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domin\Dropbox\MyDropbox\Consulting work\2024 - WBG MENA Wealth sharing report\replication package report\PACKAGE v2\"/>
    </mc:Choice>
  </mc:AlternateContent>
  <xr:revisionPtr revIDLastSave="0" documentId="13_ncr:1_{8BE4C7A1-B96A-48AC-9241-4E74F35B5ABF}" xr6:coauthVersionLast="47" xr6:coauthVersionMax="47" xr10:uidLastSave="{00000000-0000-0000-0000-000000000000}"/>
  <bookViews>
    <workbookView xWindow="-108" yWindow="-108" windowWidth="23256" windowHeight="12456" xr2:uid="{954CC172-9E48-3145-9427-44F469A43A78}"/>
  </bookViews>
  <sheets>
    <sheet name="Figure 2.5" sheetId="19" r:id="rId1"/>
    <sheet name="Fngdp_rpch" sheetId="4" r:id="rId2"/>
    <sheet name="WEOApr2024all" sheetId="8" r:id="rId3"/>
  </sheets>
  <definedNames>
    <definedName name="_xlnm._FilterDatabase" localSheetId="1" hidden="1">Fngdp_rpch!$A$1:$AK$6469</definedName>
    <definedName name="_xlnm._FilterDatabase" localSheetId="2" hidden="1">WEOApr2024all!$A$1:$BH$197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19" l="1" a="1"/>
  <c r="N18" i="19" s="1"/>
  <c r="N19" i="19" a="1"/>
  <c r="N19" i="19"/>
  <c r="N20" i="19" a="1"/>
  <c r="N20" i="19" s="1"/>
  <c r="N21" i="19" a="1"/>
  <c r="N21" i="19" s="1"/>
  <c r="N22" i="19" a="1"/>
  <c r="N22" i="19" s="1"/>
  <c r="N23" i="19" a="1"/>
  <c r="N23" i="19"/>
  <c r="N24" i="19" a="1"/>
  <c r="N24" i="19" s="1"/>
  <c r="N25" i="19" a="1"/>
  <c r="N25" i="19" s="1"/>
  <c r="N26" i="19" a="1"/>
  <c r="N26" i="19" s="1"/>
  <c r="N27" i="19" a="1"/>
  <c r="N27" i="19" s="1"/>
  <c r="N28" i="19" a="1"/>
  <c r="N28" i="19" s="1"/>
  <c r="N29" i="19" a="1"/>
  <c r="N29" i="19" s="1"/>
  <c r="N30" i="19" a="1"/>
  <c r="N30" i="19" s="1"/>
  <c r="F6469" i="19"/>
  <c r="F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F105" i="19"/>
  <c r="F106" i="19"/>
  <c r="F107" i="19"/>
  <c r="F108" i="19"/>
  <c r="F109" i="19"/>
  <c r="F110" i="19"/>
  <c r="F111" i="19"/>
  <c r="F112" i="19"/>
  <c r="F113" i="19"/>
  <c r="F114" i="19"/>
  <c r="F115" i="19"/>
  <c r="F116" i="19"/>
  <c r="F117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F131" i="19"/>
  <c r="F132" i="19"/>
  <c r="F133" i="19"/>
  <c r="F134" i="19"/>
  <c r="F135" i="19"/>
  <c r="F136" i="19"/>
  <c r="F137" i="19"/>
  <c r="F138" i="19"/>
  <c r="F139" i="19"/>
  <c r="F140" i="19"/>
  <c r="F141" i="19"/>
  <c r="F142" i="19"/>
  <c r="F143" i="19"/>
  <c r="F144" i="19"/>
  <c r="F145" i="19"/>
  <c r="F146" i="19"/>
  <c r="F147" i="19"/>
  <c r="F148" i="19"/>
  <c r="F149" i="19"/>
  <c r="F150" i="19"/>
  <c r="F151" i="19"/>
  <c r="F152" i="19"/>
  <c r="F153" i="19"/>
  <c r="F154" i="19"/>
  <c r="F155" i="19"/>
  <c r="F156" i="19"/>
  <c r="F157" i="19"/>
  <c r="F158" i="19"/>
  <c r="F159" i="19"/>
  <c r="F160" i="19"/>
  <c r="F161" i="19"/>
  <c r="F162" i="19"/>
  <c r="F163" i="19"/>
  <c r="F164" i="19"/>
  <c r="F165" i="19"/>
  <c r="F166" i="19"/>
  <c r="F167" i="19"/>
  <c r="F168" i="19"/>
  <c r="F169" i="19"/>
  <c r="F170" i="19"/>
  <c r="F171" i="19"/>
  <c r="F172" i="19"/>
  <c r="F173" i="19"/>
  <c r="F174" i="19"/>
  <c r="F175" i="19"/>
  <c r="F176" i="19"/>
  <c r="F177" i="19"/>
  <c r="F178" i="19"/>
  <c r="F179" i="19"/>
  <c r="F180" i="19"/>
  <c r="F181" i="19"/>
  <c r="F182" i="19"/>
  <c r="F183" i="19"/>
  <c r="F184" i="19"/>
  <c r="F185" i="19"/>
  <c r="F186" i="19"/>
  <c r="F187" i="19"/>
  <c r="F188" i="19"/>
  <c r="F189" i="19"/>
  <c r="F190" i="19"/>
  <c r="F191" i="19"/>
  <c r="F192" i="19"/>
  <c r="F193" i="19"/>
  <c r="F194" i="19"/>
  <c r="F195" i="19"/>
  <c r="F196" i="19"/>
  <c r="F197" i="19"/>
  <c r="F198" i="19"/>
  <c r="F199" i="19"/>
  <c r="F200" i="19"/>
  <c r="F201" i="19"/>
  <c r="F202" i="19"/>
  <c r="F203" i="19"/>
  <c r="F204" i="19"/>
  <c r="F205" i="19"/>
  <c r="F206" i="19"/>
  <c r="F207" i="19"/>
  <c r="F208" i="19"/>
  <c r="F209" i="19"/>
  <c r="F210" i="19"/>
  <c r="F211" i="19"/>
  <c r="F212" i="19"/>
  <c r="F213" i="19"/>
  <c r="F214" i="19"/>
  <c r="F215" i="19"/>
  <c r="F216" i="19"/>
  <c r="F217" i="19"/>
  <c r="F218" i="19"/>
  <c r="F219" i="19"/>
  <c r="F220" i="19"/>
  <c r="F221" i="19"/>
  <c r="F222" i="19"/>
  <c r="F223" i="19"/>
  <c r="F224" i="19"/>
  <c r="F225" i="19"/>
  <c r="F226" i="19"/>
  <c r="F227" i="19"/>
  <c r="F228" i="19"/>
  <c r="F229" i="19"/>
  <c r="F230" i="19"/>
  <c r="F231" i="19"/>
  <c r="F232" i="19"/>
  <c r="F233" i="19"/>
  <c r="F234" i="19"/>
  <c r="F235" i="19"/>
  <c r="F236" i="19"/>
  <c r="F237" i="19"/>
  <c r="F238" i="19"/>
  <c r="F239" i="19"/>
  <c r="F240" i="19"/>
  <c r="F241" i="19"/>
  <c r="F242" i="19"/>
  <c r="F243" i="19"/>
  <c r="F244" i="19"/>
  <c r="F245" i="19"/>
  <c r="F246" i="19"/>
  <c r="F247" i="19"/>
  <c r="F248" i="19"/>
  <c r="F249" i="19"/>
  <c r="F250" i="19"/>
  <c r="F251" i="19"/>
  <c r="F252" i="19"/>
  <c r="F253" i="19"/>
  <c r="F254" i="19"/>
  <c r="F255" i="19"/>
  <c r="F256" i="19"/>
  <c r="F257" i="19"/>
  <c r="F258" i="19"/>
  <c r="F259" i="19"/>
  <c r="F260" i="19"/>
  <c r="F261" i="19"/>
  <c r="F262" i="19"/>
  <c r="F263" i="19"/>
  <c r="F264" i="19"/>
  <c r="F265" i="19"/>
  <c r="F266" i="19"/>
  <c r="F267" i="19"/>
  <c r="F268" i="19"/>
  <c r="F269" i="19"/>
  <c r="F270" i="19"/>
  <c r="F271" i="19"/>
  <c r="F272" i="19"/>
  <c r="F273" i="19"/>
  <c r="F274" i="19"/>
  <c r="F275" i="19"/>
  <c r="F276" i="19"/>
  <c r="F277" i="19"/>
  <c r="F278" i="19"/>
  <c r="F279" i="19"/>
  <c r="F280" i="19"/>
  <c r="F281" i="19"/>
  <c r="F282" i="19"/>
  <c r="F283" i="19"/>
  <c r="F284" i="19"/>
  <c r="F285" i="19"/>
  <c r="F286" i="19"/>
  <c r="F287" i="19"/>
  <c r="F288" i="19"/>
  <c r="F289" i="19"/>
  <c r="F290" i="19"/>
  <c r="F291" i="19"/>
  <c r="F292" i="19"/>
  <c r="F293" i="19"/>
  <c r="F294" i="19"/>
  <c r="F295" i="19"/>
  <c r="F296" i="19"/>
  <c r="F297" i="19"/>
  <c r="F298" i="19"/>
  <c r="F299" i="19"/>
  <c r="F300" i="19"/>
  <c r="F301" i="19"/>
  <c r="F302" i="19"/>
  <c r="F303" i="19"/>
  <c r="F304" i="19"/>
  <c r="F305" i="19"/>
  <c r="F306" i="19"/>
  <c r="F307" i="19"/>
  <c r="F308" i="19"/>
  <c r="F309" i="19"/>
  <c r="F310" i="19"/>
  <c r="F311" i="19"/>
  <c r="F312" i="19"/>
  <c r="F313" i="19"/>
  <c r="F314" i="19"/>
  <c r="F315" i="19"/>
  <c r="F316" i="19"/>
  <c r="F317" i="19"/>
  <c r="F318" i="19"/>
  <c r="F319" i="19"/>
  <c r="F320" i="19"/>
  <c r="F321" i="19"/>
  <c r="F322" i="19"/>
  <c r="F323" i="19"/>
  <c r="F324" i="19"/>
  <c r="F325" i="19"/>
  <c r="F326" i="19"/>
  <c r="F327" i="19"/>
  <c r="F328" i="19"/>
  <c r="F329" i="19"/>
  <c r="F330" i="19"/>
  <c r="F331" i="19"/>
  <c r="F332" i="19"/>
  <c r="F333" i="19"/>
  <c r="F334" i="19"/>
  <c r="F335" i="19"/>
  <c r="F336" i="19"/>
  <c r="F337" i="19"/>
  <c r="F338" i="19"/>
  <c r="F339" i="19"/>
  <c r="F340" i="19"/>
  <c r="F341" i="19"/>
  <c r="F342" i="19"/>
  <c r="F343" i="19"/>
  <c r="F344" i="19"/>
  <c r="F345" i="19"/>
  <c r="F346" i="19"/>
  <c r="F347" i="19"/>
  <c r="F348" i="19"/>
  <c r="F349" i="19"/>
  <c r="F350" i="19"/>
  <c r="F351" i="19"/>
  <c r="F352" i="19"/>
  <c r="F353" i="19"/>
  <c r="F354" i="19"/>
  <c r="F355" i="19"/>
  <c r="F356" i="19"/>
  <c r="F357" i="19"/>
  <c r="F358" i="19"/>
  <c r="F359" i="19"/>
  <c r="F360" i="19"/>
  <c r="F361" i="19"/>
  <c r="F362" i="19"/>
  <c r="F363" i="19"/>
  <c r="F364" i="19"/>
  <c r="F365" i="19"/>
  <c r="F366" i="19"/>
  <c r="F367" i="19"/>
  <c r="F368" i="19"/>
  <c r="F369" i="19"/>
  <c r="F370" i="19"/>
  <c r="F371" i="19"/>
  <c r="F372" i="19"/>
  <c r="F373" i="19"/>
  <c r="F374" i="19"/>
  <c r="F375" i="19"/>
  <c r="F376" i="19"/>
  <c r="F377" i="19"/>
  <c r="F378" i="19"/>
  <c r="F379" i="19"/>
  <c r="F380" i="19"/>
  <c r="F381" i="19"/>
  <c r="F382" i="19"/>
  <c r="F383" i="19"/>
  <c r="F384" i="19"/>
  <c r="F385" i="19"/>
  <c r="F386" i="19"/>
  <c r="F387" i="19"/>
  <c r="F388" i="19"/>
  <c r="F389" i="19"/>
  <c r="F390" i="19"/>
  <c r="F391" i="19"/>
  <c r="F392" i="19"/>
  <c r="F393" i="19"/>
  <c r="F394" i="19"/>
  <c r="F395" i="19"/>
  <c r="F396" i="19"/>
  <c r="F397" i="19"/>
  <c r="F398" i="19"/>
  <c r="F399" i="19"/>
  <c r="F400" i="19"/>
  <c r="F401" i="19"/>
  <c r="F402" i="19"/>
  <c r="F403" i="19"/>
  <c r="F404" i="19"/>
  <c r="F405" i="19"/>
  <c r="F406" i="19"/>
  <c r="F407" i="19"/>
  <c r="F408" i="19"/>
  <c r="F409" i="19"/>
  <c r="F410" i="19"/>
  <c r="F411" i="19"/>
  <c r="F412" i="19"/>
  <c r="F413" i="19"/>
  <c r="F414" i="19"/>
  <c r="F415" i="19"/>
  <c r="F416" i="19"/>
  <c r="F417" i="19"/>
  <c r="F418" i="19"/>
  <c r="F419" i="19"/>
  <c r="F420" i="19"/>
  <c r="F421" i="19"/>
  <c r="F422" i="19"/>
  <c r="F423" i="19"/>
  <c r="F424" i="19"/>
  <c r="F425" i="19"/>
  <c r="F426" i="19"/>
  <c r="F427" i="19"/>
  <c r="F428" i="19"/>
  <c r="F429" i="19"/>
  <c r="F430" i="19"/>
  <c r="F431" i="19"/>
  <c r="F432" i="19"/>
  <c r="F433" i="19"/>
  <c r="F434" i="19"/>
  <c r="F435" i="19"/>
  <c r="F436" i="19"/>
  <c r="F437" i="19"/>
  <c r="F438" i="19"/>
  <c r="F439" i="19"/>
  <c r="F440" i="19"/>
  <c r="F441" i="19"/>
  <c r="F442" i="19"/>
  <c r="F443" i="19"/>
  <c r="F444" i="19"/>
  <c r="F445" i="19"/>
  <c r="F446" i="19"/>
  <c r="F447" i="19"/>
  <c r="F448" i="19"/>
  <c r="F449" i="19"/>
  <c r="F450" i="19"/>
  <c r="F451" i="19"/>
  <c r="F452" i="19"/>
  <c r="F453" i="19"/>
  <c r="F454" i="19"/>
  <c r="F455" i="19"/>
  <c r="F456" i="19"/>
  <c r="F457" i="19"/>
  <c r="F458" i="19"/>
  <c r="F459" i="19"/>
  <c r="F460" i="19"/>
  <c r="F461" i="19"/>
  <c r="F462" i="19"/>
  <c r="F463" i="19"/>
  <c r="F464" i="19"/>
  <c r="F465" i="19"/>
  <c r="F466" i="19"/>
  <c r="F467" i="19"/>
  <c r="F468" i="19"/>
  <c r="F469" i="19"/>
  <c r="F470" i="19"/>
  <c r="F471" i="19"/>
  <c r="F472" i="19"/>
  <c r="F473" i="19"/>
  <c r="F474" i="19"/>
  <c r="F475" i="19"/>
  <c r="F476" i="19"/>
  <c r="F477" i="19"/>
  <c r="F478" i="19"/>
  <c r="F479" i="19"/>
  <c r="F480" i="19"/>
  <c r="F481" i="19"/>
  <c r="F482" i="19"/>
  <c r="F483" i="19"/>
  <c r="F484" i="19"/>
  <c r="F485" i="19"/>
  <c r="F486" i="19"/>
  <c r="F487" i="19"/>
  <c r="F488" i="19"/>
  <c r="F489" i="19"/>
  <c r="F490" i="19"/>
  <c r="F491" i="19"/>
  <c r="F492" i="19"/>
  <c r="F493" i="19"/>
  <c r="F494" i="19"/>
  <c r="F495" i="19"/>
  <c r="F496" i="19"/>
  <c r="F497" i="19"/>
  <c r="F498" i="19"/>
  <c r="F499" i="19"/>
  <c r="F500" i="19"/>
  <c r="F501" i="19"/>
  <c r="F502" i="19"/>
  <c r="F503" i="19"/>
  <c r="F504" i="19"/>
  <c r="F505" i="19"/>
  <c r="F506" i="19"/>
  <c r="F507" i="19"/>
  <c r="F508" i="19"/>
  <c r="F509" i="19"/>
  <c r="F510" i="19"/>
  <c r="F511" i="19"/>
  <c r="F512" i="19"/>
  <c r="F513" i="19"/>
  <c r="F514" i="19"/>
  <c r="F515" i="19"/>
  <c r="F516" i="19"/>
  <c r="F517" i="19"/>
  <c r="F518" i="19"/>
  <c r="F519" i="19"/>
  <c r="F520" i="19"/>
  <c r="F521" i="19"/>
  <c r="F522" i="19"/>
  <c r="F523" i="19"/>
  <c r="F524" i="19"/>
  <c r="F525" i="19"/>
  <c r="F526" i="19"/>
  <c r="F527" i="19"/>
  <c r="F528" i="19"/>
  <c r="F529" i="19"/>
  <c r="F530" i="19"/>
  <c r="F531" i="19"/>
  <c r="F532" i="19"/>
  <c r="F533" i="19"/>
  <c r="F534" i="19"/>
  <c r="F535" i="19"/>
  <c r="F536" i="19"/>
  <c r="F537" i="19"/>
  <c r="F538" i="19"/>
  <c r="F539" i="19"/>
  <c r="F540" i="19"/>
  <c r="F541" i="19"/>
  <c r="F542" i="19"/>
  <c r="F543" i="19"/>
  <c r="F544" i="19"/>
  <c r="F545" i="19"/>
  <c r="F546" i="19"/>
  <c r="F547" i="19"/>
  <c r="F548" i="19"/>
  <c r="F549" i="19"/>
  <c r="F550" i="19"/>
  <c r="F551" i="19"/>
  <c r="F552" i="19"/>
  <c r="F553" i="19"/>
  <c r="F554" i="19"/>
  <c r="F555" i="19"/>
  <c r="F556" i="19"/>
  <c r="F557" i="19"/>
  <c r="F558" i="19"/>
  <c r="F559" i="19"/>
  <c r="F560" i="19"/>
  <c r="F561" i="19"/>
  <c r="F562" i="19"/>
  <c r="F563" i="19"/>
  <c r="F564" i="19"/>
  <c r="F565" i="19"/>
  <c r="F566" i="19"/>
  <c r="F567" i="19"/>
  <c r="F568" i="19"/>
  <c r="F569" i="19"/>
  <c r="F570" i="19"/>
  <c r="F571" i="19"/>
  <c r="F572" i="19"/>
  <c r="F573" i="19"/>
  <c r="F574" i="19"/>
  <c r="F575" i="19"/>
  <c r="F576" i="19"/>
  <c r="F577" i="19"/>
  <c r="F578" i="19"/>
  <c r="F579" i="19"/>
  <c r="F580" i="19"/>
  <c r="F581" i="19"/>
  <c r="F582" i="19"/>
  <c r="F583" i="19"/>
  <c r="F584" i="19"/>
  <c r="F585" i="19"/>
  <c r="F586" i="19"/>
  <c r="F587" i="19"/>
  <c r="F588" i="19"/>
  <c r="F589" i="19"/>
  <c r="F590" i="19"/>
  <c r="F591" i="19"/>
  <c r="F592" i="19"/>
  <c r="F593" i="19"/>
  <c r="F594" i="19"/>
  <c r="F595" i="19"/>
  <c r="F596" i="19"/>
  <c r="F597" i="19"/>
  <c r="F598" i="19"/>
  <c r="F599" i="19"/>
  <c r="F600" i="19"/>
  <c r="F601" i="19"/>
  <c r="F602" i="19"/>
  <c r="F603" i="19"/>
  <c r="F604" i="19"/>
  <c r="F605" i="19"/>
  <c r="F606" i="19"/>
  <c r="F607" i="19"/>
  <c r="F608" i="19"/>
  <c r="F609" i="19"/>
  <c r="F610" i="19"/>
  <c r="F611" i="19"/>
  <c r="F612" i="19"/>
  <c r="F613" i="19"/>
  <c r="F614" i="19"/>
  <c r="F615" i="19"/>
  <c r="F616" i="19"/>
  <c r="F617" i="19"/>
  <c r="F618" i="19"/>
  <c r="F619" i="19"/>
  <c r="F620" i="19"/>
  <c r="F621" i="19"/>
  <c r="F622" i="19"/>
  <c r="F623" i="19"/>
  <c r="F624" i="19"/>
  <c r="F625" i="19"/>
  <c r="F626" i="19"/>
  <c r="F627" i="19"/>
  <c r="F628" i="19"/>
  <c r="F629" i="19"/>
  <c r="F630" i="19"/>
  <c r="F631" i="19"/>
  <c r="F632" i="19"/>
  <c r="F633" i="19"/>
  <c r="F634" i="19"/>
  <c r="F635" i="19"/>
  <c r="F636" i="19"/>
  <c r="F637" i="19"/>
  <c r="F638" i="19"/>
  <c r="F639" i="19"/>
  <c r="F640" i="19"/>
  <c r="F641" i="19"/>
  <c r="F642" i="19"/>
  <c r="F643" i="19"/>
  <c r="F644" i="19"/>
  <c r="F645" i="19"/>
  <c r="F646" i="19"/>
  <c r="F647" i="19"/>
  <c r="F648" i="19"/>
  <c r="F649" i="19"/>
  <c r="F650" i="19"/>
  <c r="F651" i="19"/>
  <c r="F652" i="19"/>
  <c r="F653" i="19"/>
  <c r="F654" i="19"/>
  <c r="F655" i="19"/>
  <c r="F656" i="19"/>
  <c r="F657" i="19"/>
  <c r="F658" i="19"/>
  <c r="F659" i="19"/>
  <c r="F660" i="19"/>
  <c r="F661" i="19"/>
  <c r="F662" i="19"/>
  <c r="F663" i="19"/>
  <c r="F664" i="19"/>
  <c r="F665" i="19"/>
  <c r="F666" i="19"/>
  <c r="F667" i="19"/>
  <c r="F668" i="19"/>
  <c r="F669" i="19"/>
  <c r="F670" i="19"/>
  <c r="F671" i="19"/>
  <c r="F672" i="19"/>
  <c r="F673" i="19"/>
  <c r="F674" i="19"/>
  <c r="F675" i="19"/>
  <c r="F676" i="19"/>
  <c r="F677" i="19"/>
  <c r="F678" i="19"/>
  <c r="F679" i="19"/>
  <c r="F680" i="19"/>
  <c r="F681" i="19"/>
  <c r="F682" i="19"/>
  <c r="F683" i="19"/>
  <c r="F684" i="19"/>
  <c r="F685" i="19"/>
  <c r="F686" i="19"/>
  <c r="F687" i="19"/>
  <c r="F688" i="19"/>
  <c r="F689" i="19"/>
  <c r="F690" i="19"/>
  <c r="F691" i="19"/>
  <c r="F692" i="19"/>
  <c r="F693" i="19"/>
  <c r="F694" i="19"/>
  <c r="F695" i="19"/>
  <c r="F696" i="19"/>
  <c r="F697" i="19"/>
  <c r="F698" i="19"/>
  <c r="F699" i="19"/>
  <c r="F700" i="19"/>
  <c r="F701" i="19"/>
  <c r="F702" i="19"/>
  <c r="F703" i="19"/>
  <c r="F704" i="19"/>
  <c r="F705" i="19"/>
  <c r="F706" i="19"/>
  <c r="F707" i="19"/>
  <c r="F708" i="19"/>
  <c r="F709" i="19"/>
  <c r="F710" i="19"/>
  <c r="F711" i="19"/>
  <c r="F712" i="19"/>
  <c r="F713" i="19"/>
  <c r="F714" i="19"/>
  <c r="F715" i="19"/>
  <c r="F716" i="19"/>
  <c r="F717" i="19"/>
  <c r="F718" i="19"/>
  <c r="F719" i="19"/>
  <c r="F720" i="19"/>
  <c r="F721" i="19"/>
  <c r="F722" i="19"/>
  <c r="F723" i="19"/>
  <c r="F724" i="19"/>
  <c r="F725" i="19"/>
  <c r="F726" i="19"/>
  <c r="F727" i="19"/>
  <c r="F728" i="19"/>
  <c r="F729" i="19"/>
  <c r="F730" i="19"/>
  <c r="F731" i="19"/>
  <c r="F732" i="19"/>
  <c r="F733" i="19"/>
  <c r="F734" i="19"/>
  <c r="F735" i="19"/>
  <c r="F736" i="19"/>
  <c r="F737" i="19"/>
  <c r="F738" i="19"/>
  <c r="F739" i="19"/>
  <c r="F740" i="19"/>
  <c r="F741" i="19"/>
  <c r="F742" i="19"/>
  <c r="F743" i="19"/>
  <c r="F744" i="19"/>
  <c r="F745" i="19"/>
  <c r="F746" i="19"/>
  <c r="F747" i="19"/>
  <c r="F748" i="19"/>
  <c r="F749" i="19"/>
  <c r="F750" i="19"/>
  <c r="F751" i="19"/>
  <c r="F752" i="19"/>
  <c r="F753" i="19"/>
  <c r="F754" i="19"/>
  <c r="F755" i="19"/>
  <c r="F756" i="19"/>
  <c r="F757" i="19"/>
  <c r="F758" i="19"/>
  <c r="F759" i="19"/>
  <c r="F760" i="19"/>
  <c r="F761" i="19"/>
  <c r="F762" i="19"/>
  <c r="F763" i="19"/>
  <c r="F764" i="19"/>
  <c r="F765" i="19"/>
  <c r="F766" i="19"/>
  <c r="F767" i="19"/>
  <c r="F768" i="19"/>
  <c r="F769" i="19"/>
  <c r="F770" i="19"/>
  <c r="F771" i="19"/>
  <c r="F772" i="19"/>
  <c r="F773" i="19"/>
  <c r="F774" i="19"/>
  <c r="F775" i="19"/>
  <c r="F776" i="19"/>
  <c r="F777" i="19"/>
  <c r="F778" i="19"/>
  <c r="F779" i="19"/>
  <c r="F780" i="19"/>
  <c r="F781" i="19"/>
  <c r="F782" i="19"/>
  <c r="F783" i="19"/>
  <c r="F784" i="19"/>
  <c r="F785" i="19"/>
  <c r="F786" i="19"/>
  <c r="F787" i="19"/>
  <c r="F788" i="19"/>
  <c r="F789" i="19"/>
  <c r="F790" i="19"/>
  <c r="F791" i="19"/>
  <c r="F792" i="19"/>
  <c r="F793" i="19"/>
  <c r="F794" i="19"/>
  <c r="F795" i="19"/>
  <c r="F796" i="19"/>
  <c r="F797" i="19"/>
  <c r="F798" i="19"/>
  <c r="F799" i="19"/>
  <c r="F800" i="19"/>
  <c r="F801" i="19"/>
  <c r="F802" i="19"/>
  <c r="F803" i="19"/>
  <c r="F804" i="19"/>
  <c r="F805" i="19"/>
  <c r="F806" i="19"/>
  <c r="F807" i="19"/>
  <c r="F808" i="19"/>
  <c r="F809" i="19"/>
  <c r="F810" i="19"/>
  <c r="F811" i="19"/>
  <c r="F812" i="19"/>
  <c r="F813" i="19"/>
  <c r="F814" i="19"/>
  <c r="F815" i="19"/>
  <c r="F816" i="19"/>
  <c r="F817" i="19"/>
  <c r="F818" i="19"/>
  <c r="F819" i="19"/>
  <c r="F820" i="19"/>
  <c r="F821" i="19"/>
  <c r="F822" i="19"/>
  <c r="F823" i="19"/>
  <c r="F824" i="19"/>
  <c r="F825" i="19"/>
  <c r="F826" i="19"/>
  <c r="F827" i="19"/>
  <c r="F828" i="19"/>
  <c r="F829" i="19"/>
  <c r="F830" i="19"/>
  <c r="F831" i="19"/>
  <c r="F832" i="19"/>
  <c r="F833" i="19"/>
  <c r="F834" i="19"/>
  <c r="F835" i="19"/>
  <c r="F836" i="19"/>
  <c r="F837" i="19"/>
  <c r="F838" i="19"/>
  <c r="F839" i="19"/>
  <c r="F840" i="19"/>
  <c r="F841" i="19"/>
  <c r="F842" i="19"/>
  <c r="F843" i="19"/>
  <c r="F844" i="19"/>
  <c r="F845" i="19"/>
  <c r="F846" i="19"/>
  <c r="F847" i="19"/>
  <c r="F848" i="19"/>
  <c r="F849" i="19"/>
  <c r="F850" i="19"/>
  <c r="F851" i="19"/>
  <c r="F852" i="19"/>
  <c r="F853" i="19"/>
  <c r="F854" i="19"/>
  <c r="F855" i="19"/>
  <c r="F856" i="19"/>
  <c r="F857" i="19"/>
  <c r="F858" i="19"/>
  <c r="F859" i="19"/>
  <c r="F860" i="19"/>
  <c r="F861" i="19"/>
  <c r="F862" i="19"/>
  <c r="F863" i="19"/>
  <c r="F864" i="19"/>
  <c r="F865" i="19"/>
  <c r="F866" i="19"/>
  <c r="F867" i="19"/>
  <c r="F868" i="19"/>
  <c r="F869" i="19"/>
  <c r="F870" i="19"/>
  <c r="F871" i="19"/>
  <c r="F872" i="19"/>
  <c r="F873" i="19"/>
  <c r="F874" i="19"/>
  <c r="F875" i="19"/>
  <c r="F876" i="19"/>
  <c r="F877" i="19"/>
  <c r="F878" i="19"/>
  <c r="F879" i="19"/>
  <c r="F880" i="19"/>
  <c r="F881" i="19"/>
  <c r="F882" i="19"/>
  <c r="F883" i="19"/>
  <c r="F884" i="19"/>
  <c r="F885" i="19"/>
  <c r="F886" i="19"/>
  <c r="F887" i="19"/>
  <c r="F888" i="19"/>
  <c r="F889" i="19"/>
  <c r="F890" i="19"/>
  <c r="F891" i="19"/>
  <c r="F892" i="19"/>
  <c r="F893" i="19"/>
  <c r="F894" i="19"/>
  <c r="F895" i="19"/>
  <c r="F896" i="19"/>
  <c r="F897" i="19"/>
  <c r="F898" i="19"/>
  <c r="F899" i="19"/>
  <c r="F900" i="19"/>
  <c r="F901" i="19"/>
  <c r="F902" i="19"/>
  <c r="F903" i="19"/>
  <c r="F904" i="19"/>
  <c r="F905" i="19"/>
  <c r="F906" i="19"/>
  <c r="F907" i="19"/>
  <c r="F908" i="19"/>
  <c r="F909" i="19"/>
  <c r="F910" i="19"/>
  <c r="F911" i="19"/>
  <c r="F912" i="19"/>
  <c r="F913" i="19"/>
  <c r="F914" i="19"/>
  <c r="F915" i="19"/>
  <c r="F916" i="19"/>
  <c r="F917" i="19"/>
  <c r="F918" i="19"/>
  <c r="F919" i="19"/>
  <c r="F920" i="19"/>
  <c r="F921" i="19"/>
  <c r="F922" i="19"/>
  <c r="F923" i="19"/>
  <c r="F924" i="19"/>
  <c r="F925" i="19"/>
  <c r="F926" i="19"/>
  <c r="F927" i="19"/>
  <c r="F928" i="19"/>
  <c r="F929" i="19"/>
  <c r="F930" i="19"/>
  <c r="F931" i="19"/>
  <c r="F932" i="19"/>
  <c r="F933" i="19"/>
  <c r="F934" i="19"/>
  <c r="F935" i="19"/>
  <c r="F936" i="19"/>
  <c r="F937" i="19"/>
  <c r="F938" i="19"/>
  <c r="F939" i="19"/>
  <c r="F940" i="19"/>
  <c r="F941" i="19"/>
  <c r="F942" i="19"/>
  <c r="F943" i="19"/>
  <c r="F944" i="19"/>
  <c r="F945" i="19"/>
  <c r="F946" i="19"/>
  <c r="F947" i="19"/>
  <c r="F948" i="19"/>
  <c r="F949" i="19"/>
  <c r="F950" i="19"/>
  <c r="F951" i="19"/>
  <c r="F952" i="19"/>
  <c r="F953" i="19"/>
  <c r="F954" i="19"/>
  <c r="F955" i="19"/>
  <c r="F956" i="19"/>
  <c r="F957" i="19"/>
  <c r="F958" i="19"/>
  <c r="F959" i="19"/>
  <c r="F960" i="19"/>
  <c r="F961" i="19"/>
  <c r="F962" i="19"/>
  <c r="F963" i="19"/>
  <c r="F964" i="19"/>
  <c r="F965" i="19"/>
  <c r="F966" i="19"/>
  <c r="F967" i="19"/>
  <c r="F968" i="19"/>
  <c r="F969" i="19"/>
  <c r="F970" i="19"/>
  <c r="F971" i="19"/>
  <c r="F972" i="19"/>
  <c r="F973" i="19"/>
  <c r="F974" i="19"/>
  <c r="F975" i="19"/>
  <c r="F976" i="19"/>
  <c r="F977" i="19"/>
  <c r="F978" i="19"/>
  <c r="F979" i="19"/>
  <c r="F980" i="19"/>
  <c r="F981" i="19"/>
  <c r="F982" i="19"/>
  <c r="F983" i="19"/>
  <c r="F984" i="19"/>
  <c r="F985" i="19"/>
  <c r="F986" i="19"/>
  <c r="F987" i="19"/>
  <c r="F988" i="19"/>
  <c r="F989" i="19"/>
  <c r="F990" i="19"/>
  <c r="F991" i="19"/>
  <c r="F992" i="19"/>
  <c r="F993" i="19"/>
  <c r="F994" i="19"/>
  <c r="F995" i="19"/>
  <c r="F996" i="19"/>
  <c r="F997" i="19"/>
  <c r="F998" i="19"/>
  <c r="F999" i="19"/>
  <c r="F1000" i="19"/>
  <c r="F1001" i="19"/>
  <c r="F1002" i="19"/>
  <c r="F1003" i="19"/>
  <c r="F1004" i="19"/>
  <c r="F1005" i="19"/>
  <c r="F1006" i="19"/>
  <c r="F1007" i="19"/>
  <c r="F1008" i="19"/>
  <c r="F1009" i="19"/>
  <c r="F1010" i="19"/>
  <c r="F1011" i="19"/>
  <c r="F1012" i="19"/>
  <c r="F1013" i="19"/>
  <c r="F1014" i="19"/>
  <c r="F1015" i="19"/>
  <c r="F1016" i="19"/>
  <c r="F1017" i="19"/>
  <c r="F1018" i="19"/>
  <c r="F1019" i="19"/>
  <c r="F1020" i="19"/>
  <c r="F1021" i="19"/>
  <c r="F1022" i="19"/>
  <c r="F1023" i="19"/>
  <c r="F1024" i="19"/>
  <c r="F1025" i="19"/>
  <c r="F1026" i="19"/>
  <c r="F1027" i="19"/>
  <c r="F1028" i="19"/>
  <c r="F1029" i="19"/>
  <c r="F1030" i="19"/>
  <c r="F1031" i="19"/>
  <c r="F1032" i="19"/>
  <c r="F1033" i="19"/>
  <c r="F1034" i="19"/>
  <c r="F1035" i="19"/>
  <c r="F1036" i="19"/>
  <c r="F1037" i="19"/>
  <c r="F1038" i="19"/>
  <c r="F1039" i="19"/>
  <c r="F1040" i="19"/>
  <c r="F1041" i="19"/>
  <c r="F1042" i="19"/>
  <c r="F1043" i="19"/>
  <c r="F1044" i="19"/>
  <c r="F1045" i="19"/>
  <c r="F1046" i="19"/>
  <c r="F1047" i="19"/>
  <c r="F1048" i="19"/>
  <c r="F1049" i="19"/>
  <c r="F1050" i="19"/>
  <c r="F1051" i="19"/>
  <c r="F1052" i="19"/>
  <c r="F1053" i="19"/>
  <c r="F1054" i="19"/>
  <c r="F1055" i="19"/>
  <c r="F1056" i="19"/>
  <c r="F1057" i="19"/>
  <c r="F1058" i="19"/>
  <c r="F1059" i="19"/>
  <c r="F1060" i="19"/>
  <c r="F1061" i="19"/>
  <c r="F1062" i="19"/>
  <c r="F1063" i="19"/>
  <c r="F1064" i="19"/>
  <c r="F1065" i="19"/>
  <c r="F1066" i="19"/>
  <c r="F1067" i="19"/>
  <c r="F1068" i="19"/>
  <c r="F1069" i="19"/>
  <c r="F1070" i="19"/>
  <c r="F1071" i="19"/>
  <c r="F1072" i="19"/>
  <c r="F1073" i="19"/>
  <c r="F1074" i="19"/>
  <c r="F1075" i="19"/>
  <c r="F1076" i="19"/>
  <c r="F1077" i="19"/>
  <c r="F1078" i="19"/>
  <c r="F1079" i="19"/>
  <c r="F1080" i="19"/>
  <c r="F1081" i="19"/>
  <c r="F1082" i="19"/>
  <c r="F1083" i="19"/>
  <c r="F1084" i="19"/>
  <c r="F1085" i="19"/>
  <c r="F1086" i="19"/>
  <c r="F1087" i="19"/>
  <c r="F1088" i="19"/>
  <c r="F1089" i="19"/>
  <c r="F1090" i="19"/>
  <c r="F1091" i="19"/>
  <c r="F1092" i="19"/>
  <c r="F1093" i="19"/>
  <c r="F1094" i="19"/>
  <c r="F1095" i="19"/>
  <c r="F1096" i="19"/>
  <c r="F1097" i="19"/>
  <c r="F1098" i="19"/>
  <c r="F1099" i="19"/>
  <c r="F1100" i="19"/>
  <c r="F1101" i="19"/>
  <c r="F1102" i="19"/>
  <c r="F1103" i="19"/>
  <c r="F1104" i="19"/>
  <c r="F1105" i="19"/>
  <c r="F1106" i="19"/>
  <c r="F1107" i="19"/>
  <c r="F1108" i="19"/>
  <c r="F1109" i="19"/>
  <c r="F1110" i="19"/>
  <c r="F1111" i="19"/>
  <c r="F1112" i="19"/>
  <c r="F1113" i="19"/>
  <c r="F1114" i="19"/>
  <c r="F1115" i="19"/>
  <c r="F1116" i="19"/>
  <c r="F1117" i="19"/>
  <c r="F1118" i="19"/>
  <c r="F1119" i="19"/>
  <c r="F1120" i="19"/>
  <c r="F1121" i="19"/>
  <c r="F1122" i="19"/>
  <c r="F1123" i="19"/>
  <c r="F1124" i="19"/>
  <c r="F1125" i="19"/>
  <c r="F1126" i="19"/>
  <c r="F1127" i="19"/>
  <c r="F1128" i="19"/>
  <c r="F1129" i="19"/>
  <c r="F1130" i="19"/>
  <c r="F1131" i="19"/>
  <c r="F1132" i="19"/>
  <c r="F1133" i="19"/>
  <c r="F1134" i="19"/>
  <c r="F1135" i="19"/>
  <c r="F1136" i="19"/>
  <c r="F1137" i="19"/>
  <c r="F1138" i="19"/>
  <c r="F1139" i="19"/>
  <c r="F1140" i="19"/>
  <c r="F1141" i="19"/>
  <c r="F1142" i="19"/>
  <c r="F1143" i="19"/>
  <c r="F1144" i="19"/>
  <c r="F1145" i="19"/>
  <c r="F1146" i="19"/>
  <c r="F1147" i="19"/>
  <c r="F1148" i="19"/>
  <c r="F1149" i="19"/>
  <c r="F1150" i="19"/>
  <c r="F1151" i="19"/>
  <c r="F1152" i="19"/>
  <c r="F1153" i="19"/>
  <c r="F1154" i="19"/>
  <c r="F1155" i="19"/>
  <c r="F1156" i="19"/>
  <c r="F1157" i="19"/>
  <c r="F1158" i="19"/>
  <c r="F1159" i="19"/>
  <c r="F1160" i="19"/>
  <c r="F1161" i="19"/>
  <c r="F1162" i="19"/>
  <c r="F1163" i="19"/>
  <c r="F1164" i="19"/>
  <c r="F1165" i="19"/>
  <c r="F1166" i="19"/>
  <c r="F1167" i="19"/>
  <c r="F1168" i="19"/>
  <c r="F1169" i="19"/>
  <c r="F1170" i="19"/>
  <c r="F1171" i="19"/>
  <c r="F1172" i="19"/>
  <c r="F1173" i="19"/>
  <c r="F1174" i="19"/>
  <c r="F1175" i="19"/>
  <c r="F1176" i="19"/>
  <c r="F1177" i="19"/>
  <c r="F1178" i="19"/>
  <c r="F1179" i="19"/>
  <c r="F1180" i="19"/>
  <c r="F1181" i="19"/>
  <c r="F1182" i="19"/>
  <c r="F1183" i="19"/>
  <c r="F1184" i="19"/>
  <c r="F1185" i="19"/>
  <c r="F1186" i="19"/>
  <c r="F1187" i="19"/>
  <c r="F1188" i="19"/>
  <c r="F1189" i="19"/>
  <c r="F1190" i="19"/>
  <c r="F1191" i="19"/>
  <c r="F1192" i="19"/>
  <c r="F1193" i="19"/>
  <c r="F1194" i="19"/>
  <c r="F1195" i="19"/>
  <c r="F1196" i="19"/>
  <c r="F1197" i="19"/>
  <c r="F1198" i="19"/>
  <c r="F1199" i="19"/>
  <c r="F1200" i="19"/>
  <c r="F1201" i="19"/>
  <c r="F1202" i="19"/>
  <c r="F1203" i="19"/>
  <c r="F1204" i="19"/>
  <c r="F1205" i="19"/>
  <c r="F1206" i="19"/>
  <c r="F1207" i="19"/>
  <c r="F1208" i="19"/>
  <c r="F1209" i="19"/>
  <c r="F1210" i="19"/>
  <c r="F1211" i="19"/>
  <c r="F1212" i="19"/>
  <c r="F1213" i="19"/>
  <c r="F1214" i="19"/>
  <c r="F1215" i="19"/>
  <c r="F1216" i="19"/>
  <c r="F1217" i="19"/>
  <c r="F1218" i="19"/>
  <c r="F1219" i="19"/>
  <c r="F1220" i="19"/>
  <c r="F1221" i="19"/>
  <c r="F1222" i="19"/>
  <c r="F1223" i="19"/>
  <c r="F1224" i="19"/>
  <c r="F1225" i="19"/>
  <c r="F1226" i="19"/>
  <c r="F1227" i="19"/>
  <c r="F1228" i="19"/>
  <c r="F1229" i="19"/>
  <c r="F1230" i="19"/>
  <c r="F1231" i="19"/>
  <c r="F1232" i="19"/>
  <c r="F1233" i="19"/>
  <c r="F1234" i="19"/>
  <c r="F1235" i="19"/>
  <c r="F1236" i="19"/>
  <c r="F1237" i="19"/>
  <c r="F1238" i="19"/>
  <c r="F1239" i="19"/>
  <c r="F1240" i="19"/>
  <c r="F1241" i="19"/>
  <c r="F1242" i="19"/>
  <c r="F1243" i="19"/>
  <c r="F1244" i="19"/>
  <c r="F1245" i="19"/>
  <c r="F1246" i="19"/>
  <c r="F1247" i="19"/>
  <c r="F1248" i="19"/>
  <c r="F1249" i="19"/>
  <c r="F1250" i="19"/>
  <c r="F1251" i="19"/>
  <c r="F1252" i="19"/>
  <c r="F1253" i="19"/>
  <c r="F1254" i="19"/>
  <c r="F1255" i="19"/>
  <c r="F1256" i="19"/>
  <c r="F1257" i="19"/>
  <c r="F1258" i="19"/>
  <c r="F1259" i="19"/>
  <c r="F1260" i="19"/>
  <c r="F1261" i="19"/>
  <c r="F1262" i="19"/>
  <c r="F1263" i="19"/>
  <c r="F1264" i="19"/>
  <c r="F1265" i="19"/>
  <c r="F1266" i="19"/>
  <c r="F1267" i="19"/>
  <c r="F1268" i="19"/>
  <c r="F1269" i="19"/>
  <c r="F1270" i="19"/>
  <c r="F1271" i="19"/>
  <c r="F1272" i="19"/>
  <c r="F1273" i="19"/>
  <c r="F1274" i="19"/>
  <c r="F1275" i="19"/>
  <c r="F1276" i="19"/>
  <c r="F1277" i="19"/>
  <c r="F1278" i="19"/>
  <c r="F1279" i="19"/>
  <c r="F1280" i="19"/>
  <c r="F1281" i="19"/>
  <c r="F1282" i="19"/>
  <c r="F1283" i="19"/>
  <c r="F1284" i="19"/>
  <c r="F1285" i="19"/>
  <c r="F1286" i="19"/>
  <c r="F1287" i="19"/>
  <c r="F1288" i="19"/>
  <c r="F1289" i="19"/>
  <c r="F1290" i="19"/>
  <c r="F1291" i="19"/>
  <c r="F1292" i="19"/>
  <c r="F1293" i="19"/>
  <c r="F1294" i="19"/>
  <c r="F1295" i="19"/>
  <c r="F1296" i="19"/>
  <c r="F1297" i="19"/>
  <c r="F1298" i="19"/>
  <c r="F1299" i="19"/>
  <c r="F1300" i="19"/>
  <c r="F1301" i="19"/>
  <c r="F1302" i="19"/>
  <c r="F1303" i="19"/>
  <c r="F1304" i="19"/>
  <c r="F1305" i="19"/>
  <c r="F1306" i="19"/>
  <c r="F1307" i="19"/>
  <c r="F1308" i="19"/>
  <c r="F1309" i="19"/>
  <c r="F1310" i="19"/>
  <c r="F1311" i="19"/>
  <c r="F1312" i="19"/>
  <c r="F1313" i="19"/>
  <c r="F1314" i="19"/>
  <c r="F1315" i="19"/>
  <c r="F1316" i="19"/>
  <c r="F1317" i="19"/>
  <c r="F1318" i="19"/>
  <c r="F1319" i="19"/>
  <c r="F1320" i="19"/>
  <c r="F1321" i="19"/>
  <c r="F1322" i="19"/>
  <c r="F1323" i="19"/>
  <c r="F1324" i="19"/>
  <c r="F1325" i="19"/>
  <c r="F1326" i="19"/>
  <c r="F1327" i="19"/>
  <c r="F1328" i="19"/>
  <c r="F1329" i="19"/>
  <c r="F1330" i="19"/>
  <c r="F1331" i="19"/>
  <c r="F1332" i="19"/>
  <c r="F1333" i="19"/>
  <c r="F1334" i="19"/>
  <c r="F1335" i="19"/>
  <c r="F1336" i="19"/>
  <c r="F1337" i="19"/>
  <c r="F1338" i="19"/>
  <c r="F1339" i="19"/>
  <c r="F1340" i="19"/>
  <c r="F1341" i="19"/>
  <c r="F1342" i="19"/>
  <c r="F1343" i="19"/>
  <c r="F1344" i="19"/>
  <c r="F1345" i="19"/>
  <c r="F1346" i="19"/>
  <c r="F1347" i="19"/>
  <c r="F1348" i="19"/>
  <c r="F1349" i="19"/>
  <c r="F1350" i="19"/>
  <c r="F1351" i="19"/>
  <c r="F1352" i="19"/>
  <c r="F1353" i="19"/>
  <c r="F1354" i="19"/>
  <c r="F1355" i="19"/>
  <c r="F1356" i="19"/>
  <c r="F1357" i="19"/>
  <c r="F1358" i="19"/>
  <c r="F1359" i="19"/>
  <c r="F1360" i="19"/>
  <c r="F1361" i="19"/>
  <c r="F1362" i="19"/>
  <c r="F1363" i="19"/>
  <c r="F1364" i="19"/>
  <c r="F1365" i="19"/>
  <c r="F1366" i="19"/>
  <c r="F1367" i="19"/>
  <c r="F1368" i="19"/>
  <c r="F1369" i="19"/>
  <c r="F1370" i="19"/>
  <c r="F1371" i="19"/>
  <c r="F1372" i="19"/>
  <c r="F1373" i="19"/>
  <c r="F1374" i="19"/>
  <c r="F1375" i="19"/>
  <c r="F1376" i="19"/>
  <c r="F1377" i="19"/>
  <c r="F1378" i="19"/>
  <c r="F1379" i="19"/>
  <c r="F1380" i="19"/>
  <c r="F1381" i="19"/>
  <c r="F1382" i="19"/>
  <c r="F1383" i="19"/>
  <c r="F1384" i="19"/>
  <c r="F1385" i="19"/>
  <c r="F1386" i="19"/>
  <c r="F1387" i="19"/>
  <c r="F1388" i="19"/>
  <c r="F1389" i="19"/>
  <c r="F1390" i="19"/>
  <c r="F1391" i="19"/>
  <c r="F1392" i="19"/>
  <c r="F1393" i="19"/>
  <c r="F1394" i="19"/>
  <c r="F1395" i="19"/>
  <c r="F1396" i="19"/>
  <c r="F1397" i="19"/>
  <c r="F1398" i="19"/>
  <c r="F1399" i="19"/>
  <c r="F1400" i="19"/>
  <c r="F1401" i="19"/>
  <c r="F1402" i="19"/>
  <c r="F1403" i="19"/>
  <c r="F1404" i="19"/>
  <c r="F1405" i="19"/>
  <c r="F1406" i="19"/>
  <c r="F1407" i="19"/>
  <c r="F1408" i="19"/>
  <c r="F1409" i="19"/>
  <c r="F1410" i="19"/>
  <c r="F1411" i="19"/>
  <c r="F1412" i="19"/>
  <c r="F1413" i="19"/>
  <c r="F1414" i="19"/>
  <c r="F1415" i="19"/>
  <c r="F1416" i="19"/>
  <c r="F1417" i="19"/>
  <c r="F1418" i="19"/>
  <c r="F1419" i="19"/>
  <c r="F1420" i="19"/>
  <c r="F1421" i="19"/>
  <c r="F1422" i="19"/>
  <c r="F1423" i="19"/>
  <c r="F1424" i="19"/>
  <c r="F1425" i="19"/>
  <c r="F1426" i="19"/>
  <c r="F1427" i="19"/>
  <c r="F1428" i="19"/>
  <c r="F1429" i="19"/>
  <c r="F1430" i="19"/>
  <c r="F1431" i="19"/>
  <c r="F1432" i="19"/>
  <c r="F1433" i="19"/>
  <c r="F1434" i="19"/>
  <c r="F1435" i="19"/>
  <c r="F1436" i="19"/>
  <c r="F1437" i="19"/>
  <c r="F1438" i="19"/>
  <c r="F1439" i="19"/>
  <c r="F1440" i="19"/>
  <c r="F1441" i="19"/>
  <c r="F1442" i="19"/>
  <c r="F1443" i="19"/>
  <c r="F1444" i="19"/>
  <c r="F1445" i="19"/>
  <c r="F1446" i="19"/>
  <c r="F1447" i="19"/>
  <c r="F1448" i="19"/>
  <c r="F1449" i="19"/>
  <c r="F1450" i="19"/>
  <c r="F1451" i="19"/>
  <c r="F1452" i="19"/>
  <c r="F1453" i="19"/>
  <c r="F1454" i="19"/>
  <c r="F1455" i="19"/>
  <c r="F1456" i="19"/>
  <c r="F1457" i="19"/>
  <c r="F1458" i="19"/>
  <c r="F1459" i="19"/>
  <c r="F1460" i="19"/>
  <c r="F1461" i="19"/>
  <c r="F1462" i="19"/>
  <c r="F1463" i="19"/>
  <c r="F1464" i="19"/>
  <c r="F1465" i="19"/>
  <c r="F1466" i="19"/>
  <c r="F1467" i="19"/>
  <c r="F1468" i="19"/>
  <c r="F1469" i="19"/>
  <c r="F1470" i="19"/>
  <c r="F1471" i="19"/>
  <c r="F1472" i="19"/>
  <c r="F1473" i="19"/>
  <c r="F1474" i="19"/>
  <c r="F1475" i="19"/>
  <c r="F1476" i="19"/>
  <c r="F1477" i="19"/>
  <c r="F1478" i="19"/>
  <c r="F1479" i="19"/>
  <c r="F1480" i="19"/>
  <c r="F1481" i="19"/>
  <c r="F1482" i="19"/>
  <c r="F1483" i="19"/>
  <c r="F1484" i="19"/>
  <c r="F1485" i="19"/>
  <c r="F1486" i="19"/>
  <c r="F1487" i="19"/>
  <c r="F1488" i="19"/>
  <c r="F1489" i="19"/>
  <c r="F1490" i="19"/>
  <c r="F1491" i="19"/>
  <c r="F1492" i="19"/>
  <c r="F1493" i="19"/>
  <c r="F1494" i="19"/>
  <c r="F1495" i="19"/>
  <c r="F1496" i="19"/>
  <c r="F1497" i="19"/>
  <c r="F1498" i="19"/>
  <c r="F1499" i="19"/>
  <c r="F1500" i="19"/>
  <c r="F1501" i="19"/>
  <c r="F1502" i="19"/>
  <c r="F1503" i="19"/>
  <c r="F1504" i="19"/>
  <c r="F1505" i="19"/>
  <c r="F1506" i="19"/>
  <c r="F1507" i="19"/>
  <c r="F1508" i="19"/>
  <c r="F1509" i="19"/>
  <c r="F1510" i="19"/>
  <c r="F1511" i="19"/>
  <c r="F1512" i="19"/>
  <c r="F1513" i="19"/>
  <c r="F1514" i="19"/>
  <c r="F1515" i="19"/>
  <c r="F1516" i="19"/>
  <c r="F1517" i="19"/>
  <c r="F1518" i="19"/>
  <c r="F1519" i="19"/>
  <c r="F1520" i="19"/>
  <c r="F1521" i="19"/>
  <c r="F1522" i="19"/>
  <c r="F1523" i="19"/>
  <c r="F1524" i="19"/>
  <c r="F1525" i="19"/>
  <c r="F1526" i="19"/>
  <c r="F1527" i="19"/>
  <c r="F1528" i="19"/>
  <c r="F1529" i="19"/>
  <c r="F1530" i="19"/>
  <c r="F1531" i="19"/>
  <c r="F1532" i="19"/>
  <c r="F1533" i="19"/>
  <c r="F1534" i="19"/>
  <c r="F1535" i="19"/>
  <c r="F1536" i="19"/>
  <c r="F1537" i="19"/>
  <c r="F1538" i="19"/>
  <c r="F1539" i="19"/>
  <c r="F1540" i="19"/>
  <c r="F1541" i="19"/>
  <c r="F1542" i="19"/>
  <c r="F1543" i="19"/>
  <c r="F1544" i="19"/>
  <c r="F1545" i="19"/>
  <c r="F1546" i="19"/>
  <c r="F1547" i="19"/>
  <c r="F1548" i="19"/>
  <c r="F1549" i="19"/>
  <c r="F1550" i="19"/>
  <c r="F1551" i="19"/>
  <c r="F1552" i="19"/>
  <c r="F1553" i="19"/>
  <c r="F1554" i="19"/>
  <c r="F1555" i="19"/>
  <c r="F1556" i="19"/>
  <c r="F1557" i="19"/>
  <c r="F1558" i="19"/>
  <c r="F1559" i="19"/>
  <c r="F1560" i="19"/>
  <c r="F1561" i="19"/>
  <c r="F1562" i="19"/>
  <c r="F1563" i="19"/>
  <c r="F1564" i="19"/>
  <c r="F1565" i="19"/>
  <c r="F1566" i="19"/>
  <c r="F1567" i="19"/>
  <c r="F1568" i="19"/>
  <c r="F1569" i="19"/>
  <c r="F1570" i="19"/>
  <c r="F1571" i="19"/>
  <c r="F1572" i="19"/>
  <c r="F1573" i="19"/>
  <c r="F1574" i="19"/>
  <c r="F1575" i="19"/>
  <c r="F1576" i="19"/>
  <c r="F1577" i="19"/>
  <c r="F1578" i="19"/>
  <c r="F1579" i="19"/>
  <c r="F1580" i="19"/>
  <c r="F1581" i="19"/>
  <c r="F1582" i="19"/>
  <c r="F1583" i="19"/>
  <c r="F1584" i="19"/>
  <c r="F1585" i="19"/>
  <c r="F1586" i="19"/>
  <c r="F1587" i="19"/>
  <c r="F1588" i="19"/>
  <c r="F1589" i="19"/>
  <c r="F1590" i="19"/>
  <c r="F1591" i="19"/>
  <c r="F1592" i="19"/>
  <c r="F1593" i="19"/>
  <c r="F1594" i="19"/>
  <c r="F1595" i="19"/>
  <c r="F1596" i="19"/>
  <c r="F1597" i="19"/>
  <c r="F1598" i="19"/>
  <c r="F1599" i="19"/>
  <c r="F1600" i="19"/>
  <c r="F1601" i="19"/>
  <c r="F1602" i="19"/>
  <c r="F1603" i="19"/>
  <c r="F1604" i="19"/>
  <c r="F1605" i="19"/>
  <c r="F1606" i="19"/>
  <c r="F1607" i="19"/>
  <c r="F1608" i="19"/>
  <c r="F1609" i="19"/>
  <c r="F1610" i="19"/>
  <c r="F1611" i="19"/>
  <c r="F1612" i="19"/>
  <c r="F1613" i="19"/>
  <c r="F1614" i="19"/>
  <c r="F1615" i="19"/>
  <c r="F1616" i="19"/>
  <c r="F1617" i="19"/>
  <c r="F1618" i="19"/>
  <c r="F1619" i="19"/>
  <c r="F1620" i="19"/>
  <c r="F1621" i="19"/>
  <c r="F1622" i="19"/>
  <c r="F1623" i="19"/>
  <c r="F1624" i="19"/>
  <c r="F1625" i="19"/>
  <c r="F1626" i="19"/>
  <c r="F1627" i="19"/>
  <c r="F1628" i="19"/>
  <c r="F1629" i="19"/>
  <c r="F1630" i="19"/>
  <c r="F1631" i="19"/>
  <c r="F1632" i="19"/>
  <c r="F1633" i="19"/>
  <c r="F1634" i="19"/>
  <c r="F1635" i="19"/>
  <c r="F1636" i="19"/>
  <c r="F1637" i="19"/>
  <c r="F1638" i="19"/>
  <c r="F1639" i="19"/>
  <c r="F1640" i="19"/>
  <c r="F1641" i="19"/>
  <c r="F1642" i="19"/>
  <c r="F1643" i="19"/>
  <c r="F1644" i="19"/>
  <c r="F1645" i="19"/>
  <c r="F1646" i="19"/>
  <c r="F1647" i="19"/>
  <c r="F1648" i="19"/>
  <c r="F1649" i="19"/>
  <c r="F1650" i="19"/>
  <c r="F1651" i="19"/>
  <c r="F1652" i="19"/>
  <c r="F1653" i="19"/>
  <c r="F1654" i="19"/>
  <c r="F1655" i="19"/>
  <c r="F1656" i="19"/>
  <c r="F1657" i="19"/>
  <c r="F1658" i="19"/>
  <c r="F1659" i="19"/>
  <c r="F1660" i="19"/>
  <c r="F1661" i="19"/>
  <c r="F1662" i="19"/>
  <c r="F1663" i="19"/>
  <c r="F1664" i="19"/>
  <c r="F1665" i="19"/>
  <c r="F1666" i="19"/>
  <c r="F1667" i="19"/>
  <c r="F1668" i="19"/>
  <c r="F1669" i="19"/>
  <c r="F1670" i="19"/>
  <c r="F1671" i="19"/>
  <c r="F1672" i="19"/>
  <c r="F1673" i="19"/>
  <c r="F1674" i="19"/>
  <c r="F1675" i="19"/>
  <c r="F1676" i="19"/>
  <c r="F1677" i="19"/>
  <c r="F1678" i="19"/>
  <c r="F1679" i="19"/>
  <c r="F1680" i="19"/>
  <c r="F1681" i="19"/>
  <c r="F1682" i="19"/>
  <c r="F1683" i="19"/>
  <c r="F1684" i="19"/>
  <c r="F1685" i="19"/>
  <c r="F1686" i="19"/>
  <c r="F1687" i="19"/>
  <c r="F1688" i="19"/>
  <c r="F1689" i="19"/>
  <c r="F1690" i="19"/>
  <c r="F1691" i="19"/>
  <c r="F1692" i="19"/>
  <c r="F1693" i="19"/>
  <c r="F1694" i="19"/>
  <c r="F1695" i="19"/>
  <c r="F1696" i="19"/>
  <c r="F1697" i="19"/>
  <c r="F1698" i="19"/>
  <c r="F1699" i="19"/>
  <c r="F1700" i="19"/>
  <c r="F1701" i="19"/>
  <c r="F1702" i="19"/>
  <c r="F1703" i="19"/>
  <c r="F1704" i="19"/>
  <c r="F1705" i="19"/>
  <c r="F1706" i="19"/>
  <c r="F1707" i="19"/>
  <c r="F1708" i="19"/>
  <c r="F1709" i="19"/>
  <c r="F1710" i="19"/>
  <c r="F1711" i="19"/>
  <c r="F1712" i="19"/>
  <c r="F1713" i="19"/>
  <c r="F1714" i="19"/>
  <c r="F1715" i="19"/>
  <c r="F1716" i="19"/>
  <c r="F1717" i="19"/>
  <c r="F1718" i="19"/>
  <c r="F1719" i="19"/>
  <c r="F1720" i="19"/>
  <c r="F1721" i="19"/>
  <c r="F1722" i="19"/>
  <c r="F1723" i="19"/>
  <c r="F1724" i="19"/>
  <c r="F1725" i="19"/>
  <c r="F1726" i="19"/>
  <c r="F1727" i="19"/>
  <c r="F1728" i="19"/>
  <c r="F1729" i="19"/>
  <c r="F1730" i="19"/>
  <c r="F1731" i="19"/>
  <c r="F1732" i="19"/>
  <c r="F1733" i="19"/>
  <c r="F1734" i="19"/>
  <c r="F1735" i="19"/>
  <c r="F1736" i="19"/>
  <c r="F1737" i="19"/>
  <c r="F1738" i="19"/>
  <c r="F1739" i="19"/>
  <c r="F1740" i="19"/>
  <c r="F1741" i="19"/>
  <c r="F1742" i="19"/>
  <c r="F1743" i="19"/>
  <c r="F1744" i="19"/>
  <c r="F1745" i="19"/>
  <c r="F1746" i="19"/>
  <c r="F1747" i="19"/>
  <c r="F1748" i="19"/>
  <c r="F1749" i="19"/>
  <c r="F1750" i="19"/>
  <c r="F1751" i="19"/>
  <c r="F1752" i="19"/>
  <c r="F1753" i="19"/>
  <c r="F1754" i="19"/>
  <c r="F1755" i="19"/>
  <c r="F1756" i="19"/>
  <c r="F1757" i="19"/>
  <c r="F1758" i="19"/>
  <c r="F1759" i="19"/>
  <c r="F1760" i="19"/>
  <c r="F1761" i="19"/>
  <c r="F1762" i="19"/>
  <c r="F1763" i="19"/>
  <c r="F1764" i="19"/>
  <c r="F1765" i="19"/>
  <c r="F1766" i="19"/>
  <c r="F1767" i="19"/>
  <c r="F1768" i="19"/>
  <c r="F1769" i="19"/>
  <c r="F1770" i="19"/>
  <c r="F1771" i="19"/>
  <c r="F1772" i="19"/>
  <c r="F1773" i="19"/>
  <c r="F1774" i="19"/>
  <c r="F1775" i="19"/>
  <c r="F1776" i="19"/>
  <c r="F1777" i="19"/>
  <c r="F1778" i="19"/>
  <c r="F1779" i="19"/>
  <c r="F1780" i="19"/>
  <c r="F1781" i="19"/>
  <c r="F1782" i="19"/>
  <c r="F1783" i="19"/>
  <c r="F1784" i="19"/>
  <c r="F1785" i="19"/>
  <c r="F1786" i="19"/>
  <c r="F1787" i="19"/>
  <c r="F1788" i="19"/>
  <c r="F1789" i="19"/>
  <c r="F1790" i="19"/>
  <c r="F1791" i="19"/>
  <c r="F1792" i="19"/>
  <c r="F1793" i="19"/>
  <c r="F1794" i="19"/>
  <c r="F1795" i="19"/>
  <c r="F1796" i="19"/>
  <c r="F1797" i="19"/>
  <c r="F1798" i="19"/>
  <c r="F1799" i="19"/>
  <c r="F1800" i="19"/>
  <c r="F1801" i="19"/>
  <c r="F1802" i="19"/>
  <c r="F1803" i="19"/>
  <c r="F1804" i="19"/>
  <c r="F1805" i="19"/>
  <c r="F1806" i="19"/>
  <c r="F1807" i="19"/>
  <c r="F1808" i="19"/>
  <c r="F1809" i="19"/>
  <c r="F1810" i="19"/>
  <c r="F1811" i="19"/>
  <c r="F1812" i="19"/>
  <c r="F1813" i="19"/>
  <c r="F1814" i="19"/>
  <c r="F1815" i="19"/>
  <c r="F1816" i="19"/>
  <c r="F1817" i="19"/>
  <c r="F1818" i="19"/>
  <c r="F1819" i="19"/>
  <c r="F1820" i="19"/>
  <c r="F1821" i="19"/>
  <c r="F1822" i="19"/>
  <c r="F1823" i="19"/>
  <c r="F1824" i="19"/>
  <c r="F1825" i="19"/>
  <c r="F1826" i="19"/>
  <c r="F1827" i="19"/>
  <c r="F1828" i="19"/>
  <c r="F1829" i="19"/>
  <c r="F1830" i="19"/>
  <c r="F1831" i="19"/>
  <c r="F1832" i="19"/>
  <c r="F1833" i="19"/>
  <c r="F1834" i="19"/>
  <c r="F1835" i="19"/>
  <c r="F1836" i="19"/>
  <c r="F1837" i="19"/>
  <c r="F1838" i="19"/>
  <c r="F1839" i="19"/>
  <c r="F1840" i="19"/>
  <c r="F1841" i="19"/>
  <c r="F1842" i="19"/>
  <c r="F1843" i="19"/>
  <c r="F1844" i="19"/>
  <c r="F1845" i="19"/>
  <c r="F1846" i="19"/>
  <c r="F1847" i="19"/>
  <c r="F1848" i="19"/>
  <c r="F1849" i="19"/>
  <c r="F1850" i="19"/>
  <c r="F1851" i="19"/>
  <c r="F1852" i="19"/>
  <c r="F1853" i="19"/>
  <c r="F1854" i="19"/>
  <c r="F1855" i="19"/>
  <c r="F1856" i="19"/>
  <c r="F1857" i="19"/>
  <c r="F1858" i="19"/>
  <c r="F1859" i="19"/>
  <c r="F1860" i="19"/>
  <c r="F1861" i="19"/>
  <c r="F1862" i="19"/>
  <c r="F1863" i="19"/>
  <c r="F1864" i="19"/>
  <c r="F1865" i="19"/>
  <c r="F1866" i="19"/>
  <c r="F1867" i="19"/>
  <c r="F1868" i="19"/>
  <c r="F1869" i="19"/>
  <c r="F1870" i="19"/>
  <c r="F1871" i="19"/>
  <c r="F1872" i="19"/>
  <c r="F1873" i="19"/>
  <c r="F1874" i="19"/>
  <c r="F1875" i="19"/>
  <c r="F1876" i="19"/>
  <c r="F1877" i="19"/>
  <c r="F1878" i="19"/>
  <c r="F1879" i="19"/>
  <c r="F1880" i="19"/>
  <c r="F1881" i="19"/>
  <c r="F1882" i="19"/>
  <c r="F1883" i="19"/>
  <c r="F1884" i="19"/>
  <c r="F1885" i="19"/>
  <c r="F1886" i="19"/>
  <c r="F1887" i="19"/>
  <c r="F1888" i="19"/>
  <c r="F1889" i="19"/>
  <c r="F1890" i="19"/>
  <c r="F1891" i="19"/>
  <c r="F1892" i="19"/>
  <c r="F1893" i="19"/>
  <c r="F1894" i="19"/>
  <c r="F1895" i="19"/>
  <c r="F1896" i="19"/>
  <c r="F1897" i="19"/>
  <c r="F1898" i="19"/>
  <c r="F1899" i="19"/>
  <c r="F1900" i="19"/>
  <c r="F1901" i="19"/>
  <c r="F1902" i="19"/>
  <c r="F1903" i="19"/>
  <c r="F1904" i="19"/>
  <c r="F1905" i="19"/>
  <c r="F1906" i="19"/>
  <c r="F1907" i="19"/>
  <c r="F1908" i="19"/>
  <c r="F1909" i="19"/>
  <c r="F1910" i="19"/>
  <c r="F1911" i="19"/>
  <c r="F1912" i="19"/>
  <c r="F1913" i="19"/>
  <c r="F1914" i="19"/>
  <c r="F1915" i="19"/>
  <c r="F1916" i="19"/>
  <c r="F1917" i="19"/>
  <c r="F1918" i="19"/>
  <c r="F1919" i="19"/>
  <c r="F1920" i="19"/>
  <c r="F1921" i="19"/>
  <c r="F1922" i="19"/>
  <c r="F1923" i="19"/>
  <c r="F1924" i="19"/>
  <c r="F1925" i="19"/>
  <c r="F1926" i="19"/>
  <c r="F1927" i="19"/>
  <c r="F1928" i="19"/>
  <c r="F1929" i="19"/>
  <c r="F1930" i="19"/>
  <c r="F1931" i="19"/>
  <c r="F1932" i="19"/>
  <c r="F1933" i="19"/>
  <c r="F1934" i="19"/>
  <c r="F1935" i="19"/>
  <c r="F1936" i="19"/>
  <c r="F1937" i="19"/>
  <c r="F1938" i="19"/>
  <c r="F1939" i="19"/>
  <c r="F1940" i="19"/>
  <c r="F1941" i="19"/>
  <c r="F1942" i="19"/>
  <c r="F1943" i="19"/>
  <c r="F1944" i="19"/>
  <c r="F1945" i="19"/>
  <c r="F1946" i="19"/>
  <c r="F1947" i="19"/>
  <c r="F1948" i="19"/>
  <c r="F1949" i="19"/>
  <c r="F1950" i="19"/>
  <c r="F1951" i="19"/>
  <c r="F1952" i="19"/>
  <c r="F1953" i="19"/>
  <c r="F1954" i="19"/>
  <c r="F1955" i="19"/>
  <c r="F1956" i="19"/>
  <c r="F1957" i="19"/>
  <c r="F1958" i="19"/>
  <c r="F1959" i="19"/>
  <c r="F1960" i="19"/>
  <c r="F1961" i="19"/>
  <c r="F1962" i="19"/>
  <c r="F1963" i="19"/>
  <c r="F1964" i="19"/>
  <c r="F1965" i="19"/>
  <c r="F1966" i="19"/>
  <c r="F1967" i="19"/>
  <c r="F1968" i="19"/>
  <c r="F1969" i="19"/>
  <c r="F1970" i="19"/>
  <c r="F1971" i="19"/>
  <c r="F1972" i="19"/>
  <c r="F1973" i="19"/>
  <c r="F1974" i="19"/>
  <c r="F1975" i="19"/>
  <c r="F1976" i="19"/>
  <c r="F1977" i="19"/>
  <c r="F1978" i="19"/>
  <c r="F1979" i="19"/>
  <c r="F1980" i="19"/>
  <c r="F1981" i="19"/>
  <c r="F1982" i="19"/>
  <c r="F1983" i="19"/>
  <c r="F1984" i="19"/>
  <c r="F1985" i="19"/>
  <c r="F1986" i="19"/>
  <c r="F1987" i="19"/>
  <c r="F1988" i="19"/>
  <c r="F1989" i="19"/>
  <c r="F1990" i="19"/>
  <c r="F1991" i="19"/>
  <c r="F1992" i="19"/>
  <c r="F1993" i="19"/>
  <c r="F1994" i="19"/>
  <c r="F1995" i="19"/>
  <c r="F1996" i="19"/>
  <c r="F1997" i="19"/>
  <c r="F1998" i="19"/>
  <c r="F1999" i="19"/>
  <c r="F2000" i="19"/>
  <c r="F2001" i="19"/>
  <c r="F2002" i="19"/>
  <c r="F2003" i="19"/>
  <c r="F2004" i="19"/>
  <c r="F2005" i="19"/>
  <c r="F2006" i="19"/>
  <c r="F2007" i="19"/>
  <c r="F2008" i="19"/>
  <c r="F2009" i="19"/>
  <c r="F2010" i="19"/>
  <c r="F2011" i="19"/>
  <c r="F2012" i="19"/>
  <c r="F2013" i="19"/>
  <c r="F2014" i="19"/>
  <c r="F2015" i="19"/>
  <c r="F2016" i="19"/>
  <c r="F2017" i="19"/>
  <c r="F2018" i="19"/>
  <c r="F2019" i="19"/>
  <c r="F2020" i="19"/>
  <c r="F2021" i="19"/>
  <c r="F2022" i="19"/>
  <c r="F2023" i="19"/>
  <c r="F2024" i="19"/>
  <c r="F2025" i="19"/>
  <c r="F2026" i="19"/>
  <c r="F2027" i="19"/>
  <c r="F2028" i="19"/>
  <c r="F2029" i="19"/>
  <c r="F2030" i="19"/>
  <c r="F2031" i="19"/>
  <c r="F2032" i="19"/>
  <c r="F2033" i="19"/>
  <c r="F2034" i="19"/>
  <c r="F2035" i="19"/>
  <c r="F2036" i="19"/>
  <c r="F2037" i="19"/>
  <c r="F2038" i="19"/>
  <c r="F2039" i="19"/>
  <c r="F2040" i="19"/>
  <c r="F2041" i="19"/>
  <c r="F2042" i="19"/>
  <c r="F2043" i="19"/>
  <c r="F2044" i="19"/>
  <c r="F2045" i="19"/>
  <c r="F2046" i="19"/>
  <c r="F2047" i="19"/>
  <c r="F2048" i="19"/>
  <c r="F2049" i="19"/>
  <c r="F2050" i="19"/>
  <c r="F2051" i="19"/>
  <c r="F2052" i="19"/>
  <c r="F2053" i="19"/>
  <c r="F2054" i="19"/>
  <c r="F2055" i="19"/>
  <c r="F2056" i="19"/>
  <c r="F2057" i="19"/>
  <c r="F2058" i="19"/>
  <c r="F2059" i="19"/>
  <c r="F2060" i="19"/>
  <c r="F2061" i="19"/>
  <c r="F2062" i="19"/>
  <c r="F2063" i="19"/>
  <c r="F2064" i="19"/>
  <c r="F2065" i="19"/>
  <c r="F2066" i="19"/>
  <c r="F2067" i="19"/>
  <c r="F2068" i="19"/>
  <c r="F2069" i="19"/>
  <c r="F2070" i="19"/>
  <c r="F2071" i="19"/>
  <c r="F2072" i="19"/>
  <c r="F2073" i="19"/>
  <c r="F2074" i="19"/>
  <c r="F2075" i="19"/>
  <c r="F2076" i="19"/>
  <c r="F2077" i="19"/>
  <c r="F2078" i="19"/>
  <c r="F2079" i="19"/>
  <c r="F2080" i="19"/>
  <c r="F2081" i="19"/>
  <c r="F2082" i="19"/>
  <c r="F2083" i="19"/>
  <c r="F2084" i="19"/>
  <c r="F2085" i="19"/>
  <c r="F2086" i="19"/>
  <c r="F2087" i="19"/>
  <c r="F2088" i="19"/>
  <c r="F2089" i="19"/>
  <c r="F2090" i="19"/>
  <c r="F2091" i="19"/>
  <c r="F2092" i="19"/>
  <c r="F2093" i="19"/>
  <c r="F2094" i="19"/>
  <c r="F2095" i="19"/>
  <c r="F2096" i="19"/>
  <c r="F2097" i="19"/>
  <c r="F2098" i="19"/>
  <c r="F2099" i="19"/>
  <c r="F2100" i="19"/>
  <c r="F2101" i="19"/>
  <c r="F2102" i="19"/>
  <c r="F2103" i="19"/>
  <c r="F2104" i="19"/>
  <c r="F2105" i="19"/>
  <c r="F2106" i="19"/>
  <c r="F2107" i="19"/>
  <c r="F2108" i="19"/>
  <c r="F2109" i="19"/>
  <c r="F2110" i="19"/>
  <c r="F2111" i="19"/>
  <c r="F2112" i="19"/>
  <c r="F2113" i="19"/>
  <c r="F2114" i="19"/>
  <c r="F2115" i="19"/>
  <c r="F2116" i="19"/>
  <c r="F2117" i="19"/>
  <c r="F2118" i="19"/>
  <c r="F2119" i="19"/>
  <c r="F2120" i="19"/>
  <c r="F2121" i="19"/>
  <c r="F2122" i="19"/>
  <c r="F2123" i="19"/>
  <c r="F2124" i="19"/>
  <c r="F2125" i="19"/>
  <c r="F2126" i="19"/>
  <c r="F2127" i="19"/>
  <c r="F2128" i="19"/>
  <c r="F2129" i="19"/>
  <c r="F2130" i="19"/>
  <c r="F2131" i="19"/>
  <c r="F2132" i="19"/>
  <c r="F2133" i="19"/>
  <c r="F2134" i="19"/>
  <c r="F2135" i="19"/>
  <c r="F2136" i="19"/>
  <c r="F2137" i="19"/>
  <c r="F2138" i="19"/>
  <c r="F2139" i="19"/>
  <c r="F2140" i="19"/>
  <c r="F2141" i="19"/>
  <c r="F2142" i="19"/>
  <c r="F2143" i="19"/>
  <c r="F2144" i="19"/>
  <c r="F2145" i="19"/>
  <c r="F2146" i="19"/>
  <c r="F2147" i="19"/>
  <c r="F2148" i="19"/>
  <c r="F2149" i="19"/>
  <c r="F2150" i="19"/>
  <c r="F2151" i="19"/>
  <c r="F2152" i="19"/>
  <c r="F2153" i="19"/>
  <c r="F2154" i="19"/>
  <c r="F2155" i="19"/>
  <c r="F2156" i="19"/>
  <c r="F2157" i="19"/>
  <c r="F2158" i="19"/>
  <c r="F2159" i="19"/>
  <c r="F2160" i="19"/>
  <c r="F2161" i="19"/>
  <c r="F2162" i="19"/>
  <c r="F2163" i="19"/>
  <c r="F2164" i="19"/>
  <c r="F2165" i="19"/>
  <c r="F2166" i="19"/>
  <c r="F2167" i="19"/>
  <c r="F2168" i="19"/>
  <c r="F2169" i="19"/>
  <c r="F2170" i="19"/>
  <c r="F2171" i="19"/>
  <c r="F2172" i="19"/>
  <c r="F2173" i="19"/>
  <c r="F2174" i="19"/>
  <c r="F2175" i="19"/>
  <c r="F2176" i="19"/>
  <c r="F2177" i="19"/>
  <c r="F2178" i="19"/>
  <c r="F2179" i="19"/>
  <c r="F2180" i="19"/>
  <c r="F2181" i="19"/>
  <c r="F2182" i="19"/>
  <c r="F2183" i="19"/>
  <c r="F2184" i="19"/>
  <c r="F2185" i="19"/>
  <c r="F2186" i="19"/>
  <c r="F2187" i="19"/>
  <c r="F2188" i="19"/>
  <c r="F2189" i="19"/>
  <c r="F2190" i="19"/>
  <c r="F2191" i="19"/>
  <c r="F2192" i="19"/>
  <c r="F2193" i="19"/>
  <c r="F2194" i="19"/>
  <c r="F2195" i="19"/>
  <c r="F2196" i="19"/>
  <c r="F2197" i="19"/>
  <c r="F2198" i="19"/>
  <c r="F2199" i="19"/>
  <c r="F2200" i="19"/>
  <c r="F2201" i="19"/>
  <c r="F2202" i="19"/>
  <c r="F2203" i="19"/>
  <c r="F2204" i="19"/>
  <c r="F2205" i="19"/>
  <c r="F2206" i="19"/>
  <c r="F2207" i="19"/>
  <c r="F2208" i="19"/>
  <c r="F2209" i="19"/>
  <c r="F2210" i="19"/>
  <c r="F2211" i="19"/>
  <c r="F2212" i="19"/>
  <c r="F2213" i="19"/>
  <c r="F2214" i="19"/>
  <c r="F2215" i="19"/>
  <c r="F2216" i="19"/>
  <c r="F2217" i="19"/>
  <c r="F2218" i="19"/>
  <c r="F2219" i="19"/>
  <c r="F2220" i="19"/>
  <c r="F2221" i="19"/>
  <c r="F2222" i="19"/>
  <c r="F2223" i="19"/>
  <c r="F2224" i="19"/>
  <c r="F2225" i="19"/>
  <c r="F2226" i="19"/>
  <c r="F2227" i="19"/>
  <c r="F2228" i="19"/>
  <c r="F2229" i="19"/>
  <c r="F2230" i="19"/>
  <c r="F2231" i="19"/>
  <c r="F2232" i="19"/>
  <c r="F2233" i="19"/>
  <c r="F2234" i="19"/>
  <c r="F2235" i="19"/>
  <c r="F2236" i="19"/>
  <c r="F2237" i="19"/>
  <c r="F2238" i="19"/>
  <c r="F2239" i="19"/>
  <c r="F2240" i="19"/>
  <c r="F2241" i="19"/>
  <c r="F2242" i="19"/>
  <c r="F2243" i="19"/>
  <c r="F2244" i="19"/>
  <c r="F2245" i="19"/>
  <c r="F2246" i="19"/>
  <c r="F2247" i="19"/>
  <c r="F2248" i="19"/>
  <c r="F2249" i="19"/>
  <c r="F2250" i="19"/>
  <c r="F2251" i="19"/>
  <c r="F2252" i="19"/>
  <c r="F2253" i="19"/>
  <c r="F2254" i="19"/>
  <c r="F2255" i="19"/>
  <c r="F2256" i="19"/>
  <c r="F2257" i="19"/>
  <c r="F2258" i="19"/>
  <c r="F2259" i="19"/>
  <c r="F2260" i="19"/>
  <c r="F2261" i="19"/>
  <c r="F2262" i="19"/>
  <c r="F2263" i="19"/>
  <c r="F2264" i="19"/>
  <c r="F2265" i="19"/>
  <c r="F2266" i="19"/>
  <c r="F2267" i="19"/>
  <c r="F2268" i="19"/>
  <c r="F2269" i="19"/>
  <c r="F2270" i="19"/>
  <c r="F2271" i="19"/>
  <c r="F2272" i="19"/>
  <c r="F2273" i="19"/>
  <c r="F2274" i="19"/>
  <c r="F2275" i="19"/>
  <c r="F2276" i="19"/>
  <c r="F2277" i="19"/>
  <c r="F2278" i="19"/>
  <c r="F2279" i="19"/>
  <c r="F2280" i="19"/>
  <c r="F2281" i="19"/>
  <c r="F2282" i="19"/>
  <c r="F2283" i="19"/>
  <c r="F2284" i="19"/>
  <c r="F2285" i="19"/>
  <c r="F2286" i="19"/>
  <c r="F2287" i="19"/>
  <c r="F2288" i="19"/>
  <c r="F2289" i="19"/>
  <c r="F2290" i="19"/>
  <c r="F2291" i="19"/>
  <c r="F2292" i="19"/>
  <c r="F2293" i="19"/>
  <c r="F2294" i="19"/>
  <c r="F2295" i="19"/>
  <c r="F2296" i="19"/>
  <c r="F2297" i="19"/>
  <c r="F2298" i="19"/>
  <c r="F2299" i="19"/>
  <c r="F2300" i="19"/>
  <c r="F2301" i="19"/>
  <c r="F2302" i="19"/>
  <c r="F2303" i="19"/>
  <c r="F2304" i="19"/>
  <c r="F2305" i="19"/>
  <c r="F2306" i="19"/>
  <c r="F2307" i="19"/>
  <c r="F2308" i="19"/>
  <c r="F2309" i="19"/>
  <c r="F2310" i="19"/>
  <c r="F2311" i="19"/>
  <c r="F2312" i="19"/>
  <c r="F2313" i="19"/>
  <c r="F2314" i="19"/>
  <c r="F2315" i="19"/>
  <c r="F2316" i="19"/>
  <c r="F2317" i="19"/>
  <c r="F2318" i="19"/>
  <c r="F2319" i="19"/>
  <c r="F2320" i="19"/>
  <c r="F2321" i="19"/>
  <c r="F2322" i="19"/>
  <c r="F2323" i="19"/>
  <c r="F2324" i="19"/>
  <c r="F2325" i="19"/>
  <c r="F2326" i="19"/>
  <c r="F2327" i="19"/>
  <c r="F2328" i="19"/>
  <c r="F2329" i="19"/>
  <c r="F2330" i="19"/>
  <c r="F2331" i="19"/>
  <c r="F2332" i="19"/>
  <c r="F2333" i="19"/>
  <c r="F2334" i="19"/>
  <c r="F2335" i="19"/>
  <c r="F2336" i="19"/>
  <c r="F2337" i="19"/>
  <c r="F2338" i="19"/>
  <c r="F2339" i="19"/>
  <c r="F2340" i="19"/>
  <c r="F2341" i="19"/>
  <c r="F2342" i="19"/>
  <c r="F2343" i="19"/>
  <c r="F2344" i="19"/>
  <c r="F2345" i="19"/>
  <c r="F2346" i="19"/>
  <c r="F2347" i="19"/>
  <c r="F2348" i="19"/>
  <c r="F2349" i="19"/>
  <c r="F2350" i="19"/>
  <c r="F2351" i="19"/>
  <c r="F2352" i="19"/>
  <c r="F2353" i="19"/>
  <c r="F2354" i="19"/>
  <c r="F2355" i="19"/>
  <c r="F2356" i="19"/>
  <c r="F2357" i="19"/>
  <c r="F2358" i="19"/>
  <c r="F2359" i="19"/>
  <c r="F2360" i="19"/>
  <c r="F2361" i="19"/>
  <c r="F2362" i="19"/>
  <c r="F2363" i="19"/>
  <c r="F2364" i="19"/>
  <c r="F2365" i="19"/>
  <c r="F2366" i="19"/>
  <c r="F2367" i="19"/>
  <c r="F2368" i="19"/>
  <c r="F2369" i="19"/>
  <c r="F2370" i="19"/>
  <c r="F2371" i="19"/>
  <c r="F2372" i="19"/>
  <c r="F2373" i="19"/>
  <c r="F2374" i="19"/>
  <c r="F2375" i="19"/>
  <c r="F2376" i="19"/>
  <c r="F2377" i="19"/>
  <c r="F2378" i="19"/>
  <c r="F2379" i="19"/>
  <c r="F2380" i="19"/>
  <c r="F2381" i="19"/>
  <c r="F2382" i="19"/>
  <c r="F2383" i="19"/>
  <c r="F2384" i="19"/>
  <c r="F2385" i="19"/>
  <c r="F2386" i="19"/>
  <c r="F2387" i="19"/>
  <c r="F2388" i="19"/>
  <c r="F2389" i="19"/>
  <c r="F2390" i="19"/>
  <c r="F2391" i="19"/>
  <c r="F2392" i="19"/>
  <c r="F2393" i="19"/>
  <c r="F2394" i="19"/>
  <c r="F2395" i="19"/>
  <c r="F2396" i="19"/>
  <c r="F2397" i="19"/>
  <c r="F2398" i="19"/>
  <c r="F2399" i="19"/>
  <c r="F2400" i="19"/>
  <c r="F2401" i="19"/>
  <c r="F2402" i="19"/>
  <c r="F2403" i="19"/>
  <c r="F2404" i="19"/>
  <c r="F2405" i="19"/>
  <c r="F2406" i="19"/>
  <c r="F2407" i="19"/>
  <c r="F2408" i="19"/>
  <c r="F2409" i="19"/>
  <c r="F2410" i="19"/>
  <c r="F2411" i="19"/>
  <c r="F2412" i="19"/>
  <c r="F2413" i="19"/>
  <c r="F2414" i="19"/>
  <c r="F2415" i="19"/>
  <c r="F2416" i="19"/>
  <c r="F2417" i="19"/>
  <c r="F2418" i="19"/>
  <c r="F2419" i="19"/>
  <c r="F2420" i="19"/>
  <c r="F2421" i="19"/>
  <c r="F2422" i="19"/>
  <c r="F2423" i="19"/>
  <c r="F2424" i="19"/>
  <c r="F2425" i="19"/>
  <c r="F2426" i="19"/>
  <c r="F2427" i="19"/>
  <c r="F2428" i="19"/>
  <c r="F2429" i="19"/>
  <c r="F2430" i="19"/>
  <c r="F2431" i="19"/>
  <c r="F2432" i="19"/>
  <c r="F2433" i="19"/>
  <c r="F2434" i="19"/>
  <c r="F2435" i="19"/>
  <c r="F2436" i="19"/>
  <c r="F2437" i="19"/>
  <c r="F2438" i="19"/>
  <c r="F2439" i="19"/>
  <c r="F2440" i="19"/>
  <c r="F2441" i="19"/>
  <c r="F2442" i="19"/>
  <c r="F2443" i="19"/>
  <c r="F2444" i="19"/>
  <c r="F2445" i="19"/>
  <c r="F2446" i="19"/>
  <c r="F2447" i="19"/>
  <c r="F2448" i="19"/>
  <c r="F2449" i="19"/>
  <c r="F2450" i="19"/>
  <c r="F2451" i="19"/>
  <c r="F2452" i="19"/>
  <c r="F2453" i="19"/>
  <c r="F2454" i="19"/>
  <c r="F2455" i="19"/>
  <c r="F2456" i="19"/>
  <c r="F2457" i="19"/>
  <c r="F2458" i="19"/>
  <c r="F2459" i="19"/>
  <c r="F2460" i="19"/>
  <c r="F2461" i="19"/>
  <c r="F2462" i="19"/>
  <c r="F2463" i="19"/>
  <c r="F2464" i="19"/>
  <c r="F2465" i="19"/>
  <c r="F2466" i="19"/>
  <c r="F2467" i="19"/>
  <c r="F2468" i="19"/>
  <c r="F2469" i="19"/>
  <c r="F2470" i="19"/>
  <c r="F2471" i="19"/>
  <c r="F2472" i="19"/>
  <c r="F2473" i="19"/>
  <c r="F2474" i="19"/>
  <c r="F2475" i="19"/>
  <c r="F2476" i="19"/>
  <c r="F2477" i="19"/>
  <c r="F2478" i="19"/>
  <c r="F2479" i="19"/>
  <c r="F2480" i="19"/>
  <c r="F2481" i="19"/>
  <c r="F2482" i="19"/>
  <c r="F2483" i="19"/>
  <c r="F2484" i="19"/>
  <c r="F2485" i="19"/>
  <c r="F2486" i="19"/>
  <c r="F2487" i="19"/>
  <c r="F2488" i="19"/>
  <c r="F2489" i="19"/>
  <c r="F2490" i="19"/>
  <c r="F2491" i="19"/>
  <c r="F2492" i="19"/>
  <c r="F2493" i="19"/>
  <c r="F2494" i="19"/>
  <c r="F2495" i="19"/>
  <c r="F2496" i="19"/>
  <c r="F2497" i="19"/>
  <c r="F2498" i="19"/>
  <c r="F2499" i="19"/>
  <c r="F2500" i="19"/>
  <c r="F2501" i="19"/>
  <c r="F2502" i="19"/>
  <c r="F2503" i="19"/>
  <c r="F2504" i="19"/>
  <c r="F2505" i="19"/>
  <c r="F2506" i="19"/>
  <c r="F2507" i="19"/>
  <c r="F2508" i="19"/>
  <c r="F2509" i="19"/>
  <c r="F2510" i="19"/>
  <c r="F2511" i="19"/>
  <c r="F2512" i="19"/>
  <c r="F2513" i="19"/>
  <c r="F2514" i="19"/>
  <c r="F2515" i="19"/>
  <c r="F2516" i="19"/>
  <c r="F2517" i="19"/>
  <c r="F2518" i="19"/>
  <c r="F2519" i="19"/>
  <c r="F2520" i="19"/>
  <c r="F2521" i="19"/>
  <c r="F2522" i="19"/>
  <c r="F2523" i="19"/>
  <c r="F2524" i="19"/>
  <c r="F2525" i="19"/>
  <c r="F2526" i="19"/>
  <c r="F2527" i="19"/>
  <c r="F2528" i="19"/>
  <c r="F2529" i="19"/>
  <c r="F2530" i="19"/>
  <c r="F2531" i="19"/>
  <c r="F2532" i="19"/>
  <c r="F2533" i="19"/>
  <c r="F2534" i="19"/>
  <c r="F2535" i="19"/>
  <c r="F2536" i="19"/>
  <c r="F2537" i="19"/>
  <c r="F2538" i="19"/>
  <c r="F2539" i="19"/>
  <c r="F2540" i="19"/>
  <c r="F2541" i="19"/>
  <c r="F2542" i="19"/>
  <c r="F2543" i="19"/>
  <c r="F2544" i="19"/>
  <c r="F2545" i="19"/>
  <c r="F2546" i="19"/>
  <c r="F2547" i="19"/>
  <c r="F2548" i="19"/>
  <c r="F2549" i="19"/>
  <c r="F2550" i="19"/>
  <c r="F2551" i="19"/>
  <c r="F2552" i="19"/>
  <c r="F2553" i="19"/>
  <c r="F2554" i="19"/>
  <c r="F2555" i="19"/>
  <c r="F2556" i="19"/>
  <c r="F2557" i="19"/>
  <c r="F2558" i="19"/>
  <c r="F2559" i="19"/>
  <c r="F2560" i="19"/>
  <c r="F2561" i="19"/>
  <c r="F2562" i="19"/>
  <c r="F2563" i="19"/>
  <c r="F2564" i="19"/>
  <c r="F2565" i="19"/>
  <c r="F2566" i="19"/>
  <c r="F2567" i="19"/>
  <c r="F2568" i="19"/>
  <c r="F2569" i="19"/>
  <c r="F2570" i="19"/>
  <c r="F2571" i="19"/>
  <c r="F2572" i="19"/>
  <c r="F2573" i="19"/>
  <c r="F2574" i="19"/>
  <c r="F2575" i="19"/>
  <c r="F2576" i="19"/>
  <c r="F2577" i="19"/>
  <c r="F2578" i="19"/>
  <c r="F2579" i="19"/>
  <c r="F2580" i="19"/>
  <c r="F2581" i="19"/>
  <c r="F2582" i="19"/>
  <c r="F2583" i="19"/>
  <c r="F2584" i="19"/>
  <c r="F2585" i="19"/>
  <c r="F2586" i="19"/>
  <c r="F2587" i="19"/>
  <c r="F2588" i="19"/>
  <c r="F2589" i="19"/>
  <c r="F2590" i="19"/>
  <c r="F2591" i="19"/>
  <c r="F2592" i="19"/>
  <c r="F2593" i="19"/>
  <c r="F2594" i="19"/>
  <c r="F2595" i="19"/>
  <c r="F2596" i="19"/>
  <c r="F2597" i="19"/>
  <c r="F2598" i="19"/>
  <c r="F2599" i="19"/>
  <c r="F2600" i="19"/>
  <c r="F2601" i="19"/>
  <c r="F2602" i="19"/>
  <c r="F2603" i="19"/>
  <c r="F2604" i="19"/>
  <c r="F2605" i="19"/>
  <c r="F2606" i="19"/>
  <c r="F2607" i="19"/>
  <c r="F2608" i="19"/>
  <c r="F2609" i="19"/>
  <c r="F2610" i="19"/>
  <c r="F2611" i="19"/>
  <c r="F2612" i="19"/>
  <c r="F2613" i="19"/>
  <c r="F2614" i="19"/>
  <c r="F2615" i="19"/>
  <c r="F2616" i="19"/>
  <c r="F2617" i="19"/>
  <c r="F2618" i="19"/>
  <c r="F2619" i="19"/>
  <c r="F2620" i="19"/>
  <c r="F2621" i="19"/>
  <c r="F2622" i="19"/>
  <c r="F2623" i="19"/>
  <c r="F2624" i="19"/>
  <c r="F2625" i="19"/>
  <c r="F2626" i="19"/>
  <c r="F2627" i="19"/>
  <c r="F2628" i="19"/>
  <c r="F2629" i="19"/>
  <c r="F2630" i="19"/>
  <c r="F2631" i="19"/>
  <c r="F2632" i="19"/>
  <c r="F2633" i="19"/>
  <c r="F2634" i="19"/>
  <c r="F2635" i="19"/>
  <c r="F2636" i="19"/>
  <c r="F2637" i="19"/>
  <c r="F2638" i="19"/>
  <c r="F2639" i="19"/>
  <c r="F2640" i="19"/>
  <c r="F2641" i="19"/>
  <c r="F2642" i="19"/>
  <c r="F2643" i="19"/>
  <c r="F2644" i="19"/>
  <c r="F2645" i="19"/>
  <c r="F2646" i="19"/>
  <c r="F2647" i="19"/>
  <c r="F2648" i="19"/>
  <c r="F2649" i="19"/>
  <c r="F2650" i="19"/>
  <c r="F2651" i="19"/>
  <c r="F2652" i="19"/>
  <c r="F2653" i="19"/>
  <c r="F2654" i="19"/>
  <c r="F2655" i="19"/>
  <c r="F2656" i="19"/>
  <c r="F2657" i="19"/>
  <c r="F2658" i="19"/>
  <c r="F2659" i="19"/>
  <c r="F2660" i="19"/>
  <c r="F2661" i="19"/>
  <c r="F2662" i="19"/>
  <c r="F2663" i="19"/>
  <c r="F2664" i="19"/>
  <c r="F2665" i="19"/>
  <c r="F2666" i="19"/>
  <c r="F2667" i="19"/>
  <c r="F2668" i="19"/>
  <c r="F2669" i="19"/>
  <c r="F2670" i="19"/>
  <c r="F2671" i="19"/>
  <c r="F2672" i="19"/>
  <c r="F2673" i="19"/>
  <c r="F2674" i="19"/>
  <c r="F2675" i="19"/>
  <c r="F2676" i="19"/>
  <c r="F2677" i="19"/>
  <c r="F2678" i="19"/>
  <c r="F2679" i="19"/>
  <c r="F2680" i="19"/>
  <c r="F2681" i="19"/>
  <c r="F2682" i="19"/>
  <c r="F2683" i="19"/>
  <c r="F2684" i="19"/>
  <c r="F2685" i="19"/>
  <c r="F2686" i="19"/>
  <c r="F2687" i="19"/>
  <c r="F2688" i="19"/>
  <c r="F2689" i="19"/>
  <c r="F2690" i="19"/>
  <c r="F2691" i="19"/>
  <c r="F2692" i="19"/>
  <c r="F2693" i="19"/>
  <c r="F2694" i="19"/>
  <c r="F2695" i="19"/>
  <c r="F2696" i="19"/>
  <c r="F2697" i="19"/>
  <c r="F2698" i="19"/>
  <c r="F2699" i="19"/>
  <c r="F2700" i="19"/>
  <c r="F2701" i="19"/>
  <c r="F2702" i="19"/>
  <c r="F2703" i="19"/>
  <c r="F2704" i="19"/>
  <c r="F2705" i="19"/>
  <c r="F2706" i="19"/>
  <c r="F2707" i="19"/>
  <c r="F2708" i="19"/>
  <c r="F2709" i="19"/>
  <c r="F2710" i="19"/>
  <c r="F2711" i="19"/>
  <c r="F2712" i="19"/>
  <c r="F2713" i="19"/>
  <c r="F2714" i="19"/>
  <c r="F2715" i="19"/>
  <c r="F2716" i="19"/>
  <c r="F2717" i="19"/>
  <c r="F2718" i="19"/>
  <c r="F2719" i="19"/>
  <c r="F2720" i="19"/>
  <c r="F2721" i="19"/>
  <c r="F2722" i="19"/>
  <c r="F2723" i="19"/>
  <c r="F2724" i="19"/>
  <c r="F2725" i="19"/>
  <c r="F2726" i="19"/>
  <c r="F2727" i="19"/>
  <c r="F2728" i="19"/>
  <c r="F2729" i="19"/>
  <c r="F2730" i="19"/>
  <c r="F2731" i="19"/>
  <c r="F2732" i="19"/>
  <c r="F2733" i="19"/>
  <c r="F2734" i="19"/>
  <c r="F2735" i="19"/>
  <c r="F2736" i="19"/>
  <c r="F2737" i="19"/>
  <c r="F2738" i="19"/>
  <c r="F2739" i="19"/>
  <c r="F2740" i="19"/>
  <c r="F2741" i="19"/>
  <c r="F2742" i="19"/>
  <c r="F2743" i="19"/>
  <c r="F2744" i="19"/>
  <c r="F2745" i="19"/>
  <c r="F2746" i="19"/>
  <c r="F2747" i="19"/>
  <c r="F2748" i="19"/>
  <c r="F2749" i="19"/>
  <c r="F2750" i="19"/>
  <c r="F2751" i="19"/>
  <c r="F2752" i="19"/>
  <c r="F2753" i="19"/>
  <c r="F2754" i="19"/>
  <c r="F2755" i="19"/>
  <c r="F2756" i="19"/>
  <c r="F2757" i="19"/>
  <c r="F2758" i="19"/>
  <c r="F2759" i="19"/>
  <c r="F2760" i="19"/>
  <c r="F2761" i="19"/>
  <c r="F2762" i="19"/>
  <c r="F2763" i="19"/>
  <c r="F2764" i="19"/>
  <c r="F2765" i="19"/>
  <c r="F2766" i="19"/>
  <c r="F2767" i="19"/>
  <c r="F2768" i="19"/>
  <c r="F2769" i="19"/>
  <c r="F2770" i="19"/>
  <c r="F2771" i="19"/>
  <c r="F2772" i="19"/>
  <c r="F2773" i="19"/>
  <c r="F2774" i="19"/>
  <c r="F2775" i="19"/>
  <c r="F2776" i="19"/>
  <c r="F2777" i="19"/>
  <c r="F2778" i="19"/>
  <c r="F2779" i="19"/>
  <c r="F2780" i="19"/>
  <c r="F2781" i="19"/>
  <c r="F2782" i="19"/>
  <c r="F2783" i="19"/>
  <c r="F2784" i="19"/>
  <c r="F2785" i="19"/>
  <c r="F2786" i="19"/>
  <c r="F2787" i="19"/>
  <c r="F2788" i="19"/>
  <c r="F2789" i="19"/>
  <c r="F2790" i="19"/>
  <c r="F2791" i="19"/>
  <c r="F2792" i="19"/>
  <c r="F2793" i="19"/>
  <c r="F2794" i="19"/>
  <c r="F2795" i="19"/>
  <c r="F2796" i="19"/>
  <c r="F2797" i="19"/>
  <c r="F2798" i="19"/>
  <c r="F2799" i="19"/>
  <c r="F2800" i="19"/>
  <c r="F2801" i="19"/>
  <c r="F2802" i="19"/>
  <c r="F2803" i="19"/>
  <c r="F2804" i="19"/>
  <c r="F2805" i="19"/>
  <c r="F2806" i="19"/>
  <c r="F2807" i="19"/>
  <c r="F2808" i="19"/>
  <c r="F2809" i="19"/>
  <c r="F2810" i="19"/>
  <c r="F2811" i="19"/>
  <c r="F2812" i="19"/>
  <c r="F2813" i="19"/>
  <c r="F2814" i="19"/>
  <c r="F2815" i="19"/>
  <c r="F2816" i="19"/>
  <c r="F2817" i="19"/>
  <c r="F2818" i="19"/>
  <c r="F2819" i="19"/>
  <c r="F2820" i="19"/>
  <c r="F2821" i="19"/>
  <c r="F2822" i="19"/>
  <c r="F2823" i="19"/>
  <c r="F2824" i="19"/>
  <c r="F2825" i="19"/>
  <c r="F2826" i="19"/>
  <c r="F2827" i="19"/>
  <c r="F2828" i="19"/>
  <c r="F2829" i="19"/>
  <c r="F2830" i="19"/>
  <c r="F2831" i="19"/>
  <c r="F2832" i="19"/>
  <c r="F2833" i="19"/>
  <c r="F2834" i="19"/>
  <c r="F2835" i="19"/>
  <c r="F2836" i="19"/>
  <c r="F2837" i="19"/>
  <c r="F2838" i="19"/>
  <c r="F2839" i="19"/>
  <c r="F2840" i="19"/>
  <c r="F2841" i="19"/>
  <c r="F2842" i="19"/>
  <c r="F2843" i="19"/>
  <c r="F2844" i="19"/>
  <c r="F2845" i="19"/>
  <c r="F2846" i="19"/>
  <c r="F2847" i="19"/>
  <c r="F2848" i="19"/>
  <c r="F2849" i="19"/>
  <c r="F2850" i="19"/>
  <c r="F2851" i="19"/>
  <c r="F2852" i="19"/>
  <c r="F2853" i="19"/>
  <c r="F2854" i="19"/>
  <c r="F2855" i="19"/>
  <c r="F2856" i="19"/>
  <c r="F2857" i="19"/>
  <c r="F2858" i="19"/>
  <c r="F2859" i="19"/>
  <c r="F2860" i="19"/>
  <c r="F2861" i="19"/>
  <c r="F2862" i="19"/>
  <c r="F2863" i="19"/>
  <c r="F2864" i="19"/>
  <c r="F2865" i="19"/>
  <c r="F2866" i="19"/>
  <c r="F2867" i="19"/>
  <c r="F2868" i="19"/>
  <c r="F2869" i="19"/>
  <c r="F2870" i="19"/>
  <c r="F2871" i="19"/>
  <c r="F2872" i="19"/>
  <c r="F2873" i="19"/>
  <c r="F2874" i="19"/>
  <c r="F2875" i="19"/>
  <c r="F2876" i="19"/>
  <c r="F2877" i="19"/>
  <c r="F2878" i="19"/>
  <c r="F2879" i="19"/>
  <c r="F2880" i="19"/>
  <c r="F2881" i="19"/>
  <c r="F2882" i="19"/>
  <c r="F2883" i="19"/>
  <c r="F2884" i="19"/>
  <c r="F2885" i="19"/>
  <c r="F2886" i="19"/>
  <c r="F2887" i="19"/>
  <c r="F2888" i="19"/>
  <c r="F2889" i="19"/>
  <c r="F2890" i="19"/>
  <c r="F2891" i="19"/>
  <c r="F2892" i="19"/>
  <c r="F2893" i="19"/>
  <c r="F2894" i="19"/>
  <c r="F2895" i="19"/>
  <c r="F2896" i="19"/>
  <c r="F2897" i="19"/>
  <c r="F2898" i="19"/>
  <c r="F2899" i="19"/>
  <c r="F2900" i="19"/>
  <c r="F2901" i="19"/>
  <c r="F2902" i="19"/>
  <c r="F2903" i="19"/>
  <c r="F2904" i="19"/>
  <c r="F2905" i="19"/>
  <c r="F2906" i="19"/>
  <c r="F2907" i="19"/>
  <c r="F2908" i="19"/>
  <c r="F2909" i="19"/>
  <c r="F2910" i="19"/>
  <c r="F2911" i="19"/>
  <c r="F2912" i="19"/>
  <c r="F2913" i="19"/>
  <c r="F2914" i="19"/>
  <c r="F2915" i="19"/>
  <c r="F2916" i="19"/>
  <c r="F2917" i="19"/>
  <c r="F2918" i="19"/>
  <c r="F2919" i="19"/>
  <c r="F2920" i="19"/>
  <c r="F2921" i="19"/>
  <c r="F2922" i="19"/>
  <c r="F2923" i="19"/>
  <c r="F2924" i="19"/>
  <c r="F2925" i="19"/>
  <c r="F2926" i="19"/>
  <c r="F2927" i="19"/>
  <c r="F2928" i="19"/>
  <c r="F2929" i="19"/>
  <c r="F2930" i="19"/>
  <c r="F2931" i="19"/>
  <c r="F2932" i="19"/>
  <c r="F2933" i="19"/>
  <c r="F2934" i="19"/>
  <c r="F2935" i="19"/>
  <c r="F2936" i="19"/>
  <c r="F2937" i="19"/>
  <c r="F2938" i="19"/>
  <c r="F2939" i="19"/>
  <c r="F2940" i="19"/>
  <c r="F2941" i="19"/>
  <c r="F2942" i="19"/>
  <c r="F2943" i="19"/>
  <c r="F2944" i="19"/>
  <c r="F2945" i="19"/>
  <c r="F2946" i="19"/>
  <c r="F2947" i="19"/>
  <c r="F2948" i="19"/>
  <c r="F2949" i="19"/>
  <c r="F2950" i="19"/>
  <c r="F2951" i="19"/>
  <c r="F2952" i="19"/>
  <c r="F2953" i="19"/>
  <c r="F2954" i="19"/>
  <c r="F2955" i="19"/>
  <c r="F2956" i="19"/>
  <c r="F2957" i="19"/>
  <c r="F2958" i="19"/>
  <c r="F2959" i="19"/>
  <c r="F2960" i="19"/>
  <c r="F2961" i="19"/>
  <c r="F2962" i="19"/>
  <c r="F2963" i="19"/>
  <c r="F2964" i="19"/>
  <c r="F2965" i="19"/>
  <c r="F2966" i="19"/>
  <c r="F2967" i="19"/>
  <c r="F2968" i="19"/>
  <c r="F2969" i="19"/>
  <c r="F2970" i="19"/>
  <c r="F2971" i="19"/>
  <c r="F2972" i="19"/>
  <c r="F2973" i="19"/>
  <c r="F2974" i="19"/>
  <c r="F2975" i="19"/>
  <c r="F2976" i="19"/>
  <c r="F2977" i="19"/>
  <c r="F2978" i="19"/>
  <c r="F2979" i="19"/>
  <c r="F2980" i="19"/>
  <c r="F2981" i="19"/>
  <c r="F2982" i="19"/>
  <c r="F2983" i="19"/>
  <c r="F2984" i="19"/>
  <c r="F2985" i="19"/>
  <c r="F2986" i="19"/>
  <c r="F2987" i="19"/>
  <c r="F2988" i="19"/>
  <c r="F2989" i="19"/>
  <c r="F2990" i="19"/>
  <c r="F2991" i="19"/>
  <c r="F2992" i="19"/>
  <c r="F2993" i="19"/>
  <c r="F2994" i="19"/>
  <c r="F2995" i="19"/>
  <c r="F2996" i="19"/>
  <c r="F2997" i="19"/>
  <c r="F2998" i="19"/>
  <c r="F2999" i="19"/>
  <c r="F3000" i="19"/>
  <c r="F3001" i="19"/>
  <c r="F3002" i="19"/>
  <c r="F3003" i="19"/>
  <c r="F3004" i="19"/>
  <c r="F3005" i="19"/>
  <c r="F3006" i="19"/>
  <c r="F3007" i="19"/>
  <c r="F3008" i="19"/>
  <c r="F3009" i="19"/>
  <c r="F3010" i="19"/>
  <c r="F3011" i="19"/>
  <c r="F3012" i="19"/>
  <c r="F3013" i="19"/>
  <c r="F3014" i="19"/>
  <c r="F3015" i="19"/>
  <c r="F3016" i="19"/>
  <c r="F3017" i="19"/>
  <c r="F3018" i="19"/>
  <c r="F3019" i="19"/>
  <c r="F3020" i="19"/>
  <c r="F3021" i="19"/>
  <c r="F3022" i="19"/>
  <c r="F3023" i="19"/>
  <c r="F3024" i="19"/>
  <c r="F3025" i="19"/>
  <c r="F3026" i="19"/>
  <c r="F3027" i="19"/>
  <c r="F3028" i="19"/>
  <c r="F3029" i="19"/>
  <c r="F3030" i="19"/>
  <c r="F3031" i="19"/>
  <c r="F3032" i="19"/>
  <c r="F3033" i="19"/>
  <c r="F3034" i="19"/>
  <c r="F3035" i="19"/>
  <c r="F3036" i="19"/>
  <c r="F3037" i="19"/>
  <c r="F3038" i="19"/>
  <c r="F3039" i="19"/>
  <c r="F3040" i="19"/>
  <c r="F3041" i="19"/>
  <c r="F3042" i="19"/>
  <c r="F3043" i="19"/>
  <c r="F3044" i="19"/>
  <c r="F3045" i="19"/>
  <c r="F3046" i="19"/>
  <c r="F3047" i="19"/>
  <c r="F3048" i="19"/>
  <c r="F3049" i="19"/>
  <c r="F3050" i="19"/>
  <c r="F3051" i="19"/>
  <c r="F3052" i="19"/>
  <c r="F3053" i="19"/>
  <c r="F3054" i="19"/>
  <c r="F3055" i="19"/>
  <c r="F3056" i="19"/>
  <c r="F3057" i="19"/>
  <c r="F3058" i="19"/>
  <c r="F3059" i="19"/>
  <c r="F3060" i="19"/>
  <c r="F3061" i="19"/>
  <c r="F3062" i="19"/>
  <c r="F3063" i="19"/>
  <c r="F3064" i="19"/>
  <c r="F3065" i="19"/>
  <c r="F3066" i="19"/>
  <c r="F3067" i="19"/>
  <c r="F3068" i="19"/>
  <c r="F3069" i="19"/>
  <c r="F3070" i="19"/>
  <c r="F3071" i="19"/>
  <c r="F3072" i="19"/>
  <c r="F3073" i="19"/>
  <c r="F3074" i="19"/>
  <c r="F3075" i="19"/>
  <c r="F3076" i="19"/>
  <c r="F3077" i="19"/>
  <c r="F3078" i="19"/>
  <c r="F3079" i="19"/>
  <c r="F3080" i="19"/>
  <c r="F3081" i="19"/>
  <c r="F3082" i="19"/>
  <c r="F3083" i="19"/>
  <c r="F3084" i="19"/>
  <c r="F3085" i="19"/>
  <c r="F3086" i="19"/>
  <c r="F3087" i="19"/>
  <c r="F3088" i="19"/>
  <c r="F3089" i="19"/>
  <c r="F3090" i="19"/>
  <c r="F3091" i="19"/>
  <c r="F3092" i="19"/>
  <c r="F3093" i="19"/>
  <c r="F3094" i="19"/>
  <c r="F3095" i="19"/>
  <c r="F3096" i="19"/>
  <c r="F3097" i="19"/>
  <c r="F3098" i="19"/>
  <c r="F3099" i="19"/>
  <c r="F3100" i="19"/>
  <c r="F3101" i="19"/>
  <c r="F3102" i="19"/>
  <c r="F3103" i="19"/>
  <c r="F3104" i="19"/>
  <c r="F3105" i="19"/>
  <c r="F3106" i="19"/>
  <c r="F3107" i="19"/>
  <c r="F3108" i="19"/>
  <c r="F3109" i="19"/>
  <c r="F3110" i="19"/>
  <c r="F3111" i="19"/>
  <c r="F3112" i="19"/>
  <c r="F3113" i="19"/>
  <c r="F3114" i="19"/>
  <c r="F3115" i="19"/>
  <c r="F3116" i="19"/>
  <c r="F3117" i="19"/>
  <c r="F3118" i="19"/>
  <c r="F3119" i="19"/>
  <c r="F3120" i="19"/>
  <c r="F3121" i="19"/>
  <c r="F3122" i="19"/>
  <c r="F3123" i="19"/>
  <c r="F3124" i="19"/>
  <c r="F3125" i="19"/>
  <c r="F3126" i="19"/>
  <c r="F3127" i="19"/>
  <c r="F3128" i="19"/>
  <c r="F3129" i="19"/>
  <c r="F3130" i="19"/>
  <c r="F3131" i="19"/>
  <c r="F3132" i="19"/>
  <c r="F3133" i="19"/>
  <c r="F3134" i="19"/>
  <c r="F3135" i="19"/>
  <c r="F3136" i="19"/>
  <c r="F3137" i="19"/>
  <c r="F3138" i="19"/>
  <c r="F3139" i="19"/>
  <c r="F3140" i="19"/>
  <c r="F3141" i="19"/>
  <c r="F3142" i="19"/>
  <c r="F3143" i="19"/>
  <c r="F3144" i="19"/>
  <c r="F3145" i="19"/>
  <c r="F3146" i="19"/>
  <c r="F3147" i="19"/>
  <c r="F3148" i="19"/>
  <c r="F3149" i="19"/>
  <c r="F3150" i="19"/>
  <c r="F3151" i="19"/>
  <c r="F3152" i="19"/>
  <c r="F3153" i="19"/>
  <c r="F3154" i="19"/>
  <c r="F3155" i="19"/>
  <c r="F3156" i="19"/>
  <c r="F3157" i="19"/>
  <c r="F3158" i="19"/>
  <c r="F3159" i="19"/>
  <c r="F3160" i="19"/>
  <c r="F3161" i="19"/>
  <c r="F3162" i="19"/>
  <c r="F3163" i="19"/>
  <c r="F3164" i="19"/>
  <c r="F3165" i="19"/>
  <c r="F3166" i="19"/>
  <c r="F3167" i="19"/>
  <c r="F3168" i="19"/>
  <c r="F3169" i="19"/>
  <c r="F3170" i="19"/>
  <c r="F3171" i="19"/>
  <c r="F3172" i="19"/>
  <c r="F3173" i="19"/>
  <c r="F3174" i="19"/>
  <c r="F3175" i="19"/>
  <c r="F3176" i="19"/>
  <c r="F3177" i="19"/>
  <c r="F3178" i="19"/>
  <c r="F3179" i="19"/>
  <c r="F3180" i="19"/>
  <c r="F3181" i="19"/>
  <c r="F3182" i="19"/>
  <c r="F3183" i="19"/>
  <c r="F3184" i="19"/>
  <c r="F3185" i="19"/>
  <c r="F3186" i="19"/>
  <c r="F3187" i="19"/>
  <c r="F3188" i="19"/>
  <c r="F3189" i="19"/>
  <c r="F3190" i="19"/>
  <c r="F3191" i="19"/>
  <c r="F3192" i="19"/>
  <c r="F3193" i="19"/>
  <c r="F3194" i="19"/>
  <c r="F3195" i="19"/>
  <c r="F3196" i="19"/>
  <c r="F3197" i="19"/>
  <c r="F3198" i="19"/>
  <c r="F3199" i="19"/>
  <c r="F3200" i="19"/>
  <c r="F3201" i="19"/>
  <c r="F3202" i="19"/>
  <c r="F3203" i="19"/>
  <c r="F3204" i="19"/>
  <c r="F3205" i="19"/>
  <c r="F3206" i="19"/>
  <c r="F3207" i="19"/>
  <c r="F3208" i="19"/>
  <c r="F3209" i="19"/>
  <c r="F3210" i="19"/>
  <c r="F3211" i="19"/>
  <c r="F3212" i="19"/>
  <c r="F3213" i="19"/>
  <c r="F3214" i="19"/>
  <c r="F3215" i="19"/>
  <c r="F3216" i="19"/>
  <c r="F3217" i="19"/>
  <c r="F3218" i="19"/>
  <c r="F3219" i="19"/>
  <c r="F3220" i="19"/>
  <c r="F3221" i="19"/>
  <c r="F3222" i="19"/>
  <c r="F3223" i="19"/>
  <c r="F3224" i="19"/>
  <c r="F3225" i="19"/>
  <c r="F3226" i="19"/>
  <c r="F3227" i="19"/>
  <c r="F3228" i="19"/>
  <c r="F3229" i="19"/>
  <c r="F3230" i="19"/>
  <c r="F3231" i="19"/>
  <c r="F3232" i="19"/>
  <c r="F3233" i="19"/>
  <c r="F3234" i="19"/>
  <c r="F3235" i="19"/>
  <c r="F3236" i="19"/>
  <c r="F3237" i="19"/>
  <c r="F3238" i="19"/>
  <c r="F3239" i="19"/>
  <c r="F3240" i="19"/>
  <c r="F3241" i="19"/>
  <c r="F3242" i="19"/>
  <c r="F3243" i="19"/>
  <c r="F3244" i="19"/>
  <c r="F3245" i="19"/>
  <c r="F3246" i="19"/>
  <c r="F3247" i="19"/>
  <c r="F3248" i="19"/>
  <c r="F3249" i="19"/>
  <c r="F3250" i="19"/>
  <c r="F3251" i="19"/>
  <c r="F3252" i="19"/>
  <c r="F3253" i="19"/>
  <c r="F3254" i="19"/>
  <c r="F3255" i="19"/>
  <c r="F3256" i="19"/>
  <c r="F3257" i="19"/>
  <c r="F3258" i="19"/>
  <c r="F3259" i="19"/>
  <c r="F3260" i="19"/>
  <c r="F3261" i="19"/>
  <c r="F3262" i="19"/>
  <c r="F3263" i="19"/>
  <c r="F3264" i="19"/>
  <c r="F3265" i="19"/>
  <c r="F3266" i="19"/>
  <c r="F3267" i="19"/>
  <c r="F3268" i="19"/>
  <c r="F3269" i="19"/>
  <c r="F3270" i="19"/>
  <c r="F3271" i="19"/>
  <c r="F3272" i="19"/>
  <c r="F3273" i="19"/>
  <c r="F3274" i="19"/>
  <c r="F3275" i="19"/>
  <c r="F3276" i="19"/>
  <c r="F3277" i="19"/>
  <c r="F3278" i="19"/>
  <c r="F3279" i="19"/>
  <c r="F3280" i="19"/>
  <c r="F3281" i="19"/>
  <c r="F3282" i="19"/>
  <c r="F3283" i="19"/>
  <c r="F3284" i="19"/>
  <c r="F3285" i="19"/>
  <c r="F3286" i="19"/>
  <c r="F3287" i="19"/>
  <c r="F3288" i="19"/>
  <c r="F3289" i="19"/>
  <c r="F3290" i="19"/>
  <c r="F3291" i="19"/>
  <c r="F3292" i="19"/>
  <c r="F3293" i="19"/>
  <c r="F3294" i="19"/>
  <c r="F3295" i="19"/>
  <c r="F3296" i="19"/>
  <c r="F3297" i="19"/>
  <c r="F3298" i="19"/>
  <c r="F3299" i="19"/>
  <c r="F3300" i="19"/>
  <c r="F3301" i="19"/>
  <c r="F3302" i="19"/>
  <c r="F3303" i="19"/>
  <c r="F3304" i="19"/>
  <c r="F3305" i="19"/>
  <c r="F3306" i="19"/>
  <c r="F3307" i="19"/>
  <c r="F3308" i="19"/>
  <c r="F3309" i="19"/>
  <c r="F3310" i="19"/>
  <c r="F3311" i="19"/>
  <c r="F3312" i="19"/>
  <c r="F3313" i="19"/>
  <c r="F3314" i="19"/>
  <c r="F3315" i="19"/>
  <c r="F3316" i="19"/>
  <c r="F3317" i="19"/>
  <c r="F3318" i="19"/>
  <c r="F3319" i="19"/>
  <c r="F3320" i="19"/>
  <c r="F3321" i="19"/>
  <c r="F3322" i="19"/>
  <c r="F3323" i="19"/>
  <c r="F3324" i="19"/>
  <c r="F3325" i="19"/>
  <c r="F3326" i="19"/>
  <c r="F3327" i="19"/>
  <c r="F3328" i="19"/>
  <c r="F3329" i="19"/>
  <c r="F3330" i="19"/>
  <c r="F3331" i="19"/>
  <c r="F3332" i="19"/>
  <c r="F3333" i="19"/>
  <c r="F3334" i="19"/>
  <c r="F3335" i="19"/>
  <c r="F3336" i="19"/>
  <c r="F3337" i="19"/>
  <c r="F3338" i="19"/>
  <c r="F3339" i="19"/>
  <c r="F3340" i="19"/>
  <c r="F3341" i="19"/>
  <c r="F3342" i="19"/>
  <c r="F3343" i="19"/>
  <c r="F3344" i="19"/>
  <c r="F3345" i="19"/>
  <c r="F3346" i="19"/>
  <c r="F3347" i="19"/>
  <c r="F3348" i="19"/>
  <c r="F3349" i="19"/>
  <c r="F3350" i="19"/>
  <c r="F3351" i="19"/>
  <c r="F3352" i="19"/>
  <c r="F3353" i="19"/>
  <c r="F3354" i="19"/>
  <c r="F3355" i="19"/>
  <c r="F3356" i="19"/>
  <c r="F3357" i="19"/>
  <c r="F3358" i="19"/>
  <c r="F3359" i="19"/>
  <c r="F3360" i="19"/>
  <c r="F3361" i="19"/>
  <c r="F3362" i="19"/>
  <c r="F3363" i="19"/>
  <c r="F3364" i="19"/>
  <c r="F3365" i="19"/>
  <c r="F3366" i="19"/>
  <c r="F3367" i="19"/>
  <c r="F3368" i="19"/>
  <c r="F3369" i="19"/>
  <c r="F3370" i="19"/>
  <c r="F3371" i="19"/>
  <c r="F3372" i="19"/>
  <c r="F3373" i="19"/>
  <c r="F3374" i="19"/>
  <c r="F3375" i="19"/>
  <c r="F3376" i="19"/>
  <c r="F3377" i="19"/>
  <c r="F3378" i="19"/>
  <c r="F3379" i="19"/>
  <c r="F3380" i="19"/>
  <c r="F3381" i="19"/>
  <c r="F3382" i="19"/>
  <c r="F3383" i="19"/>
  <c r="F3384" i="19"/>
  <c r="F3385" i="19"/>
  <c r="F3386" i="19"/>
  <c r="F3387" i="19"/>
  <c r="F3388" i="19"/>
  <c r="F3389" i="19"/>
  <c r="F3390" i="19"/>
  <c r="F3391" i="19"/>
  <c r="F3392" i="19"/>
  <c r="F3393" i="19"/>
  <c r="F3394" i="19"/>
  <c r="F3395" i="19"/>
  <c r="F3396" i="19"/>
  <c r="F3397" i="19"/>
  <c r="F3398" i="19"/>
  <c r="F3399" i="19"/>
  <c r="F3400" i="19"/>
  <c r="F3401" i="19"/>
  <c r="F3402" i="19"/>
  <c r="F3403" i="19"/>
  <c r="F3404" i="19"/>
  <c r="F3405" i="19"/>
  <c r="F3406" i="19"/>
  <c r="F3407" i="19"/>
  <c r="F3408" i="19"/>
  <c r="F3409" i="19"/>
  <c r="F3410" i="19"/>
  <c r="F3411" i="19"/>
  <c r="F3412" i="19"/>
  <c r="F3413" i="19"/>
  <c r="F3414" i="19"/>
  <c r="F3415" i="19"/>
  <c r="F3416" i="19"/>
  <c r="F3417" i="19"/>
  <c r="F3418" i="19"/>
  <c r="F3419" i="19"/>
  <c r="F3420" i="19"/>
  <c r="F3421" i="19"/>
  <c r="F3422" i="19"/>
  <c r="F3423" i="19"/>
  <c r="F3424" i="19"/>
  <c r="F3425" i="19"/>
  <c r="F3426" i="19"/>
  <c r="F3427" i="19"/>
  <c r="F3428" i="19"/>
  <c r="F3429" i="19"/>
  <c r="F3430" i="19"/>
  <c r="F3431" i="19"/>
  <c r="F3432" i="19"/>
  <c r="F3433" i="19"/>
  <c r="F3434" i="19"/>
  <c r="F3435" i="19"/>
  <c r="F3436" i="19"/>
  <c r="F3437" i="19"/>
  <c r="F3438" i="19"/>
  <c r="F3439" i="19"/>
  <c r="F3440" i="19"/>
  <c r="F3441" i="19"/>
  <c r="F3442" i="19"/>
  <c r="F3443" i="19"/>
  <c r="F3444" i="19"/>
  <c r="F3445" i="19"/>
  <c r="F3446" i="19"/>
  <c r="F3447" i="19"/>
  <c r="F3448" i="19"/>
  <c r="F3449" i="19"/>
  <c r="F3450" i="19"/>
  <c r="F3451" i="19"/>
  <c r="F3452" i="19"/>
  <c r="F3453" i="19"/>
  <c r="F3454" i="19"/>
  <c r="F3455" i="19"/>
  <c r="F3456" i="19"/>
  <c r="F3457" i="19"/>
  <c r="F3458" i="19"/>
  <c r="F3459" i="19"/>
  <c r="F3460" i="19"/>
  <c r="F3461" i="19"/>
  <c r="F3462" i="19"/>
  <c r="F3463" i="19"/>
  <c r="F3464" i="19"/>
  <c r="F3465" i="19"/>
  <c r="F3466" i="19"/>
  <c r="F3467" i="19"/>
  <c r="F3468" i="19"/>
  <c r="F3469" i="19"/>
  <c r="F3470" i="19"/>
  <c r="F3471" i="19"/>
  <c r="F3472" i="19"/>
  <c r="F3473" i="19"/>
  <c r="F3474" i="19"/>
  <c r="F3475" i="19"/>
  <c r="F3476" i="19"/>
  <c r="F3477" i="19"/>
  <c r="F3478" i="19"/>
  <c r="F3479" i="19"/>
  <c r="F3480" i="19"/>
  <c r="F3481" i="19"/>
  <c r="F3482" i="19"/>
  <c r="F3483" i="19"/>
  <c r="F3484" i="19"/>
  <c r="F3485" i="19"/>
  <c r="F3486" i="19"/>
  <c r="F3487" i="19"/>
  <c r="F3488" i="19"/>
  <c r="F3489" i="19"/>
  <c r="F3490" i="19"/>
  <c r="F3491" i="19"/>
  <c r="F3492" i="19"/>
  <c r="F3493" i="19"/>
  <c r="F3494" i="19"/>
  <c r="F3495" i="19"/>
  <c r="F3496" i="19"/>
  <c r="F3497" i="19"/>
  <c r="F3498" i="19"/>
  <c r="F3499" i="19"/>
  <c r="F3500" i="19"/>
  <c r="F3501" i="19"/>
  <c r="F3502" i="19"/>
  <c r="F3503" i="19"/>
  <c r="F3504" i="19"/>
  <c r="F3505" i="19"/>
  <c r="F3506" i="19"/>
  <c r="F3507" i="19"/>
  <c r="F3508" i="19"/>
  <c r="F3509" i="19"/>
  <c r="F3510" i="19"/>
  <c r="F3511" i="19"/>
  <c r="F3512" i="19"/>
  <c r="F3513" i="19"/>
  <c r="F3514" i="19"/>
  <c r="F3515" i="19"/>
  <c r="F3516" i="19"/>
  <c r="F3517" i="19"/>
  <c r="F3518" i="19"/>
  <c r="F3519" i="19"/>
  <c r="F3520" i="19"/>
  <c r="F3521" i="19"/>
  <c r="F3522" i="19"/>
  <c r="F3523" i="19"/>
  <c r="F3524" i="19"/>
  <c r="F3525" i="19"/>
  <c r="F3526" i="19"/>
  <c r="F3527" i="19"/>
  <c r="F3528" i="19"/>
  <c r="F3529" i="19"/>
  <c r="F3530" i="19"/>
  <c r="F3531" i="19"/>
  <c r="F3532" i="19"/>
  <c r="F3533" i="19"/>
  <c r="F3534" i="19"/>
  <c r="F3535" i="19"/>
  <c r="F3536" i="19"/>
  <c r="F3537" i="19"/>
  <c r="F3538" i="19"/>
  <c r="F3539" i="19"/>
  <c r="F3540" i="19"/>
  <c r="F3541" i="19"/>
  <c r="F3542" i="19"/>
  <c r="F3543" i="19"/>
  <c r="F3544" i="19"/>
  <c r="F3545" i="19"/>
  <c r="F3546" i="19"/>
  <c r="F3547" i="19"/>
  <c r="F3548" i="19"/>
  <c r="F3549" i="19"/>
  <c r="F3550" i="19"/>
  <c r="F3551" i="19"/>
  <c r="F3552" i="19"/>
  <c r="F3553" i="19"/>
  <c r="F3554" i="19"/>
  <c r="F3555" i="19"/>
  <c r="F3556" i="19"/>
  <c r="F3557" i="19"/>
  <c r="F3558" i="19"/>
  <c r="F3559" i="19"/>
  <c r="F3560" i="19"/>
  <c r="F3561" i="19"/>
  <c r="F3562" i="19"/>
  <c r="F3563" i="19"/>
  <c r="F3564" i="19"/>
  <c r="F3565" i="19"/>
  <c r="F3566" i="19"/>
  <c r="F3567" i="19"/>
  <c r="F3568" i="19"/>
  <c r="F3569" i="19"/>
  <c r="F3570" i="19"/>
  <c r="F3571" i="19"/>
  <c r="F3572" i="19"/>
  <c r="F3573" i="19"/>
  <c r="F3574" i="19"/>
  <c r="F3575" i="19"/>
  <c r="F3576" i="19"/>
  <c r="F3577" i="19"/>
  <c r="F3578" i="19"/>
  <c r="F3579" i="19"/>
  <c r="F3580" i="19"/>
  <c r="F3581" i="19"/>
  <c r="F3582" i="19"/>
  <c r="F3583" i="19"/>
  <c r="F3584" i="19"/>
  <c r="F3585" i="19"/>
  <c r="F3586" i="19"/>
  <c r="F3587" i="19"/>
  <c r="F3588" i="19"/>
  <c r="F3589" i="19"/>
  <c r="F3590" i="19"/>
  <c r="F3591" i="19"/>
  <c r="F3592" i="19"/>
  <c r="F3593" i="19"/>
  <c r="F3594" i="19"/>
  <c r="F3595" i="19"/>
  <c r="F3596" i="19"/>
  <c r="F3597" i="19"/>
  <c r="F3598" i="19"/>
  <c r="F3599" i="19"/>
  <c r="F3600" i="19"/>
  <c r="F3601" i="19"/>
  <c r="F3602" i="19"/>
  <c r="F3603" i="19"/>
  <c r="F3604" i="19"/>
  <c r="F3605" i="19"/>
  <c r="F3606" i="19"/>
  <c r="F3607" i="19"/>
  <c r="F3608" i="19"/>
  <c r="F3609" i="19"/>
  <c r="F3610" i="19"/>
  <c r="F3611" i="19"/>
  <c r="F3612" i="19"/>
  <c r="F3613" i="19"/>
  <c r="F3614" i="19"/>
  <c r="F3615" i="19"/>
  <c r="F3616" i="19"/>
  <c r="F3617" i="19"/>
  <c r="F3618" i="19"/>
  <c r="F3619" i="19"/>
  <c r="F3620" i="19"/>
  <c r="F3621" i="19"/>
  <c r="F3622" i="19"/>
  <c r="F3623" i="19"/>
  <c r="F3624" i="19"/>
  <c r="F3625" i="19"/>
  <c r="F3626" i="19"/>
  <c r="F3627" i="19"/>
  <c r="F3628" i="19"/>
  <c r="F3629" i="19"/>
  <c r="F3630" i="19"/>
  <c r="F3631" i="19"/>
  <c r="F3632" i="19"/>
  <c r="F3633" i="19"/>
  <c r="F3634" i="19"/>
  <c r="F3635" i="19"/>
  <c r="F3636" i="19"/>
  <c r="F3637" i="19"/>
  <c r="F3638" i="19"/>
  <c r="F3639" i="19"/>
  <c r="F3640" i="19"/>
  <c r="F3641" i="19"/>
  <c r="F3642" i="19"/>
  <c r="F3643" i="19"/>
  <c r="F3644" i="19"/>
  <c r="F3645" i="19"/>
  <c r="F3646" i="19"/>
  <c r="F3647" i="19"/>
  <c r="F3648" i="19"/>
  <c r="F3649" i="19"/>
  <c r="F3650" i="19"/>
  <c r="F3651" i="19"/>
  <c r="F3652" i="19"/>
  <c r="F3653" i="19"/>
  <c r="F3654" i="19"/>
  <c r="F3655" i="19"/>
  <c r="F3656" i="19"/>
  <c r="F3657" i="19"/>
  <c r="F3658" i="19"/>
  <c r="F3659" i="19"/>
  <c r="F3660" i="19"/>
  <c r="F3661" i="19"/>
  <c r="F3662" i="19"/>
  <c r="F3663" i="19"/>
  <c r="F3664" i="19"/>
  <c r="F3665" i="19"/>
  <c r="F3666" i="19"/>
  <c r="F3667" i="19"/>
  <c r="F3668" i="19"/>
  <c r="F3669" i="19"/>
  <c r="F3670" i="19"/>
  <c r="F3671" i="19"/>
  <c r="F3672" i="19"/>
  <c r="F3673" i="19"/>
  <c r="F3674" i="19"/>
  <c r="F3675" i="19"/>
  <c r="F3676" i="19"/>
  <c r="F3677" i="19"/>
  <c r="F3678" i="19"/>
  <c r="F3679" i="19"/>
  <c r="F3680" i="19"/>
  <c r="F3681" i="19"/>
  <c r="F3682" i="19"/>
  <c r="F3683" i="19"/>
  <c r="F3684" i="19"/>
  <c r="F3685" i="19"/>
  <c r="F3686" i="19"/>
  <c r="F3687" i="19"/>
  <c r="F3688" i="19"/>
  <c r="F3689" i="19"/>
  <c r="F3690" i="19"/>
  <c r="F3691" i="19"/>
  <c r="F3692" i="19"/>
  <c r="F3693" i="19"/>
  <c r="F3694" i="19"/>
  <c r="F3695" i="19"/>
  <c r="F3696" i="19"/>
  <c r="F3697" i="19"/>
  <c r="F3698" i="19"/>
  <c r="F3699" i="19"/>
  <c r="F3700" i="19"/>
  <c r="F3701" i="19"/>
  <c r="F3702" i="19"/>
  <c r="F3703" i="19"/>
  <c r="F3704" i="19"/>
  <c r="F3705" i="19"/>
  <c r="F3706" i="19"/>
  <c r="F3707" i="19"/>
  <c r="F3708" i="19"/>
  <c r="F3709" i="19"/>
  <c r="F3710" i="19"/>
  <c r="F3711" i="19"/>
  <c r="F3712" i="19"/>
  <c r="F3713" i="19"/>
  <c r="F3714" i="19"/>
  <c r="F3715" i="19"/>
  <c r="F3716" i="19"/>
  <c r="F3717" i="19"/>
  <c r="F3718" i="19"/>
  <c r="F3719" i="19"/>
  <c r="F3720" i="19"/>
  <c r="F3721" i="19"/>
  <c r="F3722" i="19"/>
  <c r="F3723" i="19"/>
  <c r="F3724" i="19"/>
  <c r="F3725" i="19"/>
  <c r="F3726" i="19"/>
  <c r="F3727" i="19"/>
  <c r="F3728" i="19"/>
  <c r="F3729" i="19"/>
  <c r="F3730" i="19"/>
  <c r="F3731" i="19"/>
  <c r="F3732" i="19"/>
  <c r="F3733" i="19"/>
  <c r="F3734" i="19"/>
  <c r="F3735" i="19"/>
  <c r="F3736" i="19"/>
  <c r="F3737" i="19"/>
  <c r="F3738" i="19"/>
  <c r="F3739" i="19"/>
  <c r="F3740" i="19"/>
  <c r="F3741" i="19"/>
  <c r="F3742" i="19"/>
  <c r="F3743" i="19"/>
  <c r="F3744" i="19"/>
  <c r="F3745" i="19"/>
  <c r="F3746" i="19"/>
  <c r="F3747" i="19"/>
  <c r="F3748" i="19"/>
  <c r="F3749" i="19"/>
  <c r="F3750" i="19"/>
  <c r="F3751" i="19"/>
  <c r="F3752" i="19"/>
  <c r="F3753" i="19"/>
  <c r="F3754" i="19"/>
  <c r="F3755" i="19"/>
  <c r="F3756" i="19"/>
  <c r="F3757" i="19"/>
  <c r="F3758" i="19"/>
  <c r="F3759" i="19"/>
  <c r="F3760" i="19"/>
  <c r="F3761" i="19"/>
  <c r="F3762" i="19"/>
  <c r="F3763" i="19"/>
  <c r="F3764" i="19"/>
  <c r="F3765" i="19"/>
  <c r="F3766" i="19"/>
  <c r="F3767" i="19"/>
  <c r="F3768" i="19"/>
  <c r="F3769" i="19"/>
  <c r="F3770" i="19"/>
  <c r="F3771" i="19"/>
  <c r="F3772" i="19"/>
  <c r="F3773" i="19"/>
  <c r="F3774" i="19"/>
  <c r="F3775" i="19"/>
  <c r="F3776" i="19"/>
  <c r="F3777" i="19"/>
  <c r="F3778" i="19"/>
  <c r="F3779" i="19"/>
  <c r="F3780" i="19"/>
  <c r="F3781" i="19"/>
  <c r="F3782" i="19"/>
  <c r="F3783" i="19"/>
  <c r="F3784" i="19"/>
  <c r="F3785" i="19"/>
  <c r="F3786" i="19"/>
  <c r="F3787" i="19"/>
  <c r="F3788" i="19"/>
  <c r="F3789" i="19"/>
  <c r="F3790" i="19"/>
  <c r="F3791" i="19"/>
  <c r="F3792" i="19"/>
  <c r="F3793" i="19"/>
  <c r="F3794" i="19"/>
  <c r="F3795" i="19"/>
  <c r="F3796" i="19"/>
  <c r="F3797" i="19"/>
  <c r="F3798" i="19"/>
  <c r="F3799" i="19"/>
  <c r="F3800" i="19"/>
  <c r="F3801" i="19"/>
  <c r="F3802" i="19"/>
  <c r="F3803" i="19"/>
  <c r="F3804" i="19"/>
  <c r="F3805" i="19"/>
  <c r="F3806" i="19"/>
  <c r="F3807" i="19"/>
  <c r="F3808" i="19"/>
  <c r="F3809" i="19"/>
  <c r="F3810" i="19"/>
  <c r="F3811" i="19"/>
  <c r="F3812" i="19"/>
  <c r="F3813" i="19"/>
  <c r="F3814" i="19"/>
  <c r="F3815" i="19"/>
  <c r="F3816" i="19"/>
  <c r="F3817" i="19"/>
  <c r="F3818" i="19"/>
  <c r="F3819" i="19"/>
  <c r="F3820" i="19"/>
  <c r="F3821" i="19"/>
  <c r="F3822" i="19"/>
  <c r="F3823" i="19"/>
  <c r="F3824" i="19"/>
  <c r="F3825" i="19"/>
  <c r="F3826" i="19"/>
  <c r="F3827" i="19"/>
  <c r="F3828" i="19"/>
  <c r="F3829" i="19"/>
  <c r="F3830" i="19"/>
  <c r="F3831" i="19"/>
  <c r="F3832" i="19"/>
  <c r="F3833" i="19"/>
  <c r="F3834" i="19"/>
  <c r="F3835" i="19"/>
  <c r="F3836" i="19"/>
  <c r="F3837" i="19"/>
  <c r="F3838" i="19"/>
  <c r="F3839" i="19"/>
  <c r="F3840" i="19"/>
  <c r="F3841" i="19"/>
  <c r="F3842" i="19"/>
  <c r="F3843" i="19"/>
  <c r="F3844" i="19"/>
  <c r="F3845" i="19"/>
  <c r="F3846" i="19"/>
  <c r="F3847" i="19"/>
  <c r="F3848" i="19"/>
  <c r="F3849" i="19"/>
  <c r="F3850" i="19"/>
  <c r="F3851" i="19"/>
  <c r="F3852" i="19"/>
  <c r="F3853" i="19"/>
  <c r="F3854" i="19"/>
  <c r="F3855" i="19"/>
  <c r="F3856" i="19"/>
  <c r="F3857" i="19"/>
  <c r="F3858" i="19"/>
  <c r="F3859" i="19"/>
  <c r="F3860" i="19"/>
  <c r="F3861" i="19"/>
  <c r="F3862" i="19"/>
  <c r="F3863" i="19"/>
  <c r="F3864" i="19"/>
  <c r="F3865" i="19"/>
  <c r="F3866" i="19"/>
  <c r="F3867" i="19"/>
  <c r="F3868" i="19"/>
  <c r="F3869" i="19"/>
  <c r="F3870" i="19"/>
  <c r="F3871" i="19"/>
  <c r="F3872" i="19"/>
  <c r="F3873" i="19"/>
  <c r="F3874" i="19"/>
  <c r="F3875" i="19"/>
  <c r="F3876" i="19"/>
  <c r="F3877" i="19"/>
  <c r="F3878" i="19"/>
  <c r="F3879" i="19"/>
  <c r="F3880" i="19"/>
  <c r="F3881" i="19"/>
  <c r="F3882" i="19"/>
  <c r="F3883" i="19"/>
  <c r="F3884" i="19"/>
  <c r="F3885" i="19"/>
  <c r="F3886" i="19"/>
  <c r="F3887" i="19"/>
  <c r="F3888" i="19"/>
  <c r="F3889" i="19"/>
  <c r="F3890" i="19"/>
  <c r="F3891" i="19"/>
  <c r="F3892" i="19"/>
  <c r="F3893" i="19"/>
  <c r="F3894" i="19"/>
  <c r="F3895" i="19"/>
  <c r="F3896" i="19"/>
  <c r="F3897" i="19"/>
  <c r="F3898" i="19"/>
  <c r="F3899" i="19"/>
  <c r="F3900" i="19"/>
  <c r="F3901" i="19"/>
  <c r="F3902" i="19"/>
  <c r="F3903" i="19"/>
  <c r="F3904" i="19"/>
  <c r="F3905" i="19"/>
  <c r="F3906" i="19"/>
  <c r="F3907" i="19"/>
  <c r="F3908" i="19"/>
  <c r="F3909" i="19"/>
  <c r="F3910" i="19"/>
  <c r="F3911" i="19"/>
  <c r="F3912" i="19"/>
  <c r="F3913" i="19"/>
  <c r="F3914" i="19"/>
  <c r="F3915" i="19"/>
  <c r="F3916" i="19"/>
  <c r="F3917" i="19"/>
  <c r="F3918" i="19"/>
  <c r="F3919" i="19"/>
  <c r="F3920" i="19"/>
  <c r="F3921" i="19"/>
  <c r="F3922" i="19"/>
  <c r="F3923" i="19"/>
  <c r="F3924" i="19"/>
  <c r="F3925" i="19"/>
  <c r="F3926" i="19"/>
  <c r="F3927" i="19"/>
  <c r="F3928" i="19"/>
  <c r="F3929" i="19"/>
  <c r="F3930" i="19"/>
  <c r="F3931" i="19"/>
  <c r="F3932" i="19"/>
  <c r="F3933" i="19"/>
  <c r="F3934" i="19"/>
  <c r="F3935" i="19"/>
  <c r="F3936" i="19"/>
  <c r="F3937" i="19"/>
  <c r="F3938" i="19"/>
  <c r="F3939" i="19"/>
  <c r="F3940" i="19"/>
  <c r="F3941" i="19"/>
  <c r="F3942" i="19"/>
  <c r="F3943" i="19"/>
  <c r="F3944" i="19"/>
  <c r="F3945" i="19"/>
  <c r="F3946" i="19"/>
  <c r="F3947" i="19"/>
  <c r="F3948" i="19"/>
  <c r="F3949" i="19"/>
  <c r="F3950" i="19"/>
  <c r="F3951" i="19"/>
  <c r="F3952" i="19"/>
  <c r="F3953" i="19"/>
  <c r="F3954" i="19"/>
  <c r="F3955" i="19"/>
  <c r="F3956" i="19"/>
  <c r="F3957" i="19"/>
  <c r="F3958" i="19"/>
  <c r="F3959" i="19"/>
  <c r="F3960" i="19"/>
  <c r="F3961" i="19"/>
  <c r="F3962" i="19"/>
  <c r="F3963" i="19"/>
  <c r="F3964" i="19"/>
  <c r="F3965" i="19"/>
  <c r="F3966" i="19"/>
  <c r="F3967" i="19"/>
  <c r="F3968" i="19"/>
  <c r="F3969" i="19"/>
  <c r="F3970" i="19"/>
  <c r="F3971" i="19"/>
  <c r="F3972" i="19"/>
  <c r="F3973" i="19"/>
  <c r="F3974" i="19"/>
  <c r="F3975" i="19"/>
  <c r="F3976" i="19"/>
  <c r="F3977" i="19"/>
  <c r="F3978" i="19"/>
  <c r="F3979" i="19"/>
  <c r="F3980" i="19"/>
  <c r="F3981" i="19"/>
  <c r="F3982" i="19"/>
  <c r="F3983" i="19"/>
  <c r="F3984" i="19"/>
  <c r="F3985" i="19"/>
  <c r="F3986" i="19"/>
  <c r="F3987" i="19"/>
  <c r="F3988" i="19"/>
  <c r="F3989" i="19"/>
  <c r="F3990" i="19"/>
  <c r="F3991" i="19"/>
  <c r="F3992" i="19"/>
  <c r="F3993" i="19"/>
  <c r="F3994" i="19"/>
  <c r="F3995" i="19"/>
  <c r="F3996" i="19"/>
  <c r="F3997" i="19"/>
  <c r="F3998" i="19"/>
  <c r="F3999" i="19"/>
  <c r="F4000" i="19"/>
  <c r="F4001" i="19"/>
  <c r="F4002" i="19"/>
  <c r="F4003" i="19"/>
  <c r="F4004" i="19"/>
  <c r="F4005" i="19"/>
  <c r="F4006" i="19"/>
  <c r="F4007" i="19"/>
  <c r="F4008" i="19"/>
  <c r="F4009" i="19"/>
  <c r="F4010" i="19"/>
  <c r="F4011" i="19"/>
  <c r="F4012" i="19"/>
  <c r="F4013" i="19"/>
  <c r="F4014" i="19"/>
  <c r="F4015" i="19"/>
  <c r="F4016" i="19"/>
  <c r="F4017" i="19"/>
  <c r="F4018" i="19"/>
  <c r="F4019" i="19"/>
  <c r="F4020" i="19"/>
  <c r="F4021" i="19"/>
  <c r="F4022" i="19"/>
  <c r="F4023" i="19"/>
  <c r="F4024" i="19"/>
  <c r="F4025" i="19"/>
  <c r="F4026" i="19"/>
  <c r="F4027" i="19"/>
  <c r="F4028" i="19"/>
  <c r="F4029" i="19"/>
  <c r="F4030" i="19"/>
  <c r="F4031" i="19"/>
  <c r="F4032" i="19"/>
  <c r="F4033" i="19"/>
  <c r="F4034" i="19"/>
  <c r="F4035" i="19"/>
  <c r="F4036" i="19"/>
  <c r="F4037" i="19"/>
  <c r="F4038" i="19"/>
  <c r="F4039" i="19"/>
  <c r="F4040" i="19"/>
  <c r="F4041" i="19"/>
  <c r="F4042" i="19"/>
  <c r="F4043" i="19"/>
  <c r="F4044" i="19"/>
  <c r="F4045" i="19"/>
  <c r="F4046" i="19"/>
  <c r="F4047" i="19"/>
  <c r="F4048" i="19"/>
  <c r="F4049" i="19"/>
  <c r="F4050" i="19"/>
  <c r="F4051" i="19"/>
  <c r="F4052" i="19"/>
  <c r="F4053" i="19"/>
  <c r="F4054" i="19"/>
  <c r="F4055" i="19"/>
  <c r="F4056" i="19"/>
  <c r="F4057" i="19"/>
  <c r="F4058" i="19"/>
  <c r="F4059" i="19"/>
  <c r="F4060" i="19"/>
  <c r="F4061" i="19"/>
  <c r="F4062" i="19"/>
  <c r="F4063" i="19"/>
  <c r="F4064" i="19"/>
  <c r="F4065" i="19"/>
  <c r="F4066" i="19"/>
  <c r="F4067" i="19"/>
  <c r="F4068" i="19"/>
  <c r="F4069" i="19"/>
  <c r="F4070" i="19"/>
  <c r="F4071" i="19"/>
  <c r="F4072" i="19"/>
  <c r="F4073" i="19"/>
  <c r="F4074" i="19"/>
  <c r="F4075" i="19"/>
  <c r="F4076" i="19"/>
  <c r="F4077" i="19"/>
  <c r="F4078" i="19"/>
  <c r="F4079" i="19"/>
  <c r="F4080" i="19"/>
  <c r="F4081" i="19"/>
  <c r="F4082" i="19"/>
  <c r="F4083" i="19"/>
  <c r="F4084" i="19"/>
  <c r="F4085" i="19"/>
  <c r="F4086" i="19"/>
  <c r="F4087" i="19"/>
  <c r="F4088" i="19"/>
  <c r="F4089" i="19"/>
  <c r="F4090" i="19"/>
  <c r="F4091" i="19"/>
  <c r="F4092" i="19"/>
  <c r="F4093" i="19"/>
  <c r="F4094" i="19"/>
  <c r="F4095" i="19"/>
  <c r="F4096" i="19"/>
  <c r="F4097" i="19"/>
  <c r="F4098" i="19"/>
  <c r="F4099" i="19"/>
  <c r="F4100" i="19"/>
  <c r="F4101" i="19"/>
  <c r="F4102" i="19"/>
  <c r="F4103" i="19"/>
  <c r="F4104" i="19"/>
  <c r="F4105" i="19"/>
  <c r="F4106" i="19"/>
  <c r="F4107" i="19"/>
  <c r="F4108" i="19"/>
  <c r="F4109" i="19"/>
  <c r="F4110" i="19"/>
  <c r="F4111" i="19"/>
  <c r="F4112" i="19"/>
  <c r="F4113" i="19"/>
  <c r="F4114" i="19"/>
  <c r="F4115" i="19"/>
  <c r="F4116" i="19"/>
  <c r="F4117" i="19"/>
  <c r="F4118" i="19"/>
  <c r="F4119" i="19"/>
  <c r="F4120" i="19"/>
  <c r="F4121" i="19"/>
  <c r="F4122" i="19"/>
  <c r="F4123" i="19"/>
  <c r="F4124" i="19"/>
  <c r="F4125" i="19"/>
  <c r="F4126" i="19"/>
  <c r="F4127" i="19"/>
  <c r="F4128" i="19"/>
  <c r="F4129" i="19"/>
  <c r="F4130" i="19"/>
  <c r="F4131" i="19"/>
  <c r="F4132" i="19"/>
  <c r="F4133" i="19"/>
  <c r="F4134" i="19"/>
  <c r="F4135" i="19"/>
  <c r="F4136" i="19"/>
  <c r="F4137" i="19"/>
  <c r="F4138" i="19"/>
  <c r="F4139" i="19"/>
  <c r="F4140" i="19"/>
  <c r="F4141" i="19"/>
  <c r="F4142" i="19"/>
  <c r="F4143" i="19"/>
  <c r="F4144" i="19"/>
  <c r="F4145" i="19"/>
  <c r="F4146" i="19"/>
  <c r="F4147" i="19"/>
  <c r="F4148" i="19"/>
  <c r="F4149" i="19"/>
  <c r="F4150" i="19"/>
  <c r="F4151" i="19"/>
  <c r="F4152" i="19"/>
  <c r="F4153" i="19"/>
  <c r="F4154" i="19"/>
  <c r="F4155" i="19"/>
  <c r="F4156" i="19"/>
  <c r="F4157" i="19"/>
  <c r="F4158" i="19"/>
  <c r="F4159" i="19"/>
  <c r="F4160" i="19"/>
  <c r="F4161" i="19"/>
  <c r="F4162" i="19"/>
  <c r="F4163" i="19"/>
  <c r="F4164" i="19"/>
  <c r="F4165" i="19"/>
  <c r="F4166" i="19"/>
  <c r="F4167" i="19"/>
  <c r="F4168" i="19"/>
  <c r="F4169" i="19"/>
  <c r="F4170" i="19"/>
  <c r="F4171" i="19"/>
  <c r="F4172" i="19"/>
  <c r="F4173" i="19"/>
  <c r="F4174" i="19"/>
  <c r="F4175" i="19"/>
  <c r="F4176" i="19"/>
  <c r="F4177" i="19"/>
  <c r="F4178" i="19"/>
  <c r="F4179" i="19"/>
  <c r="F4180" i="19"/>
  <c r="F4181" i="19"/>
  <c r="F4182" i="19"/>
  <c r="F4183" i="19"/>
  <c r="F4184" i="19"/>
  <c r="F4185" i="19"/>
  <c r="F4186" i="19"/>
  <c r="F4187" i="19"/>
  <c r="F4188" i="19"/>
  <c r="F4189" i="19"/>
  <c r="F4190" i="19"/>
  <c r="F4191" i="19"/>
  <c r="F4192" i="19"/>
  <c r="F4193" i="19"/>
  <c r="F4194" i="19"/>
  <c r="F4195" i="19"/>
  <c r="F4196" i="19"/>
  <c r="F4197" i="19"/>
  <c r="F4198" i="19"/>
  <c r="F4199" i="19"/>
  <c r="F4200" i="19"/>
  <c r="F4201" i="19"/>
  <c r="F4202" i="19"/>
  <c r="F4203" i="19"/>
  <c r="F4204" i="19"/>
  <c r="F4205" i="19"/>
  <c r="F4206" i="19"/>
  <c r="F4207" i="19"/>
  <c r="F4208" i="19"/>
  <c r="F4209" i="19"/>
  <c r="F4210" i="19"/>
  <c r="F4211" i="19"/>
  <c r="F4212" i="19"/>
  <c r="F4213" i="19"/>
  <c r="F4214" i="19"/>
  <c r="F4215" i="19"/>
  <c r="F4216" i="19"/>
  <c r="F4217" i="19"/>
  <c r="F4218" i="19"/>
  <c r="F4219" i="19"/>
  <c r="F4220" i="19"/>
  <c r="F4221" i="19"/>
  <c r="F4222" i="19"/>
  <c r="F4223" i="19"/>
  <c r="F4224" i="19"/>
  <c r="F4225" i="19"/>
  <c r="F4226" i="19"/>
  <c r="F4227" i="19"/>
  <c r="F4228" i="19"/>
  <c r="F4229" i="19"/>
  <c r="F4230" i="19"/>
  <c r="F4231" i="19"/>
  <c r="F4232" i="19"/>
  <c r="F4233" i="19"/>
  <c r="F4234" i="19"/>
  <c r="F4235" i="19"/>
  <c r="F4236" i="19"/>
  <c r="F4237" i="19"/>
  <c r="F4238" i="19"/>
  <c r="F4239" i="19"/>
  <c r="F4240" i="19"/>
  <c r="F4241" i="19"/>
  <c r="F4242" i="19"/>
  <c r="F4243" i="19"/>
  <c r="F4244" i="19"/>
  <c r="F4245" i="19"/>
  <c r="F4246" i="19"/>
  <c r="F4247" i="19"/>
  <c r="F4248" i="19"/>
  <c r="F4249" i="19"/>
  <c r="F4250" i="19"/>
  <c r="F4251" i="19"/>
  <c r="F4252" i="19"/>
  <c r="F4253" i="19"/>
  <c r="F4254" i="19"/>
  <c r="F4255" i="19"/>
  <c r="F4256" i="19"/>
  <c r="F4257" i="19"/>
  <c r="F4258" i="19"/>
  <c r="F4259" i="19"/>
  <c r="F4260" i="19"/>
  <c r="F4261" i="19"/>
  <c r="F4262" i="19"/>
  <c r="F4263" i="19"/>
  <c r="F4264" i="19"/>
  <c r="F4265" i="19"/>
  <c r="F4266" i="19"/>
  <c r="F4267" i="19"/>
  <c r="F4268" i="19"/>
  <c r="F4269" i="19"/>
  <c r="F4270" i="19"/>
  <c r="F4271" i="19"/>
  <c r="F4272" i="19"/>
  <c r="F4273" i="19"/>
  <c r="F4274" i="19"/>
  <c r="F4275" i="19"/>
  <c r="F4276" i="19"/>
  <c r="F4277" i="19"/>
  <c r="F4278" i="19"/>
  <c r="F4279" i="19"/>
  <c r="F4280" i="19"/>
  <c r="F4281" i="19"/>
  <c r="F4282" i="19"/>
  <c r="F4283" i="19"/>
  <c r="F4284" i="19"/>
  <c r="F4285" i="19"/>
  <c r="F4286" i="19"/>
  <c r="F4287" i="19"/>
  <c r="F4288" i="19"/>
  <c r="F4289" i="19"/>
  <c r="F4290" i="19"/>
  <c r="F4291" i="19"/>
  <c r="F4292" i="19"/>
  <c r="F4293" i="19"/>
  <c r="F4294" i="19"/>
  <c r="F4295" i="19"/>
  <c r="F4296" i="19"/>
  <c r="F4297" i="19"/>
  <c r="F4298" i="19"/>
  <c r="F4299" i="19"/>
  <c r="F4300" i="19"/>
  <c r="F4301" i="19"/>
  <c r="F4302" i="19"/>
  <c r="F4303" i="19"/>
  <c r="F4304" i="19"/>
  <c r="F4305" i="19"/>
  <c r="F4306" i="19"/>
  <c r="F4307" i="19"/>
  <c r="F4308" i="19"/>
  <c r="F4309" i="19"/>
  <c r="F4310" i="19"/>
  <c r="F4311" i="19"/>
  <c r="F4312" i="19"/>
  <c r="F4313" i="19"/>
  <c r="F4314" i="19"/>
  <c r="F4315" i="19"/>
  <c r="F4316" i="19"/>
  <c r="F4317" i="19"/>
  <c r="F4318" i="19"/>
  <c r="F4319" i="19"/>
  <c r="F4320" i="19"/>
  <c r="F4321" i="19"/>
  <c r="F4322" i="19"/>
  <c r="F4323" i="19"/>
  <c r="F4324" i="19"/>
  <c r="F4325" i="19"/>
  <c r="F4326" i="19"/>
  <c r="F4327" i="19"/>
  <c r="F4328" i="19"/>
  <c r="F4329" i="19"/>
  <c r="F4330" i="19"/>
  <c r="F4331" i="19"/>
  <c r="F4332" i="19"/>
  <c r="F4333" i="19"/>
  <c r="F4334" i="19"/>
  <c r="F4335" i="19"/>
  <c r="F4336" i="19"/>
  <c r="F4337" i="19"/>
  <c r="F4338" i="19"/>
  <c r="F4339" i="19"/>
  <c r="F4340" i="19"/>
  <c r="F4341" i="19"/>
  <c r="F4342" i="19"/>
  <c r="F4343" i="19"/>
  <c r="F4344" i="19"/>
  <c r="F4345" i="19"/>
  <c r="F4346" i="19"/>
  <c r="F4347" i="19"/>
  <c r="F4348" i="19"/>
  <c r="F4349" i="19"/>
  <c r="F4350" i="19"/>
  <c r="F4351" i="19"/>
  <c r="F4352" i="19"/>
  <c r="F4353" i="19"/>
  <c r="F4354" i="19"/>
  <c r="F4355" i="19"/>
  <c r="F4356" i="19"/>
  <c r="F4357" i="19"/>
  <c r="F4358" i="19"/>
  <c r="F4359" i="19"/>
  <c r="F4360" i="19"/>
  <c r="F4361" i="19"/>
  <c r="F4362" i="19"/>
  <c r="F4363" i="19"/>
  <c r="F4364" i="19"/>
  <c r="F4365" i="19"/>
  <c r="F4366" i="19"/>
  <c r="F4367" i="19"/>
  <c r="F4368" i="19"/>
  <c r="F4369" i="19"/>
  <c r="F4370" i="19"/>
  <c r="F4371" i="19"/>
  <c r="F4372" i="19"/>
  <c r="F4373" i="19"/>
  <c r="F4374" i="19"/>
  <c r="F4375" i="19"/>
  <c r="F4376" i="19"/>
  <c r="F4377" i="19"/>
  <c r="F4378" i="19"/>
  <c r="F4379" i="19"/>
  <c r="F4380" i="19"/>
  <c r="F4381" i="19"/>
  <c r="F4382" i="19"/>
  <c r="F4383" i="19"/>
  <c r="F4384" i="19"/>
  <c r="F4385" i="19"/>
  <c r="F4386" i="19"/>
  <c r="F4387" i="19"/>
  <c r="F4388" i="19"/>
  <c r="F4389" i="19"/>
  <c r="F4390" i="19"/>
  <c r="F4391" i="19"/>
  <c r="F4392" i="19"/>
  <c r="F4393" i="19"/>
  <c r="F4394" i="19"/>
  <c r="F4395" i="19"/>
  <c r="F4396" i="19"/>
  <c r="F4397" i="19"/>
  <c r="F4398" i="19"/>
  <c r="F4399" i="19"/>
  <c r="F4400" i="19"/>
  <c r="F4401" i="19"/>
  <c r="F4402" i="19"/>
  <c r="F4403" i="19"/>
  <c r="F4404" i="19"/>
  <c r="F4405" i="19"/>
  <c r="F4406" i="19"/>
  <c r="F4407" i="19"/>
  <c r="F4408" i="19"/>
  <c r="F4409" i="19"/>
  <c r="F4410" i="19"/>
  <c r="F4411" i="19"/>
  <c r="F4412" i="19"/>
  <c r="F4413" i="19"/>
  <c r="F4414" i="19"/>
  <c r="F4415" i="19"/>
  <c r="F4416" i="19"/>
  <c r="F4417" i="19"/>
  <c r="F4418" i="19"/>
  <c r="F4419" i="19"/>
  <c r="F4420" i="19"/>
  <c r="F4421" i="19"/>
  <c r="F4422" i="19"/>
  <c r="F4423" i="19"/>
  <c r="F4424" i="19"/>
  <c r="F4425" i="19"/>
  <c r="F4426" i="19"/>
  <c r="F4427" i="19"/>
  <c r="F4428" i="19"/>
  <c r="F4429" i="19"/>
  <c r="F4430" i="19"/>
  <c r="F4431" i="19"/>
  <c r="F4432" i="19"/>
  <c r="F4433" i="19"/>
  <c r="F4434" i="19"/>
  <c r="F4435" i="19"/>
  <c r="F4436" i="19"/>
  <c r="F4437" i="19"/>
  <c r="F4438" i="19"/>
  <c r="F4439" i="19"/>
  <c r="F4440" i="19"/>
  <c r="F4441" i="19"/>
  <c r="F4442" i="19"/>
  <c r="F4443" i="19"/>
  <c r="F4444" i="19"/>
  <c r="F4445" i="19"/>
  <c r="F4446" i="19"/>
  <c r="F4447" i="19"/>
  <c r="F4448" i="19"/>
  <c r="F4449" i="19"/>
  <c r="F4450" i="19"/>
  <c r="F4451" i="19"/>
  <c r="F4452" i="19"/>
  <c r="F4453" i="19"/>
  <c r="F4454" i="19"/>
  <c r="F4455" i="19"/>
  <c r="F4456" i="19"/>
  <c r="F4457" i="19"/>
  <c r="F4458" i="19"/>
  <c r="F4459" i="19"/>
  <c r="F4460" i="19"/>
  <c r="F4461" i="19"/>
  <c r="F4462" i="19"/>
  <c r="F4463" i="19"/>
  <c r="F4464" i="19"/>
  <c r="F4465" i="19"/>
  <c r="F4466" i="19"/>
  <c r="F4467" i="19"/>
  <c r="F4468" i="19"/>
  <c r="F4469" i="19"/>
  <c r="F4470" i="19"/>
  <c r="F4471" i="19"/>
  <c r="F4472" i="19"/>
  <c r="F4473" i="19"/>
  <c r="F4474" i="19"/>
  <c r="F4475" i="19"/>
  <c r="F4476" i="19"/>
  <c r="F4477" i="19"/>
  <c r="F4478" i="19"/>
  <c r="F4479" i="19"/>
  <c r="F4480" i="19"/>
  <c r="F4481" i="19"/>
  <c r="F4482" i="19"/>
  <c r="F4483" i="19"/>
  <c r="F4484" i="19"/>
  <c r="F4485" i="19"/>
  <c r="F4486" i="19"/>
  <c r="F4487" i="19"/>
  <c r="F4488" i="19"/>
  <c r="F4489" i="19"/>
  <c r="F4490" i="19"/>
  <c r="F4491" i="19"/>
  <c r="F4492" i="19"/>
  <c r="F4493" i="19"/>
  <c r="F4494" i="19"/>
  <c r="F4495" i="19"/>
  <c r="F4496" i="19"/>
  <c r="F4497" i="19"/>
  <c r="F4498" i="19"/>
  <c r="F4499" i="19"/>
  <c r="F4500" i="19"/>
  <c r="F4501" i="19"/>
  <c r="F4502" i="19"/>
  <c r="F4503" i="19"/>
  <c r="F4504" i="19"/>
  <c r="F4505" i="19"/>
  <c r="F4506" i="19"/>
  <c r="F4507" i="19"/>
  <c r="F4508" i="19"/>
  <c r="F4509" i="19"/>
  <c r="F4510" i="19"/>
  <c r="F4511" i="19"/>
  <c r="F4512" i="19"/>
  <c r="F4513" i="19"/>
  <c r="F4514" i="19"/>
  <c r="F4515" i="19"/>
  <c r="F4516" i="19"/>
  <c r="F4517" i="19"/>
  <c r="F4518" i="19"/>
  <c r="F4519" i="19"/>
  <c r="F4520" i="19"/>
  <c r="F4521" i="19"/>
  <c r="F4522" i="19"/>
  <c r="F4523" i="19"/>
  <c r="F4524" i="19"/>
  <c r="F4525" i="19"/>
  <c r="F4526" i="19"/>
  <c r="F4527" i="19"/>
  <c r="F4528" i="19"/>
  <c r="F4529" i="19"/>
  <c r="F4530" i="19"/>
  <c r="F4531" i="19"/>
  <c r="F4532" i="19"/>
  <c r="F4533" i="19"/>
  <c r="F4534" i="19"/>
  <c r="F4535" i="19"/>
  <c r="F4536" i="19"/>
  <c r="F4537" i="19"/>
  <c r="F4538" i="19"/>
  <c r="F4539" i="19"/>
  <c r="F4540" i="19"/>
  <c r="F4541" i="19"/>
  <c r="F4542" i="19"/>
  <c r="F4543" i="19"/>
  <c r="F4544" i="19"/>
  <c r="F4545" i="19"/>
  <c r="F4546" i="19"/>
  <c r="F4547" i="19"/>
  <c r="F4548" i="19"/>
  <c r="F4549" i="19"/>
  <c r="F4550" i="19"/>
  <c r="F4551" i="19"/>
  <c r="F4552" i="19"/>
  <c r="F4553" i="19"/>
  <c r="F4554" i="19"/>
  <c r="F4555" i="19"/>
  <c r="F4556" i="19"/>
  <c r="F4557" i="19"/>
  <c r="F4558" i="19"/>
  <c r="F4559" i="19"/>
  <c r="F4560" i="19"/>
  <c r="F4561" i="19"/>
  <c r="F4562" i="19"/>
  <c r="F4563" i="19"/>
  <c r="F4564" i="19"/>
  <c r="F4565" i="19"/>
  <c r="F4566" i="19"/>
  <c r="F4567" i="19"/>
  <c r="F4568" i="19"/>
  <c r="F4569" i="19"/>
  <c r="F4570" i="19"/>
  <c r="F4571" i="19"/>
  <c r="F4572" i="19"/>
  <c r="F4573" i="19"/>
  <c r="F4574" i="19"/>
  <c r="F4575" i="19"/>
  <c r="F4576" i="19"/>
  <c r="F4577" i="19"/>
  <c r="F4578" i="19"/>
  <c r="F4579" i="19"/>
  <c r="F4580" i="19"/>
  <c r="F4581" i="19"/>
  <c r="F4582" i="19"/>
  <c r="F4583" i="19"/>
  <c r="F4584" i="19"/>
  <c r="F4585" i="19"/>
  <c r="F4586" i="19"/>
  <c r="F4587" i="19"/>
  <c r="F4588" i="19"/>
  <c r="F4589" i="19"/>
  <c r="F4590" i="19"/>
  <c r="F4591" i="19"/>
  <c r="F4592" i="19"/>
  <c r="F4593" i="19"/>
  <c r="F4594" i="19"/>
  <c r="F4595" i="19"/>
  <c r="F4596" i="19"/>
  <c r="F4597" i="19"/>
  <c r="F4598" i="19"/>
  <c r="F4599" i="19"/>
  <c r="F4600" i="19"/>
  <c r="F4601" i="19"/>
  <c r="F4602" i="19"/>
  <c r="F4603" i="19"/>
  <c r="F4604" i="19"/>
  <c r="F4605" i="19"/>
  <c r="F4606" i="19"/>
  <c r="F4607" i="19"/>
  <c r="F4608" i="19"/>
  <c r="F4609" i="19"/>
  <c r="F4610" i="19"/>
  <c r="F4611" i="19"/>
  <c r="F4612" i="19"/>
  <c r="F4613" i="19"/>
  <c r="F4614" i="19"/>
  <c r="F4615" i="19"/>
  <c r="F4616" i="19"/>
  <c r="F4617" i="19"/>
  <c r="F4618" i="19"/>
  <c r="F4619" i="19"/>
  <c r="F4620" i="19"/>
  <c r="F4621" i="19"/>
  <c r="F4622" i="19"/>
  <c r="F4623" i="19"/>
  <c r="F4624" i="19"/>
  <c r="F4625" i="19"/>
  <c r="F4626" i="19"/>
  <c r="F4627" i="19"/>
  <c r="F4628" i="19"/>
  <c r="F4629" i="19"/>
  <c r="F4630" i="19"/>
  <c r="F4631" i="19"/>
  <c r="F4632" i="19"/>
  <c r="F4633" i="19"/>
  <c r="F4634" i="19"/>
  <c r="F4635" i="19"/>
  <c r="F4636" i="19"/>
  <c r="F4637" i="19"/>
  <c r="F4638" i="19"/>
  <c r="F4639" i="19"/>
  <c r="F4640" i="19"/>
  <c r="F4641" i="19"/>
  <c r="F4642" i="19"/>
  <c r="F4643" i="19"/>
  <c r="F4644" i="19"/>
  <c r="F4645" i="19"/>
  <c r="F4646" i="19"/>
  <c r="F4647" i="19"/>
  <c r="F4648" i="19"/>
  <c r="F4649" i="19"/>
  <c r="F4650" i="19"/>
  <c r="F4651" i="19"/>
  <c r="F4652" i="19"/>
  <c r="F4653" i="19"/>
  <c r="F4654" i="19"/>
  <c r="F4655" i="19"/>
  <c r="F4656" i="19"/>
  <c r="F4657" i="19"/>
  <c r="F4658" i="19"/>
  <c r="F4659" i="19"/>
  <c r="F4660" i="19"/>
  <c r="F4661" i="19"/>
  <c r="F4662" i="19"/>
  <c r="F4663" i="19"/>
  <c r="F4664" i="19"/>
  <c r="F4665" i="19"/>
  <c r="F4666" i="19"/>
  <c r="F4667" i="19"/>
  <c r="F4668" i="19"/>
  <c r="F4669" i="19"/>
  <c r="F4670" i="19"/>
  <c r="F4671" i="19"/>
  <c r="F4672" i="19"/>
  <c r="F4673" i="19"/>
  <c r="F4674" i="19"/>
  <c r="F4675" i="19"/>
  <c r="F4676" i="19"/>
  <c r="F4677" i="19"/>
  <c r="F4678" i="19"/>
  <c r="F4679" i="19"/>
  <c r="F4680" i="19"/>
  <c r="F4681" i="19"/>
  <c r="F4682" i="19"/>
  <c r="F4683" i="19"/>
  <c r="F4684" i="19"/>
  <c r="F4685" i="19"/>
  <c r="F4686" i="19"/>
  <c r="F4687" i="19"/>
  <c r="F4688" i="19"/>
  <c r="F4689" i="19"/>
  <c r="F4690" i="19"/>
  <c r="F4691" i="19"/>
  <c r="F4692" i="19"/>
  <c r="F4693" i="19"/>
  <c r="F4694" i="19"/>
  <c r="F4695" i="19"/>
  <c r="F4696" i="19"/>
  <c r="F4697" i="19"/>
  <c r="F4698" i="19"/>
  <c r="F4699" i="19"/>
  <c r="F4700" i="19"/>
  <c r="F4701" i="19"/>
  <c r="F4702" i="19"/>
  <c r="F4703" i="19"/>
  <c r="F4704" i="19"/>
  <c r="F4705" i="19"/>
  <c r="F4706" i="19"/>
  <c r="F4707" i="19"/>
  <c r="F4708" i="19"/>
  <c r="F4709" i="19"/>
  <c r="F4710" i="19"/>
  <c r="F4711" i="19"/>
  <c r="F4712" i="19"/>
  <c r="F4713" i="19"/>
  <c r="F4714" i="19"/>
  <c r="F4715" i="19"/>
  <c r="F4716" i="19"/>
  <c r="F4717" i="19"/>
  <c r="F4718" i="19"/>
  <c r="F4719" i="19"/>
  <c r="F4720" i="19"/>
  <c r="F4721" i="19"/>
  <c r="F4722" i="19"/>
  <c r="F4723" i="19"/>
  <c r="F4724" i="19"/>
  <c r="F4725" i="19"/>
  <c r="F4726" i="19"/>
  <c r="F4727" i="19"/>
  <c r="F4728" i="19"/>
  <c r="F4729" i="19"/>
  <c r="F4730" i="19"/>
  <c r="F4731" i="19"/>
  <c r="F4732" i="19"/>
  <c r="F4733" i="19"/>
  <c r="F4734" i="19"/>
  <c r="F4735" i="19"/>
  <c r="F4736" i="19"/>
  <c r="F4737" i="19"/>
  <c r="F4738" i="19"/>
  <c r="F4739" i="19"/>
  <c r="F4740" i="19"/>
  <c r="F4741" i="19"/>
  <c r="F4742" i="19"/>
  <c r="F4743" i="19"/>
  <c r="F4744" i="19"/>
  <c r="F4745" i="19"/>
  <c r="F4746" i="19"/>
  <c r="F4747" i="19"/>
  <c r="F4748" i="19"/>
  <c r="F4749" i="19"/>
  <c r="F4750" i="19"/>
  <c r="F4751" i="19"/>
  <c r="F4752" i="19"/>
  <c r="F4753" i="19"/>
  <c r="F4754" i="19"/>
  <c r="F4755" i="19"/>
  <c r="F4756" i="19"/>
  <c r="F4757" i="19"/>
  <c r="F4758" i="19"/>
  <c r="F4759" i="19"/>
  <c r="F4760" i="19"/>
  <c r="F4761" i="19"/>
  <c r="F4762" i="19"/>
  <c r="F4763" i="19"/>
  <c r="F4764" i="19"/>
  <c r="F4765" i="19"/>
  <c r="F4766" i="19"/>
  <c r="F4767" i="19"/>
  <c r="F4768" i="19"/>
  <c r="F4769" i="19"/>
  <c r="F4770" i="19"/>
  <c r="F4771" i="19"/>
  <c r="F4772" i="19"/>
  <c r="F4773" i="19"/>
  <c r="F4774" i="19"/>
  <c r="F4775" i="19"/>
  <c r="F4776" i="19"/>
  <c r="F4777" i="19"/>
  <c r="F4778" i="19"/>
  <c r="F4779" i="19"/>
  <c r="F4780" i="19"/>
  <c r="F4781" i="19"/>
  <c r="F4782" i="19"/>
  <c r="F4783" i="19"/>
  <c r="F4784" i="19"/>
  <c r="F4785" i="19"/>
  <c r="F4786" i="19"/>
  <c r="F4787" i="19"/>
  <c r="F4788" i="19"/>
  <c r="F4789" i="19"/>
  <c r="F4790" i="19"/>
  <c r="F4791" i="19"/>
  <c r="F4792" i="19"/>
  <c r="F4793" i="19"/>
  <c r="F4794" i="19"/>
  <c r="F4795" i="19"/>
  <c r="F4796" i="19"/>
  <c r="F4797" i="19"/>
  <c r="F4798" i="19"/>
  <c r="F4799" i="19"/>
  <c r="F4800" i="19"/>
  <c r="F4801" i="19"/>
  <c r="F4802" i="19"/>
  <c r="F4803" i="19"/>
  <c r="F4804" i="19"/>
  <c r="F4805" i="19"/>
  <c r="F4806" i="19"/>
  <c r="F4807" i="19"/>
  <c r="F4808" i="19"/>
  <c r="F4809" i="19"/>
  <c r="F4810" i="19"/>
  <c r="F4811" i="19"/>
  <c r="F4812" i="19"/>
  <c r="F4813" i="19"/>
  <c r="F4814" i="19"/>
  <c r="F4815" i="19"/>
  <c r="F4816" i="19"/>
  <c r="F4817" i="19"/>
  <c r="F4818" i="19"/>
  <c r="F4819" i="19"/>
  <c r="F4820" i="19"/>
  <c r="F4821" i="19"/>
  <c r="F4822" i="19"/>
  <c r="F4823" i="19"/>
  <c r="F4824" i="19"/>
  <c r="F4825" i="19"/>
  <c r="F4826" i="19"/>
  <c r="F4827" i="19"/>
  <c r="F4828" i="19"/>
  <c r="F4829" i="19"/>
  <c r="F4830" i="19"/>
  <c r="F4831" i="19"/>
  <c r="F4832" i="19"/>
  <c r="F4833" i="19"/>
  <c r="F4834" i="19"/>
  <c r="F4835" i="19"/>
  <c r="F4836" i="19"/>
  <c r="F4837" i="19"/>
  <c r="F4838" i="19"/>
  <c r="F4839" i="19"/>
  <c r="F4840" i="19"/>
  <c r="F4841" i="19"/>
  <c r="F4842" i="19"/>
  <c r="F4843" i="19"/>
  <c r="F4844" i="19"/>
  <c r="F4845" i="19"/>
  <c r="F4846" i="19"/>
  <c r="F4847" i="19"/>
  <c r="F4848" i="19"/>
  <c r="F4849" i="19"/>
  <c r="F4850" i="19"/>
  <c r="F4851" i="19"/>
  <c r="F4852" i="19"/>
  <c r="F4853" i="19"/>
  <c r="F4854" i="19"/>
  <c r="F4855" i="19"/>
  <c r="F4856" i="19"/>
  <c r="F4857" i="19"/>
  <c r="F4858" i="19"/>
  <c r="F4859" i="19"/>
  <c r="F4860" i="19"/>
  <c r="F4861" i="19"/>
  <c r="F4862" i="19"/>
  <c r="F4863" i="19"/>
  <c r="F4864" i="19"/>
  <c r="F4865" i="19"/>
  <c r="F4866" i="19"/>
  <c r="F4867" i="19"/>
  <c r="F4868" i="19"/>
  <c r="F4869" i="19"/>
  <c r="F4870" i="19"/>
  <c r="F4871" i="19"/>
  <c r="F4872" i="19"/>
  <c r="F4873" i="19"/>
  <c r="F4874" i="19"/>
  <c r="F4875" i="19"/>
  <c r="F4876" i="19"/>
  <c r="F4877" i="19"/>
  <c r="F4878" i="19"/>
  <c r="F4879" i="19"/>
  <c r="F4880" i="19"/>
  <c r="F4881" i="19"/>
  <c r="F4882" i="19"/>
  <c r="F4883" i="19"/>
  <c r="F4884" i="19"/>
  <c r="F4885" i="19"/>
  <c r="F4886" i="19"/>
  <c r="F4887" i="19"/>
  <c r="F4888" i="19"/>
  <c r="F4889" i="19"/>
  <c r="F4890" i="19"/>
  <c r="F4891" i="19"/>
  <c r="F4892" i="19"/>
  <c r="F4893" i="19"/>
  <c r="F4894" i="19"/>
  <c r="F4895" i="19"/>
  <c r="F4896" i="19"/>
  <c r="F4897" i="19"/>
  <c r="F4898" i="19"/>
  <c r="F4899" i="19"/>
  <c r="F4900" i="19"/>
  <c r="F4901" i="19"/>
  <c r="F4902" i="19"/>
  <c r="F4903" i="19"/>
  <c r="F4904" i="19"/>
  <c r="F4905" i="19"/>
  <c r="F4906" i="19"/>
  <c r="F4907" i="19"/>
  <c r="F4908" i="19"/>
  <c r="F4909" i="19"/>
  <c r="F4910" i="19"/>
  <c r="F4911" i="19"/>
  <c r="F4912" i="19"/>
  <c r="F4913" i="19"/>
  <c r="F4914" i="19"/>
  <c r="F4915" i="19"/>
  <c r="F4916" i="19"/>
  <c r="F4917" i="19"/>
  <c r="F4918" i="19"/>
  <c r="F4919" i="19"/>
  <c r="F4920" i="19"/>
  <c r="F4921" i="19"/>
  <c r="F4922" i="19"/>
  <c r="F4923" i="19"/>
  <c r="F4924" i="19"/>
  <c r="F4925" i="19"/>
  <c r="F4926" i="19"/>
  <c r="F4927" i="19"/>
  <c r="F4928" i="19"/>
  <c r="F4929" i="19"/>
  <c r="F4930" i="19"/>
  <c r="F4931" i="19"/>
  <c r="F4932" i="19"/>
  <c r="F4933" i="19"/>
  <c r="F4934" i="19"/>
  <c r="F4935" i="19"/>
  <c r="F4936" i="19"/>
  <c r="F4937" i="19"/>
  <c r="F4938" i="19"/>
  <c r="F4939" i="19"/>
  <c r="F4940" i="19"/>
  <c r="F4941" i="19"/>
  <c r="F4942" i="19"/>
  <c r="F4943" i="19"/>
  <c r="F4944" i="19"/>
  <c r="F4945" i="19"/>
  <c r="F4946" i="19"/>
  <c r="F4947" i="19"/>
  <c r="F4948" i="19"/>
  <c r="F4949" i="19"/>
  <c r="F4950" i="19"/>
  <c r="F4951" i="19"/>
  <c r="F4952" i="19"/>
  <c r="F4953" i="19"/>
  <c r="F4954" i="19"/>
  <c r="F4955" i="19"/>
  <c r="F4956" i="19"/>
  <c r="F4957" i="19"/>
  <c r="F4958" i="19"/>
  <c r="F4959" i="19"/>
  <c r="F4960" i="19"/>
  <c r="F4961" i="19"/>
  <c r="F4962" i="19"/>
  <c r="F4963" i="19"/>
  <c r="F4964" i="19"/>
  <c r="F4965" i="19"/>
  <c r="F4966" i="19"/>
  <c r="F4967" i="19"/>
  <c r="F4968" i="19"/>
  <c r="F4969" i="19"/>
  <c r="F4970" i="19"/>
  <c r="F4971" i="19"/>
  <c r="F4972" i="19"/>
  <c r="F4973" i="19"/>
  <c r="F4974" i="19"/>
  <c r="F4975" i="19"/>
  <c r="F4976" i="19"/>
  <c r="F4977" i="19"/>
  <c r="F4978" i="19"/>
  <c r="F4979" i="19"/>
  <c r="F4980" i="19"/>
  <c r="F4981" i="19"/>
  <c r="F4982" i="19"/>
  <c r="F4983" i="19"/>
  <c r="F4984" i="19"/>
  <c r="F4985" i="19"/>
  <c r="F4986" i="19"/>
  <c r="F4987" i="19"/>
  <c r="F4988" i="19"/>
  <c r="F4989" i="19"/>
  <c r="F4990" i="19"/>
  <c r="F4991" i="19"/>
  <c r="F4992" i="19"/>
  <c r="F4993" i="19"/>
  <c r="F4994" i="19"/>
  <c r="F4995" i="19"/>
  <c r="F4996" i="19"/>
  <c r="F4997" i="19"/>
  <c r="F4998" i="19"/>
  <c r="F4999" i="19"/>
  <c r="F5000" i="19"/>
  <c r="F5001" i="19"/>
  <c r="F5002" i="19"/>
  <c r="F5003" i="19"/>
  <c r="F5004" i="19"/>
  <c r="F5005" i="19"/>
  <c r="F5006" i="19"/>
  <c r="F5007" i="19"/>
  <c r="F5008" i="19"/>
  <c r="F5009" i="19"/>
  <c r="F5010" i="19"/>
  <c r="F5011" i="19"/>
  <c r="F5012" i="19"/>
  <c r="F5013" i="19"/>
  <c r="F5014" i="19"/>
  <c r="F5015" i="19"/>
  <c r="F5016" i="19"/>
  <c r="F5017" i="19"/>
  <c r="F5018" i="19"/>
  <c r="F5019" i="19"/>
  <c r="F5020" i="19"/>
  <c r="F5021" i="19"/>
  <c r="F5022" i="19"/>
  <c r="F5023" i="19"/>
  <c r="F5024" i="19"/>
  <c r="F5025" i="19"/>
  <c r="F5026" i="19"/>
  <c r="F5027" i="19"/>
  <c r="F5028" i="19"/>
  <c r="F5029" i="19"/>
  <c r="F5030" i="19"/>
  <c r="F5031" i="19"/>
  <c r="F5032" i="19"/>
  <c r="F5033" i="19"/>
  <c r="F5034" i="19"/>
  <c r="F5035" i="19"/>
  <c r="F5036" i="19"/>
  <c r="F5037" i="19"/>
  <c r="F5038" i="19"/>
  <c r="F5039" i="19"/>
  <c r="F5040" i="19"/>
  <c r="F5041" i="19"/>
  <c r="F5042" i="19"/>
  <c r="F5043" i="19"/>
  <c r="F5044" i="19"/>
  <c r="F5045" i="19"/>
  <c r="F5046" i="19"/>
  <c r="F5047" i="19"/>
  <c r="F5048" i="19"/>
  <c r="F5049" i="19"/>
  <c r="F5050" i="19"/>
  <c r="F5051" i="19"/>
  <c r="F5052" i="19"/>
  <c r="F5053" i="19"/>
  <c r="F5054" i="19"/>
  <c r="F5055" i="19"/>
  <c r="F5056" i="19"/>
  <c r="F5057" i="19"/>
  <c r="F5058" i="19"/>
  <c r="F5059" i="19"/>
  <c r="F5060" i="19"/>
  <c r="F5061" i="19"/>
  <c r="F5062" i="19"/>
  <c r="F5063" i="19"/>
  <c r="F5064" i="19"/>
  <c r="F5065" i="19"/>
  <c r="F5066" i="19"/>
  <c r="F5067" i="19"/>
  <c r="F5068" i="19"/>
  <c r="F5069" i="19"/>
  <c r="F5070" i="19"/>
  <c r="F5071" i="19"/>
  <c r="F5072" i="19"/>
  <c r="F5073" i="19"/>
  <c r="F5074" i="19"/>
  <c r="F5075" i="19"/>
  <c r="F5076" i="19"/>
  <c r="F5077" i="19"/>
  <c r="F5078" i="19"/>
  <c r="F5079" i="19"/>
  <c r="F5080" i="19"/>
  <c r="F5081" i="19"/>
  <c r="F5082" i="19"/>
  <c r="F5083" i="19"/>
  <c r="F5084" i="19"/>
  <c r="F5085" i="19"/>
  <c r="F5086" i="19"/>
  <c r="F5087" i="19"/>
  <c r="F5088" i="19"/>
  <c r="F5089" i="19"/>
  <c r="F5090" i="19"/>
  <c r="F5091" i="19"/>
  <c r="F5092" i="19"/>
  <c r="F5093" i="19"/>
  <c r="F5094" i="19"/>
  <c r="F5095" i="19"/>
  <c r="F5096" i="19"/>
  <c r="F5097" i="19"/>
  <c r="F5098" i="19"/>
  <c r="F5099" i="19"/>
  <c r="F5100" i="19"/>
  <c r="F5101" i="19"/>
  <c r="F5102" i="19"/>
  <c r="F5103" i="19"/>
  <c r="F5104" i="19"/>
  <c r="F5105" i="19"/>
  <c r="F5106" i="19"/>
  <c r="F5107" i="19"/>
  <c r="F5108" i="19"/>
  <c r="F5109" i="19"/>
  <c r="F5110" i="19"/>
  <c r="F5111" i="19"/>
  <c r="F5112" i="19"/>
  <c r="F5113" i="19"/>
  <c r="F5114" i="19"/>
  <c r="F5115" i="19"/>
  <c r="F5116" i="19"/>
  <c r="F5117" i="19"/>
  <c r="F5118" i="19"/>
  <c r="F5119" i="19"/>
  <c r="F5120" i="19"/>
  <c r="F5121" i="19"/>
  <c r="F5122" i="19"/>
  <c r="F5123" i="19"/>
  <c r="F5124" i="19"/>
  <c r="F5125" i="19"/>
  <c r="F5126" i="19"/>
  <c r="F5127" i="19"/>
  <c r="F5128" i="19"/>
  <c r="F5129" i="19"/>
  <c r="F5130" i="19"/>
  <c r="F5131" i="19"/>
  <c r="F5132" i="19"/>
  <c r="F5133" i="19"/>
  <c r="F5134" i="19"/>
  <c r="F5135" i="19"/>
  <c r="F5136" i="19"/>
  <c r="F5137" i="19"/>
  <c r="F5138" i="19"/>
  <c r="F5139" i="19"/>
  <c r="F5140" i="19"/>
  <c r="F5141" i="19"/>
  <c r="F5142" i="19"/>
  <c r="F5143" i="19"/>
  <c r="F5144" i="19"/>
  <c r="F5145" i="19"/>
  <c r="F5146" i="19"/>
  <c r="F5147" i="19"/>
  <c r="F5148" i="19"/>
  <c r="F5149" i="19"/>
  <c r="F5150" i="19"/>
  <c r="F5151" i="19"/>
  <c r="F5152" i="19"/>
  <c r="F5153" i="19"/>
  <c r="F5154" i="19"/>
  <c r="F5155" i="19"/>
  <c r="F5156" i="19"/>
  <c r="F5157" i="19"/>
  <c r="F5158" i="19"/>
  <c r="F5159" i="19"/>
  <c r="F5160" i="19"/>
  <c r="F5161" i="19"/>
  <c r="F5162" i="19"/>
  <c r="F5163" i="19"/>
  <c r="F5164" i="19"/>
  <c r="F5165" i="19"/>
  <c r="F5166" i="19"/>
  <c r="F5167" i="19"/>
  <c r="F5168" i="19"/>
  <c r="F5169" i="19"/>
  <c r="F5170" i="19"/>
  <c r="F5171" i="19"/>
  <c r="F5172" i="19"/>
  <c r="F5173" i="19"/>
  <c r="F5174" i="19"/>
  <c r="F5175" i="19"/>
  <c r="F5176" i="19"/>
  <c r="F5177" i="19"/>
  <c r="F5178" i="19"/>
  <c r="F5179" i="19"/>
  <c r="F5180" i="19"/>
  <c r="F5181" i="19"/>
  <c r="F5182" i="19"/>
  <c r="F5183" i="19"/>
  <c r="F5184" i="19"/>
  <c r="F5185" i="19"/>
  <c r="F5186" i="19"/>
  <c r="F5187" i="19"/>
  <c r="F5188" i="19"/>
  <c r="F5189" i="19"/>
  <c r="F5190" i="19"/>
  <c r="F5191" i="19"/>
  <c r="F5192" i="19"/>
  <c r="F5193" i="19"/>
  <c r="F5194" i="19"/>
  <c r="F5195" i="19"/>
  <c r="F5196" i="19"/>
  <c r="F5197" i="19"/>
  <c r="F5198" i="19"/>
  <c r="F5199" i="19"/>
  <c r="F5200" i="19"/>
  <c r="F5201" i="19"/>
  <c r="F5202" i="19"/>
  <c r="F5203" i="19"/>
  <c r="F5204" i="19"/>
  <c r="F5205" i="19"/>
  <c r="F5206" i="19"/>
  <c r="F5207" i="19"/>
  <c r="F5208" i="19"/>
  <c r="F5209" i="19"/>
  <c r="F5210" i="19"/>
  <c r="F5211" i="19"/>
  <c r="F5212" i="19"/>
  <c r="F5213" i="19"/>
  <c r="F5214" i="19"/>
  <c r="F5215" i="19"/>
  <c r="F5216" i="19"/>
  <c r="F5217" i="19"/>
  <c r="F5218" i="19"/>
  <c r="F5219" i="19"/>
  <c r="F5220" i="19"/>
  <c r="F5221" i="19"/>
  <c r="F5222" i="19"/>
  <c r="F5223" i="19"/>
  <c r="F5224" i="19"/>
  <c r="F5225" i="19"/>
  <c r="F5226" i="19"/>
  <c r="F5227" i="19"/>
  <c r="F5228" i="19"/>
  <c r="F5229" i="19"/>
  <c r="F5230" i="19"/>
  <c r="F5231" i="19"/>
  <c r="F5232" i="19"/>
  <c r="F5233" i="19"/>
  <c r="F5234" i="19"/>
  <c r="F5235" i="19"/>
  <c r="F5236" i="19"/>
  <c r="F5237" i="19"/>
  <c r="F5238" i="19"/>
  <c r="F5239" i="19"/>
  <c r="F5240" i="19"/>
  <c r="F5241" i="19"/>
  <c r="F5242" i="19"/>
  <c r="F5243" i="19"/>
  <c r="F5244" i="19"/>
  <c r="F5245" i="19"/>
  <c r="F5246" i="19"/>
  <c r="F5247" i="19"/>
  <c r="F5248" i="19"/>
  <c r="F5249" i="19"/>
  <c r="F5250" i="19"/>
  <c r="F5251" i="19"/>
  <c r="F5252" i="19"/>
  <c r="F5253" i="19"/>
  <c r="F5254" i="19"/>
  <c r="F5255" i="19"/>
  <c r="F5256" i="19"/>
  <c r="F5257" i="19"/>
  <c r="F5258" i="19"/>
  <c r="F5259" i="19"/>
  <c r="F5260" i="19"/>
  <c r="F5261" i="19"/>
  <c r="F5262" i="19"/>
  <c r="F5263" i="19"/>
  <c r="F5264" i="19"/>
  <c r="F5265" i="19"/>
  <c r="F5266" i="19"/>
  <c r="F5267" i="19"/>
  <c r="F5268" i="19"/>
  <c r="F5269" i="19"/>
  <c r="F5270" i="19"/>
  <c r="F5271" i="19"/>
  <c r="F5272" i="19"/>
  <c r="F5273" i="19"/>
  <c r="F5274" i="19"/>
  <c r="F5275" i="19"/>
  <c r="F5276" i="19"/>
  <c r="F5277" i="19"/>
  <c r="F5278" i="19"/>
  <c r="F5279" i="19"/>
  <c r="F5280" i="19"/>
  <c r="F5281" i="19"/>
  <c r="F5282" i="19"/>
  <c r="F5283" i="19"/>
  <c r="F5284" i="19"/>
  <c r="F5285" i="19"/>
  <c r="F5286" i="19"/>
  <c r="F5287" i="19"/>
  <c r="F5288" i="19"/>
  <c r="F5289" i="19"/>
  <c r="F5290" i="19"/>
  <c r="F5291" i="19"/>
  <c r="F5292" i="19"/>
  <c r="F5293" i="19"/>
  <c r="F5294" i="19"/>
  <c r="F5295" i="19"/>
  <c r="F5296" i="19"/>
  <c r="F5297" i="19"/>
  <c r="F5298" i="19"/>
  <c r="F5299" i="19"/>
  <c r="F5300" i="19"/>
  <c r="F5301" i="19"/>
  <c r="F5302" i="19"/>
  <c r="F5303" i="19"/>
  <c r="F5304" i="19"/>
  <c r="F5305" i="19"/>
  <c r="F5306" i="19"/>
  <c r="F5307" i="19"/>
  <c r="F5308" i="19"/>
  <c r="F5309" i="19"/>
  <c r="F5310" i="19"/>
  <c r="F5311" i="19"/>
  <c r="F5312" i="19"/>
  <c r="F5313" i="19"/>
  <c r="F5314" i="19"/>
  <c r="F5315" i="19"/>
  <c r="F5316" i="19"/>
  <c r="F5317" i="19"/>
  <c r="F5318" i="19"/>
  <c r="F5319" i="19"/>
  <c r="F5320" i="19"/>
  <c r="F5321" i="19"/>
  <c r="F5322" i="19"/>
  <c r="F5323" i="19"/>
  <c r="F5324" i="19"/>
  <c r="F5325" i="19"/>
  <c r="F5326" i="19"/>
  <c r="F5327" i="19"/>
  <c r="F5328" i="19"/>
  <c r="F5329" i="19"/>
  <c r="F5330" i="19"/>
  <c r="F5331" i="19"/>
  <c r="F5332" i="19"/>
  <c r="F5333" i="19"/>
  <c r="F5334" i="19"/>
  <c r="F5335" i="19"/>
  <c r="F5336" i="19"/>
  <c r="F5337" i="19"/>
  <c r="F5338" i="19"/>
  <c r="F5339" i="19"/>
  <c r="F5340" i="19"/>
  <c r="F5341" i="19"/>
  <c r="F5342" i="19"/>
  <c r="F5343" i="19"/>
  <c r="F5344" i="19"/>
  <c r="F5345" i="19"/>
  <c r="F5346" i="19"/>
  <c r="F5347" i="19"/>
  <c r="F5348" i="19"/>
  <c r="F5349" i="19"/>
  <c r="F5350" i="19"/>
  <c r="F5351" i="19"/>
  <c r="F5352" i="19"/>
  <c r="F5353" i="19"/>
  <c r="F5354" i="19"/>
  <c r="F5355" i="19"/>
  <c r="F5356" i="19"/>
  <c r="F5357" i="19"/>
  <c r="F5358" i="19"/>
  <c r="F5359" i="19"/>
  <c r="F5360" i="19"/>
  <c r="F5361" i="19"/>
  <c r="F5362" i="19"/>
  <c r="F5363" i="19"/>
  <c r="F5364" i="19"/>
  <c r="F5365" i="19"/>
  <c r="F5366" i="19"/>
  <c r="F5367" i="19"/>
  <c r="F5368" i="19"/>
  <c r="F5369" i="19"/>
  <c r="F5370" i="19"/>
  <c r="F5371" i="19"/>
  <c r="F5372" i="19"/>
  <c r="F5373" i="19"/>
  <c r="F5374" i="19"/>
  <c r="F5375" i="19"/>
  <c r="F5376" i="19"/>
  <c r="F5377" i="19"/>
  <c r="F5378" i="19"/>
  <c r="F5379" i="19"/>
  <c r="F5380" i="19"/>
  <c r="F5381" i="19"/>
  <c r="F5382" i="19"/>
  <c r="F5383" i="19"/>
  <c r="F5384" i="19"/>
  <c r="F5385" i="19"/>
  <c r="F5386" i="19"/>
  <c r="F5387" i="19"/>
  <c r="F5388" i="19"/>
  <c r="F5389" i="19"/>
  <c r="F5390" i="19"/>
  <c r="F5391" i="19"/>
  <c r="F5392" i="19"/>
  <c r="F5393" i="19"/>
  <c r="F5394" i="19"/>
  <c r="F5395" i="19"/>
  <c r="F5396" i="19"/>
  <c r="F5397" i="19"/>
  <c r="F5398" i="19"/>
  <c r="F5399" i="19"/>
  <c r="F5400" i="19"/>
  <c r="F5401" i="19"/>
  <c r="F5402" i="19"/>
  <c r="F5403" i="19"/>
  <c r="F5404" i="19"/>
  <c r="F5405" i="19"/>
  <c r="F5406" i="19"/>
  <c r="F5407" i="19"/>
  <c r="F5408" i="19"/>
  <c r="F5409" i="19"/>
  <c r="F5410" i="19"/>
  <c r="F5411" i="19"/>
  <c r="F5412" i="19"/>
  <c r="F5413" i="19"/>
  <c r="F5414" i="19"/>
  <c r="F5415" i="19"/>
  <c r="F5416" i="19"/>
  <c r="F5417" i="19"/>
  <c r="F5418" i="19"/>
  <c r="F5419" i="19"/>
  <c r="F5420" i="19"/>
  <c r="F5421" i="19"/>
  <c r="F5422" i="19"/>
  <c r="F5423" i="19"/>
  <c r="F5424" i="19"/>
  <c r="F5425" i="19"/>
  <c r="F5426" i="19"/>
  <c r="F5427" i="19"/>
  <c r="F5428" i="19"/>
  <c r="F5429" i="19"/>
  <c r="F5430" i="19"/>
  <c r="F5431" i="19"/>
  <c r="F5432" i="19"/>
  <c r="F5433" i="19"/>
  <c r="F5434" i="19"/>
  <c r="F5435" i="19"/>
  <c r="F5436" i="19"/>
  <c r="F5437" i="19"/>
  <c r="F5438" i="19"/>
  <c r="F5439" i="19"/>
  <c r="F5440" i="19"/>
  <c r="F5441" i="19"/>
  <c r="F5442" i="19"/>
  <c r="F5443" i="19"/>
  <c r="F5444" i="19"/>
  <c r="F5445" i="19"/>
  <c r="F5446" i="19"/>
  <c r="F5447" i="19"/>
  <c r="F5448" i="19"/>
  <c r="F5449" i="19"/>
  <c r="F5450" i="19"/>
  <c r="F5451" i="19"/>
  <c r="F5452" i="19"/>
  <c r="F5453" i="19"/>
  <c r="F5454" i="19"/>
  <c r="F5455" i="19"/>
  <c r="F5456" i="19"/>
  <c r="F5457" i="19"/>
  <c r="F5458" i="19"/>
  <c r="F5459" i="19"/>
  <c r="F5460" i="19"/>
  <c r="F5461" i="19"/>
  <c r="F5462" i="19"/>
  <c r="F5463" i="19"/>
  <c r="F5464" i="19"/>
  <c r="F5465" i="19"/>
  <c r="F5466" i="19"/>
  <c r="F5467" i="19"/>
  <c r="F5468" i="19"/>
  <c r="F5469" i="19"/>
  <c r="F5470" i="19"/>
  <c r="F5471" i="19"/>
  <c r="F5472" i="19"/>
  <c r="F5473" i="19"/>
  <c r="F5474" i="19"/>
  <c r="F5475" i="19"/>
  <c r="F5476" i="19"/>
  <c r="F5477" i="19"/>
  <c r="F5478" i="19"/>
  <c r="F5479" i="19"/>
  <c r="F5480" i="19"/>
  <c r="F5481" i="19"/>
  <c r="F5482" i="19"/>
  <c r="F5483" i="19"/>
  <c r="F5484" i="19"/>
  <c r="F5485" i="19"/>
  <c r="F5486" i="19"/>
  <c r="F5487" i="19"/>
  <c r="F5488" i="19"/>
  <c r="F5489" i="19"/>
  <c r="F5490" i="19"/>
  <c r="F5491" i="19"/>
  <c r="F5492" i="19"/>
  <c r="F5493" i="19"/>
  <c r="F5494" i="19"/>
  <c r="F5495" i="19"/>
  <c r="F5496" i="19"/>
  <c r="F5497" i="19"/>
  <c r="F5498" i="19"/>
  <c r="F5499" i="19"/>
  <c r="F5500" i="19"/>
  <c r="F5501" i="19"/>
  <c r="F5502" i="19"/>
  <c r="F5503" i="19"/>
  <c r="F5504" i="19"/>
  <c r="F5505" i="19"/>
  <c r="F5506" i="19"/>
  <c r="F5507" i="19"/>
  <c r="F5508" i="19"/>
  <c r="F5509" i="19"/>
  <c r="F5510" i="19"/>
  <c r="F5511" i="19"/>
  <c r="F5512" i="19"/>
  <c r="F5513" i="19"/>
  <c r="F5514" i="19"/>
  <c r="F5515" i="19"/>
  <c r="F5516" i="19"/>
  <c r="F5517" i="19"/>
  <c r="F5518" i="19"/>
  <c r="F5519" i="19"/>
  <c r="F5520" i="19"/>
  <c r="F5521" i="19"/>
  <c r="F5522" i="19"/>
  <c r="F5523" i="19"/>
  <c r="F5524" i="19"/>
  <c r="F5525" i="19"/>
  <c r="F5526" i="19"/>
  <c r="F5527" i="19"/>
  <c r="F5528" i="19"/>
  <c r="F5529" i="19"/>
  <c r="F5530" i="19"/>
  <c r="F5531" i="19"/>
  <c r="F5532" i="19"/>
  <c r="F5533" i="19"/>
  <c r="F5534" i="19"/>
  <c r="F5535" i="19"/>
  <c r="F5536" i="19"/>
  <c r="F5537" i="19"/>
  <c r="F5538" i="19"/>
  <c r="F5539" i="19"/>
  <c r="F5540" i="19"/>
  <c r="F5541" i="19"/>
  <c r="F5542" i="19"/>
  <c r="F5543" i="19"/>
  <c r="F5544" i="19"/>
  <c r="F5545" i="19"/>
  <c r="F5546" i="19"/>
  <c r="F5547" i="19"/>
  <c r="F5548" i="19"/>
  <c r="F5549" i="19"/>
  <c r="F5550" i="19"/>
  <c r="F5551" i="19"/>
  <c r="F5552" i="19"/>
  <c r="F5553" i="19"/>
  <c r="F5554" i="19"/>
  <c r="F5555" i="19"/>
  <c r="F5556" i="19"/>
  <c r="F5557" i="19"/>
  <c r="F5558" i="19"/>
  <c r="F5559" i="19"/>
  <c r="F5560" i="19"/>
  <c r="F5561" i="19"/>
  <c r="F5562" i="19"/>
  <c r="F5563" i="19"/>
  <c r="F5564" i="19"/>
  <c r="F5565" i="19"/>
  <c r="F5566" i="19"/>
  <c r="F5567" i="19"/>
  <c r="F5568" i="19"/>
  <c r="F5569" i="19"/>
  <c r="F5570" i="19"/>
  <c r="F5571" i="19"/>
  <c r="F5572" i="19"/>
  <c r="F5573" i="19"/>
  <c r="F5574" i="19"/>
  <c r="F5575" i="19"/>
  <c r="F5576" i="19"/>
  <c r="F5577" i="19"/>
  <c r="F5578" i="19"/>
  <c r="F5579" i="19"/>
  <c r="F5580" i="19"/>
  <c r="F5581" i="19"/>
  <c r="F5582" i="19"/>
  <c r="F5583" i="19"/>
  <c r="F5584" i="19"/>
  <c r="F5585" i="19"/>
  <c r="F5586" i="19"/>
  <c r="F5587" i="19"/>
  <c r="F5588" i="19"/>
  <c r="F5589" i="19"/>
  <c r="F5590" i="19"/>
  <c r="F5591" i="19"/>
  <c r="F5592" i="19"/>
  <c r="F5593" i="19"/>
  <c r="F5594" i="19"/>
  <c r="F5595" i="19"/>
  <c r="F5596" i="19"/>
  <c r="F5597" i="19"/>
  <c r="F5598" i="19"/>
  <c r="F5599" i="19"/>
  <c r="F5600" i="19"/>
  <c r="F5601" i="19"/>
  <c r="F5602" i="19"/>
  <c r="F5603" i="19"/>
  <c r="F5604" i="19"/>
  <c r="F5605" i="19"/>
  <c r="F5606" i="19"/>
  <c r="F5607" i="19"/>
  <c r="F5608" i="19"/>
  <c r="F5609" i="19"/>
  <c r="F5610" i="19"/>
  <c r="F5611" i="19"/>
  <c r="F5612" i="19"/>
  <c r="F5613" i="19"/>
  <c r="F5614" i="19"/>
  <c r="F5615" i="19"/>
  <c r="F5616" i="19"/>
  <c r="F5617" i="19"/>
  <c r="F5618" i="19"/>
  <c r="F5619" i="19"/>
  <c r="F5620" i="19"/>
  <c r="F5621" i="19"/>
  <c r="F5622" i="19"/>
  <c r="F5623" i="19"/>
  <c r="F5624" i="19"/>
  <c r="F5625" i="19"/>
  <c r="F5626" i="19"/>
  <c r="F5627" i="19"/>
  <c r="F5628" i="19"/>
  <c r="F5629" i="19"/>
  <c r="F5630" i="19"/>
  <c r="F5631" i="19"/>
  <c r="F5632" i="19"/>
  <c r="F5633" i="19"/>
  <c r="F5634" i="19"/>
  <c r="F5635" i="19"/>
  <c r="F5636" i="19"/>
  <c r="F5637" i="19"/>
  <c r="F5638" i="19"/>
  <c r="F5639" i="19"/>
  <c r="F5640" i="19"/>
  <c r="F5641" i="19"/>
  <c r="F5642" i="19"/>
  <c r="F5643" i="19"/>
  <c r="F5644" i="19"/>
  <c r="F5645" i="19"/>
  <c r="F5646" i="19"/>
  <c r="F5647" i="19"/>
  <c r="F5648" i="19"/>
  <c r="F5649" i="19"/>
  <c r="F5650" i="19"/>
  <c r="F5651" i="19"/>
  <c r="F5652" i="19"/>
  <c r="F5653" i="19"/>
  <c r="F5654" i="19"/>
  <c r="F5655" i="19"/>
  <c r="F5656" i="19"/>
  <c r="F5657" i="19"/>
  <c r="F5658" i="19"/>
  <c r="F5659" i="19"/>
  <c r="F5660" i="19"/>
  <c r="F5661" i="19"/>
  <c r="F5662" i="19"/>
  <c r="F5663" i="19"/>
  <c r="F5664" i="19"/>
  <c r="F5665" i="19"/>
  <c r="F5666" i="19"/>
  <c r="F5667" i="19"/>
  <c r="F5668" i="19"/>
  <c r="F5669" i="19"/>
  <c r="F5670" i="19"/>
  <c r="F5671" i="19"/>
  <c r="F5672" i="19"/>
  <c r="F5673" i="19"/>
  <c r="F5674" i="19"/>
  <c r="F5675" i="19"/>
  <c r="F5676" i="19"/>
  <c r="F5677" i="19"/>
  <c r="F5678" i="19"/>
  <c r="F5679" i="19"/>
  <c r="F5680" i="19"/>
  <c r="F5681" i="19"/>
  <c r="F5682" i="19"/>
  <c r="F5683" i="19"/>
  <c r="F5684" i="19"/>
  <c r="F5685" i="19"/>
  <c r="F5686" i="19"/>
  <c r="F5687" i="19"/>
  <c r="F5688" i="19"/>
  <c r="F5689" i="19"/>
  <c r="F5690" i="19"/>
  <c r="F5691" i="19"/>
  <c r="F5692" i="19"/>
  <c r="F5693" i="19"/>
  <c r="F5694" i="19"/>
  <c r="F5695" i="19"/>
  <c r="F5696" i="19"/>
  <c r="F5697" i="19"/>
  <c r="F5698" i="19"/>
  <c r="F5699" i="19"/>
  <c r="F5700" i="19"/>
  <c r="F5701" i="19"/>
  <c r="F5702" i="19"/>
  <c r="F5703" i="19"/>
  <c r="F5704" i="19"/>
  <c r="F5705" i="19"/>
  <c r="F5706" i="19"/>
  <c r="F5707" i="19"/>
  <c r="F5708" i="19"/>
  <c r="F5709" i="19"/>
  <c r="F5710" i="19"/>
  <c r="F5711" i="19"/>
  <c r="F5712" i="19"/>
  <c r="F5713" i="19"/>
  <c r="F5714" i="19"/>
  <c r="F5715" i="19"/>
  <c r="F5716" i="19"/>
  <c r="F5717" i="19"/>
  <c r="F5718" i="19"/>
  <c r="F5719" i="19"/>
  <c r="F5720" i="19"/>
  <c r="F5721" i="19"/>
  <c r="F5722" i="19"/>
  <c r="F5723" i="19"/>
  <c r="F5724" i="19"/>
  <c r="F5725" i="19"/>
  <c r="F5726" i="19"/>
  <c r="F5727" i="19"/>
  <c r="F5728" i="19"/>
  <c r="F5729" i="19"/>
  <c r="F5730" i="19"/>
  <c r="F5731" i="19"/>
  <c r="F5732" i="19"/>
  <c r="F5733" i="19"/>
  <c r="F5734" i="19"/>
  <c r="F5735" i="19"/>
  <c r="F5736" i="19"/>
  <c r="F5737" i="19"/>
  <c r="F5738" i="19"/>
  <c r="F5739" i="19"/>
  <c r="F5740" i="19"/>
  <c r="F5741" i="19"/>
  <c r="F5742" i="19"/>
  <c r="F5743" i="19"/>
  <c r="F5744" i="19"/>
  <c r="F5745" i="19"/>
  <c r="F5746" i="19"/>
  <c r="F5747" i="19"/>
  <c r="F5748" i="19"/>
  <c r="F5749" i="19"/>
  <c r="F5750" i="19"/>
  <c r="F5751" i="19"/>
  <c r="F5752" i="19"/>
  <c r="F5753" i="19"/>
  <c r="F5754" i="19"/>
  <c r="F5755" i="19"/>
  <c r="F5756" i="19"/>
  <c r="F5757" i="19"/>
  <c r="F5758" i="19"/>
  <c r="F5759" i="19"/>
  <c r="F5760" i="19"/>
  <c r="F5761" i="19"/>
  <c r="F5762" i="19"/>
  <c r="F5763" i="19"/>
  <c r="F5764" i="19"/>
  <c r="F5765" i="19"/>
  <c r="F5766" i="19"/>
  <c r="F5767" i="19"/>
  <c r="F5768" i="19"/>
  <c r="F5769" i="19"/>
  <c r="F5770" i="19"/>
  <c r="F5771" i="19"/>
  <c r="F5772" i="19"/>
  <c r="F5773" i="19"/>
  <c r="F5774" i="19"/>
  <c r="F5775" i="19"/>
  <c r="F5776" i="19"/>
  <c r="F5777" i="19"/>
  <c r="F5778" i="19"/>
  <c r="F5779" i="19"/>
  <c r="F5780" i="19"/>
  <c r="F5781" i="19"/>
  <c r="F5782" i="19"/>
  <c r="F5783" i="19"/>
  <c r="F5784" i="19"/>
  <c r="F5785" i="19"/>
  <c r="F5786" i="19"/>
  <c r="F5787" i="19"/>
  <c r="F5788" i="19"/>
  <c r="F5789" i="19"/>
  <c r="F5790" i="19"/>
  <c r="F5791" i="19"/>
  <c r="F5792" i="19"/>
  <c r="F5793" i="19"/>
  <c r="F5794" i="19"/>
  <c r="F5795" i="19"/>
  <c r="F5796" i="19"/>
  <c r="F5797" i="19"/>
  <c r="F5798" i="19"/>
  <c r="F5799" i="19"/>
  <c r="F5800" i="19"/>
  <c r="F5801" i="19"/>
  <c r="F5802" i="19"/>
  <c r="F5803" i="19"/>
  <c r="F5804" i="19"/>
  <c r="F5805" i="19"/>
  <c r="F5806" i="19"/>
  <c r="F5807" i="19"/>
  <c r="F5808" i="19"/>
  <c r="F5809" i="19"/>
  <c r="F5810" i="19"/>
  <c r="F5811" i="19"/>
  <c r="F5812" i="19"/>
  <c r="F5813" i="19"/>
  <c r="F5814" i="19"/>
  <c r="F5815" i="19"/>
  <c r="F5816" i="19"/>
  <c r="F5817" i="19"/>
  <c r="F5818" i="19"/>
  <c r="F5819" i="19"/>
  <c r="F5820" i="19"/>
  <c r="F5821" i="19"/>
  <c r="F5822" i="19"/>
  <c r="F5823" i="19"/>
  <c r="F5824" i="19"/>
  <c r="F5825" i="19"/>
  <c r="F5826" i="19"/>
  <c r="F5827" i="19"/>
  <c r="F5828" i="19"/>
  <c r="F5829" i="19"/>
  <c r="F5830" i="19"/>
  <c r="F5831" i="19"/>
  <c r="F5832" i="19"/>
  <c r="F5833" i="19"/>
  <c r="F5834" i="19"/>
  <c r="F5835" i="19"/>
  <c r="F5836" i="19"/>
  <c r="F5837" i="19"/>
  <c r="F5838" i="19"/>
  <c r="F5839" i="19"/>
  <c r="F5840" i="19"/>
  <c r="F5841" i="19"/>
  <c r="F5842" i="19"/>
  <c r="F5843" i="19"/>
  <c r="F5844" i="19"/>
  <c r="F5845" i="19"/>
  <c r="F5846" i="19"/>
  <c r="F5847" i="19"/>
  <c r="F5848" i="19"/>
  <c r="F5849" i="19"/>
  <c r="F5850" i="19"/>
  <c r="F5851" i="19"/>
  <c r="F5852" i="19"/>
  <c r="F5853" i="19"/>
  <c r="F5854" i="19"/>
  <c r="F5855" i="19"/>
  <c r="F5856" i="19"/>
  <c r="F5857" i="19"/>
  <c r="F5858" i="19"/>
  <c r="F5859" i="19"/>
  <c r="F5860" i="19"/>
  <c r="F5861" i="19"/>
  <c r="F5862" i="19"/>
  <c r="F5863" i="19"/>
  <c r="F5864" i="19"/>
  <c r="F5865" i="19"/>
  <c r="F5866" i="19"/>
  <c r="F5867" i="19"/>
  <c r="F5868" i="19"/>
  <c r="F5869" i="19"/>
  <c r="F5870" i="19"/>
  <c r="F5871" i="19"/>
  <c r="F5872" i="19"/>
  <c r="F5873" i="19"/>
  <c r="F5874" i="19"/>
  <c r="F5875" i="19"/>
  <c r="F5876" i="19"/>
  <c r="F5877" i="19"/>
  <c r="F5878" i="19"/>
  <c r="F5879" i="19"/>
  <c r="F5880" i="19"/>
  <c r="F5881" i="19"/>
  <c r="F5882" i="19"/>
  <c r="F5883" i="19"/>
  <c r="F5884" i="19"/>
  <c r="F5885" i="19"/>
  <c r="F5886" i="19"/>
  <c r="F5887" i="19"/>
  <c r="F5888" i="19"/>
  <c r="F5889" i="19"/>
  <c r="F5890" i="19"/>
  <c r="F5891" i="19"/>
  <c r="F5892" i="19"/>
  <c r="F5893" i="19"/>
  <c r="F5894" i="19"/>
  <c r="F5895" i="19"/>
  <c r="F5896" i="19"/>
  <c r="F5897" i="19"/>
  <c r="F5898" i="19"/>
  <c r="F5899" i="19"/>
  <c r="F5900" i="19"/>
  <c r="F5901" i="19"/>
  <c r="F5902" i="19"/>
  <c r="F5903" i="19"/>
  <c r="F5904" i="19"/>
  <c r="F5905" i="19"/>
  <c r="F5906" i="19"/>
  <c r="F5907" i="19"/>
  <c r="F5908" i="19"/>
  <c r="F5909" i="19"/>
  <c r="F5910" i="19"/>
  <c r="F5911" i="19"/>
  <c r="F5912" i="19"/>
  <c r="F5913" i="19"/>
  <c r="F5914" i="19"/>
  <c r="F5915" i="19"/>
  <c r="F5916" i="19"/>
  <c r="F5917" i="19"/>
  <c r="F5918" i="19"/>
  <c r="F5919" i="19"/>
  <c r="F5920" i="19"/>
  <c r="F5921" i="19"/>
  <c r="F5922" i="19"/>
  <c r="F5923" i="19"/>
  <c r="F5924" i="19"/>
  <c r="F5925" i="19"/>
  <c r="F5926" i="19"/>
  <c r="F5927" i="19"/>
  <c r="F5928" i="19"/>
  <c r="F5929" i="19"/>
  <c r="F5930" i="19"/>
  <c r="F5931" i="19"/>
  <c r="F5932" i="19"/>
  <c r="F5933" i="19"/>
  <c r="F5934" i="19"/>
  <c r="F5935" i="19"/>
  <c r="F5936" i="19"/>
  <c r="F5937" i="19"/>
  <c r="F5938" i="19"/>
  <c r="F5939" i="19"/>
  <c r="F5940" i="19"/>
  <c r="F5941" i="19"/>
  <c r="F5942" i="19"/>
  <c r="F5943" i="19"/>
  <c r="F5944" i="19"/>
  <c r="F5945" i="19"/>
  <c r="F5946" i="19"/>
  <c r="F5947" i="19"/>
  <c r="F5948" i="19"/>
  <c r="F5949" i="19"/>
  <c r="F5950" i="19"/>
  <c r="F5951" i="19"/>
  <c r="F5952" i="19"/>
  <c r="F5953" i="19"/>
  <c r="F5954" i="19"/>
  <c r="F5955" i="19"/>
  <c r="F5956" i="19"/>
  <c r="F5957" i="19"/>
  <c r="F5958" i="19"/>
  <c r="F5959" i="19"/>
  <c r="F5960" i="19"/>
  <c r="F5961" i="19"/>
  <c r="F5962" i="19"/>
  <c r="F5963" i="19"/>
  <c r="F5964" i="19"/>
  <c r="F5965" i="19"/>
  <c r="F5966" i="19"/>
  <c r="F5967" i="19"/>
  <c r="F5968" i="19"/>
  <c r="F5969" i="19"/>
  <c r="F5970" i="19"/>
  <c r="F5971" i="19"/>
  <c r="F5972" i="19"/>
  <c r="F5973" i="19"/>
  <c r="F5974" i="19"/>
  <c r="F5975" i="19"/>
  <c r="F5976" i="19"/>
  <c r="F5977" i="19"/>
  <c r="F5978" i="19"/>
  <c r="F5979" i="19"/>
  <c r="F5980" i="19"/>
  <c r="F5981" i="19"/>
  <c r="F5982" i="19"/>
  <c r="F5983" i="19"/>
  <c r="F5984" i="19"/>
  <c r="F5985" i="19"/>
  <c r="F5986" i="19"/>
  <c r="F5987" i="19"/>
  <c r="F5988" i="19"/>
  <c r="F5989" i="19"/>
  <c r="F5990" i="19"/>
  <c r="F5991" i="19"/>
  <c r="F5992" i="19"/>
  <c r="F5993" i="19"/>
  <c r="F5994" i="19"/>
  <c r="F5995" i="19"/>
  <c r="F5996" i="19"/>
  <c r="F5997" i="19"/>
  <c r="F5998" i="19"/>
  <c r="F5999" i="19"/>
  <c r="F6000" i="19"/>
  <c r="F6001" i="19"/>
  <c r="F6002" i="19"/>
  <c r="F6003" i="19"/>
  <c r="F6004" i="19"/>
  <c r="F6005" i="19"/>
  <c r="F6006" i="19"/>
  <c r="F6007" i="19"/>
  <c r="F6008" i="19"/>
  <c r="F6009" i="19"/>
  <c r="F6010" i="19"/>
  <c r="F6011" i="19"/>
  <c r="F6012" i="19"/>
  <c r="F6013" i="19"/>
  <c r="F6014" i="19"/>
  <c r="F6015" i="19"/>
  <c r="F6016" i="19"/>
  <c r="F6017" i="19"/>
  <c r="F6018" i="19"/>
  <c r="F6019" i="19"/>
  <c r="F6020" i="19"/>
  <c r="F6021" i="19"/>
  <c r="F6022" i="19"/>
  <c r="F6023" i="19"/>
  <c r="F6024" i="19"/>
  <c r="F6025" i="19"/>
  <c r="F6026" i="19"/>
  <c r="F6027" i="19"/>
  <c r="F6028" i="19"/>
  <c r="F6029" i="19"/>
  <c r="F6030" i="19"/>
  <c r="F6031" i="19"/>
  <c r="F6032" i="19"/>
  <c r="F6033" i="19"/>
  <c r="F6034" i="19"/>
  <c r="F6035" i="19"/>
  <c r="F6036" i="19"/>
  <c r="F6037" i="19"/>
  <c r="F6038" i="19"/>
  <c r="F6039" i="19"/>
  <c r="F6040" i="19"/>
  <c r="F6041" i="19"/>
  <c r="F6042" i="19"/>
  <c r="F6043" i="19"/>
  <c r="F6044" i="19"/>
  <c r="F6045" i="19"/>
  <c r="F6046" i="19"/>
  <c r="F6047" i="19"/>
  <c r="F6048" i="19"/>
  <c r="F6049" i="19"/>
  <c r="F6050" i="19"/>
  <c r="F6051" i="19"/>
  <c r="F6052" i="19"/>
  <c r="F6053" i="19"/>
  <c r="F6054" i="19"/>
  <c r="F6055" i="19"/>
  <c r="F6056" i="19"/>
  <c r="F6057" i="19"/>
  <c r="F6058" i="19"/>
  <c r="F6059" i="19"/>
  <c r="F6060" i="19"/>
  <c r="F6061" i="19"/>
  <c r="F6062" i="19"/>
  <c r="F6063" i="19"/>
  <c r="F6064" i="19"/>
  <c r="F6065" i="19"/>
  <c r="F6066" i="19"/>
  <c r="F6067" i="19"/>
  <c r="F6068" i="19"/>
  <c r="F6069" i="19"/>
  <c r="F6070" i="19"/>
  <c r="F6071" i="19"/>
  <c r="F6072" i="19"/>
  <c r="F6073" i="19"/>
  <c r="F6074" i="19"/>
  <c r="F6075" i="19"/>
  <c r="F6076" i="19"/>
  <c r="F6077" i="19"/>
  <c r="F6078" i="19"/>
  <c r="F6079" i="19"/>
  <c r="F6080" i="19"/>
  <c r="F6081" i="19"/>
  <c r="F6082" i="19"/>
  <c r="F6083" i="19"/>
  <c r="F6084" i="19"/>
  <c r="F6085" i="19"/>
  <c r="F6086" i="19"/>
  <c r="F6087" i="19"/>
  <c r="F6088" i="19"/>
  <c r="F6089" i="19"/>
  <c r="F6090" i="19"/>
  <c r="F6091" i="19"/>
  <c r="F6092" i="19"/>
  <c r="F6093" i="19"/>
  <c r="F6094" i="19"/>
  <c r="F6095" i="19"/>
  <c r="F6096" i="19"/>
  <c r="F6097" i="19"/>
  <c r="F6098" i="19"/>
  <c r="F6099" i="19"/>
  <c r="F6100" i="19"/>
  <c r="F6101" i="19"/>
  <c r="F6102" i="19"/>
  <c r="F6103" i="19"/>
  <c r="F6104" i="19"/>
  <c r="F6105" i="19"/>
  <c r="F6106" i="19"/>
  <c r="F6107" i="19"/>
  <c r="F6108" i="19"/>
  <c r="F6109" i="19"/>
  <c r="F6110" i="19"/>
  <c r="F6111" i="19"/>
  <c r="F6112" i="19"/>
  <c r="F6113" i="19"/>
  <c r="F6114" i="19"/>
  <c r="F6115" i="19"/>
  <c r="F6116" i="19"/>
  <c r="F6117" i="19"/>
  <c r="F6118" i="19"/>
  <c r="F6119" i="19"/>
  <c r="F6120" i="19"/>
  <c r="F6121" i="19"/>
  <c r="F6122" i="19"/>
  <c r="F6123" i="19"/>
  <c r="F6124" i="19"/>
  <c r="F6125" i="19"/>
  <c r="F6126" i="19"/>
  <c r="F6127" i="19"/>
  <c r="F6128" i="19"/>
  <c r="F6129" i="19"/>
  <c r="F6130" i="19"/>
  <c r="F6131" i="19"/>
  <c r="F6132" i="19"/>
  <c r="F6133" i="19"/>
  <c r="F6134" i="19"/>
  <c r="F6135" i="19"/>
  <c r="F6136" i="19"/>
  <c r="F6137" i="19"/>
  <c r="F6138" i="19"/>
  <c r="F6139" i="19"/>
  <c r="F6140" i="19"/>
  <c r="F6141" i="19"/>
  <c r="F6142" i="19"/>
  <c r="F6143" i="19"/>
  <c r="F6144" i="19"/>
  <c r="F6145" i="19"/>
  <c r="F6146" i="19"/>
  <c r="F6147" i="19"/>
  <c r="F6148" i="19"/>
  <c r="F6149" i="19"/>
  <c r="F6150" i="19"/>
  <c r="F6151" i="19"/>
  <c r="F6152" i="19"/>
  <c r="F6153" i="19"/>
  <c r="F6154" i="19"/>
  <c r="F6155" i="19"/>
  <c r="F6156" i="19"/>
  <c r="F6157" i="19"/>
  <c r="F6158" i="19"/>
  <c r="F6159" i="19"/>
  <c r="F6160" i="19"/>
  <c r="F6161" i="19"/>
  <c r="F6162" i="19"/>
  <c r="F6163" i="19"/>
  <c r="F6164" i="19"/>
  <c r="F6165" i="19"/>
  <c r="F6166" i="19"/>
  <c r="F6167" i="19"/>
  <c r="F6168" i="19"/>
  <c r="F6169" i="19"/>
  <c r="F6170" i="19"/>
  <c r="F6171" i="19"/>
  <c r="F6172" i="19"/>
  <c r="F6173" i="19"/>
  <c r="F6174" i="19"/>
  <c r="F6175" i="19"/>
  <c r="F6176" i="19"/>
  <c r="F6177" i="19"/>
  <c r="F6178" i="19"/>
  <c r="F6179" i="19"/>
  <c r="F6180" i="19"/>
  <c r="F6181" i="19"/>
  <c r="F6182" i="19"/>
  <c r="F6183" i="19"/>
  <c r="F6184" i="19"/>
  <c r="F6185" i="19"/>
  <c r="F6186" i="19"/>
  <c r="F6187" i="19"/>
  <c r="F6188" i="19"/>
  <c r="F6189" i="19"/>
  <c r="F6190" i="19"/>
  <c r="F6191" i="19"/>
  <c r="F6192" i="19"/>
  <c r="F6193" i="19"/>
  <c r="F6194" i="19"/>
  <c r="F6195" i="19"/>
  <c r="F6196" i="19"/>
  <c r="F6197" i="19"/>
  <c r="F6198" i="19"/>
  <c r="F6199" i="19"/>
  <c r="F6200" i="19"/>
  <c r="F6201" i="19"/>
  <c r="F6202" i="19"/>
  <c r="F6203" i="19"/>
  <c r="F6204" i="19"/>
  <c r="F6205" i="19"/>
  <c r="F6206" i="19"/>
  <c r="F6207" i="19"/>
  <c r="F6208" i="19"/>
  <c r="F6209" i="19"/>
  <c r="F6210" i="19"/>
  <c r="F6211" i="19"/>
  <c r="F6212" i="19"/>
  <c r="F6213" i="19"/>
  <c r="F6214" i="19"/>
  <c r="F6215" i="19"/>
  <c r="F6216" i="19"/>
  <c r="F6217" i="19"/>
  <c r="F6218" i="19"/>
  <c r="F6219" i="19"/>
  <c r="F6220" i="19"/>
  <c r="F6221" i="19"/>
  <c r="F6222" i="19"/>
  <c r="F6223" i="19"/>
  <c r="F6224" i="19"/>
  <c r="F6225" i="19"/>
  <c r="F6226" i="19"/>
  <c r="F6227" i="19"/>
  <c r="F6228" i="19"/>
  <c r="F6229" i="19"/>
  <c r="F6230" i="19"/>
  <c r="F6231" i="19"/>
  <c r="F6232" i="19"/>
  <c r="F6233" i="19"/>
  <c r="F6234" i="19"/>
  <c r="F6235" i="19"/>
  <c r="F6236" i="19"/>
  <c r="F6237" i="19"/>
  <c r="F6238" i="19"/>
  <c r="F6239" i="19"/>
  <c r="F6240" i="19"/>
  <c r="F6241" i="19"/>
  <c r="F6242" i="19"/>
  <c r="F6243" i="19"/>
  <c r="F6244" i="19"/>
  <c r="F6245" i="19"/>
  <c r="F6246" i="19"/>
  <c r="F6247" i="19"/>
  <c r="F6248" i="19"/>
  <c r="F6249" i="19"/>
  <c r="F6250" i="19"/>
  <c r="F6251" i="19"/>
  <c r="F6252" i="19"/>
  <c r="F6253" i="19"/>
  <c r="F6254" i="19"/>
  <c r="F6255" i="19"/>
  <c r="F6256" i="19"/>
  <c r="F6257" i="19"/>
  <c r="F6258" i="19"/>
  <c r="F6259" i="19"/>
  <c r="F6260" i="19"/>
  <c r="F6261" i="19"/>
  <c r="F6262" i="19"/>
  <c r="F6263" i="19"/>
  <c r="F6264" i="19"/>
  <c r="F6265" i="19"/>
  <c r="F6266" i="19"/>
  <c r="F6267" i="19"/>
  <c r="F6268" i="19"/>
  <c r="F6269" i="19"/>
  <c r="F6270" i="19"/>
  <c r="F6271" i="19"/>
  <c r="F6272" i="19"/>
  <c r="F6273" i="19"/>
  <c r="F6274" i="19"/>
  <c r="F6275" i="19"/>
  <c r="F6276" i="19"/>
  <c r="F6277" i="19"/>
  <c r="F6278" i="19"/>
  <c r="F6279" i="19"/>
  <c r="F6280" i="19"/>
  <c r="F6281" i="19"/>
  <c r="F6282" i="19"/>
  <c r="F6283" i="19"/>
  <c r="F6284" i="19"/>
  <c r="F6285" i="19"/>
  <c r="F6286" i="19"/>
  <c r="F6287" i="19"/>
  <c r="F6288" i="19"/>
  <c r="F6289" i="19"/>
  <c r="F6290" i="19"/>
  <c r="F6291" i="19"/>
  <c r="F6292" i="19"/>
  <c r="F6293" i="19"/>
  <c r="F6294" i="19"/>
  <c r="F6295" i="19"/>
  <c r="F6296" i="19"/>
  <c r="F6297" i="19"/>
  <c r="F6298" i="19"/>
  <c r="F6299" i="19"/>
  <c r="F6300" i="19"/>
  <c r="F6301" i="19"/>
  <c r="F6302" i="19"/>
  <c r="F6303" i="19"/>
  <c r="F6304" i="19"/>
  <c r="F6305" i="19"/>
  <c r="F6306" i="19"/>
  <c r="F6307" i="19"/>
  <c r="F6308" i="19"/>
  <c r="F6309" i="19"/>
  <c r="F6310" i="19"/>
  <c r="F6311" i="19"/>
  <c r="F6312" i="19"/>
  <c r="F6313" i="19"/>
  <c r="F6314" i="19"/>
  <c r="F6315" i="19"/>
  <c r="F6316" i="19"/>
  <c r="F6317" i="19"/>
  <c r="F6318" i="19"/>
  <c r="F6319" i="19"/>
  <c r="F6320" i="19"/>
  <c r="F6321" i="19"/>
  <c r="F6322" i="19"/>
  <c r="F6323" i="19"/>
  <c r="F6324" i="19"/>
  <c r="F6325" i="19"/>
  <c r="F6326" i="19"/>
  <c r="F6327" i="19"/>
  <c r="F6328" i="19"/>
  <c r="F6329" i="19"/>
  <c r="F6330" i="19"/>
  <c r="F6331" i="19"/>
  <c r="F6332" i="19"/>
  <c r="F6333" i="19"/>
  <c r="F6334" i="19"/>
  <c r="F6335" i="19"/>
  <c r="F6336" i="19"/>
  <c r="F6337" i="19"/>
  <c r="F6338" i="19"/>
  <c r="F6339" i="19"/>
  <c r="F6340" i="19"/>
  <c r="F6341" i="19"/>
  <c r="F6342" i="19"/>
  <c r="F6343" i="19"/>
  <c r="F6344" i="19"/>
  <c r="F6345" i="19"/>
  <c r="F6346" i="19"/>
  <c r="F6347" i="19"/>
  <c r="F6348" i="19"/>
  <c r="F6349" i="19"/>
  <c r="F6350" i="19"/>
  <c r="F6351" i="19"/>
  <c r="F6352" i="19"/>
  <c r="F6353" i="19"/>
  <c r="F6354" i="19"/>
  <c r="F6355" i="19"/>
  <c r="F6356" i="19"/>
  <c r="F6357" i="19"/>
  <c r="F6358" i="19"/>
  <c r="F6359" i="19"/>
  <c r="F6360" i="19"/>
  <c r="F6361" i="19"/>
  <c r="F6362" i="19"/>
  <c r="F6363" i="19"/>
  <c r="F6364" i="19"/>
  <c r="F6365" i="19"/>
  <c r="F6366" i="19"/>
  <c r="F6367" i="19"/>
  <c r="F6368" i="19"/>
  <c r="F6369" i="19"/>
  <c r="F6370" i="19"/>
  <c r="F6371" i="19"/>
  <c r="F6372" i="19"/>
  <c r="F6373" i="19"/>
  <c r="F6374" i="19"/>
  <c r="F6375" i="19"/>
  <c r="F6376" i="19"/>
  <c r="F6377" i="19"/>
  <c r="F6378" i="19"/>
  <c r="F6379" i="19"/>
  <c r="F6380" i="19"/>
  <c r="F6381" i="19"/>
  <c r="F6382" i="19"/>
  <c r="F6383" i="19"/>
  <c r="F6384" i="19"/>
  <c r="F6385" i="19"/>
  <c r="F6386" i="19"/>
  <c r="F6387" i="19"/>
  <c r="F6388" i="19"/>
  <c r="F6389" i="19"/>
  <c r="F6390" i="19"/>
  <c r="F6391" i="19"/>
  <c r="F6392" i="19"/>
  <c r="F6393" i="19"/>
  <c r="F6394" i="19"/>
  <c r="F6395" i="19"/>
  <c r="F6396" i="19"/>
  <c r="F6397" i="19"/>
  <c r="F6398" i="19"/>
  <c r="F6399" i="19"/>
  <c r="F6400" i="19"/>
  <c r="F6401" i="19"/>
  <c r="F6402" i="19"/>
  <c r="F6403" i="19"/>
  <c r="F6404" i="19"/>
  <c r="F6405" i="19"/>
  <c r="F6406" i="19"/>
  <c r="F6407" i="19"/>
  <c r="F6408" i="19"/>
  <c r="F6409" i="19"/>
  <c r="F6410" i="19"/>
  <c r="F6411" i="19"/>
  <c r="F6412" i="19"/>
  <c r="F6413" i="19"/>
  <c r="F6414" i="19"/>
  <c r="F6415" i="19"/>
  <c r="F6416" i="19"/>
  <c r="F6417" i="19"/>
  <c r="F6418" i="19"/>
  <c r="F6419" i="19"/>
  <c r="F6420" i="19"/>
  <c r="F6421" i="19"/>
  <c r="F6422" i="19"/>
  <c r="F6423" i="19"/>
  <c r="F6424" i="19"/>
  <c r="F6425" i="19"/>
  <c r="F6426" i="19"/>
  <c r="F6427" i="19"/>
  <c r="F6428" i="19"/>
  <c r="F6429" i="19"/>
  <c r="F6430" i="19"/>
  <c r="F6431" i="19"/>
  <c r="F6432" i="19"/>
  <c r="F6433" i="19"/>
  <c r="F6434" i="19"/>
  <c r="F6435" i="19"/>
  <c r="F6436" i="19"/>
  <c r="F6437" i="19"/>
  <c r="F6438" i="19"/>
  <c r="F6439" i="19"/>
  <c r="F6440" i="19"/>
  <c r="F6441" i="19"/>
  <c r="F6442" i="19"/>
  <c r="F6443" i="19"/>
  <c r="F6444" i="19"/>
  <c r="F6445" i="19"/>
  <c r="F6446" i="19"/>
  <c r="F6447" i="19"/>
  <c r="F6448" i="19"/>
  <c r="F6449" i="19"/>
  <c r="F6450" i="19"/>
  <c r="F6451" i="19"/>
  <c r="F6452" i="19"/>
  <c r="F6453" i="19"/>
  <c r="F6454" i="19"/>
  <c r="F6455" i="19"/>
  <c r="F6456" i="19"/>
  <c r="F6457" i="19"/>
  <c r="F6458" i="19"/>
  <c r="F6459" i="19"/>
  <c r="F6460" i="19"/>
  <c r="F6461" i="19"/>
  <c r="F6462" i="19"/>
  <c r="F6463" i="19"/>
  <c r="F6464" i="19"/>
  <c r="F6465" i="19"/>
  <c r="F6466" i="19"/>
  <c r="F6467" i="19"/>
  <c r="F6468" i="19"/>
  <c r="F2" i="19"/>
  <c r="AG3" i="19" l="1" a="1"/>
  <c r="AG3" i="19" s="1"/>
  <c r="AH3" i="19" a="1"/>
  <c r="AH3" i="19" s="1"/>
  <c r="AG4" i="19" a="1"/>
  <c r="AG4" i="19" s="1"/>
  <c r="AH4" i="19" a="1"/>
  <c r="AH4" i="19" s="1"/>
  <c r="AG5" i="19" a="1"/>
  <c r="AG5" i="19" s="1"/>
  <c r="AH5" i="19" a="1"/>
  <c r="AH5" i="19" s="1"/>
  <c r="AG6" i="19" a="1"/>
  <c r="AG6" i="19" s="1"/>
  <c r="AH6" i="19" a="1"/>
  <c r="AH6" i="19" s="1"/>
  <c r="AG7" i="19" a="1"/>
  <c r="AG7" i="19" s="1"/>
  <c r="AH7" i="19" a="1"/>
  <c r="AH7" i="19" s="1"/>
  <c r="AG8" i="19" a="1"/>
  <c r="AG8" i="19"/>
  <c r="AH8" i="19" a="1"/>
  <c r="AH8" i="19" s="1"/>
  <c r="AG9" i="19" a="1"/>
  <c r="AG9" i="19"/>
  <c r="AH9" i="19" a="1"/>
  <c r="AH9" i="19" s="1"/>
  <c r="AI9" i="19" s="1"/>
  <c r="AG10" i="19" a="1"/>
  <c r="AG10" i="19"/>
  <c r="AH10" i="19" a="1"/>
  <c r="AH10" i="19" s="1"/>
  <c r="AG11" i="19" a="1"/>
  <c r="AG11" i="19" s="1"/>
  <c r="AH11" i="19" a="1"/>
  <c r="AH11" i="19" s="1"/>
  <c r="AG12" i="19" a="1"/>
  <c r="AG12" i="19" s="1"/>
  <c r="AH12" i="19" a="1"/>
  <c r="AH12" i="19" s="1"/>
  <c r="AG13" i="19" a="1"/>
  <c r="AG13" i="19" s="1"/>
  <c r="AH13" i="19" a="1"/>
  <c r="AH13" i="19" s="1"/>
  <c r="AG14" i="19" a="1"/>
  <c r="AG14" i="19" s="1"/>
  <c r="AH14" i="19" a="1"/>
  <c r="AH14" i="19" s="1"/>
  <c r="AG15" i="19" a="1"/>
  <c r="AG15" i="19" s="1"/>
  <c r="AH15" i="19" a="1"/>
  <c r="AH15" i="19" s="1"/>
  <c r="AG16" i="19" a="1"/>
  <c r="AG16" i="19"/>
  <c r="AH16" i="19" a="1"/>
  <c r="AH16" i="19" s="1"/>
  <c r="AG17" i="19" a="1"/>
  <c r="AG17" i="19" s="1"/>
  <c r="AH17" i="19" a="1"/>
  <c r="AH17" i="19" s="1"/>
  <c r="AG18" i="19" a="1"/>
  <c r="AG18" i="19"/>
  <c r="AH18" i="19" a="1"/>
  <c r="AH18" i="19" s="1"/>
  <c r="AG19" i="19" a="1"/>
  <c r="AG19" i="19" s="1"/>
  <c r="AH19" i="19" a="1"/>
  <c r="AH19" i="19" s="1"/>
  <c r="AG20" i="19" a="1"/>
  <c r="AG20" i="19" s="1"/>
  <c r="AH20" i="19" a="1"/>
  <c r="AH20" i="19" s="1"/>
  <c r="AG21" i="19" a="1"/>
  <c r="AG21" i="19" s="1"/>
  <c r="AH21" i="19" a="1"/>
  <c r="AH21" i="19" s="1"/>
  <c r="AG22" i="19" a="1"/>
  <c r="AG22" i="19" s="1"/>
  <c r="AH22" i="19" a="1"/>
  <c r="AH22" i="19" s="1"/>
  <c r="AG23" i="19" a="1"/>
  <c r="AG23" i="19" s="1"/>
  <c r="AH23" i="19" a="1"/>
  <c r="AH23" i="19" s="1"/>
  <c r="AG24" i="19" a="1"/>
  <c r="AG24" i="19"/>
  <c r="AH24" i="19" a="1"/>
  <c r="AH24" i="19" s="1"/>
  <c r="AG25" i="19" a="1"/>
  <c r="AG25" i="19" s="1"/>
  <c r="AH25" i="19" a="1"/>
  <c r="AH25" i="19" s="1"/>
  <c r="AG26" i="19" a="1"/>
  <c r="AG26" i="19"/>
  <c r="AH26" i="19" a="1"/>
  <c r="AH26" i="19" s="1"/>
  <c r="AG27" i="19" a="1"/>
  <c r="AG27" i="19" s="1"/>
  <c r="AH27" i="19" a="1"/>
  <c r="AH27" i="19" s="1"/>
  <c r="AG28" i="19" a="1"/>
  <c r="AG28" i="19" s="1"/>
  <c r="AH28" i="19" a="1"/>
  <c r="AH28" i="19" s="1"/>
  <c r="AG29" i="19" a="1"/>
  <c r="AG29" i="19" s="1"/>
  <c r="AH29" i="19" a="1"/>
  <c r="AH29" i="19" s="1"/>
  <c r="AG30" i="19" a="1"/>
  <c r="AG30" i="19" s="1"/>
  <c r="AH30" i="19" a="1"/>
  <c r="AH30" i="19" s="1"/>
  <c r="AG31" i="19" a="1"/>
  <c r="AG31" i="19" s="1"/>
  <c r="AH31" i="19" a="1"/>
  <c r="AH31" i="19" s="1"/>
  <c r="AG32" i="19" a="1"/>
  <c r="AG32" i="19"/>
  <c r="AH32" i="19" a="1"/>
  <c r="AH32" i="19" s="1"/>
  <c r="AG33" i="19" a="1"/>
  <c r="AG33" i="19" s="1"/>
  <c r="AH33" i="19" a="1"/>
  <c r="AH33" i="19" s="1"/>
  <c r="AG34" i="19" a="1"/>
  <c r="AG34" i="19"/>
  <c r="AH34" i="19" a="1"/>
  <c r="AH34" i="19" s="1"/>
  <c r="AG35" i="19" a="1"/>
  <c r="AG35" i="19" s="1"/>
  <c r="AH35" i="19" a="1"/>
  <c r="AH35" i="19" s="1"/>
  <c r="AG36" i="19" a="1"/>
  <c r="AG36" i="19" s="1"/>
  <c r="AH36" i="19" a="1"/>
  <c r="AH36" i="19" s="1"/>
  <c r="AG37" i="19" a="1"/>
  <c r="AG37" i="19" s="1"/>
  <c r="AH37" i="19" a="1"/>
  <c r="AH37" i="19" s="1"/>
  <c r="AG38" i="19" a="1"/>
  <c r="AG38" i="19" s="1"/>
  <c r="AH38" i="19" a="1"/>
  <c r="AH38" i="19" s="1"/>
  <c r="AG39" i="19" a="1"/>
  <c r="AG39" i="19" s="1"/>
  <c r="AH39" i="19" a="1"/>
  <c r="AH39" i="19" s="1"/>
  <c r="AG40" i="19" a="1"/>
  <c r="AG40" i="19"/>
  <c r="AH40" i="19" a="1"/>
  <c r="AH40" i="19" s="1"/>
  <c r="AG41" i="19" a="1"/>
  <c r="AG41" i="19" s="1"/>
  <c r="AH41" i="19" a="1"/>
  <c r="AH41" i="19" s="1"/>
  <c r="AG42" i="19" a="1"/>
  <c r="AG42" i="19"/>
  <c r="AH42" i="19" a="1"/>
  <c r="AH42" i="19" s="1"/>
  <c r="AG43" i="19" a="1"/>
  <c r="AG43" i="19"/>
  <c r="AH43" i="19" a="1"/>
  <c r="AH43" i="19" s="1"/>
  <c r="AI43" i="19" s="1"/>
  <c r="AG44" i="19" a="1"/>
  <c r="AG44" i="19" s="1"/>
  <c r="AH44" i="19" a="1"/>
  <c r="AH44" i="19" s="1"/>
  <c r="AG45" i="19" a="1"/>
  <c r="AG45" i="19" s="1"/>
  <c r="AH45" i="19" a="1"/>
  <c r="AH45" i="19"/>
  <c r="AG46" i="19" a="1"/>
  <c r="AG46" i="19" s="1"/>
  <c r="AH46" i="19" a="1"/>
  <c r="AH46" i="19"/>
  <c r="AG47" i="19" a="1"/>
  <c r="AG47" i="19" s="1"/>
  <c r="AH47" i="19" a="1"/>
  <c r="AH47" i="19" s="1"/>
  <c r="AG48" i="19" a="1"/>
  <c r="AG48" i="19" s="1"/>
  <c r="AH48" i="19" a="1"/>
  <c r="AH48" i="19" s="1"/>
  <c r="AG49" i="19" a="1"/>
  <c r="AG49" i="19" s="1"/>
  <c r="AH49" i="19" a="1"/>
  <c r="AH49" i="19" s="1"/>
  <c r="AG50" i="19" a="1"/>
  <c r="AG50" i="19"/>
  <c r="AH50" i="19" a="1"/>
  <c r="AH50" i="19" s="1"/>
  <c r="AG51" i="19" a="1"/>
  <c r="AG51" i="19"/>
  <c r="AH51" i="19" a="1"/>
  <c r="AH51" i="19" s="1"/>
  <c r="AG52" i="19" a="1"/>
  <c r="AG52" i="19" s="1"/>
  <c r="AH52" i="19" a="1"/>
  <c r="AH52" i="19" s="1"/>
  <c r="AG53" i="19" a="1"/>
  <c r="AG53" i="19" s="1"/>
  <c r="AH53" i="19" a="1"/>
  <c r="AH53" i="19" s="1"/>
  <c r="AG54" i="19" a="1"/>
  <c r="AG54" i="19" s="1"/>
  <c r="AH54" i="19" a="1"/>
  <c r="AH54" i="19" s="1"/>
  <c r="AG55" i="19" a="1"/>
  <c r="AG55" i="19" s="1"/>
  <c r="AH55" i="19" a="1"/>
  <c r="AH55" i="19" s="1"/>
  <c r="AG56" i="19" a="1"/>
  <c r="AG56" i="19" s="1"/>
  <c r="AH56" i="19" a="1"/>
  <c r="AH56" i="19" s="1"/>
  <c r="AG57" i="19" a="1"/>
  <c r="AG57" i="19" s="1"/>
  <c r="AH57" i="19" a="1"/>
  <c r="AH57" i="19" s="1"/>
  <c r="AG58" i="19" a="1"/>
  <c r="AG58" i="19"/>
  <c r="AH58" i="19" a="1"/>
  <c r="AH58" i="19" s="1"/>
  <c r="AG59" i="19" a="1"/>
  <c r="AG59" i="19"/>
  <c r="AH59" i="19" a="1"/>
  <c r="AH59" i="19" s="1"/>
  <c r="AG60" i="19" a="1"/>
  <c r="AG60" i="19" s="1"/>
  <c r="AH60" i="19" a="1"/>
  <c r="AH60" i="19" s="1"/>
  <c r="AG61" i="19" a="1"/>
  <c r="AG61" i="19" s="1"/>
  <c r="AH61" i="19" a="1"/>
  <c r="AH61" i="19" s="1"/>
  <c r="AG62" i="19" a="1"/>
  <c r="AG62" i="19" s="1"/>
  <c r="AH62" i="19" a="1"/>
  <c r="AH62" i="19" s="1"/>
  <c r="AG63" i="19" a="1"/>
  <c r="AG63" i="19" s="1"/>
  <c r="AH63" i="19" a="1"/>
  <c r="AH63" i="19" s="1"/>
  <c r="AG64" i="19" a="1"/>
  <c r="AG64" i="19" s="1"/>
  <c r="AH64" i="19" a="1"/>
  <c r="AH64" i="19" s="1"/>
  <c r="AG65" i="19" a="1"/>
  <c r="AG65" i="19" s="1"/>
  <c r="AH65" i="19" a="1"/>
  <c r="AH65" i="19" s="1"/>
  <c r="AG66" i="19" a="1"/>
  <c r="AG66" i="19"/>
  <c r="AH66" i="19" a="1"/>
  <c r="AH66" i="19" s="1"/>
  <c r="AG67" i="19" a="1"/>
  <c r="AG67" i="19" s="1"/>
  <c r="AH67" i="19" a="1"/>
  <c r="AH67" i="19" s="1"/>
  <c r="AG68" i="19" a="1"/>
  <c r="AG68" i="19" s="1"/>
  <c r="AH68" i="19" a="1"/>
  <c r="AH68" i="19" s="1"/>
  <c r="AG69" i="19" a="1"/>
  <c r="AG69" i="19" s="1"/>
  <c r="AH69" i="19" a="1"/>
  <c r="AH69" i="19" s="1"/>
  <c r="AG70" i="19" a="1"/>
  <c r="AG70" i="19"/>
  <c r="AH70" i="19" a="1"/>
  <c r="AH70" i="19" s="1"/>
  <c r="AG71" i="19" a="1"/>
  <c r="AG71" i="19" s="1"/>
  <c r="AH71" i="19" a="1"/>
  <c r="AH71" i="19" s="1"/>
  <c r="AG72" i="19" a="1"/>
  <c r="AG72" i="19" s="1"/>
  <c r="AH72" i="19" a="1"/>
  <c r="AH72" i="19" s="1"/>
  <c r="AG73" i="19" a="1"/>
  <c r="AG73" i="19" s="1"/>
  <c r="AH73" i="19" a="1"/>
  <c r="AH73" i="19" s="1"/>
  <c r="AG74" i="19" a="1"/>
  <c r="AG74" i="19" s="1"/>
  <c r="AH74" i="19" a="1"/>
  <c r="AH74" i="19" s="1"/>
  <c r="AG75" i="19" a="1"/>
  <c r="AG75" i="19" s="1"/>
  <c r="AH75" i="19" a="1"/>
  <c r="AH75" i="19" s="1"/>
  <c r="AG76" i="19" a="1"/>
  <c r="AG76" i="19" s="1"/>
  <c r="AH76" i="19" a="1"/>
  <c r="AH76" i="19" s="1"/>
  <c r="AG77" i="19" a="1"/>
  <c r="AG77" i="19" s="1"/>
  <c r="AH77" i="19" a="1"/>
  <c r="AH77" i="19"/>
  <c r="AG78" i="19" a="1"/>
  <c r="AG78" i="19"/>
  <c r="AH78" i="19" a="1"/>
  <c r="AH78" i="19" s="1"/>
  <c r="AG79" i="19" a="1"/>
  <c r="AG79" i="19" s="1"/>
  <c r="AH79" i="19" a="1"/>
  <c r="AH79" i="19" s="1"/>
  <c r="AG80" i="19" a="1"/>
  <c r="AG80" i="19" s="1"/>
  <c r="AH80" i="19" a="1"/>
  <c r="AH80" i="19" s="1"/>
  <c r="AG81" i="19" a="1"/>
  <c r="AG81" i="19" s="1"/>
  <c r="AI81" i="19" s="1"/>
  <c r="AH81" i="19" a="1"/>
  <c r="AH81" i="19" s="1"/>
  <c r="AG82" i="19" a="1"/>
  <c r="AG82" i="19" s="1"/>
  <c r="AH82" i="19" a="1"/>
  <c r="AH82" i="19" s="1"/>
  <c r="AG83" i="19" a="1"/>
  <c r="AG83" i="19" s="1"/>
  <c r="AH83" i="19" a="1"/>
  <c r="AH83" i="19" s="1"/>
  <c r="AG84" i="19" a="1"/>
  <c r="AG84" i="19" s="1"/>
  <c r="AH84" i="19" a="1"/>
  <c r="AH84" i="19" s="1"/>
  <c r="AG85" i="19" a="1"/>
  <c r="AG85" i="19" s="1"/>
  <c r="AH85" i="19" a="1"/>
  <c r="AH85" i="19" s="1"/>
  <c r="AG86" i="19" a="1"/>
  <c r="AG86" i="19"/>
  <c r="AH86" i="19" a="1"/>
  <c r="AH86" i="19" s="1"/>
  <c r="AG87" i="19" a="1"/>
  <c r="AG87" i="19" s="1"/>
  <c r="AH87" i="19" a="1"/>
  <c r="AH87" i="19"/>
  <c r="AG88" i="19" a="1"/>
  <c r="AG88" i="19" s="1"/>
  <c r="AH88" i="19" a="1"/>
  <c r="AH88" i="19" s="1"/>
  <c r="AG89" i="19" a="1"/>
  <c r="AG89" i="19" s="1"/>
  <c r="AH89" i="19" a="1"/>
  <c r="AH89" i="19" s="1"/>
  <c r="AG90" i="19" a="1"/>
  <c r="AG90" i="19" s="1"/>
  <c r="AH90" i="19" a="1"/>
  <c r="AH90" i="19" s="1"/>
  <c r="AG91" i="19" a="1"/>
  <c r="AG91" i="19" s="1"/>
  <c r="AH91" i="19" a="1"/>
  <c r="AH91" i="19" s="1"/>
  <c r="AG92" i="19" a="1"/>
  <c r="AG92" i="19" s="1"/>
  <c r="AH92" i="19" a="1"/>
  <c r="AH92" i="19" s="1"/>
  <c r="AG93" i="19" a="1"/>
  <c r="AG93" i="19" s="1"/>
  <c r="AH93" i="19" a="1"/>
  <c r="AH93" i="19" s="1"/>
  <c r="AG94" i="19" a="1"/>
  <c r="AG94" i="19"/>
  <c r="AH94" i="19" a="1"/>
  <c r="AH94" i="19" s="1"/>
  <c r="AG95" i="19" a="1"/>
  <c r="AG95" i="19" s="1"/>
  <c r="AH95" i="19" a="1"/>
  <c r="AH95" i="19" s="1"/>
  <c r="AG96" i="19" a="1"/>
  <c r="AG96" i="19" s="1"/>
  <c r="AH96" i="19" a="1"/>
  <c r="AH96" i="19" s="1"/>
  <c r="AG97" i="19" a="1"/>
  <c r="AG97" i="19" s="1"/>
  <c r="AH97" i="19" a="1"/>
  <c r="AH97" i="19" s="1"/>
  <c r="AG98" i="19" a="1"/>
  <c r="AG98" i="19" s="1"/>
  <c r="AH98" i="19" a="1"/>
  <c r="AH98" i="19" s="1"/>
  <c r="AG99" i="19" a="1"/>
  <c r="AG99" i="19" s="1"/>
  <c r="AH99" i="19" a="1"/>
  <c r="AH99" i="19" s="1"/>
  <c r="AG100" i="19" a="1"/>
  <c r="AG100" i="19" s="1"/>
  <c r="AH100" i="19" a="1"/>
  <c r="AH100" i="19" s="1"/>
  <c r="AG101" i="19" a="1"/>
  <c r="AG101" i="19" s="1"/>
  <c r="AH101" i="19" a="1"/>
  <c r="AH101" i="19" s="1"/>
  <c r="AG102" i="19" a="1"/>
  <c r="AG102" i="19"/>
  <c r="AH102" i="19" a="1"/>
  <c r="AH102" i="19"/>
  <c r="AG103" i="19" a="1"/>
  <c r="AG103" i="19" s="1"/>
  <c r="AH103" i="19" a="1"/>
  <c r="AH103" i="19" s="1"/>
  <c r="AG104" i="19" a="1"/>
  <c r="AG104" i="19" s="1"/>
  <c r="AH104" i="19" a="1"/>
  <c r="AH104" i="19" s="1"/>
  <c r="AG105" i="19" a="1"/>
  <c r="AG105" i="19" s="1"/>
  <c r="AH105" i="19" a="1"/>
  <c r="AH105" i="19" s="1"/>
  <c r="AG106" i="19" a="1"/>
  <c r="AG106" i="19"/>
  <c r="AH106" i="19" a="1"/>
  <c r="AH106" i="19" s="1"/>
  <c r="AG107" i="19" a="1"/>
  <c r="AG107" i="19" s="1"/>
  <c r="AH107" i="19" a="1"/>
  <c r="AH107" i="19" s="1"/>
  <c r="AG108" i="19" a="1"/>
  <c r="AG108" i="19" s="1"/>
  <c r="AH108" i="19" a="1"/>
  <c r="AH108" i="19"/>
  <c r="AG109" i="19" a="1"/>
  <c r="AG109" i="19" s="1"/>
  <c r="AH109" i="19" a="1"/>
  <c r="AH109" i="19" s="1"/>
  <c r="AG110" i="19" a="1"/>
  <c r="AG110" i="19"/>
  <c r="AH110" i="19" a="1"/>
  <c r="AH110" i="19" s="1"/>
  <c r="AG111" i="19" a="1"/>
  <c r="AG111" i="19" s="1"/>
  <c r="AH111" i="19" a="1"/>
  <c r="AH111" i="19" s="1"/>
  <c r="AG112" i="19" a="1"/>
  <c r="AG112" i="19" s="1"/>
  <c r="AH112" i="19" a="1"/>
  <c r="AH112" i="19" s="1"/>
  <c r="AG113" i="19" a="1"/>
  <c r="AG113" i="19" s="1"/>
  <c r="AH113" i="19" a="1"/>
  <c r="AH113" i="19" s="1"/>
  <c r="AG114" i="19" a="1"/>
  <c r="AG114" i="19"/>
  <c r="AH114" i="19" a="1"/>
  <c r="AH114" i="19" s="1"/>
  <c r="AG115" i="19" a="1"/>
  <c r="AG115" i="19" s="1"/>
  <c r="AH115" i="19" a="1"/>
  <c r="AH115" i="19" s="1"/>
  <c r="AG116" i="19" a="1"/>
  <c r="AG116" i="19"/>
  <c r="AH116" i="19" a="1"/>
  <c r="AH116" i="19" s="1"/>
  <c r="AG117" i="19" a="1"/>
  <c r="AG117" i="19" s="1"/>
  <c r="AH117" i="19" a="1"/>
  <c r="AH117" i="19" s="1"/>
  <c r="AG118" i="19" a="1"/>
  <c r="AG118" i="19"/>
  <c r="AH118" i="19" a="1"/>
  <c r="AH118" i="19" s="1"/>
  <c r="AG119" i="19" a="1"/>
  <c r="AG119" i="19" s="1"/>
  <c r="AH119" i="19" a="1"/>
  <c r="AH119" i="19" s="1"/>
  <c r="AG120" i="19" a="1"/>
  <c r="AG120" i="19" s="1"/>
  <c r="AH120" i="19" a="1"/>
  <c r="AH120" i="19" s="1"/>
  <c r="AG121" i="19" a="1"/>
  <c r="AG121" i="19" s="1"/>
  <c r="AH121" i="19" a="1"/>
  <c r="AH121" i="19" s="1"/>
  <c r="AG122" i="19" a="1"/>
  <c r="AG122" i="19"/>
  <c r="AH122" i="19" a="1"/>
  <c r="AH122" i="19" s="1"/>
  <c r="AG123" i="19" a="1"/>
  <c r="AG123" i="19" s="1"/>
  <c r="AH123" i="19" a="1"/>
  <c r="AH123" i="19"/>
  <c r="AG124" i="19" a="1"/>
  <c r="AG124" i="19"/>
  <c r="AH124" i="19" a="1"/>
  <c r="AH124" i="19" s="1"/>
  <c r="AG125" i="19" a="1"/>
  <c r="AG125" i="19" s="1"/>
  <c r="AH125" i="19" a="1"/>
  <c r="AH125" i="19" s="1"/>
  <c r="AG126" i="19" a="1"/>
  <c r="AG126" i="19"/>
  <c r="AH126" i="19" a="1"/>
  <c r="AH126" i="19" s="1"/>
  <c r="AG127" i="19" a="1"/>
  <c r="AG127" i="19" s="1"/>
  <c r="AH127" i="19" a="1"/>
  <c r="AH127" i="19" s="1"/>
  <c r="AG128" i="19" a="1"/>
  <c r="AG128" i="19" s="1"/>
  <c r="AH128" i="19" a="1"/>
  <c r="AH128" i="19" s="1"/>
  <c r="AG129" i="19" a="1"/>
  <c r="AG129" i="19" s="1"/>
  <c r="AH129" i="19" a="1"/>
  <c r="AH129" i="19" s="1"/>
  <c r="AG130" i="19" a="1"/>
  <c r="AG130" i="19"/>
  <c r="AH130" i="19" a="1"/>
  <c r="AH130" i="19" s="1"/>
  <c r="AG131" i="19" a="1"/>
  <c r="AG131" i="19" s="1"/>
  <c r="AH131" i="19" a="1"/>
  <c r="AH131" i="19" s="1"/>
  <c r="AG132" i="19" a="1"/>
  <c r="AG132" i="19"/>
  <c r="AH132" i="19" a="1"/>
  <c r="AH132" i="19" s="1"/>
  <c r="AG133" i="19" a="1"/>
  <c r="AG133" i="19" s="1"/>
  <c r="AH133" i="19" a="1"/>
  <c r="AH133" i="19" s="1"/>
  <c r="AG134" i="19" a="1"/>
  <c r="AG134" i="19"/>
  <c r="AH134" i="19" a="1"/>
  <c r="AH134" i="19" s="1"/>
  <c r="AG135" i="19" a="1"/>
  <c r="AG135" i="19" s="1"/>
  <c r="AH135" i="19" a="1"/>
  <c r="AH135" i="19" s="1"/>
  <c r="AG136" i="19" a="1"/>
  <c r="AG136" i="19"/>
  <c r="AH136" i="19" a="1"/>
  <c r="AH136" i="19" s="1"/>
  <c r="AG137" i="19" a="1"/>
  <c r="AG137" i="19" s="1"/>
  <c r="AH137" i="19" a="1"/>
  <c r="AH137" i="19" s="1"/>
  <c r="AG138" i="19" a="1"/>
  <c r="AG138" i="19"/>
  <c r="AH138" i="19" a="1"/>
  <c r="AH138" i="19" s="1"/>
  <c r="AG139" i="19" a="1"/>
  <c r="AG139" i="19" s="1"/>
  <c r="AH139" i="19" a="1"/>
  <c r="AH139" i="19" s="1"/>
  <c r="AG140" i="19" a="1"/>
  <c r="AG140" i="19"/>
  <c r="AH140" i="19" a="1"/>
  <c r="AH140" i="19" s="1"/>
  <c r="AG141" i="19" a="1"/>
  <c r="AG141" i="19" s="1"/>
  <c r="AH141" i="19" a="1"/>
  <c r="AH141" i="19" s="1"/>
  <c r="AG142" i="19" a="1"/>
  <c r="AG142" i="19"/>
  <c r="AH142" i="19" a="1"/>
  <c r="AH142" i="19" s="1"/>
  <c r="AG143" i="19" a="1"/>
  <c r="AG143" i="19" s="1"/>
  <c r="AH143" i="19" a="1"/>
  <c r="AH143" i="19" s="1"/>
  <c r="AG144" i="19" a="1"/>
  <c r="AG144" i="19"/>
  <c r="AH144" i="19" a="1"/>
  <c r="AH144" i="19" s="1"/>
  <c r="AG145" i="19" a="1"/>
  <c r="AG145" i="19" s="1"/>
  <c r="AH145" i="19" a="1"/>
  <c r="AH145" i="19" s="1"/>
  <c r="AG146" i="19" a="1"/>
  <c r="AG146" i="19"/>
  <c r="AH146" i="19" a="1"/>
  <c r="AH146" i="19" s="1"/>
  <c r="AG147" i="19" a="1"/>
  <c r="AG147" i="19" s="1"/>
  <c r="AH147" i="19" a="1"/>
  <c r="AH147" i="19" s="1"/>
  <c r="AG148" i="19" a="1"/>
  <c r="AG148" i="19"/>
  <c r="AH148" i="19" a="1"/>
  <c r="AH148" i="19" s="1"/>
  <c r="AG149" i="19" a="1"/>
  <c r="AG149" i="19" s="1"/>
  <c r="AH149" i="19" a="1"/>
  <c r="AH149" i="19" s="1"/>
  <c r="AG150" i="19" a="1"/>
  <c r="AG150" i="19" s="1"/>
  <c r="AH150" i="19" a="1"/>
  <c r="AH150" i="19" s="1"/>
  <c r="AG151" i="19" a="1"/>
  <c r="AG151" i="19" s="1"/>
  <c r="AH151" i="19" a="1"/>
  <c r="AH151" i="19" s="1"/>
  <c r="AG152" i="19" a="1"/>
  <c r="AG152" i="19"/>
  <c r="AH152" i="19" a="1"/>
  <c r="AH152" i="19"/>
  <c r="AG153" i="19" a="1"/>
  <c r="AG153" i="19"/>
  <c r="AH153" i="19" a="1"/>
  <c r="AH153" i="19" s="1"/>
  <c r="AI153" i="19" s="1"/>
  <c r="AH2" i="19" a="1"/>
  <c r="AH2" i="19" s="1"/>
  <c r="AG2" i="19" a="1"/>
  <c r="AG2" i="19" s="1"/>
  <c r="W3" i="19" a="1"/>
  <c r="W3" i="19" s="1"/>
  <c r="X3" i="19" a="1"/>
  <c r="X3" i="19" s="1"/>
  <c r="W4" i="19" a="1"/>
  <c r="W4" i="19" s="1"/>
  <c r="X4" i="19" a="1"/>
  <c r="X4" i="19" s="1"/>
  <c r="W5" i="19" a="1"/>
  <c r="W5" i="19" s="1"/>
  <c r="X5" i="19" a="1"/>
  <c r="X5" i="19" s="1"/>
  <c r="W6" i="19" a="1"/>
  <c r="W6" i="19" s="1"/>
  <c r="X6" i="19" a="1"/>
  <c r="X6" i="19" s="1"/>
  <c r="W7" i="19" a="1"/>
  <c r="W7" i="19" s="1"/>
  <c r="X7" i="19" a="1"/>
  <c r="X7" i="19" s="1"/>
  <c r="W8" i="19" a="1"/>
  <c r="W8" i="19"/>
  <c r="X8" i="19" a="1"/>
  <c r="X8" i="19" s="1"/>
  <c r="W9" i="19" a="1"/>
  <c r="W9" i="19" s="1"/>
  <c r="X9" i="19" a="1"/>
  <c r="X9" i="19" s="1"/>
  <c r="W10" i="19" a="1"/>
  <c r="W10" i="19" s="1"/>
  <c r="X10" i="19" a="1"/>
  <c r="X10" i="19" s="1"/>
  <c r="W11" i="19" a="1"/>
  <c r="W11" i="19" s="1"/>
  <c r="X11" i="19" a="1"/>
  <c r="X11" i="19" s="1"/>
  <c r="W12" i="19" a="1"/>
  <c r="W12" i="19"/>
  <c r="X12" i="19" a="1"/>
  <c r="X12" i="19" s="1"/>
  <c r="W13" i="19" a="1"/>
  <c r="W13" i="19" s="1"/>
  <c r="X13" i="19" a="1"/>
  <c r="X13" i="19" s="1"/>
  <c r="W14" i="19" a="1"/>
  <c r="W14" i="19" s="1"/>
  <c r="X14" i="19" a="1"/>
  <c r="X14" i="19" s="1"/>
  <c r="W15" i="19" a="1"/>
  <c r="W15" i="19" s="1"/>
  <c r="X15" i="19" a="1"/>
  <c r="X15" i="19" s="1"/>
  <c r="W16" i="19" a="1"/>
  <c r="W16" i="19"/>
  <c r="X16" i="19" a="1"/>
  <c r="X16" i="19" s="1"/>
  <c r="W17" i="19" a="1"/>
  <c r="W17" i="19" s="1"/>
  <c r="X17" i="19" a="1"/>
  <c r="X17" i="19" s="1"/>
  <c r="W18" i="19" a="1"/>
  <c r="W18" i="19" s="1"/>
  <c r="X18" i="19" a="1"/>
  <c r="X18" i="19" s="1"/>
  <c r="W19" i="19" a="1"/>
  <c r="W19" i="19" s="1"/>
  <c r="X19" i="19" a="1"/>
  <c r="X19" i="19" s="1"/>
  <c r="W20" i="19" a="1"/>
  <c r="W20" i="19"/>
  <c r="X20" i="19" a="1"/>
  <c r="X20" i="19" s="1"/>
  <c r="W21" i="19" a="1"/>
  <c r="W21" i="19" s="1"/>
  <c r="X21" i="19" a="1"/>
  <c r="X21" i="19" s="1"/>
  <c r="W22" i="19" a="1"/>
  <c r="W22" i="19" s="1"/>
  <c r="X22" i="19" a="1"/>
  <c r="X22" i="19"/>
  <c r="W23" i="19" a="1"/>
  <c r="W23" i="19" s="1"/>
  <c r="X23" i="19" a="1"/>
  <c r="X23" i="19" s="1"/>
  <c r="W24" i="19" a="1"/>
  <c r="W24" i="19"/>
  <c r="X24" i="19" a="1"/>
  <c r="X24" i="19" s="1"/>
  <c r="W25" i="19" a="1"/>
  <c r="W25" i="19" s="1"/>
  <c r="X25" i="19" a="1"/>
  <c r="X25" i="19" s="1"/>
  <c r="W26" i="19" a="1"/>
  <c r="W26" i="19" s="1"/>
  <c r="X26" i="19" a="1"/>
  <c r="X26" i="19" s="1"/>
  <c r="W27" i="19" a="1"/>
  <c r="W27" i="19" s="1"/>
  <c r="X27" i="19" a="1"/>
  <c r="X27" i="19" s="1"/>
  <c r="W28" i="19" a="1"/>
  <c r="W28" i="19"/>
  <c r="X28" i="19" a="1"/>
  <c r="X28" i="19" s="1"/>
  <c r="W29" i="19" a="1"/>
  <c r="W29" i="19" s="1"/>
  <c r="X29" i="19" a="1"/>
  <c r="X29" i="19" s="1"/>
  <c r="W30" i="19" a="1"/>
  <c r="W30" i="19" s="1"/>
  <c r="X30" i="19" a="1"/>
  <c r="X30" i="19" s="1"/>
  <c r="W31" i="19" a="1"/>
  <c r="W31" i="19" s="1"/>
  <c r="X31" i="19" a="1"/>
  <c r="X31" i="19" s="1"/>
  <c r="W32" i="19" a="1"/>
  <c r="W32" i="19"/>
  <c r="X32" i="19" a="1"/>
  <c r="X32" i="19" s="1"/>
  <c r="W33" i="19" a="1"/>
  <c r="W33" i="19" s="1"/>
  <c r="X33" i="19" a="1"/>
  <c r="X33" i="19" s="1"/>
  <c r="W34" i="19" a="1"/>
  <c r="W34" i="19" s="1"/>
  <c r="X34" i="19" a="1"/>
  <c r="X34" i="19" s="1"/>
  <c r="W35" i="19" a="1"/>
  <c r="W35" i="19" s="1"/>
  <c r="X35" i="19" a="1"/>
  <c r="X35" i="19" s="1"/>
  <c r="W36" i="19" a="1"/>
  <c r="W36" i="19"/>
  <c r="X36" i="19" a="1"/>
  <c r="X36" i="19" s="1"/>
  <c r="W37" i="19" a="1"/>
  <c r="W37" i="19" s="1"/>
  <c r="X37" i="19" a="1"/>
  <c r="X37" i="19" s="1"/>
  <c r="W38" i="19" a="1"/>
  <c r="W38" i="19" s="1"/>
  <c r="X38" i="19" a="1"/>
  <c r="X38" i="19" s="1"/>
  <c r="W39" i="19" a="1"/>
  <c r="W39" i="19" s="1"/>
  <c r="X39" i="19" a="1"/>
  <c r="X39" i="19" s="1"/>
  <c r="W40" i="19" a="1"/>
  <c r="W40" i="19"/>
  <c r="X40" i="19" a="1"/>
  <c r="X40" i="19" s="1"/>
  <c r="W41" i="19" a="1"/>
  <c r="W41" i="19" s="1"/>
  <c r="X41" i="19" a="1"/>
  <c r="X41" i="19" s="1"/>
  <c r="W42" i="19" a="1"/>
  <c r="W42" i="19" s="1"/>
  <c r="X42" i="19" a="1"/>
  <c r="X42" i="19" s="1"/>
  <c r="W43" i="19" a="1"/>
  <c r="W43" i="19" s="1"/>
  <c r="X43" i="19" a="1"/>
  <c r="X43" i="19" s="1"/>
  <c r="W44" i="19" a="1"/>
  <c r="W44" i="19"/>
  <c r="X44" i="19" a="1"/>
  <c r="X44" i="19" s="1"/>
  <c r="W45" i="19" a="1"/>
  <c r="W45" i="19" s="1"/>
  <c r="X45" i="19" a="1"/>
  <c r="X45" i="19" s="1"/>
  <c r="W46" i="19" a="1"/>
  <c r="W46" i="19" s="1"/>
  <c r="X46" i="19" a="1"/>
  <c r="X46" i="19" s="1"/>
  <c r="W47" i="19" a="1"/>
  <c r="W47" i="19" s="1"/>
  <c r="X47" i="19" a="1"/>
  <c r="X47" i="19" s="1"/>
  <c r="W48" i="19" a="1"/>
  <c r="W48" i="19"/>
  <c r="X48" i="19" a="1"/>
  <c r="X48" i="19" s="1"/>
  <c r="W49" i="19" a="1"/>
  <c r="W49" i="19" s="1"/>
  <c r="X49" i="19" a="1"/>
  <c r="X49" i="19" s="1"/>
  <c r="W50" i="19" a="1"/>
  <c r="W50" i="19" s="1"/>
  <c r="X50" i="19" a="1"/>
  <c r="X50" i="19" s="1"/>
  <c r="W51" i="19" a="1"/>
  <c r="W51" i="19" s="1"/>
  <c r="X51" i="19" a="1"/>
  <c r="X51" i="19" s="1"/>
  <c r="W52" i="19" a="1"/>
  <c r="W52" i="19"/>
  <c r="X52" i="19" a="1"/>
  <c r="X52" i="19" s="1"/>
  <c r="W53" i="19" a="1"/>
  <c r="W53" i="19" s="1"/>
  <c r="X53" i="19" a="1"/>
  <c r="X53" i="19" s="1"/>
  <c r="W54" i="19" a="1"/>
  <c r="W54" i="19"/>
  <c r="X54" i="19" a="1"/>
  <c r="X54" i="19"/>
  <c r="Y54" i="19" s="1"/>
  <c r="W55" i="19" a="1"/>
  <c r="W55" i="19" s="1"/>
  <c r="X55" i="19" a="1"/>
  <c r="X55" i="19" s="1"/>
  <c r="W56" i="19" a="1"/>
  <c r="W56" i="19"/>
  <c r="X56" i="19" a="1"/>
  <c r="X56" i="19" s="1"/>
  <c r="W57" i="19" a="1"/>
  <c r="W57" i="19" s="1"/>
  <c r="Y57" i="19" s="1"/>
  <c r="X57" i="19" a="1"/>
  <c r="X57" i="19" s="1"/>
  <c r="W58" i="19" a="1"/>
  <c r="W58" i="19" s="1"/>
  <c r="X58" i="19" a="1"/>
  <c r="X58" i="19" s="1"/>
  <c r="W59" i="19" a="1"/>
  <c r="W59" i="19" s="1"/>
  <c r="X59" i="19" a="1"/>
  <c r="X59" i="19" s="1"/>
  <c r="W60" i="19" a="1"/>
  <c r="W60" i="19"/>
  <c r="X60" i="19" a="1"/>
  <c r="X60" i="19" s="1"/>
  <c r="W61" i="19" a="1"/>
  <c r="W61" i="19" s="1"/>
  <c r="X61" i="19" a="1"/>
  <c r="X61" i="19" s="1"/>
  <c r="W62" i="19" a="1"/>
  <c r="W62" i="19"/>
  <c r="X62" i="19" a="1"/>
  <c r="X62" i="19" s="1"/>
  <c r="W63" i="19" a="1"/>
  <c r="W63" i="19" s="1"/>
  <c r="X63" i="19" a="1"/>
  <c r="X63" i="19" s="1"/>
  <c r="W64" i="19" a="1"/>
  <c r="W64" i="19"/>
  <c r="X64" i="19" a="1"/>
  <c r="X64" i="19" s="1"/>
  <c r="W65" i="19" a="1"/>
  <c r="W65" i="19" s="1"/>
  <c r="X65" i="19" a="1"/>
  <c r="X65" i="19" s="1"/>
  <c r="W66" i="19" a="1"/>
  <c r="W66" i="19" s="1"/>
  <c r="X66" i="19" a="1"/>
  <c r="X66" i="19" s="1"/>
  <c r="W67" i="19" a="1"/>
  <c r="W67" i="19" s="1"/>
  <c r="X67" i="19" a="1"/>
  <c r="X67" i="19" s="1"/>
  <c r="W68" i="19" a="1"/>
  <c r="W68" i="19"/>
  <c r="X68" i="19" a="1"/>
  <c r="X68" i="19" s="1"/>
  <c r="W69" i="19" a="1"/>
  <c r="W69" i="19" s="1"/>
  <c r="X69" i="19" a="1"/>
  <c r="X69" i="19" s="1"/>
  <c r="W70" i="19" a="1"/>
  <c r="W70" i="19"/>
  <c r="X70" i="19" a="1"/>
  <c r="X70" i="19" s="1"/>
  <c r="W71" i="19" a="1"/>
  <c r="W71" i="19" s="1"/>
  <c r="X71" i="19" a="1"/>
  <c r="X71" i="19" s="1"/>
  <c r="W72" i="19" a="1"/>
  <c r="W72" i="19"/>
  <c r="X72" i="19" a="1"/>
  <c r="X72" i="19" s="1"/>
  <c r="W73" i="19" a="1"/>
  <c r="W73" i="19" s="1"/>
  <c r="X73" i="19" a="1"/>
  <c r="X73" i="19" s="1"/>
  <c r="W74" i="19" a="1"/>
  <c r="W74" i="19" s="1"/>
  <c r="X74" i="19" a="1"/>
  <c r="X74" i="19" s="1"/>
  <c r="W75" i="19" a="1"/>
  <c r="W75" i="19" s="1"/>
  <c r="X75" i="19" a="1"/>
  <c r="X75" i="19" s="1"/>
  <c r="W76" i="19" a="1"/>
  <c r="W76" i="19"/>
  <c r="X76" i="19" a="1"/>
  <c r="X76" i="19"/>
  <c r="W77" i="19" a="1"/>
  <c r="W77" i="19" s="1"/>
  <c r="X77" i="19" a="1"/>
  <c r="X77" i="19" s="1"/>
  <c r="W78" i="19" a="1"/>
  <c r="W78" i="19"/>
  <c r="X78" i="19" a="1"/>
  <c r="X78" i="19" s="1"/>
  <c r="W79" i="19" a="1"/>
  <c r="W79" i="19" s="1"/>
  <c r="X79" i="19" a="1"/>
  <c r="X79" i="19" s="1"/>
  <c r="W80" i="19" a="1"/>
  <c r="W80" i="19"/>
  <c r="X80" i="19" a="1"/>
  <c r="X80" i="19" s="1"/>
  <c r="W81" i="19" a="1"/>
  <c r="W81" i="19" s="1"/>
  <c r="X81" i="19" a="1"/>
  <c r="X81" i="19" s="1"/>
  <c r="W82" i="19" a="1"/>
  <c r="W82" i="19" s="1"/>
  <c r="X82" i="19" a="1"/>
  <c r="X82" i="19" s="1"/>
  <c r="W83" i="19" a="1"/>
  <c r="W83" i="19" s="1"/>
  <c r="X83" i="19" a="1"/>
  <c r="X83" i="19" s="1"/>
  <c r="W84" i="19" a="1"/>
  <c r="W84" i="19"/>
  <c r="X84" i="19" a="1"/>
  <c r="X84" i="19" s="1"/>
  <c r="W85" i="19" a="1"/>
  <c r="W85" i="19" s="1"/>
  <c r="X85" i="19" a="1"/>
  <c r="X85" i="19" s="1"/>
  <c r="W86" i="19" a="1"/>
  <c r="W86" i="19"/>
  <c r="X86" i="19" a="1"/>
  <c r="X86" i="19" s="1"/>
  <c r="W87" i="19" a="1"/>
  <c r="W87" i="19" s="1"/>
  <c r="X87" i="19" a="1"/>
  <c r="X87" i="19"/>
  <c r="W88" i="19" a="1"/>
  <c r="W88" i="19"/>
  <c r="X88" i="19" a="1"/>
  <c r="X88" i="19" s="1"/>
  <c r="W89" i="19" a="1"/>
  <c r="W89" i="19" s="1"/>
  <c r="X89" i="19" a="1"/>
  <c r="X89" i="19" s="1"/>
  <c r="W90" i="19" a="1"/>
  <c r="W90" i="19" s="1"/>
  <c r="X90" i="19" a="1"/>
  <c r="X90" i="19"/>
  <c r="W91" i="19" a="1"/>
  <c r="W91" i="19" s="1"/>
  <c r="X91" i="19" a="1"/>
  <c r="X91" i="19" s="1"/>
  <c r="W92" i="19" a="1"/>
  <c r="W92" i="19"/>
  <c r="X92" i="19" a="1"/>
  <c r="X92" i="19" s="1"/>
  <c r="W93" i="19" a="1"/>
  <c r="W93" i="19" s="1"/>
  <c r="X93" i="19" a="1"/>
  <c r="X93" i="19" s="1"/>
  <c r="W94" i="19" a="1"/>
  <c r="W94" i="19"/>
  <c r="X94" i="19" a="1"/>
  <c r="X94" i="19" s="1"/>
  <c r="W95" i="19" a="1"/>
  <c r="W95" i="19" s="1"/>
  <c r="X95" i="19" a="1"/>
  <c r="X95" i="19" s="1"/>
  <c r="W96" i="19" a="1"/>
  <c r="W96" i="19"/>
  <c r="X96" i="19" a="1"/>
  <c r="X96" i="19" s="1"/>
  <c r="W97" i="19" a="1"/>
  <c r="W97" i="19"/>
  <c r="X97" i="19" a="1"/>
  <c r="X97" i="19" s="1"/>
  <c r="W98" i="19" a="1"/>
  <c r="W98" i="19" s="1"/>
  <c r="X98" i="19" a="1"/>
  <c r="X98" i="19" s="1"/>
  <c r="W99" i="19" a="1"/>
  <c r="W99" i="19" s="1"/>
  <c r="X99" i="19" a="1"/>
  <c r="X99" i="19" s="1"/>
  <c r="W100" i="19" a="1"/>
  <c r="W100" i="19"/>
  <c r="X100" i="19" a="1"/>
  <c r="X100" i="19"/>
  <c r="W101" i="19" a="1"/>
  <c r="W101" i="19" s="1"/>
  <c r="X101" i="19" a="1"/>
  <c r="X101" i="19" s="1"/>
  <c r="W102" i="19" a="1"/>
  <c r="W102" i="19"/>
  <c r="X102" i="19" a="1"/>
  <c r="X102" i="19" s="1"/>
  <c r="W103" i="19" a="1"/>
  <c r="W103" i="19" s="1"/>
  <c r="X103" i="19" a="1"/>
  <c r="X103" i="19" s="1"/>
  <c r="W104" i="19" a="1"/>
  <c r="W104" i="19"/>
  <c r="X104" i="19" a="1"/>
  <c r="X104" i="19" s="1"/>
  <c r="W105" i="19" a="1"/>
  <c r="W105" i="19"/>
  <c r="X105" i="19" a="1"/>
  <c r="X105" i="19" s="1"/>
  <c r="W106" i="19" a="1"/>
  <c r="W106" i="19" s="1"/>
  <c r="X106" i="19" a="1"/>
  <c r="X106" i="19" s="1"/>
  <c r="W107" i="19" a="1"/>
  <c r="W107" i="19" s="1"/>
  <c r="X107" i="19" a="1"/>
  <c r="X107" i="19" s="1"/>
  <c r="W108" i="19" a="1"/>
  <c r="W108" i="19"/>
  <c r="X108" i="19" a="1"/>
  <c r="X108" i="19" s="1"/>
  <c r="W109" i="19" a="1"/>
  <c r="W109" i="19" s="1"/>
  <c r="X109" i="19" a="1"/>
  <c r="X109" i="19" s="1"/>
  <c r="W110" i="19" a="1"/>
  <c r="W110" i="19"/>
  <c r="X110" i="19" a="1"/>
  <c r="X110" i="19" s="1"/>
  <c r="W111" i="19" a="1"/>
  <c r="W111" i="19" s="1"/>
  <c r="Y111" i="19" s="1"/>
  <c r="X111" i="19" a="1"/>
  <c r="X111" i="19"/>
  <c r="W112" i="19" a="1"/>
  <c r="W112" i="19"/>
  <c r="X112" i="19" a="1"/>
  <c r="X112" i="19" s="1"/>
  <c r="W113" i="19" a="1"/>
  <c r="W113" i="19"/>
  <c r="X113" i="19" a="1"/>
  <c r="X113" i="19" s="1"/>
  <c r="W114" i="19" a="1"/>
  <c r="W114" i="19" s="1"/>
  <c r="X114" i="19" a="1"/>
  <c r="X114" i="19" s="1"/>
  <c r="W115" i="19" a="1"/>
  <c r="W115" i="19" s="1"/>
  <c r="X115" i="19" a="1"/>
  <c r="X115" i="19" s="1"/>
  <c r="W116" i="19" a="1"/>
  <c r="W116" i="19"/>
  <c r="X116" i="19" a="1"/>
  <c r="X116" i="19" s="1"/>
  <c r="W117" i="19" a="1"/>
  <c r="W117" i="19" s="1"/>
  <c r="X117" i="19" a="1"/>
  <c r="X117" i="19" s="1"/>
  <c r="W118" i="19" a="1"/>
  <c r="W118" i="19"/>
  <c r="X118" i="19" a="1"/>
  <c r="X118" i="19" s="1"/>
  <c r="W119" i="19" a="1"/>
  <c r="W119" i="19" s="1"/>
  <c r="X119" i="19" a="1"/>
  <c r="X119" i="19" s="1"/>
  <c r="W120" i="19" a="1"/>
  <c r="W120" i="19"/>
  <c r="X120" i="19" a="1"/>
  <c r="X120" i="19" s="1"/>
  <c r="W121" i="19" a="1"/>
  <c r="W121" i="19"/>
  <c r="X121" i="19" a="1"/>
  <c r="X121" i="19" s="1"/>
  <c r="W122" i="19" a="1"/>
  <c r="W122" i="19" s="1"/>
  <c r="X122" i="19" a="1"/>
  <c r="X122" i="19" s="1"/>
  <c r="W123" i="19" a="1"/>
  <c r="W123" i="19" s="1"/>
  <c r="X123" i="19" a="1"/>
  <c r="X123" i="19" s="1"/>
  <c r="W124" i="19" a="1"/>
  <c r="W124" i="19"/>
  <c r="X124" i="19" a="1"/>
  <c r="X124" i="19" s="1"/>
  <c r="W125" i="19" a="1"/>
  <c r="W125" i="19" s="1"/>
  <c r="X125" i="19" a="1"/>
  <c r="X125" i="19" s="1"/>
  <c r="W126" i="19" a="1"/>
  <c r="W126" i="19"/>
  <c r="X126" i="19" a="1"/>
  <c r="X126" i="19" s="1"/>
  <c r="W127" i="19" a="1"/>
  <c r="W127" i="19" s="1"/>
  <c r="X127" i="19" a="1"/>
  <c r="X127" i="19" s="1"/>
  <c r="W128" i="19" a="1"/>
  <c r="W128" i="19"/>
  <c r="X128" i="19" a="1"/>
  <c r="X128" i="19" s="1"/>
  <c r="W129" i="19" a="1"/>
  <c r="W129" i="19"/>
  <c r="X129" i="19" a="1"/>
  <c r="X129" i="19" s="1"/>
  <c r="W130" i="19" a="1"/>
  <c r="W130" i="19" s="1"/>
  <c r="X130" i="19" a="1"/>
  <c r="X130" i="19" s="1"/>
  <c r="W131" i="19" a="1"/>
  <c r="W131" i="19" s="1"/>
  <c r="X131" i="19" a="1"/>
  <c r="X131" i="19" s="1"/>
  <c r="W132" i="19" a="1"/>
  <c r="W132" i="19"/>
  <c r="X132" i="19" a="1"/>
  <c r="X132" i="19" s="1"/>
  <c r="W133" i="19" a="1"/>
  <c r="W133" i="19" s="1"/>
  <c r="X133" i="19" a="1"/>
  <c r="X133" i="19" s="1"/>
  <c r="W134" i="19" a="1"/>
  <c r="W134" i="19"/>
  <c r="X134" i="19" a="1"/>
  <c r="X134" i="19" s="1"/>
  <c r="W135" i="19" a="1"/>
  <c r="W135" i="19" s="1"/>
  <c r="X135" i="19" a="1"/>
  <c r="X135" i="19" s="1"/>
  <c r="W136" i="19" a="1"/>
  <c r="W136" i="19"/>
  <c r="X136" i="19" a="1"/>
  <c r="X136" i="19" s="1"/>
  <c r="W137" i="19" a="1"/>
  <c r="W137" i="19"/>
  <c r="X137" i="19" a="1"/>
  <c r="X137" i="19" s="1"/>
  <c r="W138" i="19" a="1"/>
  <c r="W138" i="19" s="1"/>
  <c r="X138" i="19" a="1"/>
  <c r="X138" i="19" s="1"/>
  <c r="W139" i="19" a="1"/>
  <c r="W139" i="19" s="1"/>
  <c r="X139" i="19" a="1"/>
  <c r="X139" i="19" s="1"/>
  <c r="W140" i="19" a="1"/>
  <c r="W140" i="19"/>
  <c r="X140" i="19" a="1"/>
  <c r="X140" i="19" s="1"/>
  <c r="W141" i="19" a="1"/>
  <c r="W141" i="19" s="1"/>
  <c r="X141" i="19" a="1"/>
  <c r="X141" i="19" s="1"/>
  <c r="W142" i="19" a="1"/>
  <c r="W142" i="19"/>
  <c r="X142" i="19" a="1"/>
  <c r="X142" i="19"/>
  <c r="W143" i="19" a="1"/>
  <c r="W143" i="19" s="1"/>
  <c r="X143" i="19" a="1"/>
  <c r="X143" i="19" s="1"/>
  <c r="W144" i="19" a="1"/>
  <c r="W144" i="19"/>
  <c r="X144" i="19" a="1"/>
  <c r="X144" i="19" s="1"/>
  <c r="W145" i="19" a="1"/>
  <c r="W145" i="19"/>
  <c r="X145" i="19" a="1"/>
  <c r="X145" i="19" s="1"/>
  <c r="W146" i="19" a="1"/>
  <c r="W146" i="19" s="1"/>
  <c r="X146" i="19" a="1"/>
  <c r="X146" i="19" s="1"/>
  <c r="W147" i="19" a="1"/>
  <c r="W147" i="19" s="1"/>
  <c r="X147" i="19" a="1"/>
  <c r="X147" i="19" s="1"/>
  <c r="W148" i="19" a="1"/>
  <c r="W148" i="19"/>
  <c r="X148" i="19" a="1"/>
  <c r="X148" i="19" s="1"/>
  <c r="W149" i="19" a="1"/>
  <c r="W149" i="19" s="1"/>
  <c r="X149" i="19" a="1"/>
  <c r="X149" i="19" s="1"/>
  <c r="W150" i="19" a="1"/>
  <c r="W150" i="19"/>
  <c r="X150" i="19" a="1"/>
  <c r="X150" i="19"/>
  <c r="W151" i="19" a="1"/>
  <c r="W151" i="19" s="1"/>
  <c r="X151" i="19" a="1"/>
  <c r="X151" i="19" s="1"/>
  <c r="W152" i="19" a="1"/>
  <c r="W152" i="19"/>
  <c r="X152" i="19" a="1"/>
  <c r="X152" i="19"/>
  <c r="W153" i="19" a="1"/>
  <c r="W153" i="19"/>
  <c r="X153" i="19" a="1"/>
  <c r="X153" i="19" s="1"/>
  <c r="W154" i="19" a="1"/>
  <c r="W154" i="19" s="1"/>
  <c r="X154" i="19" a="1"/>
  <c r="X154" i="19" s="1"/>
  <c r="W155" i="19" a="1"/>
  <c r="W155" i="19" s="1"/>
  <c r="X155" i="19" a="1"/>
  <c r="X155" i="19" s="1"/>
  <c r="W156" i="19" a="1"/>
  <c r="W156" i="19"/>
  <c r="X156" i="19" a="1"/>
  <c r="X156" i="19" s="1"/>
  <c r="W157" i="19" a="1"/>
  <c r="W157" i="19" s="1"/>
  <c r="X157" i="19" a="1"/>
  <c r="X157" i="19" s="1"/>
  <c r="W158" i="19" a="1"/>
  <c r="W158" i="19"/>
  <c r="X158" i="19" a="1"/>
  <c r="X158" i="19" s="1"/>
  <c r="W159" i="19" a="1"/>
  <c r="W159" i="19" s="1"/>
  <c r="X159" i="19" a="1"/>
  <c r="X159" i="19"/>
  <c r="W160" i="19" a="1"/>
  <c r="W160" i="19"/>
  <c r="X160" i="19" a="1"/>
  <c r="X160" i="19" s="1"/>
  <c r="W161" i="19" a="1"/>
  <c r="W161" i="19"/>
  <c r="X161" i="19" a="1"/>
  <c r="X161" i="19" s="1"/>
  <c r="W162" i="19" a="1"/>
  <c r="W162" i="19"/>
  <c r="X162" i="19" a="1"/>
  <c r="X162" i="19"/>
  <c r="Y162" i="19" s="1"/>
  <c r="W163" i="19" a="1"/>
  <c r="W163" i="19" s="1"/>
  <c r="X163" i="19" a="1"/>
  <c r="X163" i="19" s="1"/>
  <c r="W164" i="19" a="1"/>
  <c r="W164" i="19"/>
  <c r="X164" i="19" a="1"/>
  <c r="X164" i="19" s="1"/>
  <c r="W165" i="19" a="1"/>
  <c r="W165" i="19" s="1"/>
  <c r="X165" i="19" a="1"/>
  <c r="X165" i="19" s="1"/>
  <c r="W166" i="19" a="1"/>
  <c r="W166" i="19"/>
  <c r="Y166" i="19" s="1"/>
  <c r="X166" i="19" a="1"/>
  <c r="X166" i="19"/>
  <c r="W167" i="19" a="1"/>
  <c r="W167" i="19" s="1"/>
  <c r="X167" i="19" a="1"/>
  <c r="X167" i="19"/>
  <c r="W168" i="19" a="1"/>
  <c r="W168" i="19"/>
  <c r="X168" i="19" a="1"/>
  <c r="X168" i="19" s="1"/>
  <c r="W169" i="19" a="1"/>
  <c r="W169" i="19" s="1"/>
  <c r="X169" i="19" a="1"/>
  <c r="X169" i="19" s="1"/>
  <c r="W170" i="19" a="1"/>
  <c r="W170" i="19"/>
  <c r="X170" i="19" a="1"/>
  <c r="X170" i="19" s="1"/>
  <c r="Y170" i="19" s="1"/>
  <c r="W171" i="19" a="1"/>
  <c r="W171" i="19" s="1"/>
  <c r="X171" i="19" a="1"/>
  <c r="X171" i="19" s="1"/>
  <c r="W172" i="19" a="1"/>
  <c r="W172" i="19"/>
  <c r="X172" i="19" a="1"/>
  <c r="X172" i="19" s="1"/>
  <c r="W173" i="19" a="1"/>
  <c r="W173" i="19" s="1"/>
  <c r="X173" i="19" a="1"/>
  <c r="X173" i="19" s="1"/>
  <c r="W174" i="19" a="1"/>
  <c r="W174" i="19"/>
  <c r="X174" i="19" a="1"/>
  <c r="X174" i="19" s="1"/>
  <c r="W175" i="19" a="1"/>
  <c r="W175" i="19" s="1"/>
  <c r="X175" i="19" a="1"/>
  <c r="X175" i="19" s="1"/>
  <c r="W176" i="19" a="1"/>
  <c r="W176" i="19"/>
  <c r="X176" i="19" a="1"/>
  <c r="X176" i="19" s="1"/>
  <c r="W177" i="19" a="1"/>
  <c r="W177" i="19" s="1"/>
  <c r="X177" i="19" a="1"/>
  <c r="X177" i="19" s="1"/>
  <c r="W178" i="19" a="1"/>
  <c r="W178" i="19"/>
  <c r="X178" i="19" a="1"/>
  <c r="X178" i="19" s="1"/>
  <c r="Y178" i="19" s="1"/>
  <c r="W179" i="19" a="1"/>
  <c r="W179" i="19" s="1"/>
  <c r="X179" i="19" a="1"/>
  <c r="X179" i="19" s="1"/>
  <c r="W180" i="19" a="1"/>
  <c r="W180" i="19"/>
  <c r="X180" i="19" a="1"/>
  <c r="X180" i="19" s="1"/>
  <c r="W181" i="19" a="1"/>
  <c r="W181" i="19" s="1"/>
  <c r="X181" i="19" a="1"/>
  <c r="X181" i="19" s="1"/>
  <c r="W182" i="19" a="1"/>
  <c r="W182" i="19"/>
  <c r="X182" i="19" a="1"/>
  <c r="X182" i="19" s="1"/>
  <c r="W183" i="19" a="1"/>
  <c r="W183" i="19" s="1"/>
  <c r="X183" i="19" a="1"/>
  <c r="X183" i="19" s="1"/>
  <c r="W184" i="19" a="1"/>
  <c r="W184" i="19"/>
  <c r="X184" i="19" a="1"/>
  <c r="X184" i="19" s="1"/>
  <c r="W185" i="19" a="1"/>
  <c r="W185" i="19" s="1"/>
  <c r="X185" i="19" a="1"/>
  <c r="X185" i="19" s="1"/>
  <c r="W186" i="19" a="1"/>
  <c r="W186" i="19" s="1"/>
  <c r="X186" i="19" a="1"/>
  <c r="X186" i="19" s="1"/>
  <c r="W187" i="19" a="1"/>
  <c r="W187" i="19" s="1"/>
  <c r="X187" i="19" a="1"/>
  <c r="X187" i="19" s="1"/>
  <c r="W188" i="19" a="1"/>
  <c r="W188" i="19"/>
  <c r="X188" i="19" a="1"/>
  <c r="X188" i="19" s="1"/>
  <c r="W189" i="19" a="1"/>
  <c r="W189" i="19" s="1"/>
  <c r="X189" i="19" a="1"/>
  <c r="X189" i="19" s="1"/>
  <c r="Y189" i="19" s="1"/>
  <c r="W190" i="19" a="1"/>
  <c r="W190" i="19"/>
  <c r="X190" i="19" a="1"/>
  <c r="X190" i="19" s="1"/>
  <c r="W191" i="19" a="1"/>
  <c r="W191" i="19" s="1"/>
  <c r="X191" i="19" a="1"/>
  <c r="X191" i="19" s="1"/>
  <c r="Y191" i="19" s="1"/>
  <c r="W192" i="19" a="1"/>
  <c r="W192" i="19"/>
  <c r="X192" i="19" a="1"/>
  <c r="X192" i="19" s="1"/>
  <c r="W193" i="19" a="1"/>
  <c r="W193" i="19" s="1"/>
  <c r="X193" i="19" a="1"/>
  <c r="X193" i="19" s="1"/>
  <c r="W194" i="19" a="1"/>
  <c r="W194" i="19" s="1"/>
  <c r="X194" i="19" a="1"/>
  <c r="X194" i="19" s="1"/>
  <c r="Y194" i="19" s="1"/>
  <c r="W195" i="19" a="1"/>
  <c r="W195" i="19" s="1"/>
  <c r="X195" i="19" a="1"/>
  <c r="X195" i="19" s="1"/>
  <c r="W196" i="19" a="1"/>
  <c r="W196" i="19"/>
  <c r="X196" i="19" a="1"/>
  <c r="X196" i="19" s="1"/>
  <c r="W197" i="19" a="1"/>
  <c r="W197" i="19" s="1"/>
  <c r="X197" i="19" a="1"/>
  <c r="X197" i="19" s="1"/>
  <c r="W198" i="19" a="1"/>
  <c r="W198" i="19" s="1"/>
  <c r="X198" i="19" a="1"/>
  <c r="X198" i="19" s="1"/>
  <c r="W199" i="19" a="1"/>
  <c r="W199" i="19" s="1"/>
  <c r="X199" i="19" a="1"/>
  <c r="X199" i="19" s="1"/>
  <c r="Y199" i="19" s="1"/>
  <c r="W200" i="19" a="1"/>
  <c r="W200" i="19"/>
  <c r="X200" i="19" a="1"/>
  <c r="X200" i="19" s="1"/>
  <c r="W201" i="19" a="1"/>
  <c r="W201" i="19" s="1"/>
  <c r="X201" i="19" a="1"/>
  <c r="X201" i="19" s="1"/>
  <c r="W202" i="19" a="1"/>
  <c r="W202" i="19" s="1"/>
  <c r="X202" i="19" a="1"/>
  <c r="X202" i="19" s="1"/>
  <c r="W203" i="19" a="1"/>
  <c r="W203" i="19" s="1"/>
  <c r="X203" i="19" a="1"/>
  <c r="X203" i="19" s="1"/>
  <c r="W204" i="19" a="1"/>
  <c r="W204" i="19"/>
  <c r="X204" i="19" a="1"/>
  <c r="X204" i="19" s="1"/>
  <c r="W205" i="19" a="1"/>
  <c r="W205" i="19"/>
  <c r="X205" i="19" a="1"/>
  <c r="X205" i="19" s="1"/>
  <c r="Y205" i="19" s="1"/>
  <c r="W206" i="19" a="1"/>
  <c r="W206" i="19"/>
  <c r="X206" i="19" a="1"/>
  <c r="X206" i="19"/>
  <c r="W207" i="19" a="1"/>
  <c r="W207" i="19" s="1"/>
  <c r="X207" i="19" a="1"/>
  <c r="X207" i="19" s="1"/>
  <c r="W208" i="19" a="1"/>
  <c r="W208" i="19"/>
  <c r="X208" i="19" a="1"/>
  <c r="X208" i="19" s="1"/>
  <c r="W209" i="19" a="1"/>
  <c r="W209" i="19" s="1"/>
  <c r="X209" i="19" a="1"/>
  <c r="X209" i="19" s="1"/>
  <c r="W210" i="19" a="1"/>
  <c r="W210" i="19" s="1"/>
  <c r="X210" i="19" a="1"/>
  <c r="X210" i="19" s="1"/>
  <c r="W211" i="19" a="1"/>
  <c r="W211" i="19" s="1"/>
  <c r="X211" i="19" a="1"/>
  <c r="X211" i="19" s="1"/>
  <c r="W212" i="19" a="1"/>
  <c r="W212" i="19"/>
  <c r="X212" i="19" a="1"/>
  <c r="X212" i="19" s="1"/>
  <c r="W213" i="19" a="1"/>
  <c r="W213" i="19"/>
  <c r="X213" i="19" a="1"/>
  <c r="X213" i="19" s="1"/>
  <c r="W214" i="19" a="1"/>
  <c r="W214" i="19"/>
  <c r="X214" i="19" a="1"/>
  <c r="X214" i="19"/>
  <c r="Y214" i="19" s="1"/>
  <c r="W215" i="19" a="1"/>
  <c r="W215" i="19" s="1"/>
  <c r="X215" i="19" a="1"/>
  <c r="X215" i="19" s="1"/>
  <c r="W216" i="19" a="1"/>
  <c r="W216" i="19"/>
  <c r="X216" i="19" a="1"/>
  <c r="X216" i="19" s="1"/>
  <c r="W217" i="19" a="1"/>
  <c r="W217" i="19" s="1"/>
  <c r="X217" i="19" a="1"/>
  <c r="X217" i="19" s="1"/>
  <c r="W218" i="19" a="1"/>
  <c r="W218" i="19" s="1"/>
  <c r="X218" i="19" a="1"/>
  <c r="X218" i="19" s="1"/>
  <c r="W219" i="19" a="1"/>
  <c r="W219" i="19" s="1"/>
  <c r="X219" i="19" a="1"/>
  <c r="X219" i="19" s="1"/>
  <c r="Y219" i="19" s="1"/>
  <c r="W220" i="19" a="1"/>
  <c r="W220" i="19"/>
  <c r="X220" i="19" a="1"/>
  <c r="X220" i="19" s="1"/>
  <c r="W221" i="19" a="1"/>
  <c r="W221" i="19"/>
  <c r="Y221" i="19" s="1"/>
  <c r="X221" i="19" a="1"/>
  <c r="X221" i="19" s="1"/>
  <c r="W222" i="19" a="1"/>
  <c r="W222" i="19"/>
  <c r="X222" i="19" a="1"/>
  <c r="X222" i="19" s="1"/>
  <c r="W223" i="19" a="1"/>
  <c r="W223" i="19" s="1"/>
  <c r="X223" i="19" a="1"/>
  <c r="X223" i="19" s="1"/>
  <c r="W224" i="19" a="1"/>
  <c r="W224" i="19"/>
  <c r="X224" i="19" a="1"/>
  <c r="X224" i="19" s="1"/>
  <c r="W225" i="19" a="1"/>
  <c r="W225" i="19" s="1"/>
  <c r="X225" i="19" a="1"/>
  <c r="X225" i="19" s="1"/>
  <c r="W226" i="19" a="1"/>
  <c r="W226" i="19" s="1"/>
  <c r="X226" i="19" a="1"/>
  <c r="X226" i="19" s="1"/>
  <c r="W227" i="19" a="1"/>
  <c r="W227" i="19" s="1"/>
  <c r="X227" i="19" a="1"/>
  <c r="X227" i="19" s="1"/>
  <c r="Y227" i="19" s="1"/>
  <c r="W228" i="19" a="1"/>
  <c r="W228" i="19"/>
  <c r="X228" i="19" a="1"/>
  <c r="X228" i="19" s="1"/>
  <c r="W229" i="19" a="1"/>
  <c r="W229" i="19"/>
  <c r="X229" i="19" a="1"/>
  <c r="X229" i="19" s="1"/>
  <c r="Y229" i="19" s="1"/>
  <c r="W230" i="19" a="1"/>
  <c r="W230" i="19"/>
  <c r="X230" i="19" a="1"/>
  <c r="X230" i="19" s="1"/>
  <c r="W231" i="19" a="1"/>
  <c r="W231" i="19" s="1"/>
  <c r="X231" i="19" a="1"/>
  <c r="X231" i="19" s="1"/>
  <c r="Y231" i="19" s="1"/>
  <c r="W232" i="19" a="1"/>
  <c r="W232" i="19"/>
  <c r="X232" i="19" a="1"/>
  <c r="X232" i="19" s="1"/>
  <c r="W233" i="19" a="1"/>
  <c r="W233" i="19" s="1"/>
  <c r="X233" i="19" a="1"/>
  <c r="X233" i="19" s="1"/>
  <c r="W234" i="19" a="1"/>
  <c r="W234" i="19" s="1"/>
  <c r="X234" i="19" a="1"/>
  <c r="X234" i="19" s="1"/>
  <c r="W235" i="19" a="1"/>
  <c r="W235" i="19"/>
  <c r="X235" i="19" a="1"/>
  <c r="X235" i="19" s="1"/>
  <c r="W236" i="19" a="1"/>
  <c r="W236" i="19" s="1"/>
  <c r="X236" i="19" a="1"/>
  <c r="X236" i="19" s="1"/>
  <c r="W237" i="19" a="1"/>
  <c r="W237" i="19"/>
  <c r="X237" i="19" a="1"/>
  <c r="X237" i="19" s="1"/>
  <c r="W238" i="19" a="1"/>
  <c r="W238" i="19" s="1"/>
  <c r="X238" i="19" a="1"/>
  <c r="X238" i="19" s="1"/>
  <c r="W239" i="19" a="1"/>
  <c r="W239" i="19"/>
  <c r="X239" i="19" a="1"/>
  <c r="X239" i="19" s="1"/>
  <c r="W240" i="19" a="1"/>
  <c r="W240" i="19" s="1"/>
  <c r="X240" i="19" a="1"/>
  <c r="X240" i="19" s="1"/>
  <c r="W241" i="19" a="1"/>
  <c r="W241" i="19"/>
  <c r="X241" i="19" a="1"/>
  <c r="X241" i="19" s="1"/>
  <c r="W242" i="19" a="1"/>
  <c r="W242" i="19" s="1"/>
  <c r="X242" i="19" a="1"/>
  <c r="X242" i="19" s="1"/>
  <c r="W243" i="19" a="1"/>
  <c r="W243" i="19"/>
  <c r="X243" i="19" a="1"/>
  <c r="X243" i="19" s="1"/>
  <c r="W244" i="19" a="1"/>
  <c r="W244" i="19" s="1"/>
  <c r="X244" i="19" a="1"/>
  <c r="X244" i="19" s="1"/>
  <c r="W245" i="19" a="1"/>
  <c r="W245" i="19"/>
  <c r="X245" i="19" a="1"/>
  <c r="X245" i="19" s="1"/>
  <c r="W246" i="19" a="1"/>
  <c r="W246" i="19" s="1"/>
  <c r="X246" i="19" a="1"/>
  <c r="X246" i="19" s="1"/>
  <c r="W247" i="19" a="1"/>
  <c r="W247" i="19"/>
  <c r="X247" i="19" a="1"/>
  <c r="X247" i="19" s="1"/>
  <c r="W248" i="19" a="1"/>
  <c r="W248" i="19" s="1"/>
  <c r="X248" i="19" a="1"/>
  <c r="X248" i="19" s="1"/>
  <c r="W249" i="19" a="1"/>
  <c r="W249" i="19"/>
  <c r="X249" i="19" a="1"/>
  <c r="X249" i="19" s="1"/>
  <c r="W250" i="19" a="1"/>
  <c r="W250" i="19" s="1"/>
  <c r="X250" i="19" a="1"/>
  <c r="X250" i="19" s="1"/>
  <c r="W251" i="19" a="1"/>
  <c r="W251" i="19"/>
  <c r="X251" i="19" a="1"/>
  <c r="X251" i="19" s="1"/>
  <c r="W252" i="19" a="1"/>
  <c r="W252" i="19" s="1"/>
  <c r="X252" i="19" a="1"/>
  <c r="X252" i="19" s="1"/>
  <c r="W253" i="19" a="1"/>
  <c r="W253" i="19"/>
  <c r="X253" i="19" a="1"/>
  <c r="X253" i="19" s="1"/>
  <c r="W254" i="19" a="1"/>
  <c r="W254" i="19" s="1"/>
  <c r="X254" i="19" a="1"/>
  <c r="X254" i="19" s="1"/>
  <c r="W255" i="19" a="1"/>
  <c r="W255" i="19"/>
  <c r="X255" i="19" a="1"/>
  <c r="X255" i="19" s="1"/>
  <c r="W256" i="19" a="1"/>
  <c r="W256" i="19" s="1"/>
  <c r="X256" i="19" a="1"/>
  <c r="X256" i="19" s="1"/>
  <c r="W257" i="19" a="1"/>
  <c r="W257" i="19"/>
  <c r="X257" i="19" a="1"/>
  <c r="X257" i="19" s="1"/>
  <c r="W258" i="19" a="1"/>
  <c r="W258" i="19" s="1"/>
  <c r="X258" i="19" a="1"/>
  <c r="X258" i="19" s="1"/>
  <c r="W259" i="19" a="1"/>
  <c r="W259" i="19"/>
  <c r="X259" i="19" a="1"/>
  <c r="X259" i="19" s="1"/>
  <c r="W260" i="19" a="1"/>
  <c r="W260" i="19" s="1"/>
  <c r="X260" i="19" a="1"/>
  <c r="X260" i="19" s="1"/>
  <c r="W261" i="19" a="1"/>
  <c r="W261" i="19"/>
  <c r="X261" i="19" a="1"/>
  <c r="X261" i="19" s="1"/>
  <c r="W262" i="19" a="1"/>
  <c r="W262" i="19" s="1"/>
  <c r="X262" i="19" a="1"/>
  <c r="X262" i="19" s="1"/>
  <c r="W263" i="19" a="1"/>
  <c r="W263" i="19" s="1"/>
  <c r="X263" i="19" a="1"/>
  <c r="X263" i="19" s="1"/>
  <c r="W264" i="19" a="1"/>
  <c r="W264" i="19" s="1"/>
  <c r="X264" i="19" a="1"/>
  <c r="X264" i="19" s="1"/>
  <c r="W265" i="19" a="1"/>
  <c r="W265" i="19"/>
  <c r="X265" i="19" a="1"/>
  <c r="X265" i="19" s="1"/>
  <c r="W266" i="19" a="1"/>
  <c r="W266" i="19" s="1"/>
  <c r="X266" i="19" a="1"/>
  <c r="X266" i="19" s="1"/>
  <c r="W267" i="19" a="1"/>
  <c r="W267" i="19"/>
  <c r="X267" i="19" a="1"/>
  <c r="X267" i="19" s="1"/>
  <c r="W268" i="19" a="1"/>
  <c r="W268" i="19" s="1"/>
  <c r="X268" i="19" a="1"/>
  <c r="X268" i="19" s="1"/>
  <c r="W269" i="19" a="1"/>
  <c r="W269" i="19"/>
  <c r="X269" i="19" a="1"/>
  <c r="X269" i="19" s="1"/>
  <c r="W270" i="19" a="1"/>
  <c r="W270" i="19"/>
  <c r="X270" i="19" a="1"/>
  <c r="X270" i="19" s="1"/>
  <c r="Y270" i="19" s="1"/>
  <c r="W271" i="19" a="1"/>
  <c r="W271" i="19" s="1"/>
  <c r="X271" i="19" a="1"/>
  <c r="X271" i="19" s="1"/>
  <c r="W272" i="19" a="1"/>
  <c r="W272" i="19" s="1"/>
  <c r="X272" i="19" a="1"/>
  <c r="X272" i="19" s="1"/>
  <c r="W273" i="19" a="1"/>
  <c r="W273" i="19"/>
  <c r="X273" i="19" a="1"/>
  <c r="X273" i="19" s="1"/>
  <c r="W274" i="19" a="1"/>
  <c r="W274" i="19" s="1"/>
  <c r="X274" i="19" a="1"/>
  <c r="X274" i="19" s="1"/>
  <c r="W275" i="19" a="1"/>
  <c r="W275" i="19" s="1"/>
  <c r="X275" i="19" a="1"/>
  <c r="X275" i="19" s="1"/>
  <c r="W276" i="19" a="1"/>
  <c r="W276" i="19" s="1"/>
  <c r="X276" i="19" a="1"/>
  <c r="X276" i="19" s="1"/>
  <c r="W277" i="19" a="1"/>
  <c r="W277" i="19"/>
  <c r="X277" i="19" a="1"/>
  <c r="X277" i="19" s="1"/>
  <c r="W278" i="19" a="1"/>
  <c r="W278" i="19"/>
  <c r="X278" i="19" a="1"/>
  <c r="X278" i="19" s="1"/>
  <c r="Y278" i="19" s="1"/>
  <c r="W279" i="19" a="1"/>
  <c r="W279" i="19" s="1"/>
  <c r="X279" i="19" a="1"/>
  <c r="X279" i="19" s="1"/>
  <c r="W280" i="19" a="1"/>
  <c r="W280" i="19" s="1"/>
  <c r="X280" i="19" a="1"/>
  <c r="X280" i="19" s="1"/>
  <c r="W281" i="19" a="1"/>
  <c r="W281" i="19"/>
  <c r="X281" i="19" a="1"/>
  <c r="X281" i="19" s="1"/>
  <c r="W282" i="19" a="1"/>
  <c r="W282" i="19" s="1"/>
  <c r="X282" i="19" a="1"/>
  <c r="X282" i="19" s="1"/>
  <c r="W283" i="19" a="1"/>
  <c r="W283" i="19" s="1"/>
  <c r="X283" i="19" a="1"/>
  <c r="X283" i="19" s="1"/>
  <c r="W284" i="19" a="1"/>
  <c r="W284" i="19" s="1"/>
  <c r="X284" i="19" a="1"/>
  <c r="X284" i="19" s="1"/>
  <c r="W285" i="19" a="1"/>
  <c r="W285" i="19"/>
  <c r="X285" i="19" a="1"/>
  <c r="X285" i="19" s="1"/>
  <c r="W286" i="19" a="1"/>
  <c r="W286" i="19"/>
  <c r="X286" i="19" a="1"/>
  <c r="X286" i="19" s="1"/>
  <c r="Y286" i="19" s="1"/>
  <c r="W287" i="19" a="1"/>
  <c r="W287" i="19" s="1"/>
  <c r="X287" i="19" a="1"/>
  <c r="X287" i="19" s="1"/>
  <c r="W288" i="19" a="1"/>
  <c r="W288" i="19" s="1"/>
  <c r="Y288" i="19" s="1"/>
  <c r="X288" i="19" a="1"/>
  <c r="X288" i="19" s="1"/>
  <c r="W289" i="19" a="1"/>
  <c r="W289" i="19"/>
  <c r="Y289" i="19" s="1"/>
  <c r="X289" i="19" a="1"/>
  <c r="X289" i="19" s="1"/>
  <c r="W290" i="19" a="1"/>
  <c r="W290" i="19" s="1"/>
  <c r="X290" i="19" a="1"/>
  <c r="X290" i="19" s="1"/>
  <c r="W291" i="19" a="1"/>
  <c r="W291" i="19" s="1"/>
  <c r="X291" i="19" a="1"/>
  <c r="X291" i="19" s="1"/>
  <c r="W292" i="19" a="1"/>
  <c r="W292" i="19" s="1"/>
  <c r="X292" i="19" a="1"/>
  <c r="X292" i="19" s="1"/>
  <c r="W293" i="19" a="1"/>
  <c r="W293" i="19"/>
  <c r="X293" i="19" a="1"/>
  <c r="X293" i="19" s="1"/>
  <c r="W294" i="19" a="1"/>
  <c r="W294" i="19"/>
  <c r="X294" i="19" a="1"/>
  <c r="X294" i="19" s="1"/>
  <c r="Y294" i="19" s="1"/>
  <c r="W295" i="19" a="1"/>
  <c r="W295" i="19" s="1"/>
  <c r="X295" i="19" a="1"/>
  <c r="X295" i="19" s="1"/>
  <c r="W296" i="19" a="1"/>
  <c r="W296" i="19" s="1"/>
  <c r="X296" i="19" a="1"/>
  <c r="X296" i="19" s="1"/>
  <c r="W297" i="19" a="1"/>
  <c r="W297" i="19"/>
  <c r="X297" i="19" a="1"/>
  <c r="X297" i="19" s="1"/>
  <c r="Y297" i="19" s="1"/>
  <c r="W298" i="19" a="1"/>
  <c r="W298" i="19" s="1"/>
  <c r="X298" i="19" a="1"/>
  <c r="X298" i="19" s="1"/>
  <c r="W299" i="19" a="1"/>
  <c r="W299" i="19" s="1"/>
  <c r="X299" i="19" a="1"/>
  <c r="X299" i="19" s="1"/>
  <c r="W300" i="19" a="1"/>
  <c r="W300" i="19" s="1"/>
  <c r="X300" i="19" a="1"/>
  <c r="X300" i="19" s="1"/>
  <c r="W301" i="19" a="1"/>
  <c r="W301" i="19"/>
  <c r="X301" i="19" a="1"/>
  <c r="X301" i="19" s="1"/>
  <c r="W302" i="19" a="1"/>
  <c r="W302" i="19"/>
  <c r="X302" i="19" a="1"/>
  <c r="X302" i="19" s="1"/>
  <c r="Y302" i="19" s="1"/>
  <c r="W303" i="19" a="1"/>
  <c r="W303" i="19"/>
  <c r="X303" i="19" a="1"/>
  <c r="X303" i="19" s="1"/>
  <c r="W304" i="19" a="1"/>
  <c r="W304" i="19" s="1"/>
  <c r="X304" i="19" a="1"/>
  <c r="X304" i="19" s="1"/>
  <c r="W305" i="19" a="1"/>
  <c r="W305" i="19"/>
  <c r="X305" i="19" a="1"/>
  <c r="X305" i="19" s="1"/>
  <c r="Y305" i="19" s="1"/>
  <c r="W306" i="19" a="1"/>
  <c r="W306" i="19" s="1"/>
  <c r="X306" i="19" a="1"/>
  <c r="X306" i="19" s="1"/>
  <c r="W307" i="19" a="1"/>
  <c r="W307" i="19" s="1"/>
  <c r="X307" i="19" a="1"/>
  <c r="X307" i="19" s="1"/>
  <c r="W308" i="19" a="1"/>
  <c r="W308" i="19" s="1"/>
  <c r="X308" i="19" a="1"/>
  <c r="X308" i="19" s="1"/>
  <c r="W309" i="19" a="1"/>
  <c r="W309" i="19" s="1"/>
  <c r="X309" i="19" a="1"/>
  <c r="X309" i="19" s="1"/>
  <c r="W310" i="19" a="1"/>
  <c r="W310" i="19"/>
  <c r="X310" i="19" a="1"/>
  <c r="X310" i="19" s="1"/>
  <c r="Y310" i="19" s="1"/>
  <c r="W311" i="19" a="1"/>
  <c r="W311" i="19"/>
  <c r="X311" i="19" a="1"/>
  <c r="X311" i="19" s="1"/>
  <c r="W312" i="19" a="1"/>
  <c r="W312" i="19"/>
  <c r="X312" i="19" a="1"/>
  <c r="X312" i="19" s="1"/>
  <c r="Y312" i="19" s="1"/>
  <c r="W313" i="19" a="1"/>
  <c r="W313" i="19"/>
  <c r="X313" i="19" a="1"/>
  <c r="X313" i="19" s="1"/>
  <c r="Y313" i="19" s="1"/>
  <c r="W314" i="19" a="1"/>
  <c r="W314" i="19" s="1"/>
  <c r="X314" i="19" a="1"/>
  <c r="X314" i="19" s="1"/>
  <c r="W315" i="19" a="1"/>
  <c r="W315" i="19" s="1"/>
  <c r="X315" i="19" a="1"/>
  <c r="X315" i="19" s="1"/>
  <c r="W316" i="19" a="1"/>
  <c r="W316" i="19" s="1"/>
  <c r="X316" i="19" a="1"/>
  <c r="X316" i="19" s="1"/>
  <c r="W317" i="19" a="1"/>
  <c r="W317" i="19" s="1"/>
  <c r="X317" i="19" a="1"/>
  <c r="X317" i="19" s="1"/>
  <c r="W318" i="19" a="1"/>
  <c r="W318" i="19"/>
  <c r="X318" i="19" a="1"/>
  <c r="X318" i="19" s="1"/>
  <c r="Y318" i="19" s="1"/>
  <c r="W319" i="19" a="1"/>
  <c r="W319" i="19"/>
  <c r="X319" i="19" a="1"/>
  <c r="X319" i="19" s="1"/>
  <c r="W320" i="19" a="1"/>
  <c r="W320" i="19"/>
  <c r="X320" i="19" a="1"/>
  <c r="X320" i="19" s="1"/>
  <c r="Y320" i="19" s="1"/>
  <c r="W321" i="19" a="1"/>
  <c r="W321" i="19"/>
  <c r="X321" i="19" a="1"/>
  <c r="X321" i="19" s="1"/>
  <c r="Y321" i="19" s="1"/>
  <c r="W322" i="19" a="1"/>
  <c r="W322" i="19" s="1"/>
  <c r="X322" i="19" a="1"/>
  <c r="X322" i="19" s="1"/>
  <c r="W323" i="19" a="1"/>
  <c r="W323" i="19" s="1"/>
  <c r="X323" i="19" a="1"/>
  <c r="X323" i="19" s="1"/>
  <c r="W324" i="19" a="1"/>
  <c r="W324" i="19" s="1"/>
  <c r="X324" i="19" a="1"/>
  <c r="X324" i="19" s="1"/>
  <c r="W325" i="19" a="1"/>
  <c r="W325" i="19" s="1"/>
  <c r="X325" i="19" a="1"/>
  <c r="X325" i="19" s="1"/>
  <c r="W326" i="19" a="1"/>
  <c r="W326" i="19"/>
  <c r="X326" i="19" a="1"/>
  <c r="X326" i="19" s="1"/>
  <c r="Y326" i="19" s="1"/>
  <c r="W327" i="19" a="1"/>
  <c r="W327" i="19"/>
  <c r="X327" i="19" a="1"/>
  <c r="X327" i="19" s="1"/>
  <c r="W328" i="19" a="1"/>
  <c r="W328" i="19"/>
  <c r="X328" i="19" a="1"/>
  <c r="X328" i="19" s="1"/>
  <c r="Y328" i="19" s="1"/>
  <c r="W329" i="19" a="1"/>
  <c r="W329" i="19"/>
  <c r="X329" i="19" a="1"/>
  <c r="X329" i="19" s="1"/>
  <c r="Y329" i="19" s="1"/>
  <c r="W330" i="19" a="1"/>
  <c r="W330" i="19" s="1"/>
  <c r="X330" i="19" a="1"/>
  <c r="X330" i="19" s="1"/>
  <c r="W331" i="19" a="1"/>
  <c r="W331" i="19" s="1"/>
  <c r="X331" i="19" a="1"/>
  <c r="X331" i="19" s="1"/>
  <c r="W332" i="19" a="1"/>
  <c r="W332" i="19" s="1"/>
  <c r="X332" i="19" a="1"/>
  <c r="X332" i="19" s="1"/>
  <c r="W333" i="19" a="1"/>
  <c r="W333" i="19" s="1"/>
  <c r="X333" i="19" a="1"/>
  <c r="X333" i="19"/>
  <c r="W334" i="19" a="1"/>
  <c r="W334" i="19"/>
  <c r="X334" i="19" a="1"/>
  <c r="X334" i="19"/>
  <c r="Y334" i="19" s="1"/>
  <c r="W335" i="19" a="1"/>
  <c r="W335" i="19"/>
  <c r="X335" i="19" a="1"/>
  <c r="X335" i="19" s="1"/>
  <c r="W336" i="19" a="1"/>
  <c r="W336" i="19"/>
  <c r="X336" i="19" a="1"/>
  <c r="X336" i="19" s="1"/>
  <c r="Y336" i="19" s="1"/>
  <c r="W337" i="19" a="1"/>
  <c r="W337" i="19"/>
  <c r="X337" i="19" a="1"/>
  <c r="X337" i="19"/>
  <c r="Y337" i="19" s="1"/>
  <c r="W338" i="19" a="1"/>
  <c r="W338" i="19" s="1"/>
  <c r="X338" i="19" a="1"/>
  <c r="X338" i="19" s="1"/>
  <c r="W339" i="19" a="1"/>
  <c r="W339" i="19" s="1"/>
  <c r="X339" i="19" a="1"/>
  <c r="X339" i="19" s="1"/>
  <c r="W340" i="19" a="1"/>
  <c r="W340" i="19" s="1"/>
  <c r="X340" i="19" a="1"/>
  <c r="X340" i="19" s="1"/>
  <c r="W341" i="19" a="1"/>
  <c r="W341" i="19" s="1"/>
  <c r="X341" i="19" a="1"/>
  <c r="X341" i="19"/>
  <c r="W342" i="19" a="1"/>
  <c r="W342" i="19" s="1"/>
  <c r="X342" i="19" a="1"/>
  <c r="X342" i="19" s="1"/>
  <c r="W343" i="19" a="1"/>
  <c r="W343" i="19"/>
  <c r="X343" i="19" a="1"/>
  <c r="X343" i="19" s="1"/>
  <c r="W344" i="19" a="1"/>
  <c r="W344" i="19"/>
  <c r="X344" i="19" a="1"/>
  <c r="X344" i="19" s="1"/>
  <c r="Y344" i="19" s="1"/>
  <c r="W345" i="19" a="1"/>
  <c r="W345" i="19"/>
  <c r="X345" i="19" a="1"/>
  <c r="X345" i="19" s="1"/>
  <c r="Y345" i="19" s="1"/>
  <c r="W346" i="19" a="1"/>
  <c r="W346" i="19" s="1"/>
  <c r="X346" i="19" a="1"/>
  <c r="X346" i="19" s="1"/>
  <c r="W347" i="19" a="1"/>
  <c r="W347" i="19" s="1"/>
  <c r="X347" i="19" a="1"/>
  <c r="X347" i="19"/>
  <c r="W348" i="19" a="1"/>
  <c r="W348" i="19" s="1"/>
  <c r="X348" i="19" a="1"/>
  <c r="X348" i="19" s="1"/>
  <c r="W349" i="19" a="1"/>
  <c r="W349" i="19"/>
  <c r="X349" i="19" a="1"/>
  <c r="X349" i="19" s="1"/>
  <c r="W350" i="19" a="1"/>
  <c r="W350" i="19" s="1"/>
  <c r="X350" i="19" a="1"/>
  <c r="X350" i="19"/>
  <c r="W351" i="19" a="1"/>
  <c r="W351" i="19"/>
  <c r="X351" i="19" a="1"/>
  <c r="X351" i="19" s="1"/>
  <c r="W352" i="19" a="1"/>
  <c r="W352" i="19"/>
  <c r="X352" i="19" a="1"/>
  <c r="X352" i="19" s="1"/>
  <c r="Y352" i="19" s="1"/>
  <c r="W353" i="19" a="1"/>
  <c r="W353" i="19"/>
  <c r="X353" i="19" a="1"/>
  <c r="X353" i="19" s="1"/>
  <c r="W354" i="19" a="1"/>
  <c r="W354" i="19" s="1"/>
  <c r="X354" i="19" a="1"/>
  <c r="X354" i="19" s="1"/>
  <c r="W355" i="19" a="1"/>
  <c r="W355" i="19" s="1"/>
  <c r="X355" i="19" a="1"/>
  <c r="X355" i="19"/>
  <c r="W356" i="19" a="1"/>
  <c r="W356" i="19" s="1"/>
  <c r="X356" i="19" a="1"/>
  <c r="X356" i="19" s="1"/>
  <c r="W357" i="19" a="1"/>
  <c r="W357" i="19"/>
  <c r="X357" i="19" a="1"/>
  <c r="X357" i="19" s="1"/>
  <c r="W358" i="19" a="1"/>
  <c r="W358" i="19" s="1"/>
  <c r="X358" i="19" a="1"/>
  <c r="X358" i="19" s="1"/>
  <c r="W359" i="19" a="1"/>
  <c r="W359" i="19"/>
  <c r="X359" i="19" a="1"/>
  <c r="X359" i="19" s="1"/>
  <c r="W360" i="19" a="1"/>
  <c r="W360" i="19"/>
  <c r="X360" i="19" a="1"/>
  <c r="X360" i="19" s="1"/>
  <c r="Y360" i="19" s="1"/>
  <c r="W361" i="19" a="1"/>
  <c r="W361" i="19"/>
  <c r="X361" i="19" a="1"/>
  <c r="X361" i="19" s="1"/>
  <c r="W362" i="19" a="1"/>
  <c r="W362" i="19" s="1"/>
  <c r="X362" i="19" a="1"/>
  <c r="X362" i="19" s="1"/>
  <c r="W363" i="19" a="1"/>
  <c r="W363" i="19"/>
  <c r="X363" i="19" a="1"/>
  <c r="X363" i="19" s="1"/>
  <c r="W364" i="19" a="1"/>
  <c r="W364" i="19" s="1"/>
  <c r="X364" i="19" a="1"/>
  <c r="X364" i="19" s="1"/>
  <c r="W365" i="19" a="1"/>
  <c r="W365" i="19"/>
  <c r="X365" i="19" a="1"/>
  <c r="X365" i="19" s="1"/>
  <c r="W366" i="19" a="1"/>
  <c r="W366" i="19" s="1"/>
  <c r="X366" i="19" a="1"/>
  <c r="X366" i="19" s="1"/>
  <c r="W367" i="19" a="1"/>
  <c r="W367" i="19"/>
  <c r="X367" i="19" a="1"/>
  <c r="X367" i="19" s="1"/>
  <c r="W368" i="19" a="1"/>
  <c r="W368" i="19" s="1"/>
  <c r="X368" i="19" a="1"/>
  <c r="X368" i="19" s="1"/>
  <c r="W369" i="19" a="1"/>
  <c r="W369" i="19"/>
  <c r="X369" i="19" a="1"/>
  <c r="X369" i="19" s="1"/>
  <c r="W370" i="19" a="1"/>
  <c r="W370" i="19" s="1"/>
  <c r="X370" i="19" a="1"/>
  <c r="X370" i="19" s="1"/>
  <c r="W371" i="19" a="1"/>
  <c r="W371" i="19"/>
  <c r="X371" i="19" a="1"/>
  <c r="X371" i="19" s="1"/>
  <c r="W372" i="19" a="1"/>
  <c r="W372" i="19" s="1"/>
  <c r="X372" i="19" a="1"/>
  <c r="X372" i="19" s="1"/>
  <c r="W373" i="19" a="1"/>
  <c r="W373" i="19"/>
  <c r="X373" i="19" a="1"/>
  <c r="X373" i="19" s="1"/>
  <c r="W374" i="19" a="1"/>
  <c r="W374" i="19" s="1"/>
  <c r="X374" i="19" a="1"/>
  <c r="X374" i="19" s="1"/>
  <c r="W375" i="19" a="1"/>
  <c r="W375" i="19"/>
  <c r="X375" i="19" a="1"/>
  <c r="X375" i="19" s="1"/>
  <c r="W376" i="19" a="1"/>
  <c r="W376" i="19" s="1"/>
  <c r="X376" i="19" a="1"/>
  <c r="X376" i="19" s="1"/>
  <c r="W377" i="19" a="1"/>
  <c r="W377" i="19"/>
  <c r="X377" i="19" a="1"/>
  <c r="X377" i="19" s="1"/>
  <c r="Y377" i="19" s="1"/>
  <c r="W378" i="19" a="1"/>
  <c r="W378" i="19" s="1"/>
  <c r="X378" i="19" a="1"/>
  <c r="X378" i="19" s="1"/>
  <c r="W379" i="19" a="1"/>
  <c r="W379" i="19"/>
  <c r="X379" i="19" a="1"/>
  <c r="X379" i="19" s="1"/>
  <c r="W380" i="19" a="1"/>
  <c r="W380" i="19" s="1"/>
  <c r="X380" i="19" a="1"/>
  <c r="X380" i="19" s="1"/>
  <c r="W381" i="19" a="1"/>
  <c r="W381" i="19"/>
  <c r="X381" i="19" a="1"/>
  <c r="X381" i="19" s="1"/>
  <c r="W382" i="19" a="1"/>
  <c r="W382" i="19" s="1"/>
  <c r="X382" i="19" a="1"/>
  <c r="X382" i="19" s="1"/>
  <c r="X2" i="19" a="1"/>
  <c r="X2" i="19" s="1"/>
  <c r="W2" i="19" a="1"/>
  <c r="W2" i="19" s="1"/>
  <c r="N3" i="19" a="1"/>
  <c r="N3" i="19" s="1"/>
  <c r="N4" i="19" a="1"/>
  <c r="N4" i="19" s="1"/>
  <c r="N5" i="19" a="1"/>
  <c r="N5" i="19" s="1"/>
  <c r="N6" i="19" a="1"/>
  <c r="N6" i="19" s="1"/>
  <c r="N7" i="19" a="1"/>
  <c r="N7" i="19" s="1"/>
  <c r="N8" i="19" a="1"/>
  <c r="N8" i="19" s="1"/>
  <c r="N9" i="19" a="1"/>
  <c r="N9" i="19" s="1"/>
  <c r="N10" i="19" a="1"/>
  <c r="N10" i="19" s="1"/>
  <c r="N11" i="19" a="1"/>
  <c r="N11" i="19" s="1"/>
  <c r="N12" i="19" a="1"/>
  <c r="N12" i="19" s="1"/>
  <c r="N13" i="19" a="1"/>
  <c r="N13" i="19" s="1"/>
  <c r="N14" i="19" a="1"/>
  <c r="N14" i="19" s="1"/>
  <c r="N15" i="19" a="1"/>
  <c r="N15" i="19" s="1"/>
  <c r="N16" i="19" a="1"/>
  <c r="N16" i="19"/>
  <c r="N17" i="19" a="1"/>
  <c r="N17" i="19" s="1"/>
  <c r="N31" i="19" a="1"/>
  <c r="N31" i="19" s="1"/>
  <c r="N32" i="19" a="1"/>
  <c r="N32" i="19" s="1"/>
  <c r="N33" i="19" a="1"/>
  <c r="N33" i="19" s="1"/>
  <c r="N34" i="19" a="1"/>
  <c r="N34" i="19" s="1"/>
  <c r="O34" i="19" s="1"/>
  <c r="N35" i="19" a="1"/>
  <c r="N35" i="19" s="1"/>
  <c r="N36" i="19" a="1"/>
  <c r="N36" i="19" s="1"/>
  <c r="N37" i="19" a="1"/>
  <c r="N37" i="19" s="1"/>
  <c r="N38" i="19" a="1"/>
  <c r="N38" i="19" s="1"/>
  <c r="N39" i="19" a="1"/>
  <c r="N39" i="19" s="1"/>
  <c r="N40" i="19" a="1"/>
  <c r="N40" i="19" s="1"/>
  <c r="N41" i="19" a="1"/>
  <c r="N41" i="19" s="1"/>
  <c r="N42" i="19" a="1"/>
  <c r="N42" i="19" s="1"/>
  <c r="N43" i="19" a="1"/>
  <c r="N43" i="19" s="1"/>
  <c r="N44" i="19" a="1"/>
  <c r="N44" i="19" s="1"/>
  <c r="N45" i="19" a="1"/>
  <c r="N45" i="19" s="1"/>
  <c r="N46" i="19" a="1"/>
  <c r="N46" i="19" s="1"/>
  <c r="N47" i="19" a="1"/>
  <c r="N47" i="19" s="1"/>
  <c r="N48" i="19" a="1"/>
  <c r="N48" i="19" s="1"/>
  <c r="N49" i="19" a="1"/>
  <c r="N49" i="19" s="1"/>
  <c r="N50" i="19" a="1"/>
  <c r="N50" i="19" s="1"/>
  <c r="N51" i="19" a="1"/>
  <c r="N51" i="19" s="1"/>
  <c r="N52" i="19" a="1"/>
  <c r="N52" i="19" s="1"/>
  <c r="N53" i="19" a="1"/>
  <c r="N53" i="19" s="1"/>
  <c r="N54" i="19" a="1"/>
  <c r="N54" i="19" s="1"/>
  <c r="N55" i="19" a="1"/>
  <c r="N55" i="19" s="1"/>
  <c r="N56" i="19" a="1"/>
  <c r="N56" i="19" s="1"/>
  <c r="N57" i="19" a="1"/>
  <c r="N57" i="19" s="1"/>
  <c r="N58" i="19" a="1"/>
  <c r="N58" i="19" s="1"/>
  <c r="N59" i="19" a="1"/>
  <c r="N59" i="19" s="1"/>
  <c r="N60" i="19" a="1"/>
  <c r="N60" i="19" s="1"/>
  <c r="N61" i="19" a="1"/>
  <c r="N61" i="19" s="1"/>
  <c r="N62" i="19" a="1"/>
  <c r="N62" i="19" s="1"/>
  <c r="N63" i="19" a="1"/>
  <c r="N63" i="19" s="1"/>
  <c r="N64" i="19" a="1"/>
  <c r="N64" i="19" s="1"/>
  <c r="N65" i="19" a="1"/>
  <c r="N65" i="19" s="1"/>
  <c r="N66" i="19" a="1"/>
  <c r="N66" i="19" s="1"/>
  <c r="O66" i="19" s="1"/>
  <c r="N67" i="19" a="1"/>
  <c r="N67" i="19" s="1"/>
  <c r="N68" i="19" a="1"/>
  <c r="N68" i="19" s="1"/>
  <c r="N69" i="19" a="1"/>
  <c r="N69" i="19" s="1"/>
  <c r="N70" i="19" a="1"/>
  <c r="N70" i="19" s="1"/>
  <c r="N71" i="19" a="1"/>
  <c r="N71" i="19" s="1"/>
  <c r="N72" i="19" a="1"/>
  <c r="N72" i="19" s="1"/>
  <c r="N73" i="19" a="1"/>
  <c r="N73" i="19" s="1"/>
  <c r="N74" i="19" a="1"/>
  <c r="N74" i="19" s="1"/>
  <c r="O74" i="19" s="1"/>
  <c r="N75" i="19" a="1"/>
  <c r="N75" i="19" s="1"/>
  <c r="N76" i="19" a="1"/>
  <c r="N76" i="19" s="1"/>
  <c r="N77" i="19" a="1"/>
  <c r="N77" i="19" s="1"/>
  <c r="N78" i="19" a="1"/>
  <c r="N78" i="19" s="1"/>
  <c r="N79" i="19" a="1"/>
  <c r="N79" i="19" s="1"/>
  <c r="N80" i="19" a="1"/>
  <c r="N80" i="19" s="1"/>
  <c r="N81" i="19" a="1"/>
  <c r="N81" i="19" s="1"/>
  <c r="N82" i="19" a="1"/>
  <c r="N82" i="19" s="1"/>
  <c r="N83" i="19" a="1"/>
  <c r="N83" i="19" s="1"/>
  <c r="N84" i="19" a="1"/>
  <c r="N84" i="19" s="1"/>
  <c r="N85" i="19" a="1"/>
  <c r="N85" i="19" s="1"/>
  <c r="N86" i="19" a="1"/>
  <c r="N86" i="19" s="1"/>
  <c r="N87" i="19" a="1"/>
  <c r="N87" i="19" s="1"/>
  <c r="N88" i="19" a="1"/>
  <c r="N88" i="19" s="1"/>
  <c r="N89" i="19" a="1"/>
  <c r="N89" i="19" s="1"/>
  <c r="N90" i="19" a="1"/>
  <c r="N90" i="19" s="1"/>
  <c r="N91" i="19" a="1"/>
  <c r="N91" i="19" s="1"/>
  <c r="N92" i="19" a="1"/>
  <c r="N92" i="19" s="1"/>
  <c r="N93" i="19" a="1"/>
  <c r="N93" i="19" s="1"/>
  <c r="N94" i="19" a="1"/>
  <c r="N94" i="19" s="1"/>
  <c r="N95" i="19" a="1"/>
  <c r="N95" i="19" s="1"/>
  <c r="N96" i="19" a="1"/>
  <c r="N96" i="19" s="1"/>
  <c r="N97" i="19" a="1"/>
  <c r="N97" i="19" s="1"/>
  <c r="N98" i="19" a="1"/>
  <c r="N98" i="19" s="1"/>
  <c r="O98" i="19" s="1"/>
  <c r="N99" i="19" a="1"/>
  <c r="N99" i="19" s="1"/>
  <c r="N100" i="19" a="1"/>
  <c r="N100" i="19" s="1"/>
  <c r="N101" i="19" a="1"/>
  <c r="N101" i="19" s="1"/>
  <c r="N102" i="19" a="1"/>
  <c r="N102" i="19" s="1"/>
  <c r="N103" i="19" a="1"/>
  <c r="N103" i="19" s="1"/>
  <c r="N104" i="19" a="1"/>
  <c r="N104" i="19" s="1"/>
  <c r="N105" i="19" a="1"/>
  <c r="N105" i="19" s="1"/>
  <c r="N106" i="19" a="1"/>
  <c r="N106" i="19" s="1"/>
  <c r="N107" i="19" a="1"/>
  <c r="N107" i="19" s="1"/>
  <c r="N108" i="19" a="1"/>
  <c r="N108" i="19" s="1"/>
  <c r="N109" i="19" a="1"/>
  <c r="N109" i="19" s="1"/>
  <c r="N110" i="19" a="1"/>
  <c r="N110" i="19" s="1"/>
  <c r="N111" i="19" a="1"/>
  <c r="N111" i="19" s="1"/>
  <c r="N112" i="19" a="1"/>
  <c r="N112" i="19" s="1"/>
  <c r="N113" i="19" a="1"/>
  <c r="N113" i="19" s="1"/>
  <c r="N114" i="19" a="1"/>
  <c r="N114" i="19" s="1"/>
  <c r="N115" i="19" a="1"/>
  <c r="N115" i="19" s="1"/>
  <c r="N116" i="19" a="1"/>
  <c r="N116" i="19" s="1"/>
  <c r="N117" i="19" a="1"/>
  <c r="N117" i="19" s="1"/>
  <c r="N118" i="19" a="1"/>
  <c r="N118" i="19" s="1"/>
  <c r="N119" i="19" a="1"/>
  <c r="N119" i="19" s="1"/>
  <c r="N120" i="19" a="1"/>
  <c r="N120" i="19" s="1"/>
  <c r="N121" i="19" a="1"/>
  <c r="N121" i="19" s="1"/>
  <c r="N122" i="19" a="1"/>
  <c r="N122" i="19" s="1"/>
  <c r="N123" i="19" a="1"/>
  <c r="N123" i="19" s="1"/>
  <c r="N124" i="19" a="1"/>
  <c r="N124" i="19" s="1"/>
  <c r="N125" i="19" a="1"/>
  <c r="N125" i="19" s="1"/>
  <c r="N126" i="19" a="1"/>
  <c r="N126" i="19" s="1"/>
  <c r="N127" i="19" a="1"/>
  <c r="N127" i="19" s="1"/>
  <c r="N128" i="19" a="1"/>
  <c r="N128" i="19" s="1"/>
  <c r="N129" i="19" a="1"/>
  <c r="N129" i="19"/>
  <c r="N130" i="19" a="1"/>
  <c r="N130" i="19" s="1"/>
  <c r="N131" i="19" a="1"/>
  <c r="N131" i="19" s="1"/>
  <c r="N132" i="19" a="1"/>
  <c r="N132" i="19" s="1"/>
  <c r="N133" i="19" a="1"/>
  <c r="N133" i="19" s="1"/>
  <c r="N134" i="19" a="1"/>
  <c r="N134" i="19" s="1"/>
  <c r="N135" i="19" a="1"/>
  <c r="N135" i="19" s="1"/>
  <c r="N136" i="19" a="1"/>
  <c r="N136" i="19" s="1"/>
  <c r="N137" i="19" a="1"/>
  <c r="N137" i="19" s="1"/>
  <c r="N138" i="19" a="1"/>
  <c r="N138" i="19" s="1"/>
  <c r="N139" i="19" a="1"/>
  <c r="N139" i="19" s="1"/>
  <c r="N140" i="19" a="1"/>
  <c r="N140" i="19" s="1"/>
  <c r="N141" i="19" a="1"/>
  <c r="N141" i="19" s="1"/>
  <c r="N142" i="19" a="1"/>
  <c r="N142" i="19" s="1"/>
  <c r="N143" i="19" a="1"/>
  <c r="N143" i="19" s="1"/>
  <c r="N144" i="19" a="1"/>
  <c r="N144" i="19" s="1"/>
  <c r="N145" i="19" a="1"/>
  <c r="N145" i="19" s="1"/>
  <c r="N146" i="19" a="1"/>
  <c r="N146" i="19" s="1"/>
  <c r="N147" i="19" a="1"/>
  <c r="N147" i="19" s="1"/>
  <c r="N148" i="19" a="1"/>
  <c r="N148" i="19" s="1"/>
  <c r="N149" i="19" a="1"/>
  <c r="N149" i="19" s="1"/>
  <c r="N150" i="19" a="1"/>
  <c r="N150" i="19" s="1"/>
  <c r="N151" i="19" a="1"/>
  <c r="N151" i="19" s="1"/>
  <c r="N152" i="19" a="1"/>
  <c r="N152" i="19" s="1"/>
  <c r="N153" i="19" a="1"/>
  <c r="N153" i="19" s="1"/>
  <c r="N154" i="19" a="1"/>
  <c r="N154" i="19" s="1"/>
  <c r="O154" i="19" s="1"/>
  <c r="N155" i="19" a="1"/>
  <c r="N155" i="19" s="1"/>
  <c r="N156" i="19" a="1"/>
  <c r="N156" i="19" s="1"/>
  <c r="N157" i="19" a="1"/>
  <c r="N157" i="19" s="1"/>
  <c r="N158" i="19" a="1"/>
  <c r="N158" i="19" s="1"/>
  <c r="N159" i="19" a="1"/>
  <c r="N159" i="19" s="1"/>
  <c r="N160" i="19" a="1"/>
  <c r="N160" i="19"/>
  <c r="N161" i="19" a="1"/>
  <c r="N161" i="19" s="1"/>
  <c r="N162" i="19" a="1"/>
  <c r="N162" i="19" s="1"/>
  <c r="O162" i="19" s="1"/>
  <c r="N163" i="19" a="1"/>
  <c r="N163" i="19" s="1"/>
  <c r="N164" i="19" a="1"/>
  <c r="N164" i="19" s="1"/>
  <c r="N165" i="19" a="1"/>
  <c r="N165" i="19" s="1"/>
  <c r="N166" i="19" a="1"/>
  <c r="N166" i="19" s="1"/>
  <c r="N167" i="19" a="1"/>
  <c r="N167" i="19" s="1"/>
  <c r="N168" i="19" a="1"/>
  <c r="N168" i="19" s="1"/>
  <c r="N169" i="19" a="1"/>
  <c r="N169" i="19" s="1"/>
  <c r="N170" i="19" a="1"/>
  <c r="N170" i="19" s="1"/>
  <c r="N171" i="19" a="1"/>
  <c r="N171" i="19" s="1"/>
  <c r="N172" i="19" a="1"/>
  <c r="N172" i="19" s="1"/>
  <c r="N173" i="19" a="1"/>
  <c r="N173" i="19" s="1"/>
  <c r="N174" i="19" a="1"/>
  <c r="N174" i="19" s="1"/>
  <c r="N175" i="19" a="1"/>
  <c r="N175" i="19" s="1"/>
  <c r="N176" i="19" a="1"/>
  <c r="N176" i="19" s="1"/>
  <c r="N177" i="19" a="1"/>
  <c r="N177" i="19" s="1"/>
  <c r="N178" i="19" a="1"/>
  <c r="N178" i="19" s="1"/>
  <c r="N179" i="19" a="1"/>
  <c r="N179" i="19" s="1"/>
  <c r="N180" i="19" a="1"/>
  <c r="N180" i="19" s="1"/>
  <c r="N181" i="19" a="1"/>
  <c r="N181" i="19" s="1"/>
  <c r="N182" i="19" a="1"/>
  <c r="N182" i="19" s="1"/>
  <c r="N183" i="19" a="1"/>
  <c r="N183" i="19" s="1"/>
  <c r="N184" i="19" a="1"/>
  <c r="N184" i="19" s="1"/>
  <c r="N185" i="19" a="1"/>
  <c r="N185" i="19" s="1"/>
  <c r="N186" i="19" a="1"/>
  <c r="N186" i="19" s="1"/>
  <c r="N187" i="19" a="1"/>
  <c r="N187" i="19" s="1"/>
  <c r="N188" i="19" a="1"/>
  <c r="N188" i="19" s="1"/>
  <c r="N189" i="19" a="1"/>
  <c r="N189" i="19" s="1"/>
  <c r="N190" i="19" a="1"/>
  <c r="N190" i="19" s="1"/>
  <c r="N191" i="19" a="1"/>
  <c r="N191" i="19" s="1"/>
  <c r="N192" i="19" a="1"/>
  <c r="N192" i="19" s="1"/>
  <c r="N193" i="19" a="1"/>
  <c r="N193" i="19" s="1"/>
  <c r="N194" i="19" a="1"/>
  <c r="N194" i="19" s="1"/>
  <c r="N195" i="19" a="1"/>
  <c r="N195" i="19" s="1"/>
  <c r="N196" i="19" a="1"/>
  <c r="N196" i="19" s="1"/>
  <c r="N197" i="19" a="1"/>
  <c r="N197" i="19" s="1"/>
  <c r="N198" i="19" a="1"/>
  <c r="N198" i="19" s="1"/>
  <c r="N199" i="19" a="1"/>
  <c r="N199" i="19" s="1"/>
  <c r="N200" i="19" a="1"/>
  <c r="N200" i="19" s="1"/>
  <c r="N201" i="19" a="1"/>
  <c r="N201" i="19" s="1"/>
  <c r="N202" i="19" a="1"/>
  <c r="N202" i="19" s="1"/>
  <c r="N203" i="19" a="1"/>
  <c r="N203" i="19" s="1"/>
  <c r="N204" i="19" a="1"/>
  <c r="N204" i="19" s="1"/>
  <c r="N205" i="19" a="1"/>
  <c r="N205" i="19" s="1"/>
  <c r="N206" i="19" a="1"/>
  <c r="N206" i="19" s="1"/>
  <c r="N207" i="19" a="1"/>
  <c r="N207" i="19" s="1"/>
  <c r="N208" i="19" a="1"/>
  <c r="N208" i="19" s="1"/>
  <c r="N209" i="19" a="1"/>
  <c r="N209" i="19" s="1"/>
  <c r="N210" i="19" a="1"/>
  <c r="N210" i="19" s="1"/>
  <c r="N211" i="19" a="1"/>
  <c r="N211" i="19" s="1"/>
  <c r="N212" i="19" a="1"/>
  <c r="N212" i="19" s="1"/>
  <c r="N213" i="19" a="1"/>
  <c r="N213" i="19" s="1"/>
  <c r="N214" i="19" a="1"/>
  <c r="N214" i="19" s="1"/>
  <c r="N215" i="19" a="1"/>
  <c r="N215" i="19" s="1"/>
  <c r="N216" i="19" a="1"/>
  <c r="N216" i="19" s="1"/>
  <c r="N217" i="19" a="1"/>
  <c r="N217" i="19" s="1"/>
  <c r="N218" i="19" a="1"/>
  <c r="N218" i="19" s="1"/>
  <c r="N219" i="19" a="1"/>
  <c r="N219" i="19" s="1"/>
  <c r="N220" i="19" a="1"/>
  <c r="N220" i="19" s="1"/>
  <c r="N221" i="19" a="1"/>
  <c r="N221" i="19" s="1"/>
  <c r="N222" i="19" a="1"/>
  <c r="N222" i="19" s="1"/>
  <c r="N223" i="19" a="1"/>
  <c r="N223" i="19" s="1"/>
  <c r="N224" i="19" a="1"/>
  <c r="N224" i="19" s="1"/>
  <c r="N225" i="19" a="1"/>
  <c r="N225" i="19" s="1"/>
  <c r="N226" i="19" a="1"/>
  <c r="N226" i="19" s="1"/>
  <c r="N227" i="19" a="1"/>
  <c r="N227" i="19" s="1"/>
  <c r="N228" i="19" a="1"/>
  <c r="N228" i="19" s="1"/>
  <c r="N229" i="19" a="1"/>
  <c r="N229" i="19" s="1"/>
  <c r="N230" i="19" a="1"/>
  <c r="N230" i="19" s="1"/>
  <c r="N231" i="19" a="1"/>
  <c r="N231" i="19" s="1"/>
  <c r="N232" i="19" a="1"/>
  <c r="N232" i="19"/>
  <c r="N233" i="19" a="1"/>
  <c r="N233" i="19" s="1"/>
  <c r="N234" i="19" a="1"/>
  <c r="N234" i="19" s="1"/>
  <c r="N235" i="19" a="1"/>
  <c r="N235" i="19" s="1"/>
  <c r="N236" i="19" a="1"/>
  <c r="N236" i="19" s="1"/>
  <c r="N237" i="19" a="1"/>
  <c r="N237" i="19" s="1"/>
  <c r="N238" i="19" a="1"/>
  <c r="N238" i="19" s="1"/>
  <c r="N239" i="19" a="1"/>
  <c r="N239" i="19" s="1"/>
  <c r="N240" i="19" a="1"/>
  <c r="N240" i="19" s="1"/>
  <c r="N241" i="19" a="1"/>
  <c r="N241" i="19" s="1"/>
  <c r="N242" i="19" a="1"/>
  <c r="N242" i="19"/>
  <c r="N243" i="19" a="1"/>
  <c r="N243" i="19" s="1"/>
  <c r="N244" i="19" a="1"/>
  <c r="N244" i="19" s="1"/>
  <c r="N245" i="19" a="1"/>
  <c r="N245" i="19" s="1"/>
  <c r="N246" i="19" a="1"/>
  <c r="N246" i="19" s="1"/>
  <c r="N247" i="19" a="1"/>
  <c r="N247" i="19" s="1"/>
  <c r="N248" i="19" a="1"/>
  <c r="N248" i="19" s="1"/>
  <c r="N249" i="19" a="1"/>
  <c r="N249" i="19" s="1"/>
  <c r="N250" i="19" a="1"/>
  <c r="N250" i="19" s="1"/>
  <c r="N251" i="19" a="1"/>
  <c r="N251" i="19" s="1"/>
  <c r="N252" i="19" a="1"/>
  <c r="N252" i="19" s="1"/>
  <c r="N253" i="19" a="1"/>
  <c r="N253" i="19" s="1"/>
  <c r="N254" i="19" a="1"/>
  <c r="N254" i="19" s="1"/>
  <c r="N255" i="19" a="1"/>
  <c r="N255" i="19" s="1"/>
  <c r="N256" i="19" a="1"/>
  <c r="N256" i="19" s="1"/>
  <c r="N257" i="19" a="1"/>
  <c r="N257" i="19" s="1"/>
  <c r="N258" i="19" a="1"/>
  <c r="N258" i="19" s="1"/>
  <c r="N259" i="19" a="1"/>
  <c r="N259" i="19" s="1"/>
  <c r="N260" i="19" a="1"/>
  <c r="N260" i="19" s="1"/>
  <c r="N261" i="19" a="1"/>
  <c r="N261" i="19" s="1"/>
  <c r="N262" i="19" a="1"/>
  <c r="N262" i="19" s="1"/>
  <c r="N263" i="19" a="1"/>
  <c r="N263" i="19" s="1"/>
  <c r="N264" i="19" a="1"/>
  <c r="N264" i="19" s="1"/>
  <c r="N265" i="19" a="1"/>
  <c r="N265" i="19"/>
  <c r="N266" i="19" a="1"/>
  <c r="N266" i="19" s="1"/>
  <c r="N267" i="19" a="1"/>
  <c r="N267" i="19" s="1"/>
  <c r="N268" i="19" a="1"/>
  <c r="N268" i="19" s="1"/>
  <c r="N269" i="19" a="1"/>
  <c r="N269" i="19" s="1"/>
  <c r="N270" i="19" a="1"/>
  <c r="N270" i="19" s="1"/>
  <c r="N271" i="19" a="1"/>
  <c r="N271" i="19" s="1"/>
  <c r="N272" i="19" a="1"/>
  <c r="N272" i="19" s="1"/>
  <c r="N273" i="19" a="1"/>
  <c r="N273" i="19" s="1"/>
  <c r="N274" i="19" a="1"/>
  <c r="N274" i="19" s="1"/>
  <c r="N275" i="19" a="1"/>
  <c r="N275" i="19" s="1"/>
  <c r="N276" i="19" a="1"/>
  <c r="N276" i="19" s="1"/>
  <c r="N277" i="19" a="1"/>
  <c r="N277" i="19" s="1"/>
  <c r="N278" i="19" a="1"/>
  <c r="N278" i="19" s="1"/>
  <c r="N279" i="19" a="1"/>
  <c r="N279" i="19" s="1"/>
  <c r="N280" i="19" a="1"/>
  <c r="N280" i="19" s="1"/>
  <c r="N281" i="19" a="1"/>
  <c r="N281" i="19"/>
  <c r="N282" i="19" a="1"/>
  <c r="N282" i="19" s="1"/>
  <c r="N283" i="19" a="1"/>
  <c r="N283" i="19" s="1"/>
  <c r="N284" i="19" a="1"/>
  <c r="N284" i="19" s="1"/>
  <c r="N285" i="19" a="1"/>
  <c r="N285" i="19" s="1"/>
  <c r="N286" i="19" a="1"/>
  <c r="N286" i="19" s="1"/>
  <c r="N287" i="19" a="1"/>
  <c r="N287" i="19" s="1"/>
  <c r="N288" i="19" a="1"/>
  <c r="N288" i="19" s="1"/>
  <c r="N289" i="19" a="1"/>
  <c r="N289" i="19" s="1"/>
  <c r="N290" i="19" a="1"/>
  <c r="N290" i="19" s="1"/>
  <c r="O290" i="19" s="1"/>
  <c r="N291" i="19" a="1"/>
  <c r="N291" i="19" s="1"/>
  <c r="N292" i="19" a="1"/>
  <c r="N292" i="19" s="1"/>
  <c r="N293" i="19" a="1"/>
  <c r="N293" i="19" s="1"/>
  <c r="N294" i="19" a="1"/>
  <c r="N294" i="19" s="1"/>
  <c r="N295" i="19" a="1"/>
  <c r="N295" i="19" s="1"/>
  <c r="N296" i="19" a="1"/>
  <c r="N296" i="19" s="1"/>
  <c r="N297" i="19" a="1"/>
  <c r="N297" i="19" s="1"/>
  <c r="N298" i="19" a="1"/>
  <c r="N298" i="19" s="1"/>
  <c r="N299" i="19" a="1"/>
  <c r="N299" i="19" s="1"/>
  <c r="N300" i="19" a="1"/>
  <c r="N300" i="19" s="1"/>
  <c r="N301" i="19" a="1"/>
  <c r="N301" i="19" s="1"/>
  <c r="N302" i="19" a="1"/>
  <c r="N302" i="19" s="1"/>
  <c r="N303" i="19" a="1"/>
  <c r="N303" i="19" s="1"/>
  <c r="N304" i="19" a="1"/>
  <c r="N304" i="19" s="1"/>
  <c r="N305" i="19" a="1"/>
  <c r="N305" i="19" s="1"/>
  <c r="N306" i="19" a="1"/>
  <c r="N306" i="19" s="1"/>
  <c r="N307" i="19" a="1"/>
  <c r="N307" i="19" s="1"/>
  <c r="N308" i="19" a="1"/>
  <c r="N308" i="19" s="1"/>
  <c r="N309" i="19" a="1"/>
  <c r="N309" i="19" s="1"/>
  <c r="N310" i="19" a="1"/>
  <c r="N310" i="19" s="1"/>
  <c r="N311" i="19" a="1"/>
  <c r="N311" i="19" s="1"/>
  <c r="N312" i="19" a="1"/>
  <c r="N312" i="19" s="1"/>
  <c r="N313" i="19" a="1"/>
  <c r="N313" i="19" s="1"/>
  <c r="N314" i="19" a="1"/>
  <c r="N314" i="19" s="1"/>
  <c r="N315" i="19" a="1"/>
  <c r="N315" i="19" s="1"/>
  <c r="N316" i="19" a="1"/>
  <c r="N316" i="19" s="1"/>
  <c r="N317" i="19" a="1"/>
  <c r="N317" i="19" s="1"/>
  <c r="N318" i="19" a="1"/>
  <c r="N318" i="19" s="1"/>
  <c r="N319" i="19" a="1"/>
  <c r="N319" i="19" s="1"/>
  <c r="N320" i="19" a="1"/>
  <c r="N320" i="19" s="1"/>
  <c r="N321" i="19" a="1"/>
  <c r="N321" i="19" s="1"/>
  <c r="N322" i="19" a="1"/>
  <c r="N322" i="19"/>
  <c r="N323" i="19" a="1"/>
  <c r="N323" i="19" s="1"/>
  <c r="N324" i="19" a="1"/>
  <c r="N324" i="19" s="1"/>
  <c r="N325" i="19" a="1"/>
  <c r="N325" i="19" s="1"/>
  <c r="N326" i="19" a="1"/>
  <c r="N326" i="19" s="1"/>
  <c r="N327" i="19" a="1"/>
  <c r="N327" i="19" s="1"/>
  <c r="N328" i="19" a="1"/>
  <c r="N328" i="19" s="1"/>
  <c r="N329" i="19" a="1"/>
  <c r="N329" i="19" s="1"/>
  <c r="N330" i="19" a="1"/>
  <c r="N330" i="19" s="1"/>
  <c r="N331" i="19" a="1"/>
  <c r="N331" i="19" s="1"/>
  <c r="N332" i="19" a="1"/>
  <c r="N332" i="19" s="1"/>
  <c r="N333" i="19" a="1"/>
  <c r="N333" i="19" s="1"/>
  <c r="N334" i="19" a="1"/>
  <c r="N334" i="19" s="1"/>
  <c r="N335" i="19" a="1"/>
  <c r="N335" i="19" s="1"/>
  <c r="N336" i="19" a="1"/>
  <c r="N336" i="19" s="1"/>
  <c r="N337" i="19" a="1"/>
  <c r="N337" i="19" s="1"/>
  <c r="N338" i="19" a="1"/>
  <c r="N338" i="19" s="1"/>
  <c r="N339" i="19" a="1"/>
  <c r="N339" i="19" s="1"/>
  <c r="N340" i="19" a="1"/>
  <c r="N340" i="19" s="1"/>
  <c r="N341" i="19" a="1"/>
  <c r="N341" i="19"/>
  <c r="N342" i="19" a="1"/>
  <c r="N342" i="19" s="1"/>
  <c r="N343" i="19" a="1"/>
  <c r="N343" i="19" s="1"/>
  <c r="N344" i="19" a="1"/>
  <c r="N344" i="19" s="1"/>
  <c r="N345" i="19" a="1"/>
  <c r="N345" i="19" s="1"/>
  <c r="N346" i="19" a="1"/>
  <c r="N346" i="19" s="1"/>
  <c r="N347" i="19" a="1"/>
  <c r="N347" i="19" s="1"/>
  <c r="N348" i="19" a="1"/>
  <c r="N348" i="19" s="1"/>
  <c r="N349" i="19" a="1"/>
  <c r="N349" i="19" s="1"/>
  <c r="N350" i="19" a="1"/>
  <c r="N350" i="19" s="1"/>
  <c r="N351" i="19" a="1"/>
  <c r="N351" i="19" s="1"/>
  <c r="N352" i="19" a="1"/>
  <c r="N352" i="19" s="1"/>
  <c r="N353" i="19" a="1"/>
  <c r="N353" i="19" s="1"/>
  <c r="N354" i="19" a="1"/>
  <c r="N354" i="19" s="1"/>
  <c r="N355" i="19" a="1"/>
  <c r="N355" i="19" s="1"/>
  <c r="N356" i="19" a="1"/>
  <c r="N356" i="19" s="1"/>
  <c r="N357" i="19" a="1"/>
  <c r="N357" i="19" s="1"/>
  <c r="N358" i="19" a="1"/>
  <c r="N358" i="19" s="1"/>
  <c r="N359" i="19" a="1"/>
  <c r="N359" i="19"/>
  <c r="N360" i="19" a="1"/>
  <c r="N360" i="19" s="1"/>
  <c r="N361" i="19" a="1"/>
  <c r="N361" i="19" s="1"/>
  <c r="N362" i="19" a="1"/>
  <c r="N362" i="19" s="1"/>
  <c r="N363" i="19" a="1"/>
  <c r="N363" i="19" s="1"/>
  <c r="N364" i="19" a="1"/>
  <c r="N364" i="19" s="1"/>
  <c r="N365" i="19" a="1"/>
  <c r="N365" i="19"/>
  <c r="N366" i="19" a="1"/>
  <c r="N366" i="19" s="1"/>
  <c r="N367" i="19" a="1"/>
  <c r="N367" i="19" s="1"/>
  <c r="N368" i="19" a="1"/>
  <c r="N368" i="19" s="1"/>
  <c r="N369" i="19" a="1"/>
  <c r="N369" i="19" s="1"/>
  <c r="N370" i="19" a="1"/>
  <c r="N370" i="19"/>
  <c r="N371" i="19" a="1"/>
  <c r="N371" i="19" s="1"/>
  <c r="N372" i="19" a="1"/>
  <c r="N372" i="19" s="1"/>
  <c r="N373" i="19" a="1"/>
  <c r="N373" i="19" s="1"/>
  <c r="N374" i="19" a="1"/>
  <c r="N374" i="19" s="1"/>
  <c r="N375" i="19" a="1"/>
  <c r="N375" i="19" s="1"/>
  <c r="N376" i="19" a="1"/>
  <c r="N376" i="19" s="1"/>
  <c r="N377" i="19" a="1"/>
  <c r="N377" i="19" s="1"/>
  <c r="N378" i="19" a="1"/>
  <c r="N378" i="19" s="1"/>
  <c r="N379" i="19" a="1"/>
  <c r="N379" i="19" s="1"/>
  <c r="N380" i="19" a="1"/>
  <c r="N380" i="19" s="1"/>
  <c r="N381" i="19" a="1"/>
  <c r="N381" i="19" s="1"/>
  <c r="N382" i="19" a="1"/>
  <c r="N382" i="19" s="1"/>
  <c r="N383" i="19" a="1"/>
  <c r="N383" i="19" s="1"/>
  <c r="N384" i="19" a="1"/>
  <c r="N384" i="19" s="1"/>
  <c r="N385" i="19" a="1"/>
  <c r="N385" i="19" s="1"/>
  <c r="N386" i="19" a="1"/>
  <c r="N386" i="19" s="1"/>
  <c r="N387" i="19" a="1"/>
  <c r="N387" i="19" s="1"/>
  <c r="N388" i="19" a="1"/>
  <c r="N388" i="19" s="1"/>
  <c r="N389" i="19" a="1"/>
  <c r="N389" i="19" s="1"/>
  <c r="N390" i="19" a="1"/>
  <c r="N390" i="19" s="1"/>
  <c r="N391" i="19" a="1"/>
  <c r="N391" i="19" s="1"/>
  <c r="N392" i="19" a="1"/>
  <c r="N392" i="19" s="1"/>
  <c r="N393" i="19" a="1"/>
  <c r="N393" i="19" s="1"/>
  <c r="N394" i="19" a="1"/>
  <c r="N394" i="19" s="1"/>
  <c r="N395" i="19" a="1"/>
  <c r="N395" i="19" s="1"/>
  <c r="N396" i="19" a="1"/>
  <c r="N396" i="19" s="1"/>
  <c r="N397" i="19" a="1"/>
  <c r="N397" i="19" s="1"/>
  <c r="N398" i="19" a="1"/>
  <c r="N398" i="19" s="1"/>
  <c r="N399" i="19" a="1"/>
  <c r="N399" i="19" s="1"/>
  <c r="N400" i="19" a="1"/>
  <c r="N400" i="19" s="1"/>
  <c r="N401" i="19" a="1"/>
  <c r="N401" i="19" s="1"/>
  <c r="N402" i="19" a="1"/>
  <c r="N402" i="19" s="1"/>
  <c r="O402" i="19" s="1"/>
  <c r="N403" i="19" a="1"/>
  <c r="N403" i="19" s="1"/>
  <c r="N404" i="19" a="1"/>
  <c r="N404" i="19" s="1"/>
  <c r="N405" i="19" a="1"/>
  <c r="N405" i="19" s="1"/>
  <c r="N406" i="19" a="1"/>
  <c r="N406" i="19" s="1"/>
  <c r="N407" i="19" a="1"/>
  <c r="N407" i="19" s="1"/>
  <c r="N408" i="19" a="1"/>
  <c r="N408" i="19" s="1"/>
  <c r="N409" i="19" a="1"/>
  <c r="N409" i="19" s="1"/>
  <c r="N410" i="19" a="1"/>
  <c r="N410" i="19" s="1"/>
  <c r="N411" i="19" a="1"/>
  <c r="N411" i="19" s="1"/>
  <c r="N412" i="19" a="1"/>
  <c r="N412" i="19" s="1"/>
  <c r="N413" i="19" a="1"/>
  <c r="N413" i="19" s="1"/>
  <c r="N414" i="19" a="1"/>
  <c r="N414" i="19" s="1"/>
  <c r="N415" i="19" a="1"/>
  <c r="N415" i="19" s="1"/>
  <c r="N416" i="19" a="1"/>
  <c r="N416" i="19" s="1"/>
  <c r="N417" i="19" a="1"/>
  <c r="N417" i="19" s="1"/>
  <c r="N418" i="19" a="1"/>
  <c r="N418" i="19" s="1"/>
  <c r="N419" i="19" a="1"/>
  <c r="N419" i="19" s="1"/>
  <c r="N420" i="19" a="1"/>
  <c r="N420" i="19" s="1"/>
  <c r="N421" i="19" a="1"/>
  <c r="N421" i="19" s="1"/>
  <c r="N422" i="19" a="1"/>
  <c r="N422" i="19" s="1"/>
  <c r="N423" i="19" a="1"/>
  <c r="N423" i="19" s="1"/>
  <c r="N424" i="19" a="1"/>
  <c r="N424" i="19" s="1"/>
  <c r="N425" i="19" a="1"/>
  <c r="N425" i="19" s="1"/>
  <c r="N426" i="19" a="1"/>
  <c r="N426" i="19" s="1"/>
  <c r="N427" i="19" a="1"/>
  <c r="N427" i="19" s="1"/>
  <c r="N428" i="19" a="1"/>
  <c r="N428" i="19" s="1"/>
  <c r="N429" i="19" a="1"/>
  <c r="N429" i="19" s="1"/>
  <c r="N430" i="19" a="1"/>
  <c r="N430" i="19" s="1"/>
  <c r="N431" i="19" a="1"/>
  <c r="N431" i="19" s="1"/>
  <c r="N432" i="19" a="1"/>
  <c r="N432" i="19" s="1"/>
  <c r="N433" i="19" a="1"/>
  <c r="N433" i="19" s="1"/>
  <c r="N434" i="19" a="1"/>
  <c r="N434" i="19" s="1"/>
  <c r="N435" i="19" a="1"/>
  <c r="N435" i="19" s="1"/>
  <c r="N436" i="19" a="1"/>
  <c r="N436" i="19" s="1"/>
  <c r="N437" i="19" a="1"/>
  <c r="N437" i="19"/>
  <c r="N438" i="19" a="1"/>
  <c r="N438" i="19" s="1"/>
  <c r="N439" i="19" a="1"/>
  <c r="N439" i="19" s="1"/>
  <c r="N440" i="19" a="1"/>
  <c r="N440" i="19" s="1"/>
  <c r="N441" i="19" a="1"/>
  <c r="N441" i="19" s="1"/>
  <c r="N442" i="19" a="1"/>
  <c r="N442" i="19" s="1"/>
  <c r="N443" i="19" a="1"/>
  <c r="N443" i="19" s="1"/>
  <c r="N444" i="19" a="1"/>
  <c r="N444" i="19" s="1"/>
  <c r="N445" i="19" a="1"/>
  <c r="N445" i="19" s="1"/>
  <c r="N446" i="19" a="1"/>
  <c r="N446" i="19" s="1"/>
  <c r="N447" i="19" a="1"/>
  <c r="N447" i="19" s="1"/>
  <c r="N448" i="19" a="1"/>
  <c r="N448" i="19" s="1"/>
  <c r="N449" i="19" a="1"/>
  <c r="N449" i="19" s="1"/>
  <c r="N450" i="19" a="1"/>
  <c r="N450" i="19" s="1"/>
  <c r="N451" i="19" a="1"/>
  <c r="N451" i="19" s="1"/>
  <c r="N452" i="19" a="1"/>
  <c r="N452" i="19" s="1"/>
  <c r="N453" i="19" a="1"/>
  <c r="N453" i="19" s="1"/>
  <c r="N454" i="19" a="1"/>
  <c r="N454" i="19" s="1"/>
  <c r="N455" i="19" a="1"/>
  <c r="N455" i="19" s="1"/>
  <c r="N456" i="19" a="1"/>
  <c r="N456" i="19" s="1"/>
  <c r="N457" i="19" a="1"/>
  <c r="N457" i="19" s="1"/>
  <c r="N458" i="19" a="1"/>
  <c r="N458" i="19" s="1"/>
  <c r="N459" i="19" a="1"/>
  <c r="N459" i="19" s="1"/>
  <c r="N460" i="19" a="1"/>
  <c r="N460" i="19" s="1"/>
  <c r="N461" i="19" a="1"/>
  <c r="N461" i="19" s="1"/>
  <c r="N462" i="19" a="1"/>
  <c r="N462" i="19" s="1"/>
  <c r="N463" i="19" a="1"/>
  <c r="N463" i="19" s="1"/>
  <c r="N464" i="19" a="1"/>
  <c r="N464" i="19" s="1"/>
  <c r="N465" i="19" a="1"/>
  <c r="N465" i="19" s="1"/>
  <c r="N466" i="19" a="1"/>
  <c r="N466" i="19" s="1"/>
  <c r="N467" i="19" a="1"/>
  <c r="N467" i="19"/>
  <c r="N468" i="19" a="1"/>
  <c r="N468" i="19" s="1"/>
  <c r="N469" i="19" a="1"/>
  <c r="N469" i="19" s="1"/>
  <c r="N470" i="19" a="1"/>
  <c r="N470" i="19" s="1"/>
  <c r="N471" i="19" a="1"/>
  <c r="N471" i="19" s="1"/>
  <c r="N472" i="19" a="1"/>
  <c r="N472" i="19" s="1"/>
  <c r="N473" i="19" a="1"/>
  <c r="N473" i="19" s="1"/>
  <c r="N474" i="19" a="1"/>
  <c r="N474" i="19" s="1"/>
  <c r="N475" i="19" a="1"/>
  <c r="N475" i="19" s="1"/>
  <c r="N476" i="19" a="1"/>
  <c r="N476" i="19" s="1"/>
  <c r="N477" i="19" a="1"/>
  <c r="N477" i="19" s="1"/>
  <c r="N478" i="19" a="1"/>
  <c r="N478" i="19"/>
  <c r="N479" i="19" a="1"/>
  <c r="N479" i="19" s="1"/>
  <c r="N480" i="19" a="1"/>
  <c r="N480" i="19" s="1"/>
  <c r="N481" i="19" a="1"/>
  <c r="N481" i="19" s="1"/>
  <c r="N482" i="19" a="1"/>
  <c r="N482" i="19" s="1"/>
  <c r="N483" i="19" a="1"/>
  <c r="N483" i="19" s="1"/>
  <c r="N484" i="19" a="1"/>
  <c r="N484" i="19" s="1"/>
  <c r="N485" i="19" a="1"/>
  <c r="N485" i="19" s="1"/>
  <c r="N486" i="19" a="1"/>
  <c r="N486" i="19" s="1"/>
  <c r="N487" i="19" a="1"/>
  <c r="N487" i="19" s="1"/>
  <c r="N488" i="19" a="1"/>
  <c r="N488" i="19" s="1"/>
  <c r="N489" i="19" a="1"/>
  <c r="N489" i="19" s="1"/>
  <c r="N490" i="19" a="1"/>
  <c r="N490" i="19" s="1"/>
  <c r="O490" i="19" s="1"/>
  <c r="N491" i="19" a="1"/>
  <c r="N491" i="19" s="1"/>
  <c r="N492" i="19" a="1"/>
  <c r="N492" i="19" s="1"/>
  <c r="N493" i="19" a="1"/>
  <c r="N493" i="19" s="1"/>
  <c r="N494" i="19" a="1"/>
  <c r="N494" i="19" s="1"/>
  <c r="N495" i="19" a="1"/>
  <c r="N495" i="19" s="1"/>
  <c r="N496" i="19" a="1"/>
  <c r="N496" i="19" s="1"/>
  <c r="N497" i="19" a="1"/>
  <c r="N497" i="19" s="1"/>
  <c r="N498" i="19" a="1"/>
  <c r="N498" i="19" s="1"/>
  <c r="N499" i="19" a="1"/>
  <c r="N499" i="19" s="1"/>
  <c r="N500" i="19" a="1"/>
  <c r="N500" i="19" s="1"/>
  <c r="N501" i="19" a="1"/>
  <c r="N501" i="19" s="1"/>
  <c r="N502" i="19" a="1"/>
  <c r="N502" i="19"/>
  <c r="N503" i="19" a="1"/>
  <c r="N503" i="19" s="1"/>
  <c r="N504" i="19" a="1"/>
  <c r="N504" i="19" s="1"/>
  <c r="N505" i="19" a="1"/>
  <c r="N505" i="19" s="1"/>
  <c r="N506" i="19" a="1"/>
  <c r="N506" i="19" s="1"/>
  <c r="N507" i="19" a="1"/>
  <c r="N507" i="19" s="1"/>
  <c r="N508" i="19" a="1"/>
  <c r="N508" i="19" s="1"/>
  <c r="N509" i="19" a="1"/>
  <c r="N509" i="19" s="1"/>
  <c r="N510" i="19" a="1"/>
  <c r="N510" i="19" s="1"/>
  <c r="N511" i="19" a="1"/>
  <c r="N511" i="19" s="1"/>
  <c r="N512" i="19" a="1"/>
  <c r="N512" i="19" s="1"/>
  <c r="N513" i="19" a="1"/>
  <c r="N513" i="19" s="1"/>
  <c r="N514" i="19" a="1"/>
  <c r="N514" i="19" s="1"/>
  <c r="N515" i="19" a="1"/>
  <c r="N515" i="19" s="1"/>
  <c r="N516" i="19" a="1"/>
  <c r="N516" i="19" s="1"/>
  <c r="N517" i="19" a="1"/>
  <c r="N517" i="19" s="1"/>
  <c r="N518" i="19" a="1"/>
  <c r="N518" i="19" s="1"/>
  <c r="N519" i="19" a="1"/>
  <c r="N519" i="19"/>
  <c r="N520" i="19" a="1"/>
  <c r="N520" i="19" s="1"/>
  <c r="N521" i="19" a="1"/>
  <c r="N521" i="19" s="1"/>
  <c r="N522" i="19" a="1"/>
  <c r="N522" i="19" s="1"/>
  <c r="N523" i="19" a="1"/>
  <c r="N523" i="19" s="1"/>
  <c r="N524" i="19" a="1"/>
  <c r="N524" i="19" s="1"/>
  <c r="N525" i="19" a="1"/>
  <c r="N525" i="19" s="1"/>
  <c r="N526" i="19" a="1"/>
  <c r="N526" i="19" s="1"/>
  <c r="N527" i="19" a="1"/>
  <c r="N527" i="19" s="1"/>
  <c r="N528" i="19" a="1"/>
  <c r="N528" i="19" s="1"/>
  <c r="N529" i="19" a="1"/>
  <c r="N529" i="19" s="1"/>
  <c r="N530" i="19" a="1"/>
  <c r="N530" i="19"/>
  <c r="N531" i="19" a="1"/>
  <c r="N531" i="19" s="1"/>
  <c r="N532" i="19" a="1"/>
  <c r="N532" i="19" s="1"/>
  <c r="N533" i="19" a="1"/>
  <c r="N533" i="19" s="1"/>
  <c r="N534" i="19" a="1"/>
  <c r="N534" i="19" s="1"/>
  <c r="N535" i="19" a="1"/>
  <c r="N535" i="19" s="1"/>
  <c r="N536" i="19" a="1"/>
  <c r="N536" i="19" s="1"/>
  <c r="N537" i="19" a="1"/>
  <c r="N537" i="19" s="1"/>
  <c r="N538" i="19" a="1"/>
  <c r="N538" i="19" s="1"/>
  <c r="N539" i="19" a="1"/>
  <c r="N539" i="19" s="1"/>
  <c r="N540" i="19" a="1"/>
  <c r="N540" i="19" s="1"/>
  <c r="N541" i="19" a="1"/>
  <c r="N541" i="19" s="1"/>
  <c r="N542" i="19" a="1"/>
  <c r="N542" i="19" s="1"/>
  <c r="N543" i="19" a="1"/>
  <c r="N543" i="19" s="1"/>
  <c r="N544" i="19" a="1"/>
  <c r="N544" i="19" s="1"/>
  <c r="N545" i="19" a="1"/>
  <c r="N545" i="19" s="1"/>
  <c r="N546" i="19" a="1"/>
  <c r="N546" i="19" s="1"/>
  <c r="N547" i="19" a="1"/>
  <c r="N547" i="19" s="1"/>
  <c r="N548" i="19" a="1"/>
  <c r="N548" i="19" s="1"/>
  <c r="N549" i="19" a="1"/>
  <c r="N549" i="19" s="1"/>
  <c r="N550" i="19" a="1"/>
  <c r="N550" i="19" s="1"/>
  <c r="N551" i="19" a="1"/>
  <c r="N551" i="19" s="1"/>
  <c r="N552" i="19" a="1"/>
  <c r="N552" i="19" s="1"/>
  <c r="N553" i="19" a="1"/>
  <c r="N553" i="19" s="1"/>
  <c r="N554" i="19" a="1"/>
  <c r="N554" i="19" s="1"/>
  <c r="N555" i="19" a="1"/>
  <c r="N555" i="19" s="1"/>
  <c r="N556" i="19" a="1"/>
  <c r="N556" i="19" s="1"/>
  <c r="N557" i="19" a="1"/>
  <c r="N557" i="19" s="1"/>
  <c r="N558" i="19" a="1"/>
  <c r="N558" i="19" s="1"/>
  <c r="N559" i="19" a="1"/>
  <c r="N559" i="19" s="1"/>
  <c r="N560" i="19" a="1"/>
  <c r="N560" i="19" s="1"/>
  <c r="N561" i="19" a="1"/>
  <c r="N561" i="19" s="1"/>
  <c r="N562" i="19" a="1"/>
  <c r="N562" i="19" s="1"/>
  <c r="N563" i="19" a="1"/>
  <c r="N563" i="19" s="1"/>
  <c r="N564" i="19" a="1"/>
  <c r="N564" i="19" s="1"/>
  <c r="N565" i="19" a="1"/>
  <c r="N565" i="19" s="1"/>
  <c r="N566" i="19" a="1"/>
  <c r="N566" i="19" s="1"/>
  <c r="N567" i="19" a="1"/>
  <c r="N567" i="19" s="1"/>
  <c r="N568" i="19" a="1"/>
  <c r="N568" i="19" s="1"/>
  <c r="N569" i="19" a="1"/>
  <c r="N569" i="19" s="1"/>
  <c r="N570" i="19" a="1"/>
  <c r="N570" i="19" s="1"/>
  <c r="N571" i="19" a="1"/>
  <c r="N571" i="19" s="1"/>
  <c r="N572" i="19" a="1"/>
  <c r="N572" i="19" s="1"/>
  <c r="N573" i="19" a="1"/>
  <c r="N573" i="19" s="1"/>
  <c r="N574" i="19" a="1"/>
  <c r="N574" i="19" s="1"/>
  <c r="N575" i="19" a="1"/>
  <c r="N575" i="19" s="1"/>
  <c r="N576" i="19" a="1"/>
  <c r="N576" i="19"/>
  <c r="N577" i="19" a="1"/>
  <c r="N577" i="19" s="1"/>
  <c r="N578" i="19" a="1"/>
  <c r="N578" i="19" s="1"/>
  <c r="N579" i="19" a="1"/>
  <c r="N579" i="19" s="1"/>
  <c r="N580" i="19" a="1"/>
  <c r="N580" i="19" s="1"/>
  <c r="N581" i="19" a="1"/>
  <c r="N581" i="19" s="1"/>
  <c r="N582" i="19" a="1"/>
  <c r="N582" i="19" s="1"/>
  <c r="N583" i="19" a="1"/>
  <c r="N583" i="19" s="1"/>
  <c r="N584" i="19" a="1"/>
  <c r="N584" i="19" s="1"/>
  <c r="N585" i="19" a="1"/>
  <c r="N585" i="19" s="1"/>
  <c r="N586" i="19" a="1"/>
  <c r="N586" i="19" s="1"/>
  <c r="N587" i="19" a="1"/>
  <c r="N587" i="19" s="1"/>
  <c r="N588" i="19" a="1"/>
  <c r="N588" i="19" s="1"/>
  <c r="N589" i="19" a="1"/>
  <c r="N589" i="19" s="1"/>
  <c r="N590" i="19" a="1"/>
  <c r="N590" i="19" s="1"/>
  <c r="N591" i="19" a="1"/>
  <c r="N591" i="19" s="1"/>
  <c r="N592" i="19" a="1"/>
  <c r="N592" i="19" s="1"/>
  <c r="N593" i="19" a="1"/>
  <c r="N593" i="19" s="1"/>
  <c r="N594" i="19" a="1"/>
  <c r="N594" i="19" s="1"/>
  <c r="N595" i="19" a="1"/>
  <c r="N595" i="19" s="1"/>
  <c r="N596" i="19" a="1"/>
  <c r="N596" i="19" s="1"/>
  <c r="N597" i="19" a="1"/>
  <c r="N597" i="19" s="1"/>
  <c r="N598" i="19" a="1"/>
  <c r="N598" i="19" s="1"/>
  <c r="N599" i="19" a="1"/>
  <c r="N599" i="19" s="1"/>
  <c r="N600" i="19" a="1"/>
  <c r="N600" i="19" s="1"/>
  <c r="N601" i="19" a="1"/>
  <c r="N601" i="19" s="1"/>
  <c r="N602" i="19" a="1"/>
  <c r="N602" i="19" s="1"/>
  <c r="N603" i="19" a="1"/>
  <c r="N603" i="19" s="1"/>
  <c r="N604" i="19" a="1"/>
  <c r="N604" i="19" s="1"/>
  <c r="N605" i="19" a="1"/>
  <c r="N605" i="19" s="1"/>
  <c r="N606" i="19" a="1"/>
  <c r="N606" i="19" s="1"/>
  <c r="N607" i="19" a="1"/>
  <c r="N607" i="19" s="1"/>
  <c r="N608" i="19" a="1"/>
  <c r="N608" i="19" s="1"/>
  <c r="N609" i="19" a="1"/>
  <c r="N609" i="19" s="1"/>
  <c r="N610" i="19" a="1"/>
  <c r="N610" i="19" s="1"/>
  <c r="N611" i="19" a="1"/>
  <c r="N611" i="19" s="1"/>
  <c r="N612" i="19" a="1"/>
  <c r="N612" i="19" s="1"/>
  <c r="N613" i="19" a="1"/>
  <c r="N613" i="19" s="1"/>
  <c r="N614" i="19" a="1"/>
  <c r="N614" i="19" s="1"/>
  <c r="N615" i="19" a="1"/>
  <c r="N615" i="19" s="1"/>
  <c r="N616" i="19" a="1"/>
  <c r="N616" i="19" s="1"/>
  <c r="N617" i="19" a="1"/>
  <c r="N617" i="19"/>
  <c r="N618" i="19" a="1"/>
  <c r="N618" i="19" s="1"/>
  <c r="N619" i="19" a="1"/>
  <c r="N619" i="19" s="1"/>
  <c r="N620" i="19" a="1"/>
  <c r="N620" i="19" s="1"/>
  <c r="N621" i="19" a="1"/>
  <c r="N621" i="19" s="1"/>
  <c r="N622" i="19" a="1"/>
  <c r="N622" i="19" s="1"/>
  <c r="N623" i="19" a="1"/>
  <c r="N623" i="19" s="1"/>
  <c r="N624" i="19" a="1"/>
  <c r="N624" i="19"/>
  <c r="N625" i="19" a="1"/>
  <c r="N625" i="19" s="1"/>
  <c r="N626" i="19" a="1"/>
  <c r="N626" i="19" s="1"/>
  <c r="N627" i="19" a="1"/>
  <c r="N627" i="19" s="1"/>
  <c r="N628" i="19" a="1"/>
  <c r="N628" i="19" s="1"/>
  <c r="N629" i="19" a="1"/>
  <c r="N629" i="19"/>
  <c r="N630" i="19" a="1"/>
  <c r="N630" i="19" s="1"/>
  <c r="N631" i="19" a="1"/>
  <c r="N631" i="19" s="1"/>
  <c r="N632" i="19" a="1"/>
  <c r="N632" i="19" s="1"/>
  <c r="N633" i="19" a="1"/>
  <c r="N633" i="19" s="1"/>
  <c r="N634" i="19" a="1"/>
  <c r="N634" i="19" s="1"/>
  <c r="N635" i="19" a="1"/>
  <c r="N635" i="19" s="1"/>
  <c r="N636" i="19" a="1"/>
  <c r="N636" i="19" s="1"/>
  <c r="N637" i="19" a="1"/>
  <c r="N637" i="19" s="1"/>
  <c r="N638" i="19" a="1"/>
  <c r="N638" i="19" s="1"/>
  <c r="N639" i="19" a="1"/>
  <c r="N639" i="19" s="1"/>
  <c r="N640" i="19" a="1"/>
  <c r="N640" i="19" s="1"/>
  <c r="N641" i="19" a="1"/>
  <c r="N641" i="19" s="1"/>
  <c r="N642" i="19" a="1"/>
  <c r="N642" i="19" s="1"/>
  <c r="N643" i="19" a="1"/>
  <c r="N643" i="19" s="1"/>
  <c r="N644" i="19" a="1"/>
  <c r="N644" i="19" s="1"/>
  <c r="N645" i="19" a="1"/>
  <c r="N645" i="19" s="1"/>
  <c r="N646" i="19" a="1"/>
  <c r="N646" i="19" s="1"/>
  <c r="N647" i="19" a="1"/>
  <c r="N647" i="19" s="1"/>
  <c r="N648" i="19" a="1"/>
  <c r="N648" i="19" s="1"/>
  <c r="N649" i="19" a="1"/>
  <c r="N649" i="19" s="1"/>
  <c r="N650" i="19" a="1"/>
  <c r="N650" i="19" s="1"/>
  <c r="N651" i="19" a="1"/>
  <c r="N651" i="19" s="1"/>
  <c r="N652" i="19" a="1"/>
  <c r="N652" i="19"/>
  <c r="N653" i="19" a="1"/>
  <c r="N653" i="19" s="1"/>
  <c r="N654" i="19" a="1"/>
  <c r="N654" i="19" s="1"/>
  <c r="N655" i="19" a="1"/>
  <c r="N655" i="19" s="1"/>
  <c r="N656" i="19" a="1"/>
  <c r="N656" i="19" s="1"/>
  <c r="N657" i="19" a="1"/>
  <c r="N657" i="19" s="1"/>
  <c r="N658" i="19" a="1"/>
  <c r="N658" i="19" s="1"/>
  <c r="N659" i="19" a="1"/>
  <c r="N659" i="19" s="1"/>
  <c r="N660" i="19" a="1"/>
  <c r="N660" i="19" s="1"/>
  <c r="N661" i="19" a="1"/>
  <c r="N661" i="19" s="1"/>
  <c r="N662" i="19" a="1"/>
  <c r="N662" i="19" s="1"/>
  <c r="N663" i="19" a="1"/>
  <c r="N663" i="19" s="1"/>
  <c r="N664" i="19" a="1"/>
  <c r="N664" i="19" s="1"/>
  <c r="N665" i="19" a="1"/>
  <c r="N665" i="19" s="1"/>
  <c r="N666" i="19" a="1"/>
  <c r="N666" i="19" s="1"/>
  <c r="N667" i="19" a="1"/>
  <c r="N667" i="19" s="1"/>
  <c r="N668" i="19" a="1"/>
  <c r="N668" i="19" s="1"/>
  <c r="N669" i="19" a="1"/>
  <c r="N669" i="19" s="1"/>
  <c r="N670" i="19" a="1"/>
  <c r="N670" i="19" s="1"/>
  <c r="N671" i="19" a="1"/>
  <c r="N671" i="19" s="1"/>
  <c r="N672" i="19" a="1"/>
  <c r="N672" i="19" s="1"/>
  <c r="N673" i="19" a="1"/>
  <c r="N673" i="19" s="1"/>
  <c r="N674" i="19" a="1"/>
  <c r="N674" i="19" s="1"/>
  <c r="N675" i="19" a="1"/>
  <c r="N675" i="19" s="1"/>
  <c r="N676" i="19" a="1"/>
  <c r="N676" i="19" s="1"/>
  <c r="N677" i="19" a="1"/>
  <c r="N677" i="19" s="1"/>
  <c r="N678" i="19" a="1"/>
  <c r="N678" i="19" s="1"/>
  <c r="N679" i="19" a="1"/>
  <c r="N679" i="19" s="1"/>
  <c r="N680" i="19" a="1"/>
  <c r="N680" i="19" s="1"/>
  <c r="N681" i="19" a="1"/>
  <c r="N681" i="19" s="1"/>
  <c r="N682" i="19" a="1"/>
  <c r="N682" i="19" s="1"/>
  <c r="N683" i="19" a="1"/>
  <c r="N683" i="19" s="1"/>
  <c r="N684" i="19" a="1"/>
  <c r="N684" i="19" s="1"/>
  <c r="N685" i="19" a="1"/>
  <c r="N685" i="19" s="1"/>
  <c r="N686" i="19" a="1"/>
  <c r="N686" i="19" s="1"/>
  <c r="N687" i="19" a="1"/>
  <c r="N687" i="19" s="1"/>
  <c r="N688" i="19" a="1"/>
  <c r="N688" i="19" s="1"/>
  <c r="N689" i="19" a="1"/>
  <c r="N689" i="19" s="1"/>
  <c r="N690" i="19" a="1"/>
  <c r="N690" i="19" s="1"/>
  <c r="N691" i="19" a="1"/>
  <c r="N691" i="19" s="1"/>
  <c r="N692" i="19" a="1"/>
  <c r="N692" i="19" s="1"/>
  <c r="N693" i="19" a="1"/>
  <c r="N693" i="19" s="1"/>
  <c r="N694" i="19" a="1"/>
  <c r="N694" i="19" s="1"/>
  <c r="N695" i="19" a="1"/>
  <c r="N695" i="19" s="1"/>
  <c r="N696" i="19" a="1"/>
  <c r="N696" i="19" s="1"/>
  <c r="N697" i="19" a="1"/>
  <c r="N697" i="19" s="1"/>
  <c r="N698" i="19" a="1"/>
  <c r="N698" i="19" s="1"/>
  <c r="N699" i="19" a="1"/>
  <c r="N699" i="19" s="1"/>
  <c r="N700" i="19" a="1"/>
  <c r="N700" i="19" s="1"/>
  <c r="N701" i="19" a="1"/>
  <c r="N701" i="19" s="1"/>
  <c r="N702" i="19" a="1"/>
  <c r="N702" i="19" s="1"/>
  <c r="N703" i="19" a="1"/>
  <c r="N703" i="19"/>
  <c r="N704" i="19" a="1"/>
  <c r="N704" i="19" s="1"/>
  <c r="N705" i="19" a="1"/>
  <c r="N705" i="19" s="1"/>
  <c r="N706" i="19" a="1"/>
  <c r="N706" i="19" s="1"/>
  <c r="N707" i="19" a="1"/>
  <c r="N707" i="19" s="1"/>
  <c r="N708" i="19" a="1"/>
  <c r="N708" i="19" s="1"/>
  <c r="N709" i="19" a="1"/>
  <c r="N709" i="19" s="1"/>
  <c r="N710" i="19" a="1"/>
  <c r="N710" i="19" s="1"/>
  <c r="N711" i="19" a="1"/>
  <c r="N711" i="19" s="1"/>
  <c r="N712" i="19" a="1"/>
  <c r="N712" i="19"/>
  <c r="N713" i="19" a="1"/>
  <c r="N713" i="19" s="1"/>
  <c r="N714" i="19" a="1"/>
  <c r="N714" i="19" s="1"/>
  <c r="N715" i="19" a="1"/>
  <c r="N715" i="19" s="1"/>
  <c r="N716" i="19" a="1"/>
  <c r="N716" i="19" s="1"/>
  <c r="N717" i="19" a="1"/>
  <c r="N717" i="19" s="1"/>
  <c r="N718" i="19" a="1"/>
  <c r="N718" i="19" s="1"/>
  <c r="N719" i="19" a="1"/>
  <c r="N719" i="19" s="1"/>
  <c r="N720" i="19" a="1"/>
  <c r="N720" i="19" s="1"/>
  <c r="N721" i="19" a="1"/>
  <c r="N721" i="19" s="1"/>
  <c r="N722" i="19" a="1"/>
  <c r="N722" i="19" s="1"/>
  <c r="N723" i="19" a="1"/>
  <c r="N723" i="19" s="1"/>
  <c r="N724" i="19" a="1"/>
  <c r="N724" i="19" s="1"/>
  <c r="N725" i="19" a="1"/>
  <c r="N725" i="19" s="1"/>
  <c r="N726" i="19" a="1"/>
  <c r="N726" i="19" s="1"/>
  <c r="N727" i="19" a="1"/>
  <c r="N727" i="19" s="1"/>
  <c r="N728" i="19" a="1"/>
  <c r="N728" i="19" s="1"/>
  <c r="N729" i="19" a="1"/>
  <c r="N729" i="19" s="1"/>
  <c r="N730" i="19" a="1"/>
  <c r="N730" i="19" s="1"/>
  <c r="N731" i="19" a="1"/>
  <c r="N731" i="19" s="1"/>
  <c r="N732" i="19" a="1"/>
  <c r="N732" i="19" s="1"/>
  <c r="N733" i="19" a="1"/>
  <c r="N733" i="19" s="1"/>
  <c r="N734" i="19" a="1"/>
  <c r="N734" i="19" s="1"/>
  <c r="N735" i="19" a="1"/>
  <c r="N735" i="19" s="1"/>
  <c r="N736" i="19" a="1"/>
  <c r="N736" i="19" s="1"/>
  <c r="N737" i="19" a="1"/>
  <c r="N737" i="19" s="1"/>
  <c r="N738" i="19" a="1"/>
  <c r="N738" i="19" s="1"/>
  <c r="N739" i="19" a="1"/>
  <c r="N739" i="19" s="1"/>
  <c r="N740" i="19" a="1"/>
  <c r="N740" i="19" s="1"/>
  <c r="N741" i="19" a="1"/>
  <c r="N741" i="19" s="1"/>
  <c r="N742" i="19" a="1"/>
  <c r="N742" i="19" s="1"/>
  <c r="N743" i="19" a="1"/>
  <c r="N743" i="19" s="1"/>
  <c r="N744" i="19" a="1"/>
  <c r="N744" i="19" s="1"/>
  <c r="N745" i="19" a="1"/>
  <c r="N745" i="19" s="1"/>
  <c r="N746" i="19" a="1"/>
  <c r="N746" i="19" s="1"/>
  <c r="N747" i="19" a="1"/>
  <c r="N747" i="19" s="1"/>
  <c r="N748" i="19" a="1"/>
  <c r="N748" i="19" s="1"/>
  <c r="N749" i="19" a="1"/>
  <c r="N749" i="19" s="1"/>
  <c r="N750" i="19" a="1"/>
  <c r="N750" i="19" s="1"/>
  <c r="N751" i="19" a="1"/>
  <c r="N751" i="19" s="1"/>
  <c r="N752" i="19" a="1"/>
  <c r="N752" i="19" s="1"/>
  <c r="N753" i="19" a="1"/>
  <c r="N753" i="19" s="1"/>
  <c r="N754" i="19" a="1"/>
  <c r="N754" i="19" s="1"/>
  <c r="N755" i="19" a="1"/>
  <c r="N755" i="19" s="1"/>
  <c r="N756" i="19" a="1"/>
  <c r="N756" i="19" s="1"/>
  <c r="N757" i="19" a="1"/>
  <c r="N757" i="19" s="1"/>
  <c r="N758" i="19" a="1"/>
  <c r="N758" i="19" s="1"/>
  <c r="N759" i="19" a="1"/>
  <c r="N759" i="19" s="1"/>
  <c r="N760" i="19" a="1"/>
  <c r="N760" i="19" s="1"/>
  <c r="N761" i="19" a="1"/>
  <c r="N761" i="19" s="1"/>
  <c r="N762" i="19" a="1"/>
  <c r="N762" i="19" s="1"/>
  <c r="N763" i="19" a="1"/>
  <c r="N763" i="19" s="1"/>
  <c r="N764" i="19" a="1"/>
  <c r="N764" i="19" s="1"/>
  <c r="N765" i="19" a="1"/>
  <c r="N765" i="19" s="1"/>
  <c r="N766" i="19" a="1"/>
  <c r="N766" i="19" s="1"/>
  <c r="N767" i="19" a="1"/>
  <c r="N767" i="19" s="1"/>
  <c r="N768" i="19" a="1"/>
  <c r="N768" i="19" s="1"/>
  <c r="N769" i="19" a="1"/>
  <c r="N769" i="19" s="1"/>
  <c r="N770" i="19" a="1"/>
  <c r="N770" i="19" s="1"/>
  <c r="N771" i="19" a="1"/>
  <c r="N771" i="19" s="1"/>
  <c r="N772" i="19" a="1"/>
  <c r="N772" i="19" s="1"/>
  <c r="N773" i="19" a="1"/>
  <c r="N773" i="19" s="1"/>
  <c r="N774" i="19" a="1"/>
  <c r="N774" i="19" s="1"/>
  <c r="N775" i="19" a="1"/>
  <c r="N775" i="19" s="1"/>
  <c r="N776" i="19" a="1"/>
  <c r="N776" i="19" s="1"/>
  <c r="N777" i="19" a="1"/>
  <c r="N777" i="19" s="1"/>
  <c r="N778" i="19" a="1"/>
  <c r="N778" i="19" s="1"/>
  <c r="N779" i="19" a="1"/>
  <c r="N779" i="19" s="1"/>
  <c r="N780" i="19" a="1"/>
  <c r="N780" i="19" s="1"/>
  <c r="N781" i="19" a="1"/>
  <c r="N781" i="19" s="1"/>
  <c r="N782" i="19" a="1"/>
  <c r="N782" i="19" s="1"/>
  <c r="N783" i="19" a="1"/>
  <c r="N783" i="19" s="1"/>
  <c r="N784" i="19" a="1"/>
  <c r="N784" i="19" s="1"/>
  <c r="N785" i="19" a="1"/>
  <c r="N785" i="19" s="1"/>
  <c r="N786" i="19" a="1"/>
  <c r="N786" i="19" s="1"/>
  <c r="N787" i="19" a="1"/>
  <c r="N787" i="19"/>
  <c r="N788" i="19" a="1"/>
  <c r="N788" i="19" s="1"/>
  <c r="N789" i="19" a="1"/>
  <c r="N789" i="19" s="1"/>
  <c r="N790" i="19" a="1"/>
  <c r="N790" i="19" s="1"/>
  <c r="N791" i="19" a="1"/>
  <c r="N791" i="19" s="1"/>
  <c r="N792" i="19" a="1"/>
  <c r="N792" i="19" s="1"/>
  <c r="N793" i="19" a="1"/>
  <c r="N793" i="19" s="1"/>
  <c r="N794" i="19" a="1"/>
  <c r="N794" i="19" s="1"/>
  <c r="N795" i="19" a="1"/>
  <c r="N795" i="19" s="1"/>
  <c r="N796" i="19" a="1"/>
  <c r="N796" i="19" s="1"/>
  <c r="N797" i="19" a="1"/>
  <c r="N797" i="19" s="1"/>
  <c r="N798" i="19" a="1"/>
  <c r="N798" i="19" s="1"/>
  <c r="N799" i="19" a="1"/>
  <c r="N799" i="19" s="1"/>
  <c r="N800" i="19" a="1"/>
  <c r="N800" i="19" s="1"/>
  <c r="N801" i="19" a="1"/>
  <c r="N801" i="19" s="1"/>
  <c r="N802" i="19" a="1"/>
  <c r="N802" i="19" s="1"/>
  <c r="N803" i="19" a="1"/>
  <c r="N803" i="19" s="1"/>
  <c r="N804" i="19" a="1"/>
  <c r="N804" i="19" s="1"/>
  <c r="N805" i="19" a="1"/>
  <c r="N805" i="19" s="1"/>
  <c r="N806" i="19" a="1"/>
  <c r="N806" i="19" s="1"/>
  <c r="N807" i="19" a="1"/>
  <c r="N807" i="19" s="1"/>
  <c r="N808" i="19" a="1"/>
  <c r="N808" i="19" s="1"/>
  <c r="N809" i="19" a="1"/>
  <c r="N809" i="19" s="1"/>
  <c r="N810" i="19" a="1"/>
  <c r="N810" i="19" s="1"/>
  <c r="N811" i="19" a="1"/>
  <c r="N811" i="19" s="1"/>
  <c r="N812" i="19" a="1"/>
  <c r="N812" i="19" s="1"/>
  <c r="N813" i="19" a="1"/>
  <c r="N813" i="19" s="1"/>
  <c r="N814" i="19" a="1"/>
  <c r="N814" i="19" s="1"/>
  <c r="N815" i="19" a="1"/>
  <c r="N815" i="19" s="1"/>
  <c r="N816" i="19" a="1"/>
  <c r="N816" i="19" s="1"/>
  <c r="N817" i="19" a="1"/>
  <c r="N817" i="19" s="1"/>
  <c r="N818" i="19" a="1"/>
  <c r="N818" i="19" s="1"/>
  <c r="N819" i="19" a="1"/>
  <c r="N819" i="19" s="1"/>
  <c r="N820" i="19" a="1"/>
  <c r="N820" i="19" s="1"/>
  <c r="N821" i="19" a="1"/>
  <c r="N821" i="19" s="1"/>
  <c r="N822" i="19" a="1"/>
  <c r="N822" i="19" s="1"/>
  <c r="N823" i="19" a="1"/>
  <c r="N823" i="19" s="1"/>
  <c r="N824" i="19" a="1"/>
  <c r="N824" i="19" s="1"/>
  <c r="N825" i="19" a="1"/>
  <c r="N825" i="19" s="1"/>
  <c r="N826" i="19" a="1"/>
  <c r="N826" i="19" s="1"/>
  <c r="O826" i="19" s="1"/>
  <c r="N827" i="19" a="1"/>
  <c r="N827" i="19" s="1"/>
  <c r="N828" i="19" a="1"/>
  <c r="N828" i="19" s="1"/>
  <c r="N829" i="19" a="1"/>
  <c r="N829" i="19" s="1"/>
  <c r="N830" i="19" a="1"/>
  <c r="N830" i="19" s="1"/>
  <c r="N831" i="19" a="1"/>
  <c r="N831" i="19"/>
  <c r="N832" i="19" a="1"/>
  <c r="N832" i="19" s="1"/>
  <c r="N833" i="19" a="1"/>
  <c r="N833" i="19" s="1"/>
  <c r="N834" i="19" a="1"/>
  <c r="N834" i="19" s="1"/>
  <c r="N835" i="19" a="1"/>
  <c r="N835" i="19" s="1"/>
  <c r="N836" i="19" a="1"/>
  <c r="N836" i="19" s="1"/>
  <c r="N837" i="19" a="1"/>
  <c r="N837" i="19" s="1"/>
  <c r="N838" i="19" a="1"/>
  <c r="N838" i="19" s="1"/>
  <c r="N839" i="19" a="1"/>
  <c r="N839" i="19" s="1"/>
  <c r="N840" i="19" a="1"/>
  <c r="N840" i="19" s="1"/>
  <c r="N841" i="19" a="1"/>
  <c r="N841" i="19" s="1"/>
  <c r="N842" i="19" a="1"/>
  <c r="N842" i="19" s="1"/>
  <c r="N843" i="19" a="1"/>
  <c r="N843" i="19" s="1"/>
  <c r="N844" i="19" a="1"/>
  <c r="N844" i="19" s="1"/>
  <c r="N845" i="19" a="1"/>
  <c r="N845" i="19" s="1"/>
  <c r="N846" i="19" a="1"/>
  <c r="N846" i="19" s="1"/>
  <c r="N847" i="19" a="1"/>
  <c r="N847" i="19" s="1"/>
  <c r="N848" i="19" a="1"/>
  <c r="N848" i="19" s="1"/>
  <c r="N849" i="19" a="1"/>
  <c r="N849" i="19" s="1"/>
  <c r="N850" i="19" a="1"/>
  <c r="N850" i="19" s="1"/>
  <c r="N851" i="19" a="1"/>
  <c r="N851" i="19" s="1"/>
  <c r="N852" i="19" a="1"/>
  <c r="N852" i="19" s="1"/>
  <c r="N853" i="19" a="1"/>
  <c r="N853" i="19" s="1"/>
  <c r="N854" i="19" a="1"/>
  <c r="N854" i="19" s="1"/>
  <c r="N855" i="19" a="1"/>
  <c r="N855" i="19" s="1"/>
  <c r="N856" i="19" a="1"/>
  <c r="N856" i="19" s="1"/>
  <c r="N857" i="19" a="1"/>
  <c r="N857" i="19" s="1"/>
  <c r="N858" i="19" a="1"/>
  <c r="N858" i="19" s="1"/>
  <c r="N859" i="19" a="1"/>
  <c r="N859" i="19" s="1"/>
  <c r="N860" i="19" a="1"/>
  <c r="N860" i="19" s="1"/>
  <c r="N861" i="19" a="1"/>
  <c r="N861" i="19" s="1"/>
  <c r="N862" i="19" a="1"/>
  <c r="N862" i="19" s="1"/>
  <c r="N863" i="19" a="1"/>
  <c r="N863" i="19" s="1"/>
  <c r="N864" i="19" a="1"/>
  <c r="N864" i="19" s="1"/>
  <c r="N865" i="19" a="1"/>
  <c r="N865" i="19" s="1"/>
  <c r="N866" i="19" a="1"/>
  <c r="N866" i="19" s="1"/>
  <c r="N867" i="19" a="1"/>
  <c r="N867" i="19" s="1"/>
  <c r="N868" i="19" a="1"/>
  <c r="N868" i="19" s="1"/>
  <c r="N869" i="19" a="1"/>
  <c r="N869" i="19" s="1"/>
  <c r="N870" i="19" a="1"/>
  <c r="N870" i="19" s="1"/>
  <c r="N871" i="19" a="1"/>
  <c r="N871" i="19" s="1"/>
  <c r="N872" i="19" a="1"/>
  <c r="N872" i="19" s="1"/>
  <c r="N873" i="19" a="1"/>
  <c r="N873" i="19" s="1"/>
  <c r="N874" i="19" a="1"/>
  <c r="N874" i="19" s="1"/>
  <c r="N875" i="19" a="1"/>
  <c r="N875" i="19" s="1"/>
  <c r="N876" i="19" a="1"/>
  <c r="N876" i="19" s="1"/>
  <c r="N877" i="19" a="1"/>
  <c r="N877" i="19" s="1"/>
  <c r="N878" i="19" a="1"/>
  <c r="N878" i="19" s="1"/>
  <c r="N879" i="19" a="1"/>
  <c r="N879" i="19" s="1"/>
  <c r="N880" i="19" a="1"/>
  <c r="N880" i="19" s="1"/>
  <c r="N881" i="19" a="1"/>
  <c r="N881" i="19" s="1"/>
  <c r="N882" i="19" a="1"/>
  <c r="N882" i="19" s="1"/>
  <c r="N883" i="19" a="1"/>
  <c r="N883" i="19" s="1"/>
  <c r="N884" i="19" a="1"/>
  <c r="N884" i="19" s="1"/>
  <c r="N885" i="19" a="1"/>
  <c r="N885" i="19" s="1"/>
  <c r="N886" i="19" a="1"/>
  <c r="N886" i="19" s="1"/>
  <c r="N887" i="19" a="1"/>
  <c r="N887" i="19" s="1"/>
  <c r="N888" i="19" a="1"/>
  <c r="N888" i="19" s="1"/>
  <c r="N889" i="19" a="1"/>
  <c r="N889" i="19" s="1"/>
  <c r="N890" i="19" a="1"/>
  <c r="N890" i="19" s="1"/>
  <c r="N891" i="19" a="1"/>
  <c r="N891" i="19" s="1"/>
  <c r="N892" i="19" a="1"/>
  <c r="N892" i="19" s="1"/>
  <c r="N893" i="19" a="1"/>
  <c r="N893" i="19" s="1"/>
  <c r="N894" i="19" a="1"/>
  <c r="N894" i="19" s="1"/>
  <c r="N895" i="19" a="1"/>
  <c r="N895" i="19" s="1"/>
  <c r="N896" i="19" a="1"/>
  <c r="N896" i="19" s="1"/>
  <c r="N897" i="19" a="1"/>
  <c r="N897" i="19" s="1"/>
  <c r="N898" i="19" a="1"/>
  <c r="N898" i="19" s="1"/>
  <c r="N899" i="19" a="1"/>
  <c r="N899" i="19" s="1"/>
  <c r="N900" i="19" a="1"/>
  <c r="N900" i="19" s="1"/>
  <c r="N901" i="19" a="1"/>
  <c r="N901" i="19" s="1"/>
  <c r="N902" i="19" a="1"/>
  <c r="N902" i="19" s="1"/>
  <c r="N903" i="19" a="1"/>
  <c r="N903" i="19" s="1"/>
  <c r="N904" i="19" a="1"/>
  <c r="N904" i="19" s="1"/>
  <c r="N905" i="19" a="1"/>
  <c r="N905" i="19" s="1"/>
  <c r="N906" i="19" a="1"/>
  <c r="N906" i="19" s="1"/>
  <c r="N907" i="19" a="1"/>
  <c r="N907" i="19" s="1"/>
  <c r="N908" i="19" a="1"/>
  <c r="N908" i="19" s="1"/>
  <c r="N909" i="19" a="1"/>
  <c r="N909" i="19" s="1"/>
  <c r="N910" i="19" a="1"/>
  <c r="N910" i="19" s="1"/>
  <c r="N911" i="19" a="1"/>
  <c r="N911" i="19" s="1"/>
  <c r="N912" i="19" a="1"/>
  <c r="N912" i="19" s="1"/>
  <c r="N913" i="19" a="1"/>
  <c r="N913" i="19" s="1"/>
  <c r="N914" i="19" a="1"/>
  <c r="N914" i="19" s="1"/>
  <c r="N915" i="19" a="1"/>
  <c r="N915" i="19" s="1"/>
  <c r="N916" i="19" a="1"/>
  <c r="N916" i="19" s="1"/>
  <c r="N917" i="19" a="1"/>
  <c r="N917" i="19" s="1"/>
  <c r="N918" i="19" a="1"/>
  <c r="N918" i="19" s="1"/>
  <c r="N919" i="19" a="1"/>
  <c r="N919" i="19" s="1"/>
  <c r="N920" i="19" a="1"/>
  <c r="N920" i="19" s="1"/>
  <c r="N921" i="19" a="1"/>
  <c r="N921" i="19" s="1"/>
  <c r="N922" i="19" a="1"/>
  <c r="N922" i="19" s="1"/>
  <c r="O922" i="19" s="1"/>
  <c r="N923" i="19" a="1"/>
  <c r="N923" i="19" s="1"/>
  <c r="N924" i="19" a="1"/>
  <c r="N924" i="19" s="1"/>
  <c r="N925" i="19" a="1"/>
  <c r="N925" i="19" s="1"/>
  <c r="N926" i="19" a="1"/>
  <c r="N926" i="19" s="1"/>
  <c r="N927" i="19" a="1"/>
  <c r="N927" i="19" s="1"/>
  <c r="N928" i="19" a="1"/>
  <c r="N928" i="19" s="1"/>
  <c r="N929" i="19" a="1"/>
  <c r="N929" i="19" s="1"/>
  <c r="N930" i="19" a="1"/>
  <c r="N930" i="19" s="1"/>
  <c r="N931" i="19" a="1"/>
  <c r="N931" i="19" s="1"/>
  <c r="N932" i="19" a="1"/>
  <c r="N932" i="19" s="1"/>
  <c r="N933" i="19" a="1"/>
  <c r="N933" i="19" s="1"/>
  <c r="N934" i="19" a="1"/>
  <c r="N934" i="19" s="1"/>
  <c r="N935" i="19" a="1"/>
  <c r="N935" i="19" s="1"/>
  <c r="N936" i="19" a="1"/>
  <c r="N936" i="19" s="1"/>
  <c r="N937" i="19" a="1"/>
  <c r="N937" i="19" s="1"/>
  <c r="N938" i="19" a="1"/>
  <c r="N938" i="19" s="1"/>
  <c r="N939" i="19" a="1"/>
  <c r="N939" i="19" s="1"/>
  <c r="N940" i="19" a="1"/>
  <c r="N940" i="19"/>
  <c r="N941" i="19" a="1"/>
  <c r="N941" i="19" s="1"/>
  <c r="N942" i="19" a="1"/>
  <c r="N942" i="19" s="1"/>
  <c r="N943" i="19" a="1"/>
  <c r="N943" i="19" s="1"/>
  <c r="N944" i="19" a="1"/>
  <c r="N944" i="19" s="1"/>
  <c r="N945" i="19" a="1"/>
  <c r="N945" i="19" s="1"/>
  <c r="N946" i="19" a="1"/>
  <c r="N946" i="19" s="1"/>
  <c r="N947" i="19" a="1"/>
  <c r="N947" i="19" s="1"/>
  <c r="N948" i="19" a="1"/>
  <c r="N948" i="19" s="1"/>
  <c r="N949" i="19" a="1"/>
  <c r="N949" i="19" s="1"/>
  <c r="N950" i="19" a="1"/>
  <c r="N950" i="19" s="1"/>
  <c r="N951" i="19" a="1"/>
  <c r="N951" i="19" s="1"/>
  <c r="N952" i="19" a="1"/>
  <c r="N952" i="19" s="1"/>
  <c r="N953" i="19" a="1"/>
  <c r="N953" i="19" s="1"/>
  <c r="N954" i="19" a="1"/>
  <c r="N954" i="19" s="1"/>
  <c r="N955" i="19" a="1"/>
  <c r="N955" i="19" s="1"/>
  <c r="N956" i="19" a="1"/>
  <c r="N956" i="19" s="1"/>
  <c r="N957" i="19" a="1"/>
  <c r="N957" i="19" s="1"/>
  <c r="N958" i="19" a="1"/>
  <c r="N958" i="19" s="1"/>
  <c r="N959" i="19" a="1"/>
  <c r="N959" i="19" s="1"/>
  <c r="N960" i="19" a="1"/>
  <c r="N960" i="19" s="1"/>
  <c r="N961" i="19" a="1"/>
  <c r="N961" i="19" s="1"/>
  <c r="N962" i="19" a="1"/>
  <c r="N962" i="19" s="1"/>
  <c r="N963" i="19" a="1"/>
  <c r="N963" i="19" s="1"/>
  <c r="N964" i="19" a="1"/>
  <c r="N964" i="19" s="1"/>
  <c r="N965" i="19" a="1"/>
  <c r="N965" i="19" s="1"/>
  <c r="N966" i="19" a="1"/>
  <c r="N966" i="19" s="1"/>
  <c r="N967" i="19" a="1"/>
  <c r="N967" i="19" s="1"/>
  <c r="N968" i="19" a="1"/>
  <c r="N968" i="19" s="1"/>
  <c r="N969" i="19" a="1"/>
  <c r="N969" i="19" s="1"/>
  <c r="N970" i="19" a="1"/>
  <c r="N970" i="19" s="1"/>
  <c r="N971" i="19" a="1"/>
  <c r="N971" i="19" s="1"/>
  <c r="N972" i="19" a="1"/>
  <c r="N972" i="19" s="1"/>
  <c r="N973" i="19" a="1"/>
  <c r="N973" i="19" s="1"/>
  <c r="N974" i="19" a="1"/>
  <c r="N974" i="19" s="1"/>
  <c r="N975" i="19" a="1"/>
  <c r="N975" i="19" s="1"/>
  <c r="N976" i="19" a="1"/>
  <c r="N976" i="19" s="1"/>
  <c r="N977" i="19" a="1"/>
  <c r="N977" i="19" s="1"/>
  <c r="N978" i="19" a="1"/>
  <c r="N978" i="19" s="1"/>
  <c r="N979" i="19" a="1"/>
  <c r="N979" i="19" s="1"/>
  <c r="N980" i="19" a="1"/>
  <c r="N980" i="19" s="1"/>
  <c r="N981" i="19" a="1"/>
  <c r="N981" i="19" s="1"/>
  <c r="N982" i="19" a="1"/>
  <c r="N982" i="19" s="1"/>
  <c r="N983" i="19" a="1"/>
  <c r="N983" i="19" s="1"/>
  <c r="N984" i="19" a="1"/>
  <c r="N984" i="19" s="1"/>
  <c r="N985" i="19" a="1"/>
  <c r="N985" i="19" s="1"/>
  <c r="N986" i="19" a="1"/>
  <c r="N986" i="19" s="1"/>
  <c r="N987" i="19" a="1"/>
  <c r="N987" i="19" s="1"/>
  <c r="N988" i="19" a="1"/>
  <c r="N988" i="19" s="1"/>
  <c r="N989" i="19" a="1"/>
  <c r="N989" i="19" s="1"/>
  <c r="N990" i="19" a="1"/>
  <c r="N990" i="19" s="1"/>
  <c r="N991" i="19" a="1"/>
  <c r="N991" i="19" s="1"/>
  <c r="N992" i="19" a="1"/>
  <c r="N992" i="19" s="1"/>
  <c r="N993" i="19" a="1"/>
  <c r="N993" i="19" s="1"/>
  <c r="N994" i="19" a="1"/>
  <c r="N994" i="19" s="1"/>
  <c r="N995" i="19" a="1"/>
  <c r="N995" i="19" s="1"/>
  <c r="N996" i="19" a="1"/>
  <c r="N996" i="19" s="1"/>
  <c r="N997" i="19" a="1"/>
  <c r="N997" i="19" s="1"/>
  <c r="N998" i="19" a="1"/>
  <c r="N998" i="19" s="1"/>
  <c r="N999" i="19" a="1"/>
  <c r="N999" i="19"/>
  <c r="N1000" i="19" a="1"/>
  <c r="N1000" i="19" s="1"/>
  <c r="N1001" i="19" a="1"/>
  <c r="N1001" i="19" s="1"/>
  <c r="N1002" i="19" a="1"/>
  <c r="N1002" i="19" s="1"/>
  <c r="N1003" i="19" a="1"/>
  <c r="N1003" i="19" s="1"/>
  <c r="N1004" i="19" a="1"/>
  <c r="N1004" i="19" s="1"/>
  <c r="N1005" i="19" a="1"/>
  <c r="N1005" i="19" s="1"/>
  <c r="N1006" i="19" a="1"/>
  <c r="N1006" i="19"/>
  <c r="N1007" i="19" a="1"/>
  <c r="N1007" i="19" s="1"/>
  <c r="N1008" i="19" a="1"/>
  <c r="N1008" i="19" s="1"/>
  <c r="N1009" i="19" a="1"/>
  <c r="N1009" i="19" s="1"/>
  <c r="N1010" i="19" a="1"/>
  <c r="N1010" i="19" s="1"/>
  <c r="N1011" i="19" a="1"/>
  <c r="N1011" i="19" s="1"/>
  <c r="N1012" i="19" a="1"/>
  <c r="N1012" i="19" s="1"/>
  <c r="N1013" i="19" a="1"/>
  <c r="N1013" i="19" s="1"/>
  <c r="N1014" i="19" a="1"/>
  <c r="N1014" i="19" s="1"/>
  <c r="N1015" i="19" a="1"/>
  <c r="N1015" i="19" s="1"/>
  <c r="N1016" i="19" a="1"/>
  <c r="N1016" i="19" s="1"/>
  <c r="N1017" i="19" a="1"/>
  <c r="N1017" i="19" s="1"/>
  <c r="N1018" i="19" a="1"/>
  <c r="N1018" i="19" s="1"/>
  <c r="N1019" i="19" a="1"/>
  <c r="N1019" i="19" s="1"/>
  <c r="N1020" i="19" a="1"/>
  <c r="N1020" i="19" s="1"/>
  <c r="N1021" i="19" a="1"/>
  <c r="N1021" i="19" s="1"/>
  <c r="N1022" i="19" a="1"/>
  <c r="N1022" i="19" s="1"/>
  <c r="N1023" i="19" a="1"/>
  <c r="N1023" i="19" s="1"/>
  <c r="N1024" i="19" a="1"/>
  <c r="N1024" i="19" s="1"/>
  <c r="N1025" i="19" a="1"/>
  <c r="N1025" i="19" s="1"/>
  <c r="N1026" i="19" a="1"/>
  <c r="N1026" i="19" s="1"/>
  <c r="N1027" i="19" a="1"/>
  <c r="N1027" i="19" s="1"/>
  <c r="N1028" i="19" a="1"/>
  <c r="N1028" i="19" s="1"/>
  <c r="N1029" i="19" a="1"/>
  <c r="N1029" i="19" s="1"/>
  <c r="N1030" i="19" a="1"/>
  <c r="N1030" i="19" s="1"/>
  <c r="N1031" i="19" a="1"/>
  <c r="N1031" i="19"/>
  <c r="N1032" i="19" a="1"/>
  <c r="N1032" i="19" s="1"/>
  <c r="N1033" i="19" a="1"/>
  <c r="N1033" i="19" s="1"/>
  <c r="N1034" i="19" a="1"/>
  <c r="N1034" i="19" s="1"/>
  <c r="N1035" i="19" a="1"/>
  <c r="N1035" i="19" s="1"/>
  <c r="N1036" i="19" a="1"/>
  <c r="N1036" i="19" s="1"/>
  <c r="N1037" i="19" a="1"/>
  <c r="N1037" i="19" s="1"/>
  <c r="N1038" i="19" a="1"/>
  <c r="N1038" i="19"/>
  <c r="N1039" i="19" a="1"/>
  <c r="N1039" i="19" s="1"/>
  <c r="N1040" i="19" a="1"/>
  <c r="N1040" i="19" s="1"/>
  <c r="N1041" i="19" a="1"/>
  <c r="N1041" i="19" s="1"/>
  <c r="N1042" i="19" a="1"/>
  <c r="N1042" i="19" s="1"/>
  <c r="N1043" i="19" a="1"/>
  <c r="N1043" i="19" s="1"/>
  <c r="N1044" i="19" a="1"/>
  <c r="N1044" i="19" s="1"/>
  <c r="N1045" i="19" a="1"/>
  <c r="N1045" i="19" s="1"/>
  <c r="N1046" i="19" a="1"/>
  <c r="N1046" i="19" s="1"/>
  <c r="N1047" i="19" a="1"/>
  <c r="N1047" i="19" s="1"/>
  <c r="N1048" i="19" a="1"/>
  <c r="N1048" i="19" s="1"/>
  <c r="N1049" i="19" a="1"/>
  <c r="N1049" i="19" s="1"/>
  <c r="N1050" i="19" a="1"/>
  <c r="N1050" i="19" s="1"/>
  <c r="N1051" i="19" a="1"/>
  <c r="N1051" i="19" s="1"/>
  <c r="N1052" i="19" a="1"/>
  <c r="N1052" i="19" s="1"/>
  <c r="N1053" i="19" a="1"/>
  <c r="N1053" i="19" s="1"/>
  <c r="N1054" i="19" a="1"/>
  <c r="N1054" i="19"/>
  <c r="N1055" i="19" a="1"/>
  <c r="N1055" i="19" s="1"/>
  <c r="N1056" i="19" a="1"/>
  <c r="N1056" i="19" s="1"/>
  <c r="N1057" i="19" a="1"/>
  <c r="N1057" i="19" s="1"/>
  <c r="N1058" i="19" a="1"/>
  <c r="N1058" i="19" s="1"/>
  <c r="N1059" i="19" a="1"/>
  <c r="N1059" i="19" s="1"/>
  <c r="N1060" i="19" a="1"/>
  <c r="N1060" i="19" s="1"/>
  <c r="N1061" i="19" a="1"/>
  <c r="N1061" i="19" s="1"/>
  <c r="N1062" i="19" a="1"/>
  <c r="N1062" i="19" s="1"/>
  <c r="N1063" i="19" a="1"/>
  <c r="N1063" i="19" s="1"/>
  <c r="N1064" i="19" a="1"/>
  <c r="N1064" i="19" s="1"/>
  <c r="N1065" i="19" a="1"/>
  <c r="N1065" i="19" s="1"/>
  <c r="N1066" i="19" a="1"/>
  <c r="N1066" i="19" s="1"/>
  <c r="N1067" i="19" a="1"/>
  <c r="N1067" i="19" s="1"/>
  <c r="N1068" i="19" a="1"/>
  <c r="N1068" i="19" s="1"/>
  <c r="N1069" i="19" a="1"/>
  <c r="N1069" i="19" s="1"/>
  <c r="N1070" i="19" a="1"/>
  <c r="N1070" i="19" s="1"/>
  <c r="N1071" i="19" a="1"/>
  <c r="N1071" i="19" s="1"/>
  <c r="N1072" i="19" a="1"/>
  <c r="N1072" i="19" s="1"/>
  <c r="N1073" i="19" a="1"/>
  <c r="N1073" i="19" s="1"/>
  <c r="N1074" i="19" a="1"/>
  <c r="N1074" i="19" s="1"/>
  <c r="N1075" i="19" a="1"/>
  <c r="N1075" i="19" s="1"/>
  <c r="N1076" i="19" a="1"/>
  <c r="N1076" i="19" s="1"/>
  <c r="N1077" i="19" a="1"/>
  <c r="N1077" i="19" s="1"/>
  <c r="N1078" i="19" a="1"/>
  <c r="N1078" i="19" s="1"/>
  <c r="N1079" i="19" a="1"/>
  <c r="N1079" i="19" s="1"/>
  <c r="N1080" i="19" a="1"/>
  <c r="N1080" i="19" s="1"/>
  <c r="N1081" i="19" a="1"/>
  <c r="N1081" i="19" s="1"/>
  <c r="N1082" i="19" a="1"/>
  <c r="N1082" i="19" s="1"/>
  <c r="N1083" i="19" a="1"/>
  <c r="N1083" i="19" s="1"/>
  <c r="N1084" i="19" a="1"/>
  <c r="N1084" i="19" s="1"/>
  <c r="N1085" i="19" a="1"/>
  <c r="N1085" i="19" s="1"/>
  <c r="N1086" i="19" a="1"/>
  <c r="N1086" i="19" s="1"/>
  <c r="N1087" i="19" a="1"/>
  <c r="N1087" i="19" s="1"/>
  <c r="N1088" i="19" a="1"/>
  <c r="N1088" i="19" s="1"/>
  <c r="N1089" i="19" a="1"/>
  <c r="N1089" i="19" s="1"/>
  <c r="N1090" i="19" a="1"/>
  <c r="N1090" i="19" s="1"/>
  <c r="N1091" i="19" a="1"/>
  <c r="N1091" i="19" s="1"/>
  <c r="N1092" i="19" a="1"/>
  <c r="N1092" i="19" s="1"/>
  <c r="N1093" i="19" a="1"/>
  <c r="N1093" i="19" s="1"/>
  <c r="N1094" i="19" a="1"/>
  <c r="N1094" i="19" s="1"/>
  <c r="N1095" i="19" a="1"/>
  <c r="N1095" i="19"/>
  <c r="N1096" i="19" a="1"/>
  <c r="N1096" i="19" s="1"/>
  <c r="N1097" i="19" a="1"/>
  <c r="N1097" i="19" s="1"/>
  <c r="N1098" i="19" a="1"/>
  <c r="N1098" i="19" s="1"/>
  <c r="N1099" i="19" a="1"/>
  <c r="N1099" i="19" s="1"/>
  <c r="N1100" i="19" a="1"/>
  <c r="N1100" i="19" s="1"/>
  <c r="N1101" i="19" a="1"/>
  <c r="N1101" i="19" s="1"/>
  <c r="N1102" i="19" a="1"/>
  <c r="N1102" i="19" s="1"/>
  <c r="N1103" i="19" a="1"/>
  <c r="N1103" i="19" s="1"/>
  <c r="N1104" i="19" a="1"/>
  <c r="N1104" i="19" s="1"/>
  <c r="N1105" i="19" a="1"/>
  <c r="N1105" i="19" s="1"/>
  <c r="N1106" i="19" a="1"/>
  <c r="N1106" i="19" s="1"/>
  <c r="N1107" i="19" a="1"/>
  <c r="N1107" i="19" s="1"/>
  <c r="N1108" i="19" a="1"/>
  <c r="N1108" i="19" s="1"/>
  <c r="N1109" i="19" a="1"/>
  <c r="N1109" i="19" s="1"/>
  <c r="N1110" i="19" a="1"/>
  <c r="N1110" i="19" s="1"/>
  <c r="N1111" i="19" a="1"/>
  <c r="N1111" i="19"/>
  <c r="N1112" i="19" a="1"/>
  <c r="N1112" i="19" s="1"/>
  <c r="N1113" i="19" a="1"/>
  <c r="N1113" i="19" s="1"/>
  <c r="N1114" i="19" a="1"/>
  <c r="N1114" i="19" s="1"/>
  <c r="N1115" i="19" a="1"/>
  <c r="N1115" i="19" s="1"/>
  <c r="N1116" i="19" a="1"/>
  <c r="N1116" i="19" s="1"/>
  <c r="N1117" i="19" a="1"/>
  <c r="N1117" i="19" s="1"/>
  <c r="N1118" i="19" a="1"/>
  <c r="N1118" i="19" s="1"/>
  <c r="N1119" i="19" a="1"/>
  <c r="N1119" i="19" s="1"/>
  <c r="N1120" i="19" a="1"/>
  <c r="N1120" i="19"/>
  <c r="N1121" i="19" a="1"/>
  <c r="N1121" i="19" s="1"/>
  <c r="N1122" i="19" a="1"/>
  <c r="N1122" i="19" s="1"/>
  <c r="N1123" i="19" a="1"/>
  <c r="N1123" i="19" s="1"/>
  <c r="N1124" i="19" a="1"/>
  <c r="N1124" i="19" s="1"/>
  <c r="N1125" i="19" a="1"/>
  <c r="N1125" i="19" s="1"/>
  <c r="N1126" i="19" a="1"/>
  <c r="N1126" i="19" s="1"/>
  <c r="N1127" i="19" a="1"/>
  <c r="N1127" i="19" s="1"/>
  <c r="N1128" i="19" a="1"/>
  <c r="N1128" i="19" s="1"/>
  <c r="N1129" i="19" a="1"/>
  <c r="N1129" i="19" s="1"/>
  <c r="N1130" i="19" a="1"/>
  <c r="N1130" i="19" s="1"/>
  <c r="N1131" i="19" a="1"/>
  <c r="N1131" i="19" s="1"/>
  <c r="N1132" i="19" a="1"/>
  <c r="N1132" i="19" s="1"/>
  <c r="N1133" i="19" a="1"/>
  <c r="N1133" i="19" s="1"/>
  <c r="N1134" i="19" a="1"/>
  <c r="N1134" i="19" s="1"/>
  <c r="N1135" i="19" a="1"/>
  <c r="N1135" i="19" s="1"/>
  <c r="N1136" i="19" a="1"/>
  <c r="N1136" i="19" s="1"/>
  <c r="N1137" i="19" a="1"/>
  <c r="N1137" i="19" s="1"/>
  <c r="N1138" i="19" a="1"/>
  <c r="N1138" i="19" s="1"/>
  <c r="N1139" i="19" a="1"/>
  <c r="N1139" i="19" s="1"/>
  <c r="N1140" i="19" a="1"/>
  <c r="N1140" i="19" s="1"/>
  <c r="N1141" i="19" a="1"/>
  <c r="N1141" i="19" s="1"/>
  <c r="N1142" i="19" a="1"/>
  <c r="N1142" i="19" s="1"/>
  <c r="N1143" i="19" a="1"/>
  <c r="N1143" i="19" s="1"/>
  <c r="N1144" i="19" a="1"/>
  <c r="N1144" i="19" s="1"/>
  <c r="N1145" i="19" a="1"/>
  <c r="N1145" i="19" s="1"/>
  <c r="N1146" i="19" a="1"/>
  <c r="N1146" i="19" s="1"/>
  <c r="O1146" i="19" s="1"/>
  <c r="N1147" i="19" a="1"/>
  <c r="N1147" i="19" s="1"/>
  <c r="N1148" i="19" a="1"/>
  <c r="N1148" i="19" s="1"/>
  <c r="N1149" i="19" a="1"/>
  <c r="N1149" i="19" s="1"/>
  <c r="N1150" i="19" a="1"/>
  <c r="N1150" i="19" s="1"/>
  <c r="N1151" i="19" a="1"/>
  <c r="N1151" i="19" s="1"/>
  <c r="N1152" i="19" a="1"/>
  <c r="N1152" i="19" s="1"/>
  <c r="N1153" i="19" a="1"/>
  <c r="N1153" i="19" s="1"/>
  <c r="N1154" i="19" a="1"/>
  <c r="N1154" i="19" s="1"/>
  <c r="N1155" i="19" a="1"/>
  <c r="N1155" i="19" s="1"/>
  <c r="N1156" i="19" a="1"/>
  <c r="N1156" i="19" s="1"/>
  <c r="N1157" i="19" a="1"/>
  <c r="N1157" i="19" s="1"/>
  <c r="N1158" i="19" a="1"/>
  <c r="N1158" i="19" s="1"/>
  <c r="N1159" i="19" a="1"/>
  <c r="N1159" i="19" s="1"/>
  <c r="N1160" i="19" a="1"/>
  <c r="N1160" i="19" s="1"/>
  <c r="N1161" i="19" a="1"/>
  <c r="N1161" i="19" s="1"/>
  <c r="N1162" i="19" a="1"/>
  <c r="N1162" i="19" s="1"/>
  <c r="N1163" i="19" a="1"/>
  <c r="N1163" i="19" s="1"/>
  <c r="N1164" i="19" a="1"/>
  <c r="N1164" i="19" s="1"/>
  <c r="N1165" i="19" a="1"/>
  <c r="N1165" i="19" s="1"/>
  <c r="N1166" i="19" a="1"/>
  <c r="N1166" i="19" s="1"/>
  <c r="N1167" i="19" a="1"/>
  <c r="N1167" i="19" s="1"/>
  <c r="N1168" i="19" a="1"/>
  <c r="N1168" i="19" s="1"/>
  <c r="N1169" i="19" a="1"/>
  <c r="N1169" i="19" s="1"/>
  <c r="N1170" i="19" a="1"/>
  <c r="N1170" i="19" s="1"/>
  <c r="N1171" i="19" a="1"/>
  <c r="N1171" i="19" s="1"/>
  <c r="N1172" i="19" a="1"/>
  <c r="N1172" i="19" s="1"/>
  <c r="N1173" i="19" a="1"/>
  <c r="N1173" i="19" s="1"/>
  <c r="N1174" i="19" a="1"/>
  <c r="N1174" i="19" s="1"/>
  <c r="N1175" i="19" a="1"/>
  <c r="N1175" i="19" s="1"/>
  <c r="N1176" i="19" a="1"/>
  <c r="N1176" i="19" s="1"/>
  <c r="N1177" i="19" a="1"/>
  <c r="N1177" i="19" s="1"/>
  <c r="N1178" i="19" a="1"/>
  <c r="N1178" i="19" s="1"/>
  <c r="N1179" i="19" a="1"/>
  <c r="N1179" i="19" s="1"/>
  <c r="N1180" i="19" a="1"/>
  <c r="N1180" i="19" s="1"/>
  <c r="N1181" i="19" a="1"/>
  <c r="N1181" i="19" s="1"/>
  <c r="N1182" i="19" a="1"/>
  <c r="N1182" i="19" s="1"/>
  <c r="N1183" i="19" a="1"/>
  <c r="N1183" i="19" s="1"/>
  <c r="N1184" i="19" a="1"/>
  <c r="N1184" i="19" s="1"/>
  <c r="N1185" i="19" a="1"/>
  <c r="N1185" i="19" s="1"/>
  <c r="N1186" i="19" a="1"/>
  <c r="N1186" i="19" s="1"/>
  <c r="N1187" i="19" a="1"/>
  <c r="N1187" i="19" s="1"/>
  <c r="N1188" i="19" a="1"/>
  <c r="N1188" i="19" s="1"/>
  <c r="N1189" i="19" a="1"/>
  <c r="N1189" i="19" s="1"/>
  <c r="N1190" i="19" a="1"/>
  <c r="N1190" i="19" s="1"/>
  <c r="N1191" i="19" a="1"/>
  <c r="N1191" i="19" s="1"/>
  <c r="N1192" i="19" a="1"/>
  <c r="N1192" i="19" s="1"/>
  <c r="N1193" i="19" a="1"/>
  <c r="N1193" i="19" s="1"/>
  <c r="N1194" i="19" a="1"/>
  <c r="N1194" i="19" s="1"/>
  <c r="N1195" i="19" a="1"/>
  <c r="N1195" i="19" s="1"/>
  <c r="N1196" i="19" a="1"/>
  <c r="N1196" i="19" s="1"/>
  <c r="N1197" i="19" a="1"/>
  <c r="N1197" i="19" s="1"/>
  <c r="N1198" i="19" a="1"/>
  <c r="N1198" i="19" s="1"/>
  <c r="N1199" i="19" a="1"/>
  <c r="N1199" i="19" s="1"/>
  <c r="N1200" i="19" a="1"/>
  <c r="N1200" i="19" s="1"/>
  <c r="N1201" i="19" a="1"/>
  <c r="N1201" i="19" s="1"/>
  <c r="N1202" i="19" a="1"/>
  <c r="N1202" i="19" s="1"/>
  <c r="N1203" i="19" a="1"/>
  <c r="N1203" i="19" s="1"/>
  <c r="N1204" i="19" a="1"/>
  <c r="N1204" i="19" s="1"/>
  <c r="N1205" i="19" a="1"/>
  <c r="N1205" i="19" s="1"/>
  <c r="N1206" i="19" a="1"/>
  <c r="N1206" i="19" s="1"/>
  <c r="N1207" i="19" a="1"/>
  <c r="N1207" i="19" s="1"/>
  <c r="N1208" i="19" a="1"/>
  <c r="N1208" i="19" s="1"/>
  <c r="N1209" i="19" a="1"/>
  <c r="N1209" i="19" s="1"/>
  <c r="N1210" i="19" a="1"/>
  <c r="N1210" i="19" s="1"/>
  <c r="N1211" i="19" a="1"/>
  <c r="N1211" i="19" s="1"/>
  <c r="N1212" i="19" a="1"/>
  <c r="N1212" i="19" s="1"/>
  <c r="N1213" i="19" a="1"/>
  <c r="N1213" i="19" s="1"/>
  <c r="N1214" i="19" a="1"/>
  <c r="N1214" i="19" s="1"/>
  <c r="N1215" i="19" a="1"/>
  <c r="N1215" i="19" s="1"/>
  <c r="N1216" i="19" a="1"/>
  <c r="N1216" i="19" s="1"/>
  <c r="N1217" i="19" a="1"/>
  <c r="N1217" i="19" s="1"/>
  <c r="N1218" i="19" a="1"/>
  <c r="N1218" i="19" s="1"/>
  <c r="N1219" i="19" a="1"/>
  <c r="N1219" i="19" s="1"/>
  <c r="N1220" i="19" a="1"/>
  <c r="N1220" i="19" s="1"/>
  <c r="N1221" i="19" a="1"/>
  <c r="N1221" i="19" s="1"/>
  <c r="N1222" i="19" a="1"/>
  <c r="N1222" i="19" s="1"/>
  <c r="N1223" i="19" a="1"/>
  <c r="N1223" i="19" s="1"/>
  <c r="N1224" i="19" a="1"/>
  <c r="N1224" i="19" s="1"/>
  <c r="N1225" i="19" a="1"/>
  <c r="N1225" i="19" s="1"/>
  <c r="N1226" i="19" a="1"/>
  <c r="N1226" i="19" s="1"/>
  <c r="N1227" i="19" a="1"/>
  <c r="N1227" i="19" s="1"/>
  <c r="N1228" i="19" a="1"/>
  <c r="N1228" i="19" s="1"/>
  <c r="N1229" i="19" a="1"/>
  <c r="N1229" i="19" s="1"/>
  <c r="N1230" i="19" a="1"/>
  <c r="N1230" i="19" s="1"/>
  <c r="N1231" i="19" a="1"/>
  <c r="N1231" i="19" s="1"/>
  <c r="N1232" i="19" a="1"/>
  <c r="N1232" i="19" s="1"/>
  <c r="N1233" i="19" a="1"/>
  <c r="N1233" i="19" s="1"/>
  <c r="N1234" i="19" a="1"/>
  <c r="N1234" i="19" s="1"/>
  <c r="N1235" i="19" a="1"/>
  <c r="N1235" i="19" s="1"/>
  <c r="N1236" i="19" a="1"/>
  <c r="N1236" i="19" s="1"/>
  <c r="N1237" i="19" a="1"/>
  <c r="N1237" i="19" s="1"/>
  <c r="N1238" i="19" a="1"/>
  <c r="N1238" i="19" s="1"/>
  <c r="N1239" i="19" a="1"/>
  <c r="N1239" i="19" s="1"/>
  <c r="N1240" i="19" a="1"/>
  <c r="N1240" i="19" s="1"/>
  <c r="N1241" i="19" a="1"/>
  <c r="N1241" i="19" s="1"/>
  <c r="N1242" i="19" a="1"/>
  <c r="N1242" i="19" s="1"/>
  <c r="N1243" i="19" a="1"/>
  <c r="N1243" i="19" s="1"/>
  <c r="N1244" i="19" a="1"/>
  <c r="N1244" i="19" s="1"/>
  <c r="N1245" i="19" a="1"/>
  <c r="N1245" i="19" s="1"/>
  <c r="N1246" i="19" a="1"/>
  <c r="N1246" i="19" s="1"/>
  <c r="N1247" i="19" a="1"/>
  <c r="N1247" i="19" s="1"/>
  <c r="N1248" i="19" a="1"/>
  <c r="N1248" i="19" s="1"/>
  <c r="N1249" i="19" a="1"/>
  <c r="N1249" i="19" s="1"/>
  <c r="N1250" i="19" a="1"/>
  <c r="N1250" i="19" s="1"/>
  <c r="N1251" i="19" a="1"/>
  <c r="N1251" i="19" s="1"/>
  <c r="N1252" i="19" a="1"/>
  <c r="N1252" i="19" s="1"/>
  <c r="N1253" i="19" a="1"/>
  <c r="N1253" i="19" s="1"/>
  <c r="N1254" i="19" a="1"/>
  <c r="N1254" i="19" s="1"/>
  <c r="N1255" i="19" a="1"/>
  <c r="N1255" i="19" s="1"/>
  <c r="N1256" i="19" a="1"/>
  <c r="N1256" i="19" s="1"/>
  <c r="N1257" i="19" a="1"/>
  <c r="N1257" i="19" s="1"/>
  <c r="N1258" i="19" a="1"/>
  <c r="N1258" i="19" s="1"/>
  <c r="N1259" i="19" a="1"/>
  <c r="N1259" i="19" s="1"/>
  <c r="N1260" i="19" a="1"/>
  <c r="N1260" i="19" s="1"/>
  <c r="N1261" i="19" a="1"/>
  <c r="N1261" i="19" s="1"/>
  <c r="N1262" i="19" a="1"/>
  <c r="N1262" i="19" s="1"/>
  <c r="N1263" i="19" a="1"/>
  <c r="N1263" i="19" s="1"/>
  <c r="N1264" i="19" a="1"/>
  <c r="N1264" i="19" s="1"/>
  <c r="N1265" i="19" a="1"/>
  <c r="N1265" i="19" s="1"/>
  <c r="N1266" i="19" a="1"/>
  <c r="N1266" i="19" s="1"/>
  <c r="N1267" i="19" a="1"/>
  <c r="N1267" i="19" s="1"/>
  <c r="N1268" i="19" a="1"/>
  <c r="N1268" i="19" s="1"/>
  <c r="N1269" i="19" a="1"/>
  <c r="N1269" i="19" s="1"/>
  <c r="N1270" i="19" a="1"/>
  <c r="N1270" i="19" s="1"/>
  <c r="N1271" i="19" a="1"/>
  <c r="N1271" i="19" s="1"/>
  <c r="N1272" i="19" a="1"/>
  <c r="N1272" i="19" s="1"/>
  <c r="N1273" i="19" a="1"/>
  <c r="N1273" i="19" s="1"/>
  <c r="N1274" i="19" a="1"/>
  <c r="N1274" i="19" s="1"/>
  <c r="N1275" i="19" a="1"/>
  <c r="N1275" i="19" s="1"/>
  <c r="N1276" i="19" a="1"/>
  <c r="N1276" i="19" s="1"/>
  <c r="N1277" i="19" a="1"/>
  <c r="N1277" i="19" s="1"/>
  <c r="N1278" i="19" a="1"/>
  <c r="N1278" i="19" s="1"/>
  <c r="N1279" i="19" a="1"/>
  <c r="N1279" i="19" s="1"/>
  <c r="N1280" i="19" a="1"/>
  <c r="N1280" i="19" s="1"/>
  <c r="N1281" i="19" a="1"/>
  <c r="N1281" i="19" s="1"/>
  <c r="N1282" i="19" a="1"/>
  <c r="N1282" i="19" s="1"/>
  <c r="N1283" i="19" a="1"/>
  <c r="N1283" i="19" s="1"/>
  <c r="N1284" i="19" a="1"/>
  <c r="N1284" i="19" s="1"/>
  <c r="N1285" i="19" a="1"/>
  <c r="N1285" i="19" s="1"/>
  <c r="N1286" i="19" a="1"/>
  <c r="N1286" i="19" s="1"/>
  <c r="N1287" i="19" a="1"/>
  <c r="N1287" i="19" s="1"/>
  <c r="N1288" i="19" a="1"/>
  <c r="N1288" i="19" s="1"/>
  <c r="N1289" i="19" a="1"/>
  <c r="N1289" i="19" s="1"/>
  <c r="N1290" i="19" a="1"/>
  <c r="N1290" i="19" s="1"/>
  <c r="N1291" i="19" a="1"/>
  <c r="N1291" i="19" s="1"/>
  <c r="N1292" i="19" a="1"/>
  <c r="N1292" i="19" s="1"/>
  <c r="N1293" i="19" a="1"/>
  <c r="N1293" i="19" s="1"/>
  <c r="N1294" i="19" a="1"/>
  <c r="N1294" i="19" s="1"/>
  <c r="N1295" i="19" a="1"/>
  <c r="N1295" i="19" s="1"/>
  <c r="N1296" i="19" a="1"/>
  <c r="N1296" i="19" s="1"/>
  <c r="N1297" i="19" a="1"/>
  <c r="N1297" i="19" s="1"/>
  <c r="N1298" i="19" a="1"/>
  <c r="N1298" i="19" s="1"/>
  <c r="N1299" i="19" a="1"/>
  <c r="N1299" i="19" s="1"/>
  <c r="N1300" i="19" a="1"/>
  <c r="N1300" i="19" s="1"/>
  <c r="N1301" i="19" a="1"/>
  <c r="N1301" i="19" s="1"/>
  <c r="N1302" i="19" a="1"/>
  <c r="N1302" i="19" s="1"/>
  <c r="N1303" i="19" a="1"/>
  <c r="N1303" i="19" s="1"/>
  <c r="N1304" i="19" a="1"/>
  <c r="N1304" i="19" s="1"/>
  <c r="N1305" i="19" a="1"/>
  <c r="N1305" i="19" s="1"/>
  <c r="N1306" i="19" a="1"/>
  <c r="N1306" i="19"/>
  <c r="N1307" i="19" a="1"/>
  <c r="N1307" i="19" s="1"/>
  <c r="N1308" i="19" a="1"/>
  <c r="N1308" i="19" s="1"/>
  <c r="N1309" i="19" a="1"/>
  <c r="N1309" i="19" s="1"/>
  <c r="N1310" i="19" a="1"/>
  <c r="N1310" i="19" s="1"/>
  <c r="N1311" i="19" a="1"/>
  <c r="N1311" i="19" s="1"/>
  <c r="N1312" i="19" a="1"/>
  <c r="N1312" i="19" s="1"/>
  <c r="N1313" i="19" a="1"/>
  <c r="N1313" i="19" s="1"/>
  <c r="N1314" i="19" a="1"/>
  <c r="N1314" i="19" s="1"/>
  <c r="N1315" i="19" a="1"/>
  <c r="N1315" i="19" s="1"/>
  <c r="N1316" i="19" a="1"/>
  <c r="N1316" i="19" s="1"/>
  <c r="N1317" i="19" a="1"/>
  <c r="N1317" i="19" s="1"/>
  <c r="N1318" i="19" a="1"/>
  <c r="N1318" i="19"/>
  <c r="N1319" i="19" a="1"/>
  <c r="N1319" i="19"/>
  <c r="N1320" i="19" a="1"/>
  <c r="N1320" i="19" s="1"/>
  <c r="N1321" i="19" a="1"/>
  <c r="N1321" i="19" s="1"/>
  <c r="N1322" i="19" a="1"/>
  <c r="N1322" i="19" s="1"/>
  <c r="N1323" i="19" a="1"/>
  <c r="N1323" i="19" s="1"/>
  <c r="N1324" i="19" a="1"/>
  <c r="N1324" i="19"/>
  <c r="N1325" i="19" a="1"/>
  <c r="N1325" i="19" s="1"/>
  <c r="N1326" i="19" a="1"/>
  <c r="N1326" i="19" s="1"/>
  <c r="N1327" i="19" a="1"/>
  <c r="N1327" i="19" s="1"/>
  <c r="N1328" i="19" a="1"/>
  <c r="N1328" i="19" s="1"/>
  <c r="N1329" i="19" a="1"/>
  <c r="N1329" i="19" s="1"/>
  <c r="N1330" i="19" a="1"/>
  <c r="N1330" i="19" s="1"/>
  <c r="N1331" i="19" a="1"/>
  <c r="N1331" i="19" s="1"/>
  <c r="N1332" i="19" a="1"/>
  <c r="N1332" i="19" s="1"/>
  <c r="N1333" i="19" a="1"/>
  <c r="N1333" i="19" s="1"/>
  <c r="N1334" i="19" a="1"/>
  <c r="N1334" i="19" s="1"/>
  <c r="N1335" i="19" a="1"/>
  <c r="N1335" i="19" s="1"/>
  <c r="N1336" i="19" a="1"/>
  <c r="N1336" i="19" s="1"/>
  <c r="N1337" i="19" a="1"/>
  <c r="N1337" i="19" s="1"/>
  <c r="N1338" i="19" a="1"/>
  <c r="N1338" i="19" s="1"/>
  <c r="O1338" i="19" s="1"/>
  <c r="N1339" i="19" a="1"/>
  <c r="N1339" i="19" s="1"/>
  <c r="N1340" i="19" a="1"/>
  <c r="N1340" i="19" s="1"/>
  <c r="N1341" i="19" a="1"/>
  <c r="N1341" i="19" s="1"/>
  <c r="N1342" i="19" a="1"/>
  <c r="N1342" i="19" s="1"/>
  <c r="N1343" i="19" a="1"/>
  <c r="N1343" i="19" s="1"/>
  <c r="N1344" i="19" a="1"/>
  <c r="N1344" i="19"/>
  <c r="N1345" i="19" a="1"/>
  <c r="N1345" i="19" s="1"/>
  <c r="N1346" i="19" a="1"/>
  <c r="N1346" i="19" s="1"/>
  <c r="N1347" i="19" a="1"/>
  <c r="N1347" i="19"/>
  <c r="N1348" i="19" a="1"/>
  <c r="N1348" i="19" s="1"/>
  <c r="N1349" i="19" a="1"/>
  <c r="N1349" i="19" s="1"/>
  <c r="N1350" i="19" a="1"/>
  <c r="N1350" i="19"/>
  <c r="N1351" i="19" a="1"/>
  <c r="N1351" i="19" s="1"/>
  <c r="N1352" i="19" a="1"/>
  <c r="N1352" i="19" s="1"/>
  <c r="N1353" i="19" a="1"/>
  <c r="N1353" i="19" s="1"/>
  <c r="N1354" i="19" a="1"/>
  <c r="N1354" i="19" s="1"/>
  <c r="N1355" i="19" a="1"/>
  <c r="N1355" i="19" s="1"/>
  <c r="N1356" i="19" a="1"/>
  <c r="N1356" i="19" s="1"/>
  <c r="N1357" i="19" a="1"/>
  <c r="N1357" i="19" s="1"/>
  <c r="N1358" i="19" a="1"/>
  <c r="N1358" i="19" s="1"/>
  <c r="N1359" i="19" a="1"/>
  <c r="N1359" i="19" s="1"/>
  <c r="N1360" i="19" a="1"/>
  <c r="N1360" i="19" s="1"/>
  <c r="N1361" i="19" a="1"/>
  <c r="N1361" i="19" s="1"/>
  <c r="N1362" i="19" a="1"/>
  <c r="N1362" i="19" s="1"/>
  <c r="N1363" i="19" a="1"/>
  <c r="N1363" i="19" s="1"/>
  <c r="N1364" i="19" a="1"/>
  <c r="N1364" i="19" s="1"/>
  <c r="N1365" i="19" a="1"/>
  <c r="N1365" i="19" s="1"/>
  <c r="N1366" i="19" a="1"/>
  <c r="N1366" i="19" s="1"/>
  <c r="N1367" i="19" a="1"/>
  <c r="N1367" i="19" s="1"/>
  <c r="N1368" i="19" a="1"/>
  <c r="N1368" i="19" s="1"/>
  <c r="N1369" i="19" a="1"/>
  <c r="N1369" i="19" s="1"/>
  <c r="N1370" i="19" a="1"/>
  <c r="N1370" i="19" s="1"/>
  <c r="N1371" i="19" a="1"/>
  <c r="N1371" i="19" s="1"/>
  <c r="N1372" i="19" a="1"/>
  <c r="N1372" i="19" s="1"/>
  <c r="N1373" i="19" a="1"/>
  <c r="N1373" i="19" s="1"/>
  <c r="N1374" i="19" a="1"/>
  <c r="N1374" i="19" s="1"/>
  <c r="N1375" i="19" a="1"/>
  <c r="N1375" i="19" s="1"/>
  <c r="N1376" i="19" a="1"/>
  <c r="N1376" i="19" s="1"/>
  <c r="N1377" i="19" a="1"/>
  <c r="N1377" i="19" s="1"/>
  <c r="N1378" i="19" a="1"/>
  <c r="N1378" i="19" s="1"/>
  <c r="N1379" i="19" a="1"/>
  <c r="N1379" i="19" s="1"/>
  <c r="N1380" i="19" a="1"/>
  <c r="N1380" i="19" s="1"/>
  <c r="N1381" i="19" a="1"/>
  <c r="N1381" i="19" s="1"/>
  <c r="N1382" i="19" a="1"/>
  <c r="N1382" i="19" s="1"/>
  <c r="N1383" i="19" a="1"/>
  <c r="N1383" i="19" s="1"/>
  <c r="N1384" i="19" a="1"/>
  <c r="N1384" i="19" s="1"/>
  <c r="N1385" i="19" a="1"/>
  <c r="N1385" i="19" s="1"/>
  <c r="N1386" i="19" a="1"/>
  <c r="N1386" i="19" s="1"/>
  <c r="N1387" i="19" a="1"/>
  <c r="N1387" i="19" s="1"/>
  <c r="N1388" i="19" a="1"/>
  <c r="N1388" i="19" s="1"/>
  <c r="N1389" i="19" a="1"/>
  <c r="N1389" i="19" s="1"/>
  <c r="N1390" i="19" a="1"/>
  <c r="N1390" i="19" s="1"/>
  <c r="N1391" i="19" a="1"/>
  <c r="N1391" i="19" s="1"/>
  <c r="N1392" i="19" a="1"/>
  <c r="N1392" i="19" s="1"/>
  <c r="N1393" i="19" a="1"/>
  <c r="N1393" i="19" s="1"/>
  <c r="N1394" i="19" a="1"/>
  <c r="N1394" i="19" s="1"/>
  <c r="N1395" i="19" a="1"/>
  <c r="N1395" i="19" s="1"/>
  <c r="N1396" i="19" a="1"/>
  <c r="N1396" i="19" s="1"/>
  <c r="N1397" i="19" a="1"/>
  <c r="N1397" i="19" s="1"/>
  <c r="N1398" i="19" a="1"/>
  <c r="N1398" i="19" s="1"/>
  <c r="N1399" i="19" a="1"/>
  <c r="N1399" i="19" s="1"/>
  <c r="N1400" i="19" a="1"/>
  <c r="N1400" i="19" s="1"/>
  <c r="N1401" i="19" a="1"/>
  <c r="N1401" i="19" s="1"/>
  <c r="N1402" i="19" a="1"/>
  <c r="N1402" i="19" s="1"/>
  <c r="N1403" i="19" a="1"/>
  <c r="N1403" i="19" s="1"/>
  <c r="N1404" i="19" a="1"/>
  <c r="N1404" i="19" s="1"/>
  <c r="N1405" i="19" a="1"/>
  <c r="N1405" i="19" s="1"/>
  <c r="N1406" i="19" a="1"/>
  <c r="N1406" i="19" s="1"/>
  <c r="N1407" i="19" a="1"/>
  <c r="N1407" i="19" s="1"/>
  <c r="N1408" i="19" a="1"/>
  <c r="N1408" i="19" s="1"/>
  <c r="N1409" i="19" a="1"/>
  <c r="N1409" i="19" s="1"/>
  <c r="N1410" i="19" a="1"/>
  <c r="N1410" i="19" s="1"/>
  <c r="N1411" i="19" a="1"/>
  <c r="N1411" i="19" s="1"/>
  <c r="N1412" i="19" a="1"/>
  <c r="N1412" i="19" s="1"/>
  <c r="N1413" i="19" a="1"/>
  <c r="N1413" i="19" s="1"/>
  <c r="N1414" i="19" a="1"/>
  <c r="N1414" i="19" s="1"/>
  <c r="N1415" i="19" a="1"/>
  <c r="N1415" i="19" s="1"/>
  <c r="N1416" i="19" a="1"/>
  <c r="N1416" i="19" s="1"/>
  <c r="N1417" i="19" a="1"/>
  <c r="N1417" i="19" s="1"/>
  <c r="N1418" i="19" a="1"/>
  <c r="N1418" i="19" s="1"/>
  <c r="N1419" i="19" a="1"/>
  <c r="N1419" i="19" s="1"/>
  <c r="N1420" i="19" a="1"/>
  <c r="N1420" i="19" s="1"/>
  <c r="N1421" i="19" a="1"/>
  <c r="N1421" i="19" s="1"/>
  <c r="N1422" i="19" a="1"/>
  <c r="N1422" i="19" s="1"/>
  <c r="N1423" i="19" a="1"/>
  <c r="N1423" i="19" s="1"/>
  <c r="N1424" i="19" a="1"/>
  <c r="N1424" i="19" s="1"/>
  <c r="N1425" i="19" a="1"/>
  <c r="N1425" i="19" s="1"/>
  <c r="N1426" i="19" a="1"/>
  <c r="N1426" i="19" s="1"/>
  <c r="N1427" i="19" a="1"/>
  <c r="N1427" i="19" s="1"/>
  <c r="N1428" i="19" a="1"/>
  <c r="N1428" i="19" s="1"/>
  <c r="N1429" i="19" a="1"/>
  <c r="N1429" i="19" s="1"/>
  <c r="N1430" i="19" a="1"/>
  <c r="N1430" i="19" s="1"/>
  <c r="N1431" i="19" a="1"/>
  <c r="N1431" i="19" s="1"/>
  <c r="N1432" i="19" a="1"/>
  <c r="N1432" i="19"/>
  <c r="N1433" i="19" a="1"/>
  <c r="N1433" i="19" s="1"/>
  <c r="N1434" i="19" a="1"/>
  <c r="N1434" i="19" s="1"/>
  <c r="N1435" i="19" a="1"/>
  <c r="N1435" i="19" s="1"/>
  <c r="N1436" i="19" a="1"/>
  <c r="N1436" i="19" s="1"/>
  <c r="N1437" i="19" a="1"/>
  <c r="N1437" i="19" s="1"/>
  <c r="N1438" i="19" a="1"/>
  <c r="N1438" i="19" s="1"/>
  <c r="N1439" i="19" a="1"/>
  <c r="N1439" i="19" s="1"/>
  <c r="N1440" i="19" a="1"/>
  <c r="N1440" i="19" s="1"/>
  <c r="N1441" i="19" a="1"/>
  <c r="N1441" i="19" s="1"/>
  <c r="N1442" i="19" a="1"/>
  <c r="N1442" i="19" s="1"/>
  <c r="N1443" i="19" a="1"/>
  <c r="N1443" i="19" s="1"/>
  <c r="N1444" i="19" a="1"/>
  <c r="N1444" i="19" s="1"/>
  <c r="N1445" i="19" a="1"/>
  <c r="N1445" i="19" s="1"/>
  <c r="N1446" i="19" a="1"/>
  <c r="N1446" i="19" s="1"/>
  <c r="N1447" i="19" a="1"/>
  <c r="N1447" i="19" s="1"/>
  <c r="N1448" i="19" a="1"/>
  <c r="N1448" i="19" s="1"/>
  <c r="N1449" i="19" a="1"/>
  <c r="N1449" i="19" s="1"/>
  <c r="N1450" i="19" a="1"/>
  <c r="N1450" i="19" s="1"/>
  <c r="N1451" i="19" a="1"/>
  <c r="N1451" i="19" s="1"/>
  <c r="N1452" i="19" a="1"/>
  <c r="N1452" i="19" s="1"/>
  <c r="N1453" i="19" a="1"/>
  <c r="N1453" i="19" s="1"/>
  <c r="N1454" i="19" a="1"/>
  <c r="N1454" i="19" s="1"/>
  <c r="N1455" i="19" a="1"/>
  <c r="N1455" i="19" s="1"/>
  <c r="N1456" i="19" a="1"/>
  <c r="N1456" i="19" s="1"/>
  <c r="N1457" i="19" a="1"/>
  <c r="N1457" i="19" s="1"/>
  <c r="N1458" i="19" a="1"/>
  <c r="N1458" i="19" s="1"/>
  <c r="N1459" i="19" a="1"/>
  <c r="N1459" i="19" s="1"/>
  <c r="N1460" i="19" a="1"/>
  <c r="N1460" i="19" s="1"/>
  <c r="N1461" i="19" a="1"/>
  <c r="N1461" i="19" s="1"/>
  <c r="N1462" i="19" a="1"/>
  <c r="N1462" i="19" s="1"/>
  <c r="N1463" i="19" a="1"/>
  <c r="N1463" i="19" s="1"/>
  <c r="N1464" i="19" a="1"/>
  <c r="N1464" i="19" s="1"/>
  <c r="N1465" i="19" a="1"/>
  <c r="N1465" i="19" s="1"/>
  <c r="N1466" i="19" a="1"/>
  <c r="N1466" i="19" s="1"/>
  <c r="N1467" i="19" a="1"/>
  <c r="N1467" i="19" s="1"/>
  <c r="N1468" i="19" a="1"/>
  <c r="N1468" i="19" s="1"/>
  <c r="N1469" i="19" a="1"/>
  <c r="N1469" i="19" s="1"/>
  <c r="N1470" i="19" a="1"/>
  <c r="N1470" i="19" s="1"/>
  <c r="N1471" i="19" a="1"/>
  <c r="N1471" i="19" s="1"/>
  <c r="N1472" i="19" a="1"/>
  <c r="N1472" i="19" s="1"/>
  <c r="N1473" i="19" a="1"/>
  <c r="N1473" i="19" s="1"/>
  <c r="N1474" i="19" a="1"/>
  <c r="N1474" i="19" s="1"/>
  <c r="N1475" i="19" a="1"/>
  <c r="N1475" i="19" s="1"/>
  <c r="N1476" i="19" a="1"/>
  <c r="N1476" i="19"/>
  <c r="N1477" i="19" a="1"/>
  <c r="N1477" i="19" s="1"/>
  <c r="N1478" i="19" a="1"/>
  <c r="N1478" i="19" s="1"/>
  <c r="N1479" i="19" a="1"/>
  <c r="N1479" i="19" s="1"/>
  <c r="N1480" i="19" a="1"/>
  <c r="N1480" i="19" s="1"/>
  <c r="N1481" i="19" a="1"/>
  <c r="N1481" i="19" s="1"/>
  <c r="N1482" i="19" a="1"/>
  <c r="N1482" i="19" s="1"/>
  <c r="N1483" i="19" a="1"/>
  <c r="N1483" i="19" s="1"/>
  <c r="N1484" i="19" a="1"/>
  <c r="N1484" i="19" s="1"/>
  <c r="N1485" i="19" a="1"/>
  <c r="N1485" i="19" s="1"/>
  <c r="N1486" i="19" a="1"/>
  <c r="N1486" i="19" s="1"/>
  <c r="N1487" i="19" a="1"/>
  <c r="N1487" i="19" s="1"/>
  <c r="N1488" i="19" a="1"/>
  <c r="N1488" i="19" s="1"/>
  <c r="N1489" i="19" a="1"/>
  <c r="N1489" i="19" s="1"/>
  <c r="N1490" i="19" a="1"/>
  <c r="N1490" i="19" s="1"/>
  <c r="N1491" i="19" a="1"/>
  <c r="N1491" i="19" s="1"/>
  <c r="N1492" i="19" a="1"/>
  <c r="N1492" i="19" s="1"/>
  <c r="N1493" i="19" a="1"/>
  <c r="N1493" i="19" s="1"/>
  <c r="N1494" i="19" a="1"/>
  <c r="N1494" i="19" s="1"/>
  <c r="N1495" i="19" a="1"/>
  <c r="N1495" i="19" s="1"/>
  <c r="N1496" i="19" a="1"/>
  <c r="N1496" i="19" s="1"/>
  <c r="N1497" i="19" a="1"/>
  <c r="N1497" i="19" s="1"/>
  <c r="N1498" i="19" a="1"/>
  <c r="N1498" i="19" s="1"/>
  <c r="N1499" i="19" a="1"/>
  <c r="N1499" i="19" s="1"/>
  <c r="N1500" i="19" a="1"/>
  <c r="N1500" i="19" s="1"/>
  <c r="N1501" i="19" a="1"/>
  <c r="N1501" i="19" s="1"/>
  <c r="N1502" i="19" a="1"/>
  <c r="N1502" i="19" s="1"/>
  <c r="N1503" i="19" a="1"/>
  <c r="N1503" i="19" s="1"/>
  <c r="N1504" i="19" a="1"/>
  <c r="N1504" i="19" s="1"/>
  <c r="N1505" i="19" a="1"/>
  <c r="N1505" i="19" s="1"/>
  <c r="N1506" i="19" a="1"/>
  <c r="N1506" i="19" s="1"/>
  <c r="N1507" i="19" a="1"/>
  <c r="N1507" i="19" s="1"/>
  <c r="N1508" i="19" a="1"/>
  <c r="N1508" i="19" s="1"/>
  <c r="N1509" i="19" a="1"/>
  <c r="N1509" i="19" s="1"/>
  <c r="N1510" i="19" a="1"/>
  <c r="N1510" i="19" s="1"/>
  <c r="N1511" i="19" a="1"/>
  <c r="N1511" i="19" s="1"/>
  <c r="N1512" i="19" a="1"/>
  <c r="N1512" i="19" s="1"/>
  <c r="N1513" i="19" a="1"/>
  <c r="N1513" i="19" s="1"/>
  <c r="N1514" i="19" a="1"/>
  <c r="N1514" i="19" s="1"/>
  <c r="N1515" i="19" a="1"/>
  <c r="N1515" i="19" s="1"/>
  <c r="N1516" i="19" a="1"/>
  <c r="N1516" i="19" s="1"/>
  <c r="N1517" i="19" a="1"/>
  <c r="N1517" i="19" s="1"/>
  <c r="N1518" i="19" a="1"/>
  <c r="N1518" i="19" s="1"/>
  <c r="N1519" i="19" a="1"/>
  <c r="N1519" i="19" s="1"/>
  <c r="N1520" i="19" a="1"/>
  <c r="N1520" i="19" s="1"/>
  <c r="N1521" i="19" a="1"/>
  <c r="N1521" i="19" s="1"/>
  <c r="N1522" i="19" a="1"/>
  <c r="N1522" i="19" s="1"/>
  <c r="N1523" i="19" a="1"/>
  <c r="N1523" i="19" s="1"/>
  <c r="N1524" i="19" a="1"/>
  <c r="N1524" i="19" s="1"/>
  <c r="N1525" i="19" a="1"/>
  <c r="N1525" i="19" s="1"/>
  <c r="N1526" i="19" a="1"/>
  <c r="N1526" i="19" s="1"/>
  <c r="N1527" i="19" a="1"/>
  <c r="N1527" i="19" s="1"/>
  <c r="N1528" i="19" a="1"/>
  <c r="N1528" i="19" s="1"/>
  <c r="N1529" i="19" a="1"/>
  <c r="N1529" i="19" s="1"/>
  <c r="N1530" i="19" a="1"/>
  <c r="N1530" i="19" s="1"/>
  <c r="N1531" i="19" a="1"/>
  <c r="N1531" i="19" s="1"/>
  <c r="N1532" i="19" a="1"/>
  <c r="N1532" i="19" s="1"/>
  <c r="N1533" i="19" a="1"/>
  <c r="N1533" i="19" s="1"/>
  <c r="N1534" i="19" a="1"/>
  <c r="N1534" i="19" s="1"/>
  <c r="N1535" i="19" a="1"/>
  <c r="N1535" i="19" s="1"/>
  <c r="N1536" i="19" a="1"/>
  <c r="N1536" i="19" s="1"/>
  <c r="N1537" i="19" a="1"/>
  <c r="N1537" i="19" s="1"/>
  <c r="N1538" i="19" a="1"/>
  <c r="N1538" i="19" s="1"/>
  <c r="N1539" i="19" a="1"/>
  <c r="N1539" i="19" s="1"/>
  <c r="N1540" i="19" a="1"/>
  <c r="N1540" i="19" s="1"/>
  <c r="N1541" i="19" a="1"/>
  <c r="N1541" i="19" s="1"/>
  <c r="N1542" i="19" a="1"/>
  <c r="N1542" i="19" s="1"/>
  <c r="N1543" i="19" a="1"/>
  <c r="N1543" i="19" s="1"/>
  <c r="N1544" i="19" a="1"/>
  <c r="N1544" i="19" s="1"/>
  <c r="N1545" i="19" a="1"/>
  <c r="N1545" i="19" s="1"/>
  <c r="N1546" i="19" a="1"/>
  <c r="N1546" i="19" s="1"/>
  <c r="N1547" i="19" a="1"/>
  <c r="N1547" i="19" s="1"/>
  <c r="N1548" i="19" a="1"/>
  <c r="N1548" i="19" s="1"/>
  <c r="N1549" i="19" a="1"/>
  <c r="N1549" i="19" s="1"/>
  <c r="N1550" i="19" a="1"/>
  <c r="N1550" i="19" s="1"/>
  <c r="N1551" i="19" a="1"/>
  <c r="N1551" i="19" s="1"/>
  <c r="N1552" i="19" a="1"/>
  <c r="N1552" i="19" s="1"/>
  <c r="N1553" i="19" a="1"/>
  <c r="N1553" i="19" s="1"/>
  <c r="N1554" i="19" a="1"/>
  <c r="N1554" i="19" s="1"/>
  <c r="N1555" i="19" a="1"/>
  <c r="N1555" i="19" s="1"/>
  <c r="N1556" i="19" a="1"/>
  <c r="N1556" i="19" s="1"/>
  <c r="N1557" i="19" a="1"/>
  <c r="N1557" i="19" s="1"/>
  <c r="N1558" i="19" a="1"/>
  <c r="N1558" i="19" s="1"/>
  <c r="N1559" i="19" a="1"/>
  <c r="N1559" i="19" s="1"/>
  <c r="N1560" i="19" a="1"/>
  <c r="N1560" i="19" s="1"/>
  <c r="N1561" i="19" a="1"/>
  <c r="N1561" i="19" s="1"/>
  <c r="N1562" i="19" a="1"/>
  <c r="N1562" i="19" s="1"/>
  <c r="N1563" i="19" a="1"/>
  <c r="N1563" i="19" s="1"/>
  <c r="N1564" i="19" a="1"/>
  <c r="N1564" i="19" s="1"/>
  <c r="N1565" i="19" a="1"/>
  <c r="N1565" i="19" s="1"/>
  <c r="N1566" i="19" a="1"/>
  <c r="N1566" i="19" s="1"/>
  <c r="N1567" i="19" a="1"/>
  <c r="N1567" i="19" s="1"/>
  <c r="N1568" i="19" a="1"/>
  <c r="N1568" i="19"/>
  <c r="N1569" i="19" a="1"/>
  <c r="N1569" i="19" s="1"/>
  <c r="N1570" i="19" a="1"/>
  <c r="N1570" i="19" s="1"/>
  <c r="N1571" i="19" a="1"/>
  <c r="N1571" i="19" s="1"/>
  <c r="N1572" i="19" a="1"/>
  <c r="N1572" i="19" s="1"/>
  <c r="N1573" i="19" a="1"/>
  <c r="N1573" i="19"/>
  <c r="N1574" i="19" a="1"/>
  <c r="N1574" i="19" s="1"/>
  <c r="N1575" i="19" a="1"/>
  <c r="N1575" i="19" s="1"/>
  <c r="N1576" i="19" a="1"/>
  <c r="N1576" i="19" s="1"/>
  <c r="N1577" i="19" a="1"/>
  <c r="N1577" i="19" s="1"/>
  <c r="N1578" i="19" a="1"/>
  <c r="N1578" i="19" s="1"/>
  <c r="N1579" i="19" a="1"/>
  <c r="N1579" i="19" s="1"/>
  <c r="N1580" i="19" a="1"/>
  <c r="N1580" i="19" s="1"/>
  <c r="N1581" i="19" a="1"/>
  <c r="N1581" i="19" s="1"/>
  <c r="N1582" i="19" a="1"/>
  <c r="N1582" i="19" s="1"/>
  <c r="N1583" i="19" a="1"/>
  <c r="N1583" i="19" s="1"/>
  <c r="N1584" i="19" a="1"/>
  <c r="N1584" i="19" s="1"/>
  <c r="N1585" i="19" a="1"/>
  <c r="N1585" i="19" s="1"/>
  <c r="N1586" i="19" a="1"/>
  <c r="N1586" i="19" s="1"/>
  <c r="N1587" i="19" a="1"/>
  <c r="N1587" i="19" s="1"/>
  <c r="N1588" i="19" a="1"/>
  <c r="N1588" i="19" s="1"/>
  <c r="N1589" i="19" a="1"/>
  <c r="N1589" i="19" s="1"/>
  <c r="N1590" i="19" a="1"/>
  <c r="N1590" i="19" s="1"/>
  <c r="N1591" i="19" a="1"/>
  <c r="N1591" i="19" s="1"/>
  <c r="N1592" i="19" a="1"/>
  <c r="N1592" i="19" s="1"/>
  <c r="N1593" i="19" a="1"/>
  <c r="N1593" i="19" s="1"/>
  <c r="N1594" i="19" a="1"/>
  <c r="N1594" i="19" s="1"/>
  <c r="N1595" i="19" a="1"/>
  <c r="N1595" i="19" s="1"/>
  <c r="N1596" i="19" a="1"/>
  <c r="N1596" i="19" s="1"/>
  <c r="N1597" i="19" a="1"/>
  <c r="N1597" i="19" s="1"/>
  <c r="N1598" i="19" a="1"/>
  <c r="N1598" i="19" s="1"/>
  <c r="N1599" i="19" a="1"/>
  <c r="N1599" i="19" s="1"/>
  <c r="N1600" i="19" a="1"/>
  <c r="N1600" i="19" s="1"/>
  <c r="N1601" i="19" a="1"/>
  <c r="N1601" i="19" s="1"/>
  <c r="N1602" i="19" a="1"/>
  <c r="N1602" i="19" s="1"/>
  <c r="N1603" i="19" a="1"/>
  <c r="N1603" i="19" s="1"/>
  <c r="N1604" i="19" a="1"/>
  <c r="N1604" i="19" s="1"/>
  <c r="N1605" i="19" a="1"/>
  <c r="N1605" i="19" s="1"/>
  <c r="N1606" i="19" a="1"/>
  <c r="N1606" i="19" s="1"/>
  <c r="N1607" i="19" a="1"/>
  <c r="N1607" i="19" s="1"/>
  <c r="N1608" i="19" a="1"/>
  <c r="N1608" i="19" s="1"/>
  <c r="N1609" i="19" a="1"/>
  <c r="N1609" i="19" s="1"/>
  <c r="N1610" i="19" a="1"/>
  <c r="N1610" i="19" s="1"/>
  <c r="N1611" i="19" a="1"/>
  <c r="N1611" i="19" s="1"/>
  <c r="N1612" i="19" a="1"/>
  <c r="N1612" i="19" s="1"/>
  <c r="N1613" i="19" a="1"/>
  <c r="N1613" i="19" s="1"/>
  <c r="N1614" i="19" a="1"/>
  <c r="N1614" i="19" s="1"/>
  <c r="N1615" i="19" a="1"/>
  <c r="N1615" i="19"/>
  <c r="N1616" i="19" a="1"/>
  <c r="N1616" i="19" s="1"/>
  <c r="N1617" i="19" a="1"/>
  <c r="N1617" i="19" s="1"/>
  <c r="N1618" i="19" a="1"/>
  <c r="N1618" i="19" s="1"/>
  <c r="N1619" i="19" a="1"/>
  <c r="N1619" i="19" s="1"/>
  <c r="N1620" i="19" a="1"/>
  <c r="N1620" i="19" s="1"/>
  <c r="N1621" i="19" a="1"/>
  <c r="N1621" i="19" s="1"/>
  <c r="N1622" i="19" a="1"/>
  <c r="N1622" i="19" s="1"/>
  <c r="N1623" i="19" a="1"/>
  <c r="N1623" i="19" s="1"/>
  <c r="N1624" i="19" a="1"/>
  <c r="N1624" i="19" s="1"/>
  <c r="N1625" i="19" a="1"/>
  <c r="N1625" i="19" s="1"/>
  <c r="N1626" i="19" a="1"/>
  <c r="N1626" i="19" s="1"/>
  <c r="N1627" i="19" a="1"/>
  <c r="N1627" i="19" s="1"/>
  <c r="N1628" i="19" a="1"/>
  <c r="N1628" i="19" s="1"/>
  <c r="N1629" i="19" a="1"/>
  <c r="N1629" i="19" s="1"/>
  <c r="N1630" i="19" a="1"/>
  <c r="N1630" i="19" s="1"/>
  <c r="N1631" i="19" a="1"/>
  <c r="N1631" i="19" s="1"/>
  <c r="N1632" i="19" a="1"/>
  <c r="N1632" i="19" s="1"/>
  <c r="N1633" i="19" a="1"/>
  <c r="N1633" i="19"/>
  <c r="N1634" i="19" a="1"/>
  <c r="N1634" i="19" s="1"/>
  <c r="N1635" i="19" a="1"/>
  <c r="N1635" i="19" s="1"/>
  <c r="N1636" i="19" a="1"/>
  <c r="N1636" i="19" s="1"/>
  <c r="N1637" i="19" a="1"/>
  <c r="N1637" i="19" s="1"/>
  <c r="N1638" i="19" a="1"/>
  <c r="N1638" i="19" s="1"/>
  <c r="N1639" i="19" a="1"/>
  <c r="N1639" i="19" s="1"/>
  <c r="N1640" i="19" a="1"/>
  <c r="N1640" i="19" s="1"/>
  <c r="N1641" i="19" a="1"/>
  <c r="N1641" i="19" s="1"/>
  <c r="N1642" i="19" a="1"/>
  <c r="N1642" i="19" s="1"/>
  <c r="N1643" i="19" a="1"/>
  <c r="N1643" i="19" s="1"/>
  <c r="N1644" i="19" a="1"/>
  <c r="N1644" i="19" s="1"/>
  <c r="N1645" i="19" a="1"/>
  <c r="N1645" i="19" s="1"/>
  <c r="N1646" i="19" a="1"/>
  <c r="N1646" i="19" s="1"/>
  <c r="N1647" i="19" a="1"/>
  <c r="N1647" i="19" s="1"/>
  <c r="N1648" i="19" a="1"/>
  <c r="N1648" i="19" s="1"/>
  <c r="N1649" i="19" a="1"/>
  <c r="N1649" i="19" s="1"/>
  <c r="N1650" i="19" a="1"/>
  <c r="N1650" i="19" s="1"/>
  <c r="N1651" i="19" a="1"/>
  <c r="N1651" i="19" s="1"/>
  <c r="N1652" i="19" a="1"/>
  <c r="N1652" i="19" s="1"/>
  <c r="N1653" i="19" a="1"/>
  <c r="N1653" i="19"/>
  <c r="N1654" i="19" a="1"/>
  <c r="N1654" i="19" s="1"/>
  <c r="N1655" i="19" a="1"/>
  <c r="N1655" i="19" s="1"/>
  <c r="N1656" i="19" a="1"/>
  <c r="N1656" i="19" s="1"/>
  <c r="N1657" i="19" a="1"/>
  <c r="N1657" i="19" s="1"/>
  <c r="N1658" i="19" a="1"/>
  <c r="N1658" i="19" s="1"/>
  <c r="N1659" i="19" a="1"/>
  <c r="N1659" i="19" s="1"/>
  <c r="N1660" i="19" a="1"/>
  <c r="N1660" i="19" s="1"/>
  <c r="N1661" i="19" a="1"/>
  <c r="N1661" i="19"/>
  <c r="N1662" i="19" a="1"/>
  <c r="N1662" i="19" s="1"/>
  <c r="N1663" i="19" a="1"/>
  <c r="N1663" i="19" s="1"/>
  <c r="N1664" i="19" a="1"/>
  <c r="N1664" i="19" s="1"/>
  <c r="N1665" i="19" a="1"/>
  <c r="N1665" i="19" s="1"/>
  <c r="N1666" i="19" a="1"/>
  <c r="N1666" i="19" s="1"/>
  <c r="N1667" i="19" a="1"/>
  <c r="N1667" i="19" s="1"/>
  <c r="N1668" i="19" a="1"/>
  <c r="N1668" i="19" s="1"/>
  <c r="N1669" i="19" a="1"/>
  <c r="N1669" i="19" s="1"/>
  <c r="N1670" i="19" a="1"/>
  <c r="N1670" i="19" s="1"/>
  <c r="N1671" i="19" a="1"/>
  <c r="N1671" i="19"/>
  <c r="N1672" i="19" a="1"/>
  <c r="N1672" i="19" s="1"/>
  <c r="N1673" i="19" a="1"/>
  <c r="N1673" i="19" s="1"/>
  <c r="N1674" i="19" a="1"/>
  <c r="N1674" i="19" s="1"/>
  <c r="N1675" i="19" a="1"/>
  <c r="N1675" i="19" s="1"/>
  <c r="N1676" i="19" a="1"/>
  <c r="N1676" i="19" s="1"/>
  <c r="N1677" i="19" a="1"/>
  <c r="N1677" i="19" s="1"/>
  <c r="N1678" i="19" a="1"/>
  <c r="N1678" i="19" s="1"/>
  <c r="N1679" i="19" a="1"/>
  <c r="N1679" i="19" s="1"/>
  <c r="N1680" i="19" a="1"/>
  <c r="N1680" i="19" s="1"/>
  <c r="N1681" i="19" a="1"/>
  <c r="N1681" i="19" s="1"/>
  <c r="N1682" i="19" a="1"/>
  <c r="N1682" i="19" s="1"/>
  <c r="N1683" i="19" a="1"/>
  <c r="N1683" i="19" s="1"/>
  <c r="N1684" i="19" a="1"/>
  <c r="N1684" i="19" s="1"/>
  <c r="N1685" i="19" a="1"/>
  <c r="N1685" i="19"/>
  <c r="N1686" i="19" a="1"/>
  <c r="N1686" i="19" s="1"/>
  <c r="N1687" i="19" a="1"/>
  <c r="N1687" i="19" s="1"/>
  <c r="N1688" i="19" a="1"/>
  <c r="N1688" i="19" s="1"/>
  <c r="N1689" i="19" a="1"/>
  <c r="N1689" i="19" s="1"/>
  <c r="N1690" i="19" a="1"/>
  <c r="N1690" i="19" s="1"/>
  <c r="N1691" i="19" a="1"/>
  <c r="N1691" i="19" s="1"/>
  <c r="N1692" i="19" a="1"/>
  <c r="N1692" i="19" s="1"/>
  <c r="N1693" i="19" a="1"/>
  <c r="N1693" i="19" s="1"/>
  <c r="N1694" i="19" a="1"/>
  <c r="N1694" i="19" s="1"/>
  <c r="N1695" i="19" a="1"/>
  <c r="N1695" i="19" s="1"/>
  <c r="N1696" i="19" a="1"/>
  <c r="N1696" i="19" s="1"/>
  <c r="N1697" i="19" a="1"/>
  <c r="N1697" i="19"/>
  <c r="N1698" i="19" a="1"/>
  <c r="N1698" i="19" s="1"/>
  <c r="N1699" i="19" a="1"/>
  <c r="N1699" i="19" s="1"/>
  <c r="N1700" i="19" a="1"/>
  <c r="N1700" i="19" s="1"/>
  <c r="N1701" i="19" a="1"/>
  <c r="N1701" i="19" s="1"/>
  <c r="N1702" i="19" a="1"/>
  <c r="N1702" i="19" s="1"/>
  <c r="N1703" i="19" a="1"/>
  <c r="N1703" i="19" s="1"/>
  <c r="N1704" i="19" a="1"/>
  <c r="N1704" i="19" s="1"/>
  <c r="N1705" i="19" a="1"/>
  <c r="N1705" i="19" s="1"/>
  <c r="N1706" i="19" a="1"/>
  <c r="N1706" i="19" s="1"/>
  <c r="N1707" i="19" a="1"/>
  <c r="N1707" i="19" s="1"/>
  <c r="N1708" i="19" a="1"/>
  <c r="N1708" i="19" s="1"/>
  <c r="N1709" i="19" a="1"/>
  <c r="N1709" i="19" s="1"/>
  <c r="N1710" i="19" a="1"/>
  <c r="N1710" i="19" s="1"/>
  <c r="N1711" i="19" a="1"/>
  <c r="N1711" i="19" s="1"/>
  <c r="N1712" i="19" a="1"/>
  <c r="N1712" i="19" s="1"/>
  <c r="N1713" i="19" a="1"/>
  <c r="N1713" i="19" s="1"/>
  <c r="N1714" i="19" a="1"/>
  <c r="N1714" i="19" s="1"/>
  <c r="N1715" i="19" a="1"/>
  <c r="N1715" i="19" s="1"/>
  <c r="N1716" i="19" a="1"/>
  <c r="N1716" i="19" s="1"/>
  <c r="N1717" i="19" a="1"/>
  <c r="N1717" i="19" s="1"/>
  <c r="N1718" i="19" a="1"/>
  <c r="N1718" i="19" s="1"/>
  <c r="N1719" i="19" a="1"/>
  <c r="N1719" i="19" s="1"/>
  <c r="N1720" i="19" a="1"/>
  <c r="N1720" i="19" s="1"/>
  <c r="N1721" i="19" a="1"/>
  <c r="N1721" i="19" s="1"/>
  <c r="N1722" i="19" a="1"/>
  <c r="N1722" i="19" s="1"/>
  <c r="N1723" i="19" a="1"/>
  <c r="N1723" i="19" s="1"/>
  <c r="N1724" i="19" a="1"/>
  <c r="N1724" i="19" s="1"/>
  <c r="N1725" i="19" a="1"/>
  <c r="N1725" i="19" s="1"/>
  <c r="N1726" i="19" a="1"/>
  <c r="N1726" i="19"/>
  <c r="N1727" i="19" a="1"/>
  <c r="N1727" i="19" s="1"/>
  <c r="N1728" i="19" a="1"/>
  <c r="N1728" i="19" s="1"/>
  <c r="N1729" i="19" a="1"/>
  <c r="N1729" i="19"/>
  <c r="N1730" i="19" a="1"/>
  <c r="N1730" i="19" s="1"/>
  <c r="N1731" i="19" a="1"/>
  <c r="N1731" i="19" s="1"/>
  <c r="N1732" i="19" a="1"/>
  <c r="N1732" i="19" s="1"/>
  <c r="N1733" i="19" a="1"/>
  <c r="N1733" i="19" s="1"/>
  <c r="N1734" i="19" a="1"/>
  <c r="N1734" i="19" s="1"/>
  <c r="N1735" i="19" a="1"/>
  <c r="N1735" i="19" s="1"/>
  <c r="N1736" i="19" a="1"/>
  <c r="N1736" i="19" s="1"/>
  <c r="N1737" i="19" a="1"/>
  <c r="N1737" i="19" s="1"/>
  <c r="N1738" i="19" a="1"/>
  <c r="N1738" i="19" s="1"/>
  <c r="N1739" i="19" a="1"/>
  <c r="N1739" i="19" s="1"/>
  <c r="N1740" i="19" a="1"/>
  <c r="N1740" i="19" s="1"/>
  <c r="N1741" i="19" a="1"/>
  <c r="N1741" i="19" s="1"/>
  <c r="N1742" i="19" a="1"/>
  <c r="N1742" i="19" s="1"/>
  <c r="N1743" i="19" a="1"/>
  <c r="N1743" i="19" s="1"/>
  <c r="N1744" i="19" a="1"/>
  <c r="N1744" i="19" s="1"/>
  <c r="N1745" i="19" a="1"/>
  <c r="N1745" i="19" s="1"/>
  <c r="N1746" i="19" a="1"/>
  <c r="N1746" i="19" s="1"/>
  <c r="N1747" i="19" a="1"/>
  <c r="N1747" i="19" s="1"/>
  <c r="N1748" i="19" a="1"/>
  <c r="N1748" i="19" s="1"/>
  <c r="N1749" i="19" a="1"/>
  <c r="N1749" i="19" s="1"/>
  <c r="N1750" i="19" a="1"/>
  <c r="N1750" i="19" s="1"/>
  <c r="N1751" i="19" a="1"/>
  <c r="N1751" i="19" s="1"/>
  <c r="N1752" i="19" a="1"/>
  <c r="N1752" i="19" s="1"/>
  <c r="N1753" i="19" a="1"/>
  <c r="N1753" i="19" s="1"/>
  <c r="N1754" i="19" a="1"/>
  <c r="N1754" i="19" s="1"/>
  <c r="N1755" i="19" a="1"/>
  <c r="N1755" i="19" s="1"/>
  <c r="N1756" i="19" a="1"/>
  <c r="N1756" i="19" s="1"/>
  <c r="N1757" i="19" a="1"/>
  <c r="N1757" i="19" s="1"/>
  <c r="N1758" i="19" a="1"/>
  <c r="N1758" i="19" s="1"/>
  <c r="N1759" i="19" a="1"/>
  <c r="N1759" i="19" s="1"/>
  <c r="N1760" i="19" a="1"/>
  <c r="N1760" i="19" s="1"/>
  <c r="N1761" i="19" a="1"/>
  <c r="N1761" i="19" s="1"/>
  <c r="N1762" i="19" a="1"/>
  <c r="N1762" i="19" s="1"/>
  <c r="N1763" i="19" a="1"/>
  <c r="N1763" i="19" s="1"/>
  <c r="N1764" i="19" a="1"/>
  <c r="N1764" i="19" s="1"/>
  <c r="N1765" i="19" a="1"/>
  <c r="N1765" i="19" s="1"/>
  <c r="N1766" i="19" a="1"/>
  <c r="N1766" i="19" s="1"/>
  <c r="N1767" i="19" a="1"/>
  <c r="N1767" i="19" s="1"/>
  <c r="N1768" i="19" a="1"/>
  <c r="N1768" i="19" s="1"/>
  <c r="N1769" i="19" a="1"/>
  <c r="N1769" i="19" s="1"/>
  <c r="N1770" i="19" a="1"/>
  <c r="N1770" i="19" s="1"/>
  <c r="N1771" i="19" a="1"/>
  <c r="N1771" i="19" s="1"/>
  <c r="N1772" i="19" a="1"/>
  <c r="N1772" i="19" s="1"/>
  <c r="N1773" i="19" a="1"/>
  <c r="N1773" i="19" s="1"/>
  <c r="N1774" i="19" a="1"/>
  <c r="N1774" i="19" s="1"/>
  <c r="N1775" i="19" a="1"/>
  <c r="N1775" i="19" s="1"/>
  <c r="N1776" i="19" a="1"/>
  <c r="N1776" i="19" s="1"/>
  <c r="N1777" i="19" a="1"/>
  <c r="N1777" i="19" s="1"/>
  <c r="N1778" i="19" a="1"/>
  <c r="N1778" i="19" s="1"/>
  <c r="N1779" i="19" a="1"/>
  <c r="N1779" i="19" s="1"/>
  <c r="N1780" i="19" a="1"/>
  <c r="N1780" i="19" s="1"/>
  <c r="N1781" i="19" a="1"/>
  <c r="N1781" i="19" s="1"/>
  <c r="N1782" i="19" a="1"/>
  <c r="N1782" i="19" s="1"/>
  <c r="N1783" i="19" a="1"/>
  <c r="N1783" i="19" s="1"/>
  <c r="N1784" i="19" a="1"/>
  <c r="N1784" i="19" s="1"/>
  <c r="N1785" i="19" a="1"/>
  <c r="N1785" i="19" s="1"/>
  <c r="N1786" i="19" a="1"/>
  <c r="N1786" i="19" s="1"/>
  <c r="N1787" i="19" a="1"/>
  <c r="N1787" i="19" s="1"/>
  <c r="N1788" i="19" a="1"/>
  <c r="N1788" i="19" s="1"/>
  <c r="N1789" i="19" a="1"/>
  <c r="N1789" i="19" s="1"/>
  <c r="N1790" i="19" a="1"/>
  <c r="N1790" i="19" s="1"/>
  <c r="N1791" i="19" a="1"/>
  <c r="N1791" i="19" s="1"/>
  <c r="N1792" i="19" a="1"/>
  <c r="N1792" i="19" s="1"/>
  <c r="N1793" i="19" a="1"/>
  <c r="N1793" i="19" s="1"/>
  <c r="N1794" i="19" a="1"/>
  <c r="N1794" i="19" s="1"/>
  <c r="N1795" i="19" a="1"/>
  <c r="N1795" i="19" s="1"/>
  <c r="N1796" i="19" a="1"/>
  <c r="N1796" i="19" s="1"/>
  <c r="N1797" i="19" a="1"/>
  <c r="N1797" i="19" s="1"/>
  <c r="N1798" i="19" a="1"/>
  <c r="N1798" i="19" s="1"/>
  <c r="N1799" i="19" a="1"/>
  <c r="N1799" i="19" s="1"/>
  <c r="N1800" i="19" a="1"/>
  <c r="N1800" i="19" s="1"/>
  <c r="N1801" i="19" a="1"/>
  <c r="N1801" i="19" s="1"/>
  <c r="N1802" i="19" a="1"/>
  <c r="N1802" i="19" s="1"/>
  <c r="N1803" i="19" a="1"/>
  <c r="N1803" i="19" s="1"/>
  <c r="N1804" i="19" a="1"/>
  <c r="N1804" i="19" s="1"/>
  <c r="N1805" i="19" a="1"/>
  <c r="N1805" i="19" s="1"/>
  <c r="N1806" i="19" a="1"/>
  <c r="N1806" i="19" s="1"/>
  <c r="N1807" i="19" a="1"/>
  <c r="N1807" i="19" s="1"/>
  <c r="N1808" i="19" a="1"/>
  <c r="N1808" i="19" s="1"/>
  <c r="N1809" i="19" a="1"/>
  <c r="N1809" i="19" s="1"/>
  <c r="N1810" i="19" a="1"/>
  <c r="N1810" i="19" s="1"/>
  <c r="N1811" i="19" a="1"/>
  <c r="N1811" i="19" s="1"/>
  <c r="N1812" i="19" a="1"/>
  <c r="N1812" i="19" s="1"/>
  <c r="N1813" i="19" a="1"/>
  <c r="N1813" i="19" s="1"/>
  <c r="N1814" i="19" a="1"/>
  <c r="N1814" i="19" s="1"/>
  <c r="N1815" i="19" a="1"/>
  <c r="N1815" i="19" s="1"/>
  <c r="N1816" i="19" a="1"/>
  <c r="N1816" i="19" s="1"/>
  <c r="N1817" i="19" a="1"/>
  <c r="N1817" i="19" s="1"/>
  <c r="N1818" i="19" a="1"/>
  <c r="N1818" i="19" s="1"/>
  <c r="N1819" i="19" a="1"/>
  <c r="N1819" i="19" s="1"/>
  <c r="N1820" i="19" a="1"/>
  <c r="N1820" i="19" s="1"/>
  <c r="N1821" i="19" a="1"/>
  <c r="N1821" i="19" s="1"/>
  <c r="N1822" i="19" a="1"/>
  <c r="N1822" i="19" s="1"/>
  <c r="N1823" i="19" a="1"/>
  <c r="N1823" i="19" s="1"/>
  <c r="N1824" i="19" a="1"/>
  <c r="N1824" i="19" s="1"/>
  <c r="N1825" i="19" a="1"/>
  <c r="N1825" i="19" s="1"/>
  <c r="N1826" i="19" a="1"/>
  <c r="N1826" i="19" s="1"/>
  <c r="N1827" i="19" a="1"/>
  <c r="N1827" i="19" s="1"/>
  <c r="N1828" i="19" a="1"/>
  <c r="N1828" i="19" s="1"/>
  <c r="N1829" i="19" a="1"/>
  <c r="N1829" i="19" s="1"/>
  <c r="N1830" i="19" a="1"/>
  <c r="N1830" i="19" s="1"/>
  <c r="N1831" i="19" a="1"/>
  <c r="N1831" i="19" s="1"/>
  <c r="N1832" i="19" a="1"/>
  <c r="N1832" i="19" s="1"/>
  <c r="N1833" i="19" a="1"/>
  <c r="N1833" i="19" s="1"/>
  <c r="N1834" i="19" a="1"/>
  <c r="N1834" i="19" s="1"/>
  <c r="N1835" i="19" a="1"/>
  <c r="N1835" i="19" s="1"/>
  <c r="N1836" i="19" a="1"/>
  <c r="N1836" i="19" s="1"/>
  <c r="N1837" i="19" a="1"/>
  <c r="N1837" i="19" s="1"/>
  <c r="N1838" i="19" a="1"/>
  <c r="N1838" i="19"/>
  <c r="N1839" i="19" a="1"/>
  <c r="N1839" i="19" s="1"/>
  <c r="N1840" i="19" a="1"/>
  <c r="N1840" i="19" s="1"/>
  <c r="N1841" i="19" a="1"/>
  <c r="N1841" i="19" s="1"/>
  <c r="N1842" i="19" a="1"/>
  <c r="N1842" i="19" s="1"/>
  <c r="N1843" i="19" a="1"/>
  <c r="N1843" i="19" s="1"/>
  <c r="N1844" i="19" a="1"/>
  <c r="N1844" i="19" s="1"/>
  <c r="N1845" i="19" a="1"/>
  <c r="N1845" i="19" s="1"/>
  <c r="N1846" i="19" a="1"/>
  <c r="N1846" i="19" s="1"/>
  <c r="N1847" i="19" a="1"/>
  <c r="N1847" i="19" s="1"/>
  <c r="N1848" i="19" a="1"/>
  <c r="N1848" i="19" s="1"/>
  <c r="N1849" i="19" a="1"/>
  <c r="N1849" i="19" s="1"/>
  <c r="N1850" i="19" a="1"/>
  <c r="N1850" i="19" s="1"/>
  <c r="N1851" i="19" a="1"/>
  <c r="N1851" i="19" s="1"/>
  <c r="N1852" i="19" a="1"/>
  <c r="N1852" i="19" s="1"/>
  <c r="N1853" i="19" a="1"/>
  <c r="N1853" i="19" s="1"/>
  <c r="N1854" i="19" a="1"/>
  <c r="N1854" i="19" s="1"/>
  <c r="N1855" i="19" a="1"/>
  <c r="N1855" i="19" s="1"/>
  <c r="N1856" i="19" a="1"/>
  <c r="N1856" i="19" s="1"/>
  <c r="N1857" i="19" a="1"/>
  <c r="N1857" i="19" s="1"/>
  <c r="N1858" i="19" a="1"/>
  <c r="N1858" i="19" s="1"/>
  <c r="N1859" i="19" a="1"/>
  <c r="N1859" i="19" s="1"/>
  <c r="N1860" i="19" a="1"/>
  <c r="N1860" i="19" s="1"/>
  <c r="N1861" i="19" a="1"/>
  <c r="N1861" i="19" s="1"/>
  <c r="N1862" i="19" a="1"/>
  <c r="N1862" i="19" s="1"/>
  <c r="N1863" i="19" a="1"/>
  <c r="N1863" i="19" s="1"/>
  <c r="N1864" i="19" a="1"/>
  <c r="N1864" i="19" s="1"/>
  <c r="N1865" i="19" a="1"/>
  <c r="N1865" i="19" s="1"/>
  <c r="N1866" i="19" a="1"/>
  <c r="N1866" i="19" s="1"/>
  <c r="N1867" i="19" a="1"/>
  <c r="N1867" i="19" s="1"/>
  <c r="N1868" i="19" a="1"/>
  <c r="N1868" i="19" s="1"/>
  <c r="N1869" i="19" a="1"/>
  <c r="N1869" i="19" s="1"/>
  <c r="N1870" i="19" a="1"/>
  <c r="N1870" i="19" s="1"/>
  <c r="N1871" i="19" a="1"/>
  <c r="N1871" i="19" s="1"/>
  <c r="N1872" i="19" a="1"/>
  <c r="N1872" i="19" s="1"/>
  <c r="N1873" i="19" a="1"/>
  <c r="N1873" i="19" s="1"/>
  <c r="N1874" i="19" a="1"/>
  <c r="N1874" i="19" s="1"/>
  <c r="N1875" i="19" a="1"/>
  <c r="N1875" i="19" s="1"/>
  <c r="N1876" i="19" a="1"/>
  <c r="N1876" i="19" s="1"/>
  <c r="N1877" i="19" a="1"/>
  <c r="N1877" i="19" s="1"/>
  <c r="N1878" i="19" a="1"/>
  <c r="N1878" i="19" s="1"/>
  <c r="N1879" i="19" a="1"/>
  <c r="N1879" i="19" s="1"/>
  <c r="N1880" i="19" a="1"/>
  <c r="N1880" i="19" s="1"/>
  <c r="N1881" i="19" a="1"/>
  <c r="N1881" i="19" s="1"/>
  <c r="N1882" i="19" a="1"/>
  <c r="N1882" i="19" s="1"/>
  <c r="N1883" i="19" a="1"/>
  <c r="N1883" i="19" s="1"/>
  <c r="N1884" i="19" a="1"/>
  <c r="N1884" i="19" s="1"/>
  <c r="N1885" i="19" a="1"/>
  <c r="N1885" i="19" s="1"/>
  <c r="N1886" i="19" a="1"/>
  <c r="N1886" i="19" s="1"/>
  <c r="N1887" i="19" a="1"/>
  <c r="N1887" i="19" s="1"/>
  <c r="N1888" i="19" a="1"/>
  <c r="N1888" i="19" s="1"/>
  <c r="N1889" i="19" a="1"/>
  <c r="N1889" i="19" s="1"/>
  <c r="N1890" i="19" a="1"/>
  <c r="N1890" i="19" s="1"/>
  <c r="N1891" i="19" a="1"/>
  <c r="N1891" i="19" s="1"/>
  <c r="N1892" i="19" a="1"/>
  <c r="N1892" i="19" s="1"/>
  <c r="N1893" i="19" a="1"/>
  <c r="N1893" i="19" s="1"/>
  <c r="N1894" i="19" a="1"/>
  <c r="N1894" i="19" s="1"/>
  <c r="N1895" i="19" a="1"/>
  <c r="N1895" i="19" s="1"/>
  <c r="N1896" i="19" a="1"/>
  <c r="N1896" i="19" s="1"/>
  <c r="N1897" i="19" a="1"/>
  <c r="N1897" i="19" s="1"/>
  <c r="N1898" i="19" a="1"/>
  <c r="N1898" i="19"/>
  <c r="N1899" i="19" a="1"/>
  <c r="N1899" i="19" s="1"/>
  <c r="N1900" i="19" a="1"/>
  <c r="N1900" i="19" s="1"/>
  <c r="N1901" i="19" a="1"/>
  <c r="N1901" i="19" s="1"/>
  <c r="N1902" i="19" a="1"/>
  <c r="N1902" i="19" s="1"/>
  <c r="N1903" i="19" a="1"/>
  <c r="N1903" i="19" s="1"/>
  <c r="N1904" i="19" a="1"/>
  <c r="N1904" i="19" s="1"/>
  <c r="N1905" i="19" a="1"/>
  <c r="N1905" i="19" s="1"/>
  <c r="N1906" i="19" a="1"/>
  <c r="N1906" i="19" s="1"/>
  <c r="N1907" i="19" a="1"/>
  <c r="N1907" i="19" s="1"/>
  <c r="N1908" i="19" a="1"/>
  <c r="N1908" i="19" s="1"/>
  <c r="N1909" i="19" a="1"/>
  <c r="N1909" i="19" s="1"/>
  <c r="N1910" i="19" a="1"/>
  <c r="N1910" i="19" s="1"/>
  <c r="N1911" i="19" a="1"/>
  <c r="N1911" i="19" s="1"/>
  <c r="N1912" i="19" a="1"/>
  <c r="N1912" i="19" s="1"/>
  <c r="N1913" i="19" a="1"/>
  <c r="N1913" i="19" s="1"/>
  <c r="N1914" i="19" a="1"/>
  <c r="N1914" i="19" s="1"/>
  <c r="N1915" i="19" a="1"/>
  <c r="N1915" i="19" s="1"/>
  <c r="N1916" i="19" a="1"/>
  <c r="N1916" i="19" s="1"/>
  <c r="N1917" i="19" a="1"/>
  <c r="N1917" i="19"/>
  <c r="N1918" i="19" a="1"/>
  <c r="N1918" i="19" s="1"/>
  <c r="N1919" i="19" a="1"/>
  <c r="N1919" i="19" s="1"/>
  <c r="N1920" i="19" a="1"/>
  <c r="N1920" i="19" s="1"/>
  <c r="N1921" i="19" a="1"/>
  <c r="N1921" i="19" s="1"/>
  <c r="N1922" i="19" a="1"/>
  <c r="N1922" i="19" s="1"/>
  <c r="N1923" i="19" a="1"/>
  <c r="N1923" i="19" s="1"/>
  <c r="N1924" i="19" a="1"/>
  <c r="N1924" i="19" s="1"/>
  <c r="N1925" i="19" a="1"/>
  <c r="N1925" i="19" s="1"/>
  <c r="N1926" i="19" a="1"/>
  <c r="N1926" i="19" s="1"/>
  <c r="N1927" i="19" a="1"/>
  <c r="N1927" i="19" s="1"/>
  <c r="N1928" i="19" a="1"/>
  <c r="N1928" i="19" s="1"/>
  <c r="N1929" i="19" a="1"/>
  <c r="N1929" i="19" s="1"/>
  <c r="N1930" i="19" a="1"/>
  <c r="N1930" i="19" s="1"/>
  <c r="N1931" i="19" a="1"/>
  <c r="N1931" i="19" s="1"/>
  <c r="N1932" i="19" a="1"/>
  <c r="N1932" i="19" s="1"/>
  <c r="N1933" i="19" a="1"/>
  <c r="N1933" i="19" s="1"/>
  <c r="N1934" i="19" a="1"/>
  <c r="N1934" i="19" s="1"/>
  <c r="N1935" i="19" a="1"/>
  <c r="N1935" i="19" s="1"/>
  <c r="N1936" i="19" a="1"/>
  <c r="N1936" i="19" s="1"/>
  <c r="N1937" i="19" a="1"/>
  <c r="N1937" i="19" s="1"/>
  <c r="N1938" i="19" a="1"/>
  <c r="N1938" i="19" s="1"/>
  <c r="N1939" i="19" a="1"/>
  <c r="N1939" i="19" s="1"/>
  <c r="N1940" i="19" a="1"/>
  <c r="N1940" i="19" s="1"/>
  <c r="N1941" i="19" a="1"/>
  <c r="N1941" i="19" s="1"/>
  <c r="N1942" i="19" a="1"/>
  <c r="N1942" i="19" s="1"/>
  <c r="N1943" i="19" a="1"/>
  <c r="N1943" i="19" s="1"/>
  <c r="N1944" i="19" a="1"/>
  <c r="N1944" i="19" s="1"/>
  <c r="N1945" i="19" a="1"/>
  <c r="N1945" i="19" s="1"/>
  <c r="N1946" i="19" a="1"/>
  <c r="N1946" i="19" s="1"/>
  <c r="N1947" i="19" a="1"/>
  <c r="N1947" i="19" s="1"/>
  <c r="N1948" i="19" a="1"/>
  <c r="N1948" i="19" s="1"/>
  <c r="N1949" i="19" a="1"/>
  <c r="N1949" i="19" s="1"/>
  <c r="N1950" i="19" a="1"/>
  <c r="N1950" i="19"/>
  <c r="N1951" i="19" a="1"/>
  <c r="N1951" i="19" s="1"/>
  <c r="N1952" i="19" a="1"/>
  <c r="N1952" i="19" s="1"/>
  <c r="N1953" i="19" a="1"/>
  <c r="N1953" i="19" s="1"/>
  <c r="N1954" i="19" a="1"/>
  <c r="N1954" i="19" s="1"/>
  <c r="N1955" i="19" a="1"/>
  <c r="N1955" i="19" s="1"/>
  <c r="N1956" i="19" a="1"/>
  <c r="N1956" i="19" s="1"/>
  <c r="N1957" i="19" a="1"/>
  <c r="N1957" i="19" s="1"/>
  <c r="N1958" i="19" a="1"/>
  <c r="N1958" i="19" s="1"/>
  <c r="N1959" i="19" a="1"/>
  <c r="N1959" i="19" s="1"/>
  <c r="N1960" i="19" a="1"/>
  <c r="N1960" i="19" s="1"/>
  <c r="N1961" i="19" a="1"/>
  <c r="N1961" i="19"/>
  <c r="N1962" i="19" a="1"/>
  <c r="N1962" i="19" s="1"/>
  <c r="N1963" i="19" a="1"/>
  <c r="N1963" i="19" s="1"/>
  <c r="N1964" i="19" a="1"/>
  <c r="N1964" i="19" s="1"/>
  <c r="N1965" i="19" a="1"/>
  <c r="N1965" i="19" s="1"/>
  <c r="N1966" i="19" a="1"/>
  <c r="N1966" i="19" s="1"/>
  <c r="N1967" i="19" a="1"/>
  <c r="N1967" i="19"/>
  <c r="N1968" i="19" a="1"/>
  <c r="N1968" i="19" s="1"/>
  <c r="N1969" i="19" a="1"/>
  <c r="N1969" i="19" s="1"/>
  <c r="N1970" i="19" a="1"/>
  <c r="N1970" i="19" s="1"/>
  <c r="N1971" i="19" a="1"/>
  <c r="N1971" i="19" s="1"/>
  <c r="N1972" i="19" a="1"/>
  <c r="N1972" i="19" s="1"/>
  <c r="N1973" i="19" a="1"/>
  <c r="N1973" i="19" s="1"/>
  <c r="N1974" i="19" a="1"/>
  <c r="N1974" i="19" s="1"/>
  <c r="N1975" i="19" a="1"/>
  <c r="N1975" i="19" s="1"/>
  <c r="N1976" i="19" a="1"/>
  <c r="N1976" i="19" s="1"/>
  <c r="N1977" i="19" a="1"/>
  <c r="N1977" i="19" s="1"/>
  <c r="N1978" i="19" a="1"/>
  <c r="N1978" i="19" s="1"/>
  <c r="N1979" i="19" a="1"/>
  <c r="N1979" i="19" s="1"/>
  <c r="N1980" i="19" a="1"/>
  <c r="N1980" i="19" s="1"/>
  <c r="N1981" i="19" a="1"/>
  <c r="N1981" i="19" s="1"/>
  <c r="N1982" i="19" a="1"/>
  <c r="N1982" i="19" s="1"/>
  <c r="N1983" i="19" a="1"/>
  <c r="N1983" i="19" s="1"/>
  <c r="N1984" i="19" a="1"/>
  <c r="N1984" i="19" s="1"/>
  <c r="N1985" i="19" a="1"/>
  <c r="N1985" i="19" s="1"/>
  <c r="N1986" i="19" a="1"/>
  <c r="N1986" i="19" s="1"/>
  <c r="N1987" i="19" a="1"/>
  <c r="N1987" i="19" s="1"/>
  <c r="N1988" i="19" a="1"/>
  <c r="N1988" i="19" s="1"/>
  <c r="N1989" i="19" a="1"/>
  <c r="N1989" i="19" s="1"/>
  <c r="N1990" i="19" a="1"/>
  <c r="N1990" i="19" s="1"/>
  <c r="N1991" i="19" a="1"/>
  <c r="N1991" i="19" s="1"/>
  <c r="N1992" i="19" a="1"/>
  <c r="N1992" i="19" s="1"/>
  <c r="N1993" i="19" a="1"/>
  <c r="N1993" i="19" s="1"/>
  <c r="N1994" i="19" a="1"/>
  <c r="N1994" i="19" s="1"/>
  <c r="N1995" i="19" a="1"/>
  <c r="N1995" i="19" s="1"/>
  <c r="N1996" i="19" a="1"/>
  <c r="N1996" i="19" s="1"/>
  <c r="N1997" i="19" a="1"/>
  <c r="N1997" i="19" s="1"/>
  <c r="N1998" i="19" a="1"/>
  <c r="N1998" i="19" s="1"/>
  <c r="N1999" i="19" a="1"/>
  <c r="N1999" i="19" s="1"/>
  <c r="N2000" i="19" a="1"/>
  <c r="N2000" i="19" s="1"/>
  <c r="N2001" i="19" a="1"/>
  <c r="N2001" i="19" s="1"/>
  <c r="N2002" i="19" a="1"/>
  <c r="N2002" i="19" s="1"/>
  <c r="N2003" i="19" a="1"/>
  <c r="N2003" i="19" s="1"/>
  <c r="N2004" i="19" a="1"/>
  <c r="N2004" i="19" s="1"/>
  <c r="N2005" i="19" a="1"/>
  <c r="N2005" i="19" s="1"/>
  <c r="N2006" i="19" a="1"/>
  <c r="N2006" i="19" s="1"/>
  <c r="N2007" i="19" a="1"/>
  <c r="N2007" i="19" s="1"/>
  <c r="N2008" i="19" a="1"/>
  <c r="N2008" i="19" s="1"/>
  <c r="N2009" i="19" a="1"/>
  <c r="N2009" i="19" s="1"/>
  <c r="N2010" i="19" a="1"/>
  <c r="N2010" i="19" s="1"/>
  <c r="N2011" i="19" a="1"/>
  <c r="N2011" i="19" s="1"/>
  <c r="N2012" i="19" a="1"/>
  <c r="N2012" i="19" s="1"/>
  <c r="N2013" i="19" a="1"/>
  <c r="N2013" i="19" s="1"/>
  <c r="N2014" i="19" a="1"/>
  <c r="N2014" i="19" s="1"/>
  <c r="N2015" i="19" a="1"/>
  <c r="N2015" i="19" s="1"/>
  <c r="N2016" i="19" a="1"/>
  <c r="N2016" i="19" s="1"/>
  <c r="N2017" i="19" a="1"/>
  <c r="N2017" i="19" s="1"/>
  <c r="N2018" i="19" a="1"/>
  <c r="N2018" i="19" s="1"/>
  <c r="N2019" i="19" a="1"/>
  <c r="N2019" i="19" s="1"/>
  <c r="N2020" i="19" a="1"/>
  <c r="N2020" i="19" s="1"/>
  <c r="N2021" i="19" a="1"/>
  <c r="N2021" i="19" s="1"/>
  <c r="N2022" i="19" a="1"/>
  <c r="N2022" i="19" s="1"/>
  <c r="N2023" i="19" a="1"/>
  <c r="N2023" i="19" s="1"/>
  <c r="N2024" i="19" a="1"/>
  <c r="N2024" i="19" s="1"/>
  <c r="N2025" i="19" a="1"/>
  <c r="N2025" i="19" s="1"/>
  <c r="N2026" i="19" a="1"/>
  <c r="N2026" i="19" s="1"/>
  <c r="N2027" i="19" a="1"/>
  <c r="N2027" i="19" s="1"/>
  <c r="N2028" i="19" a="1"/>
  <c r="N2028" i="19" s="1"/>
  <c r="N2029" i="19" a="1"/>
  <c r="N2029" i="19" s="1"/>
  <c r="N2030" i="19" a="1"/>
  <c r="N2030" i="19" s="1"/>
  <c r="N2031" i="19" a="1"/>
  <c r="N2031" i="19"/>
  <c r="N2032" i="19" a="1"/>
  <c r="N2032" i="19" s="1"/>
  <c r="N2033" i="19" a="1"/>
  <c r="N2033" i="19" s="1"/>
  <c r="N2034" i="19" a="1"/>
  <c r="N2034" i="19" s="1"/>
  <c r="N2035" i="19" a="1"/>
  <c r="N2035" i="19" s="1"/>
  <c r="N2036" i="19" a="1"/>
  <c r="N2036" i="19" s="1"/>
  <c r="N2037" i="19" a="1"/>
  <c r="N2037" i="19" s="1"/>
  <c r="N2038" i="19" a="1"/>
  <c r="N2038" i="19" s="1"/>
  <c r="N2039" i="19" a="1"/>
  <c r="N2039" i="19" s="1"/>
  <c r="N2040" i="19" a="1"/>
  <c r="N2040" i="19" s="1"/>
  <c r="N2041" i="19" a="1"/>
  <c r="N2041" i="19" s="1"/>
  <c r="N2042" i="19" a="1"/>
  <c r="N2042" i="19" s="1"/>
  <c r="N2043" i="19" a="1"/>
  <c r="N2043" i="19" s="1"/>
  <c r="N2044" i="19" a="1"/>
  <c r="N2044" i="19" s="1"/>
  <c r="N2045" i="19" a="1"/>
  <c r="N2045" i="19" s="1"/>
  <c r="N2046" i="19" a="1"/>
  <c r="N2046" i="19" s="1"/>
  <c r="N2047" i="19" a="1"/>
  <c r="N2047" i="19" s="1"/>
  <c r="N2048" i="19" a="1"/>
  <c r="N2048" i="19" s="1"/>
  <c r="N2049" i="19" a="1"/>
  <c r="N2049" i="19" s="1"/>
  <c r="N2050" i="19" a="1"/>
  <c r="N2050" i="19" s="1"/>
  <c r="N2051" i="19" a="1"/>
  <c r="N2051" i="19" s="1"/>
  <c r="N2052" i="19" a="1"/>
  <c r="N2052" i="19" s="1"/>
  <c r="N2053" i="19" a="1"/>
  <c r="N2053" i="19" s="1"/>
  <c r="N2054" i="19" a="1"/>
  <c r="N2054" i="19" s="1"/>
  <c r="N2055" i="19" a="1"/>
  <c r="N2055" i="19" s="1"/>
  <c r="N2056" i="19" a="1"/>
  <c r="N2056" i="19" s="1"/>
  <c r="N2057" i="19" a="1"/>
  <c r="N2057" i="19" s="1"/>
  <c r="N2058" i="19" a="1"/>
  <c r="N2058" i="19" s="1"/>
  <c r="N2059" i="19" a="1"/>
  <c r="N2059" i="19" s="1"/>
  <c r="N2060" i="19" a="1"/>
  <c r="N2060" i="19" s="1"/>
  <c r="N2061" i="19" a="1"/>
  <c r="N2061" i="19" s="1"/>
  <c r="N2062" i="19" a="1"/>
  <c r="N2062" i="19" s="1"/>
  <c r="N2063" i="19" a="1"/>
  <c r="N2063" i="19" s="1"/>
  <c r="N2064" i="19" a="1"/>
  <c r="N2064" i="19" s="1"/>
  <c r="N2065" i="19" a="1"/>
  <c r="N2065" i="19"/>
  <c r="N2066" i="19" a="1"/>
  <c r="N2066" i="19" s="1"/>
  <c r="N2067" i="19" a="1"/>
  <c r="N2067" i="19" s="1"/>
  <c r="N2068" i="19" a="1"/>
  <c r="N2068" i="19" s="1"/>
  <c r="N2069" i="19" a="1"/>
  <c r="N2069" i="19" s="1"/>
  <c r="N2070" i="19" a="1"/>
  <c r="N2070" i="19" s="1"/>
  <c r="N2071" i="19" a="1"/>
  <c r="N2071" i="19" s="1"/>
  <c r="N2072" i="19" a="1"/>
  <c r="N2072" i="19" s="1"/>
  <c r="N2073" i="19" a="1"/>
  <c r="N2073" i="19" s="1"/>
  <c r="N2074" i="19" a="1"/>
  <c r="N2074" i="19" s="1"/>
  <c r="N2075" i="19" a="1"/>
  <c r="N2075" i="19" s="1"/>
  <c r="N2076" i="19" a="1"/>
  <c r="N2076" i="19" s="1"/>
  <c r="N2077" i="19" a="1"/>
  <c r="N2077" i="19" s="1"/>
  <c r="N2078" i="19" a="1"/>
  <c r="N2078" i="19" s="1"/>
  <c r="N2079" i="19" a="1"/>
  <c r="N2079" i="19" s="1"/>
  <c r="N2080" i="19" a="1"/>
  <c r="N2080" i="19" s="1"/>
  <c r="N2081" i="19" a="1"/>
  <c r="N2081" i="19" s="1"/>
  <c r="N2082" i="19" a="1"/>
  <c r="N2082" i="19" s="1"/>
  <c r="N2083" i="19" a="1"/>
  <c r="N2083" i="19" s="1"/>
  <c r="N2084" i="19" a="1"/>
  <c r="N2084" i="19" s="1"/>
  <c r="N2085" i="19" a="1"/>
  <c r="N2085" i="19" s="1"/>
  <c r="N2086" i="19" a="1"/>
  <c r="N2086" i="19" s="1"/>
  <c r="N2087" i="19" a="1"/>
  <c r="N2087" i="19"/>
  <c r="N2088" i="19" a="1"/>
  <c r="N2088" i="19" s="1"/>
  <c r="N2089" i="19" a="1"/>
  <c r="N2089" i="19" s="1"/>
  <c r="N2090" i="19" a="1"/>
  <c r="N2090" i="19" s="1"/>
  <c r="N2091" i="19" a="1"/>
  <c r="N2091" i="19" s="1"/>
  <c r="N2092" i="19" a="1"/>
  <c r="N2092" i="19" s="1"/>
  <c r="N2093" i="19" a="1"/>
  <c r="N2093" i="19" s="1"/>
  <c r="N2094" i="19" a="1"/>
  <c r="N2094" i="19" s="1"/>
  <c r="N2095" i="19" a="1"/>
  <c r="N2095" i="19" s="1"/>
  <c r="N2096" i="19" a="1"/>
  <c r="N2096" i="19" s="1"/>
  <c r="N2097" i="19" a="1"/>
  <c r="N2097" i="19" s="1"/>
  <c r="N2098" i="19" a="1"/>
  <c r="N2098" i="19" s="1"/>
  <c r="N2099" i="19" a="1"/>
  <c r="N2099" i="19" s="1"/>
  <c r="N2100" i="19" a="1"/>
  <c r="N2100" i="19" s="1"/>
  <c r="N2101" i="19" a="1"/>
  <c r="N2101" i="19" s="1"/>
  <c r="N2102" i="19" a="1"/>
  <c r="N2102" i="19" s="1"/>
  <c r="N2103" i="19" a="1"/>
  <c r="N2103" i="19" s="1"/>
  <c r="N2104" i="19" a="1"/>
  <c r="N2104" i="19" s="1"/>
  <c r="N2105" i="19" a="1"/>
  <c r="N2105" i="19" s="1"/>
  <c r="N2106" i="19" a="1"/>
  <c r="N2106" i="19" s="1"/>
  <c r="N2107" i="19" a="1"/>
  <c r="N2107" i="19" s="1"/>
  <c r="N2108" i="19" a="1"/>
  <c r="N2108" i="19" s="1"/>
  <c r="N2109" i="19" a="1"/>
  <c r="N2109" i="19" s="1"/>
  <c r="N2110" i="19" a="1"/>
  <c r="N2110" i="19" s="1"/>
  <c r="N2111" i="19" a="1"/>
  <c r="N2111" i="19" s="1"/>
  <c r="N2112" i="19" a="1"/>
  <c r="N2112" i="19" s="1"/>
  <c r="N2113" i="19" a="1"/>
  <c r="N2113" i="19" s="1"/>
  <c r="N2114" i="19" a="1"/>
  <c r="N2114" i="19" s="1"/>
  <c r="N2115" i="19" a="1"/>
  <c r="N2115" i="19" s="1"/>
  <c r="N2116" i="19" a="1"/>
  <c r="N2116" i="19" s="1"/>
  <c r="N2117" i="19" a="1"/>
  <c r="N2117" i="19" s="1"/>
  <c r="N2118" i="19" a="1"/>
  <c r="N2118" i="19" s="1"/>
  <c r="N2119" i="19" a="1"/>
  <c r="N2119" i="19" s="1"/>
  <c r="N2120" i="19" a="1"/>
  <c r="N2120" i="19" s="1"/>
  <c r="N2121" i="19" a="1"/>
  <c r="N2121" i="19" s="1"/>
  <c r="N2122" i="19" a="1"/>
  <c r="N2122" i="19" s="1"/>
  <c r="N2123" i="19" a="1"/>
  <c r="N2123" i="19" s="1"/>
  <c r="N2124" i="19" a="1"/>
  <c r="N2124" i="19" s="1"/>
  <c r="N2125" i="19" a="1"/>
  <c r="N2125" i="19" s="1"/>
  <c r="N2126" i="19" a="1"/>
  <c r="N2126" i="19" s="1"/>
  <c r="N2127" i="19" a="1"/>
  <c r="N2127" i="19" s="1"/>
  <c r="N2128" i="19" a="1"/>
  <c r="N2128" i="19" s="1"/>
  <c r="N2129" i="19" a="1"/>
  <c r="N2129" i="19" s="1"/>
  <c r="N2130" i="19" a="1"/>
  <c r="N2130" i="19"/>
  <c r="N2131" i="19" a="1"/>
  <c r="N2131" i="19" s="1"/>
  <c r="N2132" i="19" a="1"/>
  <c r="N2132" i="19" s="1"/>
  <c r="N2133" i="19" a="1"/>
  <c r="N2133" i="19" s="1"/>
  <c r="N2134" i="19" a="1"/>
  <c r="N2134" i="19" s="1"/>
  <c r="N2135" i="19" a="1"/>
  <c r="N2135" i="19" s="1"/>
  <c r="N2136" i="19" a="1"/>
  <c r="N2136" i="19" s="1"/>
  <c r="N2137" i="19" a="1"/>
  <c r="N2137" i="19" s="1"/>
  <c r="N2138" i="19" a="1"/>
  <c r="N2138" i="19" s="1"/>
  <c r="N2139" i="19" a="1"/>
  <c r="N2139" i="19" s="1"/>
  <c r="N2140" i="19" a="1"/>
  <c r="N2140" i="19" s="1"/>
  <c r="N2141" i="19" a="1"/>
  <c r="N2141" i="19"/>
  <c r="N2142" i="19" a="1"/>
  <c r="N2142" i="19" s="1"/>
  <c r="N2143" i="19" a="1"/>
  <c r="N2143" i="19" s="1"/>
  <c r="N2144" i="19" a="1"/>
  <c r="N2144" i="19" s="1"/>
  <c r="N2145" i="19" a="1"/>
  <c r="N2145" i="19" s="1"/>
  <c r="N2146" i="19" a="1"/>
  <c r="N2146" i="19" s="1"/>
  <c r="N2147" i="19" a="1"/>
  <c r="N2147" i="19" s="1"/>
  <c r="N2148" i="19" a="1"/>
  <c r="N2148" i="19" s="1"/>
  <c r="N2149" i="19" a="1"/>
  <c r="N2149" i="19" s="1"/>
  <c r="N2150" i="19" a="1"/>
  <c r="N2150" i="19" s="1"/>
  <c r="N2151" i="19" a="1"/>
  <c r="N2151" i="19" s="1"/>
  <c r="N2152" i="19" a="1"/>
  <c r="N2152" i="19" s="1"/>
  <c r="N2153" i="19" a="1"/>
  <c r="N2153" i="19" s="1"/>
  <c r="N2154" i="19" a="1"/>
  <c r="N2154" i="19" s="1"/>
  <c r="N2155" i="19" a="1"/>
  <c r="N2155" i="19" s="1"/>
  <c r="N2156" i="19" a="1"/>
  <c r="N2156" i="19" s="1"/>
  <c r="N2157" i="19" a="1"/>
  <c r="N2157" i="19" s="1"/>
  <c r="N2158" i="19" a="1"/>
  <c r="N2158" i="19"/>
  <c r="N2159" i="19" a="1"/>
  <c r="N2159" i="19" s="1"/>
  <c r="N2160" i="19" a="1"/>
  <c r="N2160" i="19" s="1"/>
  <c r="N2161" i="19" a="1"/>
  <c r="N2161" i="19" s="1"/>
  <c r="N2162" i="19" a="1"/>
  <c r="N2162" i="19" s="1"/>
  <c r="N2163" i="19" a="1"/>
  <c r="N2163" i="19" s="1"/>
  <c r="N2164" i="19" a="1"/>
  <c r="N2164" i="19" s="1"/>
  <c r="N2165" i="19" a="1"/>
  <c r="N2165" i="19"/>
  <c r="N2166" i="19" a="1"/>
  <c r="N2166" i="19" s="1"/>
  <c r="N2167" i="19" a="1"/>
  <c r="N2167" i="19" s="1"/>
  <c r="N2168" i="19" a="1"/>
  <c r="N2168" i="19" s="1"/>
  <c r="N2169" i="19" a="1"/>
  <c r="N2169" i="19" s="1"/>
  <c r="N2170" i="19" a="1"/>
  <c r="N2170" i="19" s="1"/>
  <c r="N2171" i="19" a="1"/>
  <c r="N2171" i="19" s="1"/>
  <c r="N2172" i="19" a="1"/>
  <c r="N2172" i="19" s="1"/>
  <c r="N2173" i="19" a="1"/>
  <c r="N2173" i="19" s="1"/>
  <c r="N2174" i="19" a="1"/>
  <c r="N2174" i="19" s="1"/>
  <c r="N2175" i="19" a="1"/>
  <c r="N2175" i="19" s="1"/>
  <c r="N2176" i="19" a="1"/>
  <c r="N2176" i="19" s="1"/>
  <c r="N2177" i="19" a="1"/>
  <c r="N2177" i="19" s="1"/>
  <c r="N2178" i="19" a="1"/>
  <c r="N2178" i="19" s="1"/>
  <c r="N2179" i="19" a="1"/>
  <c r="N2179" i="19" s="1"/>
  <c r="N2180" i="19" a="1"/>
  <c r="N2180" i="19" s="1"/>
  <c r="N2181" i="19" a="1"/>
  <c r="N2181" i="19" s="1"/>
  <c r="N2182" i="19" a="1"/>
  <c r="N2182" i="19" s="1"/>
  <c r="N2183" i="19" a="1"/>
  <c r="N2183" i="19" s="1"/>
  <c r="N2184" i="19" a="1"/>
  <c r="N2184" i="19" s="1"/>
  <c r="N2185" i="19" a="1"/>
  <c r="N2185" i="19" s="1"/>
  <c r="N2186" i="19" a="1"/>
  <c r="N2186" i="19" s="1"/>
  <c r="N2187" i="19" a="1"/>
  <c r="N2187" i="19" s="1"/>
  <c r="N2188" i="19" a="1"/>
  <c r="N2188" i="19" s="1"/>
  <c r="N2189" i="19" a="1"/>
  <c r="N2189" i="19" s="1"/>
  <c r="N2190" i="19" a="1"/>
  <c r="N2190" i="19" s="1"/>
  <c r="N2191" i="19" a="1"/>
  <c r="N2191" i="19" s="1"/>
  <c r="N2192" i="19" a="1"/>
  <c r="N2192" i="19" s="1"/>
  <c r="N2193" i="19" a="1"/>
  <c r="N2193" i="19" s="1"/>
  <c r="N2194" i="19" a="1"/>
  <c r="N2194" i="19" s="1"/>
  <c r="N2195" i="19" a="1"/>
  <c r="N2195" i="19" s="1"/>
  <c r="N2196" i="19" a="1"/>
  <c r="N2196" i="19" s="1"/>
  <c r="N2197" i="19" a="1"/>
  <c r="N2197" i="19" s="1"/>
  <c r="N2198" i="19" a="1"/>
  <c r="N2198" i="19" s="1"/>
  <c r="N2199" i="19" a="1"/>
  <c r="N2199" i="19" s="1"/>
  <c r="N2200" i="19" a="1"/>
  <c r="N2200" i="19" s="1"/>
  <c r="N2201" i="19" a="1"/>
  <c r="N2201" i="19" s="1"/>
  <c r="N2202" i="19" a="1"/>
  <c r="N2202" i="19" s="1"/>
  <c r="N2203" i="19" a="1"/>
  <c r="N2203" i="19" s="1"/>
  <c r="N2204" i="19" a="1"/>
  <c r="N2204" i="19" s="1"/>
  <c r="N2205" i="19" a="1"/>
  <c r="N2205" i="19" s="1"/>
  <c r="N2206" i="19" a="1"/>
  <c r="N2206" i="19" s="1"/>
  <c r="N2207" i="19" a="1"/>
  <c r="N2207" i="19" s="1"/>
  <c r="N2208" i="19" a="1"/>
  <c r="N2208" i="19" s="1"/>
  <c r="N2209" i="19" a="1"/>
  <c r="N2209" i="19" s="1"/>
  <c r="N2210" i="19" a="1"/>
  <c r="N2210" i="19" s="1"/>
  <c r="N2211" i="19" a="1"/>
  <c r="N2211" i="19" s="1"/>
  <c r="N2212" i="19" a="1"/>
  <c r="N2212" i="19" s="1"/>
  <c r="N2213" i="19" a="1"/>
  <c r="N2213" i="19" s="1"/>
  <c r="N2214" i="19" a="1"/>
  <c r="N2214" i="19"/>
  <c r="N2215" i="19" a="1"/>
  <c r="N2215" i="19" s="1"/>
  <c r="N2216" i="19" a="1"/>
  <c r="N2216" i="19" s="1"/>
  <c r="N2217" i="19" a="1"/>
  <c r="N2217" i="19" s="1"/>
  <c r="N2218" i="19" a="1"/>
  <c r="N2218" i="19" s="1"/>
  <c r="N2219" i="19" a="1"/>
  <c r="N2219" i="19" s="1"/>
  <c r="N2220" i="19" a="1"/>
  <c r="N2220" i="19" s="1"/>
  <c r="N2221" i="19" a="1"/>
  <c r="N2221" i="19" s="1"/>
  <c r="N2222" i="19" a="1"/>
  <c r="N2222" i="19" s="1"/>
  <c r="N2223" i="19" a="1"/>
  <c r="N2223" i="19" s="1"/>
  <c r="N2224" i="19" a="1"/>
  <c r="N2224" i="19" s="1"/>
  <c r="N2225" i="19" a="1"/>
  <c r="N2225" i="19" s="1"/>
  <c r="N2226" i="19" a="1"/>
  <c r="N2226" i="19" s="1"/>
  <c r="N2227" i="19" a="1"/>
  <c r="N2227" i="19" s="1"/>
  <c r="N2228" i="19" a="1"/>
  <c r="N2228" i="19" s="1"/>
  <c r="N2229" i="19" a="1"/>
  <c r="N2229" i="19" s="1"/>
  <c r="N2230" i="19" a="1"/>
  <c r="N2230" i="19" s="1"/>
  <c r="N2231" i="19" a="1"/>
  <c r="N2231" i="19" s="1"/>
  <c r="N2232" i="19" a="1"/>
  <c r="N2232" i="19" s="1"/>
  <c r="N2233" i="19" a="1"/>
  <c r="N2233" i="19" s="1"/>
  <c r="N2234" i="19" a="1"/>
  <c r="N2234" i="19"/>
  <c r="N2235" i="19" a="1"/>
  <c r="N2235" i="19" s="1"/>
  <c r="N2236" i="19" a="1"/>
  <c r="N2236" i="19" s="1"/>
  <c r="N2237" i="19" a="1"/>
  <c r="N2237" i="19" s="1"/>
  <c r="N2238" i="19" a="1"/>
  <c r="N2238" i="19" s="1"/>
  <c r="N2239" i="19" a="1"/>
  <c r="N2239" i="19" s="1"/>
  <c r="N2240" i="19" a="1"/>
  <c r="N2240" i="19" s="1"/>
  <c r="N2241" i="19" a="1"/>
  <c r="N2241" i="19" s="1"/>
  <c r="N2242" i="19" a="1"/>
  <c r="N2242" i="19" s="1"/>
  <c r="N2243" i="19" a="1"/>
  <c r="N2243" i="19" s="1"/>
  <c r="N2244" i="19" a="1"/>
  <c r="N2244" i="19" s="1"/>
  <c r="N2245" i="19" a="1"/>
  <c r="N2245" i="19" s="1"/>
  <c r="N2246" i="19" a="1"/>
  <c r="N2246" i="19" s="1"/>
  <c r="N2247" i="19" a="1"/>
  <c r="N2247" i="19" s="1"/>
  <c r="N2248" i="19" a="1"/>
  <c r="N2248" i="19" s="1"/>
  <c r="N2249" i="19" a="1"/>
  <c r="N2249" i="19" s="1"/>
  <c r="N2250" i="19" a="1"/>
  <c r="N2250" i="19" s="1"/>
  <c r="N2251" i="19" a="1"/>
  <c r="N2251" i="19" s="1"/>
  <c r="N2252" i="19" a="1"/>
  <c r="N2252" i="19" s="1"/>
  <c r="N2253" i="19" a="1"/>
  <c r="N2253" i="19" s="1"/>
  <c r="N2254" i="19" a="1"/>
  <c r="N2254" i="19" s="1"/>
  <c r="N2255" i="19" a="1"/>
  <c r="N2255" i="19" s="1"/>
  <c r="N2256" i="19" a="1"/>
  <c r="N2256" i="19" s="1"/>
  <c r="N2257" i="19" a="1"/>
  <c r="N2257" i="19" s="1"/>
  <c r="N2258" i="19" a="1"/>
  <c r="N2258" i="19" s="1"/>
  <c r="N2259" i="19" a="1"/>
  <c r="N2259" i="19" s="1"/>
  <c r="N2260" i="19" a="1"/>
  <c r="N2260" i="19" s="1"/>
  <c r="N2261" i="19" a="1"/>
  <c r="N2261" i="19" s="1"/>
  <c r="N2262" i="19" a="1"/>
  <c r="N2262" i="19" s="1"/>
  <c r="N2263" i="19" a="1"/>
  <c r="N2263" i="19" s="1"/>
  <c r="N2264" i="19" a="1"/>
  <c r="N2264" i="19" s="1"/>
  <c r="N2265" i="19" a="1"/>
  <c r="N2265" i="19" s="1"/>
  <c r="N2266" i="19" a="1"/>
  <c r="N2266" i="19" s="1"/>
  <c r="N2267" i="19" a="1"/>
  <c r="N2267" i="19" s="1"/>
  <c r="N2268" i="19" a="1"/>
  <c r="N2268" i="19" s="1"/>
  <c r="N2269" i="19" a="1"/>
  <c r="N2269" i="19"/>
  <c r="N2270" i="19" a="1"/>
  <c r="N2270" i="19" s="1"/>
  <c r="N2271" i="19" a="1"/>
  <c r="N2271" i="19" s="1"/>
  <c r="N2272" i="19" a="1"/>
  <c r="N2272" i="19" s="1"/>
  <c r="N2273" i="19" a="1"/>
  <c r="N2273" i="19"/>
  <c r="N2274" i="19" a="1"/>
  <c r="N2274" i="19" s="1"/>
  <c r="N2275" i="19" a="1"/>
  <c r="N2275" i="19" s="1"/>
  <c r="N2276" i="19" a="1"/>
  <c r="N2276" i="19" s="1"/>
  <c r="N2277" i="19" a="1"/>
  <c r="N2277" i="19" s="1"/>
  <c r="N2278" i="19" a="1"/>
  <c r="N2278" i="19" s="1"/>
  <c r="N2279" i="19" a="1"/>
  <c r="N2279" i="19" s="1"/>
  <c r="N2280" i="19" a="1"/>
  <c r="N2280" i="19" s="1"/>
  <c r="N2281" i="19" a="1"/>
  <c r="N2281" i="19"/>
  <c r="N2282" i="19" a="1"/>
  <c r="N2282" i="19" s="1"/>
  <c r="N2283" i="19" a="1"/>
  <c r="N2283" i="19" s="1"/>
  <c r="N2284" i="19" a="1"/>
  <c r="N2284" i="19" s="1"/>
  <c r="N2285" i="19" a="1"/>
  <c r="N2285" i="19" s="1"/>
  <c r="N2286" i="19" a="1"/>
  <c r="N2286" i="19" s="1"/>
  <c r="N2287" i="19" a="1"/>
  <c r="N2287" i="19" s="1"/>
  <c r="N2288" i="19" a="1"/>
  <c r="N2288" i="19" s="1"/>
  <c r="N2289" i="19" a="1"/>
  <c r="N2289" i="19" s="1"/>
  <c r="N2290" i="19" a="1"/>
  <c r="N2290" i="19" s="1"/>
  <c r="N2291" i="19" a="1"/>
  <c r="N2291" i="19" s="1"/>
  <c r="N2292" i="19" a="1"/>
  <c r="N2292" i="19" s="1"/>
  <c r="N2293" i="19" a="1"/>
  <c r="N2293" i="19" s="1"/>
  <c r="N2294" i="19" a="1"/>
  <c r="N2294" i="19" s="1"/>
  <c r="N2295" i="19" a="1"/>
  <c r="N2295" i="19" s="1"/>
  <c r="N2296" i="19" a="1"/>
  <c r="N2296" i="19" s="1"/>
  <c r="N2297" i="19" a="1"/>
  <c r="N2297" i="19" s="1"/>
  <c r="N2298" i="19" a="1"/>
  <c r="N2298" i="19" s="1"/>
  <c r="N2299" i="19" a="1"/>
  <c r="N2299" i="19" s="1"/>
  <c r="N2300" i="19" a="1"/>
  <c r="N2300" i="19" s="1"/>
  <c r="N2301" i="19" a="1"/>
  <c r="N2301" i="19" s="1"/>
  <c r="N2302" i="19" a="1"/>
  <c r="N2302" i="19" s="1"/>
  <c r="N2303" i="19" a="1"/>
  <c r="N2303" i="19" s="1"/>
  <c r="N2304" i="19" a="1"/>
  <c r="N2304" i="19" s="1"/>
  <c r="N2305" i="19" a="1"/>
  <c r="N2305" i="19" s="1"/>
  <c r="N2306" i="19" a="1"/>
  <c r="N2306" i="19" s="1"/>
  <c r="N2307" i="19" a="1"/>
  <c r="N2307" i="19" s="1"/>
  <c r="N2308" i="19" a="1"/>
  <c r="N2308" i="19" s="1"/>
  <c r="N2309" i="19" a="1"/>
  <c r="N2309" i="19" s="1"/>
  <c r="N2310" i="19" a="1"/>
  <c r="N2310" i="19" s="1"/>
  <c r="N2311" i="19" a="1"/>
  <c r="N2311" i="19" s="1"/>
  <c r="N2312" i="19" a="1"/>
  <c r="N2312" i="19" s="1"/>
  <c r="N2313" i="19" a="1"/>
  <c r="N2313" i="19" s="1"/>
  <c r="N2314" i="19" a="1"/>
  <c r="N2314" i="19" s="1"/>
  <c r="N2315" i="19" a="1"/>
  <c r="N2315" i="19" s="1"/>
  <c r="N2316" i="19" a="1"/>
  <c r="N2316" i="19" s="1"/>
  <c r="N2317" i="19" a="1"/>
  <c r="N2317" i="19" s="1"/>
  <c r="N2318" i="19" a="1"/>
  <c r="N2318" i="19" s="1"/>
  <c r="N2319" i="19" a="1"/>
  <c r="N2319" i="19" s="1"/>
  <c r="N2320" i="19" a="1"/>
  <c r="N2320" i="19" s="1"/>
  <c r="N2321" i="19" a="1"/>
  <c r="N2321" i="19" s="1"/>
  <c r="N2322" i="19" a="1"/>
  <c r="N2322" i="19" s="1"/>
  <c r="N2323" i="19" a="1"/>
  <c r="N2323" i="19" s="1"/>
  <c r="N2324" i="19" a="1"/>
  <c r="N2324" i="19" s="1"/>
  <c r="N2325" i="19" a="1"/>
  <c r="N2325" i="19" s="1"/>
  <c r="N2326" i="19" a="1"/>
  <c r="N2326" i="19" s="1"/>
  <c r="N2327" i="19" a="1"/>
  <c r="N2327" i="19" s="1"/>
  <c r="N2328" i="19" a="1"/>
  <c r="N2328" i="19" s="1"/>
  <c r="N2329" i="19" a="1"/>
  <c r="N2329" i="19" s="1"/>
  <c r="N2330" i="19" a="1"/>
  <c r="N2330" i="19" s="1"/>
  <c r="N2331" i="19" a="1"/>
  <c r="N2331" i="19" s="1"/>
  <c r="N2332" i="19" a="1"/>
  <c r="N2332" i="19" s="1"/>
  <c r="N2333" i="19" a="1"/>
  <c r="N2333" i="19" s="1"/>
  <c r="N2334" i="19" a="1"/>
  <c r="N2334" i="19"/>
  <c r="N2335" i="19" a="1"/>
  <c r="N2335" i="19" s="1"/>
  <c r="N2336" i="19" a="1"/>
  <c r="N2336" i="19" s="1"/>
  <c r="N2337" i="19" a="1"/>
  <c r="N2337" i="19" s="1"/>
  <c r="N2338" i="19" a="1"/>
  <c r="N2338" i="19" s="1"/>
  <c r="N2339" i="19" a="1"/>
  <c r="N2339" i="19" s="1"/>
  <c r="N2340" i="19" a="1"/>
  <c r="N2340" i="19" s="1"/>
  <c r="N2341" i="19" a="1"/>
  <c r="N2341" i="19" s="1"/>
  <c r="N2342" i="19" a="1"/>
  <c r="N2342" i="19" s="1"/>
  <c r="N2343" i="19" a="1"/>
  <c r="N2343" i="19" s="1"/>
  <c r="N2344" i="19" a="1"/>
  <c r="N2344" i="19" s="1"/>
  <c r="N2345" i="19" a="1"/>
  <c r="N2345" i="19" s="1"/>
  <c r="N2346" i="19" a="1"/>
  <c r="N2346" i="19" s="1"/>
  <c r="N2347" i="19" a="1"/>
  <c r="N2347" i="19" s="1"/>
  <c r="N2348" i="19" a="1"/>
  <c r="N2348" i="19" s="1"/>
  <c r="N2349" i="19" a="1"/>
  <c r="N2349" i="19" s="1"/>
  <c r="N2350" i="19" a="1"/>
  <c r="N2350" i="19" s="1"/>
  <c r="N2351" i="19" a="1"/>
  <c r="N2351" i="19" s="1"/>
  <c r="N2352" i="19" a="1"/>
  <c r="N2352" i="19" s="1"/>
  <c r="N2353" i="19" a="1"/>
  <c r="N2353" i="19" s="1"/>
  <c r="N2354" i="19" a="1"/>
  <c r="N2354" i="19" s="1"/>
  <c r="N2355" i="19" a="1"/>
  <c r="N2355" i="19" s="1"/>
  <c r="N2356" i="19" a="1"/>
  <c r="N2356" i="19" s="1"/>
  <c r="N2357" i="19" a="1"/>
  <c r="N2357" i="19" s="1"/>
  <c r="N2358" i="19" a="1"/>
  <c r="N2358" i="19" s="1"/>
  <c r="N2359" i="19" a="1"/>
  <c r="N2359" i="19" s="1"/>
  <c r="N2360" i="19" a="1"/>
  <c r="N2360" i="19" s="1"/>
  <c r="N2361" i="19" a="1"/>
  <c r="N2361" i="19" s="1"/>
  <c r="N2362" i="19" a="1"/>
  <c r="N2362" i="19" s="1"/>
  <c r="N2363" i="19" a="1"/>
  <c r="N2363" i="19" s="1"/>
  <c r="N2364" i="19" a="1"/>
  <c r="N2364" i="19" s="1"/>
  <c r="N2365" i="19" a="1"/>
  <c r="N2365" i="19" s="1"/>
  <c r="N2366" i="19" a="1"/>
  <c r="N2366" i="19" s="1"/>
  <c r="N2367" i="19" a="1"/>
  <c r="N2367" i="19" s="1"/>
  <c r="N2368" i="19" a="1"/>
  <c r="N2368" i="19" s="1"/>
  <c r="N2369" i="19" a="1"/>
  <c r="N2369" i="19" s="1"/>
  <c r="N2370" i="19" a="1"/>
  <c r="N2370" i="19" s="1"/>
  <c r="N2371" i="19" a="1"/>
  <c r="N2371" i="19" s="1"/>
  <c r="N2372" i="19" a="1"/>
  <c r="N2372" i="19" s="1"/>
  <c r="N2373" i="19" a="1"/>
  <c r="N2373" i="19" s="1"/>
  <c r="N2374" i="19" a="1"/>
  <c r="N2374" i="19" s="1"/>
  <c r="N2375" i="19" a="1"/>
  <c r="N2375" i="19" s="1"/>
  <c r="N2376" i="19" a="1"/>
  <c r="N2376" i="19" s="1"/>
  <c r="N2377" i="19" a="1"/>
  <c r="N2377" i="19" s="1"/>
  <c r="N2378" i="19" a="1"/>
  <c r="N2378" i="19"/>
  <c r="N2379" i="19" a="1"/>
  <c r="N2379" i="19" s="1"/>
  <c r="N2380" i="19" a="1"/>
  <c r="N2380" i="19" s="1"/>
  <c r="N2381" i="19" a="1"/>
  <c r="N2381" i="19" s="1"/>
  <c r="N2382" i="19" a="1"/>
  <c r="N2382" i="19" s="1"/>
  <c r="N2383" i="19" a="1"/>
  <c r="N2383" i="19" s="1"/>
  <c r="N2384" i="19" a="1"/>
  <c r="N2384" i="19" s="1"/>
  <c r="N2385" i="19" a="1"/>
  <c r="N2385" i="19" s="1"/>
  <c r="N2386" i="19" a="1"/>
  <c r="N2386" i="19" s="1"/>
  <c r="N2387" i="19" a="1"/>
  <c r="N2387" i="19" s="1"/>
  <c r="N2388" i="19" a="1"/>
  <c r="N2388" i="19" s="1"/>
  <c r="N2389" i="19" a="1"/>
  <c r="N2389" i="19"/>
  <c r="N2390" i="19" a="1"/>
  <c r="N2390" i="19" s="1"/>
  <c r="N2391" i="19" a="1"/>
  <c r="N2391" i="19" s="1"/>
  <c r="N2392" i="19" a="1"/>
  <c r="N2392" i="19" s="1"/>
  <c r="N2393" i="19" a="1"/>
  <c r="N2393" i="19" s="1"/>
  <c r="N2394" i="19" a="1"/>
  <c r="N2394" i="19" s="1"/>
  <c r="N2395" i="19" a="1"/>
  <c r="N2395" i="19"/>
  <c r="N2396" i="19" a="1"/>
  <c r="N2396" i="19" s="1"/>
  <c r="N2397" i="19" a="1"/>
  <c r="N2397" i="19" s="1"/>
  <c r="N2398" i="19" a="1"/>
  <c r="N2398" i="19" s="1"/>
  <c r="N2399" i="19" a="1"/>
  <c r="N2399" i="19" s="1"/>
  <c r="N2400" i="19" a="1"/>
  <c r="N2400" i="19" s="1"/>
  <c r="N2401" i="19" a="1"/>
  <c r="N2401" i="19" s="1"/>
  <c r="N2402" i="19" a="1"/>
  <c r="N2402" i="19" s="1"/>
  <c r="N2403" i="19" a="1"/>
  <c r="N2403" i="19" s="1"/>
  <c r="N2404" i="19" a="1"/>
  <c r="N2404" i="19" s="1"/>
  <c r="N2405" i="19" a="1"/>
  <c r="N2405" i="19" s="1"/>
  <c r="N2406" i="19" a="1"/>
  <c r="N2406" i="19" s="1"/>
  <c r="N2407" i="19" a="1"/>
  <c r="N2407" i="19"/>
  <c r="N2408" i="19" a="1"/>
  <c r="N2408" i="19" s="1"/>
  <c r="N2409" i="19" a="1"/>
  <c r="N2409" i="19" s="1"/>
  <c r="N2410" i="19" a="1"/>
  <c r="N2410" i="19" s="1"/>
  <c r="N2411" i="19" a="1"/>
  <c r="N2411" i="19" s="1"/>
  <c r="N2412" i="19" a="1"/>
  <c r="N2412" i="19" s="1"/>
  <c r="N2413" i="19" a="1"/>
  <c r="N2413" i="19" s="1"/>
  <c r="N2414" i="19" a="1"/>
  <c r="N2414" i="19" s="1"/>
  <c r="N2415" i="19" a="1"/>
  <c r="N2415" i="19" s="1"/>
  <c r="N2416" i="19" a="1"/>
  <c r="N2416" i="19" s="1"/>
  <c r="N2417" i="19" a="1"/>
  <c r="N2417" i="19" s="1"/>
  <c r="N2418" i="19" a="1"/>
  <c r="N2418" i="19" s="1"/>
  <c r="N2419" i="19" a="1"/>
  <c r="N2419" i="19" s="1"/>
  <c r="N2420" i="19" a="1"/>
  <c r="N2420" i="19" s="1"/>
  <c r="N2421" i="19" a="1"/>
  <c r="N2421" i="19" s="1"/>
  <c r="N2422" i="19" a="1"/>
  <c r="N2422" i="19" s="1"/>
  <c r="N2423" i="19" a="1"/>
  <c r="N2423" i="19" s="1"/>
  <c r="N2424" i="19" a="1"/>
  <c r="N2424" i="19" s="1"/>
  <c r="N2425" i="19" a="1"/>
  <c r="N2425" i="19" s="1"/>
  <c r="N2426" i="19" a="1"/>
  <c r="N2426" i="19" s="1"/>
  <c r="N2427" i="19" a="1"/>
  <c r="N2427" i="19" s="1"/>
  <c r="N2428" i="19" a="1"/>
  <c r="N2428" i="19" s="1"/>
  <c r="N2429" i="19" a="1"/>
  <c r="N2429" i="19" s="1"/>
  <c r="N2430" i="19" a="1"/>
  <c r="N2430" i="19" s="1"/>
  <c r="N2431" i="19" a="1"/>
  <c r="N2431" i="19" s="1"/>
  <c r="N2432" i="19" a="1"/>
  <c r="N2432" i="19" s="1"/>
  <c r="N2433" i="19" a="1"/>
  <c r="N2433" i="19" s="1"/>
  <c r="N2434" i="19" a="1"/>
  <c r="N2434" i="19" s="1"/>
  <c r="N2435" i="19" a="1"/>
  <c r="N2435" i="19" s="1"/>
  <c r="N2436" i="19" a="1"/>
  <c r="N2436" i="19" s="1"/>
  <c r="N2437" i="19" a="1"/>
  <c r="N2437" i="19" s="1"/>
  <c r="N2438" i="19" a="1"/>
  <c r="N2438" i="19" s="1"/>
  <c r="N2439" i="19" a="1"/>
  <c r="N2439" i="19" s="1"/>
  <c r="N2440" i="19" a="1"/>
  <c r="N2440" i="19" s="1"/>
  <c r="N2441" i="19" a="1"/>
  <c r="N2441" i="19" s="1"/>
  <c r="N2442" i="19" a="1"/>
  <c r="N2442" i="19" s="1"/>
  <c r="N2443" i="19" a="1"/>
  <c r="N2443" i="19" s="1"/>
  <c r="N2444" i="19" a="1"/>
  <c r="N2444" i="19" s="1"/>
  <c r="N2445" i="19" a="1"/>
  <c r="N2445" i="19" s="1"/>
  <c r="N2446" i="19" a="1"/>
  <c r="N2446" i="19" s="1"/>
  <c r="N2447" i="19" a="1"/>
  <c r="N2447" i="19" s="1"/>
  <c r="N2448" i="19" a="1"/>
  <c r="N2448" i="19" s="1"/>
  <c r="N2449" i="19" a="1"/>
  <c r="N2449" i="19" s="1"/>
  <c r="N2450" i="19" a="1"/>
  <c r="N2450" i="19" s="1"/>
  <c r="N2451" i="19" a="1"/>
  <c r="N2451" i="19" s="1"/>
  <c r="N2452" i="19" a="1"/>
  <c r="N2452" i="19" s="1"/>
  <c r="N2453" i="19" a="1"/>
  <c r="N2453" i="19" s="1"/>
  <c r="N2454" i="19" a="1"/>
  <c r="N2454" i="19" s="1"/>
  <c r="N2455" i="19" a="1"/>
  <c r="N2455" i="19" s="1"/>
  <c r="N2456" i="19" a="1"/>
  <c r="N2456" i="19" s="1"/>
  <c r="N2457" i="19" a="1"/>
  <c r="N2457" i="19" s="1"/>
  <c r="N2458" i="19" a="1"/>
  <c r="N2458" i="19" s="1"/>
  <c r="N2459" i="19" a="1"/>
  <c r="N2459" i="19" s="1"/>
  <c r="N2460" i="19" a="1"/>
  <c r="N2460" i="19" s="1"/>
  <c r="N2461" i="19" a="1"/>
  <c r="N2461" i="19" s="1"/>
  <c r="N2462" i="19" a="1"/>
  <c r="N2462" i="19" s="1"/>
  <c r="N2463" i="19" a="1"/>
  <c r="N2463" i="19" s="1"/>
  <c r="N2464" i="19" a="1"/>
  <c r="N2464" i="19" s="1"/>
  <c r="N2465" i="19" a="1"/>
  <c r="N2465" i="19" s="1"/>
  <c r="N2466" i="19" a="1"/>
  <c r="N2466" i="19" s="1"/>
  <c r="N2467" i="19" a="1"/>
  <c r="N2467" i="19" s="1"/>
  <c r="N2468" i="19" a="1"/>
  <c r="N2468" i="19" s="1"/>
  <c r="N2469" i="19" a="1"/>
  <c r="N2469" i="19" s="1"/>
  <c r="N2470" i="19" a="1"/>
  <c r="N2470" i="19" s="1"/>
  <c r="N2471" i="19" a="1"/>
  <c r="N2471" i="19" s="1"/>
  <c r="N2472" i="19" a="1"/>
  <c r="N2472" i="19" s="1"/>
  <c r="N2473" i="19" a="1"/>
  <c r="N2473" i="19" s="1"/>
  <c r="N2474" i="19" a="1"/>
  <c r="N2474" i="19" s="1"/>
  <c r="N2475" i="19" a="1"/>
  <c r="N2475" i="19" s="1"/>
  <c r="N2476" i="19" a="1"/>
  <c r="N2476" i="19" s="1"/>
  <c r="N2477" i="19" a="1"/>
  <c r="N2477" i="19" s="1"/>
  <c r="N2478" i="19" a="1"/>
  <c r="N2478" i="19" s="1"/>
  <c r="N2479" i="19" a="1"/>
  <c r="N2479" i="19" s="1"/>
  <c r="N2480" i="19" a="1"/>
  <c r="N2480" i="19" s="1"/>
  <c r="N2481" i="19" a="1"/>
  <c r="N2481" i="19" s="1"/>
  <c r="N2482" i="19" a="1"/>
  <c r="N2482" i="19" s="1"/>
  <c r="N2483" i="19" a="1"/>
  <c r="N2483" i="19" s="1"/>
  <c r="N2484" i="19" a="1"/>
  <c r="N2484" i="19" s="1"/>
  <c r="N2485" i="19" a="1"/>
  <c r="N2485" i="19" s="1"/>
  <c r="N2486" i="19" a="1"/>
  <c r="N2486" i="19" s="1"/>
  <c r="N2487" i="19" a="1"/>
  <c r="N2487" i="19" s="1"/>
  <c r="N2488" i="19" a="1"/>
  <c r="N2488" i="19" s="1"/>
  <c r="N2489" i="19" a="1"/>
  <c r="N2489" i="19" s="1"/>
  <c r="N2490" i="19" a="1"/>
  <c r="N2490" i="19" s="1"/>
  <c r="N2491" i="19" a="1"/>
  <c r="N2491" i="19" s="1"/>
  <c r="N2492" i="19" a="1"/>
  <c r="N2492" i="19" s="1"/>
  <c r="N2493" i="19" a="1"/>
  <c r="N2493" i="19" s="1"/>
  <c r="N2494" i="19" a="1"/>
  <c r="N2494" i="19" s="1"/>
  <c r="N2495" i="19" a="1"/>
  <c r="N2495" i="19" s="1"/>
  <c r="N2496" i="19" a="1"/>
  <c r="N2496" i="19" s="1"/>
  <c r="N2497" i="19" a="1"/>
  <c r="N2497" i="19" s="1"/>
  <c r="N2498" i="19" a="1"/>
  <c r="N2498" i="19" s="1"/>
  <c r="N2499" i="19" a="1"/>
  <c r="N2499" i="19" s="1"/>
  <c r="N2500" i="19" a="1"/>
  <c r="N2500" i="19" s="1"/>
  <c r="N2501" i="19" a="1"/>
  <c r="N2501" i="19" s="1"/>
  <c r="N2502" i="19" a="1"/>
  <c r="N2502" i="19" s="1"/>
  <c r="N2503" i="19" a="1"/>
  <c r="N2503" i="19" s="1"/>
  <c r="N2504" i="19" a="1"/>
  <c r="N2504" i="19" s="1"/>
  <c r="N2505" i="19" a="1"/>
  <c r="N2505" i="19" s="1"/>
  <c r="N2506" i="19" a="1"/>
  <c r="N2506" i="19" s="1"/>
  <c r="N2507" i="19" a="1"/>
  <c r="N2507" i="19" s="1"/>
  <c r="N2508" i="19" a="1"/>
  <c r="N2508" i="19" s="1"/>
  <c r="N2509" i="19" a="1"/>
  <c r="N2509" i="19" s="1"/>
  <c r="N2510" i="19" a="1"/>
  <c r="N2510" i="19" s="1"/>
  <c r="N2511" i="19" a="1"/>
  <c r="N2511" i="19" s="1"/>
  <c r="N2512" i="19" a="1"/>
  <c r="N2512" i="19" s="1"/>
  <c r="N2513" i="19" a="1"/>
  <c r="N2513" i="19" s="1"/>
  <c r="N2514" i="19" a="1"/>
  <c r="N2514" i="19" s="1"/>
  <c r="N2515" i="19" a="1"/>
  <c r="N2515" i="19" s="1"/>
  <c r="N2516" i="19" a="1"/>
  <c r="N2516" i="19" s="1"/>
  <c r="N2517" i="19" a="1"/>
  <c r="N2517" i="19" s="1"/>
  <c r="N2518" i="19" a="1"/>
  <c r="N2518" i="19" s="1"/>
  <c r="N2519" i="19" a="1"/>
  <c r="N2519" i="19" s="1"/>
  <c r="N2520" i="19" a="1"/>
  <c r="N2520" i="19" s="1"/>
  <c r="N2521" i="19" a="1"/>
  <c r="N2521" i="19" s="1"/>
  <c r="N2522" i="19" a="1"/>
  <c r="N2522" i="19" s="1"/>
  <c r="N2523" i="19" a="1"/>
  <c r="N2523" i="19" s="1"/>
  <c r="N2524" i="19" a="1"/>
  <c r="N2524" i="19" s="1"/>
  <c r="N2525" i="19" a="1"/>
  <c r="N2525" i="19" s="1"/>
  <c r="N2526" i="19" a="1"/>
  <c r="N2526" i="19" s="1"/>
  <c r="N2527" i="19" a="1"/>
  <c r="N2527" i="19" s="1"/>
  <c r="N2528" i="19" a="1"/>
  <c r="N2528" i="19" s="1"/>
  <c r="N2529" i="19" a="1"/>
  <c r="N2529" i="19" s="1"/>
  <c r="N2530" i="19" a="1"/>
  <c r="N2530" i="19" s="1"/>
  <c r="N2531" i="19" a="1"/>
  <c r="N2531" i="19" s="1"/>
  <c r="N2532" i="19" a="1"/>
  <c r="N2532" i="19" s="1"/>
  <c r="N2533" i="19" a="1"/>
  <c r="N2533" i="19"/>
  <c r="N2534" i="19" a="1"/>
  <c r="N2534" i="19" s="1"/>
  <c r="N2535" i="19" a="1"/>
  <c r="N2535" i="19" s="1"/>
  <c r="N2536" i="19" a="1"/>
  <c r="N2536" i="19" s="1"/>
  <c r="N2537" i="19" a="1"/>
  <c r="N2537" i="19" s="1"/>
  <c r="N2538" i="19" a="1"/>
  <c r="N2538" i="19" s="1"/>
  <c r="N2539" i="19" a="1"/>
  <c r="N2539" i="19" s="1"/>
  <c r="N2540" i="19" a="1"/>
  <c r="N2540" i="19" s="1"/>
  <c r="N2541" i="19" a="1"/>
  <c r="N2541" i="19" s="1"/>
  <c r="N2542" i="19" a="1"/>
  <c r="N2542" i="19" s="1"/>
  <c r="N2543" i="19" a="1"/>
  <c r="N2543" i="19" s="1"/>
  <c r="N2544" i="19" a="1"/>
  <c r="N2544" i="19" s="1"/>
  <c r="N2545" i="19" a="1"/>
  <c r="N2545" i="19" s="1"/>
  <c r="N2546" i="19" a="1"/>
  <c r="N2546" i="19" s="1"/>
  <c r="N2547" i="19" a="1"/>
  <c r="N2547" i="19" s="1"/>
  <c r="N2548" i="19" a="1"/>
  <c r="N2548" i="19" s="1"/>
  <c r="N2549" i="19" a="1"/>
  <c r="N2549" i="19" s="1"/>
  <c r="N2550" i="19" a="1"/>
  <c r="N2550" i="19" s="1"/>
  <c r="N2551" i="19" a="1"/>
  <c r="N2551" i="19" s="1"/>
  <c r="N2552" i="19" a="1"/>
  <c r="N2552" i="19" s="1"/>
  <c r="N2553" i="19" a="1"/>
  <c r="N2553" i="19" s="1"/>
  <c r="N2554" i="19" a="1"/>
  <c r="N2554" i="19" s="1"/>
  <c r="N2555" i="19" a="1"/>
  <c r="N2555" i="19" s="1"/>
  <c r="N2556" i="19" a="1"/>
  <c r="N2556" i="19" s="1"/>
  <c r="N2557" i="19" a="1"/>
  <c r="N2557" i="19" s="1"/>
  <c r="N2558" i="19" a="1"/>
  <c r="N2558" i="19" s="1"/>
  <c r="N2559" i="19" a="1"/>
  <c r="N2559" i="19" s="1"/>
  <c r="N2560" i="19" a="1"/>
  <c r="N2560" i="19" s="1"/>
  <c r="N2561" i="19" a="1"/>
  <c r="N2561" i="19" s="1"/>
  <c r="N2562" i="19" a="1"/>
  <c r="N2562" i="19" s="1"/>
  <c r="N2563" i="19" a="1"/>
  <c r="N2563" i="19" s="1"/>
  <c r="N2564" i="19" a="1"/>
  <c r="N2564" i="19" s="1"/>
  <c r="N2565" i="19" a="1"/>
  <c r="N2565" i="19" s="1"/>
  <c r="N2566" i="19" a="1"/>
  <c r="N2566" i="19" s="1"/>
  <c r="N2567" i="19" a="1"/>
  <c r="N2567" i="19" s="1"/>
  <c r="N2568" i="19" a="1"/>
  <c r="N2568" i="19" s="1"/>
  <c r="N2569" i="19" a="1"/>
  <c r="N2569" i="19" s="1"/>
  <c r="N2570" i="19" a="1"/>
  <c r="N2570" i="19" s="1"/>
  <c r="N2571" i="19" a="1"/>
  <c r="N2571" i="19" s="1"/>
  <c r="N2572" i="19" a="1"/>
  <c r="N2572" i="19" s="1"/>
  <c r="N2573" i="19" a="1"/>
  <c r="N2573" i="19" s="1"/>
  <c r="N2574" i="19" a="1"/>
  <c r="N2574" i="19" s="1"/>
  <c r="N2575" i="19" a="1"/>
  <c r="N2575" i="19" s="1"/>
  <c r="N2576" i="19" a="1"/>
  <c r="N2576" i="19" s="1"/>
  <c r="N2577" i="19" a="1"/>
  <c r="N2577" i="19" s="1"/>
  <c r="N2578" i="19" a="1"/>
  <c r="N2578" i="19" s="1"/>
  <c r="N2579" i="19" a="1"/>
  <c r="N2579" i="19" s="1"/>
  <c r="N2580" i="19" a="1"/>
  <c r="N2580" i="19" s="1"/>
  <c r="N2581" i="19" a="1"/>
  <c r="N2581" i="19" s="1"/>
  <c r="N2582" i="19" a="1"/>
  <c r="N2582" i="19" s="1"/>
  <c r="N2583" i="19" a="1"/>
  <c r="N2583" i="19" s="1"/>
  <c r="N2584" i="19" a="1"/>
  <c r="N2584" i="19" s="1"/>
  <c r="N2585" i="19" a="1"/>
  <c r="N2585" i="19" s="1"/>
  <c r="N2586" i="19" a="1"/>
  <c r="N2586" i="19" s="1"/>
  <c r="N2587" i="19" a="1"/>
  <c r="N2587" i="19" s="1"/>
  <c r="N2588" i="19" a="1"/>
  <c r="N2588" i="19" s="1"/>
  <c r="N2589" i="19" a="1"/>
  <c r="N2589" i="19" s="1"/>
  <c r="N2590" i="19" a="1"/>
  <c r="N2590" i="19" s="1"/>
  <c r="N2591" i="19" a="1"/>
  <c r="N2591" i="19" s="1"/>
  <c r="N2592" i="19" a="1"/>
  <c r="N2592" i="19" s="1"/>
  <c r="N2593" i="19" a="1"/>
  <c r="N2593" i="19" s="1"/>
  <c r="N2594" i="19" a="1"/>
  <c r="N2594" i="19" s="1"/>
  <c r="N2595" i="19" a="1"/>
  <c r="N2595" i="19" s="1"/>
  <c r="N2596" i="19" a="1"/>
  <c r="N2596" i="19" s="1"/>
  <c r="N2597" i="19" a="1"/>
  <c r="N2597" i="19"/>
  <c r="N2598" i="19" a="1"/>
  <c r="N2598" i="19" s="1"/>
  <c r="N2599" i="19" a="1"/>
  <c r="N2599" i="19" s="1"/>
  <c r="N2600" i="19" a="1"/>
  <c r="N2600" i="19" s="1"/>
  <c r="N2601" i="19" a="1"/>
  <c r="N2601" i="19" s="1"/>
  <c r="N2602" i="19" a="1"/>
  <c r="N2602" i="19" s="1"/>
  <c r="N2603" i="19" a="1"/>
  <c r="N2603" i="19" s="1"/>
  <c r="N2604" i="19" a="1"/>
  <c r="N2604" i="19" s="1"/>
  <c r="N2605" i="19" a="1"/>
  <c r="N2605" i="19" s="1"/>
  <c r="N2606" i="19" a="1"/>
  <c r="N2606" i="19" s="1"/>
  <c r="N2607" i="19" a="1"/>
  <c r="N2607" i="19" s="1"/>
  <c r="N2608" i="19" a="1"/>
  <c r="N2608" i="19" s="1"/>
  <c r="N2609" i="19" a="1"/>
  <c r="N2609" i="19" s="1"/>
  <c r="N2610" i="19" a="1"/>
  <c r="N2610" i="19" s="1"/>
  <c r="N2611" i="19" a="1"/>
  <c r="N2611" i="19" s="1"/>
  <c r="N2612" i="19" a="1"/>
  <c r="N2612" i="19" s="1"/>
  <c r="N2613" i="19" a="1"/>
  <c r="N2613" i="19" s="1"/>
  <c r="N2614" i="19" a="1"/>
  <c r="N2614" i="19" s="1"/>
  <c r="N2615" i="19" a="1"/>
  <c r="N2615" i="19" s="1"/>
  <c r="N2616" i="19" a="1"/>
  <c r="N2616" i="19" s="1"/>
  <c r="N2617" i="19" a="1"/>
  <c r="N2617" i="19" s="1"/>
  <c r="N2618" i="19" a="1"/>
  <c r="N2618" i="19" s="1"/>
  <c r="N2619" i="19" a="1"/>
  <c r="N2619" i="19" s="1"/>
  <c r="N2620" i="19" a="1"/>
  <c r="N2620" i="19" s="1"/>
  <c r="N2621" i="19" a="1"/>
  <c r="N2621" i="19" s="1"/>
  <c r="N2622" i="19" a="1"/>
  <c r="N2622" i="19" s="1"/>
  <c r="N2623" i="19" a="1"/>
  <c r="N2623" i="19" s="1"/>
  <c r="N2624" i="19" a="1"/>
  <c r="N2624" i="19" s="1"/>
  <c r="N2625" i="19" a="1"/>
  <c r="N2625" i="19" s="1"/>
  <c r="N2626" i="19" a="1"/>
  <c r="N2626" i="19" s="1"/>
  <c r="N2627" i="19" a="1"/>
  <c r="N2627" i="19" s="1"/>
  <c r="N2628" i="19" a="1"/>
  <c r="N2628" i="19" s="1"/>
  <c r="N2629" i="19" a="1"/>
  <c r="N2629" i="19" s="1"/>
  <c r="N2630" i="19" a="1"/>
  <c r="N2630" i="19" s="1"/>
  <c r="N2631" i="19" a="1"/>
  <c r="N2631" i="19" s="1"/>
  <c r="N2632" i="19" a="1"/>
  <c r="N2632" i="19" s="1"/>
  <c r="N2633" i="19" a="1"/>
  <c r="N2633" i="19" s="1"/>
  <c r="N2634" i="19" a="1"/>
  <c r="N2634" i="19" s="1"/>
  <c r="N2635" i="19" a="1"/>
  <c r="N2635" i="19" s="1"/>
  <c r="N2636" i="19" a="1"/>
  <c r="N2636" i="19" s="1"/>
  <c r="N2637" i="19" a="1"/>
  <c r="N2637" i="19" s="1"/>
  <c r="N2638" i="19" a="1"/>
  <c r="N2638" i="19" s="1"/>
  <c r="N2639" i="19" a="1"/>
  <c r="N2639" i="19" s="1"/>
  <c r="N2640" i="19" a="1"/>
  <c r="N2640" i="19" s="1"/>
  <c r="N2641" i="19" a="1"/>
  <c r="N2641" i="19" s="1"/>
  <c r="N2642" i="19" a="1"/>
  <c r="N2642" i="19" s="1"/>
  <c r="N2643" i="19" a="1"/>
  <c r="N2643" i="19" s="1"/>
  <c r="N2644" i="19" a="1"/>
  <c r="N2644" i="19" s="1"/>
  <c r="N2645" i="19" a="1"/>
  <c r="N2645" i="19" s="1"/>
  <c r="N2646" i="19" a="1"/>
  <c r="N2646" i="19" s="1"/>
  <c r="N2647" i="19" a="1"/>
  <c r="N2647" i="19" s="1"/>
  <c r="N2648" i="19" a="1"/>
  <c r="N2648" i="19" s="1"/>
  <c r="N2649" i="19" a="1"/>
  <c r="N2649" i="19" s="1"/>
  <c r="N2650" i="19" a="1"/>
  <c r="N2650" i="19" s="1"/>
  <c r="N2651" i="19" a="1"/>
  <c r="N2651" i="19" s="1"/>
  <c r="N2652" i="19" a="1"/>
  <c r="N2652" i="19" s="1"/>
  <c r="N2653" i="19" a="1"/>
  <c r="N2653" i="19" s="1"/>
  <c r="N2654" i="19" a="1"/>
  <c r="N2654" i="19" s="1"/>
  <c r="N2655" i="19" a="1"/>
  <c r="N2655" i="19" s="1"/>
  <c r="N2656" i="19" a="1"/>
  <c r="N2656" i="19" s="1"/>
  <c r="N2657" i="19" a="1"/>
  <c r="N2657" i="19" s="1"/>
  <c r="N2658" i="19" a="1"/>
  <c r="N2658" i="19" s="1"/>
  <c r="N2659" i="19" a="1"/>
  <c r="N2659" i="19" s="1"/>
  <c r="N2660" i="19" a="1"/>
  <c r="N2660" i="19" s="1"/>
  <c r="N2661" i="19" a="1"/>
  <c r="N2661" i="19" s="1"/>
  <c r="N2662" i="19" a="1"/>
  <c r="N2662" i="19" s="1"/>
  <c r="N2663" i="19" a="1"/>
  <c r="N2663" i="19" s="1"/>
  <c r="N2664" i="19" a="1"/>
  <c r="N2664" i="19" s="1"/>
  <c r="N2665" i="19" a="1"/>
  <c r="N2665" i="19" s="1"/>
  <c r="N2666" i="19" a="1"/>
  <c r="N2666" i="19" s="1"/>
  <c r="N2667" i="19" a="1"/>
  <c r="N2667" i="19" s="1"/>
  <c r="N2668" i="19" a="1"/>
  <c r="N2668" i="19" s="1"/>
  <c r="N2669" i="19" a="1"/>
  <c r="N2669" i="19" s="1"/>
  <c r="N2670" i="19" a="1"/>
  <c r="N2670" i="19" s="1"/>
  <c r="N2671" i="19" a="1"/>
  <c r="N2671" i="19" s="1"/>
  <c r="N2672" i="19" a="1"/>
  <c r="N2672" i="19" s="1"/>
  <c r="N2673" i="19" a="1"/>
  <c r="N2673" i="19" s="1"/>
  <c r="N2674" i="19" a="1"/>
  <c r="N2674" i="19" s="1"/>
  <c r="N2675" i="19" a="1"/>
  <c r="N2675" i="19" s="1"/>
  <c r="N2676" i="19" a="1"/>
  <c r="N2676" i="19" s="1"/>
  <c r="N2677" i="19" a="1"/>
  <c r="N2677" i="19" s="1"/>
  <c r="N2678" i="19" a="1"/>
  <c r="N2678" i="19" s="1"/>
  <c r="N2679" i="19" a="1"/>
  <c r="N2679" i="19" s="1"/>
  <c r="N2680" i="19" a="1"/>
  <c r="N2680" i="19" s="1"/>
  <c r="N2681" i="19" a="1"/>
  <c r="N2681" i="19" s="1"/>
  <c r="N2682" i="19" a="1"/>
  <c r="N2682" i="19"/>
  <c r="N2683" i="19" a="1"/>
  <c r="N2683" i="19" s="1"/>
  <c r="N2684" i="19" a="1"/>
  <c r="N2684" i="19" s="1"/>
  <c r="N2685" i="19" a="1"/>
  <c r="N2685" i="19" s="1"/>
  <c r="N2686" i="19" a="1"/>
  <c r="N2686" i="19" s="1"/>
  <c r="N2687" i="19" a="1"/>
  <c r="N2687" i="19" s="1"/>
  <c r="N2688" i="19" a="1"/>
  <c r="N2688" i="19" s="1"/>
  <c r="N2689" i="19" a="1"/>
  <c r="N2689" i="19"/>
  <c r="N2690" i="19" a="1"/>
  <c r="N2690" i="19" s="1"/>
  <c r="N2691" i="19" a="1"/>
  <c r="N2691" i="19" s="1"/>
  <c r="N2692" i="19" a="1"/>
  <c r="N2692" i="19" s="1"/>
  <c r="N2693" i="19" a="1"/>
  <c r="N2693" i="19" s="1"/>
  <c r="N2694" i="19" a="1"/>
  <c r="N2694" i="19" s="1"/>
  <c r="N2695" i="19" a="1"/>
  <c r="N2695" i="19" s="1"/>
  <c r="N2696" i="19" a="1"/>
  <c r="N2696" i="19" s="1"/>
  <c r="N2697" i="19" a="1"/>
  <c r="N2697" i="19" s="1"/>
  <c r="N2698" i="19" a="1"/>
  <c r="N2698" i="19" s="1"/>
  <c r="N2699" i="19" a="1"/>
  <c r="N2699" i="19" s="1"/>
  <c r="N2700" i="19" a="1"/>
  <c r="N2700" i="19" s="1"/>
  <c r="N2701" i="19" a="1"/>
  <c r="N2701" i="19" s="1"/>
  <c r="N2702" i="19" a="1"/>
  <c r="N2702" i="19" s="1"/>
  <c r="N2703" i="19" a="1"/>
  <c r="N2703" i="19" s="1"/>
  <c r="N2704" i="19" a="1"/>
  <c r="N2704" i="19" s="1"/>
  <c r="N2705" i="19" a="1"/>
  <c r="N2705" i="19" s="1"/>
  <c r="N2706" i="19" a="1"/>
  <c r="N2706" i="19" s="1"/>
  <c r="N2707" i="19" a="1"/>
  <c r="N2707" i="19" s="1"/>
  <c r="N2708" i="19" a="1"/>
  <c r="N2708" i="19" s="1"/>
  <c r="N2709" i="19" a="1"/>
  <c r="N2709" i="19" s="1"/>
  <c r="N2710" i="19" a="1"/>
  <c r="N2710" i="19" s="1"/>
  <c r="N2711" i="19" a="1"/>
  <c r="N2711" i="19" s="1"/>
  <c r="N2712" i="19" a="1"/>
  <c r="N2712" i="19" s="1"/>
  <c r="N2713" i="19" a="1"/>
  <c r="N2713" i="19" s="1"/>
  <c r="N2714" i="19" a="1"/>
  <c r="N2714" i="19" s="1"/>
  <c r="N2715" i="19" a="1"/>
  <c r="N2715" i="19" s="1"/>
  <c r="N2716" i="19" a="1"/>
  <c r="N2716" i="19" s="1"/>
  <c r="N2717" i="19" a="1"/>
  <c r="N2717" i="19" s="1"/>
  <c r="N2718" i="19" a="1"/>
  <c r="N2718" i="19" s="1"/>
  <c r="N2719" i="19" a="1"/>
  <c r="N2719" i="19" s="1"/>
  <c r="N2720" i="19" a="1"/>
  <c r="N2720" i="19" s="1"/>
  <c r="N2721" i="19" a="1"/>
  <c r="N2721" i="19" s="1"/>
  <c r="N2722" i="19" a="1"/>
  <c r="N2722" i="19" s="1"/>
  <c r="N2723" i="19" a="1"/>
  <c r="N2723" i="19" s="1"/>
  <c r="N2724" i="19" a="1"/>
  <c r="N2724" i="19" s="1"/>
  <c r="N2725" i="19" a="1"/>
  <c r="N2725" i="19" s="1"/>
  <c r="N2726" i="19" a="1"/>
  <c r="N2726" i="19" s="1"/>
  <c r="N2727" i="19" a="1"/>
  <c r="N2727" i="19" s="1"/>
  <c r="N2728" i="19" a="1"/>
  <c r="N2728" i="19" s="1"/>
  <c r="N2729" i="19" a="1"/>
  <c r="N2729" i="19" s="1"/>
  <c r="N2730" i="19" a="1"/>
  <c r="N2730" i="19" s="1"/>
  <c r="N2731" i="19" a="1"/>
  <c r="N2731" i="19" s="1"/>
  <c r="N2732" i="19" a="1"/>
  <c r="N2732" i="19" s="1"/>
  <c r="N2733" i="19" a="1"/>
  <c r="N2733" i="19" s="1"/>
  <c r="N2734" i="19" a="1"/>
  <c r="N2734" i="19" s="1"/>
  <c r="N2735" i="19" a="1"/>
  <c r="N2735" i="19" s="1"/>
  <c r="N2736" i="19" a="1"/>
  <c r="N2736" i="19" s="1"/>
  <c r="N2737" i="19" a="1"/>
  <c r="N2737" i="19" s="1"/>
  <c r="N2738" i="19" a="1"/>
  <c r="N2738" i="19" s="1"/>
  <c r="N2739" i="19" a="1"/>
  <c r="N2739" i="19" s="1"/>
  <c r="N2740" i="19" a="1"/>
  <c r="N2740" i="19" s="1"/>
  <c r="N2741" i="19" a="1"/>
  <c r="N2741" i="19" s="1"/>
  <c r="N2742" i="19" a="1"/>
  <c r="N2742" i="19" s="1"/>
  <c r="N2743" i="19" a="1"/>
  <c r="N2743" i="19" s="1"/>
  <c r="N2744" i="19" a="1"/>
  <c r="N2744" i="19" s="1"/>
  <c r="N2745" i="19" a="1"/>
  <c r="N2745" i="19" s="1"/>
  <c r="N2746" i="19" a="1"/>
  <c r="N2746" i="19" s="1"/>
  <c r="N2747" i="19" a="1"/>
  <c r="N2747" i="19" s="1"/>
  <c r="N2748" i="19" a="1"/>
  <c r="N2748" i="19" s="1"/>
  <c r="N2749" i="19" a="1"/>
  <c r="N2749" i="19" s="1"/>
  <c r="N2750" i="19" a="1"/>
  <c r="N2750" i="19" s="1"/>
  <c r="N2751" i="19" a="1"/>
  <c r="N2751" i="19" s="1"/>
  <c r="N2752" i="19" a="1"/>
  <c r="N2752" i="19" s="1"/>
  <c r="N2753" i="19" a="1"/>
  <c r="N2753" i="19" s="1"/>
  <c r="N2754" i="19" a="1"/>
  <c r="N2754" i="19" s="1"/>
  <c r="N2755" i="19" a="1"/>
  <c r="N2755" i="19" s="1"/>
  <c r="N2756" i="19" a="1"/>
  <c r="N2756" i="19" s="1"/>
  <c r="N2757" i="19" a="1"/>
  <c r="N2757" i="19" s="1"/>
  <c r="N2758" i="19" a="1"/>
  <c r="N2758" i="19" s="1"/>
  <c r="N2759" i="19" a="1"/>
  <c r="N2759" i="19" s="1"/>
  <c r="N2760" i="19" a="1"/>
  <c r="N2760" i="19" s="1"/>
  <c r="N2761" i="19" a="1"/>
  <c r="N2761" i="19" s="1"/>
  <c r="N2762" i="19" a="1"/>
  <c r="N2762" i="19" s="1"/>
  <c r="N2763" i="19" a="1"/>
  <c r="N2763" i="19" s="1"/>
  <c r="N2764" i="19" a="1"/>
  <c r="N2764" i="19" s="1"/>
  <c r="N2765" i="19" a="1"/>
  <c r="N2765" i="19" s="1"/>
  <c r="N2766" i="19" a="1"/>
  <c r="N2766" i="19" s="1"/>
  <c r="N2767" i="19" a="1"/>
  <c r="N2767" i="19" s="1"/>
  <c r="N2768" i="19" a="1"/>
  <c r="N2768" i="19" s="1"/>
  <c r="N2769" i="19" a="1"/>
  <c r="N2769" i="19"/>
  <c r="N2770" i="19" a="1"/>
  <c r="N2770" i="19" s="1"/>
  <c r="N2771" i="19" a="1"/>
  <c r="N2771" i="19" s="1"/>
  <c r="N2772" i="19" a="1"/>
  <c r="N2772" i="19" s="1"/>
  <c r="N2773" i="19" a="1"/>
  <c r="N2773" i="19" s="1"/>
  <c r="N2774" i="19" a="1"/>
  <c r="N2774" i="19" s="1"/>
  <c r="N2775" i="19" a="1"/>
  <c r="N2775" i="19" s="1"/>
  <c r="N2776" i="19" a="1"/>
  <c r="N2776" i="19" s="1"/>
  <c r="N2777" i="19" a="1"/>
  <c r="N2777" i="19" s="1"/>
  <c r="N2778" i="19" a="1"/>
  <c r="N2778" i="19" s="1"/>
  <c r="N2779" i="19" a="1"/>
  <c r="N2779" i="19" s="1"/>
  <c r="N2780" i="19" a="1"/>
  <c r="N2780" i="19" s="1"/>
  <c r="N2781" i="19" a="1"/>
  <c r="N2781" i="19" s="1"/>
  <c r="N2782" i="19" a="1"/>
  <c r="N2782" i="19" s="1"/>
  <c r="N2783" i="19" a="1"/>
  <c r="N2783" i="19" s="1"/>
  <c r="N2784" i="19" a="1"/>
  <c r="N2784" i="19" s="1"/>
  <c r="N2785" i="19" a="1"/>
  <c r="N2785" i="19" s="1"/>
  <c r="N2786" i="19" a="1"/>
  <c r="N2786" i="19" s="1"/>
  <c r="N2787" i="19" a="1"/>
  <c r="N2787" i="19" s="1"/>
  <c r="N2788" i="19" a="1"/>
  <c r="N2788" i="19" s="1"/>
  <c r="N2789" i="19" a="1"/>
  <c r="N2789" i="19" s="1"/>
  <c r="N2790" i="19" a="1"/>
  <c r="N2790" i="19" s="1"/>
  <c r="N2791" i="19" a="1"/>
  <c r="N2791" i="19" s="1"/>
  <c r="N2792" i="19" a="1"/>
  <c r="N2792" i="19" s="1"/>
  <c r="N2793" i="19" a="1"/>
  <c r="N2793" i="19" s="1"/>
  <c r="N2794" i="19" a="1"/>
  <c r="N2794" i="19" s="1"/>
  <c r="N2795" i="19" a="1"/>
  <c r="N2795" i="19" s="1"/>
  <c r="N2796" i="19" a="1"/>
  <c r="N2796" i="19" s="1"/>
  <c r="N2797" i="19" a="1"/>
  <c r="N2797" i="19" s="1"/>
  <c r="N2798" i="19" a="1"/>
  <c r="N2798" i="19"/>
  <c r="N2799" i="19" a="1"/>
  <c r="N2799" i="19" s="1"/>
  <c r="N2800" i="19" a="1"/>
  <c r="N2800" i="19" s="1"/>
  <c r="N2801" i="19" a="1"/>
  <c r="N2801" i="19" s="1"/>
  <c r="N2802" i="19" a="1"/>
  <c r="N2802" i="19" s="1"/>
  <c r="N2803" i="19" a="1"/>
  <c r="N2803" i="19" s="1"/>
  <c r="N2804" i="19" a="1"/>
  <c r="N2804" i="19" s="1"/>
  <c r="N2805" i="19" a="1"/>
  <c r="N2805" i="19" s="1"/>
  <c r="N2806" i="19" a="1"/>
  <c r="N2806" i="19" s="1"/>
  <c r="N2807" i="19" a="1"/>
  <c r="N2807" i="19" s="1"/>
  <c r="N2808" i="19" a="1"/>
  <c r="N2808" i="19" s="1"/>
  <c r="N2809" i="19" a="1"/>
  <c r="N2809" i="19" s="1"/>
  <c r="N2810" i="19" a="1"/>
  <c r="N2810" i="19" s="1"/>
  <c r="N2811" i="19" a="1"/>
  <c r="N2811" i="19" s="1"/>
  <c r="N2812" i="19" a="1"/>
  <c r="N2812" i="19" s="1"/>
  <c r="N2813" i="19" a="1"/>
  <c r="N2813" i="19" s="1"/>
  <c r="N2814" i="19" a="1"/>
  <c r="N2814" i="19" s="1"/>
  <c r="N2815" i="19" a="1"/>
  <c r="N2815" i="19" s="1"/>
  <c r="N2816" i="19" a="1"/>
  <c r="N2816" i="19" s="1"/>
  <c r="N2817" i="19" a="1"/>
  <c r="N2817" i="19" s="1"/>
  <c r="N2818" i="19" a="1"/>
  <c r="N2818" i="19" s="1"/>
  <c r="N2819" i="19" a="1"/>
  <c r="N2819" i="19" s="1"/>
  <c r="N2820" i="19" a="1"/>
  <c r="N2820" i="19" s="1"/>
  <c r="N2821" i="19" a="1"/>
  <c r="N2821" i="19" s="1"/>
  <c r="N2822" i="19" a="1"/>
  <c r="N2822" i="19" s="1"/>
  <c r="N2823" i="19" a="1"/>
  <c r="N2823" i="19" s="1"/>
  <c r="N2824" i="19" a="1"/>
  <c r="N2824" i="19" s="1"/>
  <c r="N2825" i="19" a="1"/>
  <c r="N2825" i="19" s="1"/>
  <c r="N2826" i="19" a="1"/>
  <c r="N2826" i="19" s="1"/>
  <c r="N2827" i="19" a="1"/>
  <c r="N2827" i="19" s="1"/>
  <c r="N2828" i="19" a="1"/>
  <c r="N2828" i="19" s="1"/>
  <c r="N2829" i="19" a="1"/>
  <c r="N2829" i="19" s="1"/>
  <c r="N2830" i="19" a="1"/>
  <c r="N2830" i="19" s="1"/>
  <c r="N2831" i="19" a="1"/>
  <c r="N2831" i="19" s="1"/>
  <c r="N2832" i="19" a="1"/>
  <c r="N2832" i="19" s="1"/>
  <c r="N2833" i="19" a="1"/>
  <c r="N2833" i="19" s="1"/>
  <c r="N2834" i="19" a="1"/>
  <c r="N2834" i="19"/>
  <c r="N2835" i="19" a="1"/>
  <c r="N2835" i="19"/>
  <c r="N2836" i="19" a="1"/>
  <c r="N2836" i="19" s="1"/>
  <c r="N2837" i="19" a="1"/>
  <c r="N2837" i="19" s="1"/>
  <c r="N2838" i="19" a="1"/>
  <c r="N2838" i="19" s="1"/>
  <c r="N2839" i="19" a="1"/>
  <c r="N2839" i="19" s="1"/>
  <c r="N2840" i="19" a="1"/>
  <c r="N2840" i="19" s="1"/>
  <c r="N2841" i="19" a="1"/>
  <c r="N2841" i="19" s="1"/>
  <c r="N2842" i="19" a="1"/>
  <c r="N2842" i="19" s="1"/>
  <c r="N2843" i="19" a="1"/>
  <c r="N2843" i="19" s="1"/>
  <c r="N2844" i="19" a="1"/>
  <c r="N2844" i="19" s="1"/>
  <c r="N2845" i="19" a="1"/>
  <c r="N2845" i="19" s="1"/>
  <c r="N2846" i="19" a="1"/>
  <c r="N2846" i="19" s="1"/>
  <c r="N2847" i="19" a="1"/>
  <c r="N2847" i="19" s="1"/>
  <c r="N2848" i="19" a="1"/>
  <c r="N2848" i="19" s="1"/>
  <c r="N2849" i="19" a="1"/>
  <c r="N2849" i="19" s="1"/>
  <c r="N2850" i="19" a="1"/>
  <c r="N2850" i="19" s="1"/>
  <c r="N2851" i="19" a="1"/>
  <c r="N2851" i="19" s="1"/>
  <c r="N2852" i="19" a="1"/>
  <c r="N2852" i="19" s="1"/>
  <c r="N2853" i="19" a="1"/>
  <c r="N2853" i="19" s="1"/>
  <c r="N2854" i="19" a="1"/>
  <c r="N2854" i="19" s="1"/>
  <c r="N2855" i="19" a="1"/>
  <c r="N2855" i="19" s="1"/>
  <c r="N2856" i="19" a="1"/>
  <c r="N2856" i="19" s="1"/>
  <c r="N2857" i="19" a="1"/>
  <c r="N2857" i="19" s="1"/>
  <c r="N2858" i="19" a="1"/>
  <c r="N2858" i="19" s="1"/>
  <c r="N2859" i="19" a="1"/>
  <c r="N2859" i="19" s="1"/>
  <c r="N2860" i="19" a="1"/>
  <c r="N2860" i="19" s="1"/>
  <c r="N2861" i="19" a="1"/>
  <c r="N2861" i="19" s="1"/>
  <c r="N2862" i="19" a="1"/>
  <c r="N2862" i="19" s="1"/>
  <c r="N2863" i="19" a="1"/>
  <c r="N2863" i="19" s="1"/>
  <c r="N2864" i="19" a="1"/>
  <c r="N2864" i="19" s="1"/>
  <c r="N2865" i="19" a="1"/>
  <c r="N2865" i="19" s="1"/>
  <c r="N2866" i="19" a="1"/>
  <c r="N2866" i="19" s="1"/>
  <c r="N2867" i="19" a="1"/>
  <c r="N2867" i="19" s="1"/>
  <c r="N2868" i="19" a="1"/>
  <c r="N2868" i="19" s="1"/>
  <c r="N2869" i="19" a="1"/>
  <c r="N2869" i="19" s="1"/>
  <c r="N2870" i="19" a="1"/>
  <c r="N2870" i="19" s="1"/>
  <c r="N2871" i="19" a="1"/>
  <c r="N2871" i="19" s="1"/>
  <c r="N2872" i="19" a="1"/>
  <c r="N2872" i="19" s="1"/>
  <c r="N2873" i="19" a="1"/>
  <c r="N2873" i="19" s="1"/>
  <c r="N2874" i="19" a="1"/>
  <c r="N2874" i="19" s="1"/>
  <c r="N2875" i="19" a="1"/>
  <c r="N2875" i="19" s="1"/>
  <c r="N2876" i="19" a="1"/>
  <c r="N2876" i="19" s="1"/>
  <c r="N2877" i="19" a="1"/>
  <c r="N2877" i="19" s="1"/>
  <c r="N2878" i="19" a="1"/>
  <c r="N2878" i="19" s="1"/>
  <c r="N2879" i="19" a="1"/>
  <c r="N2879" i="19" s="1"/>
  <c r="N2880" i="19" a="1"/>
  <c r="N2880" i="19" s="1"/>
  <c r="N2881" i="19" a="1"/>
  <c r="N2881" i="19" s="1"/>
  <c r="N2882" i="19" a="1"/>
  <c r="N2882" i="19" s="1"/>
  <c r="N2883" i="19" a="1"/>
  <c r="N2883" i="19"/>
  <c r="N2884" i="19" a="1"/>
  <c r="N2884" i="19" s="1"/>
  <c r="N2885" i="19" a="1"/>
  <c r="N2885" i="19" s="1"/>
  <c r="N2886" i="19" a="1"/>
  <c r="N2886" i="19" s="1"/>
  <c r="N2887" i="19" a="1"/>
  <c r="N2887" i="19" s="1"/>
  <c r="N2888" i="19" a="1"/>
  <c r="N2888" i="19" s="1"/>
  <c r="N2889" i="19" a="1"/>
  <c r="N2889" i="19" s="1"/>
  <c r="N2890" i="19" a="1"/>
  <c r="N2890" i="19" s="1"/>
  <c r="N2891" i="19" a="1"/>
  <c r="N2891" i="19" s="1"/>
  <c r="N2892" i="19" a="1"/>
  <c r="N2892" i="19" s="1"/>
  <c r="N2893" i="19" a="1"/>
  <c r="N2893" i="19" s="1"/>
  <c r="N2894" i="19" a="1"/>
  <c r="N2894" i="19" s="1"/>
  <c r="N2895" i="19" a="1"/>
  <c r="N2895" i="19" s="1"/>
  <c r="N2896" i="19" a="1"/>
  <c r="N2896" i="19" s="1"/>
  <c r="N2897" i="19" a="1"/>
  <c r="N2897" i="19" s="1"/>
  <c r="N2898" i="19" a="1"/>
  <c r="N2898" i="19" s="1"/>
  <c r="N2899" i="19" a="1"/>
  <c r="N2899" i="19" s="1"/>
  <c r="N2900" i="19" a="1"/>
  <c r="N2900" i="19" s="1"/>
  <c r="N2901" i="19" a="1"/>
  <c r="N2901" i="19" s="1"/>
  <c r="N2902" i="19" a="1"/>
  <c r="N2902" i="19" s="1"/>
  <c r="N2903" i="19" a="1"/>
  <c r="N2903" i="19"/>
  <c r="N2904" i="19" a="1"/>
  <c r="N2904" i="19" s="1"/>
  <c r="N2905" i="19" a="1"/>
  <c r="N2905" i="19" s="1"/>
  <c r="N2906" i="19" a="1"/>
  <c r="N2906" i="19" s="1"/>
  <c r="N2907" i="19" a="1"/>
  <c r="N2907" i="19" s="1"/>
  <c r="N2908" i="19" a="1"/>
  <c r="N2908" i="19" s="1"/>
  <c r="N2909" i="19" a="1"/>
  <c r="N2909" i="19" s="1"/>
  <c r="N2910" i="19" a="1"/>
  <c r="N2910" i="19" s="1"/>
  <c r="N2911" i="19" a="1"/>
  <c r="N2911" i="19" s="1"/>
  <c r="N2912" i="19" a="1"/>
  <c r="N2912" i="19" s="1"/>
  <c r="N2913" i="19" a="1"/>
  <c r="N2913" i="19" s="1"/>
  <c r="N2914" i="19" a="1"/>
  <c r="N2914" i="19" s="1"/>
  <c r="N2915" i="19" a="1"/>
  <c r="N2915" i="19" s="1"/>
  <c r="N2916" i="19" a="1"/>
  <c r="N2916" i="19" s="1"/>
  <c r="O2916" i="19" s="1"/>
  <c r="N2917" i="19" a="1"/>
  <c r="N2917" i="19" s="1"/>
  <c r="N2918" i="19" a="1"/>
  <c r="N2918" i="19" s="1"/>
  <c r="N2919" i="19" a="1"/>
  <c r="N2919" i="19" s="1"/>
  <c r="N2920" i="19" a="1"/>
  <c r="N2920" i="19" s="1"/>
  <c r="N2921" i="19" a="1"/>
  <c r="N2921" i="19" s="1"/>
  <c r="N2922" i="19" a="1"/>
  <c r="N2922" i="19" s="1"/>
  <c r="N2923" i="19" a="1"/>
  <c r="N2923" i="19" s="1"/>
  <c r="N2924" i="19" a="1"/>
  <c r="N2924" i="19"/>
  <c r="N2925" i="19" a="1"/>
  <c r="N2925" i="19" s="1"/>
  <c r="N2926" i="19" a="1"/>
  <c r="N2926" i="19" s="1"/>
  <c r="N2927" i="19" a="1"/>
  <c r="N2927" i="19" s="1"/>
  <c r="N2928" i="19" a="1"/>
  <c r="N2928" i="19" s="1"/>
  <c r="N2929" i="19" a="1"/>
  <c r="N2929" i="19" s="1"/>
  <c r="N2930" i="19" a="1"/>
  <c r="N2930" i="19" s="1"/>
  <c r="N2931" i="19" a="1"/>
  <c r="N2931" i="19" s="1"/>
  <c r="N2932" i="19" a="1"/>
  <c r="N2932" i="19" s="1"/>
  <c r="N2933" i="19" a="1"/>
  <c r="N2933" i="19" s="1"/>
  <c r="N2934" i="19" a="1"/>
  <c r="N2934" i="19" s="1"/>
  <c r="N2935" i="19" a="1"/>
  <c r="N2935" i="19" s="1"/>
  <c r="N2936" i="19" a="1"/>
  <c r="N2936" i="19" s="1"/>
  <c r="N2937" i="19" a="1"/>
  <c r="N2937" i="19" s="1"/>
  <c r="N2938" i="19" a="1"/>
  <c r="N2938" i="19" s="1"/>
  <c r="N2939" i="19" a="1"/>
  <c r="N2939" i="19" s="1"/>
  <c r="N2940" i="19" a="1"/>
  <c r="N2940" i="19" s="1"/>
  <c r="N2941" i="19" a="1"/>
  <c r="N2941" i="19" s="1"/>
  <c r="N2942" i="19" a="1"/>
  <c r="N2942" i="19" s="1"/>
  <c r="N2943" i="19" a="1"/>
  <c r="N2943" i="19" s="1"/>
  <c r="N2944" i="19" a="1"/>
  <c r="N2944" i="19" s="1"/>
  <c r="N2945" i="19" a="1"/>
  <c r="N2945" i="19" s="1"/>
  <c r="N2946" i="19" a="1"/>
  <c r="N2946" i="19" s="1"/>
  <c r="N2947" i="19" a="1"/>
  <c r="N2947" i="19"/>
  <c r="N2948" i="19" a="1"/>
  <c r="N2948" i="19" s="1"/>
  <c r="N2949" i="19" a="1"/>
  <c r="N2949" i="19" s="1"/>
  <c r="N2950" i="19" a="1"/>
  <c r="N2950" i="19" s="1"/>
  <c r="N2951" i="19" a="1"/>
  <c r="N2951" i="19" s="1"/>
  <c r="N2952" i="19" a="1"/>
  <c r="N2952" i="19" s="1"/>
  <c r="N2953" i="19" a="1"/>
  <c r="N2953" i="19" s="1"/>
  <c r="N2954" i="19" a="1"/>
  <c r="N2954" i="19" s="1"/>
  <c r="N2955" i="19" a="1"/>
  <c r="N2955" i="19" s="1"/>
  <c r="N2956" i="19" a="1"/>
  <c r="N2956" i="19" s="1"/>
  <c r="N2957" i="19" a="1"/>
  <c r="N2957" i="19" s="1"/>
  <c r="N2958" i="19" a="1"/>
  <c r="N2958" i="19" s="1"/>
  <c r="N2959" i="19" a="1"/>
  <c r="N2959" i="19" s="1"/>
  <c r="N2960" i="19" a="1"/>
  <c r="N2960" i="19" s="1"/>
  <c r="N2961" i="19" a="1"/>
  <c r="N2961" i="19" s="1"/>
  <c r="N2962" i="19" a="1"/>
  <c r="N2962" i="19"/>
  <c r="N2963" i="19" a="1"/>
  <c r="N2963" i="19" s="1"/>
  <c r="N2964" i="19" a="1"/>
  <c r="N2964" i="19" s="1"/>
  <c r="N2965" i="19" a="1"/>
  <c r="N2965" i="19" s="1"/>
  <c r="N2966" i="19" a="1"/>
  <c r="N2966" i="19" s="1"/>
  <c r="N2967" i="19" a="1"/>
  <c r="N2967" i="19" s="1"/>
  <c r="N2968" i="19" a="1"/>
  <c r="N2968" i="19"/>
  <c r="N2969" i="19" a="1"/>
  <c r="N2969" i="19" s="1"/>
  <c r="N2970" i="19" a="1"/>
  <c r="N2970" i="19" s="1"/>
  <c r="N2971" i="19" a="1"/>
  <c r="N2971" i="19" s="1"/>
  <c r="N2972" i="19" a="1"/>
  <c r="N2972" i="19" s="1"/>
  <c r="N2973" i="19" a="1"/>
  <c r="N2973" i="19" s="1"/>
  <c r="N2974" i="19" a="1"/>
  <c r="N2974" i="19" s="1"/>
  <c r="N2975" i="19" a="1"/>
  <c r="N2975" i="19" s="1"/>
  <c r="N2976" i="19" a="1"/>
  <c r="N2976" i="19" s="1"/>
  <c r="N2977" i="19" a="1"/>
  <c r="N2977" i="19" s="1"/>
  <c r="N2978" i="19" a="1"/>
  <c r="N2978" i="19" s="1"/>
  <c r="N2979" i="19" a="1"/>
  <c r="N2979" i="19" s="1"/>
  <c r="N2980" i="19" a="1"/>
  <c r="N2980" i="19" s="1"/>
  <c r="N2981" i="19" a="1"/>
  <c r="N2981" i="19" s="1"/>
  <c r="N2982" i="19" a="1"/>
  <c r="N2982" i="19" s="1"/>
  <c r="N2983" i="19" a="1"/>
  <c r="N2983" i="19" s="1"/>
  <c r="N2984" i="19" a="1"/>
  <c r="N2984" i="19" s="1"/>
  <c r="N2985" i="19" a="1"/>
  <c r="N2985" i="19" s="1"/>
  <c r="N2986" i="19" a="1"/>
  <c r="N2986" i="19" s="1"/>
  <c r="N2987" i="19" a="1"/>
  <c r="N2987" i="19" s="1"/>
  <c r="N2988" i="19" a="1"/>
  <c r="N2988" i="19" s="1"/>
  <c r="O2988" i="19" s="1"/>
  <c r="N2989" i="19" a="1"/>
  <c r="N2989" i="19" s="1"/>
  <c r="N2990" i="19" a="1"/>
  <c r="N2990" i="19" s="1"/>
  <c r="N2991" i="19" a="1"/>
  <c r="N2991" i="19" s="1"/>
  <c r="N2992" i="19" a="1"/>
  <c r="N2992" i="19" s="1"/>
  <c r="N2993" i="19" a="1"/>
  <c r="N2993" i="19" s="1"/>
  <c r="N2994" i="19" a="1"/>
  <c r="N2994" i="19" s="1"/>
  <c r="N2995" i="19" a="1"/>
  <c r="N2995" i="19" s="1"/>
  <c r="N2996" i="19" a="1"/>
  <c r="N2996" i="19" s="1"/>
  <c r="N2997" i="19" a="1"/>
  <c r="N2997" i="19" s="1"/>
  <c r="N2998" i="19" a="1"/>
  <c r="N2998" i="19" s="1"/>
  <c r="N2999" i="19" a="1"/>
  <c r="N2999" i="19" s="1"/>
  <c r="N3000" i="19" a="1"/>
  <c r="N3000" i="19" s="1"/>
  <c r="N3001" i="19" a="1"/>
  <c r="N3001" i="19" s="1"/>
  <c r="N3002" i="19" a="1"/>
  <c r="N3002" i="19" s="1"/>
  <c r="N3003" i="19" a="1"/>
  <c r="N3003" i="19" s="1"/>
  <c r="N3004" i="19" a="1"/>
  <c r="N3004" i="19" s="1"/>
  <c r="N3005" i="19" a="1"/>
  <c r="N3005" i="19" s="1"/>
  <c r="N3006" i="19" a="1"/>
  <c r="N3006" i="19" s="1"/>
  <c r="N3007" i="19" a="1"/>
  <c r="N3007" i="19" s="1"/>
  <c r="N3008" i="19" a="1"/>
  <c r="N3008" i="19" s="1"/>
  <c r="N3009" i="19" a="1"/>
  <c r="N3009" i="19" s="1"/>
  <c r="N3010" i="19" a="1"/>
  <c r="N3010" i="19" s="1"/>
  <c r="N3011" i="19" a="1"/>
  <c r="N3011" i="19" s="1"/>
  <c r="N3012" i="19" a="1"/>
  <c r="N3012" i="19" s="1"/>
  <c r="O3012" i="19" s="1"/>
  <c r="N3013" i="19" a="1"/>
  <c r="N3013" i="19" s="1"/>
  <c r="N3014" i="19" a="1"/>
  <c r="N3014" i="19" s="1"/>
  <c r="N3015" i="19" a="1"/>
  <c r="N3015" i="19" s="1"/>
  <c r="N3016" i="19" a="1"/>
  <c r="N3016" i="19" s="1"/>
  <c r="N3017" i="19" a="1"/>
  <c r="N3017" i="19" s="1"/>
  <c r="N3018" i="19" a="1"/>
  <c r="N3018" i="19" s="1"/>
  <c r="N3019" i="19" a="1"/>
  <c r="N3019" i="19"/>
  <c r="N3020" i="19" a="1"/>
  <c r="N3020" i="19" s="1"/>
  <c r="O3020" i="19" s="1"/>
  <c r="N3021" i="19" a="1"/>
  <c r="N3021" i="19" s="1"/>
  <c r="N3022" i="19" a="1"/>
  <c r="N3022" i="19" s="1"/>
  <c r="N3023" i="19" a="1"/>
  <c r="N3023" i="19" s="1"/>
  <c r="N3024" i="19" a="1"/>
  <c r="N3024" i="19" s="1"/>
  <c r="N3025" i="19" a="1"/>
  <c r="N3025" i="19" s="1"/>
  <c r="N3026" i="19" a="1"/>
  <c r="N3026" i="19" s="1"/>
  <c r="N3027" i="19" a="1"/>
  <c r="N3027" i="19" s="1"/>
  <c r="N3028" i="19" a="1"/>
  <c r="N3028" i="19" s="1"/>
  <c r="O3028" i="19" s="1"/>
  <c r="N3029" i="19" a="1"/>
  <c r="N3029" i="19" s="1"/>
  <c r="N3030" i="19" a="1"/>
  <c r="N3030" i="19" s="1"/>
  <c r="N3031" i="19" a="1"/>
  <c r="N3031" i="19" s="1"/>
  <c r="N3032" i="19" a="1"/>
  <c r="N3032" i="19" s="1"/>
  <c r="N3033" i="19" a="1"/>
  <c r="N3033" i="19" s="1"/>
  <c r="N3034" i="19" a="1"/>
  <c r="N3034" i="19" s="1"/>
  <c r="N3035" i="19" a="1"/>
  <c r="N3035" i="19" s="1"/>
  <c r="N3036" i="19" a="1"/>
  <c r="N3036" i="19" s="1"/>
  <c r="N3037" i="19" a="1"/>
  <c r="N3037" i="19" s="1"/>
  <c r="N3038" i="19" a="1"/>
  <c r="N3038" i="19" s="1"/>
  <c r="N3039" i="19" a="1"/>
  <c r="N3039" i="19" s="1"/>
  <c r="N3040" i="19" a="1"/>
  <c r="N3040" i="19" s="1"/>
  <c r="N3041" i="19" a="1"/>
  <c r="N3041" i="19" s="1"/>
  <c r="N3042" i="19" a="1"/>
  <c r="N3042" i="19" s="1"/>
  <c r="N3043" i="19" a="1"/>
  <c r="N3043" i="19" s="1"/>
  <c r="N3044" i="19" a="1"/>
  <c r="N3044" i="19"/>
  <c r="N3045" i="19" a="1"/>
  <c r="N3045" i="19" s="1"/>
  <c r="N3046" i="19" a="1"/>
  <c r="N3046" i="19" s="1"/>
  <c r="N3047" i="19" a="1"/>
  <c r="N3047" i="19" s="1"/>
  <c r="N3048" i="19" a="1"/>
  <c r="N3048" i="19" s="1"/>
  <c r="N3049" i="19" a="1"/>
  <c r="N3049" i="19" s="1"/>
  <c r="N3050" i="19" a="1"/>
  <c r="N3050" i="19" s="1"/>
  <c r="N3051" i="19" a="1"/>
  <c r="N3051" i="19"/>
  <c r="N3052" i="19" a="1"/>
  <c r="N3052" i="19" s="1"/>
  <c r="O3052" i="19" s="1"/>
  <c r="N3053" i="19" a="1"/>
  <c r="N3053" i="19" s="1"/>
  <c r="N3054" i="19" a="1"/>
  <c r="N3054" i="19" s="1"/>
  <c r="N3055" i="19" a="1"/>
  <c r="N3055" i="19" s="1"/>
  <c r="N3056" i="19" a="1"/>
  <c r="N3056" i="19" s="1"/>
  <c r="N3057" i="19" a="1"/>
  <c r="N3057" i="19" s="1"/>
  <c r="N3058" i="19" a="1"/>
  <c r="N3058" i="19" s="1"/>
  <c r="N3059" i="19" a="1"/>
  <c r="N3059" i="19" s="1"/>
  <c r="N3060" i="19" a="1"/>
  <c r="N3060" i="19" s="1"/>
  <c r="O3060" i="19" s="1"/>
  <c r="N3061" i="19" a="1"/>
  <c r="N3061" i="19" s="1"/>
  <c r="N3062" i="19" a="1"/>
  <c r="N3062" i="19" s="1"/>
  <c r="N3063" i="19" a="1"/>
  <c r="N3063" i="19" s="1"/>
  <c r="N3064" i="19" a="1"/>
  <c r="N3064" i="19" s="1"/>
  <c r="N3065" i="19" a="1"/>
  <c r="N3065" i="19" s="1"/>
  <c r="N3066" i="19" a="1"/>
  <c r="N3066" i="19" s="1"/>
  <c r="N3067" i="19" a="1"/>
  <c r="N3067" i="19" s="1"/>
  <c r="N3068" i="19" a="1"/>
  <c r="N3068" i="19" s="1"/>
  <c r="N3069" i="19" a="1"/>
  <c r="N3069" i="19" s="1"/>
  <c r="N3070" i="19" a="1"/>
  <c r="N3070" i="19" s="1"/>
  <c r="N3071" i="19" a="1"/>
  <c r="N3071" i="19" s="1"/>
  <c r="N3072" i="19" a="1"/>
  <c r="N3072" i="19" s="1"/>
  <c r="N3073" i="19" a="1"/>
  <c r="N3073" i="19" s="1"/>
  <c r="N3074" i="19" a="1"/>
  <c r="N3074" i="19" s="1"/>
  <c r="N3075" i="19" a="1"/>
  <c r="N3075" i="19" s="1"/>
  <c r="N3076" i="19" a="1"/>
  <c r="N3076" i="19" s="1"/>
  <c r="O3076" i="19" s="1"/>
  <c r="N3077" i="19" a="1"/>
  <c r="N3077" i="19" s="1"/>
  <c r="N3078" i="19" a="1"/>
  <c r="N3078" i="19" s="1"/>
  <c r="N3079" i="19" a="1"/>
  <c r="N3079" i="19" s="1"/>
  <c r="N3080" i="19" a="1"/>
  <c r="N3080" i="19" s="1"/>
  <c r="N3081" i="19" a="1"/>
  <c r="N3081" i="19" s="1"/>
  <c r="N3082" i="19" a="1"/>
  <c r="N3082" i="19" s="1"/>
  <c r="N3083" i="19" a="1"/>
  <c r="N3083" i="19" s="1"/>
  <c r="N3084" i="19" a="1"/>
  <c r="N3084" i="19" s="1"/>
  <c r="N3085" i="19" a="1"/>
  <c r="N3085" i="19" s="1"/>
  <c r="N3086" i="19" a="1"/>
  <c r="N3086" i="19" s="1"/>
  <c r="N3087" i="19" a="1"/>
  <c r="N3087" i="19" s="1"/>
  <c r="N3088" i="19" a="1"/>
  <c r="N3088" i="19" s="1"/>
  <c r="N3089" i="19" a="1"/>
  <c r="N3089" i="19" s="1"/>
  <c r="N3090" i="19" a="1"/>
  <c r="N3090" i="19"/>
  <c r="N3091" i="19" a="1"/>
  <c r="N3091" i="19" s="1"/>
  <c r="N3092" i="19" a="1"/>
  <c r="N3092" i="19" s="1"/>
  <c r="N3093" i="19" a="1"/>
  <c r="N3093" i="19" s="1"/>
  <c r="N3094" i="19" a="1"/>
  <c r="N3094" i="19"/>
  <c r="N3095" i="19" a="1"/>
  <c r="N3095" i="19" s="1"/>
  <c r="N3096" i="19" a="1"/>
  <c r="N3096" i="19"/>
  <c r="N3097" i="19" a="1"/>
  <c r="N3097" i="19" s="1"/>
  <c r="N3098" i="19" a="1"/>
  <c r="N3098" i="19" s="1"/>
  <c r="N3099" i="19" a="1"/>
  <c r="N3099" i="19" s="1"/>
  <c r="N3100" i="19" a="1"/>
  <c r="N3100" i="19" s="1"/>
  <c r="N3101" i="19" a="1"/>
  <c r="N3101" i="19" s="1"/>
  <c r="N3102" i="19" a="1"/>
  <c r="N3102" i="19" s="1"/>
  <c r="N3103" i="19" a="1"/>
  <c r="N3103" i="19" s="1"/>
  <c r="N3104" i="19" a="1"/>
  <c r="N3104" i="19" s="1"/>
  <c r="N3105" i="19" a="1"/>
  <c r="N3105" i="19" s="1"/>
  <c r="N3106" i="19" a="1"/>
  <c r="N3106" i="19" s="1"/>
  <c r="N3107" i="19" a="1"/>
  <c r="N3107" i="19" s="1"/>
  <c r="N3108" i="19" a="1"/>
  <c r="N3108" i="19" s="1"/>
  <c r="N3109" i="19" a="1"/>
  <c r="N3109" i="19" s="1"/>
  <c r="N3110" i="19" a="1"/>
  <c r="N3110" i="19" s="1"/>
  <c r="N3111" i="19" a="1"/>
  <c r="N3111" i="19" s="1"/>
  <c r="N3112" i="19" a="1"/>
  <c r="N3112" i="19" s="1"/>
  <c r="N3113" i="19" a="1"/>
  <c r="N3113" i="19" s="1"/>
  <c r="N3114" i="19" a="1"/>
  <c r="N3114" i="19" s="1"/>
  <c r="N3115" i="19" a="1"/>
  <c r="N3115" i="19" s="1"/>
  <c r="N3116" i="19" a="1"/>
  <c r="N3116" i="19" s="1"/>
  <c r="O3116" i="19" s="1"/>
  <c r="N3117" i="19" a="1"/>
  <c r="N3117" i="19" s="1"/>
  <c r="N3118" i="19" a="1"/>
  <c r="N3118" i="19" s="1"/>
  <c r="N3119" i="19" a="1"/>
  <c r="N3119" i="19" s="1"/>
  <c r="N3120" i="19" a="1"/>
  <c r="N3120" i="19" s="1"/>
  <c r="N3121" i="19" a="1"/>
  <c r="N3121" i="19" s="1"/>
  <c r="N3122" i="19" a="1"/>
  <c r="N3122" i="19" s="1"/>
  <c r="N3123" i="19" a="1"/>
  <c r="N3123" i="19" s="1"/>
  <c r="N3124" i="19" a="1"/>
  <c r="N3124" i="19" s="1"/>
  <c r="N3125" i="19" a="1"/>
  <c r="N3125" i="19" s="1"/>
  <c r="N3126" i="19" a="1"/>
  <c r="N3126" i="19" s="1"/>
  <c r="N3127" i="19" a="1"/>
  <c r="N3127" i="19" s="1"/>
  <c r="N3128" i="19" a="1"/>
  <c r="N3128" i="19" s="1"/>
  <c r="N3129" i="19" a="1"/>
  <c r="N3129" i="19" s="1"/>
  <c r="N3130" i="19" a="1"/>
  <c r="N3130" i="19" s="1"/>
  <c r="N3131" i="19" a="1"/>
  <c r="N3131" i="19" s="1"/>
  <c r="N3132" i="19" a="1"/>
  <c r="N3132" i="19" s="1"/>
  <c r="N3133" i="19" a="1"/>
  <c r="N3133" i="19" s="1"/>
  <c r="N3134" i="19" a="1"/>
  <c r="N3134" i="19" s="1"/>
  <c r="N3135" i="19" a="1"/>
  <c r="N3135" i="19" s="1"/>
  <c r="O3135" i="19" s="1"/>
  <c r="N3136" i="19" a="1"/>
  <c r="N3136" i="19" s="1"/>
  <c r="N3137" i="19" a="1"/>
  <c r="N3137" i="19" s="1"/>
  <c r="N3138" i="19" a="1"/>
  <c r="N3138" i="19" s="1"/>
  <c r="N3139" i="19" a="1"/>
  <c r="N3139" i="19" s="1"/>
  <c r="N3140" i="19" a="1"/>
  <c r="N3140" i="19" s="1"/>
  <c r="N3141" i="19" a="1"/>
  <c r="N3141" i="19" s="1"/>
  <c r="N3142" i="19" a="1"/>
  <c r="N3142" i="19" s="1"/>
  <c r="N3143" i="19" a="1"/>
  <c r="N3143" i="19" s="1"/>
  <c r="N3144" i="19" a="1"/>
  <c r="N3144" i="19" s="1"/>
  <c r="N3145" i="19" a="1"/>
  <c r="N3145" i="19" s="1"/>
  <c r="N3146" i="19" a="1"/>
  <c r="N3146" i="19" s="1"/>
  <c r="N3147" i="19" a="1"/>
  <c r="N3147" i="19" s="1"/>
  <c r="N3148" i="19" a="1"/>
  <c r="N3148" i="19" s="1"/>
  <c r="N3149" i="19" a="1"/>
  <c r="N3149" i="19" s="1"/>
  <c r="N3150" i="19" a="1"/>
  <c r="N3150" i="19" s="1"/>
  <c r="N3151" i="19" a="1"/>
  <c r="N3151" i="19" s="1"/>
  <c r="N3152" i="19" a="1"/>
  <c r="N3152" i="19" s="1"/>
  <c r="N3153" i="19" a="1"/>
  <c r="N3153" i="19" s="1"/>
  <c r="N3154" i="19" a="1"/>
  <c r="N3154" i="19"/>
  <c r="N3155" i="19" a="1"/>
  <c r="N3155" i="19" s="1"/>
  <c r="N3156" i="19" a="1"/>
  <c r="N3156" i="19" s="1"/>
  <c r="N3157" i="19" a="1"/>
  <c r="N3157" i="19" s="1"/>
  <c r="N3158" i="19" a="1"/>
  <c r="N3158" i="19" s="1"/>
  <c r="N3159" i="19" a="1"/>
  <c r="N3159" i="19" s="1"/>
  <c r="N3160" i="19" a="1"/>
  <c r="N3160" i="19" s="1"/>
  <c r="N3161" i="19" a="1"/>
  <c r="N3161" i="19" s="1"/>
  <c r="N3162" i="19" a="1"/>
  <c r="N3162" i="19" s="1"/>
  <c r="N3163" i="19" a="1"/>
  <c r="N3163" i="19" s="1"/>
  <c r="N3164" i="19" a="1"/>
  <c r="N3164" i="19" s="1"/>
  <c r="N3165" i="19" a="1"/>
  <c r="N3165" i="19" s="1"/>
  <c r="N3166" i="19" a="1"/>
  <c r="N3166" i="19" s="1"/>
  <c r="N3167" i="19" a="1"/>
  <c r="N3167" i="19" s="1"/>
  <c r="N3168" i="19" a="1"/>
  <c r="N3168" i="19" s="1"/>
  <c r="N3169" i="19" a="1"/>
  <c r="N3169" i="19" s="1"/>
  <c r="N3170" i="19" a="1"/>
  <c r="N3170" i="19" s="1"/>
  <c r="N3171" i="19" a="1"/>
  <c r="N3171" i="19" s="1"/>
  <c r="N3172" i="19" a="1"/>
  <c r="N3172" i="19" s="1"/>
  <c r="O3172" i="19" s="1"/>
  <c r="N3173" i="19" a="1"/>
  <c r="N3173" i="19" s="1"/>
  <c r="N3174" i="19" a="1"/>
  <c r="N3174" i="19"/>
  <c r="N3175" i="19" a="1"/>
  <c r="N3175" i="19" s="1"/>
  <c r="N3176" i="19" a="1"/>
  <c r="N3176" i="19" s="1"/>
  <c r="N3177" i="19" a="1"/>
  <c r="N3177" i="19" s="1"/>
  <c r="N3178" i="19" a="1"/>
  <c r="N3178" i="19" s="1"/>
  <c r="N3179" i="19" a="1"/>
  <c r="N3179" i="19" s="1"/>
  <c r="N3180" i="19" a="1"/>
  <c r="N3180" i="19" s="1"/>
  <c r="N3181" i="19" a="1"/>
  <c r="N3181" i="19" s="1"/>
  <c r="N3182" i="19" a="1"/>
  <c r="N3182" i="19" s="1"/>
  <c r="N3183" i="19" a="1"/>
  <c r="N3183" i="19" s="1"/>
  <c r="N3184" i="19" a="1"/>
  <c r="N3184" i="19" s="1"/>
  <c r="N3185" i="19" a="1"/>
  <c r="N3185" i="19" s="1"/>
  <c r="N3186" i="19" a="1"/>
  <c r="N3186" i="19" s="1"/>
  <c r="N3187" i="19" a="1"/>
  <c r="N3187" i="19" s="1"/>
  <c r="N3188" i="19" a="1"/>
  <c r="N3188" i="19" s="1"/>
  <c r="N3189" i="19" a="1"/>
  <c r="N3189" i="19" s="1"/>
  <c r="N3190" i="19" a="1"/>
  <c r="N3190" i="19" s="1"/>
  <c r="N3191" i="19" a="1"/>
  <c r="N3191" i="19" s="1"/>
  <c r="N3192" i="19" a="1"/>
  <c r="N3192" i="19" s="1"/>
  <c r="N3193" i="19" a="1"/>
  <c r="N3193" i="19" s="1"/>
  <c r="N3194" i="19" a="1"/>
  <c r="N3194" i="19" s="1"/>
  <c r="O3194" i="19" s="1"/>
  <c r="N3195" i="19" a="1"/>
  <c r="N3195" i="19" s="1"/>
  <c r="N3196" i="19" a="1"/>
  <c r="N3196" i="19" s="1"/>
  <c r="N3197" i="19" a="1"/>
  <c r="N3197" i="19" s="1"/>
  <c r="N3198" i="19" a="1"/>
  <c r="N3198" i="19" s="1"/>
  <c r="N3199" i="19" a="1"/>
  <c r="N3199" i="19" s="1"/>
  <c r="N3200" i="19" a="1"/>
  <c r="N3200" i="19" s="1"/>
  <c r="N3201" i="19" a="1"/>
  <c r="N3201" i="19" s="1"/>
  <c r="N3202" i="19" a="1"/>
  <c r="N3202" i="19" s="1"/>
  <c r="N3203" i="19" a="1"/>
  <c r="N3203" i="19" s="1"/>
  <c r="N3204" i="19" a="1"/>
  <c r="N3204" i="19" s="1"/>
  <c r="O3204" i="19" s="1"/>
  <c r="N3205" i="19" a="1"/>
  <c r="N3205" i="19" s="1"/>
  <c r="N3206" i="19" a="1"/>
  <c r="N3206" i="19" s="1"/>
  <c r="N3207" i="19" a="1"/>
  <c r="N3207" i="19" s="1"/>
  <c r="N3208" i="19" a="1"/>
  <c r="N3208" i="19" s="1"/>
  <c r="N3209" i="19" a="1"/>
  <c r="N3209" i="19" s="1"/>
  <c r="N3210" i="19" a="1"/>
  <c r="N3210" i="19" s="1"/>
  <c r="N3211" i="19" a="1"/>
  <c r="N3211" i="19" s="1"/>
  <c r="N3212" i="19" a="1"/>
  <c r="N3212" i="19"/>
  <c r="N3213" i="19" a="1"/>
  <c r="N3213" i="19" s="1"/>
  <c r="N3214" i="19" a="1"/>
  <c r="N3214" i="19" s="1"/>
  <c r="N3215" i="19" a="1"/>
  <c r="N3215" i="19" s="1"/>
  <c r="N3216" i="19" a="1"/>
  <c r="N3216" i="19" s="1"/>
  <c r="N3217" i="19" a="1"/>
  <c r="N3217" i="19" s="1"/>
  <c r="N3218" i="19" a="1"/>
  <c r="N3218" i="19"/>
  <c r="N3219" i="19" a="1"/>
  <c r="N3219" i="19" s="1"/>
  <c r="N3220" i="19" a="1"/>
  <c r="N3220" i="19" s="1"/>
  <c r="N3221" i="19" a="1"/>
  <c r="N3221" i="19" s="1"/>
  <c r="N3222" i="19" a="1"/>
  <c r="N3222" i="19" s="1"/>
  <c r="N3223" i="19" a="1"/>
  <c r="N3223" i="19" s="1"/>
  <c r="N3224" i="19" a="1"/>
  <c r="N3224" i="19" s="1"/>
  <c r="N3225" i="19" a="1"/>
  <c r="N3225" i="19" s="1"/>
  <c r="N3226" i="19" a="1"/>
  <c r="N3226" i="19" s="1"/>
  <c r="O3226" i="19" s="1"/>
  <c r="N3227" i="19" a="1"/>
  <c r="N3227" i="19" s="1"/>
  <c r="N3228" i="19" a="1"/>
  <c r="N3228" i="19" s="1"/>
  <c r="N3229" i="19" a="1"/>
  <c r="N3229" i="19" s="1"/>
  <c r="N3230" i="19" a="1"/>
  <c r="N3230" i="19" s="1"/>
  <c r="N3231" i="19" a="1"/>
  <c r="N3231" i="19" s="1"/>
  <c r="N3232" i="19" a="1"/>
  <c r="N3232" i="19" s="1"/>
  <c r="O3232" i="19" s="1"/>
  <c r="N3233" i="19" a="1"/>
  <c r="N3233" i="19" s="1"/>
  <c r="N3234" i="19" a="1"/>
  <c r="N3234" i="19" s="1"/>
  <c r="N3235" i="19" a="1"/>
  <c r="N3235" i="19" s="1"/>
  <c r="N3236" i="19" a="1"/>
  <c r="N3236" i="19" s="1"/>
  <c r="O3236" i="19" s="1"/>
  <c r="N3237" i="19" a="1"/>
  <c r="N3237" i="19" s="1"/>
  <c r="N3238" i="19" a="1"/>
  <c r="N3238" i="19"/>
  <c r="N3239" i="19" a="1"/>
  <c r="N3239" i="19" s="1"/>
  <c r="N3240" i="19" a="1"/>
  <c r="N3240" i="19" s="1"/>
  <c r="N3241" i="19" a="1"/>
  <c r="N3241" i="19" s="1"/>
  <c r="N3242" i="19" a="1"/>
  <c r="N3242" i="19" s="1"/>
  <c r="N3243" i="19" a="1"/>
  <c r="N3243" i="19" s="1"/>
  <c r="N3244" i="19" a="1"/>
  <c r="N3244" i="19" s="1"/>
  <c r="N3245" i="19" a="1"/>
  <c r="N3245" i="19" s="1"/>
  <c r="N3246" i="19" a="1"/>
  <c r="N3246" i="19" s="1"/>
  <c r="N3247" i="19" a="1"/>
  <c r="N3247" i="19"/>
  <c r="N3248" i="19" a="1"/>
  <c r="N3248" i="19" s="1"/>
  <c r="N3249" i="19" a="1"/>
  <c r="N3249" i="19" s="1"/>
  <c r="N3250" i="19" a="1"/>
  <c r="N3250" i="19" s="1"/>
  <c r="N3251" i="19" a="1"/>
  <c r="N3251" i="19" s="1"/>
  <c r="N3252" i="19" a="1"/>
  <c r="N3252" i="19" s="1"/>
  <c r="N3253" i="19" a="1"/>
  <c r="N3253" i="19" s="1"/>
  <c r="N3254" i="19" a="1"/>
  <c r="N3254" i="19" s="1"/>
  <c r="N3255" i="19" a="1"/>
  <c r="N3255" i="19" s="1"/>
  <c r="N3256" i="19" a="1"/>
  <c r="N3256" i="19" s="1"/>
  <c r="N3257" i="19" a="1"/>
  <c r="N3257" i="19" s="1"/>
  <c r="N3258" i="19" a="1"/>
  <c r="N3258" i="19" s="1"/>
  <c r="O3258" i="19" s="1"/>
  <c r="N3259" i="19" a="1"/>
  <c r="N3259" i="19" s="1"/>
  <c r="N3260" i="19" a="1"/>
  <c r="N3260" i="19" s="1"/>
  <c r="N3261" i="19" a="1"/>
  <c r="N3261" i="19" s="1"/>
  <c r="N3262" i="19" a="1"/>
  <c r="N3262" i="19" s="1"/>
  <c r="N3263" i="19" a="1"/>
  <c r="N3263" i="19" s="1"/>
  <c r="N3264" i="19" a="1"/>
  <c r="N3264" i="19" s="1"/>
  <c r="N3265" i="19" a="1"/>
  <c r="N3265" i="19" s="1"/>
  <c r="N3266" i="19" a="1"/>
  <c r="N3266" i="19" s="1"/>
  <c r="N3267" i="19" a="1"/>
  <c r="N3267" i="19"/>
  <c r="N3268" i="19" a="1"/>
  <c r="N3268" i="19" s="1"/>
  <c r="O3268" i="19" s="1"/>
  <c r="N3269" i="19" a="1"/>
  <c r="N3269" i="19" s="1"/>
  <c r="N3270" i="19" a="1"/>
  <c r="N3270" i="19" s="1"/>
  <c r="N3271" i="19" a="1"/>
  <c r="N3271" i="19" s="1"/>
  <c r="N3272" i="19" a="1"/>
  <c r="N3272" i="19" s="1"/>
  <c r="N3273" i="19" a="1"/>
  <c r="N3273" i="19" s="1"/>
  <c r="N3274" i="19" a="1"/>
  <c r="N3274" i="19" s="1"/>
  <c r="N3275" i="19" a="1"/>
  <c r="N3275" i="19" s="1"/>
  <c r="N3276" i="19" a="1"/>
  <c r="N3276" i="19" s="1"/>
  <c r="O3276" i="19" s="1"/>
  <c r="N3277" i="19" a="1"/>
  <c r="N3277" i="19" s="1"/>
  <c r="N3278" i="19" a="1"/>
  <c r="N3278" i="19" s="1"/>
  <c r="N3279" i="19" a="1"/>
  <c r="N3279" i="19" s="1"/>
  <c r="N3280" i="19" a="1"/>
  <c r="N3280" i="19" s="1"/>
  <c r="N3281" i="19" a="1"/>
  <c r="N3281" i="19" s="1"/>
  <c r="N3282" i="19" a="1"/>
  <c r="N3282" i="19"/>
  <c r="N3283" i="19" a="1"/>
  <c r="N3283" i="19" s="1"/>
  <c r="N3284" i="19" a="1"/>
  <c r="N3284" i="19" s="1"/>
  <c r="N3285" i="19" a="1"/>
  <c r="N3285" i="19" s="1"/>
  <c r="N3286" i="19" a="1"/>
  <c r="N3286" i="19" s="1"/>
  <c r="N3287" i="19" a="1"/>
  <c r="N3287" i="19" s="1"/>
  <c r="N3288" i="19" a="1"/>
  <c r="N3288" i="19" s="1"/>
  <c r="N3289" i="19" a="1"/>
  <c r="N3289" i="19" s="1"/>
  <c r="N3290" i="19" a="1"/>
  <c r="N3290" i="19"/>
  <c r="N3291" i="19" a="1"/>
  <c r="N3291" i="19" s="1"/>
  <c r="N3292" i="19" a="1"/>
  <c r="N3292" i="19" s="1"/>
  <c r="N3293" i="19" a="1"/>
  <c r="N3293" i="19" s="1"/>
  <c r="N3294" i="19" a="1"/>
  <c r="N3294" i="19" s="1"/>
  <c r="N3295" i="19" a="1"/>
  <c r="N3295" i="19" s="1"/>
  <c r="N3296" i="19" a="1"/>
  <c r="N3296" i="19" s="1"/>
  <c r="N3297" i="19" a="1"/>
  <c r="N3297" i="19" s="1"/>
  <c r="N3298" i="19" a="1"/>
  <c r="N3298" i="19" s="1"/>
  <c r="N3299" i="19" a="1"/>
  <c r="N3299" i="19" s="1"/>
  <c r="N3300" i="19" a="1"/>
  <c r="N3300" i="19" s="1"/>
  <c r="O3300" i="19" s="1"/>
  <c r="N3301" i="19" a="1"/>
  <c r="N3301" i="19" s="1"/>
  <c r="N3302" i="19" a="1"/>
  <c r="N3302" i="19" s="1"/>
  <c r="N3303" i="19" a="1"/>
  <c r="N3303" i="19" s="1"/>
  <c r="N3304" i="19" a="1"/>
  <c r="N3304" i="19" s="1"/>
  <c r="N3305" i="19" a="1"/>
  <c r="N3305" i="19" s="1"/>
  <c r="N3306" i="19" a="1"/>
  <c r="N3306" i="19" s="1"/>
  <c r="N3307" i="19" a="1"/>
  <c r="N3307" i="19" s="1"/>
  <c r="N3308" i="19" a="1"/>
  <c r="N3308" i="19" s="1"/>
  <c r="O3308" i="19" s="1"/>
  <c r="N3309" i="19" a="1"/>
  <c r="N3309" i="19" s="1"/>
  <c r="N3310" i="19" a="1"/>
  <c r="N3310" i="19" s="1"/>
  <c r="N3311" i="19" a="1"/>
  <c r="N3311" i="19" s="1"/>
  <c r="N3312" i="19" a="1"/>
  <c r="N3312" i="19" s="1"/>
  <c r="N3313" i="19" a="1"/>
  <c r="N3313" i="19" s="1"/>
  <c r="N3314" i="19" a="1"/>
  <c r="N3314" i="19" s="1"/>
  <c r="N3315" i="19" a="1"/>
  <c r="N3315" i="19" s="1"/>
  <c r="N3316" i="19" a="1"/>
  <c r="N3316" i="19" s="1"/>
  <c r="N3317" i="19" a="1"/>
  <c r="N3317" i="19" s="1"/>
  <c r="N3318" i="19" a="1"/>
  <c r="N3318" i="19" s="1"/>
  <c r="N3319" i="19" a="1"/>
  <c r="N3319" i="19" s="1"/>
  <c r="N3320" i="19" a="1"/>
  <c r="N3320" i="19"/>
  <c r="N3321" i="19" a="1"/>
  <c r="N3321" i="19" s="1"/>
  <c r="N3322" i="19" a="1"/>
  <c r="N3322" i="19" s="1"/>
  <c r="N3323" i="19" a="1"/>
  <c r="N3323" i="19" s="1"/>
  <c r="N3324" i="19" a="1"/>
  <c r="N3324" i="19" s="1"/>
  <c r="N3325" i="19" a="1"/>
  <c r="N3325" i="19" s="1"/>
  <c r="N3326" i="19" a="1"/>
  <c r="N3326" i="19" s="1"/>
  <c r="N3327" i="19" a="1"/>
  <c r="N3327" i="19" s="1"/>
  <c r="N3328" i="19" a="1"/>
  <c r="N3328" i="19" s="1"/>
  <c r="N3329" i="19" a="1"/>
  <c r="N3329" i="19" s="1"/>
  <c r="N3330" i="19" a="1"/>
  <c r="N3330" i="19" s="1"/>
  <c r="N3331" i="19" a="1"/>
  <c r="N3331" i="19" s="1"/>
  <c r="N3332" i="19" a="1"/>
  <c r="N3332" i="19" s="1"/>
  <c r="N3333" i="19" a="1"/>
  <c r="N3333" i="19" s="1"/>
  <c r="N3334" i="19" a="1"/>
  <c r="N3334" i="19" s="1"/>
  <c r="N3335" i="19" a="1"/>
  <c r="N3335" i="19" s="1"/>
  <c r="N3336" i="19" a="1"/>
  <c r="N3336" i="19" s="1"/>
  <c r="N3337" i="19" a="1"/>
  <c r="N3337" i="19" s="1"/>
  <c r="N3338" i="19" a="1"/>
  <c r="N3338" i="19" s="1"/>
  <c r="N3339" i="19" a="1"/>
  <c r="N3339" i="19" s="1"/>
  <c r="N3340" i="19" a="1"/>
  <c r="N3340" i="19" s="1"/>
  <c r="O3340" i="19" s="1"/>
  <c r="N3341" i="19" a="1"/>
  <c r="N3341" i="19" s="1"/>
  <c r="N3342" i="19" a="1"/>
  <c r="N3342" i="19" s="1"/>
  <c r="N3343" i="19" a="1"/>
  <c r="N3343" i="19" s="1"/>
  <c r="O3343" i="19" s="1"/>
  <c r="N3344" i="19" a="1"/>
  <c r="N3344" i="19" s="1"/>
  <c r="N3345" i="19" a="1"/>
  <c r="N3345" i="19" s="1"/>
  <c r="N3346" i="19" a="1"/>
  <c r="N3346" i="19" s="1"/>
  <c r="N3347" i="19" a="1"/>
  <c r="N3347" i="19" s="1"/>
  <c r="N3348" i="19" a="1"/>
  <c r="N3348" i="19" s="1"/>
  <c r="N3349" i="19" a="1"/>
  <c r="N3349" i="19" s="1"/>
  <c r="N3350" i="19" a="1"/>
  <c r="N3350" i="19" s="1"/>
  <c r="N3351" i="19" a="1"/>
  <c r="N3351" i="19" s="1"/>
  <c r="N3352" i="19" a="1"/>
  <c r="N3352" i="19" s="1"/>
  <c r="N3353" i="19" a="1"/>
  <c r="N3353" i="19" s="1"/>
  <c r="N3354" i="19" a="1"/>
  <c r="N3354" i="19" s="1"/>
  <c r="N3355" i="19" a="1"/>
  <c r="N3355" i="19" s="1"/>
  <c r="N3356" i="19" a="1"/>
  <c r="N3356" i="19" s="1"/>
  <c r="N3357" i="19" a="1"/>
  <c r="N3357" i="19" s="1"/>
  <c r="N3358" i="19" a="1"/>
  <c r="N3358" i="19" s="1"/>
  <c r="N3359" i="19" a="1"/>
  <c r="N3359" i="19" s="1"/>
  <c r="N3360" i="19" a="1"/>
  <c r="N3360" i="19" s="1"/>
  <c r="N3361" i="19" a="1"/>
  <c r="N3361" i="19" s="1"/>
  <c r="N3362" i="19" a="1"/>
  <c r="N3362" i="19" s="1"/>
  <c r="O3362" i="19" s="1"/>
  <c r="N3363" i="19" a="1"/>
  <c r="N3363" i="19" s="1"/>
  <c r="N3364" i="19" a="1"/>
  <c r="N3364" i="19" s="1"/>
  <c r="O3364" i="19" s="1"/>
  <c r="N3365" i="19" a="1"/>
  <c r="N3365" i="19" s="1"/>
  <c r="N3366" i="19" a="1"/>
  <c r="N3366" i="19" s="1"/>
  <c r="O3366" i="19" s="1"/>
  <c r="N3367" i="19" a="1"/>
  <c r="N3367" i="19" s="1"/>
  <c r="N3368" i="19" a="1"/>
  <c r="N3368" i="19" s="1"/>
  <c r="N3369" i="19" a="1"/>
  <c r="N3369" i="19" s="1"/>
  <c r="N3370" i="19" a="1"/>
  <c r="N3370" i="19" s="1"/>
  <c r="N3371" i="19" a="1"/>
  <c r="N3371" i="19" s="1"/>
  <c r="N3372" i="19" a="1"/>
  <c r="N3372" i="19" s="1"/>
  <c r="O3372" i="19" s="1"/>
  <c r="N3373" i="19" a="1"/>
  <c r="N3373" i="19" s="1"/>
  <c r="N3374" i="19" a="1"/>
  <c r="N3374" i="19" s="1"/>
  <c r="N3375" i="19" a="1"/>
  <c r="N3375" i="19" s="1"/>
  <c r="N3376" i="19" a="1"/>
  <c r="N3376" i="19" s="1"/>
  <c r="N3377" i="19" a="1"/>
  <c r="N3377" i="19" s="1"/>
  <c r="N3378" i="19" a="1"/>
  <c r="N3378" i="19" s="1"/>
  <c r="N3379" i="19" a="1"/>
  <c r="N3379" i="19" s="1"/>
  <c r="N3380" i="19" a="1"/>
  <c r="N3380" i="19" s="1"/>
  <c r="N3381" i="19" a="1"/>
  <c r="N3381" i="19" s="1"/>
  <c r="N3382" i="19" a="1"/>
  <c r="N3382" i="19" s="1"/>
  <c r="N3383" i="19" a="1"/>
  <c r="N3383" i="19" s="1"/>
  <c r="N3384" i="19" a="1"/>
  <c r="N3384" i="19" s="1"/>
  <c r="N3385" i="19" a="1"/>
  <c r="N3385" i="19" s="1"/>
  <c r="N3386" i="19" a="1"/>
  <c r="N3386" i="19" s="1"/>
  <c r="N3387" i="19" a="1"/>
  <c r="N3387" i="19" s="1"/>
  <c r="N3388" i="19" a="1"/>
  <c r="N3388" i="19" s="1"/>
  <c r="N3389" i="19" a="1"/>
  <c r="N3389" i="19" s="1"/>
  <c r="N3390" i="19" a="1"/>
  <c r="N3390" i="19" s="1"/>
  <c r="N3391" i="19" a="1"/>
  <c r="N3391" i="19" s="1"/>
  <c r="N3392" i="19" a="1"/>
  <c r="N3392" i="19" s="1"/>
  <c r="N3393" i="19" a="1"/>
  <c r="N3393" i="19" s="1"/>
  <c r="N3394" i="19" a="1"/>
  <c r="N3394" i="19" s="1"/>
  <c r="N3395" i="19" a="1"/>
  <c r="N3395" i="19" s="1"/>
  <c r="N3396" i="19" a="1"/>
  <c r="N3396" i="19" s="1"/>
  <c r="O3396" i="19" s="1"/>
  <c r="N3397" i="19" a="1"/>
  <c r="N3397" i="19" s="1"/>
  <c r="N3398" i="19" a="1"/>
  <c r="N3398" i="19" s="1"/>
  <c r="N3399" i="19" a="1"/>
  <c r="N3399" i="19" s="1"/>
  <c r="N3400" i="19" a="1"/>
  <c r="N3400" i="19" s="1"/>
  <c r="N3401" i="19" a="1"/>
  <c r="N3401" i="19" s="1"/>
  <c r="N3402" i="19" a="1"/>
  <c r="N3402" i="19" s="1"/>
  <c r="N3403" i="19" a="1"/>
  <c r="N3403" i="19" s="1"/>
  <c r="N3404" i="19" a="1"/>
  <c r="N3404" i="19" s="1"/>
  <c r="O3404" i="19" s="1"/>
  <c r="N3405" i="19" a="1"/>
  <c r="N3405" i="19" s="1"/>
  <c r="N3406" i="19" a="1"/>
  <c r="N3406" i="19" s="1"/>
  <c r="N3407" i="19" a="1"/>
  <c r="N3407" i="19" s="1"/>
  <c r="N3408" i="19" a="1"/>
  <c r="N3408" i="19" s="1"/>
  <c r="O3408" i="19" s="1"/>
  <c r="N3409" i="19" a="1"/>
  <c r="N3409" i="19" s="1"/>
  <c r="N3410" i="19" a="1"/>
  <c r="N3410" i="19" s="1"/>
  <c r="O3410" i="19" s="1"/>
  <c r="N3411" i="19" a="1"/>
  <c r="N3411" i="19" s="1"/>
  <c r="N3412" i="19" a="1"/>
  <c r="N3412" i="19" s="1"/>
  <c r="N3413" i="19" a="1"/>
  <c r="N3413" i="19" s="1"/>
  <c r="N3414" i="19" a="1"/>
  <c r="N3414" i="19" s="1"/>
  <c r="N3415" i="19" a="1"/>
  <c r="N3415" i="19" s="1"/>
  <c r="N3416" i="19" a="1"/>
  <c r="N3416" i="19" s="1"/>
  <c r="N3417" i="19" a="1"/>
  <c r="N3417" i="19" s="1"/>
  <c r="N3418" i="19" a="1"/>
  <c r="N3418" i="19" s="1"/>
  <c r="N3419" i="19" a="1"/>
  <c r="N3419" i="19" s="1"/>
  <c r="N3420" i="19" a="1"/>
  <c r="N3420" i="19" s="1"/>
  <c r="N3421" i="19" a="1"/>
  <c r="N3421" i="19" s="1"/>
  <c r="N3422" i="19" a="1"/>
  <c r="N3422" i="19"/>
  <c r="N3423" i="19" a="1"/>
  <c r="N3423" i="19" s="1"/>
  <c r="N3424" i="19" a="1"/>
  <c r="N3424" i="19" s="1"/>
  <c r="N3425" i="19" a="1"/>
  <c r="N3425" i="19" s="1"/>
  <c r="N3426" i="19" a="1"/>
  <c r="N3426" i="19" s="1"/>
  <c r="N3427" i="19" a="1"/>
  <c r="N3427" i="19" s="1"/>
  <c r="N3428" i="19" a="1"/>
  <c r="N3428" i="19"/>
  <c r="N3429" i="19" a="1"/>
  <c r="N3429" i="19" s="1"/>
  <c r="N3430" i="19" a="1"/>
  <c r="N3430" i="19" s="1"/>
  <c r="N3431" i="19" a="1"/>
  <c r="N3431" i="19" s="1"/>
  <c r="N3432" i="19" a="1"/>
  <c r="N3432" i="19" s="1"/>
  <c r="N3433" i="19" a="1"/>
  <c r="N3433" i="19" s="1"/>
  <c r="N3434" i="19" a="1"/>
  <c r="N3434" i="19" s="1"/>
  <c r="N3435" i="19" a="1"/>
  <c r="N3435" i="19" s="1"/>
  <c r="N3436" i="19" a="1"/>
  <c r="N3436" i="19" s="1"/>
  <c r="O3436" i="19" s="1"/>
  <c r="N3437" i="19" a="1"/>
  <c r="N3437" i="19" s="1"/>
  <c r="N3438" i="19" a="1"/>
  <c r="N3438" i="19" s="1"/>
  <c r="N3439" i="19" a="1"/>
  <c r="N3439" i="19" s="1"/>
  <c r="N3440" i="19" a="1"/>
  <c r="N3440" i="19" s="1"/>
  <c r="N3441" i="19" a="1"/>
  <c r="N3441" i="19" s="1"/>
  <c r="N3442" i="19" a="1"/>
  <c r="N3442" i="19"/>
  <c r="N3443" i="19" a="1"/>
  <c r="N3443" i="19" s="1"/>
  <c r="N3444" i="19" a="1"/>
  <c r="N3444" i="19" s="1"/>
  <c r="N3445" i="19" a="1"/>
  <c r="N3445" i="19" s="1"/>
  <c r="N3446" i="19" a="1"/>
  <c r="N3446" i="19" s="1"/>
  <c r="N3447" i="19" a="1"/>
  <c r="N3447" i="19" s="1"/>
  <c r="N3448" i="19" a="1"/>
  <c r="N3448" i="19" s="1"/>
  <c r="N3449" i="19" a="1"/>
  <c r="N3449" i="19" s="1"/>
  <c r="N3450" i="19" a="1"/>
  <c r="N3450" i="19" s="1"/>
  <c r="N3451" i="19" a="1"/>
  <c r="N3451" i="19" s="1"/>
  <c r="N3452" i="19" a="1"/>
  <c r="N3452" i="19" s="1"/>
  <c r="O3452" i="19" s="1"/>
  <c r="N3453" i="19" a="1"/>
  <c r="N3453" i="19" s="1"/>
  <c r="N3454" i="19" a="1"/>
  <c r="N3454" i="19" s="1"/>
  <c r="N3455" i="19" a="1"/>
  <c r="N3455" i="19" s="1"/>
  <c r="N3456" i="19" a="1"/>
  <c r="N3456" i="19" s="1"/>
  <c r="N3457" i="19" a="1"/>
  <c r="N3457" i="19" s="1"/>
  <c r="N3458" i="19" a="1"/>
  <c r="N3458" i="19" s="1"/>
  <c r="N3459" i="19" a="1"/>
  <c r="N3459" i="19" s="1"/>
  <c r="O3459" i="19" s="1"/>
  <c r="N3460" i="19" a="1"/>
  <c r="N3460" i="19" s="1"/>
  <c r="O3460" i="19" s="1"/>
  <c r="N3461" i="19" a="1"/>
  <c r="N3461" i="19" s="1"/>
  <c r="N3462" i="19" a="1"/>
  <c r="N3462" i="19" s="1"/>
  <c r="N3463" i="19" a="1"/>
  <c r="N3463" i="19" s="1"/>
  <c r="N3464" i="19" a="1"/>
  <c r="N3464" i="19" s="1"/>
  <c r="N3465" i="19" a="1"/>
  <c r="N3465" i="19" s="1"/>
  <c r="N3466" i="19" a="1"/>
  <c r="N3466" i="19" s="1"/>
  <c r="N3467" i="19" a="1"/>
  <c r="N3467" i="19" s="1"/>
  <c r="N3468" i="19" a="1"/>
  <c r="N3468" i="19" s="1"/>
  <c r="O3468" i="19" s="1"/>
  <c r="N3469" i="19" a="1"/>
  <c r="N3469" i="19" s="1"/>
  <c r="N3470" i="19" a="1"/>
  <c r="N3470" i="19" s="1"/>
  <c r="N3471" i="19" a="1"/>
  <c r="N3471" i="19" s="1"/>
  <c r="N3472" i="19" a="1"/>
  <c r="N3472" i="19" s="1"/>
  <c r="N3473" i="19" a="1"/>
  <c r="N3473" i="19" s="1"/>
  <c r="N3474" i="19" a="1"/>
  <c r="N3474" i="19" s="1"/>
  <c r="N3475" i="19" a="1"/>
  <c r="N3475" i="19" s="1"/>
  <c r="N3476" i="19" a="1"/>
  <c r="N3476" i="19" s="1"/>
  <c r="N3477" i="19" a="1"/>
  <c r="N3477" i="19" s="1"/>
  <c r="N3478" i="19" a="1"/>
  <c r="N3478" i="19" s="1"/>
  <c r="N3479" i="19" a="1"/>
  <c r="N3479" i="19" s="1"/>
  <c r="N3480" i="19" a="1"/>
  <c r="N3480" i="19" s="1"/>
  <c r="N3481" i="19" a="1"/>
  <c r="N3481" i="19" s="1"/>
  <c r="N3482" i="19" a="1"/>
  <c r="N3482" i="19" s="1"/>
  <c r="N3483" i="19" a="1"/>
  <c r="N3483" i="19" s="1"/>
  <c r="O3483" i="19" s="1"/>
  <c r="N3484" i="19" a="1"/>
  <c r="N3484" i="19" s="1"/>
  <c r="O3484" i="19" s="1"/>
  <c r="N3485" i="19" a="1"/>
  <c r="N3485" i="19" s="1"/>
  <c r="N3486" i="19" a="1"/>
  <c r="N3486" i="19" s="1"/>
  <c r="O3486" i="19" s="1"/>
  <c r="N3487" i="19" a="1"/>
  <c r="N3487" i="19" s="1"/>
  <c r="N3488" i="19" a="1"/>
  <c r="N3488" i="19" s="1"/>
  <c r="N3489" i="19" a="1"/>
  <c r="N3489" i="19" s="1"/>
  <c r="N3490" i="19" a="1"/>
  <c r="N3490" i="19" s="1"/>
  <c r="N3491" i="19" a="1"/>
  <c r="N3491" i="19" s="1"/>
  <c r="N3492" i="19" a="1"/>
  <c r="N3492" i="19"/>
  <c r="N3493" i="19" a="1"/>
  <c r="N3493" i="19" s="1"/>
  <c r="N3494" i="19" a="1"/>
  <c r="N3494" i="19" s="1"/>
  <c r="N3495" i="19" a="1"/>
  <c r="N3495" i="19" s="1"/>
  <c r="N3496" i="19" a="1"/>
  <c r="N3496" i="19" s="1"/>
  <c r="N3497" i="19" a="1"/>
  <c r="N3497" i="19" s="1"/>
  <c r="N3498" i="19" a="1"/>
  <c r="N3498" i="19" s="1"/>
  <c r="O3498" i="19" s="1"/>
  <c r="N3499" i="19" a="1"/>
  <c r="N3499" i="19" s="1"/>
  <c r="N3500" i="19" a="1"/>
  <c r="N3500" i="19" s="1"/>
  <c r="N3501" i="19" a="1"/>
  <c r="N3501" i="19" s="1"/>
  <c r="N3502" i="19" a="1"/>
  <c r="N3502" i="19" s="1"/>
  <c r="N3503" i="19" a="1"/>
  <c r="N3503" i="19" s="1"/>
  <c r="N3504" i="19" a="1"/>
  <c r="N3504" i="19" s="1"/>
  <c r="O3504" i="19" s="1"/>
  <c r="N3505" i="19" a="1"/>
  <c r="N3505" i="19" s="1"/>
  <c r="N3506" i="19" a="1"/>
  <c r="N3506" i="19"/>
  <c r="N3507" i="19" a="1"/>
  <c r="N3507" i="19" s="1"/>
  <c r="O3507" i="19" s="1"/>
  <c r="N3508" i="19" a="1"/>
  <c r="N3508" i="19" s="1"/>
  <c r="N3509" i="19" a="1"/>
  <c r="N3509" i="19" s="1"/>
  <c r="N3510" i="19" a="1"/>
  <c r="N3510" i="19" s="1"/>
  <c r="N3511" i="19" a="1"/>
  <c r="N3511" i="19" s="1"/>
  <c r="N3512" i="19" a="1"/>
  <c r="N3512" i="19" s="1"/>
  <c r="N3513" i="19" a="1"/>
  <c r="N3513" i="19" s="1"/>
  <c r="N3514" i="19" a="1"/>
  <c r="N3514" i="19" s="1"/>
  <c r="O3514" i="19" s="1"/>
  <c r="N3515" i="19" a="1"/>
  <c r="N3515" i="19" s="1"/>
  <c r="N3516" i="19" a="1"/>
  <c r="N3516" i="19" s="1"/>
  <c r="N3517" i="19" a="1"/>
  <c r="N3517" i="19" s="1"/>
  <c r="N3518" i="19" a="1"/>
  <c r="N3518" i="19" s="1"/>
  <c r="N3519" i="19" a="1"/>
  <c r="N3519" i="19" s="1"/>
  <c r="N3520" i="19" a="1"/>
  <c r="N3520" i="19" s="1"/>
  <c r="N3521" i="19" a="1"/>
  <c r="N3521" i="19" s="1"/>
  <c r="N3522" i="19" a="1"/>
  <c r="N3522" i="19" s="1"/>
  <c r="N3523" i="19" a="1"/>
  <c r="N3523" i="19" s="1"/>
  <c r="O3523" i="19" s="1"/>
  <c r="N3524" i="19" a="1"/>
  <c r="N3524" i="19" s="1"/>
  <c r="N3525" i="19" a="1"/>
  <c r="N3525" i="19" s="1"/>
  <c r="N3526" i="19" a="1"/>
  <c r="N3526" i="19" s="1"/>
  <c r="N3527" i="19" a="1"/>
  <c r="N3527" i="19" s="1"/>
  <c r="N3528" i="19" a="1"/>
  <c r="N3528" i="19" s="1"/>
  <c r="N3529" i="19" a="1"/>
  <c r="N3529" i="19" s="1"/>
  <c r="N3530" i="19" a="1"/>
  <c r="N3530" i="19" s="1"/>
  <c r="N3531" i="19" a="1"/>
  <c r="N3531" i="19" s="1"/>
  <c r="N3532" i="19" a="1"/>
  <c r="N3532" i="19" s="1"/>
  <c r="N3533" i="19" a="1"/>
  <c r="N3533" i="19" s="1"/>
  <c r="N3534" i="19" a="1"/>
  <c r="N3534" i="19" s="1"/>
  <c r="N3535" i="19" a="1"/>
  <c r="N3535" i="19" s="1"/>
  <c r="N3536" i="19" a="1"/>
  <c r="N3536" i="19" s="1"/>
  <c r="N3537" i="19" a="1"/>
  <c r="N3537" i="19" s="1"/>
  <c r="N3538" i="19" a="1"/>
  <c r="N3538" i="19" s="1"/>
  <c r="N3539" i="19" a="1"/>
  <c r="N3539" i="19" s="1"/>
  <c r="N3540" i="19" a="1"/>
  <c r="N3540" i="19" s="1"/>
  <c r="N3541" i="19" a="1"/>
  <c r="N3541" i="19" s="1"/>
  <c r="N3542" i="19" a="1"/>
  <c r="N3542" i="19" s="1"/>
  <c r="N3543" i="19" a="1"/>
  <c r="N3543" i="19" s="1"/>
  <c r="N3544" i="19" a="1"/>
  <c r="N3544" i="19" s="1"/>
  <c r="N3545" i="19" a="1"/>
  <c r="N3545" i="19" s="1"/>
  <c r="N3546" i="19" a="1"/>
  <c r="N3546" i="19" s="1"/>
  <c r="N3547" i="19" a="1"/>
  <c r="N3547" i="19" s="1"/>
  <c r="N3548" i="19" a="1"/>
  <c r="N3548" i="19"/>
  <c r="N3549" i="19" a="1"/>
  <c r="N3549" i="19" s="1"/>
  <c r="N3550" i="19" a="1"/>
  <c r="N3550" i="19" s="1"/>
  <c r="N3551" i="19" a="1"/>
  <c r="N3551" i="19" s="1"/>
  <c r="N3552" i="19" a="1"/>
  <c r="N3552" i="19" s="1"/>
  <c r="N3553" i="19" a="1"/>
  <c r="N3553" i="19" s="1"/>
  <c r="N3554" i="19" a="1"/>
  <c r="N3554" i="19" s="1"/>
  <c r="N3555" i="19" a="1"/>
  <c r="N3555" i="19" s="1"/>
  <c r="N3556" i="19" a="1"/>
  <c r="N3556" i="19" s="1"/>
  <c r="N3557" i="19" a="1"/>
  <c r="N3557" i="19" s="1"/>
  <c r="N3558" i="19" a="1"/>
  <c r="N3558" i="19" s="1"/>
  <c r="N3559" i="19" a="1"/>
  <c r="N3559" i="19" s="1"/>
  <c r="N3560" i="19" a="1"/>
  <c r="N3560" i="19" s="1"/>
  <c r="N3561" i="19" a="1"/>
  <c r="N3561" i="19" s="1"/>
  <c r="N3562" i="19" a="1"/>
  <c r="N3562" i="19" s="1"/>
  <c r="N3563" i="19" a="1"/>
  <c r="N3563" i="19" s="1"/>
  <c r="O3563" i="19" s="1"/>
  <c r="N3564" i="19" a="1"/>
  <c r="N3564" i="19" s="1"/>
  <c r="O3564" i="19" s="1"/>
  <c r="N3565" i="19" a="1"/>
  <c r="N3565" i="19" s="1"/>
  <c r="N3566" i="19" a="1"/>
  <c r="N3566" i="19" s="1"/>
  <c r="N3567" i="19" a="1"/>
  <c r="N3567" i="19" s="1"/>
  <c r="N3568" i="19" a="1"/>
  <c r="N3568" i="19" s="1"/>
  <c r="N3569" i="19" a="1"/>
  <c r="N3569" i="19" s="1"/>
  <c r="N3570" i="19" a="1"/>
  <c r="N3570" i="19" s="1"/>
  <c r="N3571" i="19" a="1"/>
  <c r="N3571" i="19" s="1"/>
  <c r="N3572" i="19" a="1"/>
  <c r="N3572" i="19" s="1"/>
  <c r="O3572" i="19" s="1"/>
  <c r="N3573" i="19" a="1"/>
  <c r="N3573" i="19" s="1"/>
  <c r="N3574" i="19" a="1"/>
  <c r="N3574" i="19" s="1"/>
  <c r="N3575" i="19" a="1"/>
  <c r="N3575" i="19" s="1"/>
  <c r="N3576" i="19" a="1"/>
  <c r="N3576" i="19" s="1"/>
  <c r="N3577" i="19" a="1"/>
  <c r="N3577" i="19" s="1"/>
  <c r="N3578" i="19" a="1"/>
  <c r="N3578" i="19" s="1"/>
  <c r="N3579" i="19" a="1"/>
  <c r="N3579" i="19" s="1"/>
  <c r="N3580" i="19" a="1"/>
  <c r="N3580" i="19" s="1"/>
  <c r="O3580" i="19" s="1"/>
  <c r="N3581" i="19" a="1"/>
  <c r="N3581" i="19" s="1"/>
  <c r="N3582" i="19" a="1"/>
  <c r="N3582" i="19" s="1"/>
  <c r="N3583" i="19" a="1"/>
  <c r="N3583" i="19" s="1"/>
  <c r="N3584" i="19" a="1"/>
  <c r="N3584" i="19" s="1"/>
  <c r="N3585" i="19" a="1"/>
  <c r="N3585" i="19" s="1"/>
  <c r="N3586" i="19" a="1"/>
  <c r="N3586" i="19" s="1"/>
  <c r="N3587" i="19" a="1"/>
  <c r="N3587" i="19" s="1"/>
  <c r="N3588" i="19" a="1"/>
  <c r="N3588" i="19" s="1"/>
  <c r="O3588" i="19" s="1"/>
  <c r="N3589" i="19" a="1"/>
  <c r="N3589" i="19" s="1"/>
  <c r="N3590" i="19" a="1"/>
  <c r="N3590" i="19" s="1"/>
  <c r="N3591" i="19" a="1"/>
  <c r="N3591" i="19" s="1"/>
  <c r="N3592" i="19" a="1"/>
  <c r="N3592" i="19" s="1"/>
  <c r="N3593" i="19" a="1"/>
  <c r="N3593" i="19" s="1"/>
  <c r="N3594" i="19" a="1"/>
  <c r="N3594" i="19" s="1"/>
  <c r="N3595" i="19" a="1"/>
  <c r="N3595" i="19" s="1"/>
  <c r="N3596" i="19" a="1"/>
  <c r="N3596" i="19" s="1"/>
  <c r="O3596" i="19" s="1"/>
  <c r="N3597" i="19" a="1"/>
  <c r="N3597" i="19" s="1"/>
  <c r="N3598" i="19" a="1"/>
  <c r="N3598" i="19"/>
  <c r="N3599" i="19" a="1"/>
  <c r="N3599" i="19" s="1"/>
  <c r="N3600" i="19" a="1"/>
  <c r="N3600" i="19" s="1"/>
  <c r="N3601" i="19" a="1"/>
  <c r="N3601" i="19" s="1"/>
  <c r="N3602" i="19" a="1"/>
  <c r="N3602" i="19" s="1"/>
  <c r="N3603" i="19" a="1"/>
  <c r="N3603" i="19" s="1"/>
  <c r="N3604" i="19" a="1"/>
  <c r="N3604" i="19" s="1"/>
  <c r="O3604" i="19" s="1"/>
  <c r="N3605" i="19" a="1"/>
  <c r="N3605" i="19" s="1"/>
  <c r="N3606" i="19" a="1"/>
  <c r="N3606" i="19" s="1"/>
  <c r="N3607" i="19" a="1"/>
  <c r="N3607" i="19" s="1"/>
  <c r="O3607" i="19" s="1"/>
  <c r="N3608" i="19" a="1"/>
  <c r="N3608" i="19" s="1"/>
  <c r="N3609" i="19" a="1"/>
  <c r="N3609" i="19" s="1"/>
  <c r="N3610" i="19" a="1"/>
  <c r="N3610" i="19" s="1"/>
  <c r="N3611" i="19" a="1"/>
  <c r="N3611" i="19" s="1"/>
  <c r="N3612" i="19" a="1"/>
  <c r="N3612" i="19" s="1"/>
  <c r="O3612" i="19" s="1"/>
  <c r="N3613" i="19" a="1"/>
  <c r="N3613" i="19" s="1"/>
  <c r="N3614" i="19" a="1"/>
  <c r="N3614" i="19" s="1"/>
  <c r="N3615" i="19" a="1"/>
  <c r="N3615" i="19" s="1"/>
  <c r="O3615" i="19" s="1"/>
  <c r="N3616" i="19" a="1"/>
  <c r="N3616" i="19" s="1"/>
  <c r="N3617" i="19" a="1"/>
  <c r="N3617" i="19" s="1"/>
  <c r="N3618" i="19" a="1"/>
  <c r="N3618" i="19" s="1"/>
  <c r="N3619" i="19" a="1"/>
  <c r="N3619" i="19" s="1"/>
  <c r="N3620" i="19" a="1"/>
  <c r="N3620" i="19" s="1"/>
  <c r="O3620" i="19" s="1"/>
  <c r="N3621" i="19" a="1"/>
  <c r="N3621" i="19" s="1"/>
  <c r="N3622" i="19" a="1"/>
  <c r="N3622" i="19" s="1"/>
  <c r="N3623" i="19" a="1"/>
  <c r="N3623" i="19" s="1"/>
  <c r="N3624" i="19" a="1"/>
  <c r="N3624" i="19" s="1"/>
  <c r="N3625" i="19" a="1"/>
  <c r="N3625" i="19" s="1"/>
  <c r="N3626" i="19" a="1"/>
  <c r="N3626" i="19" s="1"/>
  <c r="N3627" i="19" a="1"/>
  <c r="N3627" i="19" s="1"/>
  <c r="N3628" i="19" a="1"/>
  <c r="N3628" i="19" s="1"/>
  <c r="O3628" i="19" s="1"/>
  <c r="N3629" i="19" a="1"/>
  <c r="N3629" i="19" s="1"/>
  <c r="N3630" i="19" a="1"/>
  <c r="N3630" i="19" s="1"/>
  <c r="N3631" i="19" a="1"/>
  <c r="N3631" i="19" s="1"/>
  <c r="O3631" i="19" s="1"/>
  <c r="N3632" i="19" a="1"/>
  <c r="N3632" i="19" s="1"/>
  <c r="N3633" i="19" a="1"/>
  <c r="N3633" i="19" s="1"/>
  <c r="N3634" i="19" a="1"/>
  <c r="N3634" i="19" s="1"/>
  <c r="N3635" i="19" a="1"/>
  <c r="N3635" i="19" s="1"/>
  <c r="N3636" i="19" a="1"/>
  <c r="N3636" i="19" s="1"/>
  <c r="O3636" i="19" s="1"/>
  <c r="N3637" i="19" a="1"/>
  <c r="N3637" i="19" s="1"/>
  <c r="N3638" i="19" a="1"/>
  <c r="N3638" i="19" s="1"/>
  <c r="N3639" i="19" a="1"/>
  <c r="N3639" i="19" s="1"/>
  <c r="N3640" i="19" a="1"/>
  <c r="N3640" i="19"/>
  <c r="N3641" i="19" a="1"/>
  <c r="N3641" i="19" s="1"/>
  <c r="N3642" i="19" a="1"/>
  <c r="N3642" i="19" s="1"/>
  <c r="N3643" i="19" a="1"/>
  <c r="N3643" i="19" s="1"/>
  <c r="N3644" i="19" a="1"/>
  <c r="N3644" i="19" s="1"/>
  <c r="O3644" i="19" s="1"/>
  <c r="N3645" i="19" a="1"/>
  <c r="N3645" i="19" s="1"/>
  <c r="N3646" i="19" a="1"/>
  <c r="N3646" i="19" s="1"/>
  <c r="N3647" i="19" a="1"/>
  <c r="N3647" i="19" s="1"/>
  <c r="N3648" i="19" a="1"/>
  <c r="N3648" i="19" s="1"/>
  <c r="O3648" i="19" s="1"/>
  <c r="N3649" i="19" a="1"/>
  <c r="N3649" i="19" s="1"/>
  <c r="N3650" i="19" a="1"/>
  <c r="N3650" i="19" s="1"/>
  <c r="N3651" i="19" a="1"/>
  <c r="N3651" i="19" s="1"/>
  <c r="N3652" i="19" a="1"/>
  <c r="N3652" i="19" s="1"/>
  <c r="O3652" i="19" s="1"/>
  <c r="N3653" i="19" a="1"/>
  <c r="N3653" i="19" s="1"/>
  <c r="N3654" i="19" a="1"/>
  <c r="N3654" i="19" s="1"/>
  <c r="N3655" i="19" a="1"/>
  <c r="N3655" i="19" s="1"/>
  <c r="N3656" i="19" a="1"/>
  <c r="N3656" i="19" s="1"/>
  <c r="N3657" i="19" a="1"/>
  <c r="N3657" i="19" s="1"/>
  <c r="N3658" i="19" a="1"/>
  <c r="N3658" i="19" s="1"/>
  <c r="N3659" i="19" a="1"/>
  <c r="N3659" i="19" s="1"/>
  <c r="N3660" i="19" a="1"/>
  <c r="N3660" i="19" s="1"/>
  <c r="O3660" i="19" s="1"/>
  <c r="N3661" i="19" a="1"/>
  <c r="N3661" i="19" s="1"/>
  <c r="N3662" i="19" a="1"/>
  <c r="N3662" i="19" s="1"/>
  <c r="O3662" i="19" s="1"/>
  <c r="N3663" i="19" a="1"/>
  <c r="N3663" i="19" s="1"/>
  <c r="N3664" i="19" a="1"/>
  <c r="N3664" i="19" s="1"/>
  <c r="N3665" i="19" a="1"/>
  <c r="N3665" i="19" s="1"/>
  <c r="N3666" i="19" a="1"/>
  <c r="N3666" i="19" s="1"/>
  <c r="N3667" i="19" a="1"/>
  <c r="N3667" i="19" s="1"/>
  <c r="N3668" i="19" a="1"/>
  <c r="N3668" i="19" s="1"/>
  <c r="O3668" i="19" s="1"/>
  <c r="N3669" i="19" a="1"/>
  <c r="N3669" i="19" s="1"/>
  <c r="N3670" i="19" a="1"/>
  <c r="N3670" i="19"/>
  <c r="N3671" i="19" a="1"/>
  <c r="N3671" i="19" s="1"/>
  <c r="O3671" i="19" s="1"/>
  <c r="N3672" i="19" a="1"/>
  <c r="N3672" i="19" s="1"/>
  <c r="N3673" i="19" a="1"/>
  <c r="N3673" i="19" s="1"/>
  <c r="N3674" i="19" a="1"/>
  <c r="N3674" i="19" s="1"/>
  <c r="N3675" i="19" a="1"/>
  <c r="N3675" i="19" s="1"/>
  <c r="N3676" i="19" a="1"/>
  <c r="N3676" i="19" s="1"/>
  <c r="O3676" i="19" s="1"/>
  <c r="N3677" i="19" a="1"/>
  <c r="N3677" i="19" s="1"/>
  <c r="N3678" i="19" a="1"/>
  <c r="N3678" i="19" s="1"/>
  <c r="O3678" i="19" s="1"/>
  <c r="N3679" i="19" a="1"/>
  <c r="N3679" i="19" s="1"/>
  <c r="O3679" i="19" s="1"/>
  <c r="N3680" i="19" a="1"/>
  <c r="N3680" i="19" s="1"/>
  <c r="N3681" i="19" a="1"/>
  <c r="N3681" i="19" s="1"/>
  <c r="N3682" i="19" a="1"/>
  <c r="N3682" i="19" s="1"/>
  <c r="N3683" i="19" a="1"/>
  <c r="N3683" i="19" s="1"/>
  <c r="N3684" i="19" a="1"/>
  <c r="N3684" i="19" s="1"/>
  <c r="O3684" i="19" s="1"/>
  <c r="N3685" i="19" a="1"/>
  <c r="N3685" i="19" s="1"/>
  <c r="N3686" i="19" a="1"/>
  <c r="N3686" i="19" s="1"/>
  <c r="N3687" i="19" a="1"/>
  <c r="N3687" i="19" s="1"/>
  <c r="N3688" i="19" a="1"/>
  <c r="N3688" i="19" s="1"/>
  <c r="O3688" i="19" s="1"/>
  <c r="N3689" i="19" a="1"/>
  <c r="N3689" i="19" s="1"/>
  <c r="N3690" i="19" a="1"/>
  <c r="N3690" i="19" s="1"/>
  <c r="N3691" i="19" a="1"/>
  <c r="N3691" i="19" s="1"/>
  <c r="N3692" i="19" a="1"/>
  <c r="N3692" i="19" s="1"/>
  <c r="O3692" i="19" s="1"/>
  <c r="N3693" i="19" a="1"/>
  <c r="N3693" i="19" s="1"/>
  <c r="N3694" i="19" a="1"/>
  <c r="N3694" i="19" s="1"/>
  <c r="N3695" i="19" a="1"/>
  <c r="N3695" i="19" s="1"/>
  <c r="O3695" i="19" s="1"/>
  <c r="N3696" i="19" a="1"/>
  <c r="N3696" i="19" s="1"/>
  <c r="N3697" i="19" a="1"/>
  <c r="N3697" i="19" s="1"/>
  <c r="N3698" i="19" a="1"/>
  <c r="N3698" i="19" s="1"/>
  <c r="N3699" i="19" a="1"/>
  <c r="N3699" i="19" s="1"/>
  <c r="N3700" i="19" a="1"/>
  <c r="N3700" i="19" s="1"/>
  <c r="O3700" i="19" s="1"/>
  <c r="N3701" i="19" a="1"/>
  <c r="N3701" i="19" s="1"/>
  <c r="N3702" i="19" a="1"/>
  <c r="N3702" i="19" s="1"/>
  <c r="N3703" i="19" a="1"/>
  <c r="N3703" i="19" s="1"/>
  <c r="N3704" i="19" a="1"/>
  <c r="N3704" i="19" s="1"/>
  <c r="O3704" i="19" s="1"/>
  <c r="N3705" i="19" a="1"/>
  <c r="N3705" i="19" s="1"/>
  <c r="N3706" i="19" a="1"/>
  <c r="N3706" i="19" s="1"/>
  <c r="N3707" i="19" a="1"/>
  <c r="N3707" i="19" s="1"/>
  <c r="N3708" i="19" a="1"/>
  <c r="N3708" i="19" s="1"/>
  <c r="O3708" i="19" s="1"/>
  <c r="N3709" i="19" a="1"/>
  <c r="N3709" i="19" s="1"/>
  <c r="N3710" i="19" a="1"/>
  <c r="N3710" i="19" s="1"/>
  <c r="N3711" i="19" a="1"/>
  <c r="N3711" i="19" s="1"/>
  <c r="N3712" i="19" a="1"/>
  <c r="N3712" i="19" s="1"/>
  <c r="N3713" i="19" a="1"/>
  <c r="N3713" i="19" s="1"/>
  <c r="N3714" i="19" a="1"/>
  <c r="N3714" i="19" s="1"/>
  <c r="N3715" i="19" a="1"/>
  <c r="N3715" i="19" s="1"/>
  <c r="N3716" i="19" a="1"/>
  <c r="N3716" i="19" s="1"/>
  <c r="O3716" i="19" s="1"/>
  <c r="N3717" i="19" a="1"/>
  <c r="N3717" i="19" s="1"/>
  <c r="N3718" i="19" a="1"/>
  <c r="N3718" i="19" s="1"/>
  <c r="O3718" i="19" s="1"/>
  <c r="N3719" i="19" a="1"/>
  <c r="N3719" i="19" s="1"/>
  <c r="N3720" i="19" a="1"/>
  <c r="N3720" i="19" s="1"/>
  <c r="N3721" i="19" a="1"/>
  <c r="N3721" i="19" s="1"/>
  <c r="N3722" i="19" a="1"/>
  <c r="N3722" i="19" s="1"/>
  <c r="N3723" i="19" a="1"/>
  <c r="N3723" i="19" s="1"/>
  <c r="N3724" i="19" a="1"/>
  <c r="N3724" i="19" s="1"/>
  <c r="O3724" i="19" s="1"/>
  <c r="N3725" i="19" a="1"/>
  <c r="N3725" i="19" s="1"/>
  <c r="N3726" i="19" a="1"/>
  <c r="N3726" i="19"/>
  <c r="N3727" i="19" a="1"/>
  <c r="N3727" i="19" s="1"/>
  <c r="N3728" i="19" a="1"/>
  <c r="N3728" i="19" s="1"/>
  <c r="N3729" i="19" a="1"/>
  <c r="N3729" i="19" s="1"/>
  <c r="N3730" i="19" a="1"/>
  <c r="N3730" i="19" s="1"/>
  <c r="N3731" i="19" a="1"/>
  <c r="N3731" i="19" s="1"/>
  <c r="N3732" i="19" a="1"/>
  <c r="N3732" i="19" s="1"/>
  <c r="O3732" i="19" s="1"/>
  <c r="N3733" i="19" a="1"/>
  <c r="N3733" i="19" s="1"/>
  <c r="N3734" i="19" a="1"/>
  <c r="N3734" i="19" s="1"/>
  <c r="O3734" i="19" s="1"/>
  <c r="N3735" i="19" a="1"/>
  <c r="N3735" i="19"/>
  <c r="N3736" i="19" a="1"/>
  <c r="N3736" i="19" s="1"/>
  <c r="N3737" i="19" a="1"/>
  <c r="N3737" i="19" s="1"/>
  <c r="N3738" i="19" a="1"/>
  <c r="N3738" i="19" s="1"/>
  <c r="N3739" i="19" a="1"/>
  <c r="N3739" i="19" s="1"/>
  <c r="N3740" i="19" a="1"/>
  <c r="N3740" i="19" s="1"/>
  <c r="O3740" i="19" s="1"/>
  <c r="N3741" i="19" a="1"/>
  <c r="N3741" i="19" s="1"/>
  <c r="N3742" i="19" a="1"/>
  <c r="N3742" i="19"/>
  <c r="N3743" i="19" a="1"/>
  <c r="N3743" i="19" s="1"/>
  <c r="N3744" i="19" a="1"/>
  <c r="N3744" i="19" s="1"/>
  <c r="N3745" i="19" a="1"/>
  <c r="N3745" i="19" s="1"/>
  <c r="N3746" i="19" a="1"/>
  <c r="N3746" i="19" s="1"/>
  <c r="N3747" i="19" a="1"/>
  <c r="N3747" i="19" s="1"/>
  <c r="N3748" i="19" a="1"/>
  <c r="N3748" i="19" s="1"/>
  <c r="O3748" i="19" s="1"/>
  <c r="N3749" i="19" a="1"/>
  <c r="N3749" i="19" s="1"/>
  <c r="N3750" i="19" a="1"/>
  <c r="N3750" i="19" s="1"/>
  <c r="N3751" i="19" a="1"/>
  <c r="N3751" i="19" s="1"/>
  <c r="N3752" i="19" a="1"/>
  <c r="N3752" i="19" s="1"/>
  <c r="N3753" i="19" a="1"/>
  <c r="N3753" i="19" s="1"/>
  <c r="N3754" i="19" a="1"/>
  <c r="N3754" i="19" s="1"/>
  <c r="N3755" i="19" a="1"/>
  <c r="N3755" i="19" s="1"/>
  <c r="N3756" i="19" a="1"/>
  <c r="N3756" i="19" s="1"/>
  <c r="O3756" i="19" s="1"/>
  <c r="N3757" i="19" a="1"/>
  <c r="N3757" i="19" s="1"/>
  <c r="N3758" i="19" a="1"/>
  <c r="N3758" i="19" s="1"/>
  <c r="N3759" i="19" a="1"/>
  <c r="N3759" i="19" s="1"/>
  <c r="N3760" i="19" a="1"/>
  <c r="N3760" i="19" s="1"/>
  <c r="N3761" i="19" a="1"/>
  <c r="N3761" i="19" s="1"/>
  <c r="N3762" i="19" a="1"/>
  <c r="N3762" i="19" s="1"/>
  <c r="N3763" i="19" a="1"/>
  <c r="N3763" i="19" s="1"/>
  <c r="N3764" i="19" a="1"/>
  <c r="N3764" i="19" s="1"/>
  <c r="O3764" i="19" s="1"/>
  <c r="N3765" i="19" a="1"/>
  <c r="N3765" i="19" s="1"/>
  <c r="N3766" i="19" a="1"/>
  <c r="N3766" i="19"/>
  <c r="N3767" i="19" a="1"/>
  <c r="N3767" i="19" s="1"/>
  <c r="N3768" i="19" a="1"/>
  <c r="N3768" i="19" s="1"/>
  <c r="N3769" i="19" a="1"/>
  <c r="N3769" i="19" s="1"/>
  <c r="N3770" i="19" a="1"/>
  <c r="N3770" i="19" s="1"/>
  <c r="N3771" i="19" a="1"/>
  <c r="N3771" i="19" s="1"/>
  <c r="N3772" i="19" a="1"/>
  <c r="N3772" i="19" s="1"/>
  <c r="O3772" i="19" s="1"/>
  <c r="N3773" i="19" a="1"/>
  <c r="N3773" i="19" s="1"/>
  <c r="N3774" i="19" a="1"/>
  <c r="N3774" i="19" s="1"/>
  <c r="O3774" i="19" s="1"/>
  <c r="N3775" i="19" a="1"/>
  <c r="N3775" i="19" s="1"/>
  <c r="N3776" i="19" a="1"/>
  <c r="N3776" i="19" s="1"/>
  <c r="N3777" i="19" a="1"/>
  <c r="N3777" i="19" s="1"/>
  <c r="N3778" i="19" a="1"/>
  <c r="N3778" i="19" s="1"/>
  <c r="N3779" i="19" a="1"/>
  <c r="N3779" i="19" s="1"/>
  <c r="N3780" i="19" a="1"/>
  <c r="N3780" i="19" s="1"/>
  <c r="O3780" i="19" s="1"/>
  <c r="N3781" i="19" a="1"/>
  <c r="N3781" i="19" s="1"/>
  <c r="N3782" i="19" a="1"/>
  <c r="N3782" i="19" s="1"/>
  <c r="N3783" i="19" a="1"/>
  <c r="N3783" i="19" s="1"/>
  <c r="N3784" i="19" a="1"/>
  <c r="N3784" i="19" s="1"/>
  <c r="N3785" i="19" a="1"/>
  <c r="N3785" i="19" s="1"/>
  <c r="N3786" i="19" a="1"/>
  <c r="N3786" i="19" s="1"/>
  <c r="N3787" i="19" a="1"/>
  <c r="N3787" i="19" s="1"/>
  <c r="N3788" i="19" a="1"/>
  <c r="N3788" i="19" s="1"/>
  <c r="O3788" i="19" s="1"/>
  <c r="N3789" i="19" a="1"/>
  <c r="N3789" i="19" s="1"/>
  <c r="N3790" i="19" a="1"/>
  <c r="N3790" i="19" s="1"/>
  <c r="N3791" i="19" a="1"/>
  <c r="N3791" i="19" s="1"/>
  <c r="N3792" i="19" a="1"/>
  <c r="N3792" i="19" s="1"/>
  <c r="N3793" i="19" a="1"/>
  <c r="N3793" i="19" s="1"/>
  <c r="N3794" i="19" a="1"/>
  <c r="N3794" i="19" s="1"/>
  <c r="N3795" i="19" a="1"/>
  <c r="N3795" i="19" s="1"/>
  <c r="N3796" i="19" a="1"/>
  <c r="N3796" i="19" s="1"/>
  <c r="O3796" i="19" s="1"/>
  <c r="N3797" i="19" a="1"/>
  <c r="N3797" i="19" s="1"/>
  <c r="N3798" i="19" a="1"/>
  <c r="N3798" i="19" s="1"/>
  <c r="O3798" i="19" s="1"/>
  <c r="N3799" i="19" a="1"/>
  <c r="N3799" i="19"/>
  <c r="N3800" i="19" a="1"/>
  <c r="N3800" i="19" s="1"/>
  <c r="N3801" i="19" a="1"/>
  <c r="N3801" i="19" s="1"/>
  <c r="N3802" i="19" a="1"/>
  <c r="N3802" i="19" s="1"/>
  <c r="N3803" i="19" a="1"/>
  <c r="N3803" i="19" s="1"/>
  <c r="N3804" i="19" a="1"/>
  <c r="N3804" i="19" s="1"/>
  <c r="O3804" i="19" s="1"/>
  <c r="N3805" i="19" a="1"/>
  <c r="N3805" i="19" s="1"/>
  <c r="N3806" i="19" a="1"/>
  <c r="N3806" i="19"/>
  <c r="N3807" i="19" a="1"/>
  <c r="N3807" i="19" s="1"/>
  <c r="N3808" i="19" a="1"/>
  <c r="N3808" i="19" s="1"/>
  <c r="N3809" i="19" a="1"/>
  <c r="N3809" i="19" s="1"/>
  <c r="N3810" i="19" a="1"/>
  <c r="N3810" i="19" s="1"/>
  <c r="N3811" i="19" a="1"/>
  <c r="N3811" i="19" s="1"/>
  <c r="N3812" i="19" a="1"/>
  <c r="N3812" i="19" s="1"/>
  <c r="O3812" i="19" s="1"/>
  <c r="N3813" i="19" a="1"/>
  <c r="N3813" i="19" s="1"/>
  <c r="N3814" i="19" a="1"/>
  <c r="N3814" i="19" s="1"/>
  <c r="N3815" i="19" a="1"/>
  <c r="N3815" i="19" s="1"/>
  <c r="N3816" i="19" a="1"/>
  <c r="N3816" i="19"/>
  <c r="N3817" i="19" a="1"/>
  <c r="N3817" i="19" s="1"/>
  <c r="N3818" i="19" a="1"/>
  <c r="N3818" i="19" s="1"/>
  <c r="N3819" i="19" a="1"/>
  <c r="N3819" i="19" s="1"/>
  <c r="N3820" i="19" a="1"/>
  <c r="N3820" i="19" s="1"/>
  <c r="O3820" i="19" s="1"/>
  <c r="N3821" i="19" a="1"/>
  <c r="N3821" i="19" s="1"/>
  <c r="N3822" i="19" a="1"/>
  <c r="N3822" i="19" s="1"/>
  <c r="N3823" i="19" a="1"/>
  <c r="N3823" i="19" s="1"/>
  <c r="N3824" i="19" a="1"/>
  <c r="N3824" i="19" s="1"/>
  <c r="O3824" i="19" s="1"/>
  <c r="N3825" i="19" a="1"/>
  <c r="N3825" i="19" s="1"/>
  <c r="N3826" i="19" a="1"/>
  <c r="N3826" i="19" s="1"/>
  <c r="N3827" i="19" a="1"/>
  <c r="N3827" i="19" s="1"/>
  <c r="N3828" i="19" a="1"/>
  <c r="N3828" i="19" s="1"/>
  <c r="O3828" i="19" s="1"/>
  <c r="N3829" i="19" a="1"/>
  <c r="N3829" i="19" s="1"/>
  <c r="N3830" i="19" a="1"/>
  <c r="N3830" i="19" s="1"/>
  <c r="N3831" i="19" a="1"/>
  <c r="N3831" i="19" s="1"/>
  <c r="O3831" i="19" s="1"/>
  <c r="N3832" i="19" a="1"/>
  <c r="N3832" i="19" s="1"/>
  <c r="N3833" i="19" a="1"/>
  <c r="N3833" i="19" s="1"/>
  <c r="N3834" i="19" a="1"/>
  <c r="N3834" i="19" s="1"/>
  <c r="N3835" i="19" a="1"/>
  <c r="N3835" i="19" s="1"/>
  <c r="N3836" i="19" a="1"/>
  <c r="N3836" i="19" s="1"/>
  <c r="O3836" i="19" s="1"/>
  <c r="N3837" i="19" a="1"/>
  <c r="N3837" i="19" s="1"/>
  <c r="N3838" i="19" a="1"/>
  <c r="N3838" i="19" s="1"/>
  <c r="O3838" i="19" s="1"/>
  <c r="N3839" i="19" a="1"/>
  <c r="N3839" i="19" s="1"/>
  <c r="N3840" i="19" a="1"/>
  <c r="N3840" i="19" s="1"/>
  <c r="N3841" i="19" a="1"/>
  <c r="N3841" i="19" s="1"/>
  <c r="N3842" i="19" a="1"/>
  <c r="N3842" i="19" s="1"/>
  <c r="N3843" i="19" a="1"/>
  <c r="N3843" i="19" s="1"/>
  <c r="N3844" i="19" a="1"/>
  <c r="N3844" i="19" s="1"/>
  <c r="O3844" i="19" s="1"/>
  <c r="N3845" i="19" a="1"/>
  <c r="N3845" i="19" s="1"/>
  <c r="N3846" i="19" a="1"/>
  <c r="N3846" i="19" s="1"/>
  <c r="N3847" i="19" a="1"/>
  <c r="N3847" i="19" s="1"/>
  <c r="N3848" i="19" a="1"/>
  <c r="N3848" i="19" s="1"/>
  <c r="N3849" i="19" a="1"/>
  <c r="N3849" i="19" s="1"/>
  <c r="N3850" i="19" a="1"/>
  <c r="N3850" i="19" s="1"/>
  <c r="N3851" i="19" a="1"/>
  <c r="N3851" i="19" s="1"/>
  <c r="N3852" i="19" a="1"/>
  <c r="N3852" i="19" s="1"/>
  <c r="O3852" i="19" s="1"/>
  <c r="N3853" i="19" a="1"/>
  <c r="N3853" i="19" s="1"/>
  <c r="N3854" i="19" a="1"/>
  <c r="N3854" i="19" s="1"/>
  <c r="O3854" i="19" s="1"/>
  <c r="N3855" i="19" a="1"/>
  <c r="N3855" i="19"/>
  <c r="N3856" i="19" a="1"/>
  <c r="N3856" i="19" s="1"/>
  <c r="N3857" i="19" a="1"/>
  <c r="N3857" i="19" s="1"/>
  <c r="N3858" i="19" a="1"/>
  <c r="N3858" i="19" s="1"/>
  <c r="N3859" i="19" a="1"/>
  <c r="N3859" i="19" s="1"/>
  <c r="N3860" i="19" a="1"/>
  <c r="N3860" i="19" s="1"/>
  <c r="O3860" i="19" s="1"/>
  <c r="N3861" i="19" a="1"/>
  <c r="N3861" i="19" s="1"/>
  <c r="N3862" i="19" a="1"/>
  <c r="N3862" i="19"/>
  <c r="N3863" i="19" a="1"/>
  <c r="N3863" i="19" s="1"/>
  <c r="N3864" i="19" a="1"/>
  <c r="N3864" i="19" s="1"/>
  <c r="N3865" i="19" a="1"/>
  <c r="N3865" i="19" s="1"/>
  <c r="N3866" i="19" a="1"/>
  <c r="N3866" i="19" s="1"/>
  <c r="N3867" i="19" a="1"/>
  <c r="N3867" i="19" s="1"/>
  <c r="N3868" i="19" a="1"/>
  <c r="N3868" i="19" s="1"/>
  <c r="O3868" i="19" s="1"/>
  <c r="N3869" i="19" a="1"/>
  <c r="N3869" i="19" s="1"/>
  <c r="N3870" i="19" a="1"/>
  <c r="N3870" i="19" s="1"/>
  <c r="N3871" i="19" a="1"/>
  <c r="N3871" i="19" s="1"/>
  <c r="O3871" i="19" s="1"/>
  <c r="N3872" i="19" a="1"/>
  <c r="N3872" i="19" s="1"/>
  <c r="N3873" i="19" a="1"/>
  <c r="N3873" i="19" s="1"/>
  <c r="N3874" i="19" a="1"/>
  <c r="N3874" i="19" s="1"/>
  <c r="N3875" i="19" a="1"/>
  <c r="N3875" i="19" s="1"/>
  <c r="N3876" i="19" a="1"/>
  <c r="N3876" i="19" s="1"/>
  <c r="O3876" i="19" s="1"/>
  <c r="N3877" i="19" a="1"/>
  <c r="N3877" i="19" s="1"/>
  <c r="N3878" i="19" a="1"/>
  <c r="N3878" i="19" s="1"/>
  <c r="N3879" i="19" a="1"/>
  <c r="N3879" i="19" s="1"/>
  <c r="O3879" i="19" s="1"/>
  <c r="N3880" i="19" a="1"/>
  <c r="N3880" i="19" s="1"/>
  <c r="N3881" i="19" a="1"/>
  <c r="N3881" i="19" s="1"/>
  <c r="N3882" i="19" a="1"/>
  <c r="N3882" i="19" s="1"/>
  <c r="N3883" i="19" a="1"/>
  <c r="N3883" i="19" s="1"/>
  <c r="N3884" i="19" a="1"/>
  <c r="N3884" i="19" s="1"/>
  <c r="O3884" i="19" s="1"/>
  <c r="N3885" i="19" a="1"/>
  <c r="N3885" i="19" s="1"/>
  <c r="N3886" i="19" a="1"/>
  <c r="N3886" i="19" s="1"/>
  <c r="N3887" i="19" a="1"/>
  <c r="N3887" i="19" s="1"/>
  <c r="N3888" i="19" a="1"/>
  <c r="N3888" i="19" s="1"/>
  <c r="O3888" i="19" s="1"/>
  <c r="N3889" i="19" a="1"/>
  <c r="N3889" i="19" s="1"/>
  <c r="N3890" i="19" a="1"/>
  <c r="N3890" i="19" s="1"/>
  <c r="N3891" i="19" a="1"/>
  <c r="N3891" i="19" s="1"/>
  <c r="N3892" i="19" a="1"/>
  <c r="N3892" i="19" s="1"/>
  <c r="O3892" i="19" s="1"/>
  <c r="N3893" i="19" a="1"/>
  <c r="N3893" i="19" s="1"/>
  <c r="N3894" i="19" a="1"/>
  <c r="N3894" i="19" s="1"/>
  <c r="N3895" i="19" a="1"/>
  <c r="N3895" i="19" s="1"/>
  <c r="N3896" i="19" a="1"/>
  <c r="N3896" i="19" s="1"/>
  <c r="N3897" i="19" a="1"/>
  <c r="N3897" i="19" s="1"/>
  <c r="N3898" i="19" a="1"/>
  <c r="N3898" i="19" s="1"/>
  <c r="N3899" i="19" a="1"/>
  <c r="N3899" i="19" s="1"/>
  <c r="N3900" i="19" a="1"/>
  <c r="N3900" i="19" s="1"/>
  <c r="O3900" i="19" s="1"/>
  <c r="N3901" i="19" a="1"/>
  <c r="N3901" i="19" s="1"/>
  <c r="N3902" i="19" a="1"/>
  <c r="N3902" i="19" s="1"/>
  <c r="O3902" i="19" s="1"/>
  <c r="N3903" i="19" a="1"/>
  <c r="N3903" i="19" s="1"/>
  <c r="N3904" i="19" a="1"/>
  <c r="N3904" i="19" s="1"/>
  <c r="N3905" i="19" a="1"/>
  <c r="N3905" i="19" s="1"/>
  <c r="N3906" i="19" a="1"/>
  <c r="N3906" i="19" s="1"/>
  <c r="N3907" i="19" a="1"/>
  <c r="N3907" i="19" s="1"/>
  <c r="N3908" i="19" a="1"/>
  <c r="N3908" i="19" s="1"/>
  <c r="O3908" i="19" s="1"/>
  <c r="N3909" i="19" a="1"/>
  <c r="N3909" i="19" s="1"/>
  <c r="N3910" i="19" a="1"/>
  <c r="N3910" i="19" s="1"/>
  <c r="N3911" i="19" a="1"/>
  <c r="N3911" i="19" s="1"/>
  <c r="N3912" i="19" a="1"/>
  <c r="N3912" i="19" s="1"/>
  <c r="N3913" i="19" a="1"/>
  <c r="N3913" i="19" s="1"/>
  <c r="N3914" i="19" a="1"/>
  <c r="N3914" i="19" s="1"/>
  <c r="N3915" i="19" a="1"/>
  <c r="N3915" i="19" s="1"/>
  <c r="N3916" i="19" a="1"/>
  <c r="N3916" i="19" s="1"/>
  <c r="O3916" i="19" s="1"/>
  <c r="N3917" i="19" a="1"/>
  <c r="N3917" i="19" s="1"/>
  <c r="N3918" i="19" a="1"/>
  <c r="N3918" i="19" s="1"/>
  <c r="O3918" i="19" s="1"/>
  <c r="N3919" i="19" a="1"/>
  <c r="N3919" i="19" s="1"/>
  <c r="O3919" i="19" s="1"/>
  <c r="N3920" i="19" a="1"/>
  <c r="N3920" i="19" s="1"/>
  <c r="N3921" i="19" a="1"/>
  <c r="N3921" i="19" s="1"/>
  <c r="N3922" i="19" a="1"/>
  <c r="N3922" i="19" s="1"/>
  <c r="N3923" i="19" a="1"/>
  <c r="N3923" i="19" s="1"/>
  <c r="N3924" i="19" a="1"/>
  <c r="N3924" i="19" s="1"/>
  <c r="O3924" i="19" s="1"/>
  <c r="N3925" i="19" a="1"/>
  <c r="N3925" i="19" s="1"/>
  <c r="N3926" i="19" a="1"/>
  <c r="N3926" i="19" s="1"/>
  <c r="O3926" i="19" s="1"/>
  <c r="N3927" i="19" a="1"/>
  <c r="N3927" i="19" s="1"/>
  <c r="N3928" i="19" a="1"/>
  <c r="N3928" i="19" s="1"/>
  <c r="N3929" i="19" a="1"/>
  <c r="N3929" i="19" s="1"/>
  <c r="N3930" i="19" a="1"/>
  <c r="N3930" i="19" s="1"/>
  <c r="N3931" i="19" a="1"/>
  <c r="N3931" i="19" s="1"/>
  <c r="N3932" i="19" a="1"/>
  <c r="N3932" i="19" s="1"/>
  <c r="O3932" i="19" s="1"/>
  <c r="N3933" i="19" a="1"/>
  <c r="N3933" i="19" s="1"/>
  <c r="N3934" i="19" a="1"/>
  <c r="N3934" i="19" s="1"/>
  <c r="N3935" i="19" a="1"/>
  <c r="N3935" i="19" s="1"/>
  <c r="O3935" i="19" s="1"/>
  <c r="N3936" i="19" a="1"/>
  <c r="N3936" i="19" s="1"/>
  <c r="N3937" i="19" a="1"/>
  <c r="N3937" i="19" s="1"/>
  <c r="N3938" i="19" a="1"/>
  <c r="N3938" i="19" s="1"/>
  <c r="N3939" i="19" a="1"/>
  <c r="N3939" i="19" s="1"/>
  <c r="N3940" i="19" a="1"/>
  <c r="N3940" i="19" s="1"/>
  <c r="O3940" i="19" s="1"/>
  <c r="N3941" i="19" a="1"/>
  <c r="N3941" i="19" s="1"/>
  <c r="N3942" i="19" a="1"/>
  <c r="N3942" i="19" s="1"/>
  <c r="N3943" i="19" a="1"/>
  <c r="N3943" i="19" s="1"/>
  <c r="O3943" i="19" s="1"/>
  <c r="N3944" i="19" a="1"/>
  <c r="N3944" i="19" s="1"/>
  <c r="N3945" i="19" a="1"/>
  <c r="N3945" i="19" s="1"/>
  <c r="N3946" i="19" a="1"/>
  <c r="N3946" i="19" s="1"/>
  <c r="N3947" i="19" a="1"/>
  <c r="N3947" i="19" s="1"/>
  <c r="N3948" i="19" a="1"/>
  <c r="N3948" i="19" s="1"/>
  <c r="O3948" i="19" s="1"/>
  <c r="N3949" i="19" a="1"/>
  <c r="N3949" i="19" s="1"/>
  <c r="N3950" i="19" a="1"/>
  <c r="N3950" i="19" s="1"/>
  <c r="N3951" i="19" a="1"/>
  <c r="N3951" i="19" s="1"/>
  <c r="N3952" i="19" a="1"/>
  <c r="N3952" i="19" s="1"/>
  <c r="O3952" i="19" s="1"/>
  <c r="N3953" i="19" a="1"/>
  <c r="N3953" i="19" s="1"/>
  <c r="N3954" i="19" a="1"/>
  <c r="N3954" i="19" s="1"/>
  <c r="N3955" i="19" a="1"/>
  <c r="N3955" i="19" s="1"/>
  <c r="N3956" i="19" a="1"/>
  <c r="N3956" i="19" s="1"/>
  <c r="O3956" i="19" s="1"/>
  <c r="N3957" i="19" a="1"/>
  <c r="N3957" i="19" s="1"/>
  <c r="N3958" i="19" a="1"/>
  <c r="N3958" i="19" s="1"/>
  <c r="N3959" i="19" a="1"/>
  <c r="N3959" i="19" s="1"/>
  <c r="N3960" i="19" a="1"/>
  <c r="N3960" i="19" s="1"/>
  <c r="N3961" i="19" a="1"/>
  <c r="N3961" i="19" s="1"/>
  <c r="N3962" i="19" a="1"/>
  <c r="N3962" i="19" s="1"/>
  <c r="N3963" i="19" a="1"/>
  <c r="N3963" i="19" s="1"/>
  <c r="N3964" i="19" a="1"/>
  <c r="N3964" i="19" s="1"/>
  <c r="O3964" i="19" s="1"/>
  <c r="N3965" i="19" a="1"/>
  <c r="N3965" i="19" s="1"/>
  <c r="N3966" i="19" a="1"/>
  <c r="N3966" i="19" s="1"/>
  <c r="O3966" i="19" s="1"/>
  <c r="N3967" i="19" a="1"/>
  <c r="N3967" i="19" s="1"/>
  <c r="N3968" i="19" a="1"/>
  <c r="N3968" i="19" s="1"/>
  <c r="N3969" i="19" a="1"/>
  <c r="N3969" i="19" s="1"/>
  <c r="N3970" i="19" a="1"/>
  <c r="N3970" i="19" s="1"/>
  <c r="N3971" i="19" a="1"/>
  <c r="N3971" i="19" s="1"/>
  <c r="N3972" i="19" a="1"/>
  <c r="N3972" i="19" s="1"/>
  <c r="O3972" i="19" s="1"/>
  <c r="N3973" i="19" a="1"/>
  <c r="N3973" i="19" s="1"/>
  <c r="N3974" i="19" a="1"/>
  <c r="N3974" i="19" s="1"/>
  <c r="N3975" i="19" a="1"/>
  <c r="N3975" i="19" s="1"/>
  <c r="N3976" i="19" a="1"/>
  <c r="N3976" i="19" s="1"/>
  <c r="N3977" i="19" a="1"/>
  <c r="N3977" i="19" s="1"/>
  <c r="N3978" i="19" a="1"/>
  <c r="N3978" i="19" s="1"/>
  <c r="N3979" i="19" a="1"/>
  <c r="N3979" i="19" s="1"/>
  <c r="N3980" i="19" a="1"/>
  <c r="N3980" i="19" s="1"/>
  <c r="O3980" i="19" s="1"/>
  <c r="N3981" i="19" a="1"/>
  <c r="N3981" i="19" s="1"/>
  <c r="N3982" i="19" a="1"/>
  <c r="N3982" i="19" s="1"/>
  <c r="O3982" i="19" s="1"/>
  <c r="N3983" i="19" a="1"/>
  <c r="N3983" i="19" s="1"/>
  <c r="O3983" i="19" s="1"/>
  <c r="N3984" i="19" a="1"/>
  <c r="N3984" i="19" s="1"/>
  <c r="N3985" i="19" a="1"/>
  <c r="N3985" i="19" s="1"/>
  <c r="N3986" i="19" a="1"/>
  <c r="N3986" i="19" s="1"/>
  <c r="N3987" i="19" a="1"/>
  <c r="N3987" i="19" s="1"/>
  <c r="N3988" i="19" a="1"/>
  <c r="N3988" i="19" s="1"/>
  <c r="O3988" i="19" s="1"/>
  <c r="N3989" i="19" a="1"/>
  <c r="N3989" i="19" s="1"/>
  <c r="N3990" i="19" a="1"/>
  <c r="N3990" i="19" s="1"/>
  <c r="O3990" i="19" s="1"/>
  <c r="N3991" i="19" a="1"/>
  <c r="N3991" i="19" s="1"/>
  <c r="N3992" i="19" a="1"/>
  <c r="N3992" i="19" s="1"/>
  <c r="N3993" i="19" a="1"/>
  <c r="N3993" i="19" s="1"/>
  <c r="N3994" i="19" a="1"/>
  <c r="N3994" i="19" s="1"/>
  <c r="N3995" i="19" a="1"/>
  <c r="N3995" i="19" s="1"/>
  <c r="N3996" i="19" a="1"/>
  <c r="N3996" i="19" s="1"/>
  <c r="O3996" i="19" s="1"/>
  <c r="N3997" i="19" a="1"/>
  <c r="N3997" i="19" s="1"/>
  <c r="N3998" i="19" a="1"/>
  <c r="N3998" i="19" s="1"/>
  <c r="N3999" i="19" a="1"/>
  <c r="N3999" i="19"/>
  <c r="N4000" i="19" a="1"/>
  <c r="N4000" i="19"/>
  <c r="N4001" i="19" a="1"/>
  <c r="N4001" i="19" s="1"/>
  <c r="N4002" i="19" a="1"/>
  <c r="N4002" i="19" s="1"/>
  <c r="N4003" i="19" a="1"/>
  <c r="N4003" i="19" s="1"/>
  <c r="N4004" i="19" a="1"/>
  <c r="N4004" i="19" s="1"/>
  <c r="O4004" i="19" s="1"/>
  <c r="N4005" i="19" a="1"/>
  <c r="N4005" i="19" s="1"/>
  <c r="N4006" i="19" a="1"/>
  <c r="N4006" i="19" s="1"/>
  <c r="N4007" i="19" a="1"/>
  <c r="N4007" i="19" s="1"/>
  <c r="N4008" i="19" a="1"/>
  <c r="N4008" i="19" s="1"/>
  <c r="N4009" i="19" a="1"/>
  <c r="N4009" i="19" s="1"/>
  <c r="N4010" i="19" a="1"/>
  <c r="N4010" i="19" s="1"/>
  <c r="N4011" i="19" a="1"/>
  <c r="N4011" i="19" s="1"/>
  <c r="N4012" i="19" a="1"/>
  <c r="N4012" i="19" s="1"/>
  <c r="N4013" i="19" a="1"/>
  <c r="N4013" i="19" s="1"/>
  <c r="N4014" i="19" a="1"/>
  <c r="N4014" i="19" s="1"/>
  <c r="N4015" i="19" a="1"/>
  <c r="N4015" i="19" s="1"/>
  <c r="N4016" i="19" a="1"/>
  <c r="N4016" i="19" s="1"/>
  <c r="N4017" i="19" a="1"/>
  <c r="N4017" i="19" s="1"/>
  <c r="N4018" i="19" a="1"/>
  <c r="N4018" i="19" s="1"/>
  <c r="N4019" i="19" a="1"/>
  <c r="N4019" i="19" s="1"/>
  <c r="N4020" i="19" a="1"/>
  <c r="N4020" i="19" s="1"/>
  <c r="O4020" i="19" s="1"/>
  <c r="N4021" i="19" a="1"/>
  <c r="N4021" i="19" s="1"/>
  <c r="N4022" i="19" a="1"/>
  <c r="N4022" i="19" s="1"/>
  <c r="N4023" i="19" a="1"/>
  <c r="N4023" i="19" s="1"/>
  <c r="N4024" i="19" a="1"/>
  <c r="N4024" i="19" s="1"/>
  <c r="O4024" i="19" s="1"/>
  <c r="N4025" i="19" a="1"/>
  <c r="N4025" i="19" s="1"/>
  <c r="N4026" i="19" a="1"/>
  <c r="N4026" i="19" s="1"/>
  <c r="N4027" i="19" a="1"/>
  <c r="N4027" i="19" s="1"/>
  <c r="N4028" i="19" a="1"/>
  <c r="N4028" i="19" s="1"/>
  <c r="O4028" i="19" s="1"/>
  <c r="N4029" i="19" a="1"/>
  <c r="N4029" i="19" s="1"/>
  <c r="N4030" i="19" a="1"/>
  <c r="N4030" i="19"/>
  <c r="N4031" i="19" a="1"/>
  <c r="N4031" i="19" s="1"/>
  <c r="N4032" i="19" a="1"/>
  <c r="N4032" i="19" s="1"/>
  <c r="N4033" i="19" a="1"/>
  <c r="N4033" i="19" s="1"/>
  <c r="N4034" i="19" a="1"/>
  <c r="N4034" i="19" s="1"/>
  <c r="N4035" i="19" a="1"/>
  <c r="N4035" i="19" s="1"/>
  <c r="O4035" i="19" s="1"/>
  <c r="N4036" i="19" a="1"/>
  <c r="N4036" i="19" s="1"/>
  <c r="O4036" i="19" s="1"/>
  <c r="N4037" i="19" a="1"/>
  <c r="N4037" i="19" s="1"/>
  <c r="N4038" i="19" a="1"/>
  <c r="N4038" i="19" s="1"/>
  <c r="N4039" i="19" a="1"/>
  <c r="N4039" i="19" s="1"/>
  <c r="N4040" i="19" a="1"/>
  <c r="N4040" i="19" s="1"/>
  <c r="N4041" i="19" a="1"/>
  <c r="N4041" i="19" s="1"/>
  <c r="N4042" i="19" a="1"/>
  <c r="N4042" i="19" s="1"/>
  <c r="N4043" i="19" a="1"/>
  <c r="N4043" i="19" s="1"/>
  <c r="N4044" i="19" a="1"/>
  <c r="N4044" i="19" s="1"/>
  <c r="N4045" i="19" a="1"/>
  <c r="N4045" i="19" s="1"/>
  <c r="N4046" i="19" a="1"/>
  <c r="N4046" i="19" s="1"/>
  <c r="N4047" i="19" a="1"/>
  <c r="N4047" i="19" s="1"/>
  <c r="N4048" i="19" a="1"/>
  <c r="N4048" i="19" s="1"/>
  <c r="O4048" i="19" s="1"/>
  <c r="N4049" i="19" a="1"/>
  <c r="N4049" i="19" s="1"/>
  <c r="N4050" i="19" a="1"/>
  <c r="N4050" i="19" s="1"/>
  <c r="N4051" i="19" a="1"/>
  <c r="N4051" i="19" s="1"/>
  <c r="N4052" i="19" a="1"/>
  <c r="N4052" i="19" s="1"/>
  <c r="O4052" i="19" s="1"/>
  <c r="N4053" i="19" a="1"/>
  <c r="N4053" i="19" s="1"/>
  <c r="N4054" i="19" a="1"/>
  <c r="N4054" i="19" s="1"/>
  <c r="N4055" i="19" a="1"/>
  <c r="N4055" i="19" s="1"/>
  <c r="O4055" i="19" s="1"/>
  <c r="N4056" i="19" a="1"/>
  <c r="N4056" i="19" s="1"/>
  <c r="N4057" i="19" a="1"/>
  <c r="N4057" i="19" s="1"/>
  <c r="N4058" i="19" a="1"/>
  <c r="N4058" i="19" s="1"/>
  <c r="N4059" i="19" a="1"/>
  <c r="N4059" i="19" s="1"/>
  <c r="N4060" i="19" a="1"/>
  <c r="N4060" i="19" s="1"/>
  <c r="O4060" i="19" s="1"/>
  <c r="N4061" i="19" a="1"/>
  <c r="N4061" i="19" s="1"/>
  <c r="N4062" i="19" a="1"/>
  <c r="N4062" i="19" s="1"/>
  <c r="N4063" i="19" a="1"/>
  <c r="N4063" i="19" s="1"/>
  <c r="N4064" i="19" a="1"/>
  <c r="N4064" i="19" s="1"/>
  <c r="N4065" i="19" a="1"/>
  <c r="N4065" i="19" s="1"/>
  <c r="N4066" i="19" a="1"/>
  <c r="N4066" i="19" s="1"/>
  <c r="N4067" i="19" a="1"/>
  <c r="N4067" i="19" s="1"/>
  <c r="N4068" i="19" a="1"/>
  <c r="N4068" i="19" s="1"/>
  <c r="O4068" i="19" s="1"/>
  <c r="N4069" i="19" a="1"/>
  <c r="N4069" i="19" s="1"/>
  <c r="N4070" i="19" a="1"/>
  <c r="N4070" i="19" s="1"/>
  <c r="N4071" i="19" a="1"/>
  <c r="N4071" i="19"/>
  <c r="N4072" i="19" a="1"/>
  <c r="N4072" i="19" s="1"/>
  <c r="N4073" i="19" a="1"/>
  <c r="N4073" i="19" s="1"/>
  <c r="N4074" i="19" a="1"/>
  <c r="N4074" i="19" s="1"/>
  <c r="N4075" i="19" a="1"/>
  <c r="N4075" i="19" s="1"/>
  <c r="N4076" i="19" a="1"/>
  <c r="N4076" i="19" s="1"/>
  <c r="N4077" i="19" a="1"/>
  <c r="N4077" i="19" s="1"/>
  <c r="N4078" i="19" a="1"/>
  <c r="N4078" i="19" s="1"/>
  <c r="N4079" i="19" a="1"/>
  <c r="N4079" i="19" s="1"/>
  <c r="N4080" i="19" a="1"/>
  <c r="N4080" i="19" s="1"/>
  <c r="N4081" i="19" a="1"/>
  <c r="N4081" i="19" s="1"/>
  <c r="N4082" i="19" a="1"/>
  <c r="N4082" i="19" s="1"/>
  <c r="N4083" i="19" a="1"/>
  <c r="N4083" i="19" s="1"/>
  <c r="N4084" i="19" a="1"/>
  <c r="N4084" i="19" s="1"/>
  <c r="O4084" i="19" s="1"/>
  <c r="N4085" i="19" a="1"/>
  <c r="N4085" i="19" s="1"/>
  <c r="N4086" i="19" a="1"/>
  <c r="N4086" i="19" s="1"/>
  <c r="N4087" i="19" a="1"/>
  <c r="N4087" i="19" s="1"/>
  <c r="N4088" i="19" a="1"/>
  <c r="N4088" i="19" s="1"/>
  <c r="N4089" i="19" a="1"/>
  <c r="N4089" i="19" s="1"/>
  <c r="N4090" i="19" a="1"/>
  <c r="N4090" i="19" s="1"/>
  <c r="N4091" i="19" a="1"/>
  <c r="N4091" i="19" s="1"/>
  <c r="N4092" i="19" a="1"/>
  <c r="N4092" i="19" s="1"/>
  <c r="O4092" i="19" s="1"/>
  <c r="N4093" i="19" a="1"/>
  <c r="N4093" i="19" s="1"/>
  <c r="N4094" i="19" a="1"/>
  <c r="N4094" i="19" s="1"/>
  <c r="N4095" i="19" a="1"/>
  <c r="N4095" i="19" s="1"/>
  <c r="N4096" i="19" a="1"/>
  <c r="N4096" i="19" s="1"/>
  <c r="O4096" i="19" s="1"/>
  <c r="N4097" i="19" a="1"/>
  <c r="N4097" i="19" s="1"/>
  <c r="N4098" i="19" a="1"/>
  <c r="N4098" i="19" s="1"/>
  <c r="N4099" i="19" a="1"/>
  <c r="N4099" i="19" s="1"/>
  <c r="N4100" i="19" a="1"/>
  <c r="N4100" i="19" s="1"/>
  <c r="O4100" i="19" s="1"/>
  <c r="N4101" i="19" a="1"/>
  <c r="N4101" i="19" s="1"/>
  <c r="N4102" i="19" a="1"/>
  <c r="N4102" i="19" s="1"/>
  <c r="N4103" i="19" a="1"/>
  <c r="N4103" i="19" s="1"/>
  <c r="N4104" i="19" a="1"/>
  <c r="N4104" i="19" s="1"/>
  <c r="N4105" i="19" a="1"/>
  <c r="N4105" i="19" s="1"/>
  <c r="N4106" i="19" a="1"/>
  <c r="N4106" i="19" s="1"/>
  <c r="N4107" i="19" a="1"/>
  <c r="N4107" i="19" s="1"/>
  <c r="N4108" i="19" a="1"/>
  <c r="N4108" i="19" s="1"/>
  <c r="O4108" i="19" s="1"/>
  <c r="N4109" i="19" a="1"/>
  <c r="N4109" i="19" s="1"/>
  <c r="N4110" i="19" a="1"/>
  <c r="N4110" i="19" s="1"/>
  <c r="N4111" i="19" a="1"/>
  <c r="N4111" i="19" s="1"/>
  <c r="N4112" i="19" a="1"/>
  <c r="N4112" i="19" s="1"/>
  <c r="N4113" i="19" a="1"/>
  <c r="N4113" i="19" s="1"/>
  <c r="N4114" i="19" a="1"/>
  <c r="N4114" i="19" s="1"/>
  <c r="N4115" i="19" a="1"/>
  <c r="N4115" i="19" s="1"/>
  <c r="N4116" i="19" a="1"/>
  <c r="N4116" i="19" s="1"/>
  <c r="O4116" i="19" s="1"/>
  <c r="N4117" i="19" a="1"/>
  <c r="N4117" i="19" s="1"/>
  <c r="N4118" i="19" a="1"/>
  <c r="N4118" i="19" s="1"/>
  <c r="N4119" i="19" a="1"/>
  <c r="N4119" i="19" s="1"/>
  <c r="N4120" i="19" a="1"/>
  <c r="N4120" i="19" s="1"/>
  <c r="N4121" i="19" a="1"/>
  <c r="N4121" i="19" s="1"/>
  <c r="N4122" i="19" a="1"/>
  <c r="N4122" i="19" s="1"/>
  <c r="N4123" i="19" a="1"/>
  <c r="N4123" i="19" s="1"/>
  <c r="N4124" i="19" a="1"/>
  <c r="N4124" i="19" s="1"/>
  <c r="O4124" i="19" s="1"/>
  <c r="N4125" i="19" a="1"/>
  <c r="N4125" i="19" s="1"/>
  <c r="N4126" i="19" a="1"/>
  <c r="N4126" i="19" s="1"/>
  <c r="N4127" i="19" a="1"/>
  <c r="N4127" i="19" s="1"/>
  <c r="N4128" i="19" a="1"/>
  <c r="N4128" i="19" s="1"/>
  <c r="N4129" i="19" a="1"/>
  <c r="N4129" i="19" s="1"/>
  <c r="N4130" i="19" a="1"/>
  <c r="N4130" i="19" s="1"/>
  <c r="N4131" i="19" a="1"/>
  <c r="N4131" i="19" s="1"/>
  <c r="O4131" i="19" s="1"/>
  <c r="N4132" i="19" a="1"/>
  <c r="N4132" i="19" s="1"/>
  <c r="O4132" i="19" s="1"/>
  <c r="N4133" i="19" a="1"/>
  <c r="N4133" i="19" s="1"/>
  <c r="N4134" i="19" a="1"/>
  <c r="N4134" i="19" s="1"/>
  <c r="N4135" i="19" a="1"/>
  <c r="N4135" i="19" s="1"/>
  <c r="N4136" i="19" a="1"/>
  <c r="N4136" i="19" s="1"/>
  <c r="N4137" i="19" a="1"/>
  <c r="N4137" i="19" s="1"/>
  <c r="N4138" i="19" a="1"/>
  <c r="N4138" i="19" s="1"/>
  <c r="N4139" i="19" a="1"/>
  <c r="N4139" i="19" s="1"/>
  <c r="N4140" i="19" a="1"/>
  <c r="N4140" i="19" s="1"/>
  <c r="O4140" i="19" s="1"/>
  <c r="N4141" i="19" a="1"/>
  <c r="N4141" i="19" s="1"/>
  <c r="N4142" i="19" a="1"/>
  <c r="N4142" i="19" s="1"/>
  <c r="O4142" i="19" s="1"/>
  <c r="N4143" i="19" a="1"/>
  <c r="N4143" i="19" s="1"/>
  <c r="N4144" i="19" a="1"/>
  <c r="N4144" i="19" s="1"/>
  <c r="N4145" i="19" a="1"/>
  <c r="N4145" i="19" s="1"/>
  <c r="N4146" i="19" a="1"/>
  <c r="N4146" i="19" s="1"/>
  <c r="N4147" i="19" a="1"/>
  <c r="N4147" i="19" s="1"/>
  <c r="O4147" i="19" s="1"/>
  <c r="N4148" i="19" a="1"/>
  <c r="N4148" i="19" s="1"/>
  <c r="O4148" i="19" s="1"/>
  <c r="N4149" i="19" a="1"/>
  <c r="N4149" i="19" s="1"/>
  <c r="N4150" i="19" a="1"/>
  <c r="N4150" i="19" s="1"/>
  <c r="N4151" i="19" a="1"/>
  <c r="N4151" i="19" s="1"/>
  <c r="O4151" i="19" s="1"/>
  <c r="N4152" i="19" a="1"/>
  <c r="N4152" i="19" s="1"/>
  <c r="N4153" i="19" a="1"/>
  <c r="N4153" i="19" s="1"/>
  <c r="N4154" i="19" a="1"/>
  <c r="N4154" i="19" s="1"/>
  <c r="N4155" i="19" a="1"/>
  <c r="N4155" i="19" s="1"/>
  <c r="N4156" i="19" a="1"/>
  <c r="N4156" i="19" s="1"/>
  <c r="O4156" i="19" s="1"/>
  <c r="N4157" i="19" a="1"/>
  <c r="N4157" i="19" s="1"/>
  <c r="N4158" i="19" a="1"/>
  <c r="N4158" i="19" s="1"/>
  <c r="N4159" i="19" a="1"/>
  <c r="N4159" i="19"/>
  <c r="N4160" i="19" a="1"/>
  <c r="N4160" i="19" s="1"/>
  <c r="O4160" i="19" s="1"/>
  <c r="N4161" i="19" a="1"/>
  <c r="N4161" i="19" s="1"/>
  <c r="N4162" i="19" a="1"/>
  <c r="N4162" i="19" s="1"/>
  <c r="N4163" i="19" a="1"/>
  <c r="N4163" i="19" s="1"/>
  <c r="N4164" i="19" a="1"/>
  <c r="N4164" i="19" s="1"/>
  <c r="O4164" i="19" s="1"/>
  <c r="N4165" i="19" a="1"/>
  <c r="N4165" i="19" s="1"/>
  <c r="N4166" i="19" a="1"/>
  <c r="N4166" i="19" s="1"/>
  <c r="N4167" i="19" a="1"/>
  <c r="N4167" i="19" s="1"/>
  <c r="N4168" i="19" a="1"/>
  <c r="N4168" i="19"/>
  <c r="N4169" i="19" a="1"/>
  <c r="N4169" i="19" s="1"/>
  <c r="N4170" i="19" a="1"/>
  <c r="N4170" i="19" s="1"/>
  <c r="N4171" i="19" a="1"/>
  <c r="N4171" i="19" s="1"/>
  <c r="N4172" i="19" a="1"/>
  <c r="N4172" i="19" s="1"/>
  <c r="O4172" i="19" s="1"/>
  <c r="N4173" i="19" a="1"/>
  <c r="N4173" i="19" s="1"/>
  <c r="N4174" i="19" a="1"/>
  <c r="N4174" i="19" s="1"/>
  <c r="N4175" i="19" a="1"/>
  <c r="N4175" i="19" s="1"/>
  <c r="N4176" i="19" a="1"/>
  <c r="N4176" i="19" s="1"/>
  <c r="N4177" i="19" a="1"/>
  <c r="N4177" i="19" s="1"/>
  <c r="N4178" i="19" a="1"/>
  <c r="N4178" i="19" s="1"/>
  <c r="N4179" i="19" a="1"/>
  <c r="N4179" i="19" s="1"/>
  <c r="N4180" i="19" a="1"/>
  <c r="N4180" i="19" s="1"/>
  <c r="O4180" i="19" s="1"/>
  <c r="N4181" i="19" a="1"/>
  <c r="N4181" i="19" s="1"/>
  <c r="N4182" i="19" a="1"/>
  <c r="N4182" i="19" s="1"/>
  <c r="N4183" i="19" a="1"/>
  <c r="N4183" i="19" s="1"/>
  <c r="N4184" i="19" a="1"/>
  <c r="N4184" i="19" s="1"/>
  <c r="N4185" i="19" a="1"/>
  <c r="N4185" i="19" s="1"/>
  <c r="N4186" i="19" a="1"/>
  <c r="N4186" i="19" s="1"/>
  <c r="N4187" i="19" a="1"/>
  <c r="N4187" i="19" s="1"/>
  <c r="N4188" i="19" a="1"/>
  <c r="N4188" i="19" s="1"/>
  <c r="O4188" i="19" s="1"/>
  <c r="N4189" i="19" a="1"/>
  <c r="N4189" i="19" s="1"/>
  <c r="N4190" i="19" a="1"/>
  <c r="N4190" i="19" s="1"/>
  <c r="N4191" i="19" a="1"/>
  <c r="N4191" i="19" s="1"/>
  <c r="N4192" i="19" a="1"/>
  <c r="N4192" i="19" s="1"/>
  <c r="N4193" i="19" a="1"/>
  <c r="N4193" i="19" s="1"/>
  <c r="N4194" i="19" a="1"/>
  <c r="N4194" i="19" s="1"/>
  <c r="N4195" i="19" a="1"/>
  <c r="N4195" i="19" s="1"/>
  <c r="N4196" i="19" a="1"/>
  <c r="N4196" i="19" s="1"/>
  <c r="O4196" i="19" s="1"/>
  <c r="N4197" i="19" a="1"/>
  <c r="N4197" i="19" s="1"/>
  <c r="N4198" i="19" a="1"/>
  <c r="N4198" i="19" s="1"/>
  <c r="N4199" i="19" a="1"/>
  <c r="N4199" i="19" s="1"/>
  <c r="N4200" i="19" a="1"/>
  <c r="N4200" i="19" s="1"/>
  <c r="N4201" i="19" a="1"/>
  <c r="N4201" i="19" s="1"/>
  <c r="N4202" i="19" a="1"/>
  <c r="N4202" i="19" s="1"/>
  <c r="N4203" i="19" a="1"/>
  <c r="N4203" i="19" s="1"/>
  <c r="N4204" i="19" a="1"/>
  <c r="N4204" i="19" s="1"/>
  <c r="O4204" i="19" s="1"/>
  <c r="N4205" i="19" a="1"/>
  <c r="N4205" i="19" s="1"/>
  <c r="N4206" i="19" a="1"/>
  <c r="N4206" i="19" s="1"/>
  <c r="N4207" i="19" a="1"/>
  <c r="N4207" i="19" s="1"/>
  <c r="N4208" i="19" a="1"/>
  <c r="N4208" i="19" s="1"/>
  <c r="N4209" i="19" a="1"/>
  <c r="N4209" i="19" s="1"/>
  <c r="N4210" i="19" a="1"/>
  <c r="N4210" i="19" s="1"/>
  <c r="N4211" i="19" a="1"/>
  <c r="N4211" i="19" s="1"/>
  <c r="N4212" i="19" a="1"/>
  <c r="N4212" i="19" s="1"/>
  <c r="O4212" i="19" s="1"/>
  <c r="N4213" i="19" a="1"/>
  <c r="N4213" i="19" s="1"/>
  <c r="N4214" i="19" a="1"/>
  <c r="N4214" i="19" s="1"/>
  <c r="N4215" i="19" a="1"/>
  <c r="N4215" i="19" s="1"/>
  <c r="N4216" i="19" a="1"/>
  <c r="N4216" i="19" s="1"/>
  <c r="N4217" i="19" a="1"/>
  <c r="N4217" i="19" s="1"/>
  <c r="N4218" i="19" a="1"/>
  <c r="N4218" i="19" s="1"/>
  <c r="N4219" i="19" a="1"/>
  <c r="N4219" i="19" s="1"/>
  <c r="N4220" i="19" a="1"/>
  <c r="N4220" i="19" s="1"/>
  <c r="O4220" i="19" s="1"/>
  <c r="N4221" i="19" a="1"/>
  <c r="N4221" i="19" s="1"/>
  <c r="N4222" i="19" a="1"/>
  <c r="N4222" i="19" s="1"/>
  <c r="N4223" i="19" a="1"/>
  <c r="N4223" i="19" s="1"/>
  <c r="N4224" i="19" a="1"/>
  <c r="N4224" i="19" s="1"/>
  <c r="N4225" i="19" a="1"/>
  <c r="N4225" i="19" s="1"/>
  <c r="N4226" i="19" a="1"/>
  <c r="N4226" i="19" s="1"/>
  <c r="N4227" i="19" a="1"/>
  <c r="N4227" i="19" s="1"/>
  <c r="N4228" i="19" a="1"/>
  <c r="N4228" i="19" s="1"/>
  <c r="O4228" i="19" s="1"/>
  <c r="N4229" i="19" a="1"/>
  <c r="N4229" i="19" s="1"/>
  <c r="N4230" i="19" a="1"/>
  <c r="N4230" i="19" s="1"/>
  <c r="N4231" i="19" a="1"/>
  <c r="N4231" i="19" s="1"/>
  <c r="N4232" i="19" a="1"/>
  <c r="N4232" i="19" s="1"/>
  <c r="N4233" i="19" a="1"/>
  <c r="N4233" i="19" s="1"/>
  <c r="N4234" i="19" a="1"/>
  <c r="N4234" i="19" s="1"/>
  <c r="N4235" i="19" a="1"/>
  <c r="N4235" i="19" s="1"/>
  <c r="N4236" i="19" a="1"/>
  <c r="N4236" i="19" s="1"/>
  <c r="O4236" i="19" s="1"/>
  <c r="N4237" i="19" a="1"/>
  <c r="N4237" i="19" s="1"/>
  <c r="N4238" i="19" a="1"/>
  <c r="N4238" i="19" s="1"/>
  <c r="N4239" i="19" a="1"/>
  <c r="N4239" i="19" s="1"/>
  <c r="N4240" i="19" a="1"/>
  <c r="N4240" i="19" s="1"/>
  <c r="N4241" i="19" a="1"/>
  <c r="N4241" i="19" s="1"/>
  <c r="N4242" i="19" a="1"/>
  <c r="N4242" i="19" s="1"/>
  <c r="N4243" i="19" a="1"/>
  <c r="N4243" i="19" s="1"/>
  <c r="N4244" i="19" a="1"/>
  <c r="N4244" i="19" s="1"/>
  <c r="O4244" i="19" s="1"/>
  <c r="N4245" i="19" a="1"/>
  <c r="N4245" i="19" s="1"/>
  <c r="N4246" i="19" a="1"/>
  <c r="N4246" i="19" s="1"/>
  <c r="N4247" i="19" a="1"/>
  <c r="N4247" i="19" s="1"/>
  <c r="N4248" i="19" a="1"/>
  <c r="N4248" i="19" s="1"/>
  <c r="N4249" i="19" a="1"/>
  <c r="N4249" i="19" s="1"/>
  <c r="N4250" i="19" a="1"/>
  <c r="N4250" i="19" s="1"/>
  <c r="N4251" i="19" a="1"/>
  <c r="N4251" i="19" s="1"/>
  <c r="N4252" i="19" a="1"/>
  <c r="N4252" i="19" s="1"/>
  <c r="O4252" i="19" s="1"/>
  <c r="N4253" i="19" a="1"/>
  <c r="N4253" i="19" s="1"/>
  <c r="N4254" i="19" a="1"/>
  <c r="N4254" i="19" s="1"/>
  <c r="N4255" i="19" a="1"/>
  <c r="N4255" i="19" s="1"/>
  <c r="N4256" i="19" a="1"/>
  <c r="N4256" i="19" s="1"/>
  <c r="N4257" i="19" a="1"/>
  <c r="N4257" i="19" s="1"/>
  <c r="N4258" i="19" a="1"/>
  <c r="N4258" i="19" s="1"/>
  <c r="N4259" i="19" a="1"/>
  <c r="N4259" i="19" s="1"/>
  <c r="N4260" i="19" a="1"/>
  <c r="N4260" i="19" s="1"/>
  <c r="N4261" i="19" a="1"/>
  <c r="N4261" i="19" s="1"/>
  <c r="N4262" i="19" a="1"/>
  <c r="N4262" i="19" s="1"/>
  <c r="O4262" i="19" s="1"/>
  <c r="N4263" i="19" a="1"/>
  <c r="N4263" i="19" s="1"/>
  <c r="N4264" i="19" a="1"/>
  <c r="N4264" i="19" s="1"/>
  <c r="N4265" i="19" a="1"/>
  <c r="N4265" i="19" s="1"/>
  <c r="N4266" i="19" a="1"/>
  <c r="N4266" i="19" s="1"/>
  <c r="N4267" i="19" a="1"/>
  <c r="N4267" i="19" s="1"/>
  <c r="N4268" i="19" a="1"/>
  <c r="N4268" i="19" s="1"/>
  <c r="N4269" i="19" a="1"/>
  <c r="N4269" i="19" s="1"/>
  <c r="N4270" i="19" a="1"/>
  <c r="N4270" i="19" s="1"/>
  <c r="N4271" i="19" a="1"/>
  <c r="N4271" i="19" s="1"/>
  <c r="O4271" i="19" s="1"/>
  <c r="N4272" i="19" a="1"/>
  <c r="N4272" i="19" s="1"/>
  <c r="N4273" i="19" a="1"/>
  <c r="N4273" i="19" s="1"/>
  <c r="N4274" i="19" a="1"/>
  <c r="N4274" i="19" s="1"/>
  <c r="N4275" i="19" a="1"/>
  <c r="N4275" i="19" s="1"/>
  <c r="N4276" i="19" a="1"/>
  <c r="N4276" i="19" s="1"/>
  <c r="N4277" i="19" a="1"/>
  <c r="N4277" i="19" s="1"/>
  <c r="N4278" i="19" a="1"/>
  <c r="N4278" i="19" s="1"/>
  <c r="N4279" i="19" a="1"/>
  <c r="N4279" i="19" s="1"/>
  <c r="N4280" i="19" a="1"/>
  <c r="N4280" i="19" s="1"/>
  <c r="O4280" i="19" s="1"/>
  <c r="N4281" i="19" a="1"/>
  <c r="N4281" i="19" s="1"/>
  <c r="N4282" i="19" a="1"/>
  <c r="N4282" i="19" s="1"/>
  <c r="N4283" i="19" a="1"/>
  <c r="N4283" i="19" s="1"/>
  <c r="N4284" i="19" a="1"/>
  <c r="N4284" i="19" s="1"/>
  <c r="N4285" i="19" a="1"/>
  <c r="N4285" i="19" s="1"/>
  <c r="N4286" i="19" a="1"/>
  <c r="N4286" i="19" s="1"/>
  <c r="N4287" i="19" a="1"/>
  <c r="N4287" i="19" s="1"/>
  <c r="N4288" i="19" a="1"/>
  <c r="N4288" i="19" s="1"/>
  <c r="N4289" i="19" a="1"/>
  <c r="N4289" i="19" s="1"/>
  <c r="O4289" i="19" s="1"/>
  <c r="N4290" i="19" a="1"/>
  <c r="N4290" i="19" s="1"/>
  <c r="N4291" i="19" a="1"/>
  <c r="N4291" i="19" s="1"/>
  <c r="N4292" i="19" a="1"/>
  <c r="N4292" i="19" s="1"/>
  <c r="N4293" i="19" a="1"/>
  <c r="N4293" i="19" s="1"/>
  <c r="N4294" i="19" a="1"/>
  <c r="N4294" i="19" s="1"/>
  <c r="N4295" i="19" a="1"/>
  <c r="N4295" i="19" s="1"/>
  <c r="N4296" i="19" a="1"/>
  <c r="N4296" i="19" s="1"/>
  <c r="N4297" i="19" a="1"/>
  <c r="N4297" i="19" s="1"/>
  <c r="N4298" i="19" a="1"/>
  <c r="N4298" i="19" s="1"/>
  <c r="O4298" i="19" s="1"/>
  <c r="N4299" i="19" a="1"/>
  <c r="N4299" i="19" s="1"/>
  <c r="N4300" i="19" a="1"/>
  <c r="N4300" i="19" s="1"/>
  <c r="N4301" i="19" a="1"/>
  <c r="N4301" i="19" s="1"/>
  <c r="N4302" i="19" a="1"/>
  <c r="N4302" i="19" s="1"/>
  <c r="N4303" i="19" a="1"/>
  <c r="N4303" i="19" s="1"/>
  <c r="N4304" i="19" a="1"/>
  <c r="N4304" i="19" s="1"/>
  <c r="N4305" i="19" a="1"/>
  <c r="N4305" i="19" s="1"/>
  <c r="N4306" i="19" a="1"/>
  <c r="N4306" i="19" s="1"/>
  <c r="N4307" i="19" a="1"/>
  <c r="N4307" i="19" s="1"/>
  <c r="O4307" i="19" s="1"/>
  <c r="N4308" i="19" a="1"/>
  <c r="N4308" i="19" s="1"/>
  <c r="N4309" i="19" a="1"/>
  <c r="N4309" i="19" s="1"/>
  <c r="N4310" i="19" a="1"/>
  <c r="N4310" i="19" s="1"/>
  <c r="N4311" i="19" a="1"/>
  <c r="N4311" i="19" s="1"/>
  <c r="N4312" i="19" a="1"/>
  <c r="N4312" i="19" s="1"/>
  <c r="N4313" i="19" a="1"/>
  <c r="N4313" i="19" s="1"/>
  <c r="N4314" i="19" a="1"/>
  <c r="N4314" i="19" s="1"/>
  <c r="N4315" i="19" a="1"/>
  <c r="N4315" i="19" s="1"/>
  <c r="N4316" i="19" a="1"/>
  <c r="N4316" i="19" s="1"/>
  <c r="N4317" i="19" a="1"/>
  <c r="N4317" i="19" s="1"/>
  <c r="N4318" i="19" a="1"/>
  <c r="N4318" i="19" s="1"/>
  <c r="O4318" i="19" s="1"/>
  <c r="N4319" i="19" a="1"/>
  <c r="N4319" i="19" s="1"/>
  <c r="N4320" i="19" a="1"/>
  <c r="N4320" i="19" s="1"/>
  <c r="N4321" i="19" a="1"/>
  <c r="N4321" i="19" s="1"/>
  <c r="N4322" i="19" a="1"/>
  <c r="N4322" i="19" s="1"/>
  <c r="N4323" i="19" a="1"/>
  <c r="N4323" i="19" s="1"/>
  <c r="N4324" i="19" a="1"/>
  <c r="N4324" i="19" s="1"/>
  <c r="N4325" i="19" a="1"/>
  <c r="N4325" i="19" s="1"/>
  <c r="N4326" i="19" a="1"/>
  <c r="N4326" i="19" s="1"/>
  <c r="N4327" i="19" a="1"/>
  <c r="N4327" i="19" s="1"/>
  <c r="O4327" i="19" s="1"/>
  <c r="N4328" i="19" a="1"/>
  <c r="N4328" i="19" s="1"/>
  <c r="N4329" i="19" a="1"/>
  <c r="N4329" i="19" s="1"/>
  <c r="N4330" i="19" a="1"/>
  <c r="N4330" i="19" s="1"/>
  <c r="N4331" i="19" a="1"/>
  <c r="N4331" i="19" s="1"/>
  <c r="N4332" i="19" a="1"/>
  <c r="N4332" i="19" s="1"/>
  <c r="N4333" i="19" a="1"/>
  <c r="N4333" i="19" s="1"/>
  <c r="N4334" i="19" a="1"/>
  <c r="N4334" i="19" s="1"/>
  <c r="N4335" i="19" a="1"/>
  <c r="N4335" i="19" s="1"/>
  <c r="N4336" i="19" a="1"/>
  <c r="N4336" i="19" s="1"/>
  <c r="O4336" i="19" s="1"/>
  <c r="N4337" i="19" a="1"/>
  <c r="N4337" i="19" s="1"/>
  <c r="N4338" i="19" a="1"/>
  <c r="N4338" i="19" s="1"/>
  <c r="N4339" i="19" a="1"/>
  <c r="N4339" i="19" s="1"/>
  <c r="N4340" i="19" a="1"/>
  <c r="N4340" i="19" s="1"/>
  <c r="N4341" i="19" a="1"/>
  <c r="N4341" i="19" s="1"/>
  <c r="N4342" i="19" a="1"/>
  <c r="N4342" i="19" s="1"/>
  <c r="N4343" i="19" a="1"/>
  <c r="N4343" i="19" s="1"/>
  <c r="N4344" i="19" a="1"/>
  <c r="N4344" i="19" s="1"/>
  <c r="N4345" i="19" a="1"/>
  <c r="N4345" i="19" s="1"/>
  <c r="N4346" i="19" a="1"/>
  <c r="N4346" i="19" s="1"/>
  <c r="O4346" i="19" s="1"/>
  <c r="N4347" i="19" a="1"/>
  <c r="N4347" i="19" s="1"/>
  <c r="N4348" i="19" a="1"/>
  <c r="N4348" i="19" s="1"/>
  <c r="N4349" i="19" a="1"/>
  <c r="N4349" i="19" s="1"/>
  <c r="N4350" i="19" a="1"/>
  <c r="N4350" i="19" s="1"/>
  <c r="N4351" i="19" a="1"/>
  <c r="N4351" i="19" s="1"/>
  <c r="N4352" i="19" a="1"/>
  <c r="N4352" i="19" s="1"/>
  <c r="N4353" i="19" a="1"/>
  <c r="N4353" i="19" s="1"/>
  <c r="N4354" i="19" a="1"/>
  <c r="N4354" i="19" s="1"/>
  <c r="N4355" i="19" a="1"/>
  <c r="N4355" i="19" s="1"/>
  <c r="O4355" i="19" s="1"/>
  <c r="N4356" i="19" a="1"/>
  <c r="N4356" i="19" s="1"/>
  <c r="N4357" i="19" a="1"/>
  <c r="N4357" i="19" s="1"/>
  <c r="N4358" i="19" a="1"/>
  <c r="N4358" i="19" s="1"/>
  <c r="N4359" i="19" a="1"/>
  <c r="N4359" i="19" s="1"/>
  <c r="N4360" i="19" a="1"/>
  <c r="N4360" i="19" s="1"/>
  <c r="N4361" i="19" a="1"/>
  <c r="N4361" i="19" s="1"/>
  <c r="N4362" i="19" a="1"/>
  <c r="N4362" i="19" s="1"/>
  <c r="N4363" i="19" a="1"/>
  <c r="N4363" i="19" s="1"/>
  <c r="N4364" i="19" a="1"/>
  <c r="N4364" i="19" s="1"/>
  <c r="O4364" i="19" s="1"/>
  <c r="N4365" i="19" a="1"/>
  <c r="N4365" i="19" s="1"/>
  <c r="N4366" i="19" a="1"/>
  <c r="N4366" i="19" s="1"/>
  <c r="N4367" i="19" a="1"/>
  <c r="N4367" i="19" s="1"/>
  <c r="N4368" i="19" a="1"/>
  <c r="N4368" i="19" s="1"/>
  <c r="N4369" i="19" a="1"/>
  <c r="N4369" i="19" s="1"/>
  <c r="N4370" i="19" a="1"/>
  <c r="N4370" i="19" s="1"/>
  <c r="N4371" i="19" a="1"/>
  <c r="N4371" i="19" s="1"/>
  <c r="N4372" i="19" a="1"/>
  <c r="N4372" i="19" s="1"/>
  <c r="N4373" i="19" a="1"/>
  <c r="N4373" i="19" s="1"/>
  <c r="N4374" i="19" a="1"/>
  <c r="N4374" i="19" s="1"/>
  <c r="O4374" i="19" s="1"/>
  <c r="N4375" i="19" a="1"/>
  <c r="N4375" i="19" s="1"/>
  <c r="N4376" i="19" a="1"/>
  <c r="N4376" i="19" s="1"/>
  <c r="N4377" i="19" a="1"/>
  <c r="N4377" i="19" s="1"/>
  <c r="N4378" i="19" a="1"/>
  <c r="N4378" i="19" s="1"/>
  <c r="N4379" i="19" a="1"/>
  <c r="N4379" i="19" s="1"/>
  <c r="N4380" i="19" a="1"/>
  <c r="N4380" i="19" s="1"/>
  <c r="N4381" i="19" a="1"/>
  <c r="N4381" i="19" s="1"/>
  <c r="N4382" i="19" a="1"/>
  <c r="N4382" i="19" s="1"/>
  <c r="N4383" i="19" a="1"/>
  <c r="N4383" i="19" s="1"/>
  <c r="N4384" i="19" a="1"/>
  <c r="N4384" i="19" s="1"/>
  <c r="O4384" i="19" s="1"/>
  <c r="N4385" i="19" a="1"/>
  <c r="N4385" i="19" s="1"/>
  <c r="N4386" i="19" a="1"/>
  <c r="N4386" i="19" s="1"/>
  <c r="N4387" i="19" a="1"/>
  <c r="N4387" i="19" s="1"/>
  <c r="N4388" i="19" a="1"/>
  <c r="N4388" i="19" s="1"/>
  <c r="N4389" i="19" a="1"/>
  <c r="N4389" i="19" s="1"/>
  <c r="N4390" i="19" a="1"/>
  <c r="N4390" i="19" s="1"/>
  <c r="N4391" i="19" a="1"/>
  <c r="N4391" i="19" s="1"/>
  <c r="N4392" i="19" a="1"/>
  <c r="N4392" i="19" s="1"/>
  <c r="N4393" i="19" a="1"/>
  <c r="N4393" i="19" s="1"/>
  <c r="O4393" i="19" s="1"/>
  <c r="N4394" i="19" a="1"/>
  <c r="N4394" i="19" s="1"/>
  <c r="N4395" i="19" a="1"/>
  <c r="N4395" i="19" s="1"/>
  <c r="N4396" i="19" a="1"/>
  <c r="N4396" i="19" s="1"/>
  <c r="N4397" i="19" a="1"/>
  <c r="N4397" i="19" s="1"/>
  <c r="N4398" i="19" a="1"/>
  <c r="N4398" i="19" s="1"/>
  <c r="N4399" i="19" a="1"/>
  <c r="N4399" i="19" s="1"/>
  <c r="N4400" i="19" a="1"/>
  <c r="N4400" i="19" s="1"/>
  <c r="N4401" i="19" a="1"/>
  <c r="N4401" i="19" s="1"/>
  <c r="N4402" i="19" a="1"/>
  <c r="N4402" i="19" s="1"/>
  <c r="O4402" i="19" s="1"/>
  <c r="N4403" i="19" a="1"/>
  <c r="N4403" i="19" s="1"/>
  <c r="N4404" i="19" a="1"/>
  <c r="N4404" i="19" s="1"/>
  <c r="N4405" i="19" a="1"/>
  <c r="N4405" i="19" s="1"/>
  <c r="N4406" i="19" a="1"/>
  <c r="N4406" i="19" s="1"/>
  <c r="N4407" i="19" a="1"/>
  <c r="N4407" i="19" s="1"/>
  <c r="N4408" i="19" a="1"/>
  <c r="N4408" i="19" s="1"/>
  <c r="N4409" i="19" a="1"/>
  <c r="N4409" i="19" s="1"/>
  <c r="N4410" i="19" a="1"/>
  <c r="N4410" i="19" s="1"/>
  <c r="N4411" i="19" a="1"/>
  <c r="N4411" i="19" s="1"/>
  <c r="N4412" i="19" a="1"/>
  <c r="N4412" i="19" s="1"/>
  <c r="O4412" i="19" s="1"/>
  <c r="N4413" i="19" a="1"/>
  <c r="N4413" i="19" s="1"/>
  <c r="N4414" i="19" a="1"/>
  <c r="N4414" i="19" s="1"/>
  <c r="N4415" i="19" a="1"/>
  <c r="N4415" i="19" s="1"/>
  <c r="N4416" i="19" a="1"/>
  <c r="N4416" i="19" s="1"/>
  <c r="N4417" i="19" a="1"/>
  <c r="N4417" i="19" s="1"/>
  <c r="N4418" i="19" a="1"/>
  <c r="N4418" i="19" s="1"/>
  <c r="N4419" i="19" a="1"/>
  <c r="N4419" i="19" s="1"/>
  <c r="N4420" i="19" a="1"/>
  <c r="N4420" i="19" s="1"/>
  <c r="O4420" i="19" s="1"/>
  <c r="N4421" i="19" a="1"/>
  <c r="N4421" i="19" s="1"/>
  <c r="N4422" i="19" a="1"/>
  <c r="N4422" i="19" s="1"/>
  <c r="N4423" i="19" a="1"/>
  <c r="N4423" i="19" s="1"/>
  <c r="N4424" i="19" a="1"/>
  <c r="N4424" i="19" s="1"/>
  <c r="N4425" i="19" a="1"/>
  <c r="N4425" i="19" s="1"/>
  <c r="N4426" i="19" a="1"/>
  <c r="N4426" i="19" s="1"/>
  <c r="N4427" i="19" a="1"/>
  <c r="N4427" i="19" s="1"/>
  <c r="N4428" i="19" a="1"/>
  <c r="N4428" i="19" s="1"/>
  <c r="N4429" i="19" a="1"/>
  <c r="N4429" i="19" s="1"/>
  <c r="N4430" i="19" a="1"/>
  <c r="N4430" i="19" s="1"/>
  <c r="O4430" i="19" s="1"/>
  <c r="N4431" i="19" a="1"/>
  <c r="N4431" i="19" s="1"/>
  <c r="N4432" i="19" a="1"/>
  <c r="N4432" i="19" s="1"/>
  <c r="N4433" i="19" a="1"/>
  <c r="N4433" i="19" s="1"/>
  <c r="N4434" i="19" a="1"/>
  <c r="N4434" i="19" s="1"/>
  <c r="N4435" i="19" a="1"/>
  <c r="N4435" i="19" s="1"/>
  <c r="N4436" i="19" a="1"/>
  <c r="N4436" i="19" s="1"/>
  <c r="N4437" i="19" a="1"/>
  <c r="N4437" i="19" s="1"/>
  <c r="N4438" i="19" a="1"/>
  <c r="N4438" i="19" s="1"/>
  <c r="N4439" i="19" a="1"/>
  <c r="N4439" i="19" s="1"/>
  <c r="O4439" i="19" s="1"/>
  <c r="N4440" i="19" a="1"/>
  <c r="N4440" i="19" s="1"/>
  <c r="N4441" i="19" a="1"/>
  <c r="N4441" i="19" s="1"/>
  <c r="N4442" i="19" a="1"/>
  <c r="N4442" i="19" s="1"/>
  <c r="N4443" i="19" a="1"/>
  <c r="N4443" i="19" s="1"/>
  <c r="N4444" i="19" a="1"/>
  <c r="N4444" i="19" s="1"/>
  <c r="N4445" i="19" a="1"/>
  <c r="N4445" i="19" s="1"/>
  <c r="N4446" i="19" a="1"/>
  <c r="N4446" i="19" s="1"/>
  <c r="N4447" i="19" a="1"/>
  <c r="N4447" i="19" s="1"/>
  <c r="N4448" i="19" a="1"/>
  <c r="N4448" i="19" s="1"/>
  <c r="O4448" i="19" s="1"/>
  <c r="N4449" i="19" a="1"/>
  <c r="N4449" i="19" s="1"/>
  <c r="N4450" i="19" a="1"/>
  <c r="N4450" i="19" s="1"/>
  <c r="N4451" i="19" a="1"/>
  <c r="N4451" i="19" s="1"/>
  <c r="N4452" i="19" a="1"/>
  <c r="N4452" i="19" s="1"/>
  <c r="N4453" i="19" a="1"/>
  <c r="N4453" i="19" s="1"/>
  <c r="N4454" i="19" a="1"/>
  <c r="N4454" i="19" s="1"/>
  <c r="N4455" i="19" a="1"/>
  <c r="N4455" i="19" s="1"/>
  <c r="N4456" i="19" a="1"/>
  <c r="N4456" i="19" s="1"/>
  <c r="N4457" i="19" a="1"/>
  <c r="N4457" i="19" s="1"/>
  <c r="O4457" i="19" s="1"/>
  <c r="N4458" i="19" a="1"/>
  <c r="N4458" i="19" s="1"/>
  <c r="N4459" i="19" a="1"/>
  <c r="N4459" i="19" s="1"/>
  <c r="N4460" i="19" a="1"/>
  <c r="N4460" i="19" s="1"/>
  <c r="N4461" i="19" a="1"/>
  <c r="N4461" i="19" s="1"/>
  <c r="N4462" i="19" a="1"/>
  <c r="N4462" i="19" s="1"/>
  <c r="N4463" i="19" a="1"/>
  <c r="N4463" i="19" s="1"/>
  <c r="N4464" i="19" a="1"/>
  <c r="N4464" i="19" s="1"/>
  <c r="N4465" i="19" a="1"/>
  <c r="N4465" i="19" s="1"/>
  <c r="N4466" i="19" a="1"/>
  <c r="N4466" i="19" s="1"/>
  <c r="O4466" i="19" s="1"/>
  <c r="N4467" i="19" a="1"/>
  <c r="N4467" i="19" s="1"/>
  <c r="N4468" i="19" a="1"/>
  <c r="N4468" i="19" s="1"/>
  <c r="N4469" i="19" a="1"/>
  <c r="N4469" i="19" s="1"/>
  <c r="N4470" i="19" a="1"/>
  <c r="N4470" i="19" s="1"/>
  <c r="N4471" i="19" a="1"/>
  <c r="N4471" i="19" s="1"/>
  <c r="N4472" i="19" a="1"/>
  <c r="N4472" i="19" s="1"/>
  <c r="N4473" i="19" a="1"/>
  <c r="N4473" i="19" s="1"/>
  <c r="N4474" i="19" a="1"/>
  <c r="N4474" i="19" s="1"/>
  <c r="N4475" i="19" a="1"/>
  <c r="N4475" i="19" s="1"/>
  <c r="N4476" i="19" a="1"/>
  <c r="N4476" i="19" s="1"/>
  <c r="O4476" i="19" s="1"/>
  <c r="N4477" i="19" a="1"/>
  <c r="N4477" i="19" s="1"/>
  <c r="N4478" i="19" a="1"/>
  <c r="N4478" i="19" s="1"/>
  <c r="N4479" i="19" a="1"/>
  <c r="N4479" i="19" s="1"/>
  <c r="N4480" i="19" a="1"/>
  <c r="N4480" i="19" s="1"/>
  <c r="N4481" i="19" a="1"/>
  <c r="N4481" i="19" s="1"/>
  <c r="N4482" i="19" a="1"/>
  <c r="N4482" i="19" s="1"/>
  <c r="N4483" i="19" a="1"/>
  <c r="N4483" i="19" s="1"/>
  <c r="N4484" i="19" a="1"/>
  <c r="N4484" i="19" s="1"/>
  <c r="O4484" i="19" s="1"/>
  <c r="N4485" i="19" a="1"/>
  <c r="N4485" i="19" s="1"/>
  <c r="N4486" i="19" a="1"/>
  <c r="N4486" i="19" s="1"/>
  <c r="N4487" i="19" a="1"/>
  <c r="N4487" i="19" s="1"/>
  <c r="N4488" i="19" a="1"/>
  <c r="N4488" i="19" s="1"/>
  <c r="N4489" i="19" a="1"/>
  <c r="N4489" i="19" s="1"/>
  <c r="N4490" i="19" a="1"/>
  <c r="N4490" i="19" s="1"/>
  <c r="N4491" i="19" a="1"/>
  <c r="N4491" i="19" s="1"/>
  <c r="N4492" i="19" a="1"/>
  <c r="N4492" i="19" s="1"/>
  <c r="N4493" i="19" a="1"/>
  <c r="N4493" i="19" s="1"/>
  <c r="N4494" i="19" a="1"/>
  <c r="N4494" i="19" s="1"/>
  <c r="O4494" i="19" s="1"/>
  <c r="N4495" i="19" a="1"/>
  <c r="N4495" i="19" s="1"/>
  <c r="N4496" i="19" a="1"/>
  <c r="N4496" i="19" s="1"/>
  <c r="N4497" i="19" a="1"/>
  <c r="N4497" i="19" s="1"/>
  <c r="N4498" i="19" a="1"/>
  <c r="N4498" i="19" s="1"/>
  <c r="N4499" i="19" a="1"/>
  <c r="N4499" i="19" s="1"/>
  <c r="N4500" i="19" a="1"/>
  <c r="N4500" i="19" s="1"/>
  <c r="N4501" i="19" a="1"/>
  <c r="N4501" i="19" s="1"/>
  <c r="N4502" i="19" a="1"/>
  <c r="N4502" i="19" s="1"/>
  <c r="O4502" i="19" s="1"/>
  <c r="N4503" i="19" a="1"/>
  <c r="N4503" i="19" s="1"/>
  <c r="N4504" i="19" a="1"/>
  <c r="N4504" i="19" s="1"/>
  <c r="N4505" i="19" a="1"/>
  <c r="N4505" i="19" s="1"/>
  <c r="N4506" i="19" a="1"/>
  <c r="N4506" i="19" s="1"/>
  <c r="N4507" i="19" a="1"/>
  <c r="N4507" i="19" s="1"/>
  <c r="N4508" i="19" a="1"/>
  <c r="N4508" i="19" s="1"/>
  <c r="N4509" i="19" a="1"/>
  <c r="N4509" i="19" s="1"/>
  <c r="N4510" i="19" a="1"/>
  <c r="N4510" i="19" s="1"/>
  <c r="N4511" i="19" a="1"/>
  <c r="N4511" i="19" s="1"/>
  <c r="O4511" i="19" s="1"/>
  <c r="N4512" i="19" a="1"/>
  <c r="N4512" i="19" s="1"/>
  <c r="N4513" i="19" a="1"/>
  <c r="N4513" i="19" s="1"/>
  <c r="N4514" i="19" a="1"/>
  <c r="N4514" i="19" s="1"/>
  <c r="N4515" i="19" a="1"/>
  <c r="N4515" i="19" s="1"/>
  <c r="N4516" i="19" a="1"/>
  <c r="N4516" i="19" s="1"/>
  <c r="N4517" i="19" a="1"/>
  <c r="N4517" i="19" s="1"/>
  <c r="N4518" i="19" a="1"/>
  <c r="N4518" i="19" s="1"/>
  <c r="N4519" i="19" a="1"/>
  <c r="N4519" i="19" s="1"/>
  <c r="N4520" i="19" a="1"/>
  <c r="N4520" i="19" s="1"/>
  <c r="O4520" i="19" s="1"/>
  <c r="N4521" i="19" a="1"/>
  <c r="N4521" i="19" s="1"/>
  <c r="N4522" i="19" a="1"/>
  <c r="N4522" i="19" s="1"/>
  <c r="N4523" i="19" a="1"/>
  <c r="N4523" i="19" s="1"/>
  <c r="N4524" i="19" a="1"/>
  <c r="N4524" i="19" s="1"/>
  <c r="N4525" i="19" a="1"/>
  <c r="N4525" i="19" s="1"/>
  <c r="N4526" i="19" a="1"/>
  <c r="N4526" i="19" s="1"/>
  <c r="N4527" i="19" a="1"/>
  <c r="N4527" i="19" s="1"/>
  <c r="N4528" i="19" a="1"/>
  <c r="N4528" i="19" s="1"/>
  <c r="N4529" i="19" a="1"/>
  <c r="N4529" i="19" s="1"/>
  <c r="O4529" i="19" s="1"/>
  <c r="N4530" i="19" a="1"/>
  <c r="N4530" i="19" s="1"/>
  <c r="N4531" i="19" a="1"/>
  <c r="N4531" i="19" s="1"/>
  <c r="N4532" i="19" a="1"/>
  <c r="N4532" i="19" s="1"/>
  <c r="N4533" i="19" a="1"/>
  <c r="N4533" i="19" s="1"/>
  <c r="N4534" i="19" a="1"/>
  <c r="N4534" i="19" s="1"/>
  <c r="N4535" i="19" a="1"/>
  <c r="N4535" i="19" s="1"/>
  <c r="N4536" i="19" a="1"/>
  <c r="N4536" i="19" s="1"/>
  <c r="N4537" i="19" a="1"/>
  <c r="N4537" i="19" s="1"/>
  <c r="N4538" i="19" a="1"/>
  <c r="N4538" i="19" s="1"/>
  <c r="O4538" i="19" s="1"/>
  <c r="N4539" i="19" a="1"/>
  <c r="N4539" i="19" s="1"/>
  <c r="N4540" i="19" a="1"/>
  <c r="N4540" i="19" s="1"/>
  <c r="N4541" i="19" a="1"/>
  <c r="N4541" i="19" s="1"/>
  <c r="N4542" i="19" a="1"/>
  <c r="N4542" i="19" s="1"/>
  <c r="N4543" i="19" a="1"/>
  <c r="N4543" i="19" s="1"/>
  <c r="N4544" i="19" a="1"/>
  <c r="N4544" i="19" s="1"/>
  <c r="N4545" i="19" a="1"/>
  <c r="N4545" i="19" s="1"/>
  <c r="N4546" i="19" a="1"/>
  <c r="N4546" i="19" s="1"/>
  <c r="O4546" i="19" s="1"/>
  <c r="N4547" i="19" a="1"/>
  <c r="N4547" i="19" s="1"/>
  <c r="N4548" i="19" a="1"/>
  <c r="N4548" i="19" s="1"/>
  <c r="N4549" i="19" a="1"/>
  <c r="N4549" i="19" s="1"/>
  <c r="N4550" i="19" a="1"/>
  <c r="N4550" i="19" s="1"/>
  <c r="N4551" i="19" a="1"/>
  <c r="N4551" i="19" s="1"/>
  <c r="N4552" i="19" a="1"/>
  <c r="N4552" i="19" s="1"/>
  <c r="N4553" i="19" a="1"/>
  <c r="N4553" i="19" s="1"/>
  <c r="N4554" i="19" a="1"/>
  <c r="N4554" i="19" s="1"/>
  <c r="N4555" i="19" a="1"/>
  <c r="N4555" i="19" s="1"/>
  <c r="O4555" i="19" s="1"/>
  <c r="N4556" i="19" a="1"/>
  <c r="N4556" i="19" s="1"/>
  <c r="N4557" i="19" a="1"/>
  <c r="N4557" i="19" s="1"/>
  <c r="N4558" i="19" a="1"/>
  <c r="N4558" i="19" s="1"/>
  <c r="N4559" i="19" a="1"/>
  <c r="N4559" i="19" s="1"/>
  <c r="N4560" i="19" a="1"/>
  <c r="N4560" i="19" s="1"/>
  <c r="N4561" i="19" a="1"/>
  <c r="N4561" i="19" s="1"/>
  <c r="N4562" i="19" a="1"/>
  <c r="N4562" i="19" s="1"/>
  <c r="N4563" i="19" a="1"/>
  <c r="N4563" i="19" s="1"/>
  <c r="N4564" i="19" a="1"/>
  <c r="N4564" i="19" s="1"/>
  <c r="O4564" i="19" s="1"/>
  <c r="N4565" i="19" a="1"/>
  <c r="N4565" i="19" s="1"/>
  <c r="N4566" i="19" a="1"/>
  <c r="N4566" i="19" s="1"/>
  <c r="N4567" i="19" a="1"/>
  <c r="N4567" i="19" s="1"/>
  <c r="N4568" i="19" a="1"/>
  <c r="N4568" i="19" s="1"/>
  <c r="N4569" i="19" a="1"/>
  <c r="N4569" i="19" s="1"/>
  <c r="N4570" i="19" a="1"/>
  <c r="N4570" i="19" s="1"/>
  <c r="N4571" i="19" a="1"/>
  <c r="N4571" i="19" s="1"/>
  <c r="N4572" i="19" a="1"/>
  <c r="N4572" i="19" s="1"/>
  <c r="N4573" i="19" a="1"/>
  <c r="N4573" i="19" s="1"/>
  <c r="O4573" i="19" s="1"/>
  <c r="N4574" i="19" a="1"/>
  <c r="N4574" i="19" s="1"/>
  <c r="N4575" i="19" a="1"/>
  <c r="N4575" i="19" s="1"/>
  <c r="N4576" i="19" a="1"/>
  <c r="N4576" i="19" s="1"/>
  <c r="N4577" i="19" a="1"/>
  <c r="N4577" i="19" s="1"/>
  <c r="N4578" i="19" a="1"/>
  <c r="N4578" i="19" s="1"/>
  <c r="N4579" i="19" a="1"/>
  <c r="N4579" i="19" s="1"/>
  <c r="N4580" i="19" a="1"/>
  <c r="N4580" i="19" s="1"/>
  <c r="N4581" i="19" a="1"/>
  <c r="N4581" i="19" s="1"/>
  <c r="N4582" i="19" a="1"/>
  <c r="N4582" i="19" s="1"/>
  <c r="O4582" i="19" s="1"/>
  <c r="N4583" i="19" a="1"/>
  <c r="N4583" i="19" s="1"/>
  <c r="N4584" i="19" a="1"/>
  <c r="N4584" i="19" s="1"/>
  <c r="N4585" i="19" a="1"/>
  <c r="N4585" i="19" s="1"/>
  <c r="N4586" i="19" a="1"/>
  <c r="N4586" i="19" s="1"/>
  <c r="N4587" i="19" a="1"/>
  <c r="N4587" i="19" s="1"/>
  <c r="N4588" i="19" a="1"/>
  <c r="N4588" i="19" s="1"/>
  <c r="N4589" i="19" a="1"/>
  <c r="N4589" i="19" s="1"/>
  <c r="N4590" i="19" a="1"/>
  <c r="N4590" i="19" s="1"/>
  <c r="N4591" i="19" a="1"/>
  <c r="N4591" i="19" s="1"/>
  <c r="O4591" i="19" s="1"/>
  <c r="N4592" i="19" a="1"/>
  <c r="N4592" i="19" s="1"/>
  <c r="N4593" i="19" a="1"/>
  <c r="N4593" i="19" s="1"/>
  <c r="N4594" i="19" a="1"/>
  <c r="N4594" i="19" s="1"/>
  <c r="N4595" i="19" a="1"/>
  <c r="N4595" i="19" s="1"/>
  <c r="N4596" i="19" a="1"/>
  <c r="N4596" i="19" s="1"/>
  <c r="N4597" i="19" a="1"/>
  <c r="N4597" i="19" s="1"/>
  <c r="N4598" i="19" a="1"/>
  <c r="N4598" i="19" s="1"/>
  <c r="N4599" i="19" a="1"/>
  <c r="N4599" i="19" s="1"/>
  <c r="O4599" i="19" s="1"/>
  <c r="N4600" i="19" a="1"/>
  <c r="N4600" i="19" s="1"/>
  <c r="N4601" i="19" a="1"/>
  <c r="N4601" i="19" s="1"/>
  <c r="N4602" i="19" a="1"/>
  <c r="N4602" i="19" s="1"/>
  <c r="N4603" i="19" a="1"/>
  <c r="N4603" i="19" s="1"/>
  <c r="N4604" i="19" a="1"/>
  <c r="N4604" i="19" s="1"/>
  <c r="N4605" i="19" a="1"/>
  <c r="N4605" i="19" s="1"/>
  <c r="N4606" i="19" a="1"/>
  <c r="N4606" i="19" s="1"/>
  <c r="O4606" i="19" s="1"/>
  <c r="N4607" i="19" a="1"/>
  <c r="N4607" i="19" s="1"/>
  <c r="N4608" i="19" a="1"/>
  <c r="N4608" i="19" s="1"/>
  <c r="O4608" i="19" s="1"/>
  <c r="N4609" i="19" a="1"/>
  <c r="N4609" i="19" s="1"/>
  <c r="N4610" i="19" a="1"/>
  <c r="N4610" i="19" s="1"/>
  <c r="N4611" i="19" a="1"/>
  <c r="N4611" i="19" s="1"/>
  <c r="N4612" i="19" a="1"/>
  <c r="N4612" i="19" s="1"/>
  <c r="N4613" i="19" a="1"/>
  <c r="N4613" i="19" s="1"/>
  <c r="N4614" i="19" a="1"/>
  <c r="N4614" i="19" s="1"/>
  <c r="N4615" i="19" a="1"/>
  <c r="N4615" i="19" s="1"/>
  <c r="N4616" i="19" a="1"/>
  <c r="N4616" i="19" s="1"/>
  <c r="N4617" i="19" a="1"/>
  <c r="N4617" i="19" s="1"/>
  <c r="O4617" i="19" s="1"/>
  <c r="N4618" i="19" a="1"/>
  <c r="N4618" i="19" s="1"/>
  <c r="N4619" i="19" a="1"/>
  <c r="N4619" i="19" s="1"/>
  <c r="N4620" i="19" a="1"/>
  <c r="N4620" i="19" s="1"/>
  <c r="N4621" i="19" a="1"/>
  <c r="N4621" i="19" s="1"/>
  <c r="N4622" i="19" a="1"/>
  <c r="N4622" i="19" s="1"/>
  <c r="N4623" i="19" a="1"/>
  <c r="N4623" i="19" s="1"/>
  <c r="N4624" i="19" a="1"/>
  <c r="N4624" i="19" s="1"/>
  <c r="N4625" i="19" a="1"/>
  <c r="N4625" i="19" s="1"/>
  <c r="N4626" i="19" a="1"/>
  <c r="N4626" i="19" s="1"/>
  <c r="O4626" i="19" s="1"/>
  <c r="N4627" i="19" a="1"/>
  <c r="N4627" i="19" s="1"/>
  <c r="N4628" i="19" a="1"/>
  <c r="N4628" i="19" s="1"/>
  <c r="N4629" i="19" a="1"/>
  <c r="N4629" i="19" s="1"/>
  <c r="N4630" i="19" a="1"/>
  <c r="N4630" i="19" s="1"/>
  <c r="N4631" i="19" a="1"/>
  <c r="N4631" i="19" s="1"/>
  <c r="N4632" i="19" a="1"/>
  <c r="N4632" i="19" s="1"/>
  <c r="N4633" i="19" a="1"/>
  <c r="N4633" i="19" s="1"/>
  <c r="N4634" i="19" a="1"/>
  <c r="N4634" i="19" s="1"/>
  <c r="N4635" i="19" a="1"/>
  <c r="N4635" i="19" s="1"/>
  <c r="N4636" i="19" a="1"/>
  <c r="N4636" i="19" s="1"/>
  <c r="O4636" i="19" s="1"/>
  <c r="N4637" i="19" a="1"/>
  <c r="N4637" i="19" s="1"/>
  <c r="N4638" i="19" a="1"/>
  <c r="N4638" i="19" s="1"/>
  <c r="O4638" i="19" s="1"/>
  <c r="N4639" i="19" a="1"/>
  <c r="N4639" i="19" s="1"/>
  <c r="N4640" i="19" a="1"/>
  <c r="N4640" i="19" s="1"/>
  <c r="N4641" i="19" a="1"/>
  <c r="N4641" i="19" s="1"/>
  <c r="N4642" i="19" a="1"/>
  <c r="N4642" i="19" s="1"/>
  <c r="N4643" i="19" a="1"/>
  <c r="N4643" i="19" s="1"/>
  <c r="O4643" i="19" s="1"/>
  <c r="N4644" i="19" a="1"/>
  <c r="N4644" i="19" s="1"/>
  <c r="O4644" i="19" s="1"/>
  <c r="N4645" i="19" a="1"/>
  <c r="N4645" i="19" s="1"/>
  <c r="N4646" i="19" a="1"/>
  <c r="N4646" i="19" s="1"/>
  <c r="N4647" i="19" a="1"/>
  <c r="N4647" i="19" s="1"/>
  <c r="N4648" i="19" a="1"/>
  <c r="N4648" i="19" s="1"/>
  <c r="N4649" i="19" a="1"/>
  <c r="N4649" i="19" s="1"/>
  <c r="N4650" i="19" a="1"/>
  <c r="N4650" i="19" s="1"/>
  <c r="N4651" i="19" a="1"/>
  <c r="N4651" i="19" s="1"/>
  <c r="N4652" i="19" a="1"/>
  <c r="N4652" i="19" s="1"/>
  <c r="N4653" i="19" a="1"/>
  <c r="N4653" i="19" s="1"/>
  <c r="N4654" i="19" a="1"/>
  <c r="N4654" i="19" s="1"/>
  <c r="O4654" i="19" s="1"/>
  <c r="N4655" i="19" a="1"/>
  <c r="N4655" i="19" s="1"/>
  <c r="N4656" i="19" a="1"/>
  <c r="N4656" i="19" s="1"/>
  <c r="N4657" i="19" a="1"/>
  <c r="N4657" i="19" s="1"/>
  <c r="N4658" i="19" a="1"/>
  <c r="N4658" i="19" s="1"/>
  <c r="N4659" i="19" a="1"/>
  <c r="N4659" i="19" s="1"/>
  <c r="N4660" i="19" a="1"/>
  <c r="N4660" i="19" s="1"/>
  <c r="N4661" i="19" a="1"/>
  <c r="N4661" i="19" s="1"/>
  <c r="N4662" i="19" a="1"/>
  <c r="N4662" i="19" s="1"/>
  <c r="N4663" i="19" a="1"/>
  <c r="N4663" i="19" s="1"/>
  <c r="O4663" i="19" s="1"/>
  <c r="N4664" i="19" a="1"/>
  <c r="N4664" i="19" s="1"/>
  <c r="N4665" i="19" a="1"/>
  <c r="N4665" i="19" s="1"/>
  <c r="N4666" i="19" a="1"/>
  <c r="N4666" i="19" s="1"/>
  <c r="N4667" i="19" a="1"/>
  <c r="N4667" i="19" s="1"/>
  <c r="N4668" i="19" a="1"/>
  <c r="N4668" i="19" s="1"/>
  <c r="N4669" i="19" a="1"/>
  <c r="N4669" i="19" s="1"/>
  <c r="N4670" i="19" a="1"/>
  <c r="N4670" i="19" s="1"/>
  <c r="O4670" i="19" s="1"/>
  <c r="N4671" i="19" a="1"/>
  <c r="N4671" i="19" s="1"/>
  <c r="N4672" i="19" a="1"/>
  <c r="N4672" i="19" s="1"/>
  <c r="N4673" i="19" a="1"/>
  <c r="N4673" i="19" s="1"/>
  <c r="O4673" i="19" s="1"/>
  <c r="N4674" i="19" a="1"/>
  <c r="N4674" i="19" s="1"/>
  <c r="N4675" i="19" a="1"/>
  <c r="N4675" i="19" s="1"/>
  <c r="N4676" i="19" a="1"/>
  <c r="N4676" i="19" s="1"/>
  <c r="N4677" i="19" a="1"/>
  <c r="N4677" i="19" s="1"/>
  <c r="N4678" i="19" a="1"/>
  <c r="N4678" i="19" s="1"/>
  <c r="N4679" i="19" a="1"/>
  <c r="N4679" i="19" s="1"/>
  <c r="N4680" i="19" a="1"/>
  <c r="N4680" i="19" s="1"/>
  <c r="N4681" i="19" a="1"/>
  <c r="N4681" i="19" s="1"/>
  <c r="N4682" i="19" a="1"/>
  <c r="N4682" i="19" s="1"/>
  <c r="N4683" i="19" a="1"/>
  <c r="N4683" i="19" s="1"/>
  <c r="O4683" i="19" s="1"/>
  <c r="N4684" i="19" a="1"/>
  <c r="N4684" i="19" s="1"/>
  <c r="N4685" i="19" a="1"/>
  <c r="N4685" i="19" s="1"/>
  <c r="N4686" i="19" a="1"/>
  <c r="N4686" i="19" s="1"/>
  <c r="N4687" i="19" a="1"/>
  <c r="N4687" i="19" s="1"/>
  <c r="N4688" i="19" a="1"/>
  <c r="N4688" i="19" s="1"/>
  <c r="N4689" i="19" a="1"/>
  <c r="N4689" i="19" s="1"/>
  <c r="N4690" i="19" a="1"/>
  <c r="N4690" i="19" s="1"/>
  <c r="N4691" i="19" a="1"/>
  <c r="N4691" i="19" s="1"/>
  <c r="N4692" i="19" a="1"/>
  <c r="N4692" i="19" s="1"/>
  <c r="N4693" i="19" a="1"/>
  <c r="N4693" i="19" s="1"/>
  <c r="N4694" i="19" a="1"/>
  <c r="N4694" i="19" s="1"/>
  <c r="O4694" i="19" s="1"/>
  <c r="N4695" i="19" a="1"/>
  <c r="N4695" i="19" s="1"/>
  <c r="N4696" i="19" a="1"/>
  <c r="N4696" i="19" s="1"/>
  <c r="N4697" i="19" a="1"/>
  <c r="N4697" i="19" s="1"/>
  <c r="N4698" i="19" a="1"/>
  <c r="N4698" i="19" s="1"/>
  <c r="N4699" i="19" a="1"/>
  <c r="N4699" i="19" s="1"/>
  <c r="N4700" i="19" a="1"/>
  <c r="N4700" i="19" s="1"/>
  <c r="N4701" i="19" a="1"/>
  <c r="N4701" i="19" s="1"/>
  <c r="N4702" i="19" a="1"/>
  <c r="N4702" i="19" s="1"/>
  <c r="O4702" i="19" s="1"/>
  <c r="N4703" i="19" a="1"/>
  <c r="N4703" i="19" s="1"/>
  <c r="O4703" i="19" s="1"/>
  <c r="N4704" i="19" a="1"/>
  <c r="N4704" i="19" s="1"/>
  <c r="N4705" i="19" a="1"/>
  <c r="N4705" i="19" s="1"/>
  <c r="O4705" i="19" s="1"/>
  <c r="N4706" i="19" a="1"/>
  <c r="N4706" i="19" s="1"/>
  <c r="N4707" i="19" a="1"/>
  <c r="N4707" i="19" s="1"/>
  <c r="N4708" i="19" a="1"/>
  <c r="N4708" i="19" s="1"/>
  <c r="N4709" i="19" a="1"/>
  <c r="N4709" i="19" s="1"/>
  <c r="N4710" i="19" a="1"/>
  <c r="N4710" i="19" s="1"/>
  <c r="O4710" i="19" s="1"/>
  <c r="N4711" i="19" a="1"/>
  <c r="N4711" i="19" s="1"/>
  <c r="N4712" i="19" a="1"/>
  <c r="N4712" i="19" s="1"/>
  <c r="O4712" i="19" s="1"/>
  <c r="N4713" i="19" a="1"/>
  <c r="N4713" i="19" s="1"/>
  <c r="N4714" i="19" a="1"/>
  <c r="N4714" i="19" s="1"/>
  <c r="N4715" i="19" a="1"/>
  <c r="N4715" i="19" s="1"/>
  <c r="N4716" i="19" a="1"/>
  <c r="N4716" i="19" s="1"/>
  <c r="O4716" i="19" s="1"/>
  <c r="N4717" i="19" a="1"/>
  <c r="N4717" i="19" s="1"/>
  <c r="N4718" i="19" a="1"/>
  <c r="N4718" i="19" s="1"/>
  <c r="O4718" i="19" s="1"/>
  <c r="N4719" i="19" a="1"/>
  <c r="N4719" i="19" s="1"/>
  <c r="N4720" i="19" a="1"/>
  <c r="N4720" i="19" s="1"/>
  <c r="N4721" i="19" a="1"/>
  <c r="N4721" i="19" s="1"/>
  <c r="N4722" i="19" a="1"/>
  <c r="N4722" i="19" s="1"/>
  <c r="N4723" i="19" a="1"/>
  <c r="N4723" i="19" s="1"/>
  <c r="O4723" i="19" s="1"/>
  <c r="N4724" i="19" a="1"/>
  <c r="N4724" i="19" s="1"/>
  <c r="N4725" i="19" a="1"/>
  <c r="N4725" i="19" s="1"/>
  <c r="N4726" i="19" a="1"/>
  <c r="N4726" i="19" s="1"/>
  <c r="N4727" i="19" a="1"/>
  <c r="N4727" i="19" s="1"/>
  <c r="N4728" i="19" a="1"/>
  <c r="N4728" i="19" s="1"/>
  <c r="O4728" i="19" s="1"/>
  <c r="N4729" i="19" a="1"/>
  <c r="N4729" i="19" s="1"/>
  <c r="N4730" i="19" a="1"/>
  <c r="N4730" i="19" s="1"/>
  <c r="N4731" i="19" a="1"/>
  <c r="N4731" i="19" s="1"/>
  <c r="N4732" i="19" a="1"/>
  <c r="N4732" i="19" s="1"/>
  <c r="N4733" i="19" a="1"/>
  <c r="N4733" i="19" s="1"/>
  <c r="N4734" i="19" a="1"/>
  <c r="N4734" i="19" s="1"/>
  <c r="O4734" i="19" s="1"/>
  <c r="N4735" i="19" a="1"/>
  <c r="N4735" i="19" s="1"/>
  <c r="N4736" i="19" a="1"/>
  <c r="N4736" i="19" s="1"/>
  <c r="N4737" i="19" a="1"/>
  <c r="N4737" i="19" s="1"/>
  <c r="N4738" i="19" a="1"/>
  <c r="N4738" i="19" s="1"/>
  <c r="N4739" i="19" a="1"/>
  <c r="N4739" i="19" s="1"/>
  <c r="N4740" i="19" a="1"/>
  <c r="N4740" i="19" s="1"/>
  <c r="N4741" i="19" a="1"/>
  <c r="N4741" i="19" s="1"/>
  <c r="N4742" i="19" a="1"/>
  <c r="N4742" i="19" s="1"/>
  <c r="N4743" i="19" a="1"/>
  <c r="N4743" i="19" s="1"/>
  <c r="O4743" i="19" s="1"/>
  <c r="N4744" i="19" a="1"/>
  <c r="N4744" i="19" s="1"/>
  <c r="O4744" i="19" s="1"/>
  <c r="N4745" i="19" a="1"/>
  <c r="N4745" i="19" s="1"/>
  <c r="N4746" i="19" a="1"/>
  <c r="N4746" i="19" s="1"/>
  <c r="N4747" i="19" a="1"/>
  <c r="N4747" i="19" s="1"/>
  <c r="N4748" i="19" a="1"/>
  <c r="N4748" i="19" s="1"/>
  <c r="N4749" i="19" a="1"/>
  <c r="N4749" i="19" s="1"/>
  <c r="N4750" i="19" a="1"/>
  <c r="N4750" i="19" s="1"/>
  <c r="N4751" i="19" a="1"/>
  <c r="N4751" i="19" s="1"/>
  <c r="N4752" i="19" a="1"/>
  <c r="N4752" i="19" s="1"/>
  <c r="O4752" i="19" s="1"/>
  <c r="N4753" i="19" a="1"/>
  <c r="N4753" i="19" s="1"/>
  <c r="N4754" i="19" a="1"/>
  <c r="N4754" i="19" s="1"/>
  <c r="O4754" i="19" s="1"/>
  <c r="N4755" i="19" a="1"/>
  <c r="N4755" i="19" s="1"/>
  <c r="N4756" i="19" a="1"/>
  <c r="N4756" i="19" s="1"/>
  <c r="O4756" i="19" s="1"/>
  <c r="N4757" i="19" a="1"/>
  <c r="N4757" i="19" s="1"/>
  <c r="N4758" i="19" a="1"/>
  <c r="N4758" i="19" s="1"/>
  <c r="O4758" i="19" s="1"/>
  <c r="N4759" i="19" a="1"/>
  <c r="N4759" i="19" s="1"/>
  <c r="N4760" i="19" a="1"/>
  <c r="N4760" i="19" s="1"/>
  <c r="O4760" i="19" s="1"/>
  <c r="N4761" i="19" a="1"/>
  <c r="N4761" i="19" s="1"/>
  <c r="N4762" i="19" a="1"/>
  <c r="N4762" i="19" s="1"/>
  <c r="O4762" i="19" s="1"/>
  <c r="N4763" i="19" a="1"/>
  <c r="N4763" i="19" s="1"/>
  <c r="N4764" i="19" a="1"/>
  <c r="N4764" i="19" s="1"/>
  <c r="O4764" i="19" s="1"/>
  <c r="N4765" i="19" a="1"/>
  <c r="N4765" i="19" s="1"/>
  <c r="N4766" i="19" a="1"/>
  <c r="N4766" i="19" s="1"/>
  <c r="O4766" i="19" s="1"/>
  <c r="N4767" i="19" a="1"/>
  <c r="N4767" i="19" s="1"/>
  <c r="N4768" i="19" a="1"/>
  <c r="N4768" i="19" s="1"/>
  <c r="O4768" i="19" s="1"/>
  <c r="N4769" i="19" a="1"/>
  <c r="N4769" i="19" s="1"/>
  <c r="N4770" i="19" a="1"/>
  <c r="N4770" i="19" s="1"/>
  <c r="N4771" i="19" a="1"/>
  <c r="N4771" i="19" s="1"/>
  <c r="O4771" i="19" s="1"/>
  <c r="N4772" i="19" a="1"/>
  <c r="N4772" i="19" s="1"/>
  <c r="N4773" i="19" a="1"/>
  <c r="N4773" i="19" s="1"/>
  <c r="N4774" i="19" a="1"/>
  <c r="N4774" i="19" s="1"/>
  <c r="N4775" i="19" a="1"/>
  <c r="N4775" i="19" s="1"/>
  <c r="O4775" i="19" s="1"/>
  <c r="N4776" i="19" a="1"/>
  <c r="N4776" i="19" s="1"/>
  <c r="O4776" i="19" s="1"/>
  <c r="N4777" i="19" a="1"/>
  <c r="N4777" i="19"/>
  <c r="N4778" i="19" a="1"/>
  <c r="N4778" i="19" s="1"/>
  <c r="N4779" i="19" a="1"/>
  <c r="N4779" i="19" s="1"/>
  <c r="N4780" i="19" a="1"/>
  <c r="N4780" i="19" s="1"/>
  <c r="O4780" i="19" s="1"/>
  <c r="N4781" i="19" a="1"/>
  <c r="N4781" i="19" s="1"/>
  <c r="N4782" i="19" a="1"/>
  <c r="N4782" i="19" s="1"/>
  <c r="O4782" i="19" s="1"/>
  <c r="N4783" i="19" a="1"/>
  <c r="N4783" i="19" s="1"/>
  <c r="N4784" i="19" a="1"/>
  <c r="N4784" i="19" s="1"/>
  <c r="N4785" i="19" a="1"/>
  <c r="N4785" i="19" s="1"/>
  <c r="N4786" i="19" a="1"/>
  <c r="N4786" i="19" s="1"/>
  <c r="O4786" i="19" s="1"/>
  <c r="N4787" i="19" a="1"/>
  <c r="N4787" i="19" s="1"/>
  <c r="N4788" i="19" a="1"/>
  <c r="N4788" i="19" s="1"/>
  <c r="O4788" i="19" s="1"/>
  <c r="N4789" i="19" a="1"/>
  <c r="N4789" i="19" s="1"/>
  <c r="N4790" i="19" a="1"/>
  <c r="N4790" i="19" s="1"/>
  <c r="O4790" i="19" s="1"/>
  <c r="N4791" i="19" a="1"/>
  <c r="N4791" i="19" s="1"/>
  <c r="N4792" i="19" a="1"/>
  <c r="N4792" i="19" s="1"/>
  <c r="N4793" i="19" a="1"/>
  <c r="N4793" i="19" s="1"/>
  <c r="N4794" i="19" a="1"/>
  <c r="N4794" i="19" s="1"/>
  <c r="O4794" i="19" s="1"/>
  <c r="N4795" i="19" a="1"/>
  <c r="N4795" i="19" s="1"/>
  <c r="N4796" i="19" a="1"/>
  <c r="N4796" i="19" s="1"/>
  <c r="O4796" i="19" s="1"/>
  <c r="N4797" i="19" a="1"/>
  <c r="N4797" i="19" s="1"/>
  <c r="N4798" i="19" a="1"/>
  <c r="N4798" i="19" s="1"/>
  <c r="O4798" i="19" s="1"/>
  <c r="N4799" i="19" a="1"/>
  <c r="N4799" i="19" s="1"/>
  <c r="O4799" i="19" s="1"/>
  <c r="N4800" i="19" a="1"/>
  <c r="N4800" i="19" s="1"/>
  <c r="O4800" i="19" s="1"/>
  <c r="N4801" i="19" a="1"/>
  <c r="N4801" i="19" s="1"/>
  <c r="N4802" i="19" a="1"/>
  <c r="N4802" i="19"/>
  <c r="O4802" i="19" s="1"/>
  <c r="N4803" i="19" a="1"/>
  <c r="N4803" i="19" s="1"/>
  <c r="O4803" i="19" s="1"/>
  <c r="N4804" i="19" a="1"/>
  <c r="N4804" i="19" s="1"/>
  <c r="O4804" i="19" s="1"/>
  <c r="N4805" i="19" a="1"/>
  <c r="N4805" i="19" s="1"/>
  <c r="N4806" i="19" a="1"/>
  <c r="N4806" i="19" s="1"/>
  <c r="O4806" i="19" s="1"/>
  <c r="N4807" i="19" a="1"/>
  <c r="N4807" i="19" s="1"/>
  <c r="O4807" i="19" s="1"/>
  <c r="N4808" i="19" a="1"/>
  <c r="N4808" i="19" s="1"/>
  <c r="O4808" i="19" s="1"/>
  <c r="N4809" i="19" a="1"/>
  <c r="N4809" i="19"/>
  <c r="N4810" i="19" a="1"/>
  <c r="N4810" i="19" s="1"/>
  <c r="O4810" i="19" s="1"/>
  <c r="N4811" i="19" a="1"/>
  <c r="N4811" i="19" s="1"/>
  <c r="N4812" i="19" a="1"/>
  <c r="N4812" i="19" s="1"/>
  <c r="O4812" i="19" s="1"/>
  <c r="N4813" i="19" a="1"/>
  <c r="N4813" i="19" s="1"/>
  <c r="N4814" i="19" a="1"/>
  <c r="N4814" i="19" s="1"/>
  <c r="N4815" i="19" a="1"/>
  <c r="N4815" i="19" s="1"/>
  <c r="N4816" i="19" a="1"/>
  <c r="N4816" i="19" s="1"/>
  <c r="N4817" i="19" a="1"/>
  <c r="N4817" i="19" s="1"/>
  <c r="N4818" i="19" a="1"/>
  <c r="N4818" i="19" s="1"/>
  <c r="O4818" i="19" s="1"/>
  <c r="N4819" i="19" a="1"/>
  <c r="N4819" i="19" s="1"/>
  <c r="N4820" i="19" a="1"/>
  <c r="N4820" i="19" s="1"/>
  <c r="O4820" i="19" s="1"/>
  <c r="N4821" i="19" a="1"/>
  <c r="N4821" i="19" s="1"/>
  <c r="N4822" i="19" a="1"/>
  <c r="N4822" i="19" s="1"/>
  <c r="N4823" i="19" a="1"/>
  <c r="N4823" i="19" s="1"/>
  <c r="N4824" i="19" a="1"/>
  <c r="N4824" i="19" s="1"/>
  <c r="N4825" i="19" a="1"/>
  <c r="N4825" i="19" s="1"/>
  <c r="N4826" i="19" a="1"/>
  <c r="N4826" i="19" s="1"/>
  <c r="O4826" i="19" s="1"/>
  <c r="N4827" i="19" a="1"/>
  <c r="N4827" i="19" s="1"/>
  <c r="N4828" i="19" a="1"/>
  <c r="N4828" i="19" s="1"/>
  <c r="O4828" i="19" s="1"/>
  <c r="N4829" i="19" a="1"/>
  <c r="N4829" i="19" s="1"/>
  <c r="N4830" i="19" a="1"/>
  <c r="N4830" i="19" s="1"/>
  <c r="N4831" i="19" a="1"/>
  <c r="N4831" i="19" s="1"/>
  <c r="O4831" i="19" s="1"/>
  <c r="N4832" i="19" a="1"/>
  <c r="N4832" i="19"/>
  <c r="N4833" i="19" a="1"/>
  <c r="N4833" i="19" s="1"/>
  <c r="N4834" i="19" a="1"/>
  <c r="N4834" i="19" s="1"/>
  <c r="N4835" i="19" a="1"/>
  <c r="N4835" i="19" s="1"/>
  <c r="O4835" i="19" s="1"/>
  <c r="N4836" i="19" a="1"/>
  <c r="N4836" i="19" s="1"/>
  <c r="N4837" i="19" a="1"/>
  <c r="N4837" i="19" s="1"/>
  <c r="N4838" i="19" a="1"/>
  <c r="N4838" i="19" s="1"/>
  <c r="O4838" i="19" s="1"/>
  <c r="N4839" i="19" a="1"/>
  <c r="N4839" i="19" s="1"/>
  <c r="O4839" i="19" s="1"/>
  <c r="N4840" i="19" a="1"/>
  <c r="N4840" i="19" s="1"/>
  <c r="N4841" i="19" a="1"/>
  <c r="N4841" i="19" s="1"/>
  <c r="N4842" i="19" a="1"/>
  <c r="N4842" i="19" s="1"/>
  <c r="O4842" i="19" s="1"/>
  <c r="N4843" i="19" a="1"/>
  <c r="N4843" i="19" s="1"/>
  <c r="O4843" i="19" s="1"/>
  <c r="N4844" i="19" a="1"/>
  <c r="N4844" i="19"/>
  <c r="N4845" i="19" a="1"/>
  <c r="N4845" i="19" s="1"/>
  <c r="N4846" i="19" a="1"/>
  <c r="N4846" i="19" s="1"/>
  <c r="O4846" i="19" s="1"/>
  <c r="N4847" i="19" a="1"/>
  <c r="N4847" i="19" s="1"/>
  <c r="O4847" i="19" s="1"/>
  <c r="N4848" i="19" a="1"/>
  <c r="N4848" i="19" s="1"/>
  <c r="O4848" i="19" s="1"/>
  <c r="N4849" i="19" a="1"/>
  <c r="N4849" i="19" s="1"/>
  <c r="N4850" i="19" a="1"/>
  <c r="N4850" i="19" s="1"/>
  <c r="N4851" i="19" a="1"/>
  <c r="N4851" i="19" s="1"/>
  <c r="N4852" i="19" a="1"/>
  <c r="N4852" i="19" s="1"/>
  <c r="N4853" i="19" a="1"/>
  <c r="N4853" i="19" s="1"/>
  <c r="N4854" i="19" a="1"/>
  <c r="N4854" i="19" s="1"/>
  <c r="O4854" i="19" s="1"/>
  <c r="N4855" i="19" a="1"/>
  <c r="N4855" i="19" s="1"/>
  <c r="O4855" i="19" s="1"/>
  <c r="N4856" i="19" a="1"/>
  <c r="N4856" i="19" s="1"/>
  <c r="N4857" i="19" a="1"/>
  <c r="N4857" i="19" s="1"/>
  <c r="N4858" i="19" a="1"/>
  <c r="N4858" i="19" s="1"/>
  <c r="O4858" i="19" s="1"/>
  <c r="N4859" i="19" a="1"/>
  <c r="N4859" i="19" s="1"/>
  <c r="N4860" i="19" a="1"/>
  <c r="N4860" i="19" s="1"/>
  <c r="O4860" i="19" s="1"/>
  <c r="N4861" i="19" a="1"/>
  <c r="N4861" i="19" s="1"/>
  <c r="N4862" i="19" a="1"/>
  <c r="N4862" i="19" s="1"/>
  <c r="N4863" i="19" a="1"/>
  <c r="N4863" i="19" s="1"/>
  <c r="O4863" i="19" s="1"/>
  <c r="N4864" i="19" a="1"/>
  <c r="N4864" i="19" s="1"/>
  <c r="N4865" i="19" a="1"/>
  <c r="N4865" i="19" s="1"/>
  <c r="N4866" i="19" a="1"/>
  <c r="N4866" i="19" s="1"/>
  <c r="O4866" i="19" s="1"/>
  <c r="N4867" i="19" a="1"/>
  <c r="N4867" i="19" s="1"/>
  <c r="O4867" i="19" s="1"/>
  <c r="N4868" i="19" a="1"/>
  <c r="N4868" i="19" s="1"/>
  <c r="N4869" i="19" a="1"/>
  <c r="N4869" i="19" s="1"/>
  <c r="N4870" i="19" a="1"/>
  <c r="N4870" i="19" s="1"/>
  <c r="O4870" i="19" s="1"/>
  <c r="N4871" i="19" a="1"/>
  <c r="N4871" i="19" s="1"/>
  <c r="O4871" i="19" s="1"/>
  <c r="N4872" i="19" a="1"/>
  <c r="N4872" i="19"/>
  <c r="N4873" i="19" a="1"/>
  <c r="N4873" i="19" s="1"/>
  <c r="N4874" i="19" a="1"/>
  <c r="N4874" i="19" s="1"/>
  <c r="N4875" i="19" a="1"/>
  <c r="N4875" i="19" s="1"/>
  <c r="N4876" i="19" a="1"/>
  <c r="N4876" i="19" s="1"/>
  <c r="O4876" i="19" s="1"/>
  <c r="N4877" i="19" a="1"/>
  <c r="N4877" i="19" s="1"/>
  <c r="N4878" i="19" a="1"/>
  <c r="N4878" i="19" s="1"/>
  <c r="O4878" i="19" s="1"/>
  <c r="N4879" i="19" a="1"/>
  <c r="N4879" i="19" s="1"/>
  <c r="N4880" i="19" a="1"/>
  <c r="N4880" i="19" s="1"/>
  <c r="N4881" i="19" a="1"/>
  <c r="N4881" i="19" s="1"/>
  <c r="N4882" i="19" a="1"/>
  <c r="N4882" i="19"/>
  <c r="O4882" i="19" s="1"/>
  <c r="N4883" i="19" a="1"/>
  <c r="N4883" i="19" s="1"/>
  <c r="N4884" i="19" a="1"/>
  <c r="N4884" i="19" s="1"/>
  <c r="N4885" i="19" a="1"/>
  <c r="N4885" i="19" s="1"/>
  <c r="N4886" i="19" a="1"/>
  <c r="N4886" i="19"/>
  <c r="O4886" i="19" s="1"/>
  <c r="N4887" i="19" a="1"/>
  <c r="N4887" i="19" s="1"/>
  <c r="O4887" i="19" s="1"/>
  <c r="N4888" i="19" a="1"/>
  <c r="N4888" i="19" s="1"/>
  <c r="O4888" i="19" s="1"/>
  <c r="N4889" i="19" a="1"/>
  <c r="N4889" i="19" s="1"/>
  <c r="N4890" i="19" a="1"/>
  <c r="N4890" i="19" s="1"/>
  <c r="O4890" i="19" s="1"/>
  <c r="N4891" i="19" a="1"/>
  <c r="N4891" i="19" s="1"/>
  <c r="O4891" i="19" s="1"/>
  <c r="N4892" i="19" a="1"/>
  <c r="N4892" i="19"/>
  <c r="O4892" i="19" s="1"/>
  <c r="N4893" i="19" a="1"/>
  <c r="N4893" i="19" s="1"/>
  <c r="N4894" i="19" a="1"/>
  <c r="N4894" i="19" s="1"/>
  <c r="O4894" i="19" s="1"/>
  <c r="N4895" i="19" a="1"/>
  <c r="N4895" i="19" s="1"/>
  <c r="O4895" i="19" s="1"/>
  <c r="N4896" i="19" a="1"/>
  <c r="N4896" i="19" s="1"/>
  <c r="N4897" i="19" a="1"/>
  <c r="N4897" i="19" s="1"/>
  <c r="N4898" i="19" a="1"/>
  <c r="N4898" i="19" s="1"/>
  <c r="N4899" i="19" a="1"/>
  <c r="N4899" i="19" s="1"/>
  <c r="N4900" i="19" a="1"/>
  <c r="N4900" i="19" s="1"/>
  <c r="O4900" i="19" s="1"/>
  <c r="N4901" i="19" a="1"/>
  <c r="N4901" i="19" s="1"/>
  <c r="N4902" i="19" a="1"/>
  <c r="N4902" i="19" s="1"/>
  <c r="O4902" i="19" s="1"/>
  <c r="N4903" i="19" a="1"/>
  <c r="N4903" i="19" s="1"/>
  <c r="N4904" i="19" a="1"/>
  <c r="N4904" i="19" s="1"/>
  <c r="N4905" i="19" a="1"/>
  <c r="N4905" i="19" s="1"/>
  <c r="N4906" i="19" a="1"/>
  <c r="N4906" i="19" s="1"/>
  <c r="N4907" i="19" a="1"/>
  <c r="N4907" i="19" s="1"/>
  <c r="O4907" i="19" s="1"/>
  <c r="N4908" i="19" a="1"/>
  <c r="N4908" i="19"/>
  <c r="O4908" i="19" s="1"/>
  <c r="N4909" i="19" a="1"/>
  <c r="N4909" i="19" s="1"/>
  <c r="N4910" i="19" a="1"/>
  <c r="N4910" i="19" s="1"/>
  <c r="O4910" i="19" s="1"/>
  <c r="N4911" i="19" a="1"/>
  <c r="N4911" i="19" s="1"/>
  <c r="O4911" i="19" s="1"/>
  <c r="N4912" i="19" a="1"/>
  <c r="N4912" i="19" s="1"/>
  <c r="N4913" i="19" a="1"/>
  <c r="N4913" i="19" s="1"/>
  <c r="N4914" i="19" a="1"/>
  <c r="N4914" i="19" s="1"/>
  <c r="N4915" i="19" a="1"/>
  <c r="N4915" i="19" s="1"/>
  <c r="O4915" i="19" s="1"/>
  <c r="N4916" i="19" a="1"/>
  <c r="N4916" i="19"/>
  <c r="N4917" i="19" a="1"/>
  <c r="N4917" i="19" s="1"/>
  <c r="N4918" i="19" a="1"/>
  <c r="N4918" i="19" s="1"/>
  <c r="O4918" i="19" s="1"/>
  <c r="N4919" i="19" a="1"/>
  <c r="N4919" i="19" s="1"/>
  <c r="N4920" i="19" a="1"/>
  <c r="N4920" i="19" s="1"/>
  <c r="N4921" i="19" a="1"/>
  <c r="N4921" i="19" s="1"/>
  <c r="N4922" i="19" a="1"/>
  <c r="N4922" i="19" s="1"/>
  <c r="N4923" i="19" a="1"/>
  <c r="N4923" i="19" s="1"/>
  <c r="O4923" i="19" s="1"/>
  <c r="N4924" i="19" a="1"/>
  <c r="N4924" i="19" s="1"/>
  <c r="N4925" i="19" a="1"/>
  <c r="N4925" i="19" s="1"/>
  <c r="N4926" i="19" a="1"/>
  <c r="N4926" i="19" s="1"/>
  <c r="O4926" i="19" s="1"/>
  <c r="N4927" i="19" a="1"/>
  <c r="N4927" i="19" s="1"/>
  <c r="N4928" i="19" a="1"/>
  <c r="N4928" i="19" s="1"/>
  <c r="N4929" i="19" a="1"/>
  <c r="N4929" i="19" s="1"/>
  <c r="N4930" i="19" a="1"/>
  <c r="N4930" i="19" s="1"/>
  <c r="N4931" i="19" a="1"/>
  <c r="N4931" i="19" s="1"/>
  <c r="O4931" i="19" s="1"/>
  <c r="N4932" i="19" a="1"/>
  <c r="N4932" i="19" s="1"/>
  <c r="O4932" i="19" s="1"/>
  <c r="N4933" i="19" a="1"/>
  <c r="N4933" i="19" s="1"/>
  <c r="N4934" i="19" a="1"/>
  <c r="N4934" i="19" s="1"/>
  <c r="N4935" i="19" a="1"/>
  <c r="N4935" i="19" s="1"/>
  <c r="N4936" i="19" a="1"/>
  <c r="N4936" i="19" s="1"/>
  <c r="N4937" i="19" a="1"/>
  <c r="N4937" i="19" s="1"/>
  <c r="N4938" i="19" a="1"/>
  <c r="N4938" i="19" s="1"/>
  <c r="N4939" i="19" a="1"/>
  <c r="N4939" i="19" s="1"/>
  <c r="N4940" i="19" a="1"/>
  <c r="N4940" i="19" s="1"/>
  <c r="N4941" i="19" a="1"/>
  <c r="N4941" i="19" s="1"/>
  <c r="N4942" i="19" a="1"/>
  <c r="N4942" i="19" s="1"/>
  <c r="O4942" i="19" s="1"/>
  <c r="N4943" i="19" a="1"/>
  <c r="N4943" i="19" s="1"/>
  <c r="N4944" i="19" a="1"/>
  <c r="N4944" i="19"/>
  <c r="N4945" i="19" a="1"/>
  <c r="N4945" i="19" s="1"/>
  <c r="N4946" i="19" a="1"/>
  <c r="N4946" i="19" s="1"/>
  <c r="N4947" i="19" a="1"/>
  <c r="N4947" i="19" s="1"/>
  <c r="O4947" i="19" s="1"/>
  <c r="N4948" i="19" a="1"/>
  <c r="N4948" i="19" s="1"/>
  <c r="O4948" i="19" s="1"/>
  <c r="N4949" i="19" a="1"/>
  <c r="N4949" i="19" s="1"/>
  <c r="N4950" i="19" a="1"/>
  <c r="N4950" i="19" s="1"/>
  <c r="O4950" i="19" s="1"/>
  <c r="N4951" i="19" a="1"/>
  <c r="N4951" i="19" s="1"/>
  <c r="N4952" i="19" a="1"/>
  <c r="N4952" i="19" s="1"/>
  <c r="N4953" i="19" a="1"/>
  <c r="N4953" i="19" s="1"/>
  <c r="N4954" i="19" a="1"/>
  <c r="N4954" i="19" s="1"/>
  <c r="N4955" i="19" a="1"/>
  <c r="N4955" i="19" s="1"/>
  <c r="O4955" i="19" s="1"/>
  <c r="N4956" i="19" a="1"/>
  <c r="N4956" i="19"/>
  <c r="N4957" i="19" a="1"/>
  <c r="N4957" i="19"/>
  <c r="N4958" i="19" a="1"/>
  <c r="N4958" i="19" s="1"/>
  <c r="O4958" i="19" s="1"/>
  <c r="N4959" i="19" a="1"/>
  <c r="N4959" i="19" s="1"/>
  <c r="N4960" i="19" a="1"/>
  <c r="N4960" i="19" s="1"/>
  <c r="N4961" i="19" a="1"/>
  <c r="N4961" i="19" s="1"/>
  <c r="N4962" i="19" a="1"/>
  <c r="N4962" i="19" s="1"/>
  <c r="N4963" i="19" a="1"/>
  <c r="N4963" i="19" s="1"/>
  <c r="O4963" i="19" s="1"/>
  <c r="N4964" i="19" a="1"/>
  <c r="N4964" i="19" s="1"/>
  <c r="O4964" i="19" s="1"/>
  <c r="N4965" i="19" a="1"/>
  <c r="N4965" i="19" s="1"/>
  <c r="N4966" i="19" a="1"/>
  <c r="N4966" i="19" s="1"/>
  <c r="O4966" i="19" s="1"/>
  <c r="N4967" i="19" a="1"/>
  <c r="N4967" i="19" s="1"/>
  <c r="N4968" i="19" a="1"/>
  <c r="N4968" i="19" s="1"/>
  <c r="N4969" i="19" a="1"/>
  <c r="N4969" i="19" s="1"/>
  <c r="N4970" i="19" a="1"/>
  <c r="N4970" i="19" s="1"/>
  <c r="N4971" i="19" a="1"/>
  <c r="N4971" i="19" s="1"/>
  <c r="O4971" i="19" s="1"/>
  <c r="N4972" i="19" a="1"/>
  <c r="N4972" i="19" s="1"/>
  <c r="N4973" i="19" a="1"/>
  <c r="N4973" i="19" s="1"/>
  <c r="N4974" i="19" a="1"/>
  <c r="N4974" i="19" s="1"/>
  <c r="O4974" i="19" s="1"/>
  <c r="N4975" i="19" a="1"/>
  <c r="N4975" i="19" s="1"/>
  <c r="N4976" i="19" a="1"/>
  <c r="N4976" i="19" s="1"/>
  <c r="N4977" i="19" a="1"/>
  <c r="N4977" i="19" s="1"/>
  <c r="N4978" i="19" a="1"/>
  <c r="N4978" i="19"/>
  <c r="N4979" i="19" a="1"/>
  <c r="N4979" i="19" s="1"/>
  <c r="O4979" i="19" s="1"/>
  <c r="N4980" i="19" a="1"/>
  <c r="N4980" i="19" s="1"/>
  <c r="O4980" i="19" s="1"/>
  <c r="N4981" i="19" a="1"/>
  <c r="N4981" i="19" s="1"/>
  <c r="N4982" i="19" a="1"/>
  <c r="N4982" i="19" s="1"/>
  <c r="O4982" i="19" s="1"/>
  <c r="N4983" i="19" a="1"/>
  <c r="N4983" i="19" s="1"/>
  <c r="N4984" i="19" a="1"/>
  <c r="N4984" i="19" s="1"/>
  <c r="N4985" i="19" a="1"/>
  <c r="N4985" i="19" s="1"/>
  <c r="N4986" i="19" a="1"/>
  <c r="N4986" i="19" s="1"/>
  <c r="N4987" i="19" a="1"/>
  <c r="N4987" i="19" s="1"/>
  <c r="O4987" i="19" s="1"/>
  <c r="N4988" i="19" a="1"/>
  <c r="N4988" i="19" s="1"/>
  <c r="N4989" i="19" a="1"/>
  <c r="N4989" i="19" s="1"/>
  <c r="N4990" i="19" a="1"/>
  <c r="N4990" i="19" s="1"/>
  <c r="O4990" i="19" s="1"/>
  <c r="N4991" i="19" a="1"/>
  <c r="N4991" i="19" s="1"/>
  <c r="N4992" i="19" a="1"/>
  <c r="N4992" i="19" s="1"/>
  <c r="N4993" i="19" a="1"/>
  <c r="N4993" i="19" s="1"/>
  <c r="N4994" i="19" a="1"/>
  <c r="N4994" i="19" s="1"/>
  <c r="N4995" i="19" a="1"/>
  <c r="N4995" i="19" s="1"/>
  <c r="N4996" i="19" a="1"/>
  <c r="N4996" i="19"/>
  <c r="N4997" i="19" a="1"/>
  <c r="N4997" i="19" s="1"/>
  <c r="N4998" i="19" a="1"/>
  <c r="N4998" i="19" s="1"/>
  <c r="O4998" i="19" s="1"/>
  <c r="N4999" i="19" a="1"/>
  <c r="N4999" i="19" s="1"/>
  <c r="N5000" i="19" a="1"/>
  <c r="N5000" i="19" s="1"/>
  <c r="N5001" i="19" a="1"/>
  <c r="N5001" i="19" s="1"/>
  <c r="N5002" i="19" a="1"/>
  <c r="N5002" i="19" s="1"/>
  <c r="O5002" i="19" s="1"/>
  <c r="M3" i="19" a="1"/>
  <c r="M3" i="19" s="1"/>
  <c r="M4" i="19" a="1"/>
  <c r="M4" i="19" s="1"/>
  <c r="M5" i="19" a="1"/>
  <c r="M5" i="19" s="1"/>
  <c r="M6" i="19" a="1"/>
  <c r="M6" i="19" s="1"/>
  <c r="M7" i="19" a="1"/>
  <c r="M7" i="19" s="1"/>
  <c r="M8" i="19" a="1"/>
  <c r="M8" i="19" s="1"/>
  <c r="M9" i="19" a="1"/>
  <c r="M9" i="19" s="1"/>
  <c r="M10" i="19" a="1"/>
  <c r="M10" i="19" s="1"/>
  <c r="M11" i="19" a="1"/>
  <c r="M11" i="19" s="1"/>
  <c r="M12" i="19" a="1"/>
  <c r="M12" i="19" s="1"/>
  <c r="M13" i="19" a="1"/>
  <c r="M13" i="19" s="1"/>
  <c r="M14" i="19" a="1"/>
  <c r="M14" i="19" s="1"/>
  <c r="M15" i="19" a="1"/>
  <c r="M15" i="19" s="1"/>
  <c r="M16" i="19" a="1"/>
  <c r="M16" i="19" s="1"/>
  <c r="M17" i="19" a="1"/>
  <c r="M17" i="19" s="1"/>
  <c r="M18" i="19" a="1"/>
  <c r="M18" i="19" s="1"/>
  <c r="M19" i="19" a="1"/>
  <c r="M19" i="19" s="1"/>
  <c r="M20" i="19" a="1"/>
  <c r="M20" i="19" s="1"/>
  <c r="M21" i="19" a="1"/>
  <c r="M21" i="19" s="1"/>
  <c r="M22" i="19" a="1"/>
  <c r="M22" i="19" s="1"/>
  <c r="M23" i="19" a="1"/>
  <c r="M23" i="19" s="1"/>
  <c r="M24" i="19" a="1"/>
  <c r="M24" i="19" s="1"/>
  <c r="M25" i="19" a="1"/>
  <c r="M25" i="19" s="1"/>
  <c r="M26" i="19" a="1"/>
  <c r="M26" i="19" s="1"/>
  <c r="M27" i="19" a="1"/>
  <c r="M27" i="19" s="1"/>
  <c r="M28" i="19" a="1"/>
  <c r="M28" i="19" s="1"/>
  <c r="M29" i="19" a="1"/>
  <c r="M29" i="19" s="1"/>
  <c r="M30" i="19" a="1"/>
  <c r="M30" i="19" s="1"/>
  <c r="M31" i="19" a="1"/>
  <c r="M31" i="19" s="1"/>
  <c r="M32" i="19" a="1"/>
  <c r="M32" i="19" s="1"/>
  <c r="M33" i="19" a="1"/>
  <c r="M33" i="19" s="1"/>
  <c r="M34" i="19" a="1"/>
  <c r="M34" i="19" s="1"/>
  <c r="M35" i="19" a="1"/>
  <c r="M35" i="19" s="1"/>
  <c r="M36" i="19" a="1"/>
  <c r="M36" i="19" s="1"/>
  <c r="M37" i="19" a="1"/>
  <c r="M37" i="19" s="1"/>
  <c r="M38" i="19" a="1"/>
  <c r="M38" i="19" s="1"/>
  <c r="M39" i="19" a="1"/>
  <c r="M39" i="19" s="1"/>
  <c r="M40" i="19" a="1"/>
  <c r="M40" i="19" s="1"/>
  <c r="M41" i="19" a="1"/>
  <c r="M41" i="19" s="1"/>
  <c r="M42" i="19" a="1"/>
  <c r="M42" i="19" s="1"/>
  <c r="M43" i="19" a="1"/>
  <c r="M43" i="19" s="1"/>
  <c r="M44" i="19" a="1"/>
  <c r="M44" i="19" s="1"/>
  <c r="M45" i="19" a="1"/>
  <c r="M45" i="19" s="1"/>
  <c r="M46" i="19" a="1"/>
  <c r="M46" i="19" s="1"/>
  <c r="M47" i="19" a="1"/>
  <c r="M47" i="19" s="1"/>
  <c r="M48" i="19" a="1"/>
  <c r="M48" i="19" s="1"/>
  <c r="M49" i="19" a="1"/>
  <c r="M49" i="19" s="1"/>
  <c r="M50" i="19" a="1"/>
  <c r="M50" i="19" s="1"/>
  <c r="M51" i="19" a="1"/>
  <c r="M51" i="19" s="1"/>
  <c r="M52" i="19" a="1"/>
  <c r="M52" i="19" s="1"/>
  <c r="M53" i="19" a="1"/>
  <c r="M53" i="19" s="1"/>
  <c r="M54" i="19" a="1"/>
  <c r="M54" i="19" s="1"/>
  <c r="M55" i="19" a="1"/>
  <c r="M55" i="19" s="1"/>
  <c r="M56" i="19" a="1"/>
  <c r="M56" i="19" s="1"/>
  <c r="M57" i="19" a="1"/>
  <c r="M57" i="19" s="1"/>
  <c r="M58" i="19" a="1"/>
  <c r="M58" i="19" s="1"/>
  <c r="M59" i="19" a="1"/>
  <c r="M59" i="19" s="1"/>
  <c r="M60" i="19" a="1"/>
  <c r="M60" i="19" s="1"/>
  <c r="M61" i="19" a="1"/>
  <c r="M61" i="19" s="1"/>
  <c r="M62" i="19" a="1"/>
  <c r="M62" i="19" s="1"/>
  <c r="M63" i="19" a="1"/>
  <c r="M63" i="19" s="1"/>
  <c r="M64" i="19" a="1"/>
  <c r="M64" i="19" s="1"/>
  <c r="M65" i="19" a="1"/>
  <c r="M65" i="19" s="1"/>
  <c r="M66" i="19" a="1"/>
  <c r="M66" i="19" s="1"/>
  <c r="M67" i="19" a="1"/>
  <c r="M67" i="19" s="1"/>
  <c r="M68" i="19" a="1"/>
  <c r="M68" i="19" s="1"/>
  <c r="M69" i="19" a="1"/>
  <c r="M69" i="19" s="1"/>
  <c r="M70" i="19" a="1"/>
  <c r="M70" i="19" s="1"/>
  <c r="M71" i="19" a="1"/>
  <c r="M71" i="19" s="1"/>
  <c r="M72" i="19" a="1"/>
  <c r="M72" i="19" s="1"/>
  <c r="M73" i="19" a="1"/>
  <c r="M73" i="19" s="1"/>
  <c r="M74" i="19" a="1"/>
  <c r="M74" i="19" s="1"/>
  <c r="M75" i="19" a="1"/>
  <c r="M75" i="19" s="1"/>
  <c r="M76" i="19" a="1"/>
  <c r="M76" i="19" s="1"/>
  <c r="M77" i="19" a="1"/>
  <c r="M77" i="19" s="1"/>
  <c r="M78" i="19" a="1"/>
  <c r="M78" i="19" s="1"/>
  <c r="M79" i="19" a="1"/>
  <c r="M79" i="19" s="1"/>
  <c r="M80" i="19" a="1"/>
  <c r="M80" i="19" s="1"/>
  <c r="M81" i="19" a="1"/>
  <c r="M81" i="19" s="1"/>
  <c r="M82" i="19" a="1"/>
  <c r="M82" i="19" s="1"/>
  <c r="M83" i="19" a="1"/>
  <c r="M83" i="19" s="1"/>
  <c r="M84" i="19" a="1"/>
  <c r="M84" i="19" s="1"/>
  <c r="M85" i="19" a="1"/>
  <c r="M85" i="19" s="1"/>
  <c r="M86" i="19" a="1"/>
  <c r="M86" i="19" s="1"/>
  <c r="M87" i="19" a="1"/>
  <c r="M87" i="19" s="1"/>
  <c r="M88" i="19" a="1"/>
  <c r="M88" i="19" s="1"/>
  <c r="M89" i="19" a="1"/>
  <c r="M89" i="19" s="1"/>
  <c r="M90" i="19" a="1"/>
  <c r="M90" i="19" s="1"/>
  <c r="M91" i="19" a="1"/>
  <c r="M91" i="19" s="1"/>
  <c r="M92" i="19" a="1"/>
  <c r="M92" i="19" s="1"/>
  <c r="M93" i="19" a="1"/>
  <c r="M93" i="19" s="1"/>
  <c r="M94" i="19" a="1"/>
  <c r="M94" i="19" s="1"/>
  <c r="M95" i="19" a="1"/>
  <c r="M95" i="19" s="1"/>
  <c r="M96" i="19" a="1"/>
  <c r="M96" i="19" s="1"/>
  <c r="M97" i="19" a="1"/>
  <c r="M97" i="19" s="1"/>
  <c r="M98" i="19" a="1"/>
  <c r="M98" i="19" s="1"/>
  <c r="M99" i="19" a="1"/>
  <c r="M99" i="19" s="1"/>
  <c r="M100" i="19" a="1"/>
  <c r="M100" i="19" s="1"/>
  <c r="M101" i="19" a="1"/>
  <c r="M101" i="19" s="1"/>
  <c r="M102" i="19" a="1"/>
  <c r="M102" i="19" s="1"/>
  <c r="M103" i="19" a="1"/>
  <c r="M103" i="19" s="1"/>
  <c r="M104" i="19" a="1"/>
  <c r="M104" i="19" s="1"/>
  <c r="M105" i="19" a="1"/>
  <c r="M105" i="19" s="1"/>
  <c r="M106" i="19" a="1"/>
  <c r="M106" i="19" s="1"/>
  <c r="M107" i="19" a="1"/>
  <c r="M107" i="19" s="1"/>
  <c r="M108" i="19" a="1"/>
  <c r="M108" i="19" s="1"/>
  <c r="M109" i="19" a="1"/>
  <c r="M109" i="19" s="1"/>
  <c r="M110" i="19" a="1"/>
  <c r="M110" i="19" s="1"/>
  <c r="M111" i="19" a="1"/>
  <c r="M111" i="19" s="1"/>
  <c r="M112" i="19" a="1"/>
  <c r="M112" i="19" s="1"/>
  <c r="M113" i="19" a="1"/>
  <c r="M113" i="19" s="1"/>
  <c r="M114" i="19" a="1"/>
  <c r="M114" i="19" s="1"/>
  <c r="M115" i="19" a="1"/>
  <c r="M115" i="19" s="1"/>
  <c r="M116" i="19" a="1"/>
  <c r="M116" i="19" s="1"/>
  <c r="M117" i="19" a="1"/>
  <c r="M117" i="19" s="1"/>
  <c r="M118" i="19" a="1"/>
  <c r="M118" i="19" s="1"/>
  <c r="M119" i="19" a="1"/>
  <c r="M119" i="19" s="1"/>
  <c r="M120" i="19" a="1"/>
  <c r="M120" i="19" s="1"/>
  <c r="M121" i="19" a="1"/>
  <c r="M121" i="19" s="1"/>
  <c r="M122" i="19" a="1"/>
  <c r="M122" i="19" s="1"/>
  <c r="M123" i="19" a="1"/>
  <c r="M123" i="19" s="1"/>
  <c r="M124" i="19" a="1"/>
  <c r="M124" i="19" s="1"/>
  <c r="M125" i="19" a="1"/>
  <c r="M125" i="19" s="1"/>
  <c r="M126" i="19" a="1"/>
  <c r="M126" i="19" s="1"/>
  <c r="M127" i="19" a="1"/>
  <c r="M127" i="19" s="1"/>
  <c r="M128" i="19" a="1"/>
  <c r="M128" i="19" s="1"/>
  <c r="M129" i="19" a="1"/>
  <c r="M129" i="19" s="1"/>
  <c r="M130" i="19" a="1"/>
  <c r="M130" i="19" s="1"/>
  <c r="M131" i="19" a="1"/>
  <c r="M131" i="19" s="1"/>
  <c r="M132" i="19" a="1"/>
  <c r="M132" i="19" s="1"/>
  <c r="M133" i="19" a="1"/>
  <c r="M133" i="19" s="1"/>
  <c r="M134" i="19" a="1"/>
  <c r="M134" i="19" s="1"/>
  <c r="M135" i="19" a="1"/>
  <c r="M135" i="19" s="1"/>
  <c r="M136" i="19" a="1"/>
  <c r="M136" i="19" s="1"/>
  <c r="M137" i="19" a="1"/>
  <c r="M137" i="19" s="1"/>
  <c r="M138" i="19" a="1"/>
  <c r="M138" i="19" s="1"/>
  <c r="M139" i="19" a="1"/>
  <c r="M139" i="19" s="1"/>
  <c r="M140" i="19" a="1"/>
  <c r="M140" i="19" s="1"/>
  <c r="M141" i="19" a="1"/>
  <c r="M141" i="19" s="1"/>
  <c r="M142" i="19" a="1"/>
  <c r="M142" i="19" s="1"/>
  <c r="M143" i="19" a="1"/>
  <c r="M143" i="19" s="1"/>
  <c r="M144" i="19" a="1"/>
  <c r="M144" i="19" s="1"/>
  <c r="M145" i="19" a="1"/>
  <c r="M145" i="19" s="1"/>
  <c r="M146" i="19" a="1"/>
  <c r="M146" i="19" s="1"/>
  <c r="M147" i="19" a="1"/>
  <c r="M147" i="19" s="1"/>
  <c r="M148" i="19" a="1"/>
  <c r="M148" i="19" s="1"/>
  <c r="M149" i="19" a="1"/>
  <c r="M149" i="19" s="1"/>
  <c r="M150" i="19" a="1"/>
  <c r="M150" i="19" s="1"/>
  <c r="M151" i="19" a="1"/>
  <c r="M151" i="19" s="1"/>
  <c r="M152" i="19" a="1"/>
  <c r="M152" i="19" s="1"/>
  <c r="M153" i="19" a="1"/>
  <c r="M153" i="19" s="1"/>
  <c r="M154" i="19" a="1"/>
  <c r="M154" i="19" s="1"/>
  <c r="M155" i="19" a="1"/>
  <c r="M155" i="19" s="1"/>
  <c r="M156" i="19" a="1"/>
  <c r="M156" i="19" s="1"/>
  <c r="M157" i="19" a="1"/>
  <c r="M157" i="19" s="1"/>
  <c r="M158" i="19" a="1"/>
  <c r="M158" i="19" s="1"/>
  <c r="M159" i="19" a="1"/>
  <c r="M159" i="19" s="1"/>
  <c r="M160" i="19" a="1"/>
  <c r="M160" i="19" s="1"/>
  <c r="M161" i="19" a="1"/>
  <c r="M161" i="19" s="1"/>
  <c r="M162" i="19" a="1"/>
  <c r="M162" i="19" s="1"/>
  <c r="M163" i="19" a="1"/>
  <c r="M163" i="19" s="1"/>
  <c r="M164" i="19" a="1"/>
  <c r="M164" i="19" s="1"/>
  <c r="M165" i="19" a="1"/>
  <c r="M165" i="19" s="1"/>
  <c r="M166" i="19" a="1"/>
  <c r="M166" i="19" s="1"/>
  <c r="M167" i="19" a="1"/>
  <c r="M167" i="19" s="1"/>
  <c r="M168" i="19" a="1"/>
  <c r="M168" i="19" s="1"/>
  <c r="M169" i="19" a="1"/>
  <c r="M169" i="19" s="1"/>
  <c r="M170" i="19" a="1"/>
  <c r="M170" i="19" s="1"/>
  <c r="M171" i="19" a="1"/>
  <c r="M171" i="19" s="1"/>
  <c r="M172" i="19" a="1"/>
  <c r="M172" i="19"/>
  <c r="M173" i="19" a="1"/>
  <c r="M173" i="19"/>
  <c r="M174" i="19" a="1"/>
  <c r="M174" i="19"/>
  <c r="M175" i="19" a="1"/>
  <c r="M175" i="19" s="1"/>
  <c r="M176" i="19" a="1"/>
  <c r="M176" i="19" s="1"/>
  <c r="M177" i="19" a="1"/>
  <c r="M177" i="19" s="1"/>
  <c r="M178" i="19" a="1"/>
  <c r="M178" i="19" s="1"/>
  <c r="M179" i="19" a="1"/>
  <c r="M179" i="19" s="1"/>
  <c r="M180" i="19" a="1"/>
  <c r="M180" i="19"/>
  <c r="M181" i="19" a="1"/>
  <c r="M181" i="19"/>
  <c r="M182" i="19" a="1"/>
  <c r="M182" i="19"/>
  <c r="M183" i="19" a="1"/>
  <c r="M183" i="19" s="1"/>
  <c r="M184" i="19" a="1"/>
  <c r="M184" i="19" s="1"/>
  <c r="M185" i="19" a="1"/>
  <c r="M185" i="19" s="1"/>
  <c r="M186" i="19" a="1"/>
  <c r="M186" i="19" s="1"/>
  <c r="M187" i="19" a="1"/>
  <c r="M187" i="19" s="1"/>
  <c r="M188" i="19" a="1"/>
  <c r="M188" i="19"/>
  <c r="M189" i="19" a="1"/>
  <c r="M189" i="19"/>
  <c r="M190" i="19" a="1"/>
  <c r="M190" i="19"/>
  <c r="M191" i="19" a="1"/>
  <c r="M191" i="19" s="1"/>
  <c r="M192" i="19" a="1"/>
  <c r="M192" i="19" s="1"/>
  <c r="M193" i="19" a="1"/>
  <c r="M193" i="19" s="1"/>
  <c r="M194" i="19" a="1"/>
  <c r="M194" i="19" s="1"/>
  <c r="M195" i="19" a="1"/>
  <c r="M195" i="19" s="1"/>
  <c r="M196" i="19" a="1"/>
  <c r="M196" i="19"/>
  <c r="M197" i="19" a="1"/>
  <c r="M197" i="19"/>
  <c r="M198" i="19" a="1"/>
  <c r="M198" i="19"/>
  <c r="M199" i="19" a="1"/>
  <c r="M199" i="19" s="1"/>
  <c r="M200" i="19" a="1"/>
  <c r="M200" i="19" s="1"/>
  <c r="M201" i="19" a="1"/>
  <c r="M201" i="19" s="1"/>
  <c r="M202" i="19" a="1"/>
  <c r="M202" i="19" s="1"/>
  <c r="M203" i="19" a="1"/>
  <c r="M203" i="19" s="1"/>
  <c r="M204" i="19" a="1"/>
  <c r="M204" i="19"/>
  <c r="M205" i="19" a="1"/>
  <c r="M205" i="19"/>
  <c r="M206" i="19" a="1"/>
  <c r="M206" i="19"/>
  <c r="M207" i="19" a="1"/>
  <c r="M207" i="19" s="1"/>
  <c r="M208" i="19" a="1"/>
  <c r="M208" i="19" s="1"/>
  <c r="M209" i="19" a="1"/>
  <c r="M209" i="19" s="1"/>
  <c r="M210" i="19" a="1"/>
  <c r="M210" i="19" s="1"/>
  <c r="M211" i="19" a="1"/>
  <c r="M211" i="19" s="1"/>
  <c r="M212" i="19" a="1"/>
  <c r="M212" i="19"/>
  <c r="M213" i="19" a="1"/>
  <c r="M213" i="19"/>
  <c r="M214" i="19" a="1"/>
  <c r="M214" i="19"/>
  <c r="M215" i="19" a="1"/>
  <c r="M215" i="19" s="1"/>
  <c r="M216" i="19" a="1"/>
  <c r="M216" i="19" s="1"/>
  <c r="M217" i="19" a="1"/>
  <c r="M217" i="19" s="1"/>
  <c r="M218" i="19" a="1"/>
  <c r="M218" i="19" s="1"/>
  <c r="M219" i="19" a="1"/>
  <c r="M219" i="19" s="1"/>
  <c r="M220" i="19" a="1"/>
  <c r="M220" i="19"/>
  <c r="M221" i="19" a="1"/>
  <c r="M221" i="19"/>
  <c r="M222" i="19" a="1"/>
  <c r="M222" i="19"/>
  <c r="M223" i="19" a="1"/>
  <c r="M223" i="19" s="1"/>
  <c r="M224" i="19" a="1"/>
  <c r="M224" i="19" s="1"/>
  <c r="M225" i="19" a="1"/>
  <c r="M225" i="19" s="1"/>
  <c r="M226" i="19" a="1"/>
  <c r="M226" i="19" s="1"/>
  <c r="M227" i="19" a="1"/>
  <c r="M227" i="19" s="1"/>
  <c r="M228" i="19" a="1"/>
  <c r="M228" i="19"/>
  <c r="M229" i="19" a="1"/>
  <c r="M229" i="19"/>
  <c r="M230" i="19" a="1"/>
  <c r="M230" i="19"/>
  <c r="M231" i="19" a="1"/>
  <c r="M231" i="19" s="1"/>
  <c r="M232" i="19" a="1"/>
  <c r="M232" i="19" s="1"/>
  <c r="M233" i="19" a="1"/>
  <c r="M233" i="19" s="1"/>
  <c r="M234" i="19" a="1"/>
  <c r="M234" i="19" s="1"/>
  <c r="M235" i="19" a="1"/>
  <c r="M235" i="19" s="1"/>
  <c r="M236" i="19" a="1"/>
  <c r="M236" i="19"/>
  <c r="M237" i="19" a="1"/>
  <c r="M237" i="19"/>
  <c r="M238" i="19" a="1"/>
  <c r="M238" i="19"/>
  <c r="M239" i="19" a="1"/>
  <c r="M239" i="19" s="1"/>
  <c r="M240" i="19" a="1"/>
  <c r="M240" i="19" s="1"/>
  <c r="M241" i="19" a="1"/>
  <c r="M241" i="19" s="1"/>
  <c r="M242" i="19" a="1"/>
  <c r="M242" i="19" s="1"/>
  <c r="M243" i="19" a="1"/>
  <c r="M243" i="19" s="1"/>
  <c r="M244" i="19" a="1"/>
  <c r="M244" i="19"/>
  <c r="M245" i="19" a="1"/>
  <c r="M245" i="19"/>
  <c r="M246" i="19" a="1"/>
  <c r="M246" i="19"/>
  <c r="M247" i="19" a="1"/>
  <c r="M247" i="19" s="1"/>
  <c r="M248" i="19" a="1"/>
  <c r="M248" i="19" s="1"/>
  <c r="M249" i="19" a="1"/>
  <c r="M249" i="19" s="1"/>
  <c r="M250" i="19" a="1"/>
  <c r="M250" i="19" s="1"/>
  <c r="M251" i="19" a="1"/>
  <c r="M251" i="19" s="1"/>
  <c r="M252" i="19" a="1"/>
  <c r="M252" i="19"/>
  <c r="M253" i="19" a="1"/>
  <c r="M253" i="19"/>
  <c r="M254" i="19" a="1"/>
  <c r="M254" i="19"/>
  <c r="M255" i="19" a="1"/>
  <c r="M255" i="19" s="1"/>
  <c r="M256" i="19" a="1"/>
  <c r="M256" i="19" s="1"/>
  <c r="M257" i="19" a="1"/>
  <c r="M257" i="19" s="1"/>
  <c r="M258" i="19" a="1"/>
  <c r="M258" i="19" s="1"/>
  <c r="M259" i="19" a="1"/>
  <c r="M259" i="19" s="1"/>
  <c r="M260" i="19" a="1"/>
  <c r="M260" i="19"/>
  <c r="M261" i="19" a="1"/>
  <c r="M261" i="19"/>
  <c r="M262" i="19" a="1"/>
  <c r="M262" i="19"/>
  <c r="M263" i="19" a="1"/>
  <c r="M263" i="19" s="1"/>
  <c r="M264" i="19" a="1"/>
  <c r="M264" i="19" s="1"/>
  <c r="M265" i="19" a="1"/>
  <c r="M265" i="19" s="1"/>
  <c r="M266" i="19" a="1"/>
  <c r="M266" i="19" s="1"/>
  <c r="M267" i="19" a="1"/>
  <c r="M267" i="19" s="1"/>
  <c r="M268" i="19" a="1"/>
  <c r="M268" i="19"/>
  <c r="M269" i="19" a="1"/>
  <c r="M269" i="19"/>
  <c r="M270" i="19" a="1"/>
  <c r="M270" i="19"/>
  <c r="M271" i="19" a="1"/>
  <c r="M271" i="19" s="1"/>
  <c r="M272" i="19" a="1"/>
  <c r="M272" i="19" s="1"/>
  <c r="M273" i="19" a="1"/>
  <c r="M273" i="19" s="1"/>
  <c r="M274" i="19" a="1"/>
  <c r="M274" i="19" s="1"/>
  <c r="M275" i="19" a="1"/>
  <c r="M275" i="19" s="1"/>
  <c r="M276" i="19" a="1"/>
  <c r="M276" i="19"/>
  <c r="M277" i="19" a="1"/>
  <c r="M277" i="19"/>
  <c r="M278" i="19" a="1"/>
  <c r="M278" i="19"/>
  <c r="M279" i="19" a="1"/>
  <c r="M279" i="19" s="1"/>
  <c r="M280" i="19" a="1"/>
  <c r="M280" i="19" s="1"/>
  <c r="M281" i="19" a="1"/>
  <c r="M281" i="19" s="1"/>
  <c r="M282" i="19" a="1"/>
  <c r="M282" i="19" s="1"/>
  <c r="M283" i="19" a="1"/>
  <c r="M283" i="19" s="1"/>
  <c r="M284" i="19" a="1"/>
  <c r="M284" i="19"/>
  <c r="M285" i="19" a="1"/>
  <c r="M285" i="19"/>
  <c r="M286" i="19" a="1"/>
  <c r="M286" i="19"/>
  <c r="M287" i="19" a="1"/>
  <c r="M287" i="19" s="1"/>
  <c r="M288" i="19" a="1"/>
  <c r="M288" i="19" s="1"/>
  <c r="M289" i="19" a="1"/>
  <c r="M289" i="19" s="1"/>
  <c r="M290" i="19" a="1"/>
  <c r="M290" i="19" s="1"/>
  <c r="M291" i="19" a="1"/>
  <c r="M291" i="19" s="1"/>
  <c r="M292" i="19" a="1"/>
  <c r="M292" i="19"/>
  <c r="M293" i="19" a="1"/>
  <c r="M293" i="19"/>
  <c r="M294" i="19" a="1"/>
  <c r="M294" i="19"/>
  <c r="M295" i="19" a="1"/>
  <c r="M295" i="19" s="1"/>
  <c r="M296" i="19" a="1"/>
  <c r="M296" i="19" s="1"/>
  <c r="M297" i="19" a="1"/>
  <c r="M297" i="19" s="1"/>
  <c r="M298" i="19" a="1"/>
  <c r="M298" i="19" s="1"/>
  <c r="M299" i="19" a="1"/>
  <c r="M299" i="19" s="1"/>
  <c r="M300" i="19" a="1"/>
  <c r="M300" i="19"/>
  <c r="M301" i="19" a="1"/>
  <c r="M301" i="19"/>
  <c r="M302" i="19" a="1"/>
  <c r="M302" i="19"/>
  <c r="M303" i="19" a="1"/>
  <c r="M303" i="19" s="1"/>
  <c r="M304" i="19" a="1"/>
  <c r="M304" i="19" s="1"/>
  <c r="M305" i="19" a="1"/>
  <c r="M305" i="19" s="1"/>
  <c r="M306" i="19" a="1"/>
  <c r="M306" i="19" s="1"/>
  <c r="M307" i="19" a="1"/>
  <c r="M307" i="19" s="1"/>
  <c r="M308" i="19" a="1"/>
  <c r="M308" i="19"/>
  <c r="M309" i="19" a="1"/>
  <c r="M309" i="19"/>
  <c r="M310" i="19" a="1"/>
  <c r="M310" i="19"/>
  <c r="M311" i="19" a="1"/>
  <c r="M311" i="19" s="1"/>
  <c r="M312" i="19" a="1"/>
  <c r="M312" i="19" s="1"/>
  <c r="M313" i="19" a="1"/>
  <c r="M313" i="19" s="1"/>
  <c r="M314" i="19" a="1"/>
  <c r="M314" i="19" s="1"/>
  <c r="M315" i="19" a="1"/>
  <c r="M315" i="19" s="1"/>
  <c r="M316" i="19" a="1"/>
  <c r="M316" i="19"/>
  <c r="M317" i="19" a="1"/>
  <c r="M317" i="19"/>
  <c r="M318" i="19" a="1"/>
  <c r="M318" i="19"/>
  <c r="M319" i="19" a="1"/>
  <c r="M319" i="19" s="1"/>
  <c r="M320" i="19" a="1"/>
  <c r="M320" i="19" s="1"/>
  <c r="M321" i="19" a="1"/>
  <c r="M321" i="19" s="1"/>
  <c r="M322" i="19" a="1"/>
  <c r="M322" i="19" s="1"/>
  <c r="M323" i="19" a="1"/>
  <c r="M323" i="19" s="1"/>
  <c r="M324" i="19" a="1"/>
  <c r="M324" i="19"/>
  <c r="M325" i="19" a="1"/>
  <c r="M325" i="19"/>
  <c r="M326" i="19" a="1"/>
  <c r="M326" i="19"/>
  <c r="M327" i="19" a="1"/>
  <c r="M327" i="19" s="1"/>
  <c r="M328" i="19" a="1"/>
  <c r="M328" i="19" s="1"/>
  <c r="M329" i="19" a="1"/>
  <c r="M329" i="19" s="1"/>
  <c r="M330" i="19" a="1"/>
  <c r="M330" i="19" s="1"/>
  <c r="M331" i="19" a="1"/>
  <c r="M331" i="19" s="1"/>
  <c r="M332" i="19" a="1"/>
  <c r="M332" i="19"/>
  <c r="M333" i="19" a="1"/>
  <c r="M333" i="19"/>
  <c r="M334" i="19" a="1"/>
  <c r="M334" i="19"/>
  <c r="M335" i="19" a="1"/>
  <c r="M335" i="19" s="1"/>
  <c r="M336" i="19" a="1"/>
  <c r="M336" i="19" s="1"/>
  <c r="M337" i="19" a="1"/>
  <c r="M337" i="19" s="1"/>
  <c r="M338" i="19" a="1"/>
  <c r="M338" i="19" s="1"/>
  <c r="M339" i="19" a="1"/>
  <c r="M339" i="19" s="1"/>
  <c r="M340" i="19" a="1"/>
  <c r="M340" i="19"/>
  <c r="M341" i="19" a="1"/>
  <c r="M341" i="19"/>
  <c r="M342" i="19" a="1"/>
  <c r="M342" i="19"/>
  <c r="M343" i="19" a="1"/>
  <c r="M343" i="19"/>
  <c r="M344" i="19" a="1"/>
  <c r="M344" i="19"/>
  <c r="M345" i="19" a="1"/>
  <c r="M345" i="19"/>
  <c r="M346" i="19" a="1"/>
  <c r="M346" i="19"/>
  <c r="M347" i="19" a="1"/>
  <c r="M347" i="19"/>
  <c r="M348" i="19" a="1"/>
  <c r="M348" i="19"/>
  <c r="M349" i="19" a="1"/>
  <c r="M349" i="19"/>
  <c r="M350" i="19" a="1"/>
  <c r="M350" i="19"/>
  <c r="M351" i="19" a="1"/>
  <c r="M351" i="19"/>
  <c r="M352" i="19" a="1"/>
  <c r="M352" i="19"/>
  <c r="M353" i="19" a="1"/>
  <c r="M353" i="19"/>
  <c r="M354" i="19" a="1"/>
  <c r="M354" i="19"/>
  <c r="M355" i="19" a="1"/>
  <c r="M355" i="19"/>
  <c r="M356" i="19" a="1"/>
  <c r="M356" i="19"/>
  <c r="M357" i="19" a="1"/>
  <c r="M357" i="19"/>
  <c r="M358" i="19" a="1"/>
  <c r="M358" i="19"/>
  <c r="M359" i="19" a="1"/>
  <c r="M359" i="19"/>
  <c r="M360" i="19" a="1"/>
  <c r="M360" i="19"/>
  <c r="M361" i="19" a="1"/>
  <c r="M361" i="19"/>
  <c r="M362" i="19" a="1"/>
  <c r="M362" i="19"/>
  <c r="M363" i="19" a="1"/>
  <c r="M363" i="19"/>
  <c r="M364" i="19" a="1"/>
  <c r="M364" i="19"/>
  <c r="M365" i="19" a="1"/>
  <c r="M365" i="19"/>
  <c r="M366" i="19" a="1"/>
  <c r="M366" i="19"/>
  <c r="M367" i="19" a="1"/>
  <c r="M367" i="19"/>
  <c r="M368" i="19" a="1"/>
  <c r="M368" i="19"/>
  <c r="M369" i="19" a="1"/>
  <c r="M369" i="19"/>
  <c r="M370" i="19" a="1"/>
  <c r="M370" i="19"/>
  <c r="M371" i="19" a="1"/>
  <c r="M371" i="19"/>
  <c r="M372" i="19" a="1"/>
  <c r="M372" i="19"/>
  <c r="M373" i="19" a="1"/>
  <c r="M373" i="19" s="1"/>
  <c r="M374" i="19" a="1"/>
  <c r="M374" i="19"/>
  <c r="M375" i="19" a="1"/>
  <c r="M375" i="19"/>
  <c r="M376" i="19" a="1"/>
  <c r="M376" i="19"/>
  <c r="M377" i="19" a="1"/>
  <c r="M377" i="19" s="1"/>
  <c r="M378" i="19" a="1"/>
  <c r="M378" i="19"/>
  <c r="M379" i="19" a="1"/>
  <c r="M379" i="19"/>
  <c r="M380" i="19" a="1"/>
  <c r="M380" i="19"/>
  <c r="M381" i="19" a="1"/>
  <c r="M381" i="19" s="1"/>
  <c r="M382" i="19" a="1"/>
  <c r="M382" i="19"/>
  <c r="M383" i="19" a="1"/>
  <c r="M383" i="19"/>
  <c r="M384" i="19" a="1"/>
  <c r="M384" i="19"/>
  <c r="M385" i="19" a="1"/>
  <c r="M385" i="19" s="1"/>
  <c r="M386" i="19" a="1"/>
  <c r="M386" i="19"/>
  <c r="M387" i="19" a="1"/>
  <c r="M387" i="19" s="1"/>
  <c r="M388" i="19" a="1"/>
  <c r="M388" i="19" s="1"/>
  <c r="M389" i="19" a="1"/>
  <c r="M389" i="19"/>
  <c r="M390" i="19" a="1"/>
  <c r="M390" i="19"/>
  <c r="M391" i="19" a="1"/>
  <c r="M391" i="19" s="1"/>
  <c r="M392" i="19" a="1"/>
  <c r="M392" i="19" s="1"/>
  <c r="M393" i="19" a="1"/>
  <c r="M393" i="19"/>
  <c r="M394" i="19" a="1"/>
  <c r="M394" i="19"/>
  <c r="M395" i="19" a="1"/>
  <c r="M395" i="19" s="1"/>
  <c r="M396" i="19" a="1"/>
  <c r="M396" i="19"/>
  <c r="M397" i="19" a="1"/>
  <c r="M397" i="19" s="1"/>
  <c r="M398" i="19" a="1"/>
  <c r="M398" i="19"/>
  <c r="M399" i="19" a="1"/>
  <c r="M399" i="19" s="1"/>
  <c r="M400" i="19" a="1"/>
  <c r="M400" i="19"/>
  <c r="M401" i="19" a="1"/>
  <c r="M401" i="19" s="1"/>
  <c r="M402" i="19" a="1"/>
  <c r="M402" i="19"/>
  <c r="M403" i="19" a="1"/>
  <c r="M403" i="19" s="1"/>
  <c r="M404" i="19" a="1"/>
  <c r="M404" i="19"/>
  <c r="M405" i="19" a="1"/>
  <c r="M405" i="19"/>
  <c r="M406" i="19" a="1"/>
  <c r="M406" i="19" s="1"/>
  <c r="M407" i="19" a="1"/>
  <c r="M407" i="19" s="1"/>
  <c r="M408" i="19" a="1"/>
  <c r="M408" i="19" s="1"/>
  <c r="M409" i="19" a="1"/>
  <c r="M409" i="19"/>
  <c r="M410" i="19" a="1"/>
  <c r="M410" i="19" s="1"/>
  <c r="M411" i="19" a="1"/>
  <c r="M411" i="19" s="1"/>
  <c r="M412" i="19" a="1"/>
  <c r="M412" i="19"/>
  <c r="M413" i="19" a="1"/>
  <c r="M413" i="19"/>
  <c r="M414" i="19" a="1"/>
  <c r="M414" i="19"/>
  <c r="M415" i="19" a="1"/>
  <c r="M415" i="19" s="1"/>
  <c r="M416" i="19" a="1"/>
  <c r="M416" i="19"/>
  <c r="M417" i="19" a="1"/>
  <c r="M417" i="19" s="1"/>
  <c r="M418" i="19" a="1"/>
  <c r="M418" i="19"/>
  <c r="M419" i="19" a="1"/>
  <c r="M419" i="19" s="1"/>
  <c r="M420" i="19" a="1"/>
  <c r="M420" i="19" s="1"/>
  <c r="M421" i="19" a="1"/>
  <c r="M421" i="19"/>
  <c r="M422" i="19" a="1"/>
  <c r="M422" i="19"/>
  <c r="M423" i="19" a="1"/>
  <c r="M423" i="19" s="1"/>
  <c r="M424" i="19" a="1"/>
  <c r="M424" i="19" s="1"/>
  <c r="M425" i="19" a="1"/>
  <c r="M425" i="19" s="1"/>
  <c r="M426" i="19" a="1"/>
  <c r="M426" i="19" s="1"/>
  <c r="M427" i="19" a="1"/>
  <c r="M427" i="19" s="1"/>
  <c r="M428" i="19" a="1"/>
  <c r="M428" i="19"/>
  <c r="M429" i="19" a="1"/>
  <c r="M429" i="19" s="1"/>
  <c r="M430" i="19" a="1"/>
  <c r="M430" i="19"/>
  <c r="M431" i="19" a="1"/>
  <c r="M431" i="19" s="1"/>
  <c r="M432" i="19" a="1"/>
  <c r="M432" i="19"/>
  <c r="M433" i="19" a="1"/>
  <c r="M433" i="19" s="1"/>
  <c r="M434" i="19" a="1"/>
  <c r="M434" i="19" s="1"/>
  <c r="M435" i="19" a="1"/>
  <c r="M435" i="19" s="1"/>
  <c r="M436" i="19" a="1"/>
  <c r="M436" i="19"/>
  <c r="M437" i="19" a="1"/>
  <c r="M437" i="19"/>
  <c r="M438" i="19" a="1"/>
  <c r="M438" i="19" s="1"/>
  <c r="M439" i="19" a="1"/>
  <c r="M439" i="19" s="1"/>
  <c r="M440" i="19" a="1"/>
  <c r="M440" i="19" s="1"/>
  <c r="M441" i="19" a="1"/>
  <c r="M441" i="19"/>
  <c r="M442" i="19" a="1"/>
  <c r="M442" i="19" s="1"/>
  <c r="M443" i="19" a="1"/>
  <c r="M443" i="19" s="1"/>
  <c r="M444" i="19" a="1"/>
  <c r="M444" i="19"/>
  <c r="M445" i="19" a="1"/>
  <c r="M445" i="19"/>
  <c r="M446" i="19" a="1"/>
  <c r="M446" i="19"/>
  <c r="M447" i="19" a="1"/>
  <c r="M447" i="19" s="1"/>
  <c r="M448" i="19" a="1"/>
  <c r="M448" i="19" s="1"/>
  <c r="M449" i="19" a="1"/>
  <c r="M449" i="19" s="1"/>
  <c r="M450" i="19" a="1"/>
  <c r="M450" i="19"/>
  <c r="M451" i="19" a="1"/>
  <c r="M451" i="19" s="1"/>
  <c r="M452" i="19" a="1"/>
  <c r="M452" i="19" s="1"/>
  <c r="M453" i="19" a="1"/>
  <c r="M453" i="19"/>
  <c r="M454" i="19" a="1"/>
  <c r="M454" i="19"/>
  <c r="M455" i="19" a="1"/>
  <c r="M455" i="19" s="1"/>
  <c r="M456" i="19" a="1"/>
  <c r="M456" i="19" s="1"/>
  <c r="M457" i="19" a="1"/>
  <c r="M457" i="19" s="1"/>
  <c r="M458" i="19" a="1"/>
  <c r="M458" i="19" s="1"/>
  <c r="M459" i="19" a="1"/>
  <c r="M459" i="19" s="1"/>
  <c r="M460" i="19" a="1"/>
  <c r="M460" i="19" s="1"/>
  <c r="M461" i="19" a="1"/>
  <c r="M461" i="19" s="1"/>
  <c r="M462" i="19" a="1"/>
  <c r="M462" i="19"/>
  <c r="M463" i="19" a="1"/>
  <c r="M463" i="19" s="1"/>
  <c r="M464" i="19" a="1"/>
  <c r="M464" i="19"/>
  <c r="M465" i="19" a="1"/>
  <c r="M465" i="19" s="1"/>
  <c r="M466" i="19" a="1"/>
  <c r="M466" i="19" s="1"/>
  <c r="M467" i="19" a="1"/>
  <c r="M467" i="19" s="1"/>
  <c r="M468" i="19" a="1"/>
  <c r="M468" i="19"/>
  <c r="M469" i="19" a="1"/>
  <c r="M469" i="19" s="1"/>
  <c r="M470" i="19" a="1"/>
  <c r="M470" i="19" s="1"/>
  <c r="M471" i="19" a="1"/>
  <c r="M471" i="19" s="1"/>
  <c r="M472" i="19" a="1"/>
  <c r="M472" i="19" s="1"/>
  <c r="M473" i="19" a="1"/>
  <c r="M473" i="19"/>
  <c r="M474" i="19" a="1"/>
  <c r="M474" i="19" s="1"/>
  <c r="M475" i="19" a="1"/>
  <c r="M475" i="19" s="1"/>
  <c r="M476" i="19" a="1"/>
  <c r="M476" i="19"/>
  <c r="M477" i="19" a="1"/>
  <c r="M477" i="19"/>
  <c r="M478" i="19" a="1"/>
  <c r="M478" i="19" s="1"/>
  <c r="M479" i="19" a="1"/>
  <c r="M479" i="19" s="1"/>
  <c r="M480" i="19" a="1"/>
  <c r="M480" i="19" s="1"/>
  <c r="M481" i="19" a="1"/>
  <c r="M481" i="19" s="1"/>
  <c r="M482" i="19" a="1"/>
  <c r="M482" i="19"/>
  <c r="M483" i="19" a="1"/>
  <c r="M483" i="19" s="1"/>
  <c r="M484" i="19" a="1"/>
  <c r="M484" i="19" s="1"/>
  <c r="M485" i="19" a="1"/>
  <c r="M485" i="19"/>
  <c r="M486" i="19" a="1"/>
  <c r="M486" i="19"/>
  <c r="M487" i="19" a="1"/>
  <c r="M487" i="19" s="1"/>
  <c r="M488" i="19" a="1"/>
  <c r="M488" i="19" s="1"/>
  <c r="M489" i="19" a="1"/>
  <c r="M489" i="19" s="1"/>
  <c r="M490" i="19" a="1"/>
  <c r="M490" i="19" s="1"/>
  <c r="M491" i="19" a="1"/>
  <c r="M491" i="19" s="1"/>
  <c r="M492" i="19" a="1"/>
  <c r="M492" i="19" s="1"/>
  <c r="M493" i="19" a="1"/>
  <c r="M493" i="19" s="1"/>
  <c r="M494" i="19" a="1"/>
  <c r="M494" i="19"/>
  <c r="M495" i="19" a="1"/>
  <c r="M495" i="19" s="1"/>
  <c r="M496" i="19" a="1"/>
  <c r="M496" i="19"/>
  <c r="M497" i="19" a="1"/>
  <c r="M497" i="19" s="1"/>
  <c r="M498" i="19" a="1"/>
  <c r="M498" i="19" s="1"/>
  <c r="M499" i="19" a="1"/>
  <c r="M499" i="19" s="1"/>
  <c r="M500" i="19" a="1"/>
  <c r="M500" i="19"/>
  <c r="M501" i="19" a="1"/>
  <c r="M501" i="19" s="1"/>
  <c r="M502" i="19" a="1"/>
  <c r="M502" i="19" s="1"/>
  <c r="M503" i="19" a="1"/>
  <c r="M503" i="19" s="1"/>
  <c r="M504" i="19" a="1"/>
  <c r="M504" i="19" s="1"/>
  <c r="M505" i="19" a="1"/>
  <c r="M505" i="19"/>
  <c r="M506" i="19" a="1"/>
  <c r="M506" i="19" s="1"/>
  <c r="M507" i="19" a="1"/>
  <c r="M507" i="19" s="1"/>
  <c r="M508" i="19" a="1"/>
  <c r="M508" i="19"/>
  <c r="M509" i="19" a="1"/>
  <c r="M509" i="19"/>
  <c r="M510" i="19" a="1"/>
  <c r="M510" i="19" s="1"/>
  <c r="M511" i="19" a="1"/>
  <c r="M511" i="19" s="1"/>
  <c r="M512" i="19" a="1"/>
  <c r="M512" i="19" s="1"/>
  <c r="M513" i="19" a="1"/>
  <c r="M513" i="19" s="1"/>
  <c r="M514" i="19" a="1"/>
  <c r="M514" i="19"/>
  <c r="M515" i="19" a="1"/>
  <c r="M515" i="19" s="1"/>
  <c r="M516" i="19" a="1"/>
  <c r="M516" i="19" s="1"/>
  <c r="M517" i="19" a="1"/>
  <c r="M517" i="19"/>
  <c r="M518" i="19" a="1"/>
  <c r="M518" i="19"/>
  <c r="M519" i="19" a="1"/>
  <c r="M519" i="19" s="1"/>
  <c r="M520" i="19" a="1"/>
  <c r="M520" i="19" s="1"/>
  <c r="M521" i="19" a="1"/>
  <c r="M521" i="19" s="1"/>
  <c r="M522" i="19" a="1"/>
  <c r="M522" i="19" s="1"/>
  <c r="M523" i="19" a="1"/>
  <c r="M523" i="19" s="1"/>
  <c r="M524" i="19" a="1"/>
  <c r="M524" i="19" s="1"/>
  <c r="M525" i="19" a="1"/>
  <c r="M525" i="19" s="1"/>
  <c r="M526" i="19" a="1"/>
  <c r="M526" i="19"/>
  <c r="M527" i="19" a="1"/>
  <c r="M527" i="19" s="1"/>
  <c r="M528" i="19" a="1"/>
  <c r="M528" i="19"/>
  <c r="M529" i="19" a="1"/>
  <c r="M529" i="19" s="1"/>
  <c r="M530" i="19" a="1"/>
  <c r="M530" i="19" s="1"/>
  <c r="M531" i="19" a="1"/>
  <c r="M531" i="19" s="1"/>
  <c r="M532" i="19" a="1"/>
  <c r="M532" i="19"/>
  <c r="M533" i="19" a="1"/>
  <c r="M533" i="19" s="1"/>
  <c r="M534" i="19" a="1"/>
  <c r="M534" i="19" s="1"/>
  <c r="M535" i="19" a="1"/>
  <c r="M535" i="19" s="1"/>
  <c r="M536" i="19" a="1"/>
  <c r="M536" i="19" s="1"/>
  <c r="M537" i="19" a="1"/>
  <c r="M537" i="19"/>
  <c r="M538" i="19" a="1"/>
  <c r="M538" i="19" s="1"/>
  <c r="M539" i="19" a="1"/>
  <c r="M539" i="19" s="1"/>
  <c r="M540" i="19" a="1"/>
  <c r="M540" i="19"/>
  <c r="M541" i="19" a="1"/>
  <c r="M541" i="19"/>
  <c r="M542" i="19" a="1"/>
  <c r="M542" i="19" s="1"/>
  <c r="M543" i="19" a="1"/>
  <c r="M543" i="19" s="1"/>
  <c r="M544" i="19" a="1"/>
  <c r="M544" i="19" s="1"/>
  <c r="M545" i="19" a="1"/>
  <c r="M545" i="19" s="1"/>
  <c r="M546" i="19" a="1"/>
  <c r="M546" i="19"/>
  <c r="M547" i="19" a="1"/>
  <c r="M547" i="19" s="1"/>
  <c r="M548" i="19" a="1"/>
  <c r="M548" i="19" s="1"/>
  <c r="M549" i="19" a="1"/>
  <c r="M549" i="19"/>
  <c r="M550" i="19" a="1"/>
  <c r="M550" i="19"/>
  <c r="M551" i="19" a="1"/>
  <c r="M551" i="19" s="1"/>
  <c r="M552" i="19" a="1"/>
  <c r="M552" i="19" s="1"/>
  <c r="M553" i="19" a="1"/>
  <c r="M553" i="19" s="1"/>
  <c r="M554" i="19" a="1"/>
  <c r="M554" i="19" s="1"/>
  <c r="M555" i="19" a="1"/>
  <c r="M555" i="19" s="1"/>
  <c r="M556" i="19" a="1"/>
  <c r="M556" i="19" s="1"/>
  <c r="M557" i="19" a="1"/>
  <c r="M557" i="19" s="1"/>
  <c r="M558" i="19" a="1"/>
  <c r="M558" i="19"/>
  <c r="M559" i="19" a="1"/>
  <c r="M559" i="19" s="1"/>
  <c r="M560" i="19" a="1"/>
  <c r="M560" i="19"/>
  <c r="M561" i="19" a="1"/>
  <c r="M561" i="19" s="1"/>
  <c r="M562" i="19" a="1"/>
  <c r="M562" i="19" s="1"/>
  <c r="M563" i="19" a="1"/>
  <c r="M563" i="19" s="1"/>
  <c r="M564" i="19" a="1"/>
  <c r="M564" i="19"/>
  <c r="M565" i="19" a="1"/>
  <c r="M565" i="19" s="1"/>
  <c r="M566" i="19" a="1"/>
  <c r="M566" i="19" s="1"/>
  <c r="M567" i="19" a="1"/>
  <c r="M567" i="19" s="1"/>
  <c r="M568" i="19" a="1"/>
  <c r="M568" i="19" s="1"/>
  <c r="M569" i="19" a="1"/>
  <c r="M569" i="19"/>
  <c r="M570" i="19" a="1"/>
  <c r="M570" i="19" s="1"/>
  <c r="M571" i="19" a="1"/>
  <c r="M571" i="19" s="1"/>
  <c r="M572" i="19" a="1"/>
  <c r="M572" i="19"/>
  <c r="M573" i="19" a="1"/>
  <c r="M573" i="19"/>
  <c r="M574" i="19" a="1"/>
  <c r="M574" i="19" s="1"/>
  <c r="M575" i="19" a="1"/>
  <c r="M575" i="19" s="1"/>
  <c r="M576" i="19" a="1"/>
  <c r="M576" i="19" s="1"/>
  <c r="M577" i="19" a="1"/>
  <c r="M577" i="19" s="1"/>
  <c r="M578" i="19" a="1"/>
  <c r="M578" i="19"/>
  <c r="M579" i="19" a="1"/>
  <c r="M579" i="19" s="1"/>
  <c r="M580" i="19" a="1"/>
  <c r="M580" i="19" s="1"/>
  <c r="M581" i="19" a="1"/>
  <c r="M581" i="19"/>
  <c r="M582" i="19" a="1"/>
  <c r="M582" i="19"/>
  <c r="M583" i="19" a="1"/>
  <c r="M583" i="19" s="1"/>
  <c r="M584" i="19" a="1"/>
  <c r="M584" i="19" s="1"/>
  <c r="M585" i="19" a="1"/>
  <c r="M585" i="19" s="1"/>
  <c r="M586" i="19" a="1"/>
  <c r="M586" i="19" s="1"/>
  <c r="M587" i="19" a="1"/>
  <c r="M587" i="19" s="1"/>
  <c r="M588" i="19" a="1"/>
  <c r="M588" i="19" s="1"/>
  <c r="M589" i="19" a="1"/>
  <c r="M589" i="19" s="1"/>
  <c r="M590" i="19" a="1"/>
  <c r="M590" i="19"/>
  <c r="M591" i="19" a="1"/>
  <c r="M591" i="19" s="1"/>
  <c r="M592" i="19" a="1"/>
  <c r="M592" i="19"/>
  <c r="M593" i="19" a="1"/>
  <c r="M593" i="19" s="1"/>
  <c r="M594" i="19" a="1"/>
  <c r="M594" i="19" s="1"/>
  <c r="M595" i="19" a="1"/>
  <c r="M595" i="19" s="1"/>
  <c r="M596" i="19" a="1"/>
  <c r="M596" i="19"/>
  <c r="M597" i="19" a="1"/>
  <c r="M597" i="19" s="1"/>
  <c r="M598" i="19" a="1"/>
  <c r="M598" i="19" s="1"/>
  <c r="M599" i="19" a="1"/>
  <c r="M599" i="19" s="1"/>
  <c r="M600" i="19" a="1"/>
  <c r="M600" i="19" s="1"/>
  <c r="M601" i="19" a="1"/>
  <c r="M601" i="19"/>
  <c r="M602" i="19" a="1"/>
  <c r="M602" i="19" s="1"/>
  <c r="M603" i="19" a="1"/>
  <c r="M603" i="19" s="1"/>
  <c r="M604" i="19" a="1"/>
  <c r="M604" i="19"/>
  <c r="M605" i="19" a="1"/>
  <c r="M605" i="19"/>
  <c r="M606" i="19" a="1"/>
  <c r="M606" i="19" s="1"/>
  <c r="M607" i="19" a="1"/>
  <c r="M607" i="19" s="1"/>
  <c r="M608" i="19" a="1"/>
  <c r="M608" i="19" s="1"/>
  <c r="M609" i="19" a="1"/>
  <c r="M609" i="19" s="1"/>
  <c r="M610" i="19" a="1"/>
  <c r="M610" i="19"/>
  <c r="M611" i="19" a="1"/>
  <c r="M611" i="19" s="1"/>
  <c r="M612" i="19" a="1"/>
  <c r="M612" i="19" s="1"/>
  <c r="M613" i="19" a="1"/>
  <c r="M613" i="19"/>
  <c r="M614" i="19" a="1"/>
  <c r="M614" i="19"/>
  <c r="M615" i="19" a="1"/>
  <c r="M615" i="19" s="1"/>
  <c r="M616" i="19" a="1"/>
  <c r="M616" i="19" s="1"/>
  <c r="M617" i="19" a="1"/>
  <c r="M617" i="19" s="1"/>
  <c r="M618" i="19" a="1"/>
  <c r="M618" i="19" s="1"/>
  <c r="M619" i="19" a="1"/>
  <c r="M619" i="19" s="1"/>
  <c r="M620" i="19" a="1"/>
  <c r="M620" i="19" s="1"/>
  <c r="M621" i="19" a="1"/>
  <c r="M621" i="19" s="1"/>
  <c r="M622" i="19" a="1"/>
  <c r="M622" i="19"/>
  <c r="M623" i="19" a="1"/>
  <c r="M623" i="19" s="1"/>
  <c r="M624" i="19" a="1"/>
  <c r="M624" i="19"/>
  <c r="M625" i="19" a="1"/>
  <c r="M625" i="19" s="1"/>
  <c r="M626" i="19" a="1"/>
  <c r="M626" i="19" s="1"/>
  <c r="M627" i="19" a="1"/>
  <c r="M627" i="19" s="1"/>
  <c r="M628" i="19" a="1"/>
  <c r="M628" i="19"/>
  <c r="M629" i="19" a="1"/>
  <c r="M629" i="19" s="1"/>
  <c r="M630" i="19" a="1"/>
  <c r="M630" i="19" s="1"/>
  <c r="M631" i="19" a="1"/>
  <c r="M631" i="19" s="1"/>
  <c r="M632" i="19" a="1"/>
  <c r="M632" i="19" s="1"/>
  <c r="M633" i="19" a="1"/>
  <c r="M633" i="19"/>
  <c r="M634" i="19" a="1"/>
  <c r="M634" i="19" s="1"/>
  <c r="M635" i="19" a="1"/>
  <c r="M635" i="19" s="1"/>
  <c r="M636" i="19" a="1"/>
  <c r="M636" i="19"/>
  <c r="M637" i="19" a="1"/>
  <c r="M637" i="19"/>
  <c r="M638" i="19" a="1"/>
  <c r="M638" i="19" s="1"/>
  <c r="M639" i="19" a="1"/>
  <c r="M639" i="19" s="1"/>
  <c r="M640" i="19" a="1"/>
  <c r="M640" i="19" s="1"/>
  <c r="M641" i="19" a="1"/>
  <c r="M641" i="19" s="1"/>
  <c r="M642" i="19" a="1"/>
  <c r="M642" i="19"/>
  <c r="M643" i="19" a="1"/>
  <c r="M643" i="19" s="1"/>
  <c r="M644" i="19" a="1"/>
  <c r="M644" i="19" s="1"/>
  <c r="M645" i="19" a="1"/>
  <c r="M645" i="19"/>
  <c r="M646" i="19" a="1"/>
  <c r="M646" i="19"/>
  <c r="M647" i="19" a="1"/>
  <c r="M647" i="19" s="1"/>
  <c r="M648" i="19" a="1"/>
  <c r="M648" i="19" s="1"/>
  <c r="M649" i="19" a="1"/>
  <c r="M649" i="19"/>
  <c r="M650" i="19" a="1"/>
  <c r="M650" i="19" s="1"/>
  <c r="M651" i="19" a="1"/>
  <c r="M651" i="19" s="1"/>
  <c r="M652" i="19" a="1"/>
  <c r="M652" i="19" s="1"/>
  <c r="M653" i="19" a="1"/>
  <c r="M653" i="19" s="1"/>
  <c r="M654" i="19" a="1"/>
  <c r="M654" i="19"/>
  <c r="M655" i="19" a="1"/>
  <c r="M655" i="19" s="1"/>
  <c r="M656" i="19" a="1"/>
  <c r="M656" i="19"/>
  <c r="M657" i="19" a="1"/>
  <c r="M657" i="19" s="1"/>
  <c r="M658" i="19" a="1"/>
  <c r="M658" i="19"/>
  <c r="M659" i="19" a="1"/>
  <c r="M659" i="19" s="1"/>
  <c r="M660" i="19" a="1"/>
  <c r="M660" i="19"/>
  <c r="M661" i="19" a="1"/>
  <c r="M661" i="19" s="1"/>
  <c r="M662" i="19" a="1"/>
  <c r="M662" i="19" s="1"/>
  <c r="M663" i="19" a="1"/>
  <c r="M663" i="19" s="1"/>
  <c r="M664" i="19" a="1"/>
  <c r="M664" i="19" s="1"/>
  <c r="M665" i="19" a="1"/>
  <c r="M665" i="19"/>
  <c r="M666" i="19" a="1"/>
  <c r="M666" i="19" s="1"/>
  <c r="M667" i="19" a="1"/>
  <c r="M667" i="19" s="1"/>
  <c r="M668" i="19" a="1"/>
  <c r="M668" i="19"/>
  <c r="M669" i="19" a="1"/>
  <c r="M669" i="19"/>
  <c r="M670" i="19" a="1"/>
  <c r="M670" i="19" s="1"/>
  <c r="M671" i="19" a="1"/>
  <c r="M671" i="19" s="1"/>
  <c r="M672" i="19" a="1"/>
  <c r="M672" i="19"/>
  <c r="M673" i="19" a="1"/>
  <c r="M673" i="19" s="1"/>
  <c r="M674" i="19" a="1"/>
  <c r="M674" i="19"/>
  <c r="M675" i="19" a="1"/>
  <c r="M675" i="19" s="1"/>
  <c r="M676" i="19" a="1"/>
  <c r="M676" i="19" s="1"/>
  <c r="M677" i="19" a="1"/>
  <c r="M677" i="19"/>
  <c r="M678" i="19" a="1"/>
  <c r="M678" i="19"/>
  <c r="M679" i="19" a="1"/>
  <c r="M679" i="19" s="1"/>
  <c r="M680" i="19" a="1"/>
  <c r="M680" i="19" s="1"/>
  <c r="M681" i="19" a="1"/>
  <c r="M681" i="19"/>
  <c r="M682" i="19" a="1"/>
  <c r="M682" i="19" s="1"/>
  <c r="M683" i="19" a="1"/>
  <c r="M683" i="19" s="1"/>
  <c r="M684" i="19" a="1"/>
  <c r="M684" i="19" s="1"/>
  <c r="M685" i="19" a="1"/>
  <c r="M685" i="19" s="1"/>
  <c r="M686" i="19" a="1"/>
  <c r="M686" i="19"/>
  <c r="M687" i="19" a="1"/>
  <c r="M687" i="19" s="1"/>
  <c r="M688" i="19" a="1"/>
  <c r="M688" i="19"/>
  <c r="M689" i="19" a="1"/>
  <c r="M689" i="19" s="1"/>
  <c r="M690" i="19" a="1"/>
  <c r="M690" i="19"/>
  <c r="M691" i="19" a="1"/>
  <c r="M691" i="19" s="1"/>
  <c r="M692" i="19" a="1"/>
  <c r="M692" i="19"/>
  <c r="M693" i="19" a="1"/>
  <c r="M693" i="19" s="1"/>
  <c r="M694" i="19" a="1"/>
  <c r="M694" i="19" s="1"/>
  <c r="M695" i="19" a="1"/>
  <c r="M695" i="19" s="1"/>
  <c r="M696" i="19" a="1"/>
  <c r="M696" i="19" s="1"/>
  <c r="M697" i="19" a="1"/>
  <c r="M697" i="19"/>
  <c r="M698" i="19" a="1"/>
  <c r="M698" i="19" s="1"/>
  <c r="M699" i="19" a="1"/>
  <c r="M699" i="19" s="1"/>
  <c r="M700" i="19" a="1"/>
  <c r="M700" i="19"/>
  <c r="M701" i="19" a="1"/>
  <c r="M701" i="19"/>
  <c r="M702" i="19" a="1"/>
  <c r="M702" i="19" s="1"/>
  <c r="M703" i="19" a="1"/>
  <c r="M703" i="19" s="1"/>
  <c r="M704" i="19" a="1"/>
  <c r="M704" i="19"/>
  <c r="M705" i="19" a="1"/>
  <c r="M705" i="19" s="1"/>
  <c r="M706" i="19" a="1"/>
  <c r="M706" i="19"/>
  <c r="M707" i="19" a="1"/>
  <c r="M707" i="19" s="1"/>
  <c r="M708" i="19" a="1"/>
  <c r="M708" i="19" s="1"/>
  <c r="M709" i="19" a="1"/>
  <c r="M709" i="19"/>
  <c r="M710" i="19" a="1"/>
  <c r="M710" i="19"/>
  <c r="M711" i="19" a="1"/>
  <c r="M711" i="19" s="1"/>
  <c r="M712" i="19" a="1"/>
  <c r="M712" i="19" s="1"/>
  <c r="M713" i="19" a="1"/>
  <c r="M713" i="19"/>
  <c r="M714" i="19" a="1"/>
  <c r="M714" i="19" s="1"/>
  <c r="M715" i="19" a="1"/>
  <c r="M715" i="19" s="1"/>
  <c r="M716" i="19" a="1"/>
  <c r="M716" i="19" s="1"/>
  <c r="M717" i="19" a="1"/>
  <c r="M717" i="19" s="1"/>
  <c r="M718" i="19" a="1"/>
  <c r="M718" i="19"/>
  <c r="M719" i="19" a="1"/>
  <c r="M719" i="19" s="1"/>
  <c r="M720" i="19" a="1"/>
  <c r="M720" i="19"/>
  <c r="M721" i="19" a="1"/>
  <c r="M721" i="19" s="1"/>
  <c r="M722" i="19" a="1"/>
  <c r="M722" i="19"/>
  <c r="M723" i="19" a="1"/>
  <c r="M723" i="19" s="1"/>
  <c r="M724" i="19" a="1"/>
  <c r="M724" i="19"/>
  <c r="M725" i="19" a="1"/>
  <c r="M725" i="19" s="1"/>
  <c r="M726" i="19" a="1"/>
  <c r="M726" i="19" s="1"/>
  <c r="M727" i="19" a="1"/>
  <c r="M727" i="19" s="1"/>
  <c r="M728" i="19" a="1"/>
  <c r="M728" i="19" s="1"/>
  <c r="M729" i="19" a="1"/>
  <c r="M729" i="19"/>
  <c r="M730" i="19" a="1"/>
  <c r="M730" i="19" s="1"/>
  <c r="M731" i="19" a="1"/>
  <c r="M731" i="19" s="1"/>
  <c r="M732" i="19" a="1"/>
  <c r="M732" i="19"/>
  <c r="M733" i="19" a="1"/>
  <c r="M733" i="19"/>
  <c r="M734" i="19" a="1"/>
  <c r="M734" i="19" s="1"/>
  <c r="M735" i="19" a="1"/>
  <c r="M735" i="19" s="1"/>
  <c r="M736" i="19" a="1"/>
  <c r="M736" i="19"/>
  <c r="M737" i="19" a="1"/>
  <c r="M737" i="19" s="1"/>
  <c r="M738" i="19" a="1"/>
  <c r="M738" i="19"/>
  <c r="M739" i="19" a="1"/>
  <c r="M739" i="19" s="1"/>
  <c r="M740" i="19" a="1"/>
  <c r="M740" i="19" s="1"/>
  <c r="M741" i="19" a="1"/>
  <c r="M741" i="19"/>
  <c r="M742" i="19" a="1"/>
  <c r="M742" i="19"/>
  <c r="M743" i="19" a="1"/>
  <c r="M743" i="19" s="1"/>
  <c r="M744" i="19" a="1"/>
  <c r="M744" i="19" s="1"/>
  <c r="M745" i="19" a="1"/>
  <c r="M745" i="19"/>
  <c r="M746" i="19" a="1"/>
  <c r="M746" i="19" s="1"/>
  <c r="M747" i="19" a="1"/>
  <c r="M747" i="19" s="1"/>
  <c r="M748" i="19" a="1"/>
  <c r="M748" i="19" s="1"/>
  <c r="M749" i="19" a="1"/>
  <c r="M749" i="19"/>
  <c r="M750" i="19" a="1"/>
  <c r="M750" i="19"/>
  <c r="M751" i="19" a="1"/>
  <c r="M751" i="19" s="1"/>
  <c r="M752" i="19" a="1"/>
  <c r="M752" i="19"/>
  <c r="M753" i="19" a="1"/>
  <c r="M753" i="19" s="1"/>
  <c r="M754" i="19" a="1"/>
  <c r="M754" i="19"/>
  <c r="M755" i="19" a="1"/>
  <c r="M755" i="19" s="1"/>
  <c r="M756" i="19" a="1"/>
  <c r="M756" i="19"/>
  <c r="M757" i="19" a="1"/>
  <c r="M757" i="19" s="1"/>
  <c r="M758" i="19" a="1"/>
  <c r="M758" i="19"/>
  <c r="M759" i="19" a="1"/>
  <c r="M759" i="19" s="1"/>
  <c r="M760" i="19" a="1"/>
  <c r="M760" i="19" s="1"/>
  <c r="M761" i="19" a="1"/>
  <c r="M761" i="19"/>
  <c r="M762" i="19" a="1"/>
  <c r="M762" i="19" s="1"/>
  <c r="M763" i="19" a="1"/>
  <c r="M763" i="19" s="1"/>
  <c r="M764" i="19" a="1"/>
  <c r="M764" i="19"/>
  <c r="M765" i="19" a="1"/>
  <c r="M765" i="19"/>
  <c r="M766" i="19" a="1"/>
  <c r="M766" i="19"/>
  <c r="M767" i="19" a="1"/>
  <c r="M767" i="19" s="1"/>
  <c r="M768" i="19" a="1"/>
  <c r="M768" i="19" s="1"/>
  <c r="M769" i="19" a="1"/>
  <c r="M769" i="19" s="1"/>
  <c r="M770" i="19" a="1"/>
  <c r="M770" i="19"/>
  <c r="M771" i="19" a="1"/>
  <c r="M771" i="19" s="1"/>
  <c r="M772" i="19" a="1"/>
  <c r="M772" i="19"/>
  <c r="M773" i="19" a="1"/>
  <c r="M773" i="19"/>
  <c r="M774" i="19" a="1"/>
  <c r="M774" i="19" s="1"/>
  <c r="M775" i="19" a="1"/>
  <c r="M775" i="19" s="1"/>
  <c r="M776" i="19" a="1"/>
  <c r="M776" i="19" s="1"/>
  <c r="M777" i="19" a="1"/>
  <c r="M777" i="19" s="1"/>
  <c r="M778" i="19" a="1"/>
  <c r="M778" i="19" s="1"/>
  <c r="M779" i="19" a="1"/>
  <c r="M779" i="19" s="1"/>
  <c r="M780" i="19" a="1"/>
  <c r="M780" i="19"/>
  <c r="M781" i="19" a="1"/>
  <c r="M781" i="19" s="1"/>
  <c r="M782" i="19" a="1"/>
  <c r="M782" i="19"/>
  <c r="M783" i="19" a="1"/>
  <c r="M783" i="19" s="1"/>
  <c r="M784" i="19" a="1"/>
  <c r="M784" i="19"/>
  <c r="M785" i="19" a="1"/>
  <c r="M785" i="19" s="1"/>
  <c r="M786" i="19" a="1"/>
  <c r="M786" i="19" s="1"/>
  <c r="M787" i="19" a="1"/>
  <c r="M787" i="19" s="1"/>
  <c r="M788" i="19" a="1"/>
  <c r="M788" i="19" s="1"/>
  <c r="M789" i="19" a="1"/>
  <c r="M789" i="19"/>
  <c r="M790" i="19" a="1"/>
  <c r="M790" i="19" s="1"/>
  <c r="M791" i="19" a="1"/>
  <c r="M791" i="19" s="1"/>
  <c r="M792" i="19" a="1"/>
  <c r="M792" i="19" s="1"/>
  <c r="M793" i="19" a="1"/>
  <c r="M793" i="19"/>
  <c r="M794" i="19" a="1"/>
  <c r="M794" i="19" s="1"/>
  <c r="M795" i="19" a="1"/>
  <c r="M795" i="19" s="1"/>
  <c r="M796" i="19" a="1"/>
  <c r="M796" i="19"/>
  <c r="M797" i="19" a="1"/>
  <c r="M797" i="19" s="1"/>
  <c r="M798" i="19" a="1"/>
  <c r="M798" i="19"/>
  <c r="M799" i="19" a="1"/>
  <c r="M799" i="19" s="1"/>
  <c r="M800" i="19" a="1"/>
  <c r="M800" i="19" s="1"/>
  <c r="M801" i="19" a="1"/>
  <c r="M801" i="19" s="1"/>
  <c r="M802" i="19" a="1"/>
  <c r="M802" i="19"/>
  <c r="M803" i="19" a="1"/>
  <c r="M803" i="19" s="1"/>
  <c r="M804" i="19" a="1"/>
  <c r="M804" i="19" s="1"/>
  <c r="M805" i="19" a="1"/>
  <c r="M805" i="19"/>
  <c r="M806" i="19" a="1"/>
  <c r="M806" i="19" s="1"/>
  <c r="M807" i="19" a="1"/>
  <c r="M807" i="19" s="1"/>
  <c r="M808" i="19" a="1"/>
  <c r="M808" i="19" s="1"/>
  <c r="M809" i="19" a="1"/>
  <c r="M809" i="19" s="1"/>
  <c r="M810" i="19" a="1"/>
  <c r="M810" i="19" s="1"/>
  <c r="M811" i="19" a="1"/>
  <c r="M811" i="19" s="1"/>
  <c r="M812" i="19" a="1"/>
  <c r="M812" i="19" s="1"/>
  <c r="M813" i="19" a="1"/>
  <c r="M813" i="19" s="1"/>
  <c r="M814" i="19" a="1"/>
  <c r="M814" i="19"/>
  <c r="M815" i="19" a="1"/>
  <c r="M815" i="19" s="1"/>
  <c r="M816" i="19" a="1"/>
  <c r="M816" i="19"/>
  <c r="M817" i="19" a="1"/>
  <c r="M817" i="19" s="1"/>
  <c r="M818" i="19" a="1"/>
  <c r="M818" i="19" s="1"/>
  <c r="M819" i="19" a="1"/>
  <c r="M819" i="19" s="1"/>
  <c r="M820" i="19" a="1"/>
  <c r="M820" i="19" s="1"/>
  <c r="M821" i="19" a="1"/>
  <c r="M821" i="19" s="1"/>
  <c r="M822" i="19" a="1"/>
  <c r="M822" i="19" s="1"/>
  <c r="M823" i="19" a="1"/>
  <c r="M823" i="19" s="1"/>
  <c r="M824" i="19" a="1"/>
  <c r="M824" i="19" s="1"/>
  <c r="M825" i="19" a="1"/>
  <c r="M825" i="19"/>
  <c r="M826" i="19" a="1"/>
  <c r="M826" i="19" s="1"/>
  <c r="M827" i="19" a="1"/>
  <c r="M827" i="19" s="1"/>
  <c r="M828" i="19" a="1"/>
  <c r="M828" i="19"/>
  <c r="M829" i="19" a="1"/>
  <c r="M829" i="19" s="1"/>
  <c r="M830" i="19" a="1"/>
  <c r="M830" i="19" s="1"/>
  <c r="M831" i="19" a="1"/>
  <c r="M831" i="19" s="1"/>
  <c r="M832" i="19" a="1"/>
  <c r="M832" i="19" s="1"/>
  <c r="M833" i="19" a="1"/>
  <c r="M833" i="19" s="1"/>
  <c r="M834" i="19" a="1"/>
  <c r="M834" i="19"/>
  <c r="M835" i="19" a="1"/>
  <c r="M835" i="19" s="1"/>
  <c r="M836" i="19" a="1"/>
  <c r="M836" i="19" s="1"/>
  <c r="M837" i="19" a="1"/>
  <c r="M837" i="19"/>
  <c r="M838" i="19" a="1"/>
  <c r="M838" i="19" s="1"/>
  <c r="M839" i="19" a="1"/>
  <c r="M839" i="19" s="1"/>
  <c r="M840" i="19" a="1"/>
  <c r="M840" i="19" s="1"/>
  <c r="M841" i="19" a="1"/>
  <c r="M841" i="19" s="1"/>
  <c r="M842" i="19" a="1"/>
  <c r="M842" i="19" s="1"/>
  <c r="M843" i="19" a="1"/>
  <c r="M843" i="19" s="1"/>
  <c r="M844" i="19" a="1"/>
  <c r="M844" i="19" s="1"/>
  <c r="M845" i="19" a="1"/>
  <c r="M845" i="19" s="1"/>
  <c r="M846" i="19" a="1"/>
  <c r="M846" i="19"/>
  <c r="M847" i="19" a="1"/>
  <c r="M847" i="19" s="1"/>
  <c r="M848" i="19" a="1"/>
  <c r="M848" i="19"/>
  <c r="M849" i="19" a="1"/>
  <c r="M849" i="19" s="1"/>
  <c r="M850" i="19" a="1"/>
  <c r="M850" i="19" s="1"/>
  <c r="M851" i="19" a="1"/>
  <c r="M851" i="19" s="1"/>
  <c r="M852" i="19" a="1"/>
  <c r="M852" i="19" s="1"/>
  <c r="M853" i="19" a="1"/>
  <c r="M853" i="19" s="1"/>
  <c r="M854" i="19" a="1"/>
  <c r="M854" i="19" s="1"/>
  <c r="M855" i="19" a="1"/>
  <c r="M855" i="19" s="1"/>
  <c r="M856" i="19" a="1"/>
  <c r="M856" i="19" s="1"/>
  <c r="M857" i="19" a="1"/>
  <c r="M857" i="19"/>
  <c r="M858" i="19" a="1"/>
  <c r="M858" i="19" s="1"/>
  <c r="M859" i="19" a="1"/>
  <c r="M859" i="19" s="1"/>
  <c r="M860" i="19" a="1"/>
  <c r="M860" i="19"/>
  <c r="M861" i="19" a="1"/>
  <c r="M861" i="19" s="1"/>
  <c r="M862" i="19" a="1"/>
  <c r="M862" i="19" s="1"/>
  <c r="M863" i="19" a="1"/>
  <c r="M863" i="19" s="1"/>
  <c r="M864" i="19" a="1"/>
  <c r="M864" i="19" s="1"/>
  <c r="M865" i="19" a="1"/>
  <c r="M865" i="19" s="1"/>
  <c r="M866" i="19" a="1"/>
  <c r="M866" i="19"/>
  <c r="M867" i="19" a="1"/>
  <c r="M867" i="19" s="1"/>
  <c r="M868" i="19" a="1"/>
  <c r="M868" i="19" s="1"/>
  <c r="M869" i="19" a="1"/>
  <c r="M869" i="19"/>
  <c r="M870" i="19" a="1"/>
  <c r="M870" i="19" s="1"/>
  <c r="M871" i="19" a="1"/>
  <c r="M871" i="19" s="1"/>
  <c r="M872" i="19" a="1"/>
  <c r="M872" i="19" s="1"/>
  <c r="M873" i="19" a="1"/>
  <c r="M873" i="19" s="1"/>
  <c r="M874" i="19" a="1"/>
  <c r="M874" i="19" s="1"/>
  <c r="M875" i="19" a="1"/>
  <c r="M875" i="19" s="1"/>
  <c r="M876" i="19" a="1"/>
  <c r="M876" i="19" s="1"/>
  <c r="M877" i="19" a="1"/>
  <c r="M877" i="19" s="1"/>
  <c r="M878" i="19" a="1"/>
  <c r="M878" i="19"/>
  <c r="M879" i="19" a="1"/>
  <c r="M879" i="19" s="1"/>
  <c r="M880" i="19" a="1"/>
  <c r="M880" i="19"/>
  <c r="M881" i="19" a="1"/>
  <c r="M881" i="19" s="1"/>
  <c r="M882" i="19" a="1"/>
  <c r="M882" i="19" s="1"/>
  <c r="M883" i="19" a="1"/>
  <c r="M883" i="19" s="1"/>
  <c r="M884" i="19" a="1"/>
  <c r="M884" i="19" s="1"/>
  <c r="M885" i="19" a="1"/>
  <c r="M885" i="19" s="1"/>
  <c r="M886" i="19" a="1"/>
  <c r="M886" i="19" s="1"/>
  <c r="M887" i="19" a="1"/>
  <c r="M887" i="19" s="1"/>
  <c r="M888" i="19" a="1"/>
  <c r="M888" i="19" s="1"/>
  <c r="M889" i="19" a="1"/>
  <c r="M889" i="19"/>
  <c r="M890" i="19" a="1"/>
  <c r="M890" i="19" s="1"/>
  <c r="M891" i="19" a="1"/>
  <c r="M891" i="19" s="1"/>
  <c r="M892" i="19" a="1"/>
  <c r="M892" i="19"/>
  <c r="M893" i="19" a="1"/>
  <c r="M893" i="19" s="1"/>
  <c r="M894" i="19" a="1"/>
  <c r="M894" i="19" s="1"/>
  <c r="M895" i="19" a="1"/>
  <c r="M895" i="19" s="1"/>
  <c r="M896" i="19" a="1"/>
  <c r="M896" i="19" s="1"/>
  <c r="M897" i="19" a="1"/>
  <c r="M897" i="19" s="1"/>
  <c r="M898" i="19" a="1"/>
  <c r="M898" i="19"/>
  <c r="M899" i="19" a="1"/>
  <c r="M899" i="19" s="1"/>
  <c r="M900" i="19" a="1"/>
  <c r="M900" i="19" s="1"/>
  <c r="M901" i="19" a="1"/>
  <c r="M901" i="19"/>
  <c r="M902" i="19" a="1"/>
  <c r="M902" i="19" s="1"/>
  <c r="M903" i="19" a="1"/>
  <c r="M903" i="19" s="1"/>
  <c r="M904" i="19" a="1"/>
  <c r="M904" i="19" s="1"/>
  <c r="M905" i="19" a="1"/>
  <c r="M905" i="19" s="1"/>
  <c r="M906" i="19" a="1"/>
  <c r="M906" i="19" s="1"/>
  <c r="M907" i="19" a="1"/>
  <c r="M907" i="19" s="1"/>
  <c r="M908" i="19" a="1"/>
  <c r="M908" i="19" s="1"/>
  <c r="M909" i="19" a="1"/>
  <c r="M909" i="19" s="1"/>
  <c r="M910" i="19" a="1"/>
  <c r="M910" i="19"/>
  <c r="M911" i="19" a="1"/>
  <c r="M911" i="19" s="1"/>
  <c r="M912" i="19" a="1"/>
  <c r="M912" i="19"/>
  <c r="M913" i="19" a="1"/>
  <c r="M913" i="19" s="1"/>
  <c r="M914" i="19" a="1"/>
  <c r="M914" i="19" s="1"/>
  <c r="M915" i="19" a="1"/>
  <c r="M915" i="19" s="1"/>
  <c r="M916" i="19" a="1"/>
  <c r="M916" i="19" s="1"/>
  <c r="M917" i="19" a="1"/>
  <c r="M917" i="19" s="1"/>
  <c r="M918" i="19" a="1"/>
  <c r="M918" i="19" s="1"/>
  <c r="M919" i="19" a="1"/>
  <c r="M919" i="19" s="1"/>
  <c r="M920" i="19" a="1"/>
  <c r="M920" i="19" s="1"/>
  <c r="M921" i="19" a="1"/>
  <c r="M921" i="19"/>
  <c r="M922" i="19" a="1"/>
  <c r="M922" i="19" s="1"/>
  <c r="M923" i="19" a="1"/>
  <c r="M923" i="19" s="1"/>
  <c r="M924" i="19" a="1"/>
  <c r="M924" i="19"/>
  <c r="M925" i="19" a="1"/>
  <c r="M925" i="19" s="1"/>
  <c r="M926" i="19" a="1"/>
  <c r="M926" i="19" s="1"/>
  <c r="M927" i="19" a="1"/>
  <c r="M927" i="19" s="1"/>
  <c r="M928" i="19" a="1"/>
  <c r="M928" i="19" s="1"/>
  <c r="M929" i="19" a="1"/>
  <c r="M929" i="19" s="1"/>
  <c r="M930" i="19" a="1"/>
  <c r="M930" i="19"/>
  <c r="M931" i="19" a="1"/>
  <c r="M931" i="19" s="1"/>
  <c r="M932" i="19" a="1"/>
  <c r="M932" i="19" s="1"/>
  <c r="M933" i="19" a="1"/>
  <c r="M933" i="19"/>
  <c r="M934" i="19" a="1"/>
  <c r="M934" i="19" s="1"/>
  <c r="M935" i="19" a="1"/>
  <c r="M935" i="19" s="1"/>
  <c r="M936" i="19" a="1"/>
  <c r="M936" i="19" s="1"/>
  <c r="M937" i="19" a="1"/>
  <c r="M937" i="19" s="1"/>
  <c r="M938" i="19" a="1"/>
  <c r="M938" i="19" s="1"/>
  <c r="M939" i="19" a="1"/>
  <c r="M939" i="19" s="1"/>
  <c r="M940" i="19" a="1"/>
  <c r="M940" i="19"/>
  <c r="M941" i="19" a="1"/>
  <c r="M941" i="19" s="1"/>
  <c r="M942" i="19" a="1"/>
  <c r="M942" i="19"/>
  <c r="M943" i="19" a="1"/>
  <c r="M943" i="19" s="1"/>
  <c r="M944" i="19" a="1"/>
  <c r="M944" i="19"/>
  <c r="M945" i="19" a="1"/>
  <c r="M945" i="19" s="1"/>
  <c r="M946" i="19" a="1"/>
  <c r="M946" i="19" s="1"/>
  <c r="M947" i="19" a="1"/>
  <c r="M947" i="19" s="1"/>
  <c r="M948" i="19" a="1"/>
  <c r="M948" i="19" s="1"/>
  <c r="M949" i="19" a="1"/>
  <c r="M949" i="19" s="1"/>
  <c r="M950" i="19" a="1"/>
  <c r="M950" i="19" s="1"/>
  <c r="M951" i="19" a="1"/>
  <c r="M951" i="19" s="1"/>
  <c r="M952" i="19" a="1"/>
  <c r="M952" i="19" s="1"/>
  <c r="M953" i="19" a="1"/>
  <c r="M953" i="19"/>
  <c r="M954" i="19" a="1"/>
  <c r="M954" i="19" s="1"/>
  <c r="M955" i="19" a="1"/>
  <c r="M955" i="19" s="1"/>
  <c r="M956" i="19" a="1"/>
  <c r="M956" i="19"/>
  <c r="M957" i="19" a="1"/>
  <c r="M957" i="19" s="1"/>
  <c r="M958" i="19" a="1"/>
  <c r="M958" i="19" s="1"/>
  <c r="M959" i="19" a="1"/>
  <c r="M959" i="19" s="1"/>
  <c r="M960" i="19" a="1"/>
  <c r="M960" i="19" s="1"/>
  <c r="M961" i="19" a="1"/>
  <c r="M961" i="19" s="1"/>
  <c r="M962" i="19" a="1"/>
  <c r="M962" i="19"/>
  <c r="M963" i="19" a="1"/>
  <c r="M963" i="19" s="1"/>
  <c r="M964" i="19" a="1"/>
  <c r="M964" i="19" s="1"/>
  <c r="M965" i="19" a="1"/>
  <c r="M965" i="19"/>
  <c r="M966" i="19" a="1"/>
  <c r="M966" i="19" s="1"/>
  <c r="M967" i="19" a="1"/>
  <c r="M967" i="19" s="1"/>
  <c r="M968" i="19" a="1"/>
  <c r="M968" i="19" s="1"/>
  <c r="M969" i="19" a="1"/>
  <c r="M969" i="19" s="1"/>
  <c r="M970" i="19" a="1"/>
  <c r="M970" i="19" s="1"/>
  <c r="M971" i="19" a="1"/>
  <c r="M971" i="19" s="1"/>
  <c r="M972" i="19" a="1"/>
  <c r="M972" i="19"/>
  <c r="M973" i="19" a="1"/>
  <c r="M973" i="19" s="1"/>
  <c r="M974" i="19" a="1"/>
  <c r="M974" i="19"/>
  <c r="M975" i="19" a="1"/>
  <c r="M975" i="19" s="1"/>
  <c r="M976" i="19" a="1"/>
  <c r="M976" i="19"/>
  <c r="M977" i="19" a="1"/>
  <c r="M977" i="19" s="1"/>
  <c r="M978" i="19" a="1"/>
  <c r="M978" i="19" s="1"/>
  <c r="M979" i="19" a="1"/>
  <c r="M979" i="19" s="1"/>
  <c r="M980" i="19" a="1"/>
  <c r="M980" i="19" s="1"/>
  <c r="M981" i="19" a="1"/>
  <c r="M981" i="19"/>
  <c r="M982" i="19" a="1"/>
  <c r="M982" i="19" s="1"/>
  <c r="M983" i="19" a="1"/>
  <c r="M983" i="19" s="1"/>
  <c r="M984" i="19" a="1"/>
  <c r="M984" i="19" s="1"/>
  <c r="M985" i="19" a="1"/>
  <c r="M985" i="19"/>
  <c r="M986" i="19" a="1"/>
  <c r="M986" i="19" s="1"/>
  <c r="M987" i="19" a="1"/>
  <c r="M987" i="19" s="1"/>
  <c r="M988" i="19" a="1"/>
  <c r="M988" i="19"/>
  <c r="M989" i="19" a="1"/>
  <c r="M989" i="19"/>
  <c r="M990" i="19" a="1"/>
  <c r="M990" i="19" s="1"/>
  <c r="M991" i="19" a="1"/>
  <c r="M991" i="19" s="1"/>
  <c r="M992" i="19" a="1"/>
  <c r="M992" i="19"/>
  <c r="M993" i="19" a="1"/>
  <c r="M993" i="19" s="1"/>
  <c r="M994" i="19" a="1"/>
  <c r="M994" i="19"/>
  <c r="M995" i="19" a="1"/>
  <c r="M995" i="19" s="1"/>
  <c r="M996" i="19" a="1"/>
  <c r="M996" i="19"/>
  <c r="M997" i="19" a="1"/>
  <c r="M997" i="19"/>
  <c r="M998" i="19" a="1"/>
  <c r="M998" i="19"/>
  <c r="M999" i="19" a="1"/>
  <c r="M999" i="19" s="1"/>
  <c r="M1000" i="19" a="1"/>
  <c r="M1000" i="19" s="1"/>
  <c r="M1001" i="19" a="1"/>
  <c r="M1001" i="19" s="1"/>
  <c r="M1002" i="19" a="1"/>
  <c r="M1002" i="19" s="1"/>
  <c r="M1003" i="19" a="1"/>
  <c r="M1003" i="19" s="1"/>
  <c r="M1004" i="19" a="1"/>
  <c r="M1004" i="19"/>
  <c r="M1005" i="19" a="1"/>
  <c r="M1005" i="19" s="1"/>
  <c r="M1006" i="19" a="1"/>
  <c r="M1006" i="19" s="1"/>
  <c r="M1007" i="19" a="1"/>
  <c r="M1007" i="19" s="1"/>
  <c r="M1008" i="19" a="1"/>
  <c r="M1008" i="19"/>
  <c r="M1009" i="19" a="1"/>
  <c r="M1009" i="19"/>
  <c r="M1010" i="19" a="1"/>
  <c r="M1010" i="19"/>
  <c r="M1011" i="19" a="1"/>
  <c r="M1011" i="19" s="1"/>
  <c r="M1012" i="19" a="1"/>
  <c r="M1012" i="19"/>
  <c r="M1013" i="19" a="1"/>
  <c r="M1013" i="19"/>
  <c r="M1014" i="19" a="1"/>
  <c r="M1014" i="19" s="1"/>
  <c r="M1015" i="19" a="1"/>
  <c r="M1015" i="19" s="1"/>
  <c r="M1016" i="19" a="1"/>
  <c r="M1016" i="19" s="1"/>
  <c r="M1017" i="19" a="1"/>
  <c r="M1017" i="19"/>
  <c r="M1018" i="19" a="1"/>
  <c r="M1018" i="19" s="1"/>
  <c r="M1019" i="19" a="1"/>
  <c r="M1019" i="19" s="1"/>
  <c r="M1020" i="19" a="1"/>
  <c r="M1020" i="19"/>
  <c r="M1021" i="19" a="1"/>
  <c r="M1021" i="19"/>
  <c r="M1022" i="19" a="1"/>
  <c r="M1022" i="19"/>
  <c r="M1023" i="19" a="1"/>
  <c r="M1023" i="19" s="1"/>
  <c r="M1024" i="19" a="1"/>
  <c r="M1024" i="19" s="1"/>
  <c r="M1025" i="19" a="1"/>
  <c r="M1025" i="19" s="1"/>
  <c r="M1026" i="19" a="1"/>
  <c r="M1026" i="19" s="1"/>
  <c r="M1027" i="19" a="1"/>
  <c r="M1027" i="19" s="1"/>
  <c r="M1028" i="19" a="1"/>
  <c r="M1028" i="19" s="1"/>
  <c r="M1029" i="19" a="1"/>
  <c r="M1029" i="19" s="1"/>
  <c r="M1030" i="19" a="1"/>
  <c r="M1030" i="19"/>
  <c r="M1031" i="19" a="1"/>
  <c r="M1031" i="19" s="1"/>
  <c r="M1032" i="19" a="1"/>
  <c r="M1032" i="19" s="1"/>
  <c r="M1033" i="19" a="1"/>
  <c r="M1033" i="19"/>
  <c r="M1034" i="19" a="1"/>
  <c r="M1034" i="19" s="1"/>
  <c r="M1035" i="19" a="1"/>
  <c r="M1035" i="19" s="1"/>
  <c r="M1036" i="19" a="1"/>
  <c r="M1036" i="19" s="1"/>
  <c r="M1037" i="19" a="1"/>
  <c r="M1037" i="19" s="1"/>
  <c r="M1038" i="19" a="1"/>
  <c r="M1038" i="19"/>
  <c r="M1039" i="19" a="1"/>
  <c r="M1039" i="19" s="1"/>
  <c r="M1040" i="19" a="1"/>
  <c r="M1040" i="19" s="1"/>
  <c r="M1041" i="19" a="1"/>
  <c r="M1041" i="19"/>
  <c r="M1042" i="19" a="1"/>
  <c r="M1042" i="19"/>
  <c r="M1043" i="19" a="1"/>
  <c r="M1043" i="19" s="1"/>
  <c r="M1044" i="19" a="1"/>
  <c r="M1044" i="19"/>
  <c r="M1045" i="19" a="1"/>
  <c r="M1045" i="19" s="1"/>
  <c r="M1046" i="19" a="1"/>
  <c r="M1046" i="19" s="1"/>
  <c r="M1047" i="19" a="1"/>
  <c r="M1047" i="19" s="1"/>
  <c r="M1048" i="19" a="1"/>
  <c r="M1048" i="19" s="1"/>
  <c r="M1049" i="19" a="1"/>
  <c r="M1049" i="19"/>
  <c r="M1050" i="19" a="1"/>
  <c r="M1050" i="19" s="1"/>
  <c r="M1051" i="19" a="1"/>
  <c r="M1051" i="19" s="1"/>
  <c r="M1052" i="19" a="1"/>
  <c r="M1052" i="19"/>
  <c r="M1053" i="19" a="1"/>
  <c r="M1053" i="19"/>
  <c r="M1054" i="19" a="1"/>
  <c r="M1054" i="19" s="1"/>
  <c r="M1055" i="19" a="1"/>
  <c r="M1055" i="19" s="1"/>
  <c r="M1056" i="19" a="1"/>
  <c r="M1056" i="19" s="1"/>
  <c r="M1057" i="19" a="1"/>
  <c r="M1057" i="19" s="1"/>
  <c r="M1058" i="19" a="1"/>
  <c r="M1058" i="19" s="1"/>
  <c r="M1059" i="19" a="1"/>
  <c r="M1059" i="19" s="1"/>
  <c r="M1060" i="19" a="1"/>
  <c r="M1060" i="19" s="1"/>
  <c r="M1061" i="19" a="1"/>
  <c r="M1061" i="19" s="1"/>
  <c r="M1062" i="19" a="1"/>
  <c r="M1062" i="19"/>
  <c r="M1063" i="19" a="1"/>
  <c r="M1063" i="19" s="1"/>
  <c r="M1064" i="19" a="1"/>
  <c r="M1064" i="19" s="1"/>
  <c r="M1065" i="19" a="1"/>
  <c r="M1065" i="19"/>
  <c r="M1066" i="19" a="1"/>
  <c r="M1066" i="19" s="1"/>
  <c r="M1067" i="19" a="1"/>
  <c r="M1067" i="19"/>
  <c r="M1068" i="19" a="1"/>
  <c r="M1068" i="19"/>
  <c r="M1069" i="19" a="1"/>
  <c r="M1069" i="19" s="1"/>
  <c r="M1070" i="19" a="1"/>
  <c r="M1070" i="19" s="1"/>
  <c r="M1071" i="19" a="1"/>
  <c r="M1071" i="19"/>
  <c r="M1072" i="19" a="1"/>
  <c r="M1072" i="19" s="1"/>
  <c r="M1073" i="19" a="1"/>
  <c r="M1073" i="19" s="1"/>
  <c r="M1074" i="19" a="1"/>
  <c r="M1074" i="19" s="1"/>
  <c r="M1075" i="19" a="1"/>
  <c r="M1075" i="19" s="1"/>
  <c r="M1076" i="19" a="1"/>
  <c r="M1076" i="19"/>
  <c r="M1077" i="19" a="1"/>
  <c r="M1077" i="19"/>
  <c r="M1078" i="19" a="1"/>
  <c r="M1078" i="19" s="1"/>
  <c r="M1079" i="19" a="1"/>
  <c r="M1079" i="19"/>
  <c r="M1080" i="19" a="1"/>
  <c r="M1080" i="19"/>
  <c r="M1081" i="19" a="1"/>
  <c r="M1081" i="19" s="1"/>
  <c r="M1082" i="19" a="1"/>
  <c r="M1082" i="19" s="1"/>
  <c r="M1083" i="19" a="1"/>
  <c r="M1083" i="19" s="1"/>
  <c r="M1084" i="19" a="1"/>
  <c r="M1084" i="19" s="1"/>
  <c r="M1085" i="19" a="1"/>
  <c r="M1085" i="19"/>
  <c r="M1086" i="19" a="1"/>
  <c r="M1086" i="19" s="1"/>
  <c r="M1087" i="19" a="1"/>
  <c r="M1087" i="19" s="1"/>
  <c r="M1088" i="19" a="1"/>
  <c r="M1088" i="19"/>
  <c r="M1089" i="19" a="1"/>
  <c r="M1089" i="19"/>
  <c r="M1090" i="19" a="1"/>
  <c r="M1090" i="19" s="1"/>
  <c r="M1091" i="19" a="1"/>
  <c r="M1091" i="19"/>
  <c r="M1092" i="19" a="1"/>
  <c r="M1092" i="19" s="1"/>
  <c r="M1093" i="19" a="1"/>
  <c r="M1093" i="19" s="1"/>
  <c r="M1094" i="19" a="1"/>
  <c r="M1094" i="19" s="1"/>
  <c r="M1095" i="19" a="1"/>
  <c r="M1095" i="19" s="1"/>
  <c r="M1096" i="19" a="1"/>
  <c r="M1096" i="19" s="1"/>
  <c r="M1097" i="19" a="1"/>
  <c r="M1097" i="19"/>
  <c r="M1098" i="19" a="1"/>
  <c r="M1098" i="19" s="1"/>
  <c r="M1099" i="19" a="1"/>
  <c r="M1099" i="19" s="1"/>
  <c r="M1100" i="19" a="1"/>
  <c r="M1100" i="19"/>
  <c r="M1101" i="19" a="1"/>
  <c r="M1101" i="19" s="1"/>
  <c r="M1102" i="19" a="1"/>
  <c r="M1102" i="19" s="1"/>
  <c r="M1103" i="19" a="1"/>
  <c r="M1103" i="19"/>
  <c r="M1104" i="19" a="1"/>
  <c r="M1104" i="19" s="1"/>
  <c r="M1105" i="19" a="1"/>
  <c r="M1105" i="19" s="1"/>
  <c r="M1106" i="19" a="1"/>
  <c r="M1106" i="19" s="1"/>
  <c r="M1107" i="19" a="1"/>
  <c r="M1107" i="19" s="1"/>
  <c r="M1108" i="19" a="1"/>
  <c r="M1108" i="19"/>
  <c r="M1109" i="19" a="1"/>
  <c r="M1109" i="19"/>
  <c r="M1110" i="19" a="1"/>
  <c r="M1110" i="19" s="1"/>
  <c r="M1111" i="19" a="1"/>
  <c r="M1111" i="19"/>
  <c r="M1112" i="19" a="1"/>
  <c r="M1112" i="19"/>
  <c r="M1113" i="19" a="1"/>
  <c r="M1113" i="19" s="1"/>
  <c r="M1114" i="19" a="1"/>
  <c r="M1114" i="19" s="1"/>
  <c r="M1115" i="19" a="1"/>
  <c r="M1115" i="19"/>
  <c r="M1116" i="19" a="1"/>
  <c r="M1116" i="19" s="1"/>
  <c r="M1117" i="19" a="1"/>
  <c r="M1117" i="19" s="1"/>
  <c r="M1118" i="19" a="1"/>
  <c r="M1118" i="19" s="1"/>
  <c r="M1119" i="19" a="1"/>
  <c r="M1119" i="19" s="1"/>
  <c r="M1120" i="19" a="1"/>
  <c r="M1120" i="19"/>
  <c r="M1121" i="19" a="1"/>
  <c r="M1121" i="19"/>
  <c r="M1122" i="19" a="1"/>
  <c r="M1122" i="19" s="1"/>
  <c r="M1123" i="19" a="1"/>
  <c r="M1123" i="19"/>
  <c r="M1124" i="19" a="1"/>
  <c r="M1124" i="19"/>
  <c r="M1125" i="19" a="1"/>
  <c r="M1125" i="19" s="1"/>
  <c r="M1126" i="19" a="1"/>
  <c r="M1126" i="19" s="1"/>
  <c r="M1127" i="19" a="1"/>
  <c r="M1127" i="19" s="1"/>
  <c r="M1128" i="19" a="1"/>
  <c r="M1128" i="19" s="1"/>
  <c r="M1129" i="19" a="1"/>
  <c r="M1129" i="19"/>
  <c r="M1130" i="19" a="1"/>
  <c r="M1130" i="19" s="1"/>
  <c r="M1131" i="19" a="1"/>
  <c r="M1131" i="19" s="1"/>
  <c r="M1132" i="19" a="1"/>
  <c r="M1132" i="19"/>
  <c r="M1133" i="19" a="1"/>
  <c r="M1133" i="19"/>
  <c r="M1134" i="19" a="1"/>
  <c r="M1134" i="19" s="1"/>
  <c r="M1135" i="19" a="1"/>
  <c r="M1135" i="19"/>
  <c r="M1136" i="19" a="1"/>
  <c r="M1136" i="19" s="1"/>
  <c r="M1137" i="19" a="1"/>
  <c r="M1137" i="19" s="1"/>
  <c r="M1138" i="19" a="1"/>
  <c r="M1138" i="19" s="1"/>
  <c r="M1139" i="19" a="1"/>
  <c r="M1139" i="19" s="1"/>
  <c r="M1140" i="19" a="1"/>
  <c r="M1140" i="19"/>
  <c r="M1141" i="19" a="1"/>
  <c r="M1141" i="19"/>
  <c r="M1142" i="19" a="1"/>
  <c r="M1142" i="19"/>
  <c r="M1143" i="19" a="1"/>
  <c r="M1143" i="19" s="1"/>
  <c r="M1144" i="19" a="1"/>
  <c r="M1144" i="19" s="1"/>
  <c r="M1145" i="19" a="1"/>
  <c r="M1145" i="19"/>
  <c r="M1146" i="19" a="1"/>
  <c r="M1146" i="19"/>
  <c r="M1147" i="19" a="1"/>
  <c r="M1147" i="19" s="1"/>
  <c r="M1148" i="19" a="1"/>
  <c r="M1148" i="19" s="1"/>
  <c r="M1149" i="19" a="1"/>
  <c r="M1149" i="19"/>
  <c r="M1150" i="19" a="1"/>
  <c r="M1150" i="19" s="1"/>
  <c r="M1151" i="19" a="1"/>
  <c r="M1151" i="19" s="1"/>
  <c r="M1152" i="19" a="1"/>
  <c r="M1152" i="19" s="1"/>
  <c r="M1153" i="19" a="1"/>
  <c r="M1153" i="19" s="1"/>
  <c r="M1154" i="19" a="1"/>
  <c r="M1154" i="19"/>
  <c r="M1155" i="19" a="1"/>
  <c r="M1155" i="19" s="1"/>
  <c r="M1156" i="19" a="1"/>
  <c r="M1156" i="19"/>
  <c r="M1157" i="19" a="1"/>
  <c r="M1157" i="19" s="1"/>
  <c r="M1158" i="19" a="1"/>
  <c r="M1158" i="19"/>
  <c r="M1159" i="19" a="1"/>
  <c r="M1159" i="19" s="1"/>
  <c r="M1160" i="19" a="1"/>
  <c r="M1160" i="19"/>
  <c r="M1161" i="19" a="1"/>
  <c r="M1161" i="19" s="1"/>
  <c r="M1162" i="19" a="1"/>
  <c r="M1162" i="19" s="1"/>
  <c r="M1163" i="19" a="1"/>
  <c r="M1163" i="19" s="1"/>
  <c r="M1164" i="19" a="1"/>
  <c r="M1164" i="19" s="1"/>
  <c r="M1165" i="19" a="1"/>
  <c r="M1165" i="19"/>
  <c r="M1166" i="19" a="1"/>
  <c r="M1166" i="19" s="1"/>
  <c r="M1167" i="19" a="1"/>
  <c r="M1167" i="19" s="1"/>
  <c r="M1168" i="19" a="1"/>
  <c r="M1168" i="19"/>
  <c r="M1169" i="19" a="1"/>
  <c r="M1169" i="19"/>
  <c r="M1170" i="19" a="1"/>
  <c r="M1170" i="19" s="1"/>
  <c r="M1171" i="19" a="1"/>
  <c r="M1171" i="19" s="1"/>
  <c r="M1172" i="19" a="1"/>
  <c r="M1172" i="19"/>
  <c r="M1173" i="19" a="1"/>
  <c r="M1173" i="19" s="1"/>
  <c r="M1174" i="19" a="1"/>
  <c r="M1174" i="19"/>
  <c r="M1175" i="19" a="1"/>
  <c r="M1175" i="19" s="1"/>
  <c r="M1176" i="19" a="1"/>
  <c r="M1176" i="19" s="1"/>
  <c r="M1177" i="19" a="1"/>
  <c r="M1177" i="19"/>
  <c r="M1178" i="19" a="1"/>
  <c r="M1178" i="19"/>
  <c r="M1179" i="19" a="1"/>
  <c r="M1179" i="19" s="1"/>
  <c r="M1180" i="19" a="1"/>
  <c r="M1180" i="19" s="1"/>
  <c r="M1181" i="19" a="1"/>
  <c r="M1181" i="19"/>
  <c r="M1182" i="19" a="1"/>
  <c r="M1182" i="19" s="1"/>
  <c r="M1183" i="19" a="1"/>
  <c r="M1183" i="19" s="1"/>
  <c r="M1184" i="19" a="1"/>
  <c r="M1184" i="19" s="1"/>
  <c r="M1185" i="19" a="1"/>
  <c r="M1185" i="19" s="1"/>
  <c r="M1186" i="19" a="1"/>
  <c r="M1186" i="19"/>
  <c r="M1187" i="19" a="1"/>
  <c r="M1187" i="19" s="1"/>
  <c r="M1188" i="19" a="1"/>
  <c r="M1188" i="19"/>
  <c r="M1189" i="19" a="1"/>
  <c r="M1189" i="19" s="1"/>
  <c r="M1190" i="19" a="1"/>
  <c r="M1190" i="19"/>
  <c r="M1191" i="19" a="1"/>
  <c r="M1191" i="19" s="1"/>
  <c r="M1192" i="19" a="1"/>
  <c r="M1192" i="19"/>
  <c r="M1193" i="19" a="1"/>
  <c r="M1193" i="19" s="1"/>
  <c r="M1194" i="19" a="1"/>
  <c r="M1194" i="19" s="1"/>
  <c r="M1195" i="19" a="1"/>
  <c r="M1195" i="19" s="1"/>
  <c r="M1196" i="19" a="1"/>
  <c r="M1196" i="19" s="1"/>
  <c r="M1197" i="19" a="1"/>
  <c r="M1197" i="19"/>
  <c r="M1198" i="19" a="1"/>
  <c r="M1198" i="19" s="1"/>
  <c r="M1199" i="19" a="1"/>
  <c r="M1199" i="19" s="1"/>
  <c r="M1200" i="19" a="1"/>
  <c r="M1200" i="19"/>
  <c r="M1201" i="19" a="1"/>
  <c r="M1201" i="19"/>
  <c r="M1202" i="19" a="1"/>
  <c r="M1202" i="19" s="1"/>
  <c r="M1203" i="19" a="1"/>
  <c r="M1203" i="19" s="1"/>
  <c r="M1204" i="19" a="1"/>
  <c r="M1204" i="19"/>
  <c r="M1205" i="19" a="1"/>
  <c r="M1205" i="19" s="1"/>
  <c r="M1206" i="19" a="1"/>
  <c r="M1206" i="19"/>
  <c r="M1207" i="19" a="1"/>
  <c r="M1207" i="19" s="1"/>
  <c r="M1208" i="19" a="1"/>
  <c r="M1208" i="19" s="1"/>
  <c r="M1209" i="19" a="1"/>
  <c r="M1209" i="19"/>
  <c r="M1210" i="19" a="1"/>
  <c r="M1210" i="19"/>
  <c r="M1211" i="19" a="1"/>
  <c r="M1211" i="19" s="1"/>
  <c r="M1212" i="19" a="1"/>
  <c r="M1212" i="19" s="1"/>
  <c r="M1213" i="19" a="1"/>
  <c r="M1213" i="19"/>
  <c r="M1214" i="19" a="1"/>
  <c r="M1214" i="19" s="1"/>
  <c r="M1215" i="19" a="1"/>
  <c r="M1215" i="19" s="1"/>
  <c r="M1216" i="19" a="1"/>
  <c r="M1216" i="19" s="1"/>
  <c r="M1217" i="19" a="1"/>
  <c r="M1217" i="19" s="1"/>
  <c r="M1218" i="19" a="1"/>
  <c r="M1218" i="19" s="1"/>
  <c r="M1219" i="19" a="1"/>
  <c r="M1219" i="19" s="1"/>
  <c r="M1220" i="19" a="1"/>
  <c r="M1220" i="19"/>
  <c r="M1221" i="19" a="1"/>
  <c r="M1221" i="19" s="1"/>
  <c r="M1222" i="19" a="1"/>
  <c r="M1222" i="19"/>
  <c r="M1223" i="19" a="1"/>
  <c r="M1223" i="19" s="1"/>
  <c r="M1224" i="19" a="1"/>
  <c r="M1224" i="19"/>
  <c r="M1225" i="19" a="1"/>
  <c r="M1225" i="19" s="1"/>
  <c r="M1226" i="19" a="1"/>
  <c r="M1226" i="19" s="1"/>
  <c r="M1227" i="19" a="1"/>
  <c r="M1227" i="19" s="1"/>
  <c r="M1228" i="19" a="1"/>
  <c r="M1228" i="19" s="1"/>
  <c r="M1229" i="19" a="1"/>
  <c r="M1229" i="19"/>
  <c r="M1230" i="19" a="1"/>
  <c r="M1230" i="19" s="1"/>
  <c r="M1231" i="19" a="1"/>
  <c r="M1231" i="19" s="1"/>
  <c r="M1232" i="19" a="1"/>
  <c r="M1232" i="19" s="1"/>
  <c r="M1233" i="19" a="1"/>
  <c r="M1233" i="19" s="1"/>
  <c r="M1234" i="19" a="1"/>
  <c r="M1234" i="19" s="1"/>
  <c r="M1235" i="19" a="1"/>
  <c r="M1235" i="19" s="1"/>
  <c r="M1236" i="19" a="1"/>
  <c r="M1236" i="19"/>
  <c r="M1237" i="19" a="1"/>
  <c r="M1237" i="19" s="1"/>
  <c r="M1238" i="19" a="1"/>
  <c r="M1238" i="19"/>
  <c r="M1239" i="19" a="1"/>
  <c r="M1239" i="19" s="1"/>
  <c r="M1240" i="19" a="1"/>
  <c r="M1240" i="19" s="1"/>
  <c r="M1241" i="19" a="1"/>
  <c r="M1241" i="19" s="1"/>
  <c r="M1242" i="19" a="1"/>
  <c r="M1242" i="19" s="1"/>
  <c r="M1243" i="19" a="1"/>
  <c r="M1243" i="19" s="1"/>
  <c r="M1244" i="19" a="1"/>
  <c r="M1244" i="19" s="1"/>
  <c r="M1245" i="19" a="1"/>
  <c r="M1245" i="19"/>
  <c r="M1246" i="19" a="1"/>
  <c r="M1246" i="19"/>
  <c r="M1247" i="19" a="1"/>
  <c r="M1247" i="19" s="1"/>
  <c r="M1248" i="19" a="1"/>
  <c r="M1248" i="19" s="1"/>
  <c r="M1249" i="19" a="1"/>
  <c r="M1249" i="19" s="1"/>
  <c r="M1250" i="19" a="1"/>
  <c r="M1250" i="19" s="1"/>
  <c r="M1251" i="19" a="1"/>
  <c r="M1251" i="19" s="1"/>
  <c r="M1252" i="19" a="1"/>
  <c r="M1252" i="19"/>
  <c r="M1253" i="19" a="1"/>
  <c r="M1253" i="19" s="1"/>
  <c r="M1254" i="19" a="1"/>
  <c r="M1254" i="19"/>
  <c r="M1255" i="19" a="1"/>
  <c r="M1255" i="19" s="1"/>
  <c r="M1256" i="19" a="1"/>
  <c r="M1256" i="19" s="1"/>
  <c r="M1257" i="19" a="1"/>
  <c r="M1257" i="19" s="1"/>
  <c r="M1258" i="19" a="1"/>
  <c r="M1258" i="19" s="1"/>
  <c r="M1259" i="19" a="1"/>
  <c r="M1259" i="19" s="1"/>
  <c r="M1260" i="19" a="1"/>
  <c r="M1260" i="19"/>
  <c r="M1261" i="19" a="1"/>
  <c r="M1261" i="19"/>
  <c r="M1262" i="19" a="1"/>
  <c r="M1262" i="19" s="1"/>
  <c r="M1263" i="19" a="1"/>
  <c r="M1263" i="19" s="1"/>
  <c r="M1264" i="19" a="1"/>
  <c r="M1264" i="19" s="1"/>
  <c r="M1265" i="19" a="1"/>
  <c r="M1265" i="19" s="1"/>
  <c r="M1266" i="19" a="1"/>
  <c r="M1266" i="19" s="1"/>
  <c r="M1267" i="19" a="1"/>
  <c r="M1267" i="19" s="1"/>
  <c r="M1268" i="19" a="1"/>
  <c r="M1268" i="19"/>
  <c r="M1269" i="19" a="1"/>
  <c r="M1269" i="19"/>
  <c r="M1270" i="19" a="1"/>
  <c r="M1270" i="19"/>
  <c r="M1271" i="19" a="1"/>
  <c r="M1271" i="19" s="1"/>
  <c r="M1272" i="19" a="1"/>
  <c r="M1272" i="19" s="1"/>
  <c r="M1273" i="19" a="1"/>
  <c r="M1273" i="19" s="1"/>
  <c r="M1274" i="19" a="1"/>
  <c r="M1274" i="19" s="1"/>
  <c r="M1275" i="19" a="1"/>
  <c r="M1275" i="19" s="1"/>
  <c r="M1276" i="19" a="1"/>
  <c r="M1276" i="19" s="1"/>
  <c r="M1277" i="19" a="1"/>
  <c r="M1277" i="19"/>
  <c r="M1278" i="19" a="1"/>
  <c r="M1278" i="19"/>
  <c r="M1279" i="19" a="1"/>
  <c r="M1279" i="19" s="1"/>
  <c r="M1280" i="19" a="1"/>
  <c r="M1280" i="19" s="1"/>
  <c r="M1281" i="19" a="1"/>
  <c r="M1281" i="19" s="1"/>
  <c r="M1282" i="19" a="1"/>
  <c r="M1282" i="19" s="1"/>
  <c r="M1283" i="19" a="1"/>
  <c r="M1283" i="19" s="1"/>
  <c r="M1284" i="19" a="1"/>
  <c r="M1284" i="19"/>
  <c r="M1285" i="19" a="1"/>
  <c r="M1285" i="19" s="1"/>
  <c r="M1286" i="19" a="1"/>
  <c r="M1286" i="19"/>
  <c r="M1287" i="19" a="1"/>
  <c r="M1287" i="19" s="1"/>
  <c r="M1288" i="19" a="1"/>
  <c r="M1288" i="19" s="1"/>
  <c r="M1289" i="19" a="1"/>
  <c r="M1289" i="19" s="1"/>
  <c r="M1290" i="19" a="1"/>
  <c r="M1290" i="19" s="1"/>
  <c r="M1291" i="19" a="1"/>
  <c r="M1291" i="19" s="1"/>
  <c r="M1292" i="19" a="1"/>
  <c r="M1292" i="19"/>
  <c r="M1293" i="19" a="1"/>
  <c r="M1293" i="19"/>
  <c r="M1294" i="19" a="1"/>
  <c r="M1294" i="19" s="1"/>
  <c r="M1295" i="19" a="1"/>
  <c r="M1295" i="19" s="1"/>
  <c r="M1296" i="19" a="1"/>
  <c r="M1296" i="19" s="1"/>
  <c r="M1297" i="19" a="1"/>
  <c r="M1297" i="19" s="1"/>
  <c r="M1298" i="19" a="1"/>
  <c r="M1298" i="19" s="1"/>
  <c r="M1299" i="19" a="1"/>
  <c r="M1299" i="19" s="1"/>
  <c r="M1300" i="19" a="1"/>
  <c r="M1300" i="19"/>
  <c r="M1301" i="19" a="1"/>
  <c r="M1301" i="19"/>
  <c r="M1302" i="19" a="1"/>
  <c r="M1302" i="19"/>
  <c r="M1303" i="19" a="1"/>
  <c r="M1303" i="19" s="1"/>
  <c r="M1304" i="19" a="1"/>
  <c r="M1304" i="19" s="1"/>
  <c r="M1305" i="19" a="1"/>
  <c r="M1305" i="19" s="1"/>
  <c r="M1306" i="19" a="1"/>
  <c r="M1306" i="19" s="1"/>
  <c r="M1307" i="19" a="1"/>
  <c r="M1307" i="19" s="1"/>
  <c r="M1308" i="19" a="1"/>
  <c r="M1308" i="19" s="1"/>
  <c r="M1309" i="19" a="1"/>
  <c r="M1309" i="19"/>
  <c r="M1310" i="19" a="1"/>
  <c r="M1310" i="19"/>
  <c r="M1311" i="19" a="1"/>
  <c r="M1311" i="19" s="1"/>
  <c r="M1312" i="19" a="1"/>
  <c r="M1312" i="19" s="1"/>
  <c r="M1313" i="19" a="1"/>
  <c r="M1313" i="19" s="1"/>
  <c r="M1314" i="19" a="1"/>
  <c r="M1314" i="19" s="1"/>
  <c r="M1315" i="19" a="1"/>
  <c r="M1315" i="19" s="1"/>
  <c r="M1316" i="19" a="1"/>
  <c r="M1316" i="19"/>
  <c r="M1317" i="19" a="1"/>
  <c r="M1317" i="19" s="1"/>
  <c r="M1318" i="19" a="1"/>
  <c r="M1318" i="19"/>
  <c r="M1319" i="19" a="1"/>
  <c r="M1319" i="19" s="1"/>
  <c r="M1320" i="19" a="1"/>
  <c r="M1320" i="19" s="1"/>
  <c r="M1321" i="19" a="1"/>
  <c r="M1321" i="19" s="1"/>
  <c r="M1322" i="19" a="1"/>
  <c r="M1322" i="19" s="1"/>
  <c r="M1323" i="19" a="1"/>
  <c r="M1323" i="19" s="1"/>
  <c r="M1324" i="19" a="1"/>
  <c r="M1324" i="19"/>
  <c r="M1325" i="19" a="1"/>
  <c r="M1325" i="19"/>
  <c r="M1326" i="19" a="1"/>
  <c r="M1326" i="19" s="1"/>
  <c r="M1327" i="19" a="1"/>
  <c r="M1327" i="19" s="1"/>
  <c r="M1328" i="19" a="1"/>
  <c r="M1328" i="19" s="1"/>
  <c r="M1329" i="19" a="1"/>
  <c r="M1329" i="19" s="1"/>
  <c r="M1330" i="19" a="1"/>
  <c r="M1330" i="19" s="1"/>
  <c r="M1331" i="19" a="1"/>
  <c r="M1331" i="19" s="1"/>
  <c r="M1332" i="19" a="1"/>
  <c r="M1332" i="19"/>
  <c r="M1333" i="19" a="1"/>
  <c r="M1333" i="19"/>
  <c r="M1334" i="19" a="1"/>
  <c r="M1334" i="19"/>
  <c r="M1335" i="19" a="1"/>
  <c r="M1335" i="19" s="1"/>
  <c r="M1336" i="19" a="1"/>
  <c r="M1336" i="19" s="1"/>
  <c r="M1337" i="19" a="1"/>
  <c r="M1337" i="19" s="1"/>
  <c r="M1338" i="19" a="1"/>
  <c r="M1338" i="19" s="1"/>
  <c r="M1339" i="19" a="1"/>
  <c r="M1339" i="19" s="1"/>
  <c r="M1340" i="19" a="1"/>
  <c r="M1340" i="19"/>
  <c r="M1341" i="19" a="1"/>
  <c r="M1341" i="19"/>
  <c r="M1342" i="19" a="1"/>
  <c r="M1342" i="19"/>
  <c r="M1343" i="19" a="1"/>
  <c r="M1343" i="19" s="1"/>
  <c r="M1344" i="19" a="1"/>
  <c r="M1344" i="19" s="1"/>
  <c r="M1345" i="19" a="1"/>
  <c r="M1345" i="19" s="1"/>
  <c r="M1346" i="19" a="1"/>
  <c r="M1346" i="19" s="1"/>
  <c r="M1347" i="19" a="1"/>
  <c r="M1347" i="19" s="1"/>
  <c r="M1348" i="19" a="1"/>
  <c r="M1348" i="19"/>
  <c r="M1349" i="19" a="1"/>
  <c r="M1349" i="19"/>
  <c r="M1350" i="19" a="1"/>
  <c r="M1350" i="19"/>
  <c r="M1351" i="19" a="1"/>
  <c r="M1351" i="19" s="1"/>
  <c r="M1352" i="19" a="1"/>
  <c r="M1352" i="19" s="1"/>
  <c r="M1353" i="19" a="1"/>
  <c r="M1353" i="19" s="1"/>
  <c r="M1354" i="19" a="1"/>
  <c r="M1354" i="19" s="1"/>
  <c r="M1355" i="19" a="1"/>
  <c r="M1355" i="19" s="1"/>
  <c r="M1356" i="19" a="1"/>
  <c r="M1356" i="19"/>
  <c r="M1357" i="19" a="1"/>
  <c r="M1357" i="19"/>
  <c r="M1358" i="19" a="1"/>
  <c r="M1358" i="19"/>
  <c r="M1359" i="19" a="1"/>
  <c r="M1359" i="19" s="1"/>
  <c r="M1360" i="19" a="1"/>
  <c r="M1360" i="19" s="1"/>
  <c r="M1361" i="19" a="1"/>
  <c r="M1361" i="19" s="1"/>
  <c r="M1362" i="19" a="1"/>
  <c r="M1362" i="19" s="1"/>
  <c r="M1363" i="19" a="1"/>
  <c r="M1363" i="19" s="1"/>
  <c r="M1364" i="19" a="1"/>
  <c r="M1364" i="19"/>
  <c r="M1365" i="19" a="1"/>
  <c r="M1365" i="19"/>
  <c r="M1366" i="19" a="1"/>
  <c r="M1366" i="19"/>
  <c r="M1367" i="19" a="1"/>
  <c r="M1367" i="19" s="1"/>
  <c r="M1368" i="19" a="1"/>
  <c r="M1368" i="19" s="1"/>
  <c r="M1369" i="19" a="1"/>
  <c r="M1369" i="19" s="1"/>
  <c r="M1370" i="19" a="1"/>
  <c r="M1370" i="19" s="1"/>
  <c r="M1371" i="19" a="1"/>
  <c r="M1371" i="19" s="1"/>
  <c r="M1372" i="19" a="1"/>
  <c r="M1372" i="19"/>
  <c r="M1373" i="19" a="1"/>
  <c r="M1373" i="19"/>
  <c r="M1374" i="19" a="1"/>
  <c r="M1374" i="19"/>
  <c r="M1375" i="19" a="1"/>
  <c r="M1375" i="19" s="1"/>
  <c r="M1376" i="19" a="1"/>
  <c r="M1376" i="19" s="1"/>
  <c r="M1377" i="19" a="1"/>
  <c r="M1377" i="19" s="1"/>
  <c r="M1378" i="19" a="1"/>
  <c r="M1378" i="19" s="1"/>
  <c r="M1379" i="19" a="1"/>
  <c r="M1379" i="19" s="1"/>
  <c r="M1380" i="19" a="1"/>
  <c r="M1380" i="19"/>
  <c r="M1381" i="19" a="1"/>
  <c r="M1381" i="19"/>
  <c r="M1382" i="19" a="1"/>
  <c r="M1382" i="19"/>
  <c r="M1383" i="19" a="1"/>
  <c r="M1383" i="19" s="1"/>
  <c r="M1384" i="19" a="1"/>
  <c r="M1384" i="19" s="1"/>
  <c r="M1385" i="19" a="1"/>
  <c r="M1385" i="19" s="1"/>
  <c r="M1386" i="19" a="1"/>
  <c r="M1386" i="19" s="1"/>
  <c r="M1387" i="19" a="1"/>
  <c r="M1387" i="19" s="1"/>
  <c r="M1388" i="19" a="1"/>
  <c r="M1388" i="19"/>
  <c r="M1389" i="19" a="1"/>
  <c r="M1389" i="19"/>
  <c r="M1390" i="19" a="1"/>
  <c r="M1390" i="19"/>
  <c r="M1391" i="19" a="1"/>
  <c r="M1391" i="19" s="1"/>
  <c r="M1392" i="19" a="1"/>
  <c r="M1392" i="19" s="1"/>
  <c r="M1393" i="19" a="1"/>
  <c r="M1393" i="19" s="1"/>
  <c r="M1394" i="19" a="1"/>
  <c r="M1394" i="19" s="1"/>
  <c r="M1395" i="19" a="1"/>
  <c r="M1395" i="19" s="1"/>
  <c r="M1396" i="19" a="1"/>
  <c r="M1396" i="19"/>
  <c r="M1397" i="19" a="1"/>
  <c r="M1397" i="19"/>
  <c r="M1398" i="19" a="1"/>
  <c r="M1398" i="19"/>
  <c r="M1399" i="19" a="1"/>
  <c r="M1399" i="19" s="1"/>
  <c r="M1400" i="19" a="1"/>
  <c r="M1400" i="19" s="1"/>
  <c r="M1401" i="19" a="1"/>
  <c r="M1401" i="19" s="1"/>
  <c r="M1402" i="19" a="1"/>
  <c r="M1402" i="19" s="1"/>
  <c r="M1403" i="19" a="1"/>
  <c r="M1403" i="19" s="1"/>
  <c r="M1404" i="19" a="1"/>
  <c r="M1404" i="19"/>
  <c r="M1405" i="19" a="1"/>
  <c r="M1405" i="19"/>
  <c r="M1406" i="19" a="1"/>
  <c r="M1406" i="19"/>
  <c r="M1407" i="19" a="1"/>
  <c r="M1407" i="19" s="1"/>
  <c r="M1408" i="19" a="1"/>
  <c r="M1408" i="19" s="1"/>
  <c r="M1409" i="19" a="1"/>
  <c r="M1409" i="19" s="1"/>
  <c r="M1410" i="19" a="1"/>
  <c r="M1410" i="19" s="1"/>
  <c r="M1411" i="19" a="1"/>
  <c r="M1411" i="19" s="1"/>
  <c r="M1412" i="19" a="1"/>
  <c r="M1412" i="19"/>
  <c r="M1413" i="19" a="1"/>
  <c r="M1413" i="19"/>
  <c r="M1414" i="19" a="1"/>
  <c r="M1414" i="19"/>
  <c r="M1415" i="19" a="1"/>
  <c r="M1415" i="19" s="1"/>
  <c r="M1416" i="19" a="1"/>
  <c r="M1416" i="19" s="1"/>
  <c r="M1417" i="19" a="1"/>
  <c r="M1417" i="19" s="1"/>
  <c r="M1418" i="19" a="1"/>
  <c r="M1418" i="19" s="1"/>
  <c r="M1419" i="19" a="1"/>
  <c r="M1419" i="19" s="1"/>
  <c r="M1420" i="19" a="1"/>
  <c r="M1420" i="19"/>
  <c r="M1421" i="19" a="1"/>
  <c r="M1421" i="19"/>
  <c r="M1422" i="19" a="1"/>
  <c r="M1422" i="19"/>
  <c r="M1423" i="19" a="1"/>
  <c r="M1423" i="19" s="1"/>
  <c r="M1424" i="19" a="1"/>
  <c r="M1424" i="19" s="1"/>
  <c r="M1425" i="19" a="1"/>
  <c r="M1425" i="19" s="1"/>
  <c r="M1426" i="19" a="1"/>
  <c r="M1426" i="19" s="1"/>
  <c r="M1427" i="19" a="1"/>
  <c r="M1427" i="19" s="1"/>
  <c r="M1428" i="19" a="1"/>
  <c r="M1428" i="19"/>
  <c r="M1429" i="19" a="1"/>
  <c r="M1429" i="19"/>
  <c r="M1430" i="19" a="1"/>
  <c r="M1430" i="19"/>
  <c r="M1431" i="19" a="1"/>
  <c r="M1431" i="19" s="1"/>
  <c r="M1432" i="19" a="1"/>
  <c r="M1432" i="19" s="1"/>
  <c r="M1433" i="19" a="1"/>
  <c r="M1433" i="19" s="1"/>
  <c r="M1434" i="19" a="1"/>
  <c r="M1434" i="19" s="1"/>
  <c r="M1435" i="19" a="1"/>
  <c r="M1435" i="19" s="1"/>
  <c r="M1436" i="19" a="1"/>
  <c r="M1436" i="19"/>
  <c r="M1437" i="19" a="1"/>
  <c r="M1437" i="19"/>
  <c r="M1438" i="19" a="1"/>
  <c r="M1438" i="19" s="1"/>
  <c r="M1439" i="19" a="1"/>
  <c r="M1439" i="19" s="1"/>
  <c r="M1440" i="19" a="1"/>
  <c r="M1440" i="19" s="1"/>
  <c r="M1441" i="19" a="1"/>
  <c r="M1441" i="19" s="1"/>
  <c r="M1442" i="19" a="1"/>
  <c r="M1442" i="19" s="1"/>
  <c r="M1443" i="19" a="1"/>
  <c r="M1443" i="19" s="1"/>
  <c r="M1444" i="19" a="1"/>
  <c r="M1444" i="19"/>
  <c r="M1445" i="19" a="1"/>
  <c r="M1445" i="19"/>
  <c r="M1446" i="19" a="1"/>
  <c r="M1446" i="19"/>
  <c r="M1447" i="19" a="1"/>
  <c r="M1447" i="19" s="1"/>
  <c r="M1448" i="19" a="1"/>
  <c r="M1448" i="19" s="1"/>
  <c r="M1449" i="19" a="1"/>
  <c r="M1449" i="19" s="1"/>
  <c r="M1450" i="19" a="1"/>
  <c r="M1450" i="19" s="1"/>
  <c r="M1451" i="19" a="1"/>
  <c r="M1451" i="19" s="1"/>
  <c r="M1452" i="19" a="1"/>
  <c r="M1452" i="19" s="1"/>
  <c r="M1453" i="19" a="1"/>
  <c r="M1453" i="19"/>
  <c r="M1454" i="19" a="1"/>
  <c r="M1454" i="19"/>
  <c r="M1455" i="19" a="1"/>
  <c r="M1455" i="19" s="1"/>
  <c r="M1456" i="19" a="1"/>
  <c r="M1456" i="19"/>
  <c r="M1457" i="19" a="1"/>
  <c r="M1457" i="19" s="1"/>
  <c r="M1458" i="19" a="1"/>
  <c r="M1458" i="19" s="1"/>
  <c r="M1459" i="19" a="1"/>
  <c r="M1459" i="19" s="1"/>
  <c r="M1460" i="19" a="1"/>
  <c r="M1460" i="19"/>
  <c r="M1461" i="19" a="1"/>
  <c r="M1461" i="19" s="1"/>
  <c r="M1462" i="19" a="1"/>
  <c r="M1462" i="19"/>
  <c r="M1463" i="19" a="1"/>
  <c r="M1463" i="19" s="1"/>
  <c r="M1464" i="19" a="1"/>
  <c r="M1464" i="19" s="1"/>
  <c r="M1465" i="19" a="1"/>
  <c r="M1465" i="19"/>
  <c r="M1466" i="19" a="1"/>
  <c r="M1466" i="19" s="1"/>
  <c r="M1467" i="19" a="1"/>
  <c r="M1467" i="19" s="1"/>
  <c r="M1468" i="19" a="1"/>
  <c r="M1468" i="19" s="1"/>
  <c r="M1469" i="19" a="1"/>
  <c r="M1469" i="19"/>
  <c r="M1470" i="19" a="1"/>
  <c r="M1470" i="19" s="1"/>
  <c r="M1471" i="19" a="1"/>
  <c r="M1471" i="19" s="1"/>
  <c r="M1472" i="19" a="1"/>
  <c r="M1472" i="19" s="1"/>
  <c r="M1473" i="19" a="1"/>
  <c r="M1473" i="19" s="1"/>
  <c r="M1474" i="19" a="1"/>
  <c r="M1474" i="19"/>
  <c r="M1475" i="19" a="1"/>
  <c r="M1475" i="19" s="1"/>
  <c r="M1476" i="19" a="1"/>
  <c r="M1476" i="19"/>
  <c r="M1477" i="19" a="1"/>
  <c r="M1477" i="19" s="1"/>
  <c r="M1478" i="19" a="1"/>
  <c r="M1478" i="19"/>
  <c r="M1479" i="19" a="1"/>
  <c r="M1479" i="19" s="1"/>
  <c r="M1480" i="19" a="1"/>
  <c r="M1480" i="19" s="1"/>
  <c r="M1481" i="19" a="1"/>
  <c r="M1481" i="19" s="1"/>
  <c r="M1482" i="19" a="1"/>
  <c r="M1482" i="19" s="1"/>
  <c r="M1483" i="19" a="1"/>
  <c r="M1483" i="19" s="1"/>
  <c r="M1484" i="19" a="1"/>
  <c r="M1484" i="19" s="1"/>
  <c r="M1485" i="19" a="1"/>
  <c r="M1485" i="19"/>
  <c r="M1486" i="19" a="1"/>
  <c r="M1486" i="19" s="1"/>
  <c r="M1487" i="19" a="1"/>
  <c r="M1487" i="19" s="1"/>
  <c r="M1488" i="19" a="1"/>
  <c r="M1488" i="19"/>
  <c r="M1489" i="19" a="1"/>
  <c r="M1489" i="19" s="1"/>
  <c r="M1490" i="19" a="1"/>
  <c r="M1490" i="19" s="1"/>
  <c r="M1491" i="19" a="1"/>
  <c r="M1491" i="19" s="1"/>
  <c r="M1492" i="19" a="1"/>
  <c r="M1492" i="19"/>
  <c r="M1493" i="19" a="1"/>
  <c r="M1493" i="19" s="1"/>
  <c r="M1494" i="19" a="1"/>
  <c r="M1494" i="19"/>
  <c r="M1495" i="19" a="1"/>
  <c r="M1495" i="19" s="1"/>
  <c r="M1496" i="19" a="1"/>
  <c r="M1496" i="19" s="1"/>
  <c r="M1497" i="19" a="1"/>
  <c r="M1497" i="19"/>
  <c r="M1498" i="19" a="1"/>
  <c r="M1498" i="19" s="1"/>
  <c r="M1499" i="19" a="1"/>
  <c r="M1499" i="19" s="1"/>
  <c r="M1500" i="19" a="1"/>
  <c r="M1500" i="19" s="1"/>
  <c r="M1501" i="19" a="1"/>
  <c r="M1501" i="19"/>
  <c r="M1502" i="19" a="1"/>
  <c r="M1502" i="19" s="1"/>
  <c r="M1503" i="19" a="1"/>
  <c r="M1503" i="19" s="1"/>
  <c r="M1504" i="19" a="1"/>
  <c r="M1504" i="19" s="1"/>
  <c r="M1505" i="19" a="1"/>
  <c r="M1505" i="19" s="1"/>
  <c r="M1506" i="19" a="1"/>
  <c r="M1506" i="19"/>
  <c r="M1507" i="19" a="1"/>
  <c r="M1507" i="19" s="1"/>
  <c r="M1508" i="19" a="1"/>
  <c r="M1508" i="19"/>
  <c r="M1509" i="19" a="1"/>
  <c r="M1509" i="19" s="1"/>
  <c r="M1510" i="19" a="1"/>
  <c r="M1510" i="19"/>
  <c r="M1511" i="19" a="1"/>
  <c r="M1511" i="19" s="1"/>
  <c r="M1512" i="19" a="1"/>
  <c r="M1512" i="19" s="1"/>
  <c r="M1513" i="19" a="1"/>
  <c r="M1513" i="19" s="1"/>
  <c r="M1514" i="19" a="1"/>
  <c r="M1514" i="19" s="1"/>
  <c r="M1515" i="19" a="1"/>
  <c r="M1515" i="19" s="1"/>
  <c r="M1516" i="19" a="1"/>
  <c r="M1516" i="19" s="1"/>
  <c r="M1517" i="19" a="1"/>
  <c r="M1517" i="19"/>
  <c r="M1518" i="19" a="1"/>
  <c r="M1518" i="19" s="1"/>
  <c r="M1519" i="19" a="1"/>
  <c r="M1519" i="19" s="1"/>
  <c r="M1520" i="19" a="1"/>
  <c r="M1520" i="19"/>
  <c r="M1521" i="19" a="1"/>
  <c r="M1521" i="19" s="1"/>
  <c r="M1522" i="19" a="1"/>
  <c r="M1522" i="19" s="1"/>
  <c r="M1523" i="19" a="1"/>
  <c r="M1523" i="19" s="1"/>
  <c r="M1524" i="19" a="1"/>
  <c r="M1524" i="19"/>
  <c r="M1525" i="19" a="1"/>
  <c r="M1525" i="19" s="1"/>
  <c r="M1526" i="19" a="1"/>
  <c r="M1526" i="19"/>
  <c r="M1527" i="19" a="1"/>
  <c r="M1527" i="19" s="1"/>
  <c r="M1528" i="19" a="1"/>
  <c r="M1528" i="19" s="1"/>
  <c r="M1529" i="19" a="1"/>
  <c r="M1529" i="19"/>
  <c r="M1530" i="19" a="1"/>
  <c r="M1530" i="19" s="1"/>
  <c r="M1531" i="19" a="1"/>
  <c r="M1531" i="19" s="1"/>
  <c r="M1532" i="19" a="1"/>
  <c r="M1532" i="19" s="1"/>
  <c r="M1533" i="19" a="1"/>
  <c r="M1533" i="19"/>
  <c r="M1534" i="19" a="1"/>
  <c r="M1534" i="19" s="1"/>
  <c r="M1535" i="19" a="1"/>
  <c r="M1535" i="19" s="1"/>
  <c r="M1536" i="19" a="1"/>
  <c r="M1536" i="19" s="1"/>
  <c r="M1537" i="19" a="1"/>
  <c r="M1537" i="19" s="1"/>
  <c r="M1538" i="19" a="1"/>
  <c r="M1538" i="19"/>
  <c r="M1539" i="19" a="1"/>
  <c r="M1539" i="19" s="1"/>
  <c r="M1540" i="19" a="1"/>
  <c r="M1540" i="19"/>
  <c r="M1541" i="19" a="1"/>
  <c r="M1541" i="19" s="1"/>
  <c r="M1542" i="19" a="1"/>
  <c r="M1542" i="19"/>
  <c r="M1543" i="19" a="1"/>
  <c r="M1543" i="19" s="1"/>
  <c r="M1544" i="19" a="1"/>
  <c r="M1544" i="19" s="1"/>
  <c r="M1545" i="19" a="1"/>
  <c r="M1545" i="19" s="1"/>
  <c r="M1546" i="19" a="1"/>
  <c r="M1546" i="19" s="1"/>
  <c r="M1547" i="19" a="1"/>
  <c r="M1547" i="19" s="1"/>
  <c r="M1548" i="19" a="1"/>
  <c r="M1548" i="19" s="1"/>
  <c r="M1549" i="19" a="1"/>
  <c r="M1549" i="19"/>
  <c r="M1550" i="19" a="1"/>
  <c r="M1550" i="19" s="1"/>
  <c r="M1551" i="19" a="1"/>
  <c r="M1551" i="19" s="1"/>
  <c r="M1552" i="19" a="1"/>
  <c r="M1552" i="19"/>
  <c r="M1553" i="19" a="1"/>
  <c r="M1553" i="19" s="1"/>
  <c r="M1554" i="19" a="1"/>
  <c r="M1554" i="19" s="1"/>
  <c r="M1555" i="19" a="1"/>
  <c r="M1555" i="19" s="1"/>
  <c r="M1556" i="19" a="1"/>
  <c r="M1556" i="19"/>
  <c r="M1557" i="19" a="1"/>
  <c r="M1557" i="19" s="1"/>
  <c r="M1558" i="19" a="1"/>
  <c r="M1558" i="19"/>
  <c r="M1559" i="19" a="1"/>
  <c r="M1559" i="19" s="1"/>
  <c r="M1560" i="19" a="1"/>
  <c r="M1560" i="19" s="1"/>
  <c r="M1561" i="19" a="1"/>
  <c r="M1561" i="19"/>
  <c r="M1562" i="19" a="1"/>
  <c r="M1562" i="19" s="1"/>
  <c r="M1563" i="19" a="1"/>
  <c r="M1563" i="19" s="1"/>
  <c r="M1564" i="19" a="1"/>
  <c r="M1564" i="19" s="1"/>
  <c r="M1565" i="19" a="1"/>
  <c r="M1565" i="19"/>
  <c r="M1566" i="19" a="1"/>
  <c r="M1566" i="19" s="1"/>
  <c r="M1567" i="19" a="1"/>
  <c r="M1567" i="19" s="1"/>
  <c r="M1568" i="19" a="1"/>
  <c r="M1568" i="19" s="1"/>
  <c r="M1569" i="19" a="1"/>
  <c r="M1569" i="19" s="1"/>
  <c r="M1570" i="19" a="1"/>
  <c r="M1570" i="19" s="1"/>
  <c r="M1571" i="19" a="1"/>
  <c r="M1571" i="19" s="1"/>
  <c r="M1572" i="19" a="1"/>
  <c r="M1572" i="19"/>
  <c r="M1573" i="19" a="1"/>
  <c r="M1573" i="19" s="1"/>
  <c r="M1574" i="19" a="1"/>
  <c r="M1574" i="19"/>
  <c r="M1575" i="19" a="1"/>
  <c r="M1575" i="19" s="1"/>
  <c r="M1576" i="19" a="1"/>
  <c r="M1576" i="19" s="1"/>
  <c r="M1577" i="19" a="1"/>
  <c r="M1577" i="19" s="1"/>
  <c r="M1578" i="19" a="1"/>
  <c r="M1578" i="19" s="1"/>
  <c r="M1579" i="19" a="1"/>
  <c r="M1579" i="19" s="1"/>
  <c r="M1580" i="19" a="1"/>
  <c r="M1580" i="19" s="1"/>
  <c r="M1581" i="19" a="1"/>
  <c r="M1581" i="19"/>
  <c r="M1582" i="19" a="1"/>
  <c r="M1582" i="19" s="1"/>
  <c r="M1583" i="19" a="1"/>
  <c r="M1583" i="19" s="1"/>
  <c r="M1584" i="19" a="1"/>
  <c r="M1584" i="19" s="1"/>
  <c r="M1585" i="19" a="1"/>
  <c r="M1585" i="19" s="1"/>
  <c r="M1586" i="19" a="1"/>
  <c r="M1586" i="19" s="1"/>
  <c r="M1587" i="19" a="1"/>
  <c r="M1587" i="19" s="1"/>
  <c r="M1588" i="19" a="1"/>
  <c r="M1588" i="19"/>
  <c r="M1589" i="19" a="1"/>
  <c r="M1589" i="19" s="1"/>
  <c r="M1590" i="19" a="1"/>
  <c r="M1590" i="19"/>
  <c r="M1591" i="19" a="1"/>
  <c r="M1591" i="19" s="1"/>
  <c r="M1592" i="19" a="1"/>
  <c r="M1592" i="19" s="1"/>
  <c r="M1593" i="19" a="1"/>
  <c r="M1593" i="19" s="1"/>
  <c r="M1594" i="19" a="1"/>
  <c r="M1594" i="19" s="1"/>
  <c r="M1595" i="19" a="1"/>
  <c r="M1595" i="19" s="1"/>
  <c r="M1596" i="19" a="1"/>
  <c r="M1596" i="19" s="1"/>
  <c r="M1597" i="19" a="1"/>
  <c r="M1597" i="19"/>
  <c r="M1598" i="19" a="1"/>
  <c r="M1598" i="19"/>
  <c r="M1599" i="19" a="1"/>
  <c r="M1599" i="19" s="1"/>
  <c r="M1600" i="19" a="1"/>
  <c r="M1600" i="19" s="1"/>
  <c r="M1601" i="19" a="1"/>
  <c r="M1601" i="19" s="1"/>
  <c r="M1602" i="19" a="1"/>
  <c r="M1602" i="19" s="1"/>
  <c r="M1603" i="19" a="1"/>
  <c r="M1603" i="19" s="1"/>
  <c r="M1604" i="19" a="1"/>
  <c r="M1604" i="19"/>
  <c r="M1605" i="19" a="1"/>
  <c r="M1605" i="19" s="1"/>
  <c r="M1606" i="19" a="1"/>
  <c r="M1606" i="19"/>
  <c r="M1607" i="19" a="1"/>
  <c r="M1607" i="19" s="1"/>
  <c r="M1608" i="19" a="1"/>
  <c r="M1608" i="19" s="1"/>
  <c r="M1609" i="19" a="1"/>
  <c r="M1609" i="19" s="1"/>
  <c r="M1610" i="19" a="1"/>
  <c r="M1610" i="19" s="1"/>
  <c r="M1611" i="19" a="1"/>
  <c r="M1611" i="19" s="1"/>
  <c r="M1612" i="19" a="1"/>
  <c r="M1612" i="19"/>
  <c r="M1613" i="19" a="1"/>
  <c r="M1613" i="19"/>
  <c r="M1614" i="19" a="1"/>
  <c r="M1614" i="19" s="1"/>
  <c r="M1615" i="19" a="1"/>
  <c r="M1615" i="19" s="1"/>
  <c r="M1616" i="19" a="1"/>
  <c r="M1616" i="19" s="1"/>
  <c r="M1617" i="19" a="1"/>
  <c r="M1617" i="19" s="1"/>
  <c r="M1618" i="19" a="1"/>
  <c r="M1618" i="19" s="1"/>
  <c r="M1619" i="19" a="1"/>
  <c r="M1619" i="19" s="1"/>
  <c r="M1620" i="19" a="1"/>
  <c r="M1620" i="19"/>
  <c r="M1621" i="19" a="1"/>
  <c r="M1621" i="19"/>
  <c r="M1622" i="19" a="1"/>
  <c r="M1622" i="19"/>
  <c r="M1623" i="19" a="1"/>
  <c r="M1623" i="19" s="1"/>
  <c r="M1624" i="19" a="1"/>
  <c r="M1624" i="19" s="1"/>
  <c r="M1625" i="19" a="1"/>
  <c r="M1625" i="19" s="1"/>
  <c r="M1626" i="19" a="1"/>
  <c r="M1626" i="19" s="1"/>
  <c r="M1627" i="19" a="1"/>
  <c r="M1627" i="19" s="1"/>
  <c r="M1628" i="19" a="1"/>
  <c r="M1628" i="19" s="1"/>
  <c r="M1629" i="19" a="1"/>
  <c r="M1629" i="19"/>
  <c r="M1630" i="19" a="1"/>
  <c r="M1630" i="19"/>
  <c r="M1631" i="19" a="1"/>
  <c r="M1631" i="19" s="1"/>
  <c r="M1632" i="19" a="1"/>
  <c r="M1632" i="19" s="1"/>
  <c r="M1633" i="19" a="1"/>
  <c r="M1633" i="19" s="1"/>
  <c r="M1634" i="19" a="1"/>
  <c r="M1634" i="19" s="1"/>
  <c r="M1635" i="19" a="1"/>
  <c r="M1635" i="19" s="1"/>
  <c r="M1636" i="19" a="1"/>
  <c r="M1636" i="19"/>
  <c r="M1637" i="19" a="1"/>
  <c r="M1637" i="19" s="1"/>
  <c r="M1638" i="19" a="1"/>
  <c r="M1638" i="19"/>
  <c r="M1639" i="19" a="1"/>
  <c r="M1639" i="19" s="1"/>
  <c r="M1640" i="19" a="1"/>
  <c r="M1640" i="19" s="1"/>
  <c r="M1641" i="19" a="1"/>
  <c r="M1641" i="19" s="1"/>
  <c r="M1642" i="19" a="1"/>
  <c r="M1642" i="19" s="1"/>
  <c r="M1643" i="19" a="1"/>
  <c r="M1643" i="19" s="1"/>
  <c r="M1644" i="19" a="1"/>
  <c r="M1644" i="19"/>
  <c r="M1645" i="19" a="1"/>
  <c r="M1645" i="19"/>
  <c r="M1646" i="19" a="1"/>
  <c r="M1646" i="19" s="1"/>
  <c r="M1647" i="19" a="1"/>
  <c r="M1647" i="19" s="1"/>
  <c r="M1648" i="19" a="1"/>
  <c r="M1648" i="19" s="1"/>
  <c r="M1649" i="19" a="1"/>
  <c r="M1649" i="19" s="1"/>
  <c r="M1650" i="19" a="1"/>
  <c r="M1650" i="19" s="1"/>
  <c r="M1651" i="19" a="1"/>
  <c r="M1651" i="19" s="1"/>
  <c r="M1652" i="19" a="1"/>
  <c r="M1652" i="19"/>
  <c r="M1653" i="19" a="1"/>
  <c r="M1653" i="19"/>
  <c r="M1654" i="19" a="1"/>
  <c r="M1654" i="19"/>
  <c r="M1655" i="19" a="1"/>
  <c r="M1655" i="19" s="1"/>
  <c r="M1656" i="19" a="1"/>
  <c r="M1656" i="19" s="1"/>
  <c r="M1657" i="19" a="1"/>
  <c r="M1657" i="19" s="1"/>
  <c r="M1658" i="19" a="1"/>
  <c r="M1658" i="19" s="1"/>
  <c r="M1659" i="19" a="1"/>
  <c r="M1659" i="19" s="1"/>
  <c r="M1660" i="19" a="1"/>
  <c r="M1660" i="19" s="1"/>
  <c r="M1661" i="19" a="1"/>
  <c r="M1661" i="19"/>
  <c r="M1662" i="19" a="1"/>
  <c r="M1662" i="19"/>
  <c r="M1663" i="19" a="1"/>
  <c r="M1663" i="19" s="1"/>
  <c r="M1664" i="19" a="1"/>
  <c r="M1664" i="19" s="1"/>
  <c r="M1665" i="19" a="1"/>
  <c r="M1665" i="19" s="1"/>
  <c r="M1666" i="19" a="1"/>
  <c r="M1666" i="19" s="1"/>
  <c r="M1667" i="19" a="1"/>
  <c r="M1667" i="19" s="1"/>
  <c r="M1668" i="19" a="1"/>
  <c r="M1668" i="19"/>
  <c r="M1669" i="19" a="1"/>
  <c r="M1669" i="19" s="1"/>
  <c r="M1670" i="19" a="1"/>
  <c r="M1670" i="19"/>
  <c r="M1671" i="19" a="1"/>
  <c r="M1671" i="19" s="1"/>
  <c r="M1672" i="19" a="1"/>
  <c r="M1672" i="19" s="1"/>
  <c r="M1673" i="19" a="1"/>
  <c r="M1673" i="19" s="1"/>
  <c r="M1674" i="19" a="1"/>
  <c r="M1674" i="19" s="1"/>
  <c r="M1675" i="19" a="1"/>
  <c r="M1675" i="19" s="1"/>
  <c r="M1676" i="19" a="1"/>
  <c r="M1676" i="19"/>
  <c r="M1677" i="19" a="1"/>
  <c r="M1677" i="19"/>
  <c r="M1678" i="19" a="1"/>
  <c r="M1678" i="19"/>
  <c r="M1679" i="19" a="1"/>
  <c r="M1679" i="19" s="1"/>
  <c r="M1680" i="19" a="1"/>
  <c r="M1680" i="19" s="1"/>
  <c r="M1681" i="19" a="1"/>
  <c r="M1681" i="19" s="1"/>
  <c r="M1682" i="19" a="1"/>
  <c r="M1682" i="19" s="1"/>
  <c r="M1683" i="19" a="1"/>
  <c r="M1683" i="19" s="1"/>
  <c r="M1684" i="19" a="1"/>
  <c r="M1684" i="19"/>
  <c r="M1685" i="19" a="1"/>
  <c r="M1685" i="19"/>
  <c r="M1686" i="19" a="1"/>
  <c r="M1686" i="19"/>
  <c r="M1687" i="19" a="1"/>
  <c r="M1687" i="19" s="1"/>
  <c r="M1688" i="19" a="1"/>
  <c r="M1688" i="19" s="1"/>
  <c r="M1689" i="19" a="1"/>
  <c r="M1689" i="19" s="1"/>
  <c r="M1690" i="19" a="1"/>
  <c r="M1690" i="19" s="1"/>
  <c r="M1691" i="19" a="1"/>
  <c r="M1691" i="19" s="1"/>
  <c r="M1692" i="19" a="1"/>
  <c r="M1692" i="19"/>
  <c r="M1693" i="19" a="1"/>
  <c r="M1693" i="19"/>
  <c r="M1694" i="19" a="1"/>
  <c r="M1694" i="19"/>
  <c r="M1695" i="19" a="1"/>
  <c r="M1695" i="19" s="1"/>
  <c r="M1696" i="19" a="1"/>
  <c r="M1696" i="19" s="1"/>
  <c r="M1697" i="19" a="1"/>
  <c r="M1697" i="19" s="1"/>
  <c r="M1698" i="19" a="1"/>
  <c r="M1698" i="19" s="1"/>
  <c r="M1699" i="19" a="1"/>
  <c r="M1699" i="19" s="1"/>
  <c r="M1700" i="19" a="1"/>
  <c r="M1700" i="19"/>
  <c r="M1701" i="19" a="1"/>
  <c r="M1701" i="19"/>
  <c r="M1702" i="19" a="1"/>
  <c r="M1702" i="19"/>
  <c r="M1703" i="19" a="1"/>
  <c r="M1703" i="19" s="1"/>
  <c r="M1704" i="19" a="1"/>
  <c r="M1704" i="19" s="1"/>
  <c r="M1705" i="19" a="1"/>
  <c r="M1705" i="19" s="1"/>
  <c r="M1706" i="19" a="1"/>
  <c r="M1706" i="19" s="1"/>
  <c r="M1707" i="19" a="1"/>
  <c r="M1707" i="19" s="1"/>
  <c r="M1708" i="19" a="1"/>
  <c r="M1708" i="19"/>
  <c r="M1709" i="19" a="1"/>
  <c r="M1709" i="19"/>
  <c r="M1710" i="19" a="1"/>
  <c r="M1710" i="19" s="1"/>
  <c r="M1711" i="19" a="1"/>
  <c r="M1711" i="19" s="1"/>
  <c r="M1712" i="19" a="1"/>
  <c r="M1712" i="19" s="1"/>
  <c r="M1713" i="19" a="1"/>
  <c r="M1713" i="19" s="1"/>
  <c r="M1714" i="19" a="1"/>
  <c r="M1714" i="19" s="1"/>
  <c r="M1715" i="19" a="1"/>
  <c r="M1715" i="19" s="1"/>
  <c r="M1716" i="19" a="1"/>
  <c r="M1716" i="19"/>
  <c r="M1717" i="19" a="1"/>
  <c r="M1717" i="19"/>
  <c r="M1718" i="19" a="1"/>
  <c r="M1718" i="19"/>
  <c r="M1719" i="19" a="1"/>
  <c r="M1719" i="19" s="1"/>
  <c r="M1720" i="19" a="1"/>
  <c r="M1720" i="19" s="1"/>
  <c r="M1721" i="19" a="1"/>
  <c r="M1721" i="19" s="1"/>
  <c r="M1722" i="19" a="1"/>
  <c r="M1722" i="19" s="1"/>
  <c r="M1723" i="19" a="1"/>
  <c r="M1723" i="19" s="1"/>
  <c r="M1724" i="19" a="1"/>
  <c r="M1724" i="19" s="1"/>
  <c r="M1725" i="19" a="1"/>
  <c r="M1725" i="19"/>
  <c r="M1726" i="19" a="1"/>
  <c r="M1726" i="19"/>
  <c r="M1727" i="19" a="1"/>
  <c r="M1727" i="19" s="1"/>
  <c r="M1728" i="19" a="1"/>
  <c r="M1728" i="19"/>
  <c r="M1729" i="19" a="1"/>
  <c r="M1729" i="19" s="1"/>
  <c r="M1730" i="19" a="1"/>
  <c r="M1730" i="19" s="1"/>
  <c r="M1731" i="19" a="1"/>
  <c r="M1731" i="19" s="1"/>
  <c r="M1732" i="19" a="1"/>
  <c r="M1732" i="19" s="1"/>
  <c r="M1733" i="19" a="1"/>
  <c r="M1733" i="19"/>
  <c r="M1734" i="19" a="1"/>
  <c r="M1734" i="19"/>
  <c r="M1735" i="19" a="1"/>
  <c r="M1735" i="19" s="1"/>
  <c r="M1736" i="19" a="1"/>
  <c r="M1736" i="19" s="1"/>
  <c r="M1737" i="19" a="1"/>
  <c r="M1737" i="19" s="1"/>
  <c r="M1738" i="19" a="1"/>
  <c r="M1738" i="19" s="1"/>
  <c r="M1739" i="19" a="1"/>
  <c r="M1739" i="19" s="1"/>
  <c r="M1740" i="19" a="1"/>
  <c r="M1740" i="19"/>
  <c r="M1741" i="19" a="1"/>
  <c r="M1741" i="19" s="1"/>
  <c r="M1742" i="19" a="1"/>
  <c r="M1742" i="19" s="1"/>
  <c r="M1743" i="19" a="1"/>
  <c r="M1743" i="19" s="1"/>
  <c r="M1744" i="19" a="1"/>
  <c r="M1744" i="19" s="1"/>
  <c r="M1745" i="19" a="1"/>
  <c r="M1745" i="19" s="1"/>
  <c r="M1746" i="19" a="1"/>
  <c r="M1746" i="19" s="1"/>
  <c r="M1747" i="19" a="1"/>
  <c r="M1747" i="19" s="1"/>
  <c r="M1748" i="19" a="1"/>
  <c r="M1748" i="19"/>
  <c r="M1749" i="19" a="1"/>
  <c r="M1749" i="19"/>
  <c r="M1750" i="19" a="1"/>
  <c r="M1750" i="19"/>
  <c r="M1751" i="19" a="1"/>
  <c r="M1751" i="19" s="1"/>
  <c r="M1752" i="19" a="1"/>
  <c r="M1752" i="19" s="1"/>
  <c r="M1753" i="19" a="1"/>
  <c r="M1753" i="19" s="1"/>
  <c r="M1754" i="19" a="1"/>
  <c r="M1754" i="19"/>
  <c r="M1755" i="19" a="1"/>
  <c r="M1755" i="19" s="1"/>
  <c r="M1756" i="19" a="1"/>
  <c r="M1756" i="19"/>
  <c r="M1757" i="19" a="1"/>
  <c r="M1757" i="19"/>
  <c r="M1758" i="19" a="1"/>
  <c r="M1758" i="19"/>
  <c r="M1759" i="19" a="1"/>
  <c r="M1759" i="19" s="1"/>
  <c r="M1760" i="19" a="1"/>
  <c r="M1760" i="19" s="1"/>
  <c r="M1761" i="19" a="1"/>
  <c r="M1761" i="19" s="1"/>
  <c r="M1762" i="19" a="1"/>
  <c r="M1762" i="19" s="1"/>
  <c r="M1763" i="19" a="1"/>
  <c r="M1763" i="19" s="1"/>
  <c r="M1764" i="19" a="1"/>
  <c r="M1764" i="19"/>
  <c r="M1765" i="19" a="1"/>
  <c r="M1765" i="19" s="1"/>
  <c r="M1766" i="19" a="1"/>
  <c r="M1766" i="19"/>
  <c r="M1767" i="19" a="1"/>
  <c r="M1767" i="19" s="1"/>
  <c r="M1768" i="19" a="1"/>
  <c r="M1768" i="19"/>
  <c r="M1769" i="19" a="1"/>
  <c r="M1769" i="19" s="1"/>
  <c r="M1770" i="19" a="1"/>
  <c r="M1770" i="19" s="1"/>
  <c r="M1771" i="19" a="1"/>
  <c r="M1771" i="19" s="1"/>
  <c r="M1772" i="19" a="1"/>
  <c r="M1772" i="19" s="1"/>
  <c r="M1773" i="19" a="1"/>
  <c r="M1773" i="19"/>
  <c r="M1774" i="19" a="1"/>
  <c r="M1774" i="19" s="1"/>
  <c r="M1775" i="19" a="1"/>
  <c r="M1775" i="19"/>
  <c r="M1776" i="19" a="1"/>
  <c r="M1776" i="19"/>
  <c r="M1777" i="19" a="1"/>
  <c r="M1777" i="19"/>
  <c r="M1778" i="19" a="1"/>
  <c r="M1778" i="19" s="1"/>
  <c r="M1779" i="19" a="1"/>
  <c r="M1779" i="19" s="1"/>
  <c r="M1780" i="19" a="1"/>
  <c r="M1780" i="19" s="1"/>
  <c r="M1781" i="19" a="1"/>
  <c r="M1781" i="19" s="1"/>
  <c r="M1782" i="19" a="1"/>
  <c r="M1782" i="19" s="1"/>
  <c r="M1783" i="19" a="1"/>
  <c r="M1783" i="19" s="1"/>
  <c r="M1784" i="19" a="1"/>
  <c r="M1784" i="19"/>
  <c r="M1785" i="19" a="1"/>
  <c r="M1785" i="19"/>
  <c r="M1786" i="19" a="1"/>
  <c r="M1786" i="19" s="1"/>
  <c r="M1787" i="19" a="1"/>
  <c r="M1787" i="19"/>
  <c r="M1788" i="19" a="1"/>
  <c r="M1788" i="19" s="1"/>
  <c r="M1789" i="19" a="1"/>
  <c r="M1789" i="19" s="1"/>
  <c r="M1790" i="19" a="1"/>
  <c r="M1790" i="19" s="1"/>
  <c r="M1791" i="19" a="1"/>
  <c r="M1791" i="19"/>
  <c r="M1792" i="19" a="1"/>
  <c r="M1792" i="19" s="1"/>
  <c r="M1793" i="19" a="1"/>
  <c r="M1793" i="19"/>
  <c r="M1794" i="19" a="1"/>
  <c r="M1794" i="19" s="1"/>
  <c r="M1795" i="19" a="1"/>
  <c r="M1795" i="19" s="1"/>
  <c r="M1796" i="19" a="1"/>
  <c r="M1796" i="19"/>
  <c r="M1797" i="19" a="1"/>
  <c r="M1797" i="19" s="1"/>
  <c r="M1798" i="19" a="1"/>
  <c r="M1798" i="19" s="1"/>
  <c r="M1799" i="19" a="1"/>
  <c r="M1799" i="19"/>
  <c r="M1800" i="19" a="1"/>
  <c r="M1800" i="19"/>
  <c r="M1801" i="19" a="1"/>
  <c r="M1801" i="19" s="1"/>
  <c r="M1802" i="19" a="1"/>
  <c r="M1802" i="19" s="1"/>
  <c r="M1803" i="19" a="1"/>
  <c r="M1803" i="19" s="1"/>
  <c r="M1804" i="19" a="1"/>
  <c r="M1804" i="19" s="1"/>
  <c r="M1805" i="19" a="1"/>
  <c r="M1805" i="19" s="1"/>
  <c r="M1806" i="19" a="1"/>
  <c r="M1806" i="19" s="1"/>
  <c r="M1807" i="19" a="1"/>
  <c r="M1807" i="19"/>
  <c r="M1808" i="19" a="1"/>
  <c r="M1808" i="19"/>
  <c r="M1809" i="19" a="1"/>
  <c r="M1809" i="19"/>
  <c r="M1810" i="19" a="1"/>
  <c r="M1810" i="19" s="1"/>
  <c r="M1811" i="19" a="1"/>
  <c r="M1811" i="19" s="1"/>
  <c r="M1812" i="19" a="1"/>
  <c r="M1812" i="19" s="1"/>
  <c r="M1813" i="19" a="1"/>
  <c r="M1813" i="19" s="1"/>
  <c r="M1814" i="19" a="1"/>
  <c r="M1814" i="19" s="1"/>
  <c r="M1815" i="19" a="1"/>
  <c r="M1815" i="19" s="1"/>
  <c r="M1816" i="19" a="1"/>
  <c r="M1816" i="19"/>
  <c r="M1817" i="19" a="1"/>
  <c r="M1817" i="19"/>
  <c r="M1818" i="19" a="1"/>
  <c r="M1818" i="19" s="1"/>
  <c r="M1819" i="19" a="1"/>
  <c r="M1819" i="19"/>
  <c r="M1820" i="19" a="1"/>
  <c r="M1820" i="19" s="1"/>
  <c r="M1821" i="19" a="1"/>
  <c r="M1821" i="19" s="1"/>
  <c r="M1822" i="19" a="1"/>
  <c r="M1822" i="19" s="1"/>
  <c r="M1823" i="19" a="1"/>
  <c r="M1823" i="19"/>
  <c r="M1824" i="19" a="1"/>
  <c r="M1824" i="19" s="1"/>
  <c r="M1825" i="19" a="1"/>
  <c r="M1825" i="19"/>
  <c r="M1826" i="19" a="1"/>
  <c r="M1826" i="19" s="1"/>
  <c r="M1827" i="19" a="1"/>
  <c r="M1827" i="19" s="1"/>
  <c r="M1828" i="19" a="1"/>
  <c r="M1828" i="19" s="1"/>
  <c r="M1829" i="19" a="1"/>
  <c r="M1829" i="19" s="1"/>
  <c r="M1830" i="19" a="1"/>
  <c r="M1830" i="19" s="1"/>
  <c r="M1831" i="19" a="1"/>
  <c r="M1831" i="19"/>
  <c r="M1832" i="19" a="1"/>
  <c r="M1832" i="19"/>
  <c r="M1833" i="19" a="1"/>
  <c r="M1833" i="19" s="1"/>
  <c r="M1834" i="19" a="1"/>
  <c r="M1834" i="19" s="1"/>
  <c r="M1835" i="19" a="1"/>
  <c r="M1835" i="19" s="1"/>
  <c r="M1836" i="19" a="1"/>
  <c r="M1836" i="19" s="1"/>
  <c r="M1837" i="19" a="1"/>
  <c r="M1837" i="19"/>
  <c r="M1838" i="19" a="1"/>
  <c r="M1838" i="19" s="1"/>
  <c r="M1839" i="19" a="1"/>
  <c r="M1839" i="19"/>
  <c r="M1840" i="19" a="1"/>
  <c r="M1840" i="19"/>
  <c r="M1841" i="19" a="1"/>
  <c r="M1841" i="19"/>
  <c r="M1842" i="19" a="1"/>
  <c r="M1842" i="19" s="1"/>
  <c r="M1843" i="19" a="1"/>
  <c r="M1843" i="19" s="1"/>
  <c r="M1844" i="19" a="1"/>
  <c r="M1844" i="19" s="1"/>
  <c r="M1845" i="19" a="1"/>
  <c r="M1845" i="19" s="1"/>
  <c r="M1846" i="19" a="1"/>
  <c r="M1846" i="19" s="1"/>
  <c r="M1847" i="19" a="1"/>
  <c r="M1847" i="19" s="1"/>
  <c r="M1848" i="19" a="1"/>
  <c r="M1848" i="19"/>
  <c r="M1849" i="19" a="1"/>
  <c r="M1849" i="19"/>
  <c r="M1850" i="19" a="1"/>
  <c r="M1850" i="19" s="1"/>
  <c r="M1851" i="19" a="1"/>
  <c r="M1851" i="19" s="1"/>
  <c r="M1852" i="19" a="1"/>
  <c r="M1852" i="19" s="1"/>
  <c r="M1853" i="19" a="1"/>
  <c r="M1853" i="19" s="1"/>
  <c r="M1854" i="19" a="1"/>
  <c r="M1854" i="19" s="1"/>
  <c r="M1855" i="19" a="1"/>
  <c r="M1855" i="19"/>
  <c r="M1856" i="19" a="1"/>
  <c r="M1856" i="19"/>
  <c r="M1857" i="19" a="1"/>
  <c r="M1857" i="19"/>
  <c r="M1858" i="19" a="1"/>
  <c r="M1858" i="19" s="1"/>
  <c r="M1859" i="19" a="1"/>
  <c r="M1859" i="19" s="1"/>
  <c r="M1860" i="19" a="1"/>
  <c r="M1860" i="19" s="1"/>
  <c r="M1861" i="19" a="1"/>
  <c r="M1861" i="19" s="1"/>
  <c r="M1862" i="19" a="1"/>
  <c r="M1862" i="19" s="1"/>
  <c r="M1863" i="19" a="1"/>
  <c r="M1863" i="19"/>
  <c r="M1864" i="19" a="1"/>
  <c r="M1864" i="19"/>
  <c r="M1865" i="19" a="1"/>
  <c r="M1865" i="19" s="1"/>
  <c r="M1866" i="19" a="1"/>
  <c r="M1866" i="19" s="1"/>
  <c r="M1867" i="19" a="1"/>
  <c r="M1867" i="19" s="1"/>
  <c r="M1868" i="19" a="1"/>
  <c r="M1868" i="19" s="1"/>
  <c r="M1869" i="19" a="1"/>
  <c r="M1869" i="19"/>
  <c r="M1870" i="19" a="1"/>
  <c r="M1870" i="19" s="1"/>
  <c r="M1871" i="19" a="1"/>
  <c r="M1871" i="19"/>
  <c r="M1872" i="19" a="1"/>
  <c r="M1872" i="19" s="1"/>
  <c r="M1873" i="19" a="1"/>
  <c r="M1873" i="19" s="1"/>
  <c r="M1874" i="19" a="1"/>
  <c r="M1874" i="19"/>
  <c r="M1875" i="19" a="1"/>
  <c r="M1875" i="19" s="1"/>
  <c r="M1876" i="19" a="1"/>
  <c r="M1876" i="19" s="1"/>
  <c r="M1877" i="19" a="1"/>
  <c r="M1877" i="19"/>
  <c r="M1878" i="19" a="1"/>
  <c r="M1878" i="19"/>
  <c r="M1879" i="19" a="1"/>
  <c r="M1879" i="19" s="1"/>
  <c r="M1880" i="19" a="1"/>
  <c r="M1880" i="19" s="1"/>
  <c r="M1881" i="19" a="1"/>
  <c r="M1881" i="19" s="1"/>
  <c r="M1882" i="19" a="1"/>
  <c r="M1882" i="19" s="1"/>
  <c r="M1883" i="19" a="1"/>
  <c r="M1883" i="19"/>
  <c r="M1884" i="19" a="1"/>
  <c r="M1884" i="19" s="1"/>
  <c r="M1885" i="19" a="1"/>
  <c r="M1885" i="19"/>
  <c r="M1886" i="19" a="1"/>
  <c r="M1886" i="19"/>
  <c r="M1887" i="19" a="1"/>
  <c r="M1887" i="19"/>
  <c r="M1888" i="19" a="1"/>
  <c r="M1888" i="19" s="1"/>
  <c r="M1889" i="19" a="1"/>
  <c r="M1889" i="19" s="1"/>
  <c r="M1890" i="19" a="1"/>
  <c r="M1890" i="19" s="1"/>
  <c r="M1891" i="19" a="1"/>
  <c r="M1891" i="19" s="1"/>
  <c r="M1892" i="19" a="1"/>
  <c r="M1892" i="19" s="1"/>
  <c r="M1893" i="19" a="1"/>
  <c r="M1893" i="19" s="1"/>
  <c r="M1894" i="19" a="1"/>
  <c r="M1894" i="19"/>
  <c r="M1895" i="19" a="1"/>
  <c r="M1895" i="19"/>
  <c r="M1896" i="19" a="1"/>
  <c r="M1896" i="19" s="1"/>
  <c r="M1897" i="19" a="1"/>
  <c r="M1897" i="19"/>
  <c r="M1898" i="19" a="1"/>
  <c r="M1898" i="19" s="1"/>
  <c r="M1899" i="19" a="1"/>
  <c r="M1899" i="19" s="1"/>
  <c r="M1900" i="19" a="1"/>
  <c r="M1900" i="19" s="1"/>
  <c r="M1901" i="19" a="1"/>
  <c r="M1901" i="19"/>
  <c r="M1902" i="19" a="1"/>
  <c r="M1902" i="19" s="1"/>
  <c r="M1903" i="19" a="1"/>
  <c r="M1903" i="19"/>
  <c r="M1904" i="19" a="1"/>
  <c r="M1904" i="19" s="1"/>
  <c r="M1905" i="19" a="1"/>
  <c r="M1905" i="19" s="1"/>
  <c r="M1906" i="19" a="1"/>
  <c r="M1906" i="19"/>
  <c r="M1907" i="19" a="1"/>
  <c r="M1907" i="19" s="1"/>
  <c r="M1908" i="19" a="1"/>
  <c r="M1908" i="19" s="1"/>
  <c r="M1909" i="19" a="1"/>
  <c r="M1909" i="19"/>
  <c r="M1910" i="19" a="1"/>
  <c r="M1910" i="19"/>
  <c r="M1911" i="19" a="1"/>
  <c r="M1911" i="19" s="1"/>
  <c r="M1912" i="19" a="1"/>
  <c r="M1912" i="19" s="1"/>
  <c r="M1913" i="19" a="1"/>
  <c r="M1913" i="19" s="1"/>
  <c r="M1914" i="19" a="1"/>
  <c r="M1914" i="19" s="1"/>
  <c r="M1915" i="19" a="1"/>
  <c r="M1915" i="19"/>
  <c r="M1916" i="19" a="1"/>
  <c r="M1916" i="19" s="1"/>
  <c r="M1917" i="19" a="1"/>
  <c r="M1917" i="19"/>
  <c r="M1918" i="19" a="1"/>
  <c r="M1918" i="19"/>
  <c r="M1919" i="19" a="1"/>
  <c r="M1919" i="19"/>
  <c r="M1920" i="19" a="1"/>
  <c r="M1920" i="19" s="1"/>
  <c r="M1921" i="19" a="1"/>
  <c r="M1921" i="19" s="1"/>
  <c r="M1922" i="19" a="1"/>
  <c r="M1922" i="19" s="1"/>
  <c r="M1923" i="19" a="1"/>
  <c r="M1923" i="19" s="1"/>
  <c r="M1924" i="19" a="1"/>
  <c r="M1924" i="19" s="1"/>
  <c r="M1925" i="19" a="1"/>
  <c r="M1925" i="19" s="1"/>
  <c r="M1926" i="19" a="1"/>
  <c r="M1926" i="19"/>
  <c r="M1927" i="19" a="1"/>
  <c r="M1927" i="19"/>
  <c r="M1928" i="19" a="1"/>
  <c r="M1928" i="19" s="1"/>
  <c r="M1929" i="19" a="1"/>
  <c r="M1929" i="19"/>
  <c r="M1930" i="19" a="1"/>
  <c r="M1930" i="19" s="1"/>
  <c r="M1931" i="19" a="1"/>
  <c r="M1931" i="19" s="1"/>
  <c r="M1932" i="19" a="1"/>
  <c r="M1932" i="19" s="1"/>
  <c r="M1933" i="19" a="1"/>
  <c r="M1933" i="19"/>
  <c r="M1934" i="19" a="1"/>
  <c r="M1934" i="19" s="1"/>
  <c r="M1935" i="19" a="1"/>
  <c r="M1935" i="19"/>
  <c r="M1936" i="19" a="1"/>
  <c r="M1936" i="19" s="1"/>
  <c r="M1937" i="19" a="1"/>
  <c r="M1937" i="19" s="1"/>
  <c r="M1938" i="19" a="1"/>
  <c r="M1938" i="19"/>
  <c r="M1939" i="19" a="1"/>
  <c r="M1939" i="19" s="1"/>
  <c r="M1940" i="19" a="1"/>
  <c r="M1940" i="19" s="1"/>
  <c r="M1941" i="19" a="1"/>
  <c r="M1941" i="19"/>
  <c r="M1942" i="19" a="1"/>
  <c r="M1942" i="19"/>
  <c r="M1943" i="19" a="1"/>
  <c r="M1943" i="19" s="1"/>
  <c r="M1944" i="19" a="1"/>
  <c r="M1944" i="19" s="1"/>
  <c r="M1945" i="19" a="1"/>
  <c r="M1945" i="19" s="1"/>
  <c r="M1946" i="19" a="1"/>
  <c r="M1946" i="19" s="1"/>
  <c r="M1947" i="19" a="1"/>
  <c r="M1947" i="19"/>
  <c r="M1948" i="19" a="1"/>
  <c r="M1948" i="19" s="1"/>
  <c r="M1949" i="19" a="1"/>
  <c r="M1949" i="19"/>
  <c r="M1950" i="19" a="1"/>
  <c r="M1950" i="19"/>
  <c r="M1951" i="19" a="1"/>
  <c r="M1951" i="19"/>
  <c r="M1952" i="19" a="1"/>
  <c r="M1952" i="19" s="1"/>
  <c r="M1953" i="19" a="1"/>
  <c r="M1953" i="19" s="1"/>
  <c r="M1954" i="19" a="1"/>
  <c r="M1954" i="19" s="1"/>
  <c r="M1955" i="19" a="1"/>
  <c r="M1955" i="19" s="1"/>
  <c r="M1956" i="19" a="1"/>
  <c r="M1956" i="19" s="1"/>
  <c r="M1957" i="19" a="1"/>
  <c r="M1957" i="19" s="1"/>
  <c r="M1958" i="19" a="1"/>
  <c r="M1958" i="19"/>
  <c r="M1959" i="19" a="1"/>
  <c r="M1959" i="19"/>
  <c r="M1960" i="19" a="1"/>
  <c r="M1960" i="19" s="1"/>
  <c r="M1961" i="19" a="1"/>
  <c r="M1961" i="19"/>
  <c r="M1962" i="19" a="1"/>
  <c r="M1962" i="19" s="1"/>
  <c r="M1963" i="19" a="1"/>
  <c r="M1963" i="19" s="1"/>
  <c r="M1964" i="19" a="1"/>
  <c r="M1964" i="19" s="1"/>
  <c r="M1965" i="19" a="1"/>
  <c r="M1965" i="19"/>
  <c r="M1966" i="19" a="1"/>
  <c r="M1966" i="19" s="1"/>
  <c r="M1967" i="19" a="1"/>
  <c r="M1967" i="19"/>
  <c r="M1968" i="19" a="1"/>
  <c r="M1968" i="19" s="1"/>
  <c r="M1969" i="19" a="1"/>
  <c r="M1969" i="19" s="1"/>
  <c r="M1970" i="19" a="1"/>
  <c r="M1970" i="19"/>
  <c r="M1971" i="19" a="1"/>
  <c r="M1971" i="19" s="1"/>
  <c r="M1972" i="19" a="1"/>
  <c r="M1972" i="19" s="1"/>
  <c r="M1973" i="19" a="1"/>
  <c r="M1973" i="19"/>
  <c r="M1974" i="19" a="1"/>
  <c r="M1974" i="19"/>
  <c r="M1975" i="19" a="1"/>
  <c r="M1975" i="19" s="1"/>
  <c r="M1976" i="19" a="1"/>
  <c r="M1976" i="19" s="1"/>
  <c r="M1977" i="19" a="1"/>
  <c r="M1977" i="19" s="1"/>
  <c r="M1978" i="19" a="1"/>
  <c r="M1978" i="19" s="1"/>
  <c r="M1979" i="19" a="1"/>
  <c r="M1979" i="19"/>
  <c r="M1980" i="19" a="1"/>
  <c r="M1980" i="19" s="1"/>
  <c r="M1981" i="19" a="1"/>
  <c r="M1981" i="19" s="1"/>
  <c r="M1982" i="19" a="1"/>
  <c r="M1982" i="19" s="1"/>
  <c r="M1983" i="19" a="1"/>
  <c r="M1983" i="19"/>
  <c r="M1984" i="19" a="1"/>
  <c r="M1984" i="19" s="1"/>
  <c r="M1985" i="19" a="1"/>
  <c r="M1985" i="19" s="1"/>
  <c r="M1986" i="19" a="1"/>
  <c r="M1986" i="19" s="1"/>
  <c r="M1987" i="19" a="1"/>
  <c r="M1987" i="19" s="1"/>
  <c r="M1988" i="19" a="1"/>
  <c r="M1988" i="19" s="1"/>
  <c r="M1989" i="19" a="1"/>
  <c r="M1989" i="19" s="1"/>
  <c r="M1990" i="19" a="1"/>
  <c r="M1990" i="19" s="1"/>
  <c r="M1991" i="19" a="1"/>
  <c r="M1991" i="19" s="1"/>
  <c r="M1992" i="19" a="1"/>
  <c r="M1992" i="19" s="1"/>
  <c r="M1993" i="19" a="1"/>
  <c r="M1993" i="19"/>
  <c r="M1994" i="19" a="1"/>
  <c r="M1994" i="19"/>
  <c r="M1995" i="19" a="1"/>
  <c r="M1995" i="19" s="1"/>
  <c r="M1996" i="19" a="1"/>
  <c r="M1996" i="19" s="1"/>
  <c r="M1997" i="19" a="1"/>
  <c r="M1997" i="19"/>
  <c r="M1998" i="19" a="1"/>
  <c r="M1998" i="19" s="1"/>
  <c r="M1999" i="19" a="1"/>
  <c r="M1999" i="19" s="1"/>
  <c r="M2000" i="19" a="1"/>
  <c r="M2000" i="19" s="1"/>
  <c r="M2001" i="19" a="1"/>
  <c r="M2001" i="19" s="1"/>
  <c r="M2002" i="19" a="1"/>
  <c r="M2002" i="19"/>
  <c r="M2003" i="19" a="1"/>
  <c r="M2003" i="19"/>
  <c r="M2004" i="19" a="1"/>
  <c r="M2004" i="19" s="1"/>
  <c r="M2005" i="19" a="1"/>
  <c r="M2005" i="19" s="1"/>
  <c r="M2006" i="19" a="1"/>
  <c r="M2006" i="19"/>
  <c r="M2007" i="19" a="1"/>
  <c r="M2007" i="19" s="1"/>
  <c r="M2008" i="19" a="1"/>
  <c r="M2008" i="19" s="1"/>
  <c r="M2009" i="19" a="1"/>
  <c r="M2009" i="19"/>
  <c r="M2010" i="19" a="1"/>
  <c r="M2010" i="19" s="1"/>
  <c r="M2011" i="19" a="1"/>
  <c r="M2011" i="19"/>
  <c r="M2012" i="19" a="1"/>
  <c r="M2012" i="19" s="1"/>
  <c r="M2013" i="19" a="1"/>
  <c r="M2013" i="19" s="1"/>
  <c r="M2014" i="19" a="1"/>
  <c r="M2014" i="19" s="1"/>
  <c r="M2015" i="19" a="1"/>
  <c r="M2015" i="19"/>
  <c r="M2016" i="19" a="1"/>
  <c r="M2016" i="19" s="1"/>
  <c r="M2017" i="19" a="1"/>
  <c r="M2017" i="19"/>
  <c r="M2018" i="19" a="1"/>
  <c r="M2018" i="19"/>
  <c r="M2019" i="19" a="1"/>
  <c r="M2019" i="19" s="1"/>
  <c r="M2020" i="19" a="1"/>
  <c r="M2020" i="19" s="1"/>
  <c r="M2021" i="19" a="1"/>
  <c r="M2021" i="19" s="1"/>
  <c r="M2022" i="19" a="1"/>
  <c r="M2022" i="19" s="1"/>
  <c r="M2023" i="19" a="1"/>
  <c r="M2023" i="19" s="1"/>
  <c r="M2024" i="19" a="1"/>
  <c r="M2024" i="19" s="1"/>
  <c r="M2025" i="19" a="1"/>
  <c r="M2025" i="19"/>
  <c r="M2026" i="19" a="1"/>
  <c r="M2026" i="19"/>
  <c r="M2027" i="19" a="1"/>
  <c r="M2027" i="19"/>
  <c r="M2028" i="19" a="1"/>
  <c r="M2028" i="19" s="1"/>
  <c r="M2029" i="19" a="1"/>
  <c r="M2029" i="19"/>
  <c r="M2030" i="19" a="1"/>
  <c r="M2030" i="19" s="1"/>
  <c r="M2031" i="19" a="1"/>
  <c r="M2031" i="19" s="1"/>
  <c r="M2032" i="19" a="1"/>
  <c r="M2032" i="19" s="1"/>
  <c r="M2033" i="19" a="1"/>
  <c r="M2033" i="19" s="1"/>
  <c r="M2034" i="19" a="1"/>
  <c r="M2034" i="19"/>
  <c r="M2035" i="19" a="1"/>
  <c r="M2035" i="19"/>
  <c r="M2036" i="19" a="1"/>
  <c r="M2036" i="19" s="1"/>
  <c r="M2037" i="19" a="1"/>
  <c r="M2037" i="19" s="1"/>
  <c r="M2038" i="19" a="1"/>
  <c r="M2038" i="19"/>
  <c r="M2039" i="19" a="1"/>
  <c r="M2039" i="19" s="1"/>
  <c r="M2040" i="19" a="1"/>
  <c r="M2040" i="19" s="1"/>
  <c r="M2041" i="19" a="1"/>
  <c r="M2041" i="19"/>
  <c r="M2042" i="19" a="1"/>
  <c r="M2042" i="19" s="1"/>
  <c r="M2043" i="19" a="1"/>
  <c r="M2043" i="19"/>
  <c r="M2044" i="19" a="1"/>
  <c r="M2044" i="19" s="1"/>
  <c r="M2045" i="19" a="1"/>
  <c r="M2045" i="19" s="1"/>
  <c r="M2046" i="19" a="1"/>
  <c r="M2046" i="19" s="1"/>
  <c r="M2047" i="19" a="1"/>
  <c r="M2047" i="19"/>
  <c r="M2048" i="19" a="1"/>
  <c r="M2048" i="19" s="1"/>
  <c r="M2049" i="19" a="1"/>
  <c r="M2049" i="19"/>
  <c r="M2050" i="19" a="1"/>
  <c r="M2050" i="19"/>
  <c r="M2051" i="19" a="1"/>
  <c r="M2051" i="19" s="1"/>
  <c r="M2052" i="19" a="1"/>
  <c r="M2052" i="19" s="1"/>
  <c r="M2053" i="19" a="1"/>
  <c r="M2053" i="19" s="1"/>
  <c r="M2054" i="19" a="1"/>
  <c r="M2054" i="19" s="1"/>
  <c r="M2055" i="19" a="1"/>
  <c r="M2055" i="19" s="1"/>
  <c r="M2056" i="19" a="1"/>
  <c r="M2056" i="19" s="1"/>
  <c r="M2057" i="19" a="1"/>
  <c r="M2057" i="19"/>
  <c r="M2058" i="19" a="1"/>
  <c r="M2058" i="19"/>
  <c r="M2059" i="19" a="1"/>
  <c r="M2059" i="19"/>
  <c r="M2060" i="19" a="1"/>
  <c r="M2060" i="19" s="1"/>
  <c r="M2061" i="19" a="1"/>
  <c r="M2061" i="19"/>
  <c r="M2062" i="19" a="1"/>
  <c r="M2062" i="19" s="1"/>
  <c r="M2063" i="19" a="1"/>
  <c r="M2063" i="19" s="1"/>
  <c r="M2064" i="19" a="1"/>
  <c r="M2064" i="19" s="1"/>
  <c r="M2065" i="19" a="1"/>
  <c r="M2065" i="19" s="1"/>
  <c r="M2066" i="19" a="1"/>
  <c r="M2066" i="19"/>
  <c r="M2067" i="19" a="1"/>
  <c r="M2067" i="19"/>
  <c r="M2068" i="19" a="1"/>
  <c r="M2068" i="19" s="1"/>
  <c r="M2069" i="19" a="1"/>
  <c r="M2069" i="19" s="1"/>
  <c r="M2070" i="19" a="1"/>
  <c r="M2070" i="19"/>
  <c r="M2071" i="19" a="1"/>
  <c r="M2071" i="19" s="1"/>
  <c r="M2072" i="19" a="1"/>
  <c r="M2072" i="19" s="1"/>
  <c r="M2073" i="19" a="1"/>
  <c r="M2073" i="19"/>
  <c r="M2074" i="19" a="1"/>
  <c r="M2074" i="19" s="1"/>
  <c r="M2075" i="19" a="1"/>
  <c r="M2075" i="19"/>
  <c r="M2076" i="19" a="1"/>
  <c r="M2076" i="19" s="1"/>
  <c r="M2077" i="19" a="1"/>
  <c r="M2077" i="19" s="1"/>
  <c r="M2078" i="19" a="1"/>
  <c r="M2078" i="19" s="1"/>
  <c r="M2079" i="19" a="1"/>
  <c r="M2079" i="19"/>
  <c r="M2080" i="19" a="1"/>
  <c r="M2080" i="19" s="1"/>
  <c r="M2081" i="19" a="1"/>
  <c r="M2081" i="19"/>
  <c r="M2082" i="19" a="1"/>
  <c r="M2082" i="19"/>
  <c r="M2083" i="19" a="1"/>
  <c r="M2083" i="19" s="1"/>
  <c r="M2084" i="19" a="1"/>
  <c r="M2084" i="19" s="1"/>
  <c r="M2085" i="19" a="1"/>
  <c r="M2085" i="19" s="1"/>
  <c r="M2086" i="19" a="1"/>
  <c r="M2086" i="19" s="1"/>
  <c r="M2087" i="19" a="1"/>
  <c r="M2087" i="19" s="1"/>
  <c r="M2088" i="19" a="1"/>
  <c r="M2088" i="19" s="1"/>
  <c r="M2089" i="19" a="1"/>
  <c r="M2089" i="19"/>
  <c r="M2090" i="19" a="1"/>
  <c r="M2090" i="19"/>
  <c r="M2091" i="19" a="1"/>
  <c r="M2091" i="19"/>
  <c r="M2092" i="19" a="1"/>
  <c r="M2092" i="19" s="1"/>
  <c r="M2093" i="19" a="1"/>
  <c r="M2093" i="19"/>
  <c r="M2094" i="19" a="1"/>
  <c r="M2094" i="19" s="1"/>
  <c r="M2095" i="19" a="1"/>
  <c r="M2095" i="19" s="1"/>
  <c r="M2096" i="19" a="1"/>
  <c r="M2096" i="19" s="1"/>
  <c r="M2097" i="19" a="1"/>
  <c r="M2097" i="19" s="1"/>
  <c r="M2098" i="19" a="1"/>
  <c r="M2098" i="19"/>
  <c r="M2099" i="19" a="1"/>
  <c r="M2099" i="19"/>
  <c r="M2100" i="19" a="1"/>
  <c r="M2100" i="19" s="1"/>
  <c r="M2101" i="19" a="1"/>
  <c r="M2101" i="19" s="1"/>
  <c r="M2102" i="19" a="1"/>
  <c r="M2102" i="19"/>
  <c r="M2103" i="19" a="1"/>
  <c r="M2103" i="19" s="1"/>
  <c r="M2104" i="19" a="1"/>
  <c r="M2104" i="19" s="1"/>
  <c r="M2105" i="19" a="1"/>
  <c r="M2105" i="19"/>
  <c r="M2106" i="19" a="1"/>
  <c r="M2106" i="19" s="1"/>
  <c r="M2107" i="19" a="1"/>
  <c r="M2107" i="19"/>
  <c r="M2108" i="19" a="1"/>
  <c r="M2108" i="19" s="1"/>
  <c r="M2109" i="19" a="1"/>
  <c r="M2109" i="19" s="1"/>
  <c r="M2110" i="19" a="1"/>
  <c r="M2110" i="19" s="1"/>
  <c r="M2111" i="19" a="1"/>
  <c r="M2111" i="19"/>
  <c r="M2112" i="19" a="1"/>
  <c r="M2112" i="19" s="1"/>
  <c r="M2113" i="19" a="1"/>
  <c r="M2113" i="19"/>
  <c r="M2114" i="19" a="1"/>
  <c r="M2114" i="19"/>
  <c r="M2115" i="19" a="1"/>
  <c r="M2115" i="19" s="1"/>
  <c r="M2116" i="19" a="1"/>
  <c r="M2116" i="19" s="1"/>
  <c r="M2117" i="19" a="1"/>
  <c r="M2117" i="19" s="1"/>
  <c r="M2118" i="19" a="1"/>
  <c r="M2118" i="19" s="1"/>
  <c r="M2119" i="19" a="1"/>
  <c r="M2119" i="19" s="1"/>
  <c r="M2120" i="19" a="1"/>
  <c r="M2120" i="19" s="1"/>
  <c r="M2121" i="19" a="1"/>
  <c r="M2121" i="19"/>
  <c r="M2122" i="19" a="1"/>
  <c r="M2122" i="19"/>
  <c r="M2123" i="19" a="1"/>
  <c r="M2123" i="19"/>
  <c r="M2124" i="19" a="1"/>
  <c r="M2124" i="19" s="1"/>
  <c r="M2125" i="19" a="1"/>
  <c r="M2125" i="19"/>
  <c r="M2126" i="19" a="1"/>
  <c r="M2126" i="19" s="1"/>
  <c r="M2127" i="19" a="1"/>
  <c r="M2127" i="19" s="1"/>
  <c r="M2128" i="19" a="1"/>
  <c r="M2128" i="19" s="1"/>
  <c r="M2129" i="19" a="1"/>
  <c r="M2129" i="19" s="1"/>
  <c r="M2130" i="19" a="1"/>
  <c r="M2130" i="19"/>
  <c r="M2131" i="19" a="1"/>
  <c r="M2131" i="19"/>
  <c r="M2132" i="19" a="1"/>
  <c r="M2132" i="19" s="1"/>
  <c r="M2133" i="19" a="1"/>
  <c r="M2133" i="19" s="1"/>
  <c r="M2134" i="19" a="1"/>
  <c r="M2134" i="19"/>
  <c r="M2135" i="19" a="1"/>
  <c r="M2135" i="19"/>
  <c r="M2136" i="19" a="1"/>
  <c r="M2136" i="19" s="1"/>
  <c r="M2137" i="19" a="1"/>
  <c r="M2137" i="19"/>
  <c r="M2138" i="19" a="1"/>
  <c r="M2138" i="19" s="1"/>
  <c r="M2139" i="19" a="1"/>
  <c r="M2139" i="19" s="1"/>
  <c r="M2140" i="19" a="1"/>
  <c r="M2140" i="19" s="1"/>
  <c r="M2141" i="19" a="1"/>
  <c r="M2141" i="19" s="1"/>
  <c r="M2142" i="19" a="1"/>
  <c r="M2142" i="19" s="1"/>
  <c r="M2143" i="19" a="1"/>
  <c r="M2143" i="19"/>
  <c r="M2144" i="19" a="1"/>
  <c r="M2144" i="19" s="1"/>
  <c r="M2145" i="19" a="1"/>
  <c r="M2145" i="19" s="1"/>
  <c r="M2146" i="19" a="1"/>
  <c r="M2146" i="19"/>
  <c r="M2147" i="19" a="1"/>
  <c r="M2147" i="19" s="1"/>
  <c r="M2148" i="19" a="1"/>
  <c r="M2148" i="19" s="1"/>
  <c r="M2149" i="19" a="1"/>
  <c r="M2149" i="19" s="1"/>
  <c r="M2150" i="19" a="1"/>
  <c r="M2150" i="19" s="1"/>
  <c r="M2151" i="19" a="1"/>
  <c r="M2151" i="19" s="1"/>
  <c r="M2152" i="19" a="1"/>
  <c r="M2152" i="19" s="1"/>
  <c r="M2153" i="19" a="1"/>
  <c r="M2153" i="19"/>
  <c r="M2154" i="19" a="1"/>
  <c r="M2154" i="19" s="1"/>
  <c r="M2155" i="19" a="1"/>
  <c r="M2155" i="19"/>
  <c r="M2156" i="19" a="1"/>
  <c r="M2156" i="19" s="1"/>
  <c r="M2157" i="19" a="1"/>
  <c r="M2157" i="19"/>
  <c r="M2158" i="19" a="1"/>
  <c r="M2158" i="19" s="1"/>
  <c r="M2159" i="19" a="1"/>
  <c r="M2159" i="19" s="1"/>
  <c r="M2160" i="19" a="1"/>
  <c r="M2160" i="19" s="1"/>
  <c r="M2161" i="19" a="1"/>
  <c r="M2161" i="19"/>
  <c r="M2162" i="19" a="1"/>
  <c r="M2162" i="19"/>
  <c r="M2163" i="19" a="1"/>
  <c r="M2163" i="19" s="1"/>
  <c r="M2164" i="19" a="1"/>
  <c r="M2164" i="19" s="1"/>
  <c r="M2165" i="19" a="1"/>
  <c r="M2165" i="19"/>
  <c r="M2166" i="19" a="1"/>
  <c r="M2166" i="19" s="1"/>
  <c r="M2167" i="19" a="1"/>
  <c r="M2167" i="19" s="1"/>
  <c r="M2168" i="19" a="1"/>
  <c r="M2168" i="19" s="1"/>
  <c r="M2169" i="19" a="1"/>
  <c r="M2169" i="19"/>
  <c r="M2170" i="19" a="1"/>
  <c r="M2170" i="19"/>
  <c r="M2171" i="19" a="1"/>
  <c r="M2171" i="19" s="1"/>
  <c r="M2172" i="19" a="1"/>
  <c r="M2172" i="19" s="1"/>
  <c r="M2173" i="19" a="1"/>
  <c r="M2173" i="19"/>
  <c r="M2174" i="19" a="1"/>
  <c r="M2174" i="19"/>
  <c r="M2175" i="19" a="1"/>
  <c r="M2175" i="19" s="1"/>
  <c r="M2176" i="19" a="1"/>
  <c r="M2176" i="19"/>
  <c r="M2177" i="19" a="1"/>
  <c r="M2177" i="19"/>
  <c r="M2178" i="19" a="1"/>
  <c r="M2178" i="19" s="1"/>
  <c r="M2179" i="19" a="1"/>
  <c r="M2179" i="19" s="1"/>
  <c r="M2180" i="19" a="1"/>
  <c r="M2180" i="19" s="1"/>
  <c r="M2181" i="19" a="1"/>
  <c r="M2181" i="19"/>
  <c r="M2182" i="19" a="1"/>
  <c r="M2182" i="19" s="1"/>
  <c r="M2183" i="19" a="1"/>
  <c r="M2183" i="19" s="1"/>
  <c r="M2184" i="19" a="1"/>
  <c r="M2184" i="19"/>
  <c r="M2185" i="19" a="1"/>
  <c r="M2185" i="19"/>
  <c r="M2186" i="19" a="1"/>
  <c r="M2186" i="19" s="1"/>
  <c r="M2187" i="19" a="1"/>
  <c r="M2187" i="19" s="1"/>
  <c r="M2188" i="19" a="1"/>
  <c r="M2188" i="19"/>
  <c r="M2189" i="19" a="1"/>
  <c r="M2189" i="19" s="1"/>
  <c r="M2190" i="19" a="1"/>
  <c r="M2190" i="19" s="1"/>
  <c r="M2191" i="19" a="1"/>
  <c r="M2191" i="19" s="1"/>
  <c r="M2192" i="19" a="1"/>
  <c r="M2192" i="19" s="1"/>
  <c r="M2193" i="19" a="1"/>
  <c r="M2193" i="19"/>
  <c r="M2194" i="19" a="1"/>
  <c r="M2194" i="19"/>
  <c r="M2195" i="19" a="1"/>
  <c r="M2195" i="19" s="1"/>
  <c r="M2196" i="19" a="1"/>
  <c r="M2196" i="19" s="1"/>
  <c r="M2197" i="19" a="1"/>
  <c r="M2197" i="19"/>
  <c r="M2198" i="19" a="1"/>
  <c r="M2198" i="19" s="1"/>
  <c r="M2199" i="19" a="1"/>
  <c r="M2199" i="19" s="1"/>
  <c r="M2200" i="19" a="1"/>
  <c r="M2200" i="19" s="1"/>
  <c r="M2201" i="19" a="1"/>
  <c r="M2201" i="19" s="1"/>
  <c r="M2202" i="19" a="1"/>
  <c r="M2202" i="19"/>
  <c r="M2203" i="19" a="1"/>
  <c r="M2203" i="19" s="1"/>
  <c r="M2204" i="19" a="1"/>
  <c r="M2204" i="19" s="1"/>
  <c r="M2205" i="19" a="1"/>
  <c r="M2205" i="19" s="1"/>
  <c r="M2206" i="19" a="1"/>
  <c r="M2206" i="19"/>
  <c r="M2207" i="19" a="1"/>
  <c r="M2207" i="19" s="1"/>
  <c r="M2208" i="19" a="1"/>
  <c r="M2208" i="19"/>
  <c r="M2209" i="19" a="1"/>
  <c r="M2209" i="19" s="1"/>
  <c r="M2210" i="19" a="1"/>
  <c r="M2210" i="19" s="1"/>
  <c r="M2211" i="19" a="1"/>
  <c r="M2211" i="19" s="1"/>
  <c r="M2212" i="19" a="1"/>
  <c r="M2212" i="19" s="1"/>
  <c r="M2213" i="19" a="1"/>
  <c r="M2213" i="19" s="1"/>
  <c r="M2214" i="19" a="1"/>
  <c r="M2214" i="19" s="1"/>
  <c r="M2215" i="19" a="1"/>
  <c r="M2215" i="19" s="1"/>
  <c r="M2216" i="19" a="1"/>
  <c r="M2216" i="19"/>
  <c r="M2217" i="19" a="1"/>
  <c r="M2217" i="19"/>
  <c r="M2218" i="19" a="1"/>
  <c r="M2218" i="19" s="1"/>
  <c r="M2219" i="19" a="1"/>
  <c r="M2219" i="19" s="1"/>
  <c r="M2220" i="19" a="1"/>
  <c r="M2220" i="19"/>
  <c r="M2221" i="19" a="1"/>
  <c r="M2221" i="19" s="1"/>
  <c r="M2222" i="19" a="1"/>
  <c r="M2222" i="19" s="1"/>
  <c r="M2223" i="19" a="1"/>
  <c r="M2223" i="19" s="1"/>
  <c r="M2224" i="19" a="1"/>
  <c r="M2224" i="19" s="1"/>
  <c r="M2225" i="19" a="1"/>
  <c r="M2225" i="19"/>
  <c r="M2226" i="19" a="1"/>
  <c r="M2226" i="19"/>
  <c r="M2227" i="19" a="1"/>
  <c r="M2227" i="19" s="1"/>
  <c r="M2228" i="19" a="1"/>
  <c r="M2228" i="19" s="1"/>
  <c r="M2229" i="19" a="1"/>
  <c r="M2229" i="19"/>
  <c r="M2230" i="19" a="1"/>
  <c r="M2230" i="19" s="1"/>
  <c r="M2231" i="19" a="1"/>
  <c r="M2231" i="19" s="1"/>
  <c r="M2232" i="19" a="1"/>
  <c r="M2232" i="19" s="1"/>
  <c r="M2233" i="19" a="1"/>
  <c r="M2233" i="19" s="1"/>
  <c r="M2234" i="19" a="1"/>
  <c r="M2234" i="19"/>
  <c r="M2235" i="19" a="1"/>
  <c r="M2235" i="19" s="1"/>
  <c r="M2236" i="19" a="1"/>
  <c r="M2236" i="19" s="1"/>
  <c r="M2237" i="19" a="1"/>
  <c r="M2237" i="19" s="1"/>
  <c r="M2238" i="19" a="1"/>
  <c r="M2238" i="19"/>
  <c r="M2239" i="19" a="1"/>
  <c r="M2239" i="19" s="1"/>
  <c r="M2240" i="19" a="1"/>
  <c r="M2240" i="19"/>
  <c r="M2241" i="19" a="1"/>
  <c r="M2241" i="19" s="1"/>
  <c r="M2242" i="19" a="1"/>
  <c r="M2242" i="19" s="1"/>
  <c r="M2243" i="19" a="1"/>
  <c r="M2243" i="19" s="1"/>
  <c r="M2244" i="19" a="1"/>
  <c r="M2244" i="19" s="1"/>
  <c r="M2245" i="19" a="1"/>
  <c r="M2245" i="19" s="1"/>
  <c r="M2246" i="19" a="1"/>
  <c r="M2246" i="19"/>
  <c r="M2247" i="19" a="1"/>
  <c r="M2247" i="19" s="1"/>
  <c r="M2248" i="19" a="1"/>
  <c r="M2248" i="19"/>
  <c r="M2249" i="19" a="1"/>
  <c r="M2249" i="19"/>
  <c r="M2250" i="19" a="1"/>
  <c r="M2250" i="19" s="1"/>
  <c r="M2251" i="19" a="1"/>
  <c r="M2251" i="19" s="1"/>
  <c r="M2252" i="19" a="1"/>
  <c r="M2252" i="19"/>
  <c r="M2253" i="19" a="1"/>
  <c r="M2253" i="19" s="1"/>
  <c r="M2254" i="19" a="1"/>
  <c r="M2254" i="19"/>
  <c r="M2255" i="19" a="1"/>
  <c r="M2255" i="19" s="1"/>
  <c r="M2256" i="19" a="1"/>
  <c r="M2256" i="19" s="1"/>
  <c r="M2257" i="19" a="1"/>
  <c r="M2257" i="19"/>
  <c r="M2258" i="19" a="1"/>
  <c r="M2258" i="19"/>
  <c r="M2259" i="19" a="1"/>
  <c r="M2259" i="19" s="1"/>
  <c r="M2260" i="19" a="1"/>
  <c r="M2260" i="19"/>
  <c r="M2261" i="19" a="1"/>
  <c r="M2261" i="19"/>
  <c r="M2262" i="19" a="1"/>
  <c r="M2262" i="19" s="1"/>
  <c r="M2263" i="19" a="1"/>
  <c r="M2263" i="19" s="1"/>
  <c r="M2264" i="19" a="1"/>
  <c r="M2264" i="19" s="1"/>
  <c r="M2265" i="19" a="1"/>
  <c r="M2265" i="19" s="1"/>
  <c r="M2266" i="19" a="1"/>
  <c r="M2266" i="19"/>
  <c r="M2267" i="19" a="1"/>
  <c r="M2267" i="19" s="1"/>
  <c r="M2268" i="19" a="1"/>
  <c r="M2268" i="19"/>
  <c r="M2269" i="19" a="1"/>
  <c r="M2269" i="19"/>
  <c r="M2270" i="19" a="1"/>
  <c r="M2270" i="19" s="1"/>
  <c r="M2271" i="19" a="1"/>
  <c r="M2271" i="19" s="1"/>
  <c r="M2272" i="19" a="1"/>
  <c r="M2272" i="19"/>
  <c r="M2273" i="19" a="1"/>
  <c r="M2273" i="19" s="1"/>
  <c r="M2274" i="19" a="1"/>
  <c r="M2274" i="19" s="1"/>
  <c r="M2275" i="19" a="1"/>
  <c r="M2275" i="19" s="1"/>
  <c r="M2276" i="19" a="1"/>
  <c r="M2276" i="19" s="1"/>
  <c r="M2277" i="19" a="1"/>
  <c r="M2277" i="19"/>
  <c r="M2278" i="19" a="1"/>
  <c r="M2278" i="19"/>
  <c r="M2279" i="19" a="1"/>
  <c r="M2279" i="19" s="1"/>
  <c r="M2280" i="19" a="1"/>
  <c r="M2280" i="19"/>
  <c r="M2281" i="19" a="1"/>
  <c r="M2281" i="19"/>
  <c r="M2282" i="19" a="1"/>
  <c r="M2282" i="19" s="1"/>
  <c r="M2283" i="19" a="1"/>
  <c r="M2283" i="19" s="1"/>
  <c r="M2284" i="19" a="1"/>
  <c r="M2284" i="19" s="1"/>
  <c r="M2285" i="19" a="1"/>
  <c r="M2285" i="19" s="1"/>
  <c r="M2286" i="19" a="1"/>
  <c r="M2286" i="19"/>
  <c r="M2287" i="19" a="1"/>
  <c r="M2287" i="19" s="1"/>
  <c r="M2288" i="19" a="1"/>
  <c r="M2288" i="19" s="1"/>
  <c r="M2289" i="19" a="1"/>
  <c r="M2289" i="19"/>
  <c r="M2290" i="19" a="1"/>
  <c r="M2290" i="19"/>
  <c r="M2291" i="19" a="1"/>
  <c r="M2291" i="19" s="1"/>
  <c r="M2292" i="19" a="1"/>
  <c r="M2292" i="19"/>
  <c r="M2293" i="19" a="1"/>
  <c r="M2293" i="19" s="1"/>
  <c r="M2294" i="19" a="1"/>
  <c r="M2294" i="19" s="1"/>
  <c r="M2295" i="19" a="1"/>
  <c r="M2295" i="19" s="1"/>
  <c r="M2296" i="19" a="1"/>
  <c r="M2296" i="19" s="1"/>
  <c r="M2297" i="19" a="1"/>
  <c r="M2297" i="19" s="1"/>
  <c r="M2298" i="19" a="1"/>
  <c r="M2298" i="19"/>
  <c r="M2299" i="19" a="1"/>
  <c r="M2299" i="19" s="1"/>
  <c r="M2300" i="19" a="1"/>
  <c r="M2300" i="19"/>
  <c r="M2301" i="19" a="1"/>
  <c r="M2301" i="19"/>
  <c r="M2302" i="19" a="1"/>
  <c r="M2302" i="19" s="1"/>
  <c r="M2303" i="19" a="1"/>
  <c r="M2303" i="19" s="1"/>
  <c r="M2304" i="19" a="1"/>
  <c r="M2304" i="19"/>
  <c r="M2305" i="19" a="1"/>
  <c r="M2305" i="19" s="1"/>
  <c r="M2306" i="19" a="1"/>
  <c r="M2306" i="19" s="1"/>
  <c r="M2307" i="19" a="1"/>
  <c r="M2307" i="19" s="1"/>
  <c r="M2308" i="19" a="1"/>
  <c r="M2308" i="19" s="1"/>
  <c r="M2309" i="19" a="1"/>
  <c r="M2309" i="19"/>
  <c r="M2310" i="19" a="1"/>
  <c r="M2310" i="19"/>
  <c r="M2311" i="19" a="1"/>
  <c r="M2311" i="19" s="1"/>
  <c r="M2312" i="19" a="1"/>
  <c r="M2312" i="19"/>
  <c r="M2313" i="19" a="1"/>
  <c r="M2313" i="19"/>
  <c r="M2314" i="19" a="1"/>
  <c r="M2314" i="19" s="1"/>
  <c r="M2315" i="19" a="1"/>
  <c r="M2315" i="19" s="1"/>
  <c r="M2316" i="19" a="1"/>
  <c r="M2316" i="19" s="1"/>
  <c r="M2317" i="19" a="1"/>
  <c r="M2317" i="19" s="1"/>
  <c r="M2318" i="19" a="1"/>
  <c r="M2318" i="19"/>
  <c r="M2319" i="19" a="1"/>
  <c r="M2319" i="19" s="1"/>
  <c r="M2320" i="19" a="1"/>
  <c r="M2320" i="19" s="1"/>
  <c r="M2321" i="19" a="1"/>
  <c r="M2321" i="19"/>
  <c r="M2322" i="19" a="1"/>
  <c r="M2322" i="19"/>
  <c r="M2323" i="19" a="1"/>
  <c r="M2323" i="19" s="1"/>
  <c r="M2324" i="19" a="1"/>
  <c r="M2324" i="19"/>
  <c r="M2325" i="19" a="1"/>
  <c r="M2325" i="19" s="1"/>
  <c r="M2326" i="19" a="1"/>
  <c r="M2326" i="19" s="1"/>
  <c r="M2327" i="19" a="1"/>
  <c r="M2327" i="19" s="1"/>
  <c r="M2328" i="19" a="1"/>
  <c r="M2328" i="19" s="1"/>
  <c r="M2329" i="19" a="1"/>
  <c r="M2329" i="19" s="1"/>
  <c r="M2330" i="19" a="1"/>
  <c r="M2330" i="19"/>
  <c r="M2331" i="19" a="1"/>
  <c r="M2331" i="19" s="1"/>
  <c r="M2332" i="19" a="1"/>
  <c r="M2332" i="19"/>
  <c r="M2333" i="19" a="1"/>
  <c r="M2333" i="19"/>
  <c r="M2334" i="19" a="1"/>
  <c r="M2334" i="19" s="1"/>
  <c r="M2335" i="19" a="1"/>
  <c r="M2335" i="19" s="1"/>
  <c r="M2336" i="19" a="1"/>
  <c r="M2336" i="19"/>
  <c r="M2337" i="19" a="1"/>
  <c r="M2337" i="19" s="1"/>
  <c r="M2338" i="19" a="1"/>
  <c r="M2338" i="19" s="1"/>
  <c r="M2339" i="19" a="1"/>
  <c r="M2339" i="19" s="1"/>
  <c r="M2340" i="19" a="1"/>
  <c r="M2340" i="19" s="1"/>
  <c r="M2341" i="19" a="1"/>
  <c r="M2341" i="19"/>
  <c r="M2342" i="19" a="1"/>
  <c r="M2342" i="19"/>
  <c r="M2343" i="19" a="1"/>
  <c r="M2343" i="19" s="1"/>
  <c r="M2344" i="19" a="1"/>
  <c r="M2344" i="19"/>
  <c r="M2345" i="19" a="1"/>
  <c r="M2345" i="19"/>
  <c r="M2346" i="19" a="1"/>
  <c r="M2346" i="19" s="1"/>
  <c r="M2347" i="19" a="1"/>
  <c r="M2347" i="19" s="1"/>
  <c r="M2348" i="19" a="1"/>
  <c r="M2348" i="19" s="1"/>
  <c r="M2349" i="19" a="1"/>
  <c r="M2349" i="19" s="1"/>
  <c r="M2350" i="19" a="1"/>
  <c r="M2350" i="19"/>
  <c r="M2351" i="19" a="1"/>
  <c r="M2351" i="19" s="1"/>
  <c r="M2352" i="19" a="1"/>
  <c r="M2352" i="19" s="1"/>
  <c r="M2353" i="19" a="1"/>
  <c r="M2353" i="19"/>
  <c r="M2354" i="19" a="1"/>
  <c r="M2354" i="19"/>
  <c r="M2355" i="19" a="1"/>
  <c r="M2355" i="19" s="1"/>
  <c r="M2356" i="19" a="1"/>
  <c r="M2356" i="19"/>
  <c r="M2357" i="19" a="1"/>
  <c r="M2357" i="19" s="1"/>
  <c r="M2358" i="19" a="1"/>
  <c r="M2358" i="19" s="1"/>
  <c r="M2359" i="19" a="1"/>
  <c r="M2359" i="19" s="1"/>
  <c r="M2360" i="19" a="1"/>
  <c r="M2360" i="19" s="1"/>
  <c r="M2361" i="19" a="1"/>
  <c r="M2361" i="19" s="1"/>
  <c r="M2362" i="19" a="1"/>
  <c r="M2362" i="19"/>
  <c r="M2363" i="19" a="1"/>
  <c r="M2363" i="19" s="1"/>
  <c r="M2364" i="19" a="1"/>
  <c r="M2364" i="19"/>
  <c r="M2365" i="19" a="1"/>
  <c r="M2365" i="19"/>
  <c r="M2366" i="19" a="1"/>
  <c r="M2366" i="19" s="1"/>
  <c r="M2367" i="19" a="1"/>
  <c r="M2367" i="19" s="1"/>
  <c r="M2368" i="19" a="1"/>
  <c r="M2368" i="19"/>
  <c r="M2369" i="19" a="1"/>
  <c r="M2369" i="19" s="1"/>
  <c r="M2370" i="19" a="1"/>
  <c r="M2370" i="19" s="1"/>
  <c r="M2371" i="19" a="1"/>
  <c r="M2371" i="19" s="1"/>
  <c r="M2372" i="19" a="1"/>
  <c r="M2372" i="19" s="1"/>
  <c r="M2373" i="19" a="1"/>
  <c r="M2373" i="19"/>
  <c r="M2374" i="19" a="1"/>
  <c r="M2374" i="19"/>
  <c r="M2375" i="19" a="1"/>
  <c r="M2375" i="19" s="1"/>
  <c r="M2376" i="19" a="1"/>
  <c r="M2376" i="19"/>
  <c r="M2377" i="19" a="1"/>
  <c r="M2377" i="19"/>
  <c r="M2378" i="19" a="1"/>
  <c r="M2378" i="19" s="1"/>
  <c r="M2379" i="19" a="1"/>
  <c r="M2379" i="19" s="1"/>
  <c r="M2380" i="19" a="1"/>
  <c r="M2380" i="19" s="1"/>
  <c r="M2381" i="19" a="1"/>
  <c r="M2381" i="19" s="1"/>
  <c r="M2382" i="19" a="1"/>
  <c r="M2382" i="19"/>
  <c r="M2383" i="19" a="1"/>
  <c r="M2383" i="19" s="1"/>
  <c r="M2384" i="19" a="1"/>
  <c r="M2384" i="19" s="1"/>
  <c r="M2385" i="19" a="1"/>
  <c r="M2385" i="19"/>
  <c r="M2386" i="19" a="1"/>
  <c r="M2386" i="19"/>
  <c r="M2387" i="19" a="1"/>
  <c r="M2387" i="19" s="1"/>
  <c r="M2388" i="19" a="1"/>
  <c r="M2388" i="19"/>
  <c r="M2389" i="19" a="1"/>
  <c r="M2389" i="19" s="1"/>
  <c r="M2390" i="19" a="1"/>
  <c r="M2390" i="19" s="1"/>
  <c r="M2391" i="19" a="1"/>
  <c r="M2391" i="19" s="1"/>
  <c r="M2392" i="19" a="1"/>
  <c r="M2392" i="19" s="1"/>
  <c r="M2393" i="19" a="1"/>
  <c r="M2393" i="19" s="1"/>
  <c r="M2394" i="19" a="1"/>
  <c r="M2394" i="19"/>
  <c r="M2395" i="19" a="1"/>
  <c r="M2395" i="19" s="1"/>
  <c r="M2396" i="19" a="1"/>
  <c r="M2396" i="19"/>
  <c r="M2397" i="19" a="1"/>
  <c r="M2397" i="19"/>
  <c r="M2398" i="19" a="1"/>
  <c r="M2398" i="19" s="1"/>
  <c r="M2399" i="19" a="1"/>
  <c r="M2399" i="19" s="1"/>
  <c r="M2400" i="19" a="1"/>
  <c r="M2400" i="19"/>
  <c r="M2401" i="19" a="1"/>
  <c r="M2401" i="19" s="1"/>
  <c r="M2402" i="19" a="1"/>
  <c r="M2402" i="19" s="1"/>
  <c r="M2403" i="19" a="1"/>
  <c r="M2403" i="19" s="1"/>
  <c r="M2404" i="19" a="1"/>
  <c r="M2404" i="19" s="1"/>
  <c r="M2405" i="19" a="1"/>
  <c r="M2405" i="19"/>
  <c r="M2406" i="19" a="1"/>
  <c r="M2406" i="19"/>
  <c r="M2407" i="19" a="1"/>
  <c r="M2407" i="19" s="1"/>
  <c r="M2408" i="19" a="1"/>
  <c r="M2408" i="19"/>
  <c r="M2409" i="19" a="1"/>
  <c r="M2409" i="19"/>
  <c r="M2410" i="19" a="1"/>
  <c r="M2410" i="19" s="1"/>
  <c r="M2411" i="19" a="1"/>
  <c r="M2411" i="19" s="1"/>
  <c r="M2412" i="19" a="1"/>
  <c r="M2412" i="19" s="1"/>
  <c r="M2413" i="19" a="1"/>
  <c r="M2413" i="19" s="1"/>
  <c r="M2414" i="19" a="1"/>
  <c r="M2414" i="19"/>
  <c r="M2415" i="19" a="1"/>
  <c r="M2415" i="19" s="1"/>
  <c r="M2416" i="19" a="1"/>
  <c r="M2416" i="19" s="1"/>
  <c r="M2417" i="19" a="1"/>
  <c r="M2417" i="19"/>
  <c r="M2418" i="19" a="1"/>
  <c r="M2418" i="19"/>
  <c r="M2419" i="19" a="1"/>
  <c r="M2419" i="19" s="1"/>
  <c r="M2420" i="19" a="1"/>
  <c r="M2420" i="19"/>
  <c r="M2421" i="19" a="1"/>
  <c r="M2421" i="19" s="1"/>
  <c r="M2422" i="19" a="1"/>
  <c r="M2422" i="19" s="1"/>
  <c r="M2423" i="19" a="1"/>
  <c r="M2423" i="19" s="1"/>
  <c r="M2424" i="19" a="1"/>
  <c r="M2424" i="19" s="1"/>
  <c r="M2425" i="19" a="1"/>
  <c r="M2425" i="19" s="1"/>
  <c r="M2426" i="19" a="1"/>
  <c r="M2426" i="19"/>
  <c r="M2427" i="19" a="1"/>
  <c r="M2427" i="19" s="1"/>
  <c r="M2428" i="19" a="1"/>
  <c r="M2428" i="19"/>
  <c r="M2429" i="19" a="1"/>
  <c r="M2429" i="19"/>
  <c r="M2430" i="19" a="1"/>
  <c r="M2430" i="19" s="1"/>
  <c r="M2431" i="19" a="1"/>
  <c r="M2431" i="19" s="1"/>
  <c r="M2432" i="19" a="1"/>
  <c r="M2432" i="19"/>
  <c r="M2433" i="19" a="1"/>
  <c r="M2433" i="19" s="1"/>
  <c r="M2434" i="19" a="1"/>
  <c r="M2434" i="19" s="1"/>
  <c r="M2435" i="19" a="1"/>
  <c r="M2435" i="19" s="1"/>
  <c r="M2436" i="19" a="1"/>
  <c r="M2436" i="19" s="1"/>
  <c r="M2437" i="19" a="1"/>
  <c r="M2437" i="19"/>
  <c r="M2438" i="19" a="1"/>
  <c r="M2438" i="19"/>
  <c r="M2439" i="19" a="1"/>
  <c r="M2439" i="19" s="1"/>
  <c r="M2440" i="19" a="1"/>
  <c r="M2440" i="19"/>
  <c r="M2441" i="19" a="1"/>
  <c r="M2441" i="19"/>
  <c r="M2442" i="19" a="1"/>
  <c r="M2442" i="19" s="1"/>
  <c r="M2443" i="19" a="1"/>
  <c r="M2443" i="19" s="1"/>
  <c r="M2444" i="19" a="1"/>
  <c r="M2444" i="19" s="1"/>
  <c r="M2445" i="19" a="1"/>
  <c r="M2445" i="19" s="1"/>
  <c r="M2446" i="19" a="1"/>
  <c r="M2446" i="19"/>
  <c r="M2447" i="19" a="1"/>
  <c r="M2447" i="19" s="1"/>
  <c r="M2448" i="19" a="1"/>
  <c r="M2448" i="19" s="1"/>
  <c r="M2449" i="19" a="1"/>
  <c r="M2449" i="19"/>
  <c r="M2450" i="19" a="1"/>
  <c r="M2450" i="19"/>
  <c r="M2451" i="19" a="1"/>
  <c r="M2451" i="19" s="1"/>
  <c r="M2452" i="19" a="1"/>
  <c r="M2452" i="19"/>
  <c r="M2453" i="19" a="1"/>
  <c r="M2453" i="19" s="1"/>
  <c r="M2454" i="19" a="1"/>
  <c r="M2454" i="19" s="1"/>
  <c r="M2455" i="19" a="1"/>
  <c r="M2455" i="19" s="1"/>
  <c r="M2456" i="19" a="1"/>
  <c r="M2456" i="19" s="1"/>
  <c r="M2457" i="19" a="1"/>
  <c r="M2457" i="19" s="1"/>
  <c r="M2458" i="19" a="1"/>
  <c r="M2458" i="19"/>
  <c r="M2459" i="19" a="1"/>
  <c r="M2459" i="19" s="1"/>
  <c r="M2460" i="19" a="1"/>
  <c r="M2460" i="19"/>
  <c r="M2461" i="19" a="1"/>
  <c r="M2461" i="19"/>
  <c r="M2462" i="19" a="1"/>
  <c r="M2462" i="19" s="1"/>
  <c r="M2463" i="19" a="1"/>
  <c r="M2463" i="19" s="1"/>
  <c r="M2464" i="19" a="1"/>
  <c r="M2464" i="19"/>
  <c r="M2465" i="19" a="1"/>
  <c r="M2465" i="19" s="1"/>
  <c r="M2466" i="19" a="1"/>
  <c r="M2466" i="19" s="1"/>
  <c r="M2467" i="19" a="1"/>
  <c r="M2467" i="19" s="1"/>
  <c r="M2468" i="19" a="1"/>
  <c r="M2468" i="19" s="1"/>
  <c r="M2469" i="19" a="1"/>
  <c r="M2469" i="19"/>
  <c r="M2470" i="19" a="1"/>
  <c r="M2470" i="19"/>
  <c r="M2471" i="19" a="1"/>
  <c r="M2471" i="19" s="1"/>
  <c r="M2472" i="19" a="1"/>
  <c r="M2472" i="19"/>
  <c r="M2473" i="19" a="1"/>
  <c r="M2473" i="19"/>
  <c r="M2474" i="19" a="1"/>
  <c r="M2474" i="19" s="1"/>
  <c r="M2475" i="19" a="1"/>
  <c r="M2475" i="19" s="1"/>
  <c r="M2476" i="19" a="1"/>
  <c r="M2476" i="19" s="1"/>
  <c r="M2477" i="19" a="1"/>
  <c r="M2477" i="19" s="1"/>
  <c r="M2478" i="19" a="1"/>
  <c r="M2478" i="19"/>
  <c r="M2479" i="19" a="1"/>
  <c r="M2479" i="19" s="1"/>
  <c r="M2480" i="19" a="1"/>
  <c r="M2480" i="19" s="1"/>
  <c r="M2481" i="19" a="1"/>
  <c r="M2481" i="19"/>
  <c r="M2482" i="19" a="1"/>
  <c r="M2482" i="19"/>
  <c r="M2483" i="19" a="1"/>
  <c r="M2483" i="19" s="1"/>
  <c r="M2484" i="19" a="1"/>
  <c r="M2484" i="19"/>
  <c r="M2485" i="19" a="1"/>
  <c r="M2485" i="19" s="1"/>
  <c r="M2486" i="19" a="1"/>
  <c r="M2486" i="19" s="1"/>
  <c r="M2487" i="19" a="1"/>
  <c r="M2487" i="19" s="1"/>
  <c r="M2488" i="19" a="1"/>
  <c r="M2488" i="19" s="1"/>
  <c r="M2489" i="19" a="1"/>
  <c r="M2489" i="19" s="1"/>
  <c r="M2490" i="19" a="1"/>
  <c r="M2490" i="19"/>
  <c r="M2491" i="19" a="1"/>
  <c r="M2491" i="19" s="1"/>
  <c r="M2492" i="19" a="1"/>
  <c r="M2492" i="19"/>
  <c r="M2493" i="19" a="1"/>
  <c r="M2493" i="19"/>
  <c r="M2494" i="19" a="1"/>
  <c r="M2494" i="19" s="1"/>
  <c r="M2495" i="19" a="1"/>
  <c r="M2495" i="19" s="1"/>
  <c r="M2496" i="19" a="1"/>
  <c r="M2496" i="19"/>
  <c r="M2497" i="19" a="1"/>
  <c r="M2497" i="19" s="1"/>
  <c r="M2498" i="19" a="1"/>
  <c r="M2498" i="19" s="1"/>
  <c r="M2499" i="19" a="1"/>
  <c r="M2499" i="19" s="1"/>
  <c r="M2500" i="19" a="1"/>
  <c r="M2500" i="19" s="1"/>
  <c r="M2501" i="19" a="1"/>
  <c r="M2501" i="19"/>
  <c r="M2502" i="19" a="1"/>
  <c r="M2502" i="19"/>
  <c r="M2503" i="19" a="1"/>
  <c r="M2503" i="19" s="1"/>
  <c r="M2504" i="19" a="1"/>
  <c r="M2504" i="19"/>
  <c r="M2505" i="19" a="1"/>
  <c r="M2505" i="19"/>
  <c r="M2506" i="19" a="1"/>
  <c r="M2506" i="19" s="1"/>
  <c r="M2507" i="19" a="1"/>
  <c r="M2507" i="19" s="1"/>
  <c r="M2508" i="19" a="1"/>
  <c r="M2508" i="19" s="1"/>
  <c r="M2509" i="19" a="1"/>
  <c r="M2509" i="19" s="1"/>
  <c r="M2510" i="19" a="1"/>
  <c r="M2510" i="19"/>
  <c r="M2511" i="19" a="1"/>
  <c r="M2511" i="19" s="1"/>
  <c r="M2512" i="19" a="1"/>
  <c r="M2512" i="19" s="1"/>
  <c r="M2513" i="19" a="1"/>
  <c r="M2513" i="19"/>
  <c r="M2514" i="19" a="1"/>
  <c r="M2514" i="19"/>
  <c r="M2515" i="19" a="1"/>
  <c r="M2515" i="19" s="1"/>
  <c r="M2516" i="19" a="1"/>
  <c r="M2516" i="19"/>
  <c r="M2517" i="19" a="1"/>
  <c r="M2517" i="19" s="1"/>
  <c r="M2518" i="19" a="1"/>
  <c r="M2518" i="19" s="1"/>
  <c r="M2519" i="19" a="1"/>
  <c r="M2519" i="19" s="1"/>
  <c r="M2520" i="19" a="1"/>
  <c r="M2520" i="19" s="1"/>
  <c r="M2521" i="19" a="1"/>
  <c r="M2521" i="19" s="1"/>
  <c r="M2522" i="19" a="1"/>
  <c r="M2522" i="19"/>
  <c r="M2523" i="19" a="1"/>
  <c r="M2523" i="19" s="1"/>
  <c r="M2524" i="19" a="1"/>
  <c r="M2524" i="19"/>
  <c r="M2525" i="19" a="1"/>
  <c r="M2525" i="19"/>
  <c r="M2526" i="19" a="1"/>
  <c r="M2526" i="19" s="1"/>
  <c r="M2527" i="19" a="1"/>
  <c r="M2527" i="19" s="1"/>
  <c r="M2528" i="19" a="1"/>
  <c r="M2528" i="19"/>
  <c r="M2529" i="19" a="1"/>
  <c r="M2529" i="19" s="1"/>
  <c r="M2530" i="19" a="1"/>
  <c r="M2530" i="19" s="1"/>
  <c r="M2531" i="19" a="1"/>
  <c r="M2531" i="19" s="1"/>
  <c r="M2532" i="19" a="1"/>
  <c r="M2532" i="19" s="1"/>
  <c r="M2533" i="19" a="1"/>
  <c r="M2533" i="19"/>
  <c r="M2534" i="19" a="1"/>
  <c r="M2534" i="19"/>
  <c r="M2535" i="19" a="1"/>
  <c r="M2535" i="19" s="1"/>
  <c r="M2536" i="19" a="1"/>
  <c r="M2536" i="19"/>
  <c r="M2537" i="19" a="1"/>
  <c r="M2537" i="19"/>
  <c r="M2538" i="19" a="1"/>
  <c r="M2538" i="19" s="1"/>
  <c r="M2539" i="19" a="1"/>
  <c r="M2539" i="19" s="1"/>
  <c r="M2540" i="19" a="1"/>
  <c r="M2540" i="19" s="1"/>
  <c r="M2541" i="19" a="1"/>
  <c r="M2541" i="19" s="1"/>
  <c r="M2542" i="19" a="1"/>
  <c r="M2542" i="19" s="1"/>
  <c r="M2543" i="19" a="1"/>
  <c r="M2543" i="19" s="1"/>
  <c r="M2544" i="19" a="1"/>
  <c r="M2544" i="19" s="1"/>
  <c r="M2545" i="19" a="1"/>
  <c r="M2545" i="19"/>
  <c r="M2546" i="19" a="1"/>
  <c r="M2546" i="19"/>
  <c r="M2547" i="19" a="1"/>
  <c r="M2547" i="19" s="1"/>
  <c r="M2548" i="19" a="1"/>
  <c r="M2548" i="19"/>
  <c r="M2549" i="19" a="1"/>
  <c r="M2549" i="19" s="1"/>
  <c r="M2550" i="19" a="1"/>
  <c r="M2550" i="19" s="1"/>
  <c r="M2551" i="19" a="1"/>
  <c r="M2551" i="19" s="1"/>
  <c r="M2552" i="19" a="1"/>
  <c r="M2552" i="19" s="1"/>
  <c r="M2553" i="19" a="1"/>
  <c r="M2553" i="19" s="1"/>
  <c r="M2554" i="19" a="1"/>
  <c r="M2554" i="19"/>
  <c r="M2555" i="19" a="1"/>
  <c r="M2555" i="19" s="1"/>
  <c r="M2556" i="19" a="1"/>
  <c r="M2556" i="19" s="1"/>
  <c r="M2557" i="19" a="1"/>
  <c r="M2557" i="19"/>
  <c r="M2558" i="19" a="1"/>
  <c r="M2558" i="19" s="1"/>
  <c r="M2559" i="19" a="1"/>
  <c r="M2559" i="19" s="1"/>
  <c r="M2560" i="19" a="1"/>
  <c r="M2560" i="19"/>
  <c r="M2561" i="19" a="1"/>
  <c r="M2561" i="19" s="1"/>
  <c r="M2562" i="19" a="1"/>
  <c r="M2562" i="19" s="1"/>
  <c r="M2563" i="19" a="1"/>
  <c r="M2563" i="19" s="1"/>
  <c r="M2564" i="19" a="1"/>
  <c r="M2564" i="19" s="1"/>
  <c r="M2565" i="19" a="1"/>
  <c r="M2565" i="19" s="1"/>
  <c r="M2566" i="19" a="1"/>
  <c r="M2566" i="19"/>
  <c r="M2567" i="19" a="1"/>
  <c r="M2567" i="19" s="1"/>
  <c r="M2568" i="19" a="1"/>
  <c r="M2568" i="19"/>
  <c r="M2569" i="19" a="1"/>
  <c r="M2569" i="19"/>
  <c r="M2570" i="19" a="1"/>
  <c r="M2570" i="19" s="1"/>
  <c r="M2571" i="19" a="1"/>
  <c r="M2571" i="19" s="1"/>
  <c r="M2572" i="19" a="1"/>
  <c r="M2572" i="19" s="1"/>
  <c r="M2573" i="19" a="1"/>
  <c r="M2573" i="19" s="1"/>
  <c r="M2574" i="19" a="1"/>
  <c r="M2574" i="19" s="1"/>
  <c r="M2575" i="19" a="1"/>
  <c r="M2575" i="19" s="1"/>
  <c r="M2576" i="19" a="1"/>
  <c r="M2576" i="19" s="1"/>
  <c r="M2577" i="19" a="1"/>
  <c r="M2577" i="19"/>
  <c r="M2578" i="19" a="1"/>
  <c r="M2578" i="19"/>
  <c r="M2579" i="19" a="1"/>
  <c r="M2579" i="19" s="1"/>
  <c r="M2580" i="19" a="1"/>
  <c r="M2580" i="19"/>
  <c r="M2581" i="19" a="1"/>
  <c r="M2581" i="19" s="1"/>
  <c r="M2582" i="19" a="1"/>
  <c r="M2582" i="19" s="1"/>
  <c r="M2583" i="19" a="1"/>
  <c r="M2583" i="19" s="1"/>
  <c r="M2584" i="19" a="1"/>
  <c r="M2584" i="19" s="1"/>
  <c r="M2585" i="19" a="1"/>
  <c r="M2585" i="19" s="1"/>
  <c r="M2586" i="19" a="1"/>
  <c r="M2586" i="19"/>
  <c r="M2587" i="19" a="1"/>
  <c r="M2587" i="19" s="1"/>
  <c r="M2588" i="19" a="1"/>
  <c r="M2588" i="19" s="1"/>
  <c r="M2589" i="19" a="1"/>
  <c r="M2589" i="19"/>
  <c r="M2590" i="19" a="1"/>
  <c r="M2590" i="19" s="1"/>
  <c r="M2591" i="19" a="1"/>
  <c r="M2591" i="19" s="1"/>
  <c r="M2592" i="19" a="1"/>
  <c r="M2592" i="19"/>
  <c r="M2593" i="19" a="1"/>
  <c r="M2593" i="19" s="1"/>
  <c r="M2594" i="19" a="1"/>
  <c r="M2594" i="19" s="1"/>
  <c r="M2595" i="19" a="1"/>
  <c r="M2595" i="19" s="1"/>
  <c r="M2596" i="19" a="1"/>
  <c r="M2596" i="19" s="1"/>
  <c r="M2597" i="19" a="1"/>
  <c r="M2597" i="19"/>
  <c r="M2598" i="19" a="1"/>
  <c r="M2598" i="19"/>
  <c r="M2599" i="19" a="1"/>
  <c r="M2599" i="19" s="1"/>
  <c r="M2600" i="19" a="1"/>
  <c r="M2600" i="19"/>
  <c r="M2601" i="19" a="1"/>
  <c r="M2601" i="19"/>
  <c r="M2602" i="19" a="1"/>
  <c r="M2602" i="19" s="1"/>
  <c r="M2603" i="19" a="1"/>
  <c r="M2603" i="19" s="1"/>
  <c r="M2604" i="19" a="1"/>
  <c r="M2604" i="19" s="1"/>
  <c r="M2605" i="19" a="1"/>
  <c r="M2605" i="19" s="1"/>
  <c r="M2606" i="19" a="1"/>
  <c r="M2606" i="19"/>
  <c r="M2607" i="19" a="1"/>
  <c r="M2607" i="19" s="1"/>
  <c r="M2608" i="19" a="1"/>
  <c r="M2608" i="19" s="1"/>
  <c r="M2609" i="19" a="1"/>
  <c r="M2609" i="19"/>
  <c r="M2610" i="19" a="1"/>
  <c r="M2610" i="19"/>
  <c r="M2611" i="19" a="1"/>
  <c r="M2611" i="19" s="1"/>
  <c r="M2612" i="19" a="1"/>
  <c r="M2612" i="19"/>
  <c r="M2613" i="19" a="1"/>
  <c r="M2613" i="19" s="1"/>
  <c r="M2614" i="19" a="1"/>
  <c r="M2614" i="19" s="1"/>
  <c r="M2615" i="19" a="1"/>
  <c r="M2615" i="19" s="1"/>
  <c r="M2616" i="19" a="1"/>
  <c r="M2616" i="19" s="1"/>
  <c r="M2617" i="19" a="1"/>
  <c r="M2617" i="19" s="1"/>
  <c r="M2618" i="19" a="1"/>
  <c r="M2618" i="19"/>
  <c r="M2619" i="19" a="1"/>
  <c r="M2619" i="19" s="1"/>
  <c r="M2620" i="19" a="1"/>
  <c r="M2620" i="19"/>
  <c r="M2621" i="19" a="1"/>
  <c r="M2621" i="19"/>
  <c r="M2622" i="19" a="1"/>
  <c r="M2622" i="19" s="1"/>
  <c r="M2623" i="19" a="1"/>
  <c r="M2623" i="19" s="1"/>
  <c r="M2624" i="19" a="1"/>
  <c r="M2624" i="19"/>
  <c r="M2625" i="19" a="1"/>
  <c r="M2625" i="19" s="1"/>
  <c r="M2626" i="19" a="1"/>
  <c r="M2626" i="19" s="1"/>
  <c r="M2627" i="19" a="1"/>
  <c r="M2627" i="19" s="1"/>
  <c r="M2628" i="19" a="1"/>
  <c r="M2628" i="19" s="1"/>
  <c r="M2629" i="19" a="1"/>
  <c r="M2629" i="19"/>
  <c r="M2630" i="19" a="1"/>
  <c r="M2630" i="19"/>
  <c r="M2631" i="19" a="1"/>
  <c r="M2631" i="19" s="1"/>
  <c r="M2632" i="19" a="1"/>
  <c r="M2632" i="19"/>
  <c r="M2633" i="19" a="1"/>
  <c r="M2633" i="19"/>
  <c r="M2634" i="19" a="1"/>
  <c r="M2634" i="19" s="1"/>
  <c r="M2635" i="19" a="1"/>
  <c r="M2635" i="19" s="1"/>
  <c r="M2636" i="19" a="1"/>
  <c r="M2636" i="19" s="1"/>
  <c r="M2637" i="19" a="1"/>
  <c r="M2637" i="19" s="1"/>
  <c r="M2638" i="19" a="1"/>
  <c r="M2638" i="19"/>
  <c r="M2639" i="19" a="1"/>
  <c r="M2639" i="19" s="1"/>
  <c r="M2640" i="19" a="1"/>
  <c r="M2640" i="19" s="1"/>
  <c r="M2641" i="19" a="1"/>
  <c r="M2641" i="19"/>
  <c r="M2642" i="19" a="1"/>
  <c r="M2642" i="19"/>
  <c r="M2643" i="19" a="1"/>
  <c r="M2643" i="19" s="1"/>
  <c r="M2644" i="19" a="1"/>
  <c r="M2644" i="19"/>
  <c r="M2645" i="19" a="1"/>
  <c r="M2645" i="19" s="1"/>
  <c r="M2646" i="19" a="1"/>
  <c r="M2646" i="19" s="1"/>
  <c r="M2647" i="19" a="1"/>
  <c r="M2647" i="19" s="1"/>
  <c r="M2648" i="19" a="1"/>
  <c r="M2648" i="19" s="1"/>
  <c r="M2649" i="19" a="1"/>
  <c r="M2649" i="19" s="1"/>
  <c r="M2650" i="19" a="1"/>
  <c r="M2650" i="19"/>
  <c r="M2651" i="19" a="1"/>
  <c r="M2651" i="19" s="1"/>
  <c r="M2652" i="19" a="1"/>
  <c r="M2652" i="19"/>
  <c r="M2653" i="19" a="1"/>
  <c r="M2653" i="19"/>
  <c r="M2654" i="19" a="1"/>
  <c r="M2654" i="19" s="1"/>
  <c r="M2655" i="19" a="1"/>
  <c r="M2655" i="19" s="1"/>
  <c r="M2656" i="19" a="1"/>
  <c r="M2656" i="19"/>
  <c r="M2657" i="19" a="1"/>
  <c r="M2657" i="19" s="1"/>
  <c r="M2658" i="19" a="1"/>
  <c r="M2658" i="19" s="1"/>
  <c r="M2659" i="19" a="1"/>
  <c r="M2659" i="19" s="1"/>
  <c r="M2660" i="19" a="1"/>
  <c r="M2660" i="19" s="1"/>
  <c r="M2661" i="19" a="1"/>
  <c r="M2661" i="19"/>
  <c r="M2662" i="19" a="1"/>
  <c r="M2662" i="19"/>
  <c r="M2663" i="19" a="1"/>
  <c r="M2663" i="19" s="1"/>
  <c r="M2664" i="19" a="1"/>
  <c r="M2664" i="19"/>
  <c r="M2665" i="19" a="1"/>
  <c r="M2665" i="19"/>
  <c r="M2666" i="19" a="1"/>
  <c r="M2666" i="19" s="1"/>
  <c r="M2667" i="19" a="1"/>
  <c r="M2667" i="19" s="1"/>
  <c r="M2668" i="19" a="1"/>
  <c r="M2668" i="19" s="1"/>
  <c r="M2669" i="19" a="1"/>
  <c r="M2669" i="19" s="1"/>
  <c r="M2670" i="19" a="1"/>
  <c r="M2670" i="19" s="1"/>
  <c r="M2671" i="19" a="1"/>
  <c r="M2671" i="19" s="1"/>
  <c r="M2672" i="19" a="1"/>
  <c r="M2672" i="19" s="1"/>
  <c r="M2673" i="19" a="1"/>
  <c r="M2673" i="19"/>
  <c r="M2674" i="19" a="1"/>
  <c r="M2674" i="19"/>
  <c r="M2675" i="19" a="1"/>
  <c r="M2675" i="19" s="1"/>
  <c r="M2676" i="19" a="1"/>
  <c r="M2676" i="19"/>
  <c r="M2677" i="19" a="1"/>
  <c r="M2677" i="19" s="1"/>
  <c r="M2678" i="19" a="1"/>
  <c r="M2678" i="19" s="1"/>
  <c r="M2679" i="19" a="1"/>
  <c r="M2679" i="19" s="1"/>
  <c r="M2680" i="19" a="1"/>
  <c r="M2680" i="19" s="1"/>
  <c r="M2681" i="19" a="1"/>
  <c r="M2681" i="19" s="1"/>
  <c r="M2682" i="19" a="1"/>
  <c r="M2682" i="19"/>
  <c r="M2683" i="19" a="1"/>
  <c r="M2683" i="19" s="1"/>
  <c r="M2684" i="19" a="1"/>
  <c r="M2684" i="19" s="1"/>
  <c r="M2685" i="19" a="1"/>
  <c r="M2685" i="19"/>
  <c r="M2686" i="19" a="1"/>
  <c r="M2686" i="19" s="1"/>
  <c r="M2687" i="19" a="1"/>
  <c r="M2687" i="19" s="1"/>
  <c r="M2688" i="19" a="1"/>
  <c r="M2688" i="19"/>
  <c r="M2689" i="19" a="1"/>
  <c r="M2689" i="19" s="1"/>
  <c r="M2690" i="19" a="1"/>
  <c r="M2690" i="19" s="1"/>
  <c r="M2691" i="19" a="1"/>
  <c r="M2691" i="19" s="1"/>
  <c r="M2692" i="19" a="1"/>
  <c r="M2692" i="19" s="1"/>
  <c r="M2693" i="19" a="1"/>
  <c r="M2693" i="19"/>
  <c r="M2694" i="19" a="1"/>
  <c r="M2694" i="19"/>
  <c r="M2695" i="19" a="1"/>
  <c r="M2695" i="19" s="1"/>
  <c r="M2696" i="19" a="1"/>
  <c r="M2696" i="19"/>
  <c r="M2697" i="19" a="1"/>
  <c r="M2697" i="19"/>
  <c r="M2698" i="19" a="1"/>
  <c r="M2698" i="19" s="1"/>
  <c r="M2699" i="19" a="1"/>
  <c r="M2699" i="19" s="1"/>
  <c r="M2700" i="19" a="1"/>
  <c r="M2700" i="19" s="1"/>
  <c r="M2701" i="19" a="1"/>
  <c r="M2701" i="19" s="1"/>
  <c r="M2702" i="19" a="1"/>
  <c r="M2702" i="19" s="1"/>
  <c r="M2703" i="19" a="1"/>
  <c r="M2703" i="19" s="1"/>
  <c r="M2704" i="19" a="1"/>
  <c r="M2704" i="19"/>
  <c r="M2705" i="19" a="1"/>
  <c r="M2705" i="19"/>
  <c r="M2706" i="19" a="1"/>
  <c r="M2706" i="19"/>
  <c r="M2707" i="19" a="1"/>
  <c r="M2707" i="19" s="1"/>
  <c r="M2708" i="19" a="1"/>
  <c r="M2708" i="19"/>
  <c r="M2709" i="19" a="1"/>
  <c r="M2709" i="19" s="1"/>
  <c r="M2710" i="19" a="1"/>
  <c r="M2710" i="19" s="1"/>
  <c r="M2711" i="19" a="1"/>
  <c r="M2711" i="19" s="1"/>
  <c r="M2712" i="19" a="1"/>
  <c r="M2712" i="19" s="1"/>
  <c r="M2713" i="19" a="1"/>
  <c r="M2713" i="19" s="1"/>
  <c r="M2714" i="19" a="1"/>
  <c r="M2714" i="19"/>
  <c r="M2715" i="19" a="1"/>
  <c r="M2715" i="19" s="1"/>
  <c r="M2716" i="19" a="1"/>
  <c r="M2716" i="19" s="1"/>
  <c r="M2717" i="19" a="1"/>
  <c r="M2717" i="19"/>
  <c r="M2718" i="19" a="1"/>
  <c r="M2718" i="19" s="1"/>
  <c r="M2719" i="19" a="1"/>
  <c r="M2719" i="19" s="1"/>
  <c r="M2720" i="19" a="1"/>
  <c r="M2720" i="19"/>
  <c r="M2721" i="19" a="1"/>
  <c r="M2721" i="19" s="1"/>
  <c r="M2722" i="19" a="1"/>
  <c r="M2722" i="19"/>
  <c r="M2723" i="19" a="1"/>
  <c r="M2723" i="19" s="1"/>
  <c r="M2724" i="19" a="1"/>
  <c r="M2724" i="19" s="1"/>
  <c r="M2725" i="19" a="1"/>
  <c r="M2725" i="19"/>
  <c r="M2726" i="19" a="1"/>
  <c r="M2726" i="19"/>
  <c r="M2727" i="19" a="1"/>
  <c r="M2727" i="19" s="1"/>
  <c r="M2728" i="19" a="1"/>
  <c r="M2728" i="19"/>
  <c r="M2729" i="19" a="1"/>
  <c r="M2729" i="19"/>
  <c r="M2730" i="19" a="1"/>
  <c r="M2730" i="19" s="1"/>
  <c r="M2731" i="19" a="1"/>
  <c r="M2731" i="19" s="1"/>
  <c r="M2732" i="19" a="1"/>
  <c r="M2732" i="19" s="1"/>
  <c r="M2733" i="19" a="1"/>
  <c r="M2733" i="19" s="1"/>
  <c r="M2734" i="19" a="1"/>
  <c r="M2734" i="19" s="1"/>
  <c r="M2735" i="19" a="1"/>
  <c r="M2735" i="19" s="1"/>
  <c r="M2736" i="19" a="1"/>
  <c r="M2736" i="19"/>
  <c r="M2737" i="19" a="1"/>
  <c r="M2737" i="19"/>
  <c r="M2738" i="19" a="1"/>
  <c r="M2738" i="19"/>
  <c r="M2739" i="19" a="1"/>
  <c r="M2739" i="19" s="1"/>
  <c r="M2740" i="19" a="1"/>
  <c r="M2740" i="19"/>
  <c r="M2741" i="19" a="1"/>
  <c r="M2741" i="19" s="1"/>
  <c r="M2742" i="19" a="1"/>
  <c r="M2742" i="19" s="1"/>
  <c r="M2743" i="19" a="1"/>
  <c r="M2743" i="19" s="1"/>
  <c r="M2744" i="19" a="1"/>
  <c r="M2744" i="19" s="1"/>
  <c r="M2745" i="19" a="1"/>
  <c r="M2745" i="19" s="1"/>
  <c r="M2746" i="19" a="1"/>
  <c r="M2746" i="19"/>
  <c r="M2747" i="19" a="1"/>
  <c r="M2747" i="19" s="1"/>
  <c r="M2748" i="19" a="1"/>
  <c r="M2748" i="19"/>
  <c r="M2749" i="19" a="1"/>
  <c r="M2749" i="19"/>
  <c r="M2750" i="19" a="1"/>
  <c r="M2750" i="19" s="1"/>
  <c r="M2751" i="19" a="1"/>
  <c r="M2751" i="19" s="1"/>
  <c r="M2752" i="19" a="1"/>
  <c r="M2752" i="19"/>
  <c r="M2753" i="19" a="1"/>
  <c r="M2753" i="19" s="1"/>
  <c r="M2754" i="19" a="1"/>
  <c r="M2754" i="19" s="1"/>
  <c r="M2755" i="19" a="1"/>
  <c r="M2755" i="19" s="1"/>
  <c r="M2756" i="19" a="1"/>
  <c r="M2756" i="19" s="1"/>
  <c r="M2757" i="19" a="1"/>
  <c r="M2757" i="19"/>
  <c r="M2758" i="19" a="1"/>
  <c r="M2758" i="19"/>
  <c r="M2759" i="19" a="1"/>
  <c r="M2759" i="19" s="1"/>
  <c r="M2760" i="19" a="1"/>
  <c r="M2760" i="19"/>
  <c r="M2761" i="19" a="1"/>
  <c r="M2761" i="19" s="1"/>
  <c r="M2762" i="19" a="1"/>
  <c r="M2762" i="19" s="1"/>
  <c r="M2763" i="19" a="1"/>
  <c r="M2763" i="19" s="1"/>
  <c r="M2764" i="19" a="1"/>
  <c r="M2764" i="19" s="1"/>
  <c r="M2765" i="19" a="1"/>
  <c r="M2765" i="19"/>
  <c r="M2766" i="19" a="1"/>
  <c r="M2766" i="19" s="1"/>
  <c r="M2767" i="19" a="1"/>
  <c r="M2767" i="19" s="1"/>
  <c r="M2768" i="19" a="1"/>
  <c r="M2768" i="19" s="1"/>
  <c r="M2769" i="19" a="1"/>
  <c r="M2769" i="19" s="1"/>
  <c r="M2770" i="19" a="1"/>
  <c r="M2770" i="19" s="1"/>
  <c r="M2771" i="19" a="1"/>
  <c r="M2771" i="19" s="1"/>
  <c r="M2772" i="19" a="1"/>
  <c r="M2772" i="19"/>
  <c r="M2773" i="19" a="1"/>
  <c r="M2773" i="19" s="1"/>
  <c r="M2774" i="19" a="1"/>
  <c r="M2774" i="19" s="1"/>
  <c r="M2775" i="19" a="1"/>
  <c r="M2775" i="19" s="1"/>
  <c r="M2776" i="19" a="1"/>
  <c r="M2776" i="19"/>
  <c r="M2777" i="19" a="1"/>
  <c r="M2777" i="19" s="1"/>
  <c r="M2778" i="19" a="1"/>
  <c r="M2778" i="19"/>
  <c r="M2779" i="19" a="1"/>
  <c r="M2779" i="19" s="1"/>
  <c r="M2780" i="19" a="1"/>
  <c r="M2780" i="19" s="1"/>
  <c r="M2781" i="19" a="1"/>
  <c r="M2781" i="19"/>
  <c r="M2782" i="19" a="1"/>
  <c r="M2782" i="19" s="1"/>
  <c r="M2783" i="19" a="1"/>
  <c r="M2783" i="19" s="1"/>
  <c r="M2784" i="19" a="1"/>
  <c r="M2784" i="19" s="1"/>
  <c r="M2785" i="19" a="1"/>
  <c r="M2785" i="19"/>
  <c r="M2786" i="19" a="1"/>
  <c r="M2786" i="19" s="1"/>
  <c r="M2787" i="19" a="1"/>
  <c r="M2787" i="19" s="1"/>
  <c r="M2788" i="19" a="1"/>
  <c r="M2788" i="19" s="1"/>
  <c r="M2789" i="19" a="1"/>
  <c r="M2789" i="19" s="1"/>
  <c r="M2790" i="19" a="1"/>
  <c r="M2790" i="19"/>
  <c r="M2791" i="19" a="1"/>
  <c r="M2791" i="19" s="1"/>
  <c r="M2792" i="19" a="1"/>
  <c r="M2792" i="19" s="1"/>
  <c r="M2793" i="19" a="1"/>
  <c r="M2793" i="19" s="1"/>
  <c r="M2794" i="19" a="1"/>
  <c r="M2794" i="19"/>
  <c r="M2795" i="19" a="1"/>
  <c r="M2795" i="19" s="1"/>
  <c r="M2796" i="19" a="1"/>
  <c r="M2796" i="19" s="1"/>
  <c r="M2797" i="19" a="1"/>
  <c r="M2797" i="19" s="1"/>
  <c r="M2798" i="19" a="1"/>
  <c r="M2798" i="19" s="1"/>
  <c r="M2799" i="19" a="1"/>
  <c r="M2799" i="19" s="1"/>
  <c r="M2800" i="19" a="1"/>
  <c r="M2800" i="19" s="1"/>
  <c r="M2801" i="19" a="1"/>
  <c r="M2801" i="19" s="1"/>
  <c r="M2802" i="19" a="1"/>
  <c r="M2802" i="19" s="1"/>
  <c r="M2803" i="19" a="1"/>
  <c r="M2803" i="19" s="1"/>
  <c r="M2804" i="19" a="1"/>
  <c r="M2804" i="19"/>
  <c r="M2805" i="19" a="1"/>
  <c r="M2805" i="19" s="1"/>
  <c r="M2806" i="19" a="1"/>
  <c r="M2806" i="19" s="1"/>
  <c r="M2807" i="19" a="1"/>
  <c r="M2807" i="19" s="1"/>
  <c r="M2808" i="19" a="1"/>
  <c r="M2808" i="19"/>
  <c r="M2809" i="19" a="1"/>
  <c r="M2809" i="19" s="1"/>
  <c r="M2810" i="19" a="1"/>
  <c r="M2810" i="19" s="1"/>
  <c r="M2811" i="19" a="1"/>
  <c r="M2811" i="19" s="1"/>
  <c r="M2812" i="19" a="1"/>
  <c r="M2812" i="19" s="1"/>
  <c r="M2813" i="19" a="1"/>
  <c r="M2813" i="19"/>
  <c r="M2814" i="19" a="1"/>
  <c r="M2814" i="19" s="1"/>
  <c r="M2815" i="19" a="1"/>
  <c r="M2815" i="19" s="1"/>
  <c r="M2816" i="19" a="1"/>
  <c r="M2816" i="19" s="1"/>
  <c r="M2817" i="19" a="1"/>
  <c r="M2817" i="19"/>
  <c r="M2818" i="19" a="1"/>
  <c r="M2818" i="19" s="1"/>
  <c r="M2819" i="19" a="1"/>
  <c r="M2819" i="19" s="1"/>
  <c r="M2820" i="19" a="1"/>
  <c r="M2820" i="19" s="1"/>
  <c r="M2821" i="19" a="1"/>
  <c r="M2821" i="19" s="1"/>
  <c r="M2822" i="19" a="1"/>
  <c r="M2822" i="19"/>
  <c r="M2823" i="19" a="1"/>
  <c r="M2823" i="19" s="1"/>
  <c r="M2824" i="19" a="1"/>
  <c r="M2824" i="19" s="1"/>
  <c r="M2825" i="19" a="1"/>
  <c r="M2825" i="19" s="1"/>
  <c r="M2826" i="19" a="1"/>
  <c r="M2826" i="19"/>
  <c r="M2827" i="19" a="1"/>
  <c r="M2827" i="19" s="1"/>
  <c r="M2828" i="19" a="1"/>
  <c r="M2828" i="19" s="1"/>
  <c r="M2829" i="19" a="1"/>
  <c r="M2829" i="19" s="1"/>
  <c r="M2830" i="19" a="1"/>
  <c r="M2830" i="19" s="1"/>
  <c r="M2831" i="19" a="1"/>
  <c r="M2831" i="19" s="1"/>
  <c r="M2832" i="19" a="1"/>
  <c r="M2832" i="19" s="1"/>
  <c r="M2833" i="19" a="1"/>
  <c r="M2833" i="19" s="1"/>
  <c r="M2834" i="19" a="1"/>
  <c r="M2834" i="19" s="1"/>
  <c r="M2835" i="19" a="1"/>
  <c r="M2835" i="19" s="1"/>
  <c r="M2836" i="19" a="1"/>
  <c r="M2836" i="19"/>
  <c r="M2837" i="19" a="1"/>
  <c r="M2837" i="19" s="1"/>
  <c r="M2838" i="19" a="1"/>
  <c r="M2838" i="19" s="1"/>
  <c r="M2839" i="19" a="1"/>
  <c r="M2839" i="19" s="1"/>
  <c r="M2840" i="19" a="1"/>
  <c r="M2840" i="19"/>
  <c r="M2841" i="19" a="1"/>
  <c r="M2841" i="19" s="1"/>
  <c r="M2842" i="19" a="1"/>
  <c r="M2842" i="19" s="1"/>
  <c r="M2843" i="19" a="1"/>
  <c r="M2843" i="19" s="1"/>
  <c r="M2844" i="19" a="1"/>
  <c r="M2844" i="19" s="1"/>
  <c r="M2845" i="19" a="1"/>
  <c r="M2845" i="19"/>
  <c r="M2846" i="19" a="1"/>
  <c r="M2846" i="19" s="1"/>
  <c r="M2847" i="19" a="1"/>
  <c r="M2847" i="19" s="1"/>
  <c r="M2848" i="19" a="1"/>
  <c r="M2848" i="19" s="1"/>
  <c r="M2849" i="19" a="1"/>
  <c r="M2849" i="19"/>
  <c r="M2850" i="19" a="1"/>
  <c r="M2850" i="19" s="1"/>
  <c r="M2851" i="19" a="1"/>
  <c r="M2851" i="19" s="1"/>
  <c r="M2852" i="19" a="1"/>
  <c r="M2852" i="19" s="1"/>
  <c r="M2853" i="19" a="1"/>
  <c r="M2853" i="19" s="1"/>
  <c r="M2854" i="19" a="1"/>
  <c r="M2854" i="19"/>
  <c r="M2855" i="19" a="1"/>
  <c r="M2855" i="19" s="1"/>
  <c r="M2856" i="19" a="1"/>
  <c r="M2856" i="19" s="1"/>
  <c r="M2857" i="19" a="1"/>
  <c r="M2857" i="19" s="1"/>
  <c r="M2858" i="19" a="1"/>
  <c r="M2858" i="19"/>
  <c r="M2859" i="19" a="1"/>
  <c r="M2859" i="19" s="1"/>
  <c r="M2860" i="19" a="1"/>
  <c r="M2860" i="19" s="1"/>
  <c r="M2861" i="19" a="1"/>
  <c r="M2861" i="19" s="1"/>
  <c r="M2862" i="19" a="1"/>
  <c r="M2862" i="19" s="1"/>
  <c r="M2863" i="19" a="1"/>
  <c r="M2863" i="19" s="1"/>
  <c r="M2864" i="19" a="1"/>
  <c r="M2864" i="19" s="1"/>
  <c r="M2865" i="19" a="1"/>
  <c r="M2865" i="19" s="1"/>
  <c r="M2866" i="19" a="1"/>
  <c r="M2866" i="19" s="1"/>
  <c r="M2867" i="19" a="1"/>
  <c r="M2867" i="19" s="1"/>
  <c r="M2868" i="19" a="1"/>
  <c r="M2868" i="19"/>
  <c r="M2869" i="19" a="1"/>
  <c r="M2869" i="19" s="1"/>
  <c r="M2870" i="19" a="1"/>
  <c r="M2870" i="19" s="1"/>
  <c r="M2871" i="19" a="1"/>
  <c r="M2871" i="19" s="1"/>
  <c r="M2872" i="19" a="1"/>
  <c r="M2872" i="19"/>
  <c r="M2873" i="19" a="1"/>
  <c r="M2873" i="19" s="1"/>
  <c r="M2874" i="19" a="1"/>
  <c r="M2874" i="19" s="1"/>
  <c r="M2875" i="19" a="1"/>
  <c r="M2875" i="19" s="1"/>
  <c r="M2876" i="19" a="1"/>
  <c r="M2876" i="19" s="1"/>
  <c r="M2877" i="19" a="1"/>
  <c r="M2877" i="19"/>
  <c r="M2878" i="19" a="1"/>
  <c r="M2878" i="19" s="1"/>
  <c r="M2879" i="19" a="1"/>
  <c r="M2879" i="19" s="1"/>
  <c r="M2880" i="19" a="1"/>
  <c r="M2880" i="19" s="1"/>
  <c r="M2881" i="19" a="1"/>
  <c r="M2881" i="19"/>
  <c r="M2882" i="19" a="1"/>
  <c r="M2882" i="19" s="1"/>
  <c r="M2883" i="19" a="1"/>
  <c r="M2883" i="19" s="1"/>
  <c r="M2884" i="19" a="1"/>
  <c r="M2884" i="19" s="1"/>
  <c r="M2885" i="19" a="1"/>
  <c r="M2885" i="19" s="1"/>
  <c r="M2886" i="19" a="1"/>
  <c r="M2886" i="19"/>
  <c r="M2887" i="19" a="1"/>
  <c r="M2887" i="19" s="1"/>
  <c r="M2888" i="19" a="1"/>
  <c r="M2888" i="19" s="1"/>
  <c r="M2889" i="19" a="1"/>
  <c r="M2889" i="19" s="1"/>
  <c r="M2890" i="19" a="1"/>
  <c r="M2890" i="19"/>
  <c r="M2891" i="19" a="1"/>
  <c r="M2891" i="19" s="1"/>
  <c r="M2892" i="19" a="1"/>
  <c r="M2892" i="19" s="1"/>
  <c r="M2893" i="19" a="1"/>
  <c r="M2893" i="19" s="1"/>
  <c r="M2894" i="19" a="1"/>
  <c r="M2894" i="19" s="1"/>
  <c r="M2895" i="19" a="1"/>
  <c r="M2895" i="19" s="1"/>
  <c r="M2896" i="19" a="1"/>
  <c r="M2896" i="19" s="1"/>
  <c r="M2897" i="19" a="1"/>
  <c r="M2897" i="19" s="1"/>
  <c r="M2898" i="19" a="1"/>
  <c r="M2898" i="19" s="1"/>
  <c r="M2899" i="19" a="1"/>
  <c r="M2899" i="19" s="1"/>
  <c r="M2900" i="19" a="1"/>
  <c r="M2900" i="19"/>
  <c r="M2901" i="19" a="1"/>
  <c r="M2901" i="19" s="1"/>
  <c r="M2902" i="19" a="1"/>
  <c r="M2902" i="19" s="1"/>
  <c r="M2903" i="19" a="1"/>
  <c r="M2903" i="19" s="1"/>
  <c r="M2904" i="19" a="1"/>
  <c r="M2904" i="19"/>
  <c r="M2905" i="19" a="1"/>
  <c r="M2905" i="19" s="1"/>
  <c r="M2906" i="19" a="1"/>
  <c r="M2906" i="19" s="1"/>
  <c r="M2907" i="19" a="1"/>
  <c r="M2907" i="19" s="1"/>
  <c r="M2908" i="19" a="1"/>
  <c r="M2908" i="19"/>
  <c r="M2909" i="19" a="1"/>
  <c r="M2909" i="19"/>
  <c r="M2910" i="19" a="1"/>
  <c r="M2910" i="19" s="1"/>
  <c r="M2911" i="19" a="1"/>
  <c r="M2911" i="19" s="1"/>
  <c r="M2912" i="19" a="1"/>
  <c r="M2912" i="19" s="1"/>
  <c r="M2913" i="19" a="1"/>
  <c r="M2913" i="19"/>
  <c r="M2914" i="19" a="1"/>
  <c r="M2914" i="19" s="1"/>
  <c r="M2915" i="19" a="1"/>
  <c r="M2915" i="19" s="1"/>
  <c r="M2916" i="19" a="1"/>
  <c r="M2916" i="19" s="1"/>
  <c r="M2917" i="19" a="1"/>
  <c r="M2917" i="19"/>
  <c r="M2918" i="19" a="1"/>
  <c r="M2918" i="19"/>
  <c r="M2919" i="19" a="1"/>
  <c r="M2919" i="19" s="1"/>
  <c r="M2920" i="19" a="1"/>
  <c r="M2920" i="19" s="1"/>
  <c r="M2921" i="19" a="1"/>
  <c r="M2921" i="19" s="1"/>
  <c r="M2922" i="19" a="1"/>
  <c r="M2922" i="19" s="1"/>
  <c r="M2923" i="19" a="1"/>
  <c r="M2923" i="19" s="1"/>
  <c r="M2924" i="19" a="1"/>
  <c r="M2924" i="19" s="1"/>
  <c r="M2925" i="19" a="1"/>
  <c r="M2925" i="19" s="1"/>
  <c r="M2926" i="19" a="1"/>
  <c r="M2926" i="19"/>
  <c r="M2927" i="19" a="1"/>
  <c r="M2927" i="19" s="1"/>
  <c r="M2928" i="19" a="1"/>
  <c r="M2928" i="19" s="1"/>
  <c r="M2929" i="19" a="1"/>
  <c r="M2929" i="19"/>
  <c r="M2930" i="19" a="1"/>
  <c r="M2930" i="19" s="1"/>
  <c r="M2931" i="19" a="1"/>
  <c r="M2931" i="19" s="1"/>
  <c r="M2932" i="19" a="1"/>
  <c r="M2932" i="19"/>
  <c r="M2933" i="19" a="1"/>
  <c r="M2933" i="19" s="1"/>
  <c r="M2934" i="19" a="1"/>
  <c r="M2934" i="19" s="1"/>
  <c r="M2935" i="19" a="1"/>
  <c r="M2935" i="19" s="1"/>
  <c r="M2936" i="19" a="1"/>
  <c r="M2936" i="19" s="1"/>
  <c r="M2937" i="19" a="1"/>
  <c r="M2937" i="19" s="1"/>
  <c r="M2938" i="19" a="1"/>
  <c r="M2938" i="19"/>
  <c r="M2939" i="19" a="1"/>
  <c r="M2939" i="19" s="1"/>
  <c r="M2940" i="19" a="1"/>
  <c r="M2940" i="19"/>
  <c r="M2941" i="19" a="1"/>
  <c r="M2941" i="19"/>
  <c r="M2942" i="19" a="1"/>
  <c r="M2942" i="19" s="1"/>
  <c r="M2943" i="19" a="1"/>
  <c r="M2943" i="19" s="1"/>
  <c r="M2944" i="19" a="1"/>
  <c r="M2944" i="19" s="1"/>
  <c r="M2945" i="19" a="1"/>
  <c r="M2945" i="19" s="1"/>
  <c r="M2946" i="19" a="1"/>
  <c r="M2946" i="19" s="1"/>
  <c r="M2947" i="19" a="1"/>
  <c r="M2947" i="19" s="1"/>
  <c r="M2948" i="19" a="1"/>
  <c r="M2948" i="19" s="1"/>
  <c r="M2949" i="19" a="1"/>
  <c r="M2949" i="19"/>
  <c r="M2950" i="19" a="1"/>
  <c r="M2950" i="19"/>
  <c r="M2951" i="19" a="1"/>
  <c r="M2951" i="19" s="1"/>
  <c r="M2952" i="19" a="1"/>
  <c r="M2952" i="19"/>
  <c r="M2953" i="19" a="1"/>
  <c r="M2953" i="19" s="1"/>
  <c r="M2954" i="19" a="1"/>
  <c r="M2954" i="19" s="1"/>
  <c r="M2955" i="19" a="1"/>
  <c r="M2955" i="19" s="1"/>
  <c r="M2956" i="19" a="1"/>
  <c r="M2956" i="19" s="1"/>
  <c r="M2957" i="19" a="1"/>
  <c r="M2957" i="19" s="1"/>
  <c r="M2958" i="19" a="1"/>
  <c r="M2958" i="19"/>
  <c r="M2959" i="19" a="1"/>
  <c r="M2959" i="19" s="1"/>
  <c r="M2960" i="19" a="1"/>
  <c r="M2960" i="19" s="1"/>
  <c r="M2961" i="19" a="1"/>
  <c r="M2961" i="19"/>
  <c r="M2962" i="19" a="1"/>
  <c r="M2962" i="19" s="1"/>
  <c r="M2963" i="19" a="1"/>
  <c r="M2963" i="19" s="1"/>
  <c r="M2964" i="19" a="1"/>
  <c r="M2964" i="19"/>
  <c r="M2965" i="19" a="1"/>
  <c r="M2965" i="19" s="1"/>
  <c r="M2966" i="19" a="1"/>
  <c r="M2966" i="19" s="1"/>
  <c r="M2967" i="19" a="1"/>
  <c r="M2967" i="19" s="1"/>
  <c r="M2968" i="19" a="1"/>
  <c r="M2968" i="19" s="1"/>
  <c r="M2969" i="19" a="1"/>
  <c r="M2969" i="19" s="1"/>
  <c r="M2970" i="19" a="1"/>
  <c r="M2970" i="19"/>
  <c r="M2971" i="19" a="1"/>
  <c r="M2971" i="19" s="1"/>
  <c r="M2972" i="19" a="1"/>
  <c r="M2972" i="19"/>
  <c r="M2973" i="19" a="1"/>
  <c r="M2973" i="19"/>
  <c r="M2974" i="19" a="1"/>
  <c r="M2974" i="19" s="1"/>
  <c r="M2975" i="19" a="1"/>
  <c r="M2975" i="19" s="1"/>
  <c r="M2976" i="19" a="1"/>
  <c r="M2976" i="19" s="1"/>
  <c r="M2977" i="19" a="1"/>
  <c r="M2977" i="19" s="1"/>
  <c r="M2978" i="19" a="1"/>
  <c r="M2978" i="19" s="1"/>
  <c r="M2979" i="19" a="1"/>
  <c r="M2979" i="19" s="1"/>
  <c r="M2980" i="19" a="1"/>
  <c r="M2980" i="19" s="1"/>
  <c r="M2981" i="19" a="1"/>
  <c r="M2981" i="19"/>
  <c r="M2982" i="19" a="1"/>
  <c r="M2982" i="19"/>
  <c r="M2983" i="19" a="1"/>
  <c r="M2983" i="19" s="1"/>
  <c r="M2984" i="19" a="1"/>
  <c r="M2984" i="19"/>
  <c r="M2985" i="19" a="1"/>
  <c r="M2985" i="19" s="1"/>
  <c r="M2986" i="19" a="1"/>
  <c r="M2986" i="19" s="1"/>
  <c r="M2987" i="19" a="1"/>
  <c r="M2987" i="19" s="1"/>
  <c r="M2988" i="19" a="1"/>
  <c r="M2988" i="19" s="1"/>
  <c r="M2989" i="19" a="1"/>
  <c r="M2989" i="19" s="1"/>
  <c r="M2990" i="19" a="1"/>
  <c r="M2990" i="19"/>
  <c r="M2991" i="19" a="1"/>
  <c r="M2991" i="19" s="1"/>
  <c r="M2992" i="19" a="1"/>
  <c r="M2992" i="19" s="1"/>
  <c r="M2993" i="19" a="1"/>
  <c r="M2993" i="19"/>
  <c r="M2994" i="19" a="1"/>
  <c r="M2994" i="19" s="1"/>
  <c r="M2995" i="19" a="1"/>
  <c r="M2995" i="19" s="1"/>
  <c r="M2996" i="19" a="1"/>
  <c r="M2996" i="19"/>
  <c r="M2997" i="19" a="1"/>
  <c r="M2997" i="19" s="1"/>
  <c r="M2998" i="19" a="1"/>
  <c r="M2998" i="19" s="1"/>
  <c r="M2999" i="19" a="1"/>
  <c r="M2999" i="19" s="1"/>
  <c r="M3000" i="19" a="1"/>
  <c r="M3000" i="19" s="1"/>
  <c r="M3001" i="19" a="1"/>
  <c r="M3001" i="19" s="1"/>
  <c r="M3002" i="19" a="1"/>
  <c r="M3002" i="19"/>
  <c r="M3003" i="19" a="1"/>
  <c r="M3003" i="19" s="1"/>
  <c r="M3004" i="19" a="1"/>
  <c r="M3004" i="19"/>
  <c r="M3005" i="19" a="1"/>
  <c r="M3005" i="19"/>
  <c r="M3006" i="19" a="1"/>
  <c r="M3006" i="19" s="1"/>
  <c r="M3007" i="19" a="1"/>
  <c r="M3007" i="19" s="1"/>
  <c r="M3008" i="19" a="1"/>
  <c r="M3008" i="19" s="1"/>
  <c r="M3009" i="19" a="1"/>
  <c r="M3009" i="19" s="1"/>
  <c r="M3010" i="19" a="1"/>
  <c r="M3010" i="19" s="1"/>
  <c r="M3011" i="19" a="1"/>
  <c r="M3011" i="19" s="1"/>
  <c r="M3012" i="19" a="1"/>
  <c r="M3012" i="19" s="1"/>
  <c r="M3013" i="19" a="1"/>
  <c r="M3013" i="19"/>
  <c r="M3014" i="19" a="1"/>
  <c r="M3014" i="19"/>
  <c r="M3015" i="19" a="1"/>
  <c r="M3015" i="19" s="1"/>
  <c r="M3016" i="19" a="1"/>
  <c r="M3016" i="19"/>
  <c r="M3017" i="19" a="1"/>
  <c r="M3017" i="19" s="1"/>
  <c r="M3018" i="19" a="1"/>
  <c r="M3018" i="19" s="1"/>
  <c r="M3019" i="19" a="1"/>
  <c r="M3019" i="19" s="1"/>
  <c r="M3020" i="19" a="1"/>
  <c r="M3020" i="19" s="1"/>
  <c r="M3021" i="19" a="1"/>
  <c r="M3021" i="19" s="1"/>
  <c r="M3022" i="19" a="1"/>
  <c r="M3022" i="19"/>
  <c r="M3023" i="19" a="1"/>
  <c r="M3023" i="19" s="1"/>
  <c r="M3024" i="19" a="1"/>
  <c r="M3024" i="19" s="1"/>
  <c r="M3025" i="19" a="1"/>
  <c r="M3025" i="19"/>
  <c r="M3026" i="19" a="1"/>
  <c r="M3026" i="19" s="1"/>
  <c r="M3027" i="19" a="1"/>
  <c r="M3027" i="19" s="1"/>
  <c r="M3028" i="19" a="1"/>
  <c r="M3028" i="19"/>
  <c r="M3029" i="19" a="1"/>
  <c r="M3029" i="19" s="1"/>
  <c r="M3030" i="19" a="1"/>
  <c r="M3030" i="19" s="1"/>
  <c r="M3031" i="19" a="1"/>
  <c r="M3031" i="19" s="1"/>
  <c r="M3032" i="19" a="1"/>
  <c r="M3032" i="19" s="1"/>
  <c r="M3033" i="19" a="1"/>
  <c r="M3033" i="19" s="1"/>
  <c r="M3034" i="19" a="1"/>
  <c r="M3034" i="19"/>
  <c r="M3035" i="19" a="1"/>
  <c r="M3035" i="19" s="1"/>
  <c r="M3036" i="19" a="1"/>
  <c r="M3036" i="19" s="1"/>
  <c r="M3037" i="19" a="1"/>
  <c r="M3037" i="19"/>
  <c r="M3038" i="19" a="1"/>
  <c r="M3038" i="19" s="1"/>
  <c r="M3039" i="19" a="1"/>
  <c r="M3039" i="19" s="1"/>
  <c r="M3040" i="19" a="1"/>
  <c r="M3040" i="19"/>
  <c r="M3041" i="19" a="1"/>
  <c r="M3041" i="19" s="1"/>
  <c r="M3042" i="19" a="1"/>
  <c r="M3042" i="19" s="1"/>
  <c r="M3043" i="19" a="1"/>
  <c r="M3043" i="19" s="1"/>
  <c r="M3044" i="19" a="1"/>
  <c r="M3044" i="19" s="1"/>
  <c r="M3045" i="19" a="1"/>
  <c r="M3045" i="19" s="1"/>
  <c r="M3046" i="19" a="1"/>
  <c r="M3046" i="19"/>
  <c r="M3047" i="19" a="1"/>
  <c r="M3047" i="19" s="1"/>
  <c r="M3048" i="19" a="1"/>
  <c r="M3048" i="19"/>
  <c r="M3049" i="19" a="1"/>
  <c r="M3049" i="19"/>
  <c r="M3050" i="19" a="1"/>
  <c r="M3050" i="19" s="1"/>
  <c r="M3051" i="19" a="1"/>
  <c r="M3051" i="19" s="1"/>
  <c r="M3052" i="19" a="1"/>
  <c r="M3052" i="19" s="1"/>
  <c r="M3053" i="19" a="1"/>
  <c r="M3053" i="19" s="1"/>
  <c r="M3054" i="19" a="1"/>
  <c r="M3054" i="19" s="1"/>
  <c r="M3055" i="19" a="1"/>
  <c r="M3055" i="19" s="1"/>
  <c r="M3056" i="19" a="1"/>
  <c r="M3056" i="19" s="1"/>
  <c r="M3057" i="19" a="1"/>
  <c r="M3057" i="19"/>
  <c r="M3058" i="19" a="1"/>
  <c r="M3058" i="19"/>
  <c r="M3059" i="19" a="1"/>
  <c r="M3059" i="19" s="1"/>
  <c r="M3060" i="19" a="1"/>
  <c r="M3060" i="19"/>
  <c r="M3061" i="19" a="1"/>
  <c r="M3061" i="19" s="1"/>
  <c r="M3062" i="19" a="1"/>
  <c r="M3062" i="19" s="1"/>
  <c r="M3063" i="19" a="1"/>
  <c r="M3063" i="19" s="1"/>
  <c r="M3064" i="19" a="1"/>
  <c r="M3064" i="19" s="1"/>
  <c r="M3065" i="19" a="1"/>
  <c r="M3065" i="19" s="1"/>
  <c r="M3066" i="19" a="1"/>
  <c r="M3066" i="19"/>
  <c r="M3067" i="19" a="1"/>
  <c r="M3067" i="19" s="1"/>
  <c r="M3068" i="19" a="1"/>
  <c r="M3068" i="19" s="1"/>
  <c r="M3069" i="19" a="1"/>
  <c r="M3069" i="19"/>
  <c r="M3070" i="19" a="1"/>
  <c r="M3070" i="19" s="1"/>
  <c r="M3071" i="19" a="1"/>
  <c r="M3071" i="19" s="1"/>
  <c r="M3072" i="19" a="1"/>
  <c r="M3072" i="19"/>
  <c r="M3073" i="19" a="1"/>
  <c r="M3073" i="19" s="1"/>
  <c r="M3074" i="19" a="1"/>
  <c r="M3074" i="19" s="1"/>
  <c r="M3075" i="19" a="1"/>
  <c r="M3075" i="19" s="1"/>
  <c r="M3076" i="19" a="1"/>
  <c r="M3076" i="19" s="1"/>
  <c r="M3077" i="19" a="1"/>
  <c r="M3077" i="19" s="1"/>
  <c r="M3078" i="19" a="1"/>
  <c r="M3078" i="19"/>
  <c r="M3079" i="19" a="1"/>
  <c r="M3079" i="19" s="1"/>
  <c r="M3080" i="19" a="1"/>
  <c r="M3080" i="19"/>
  <c r="M3081" i="19" a="1"/>
  <c r="M3081" i="19"/>
  <c r="M3082" i="19" a="1"/>
  <c r="M3082" i="19" s="1"/>
  <c r="M3083" i="19" a="1"/>
  <c r="M3083" i="19" s="1"/>
  <c r="M3084" i="19" a="1"/>
  <c r="M3084" i="19" s="1"/>
  <c r="M3085" i="19" a="1"/>
  <c r="M3085" i="19" s="1"/>
  <c r="M3086" i="19" a="1"/>
  <c r="M3086" i="19" s="1"/>
  <c r="M3087" i="19" a="1"/>
  <c r="M3087" i="19" s="1"/>
  <c r="M3088" i="19" a="1"/>
  <c r="M3088" i="19" s="1"/>
  <c r="M3089" i="19" a="1"/>
  <c r="M3089" i="19"/>
  <c r="M3090" i="19" a="1"/>
  <c r="M3090" i="19"/>
  <c r="M3091" i="19" a="1"/>
  <c r="M3091" i="19" s="1"/>
  <c r="M3092" i="19" a="1"/>
  <c r="M3092" i="19"/>
  <c r="M3093" i="19" a="1"/>
  <c r="M3093" i="19" s="1"/>
  <c r="M3094" i="19" a="1"/>
  <c r="M3094" i="19" s="1"/>
  <c r="M3095" i="19" a="1"/>
  <c r="M3095" i="19" s="1"/>
  <c r="M3096" i="19" a="1"/>
  <c r="M3096" i="19" s="1"/>
  <c r="M3097" i="19" a="1"/>
  <c r="M3097" i="19" s="1"/>
  <c r="M3098" i="19" a="1"/>
  <c r="M3098" i="19"/>
  <c r="M3099" i="19" a="1"/>
  <c r="M3099" i="19" s="1"/>
  <c r="M3100" i="19" a="1"/>
  <c r="M3100" i="19" s="1"/>
  <c r="M3101" i="19" a="1"/>
  <c r="M3101" i="19"/>
  <c r="M3102" i="19" a="1"/>
  <c r="M3102" i="19" s="1"/>
  <c r="M3103" i="19" a="1"/>
  <c r="M3103" i="19" s="1"/>
  <c r="M3104" i="19" a="1"/>
  <c r="M3104" i="19"/>
  <c r="M3105" i="19" a="1"/>
  <c r="M3105" i="19" s="1"/>
  <c r="M3106" i="19" a="1"/>
  <c r="M3106" i="19" s="1"/>
  <c r="M3107" i="19" a="1"/>
  <c r="M3107" i="19" s="1"/>
  <c r="M3108" i="19" a="1"/>
  <c r="M3108" i="19" s="1"/>
  <c r="M3109" i="19" a="1"/>
  <c r="M3109" i="19" s="1"/>
  <c r="M3110" i="19" a="1"/>
  <c r="M3110" i="19"/>
  <c r="M3111" i="19" a="1"/>
  <c r="M3111" i="19" s="1"/>
  <c r="M3112" i="19" a="1"/>
  <c r="M3112" i="19"/>
  <c r="M3113" i="19" a="1"/>
  <c r="M3113" i="19" s="1"/>
  <c r="M3114" i="19" a="1"/>
  <c r="M3114" i="19" s="1"/>
  <c r="M3115" i="19" a="1"/>
  <c r="M3115" i="19" s="1"/>
  <c r="M3116" i="19" a="1"/>
  <c r="M3116" i="19" s="1"/>
  <c r="M3117" i="19" a="1"/>
  <c r="M3117" i="19" s="1"/>
  <c r="M3118" i="19" a="1"/>
  <c r="M3118" i="19" s="1"/>
  <c r="M3119" i="19" a="1"/>
  <c r="M3119" i="19" s="1"/>
  <c r="M3120" i="19" a="1"/>
  <c r="M3120" i="19" s="1"/>
  <c r="M3121" i="19" a="1"/>
  <c r="M3121" i="19"/>
  <c r="M3122" i="19" a="1"/>
  <c r="M3122" i="19" s="1"/>
  <c r="M3123" i="19" a="1"/>
  <c r="M3123" i="19" s="1"/>
  <c r="M3124" i="19" a="1"/>
  <c r="M3124" i="19"/>
  <c r="M3125" i="19" a="1"/>
  <c r="M3125" i="19" s="1"/>
  <c r="M3126" i="19" a="1"/>
  <c r="M3126" i="19" s="1"/>
  <c r="M3127" i="19" a="1"/>
  <c r="M3127" i="19" s="1"/>
  <c r="M3128" i="19" a="1"/>
  <c r="M3128" i="19" s="1"/>
  <c r="M3129" i="19" a="1"/>
  <c r="M3129" i="19" s="1"/>
  <c r="M3130" i="19" a="1"/>
  <c r="M3130" i="19"/>
  <c r="M3131" i="19" a="1"/>
  <c r="M3131" i="19" s="1"/>
  <c r="M3132" i="19" a="1"/>
  <c r="M3132" i="19" s="1"/>
  <c r="M3133" i="19" a="1"/>
  <c r="M3133" i="19"/>
  <c r="M3134" i="19" a="1"/>
  <c r="M3134" i="19" s="1"/>
  <c r="M3135" i="19" a="1"/>
  <c r="M3135" i="19" s="1"/>
  <c r="M3136" i="19" a="1"/>
  <c r="M3136" i="19" s="1"/>
  <c r="M3137" i="19" a="1"/>
  <c r="M3137" i="19" s="1"/>
  <c r="M3138" i="19" a="1"/>
  <c r="M3138" i="19" s="1"/>
  <c r="M3139" i="19" a="1"/>
  <c r="M3139" i="19" s="1"/>
  <c r="M3140" i="19" a="1"/>
  <c r="M3140" i="19" s="1"/>
  <c r="M3141" i="19" a="1"/>
  <c r="M3141" i="19" s="1"/>
  <c r="M3142" i="19" a="1"/>
  <c r="M3142" i="19"/>
  <c r="M3143" i="19" a="1"/>
  <c r="M3143" i="19" s="1"/>
  <c r="M3144" i="19" a="1"/>
  <c r="M3144" i="19"/>
  <c r="M3145" i="19" a="1"/>
  <c r="M3145" i="19" s="1"/>
  <c r="M3146" i="19" a="1"/>
  <c r="M3146" i="19" s="1"/>
  <c r="M3147" i="19" a="1"/>
  <c r="M3147" i="19" s="1"/>
  <c r="M3148" i="19" a="1"/>
  <c r="M3148" i="19"/>
  <c r="M3149" i="19" a="1"/>
  <c r="M3149" i="19" s="1"/>
  <c r="M3150" i="19" a="1"/>
  <c r="M3150" i="19" s="1"/>
  <c r="M3151" i="19" a="1"/>
  <c r="M3151" i="19" s="1"/>
  <c r="M3152" i="19" a="1"/>
  <c r="M3152" i="19" s="1"/>
  <c r="M3153" i="19" a="1"/>
  <c r="M3153" i="19"/>
  <c r="M3154" i="19" a="1"/>
  <c r="M3154" i="19" s="1"/>
  <c r="M3155" i="19" a="1"/>
  <c r="M3155" i="19" s="1"/>
  <c r="M3156" i="19" a="1"/>
  <c r="M3156" i="19"/>
  <c r="M3157" i="19" a="1"/>
  <c r="M3157" i="19"/>
  <c r="M3158" i="19" a="1"/>
  <c r="M3158" i="19" s="1"/>
  <c r="M3159" i="19" a="1"/>
  <c r="M3159" i="19" s="1"/>
  <c r="M3160" i="19" a="1"/>
  <c r="M3160" i="19" s="1"/>
  <c r="M3161" i="19" a="1"/>
  <c r="M3161" i="19" s="1"/>
  <c r="M3162" i="19" a="1"/>
  <c r="M3162" i="19"/>
  <c r="M3163" i="19" a="1"/>
  <c r="M3163" i="19" s="1"/>
  <c r="M3164" i="19" a="1"/>
  <c r="M3164" i="19" s="1"/>
  <c r="M3165" i="19" a="1"/>
  <c r="M3165" i="19"/>
  <c r="M3166" i="19" a="1"/>
  <c r="M3166" i="19"/>
  <c r="M3167" i="19" a="1"/>
  <c r="M3167" i="19" s="1"/>
  <c r="M3168" i="19" a="1"/>
  <c r="M3168" i="19" s="1"/>
  <c r="M3169" i="19" a="1"/>
  <c r="M3169" i="19" s="1"/>
  <c r="M3170" i="19" a="1"/>
  <c r="M3170" i="19" s="1"/>
  <c r="M3171" i="19" a="1"/>
  <c r="M3171" i="19" s="1"/>
  <c r="M3172" i="19" a="1"/>
  <c r="M3172" i="19" s="1"/>
  <c r="M3173" i="19" a="1"/>
  <c r="M3173" i="19" s="1"/>
  <c r="M3174" i="19" a="1"/>
  <c r="M3174" i="19"/>
  <c r="M3175" i="19" a="1"/>
  <c r="M3175" i="19" s="1"/>
  <c r="M3176" i="19" a="1"/>
  <c r="M3176" i="19"/>
  <c r="M3177" i="19" a="1"/>
  <c r="M3177" i="19" s="1"/>
  <c r="M3178" i="19" a="1"/>
  <c r="M3178" i="19" s="1"/>
  <c r="M3179" i="19" a="1"/>
  <c r="M3179" i="19" s="1"/>
  <c r="M3180" i="19" a="1"/>
  <c r="M3180" i="19"/>
  <c r="M3181" i="19" a="1"/>
  <c r="M3181" i="19" s="1"/>
  <c r="M3182" i="19" a="1"/>
  <c r="M3182" i="19" s="1"/>
  <c r="M3183" i="19" a="1"/>
  <c r="M3183" i="19" s="1"/>
  <c r="M3184" i="19" a="1"/>
  <c r="M3184" i="19" s="1"/>
  <c r="M3185" i="19" a="1"/>
  <c r="M3185" i="19"/>
  <c r="M3186" i="19" a="1"/>
  <c r="M3186" i="19" s="1"/>
  <c r="M3187" i="19" a="1"/>
  <c r="M3187" i="19" s="1"/>
  <c r="M3188" i="19" a="1"/>
  <c r="M3188" i="19"/>
  <c r="M3189" i="19" a="1"/>
  <c r="M3189" i="19"/>
  <c r="M3190" i="19" a="1"/>
  <c r="M3190" i="19" s="1"/>
  <c r="M3191" i="19" a="1"/>
  <c r="M3191" i="19" s="1"/>
  <c r="M3192" i="19" a="1"/>
  <c r="M3192" i="19" s="1"/>
  <c r="M3193" i="19" a="1"/>
  <c r="M3193" i="19" s="1"/>
  <c r="M3194" i="19" a="1"/>
  <c r="M3194" i="19"/>
  <c r="M3195" i="19" a="1"/>
  <c r="M3195" i="19" s="1"/>
  <c r="M3196" i="19" a="1"/>
  <c r="M3196" i="19" s="1"/>
  <c r="M3197" i="19" a="1"/>
  <c r="M3197" i="19"/>
  <c r="M3198" i="19" a="1"/>
  <c r="M3198" i="19"/>
  <c r="M3199" i="19" a="1"/>
  <c r="M3199" i="19" s="1"/>
  <c r="M3200" i="19" a="1"/>
  <c r="M3200" i="19" s="1"/>
  <c r="M3201" i="19" a="1"/>
  <c r="M3201" i="19" s="1"/>
  <c r="M3202" i="19" a="1"/>
  <c r="M3202" i="19" s="1"/>
  <c r="M3203" i="19" a="1"/>
  <c r="M3203" i="19" s="1"/>
  <c r="M3204" i="19" a="1"/>
  <c r="M3204" i="19" s="1"/>
  <c r="M3205" i="19" a="1"/>
  <c r="M3205" i="19" s="1"/>
  <c r="M3206" i="19" a="1"/>
  <c r="M3206" i="19"/>
  <c r="M3207" i="19" a="1"/>
  <c r="M3207" i="19" s="1"/>
  <c r="M3208" i="19" a="1"/>
  <c r="M3208" i="19"/>
  <c r="M3209" i="19" a="1"/>
  <c r="M3209" i="19" s="1"/>
  <c r="M3210" i="19" a="1"/>
  <c r="M3210" i="19" s="1"/>
  <c r="M3211" i="19" a="1"/>
  <c r="M3211" i="19" s="1"/>
  <c r="M3212" i="19" a="1"/>
  <c r="M3212" i="19"/>
  <c r="M3213" i="19" a="1"/>
  <c r="M3213" i="19" s="1"/>
  <c r="M3214" i="19" a="1"/>
  <c r="M3214" i="19" s="1"/>
  <c r="M3215" i="19" a="1"/>
  <c r="M3215" i="19" s="1"/>
  <c r="M3216" i="19" a="1"/>
  <c r="M3216" i="19" s="1"/>
  <c r="M3217" i="19" a="1"/>
  <c r="M3217" i="19"/>
  <c r="M3218" i="19" a="1"/>
  <c r="M3218" i="19" s="1"/>
  <c r="M3219" i="19" a="1"/>
  <c r="M3219" i="19" s="1"/>
  <c r="M3220" i="19" a="1"/>
  <c r="M3220" i="19"/>
  <c r="M3221" i="19" a="1"/>
  <c r="M3221" i="19"/>
  <c r="M3222" i="19" a="1"/>
  <c r="M3222" i="19" s="1"/>
  <c r="M3223" i="19" a="1"/>
  <c r="M3223" i="19" s="1"/>
  <c r="M3224" i="19" a="1"/>
  <c r="M3224" i="19" s="1"/>
  <c r="M3225" i="19" a="1"/>
  <c r="M3225" i="19" s="1"/>
  <c r="M3226" i="19" a="1"/>
  <c r="M3226" i="19"/>
  <c r="M3227" i="19" a="1"/>
  <c r="M3227" i="19" s="1"/>
  <c r="M3228" i="19" a="1"/>
  <c r="M3228" i="19" s="1"/>
  <c r="M3229" i="19" a="1"/>
  <c r="M3229" i="19"/>
  <c r="M3230" i="19" a="1"/>
  <c r="M3230" i="19"/>
  <c r="M3231" i="19" a="1"/>
  <c r="M3231" i="19" s="1"/>
  <c r="M3232" i="19" a="1"/>
  <c r="M3232" i="19" s="1"/>
  <c r="M3233" i="19" a="1"/>
  <c r="M3233" i="19" s="1"/>
  <c r="M3234" i="19" a="1"/>
  <c r="M3234" i="19" s="1"/>
  <c r="M3235" i="19" a="1"/>
  <c r="M3235" i="19" s="1"/>
  <c r="M3236" i="19" a="1"/>
  <c r="M3236" i="19" s="1"/>
  <c r="M3237" i="19" a="1"/>
  <c r="M3237" i="19" s="1"/>
  <c r="M3238" i="19" a="1"/>
  <c r="M3238" i="19"/>
  <c r="M3239" i="19" a="1"/>
  <c r="M3239" i="19" s="1"/>
  <c r="M3240" i="19" a="1"/>
  <c r="M3240" i="19"/>
  <c r="M3241" i="19" a="1"/>
  <c r="M3241" i="19" s="1"/>
  <c r="M3242" i="19" a="1"/>
  <c r="M3242" i="19"/>
  <c r="M3243" i="19" a="1"/>
  <c r="M3243" i="19" s="1"/>
  <c r="M3244" i="19" a="1"/>
  <c r="M3244" i="19"/>
  <c r="M3245" i="19" a="1"/>
  <c r="M3245" i="19" s="1"/>
  <c r="M3246" i="19" a="1"/>
  <c r="M3246" i="19" s="1"/>
  <c r="M3247" i="19" a="1"/>
  <c r="M3247" i="19" s="1"/>
  <c r="M3248" i="19" a="1"/>
  <c r="M3248" i="19" s="1"/>
  <c r="M3249" i="19" a="1"/>
  <c r="M3249" i="19"/>
  <c r="M3250" i="19" a="1"/>
  <c r="M3250" i="19" s="1"/>
  <c r="M3251" i="19" a="1"/>
  <c r="M3251" i="19" s="1"/>
  <c r="M3252" i="19" a="1"/>
  <c r="M3252" i="19"/>
  <c r="M3253" i="19" a="1"/>
  <c r="M3253" i="19"/>
  <c r="M3254" i="19" a="1"/>
  <c r="M3254" i="19" s="1"/>
  <c r="M3255" i="19" a="1"/>
  <c r="M3255" i="19" s="1"/>
  <c r="M3256" i="19" a="1"/>
  <c r="M3256" i="19"/>
  <c r="M3257" i="19" a="1"/>
  <c r="M3257" i="19" s="1"/>
  <c r="M3258" i="19" a="1"/>
  <c r="M3258" i="19"/>
  <c r="M3259" i="19" a="1"/>
  <c r="M3259" i="19" s="1"/>
  <c r="M3260" i="19" a="1"/>
  <c r="M3260" i="19" s="1"/>
  <c r="M3261" i="19" a="1"/>
  <c r="M3261" i="19"/>
  <c r="M3262" i="19" a="1"/>
  <c r="M3262" i="19"/>
  <c r="M3263" i="19" a="1"/>
  <c r="M3263" i="19" s="1"/>
  <c r="M3264" i="19" a="1"/>
  <c r="M3264" i="19" s="1"/>
  <c r="M3265" i="19" a="1"/>
  <c r="M3265" i="19"/>
  <c r="M3266" i="19" a="1"/>
  <c r="M3266" i="19" s="1"/>
  <c r="M3267" i="19" a="1"/>
  <c r="M3267" i="19" s="1"/>
  <c r="M3268" i="19" a="1"/>
  <c r="M3268" i="19" s="1"/>
  <c r="M3269" i="19" a="1"/>
  <c r="M3269" i="19" s="1"/>
  <c r="M3270" i="19" a="1"/>
  <c r="M3270" i="19"/>
  <c r="M3271" i="19" a="1"/>
  <c r="M3271" i="19" s="1"/>
  <c r="M3272" i="19" a="1"/>
  <c r="M3272" i="19"/>
  <c r="M3273" i="19" a="1"/>
  <c r="M3273" i="19" s="1"/>
  <c r="M3274" i="19" a="1"/>
  <c r="M3274" i="19"/>
  <c r="M3275" i="19" a="1"/>
  <c r="M3275" i="19" s="1"/>
  <c r="M3276" i="19" a="1"/>
  <c r="M3276" i="19"/>
  <c r="M3277" i="19" a="1"/>
  <c r="M3277" i="19" s="1"/>
  <c r="M3278" i="19" a="1"/>
  <c r="M3278" i="19" s="1"/>
  <c r="M3279" i="19" a="1"/>
  <c r="M3279" i="19" s="1"/>
  <c r="M3280" i="19" a="1"/>
  <c r="M3280" i="19" s="1"/>
  <c r="M3281" i="19" a="1"/>
  <c r="M3281" i="19"/>
  <c r="M3282" i="19" a="1"/>
  <c r="M3282" i="19" s="1"/>
  <c r="M3283" i="19" a="1"/>
  <c r="M3283" i="19" s="1"/>
  <c r="M3284" i="19" a="1"/>
  <c r="M3284" i="19"/>
  <c r="M3285" i="19" a="1"/>
  <c r="M3285" i="19"/>
  <c r="M3286" i="19" a="1"/>
  <c r="M3286" i="19" s="1"/>
  <c r="M3287" i="19" a="1"/>
  <c r="M3287" i="19" s="1"/>
  <c r="M3288" i="19" a="1"/>
  <c r="M3288" i="19"/>
  <c r="M3289" i="19" a="1"/>
  <c r="M3289" i="19" s="1"/>
  <c r="M3290" i="19" a="1"/>
  <c r="M3290" i="19"/>
  <c r="M3291" i="19" a="1"/>
  <c r="M3291" i="19" s="1"/>
  <c r="M3292" i="19" a="1"/>
  <c r="M3292" i="19" s="1"/>
  <c r="M3293" i="19" a="1"/>
  <c r="M3293" i="19"/>
  <c r="M3294" i="19" a="1"/>
  <c r="M3294" i="19"/>
  <c r="M3295" i="19" a="1"/>
  <c r="M3295" i="19" s="1"/>
  <c r="M3296" i="19" a="1"/>
  <c r="M3296" i="19" s="1"/>
  <c r="M3297" i="19" a="1"/>
  <c r="M3297" i="19"/>
  <c r="M3298" i="19" a="1"/>
  <c r="M3298" i="19" s="1"/>
  <c r="M3299" i="19" a="1"/>
  <c r="M3299" i="19" s="1"/>
  <c r="M3300" i="19" a="1"/>
  <c r="M3300" i="19" s="1"/>
  <c r="M3301" i="19" a="1"/>
  <c r="M3301" i="19"/>
  <c r="M3302" i="19" a="1"/>
  <c r="M3302" i="19"/>
  <c r="M3303" i="19" a="1"/>
  <c r="M3303" i="19" s="1"/>
  <c r="M3304" i="19" a="1"/>
  <c r="M3304" i="19"/>
  <c r="M3305" i="19" a="1"/>
  <c r="M3305" i="19" s="1"/>
  <c r="M3306" i="19" a="1"/>
  <c r="M3306" i="19"/>
  <c r="M3307" i="19" a="1"/>
  <c r="M3307" i="19" s="1"/>
  <c r="M3308" i="19" a="1"/>
  <c r="M3308" i="19"/>
  <c r="M3309" i="19" a="1"/>
  <c r="M3309" i="19" s="1"/>
  <c r="M3310" i="19" a="1"/>
  <c r="M3310" i="19"/>
  <c r="M3311" i="19" a="1"/>
  <c r="M3311" i="19" s="1"/>
  <c r="M3312" i="19" a="1"/>
  <c r="M3312" i="19" s="1"/>
  <c r="M3313" i="19" a="1"/>
  <c r="M3313" i="19"/>
  <c r="M3314" i="19" a="1"/>
  <c r="M3314" i="19" s="1"/>
  <c r="M3315" i="19" a="1"/>
  <c r="M3315" i="19" s="1"/>
  <c r="M3316" i="19" a="1"/>
  <c r="M3316" i="19"/>
  <c r="M3317" i="19" a="1"/>
  <c r="M3317" i="19"/>
  <c r="M3318" i="19" a="1"/>
  <c r="M3318" i="19" s="1"/>
  <c r="M3319" i="19" a="1"/>
  <c r="M3319" i="19" s="1"/>
  <c r="M3320" i="19" a="1"/>
  <c r="M3320" i="19"/>
  <c r="M3321" i="19" a="1"/>
  <c r="M3321" i="19" s="1"/>
  <c r="M3322" i="19" a="1"/>
  <c r="M3322" i="19"/>
  <c r="M3323" i="19" a="1"/>
  <c r="M3323" i="19" s="1"/>
  <c r="M3324" i="19" a="1"/>
  <c r="M3324" i="19"/>
  <c r="M3325" i="19" a="1"/>
  <c r="M3325" i="19"/>
  <c r="M3326" i="19" a="1"/>
  <c r="M3326" i="19"/>
  <c r="M3327" i="19" a="1"/>
  <c r="M3327" i="19" s="1"/>
  <c r="M3328" i="19" a="1"/>
  <c r="M3328" i="19" s="1"/>
  <c r="M3329" i="19" a="1"/>
  <c r="M3329" i="19" s="1"/>
  <c r="M3330" i="19" a="1"/>
  <c r="M3330" i="19" s="1"/>
  <c r="M3331" i="19" a="1"/>
  <c r="M3331" i="19" s="1"/>
  <c r="M3332" i="19" a="1"/>
  <c r="M3332" i="19" s="1"/>
  <c r="M3333" i="19" a="1"/>
  <c r="M3333" i="19"/>
  <c r="M3334" i="19" a="1"/>
  <c r="M3334" i="19"/>
  <c r="M3335" i="19" a="1"/>
  <c r="M3335" i="19" s="1"/>
  <c r="M3336" i="19" a="1"/>
  <c r="M3336" i="19"/>
  <c r="M3337" i="19" a="1"/>
  <c r="M3337" i="19" s="1"/>
  <c r="M3338" i="19" a="1"/>
  <c r="M3338" i="19" s="1"/>
  <c r="M3339" i="19" a="1"/>
  <c r="M3339" i="19" s="1"/>
  <c r="M3340" i="19" a="1"/>
  <c r="M3340" i="19"/>
  <c r="M3341" i="19" a="1"/>
  <c r="M3341" i="19" s="1"/>
  <c r="M3342" i="19" a="1"/>
  <c r="M3342" i="19"/>
  <c r="M3343" i="19" a="1"/>
  <c r="M3343" i="19" s="1"/>
  <c r="M3344" i="19" a="1"/>
  <c r="M3344" i="19" s="1"/>
  <c r="M3345" i="19" a="1"/>
  <c r="M3345" i="19"/>
  <c r="M3346" i="19" a="1"/>
  <c r="M3346" i="19" s="1"/>
  <c r="M3347" i="19" a="1"/>
  <c r="M3347" i="19" s="1"/>
  <c r="M3348" i="19" a="1"/>
  <c r="M3348" i="19"/>
  <c r="M3349" i="19" a="1"/>
  <c r="M3349" i="19"/>
  <c r="M3350" i="19" a="1"/>
  <c r="M3350" i="19" s="1"/>
  <c r="M3351" i="19" a="1"/>
  <c r="M3351" i="19" s="1"/>
  <c r="M3352" i="19" a="1"/>
  <c r="M3352" i="19" s="1"/>
  <c r="M3353" i="19" a="1"/>
  <c r="M3353" i="19" s="1"/>
  <c r="M3354" i="19" a="1"/>
  <c r="M3354" i="19"/>
  <c r="M3355" i="19" a="1"/>
  <c r="M3355" i="19" s="1"/>
  <c r="M3356" i="19" a="1"/>
  <c r="M3356" i="19" s="1"/>
  <c r="M3357" i="19" a="1"/>
  <c r="M3357" i="19"/>
  <c r="M3358" i="19" a="1"/>
  <c r="M3358" i="19"/>
  <c r="M3359" i="19" a="1"/>
  <c r="M3359" i="19" s="1"/>
  <c r="M3360" i="19" a="1"/>
  <c r="M3360" i="19"/>
  <c r="M3361" i="19" a="1"/>
  <c r="M3361" i="19" s="1"/>
  <c r="M3362" i="19" a="1"/>
  <c r="M3362" i="19" s="1"/>
  <c r="M3363" i="19" a="1"/>
  <c r="M3363" i="19" s="1"/>
  <c r="M3364" i="19" a="1"/>
  <c r="M3364" i="19" s="1"/>
  <c r="M3365" i="19" a="1"/>
  <c r="M3365" i="19" s="1"/>
  <c r="M3366" i="19" a="1"/>
  <c r="M3366" i="19"/>
  <c r="M3367" i="19" a="1"/>
  <c r="M3367" i="19" s="1"/>
  <c r="M3368" i="19" a="1"/>
  <c r="M3368" i="19"/>
  <c r="M3369" i="19" a="1"/>
  <c r="M3369" i="19"/>
  <c r="M3370" i="19" a="1"/>
  <c r="M3370" i="19" s="1"/>
  <c r="M3371" i="19" a="1"/>
  <c r="M3371" i="19" s="1"/>
  <c r="M3372" i="19" a="1"/>
  <c r="M3372" i="19" s="1"/>
  <c r="M3373" i="19" a="1"/>
  <c r="M3373" i="19" s="1"/>
  <c r="M3374" i="19" a="1"/>
  <c r="M3374" i="19" s="1"/>
  <c r="M3375" i="19" a="1"/>
  <c r="M3375" i="19" s="1"/>
  <c r="M3376" i="19" a="1"/>
  <c r="M3376" i="19" s="1"/>
  <c r="M3377" i="19" a="1"/>
  <c r="M3377" i="19"/>
  <c r="M3378" i="19" a="1"/>
  <c r="M3378" i="19"/>
  <c r="M3379" i="19" a="1"/>
  <c r="M3379" i="19" s="1"/>
  <c r="M3380" i="19" a="1"/>
  <c r="M3380" i="19"/>
  <c r="M3381" i="19" a="1"/>
  <c r="M3381" i="19" s="1"/>
  <c r="M3382" i="19" a="1"/>
  <c r="M3382" i="19" s="1"/>
  <c r="M3383" i="19" a="1"/>
  <c r="M3383" i="19" s="1"/>
  <c r="M3384" i="19" a="1"/>
  <c r="M3384" i="19" s="1"/>
  <c r="M3385" i="19" a="1"/>
  <c r="M3385" i="19" s="1"/>
  <c r="M3386" i="19" a="1"/>
  <c r="M3386" i="19"/>
  <c r="M3387" i="19" a="1"/>
  <c r="M3387" i="19" s="1"/>
  <c r="M3388" i="19" a="1"/>
  <c r="M3388" i="19" s="1"/>
  <c r="M3389" i="19" a="1"/>
  <c r="M3389" i="19"/>
  <c r="M3390" i="19" a="1"/>
  <c r="M3390" i="19" s="1"/>
  <c r="M3391" i="19" a="1"/>
  <c r="M3391" i="19" s="1"/>
  <c r="M3392" i="19" a="1"/>
  <c r="M3392" i="19"/>
  <c r="M3393" i="19" a="1"/>
  <c r="M3393" i="19" s="1"/>
  <c r="M3394" i="19" a="1"/>
  <c r="M3394" i="19" s="1"/>
  <c r="M3395" i="19" a="1"/>
  <c r="M3395" i="19" s="1"/>
  <c r="M3396" i="19" a="1"/>
  <c r="M3396" i="19" s="1"/>
  <c r="M3397" i="19" a="1"/>
  <c r="M3397" i="19" s="1"/>
  <c r="M3398" i="19" a="1"/>
  <c r="M3398" i="19"/>
  <c r="M3399" i="19" a="1"/>
  <c r="M3399" i="19" s="1"/>
  <c r="M3400" i="19" a="1"/>
  <c r="M3400" i="19"/>
  <c r="M3401" i="19" a="1"/>
  <c r="M3401" i="19"/>
  <c r="M3402" i="19" a="1"/>
  <c r="M3402" i="19" s="1"/>
  <c r="M3403" i="19" a="1"/>
  <c r="M3403" i="19" s="1"/>
  <c r="M3404" i="19" a="1"/>
  <c r="M3404" i="19" s="1"/>
  <c r="M3405" i="19" a="1"/>
  <c r="M3405" i="19" s="1"/>
  <c r="M3406" i="19" a="1"/>
  <c r="M3406" i="19" s="1"/>
  <c r="M3407" i="19" a="1"/>
  <c r="M3407" i="19" s="1"/>
  <c r="M3408" i="19" a="1"/>
  <c r="M3408" i="19" s="1"/>
  <c r="M3409" i="19" a="1"/>
  <c r="M3409" i="19"/>
  <c r="M3410" i="19" a="1"/>
  <c r="M3410" i="19"/>
  <c r="M3411" i="19" a="1"/>
  <c r="M3411" i="19" s="1"/>
  <c r="M3412" i="19" a="1"/>
  <c r="M3412" i="19"/>
  <c r="M3413" i="19" a="1"/>
  <c r="M3413" i="19" s="1"/>
  <c r="M3414" i="19" a="1"/>
  <c r="M3414" i="19" s="1"/>
  <c r="M3415" i="19" a="1"/>
  <c r="M3415" i="19" s="1"/>
  <c r="M3416" i="19" a="1"/>
  <c r="M3416" i="19" s="1"/>
  <c r="M3417" i="19" a="1"/>
  <c r="M3417" i="19" s="1"/>
  <c r="M3418" i="19" a="1"/>
  <c r="M3418" i="19"/>
  <c r="M3419" i="19" a="1"/>
  <c r="M3419" i="19" s="1"/>
  <c r="M3420" i="19" a="1"/>
  <c r="M3420" i="19" s="1"/>
  <c r="M3421" i="19" a="1"/>
  <c r="M3421" i="19"/>
  <c r="M3422" i="19" a="1"/>
  <c r="M3422" i="19" s="1"/>
  <c r="M3423" i="19" a="1"/>
  <c r="M3423" i="19" s="1"/>
  <c r="M3424" i="19" a="1"/>
  <c r="M3424" i="19"/>
  <c r="M3425" i="19" a="1"/>
  <c r="M3425" i="19" s="1"/>
  <c r="M3426" i="19" a="1"/>
  <c r="M3426" i="19" s="1"/>
  <c r="M3427" i="19" a="1"/>
  <c r="M3427" i="19" s="1"/>
  <c r="M3428" i="19" a="1"/>
  <c r="M3428" i="19" s="1"/>
  <c r="M3429" i="19" a="1"/>
  <c r="M3429" i="19" s="1"/>
  <c r="M3430" i="19" a="1"/>
  <c r="M3430" i="19"/>
  <c r="M3431" i="19" a="1"/>
  <c r="M3431" i="19" s="1"/>
  <c r="M3432" i="19" a="1"/>
  <c r="M3432" i="19"/>
  <c r="M3433" i="19" a="1"/>
  <c r="M3433" i="19"/>
  <c r="M3434" i="19" a="1"/>
  <c r="M3434" i="19" s="1"/>
  <c r="M3435" i="19" a="1"/>
  <c r="M3435" i="19" s="1"/>
  <c r="M3436" i="19" a="1"/>
  <c r="M3436" i="19" s="1"/>
  <c r="M3437" i="19" a="1"/>
  <c r="M3437" i="19" s="1"/>
  <c r="M3438" i="19" a="1"/>
  <c r="M3438" i="19" s="1"/>
  <c r="M3439" i="19" a="1"/>
  <c r="M3439" i="19" s="1"/>
  <c r="M3440" i="19" a="1"/>
  <c r="M3440" i="19" s="1"/>
  <c r="M3441" i="19" a="1"/>
  <c r="M3441" i="19"/>
  <c r="M3442" i="19" a="1"/>
  <c r="M3442" i="19" s="1"/>
  <c r="M3443" i="19" a="1"/>
  <c r="M3443" i="19" s="1"/>
  <c r="M3444" i="19" a="1"/>
  <c r="M3444" i="19"/>
  <c r="M3445" i="19" a="1"/>
  <c r="M3445" i="19" s="1"/>
  <c r="M3446" i="19" a="1"/>
  <c r="M3446" i="19" s="1"/>
  <c r="M3447" i="19" a="1"/>
  <c r="M3447" i="19" s="1"/>
  <c r="M3448" i="19" a="1"/>
  <c r="M3448" i="19" s="1"/>
  <c r="M3449" i="19" a="1"/>
  <c r="M3449" i="19" s="1"/>
  <c r="M3450" i="19" a="1"/>
  <c r="M3450" i="19"/>
  <c r="M3451" i="19" a="1"/>
  <c r="M3451" i="19" s="1"/>
  <c r="M3452" i="19" a="1"/>
  <c r="M3452" i="19" s="1"/>
  <c r="M3453" i="19" a="1"/>
  <c r="M3453" i="19"/>
  <c r="M3454" i="19" a="1"/>
  <c r="M3454" i="19" s="1"/>
  <c r="M3455" i="19" a="1"/>
  <c r="M3455" i="19" s="1"/>
  <c r="M3456" i="19" a="1"/>
  <c r="M3456" i="19" s="1"/>
  <c r="M3457" i="19" a="1"/>
  <c r="M3457" i="19" s="1"/>
  <c r="M3458" i="19" a="1"/>
  <c r="M3458" i="19" s="1"/>
  <c r="M3459" i="19" a="1"/>
  <c r="M3459" i="19" s="1"/>
  <c r="M3460" i="19" a="1"/>
  <c r="M3460" i="19" s="1"/>
  <c r="M3461" i="19" a="1"/>
  <c r="M3461" i="19" s="1"/>
  <c r="M3462" i="19" a="1"/>
  <c r="M3462" i="19"/>
  <c r="M3463" i="19" a="1"/>
  <c r="M3463" i="19" s="1"/>
  <c r="M3464" i="19" a="1"/>
  <c r="M3464" i="19"/>
  <c r="M3465" i="19" a="1"/>
  <c r="M3465" i="19" s="1"/>
  <c r="M3466" i="19" a="1"/>
  <c r="M3466" i="19" s="1"/>
  <c r="M3467" i="19" a="1"/>
  <c r="M3467" i="19" s="1"/>
  <c r="M3468" i="19" a="1"/>
  <c r="M3468" i="19"/>
  <c r="M3469" i="19" a="1"/>
  <c r="M3469" i="19" s="1"/>
  <c r="M3470" i="19" a="1"/>
  <c r="M3470" i="19" s="1"/>
  <c r="M3471" i="19" a="1"/>
  <c r="M3471" i="19" s="1"/>
  <c r="M3472" i="19" a="1"/>
  <c r="M3472" i="19" s="1"/>
  <c r="M3473" i="19" a="1"/>
  <c r="M3473" i="19"/>
  <c r="M3474" i="19" a="1"/>
  <c r="M3474" i="19" s="1"/>
  <c r="M3475" i="19" a="1"/>
  <c r="M3475" i="19" s="1"/>
  <c r="M3476" i="19" a="1"/>
  <c r="M3476" i="19"/>
  <c r="M3477" i="19" a="1"/>
  <c r="M3477" i="19"/>
  <c r="M3478" i="19" a="1"/>
  <c r="M3478" i="19" s="1"/>
  <c r="M3479" i="19" a="1"/>
  <c r="M3479" i="19" s="1"/>
  <c r="M3480" i="19" a="1"/>
  <c r="M3480" i="19" s="1"/>
  <c r="M3481" i="19" a="1"/>
  <c r="M3481" i="19" s="1"/>
  <c r="M3482" i="19" a="1"/>
  <c r="M3482" i="19"/>
  <c r="M3483" i="19" a="1"/>
  <c r="M3483" i="19" s="1"/>
  <c r="M3484" i="19" a="1"/>
  <c r="M3484" i="19" s="1"/>
  <c r="M3485" i="19" a="1"/>
  <c r="M3485" i="19"/>
  <c r="M3486" i="19" a="1"/>
  <c r="M3486" i="19"/>
  <c r="M3487" i="19" a="1"/>
  <c r="M3487" i="19" s="1"/>
  <c r="M3488" i="19" a="1"/>
  <c r="M3488" i="19" s="1"/>
  <c r="M3489" i="19" a="1"/>
  <c r="M3489" i="19" s="1"/>
  <c r="M3490" i="19" a="1"/>
  <c r="M3490" i="19" s="1"/>
  <c r="M3491" i="19" a="1"/>
  <c r="M3491" i="19" s="1"/>
  <c r="M3492" i="19" a="1"/>
  <c r="M3492" i="19" s="1"/>
  <c r="M3493" i="19" a="1"/>
  <c r="M3493" i="19" s="1"/>
  <c r="M3494" i="19" a="1"/>
  <c r="M3494" i="19"/>
  <c r="M3495" i="19" a="1"/>
  <c r="M3495" i="19" s="1"/>
  <c r="M3496" i="19" a="1"/>
  <c r="M3496" i="19"/>
  <c r="M3497" i="19" a="1"/>
  <c r="M3497" i="19" s="1"/>
  <c r="M3498" i="19" a="1"/>
  <c r="M3498" i="19" s="1"/>
  <c r="M3499" i="19" a="1"/>
  <c r="M3499" i="19" s="1"/>
  <c r="M3500" i="19" a="1"/>
  <c r="M3500" i="19"/>
  <c r="M3501" i="19" a="1"/>
  <c r="M3501" i="19" s="1"/>
  <c r="M3502" i="19" a="1"/>
  <c r="M3502" i="19" s="1"/>
  <c r="M3503" i="19" a="1"/>
  <c r="M3503" i="19" s="1"/>
  <c r="M3504" i="19" a="1"/>
  <c r="M3504" i="19" s="1"/>
  <c r="M3505" i="19" a="1"/>
  <c r="M3505" i="19"/>
  <c r="M3506" i="19" a="1"/>
  <c r="M3506" i="19" s="1"/>
  <c r="M3507" i="19" a="1"/>
  <c r="M3507" i="19" s="1"/>
  <c r="M3508" i="19" a="1"/>
  <c r="M3508" i="19"/>
  <c r="M3509" i="19" a="1"/>
  <c r="M3509" i="19"/>
  <c r="M3510" i="19" a="1"/>
  <c r="M3510" i="19" s="1"/>
  <c r="M3511" i="19" a="1"/>
  <c r="M3511" i="19" s="1"/>
  <c r="M3512" i="19" a="1"/>
  <c r="M3512" i="19" s="1"/>
  <c r="M3513" i="19" a="1"/>
  <c r="M3513" i="19" s="1"/>
  <c r="M3514" i="19" a="1"/>
  <c r="M3514" i="19"/>
  <c r="M3515" i="19" a="1"/>
  <c r="M3515" i="19" s="1"/>
  <c r="M3516" i="19" a="1"/>
  <c r="M3516" i="19" s="1"/>
  <c r="M3517" i="19" a="1"/>
  <c r="M3517" i="19"/>
  <c r="M3518" i="19" a="1"/>
  <c r="M3518" i="19"/>
  <c r="M3519" i="19" a="1"/>
  <c r="M3519" i="19" s="1"/>
  <c r="M3520" i="19" a="1"/>
  <c r="M3520" i="19" s="1"/>
  <c r="M3521" i="19" a="1"/>
  <c r="M3521" i="19" s="1"/>
  <c r="M3522" i="19" a="1"/>
  <c r="M3522" i="19" s="1"/>
  <c r="M3523" i="19" a="1"/>
  <c r="M3523" i="19" s="1"/>
  <c r="M3524" i="19" a="1"/>
  <c r="M3524" i="19" s="1"/>
  <c r="M3525" i="19" a="1"/>
  <c r="M3525" i="19" s="1"/>
  <c r="M3526" i="19" a="1"/>
  <c r="M3526" i="19"/>
  <c r="M3527" i="19" a="1"/>
  <c r="M3527" i="19" s="1"/>
  <c r="M3528" i="19" a="1"/>
  <c r="M3528" i="19"/>
  <c r="M3529" i="19" a="1"/>
  <c r="M3529" i="19" s="1"/>
  <c r="M3530" i="19" a="1"/>
  <c r="M3530" i="19" s="1"/>
  <c r="M3531" i="19" a="1"/>
  <c r="M3531" i="19" s="1"/>
  <c r="M3532" i="19" a="1"/>
  <c r="M3532" i="19"/>
  <c r="M3533" i="19" a="1"/>
  <c r="M3533" i="19" s="1"/>
  <c r="M3534" i="19" a="1"/>
  <c r="M3534" i="19" s="1"/>
  <c r="M3535" i="19" a="1"/>
  <c r="M3535" i="19" s="1"/>
  <c r="M3536" i="19" a="1"/>
  <c r="M3536" i="19" s="1"/>
  <c r="M3537" i="19" a="1"/>
  <c r="M3537" i="19"/>
  <c r="M3538" i="19" a="1"/>
  <c r="M3538" i="19" s="1"/>
  <c r="M3539" i="19" a="1"/>
  <c r="M3539" i="19" s="1"/>
  <c r="M3540" i="19" a="1"/>
  <c r="M3540" i="19"/>
  <c r="M3541" i="19" a="1"/>
  <c r="M3541" i="19"/>
  <c r="M3542" i="19" a="1"/>
  <c r="M3542" i="19" s="1"/>
  <c r="M3543" i="19" a="1"/>
  <c r="M3543" i="19" s="1"/>
  <c r="M3544" i="19" a="1"/>
  <c r="M3544" i="19" s="1"/>
  <c r="M3545" i="19" a="1"/>
  <c r="M3545" i="19" s="1"/>
  <c r="M3546" i="19" a="1"/>
  <c r="M3546" i="19"/>
  <c r="M3547" i="19" a="1"/>
  <c r="M3547" i="19" s="1"/>
  <c r="M3548" i="19" a="1"/>
  <c r="M3548" i="19" s="1"/>
  <c r="M3549" i="19" a="1"/>
  <c r="M3549" i="19"/>
  <c r="M3550" i="19" a="1"/>
  <c r="M3550" i="19"/>
  <c r="M3551" i="19" a="1"/>
  <c r="M3551" i="19" s="1"/>
  <c r="M3552" i="19" a="1"/>
  <c r="M3552" i="19" s="1"/>
  <c r="M3553" i="19" a="1"/>
  <c r="M3553" i="19" s="1"/>
  <c r="M3554" i="19" a="1"/>
  <c r="M3554" i="19" s="1"/>
  <c r="M3555" i="19" a="1"/>
  <c r="M3555" i="19" s="1"/>
  <c r="M3556" i="19" a="1"/>
  <c r="M3556" i="19" s="1"/>
  <c r="M3557" i="19" a="1"/>
  <c r="M3557" i="19" s="1"/>
  <c r="M3558" i="19" a="1"/>
  <c r="M3558" i="19"/>
  <c r="M3559" i="19" a="1"/>
  <c r="M3559" i="19" s="1"/>
  <c r="M3560" i="19" a="1"/>
  <c r="M3560" i="19"/>
  <c r="M3561" i="19" a="1"/>
  <c r="M3561" i="19" s="1"/>
  <c r="M3562" i="19" a="1"/>
  <c r="M3562" i="19"/>
  <c r="M3563" i="19" a="1"/>
  <c r="M3563" i="19" s="1"/>
  <c r="M3564" i="19" a="1"/>
  <c r="M3564" i="19"/>
  <c r="M3565" i="19" a="1"/>
  <c r="M3565" i="19" s="1"/>
  <c r="M3566" i="19" a="1"/>
  <c r="M3566" i="19" s="1"/>
  <c r="M3567" i="19" a="1"/>
  <c r="M3567" i="19" s="1"/>
  <c r="M3568" i="19" a="1"/>
  <c r="M3568" i="19" s="1"/>
  <c r="M3569" i="19" a="1"/>
  <c r="M3569" i="19"/>
  <c r="M3570" i="19" a="1"/>
  <c r="M3570" i="19" s="1"/>
  <c r="M3571" i="19" a="1"/>
  <c r="M3571" i="19" s="1"/>
  <c r="M3572" i="19" a="1"/>
  <c r="M3572" i="19"/>
  <c r="M3573" i="19" a="1"/>
  <c r="M3573" i="19"/>
  <c r="M3574" i="19" a="1"/>
  <c r="M3574" i="19" s="1"/>
  <c r="M3575" i="19" a="1"/>
  <c r="M3575" i="19" s="1"/>
  <c r="M3576" i="19" a="1"/>
  <c r="M3576" i="19"/>
  <c r="M3577" i="19" a="1"/>
  <c r="M3577" i="19" s="1"/>
  <c r="M3578" i="19" a="1"/>
  <c r="M3578" i="19"/>
  <c r="M3579" i="19" a="1"/>
  <c r="M3579" i="19" s="1"/>
  <c r="M3580" i="19" a="1"/>
  <c r="M3580" i="19" s="1"/>
  <c r="M3581" i="19" a="1"/>
  <c r="M3581" i="19"/>
  <c r="M3582" i="19" a="1"/>
  <c r="M3582" i="19"/>
  <c r="M3583" i="19" a="1"/>
  <c r="M3583" i="19" s="1"/>
  <c r="M3584" i="19" a="1"/>
  <c r="M3584" i="19" s="1"/>
  <c r="M3585" i="19" a="1"/>
  <c r="M3585" i="19"/>
  <c r="M3586" i="19" a="1"/>
  <c r="M3586" i="19" s="1"/>
  <c r="M3587" i="19" a="1"/>
  <c r="M3587" i="19" s="1"/>
  <c r="M3588" i="19" a="1"/>
  <c r="M3588" i="19" s="1"/>
  <c r="M3589" i="19" a="1"/>
  <c r="M3589" i="19" s="1"/>
  <c r="M3590" i="19" a="1"/>
  <c r="M3590" i="19"/>
  <c r="M3591" i="19" a="1"/>
  <c r="M3591" i="19" s="1"/>
  <c r="M3592" i="19" a="1"/>
  <c r="M3592" i="19"/>
  <c r="M3593" i="19" a="1"/>
  <c r="M3593" i="19" s="1"/>
  <c r="M3594" i="19" a="1"/>
  <c r="M3594" i="19"/>
  <c r="M3595" i="19" a="1"/>
  <c r="M3595" i="19" s="1"/>
  <c r="M3596" i="19" a="1"/>
  <c r="M3596" i="19"/>
  <c r="M3597" i="19" a="1"/>
  <c r="M3597" i="19" s="1"/>
  <c r="M3598" i="19" a="1"/>
  <c r="M3598" i="19" s="1"/>
  <c r="M3599" i="19" a="1"/>
  <c r="M3599" i="19" s="1"/>
  <c r="M3600" i="19" a="1"/>
  <c r="M3600" i="19" s="1"/>
  <c r="M3601" i="19" a="1"/>
  <c r="M3601" i="19"/>
  <c r="M3602" i="19" a="1"/>
  <c r="M3602" i="19" s="1"/>
  <c r="M3603" i="19" a="1"/>
  <c r="M3603" i="19" s="1"/>
  <c r="M3604" i="19" a="1"/>
  <c r="M3604" i="19"/>
  <c r="M3605" i="19" a="1"/>
  <c r="M3605" i="19"/>
  <c r="M3606" i="19" a="1"/>
  <c r="M3606" i="19" s="1"/>
  <c r="M3607" i="19" a="1"/>
  <c r="M3607" i="19" s="1"/>
  <c r="M3608" i="19" a="1"/>
  <c r="M3608" i="19"/>
  <c r="M3609" i="19" a="1"/>
  <c r="M3609" i="19" s="1"/>
  <c r="M3610" i="19" a="1"/>
  <c r="M3610" i="19"/>
  <c r="M3611" i="19" a="1"/>
  <c r="M3611" i="19" s="1"/>
  <c r="M3612" i="19" a="1"/>
  <c r="M3612" i="19" s="1"/>
  <c r="M3613" i="19" a="1"/>
  <c r="M3613" i="19"/>
  <c r="M3614" i="19" a="1"/>
  <c r="M3614" i="19"/>
  <c r="M3615" i="19" a="1"/>
  <c r="M3615" i="19" s="1"/>
  <c r="M3616" i="19" a="1"/>
  <c r="M3616" i="19" s="1"/>
  <c r="M3617" i="19" a="1"/>
  <c r="M3617" i="19"/>
  <c r="M3618" i="19" a="1"/>
  <c r="M3618" i="19" s="1"/>
  <c r="M3619" i="19" a="1"/>
  <c r="M3619" i="19" s="1"/>
  <c r="M3620" i="19" a="1"/>
  <c r="M3620" i="19" s="1"/>
  <c r="M3621" i="19" a="1"/>
  <c r="M3621" i="19" s="1"/>
  <c r="M3622" i="19" a="1"/>
  <c r="M3622" i="19"/>
  <c r="M3623" i="19" a="1"/>
  <c r="M3623" i="19" s="1"/>
  <c r="M3624" i="19" a="1"/>
  <c r="M3624" i="19" s="1"/>
  <c r="M3625" i="19" a="1"/>
  <c r="M3625" i="19" s="1"/>
  <c r="M3626" i="19" a="1"/>
  <c r="M3626" i="19"/>
  <c r="M3627" i="19" a="1"/>
  <c r="M3627" i="19" s="1"/>
  <c r="M3628" i="19" a="1"/>
  <c r="M3628" i="19"/>
  <c r="M3629" i="19" a="1"/>
  <c r="M3629" i="19" s="1"/>
  <c r="M3630" i="19" a="1"/>
  <c r="M3630" i="19"/>
  <c r="M3631" i="19" a="1"/>
  <c r="M3631" i="19" s="1"/>
  <c r="M3632" i="19" a="1"/>
  <c r="M3632" i="19" s="1"/>
  <c r="M3633" i="19" a="1"/>
  <c r="M3633" i="19" s="1"/>
  <c r="M3634" i="19" a="1"/>
  <c r="M3634" i="19" s="1"/>
  <c r="M3635" i="19" a="1"/>
  <c r="M3635" i="19" s="1"/>
  <c r="M3636" i="19" a="1"/>
  <c r="M3636" i="19"/>
  <c r="M3637" i="19" a="1"/>
  <c r="M3637" i="19"/>
  <c r="M3638" i="19" a="1"/>
  <c r="M3638" i="19" s="1"/>
  <c r="M3639" i="19" a="1"/>
  <c r="M3639" i="19" s="1"/>
  <c r="M3640" i="19" a="1"/>
  <c r="M3640" i="19"/>
  <c r="M3641" i="19" a="1"/>
  <c r="M3641" i="19" s="1"/>
  <c r="M3642" i="19" a="1"/>
  <c r="M3642" i="19" s="1"/>
  <c r="M3643" i="19" a="1"/>
  <c r="M3643" i="19" s="1"/>
  <c r="M3644" i="19" a="1"/>
  <c r="M3644" i="19"/>
  <c r="M3645" i="19" a="1"/>
  <c r="M3645" i="19"/>
  <c r="M3646" i="19" a="1"/>
  <c r="M3646" i="19"/>
  <c r="M3647" i="19" a="1"/>
  <c r="M3647" i="19" s="1"/>
  <c r="M3648" i="19" a="1"/>
  <c r="M3648" i="19" s="1"/>
  <c r="M3649" i="19" a="1"/>
  <c r="M3649" i="19" s="1"/>
  <c r="M3650" i="19" a="1"/>
  <c r="M3650" i="19"/>
  <c r="M3651" i="19" a="1"/>
  <c r="M3651" i="19" s="1"/>
  <c r="M3652" i="19" a="1"/>
  <c r="M3652" i="19" s="1"/>
  <c r="M3653" i="19" a="1"/>
  <c r="M3653" i="19"/>
  <c r="M3654" i="19" a="1"/>
  <c r="M3654" i="19"/>
  <c r="M3655" i="19" a="1"/>
  <c r="M3655" i="19" s="1"/>
  <c r="M3656" i="19" a="1"/>
  <c r="M3656" i="19"/>
  <c r="M3657" i="19" a="1"/>
  <c r="M3657" i="19"/>
  <c r="M3658" i="19" a="1"/>
  <c r="M3658" i="19" s="1"/>
  <c r="M3659" i="19" a="1"/>
  <c r="M3659" i="19" s="1"/>
  <c r="M3660" i="19" a="1"/>
  <c r="M3660" i="19" s="1"/>
  <c r="M3661" i="19" a="1"/>
  <c r="M3661" i="19" s="1"/>
  <c r="M3662" i="19" a="1"/>
  <c r="M3662" i="19" s="1"/>
  <c r="M3663" i="19" a="1"/>
  <c r="M3663" i="19" s="1"/>
  <c r="M3664" i="19" a="1"/>
  <c r="M3664" i="19"/>
  <c r="M3665" i="19" a="1"/>
  <c r="M3665" i="19"/>
  <c r="M3666" i="19" a="1"/>
  <c r="M3666" i="19"/>
  <c r="M3667" i="19" a="1"/>
  <c r="M3667" i="19" s="1"/>
  <c r="M3668" i="19" a="1"/>
  <c r="M3668" i="19"/>
  <c r="M3669" i="19" a="1"/>
  <c r="M3669" i="19" s="1"/>
  <c r="M3670" i="19" a="1"/>
  <c r="M3670" i="19" s="1"/>
  <c r="M3671" i="19" a="1"/>
  <c r="M3671" i="19" s="1"/>
  <c r="M3672" i="19" a="1"/>
  <c r="M3672" i="19" s="1"/>
  <c r="M3673" i="19" a="1"/>
  <c r="M3673" i="19"/>
  <c r="M3674" i="19" a="1"/>
  <c r="M3674" i="19"/>
  <c r="M3675" i="19" a="1"/>
  <c r="M3675" i="19" s="1"/>
  <c r="M3676" i="19" a="1"/>
  <c r="M3676" i="19" s="1"/>
  <c r="M3677" i="19" a="1"/>
  <c r="M3677" i="19"/>
  <c r="M3678" i="19" a="1"/>
  <c r="M3678" i="19" s="1"/>
  <c r="M3679" i="19" a="1"/>
  <c r="M3679" i="19" s="1"/>
  <c r="M3680" i="19" a="1"/>
  <c r="M3680" i="19"/>
  <c r="M3681" i="19" a="1"/>
  <c r="M3681" i="19" s="1"/>
  <c r="M3682" i="19" a="1"/>
  <c r="M3682" i="19"/>
  <c r="M3683" i="19" a="1"/>
  <c r="M3683" i="19" s="1"/>
  <c r="M3684" i="19" a="1"/>
  <c r="M3684" i="19" s="1"/>
  <c r="M3685" i="19" a="1"/>
  <c r="M3685" i="19" s="1"/>
  <c r="M3686" i="19" a="1"/>
  <c r="M3686" i="19"/>
  <c r="M3687" i="19" a="1"/>
  <c r="M3687" i="19" s="1"/>
  <c r="M3688" i="19" a="1"/>
  <c r="M3688" i="19"/>
  <c r="M3689" i="19" a="1"/>
  <c r="M3689" i="19"/>
  <c r="M3690" i="19" a="1"/>
  <c r="M3690" i="19" s="1"/>
  <c r="M3691" i="19" a="1"/>
  <c r="M3691" i="19" s="1"/>
  <c r="M3692" i="19" a="1"/>
  <c r="M3692" i="19" s="1"/>
  <c r="M3693" i="19" a="1"/>
  <c r="M3693" i="19" s="1"/>
  <c r="M3694" i="19" a="1"/>
  <c r="M3694" i="19" s="1"/>
  <c r="M3695" i="19" a="1"/>
  <c r="M3695" i="19" s="1"/>
  <c r="M3696" i="19" a="1"/>
  <c r="M3696" i="19"/>
  <c r="M3697" i="19" a="1"/>
  <c r="M3697" i="19"/>
  <c r="M3698" i="19" a="1"/>
  <c r="M3698" i="19"/>
  <c r="M3699" i="19" a="1"/>
  <c r="M3699" i="19" s="1"/>
  <c r="M3700" i="19" a="1"/>
  <c r="M3700" i="19"/>
  <c r="M3701" i="19" a="1"/>
  <c r="M3701" i="19" s="1"/>
  <c r="M3702" i="19" a="1"/>
  <c r="M3702" i="19" s="1"/>
  <c r="M3703" i="19" a="1"/>
  <c r="M3703" i="19" s="1"/>
  <c r="M3704" i="19" a="1"/>
  <c r="M3704" i="19" s="1"/>
  <c r="M3705" i="19" a="1"/>
  <c r="M3705" i="19"/>
  <c r="M3706" i="19" a="1"/>
  <c r="M3706" i="19"/>
  <c r="M3707" i="19" a="1"/>
  <c r="M3707" i="19" s="1"/>
  <c r="M3708" i="19" a="1"/>
  <c r="M3708" i="19" s="1"/>
  <c r="M3709" i="19" a="1"/>
  <c r="M3709" i="19"/>
  <c r="M3710" i="19" a="1"/>
  <c r="M3710" i="19" s="1"/>
  <c r="M3711" i="19" a="1"/>
  <c r="M3711" i="19" s="1"/>
  <c r="M3712" i="19" a="1"/>
  <c r="M3712" i="19"/>
  <c r="M3713" i="19" a="1"/>
  <c r="M3713" i="19" s="1"/>
  <c r="M3714" i="19" a="1"/>
  <c r="M3714" i="19"/>
  <c r="M3715" i="19" a="1"/>
  <c r="M3715" i="19" s="1"/>
  <c r="M3716" i="19" a="1"/>
  <c r="M3716" i="19" s="1"/>
  <c r="M3717" i="19" a="1"/>
  <c r="M3717" i="19" s="1"/>
  <c r="M3718" i="19" a="1"/>
  <c r="M3718" i="19"/>
  <c r="M3719" i="19" a="1"/>
  <c r="M3719" i="19" s="1"/>
  <c r="M3720" i="19" a="1"/>
  <c r="M3720" i="19"/>
  <c r="M3721" i="19" a="1"/>
  <c r="M3721" i="19"/>
  <c r="M3722" i="19" a="1"/>
  <c r="M3722" i="19" s="1"/>
  <c r="M3723" i="19" a="1"/>
  <c r="M3723" i="19" s="1"/>
  <c r="M3724" i="19" a="1"/>
  <c r="M3724" i="19" s="1"/>
  <c r="M3725" i="19" a="1"/>
  <c r="M3725" i="19" s="1"/>
  <c r="M3726" i="19" a="1"/>
  <c r="M3726" i="19" s="1"/>
  <c r="M3727" i="19" a="1"/>
  <c r="M3727" i="19" s="1"/>
  <c r="M3728" i="19" a="1"/>
  <c r="M3728" i="19"/>
  <c r="M3729" i="19" a="1"/>
  <c r="M3729" i="19"/>
  <c r="M3730" i="19" a="1"/>
  <c r="M3730" i="19"/>
  <c r="M3731" i="19" a="1"/>
  <c r="M3731" i="19" s="1"/>
  <c r="M3732" i="19" a="1"/>
  <c r="M3732" i="19"/>
  <c r="M3733" i="19" a="1"/>
  <c r="M3733" i="19" s="1"/>
  <c r="M3734" i="19" a="1"/>
  <c r="M3734" i="19" s="1"/>
  <c r="M3735" i="19" a="1"/>
  <c r="M3735" i="19" s="1"/>
  <c r="M3736" i="19" a="1"/>
  <c r="M3736" i="19" s="1"/>
  <c r="M3737" i="19" a="1"/>
  <c r="M3737" i="19"/>
  <c r="M3738" i="19" a="1"/>
  <c r="M3738" i="19"/>
  <c r="M3739" i="19" a="1"/>
  <c r="M3739" i="19" s="1"/>
  <c r="M3740" i="19" a="1"/>
  <c r="M3740" i="19" s="1"/>
  <c r="M3741" i="19" a="1"/>
  <c r="M3741" i="19"/>
  <c r="M3742" i="19" a="1"/>
  <c r="M3742" i="19" s="1"/>
  <c r="M3743" i="19" a="1"/>
  <c r="M3743" i="19" s="1"/>
  <c r="M3744" i="19" a="1"/>
  <c r="M3744" i="19"/>
  <c r="M3745" i="19" a="1"/>
  <c r="M3745" i="19" s="1"/>
  <c r="M3746" i="19" a="1"/>
  <c r="M3746" i="19"/>
  <c r="M3747" i="19" a="1"/>
  <c r="M3747" i="19" s="1"/>
  <c r="M3748" i="19" a="1"/>
  <c r="M3748" i="19" s="1"/>
  <c r="M3749" i="19" a="1"/>
  <c r="M3749" i="19" s="1"/>
  <c r="M3750" i="19" a="1"/>
  <c r="M3750" i="19"/>
  <c r="M3751" i="19" a="1"/>
  <c r="M3751" i="19" s="1"/>
  <c r="M3752" i="19" a="1"/>
  <c r="M3752" i="19"/>
  <c r="M3753" i="19" a="1"/>
  <c r="M3753" i="19"/>
  <c r="M3754" i="19" a="1"/>
  <c r="M3754" i="19" s="1"/>
  <c r="M3755" i="19" a="1"/>
  <c r="M3755" i="19" s="1"/>
  <c r="M3756" i="19" a="1"/>
  <c r="M3756" i="19" s="1"/>
  <c r="M3757" i="19" a="1"/>
  <c r="M3757" i="19" s="1"/>
  <c r="M3758" i="19" a="1"/>
  <c r="M3758" i="19" s="1"/>
  <c r="M3759" i="19" a="1"/>
  <c r="M3759" i="19" s="1"/>
  <c r="M3760" i="19" a="1"/>
  <c r="M3760" i="19"/>
  <c r="M3761" i="19" a="1"/>
  <c r="M3761" i="19"/>
  <c r="M3762" i="19" a="1"/>
  <c r="M3762" i="19"/>
  <c r="M3763" i="19" a="1"/>
  <c r="M3763" i="19" s="1"/>
  <c r="M3764" i="19" a="1"/>
  <c r="M3764" i="19"/>
  <c r="M3765" i="19" a="1"/>
  <c r="M3765" i="19" s="1"/>
  <c r="M3766" i="19" a="1"/>
  <c r="M3766" i="19" s="1"/>
  <c r="M3767" i="19" a="1"/>
  <c r="M3767" i="19" s="1"/>
  <c r="M3768" i="19" a="1"/>
  <c r="M3768" i="19" s="1"/>
  <c r="M3769" i="19" a="1"/>
  <c r="M3769" i="19"/>
  <c r="M3770" i="19" a="1"/>
  <c r="M3770" i="19"/>
  <c r="M3771" i="19" a="1"/>
  <c r="M3771" i="19" s="1"/>
  <c r="M3772" i="19" a="1"/>
  <c r="M3772" i="19" s="1"/>
  <c r="M3773" i="19" a="1"/>
  <c r="M3773" i="19"/>
  <c r="M3774" i="19" a="1"/>
  <c r="M3774" i="19" s="1"/>
  <c r="M3775" i="19" a="1"/>
  <c r="M3775" i="19" s="1"/>
  <c r="M3776" i="19" a="1"/>
  <c r="M3776" i="19"/>
  <c r="M3777" i="19" a="1"/>
  <c r="M3777" i="19" s="1"/>
  <c r="M3778" i="19" a="1"/>
  <c r="M3778" i="19"/>
  <c r="M3779" i="19" a="1"/>
  <c r="M3779" i="19" s="1"/>
  <c r="M3780" i="19" a="1"/>
  <c r="M3780" i="19" s="1"/>
  <c r="M3781" i="19" a="1"/>
  <c r="M3781" i="19" s="1"/>
  <c r="M3782" i="19" a="1"/>
  <c r="M3782" i="19"/>
  <c r="M3783" i="19" a="1"/>
  <c r="M3783" i="19" s="1"/>
  <c r="M3784" i="19" a="1"/>
  <c r="M3784" i="19"/>
  <c r="M3785" i="19" a="1"/>
  <c r="M3785" i="19"/>
  <c r="M3786" i="19" a="1"/>
  <c r="M3786" i="19" s="1"/>
  <c r="M3787" i="19" a="1"/>
  <c r="M3787" i="19" s="1"/>
  <c r="M3788" i="19" a="1"/>
  <c r="M3788" i="19" s="1"/>
  <c r="M3789" i="19" a="1"/>
  <c r="M3789" i="19" s="1"/>
  <c r="M3790" i="19" a="1"/>
  <c r="M3790" i="19" s="1"/>
  <c r="M3791" i="19" a="1"/>
  <c r="M3791" i="19" s="1"/>
  <c r="M3792" i="19" a="1"/>
  <c r="M3792" i="19"/>
  <c r="M3793" i="19" a="1"/>
  <c r="M3793" i="19" s="1"/>
  <c r="M3794" i="19" a="1"/>
  <c r="M3794" i="19"/>
  <c r="M3795" i="19" a="1"/>
  <c r="M3795" i="19" s="1"/>
  <c r="M3796" i="19" a="1"/>
  <c r="M3796" i="19"/>
  <c r="M3797" i="19" a="1"/>
  <c r="M3797" i="19" s="1"/>
  <c r="M3798" i="19" a="1"/>
  <c r="M3798" i="19" s="1"/>
  <c r="M3799" i="19" a="1"/>
  <c r="M3799" i="19" s="1"/>
  <c r="M3800" i="19" a="1"/>
  <c r="M3800" i="19" s="1"/>
  <c r="M3801" i="19" a="1"/>
  <c r="M3801" i="19"/>
  <c r="M3802" i="19" a="1"/>
  <c r="M3802" i="19" s="1"/>
  <c r="M3803" i="19" a="1"/>
  <c r="M3803" i="19" s="1"/>
  <c r="M3804" i="19" a="1"/>
  <c r="M3804" i="19" s="1"/>
  <c r="M3805" i="19" a="1"/>
  <c r="M3805" i="19"/>
  <c r="M3806" i="19" a="1"/>
  <c r="M3806" i="19" s="1"/>
  <c r="M3807" i="19" a="1"/>
  <c r="M3807" i="19" s="1"/>
  <c r="M3808" i="19" a="1"/>
  <c r="M3808" i="19"/>
  <c r="M3809" i="19" a="1"/>
  <c r="M3809" i="19" s="1"/>
  <c r="M3810" i="19" a="1"/>
  <c r="M3810" i="19"/>
  <c r="M3811" i="19" a="1"/>
  <c r="M3811" i="19" s="1"/>
  <c r="M3812" i="19" a="1"/>
  <c r="M3812" i="19" s="1"/>
  <c r="M3813" i="19" a="1"/>
  <c r="M3813" i="19" s="1"/>
  <c r="M3814" i="19" a="1"/>
  <c r="M3814" i="19"/>
  <c r="M3815" i="19" a="1"/>
  <c r="M3815" i="19" s="1"/>
  <c r="M3816" i="19" a="1"/>
  <c r="M3816" i="19" s="1"/>
  <c r="M3817" i="19" a="1"/>
  <c r="M3817" i="19"/>
  <c r="M3818" i="19" a="1"/>
  <c r="M3818" i="19" s="1"/>
  <c r="M3819" i="19" a="1"/>
  <c r="M3819" i="19" s="1"/>
  <c r="M3820" i="19" a="1"/>
  <c r="M3820" i="19" s="1"/>
  <c r="M3821" i="19" a="1"/>
  <c r="M3821" i="19" s="1"/>
  <c r="M3822" i="19" a="1"/>
  <c r="M3822" i="19" s="1"/>
  <c r="M3823" i="19" a="1"/>
  <c r="M3823" i="19" s="1"/>
  <c r="M3824" i="19" a="1"/>
  <c r="M3824" i="19"/>
  <c r="M3825" i="19" a="1"/>
  <c r="M3825" i="19" s="1"/>
  <c r="M3826" i="19" a="1"/>
  <c r="M3826" i="19"/>
  <c r="M3827" i="19" a="1"/>
  <c r="M3827" i="19" s="1"/>
  <c r="M3828" i="19" a="1"/>
  <c r="M3828" i="19"/>
  <c r="M3829" i="19" a="1"/>
  <c r="M3829" i="19" s="1"/>
  <c r="M3830" i="19" a="1"/>
  <c r="M3830" i="19" s="1"/>
  <c r="M3831" i="19" a="1"/>
  <c r="M3831" i="19" s="1"/>
  <c r="M3832" i="19" a="1"/>
  <c r="M3832" i="19" s="1"/>
  <c r="M3833" i="19" a="1"/>
  <c r="M3833" i="19"/>
  <c r="M3834" i="19" a="1"/>
  <c r="M3834" i="19" s="1"/>
  <c r="M3835" i="19" a="1"/>
  <c r="M3835" i="19" s="1"/>
  <c r="M3836" i="19" a="1"/>
  <c r="M3836" i="19" s="1"/>
  <c r="M3837" i="19" a="1"/>
  <c r="M3837" i="19"/>
  <c r="M3838" i="19" a="1"/>
  <c r="M3838" i="19"/>
  <c r="M3839" i="19" a="1"/>
  <c r="M3839" i="19" s="1"/>
  <c r="M3840" i="19" a="1"/>
  <c r="M3840" i="19"/>
  <c r="M3841" i="19" a="1"/>
  <c r="M3841" i="19" s="1"/>
  <c r="M3842" i="19" a="1"/>
  <c r="M3842" i="19"/>
  <c r="M3843" i="19" a="1"/>
  <c r="M3843" i="19" s="1"/>
  <c r="M3844" i="19" a="1"/>
  <c r="M3844" i="19" s="1"/>
  <c r="M3845" i="19" a="1"/>
  <c r="M3845" i="19" s="1"/>
  <c r="M3846" i="19" a="1"/>
  <c r="M3846" i="19"/>
  <c r="M3847" i="19" a="1"/>
  <c r="M3847" i="19" s="1"/>
  <c r="M3848" i="19" a="1"/>
  <c r="M3848" i="19" s="1"/>
  <c r="M3849" i="19" a="1"/>
  <c r="M3849" i="19"/>
  <c r="M3850" i="19" a="1"/>
  <c r="M3850" i="19" s="1"/>
  <c r="M3851" i="19" a="1"/>
  <c r="M3851" i="19" s="1"/>
  <c r="M3852" i="19" a="1"/>
  <c r="M3852" i="19" s="1"/>
  <c r="M3853" i="19" a="1"/>
  <c r="M3853" i="19" s="1"/>
  <c r="M3854" i="19" a="1"/>
  <c r="M3854" i="19" s="1"/>
  <c r="M3855" i="19" a="1"/>
  <c r="M3855" i="19" s="1"/>
  <c r="M3856" i="19" a="1"/>
  <c r="M3856" i="19"/>
  <c r="M3857" i="19" a="1"/>
  <c r="M3857" i="19" s="1"/>
  <c r="M3858" i="19" a="1"/>
  <c r="M3858" i="19"/>
  <c r="M3859" i="19" a="1"/>
  <c r="M3859" i="19" s="1"/>
  <c r="M3860" i="19" a="1"/>
  <c r="M3860" i="19"/>
  <c r="M3861" i="19" a="1"/>
  <c r="M3861" i="19" s="1"/>
  <c r="M3862" i="19" a="1"/>
  <c r="M3862" i="19" s="1"/>
  <c r="M3863" i="19" a="1"/>
  <c r="M3863" i="19" s="1"/>
  <c r="M3864" i="19" a="1"/>
  <c r="M3864" i="19" s="1"/>
  <c r="M3865" i="19" a="1"/>
  <c r="M3865" i="19"/>
  <c r="M3866" i="19" a="1"/>
  <c r="M3866" i="19"/>
  <c r="M3867" i="19" a="1"/>
  <c r="M3867" i="19" s="1"/>
  <c r="M3868" i="19" a="1"/>
  <c r="M3868" i="19" s="1"/>
  <c r="M3869" i="19" a="1"/>
  <c r="M3869" i="19"/>
  <c r="M3870" i="19" a="1"/>
  <c r="M3870" i="19" s="1"/>
  <c r="M3871" i="19" a="1"/>
  <c r="M3871" i="19" s="1"/>
  <c r="M3872" i="19" a="1"/>
  <c r="M3872" i="19"/>
  <c r="M3873" i="19" a="1"/>
  <c r="M3873" i="19" s="1"/>
  <c r="M3874" i="19" a="1"/>
  <c r="M3874" i="19"/>
  <c r="M3875" i="19" a="1"/>
  <c r="M3875" i="19" s="1"/>
  <c r="M3876" i="19" a="1"/>
  <c r="M3876" i="19" s="1"/>
  <c r="M3877" i="19" a="1"/>
  <c r="M3877" i="19" s="1"/>
  <c r="M3878" i="19" a="1"/>
  <c r="M3878" i="19"/>
  <c r="M3879" i="19" a="1"/>
  <c r="M3879" i="19" s="1"/>
  <c r="M3880" i="19" a="1"/>
  <c r="M3880" i="19" s="1"/>
  <c r="M3881" i="19" a="1"/>
  <c r="M3881" i="19"/>
  <c r="M3882" i="19" a="1"/>
  <c r="M3882" i="19" s="1"/>
  <c r="M3883" i="19" a="1"/>
  <c r="M3883" i="19" s="1"/>
  <c r="M3884" i="19" a="1"/>
  <c r="M3884" i="19"/>
  <c r="M3885" i="19" a="1"/>
  <c r="M3885" i="19" s="1"/>
  <c r="M3886" i="19" a="1"/>
  <c r="M3886" i="19" s="1"/>
  <c r="M3887" i="19" a="1"/>
  <c r="M3887" i="19" s="1"/>
  <c r="M3888" i="19" a="1"/>
  <c r="M3888" i="19"/>
  <c r="M3889" i="19" a="1"/>
  <c r="M3889" i="19"/>
  <c r="M3890" i="19" a="1"/>
  <c r="M3890" i="19"/>
  <c r="M3891" i="19" a="1"/>
  <c r="M3891" i="19" s="1"/>
  <c r="M3892" i="19" a="1"/>
  <c r="M3892" i="19"/>
  <c r="M3893" i="19" a="1"/>
  <c r="M3893" i="19" s="1"/>
  <c r="M3894" i="19" a="1"/>
  <c r="M3894" i="19" s="1"/>
  <c r="M3895" i="19" a="1"/>
  <c r="M3895" i="19" s="1"/>
  <c r="M3896" i="19" a="1"/>
  <c r="M3896" i="19" s="1"/>
  <c r="M3897" i="19" a="1"/>
  <c r="M3897" i="19"/>
  <c r="M3898" i="19" a="1"/>
  <c r="M3898" i="19" s="1"/>
  <c r="M3899" i="19" a="1"/>
  <c r="M3899" i="19" s="1"/>
  <c r="M3900" i="19" a="1"/>
  <c r="M3900" i="19" s="1"/>
  <c r="M3901" i="19" a="1"/>
  <c r="M3901" i="19"/>
  <c r="M3902" i="19" a="1"/>
  <c r="M3902" i="19"/>
  <c r="M3903" i="19" a="1"/>
  <c r="M3903" i="19"/>
  <c r="M3904" i="19" a="1"/>
  <c r="M3904" i="19" s="1"/>
  <c r="M3905" i="19" a="1"/>
  <c r="M3905" i="19"/>
  <c r="M3906" i="19" a="1"/>
  <c r="M3906" i="19"/>
  <c r="M3907" i="19" a="1"/>
  <c r="M3907" i="19"/>
  <c r="M3908" i="19" a="1"/>
  <c r="M3908" i="19" s="1"/>
  <c r="M3909" i="19" a="1"/>
  <c r="M3909" i="19"/>
  <c r="M3910" i="19" a="1"/>
  <c r="M3910" i="19"/>
  <c r="M3911" i="19" a="1"/>
  <c r="M3911" i="19"/>
  <c r="M3912" i="19" a="1"/>
  <c r="M3912" i="19" s="1"/>
  <c r="M3913" i="19" a="1"/>
  <c r="M3913" i="19" s="1"/>
  <c r="M3914" i="19" a="1"/>
  <c r="M3914" i="19" s="1"/>
  <c r="M3915" i="19" a="1"/>
  <c r="M3915" i="19" s="1"/>
  <c r="M3916" i="19" a="1"/>
  <c r="M3916" i="19" s="1"/>
  <c r="M3917" i="19" a="1"/>
  <c r="M3917" i="19" s="1"/>
  <c r="M3918" i="19" a="1"/>
  <c r="M3918" i="19"/>
  <c r="M3919" i="19" a="1"/>
  <c r="M3919" i="19"/>
  <c r="M3920" i="19" a="1"/>
  <c r="M3920" i="19"/>
  <c r="M3921" i="19" a="1"/>
  <c r="M3921" i="19" s="1"/>
  <c r="M3922" i="19" a="1"/>
  <c r="M3922" i="19" s="1"/>
  <c r="M3923" i="19" a="1"/>
  <c r="M3923" i="19" s="1"/>
  <c r="M3924" i="19" a="1"/>
  <c r="M3924" i="19" s="1"/>
  <c r="M3925" i="19" a="1"/>
  <c r="M3925" i="19" s="1"/>
  <c r="M3926" i="19" a="1"/>
  <c r="M3926" i="19" s="1"/>
  <c r="M3927" i="19" a="1"/>
  <c r="M3927" i="19"/>
  <c r="M3928" i="19" a="1"/>
  <c r="M3928" i="19"/>
  <c r="M3929" i="19" a="1"/>
  <c r="M3929" i="19" s="1"/>
  <c r="M3930" i="19" a="1"/>
  <c r="M3930" i="19" s="1"/>
  <c r="M3931" i="19" a="1"/>
  <c r="M3931" i="19" s="1"/>
  <c r="M3932" i="19" a="1"/>
  <c r="M3932" i="19" s="1"/>
  <c r="M3933" i="19" a="1"/>
  <c r="M3933" i="19" s="1"/>
  <c r="M3934" i="19" a="1"/>
  <c r="M3934" i="19"/>
  <c r="M3935" i="19" a="1"/>
  <c r="M3935" i="19" s="1"/>
  <c r="M3936" i="19" a="1"/>
  <c r="M3936" i="19" s="1"/>
  <c r="M3937" i="19" a="1"/>
  <c r="M3937" i="19" s="1"/>
  <c r="M3938" i="19" a="1"/>
  <c r="M3938" i="19" s="1"/>
  <c r="M3939" i="19" a="1"/>
  <c r="M3939" i="19" s="1"/>
  <c r="M3940" i="19" a="1"/>
  <c r="M3940" i="19"/>
  <c r="M3941" i="19" a="1"/>
  <c r="M3941" i="19" s="1"/>
  <c r="M3942" i="19" a="1"/>
  <c r="M3942" i="19"/>
  <c r="M3943" i="19" a="1"/>
  <c r="M3943" i="19"/>
  <c r="M3944" i="19" a="1"/>
  <c r="M3944" i="19" s="1"/>
  <c r="M3945" i="19" a="1"/>
  <c r="M3945" i="19" s="1"/>
  <c r="M3946" i="19" a="1"/>
  <c r="M3946" i="19" s="1"/>
  <c r="M3947" i="19" a="1"/>
  <c r="M3947" i="19" s="1"/>
  <c r="M3948" i="19" a="1"/>
  <c r="M3948" i="19" s="1"/>
  <c r="M3949" i="19" a="1"/>
  <c r="M3949" i="19" s="1"/>
  <c r="M3950" i="19" a="1"/>
  <c r="M3950" i="19" s="1"/>
  <c r="M3951" i="19" a="1"/>
  <c r="M3951" i="19"/>
  <c r="M3952" i="19" a="1"/>
  <c r="M3952" i="19" s="1"/>
  <c r="M3953" i="19" a="1"/>
  <c r="M3953" i="19" s="1"/>
  <c r="M3954" i="19" a="1"/>
  <c r="M3954" i="19" s="1"/>
  <c r="M3955" i="19" a="1"/>
  <c r="M3955" i="19" s="1"/>
  <c r="M3956" i="19" a="1"/>
  <c r="M3956" i="19" s="1"/>
  <c r="M3957" i="19" a="1"/>
  <c r="M3957" i="19" s="1"/>
  <c r="M3958" i="19" a="1"/>
  <c r="M3958" i="19" s="1"/>
  <c r="M3959" i="19" a="1"/>
  <c r="M3959" i="19" s="1"/>
  <c r="M3960" i="19" a="1"/>
  <c r="M3960" i="19"/>
  <c r="M3961" i="19" a="1"/>
  <c r="M3961" i="19" s="1"/>
  <c r="M3962" i="19" a="1"/>
  <c r="M3962" i="19" s="1"/>
  <c r="M3963" i="19" a="1"/>
  <c r="M3963" i="19" s="1"/>
  <c r="M3964" i="19" a="1"/>
  <c r="M3964" i="19" s="1"/>
  <c r="M3965" i="19" a="1"/>
  <c r="M3965" i="19" s="1"/>
  <c r="M3966" i="19" a="1"/>
  <c r="M3966" i="19"/>
  <c r="M3967" i="19" a="1"/>
  <c r="M3967" i="19" s="1"/>
  <c r="M3968" i="19" a="1"/>
  <c r="M3968" i="19" s="1"/>
  <c r="M3969" i="19" a="1"/>
  <c r="M3969" i="19" s="1"/>
  <c r="M3970" i="19" a="1"/>
  <c r="M3970" i="19" s="1"/>
  <c r="M3971" i="19" a="1"/>
  <c r="M3971" i="19" s="1"/>
  <c r="M3972" i="19" a="1"/>
  <c r="M3972" i="19" s="1"/>
  <c r="M3973" i="19" a="1"/>
  <c r="M3973" i="19" s="1"/>
  <c r="M3974" i="19" a="1"/>
  <c r="M3974" i="19"/>
  <c r="M3975" i="19" a="1"/>
  <c r="M3975" i="19"/>
  <c r="M3976" i="19" a="1"/>
  <c r="M3976" i="19" s="1"/>
  <c r="M3977" i="19" a="1"/>
  <c r="M3977" i="19" s="1"/>
  <c r="M3978" i="19" a="1"/>
  <c r="M3978" i="19" s="1"/>
  <c r="M3979" i="19" a="1"/>
  <c r="M3979" i="19" s="1"/>
  <c r="M3980" i="19" a="1"/>
  <c r="M3980" i="19" s="1"/>
  <c r="M3981" i="19" a="1"/>
  <c r="M3981" i="19" s="1"/>
  <c r="M3982" i="19" a="1"/>
  <c r="M3982" i="19" s="1"/>
  <c r="M3983" i="19" a="1"/>
  <c r="M3983" i="19"/>
  <c r="M3984" i="19" a="1"/>
  <c r="M3984" i="19"/>
  <c r="M3985" i="19" a="1"/>
  <c r="M3985" i="19" s="1"/>
  <c r="M3986" i="19" a="1"/>
  <c r="M3986" i="19" s="1"/>
  <c r="M3987" i="19" a="1"/>
  <c r="M3987" i="19" s="1"/>
  <c r="M3988" i="19" a="1"/>
  <c r="M3988" i="19" s="1"/>
  <c r="M3989" i="19" a="1"/>
  <c r="M3989" i="19" s="1"/>
  <c r="M3990" i="19" a="1"/>
  <c r="M3990" i="19" s="1"/>
  <c r="M3991" i="19" a="1"/>
  <c r="M3991" i="19" s="1"/>
  <c r="M3992" i="19" a="1"/>
  <c r="M3992" i="19"/>
  <c r="M3993" i="19" a="1"/>
  <c r="M3993" i="19" s="1"/>
  <c r="M3994" i="19" a="1"/>
  <c r="M3994" i="19"/>
  <c r="M3995" i="19" a="1"/>
  <c r="M3995" i="19" s="1"/>
  <c r="M3996" i="19" a="1"/>
  <c r="M3996" i="19" s="1"/>
  <c r="M3997" i="19" a="1"/>
  <c r="M3997" i="19" s="1"/>
  <c r="M3998" i="19" a="1"/>
  <c r="M3998" i="19"/>
  <c r="M3999" i="19" a="1"/>
  <c r="M3999" i="19" s="1"/>
  <c r="M4000" i="19" a="1"/>
  <c r="M4000" i="19" s="1"/>
  <c r="M4001" i="19" a="1"/>
  <c r="M4001" i="19" s="1"/>
  <c r="M4002" i="19" a="1"/>
  <c r="M4002" i="19" s="1"/>
  <c r="M4003" i="19" a="1"/>
  <c r="M4003" i="19"/>
  <c r="M4004" i="19" a="1"/>
  <c r="M4004" i="19" s="1"/>
  <c r="M4005" i="19" a="1"/>
  <c r="M4005" i="19" s="1"/>
  <c r="M4006" i="19" a="1"/>
  <c r="M4006" i="19"/>
  <c r="M4007" i="19" a="1"/>
  <c r="M4007" i="19"/>
  <c r="M4008" i="19" a="1"/>
  <c r="M4008" i="19" s="1"/>
  <c r="M4009" i="19" a="1"/>
  <c r="M4009" i="19" s="1"/>
  <c r="M4010" i="19" a="1"/>
  <c r="M4010" i="19" s="1"/>
  <c r="M4011" i="19" a="1"/>
  <c r="M4011" i="19" s="1"/>
  <c r="M4012" i="19" a="1"/>
  <c r="M4012" i="19"/>
  <c r="M4013" i="19" a="1"/>
  <c r="M4013" i="19" s="1"/>
  <c r="M4014" i="19" a="1"/>
  <c r="M4014" i="19" s="1"/>
  <c r="M4015" i="19" a="1"/>
  <c r="M4015" i="19"/>
  <c r="M4016" i="19" a="1"/>
  <c r="M4016" i="19"/>
  <c r="M4017" i="19" a="1"/>
  <c r="M4017" i="19" s="1"/>
  <c r="M4018" i="19" a="1"/>
  <c r="M4018" i="19" s="1"/>
  <c r="M4019" i="19" a="1"/>
  <c r="M4019" i="19" s="1"/>
  <c r="M4020" i="19" a="1"/>
  <c r="M4020" i="19" s="1"/>
  <c r="M4021" i="19" a="1"/>
  <c r="M4021" i="19" s="1"/>
  <c r="M4022" i="19" a="1"/>
  <c r="M4022" i="19" s="1"/>
  <c r="M4023" i="19" a="1"/>
  <c r="M4023" i="19" s="1"/>
  <c r="M4024" i="19" a="1"/>
  <c r="M4024" i="19"/>
  <c r="M4025" i="19" a="1"/>
  <c r="M4025" i="19" s="1"/>
  <c r="M4026" i="19" a="1"/>
  <c r="M4026" i="19"/>
  <c r="M4027" i="19" a="1"/>
  <c r="M4027" i="19" s="1"/>
  <c r="M4028" i="19" a="1"/>
  <c r="M4028" i="19" s="1"/>
  <c r="M4029" i="19" a="1"/>
  <c r="M4029" i="19" s="1"/>
  <c r="M4030" i="19" a="1"/>
  <c r="M4030" i="19"/>
  <c r="M4031" i="19" a="1"/>
  <c r="M4031" i="19" s="1"/>
  <c r="M4032" i="19" a="1"/>
  <c r="M4032" i="19" s="1"/>
  <c r="M4033" i="19" a="1"/>
  <c r="M4033" i="19" s="1"/>
  <c r="M4034" i="19" a="1"/>
  <c r="M4034" i="19" s="1"/>
  <c r="M4035" i="19" a="1"/>
  <c r="M4035" i="19"/>
  <c r="M4036" i="19" a="1"/>
  <c r="M4036" i="19" s="1"/>
  <c r="M4037" i="19" a="1"/>
  <c r="M4037" i="19" s="1"/>
  <c r="M4038" i="19" a="1"/>
  <c r="M4038" i="19"/>
  <c r="M4039" i="19" a="1"/>
  <c r="M4039" i="19"/>
  <c r="M4040" i="19" a="1"/>
  <c r="M4040" i="19" s="1"/>
  <c r="M4041" i="19" a="1"/>
  <c r="M4041" i="19" s="1"/>
  <c r="M4042" i="19" a="1"/>
  <c r="M4042" i="19" s="1"/>
  <c r="M4043" i="19" a="1"/>
  <c r="M4043" i="19" s="1"/>
  <c r="M4044" i="19" a="1"/>
  <c r="M4044" i="19"/>
  <c r="M4045" i="19" a="1"/>
  <c r="M4045" i="19" s="1"/>
  <c r="M4046" i="19" a="1"/>
  <c r="M4046" i="19" s="1"/>
  <c r="M4047" i="19" a="1"/>
  <c r="M4047" i="19"/>
  <c r="M4048" i="19" a="1"/>
  <c r="M4048" i="19"/>
  <c r="M4049" i="19" a="1"/>
  <c r="M4049" i="19" s="1"/>
  <c r="M4050" i="19" a="1"/>
  <c r="M4050" i="19" s="1"/>
  <c r="M4051" i="19" a="1"/>
  <c r="M4051" i="19" s="1"/>
  <c r="M4052" i="19" a="1"/>
  <c r="M4052" i="19" s="1"/>
  <c r="M4053" i="19" a="1"/>
  <c r="M4053" i="19" s="1"/>
  <c r="M4054" i="19" a="1"/>
  <c r="M4054" i="19" s="1"/>
  <c r="M4055" i="19" a="1"/>
  <c r="M4055" i="19" s="1"/>
  <c r="M4056" i="19" a="1"/>
  <c r="M4056" i="19"/>
  <c r="M4057" i="19" a="1"/>
  <c r="M4057" i="19" s="1"/>
  <c r="M4058" i="19" a="1"/>
  <c r="M4058" i="19" s="1"/>
  <c r="M4059" i="19" a="1"/>
  <c r="M4059" i="19"/>
  <c r="M4060" i="19" a="1"/>
  <c r="M4060" i="19" s="1"/>
  <c r="M4061" i="19" a="1"/>
  <c r="M4061" i="19" s="1"/>
  <c r="M4062" i="19" a="1"/>
  <c r="M4062" i="19"/>
  <c r="M4063" i="19" a="1"/>
  <c r="M4063" i="19" s="1"/>
  <c r="M4064" i="19" a="1"/>
  <c r="M4064" i="19" s="1"/>
  <c r="M4065" i="19" a="1"/>
  <c r="M4065" i="19" s="1"/>
  <c r="M4066" i="19" a="1"/>
  <c r="M4066" i="19" s="1"/>
  <c r="M4067" i="19" a="1"/>
  <c r="M4067" i="19" s="1"/>
  <c r="M4068" i="19" a="1"/>
  <c r="M4068" i="19"/>
  <c r="M4069" i="19" a="1"/>
  <c r="M4069" i="19" s="1"/>
  <c r="M4070" i="19" a="1"/>
  <c r="M4070" i="19"/>
  <c r="M4071" i="19" a="1"/>
  <c r="M4071" i="19"/>
  <c r="M4072" i="19" a="1"/>
  <c r="M4072" i="19" s="1"/>
  <c r="M4073" i="19" a="1"/>
  <c r="M4073" i="19" s="1"/>
  <c r="M4074" i="19" a="1"/>
  <c r="M4074" i="19" s="1"/>
  <c r="M4075" i="19" a="1"/>
  <c r="M4075" i="19" s="1"/>
  <c r="M4076" i="19" a="1"/>
  <c r="M4076" i="19" s="1"/>
  <c r="M4077" i="19" a="1"/>
  <c r="M4077" i="19" s="1"/>
  <c r="M4078" i="19" a="1"/>
  <c r="M4078" i="19" s="1"/>
  <c r="M4079" i="19" a="1"/>
  <c r="M4079" i="19"/>
  <c r="M4080" i="19" a="1"/>
  <c r="M4080" i="19"/>
  <c r="M4081" i="19" a="1"/>
  <c r="M4081" i="19" s="1"/>
  <c r="M4082" i="19" a="1"/>
  <c r="M4082" i="19" s="1"/>
  <c r="M4083" i="19" a="1"/>
  <c r="M4083" i="19" s="1"/>
  <c r="M4084" i="19" a="1"/>
  <c r="M4084" i="19" s="1"/>
  <c r="M4085" i="19" a="1"/>
  <c r="M4085" i="19" s="1"/>
  <c r="M4086" i="19" a="1"/>
  <c r="M4086" i="19" s="1"/>
  <c r="M4087" i="19" a="1"/>
  <c r="M4087" i="19" s="1"/>
  <c r="M4088" i="19" a="1"/>
  <c r="M4088" i="19"/>
  <c r="M4089" i="19" a="1"/>
  <c r="M4089" i="19" s="1"/>
  <c r="M4090" i="19" a="1"/>
  <c r="M4090" i="19" s="1"/>
  <c r="M4091" i="19" a="1"/>
  <c r="M4091" i="19" s="1"/>
  <c r="M4092" i="19" a="1"/>
  <c r="M4092" i="19" s="1"/>
  <c r="M4093" i="19" a="1"/>
  <c r="M4093" i="19" s="1"/>
  <c r="M4094" i="19" a="1"/>
  <c r="M4094" i="19"/>
  <c r="M4095" i="19" a="1"/>
  <c r="M4095" i="19" s="1"/>
  <c r="M4096" i="19" a="1"/>
  <c r="M4096" i="19" s="1"/>
  <c r="M4097" i="19" a="1"/>
  <c r="M4097" i="19" s="1"/>
  <c r="M4098" i="19" a="1"/>
  <c r="M4098" i="19" s="1"/>
  <c r="M4099" i="19" a="1"/>
  <c r="M4099" i="19" s="1"/>
  <c r="M4100" i="19" a="1"/>
  <c r="M4100" i="19" s="1"/>
  <c r="M4101" i="19" a="1"/>
  <c r="M4101" i="19" s="1"/>
  <c r="M4102" i="19" a="1"/>
  <c r="M4102" i="19"/>
  <c r="M4103" i="19" a="1"/>
  <c r="M4103" i="19"/>
  <c r="M4104" i="19" a="1"/>
  <c r="M4104" i="19" s="1"/>
  <c r="M4105" i="19" a="1"/>
  <c r="M4105" i="19" s="1"/>
  <c r="M4106" i="19" a="1"/>
  <c r="M4106" i="19" s="1"/>
  <c r="M4107" i="19" a="1"/>
  <c r="M4107" i="19"/>
  <c r="M4108" i="19" a="1"/>
  <c r="M4108" i="19" s="1"/>
  <c r="M4109" i="19" a="1"/>
  <c r="M4109" i="19" s="1"/>
  <c r="M4110" i="19" a="1"/>
  <c r="M4110" i="19" s="1"/>
  <c r="M4111" i="19" a="1"/>
  <c r="M4111" i="19"/>
  <c r="M4112" i="19" a="1"/>
  <c r="M4112" i="19"/>
  <c r="M4113" i="19" a="1"/>
  <c r="M4113" i="19" s="1"/>
  <c r="M4114" i="19" a="1"/>
  <c r="M4114" i="19" s="1"/>
  <c r="M4115" i="19" a="1"/>
  <c r="M4115" i="19" s="1"/>
  <c r="M4116" i="19" a="1"/>
  <c r="M4116" i="19"/>
  <c r="M4117" i="19" a="1"/>
  <c r="M4117" i="19" s="1"/>
  <c r="M4118" i="19" a="1"/>
  <c r="M4118" i="19" s="1"/>
  <c r="M4119" i="19" a="1"/>
  <c r="M4119" i="19" s="1"/>
  <c r="M4120" i="19" a="1"/>
  <c r="M4120" i="19"/>
  <c r="M4121" i="19" a="1"/>
  <c r="M4121" i="19" s="1"/>
  <c r="M4122" i="19" a="1"/>
  <c r="M4122" i="19" s="1"/>
  <c r="M4123" i="19" a="1"/>
  <c r="M4123" i="19" s="1"/>
  <c r="M4124" i="19" a="1"/>
  <c r="M4124" i="19" s="1"/>
  <c r="M4125" i="19" a="1"/>
  <c r="M4125" i="19" s="1"/>
  <c r="M4126" i="19" a="1"/>
  <c r="M4126" i="19"/>
  <c r="M4127" i="19" a="1"/>
  <c r="M4127" i="19" s="1"/>
  <c r="M4128" i="19" a="1"/>
  <c r="M4128" i="19" s="1"/>
  <c r="M4129" i="19" a="1"/>
  <c r="M4129" i="19" s="1"/>
  <c r="M4130" i="19" a="1"/>
  <c r="M4130" i="19"/>
  <c r="M4131" i="19" a="1"/>
  <c r="M4131" i="19" s="1"/>
  <c r="M4132" i="19" a="1"/>
  <c r="M4132" i="19" s="1"/>
  <c r="M4133" i="19" a="1"/>
  <c r="M4133" i="19" s="1"/>
  <c r="M4134" i="19" a="1"/>
  <c r="M4134" i="19"/>
  <c r="M4135" i="19" a="1"/>
  <c r="M4135" i="19"/>
  <c r="M4136" i="19" a="1"/>
  <c r="M4136" i="19" s="1"/>
  <c r="M4137" i="19" a="1"/>
  <c r="M4137" i="19" s="1"/>
  <c r="M4138" i="19" a="1"/>
  <c r="M4138" i="19" s="1"/>
  <c r="M4139" i="19" a="1"/>
  <c r="M4139" i="19"/>
  <c r="M4140" i="19" a="1"/>
  <c r="M4140" i="19" s="1"/>
  <c r="M4141" i="19" a="1"/>
  <c r="M4141" i="19" s="1"/>
  <c r="M4142" i="19" a="1"/>
  <c r="M4142" i="19" s="1"/>
  <c r="M4143" i="19" a="1"/>
  <c r="M4143" i="19"/>
  <c r="M4144" i="19" a="1"/>
  <c r="M4144" i="19"/>
  <c r="M4145" i="19" a="1"/>
  <c r="M4145" i="19" s="1"/>
  <c r="M4146" i="19" a="1"/>
  <c r="M4146" i="19" s="1"/>
  <c r="M4147" i="19" a="1"/>
  <c r="M4147" i="19" s="1"/>
  <c r="M4148" i="19" a="1"/>
  <c r="M4148" i="19"/>
  <c r="M4149" i="19" a="1"/>
  <c r="M4149" i="19" s="1"/>
  <c r="M4150" i="19" a="1"/>
  <c r="M4150" i="19" s="1"/>
  <c r="M4151" i="19" a="1"/>
  <c r="M4151" i="19" s="1"/>
  <c r="M4152" i="19" a="1"/>
  <c r="M4152" i="19"/>
  <c r="M4153" i="19" a="1"/>
  <c r="M4153" i="19" s="1"/>
  <c r="M4154" i="19" a="1"/>
  <c r="M4154" i="19" s="1"/>
  <c r="M4155" i="19" a="1"/>
  <c r="M4155" i="19" s="1"/>
  <c r="M4156" i="19" a="1"/>
  <c r="M4156" i="19" s="1"/>
  <c r="M4157" i="19" a="1"/>
  <c r="M4157" i="19" s="1"/>
  <c r="M4158" i="19" a="1"/>
  <c r="M4158" i="19" s="1"/>
  <c r="M4159" i="19" a="1"/>
  <c r="M4159" i="19" s="1"/>
  <c r="M4160" i="19" a="1"/>
  <c r="M4160" i="19" s="1"/>
  <c r="M4161" i="19" a="1"/>
  <c r="M4161" i="19" s="1"/>
  <c r="M4162" i="19" a="1"/>
  <c r="M4162" i="19"/>
  <c r="M4163" i="19" a="1"/>
  <c r="M4163" i="19" s="1"/>
  <c r="M4164" i="19" a="1"/>
  <c r="M4164" i="19" s="1"/>
  <c r="M4165" i="19" a="1"/>
  <c r="M4165" i="19" s="1"/>
  <c r="M4166" i="19" a="1"/>
  <c r="M4166" i="19"/>
  <c r="M4167" i="19" a="1"/>
  <c r="M4167" i="19" s="1"/>
  <c r="M4168" i="19" a="1"/>
  <c r="M4168" i="19" s="1"/>
  <c r="M4169" i="19" a="1"/>
  <c r="M4169" i="19" s="1"/>
  <c r="M4170" i="19" a="1"/>
  <c r="M4170" i="19" s="1"/>
  <c r="M4171" i="19" a="1"/>
  <c r="M4171" i="19"/>
  <c r="M4172" i="19" a="1"/>
  <c r="M4172" i="19" s="1"/>
  <c r="M4173" i="19" a="1"/>
  <c r="M4173" i="19" s="1"/>
  <c r="M4174" i="19" a="1"/>
  <c r="M4174" i="19" s="1"/>
  <c r="M4175" i="19" a="1"/>
  <c r="M4175" i="19"/>
  <c r="M4176" i="19" a="1"/>
  <c r="M4176" i="19"/>
  <c r="M4177" i="19" a="1"/>
  <c r="M4177" i="19" s="1"/>
  <c r="M4178" i="19" a="1"/>
  <c r="M4178" i="19" s="1"/>
  <c r="M4179" i="19" a="1"/>
  <c r="M4179" i="19" s="1"/>
  <c r="M4180" i="19" a="1"/>
  <c r="M4180" i="19"/>
  <c r="M4181" i="19" a="1"/>
  <c r="M4181" i="19" s="1"/>
  <c r="M4182" i="19" a="1"/>
  <c r="M4182" i="19" s="1"/>
  <c r="M4183" i="19" a="1"/>
  <c r="M4183" i="19" s="1"/>
  <c r="M4184" i="19" a="1"/>
  <c r="M4184" i="19"/>
  <c r="M4185" i="19" a="1"/>
  <c r="M4185" i="19" s="1"/>
  <c r="M4186" i="19" a="1"/>
  <c r="M4186" i="19" s="1"/>
  <c r="M4187" i="19" a="1"/>
  <c r="M4187" i="19" s="1"/>
  <c r="M4188" i="19" a="1"/>
  <c r="M4188" i="19" s="1"/>
  <c r="M4189" i="19" a="1"/>
  <c r="M4189" i="19" s="1"/>
  <c r="M4190" i="19" a="1"/>
  <c r="M4190" i="19" s="1"/>
  <c r="M4191" i="19" a="1"/>
  <c r="M4191" i="19" s="1"/>
  <c r="M4192" i="19" a="1"/>
  <c r="M4192" i="19" s="1"/>
  <c r="M4193" i="19" a="1"/>
  <c r="M4193" i="19" s="1"/>
  <c r="M4194" i="19" a="1"/>
  <c r="M4194" i="19" s="1"/>
  <c r="M4195" i="19" a="1"/>
  <c r="M4195" i="19" s="1"/>
  <c r="M4196" i="19" a="1"/>
  <c r="M4196" i="19" s="1"/>
  <c r="M4197" i="19" a="1"/>
  <c r="M4197" i="19" s="1"/>
  <c r="M4198" i="19" a="1"/>
  <c r="M4198" i="19"/>
  <c r="M4199" i="19" a="1"/>
  <c r="M4199" i="19"/>
  <c r="M4200" i="19" a="1"/>
  <c r="M4200" i="19"/>
  <c r="M4201" i="19" a="1"/>
  <c r="M4201" i="19" s="1"/>
  <c r="M4202" i="19" a="1"/>
  <c r="M4202" i="19" s="1"/>
  <c r="M4203" i="19" a="1"/>
  <c r="M4203" i="19"/>
  <c r="M4204" i="19" a="1"/>
  <c r="M4204" i="19"/>
  <c r="M4205" i="19" a="1"/>
  <c r="M4205" i="19" s="1"/>
  <c r="M4206" i="19" a="1"/>
  <c r="M4206" i="19" s="1"/>
  <c r="M4207" i="19" a="1"/>
  <c r="M4207" i="19"/>
  <c r="M4208" i="19" a="1"/>
  <c r="M4208" i="19"/>
  <c r="M4209" i="19" a="1"/>
  <c r="M4209" i="19" s="1"/>
  <c r="M4210" i="19" a="1"/>
  <c r="M4210" i="19" s="1"/>
  <c r="M4211" i="19" a="1"/>
  <c r="M4211" i="19" s="1"/>
  <c r="M4212" i="19" a="1"/>
  <c r="M4212" i="19"/>
  <c r="M4213" i="19" a="1"/>
  <c r="M4213" i="19" s="1"/>
  <c r="M4214" i="19" a="1"/>
  <c r="M4214" i="19" s="1"/>
  <c r="M4215" i="19" a="1"/>
  <c r="M4215" i="19" s="1"/>
  <c r="M4216" i="19" a="1"/>
  <c r="M4216" i="19"/>
  <c r="M4217" i="19" a="1"/>
  <c r="M4217" i="19" s="1"/>
  <c r="M4218" i="19" a="1"/>
  <c r="M4218" i="19" s="1"/>
  <c r="M4219" i="19" a="1"/>
  <c r="M4219" i="19" s="1"/>
  <c r="M4220" i="19" a="1"/>
  <c r="M4220" i="19" s="1"/>
  <c r="M4221" i="19" a="1"/>
  <c r="M4221" i="19" s="1"/>
  <c r="M4222" i="19" a="1"/>
  <c r="M4222" i="19" s="1"/>
  <c r="M4223" i="19" a="1"/>
  <c r="M4223" i="19" s="1"/>
  <c r="M4224" i="19" a="1"/>
  <c r="M4224" i="19" s="1"/>
  <c r="M4225" i="19" a="1"/>
  <c r="M4225" i="19" s="1"/>
  <c r="M4226" i="19" a="1"/>
  <c r="M4226" i="19" s="1"/>
  <c r="M4227" i="19" a="1"/>
  <c r="M4227" i="19" s="1"/>
  <c r="M4228" i="19" a="1"/>
  <c r="M4228" i="19" s="1"/>
  <c r="M4229" i="19" a="1"/>
  <c r="M4229" i="19" s="1"/>
  <c r="M4230" i="19" a="1"/>
  <c r="M4230" i="19"/>
  <c r="M4231" i="19" a="1"/>
  <c r="M4231" i="19"/>
  <c r="M4232" i="19" a="1"/>
  <c r="M4232" i="19"/>
  <c r="M4233" i="19" a="1"/>
  <c r="M4233" i="19" s="1"/>
  <c r="M4234" i="19" a="1"/>
  <c r="M4234" i="19" s="1"/>
  <c r="M4235" i="19" a="1"/>
  <c r="M4235" i="19"/>
  <c r="M4236" i="19" a="1"/>
  <c r="M4236" i="19"/>
  <c r="M4237" i="19" a="1"/>
  <c r="M4237" i="19" s="1"/>
  <c r="M4238" i="19" a="1"/>
  <c r="M4238" i="19" s="1"/>
  <c r="M4239" i="19" a="1"/>
  <c r="M4239" i="19"/>
  <c r="M4240" i="19" a="1"/>
  <c r="M4240" i="19"/>
  <c r="M4241" i="19" a="1"/>
  <c r="M4241" i="19" s="1"/>
  <c r="M4242" i="19" a="1"/>
  <c r="M4242" i="19" s="1"/>
  <c r="M4243" i="19" a="1"/>
  <c r="M4243" i="19" s="1"/>
  <c r="M4244" i="19" a="1"/>
  <c r="M4244" i="19"/>
  <c r="M4245" i="19" a="1"/>
  <c r="M4245" i="19" s="1"/>
  <c r="M4246" i="19" a="1"/>
  <c r="M4246" i="19" s="1"/>
  <c r="M4247" i="19" a="1"/>
  <c r="M4247" i="19" s="1"/>
  <c r="M4248" i="19" a="1"/>
  <c r="M4248" i="19"/>
  <c r="M4249" i="19" a="1"/>
  <c r="M4249" i="19" s="1"/>
  <c r="M4250" i="19" a="1"/>
  <c r="M4250" i="19"/>
  <c r="M4251" i="19" a="1"/>
  <c r="M4251" i="19"/>
  <c r="M4252" i="19" a="1"/>
  <c r="M4252" i="19" s="1"/>
  <c r="M4253" i="19" a="1"/>
  <c r="M4253" i="19" s="1"/>
  <c r="O4253" i="19" s="1"/>
  <c r="M4254" i="19" a="1"/>
  <c r="M4254" i="19" s="1"/>
  <c r="M4255" i="19" a="1"/>
  <c r="M4255" i="19" s="1"/>
  <c r="M4256" i="19" a="1"/>
  <c r="M4256" i="19" s="1"/>
  <c r="M4257" i="19" a="1"/>
  <c r="M4257" i="19"/>
  <c r="M4258" i="19" a="1"/>
  <c r="M4258" i="19"/>
  <c r="M4259" i="19" a="1"/>
  <c r="M4259" i="19"/>
  <c r="M4260" i="19" a="1"/>
  <c r="M4260" i="19" s="1"/>
  <c r="M4261" i="19" a="1"/>
  <c r="M4261" i="19" s="1"/>
  <c r="O4261" i="19" s="1"/>
  <c r="M4262" i="19" a="1"/>
  <c r="M4262" i="19" s="1"/>
  <c r="M4263" i="19" a="1"/>
  <c r="M4263" i="19" s="1"/>
  <c r="M4264" i="19" a="1"/>
  <c r="M4264" i="19" s="1"/>
  <c r="M4265" i="19" a="1"/>
  <c r="M4265" i="19"/>
  <c r="M4266" i="19" a="1"/>
  <c r="M4266" i="19"/>
  <c r="M4267" i="19" a="1"/>
  <c r="M4267" i="19"/>
  <c r="M4268" i="19" a="1"/>
  <c r="M4268" i="19" s="1"/>
  <c r="M4269" i="19" a="1"/>
  <c r="M4269" i="19" s="1"/>
  <c r="M4270" i="19" a="1"/>
  <c r="M4270" i="19" s="1"/>
  <c r="M4271" i="19" a="1"/>
  <c r="M4271" i="19" s="1"/>
  <c r="M4272" i="19" a="1"/>
  <c r="M4272" i="19" s="1"/>
  <c r="M4273" i="19" a="1"/>
  <c r="M4273" i="19"/>
  <c r="M4274" i="19" a="1"/>
  <c r="M4274" i="19"/>
  <c r="M4275" i="19" a="1"/>
  <c r="M4275" i="19"/>
  <c r="M4276" i="19" a="1"/>
  <c r="M4276" i="19" s="1"/>
  <c r="M4277" i="19" a="1"/>
  <c r="M4277" i="19" s="1"/>
  <c r="O4277" i="19" s="1"/>
  <c r="M4278" i="19" a="1"/>
  <c r="M4278" i="19" s="1"/>
  <c r="M4279" i="19" a="1"/>
  <c r="M4279" i="19" s="1"/>
  <c r="M4280" i="19" a="1"/>
  <c r="M4280" i="19" s="1"/>
  <c r="M4281" i="19" a="1"/>
  <c r="M4281" i="19"/>
  <c r="M4282" i="19" a="1"/>
  <c r="M4282" i="19"/>
  <c r="M4283" i="19" a="1"/>
  <c r="M4283" i="19"/>
  <c r="M4284" i="19" a="1"/>
  <c r="M4284" i="19" s="1"/>
  <c r="M4285" i="19" a="1"/>
  <c r="M4285" i="19" s="1"/>
  <c r="O4285" i="19" s="1"/>
  <c r="M4286" i="19" a="1"/>
  <c r="M4286" i="19" s="1"/>
  <c r="M4287" i="19" a="1"/>
  <c r="M4287" i="19" s="1"/>
  <c r="M4288" i="19" a="1"/>
  <c r="M4288" i="19" s="1"/>
  <c r="M4289" i="19" a="1"/>
  <c r="M4289" i="19"/>
  <c r="M4290" i="19" a="1"/>
  <c r="M4290" i="19"/>
  <c r="M4291" i="19" a="1"/>
  <c r="M4291" i="19"/>
  <c r="M4292" i="19" a="1"/>
  <c r="M4292" i="19" s="1"/>
  <c r="M4293" i="19" a="1"/>
  <c r="M4293" i="19" s="1"/>
  <c r="O4293" i="19" s="1"/>
  <c r="M4294" i="19" a="1"/>
  <c r="M4294" i="19" s="1"/>
  <c r="M4295" i="19" a="1"/>
  <c r="M4295" i="19" s="1"/>
  <c r="M4296" i="19" a="1"/>
  <c r="M4296" i="19" s="1"/>
  <c r="M4297" i="19" a="1"/>
  <c r="M4297" i="19"/>
  <c r="M4298" i="19" a="1"/>
  <c r="M4298" i="19"/>
  <c r="M4299" i="19" a="1"/>
  <c r="M4299" i="19" s="1"/>
  <c r="M4300" i="19" a="1"/>
  <c r="M4300" i="19" s="1"/>
  <c r="M4301" i="19" a="1"/>
  <c r="M4301" i="19" s="1"/>
  <c r="O4301" i="19" s="1"/>
  <c r="M4302" i="19" a="1"/>
  <c r="M4302" i="19" s="1"/>
  <c r="M4303" i="19" a="1"/>
  <c r="M4303" i="19" s="1"/>
  <c r="M4304" i="19" a="1"/>
  <c r="M4304" i="19" s="1"/>
  <c r="M4305" i="19" a="1"/>
  <c r="M4305" i="19"/>
  <c r="M4306" i="19" a="1"/>
  <c r="M4306" i="19"/>
  <c r="M4307" i="19" a="1"/>
  <c r="M4307" i="19"/>
  <c r="M4308" i="19" a="1"/>
  <c r="M4308" i="19" s="1"/>
  <c r="M4309" i="19" a="1"/>
  <c r="M4309" i="19" s="1"/>
  <c r="O4309" i="19" s="1"/>
  <c r="M4310" i="19" a="1"/>
  <c r="M4310" i="19" s="1"/>
  <c r="M4311" i="19" a="1"/>
  <c r="M4311" i="19" s="1"/>
  <c r="M4312" i="19" a="1"/>
  <c r="M4312" i="19" s="1"/>
  <c r="M4313" i="19" a="1"/>
  <c r="M4313" i="19" s="1"/>
  <c r="O4313" i="19" s="1"/>
  <c r="M4314" i="19" a="1"/>
  <c r="M4314" i="19"/>
  <c r="M4315" i="19" a="1"/>
  <c r="M4315" i="19"/>
  <c r="M4316" i="19" a="1"/>
  <c r="M4316" i="19" s="1"/>
  <c r="M4317" i="19" a="1"/>
  <c r="M4317" i="19" s="1"/>
  <c r="M4318" i="19" a="1"/>
  <c r="M4318" i="19" s="1"/>
  <c r="M4319" i="19" a="1"/>
  <c r="M4319" i="19" s="1"/>
  <c r="M4320" i="19" a="1"/>
  <c r="M4320" i="19" s="1"/>
  <c r="M4321" i="19" a="1"/>
  <c r="M4321" i="19"/>
  <c r="M4322" i="19" a="1"/>
  <c r="M4322" i="19" s="1"/>
  <c r="M4323" i="19" a="1"/>
  <c r="M4323" i="19"/>
  <c r="M4324" i="19" a="1"/>
  <c r="M4324" i="19" s="1"/>
  <c r="M4325" i="19" a="1"/>
  <c r="M4325" i="19" s="1"/>
  <c r="O4325" i="19" s="1"/>
  <c r="M4326" i="19" a="1"/>
  <c r="M4326" i="19" s="1"/>
  <c r="M4327" i="19" a="1"/>
  <c r="M4327" i="19" s="1"/>
  <c r="M4328" i="19" a="1"/>
  <c r="M4328" i="19" s="1"/>
  <c r="M4329" i="19" a="1"/>
  <c r="M4329" i="19"/>
  <c r="M4330" i="19" a="1"/>
  <c r="M4330" i="19"/>
  <c r="M4331" i="19" a="1"/>
  <c r="M4331" i="19" s="1"/>
  <c r="M4332" i="19" a="1"/>
  <c r="M4332" i="19" s="1"/>
  <c r="M4333" i="19" a="1"/>
  <c r="M4333" i="19" s="1"/>
  <c r="O4333" i="19" s="1"/>
  <c r="M4334" i="19" a="1"/>
  <c r="M4334" i="19" s="1"/>
  <c r="M4335" i="19" a="1"/>
  <c r="M4335" i="19" s="1"/>
  <c r="M4336" i="19" a="1"/>
  <c r="M4336" i="19" s="1"/>
  <c r="M4337" i="19" a="1"/>
  <c r="M4337" i="19"/>
  <c r="M4338" i="19" a="1"/>
  <c r="M4338" i="19"/>
  <c r="M4339" i="19" a="1"/>
  <c r="M4339" i="19"/>
  <c r="M4340" i="19" a="1"/>
  <c r="M4340" i="19" s="1"/>
  <c r="M4341" i="19" a="1"/>
  <c r="M4341" i="19" s="1"/>
  <c r="O4341" i="19" s="1"/>
  <c r="M4342" i="19" a="1"/>
  <c r="M4342" i="19" s="1"/>
  <c r="M4343" i="19" a="1"/>
  <c r="M4343" i="19" s="1"/>
  <c r="M4344" i="19" a="1"/>
  <c r="M4344" i="19" s="1"/>
  <c r="M4345" i="19" a="1"/>
  <c r="M4345" i="19" s="1"/>
  <c r="O4345" i="19" s="1"/>
  <c r="M4346" i="19" a="1"/>
  <c r="M4346" i="19"/>
  <c r="M4347" i="19" a="1"/>
  <c r="M4347" i="19"/>
  <c r="M4348" i="19" a="1"/>
  <c r="M4348" i="19" s="1"/>
  <c r="M4349" i="19" a="1"/>
  <c r="M4349" i="19" s="1"/>
  <c r="O4349" i="19" s="1"/>
  <c r="M4350" i="19" a="1"/>
  <c r="M4350" i="19" s="1"/>
  <c r="M4351" i="19" a="1"/>
  <c r="M4351" i="19" s="1"/>
  <c r="M4352" i="19" a="1"/>
  <c r="M4352" i="19" s="1"/>
  <c r="M4353" i="19" a="1"/>
  <c r="M4353" i="19"/>
  <c r="M4354" i="19" a="1"/>
  <c r="M4354" i="19" s="1"/>
  <c r="M4355" i="19" a="1"/>
  <c r="M4355" i="19"/>
  <c r="M4356" i="19" a="1"/>
  <c r="M4356" i="19" s="1"/>
  <c r="M4357" i="19" a="1"/>
  <c r="M4357" i="19" s="1"/>
  <c r="O4357" i="19" s="1"/>
  <c r="M4358" i="19" a="1"/>
  <c r="M4358" i="19" s="1"/>
  <c r="M4359" i="19" a="1"/>
  <c r="M4359" i="19" s="1"/>
  <c r="M4360" i="19" a="1"/>
  <c r="M4360" i="19" s="1"/>
  <c r="M4361" i="19" a="1"/>
  <c r="M4361" i="19"/>
  <c r="M4362" i="19" a="1"/>
  <c r="M4362" i="19"/>
  <c r="M4363" i="19" a="1"/>
  <c r="M4363" i="19" s="1"/>
  <c r="M4364" i="19" a="1"/>
  <c r="M4364" i="19" s="1"/>
  <c r="M4365" i="19" a="1"/>
  <c r="M4365" i="19" s="1"/>
  <c r="O4365" i="19" s="1"/>
  <c r="M4366" i="19" a="1"/>
  <c r="M4366" i="19" s="1"/>
  <c r="M4367" i="19" a="1"/>
  <c r="M4367" i="19" s="1"/>
  <c r="M4368" i="19" a="1"/>
  <c r="M4368" i="19" s="1"/>
  <c r="M4369" i="19" a="1"/>
  <c r="M4369" i="19"/>
  <c r="M4370" i="19" a="1"/>
  <c r="M4370" i="19"/>
  <c r="M4371" i="19" a="1"/>
  <c r="M4371" i="19"/>
  <c r="M4372" i="19" a="1"/>
  <c r="M4372" i="19" s="1"/>
  <c r="M4373" i="19" a="1"/>
  <c r="M4373" i="19" s="1"/>
  <c r="M4374" i="19" a="1"/>
  <c r="M4374" i="19" s="1"/>
  <c r="M4375" i="19" a="1"/>
  <c r="M4375" i="19" s="1"/>
  <c r="M4376" i="19" a="1"/>
  <c r="M4376" i="19" s="1"/>
  <c r="M4377" i="19" a="1"/>
  <c r="M4377" i="19" s="1"/>
  <c r="O4377" i="19" s="1"/>
  <c r="M4378" i="19" a="1"/>
  <c r="M4378" i="19"/>
  <c r="M4379" i="19" a="1"/>
  <c r="M4379" i="19"/>
  <c r="M4380" i="19" a="1"/>
  <c r="M4380" i="19" s="1"/>
  <c r="M4381" i="19" a="1"/>
  <c r="M4381" i="19" s="1"/>
  <c r="O4381" i="19" s="1"/>
  <c r="M4382" i="19" a="1"/>
  <c r="M4382" i="19" s="1"/>
  <c r="M4383" i="19" a="1"/>
  <c r="M4383" i="19" s="1"/>
  <c r="M4384" i="19" a="1"/>
  <c r="M4384" i="19" s="1"/>
  <c r="M4385" i="19" a="1"/>
  <c r="M4385" i="19"/>
  <c r="M4386" i="19" a="1"/>
  <c r="M4386" i="19" s="1"/>
  <c r="M4387" i="19" a="1"/>
  <c r="M4387" i="19"/>
  <c r="M4388" i="19" a="1"/>
  <c r="M4388" i="19" s="1"/>
  <c r="M4389" i="19" a="1"/>
  <c r="M4389" i="19" s="1"/>
  <c r="O4389" i="19" s="1"/>
  <c r="M4390" i="19" a="1"/>
  <c r="M4390" i="19" s="1"/>
  <c r="M4391" i="19" a="1"/>
  <c r="M4391" i="19" s="1"/>
  <c r="M4392" i="19" a="1"/>
  <c r="M4392" i="19" s="1"/>
  <c r="M4393" i="19" a="1"/>
  <c r="M4393" i="19"/>
  <c r="M4394" i="19" a="1"/>
  <c r="M4394" i="19"/>
  <c r="M4395" i="19" a="1"/>
  <c r="M4395" i="19" s="1"/>
  <c r="M4396" i="19" a="1"/>
  <c r="M4396" i="19" s="1"/>
  <c r="M4397" i="19" a="1"/>
  <c r="M4397" i="19" s="1"/>
  <c r="O4397" i="19" s="1"/>
  <c r="M4398" i="19" a="1"/>
  <c r="M4398" i="19" s="1"/>
  <c r="M4399" i="19" a="1"/>
  <c r="M4399" i="19"/>
  <c r="M4400" i="19" a="1"/>
  <c r="M4400" i="19" s="1"/>
  <c r="M4401" i="19" a="1"/>
  <c r="M4401" i="19"/>
  <c r="M4402" i="19" a="1"/>
  <c r="M4402" i="19"/>
  <c r="M4403" i="19" a="1"/>
  <c r="M4403" i="19"/>
  <c r="M4404" i="19" a="1"/>
  <c r="M4404" i="19" s="1"/>
  <c r="M4405" i="19" a="1"/>
  <c r="M4405" i="19" s="1"/>
  <c r="O4405" i="19" s="1"/>
  <c r="M4406" i="19" a="1"/>
  <c r="M4406" i="19" s="1"/>
  <c r="M4407" i="19" a="1"/>
  <c r="M4407" i="19" s="1"/>
  <c r="M4408" i="19" a="1"/>
  <c r="M4408" i="19" s="1"/>
  <c r="M4409" i="19" a="1"/>
  <c r="M4409" i="19" s="1"/>
  <c r="O4409" i="19" s="1"/>
  <c r="M4410" i="19" a="1"/>
  <c r="M4410" i="19"/>
  <c r="M4411" i="19" a="1"/>
  <c r="M4411" i="19"/>
  <c r="M4412" i="19" a="1"/>
  <c r="M4412" i="19" s="1"/>
  <c r="M4413" i="19" a="1"/>
  <c r="M4413" i="19"/>
  <c r="M4414" i="19" a="1"/>
  <c r="M4414" i="19" s="1"/>
  <c r="M4415" i="19" a="1"/>
  <c r="M4415" i="19" s="1"/>
  <c r="M4416" i="19" a="1"/>
  <c r="M4416" i="19" s="1"/>
  <c r="M4417" i="19" a="1"/>
  <c r="M4417" i="19"/>
  <c r="M4418" i="19" a="1"/>
  <c r="M4418" i="19" s="1"/>
  <c r="M4419" i="19" a="1"/>
  <c r="M4419" i="19"/>
  <c r="M4420" i="19" a="1"/>
  <c r="M4420" i="19" s="1"/>
  <c r="M4421" i="19" a="1"/>
  <c r="M4421" i="19" s="1"/>
  <c r="O4421" i="19" s="1"/>
  <c r="M4422" i="19" a="1"/>
  <c r="M4422" i="19"/>
  <c r="M4423" i="19" a="1"/>
  <c r="M4423" i="19" s="1"/>
  <c r="M4424" i="19" a="1"/>
  <c r="M4424" i="19" s="1"/>
  <c r="M4425" i="19" a="1"/>
  <c r="M4425" i="19"/>
  <c r="M4426" i="19" a="1"/>
  <c r="M4426" i="19"/>
  <c r="M4427" i="19" a="1"/>
  <c r="M4427" i="19" s="1"/>
  <c r="M4428" i="19" a="1"/>
  <c r="M4428" i="19" s="1"/>
  <c r="M4429" i="19" a="1"/>
  <c r="M4429" i="19" s="1"/>
  <c r="O4429" i="19" s="1"/>
  <c r="M4430" i="19" a="1"/>
  <c r="M4430" i="19" s="1"/>
  <c r="M4431" i="19" a="1"/>
  <c r="M4431" i="19"/>
  <c r="M4432" i="19" a="1"/>
  <c r="M4432" i="19" s="1"/>
  <c r="M4433" i="19" a="1"/>
  <c r="M4433" i="19"/>
  <c r="M4434" i="19" a="1"/>
  <c r="M4434" i="19"/>
  <c r="M4435" i="19" a="1"/>
  <c r="M4435" i="19"/>
  <c r="M4436" i="19" a="1"/>
  <c r="M4436" i="19" s="1"/>
  <c r="M4437" i="19" a="1"/>
  <c r="M4437" i="19" s="1"/>
  <c r="O4437" i="19" s="1"/>
  <c r="M4438" i="19" a="1"/>
  <c r="M4438" i="19" s="1"/>
  <c r="M4439" i="19" a="1"/>
  <c r="M4439" i="19" s="1"/>
  <c r="M4440" i="19" a="1"/>
  <c r="M4440" i="19" s="1"/>
  <c r="M4441" i="19" a="1"/>
  <c r="M4441" i="19" s="1"/>
  <c r="O4441" i="19" s="1"/>
  <c r="M4442" i="19" a="1"/>
  <c r="M4442" i="19"/>
  <c r="M4443" i="19" a="1"/>
  <c r="M4443" i="19"/>
  <c r="M4444" i="19" a="1"/>
  <c r="M4444" i="19" s="1"/>
  <c r="M4445" i="19" a="1"/>
  <c r="M4445" i="19"/>
  <c r="M4446" i="19" a="1"/>
  <c r="M4446" i="19" s="1"/>
  <c r="M4447" i="19" a="1"/>
  <c r="M4447" i="19" s="1"/>
  <c r="M4448" i="19" a="1"/>
  <c r="M4448" i="19" s="1"/>
  <c r="M4449" i="19" a="1"/>
  <c r="M4449" i="19"/>
  <c r="M4450" i="19" a="1"/>
  <c r="M4450" i="19" s="1"/>
  <c r="M4451" i="19" a="1"/>
  <c r="M4451" i="19"/>
  <c r="M4452" i="19" a="1"/>
  <c r="M4452" i="19" s="1"/>
  <c r="M4453" i="19" a="1"/>
  <c r="M4453" i="19" s="1"/>
  <c r="O4453" i="19" s="1"/>
  <c r="M4454" i="19" a="1"/>
  <c r="M4454" i="19"/>
  <c r="M4455" i="19" a="1"/>
  <c r="M4455" i="19" s="1"/>
  <c r="M4456" i="19" a="1"/>
  <c r="M4456" i="19" s="1"/>
  <c r="M4457" i="19" a="1"/>
  <c r="M4457" i="19"/>
  <c r="M4458" i="19" a="1"/>
  <c r="M4458" i="19"/>
  <c r="M4459" i="19" a="1"/>
  <c r="M4459" i="19" s="1"/>
  <c r="M4460" i="19" a="1"/>
  <c r="M4460" i="19" s="1"/>
  <c r="M4461" i="19" a="1"/>
  <c r="M4461" i="19" s="1"/>
  <c r="O4461" i="19" s="1"/>
  <c r="M4462" i="19" a="1"/>
  <c r="M4462" i="19" s="1"/>
  <c r="M4463" i="19" a="1"/>
  <c r="M4463" i="19"/>
  <c r="M4464" i="19" a="1"/>
  <c r="M4464" i="19" s="1"/>
  <c r="M4465" i="19" a="1"/>
  <c r="M4465" i="19"/>
  <c r="M4466" i="19" a="1"/>
  <c r="M4466" i="19"/>
  <c r="M4467" i="19" a="1"/>
  <c r="M4467" i="19"/>
  <c r="M4468" i="19" a="1"/>
  <c r="M4468" i="19" s="1"/>
  <c r="M4469" i="19" a="1"/>
  <c r="M4469" i="19" s="1"/>
  <c r="O4469" i="19" s="1"/>
  <c r="M4470" i="19" a="1"/>
  <c r="M4470" i="19" s="1"/>
  <c r="M4471" i="19" a="1"/>
  <c r="M4471" i="19" s="1"/>
  <c r="M4472" i="19" a="1"/>
  <c r="M4472" i="19" s="1"/>
  <c r="M4473" i="19" a="1"/>
  <c r="M4473" i="19" s="1"/>
  <c r="O4473" i="19" s="1"/>
  <c r="M4474" i="19" a="1"/>
  <c r="M4474" i="19"/>
  <c r="M4475" i="19" a="1"/>
  <c r="M4475" i="19"/>
  <c r="M4476" i="19" a="1"/>
  <c r="M4476" i="19" s="1"/>
  <c r="M4477" i="19" a="1"/>
  <c r="M4477" i="19"/>
  <c r="M4478" i="19" a="1"/>
  <c r="M4478" i="19" s="1"/>
  <c r="M4479" i="19" a="1"/>
  <c r="M4479" i="19" s="1"/>
  <c r="M4480" i="19" a="1"/>
  <c r="M4480" i="19" s="1"/>
  <c r="M4481" i="19" a="1"/>
  <c r="M4481" i="19"/>
  <c r="M4482" i="19" a="1"/>
  <c r="M4482" i="19" s="1"/>
  <c r="M4483" i="19" a="1"/>
  <c r="M4483" i="19"/>
  <c r="M4484" i="19" a="1"/>
  <c r="M4484" i="19" s="1"/>
  <c r="M4485" i="19" a="1"/>
  <c r="M4485" i="19" s="1"/>
  <c r="O4485" i="19" s="1"/>
  <c r="M4486" i="19" a="1"/>
  <c r="M4486" i="19"/>
  <c r="M4487" i="19" a="1"/>
  <c r="M4487" i="19" s="1"/>
  <c r="M4488" i="19" a="1"/>
  <c r="M4488" i="19" s="1"/>
  <c r="M4489" i="19" a="1"/>
  <c r="M4489" i="19"/>
  <c r="M4490" i="19" a="1"/>
  <c r="M4490" i="19"/>
  <c r="M4491" i="19" a="1"/>
  <c r="M4491" i="19" s="1"/>
  <c r="M4492" i="19" a="1"/>
  <c r="M4492" i="19" s="1"/>
  <c r="M4493" i="19" a="1"/>
  <c r="M4493" i="19" s="1"/>
  <c r="O4493" i="19" s="1"/>
  <c r="M4494" i="19" a="1"/>
  <c r="M4494" i="19" s="1"/>
  <c r="M4495" i="19" a="1"/>
  <c r="M4495" i="19"/>
  <c r="M4496" i="19" a="1"/>
  <c r="M4496" i="19" s="1"/>
  <c r="M4497" i="19" a="1"/>
  <c r="M4497" i="19"/>
  <c r="M4498" i="19" a="1"/>
  <c r="M4498" i="19"/>
  <c r="M4499" i="19" a="1"/>
  <c r="M4499" i="19"/>
  <c r="M4500" i="19" a="1"/>
  <c r="M4500" i="19" s="1"/>
  <c r="M4501" i="19" a="1"/>
  <c r="M4501" i="19"/>
  <c r="M4502" i="19" a="1"/>
  <c r="M4502" i="19" s="1"/>
  <c r="M4503" i="19" a="1"/>
  <c r="M4503" i="19" s="1"/>
  <c r="M4504" i="19" a="1"/>
  <c r="M4504" i="19" s="1"/>
  <c r="M4505" i="19" a="1"/>
  <c r="M4505" i="19" s="1"/>
  <c r="O4505" i="19" s="1"/>
  <c r="M4506" i="19" a="1"/>
  <c r="M4506" i="19"/>
  <c r="M4507" i="19" a="1"/>
  <c r="M4507" i="19"/>
  <c r="M4508" i="19" a="1"/>
  <c r="M4508" i="19" s="1"/>
  <c r="M4509" i="19" a="1"/>
  <c r="M4509" i="19"/>
  <c r="M4510" i="19" a="1"/>
  <c r="M4510" i="19"/>
  <c r="M4511" i="19" a="1"/>
  <c r="M4511" i="19" s="1"/>
  <c r="M4512" i="19" a="1"/>
  <c r="M4512" i="19" s="1"/>
  <c r="M4513" i="19" a="1"/>
  <c r="M4513" i="19"/>
  <c r="M4514" i="19" a="1"/>
  <c r="M4514" i="19" s="1"/>
  <c r="M4515" i="19" a="1"/>
  <c r="M4515" i="19"/>
  <c r="M4516" i="19" a="1"/>
  <c r="M4516" i="19" s="1"/>
  <c r="M4517" i="19" a="1"/>
  <c r="M4517" i="19" s="1"/>
  <c r="O4517" i="19" s="1"/>
  <c r="M4518" i="19" a="1"/>
  <c r="M4518" i="19"/>
  <c r="M4519" i="19" a="1"/>
  <c r="M4519" i="19"/>
  <c r="M4520" i="19" a="1"/>
  <c r="M4520" i="19" s="1"/>
  <c r="M4521" i="19" a="1"/>
  <c r="M4521" i="19"/>
  <c r="M4522" i="19" a="1"/>
  <c r="M4522" i="19"/>
  <c r="M4523" i="19" a="1"/>
  <c r="M4523" i="19" s="1"/>
  <c r="M4524" i="19" a="1"/>
  <c r="M4524" i="19" s="1"/>
  <c r="M4525" i="19" a="1"/>
  <c r="M4525" i="19" s="1"/>
  <c r="M4526" i="19" a="1"/>
  <c r="M4526" i="19" s="1"/>
  <c r="M4527" i="19" a="1"/>
  <c r="M4527" i="19"/>
  <c r="M4528" i="19" a="1"/>
  <c r="M4528" i="19" s="1"/>
  <c r="M4529" i="19" a="1"/>
  <c r="M4529" i="19"/>
  <c r="M4530" i="19" a="1"/>
  <c r="M4530" i="19"/>
  <c r="M4531" i="19" a="1"/>
  <c r="M4531" i="19"/>
  <c r="M4532" i="19" a="1"/>
  <c r="M4532" i="19" s="1"/>
  <c r="M4533" i="19" a="1"/>
  <c r="M4533" i="19"/>
  <c r="M4534" i="19" a="1"/>
  <c r="M4534" i="19" s="1"/>
  <c r="M4535" i="19" a="1"/>
  <c r="M4535" i="19" s="1"/>
  <c r="M4536" i="19" a="1"/>
  <c r="M4536" i="19" s="1"/>
  <c r="M4537" i="19" a="1"/>
  <c r="M4537" i="19" s="1"/>
  <c r="O4537" i="19" s="1"/>
  <c r="M4538" i="19" a="1"/>
  <c r="M4538" i="19"/>
  <c r="M4539" i="19" a="1"/>
  <c r="M4539" i="19"/>
  <c r="M4540" i="19" a="1"/>
  <c r="M4540" i="19" s="1"/>
  <c r="M4541" i="19" a="1"/>
  <c r="M4541" i="19"/>
  <c r="M4542" i="19" a="1"/>
  <c r="M4542" i="19"/>
  <c r="M4543" i="19" a="1"/>
  <c r="M4543" i="19" s="1"/>
  <c r="M4544" i="19" a="1"/>
  <c r="M4544" i="19" s="1"/>
  <c r="M4545" i="19" a="1"/>
  <c r="M4545" i="19"/>
  <c r="M4546" i="19" a="1"/>
  <c r="M4546" i="19" s="1"/>
  <c r="M4547" i="19" a="1"/>
  <c r="M4547" i="19"/>
  <c r="M4548" i="19" a="1"/>
  <c r="M4548" i="19" s="1"/>
  <c r="M4549" i="19" a="1"/>
  <c r="M4549" i="19" s="1"/>
  <c r="O4549" i="19" s="1"/>
  <c r="M4550" i="19" a="1"/>
  <c r="M4550" i="19"/>
  <c r="M4551" i="19" a="1"/>
  <c r="M4551" i="19"/>
  <c r="M4552" i="19" a="1"/>
  <c r="M4552" i="19" s="1"/>
  <c r="M4553" i="19" a="1"/>
  <c r="M4553" i="19"/>
  <c r="M4554" i="19" a="1"/>
  <c r="M4554" i="19"/>
  <c r="M4555" i="19" a="1"/>
  <c r="M4555" i="19" s="1"/>
  <c r="M4556" i="19" a="1"/>
  <c r="M4556" i="19" s="1"/>
  <c r="M4557" i="19" a="1"/>
  <c r="M4557" i="19" s="1"/>
  <c r="M4558" i="19" a="1"/>
  <c r="M4558" i="19" s="1"/>
  <c r="M4559" i="19" a="1"/>
  <c r="M4559" i="19"/>
  <c r="M4560" i="19" a="1"/>
  <c r="M4560" i="19" s="1"/>
  <c r="M4561" i="19" a="1"/>
  <c r="M4561" i="19"/>
  <c r="M4562" i="19" a="1"/>
  <c r="M4562" i="19"/>
  <c r="M4563" i="19" a="1"/>
  <c r="M4563" i="19"/>
  <c r="M4564" i="19" a="1"/>
  <c r="M4564" i="19" s="1"/>
  <c r="M4565" i="19" a="1"/>
  <c r="M4565" i="19"/>
  <c r="M4566" i="19" a="1"/>
  <c r="M4566" i="19" s="1"/>
  <c r="M4567" i="19" a="1"/>
  <c r="M4567" i="19" s="1"/>
  <c r="M4568" i="19" a="1"/>
  <c r="M4568" i="19" s="1"/>
  <c r="M4569" i="19" a="1"/>
  <c r="M4569" i="19" s="1"/>
  <c r="M4570" i="19" a="1"/>
  <c r="M4570" i="19"/>
  <c r="M4571" i="19" a="1"/>
  <c r="M4571" i="19"/>
  <c r="M4572" i="19" a="1"/>
  <c r="M4572" i="19" s="1"/>
  <c r="M4573" i="19" a="1"/>
  <c r="M4573" i="19"/>
  <c r="M4574" i="19" a="1"/>
  <c r="M4574" i="19"/>
  <c r="M4575" i="19" a="1"/>
  <c r="M4575" i="19" s="1"/>
  <c r="M4576" i="19" a="1"/>
  <c r="M4576" i="19" s="1"/>
  <c r="M4577" i="19" a="1"/>
  <c r="M4577" i="19"/>
  <c r="M4578" i="19" a="1"/>
  <c r="M4578" i="19" s="1"/>
  <c r="M4579" i="19" a="1"/>
  <c r="M4579" i="19"/>
  <c r="M4580" i="19" a="1"/>
  <c r="M4580" i="19" s="1"/>
  <c r="M4581" i="19" a="1"/>
  <c r="M4581" i="19" s="1"/>
  <c r="O4581" i="19" s="1"/>
  <c r="M4582" i="19" a="1"/>
  <c r="M4582" i="19"/>
  <c r="M4583" i="19" a="1"/>
  <c r="M4583" i="19"/>
  <c r="M4584" i="19" a="1"/>
  <c r="M4584" i="19" s="1"/>
  <c r="M4585" i="19" a="1"/>
  <c r="M4585" i="19"/>
  <c r="M4586" i="19" a="1"/>
  <c r="M4586" i="19"/>
  <c r="M4587" i="19" a="1"/>
  <c r="M4587" i="19" s="1"/>
  <c r="M4588" i="19" a="1"/>
  <c r="M4588" i="19" s="1"/>
  <c r="M4589" i="19" a="1"/>
  <c r="M4589" i="19" s="1"/>
  <c r="O4589" i="19" s="1"/>
  <c r="M4590" i="19" a="1"/>
  <c r="M4590" i="19" s="1"/>
  <c r="M4591" i="19" a="1"/>
  <c r="M4591" i="19"/>
  <c r="M4592" i="19" a="1"/>
  <c r="M4592" i="19" s="1"/>
  <c r="M4593" i="19" a="1"/>
  <c r="M4593" i="19"/>
  <c r="M4594" i="19" a="1"/>
  <c r="M4594" i="19"/>
  <c r="M4595" i="19" a="1"/>
  <c r="M4595" i="19"/>
  <c r="M4596" i="19" a="1"/>
  <c r="M4596" i="19" s="1"/>
  <c r="M4597" i="19" a="1"/>
  <c r="M4597" i="19"/>
  <c r="M4598" i="19" a="1"/>
  <c r="M4598" i="19" s="1"/>
  <c r="M4599" i="19" a="1"/>
  <c r="M4599" i="19" s="1"/>
  <c r="M4600" i="19" a="1"/>
  <c r="M4600" i="19" s="1"/>
  <c r="M4601" i="19" a="1"/>
  <c r="M4601" i="19" s="1"/>
  <c r="M4602" i="19" a="1"/>
  <c r="M4602" i="19"/>
  <c r="M4603" i="19" a="1"/>
  <c r="M4603" i="19"/>
  <c r="M4604" i="19" a="1"/>
  <c r="M4604" i="19" s="1"/>
  <c r="M4605" i="19" a="1"/>
  <c r="M4605" i="19"/>
  <c r="M4606" i="19" a="1"/>
  <c r="M4606" i="19" s="1"/>
  <c r="M4607" i="19" a="1"/>
  <c r="M4607" i="19" s="1"/>
  <c r="M4608" i="19" a="1"/>
  <c r="M4608" i="19" s="1"/>
  <c r="M4609" i="19" a="1"/>
  <c r="M4609" i="19"/>
  <c r="M4610" i="19" a="1"/>
  <c r="M4610" i="19" s="1"/>
  <c r="M4611" i="19" a="1"/>
  <c r="M4611" i="19"/>
  <c r="M4612" i="19" a="1"/>
  <c r="M4612" i="19" s="1"/>
  <c r="M4613" i="19" a="1"/>
  <c r="M4613" i="19" s="1"/>
  <c r="M4614" i="19" a="1"/>
  <c r="M4614" i="19"/>
  <c r="M4615" i="19" a="1"/>
  <c r="M4615" i="19" s="1"/>
  <c r="M4616" i="19" a="1"/>
  <c r="M4616" i="19" s="1"/>
  <c r="M4617" i="19" a="1"/>
  <c r="M4617" i="19"/>
  <c r="M4618" i="19" a="1"/>
  <c r="M4618" i="19"/>
  <c r="M4619" i="19" a="1"/>
  <c r="M4619" i="19" s="1"/>
  <c r="M4620" i="19" a="1"/>
  <c r="M4620" i="19" s="1"/>
  <c r="M4621" i="19" a="1"/>
  <c r="M4621" i="19" s="1"/>
  <c r="O4621" i="19" s="1"/>
  <c r="M4622" i="19" a="1"/>
  <c r="M4622" i="19" s="1"/>
  <c r="M4623" i="19" a="1"/>
  <c r="M4623" i="19"/>
  <c r="M4624" i="19" a="1"/>
  <c r="M4624" i="19" s="1"/>
  <c r="M4625" i="19" a="1"/>
  <c r="M4625" i="19"/>
  <c r="M4626" i="19" a="1"/>
  <c r="M4626" i="19"/>
  <c r="M4627" i="19" a="1"/>
  <c r="M4627" i="19"/>
  <c r="M4628" i="19" a="1"/>
  <c r="M4628" i="19" s="1"/>
  <c r="M4629" i="19" a="1"/>
  <c r="M4629" i="19" s="1"/>
  <c r="M4630" i="19" a="1"/>
  <c r="M4630" i="19" s="1"/>
  <c r="M4631" i="19" a="1"/>
  <c r="M4631" i="19" s="1"/>
  <c r="M4632" i="19" a="1"/>
  <c r="M4632" i="19" s="1"/>
  <c r="M4633" i="19" a="1"/>
  <c r="M4633" i="19" s="1"/>
  <c r="M4634" i="19" a="1"/>
  <c r="M4634" i="19"/>
  <c r="M4635" i="19" a="1"/>
  <c r="M4635" i="19"/>
  <c r="M4636" i="19" a="1"/>
  <c r="M4636" i="19" s="1"/>
  <c r="M4637" i="19" a="1"/>
  <c r="M4637" i="19"/>
  <c r="M4638" i="19" a="1"/>
  <c r="M4638" i="19" s="1"/>
  <c r="M4639" i="19" a="1"/>
  <c r="M4639" i="19" s="1"/>
  <c r="M4640" i="19" a="1"/>
  <c r="M4640" i="19" s="1"/>
  <c r="M4641" i="19" a="1"/>
  <c r="M4641" i="19"/>
  <c r="M4642" i="19" a="1"/>
  <c r="M4642" i="19" s="1"/>
  <c r="M4643" i="19" a="1"/>
  <c r="M4643" i="19"/>
  <c r="M4644" i="19" a="1"/>
  <c r="M4644" i="19" s="1"/>
  <c r="M4645" i="19" a="1"/>
  <c r="M4645" i="19" s="1"/>
  <c r="O4645" i="19" s="1"/>
  <c r="M4646" i="19" a="1"/>
  <c r="M4646" i="19"/>
  <c r="M4647" i="19" a="1"/>
  <c r="M4647" i="19" s="1"/>
  <c r="M4648" i="19" a="1"/>
  <c r="M4648" i="19" s="1"/>
  <c r="M4649" i="19" a="1"/>
  <c r="M4649" i="19"/>
  <c r="M4650" i="19" a="1"/>
  <c r="M4650" i="19"/>
  <c r="M4651" i="19" a="1"/>
  <c r="M4651" i="19" s="1"/>
  <c r="M4652" i="19" a="1"/>
  <c r="M4652" i="19" s="1"/>
  <c r="M4653" i="19" a="1"/>
  <c r="M4653" i="19" s="1"/>
  <c r="M4654" i="19" a="1"/>
  <c r="M4654" i="19" s="1"/>
  <c r="M4655" i="19" a="1"/>
  <c r="M4655" i="19" s="1"/>
  <c r="M4656" i="19" a="1"/>
  <c r="M4656" i="19" s="1"/>
  <c r="M4657" i="19" a="1"/>
  <c r="M4657" i="19"/>
  <c r="M4658" i="19" a="1"/>
  <c r="M4658" i="19"/>
  <c r="M4659" i="19" a="1"/>
  <c r="M4659" i="19"/>
  <c r="M4660" i="19" a="1"/>
  <c r="M4660" i="19" s="1"/>
  <c r="M4661" i="19" a="1"/>
  <c r="M4661" i="19" s="1"/>
  <c r="O4661" i="19" s="1"/>
  <c r="M4662" i="19" a="1"/>
  <c r="M4662" i="19" s="1"/>
  <c r="M4663" i="19" a="1"/>
  <c r="M4663" i="19" s="1"/>
  <c r="M4664" i="19" a="1"/>
  <c r="M4664" i="19" s="1"/>
  <c r="M4665" i="19" a="1"/>
  <c r="M4665" i="19" s="1"/>
  <c r="O4665" i="19" s="1"/>
  <c r="M4666" i="19" a="1"/>
  <c r="M4666" i="19"/>
  <c r="M4667" i="19" a="1"/>
  <c r="M4667" i="19"/>
  <c r="M4668" i="19" a="1"/>
  <c r="M4668" i="19" s="1"/>
  <c r="M4669" i="19" a="1"/>
  <c r="M4669" i="19" s="1"/>
  <c r="O4669" i="19" s="1"/>
  <c r="M4670" i="19" a="1"/>
  <c r="M4670" i="19" s="1"/>
  <c r="M4671" i="19" a="1"/>
  <c r="M4671" i="19" s="1"/>
  <c r="M4672" i="19" a="1"/>
  <c r="M4672" i="19" s="1"/>
  <c r="M4673" i="19" a="1"/>
  <c r="M4673" i="19"/>
  <c r="M4674" i="19" a="1"/>
  <c r="M4674" i="19" s="1"/>
  <c r="M4675" i="19" a="1"/>
  <c r="M4675" i="19"/>
  <c r="M4676" i="19" a="1"/>
  <c r="M4676" i="19" s="1"/>
  <c r="M4677" i="19" a="1"/>
  <c r="M4677" i="19" s="1"/>
  <c r="O4677" i="19" s="1"/>
  <c r="M4678" i="19" a="1"/>
  <c r="M4678" i="19" s="1"/>
  <c r="M4679" i="19" a="1"/>
  <c r="M4679" i="19" s="1"/>
  <c r="M4680" i="19" a="1"/>
  <c r="M4680" i="19" s="1"/>
  <c r="M4681" i="19" a="1"/>
  <c r="M4681" i="19"/>
  <c r="M4682" i="19" a="1"/>
  <c r="M4682" i="19"/>
  <c r="M4683" i="19" a="1"/>
  <c r="M4683" i="19" s="1"/>
  <c r="M4684" i="19" a="1"/>
  <c r="M4684" i="19" s="1"/>
  <c r="M4685" i="19" a="1"/>
  <c r="M4685" i="19" s="1"/>
  <c r="M4686" i="19" a="1"/>
  <c r="M4686" i="19" s="1"/>
  <c r="M4687" i="19" a="1"/>
  <c r="M4687" i="19" s="1"/>
  <c r="M4688" i="19" a="1"/>
  <c r="M4688" i="19" s="1"/>
  <c r="M4689" i="19" a="1"/>
  <c r="M4689" i="19"/>
  <c r="M4690" i="19" a="1"/>
  <c r="M4690" i="19"/>
  <c r="M4691" i="19" a="1"/>
  <c r="M4691" i="19"/>
  <c r="M4692" i="19" a="1"/>
  <c r="M4692" i="19" s="1"/>
  <c r="M4693" i="19" a="1"/>
  <c r="M4693" i="19" s="1"/>
  <c r="O4693" i="19" s="1"/>
  <c r="M4694" i="19" a="1"/>
  <c r="M4694" i="19" s="1"/>
  <c r="M4695" i="19" a="1"/>
  <c r="M4695" i="19" s="1"/>
  <c r="M4696" i="19" a="1"/>
  <c r="M4696" i="19" s="1"/>
  <c r="M4697" i="19" a="1"/>
  <c r="M4697" i="19" s="1"/>
  <c r="M4698" i="19" a="1"/>
  <c r="M4698" i="19"/>
  <c r="M4699" i="19" a="1"/>
  <c r="M4699" i="19"/>
  <c r="M4700" i="19" a="1"/>
  <c r="M4700" i="19" s="1"/>
  <c r="M4701" i="19" a="1"/>
  <c r="M4701" i="19"/>
  <c r="M4702" i="19" a="1"/>
  <c r="M4702" i="19" s="1"/>
  <c r="M4703" i="19" a="1"/>
  <c r="M4703" i="19" s="1"/>
  <c r="M4704" i="19" a="1"/>
  <c r="M4704" i="19" s="1"/>
  <c r="M4705" i="19" a="1"/>
  <c r="M4705" i="19"/>
  <c r="M4706" i="19" a="1"/>
  <c r="M4706" i="19" s="1"/>
  <c r="M4707" i="19" a="1"/>
  <c r="M4707" i="19"/>
  <c r="M4708" i="19" a="1"/>
  <c r="M4708" i="19" s="1"/>
  <c r="M4709" i="19" a="1"/>
  <c r="M4709" i="19" s="1"/>
  <c r="M4710" i="19" a="1"/>
  <c r="M4710" i="19"/>
  <c r="M4711" i="19" a="1"/>
  <c r="M4711" i="19" s="1"/>
  <c r="M4712" i="19" a="1"/>
  <c r="M4712" i="19" s="1"/>
  <c r="M4713" i="19" a="1"/>
  <c r="M4713" i="19"/>
  <c r="O4713" i="19" s="1"/>
  <c r="M4714" i="19" a="1"/>
  <c r="M4714" i="19"/>
  <c r="M4715" i="19" a="1"/>
  <c r="M4715" i="19" s="1"/>
  <c r="M4716" i="19" a="1"/>
  <c r="M4716" i="19" s="1"/>
  <c r="M4717" i="19" a="1"/>
  <c r="M4717" i="19" s="1"/>
  <c r="O4717" i="19" s="1"/>
  <c r="M4718" i="19" a="1"/>
  <c r="M4718" i="19" s="1"/>
  <c r="M4719" i="19" a="1"/>
  <c r="M4719" i="19"/>
  <c r="M4720" i="19" a="1"/>
  <c r="M4720" i="19" s="1"/>
  <c r="M4721" i="19" a="1"/>
  <c r="M4721" i="19"/>
  <c r="O4721" i="19" s="1"/>
  <c r="M4722" i="19" a="1"/>
  <c r="M4722" i="19"/>
  <c r="M4723" i="19" a="1"/>
  <c r="M4723" i="19"/>
  <c r="M4724" i="19" a="1"/>
  <c r="M4724" i="19" s="1"/>
  <c r="M4725" i="19" a="1"/>
  <c r="M4725" i="19" s="1"/>
  <c r="M4726" i="19" a="1"/>
  <c r="M4726" i="19" s="1"/>
  <c r="M4727" i="19" a="1"/>
  <c r="M4727" i="19" s="1"/>
  <c r="M4728" i="19" a="1"/>
  <c r="M4728" i="19" s="1"/>
  <c r="M4729" i="19" a="1"/>
  <c r="M4729" i="19" s="1"/>
  <c r="M4730" i="19" a="1"/>
  <c r="M4730" i="19"/>
  <c r="M4731" i="19" a="1"/>
  <c r="M4731" i="19"/>
  <c r="M4732" i="19" a="1"/>
  <c r="M4732" i="19" s="1"/>
  <c r="M4733" i="19" a="1"/>
  <c r="M4733" i="19"/>
  <c r="O4733" i="19" s="1"/>
  <c r="M4734" i="19" a="1"/>
  <c r="M4734" i="19" s="1"/>
  <c r="M4735" i="19" a="1"/>
  <c r="M4735" i="19" s="1"/>
  <c r="M4736" i="19" a="1"/>
  <c r="M4736" i="19" s="1"/>
  <c r="M4737" i="19" a="1"/>
  <c r="M4737" i="19"/>
  <c r="M4738" i="19" a="1"/>
  <c r="M4738" i="19" s="1"/>
  <c r="M4739" i="19" a="1"/>
  <c r="M4739" i="19"/>
  <c r="M4740" i="19" a="1"/>
  <c r="M4740" i="19" s="1"/>
  <c r="M4741" i="19" a="1"/>
  <c r="M4741" i="19" s="1"/>
  <c r="O4741" i="19" s="1"/>
  <c r="M4742" i="19" a="1"/>
  <c r="M4742" i="19"/>
  <c r="M4743" i="19" a="1"/>
  <c r="M4743" i="19" s="1"/>
  <c r="M4744" i="19" a="1"/>
  <c r="M4744" i="19" s="1"/>
  <c r="M4745" i="19" a="1"/>
  <c r="M4745" i="19"/>
  <c r="M4746" i="19" a="1"/>
  <c r="M4746" i="19"/>
  <c r="M4747" i="19" a="1"/>
  <c r="M4747" i="19" s="1"/>
  <c r="M4748" i="19" a="1"/>
  <c r="M4748" i="19" s="1"/>
  <c r="M4749" i="19" a="1"/>
  <c r="M4749" i="19" s="1"/>
  <c r="M4750" i="19" a="1"/>
  <c r="M4750" i="19" s="1"/>
  <c r="M4751" i="19" a="1"/>
  <c r="M4751" i="19"/>
  <c r="M4752" i="19" a="1"/>
  <c r="M4752" i="19" s="1"/>
  <c r="M4753" i="19" a="1"/>
  <c r="M4753" i="19"/>
  <c r="M4754" i="19" a="1"/>
  <c r="M4754" i="19"/>
  <c r="M4755" i="19" a="1"/>
  <c r="M4755" i="19"/>
  <c r="M4756" i="19" a="1"/>
  <c r="M4756" i="19" s="1"/>
  <c r="M4757" i="19" a="1"/>
  <c r="M4757" i="19" s="1"/>
  <c r="M4758" i="19" a="1"/>
  <c r="M4758" i="19" s="1"/>
  <c r="M4759" i="19" a="1"/>
  <c r="M4759" i="19" s="1"/>
  <c r="M4760" i="19" a="1"/>
  <c r="M4760" i="19" s="1"/>
  <c r="M4761" i="19" a="1"/>
  <c r="M4761" i="19" s="1"/>
  <c r="M4762" i="19" a="1"/>
  <c r="M4762" i="19"/>
  <c r="M4763" i="19" a="1"/>
  <c r="M4763" i="19"/>
  <c r="M4764" i="19" a="1"/>
  <c r="M4764" i="19" s="1"/>
  <c r="M4765" i="19" a="1"/>
  <c r="M4765" i="19"/>
  <c r="O4765" i="19" s="1"/>
  <c r="M4766" i="19" a="1"/>
  <c r="M4766" i="19" s="1"/>
  <c r="M4767" i="19" a="1"/>
  <c r="M4767" i="19" s="1"/>
  <c r="M4768" i="19" a="1"/>
  <c r="M4768" i="19" s="1"/>
  <c r="M4769" i="19" a="1"/>
  <c r="M4769" i="19"/>
  <c r="M4770" i="19" a="1"/>
  <c r="M4770" i="19" s="1"/>
  <c r="M4771" i="19" a="1"/>
  <c r="M4771" i="19"/>
  <c r="M4772" i="19" a="1"/>
  <c r="M4772" i="19" s="1"/>
  <c r="M4773" i="19" a="1"/>
  <c r="M4773" i="19" s="1"/>
  <c r="M4774" i="19" a="1"/>
  <c r="M4774" i="19"/>
  <c r="M4775" i="19" a="1"/>
  <c r="M4775" i="19" s="1"/>
  <c r="M4776" i="19" a="1"/>
  <c r="M4776" i="19" s="1"/>
  <c r="M4777" i="19" a="1"/>
  <c r="M4777" i="19"/>
  <c r="M4778" i="19" a="1"/>
  <c r="M4778" i="19"/>
  <c r="M4779" i="19" a="1"/>
  <c r="M4779" i="19" s="1"/>
  <c r="M4780" i="19" a="1"/>
  <c r="M4780" i="19" s="1"/>
  <c r="M4781" i="19" a="1"/>
  <c r="M4781" i="19" s="1"/>
  <c r="M4782" i="19" a="1"/>
  <c r="M4782" i="19" s="1"/>
  <c r="M4783" i="19" a="1"/>
  <c r="M4783" i="19"/>
  <c r="M4784" i="19" a="1"/>
  <c r="M4784" i="19" s="1"/>
  <c r="M4785" i="19" a="1"/>
  <c r="M4785" i="19"/>
  <c r="M4786" i="19" a="1"/>
  <c r="M4786" i="19"/>
  <c r="M4787" i="19" a="1"/>
  <c r="M4787" i="19"/>
  <c r="M4788" i="19" a="1"/>
  <c r="M4788" i="19" s="1"/>
  <c r="M4789" i="19" a="1"/>
  <c r="M4789" i="19" s="1"/>
  <c r="M4790" i="19" a="1"/>
  <c r="M4790" i="19" s="1"/>
  <c r="M4791" i="19" a="1"/>
  <c r="M4791" i="19" s="1"/>
  <c r="M4792" i="19" a="1"/>
  <c r="M4792" i="19"/>
  <c r="M4793" i="19" a="1"/>
  <c r="M4793" i="19" s="1"/>
  <c r="M4794" i="19" a="1"/>
  <c r="M4794" i="19" s="1"/>
  <c r="M4795" i="19" a="1"/>
  <c r="M4795" i="19" s="1"/>
  <c r="M4796" i="19" a="1"/>
  <c r="M4796" i="19"/>
  <c r="M4797" i="19" a="1"/>
  <c r="M4797" i="19" s="1"/>
  <c r="O4797" i="19" s="1"/>
  <c r="M4798" i="19" a="1"/>
  <c r="M4798" i="19" s="1"/>
  <c r="M4799" i="19" a="1"/>
  <c r="M4799" i="19" s="1"/>
  <c r="M4800" i="19" a="1"/>
  <c r="M4800" i="19"/>
  <c r="M4801" i="19" a="1"/>
  <c r="M4801" i="19" s="1"/>
  <c r="O4801" i="19" s="1"/>
  <c r="M4802" i="19" a="1"/>
  <c r="M4802" i="19" s="1"/>
  <c r="M4803" i="19" a="1"/>
  <c r="M4803" i="19" s="1"/>
  <c r="M4804" i="19" a="1"/>
  <c r="M4804" i="19"/>
  <c r="M4805" i="19" a="1"/>
  <c r="M4805" i="19" s="1"/>
  <c r="O4805" i="19" s="1"/>
  <c r="M4806" i="19" a="1"/>
  <c r="M4806" i="19" s="1"/>
  <c r="M4807" i="19" a="1"/>
  <c r="M4807" i="19" s="1"/>
  <c r="M4808" i="19" a="1"/>
  <c r="M4808" i="19"/>
  <c r="M4809" i="19" a="1"/>
  <c r="M4809" i="19" s="1"/>
  <c r="M4810" i="19" a="1"/>
  <c r="M4810" i="19" s="1"/>
  <c r="M4811" i="19" a="1"/>
  <c r="M4811" i="19" s="1"/>
  <c r="M4812" i="19" a="1"/>
  <c r="M4812" i="19"/>
  <c r="M4813" i="19" a="1"/>
  <c r="M4813" i="19" s="1"/>
  <c r="O4813" i="19" s="1"/>
  <c r="M4814" i="19" a="1"/>
  <c r="M4814" i="19" s="1"/>
  <c r="M4815" i="19" a="1"/>
  <c r="M4815" i="19" s="1"/>
  <c r="M4816" i="19" a="1"/>
  <c r="M4816" i="19"/>
  <c r="M4817" i="19" a="1"/>
  <c r="M4817" i="19" s="1"/>
  <c r="M4818" i="19" a="1"/>
  <c r="M4818" i="19" s="1"/>
  <c r="M4819" i="19" a="1"/>
  <c r="M4819" i="19" s="1"/>
  <c r="M4820" i="19" a="1"/>
  <c r="M4820" i="19"/>
  <c r="M4821" i="19" a="1"/>
  <c r="M4821" i="19" s="1"/>
  <c r="M4822" i="19" a="1"/>
  <c r="M4822" i="19" s="1"/>
  <c r="M4823" i="19" a="1"/>
  <c r="M4823" i="19" s="1"/>
  <c r="M4824" i="19" a="1"/>
  <c r="M4824" i="19"/>
  <c r="M4825" i="19" a="1"/>
  <c r="M4825" i="19" s="1"/>
  <c r="M4826" i="19" a="1"/>
  <c r="M4826" i="19" s="1"/>
  <c r="M4827" i="19" a="1"/>
  <c r="M4827" i="19" s="1"/>
  <c r="M4828" i="19" a="1"/>
  <c r="M4828" i="19"/>
  <c r="M4829" i="19" a="1"/>
  <c r="M4829" i="19" s="1"/>
  <c r="M4830" i="19" a="1"/>
  <c r="M4830" i="19" s="1"/>
  <c r="M4831" i="19" a="1"/>
  <c r="M4831" i="19" s="1"/>
  <c r="M4832" i="19" a="1"/>
  <c r="M4832" i="19" s="1"/>
  <c r="M4833" i="19" a="1"/>
  <c r="M4833" i="19" s="1"/>
  <c r="M4834" i="19" a="1"/>
  <c r="M4834" i="19" s="1"/>
  <c r="M4835" i="19" a="1"/>
  <c r="M4835" i="19" s="1"/>
  <c r="M4836" i="19" a="1"/>
  <c r="M4836" i="19" s="1"/>
  <c r="M4837" i="19" a="1"/>
  <c r="M4837" i="19" s="1"/>
  <c r="M4838" i="19" a="1"/>
  <c r="M4838" i="19" s="1"/>
  <c r="M4839" i="19" a="1"/>
  <c r="M4839" i="19" s="1"/>
  <c r="M4840" i="19" a="1"/>
  <c r="M4840" i="19" s="1"/>
  <c r="M4841" i="19" a="1"/>
  <c r="M4841" i="19" s="1"/>
  <c r="M4842" i="19" a="1"/>
  <c r="M4842" i="19" s="1"/>
  <c r="M4843" i="19" a="1"/>
  <c r="M4843" i="19" s="1"/>
  <c r="M4844" i="19" a="1"/>
  <c r="M4844" i="19"/>
  <c r="M4845" i="19" a="1"/>
  <c r="M4845" i="19" s="1"/>
  <c r="O4845" i="19" s="1"/>
  <c r="M4846" i="19" a="1"/>
  <c r="M4846" i="19" s="1"/>
  <c r="M4847" i="19" a="1"/>
  <c r="M4847" i="19" s="1"/>
  <c r="M4848" i="19" a="1"/>
  <c r="M4848" i="19"/>
  <c r="M4849" i="19" a="1"/>
  <c r="M4849" i="19" s="1"/>
  <c r="M4850" i="19" a="1"/>
  <c r="M4850" i="19" s="1"/>
  <c r="M4851" i="19" a="1"/>
  <c r="M4851" i="19" s="1"/>
  <c r="M4852" i="19" a="1"/>
  <c r="M4852" i="19" s="1"/>
  <c r="M4853" i="19" a="1"/>
  <c r="M4853" i="19" s="1"/>
  <c r="M4854" i="19" a="1"/>
  <c r="M4854" i="19" s="1"/>
  <c r="M4855" i="19" a="1"/>
  <c r="M4855" i="19" s="1"/>
  <c r="M4856" i="19" a="1"/>
  <c r="M4856" i="19"/>
  <c r="M4857" i="19" a="1"/>
  <c r="M4857" i="19" s="1"/>
  <c r="M4858" i="19" a="1"/>
  <c r="M4858" i="19" s="1"/>
  <c r="M4859" i="19" a="1"/>
  <c r="M4859" i="19" s="1"/>
  <c r="M4860" i="19" a="1"/>
  <c r="M4860" i="19"/>
  <c r="M4861" i="19" a="1"/>
  <c r="M4861" i="19" s="1"/>
  <c r="M4862" i="19" a="1"/>
  <c r="M4862" i="19" s="1"/>
  <c r="M4863" i="19" a="1"/>
  <c r="M4863" i="19" s="1"/>
  <c r="M4864" i="19" a="1"/>
  <c r="M4864" i="19" s="1"/>
  <c r="O4864" i="19" s="1"/>
  <c r="M4865" i="19" a="1"/>
  <c r="M4865" i="19" s="1"/>
  <c r="M4866" i="19" a="1"/>
  <c r="M4866" i="19" s="1"/>
  <c r="M4867" i="19" a="1"/>
  <c r="M4867" i="19" s="1"/>
  <c r="M4868" i="19" a="1"/>
  <c r="M4868" i="19" s="1"/>
  <c r="M4869" i="19" a="1"/>
  <c r="M4869" i="19" s="1"/>
  <c r="O4869" i="19" s="1"/>
  <c r="M4870" i="19" a="1"/>
  <c r="M4870" i="19" s="1"/>
  <c r="M4871" i="19" a="1"/>
  <c r="M4871" i="19" s="1"/>
  <c r="M4872" i="19" a="1"/>
  <c r="M4872" i="19" s="1"/>
  <c r="M4873" i="19" a="1"/>
  <c r="M4873" i="19" s="1"/>
  <c r="M4874" i="19" a="1"/>
  <c r="M4874" i="19" s="1"/>
  <c r="M4875" i="19" a="1"/>
  <c r="M4875" i="19" s="1"/>
  <c r="M4876" i="19" a="1"/>
  <c r="M4876" i="19"/>
  <c r="M4877" i="19" a="1"/>
  <c r="M4877" i="19" s="1"/>
  <c r="M4878" i="19" a="1"/>
  <c r="M4878" i="19" s="1"/>
  <c r="M4879" i="19" a="1"/>
  <c r="M4879" i="19" s="1"/>
  <c r="M4880" i="19" a="1"/>
  <c r="M4880" i="19" s="1"/>
  <c r="M4881" i="19" a="1"/>
  <c r="M4881" i="19" s="1"/>
  <c r="M4882" i="19" a="1"/>
  <c r="M4882" i="19" s="1"/>
  <c r="M4883" i="19" a="1"/>
  <c r="M4883" i="19" s="1"/>
  <c r="M4884" i="19" a="1"/>
  <c r="M4884" i="19" s="1"/>
  <c r="M4885" i="19" a="1"/>
  <c r="M4885" i="19" s="1"/>
  <c r="M4886" i="19" a="1"/>
  <c r="M4886" i="19" s="1"/>
  <c r="M4887" i="19" a="1"/>
  <c r="M4887" i="19" s="1"/>
  <c r="M4888" i="19" a="1"/>
  <c r="M4888" i="19"/>
  <c r="M4889" i="19" a="1"/>
  <c r="M4889" i="19" s="1"/>
  <c r="M4890" i="19" a="1"/>
  <c r="M4890" i="19" s="1"/>
  <c r="M4891" i="19" a="1"/>
  <c r="M4891" i="19" s="1"/>
  <c r="M4892" i="19" a="1"/>
  <c r="M4892" i="19"/>
  <c r="M4893" i="19" a="1"/>
  <c r="M4893" i="19" s="1"/>
  <c r="M4894" i="19" a="1"/>
  <c r="M4894" i="19"/>
  <c r="M4895" i="19" a="1"/>
  <c r="M4895" i="19" s="1"/>
  <c r="M4896" i="19" a="1"/>
  <c r="M4896" i="19" s="1"/>
  <c r="M4897" i="19" a="1"/>
  <c r="M4897" i="19" s="1"/>
  <c r="M4898" i="19" a="1"/>
  <c r="M4898" i="19" s="1"/>
  <c r="M4899" i="19" a="1"/>
  <c r="M4899" i="19" s="1"/>
  <c r="M4900" i="19" a="1"/>
  <c r="M4900" i="19"/>
  <c r="M4901" i="19" a="1"/>
  <c r="M4901" i="19" s="1"/>
  <c r="M4902" i="19" a="1"/>
  <c r="M4902" i="19"/>
  <c r="M4903" i="19" a="1"/>
  <c r="M4903" i="19" s="1"/>
  <c r="M4904" i="19" a="1"/>
  <c r="M4904" i="19" s="1"/>
  <c r="M4905" i="19" a="1"/>
  <c r="M4905" i="19" s="1"/>
  <c r="M4906" i="19" a="1"/>
  <c r="M4906" i="19" s="1"/>
  <c r="M4907" i="19" a="1"/>
  <c r="M4907" i="19" s="1"/>
  <c r="M4908" i="19" a="1"/>
  <c r="M4908" i="19"/>
  <c r="M4909" i="19" a="1"/>
  <c r="M4909" i="19" s="1"/>
  <c r="M4910" i="19" a="1"/>
  <c r="M4910" i="19"/>
  <c r="M4911" i="19" a="1"/>
  <c r="M4911" i="19" s="1"/>
  <c r="M4912" i="19" a="1"/>
  <c r="M4912" i="19" s="1"/>
  <c r="M4913" i="19" a="1"/>
  <c r="M4913" i="19" s="1"/>
  <c r="M4914" i="19" a="1"/>
  <c r="M4914" i="19" s="1"/>
  <c r="M4915" i="19" a="1"/>
  <c r="M4915" i="19" s="1"/>
  <c r="M4916" i="19" a="1"/>
  <c r="M4916" i="19"/>
  <c r="M4917" i="19" a="1"/>
  <c r="M4917" i="19" s="1"/>
  <c r="M4918" i="19" a="1"/>
  <c r="M4918" i="19"/>
  <c r="M4919" i="19" a="1"/>
  <c r="M4919" i="19" s="1"/>
  <c r="M4920" i="19" a="1"/>
  <c r="M4920" i="19" s="1"/>
  <c r="M4921" i="19" a="1"/>
  <c r="M4921" i="19" s="1"/>
  <c r="M4922" i="19" a="1"/>
  <c r="M4922" i="19" s="1"/>
  <c r="M4923" i="19" a="1"/>
  <c r="M4923" i="19" s="1"/>
  <c r="M4924" i="19" a="1"/>
  <c r="M4924" i="19"/>
  <c r="M4925" i="19" a="1"/>
  <c r="M4925" i="19" s="1"/>
  <c r="M4926" i="19" a="1"/>
  <c r="M4926" i="19"/>
  <c r="M4927" i="19" a="1"/>
  <c r="M4927" i="19" s="1"/>
  <c r="M4928" i="19" a="1"/>
  <c r="M4928" i="19" s="1"/>
  <c r="M4929" i="19" a="1"/>
  <c r="M4929" i="19" s="1"/>
  <c r="M4930" i="19" a="1"/>
  <c r="M4930" i="19" s="1"/>
  <c r="M4931" i="19" a="1"/>
  <c r="M4931" i="19" s="1"/>
  <c r="M4932" i="19" a="1"/>
  <c r="M4932" i="19"/>
  <c r="M4933" i="19" a="1"/>
  <c r="M4933" i="19" s="1"/>
  <c r="M4934" i="19" a="1"/>
  <c r="M4934" i="19"/>
  <c r="M4935" i="19" a="1"/>
  <c r="M4935" i="19" s="1"/>
  <c r="M4936" i="19" a="1"/>
  <c r="M4936" i="19" s="1"/>
  <c r="M4937" i="19" a="1"/>
  <c r="M4937" i="19" s="1"/>
  <c r="M4938" i="19" a="1"/>
  <c r="M4938" i="19" s="1"/>
  <c r="M4939" i="19" a="1"/>
  <c r="M4939" i="19" s="1"/>
  <c r="M4940" i="19" a="1"/>
  <c r="M4940" i="19"/>
  <c r="M4941" i="19" a="1"/>
  <c r="M4941" i="19" s="1"/>
  <c r="M4942" i="19" a="1"/>
  <c r="M4942" i="19"/>
  <c r="M4943" i="19" a="1"/>
  <c r="M4943" i="19" s="1"/>
  <c r="M4944" i="19" a="1"/>
  <c r="M4944" i="19" s="1"/>
  <c r="M4945" i="19" a="1"/>
  <c r="M4945" i="19" s="1"/>
  <c r="M4946" i="19" a="1"/>
  <c r="M4946" i="19" s="1"/>
  <c r="M4947" i="19" a="1"/>
  <c r="M4947" i="19" s="1"/>
  <c r="M4948" i="19" a="1"/>
  <c r="M4948" i="19"/>
  <c r="M4949" i="19" a="1"/>
  <c r="M4949" i="19" s="1"/>
  <c r="M4950" i="19" a="1"/>
  <c r="M4950" i="19"/>
  <c r="M4951" i="19" a="1"/>
  <c r="M4951" i="19" s="1"/>
  <c r="M4952" i="19" a="1"/>
  <c r="M4952" i="19" s="1"/>
  <c r="M4953" i="19" a="1"/>
  <c r="M4953" i="19" s="1"/>
  <c r="M4954" i="19" a="1"/>
  <c r="M4954" i="19" s="1"/>
  <c r="M4955" i="19" a="1"/>
  <c r="M4955" i="19" s="1"/>
  <c r="M4956" i="19" a="1"/>
  <c r="M4956" i="19"/>
  <c r="M4957" i="19" a="1"/>
  <c r="M4957" i="19" s="1"/>
  <c r="M4958" i="19" a="1"/>
  <c r="M4958" i="19"/>
  <c r="M4959" i="19" a="1"/>
  <c r="M4959" i="19" s="1"/>
  <c r="M4960" i="19" a="1"/>
  <c r="M4960" i="19" s="1"/>
  <c r="M4961" i="19" a="1"/>
  <c r="M4961" i="19" s="1"/>
  <c r="M4962" i="19" a="1"/>
  <c r="M4962" i="19" s="1"/>
  <c r="M4963" i="19" a="1"/>
  <c r="M4963" i="19" s="1"/>
  <c r="M4964" i="19" a="1"/>
  <c r="M4964" i="19"/>
  <c r="M4965" i="19" a="1"/>
  <c r="M4965" i="19" s="1"/>
  <c r="M4966" i="19" a="1"/>
  <c r="M4966" i="19"/>
  <c r="M4967" i="19" a="1"/>
  <c r="M4967" i="19" s="1"/>
  <c r="M4968" i="19" a="1"/>
  <c r="M4968" i="19" s="1"/>
  <c r="M4969" i="19" a="1"/>
  <c r="M4969" i="19" s="1"/>
  <c r="M4970" i="19" a="1"/>
  <c r="M4970" i="19" s="1"/>
  <c r="M4971" i="19" a="1"/>
  <c r="M4971" i="19" s="1"/>
  <c r="M4972" i="19" a="1"/>
  <c r="M4972" i="19"/>
  <c r="M4973" i="19" a="1"/>
  <c r="M4973" i="19" s="1"/>
  <c r="M4974" i="19" a="1"/>
  <c r="M4974" i="19"/>
  <c r="M4975" i="19" a="1"/>
  <c r="M4975" i="19" s="1"/>
  <c r="M4976" i="19" a="1"/>
  <c r="M4976" i="19" s="1"/>
  <c r="M4977" i="19" a="1"/>
  <c r="M4977" i="19" s="1"/>
  <c r="M4978" i="19" a="1"/>
  <c r="M4978" i="19"/>
  <c r="M4979" i="19" a="1"/>
  <c r="M4979" i="19" s="1"/>
  <c r="M4980" i="19" a="1"/>
  <c r="M4980" i="19"/>
  <c r="M4981" i="19" a="1"/>
  <c r="M4981" i="19" s="1"/>
  <c r="M4982" i="19" a="1"/>
  <c r="M4982" i="19"/>
  <c r="M4983" i="19" a="1"/>
  <c r="M4983" i="19" s="1"/>
  <c r="M4984" i="19" a="1"/>
  <c r="M4984" i="19" s="1"/>
  <c r="M4985" i="19" a="1"/>
  <c r="M4985" i="19" s="1"/>
  <c r="M4986" i="19" a="1"/>
  <c r="M4986" i="19" s="1"/>
  <c r="M4987" i="19" a="1"/>
  <c r="M4987" i="19" s="1"/>
  <c r="M4988" i="19" a="1"/>
  <c r="M4988" i="19"/>
  <c r="M4989" i="19" a="1"/>
  <c r="M4989" i="19" s="1"/>
  <c r="M4990" i="19" a="1"/>
  <c r="M4990" i="19"/>
  <c r="M4991" i="19" a="1"/>
  <c r="M4991" i="19" s="1"/>
  <c r="M4992" i="19" a="1"/>
  <c r="M4992" i="19" s="1"/>
  <c r="M4993" i="19" a="1"/>
  <c r="M4993" i="19" s="1"/>
  <c r="M4994" i="19" a="1"/>
  <c r="M4994" i="19"/>
  <c r="M4995" i="19" a="1"/>
  <c r="M4995" i="19" s="1"/>
  <c r="M4996" i="19" a="1"/>
  <c r="M4996" i="19"/>
  <c r="M4997" i="19" a="1"/>
  <c r="M4997" i="19" s="1"/>
  <c r="M4998" i="19" a="1"/>
  <c r="M4998" i="19"/>
  <c r="M4999" i="19" a="1"/>
  <c r="M4999" i="19" s="1"/>
  <c r="M5000" i="19" a="1"/>
  <c r="M5000" i="19" s="1"/>
  <c r="M5001" i="19" a="1"/>
  <c r="M5001" i="19" s="1"/>
  <c r="M5002" i="19" a="1"/>
  <c r="M5002" i="19" s="1"/>
  <c r="O5" i="19"/>
  <c r="O6" i="19"/>
  <c r="O9" i="19"/>
  <c r="O10" i="19"/>
  <c r="O13" i="19"/>
  <c r="O14" i="19"/>
  <c r="O17" i="19"/>
  <c r="O18" i="19"/>
  <c r="O21" i="19"/>
  <c r="O22" i="19"/>
  <c r="O25" i="19"/>
  <c r="O26" i="19"/>
  <c r="N2" i="19" a="1"/>
  <c r="N2" i="19" s="1"/>
  <c r="M2" i="19" a="1"/>
  <c r="M2" i="19" s="1"/>
  <c r="O29" i="19"/>
  <c r="O27" i="19"/>
  <c r="O28" i="19"/>
  <c r="O30" i="19"/>
  <c r="O31" i="19"/>
  <c r="O32" i="19"/>
  <c r="O33" i="19"/>
  <c r="O35" i="19"/>
  <c r="O36" i="19"/>
  <c r="O37" i="19"/>
  <c r="O38" i="19"/>
  <c r="O39" i="19"/>
  <c r="O40" i="19"/>
  <c r="O41" i="19"/>
  <c r="O42" i="19"/>
  <c r="O43" i="19"/>
  <c r="O44" i="19"/>
  <c r="O45" i="19"/>
  <c r="O46" i="19"/>
  <c r="O47" i="19"/>
  <c r="O48" i="19"/>
  <c r="O49" i="19"/>
  <c r="O50" i="19"/>
  <c r="O51" i="19"/>
  <c r="O52" i="19"/>
  <c r="O53" i="19"/>
  <c r="O54" i="19"/>
  <c r="O55" i="19"/>
  <c r="O56" i="19"/>
  <c r="O57" i="19"/>
  <c r="O58" i="19"/>
  <c r="O59" i="19"/>
  <c r="O60" i="19"/>
  <c r="O61" i="19"/>
  <c r="O62" i="19"/>
  <c r="O63" i="19"/>
  <c r="O64" i="19"/>
  <c r="O65" i="19"/>
  <c r="O67" i="19"/>
  <c r="O68" i="19"/>
  <c r="O69" i="19"/>
  <c r="O70" i="19"/>
  <c r="O71" i="19"/>
  <c r="O72" i="19"/>
  <c r="O73" i="19"/>
  <c r="O75" i="19"/>
  <c r="O76" i="19"/>
  <c r="O77" i="19"/>
  <c r="O78" i="19"/>
  <c r="O79" i="19"/>
  <c r="O80" i="19"/>
  <c r="O81" i="19"/>
  <c r="O82" i="19"/>
  <c r="O83" i="19"/>
  <c r="O84" i="19"/>
  <c r="O85" i="19"/>
  <c r="O86" i="19"/>
  <c r="O87" i="19"/>
  <c r="O88" i="19"/>
  <c r="O89" i="19"/>
  <c r="O90" i="19"/>
  <c r="O91" i="19"/>
  <c r="O92" i="19"/>
  <c r="O93" i="19"/>
  <c r="O94" i="19"/>
  <c r="O95" i="19"/>
  <c r="O96" i="19"/>
  <c r="O97" i="19"/>
  <c r="O99" i="19"/>
  <c r="O100" i="19"/>
  <c r="O101" i="19"/>
  <c r="O102" i="19"/>
  <c r="O103" i="19"/>
  <c r="O104" i="19"/>
  <c r="O105" i="19"/>
  <c r="O106" i="19"/>
  <c r="O107" i="19"/>
  <c r="O108" i="19"/>
  <c r="O109" i="19"/>
  <c r="O110" i="19"/>
  <c r="O111" i="19"/>
  <c r="O112" i="19"/>
  <c r="O113" i="19"/>
  <c r="O114" i="19"/>
  <c r="O115" i="19"/>
  <c r="O116" i="19"/>
  <c r="O117" i="19"/>
  <c r="O118" i="19"/>
  <c r="O119" i="19"/>
  <c r="O120" i="19"/>
  <c r="O121" i="19"/>
  <c r="O122" i="19"/>
  <c r="O123" i="19"/>
  <c r="O124" i="19"/>
  <c r="O125" i="19"/>
  <c r="O126" i="19"/>
  <c r="O127" i="19"/>
  <c r="O128" i="19"/>
  <c r="O129" i="19"/>
  <c r="O130" i="19"/>
  <c r="O131" i="19"/>
  <c r="O132" i="19"/>
  <c r="O133" i="19"/>
  <c r="O134" i="19"/>
  <c r="O135" i="19"/>
  <c r="O136" i="19"/>
  <c r="O137" i="19"/>
  <c r="O138" i="19"/>
  <c r="O139" i="19"/>
  <c r="O140" i="19"/>
  <c r="O141" i="19"/>
  <c r="O142" i="19"/>
  <c r="O143" i="19"/>
  <c r="O144" i="19"/>
  <c r="O145" i="19"/>
  <c r="O146" i="19"/>
  <c r="O147" i="19"/>
  <c r="O148" i="19"/>
  <c r="O149" i="19"/>
  <c r="O150" i="19"/>
  <c r="O151" i="19"/>
  <c r="O152" i="19"/>
  <c r="O153" i="19"/>
  <c r="O155" i="19"/>
  <c r="O156" i="19"/>
  <c r="O157" i="19"/>
  <c r="O158" i="19"/>
  <c r="O159" i="19"/>
  <c r="O160" i="19"/>
  <c r="O161" i="19"/>
  <c r="O163" i="19"/>
  <c r="O164" i="19"/>
  <c r="O165" i="19"/>
  <c r="O166" i="19"/>
  <c r="O167" i="19"/>
  <c r="O168" i="19"/>
  <c r="O169" i="19"/>
  <c r="O170" i="19"/>
  <c r="O171" i="19"/>
  <c r="O172" i="19"/>
  <c r="O173" i="19"/>
  <c r="O174" i="19"/>
  <c r="O175" i="19"/>
  <c r="O176" i="19"/>
  <c r="O177" i="19"/>
  <c r="O178" i="19"/>
  <c r="O179" i="19"/>
  <c r="O180" i="19"/>
  <c r="O181" i="19"/>
  <c r="O182" i="19"/>
  <c r="O183" i="19"/>
  <c r="O184" i="19"/>
  <c r="O185" i="19"/>
  <c r="O186" i="19"/>
  <c r="O187" i="19"/>
  <c r="O188" i="19"/>
  <c r="O189" i="19"/>
  <c r="O190" i="19"/>
  <c r="O191" i="19"/>
  <c r="O192" i="19"/>
  <c r="O193" i="19"/>
  <c r="O194" i="19"/>
  <c r="O195" i="19"/>
  <c r="O196" i="19"/>
  <c r="O197" i="19"/>
  <c r="O198" i="19"/>
  <c r="O199" i="19"/>
  <c r="O200" i="19"/>
  <c r="O201" i="19"/>
  <c r="O202" i="19"/>
  <c r="O203" i="19"/>
  <c r="O204" i="19"/>
  <c r="O205" i="19"/>
  <c r="O206" i="19"/>
  <c r="O207" i="19"/>
  <c r="O208" i="19"/>
  <c r="O209" i="19"/>
  <c r="O210" i="19"/>
  <c r="O211" i="19"/>
  <c r="O212" i="19"/>
  <c r="O213" i="19"/>
  <c r="O214" i="19"/>
  <c r="O215" i="19"/>
  <c r="O216" i="19"/>
  <c r="O217" i="19"/>
  <c r="O218" i="19"/>
  <c r="O219" i="19"/>
  <c r="O220" i="19"/>
  <c r="O221" i="19"/>
  <c r="O222" i="19"/>
  <c r="O223" i="19"/>
  <c r="O224" i="19"/>
  <c r="O225" i="19"/>
  <c r="O226" i="19"/>
  <c r="O227" i="19"/>
  <c r="O228" i="19"/>
  <c r="O229" i="19"/>
  <c r="O230" i="19"/>
  <c r="O231" i="19"/>
  <c r="O232" i="19"/>
  <c r="O233" i="19"/>
  <c r="O234" i="19"/>
  <c r="O235" i="19"/>
  <c r="O236" i="19"/>
  <c r="O237" i="19"/>
  <c r="O238" i="19"/>
  <c r="O239" i="19"/>
  <c r="O240" i="19"/>
  <c r="O241" i="19"/>
  <c r="O242" i="19"/>
  <c r="O243" i="19"/>
  <c r="O244" i="19"/>
  <c r="O245" i="19"/>
  <c r="O246" i="19"/>
  <c r="O247" i="19"/>
  <c r="O248" i="19"/>
  <c r="O249" i="19"/>
  <c r="O250" i="19"/>
  <c r="O251" i="19"/>
  <c r="O252" i="19"/>
  <c r="O253" i="19"/>
  <c r="O254" i="19"/>
  <c r="O255" i="19"/>
  <c r="O256" i="19"/>
  <c r="O257" i="19"/>
  <c r="O258" i="19"/>
  <c r="O259" i="19"/>
  <c r="O260" i="19"/>
  <c r="O261" i="19"/>
  <c r="O262" i="19"/>
  <c r="O263" i="19"/>
  <c r="O264" i="19"/>
  <c r="O265" i="19"/>
  <c r="O266" i="19"/>
  <c r="O267" i="19"/>
  <c r="O268" i="19"/>
  <c r="O269" i="19"/>
  <c r="O270" i="19"/>
  <c r="O271" i="19"/>
  <c r="O272" i="19"/>
  <c r="O273" i="19"/>
  <c r="O274" i="19"/>
  <c r="O275" i="19"/>
  <c r="O276" i="19"/>
  <c r="O277" i="19"/>
  <c r="O278" i="19"/>
  <c r="O279" i="19"/>
  <c r="O280" i="19"/>
  <c r="O281" i="19"/>
  <c r="O282" i="19"/>
  <c r="O283" i="19"/>
  <c r="O284" i="19"/>
  <c r="O285" i="19"/>
  <c r="O286" i="19"/>
  <c r="O287" i="19"/>
  <c r="O288" i="19"/>
  <c r="O289" i="19"/>
  <c r="O291" i="19"/>
  <c r="O292" i="19"/>
  <c r="O293" i="19"/>
  <c r="O294" i="19"/>
  <c r="O295" i="19"/>
  <c r="O296" i="19"/>
  <c r="O297" i="19"/>
  <c r="O298" i="19"/>
  <c r="O299" i="19"/>
  <c r="O300" i="19"/>
  <c r="O301" i="19"/>
  <c r="O302" i="19"/>
  <c r="O303" i="19"/>
  <c r="O304" i="19"/>
  <c r="O305" i="19"/>
  <c r="O306" i="19"/>
  <c r="O307" i="19"/>
  <c r="O308" i="19"/>
  <c r="O309" i="19"/>
  <c r="O310" i="19"/>
  <c r="O311" i="19"/>
  <c r="O312" i="19"/>
  <c r="O313" i="19"/>
  <c r="O314" i="19"/>
  <c r="O315" i="19"/>
  <c r="O316" i="19"/>
  <c r="O317" i="19"/>
  <c r="O318" i="19"/>
  <c r="O319" i="19"/>
  <c r="O320" i="19"/>
  <c r="O321" i="19"/>
  <c r="O322" i="19"/>
  <c r="O323" i="19"/>
  <c r="O324" i="19"/>
  <c r="O325" i="19"/>
  <c r="O326" i="19"/>
  <c r="O327" i="19"/>
  <c r="O328" i="19"/>
  <c r="O329" i="19"/>
  <c r="O330" i="19"/>
  <c r="O331" i="19"/>
  <c r="O332" i="19"/>
  <c r="O333" i="19"/>
  <c r="O334" i="19"/>
  <c r="O335" i="19"/>
  <c r="O336" i="19"/>
  <c r="O337" i="19"/>
  <c r="O338" i="19"/>
  <c r="O339" i="19"/>
  <c r="O340" i="19"/>
  <c r="O341" i="19"/>
  <c r="O342" i="19"/>
  <c r="O343" i="19"/>
  <c r="O344" i="19"/>
  <c r="O345" i="19"/>
  <c r="O346" i="19"/>
  <c r="O347" i="19"/>
  <c r="O348" i="19"/>
  <c r="O349" i="19"/>
  <c r="O350" i="19"/>
  <c r="O351" i="19"/>
  <c r="O352" i="19"/>
  <c r="O353" i="19"/>
  <c r="O354" i="19"/>
  <c r="O355" i="19"/>
  <c r="O356" i="19"/>
  <c r="O357" i="19"/>
  <c r="O358" i="19"/>
  <c r="O359" i="19"/>
  <c r="O360" i="19"/>
  <c r="O361" i="19"/>
  <c r="O362" i="19"/>
  <c r="O363" i="19"/>
  <c r="O364" i="19"/>
  <c r="O365" i="19"/>
  <c r="O366" i="19"/>
  <c r="O367" i="19"/>
  <c r="O368" i="19"/>
  <c r="O369" i="19"/>
  <c r="O370" i="19"/>
  <c r="O371" i="19"/>
  <c r="O372" i="19"/>
  <c r="O373" i="19"/>
  <c r="O374" i="19"/>
  <c r="O375" i="19"/>
  <c r="O376" i="19"/>
  <c r="O377" i="19"/>
  <c r="O378" i="19"/>
  <c r="O379" i="19"/>
  <c r="O380" i="19"/>
  <c r="O381" i="19"/>
  <c r="O382" i="19"/>
  <c r="O383" i="19"/>
  <c r="O384" i="19"/>
  <c r="O385" i="19"/>
  <c r="O386" i="19"/>
  <c r="O387" i="19"/>
  <c r="O388" i="19"/>
  <c r="O389" i="19"/>
  <c r="O390" i="19"/>
  <c r="O391" i="19"/>
  <c r="O392" i="19"/>
  <c r="O393" i="19"/>
  <c r="O394" i="19"/>
  <c r="O395" i="19"/>
  <c r="O396" i="19"/>
  <c r="O397" i="19"/>
  <c r="O398" i="19"/>
  <c r="O399" i="19"/>
  <c r="O400" i="19"/>
  <c r="O401" i="19"/>
  <c r="O403" i="19"/>
  <c r="O404" i="19"/>
  <c r="O405" i="19"/>
  <c r="O406" i="19"/>
  <c r="O407" i="19"/>
  <c r="O408" i="19"/>
  <c r="O409" i="19"/>
  <c r="O410" i="19"/>
  <c r="O411" i="19"/>
  <c r="O412" i="19"/>
  <c r="O413" i="19"/>
  <c r="O414" i="19"/>
  <c r="O415" i="19"/>
  <c r="O416" i="19"/>
  <c r="O417" i="19"/>
  <c r="O418" i="19"/>
  <c r="O419" i="19"/>
  <c r="O420" i="19"/>
  <c r="O421" i="19"/>
  <c r="O422" i="19"/>
  <c r="O423" i="19"/>
  <c r="O424" i="19"/>
  <c r="O425" i="19"/>
  <c r="O426" i="19"/>
  <c r="O427" i="19"/>
  <c r="O428" i="19"/>
  <c r="O429" i="19"/>
  <c r="O430" i="19"/>
  <c r="O431" i="19"/>
  <c r="O432" i="19"/>
  <c r="O433" i="19"/>
  <c r="O434" i="19"/>
  <c r="O435" i="19"/>
  <c r="O436" i="19"/>
  <c r="O437" i="19"/>
  <c r="O438" i="19"/>
  <c r="O439" i="19"/>
  <c r="O440" i="19"/>
  <c r="O441" i="19"/>
  <c r="O442" i="19"/>
  <c r="O443" i="19"/>
  <c r="O444" i="19"/>
  <c r="O445" i="19"/>
  <c r="O446" i="19"/>
  <c r="O447" i="19"/>
  <c r="O448" i="19"/>
  <c r="O449" i="19"/>
  <c r="O450" i="19"/>
  <c r="O451" i="19"/>
  <c r="O452" i="19"/>
  <c r="O453" i="19"/>
  <c r="O454" i="19"/>
  <c r="O455" i="19"/>
  <c r="O456" i="19"/>
  <c r="O457" i="19"/>
  <c r="O458" i="19"/>
  <c r="O459" i="19"/>
  <c r="O460" i="19"/>
  <c r="O461" i="19"/>
  <c r="O462" i="19"/>
  <c r="O463" i="19"/>
  <c r="O464" i="19"/>
  <c r="O465" i="19"/>
  <c r="O466" i="19"/>
  <c r="O467" i="19"/>
  <c r="O468" i="19"/>
  <c r="O469" i="19"/>
  <c r="O470" i="19"/>
  <c r="O471" i="19"/>
  <c r="O472" i="19"/>
  <c r="O473" i="19"/>
  <c r="O474" i="19"/>
  <c r="O475" i="19"/>
  <c r="O476" i="19"/>
  <c r="O477" i="19"/>
  <c r="O478" i="19"/>
  <c r="O479" i="19"/>
  <c r="O480" i="19"/>
  <c r="O481" i="19"/>
  <c r="O482" i="19"/>
  <c r="O483" i="19"/>
  <c r="O484" i="19"/>
  <c r="O485" i="19"/>
  <c r="O486" i="19"/>
  <c r="O487" i="19"/>
  <c r="O488" i="19"/>
  <c r="O489" i="19"/>
  <c r="O491" i="19"/>
  <c r="O492" i="19"/>
  <c r="O493" i="19"/>
  <c r="O494" i="19"/>
  <c r="O495" i="19"/>
  <c r="O496" i="19"/>
  <c r="O497" i="19"/>
  <c r="O498" i="19"/>
  <c r="O499" i="19"/>
  <c r="O500" i="19"/>
  <c r="O501" i="19"/>
  <c r="O502" i="19"/>
  <c r="O503" i="19"/>
  <c r="O504" i="19"/>
  <c r="O505" i="19"/>
  <c r="O506" i="19"/>
  <c r="O507" i="19"/>
  <c r="O508" i="19"/>
  <c r="O509" i="19"/>
  <c r="O510" i="19"/>
  <c r="O511" i="19"/>
  <c r="O512" i="19"/>
  <c r="O513" i="19"/>
  <c r="O514" i="19"/>
  <c r="O515" i="19"/>
  <c r="O516" i="19"/>
  <c r="O517" i="19"/>
  <c r="O518" i="19"/>
  <c r="O519" i="19"/>
  <c r="O520" i="19"/>
  <c r="O521" i="19"/>
  <c r="O522" i="19"/>
  <c r="O523" i="19"/>
  <c r="O524" i="19"/>
  <c r="O525" i="19"/>
  <c r="O526" i="19"/>
  <c r="O527" i="19"/>
  <c r="O528" i="19"/>
  <c r="O529" i="19"/>
  <c r="O530" i="19"/>
  <c r="O531" i="19"/>
  <c r="O532" i="19"/>
  <c r="O533" i="19"/>
  <c r="O534" i="19"/>
  <c r="O535" i="19"/>
  <c r="O536" i="19"/>
  <c r="O537" i="19"/>
  <c r="O538" i="19"/>
  <c r="O539" i="19"/>
  <c r="O540" i="19"/>
  <c r="O541" i="19"/>
  <c r="O542" i="19"/>
  <c r="O543" i="19"/>
  <c r="O544" i="19"/>
  <c r="O545" i="19"/>
  <c r="O546" i="19"/>
  <c r="O547" i="19"/>
  <c r="O548" i="19"/>
  <c r="O549" i="19"/>
  <c r="O550" i="19"/>
  <c r="O551" i="19"/>
  <c r="O552" i="19"/>
  <c r="O553" i="19"/>
  <c r="O554" i="19"/>
  <c r="O555" i="19"/>
  <c r="O556" i="19"/>
  <c r="O557" i="19"/>
  <c r="O558" i="19"/>
  <c r="O559" i="19"/>
  <c r="O560" i="19"/>
  <c r="O561" i="19"/>
  <c r="O562" i="19"/>
  <c r="O563" i="19"/>
  <c r="O564" i="19"/>
  <c r="O565" i="19"/>
  <c r="O566" i="19"/>
  <c r="O567" i="19"/>
  <c r="O568" i="19"/>
  <c r="O569" i="19"/>
  <c r="O570" i="19"/>
  <c r="O571" i="19"/>
  <c r="O572" i="19"/>
  <c r="O573" i="19"/>
  <c r="O574" i="19"/>
  <c r="O575" i="19"/>
  <c r="O576" i="19"/>
  <c r="O577" i="19"/>
  <c r="O578" i="19"/>
  <c r="O579" i="19"/>
  <c r="O580" i="19"/>
  <c r="O581" i="19"/>
  <c r="O582" i="19"/>
  <c r="O583" i="19"/>
  <c r="O584" i="19"/>
  <c r="O585" i="19"/>
  <c r="O586" i="19"/>
  <c r="O587" i="19"/>
  <c r="O588" i="19"/>
  <c r="O589" i="19"/>
  <c r="O590" i="19"/>
  <c r="O591" i="19"/>
  <c r="O592" i="19"/>
  <c r="O593" i="19"/>
  <c r="O594" i="19"/>
  <c r="O595" i="19"/>
  <c r="O596" i="19"/>
  <c r="O597" i="19"/>
  <c r="O598" i="19"/>
  <c r="O599" i="19"/>
  <c r="O600" i="19"/>
  <c r="O601" i="19"/>
  <c r="O602" i="19"/>
  <c r="O603" i="19"/>
  <c r="O604" i="19"/>
  <c r="O605" i="19"/>
  <c r="O606" i="19"/>
  <c r="O607" i="19"/>
  <c r="O608" i="19"/>
  <c r="O609" i="19"/>
  <c r="O610" i="19"/>
  <c r="O611" i="19"/>
  <c r="O612" i="19"/>
  <c r="O613" i="19"/>
  <c r="O614" i="19"/>
  <c r="O615" i="19"/>
  <c r="O616" i="19"/>
  <c r="O617" i="19"/>
  <c r="O618" i="19"/>
  <c r="O619" i="19"/>
  <c r="O620" i="19"/>
  <c r="O621" i="19"/>
  <c r="O622" i="19"/>
  <c r="O623" i="19"/>
  <c r="O624" i="19"/>
  <c r="O625" i="19"/>
  <c r="O626" i="19"/>
  <c r="O627" i="19"/>
  <c r="O628" i="19"/>
  <c r="O629" i="19"/>
  <c r="O630" i="19"/>
  <c r="O631" i="19"/>
  <c r="O632" i="19"/>
  <c r="O633" i="19"/>
  <c r="O634" i="19"/>
  <c r="O635" i="19"/>
  <c r="O636" i="19"/>
  <c r="O637" i="19"/>
  <c r="O638" i="19"/>
  <c r="O639" i="19"/>
  <c r="O640" i="19"/>
  <c r="O641" i="19"/>
  <c r="O642" i="19"/>
  <c r="O643" i="19"/>
  <c r="O644" i="19"/>
  <c r="O645" i="19"/>
  <c r="O646" i="19"/>
  <c r="O647" i="19"/>
  <c r="O648" i="19"/>
  <c r="O649" i="19"/>
  <c r="O650" i="19"/>
  <c r="O651" i="19"/>
  <c r="O652" i="19"/>
  <c r="O653" i="19"/>
  <c r="O654" i="19"/>
  <c r="O655" i="19"/>
  <c r="O656" i="19"/>
  <c r="O657" i="19"/>
  <c r="O658" i="19"/>
  <c r="O659" i="19"/>
  <c r="O660" i="19"/>
  <c r="O661" i="19"/>
  <c r="O662" i="19"/>
  <c r="O663" i="19"/>
  <c r="O664" i="19"/>
  <c r="O665" i="19"/>
  <c r="O666" i="19"/>
  <c r="O667" i="19"/>
  <c r="O668" i="19"/>
  <c r="O669" i="19"/>
  <c r="O670" i="19"/>
  <c r="O671" i="19"/>
  <c r="O672" i="19"/>
  <c r="O673" i="19"/>
  <c r="O674" i="19"/>
  <c r="O675" i="19"/>
  <c r="O676" i="19"/>
  <c r="O677" i="19"/>
  <c r="O678" i="19"/>
  <c r="O679" i="19"/>
  <c r="O680" i="19"/>
  <c r="O681" i="19"/>
  <c r="O682" i="19"/>
  <c r="O683" i="19"/>
  <c r="O684" i="19"/>
  <c r="O685" i="19"/>
  <c r="O686" i="19"/>
  <c r="O687" i="19"/>
  <c r="O688" i="19"/>
  <c r="O689" i="19"/>
  <c r="O690" i="19"/>
  <c r="O691" i="19"/>
  <c r="O692" i="19"/>
  <c r="O693" i="19"/>
  <c r="O694" i="19"/>
  <c r="O695" i="19"/>
  <c r="O696" i="19"/>
  <c r="O697" i="19"/>
  <c r="O698" i="19"/>
  <c r="O699" i="19"/>
  <c r="O700" i="19"/>
  <c r="O701" i="19"/>
  <c r="O702" i="19"/>
  <c r="O703" i="19"/>
  <c r="O704" i="19"/>
  <c r="O705" i="19"/>
  <c r="O706" i="19"/>
  <c r="O707" i="19"/>
  <c r="O708" i="19"/>
  <c r="O709" i="19"/>
  <c r="O710" i="19"/>
  <c r="O711" i="19"/>
  <c r="O712" i="19"/>
  <c r="O713" i="19"/>
  <c r="O714" i="19"/>
  <c r="O715" i="19"/>
  <c r="O716" i="19"/>
  <c r="O717" i="19"/>
  <c r="O718" i="19"/>
  <c r="O719" i="19"/>
  <c r="O720" i="19"/>
  <c r="O721" i="19"/>
  <c r="O722" i="19"/>
  <c r="O723" i="19"/>
  <c r="O724" i="19"/>
  <c r="O725" i="19"/>
  <c r="O726" i="19"/>
  <c r="O727" i="19"/>
  <c r="O728" i="19"/>
  <c r="O729" i="19"/>
  <c r="O730" i="19"/>
  <c r="O731" i="19"/>
  <c r="O732" i="19"/>
  <c r="O733" i="19"/>
  <c r="O734" i="19"/>
  <c r="O735" i="19"/>
  <c r="O736" i="19"/>
  <c r="O737" i="19"/>
  <c r="O738" i="19"/>
  <c r="O739" i="19"/>
  <c r="O740" i="19"/>
  <c r="O741" i="19"/>
  <c r="O742" i="19"/>
  <c r="O743" i="19"/>
  <c r="O744" i="19"/>
  <c r="O745" i="19"/>
  <c r="O746" i="19"/>
  <c r="O747" i="19"/>
  <c r="O748" i="19"/>
  <c r="O749" i="19"/>
  <c r="O750" i="19"/>
  <c r="O751" i="19"/>
  <c r="O752" i="19"/>
  <c r="O753" i="19"/>
  <c r="O754" i="19"/>
  <c r="O755" i="19"/>
  <c r="O756" i="19"/>
  <c r="O757" i="19"/>
  <c r="O758" i="19"/>
  <c r="O759" i="19"/>
  <c r="O760" i="19"/>
  <c r="O761" i="19"/>
  <c r="O762" i="19"/>
  <c r="O763" i="19"/>
  <c r="O764" i="19"/>
  <c r="O765" i="19"/>
  <c r="O766" i="19"/>
  <c r="O767" i="19"/>
  <c r="O768" i="19"/>
  <c r="O769" i="19"/>
  <c r="O770" i="19"/>
  <c r="O771" i="19"/>
  <c r="O772" i="19"/>
  <c r="O773" i="19"/>
  <c r="O774" i="19"/>
  <c r="O775" i="19"/>
  <c r="O776" i="19"/>
  <c r="O777" i="19"/>
  <c r="O778" i="19"/>
  <c r="O779" i="19"/>
  <c r="O780" i="19"/>
  <c r="O781" i="19"/>
  <c r="O782" i="19"/>
  <c r="O783" i="19"/>
  <c r="O784" i="19"/>
  <c r="O785" i="19"/>
  <c r="O786" i="19"/>
  <c r="O787" i="19"/>
  <c r="O788" i="19"/>
  <c r="O789" i="19"/>
  <c r="O790" i="19"/>
  <c r="O791" i="19"/>
  <c r="O792" i="19"/>
  <c r="O793" i="19"/>
  <c r="O794" i="19"/>
  <c r="O795" i="19"/>
  <c r="O796" i="19"/>
  <c r="O797" i="19"/>
  <c r="O798" i="19"/>
  <c r="O799" i="19"/>
  <c r="O800" i="19"/>
  <c r="O801" i="19"/>
  <c r="O802" i="19"/>
  <c r="O803" i="19"/>
  <c r="O804" i="19"/>
  <c r="O805" i="19"/>
  <c r="O806" i="19"/>
  <c r="O807" i="19"/>
  <c r="O808" i="19"/>
  <c r="O809" i="19"/>
  <c r="O810" i="19"/>
  <c r="O811" i="19"/>
  <c r="O812" i="19"/>
  <c r="O813" i="19"/>
  <c r="O814" i="19"/>
  <c r="O815" i="19"/>
  <c r="O816" i="19"/>
  <c r="O817" i="19"/>
  <c r="O818" i="19"/>
  <c r="O819" i="19"/>
  <c r="O820" i="19"/>
  <c r="O821" i="19"/>
  <c r="O822" i="19"/>
  <c r="O823" i="19"/>
  <c r="O824" i="19"/>
  <c r="O825" i="19"/>
  <c r="O827" i="19"/>
  <c r="O828" i="19"/>
  <c r="O829" i="19"/>
  <c r="O830" i="19"/>
  <c r="O831" i="19"/>
  <c r="O832" i="19"/>
  <c r="O833" i="19"/>
  <c r="O834" i="19"/>
  <c r="O835" i="19"/>
  <c r="O836" i="19"/>
  <c r="O837" i="19"/>
  <c r="O838" i="19"/>
  <c r="O839" i="19"/>
  <c r="O840" i="19"/>
  <c r="O841" i="19"/>
  <c r="O842" i="19"/>
  <c r="O843" i="19"/>
  <c r="O844" i="19"/>
  <c r="O845" i="19"/>
  <c r="O846" i="19"/>
  <c r="O847" i="19"/>
  <c r="O848" i="19"/>
  <c r="O849" i="19"/>
  <c r="O850" i="19"/>
  <c r="O851" i="19"/>
  <c r="O852" i="19"/>
  <c r="O853" i="19"/>
  <c r="O854" i="19"/>
  <c r="O855" i="19"/>
  <c r="O856" i="19"/>
  <c r="O857" i="19"/>
  <c r="O858" i="19"/>
  <c r="O859" i="19"/>
  <c r="O860" i="19"/>
  <c r="O861" i="19"/>
  <c r="O862" i="19"/>
  <c r="O863" i="19"/>
  <c r="O864" i="19"/>
  <c r="O865" i="19"/>
  <c r="O866" i="19"/>
  <c r="O867" i="19"/>
  <c r="O868" i="19"/>
  <c r="O869" i="19"/>
  <c r="O870" i="19"/>
  <c r="O871" i="19"/>
  <c r="O872" i="19"/>
  <c r="O873" i="19"/>
  <c r="O874" i="19"/>
  <c r="O875" i="19"/>
  <c r="O876" i="19"/>
  <c r="O877" i="19"/>
  <c r="O878" i="19"/>
  <c r="O879" i="19"/>
  <c r="O880" i="19"/>
  <c r="O881" i="19"/>
  <c r="O882" i="19"/>
  <c r="O883" i="19"/>
  <c r="O884" i="19"/>
  <c r="O885" i="19"/>
  <c r="O886" i="19"/>
  <c r="O887" i="19"/>
  <c r="O888" i="19"/>
  <c r="O889" i="19"/>
  <c r="O890" i="19"/>
  <c r="O891" i="19"/>
  <c r="O892" i="19"/>
  <c r="O893" i="19"/>
  <c r="O894" i="19"/>
  <c r="O895" i="19"/>
  <c r="O896" i="19"/>
  <c r="O897" i="19"/>
  <c r="O898" i="19"/>
  <c r="O899" i="19"/>
  <c r="O900" i="19"/>
  <c r="O901" i="19"/>
  <c r="O902" i="19"/>
  <c r="O903" i="19"/>
  <c r="O904" i="19"/>
  <c r="O905" i="19"/>
  <c r="O906" i="19"/>
  <c r="O907" i="19"/>
  <c r="O908" i="19"/>
  <c r="O909" i="19"/>
  <c r="O910" i="19"/>
  <c r="O911" i="19"/>
  <c r="O912" i="19"/>
  <c r="O913" i="19"/>
  <c r="O914" i="19"/>
  <c r="O915" i="19"/>
  <c r="O916" i="19"/>
  <c r="O917" i="19"/>
  <c r="O918" i="19"/>
  <c r="O919" i="19"/>
  <c r="O920" i="19"/>
  <c r="O921" i="19"/>
  <c r="O923" i="19"/>
  <c r="O924" i="19"/>
  <c r="O925" i="19"/>
  <c r="O926" i="19"/>
  <c r="O927" i="19"/>
  <c r="O928" i="19"/>
  <c r="O929" i="19"/>
  <c r="O930" i="19"/>
  <c r="O931" i="19"/>
  <c r="O932" i="19"/>
  <c r="O933" i="19"/>
  <c r="O934" i="19"/>
  <c r="O935" i="19"/>
  <c r="O936" i="19"/>
  <c r="O937" i="19"/>
  <c r="O938" i="19"/>
  <c r="O939" i="19"/>
  <c r="O940" i="19"/>
  <c r="O941" i="19"/>
  <c r="O942" i="19"/>
  <c r="O943" i="19"/>
  <c r="O944" i="19"/>
  <c r="O945" i="19"/>
  <c r="O946" i="19"/>
  <c r="O947" i="19"/>
  <c r="O948" i="19"/>
  <c r="O949" i="19"/>
  <c r="O950" i="19"/>
  <c r="O951" i="19"/>
  <c r="O952" i="19"/>
  <c r="O953" i="19"/>
  <c r="O954" i="19"/>
  <c r="O955" i="19"/>
  <c r="O956" i="19"/>
  <c r="O957" i="19"/>
  <c r="O958" i="19"/>
  <c r="O959" i="19"/>
  <c r="O960" i="19"/>
  <c r="O961" i="19"/>
  <c r="O962" i="19"/>
  <c r="O963" i="19"/>
  <c r="O964" i="19"/>
  <c r="O965" i="19"/>
  <c r="O966" i="19"/>
  <c r="O967" i="19"/>
  <c r="O968" i="19"/>
  <c r="O969" i="19"/>
  <c r="O970" i="19"/>
  <c r="O971" i="19"/>
  <c r="O972" i="19"/>
  <c r="O973" i="19"/>
  <c r="O974" i="19"/>
  <c r="O975" i="19"/>
  <c r="O976" i="19"/>
  <c r="O977" i="19"/>
  <c r="O978" i="19"/>
  <c r="O979" i="19"/>
  <c r="O980" i="19"/>
  <c r="O981" i="19"/>
  <c r="O982" i="19"/>
  <c r="O983" i="19"/>
  <c r="O984" i="19"/>
  <c r="O985" i="19"/>
  <c r="O986" i="19"/>
  <c r="O987" i="19"/>
  <c r="O988" i="19"/>
  <c r="O989" i="19"/>
  <c r="O990" i="19"/>
  <c r="O991" i="19"/>
  <c r="O992" i="19"/>
  <c r="O993" i="19"/>
  <c r="O994" i="19"/>
  <c r="O995" i="19"/>
  <c r="O996" i="19"/>
  <c r="O997" i="19"/>
  <c r="O998" i="19"/>
  <c r="O999" i="19"/>
  <c r="O1000" i="19"/>
  <c r="O1001" i="19"/>
  <c r="O1002" i="19"/>
  <c r="O1003" i="19"/>
  <c r="O1004" i="19"/>
  <c r="O1005" i="19"/>
  <c r="O1006" i="19"/>
  <c r="O1007" i="19"/>
  <c r="O1008" i="19"/>
  <c r="O1009" i="19"/>
  <c r="O1010" i="19"/>
  <c r="O1011" i="19"/>
  <c r="O1012" i="19"/>
  <c r="O1013" i="19"/>
  <c r="O1014" i="19"/>
  <c r="O1015" i="19"/>
  <c r="O1016" i="19"/>
  <c r="O1017" i="19"/>
  <c r="O1018" i="19"/>
  <c r="O1019" i="19"/>
  <c r="O1020" i="19"/>
  <c r="O1021" i="19"/>
  <c r="O1022" i="19"/>
  <c r="O1023" i="19"/>
  <c r="O1024" i="19"/>
  <c r="O1025" i="19"/>
  <c r="O1026" i="19"/>
  <c r="O1027" i="19"/>
  <c r="O1028" i="19"/>
  <c r="O1029" i="19"/>
  <c r="O1030" i="19"/>
  <c r="O1031" i="19"/>
  <c r="O1032" i="19"/>
  <c r="O1033" i="19"/>
  <c r="O1034" i="19"/>
  <c r="O1035" i="19"/>
  <c r="O1036" i="19"/>
  <c r="O1037" i="19"/>
  <c r="O1038" i="19"/>
  <c r="O1039" i="19"/>
  <c r="O1040" i="19"/>
  <c r="O1041" i="19"/>
  <c r="O1042" i="19"/>
  <c r="O1043" i="19"/>
  <c r="O1044" i="19"/>
  <c r="O1045" i="19"/>
  <c r="O1046" i="19"/>
  <c r="O1047" i="19"/>
  <c r="O1048" i="19"/>
  <c r="O1049" i="19"/>
  <c r="O1050" i="19"/>
  <c r="O1051" i="19"/>
  <c r="O1052" i="19"/>
  <c r="O1053" i="19"/>
  <c r="O1054" i="19"/>
  <c r="O1055" i="19"/>
  <c r="O1056" i="19"/>
  <c r="O1057" i="19"/>
  <c r="O1058" i="19"/>
  <c r="O1059" i="19"/>
  <c r="O1060" i="19"/>
  <c r="O1061" i="19"/>
  <c r="O1062" i="19"/>
  <c r="O1063" i="19"/>
  <c r="O1064" i="19"/>
  <c r="O1065" i="19"/>
  <c r="O1066" i="19"/>
  <c r="O1067" i="19"/>
  <c r="O1068" i="19"/>
  <c r="O1069" i="19"/>
  <c r="O1070" i="19"/>
  <c r="O1071" i="19"/>
  <c r="O1072" i="19"/>
  <c r="O1073" i="19"/>
  <c r="O1074" i="19"/>
  <c r="O1075" i="19"/>
  <c r="O1076" i="19"/>
  <c r="O1077" i="19"/>
  <c r="O1078" i="19"/>
  <c r="O1079" i="19"/>
  <c r="O1080" i="19"/>
  <c r="O1081" i="19"/>
  <c r="O1082" i="19"/>
  <c r="O1083" i="19"/>
  <c r="O1084" i="19"/>
  <c r="O1085" i="19"/>
  <c r="O1086" i="19"/>
  <c r="O1087" i="19"/>
  <c r="O1088" i="19"/>
  <c r="O1089" i="19"/>
  <c r="O1090" i="19"/>
  <c r="O1091" i="19"/>
  <c r="O1092" i="19"/>
  <c r="O1093" i="19"/>
  <c r="O1094" i="19"/>
  <c r="O1095" i="19"/>
  <c r="O1096" i="19"/>
  <c r="O1097" i="19"/>
  <c r="O1098" i="19"/>
  <c r="O1099" i="19"/>
  <c r="O1100" i="19"/>
  <c r="O1101" i="19"/>
  <c r="O1102" i="19"/>
  <c r="O1103" i="19"/>
  <c r="O1104" i="19"/>
  <c r="O1105" i="19"/>
  <c r="O1106" i="19"/>
  <c r="O1107" i="19"/>
  <c r="O1108" i="19"/>
  <c r="O1109" i="19"/>
  <c r="O1110" i="19"/>
  <c r="O1111" i="19"/>
  <c r="O1112" i="19"/>
  <c r="O1113" i="19"/>
  <c r="O1114" i="19"/>
  <c r="O1115" i="19"/>
  <c r="O1116" i="19"/>
  <c r="O1117" i="19"/>
  <c r="O1118" i="19"/>
  <c r="O1119" i="19"/>
  <c r="O1120" i="19"/>
  <c r="O1121" i="19"/>
  <c r="O1122" i="19"/>
  <c r="O1123" i="19"/>
  <c r="O1124" i="19"/>
  <c r="O1125" i="19"/>
  <c r="O1126" i="19"/>
  <c r="O1127" i="19"/>
  <c r="O1128" i="19"/>
  <c r="O1129" i="19"/>
  <c r="O1130" i="19"/>
  <c r="O1131" i="19"/>
  <c r="O1132" i="19"/>
  <c r="O1133" i="19"/>
  <c r="O1134" i="19"/>
  <c r="O1135" i="19"/>
  <c r="O1136" i="19"/>
  <c r="O1137" i="19"/>
  <c r="O1138" i="19"/>
  <c r="O1139" i="19"/>
  <c r="O1140" i="19"/>
  <c r="O1141" i="19"/>
  <c r="O1142" i="19"/>
  <c r="O1143" i="19"/>
  <c r="O1144" i="19"/>
  <c r="O1145" i="19"/>
  <c r="O1147" i="19"/>
  <c r="O1148" i="19"/>
  <c r="O1149" i="19"/>
  <c r="O1150" i="19"/>
  <c r="O1151" i="19"/>
  <c r="O1152" i="19"/>
  <c r="O1153" i="19"/>
  <c r="O1154" i="19"/>
  <c r="O1155" i="19"/>
  <c r="O1156" i="19"/>
  <c r="O1157" i="19"/>
  <c r="O1158" i="19"/>
  <c r="O1159" i="19"/>
  <c r="O1160" i="19"/>
  <c r="O1161" i="19"/>
  <c r="O1162" i="19"/>
  <c r="O1163" i="19"/>
  <c r="O1164" i="19"/>
  <c r="O1165" i="19"/>
  <c r="O1166" i="19"/>
  <c r="O1167" i="19"/>
  <c r="O1168" i="19"/>
  <c r="O1169" i="19"/>
  <c r="O1170" i="19"/>
  <c r="O1171" i="19"/>
  <c r="O1172" i="19"/>
  <c r="O1173" i="19"/>
  <c r="O1174" i="19"/>
  <c r="O1175" i="19"/>
  <c r="O1176" i="19"/>
  <c r="O1177" i="19"/>
  <c r="O1178" i="19"/>
  <c r="O1179" i="19"/>
  <c r="O1180" i="19"/>
  <c r="O1181" i="19"/>
  <c r="O1182" i="19"/>
  <c r="O1183" i="19"/>
  <c r="O1184" i="19"/>
  <c r="O1185" i="19"/>
  <c r="O1186" i="19"/>
  <c r="O1187" i="19"/>
  <c r="O1188" i="19"/>
  <c r="O1189" i="19"/>
  <c r="O1190" i="19"/>
  <c r="O1191" i="19"/>
  <c r="O1192" i="19"/>
  <c r="O1193" i="19"/>
  <c r="O1194" i="19"/>
  <c r="O1195" i="19"/>
  <c r="O1196" i="19"/>
  <c r="O1197" i="19"/>
  <c r="O1198" i="19"/>
  <c r="O1199" i="19"/>
  <c r="O1200" i="19"/>
  <c r="O1201" i="19"/>
  <c r="O1202" i="19"/>
  <c r="O1203" i="19"/>
  <c r="O1204" i="19"/>
  <c r="O1205" i="19"/>
  <c r="O1206" i="19"/>
  <c r="O1207" i="19"/>
  <c r="O1208" i="19"/>
  <c r="O1209" i="19"/>
  <c r="O1210" i="19"/>
  <c r="O1211" i="19"/>
  <c r="O1212" i="19"/>
  <c r="O1213" i="19"/>
  <c r="O1214" i="19"/>
  <c r="O1215" i="19"/>
  <c r="O1216" i="19"/>
  <c r="O1217" i="19"/>
  <c r="O1218" i="19"/>
  <c r="O1219" i="19"/>
  <c r="O1220" i="19"/>
  <c r="O1221" i="19"/>
  <c r="O1222" i="19"/>
  <c r="O1223" i="19"/>
  <c r="O1224" i="19"/>
  <c r="O1225" i="19"/>
  <c r="O1226" i="19"/>
  <c r="O1227" i="19"/>
  <c r="O1228" i="19"/>
  <c r="O1229" i="19"/>
  <c r="O1230" i="19"/>
  <c r="O1231" i="19"/>
  <c r="O1232" i="19"/>
  <c r="O1233" i="19"/>
  <c r="O1234" i="19"/>
  <c r="O1235" i="19"/>
  <c r="O1236" i="19"/>
  <c r="O1237" i="19"/>
  <c r="O1238" i="19"/>
  <c r="O1239" i="19"/>
  <c r="O1240" i="19"/>
  <c r="O1241" i="19"/>
  <c r="O1242" i="19"/>
  <c r="O1243" i="19"/>
  <c r="O1244" i="19"/>
  <c r="O1245" i="19"/>
  <c r="O1246" i="19"/>
  <c r="O1247" i="19"/>
  <c r="O1248" i="19"/>
  <c r="O1249" i="19"/>
  <c r="O1250" i="19"/>
  <c r="O1251" i="19"/>
  <c r="O1252" i="19"/>
  <c r="O1253" i="19"/>
  <c r="O1254" i="19"/>
  <c r="O1255" i="19"/>
  <c r="O1256" i="19"/>
  <c r="O1257" i="19"/>
  <c r="O1258" i="19"/>
  <c r="O1259" i="19"/>
  <c r="O1260" i="19"/>
  <c r="O1261" i="19"/>
  <c r="O1262" i="19"/>
  <c r="O1263" i="19"/>
  <c r="O1264" i="19"/>
  <c r="O1265" i="19"/>
  <c r="O1266" i="19"/>
  <c r="O1267" i="19"/>
  <c r="O1268" i="19"/>
  <c r="O1269" i="19"/>
  <c r="O1270" i="19"/>
  <c r="O1271" i="19"/>
  <c r="O1272" i="19"/>
  <c r="O1273" i="19"/>
  <c r="O1274" i="19"/>
  <c r="O1275" i="19"/>
  <c r="O1276" i="19"/>
  <c r="O1277" i="19"/>
  <c r="O1278" i="19"/>
  <c r="O1279" i="19"/>
  <c r="O1280" i="19"/>
  <c r="O1281" i="19"/>
  <c r="O1282" i="19"/>
  <c r="O1283" i="19"/>
  <c r="O1284" i="19"/>
  <c r="O1285" i="19"/>
  <c r="O1286" i="19"/>
  <c r="O1287" i="19"/>
  <c r="O1288" i="19"/>
  <c r="O1289" i="19"/>
  <c r="O1290" i="19"/>
  <c r="O1291" i="19"/>
  <c r="O1292" i="19"/>
  <c r="O1293" i="19"/>
  <c r="O1294" i="19"/>
  <c r="O1295" i="19"/>
  <c r="O1296" i="19"/>
  <c r="O1297" i="19"/>
  <c r="O1298" i="19"/>
  <c r="O1299" i="19"/>
  <c r="O1300" i="19"/>
  <c r="O1301" i="19"/>
  <c r="O1302" i="19"/>
  <c r="O1303" i="19"/>
  <c r="O1304" i="19"/>
  <c r="O1305" i="19"/>
  <c r="O1306" i="19"/>
  <c r="O1307" i="19"/>
  <c r="O1308" i="19"/>
  <c r="O1309" i="19"/>
  <c r="O1310" i="19"/>
  <c r="O1311" i="19"/>
  <c r="O1312" i="19"/>
  <c r="O1313" i="19"/>
  <c r="O1314" i="19"/>
  <c r="O1315" i="19"/>
  <c r="O1316" i="19"/>
  <c r="O1317" i="19"/>
  <c r="O1318" i="19"/>
  <c r="O1319" i="19"/>
  <c r="O1320" i="19"/>
  <c r="O1321" i="19"/>
  <c r="O1322" i="19"/>
  <c r="O1323" i="19"/>
  <c r="O1324" i="19"/>
  <c r="O1325" i="19"/>
  <c r="O1326" i="19"/>
  <c r="O1327" i="19"/>
  <c r="O1328" i="19"/>
  <c r="O1329" i="19"/>
  <c r="O1330" i="19"/>
  <c r="O1331" i="19"/>
  <c r="O1332" i="19"/>
  <c r="O1333" i="19"/>
  <c r="O1334" i="19"/>
  <c r="O1335" i="19"/>
  <c r="O1336" i="19"/>
  <c r="O1337" i="19"/>
  <c r="O1339" i="19"/>
  <c r="O1340" i="19"/>
  <c r="O1341" i="19"/>
  <c r="O1342" i="19"/>
  <c r="O1343" i="19"/>
  <c r="O1344" i="19"/>
  <c r="O1345" i="19"/>
  <c r="O1346" i="19"/>
  <c r="O1347" i="19"/>
  <c r="O1348" i="19"/>
  <c r="O1349" i="19"/>
  <c r="O1350" i="19"/>
  <c r="O1351" i="19"/>
  <c r="O1352" i="19"/>
  <c r="O1353" i="19"/>
  <c r="O1354" i="19"/>
  <c r="O1355" i="19"/>
  <c r="O1356" i="19"/>
  <c r="O1357" i="19"/>
  <c r="O1358" i="19"/>
  <c r="O1359" i="19"/>
  <c r="O1360" i="19"/>
  <c r="O1361" i="19"/>
  <c r="O1362" i="19"/>
  <c r="O1363" i="19"/>
  <c r="O1364" i="19"/>
  <c r="O1365" i="19"/>
  <c r="O1366" i="19"/>
  <c r="O1367" i="19"/>
  <c r="O1368" i="19"/>
  <c r="O1369" i="19"/>
  <c r="O1370" i="19"/>
  <c r="O1371" i="19"/>
  <c r="O1372" i="19"/>
  <c r="O1373" i="19"/>
  <c r="O1374" i="19"/>
  <c r="O1375" i="19"/>
  <c r="O1376" i="19"/>
  <c r="O1377" i="19"/>
  <c r="O1378" i="19"/>
  <c r="O1379" i="19"/>
  <c r="O1380" i="19"/>
  <c r="O1381" i="19"/>
  <c r="O1382" i="19"/>
  <c r="O1383" i="19"/>
  <c r="O1384" i="19"/>
  <c r="O1385" i="19"/>
  <c r="O1386" i="19"/>
  <c r="O1387" i="19"/>
  <c r="O1388" i="19"/>
  <c r="O1389" i="19"/>
  <c r="O1390" i="19"/>
  <c r="O1391" i="19"/>
  <c r="O1392" i="19"/>
  <c r="O1393" i="19"/>
  <c r="O1394" i="19"/>
  <c r="O1395" i="19"/>
  <c r="O1396" i="19"/>
  <c r="O1397" i="19"/>
  <c r="O1398" i="19"/>
  <c r="O1399" i="19"/>
  <c r="O1400" i="19"/>
  <c r="O1401" i="19"/>
  <c r="O1402" i="19"/>
  <c r="O1403" i="19"/>
  <c r="O1404" i="19"/>
  <c r="O1405" i="19"/>
  <c r="O1406" i="19"/>
  <c r="O1407" i="19"/>
  <c r="O1408" i="19"/>
  <c r="O1409" i="19"/>
  <c r="O1410" i="19"/>
  <c r="O1411" i="19"/>
  <c r="O1412" i="19"/>
  <c r="O1413" i="19"/>
  <c r="O1414" i="19"/>
  <c r="O1415" i="19"/>
  <c r="O1416" i="19"/>
  <c r="O1417" i="19"/>
  <c r="O1418" i="19"/>
  <c r="O1419" i="19"/>
  <c r="O1420" i="19"/>
  <c r="O1421" i="19"/>
  <c r="O1422" i="19"/>
  <c r="O1423" i="19"/>
  <c r="O1424" i="19"/>
  <c r="O1425" i="19"/>
  <c r="O1426" i="19"/>
  <c r="O1427" i="19"/>
  <c r="O1428" i="19"/>
  <c r="O1429" i="19"/>
  <c r="O1430" i="19"/>
  <c r="O1431" i="19"/>
  <c r="O1432" i="19"/>
  <c r="O1433" i="19"/>
  <c r="O1434" i="19"/>
  <c r="O1435" i="19"/>
  <c r="O1436" i="19"/>
  <c r="O1437" i="19"/>
  <c r="O1438" i="19"/>
  <c r="O1439" i="19"/>
  <c r="O1440" i="19"/>
  <c r="O1441" i="19"/>
  <c r="O1442" i="19"/>
  <c r="O1443" i="19"/>
  <c r="O1444" i="19"/>
  <c r="O1445" i="19"/>
  <c r="O1446" i="19"/>
  <c r="O1447" i="19"/>
  <c r="O1448" i="19"/>
  <c r="O1449" i="19"/>
  <c r="O1450" i="19"/>
  <c r="O1451" i="19"/>
  <c r="O1452" i="19"/>
  <c r="O1453" i="19"/>
  <c r="O1454" i="19"/>
  <c r="O1455" i="19"/>
  <c r="O1456" i="19"/>
  <c r="O1457" i="19"/>
  <c r="O1458" i="19"/>
  <c r="O1459" i="19"/>
  <c r="O1460" i="19"/>
  <c r="O1461" i="19"/>
  <c r="O1462" i="19"/>
  <c r="O1463" i="19"/>
  <c r="O1464" i="19"/>
  <c r="O1465" i="19"/>
  <c r="O1466" i="19"/>
  <c r="O1467" i="19"/>
  <c r="O1468" i="19"/>
  <c r="O1469" i="19"/>
  <c r="O1470" i="19"/>
  <c r="O1471" i="19"/>
  <c r="O1472" i="19"/>
  <c r="O1473" i="19"/>
  <c r="O1474" i="19"/>
  <c r="O1475" i="19"/>
  <c r="O1476" i="19"/>
  <c r="O1477" i="19"/>
  <c r="O1478" i="19"/>
  <c r="O1479" i="19"/>
  <c r="O1480" i="19"/>
  <c r="O1481" i="19"/>
  <c r="O1482" i="19"/>
  <c r="O1483" i="19"/>
  <c r="O1484" i="19"/>
  <c r="O1485" i="19"/>
  <c r="O1486" i="19"/>
  <c r="O1487" i="19"/>
  <c r="O1488" i="19"/>
  <c r="O1489" i="19"/>
  <c r="O1490" i="19"/>
  <c r="O1491" i="19"/>
  <c r="O1492" i="19"/>
  <c r="O1493" i="19"/>
  <c r="O1494" i="19"/>
  <c r="O1495" i="19"/>
  <c r="O1496" i="19"/>
  <c r="O1497" i="19"/>
  <c r="O1498" i="19"/>
  <c r="O1499" i="19"/>
  <c r="O1500" i="19"/>
  <c r="O1501" i="19"/>
  <c r="O1502" i="19"/>
  <c r="O1503" i="19"/>
  <c r="O1504" i="19"/>
  <c r="O1505" i="19"/>
  <c r="O1506" i="19"/>
  <c r="O1507" i="19"/>
  <c r="O1508" i="19"/>
  <c r="O1509" i="19"/>
  <c r="O1510" i="19"/>
  <c r="O1511" i="19"/>
  <c r="O1512" i="19"/>
  <c r="O1513" i="19"/>
  <c r="O1514" i="19"/>
  <c r="O1515" i="19"/>
  <c r="O1516" i="19"/>
  <c r="O1517" i="19"/>
  <c r="O1518" i="19"/>
  <c r="O1519" i="19"/>
  <c r="O1520" i="19"/>
  <c r="O1521" i="19"/>
  <c r="O1522" i="19"/>
  <c r="O1523" i="19"/>
  <c r="O1524" i="19"/>
  <c r="O1525" i="19"/>
  <c r="O1526" i="19"/>
  <c r="O1527" i="19"/>
  <c r="O1528" i="19"/>
  <c r="O1529" i="19"/>
  <c r="O1530" i="19"/>
  <c r="O1531" i="19"/>
  <c r="O1532" i="19"/>
  <c r="O1533" i="19"/>
  <c r="O1534" i="19"/>
  <c r="O1535" i="19"/>
  <c r="O1536" i="19"/>
  <c r="O1537" i="19"/>
  <c r="O1538" i="19"/>
  <c r="O1539" i="19"/>
  <c r="O1540" i="19"/>
  <c r="O1541" i="19"/>
  <c r="O1542" i="19"/>
  <c r="O1543" i="19"/>
  <c r="O1544" i="19"/>
  <c r="O1545" i="19"/>
  <c r="O1546" i="19"/>
  <c r="O1547" i="19"/>
  <c r="O1548" i="19"/>
  <c r="O1549" i="19"/>
  <c r="O1550" i="19"/>
  <c r="O1551" i="19"/>
  <c r="O1552" i="19"/>
  <c r="O1553" i="19"/>
  <c r="O1554" i="19"/>
  <c r="O1555" i="19"/>
  <c r="O1556" i="19"/>
  <c r="O1557" i="19"/>
  <c r="O1558" i="19"/>
  <c r="O1559" i="19"/>
  <c r="O1560" i="19"/>
  <c r="O1561" i="19"/>
  <c r="O1562" i="19"/>
  <c r="O1563" i="19"/>
  <c r="O1564" i="19"/>
  <c r="O1565" i="19"/>
  <c r="O1566" i="19"/>
  <c r="O1567" i="19"/>
  <c r="O1568" i="19"/>
  <c r="O1569" i="19"/>
  <c r="O1570" i="19"/>
  <c r="O1571" i="19"/>
  <c r="O1572" i="19"/>
  <c r="O1573" i="19"/>
  <c r="O1574" i="19"/>
  <c r="O1575" i="19"/>
  <c r="O1576" i="19"/>
  <c r="O1577" i="19"/>
  <c r="O1578" i="19"/>
  <c r="O1579" i="19"/>
  <c r="O1580" i="19"/>
  <c r="O1581" i="19"/>
  <c r="O1582" i="19"/>
  <c r="O1583" i="19"/>
  <c r="O1584" i="19"/>
  <c r="O1585" i="19"/>
  <c r="O1586" i="19"/>
  <c r="O1587" i="19"/>
  <c r="O1588" i="19"/>
  <c r="O1589" i="19"/>
  <c r="O1590" i="19"/>
  <c r="O1591" i="19"/>
  <c r="O1592" i="19"/>
  <c r="O1593" i="19"/>
  <c r="O1594" i="19"/>
  <c r="O1595" i="19"/>
  <c r="O1596" i="19"/>
  <c r="O1597" i="19"/>
  <c r="O1598" i="19"/>
  <c r="O1599" i="19"/>
  <c r="O1600" i="19"/>
  <c r="O1601" i="19"/>
  <c r="O1602" i="19"/>
  <c r="O1603" i="19"/>
  <c r="O1604" i="19"/>
  <c r="O1605" i="19"/>
  <c r="O1606" i="19"/>
  <c r="O1607" i="19"/>
  <c r="O1608" i="19"/>
  <c r="O1609" i="19"/>
  <c r="O1610" i="19"/>
  <c r="O1611" i="19"/>
  <c r="O1612" i="19"/>
  <c r="O1613" i="19"/>
  <c r="O1614" i="19"/>
  <c r="O1615" i="19"/>
  <c r="O1616" i="19"/>
  <c r="O1617" i="19"/>
  <c r="O1618" i="19"/>
  <c r="O1619" i="19"/>
  <c r="O1620" i="19"/>
  <c r="O1621" i="19"/>
  <c r="O1622" i="19"/>
  <c r="O1623" i="19"/>
  <c r="O1624" i="19"/>
  <c r="O1625" i="19"/>
  <c r="O1626" i="19"/>
  <c r="O1627" i="19"/>
  <c r="O1628" i="19"/>
  <c r="O1629" i="19"/>
  <c r="O1630" i="19"/>
  <c r="O1631" i="19"/>
  <c r="O1632" i="19"/>
  <c r="O1633" i="19"/>
  <c r="O1634" i="19"/>
  <c r="O1635" i="19"/>
  <c r="O1636" i="19"/>
  <c r="O1637" i="19"/>
  <c r="O1638" i="19"/>
  <c r="O1639" i="19"/>
  <c r="O1640" i="19"/>
  <c r="O1641" i="19"/>
  <c r="O1642" i="19"/>
  <c r="O1643" i="19"/>
  <c r="O1644" i="19"/>
  <c r="O1645" i="19"/>
  <c r="O1646" i="19"/>
  <c r="O1647" i="19"/>
  <c r="O1648" i="19"/>
  <c r="O1649" i="19"/>
  <c r="O1650" i="19"/>
  <c r="O1651" i="19"/>
  <c r="O1652" i="19"/>
  <c r="O1653" i="19"/>
  <c r="O1654" i="19"/>
  <c r="O1655" i="19"/>
  <c r="O1656" i="19"/>
  <c r="O1657" i="19"/>
  <c r="O1658" i="19"/>
  <c r="O1659" i="19"/>
  <c r="O1660" i="19"/>
  <c r="O1661" i="19"/>
  <c r="O1662" i="19"/>
  <c r="O1663" i="19"/>
  <c r="O1664" i="19"/>
  <c r="O1665" i="19"/>
  <c r="O1666" i="19"/>
  <c r="O1667" i="19"/>
  <c r="O1668" i="19"/>
  <c r="O1669" i="19"/>
  <c r="O1670" i="19"/>
  <c r="O1671" i="19"/>
  <c r="O1672" i="19"/>
  <c r="O1673" i="19"/>
  <c r="O1674" i="19"/>
  <c r="O1675" i="19"/>
  <c r="O1676" i="19"/>
  <c r="O1677" i="19"/>
  <c r="O1678" i="19"/>
  <c r="O1679" i="19"/>
  <c r="O1680" i="19"/>
  <c r="O1681" i="19"/>
  <c r="O1682" i="19"/>
  <c r="O1683" i="19"/>
  <c r="O1684" i="19"/>
  <c r="O1685" i="19"/>
  <c r="O1686" i="19"/>
  <c r="O1687" i="19"/>
  <c r="O1688" i="19"/>
  <c r="O1689" i="19"/>
  <c r="O1690" i="19"/>
  <c r="O1691" i="19"/>
  <c r="O1692" i="19"/>
  <c r="O1693" i="19"/>
  <c r="O1694" i="19"/>
  <c r="O1695" i="19"/>
  <c r="O1696" i="19"/>
  <c r="O1697" i="19"/>
  <c r="O1698" i="19"/>
  <c r="O1699" i="19"/>
  <c r="O1700" i="19"/>
  <c r="O1701" i="19"/>
  <c r="O1702" i="19"/>
  <c r="O1703" i="19"/>
  <c r="O1704" i="19"/>
  <c r="O1705" i="19"/>
  <c r="O1706" i="19"/>
  <c r="O1707" i="19"/>
  <c r="O1708" i="19"/>
  <c r="O1709" i="19"/>
  <c r="O1710" i="19"/>
  <c r="O1711" i="19"/>
  <c r="O1712" i="19"/>
  <c r="O1713" i="19"/>
  <c r="O1714" i="19"/>
  <c r="O1715" i="19"/>
  <c r="O1716" i="19"/>
  <c r="O1717" i="19"/>
  <c r="O1718" i="19"/>
  <c r="O1719" i="19"/>
  <c r="O1720" i="19"/>
  <c r="O1721" i="19"/>
  <c r="O1722" i="19"/>
  <c r="O1723" i="19"/>
  <c r="O1724" i="19"/>
  <c r="O1725" i="19"/>
  <c r="O1726" i="19"/>
  <c r="O1727" i="19"/>
  <c r="O1728" i="19"/>
  <c r="O1729" i="19"/>
  <c r="O1730" i="19"/>
  <c r="O1731" i="19"/>
  <c r="O1732" i="19"/>
  <c r="O1733" i="19"/>
  <c r="O1734" i="19"/>
  <c r="O1735" i="19"/>
  <c r="O1736" i="19"/>
  <c r="O1737" i="19"/>
  <c r="O1738" i="19"/>
  <c r="O1739" i="19"/>
  <c r="O1740" i="19"/>
  <c r="O1741" i="19"/>
  <c r="O1742" i="19"/>
  <c r="O1743" i="19"/>
  <c r="O1744" i="19"/>
  <c r="O1745" i="19"/>
  <c r="O1746" i="19"/>
  <c r="O1747" i="19"/>
  <c r="O1748" i="19"/>
  <c r="O1749" i="19"/>
  <c r="O1750" i="19"/>
  <c r="O1751" i="19"/>
  <c r="O1752" i="19"/>
  <c r="O1753" i="19"/>
  <c r="O1754" i="19"/>
  <c r="O1755" i="19"/>
  <c r="O1756" i="19"/>
  <c r="O1757" i="19"/>
  <c r="O1758" i="19"/>
  <c r="O1759" i="19"/>
  <c r="O1760" i="19"/>
  <c r="O1761" i="19"/>
  <c r="O1762" i="19"/>
  <c r="O1763" i="19"/>
  <c r="O1764" i="19"/>
  <c r="O1765" i="19"/>
  <c r="O1766" i="19"/>
  <c r="O1767" i="19"/>
  <c r="O1768" i="19"/>
  <c r="O1769" i="19"/>
  <c r="O1770" i="19"/>
  <c r="O1771" i="19"/>
  <c r="O1772" i="19"/>
  <c r="O1773" i="19"/>
  <c r="O1774" i="19"/>
  <c r="O1775" i="19"/>
  <c r="O1776" i="19"/>
  <c r="O1777" i="19"/>
  <c r="O1778" i="19"/>
  <c r="O1779" i="19"/>
  <c r="O1780" i="19"/>
  <c r="O1781" i="19"/>
  <c r="O1782" i="19"/>
  <c r="O1783" i="19"/>
  <c r="O1784" i="19"/>
  <c r="O1785" i="19"/>
  <c r="O1786" i="19"/>
  <c r="O1787" i="19"/>
  <c r="O1788" i="19"/>
  <c r="O1789" i="19"/>
  <c r="O1790" i="19"/>
  <c r="O1791" i="19"/>
  <c r="O1792" i="19"/>
  <c r="O1793" i="19"/>
  <c r="O1794" i="19"/>
  <c r="O1795" i="19"/>
  <c r="O1796" i="19"/>
  <c r="O1797" i="19"/>
  <c r="O1798" i="19"/>
  <c r="O1799" i="19"/>
  <c r="O1800" i="19"/>
  <c r="O1801" i="19"/>
  <c r="O1802" i="19"/>
  <c r="O1803" i="19"/>
  <c r="O1804" i="19"/>
  <c r="O1805" i="19"/>
  <c r="O1806" i="19"/>
  <c r="O1807" i="19"/>
  <c r="O1808" i="19"/>
  <c r="O1809" i="19"/>
  <c r="O1810" i="19"/>
  <c r="O1811" i="19"/>
  <c r="O1812" i="19"/>
  <c r="O1813" i="19"/>
  <c r="O1814" i="19"/>
  <c r="O1815" i="19"/>
  <c r="O1816" i="19"/>
  <c r="O1817" i="19"/>
  <c r="O1818" i="19"/>
  <c r="O1819" i="19"/>
  <c r="O1820" i="19"/>
  <c r="O1821" i="19"/>
  <c r="O1822" i="19"/>
  <c r="O1823" i="19"/>
  <c r="O1824" i="19"/>
  <c r="O1825" i="19"/>
  <c r="O1826" i="19"/>
  <c r="O1827" i="19"/>
  <c r="O1828" i="19"/>
  <c r="O1829" i="19"/>
  <c r="O1830" i="19"/>
  <c r="O1831" i="19"/>
  <c r="O1832" i="19"/>
  <c r="O1833" i="19"/>
  <c r="O1834" i="19"/>
  <c r="O1835" i="19"/>
  <c r="O1836" i="19"/>
  <c r="O1837" i="19"/>
  <c r="O1838" i="19"/>
  <c r="O1839" i="19"/>
  <c r="O1840" i="19"/>
  <c r="O1841" i="19"/>
  <c r="O1842" i="19"/>
  <c r="O1843" i="19"/>
  <c r="O1844" i="19"/>
  <c r="O1845" i="19"/>
  <c r="O1846" i="19"/>
  <c r="O1847" i="19"/>
  <c r="O1848" i="19"/>
  <c r="O1849" i="19"/>
  <c r="O1850" i="19"/>
  <c r="O1851" i="19"/>
  <c r="O1852" i="19"/>
  <c r="O1853" i="19"/>
  <c r="O1854" i="19"/>
  <c r="O1855" i="19"/>
  <c r="O1856" i="19"/>
  <c r="O1857" i="19"/>
  <c r="O1858" i="19"/>
  <c r="O1859" i="19"/>
  <c r="O1860" i="19"/>
  <c r="O1861" i="19"/>
  <c r="O1862" i="19"/>
  <c r="O1863" i="19"/>
  <c r="O1864" i="19"/>
  <c r="O1865" i="19"/>
  <c r="O1866" i="19"/>
  <c r="O1867" i="19"/>
  <c r="O1868" i="19"/>
  <c r="O1869" i="19"/>
  <c r="O1870" i="19"/>
  <c r="O1871" i="19"/>
  <c r="O1872" i="19"/>
  <c r="O1873" i="19"/>
  <c r="O1874" i="19"/>
  <c r="O1875" i="19"/>
  <c r="O1876" i="19"/>
  <c r="O1877" i="19"/>
  <c r="O1878" i="19"/>
  <c r="O1879" i="19"/>
  <c r="O1880" i="19"/>
  <c r="O1881" i="19"/>
  <c r="O1882" i="19"/>
  <c r="O1883" i="19"/>
  <c r="O1884" i="19"/>
  <c r="O1885" i="19"/>
  <c r="O1886" i="19"/>
  <c r="O1887" i="19"/>
  <c r="O1888" i="19"/>
  <c r="O1889" i="19"/>
  <c r="O1890" i="19"/>
  <c r="O1891" i="19"/>
  <c r="O1892" i="19"/>
  <c r="O1893" i="19"/>
  <c r="O1894" i="19"/>
  <c r="O1895" i="19"/>
  <c r="O1896" i="19"/>
  <c r="O1897" i="19"/>
  <c r="O1898" i="19"/>
  <c r="O1899" i="19"/>
  <c r="O1900" i="19"/>
  <c r="O1901" i="19"/>
  <c r="O1902" i="19"/>
  <c r="O1903" i="19"/>
  <c r="O1904" i="19"/>
  <c r="O1905" i="19"/>
  <c r="O1906" i="19"/>
  <c r="O1907" i="19"/>
  <c r="O1908" i="19"/>
  <c r="O1909" i="19"/>
  <c r="O1910" i="19"/>
  <c r="O1911" i="19"/>
  <c r="O1912" i="19"/>
  <c r="O1913" i="19"/>
  <c r="O1914" i="19"/>
  <c r="O1915" i="19"/>
  <c r="O1916" i="19"/>
  <c r="O1917" i="19"/>
  <c r="O1918" i="19"/>
  <c r="O1919" i="19"/>
  <c r="O1920" i="19"/>
  <c r="O1921" i="19"/>
  <c r="O1922" i="19"/>
  <c r="O1923" i="19"/>
  <c r="O1924" i="19"/>
  <c r="O1925" i="19"/>
  <c r="O1926" i="19"/>
  <c r="O1927" i="19"/>
  <c r="O1928" i="19"/>
  <c r="O1929" i="19"/>
  <c r="O1930" i="19"/>
  <c r="O1931" i="19"/>
  <c r="O1932" i="19"/>
  <c r="O1933" i="19"/>
  <c r="O1934" i="19"/>
  <c r="O1935" i="19"/>
  <c r="O1936" i="19"/>
  <c r="O1937" i="19"/>
  <c r="O1938" i="19"/>
  <c r="O1939" i="19"/>
  <c r="O1940" i="19"/>
  <c r="O1941" i="19"/>
  <c r="O1942" i="19"/>
  <c r="O1943" i="19"/>
  <c r="O1944" i="19"/>
  <c r="O1945" i="19"/>
  <c r="O1946" i="19"/>
  <c r="O1947" i="19"/>
  <c r="O1948" i="19"/>
  <c r="O1949" i="19"/>
  <c r="O1950" i="19"/>
  <c r="O1951" i="19"/>
  <c r="O1952" i="19"/>
  <c r="O1953" i="19"/>
  <c r="O1954" i="19"/>
  <c r="O1955" i="19"/>
  <c r="O1956" i="19"/>
  <c r="O1957" i="19"/>
  <c r="O1958" i="19"/>
  <c r="O1959" i="19"/>
  <c r="O1960" i="19"/>
  <c r="O1961" i="19"/>
  <c r="O1962" i="19"/>
  <c r="O1963" i="19"/>
  <c r="O1964" i="19"/>
  <c r="O1965" i="19"/>
  <c r="O1966" i="19"/>
  <c r="O1967" i="19"/>
  <c r="O1968" i="19"/>
  <c r="O1969" i="19"/>
  <c r="O1970" i="19"/>
  <c r="O1971" i="19"/>
  <c r="O1972" i="19"/>
  <c r="O1973" i="19"/>
  <c r="O1974" i="19"/>
  <c r="O1975" i="19"/>
  <c r="O1976" i="19"/>
  <c r="O1977" i="19"/>
  <c r="O1978" i="19"/>
  <c r="O1979" i="19"/>
  <c r="O1980" i="19"/>
  <c r="O1981" i="19"/>
  <c r="O1982" i="19"/>
  <c r="O1983" i="19"/>
  <c r="O1984" i="19"/>
  <c r="O1985" i="19"/>
  <c r="O1986" i="19"/>
  <c r="O1987" i="19"/>
  <c r="O1988" i="19"/>
  <c r="O1989" i="19"/>
  <c r="O1990" i="19"/>
  <c r="O1991" i="19"/>
  <c r="O1992" i="19"/>
  <c r="O1993" i="19"/>
  <c r="O1994" i="19"/>
  <c r="O1995" i="19"/>
  <c r="O1996" i="19"/>
  <c r="O1997" i="19"/>
  <c r="O1998" i="19"/>
  <c r="O1999" i="19"/>
  <c r="O2000" i="19"/>
  <c r="O2001" i="19"/>
  <c r="O2002" i="19"/>
  <c r="O2003" i="19"/>
  <c r="O2004" i="19"/>
  <c r="O2005" i="19"/>
  <c r="O2006" i="19"/>
  <c r="O2007" i="19"/>
  <c r="O2008" i="19"/>
  <c r="O2009" i="19"/>
  <c r="O2010" i="19"/>
  <c r="O2011" i="19"/>
  <c r="O2012" i="19"/>
  <c r="O2013" i="19"/>
  <c r="O2014" i="19"/>
  <c r="O2015" i="19"/>
  <c r="O2016" i="19"/>
  <c r="O2017" i="19"/>
  <c r="O2018" i="19"/>
  <c r="O2019" i="19"/>
  <c r="O2020" i="19"/>
  <c r="O2021" i="19"/>
  <c r="O2022" i="19"/>
  <c r="O2023" i="19"/>
  <c r="O2024" i="19"/>
  <c r="O2025" i="19"/>
  <c r="O2026" i="19"/>
  <c r="O2027" i="19"/>
  <c r="O2028" i="19"/>
  <c r="O2029" i="19"/>
  <c r="O2030" i="19"/>
  <c r="O2031" i="19"/>
  <c r="O2032" i="19"/>
  <c r="O2033" i="19"/>
  <c r="O2034" i="19"/>
  <c r="O2035" i="19"/>
  <c r="O2036" i="19"/>
  <c r="O2037" i="19"/>
  <c r="O2038" i="19"/>
  <c r="O2039" i="19"/>
  <c r="O2040" i="19"/>
  <c r="O2041" i="19"/>
  <c r="O2042" i="19"/>
  <c r="O2043" i="19"/>
  <c r="O2044" i="19"/>
  <c r="O2045" i="19"/>
  <c r="O2046" i="19"/>
  <c r="O2047" i="19"/>
  <c r="O2048" i="19"/>
  <c r="O2049" i="19"/>
  <c r="O2050" i="19"/>
  <c r="O2051" i="19"/>
  <c r="O2052" i="19"/>
  <c r="O2053" i="19"/>
  <c r="O2054" i="19"/>
  <c r="O2055" i="19"/>
  <c r="O2056" i="19"/>
  <c r="O2057" i="19"/>
  <c r="O2058" i="19"/>
  <c r="O2059" i="19"/>
  <c r="O2060" i="19"/>
  <c r="O2061" i="19"/>
  <c r="O2062" i="19"/>
  <c r="O2063" i="19"/>
  <c r="O2064" i="19"/>
  <c r="O2065" i="19"/>
  <c r="O2066" i="19"/>
  <c r="O2067" i="19"/>
  <c r="O2068" i="19"/>
  <c r="O2069" i="19"/>
  <c r="O2070" i="19"/>
  <c r="O2071" i="19"/>
  <c r="O2072" i="19"/>
  <c r="O2073" i="19"/>
  <c r="O2074" i="19"/>
  <c r="O2075" i="19"/>
  <c r="O2076" i="19"/>
  <c r="O2077" i="19"/>
  <c r="O2078" i="19"/>
  <c r="O2079" i="19"/>
  <c r="O2080" i="19"/>
  <c r="O2081" i="19"/>
  <c r="O2082" i="19"/>
  <c r="O2083" i="19"/>
  <c r="O2084" i="19"/>
  <c r="O2085" i="19"/>
  <c r="O2086" i="19"/>
  <c r="O2087" i="19"/>
  <c r="O2088" i="19"/>
  <c r="O2089" i="19"/>
  <c r="O2090" i="19"/>
  <c r="O2091" i="19"/>
  <c r="O2092" i="19"/>
  <c r="O2093" i="19"/>
  <c r="O2094" i="19"/>
  <c r="O2095" i="19"/>
  <c r="O2096" i="19"/>
  <c r="O2097" i="19"/>
  <c r="O2098" i="19"/>
  <c r="O2099" i="19"/>
  <c r="O2100" i="19"/>
  <c r="O2101" i="19"/>
  <c r="O2102" i="19"/>
  <c r="O2103" i="19"/>
  <c r="O2104" i="19"/>
  <c r="O2105" i="19"/>
  <c r="O2106" i="19"/>
  <c r="O2107" i="19"/>
  <c r="O2108" i="19"/>
  <c r="O2109" i="19"/>
  <c r="O2110" i="19"/>
  <c r="O2111" i="19"/>
  <c r="O2112" i="19"/>
  <c r="O2113" i="19"/>
  <c r="O2114" i="19"/>
  <c r="O2115" i="19"/>
  <c r="O2116" i="19"/>
  <c r="O2117" i="19"/>
  <c r="O2118" i="19"/>
  <c r="O2119" i="19"/>
  <c r="O2120" i="19"/>
  <c r="O2121" i="19"/>
  <c r="O2122" i="19"/>
  <c r="O2123" i="19"/>
  <c r="O2124" i="19"/>
  <c r="O2125" i="19"/>
  <c r="O2126" i="19"/>
  <c r="O2127" i="19"/>
  <c r="O2128" i="19"/>
  <c r="O2129" i="19"/>
  <c r="O2130" i="19"/>
  <c r="O2131" i="19"/>
  <c r="O2132" i="19"/>
  <c r="O2133" i="19"/>
  <c r="O2134" i="19"/>
  <c r="O2135" i="19"/>
  <c r="O2136" i="19"/>
  <c r="O2137" i="19"/>
  <c r="O2138" i="19"/>
  <c r="O2139" i="19"/>
  <c r="O2140" i="19"/>
  <c r="O2141" i="19"/>
  <c r="O2142" i="19"/>
  <c r="O2143" i="19"/>
  <c r="O2144" i="19"/>
  <c r="O2145" i="19"/>
  <c r="O2146" i="19"/>
  <c r="O2147" i="19"/>
  <c r="O2148" i="19"/>
  <c r="O2149" i="19"/>
  <c r="O2150" i="19"/>
  <c r="O2151" i="19"/>
  <c r="O2152" i="19"/>
  <c r="O2153" i="19"/>
  <c r="O2154" i="19"/>
  <c r="O2155" i="19"/>
  <c r="O2156" i="19"/>
  <c r="O2157" i="19"/>
  <c r="O2158" i="19"/>
  <c r="O2159" i="19"/>
  <c r="O2160" i="19"/>
  <c r="O2161" i="19"/>
  <c r="O2162" i="19"/>
  <c r="O2163" i="19"/>
  <c r="O2164" i="19"/>
  <c r="O2165" i="19"/>
  <c r="O2166" i="19"/>
  <c r="O2167" i="19"/>
  <c r="O2168" i="19"/>
  <c r="O2169" i="19"/>
  <c r="O2170" i="19"/>
  <c r="O2171" i="19"/>
  <c r="O2172" i="19"/>
  <c r="O2173" i="19"/>
  <c r="O2174" i="19"/>
  <c r="O2175" i="19"/>
  <c r="O2176" i="19"/>
  <c r="O2177" i="19"/>
  <c r="O2178" i="19"/>
  <c r="O2179" i="19"/>
  <c r="O2180" i="19"/>
  <c r="O2181" i="19"/>
  <c r="O2182" i="19"/>
  <c r="O2183" i="19"/>
  <c r="O2184" i="19"/>
  <c r="O2185" i="19"/>
  <c r="O2186" i="19"/>
  <c r="O2187" i="19"/>
  <c r="O2188" i="19"/>
  <c r="O2189" i="19"/>
  <c r="O2190" i="19"/>
  <c r="O2191" i="19"/>
  <c r="O2192" i="19"/>
  <c r="O2193" i="19"/>
  <c r="O2194" i="19"/>
  <c r="O2195" i="19"/>
  <c r="O2196" i="19"/>
  <c r="O2197" i="19"/>
  <c r="O2198" i="19"/>
  <c r="O2199" i="19"/>
  <c r="O2200" i="19"/>
  <c r="O2201" i="19"/>
  <c r="O2202" i="19"/>
  <c r="O2203" i="19"/>
  <c r="O2204" i="19"/>
  <c r="O2205" i="19"/>
  <c r="O2206" i="19"/>
  <c r="O2207" i="19"/>
  <c r="O2208" i="19"/>
  <c r="O2209" i="19"/>
  <c r="O2210" i="19"/>
  <c r="O2211" i="19"/>
  <c r="O2212" i="19"/>
  <c r="O2213" i="19"/>
  <c r="O2214" i="19"/>
  <c r="O2215" i="19"/>
  <c r="O2216" i="19"/>
  <c r="O2217" i="19"/>
  <c r="O2218" i="19"/>
  <c r="O2219" i="19"/>
  <c r="O2220" i="19"/>
  <c r="O2221" i="19"/>
  <c r="O2222" i="19"/>
  <c r="O2223" i="19"/>
  <c r="O2224" i="19"/>
  <c r="O2225" i="19"/>
  <c r="O2226" i="19"/>
  <c r="O2227" i="19"/>
  <c r="O2228" i="19"/>
  <c r="O2229" i="19"/>
  <c r="O2230" i="19"/>
  <c r="O2231" i="19"/>
  <c r="O2232" i="19"/>
  <c r="O2233" i="19"/>
  <c r="O2234" i="19"/>
  <c r="O2235" i="19"/>
  <c r="O2236" i="19"/>
  <c r="O2237" i="19"/>
  <c r="O2238" i="19"/>
  <c r="O2239" i="19"/>
  <c r="O2240" i="19"/>
  <c r="O2241" i="19"/>
  <c r="O2242" i="19"/>
  <c r="O2243" i="19"/>
  <c r="O2244" i="19"/>
  <c r="O2245" i="19"/>
  <c r="O2246" i="19"/>
  <c r="O2247" i="19"/>
  <c r="O2248" i="19"/>
  <c r="O2249" i="19"/>
  <c r="O2250" i="19"/>
  <c r="O2251" i="19"/>
  <c r="O2252" i="19"/>
  <c r="O2253" i="19"/>
  <c r="O2254" i="19"/>
  <c r="O2255" i="19"/>
  <c r="O2256" i="19"/>
  <c r="O2257" i="19"/>
  <c r="O2258" i="19"/>
  <c r="O2259" i="19"/>
  <c r="O2260" i="19"/>
  <c r="O2261" i="19"/>
  <c r="O2262" i="19"/>
  <c r="O2263" i="19"/>
  <c r="O2264" i="19"/>
  <c r="O2265" i="19"/>
  <c r="O2266" i="19"/>
  <c r="O2267" i="19"/>
  <c r="O2268" i="19"/>
  <c r="O2269" i="19"/>
  <c r="O2270" i="19"/>
  <c r="O2271" i="19"/>
  <c r="O2272" i="19"/>
  <c r="O2273" i="19"/>
  <c r="O2274" i="19"/>
  <c r="O2275" i="19"/>
  <c r="O2276" i="19"/>
  <c r="O2277" i="19"/>
  <c r="O2278" i="19"/>
  <c r="O2279" i="19"/>
  <c r="O2280" i="19"/>
  <c r="O2281" i="19"/>
  <c r="O2282" i="19"/>
  <c r="O2283" i="19"/>
  <c r="O2284" i="19"/>
  <c r="O2285" i="19"/>
  <c r="O2286" i="19"/>
  <c r="O2287" i="19"/>
  <c r="O2288" i="19"/>
  <c r="O2289" i="19"/>
  <c r="O2290" i="19"/>
  <c r="O2291" i="19"/>
  <c r="O2292" i="19"/>
  <c r="O2293" i="19"/>
  <c r="O2294" i="19"/>
  <c r="O2295" i="19"/>
  <c r="O2296" i="19"/>
  <c r="O2297" i="19"/>
  <c r="O2298" i="19"/>
  <c r="O2299" i="19"/>
  <c r="O2300" i="19"/>
  <c r="O2301" i="19"/>
  <c r="O2302" i="19"/>
  <c r="O2303" i="19"/>
  <c r="O2304" i="19"/>
  <c r="O2305" i="19"/>
  <c r="O2306" i="19"/>
  <c r="O2307" i="19"/>
  <c r="O2308" i="19"/>
  <c r="O2309" i="19"/>
  <c r="O2310" i="19"/>
  <c r="O2311" i="19"/>
  <c r="O2312" i="19"/>
  <c r="O2313" i="19"/>
  <c r="O2314" i="19"/>
  <c r="O2315" i="19"/>
  <c r="O2316" i="19"/>
  <c r="O2317" i="19"/>
  <c r="O2318" i="19"/>
  <c r="O2319" i="19"/>
  <c r="O2320" i="19"/>
  <c r="O2321" i="19"/>
  <c r="O2322" i="19"/>
  <c r="O2323" i="19"/>
  <c r="O2324" i="19"/>
  <c r="O2325" i="19"/>
  <c r="O2326" i="19"/>
  <c r="O2327" i="19"/>
  <c r="O2328" i="19"/>
  <c r="O2329" i="19"/>
  <c r="O2330" i="19"/>
  <c r="O2331" i="19"/>
  <c r="O2332" i="19"/>
  <c r="O2333" i="19"/>
  <c r="O2334" i="19"/>
  <c r="O2335" i="19"/>
  <c r="O2336" i="19"/>
  <c r="O2337" i="19"/>
  <c r="O2338" i="19"/>
  <c r="O2339" i="19"/>
  <c r="O2340" i="19"/>
  <c r="O2341" i="19"/>
  <c r="O2342" i="19"/>
  <c r="O2343" i="19"/>
  <c r="O2344" i="19"/>
  <c r="O2345" i="19"/>
  <c r="O2346" i="19"/>
  <c r="O2347" i="19"/>
  <c r="O2348" i="19"/>
  <c r="O2349" i="19"/>
  <c r="O2350" i="19"/>
  <c r="O2351" i="19"/>
  <c r="O2352" i="19"/>
  <c r="O2353" i="19"/>
  <c r="O2354" i="19"/>
  <c r="O2355" i="19"/>
  <c r="O2356" i="19"/>
  <c r="O2357" i="19"/>
  <c r="O2358" i="19"/>
  <c r="O2359" i="19"/>
  <c r="O2360" i="19"/>
  <c r="O2361" i="19"/>
  <c r="O2362" i="19"/>
  <c r="O2363" i="19"/>
  <c r="O2364" i="19"/>
  <c r="O2365" i="19"/>
  <c r="O2366" i="19"/>
  <c r="O2367" i="19"/>
  <c r="O2368" i="19"/>
  <c r="O2369" i="19"/>
  <c r="O2370" i="19"/>
  <c r="O2371" i="19"/>
  <c r="O2372" i="19"/>
  <c r="O2373" i="19"/>
  <c r="O2374" i="19"/>
  <c r="O2375" i="19"/>
  <c r="O2376" i="19"/>
  <c r="O2377" i="19"/>
  <c r="O2378" i="19"/>
  <c r="O2379" i="19"/>
  <c r="O2380" i="19"/>
  <c r="O2381" i="19"/>
  <c r="O2382" i="19"/>
  <c r="O2383" i="19"/>
  <c r="O2384" i="19"/>
  <c r="O2385" i="19"/>
  <c r="O2386" i="19"/>
  <c r="O2387" i="19"/>
  <c r="O2388" i="19"/>
  <c r="O2389" i="19"/>
  <c r="O2390" i="19"/>
  <c r="O2391" i="19"/>
  <c r="O2392" i="19"/>
  <c r="O2393" i="19"/>
  <c r="O2394" i="19"/>
  <c r="O2395" i="19"/>
  <c r="O2396" i="19"/>
  <c r="O2397" i="19"/>
  <c r="O2398" i="19"/>
  <c r="O2399" i="19"/>
  <c r="O2400" i="19"/>
  <c r="O2401" i="19"/>
  <c r="O2402" i="19"/>
  <c r="O2403" i="19"/>
  <c r="O2404" i="19"/>
  <c r="O2405" i="19"/>
  <c r="O2406" i="19"/>
  <c r="O2407" i="19"/>
  <c r="O2408" i="19"/>
  <c r="O2409" i="19"/>
  <c r="O2410" i="19"/>
  <c r="O2411" i="19"/>
  <c r="O2412" i="19"/>
  <c r="O2413" i="19"/>
  <c r="O2414" i="19"/>
  <c r="O2415" i="19"/>
  <c r="O2416" i="19"/>
  <c r="O2417" i="19"/>
  <c r="O2418" i="19"/>
  <c r="O2419" i="19"/>
  <c r="O2420" i="19"/>
  <c r="O2421" i="19"/>
  <c r="O2422" i="19"/>
  <c r="O2423" i="19"/>
  <c r="O2424" i="19"/>
  <c r="O2425" i="19"/>
  <c r="O2426" i="19"/>
  <c r="O2427" i="19"/>
  <c r="O2428" i="19"/>
  <c r="O2429" i="19"/>
  <c r="O2430" i="19"/>
  <c r="O2431" i="19"/>
  <c r="O2432" i="19"/>
  <c r="O2433" i="19"/>
  <c r="O2434" i="19"/>
  <c r="O2435" i="19"/>
  <c r="O2436" i="19"/>
  <c r="O2437" i="19"/>
  <c r="O2438" i="19"/>
  <c r="O2439" i="19"/>
  <c r="O2440" i="19"/>
  <c r="O2441" i="19"/>
  <c r="O2442" i="19"/>
  <c r="O2443" i="19"/>
  <c r="O2444" i="19"/>
  <c r="O2445" i="19"/>
  <c r="O2446" i="19"/>
  <c r="O2447" i="19"/>
  <c r="O2448" i="19"/>
  <c r="O2449" i="19"/>
  <c r="O2450" i="19"/>
  <c r="O2451" i="19"/>
  <c r="O2452" i="19"/>
  <c r="O2453" i="19"/>
  <c r="O2454" i="19"/>
  <c r="O2455" i="19"/>
  <c r="O2456" i="19"/>
  <c r="O2457" i="19"/>
  <c r="O2458" i="19"/>
  <c r="O2459" i="19"/>
  <c r="O2460" i="19"/>
  <c r="O2461" i="19"/>
  <c r="O2462" i="19"/>
  <c r="O2463" i="19"/>
  <c r="O2464" i="19"/>
  <c r="O2465" i="19"/>
  <c r="O2466" i="19"/>
  <c r="O2467" i="19"/>
  <c r="O2468" i="19"/>
  <c r="O2469" i="19"/>
  <c r="O2470" i="19"/>
  <c r="O2471" i="19"/>
  <c r="O2472" i="19"/>
  <c r="O2473" i="19"/>
  <c r="O2474" i="19"/>
  <c r="O2475" i="19"/>
  <c r="O2476" i="19"/>
  <c r="O2477" i="19"/>
  <c r="O2478" i="19"/>
  <c r="O2479" i="19"/>
  <c r="O2480" i="19"/>
  <c r="O2481" i="19"/>
  <c r="O2482" i="19"/>
  <c r="O2483" i="19"/>
  <c r="O2484" i="19"/>
  <c r="O2485" i="19"/>
  <c r="O2486" i="19"/>
  <c r="O2487" i="19"/>
  <c r="O2488" i="19"/>
  <c r="O2489" i="19"/>
  <c r="O2490" i="19"/>
  <c r="O2491" i="19"/>
  <c r="O2492" i="19"/>
  <c r="O2493" i="19"/>
  <c r="O2494" i="19"/>
  <c r="O2495" i="19"/>
  <c r="O2496" i="19"/>
  <c r="O2497" i="19"/>
  <c r="O2498" i="19"/>
  <c r="O2499" i="19"/>
  <c r="O2500" i="19"/>
  <c r="O2501" i="19"/>
  <c r="O2502" i="19"/>
  <c r="O2503" i="19"/>
  <c r="O2504" i="19"/>
  <c r="O2505" i="19"/>
  <c r="O2506" i="19"/>
  <c r="O2507" i="19"/>
  <c r="O2508" i="19"/>
  <c r="O2509" i="19"/>
  <c r="O2510" i="19"/>
  <c r="O2511" i="19"/>
  <c r="O2512" i="19"/>
  <c r="O2513" i="19"/>
  <c r="O2514" i="19"/>
  <c r="O2515" i="19"/>
  <c r="O2516" i="19"/>
  <c r="O2517" i="19"/>
  <c r="O2518" i="19"/>
  <c r="O2519" i="19"/>
  <c r="O2520" i="19"/>
  <c r="O2521" i="19"/>
  <c r="O2522" i="19"/>
  <c r="O2523" i="19"/>
  <c r="O2524" i="19"/>
  <c r="O2525" i="19"/>
  <c r="O2526" i="19"/>
  <c r="O2527" i="19"/>
  <c r="O2528" i="19"/>
  <c r="O2529" i="19"/>
  <c r="O2530" i="19"/>
  <c r="O2531" i="19"/>
  <c r="O2532" i="19"/>
  <c r="O2533" i="19"/>
  <c r="O2534" i="19"/>
  <c r="O2535" i="19"/>
  <c r="O2536" i="19"/>
  <c r="O2537" i="19"/>
  <c r="O2538" i="19"/>
  <c r="O2539" i="19"/>
  <c r="O2540" i="19"/>
  <c r="O2541" i="19"/>
  <c r="O2542" i="19"/>
  <c r="O2543" i="19"/>
  <c r="O2544" i="19"/>
  <c r="O2545" i="19"/>
  <c r="O2546" i="19"/>
  <c r="O2547" i="19"/>
  <c r="O2548" i="19"/>
  <c r="O2549" i="19"/>
  <c r="O2550" i="19"/>
  <c r="O2551" i="19"/>
  <c r="O2552" i="19"/>
  <c r="O2553" i="19"/>
  <c r="O2554" i="19"/>
  <c r="O2555" i="19"/>
  <c r="O2556" i="19"/>
  <c r="O2557" i="19"/>
  <c r="O2558" i="19"/>
  <c r="O2559" i="19"/>
  <c r="O2560" i="19"/>
  <c r="O2561" i="19"/>
  <c r="O2562" i="19"/>
  <c r="O2563" i="19"/>
  <c r="O2564" i="19"/>
  <c r="O2565" i="19"/>
  <c r="O2566" i="19"/>
  <c r="O2567" i="19"/>
  <c r="O2568" i="19"/>
  <c r="O2569" i="19"/>
  <c r="O2570" i="19"/>
  <c r="O2571" i="19"/>
  <c r="O2572" i="19"/>
  <c r="O2573" i="19"/>
  <c r="O2574" i="19"/>
  <c r="O2575" i="19"/>
  <c r="O2576" i="19"/>
  <c r="O2577" i="19"/>
  <c r="O2578" i="19"/>
  <c r="O2579" i="19"/>
  <c r="O2580" i="19"/>
  <c r="O2581" i="19"/>
  <c r="O2582" i="19"/>
  <c r="O2583" i="19"/>
  <c r="O2584" i="19"/>
  <c r="O2585" i="19"/>
  <c r="O2586" i="19"/>
  <c r="O2587" i="19"/>
  <c r="O2588" i="19"/>
  <c r="O2589" i="19"/>
  <c r="O2590" i="19"/>
  <c r="O2591" i="19"/>
  <c r="O2592" i="19"/>
  <c r="O2593" i="19"/>
  <c r="O2594" i="19"/>
  <c r="O2595" i="19"/>
  <c r="O2596" i="19"/>
  <c r="O2597" i="19"/>
  <c r="O2598" i="19"/>
  <c r="O2599" i="19"/>
  <c r="O2600" i="19"/>
  <c r="O2601" i="19"/>
  <c r="O2602" i="19"/>
  <c r="O2603" i="19"/>
  <c r="O2604" i="19"/>
  <c r="O2605" i="19"/>
  <c r="O2606" i="19"/>
  <c r="O2607" i="19"/>
  <c r="O2608" i="19"/>
  <c r="O2609" i="19"/>
  <c r="O2610" i="19"/>
  <c r="O2611" i="19"/>
  <c r="O2612" i="19"/>
  <c r="O2613" i="19"/>
  <c r="O2614" i="19"/>
  <c r="O2615" i="19"/>
  <c r="O2616" i="19"/>
  <c r="O2617" i="19"/>
  <c r="O2618" i="19"/>
  <c r="O2619" i="19"/>
  <c r="O2620" i="19"/>
  <c r="O2621" i="19"/>
  <c r="O2622" i="19"/>
  <c r="O2623" i="19"/>
  <c r="O2624" i="19"/>
  <c r="O2625" i="19"/>
  <c r="O2626" i="19"/>
  <c r="O2627" i="19"/>
  <c r="O2628" i="19"/>
  <c r="O2629" i="19"/>
  <c r="O2630" i="19"/>
  <c r="O2631" i="19"/>
  <c r="O2632" i="19"/>
  <c r="O2633" i="19"/>
  <c r="O2634" i="19"/>
  <c r="O2635" i="19"/>
  <c r="O2636" i="19"/>
  <c r="O2637" i="19"/>
  <c r="O2638" i="19"/>
  <c r="O2639" i="19"/>
  <c r="O2640" i="19"/>
  <c r="O2641" i="19"/>
  <c r="O2642" i="19"/>
  <c r="O2643" i="19"/>
  <c r="O2644" i="19"/>
  <c r="O2645" i="19"/>
  <c r="O2646" i="19"/>
  <c r="O2647" i="19"/>
  <c r="O2648" i="19"/>
  <c r="O2649" i="19"/>
  <c r="O2650" i="19"/>
  <c r="O2651" i="19"/>
  <c r="O2652" i="19"/>
  <c r="O2653" i="19"/>
  <c r="O2654" i="19"/>
  <c r="O2655" i="19"/>
  <c r="O2656" i="19"/>
  <c r="O2657" i="19"/>
  <c r="O2658" i="19"/>
  <c r="O2659" i="19"/>
  <c r="O2660" i="19"/>
  <c r="O2661" i="19"/>
  <c r="O2662" i="19"/>
  <c r="O2663" i="19"/>
  <c r="O2664" i="19"/>
  <c r="O2665" i="19"/>
  <c r="O2666" i="19"/>
  <c r="O2667" i="19"/>
  <c r="O2668" i="19"/>
  <c r="O2669" i="19"/>
  <c r="O2670" i="19"/>
  <c r="O2671" i="19"/>
  <c r="O2672" i="19"/>
  <c r="O2673" i="19"/>
  <c r="O2674" i="19"/>
  <c r="O2675" i="19"/>
  <c r="O2676" i="19"/>
  <c r="O2677" i="19"/>
  <c r="O2678" i="19"/>
  <c r="O2679" i="19"/>
  <c r="O2680" i="19"/>
  <c r="O2681" i="19"/>
  <c r="O2682" i="19"/>
  <c r="O2683" i="19"/>
  <c r="O2684" i="19"/>
  <c r="O2685" i="19"/>
  <c r="O2686" i="19"/>
  <c r="O2687" i="19"/>
  <c r="O2688" i="19"/>
  <c r="O2689" i="19"/>
  <c r="O2690" i="19"/>
  <c r="O2691" i="19"/>
  <c r="O2692" i="19"/>
  <c r="O2693" i="19"/>
  <c r="O2694" i="19"/>
  <c r="O2695" i="19"/>
  <c r="O2696" i="19"/>
  <c r="O2697" i="19"/>
  <c r="O2698" i="19"/>
  <c r="O2699" i="19"/>
  <c r="O2700" i="19"/>
  <c r="O2701" i="19"/>
  <c r="O2702" i="19"/>
  <c r="O2703" i="19"/>
  <c r="O2704" i="19"/>
  <c r="O2705" i="19"/>
  <c r="O2706" i="19"/>
  <c r="O2707" i="19"/>
  <c r="O2708" i="19"/>
  <c r="O2709" i="19"/>
  <c r="O2710" i="19"/>
  <c r="O2711" i="19"/>
  <c r="O2712" i="19"/>
  <c r="O2713" i="19"/>
  <c r="O2714" i="19"/>
  <c r="O2715" i="19"/>
  <c r="O2716" i="19"/>
  <c r="O2717" i="19"/>
  <c r="O2718" i="19"/>
  <c r="O2719" i="19"/>
  <c r="O2720" i="19"/>
  <c r="O2721" i="19"/>
  <c r="O2722" i="19"/>
  <c r="O2723" i="19"/>
  <c r="O2724" i="19"/>
  <c r="O2725" i="19"/>
  <c r="O2726" i="19"/>
  <c r="O2727" i="19"/>
  <c r="O2728" i="19"/>
  <c r="O2729" i="19"/>
  <c r="O2730" i="19"/>
  <c r="O2731" i="19"/>
  <c r="O2732" i="19"/>
  <c r="O2733" i="19"/>
  <c r="O2734" i="19"/>
  <c r="O2735" i="19"/>
  <c r="O2736" i="19"/>
  <c r="O2737" i="19"/>
  <c r="O2738" i="19"/>
  <c r="O2739" i="19"/>
  <c r="O2740" i="19"/>
  <c r="O2741" i="19"/>
  <c r="O2742" i="19"/>
  <c r="O2743" i="19"/>
  <c r="O2744" i="19"/>
  <c r="O2745" i="19"/>
  <c r="O2746" i="19"/>
  <c r="O2747" i="19"/>
  <c r="O2748" i="19"/>
  <c r="O2749" i="19"/>
  <c r="O2750" i="19"/>
  <c r="O2751" i="19"/>
  <c r="O2752" i="19"/>
  <c r="O2753" i="19"/>
  <c r="O2754" i="19"/>
  <c r="O2755" i="19"/>
  <c r="O2756" i="19"/>
  <c r="O2757" i="19"/>
  <c r="O2758" i="19"/>
  <c r="O2759" i="19"/>
  <c r="O2760" i="19"/>
  <c r="O2761" i="19"/>
  <c r="O2762" i="19"/>
  <c r="O2763" i="19"/>
  <c r="O2764" i="19"/>
  <c r="O2765" i="19"/>
  <c r="O2766" i="19"/>
  <c r="O2767" i="19"/>
  <c r="O2768" i="19"/>
  <c r="O2769" i="19"/>
  <c r="O2770" i="19"/>
  <c r="O2771" i="19"/>
  <c r="O2772" i="19"/>
  <c r="O2773" i="19"/>
  <c r="O2774" i="19"/>
  <c r="O2775" i="19"/>
  <c r="O2776" i="19"/>
  <c r="O2777" i="19"/>
  <c r="O2778" i="19"/>
  <c r="O2779" i="19"/>
  <c r="O2780" i="19"/>
  <c r="O2781" i="19"/>
  <c r="O2782" i="19"/>
  <c r="O2783" i="19"/>
  <c r="O2784" i="19"/>
  <c r="O2785" i="19"/>
  <c r="O2786" i="19"/>
  <c r="O2787" i="19"/>
  <c r="O2788" i="19"/>
  <c r="O2789" i="19"/>
  <c r="O2790" i="19"/>
  <c r="O2791" i="19"/>
  <c r="O2792" i="19"/>
  <c r="O2793" i="19"/>
  <c r="O2794" i="19"/>
  <c r="O2795" i="19"/>
  <c r="O2796" i="19"/>
  <c r="O2797" i="19"/>
  <c r="O2798" i="19"/>
  <c r="O2799" i="19"/>
  <c r="O2800" i="19"/>
  <c r="O2801" i="19"/>
  <c r="O2802" i="19"/>
  <c r="O2803" i="19"/>
  <c r="O2804" i="19"/>
  <c r="O2805" i="19"/>
  <c r="O2806" i="19"/>
  <c r="O2807" i="19"/>
  <c r="O2808" i="19"/>
  <c r="O2809" i="19"/>
  <c r="O2810" i="19"/>
  <c r="O2811" i="19"/>
  <c r="O2812" i="19"/>
  <c r="O2813" i="19"/>
  <c r="O2814" i="19"/>
  <c r="O2815" i="19"/>
  <c r="O2816" i="19"/>
  <c r="O2817" i="19"/>
  <c r="O2818" i="19"/>
  <c r="O2819" i="19"/>
  <c r="O2820" i="19"/>
  <c r="O2821" i="19"/>
  <c r="O2822" i="19"/>
  <c r="O2823" i="19"/>
  <c r="O2824" i="19"/>
  <c r="O2825" i="19"/>
  <c r="O2826" i="19"/>
  <c r="O2827" i="19"/>
  <c r="O2828" i="19"/>
  <c r="O2829" i="19"/>
  <c r="O2830" i="19"/>
  <c r="O2831" i="19"/>
  <c r="O2832" i="19"/>
  <c r="O2833" i="19"/>
  <c r="O2834" i="19"/>
  <c r="O2835" i="19"/>
  <c r="O2836" i="19"/>
  <c r="O2837" i="19"/>
  <c r="O2838" i="19"/>
  <c r="O2839" i="19"/>
  <c r="O2840" i="19"/>
  <c r="O2841" i="19"/>
  <c r="O2842" i="19"/>
  <c r="O2843" i="19"/>
  <c r="O2844" i="19"/>
  <c r="O2845" i="19"/>
  <c r="O2846" i="19"/>
  <c r="O2847" i="19"/>
  <c r="O2848" i="19"/>
  <c r="O2849" i="19"/>
  <c r="O2850" i="19"/>
  <c r="O2851" i="19"/>
  <c r="O2852" i="19"/>
  <c r="O2853" i="19"/>
  <c r="O2854" i="19"/>
  <c r="O2855" i="19"/>
  <c r="O2856" i="19"/>
  <c r="O2857" i="19"/>
  <c r="O2858" i="19"/>
  <c r="O2859" i="19"/>
  <c r="O2860" i="19"/>
  <c r="O2861" i="19"/>
  <c r="O2862" i="19"/>
  <c r="O2863" i="19"/>
  <c r="O2864" i="19"/>
  <c r="O2865" i="19"/>
  <c r="O2866" i="19"/>
  <c r="O2867" i="19"/>
  <c r="O2868" i="19"/>
  <c r="O2869" i="19"/>
  <c r="O2870" i="19"/>
  <c r="O2871" i="19"/>
  <c r="O2872" i="19"/>
  <c r="O2873" i="19"/>
  <c r="O2874" i="19"/>
  <c r="O2875" i="19"/>
  <c r="O2876" i="19"/>
  <c r="O2877" i="19"/>
  <c r="O2878" i="19"/>
  <c r="O2879" i="19"/>
  <c r="O2880" i="19"/>
  <c r="O2881" i="19"/>
  <c r="O2882" i="19"/>
  <c r="O2883" i="19"/>
  <c r="O2884" i="19"/>
  <c r="O2885" i="19"/>
  <c r="O2886" i="19"/>
  <c r="O2887" i="19"/>
  <c r="O2888" i="19"/>
  <c r="O2889" i="19"/>
  <c r="O2890" i="19"/>
  <c r="O2891" i="19"/>
  <c r="O2892" i="19"/>
  <c r="O2893" i="19"/>
  <c r="O2894" i="19"/>
  <c r="O2895" i="19"/>
  <c r="O2896" i="19"/>
  <c r="O2897" i="19"/>
  <c r="O2898" i="19"/>
  <c r="O2899" i="19"/>
  <c r="O2900" i="19"/>
  <c r="O2901" i="19"/>
  <c r="O2902" i="19"/>
  <c r="O2903" i="19"/>
  <c r="O2904" i="19"/>
  <c r="O2905" i="19"/>
  <c r="O2906" i="19"/>
  <c r="O2907" i="19"/>
  <c r="O2908" i="19"/>
  <c r="O2909" i="19"/>
  <c r="O2910" i="19"/>
  <c r="O2911" i="19"/>
  <c r="O2912" i="19"/>
  <c r="O2913" i="19"/>
  <c r="O2914" i="19"/>
  <c r="O2915" i="19"/>
  <c r="O2917" i="19"/>
  <c r="O2918" i="19"/>
  <c r="O2919" i="19"/>
  <c r="O2920" i="19"/>
  <c r="O2921" i="19"/>
  <c r="O2922" i="19"/>
  <c r="O2923" i="19"/>
  <c r="O2924" i="19"/>
  <c r="O2925" i="19"/>
  <c r="O2926" i="19"/>
  <c r="O2927" i="19"/>
  <c r="O2928" i="19"/>
  <c r="O2929" i="19"/>
  <c r="O2930" i="19"/>
  <c r="O2931" i="19"/>
  <c r="O2932" i="19"/>
  <c r="O2933" i="19"/>
  <c r="O2934" i="19"/>
  <c r="O2935" i="19"/>
  <c r="O2936" i="19"/>
  <c r="O2937" i="19"/>
  <c r="O2938" i="19"/>
  <c r="O2939" i="19"/>
  <c r="O2940" i="19"/>
  <c r="O2941" i="19"/>
  <c r="O2942" i="19"/>
  <c r="O2943" i="19"/>
  <c r="O2944" i="19"/>
  <c r="O2945" i="19"/>
  <c r="O2946" i="19"/>
  <c r="O2947" i="19"/>
  <c r="O2948" i="19"/>
  <c r="O2949" i="19"/>
  <c r="O2950" i="19"/>
  <c r="O2951" i="19"/>
  <c r="O2952" i="19"/>
  <c r="O2953" i="19"/>
  <c r="O2954" i="19"/>
  <c r="O2955" i="19"/>
  <c r="O2956" i="19"/>
  <c r="O2957" i="19"/>
  <c r="O2958" i="19"/>
  <c r="O2959" i="19"/>
  <c r="O2960" i="19"/>
  <c r="O2961" i="19"/>
  <c r="O2962" i="19"/>
  <c r="O2963" i="19"/>
  <c r="O2964" i="19"/>
  <c r="O2965" i="19"/>
  <c r="O2966" i="19"/>
  <c r="O2967" i="19"/>
  <c r="O2968" i="19"/>
  <c r="O2969" i="19"/>
  <c r="O2970" i="19"/>
  <c r="O2971" i="19"/>
  <c r="O2972" i="19"/>
  <c r="O2973" i="19"/>
  <c r="O2974" i="19"/>
  <c r="O2975" i="19"/>
  <c r="O2976" i="19"/>
  <c r="O2977" i="19"/>
  <c r="O2978" i="19"/>
  <c r="O2979" i="19"/>
  <c r="O2980" i="19"/>
  <c r="O2981" i="19"/>
  <c r="O2982" i="19"/>
  <c r="O2983" i="19"/>
  <c r="O2984" i="19"/>
  <c r="O2985" i="19"/>
  <c r="O2986" i="19"/>
  <c r="O2987" i="19"/>
  <c r="O2989" i="19"/>
  <c r="O2990" i="19"/>
  <c r="O2991" i="19"/>
  <c r="O2992" i="19"/>
  <c r="O2993" i="19"/>
  <c r="O2994" i="19"/>
  <c r="O2995" i="19"/>
  <c r="O2996" i="19"/>
  <c r="O2997" i="19"/>
  <c r="O2998" i="19"/>
  <c r="O2999" i="19"/>
  <c r="O3000" i="19"/>
  <c r="O3001" i="19"/>
  <c r="O3002" i="19"/>
  <c r="O3003" i="19"/>
  <c r="O3004" i="19"/>
  <c r="O3005" i="19"/>
  <c r="O3006" i="19"/>
  <c r="O3007" i="19"/>
  <c r="O3008" i="19"/>
  <c r="O3009" i="19"/>
  <c r="O3010" i="19"/>
  <c r="O3011" i="19"/>
  <c r="O3013" i="19"/>
  <c r="O3014" i="19"/>
  <c r="O3015" i="19"/>
  <c r="O3016" i="19"/>
  <c r="O3017" i="19"/>
  <c r="O3018" i="19"/>
  <c r="O3019" i="19"/>
  <c r="O3021" i="19"/>
  <c r="O3022" i="19"/>
  <c r="O3023" i="19"/>
  <c r="O3024" i="19"/>
  <c r="O3025" i="19"/>
  <c r="O3026" i="19"/>
  <c r="O3027" i="19"/>
  <c r="O3029" i="19"/>
  <c r="O3030" i="19"/>
  <c r="O3031" i="19"/>
  <c r="O3032" i="19"/>
  <c r="O3033" i="19"/>
  <c r="O3034" i="19"/>
  <c r="O3035" i="19"/>
  <c r="O3036" i="19"/>
  <c r="O3037" i="19"/>
  <c r="O3038" i="19"/>
  <c r="O3039" i="19"/>
  <c r="O3040" i="19"/>
  <c r="O3041" i="19"/>
  <c r="O3042" i="19"/>
  <c r="O3043" i="19"/>
  <c r="O3044" i="19"/>
  <c r="O3045" i="19"/>
  <c r="O3046" i="19"/>
  <c r="O3047" i="19"/>
  <c r="O3048" i="19"/>
  <c r="O3049" i="19"/>
  <c r="O3050" i="19"/>
  <c r="O3051" i="19"/>
  <c r="O3053" i="19"/>
  <c r="O3054" i="19"/>
  <c r="O3055" i="19"/>
  <c r="O3056" i="19"/>
  <c r="O3057" i="19"/>
  <c r="O3058" i="19"/>
  <c r="O3059" i="19"/>
  <c r="O3061" i="19"/>
  <c r="O3062" i="19"/>
  <c r="O3063" i="19"/>
  <c r="O3064" i="19"/>
  <c r="O3065" i="19"/>
  <c r="O3066" i="19"/>
  <c r="O3067" i="19"/>
  <c r="O3068" i="19"/>
  <c r="O3069" i="19"/>
  <c r="O3070" i="19"/>
  <c r="O3071" i="19"/>
  <c r="O3072" i="19"/>
  <c r="O3073" i="19"/>
  <c r="O3074" i="19"/>
  <c r="O3075" i="19"/>
  <c r="O3077" i="19"/>
  <c r="O3078" i="19"/>
  <c r="O3079" i="19"/>
  <c r="O3080" i="19"/>
  <c r="O3081" i="19"/>
  <c r="O3082" i="19"/>
  <c r="O3083" i="19"/>
  <c r="O3084" i="19"/>
  <c r="O3085" i="19"/>
  <c r="O3086" i="19"/>
  <c r="O3087" i="19"/>
  <c r="O3088" i="19"/>
  <c r="O3089" i="19"/>
  <c r="O3090" i="19"/>
  <c r="O3091" i="19"/>
  <c r="O3092" i="19"/>
  <c r="O3093" i="19"/>
  <c r="O3094" i="19"/>
  <c r="O3095" i="19"/>
  <c r="O3096" i="19"/>
  <c r="O3097" i="19"/>
  <c r="O3098" i="19"/>
  <c r="O3099" i="19"/>
  <c r="O3100" i="19"/>
  <c r="O3101" i="19"/>
  <c r="O3102" i="19"/>
  <c r="O3103" i="19"/>
  <c r="O3104" i="19"/>
  <c r="O3105" i="19"/>
  <c r="O3106" i="19"/>
  <c r="O3107" i="19"/>
  <c r="O3108" i="19"/>
  <c r="O3109" i="19"/>
  <c r="O3110" i="19"/>
  <c r="O3111" i="19"/>
  <c r="O3112" i="19"/>
  <c r="O3113" i="19"/>
  <c r="O3114" i="19"/>
  <c r="O3115" i="19"/>
  <c r="O3117" i="19"/>
  <c r="O3118" i="19"/>
  <c r="O3119" i="19"/>
  <c r="O3120" i="19"/>
  <c r="O3121" i="19"/>
  <c r="O3122" i="19"/>
  <c r="O3123" i="19"/>
  <c r="O3124" i="19"/>
  <c r="O3125" i="19"/>
  <c r="O3126" i="19"/>
  <c r="O3127" i="19"/>
  <c r="O3128" i="19"/>
  <c r="O3129" i="19"/>
  <c r="O3130" i="19"/>
  <c r="O3131" i="19"/>
  <c r="O3132" i="19"/>
  <c r="O3133" i="19"/>
  <c r="O3134" i="19"/>
  <c r="O3136" i="19"/>
  <c r="O3137" i="19"/>
  <c r="O3138" i="19"/>
  <c r="O3139" i="19"/>
  <c r="O3140" i="19"/>
  <c r="O3141" i="19"/>
  <c r="O3142" i="19"/>
  <c r="O3143" i="19"/>
  <c r="O3144" i="19"/>
  <c r="O3145" i="19"/>
  <c r="O3146" i="19"/>
  <c r="O3147" i="19"/>
  <c r="O3148" i="19"/>
  <c r="O3149" i="19"/>
  <c r="O3150" i="19"/>
  <c r="O3151" i="19"/>
  <c r="O3152" i="19"/>
  <c r="O3153" i="19"/>
  <c r="O3154" i="19"/>
  <c r="O3155" i="19"/>
  <c r="O3156" i="19"/>
  <c r="O3157" i="19"/>
  <c r="O3158" i="19"/>
  <c r="O3159" i="19"/>
  <c r="O3160" i="19"/>
  <c r="O3161" i="19"/>
  <c r="O3162" i="19"/>
  <c r="O3163" i="19"/>
  <c r="O3164" i="19"/>
  <c r="O3165" i="19"/>
  <c r="O3166" i="19"/>
  <c r="O3167" i="19"/>
  <c r="O3168" i="19"/>
  <c r="O3169" i="19"/>
  <c r="O3170" i="19"/>
  <c r="O3171" i="19"/>
  <c r="O3173" i="19"/>
  <c r="O3174" i="19"/>
  <c r="O3175" i="19"/>
  <c r="O3176" i="19"/>
  <c r="O3177" i="19"/>
  <c r="O3178" i="19"/>
  <c r="O3179" i="19"/>
  <c r="O3180" i="19"/>
  <c r="O3181" i="19"/>
  <c r="O3182" i="19"/>
  <c r="O3183" i="19"/>
  <c r="O3184" i="19"/>
  <c r="O3185" i="19"/>
  <c r="O3186" i="19"/>
  <c r="O3187" i="19"/>
  <c r="O3188" i="19"/>
  <c r="O3189" i="19"/>
  <c r="O3190" i="19"/>
  <c r="O3191" i="19"/>
  <c r="O3192" i="19"/>
  <c r="O3193" i="19"/>
  <c r="O3195" i="19"/>
  <c r="O3196" i="19"/>
  <c r="O3197" i="19"/>
  <c r="O3198" i="19"/>
  <c r="O3199" i="19"/>
  <c r="O3200" i="19"/>
  <c r="O3201" i="19"/>
  <c r="O3202" i="19"/>
  <c r="O3203" i="19"/>
  <c r="O3205" i="19"/>
  <c r="O3206" i="19"/>
  <c r="O3207" i="19"/>
  <c r="O3208" i="19"/>
  <c r="O3209" i="19"/>
  <c r="O3210" i="19"/>
  <c r="O3211" i="19"/>
  <c r="O3212" i="19"/>
  <c r="O3213" i="19"/>
  <c r="O3214" i="19"/>
  <c r="O3215" i="19"/>
  <c r="O3216" i="19"/>
  <c r="O3217" i="19"/>
  <c r="O3218" i="19"/>
  <c r="O3219" i="19"/>
  <c r="O3220" i="19"/>
  <c r="O3221" i="19"/>
  <c r="O3222" i="19"/>
  <c r="O3223" i="19"/>
  <c r="O3224" i="19"/>
  <c r="O3225" i="19"/>
  <c r="O3227" i="19"/>
  <c r="O3228" i="19"/>
  <c r="O3229" i="19"/>
  <c r="O3230" i="19"/>
  <c r="O3231" i="19"/>
  <c r="O3233" i="19"/>
  <c r="O3234" i="19"/>
  <c r="O3235" i="19"/>
  <c r="O3237" i="19"/>
  <c r="O3238" i="19"/>
  <c r="O3239" i="19"/>
  <c r="O3240" i="19"/>
  <c r="O3241" i="19"/>
  <c r="O3242" i="19"/>
  <c r="O3243" i="19"/>
  <c r="O3244" i="19"/>
  <c r="O3245" i="19"/>
  <c r="O3246" i="19"/>
  <c r="O3247" i="19"/>
  <c r="O3248" i="19"/>
  <c r="O3249" i="19"/>
  <c r="O3250" i="19"/>
  <c r="O3251" i="19"/>
  <c r="O3252" i="19"/>
  <c r="O3253" i="19"/>
  <c r="O3254" i="19"/>
  <c r="O3255" i="19"/>
  <c r="O3256" i="19"/>
  <c r="O3257" i="19"/>
  <c r="O3259" i="19"/>
  <c r="O3260" i="19"/>
  <c r="O3261" i="19"/>
  <c r="O3262" i="19"/>
  <c r="O3263" i="19"/>
  <c r="O3264" i="19"/>
  <c r="O3265" i="19"/>
  <c r="O3266" i="19"/>
  <c r="O3267" i="19"/>
  <c r="O3269" i="19"/>
  <c r="O3270" i="19"/>
  <c r="O3271" i="19"/>
  <c r="O3272" i="19"/>
  <c r="O3273" i="19"/>
  <c r="O3274" i="19"/>
  <c r="O3275" i="19"/>
  <c r="O3277" i="19"/>
  <c r="O3278" i="19"/>
  <c r="O3279" i="19"/>
  <c r="O3280" i="19"/>
  <c r="O3281" i="19"/>
  <c r="O3282" i="19"/>
  <c r="O3283" i="19"/>
  <c r="O3284" i="19"/>
  <c r="O3285" i="19"/>
  <c r="O3286" i="19"/>
  <c r="O3287" i="19"/>
  <c r="O3288" i="19"/>
  <c r="O3289" i="19"/>
  <c r="O3290" i="19"/>
  <c r="O3291" i="19"/>
  <c r="O3292" i="19"/>
  <c r="O3293" i="19"/>
  <c r="O3294" i="19"/>
  <c r="O3295" i="19"/>
  <c r="O3296" i="19"/>
  <c r="O3297" i="19"/>
  <c r="O3298" i="19"/>
  <c r="O3299" i="19"/>
  <c r="O3301" i="19"/>
  <c r="O3302" i="19"/>
  <c r="O3303" i="19"/>
  <c r="O3304" i="19"/>
  <c r="O3305" i="19"/>
  <c r="O3306" i="19"/>
  <c r="O3307" i="19"/>
  <c r="O3309" i="19"/>
  <c r="O3310" i="19"/>
  <c r="O3311" i="19"/>
  <c r="O3312" i="19"/>
  <c r="O3313" i="19"/>
  <c r="O3314" i="19"/>
  <c r="O3315" i="19"/>
  <c r="O3316" i="19"/>
  <c r="O3317" i="19"/>
  <c r="O3318" i="19"/>
  <c r="O3319" i="19"/>
  <c r="O3320" i="19"/>
  <c r="O3321" i="19"/>
  <c r="O3322" i="19"/>
  <c r="O3323" i="19"/>
  <c r="O3324" i="19"/>
  <c r="O3325" i="19"/>
  <c r="O3326" i="19"/>
  <c r="O3327" i="19"/>
  <c r="O3328" i="19"/>
  <c r="O3329" i="19"/>
  <c r="O3330" i="19"/>
  <c r="O3331" i="19"/>
  <c r="O3332" i="19"/>
  <c r="O3333" i="19"/>
  <c r="O3334" i="19"/>
  <c r="O3335" i="19"/>
  <c r="O3336" i="19"/>
  <c r="O3337" i="19"/>
  <c r="O3338" i="19"/>
  <c r="O3339" i="19"/>
  <c r="O3341" i="19"/>
  <c r="O3342" i="19"/>
  <c r="O3344" i="19"/>
  <c r="O3345" i="19"/>
  <c r="O3346" i="19"/>
  <c r="O3347" i="19"/>
  <c r="O3348" i="19"/>
  <c r="O3349" i="19"/>
  <c r="O3350" i="19"/>
  <c r="O3351" i="19"/>
  <c r="O3352" i="19"/>
  <c r="O3353" i="19"/>
  <c r="O3354" i="19"/>
  <c r="O3355" i="19"/>
  <c r="O3356" i="19"/>
  <c r="O3357" i="19"/>
  <c r="O3358" i="19"/>
  <c r="O3359" i="19"/>
  <c r="O3360" i="19"/>
  <c r="O3361" i="19"/>
  <c r="O3363" i="19"/>
  <c r="O3365" i="19"/>
  <c r="O3367" i="19"/>
  <c r="O3368" i="19"/>
  <c r="O3369" i="19"/>
  <c r="O3370" i="19"/>
  <c r="O3371" i="19"/>
  <c r="O3373" i="19"/>
  <c r="O3374" i="19"/>
  <c r="O3375" i="19"/>
  <c r="O3376" i="19"/>
  <c r="O3377" i="19"/>
  <c r="O3378" i="19"/>
  <c r="O3379" i="19"/>
  <c r="O3380" i="19"/>
  <c r="O3381" i="19"/>
  <c r="O3382" i="19"/>
  <c r="O3383" i="19"/>
  <c r="O3384" i="19"/>
  <c r="O3385" i="19"/>
  <c r="O3386" i="19"/>
  <c r="O3387" i="19"/>
  <c r="O3388" i="19"/>
  <c r="O3389" i="19"/>
  <c r="O3390" i="19"/>
  <c r="O3391" i="19"/>
  <c r="O3392" i="19"/>
  <c r="O3393" i="19"/>
  <c r="O3394" i="19"/>
  <c r="O3395" i="19"/>
  <c r="O3397" i="19"/>
  <c r="O3398" i="19"/>
  <c r="O3399" i="19"/>
  <c r="O3400" i="19"/>
  <c r="O3401" i="19"/>
  <c r="O3402" i="19"/>
  <c r="O3403" i="19"/>
  <c r="O3405" i="19"/>
  <c r="O3406" i="19"/>
  <c r="O3407" i="19"/>
  <c r="O3409" i="19"/>
  <c r="O3411" i="19"/>
  <c r="O3412" i="19"/>
  <c r="O3413" i="19"/>
  <c r="O3414" i="19"/>
  <c r="O3415" i="19"/>
  <c r="O3416" i="19"/>
  <c r="O3417" i="19"/>
  <c r="O3418" i="19"/>
  <c r="O3419" i="19"/>
  <c r="O3420" i="19"/>
  <c r="O3421" i="19"/>
  <c r="O3422" i="19"/>
  <c r="O3423" i="19"/>
  <c r="O3424" i="19"/>
  <c r="O3425" i="19"/>
  <c r="O3426" i="19"/>
  <c r="O3427" i="19"/>
  <c r="O3428" i="19"/>
  <c r="O3429" i="19"/>
  <c r="O3430" i="19"/>
  <c r="O3431" i="19"/>
  <c r="O3432" i="19"/>
  <c r="O3433" i="19"/>
  <c r="O3434" i="19"/>
  <c r="O3435" i="19"/>
  <c r="O3437" i="19"/>
  <c r="O3438" i="19"/>
  <c r="O3439" i="19"/>
  <c r="O3440" i="19"/>
  <c r="O3441" i="19"/>
  <c r="O3442" i="19"/>
  <c r="O3443" i="19"/>
  <c r="O3444" i="19"/>
  <c r="O3445" i="19"/>
  <c r="O3446" i="19"/>
  <c r="O3447" i="19"/>
  <c r="O3448" i="19"/>
  <c r="O3449" i="19"/>
  <c r="O3450" i="19"/>
  <c r="O3451" i="19"/>
  <c r="O3453" i="19"/>
  <c r="O3454" i="19"/>
  <c r="O3455" i="19"/>
  <c r="O3456" i="19"/>
  <c r="O3457" i="19"/>
  <c r="O3458" i="19"/>
  <c r="O3461" i="19"/>
  <c r="O3462" i="19"/>
  <c r="O3463" i="19"/>
  <c r="O3464" i="19"/>
  <c r="O3465" i="19"/>
  <c r="O3466" i="19"/>
  <c r="O3467" i="19"/>
  <c r="O3469" i="19"/>
  <c r="O3470" i="19"/>
  <c r="O3471" i="19"/>
  <c r="O3472" i="19"/>
  <c r="O3473" i="19"/>
  <c r="O3474" i="19"/>
  <c r="O3475" i="19"/>
  <c r="O3476" i="19"/>
  <c r="O3477" i="19"/>
  <c r="O3478" i="19"/>
  <c r="O3479" i="19"/>
  <c r="O3480" i="19"/>
  <c r="O3481" i="19"/>
  <c r="O3482" i="19"/>
  <c r="O3485" i="19"/>
  <c r="O3487" i="19"/>
  <c r="O3488" i="19"/>
  <c r="O3489" i="19"/>
  <c r="O3490" i="19"/>
  <c r="O3491" i="19"/>
  <c r="O3492" i="19"/>
  <c r="O3493" i="19"/>
  <c r="O3494" i="19"/>
  <c r="O3495" i="19"/>
  <c r="O3496" i="19"/>
  <c r="O3497" i="19"/>
  <c r="O3499" i="19"/>
  <c r="O3500" i="19"/>
  <c r="O3501" i="19"/>
  <c r="O3502" i="19"/>
  <c r="O3503" i="19"/>
  <c r="O3505" i="19"/>
  <c r="O3506" i="19"/>
  <c r="O3508" i="19"/>
  <c r="O3509" i="19"/>
  <c r="O3510" i="19"/>
  <c r="O3511" i="19"/>
  <c r="O3512" i="19"/>
  <c r="O3513" i="19"/>
  <c r="O3515" i="19"/>
  <c r="O3516" i="19"/>
  <c r="O3517" i="19"/>
  <c r="O3518" i="19"/>
  <c r="O3519" i="19"/>
  <c r="O3520" i="19"/>
  <c r="O3521" i="19"/>
  <c r="O3522" i="19"/>
  <c r="O3524" i="19"/>
  <c r="O3525" i="19"/>
  <c r="O3526" i="19"/>
  <c r="O3527" i="19"/>
  <c r="O3528" i="19"/>
  <c r="O3529" i="19"/>
  <c r="O3530" i="19"/>
  <c r="O3531" i="19"/>
  <c r="O3532" i="19"/>
  <c r="O3533" i="19"/>
  <c r="O3534" i="19"/>
  <c r="O3535" i="19"/>
  <c r="O3536" i="19"/>
  <c r="O3537" i="19"/>
  <c r="O3538" i="19"/>
  <c r="O3539" i="19"/>
  <c r="O3540" i="19"/>
  <c r="O3541" i="19"/>
  <c r="O3542" i="19"/>
  <c r="O3543" i="19"/>
  <c r="O3544" i="19"/>
  <c r="O3545" i="19"/>
  <c r="O3546" i="19"/>
  <c r="O3547" i="19"/>
  <c r="O3548" i="19"/>
  <c r="O3549" i="19"/>
  <c r="O3550" i="19"/>
  <c r="O3551" i="19"/>
  <c r="O3552" i="19"/>
  <c r="O3553" i="19"/>
  <c r="O3554" i="19"/>
  <c r="O3555" i="19"/>
  <c r="O3556" i="19"/>
  <c r="O3557" i="19"/>
  <c r="O3558" i="19"/>
  <c r="O3559" i="19"/>
  <c r="O3560" i="19"/>
  <c r="O3561" i="19"/>
  <c r="O3562" i="19"/>
  <c r="O3565" i="19"/>
  <c r="O3566" i="19"/>
  <c r="O3567" i="19"/>
  <c r="O3568" i="19"/>
  <c r="O3569" i="19"/>
  <c r="O3570" i="19"/>
  <c r="O3571" i="19"/>
  <c r="O3573" i="19"/>
  <c r="O3574" i="19"/>
  <c r="O3575" i="19"/>
  <c r="O3576" i="19"/>
  <c r="O3577" i="19"/>
  <c r="O3578" i="19"/>
  <c r="O3579" i="19"/>
  <c r="O3581" i="19"/>
  <c r="O3582" i="19"/>
  <c r="O3583" i="19"/>
  <c r="O3584" i="19"/>
  <c r="O3585" i="19"/>
  <c r="O3586" i="19"/>
  <c r="O3587" i="19"/>
  <c r="O3589" i="19"/>
  <c r="O3590" i="19"/>
  <c r="O3591" i="19"/>
  <c r="O3592" i="19"/>
  <c r="O3593" i="19"/>
  <c r="O3594" i="19"/>
  <c r="O3595" i="19"/>
  <c r="O3597" i="19"/>
  <c r="O3598" i="19"/>
  <c r="O3599" i="19"/>
  <c r="O3600" i="19"/>
  <c r="O3601" i="19"/>
  <c r="O3602" i="19"/>
  <c r="O3603" i="19"/>
  <c r="O3605" i="19"/>
  <c r="O3606" i="19"/>
  <c r="O3608" i="19"/>
  <c r="O3609" i="19"/>
  <c r="O3610" i="19"/>
  <c r="O3611" i="19"/>
  <c r="O3613" i="19"/>
  <c r="O3614" i="19"/>
  <c r="O3616" i="19"/>
  <c r="O3617" i="19"/>
  <c r="O3618" i="19"/>
  <c r="O3619" i="19"/>
  <c r="O3621" i="19"/>
  <c r="O3622" i="19"/>
  <c r="O3623" i="19"/>
  <c r="O3624" i="19"/>
  <c r="O3625" i="19"/>
  <c r="O3626" i="19"/>
  <c r="O3627" i="19"/>
  <c r="O3629" i="19"/>
  <c r="O3630" i="19"/>
  <c r="O3632" i="19"/>
  <c r="O3633" i="19"/>
  <c r="O3634" i="19"/>
  <c r="O3635" i="19"/>
  <c r="O3637" i="19"/>
  <c r="O3638" i="19"/>
  <c r="O3639" i="19"/>
  <c r="O3640" i="19"/>
  <c r="O3641" i="19"/>
  <c r="O3642" i="19"/>
  <c r="O3643" i="19"/>
  <c r="O3645" i="19"/>
  <c r="O3646" i="19"/>
  <c r="O3647" i="19"/>
  <c r="O3649" i="19"/>
  <c r="O3650" i="19"/>
  <c r="O3651" i="19"/>
  <c r="O3653" i="19"/>
  <c r="O3654" i="19"/>
  <c r="O3655" i="19"/>
  <c r="O3656" i="19"/>
  <c r="O3657" i="19"/>
  <c r="O3658" i="19"/>
  <c r="O3659" i="19"/>
  <c r="O3661" i="19"/>
  <c r="O3663" i="19"/>
  <c r="O3664" i="19"/>
  <c r="O3665" i="19"/>
  <c r="O3666" i="19"/>
  <c r="O3667" i="19"/>
  <c r="O3669" i="19"/>
  <c r="O3670" i="19"/>
  <c r="O3672" i="19"/>
  <c r="O3673" i="19"/>
  <c r="O3674" i="19"/>
  <c r="O3675" i="19"/>
  <c r="O3677" i="19"/>
  <c r="O3680" i="19"/>
  <c r="O3681" i="19"/>
  <c r="O3682" i="19"/>
  <c r="O3683" i="19"/>
  <c r="O3685" i="19"/>
  <c r="O3686" i="19"/>
  <c r="O3687" i="19"/>
  <c r="O3689" i="19"/>
  <c r="O3690" i="19"/>
  <c r="O3691" i="19"/>
  <c r="O3693" i="19"/>
  <c r="O3694" i="19"/>
  <c r="O3696" i="19"/>
  <c r="O3697" i="19"/>
  <c r="O3698" i="19"/>
  <c r="O3699" i="19"/>
  <c r="O3701" i="19"/>
  <c r="O3702" i="19"/>
  <c r="O3703" i="19"/>
  <c r="O3705" i="19"/>
  <c r="O3706" i="19"/>
  <c r="O3707" i="19"/>
  <c r="O3709" i="19"/>
  <c r="O3710" i="19"/>
  <c r="O3711" i="19"/>
  <c r="O3712" i="19"/>
  <c r="O3713" i="19"/>
  <c r="O3714" i="19"/>
  <c r="O3715" i="19"/>
  <c r="O3717" i="19"/>
  <c r="O3719" i="19"/>
  <c r="O3720" i="19"/>
  <c r="O3721" i="19"/>
  <c r="O3722" i="19"/>
  <c r="O3723" i="19"/>
  <c r="O3725" i="19"/>
  <c r="O3726" i="19"/>
  <c r="O3727" i="19"/>
  <c r="O3728" i="19"/>
  <c r="O3729" i="19"/>
  <c r="O3730" i="19"/>
  <c r="O3731" i="19"/>
  <c r="O3733" i="19"/>
  <c r="O3735" i="19"/>
  <c r="O3736" i="19"/>
  <c r="O3737" i="19"/>
  <c r="O3738" i="19"/>
  <c r="O3739" i="19"/>
  <c r="O3741" i="19"/>
  <c r="O3742" i="19"/>
  <c r="O3743" i="19"/>
  <c r="O3744" i="19"/>
  <c r="O3745" i="19"/>
  <c r="O3746" i="19"/>
  <c r="O3747" i="19"/>
  <c r="O3749" i="19"/>
  <c r="O3750" i="19"/>
  <c r="O3751" i="19"/>
  <c r="O3752" i="19"/>
  <c r="O3753" i="19"/>
  <c r="O3754" i="19"/>
  <c r="O3755" i="19"/>
  <c r="O3757" i="19"/>
  <c r="O3758" i="19"/>
  <c r="O3759" i="19"/>
  <c r="O3760" i="19"/>
  <c r="O3761" i="19"/>
  <c r="O3762" i="19"/>
  <c r="O3763" i="19"/>
  <c r="O3765" i="19"/>
  <c r="O3766" i="19"/>
  <c r="O3767" i="19"/>
  <c r="O3768" i="19"/>
  <c r="O3769" i="19"/>
  <c r="O3770" i="19"/>
  <c r="O3771" i="19"/>
  <c r="O3773" i="19"/>
  <c r="O3775" i="19"/>
  <c r="O3776" i="19"/>
  <c r="O3777" i="19"/>
  <c r="O3778" i="19"/>
  <c r="O3779" i="19"/>
  <c r="O3781" i="19"/>
  <c r="O3782" i="19"/>
  <c r="O3783" i="19"/>
  <c r="O3784" i="19"/>
  <c r="O3785" i="19"/>
  <c r="O3786" i="19"/>
  <c r="O3787" i="19"/>
  <c r="O3789" i="19"/>
  <c r="O3790" i="19"/>
  <c r="O3791" i="19"/>
  <c r="O3792" i="19"/>
  <c r="O3793" i="19"/>
  <c r="O3794" i="19"/>
  <c r="O3795" i="19"/>
  <c r="O3797" i="19"/>
  <c r="O3799" i="19"/>
  <c r="O3800" i="19"/>
  <c r="O3801" i="19"/>
  <c r="O3802" i="19"/>
  <c r="O3803" i="19"/>
  <c r="O3805" i="19"/>
  <c r="O3806" i="19"/>
  <c r="O3807" i="19"/>
  <c r="O3808" i="19"/>
  <c r="O3809" i="19"/>
  <c r="O3810" i="19"/>
  <c r="O3811" i="19"/>
  <c r="O3813" i="19"/>
  <c r="O3814" i="19"/>
  <c r="O3815" i="19"/>
  <c r="O3816" i="19"/>
  <c r="O3817" i="19"/>
  <c r="O3818" i="19"/>
  <c r="O3819" i="19"/>
  <c r="O3821" i="19"/>
  <c r="O3822" i="19"/>
  <c r="O3823" i="19"/>
  <c r="O3825" i="19"/>
  <c r="O3826" i="19"/>
  <c r="O3827" i="19"/>
  <c r="O3829" i="19"/>
  <c r="O3830" i="19"/>
  <c r="O3832" i="19"/>
  <c r="O3833" i="19"/>
  <c r="O3834" i="19"/>
  <c r="O3835" i="19"/>
  <c r="O3837" i="19"/>
  <c r="O3839" i="19"/>
  <c r="O3840" i="19"/>
  <c r="O3841" i="19"/>
  <c r="O3842" i="19"/>
  <c r="O3843" i="19"/>
  <c r="O3845" i="19"/>
  <c r="O3846" i="19"/>
  <c r="O3847" i="19"/>
  <c r="O3848" i="19"/>
  <c r="O3849" i="19"/>
  <c r="O3850" i="19"/>
  <c r="O3851" i="19"/>
  <c r="O3853" i="19"/>
  <c r="O3855" i="19"/>
  <c r="O3856" i="19"/>
  <c r="O3857" i="19"/>
  <c r="O3858" i="19"/>
  <c r="O3859" i="19"/>
  <c r="O3861" i="19"/>
  <c r="O3862" i="19"/>
  <c r="O3863" i="19"/>
  <c r="O3864" i="19"/>
  <c r="O3865" i="19"/>
  <c r="O3866" i="19"/>
  <c r="O3867" i="19"/>
  <c r="O3869" i="19"/>
  <c r="O3870" i="19"/>
  <c r="O3872" i="19"/>
  <c r="O3873" i="19"/>
  <c r="O3874" i="19"/>
  <c r="O3875" i="19"/>
  <c r="O3877" i="19"/>
  <c r="O3878" i="19"/>
  <c r="O3880" i="19"/>
  <c r="O3881" i="19"/>
  <c r="O3882" i="19"/>
  <c r="O3883" i="19"/>
  <c r="O3885" i="19"/>
  <c r="O3886" i="19"/>
  <c r="O3887" i="19"/>
  <c r="O3889" i="19"/>
  <c r="O3890" i="19"/>
  <c r="O3891" i="19"/>
  <c r="O3893" i="19"/>
  <c r="O3894" i="19"/>
  <c r="O3895" i="19"/>
  <c r="O3896" i="19"/>
  <c r="O3897" i="19"/>
  <c r="O3898" i="19"/>
  <c r="O3899" i="19"/>
  <c r="O3901" i="19"/>
  <c r="O3903" i="19"/>
  <c r="O3904" i="19"/>
  <c r="O3905" i="19"/>
  <c r="O3906" i="19"/>
  <c r="O3907" i="19"/>
  <c r="O3909" i="19"/>
  <c r="O3910" i="19"/>
  <c r="O3911" i="19"/>
  <c r="O3912" i="19"/>
  <c r="O3913" i="19"/>
  <c r="O3914" i="19"/>
  <c r="O3915" i="19"/>
  <c r="O3917" i="19"/>
  <c r="O3920" i="19"/>
  <c r="O3921" i="19"/>
  <c r="O3922" i="19"/>
  <c r="O3923" i="19"/>
  <c r="O3925" i="19"/>
  <c r="O3927" i="19"/>
  <c r="O3928" i="19"/>
  <c r="O3929" i="19"/>
  <c r="O3930" i="19"/>
  <c r="O3931" i="19"/>
  <c r="O3933" i="19"/>
  <c r="O3934" i="19"/>
  <c r="O3936" i="19"/>
  <c r="O3937" i="19"/>
  <c r="O3938" i="19"/>
  <c r="O3939" i="19"/>
  <c r="O3941" i="19"/>
  <c r="O3942" i="19"/>
  <c r="O3944" i="19"/>
  <c r="O3945" i="19"/>
  <c r="O3946" i="19"/>
  <c r="O3947" i="19"/>
  <c r="O3949" i="19"/>
  <c r="O3950" i="19"/>
  <c r="O3951" i="19"/>
  <c r="O3953" i="19"/>
  <c r="O3954" i="19"/>
  <c r="O3955" i="19"/>
  <c r="O3957" i="19"/>
  <c r="O3958" i="19"/>
  <c r="O3959" i="19"/>
  <c r="O3960" i="19"/>
  <c r="O3961" i="19"/>
  <c r="O3962" i="19"/>
  <c r="O3963" i="19"/>
  <c r="O3965" i="19"/>
  <c r="O3967" i="19"/>
  <c r="O3968" i="19"/>
  <c r="O3969" i="19"/>
  <c r="O3970" i="19"/>
  <c r="O3971" i="19"/>
  <c r="O3973" i="19"/>
  <c r="O3974" i="19"/>
  <c r="O3975" i="19"/>
  <c r="O3976" i="19"/>
  <c r="O3977" i="19"/>
  <c r="O3978" i="19"/>
  <c r="O3979" i="19"/>
  <c r="O3981" i="19"/>
  <c r="O3984" i="19"/>
  <c r="O3985" i="19"/>
  <c r="O3986" i="19"/>
  <c r="O3987" i="19"/>
  <c r="O3989" i="19"/>
  <c r="O3991" i="19"/>
  <c r="O3992" i="19"/>
  <c r="O3993" i="19"/>
  <c r="O3994" i="19"/>
  <c r="O3995" i="19"/>
  <c r="O3997" i="19"/>
  <c r="O3998" i="19"/>
  <c r="O3999" i="19"/>
  <c r="O4000" i="19"/>
  <c r="O4001" i="19"/>
  <c r="O4002" i="19"/>
  <c r="O4003" i="19"/>
  <c r="O4005" i="19"/>
  <c r="O4006" i="19"/>
  <c r="O4007" i="19"/>
  <c r="O4008" i="19"/>
  <c r="O4009" i="19"/>
  <c r="O4010" i="19"/>
  <c r="O4011" i="19"/>
  <c r="O4012" i="19"/>
  <c r="O4013" i="19"/>
  <c r="O4014" i="19"/>
  <c r="O4015" i="19"/>
  <c r="O4016" i="19"/>
  <c r="O4017" i="19"/>
  <c r="O4018" i="19"/>
  <c r="O4019" i="19"/>
  <c r="O4021" i="19"/>
  <c r="O4022" i="19"/>
  <c r="O4023" i="19"/>
  <c r="O4025" i="19"/>
  <c r="O4026" i="19"/>
  <c r="O4027" i="19"/>
  <c r="O4029" i="19"/>
  <c r="O4030" i="19"/>
  <c r="O4031" i="19"/>
  <c r="O4032" i="19"/>
  <c r="O4033" i="19"/>
  <c r="O4034" i="19"/>
  <c r="O4037" i="19"/>
  <c r="O4038" i="19"/>
  <c r="O4039" i="19"/>
  <c r="O4040" i="19"/>
  <c r="O4041" i="19"/>
  <c r="O4042" i="19"/>
  <c r="O4043" i="19"/>
  <c r="O4044" i="19"/>
  <c r="O4045" i="19"/>
  <c r="O4046" i="19"/>
  <c r="O4047" i="19"/>
  <c r="O4049" i="19"/>
  <c r="O4050" i="19"/>
  <c r="O4051" i="19"/>
  <c r="O4053" i="19"/>
  <c r="O4054" i="19"/>
  <c r="O4056" i="19"/>
  <c r="O4057" i="19"/>
  <c r="O4058" i="19"/>
  <c r="O4059" i="19"/>
  <c r="O4061" i="19"/>
  <c r="O4062" i="19"/>
  <c r="O4063" i="19"/>
  <c r="O4064" i="19"/>
  <c r="O4065" i="19"/>
  <c r="O4066" i="19"/>
  <c r="O4067" i="19"/>
  <c r="O4069" i="19"/>
  <c r="O4070" i="19"/>
  <c r="O4071" i="19"/>
  <c r="O4072" i="19"/>
  <c r="O4073" i="19"/>
  <c r="O4074" i="19"/>
  <c r="O4075" i="19"/>
  <c r="O4076" i="19"/>
  <c r="O4077" i="19"/>
  <c r="O4078" i="19"/>
  <c r="O4079" i="19"/>
  <c r="O4080" i="19"/>
  <c r="O4081" i="19"/>
  <c r="O4082" i="19"/>
  <c r="O4083" i="19"/>
  <c r="O4085" i="19"/>
  <c r="O4086" i="19"/>
  <c r="O4087" i="19"/>
  <c r="O4088" i="19"/>
  <c r="O4089" i="19"/>
  <c r="O4090" i="19"/>
  <c r="O4091" i="19"/>
  <c r="O4093" i="19"/>
  <c r="O4094" i="19"/>
  <c r="O4095" i="19"/>
  <c r="O4097" i="19"/>
  <c r="O4098" i="19"/>
  <c r="O4099" i="19"/>
  <c r="O4101" i="19"/>
  <c r="O4102" i="19"/>
  <c r="O4103" i="19"/>
  <c r="O4104" i="19"/>
  <c r="O4105" i="19"/>
  <c r="O4106" i="19"/>
  <c r="O4107" i="19"/>
  <c r="O4109" i="19"/>
  <c r="O4110" i="19"/>
  <c r="O4111" i="19"/>
  <c r="O4112" i="19"/>
  <c r="O4113" i="19"/>
  <c r="O4114" i="19"/>
  <c r="O4115" i="19"/>
  <c r="O4117" i="19"/>
  <c r="O4118" i="19"/>
  <c r="O4119" i="19"/>
  <c r="O4120" i="19"/>
  <c r="O4121" i="19"/>
  <c r="O4122" i="19"/>
  <c r="O4123" i="19"/>
  <c r="O4125" i="19"/>
  <c r="O4126" i="19"/>
  <c r="O4127" i="19"/>
  <c r="O4128" i="19"/>
  <c r="O4129" i="19"/>
  <c r="O4130" i="19"/>
  <c r="O4133" i="19"/>
  <c r="O4134" i="19"/>
  <c r="O4135" i="19"/>
  <c r="O4136" i="19"/>
  <c r="O4137" i="19"/>
  <c r="O4138" i="19"/>
  <c r="O4139" i="19"/>
  <c r="O4141" i="19"/>
  <c r="O4143" i="19"/>
  <c r="O4144" i="19"/>
  <c r="O4145" i="19"/>
  <c r="O4146" i="19"/>
  <c r="O4149" i="19"/>
  <c r="O4150" i="19"/>
  <c r="O4152" i="19"/>
  <c r="O4153" i="19"/>
  <c r="O4154" i="19"/>
  <c r="O4155" i="19"/>
  <c r="O4157" i="19"/>
  <c r="O4158" i="19"/>
  <c r="O4159" i="19"/>
  <c r="O4161" i="19"/>
  <c r="O4162" i="19"/>
  <c r="O4163" i="19"/>
  <c r="O4165" i="19"/>
  <c r="O4166" i="19"/>
  <c r="O4167" i="19"/>
  <c r="O4168" i="19"/>
  <c r="O4169" i="19"/>
  <c r="O4170" i="19"/>
  <c r="O4171" i="19"/>
  <c r="O4173" i="19"/>
  <c r="O4174" i="19"/>
  <c r="O4175" i="19"/>
  <c r="O4176" i="19"/>
  <c r="O4177" i="19"/>
  <c r="O4178" i="19"/>
  <c r="O4179" i="19"/>
  <c r="O4181" i="19"/>
  <c r="O4182" i="19"/>
  <c r="O4183" i="19"/>
  <c r="O4184" i="19"/>
  <c r="O4185" i="19"/>
  <c r="O4186" i="19"/>
  <c r="O4187" i="19"/>
  <c r="O4189" i="19"/>
  <c r="O4190" i="19"/>
  <c r="O4191" i="19"/>
  <c r="O4192" i="19"/>
  <c r="O4193" i="19"/>
  <c r="O4194" i="19"/>
  <c r="O4195" i="19"/>
  <c r="O4197" i="19"/>
  <c r="O4198" i="19"/>
  <c r="O4199" i="19"/>
  <c r="O4200" i="19"/>
  <c r="O4201" i="19"/>
  <c r="O4202" i="19"/>
  <c r="O4203" i="19"/>
  <c r="O4205" i="19"/>
  <c r="O4206" i="19"/>
  <c r="O4207" i="19"/>
  <c r="O4208" i="19"/>
  <c r="O4209" i="19"/>
  <c r="O4210" i="19"/>
  <c r="O4211" i="19"/>
  <c r="O4213" i="19"/>
  <c r="O4214" i="19"/>
  <c r="O4215" i="19"/>
  <c r="O4216" i="19"/>
  <c r="O4217" i="19"/>
  <c r="O4218" i="19"/>
  <c r="O4219" i="19"/>
  <c r="O4221" i="19"/>
  <c r="O4222" i="19"/>
  <c r="O4223" i="19"/>
  <c r="O4224" i="19"/>
  <c r="O4225" i="19"/>
  <c r="O4226" i="19"/>
  <c r="O4227" i="19"/>
  <c r="O4229" i="19"/>
  <c r="O4230" i="19"/>
  <c r="O4231" i="19"/>
  <c r="O4232" i="19"/>
  <c r="O4233" i="19"/>
  <c r="O4234" i="19"/>
  <c r="O4235" i="19"/>
  <c r="O4237" i="19"/>
  <c r="O4238" i="19"/>
  <c r="O4239" i="19"/>
  <c r="O4240" i="19"/>
  <c r="O4241" i="19"/>
  <c r="O4242" i="19"/>
  <c r="O4243" i="19"/>
  <c r="O4245" i="19"/>
  <c r="O4246" i="19"/>
  <c r="O4247" i="19"/>
  <c r="O4248" i="19"/>
  <c r="O4249" i="19"/>
  <c r="O4250" i="19"/>
  <c r="O4251" i="19"/>
  <c r="O4254" i="19"/>
  <c r="O4255" i="19"/>
  <c r="O4256" i="19"/>
  <c r="O4257" i="19"/>
  <c r="O4258" i="19"/>
  <c r="O4259" i="19"/>
  <c r="O4260" i="19"/>
  <c r="O4263" i="19"/>
  <c r="O4264" i="19"/>
  <c r="O4265" i="19"/>
  <c r="O4266" i="19"/>
  <c r="O4267" i="19"/>
  <c r="O4268" i="19"/>
  <c r="O4270" i="19"/>
  <c r="O4272" i="19"/>
  <c r="O4273" i="19"/>
  <c r="O4274" i="19"/>
  <c r="O4275" i="19"/>
  <c r="O4276" i="19"/>
  <c r="O4278" i="19"/>
  <c r="O4279" i="19"/>
  <c r="O4281" i="19"/>
  <c r="O4282" i="19"/>
  <c r="O4283" i="19"/>
  <c r="O4284" i="19"/>
  <c r="O4286" i="19"/>
  <c r="O4287" i="19"/>
  <c r="O4288" i="19"/>
  <c r="O4290" i="19"/>
  <c r="O4291" i="19"/>
  <c r="O4292" i="19"/>
  <c r="O4294" i="19"/>
  <c r="O4295" i="19"/>
  <c r="O4296" i="19"/>
  <c r="O4297" i="19"/>
  <c r="O4299" i="19"/>
  <c r="O4300" i="19"/>
  <c r="O4302" i="19"/>
  <c r="O4303" i="19"/>
  <c r="O4304" i="19"/>
  <c r="O4305" i="19"/>
  <c r="O4306" i="19"/>
  <c r="O4308" i="19"/>
  <c r="O4310" i="19"/>
  <c r="O4311" i="19"/>
  <c r="O4312" i="19"/>
  <c r="O4314" i="19"/>
  <c r="O4315" i="19"/>
  <c r="O4316" i="19"/>
  <c r="O4319" i="19"/>
  <c r="O4320" i="19"/>
  <c r="O4321" i="19"/>
  <c r="O4322" i="19"/>
  <c r="O4323" i="19"/>
  <c r="O4324" i="19"/>
  <c r="O4326" i="19"/>
  <c r="O4328" i="19"/>
  <c r="O4329" i="19"/>
  <c r="O4330" i="19"/>
  <c r="O4331" i="19"/>
  <c r="O4332" i="19"/>
  <c r="O4334" i="19"/>
  <c r="O4335" i="19"/>
  <c r="O4337" i="19"/>
  <c r="O4338" i="19"/>
  <c r="O4339" i="19"/>
  <c r="O4340" i="19"/>
  <c r="O4342" i="19"/>
  <c r="O4343" i="19"/>
  <c r="O4344" i="19"/>
  <c r="O4347" i="19"/>
  <c r="O4348" i="19"/>
  <c r="O4350" i="19"/>
  <c r="O4351" i="19"/>
  <c r="O4352" i="19"/>
  <c r="O4353" i="19"/>
  <c r="O4354" i="19"/>
  <c r="O4356" i="19"/>
  <c r="O4358" i="19"/>
  <c r="O4359" i="19"/>
  <c r="O4360" i="19"/>
  <c r="O4361" i="19"/>
  <c r="O4362" i="19"/>
  <c r="O4363" i="19"/>
  <c r="O4366" i="19"/>
  <c r="O4367" i="19"/>
  <c r="O4368" i="19"/>
  <c r="O4369" i="19"/>
  <c r="O4370" i="19"/>
  <c r="O4371" i="19"/>
  <c r="O4372" i="19"/>
  <c r="O4375" i="19"/>
  <c r="O4376" i="19"/>
  <c r="O4378" i="19"/>
  <c r="O4379" i="19"/>
  <c r="O4380" i="19"/>
  <c r="O4382" i="19"/>
  <c r="O4383" i="19"/>
  <c r="O4385" i="19"/>
  <c r="O4386" i="19"/>
  <c r="O4387" i="19"/>
  <c r="O4388" i="19"/>
  <c r="O4390" i="19"/>
  <c r="O4391" i="19"/>
  <c r="O4392" i="19"/>
  <c r="O4394" i="19"/>
  <c r="O4395" i="19"/>
  <c r="O4396" i="19"/>
  <c r="O4398" i="19"/>
  <c r="O4399" i="19"/>
  <c r="O4400" i="19"/>
  <c r="O4401" i="19"/>
  <c r="O4403" i="19"/>
  <c r="O4404" i="19"/>
  <c r="O4406" i="19"/>
  <c r="O4407" i="19"/>
  <c r="O4408" i="19"/>
  <c r="O4410" i="19"/>
  <c r="O4411" i="19"/>
  <c r="O4413" i="19"/>
  <c r="O4414" i="19"/>
  <c r="O4415" i="19"/>
  <c r="O4416" i="19"/>
  <c r="O4417" i="19"/>
  <c r="O4418" i="19"/>
  <c r="O4419" i="19"/>
  <c r="O4422" i="19"/>
  <c r="O4423" i="19"/>
  <c r="O4424" i="19"/>
  <c r="O4425" i="19"/>
  <c r="O4426" i="19"/>
  <c r="O4427" i="19"/>
  <c r="O4428" i="19"/>
  <c r="O4431" i="19"/>
  <c r="O4432" i="19"/>
  <c r="O4433" i="19"/>
  <c r="O4434" i="19"/>
  <c r="O4435" i="19"/>
  <c r="O4436" i="19"/>
  <c r="O4438" i="19"/>
  <c r="O4440" i="19"/>
  <c r="O4442" i="19"/>
  <c r="O4443" i="19"/>
  <c r="O4444" i="19"/>
  <c r="O4445" i="19"/>
  <c r="O4446" i="19"/>
  <c r="O4447" i="19"/>
  <c r="O4449" i="19"/>
  <c r="O4450" i="19"/>
  <c r="O4451" i="19"/>
  <c r="O4452" i="19"/>
  <c r="O4454" i="19"/>
  <c r="O4455" i="19"/>
  <c r="O4456" i="19"/>
  <c r="O4458" i="19"/>
  <c r="O4459" i="19"/>
  <c r="O4460" i="19"/>
  <c r="O4462" i="19"/>
  <c r="O4463" i="19"/>
  <c r="O4464" i="19"/>
  <c r="O4465" i="19"/>
  <c r="O4467" i="19"/>
  <c r="O4468" i="19"/>
  <c r="O4470" i="19"/>
  <c r="O4471" i="19"/>
  <c r="O4472" i="19"/>
  <c r="O4474" i="19"/>
  <c r="O4475" i="19"/>
  <c r="O4477" i="19"/>
  <c r="O4478" i="19"/>
  <c r="O4479" i="19"/>
  <c r="O4480" i="19"/>
  <c r="O4481" i="19"/>
  <c r="O4482" i="19"/>
  <c r="O4483" i="19"/>
  <c r="O4486" i="19"/>
  <c r="O4487" i="19"/>
  <c r="O4488" i="19"/>
  <c r="O4489" i="19"/>
  <c r="O4490" i="19"/>
  <c r="O4491" i="19"/>
  <c r="O4492" i="19"/>
  <c r="O4495" i="19"/>
  <c r="O4496" i="19"/>
  <c r="O4497" i="19"/>
  <c r="O4498" i="19"/>
  <c r="O4499" i="19"/>
  <c r="O4500" i="19"/>
  <c r="O4501" i="19"/>
  <c r="O4503" i="19"/>
  <c r="O4504" i="19"/>
  <c r="O4506" i="19"/>
  <c r="O4507" i="19"/>
  <c r="O4508" i="19"/>
  <c r="O4509" i="19"/>
  <c r="O4510" i="19"/>
  <c r="O4512" i="19"/>
  <c r="O4513" i="19"/>
  <c r="O4514" i="19"/>
  <c r="O4515" i="19"/>
  <c r="O4516" i="19"/>
  <c r="O4518" i="19"/>
  <c r="O4519" i="19"/>
  <c r="O4521" i="19"/>
  <c r="O4522" i="19"/>
  <c r="O4523" i="19"/>
  <c r="O4524" i="19"/>
  <c r="O4526" i="19"/>
  <c r="O4527" i="19"/>
  <c r="O4528" i="19"/>
  <c r="O4530" i="19"/>
  <c r="O4531" i="19"/>
  <c r="O4532" i="19"/>
  <c r="O4533" i="19"/>
  <c r="O4534" i="19"/>
  <c r="O4535" i="19"/>
  <c r="O4536" i="19"/>
  <c r="O4539" i="19"/>
  <c r="O4540" i="19"/>
  <c r="O4541" i="19"/>
  <c r="O4542" i="19"/>
  <c r="O4543" i="19"/>
  <c r="O4544" i="19"/>
  <c r="O4545" i="19"/>
  <c r="O4547" i="19"/>
  <c r="O4548" i="19"/>
  <c r="O4550" i="19"/>
  <c r="O4551" i="19"/>
  <c r="O4552" i="19"/>
  <c r="O4553" i="19"/>
  <c r="O4554" i="19"/>
  <c r="O4556" i="19"/>
  <c r="O4558" i="19"/>
  <c r="O4559" i="19"/>
  <c r="O4560" i="19"/>
  <c r="O4561" i="19"/>
  <c r="O4562" i="19"/>
  <c r="O4563" i="19"/>
  <c r="O4565" i="19"/>
  <c r="O4566" i="19"/>
  <c r="O4567" i="19"/>
  <c r="O4568" i="19"/>
  <c r="O4570" i="19"/>
  <c r="O4571" i="19"/>
  <c r="O4572" i="19"/>
  <c r="O4574" i="19"/>
  <c r="O4575" i="19"/>
  <c r="O4576" i="19"/>
  <c r="O4577" i="19"/>
  <c r="O4578" i="19"/>
  <c r="O4579" i="19"/>
  <c r="O4580" i="19"/>
  <c r="O4583" i="19"/>
  <c r="O4584" i="19"/>
  <c r="O4585" i="19"/>
  <c r="O4586" i="19"/>
  <c r="O4587" i="19"/>
  <c r="O4588" i="19"/>
  <c r="O4590" i="19"/>
  <c r="O4592" i="19"/>
  <c r="O4593" i="19"/>
  <c r="O4594" i="19"/>
  <c r="O4595" i="19"/>
  <c r="O4596" i="19"/>
  <c r="O4597" i="19"/>
  <c r="O4598" i="19"/>
  <c r="O4600" i="19"/>
  <c r="O4602" i="19"/>
  <c r="O4603" i="19"/>
  <c r="O4604" i="19"/>
  <c r="O4605" i="19"/>
  <c r="O4607" i="19"/>
  <c r="O4609" i="19"/>
  <c r="O4610" i="19"/>
  <c r="O4611" i="19"/>
  <c r="O4612" i="19"/>
  <c r="O4614" i="19"/>
  <c r="O4615" i="19"/>
  <c r="O4616" i="19"/>
  <c r="O4618" i="19"/>
  <c r="O4619" i="19"/>
  <c r="O4620" i="19"/>
  <c r="O4622" i="19"/>
  <c r="O4623" i="19"/>
  <c r="O4624" i="19"/>
  <c r="O4625" i="19"/>
  <c r="O4627" i="19"/>
  <c r="O4628" i="19"/>
  <c r="O4630" i="19"/>
  <c r="O4631" i="19"/>
  <c r="O4632" i="19"/>
  <c r="O4634" i="19"/>
  <c r="O4635" i="19"/>
  <c r="O4637" i="19"/>
  <c r="O4639" i="19"/>
  <c r="O4640" i="19"/>
  <c r="O4641" i="19"/>
  <c r="O4642" i="19"/>
  <c r="O4646" i="19"/>
  <c r="O4647" i="19"/>
  <c r="O4648" i="19"/>
  <c r="O4649" i="19"/>
  <c r="O4650" i="19"/>
  <c r="O4651" i="19"/>
  <c r="O4652" i="19"/>
  <c r="O4655" i="19"/>
  <c r="O4656" i="19"/>
  <c r="O4657" i="19"/>
  <c r="O4658" i="19"/>
  <c r="O4659" i="19"/>
  <c r="O4660" i="19"/>
  <c r="O4662" i="19"/>
  <c r="O4664" i="19"/>
  <c r="O4666" i="19"/>
  <c r="O4667" i="19"/>
  <c r="O4668" i="19"/>
  <c r="O4671" i="19"/>
  <c r="O4672" i="19"/>
  <c r="O4674" i="19"/>
  <c r="O4675" i="19"/>
  <c r="O4676" i="19"/>
  <c r="O4678" i="19"/>
  <c r="O4679" i="19"/>
  <c r="O4680" i="19"/>
  <c r="O4682" i="19"/>
  <c r="O4684" i="19"/>
  <c r="O4686" i="19"/>
  <c r="O4687" i="19"/>
  <c r="O4688" i="19"/>
  <c r="O4690" i="19"/>
  <c r="O4691" i="19"/>
  <c r="O4692" i="19"/>
  <c r="O4695" i="19"/>
  <c r="O4696" i="19"/>
  <c r="O4698" i="19"/>
  <c r="O4699" i="19"/>
  <c r="O4700" i="19"/>
  <c r="O4701" i="19"/>
  <c r="O4704" i="19"/>
  <c r="O4706" i="19"/>
  <c r="O4707" i="19"/>
  <c r="O4708" i="19"/>
  <c r="O4711" i="19"/>
  <c r="O4714" i="19"/>
  <c r="O4715" i="19"/>
  <c r="O4719" i="19"/>
  <c r="O4720" i="19"/>
  <c r="O4722" i="19"/>
  <c r="O4724" i="19"/>
  <c r="O4726" i="19"/>
  <c r="O4727" i="19"/>
  <c r="O4730" i="19"/>
  <c r="O4731" i="19"/>
  <c r="O4732" i="19"/>
  <c r="O4735" i="19"/>
  <c r="O4736" i="19"/>
  <c r="O4737" i="19"/>
  <c r="O4738" i="19"/>
  <c r="O4739" i="19"/>
  <c r="O4740" i="19"/>
  <c r="O4742" i="19"/>
  <c r="O4746" i="19"/>
  <c r="O4747" i="19"/>
  <c r="O4748" i="19"/>
  <c r="O4750" i="19"/>
  <c r="O4751" i="19"/>
  <c r="O4755" i="19"/>
  <c r="O4759" i="19"/>
  <c r="O4763" i="19"/>
  <c r="O4767" i="19"/>
  <c r="O4770" i="19"/>
  <c r="O4772" i="19"/>
  <c r="O4774" i="19"/>
  <c r="O4778" i="19"/>
  <c r="O4779" i="19"/>
  <c r="O4783" i="19"/>
  <c r="O4784" i="19"/>
  <c r="O4787" i="19"/>
  <c r="O4791" i="19"/>
  <c r="O4792" i="19"/>
  <c r="O4795" i="19"/>
  <c r="O4811" i="19"/>
  <c r="O4814" i="19"/>
  <c r="O4815" i="19"/>
  <c r="O4816" i="19"/>
  <c r="O4819" i="19"/>
  <c r="O4822" i="19"/>
  <c r="O4823" i="19"/>
  <c r="O4824" i="19"/>
  <c r="O4827" i="19"/>
  <c r="O4830" i="19"/>
  <c r="O4834" i="19"/>
  <c r="O4844" i="19"/>
  <c r="O4850" i="19"/>
  <c r="O4851" i="19"/>
  <c r="O4856" i="19"/>
  <c r="O4859" i="19"/>
  <c r="O4862" i="19"/>
  <c r="O4874" i="19"/>
  <c r="O4875" i="19"/>
  <c r="O4879" i="19"/>
  <c r="O4883" i="19"/>
  <c r="O4899" i="19"/>
  <c r="O4903" i="19"/>
  <c r="O4916" i="19"/>
  <c r="O4927" i="19"/>
  <c r="O4934" i="19"/>
  <c r="O4939" i="19"/>
  <c r="O4943" i="19"/>
  <c r="O4959" i="19"/>
  <c r="O4995" i="19"/>
  <c r="G2" i="19"/>
  <c r="D6469" i="19"/>
  <c r="E6469" i="19" s="1"/>
  <c r="D6468" i="19"/>
  <c r="E6468" i="19" s="1"/>
  <c r="D6467" i="19"/>
  <c r="E6467" i="19" s="1"/>
  <c r="D6466" i="19"/>
  <c r="E6466" i="19" s="1"/>
  <c r="D6465" i="19"/>
  <c r="E6465" i="19" s="1"/>
  <c r="D6464" i="19"/>
  <c r="E6464" i="19" s="1"/>
  <c r="D6463" i="19"/>
  <c r="E6463" i="19" s="1"/>
  <c r="D6462" i="19"/>
  <c r="E6462" i="19" s="1"/>
  <c r="D6461" i="19"/>
  <c r="E6461" i="19" s="1"/>
  <c r="D6460" i="19"/>
  <c r="E6460" i="19" s="1"/>
  <c r="D6459" i="19"/>
  <c r="E6459" i="19" s="1"/>
  <c r="D6458" i="19"/>
  <c r="E6458" i="19" s="1"/>
  <c r="D6457" i="19"/>
  <c r="E6457" i="19" s="1"/>
  <c r="D6456" i="19"/>
  <c r="E6456" i="19" s="1"/>
  <c r="D6455" i="19"/>
  <c r="E6455" i="19" s="1"/>
  <c r="D6454" i="19"/>
  <c r="E6454" i="19" s="1"/>
  <c r="D6453" i="19"/>
  <c r="E6453" i="19" s="1"/>
  <c r="D6452" i="19"/>
  <c r="E6452" i="19" s="1"/>
  <c r="D6451" i="19"/>
  <c r="E6451" i="19" s="1"/>
  <c r="D6450" i="19"/>
  <c r="E6450" i="19" s="1"/>
  <c r="D6449" i="19"/>
  <c r="E6449" i="19" s="1"/>
  <c r="D6448" i="19"/>
  <c r="E6448" i="19" s="1"/>
  <c r="D6447" i="19"/>
  <c r="E6447" i="19" s="1"/>
  <c r="D6446" i="19"/>
  <c r="E6446" i="19" s="1"/>
  <c r="D6445" i="19"/>
  <c r="E6445" i="19" s="1"/>
  <c r="D6444" i="19"/>
  <c r="E6444" i="19" s="1"/>
  <c r="D6443" i="19"/>
  <c r="E6443" i="19" s="1"/>
  <c r="D6442" i="19"/>
  <c r="E6442" i="19" s="1"/>
  <c r="D6441" i="19"/>
  <c r="E6441" i="19" s="1"/>
  <c r="D6440" i="19"/>
  <c r="E6440" i="19" s="1"/>
  <c r="D6439" i="19"/>
  <c r="E6439" i="19" s="1"/>
  <c r="D6438" i="19"/>
  <c r="E6438" i="19" s="1"/>
  <c r="D6437" i="19"/>
  <c r="E6437" i="19" s="1"/>
  <c r="D6436" i="19"/>
  <c r="E6436" i="19" s="1"/>
  <c r="D6435" i="19"/>
  <c r="E6435" i="19" s="1"/>
  <c r="D6434" i="19"/>
  <c r="E6434" i="19" s="1"/>
  <c r="D6433" i="19"/>
  <c r="E6433" i="19" s="1"/>
  <c r="D6432" i="19"/>
  <c r="E6432" i="19" s="1"/>
  <c r="D6431" i="19"/>
  <c r="E6431" i="19" s="1"/>
  <c r="D6430" i="19"/>
  <c r="E6430" i="19" s="1"/>
  <c r="D6429" i="19"/>
  <c r="E6429" i="19" s="1"/>
  <c r="D6428" i="19"/>
  <c r="E6428" i="19" s="1"/>
  <c r="D6427" i="19"/>
  <c r="E6427" i="19" s="1"/>
  <c r="D6426" i="19"/>
  <c r="E6426" i="19" s="1"/>
  <c r="D6425" i="19"/>
  <c r="E6425" i="19" s="1"/>
  <c r="D6424" i="19"/>
  <c r="E6424" i="19" s="1"/>
  <c r="D6423" i="19"/>
  <c r="E6423" i="19" s="1"/>
  <c r="D6422" i="19"/>
  <c r="E6422" i="19" s="1"/>
  <c r="D6421" i="19"/>
  <c r="E6421" i="19" s="1"/>
  <c r="D6420" i="19"/>
  <c r="E6420" i="19" s="1"/>
  <c r="D6419" i="19"/>
  <c r="E6419" i="19" s="1"/>
  <c r="D6418" i="19"/>
  <c r="E6418" i="19" s="1"/>
  <c r="D6417" i="19"/>
  <c r="E6417" i="19" s="1"/>
  <c r="D6416" i="19"/>
  <c r="E6416" i="19" s="1"/>
  <c r="D6415" i="19"/>
  <c r="E6415" i="19" s="1"/>
  <c r="D6414" i="19"/>
  <c r="E6414" i="19" s="1"/>
  <c r="D6413" i="19"/>
  <c r="E6413" i="19" s="1"/>
  <c r="D6412" i="19"/>
  <c r="E6412" i="19" s="1"/>
  <c r="D6411" i="19"/>
  <c r="E6411" i="19" s="1"/>
  <c r="D6410" i="19"/>
  <c r="E6410" i="19" s="1"/>
  <c r="D6409" i="19"/>
  <c r="E6409" i="19" s="1"/>
  <c r="D6408" i="19"/>
  <c r="E6408" i="19" s="1"/>
  <c r="D6407" i="19"/>
  <c r="E6407" i="19" s="1"/>
  <c r="D6406" i="19"/>
  <c r="E6406" i="19" s="1"/>
  <c r="D6405" i="19"/>
  <c r="E6405" i="19" s="1"/>
  <c r="D6404" i="19"/>
  <c r="E6404" i="19" s="1"/>
  <c r="D6403" i="19"/>
  <c r="E6403" i="19" s="1"/>
  <c r="D6402" i="19"/>
  <c r="E6402" i="19" s="1"/>
  <c r="D6401" i="19"/>
  <c r="E6401" i="19" s="1"/>
  <c r="D6400" i="19"/>
  <c r="E6400" i="19" s="1"/>
  <c r="D6399" i="19"/>
  <c r="E6399" i="19" s="1"/>
  <c r="D6398" i="19"/>
  <c r="E6398" i="19" s="1"/>
  <c r="D6397" i="19"/>
  <c r="E6397" i="19" s="1"/>
  <c r="D6396" i="19"/>
  <c r="E6396" i="19" s="1"/>
  <c r="D6395" i="19"/>
  <c r="E6395" i="19" s="1"/>
  <c r="D6394" i="19"/>
  <c r="E6394" i="19" s="1"/>
  <c r="D6393" i="19"/>
  <c r="E6393" i="19" s="1"/>
  <c r="D6392" i="19"/>
  <c r="E6392" i="19" s="1"/>
  <c r="D6391" i="19"/>
  <c r="E6391" i="19" s="1"/>
  <c r="D6390" i="19"/>
  <c r="E6390" i="19" s="1"/>
  <c r="D6389" i="19"/>
  <c r="E6389" i="19" s="1"/>
  <c r="D6388" i="19"/>
  <c r="E6388" i="19" s="1"/>
  <c r="D6387" i="19"/>
  <c r="E6387" i="19" s="1"/>
  <c r="D6386" i="19"/>
  <c r="E6386" i="19" s="1"/>
  <c r="D6385" i="19"/>
  <c r="E6385" i="19" s="1"/>
  <c r="D6384" i="19"/>
  <c r="E6384" i="19" s="1"/>
  <c r="D6383" i="19"/>
  <c r="E6383" i="19" s="1"/>
  <c r="D6382" i="19"/>
  <c r="E6382" i="19" s="1"/>
  <c r="D6381" i="19"/>
  <c r="E6381" i="19" s="1"/>
  <c r="D6380" i="19"/>
  <c r="E6380" i="19" s="1"/>
  <c r="D6379" i="19"/>
  <c r="E6379" i="19" s="1"/>
  <c r="D6378" i="19"/>
  <c r="E6378" i="19" s="1"/>
  <c r="D6377" i="19"/>
  <c r="E6377" i="19" s="1"/>
  <c r="D6376" i="19"/>
  <c r="E6376" i="19" s="1"/>
  <c r="D6375" i="19"/>
  <c r="E6375" i="19" s="1"/>
  <c r="D6374" i="19"/>
  <c r="E6374" i="19" s="1"/>
  <c r="D6373" i="19"/>
  <c r="E6373" i="19" s="1"/>
  <c r="D6372" i="19"/>
  <c r="E6372" i="19" s="1"/>
  <c r="D6371" i="19"/>
  <c r="E6371" i="19" s="1"/>
  <c r="D6370" i="19"/>
  <c r="E6370" i="19" s="1"/>
  <c r="D6369" i="19"/>
  <c r="E6369" i="19" s="1"/>
  <c r="D6368" i="19"/>
  <c r="E6368" i="19" s="1"/>
  <c r="D6367" i="19"/>
  <c r="E6367" i="19" s="1"/>
  <c r="D6366" i="19"/>
  <c r="E6366" i="19" s="1"/>
  <c r="D6365" i="19"/>
  <c r="E6365" i="19" s="1"/>
  <c r="D6364" i="19"/>
  <c r="E6364" i="19" s="1"/>
  <c r="D6363" i="19"/>
  <c r="E6363" i="19" s="1"/>
  <c r="D6362" i="19"/>
  <c r="E6362" i="19" s="1"/>
  <c r="D6361" i="19"/>
  <c r="E6361" i="19" s="1"/>
  <c r="D6360" i="19"/>
  <c r="E6360" i="19" s="1"/>
  <c r="D6359" i="19"/>
  <c r="E6359" i="19" s="1"/>
  <c r="D6358" i="19"/>
  <c r="E6358" i="19" s="1"/>
  <c r="D6357" i="19"/>
  <c r="E6357" i="19" s="1"/>
  <c r="D6356" i="19"/>
  <c r="E6356" i="19" s="1"/>
  <c r="D6355" i="19"/>
  <c r="E6355" i="19" s="1"/>
  <c r="D6354" i="19"/>
  <c r="E6354" i="19" s="1"/>
  <c r="D6353" i="19"/>
  <c r="E6353" i="19" s="1"/>
  <c r="D6352" i="19"/>
  <c r="E6352" i="19" s="1"/>
  <c r="D6351" i="19"/>
  <c r="E6351" i="19" s="1"/>
  <c r="D6350" i="19"/>
  <c r="E6350" i="19" s="1"/>
  <c r="D6349" i="19"/>
  <c r="E6349" i="19" s="1"/>
  <c r="D6348" i="19"/>
  <c r="E6348" i="19" s="1"/>
  <c r="D6347" i="19"/>
  <c r="E6347" i="19" s="1"/>
  <c r="D6346" i="19"/>
  <c r="E6346" i="19" s="1"/>
  <c r="D6345" i="19"/>
  <c r="E6345" i="19" s="1"/>
  <c r="D6344" i="19"/>
  <c r="E6344" i="19" s="1"/>
  <c r="D6343" i="19"/>
  <c r="E6343" i="19" s="1"/>
  <c r="D6342" i="19"/>
  <c r="E6342" i="19" s="1"/>
  <c r="D6341" i="19"/>
  <c r="E6341" i="19" s="1"/>
  <c r="D6340" i="19"/>
  <c r="E6340" i="19" s="1"/>
  <c r="D6339" i="19"/>
  <c r="E6339" i="19" s="1"/>
  <c r="D6338" i="19"/>
  <c r="E6338" i="19" s="1"/>
  <c r="D6337" i="19"/>
  <c r="E6337" i="19" s="1"/>
  <c r="D6336" i="19"/>
  <c r="E6336" i="19" s="1"/>
  <c r="D6335" i="19"/>
  <c r="E6335" i="19" s="1"/>
  <c r="D6334" i="19"/>
  <c r="E6334" i="19" s="1"/>
  <c r="D6333" i="19"/>
  <c r="E6333" i="19" s="1"/>
  <c r="D6332" i="19"/>
  <c r="E6332" i="19" s="1"/>
  <c r="D6331" i="19"/>
  <c r="E6331" i="19" s="1"/>
  <c r="D6330" i="19"/>
  <c r="E6330" i="19" s="1"/>
  <c r="D6329" i="19"/>
  <c r="E6329" i="19" s="1"/>
  <c r="D6328" i="19"/>
  <c r="E6328" i="19" s="1"/>
  <c r="D6327" i="19"/>
  <c r="E6327" i="19" s="1"/>
  <c r="D6326" i="19"/>
  <c r="E6326" i="19" s="1"/>
  <c r="D6325" i="19"/>
  <c r="E6325" i="19" s="1"/>
  <c r="D6324" i="19"/>
  <c r="E6324" i="19" s="1"/>
  <c r="D6323" i="19"/>
  <c r="E6323" i="19" s="1"/>
  <c r="D6322" i="19"/>
  <c r="E6322" i="19" s="1"/>
  <c r="D6321" i="19"/>
  <c r="E6321" i="19" s="1"/>
  <c r="D6320" i="19"/>
  <c r="E6320" i="19" s="1"/>
  <c r="D6319" i="19"/>
  <c r="E6319" i="19" s="1"/>
  <c r="D6318" i="19"/>
  <c r="E6318" i="19" s="1"/>
  <c r="D6317" i="19"/>
  <c r="E6317" i="19" s="1"/>
  <c r="D6316" i="19"/>
  <c r="E6316" i="19" s="1"/>
  <c r="D6315" i="19"/>
  <c r="E6315" i="19" s="1"/>
  <c r="D6314" i="19"/>
  <c r="E6314" i="19" s="1"/>
  <c r="D6313" i="19"/>
  <c r="E6313" i="19" s="1"/>
  <c r="D6312" i="19"/>
  <c r="E6312" i="19" s="1"/>
  <c r="D6311" i="19"/>
  <c r="E6311" i="19" s="1"/>
  <c r="D6310" i="19"/>
  <c r="E6310" i="19" s="1"/>
  <c r="D6309" i="19"/>
  <c r="E6309" i="19" s="1"/>
  <c r="D6308" i="19"/>
  <c r="E6308" i="19" s="1"/>
  <c r="D6307" i="19"/>
  <c r="E6307" i="19" s="1"/>
  <c r="D6306" i="19"/>
  <c r="E6306" i="19" s="1"/>
  <c r="D6305" i="19"/>
  <c r="E6305" i="19" s="1"/>
  <c r="D6304" i="19"/>
  <c r="E6304" i="19" s="1"/>
  <c r="D6303" i="19"/>
  <c r="E6303" i="19" s="1"/>
  <c r="D6302" i="19"/>
  <c r="E6302" i="19" s="1"/>
  <c r="D6301" i="19"/>
  <c r="E6301" i="19" s="1"/>
  <c r="D6300" i="19"/>
  <c r="E6300" i="19" s="1"/>
  <c r="D6299" i="19"/>
  <c r="E6299" i="19" s="1"/>
  <c r="D6298" i="19"/>
  <c r="E6298" i="19" s="1"/>
  <c r="D6297" i="19"/>
  <c r="E6297" i="19" s="1"/>
  <c r="D6296" i="19"/>
  <c r="E6296" i="19" s="1"/>
  <c r="D6295" i="19"/>
  <c r="E6295" i="19" s="1"/>
  <c r="D6294" i="19"/>
  <c r="E6294" i="19" s="1"/>
  <c r="D6293" i="19"/>
  <c r="E6293" i="19" s="1"/>
  <c r="D6292" i="19"/>
  <c r="E6292" i="19" s="1"/>
  <c r="D6291" i="19"/>
  <c r="E6291" i="19" s="1"/>
  <c r="D6290" i="19"/>
  <c r="E6290" i="19" s="1"/>
  <c r="D6289" i="19"/>
  <c r="E6289" i="19" s="1"/>
  <c r="D6288" i="19"/>
  <c r="E6288" i="19" s="1"/>
  <c r="D6287" i="19"/>
  <c r="E6287" i="19" s="1"/>
  <c r="D6286" i="19"/>
  <c r="E6286" i="19" s="1"/>
  <c r="D6285" i="19"/>
  <c r="E6285" i="19" s="1"/>
  <c r="D6284" i="19"/>
  <c r="E6284" i="19" s="1"/>
  <c r="D6283" i="19"/>
  <c r="E6283" i="19" s="1"/>
  <c r="D6282" i="19"/>
  <c r="E6282" i="19" s="1"/>
  <c r="D6281" i="19"/>
  <c r="E6281" i="19" s="1"/>
  <c r="D6280" i="19"/>
  <c r="E6280" i="19" s="1"/>
  <c r="D6279" i="19"/>
  <c r="E6279" i="19" s="1"/>
  <c r="D6278" i="19"/>
  <c r="E6278" i="19" s="1"/>
  <c r="D6277" i="19"/>
  <c r="E6277" i="19" s="1"/>
  <c r="D6276" i="19"/>
  <c r="E6276" i="19" s="1"/>
  <c r="D6275" i="19"/>
  <c r="E6275" i="19" s="1"/>
  <c r="D6274" i="19"/>
  <c r="E6274" i="19" s="1"/>
  <c r="D6273" i="19"/>
  <c r="E6273" i="19" s="1"/>
  <c r="D6272" i="19"/>
  <c r="E6272" i="19" s="1"/>
  <c r="D6271" i="19"/>
  <c r="E6271" i="19" s="1"/>
  <c r="D6270" i="19"/>
  <c r="E6270" i="19" s="1"/>
  <c r="D6269" i="19"/>
  <c r="E6269" i="19" s="1"/>
  <c r="D6268" i="19"/>
  <c r="E6268" i="19" s="1"/>
  <c r="D6267" i="19"/>
  <c r="E6267" i="19" s="1"/>
  <c r="D6266" i="19"/>
  <c r="E6266" i="19" s="1"/>
  <c r="D6265" i="19"/>
  <c r="E6265" i="19" s="1"/>
  <c r="D6264" i="19"/>
  <c r="E6264" i="19" s="1"/>
  <c r="D6263" i="19"/>
  <c r="E6263" i="19" s="1"/>
  <c r="D6262" i="19"/>
  <c r="E6262" i="19" s="1"/>
  <c r="D6261" i="19"/>
  <c r="E6261" i="19" s="1"/>
  <c r="D6260" i="19"/>
  <c r="E6260" i="19" s="1"/>
  <c r="D6259" i="19"/>
  <c r="E6259" i="19" s="1"/>
  <c r="D6258" i="19"/>
  <c r="E6258" i="19" s="1"/>
  <c r="D6257" i="19"/>
  <c r="E6257" i="19" s="1"/>
  <c r="D6256" i="19"/>
  <c r="E6256" i="19" s="1"/>
  <c r="D6255" i="19"/>
  <c r="E6255" i="19" s="1"/>
  <c r="D6254" i="19"/>
  <c r="E6254" i="19" s="1"/>
  <c r="D6253" i="19"/>
  <c r="E6253" i="19" s="1"/>
  <c r="D6252" i="19"/>
  <c r="E6252" i="19" s="1"/>
  <c r="D6251" i="19"/>
  <c r="E6251" i="19" s="1"/>
  <c r="D6250" i="19"/>
  <c r="E6250" i="19" s="1"/>
  <c r="D6249" i="19"/>
  <c r="E6249" i="19" s="1"/>
  <c r="D6248" i="19"/>
  <c r="E6248" i="19" s="1"/>
  <c r="D6247" i="19"/>
  <c r="E6247" i="19" s="1"/>
  <c r="D6246" i="19"/>
  <c r="E6246" i="19" s="1"/>
  <c r="D6245" i="19"/>
  <c r="E6245" i="19" s="1"/>
  <c r="D6244" i="19"/>
  <c r="E6244" i="19" s="1"/>
  <c r="D6243" i="19"/>
  <c r="E6243" i="19" s="1"/>
  <c r="D6242" i="19"/>
  <c r="E6242" i="19" s="1"/>
  <c r="D6241" i="19"/>
  <c r="E6241" i="19" s="1"/>
  <c r="D6240" i="19"/>
  <c r="E6240" i="19" s="1"/>
  <c r="D6239" i="19"/>
  <c r="E6239" i="19" s="1"/>
  <c r="D6238" i="19"/>
  <c r="E6238" i="19" s="1"/>
  <c r="D6237" i="19"/>
  <c r="E6237" i="19" s="1"/>
  <c r="D6236" i="19"/>
  <c r="E6236" i="19" s="1"/>
  <c r="D6235" i="19"/>
  <c r="E6235" i="19" s="1"/>
  <c r="D6234" i="19"/>
  <c r="E6234" i="19" s="1"/>
  <c r="D6233" i="19"/>
  <c r="E6233" i="19" s="1"/>
  <c r="D6232" i="19"/>
  <c r="E6232" i="19" s="1"/>
  <c r="D6231" i="19"/>
  <c r="E6231" i="19" s="1"/>
  <c r="D6230" i="19"/>
  <c r="E6230" i="19" s="1"/>
  <c r="D6229" i="19"/>
  <c r="E6229" i="19" s="1"/>
  <c r="D6228" i="19"/>
  <c r="E6228" i="19" s="1"/>
  <c r="D6227" i="19"/>
  <c r="E6227" i="19" s="1"/>
  <c r="D6226" i="19"/>
  <c r="E6226" i="19" s="1"/>
  <c r="D6225" i="19"/>
  <c r="E6225" i="19" s="1"/>
  <c r="D6224" i="19"/>
  <c r="E6224" i="19" s="1"/>
  <c r="D6223" i="19"/>
  <c r="E6223" i="19" s="1"/>
  <c r="D6222" i="19"/>
  <c r="E6222" i="19" s="1"/>
  <c r="D6221" i="19"/>
  <c r="E6221" i="19" s="1"/>
  <c r="D6220" i="19"/>
  <c r="E6220" i="19" s="1"/>
  <c r="D6219" i="19"/>
  <c r="E6219" i="19" s="1"/>
  <c r="D6218" i="19"/>
  <c r="E6218" i="19" s="1"/>
  <c r="D6217" i="19"/>
  <c r="E6217" i="19" s="1"/>
  <c r="D6216" i="19"/>
  <c r="E6216" i="19" s="1"/>
  <c r="D6215" i="19"/>
  <c r="E6215" i="19" s="1"/>
  <c r="D6214" i="19"/>
  <c r="E6214" i="19" s="1"/>
  <c r="D6213" i="19"/>
  <c r="E6213" i="19" s="1"/>
  <c r="D6212" i="19"/>
  <c r="E6212" i="19" s="1"/>
  <c r="D6211" i="19"/>
  <c r="E6211" i="19" s="1"/>
  <c r="D6210" i="19"/>
  <c r="E6210" i="19" s="1"/>
  <c r="D6209" i="19"/>
  <c r="E6209" i="19" s="1"/>
  <c r="D6208" i="19"/>
  <c r="E6208" i="19" s="1"/>
  <c r="D6207" i="19"/>
  <c r="E6207" i="19" s="1"/>
  <c r="D6206" i="19"/>
  <c r="E6206" i="19" s="1"/>
  <c r="D6205" i="19"/>
  <c r="E6205" i="19" s="1"/>
  <c r="D6204" i="19"/>
  <c r="E6204" i="19" s="1"/>
  <c r="D6203" i="19"/>
  <c r="E6203" i="19" s="1"/>
  <c r="D6202" i="19"/>
  <c r="E6202" i="19" s="1"/>
  <c r="D6201" i="19"/>
  <c r="E6201" i="19" s="1"/>
  <c r="D6200" i="19"/>
  <c r="E6200" i="19" s="1"/>
  <c r="D6199" i="19"/>
  <c r="E6199" i="19" s="1"/>
  <c r="D6198" i="19"/>
  <c r="E6198" i="19" s="1"/>
  <c r="D6197" i="19"/>
  <c r="E6197" i="19" s="1"/>
  <c r="D6196" i="19"/>
  <c r="E6196" i="19" s="1"/>
  <c r="D6195" i="19"/>
  <c r="E6195" i="19" s="1"/>
  <c r="D6194" i="19"/>
  <c r="E6194" i="19" s="1"/>
  <c r="D6193" i="19"/>
  <c r="E6193" i="19" s="1"/>
  <c r="D6192" i="19"/>
  <c r="E6192" i="19" s="1"/>
  <c r="D6191" i="19"/>
  <c r="E6191" i="19" s="1"/>
  <c r="D6190" i="19"/>
  <c r="E6190" i="19" s="1"/>
  <c r="D6189" i="19"/>
  <c r="E6189" i="19" s="1"/>
  <c r="D6188" i="19"/>
  <c r="E6188" i="19" s="1"/>
  <c r="D6187" i="19"/>
  <c r="E6187" i="19" s="1"/>
  <c r="D6186" i="19"/>
  <c r="E6186" i="19" s="1"/>
  <c r="D6185" i="19"/>
  <c r="E6185" i="19" s="1"/>
  <c r="D6184" i="19"/>
  <c r="E6184" i="19" s="1"/>
  <c r="D6183" i="19"/>
  <c r="E6183" i="19" s="1"/>
  <c r="D6182" i="19"/>
  <c r="E6182" i="19" s="1"/>
  <c r="D6181" i="19"/>
  <c r="E6181" i="19" s="1"/>
  <c r="D6180" i="19"/>
  <c r="E6180" i="19" s="1"/>
  <c r="D6179" i="19"/>
  <c r="E6179" i="19" s="1"/>
  <c r="D6178" i="19"/>
  <c r="E6178" i="19" s="1"/>
  <c r="D6177" i="19"/>
  <c r="E6177" i="19" s="1"/>
  <c r="D6176" i="19"/>
  <c r="E6176" i="19" s="1"/>
  <c r="D6175" i="19"/>
  <c r="E6175" i="19" s="1"/>
  <c r="D6174" i="19"/>
  <c r="E6174" i="19" s="1"/>
  <c r="D6173" i="19"/>
  <c r="E6173" i="19" s="1"/>
  <c r="D6172" i="19"/>
  <c r="E6172" i="19" s="1"/>
  <c r="D6171" i="19"/>
  <c r="E6171" i="19" s="1"/>
  <c r="D6170" i="19"/>
  <c r="E6170" i="19" s="1"/>
  <c r="D6169" i="19"/>
  <c r="E6169" i="19" s="1"/>
  <c r="D6168" i="19"/>
  <c r="E6168" i="19" s="1"/>
  <c r="D6167" i="19"/>
  <c r="E6167" i="19" s="1"/>
  <c r="D6166" i="19"/>
  <c r="E6166" i="19" s="1"/>
  <c r="D6165" i="19"/>
  <c r="E6165" i="19" s="1"/>
  <c r="D6164" i="19"/>
  <c r="E6164" i="19" s="1"/>
  <c r="D6163" i="19"/>
  <c r="E6163" i="19" s="1"/>
  <c r="D6162" i="19"/>
  <c r="E6162" i="19" s="1"/>
  <c r="D6161" i="19"/>
  <c r="E6161" i="19" s="1"/>
  <c r="D6160" i="19"/>
  <c r="E6160" i="19" s="1"/>
  <c r="D6159" i="19"/>
  <c r="E6159" i="19" s="1"/>
  <c r="D6158" i="19"/>
  <c r="E6158" i="19" s="1"/>
  <c r="D6157" i="19"/>
  <c r="E6157" i="19" s="1"/>
  <c r="D6156" i="19"/>
  <c r="E6156" i="19" s="1"/>
  <c r="D6155" i="19"/>
  <c r="E6155" i="19" s="1"/>
  <c r="D6154" i="19"/>
  <c r="E6154" i="19" s="1"/>
  <c r="D6153" i="19"/>
  <c r="E6153" i="19" s="1"/>
  <c r="D6152" i="19"/>
  <c r="E6152" i="19" s="1"/>
  <c r="D6151" i="19"/>
  <c r="E6151" i="19" s="1"/>
  <c r="D6150" i="19"/>
  <c r="E6150" i="19" s="1"/>
  <c r="D6149" i="19"/>
  <c r="E6149" i="19" s="1"/>
  <c r="D6148" i="19"/>
  <c r="E6148" i="19" s="1"/>
  <c r="D6147" i="19"/>
  <c r="E6147" i="19" s="1"/>
  <c r="D6146" i="19"/>
  <c r="E6146" i="19" s="1"/>
  <c r="D6145" i="19"/>
  <c r="E6145" i="19" s="1"/>
  <c r="D6144" i="19"/>
  <c r="E6144" i="19" s="1"/>
  <c r="D6143" i="19"/>
  <c r="E6143" i="19" s="1"/>
  <c r="D6142" i="19"/>
  <c r="E6142" i="19" s="1"/>
  <c r="D6141" i="19"/>
  <c r="E6141" i="19" s="1"/>
  <c r="D6140" i="19"/>
  <c r="E6140" i="19" s="1"/>
  <c r="D6139" i="19"/>
  <c r="E6139" i="19" s="1"/>
  <c r="D6138" i="19"/>
  <c r="E6138" i="19" s="1"/>
  <c r="D6137" i="19"/>
  <c r="E6137" i="19" s="1"/>
  <c r="D6136" i="19"/>
  <c r="E6136" i="19" s="1"/>
  <c r="D6135" i="19"/>
  <c r="E6135" i="19" s="1"/>
  <c r="D6134" i="19"/>
  <c r="E6134" i="19" s="1"/>
  <c r="D6133" i="19"/>
  <c r="E6133" i="19" s="1"/>
  <c r="D6132" i="19"/>
  <c r="E6132" i="19" s="1"/>
  <c r="D6131" i="19"/>
  <c r="E6131" i="19" s="1"/>
  <c r="D6130" i="19"/>
  <c r="E6130" i="19" s="1"/>
  <c r="D6129" i="19"/>
  <c r="E6129" i="19" s="1"/>
  <c r="D6128" i="19"/>
  <c r="E6128" i="19" s="1"/>
  <c r="D6127" i="19"/>
  <c r="E6127" i="19" s="1"/>
  <c r="D6126" i="19"/>
  <c r="E6126" i="19" s="1"/>
  <c r="D6125" i="19"/>
  <c r="E6125" i="19" s="1"/>
  <c r="D6124" i="19"/>
  <c r="E6124" i="19" s="1"/>
  <c r="D6123" i="19"/>
  <c r="E6123" i="19" s="1"/>
  <c r="D6122" i="19"/>
  <c r="E6122" i="19" s="1"/>
  <c r="D6121" i="19"/>
  <c r="E6121" i="19" s="1"/>
  <c r="D6120" i="19"/>
  <c r="E6120" i="19" s="1"/>
  <c r="D6119" i="19"/>
  <c r="E6119" i="19" s="1"/>
  <c r="D6118" i="19"/>
  <c r="E6118" i="19" s="1"/>
  <c r="D6117" i="19"/>
  <c r="E6117" i="19" s="1"/>
  <c r="D6116" i="19"/>
  <c r="E6116" i="19" s="1"/>
  <c r="D6115" i="19"/>
  <c r="E6115" i="19" s="1"/>
  <c r="D6114" i="19"/>
  <c r="E6114" i="19" s="1"/>
  <c r="D6113" i="19"/>
  <c r="E6113" i="19" s="1"/>
  <c r="D6112" i="19"/>
  <c r="E6112" i="19" s="1"/>
  <c r="D6111" i="19"/>
  <c r="E6111" i="19" s="1"/>
  <c r="D6110" i="19"/>
  <c r="E6110" i="19" s="1"/>
  <c r="D6109" i="19"/>
  <c r="E6109" i="19" s="1"/>
  <c r="D6108" i="19"/>
  <c r="E6108" i="19" s="1"/>
  <c r="D6107" i="19"/>
  <c r="E6107" i="19" s="1"/>
  <c r="D6106" i="19"/>
  <c r="E6106" i="19" s="1"/>
  <c r="D6105" i="19"/>
  <c r="E6105" i="19" s="1"/>
  <c r="D6104" i="19"/>
  <c r="E6104" i="19" s="1"/>
  <c r="D6103" i="19"/>
  <c r="E6103" i="19" s="1"/>
  <c r="D6102" i="19"/>
  <c r="E6102" i="19" s="1"/>
  <c r="D6101" i="19"/>
  <c r="E6101" i="19" s="1"/>
  <c r="D6100" i="19"/>
  <c r="E6100" i="19" s="1"/>
  <c r="D6099" i="19"/>
  <c r="E6099" i="19" s="1"/>
  <c r="D6098" i="19"/>
  <c r="E6098" i="19" s="1"/>
  <c r="D6097" i="19"/>
  <c r="E6097" i="19" s="1"/>
  <c r="D6096" i="19"/>
  <c r="E6096" i="19" s="1"/>
  <c r="D6095" i="19"/>
  <c r="E6095" i="19" s="1"/>
  <c r="D6094" i="19"/>
  <c r="E6094" i="19" s="1"/>
  <c r="D6093" i="19"/>
  <c r="E6093" i="19" s="1"/>
  <c r="D6092" i="19"/>
  <c r="E6092" i="19" s="1"/>
  <c r="D6091" i="19"/>
  <c r="E6091" i="19" s="1"/>
  <c r="D6090" i="19"/>
  <c r="E6090" i="19" s="1"/>
  <c r="D6089" i="19"/>
  <c r="E6089" i="19" s="1"/>
  <c r="D6088" i="19"/>
  <c r="E6088" i="19" s="1"/>
  <c r="D6087" i="19"/>
  <c r="E6087" i="19" s="1"/>
  <c r="D6086" i="19"/>
  <c r="E6086" i="19" s="1"/>
  <c r="D6085" i="19"/>
  <c r="E6085" i="19" s="1"/>
  <c r="D6084" i="19"/>
  <c r="E6084" i="19" s="1"/>
  <c r="D6083" i="19"/>
  <c r="E6083" i="19" s="1"/>
  <c r="D6082" i="19"/>
  <c r="E6082" i="19" s="1"/>
  <c r="D6081" i="19"/>
  <c r="E6081" i="19" s="1"/>
  <c r="D6080" i="19"/>
  <c r="E6080" i="19" s="1"/>
  <c r="D6079" i="19"/>
  <c r="E6079" i="19" s="1"/>
  <c r="D6078" i="19"/>
  <c r="E6078" i="19" s="1"/>
  <c r="D6077" i="19"/>
  <c r="E6077" i="19" s="1"/>
  <c r="D6076" i="19"/>
  <c r="E6076" i="19" s="1"/>
  <c r="D6075" i="19"/>
  <c r="E6075" i="19" s="1"/>
  <c r="D6074" i="19"/>
  <c r="E6074" i="19" s="1"/>
  <c r="D6073" i="19"/>
  <c r="E6073" i="19" s="1"/>
  <c r="D6072" i="19"/>
  <c r="E6072" i="19" s="1"/>
  <c r="D6071" i="19"/>
  <c r="E6071" i="19" s="1"/>
  <c r="D6070" i="19"/>
  <c r="E6070" i="19" s="1"/>
  <c r="D6069" i="19"/>
  <c r="E6069" i="19" s="1"/>
  <c r="D6068" i="19"/>
  <c r="E6068" i="19" s="1"/>
  <c r="D6067" i="19"/>
  <c r="E6067" i="19" s="1"/>
  <c r="D6066" i="19"/>
  <c r="E6066" i="19" s="1"/>
  <c r="D6065" i="19"/>
  <c r="E6065" i="19" s="1"/>
  <c r="D6064" i="19"/>
  <c r="E6064" i="19" s="1"/>
  <c r="D6063" i="19"/>
  <c r="E6063" i="19" s="1"/>
  <c r="D6062" i="19"/>
  <c r="E6062" i="19" s="1"/>
  <c r="D6061" i="19"/>
  <c r="E6061" i="19" s="1"/>
  <c r="D6060" i="19"/>
  <c r="E6060" i="19" s="1"/>
  <c r="D6059" i="19"/>
  <c r="E6059" i="19" s="1"/>
  <c r="D6058" i="19"/>
  <c r="E6058" i="19" s="1"/>
  <c r="D6057" i="19"/>
  <c r="E6057" i="19" s="1"/>
  <c r="D6056" i="19"/>
  <c r="E6056" i="19" s="1"/>
  <c r="D6055" i="19"/>
  <c r="E6055" i="19" s="1"/>
  <c r="D6054" i="19"/>
  <c r="E6054" i="19" s="1"/>
  <c r="D6053" i="19"/>
  <c r="E6053" i="19" s="1"/>
  <c r="D6052" i="19"/>
  <c r="E6052" i="19" s="1"/>
  <c r="D6051" i="19"/>
  <c r="E6051" i="19" s="1"/>
  <c r="D6050" i="19"/>
  <c r="E6050" i="19" s="1"/>
  <c r="D6049" i="19"/>
  <c r="E6049" i="19" s="1"/>
  <c r="D6048" i="19"/>
  <c r="E6048" i="19" s="1"/>
  <c r="D6047" i="19"/>
  <c r="E6047" i="19" s="1"/>
  <c r="D6046" i="19"/>
  <c r="E6046" i="19" s="1"/>
  <c r="D6045" i="19"/>
  <c r="E6045" i="19" s="1"/>
  <c r="D6044" i="19"/>
  <c r="E6044" i="19" s="1"/>
  <c r="D6043" i="19"/>
  <c r="E6043" i="19" s="1"/>
  <c r="D6042" i="19"/>
  <c r="E6042" i="19" s="1"/>
  <c r="D6041" i="19"/>
  <c r="E6041" i="19" s="1"/>
  <c r="D6040" i="19"/>
  <c r="E6040" i="19" s="1"/>
  <c r="D6039" i="19"/>
  <c r="E6039" i="19" s="1"/>
  <c r="D6038" i="19"/>
  <c r="E6038" i="19" s="1"/>
  <c r="D6037" i="19"/>
  <c r="E6037" i="19" s="1"/>
  <c r="D6036" i="19"/>
  <c r="E6036" i="19" s="1"/>
  <c r="D6035" i="19"/>
  <c r="E6035" i="19" s="1"/>
  <c r="D6034" i="19"/>
  <c r="E6034" i="19" s="1"/>
  <c r="D6033" i="19"/>
  <c r="E6033" i="19" s="1"/>
  <c r="D6032" i="19"/>
  <c r="E6032" i="19" s="1"/>
  <c r="D6031" i="19"/>
  <c r="E6031" i="19" s="1"/>
  <c r="D6030" i="19"/>
  <c r="E6030" i="19" s="1"/>
  <c r="D6029" i="19"/>
  <c r="E6029" i="19" s="1"/>
  <c r="D6028" i="19"/>
  <c r="E6028" i="19" s="1"/>
  <c r="D6027" i="19"/>
  <c r="E6027" i="19" s="1"/>
  <c r="D6026" i="19"/>
  <c r="E6026" i="19" s="1"/>
  <c r="D6025" i="19"/>
  <c r="E6025" i="19" s="1"/>
  <c r="D6024" i="19"/>
  <c r="E6024" i="19" s="1"/>
  <c r="D6023" i="19"/>
  <c r="E6023" i="19" s="1"/>
  <c r="D6022" i="19"/>
  <c r="E6022" i="19" s="1"/>
  <c r="D6021" i="19"/>
  <c r="E6021" i="19" s="1"/>
  <c r="D6020" i="19"/>
  <c r="E6020" i="19" s="1"/>
  <c r="D6019" i="19"/>
  <c r="E6019" i="19" s="1"/>
  <c r="D6018" i="19"/>
  <c r="E6018" i="19" s="1"/>
  <c r="D6017" i="19"/>
  <c r="E6017" i="19" s="1"/>
  <c r="D6016" i="19"/>
  <c r="E6016" i="19" s="1"/>
  <c r="D6015" i="19"/>
  <c r="E6015" i="19" s="1"/>
  <c r="D6014" i="19"/>
  <c r="E6014" i="19" s="1"/>
  <c r="D6013" i="19"/>
  <c r="E6013" i="19" s="1"/>
  <c r="D6012" i="19"/>
  <c r="E6012" i="19" s="1"/>
  <c r="D6011" i="19"/>
  <c r="E6011" i="19" s="1"/>
  <c r="D6010" i="19"/>
  <c r="E6010" i="19" s="1"/>
  <c r="D6009" i="19"/>
  <c r="E6009" i="19" s="1"/>
  <c r="D6008" i="19"/>
  <c r="E6008" i="19" s="1"/>
  <c r="D6007" i="19"/>
  <c r="E6007" i="19" s="1"/>
  <c r="D6006" i="19"/>
  <c r="E6006" i="19" s="1"/>
  <c r="D6005" i="19"/>
  <c r="E6005" i="19" s="1"/>
  <c r="D6004" i="19"/>
  <c r="E6004" i="19" s="1"/>
  <c r="D6003" i="19"/>
  <c r="E6003" i="19" s="1"/>
  <c r="D6002" i="19"/>
  <c r="E6002" i="19" s="1"/>
  <c r="D6001" i="19"/>
  <c r="E6001" i="19" s="1"/>
  <c r="D6000" i="19"/>
  <c r="E6000" i="19" s="1"/>
  <c r="D5999" i="19"/>
  <c r="E5999" i="19" s="1"/>
  <c r="D5998" i="19"/>
  <c r="E5998" i="19" s="1"/>
  <c r="D5997" i="19"/>
  <c r="E5997" i="19" s="1"/>
  <c r="D5996" i="19"/>
  <c r="E5996" i="19" s="1"/>
  <c r="D5995" i="19"/>
  <c r="E5995" i="19" s="1"/>
  <c r="D5994" i="19"/>
  <c r="E5994" i="19" s="1"/>
  <c r="D5993" i="19"/>
  <c r="E5993" i="19" s="1"/>
  <c r="D5992" i="19"/>
  <c r="E5992" i="19" s="1"/>
  <c r="D5991" i="19"/>
  <c r="E5991" i="19" s="1"/>
  <c r="D5990" i="19"/>
  <c r="E5990" i="19" s="1"/>
  <c r="D5989" i="19"/>
  <c r="E5989" i="19" s="1"/>
  <c r="D5988" i="19"/>
  <c r="E5988" i="19" s="1"/>
  <c r="D5987" i="19"/>
  <c r="E5987" i="19" s="1"/>
  <c r="D5986" i="19"/>
  <c r="E5986" i="19" s="1"/>
  <c r="D5985" i="19"/>
  <c r="E5985" i="19" s="1"/>
  <c r="D5984" i="19"/>
  <c r="E5984" i="19" s="1"/>
  <c r="D5983" i="19"/>
  <c r="E5983" i="19" s="1"/>
  <c r="D5982" i="19"/>
  <c r="E5982" i="19" s="1"/>
  <c r="D5981" i="19"/>
  <c r="E5981" i="19" s="1"/>
  <c r="D5980" i="19"/>
  <c r="E5980" i="19" s="1"/>
  <c r="D5979" i="19"/>
  <c r="E5979" i="19" s="1"/>
  <c r="D5978" i="19"/>
  <c r="E5978" i="19" s="1"/>
  <c r="D5977" i="19"/>
  <c r="E5977" i="19" s="1"/>
  <c r="D5976" i="19"/>
  <c r="E5976" i="19" s="1"/>
  <c r="D5975" i="19"/>
  <c r="E5975" i="19" s="1"/>
  <c r="D5974" i="19"/>
  <c r="E5974" i="19" s="1"/>
  <c r="D5973" i="19"/>
  <c r="E5973" i="19" s="1"/>
  <c r="D5972" i="19"/>
  <c r="E5972" i="19" s="1"/>
  <c r="D5971" i="19"/>
  <c r="E5971" i="19" s="1"/>
  <c r="D5970" i="19"/>
  <c r="E5970" i="19" s="1"/>
  <c r="D5969" i="19"/>
  <c r="E5969" i="19" s="1"/>
  <c r="D5968" i="19"/>
  <c r="E5968" i="19" s="1"/>
  <c r="D5967" i="19"/>
  <c r="E5967" i="19" s="1"/>
  <c r="D5966" i="19"/>
  <c r="E5966" i="19" s="1"/>
  <c r="D5965" i="19"/>
  <c r="E5965" i="19" s="1"/>
  <c r="D5964" i="19"/>
  <c r="E5964" i="19" s="1"/>
  <c r="D5963" i="19"/>
  <c r="E5963" i="19" s="1"/>
  <c r="D5962" i="19"/>
  <c r="E5962" i="19" s="1"/>
  <c r="D5961" i="19"/>
  <c r="E5961" i="19" s="1"/>
  <c r="D5960" i="19"/>
  <c r="E5960" i="19" s="1"/>
  <c r="D5959" i="19"/>
  <c r="E5959" i="19" s="1"/>
  <c r="D5958" i="19"/>
  <c r="E5958" i="19" s="1"/>
  <c r="D5957" i="19"/>
  <c r="E5957" i="19" s="1"/>
  <c r="D5956" i="19"/>
  <c r="E5956" i="19" s="1"/>
  <c r="D5955" i="19"/>
  <c r="E5955" i="19" s="1"/>
  <c r="D5954" i="19"/>
  <c r="E5954" i="19" s="1"/>
  <c r="D5953" i="19"/>
  <c r="E5953" i="19" s="1"/>
  <c r="D5952" i="19"/>
  <c r="E5952" i="19" s="1"/>
  <c r="D5951" i="19"/>
  <c r="E5951" i="19" s="1"/>
  <c r="D5950" i="19"/>
  <c r="E5950" i="19" s="1"/>
  <c r="D5949" i="19"/>
  <c r="E5949" i="19" s="1"/>
  <c r="D5948" i="19"/>
  <c r="E5948" i="19" s="1"/>
  <c r="D5947" i="19"/>
  <c r="E5947" i="19" s="1"/>
  <c r="D5946" i="19"/>
  <c r="E5946" i="19" s="1"/>
  <c r="D5945" i="19"/>
  <c r="E5945" i="19" s="1"/>
  <c r="D5944" i="19"/>
  <c r="E5944" i="19" s="1"/>
  <c r="D5943" i="19"/>
  <c r="E5943" i="19" s="1"/>
  <c r="D5942" i="19"/>
  <c r="E5942" i="19" s="1"/>
  <c r="D5941" i="19"/>
  <c r="E5941" i="19" s="1"/>
  <c r="D5940" i="19"/>
  <c r="E5940" i="19" s="1"/>
  <c r="D5939" i="19"/>
  <c r="E5939" i="19" s="1"/>
  <c r="D5938" i="19"/>
  <c r="E5938" i="19" s="1"/>
  <c r="D5937" i="19"/>
  <c r="E5937" i="19" s="1"/>
  <c r="D5936" i="19"/>
  <c r="E5936" i="19" s="1"/>
  <c r="D5935" i="19"/>
  <c r="E5935" i="19" s="1"/>
  <c r="D5934" i="19"/>
  <c r="E5934" i="19" s="1"/>
  <c r="D5933" i="19"/>
  <c r="E5933" i="19" s="1"/>
  <c r="D5932" i="19"/>
  <c r="E5932" i="19" s="1"/>
  <c r="D5931" i="19"/>
  <c r="E5931" i="19" s="1"/>
  <c r="D5930" i="19"/>
  <c r="E5930" i="19" s="1"/>
  <c r="D5929" i="19"/>
  <c r="E5929" i="19" s="1"/>
  <c r="D5928" i="19"/>
  <c r="E5928" i="19" s="1"/>
  <c r="D5927" i="19"/>
  <c r="E5927" i="19" s="1"/>
  <c r="D5926" i="19"/>
  <c r="E5926" i="19" s="1"/>
  <c r="D5925" i="19"/>
  <c r="E5925" i="19" s="1"/>
  <c r="D5924" i="19"/>
  <c r="E5924" i="19" s="1"/>
  <c r="D5923" i="19"/>
  <c r="E5923" i="19" s="1"/>
  <c r="D5922" i="19"/>
  <c r="E5922" i="19" s="1"/>
  <c r="D5921" i="19"/>
  <c r="E5921" i="19" s="1"/>
  <c r="D5920" i="19"/>
  <c r="E5920" i="19" s="1"/>
  <c r="D5919" i="19"/>
  <c r="E5919" i="19" s="1"/>
  <c r="D5918" i="19"/>
  <c r="E5918" i="19" s="1"/>
  <c r="D5917" i="19"/>
  <c r="E5917" i="19" s="1"/>
  <c r="D5916" i="19"/>
  <c r="E5916" i="19" s="1"/>
  <c r="D5915" i="19"/>
  <c r="E5915" i="19" s="1"/>
  <c r="D5914" i="19"/>
  <c r="E5914" i="19" s="1"/>
  <c r="D5913" i="19"/>
  <c r="E5913" i="19" s="1"/>
  <c r="D5912" i="19"/>
  <c r="E5912" i="19" s="1"/>
  <c r="D5911" i="19"/>
  <c r="E5911" i="19" s="1"/>
  <c r="D5910" i="19"/>
  <c r="E5910" i="19" s="1"/>
  <c r="D5909" i="19"/>
  <c r="E5909" i="19" s="1"/>
  <c r="D5908" i="19"/>
  <c r="E5908" i="19" s="1"/>
  <c r="D5907" i="19"/>
  <c r="E5907" i="19" s="1"/>
  <c r="D5906" i="19"/>
  <c r="E5906" i="19" s="1"/>
  <c r="D5905" i="19"/>
  <c r="E5905" i="19" s="1"/>
  <c r="D5904" i="19"/>
  <c r="E5904" i="19" s="1"/>
  <c r="D5903" i="19"/>
  <c r="E5903" i="19" s="1"/>
  <c r="D5902" i="19"/>
  <c r="E5902" i="19" s="1"/>
  <c r="D5901" i="19"/>
  <c r="E5901" i="19" s="1"/>
  <c r="D5900" i="19"/>
  <c r="E5900" i="19" s="1"/>
  <c r="D5899" i="19"/>
  <c r="E5899" i="19" s="1"/>
  <c r="D5898" i="19"/>
  <c r="E5898" i="19" s="1"/>
  <c r="D5897" i="19"/>
  <c r="E5897" i="19" s="1"/>
  <c r="D5896" i="19"/>
  <c r="E5896" i="19" s="1"/>
  <c r="D5895" i="19"/>
  <c r="E5895" i="19" s="1"/>
  <c r="D5894" i="19"/>
  <c r="E5894" i="19" s="1"/>
  <c r="D5893" i="19"/>
  <c r="E5893" i="19" s="1"/>
  <c r="D5892" i="19"/>
  <c r="E5892" i="19" s="1"/>
  <c r="D5891" i="19"/>
  <c r="E5891" i="19" s="1"/>
  <c r="D5890" i="19"/>
  <c r="E5890" i="19" s="1"/>
  <c r="D5889" i="19"/>
  <c r="E5889" i="19" s="1"/>
  <c r="D5888" i="19"/>
  <c r="E5888" i="19" s="1"/>
  <c r="D5887" i="19"/>
  <c r="E5887" i="19" s="1"/>
  <c r="D5886" i="19"/>
  <c r="E5886" i="19" s="1"/>
  <c r="D5885" i="19"/>
  <c r="E5885" i="19" s="1"/>
  <c r="D5884" i="19"/>
  <c r="E5884" i="19" s="1"/>
  <c r="D5883" i="19"/>
  <c r="E5883" i="19" s="1"/>
  <c r="D5882" i="19"/>
  <c r="E5882" i="19" s="1"/>
  <c r="D5881" i="19"/>
  <c r="E5881" i="19" s="1"/>
  <c r="D5880" i="19"/>
  <c r="E5880" i="19" s="1"/>
  <c r="D5879" i="19"/>
  <c r="E5879" i="19" s="1"/>
  <c r="D5878" i="19"/>
  <c r="E5878" i="19" s="1"/>
  <c r="D5877" i="19"/>
  <c r="E5877" i="19" s="1"/>
  <c r="D5876" i="19"/>
  <c r="E5876" i="19" s="1"/>
  <c r="D5875" i="19"/>
  <c r="E5875" i="19" s="1"/>
  <c r="D5874" i="19"/>
  <c r="E5874" i="19" s="1"/>
  <c r="D5873" i="19"/>
  <c r="E5873" i="19" s="1"/>
  <c r="D5872" i="19"/>
  <c r="E5872" i="19" s="1"/>
  <c r="D5871" i="19"/>
  <c r="E5871" i="19" s="1"/>
  <c r="D5870" i="19"/>
  <c r="E5870" i="19" s="1"/>
  <c r="D5869" i="19"/>
  <c r="E5869" i="19" s="1"/>
  <c r="D5868" i="19"/>
  <c r="E5868" i="19" s="1"/>
  <c r="D5867" i="19"/>
  <c r="E5867" i="19" s="1"/>
  <c r="D5866" i="19"/>
  <c r="E5866" i="19" s="1"/>
  <c r="D5865" i="19"/>
  <c r="E5865" i="19" s="1"/>
  <c r="D5864" i="19"/>
  <c r="E5864" i="19" s="1"/>
  <c r="D5863" i="19"/>
  <c r="E5863" i="19" s="1"/>
  <c r="D5862" i="19"/>
  <c r="E5862" i="19" s="1"/>
  <c r="D5861" i="19"/>
  <c r="E5861" i="19" s="1"/>
  <c r="D5860" i="19"/>
  <c r="E5860" i="19" s="1"/>
  <c r="D5859" i="19"/>
  <c r="E5859" i="19" s="1"/>
  <c r="D5858" i="19"/>
  <c r="E5858" i="19" s="1"/>
  <c r="D5857" i="19"/>
  <c r="E5857" i="19" s="1"/>
  <c r="D5856" i="19"/>
  <c r="E5856" i="19" s="1"/>
  <c r="D5855" i="19"/>
  <c r="E5855" i="19" s="1"/>
  <c r="D5854" i="19"/>
  <c r="E5854" i="19" s="1"/>
  <c r="D5853" i="19"/>
  <c r="E5853" i="19" s="1"/>
  <c r="D5852" i="19"/>
  <c r="E5852" i="19" s="1"/>
  <c r="D5851" i="19"/>
  <c r="E5851" i="19" s="1"/>
  <c r="D5850" i="19"/>
  <c r="E5850" i="19" s="1"/>
  <c r="D5849" i="19"/>
  <c r="E5849" i="19" s="1"/>
  <c r="D5848" i="19"/>
  <c r="E5848" i="19" s="1"/>
  <c r="D5847" i="19"/>
  <c r="E5847" i="19" s="1"/>
  <c r="D5846" i="19"/>
  <c r="E5846" i="19" s="1"/>
  <c r="D5845" i="19"/>
  <c r="E5845" i="19" s="1"/>
  <c r="D5844" i="19"/>
  <c r="E5844" i="19" s="1"/>
  <c r="D5843" i="19"/>
  <c r="E5843" i="19" s="1"/>
  <c r="D5842" i="19"/>
  <c r="E5842" i="19" s="1"/>
  <c r="D5841" i="19"/>
  <c r="E5841" i="19" s="1"/>
  <c r="D5840" i="19"/>
  <c r="E5840" i="19" s="1"/>
  <c r="D5839" i="19"/>
  <c r="E5839" i="19" s="1"/>
  <c r="D5838" i="19"/>
  <c r="E5838" i="19" s="1"/>
  <c r="D5837" i="19"/>
  <c r="E5837" i="19" s="1"/>
  <c r="D5836" i="19"/>
  <c r="E5836" i="19" s="1"/>
  <c r="D5835" i="19"/>
  <c r="E5835" i="19" s="1"/>
  <c r="D5834" i="19"/>
  <c r="E5834" i="19" s="1"/>
  <c r="D5833" i="19"/>
  <c r="E5833" i="19" s="1"/>
  <c r="D5832" i="19"/>
  <c r="E5832" i="19" s="1"/>
  <c r="D5831" i="19"/>
  <c r="E5831" i="19" s="1"/>
  <c r="D5830" i="19"/>
  <c r="E5830" i="19" s="1"/>
  <c r="D5829" i="19"/>
  <c r="E5829" i="19" s="1"/>
  <c r="D5828" i="19"/>
  <c r="E5828" i="19" s="1"/>
  <c r="D5827" i="19"/>
  <c r="E5827" i="19" s="1"/>
  <c r="D5826" i="19"/>
  <c r="E5826" i="19" s="1"/>
  <c r="D5825" i="19"/>
  <c r="E5825" i="19" s="1"/>
  <c r="D5824" i="19"/>
  <c r="E5824" i="19" s="1"/>
  <c r="D5823" i="19"/>
  <c r="E5823" i="19" s="1"/>
  <c r="D5822" i="19"/>
  <c r="E5822" i="19" s="1"/>
  <c r="D5821" i="19"/>
  <c r="E5821" i="19" s="1"/>
  <c r="D5820" i="19"/>
  <c r="E5820" i="19" s="1"/>
  <c r="D5819" i="19"/>
  <c r="E5819" i="19" s="1"/>
  <c r="D5818" i="19"/>
  <c r="E5818" i="19" s="1"/>
  <c r="D5817" i="19"/>
  <c r="E5817" i="19" s="1"/>
  <c r="D5816" i="19"/>
  <c r="E5816" i="19" s="1"/>
  <c r="D5815" i="19"/>
  <c r="E5815" i="19" s="1"/>
  <c r="D5814" i="19"/>
  <c r="E5814" i="19" s="1"/>
  <c r="D5813" i="19"/>
  <c r="E5813" i="19" s="1"/>
  <c r="D5812" i="19"/>
  <c r="E5812" i="19" s="1"/>
  <c r="D5811" i="19"/>
  <c r="E5811" i="19" s="1"/>
  <c r="D5810" i="19"/>
  <c r="E5810" i="19" s="1"/>
  <c r="D5809" i="19"/>
  <c r="E5809" i="19" s="1"/>
  <c r="D5808" i="19"/>
  <c r="E5808" i="19" s="1"/>
  <c r="D5807" i="19"/>
  <c r="E5807" i="19" s="1"/>
  <c r="D5806" i="19"/>
  <c r="E5806" i="19" s="1"/>
  <c r="D5805" i="19"/>
  <c r="E5805" i="19" s="1"/>
  <c r="D5804" i="19"/>
  <c r="E5804" i="19" s="1"/>
  <c r="D5803" i="19"/>
  <c r="E5803" i="19" s="1"/>
  <c r="D5802" i="19"/>
  <c r="E5802" i="19" s="1"/>
  <c r="D5801" i="19"/>
  <c r="E5801" i="19" s="1"/>
  <c r="D5800" i="19"/>
  <c r="E5800" i="19" s="1"/>
  <c r="D5799" i="19"/>
  <c r="E5799" i="19" s="1"/>
  <c r="D5798" i="19"/>
  <c r="E5798" i="19" s="1"/>
  <c r="D5797" i="19"/>
  <c r="E5797" i="19" s="1"/>
  <c r="D5796" i="19"/>
  <c r="E5796" i="19" s="1"/>
  <c r="D5795" i="19"/>
  <c r="E5795" i="19" s="1"/>
  <c r="D5794" i="19"/>
  <c r="E5794" i="19" s="1"/>
  <c r="D5793" i="19"/>
  <c r="E5793" i="19" s="1"/>
  <c r="D5792" i="19"/>
  <c r="E5792" i="19" s="1"/>
  <c r="D5791" i="19"/>
  <c r="E5791" i="19" s="1"/>
  <c r="D5790" i="19"/>
  <c r="E5790" i="19" s="1"/>
  <c r="D5789" i="19"/>
  <c r="E5789" i="19" s="1"/>
  <c r="D5788" i="19"/>
  <c r="E5788" i="19" s="1"/>
  <c r="D5787" i="19"/>
  <c r="E5787" i="19" s="1"/>
  <c r="D5786" i="19"/>
  <c r="E5786" i="19" s="1"/>
  <c r="D5785" i="19"/>
  <c r="E5785" i="19" s="1"/>
  <c r="D5784" i="19"/>
  <c r="E5784" i="19" s="1"/>
  <c r="D5783" i="19"/>
  <c r="E5783" i="19" s="1"/>
  <c r="D5782" i="19"/>
  <c r="E5782" i="19" s="1"/>
  <c r="D5781" i="19"/>
  <c r="E5781" i="19" s="1"/>
  <c r="D5780" i="19"/>
  <c r="E5780" i="19" s="1"/>
  <c r="D5779" i="19"/>
  <c r="E5779" i="19" s="1"/>
  <c r="D5778" i="19"/>
  <c r="E5778" i="19" s="1"/>
  <c r="D5777" i="19"/>
  <c r="E5777" i="19" s="1"/>
  <c r="D5776" i="19"/>
  <c r="E5776" i="19" s="1"/>
  <c r="D5775" i="19"/>
  <c r="E5775" i="19" s="1"/>
  <c r="D5774" i="19"/>
  <c r="E5774" i="19" s="1"/>
  <c r="D5773" i="19"/>
  <c r="E5773" i="19" s="1"/>
  <c r="D5772" i="19"/>
  <c r="E5772" i="19" s="1"/>
  <c r="D5771" i="19"/>
  <c r="E5771" i="19" s="1"/>
  <c r="D5770" i="19"/>
  <c r="E5770" i="19" s="1"/>
  <c r="D5769" i="19"/>
  <c r="E5769" i="19" s="1"/>
  <c r="D5768" i="19"/>
  <c r="E5768" i="19" s="1"/>
  <c r="D5767" i="19"/>
  <c r="E5767" i="19" s="1"/>
  <c r="D5766" i="19"/>
  <c r="E5766" i="19" s="1"/>
  <c r="D5765" i="19"/>
  <c r="E5765" i="19" s="1"/>
  <c r="D5764" i="19"/>
  <c r="E5764" i="19" s="1"/>
  <c r="D5763" i="19"/>
  <c r="E5763" i="19" s="1"/>
  <c r="D5762" i="19"/>
  <c r="E5762" i="19" s="1"/>
  <c r="D5761" i="19"/>
  <c r="E5761" i="19" s="1"/>
  <c r="D5760" i="19"/>
  <c r="E5760" i="19" s="1"/>
  <c r="D5759" i="19"/>
  <c r="E5759" i="19" s="1"/>
  <c r="D5758" i="19"/>
  <c r="E5758" i="19" s="1"/>
  <c r="D5757" i="19"/>
  <c r="E5757" i="19" s="1"/>
  <c r="D5756" i="19"/>
  <c r="E5756" i="19" s="1"/>
  <c r="D5755" i="19"/>
  <c r="E5755" i="19" s="1"/>
  <c r="D5754" i="19"/>
  <c r="E5754" i="19" s="1"/>
  <c r="D5753" i="19"/>
  <c r="E5753" i="19" s="1"/>
  <c r="D5752" i="19"/>
  <c r="E5752" i="19" s="1"/>
  <c r="D5751" i="19"/>
  <c r="E5751" i="19" s="1"/>
  <c r="D5750" i="19"/>
  <c r="E5750" i="19" s="1"/>
  <c r="D5749" i="19"/>
  <c r="E5749" i="19" s="1"/>
  <c r="D5748" i="19"/>
  <c r="E5748" i="19" s="1"/>
  <c r="D5747" i="19"/>
  <c r="E5747" i="19" s="1"/>
  <c r="D5746" i="19"/>
  <c r="E5746" i="19" s="1"/>
  <c r="D5745" i="19"/>
  <c r="E5745" i="19" s="1"/>
  <c r="D5744" i="19"/>
  <c r="E5744" i="19" s="1"/>
  <c r="D5743" i="19"/>
  <c r="E5743" i="19" s="1"/>
  <c r="D5742" i="19"/>
  <c r="E5742" i="19" s="1"/>
  <c r="D5741" i="19"/>
  <c r="E5741" i="19" s="1"/>
  <c r="D5740" i="19"/>
  <c r="E5740" i="19" s="1"/>
  <c r="D5739" i="19"/>
  <c r="E5739" i="19" s="1"/>
  <c r="D5738" i="19"/>
  <c r="E5738" i="19" s="1"/>
  <c r="D5737" i="19"/>
  <c r="E5737" i="19" s="1"/>
  <c r="D5736" i="19"/>
  <c r="E5736" i="19" s="1"/>
  <c r="D5735" i="19"/>
  <c r="E5735" i="19" s="1"/>
  <c r="D5734" i="19"/>
  <c r="E5734" i="19" s="1"/>
  <c r="D5733" i="19"/>
  <c r="E5733" i="19" s="1"/>
  <c r="D5732" i="19"/>
  <c r="E5732" i="19" s="1"/>
  <c r="D5731" i="19"/>
  <c r="E5731" i="19" s="1"/>
  <c r="D5730" i="19"/>
  <c r="E5730" i="19" s="1"/>
  <c r="D5729" i="19"/>
  <c r="E5729" i="19" s="1"/>
  <c r="D5728" i="19"/>
  <c r="E5728" i="19" s="1"/>
  <c r="D5727" i="19"/>
  <c r="E5727" i="19" s="1"/>
  <c r="D5726" i="19"/>
  <c r="E5726" i="19" s="1"/>
  <c r="D5725" i="19"/>
  <c r="E5725" i="19" s="1"/>
  <c r="D5724" i="19"/>
  <c r="E5724" i="19" s="1"/>
  <c r="D5723" i="19"/>
  <c r="E5723" i="19" s="1"/>
  <c r="D5722" i="19"/>
  <c r="E5722" i="19" s="1"/>
  <c r="D5721" i="19"/>
  <c r="E5721" i="19" s="1"/>
  <c r="D5720" i="19"/>
  <c r="E5720" i="19" s="1"/>
  <c r="D5719" i="19"/>
  <c r="E5719" i="19" s="1"/>
  <c r="D5718" i="19"/>
  <c r="E5718" i="19" s="1"/>
  <c r="D5717" i="19"/>
  <c r="E5717" i="19" s="1"/>
  <c r="D5716" i="19"/>
  <c r="E5716" i="19" s="1"/>
  <c r="D5715" i="19"/>
  <c r="E5715" i="19" s="1"/>
  <c r="D5714" i="19"/>
  <c r="E5714" i="19" s="1"/>
  <c r="D5713" i="19"/>
  <c r="E5713" i="19" s="1"/>
  <c r="D5712" i="19"/>
  <c r="E5712" i="19" s="1"/>
  <c r="D5711" i="19"/>
  <c r="E5711" i="19" s="1"/>
  <c r="D5710" i="19"/>
  <c r="E5710" i="19" s="1"/>
  <c r="D5709" i="19"/>
  <c r="E5709" i="19" s="1"/>
  <c r="D5708" i="19"/>
  <c r="E5708" i="19" s="1"/>
  <c r="D5707" i="19"/>
  <c r="E5707" i="19" s="1"/>
  <c r="D5706" i="19"/>
  <c r="E5706" i="19" s="1"/>
  <c r="D5705" i="19"/>
  <c r="E5705" i="19" s="1"/>
  <c r="D5704" i="19"/>
  <c r="E5704" i="19" s="1"/>
  <c r="D5703" i="19"/>
  <c r="E5703" i="19" s="1"/>
  <c r="D5702" i="19"/>
  <c r="E5702" i="19" s="1"/>
  <c r="D5701" i="19"/>
  <c r="E5701" i="19" s="1"/>
  <c r="D5700" i="19"/>
  <c r="E5700" i="19" s="1"/>
  <c r="D5699" i="19"/>
  <c r="E5699" i="19" s="1"/>
  <c r="D5698" i="19"/>
  <c r="E5698" i="19" s="1"/>
  <c r="D5697" i="19"/>
  <c r="E5697" i="19" s="1"/>
  <c r="D5696" i="19"/>
  <c r="E5696" i="19" s="1"/>
  <c r="D5695" i="19"/>
  <c r="E5695" i="19" s="1"/>
  <c r="D5694" i="19"/>
  <c r="E5694" i="19" s="1"/>
  <c r="D5693" i="19"/>
  <c r="E5693" i="19" s="1"/>
  <c r="D5692" i="19"/>
  <c r="E5692" i="19" s="1"/>
  <c r="D5691" i="19"/>
  <c r="E5691" i="19" s="1"/>
  <c r="D5690" i="19"/>
  <c r="E5690" i="19" s="1"/>
  <c r="D5689" i="19"/>
  <c r="E5689" i="19" s="1"/>
  <c r="D5688" i="19"/>
  <c r="E5688" i="19" s="1"/>
  <c r="D5687" i="19"/>
  <c r="E5687" i="19" s="1"/>
  <c r="D5686" i="19"/>
  <c r="E5686" i="19" s="1"/>
  <c r="D5685" i="19"/>
  <c r="E5685" i="19" s="1"/>
  <c r="D5684" i="19"/>
  <c r="E5684" i="19" s="1"/>
  <c r="D5683" i="19"/>
  <c r="E5683" i="19" s="1"/>
  <c r="D5682" i="19"/>
  <c r="E5682" i="19" s="1"/>
  <c r="D5681" i="19"/>
  <c r="E5681" i="19" s="1"/>
  <c r="D5680" i="19"/>
  <c r="E5680" i="19" s="1"/>
  <c r="D5679" i="19"/>
  <c r="E5679" i="19" s="1"/>
  <c r="D5678" i="19"/>
  <c r="E5678" i="19" s="1"/>
  <c r="D5677" i="19"/>
  <c r="E5677" i="19" s="1"/>
  <c r="D5676" i="19"/>
  <c r="E5676" i="19" s="1"/>
  <c r="D5675" i="19"/>
  <c r="E5675" i="19" s="1"/>
  <c r="D5674" i="19"/>
  <c r="E5674" i="19" s="1"/>
  <c r="D5673" i="19"/>
  <c r="E5673" i="19" s="1"/>
  <c r="D5672" i="19"/>
  <c r="E5672" i="19" s="1"/>
  <c r="D5671" i="19"/>
  <c r="E5671" i="19" s="1"/>
  <c r="D5670" i="19"/>
  <c r="E5670" i="19" s="1"/>
  <c r="D5669" i="19"/>
  <c r="E5669" i="19" s="1"/>
  <c r="D5668" i="19"/>
  <c r="E5668" i="19" s="1"/>
  <c r="D5667" i="19"/>
  <c r="E5667" i="19" s="1"/>
  <c r="D5666" i="19"/>
  <c r="E5666" i="19" s="1"/>
  <c r="D5665" i="19"/>
  <c r="E5665" i="19" s="1"/>
  <c r="D5664" i="19"/>
  <c r="E5664" i="19" s="1"/>
  <c r="D5663" i="19"/>
  <c r="E5663" i="19" s="1"/>
  <c r="D5662" i="19"/>
  <c r="E5662" i="19" s="1"/>
  <c r="D5661" i="19"/>
  <c r="E5661" i="19" s="1"/>
  <c r="D5660" i="19"/>
  <c r="E5660" i="19" s="1"/>
  <c r="D5659" i="19"/>
  <c r="E5659" i="19" s="1"/>
  <c r="D5658" i="19"/>
  <c r="E5658" i="19" s="1"/>
  <c r="D5657" i="19"/>
  <c r="E5657" i="19" s="1"/>
  <c r="D5656" i="19"/>
  <c r="E5656" i="19" s="1"/>
  <c r="D5655" i="19"/>
  <c r="E5655" i="19" s="1"/>
  <c r="D5654" i="19"/>
  <c r="E5654" i="19" s="1"/>
  <c r="D5653" i="19"/>
  <c r="E5653" i="19" s="1"/>
  <c r="D5652" i="19"/>
  <c r="E5652" i="19" s="1"/>
  <c r="D5651" i="19"/>
  <c r="E5651" i="19" s="1"/>
  <c r="D5650" i="19"/>
  <c r="E5650" i="19" s="1"/>
  <c r="D5649" i="19"/>
  <c r="E5649" i="19" s="1"/>
  <c r="D5648" i="19"/>
  <c r="E5648" i="19" s="1"/>
  <c r="D5647" i="19"/>
  <c r="E5647" i="19" s="1"/>
  <c r="D5646" i="19"/>
  <c r="E5646" i="19" s="1"/>
  <c r="D5645" i="19"/>
  <c r="E5645" i="19" s="1"/>
  <c r="D5644" i="19"/>
  <c r="E5644" i="19" s="1"/>
  <c r="D5643" i="19"/>
  <c r="E5643" i="19" s="1"/>
  <c r="D5642" i="19"/>
  <c r="E5642" i="19" s="1"/>
  <c r="D5641" i="19"/>
  <c r="E5641" i="19" s="1"/>
  <c r="D5640" i="19"/>
  <c r="E5640" i="19" s="1"/>
  <c r="D5639" i="19"/>
  <c r="E5639" i="19" s="1"/>
  <c r="D5638" i="19"/>
  <c r="E5638" i="19" s="1"/>
  <c r="D5637" i="19"/>
  <c r="E5637" i="19" s="1"/>
  <c r="D5636" i="19"/>
  <c r="E5636" i="19" s="1"/>
  <c r="D5635" i="19"/>
  <c r="E5635" i="19" s="1"/>
  <c r="D5634" i="19"/>
  <c r="E5634" i="19" s="1"/>
  <c r="D5633" i="19"/>
  <c r="E5633" i="19" s="1"/>
  <c r="D5632" i="19"/>
  <c r="E5632" i="19" s="1"/>
  <c r="D5631" i="19"/>
  <c r="E5631" i="19" s="1"/>
  <c r="D5630" i="19"/>
  <c r="E5630" i="19" s="1"/>
  <c r="D5629" i="19"/>
  <c r="E5629" i="19" s="1"/>
  <c r="D5628" i="19"/>
  <c r="E5628" i="19" s="1"/>
  <c r="D5627" i="19"/>
  <c r="E5627" i="19" s="1"/>
  <c r="D5626" i="19"/>
  <c r="E5626" i="19" s="1"/>
  <c r="D5625" i="19"/>
  <c r="E5625" i="19" s="1"/>
  <c r="D5624" i="19"/>
  <c r="E5624" i="19" s="1"/>
  <c r="D5623" i="19"/>
  <c r="E5623" i="19" s="1"/>
  <c r="D5622" i="19"/>
  <c r="E5622" i="19" s="1"/>
  <c r="D5621" i="19"/>
  <c r="E5621" i="19" s="1"/>
  <c r="D5620" i="19"/>
  <c r="E5620" i="19" s="1"/>
  <c r="D5619" i="19"/>
  <c r="E5619" i="19" s="1"/>
  <c r="D5618" i="19"/>
  <c r="E5618" i="19" s="1"/>
  <c r="D5617" i="19"/>
  <c r="E5617" i="19" s="1"/>
  <c r="D5616" i="19"/>
  <c r="E5616" i="19" s="1"/>
  <c r="D5615" i="19"/>
  <c r="E5615" i="19" s="1"/>
  <c r="D5614" i="19"/>
  <c r="E5614" i="19" s="1"/>
  <c r="D5613" i="19"/>
  <c r="E5613" i="19" s="1"/>
  <c r="D5612" i="19"/>
  <c r="E5612" i="19" s="1"/>
  <c r="D5611" i="19"/>
  <c r="E5611" i="19" s="1"/>
  <c r="D5610" i="19"/>
  <c r="E5610" i="19" s="1"/>
  <c r="D5609" i="19"/>
  <c r="E5609" i="19" s="1"/>
  <c r="D5608" i="19"/>
  <c r="E5608" i="19" s="1"/>
  <c r="D5607" i="19"/>
  <c r="E5607" i="19" s="1"/>
  <c r="D5606" i="19"/>
  <c r="E5606" i="19" s="1"/>
  <c r="D5605" i="19"/>
  <c r="E5605" i="19" s="1"/>
  <c r="D5604" i="19"/>
  <c r="E5604" i="19" s="1"/>
  <c r="D5603" i="19"/>
  <c r="E5603" i="19" s="1"/>
  <c r="D5602" i="19"/>
  <c r="E5602" i="19" s="1"/>
  <c r="D5601" i="19"/>
  <c r="E5601" i="19" s="1"/>
  <c r="D5600" i="19"/>
  <c r="E5600" i="19" s="1"/>
  <c r="D5599" i="19"/>
  <c r="E5599" i="19" s="1"/>
  <c r="D5598" i="19"/>
  <c r="E5598" i="19" s="1"/>
  <c r="D5597" i="19"/>
  <c r="E5597" i="19" s="1"/>
  <c r="D5596" i="19"/>
  <c r="E5596" i="19" s="1"/>
  <c r="D5595" i="19"/>
  <c r="E5595" i="19" s="1"/>
  <c r="D5594" i="19"/>
  <c r="E5594" i="19" s="1"/>
  <c r="D5593" i="19"/>
  <c r="E5593" i="19" s="1"/>
  <c r="D5592" i="19"/>
  <c r="E5592" i="19" s="1"/>
  <c r="D5591" i="19"/>
  <c r="E5591" i="19" s="1"/>
  <c r="D5590" i="19"/>
  <c r="E5590" i="19" s="1"/>
  <c r="D5589" i="19"/>
  <c r="E5589" i="19" s="1"/>
  <c r="D5588" i="19"/>
  <c r="E5588" i="19" s="1"/>
  <c r="D5587" i="19"/>
  <c r="E5587" i="19" s="1"/>
  <c r="D5586" i="19"/>
  <c r="E5586" i="19" s="1"/>
  <c r="D5585" i="19"/>
  <c r="E5585" i="19" s="1"/>
  <c r="D5584" i="19"/>
  <c r="E5584" i="19" s="1"/>
  <c r="D5583" i="19"/>
  <c r="E5583" i="19" s="1"/>
  <c r="D5582" i="19"/>
  <c r="E5582" i="19" s="1"/>
  <c r="D5581" i="19"/>
  <c r="E5581" i="19" s="1"/>
  <c r="D5580" i="19"/>
  <c r="E5580" i="19" s="1"/>
  <c r="D5579" i="19"/>
  <c r="E5579" i="19" s="1"/>
  <c r="D5578" i="19"/>
  <c r="E5578" i="19" s="1"/>
  <c r="D5577" i="19"/>
  <c r="E5577" i="19" s="1"/>
  <c r="D5576" i="19"/>
  <c r="E5576" i="19" s="1"/>
  <c r="D5575" i="19"/>
  <c r="E5575" i="19" s="1"/>
  <c r="D5574" i="19"/>
  <c r="E5574" i="19" s="1"/>
  <c r="D5573" i="19"/>
  <c r="E5573" i="19" s="1"/>
  <c r="D5572" i="19"/>
  <c r="E5572" i="19" s="1"/>
  <c r="D5571" i="19"/>
  <c r="E5571" i="19" s="1"/>
  <c r="D5570" i="19"/>
  <c r="E5570" i="19" s="1"/>
  <c r="D5569" i="19"/>
  <c r="E5569" i="19" s="1"/>
  <c r="D5568" i="19"/>
  <c r="E5568" i="19" s="1"/>
  <c r="D5567" i="19"/>
  <c r="E5567" i="19" s="1"/>
  <c r="D5566" i="19"/>
  <c r="E5566" i="19" s="1"/>
  <c r="D5565" i="19"/>
  <c r="E5565" i="19" s="1"/>
  <c r="D5564" i="19"/>
  <c r="E5564" i="19" s="1"/>
  <c r="D5563" i="19"/>
  <c r="E5563" i="19" s="1"/>
  <c r="D5562" i="19"/>
  <c r="E5562" i="19" s="1"/>
  <c r="D5561" i="19"/>
  <c r="E5561" i="19" s="1"/>
  <c r="D5560" i="19"/>
  <c r="E5560" i="19" s="1"/>
  <c r="D5559" i="19"/>
  <c r="E5559" i="19" s="1"/>
  <c r="D5558" i="19"/>
  <c r="E5558" i="19" s="1"/>
  <c r="D5557" i="19"/>
  <c r="E5557" i="19" s="1"/>
  <c r="D5556" i="19"/>
  <c r="E5556" i="19" s="1"/>
  <c r="D5555" i="19"/>
  <c r="E5555" i="19" s="1"/>
  <c r="D5554" i="19"/>
  <c r="E5554" i="19" s="1"/>
  <c r="D5553" i="19"/>
  <c r="E5553" i="19" s="1"/>
  <c r="D5552" i="19"/>
  <c r="E5552" i="19" s="1"/>
  <c r="D5551" i="19"/>
  <c r="E5551" i="19" s="1"/>
  <c r="D5550" i="19"/>
  <c r="E5550" i="19" s="1"/>
  <c r="D5549" i="19"/>
  <c r="E5549" i="19" s="1"/>
  <c r="D5548" i="19"/>
  <c r="E5548" i="19" s="1"/>
  <c r="D5547" i="19"/>
  <c r="E5547" i="19" s="1"/>
  <c r="D5546" i="19"/>
  <c r="E5546" i="19" s="1"/>
  <c r="D5545" i="19"/>
  <c r="E5545" i="19" s="1"/>
  <c r="D5544" i="19"/>
  <c r="E5544" i="19" s="1"/>
  <c r="D5543" i="19"/>
  <c r="E5543" i="19" s="1"/>
  <c r="D5542" i="19"/>
  <c r="E5542" i="19" s="1"/>
  <c r="D5541" i="19"/>
  <c r="E5541" i="19" s="1"/>
  <c r="D5540" i="19"/>
  <c r="E5540" i="19" s="1"/>
  <c r="D5539" i="19"/>
  <c r="E5539" i="19" s="1"/>
  <c r="D5538" i="19"/>
  <c r="E5538" i="19" s="1"/>
  <c r="D5537" i="19"/>
  <c r="E5537" i="19" s="1"/>
  <c r="D5536" i="19"/>
  <c r="E5536" i="19" s="1"/>
  <c r="D5535" i="19"/>
  <c r="E5535" i="19" s="1"/>
  <c r="D5534" i="19"/>
  <c r="E5534" i="19" s="1"/>
  <c r="D5533" i="19"/>
  <c r="E5533" i="19" s="1"/>
  <c r="D5532" i="19"/>
  <c r="E5532" i="19" s="1"/>
  <c r="D5531" i="19"/>
  <c r="E5531" i="19" s="1"/>
  <c r="D5530" i="19"/>
  <c r="E5530" i="19" s="1"/>
  <c r="D5529" i="19"/>
  <c r="E5529" i="19" s="1"/>
  <c r="D5528" i="19"/>
  <c r="E5528" i="19" s="1"/>
  <c r="D5527" i="19"/>
  <c r="E5527" i="19" s="1"/>
  <c r="D5526" i="19"/>
  <c r="E5526" i="19" s="1"/>
  <c r="D5525" i="19"/>
  <c r="E5525" i="19" s="1"/>
  <c r="D5524" i="19"/>
  <c r="E5524" i="19" s="1"/>
  <c r="D5523" i="19"/>
  <c r="E5523" i="19" s="1"/>
  <c r="D5522" i="19"/>
  <c r="E5522" i="19" s="1"/>
  <c r="D5521" i="19"/>
  <c r="E5521" i="19" s="1"/>
  <c r="D5520" i="19"/>
  <c r="E5520" i="19" s="1"/>
  <c r="D5519" i="19"/>
  <c r="E5519" i="19" s="1"/>
  <c r="D5518" i="19"/>
  <c r="E5518" i="19" s="1"/>
  <c r="D5517" i="19"/>
  <c r="E5517" i="19" s="1"/>
  <c r="D5516" i="19"/>
  <c r="E5516" i="19" s="1"/>
  <c r="D5515" i="19"/>
  <c r="E5515" i="19" s="1"/>
  <c r="D5514" i="19"/>
  <c r="E5514" i="19" s="1"/>
  <c r="D5513" i="19"/>
  <c r="E5513" i="19" s="1"/>
  <c r="D5512" i="19"/>
  <c r="E5512" i="19" s="1"/>
  <c r="D5511" i="19"/>
  <c r="E5511" i="19" s="1"/>
  <c r="D5510" i="19"/>
  <c r="E5510" i="19" s="1"/>
  <c r="D5509" i="19"/>
  <c r="E5509" i="19" s="1"/>
  <c r="D5508" i="19"/>
  <c r="E5508" i="19" s="1"/>
  <c r="D5507" i="19"/>
  <c r="E5507" i="19" s="1"/>
  <c r="D5506" i="19"/>
  <c r="E5506" i="19" s="1"/>
  <c r="D5505" i="19"/>
  <c r="E5505" i="19" s="1"/>
  <c r="D5504" i="19"/>
  <c r="E5504" i="19" s="1"/>
  <c r="D5503" i="19"/>
  <c r="E5503" i="19" s="1"/>
  <c r="D5502" i="19"/>
  <c r="E5502" i="19" s="1"/>
  <c r="D5501" i="19"/>
  <c r="E5501" i="19" s="1"/>
  <c r="D5500" i="19"/>
  <c r="E5500" i="19" s="1"/>
  <c r="D5499" i="19"/>
  <c r="E5499" i="19" s="1"/>
  <c r="D5498" i="19"/>
  <c r="E5498" i="19" s="1"/>
  <c r="D5497" i="19"/>
  <c r="E5497" i="19" s="1"/>
  <c r="D5496" i="19"/>
  <c r="E5496" i="19" s="1"/>
  <c r="D5495" i="19"/>
  <c r="E5495" i="19" s="1"/>
  <c r="D5494" i="19"/>
  <c r="E5494" i="19" s="1"/>
  <c r="D5493" i="19"/>
  <c r="E5493" i="19" s="1"/>
  <c r="D5492" i="19"/>
  <c r="E5492" i="19" s="1"/>
  <c r="D5491" i="19"/>
  <c r="E5491" i="19" s="1"/>
  <c r="D5490" i="19"/>
  <c r="E5490" i="19" s="1"/>
  <c r="D5489" i="19"/>
  <c r="E5489" i="19" s="1"/>
  <c r="D5488" i="19"/>
  <c r="E5488" i="19" s="1"/>
  <c r="D5487" i="19"/>
  <c r="E5487" i="19" s="1"/>
  <c r="D5486" i="19"/>
  <c r="E5486" i="19" s="1"/>
  <c r="D5485" i="19"/>
  <c r="E5485" i="19" s="1"/>
  <c r="D5484" i="19"/>
  <c r="E5484" i="19" s="1"/>
  <c r="D5483" i="19"/>
  <c r="E5483" i="19" s="1"/>
  <c r="D5482" i="19"/>
  <c r="E5482" i="19" s="1"/>
  <c r="D5481" i="19"/>
  <c r="E5481" i="19" s="1"/>
  <c r="D5480" i="19"/>
  <c r="E5480" i="19" s="1"/>
  <c r="D5479" i="19"/>
  <c r="E5479" i="19" s="1"/>
  <c r="D5478" i="19"/>
  <c r="E5478" i="19" s="1"/>
  <c r="D5477" i="19"/>
  <c r="E5477" i="19" s="1"/>
  <c r="D5476" i="19"/>
  <c r="E5476" i="19" s="1"/>
  <c r="D5475" i="19"/>
  <c r="E5475" i="19" s="1"/>
  <c r="D5474" i="19"/>
  <c r="E5474" i="19" s="1"/>
  <c r="D5473" i="19"/>
  <c r="E5473" i="19" s="1"/>
  <c r="D5472" i="19"/>
  <c r="E5472" i="19" s="1"/>
  <c r="D5471" i="19"/>
  <c r="E5471" i="19" s="1"/>
  <c r="D5470" i="19"/>
  <c r="E5470" i="19" s="1"/>
  <c r="D5469" i="19"/>
  <c r="E5469" i="19" s="1"/>
  <c r="D5468" i="19"/>
  <c r="E5468" i="19" s="1"/>
  <c r="D5467" i="19"/>
  <c r="E5467" i="19" s="1"/>
  <c r="D5466" i="19"/>
  <c r="E5466" i="19" s="1"/>
  <c r="D5465" i="19"/>
  <c r="E5465" i="19" s="1"/>
  <c r="D5464" i="19"/>
  <c r="E5464" i="19" s="1"/>
  <c r="D5463" i="19"/>
  <c r="E5463" i="19" s="1"/>
  <c r="D5462" i="19"/>
  <c r="E5462" i="19" s="1"/>
  <c r="D5461" i="19"/>
  <c r="E5461" i="19" s="1"/>
  <c r="D5460" i="19"/>
  <c r="E5460" i="19" s="1"/>
  <c r="D5459" i="19"/>
  <c r="E5459" i="19" s="1"/>
  <c r="D5458" i="19"/>
  <c r="E5458" i="19" s="1"/>
  <c r="D5457" i="19"/>
  <c r="E5457" i="19" s="1"/>
  <c r="D5456" i="19"/>
  <c r="E5456" i="19" s="1"/>
  <c r="D5455" i="19"/>
  <c r="E5455" i="19" s="1"/>
  <c r="D5454" i="19"/>
  <c r="E5454" i="19" s="1"/>
  <c r="D5453" i="19"/>
  <c r="E5453" i="19" s="1"/>
  <c r="D5452" i="19"/>
  <c r="E5452" i="19" s="1"/>
  <c r="D5451" i="19"/>
  <c r="E5451" i="19" s="1"/>
  <c r="D5450" i="19"/>
  <c r="E5450" i="19" s="1"/>
  <c r="D5449" i="19"/>
  <c r="E5449" i="19" s="1"/>
  <c r="D5448" i="19"/>
  <c r="E5448" i="19" s="1"/>
  <c r="D5447" i="19"/>
  <c r="E5447" i="19" s="1"/>
  <c r="D5446" i="19"/>
  <c r="E5446" i="19" s="1"/>
  <c r="D5445" i="19"/>
  <c r="E5445" i="19" s="1"/>
  <c r="D5444" i="19"/>
  <c r="E5444" i="19" s="1"/>
  <c r="D5443" i="19"/>
  <c r="E5443" i="19" s="1"/>
  <c r="D5442" i="19"/>
  <c r="E5442" i="19" s="1"/>
  <c r="D5441" i="19"/>
  <c r="E5441" i="19" s="1"/>
  <c r="D5440" i="19"/>
  <c r="E5440" i="19" s="1"/>
  <c r="D5439" i="19"/>
  <c r="E5439" i="19" s="1"/>
  <c r="D5438" i="19"/>
  <c r="E5438" i="19" s="1"/>
  <c r="D5437" i="19"/>
  <c r="E5437" i="19" s="1"/>
  <c r="D5436" i="19"/>
  <c r="E5436" i="19" s="1"/>
  <c r="D5435" i="19"/>
  <c r="E5435" i="19" s="1"/>
  <c r="D5434" i="19"/>
  <c r="E5434" i="19" s="1"/>
  <c r="D5433" i="19"/>
  <c r="E5433" i="19" s="1"/>
  <c r="D5432" i="19"/>
  <c r="E5432" i="19" s="1"/>
  <c r="D5431" i="19"/>
  <c r="E5431" i="19" s="1"/>
  <c r="D5430" i="19"/>
  <c r="E5430" i="19" s="1"/>
  <c r="D5429" i="19"/>
  <c r="E5429" i="19" s="1"/>
  <c r="D5428" i="19"/>
  <c r="E5428" i="19" s="1"/>
  <c r="D5427" i="19"/>
  <c r="E5427" i="19" s="1"/>
  <c r="D5426" i="19"/>
  <c r="E5426" i="19" s="1"/>
  <c r="D5425" i="19"/>
  <c r="E5425" i="19" s="1"/>
  <c r="D5424" i="19"/>
  <c r="E5424" i="19" s="1"/>
  <c r="D5423" i="19"/>
  <c r="E5423" i="19" s="1"/>
  <c r="D5422" i="19"/>
  <c r="E5422" i="19" s="1"/>
  <c r="D5421" i="19"/>
  <c r="E5421" i="19" s="1"/>
  <c r="D5420" i="19"/>
  <c r="E5420" i="19" s="1"/>
  <c r="D5419" i="19"/>
  <c r="E5419" i="19" s="1"/>
  <c r="D5418" i="19"/>
  <c r="E5418" i="19" s="1"/>
  <c r="D5417" i="19"/>
  <c r="E5417" i="19" s="1"/>
  <c r="D5416" i="19"/>
  <c r="E5416" i="19" s="1"/>
  <c r="D5415" i="19"/>
  <c r="E5415" i="19" s="1"/>
  <c r="D5414" i="19"/>
  <c r="E5414" i="19" s="1"/>
  <c r="D5413" i="19"/>
  <c r="E5413" i="19" s="1"/>
  <c r="D5412" i="19"/>
  <c r="E5412" i="19" s="1"/>
  <c r="D5411" i="19"/>
  <c r="E5411" i="19" s="1"/>
  <c r="D5410" i="19"/>
  <c r="E5410" i="19" s="1"/>
  <c r="D5409" i="19"/>
  <c r="E5409" i="19" s="1"/>
  <c r="D5408" i="19"/>
  <c r="E5408" i="19" s="1"/>
  <c r="D5407" i="19"/>
  <c r="E5407" i="19" s="1"/>
  <c r="D5406" i="19"/>
  <c r="E5406" i="19" s="1"/>
  <c r="D5405" i="19"/>
  <c r="E5405" i="19" s="1"/>
  <c r="D5404" i="19"/>
  <c r="E5404" i="19" s="1"/>
  <c r="D5403" i="19"/>
  <c r="E5403" i="19" s="1"/>
  <c r="D5402" i="19"/>
  <c r="E5402" i="19" s="1"/>
  <c r="D5401" i="19"/>
  <c r="E5401" i="19" s="1"/>
  <c r="D5400" i="19"/>
  <c r="E5400" i="19" s="1"/>
  <c r="D5399" i="19"/>
  <c r="E5399" i="19" s="1"/>
  <c r="D5398" i="19"/>
  <c r="E5398" i="19" s="1"/>
  <c r="D5397" i="19"/>
  <c r="E5397" i="19" s="1"/>
  <c r="D5396" i="19"/>
  <c r="E5396" i="19" s="1"/>
  <c r="D5395" i="19"/>
  <c r="E5395" i="19" s="1"/>
  <c r="D5394" i="19"/>
  <c r="E5394" i="19" s="1"/>
  <c r="D5393" i="19"/>
  <c r="E5393" i="19" s="1"/>
  <c r="D5392" i="19"/>
  <c r="E5392" i="19" s="1"/>
  <c r="D5391" i="19"/>
  <c r="E5391" i="19" s="1"/>
  <c r="D5390" i="19"/>
  <c r="E5390" i="19" s="1"/>
  <c r="D5389" i="19"/>
  <c r="E5389" i="19" s="1"/>
  <c r="D5388" i="19"/>
  <c r="E5388" i="19" s="1"/>
  <c r="D5387" i="19"/>
  <c r="E5387" i="19" s="1"/>
  <c r="D5386" i="19"/>
  <c r="E5386" i="19" s="1"/>
  <c r="D5385" i="19"/>
  <c r="E5385" i="19" s="1"/>
  <c r="D5384" i="19"/>
  <c r="E5384" i="19" s="1"/>
  <c r="D5383" i="19"/>
  <c r="E5383" i="19" s="1"/>
  <c r="D5382" i="19"/>
  <c r="E5382" i="19" s="1"/>
  <c r="D5381" i="19"/>
  <c r="E5381" i="19" s="1"/>
  <c r="D5380" i="19"/>
  <c r="E5380" i="19" s="1"/>
  <c r="D5379" i="19"/>
  <c r="E5379" i="19" s="1"/>
  <c r="D5378" i="19"/>
  <c r="E5378" i="19" s="1"/>
  <c r="D5377" i="19"/>
  <c r="E5377" i="19" s="1"/>
  <c r="D5376" i="19"/>
  <c r="E5376" i="19" s="1"/>
  <c r="D5375" i="19"/>
  <c r="E5375" i="19" s="1"/>
  <c r="D5374" i="19"/>
  <c r="E5374" i="19" s="1"/>
  <c r="D5373" i="19"/>
  <c r="E5373" i="19" s="1"/>
  <c r="D5372" i="19"/>
  <c r="E5372" i="19" s="1"/>
  <c r="D5371" i="19"/>
  <c r="E5371" i="19" s="1"/>
  <c r="D5370" i="19"/>
  <c r="E5370" i="19" s="1"/>
  <c r="D5369" i="19"/>
  <c r="E5369" i="19" s="1"/>
  <c r="D5368" i="19"/>
  <c r="E5368" i="19" s="1"/>
  <c r="D5367" i="19"/>
  <c r="E5367" i="19" s="1"/>
  <c r="D5366" i="19"/>
  <c r="E5366" i="19" s="1"/>
  <c r="D5365" i="19"/>
  <c r="E5365" i="19" s="1"/>
  <c r="D5364" i="19"/>
  <c r="E5364" i="19" s="1"/>
  <c r="D5363" i="19"/>
  <c r="E5363" i="19" s="1"/>
  <c r="D5362" i="19"/>
  <c r="E5362" i="19" s="1"/>
  <c r="D5361" i="19"/>
  <c r="E5361" i="19" s="1"/>
  <c r="D5360" i="19"/>
  <c r="E5360" i="19" s="1"/>
  <c r="D5359" i="19"/>
  <c r="E5359" i="19" s="1"/>
  <c r="D5358" i="19"/>
  <c r="E5358" i="19" s="1"/>
  <c r="D5357" i="19"/>
  <c r="E5357" i="19" s="1"/>
  <c r="D5356" i="19"/>
  <c r="E5356" i="19" s="1"/>
  <c r="D5355" i="19"/>
  <c r="E5355" i="19" s="1"/>
  <c r="D5354" i="19"/>
  <c r="E5354" i="19" s="1"/>
  <c r="D5353" i="19"/>
  <c r="E5353" i="19" s="1"/>
  <c r="D5352" i="19"/>
  <c r="E5352" i="19" s="1"/>
  <c r="D5351" i="19"/>
  <c r="E5351" i="19" s="1"/>
  <c r="D5350" i="19"/>
  <c r="E5350" i="19" s="1"/>
  <c r="D5349" i="19"/>
  <c r="E5349" i="19" s="1"/>
  <c r="D5348" i="19"/>
  <c r="E5348" i="19" s="1"/>
  <c r="D5347" i="19"/>
  <c r="E5347" i="19" s="1"/>
  <c r="D5346" i="19"/>
  <c r="E5346" i="19" s="1"/>
  <c r="D5345" i="19"/>
  <c r="E5345" i="19" s="1"/>
  <c r="D5344" i="19"/>
  <c r="E5344" i="19" s="1"/>
  <c r="D5343" i="19"/>
  <c r="E5343" i="19" s="1"/>
  <c r="D5342" i="19"/>
  <c r="E5342" i="19" s="1"/>
  <c r="D5341" i="19"/>
  <c r="E5341" i="19" s="1"/>
  <c r="D5340" i="19"/>
  <c r="E5340" i="19" s="1"/>
  <c r="D5339" i="19"/>
  <c r="E5339" i="19" s="1"/>
  <c r="D5338" i="19"/>
  <c r="E5338" i="19" s="1"/>
  <c r="D5337" i="19"/>
  <c r="E5337" i="19" s="1"/>
  <c r="D5336" i="19"/>
  <c r="E5336" i="19" s="1"/>
  <c r="D5335" i="19"/>
  <c r="E5335" i="19" s="1"/>
  <c r="D5334" i="19"/>
  <c r="E5334" i="19" s="1"/>
  <c r="D5333" i="19"/>
  <c r="E5333" i="19" s="1"/>
  <c r="D5332" i="19"/>
  <c r="E5332" i="19" s="1"/>
  <c r="D5331" i="19"/>
  <c r="E5331" i="19" s="1"/>
  <c r="D5330" i="19"/>
  <c r="E5330" i="19" s="1"/>
  <c r="D5329" i="19"/>
  <c r="E5329" i="19" s="1"/>
  <c r="D5328" i="19"/>
  <c r="E5328" i="19" s="1"/>
  <c r="D5327" i="19"/>
  <c r="E5327" i="19" s="1"/>
  <c r="D5326" i="19"/>
  <c r="E5326" i="19" s="1"/>
  <c r="D5325" i="19"/>
  <c r="E5325" i="19" s="1"/>
  <c r="D5324" i="19"/>
  <c r="E5324" i="19" s="1"/>
  <c r="D5323" i="19"/>
  <c r="E5323" i="19" s="1"/>
  <c r="D5322" i="19"/>
  <c r="E5322" i="19" s="1"/>
  <c r="D5321" i="19"/>
  <c r="E5321" i="19" s="1"/>
  <c r="D5320" i="19"/>
  <c r="E5320" i="19" s="1"/>
  <c r="D5319" i="19"/>
  <c r="E5319" i="19" s="1"/>
  <c r="D5318" i="19"/>
  <c r="E5318" i="19" s="1"/>
  <c r="D5317" i="19"/>
  <c r="E5317" i="19" s="1"/>
  <c r="D5316" i="19"/>
  <c r="E5316" i="19" s="1"/>
  <c r="D5315" i="19"/>
  <c r="E5315" i="19" s="1"/>
  <c r="D5314" i="19"/>
  <c r="E5314" i="19" s="1"/>
  <c r="D5313" i="19"/>
  <c r="E5313" i="19" s="1"/>
  <c r="D5312" i="19"/>
  <c r="E5312" i="19" s="1"/>
  <c r="D5311" i="19"/>
  <c r="E5311" i="19" s="1"/>
  <c r="D5310" i="19"/>
  <c r="E5310" i="19" s="1"/>
  <c r="D5309" i="19"/>
  <c r="E5309" i="19" s="1"/>
  <c r="D5308" i="19"/>
  <c r="E5308" i="19" s="1"/>
  <c r="D5307" i="19"/>
  <c r="E5307" i="19" s="1"/>
  <c r="D5306" i="19"/>
  <c r="E5306" i="19" s="1"/>
  <c r="D5305" i="19"/>
  <c r="E5305" i="19" s="1"/>
  <c r="D5304" i="19"/>
  <c r="E5304" i="19" s="1"/>
  <c r="D5303" i="19"/>
  <c r="E5303" i="19" s="1"/>
  <c r="D5302" i="19"/>
  <c r="E5302" i="19" s="1"/>
  <c r="D5301" i="19"/>
  <c r="E5301" i="19" s="1"/>
  <c r="D5300" i="19"/>
  <c r="E5300" i="19" s="1"/>
  <c r="D5299" i="19"/>
  <c r="E5299" i="19" s="1"/>
  <c r="D5298" i="19"/>
  <c r="E5298" i="19" s="1"/>
  <c r="D5297" i="19"/>
  <c r="E5297" i="19" s="1"/>
  <c r="D5296" i="19"/>
  <c r="E5296" i="19" s="1"/>
  <c r="D5295" i="19"/>
  <c r="E5295" i="19" s="1"/>
  <c r="D5294" i="19"/>
  <c r="E5294" i="19" s="1"/>
  <c r="D5293" i="19"/>
  <c r="E5293" i="19" s="1"/>
  <c r="D5292" i="19"/>
  <c r="E5292" i="19" s="1"/>
  <c r="D5291" i="19"/>
  <c r="E5291" i="19" s="1"/>
  <c r="D5290" i="19"/>
  <c r="E5290" i="19" s="1"/>
  <c r="D5289" i="19"/>
  <c r="E5289" i="19" s="1"/>
  <c r="D5288" i="19"/>
  <c r="E5288" i="19" s="1"/>
  <c r="D5287" i="19"/>
  <c r="E5287" i="19" s="1"/>
  <c r="D5286" i="19"/>
  <c r="E5286" i="19" s="1"/>
  <c r="D5285" i="19"/>
  <c r="E5285" i="19" s="1"/>
  <c r="D5284" i="19"/>
  <c r="E5284" i="19" s="1"/>
  <c r="D5283" i="19"/>
  <c r="E5283" i="19" s="1"/>
  <c r="D5282" i="19"/>
  <c r="E5282" i="19" s="1"/>
  <c r="D5281" i="19"/>
  <c r="E5281" i="19" s="1"/>
  <c r="D5280" i="19"/>
  <c r="E5280" i="19" s="1"/>
  <c r="D5279" i="19"/>
  <c r="E5279" i="19" s="1"/>
  <c r="D5278" i="19"/>
  <c r="E5278" i="19" s="1"/>
  <c r="D5277" i="19"/>
  <c r="E5277" i="19" s="1"/>
  <c r="D5276" i="19"/>
  <c r="E5276" i="19" s="1"/>
  <c r="D5275" i="19"/>
  <c r="E5275" i="19" s="1"/>
  <c r="D5274" i="19"/>
  <c r="E5274" i="19" s="1"/>
  <c r="D5273" i="19"/>
  <c r="E5273" i="19" s="1"/>
  <c r="D5272" i="19"/>
  <c r="E5272" i="19" s="1"/>
  <c r="D5271" i="19"/>
  <c r="E5271" i="19" s="1"/>
  <c r="D5270" i="19"/>
  <c r="E5270" i="19" s="1"/>
  <c r="D5269" i="19"/>
  <c r="E5269" i="19" s="1"/>
  <c r="D5268" i="19"/>
  <c r="E5268" i="19" s="1"/>
  <c r="D5267" i="19"/>
  <c r="E5267" i="19" s="1"/>
  <c r="D5266" i="19"/>
  <c r="E5266" i="19" s="1"/>
  <c r="D5265" i="19"/>
  <c r="E5265" i="19" s="1"/>
  <c r="D5264" i="19"/>
  <c r="E5264" i="19" s="1"/>
  <c r="D5263" i="19"/>
  <c r="E5263" i="19" s="1"/>
  <c r="D5262" i="19"/>
  <c r="E5262" i="19" s="1"/>
  <c r="D5261" i="19"/>
  <c r="E5261" i="19" s="1"/>
  <c r="D5260" i="19"/>
  <c r="E5260" i="19" s="1"/>
  <c r="D5259" i="19"/>
  <c r="E5259" i="19" s="1"/>
  <c r="D5258" i="19"/>
  <c r="E5258" i="19" s="1"/>
  <c r="D5257" i="19"/>
  <c r="E5257" i="19" s="1"/>
  <c r="D5256" i="19"/>
  <c r="E5256" i="19" s="1"/>
  <c r="D5255" i="19"/>
  <c r="E5255" i="19" s="1"/>
  <c r="D5254" i="19"/>
  <c r="E5254" i="19" s="1"/>
  <c r="D5253" i="19"/>
  <c r="E5253" i="19" s="1"/>
  <c r="D5252" i="19"/>
  <c r="E5252" i="19" s="1"/>
  <c r="D5251" i="19"/>
  <c r="E5251" i="19" s="1"/>
  <c r="D5250" i="19"/>
  <c r="E5250" i="19" s="1"/>
  <c r="D5249" i="19"/>
  <c r="E5249" i="19" s="1"/>
  <c r="D5248" i="19"/>
  <c r="E5248" i="19" s="1"/>
  <c r="D5247" i="19"/>
  <c r="E5247" i="19" s="1"/>
  <c r="D5246" i="19"/>
  <c r="E5246" i="19" s="1"/>
  <c r="D5245" i="19"/>
  <c r="E5245" i="19" s="1"/>
  <c r="D5244" i="19"/>
  <c r="E5244" i="19" s="1"/>
  <c r="D5243" i="19"/>
  <c r="E5243" i="19" s="1"/>
  <c r="D5242" i="19"/>
  <c r="E5242" i="19" s="1"/>
  <c r="D5241" i="19"/>
  <c r="E5241" i="19" s="1"/>
  <c r="D5240" i="19"/>
  <c r="E5240" i="19" s="1"/>
  <c r="D5239" i="19"/>
  <c r="E5239" i="19" s="1"/>
  <c r="D5238" i="19"/>
  <c r="E5238" i="19" s="1"/>
  <c r="D5237" i="19"/>
  <c r="E5237" i="19" s="1"/>
  <c r="D5236" i="19"/>
  <c r="E5236" i="19" s="1"/>
  <c r="D5235" i="19"/>
  <c r="E5235" i="19" s="1"/>
  <c r="D5234" i="19"/>
  <c r="E5234" i="19" s="1"/>
  <c r="D5233" i="19"/>
  <c r="E5233" i="19" s="1"/>
  <c r="D5232" i="19"/>
  <c r="E5232" i="19" s="1"/>
  <c r="D5231" i="19"/>
  <c r="E5231" i="19" s="1"/>
  <c r="D5230" i="19"/>
  <c r="E5230" i="19" s="1"/>
  <c r="D5229" i="19"/>
  <c r="E5229" i="19" s="1"/>
  <c r="D5228" i="19"/>
  <c r="E5228" i="19" s="1"/>
  <c r="D5227" i="19"/>
  <c r="E5227" i="19" s="1"/>
  <c r="D5226" i="19"/>
  <c r="E5226" i="19" s="1"/>
  <c r="D5225" i="19"/>
  <c r="E5225" i="19" s="1"/>
  <c r="D5224" i="19"/>
  <c r="E5224" i="19" s="1"/>
  <c r="D5223" i="19"/>
  <c r="E5223" i="19" s="1"/>
  <c r="D5222" i="19"/>
  <c r="E5222" i="19" s="1"/>
  <c r="D5221" i="19"/>
  <c r="E5221" i="19" s="1"/>
  <c r="D5220" i="19"/>
  <c r="E5220" i="19" s="1"/>
  <c r="D5219" i="19"/>
  <c r="E5219" i="19" s="1"/>
  <c r="D5218" i="19"/>
  <c r="E5218" i="19" s="1"/>
  <c r="D5217" i="19"/>
  <c r="E5217" i="19" s="1"/>
  <c r="D5216" i="19"/>
  <c r="E5216" i="19" s="1"/>
  <c r="D5215" i="19"/>
  <c r="E5215" i="19" s="1"/>
  <c r="D5214" i="19"/>
  <c r="E5214" i="19" s="1"/>
  <c r="D5213" i="19"/>
  <c r="E5213" i="19" s="1"/>
  <c r="D5212" i="19"/>
  <c r="E5212" i="19" s="1"/>
  <c r="D5211" i="19"/>
  <c r="E5211" i="19" s="1"/>
  <c r="D5210" i="19"/>
  <c r="E5210" i="19" s="1"/>
  <c r="D5209" i="19"/>
  <c r="E5209" i="19" s="1"/>
  <c r="D5208" i="19"/>
  <c r="E5208" i="19" s="1"/>
  <c r="D5207" i="19"/>
  <c r="E5207" i="19" s="1"/>
  <c r="D5206" i="19"/>
  <c r="E5206" i="19" s="1"/>
  <c r="D5205" i="19"/>
  <c r="E5205" i="19" s="1"/>
  <c r="D5204" i="19"/>
  <c r="E5204" i="19" s="1"/>
  <c r="D5203" i="19"/>
  <c r="E5203" i="19" s="1"/>
  <c r="D5202" i="19"/>
  <c r="E5202" i="19" s="1"/>
  <c r="D5201" i="19"/>
  <c r="E5201" i="19" s="1"/>
  <c r="D5200" i="19"/>
  <c r="E5200" i="19" s="1"/>
  <c r="D5199" i="19"/>
  <c r="E5199" i="19" s="1"/>
  <c r="D5198" i="19"/>
  <c r="E5198" i="19" s="1"/>
  <c r="D5197" i="19"/>
  <c r="E5197" i="19" s="1"/>
  <c r="D5196" i="19"/>
  <c r="E5196" i="19" s="1"/>
  <c r="D5195" i="19"/>
  <c r="E5195" i="19" s="1"/>
  <c r="D5194" i="19"/>
  <c r="E5194" i="19" s="1"/>
  <c r="D5193" i="19"/>
  <c r="E5193" i="19" s="1"/>
  <c r="D5192" i="19"/>
  <c r="E5192" i="19" s="1"/>
  <c r="D5191" i="19"/>
  <c r="E5191" i="19" s="1"/>
  <c r="D5190" i="19"/>
  <c r="E5190" i="19" s="1"/>
  <c r="D5189" i="19"/>
  <c r="E5189" i="19" s="1"/>
  <c r="D5188" i="19"/>
  <c r="E5188" i="19" s="1"/>
  <c r="D5187" i="19"/>
  <c r="E5187" i="19" s="1"/>
  <c r="D5186" i="19"/>
  <c r="E5186" i="19" s="1"/>
  <c r="D5185" i="19"/>
  <c r="E5185" i="19" s="1"/>
  <c r="D5184" i="19"/>
  <c r="E5184" i="19" s="1"/>
  <c r="D5183" i="19"/>
  <c r="E5183" i="19" s="1"/>
  <c r="D5182" i="19"/>
  <c r="E5182" i="19" s="1"/>
  <c r="D5181" i="19"/>
  <c r="E5181" i="19" s="1"/>
  <c r="D5180" i="19"/>
  <c r="E5180" i="19" s="1"/>
  <c r="D5179" i="19"/>
  <c r="E5179" i="19" s="1"/>
  <c r="D5178" i="19"/>
  <c r="E5178" i="19" s="1"/>
  <c r="D5177" i="19"/>
  <c r="E5177" i="19" s="1"/>
  <c r="D5176" i="19"/>
  <c r="E5176" i="19" s="1"/>
  <c r="D5175" i="19"/>
  <c r="E5175" i="19" s="1"/>
  <c r="D5174" i="19"/>
  <c r="E5174" i="19" s="1"/>
  <c r="D5173" i="19"/>
  <c r="E5173" i="19" s="1"/>
  <c r="D5172" i="19"/>
  <c r="E5172" i="19" s="1"/>
  <c r="D5171" i="19"/>
  <c r="E5171" i="19" s="1"/>
  <c r="D5170" i="19"/>
  <c r="E5170" i="19" s="1"/>
  <c r="D5169" i="19"/>
  <c r="E5169" i="19" s="1"/>
  <c r="D5168" i="19"/>
  <c r="E5168" i="19" s="1"/>
  <c r="D5167" i="19"/>
  <c r="E5167" i="19" s="1"/>
  <c r="D5166" i="19"/>
  <c r="E5166" i="19" s="1"/>
  <c r="D5165" i="19"/>
  <c r="E5165" i="19" s="1"/>
  <c r="D5164" i="19"/>
  <c r="E5164" i="19" s="1"/>
  <c r="D5163" i="19"/>
  <c r="E5163" i="19" s="1"/>
  <c r="D5162" i="19"/>
  <c r="E5162" i="19" s="1"/>
  <c r="D5161" i="19"/>
  <c r="E5161" i="19" s="1"/>
  <c r="D5160" i="19"/>
  <c r="E5160" i="19" s="1"/>
  <c r="D5159" i="19"/>
  <c r="E5159" i="19" s="1"/>
  <c r="D5158" i="19"/>
  <c r="E5158" i="19" s="1"/>
  <c r="D5157" i="19"/>
  <c r="E5157" i="19" s="1"/>
  <c r="D5156" i="19"/>
  <c r="E5156" i="19" s="1"/>
  <c r="D5155" i="19"/>
  <c r="E5155" i="19" s="1"/>
  <c r="D5154" i="19"/>
  <c r="E5154" i="19" s="1"/>
  <c r="D5153" i="19"/>
  <c r="E5153" i="19" s="1"/>
  <c r="D5152" i="19"/>
  <c r="E5152" i="19" s="1"/>
  <c r="D5151" i="19"/>
  <c r="E5151" i="19" s="1"/>
  <c r="D5150" i="19"/>
  <c r="E5150" i="19" s="1"/>
  <c r="D5149" i="19"/>
  <c r="E5149" i="19" s="1"/>
  <c r="D5148" i="19"/>
  <c r="E5148" i="19" s="1"/>
  <c r="D5147" i="19"/>
  <c r="E5147" i="19" s="1"/>
  <c r="D5146" i="19"/>
  <c r="E5146" i="19" s="1"/>
  <c r="D5145" i="19"/>
  <c r="E5145" i="19" s="1"/>
  <c r="D5144" i="19"/>
  <c r="E5144" i="19" s="1"/>
  <c r="D5143" i="19"/>
  <c r="E5143" i="19" s="1"/>
  <c r="D5142" i="19"/>
  <c r="E5142" i="19" s="1"/>
  <c r="D5141" i="19"/>
  <c r="E5141" i="19" s="1"/>
  <c r="D5140" i="19"/>
  <c r="E5140" i="19" s="1"/>
  <c r="D5139" i="19"/>
  <c r="E5139" i="19" s="1"/>
  <c r="D5138" i="19"/>
  <c r="E5138" i="19" s="1"/>
  <c r="D5137" i="19"/>
  <c r="E5137" i="19" s="1"/>
  <c r="D5136" i="19"/>
  <c r="E5136" i="19" s="1"/>
  <c r="D5135" i="19"/>
  <c r="E5135" i="19" s="1"/>
  <c r="D5134" i="19"/>
  <c r="E5134" i="19" s="1"/>
  <c r="D5133" i="19"/>
  <c r="E5133" i="19" s="1"/>
  <c r="D5132" i="19"/>
  <c r="E5132" i="19" s="1"/>
  <c r="D5131" i="19"/>
  <c r="E5131" i="19" s="1"/>
  <c r="D5130" i="19"/>
  <c r="E5130" i="19" s="1"/>
  <c r="D5129" i="19"/>
  <c r="E5129" i="19" s="1"/>
  <c r="D5128" i="19"/>
  <c r="E5128" i="19" s="1"/>
  <c r="D5127" i="19"/>
  <c r="E5127" i="19" s="1"/>
  <c r="D5126" i="19"/>
  <c r="E5126" i="19" s="1"/>
  <c r="D5125" i="19"/>
  <c r="E5125" i="19" s="1"/>
  <c r="D5124" i="19"/>
  <c r="E5124" i="19" s="1"/>
  <c r="D5123" i="19"/>
  <c r="E5123" i="19" s="1"/>
  <c r="D5122" i="19"/>
  <c r="E5122" i="19" s="1"/>
  <c r="D5121" i="19"/>
  <c r="E5121" i="19" s="1"/>
  <c r="D5120" i="19"/>
  <c r="E5120" i="19" s="1"/>
  <c r="D5119" i="19"/>
  <c r="E5119" i="19" s="1"/>
  <c r="D5118" i="19"/>
  <c r="E5118" i="19" s="1"/>
  <c r="D5117" i="19"/>
  <c r="E5117" i="19" s="1"/>
  <c r="D5116" i="19"/>
  <c r="E5116" i="19" s="1"/>
  <c r="D5115" i="19"/>
  <c r="E5115" i="19" s="1"/>
  <c r="D5114" i="19"/>
  <c r="E5114" i="19" s="1"/>
  <c r="D5113" i="19"/>
  <c r="E5113" i="19" s="1"/>
  <c r="D5112" i="19"/>
  <c r="E5112" i="19" s="1"/>
  <c r="D5111" i="19"/>
  <c r="E5111" i="19" s="1"/>
  <c r="D5110" i="19"/>
  <c r="E5110" i="19" s="1"/>
  <c r="D5109" i="19"/>
  <c r="E5109" i="19" s="1"/>
  <c r="D5108" i="19"/>
  <c r="E5108" i="19" s="1"/>
  <c r="D5107" i="19"/>
  <c r="E5107" i="19" s="1"/>
  <c r="D5106" i="19"/>
  <c r="E5106" i="19" s="1"/>
  <c r="D5105" i="19"/>
  <c r="E5105" i="19" s="1"/>
  <c r="D5104" i="19"/>
  <c r="E5104" i="19" s="1"/>
  <c r="D5103" i="19"/>
  <c r="E5103" i="19" s="1"/>
  <c r="D5102" i="19"/>
  <c r="E5102" i="19" s="1"/>
  <c r="D5101" i="19"/>
  <c r="E5101" i="19" s="1"/>
  <c r="D5100" i="19"/>
  <c r="E5100" i="19" s="1"/>
  <c r="D5099" i="19"/>
  <c r="E5099" i="19" s="1"/>
  <c r="D5098" i="19"/>
  <c r="E5098" i="19" s="1"/>
  <c r="D5097" i="19"/>
  <c r="E5097" i="19" s="1"/>
  <c r="D5096" i="19"/>
  <c r="E5096" i="19" s="1"/>
  <c r="D5095" i="19"/>
  <c r="E5095" i="19" s="1"/>
  <c r="D5094" i="19"/>
  <c r="E5094" i="19" s="1"/>
  <c r="D5093" i="19"/>
  <c r="E5093" i="19" s="1"/>
  <c r="D5092" i="19"/>
  <c r="E5092" i="19" s="1"/>
  <c r="D5091" i="19"/>
  <c r="E5091" i="19" s="1"/>
  <c r="D5090" i="19"/>
  <c r="E5090" i="19" s="1"/>
  <c r="D5089" i="19"/>
  <c r="E5089" i="19" s="1"/>
  <c r="D5088" i="19"/>
  <c r="E5088" i="19" s="1"/>
  <c r="D5087" i="19"/>
  <c r="E5087" i="19" s="1"/>
  <c r="D5086" i="19"/>
  <c r="E5086" i="19" s="1"/>
  <c r="D5085" i="19"/>
  <c r="E5085" i="19" s="1"/>
  <c r="D5084" i="19"/>
  <c r="E5084" i="19" s="1"/>
  <c r="D5083" i="19"/>
  <c r="E5083" i="19" s="1"/>
  <c r="D5082" i="19"/>
  <c r="E5082" i="19" s="1"/>
  <c r="D5081" i="19"/>
  <c r="E5081" i="19" s="1"/>
  <c r="D5080" i="19"/>
  <c r="E5080" i="19" s="1"/>
  <c r="D5079" i="19"/>
  <c r="E5079" i="19" s="1"/>
  <c r="D5078" i="19"/>
  <c r="E5078" i="19" s="1"/>
  <c r="D5077" i="19"/>
  <c r="E5077" i="19" s="1"/>
  <c r="D5076" i="19"/>
  <c r="E5076" i="19" s="1"/>
  <c r="D5075" i="19"/>
  <c r="E5075" i="19" s="1"/>
  <c r="D5074" i="19"/>
  <c r="E5074" i="19" s="1"/>
  <c r="D5073" i="19"/>
  <c r="E5073" i="19" s="1"/>
  <c r="D5072" i="19"/>
  <c r="E5072" i="19" s="1"/>
  <c r="D5071" i="19"/>
  <c r="E5071" i="19" s="1"/>
  <c r="D5070" i="19"/>
  <c r="E5070" i="19" s="1"/>
  <c r="D5069" i="19"/>
  <c r="E5069" i="19" s="1"/>
  <c r="D5068" i="19"/>
  <c r="E5068" i="19" s="1"/>
  <c r="D5067" i="19"/>
  <c r="E5067" i="19" s="1"/>
  <c r="D5066" i="19"/>
  <c r="E5066" i="19" s="1"/>
  <c r="D5065" i="19"/>
  <c r="E5065" i="19" s="1"/>
  <c r="D5064" i="19"/>
  <c r="E5064" i="19" s="1"/>
  <c r="D5063" i="19"/>
  <c r="E5063" i="19" s="1"/>
  <c r="D5062" i="19"/>
  <c r="E5062" i="19" s="1"/>
  <c r="D5061" i="19"/>
  <c r="E5061" i="19" s="1"/>
  <c r="D5060" i="19"/>
  <c r="E5060" i="19" s="1"/>
  <c r="D5059" i="19"/>
  <c r="E5059" i="19" s="1"/>
  <c r="D5058" i="19"/>
  <c r="E5058" i="19" s="1"/>
  <c r="D5057" i="19"/>
  <c r="E5057" i="19" s="1"/>
  <c r="D5056" i="19"/>
  <c r="E5056" i="19" s="1"/>
  <c r="D5055" i="19"/>
  <c r="E5055" i="19" s="1"/>
  <c r="D5054" i="19"/>
  <c r="E5054" i="19" s="1"/>
  <c r="D5053" i="19"/>
  <c r="E5053" i="19" s="1"/>
  <c r="D5052" i="19"/>
  <c r="E5052" i="19" s="1"/>
  <c r="D5051" i="19"/>
  <c r="E5051" i="19" s="1"/>
  <c r="D5050" i="19"/>
  <c r="E5050" i="19" s="1"/>
  <c r="D5049" i="19"/>
  <c r="E5049" i="19" s="1"/>
  <c r="D5048" i="19"/>
  <c r="E5048" i="19" s="1"/>
  <c r="D5047" i="19"/>
  <c r="E5047" i="19" s="1"/>
  <c r="D5046" i="19"/>
  <c r="E5046" i="19" s="1"/>
  <c r="D5045" i="19"/>
  <c r="E5045" i="19" s="1"/>
  <c r="D5044" i="19"/>
  <c r="E5044" i="19" s="1"/>
  <c r="D5043" i="19"/>
  <c r="E5043" i="19" s="1"/>
  <c r="D5042" i="19"/>
  <c r="E5042" i="19" s="1"/>
  <c r="D5041" i="19"/>
  <c r="E5041" i="19" s="1"/>
  <c r="D5040" i="19"/>
  <c r="E5040" i="19" s="1"/>
  <c r="D5039" i="19"/>
  <c r="E5039" i="19" s="1"/>
  <c r="D5038" i="19"/>
  <c r="E5038" i="19" s="1"/>
  <c r="D5037" i="19"/>
  <c r="E5037" i="19" s="1"/>
  <c r="D5036" i="19"/>
  <c r="E5036" i="19" s="1"/>
  <c r="D5035" i="19"/>
  <c r="E5035" i="19" s="1"/>
  <c r="D5034" i="19"/>
  <c r="E5034" i="19" s="1"/>
  <c r="D5033" i="19"/>
  <c r="E5033" i="19" s="1"/>
  <c r="D5032" i="19"/>
  <c r="E5032" i="19" s="1"/>
  <c r="D5031" i="19"/>
  <c r="E5031" i="19" s="1"/>
  <c r="D5030" i="19"/>
  <c r="E5030" i="19" s="1"/>
  <c r="D5029" i="19"/>
  <c r="E5029" i="19" s="1"/>
  <c r="D5028" i="19"/>
  <c r="E5028" i="19" s="1"/>
  <c r="D5027" i="19"/>
  <c r="E5027" i="19" s="1"/>
  <c r="D5026" i="19"/>
  <c r="E5026" i="19" s="1"/>
  <c r="D5025" i="19"/>
  <c r="E5025" i="19" s="1"/>
  <c r="D5024" i="19"/>
  <c r="E5024" i="19" s="1"/>
  <c r="D5023" i="19"/>
  <c r="E5023" i="19" s="1"/>
  <c r="D5022" i="19"/>
  <c r="E5022" i="19" s="1"/>
  <c r="D5021" i="19"/>
  <c r="E5021" i="19" s="1"/>
  <c r="D5020" i="19"/>
  <c r="E5020" i="19" s="1"/>
  <c r="D5019" i="19"/>
  <c r="E5019" i="19" s="1"/>
  <c r="D5018" i="19"/>
  <c r="E5018" i="19" s="1"/>
  <c r="D5017" i="19"/>
  <c r="E5017" i="19" s="1"/>
  <c r="D5016" i="19"/>
  <c r="E5016" i="19" s="1"/>
  <c r="D5015" i="19"/>
  <c r="E5015" i="19" s="1"/>
  <c r="D5014" i="19"/>
  <c r="E5014" i="19" s="1"/>
  <c r="D5013" i="19"/>
  <c r="E5013" i="19" s="1"/>
  <c r="D5012" i="19"/>
  <c r="E5012" i="19" s="1"/>
  <c r="D5011" i="19"/>
  <c r="E5011" i="19" s="1"/>
  <c r="D5010" i="19"/>
  <c r="E5010" i="19" s="1"/>
  <c r="D5009" i="19"/>
  <c r="E5009" i="19" s="1"/>
  <c r="D5008" i="19"/>
  <c r="E5008" i="19" s="1"/>
  <c r="D5007" i="19"/>
  <c r="E5007" i="19" s="1"/>
  <c r="D5006" i="19"/>
  <c r="E5006" i="19" s="1"/>
  <c r="D5005" i="19"/>
  <c r="E5005" i="19" s="1"/>
  <c r="D5004" i="19"/>
  <c r="E5004" i="19" s="1"/>
  <c r="D5003" i="19"/>
  <c r="E5003" i="19" s="1"/>
  <c r="D5002" i="19"/>
  <c r="E5002" i="19" s="1"/>
  <c r="D5001" i="19"/>
  <c r="E5001" i="19" s="1"/>
  <c r="D5000" i="19"/>
  <c r="E5000" i="19" s="1"/>
  <c r="D4999" i="19"/>
  <c r="E4999" i="19" s="1"/>
  <c r="D4998" i="19"/>
  <c r="E4998" i="19" s="1"/>
  <c r="D4997" i="19"/>
  <c r="E4997" i="19" s="1"/>
  <c r="D4996" i="19"/>
  <c r="E4996" i="19" s="1"/>
  <c r="D4995" i="19"/>
  <c r="E4995" i="19" s="1"/>
  <c r="D4994" i="19"/>
  <c r="E4994" i="19" s="1"/>
  <c r="D4993" i="19"/>
  <c r="E4993" i="19" s="1"/>
  <c r="D4992" i="19"/>
  <c r="E4992" i="19" s="1"/>
  <c r="D4991" i="19"/>
  <c r="E4991" i="19" s="1"/>
  <c r="D4990" i="19"/>
  <c r="E4990" i="19" s="1"/>
  <c r="D4989" i="19"/>
  <c r="E4989" i="19" s="1"/>
  <c r="D4988" i="19"/>
  <c r="E4988" i="19" s="1"/>
  <c r="D4987" i="19"/>
  <c r="E4987" i="19" s="1"/>
  <c r="D4986" i="19"/>
  <c r="E4986" i="19" s="1"/>
  <c r="D4985" i="19"/>
  <c r="E4985" i="19" s="1"/>
  <c r="D4984" i="19"/>
  <c r="E4984" i="19" s="1"/>
  <c r="D4983" i="19"/>
  <c r="E4983" i="19" s="1"/>
  <c r="D4982" i="19"/>
  <c r="E4982" i="19" s="1"/>
  <c r="D4981" i="19"/>
  <c r="E4981" i="19" s="1"/>
  <c r="D4980" i="19"/>
  <c r="E4980" i="19" s="1"/>
  <c r="D4979" i="19"/>
  <c r="E4979" i="19" s="1"/>
  <c r="D4978" i="19"/>
  <c r="E4978" i="19" s="1"/>
  <c r="D4977" i="19"/>
  <c r="E4977" i="19" s="1"/>
  <c r="D4976" i="19"/>
  <c r="E4976" i="19" s="1"/>
  <c r="D4975" i="19"/>
  <c r="E4975" i="19" s="1"/>
  <c r="D4974" i="19"/>
  <c r="E4974" i="19" s="1"/>
  <c r="D4973" i="19"/>
  <c r="E4973" i="19" s="1"/>
  <c r="D4972" i="19"/>
  <c r="E4972" i="19" s="1"/>
  <c r="D4971" i="19"/>
  <c r="E4971" i="19" s="1"/>
  <c r="D4970" i="19"/>
  <c r="E4970" i="19" s="1"/>
  <c r="D4969" i="19"/>
  <c r="E4969" i="19" s="1"/>
  <c r="D4968" i="19"/>
  <c r="E4968" i="19" s="1"/>
  <c r="D4967" i="19"/>
  <c r="E4967" i="19" s="1"/>
  <c r="D4966" i="19"/>
  <c r="E4966" i="19" s="1"/>
  <c r="D4965" i="19"/>
  <c r="E4965" i="19" s="1"/>
  <c r="D4964" i="19"/>
  <c r="E4964" i="19" s="1"/>
  <c r="D4963" i="19"/>
  <c r="E4963" i="19" s="1"/>
  <c r="D4962" i="19"/>
  <c r="E4962" i="19" s="1"/>
  <c r="D4961" i="19"/>
  <c r="E4961" i="19" s="1"/>
  <c r="D4960" i="19"/>
  <c r="E4960" i="19" s="1"/>
  <c r="D4959" i="19"/>
  <c r="E4959" i="19" s="1"/>
  <c r="D4958" i="19"/>
  <c r="E4958" i="19" s="1"/>
  <c r="D4957" i="19"/>
  <c r="E4957" i="19" s="1"/>
  <c r="D4956" i="19"/>
  <c r="E4956" i="19" s="1"/>
  <c r="D4955" i="19"/>
  <c r="E4955" i="19" s="1"/>
  <c r="D4954" i="19"/>
  <c r="E4954" i="19" s="1"/>
  <c r="D4953" i="19"/>
  <c r="E4953" i="19" s="1"/>
  <c r="D4952" i="19"/>
  <c r="E4952" i="19" s="1"/>
  <c r="D4951" i="19"/>
  <c r="E4951" i="19" s="1"/>
  <c r="D4950" i="19"/>
  <c r="E4950" i="19" s="1"/>
  <c r="D4949" i="19"/>
  <c r="E4949" i="19" s="1"/>
  <c r="D4948" i="19"/>
  <c r="E4948" i="19" s="1"/>
  <c r="D4947" i="19"/>
  <c r="E4947" i="19" s="1"/>
  <c r="D4946" i="19"/>
  <c r="E4946" i="19" s="1"/>
  <c r="D4945" i="19"/>
  <c r="E4945" i="19" s="1"/>
  <c r="D4944" i="19"/>
  <c r="E4944" i="19" s="1"/>
  <c r="D4943" i="19"/>
  <c r="E4943" i="19" s="1"/>
  <c r="D4942" i="19"/>
  <c r="E4942" i="19" s="1"/>
  <c r="D4941" i="19"/>
  <c r="E4941" i="19" s="1"/>
  <c r="D4940" i="19"/>
  <c r="E4940" i="19" s="1"/>
  <c r="D4939" i="19"/>
  <c r="E4939" i="19" s="1"/>
  <c r="D4938" i="19"/>
  <c r="E4938" i="19" s="1"/>
  <c r="D4937" i="19"/>
  <c r="E4937" i="19" s="1"/>
  <c r="D4936" i="19"/>
  <c r="E4936" i="19" s="1"/>
  <c r="D4935" i="19"/>
  <c r="E4935" i="19" s="1"/>
  <c r="D4934" i="19"/>
  <c r="E4934" i="19" s="1"/>
  <c r="D4933" i="19"/>
  <c r="E4933" i="19" s="1"/>
  <c r="D4932" i="19"/>
  <c r="E4932" i="19" s="1"/>
  <c r="D4931" i="19"/>
  <c r="E4931" i="19" s="1"/>
  <c r="D4930" i="19"/>
  <c r="E4930" i="19" s="1"/>
  <c r="D4929" i="19"/>
  <c r="E4929" i="19" s="1"/>
  <c r="D4928" i="19"/>
  <c r="E4928" i="19" s="1"/>
  <c r="D4927" i="19"/>
  <c r="E4927" i="19" s="1"/>
  <c r="D4926" i="19"/>
  <c r="E4926" i="19" s="1"/>
  <c r="D4925" i="19"/>
  <c r="E4925" i="19" s="1"/>
  <c r="D4924" i="19"/>
  <c r="E4924" i="19" s="1"/>
  <c r="D4923" i="19"/>
  <c r="E4923" i="19" s="1"/>
  <c r="D4922" i="19"/>
  <c r="E4922" i="19" s="1"/>
  <c r="D4921" i="19"/>
  <c r="E4921" i="19" s="1"/>
  <c r="D4920" i="19"/>
  <c r="E4920" i="19" s="1"/>
  <c r="D4919" i="19"/>
  <c r="E4919" i="19" s="1"/>
  <c r="D4918" i="19"/>
  <c r="E4918" i="19" s="1"/>
  <c r="D4917" i="19"/>
  <c r="E4917" i="19" s="1"/>
  <c r="D4916" i="19"/>
  <c r="E4916" i="19" s="1"/>
  <c r="D4915" i="19"/>
  <c r="E4915" i="19" s="1"/>
  <c r="D4914" i="19"/>
  <c r="E4914" i="19" s="1"/>
  <c r="D4913" i="19"/>
  <c r="E4913" i="19" s="1"/>
  <c r="D4912" i="19"/>
  <c r="E4912" i="19" s="1"/>
  <c r="D4911" i="19"/>
  <c r="E4911" i="19" s="1"/>
  <c r="D4910" i="19"/>
  <c r="E4910" i="19" s="1"/>
  <c r="D4909" i="19"/>
  <c r="E4909" i="19" s="1"/>
  <c r="D4908" i="19"/>
  <c r="E4908" i="19" s="1"/>
  <c r="D4907" i="19"/>
  <c r="E4907" i="19" s="1"/>
  <c r="D4906" i="19"/>
  <c r="E4906" i="19" s="1"/>
  <c r="D4905" i="19"/>
  <c r="E4905" i="19" s="1"/>
  <c r="D4904" i="19"/>
  <c r="E4904" i="19" s="1"/>
  <c r="D4903" i="19"/>
  <c r="E4903" i="19" s="1"/>
  <c r="D4902" i="19"/>
  <c r="E4902" i="19" s="1"/>
  <c r="D4901" i="19"/>
  <c r="E4901" i="19" s="1"/>
  <c r="D4900" i="19"/>
  <c r="E4900" i="19" s="1"/>
  <c r="D4899" i="19"/>
  <c r="E4899" i="19" s="1"/>
  <c r="D4898" i="19"/>
  <c r="E4898" i="19" s="1"/>
  <c r="D4897" i="19"/>
  <c r="E4897" i="19" s="1"/>
  <c r="D4896" i="19"/>
  <c r="E4896" i="19" s="1"/>
  <c r="D4895" i="19"/>
  <c r="E4895" i="19" s="1"/>
  <c r="D4894" i="19"/>
  <c r="E4894" i="19" s="1"/>
  <c r="D4893" i="19"/>
  <c r="E4893" i="19" s="1"/>
  <c r="D4892" i="19"/>
  <c r="E4892" i="19" s="1"/>
  <c r="D4891" i="19"/>
  <c r="E4891" i="19" s="1"/>
  <c r="D4890" i="19"/>
  <c r="E4890" i="19" s="1"/>
  <c r="D4889" i="19"/>
  <c r="E4889" i="19" s="1"/>
  <c r="D4888" i="19"/>
  <c r="E4888" i="19" s="1"/>
  <c r="D4887" i="19"/>
  <c r="E4887" i="19" s="1"/>
  <c r="D4886" i="19"/>
  <c r="E4886" i="19" s="1"/>
  <c r="D4885" i="19"/>
  <c r="E4885" i="19" s="1"/>
  <c r="D4884" i="19"/>
  <c r="E4884" i="19" s="1"/>
  <c r="D4883" i="19"/>
  <c r="E4883" i="19" s="1"/>
  <c r="D4882" i="19"/>
  <c r="E4882" i="19" s="1"/>
  <c r="D4881" i="19"/>
  <c r="E4881" i="19" s="1"/>
  <c r="D4880" i="19"/>
  <c r="E4880" i="19" s="1"/>
  <c r="D4879" i="19"/>
  <c r="E4879" i="19" s="1"/>
  <c r="D4878" i="19"/>
  <c r="E4878" i="19" s="1"/>
  <c r="D4877" i="19"/>
  <c r="E4877" i="19" s="1"/>
  <c r="D4876" i="19"/>
  <c r="E4876" i="19" s="1"/>
  <c r="D4875" i="19"/>
  <c r="E4875" i="19" s="1"/>
  <c r="D4874" i="19"/>
  <c r="E4874" i="19" s="1"/>
  <c r="D4873" i="19"/>
  <c r="E4873" i="19" s="1"/>
  <c r="D4872" i="19"/>
  <c r="E4872" i="19" s="1"/>
  <c r="D4871" i="19"/>
  <c r="E4871" i="19" s="1"/>
  <c r="D4870" i="19"/>
  <c r="E4870" i="19" s="1"/>
  <c r="D4869" i="19"/>
  <c r="E4869" i="19" s="1"/>
  <c r="D4868" i="19"/>
  <c r="E4868" i="19" s="1"/>
  <c r="D4867" i="19"/>
  <c r="E4867" i="19" s="1"/>
  <c r="D4866" i="19"/>
  <c r="E4866" i="19" s="1"/>
  <c r="D4865" i="19"/>
  <c r="E4865" i="19" s="1"/>
  <c r="D4864" i="19"/>
  <c r="E4864" i="19" s="1"/>
  <c r="D4863" i="19"/>
  <c r="E4863" i="19" s="1"/>
  <c r="D4862" i="19"/>
  <c r="E4862" i="19" s="1"/>
  <c r="D4861" i="19"/>
  <c r="E4861" i="19" s="1"/>
  <c r="D4860" i="19"/>
  <c r="E4860" i="19" s="1"/>
  <c r="D4859" i="19"/>
  <c r="E4859" i="19" s="1"/>
  <c r="D4858" i="19"/>
  <c r="E4858" i="19" s="1"/>
  <c r="D4857" i="19"/>
  <c r="E4857" i="19" s="1"/>
  <c r="D4856" i="19"/>
  <c r="E4856" i="19" s="1"/>
  <c r="D4855" i="19"/>
  <c r="E4855" i="19" s="1"/>
  <c r="D4854" i="19"/>
  <c r="E4854" i="19" s="1"/>
  <c r="D4853" i="19"/>
  <c r="E4853" i="19" s="1"/>
  <c r="D4852" i="19"/>
  <c r="E4852" i="19" s="1"/>
  <c r="D4851" i="19"/>
  <c r="E4851" i="19" s="1"/>
  <c r="D4850" i="19"/>
  <c r="E4850" i="19" s="1"/>
  <c r="D4849" i="19"/>
  <c r="E4849" i="19" s="1"/>
  <c r="D4848" i="19"/>
  <c r="E4848" i="19" s="1"/>
  <c r="D4847" i="19"/>
  <c r="E4847" i="19" s="1"/>
  <c r="D4846" i="19"/>
  <c r="E4846" i="19" s="1"/>
  <c r="D4845" i="19"/>
  <c r="E4845" i="19" s="1"/>
  <c r="D4844" i="19"/>
  <c r="E4844" i="19" s="1"/>
  <c r="D4843" i="19"/>
  <c r="E4843" i="19" s="1"/>
  <c r="D4842" i="19"/>
  <c r="E4842" i="19" s="1"/>
  <c r="D4841" i="19"/>
  <c r="E4841" i="19" s="1"/>
  <c r="D4840" i="19"/>
  <c r="E4840" i="19" s="1"/>
  <c r="D4839" i="19"/>
  <c r="E4839" i="19" s="1"/>
  <c r="D4838" i="19"/>
  <c r="E4838" i="19" s="1"/>
  <c r="D4837" i="19"/>
  <c r="E4837" i="19" s="1"/>
  <c r="D4836" i="19"/>
  <c r="E4836" i="19" s="1"/>
  <c r="D4835" i="19"/>
  <c r="E4835" i="19" s="1"/>
  <c r="D4834" i="19"/>
  <c r="E4834" i="19" s="1"/>
  <c r="D4833" i="19"/>
  <c r="E4833" i="19" s="1"/>
  <c r="D4832" i="19"/>
  <c r="E4832" i="19" s="1"/>
  <c r="D4831" i="19"/>
  <c r="E4831" i="19" s="1"/>
  <c r="D4830" i="19"/>
  <c r="E4830" i="19" s="1"/>
  <c r="D4829" i="19"/>
  <c r="E4829" i="19" s="1"/>
  <c r="D4828" i="19"/>
  <c r="E4828" i="19" s="1"/>
  <c r="D4827" i="19"/>
  <c r="E4827" i="19" s="1"/>
  <c r="D4826" i="19"/>
  <c r="E4826" i="19" s="1"/>
  <c r="D4825" i="19"/>
  <c r="E4825" i="19" s="1"/>
  <c r="D4824" i="19"/>
  <c r="E4824" i="19" s="1"/>
  <c r="D4823" i="19"/>
  <c r="E4823" i="19" s="1"/>
  <c r="D4822" i="19"/>
  <c r="E4822" i="19" s="1"/>
  <c r="D4821" i="19"/>
  <c r="E4821" i="19" s="1"/>
  <c r="D4820" i="19"/>
  <c r="E4820" i="19" s="1"/>
  <c r="D4819" i="19"/>
  <c r="E4819" i="19" s="1"/>
  <c r="D4818" i="19"/>
  <c r="E4818" i="19" s="1"/>
  <c r="D4817" i="19"/>
  <c r="E4817" i="19" s="1"/>
  <c r="D4816" i="19"/>
  <c r="E4816" i="19" s="1"/>
  <c r="D4815" i="19"/>
  <c r="E4815" i="19" s="1"/>
  <c r="D4814" i="19"/>
  <c r="E4814" i="19" s="1"/>
  <c r="D4813" i="19"/>
  <c r="E4813" i="19" s="1"/>
  <c r="D4812" i="19"/>
  <c r="E4812" i="19" s="1"/>
  <c r="D4811" i="19"/>
  <c r="E4811" i="19" s="1"/>
  <c r="D4810" i="19"/>
  <c r="E4810" i="19" s="1"/>
  <c r="D4809" i="19"/>
  <c r="E4809" i="19" s="1"/>
  <c r="D4808" i="19"/>
  <c r="E4808" i="19" s="1"/>
  <c r="D4807" i="19"/>
  <c r="E4807" i="19" s="1"/>
  <c r="D4806" i="19"/>
  <c r="E4806" i="19" s="1"/>
  <c r="D4805" i="19"/>
  <c r="E4805" i="19" s="1"/>
  <c r="D4804" i="19"/>
  <c r="E4804" i="19" s="1"/>
  <c r="D4803" i="19"/>
  <c r="E4803" i="19" s="1"/>
  <c r="D4802" i="19"/>
  <c r="E4802" i="19" s="1"/>
  <c r="D4801" i="19"/>
  <c r="E4801" i="19" s="1"/>
  <c r="D4800" i="19"/>
  <c r="E4800" i="19" s="1"/>
  <c r="D4799" i="19"/>
  <c r="E4799" i="19" s="1"/>
  <c r="D4798" i="19"/>
  <c r="E4798" i="19" s="1"/>
  <c r="D4797" i="19"/>
  <c r="E4797" i="19" s="1"/>
  <c r="D4796" i="19"/>
  <c r="E4796" i="19" s="1"/>
  <c r="D4795" i="19"/>
  <c r="E4795" i="19" s="1"/>
  <c r="D4794" i="19"/>
  <c r="E4794" i="19" s="1"/>
  <c r="D4793" i="19"/>
  <c r="E4793" i="19" s="1"/>
  <c r="D4792" i="19"/>
  <c r="E4792" i="19" s="1"/>
  <c r="D4791" i="19"/>
  <c r="E4791" i="19" s="1"/>
  <c r="D4790" i="19"/>
  <c r="E4790" i="19" s="1"/>
  <c r="D4789" i="19"/>
  <c r="E4789" i="19" s="1"/>
  <c r="D4788" i="19"/>
  <c r="E4788" i="19" s="1"/>
  <c r="D4787" i="19"/>
  <c r="E4787" i="19" s="1"/>
  <c r="D4786" i="19"/>
  <c r="E4786" i="19" s="1"/>
  <c r="D4785" i="19"/>
  <c r="E4785" i="19" s="1"/>
  <c r="D4784" i="19"/>
  <c r="E4784" i="19" s="1"/>
  <c r="D4783" i="19"/>
  <c r="E4783" i="19" s="1"/>
  <c r="D4782" i="19"/>
  <c r="E4782" i="19" s="1"/>
  <c r="D4781" i="19"/>
  <c r="E4781" i="19" s="1"/>
  <c r="D4780" i="19"/>
  <c r="E4780" i="19" s="1"/>
  <c r="D4779" i="19"/>
  <c r="E4779" i="19" s="1"/>
  <c r="D4778" i="19"/>
  <c r="E4778" i="19" s="1"/>
  <c r="D4777" i="19"/>
  <c r="E4777" i="19" s="1"/>
  <c r="D4776" i="19"/>
  <c r="E4776" i="19" s="1"/>
  <c r="D4775" i="19"/>
  <c r="E4775" i="19" s="1"/>
  <c r="D4774" i="19"/>
  <c r="E4774" i="19" s="1"/>
  <c r="D4773" i="19"/>
  <c r="E4773" i="19" s="1"/>
  <c r="D4772" i="19"/>
  <c r="E4772" i="19" s="1"/>
  <c r="D4771" i="19"/>
  <c r="E4771" i="19" s="1"/>
  <c r="D4770" i="19"/>
  <c r="E4770" i="19" s="1"/>
  <c r="D4769" i="19"/>
  <c r="E4769" i="19" s="1"/>
  <c r="D4768" i="19"/>
  <c r="E4768" i="19" s="1"/>
  <c r="D4767" i="19"/>
  <c r="E4767" i="19" s="1"/>
  <c r="D4766" i="19"/>
  <c r="E4766" i="19" s="1"/>
  <c r="D4765" i="19"/>
  <c r="E4765" i="19" s="1"/>
  <c r="D4764" i="19"/>
  <c r="E4764" i="19" s="1"/>
  <c r="D4763" i="19"/>
  <c r="E4763" i="19" s="1"/>
  <c r="D4762" i="19"/>
  <c r="E4762" i="19" s="1"/>
  <c r="D4761" i="19"/>
  <c r="E4761" i="19" s="1"/>
  <c r="D4760" i="19"/>
  <c r="E4760" i="19" s="1"/>
  <c r="D4759" i="19"/>
  <c r="E4759" i="19" s="1"/>
  <c r="D4758" i="19"/>
  <c r="E4758" i="19" s="1"/>
  <c r="D4757" i="19"/>
  <c r="E4757" i="19" s="1"/>
  <c r="D4756" i="19"/>
  <c r="E4756" i="19" s="1"/>
  <c r="D4755" i="19"/>
  <c r="E4755" i="19" s="1"/>
  <c r="D4754" i="19"/>
  <c r="E4754" i="19" s="1"/>
  <c r="D4753" i="19"/>
  <c r="E4753" i="19" s="1"/>
  <c r="D4752" i="19"/>
  <c r="E4752" i="19" s="1"/>
  <c r="D4751" i="19"/>
  <c r="E4751" i="19" s="1"/>
  <c r="D4750" i="19"/>
  <c r="E4750" i="19" s="1"/>
  <c r="D4749" i="19"/>
  <c r="E4749" i="19" s="1"/>
  <c r="D4748" i="19"/>
  <c r="E4748" i="19" s="1"/>
  <c r="D4747" i="19"/>
  <c r="E4747" i="19" s="1"/>
  <c r="D4746" i="19"/>
  <c r="E4746" i="19" s="1"/>
  <c r="D4745" i="19"/>
  <c r="E4745" i="19" s="1"/>
  <c r="D4744" i="19"/>
  <c r="E4744" i="19" s="1"/>
  <c r="D4743" i="19"/>
  <c r="E4743" i="19" s="1"/>
  <c r="D4742" i="19"/>
  <c r="E4742" i="19" s="1"/>
  <c r="D4741" i="19"/>
  <c r="E4741" i="19" s="1"/>
  <c r="D4740" i="19"/>
  <c r="E4740" i="19" s="1"/>
  <c r="D4739" i="19"/>
  <c r="E4739" i="19" s="1"/>
  <c r="D4738" i="19"/>
  <c r="E4738" i="19" s="1"/>
  <c r="D4737" i="19"/>
  <c r="E4737" i="19" s="1"/>
  <c r="D4736" i="19"/>
  <c r="E4736" i="19" s="1"/>
  <c r="D4735" i="19"/>
  <c r="E4735" i="19" s="1"/>
  <c r="D4734" i="19"/>
  <c r="E4734" i="19" s="1"/>
  <c r="D4733" i="19"/>
  <c r="E4733" i="19" s="1"/>
  <c r="D4732" i="19"/>
  <c r="E4732" i="19" s="1"/>
  <c r="D4731" i="19"/>
  <c r="E4731" i="19" s="1"/>
  <c r="D4730" i="19"/>
  <c r="E4730" i="19" s="1"/>
  <c r="D4729" i="19"/>
  <c r="E4729" i="19" s="1"/>
  <c r="D4728" i="19"/>
  <c r="E4728" i="19" s="1"/>
  <c r="D4727" i="19"/>
  <c r="E4727" i="19" s="1"/>
  <c r="D4726" i="19"/>
  <c r="E4726" i="19" s="1"/>
  <c r="D4725" i="19"/>
  <c r="E4725" i="19" s="1"/>
  <c r="D4724" i="19"/>
  <c r="E4724" i="19" s="1"/>
  <c r="D4723" i="19"/>
  <c r="E4723" i="19" s="1"/>
  <c r="D4722" i="19"/>
  <c r="E4722" i="19" s="1"/>
  <c r="D4721" i="19"/>
  <c r="E4721" i="19" s="1"/>
  <c r="D4720" i="19"/>
  <c r="E4720" i="19" s="1"/>
  <c r="D4719" i="19"/>
  <c r="E4719" i="19" s="1"/>
  <c r="D4718" i="19"/>
  <c r="E4718" i="19" s="1"/>
  <c r="D4717" i="19"/>
  <c r="E4717" i="19" s="1"/>
  <c r="D4716" i="19"/>
  <c r="E4716" i="19" s="1"/>
  <c r="D4715" i="19"/>
  <c r="E4715" i="19" s="1"/>
  <c r="D4714" i="19"/>
  <c r="E4714" i="19" s="1"/>
  <c r="D4713" i="19"/>
  <c r="E4713" i="19" s="1"/>
  <c r="D4712" i="19"/>
  <c r="E4712" i="19" s="1"/>
  <c r="D4711" i="19"/>
  <c r="E4711" i="19" s="1"/>
  <c r="D4710" i="19"/>
  <c r="E4710" i="19" s="1"/>
  <c r="D4709" i="19"/>
  <c r="E4709" i="19" s="1"/>
  <c r="D4708" i="19"/>
  <c r="E4708" i="19" s="1"/>
  <c r="D4707" i="19"/>
  <c r="E4707" i="19" s="1"/>
  <c r="D4706" i="19"/>
  <c r="E4706" i="19" s="1"/>
  <c r="D4705" i="19"/>
  <c r="E4705" i="19" s="1"/>
  <c r="D4704" i="19"/>
  <c r="E4704" i="19" s="1"/>
  <c r="D4703" i="19"/>
  <c r="E4703" i="19" s="1"/>
  <c r="D4702" i="19"/>
  <c r="E4702" i="19" s="1"/>
  <c r="D4701" i="19"/>
  <c r="E4701" i="19" s="1"/>
  <c r="D4700" i="19"/>
  <c r="E4700" i="19" s="1"/>
  <c r="D4699" i="19"/>
  <c r="E4699" i="19" s="1"/>
  <c r="D4698" i="19"/>
  <c r="E4698" i="19" s="1"/>
  <c r="D4697" i="19"/>
  <c r="E4697" i="19" s="1"/>
  <c r="D4696" i="19"/>
  <c r="E4696" i="19" s="1"/>
  <c r="D4695" i="19"/>
  <c r="E4695" i="19" s="1"/>
  <c r="D4694" i="19"/>
  <c r="E4694" i="19" s="1"/>
  <c r="D4693" i="19"/>
  <c r="E4693" i="19" s="1"/>
  <c r="D4692" i="19"/>
  <c r="E4692" i="19" s="1"/>
  <c r="D4691" i="19"/>
  <c r="E4691" i="19" s="1"/>
  <c r="D4690" i="19"/>
  <c r="E4690" i="19" s="1"/>
  <c r="D4689" i="19"/>
  <c r="E4689" i="19" s="1"/>
  <c r="D4688" i="19"/>
  <c r="E4688" i="19" s="1"/>
  <c r="D4687" i="19"/>
  <c r="E4687" i="19" s="1"/>
  <c r="D4686" i="19"/>
  <c r="E4686" i="19" s="1"/>
  <c r="D4685" i="19"/>
  <c r="E4685" i="19" s="1"/>
  <c r="D4684" i="19"/>
  <c r="E4684" i="19" s="1"/>
  <c r="D4683" i="19"/>
  <c r="E4683" i="19" s="1"/>
  <c r="D4682" i="19"/>
  <c r="E4682" i="19" s="1"/>
  <c r="D4681" i="19"/>
  <c r="E4681" i="19" s="1"/>
  <c r="D4680" i="19"/>
  <c r="E4680" i="19" s="1"/>
  <c r="D4679" i="19"/>
  <c r="E4679" i="19" s="1"/>
  <c r="D4678" i="19"/>
  <c r="E4678" i="19" s="1"/>
  <c r="D4677" i="19"/>
  <c r="E4677" i="19" s="1"/>
  <c r="D4676" i="19"/>
  <c r="E4676" i="19" s="1"/>
  <c r="D4675" i="19"/>
  <c r="E4675" i="19" s="1"/>
  <c r="D4674" i="19"/>
  <c r="E4674" i="19" s="1"/>
  <c r="D4673" i="19"/>
  <c r="E4673" i="19" s="1"/>
  <c r="D4672" i="19"/>
  <c r="E4672" i="19" s="1"/>
  <c r="D4671" i="19"/>
  <c r="E4671" i="19" s="1"/>
  <c r="D4670" i="19"/>
  <c r="E4670" i="19" s="1"/>
  <c r="D4669" i="19"/>
  <c r="E4669" i="19" s="1"/>
  <c r="D4668" i="19"/>
  <c r="E4668" i="19" s="1"/>
  <c r="D4667" i="19"/>
  <c r="E4667" i="19" s="1"/>
  <c r="D4666" i="19"/>
  <c r="E4666" i="19" s="1"/>
  <c r="D4665" i="19"/>
  <c r="E4665" i="19" s="1"/>
  <c r="D4664" i="19"/>
  <c r="E4664" i="19" s="1"/>
  <c r="D4663" i="19"/>
  <c r="E4663" i="19" s="1"/>
  <c r="D4662" i="19"/>
  <c r="E4662" i="19" s="1"/>
  <c r="D4661" i="19"/>
  <c r="E4661" i="19" s="1"/>
  <c r="D4660" i="19"/>
  <c r="E4660" i="19" s="1"/>
  <c r="D4659" i="19"/>
  <c r="E4659" i="19" s="1"/>
  <c r="D4658" i="19"/>
  <c r="E4658" i="19" s="1"/>
  <c r="D4657" i="19"/>
  <c r="E4657" i="19" s="1"/>
  <c r="D4656" i="19"/>
  <c r="E4656" i="19" s="1"/>
  <c r="D4655" i="19"/>
  <c r="E4655" i="19" s="1"/>
  <c r="D4654" i="19"/>
  <c r="E4654" i="19" s="1"/>
  <c r="D4653" i="19"/>
  <c r="E4653" i="19" s="1"/>
  <c r="D4652" i="19"/>
  <c r="E4652" i="19" s="1"/>
  <c r="D4651" i="19"/>
  <c r="E4651" i="19" s="1"/>
  <c r="D4650" i="19"/>
  <c r="E4650" i="19" s="1"/>
  <c r="D4649" i="19"/>
  <c r="E4649" i="19" s="1"/>
  <c r="D4648" i="19"/>
  <c r="E4648" i="19" s="1"/>
  <c r="D4647" i="19"/>
  <c r="E4647" i="19" s="1"/>
  <c r="D4646" i="19"/>
  <c r="E4646" i="19" s="1"/>
  <c r="D4645" i="19"/>
  <c r="E4645" i="19" s="1"/>
  <c r="D4644" i="19"/>
  <c r="E4644" i="19" s="1"/>
  <c r="D4643" i="19"/>
  <c r="E4643" i="19" s="1"/>
  <c r="D4642" i="19"/>
  <c r="E4642" i="19" s="1"/>
  <c r="D4641" i="19"/>
  <c r="E4641" i="19" s="1"/>
  <c r="D4640" i="19"/>
  <c r="E4640" i="19" s="1"/>
  <c r="D4639" i="19"/>
  <c r="E4639" i="19" s="1"/>
  <c r="D4638" i="19"/>
  <c r="E4638" i="19" s="1"/>
  <c r="D4637" i="19"/>
  <c r="E4637" i="19" s="1"/>
  <c r="D4636" i="19"/>
  <c r="E4636" i="19" s="1"/>
  <c r="D4635" i="19"/>
  <c r="E4635" i="19" s="1"/>
  <c r="D4634" i="19"/>
  <c r="E4634" i="19" s="1"/>
  <c r="D4633" i="19"/>
  <c r="E4633" i="19" s="1"/>
  <c r="D4632" i="19"/>
  <c r="E4632" i="19" s="1"/>
  <c r="D4631" i="19"/>
  <c r="E4631" i="19" s="1"/>
  <c r="D4630" i="19"/>
  <c r="E4630" i="19" s="1"/>
  <c r="D4629" i="19"/>
  <c r="E4629" i="19" s="1"/>
  <c r="D4628" i="19"/>
  <c r="E4628" i="19" s="1"/>
  <c r="D4627" i="19"/>
  <c r="E4627" i="19" s="1"/>
  <c r="D4626" i="19"/>
  <c r="E4626" i="19" s="1"/>
  <c r="D4625" i="19"/>
  <c r="E4625" i="19" s="1"/>
  <c r="D4624" i="19"/>
  <c r="E4624" i="19" s="1"/>
  <c r="D4623" i="19"/>
  <c r="E4623" i="19" s="1"/>
  <c r="D4622" i="19"/>
  <c r="E4622" i="19" s="1"/>
  <c r="D4621" i="19"/>
  <c r="E4621" i="19" s="1"/>
  <c r="D4620" i="19"/>
  <c r="E4620" i="19" s="1"/>
  <c r="D4619" i="19"/>
  <c r="E4619" i="19" s="1"/>
  <c r="D4618" i="19"/>
  <c r="E4618" i="19" s="1"/>
  <c r="D4617" i="19"/>
  <c r="E4617" i="19" s="1"/>
  <c r="D4616" i="19"/>
  <c r="E4616" i="19" s="1"/>
  <c r="D4615" i="19"/>
  <c r="E4615" i="19" s="1"/>
  <c r="D4614" i="19"/>
  <c r="E4614" i="19" s="1"/>
  <c r="D4613" i="19"/>
  <c r="E4613" i="19" s="1"/>
  <c r="D4612" i="19"/>
  <c r="E4612" i="19" s="1"/>
  <c r="D4611" i="19"/>
  <c r="E4611" i="19" s="1"/>
  <c r="D4610" i="19"/>
  <c r="E4610" i="19" s="1"/>
  <c r="D4609" i="19"/>
  <c r="E4609" i="19" s="1"/>
  <c r="D4608" i="19"/>
  <c r="E4608" i="19" s="1"/>
  <c r="D4607" i="19"/>
  <c r="E4607" i="19" s="1"/>
  <c r="D4606" i="19"/>
  <c r="E4606" i="19" s="1"/>
  <c r="D4605" i="19"/>
  <c r="E4605" i="19" s="1"/>
  <c r="D4604" i="19"/>
  <c r="E4604" i="19" s="1"/>
  <c r="D4603" i="19"/>
  <c r="E4603" i="19" s="1"/>
  <c r="D4602" i="19"/>
  <c r="E4602" i="19" s="1"/>
  <c r="D4601" i="19"/>
  <c r="E4601" i="19" s="1"/>
  <c r="D4600" i="19"/>
  <c r="E4600" i="19" s="1"/>
  <c r="D4599" i="19"/>
  <c r="E4599" i="19" s="1"/>
  <c r="D4598" i="19"/>
  <c r="E4598" i="19" s="1"/>
  <c r="D4597" i="19"/>
  <c r="E4597" i="19" s="1"/>
  <c r="D4596" i="19"/>
  <c r="E4596" i="19" s="1"/>
  <c r="D4595" i="19"/>
  <c r="E4595" i="19" s="1"/>
  <c r="D4594" i="19"/>
  <c r="E4594" i="19" s="1"/>
  <c r="D4593" i="19"/>
  <c r="E4593" i="19" s="1"/>
  <c r="D4592" i="19"/>
  <c r="E4592" i="19" s="1"/>
  <c r="D4591" i="19"/>
  <c r="E4591" i="19" s="1"/>
  <c r="D4590" i="19"/>
  <c r="E4590" i="19" s="1"/>
  <c r="D4589" i="19"/>
  <c r="E4589" i="19" s="1"/>
  <c r="D4588" i="19"/>
  <c r="E4588" i="19" s="1"/>
  <c r="D4587" i="19"/>
  <c r="E4587" i="19" s="1"/>
  <c r="D4586" i="19"/>
  <c r="E4586" i="19" s="1"/>
  <c r="D4585" i="19"/>
  <c r="E4585" i="19" s="1"/>
  <c r="D4584" i="19"/>
  <c r="E4584" i="19" s="1"/>
  <c r="D4583" i="19"/>
  <c r="E4583" i="19" s="1"/>
  <c r="D4582" i="19"/>
  <c r="E4582" i="19" s="1"/>
  <c r="D4581" i="19"/>
  <c r="E4581" i="19" s="1"/>
  <c r="D4580" i="19"/>
  <c r="E4580" i="19" s="1"/>
  <c r="D4579" i="19"/>
  <c r="E4579" i="19" s="1"/>
  <c r="D4578" i="19"/>
  <c r="E4578" i="19" s="1"/>
  <c r="D4577" i="19"/>
  <c r="E4577" i="19" s="1"/>
  <c r="D4576" i="19"/>
  <c r="E4576" i="19" s="1"/>
  <c r="D4575" i="19"/>
  <c r="E4575" i="19" s="1"/>
  <c r="D4574" i="19"/>
  <c r="E4574" i="19" s="1"/>
  <c r="D4573" i="19"/>
  <c r="E4573" i="19" s="1"/>
  <c r="D4572" i="19"/>
  <c r="E4572" i="19" s="1"/>
  <c r="D4571" i="19"/>
  <c r="E4571" i="19" s="1"/>
  <c r="D4570" i="19"/>
  <c r="E4570" i="19" s="1"/>
  <c r="D4569" i="19"/>
  <c r="E4569" i="19" s="1"/>
  <c r="D4568" i="19"/>
  <c r="E4568" i="19" s="1"/>
  <c r="D4567" i="19"/>
  <c r="E4567" i="19" s="1"/>
  <c r="D4566" i="19"/>
  <c r="E4566" i="19" s="1"/>
  <c r="D4565" i="19"/>
  <c r="E4565" i="19" s="1"/>
  <c r="D4564" i="19"/>
  <c r="E4564" i="19" s="1"/>
  <c r="D4563" i="19"/>
  <c r="E4563" i="19" s="1"/>
  <c r="D4562" i="19"/>
  <c r="E4562" i="19" s="1"/>
  <c r="D4561" i="19"/>
  <c r="E4561" i="19" s="1"/>
  <c r="D4560" i="19"/>
  <c r="E4560" i="19" s="1"/>
  <c r="D4559" i="19"/>
  <c r="E4559" i="19" s="1"/>
  <c r="D4558" i="19"/>
  <c r="E4558" i="19" s="1"/>
  <c r="D4557" i="19"/>
  <c r="E4557" i="19" s="1"/>
  <c r="D4556" i="19"/>
  <c r="E4556" i="19" s="1"/>
  <c r="D4555" i="19"/>
  <c r="E4555" i="19" s="1"/>
  <c r="D4554" i="19"/>
  <c r="E4554" i="19" s="1"/>
  <c r="D4553" i="19"/>
  <c r="E4553" i="19" s="1"/>
  <c r="D4552" i="19"/>
  <c r="E4552" i="19" s="1"/>
  <c r="D4551" i="19"/>
  <c r="E4551" i="19" s="1"/>
  <c r="D4550" i="19"/>
  <c r="E4550" i="19" s="1"/>
  <c r="D4549" i="19"/>
  <c r="E4549" i="19" s="1"/>
  <c r="D4548" i="19"/>
  <c r="E4548" i="19" s="1"/>
  <c r="D4547" i="19"/>
  <c r="E4547" i="19" s="1"/>
  <c r="D4546" i="19"/>
  <c r="E4546" i="19" s="1"/>
  <c r="D4545" i="19"/>
  <c r="E4545" i="19" s="1"/>
  <c r="D4544" i="19"/>
  <c r="E4544" i="19" s="1"/>
  <c r="D4543" i="19"/>
  <c r="E4543" i="19" s="1"/>
  <c r="D4542" i="19"/>
  <c r="E4542" i="19" s="1"/>
  <c r="D4541" i="19"/>
  <c r="E4541" i="19" s="1"/>
  <c r="D4540" i="19"/>
  <c r="E4540" i="19" s="1"/>
  <c r="D4539" i="19"/>
  <c r="E4539" i="19" s="1"/>
  <c r="D4538" i="19"/>
  <c r="E4538" i="19" s="1"/>
  <c r="D4537" i="19"/>
  <c r="E4537" i="19" s="1"/>
  <c r="D4536" i="19"/>
  <c r="E4536" i="19" s="1"/>
  <c r="D4535" i="19"/>
  <c r="E4535" i="19" s="1"/>
  <c r="D4534" i="19"/>
  <c r="E4534" i="19" s="1"/>
  <c r="D4533" i="19"/>
  <c r="E4533" i="19" s="1"/>
  <c r="D4532" i="19"/>
  <c r="E4532" i="19" s="1"/>
  <c r="D4531" i="19"/>
  <c r="E4531" i="19" s="1"/>
  <c r="D4530" i="19"/>
  <c r="E4530" i="19" s="1"/>
  <c r="D4529" i="19"/>
  <c r="E4529" i="19" s="1"/>
  <c r="D4528" i="19"/>
  <c r="E4528" i="19" s="1"/>
  <c r="D4527" i="19"/>
  <c r="E4527" i="19" s="1"/>
  <c r="D4526" i="19"/>
  <c r="E4526" i="19" s="1"/>
  <c r="D4525" i="19"/>
  <c r="E4525" i="19" s="1"/>
  <c r="D4524" i="19"/>
  <c r="E4524" i="19" s="1"/>
  <c r="D4523" i="19"/>
  <c r="E4523" i="19" s="1"/>
  <c r="D4522" i="19"/>
  <c r="E4522" i="19" s="1"/>
  <c r="D4521" i="19"/>
  <c r="E4521" i="19" s="1"/>
  <c r="D4520" i="19"/>
  <c r="E4520" i="19" s="1"/>
  <c r="D4519" i="19"/>
  <c r="E4519" i="19" s="1"/>
  <c r="D4518" i="19"/>
  <c r="E4518" i="19" s="1"/>
  <c r="D4517" i="19"/>
  <c r="E4517" i="19" s="1"/>
  <c r="D4516" i="19"/>
  <c r="E4516" i="19" s="1"/>
  <c r="D4515" i="19"/>
  <c r="E4515" i="19" s="1"/>
  <c r="D4514" i="19"/>
  <c r="E4514" i="19" s="1"/>
  <c r="D4513" i="19"/>
  <c r="E4513" i="19" s="1"/>
  <c r="D4512" i="19"/>
  <c r="E4512" i="19" s="1"/>
  <c r="D4511" i="19"/>
  <c r="E4511" i="19" s="1"/>
  <c r="D4510" i="19"/>
  <c r="E4510" i="19" s="1"/>
  <c r="D4509" i="19"/>
  <c r="E4509" i="19" s="1"/>
  <c r="D4508" i="19"/>
  <c r="E4508" i="19" s="1"/>
  <c r="D4507" i="19"/>
  <c r="E4507" i="19" s="1"/>
  <c r="D4506" i="19"/>
  <c r="E4506" i="19" s="1"/>
  <c r="D4505" i="19"/>
  <c r="E4505" i="19" s="1"/>
  <c r="D4504" i="19"/>
  <c r="E4504" i="19" s="1"/>
  <c r="D4503" i="19"/>
  <c r="E4503" i="19" s="1"/>
  <c r="D4502" i="19"/>
  <c r="E4502" i="19" s="1"/>
  <c r="D4501" i="19"/>
  <c r="E4501" i="19" s="1"/>
  <c r="D4500" i="19"/>
  <c r="E4500" i="19" s="1"/>
  <c r="D4499" i="19"/>
  <c r="E4499" i="19" s="1"/>
  <c r="D4498" i="19"/>
  <c r="E4498" i="19" s="1"/>
  <c r="D4497" i="19"/>
  <c r="E4497" i="19" s="1"/>
  <c r="D4496" i="19"/>
  <c r="E4496" i="19" s="1"/>
  <c r="D4495" i="19"/>
  <c r="E4495" i="19" s="1"/>
  <c r="D4494" i="19"/>
  <c r="E4494" i="19" s="1"/>
  <c r="D4493" i="19"/>
  <c r="E4493" i="19" s="1"/>
  <c r="D4492" i="19"/>
  <c r="E4492" i="19" s="1"/>
  <c r="D4491" i="19"/>
  <c r="E4491" i="19" s="1"/>
  <c r="D4490" i="19"/>
  <c r="E4490" i="19" s="1"/>
  <c r="D4489" i="19"/>
  <c r="E4489" i="19" s="1"/>
  <c r="D4488" i="19"/>
  <c r="E4488" i="19" s="1"/>
  <c r="D4487" i="19"/>
  <c r="E4487" i="19" s="1"/>
  <c r="D4486" i="19"/>
  <c r="E4486" i="19" s="1"/>
  <c r="D4485" i="19"/>
  <c r="E4485" i="19" s="1"/>
  <c r="D4484" i="19"/>
  <c r="E4484" i="19" s="1"/>
  <c r="D4483" i="19"/>
  <c r="E4483" i="19" s="1"/>
  <c r="D4482" i="19"/>
  <c r="E4482" i="19" s="1"/>
  <c r="D4481" i="19"/>
  <c r="E4481" i="19" s="1"/>
  <c r="D4480" i="19"/>
  <c r="E4480" i="19" s="1"/>
  <c r="D4479" i="19"/>
  <c r="E4479" i="19" s="1"/>
  <c r="D4478" i="19"/>
  <c r="E4478" i="19" s="1"/>
  <c r="D4477" i="19"/>
  <c r="E4477" i="19" s="1"/>
  <c r="D4476" i="19"/>
  <c r="E4476" i="19" s="1"/>
  <c r="D4475" i="19"/>
  <c r="E4475" i="19" s="1"/>
  <c r="D4474" i="19"/>
  <c r="E4474" i="19" s="1"/>
  <c r="D4473" i="19"/>
  <c r="E4473" i="19" s="1"/>
  <c r="D4472" i="19"/>
  <c r="E4472" i="19" s="1"/>
  <c r="D4471" i="19"/>
  <c r="E4471" i="19" s="1"/>
  <c r="D4470" i="19"/>
  <c r="E4470" i="19" s="1"/>
  <c r="D4469" i="19"/>
  <c r="E4469" i="19" s="1"/>
  <c r="D4468" i="19"/>
  <c r="E4468" i="19" s="1"/>
  <c r="D4467" i="19"/>
  <c r="E4467" i="19" s="1"/>
  <c r="D4466" i="19"/>
  <c r="E4466" i="19" s="1"/>
  <c r="D4465" i="19"/>
  <c r="E4465" i="19" s="1"/>
  <c r="D4464" i="19"/>
  <c r="E4464" i="19" s="1"/>
  <c r="D4463" i="19"/>
  <c r="E4463" i="19" s="1"/>
  <c r="D4462" i="19"/>
  <c r="E4462" i="19" s="1"/>
  <c r="D4461" i="19"/>
  <c r="E4461" i="19" s="1"/>
  <c r="D4460" i="19"/>
  <c r="E4460" i="19" s="1"/>
  <c r="D4459" i="19"/>
  <c r="E4459" i="19" s="1"/>
  <c r="D4458" i="19"/>
  <c r="E4458" i="19" s="1"/>
  <c r="D4457" i="19"/>
  <c r="E4457" i="19" s="1"/>
  <c r="D4456" i="19"/>
  <c r="E4456" i="19" s="1"/>
  <c r="D4455" i="19"/>
  <c r="E4455" i="19" s="1"/>
  <c r="D4454" i="19"/>
  <c r="E4454" i="19" s="1"/>
  <c r="D4453" i="19"/>
  <c r="E4453" i="19" s="1"/>
  <c r="D4452" i="19"/>
  <c r="E4452" i="19" s="1"/>
  <c r="D4451" i="19"/>
  <c r="E4451" i="19" s="1"/>
  <c r="D4450" i="19"/>
  <c r="E4450" i="19" s="1"/>
  <c r="D4449" i="19"/>
  <c r="E4449" i="19" s="1"/>
  <c r="D4448" i="19"/>
  <c r="E4448" i="19" s="1"/>
  <c r="D4447" i="19"/>
  <c r="E4447" i="19" s="1"/>
  <c r="D4446" i="19"/>
  <c r="E4446" i="19" s="1"/>
  <c r="D4445" i="19"/>
  <c r="E4445" i="19" s="1"/>
  <c r="D4444" i="19"/>
  <c r="E4444" i="19" s="1"/>
  <c r="D4443" i="19"/>
  <c r="E4443" i="19" s="1"/>
  <c r="D4442" i="19"/>
  <c r="E4442" i="19" s="1"/>
  <c r="D4441" i="19"/>
  <c r="E4441" i="19" s="1"/>
  <c r="D4440" i="19"/>
  <c r="E4440" i="19" s="1"/>
  <c r="D4439" i="19"/>
  <c r="E4439" i="19" s="1"/>
  <c r="D4438" i="19"/>
  <c r="E4438" i="19" s="1"/>
  <c r="D4437" i="19"/>
  <c r="E4437" i="19" s="1"/>
  <c r="D4436" i="19"/>
  <c r="E4436" i="19" s="1"/>
  <c r="D4435" i="19"/>
  <c r="E4435" i="19" s="1"/>
  <c r="D4434" i="19"/>
  <c r="E4434" i="19" s="1"/>
  <c r="D4433" i="19"/>
  <c r="E4433" i="19" s="1"/>
  <c r="D4432" i="19"/>
  <c r="E4432" i="19" s="1"/>
  <c r="D4431" i="19"/>
  <c r="E4431" i="19" s="1"/>
  <c r="D4430" i="19"/>
  <c r="E4430" i="19" s="1"/>
  <c r="D4429" i="19"/>
  <c r="E4429" i="19" s="1"/>
  <c r="D4428" i="19"/>
  <c r="E4428" i="19" s="1"/>
  <c r="D4427" i="19"/>
  <c r="E4427" i="19" s="1"/>
  <c r="D4426" i="19"/>
  <c r="E4426" i="19" s="1"/>
  <c r="D4425" i="19"/>
  <c r="E4425" i="19" s="1"/>
  <c r="D4424" i="19"/>
  <c r="E4424" i="19" s="1"/>
  <c r="D4423" i="19"/>
  <c r="E4423" i="19" s="1"/>
  <c r="D4422" i="19"/>
  <c r="E4422" i="19" s="1"/>
  <c r="D4421" i="19"/>
  <c r="E4421" i="19" s="1"/>
  <c r="D4420" i="19"/>
  <c r="E4420" i="19" s="1"/>
  <c r="D4419" i="19"/>
  <c r="E4419" i="19" s="1"/>
  <c r="D4418" i="19"/>
  <c r="E4418" i="19" s="1"/>
  <c r="D4417" i="19"/>
  <c r="E4417" i="19" s="1"/>
  <c r="D4416" i="19"/>
  <c r="E4416" i="19" s="1"/>
  <c r="D4415" i="19"/>
  <c r="E4415" i="19" s="1"/>
  <c r="D4414" i="19"/>
  <c r="E4414" i="19" s="1"/>
  <c r="D4413" i="19"/>
  <c r="E4413" i="19" s="1"/>
  <c r="D4412" i="19"/>
  <c r="E4412" i="19" s="1"/>
  <c r="D4411" i="19"/>
  <c r="E4411" i="19" s="1"/>
  <c r="D4410" i="19"/>
  <c r="E4410" i="19" s="1"/>
  <c r="D4409" i="19"/>
  <c r="E4409" i="19" s="1"/>
  <c r="D4408" i="19"/>
  <c r="E4408" i="19" s="1"/>
  <c r="D4407" i="19"/>
  <c r="E4407" i="19" s="1"/>
  <c r="D4406" i="19"/>
  <c r="E4406" i="19" s="1"/>
  <c r="D4405" i="19"/>
  <c r="E4405" i="19" s="1"/>
  <c r="D4404" i="19"/>
  <c r="E4404" i="19" s="1"/>
  <c r="D4403" i="19"/>
  <c r="E4403" i="19" s="1"/>
  <c r="D4402" i="19"/>
  <c r="E4402" i="19" s="1"/>
  <c r="D4401" i="19"/>
  <c r="E4401" i="19" s="1"/>
  <c r="D4400" i="19"/>
  <c r="E4400" i="19" s="1"/>
  <c r="D4399" i="19"/>
  <c r="E4399" i="19" s="1"/>
  <c r="D4398" i="19"/>
  <c r="E4398" i="19" s="1"/>
  <c r="D4397" i="19"/>
  <c r="E4397" i="19" s="1"/>
  <c r="D4396" i="19"/>
  <c r="E4396" i="19" s="1"/>
  <c r="D4395" i="19"/>
  <c r="E4395" i="19" s="1"/>
  <c r="D4394" i="19"/>
  <c r="E4394" i="19" s="1"/>
  <c r="D4393" i="19"/>
  <c r="E4393" i="19" s="1"/>
  <c r="D4392" i="19"/>
  <c r="E4392" i="19" s="1"/>
  <c r="D4391" i="19"/>
  <c r="E4391" i="19" s="1"/>
  <c r="D4390" i="19"/>
  <c r="E4390" i="19" s="1"/>
  <c r="D4389" i="19"/>
  <c r="E4389" i="19" s="1"/>
  <c r="D4388" i="19"/>
  <c r="E4388" i="19" s="1"/>
  <c r="D4387" i="19"/>
  <c r="E4387" i="19" s="1"/>
  <c r="D4386" i="19"/>
  <c r="E4386" i="19" s="1"/>
  <c r="D4385" i="19"/>
  <c r="E4385" i="19" s="1"/>
  <c r="D4384" i="19"/>
  <c r="E4384" i="19" s="1"/>
  <c r="D4383" i="19"/>
  <c r="E4383" i="19" s="1"/>
  <c r="D4382" i="19"/>
  <c r="E4382" i="19" s="1"/>
  <c r="D4381" i="19"/>
  <c r="E4381" i="19" s="1"/>
  <c r="D4380" i="19"/>
  <c r="E4380" i="19" s="1"/>
  <c r="D4379" i="19"/>
  <c r="E4379" i="19" s="1"/>
  <c r="D4378" i="19"/>
  <c r="E4378" i="19" s="1"/>
  <c r="D4377" i="19"/>
  <c r="E4377" i="19" s="1"/>
  <c r="D4376" i="19"/>
  <c r="E4376" i="19" s="1"/>
  <c r="D4375" i="19"/>
  <c r="E4375" i="19" s="1"/>
  <c r="D4374" i="19"/>
  <c r="E4374" i="19" s="1"/>
  <c r="D4373" i="19"/>
  <c r="E4373" i="19" s="1"/>
  <c r="D4372" i="19"/>
  <c r="E4372" i="19" s="1"/>
  <c r="D4371" i="19"/>
  <c r="E4371" i="19" s="1"/>
  <c r="D4370" i="19"/>
  <c r="E4370" i="19" s="1"/>
  <c r="D4369" i="19"/>
  <c r="E4369" i="19" s="1"/>
  <c r="D4368" i="19"/>
  <c r="E4368" i="19" s="1"/>
  <c r="D4367" i="19"/>
  <c r="E4367" i="19" s="1"/>
  <c r="D4366" i="19"/>
  <c r="E4366" i="19" s="1"/>
  <c r="D4365" i="19"/>
  <c r="E4365" i="19" s="1"/>
  <c r="D4364" i="19"/>
  <c r="E4364" i="19" s="1"/>
  <c r="D4363" i="19"/>
  <c r="E4363" i="19" s="1"/>
  <c r="D4362" i="19"/>
  <c r="E4362" i="19" s="1"/>
  <c r="D4361" i="19"/>
  <c r="E4361" i="19" s="1"/>
  <c r="D4360" i="19"/>
  <c r="E4360" i="19" s="1"/>
  <c r="D4359" i="19"/>
  <c r="E4359" i="19" s="1"/>
  <c r="D4358" i="19"/>
  <c r="E4358" i="19" s="1"/>
  <c r="D4357" i="19"/>
  <c r="E4357" i="19" s="1"/>
  <c r="D4356" i="19"/>
  <c r="E4356" i="19" s="1"/>
  <c r="D4355" i="19"/>
  <c r="E4355" i="19" s="1"/>
  <c r="D4354" i="19"/>
  <c r="E4354" i="19" s="1"/>
  <c r="D4353" i="19"/>
  <c r="E4353" i="19" s="1"/>
  <c r="D4352" i="19"/>
  <c r="E4352" i="19" s="1"/>
  <c r="D4351" i="19"/>
  <c r="E4351" i="19" s="1"/>
  <c r="D4350" i="19"/>
  <c r="E4350" i="19" s="1"/>
  <c r="D4349" i="19"/>
  <c r="E4349" i="19" s="1"/>
  <c r="D4348" i="19"/>
  <c r="E4348" i="19" s="1"/>
  <c r="D4347" i="19"/>
  <c r="E4347" i="19" s="1"/>
  <c r="D4346" i="19"/>
  <c r="E4346" i="19" s="1"/>
  <c r="D4345" i="19"/>
  <c r="E4345" i="19" s="1"/>
  <c r="D4344" i="19"/>
  <c r="E4344" i="19" s="1"/>
  <c r="D4343" i="19"/>
  <c r="E4343" i="19" s="1"/>
  <c r="D4342" i="19"/>
  <c r="E4342" i="19" s="1"/>
  <c r="D4341" i="19"/>
  <c r="E4341" i="19" s="1"/>
  <c r="D4340" i="19"/>
  <c r="E4340" i="19" s="1"/>
  <c r="D4339" i="19"/>
  <c r="E4339" i="19" s="1"/>
  <c r="D4338" i="19"/>
  <c r="E4338" i="19" s="1"/>
  <c r="D4337" i="19"/>
  <c r="E4337" i="19" s="1"/>
  <c r="D4336" i="19"/>
  <c r="E4336" i="19" s="1"/>
  <c r="D4335" i="19"/>
  <c r="E4335" i="19" s="1"/>
  <c r="D4334" i="19"/>
  <c r="E4334" i="19" s="1"/>
  <c r="D4333" i="19"/>
  <c r="E4333" i="19" s="1"/>
  <c r="D4332" i="19"/>
  <c r="E4332" i="19" s="1"/>
  <c r="D4331" i="19"/>
  <c r="E4331" i="19" s="1"/>
  <c r="D4330" i="19"/>
  <c r="E4330" i="19" s="1"/>
  <c r="D4329" i="19"/>
  <c r="E4329" i="19" s="1"/>
  <c r="D4328" i="19"/>
  <c r="E4328" i="19" s="1"/>
  <c r="D4327" i="19"/>
  <c r="E4327" i="19" s="1"/>
  <c r="D4326" i="19"/>
  <c r="E4326" i="19" s="1"/>
  <c r="D4325" i="19"/>
  <c r="E4325" i="19" s="1"/>
  <c r="D4324" i="19"/>
  <c r="E4324" i="19" s="1"/>
  <c r="D4323" i="19"/>
  <c r="E4323" i="19" s="1"/>
  <c r="D4322" i="19"/>
  <c r="E4322" i="19" s="1"/>
  <c r="D4321" i="19"/>
  <c r="E4321" i="19" s="1"/>
  <c r="D4320" i="19"/>
  <c r="E4320" i="19" s="1"/>
  <c r="D4319" i="19"/>
  <c r="E4319" i="19" s="1"/>
  <c r="D4318" i="19"/>
  <c r="E4318" i="19" s="1"/>
  <c r="D4317" i="19"/>
  <c r="E4317" i="19" s="1"/>
  <c r="D4316" i="19"/>
  <c r="E4316" i="19" s="1"/>
  <c r="D4315" i="19"/>
  <c r="E4315" i="19" s="1"/>
  <c r="D4314" i="19"/>
  <c r="E4314" i="19" s="1"/>
  <c r="D4313" i="19"/>
  <c r="E4313" i="19" s="1"/>
  <c r="D4312" i="19"/>
  <c r="E4312" i="19" s="1"/>
  <c r="D4311" i="19"/>
  <c r="E4311" i="19" s="1"/>
  <c r="D4310" i="19"/>
  <c r="E4310" i="19" s="1"/>
  <c r="D4309" i="19"/>
  <c r="E4309" i="19" s="1"/>
  <c r="D4308" i="19"/>
  <c r="E4308" i="19" s="1"/>
  <c r="D4307" i="19"/>
  <c r="E4307" i="19" s="1"/>
  <c r="D4306" i="19"/>
  <c r="E4306" i="19" s="1"/>
  <c r="D4305" i="19"/>
  <c r="E4305" i="19" s="1"/>
  <c r="D4304" i="19"/>
  <c r="E4304" i="19" s="1"/>
  <c r="D4303" i="19"/>
  <c r="E4303" i="19" s="1"/>
  <c r="D4302" i="19"/>
  <c r="E4302" i="19" s="1"/>
  <c r="D4301" i="19"/>
  <c r="E4301" i="19" s="1"/>
  <c r="D4300" i="19"/>
  <c r="E4300" i="19" s="1"/>
  <c r="D4299" i="19"/>
  <c r="E4299" i="19" s="1"/>
  <c r="D4298" i="19"/>
  <c r="E4298" i="19" s="1"/>
  <c r="D4297" i="19"/>
  <c r="E4297" i="19" s="1"/>
  <c r="D4296" i="19"/>
  <c r="E4296" i="19" s="1"/>
  <c r="D4295" i="19"/>
  <c r="E4295" i="19" s="1"/>
  <c r="D4294" i="19"/>
  <c r="E4294" i="19" s="1"/>
  <c r="D4293" i="19"/>
  <c r="E4293" i="19" s="1"/>
  <c r="D4292" i="19"/>
  <c r="E4292" i="19" s="1"/>
  <c r="D4291" i="19"/>
  <c r="E4291" i="19" s="1"/>
  <c r="D4290" i="19"/>
  <c r="E4290" i="19" s="1"/>
  <c r="D4289" i="19"/>
  <c r="E4289" i="19" s="1"/>
  <c r="D4288" i="19"/>
  <c r="E4288" i="19" s="1"/>
  <c r="D4287" i="19"/>
  <c r="E4287" i="19" s="1"/>
  <c r="D4286" i="19"/>
  <c r="E4286" i="19" s="1"/>
  <c r="D4285" i="19"/>
  <c r="E4285" i="19" s="1"/>
  <c r="D4284" i="19"/>
  <c r="E4284" i="19" s="1"/>
  <c r="D4283" i="19"/>
  <c r="E4283" i="19" s="1"/>
  <c r="D4282" i="19"/>
  <c r="E4282" i="19" s="1"/>
  <c r="D4281" i="19"/>
  <c r="E4281" i="19" s="1"/>
  <c r="D4280" i="19"/>
  <c r="E4280" i="19" s="1"/>
  <c r="D4279" i="19"/>
  <c r="E4279" i="19" s="1"/>
  <c r="D4278" i="19"/>
  <c r="E4278" i="19" s="1"/>
  <c r="D4277" i="19"/>
  <c r="E4277" i="19" s="1"/>
  <c r="D4276" i="19"/>
  <c r="E4276" i="19" s="1"/>
  <c r="D4275" i="19"/>
  <c r="E4275" i="19" s="1"/>
  <c r="D4274" i="19"/>
  <c r="E4274" i="19" s="1"/>
  <c r="D4273" i="19"/>
  <c r="E4273" i="19" s="1"/>
  <c r="D4272" i="19"/>
  <c r="E4272" i="19" s="1"/>
  <c r="D4271" i="19"/>
  <c r="E4271" i="19" s="1"/>
  <c r="D4270" i="19"/>
  <c r="E4270" i="19" s="1"/>
  <c r="D4269" i="19"/>
  <c r="E4269" i="19" s="1"/>
  <c r="D4268" i="19"/>
  <c r="E4268" i="19" s="1"/>
  <c r="D4267" i="19"/>
  <c r="E4267" i="19" s="1"/>
  <c r="D4266" i="19"/>
  <c r="E4266" i="19" s="1"/>
  <c r="D4265" i="19"/>
  <c r="E4265" i="19" s="1"/>
  <c r="D4264" i="19"/>
  <c r="E4264" i="19" s="1"/>
  <c r="D4263" i="19"/>
  <c r="E4263" i="19" s="1"/>
  <c r="D4262" i="19"/>
  <c r="E4262" i="19" s="1"/>
  <c r="D4261" i="19"/>
  <c r="E4261" i="19" s="1"/>
  <c r="D4260" i="19"/>
  <c r="E4260" i="19" s="1"/>
  <c r="D4259" i="19"/>
  <c r="E4259" i="19" s="1"/>
  <c r="D4258" i="19"/>
  <c r="E4258" i="19" s="1"/>
  <c r="D4257" i="19"/>
  <c r="E4257" i="19" s="1"/>
  <c r="D4256" i="19"/>
  <c r="E4256" i="19" s="1"/>
  <c r="D4255" i="19"/>
  <c r="E4255" i="19" s="1"/>
  <c r="D4254" i="19"/>
  <c r="E4254" i="19" s="1"/>
  <c r="D4253" i="19"/>
  <c r="E4253" i="19" s="1"/>
  <c r="D4252" i="19"/>
  <c r="E4252" i="19" s="1"/>
  <c r="D4251" i="19"/>
  <c r="E4251" i="19" s="1"/>
  <c r="D4250" i="19"/>
  <c r="E4250" i="19" s="1"/>
  <c r="D4249" i="19"/>
  <c r="E4249" i="19" s="1"/>
  <c r="D4248" i="19"/>
  <c r="E4248" i="19" s="1"/>
  <c r="D4247" i="19"/>
  <c r="E4247" i="19" s="1"/>
  <c r="D4246" i="19"/>
  <c r="E4246" i="19" s="1"/>
  <c r="D4245" i="19"/>
  <c r="E4245" i="19" s="1"/>
  <c r="D4244" i="19"/>
  <c r="E4244" i="19" s="1"/>
  <c r="D4243" i="19"/>
  <c r="E4243" i="19" s="1"/>
  <c r="D4242" i="19"/>
  <c r="E4242" i="19" s="1"/>
  <c r="D4241" i="19"/>
  <c r="E4241" i="19" s="1"/>
  <c r="D4240" i="19"/>
  <c r="E4240" i="19" s="1"/>
  <c r="D4239" i="19"/>
  <c r="E4239" i="19" s="1"/>
  <c r="D4238" i="19"/>
  <c r="E4238" i="19" s="1"/>
  <c r="D4237" i="19"/>
  <c r="E4237" i="19" s="1"/>
  <c r="D4236" i="19"/>
  <c r="E4236" i="19" s="1"/>
  <c r="D4235" i="19"/>
  <c r="E4235" i="19" s="1"/>
  <c r="D4234" i="19"/>
  <c r="E4234" i="19" s="1"/>
  <c r="D4233" i="19"/>
  <c r="E4233" i="19" s="1"/>
  <c r="D4232" i="19"/>
  <c r="E4232" i="19" s="1"/>
  <c r="D4231" i="19"/>
  <c r="E4231" i="19" s="1"/>
  <c r="D4230" i="19"/>
  <c r="E4230" i="19" s="1"/>
  <c r="D4229" i="19"/>
  <c r="E4229" i="19" s="1"/>
  <c r="D4228" i="19"/>
  <c r="E4228" i="19" s="1"/>
  <c r="D4227" i="19"/>
  <c r="E4227" i="19" s="1"/>
  <c r="D4226" i="19"/>
  <c r="E4226" i="19" s="1"/>
  <c r="D4225" i="19"/>
  <c r="E4225" i="19" s="1"/>
  <c r="D4224" i="19"/>
  <c r="E4224" i="19" s="1"/>
  <c r="D4223" i="19"/>
  <c r="E4223" i="19" s="1"/>
  <c r="D4222" i="19"/>
  <c r="E4222" i="19" s="1"/>
  <c r="D4221" i="19"/>
  <c r="E4221" i="19" s="1"/>
  <c r="D4220" i="19"/>
  <c r="E4220" i="19" s="1"/>
  <c r="D4219" i="19"/>
  <c r="E4219" i="19" s="1"/>
  <c r="D4218" i="19"/>
  <c r="E4218" i="19" s="1"/>
  <c r="D4217" i="19"/>
  <c r="E4217" i="19" s="1"/>
  <c r="D4216" i="19"/>
  <c r="E4216" i="19" s="1"/>
  <c r="D4215" i="19"/>
  <c r="E4215" i="19" s="1"/>
  <c r="D4214" i="19"/>
  <c r="E4214" i="19" s="1"/>
  <c r="D4213" i="19"/>
  <c r="E4213" i="19" s="1"/>
  <c r="D4212" i="19"/>
  <c r="E4212" i="19" s="1"/>
  <c r="D4211" i="19"/>
  <c r="E4211" i="19" s="1"/>
  <c r="D4210" i="19"/>
  <c r="E4210" i="19" s="1"/>
  <c r="D4209" i="19"/>
  <c r="E4209" i="19" s="1"/>
  <c r="D4208" i="19"/>
  <c r="E4208" i="19" s="1"/>
  <c r="D4207" i="19"/>
  <c r="E4207" i="19" s="1"/>
  <c r="D4206" i="19"/>
  <c r="E4206" i="19" s="1"/>
  <c r="D4205" i="19"/>
  <c r="E4205" i="19" s="1"/>
  <c r="D4204" i="19"/>
  <c r="E4204" i="19" s="1"/>
  <c r="D4203" i="19"/>
  <c r="E4203" i="19" s="1"/>
  <c r="D4202" i="19"/>
  <c r="E4202" i="19" s="1"/>
  <c r="D4201" i="19"/>
  <c r="E4201" i="19" s="1"/>
  <c r="D4200" i="19"/>
  <c r="E4200" i="19" s="1"/>
  <c r="D4199" i="19"/>
  <c r="E4199" i="19" s="1"/>
  <c r="D4198" i="19"/>
  <c r="E4198" i="19" s="1"/>
  <c r="D4197" i="19"/>
  <c r="E4197" i="19" s="1"/>
  <c r="D4196" i="19"/>
  <c r="E4196" i="19" s="1"/>
  <c r="D4195" i="19"/>
  <c r="E4195" i="19" s="1"/>
  <c r="D4194" i="19"/>
  <c r="E4194" i="19" s="1"/>
  <c r="D4193" i="19"/>
  <c r="E4193" i="19" s="1"/>
  <c r="D4192" i="19"/>
  <c r="E4192" i="19" s="1"/>
  <c r="D4191" i="19"/>
  <c r="E4191" i="19" s="1"/>
  <c r="D4190" i="19"/>
  <c r="E4190" i="19" s="1"/>
  <c r="D4189" i="19"/>
  <c r="E4189" i="19" s="1"/>
  <c r="D4188" i="19"/>
  <c r="E4188" i="19" s="1"/>
  <c r="D4187" i="19"/>
  <c r="E4187" i="19" s="1"/>
  <c r="D4186" i="19"/>
  <c r="E4186" i="19" s="1"/>
  <c r="D4185" i="19"/>
  <c r="E4185" i="19" s="1"/>
  <c r="D4184" i="19"/>
  <c r="E4184" i="19" s="1"/>
  <c r="D4183" i="19"/>
  <c r="E4183" i="19" s="1"/>
  <c r="D4182" i="19"/>
  <c r="E4182" i="19" s="1"/>
  <c r="D4181" i="19"/>
  <c r="E4181" i="19" s="1"/>
  <c r="D4180" i="19"/>
  <c r="E4180" i="19" s="1"/>
  <c r="D4179" i="19"/>
  <c r="E4179" i="19" s="1"/>
  <c r="D4178" i="19"/>
  <c r="E4178" i="19" s="1"/>
  <c r="D4177" i="19"/>
  <c r="E4177" i="19" s="1"/>
  <c r="D4176" i="19"/>
  <c r="E4176" i="19" s="1"/>
  <c r="D4175" i="19"/>
  <c r="E4175" i="19" s="1"/>
  <c r="D4174" i="19"/>
  <c r="E4174" i="19" s="1"/>
  <c r="D4173" i="19"/>
  <c r="E4173" i="19" s="1"/>
  <c r="D4172" i="19"/>
  <c r="E4172" i="19" s="1"/>
  <c r="D4171" i="19"/>
  <c r="E4171" i="19" s="1"/>
  <c r="D4170" i="19"/>
  <c r="E4170" i="19" s="1"/>
  <c r="D4169" i="19"/>
  <c r="E4169" i="19" s="1"/>
  <c r="D4168" i="19"/>
  <c r="E4168" i="19" s="1"/>
  <c r="D4167" i="19"/>
  <c r="E4167" i="19" s="1"/>
  <c r="D4166" i="19"/>
  <c r="E4166" i="19" s="1"/>
  <c r="D4165" i="19"/>
  <c r="E4165" i="19" s="1"/>
  <c r="D4164" i="19"/>
  <c r="E4164" i="19" s="1"/>
  <c r="D4163" i="19"/>
  <c r="E4163" i="19" s="1"/>
  <c r="D4162" i="19"/>
  <c r="E4162" i="19" s="1"/>
  <c r="D4161" i="19"/>
  <c r="E4161" i="19" s="1"/>
  <c r="D4160" i="19"/>
  <c r="E4160" i="19" s="1"/>
  <c r="D4159" i="19"/>
  <c r="E4159" i="19" s="1"/>
  <c r="D4158" i="19"/>
  <c r="E4158" i="19" s="1"/>
  <c r="D4157" i="19"/>
  <c r="E4157" i="19" s="1"/>
  <c r="D4156" i="19"/>
  <c r="E4156" i="19" s="1"/>
  <c r="D4155" i="19"/>
  <c r="E4155" i="19" s="1"/>
  <c r="D4154" i="19"/>
  <c r="E4154" i="19" s="1"/>
  <c r="D4153" i="19"/>
  <c r="E4153" i="19" s="1"/>
  <c r="D4152" i="19"/>
  <c r="E4152" i="19" s="1"/>
  <c r="D4151" i="19"/>
  <c r="E4151" i="19" s="1"/>
  <c r="D4150" i="19"/>
  <c r="E4150" i="19" s="1"/>
  <c r="D4149" i="19"/>
  <c r="E4149" i="19" s="1"/>
  <c r="D4148" i="19"/>
  <c r="E4148" i="19" s="1"/>
  <c r="D4147" i="19"/>
  <c r="E4147" i="19" s="1"/>
  <c r="D4146" i="19"/>
  <c r="E4146" i="19" s="1"/>
  <c r="D4145" i="19"/>
  <c r="E4145" i="19" s="1"/>
  <c r="D4144" i="19"/>
  <c r="E4144" i="19" s="1"/>
  <c r="D4143" i="19"/>
  <c r="E4143" i="19" s="1"/>
  <c r="D4142" i="19"/>
  <c r="E4142" i="19" s="1"/>
  <c r="D4141" i="19"/>
  <c r="E4141" i="19" s="1"/>
  <c r="D4140" i="19"/>
  <c r="E4140" i="19" s="1"/>
  <c r="D4139" i="19"/>
  <c r="E4139" i="19" s="1"/>
  <c r="D4138" i="19"/>
  <c r="E4138" i="19" s="1"/>
  <c r="D4137" i="19"/>
  <c r="E4137" i="19" s="1"/>
  <c r="D4136" i="19"/>
  <c r="E4136" i="19" s="1"/>
  <c r="D4135" i="19"/>
  <c r="E4135" i="19" s="1"/>
  <c r="D4134" i="19"/>
  <c r="E4134" i="19" s="1"/>
  <c r="D4133" i="19"/>
  <c r="E4133" i="19" s="1"/>
  <c r="D4132" i="19"/>
  <c r="E4132" i="19" s="1"/>
  <c r="D4131" i="19"/>
  <c r="E4131" i="19" s="1"/>
  <c r="D4130" i="19"/>
  <c r="E4130" i="19" s="1"/>
  <c r="D4129" i="19"/>
  <c r="E4129" i="19" s="1"/>
  <c r="D4128" i="19"/>
  <c r="E4128" i="19" s="1"/>
  <c r="D4127" i="19"/>
  <c r="E4127" i="19" s="1"/>
  <c r="D4126" i="19"/>
  <c r="E4126" i="19" s="1"/>
  <c r="D4125" i="19"/>
  <c r="E4125" i="19" s="1"/>
  <c r="D4124" i="19"/>
  <c r="E4124" i="19" s="1"/>
  <c r="D4123" i="19"/>
  <c r="E4123" i="19" s="1"/>
  <c r="D4122" i="19"/>
  <c r="E4122" i="19" s="1"/>
  <c r="D4121" i="19"/>
  <c r="E4121" i="19" s="1"/>
  <c r="D4120" i="19"/>
  <c r="E4120" i="19" s="1"/>
  <c r="D4119" i="19"/>
  <c r="E4119" i="19" s="1"/>
  <c r="D4118" i="19"/>
  <c r="E4118" i="19" s="1"/>
  <c r="D4117" i="19"/>
  <c r="E4117" i="19" s="1"/>
  <c r="D4116" i="19"/>
  <c r="E4116" i="19" s="1"/>
  <c r="D4115" i="19"/>
  <c r="E4115" i="19" s="1"/>
  <c r="D4114" i="19"/>
  <c r="E4114" i="19" s="1"/>
  <c r="D4113" i="19"/>
  <c r="E4113" i="19" s="1"/>
  <c r="D4112" i="19"/>
  <c r="E4112" i="19" s="1"/>
  <c r="D4111" i="19"/>
  <c r="E4111" i="19" s="1"/>
  <c r="D4110" i="19"/>
  <c r="E4110" i="19" s="1"/>
  <c r="D4109" i="19"/>
  <c r="E4109" i="19" s="1"/>
  <c r="D4108" i="19"/>
  <c r="E4108" i="19" s="1"/>
  <c r="D4107" i="19"/>
  <c r="E4107" i="19" s="1"/>
  <c r="D4106" i="19"/>
  <c r="E4106" i="19" s="1"/>
  <c r="D4105" i="19"/>
  <c r="E4105" i="19" s="1"/>
  <c r="D4104" i="19"/>
  <c r="E4104" i="19" s="1"/>
  <c r="D4103" i="19"/>
  <c r="E4103" i="19" s="1"/>
  <c r="D4102" i="19"/>
  <c r="E4102" i="19" s="1"/>
  <c r="D4101" i="19"/>
  <c r="E4101" i="19" s="1"/>
  <c r="D4100" i="19"/>
  <c r="E4100" i="19" s="1"/>
  <c r="D4099" i="19"/>
  <c r="E4099" i="19" s="1"/>
  <c r="D4098" i="19"/>
  <c r="E4098" i="19" s="1"/>
  <c r="D4097" i="19"/>
  <c r="E4097" i="19" s="1"/>
  <c r="D4096" i="19"/>
  <c r="E4096" i="19" s="1"/>
  <c r="D4095" i="19"/>
  <c r="E4095" i="19" s="1"/>
  <c r="D4094" i="19"/>
  <c r="E4094" i="19" s="1"/>
  <c r="D4093" i="19"/>
  <c r="E4093" i="19" s="1"/>
  <c r="D4092" i="19"/>
  <c r="E4092" i="19" s="1"/>
  <c r="D4091" i="19"/>
  <c r="E4091" i="19" s="1"/>
  <c r="D4090" i="19"/>
  <c r="E4090" i="19" s="1"/>
  <c r="D4089" i="19"/>
  <c r="E4089" i="19" s="1"/>
  <c r="D4088" i="19"/>
  <c r="E4088" i="19" s="1"/>
  <c r="D4087" i="19"/>
  <c r="E4087" i="19" s="1"/>
  <c r="D4086" i="19"/>
  <c r="E4086" i="19" s="1"/>
  <c r="D4085" i="19"/>
  <c r="E4085" i="19" s="1"/>
  <c r="D4084" i="19"/>
  <c r="E4084" i="19" s="1"/>
  <c r="D4083" i="19"/>
  <c r="E4083" i="19" s="1"/>
  <c r="D4082" i="19"/>
  <c r="E4082" i="19" s="1"/>
  <c r="D4081" i="19"/>
  <c r="E4081" i="19" s="1"/>
  <c r="D4080" i="19"/>
  <c r="E4080" i="19" s="1"/>
  <c r="D4079" i="19"/>
  <c r="E4079" i="19" s="1"/>
  <c r="D4078" i="19"/>
  <c r="E4078" i="19" s="1"/>
  <c r="D4077" i="19"/>
  <c r="E4077" i="19" s="1"/>
  <c r="D4076" i="19"/>
  <c r="E4076" i="19" s="1"/>
  <c r="D4075" i="19"/>
  <c r="E4075" i="19" s="1"/>
  <c r="D4074" i="19"/>
  <c r="E4074" i="19" s="1"/>
  <c r="D4073" i="19"/>
  <c r="E4073" i="19" s="1"/>
  <c r="D4072" i="19"/>
  <c r="E4072" i="19" s="1"/>
  <c r="D4071" i="19"/>
  <c r="E4071" i="19" s="1"/>
  <c r="D4070" i="19"/>
  <c r="E4070" i="19" s="1"/>
  <c r="D4069" i="19"/>
  <c r="E4069" i="19" s="1"/>
  <c r="D4068" i="19"/>
  <c r="E4068" i="19" s="1"/>
  <c r="D4067" i="19"/>
  <c r="E4067" i="19" s="1"/>
  <c r="D4066" i="19"/>
  <c r="E4066" i="19" s="1"/>
  <c r="D4065" i="19"/>
  <c r="E4065" i="19" s="1"/>
  <c r="D4064" i="19"/>
  <c r="E4064" i="19" s="1"/>
  <c r="D4063" i="19"/>
  <c r="E4063" i="19" s="1"/>
  <c r="D4062" i="19"/>
  <c r="E4062" i="19" s="1"/>
  <c r="D4061" i="19"/>
  <c r="E4061" i="19" s="1"/>
  <c r="D4060" i="19"/>
  <c r="E4060" i="19" s="1"/>
  <c r="D4059" i="19"/>
  <c r="E4059" i="19" s="1"/>
  <c r="D4058" i="19"/>
  <c r="E4058" i="19" s="1"/>
  <c r="D4057" i="19"/>
  <c r="E4057" i="19" s="1"/>
  <c r="D4056" i="19"/>
  <c r="E4056" i="19" s="1"/>
  <c r="D4055" i="19"/>
  <c r="E4055" i="19" s="1"/>
  <c r="D4054" i="19"/>
  <c r="E4054" i="19" s="1"/>
  <c r="D4053" i="19"/>
  <c r="E4053" i="19" s="1"/>
  <c r="D4052" i="19"/>
  <c r="E4052" i="19" s="1"/>
  <c r="D4051" i="19"/>
  <c r="E4051" i="19" s="1"/>
  <c r="D4050" i="19"/>
  <c r="E4050" i="19" s="1"/>
  <c r="D4049" i="19"/>
  <c r="E4049" i="19" s="1"/>
  <c r="D4048" i="19"/>
  <c r="E4048" i="19" s="1"/>
  <c r="D4047" i="19"/>
  <c r="E4047" i="19" s="1"/>
  <c r="D4046" i="19"/>
  <c r="E4046" i="19" s="1"/>
  <c r="D4045" i="19"/>
  <c r="E4045" i="19" s="1"/>
  <c r="D4044" i="19"/>
  <c r="E4044" i="19" s="1"/>
  <c r="D4043" i="19"/>
  <c r="E4043" i="19" s="1"/>
  <c r="D4042" i="19"/>
  <c r="E4042" i="19" s="1"/>
  <c r="D4041" i="19"/>
  <c r="E4041" i="19" s="1"/>
  <c r="D4040" i="19"/>
  <c r="E4040" i="19" s="1"/>
  <c r="D4039" i="19"/>
  <c r="E4039" i="19" s="1"/>
  <c r="D4038" i="19"/>
  <c r="E4038" i="19" s="1"/>
  <c r="D4037" i="19"/>
  <c r="E4037" i="19" s="1"/>
  <c r="D4036" i="19"/>
  <c r="E4036" i="19" s="1"/>
  <c r="D4035" i="19"/>
  <c r="E4035" i="19" s="1"/>
  <c r="D4034" i="19"/>
  <c r="E4034" i="19" s="1"/>
  <c r="D4033" i="19"/>
  <c r="E4033" i="19" s="1"/>
  <c r="D4032" i="19"/>
  <c r="E4032" i="19" s="1"/>
  <c r="D4031" i="19"/>
  <c r="E4031" i="19" s="1"/>
  <c r="D4030" i="19"/>
  <c r="E4030" i="19" s="1"/>
  <c r="D4029" i="19"/>
  <c r="E4029" i="19" s="1"/>
  <c r="D4028" i="19"/>
  <c r="E4028" i="19" s="1"/>
  <c r="D4027" i="19"/>
  <c r="E4027" i="19" s="1"/>
  <c r="D4026" i="19"/>
  <c r="E4026" i="19" s="1"/>
  <c r="D4025" i="19"/>
  <c r="E4025" i="19" s="1"/>
  <c r="D4024" i="19"/>
  <c r="E4024" i="19" s="1"/>
  <c r="D4023" i="19"/>
  <c r="E4023" i="19" s="1"/>
  <c r="D4022" i="19"/>
  <c r="E4022" i="19" s="1"/>
  <c r="D4021" i="19"/>
  <c r="E4021" i="19" s="1"/>
  <c r="D4020" i="19"/>
  <c r="E4020" i="19" s="1"/>
  <c r="D4019" i="19"/>
  <c r="E4019" i="19" s="1"/>
  <c r="D4018" i="19"/>
  <c r="E4018" i="19" s="1"/>
  <c r="D4017" i="19"/>
  <c r="E4017" i="19" s="1"/>
  <c r="D4016" i="19"/>
  <c r="E4016" i="19" s="1"/>
  <c r="D4015" i="19"/>
  <c r="E4015" i="19" s="1"/>
  <c r="D4014" i="19"/>
  <c r="E4014" i="19" s="1"/>
  <c r="D4013" i="19"/>
  <c r="E4013" i="19" s="1"/>
  <c r="D4012" i="19"/>
  <c r="E4012" i="19" s="1"/>
  <c r="D4011" i="19"/>
  <c r="E4011" i="19" s="1"/>
  <c r="D4010" i="19"/>
  <c r="E4010" i="19" s="1"/>
  <c r="D4009" i="19"/>
  <c r="E4009" i="19" s="1"/>
  <c r="D4008" i="19"/>
  <c r="E4008" i="19" s="1"/>
  <c r="D4007" i="19"/>
  <c r="E4007" i="19" s="1"/>
  <c r="D4006" i="19"/>
  <c r="E4006" i="19" s="1"/>
  <c r="D4005" i="19"/>
  <c r="E4005" i="19" s="1"/>
  <c r="D4004" i="19"/>
  <c r="E4004" i="19" s="1"/>
  <c r="D4003" i="19"/>
  <c r="E4003" i="19" s="1"/>
  <c r="D4002" i="19"/>
  <c r="E4002" i="19" s="1"/>
  <c r="D4001" i="19"/>
  <c r="E4001" i="19" s="1"/>
  <c r="D4000" i="19"/>
  <c r="E4000" i="19" s="1"/>
  <c r="D3999" i="19"/>
  <c r="E3999" i="19" s="1"/>
  <c r="D3998" i="19"/>
  <c r="E3998" i="19" s="1"/>
  <c r="D3997" i="19"/>
  <c r="E3997" i="19" s="1"/>
  <c r="D3996" i="19"/>
  <c r="E3996" i="19" s="1"/>
  <c r="D3995" i="19"/>
  <c r="E3995" i="19" s="1"/>
  <c r="D3994" i="19"/>
  <c r="E3994" i="19" s="1"/>
  <c r="D3993" i="19"/>
  <c r="E3993" i="19" s="1"/>
  <c r="D3992" i="19"/>
  <c r="E3992" i="19" s="1"/>
  <c r="D3991" i="19"/>
  <c r="E3991" i="19" s="1"/>
  <c r="D3990" i="19"/>
  <c r="E3990" i="19" s="1"/>
  <c r="D3989" i="19"/>
  <c r="E3989" i="19" s="1"/>
  <c r="D3988" i="19"/>
  <c r="E3988" i="19" s="1"/>
  <c r="D3987" i="19"/>
  <c r="E3987" i="19" s="1"/>
  <c r="D3986" i="19"/>
  <c r="E3986" i="19" s="1"/>
  <c r="D3985" i="19"/>
  <c r="E3985" i="19" s="1"/>
  <c r="D3984" i="19"/>
  <c r="E3984" i="19" s="1"/>
  <c r="D3983" i="19"/>
  <c r="E3983" i="19" s="1"/>
  <c r="D3982" i="19"/>
  <c r="E3982" i="19" s="1"/>
  <c r="D3981" i="19"/>
  <c r="E3981" i="19" s="1"/>
  <c r="D3980" i="19"/>
  <c r="E3980" i="19" s="1"/>
  <c r="D3979" i="19"/>
  <c r="E3979" i="19" s="1"/>
  <c r="D3978" i="19"/>
  <c r="E3978" i="19" s="1"/>
  <c r="D3977" i="19"/>
  <c r="E3977" i="19" s="1"/>
  <c r="D3976" i="19"/>
  <c r="E3976" i="19" s="1"/>
  <c r="D3975" i="19"/>
  <c r="E3975" i="19" s="1"/>
  <c r="D3974" i="19"/>
  <c r="E3974" i="19" s="1"/>
  <c r="D3973" i="19"/>
  <c r="E3973" i="19" s="1"/>
  <c r="D3972" i="19"/>
  <c r="E3972" i="19" s="1"/>
  <c r="D3971" i="19"/>
  <c r="E3971" i="19" s="1"/>
  <c r="D3970" i="19"/>
  <c r="E3970" i="19" s="1"/>
  <c r="D3969" i="19"/>
  <c r="E3969" i="19" s="1"/>
  <c r="D3968" i="19"/>
  <c r="E3968" i="19" s="1"/>
  <c r="D3967" i="19"/>
  <c r="E3967" i="19" s="1"/>
  <c r="D3966" i="19"/>
  <c r="E3966" i="19" s="1"/>
  <c r="D3965" i="19"/>
  <c r="E3965" i="19" s="1"/>
  <c r="D3964" i="19"/>
  <c r="E3964" i="19" s="1"/>
  <c r="D3963" i="19"/>
  <c r="E3963" i="19" s="1"/>
  <c r="D3962" i="19"/>
  <c r="E3962" i="19" s="1"/>
  <c r="D3961" i="19"/>
  <c r="E3961" i="19" s="1"/>
  <c r="D3960" i="19"/>
  <c r="E3960" i="19" s="1"/>
  <c r="D3959" i="19"/>
  <c r="E3959" i="19" s="1"/>
  <c r="D3958" i="19"/>
  <c r="E3958" i="19" s="1"/>
  <c r="D3957" i="19"/>
  <c r="E3957" i="19" s="1"/>
  <c r="D3956" i="19"/>
  <c r="E3956" i="19" s="1"/>
  <c r="D3955" i="19"/>
  <c r="E3955" i="19" s="1"/>
  <c r="D3954" i="19"/>
  <c r="E3954" i="19" s="1"/>
  <c r="D3953" i="19"/>
  <c r="E3953" i="19" s="1"/>
  <c r="D3952" i="19"/>
  <c r="E3952" i="19" s="1"/>
  <c r="D3951" i="19"/>
  <c r="E3951" i="19" s="1"/>
  <c r="D3950" i="19"/>
  <c r="E3950" i="19" s="1"/>
  <c r="D3949" i="19"/>
  <c r="E3949" i="19" s="1"/>
  <c r="D3948" i="19"/>
  <c r="E3948" i="19" s="1"/>
  <c r="D3947" i="19"/>
  <c r="E3947" i="19" s="1"/>
  <c r="D3946" i="19"/>
  <c r="E3946" i="19" s="1"/>
  <c r="D3945" i="19"/>
  <c r="E3945" i="19" s="1"/>
  <c r="D3944" i="19"/>
  <c r="E3944" i="19" s="1"/>
  <c r="D3943" i="19"/>
  <c r="E3943" i="19" s="1"/>
  <c r="D3942" i="19"/>
  <c r="E3942" i="19" s="1"/>
  <c r="D3941" i="19"/>
  <c r="E3941" i="19" s="1"/>
  <c r="D3940" i="19"/>
  <c r="E3940" i="19" s="1"/>
  <c r="D3939" i="19"/>
  <c r="E3939" i="19" s="1"/>
  <c r="D3938" i="19"/>
  <c r="E3938" i="19" s="1"/>
  <c r="D3937" i="19"/>
  <c r="E3937" i="19" s="1"/>
  <c r="D3936" i="19"/>
  <c r="E3936" i="19" s="1"/>
  <c r="D3935" i="19"/>
  <c r="E3935" i="19" s="1"/>
  <c r="D3934" i="19"/>
  <c r="E3934" i="19" s="1"/>
  <c r="D3933" i="19"/>
  <c r="E3933" i="19" s="1"/>
  <c r="D3932" i="19"/>
  <c r="E3932" i="19" s="1"/>
  <c r="D3931" i="19"/>
  <c r="E3931" i="19" s="1"/>
  <c r="D3930" i="19"/>
  <c r="E3930" i="19" s="1"/>
  <c r="D3929" i="19"/>
  <c r="E3929" i="19" s="1"/>
  <c r="D3928" i="19"/>
  <c r="E3928" i="19" s="1"/>
  <c r="D3927" i="19"/>
  <c r="E3927" i="19" s="1"/>
  <c r="D3926" i="19"/>
  <c r="E3926" i="19" s="1"/>
  <c r="D3925" i="19"/>
  <c r="E3925" i="19" s="1"/>
  <c r="D3924" i="19"/>
  <c r="E3924" i="19" s="1"/>
  <c r="D3923" i="19"/>
  <c r="E3923" i="19" s="1"/>
  <c r="D3922" i="19"/>
  <c r="E3922" i="19" s="1"/>
  <c r="D3921" i="19"/>
  <c r="E3921" i="19" s="1"/>
  <c r="D3920" i="19"/>
  <c r="E3920" i="19" s="1"/>
  <c r="D3919" i="19"/>
  <c r="E3919" i="19" s="1"/>
  <c r="D3918" i="19"/>
  <c r="E3918" i="19" s="1"/>
  <c r="D3917" i="19"/>
  <c r="E3917" i="19" s="1"/>
  <c r="D3916" i="19"/>
  <c r="E3916" i="19" s="1"/>
  <c r="D3915" i="19"/>
  <c r="E3915" i="19" s="1"/>
  <c r="D3914" i="19"/>
  <c r="E3914" i="19" s="1"/>
  <c r="D3913" i="19"/>
  <c r="E3913" i="19" s="1"/>
  <c r="D3912" i="19"/>
  <c r="E3912" i="19" s="1"/>
  <c r="D3911" i="19"/>
  <c r="E3911" i="19" s="1"/>
  <c r="D3910" i="19"/>
  <c r="E3910" i="19" s="1"/>
  <c r="D3909" i="19"/>
  <c r="E3909" i="19" s="1"/>
  <c r="D3908" i="19"/>
  <c r="E3908" i="19" s="1"/>
  <c r="D3907" i="19"/>
  <c r="E3907" i="19" s="1"/>
  <c r="D3906" i="19"/>
  <c r="E3906" i="19" s="1"/>
  <c r="D3905" i="19"/>
  <c r="E3905" i="19" s="1"/>
  <c r="D3904" i="19"/>
  <c r="E3904" i="19" s="1"/>
  <c r="D3903" i="19"/>
  <c r="E3903" i="19" s="1"/>
  <c r="D3902" i="19"/>
  <c r="E3902" i="19" s="1"/>
  <c r="D3901" i="19"/>
  <c r="E3901" i="19" s="1"/>
  <c r="D3900" i="19"/>
  <c r="E3900" i="19" s="1"/>
  <c r="D3899" i="19"/>
  <c r="E3899" i="19" s="1"/>
  <c r="D3898" i="19"/>
  <c r="E3898" i="19" s="1"/>
  <c r="D3897" i="19"/>
  <c r="E3897" i="19" s="1"/>
  <c r="D3896" i="19"/>
  <c r="E3896" i="19" s="1"/>
  <c r="D3895" i="19"/>
  <c r="E3895" i="19" s="1"/>
  <c r="D3894" i="19"/>
  <c r="E3894" i="19" s="1"/>
  <c r="D3893" i="19"/>
  <c r="E3893" i="19" s="1"/>
  <c r="D3892" i="19"/>
  <c r="E3892" i="19" s="1"/>
  <c r="D3891" i="19"/>
  <c r="E3891" i="19" s="1"/>
  <c r="D3890" i="19"/>
  <c r="E3890" i="19" s="1"/>
  <c r="D3889" i="19"/>
  <c r="E3889" i="19" s="1"/>
  <c r="D3888" i="19"/>
  <c r="E3888" i="19" s="1"/>
  <c r="D3887" i="19"/>
  <c r="E3887" i="19" s="1"/>
  <c r="D3886" i="19"/>
  <c r="E3886" i="19" s="1"/>
  <c r="D3885" i="19"/>
  <c r="E3885" i="19" s="1"/>
  <c r="D3884" i="19"/>
  <c r="E3884" i="19" s="1"/>
  <c r="D3883" i="19"/>
  <c r="E3883" i="19" s="1"/>
  <c r="D3882" i="19"/>
  <c r="E3882" i="19" s="1"/>
  <c r="D3881" i="19"/>
  <c r="E3881" i="19" s="1"/>
  <c r="D3880" i="19"/>
  <c r="E3880" i="19" s="1"/>
  <c r="D3879" i="19"/>
  <c r="E3879" i="19" s="1"/>
  <c r="D3878" i="19"/>
  <c r="E3878" i="19" s="1"/>
  <c r="D3877" i="19"/>
  <c r="E3877" i="19" s="1"/>
  <c r="D3876" i="19"/>
  <c r="E3876" i="19" s="1"/>
  <c r="D3875" i="19"/>
  <c r="E3875" i="19" s="1"/>
  <c r="D3874" i="19"/>
  <c r="E3874" i="19" s="1"/>
  <c r="D3873" i="19"/>
  <c r="E3873" i="19" s="1"/>
  <c r="D3872" i="19"/>
  <c r="E3872" i="19" s="1"/>
  <c r="D3871" i="19"/>
  <c r="E3871" i="19" s="1"/>
  <c r="D3870" i="19"/>
  <c r="E3870" i="19" s="1"/>
  <c r="D3869" i="19"/>
  <c r="E3869" i="19" s="1"/>
  <c r="D3868" i="19"/>
  <c r="E3868" i="19" s="1"/>
  <c r="D3867" i="19"/>
  <c r="E3867" i="19" s="1"/>
  <c r="D3866" i="19"/>
  <c r="E3866" i="19" s="1"/>
  <c r="D3865" i="19"/>
  <c r="E3865" i="19" s="1"/>
  <c r="D3864" i="19"/>
  <c r="E3864" i="19" s="1"/>
  <c r="D3863" i="19"/>
  <c r="E3863" i="19" s="1"/>
  <c r="D3862" i="19"/>
  <c r="E3862" i="19" s="1"/>
  <c r="D3861" i="19"/>
  <c r="E3861" i="19" s="1"/>
  <c r="D3860" i="19"/>
  <c r="E3860" i="19" s="1"/>
  <c r="D3859" i="19"/>
  <c r="E3859" i="19" s="1"/>
  <c r="D3858" i="19"/>
  <c r="E3858" i="19" s="1"/>
  <c r="D3857" i="19"/>
  <c r="E3857" i="19" s="1"/>
  <c r="D3856" i="19"/>
  <c r="E3856" i="19" s="1"/>
  <c r="D3855" i="19"/>
  <c r="E3855" i="19" s="1"/>
  <c r="D3854" i="19"/>
  <c r="E3854" i="19" s="1"/>
  <c r="D3853" i="19"/>
  <c r="E3853" i="19" s="1"/>
  <c r="D3852" i="19"/>
  <c r="E3852" i="19" s="1"/>
  <c r="D3851" i="19"/>
  <c r="E3851" i="19" s="1"/>
  <c r="D3850" i="19"/>
  <c r="E3850" i="19" s="1"/>
  <c r="D3849" i="19"/>
  <c r="E3849" i="19" s="1"/>
  <c r="D3848" i="19"/>
  <c r="E3848" i="19" s="1"/>
  <c r="D3847" i="19"/>
  <c r="E3847" i="19" s="1"/>
  <c r="D3846" i="19"/>
  <c r="E3846" i="19" s="1"/>
  <c r="D3845" i="19"/>
  <c r="E3845" i="19" s="1"/>
  <c r="D3844" i="19"/>
  <c r="E3844" i="19" s="1"/>
  <c r="D3843" i="19"/>
  <c r="E3843" i="19" s="1"/>
  <c r="D3842" i="19"/>
  <c r="E3842" i="19" s="1"/>
  <c r="D3841" i="19"/>
  <c r="E3841" i="19" s="1"/>
  <c r="D3840" i="19"/>
  <c r="E3840" i="19" s="1"/>
  <c r="D3839" i="19"/>
  <c r="E3839" i="19" s="1"/>
  <c r="D3838" i="19"/>
  <c r="E3838" i="19" s="1"/>
  <c r="D3837" i="19"/>
  <c r="E3837" i="19" s="1"/>
  <c r="D3836" i="19"/>
  <c r="E3836" i="19" s="1"/>
  <c r="D3835" i="19"/>
  <c r="E3835" i="19" s="1"/>
  <c r="D3834" i="19"/>
  <c r="E3834" i="19" s="1"/>
  <c r="D3833" i="19"/>
  <c r="E3833" i="19" s="1"/>
  <c r="D3832" i="19"/>
  <c r="E3832" i="19" s="1"/>
  <c r="D3831" i="19"/>
  <c r="E3831" i="19" s="1"/>
  <c r="D3830" i="19"/>
  <c r="E3830" i="19" s="1"/>
  <c r="D3829" i="19"/>
  <c r="E3829" i="19" s="1"/>
  <c r="D3828" i="19"/>
  <c r="E3828" i="19" s="1"/>
  <c r="D3827" i="19"/>
  <c r="E3827" i="19" s="1"/>
  <c r="D3826" i="19"/>
  <c r="E3826" i="19" s="1"/>
  <c r="D3825" i="19"/>
  <c r="E3825" i="19" s="1"/>
  <c r="D3824" i="19"/>
  <c r="E3824" i="19" s="1"/>
  <c r="D3823" i="19"/>
  <c r="E3823" i="19" s="1"/>
  <c r="D3822" i="19"/>
  <c r="E3822" i="19" s="1"/>
  <c r="D3821" i="19"/>
  <c r="E3821" i="19" s="1"/>
  <c r="D3820" i="19"/>
  <c r="E3820" i="19" s="1"/>
  <c r="D3819" i="19"/>
  <c r="E3819" i="19" s="1"/>
  <c r="D3818" i="19"/>
  <c r="E3818" i="19" s="1"/>
  <c r="D3817" i="19"/>
  <c r="E3817" i="19" s="1"/>
  <c r="D3816" i="19"/>
  <c r="E3816" i="19" s="1"/>
  <c r="D3815" i="19"/>
  <c r="E3815" i="19" s="1"/>
  <c r="D3814" i="19"/>
  <c r="E3814" i="19" s="1"/>
  <c r="D3813" i="19"/>
  <c r="E3813" i="19" s="1"/>
  <c r="D3812" i="19"/>
  <c r="E3812" i="19" s="1"/>
  <c r="D3811" i="19"/>
  <c r="E3811" i="19" s="1"/>
  <c r="D3810" i="19"/>
  <c r="E3810" i="19" s="1"/>
  <c r="D3809" i="19"/>
  <c r="E3809" i="19" s="1"/>
  <c r="D3808" i="19"/>
  <c r="E3808" i="19" s="1"/>
  <c r="D3807" i="19"/>
  <c r="E3807" i="19" s="1"/>
  <c r="D3806" i="19"/>
  <c r="E3806" i="19" s="1"/>
  <c r="D3805" i="19"/>
  <c r="E3805" i="19" s="1"/>
  <c r="D3804" i="19"/>
  <c r="E3804" i="19" s="1"/>
  <c r="D3803" i="19"/>
  <c r="E3803" i="19" s="1"/>
  <c r="D3802" i="19"/>
  <c r="E3802" i="19" s="1"/>
  <c r="D3801" i="19"/>
  <c r="E3801" i="19" s="1"/>
  <c r="D3800" i="19"/>
  <c r="E3800" i="19" s="1"/>
  <c r="D3799" i="19"/>
  <c r="E3799" i="19" s="1"/>
  <c r="D3798" i="19"/>
  <c r="E3798" i="19" s="1"/>
  <c r="D3797" i="19"/>
  <c r="E3797" i="19" s="1"/>
  <c r="D3796" i="19"/>
  <c r="E3796" i="19" s="1"/>
  <c r="D3795" i="19"/>
  <c r="E3795" i="19" s="1"/>
  <c r="D3794" i="19"/>
  <c r="E3794" i="19" s="1"/>
  <c r="D3793" i="19"/>
  <c r="E3793" i="19" s="1"/>
  <c r="D3792" i="19"/>
  <c r="E3792" i="19" s="1"/>
  <c r="D3791" i="19"/>
  <c r="E3791" i="19" s="1"/>
  <c r="D3790" i="19"/>
  <c r="E3790" i="19" s="1"/>
  <c r="D3789" i="19"/>
  <c r="E3789" i="19" s="1"/>
  <c r="D3788" i="19"/>
  <c r="E3788" i="19" s="1"/>
  <c r="D3787" i="19"/>
  <c r="E3787" i="19" s="1"/>
  <c r="D3786" i="19"/>
  <c r="E3786" i="19" s="1"/>
  <c r="D3785" i="19"/>
  <c r="E3785" i="19" s="1"/>
  <c r="D3784" i="19"/>
  <c r="E3784" i="19" s="1"/>
  <c r="D3783" i="19"/>
  <c r="E3783" i="19" s="1"/>
  <c r="D3782" i="19"/>
  <c r="E3782" i="19" s="1"/>
  <c r="D3781" i="19"/>
  <c r="E3781" i="19" s="1"/>
  <c r="D3780" i="19"/>
  <c r="E3780" i="19" s="1"/>
  <c r="D3779" i="19"/>
  <c r="E3779" i="19" s="1"/>
  <c r="D3778" i="19"/>
  <c r="E3778" i="19" s="1"/>
  <c r="D3777" i="19"/>
  <c r="E3777" i="19" s="1"/>
  <c r="D3776" i="19"/>
  <c r="E3776" i="19" s="1"/>
  <c r="D3775" i="19"/>
  <c r="E3775" i="19" s="1"/>
  <c r="D3774" i="19"/>
  <c r="E3774" i="19" s="1"/>
  <c r="D3773" i="19"/>
  <c r="E3773" i="19" s="1"/>
  <c r="D3772" i="19"/>
  <c r="E3772" i="19" s="1"/>
  <c r="D3771" i="19"/>
  <c r="E3771" i="19" s="1"/>
  <c r="D3770" i="19"/>
  <c r="E3770" i="19" s="1"/>
  <c r="D3769" i="19"/>
  <c r="E3769" i="19" s="1"/>
  <c r="D3768" i="19"/>
  <c r="E3768" i="19" s="1"/>
  <c r="D3767" i="19"/>
  <c r="E3767" i="19" s="1"/>
  <c r="D3766" i="19"/>
  <c r="E3766" i="19" s="1"/>
  <c r="D3765" i="19"/>
  <c r="E3765" i="19" s="1"/>
  <c r="D3764" i="19"/>
  <c r="E3764" i="19" s="1"/>
  <c r="D3763" i="19"/>
  <c r="E3763" i="19" s="1"/>
  <c r="D3762" i="19"/>
  <c r="E3762" i="19" s="1"/>
  <c r="D3761" i="19"/>
  <c r="E3761" i="19" s="1"/>
  <c r="D3760" i="19"/>
  <c r="E3760" i="19" s="1"/>
  <c r="D3759" i="19"/>
  <c r="E3759" i="19" s="1"/>
  <c r="D3758" i="19"/>
  <c r="E3758" i="19" s="1"/>
  <c r="D3757" i="19"/>
  <c r="E3757" i="19" s="1"/>
  <c r="D3756" i="19"/>
  <c r="E3756" i="19" s="1"/>
  <c r="D3755" i="19"/>
  <c r="E3755" i="19" s="1"/>
  <c r="D3754" i="19"/>
  <c r="E3754" i="19" s="1"/>
  <c r="D3753" i="19"/>
  <c r="E3753" i="19" s="1"/>
  <c r="D3752" i="19"/>
  <c r="E3752" i="19" s="1"/>
  <c r="D3751" i="19"/>
  <c r="E3751" i="19" s="1"/>
  <c r="D3750" i="19"/>
  <c r="E3750" i="19" s="1"/>
  <c r="D3749" i="19"/>
  <c r="E3749" i="19" s="1"/>
  <c r="D3748" i="19"/>
  <c r="E3748" i="19" s="1"/>
  <c r="D3747" i="19"/>
  <c r="E3747" i="19" s="1"/>
  <c r="D3746" i="19"/>
  <c r="E3746" i="19" s="1"/>
  <c r="D3745" i="19"/>
  <c r="E3745" i="19" s="1"/>
  <c r="D3744" i="19"/>
  <c r="E3744" i="19" s="1"/>
  <c r="D3743" i="19"/>
  <c r="E3743" i="19" s="1"/>
  <c r="D3742" i="19"/>
  <c r="E3742" i="19" s="1"/>
  <c r="D3741" i="19"/>
  <c r="E3741" i="19" s="1"/>
  <c r="D3740" i="19"/>
  <c r="E3740" i="19" s="1"/>
  <c r="D3739" i="19"/>
  <c r="E3739" i="19" s="1"/>
  <c r="D3738" i="19"/>
  <c r="E3738" i="19" s="1"/>
  <c r="D3737" i="19"/>
  <c r="E3737" i="19" s="1"/>
  <c r="D3736" i="19"/>
  <c r="E3736" i="19" s="1"/>
  <c r="D3735" i="19"/>
  <c r="E3735" i="19" s="1"/>
  <c r="D3734" i="19"/>
  <c r="E3734" i="19" s="1"/>
  <c r="D3733" i="19"/>
  <c r="E3733" i="19" s="1"/>
  <c r="D3732" i="19"/>
  <c r="E3732" i="19" s="1"/>
  <c r="D3731" i="19"/>
  <c r="E3731" i="19" s="1"/>
  <c r="D3730" i="19"/>
  <c r="E3730" i="19" s="1"/>
  <c r="D3729" i="19"/>
  <c r="E3729" i="19" s="1"/>
  <c r="D3728" i="19"/>
  <c r="E3728" i="19" s="1"/>
  <c r="D3727" i="19"/>
  <c r="E3727" i="19" s="1"/>
  <c r="D3726" i="19"/>
  <c r="E3726" i="19" s="1"/>
  <c r="D3725" i="19"/>
  <c r="E3725" i="19" s="1"/>
  <c r="D3724" i="19"/>
  <c r="E3724" i="19" s="1"/>
  <c r="D3723" i="19"/>
  <c r="E3723" i="19" s="1"/>
  <c r="D3722" i="19"/>
  <c r="E3722" i="19" s="1"/>
  <c r="D3721" i="19"/>
  <c r="E3721" i="19" s="1"/>
  <c r="D3720" i="19"/>
  <c r="E3720" i="19" s="1"/>
  <c r="D3719" i="19"/>
  <c r="E3719" i="19" s="1"/>
  <c r="D3718" i="19"/>
  <c r="E3718" i="19" s="1"/>
  <c r="D3717" i="19"/>
  <c r="E3717" i="19" s="1"/>
  <c r="D3716" i="19"/>
  <c r="E3716" i="19" s="1"/>
  <c r="D3715" i="19"/>
  <c r="E3715" i="19" s="1"/>
  <c r="D3714" i="19"/>
  <c r="E3714" i="19" s="1"/>
  <c r="D3713" i="19"/>
  <c r="E3713" i="19" s="1"/>
  <c r="D3712" i="19"/>
  <c r="E3712" i="19" s="1"/>
  <c r="D3711" i="19"/>
  <c r="E3711" i="19" s="1"/>
  <c r="D3710" i="19"/>
  <c r="E3710" i="19" s="1"/>
  <c r="D3709" i="19"/>
  <c r="E3709" i="19" s="1"/>
  <c r="D3708" i="19"/>
  <c r="E3708" i="19" s="1"/>
  <c r="D3707" i="19"/>
  <c r="E3707" i="19" s="1"/>
  <c r="D3706" i="19"/>
  <c r="E3706" i="19" s="1"/>
  <c r="D3705" i="19"/>
  <c r="E3705" i="19" s="1"/>
  <c r="D3704" i="19"/>
  <c r="E3704" i="19" s="1"/>
  <c r="D3703" i="19"/>
  <c r="E3703" i="19" s="1"/>
  <c r="D3702" i="19"/>
  <c r="E3702" i="19" s="1"/>
  <c r="D3701" i="19"/>
  <c r="E3701" i="19" s="1"/>
  <c r="D3700" i="19"/>
  <c r="E3700" i="19" s="1"/>
  <c r="D3699" i="19"/>
  <c r="E3699" i="19" s="1"/>
  <c r="D3698" i="19"/>
  <c r="E3698" i="19" s="1"/>
  <c r="D3697" i="19"/>
  <c r="E3697" i="19" s="1"/>
  <c r="D3696" i="19"/>
  <c r="E3696" i="19" s="1"/>
  <c r="D3695" i="19"/>
  <c r="E3695" i="19" s="1"/>
  <c r="D3694" i="19"/>
  <c r="E3694" i="19" s="1"/>
  <c r="D3693" i="19"/>
  <c r="E3693" i="19" s="1"/>
  <c r="D3692" i="19"/>
  <c r="E3692" i="19" s="1"/>
  <c r="D3691" i="19"/>
  <c r="E3691" i="19" s="1"/>
  <c r="D3690" i="19"/>
  <c r="E3690" i="19" s="1"/>
  <c r="D3689" i="19"/>
  <c r="E3689" i="19" s="1"/>
  <c r="D3688" i="19"/>
  <c r="E3688" i="19" s="1"/>
  <c r="D3687" i="19"/>
  <c r="E3687" i="19" s="1"/>
  <c r="D3686" i="19"/>
  <c r="E3686" i="19" s="1"/>
  <c r="D3685" i="19"/>
  <c r="E3685" i="19" s="1"/>
  <c r="D3684" i="19"/>
  <c r="E3684" i="19" s="1"/>
  <c r="D3683" i="19"/>
  <c r="E3683" i="19" s="1"/>
  <c r="D3682" i="19"/>
  <c r="E3682" i="19" s="1"/>
  <c r="D3681" i="19"/>
  <c r="E3681" i="19" s="1"/>
  <c r="D3680" i="19"/>
  <c r="E3680" i="19" s="1"/>
  <c r="D3679" i="19"/>
  <c r="E3679" i="19" s="1"/>
  <c r="D3678" i="19"/>
  <c r="E3678" i="19" s="1"/>
  <c r="D3677" i="19"/>
  <c r="E3677" i="19" s="1"/>
  <c r="D3676" i="19"/>
  <c r="E3676" i="19" s="1"/>
  <c r="D3675" i="19"/>
  <c r="E3675" i="19" s="1"/>
  <c r="D3674" i="19"/>
  <c r="E3674" i="19" s="1"/>
  <c r="D3673" i="19"/>
  <c r="E3673" i="19" s="1"/>
  <c r="D3672" i="19"/>
  <c r="E3672" i="19" s="1"/>
  <c r="D3671" i="19"/>
  <c r="E3671" i="19" s="1"/>
  <c r="D3670" i="19"/>
  <c r="E3670" i="19" s="1"/>
  <c r="D3669" i="19"/>
  <c r="E3669" i="19" s="1"/>
  <c r="D3668" i="19"/>
  <c r="E3668" i="19" s="1"/>
  <c r="D3667" i="19"/>
  <c r="E3667" i="19" s="1"/>
  <c r="D3666" i="19"/>
  <c r="E3666" i="19" s="1"/>
  <c r="D3665" i="19"/>
  <c r="E3665" i="19" s="1"/>
  <c r="D3664" i="19"/>
  <c r="E3664" i="19" s="1"/>
  <c r="D3663" i="19"/>
  <c r="E3663" i="19" s="1"/>
  <c r="D3662" i="19"/>
  <c r="E3662" i="19" s="1"/>
  <c r="D3661" i="19"/>
  <c r="E3661" i="19" s="1"/>
  <c r="D3660" i="19"/>
  <c r="E3660" i="19" s="1"/>
  <c r="D3659" i="19"/>
  <c r="E3659" i="19" s="1"/>
  <c r="D3658" i="19"/>
  <c r="E3658" i="19" s="1"/>
  <c r="D3657" i="19"/>
  <c r="E3657" i="19" s="1"/>
  <c r="D3656" i="19"/>
  <c r="E3656" i="19" s="1"/>
  <c r="D3655" i="19"/>
  <c r="E3655" i="19" s="1"/>
  <c r="D3654" i="19"/>
  <c r="E3654" i="19" s="1"/>
  <c r="D3653" i="19"/>
  <c r="E3653" i="19" s="1"/>
  <c r="D3652" i="19"/>
  <c r="E3652" i="19" s="1"/>
  <c r="D3651" i="19"/>
  <c r="E3651" i="19" s="1"/>
  <c r="D3650" i="19"/>
  <c r="E3650" i="19" s="1"/>
  <c r="D3649" i="19"/>
  <c r="E3649" i="19" s="1"/>
  <c r="D3648" i="19"/>
  <c r="E3648" i="19" s="1"/>
  <c r="D3647" i="19"/>
  <c r="E3647" i="19" s="1"/>
  <c r="D3646" i="19"/>
  <c r="E3646" i="19" s="1"/>
  <c r="D3645" i="19"/>
  <c r="E3645" i="19" s="1"/>
  <c r="D3644" i="19"/>
  <c r="E3644" i="19" s="1"/>
  <c r="D3643" i="19"/>
  <c r="E3643" i="19" s="1"/>
  <c r="D3642" i="19"/>
  <c r="E3642" i="19" s="1"/>
  <c r="D3641" i="19"/>
  <c r="E3641" i="19" s="1"/>
  <c r="D3640" i="19"/>
  <c r="E3640" i="19" s="1"/>
  <c r="D3639" i="19"/>
  <c r="E3639" i="19" s="1"/>
  <c r="D3638" i="19"/>
  <c r="E3638" i="19" s="1"/>
  <c r="D3637" i="19"/>
  <c r="E3637" i="19" s="1"/>
  <c r="D3636" i="19"/>
  <c r="E3636" i="19" s="1"/>
  <c r="D3635" i="19"/>
  <c r="E3635" i="19" s="1"/>
  <c r="D3634" i="19"/>
  <c r="E3634" i="19" s="1"/>
  <c r="D3633" i="19"/>
  <c r="E3633" i="19" s="1"/>
  <c r="D3632" i="19"/>
  <c r="E3632" i="19" s="1"/>
  <c r="D3631" i="19"/>
  <c r="E3631" i="19" s="1"/>
  <c r="D3630" i="19"/>
  <c r="E3630" i="19" s="1"/>
  <c r="D3629" i="19"/>
  <c r="E3629" i="19" s="1"/>
  <c r="D3628" i="19"/>
  <c r="E3628" i="19" s="1"/>
  <c r="D3627" i="19"/>
  <c r="E3627" i="19" s="1"/>
  <c r="D3626" i="19"/>
  <c r="E3626" i="19" s="1"/>
  <c r="D3625" i="19"/>
  <c r="E3625" i="19" s="1"/>
  <c r="D3624" i="19"/>
  <c r="E3624" i="19" s="1"/>
  <c r="D3623" i="19"/>
  <c r="E3623" i="19" s="1"/>
  <c r="D3622" i="19"/>
  <c r="E3622" i="19" s="1"/>
  <c r="D3621" i="19"/>
  <c r="E3621" i="19" s="1"/>
  <c r="D3620" i="19"/>
  <c r="E3620" i="19" s="1"/>
  <c r="D3619" i="19"/>
  <c r="E3619" i="19" s="1"/>
  <c r="D3618" i="19"/>
  <c r="E3618" i="19" s="1"/>
  <c r="D3617" i="19"/>
  <c r="E3617" i="19" s="1"/>
  <c r="D3616" i="19"/>
  <c r="E3616" i="19" s="1"/>
  <c r="D3615" i="19"/>
  <c r="E3615" i="19" s="1"/>
  <c r="D3614" i="19"/>
  <c r="E3614" i="19" s="1"/>
  <c r="D3613" i="19"/>
  <c r="E3613" i="19" s="1"/>
  <c r="D3612" i="19"/>
  <c r="E3612" i="19" s="1"/>
  <c r="D3611" i="19"/>
  <c r="E3611" i="19" s="1"/>
  <c r="D3610" i="19"/>
  <c r="E3610" i="19" s="1"/>
  <c r="D3609" i="19"/>
  <c r="E3609" i="19" s="1"/>
  <c r="D3608" i="19"/>
  <c r="E3608" i="19" s="1"/>
  <c r="D3607" i="19"/>
  <c r="E3607" i="19" s="1"/>
  <c r="D3606" i="19"/>
  <c r="E3606" i="19" s="1"/>
  <c r="D3605" i="19"/>
  <c r="E3605" i="19" s="1"/>
  <c r="D3604" i="19"/>
  <c r="E3604" i="19" s="1"/>
  <c r="D3603" i="19"/>
  <c r="E3603" i="19" s="1"/>
  <c r="D3602" i="19"/>
  <c r="E3602" i="19" s="1"/>
  <c r="D3601" i="19"/>
  <c r="E3601" i="19" s="1"/>
  <c r="D3600" i="19"/>
  <c r="E3600" i="19" s="1"/>
  <c r="D3599" i="19"/>
  <c r="E3599" i="19" s="1"/>
  <c r="D3598" i="19"/>
  <c r="E3598" i="19" s="1"/>
  <c r="D3597" i="19"/>
  <c r="E3597" i="19" s="1"/>
  <c r="D3596" i="19"/>
  <c r="E3596" i="19" s="1"/>
  <c r="D3595" i="19"/>
  <c r="E3595" i="19" s="1"/>
  <c r="D3594" i="19"/>
  <c r="E3594" i="19" s="1"/>
  <c r="D3593" i="19"/>
  <c r="E3593" i="19" s="1"/>
  <c r="D3592" i="19"/>
  <c r="E3592" i="19" s="1"/>
  <c r="D3591" i="19"/>
  <c r="E3591" i="19" s="1"/>
  <c r="D3590" i="19"/>
  <c r="E3590" i="19" s="1"/>
  <c r="D3589" i="19"/>
  <c r="E3589" i="19" s="1"/>
  <c r="D3588" i="19"/>
  <c r="E3588" i="19" s="1"/>
  <c r="D3587" i="19"/>
  <c r="E3587" i="19" s="1"/>
  <c r="D3586" i="19"/>
  <c r="E3586" i="19" s="1"/>
  <c r="D3585" i="19"/>
  <c r="E3585" i="19" s="1"/>
  <c r="D3584" i="19"/>
  <c r="E3584" i="19" s="1"/>
  <c r="D3583" i="19"/>
  <c r="E3583" i="19" s="1"/>
  <c r="D3582" i="19"/>
  <c r="E3582" i="19" s="1"/>
  <c r="D3581" i="19"/>
  <c r="E3581" i="19" s="1"/>
  <c r="D3580" i="19"/>
  <c r="E3580" i="19" s="1"/>
  <c r="D3579" i="19"/>
  <c r="E3579" i="19" s="1"/>
  <c r="D3578" i="19"/>
  <c r="E3578" i="19" s="1"/>
  <c r="D3577" i="19"/>
  <c r="E3577" i="19" s="1"/>
  <c r="D3576" i="19"/>
  <c r="E3576" i="19" s="1"/>
  <c r="D3575" i="19"/>
  <c r="E3575" i="19" s="1"/>
  <c r="D3574" i="19"/>
  <c r="E3574" i="19" s="1"/>
  <c r="D3573" i="19"/>
  <c r="E3573" i="19" s="1"/>
  <c r="D3572" i="19"/>
  <c r="E3572" i="19" s="1"/>
  <c r="D3571" i="19"/>
  <c r="E3571" i="19" s="1"/>
  <c r="D3570" i="19"/>
  <c r="E3570" i="19" s="1"/>
  <c r="D3569" i="19"/>
  <c r="E3569" i="19" s="1"/>
  <c r="D3568" i="19"/>
  <c r="E3568" i="19" s="1"/>
  <c r="D3567" i="19"/>
  <c r="E3567" i="19" s="1"/>
  <c r="D3566" i="19"/>
  <c r="E3566" i="19" s="1"/>
  <c r="D3565" i="19"/>
  <c r="E3565" i="19" s="1"/>
  <c r="D3564" i="19"/>
  <c r="E3564" i="19" s="1"/>
  <c r="D3563" i="19"/>
  <c r="E3563" i="19" s="1"/>
  <c r="D3562" i="19"/>
  <c r="E3562" i="19" s="1"/>
  <c r="D3561" i="19"/>
  <c r="E3561" i="19" s="1"/>
  <c r="D3560" i="19"/>
  <c r="E3560" i="19" s="1"/>
  <c r="D3559" i="19"/>
  <c r="E3559" i="19" s="1"/>
  <c r="D3558" i="19"/>
  <c r="E3558" i="19" s="1"/>
  <c r="D3557" i="19"/>
  <c r="E3557" i="19" s="1"/>
  <c r="D3556" i="19"/>
  <c r="E3556" i="19" s="1"/>
  <c r="D3555" i="19"/>
  <c r="E3555" i="19" s="1"/>
  <c r="D3554" i="19"/>
  <c r="E3554" i="19" s="1"/>
  <c r="D3553" i="19"/>
  <c r="E3553" i="19" s="1"/>
  <c r="D3552" i="19"/>
  <c r="E3552" i="19" s="1"/>
  <c r="D3551" i="19"/>
  <c r="E3551" i="19" s="1"/>
  <c r="D3550" i="19"/>
  <c r="E3550" i="19" s="1"/>
  <c r="D3549" i="19"/>
  <c r="E3549" i="19" s="1"/>
  <c r="D3548" i="19"/>
  <c r="E3548" i="19" s="1"/>
  <c r="D3547" i="19"/>
  <c r="E3547" i="19" s="1"/>
  <c r="D3546" i="19"/>
  <c r="E3546" i="19" s="1"/>
  <c r="D3545" i="19"/>
  <c r="E3545" i="19" s="1"/>
  <c r="D3544" i="19"/>
  <c r="E3544" i="19" s="1"/>
  <c r="D3543" i="19"/>
  <c r="E3543" i="19" s="1"/>
  <c r="D3542" i="19"/>
  <c r="E3542" i="19" s="1"/>
  <c r="D3541" i="19"/>
  <c r="E3541" i="19" s="1"/>
  <c r="D3540" i="19"/>
  <c r="E3540" i="19" s="1"/>
  <c r="D3539" i="19"/>
  <c r="E3539" i="19" s="1"/>
  <c r="D3538" i="19"/>
  <c r="E3538" i="19" s="1"/>
  <c r="D3537" i="19"/>
  <c r="E3537" i="19" s="1"/>
  <c r="D3536" i="19"/>
  <c r="E3536" i="19" s="1"/>
  <c r="D3535" i="19"/>
  <c r="E3535" i="19" s="1"/>
  <c r="D3534" i="19"/>
  <c r="E3534" i="19" s="1"/>
  <c r="D3533" i="19"/>
  <c r="E3533" i="19" s="1"/>
  <c r="D3532" i="19"/>
  <c r="E3532" i="19" s="1"/>
  <c r="D3531" i="19"/>
  <c r="E3531" i="19" s="1"/>
  <c r="D3530" i="19"/>
  <c r="E3530" i="19" s="1"/>
  <c r="D3529" i="19"/>
  <c r="E3529" i="19" s="1"/>
  <c r="D3528" i="19"/>
  <c r="E3528" i="19" s="1"/>
  <c r="D3527" i="19"/>
  <c r="E3527" i="19" s="1"/>
  <c r="D3526" i="19"/>
  <c r="E3526" i="19" s="1"/>
  <c r="D3525" i="19"/>
  <c r="E3525" i="19" s="1"/>
  <c r="D3524" i="19"/>
  <c r="E3524" i="19" s="1"/>
  <c r="D3523" i="19"/>
  <c r="E3523" i="19" s="1"/>
  <c r="D3522" i="19"/>
  <c r="E3522" i="19" s="1"/>
  <c r="D3521" i="19"/>
  <c r="E3521" i="19" s="1"/>
  <c r="D3520" i="19"/>
  <c r="E3520" i="19" s="1"/>
  <c r="D3519" i="19"/>
  <c r="E3519" i="19" s="1"/>
  <c r="D3518" i="19"/>
  <c r="E3518" i="19" s="1"/>
  <c r="D3517" i="19"/>
  <c r="E3517" i="19" s="1"/>
  <c r="D3516" i="19"/>
  <c r="E3516" i="19" s="1"/>
  <c r="D3515" i="19"/>
  <c r="E3515" i="19" s="1"/>
  <c r="D3514" i="19"/>
  <c r="E3514" i="19" s="1"/>
  <c r="D3513" i="19"/>
  <c r="E3513" i="19" s="1"/>
  <c r="D3512" i="19"/>
  <c r="E3512" i="19" s="1"/>
  <c r="D3511" i="19"/>
  <c r="E3511" i="19" s="1"/>
  <c r="D3510" i="19"/>
  <c r="E3510" i="19" s="1"/>
  <c r="D3509" i="19"/>
  <c r="E3509" i="19" s="1"/>
  <c r="D3508" i="19"/>
  <c r="E3508" i="19" s="1"/>
  <c r="D3507" i="19"/>
  <c r="E3507" i="19" s="1"/>
  <c r="D3506" i="19"/>
  <c r="E3506" i="19" s="1"/>
  <c r="D3505" i="19"/>
  <c r="E3505" i="19" s="1"/>
  <c r="D3504" i="19"/>
  <c r="E3504" i="19" s="1"/>
  <c r="D3503" i="19"/>
  <c r="E3503" i="19" s="1"/>
  <c r="D3502" i="19"/>
  <c r="E3502" i="19" s="1"/>
  <c r="D3501" i="19"/>
  <c r="E3501" i="19" s="1"/>
  <c r="D3500" i="19"/>
  <c r="E3500" i="19" s="1"/>
  <c r="D3499" i="19"/>
  <c r="E3499" i="19" s="1"/>
  <c r="D3498" i="19"/>
  <c r="E3498" i="19" s="1"/>
  <c r="D3497" i="19"/>
  <c r="E3497" i="19" s="1"/>
  <c r="D3496" i="19"/>
  <c r="E3496" i="19" s="1"/>
  <c r="D3495" i="19"/>
  <c r="E3495" i="19" s="1"/>
  <c r="D3494" i="19"/>
  <c r="E3494" i="19" s="1"/>
  <c r="D3493" i="19"/>
  <c r="E3493" i="19" s="1"/>
  <c r="D3492" i="19"/>
  <c r="E3492" i="19" s="1"/>
  <c r="D3491" i="19"/>
  <c r="E3491" i="19" s="1"/>
  <c r="D3490" i="19"/>
  <c r="E3490" i="19" s="1"/>
  <c r="D3489" i="19"/>
  <c r="E3489" i="19" s="1"/>
  <c r="D3488" i="19"/>
  <c r="E3488" i="19" s="1"/>
  <c r="D3487" i="19"/>
  <c r="E3487" i="19" s="1"/>
  <c r="D3486" i="19"/>
  <c r="E3486" i="19" s="1"/>
  <c r="D3485" i="19"/>
  <c r="E3485" i="19" s="1"/>
  <c r="D3484" i="19"/>
  <c r="E3484" i="19" s="1"/>
  <c r="D3483" i="19"/>
  <c r="E3483" i="19" s="1"/>
  <c r="D3482" i="19"/>
  <c r="E3482" i="19" s="1"/>
  <c r="D3481" i="19"/>
  <c r="E3481" i="19" s="1"/>
  <c r="D3480" i="19"/>
  <c r="E3480" i="19" s="1"/>
  <c r="D3479" i="19"/>
  <c r="E3479" i="19" s="1"/>
  <c r="D3478" i="19"/>
  <c r="E3478" i="19" s="1"/>
  <c r="D3477" i="19"/>
  <c r="E3477" i="19" s="1"/>
  <c r="D3476" i="19"/>
  <c r="E3476" i="19" s="1"/>
  <c r="D3475" i="19"/>
  <c r="E3475" i="19" s="1"/>
  <c r="D3474" i="19"/>
  <c r="E3474" i="19" s="1"/>
  <c r="D3473" i="19"/>
  <c r="E3473" i="19" s="1"/>
  <c r="D3472" i="19"/>
  <c r="E3472" i="19" s="1"/>
  <c r="D3471" i="19"/>
  <c r="E3471" i="19" s="1"/>
  <c r="D3470" i="19"/>
  <c r="E3470" i="19" s="1"/>
  <c r="D3469" i="19"/>
  <c r="E3469" i="19" s="1"/>
  <c r="D3468" i="19"/>
  <c r="E3468" i="19" s="1"/>
  <c r="D3467" i="19"/>
  <c r="E3467" i="19" s="1"/>
  <c r="D3466" i="19"/>
  <c r="E3466" i="19" s="1"/>
  <c r="D3465" i="19"/>
  <c r="E3465" i="19" s="1"/>
  <c r="D3464" i="19"/>
  <c r="E3464" i="19" s="1"/>
  <c r="D3463" i="19"/>
  <c r="E3463" i="19" s="1"/>
  <c r="D3462" i="19"/>
  <c r="E3462" i="19" s="1"/>
  <c r="D3461" i="19"/>
  <c r="E3461" i="19" s="1"/>
  <c r="D3460" i="19"/>
  <c r="E3460" i="19" s="1"/>
  <c r="D3459" i="19"/>
  <c r="E3459" i="19" s="1"/>
  <c r="D3458" i="19"/>
  <c r="E3458" i="19" s="1"/>
  <c r="D3457" i="19"/>
  <c r="E3457" i="19" s="1"/>
  <c r="D3456" i="19"/>
  <c r="E3456" i="19" s="1"/>
  <c r="D3455" i="19"/>
  <c r="E3455" i="19" s="1"/>
  <c r="D3454" i="19"/>
  <c r="E3454" i="19" s="1"/>
  <c r="D3453" i="19"/>
  <c r="E3453" i="19" s="1"/>
  <c r="D3452" i="19"/>
  <c r="E3452" i="19" s="1"/>
  <c r="D3451" i="19"/>
  <c r="E3451" i="19" s="1"/>
  <c r="D3450" i="19"/>
  <c r="E3450" i="19" s="1"/>
  <c r="D3449" i="19"/>
  <c r="E3449" i="19" s="1"/>
  <c r="D3448" i="19"/>
  <c r="E3448" i="19" s="1"/>
  <c r="D3447" i="19"/>
  <c r="E3447" i="19" s="1"/>
  <c r="D3446" i="19"/>
  <c r="E3446" i="19" s="1"/>
  <c r="D3445" i="19"/>
  <c r="E3445" i="19" s="1"/>
  <c r="D3444" i="19"/>
  <c r="E3444" i="19" s="1"/>
  <c r="D3443" i="19"/>
  <c r="E3443" i="19" s="1"/>
  <c r="D3442" i="19"/>
  <c r="E3442" i="19" s="1"/>
  <c r="D3441" i="19"/>
  <c r="E3441" i="19" s="1"/>
  <c r="D3440" i="19"/>
  <c r="E3440" i="19" s="1"/>
  <c r="D3439" i="19"/>
  <c r="E3439" i="19" s="1"/>
  <c r="D3438" i="19"/>
  <c r="E3438" i="19" s="1"/>
  <c r="D3437" i="19"/>
  <c r="E3437" i="19" s="1"/>
  <c r="D3436" i="19"/>
  <c r="E3436" i="19" s="1"/>
  <c r="D3435" i="19"/>
  <c r="E3435" i="19" s="1"/>
  <c r="D3434" i="19"/>
  <c r="E3434" i="19" s="1"/>
  <c r="D3433" i="19"/>
  <c r="E3433" i="19" s="1"/>
  <c r="D3432" i="19"/>
  <c r="E3432" i="19" s="1"/>
  <c r="D3431" i="19"/>
  <c r="E3431" i="19" s="1"/>
  <c r="D3430" i="19"/>
  <c r="E3430" i="19" s="1"/>
  <c r="D3429" i="19"/>
  <c r="E3429" i="19" s="1"/>
  <c r="D3428" i="19"/>
  <c r="E3428" i="19" s="1"/>
  <c r="D3427" i="19"/>
  <c r="E3427" i="19" s="1"/>
  <c r="D3426" i="19"/>
  <c r="E3426" i="19" s="1"/>
  <c r="D3425" i="19"/>
  <c r="E3425" i="19" s="1"/>
  <c r="D3424" i="19"/>
  <c r="E3424" i="19" s="1"/>
  <c r="D3423" i="19"/>
  <c r="E3423" i="19" s="1"/>
  <c r="D3422" i="19"/>
  <c r="E3422" i="19" s="1"/>
  <c r="D3421" i="19"/>
  <c r="E3421" i="19" s="1"/>
  <c r="D3420" i="19"/>
  <c r="E3420" i="19" s="1"/>
  <c r="D3419" i="19"/>
  <c r="E3419" i="19" s="1"/>
  <c r="D3418" i="19"/>
  <c r="E3418" i="19" s="1"/>
  <c r="D3417" i="19"/>
  <c r="E3417" i="19" s="1"/>
  <c r="D3416" i="19"/>
  <c r="E3416" i="19" s="1"/>
  <c r="D3415" i="19"/>
  <c r="E3415" i="19" s="1"/>
  <c r="D3414" i="19"/>
  <c r="E3414" i="19" s="1"/>
  <c r="D3413" i="19"/>
  <c r="E3413" i="19" s="1"/>
  <c r="D3412" i="19"/>
  <c r="E3412" i="19" s="1"/>
  <c r="D3411" i="19"/>
  <c r="E3411" i="19" s="1"/>
  <c r="D3410" i="19"/>
  <c r="E3410" i="19" s="1"/>
  <c r="D3409" i="19"/>
  <c r="E3409" i="19" s="1"/>
  <c r="D3408" i="19"/>
  <c r="E3408" i="19" s="1"/>
  <c r="D3407" i="19"/>
  <c r="E3407" i="19" s="1"/>
  <c r="D3406" i="19"/>
  <c r="E3406" i="19" s="1"/>
  <c r="D3405" i="19"/>
  <c r="E3405" i="19" s="1"/>
  <c r="D3404" i="19"/>
  <c r="E3404" i="19" s="1"/>
  <c r="D3403" i="19"/>
  <c r="E3403" i="19" s="1"/>
  <c r="D3402" i="19"/>
  <c r="E3402" i="19" s="1"/>
  <c r="D3401" i="19"/>
  <c r="E3401" i="19" s="1"/>
  <c r="D3400" i="19"/>
  <c r="E3400" i="19" s="1"/>
  <c r="D3399" i="19"/>
  <c r="E3399" i="19" s="1"/>
  <c r="D3398" i="19"/>
  <c r="E3398" i="19" s="1"/>
  <c r="D3397" i="19"/>
  <c r="E3397" i="19" s="1"/>
  <c r="D3396" i="19"/>
  <c r="E3396" i="19" s="1"/>
  <c r="D3395" i="19"/>
  <c r="E3395" i="19" s="1"/>
  <c r="D3394" i="19"/>
  <c r="E3394" i="19" s="1"/>
  <c r="D3393" i="19"/>
  <c r="E3393" i="19" s="1"/>
  <c r="D3392" i="19"/>
  <c r="E3392" i="19" s="1"/>
  <c r="D3391" i="19"/>
  <c r="E3391" i="19" s="1"/>
  <c r="D3390" i="19"/>
  <c r="E3390" i="19" s="1"/>
  <c r="D3389" i="19"/>
  <c r="E3389" i="19" s="1"/>
  <c r="D3388" i="19"/>
  <c r="E3388" i="19" s="1"/>
  <c r="D3387" i="19"/>
  <c r="E3387" i="19" s="1"/>
  <c r="D3386" i="19"/>
  <c r="E3386" i="19" s="1"/>
  <c r="D3385" i="19"/>
  <c r="E3385" i="19" s="1"/>
  <c r="D3384" i="19"/>
  <c r="E3384" i="19" s="1"/>
  <c r="D3383" i="19"/>
  <c r="E3383" i="19" s="1"/>
  <c r="D3382" i="19"/>
  <c r="E3382" i="19" s="1"/>
  <c r="D3381" i="19"/>
  <c r="E3381" i="19" s="1"/>
  <c r="D3380" i="19"/>
  <c r="E3380" i="19" s="1"/>
  <c r="D3379" i="19"/>
  <c r="E3379" i="19" s="1"/>
  <c r="D3378" i="19"/>
  <c r="E3378" i="19" s="1"/>
  <c r="D3377" i="19"/>
  <c r="E3377" i="19" s="1"/>
  <c r="D3376" i="19"/>
  <c r="E3376" i="19" s="1"/>
  <c r="D3375" i="19"/>
  <c r="E3375" i="19" s="1"/>
  <c r="D3374" i="19"/>
  <c r="E3374" i="19" s="1"/>
  <c r="D3373" i="19"/>
  <c r="E3373" i="19" s="1"/>
  <c r="D3372" i="19"/>
  <c r="E3372" i="19" s="1"/>
  <c r="D3371" i="19"/>
  <c r="E3371" i="19" s="1"/>
  <c r="D3370" i="19"/>
  <c r="E3370" i="19" s="1"/>
  <c r="D3369" i="19"/>
  <c r="E3369" i="19" s="1"/>
  <c r="D3368" i="19"/>
  <c r="E3368" i="19" s="1"/>
  <c r="D3367" i="19"/>
  <c r="E3367" i="19" s="1"/>
  <c r="D3366" i="19"/>
  <c r="E3366" i="19" s="1"/>
  <c r="D3365" i="19"/>
  <c r="E3365" i="19" s="1"/>
  <c r="D3364" i="19"/>
  <c r="E3364" i="19" s="1"/>
  <c r="D3363" i="19"/>
  <c r="E3363" i="19" s="1"/>
  <c r="D3362" i="19"/>
  <c r="E3362" i="19" s="1"/>
  <c r="D3361" i="19"/>
  <c r="E3361" i="19" s="1"/>
  <c r="D3360" i="19"/>
  <c r="E3360" i="19" s="1"/>
  <c r="D3359" i="19"/>
  <c r="E3359" i="19" s="1"/>
  <c r="D3358" i="19"/>
  <c r="E3358" i="19" s="1"/>
  <c r="D3357" i="19"/>
  <c r="E3357" i="19" s="1"/>
  <c r="D3356" i="19"/>
  <c r="E3356" i="19" s="1"/>
  <c r="D3355" i="19"/>
  <c r="E3355" i="19" s="1"/>
  <c r="D3354" i="19"/>
  <c r="E3354" i="19" s="1"/>
  <c r="D3353" i="19"/>
  <c r="E3353" i="19" s="1"/>
  <c r="D3352" i="19"/>
  <c r="E3352" i="19" s="1"/>
  <c r="D3351" i="19"/>
  <c r="E3351" i="19" s="1"/>
  <c r="D3350" i="19"/>
  <c r="E3350" i="19" s="1"/>
  <c r="D3349" i="19"/>
  <c r="E3349" i="19" s="1"/>
  <c r="D3348" i="19"/>
  <c r="E3348" i="19" s="1"/>
  <c r="D3347" i="19"/>
  <c r="E3347" i="19" s="1"/>
  <c r="D3346" i="19"/>
  <c r="E3346" i="19" s="1"/>
  <c r="D3345" i="19"/>
  <c r="E3345" i="19" s="1"/>
  <c r="D3344" i="19"/>
  <c r="E3344" i="19" s="1"/>
  <c r="D3343" i="19"/>
  <c r="E3343" i="19" s="1"/>
  <c r="D3342" i="19"/>
  <c r="E3342" i="19" s="1"/>
  <c r="D3341" i="19"/>
  <c r="E3341" i="19" s="1"/>
  <c r="D3340" i="19"/>
  <c r="E3340" i="19" s="1"/>
  <c r="D3339" i="19"/>
  <c r="E3339" i="19" s="1"/>
  <c r="D3338" i="19"/>
  <c r="E3338" i="19" s="1"/>
  <c r="D3337" i="19"/>
  <c r="E3337" i="19" s="1"/>
  <c r="D3336" i="19"/>
  <c r="E3336" i="19" s="1"/>
  <c r="D3335" i="19"/>
  <c r="E3335" i="19" s="1"/>
  <c r="D3334" i="19"/>
  <c r="E3334" i="19" s="1"/>
  <c r="D3333" i="19"/>
  <c r="E3333" i="19" s="1"/>
  <c r="D3332" i="19"/>
  <c r="E3332" i="19" s="1"/>
  <c r="D3331" i="19"/>
  <c r="E3331" i="19" s="1"/>
  <c r="D3330" i="19"/>
  <c r="E3330" i="19" s="1"/>
  <c r="D3329" i="19"/>
  <c r="E3329" i="19" s="1"/>
  <c r="D3328" i="19"/>
  <c r="E3328" i="19" s="1"/>
  <c r="D3327" i="19"/>
  <c r="E3327" i="19" s="1"/>
  <c r="D3326" i="19"/>
  <c r="E3326" i="19" s="1"/>
  <c r="D3325" i="19"/>
  <c r="E3325" i="19" s="1"/>
  <c r="D3324" i="19"/>
  <c r="E3324" i="19" s="1"/>
  <c r="D3323" i="19"/>
  <c r="E3323" i="19" s="1"/>
  <c r="D3322" i="19"/>
  <c r="E3322" i="19" s="1"/>
  <c r="D3321" i="19"/>
  <c r="E3321" i="19" s="1"/>
  <c r="D3320" i="19"/>
  <c r="E3320" i="19" s="1"/>
  <c r="D3319" i="19"/>
  <c r="E3319" i="19" s="1"/>
  <c r="D3318" i="19"/>
  <c r="E3318" i="19" s="1"/>
  <c r="D3317" i="19"/>
  <c r="E3317" i="19" s="1"/>
  <c r="D3316" i="19"/>
  <c r="E3316" i="19" s="1"/>
  <c r="D3315" i="19"/>
  <c r="E3315" i="19" s="1"/>
  <c r="D3314" i="19"/>
  <c r="E3314" i="19" s="1"/>
  <c r="D3313" i="19"/>
  <c r="E3313" i="19" s="1"/>
  <c r="D3312" i="19"/>
  <c r="E3312" i="19" s="1"/>
  <c r="D3311" i="19"/>
  <c r="E3311" i="19" s="1"/>
  <c r="D3310" i="19"/>
  <c r="E3310" i="19" s="1"/>
  <c r="D3309" i="19"/>
  <c r="E3309" i="19" s="1"/>
  <c r="D3308" i="19"/>
  <c r="E3308" i="19" s="1"/>
  <c r="D3307" i="19"/>
  <c r="E3307" i="19" s="1"/>
  <c r="D3306" i="19"/>
  <c r="E3306" i="19" s="1"/>
  <c r="D3305" i="19"/>
  <c r="E3305" i="19" s="1"/>
  <c r="D3304" i="19"/>
  <c r="E3304" i="19" s="1"/>
  <c r="D3303" i="19"/>
  <c r="E3303" i="19" s="1"/>
  <c r="D3302" i="19"/>
  <c r="E3302" i="19" s="1"/>
  <c r="D3301" i="19"/>
  <c r="E3301" i="19" s="1"/>
  <c r="D3300" i="19"/>
  <c r="E3300" i="19" s="1"/>
  <c r="D3299" i="19"/>
  <c r="E3299" i="19" s="1"/>
  <c r="D3298" i="19"/>
  <c r="E3298" i="19" s="1"/>
  <c r="D3297" i="19"/>
  <c r="E3297" i="19" s="1"/>
  <c r="D3296" i="19"/>
  <c r="E3296" i="19" s="1"/>
  <c r="D3295" i="19"/>
  <c r="E3295" i="19" s="1"/>
  <c r="D3294" i="19"/>
  <c r="E3294" i="19" s="1"/>
  <c r="D3293" i="19"/>
  <c r="E3293" i="19" s="1"/>
  <c r="D3292" i="19"/>
  <c r="E3292" i="19" s="1"/>
  <c r="D3291" i="19"/>
  <c r="E3291" i="19" s="1"/>
  <c r="D3290" i="19"/>
  <c r="E3290" i="19" s="1"/>
  <c r="D3289" i="19"/>
  <c r="E3289" i="19" s="1"/>
  <c r="D3288" i="19"/>
  <c r="E3288" i="19" s="1"/>
  <c r="D3287" i="19"/>
  <c r="E3287" i="19" s="1"/>
  <c r="D3286" i="19"/>
  <c r="E3286" i="19" s="1"/>
  <c r="D3285" i="19"/>
  <c r="E3285" i="19" s="1"/>
  <c r="D3284" i="19"/>
  <c r="E3284" i="19" s="1"/>
  <c r="D3283" i="19"/>
  <c r="E3283" i="19" s="1"/>
  <c r="D3282" i="19"/>
  <c r="E3282" i="19" s="1"/>
  <c r="D3281" i="19"/>
  <c r="E3281" i="19" s="1"/>
  <c r="D3280" i="19"/>
  <c r="E3280" i="19" s="1"/>
  <c r="D3279" i="19"/>
  <c r="E3279" i="19" s="1"/>
  <c r="D3278" i="19"/>
  <c r="E3278" i="19" s="1"/>
  <c r="D3277" i="19"/>
  <c r="E3277" i="19" s="1"/>
  <c r="D3276" i="19"/>
  <c r="E3276" i="19" s="1"/>
  <c r="D3275" i="19"/>
  <c r="E3275" i="19" s="1"/>
  <c r="D3274" i="19"/>
  <c r="E3274" i="19" s="1"/>
  <c r="D3273" i="19"/>
  <c r="E3273" i="19" s="1"/>
  <c r="D3272" i="19"/>
  <c r="E3272" i="19" s="1"/>
  <c r="D3271" i="19"/>
  <c r="E3271" i="19" s="1"/>
  <c r="D3270" i="19"/>
  <c r="E3270" i="19" s="1"/>
  <c r="D3269" i="19"/>
  <c r="E3269" i="19" s="1"/>
  <c r="D3268" i="19"/>
  <c r="E3268" i="19" s="1"/>
  <c r="D3267" i="19"/>
  <c r="E3267" i="19" s="1"/>
  <c r="D3266" i="19"/>
  <c r="E3266" i="19" s="1"/>
  <c r="D3265" i="19"/>
  <c r="E3265" i="19" s="1"/>
  <c r="D3264" i="19"/>
  <c r="E3264" i="19" s="1"/>
  <c r="D3263" i="19"/>
  <c r="E3263" i="19" s="1"/>
  <c r="D3262" i="19"/>
  <c r="E3262" i="19" s="1"/>
  <c r="D3261" i="19"/>
  <c r="E3261" i="19" s="1"/>
  <c r="D3260" i="19"/>
  <c r="E3260" i="19" s="1"/>
  <c r="D3259" i="19"/>
  <c r="E3259" i="19" s="1"/>
  <c r="D3258" i="19"/>
  <c r="E3258" i="19" s="1"/>
  <c r="D3257" i="19"/>
  <c r="E3257" i="19" s="1"/>
  <c r="D3256" i="19"/>
  <c r="E3256" i="19" s="1"/>
  <c r="D3255" i="19"/>
  <c r="E3255" i="19" s="1"/>
  <c r="D3254" i="19"/>
  <c r="E3254" i="19" s="1"/>
  <c r="D3253" i="19"/>
  <c r="E3253" i="19" s="1"/>
  <c r="D3252" i="19"/>
  <c r="E3252" i="19" s="1"/>
  <c r="D3251" i="19"/>
  <c r="E3251" i="19" s="1"/>
  <c r="D3250" i="19"/>
  <c r="E3250" i="19" s="1"/>
  <c r="D3249" i="19"/>
  <c r="E3249" i="19" s="1"/>
  <c r="D3248" i="19"/>
  <c r="E3248" i="19" s="1"/>
  <c r="D3247" i="19"/>
  <c r="E3247" i="19" s="1"/>
  <c r="D3246" i="19"/>
  <c r="E3246" i="19" s="1"/>
  <c r="D3245" i="19"/>
  <c r="E3245" i="19" s="1"/>
  <c r="D3244" i="19"/>
  <c r="E3244" i="19" s="1"/>
  <c r="D3243" i="19"/>
  <c r="E3243" i="19" s="1"/>
  <c r="D3242" i="19"/>
  <c r="E3242" i="19" s="1"/>
  <c r="D3241" i="19"/>
  <c r="E3241" i="19" s="1"/>
  <c r="D3240" i="19"/>
  <c r="E3240" i="19" s="1"/>
  <c r="D3239" i="19"/>
  <c r="E3239" i="19" s="1"/>
  <c r="D3238" i="19"/>
  <c r="E3238" i="19" s="1"/>
  <c r="D3237" i="19"/>
  <c r="E3237" i="19" s="1"/>
  <c r="D3236" i="19"/>
  <c r="E3236" i="19" s="1"/>
  <c r="D3235" i="19"/>
  <c r="E3235" i="19" s="1"/>
  <c r="D3234" i="19"/>
  <c r="E3234" i="19" s="1"/>
  <c r="D3233" i="19"/>
  <c r="E3233" i="19" s="1"/>
  <c r="D3232" i="19"/>
  <c r="E3232" i="19" s="1"/>
  <c r="D3231" i="19"/>
  <c r="E3231" i="19" s="1"/>
  <c r="D3230" i="19"/>
  <c r="E3230" i="19" s="1"/>
  <c r="D3229" i="19"/>
  <c r="E3229" i="19" s="1"/>
  <c r="D3228" i="19"/>
  <c r="E3228" i="19" s="1"/>
  <c r="D3227" i="19"/>
  <c r="E3227" i="19" s="1"/>
  <c r="D3226" i="19"/>
  <c r="E3226" i="19" s="1"/>
  <c r="D3225" i="19"/>
  <c r="E3225" i="19" s="1"/>
  <c r="D3224" i="19"/>
  <c r="E3224" i="19" s="1"/>
  <c r="D3223" i="19"/>
  <c r="E3223" i="19" s="1"/>
  <c r="D3222" i="19"/>
  <c r="E3222" i="19" s="1"/>
  <c r="D3221" i="19"/>
  <c r="E3221" i="19" s="1"/>
  <c r="D3220" i="19"/>
  <c r="E3220" i="19" s="1"/>
  <c r="D3219" i="19"/>
  <c r="E3219" i="19" s="1"/>
  <c r="D3218" i="19"/>
  <c r="E3218" i="19" s="1"/>
  <c r="D3217" i="19"/>
  <c r="E3217" i="19" s="1"/>
  <c r="D3216" i="19"/>
  <c r="E3216" i="19" s="1"/>
  <c r="D3215" i="19"/>
  <c r="E3215" i="19" s="1"/>
  <c r="D3214" i="19"/>
  <c r="E3214" i="19" s="1"/>
  <c r="D3213" i="19"/>
  <c r="E3213" i="19" s="1"/>
  <c r="D3212" i="19"/>
  <c r="E3212" i="19" s="1"/>
  <c r="D3211" i="19"/>
  <c r="E3211" i="19" s="1"/>
  <c r="D3210" i="19"/>
  <c r="E3210" i="19" s="1"/>
  <c r="D3209" i="19"/>
  <c r="E3209" i="19" s="1"/>
  <c r="D3208" i="19"/>
  <c r="E3208" i="19" s="1"/>
  <c r="D3207" i="19"/>
  <c r="E3207" i="19" s="1"/>
  <c r="D3206" i="19"/>
  <c r="E3206" i="19" s="1"/>
  <c r="D3205" i="19"/>
  <c r="E3205" i="19" s="1"/>
  <c r="D3204" i="19"/>
  <c r="E3204" i="19" s="1"/>
  <c r="D3203" i="19"/>
  <c r="E3203" i="19" s="1"/>
  <c r="D3202" i="19"/>
  <c r="E3202" i="19" s="1"/>
  <c r="D3201" i="19"/>
  <c r="E3201" i="19" s="1"/>
  <c r="D3200" i="19"/>
  <c r="E3200" i="19" s="1"/>
  <c r="D3199" i="19"/>
  <c r="E3199" i="19" s="1"/>
  <c r="D3198" i="19"/>
  <c r="E3198" i="19" s="1"/>
  <c r="D3197" i="19"/>
  <c r="E3197" i="19" s="1"/>
  <c r="D3196" i="19"/>
  <c r="E3196" i="19" s="1"/>
  <c r="D3195" i="19"/>
  <c r="E3195" i="19" s="1"/>
  <c r="D3194" i="19"/>
  <c r="E3194" i="19" s="1"/>
  <c r="D3193" i="19"/>
  <c r="E3193" i="19" s="1"/>
  <c r="D3192" i="19"/>
  <c r="E3192" i="19" s="1"/>
  <c r="D3191" i="19"/>
  <c r="E3191" i="19" s="1"/>
  <c r="D3190" i="19"/>
  <c r="E3190" i="19" s="1"/>
  <c r="D3189" i="19"/>
  <c r="E3189" i="19" s="1"/>
  <c r="D3188" i="19"/>
  <c r="E3188" i="19" s="1"/>
  <c r="D3187" i="19"/>
  <c r="E3187" i="19" s="1"/>
  <c r="D3186" i="19"/>
  <c r="E3186" i="19" s="1"/>
  <c r="D3185" i="19"/>
  <c r="E3185" i="19" s="1"/>
  <c r="D3184" i="19"/>
  <c r="E3184" i="19" s="1"/>
  <c r="D3183" i="19"/>
  <c r="E3183" i="19" s="1"/>
  <c r="D3182" i="19"/>
  <c r="E3182" i="19" s="1"/>
  <c r="D3181" i="19"/>
  <c r="E3181" i="19" s="1"/>
  <c r="D3180" i="19"/>
  <c r="E3180" i="19" s="1"/>
  <c r="D3179" i="19"/>
  <c r="E3179" i="19" s="1"/>
  <c r="D3178" i="19"/>
  <c r="E3178" i="19" s="1"/>
  <c r="D3177" i="19"/>
  <c r="E3177" i="19" s="1"/>
  <c r="D3176" i="19"/>
  <c r="E3176" i="19" s="1"/>
  <c r="D3175" i="19"/>
  <c r="E3175" i="19" s="1"/>
  <c r="D3174" i="19"/>
  <c r="E3174" i="19" s="1"/>
  <c r="D3173" i="19"/>
  <c r="E3173" i="19" s="1"/>
  <c r="D3172" i="19"/>
  <c r="E3172" i="19" s="1"/>
  <c r="D3171" i="19"/>
  <c r="E3171" i="19" s="1"/>
  <c r="D3170" i="19"/>
  <c r="E3170" i="19" s="1"/>
  <c r="D3169" i="19"/>
  <c r="E3169" i="19" s="1"/>
  <c r="D3168" i="19"/>
  <c r="E3168" i="19" s="1"/>
  <c r="D3167" i="19"/>
  <c r="E3167" i="19" s="1"/>
  <c r="D3166" i="19"/>
  <c r="E3166" i="19" s="1"/>
  <c r="D3165" i="19"/>
  <c r="E3165" i="19" s="1"/>
  <c r="D3164" i="19"/>
  <c r="E3164" i="19" s="1"/>
  <c r="D3163" i="19"/>
  <c r="E3163" i="19" s="1"/>
  <c r="D3162" i="19"/>
  <c r="E3162" i="19" s="1"/>
  <c r="D3161" i="19"/>
  <c r="E3161" i="19" s="1"/>
  <c r="D3160" i="19"/>
  <c r="E3160" i="19" s="1"/>
  <c r="D3159" i="19"/>
  <c r="E3159" i="19" s="1"/>
  <c r="D3158" i="19"/>
  <c r="E3158" i="19" s="1"/>
  <c r="D3157" i="19"/>
  <c r="E3157" i="19" s="1"/>
  <c r="D3156" i="19"/>
  <c r="E3156" i="19" s="1"/>
  <c r="D3155" i="19"/>
  <c r="E3155" i="19" s="1"/>
  <c r="D3154" i="19"/>
  <c r="E3154" i="19" s="1"/>
  <c r="D3153" i="19"/>
  <c r="E3153" i="19" s="1"/>
  <c r="D3152" i="19"/>
  <c r="E3152" i="19" s="1"/>
  <c r="D3151" i="19"/>
  <c r="E3151" i="19" s="1"/>
  <c r="D3150" i="19"/>
  <c r="E3150" i="19" s="1"/>
  <c r="D3149" i="19"/>
  <c r="E3149" i="19" s="1"/>
  <c r="D3148" i="19"/>
  <c r="E3148" i="19" s="1"/>
  <c r="D3147" i="19"/>
  <c r="E3147" i="19" s="1"/>
  <c r="D3146" i="19"/>
  <c r="E3146" i="19" s="1"/>
  <c r="D3145" i="19"/>
  <c r="E3145" i="19" s="1"/>
  <c r="D3144" i="19"/>
  <c r="E3144" i="19" s="1"/>
  <c r="D3143" i="19"/>
  <c r="E3143" i="19" s="1"/>
  <c r="D3142" i="19"/>
  <c r="E3142" i="19" s="1"/>
  <c r="D3141" i="19"/>
  <c r="E3141" i="19" s="1"/>
  <c r="D3140" i="19"/>
  <c r="E3140" i="19" s="1"/>
  <c r="D3139" i="19"/>
  <c r="E3139" i="19" s="1"/>
  <c r="D3138" i="19"/>
  <c r="E3138" i="19" s="1"/>
  <c r="D3137" i="19"/>
  <c r="E3137" i="19" s="1"/>
  <c r="D3136" i="19"/>
  <c r="E3136" i="19" s="1"/>
  <c r="D3135" i="19"/>
  <c r="E3135" i="19" s="1"/>
  <c r="D3134" i="19"/>
  <c r="E3134" i="19" s="1"/>
  <c r="D3133" i="19"/>
  <c r="E3133" i="19" s="1"/>
  <c r="D3132" i="19"/>
  <c r="E3132" i="19" s="1"/>
  <c r="D3131" i="19"/>
  <c r="E3131" i="19" s="1"/>
  <c r="D3130" i="19"/>
  <c r="E3130" i="19" s="1"/>
  <c r="D3129" i="19"/>
  <c r="E3129" i="19" s="1"/>
  <c r="D3128" i="19"/>
  <c r="E3128" i="19" s="1"/>
  <c r="D3127" i="19"/>
  <c r="E3127" i="19" s="1"/>
  <c r="D3126" i="19"/>
  <c r="E3126" i="19" s="1"/>
  <c r="D3125" i="19"/>
  <c r="E3125" i="19" s="1"/>
  <c r="D3124" i="19"/>
  <c r="E3124" i="19" s="1"/>
  <c r="D3123" i="19"/>
  <c r="E3123" i="19" s="1"/>
  <c r="D3122" i="19"/>
  <c r="E3122" i="19" s="1"/>
  <c r="D3121" i="19"/>
  <c r="E3121" i="19" s="1"/>
  <c r="D3120" i="19"/>
  <c r="E3120" i="19" s="1"/>
  <c r="D3119" i="19"/>
  <c r="E3119" i="19" s="1"/>
  <c r="D3118" i="19"/>
  <c r="E3118" i="19" s="1"/>
  <c r="D3117" i="19"/>
  <c r="E3117" i="19" s="1"/>
  <c r="D3116" i="19"/>
  <c r="E3116" i="19" s="1"/>
  <c r="D3115" i="19"/>
  <c r="E3115" i="19" s="1"/>
  <c r="D3114" i="19"/>
  <c r="E3114" i="19" s="1"/>
  <c r="D3113" i="19"/>
  <c r="E3113" i="19" s="1"/>
  <c r="D3112" i="19"/>
  <c r="E3112" i="19" s="1"/>
  <c r="D3111" i="19"/>
  <c r="E3111" i="19" s="1"/>
  <c r="D3110" i="19"/>
  <c r="E3110" i="19" s="1"/>
  <c r="D3109" i="19"/>
  <c r="E3109" i="19" s="1"/>
  <c r="D3108" i="19"/>
  <c r="E3108" i="19" s="1"/>
  <c r="D3107" i="19"/>
  <c r="E3107" i="19" s="1"/>
  <c r="D3106" i="19"/>
  <c r="E3106" i="19" s="1"/>
  <c r="D3105" i="19"/>
  <c r="E3105" i="19" s="1"/>
  <c r="D3104" i="19"/>
  <c r="E3104" i="19" s="1"/>
  <c r="D3103" i="19"/>
  <c r="E3103" i="19" s="1"/>
  <c r="D3102" i="19"/>
  <c r="E3102" i="19" s="1"/>
  <c r="D3101" i="19"/>
  <c r="E3101" i="19" s="1"/>
  <c r="D3100" i="19"/>
  <c r="E3100" i="19" s="1"/>
  <c r="D3099" i="19"/>
  <c r="E3099" i="19" s="1"/>
  <c r="D3098" i="19"/>
  <c r="E3098" i="19" s="1"/>
  <c r="D3097" i="19"/>
  <c r="E3097" i="19" s="1"/>
  <c r="D3096" i="19"/>
  <c r="E3096" i="19" s="1"/>
  <c r="D3095" i="19"/>
  <c r="E3095" i="19" s="1"/>
  <c r="D3094" i="19"/>
  <c r="E3094" i="19" s="1"/>
  <c r="D3093" i="19"/>
  <c r="E3093" i="19" s="1"/>
  <c r="D3092" i="19"/>
  <c r="E3092" i="19" s="1"/>
  <c r="D3091" i="19"/>
  <c r="E3091" i="19" s="1"/>
  <c r="D3090" i="19"/>
  <c r="E3090" i="19" s="1"/>
  <c r="D3089" i="19"/>
  <c r="E3089" i="19" s="1"/>
  <c r="D3088" i="19"/>
  <c r="E3088" i="19" s="1"/>
  <c r="D3087" i="19"/>
  <c r="E3087" i="19" s="1"/>
  <c r="D3086" i="19"/>
  <c r="E3086" i="19" s="1"/>
  <c r="D3085" i="19"/>
  <c r="E3085" i="19" s="1"/>
  <c r="D3084" i="19"/>
  <c r="E3084" i="19" s="1"/>
  <c r="D3083" i="19"/>
  <c r="E3083" i="19" s="1"/>
  <c r="D3082" i="19"/>
  <c r="E3082" i="19" s="1"/>
  <c r="D3081" i="19"/>
  <c r="E3081" i="19" s="1"/>
  <c r="D3080" i="19"/>
  <c r="E3080" i="19" s="1"/>
  <c r="D3079" i="19"/>
  <c r="E3079" i="19" s="1"/>
  <c r="D3078" i="19"/>
  <c r="E3078" i="19" s="1"/>
  <c r="D3077" i="19"/>
  <c r="E3077" i="19" s="1"/>
  <c r="D3076" i="19"/>
  <c r="E3076" i="19" s="1"/>
  <c r="D3075" i="19"/>
  <c r="E3075" i="19" s="1"/>
  <c r="D3074" i="19"/>
  <c r="E3074" i="19" s="1"/>
  <c r="D3073" i="19"/>
  <c r="E3073" i="19" s="1"/>
  <c r="D3072" i="19"/>
  <c r="E3072" i="19" s="1"/>
  <c r="D3071" i="19"/>
  <c r="E3071" i="19" s="1"/>
  <c r="D3070" i="19"/>
  <c r="E3070" i="19" s="1"/>
  <c r="D3069" i="19"/>
  <c r="E3069" i="19" s="1"/>
  <c r="D3068" i="19"/>
  <c r="E3068" i="19" s="1"/>
  <c r="D3067" i="19"/>
  <c r="E3067" i="19" s="1"/>
  <c r="D3066" i="19"/>
  <c r="E3066" i="19" s="1"/>
  <c r="D3065" i="19"/>
  <c r="E3065" i="19" s="1"/>
  <c r="D3064" i="19"/>
  <c r="E3064" i="19" s="1"/>
  <c r="D3063" i="19"/>
  <c r="E3063" i="19" s="1"/>
  <c r="D3062" i="19"/>
  <c r="E3062" i="19" s="1"/>
  <c r="D3061" i="19"/>
  <c r="E3061" i="19" s="1"/>
  <c r="D3060" i="19"/>
  <c r="E3060" i="19" s="1"/>
  <c r="D3059" i="19"/>
  <c r="E3059" i="19" s="1"/>
  <c r="D3058" i="19"/>
  <c r="E3058" i="19" s="1"/>
  <c r="D3057" i="19"/>
  <c r="E3057" i="19" s="1"/>
  <c r="D3056" i="19"/>
  <c r="E3056" i="19" s="1"/>
  <c r="D3055" i="19"/>
  <c r="E3055" i="19" s="1"/>
  <c r="D3054" i="19"/>
  <c r="E3054" i="19" s="1"/>
  <c r="D3053" i="19"/>
  <c r="E3053" i="19" s="1"/>
  <c r="D3052" i="19"/>
  <c r="E3052" i="19" s="1"/>
  <c r="D3051" i="19"/>
  <c r="E3051" i="19" s="1"/>
  <c r="D3050" i="19"/>
  <c r="E3050" i="19" s="1"/>
  <c r="D3049" i="19"/>
  <c r="E3049" i="19" s="1"/>
  <c r="D3048" i="19"/>
  <c r="E3048" i="19" s="1"/>
  <c r="D3047" i="19"/>
  <c r="E3047" i="19" s="1"/>
  <c r="D3046" i="19"/>
  <c r="E3046" i="19" s="1"/>
  <c r="D3045" i="19"/>
  <c r="E3045" i="19" s="1"/>
  <c r="D3044" i="19"/>
  <c r="E3044" i="19" s="1"/>
  <c r="D3043" i="19"/>
  <c r="E3043" i="19" s="1"/>
  <c r="D3042" i="19"/>
  <c r="E3042" i="19" s="1"/>
  <c r="D3041" i="19"/>
  <c r="E3041" i="19" s="1"/>
  <c r="D3040" i="19"/>
  <c r="E3040" i="19" s="1"/>
  <c r="D3039" i="19"/>
  <c r="E3039" i="19" s="1"/>
  <c r="D3038" i="19"/>
  <c r="E3038" i="19" s="1"/>
  <c r="D3037" i="19"/>
  <c r="E3037" i="19" s="1"/>
  <c r="D3036" i="19"/>
  <c r="E3036" i="19" s="1"/>
  <c r="D3035" i="19"/>
  <c r="E3035" i="19" s="1"/>
  <c r="D3034" i="19"/>
  <c r="E3034" i="19" s="1"/>
  <c r="D3033" i="19"/>
  <c r="E3033" i="19" s="1"/>
  <c r="D3032" i="19"/>
  <c r="E3032" i="19" s="1"/>
  <c r="D3031" i="19"/>
  <c r="E3031" i="19" s="1"/>
  <c r="D3030" i="19"/>
  <c r="E3030" i="19" s="1"/>
  <c r="D3029" i="19"/>
  <c r="E3029" i="19" s="1"/>
  <c r="D3028" i="19"/>
  <c r="E3028" i="19" s="1"/>
  <c r="D3027" i="19"/>
  <c r="E3027" i="19" s="1"/>
  <c r="D3026" i="19"/>
  <c r="E3026" i="19" s="1"/>
  <c r="D3025" i="19"/>
  <c r="E3025" i="19" s="1"/>
  <c r="D3024" i="19"/>
  <c r="E3024" i="19" s="1"/>
  <c r="D3023" i="19"/>
  <c r="E3023" i="19" s="1"/>
  <c r="D3022" i="19"/>
  <c r="E3022" i="19" s="1"/>
  <c r="D3021" i="19"/>
  <c r="E3021" i="19" s="1"/>
  <c r="D3020" i="19"/>
  <c r="E3020" i="19" s="1"/>
  <c r="D3019" i="19"/>
  <c r="E3019" i="19" s="1"/>
  <c r="D3018" i="19"/>
  <c r="E3018" i="19" s="1"/>
  <c r="D3017" i="19"/>
  <c r="E3017" i="19" s="1"/>
  <c r="D3016" i="19"/>
  <c r="E3016" i="19" s="1"/>
  <c r="D3015" i="19"/>
  <c r="E3015" i="19" s="1"/>
  <c r="D3014" i="19"/>
  <c r="E3014" i="19" s="1"/>
  <c r="D3013" i="19"/>
  <c r="E3013" i="19" s="1"/>
  <c r="D3012" i="19"/>
  <c r="E3012" i="19" s="1"/>
  <c r="D3011" i="19"/>
  <c r="E3011" i="19" s="1"/>
  <c r="D3010" i="19"/>
  <c r="E3010" i="19" s="1"/>
  <c r="D3009" i="19"/>
  <c r="E3009" i="19" s="1"/>
  <c r="D3008" i="19"/>
  <c r="E3008" i="19" s="1"/>
  <c r="D3007" i="19"/>
  <c r="E3007" i="19" s="1"/>
  <c r="D3006" i="19"/>
  <c r="E3006" i="19" s="1"/>
  <c r="D3005" i="19"/>
  <c r="E3005" i="19" s="1"/>
  <c r="D3004" i="19"/>
  <c r="E3004" i="19" s="1"/>
  <c r="D3003" i="19"/>
  <c r="E3003" i="19" s="1"/>
  <c r="D3002" i="19"/>
  <c r="E3002" i="19" s="1"/>
  <c r="D3001" i="19"/>
  <c r="E3001" i="19" s="1"/>
  <c r="D3000" i="19"/>
  <c r="E3000" i="19" s="1"/>
  <c r="D2999" i="19"/>
  <c r="E2999" i="19" s="1"/>
  <c r="D2998" i="19"/>
  <c r="E2998" i="19" s="1"/>
  <c r="D2997" i="19"/>
  <c r="E2997" i="19" s="1"/>
  <c r="D2996" i="19"/>
  <c r="E2996" i="19" s="1"/>
  <c r="D2995" i="19"/>
  <c r="E2995" i="19" s="1"/>
  <c r="D2994" i="19"/>
  <c r="E2994" i="19" s="1"/>
  <c r="D2993" i="19"/>
  <c r="E2993" i="19" s="1"/>
  <c r="D2992" i="19"/>
  <c r="E2992" i="19" s="1"/>
  <c r="D2991" i="19"/>
  <c r="E2991" i="19" s="1"/>
  <c r="D2990" i="19"/>
  <c r="E2990" i="19" s="1"/>
  <c r="D2989" i="19"/>
  <c r="E2989" i="19" s="1"/>
  <c r="D2988" i="19"/>
  <c r="E2988" i="19" s="1"/>
  <c r="D2987" i="19"/>
  <c r="E2987" i="19" s="1"/>
  <c r="D2986" i="19"/>
  <c r="E2986" i="19" s="1"/>
  <c r="D2985" i="19"/>
  <c r="E2985" i="19" s="1"/>
  <c r="D2984" i="19"/>
  <c r="E2984" i="19" s="1"/>
  <c r="D2983" i="19"/>
  <c r="E2983" i="19" s="1"/>
  <c r="D2982" i="19"/>
  <c r="E2982" i="19" s="1"/>
  <c r="D2981" i="19"/>
  <c r="E2981" i="19" s="1"/>
  <c r="D2980" i="19"/>
  <c r="E2980" i="19" s="1"/>
  <c r="D2979" i="19"/>
  <c r="E2979" i="19" s="1"/>
  <c r="D2978" i="19"/>
  <c r="E2978" i="19" s="1"/>
  <c r="D2977" i="19"/>
  <c r="E2977" i="19" s="1"/>
  <c r="D2976" i="19"/>
  <c r="E2976" i="19" s="1"/>
  <c r="D2975" i="19"/>
  <c r="E2975" i="19" s="1"/>
  <c r="D2974" i="19"/>
  <c r="E2974" i="19" s="1"/>
  <c r="D2973" i="19"/>
  <c r="E2973" i="19" s="1"/>
  <c r="D2972" i="19"/>
  <c r="E2972" i="19" s="1"/>
  <c r="D2971" i="19"/>
  <c r="E2971" i="19" s="1"/>
  <c r="D2970" i="19"/>
  <c r="E2970" i="19" s="1"/>
  <c r="D2969" i="19"/>
  <c r="E2969" i="19" s="1"/>
  <c r="D2968" i="19"/>
  <c r="E2968" i="19" s="1"/>
  <c r="D2967" i="19"/>
  <c r="E2967" i="19" s="1"/>
  <c r="D2966" i="19"/>
  <c r="E2966" i="19" s="1"/>
  <c r="D2965" i="19"/>
  <c r="E2965" i="19" s="1"/>
  <c r="D2964" i="19"/>
  <c r="E2964" i="19" s="1"/>
  <c r="D2963" i="19"/>
  <c r="E2963" i="19" s="1"/>
  <c r="D2962" i="19"/>
  <c r="E2962" i="19" s="1"/>
  <c r="D2961" i="19"/>
  <c r="E2961" i="19" s="1"/>
  <c r="D2960" i="19"/>
  <c r="E2960" i="19" s="1"/>
  <c r="D2959" i="19"/>
  <c r="E2959" i="19" s="1"/>
  <c r="D2958" i="19"/>
  <c r="E2958" i="19" s="1"/>
  <c r="D2957" i="19"/>
  <c r="E2957" i="19" s="1"/>
  <c r="D2956" i="19"/>
  <c r="E2956" i="19" s="1"/>
  <c r="D2955" i="19"/>
  <c r="E2955" i="19" s="1"/>
  <c r="D2954" i="19"/>
  <c r="E2954" i="19" s="1"/>
  <c r="D2953" i="19"/>
  <c r="E2953" i="19" s="1"/>
  <c r="D2952" i="19"/>
  <c r="E2952" i="19" s="1"/>
  <c r="D2951" i="19"/>
  <c r="E2951" i="19" s="1"/>
  <c r="D2950" i="19"/>
  <c r="E2950" i="19" s="1"/>
  <c r="D2949" i="19"/>
  <c r="E2949" i="19" s="1"/>
  <c r="D2948" i="19"/>
  <c r="E2948" i="19" s="1"/>
  <c r="D2947" i="19"/>
  <c r="E2947" i="19" s="1"/>
  <c r="D2946" i="19"/>
  <c r="E2946" i="19" s="1"/>
  <c r="D2945" i="19"/>
  <c r="E2945" i="19" s="1"/>
  <c r="D2944" i="19"/>
  <c r="E2944" i="19" s="1"/>
  <c r="D2943" i="19"/>
  <c r="E2943" i="19" s="1"/>
  <c r="D2942" i="19"/>
  <c r="E2942" i="19" s="1"/>
  <c r="D2941" i="19"/>
  <c r="E2941" i="19" s="1"/>
  <c r="D2940" i="19"/>
  <c r="E2940" i="19" s="1"/>
  <c r="D2939" i="19"/>
  <c r="E2939" i="19" s="1"/>
  <c r="D2938" i="19"/>
  <c r="E2938" i="19" s="1"/>
  <c r="D2937" i="19"/>
  <c r="E2937" i="19" s="1"/>
  <c r="D2936" i="19"/>
  <c r="E2936" i="19" s="1"/>
  <c r="D2935" i="19"/>
  <c r="E2935" i="19" s="1"/>
  <c r="D2934" i="19"/>
  <c r="E2934" i="19" s="1"/>
  <c r="D2933" i="19"/>
  <c r="E2933" i="19" s="1"/>
  <c r="D2932" i="19"/>
  <c r="E2932" i="19" s="1"/>
  <c r="D2931" i="19"/>
  <c r="E2931" i="19" s="1"/>
  <c r="D2930" i="19"/>
  <c r="E2930" i="19" s="1"/>
  <c r="D2929" i="19"/>
  <c r="E2929" i="19" s="1"/>
  <c r="D2928" i="19"/>
  <c r="E2928" i="19" s="1"/>
  <c r="D2927" i="19"/>
  <c r="E2927" i="19" s="1"/>
  <c r="D2926" i="19"/>
  <c r="E2926" i="19" s="1"/>
  <c r="D2925" i="19"/>
  <c r="E2925" i="19" s="1"/>
  <c r="D2924" i="19"/>
  <c r="E2924" i="19" s="1"/>
  <c r="D2923" i="19"/>
  <c r="E2923" i="19" s="1"/>
  <c r="D2922" i="19"/>
  <c r="E2922" i="19" s="1"/>
  <c r="D2921" i="19"/>
  <c r="E2921" i="19" s="1"/>
  <c r="D2920" i="19"/>
  <c r="E2920" i="19" s="1"/>
  <c r="D2919" i="19"/>
  <c r="E2919" i="19" s="1"/>
  <c r="D2918" i="19"/>
  <c r="E2918" i="19" s="1"/>
  <c r="D2917" i="19"/>
  <c r="E2917" i="19" s="1"/>
  <c r="D2916" i="19"/>
  <c r="E2916" i="19" s="1"/>
  <c r="D2915" i="19"/>
  <c r="E2915" i="19" s="1"/>
  <c r="D2914" i="19"/>
  <c r="E2914" i="19" s="1"/>
  <c r="D2913" i="19"/>
  <c r="E2913" i="19" s="1"/>
  <c r="D2912" i="19"/>
  <c r="E2912" i="19" s="1"/>
  <c r="D2911" i="19"/>
  <c r="E2911" i="19" s="1"/>
  <c r="D2910" i="19"/>
  <c r="E2910" i="19" s="1"/>
  <c r="D2909" i="19"/>
  <c r="E2909" i="19" s="1"/>
  <c r="D2908" i="19"/>
  <c r="E2908" i="19" s="1"/>
  <c r="D2907" i="19"/>
  <c r="E2907" i="19" s="1"/>
  <c r="D2906" i="19"/>
  <c r="E2906" i="19" s="1"/>
  <c r="D2905" i="19"/>
  <c r="E2905" i="19" s="1"/>
  <c r="D2904" i="19"/>
  <c r="E2904" i="19" s="1"/>
  <c r="D2903" i="19"/>
  <c r="E2903" i="19" s="1"/>
  <c r="D2902" i="19"/>
  <c r="E2902" i="19" s="1"/>
  <c r="D2901" i="19"/>
  <c r="E2901" i="19" s="1"/>
  <c r="D2900" i="19"/>
  <c r="E2900" i="19" s="1"/>
  <c r="D2899" i="19"/>
  <c r="E2899" i="19" s="1"/>
  <c r="D2898" i="19"/>
  <c r="E2898" i="19" s="1"/>
  <c r="D2897" i="19"/>
  <c r="E2897" i="19" s="1"/>
  <c r="D2896" i="19"/>
  <c r="E2896" i="19" s="1"/>
  <c r="D2895" i="19"/>
  <c r="E2895" i="19" s="1"/>
  <c r="D2894" i="19"/>
  <c r="E2894" i="19" s="1"/>
  <c r="D2893" i="19"/>
  <c r="E2893" i="19" s="1"/>
  <c r="D2892" i="19"/>
  <c r="E2892" i="19" s="1"/>
  <c r="D2891" i="19"/>
  <c r="E2891" i="19" s="1"/>
  <c r="D2890" i="19"/>
  <c r="E2890" i="19" s="1"/>
  <c r="D2889" i="19"/>
  <c r="E2889" i="19" s="1"/>
  <c r="D2888" i="19"/>
  <c r="E2888" i="19" s="1"/>
  <c r="D2887" i="19"/>
  <c r="E2887" i="19" s="1"/>
  <c r="D2886" i="19"/>
  <c r="E2886" i="19" s="1"/>
  <c r="D2885" i="19"/>
  <c r="E2885" i="19" s="1"/>
  <c r="D2884" i="19"/>
  <c r="E2884" i="19" s="1"/>
  <c r="D2883" i="19"/>
  <c r="E2883" i="19" s="1"/>
  <c r="D2882" i="19"/>
  <c r="E2882" i="19" s="1"/>
  <c r="D2881" i="19"/>
  <c r="E2881" i="19" s="1"/>
  <c r="D2880" i="19"/>
  <c r="E2880" i="19" s="1"/>
  <c r="D2879" i="19"/>
  <c r="E2879" i="19" s="1"/>
  <c r="D2878" i="19"/>
  <c r="E2878" i="19" s="1"/>
  <c r="D2877" i="19"/>
  <c r="E2877" i="19" s="1"/>
  <c r="D2876" i="19"/>
  <c r="E2876" i="19" s="1"/>
  <c r="D2875" i="19"/>
  <c r="E2875" i="19" s="1"/>
  <c r="D2874" i="19"/>
  <c r="E2874" i="19" s="1"/>
  <c r="D2873" i="19"/>
  <c r="E2873" i="19" s="1"/>
  <c r="D2872" i="19"/>
  <c r="E2872" i="19" s="1"/>
  <c r="D2871" i="19"/>
  <c r="E2871" i="19" s="1"/>
  <c r="D2870" i="19"/>
  <c r="E2870" i="19" s="1"/>
  <c r="D2869" i="19"/>
  <c r="E2869" i="19" s="1"/>
  <c r="D2868" i="19"/>
  <c r="E2868" i="19" s="1"/>
  <c r="D2867" i="19"/>
  <c r="E2867" i="19" s="1"/>
  <c r="D2866" i="19"/>
  <c r="E2866" i="19" s="1"/>
  <c r="D2865" i="19"/>
  <c r="E2865" i="19" s="1"/>
  <c r="D2864" i="19"/>
  <c r="E2864" i="19" s="1"/>
  <c r="D2863" i="19"/>
  <c r="E2863" i="19" s="1"/>
  <c r="D2862" i="19"/>
  <c r="E2862" i="19" s="1"/>
  <c r="D2861" i="19"/>
  <c r="E2861" i="19" s="1"/>
  <c r="D2860" i="19"/>
  <c r="E2860" i="19" s="1"/>
  <c r="D2859" i="19"/>
  <c r="E2859" i="19" s="1"/>
  <c r="D2858" i="19"/>
  <c r="E2858" i="19" s="1"/>
  <c r="D2857" i="19"/>
  <c r="E2857" i="19" s="1"/>
  <c r="D2856" i="19"/>
  <c r="E2856" i="19" s="1"/>
  <c r="D2855" i="19"/>
  <c r="E2855" i="19" s="1"/>
  <c r="D2854" i="19"/>
  <c r="E2854" i="19" s="1"/>
  <c r="D2853" i="19"/>
  <c r="E2853" i="19" s="1"/>
  <c r="D2852" i="19"/>
  <c r="E2852" i="19" s="1"/>
  <c r="D2851" i="19"/>
  <c r="E2851" i="19" s="1"/>
  <c r="D2850" i="19"/>
  <c r="E2850" i="19" s="1"/>
  <c r="D2849" i="19"/>
  <c r="E2849" i="19" s="1"/>
  <c r="D2848" i="19"/>
  <c r="E2848" i="19" s="1"/>
  <c r="D2847" i="19"/>
  <c r="E2847" i="19" s="1"/>
  <c r="D2846" i="19"/>
  <c r="E2846" i="19" s="1"/>
  <c r="D2845" i="19"/>
  <c r="E2845" i="19" s="1"/>
  <c r="D2844" i="19"/>
  <c r="E2844" i="19" s="1"/>
  <c r="D2843" i="19"/>
  <c r="E2843" i="19" s="1"/>
  <c r="D2842" i="19"/>
  <c r="E2842" i="19" s="1"/>
  <c r="D2841" i="19"/>
  <c r="E2841" i="19" s="1"/>
  <c r="D2840" i="19"/>
  <c r="E2840" i="19" s="1"/>
  <c r="D2839" i="19"/>
  <c r="E2839" i="19" s="1"/>
  <c r="D2838" i="19"/>
  <c r="E2838" i="19" s="1"/>
  <c r="D2837" i="19"/>
  <c r="E2837" i="19" s="1"/>
  <c r="D2836" i="19"/>
  <c r="E2836" i="19" s="1"/>
  <c r="D2835" i="19"/>
  <c r="E2835" i="19" s="1"/>
  <c r="D2834" i="19"/>
  <c r="E2834" i="19" s="1"/>
  <c r="D2833" i="19"/>
  <c r="E2833" i="19" s="1"/>
  <c r="D2832" i="19"/>
  <c r="E2832" i="19" s="1"/>
  <c r="D2831" i="19"/>
  <c r="E2831" i="19" s="1"/>
  <c r="D2830" i="19"/>
  <c r="E2830" i="19" s="1"/>
  <c r="D2829" i="19"/>
  <c r="E2829" i="19" s="1"/>
  <c r="D2828" i="19"/>
  <c r="E2828" i="19" s="1"/>
  <c r="D2827" i="19"/>
  <c r="E2827" i="19" s="1"/>
  <c r="D2826" i="19"/>
  <c r="E2826" i="19" s="1"/>
  <c r="D2825" i="19"/>
  <c r="E2825" i="19" s="1"/>
  <c r="D2824" i="19"/>
  <c r="E2824" i="19" s="1"/>
  <c r="D2823" i="19"/>
  <c r="E2823" i="19" s="1"/>
  <c r="D2822" i="19"/>
  <c r="E2822" i="19" s="1"/>
  <c r="D2821" i="19"/>
  <c r="E2821" i="19" s="1"/>
  <c r="D2820" i="19"/>
  <c r="E2820" i="19" s="1"/>
  <c r="D2819" i="19"/>
  <c r="E2819" i="19" s="1"/>
  <c r="D2818" i="19"/>
  <c r="E2818" i="19" s="1"/>
  <c r="D2817" i="19"/>
  <c r="E2817" i="19" s="1"/>
  <c r="D2816" i="19"/>
  <c r="E2816" i="19" s="1"/>
  <c r="D2815" i="19"/>
  <c r="E2815" i="19" s="1"/>
  <c r="D2814" i="19"/>
  <c r="E2814" i="19" s="1"/>
  <c r="D2813" i="19"/>
  <c r="E2813" i="19" s="1"/>
  <c r="D2812" i="19"/>
  <c r="E2812" i="19" s="1"/>
  <c r="D2811" i="19"/>
  <c r="E2811" i="19" s="1"/>
  <c r="D2810" i="19"/>
  <c r="E2810" i="19" s="1"/>
  <c r="D2809" i="19"/>
  <c r="E2809" i="19" s="1"/>
  <c r="D2808" i="19"/>
  <c r="E2808" i="19" s="1"/>
  <c r="D2807" i="19"/>
  <c r="E2807" i="19" s="1"/>
  <c r="D2806" i="19"/>
  <c r="E2806" i="19" s="1"/>
  <c r="D2805" i="19"/>
  <c r="E2805" i="19" s="1"/>
  <c r="D2804" i="19"/>
  <c r="E2804" i="19" s="1"/>
  <c r="D2803" i="19"/>
  <c r="E2803" i="19" s="1"/>
  <c r="D2802" i="19"/>
  <c r="E2802" i="19" s="1"/>
  <c r="D2801" i="19"/>
  <c r="E2801" i="19" s="1"/>
  <c r="D2800" i="19"/>
  <c r="E2800" i="19" s="1"/>
  <c r="D2799" i="19"/>
  <c r="E2799" i="19" s="1"/>
  <c r="D2798" i="19"/>
  <c r="E2798" i="19" s="1"/>
  <c r="D2797" i="19"/>
  <c r="E2797" i="19" s="1"/>
  <c r="D2796" i="19"/>
  <c r="E2796" i="19" s="1"/>
  <c r="D2795" i="19"/>
  <c r="E2795" i="19" s="1"/>
  <c r="D2794" i="19"/>
  <c r="E2794" i="19" s="1"/>
  <c r="D2793" i="19"/>
  <c r="E2793" i="19" s="1"/>
  <c r="D2792" i="19"/>
  <c r="E2792" i="19" s="1"/>
  <c r="D2791" i="19"/>
  <c r="E2791" i="19" s="1"/>
  <c r="D2790" i="19"/>
  <c r="E2790" i="19" s="1"/>
  <c r="D2789" i="19"/>
  <c r="E2789" i="19" s="1"/>
  <c r="D2788" i="19"/>
  <c r="E2788" i="19" s="1"/>
  <c r="D2787" i="19"/>
  <c r="E2787" i="19" s="1"/>
  <c r="D2786" i="19"/>
  <c r="E2786" i="19" s="1"/>
  <c r="D2785" i="19"/>
  <c r="E2785" i="19" s="1"/>
  <c r="D2784" i="19"/>
  <c r="E2784" i="19" s="1"/>
  <c r="D2783" i="19"/>
  <c r="E2783" i="19" s="1"/>
  <c r="D2782" i="19"/>
  <c r="E2782" i="19" s="1"/>
  <c r="D2781" i="19"/>
  <c r="E2781" i="19" s="1"/>
  <c r="D2780" i="19"/>
  <c r="E2780" i="19" s="1"/>
  <c r="D2779" i="19"/>
  <c r="E2779" i="19" s="1"/>
  <c r="D2778" i="19"/>
  <c r="E2778" i="19" s="1"/>
  <c r="D2777" i="19"/>
  <c r="E2777" i="19" s="1"/>
  <c r="D2776" i="19"/>
  <c r="E2776" i="19" s="1"/>
  <c r="D2775" i="19"/>
  <c r="E2775" i="19" s="1"/>
  <c r="D2774" i="19"/>
  <c r="E2774" i="19" s="1"/>
  <c r="D2773" i="19"/>
  <c r="E2773" i="19" s="1"/>
  <c r="D2772" i="19"/>
  <c r="E2772" i="19" s="1"/>
  <c r="D2771" i="19"/>
  <c r="E2771" i="19" s="1"/>
  <c r="D2770" i="19"/>
  <c r="E2770" i="19" s="1"/>
  <c r="D2769" i="19"/>
  <c r="E2769" i="19" s="1"/>
  <c r="D2768" i="19"/>
  <c r="E2768" i="19" s="1"/>
  <c r="D2767" i="19"/>
  <c r="E2767" i="19" s="1"/>
  <c r="D2766" i="19"/>
  <c r="E2766" i="19" s="1"/>
  <c r="D2765" i="19"/>
  <c r="E2765" i="19" s="1"/>
  <c r="D2764" i="19"/>
  <c r="E2764" i="19" s="1"/>
  <c r="D2763" i="19"/>
  <c r="E2763" i="19" s="1"/>
  <c r="D2762" i="19"/>
  <c r="E2762" i="19" s="1"/>
  <c r="D2761" i="19"/>
  <c r="E2761" i="19" s="1"/>
  <c r="D2760" i="19"/>
  <c r="E2760" i="19" s="1"/>
  <c r="D2759" i="19"/>
  <c r="E2759" i="19" s="1"/>
  <c r="D2758" i="19"/>
  <c r="E2758" i="19" s="1"/>
  <c r="D2757" i="19"/>
  <c r="E2757" i="19" s="1"/>
  <c r="D2756" i="19"/>
  <c r="E2756" i="19" s="1"/>
  <c r="D2755" i="19"/>
  <c r="E2755" i="19" s="1"/>
  <c r="D2754" i="19"/>
  <c r="E2754" i="19" s="1"/>
  <c r="D2753" i="19"/>
  <c r="E2753" i="19" s="1"/>
  <c r="D2752" i="19"/>
  <c r="E2752" i="19" s="1"/>
  <c r="D2751" i="19"/>
  <c r="E2751" i="19" s="1"/>
  <c r="D2750" i="19"/>
  <c r="E2750" i="19" s="1"/>
  <c r="D2749" i="19"/>
  <c r="E2749" i="19" s="1"/>
  <c r="D2748" i="19"/>
  <c r="E2748" i="19" s="1"/>
  <c r="D2747" i="19"/>
  <c r="E2747" i="19" s="1"/>
  <c r="D2746" i="19"/>
  <c r="E2746" i="19" s="1"/>
  <c r="D2745" i="19"/>
  <c r="E2745" i="19" s="1"/>
  <c r="D2744" i="19"/>
  <c r="E2744" i="19" s="1"/>
  <c r="D2743" i="19"/>
  <c r="E2743" i="19" s="1"/>
  <c r="D2742" i="19"/>
  <c r="E2742" i="19" s="1"/>
  <c r="D2741" i="19"/>
  <c r="E2741" i="19" s="1"/>
  <c r="D2740" i="19"/>
  <c r="E2740" i="19" s="1"/>
  <c r="D2739" i="19"/>
  <c r="E2739" i="19" s="1"/>
  <c r="D2738" i="19"/>
  <c r="E2738" i="19" s="1"/>
  <c r="D2737" i="19"/>
  <c r="E2737" i="19" s="1"/>
  <c r="D2736" i="19"/>
  <c r="E2736" i="19" s="1"/>
  <c r="D2735" i="19"/>
  <c r="E2735" i="19" s="1"/>
  <c r="D2734" i="19"/>
  <c r="E2734" i="19" s="1"/>
  <c r="D2733" i="19"/>
  <c r="E2733" i="19" s="1"/>
  <c r="D2732" i="19"/>
  <c r="E2732" i="19" s="1"/>
  <c r="D2731" i="19"/>
  <c r="E2731" i="19" s="1"/>
  <c r="D2730" i="19"/>
  <c r="E2730" i="19" s="1"/>
  <c r="D2729" i="19"/>
  <c r="E2729" i="19" s="1"/>
  <c r="D2728" i="19"/>
  <c r="E2728" i="19" s="1"/>
  <c r="D2727" i="19"/>
  <c r="E2727" i="19" s="1"/>
  <c r="D2726" i="19"/>
  <c r="E2726" i="19" s="1"/>
  <c r="D2725" i="19"/>
  <c r="E2725" i="19" s="1"/>
  <c r="D2724" i="19"/>
  <c r="E2724" i="19" s="1"/>
  <c r="D2723" i="19"/>
  <c r="E2723" i="19" s="1"/>
  <c r="D2722" i="19"/>
  <c r="E2722" i="19" s="1"/>
  <c r="D2721" i="19"/>
  <c r="E2721" i="19" s="1"/>
  <c r="D2720" i="19"/>
  <c r="E2720" i="19" s="1"/>
  <c r="D2719" i="19"/>
  <c r="E2719" i="19" s="1"/>
  <c r="D2718" i="19"/>
  <c r="E2718" i="19" s="1"/>
  <c r="D2717" i="19"/>
  <c r="E2717" i="19" s="1"/>
  <c r="D2716" i="19"/>
  <c r="E2716" i="19" s="1"/>
  <c r="D2715" i="19"/>
  <c r="E2715" i="19" s="1"/>
  <c r="D2714" i="19"/>
  <c r="E2714" i="19" s="1"/>
  <c r="D2713" i="19"/>
  <c r="E2713" i="19" s="1"/>
  <c r="D2712" i="19"/>
  <c r="E2712" i="19" s="1"/>
  <c r="D2711" i="19"/>
  <c r="E2711" i="19" s="1"/>
  <c r="D2710" i="19"/>
  <c r="E2710" i="19" s="1"/>
  <c r="D2709" i="19"/>
  <c r="E2709" i="19" s="1"/>
  <c r="D2708" i="19"/>
  <c r="E2708" i="19" s="1"/>
  <c r="D2707" i="19"/>
  <c r="E2707" i="19" s="1"/>
  <c r="D2706" i="19"/>
  <c r="E2706" i="19" s="1"/>
  <c r="D2705" i="19"/>
  <c r="E2705" i="19" s="1"/>
  <c r="D2704" i="19"/>
  <c r="E2704" i="19" s="1"/>
  <c r="D2703" i="19"/>
  <c r="E2703" i="19" s="1"/>
  <c r="D2702" i="19"/>
  <c r="E2702" i="19" s="1"/>
  <c r="D2701" i="19"/>
  <c r="E2701" i="19" s="1"/>
  <c r="D2700" i="19"/>
  <c r="E2700" i="19" s="1"/>
  <c r="D2699" i="19"/>
  <c r="E2699" i="19" s="1"/>
  <c r="D2698" i="19"/>
  <c r="E2698" i="19" s="1"/>
  <c r="D2697" i="19"/>
  <c r="E2697" i="19" s="1"/>
  <c r="D2696" i="19"/>
  <c r="E2696" i="19" s="1"/>
  <c r="D2695" i="19"/>
  <c r="E2695" i="19" s="1"/>
  <c r="D2694" i="19"/>
  <c r="E2694" i="19" s="1"/>
  <c r="D2693" i="19"/>
  <c r="E2693" i="19" s="1"/>
  <c r="D2692" i="19"/>
  <c r="E2692" i="19" s="1"/>
  <c r="D2691" i="19"/>
  <c r="E2691" i="19" s="1"/>
  <c r="D2690" i="19"/>
  <c r="E2690" i="19" s="1"/>
  <c r="D2689" i="19"/>
  <c r="E2689" i="19" s="1"/>
  <c r="D2688" i="19"/>
  <c r="E2688" i="19" s="1"/>
  <c r="D2687" i="19"/>
  <c r="E2687" i="19" s="1"/>
  <c r="D2686" i="19"/>
  <c r="E2686" i="19" s="1"/>
  <c r="D2685" i="19"/>
  <c r="E2685" i="19" s="1"/>
  <c r="D2684" i="19"/>
  <c r="E2684" i="19" s="1"/>
  <c r="D2683" i="19"/>
  <c r="E2683" i="19" s="1"/>
  <c r="D2682" i="19"/>
  <c r="E2682" i="19" s="1"/>
  <c r="D2681" i="19"/>
  <c r="E2681" i="19" s="1"/>
  <c r="D2680" i="19"/>
  <c r="E2680" i="19" s="1"/>
  <c r="D2679" i="19"/>
  <c r="E2679" i="19" s="1"/>
  <c r="D2678" i="19"/>
  <c r="E2678" i="19" s="1"/>
  <c r="D2677" i="19"/>
  <c r="E2677" i="19" s="1"/>
  <c r="D2676" i="19"/>
  <c r="E2676" i="19" s="1"/>
  <c r="D2675" i="19"/>
  <c r="E2675" i="19" s="1"/>
  <c r="D2674" i="19"/>
  <c r="E2674" i="19" s="1"/>
  <c r="D2673" i="19"/>
  <c r="E2673" i="19" s="1"/>
  <c r="D2672" i="19"/>
  <c r="E2672" i="19" s="1"/>
  <c r="D2671" i="19"/>
  <c r="E2671" i="19" s="1"/>
  <c r="D2670" i="19"/>
  <c r="E2670" i="19" s="1"/>
  <c r="D2669" i="19"/>
  <c r="E2669" i="19" s="1"/>
  <c r="D2668" i="19"/>
  <c r="E2668" i="19" s="1"/>
  <c r="D2667" i="19"/>
  <c r="E2667" i="19" s="1"/>
  <c r="D2666" i="19"/>
  <c r="E2666" i="19" s="1"/>
  <c r="D2665" i="19"/>
  <c r="E2665" i="19" s="1"/>
  <c r="D2664" i="19"/>
  <c r="E2664" i="19" s="1"/>
  <c r="D2663" i="19"/>
  <c r="E2663" i="19" s="1"/>
  <c r="D2662" i="19"/>
  <c r="E2662" i="19" s="1"/>
  <c r="D2661" i="19"/>
  <c r="E2661" i="19" s="1"/>
  <c r="D2660" i="19"/>
  <c r="E2660" i="19" s="1"/>
  <c r="D2659" i="19"/>
  <c r="E2659" i="19" s="1"/>
  <c r="D2658" i="19"/>
  <c r="E2658" i="19" s="1"/>
  <c r="D2657" i="19"/>
  <c r="E2657" i="19" s="1"/>
  <c r="D2656" i="19"/>
  <c r="E2656" i="19" s="1"/>
  <c r="D2655" i="19"/>
  <c r="E2655" i="19" s="1"/>
  <c r="D2654" i="19"/>
  <c r="E2654" i="19" s="1"/>
  <c r="D2653" i="19"/>
  <c r="E2653" i="19" s="1"/>
  <c r="D2652" i="19"/>
  <c r="E2652" i="19" s="1"/>
  <c r="D2651" i="19"/>
  <c r="E2651" i="19" s="1"/>
  <c r="D2650" i="19"/>
  <c r="E2650" i="19" s="1"/>
  <c r="D2649" i="19"/>
  <c r="E2649" i="19" s="1"/>
  <c r="D2648" i="19"/>
  <c r="E2648" i="19" s="1"/>
  <c r="D2647" i="19"/>
  <c r="E2647" i="19" s="1"/>
  <c r="D2646" i="19"/>
  <c r="E2646" i="19" s="1"/>
  <c r="D2645" i="19"/>
  <c r="E2645" i="19" s="1"/>
  <c r="D2644" i="19"/>
  <c r="E2644" i="19" s="1"/>
  <c r="D2643" i="19"/>
  <c r="E2643" i="19" s="1"/>
  <c r="D2642" i="19"/>
  <c r="E2642" i="19" s="1"/>
  <c r="D2641" i="19"/>
  <c r="E2641" i="19" s="1"/>
  <c r="D2640" i="19"/>
  <c r="E2640" i="19" s="1"/>
  <c r="D2639" i="19"/>
  <c r="E2639" i="19" s="1"/>
  <c r="D2638" i="19"/>
  <c r="E2638" i="19" s="1"/>
  <c r="D2637" i="19"/>
  <c r="E2637" i="19" s="1"/>
  <c r="D2636" i="19"/>
  <c r="E2636" i="19" s="1"/>
  <c r="D2635" i="19"/>
  <c r="E2635" i="19" s="1"/>
  <c r="D2634" i="19"/>
  <c r="E2634" i="19" s="1"/>
  <c r="D2633" i="19"/>
  <c r="E2633" i="19" s="1"/>
  <c r="D2632" i="19"/>
  <c r="E2632" i="19" s="1"/>
  <c r="D2631" i="19"/>
  <c r="E2631" i="19" s="1"/>
  <c r="D2630" i="19"/>
  <c r="E2630" i="19" s="1"/>
  <c r="D2629" i="19"/>
  <c r="E2629" i="19" s="1"/>
  <c r="D2628" i="19"/>
  <c r="E2628" i="19" s="1"/>
  <c r="D2627" i="19"/>
  <c r="E2627" i="19" s="1"/>
  <c r="D2626" i="19"/>
  <c r="E2626" i="19" s="1"/>
  <c r="D2625" i="19"/>
  <c r="E2625" i="19" s="1"/>
  <c r="D2624" i="19"/>
  <c r="E2624" i="19" s="1"/>
  <c r="D2623" i="19"/>
  <c r="E2623" i="19" s="1"/>
  <c r="D2622" i="19"/>
  <c r="E2622" i="19" s="1"/>
  <c r="D2621" i="19"/>
  <c r="E2621" i="19" s="1"/>
  <c r="D2620" i="19"/>
  <c r="E2620" i="19" s="1"/>
  <c r="D2619" i="19"/>
  <c r="E2619" i="19" s="1"/>
  <c r="D2618" i="19"/>
  <c r="E2618" i="19" s="1"/>
  <c r="D2617" i="19"/>
  <c r="E2617" i="19" s="1"/>
  <c r="D2616" i="19"/>
  <c r="E2616" i="19" s="1"/>
  <c r="D2615" i="19"/>
  <c r="E2615" i="19" s="1"/>
  <c r="D2614" i="19"/>
  <c r="E2614" i="19" s="1"/>
  <c r="D2613" i="19"/>
  <c r="E2613" i="19" s="1"/>
  <c r="D2612" i="19"/>
  <c r="E2612" i="19" s="1"/>
  <c r="D2611" i="19"/>
  <c r="E2611" i="19" s="1"/>
  <c r="D2610" i="19"/>
  <c r="E2610" i="19" s="1"/>
  <c r="D2609" i="19"/>
  <c r="E2609" i="19" s="1"/>
  <c r="D2608" i="19"/>
  <c r="E2608" i="19" s="1"/>
  <c r="D2607" i="19"/>
  <c r="E2607" i="19" s="1"/>
  <c r="D2606" i="19"/>
  <c r="E2606" i="19" s="1"/>
  <c r="D2605" i="19"/>
  <c r="E2605" i="19" s="1"/>
  <c r="D2604" i="19"/>
  <c r="E2604" i="19" s="1"/>
  <c r="D2603" i="19"/>
  <c r="E2603" i="19" s="1"/>
  <c r="D2602" i="19"/>
  <c r="E2602" i="19" s="1"/>
  <c r="D2601" i="19"/>
  <c r="E2601" i="19" s="1"/>
  <c r="D2600" i="19"/>
  <c r="E2600" i="19" s="1"/>
  <c r="D2599" i="19"/>
  <c r="E2599" i="19" s="1"/>
  <c r="D2598" i="19"/>
  <c r="E2598" i="19" s="1"/>
  <c r="D2597" i="19"/>
  <c r="E2597" i="19" s="1"/>
  <c r="D2596" i="19"/>
  <c r="E2596" i="19" s="1"/>
  <c r="D2595" i="19"/>
  <c r="E2595" i="19" s="1"/>
  <c r="D2594" i="19"/>
  <c r="E2594" i="19" s="1"/>
  <c r="D2593" i="19"/>
  <c r="E2593" i="19" s="1"/>
  <c r="D2592" i="19"/>
  <c r="E2592" i="19" s="1"/>
  <c r="D2591" i="19"/>
  <c r="E2591" i="19" s="1"/>
  <c r="D2590" i="19"/>
  <c r="E2590" i="19" s="1"/>
  <c r="D2589" i="19"/>
  <c r="E2589" i="19" s="1"/>
  <c r="D2588" i="19"/>
  <c r="E2588" i="19" s="1"/>
  <c r="D2587" i="19"/>
  <c r="E2587" i="19" s="1"/>
  <c r="D2586" i="19"/>
  <c r="E2586" i="19" s="1"/>
  <c r="D2585" i="19"/>
  <c r="E2585" i="19" s="1"/>
  <c r="D2584" i="19"/>
  <c r="E2584" i="19" s="1"/>
  <c r="D2583" i="19"/>
  <c r="E2583" i="19" s="1"/>
  <c r="D2582" i="19"/>
  <c r="E2582" i="19" s="1"/>
  <c r="D2581" i="19"/>
  <c r="E2581" i="19" s="1"/>
  <c r="D2580" i="19"/>
  <c r="E2580" i="19" s="1"/>
  <c r="D2579" i="19"/>
  <c r="E2579" i="19" s="1"/>
  <c r="D2578" i="19"/>
  <c r="E2578" i="19" s="1"/>
  <c r="D2577" i="19"/>
  <c r="E2577" i="19" s="1"/>
  <c r="D2576" i="19"/>
  <c r="E2576" i="19" s="1"/>
  <c r="D2575" i="19"/>
  <c r="E2575" i="19" s="1"/>
  <c r="D2574" i="19"/>
  <c r="E2574" i="19" s="1"/>
  <c r="D2573" i="19"/>
  <c r="E2573" i="19" s="1"/>
  <c r="D2572" i="19"/>
  <c r="E2572" i="19" s="1"/>
  <c r="D2571" i="19"/>
  <c r="E2571" i="19" s="1"/>
  <c r="D2570" i="19"/>
  <c r="E2570" i="19" s="1"/>
  <c r="D2569" i="19"/>
  <c r="E2569" i="19" s="1"/>
  <c r="D2568" i="19"/>
  <c r="E2568" i="19" s="1"/>
  <c r="D2567" i="19"/>
  <c r="E2567" i="19" s="1"/>
  <c r="D2566" i="19"/>
  <c r="E2566" i="19" s="1"/>
  <c r="D2565" i="19"/>
  <c r="E2565" i="19" s="1"/>
  <c r="D2564" i="19"/>
  <c r="E2564" i="19" s="1"/>
  <c r="D2563" i="19"/>
  <c r="E2563" i="19" s="1"/>
  <c r="D2562" i="19"/>
  <c r="E2562" i="19" s="1"/>
  <c r="D2561" i="19"/>
  <c r="E2561" i="19" s="1"/>
  <c r="D2560" i="19"/>
  <c r="E2560" i="19" s="1"/>
  <c r="D2559" i="19"/>
  <c r="E2559" i="19" s="1"/>
  <c r="D2558" i="19"/>
  <c r="E2558" i="19" s="1"/>
  <c r="D2557" i="19"/>
  <c r="E2557" i="19" s="1"/>
  <c r="D2556" i="19"/>
  <c r="E2556" i="19" s="1"/>
  <c r="D2555" i="19"/>
  <c r="E2555" i="19" s="1"/>
  <c r="D2554" i="19"/>
  <c r="E2554" i="19" s="1"/>
  <c r="D2553" i="19"/>
  <c r="E2553" i="19" s="1"/>
  <c r="D2552" i="19"/>
  <c r="E2552" i="19" s="1"/>
  <c r="D2551" i="19"/>
  <c r="E2551" i="19" s="1"/>
  <c r="D2550" i="19"/>
  <c r="E2550" i="19" s="1"/>
  <c r="D2549" i="19"/>
  <c r="E2549" i="19" s="1"/>
  <c r="D2548" i="19"/>
  <c r="E2548" i="19" s="1"/>
  <c r="D2547" i="19"/>
  <c r="E2547" i="19" s="1"/>
  <c r="D2546" i="19"/>
  <c r="E2546" i="19" s="1"/>
  <c r="D2545" i="19"/>
  <c r="E2545" i="19" s="1"/>
  <c r="D2544" i="19"/>
  <c r="E2544" i="19" s="1"/>
  <c r="D2543" i="19"/>
  <c r="E2543" i="19" s="1"/>
  <c r="D2542" i="19"/>
  <c r="E2542" i="19" s="1"/>
  <c r="D2541" i="19"/>
  <c r="E2541" i="19" s="1"/>
  <c r="D2540" i="19"/>
  <c r="E2540" i="19" s="1"/>
  <c r="D2539" i="19"/>
  <c r="E2539" i="19" s="1"/>
  <c r="D2538" i="19"/>
  <c r="E2538" i="19" s="1"/>
  <c r="D2537" i="19"/>
  <c r="E2537" i="19" s="1"/>
  <c r="D2536" i="19"/>
  <c r="E2536" i="19" s="1"/>
  <c r="D2535" i="19"/>
  <c r="E2535" i="19" s="1"/>
  <c r="D2534" i="19"/>
  <c r="E2534" i="19" s="1"/>
  <c r="D2533" i="19"/>
  <c r="E2533" i="19" s="1"/>
  <c r="D2532" i="19"/>
  <c r="E2532" i="19" s="1"/>
  <c r="D2531" i="19"/>
  <c r="E2531" i="19" s="1"/>
  <c r="D2530" i="19"/>
  <c r="E2530" i="19" s="1"/>
  <c r="D2529" i="19"/>
  <c r="E2529" i="19" s="1"/>
  <c r="D2528" i="19"/>
  <c r="E2528" i="19" s="1"/>
  <c r="D2527" i="19"/>
  <c r="E2527" i="19" s="1"/>
  <c r="D2526" i="19"/>
  <c r="E2526" i="19" s="1"/>
  <c r="D2525" i="19"/>
  <c r="E2525" i="19" s="1"/>
  <c r="D2524" i="19"/>
  <c r="E2524" i="19" s="1"/>
  <c r="D2523" i="19"/>
  <c r="E2523" i="19" s="1"/>
  <c r="D2522" i="19"/>
  <c r="E2522" i="19" s="1"/>
  <c r="D2521" i="19"/>
  <c r="E2521" i="19" s="1"/>
  <c r="D2520" i="19"/>
  <c r="E2520" i="19" s="1"/>
  <c r="D2519" i="19"/>
  <c r="E2519" i="19" s="1"/>
  <c r="D2518" i="19"/>
  <c r="E2518" i="19" s="1"/>
  <c r="D2517" i="19"/>
  <c r="E2517" i="19" s="1"/>
  <c r="D2516" i="19"/>
  <c r="E2516" i="19" s="1"/>
  <c r="D2515" i="19"/>
  <c r="E2515" i="19" s="1"/>
  <c r="D2514" i="19"/>
  <c r="E2514" i="19" s="1"/>
  <c r="D2513" i="19"/>
  <c r="E2513" i="19" s="1"/>
  <c r="D2512" i="19"/>
  <c r="E2512" i="19" s="1"/>
  <c r="D2511" i="19"/>
  <c r="E2511" i="19" s="1"/>
  <c r="D2510" i="19"/>
  <c r="E2510" i="19" s="1"/>
  <c r="D2509" i="19"/>
  <c r="E2509" i="19" s="1"/>
  <c r="D2508" i="19"/>
  <c r="E2508" i="19" s="1"/>
  <c r="D2507" i="19"/>
  <c r="E2507" i="19" s="1"/>
  <c r="D2506" i="19"/>
  <c r="E2506" i="19" s="1"/>
  <c r="D2505" i="19"/>
  <c r="E2505" i="19" s="1"/>
  <c r="D2504" i="19"/>
  <c r="E2504" i="19" s="1"/>
  <c r="D2503" i="19"/>
  <c r="E2503" i="19" s="1"/>
  <c r="D2502" i="19"/>
  <c r="E2502" i="19" s="1"/>
  <c r="D2501" i="19"/>
  <c r="E2501" i="19" s="1"/>
  <c r="D2500" i="19"/>
  <c r="E2500" i="19" s="1"/>
  <c r="D2499" i="19"/>
  <c r="E2499" i="19" s="1"/>
  <c r="D2498" i="19"/>
  <c r="E2498" i="19" s="1"/>
  <c r="D2497" i="19"/>
  <c r="E2497" i="19" s="1"/>
  <c r="D2496" i="19"/>
  <c r="E2496" i="19" s="1"/>
  <c r="D2495" i="19"/>
  <c r="E2495" i="19" s="1"/>
  <c r="D2494" i="19"/>
  <c r="E2494" i="19" s="1"/>
  <c r="D2493" i="19"/>
  <c r="E2493" i="19" s="1"/>
  <c r="D2492" i="19"/>
  <c r="E2492" i="19" s="1"/>
  <c r="D2491" i="19"/>
  <c r="E2491" i="19" s="1"/>
  <c r="D2490" i="19"/>
  <c r="E2490" i="19" s="1"/>
  <c r="D2489" i="19"/>
  <c r="E2489" i="19" s="1"/>
  <c r="D2488" i="19"/>
  <c r="E2488" i="19" s="1"/>
  <c r="D2487" i="19"/>
  <c r="E2487" i="19" s="1"/>
  <c r="D2486" i="19"/>
  <c r="E2486" i="19" s="1"/>
  <c r="D2485" i="19"/>
  <c r="E2485" i="19" s="1"/>
  <c r="D2484" i="19"/>
  <c r="E2484" i="19" s="1"/>
  <c r="D2483" i="19"/>
  <c r="E2483" i="19" s="1"/>
  <c r="D2482" i="19"/>
  <c r="E2482" i="19" s="1"/>
  <c r="D2481" i="19"/>
  <c r="E2481" i="19" s="1"/>
  <c r="D2480" i="19"/>
  <c r="E2480" i="19" s="1"/>
  <c r="D2479" i="19"/>
  <c r="E2479" i="19" s="1"/>
  <c r="D2478" i="19"/>
  <c r="E2478" i="19" s="1"/>
  <c r="D2477" i="19"/>
  <c r="E2477" i="19" s="1"/>
  <c r="D2476" i="19"/>
  <c r="E2476" i="19" s="1"/>
  <c r="D2475" i="19"/>
  <c r="E2475" i="19" s="1"/>
  <c r="D2474" i="19"/>
  <c r="E2474" i="19" s="1"/>
  <c r="D2473" i="19"/>
  <c r="E2473" i="19" s="1"/>
  <c r="D2472" i="19"/>
  <c r="E2472" i="19" s="1"/>
  <c r="D2471" i="19"/>
  <c r="E2471" i="19" s="1"/>
  <c r="D2470" i="19"/>
  <c r="E2470" i="19" s="1"/>
  <c r="D2469" i="19"/>
  <c r="E2469" i="19" s="1"/>
  <c r="D2468" i="19"/>
  <c r="E2468" i="19" s="1"/>
  <c r="D2467" i="19"/>
  <c r="E2467" i="19" s="1"/>
  <c r="D2466" i="19"/>
  <c r="E2466" i="19" s="1"/>
  <c r="D2465" i="19"/>
  <c r="E2465" i="19" s="1"/>
  <c r="D2464" i="19"/>
  <c r="E2464" i="19" s="1"/>
  <c r="D2463" i="19"/>
  <c r="E2463" i="19" s="1"/>
  <c r="D2462" i="19"/>
  <c r="E2462" i="19" s="1"/>
  <c r="D2461" i="19"/>
  <c r="E2461" i="19" s="1"/>
  <c r="D2460" i="19"/>
  <c r="E2460" i="19" s="1"/>
  <c r="D2459" i="19"/>
  <c r="E2459" i="19" s="1"/>
  <c r="D2458" i="19"/>
  <c r="E2458" i="19" s="1"/>
  <c r="D2457" i="19"/>
  <c r="E2457" i="19" s="1"/>
  <c r="D2456" i="19"/>
  <c r="E2456" i="19" s="1"/>
  <c r="D2455" i="19"/>
  <c r="E2455" i="19" s="1"/>
  <c r="D2454" i="19"/>
  <c r="E2454" i="19" s="1"/>
  <c r="D2453" i="19"/>
  <c r="E2453" i="19" s="1"/>
  <c r="D2452" i="19"/>
  <c r="E2452" i="19" s="1"/>
  <c r="D2451" i="19"/>
  <c r="E2451" i="19" s="1"/>
  <c r="D2450" i="19"/>
  <c r="E2450" i="19" s="1"/>
  <c r="D2449" i="19"/>
  <c r="E2449" i="19" s="1"/>
  <c r="D2448" i="19"/>
  <c r="E2448" i="19" s="1"/>
  <c r="D2447" i="19"/>
  <c r="E2447" i="19" s="1"/>
  <c r="D2446" i="19"/>
  <c r="E2446" i="19" s="1"/>
  <c r="D2445" i="19"/>
  <c r="E2445" i="19" s="1"/>
  <c r="D2444" i="19"/>
  <c r="E2444" i="19" s="1"/>
  <c r="D2443" i="19"/>
  <c r="E2443" i="19" s="1"/>
  <c r="D2442" i="19"/>
  <c r="E2442" i="19" s="1"/>
  <c r="D2441" i="19"/>
  <c r="E2441" i="19" s="1"/>
  <c r="D2440" i="19"/>
  <c r="E2440" i="19" s="1"/>
  <c r="D2439" i="19"/>
  <c r="E2439" i="19" s="1"/>
  <c r="D2438" i="19"/>
  <c r="E2438" i="19" s="1"/>
  <c r="D2437" i="19"/>
  <c r="E2437" i="19" s="1"/>
  <c r="D2436" i="19"/>
  <c r="E2436" i="19" s="1"/>
  <c r="D2435" i="19"/>
  <c r="E2435" i="19" s="1"/>
  <c r="D2434" i="19"/>
  <c r="E2434" i="19" s="1"/>
  <c r="D2433" i="19"/>
  <c r="E2433" i="19" s="1"/>
  <c r="D2432" i="19"/>
  <c r="E2432" i="19" s="1"/>
  <c r="D2431" i="19"/>
  <c r="E2431" i="19" s="1"/>
  <c r="D2430" i="19"/>
  <c r="E2430" i="19" s="1"/>
  <c r="D2429" i="19"/>
  <c r="E2429" i="19" s="1"/>
  <c r="D2428" i="19"/>
  <c r="E2428" i="19" s="1"/>
  <c r="D2427" i="19"/>
  <c r="E2427" i="19" s="1"/>
  <c r="D2426" i="19"/>
  <c r="E2426" i="19" s="1"/>
  <c r="D2425" i="19"/>
  <c r="E2425" i="19" s="1"/>
  <c r="D2424" i="19"/>
  <c r="E2424" i="19" s="1"/>
  <c r="D2423" i="19"/>
  <c r="E2423" i="19" s="1"/>
  <c r="D2422" i="19"/>
  <c r="E2422" i="19" s="1"/>
  <c r="D2421" i="19"/>
  <c r="E2421" i="19" s="1"/>
  <c r="D2420" i="19"/>
  <c r="E2420" i="19" s="1"/>
  <c r="D2419" i="19"/>
  <c r="E2419" i="19" s="1"/>
  <c r="D2418" i="19"/>
  <c r="E2418" i="19" s="1"/>
  <c r="D2417" i="19"/>
  <c r="E2417" i="19" s="1"/>
  <c r="D2416" i="19"/>
  <c r="E2416" i="19" s="1"/>
  <c r="D2415" i="19"/>
  <c r="E2415" i="19" s="1"/>
  <c r="D2414" i="19"/>
  <c r="E2414" i="19" s="1"/>
  <c r="D2413" i="19"/>
  <c r="E2413" i="19" s="1"/>
  <c r="D2412" i="19"/>
  <c r="E2412" i="19" s="1"/>
  <c r="D2411" i="19"/>
  <c r="E2411" i="19" s="1"/>
  <c r="D2410" i="19"/>
  <c r="E2410" i="19" s="1"/>
  <c r="D2409" i="19"/>
  <c r="E2409" i="19" s="1"/>
  <c r="D2408" i="19"/>
  <c r="E2408" i="19" s="1"/>
  <c r="D2407" i="19"/>
  <c r="E2407" i="19" s="1"/>
  <c r="D2406" i="19"/>
  <c r="E2406" i="19" s="1"/>
  <c r="D2405" i="19"/>
  <c r="E2405" i="19" s="1"/>
  <c r="D2404" i="19"/>
  <c r="E2404" i="19" s="1"/>
  <c r="D2403" i="19"/>
  <c r="E2403" i="19" s="1"/>
  <c r="D2402" i="19"/>
  <c r="E2402" i="19" s="1"/>
  <c r="D2401" i="19"/>
  <c r="E2401" i="19" s="1"/>
  <c r="D2400" i="19"/>
  <c r="E2400" i="19" s="1"/>
  <c r="D2399" i="19"/>
  <c r="E2399" i="19" s="1"/>
  <c r="D2398" i="19"/>
  <c r="E2398" i="19" s="1"/>
  <c r="D2397" i="19"/>
  <c r="E2397" i="19" s="1"/>
  <c r="D2396" i="19"/>
  <c r="E2396" i="19" s="1"/>
  <c r="D2395" i="19"/>
  <c r="E2395" i="19" s="1"/>
  <c r="D2394" i="19"/>
  <c r="E2394" i="19" s="1"/>
  <c r="D2393" i="19"/>
  <c r="E2393" i="19" s="1"/>
  <c r="D2392" i="19"/>
  <c r="E2392" i="19" s="1"/>
  <c r="D2391" i="19"/>
  <c r="E2391" i="19" s="1"/>
  <c r="D2390" i="19"/>
  <c r="E2390" i="19" s="1"/>
  <c r="D2389" i="19"/>
  <c r="E2389" i="19" s="1"/>
  <c r="D2388" i="19"/>
  <c r="E2388" i="19" s="1"/>
  <c r="D2387" i="19"/>
  <c r="E2387" i="19" s="1"/>
  <c r="D2386" i="19"/>
  <c r="E2386" i="19" s="1"/>
  <c r="D2385" i="19"/>
  <c r="E2385" i="19" s="1"/>
  <c r="D2384" i="19"/>
  <c r="E2384" i="19" s="1"/>
  <c r="D2383" i="19"/>
  <c r="E2383" i="19" s="1"/>
  <c r="D2382" i="19"/>
  <c r="E2382" i="19" s="1"/>
  <c r="D2381" i="19"/>
  <c r="E2381" i="19" s="1"/>
  <c r="D2380" i="19"/>
  <c r="E2380" i="19" s="1"/>
  <c r="D2379" i="19"/>
  <c r="E2379" i="19" s="1"/>
  <c r="D2378" i="19"/>
  <c r="E2378" i="19" s="1"/>
  <c r="D2377" i="19"/>
  <c r="E2377" i="19" s="1"/>
  <c r="D2376" i="19"/>
  <c r="E2376" i="19" s="1"/>
  <c r="D2375" i="19"/>
  <c r="E2375" i="19" s="1"/>
  <c r="D2374" i="19"/>
  <c r="E2374" i="19" s="1"/>
  <c r="D2373" i="19"/>
  <c r="E2373" i="19" s="1"/>
  <c r="D2372" i="19"/>
  <c r="E2372" i="19" s="1"/>
  <c r="D2371" i="19"/>
  <c r="E2371" i="19" s="1"/>
  <c r="D2370" i="19"/>
  <c r="E2370" i="19" s="1"/>
  <c r="D2369" i="19"/>
  <c r="E2369" i="19" s="1"/>
  <c r="D2368" i="19"/>
  <c r="E2368" i="19" s="1"/>
  <c r="D2367" i="19"/>
  <c r="E2367" i="19" s="1"/>
  <c r="D2366" i="19"/>
  <c r="E2366" i="19" s="1"/>
  <c r="D2365" i="19"/>
  <c r="E2365" i="19" s="1"/>
  <c r="D2364" i="19"/>
  <c r="E2364" i="19" s="1"/>
  <c r="D2363" i="19"/>
  <c r="E2363" i="19" s="1"/>
  <c r="D2362" i="19"/>
  <c r="E2362" i="19" s="1"/>
  <c r="D2361" i="19"/>
  <c r="E2361" i="19" s="1"/>
  <c r="D2360" i="19"/>
  <c r="E2360" i="19" s="1"/>
  <c r="D2359" i="19"/>
  <c r="E2359" i="19" s="1"/>
  <c r="D2358" i="19"/>
  <c r="E2358" i="19" s="1"/>
  <c r="D2357" i="19"/>
  <c r="E2357" i="19" s="1"/>
  <c r="D2356" i="19"/>
  <c r="E2356" i="19" s="1"/>
  <c r="D2355" i="19"/>
  <c r="E2355" i="19" s="1"/>
  <c r="D2354" i="19"/>
  <c r="E2354" i="19" s="1"/>
  <c r="D2353" i="19"/>
  <c r="E2353" i="19" s="1"/>
  <c r="D2352" i="19"/>
  <c r="E2352" i="19" s="1"/>
  <c r="D2351" i="19"/>
  <c r="E2351" i="19" s="1"/>
  <c r="D2350" i="19"/>
  <c r="E2350" i="19" s="1"/>
  <c r="D2349" i="19"/>
  <c r="E2349" i="19" s="1"/>
  <c r="D2348" i="19"/>
  <c r="E2348" i="19" s="1"/>
  <c r="D2347" i="19"/>
  <c r="E2347" i="19" s="1"/>
  <c r="D2346" i="19"/>
  <c r="E2346" i="19" s="1"/>
  <c r="D2345" i="19"/>
  <c r="E2345" i="19" s="1"/>
  <c r="D2344" i="19"/>
  <c r="E2344" i="19" s="1"/>
  <c r="D2343" i="19"/>
  <c r="E2343" i="19" s="1"/>
  <c r="D2342" i="19"/>
  <c r="E2342" i="19" s="1"/>
  <c r="D2341" i="19"/>
  <c r="E2341" i="19" s="1"/>
  <c r="D2340" i="19"/>
  <c r="E2340" i="19" s="1"/>
  <c r="D2339" i="19"/>
  <c r="E2339" i="19" s="1"/>
  <c r="D2338" i="19"/>
  <c r="E2338" i="19" s="1"/>
  <c r="D2337" i="19"/>
  <c r="E2337" i="19" s="1"/>
  <c r="D2336" i="19"/>
  <c r="E2336" i="19" s="1"/>
  <c r="D2335" i="19"/>
  <c r="E2335" i="19" s="1"/>
  <c r="D2334" i="19"/>
  <c r="E2334" i="19" s="1"/>
  <c r="D2333" i="19"/>
  <c r="E2333" i="19" s="1"/>
  <c r="D2332" i="19"/>
  <c r="E2332" i="19" s="1"/>
  <c r="D2331" i="19"/>
  <c r="E2331" i="19" s="1"/>
  <c r="D2330" i="19"/>
  <c r="E2330" i="19" s="1"/>
  <c r="D2329" i="19"/>
  <c r="E2329" i="19" s="1"/>
  <c r="D2328" i="19"/>
  <c r="E2328" i="19" s="1"/>
  <c r="D2327" i="19"/>
  <c r="E2327" i="19" s="1"/>
  <c r="D2326" i="19"/>
  <c r="E2326" i="19" s="1"/>
  <c r="D2325" i="19"/>
  <c r="E2325" i="19" s="1"/>
  <c r="D2324" i="19"/>
  <c r="E2324" i="19" s="1"/>
  <c r="D2323" i="19"/>
  <c r="E2323" i="19" s="1"/>
  <c r="D2322" i="19"/>
  <c r="E2322" i="19" s="1"/>
  <c r="D2321" i="19"/>
  <c r="E2321" i="19" s="1"/>
  <c r="D2320" i="19"/>
  <c r="E2320" i="19" s="1"/>
  <c r="D2319" i="19"/>
  <c r="E2319" i="19" s="1"/>
  <c r="D2318" i="19"/>
  <c r="E2318" i="19" s="1"/>
  <c r="D2317" i="19"/>
  <c r="E2317" i="19" s="1"/>
  <c r="D2316" i="19"/>
  <c r="E2316" i="19" s="1"/>
  <c r="D2315" i="19"/>
  <c r="E2315" i="19" s="1"/>
  <c r="D2314" i="19"/>
  <c r="E2314" i="19" s="1"/>
  <c r="D2313" i="19"/>
  <c r="E2313" i="19" s="1"/>
  <c r="D2312" i="19"/>
  <c r="E2312" i="19" s="1"/>
  <c r="D2311" i="19"/>
  <c r="E2311" i="19" s="1"/>
  <c r="D2310" i="19"/>
  <c r="E2310" i="19" s="1"/>
  <c r="D2309" i="19"/>
  <c r="E2309" i="19" s="1"/>
  <c r="D2308" i="19"/>
  <c r="E2308" i="19" s="1"/>
  <c r="D2307" i="19"/>
  <c r="E2307" i="19" s="1"/>
  <c r="D2306" i="19"/>
  <c r="E2306" i="19" s="1"/>
  <c r="D2305" i="19"/>
  <c r="E2305" i="19" s="1"/>
  <c r="D2304" i="19"/>
  <c r="E2304" i="19" s="1"/>
  <c r="D2303" i="19"/>
  <c r="E2303" i="19" s="1"/>
  <c r="D2302" i="19"/>
  <c r="E2302" i="19" s="1"/>
  <c r="D2301" i="19"/>
  <c r="E2301" i="19" s="1"/>
  <c r="D2300" i="19"/>
  <c r="E2300" i="19" s="1"/>
  <c r="D2299" i="19"/>
  <c r="E2299" i="19" s="1"/>
  <c r="D2298" i="19"/>
  <c r="E2298" i="19" s="1"/>
  <c r="D2297" i="19"/>
  <c r="E2297" i="19" s="1"/>
  <c r="D2296" i="19"/>
  <c r="E2296" i="19" s="1"/>
  <c r="D2295" i="19"/>
  <c r="E2295" i="19" s="1"/>
  <c r="D2294" i="19"/>
  <c r="E2294" i="19" s="1"/>
  <c r="D2293" i="19"/>
  <c r="E2293" i="19" s="1"/>
  <c r="D2292" i="19"/>
  <c r="E2292" i="19" s="1"/>
  <c r="D2291" i="19"/>
  <c r="E2291" i="19" s="1"/>
  <c r="D2290" i="19"/>
  <c r="E2290" i="19" s="1"/>
  <c r="D2289" i="19"/>
  <c r="E2289" i="19" s="1"/>
  <c r="D2288" i="19"/>
  <c r="E2288" i="19" s="1"/>
  <c r="D2287" i="19"/>
  <c r="E2287" i="19" s="1"/>
  <c r="D2286" i="19"/>
  <c r="E2286" i="19" s="1"/>
  <c r="D2285" i="19"/>
  <c r="E2285" i="19" s="1"/>
  <c r="D2284" i="19"/>
  <c r="E2284" i="19" s="1"/>
  <c r="D2283" i="19"/>
  <c r="E2283" i="19" s="1"/>
  <c r="D2282" i="19"/>
  <c r="E2282" i="19" s="1"/>
  <c r="D2281" i="19"/>
  <c r="E2281" i="19" s="1"/>
  <c r="D2280" i="19"/>
  <c r="E2280" i="19" s="1"/>
  <c r="D2279" i="19"/>
  <c r="E2279" i="19" s="1"/>
  <c r="D2278" i="19"/>
  <c r="E2278" i="19" s="1"/>
  <c r="D2277" i="19"/>
  <c r="E2277" i="19" s="1"/>
  <c r="D2276" i="19"/>
  <c r="E2276" i="19" s="1"/>
  <c r="D2275" i="19"/>
  <c r="E2275" i="19" s="1"/>
  <c r="D2274" i="19"/>
  <c r="E2274" i="19" s="1"/>
  <c r="D2273" i="19"/>
  <c r="E2273" i="19" s="1"/>
  <c r="D2272" i="19"/>
  <c r="E2272" i="19" s="1"/>
  <c r="D2271" i="19"/>
  <c r="E2271" i="19" s="1"/>
  <c r="D2270" i="19"/>
  <c r="E2270" i="19" s="1"/>
  <c r="D2269" i="19"/>
  <c r="E2269" i="19" s="1"/>
  <c r="D2268" i="19"/>
  <c r="E2268" i="19" s="1"/>
  <c r="D2267" i="19"/>
  <c r="E2267" i="19" s="1"/>
  <c r="D2266" i="19"/>
  <c r="E2266" i="19" s="1"/>
  <c r="D2265" i="19"/>
  <c r="E2265" i="19" s="1"/>
  <c r="D2264" i="19"/>
  <c r="E2264" i="19" s="1"/>
  <c r="D2263" i="19"/>
  <c r="E2263" i="19" s="1"/>
  <c r="D2262" i="19"/>
  <c r="E2262" i="19" s="1"/>
  <c r="D2261" i="19"/>
  <c r="E2261" i="19" s="1"/>
  <c r="D2260" i="19"/>
  <c r="E2260" i="19" s="1"/>
  <c r="D2259" i="19"/>
  <c r="E2259" i="19" s="1"/>
  <c r="D2258" i="19"/>
  <c r="E2258" i="19" s="1"/>
  <c r="D2257" i="19"/>
  <c r="E2257" i="19" s="1"/>
  <c r="D2256" i="19"/>
  <c r="E2256" i="19" s="1"/>
  <c r="D2255" i="19"/>
  <c r="E2255" i="19" s="1"/>
  <c r="D2254" i="19"/>
  <c r="E2254" i="19" s="1"/>
  <c r="D2253" i="19"/>
  <c r="E2253" i="19" s="1"/>
  <c r="D2252" i="19"/>
  <c r="E2252" i="19" s="1"/>
  <c r="D2251" i="19"/>
  <c r="E2251" i="19" s="1"/>
  <c r="D2250" i="19"/>
  <c r="E2250" i="19" s="1"/>
  <c r="D2249" i="19"/>
  <c r="E2249" i="19" s="1"/>
  <c r="D2248" i="19"/>
  <c r="E2248" i="19" s="1"/>
  <c r="D2247" i="19"/>
  <c r="E2247" i="19" s="1"/>
  <c r="D2246" i="19"/>
  <c r="E2246" i="19" s="1"/>
  <c r="D2245" i="19"/>
  <c r="E2245" i="19" s="1"/>
  <c r="D2244" i="19"/>
  <c r="E2244" i="19" s="1"/>
  <c r="D2243" i="19"/>
  <c r="E2243" i="19" s="1"/>
  <c r="D2242" i="19"/>
  <c r="E2242" i="19" s="1"/>
  <c r="D2241" i="19"/>
  <c r="E2241" i="19" s="1"/>
  <c r="D2240" i="19"/>
  <c r="E2240" i="19" s="1"/>
  <c r="D2239" i="19"/>
  <c r="E2239" i="19" s="1"/>
  <c r="D2238" i="19"/>
  <c r="E2238" i="19" s="1"/>
  <c r="D2237" i="19"/>
  <c r="E2237" i="19" s="1"/>
  <c r="D2236" i="19"/>
  <c r="E2236" i="19" s="1"/>
  <c r="D2235" i="19"/>
  <c r="E2235" i="19" s="1"/>
  <c r="D2234" i="19"/>
  <c r="E2234" i="19" s="1"/>
  <c r="D2233" i="19"/>
  <c r="E2233" i="19" s="1"/>
  <c r="D2232" i="19"/>
  <c r="E2232" i="19" s="1"/>
  <c r="D2231" i="19"/>
  <c r="E2231" i="19" s="1"/>
  <c r="D2230" i="19"/>
  <c r="E2230" i="19" s="1"/>
  <c r="D2229" i="19"/>
  <c r="E2229" i="19" s="1"/>
  <c r="D2228" i="19"/>
  <c r="E2228" i="19" s="1"/>
  <c r="D2227" i="19"/>
  <c r="E2227" i="19" s="1"/>
  <c r="D2226" i="19"/>
  <c r="E2226" i="19" s="1"/>
  <c r="D2225" i="19"/>
  <c r="E2225" i="19" s="1"/>
  <c r="D2224" i="19"/>
  <c r="E2224" i="19" s="1"/>
  <c r="D2223" i="19"/>
  <c r="E2223" i="19" s="1"/>
  <c r="D2222" i="19"/>
  <c r="E2222" i="19" s="1"/>
  <c r="D2221" i="19"/>
  <c r="E2221" i="19" s="1"/>
  <c r="D2220" i="19"/>
  <c r="E2220" i="19" s="1"/>
  <c r="D2219" i="19"/>
  <c r="E2219" i="19" s="1"/>
  <c r="D2218" i="19"/>
  <c r="E2218" i="19" s="1"/>
  <c r="D2217" i="19"/>
  <c r="E2217" i="19" s="1"/>
  <c r="D2216" i="19"/>
  <c r="E2216" i="19" s="1"/>
  <c r="D2215" i="19"/>
  <c r="E2215" i="19" s="1"/>
  <c r="D2214" i="19"/>
  <c r="E2214" i="19" s="1"/>
  <c r="D2213" i="19"/>
  <c r="E2213" i="19" s="1"/>
  <c r="D2212" i="19"/>
  <c r="E2212" i="19" s="1"/>
  <c r="D2211" i="19"/>
  <c r="E2211" i="19" s="1"/>
  <c r="D2210" i="19"/>
  <c r="E2210" i="19" s="1"/>
  <c r="D2209" i="19"/>
  <c r="E2209" i="19" s="1"/>
  <c r="D2208" i="19"/>
  <c r="E2208" i="19" s="1"/>
  <c r="D2207" i="19"/>
  <c r="E2207" i="19" s="1"/>
  <c r="D2206" i="19"/>
  <c r="E2206" i="19" s="1"/>
  <c r="D2205" i="19"/>
  <c r="E2205" i="19" s="1"/>
  <c r="D2204" i="19"/>
  <c r="E2204" i="19" s="1"/>
  <c r="D2203" i="19"/>
  <c r="E2203" i="19" s="1"/>
  <c r="D2202" i="19"/>
  <c r="E2202" i="19" s="1"/>
  <c r="D2201" i="19"/>
  <c r="E2201" i="19" s="1"/>
  <c r="D2200" i="19"/>
  <c r="E2200" i="19" s="1"/>
  <c r="D2199" i="19"/>
  <c r="E2199" i="19" s="1"/>
  <c r="D2198" i="19"/>
  <c r="E2198" i="19" s="1"/>
  <c r="D2197" i="19"/>
  <c r="E2197" i="19" s="1"/>
  <c r="D2196" i="19"/>
  <c r="E2196" i="19" s="1"/>
  <c r="D2195" i="19"/>
  <c r="E2195" i="19" s="1"/>
  <c r="D2194" i="19"/>
  <c r="E2194" i="19" s="1"/>
  <c r="D2193" i="19"/>
  <c r="E2193" i="19" s="1"/>
  <c r="D2192" i="19"/>
  <c r="E2192" i="19" s="1"/>
  <c r="D2191" i="19"/>
  <c r="E2191" i="19" s="1"/>
  <c r="D2190" i="19"/>
  <c r="E2190" i="19" s="1"/>
  <c r="D2189" i="19"/>
  <c r="E2189" i="19" s="1"/>
  <c r="D2188" i="19"/>
  <c r="E2188" i="19" s="1"/>
  <c r="D2187" i="19"/>
  <c r="E2187" i="19" s="1"/>
  <c r="D2186" i="19"/>
  <c r="E2186" i="19" s="1"/>
  <c r="D2185" i="19"/>
  <c r="E2185" i="19" s="1"/>
  <c r="D2184" i="19"/>
  <c r="E2184" i="19" s="1"/>
  <c r="D2183" i="19"/>
  <c r="E2183" i="19" s="1"/>
  <c r="D2182" i="19"/>
  <c r="E2182" i="19" s="1"/>
  <c r="D2181" i="19"/>
  <c r="E2181" i="19" s="1"/>
  <c r="D2180" i="19"/>
  <c r="E2180" i="19" s="1"/>
  <c r="D2179" i="19"/>
  <c r="E2179" i="19" s="1"/>
  <c r="D2178" i="19"/>
  <c r="E2178" i="19" s="1"/>
  <c r="D2177" i="19"/>
  <c r="E2177" i="19" s="1"/>
  <c r="D2176" i="19"/>
  <c r="E2176" i="19" s="1"/>
  <c r="D2175" i="19"/>
  <c r="E2175" i="19" s="1"/>
  <c r="D2174" i="19"/>
  <c r="E2174" i="19" s="1"/>
  <c r="D2173" i="19"/>
  <c r="E2173" i="19" s="1"/>
  <c r="D2172" i="19"/>
  <c r="E2172" i="19" s="1"/>
  <c r="D2171" i="19"/>
  <c r="E2171" i="19" s="1"/>
  <c r="D2170" i="19"/>
  <c r="E2170" i="19" s="1"/>
  <c r="D2169" i="19"/>
  <c r="E2169" i="19" s="1"/>
  <c r="D2168" i="19"/>
  <c r="E2168" i="19" s="1"/>
  <c r="D2167" i="19"/>
  <c r="E2167" i="19" s="1"/>
  <c r="D2166" i="19"/>
  <c r="E2166" i="19" s="1"/>
  <c r="D2165" i="19"/>
  <c r="E2165" i="19" s="1"/>
  <c r="D2164" i="19"/>
  <c r="E2164" i="19" s="1"/>
  <c r="D2163" i="19"/>
  <c r="E2163" i="19" s="1"/>
  <c r="D2162" i="19"/>
  <c r="E2162" i="19" s="1"/>
  <c r="D2161" i="19"/>
  <c r="E2161" i="19" s="1"/>
  <c r="D2160" i="19"/>
  <c r="E2160" i="19" s="1"/>
  <c r="D2159" i="19"/>
  <c r="E2159" i="19" s="1"/>
  <c r="D2158" i="19"/>
  <c r="E2158" i="19" s="1"/>
  <c r="D2157" i="19"/>
  <c r="E2157" i="19" s="1"/>
  <c r="D2156" i="19"/>
  <c r="E2156" i="19" s="1"/>
  <c r="D2155" i="19"/>
  <c r="E2155" i="19" s="1"/>
  <c r="D2154" i="19"/>
  <c r="E2154" i="19" s="1"/>
  <c r="D2153" i="19"/>
  <c r="E2153" i="19" s="1"/>
  <c r="D2152" i="19"/>
  <c r="E2152" i="19" s="1"/>
  <c r="D2151" i="19"/>
  <c r="E2151" i="19" s="1"/>
  <c r="D2150" i="19"/>
  <c r="E2150" i="19" s="1"/>
  <c r="D2149" i="19"/>
  <c r="E2149" i="19" s="1"/>
  <c r="D2148" i="19"/>
  <c r="E2148" i="19" s="1"/>
  <c r="D2147" i="19"/>
  <c r="E2147" i="19" s="1"/>
  <c r="D2146" i="19"/>
  <c r="E2146" i="19" s="1"/>
  <c r="D2145" i="19"/>
  <c r="E2145" i="19" s="1"/>
  <c r="D2144" i="19"/>
  <c r="E2144" i="19" s="1"/>
  <c r="D2143" i="19"/>
  <c r="E2143" i="19" s="1"/>
  <c r="D2142" i="19"/>
  <c r="E2142" i="19" s="1"/>
  <c r="D2141" i="19"/>
  <c r="E2141" i="19" s="1"/>
  <c r="D2140" i="19"/>
  <c r="E2140" i="19" s="1"/>
  <c r="D2139" i="19"/>
  <c r="E2139" i="19" s="1"/>
  <c r="D2138" i="19"/>
  <c r="E2138" i="19" s="1"/>
  <c r="D2137" i="19"/>
  <c r="E2137" i="19" s="1"/>
  <c r="D2136" i="19"/>
  <c r="E2136" i="19" s="1"/>
  <c r="D2135" i="19"/>
  <c r="E2135" i="19" s="1"/>
  <c r="D2134" i="19"/>
  <c r="E2134" i="19" s="1"/>
  <c r="D2133" i="19"/>
  <c r="E2133" i="19" s="1"/>
  <c r="D2132" i="19"/>
  <c r="E2132" i="19" s="1"/>
  <c r="D2131" i="19"/>
  <c r="E2131" i="19" s="1"/>
  <c r="D2130" i="19"/>
  <c r="E2130" i="19" s="1"/>
  <c r="D2129" i="19"/>
  <c r="E2129" i="19" s="1"/>
  <c r="D2128" i="19"/>
  <c r="E2128" i="19" s="1"/>
  <c r="D2127" i="19"/>
  <c r="E2127" i="19" s="1"/>
  <c r="D2126" i="19"/>
  <c r="E2126" i="19" s="1"/>
  <c r="D2125" i="19"/>
  <c r="E2125" i="19" s="1"/>
  <c r="D2124" i="19"/>
  <c r="E2124" i="19" s="1"/>
  <c r="D2123" i="19"/>
  <c r="E2123" i="19" s="1"/>
  <c r="D2122" i="19"/>
  <c r="E2122" i="19" s="1"/>
  <c r="D2121" i="19"/>
  <c r="E2121" i="19" s="1"/>
  <c r="D2120" i="19"/>
  <c r="E2120" i="19" s="1"/>
  <c r="D2119" i="19"/>
  <c r="E2119" i="19" s="1"/>
  <c r="D2118" i="19"/>
  <c r="E2118" i="19" s="1"/>
  <c r="D2117" i="19"/>
  <c r="E2117" i="19" s="1"/>
  <c r="D2116" i="19"/>
  <c r="E2116" i="19" s="1"/>
  <c r="D2115" i="19"/>
  <c r="E2115" i="19" s="1"/>
  <c r="D2114" i="19"/>
  <c r="E2114" i="19" s="1"/>
  <c r="D2113" i="19"/>
  <c r="E2113" i="19" s="1"/>
  <c r="D2112" i="19"/>
  <c r="E2112" i="19" s="1"/>
  <c r="D2111" i="19"/>
  <c r="E2111" i="19" s="1"/>
  <c r="D2110" i="19"/>
  <c r="E2110" i="19" s="1"/>
  <c r="D2109" i="19"/>
  <c r="E2109" i="19" s="1"/>
  <c r="D2108" i="19"/>
  <c r="E2108" i="19" s="1"/>
  <c r="D2107" i="19"/>
  <c r="E2107" i="19" s="1"/>
  <c r="D2106" i="19"/>
  <c r="E2106" i="19" s="1"/>
  <c r="D2105" i="19"/>
  <c r="E2105" i="19" s="1"/>
  <c r="D2104" i="19"/>
  <c r="E2104" i="19" s="1"/>
  <c r="D2103" i="19"/>
  <c r="E2103" i="19" s="1"/>
  <c r="D2102" i="19"/>
  <c r="E2102" i="19" s="1"/>
  <c r="D2101" i="19"/>
  <c r="E2101" i="19" s="1"/>
  <c r="D2100" i="19"/>
  <c r="E2100" i="19" s="1"/>
  <c r="D2099" i="19"/>
  <c r="E2099" i="19" s="1"/>
  <c r="D2098" i="19"/>
  <c r="E2098" i="19" s="1"/>
  <c r="D2097" i="19"/>
  <c r="E2097" i="19" s="1"/>
  <c r="D2096" i="19"/>
  <c r="E2096" i="19" s="1"/>
  <c r="D2095" i="19"/>
  <c r="E2095" i="19" s="1"/>
  <c r="D2094" i="19"/>
  <c r="E2094" i="19" s="1"/>
  <c r="D2093" i="19"/>
  <c r="E2093" i="19" s="1"/>
  <c r="D2092" i="19"/>
  <c r="E2092" i="19" s="1"/>
  <c r="D2091" i="19"/>
  <c r="E2091" i="19" s="1"/>
  <c r="D2090" i="19"/>
  <c r="E2090" i="19" s="1"/>
  <c r="D2089" i="19"/>
  <c r="E2089" i="19" s="1"/>
  <c r="D2088" i="19"/>
  <c r="E2088" i="19" s="1"/>
  <c r="D2087" i="19"/>
  <c r="E2087" i="19" s="1"/>
  <c r="D2086" i="19"/>
  <c r="E2086" i="19" s="1"/>
  <c r="D2085" i="19"/>
  <c r="E2085" i="19" s="1"/>
  <c r="D2084" i="19"/>
  <c r="E2084" i="19" s="1"/>
  <c r="D2083" i="19"/>
  <c r="E2083" i="19" s="1"/>
  <c r="D2082" i="19"/>
  <c r="E2082" i="19" s="1"/>
  <c r="D2081" i="19"/>
  <c r="E2081" i="19" s="1"/>
  <c r="D2080" i="19"/>
  <c r="E2080" i="19" s="1"/>
  <c r="D2079" i="19"/>
  <c r="E2079" i="19" s="1"/>
  <c r="D2078" i="19"/>
  <c r="E2078" i="19" s="1"/>
  <c r="D2077" i="19"/>
  <c r="E2077" i="19" s="1"/>
  <c r="D2076" i="19"/>
  <c r="E2076" i="19" s="1"/>
  <c r="D2075" i="19"/>
  <c r="E2075" i="19" s="1"/>
  <c r="D2074" i="19"/>
  <c r="E2074" i="19" s="1"/>
  <c r="D2073" i="19"/>
  <c r="E2073" i="19" s="1"/>
  <c r="D2072" i="19"/>
  <c r="E2072" i="19" s="1"/>
  <c r="D2071" i="19"/>
  <c r="E2071" i="19" s="1"/>
  <c r="D2070" i="19"/>
  <c r="E2070" i="19" s="1"/>
  <c r="D2069" i="19"/>
  <c r="E2069" i="19" s="1"/>
  <c r="D2068" i="19"/>
  <c r="E2068" i="19" s="1"/>
  <c r="D2067" i="19"/>
  <c r="E2067" i="19" s="1"/>
  <c r="D2066" i="19"/>
  <c r="E2066" i="19" s="1"/>
  <c r="D2065" i="19"/>
  <c r="E2065" i="19" s="1"/>
  <c r="D2064" i="19"/>
  <c r="E2064" i="19" s="1"/>
  <c r="D2063" i="19"/>
  <c r="E2063" i="19" s="1"/>
  <c r="D2062" i="19"/>
  <c r="E2062" i="19" s="1"/>
  <c r="D2061" i="19"/>
  <c r="E2061" i="19" s="1"/>
  <c r="D2060" i="19"/>
  <c r="E2060" i="19" s="1"/>
  <c r="D2059" i="19"/>
  <c r="E2059" i="19" s="1"/>
  <c r="D2058" i="19"/>
  <c r="E2058" i="19" s="1"/>
  <c r="D2057" i="19"/>
  <c r="E2057" i="19" s="1"/>
  <c r="D2056" i="19"/>
  <c r="E2056" i="19" s="1"/>
  <c r="D2055" i="19"/>
  <c r="E2055" i="19" s="1"/>
  <c r="D2054" i="19"/>
  <c r="E2054" i="19" s="1"/>
  <c r="D2053" i="19"/>
  <c r="E2053" i="19" s="1"/>
  <c r="D2052" i="19"/>
  <c r="E2052" i="19" s="1"/>
  <c r="D2051" i="19"/>
  <c r="E2051" i="19" s="1"/>
  <c r="D2050" i="19"/>
  <c r="E2050" i="19" s="1"/>
  <c r="D2049" i="19"/>
  <c r="E2049" i="19" s="1"/>
  <c r="D2048" i="19"/>
  <c r="E2048" i="19" s="1"/>
  <c r="D2047" i="19"/>
  <c r="E2047" i="19" s="1"/>
  <c r="D2046" i="19"/>
  <c r="E2046" i="19" s="1"/>
  <c r="D2045" i="19"/>
  <c r="E2045" i="19" s="1"/>
  <c r="D2044" i="19"/>
  <c r="E2044" i="19" s="1"/>
  <c r="D2043" i="19"/>
  <c r="E2043" i="19" s="1"/>
  <c r="D2042" i="19"/>
  <c r="E2042" i="19" s="1"/>
  <c r="D2041" i="19"/>
  <c r="E2041" i="19" s="1"/>
  <c r="D2040" i="19"/>
  <c r="E2040" i="19" s="1"/>
  <c r="D2039" i="19"/>
  <c r="E2039" i="19" s="1"/>
  <c r="D2038" i="19"/>
  <c r="E2038" i="19" s="1"/>
  <c r="D2037" i="19"/>
  <c r="E2037" i="19" s="1"/>
  <c r="D2036" i="19"/>
  <c r="E2036" i="19" s="1"/>
  <c r="D2035" i="19"/>
  <c r="E2035" i="19" s="1"/>
  <c r="D2034" i="19"/>
  <c r="E2034" i="19" s="1"/>
  <c r="D2033" i="19"/>
  <c r="E2033" i="19" s="1"/>
  <c r="D2032" i="19"/>
  <c r="E2032" i="19" s="1"/>
  <c r="D2031" i="19"/>
  <c r="E2031" i="19" s="1"/>
  <c r="D2030" i="19"/>
  <c r="E2030" i="19" s="1"/>
  <c r="D2029" i="19"/>
  <c r="E2029" i="19" s="1"/>
  <c r="D2028" i="19"/>
  <c r="E2028" i="19" s="1"/>
  <c r="D2027" i="19"/>
  <c r="E2027" i="19" s="1"/>
  <c r="D2026" i="19"/>
  <c r="E2026" i="19" s="1"/>
  <c r="D2025" i="19"/>
  <c r="E2025" i="19" s="1"/>
  <c r="D2024" i="19"/>
  <c r="E2024" i="19" s="1"/>
  <c r="D2023" i="19"/>
  <c r="E2023" i="19" s="1"/>
  <c r="D2022" i="19"/>
  <c r="E2022" i="19" s="1"/>
  <c r="D2021" i="19"/>
  <c r="E2021" i="19" s="1"/>
  <c r="D2020" i="19"/>
  <c r="E2020" i="19" s="1"/>
  <c r="D2019" i="19"/>
  <c r="E2019" i="19" s="1"/>
  <c r="D2018" i="19"/>
  <c r="E2018" i="19" s="1"/>
  <c r="D2017" i="19"/>
  <c r="E2017" i="19" s="1"/>
  <c r="D2016" i="19"/>
  <c r="E2016" i="19" s="1"/>
  <c r="D2015" i="19"/>
  <c r="E2015" i="19" s="1"/>
  <c r="D2014" i="19"/>
  <c r="E2014" i="19" s="1"/>
  <c r="D2013" i="19"/>
  <c r="E2013" i="19" s="1"/>
  <c r="D2012" i="19"/>
  <c r="E2012" i="19" s="1"/>
  <c r="D2011" i="19"/>
  <c r="E2011" i="19" s="1"/>
  <c r="D2010" i="19"/>
  <c r="E2010" i="19" s="1"/>
  <c r="D2009" i="19"/>
  <c r="E2009" i="19" s="1"/>
  <c r="D2008" i="19"/>
  <c r="E2008" i="19" s="1"/>
  <c r="D2007" i="19"/>
  <c r="E2007" i="19" s="1"/>
  <c r="D2006" i="19"/>
  <c r="E2006" i="19" s="1"/>
  <c r="D2005" i="19"/>
  <c r="E2005" i="19" s="1"/>
  <c r="D2004" i="19"/>
  <c r="E2004" i="19" s="1"/>
  <c r="D2003" i="19"/>
  <c r="E2003" i="19" s="1"/>
  <c r="D2002" i="19"/>
  <c r="E2002" i="19" s="1"/>
  <c r="D2001" i="19"/>
  <c r="E2001" i="19" s="1"/>
  <c r="D2000" i="19"/>
  <c r="E2000" i="19" s="1"/>
  <c r="D1999" i="19"/>
  <c r="E1999" i="19" s="1"/>
  <c r="D1998" i="19"/>
  <c r="E1998" i="19" s="1"/>
  <c r="D1997" i="19"/>
  <c r="E1997" i="19" s="1"/>
  <c r="D1996" i="19"/>
  <c r="E1996" i="19" s="1"/>
  <c r="D1995" i="19"/>
  <c r="E1995" i="19" s="1"/>
  <c r="D1994" i="19"/>
  <c r="E1994" i="19" s="1"/>
  <c r="D1993" i="19"/>
  <c r="E1993" i="19" s="1"/>
  <c r="D1992" i="19"/>
  <c r="E1992" i="19" s="1"/>
  <c r="D1991" i="19"/>
  <c r="E1991" i="19" s="1"/>
  <c r="D1990" i="19"/>
  <c r="E1990" i="19" s="1"/>
  <c r="D1989" i="19"/>
  <c r="E1989" i="19" s="1"/>
  <c r="D1988" i="19"/>
  <c r="E1988" i="19" s="1"/>
  <c r="D1987" i="19"/>
  <c r="E1987" i="19" s="1"/>
  <c r="D1986" i="19"/>
  <c r="E1986" i="19" s="1"/>
  <c r="D1985" i="19"/>
  <c r="E1985" i="19" s="1"/>
  <c r="D1984" i="19"/>
  <c r="E1984" i="19" s="1"/>
  <c r="D1983" i="19"/>
  <c r="E1983" i="19" s="1"/>
  <c r="D1982" i="19"/>
  <c r="E1982" i="19" s="1"/>
  <c r="D1981" i="19"/>
  <c r="E1981" i="19" s="1"/>
  <c r="D1980" i="19"/>
  <c r="E1980" i="19" s="1"/>
  <c r="D1979" i="19"/>
  <c r="E1979" i="19" s="1"/>
  <c r="D1978" i="19"/>
  <c r="E1978" i="19" s="1"/>
  <c r="D1977" i="19"/>
  <c r="E1977" i="19" s="1"/>
  <c r="D1976" i="19"/>
  <c r="E1976" i="19" s="1"/>
  <c r="D1975" i="19"/>
  <c r="E1975" i="19" s="1"/>
  <c r="D1974" i="19"/>
  <c r="E1974" i="19" s="1"/>
  <c r="D1973" i="19"/>
  <c r="E1973" i="19" s="1"/>
  <c r="D1972" i="19"/>
  <c r="E1972" i="19" s="1"/>
  <c r="D1971" i="19"/>
  <c r="E1971" i="19" s="1"/>
  <c r="D1970" i="19"/>
  <c r="E1970" i="19" s="1"/>
  <c r="D1969" i="19"/>
  <c r="E1969" i="19" s="1"/>
  <c r="D1968" i="19"/>
  <c r="E1968" i="19" s="1"/>
  <c r="D1967" i="19"/>
  <c r="E1967" i="19" s="1"/>
  <c r="D1966" i="19"/>
  <c r="E1966" i="19" s="1"/>
  <c r="D1965" i="19"/>
  <c r="E1965" i="19" s="1"/>
  <c r="D1964" i="19"/>
  <c r="E1964" i="19" s="1"/>
  <c r="D1963" i="19"/>
  <c r="E1963" i="19" s="1"/>
  <c r="D1962" i="19"/>
  <c r="E1962" i="19" s="1"/>
  <c r="D1961" i="19"/>
  <c r="E1961" i="19" s="1"/>
  <c r="D1960" i="19"/>
  <c r="E1960" i="19" s="1"/>
  <c r="D1959" i="19"/>
  <c r="E1959" i="19" s="1"/>
  <c r="D1958" i="19"/>
  <c r="E1958" i="19" s="1"/>
  <c r="D1957" i="19"/>
  <c r="E1957" i="19" s="1"/>
  <c r="D1956" i="19"/>
  <c r="E1956" i="19" s="1"/>
  <c r="D1955" i="19"/>
  <c r="E1955" i="19" s="1"/>
  <c r="D1954" i="19"/>
  <c r="E1954" i="19" s="1"/>
  <c r="D1953" i="19"/>
  <c r="E1953" i="19" s="1"/>
  <c r="D1952" i="19"/>
  <c r="E1952" i="19" s="1"/>
  <c r="D1951" i="19"/>
  <c r="E1951" i="19" s="1"/>
  <c r="D1950" i="19"/>
  <c r="E1950" i="19" s="1"/>
  <c r="D1949" i="19"/>
  <c r="E1949" i="19" s="1"/>
  <c r="D1948" i="19"/>
  <c r="E1948" i="19" s="1"/>
  <c r="D1947" i="19"/>
  <c r="E1947" i="19" s="1"/>
  <c r="D1946" i="19"/>
  <c r="E1946" i="19" s="1"/>
  <c r="D1945" i="19"/>
  <c r="E1945" i="19" s="1"/>
  <c r="D1944" i="19"/>
  <c r="E1944" i="19" s="1"/>
  <c r="D1943" i="19"/>
  <c r="E1943" i="19" s="1"/>
  <c r="D1942" i="19"/>
  <c r="E1942" i="19" s="1"/>
  <c r="D1941" i="19"/>
  <c r="E1941" i="19" s="1"/>
  <c r="D1940" i="19"/>
  <c r="E1940" i="19" s="1"/>
  <c r="D1939" i="19"/>
  <c r="E1939" i="19" s="1"/>
  <c r="D1938" i="19"/>
  <c r="E1938" i="19" s="1"/>
  <c r="D1937" i="19"/>
  <c r="E1937" i="19" s="1"/>
  <c r="D1936" i="19"/>
  <c r="E1936" i="19" s="1"/>
  <c r="D1935" i="19"/>
  <c r="E1935" i="19" s="1"/>
  <c r="D1934" i="19"/>
  <c r="E1934" i="19" s="1"/>
  <c r="D1933" i="19"/>
  <c r="E1933" i="19" s="1"/>
  <c r="D1932" i="19"/>
  <c r="E1932" i="19" s="1"/>
  <c r="D1931" i="19"/>
  <c r="E1931" i="19" s="1"/>
  <c r="D1930" i="19"/>
  <c r="E1930" i="19" s="1"/>
  <c r="D1929" i="19"/>
  <c r="E1929" i="19" s="1"/>
  <c r="D1928" i="19"/>
  <c r="E1928" i="19" s="1"/>
  <c r="D1927" i="19"/>
  <c r="E1927" i="19" s="1"/>
  <c r="D1926" i="19"/>
  <c r="E1926" i="19" s="1"/>
  <c r="D1925" i="19"/>
  <c r="E1925" i="19" s="1"/>
  <c r="D1924" i="19"/>
  <c r="E1924" i="19" s="1"/>
  <c r="D1923" i="19"/>
  <c r="E1923" i="19" s="1"/>
  <c r="D1922" i="19"/>
  <c r="E1922" i="19" s="1"/>
  <c r="D1921" i="19"/>
  <c r="E1921" i="19" s="1"/>
  <c r="D1920" i="19"/>
  <c r="E1920" i="19" s="1"/>
  <c r="D1919" i="19"/>
  <c r="E1919" i="19" s="1"/>
  <c r="D1918" i="19"/>
  <c r="E1918" i="19" s="1"/>
  <c r="D1917" i="19"/>
  <c r="E1917" i="19" s="1"/>
  <c r="D1916" i="19"/>
  <c r="E1916" i="19" s="1"/>
  <c r="D1915" i="19"/>
  <c r="E1915" i="19" s="1"/>
  <c r="D1914" i="19"/>
  <c r="E1914" i="19" s="1"/>
  <c r="D1913" i="19"/>
  <c r="E1913" i="19" s="1"/>
  <c r="D1912" i="19"/>
  <c r="E1912" i="19" s="1"/>
  <c r="D1911" i="19"/>
  <c r="E1911" i="19" s="1"/>
  <c r="D1910" i="19"/>
  <c r="E1910" i="19" s="1"/>
  <c r="D1909" i="19"/>
  <c r="E1909" i="19" s="1"/>
  <c r="D1908" i="19"/>
  <c r="E1908" i="19" s="1"/>
  <c r="D1907" i="19"/>
  <c r="E1907" i="19" s="1"/>
  <c r="D1906" i="19"/>
  <c r="E1906" i="19" s="1"/>
  <c r="D1905" i="19"/>
  <c r="E1905" i="19" s="1"/>
  <c r="D1904" i="19"/>
  <c r="E1904" i="19" s="1"/>
  <c r="D1903" i="19"/>
  <c r="E1903" i="19" s="1"/>
  <c r="D1902" i="19"/>
  <c r="E1902" i="19" s="1"/>
  <c r="D1901" i="19"/>
  <c r="E1901" i="19" s="1"/>
  <c r="D1900" i="19"/>
  <c r="E1900" i="19" s="1"/>
  <c r="D1899" i="19"/>
  <c r="E1899" i="19" s="1"/>
  <c r="D1898" i="19"/>
  <c r="E1898" i="19" s="1"/>
  <c r="D1897" i="19"/>
  <c r="E1897" i="19" s="1"/>
  <c r="D1896" i="19"/>
  <c r="E1896" i="19" s="1"/>
  <c r="D1895" i="19"/>
  <c r="E1895" i="19" s="1"/>
  <c r="D1894" i="19"/>
  <c r="E1894" i="19" s="1"/>
  <c r="D1893" i="19"/>
  <c r="E1893" i="19" s="1"/>
  <c r="D1892" i="19"/>
  <c r="E1892" i="19" s="1"/>
  <c r="D1891" i="19"/>
  <c r="E1891" i="19" s="1"/>
  <c r="D1890" i="19"/>
  <c r="E1890" i="19" s="1"/>
  <c r="D1889" i="19"/>
  <c r="E1889" i="19" s="1"/>
  <c r="D1888" i="19"/>
  <c r="E1888" i="19" s="1"/>
  <c r="D1887" i="19"/>
  <c r="E1887" i="19" s="1"/>
  <c r="D1886" i="19"/>
  <c r="E1886" i="19" s="1"/>
  <c r="D1885" i="19"/>
  <c r="E1885" i="19" s="1"/>
  <c r="D1884" i="19"/>
  <c r="E1884" i="19" s="1"/>
  <c r="D1883" i="19"/>
  <c r="E1883" i="19" s="1"/>
  <c r="D1882" i="19"/>
  <c r="E1882" i="19" s="1"/>
  <c r="D1881" i="19"/>
  <c r="E1881" i="19" s="1"/>
  <c r="D1880" i="19"/>
  <c r="E1880" i="19" s="1"/>
  <c r="D1879" i="19"/>
  <c r="E1879" i="19" s="1"/>
  <c r="D1878" i="19"/>
  <c r="E1878" i="19" s="1"/>
  <c r="D1877" i="19"/>
  <c r="E1877" i="19" s="1"/>
  <c r="D1876" i="19"/>
  <c r="E1876" i="19" s="1"/>
  <c r="D1875" i="19"/>
  <c r="E1875" i="19" s="1"/>
  <c r="D1874" i="19"/>
  <c r="E1874" i="19" s="1"/>
  <c r="D1873" i="19"/>
  <c r="E1873" i="19" s="1"/>
  <c r="D1872" i="19"/>
  <c r="E1872" i="19" s="1"/>
  <c r="D1871" i="19"/>
  <c r="E1871" i="19" s="1"/>
  <c r="D1870" i="19"/>
  <c r="E1870" i="19" s="1"/>
  <c r="D1869" i="19"/>
  <c r="E1869" i="19" s="1"/>
  <c r="D1868" i="19"/>
  <c r="E1868" i="19" s="1"/>
  <c r="D1867" i="19"/>
  <c r="E1867" i="19" s="1"/>
  <c r="D1866" i="19"/>
  <c r="E1866" i="19" s="1"/>
  <c r="D1865" i="19"/>
  <c r="E1865" i="19" s="1"/>
  <c r="D1864" i="19"/>
  <c r="E1864" i="19" s="1"/>
  <c r="D1863" i="19"/>
  <c r="E1863" i="19" s="1"/>
  <c r="D1862" i="19"/>
  <c r="E1862" i="19" s="1"/>
  <c r="D1861" i="19"/>
  <c r="E1861" i="19" s="1"/>
  <c r="D1860" i="19"/>
  <c r="E1860" i="19" s="1"/>
  <c r="D1859" i="19"/>
  <c r="E1859" i="19" s="1"/>
  <c r="D1858" i="19"/>
  <c r="E1858" i="19" s="1"/>
  <c r="D1857" i="19"/>
  <c r="E1857" i="19" s="1"/>
  <c r="D1856" i="19"/>
  <c r="E1856" i="19" s="1"/>
  <c r="D1855" i="19"/>
  <c r="E1855" i="19" s="1"/>
  <c r="D1854" i="19"/>
  <c r="E1854" i="19" s="1"/>
  <c r="D1853" i="19"/>
  <c r="E1853" i="19" s="1"/>
  <c r="D1852" i="19"/>
  <c r="E1852" i="19" s="1"/>
  <c r="D1851" i="19"/>
  <c r="E1851" i="19" s="1"/>
  <c r="D1850" i="19"/>
  <c r="E1850" i="19" s="1"/>
  <c r="D1849" i="19"/>
  <c r="E1849" i="19" s="1"/>
  <c r="D1848" i="19"/>
  <c r="E1848" i="19" s="1"/>
  <c r="D1847" i="19"/>
  <c r="E1847" i="19" s="1"/>
  <c r="D1846" i="19"/>
  <c r="E1846" i="19" s="1"/>
  <c r="D1845" i="19"/>
  <c r="E1845" i="19" s="1"/>
  <c r="D1844" i="19"/>
  <c r="E1844" i="19" s="1"/>
  <c r="D1843" i="19"/>
  <c r="E1843" i="19" s="1"/>
  <c r="D1842" i="19"/>
  <c r="E1842" i="19" s="1"/>
  <c r="D1841" i="19"/>
  <c r="E1841" i="19" s="1"/>
  <c r="D1840" i="19"/>
  <c r="E1840" i="19" s="1"/>
  <c r="D1839" i="19"/>
  <c r="E1839" i="19" s="1"/>
  <c r="D1838" i="19"/>
  <c r="E1838" i="19" s="1"/>
  <c r="D1837" i="19"/>
  <c r="E1837" i="19" s="1"/>
  <c r="D1836" i="19"/>
  <c r="E1836" i="19" s="1"/>
  <c r="D1835" i="19"/>
  <c r="E1835" i="19" s="1"/>
  <c r="D1834" i="19"/>
  <c r="E1834" i="19" s="1"/>
  <c r="D1833" i="19"/>
  <c r="E1833" i="19" s="1"/>
  <c r="D1832" i="19"/>
  <c r="E1832" i="19" s="1"/>
  <c r="D1831" i="19"/>
  <c r="E1831" i="19" s="1"/>
  <c r="D1830" i="19"/>
  <c r="E1830" i="19" s="1"/>
  <c r="D1829" i="19"/>
  <c r="E1829" i="19" s="1"/>
  <c r="D1828" i="19"/>
  <c r="E1828" i="19" s="1"/>
  <c r="D1827" i="19"/>
  <c r="E1827" i="19" s="1"/>
  <c r="D1826" i="19"/>
  <c r="E1826" i="19" s="1"/>
  <c r="D1825" i="19"/>
  <c r="E1825" i="19" s="1"/>
  <c r="D1824" i="19"/>
  <c r="E1824" i="19" s="1"/>
  <c r="D1823" i="19"/>
  <c r="E1823" i="19" s="1"/>
  <c r="D1822" i="19"/>
  <c r="E1822" i="19" s="1"/>
  <c r="D1821" i="19"/>
  <c r="E1821" i="19" s="1"/>
  <c r="D1820" i="19"/>
  <c r="E1820" i="19" s="1"/>
  <c r="D1819" i="19"/>
  <c r="E1819" i="19" s="1"/>
  <c r="D1818" i="19"/>
  <c r="E1818" i="19" s="1"/>
  <c r="D1817" i="19"/>
  <c r="E1817" i="19" s="1"/>
  <c r="D1816" i="19"/>
  <c r="E1816" i="19" s="1"/>
  <c r="D1815" i="19"/>
  <c r="E1815" i="19" s="1"/>
  <c r="D1814" i="19"/>
  <c r="E1814" i="19" s="1"/>
  <c r="D1813" i="19"/>
  <c r="E1813" i="19" s="1"/>
  <c r="D1812" i="19"/>
  <c r="E1812" i="19" s="1"/>
  <c r="D1811" i="19"/>
  <c r="E1811" i="19" s="1"/>
  <c r="D1810" i="19"/>
  <c r="E1810" i="19" s="1"/>
  <c r="D1809" i="19"/>
  <c r="E1809" i="19" s="1"/>
  <c r="D1808" i="19"/>
  <c r="E1808" i="19" s="1"/>
  <c r="D1807" i="19"/>
  <c r="E1807" i="19" s="1"/>
  <c r="D1806" i="19"/>
  <c r="E1806" i="19" s="1"/>
  <c r="D1805" i="19"/>
  <c r="E1805" i="19" s="1"/>
  <c r="D1804" i="19"/>
  <c r="E1804" i="19" s="1"/>
  <c r="D1803" i="19"/>
  <c r="E1803" i="19" s="1"/>
  <c r="D1802" i="19"/>
  <c r="E1802" i="19" s="1"/>
  <c r="D1801" i="19"/>
  <c r="E1801" i="19" s="1"/>
  <c r="D1800" i="19"/>
  <c r="E1800" i="19" s="1"/>
  <c r="D1799" i="19"/>
  <c r="E1799" i="19" s="1"/>
  <c r="D1798" i="19"/>
  <c r="E1798" i="19" s="1"/>
  <c r="D1797" i="19"/>
  <c r="E1797" i="19" s="1"/>
  <c r="D1796" i="19"/>
  <c r="E1796" i="19" s="1"/>
  <c r="D1795" i="19"/>
  <c r="E1795" i="19" s="1"/>
  <c r="D1794" i="19"/>
  <c r="E1794" i="19" s="1"/>
  <c r="D1793" i="19"/>
  <c r="E1793" i="19" s="1"/>
  <c r="D1792" i="19"/>
  <c r="E1792" i="19" s="1"/>
  <c r="D1791" i="19"/>
  <c r="E1791" i="19" s="1"/>
  <c r="D1790" i="19"/>
  <c r="E1790" i="19" s="1"/>
  <c r="D1789" i="19"/>
  <c r="E1789" i="19" s="1"/>
  <c r="D1788" i="19"/>
  <c r="E1788" i="19" s="1"/>
  <c r="D1787" i="19"/>
  <c r="E1787" i="19" s="1"/>
  <c r="D1786" i="19"/>
  <c r="E1786" i="19" s="1"/>
  <c r="D1785" i="19"/>
  <c r="E1785" i="19" s="1"/>
  <c r="D1784" i="19"/>
  <c r="E1784" i="19" s="1"/>
  <c r="D1783" i="19"/>
  <c r="E1783" i="19" s="1"/>
  <c r="D1782" i="19"/>
  <c r="E1782" i="19" s="1"/>
  <c r="D1781" i="19"/>
  <c r="E1781" i="19" s="1"/>
  <c r="D1780" i="19"/>
  <c r="E1780" i="19" s="1"/>
  <c r="D1779" i="19"/>
  <c r="E1779" i="19" s="1"/>
  <c r="D1778" i="19"/>
  <c r="E1778" i="19" s="1"/>
  <c r="D1777" i="19"/>
  <c r="E1777" i="19" s="1"/>
  <c r="D1776" i="19"/>
  <c r="E1776" i="19" s="1"/>
  <c r="D1775" i="19"/>
  <c r="E1775" i="19" s="1"/>
  <c r="D1774" i="19"/>
  <c r="E1774" i="19" s="1"/>
  <c r="D1773" i="19"/>
  <c r="E1773" i="19" s="1"/>
  <c r="D1772" i="19"/>
  <c r="E1772" i="19" s="1"/>
  <c r="D1771" i="19"/>
  <c r="E1771" i="19" s="1"/>
  <c r="D1770" i="19"/>
  <c r="E1770" i="19" s="1"/>
  <c r="D1769" i="19"/>
  <c r="E1769" i="19" s="1"/>
  <c r="D1768" i="19"/>
  <c r="E1768" i="19" s="1"/>
  <c r="D1767" i="19"/>
  <c r="E1767" i="19" s="1"/>
  <c r="D1766" i="19"/>
  <c r="E1766" i="19" s="1"/>
  <c r="D1765" i="19"/>
  <c r="E1765" i="19" s="1"/>
  <c r="D1764" i="19"/>
  <c r="E1764" i="19" s="1"/>
  <c r="D1763" i="19"/>
  <c r="E1763" i="19" s="1"/>
  <c r="D1762" i="19"/>
  <c r="E1762" i="19" s="1"/>
  <c r="D1761" i="19"/>
  <c r="E1761" i="19" s="1"/>
  <c r="D1760" i="19"/>
  <c r="E1760" i="19" s="1"/>
  <c r="D1759" i="19"/>
  <c r="E1759" i="19" s="1"/>
  <c r="D1758" i="19"/>
  <c r="E1758" i="19" s="1"/>
  <c r="D1757" i="19"/>
  <c r="E1757" i="19" s="1"/>
  <c r="D1756" i="19"/>
  <c r="E1756" i="19" s="1"/>
  <c r="D1755" i="19"/>
  <c r="E1755" i="19" s="1"/>
  <c r="D1754" i="19"/>
  <c r="E1754" i="19" s="1"/>
  <c r="D1753" i="19"/>
  <c r="E1753" i="19" s="1"/>
  <c r="D1752" i="19"/>
  <c r="E1752" i="19" s="1"/>
  <c r="D1751" i="19"/>
  <c r="E1751" i="19" s="1"/>
  <c r="D1750" i="19"/>
  <c r="E1750" i="19" s="1"/>
  <c r="D1749" i="19"/>
  <c r="E1749" i="19" s="1"/>
  <c r="D1748" i="19"/>
  <c r="E1748" i="19" s="1"/>
  <c r="D1747" i="19"/>
  <c r="E1747" i="19" s="1"/>
  <c r="D1746" i="19"/>
  <c r="E1746" i="19" s="1"/>
  <c r="D1745" i="19"/>
  <c r="E1745" i="19" s="1"/>
  <c r="D1744" i="19"/>
  <c r="E1744" i="19" s="1"/>
  <c r="D1743" i="19"/>
  <c r="E1743" i="19" s="1"/>
  <c r="D1742" i="19"/>
  <c r="E1742" i="19" s="1"/>
  <c r="D1741" i="19"/>
  <c r="E1741" i="19" s="1"/>
  <c r="D1740" i="19"/>
  <c r="E1740" i="19" s="1"/>
  <c r="D1739" i="19"/>
  <c r="E1739" i="19" s="1"/>
  <c r="D1738" i="19"/>
  <c r="E1738" i="19" s="1"/>
  <c r="D1737" i="19"/>
  <c r="E1737" i="19" s="1"/>
  <c r="D1736" i="19"/>
  <c r="E1736" i="19" s="1"/>
  <c r="D1735" i="19"/>
  <c r="E1735" i="19" s="1"/>
  <c r="D1734" i="19"/>
  <c r="E1734" i="19" s="1"/>
  <c r="D1733" i="19"/>
  <c r="E1733" i="19" s="1"/>
  <c r="D1732" i="19"/>
  <c r="E1732" i="19" s="1"/>
  <c r="D1731" i="19"/>
  <c r="E1731" i="19" s="1"/>
  <c r="D1730" i="19"/>
  <c r="E1730" i="19" s="1"/>
  <c r="D1729" i="19"/>
  <c r="E1729" i="19" s="1"/>
  <c r="D1728" i="19"/>
  <c r="E1728" i="19" s="1"/>
  <c r="D1727" i="19"/>
  <c r="E1727" i="19" s="1"/>
  <c r="D1726" i="19"/>
  <c r="E1726" i="19" s="1"/>
  <c r="D1725" i="19"/>
  <c r="E1725" i="19" s="1"/>
  <c r="D1724" i="19"/>
  <c r="E1724" i="19" s="1"/>
  <c r="D1723" i="19"/>
  <c r="E1723" i="19" s="1"/>
  <c r="D1722" i="19"/>
  <c r="E1722" i="19" s="1"/>
  <c r="D1721" i="19"/>
  <c r="E1721" i="19" s="1"/>
  <c r="D1720" i="19"/>
  <c r="E1720" i="19" s="1"/>
  <c r="D1719" i="19"/>
  <c r="E1719" i="19" s="1"/>
  <c r="D1718" i="19"/>
  <c r="E1718" i="19" s="1"/>
  <c r="D1717" i="19"/>
  <c r="E1717" i="19" s="1"/>
  <c r="D1716" i="19"/>
  <c r="E1716" i="19" s="1"/>
  <c r="D1715" i="19"/>
  <c r="E1715" i="19" s="1"/>
  <c r="D1714" i="19"/>
  <c r="E1714" i="19" s="1"/>
  <c r="D1713" i="19"/>
  <c r="E1713" i="19" s="1"/>
  <c r="D1712" i="19"/>
  <c r="E1712" i="19" s="1"/>
  <c r="D1711" i="19"/>
  <c r="E1711" i="19" s="1"/>
  <c r="D1710" i="19"/>
  <c r="E1710" i="19" s="1"/>
  <c r="D1709" i="19"/>
  <c r="E1709" i="19" s="1"/>
  <c r="D1708" i="19"/>
  <c r="E1708" i="19" s="1"/>
  <c r="D1707" i="19"/>
  <c r="E1707" i="19" s="1"/>
  <c r="D1706" i="19"/>
  <c r="E1706" i="19" s="1"/>
  <c r="D1705" i="19"/>
  <c r="E1705" i="19" s="1"/>
  <c r="D1704" i="19"/>
  <c r="E1704" i="19" s="1"/>
  <c r="D1703" i="19"/>
  <c r="E1703" i="19" s="1"/>
  <c r="D1702" i="19"/>
  <c r="E1702" i="19" s="1"/>
  <c r="D1701" i="19"/>
  <c r="E1701" i="19" s="1"/>
  <c r="D1700" i="19"/>
  <c r="E1700" i="19" s="1"/>
  <c r="D1699" i="19"/>
  <c r="E1699" i="19" s="1"/>
  <c r="D1698" i="19"/>
  <c r="E1698" i="19" s="1"/>
  <c r="D1697" i="19"/>
  <c r="E1697" i="19" s="1"/>
  <c r="D1696" i="19"/>
  <c r="E1696" i="19" s="1"/>
  <c r="D1695" i="19"/>
  <c r="E1695" i="19" s="1"/>
  <c r="D1694" i="19"/>
  <c r="E1694" i="19" s="1"/>
  <c r="D1693" i="19"/>
  <c r="E1693" i="19" s="1"/>
  <c r="D1692" i="19"/>
  <c r="E1692" i="19" s="1"/>
  <c r="D1691" i="19"/>
  <c r="E1691" i="19" s="1"/>
  <c r="D1690" i="19"/>
  <c r="E1690" i="19" s="1"/>
  <c r="D1689" i="19"/>
  <c r="E1689" i="19" s="1"/>
  <c r="D1688" i="19"/>
  <c r="E1688" i="19" s="1"/>
  <c r="D1687" i="19"/>
  <c r="E1687" i="19" s="1"/>
  <c r="D1686" i="19"/>
  <c r="E1686" i="19" s="1"/>
  <c r="D1685" i="19"/>
  <c r="E1685" i="19" s="1"/>
  <c r="D1684" i="19"/>
  <c r="E1684" i="19" s="1"/>
  <c r="D1683" i="19"/>
  <c r="E1683" i="19" s="1"/>
  <c r="D1682" i="19"/>
  <c r="E1682" i="19" s="1"/>
  <c r="D1681" i="19"/>
  <c r="E1681" i="19" s="1"/>
  <c r="D1680" i="19"/>
  <c r="E1680" i="19" s="1"/>
  <c r="D1679" i="19"/>
  <c r="E1679" i="19" s="1"/>
  <c r="D1678" i="19"/>
  <c r="E1678" i="19" s="1"/>
  <c r="D1677" i="19"/>
  <c r="E1677" i="19" s="1"/>
  <c r="D1676" i="19"/>
  <c r="E1676" i="19" s="1"/>
  <c r="D1675" i="19"/>
  <c r="E1675" i="19" s="1"/>
  <c r="D1674" i="19"/>
  <c r="E1674" i="19" s="1"/>
  <c r="D1673" i="19"/>
  <c r="E1673" i="19" s="1"/>
  <c r="D1672" i="19"/>
  <c r="E1672" i="19" s="1"/>
  <c r="D1671" i="19"/>
  <c r="E1671" i="19" s="1"/>
  <c r="D1670" i="19"/>
  <c r="E1670" i="19" s="1"/>
  <c r="D1669" i="19"/>
  <c r="E1669" i="19" s="1"/>
  <c r="D1668" i="19"/>
  <c r="E1668" i="19" s="1"/>
  <c r="D1667" i="19"/>
  <c r="E1667" i="19" s="1"/>
  <c r="D1666" i="19"/>
  <c r="E1666" i="19" s="1"/>
  <c r="D1665" i="19"/>
  <c r="E1665" i="19" s="1"/>
  <c r="D1664" i="19"/>
  <c r="E1664" i="19" s="1"/>
  <c r="D1663" i="19"/>
  <c r="E1663" i="19" s="1"/>
  <c r="D1662" i="19"/>
  <c r="E1662" i="19" s="1"/>
  <c r="D1661" i="19"/>
  <c r="E1661" i="19" s="1"/>
  <c r="D1660" i="19"/>
  <c r="E1660" i="19" s="1"/>
  <c r="D1659" i="19"/>
  <c r="E1659" i="19" s="1"/>
  <c r="D1658" i="19"/>
  <c r="E1658" i="19" s="1"/>
  <c r="D1657" i="19"/>
  <c r="E1657" i="19" s="1"/>
  <c r="D1656" i="19"/>
  <c r="E1656" i="19" s="1"/>
  <c r="D1655" i="19"/>
  <c r="E1655" i="19" s="1"/>
  <c r="D1654" i="19"/>
  <c r="E1654" i="19" s="1"/>
  <c r="D1653" i="19"/>
  <c r="E1653" i="19" s="1"/>
  <c r="D1652" i="19"/>
  <c r="E1652" i="19" s="1"/>
  <c r="D1651" i="19"/>
  <c r="E1651" i="19" s="1"/>
  <c r="D1650" i="19"/>
  <c r="E1650" i="19" s="1"/>
  <c r="D1649" i="19"/>
  <c r="E1649" i="19" s="1"/>
  <c r="D1648" i="19"/>
  <c r="E1648" i="19" s="1"/>
  <c r="D1647" i="19"/>
  <c r="E1647" i="19" s="1"/>
  <c r="D1646" i="19"/>
  <c r="E1646" i="19" s="1"/>
  <c r="D1645" i="19"/>
  <c r="E1645" i="19" s="1"/>
  <c r="D1644" i="19"/>
  <c r="E1644" i="19" s="1"/>
  <c r="D1643" i="19"/>
  <c r="E1643" i="19" s="1"/>
  <c r="D1642" i="19"/>
  <c r="E1642" i="19" s="1"/>
  <c r="D1641" i="19"/>
  <c r="E1641" i="19" s="1"/>
  <c r="D1640" i="19"/>
  <c r="E1640" i="19" s="1"/>
  <c r="D1639" i="19"/>
  <c r="E1639" i="19" s="1"/>
  <c r="D1638" i="19"/>
  <c r="E1638" i="19" s="1"/>
  <c r="D1637" i="19"/>
  <c r="E1637" i="19" s="1"/>
  <c r="D1636" i="19"/>
  <c r="E1636" i="19" s="1"/>
  <c r="D1635" i="19"/>
  <c r="E1635" i="19" s="1"/>
  <c r="D1634" i="19"/>
  <c r="E1634" i="19" s="1"/>
  <c r="D1633" i="19"/>
  <c r="E1633" i="19" s="1"/>
  <c r="D1632" i="19"/>
  <c r="E1632" i="19" s="1"/>
  <c r="D1631" i="19"/>
  <c r="E1631" i="19" s="1"/>
  <c r="D1630" i="19"/>
  <c r="E1630" i="19" s="1"/>
  <c r="D1629" i="19"/>
  <c r="E1629" i="19" s="1"/>
  <c r="D1628" i="19"/>
  <c r="E1628" i="19" s="1"/>
  <c r="D1627" i="19"/>
  <c r="E1627" i="19" s="1"/>
  <c r="D1626" i="19"/>
  <c r="E1626" i="19" s="1"/>
  <c r="D1625" i="19"/>
  <c r="E1625" i="19" s="1"/>
  <c r="D1624" i="19"/>
  <c r="E1624" i="19" s="1"/>
  <c r="D1623" i="19"/>
  <c r="E1623" i="19" s="1"/>
  <c r="D1622" i="19"/>
  <c r="E1622" i="19" s="1"/>
  <c r="D1621" i="19"/>
  <c r="E1621" i="19" s="1"/>
  <c r="D1620" i="19"/>
  <c r="E1620" i="19" s="1"/>
  <c r="D1619" i="19"/>
  <c r="E1619" i="19" s="1"/>
  <c r="D1618" i="19"/>
  <c r="E1618" i="19" s="1"/>
  <c r="D1617" i="19"/>
  <c r="E1617" i="19" s="1"/>
  <c r="D1616" i="19"/>
  <c r="E1616" i="19" s="1"/>
  <c r="D1615" i="19"/>
  <c r="E1615" i="19" s="1"/>
  <c r="D1614" i="19"/>
  <c r="E1614" i="19" s="1"/>
  <c r="D1613" i="19"/>
  <c r="E1613" i="19" s="1"/>
  <c r="D1612" i="19"/>
  <c r="E1612" i="19" s="1"/>
  <c r="D1611" i="19"/>
  <c r="E1611" i="19" s="1"/>
  <c r="D1610" i="19"/>
  <c r="E1610" i="19" s="1"/>
  <c r="D1609" i="19"/>
  <c r="E1609" i="19" s="1"/>
  <c r="D1608" i="19"/>
  <c r="E1608" i="19" s="1"/>
  <c r="D1607" i="19"/>
  <c r="E1607" i="19" s="1"/>
  <c r="D1606" i="19"/>
  <c r="E1606" i="19" s="1"/>
  <c r="D1605" i="19"/>
  <c r="E1605" i="19" s="1"/>
  <c r="D1604" i="19"/>
  <c r="E1604" i="19" s="1"/>
  <c r="D1603" i="19"/>
  <c r="E1603" i="19" s="1"/>
  <c r="D1602" i="19"/>
  <c r="E1602" i="19" s="1"/>
  <c r="D1601" i="19"/>
  <c r="E1601" i="19" s="1"/>
  <c r="D1600" i="19"/>
  <c r="E1600" i="19" s="1"/>
  <c r="D1599" i="19"/>
  <c r="E1599" i="19" s="1"/>
  <c r="D1598" i="19"/>
  <c r="E1598" i="19" s="1"/>
  <c r="D1597" i="19"/>
  <c r="E1597" i="19" s="1"/>
  <c r="D1596" i="19"/>
  <c r="E1596" i="19" s="1"/>
  <c r="D1595" i="19"/>
  <c r="E1595" i="19" s="1"/>
  <c r="D1594" i="19"/>
  <c r="E1594" i="19" s="1"/>
  <c r="D1593" i="19"/>
  <c r="E1593" i="19" s="1"/>
  <c r="D1592" i="19"/>
  <c r="E1592" i="19" s="1"/>
  <c r="D1591" i="19"/>
  <c r="E1591" i="19" s="1"/>
  <c r="D1590" i="19"/>
  <c r="E1590" i="19" s="1"/>
  <c r="D1589" i="19"/>
  <c r="E1589" i="19" s="1"/>
  <c r="D1588" i="19"/>
  <c r="E1588" i="19" s="1"/>
  <c r="D1587" i="19"/>
  <c r="E1587" i="19" s="1"/>
  <c r="D1586" i="19"/>
  <c r="E1586" i="19" s="1"/>
  <c r="D1585" i="19"/>
  <c r="E1585" i="19" s="1"/>
  <c r="D1584" i="19"/>
  <c r="E1584" i="19" s="1"/>
  <c r="D1583" i="19"/>
  <c r="E1583" i="19" s="1"/>
  <c r="D1582" i="19"/>
  <c r="E1582" i="19" s="1"/>
  <c r="D1581" i="19"/>
  <c r="E1581" i="19" s="1"/>
  <c r="D1580" i="19"/>
  <c r="E1580" i="19" s="1"/>
  <c r="D1579" i="19"/>
  <c r="E1579" i="19" s="1"/>
  <c r="D1578" i="19"/>
  <c r="E1578" i="19" s="1"/>
  <c r="D1577" i="19"/>
  <c r="E1577" i="19" s="1"/>
  <c r="D1576" i="19"/>
  <c r="E1576" i="19" s="1"/>
  <c r="D1575" i="19"/>
  <c r="E1575" i="19" s="1"/>
  <c r="D1574" i="19"/>
  <c r="E1574" i="19" s="1"/>
  <c r="D1573" i="19"/>
  <c r="E1573" i="19" s="1"/>
  <c r="D1572" i="19"/>
  <c r="E1572" i="19" s="1"/>
  <c r="D1571" i="19"/>
  <c r="E1571" i="19" s="1"/>
  <c r="D1570" i="19"/>
  <c r="E1570" i="19" s="1"/>
  <c r="D1569" i="19"/>
  <c r="E1569" i="19" s="1"/>
  <c r="D1568" i="19"/>
  <c r="E1568" i="19" s="1"/>
  <c r="D1567" i="19"/>
  <c r="E1567" i="19" s="1"/>
  <c r="D1566" i="19"/>
  <c r="E1566" i="19" s="1"/>
  <c r="D1565" i="19"/>
  <c r="E1565" i="19" s="1"/>
  <c r="D1564" i="19"/>
  <c r="E1564" i="19" s="1"/>
  <c r="D1563" i="19"/>
  <c r="E1563" i="19" s="1"/>
  <c r="D1562" i="19"/>
  <c r="E1562" i="19" s="1"/>
  <c r="D1561" i="19"/>
  <c r="E1561" i="19" s="1"/>
  <c r="D1560" i="19"/>
  <c r="E1560" i="19" s="1"/>
  <c r="D1559" i="19"/>
  <c r="E1559" i="19" s="1"/>
  <c r="D1558" i="19"/>
  <c r="E1558" i="19" s="1"/>
  <c r="D1557" i="19"/>
  <c r="E1557" i="19" s="1"/>
  <c r="D1556" i="19"/>
  <c r="E1556" i="19" s="1"/>
  <c r="D1555" i="19"/>
  <c r="E1555" i="19" s="1"/>
  <c r="D1554" i="19"/>
  <c r="E1554" i="19" s="1"/>
  <c r="D1553" i="19"/>
  <c r="E1553" i="19" s="1"/>
  <c r="D1552" i="19"/>
  <c r="E1552" i="19" s="1"/>
  <c r="D1551" i="19"/>
  <c r="E1551" i="19" s="1"/>
  <c r="D1550" i="19"/>
  <c r="E1550" i="19" s="1"/>
  <c r="D1549" i="19"/>
  <c r="E1549" i="19" s="1"/>
  <c r="D1548" i="19"/>
  <c r="E1548" i="19" s="1"/>
  <c r="D1547" i="19"/>
  <c r="E1547" i="19" s="1"/>
  <c r="D1546" i="19"/>
  <c r="E1546" i="19" s="1"/>
  <c r="D1545" i="19"/>
  <c r="E1545" i="19" s="1"/>
  <c r="D1544" i="19"/>
  <c r="E1544" i="19" s="1"/>
  <c r="D1543" i="19"/>
  <c r="E1543" i="19" s="1"/>
  <c r="D1542" i="19"/>
  <c r="E1542" i="19" s="1"/>
  <c r="D1541" i="19"/>
  <c r="E1541" i="19" s="1"/>
  <c r="D1540" i="19"/>
  <c r="E1540" i="19" s="1"/>
  <c r="D1539" i="19"/>
  <c r="E1539" i="19" s="1"/>
  <c r="D1538" i="19"/>
  <c r="E1538" i="19" s="1"/>
  <c r="D1537" i="19"/>
  <c r="E1537" i="19" s="1"/>
  <c r="D1536" i="19"/>
  <c r="E1536" i="19" s="1"/>
  <c r="D1535" i="19"/>
  <c r="E1535" i="19" s="1"/>
  <c r="D1534" i="19"/>
  <c r="E1534" i="19" s="1"/>
  <c r="D1533" i="19"/>
  <c r="E1533" i="19" s="1"/>
  <c r="D1532" i="19"/>
  <c r="E1532" i="19" s="1"/>
  <c r="D1531" i="19"/>
  <c r="E1531" i="19" s="1"/>
  <c r="D1530" i="19"/>
  <c r="E1530" i="19" s="1"/>
  <c r="D1529" i="19"/>
  <c r="E1529" i="19" s="1"/>
  <c r="D1528" i="19"/>
  <c r="E1528" i="19" s="1"/>
  <c r="D1527" i="19"/>
  <c r="E1527" i="19" s="1"/>
  <c r="D1526" i="19"/>
  <c r="E1526" i="19" s="1"/>
  <c r="D1525" i="19"/>
  <c r="E1525" i="19" s="1"/>
  <c r="D1524" i="19"/>
  <c r="E1524" i="19" s="1"/>
  <c r="D1523" i="19"/>
  <c r="E1523" i="19" s="1"/>
  <c r="D1522" i="19"/>
  <c r="E1522" i="19" s="1"/>
  <c r="D1521" i="19"/>
  <c r="E1521" i="19" s="1"/>
  <c r="D1520" i="19"/>
  <c r="E1520" i="19" s="1"/>
  <c r="D1519" i="19"/>
  <c r="E1519" i="19" s="1"/>
  <c r="D1518" i="19"/>
  <c r="E1518" i="19" s="1"/>
  <c r="D1517" i="19"/>
  <c r="E1517" i="19" s="1"/>
  <c r="D1516" i="19"/>
  <c r="E1516" i="19" s="1"/>
  <c r="D1515" i="19"/>
  <c r="E1515" i="19" s="1"/>
  <c r="D1514" i="19"/>
  <c r="E1514" i="19" s="1"/>
  <c r="D1513" i="19"/>
  <c r="E1513" i="19" s="1"/>
  <c r="D1512" i="19"/>
  <c r="E1512" i="19" s="1"/>
  <c r="D1511" i="19"/>
  <c r="E1511" i="19" s="1"/>
  <c r="D1510" i="19"/>
  <c r="E1510" i="19" s="1"/>
  <c r="D1509" i="19"/>
  <c r="E1509" i="19" s="1"/>
  <c r="D1508" i="19"/>
  <c r="E1508" i="19" s="1"/>
  <c r="D1507" i="19"/>
  <c r="E1507" i="19" s="1"/>
  <c r="D1506" i="19"/>
  <c r="E1506" i="19" s="1"/>
  <c r="D1505" i="19"/>
  <c r="E1505" i="19" s="1"/>
  <c r="D1504" i="19"/>
  <c r="E1504" i="19" s="1"/>
  <c r="D1503" i="19"/>
  <c r="E1503" i="19" s="1"/>
  <c r="D1502" i="19"/>
  <c r="E1502" i="19" s="1"/>
  <c r="D1501" i="19"/>
  <c r="E1501" i="19" s="1"/>
  <c r="D1500" i="19"/>
  <c r="E1500" i="19" s="1"/>
  <c r="D1499" i="19"/>
  <c r="E1499" i="19" s="1"/>
  <c r="D1498" i="19"/>
  <c r="E1498" i="19" s="1"/>
  <c r="D1497" i="19"/>
  <c r="E1497" i="19" s="1"/>
  <c r="D1496" i="19"/>
  <c r="E1496" i="19" s="1"/>
  <c r="D1495" i="19"/>
  <c r="E1495" i="19" s="1"/>
  <c r="D1494" i="19"/>
  <c r="E1494" i="19" s="1"/>
  <c r="D1493" i="19"/>
  <c r="E1493" i="19" s="1"/>
  <c r="D1492" i="19"/>
  <c r="E1492" i="19" s="1"/>
  <c r="D1491" i="19"/>
  <c r="E1491" i="19" s="1"/>
  <c r="D1490" i="19"/>
  <c r="E1490" i="19" s="1"/>
  <c r="D1489" i="19"/>
  <c r="E1489" i="19" s="1"/>
  <c r="D1488" i="19"/>
  <c r="E1488" i="19" s="1"/>
  <c r="D1487" i="19"/>
  <c r="E1487" i="19" s="1"/>
  <c r="D1486" i="19"/>
  <c r="E1486" i="19" s="1"/>
  <c r="D1485" i="19"/>
  <c r="E1485" i="19" s="1"/>
  <c r="D1484" i="19"/>
  <c r="E1484" i="19" s="1"/>
  <c r="D1483" i="19"/>
  <c r="E1483" i="19" s="1"/>
  <c r="D1482" i="19"/>
  <c r="E1482" i="19" s="1"/>
  <c r="D1481" i="19"/>
  <c r="E1481" i="19" s="1"/>
  <c r="D1480" i="19"/>
  <c r="E1480" i="19" s="1"/>
  <c r="D1479" i="19"/>
  <c r="E1479" i="19" s="1"/>
  <c r="D1478" i="19"/>
  <c r="E1478" i="19" s="1"/>
  <c r="D1477" i="19"/>
  <c r="E1477" i="19" s="1"/>
  <c r="D1476" i="19"/>
  <c r="E1476" i="19" s="1"/>
  <c r="D1475" i="19"/>
  <c r="E1475" i="19" s="1"/>
  <c r="D1474" i="19"/>
  <c r="E1474" i="19" s="1"/>
  <c r="D1473" i="19"/>
  <c r="E1473" i="19" s="1"/>
  <c r="D1472" i="19"/>
  <c r="E1472" i="19" s="1"/>
  <c r="D1471" i="19"/>
  <c r="E1471" i="19" s="1"/>
  <c r="D1470" i="19"/>
  <c r="E1470" i="19" s="1"/>
  <c r="D1469" i="19"/>
  <c r="E1469" i="19" s="1"/>
  <c r="D1468" i="19"/>
  <c r="E1468" i="19" s="1"/>
  <c r="D1467" i="19"/>
  <c r="E1467" i="19" s="1"/>
  <c r="D1466" i="19"/>
  <c r="E1466" i="19" s="1"/>
  <c r="D1465" i="19"/>
  <c r="E1465" i="19" s="1"/>
  <c r="D1464" i="19"/>
  <c r="E1464" i="19" s="1"/>
  <c r="D1463" i="19"/>
  <c r="E1463" i="19" s="1"/>
  <c r="D1462" i="19"/>
  <c r="E1462" i="19" s="1"/>
  <c r="D1461" i="19"/>
  <c r="E1461" i="19" s="1"/>
  <c r="D1460" i="19"/>
  <c r="E1460" i="19" s="1"/>
  <c r="D1459" i="19"/>
  <c r="E1459" i="19" s="1"/>
  <c r="D1458" i="19"/>
  <c r="E1458" i="19" s="1"/>
  <c r="D1457" i="19"/>
  <c r="E1457" i="19" s="1"/>
  <c r="D1456" i="19"/>
  <c r="E1456" i="19" s="1"/>
  <c r="D1455" i="19"/>
  <c r="E1455" i="19" s="1"/>
  <c r="D1454" i="19"/>
  <c r="E1454" i="19" s="1"/>
  <c r="D1453" i="19"/>
  <c r="E1453" i="19" s="1"/>
  <c r="D1452" i="19"/>
  <c r="E1452" i="19" s="1"/>
  <c r="D1451" i="19"/>
  <c r="E1451" i="19" s="1"/>
  <c r="D1450" i="19"/>
  <c r="E1450" i="19" s="1"/>
  <c r="D1449" i="19"/>
  <c r="E1449" i="19" s="1"/>
  <c r="D1448" i="19"/>
  <c r="E1448" i="19" s="1"/>
  <c r="D1447" i="19"/>
  <c r="E1447" i="19" s="1"/>
  <c r="D1446" i="19"/>
  <c r="E1446" i="19" s="1"/>
  <c r="D1445" i="19"/>
  <c r="E1445" i="19" s="1"/>
  <c r="D1444" i="19"/>
  <c r="E1444" i="19" s="1"/>
  <c r="D1443" i="19"/>
  <c r="E1443" i="19" s="1"/>
  <c r="D1442" i="19"/>
  <c r="E1442" i="19" s="1"/>
  <c r="D1441" i="19"/>
  <c r="E1441" i="19" s="1"/>
  <c r="D1440" i="19"/>
  <c r="E1440" i="19" s="1"/>
  <c r="D1439" i="19"/>
  <c r="E1439" i="19" s="1"/>
  <c r="D1438" i="19"/>
  <c r="E1438" i="19" s="1"/>
  <c r="D1437" i="19"/>
  <c r="E1437" i="19" s="1"/>
  <c r="D1436" i="19"/>
  <c r="E1436" i="19" s="1"/>
  <c r="D1435" i="19"/>
  <c r="E1435" i="19" s="1"/>
  <c r="D1434" i="19"/>
  <c r="E1434" i="19" s="1"/>
  <c r="D1433" i="19"/>
  <c r="E1433" i="19" s="1"/>
  <c r="D1432" i="19"/>
  <c r="E1432" i="19" s="1"/>
  <c r="D1431" i="19"/>
  <c r="E1431" i="19" s="1"/>
  <c r="D1430" i="19"/>
  <c r="E1430" i="19" s="1"/>
  <c r="D1429" i="19"/>
  <c r="E1429" i="19" s="1"/>
  <c r="D1428" i="19"/>
  <c r="E1428" i="19" s="1"/>
  <c r="D1427" i="19"/>
  <c r="E1427" i="19" s="1"/>
  <c r="D1426" i="19"/>
  <c r="E1426" i="19" s="1"/>
  <c r="D1425" i="19"/>
  <c r="E1425" i="19" s="1"/>
  <c r="D1424" i="19"/>
  <c r="E1424" i="19" s="1"/>
  <c r="D1423" i="19"/>
  <c r="E1423" i="19" s="1"/>
  <c r="D1422" i="19"/>
  <c r="E1422" i="19" s="1"/>
  <c r="D1421" i="19"/>
  <c r="E1421" i="19" s="1"/>
  <c r="D1420" i="19"/>
  <c r="E1420" i="19" s="1"/>
  <c r="D1419" i="19"/>
  <c r="E1419" i="19" s="1"/>
  <c r="D1418" i="19"/>
  <c r="E1418" i="19" s="1"/>
  <c r="D1417" i="19"/>
  <c r="E1417" i="19" s="1"/>
  <c r="D1416" i="19"/>
  <c r="E1416" i="19" s="1"/>
  <c r="D1415" i="19"/>
  <c r="E1415" i="19" s="1"/>
  <c r="D1414" i="19"/>
  <c r="E1414" i="19" s="1"/>
  <c r="D1413" i="19"/>
  <c r="E1413" i="19" s="1"/>
  <c r="D1412" i="19"/>
  <c r="E1412" i="19" s="1"/>
  <c r="D1411" i="19"/>
  <c r="E1411" i="19" s="1"/>
  <c r="D1410" i="19"/>
  <c r="E1410" i="19" s="1"/>
  <c r="D1409" i="19"/>
  <c r="E1409" i="19" s="1"/>
  <c r="D1408" i="19"/>
  <c r="E1408" i="19" s="1"/>
  <c r="D1407" i="19"/>
  <c r="E1407" i="19" s="1"/>
  <c r="D1406" i="19"/>
  <c r="E1406" i="19" s="1"/>
  <c r="D1405" i="19"/>
  <c r="E1405" i="19" s="1"/>
  <c r="D1404" i="19"/>
  <c r="E1404" i="19" s="1"/>
  <c r="D1403" i="19"/>
  <c r="E1403" i="19" s="1"/>
  <c r="D1402" i="19"/>
  <c r="E1402" i="19" s="1"/>
  <c r="D1401" i="19"/>
  <c r="E1401" i="19" s="1"/>
  <c r="D1400" i="19"/>
  <c r="E1400" i="19" s="1"/>
  <c r="D1399" i="19"/>
  <c r="E1399" i="19" s="1"/>
  <c r="D1398" i="19"/>
  <c r="E1398" i="19" s="1"/>
  <c r="D1397" i="19"/>
  <c r="E1397" i="19" s="1"/>
  <c r="D1396" i="19"/>
  <c r="E1396" i="19" s="1"/>
  <c r="D1395" i="19"/>
  <c r="E1395" i="19" s="1"/>
  <c r="D1394" i="19"/>
  <c r="E1394" i="19" s="1"/>
  <c r="D1393" i="19"/>
  <c r="E1393" i="19" s="1"/>
  <c r="D1392" i="19"/>
  <c r="E1392" i="19" s="1"/>
  <c r="D1391" i="19"/>
  <c r="E1391" i="19" s="1"/>
  <c r="D1390" i="19"/>
  <c r="E1390" i="19" s="1"/>
  <c r="D1389" i="19"/>
  <c r="E1389" i="19" s="1"/>
  <c r="D1388" i="19"/>
  <c r="E1388" i="19" s="1"/>
  <c r="D1387" i="19"/>
  <c r="E1387" i="19" s="1"/>
  <c r="D1386" i="19"/>
  <c r="E1386" i="19" s="1"/>
  <c r="D1385" i="19"/>
  <c r="E1385" i="19" s="1"/>
  <c r="D1384" i="19"/>
  <c r="E1384" i="19" s="1"/>
  <c r="D1383" i="19"/>
  <c r="E1383" i="19" s="1"/>
  <c r="D1382" i="19"/>
  <c r="E1382" i="19" s="1"/>
  <c r="D1381" i="19"/>
  <c r="E1381" i="19" s="1"/>
  <c r="D1380" i="19"/>
  <c r="E1380" i="19" s="1"/>
  <c r="D1379" i="19"/>
  <c r="E1379" i="19" s="1"/>
  <c r="D1378" i="19"/>
  <c r="E1378" i="19" s="1"/>
  <c r="D1377" i="19"/>
  <c r="E1377" i="19" s="1"/>
  <c r="D1376" i="19"/>
  <c r="E1376" i="19" s="1"/>
  <c r="D1375" i="19"/>
  <c r="E1375" i="19" s="1"/>
  <c r="D1374" i="19"/>
  <c r="E1374" i="19" s="1"/>
  <c r="D1373" i="19"/>
  <c r="E1373" i="19" s="1"/>
  <c r="D1372" i="19"/>
  <c r="E1372" i="19" s="1"/>
  <c r="D1371" i="19"/>
  <c r="E1371" i="19" s="1"/>
  <c r="D1370" i="19"/>
  <c r="E1370" i="19" s="1"/>
  <c r="D1369" i="19"/>
  <c r="E1369" i="19" s="1"/>
  <c r="D1368" i="19"/>
  <c r="E1368" i="19" s="1"/>
  <c r="D1367" i="19"/>
  <c r="E1367" i="19" s="1"/>
  <c r="D1366" i="19"/>
  <c r="E1366" i="19" s="1"/>
  <c r="D1365" i="19"/>
  <c r="E1365" i="19" s="1"/>
  <c r="D1364" i="19"/>
  <c r="E1364" i="19" s="1"/>
  <c r="D1363" i="19"/>
  <c r="E1363" i="19" s="1"/>
  <c r="D1362" i="19"/>
  <c r="E1362" i="19" s="1"/>
  <c r="D1361" i="19"/>
  <c r="E1361" i="19" s="1"/>
  <c r="D1360" i="19"/>
  <c r="E1360" i="19" s="1"/>
  <c r="D1359" i="19"/>
  <c r="E1359" i="19" s="1"/>
  <c r="D1358" i="19"/>
  <c r="E1358" i="19" s="1"/>
  <c r="D1357" i="19"/>
  <c r="E1357" i="19" s="1"/>
  <c r="D1356" i="19"/>
  <c r="E1356" i="19" s="1"/>
  <c r="D1355" i="19"/>
  <c r="E1355" i="19" s="1"/>
  <c r="D1354" i="19"/>
  <c r="E1354" i="19" s="1"/>
  <c r="D1353" i="19"/>
  <c r="E1353" i="19" s="1"/>
  <c r="D1352" i="19"/>
  <c r="E1352" i="19" s="1"/>
  <c r="D1351" i="19"/>
  <c r="E1351" i="19" s="1"/>
  <c r="D1350" i="19"/>
  <c r="E1350" i="19" s="1"/>
  <c r="D1349" i="19"/>
  <c r="E1349" i="19" s="1"/>
  <c r="D1348" i="19"/>
  <c r="E1348" i="19" s="1"/>
  <c r="D1347" i="19"/>
  <c r="E1347" i="19" s="1"/>
  <c r="D1346" i="19"/>
  <c r="E1346" i="19" s="1"/>
  <c r="D1345" i="19"/>
  <c r="E1345" i="19" s="1"/>
  <c r="D1344" i="19"/>
  <c r="E1344" i="19" s="1"/>
  <c r="D1343" i="19"/>
  <c r="E1343" i="19" s="1"/>
  <c r="D1342" i="19"/>
  <c r="E1342" i="19" s="1"/>
  <c r="D1341" i="19"/>
  <c r="E1341" i="19" s="1"/>
  <c r="D1340" i="19"/>
  <c r="E1340" i="19" s="1"/>
  <c r="D1339" i="19"/>
  <c r="E1339" i="19" s="1"/>
  <c r="D1338" i="19"/>
  <c r="E1338" i="19" s="1"/>
  <c r="D1337" i="19"/>
  <c r="E1337" i="19" s="1"/>
  <c r="D1336" i="19"/>
  <c r="E1336" i="19" s="1"/>
  <c r="D1335" i="19"/>
  <c r="E1335" i="19" s="1"/>
  <c r="D1334" i="19"/>
  <c r="E1334" i="19" s="1"/>
  <c r="D1333" i="19"/>
  <c r="E1333" i="19" s="1"/>
  <c r="D1332" i="19"/>
  <c r="E1332" i="19" s="1"/>
  <c r="D1331" i="19"/>
  <c r="E1331" i="19" s="1"/>
  <c r="D1330" i="19"/>
  <c r="E1330" i="19" s="1"/>
  <c r="D1329" i="19"/>
  <c r="E1329" i="19" s="1"/>
  <c r="D1328" i="19"/>
  <c r="E1328" i="19" s="1"/>
  <c r="D1327" i="19"/>
  <c r="E1327" i="19" s="1"/>
  <c r="D1326" i="19"/>
  <c r="E1326" i="19" s="1"/>
  <c r="D1325" i="19"/>
  <c r="E1325" i="19" s="1"/>
  <c r="D1324" i="19"/>
  <c r="E1324" i="19" s="1"/>
  <c r="D1323" i="19"/>
  <c r="E1323" i="19" s="1"/>
  <c r="D1322" i="19"/>
  <c r="E1322" i="19" s="1"/>
  <c r="D1321" i="19"/>
  <c r="E1321" i="19" s="1"/>
  <c r="D1320" i="19"/>
  <c r="E1320" i="19" s="1"/>
  <c r="D1319" i="19"/>
  <c r="E1319" i="19" s="1"/>
  <c r="D1318" i="19"/>
  <c r="E1318" i="19" s="1"/>
  <c r="D1317" i="19"/>
  <c r="E1317" i="19" s="1"/>
  <c r="D1316" i="19"/>
  <c r="E1316" i="19" s="1"/>
  <c r="D1315" i="19"/>
  <c r="E1315" i="19" s="1"/>
  <c r="D1314" i="19"/>
  <c r="E1314" i="19" s="1"/>
  <c r="D1313" i="19"/>
  <c r="E1313" i="19" s="1"/>
  <c r="D1312" i="19"/>
  <c r="E1312" i="19" s="1"/>
  <c r="D1311" i="19"/>
  <c r="E1311" i="19" s="1"/>
  <c r="D1310" i="19"/>
  <c r="E1310" i="19" s="1"/>
  <c r="D1309" i="19"/>
  <c r="E1309" i="19" s="1"/>
  <c r="D1308" i="19"/>
  <c r="E1308" i="19" s="1"/>
  <c r="D1307" i="19"/>
  <c r="E1307" i="19" s="1"/>
  <c r="D1306" i="19"/>
  <c r="E1306" i="19" s="1"/>
  <c r="D1305" i="19"/>
  <c r="E1305" i="19" s="1"/>
  <c r="D1304" i="19"/>
  <c r="E1304" i="19" s="1"/>
  <c r="D1303" i="19"/>
  <c r="E1303" i="19" s="1"/>
  <c r="D1302" i="19"/>
  <c r="E1302" i="19" s="1"/>
  <c r="D1301" i="19"/>
  <c r="E1301" i="19" s="1"/>
  <c r="D1300" i="19"/>
  <c r="E1300" i="19" s="1"/>
  <c r="D1299" i="19"/>
  <c r="E1299" i="19" s="1"/>
  <c r="D1298" i="19"/>
  <c r="E1298" i="19" s="1"/>
  <c r="D1297" i="19"/>
  <c r="E1297" i="19" s="1"/>
  <c r="D1296" i="19"/>
  <c r="E1296" i="19" s="1"/>
  <c r="D1295" i="19"/>
  <c r="E1295" i="19" s="1"/>
  <c r="D1294" i="19"/>
  <c r="E1294" i="19" s="1"/>
  <c r="D1293" i="19"/>
  <c r="E1293" i="19" s="1"/>
  <c r="D1292" i="19"/>
  <c r="E1292" i="19" s="1"/>
  <c r="D1291" i="19"/>
  <c r="E1291" i="19" s="1"/>
  <c r="D1290" i="19"/>
  <c r="E1290" i="19" s="1"/>
  <c r="D1289" i="19"/>
  <c r="E1289" i="19" s="1"/>
  <c r="D1288" i="19"/>
  <c r="E1288" i="19" s="1"/>
  <c r="D1287" i="19"/>
  <c r="E1287" i="19" s="1"/>
  <c r="D1286" i="19"/>
  <c r="E1286" i="19" s="1"/>
  <c r="D1285" i="19"/>
  <c r="E1285" i="19" s="1"/>
  <c r="D1284" i="19"/>
  <c r="E1284" i="19" s="1"/>
  <c r="D1283" i="19"/>
  <c r="E1283" i="19" s="1"/>
  <c r="D1282" i="19"/>
  <c r="E1282" i="19" s="1"/>
  <c r="D1281" i="19"/>
  <c r="E1281" i="19" s="1"/>
  <c r="D1280" i="19"/>
  <c r="E1280" i="19" s="1"/>
  <c r="D1279" i="19"/>
  <c r="E1279" i="19" s="1"/>
  <c r="D1278" i="19"/>
  <c r="E1278" i="19" s="1"/>
  <c r="D1277" i="19"/>
  <c r="E1277" i="19" s="1"/>
  <c r="D1276" i="19"/>
  <c r="E1276" i="19" s="1"/>
  <c r="D1275" i="19"/>
  <c r="E1275" i="19" s="1"/>
  <c r="D1274" i="19"/>
  <c r="E1274" i="19" s="1"/>
  <c r="D1273" i="19"/>
  <c r="E1273" i="19" s="1"/>
  <c r="D1272" i="19"/>
  <c r="E1272" i="19" s="1"/>
  <c r="D1271" i="19"/>
  <c r="E1271" i="19" s="1"/>
  <c r="D1270" i="19"/>
  <c r="E1270" i="19" s="1"/>
  <c r="D1269" i="19"/>
  <c r="E1269" i="19" s="1"/>
  <c r="D1268" i="19"/>
  <c r="E1268" i="19" s="1"/>
  <c r="D1267" i="19"/>
  <c r="E1267" i="19" s="1"/>
  <c r="D1266" i="19"/>
  <c r="E1266" i="19" s="1"/>
  <c r="D1265" i="19"/>
  <c r="E1265" i="19" s="1"/>
  <c r="D1264" i="19"/>
  <c r="E1264" i="19" s="1"/>
  <c r="D1263" i="19"/>
  <c r="E1263" i="19" s="1"/>
  <c r="D1262" i="19"/>
  <c r="E1262" i="19" s="1"/>
  <c r="D1261" i="19"/>
  <c r="E1261" i="19" s="1"/>
  <c r="D1260" i="19"/>
  <c r="E1260" i="19" s="1"/>
  <c r="D1259" i="19"/>
  <c r="E1259" i="19" s="1"/>
  <c r="D1258" i="19"/>
  <c r="E1258" i="19" s="1"/>
  <c r="D1257" i="19"/>
  <c r="E1257" i="19" s="1"/>
  <c r="D1256" i="19"/>
  <c r="E1256" i="19" s="1"/>
  <c r="D1255" i="19"/>
  <c r="E1255" i="19" s="1"/>
  <c r="D1254" i="19"/>
  <c r="E1254" i="19" s="1"/>
  <c r="D1253" i="19"/>
  <c r="E1253" i="19" s="1"/>
  <c r="D1252" i="19"/>
  <c r="E1252" i="19" s="1"/>
  <c r="D1251" i="19"/>
  <c r="E1251" i="19" s="1"/>
  <c r="D1250" i="19"/>
  <c r="E1250" i="19" s="1"/>
  <c r="D1249" i="19"/>
  <c r="E1249" i="19" s="1"/>
  <c r="D1248" i="19"/>
  <c r="E1248" i="19" s="1"/>
  <c r="D1247" i="19"/>
  <c r="E1247" i="19" s="1"/>
  <c r="D1246" i="19"/>
  <c r="E1246" i="19" s="1"/>
  <c r="D1245" i="19"/>
  <c r="E1245" i="19" s="1"/>
  <c r="D1244" i="19"/>
  <c r="E1244" i="19" s="1"/>
  <c r="D1243" i="19"/>
  <c r="E1243" i="19" s="1"/>
  <c r="D1242" i="19"/>
  <c r="E1242" i="19" s="1"/>
  <c r="D1241" i="19"/>
  <c r="E1241" i="19" s="1"/>
  <c r="D1240" i="19"/>
  <c r="E1240" i="19" s="1"/>
  <c r="D1239" i="19"/>
  <c r="E1239" i="19" s="1"/>
  <c r="D1238" i="19"/>
  <c r="E1238" i="19" s="1"/>
  <c r="D1237" i="19"/>
  <c r="E1237" i="19" s="1"/>
  <c r="D1236" i="19"/>
  <c r="E1236" i="19" s="1"/>
  <c r="D1235" i="19"/>
  <c r="E1235" i="19" s="1"/>
  <c r="D1234" i="19"/>
  <c r="E1234" i="19" s="1"/>
  <c r="D1233" i="19"/>
  <c r="E1233" i="19" s="1"/>
  <c r="D1232" i="19"/>
  <c r="E1232" i="19" s="1"/>
  <c r="D1231" i="19"/>
  <c r="E1231" i="19" s="1"/>
  <c r="D1230" i="19"/>
  <c r="E1230" i="19" s="1"/>
  <c r="D1229" i="19"/>
  <c r="E1229" i="19" s="1"/>
  <c r="D1228" i="19"/>
  <c r="E1228" i="19" s="1"/>
  <c r="D1227" i="19"/>
  <c r="E1227" i="19" s="1"/>
  <c r="D1226" i="19"/>
  <c r="E1226" i="19" s="1"/>
  <c r="D1225" i="19"/>
  <c r="E1225" i="19" s="1"/>
  <c r="D1224" i="19"/>
  <c r="E1224" i="19" s="1"/>
  <c r="D1223" i="19"/>
  <c r="E1223" i="19" s="1"/>
  <c r="D1222" i="19"/>
  <c r="E1222" i="19" s="1"/>
  <c r="D1221" i="19"/>
  <c r="E1221" i="19" s="1"/>
  <c r="D1220" i="19"/>
  <c r="E1220" i="19" s="1"/>
  <c r="D1219" i="19"/>
  <c r="E1219" i="19" s="1"/>
  <c r="D1218" i="19"/>
  <c r="E1218" i="19" s="1"/>
  <c r="D1217" i="19"/>
  <c r="E1217" i="19" s="1"/>
  <c r="D1216" i="19"/>
  <c r="E1216" i="19" s="1"/>
  <c r="D1215" i="19"/>
  <c r="E1215" i="19" s="1"/>
  <c r="D1214" i="19"/>
  <c r="E1214" i="19" s="1"/>
  <c r="D1213" i="19"/>
  <c r="E1213" i="19" s="1"/>
  <c r="D1212" i="19"/>
  <c r="E1212" i="19" s="1"/>
  <c r="D1211" i="19"/>
  <c r="E1211" i="19" s="1"/>
  <c r="D1210" i="19"/>
  <c r="E1210" i="19" s="1"/>
  <c r="D1209" i="19"/>
  <c r="E1209" i="19" s="1"/>
  <c r="D1208" i="19"/>
  <c r="E1208" i="19" s="1"/>
  <c r="D1207" i="19"/>
  <c r="E1207" i="19" s="1"/>
  <c r="D1206" i="19"/>
  <c r="E1206" i="19" s="1"/>
  <c r="D1205" i="19"/>
  <c r="E1205" i="19" s="1"/>
  <c r="D1204" i="19"/>
  <c r="E1204" i="19" s="1"/>
  <c r="D1203" i="19"/>
  <c r="E1203" i="19" s="1"/>
  <c r="D1202" i="19"/>
  <c r="E1202" i="19" s="1"/>
  <c r="D1201" i="19"/>
  <c r="E1201" i="19" s="1"/>
  <c r="D1200" i="19"/>
  <c r="E1200" i="19" s="1"/>
  <c r="D1199" i="19"/>
  <c r="E1199" i="19" s="1"/>
  <c r="D1198" i="19"/>
  <c r="E1198" i="19" s="1"/>
  <c r="D1197" i="19"/>
  <c r="E1197" i="19" s="1"/>
  <c r="D1196" i="19"/>
  <c r="E1196" i="19" s="1"/>
  <c r="D1195" i="19"/>
  <c r="E1195" i="19" s="1"/>
  <c r="D1194" i="19"/>
  <c r="E1194" i="19" s="1"/>
  <c r="D1193" i="19"/>
  <c r="E1193" i="19" s="1"/>
  <c r="D1192" i="19"/>
  <c r="E1192" i="19" s="1"/>
  <c r="D1191" i="19"/>
  <c r="E1191" i="19" s="1"/>
  <c r="D1190" i="19"/>
  <c r="E1190" i="19" s="1"/>
  <c r="D1189" i="19"/>
  <c r="E1189" i="19" s="1"/>
  <c r="D1188" i="19"/>
  <c r="E1188" i="19" s="1"/>
  <c r="D1187" i="19"/>
  <c r="E1187" i="19" s="1"/>
  <c r="D1186" i="19"/>
  <c r="E1186" i="19" s="1"/>
  <c r="D1185" i="19"/>
  <c r="E1185" i="19" s="1"/>
  <c r="D1184" i="19"/>
  <c r="E1184" i="19" s="1"/>
  <c r="D1183" i="19"/>
  <c r="E1183" i="19" s="1"/>
  <c r="D1182" i="19"/>
  <c r="E1182" i="19" s="1"/>
  <c r="D1181" i="19"/>
  <c r="E1181" i="19" s="1"/>
  <c r="D1180" i="19"/>
  <c r="E1180" i="19" s="1"/>
  <c r="D1179" i="19"/>
  <c r="E1179" i="19" s="1"/>
  <c r="D1178" i="19"/>
  <c r="E1178" i="19" s="1"/>
  <c r="D1177" i="19"/>
  <c r="E1177" i="19" s="1"/>
  <c r="D1176" i="19"/>
  <c r="E1176" i="19" s="1"/>
  <c r="D1175" i="19"/>
  <c r="E1175" i="19" s="1"/>
  <c r="D1174" i="19"/>
  <c r="E1174" i="19" s="1"/>
  <c r="D1173" i="19"/>
  <c r="E1173" i="19" s="1"/>
  <c r="D1172" i="19"/>
  <c r="E1172" i="19" s="1"/>
  <c r="D1171" i="19"/>
  <c r="E1171" i="19" s="1"/>
  <c r="D1170" i="19"/>
  <c r="E1170" i="19" s="1"/>
  <c r="D1169" i="19"/>
  <c r="E1169" i="19" s="1"/>
  <c r="D1168" i="19"/>
  <c r="E1168" i="19" s="1"/>
  <c r="D1167" i="19"/>
  <c r="E1167" i="19" s="1"/>
  <c r="D1166" i="19"/>
  <c r="E1166" i="19" s="1"/>
  <c r="D1165" i="19"/>
  <c r="E1165" i="19" s="1"/>
  <c r="D1164" i="19"/>
  <c r="E1164" i="19" s="1"/>
  <c r="D1163" i="19"/>
  <c r="E1163" i="19" s="1"/>
  <c r="D1162" i="19"/>
  <c r="E1162" i="19" s="1"/>
  <c r="D1161" i="19"/>
  <c r="E1161" i="19" s="1"/>
  <c r="D1160" i="19"/>
  <c r="E1160" i="19" s="1"/>
  <c r="D1159" i="19"/>
  <c r="E1159" i="19" s="1"/>
  <c r="D1158" i="19"/>
  <c r="E1158" i="19" s="1"/>
  <c r="D1157" i="19"/>
  <c r="E1157" i="19" s="1"/>
  <c r="D1156" i="19"/>
  <c r="E1156" i="19" s="1"/>
  <c r="D1155" i="19"/>
  <c r="E1155" i="19" s="1"/>
  <c r="D1154" i="19"/>
  <c r="E1154" i="19" s="1"/>
  <c r="D1153" i="19"/>
  <c r="E1153" i="19" s="1"/>
  <c r="D1152" i="19"/>
  <c r="E1152" i="19" s="1"/>
  <c r="D1151" i="19"/>
  <c r="E1151" i="19" s="1"/>
  <c r="D1150" i="19"/>
  <c r="E1150" i="19" s="1"/>
  <c r="D1149" i="19"/>
  <c r="E1149" i="19" s="1"/>
  <c r="D1148" i="19"/>
  <c r="E1148" i="19" s="1"/>
  <c r="D1147" i="19"/>
  <c r="E1147" i="19" s="1"/>
  <c r="D1146" i="19"/>
  <c r="E1146" i="19" s="1"/>
  <c r="D1145" i="19"/>
  <c r="E1145" i="19" s="1"/>
  <c r="D1144" i="19"/>
  <c r="E1144" i="19" s="1"/>
  <c r="D1143" i="19"/>
  <c r="E1143" i="19" s="1"/>
  <c r="D1142" i="19"/>
  <c r="E1142" i="19" s="1"/>
  <c r="D1141" i="19"/>
  <c r="E1141" i="19" s="1"/>
  <c r="D1140" i="19"/>
  <c r="E1140" i="19" s="1"/>
  <c r="D1139" i="19"/>
  <c r="E1139" i="19" s="1"/>
  <c r="D1138" i="19"/>
  <c r="E1138" i="19" s="1"/>
  <c r="D1137" i="19"/>
  <c r="E1137" i="19" s="1"/>
  <c r="D1136" i="19"/>
  <c r="E1136" i="19" s="1"/>
  <c r="D1135" i="19"/>
  <c r="E1135" i="19" s="1"/>
  <c r="D1134" i="19"/>
  <c r="E1134" i="19" s="1"/>
  <c r="D1133" i="19"/>
  <c r="E1133" i="19" s="1"/>
  <c r="D1132" i="19"/>
  <c r="E1132" i="19" s="1"/>
  <c r="D1131" i="19"/>
  <c r="E1131" i="19" s="1"/>
  <c r="D1130" i="19"/>
  <c r="E1130" i="19" s="1"/>
  <c r="D1129" i="19"/>
  <c r="E1129" i="19" s="1"/>
  <c r="D1128" i="19"/>
  <c r="E1128" i="19" s="1"/>
  <c r="D1127" i="19"/>
  <c r="E1127" i="19" s="1"/>
  <c r="D1126" i="19"/>
  <c r="E1126" i="19" s="1"/>
  <c r="D1125" i="19"/>
  <c r="E1125" i="19" s="1"/>
  <c r="D1124" i="19"/>
  <c r="E1124" i="19" s="1"/>
  <c r="D1123" i="19"/>
  <c r="E1123" i="19" s="1"/>
  <c r="D1122" i="19"/>
  <c r="E1122" i="19" s="1"/>
  <c r="D1121" i="19"/>
  <c r="E1121" i="19" s="1"/>
  <c r="D1120" i="19"/>
  <c r="E1120" i="19" s="1"/>
  <c r="D1119" i="19"/>
  <c r="E1119" i="19" s="1"/>
  <c r="D1118" i="19"/>
  <c r="E1118" i="19" s="1"/>
  <c r="D1117" i="19"/>
  <c r="E1117" i="19" s="1"/>
  <c r="D1116" i="19"/>
  <c r="E1116" i="19" s="1"/>
  <c r="D1115" i="19"/>
  <c r="E1115" i="19" s="1"/>
  <c r="D1114" i="19"/>
  <c r="E1114" i="19" s="1"/>
  <c r="D1113" i="19"/>
  <c r="E1113" i="19" s="1"/>
  <c r="D1112" i="19"/>
  <c r="E1112" i="19" s="1"/>
  <c r="D1111" i="19"/>
  <c r="E1111" i="19" s="1"/>
  <c r="D1110" i="19"/>
  <c r="E1110" i="19" s="1"/>
  <c r="D1109" i="19"/>
  <c r="E1109" i="19" s="1"/>
  <c r="D1108" i="19"/>
  <c r="E1108" i="19" s="1"/>
  <c r="D1107" i="19"/>
  <c r="E1107" i="19" s="1"/>
  <c r="D1106" i="19"/>
  <c r="E1106" i="19" s="1"/>
  <c r="D1105" i="19"/>
  <c r="E1105" i="19" s="1"/>
  <c r="D1104" i="19"/>
  <c r="E1104" i="19" s="1"/>
  <c r="D1103" i="19"/>
  <c r="E1103" i="19" s="1"/>
  <c r="D1102" i="19"/>
  <c r="E1102" i="19" s="1"/>
  <c r="D1101" i="19"/>
  <c r="E1101" i="19" s="1"/>
  <c r="D1100" i="19"/>
  <c r="E1100" i="19" s="1"/>
  <c r="D1099" i="19"/>
  <c r="E1099" i="19" s="1"/>
  <c r="D1098" i="19"/>
  <c r="E1098" i="19" s="1"/>
  <c r="D1097" i="19"/>
  <c r="E1097" i="19" s="1"/>
  <c r="D1096" i="19"/>
  <c r="E1096" i="19" s="1"/>
  <c r="D1095" i="19"/>
  <c r="E1095" i="19" s="1"/>
  <c r="D1094" i="19"/>
  <c r="E1094" i="19" s="1"/>
  <c r="D1093" i="19"/>
  <c r="E1093" i="19" s="1"/>
  <c r="D1092" i="19"/>
  <c r="E1092" i="19" s="1"/>
  <c r="D1091" i="19"/>
  <c r="E1091" i="19" s="1"/>
  <c r="D1090" i="19"/>
  <c r="E1090" i="19" s="1"/>
  <c r="D1089" i="19"/>
  <c r="E1089" i="19" s="1"/>
  <c r="D1088" i="19"/>
  <c r="E1088" i="19" s="1"/>
  <c r="D1087" i="19"/>
  <c r="E1087" i="19" s="1"/>
  <c r="D1086" i="19"/>
  <c r="E1086" i="19" s="1"/>
  <c r="D1085" i="19"/>
  <c r="E1085" i="19" s="1"/>
  <c r="D1084" i="19"/>
  <c r="E1084" i="19" s="1"/>
  <c r="D1083" i="19"/>
  <c r="E1083" i="19" s="1"/>
  <c r="D1082" i="19"/>
  <c r="E1082" i="19" s="1"/>
  <c r="D1081" i="19"/>
  <c r="E1081" i="19" s="1"/>
  <c r="D1080" i="19"/>
  <c r="E1080" i="19" s="1"/>
  <c r="D1079" i="19"/>
  <c r="E1079" i="19" s="1"/>
  <c r="D1078" i="19"/>
  <c r="E1078" i="19" s="1"/>
  <c r="D1077" i="19"/>
  <c r="E1077" i="19" s="1"/>
  <c r="D1076" i="19"/>
  <c r="E1076" i="19" s="1"/>
  <c r="D1075" i="19"/>
  <c r="E1075" i="19" s="1"/>
  <c r="D1074" i="19"/>
  <c r="E1074" i="19" s="1"/>
  <c r="D1073" i="19"/>
  <c r="E1073" i="19" s="1"/>
  <c r="D1072" i="19"/>
  <c r="E1072" i="19" s="1"/>
  <c r="D1071" i="19"/>
  <c r="E1071" i="19" s="1"/>
  <c r="D1070" i="19"/>
  <c r="E1070" i="19" s="1"/>
  <c r="D1069" i="19"/>
  <c r="E1069" i="19" s="1"/>
  <c r="D1068" i="19"/>
  <c r="E1068" i="19" s="1"/>
  <c r="D1067" i="19"/>
  <c r="E1067" i="19" s="1"/>
  <c r="D1066" i="19"/>
  <c r="E1066" i="19" s="1"/>
  <c r="D1065" i="19"/>
  <c r="E1065" i="19" s="1"/>
  <c r="D1064" i="19"/>
  <c r="E1064" i="19" s="1"/>
  <c r="D1063" i="19"/>
  <c r="E1063" i="19" s="1"/>
  <c r="D1062" i="19"/>
  <c r="E1062" i="19" s="1"/>
  <c r="D1061" i="19"/>
  <c r="E1061" i="19" s="1"/>
  <c r="D1060" i="19"/>
  <c r="E1060" i="19" s="1"/>
  <c r="D1059" i="19"/>
  <c r="E1059" i="19" s="1"/>
  <c r="D1058" i="19"/>
  <c r="E1058" i="19" s="1"/>
  <c r="D1057" i="19"/>
  <c r="E1057" i="19" s="1"/>
  <c r="D1056" i="19"/>
  <c r="E1056" i="19" s="1"/>
  <c r="D1055" i="19"/>
  <c r="E1055" i="19" s="1"/>
  <c r="D1054" i="19"/>
  <c r="E1054" i="19" s="1"/>
  <c r="D1053" i="19"/>
  <c r="E1053" i="19" s="1"/>
  <c r="D1052" i="19"/>
  <c r="E1052" i="19" s="1"/>
  <c r="D1051" i="19"/>
  <c r="E1051" i="19" s="1"/>
  <c r="D1050" i="19"/>
  <c r="E1050" i="19" s="1"/>
  <c r="D1049" i="19"/>
  <c r="E1049" i="19" s="1"/>
  <c r="D1048" i="19"/>
  <c r="E1048" i="19" s="1"/>
  <c r="D1047" i="19"/>
  <c r="E1047" i="19" s="1"/>
  <c r="D1046" i="19"/>
  <c r="E1046" i="19" s="1"/>
  <c r="D1045" i="19"/>
  <c r="E1045" i="19" s="1"/>
  <c r="D1044" i="19"/>
  <c r="E1044" i="19" s="1"/>
  <c r="D1043" i="19"/>
  <c r="E1043" i="19" s="1"/>
  <c r="D1042" i="19"/>
  <c r="E1042" i="19" s="1"/>
  <c r="D1041" i="19"/>
  <c r="E1041" i="19" s="1"/>
  <c r="D1040" i="19"/>
  <c r="E1040" i="19" s="1"/>
  <c r="D1039" i="19"/>
  <c r="E1039" i="19" s="1"/>
  <c r="D1038" i="19"/>
  <c r="E1038" i="19" s="1"/>
  <c r="D1037" i="19"/>
  <c r="E1037" i="19" s="1"/>
  <c r="D1036" i="19"/>
  <c r="E1036" i="19" s="1"/>
  <c r="D1035" i="19"/>
  <c r="E1035" i="19" s="1"/>
  <c r="D1034" i="19"/>
  <c r="E1034" i="19" s="1"/>
  <c r="D1033" i="19"/>
  <c r="E1033" i="19" s="1"/>
  <c r="D1032" i="19"/>
  <c r="E1032" i="19" s="1"/>
  <c r="D1031" i="19"/>
  <c r="E1031" i="19" s="1"/>
  <c r="D1030" i="19"/>
  <c r="E1030" i="19" s="1"/>
  <c r="D1029" i="19"/>
  <c r="E1029" i="19" s="1"/>
  <c r="D1028" i="19"/>
  <c r="E1028" i="19" s="1"/>
  <c r="D1027" i="19"/>
  <c r="E1027" i="19" s="1"/>
  <c r="D1026" i="19"/>
  <c r="E1026" i="19" s="1"/>
  <c r="D1025" i="19"/>
  <c r="E1025" i="19" s="1"/>
  <c r="D1024" i="19"/>
  <c r="E1024" i="19" s="1"/>
  <c r="D1023" i="19"/>
  <c r="E1023" i="19" s="1"/>
  <c r="D1022" i="19"/>
  <c r="E1022" i="19" s="1"/>
  <c r="D1021" i="19"/>
  <c r="E1021" i="19" s="1"/>
  <c r="D1020" i="19"/>
  <c r="E1020" i="19" s="1"/>
  <c r="D1019" i="19"/>
  <c r="E1019" i="19" s="1"/>
  <c r="D1018" i="19"/>
  <c r="E1018" i="19" s="1"/>
  <c r="D1017" i="19"/>
  <c r="E1017" i="19" s="1"/>
  <c r="D1016" i="19"/>
  <c r="E1016" i="19" s="1"/>
  <c r="D1015" i="19"/>
  <c r="E1015" i="19" s="1"/>
  <c r="D1014" i="19"/>
  <c r="E1014" i="19" s="1"/>
  <c r="D1013" i="19"/>
  <c r="E1013" i="19" s="1"/>
  <c r="D1012" i="19"/>
  <c r="E1012" i="19" s="1"/>
  <c r="D1011" i="19"/>
  <c r="E1011" i="19" s="1"/>
  <c r="D1010" i="19"/>
  <c r="E1010" i="19" s="1"/>
  <c r="D1009" i="19"/>
  <c r="E1009" i="19" s="1"/>
  <c r="D1008" i="19"/>
  <c r="E1008" i="19" s="1"/>
  <c r="D1007" i="19"/>
  <c r="E1007" i="19" s="1"/>
  <c r="D1006" i="19"/>
  <c r="E1006" i="19" s="1"/>
  <c r="D1005" i="19"/>
  <c r="E1005" i="19" s="1"/>
  <c r="D1004" i="19"/>
  <c r="E1004" i="19" s="1"/>
  <c r="D1003" i="19"/>
  <c r="E1003" i="19" s="1"/>
  <c r="D1002" i="19"/>
  <c r="E1002" i="19" s="1"/>
  <c r="D1001" i="19"/>
  <c r="E1001" i="19" s="1"/>
  <c r="D1000" i="19"/>
  <c r="E1000" i="19" s="1"/>
  <c r="D999" i="19"/>
  <c r="E999" i="19" s="1"/>
  <c r="D998" i="19"/>
  <c r="E998" i="19" s="1"/>
  <c r="D997" i="19"/>
  <c r="E997" i="19" s="1"/>
  <c r="D996" i="19"/>
  <c r="E996" i="19" s="1"/>
  <c r="D995" i="19"/>
  <c r="E995" i="19" s="1"/>
  <c r="D994" i="19"/>
  <c r="E994" i="19" s="1"/>
  <c r="D993" i="19"/>
  <c r="E993" i="19" s="1"/>
  <c r="D992" i="19"/>
  <c r="E992" i="19" s="1"/>
  <c r="D991" i="19"/>
  <c r="E991" i="19" s="1"/>
  <c r="D990" i="19"/>
  <c r="E990" i="19" s="1"/>
  <c r="D989" i="19"/>
  <c r="E989" i="19" s="1"/>
  <c r="D988" i="19"/>
  <c r="E988" i="19" s="1"/>
  <c r="D987" i="19"/>
  <c r="E987" i="19" s="1"/>
  <c r="D986" i="19"/>
  <c r="E986" i="19" s="1"/>
  <c r="D985" i="19"/>
  <c r="E985" i="19" s="1"/>
  <c r="D984" i="19"/>
  <c r="E984" i="19" s="1"/>
  <c r="D983" i="19"/>
  <c r="E983" i="19" s="1"/>
  <c r="D982" i="19"/>
  <c r="E982" i="19" s="1"/>
  <c r="D981" i="19"/>
  <c r="E981" i="19" s="1"/>
  <c r="D980" i="19"/>
  <c r="E980" i="19" s="1"/>
  <c r="D979" i="19"/>
  <c r="E979" i="19" s="1"/>
  <c r="D978" i="19"/>
  <c r="E978" i="19" s="1"/>
  <c r="D977" i="19"/>
  <c r="E977" i="19" s="1"/>
  <c r="D976" i="19"/>
  <c r="E976" i="19" s="1"/>
  <c r="D975" i="19"/>
  <c r="E975" i="19" s="1"/>
  <c r="D974" i="19"/>
  <c r="E974" i="19" s="1"/>
  <c r="D973" i="19"/>
  <c r="E973" i="19" s="1"/>
  <c r="D972" i="19"/>
  <c r="E972" i="19" s="1"/>
  <c r="D971" i="19"/>
  <c r="E971" i="19" s="1"/>
  <c r="D970" i="19"/>
  <c r="E970" i="19" s="1"/>
  <c r="D969" i="19"/>
  <c r="E969" i="19" s="1"/>
  <c r="D968" i="19"/>
  <c r="E968" i="19" s="1"/>
  <c r="D967" i="19"/>
  <c r="E967" i="19" s="1"/>
  <c r="D966" i="19"/>
  <c r="E966" i="19" s="1"/>
  <c r="D965" i="19"/>
  <c r="E965" i="19" s="1"/>
  <c r="D964" i="19"/>
  <c r="E964" i="19" s="1"/>
  <c r="D963" i="19"/>
  <c r="E963" i="19" s="1"/>
  <c r="D962" i="19"/>
  <c r="E962" i="19" s="1"/>
  <c r="D961" i="19"/>
  <c r="E961" i="19" s="1"/>
  <c r="D960" i="19"/>
  <c r="E960" i="19" s="1"/>
  <c r="D959" i="19"/>
  <c r="E959" i="19" s="1"/>
  <c r="D958" i="19"/>
  <c r="E958" i="19" s="1"/>
  <c r="D957" i="19"/>
  <c r="E957" i="19" s="1"/>
  <c r="D956" i="19"/>
  <c r="E956" i="19" s="1"/>
  <c r="D955" i="19"/>
  <c r="E955" i="19" s="1"/>
  <c r="D954" i="19"/>
  <c r="E954" i="19" s="1"/>
  <c r="D953" i="19"/>
  <c r="E953" i="19" s="1"/>
  <c r="D952" i="19"/>
  <c r="E952" i="19" s="1"/>
  <c r="D951" i="19"/>
  <c r="E951" i="19" s="1"/>
  <c r="D950" i="19"/>
  <c r="E950" i="19" s="1"/>
  <c r="D949" i="19"/>
  <c r="E949" i="19" s="1"/>
  <c r="D948" i="19"/>
  <c r="E948" i="19" s="1"/>
  <c r="D947" i="19"/>
  <c r="E947" i="19" s="1"/>
  <c r="D946" i="19"/>
  <c r="E946" i="19" s="1"/>
  <c r="D945" i="19"/>
  <c r="E945" i="19" s="1"/>
  <c r="D944" i="19"/>
  <c r="E944" i="19" s="1"/>
  <c r="D943" i="19"/>
  <c r="E943" i="19" s="1"/>
  <c r="D942" i="19"/>
  <c r="E942" i="19" s="1"/>
  <c r="D941" i="19"/>
  <c r="E941" i="19" s="1"/>
  <c r="D940" i="19"/>
  <c r="E940" i="19" s="1"/>
  <c r="D939" i="19"/>
  <c r="E939" i="19" s="1"/>
  <c r="D938" i="19"/>
  <c r="E938" i="19" s="1"/>
  <c r="D937" i="19"/>
  <c r="E937" i="19" s="1"/>
  <c r="D936" i="19"/>
  <c r="E936" i="19" s="1"/>
  <c r="D935" i="19"/>
  <c r="E935" i="19" s="1"/>
  <c r="D934" i="19"/>
  <c r="E934" i="19" s="1"/>
  <c r="D933" i="19"/>
  <c r="E933" i="19" s="1"/>
  <c r="D932" i="19"/>
  <c r="E932" i="19" s="1"/>
  <c r="D931" i="19"/>
  <c r="E931" i="19" s="1"/>
  <c r="D930" i="19"/>
  <c r="E930" i="19" s="1"/>
  <c r="D929" i="19"/>
  <c r="E929" i="19" s="1"/>
  <c r="D928" i="19"/>
  <c r="E928" i="19" s="1"/>
  <c r="D927" i="19"/>
  <c r="E927" i="19" s="1"/>
  <c r="D926" i="19"/>
  <c r="E926" i="19" s="1"/>
  <c r="D925" i="19"/>
  <c r="E925" i="19" s="1"/>
  <c r="D924" i="19"/>
  <c r="E924" i="19" s="1"/>
  <c r="D923" i="19"/>
  <c r="E923" i="19" s="1"/>
  <c r="D922" i="19"/>
  <c r="E922" i="19" s="1"/>
  <c r="D921" i="19"/>
  <c r="E921" i="19" s="1"/>
  <c r="D920" i="19"/>
  <c r="E920" i="19" s="1"/>
  <c r="D919" i="19"/>
  <c r="E919" i="19" s="1"/>
  <c r="D918" i="19"/>
  <c r="E918" i="19" s="1"/>
  <c r="D917" i="19"/>
  <c r="E917" i="19" s="1"/>
  <c r="D916" i="19"/>
  <c r="E916" i="19" s="1"/>
  <c r="D915" i="19"/>
  <c r="E915" i="19" s="1"/>
  <c r="D914" i="19"/>
  <c r="E914" i="19" s="1"/>
  <c r="D913" i="19"/>
  <c r="E913" i="19" s="1"/>
  <c r="D912" i="19"/>
  <c r="E912" i="19" s="1"/>
  <c r="D911" i="19"/>
  <c r="E911" i="19" s="1"/>
  <c r="D910" i="19"/>
  <c r="E910" i="19" s="1"/>
  <c r="D909" i="19"/>
  <c r="E909" i="19" s="1"/>
  <c r="D908" i="19"/>
  <c r="E908" i="19" s="1"/>
  <c r="D907" i="19"/>
  <c r="E907" i="19" s="1"/>
  <c r="D906" i="19"/>
  <c r="E906" i="19" s="1"/>
  <c r="D905" i="19"/>
  <c r="E905" i="19" s="1"/>
  <c r="D904" i="19"/>
  <c r="E904" i="19" s="1"/>
  <c r="D903" i="19"/>
  <c r="E903" i="19" s="1"/>
  <c r="D902" i="19"/>
  <c r="E902" i="19" s="1"/>
  <c r="D901" i="19"/>
  <c r="E901" i="19" s="1"/>
  <c r="D900" i="19"/>
  <c r="E900" i="19" s="1"/>
  <c r="D899" i="19"/>
  <c r="E899" i="19" s="1"/>
  <c r="D898" i="19"/>
  <c r="E898" i="19" s="1"/>
  <c r="D897" i="19"/>
  <c r="E897" i="19" s="1"/>
  <c r="D896" i="19"/>
  <c r="E896" i="19" s="1"/>
  <c r="D895" i="19"/>
  <c r="E895" i="19" s="1"/>
  <c r="D894" i="19"/>
  <c r="E894" i="19" s="1"/>
  <c r="D893" i="19"/>
  <c r="E893" i="19" s="1"/>
  <c r="D892" i="19"/>
  <c r="E892" i="19" s="1"/>
  <c r="D891" i="19"/>
  <c r="E891" i="19" s="1"/>
  <c r="D890" i="19"/>
  <c r="E890" i="19" s="1"/>
  <c r="D889" i="19"/>
  <c r="E889" i="19" s="1"/>
  <c r="D888" i="19"/>
  <c r="E888" i="19" s="1"/>
  <c r="D887" i="19"/>
  <c r="E887" i="19" s="1"/>
  <c r="D886" i="19"/>
  <c r="E886" i="19" s="1"/>
  <c r="D885" i="19"/>
  <c r="E885" i="19" s="1"/>
  <c r="D884" i="19"/>
  <c r="E884" i="19" s="1"/>
  <c r="D883" i="19"/>
  <c r="E883" i="19" s="1"/>
  <c r="D882" i="19"/>
  <c r="E882" i="19" s="1"/>
  <c r="D881" i="19"/>
  <c r="E881" i="19" s="1"/>
  <c r="D880" i="19"/>
  <c r="E880" i="19" s="1"/>
  <c r="D879" i="19"/>
  <c r="E879" i="19" s="1"/>
  <c r="D878" i="19"/>
  <c r="E878" i="19" s="1"/>
  <c r="D877" i="19"/>
  <c r="E877" i="19" s="1"/>
  <c r="D876" i="19"/>
  <c r="E876" i="19" s="1"/>
  <c r="D875" i="19"/>
  <c r="E875" i="19" s="1"/>
  <c r="D874" i="19"/>
  <c r="E874" i="19" s="1"/>
  <c r="D873" i="19"/>
  <c r="E873" i="19" s="1"/>
  <c r="D872" i="19"/>
  <c r="E872" i="19" s="1"/>
  <c r="D871" i="19"/>
  <c r="E871" i="19" s="1"/>
  <c r="D870" i="19"/>
  <c r="E870" i="19" s="1"/>
  <c r="D869" i="19"/>
  <c r="E869" i="19" s="1"/>
  <c r="D868" i="19"/>
  <c r="E868" i="19" s="1"/>
  <c r="D867" i="19"/>
  <c r="E867" i="19" s="1"/>
  <c r="D866" i="19"/>
  <c r="E866" i="19" s="1"/>
  <c r="D865" i="19"/>
  <c r="E865" i="19" s="1"/>
  <c r="D864" i="19"/>
  <c r="E864" i="19" s="1"/>
  <c r="D863" i="19"/>
  <c r="E863" i="19" s="1"/>
  <c r="D862" i="19"/>
  <c r="E862" i="19" s="1"/>
  <c r="D861" i="19"/>
  <c r="E861" i="19" s="1"/>
  <c r="D860" i="19"/>
  <c r="E860" i="19" s="1"/>
  <c r="D859" i="19"/>
  <c r="E859" i="19" s="1"/>
  <c r="D858" i="19"/>
  <c r="E858" i="19" s="1"/>
  <c r="D857" i="19"/>
  <c r="E857" i="19" s="1"/>
  <c r="D856" i="19"/>
  <c r="E856" i="19" s="1"/>
  <c r="D855" i="19"/>
  <c r="E855" i="19" s="1"/>
  <c r="D854" i="19"/>
  <c r="E854" i="19" s="1"/>
  <c r="D853" i="19"/>
  <c r="E853" i="19" s="1"/>
  <c r="D852" i="19"/>
  <c r="E852" i="19" s="1"/>
  <c r="D851" i="19"/>
  <c r="E851" i="19" s="1"/>
  <c r="D850" i="19"/>
  <c r="E850" i="19" s="1"/>
  <c r="D849" i="19"/>
  <c r="E849" i="19" s="1"/>
  <c r="D848" i="19"/>
  <c r="E848" i="19" s="1"/>
  <c r="D847" i="19"/>
  <c r="E847" i="19" s="1"/>
  <c r="D846" i="19"/>
  <c r="E846" i="19" s="1"/>
  <c r="D845" i="19"/>
  <c r="E845" i="19" s="1"/>
  <c r="D844" i="19"/>
  <c r="E844" i="19" s="1"/>
  <c r="D843" i="19"/>
  <c r="E843" i="19" s="1"/>
  <c r="D842" i="19"/>
  <c r="E842" i="19" s="1"/>
  <c r="D841" i="19"/>
  <c r="E841" i="19" s="1"/>
  <c r="D840" i="19"/>
  <c r="E840" i="19" s="1"/>
  <c r="D839" i="19"/>
  <c r="E839" i="19" s="1"/>
  <c r="D838" i="19"/>
  <c r="E838" i="19" s="1"/>
  <c r="D837" i="19"/>
  <c r="E837" i="19" s="1"/>
  <c r="D836" i="19"/>
  <c r="E836" i="19" s="1"/>
  <c r="D835" i="19"/>
  <c r="E835" i="19" s="1"/>
  <c r="D834" i="19"/>
  <c r="E834" i="19" s="1"/>
  <c r="D833" i="19"/>
  <c r="E833" i="19" s="1"/>
  <c r="D832" i="19"/>
  <c r="E832" i="19" s="1"/>
  <c r="D831" i="19"/>
  <c r="E831" i="19" s="1"/>
  <c r="D830" i="19"/>
  <c r="E830" i="19" s="1"/>
  <c r="D829" i="19"/>
  <c r="E829" i="19" s="1"/>
  <c r="D828" i="19"/>
  <c r="E828" i="19" s="1"/>
  <c r="D827" i="19"/>
  <c r="E827" i="19" s="1"/>
  <c r="D826" i="19"/>
  <c r="E826" i="19" s="1"/>
  <c r="D825" i="19"/>
  <c r="E825" i="19" s="1"/>
  <c r="D824" i="19"/>
  <c r="E824" i="19" s="1"/>
  <c r="D823" i="19"/>
  <c r="E823" i="19" s="1"/>
  <c r="D822" i="19"/>
  <c r="E822" i="19" s="1"/>
  <c r="D821" i="19"/>
  <c r="E821" i="19" s="1"/>
  <c r="D820" i="19"/>
  <c r="E820" i="19" s="1"/>
  <c r="D819" i="19"/>
  <c r="E819" i="19" s="1"/>
  <c r="D818" i="19"/>
  <c r="E818" i="19" s="1"/>
  <c r="D817" i="19"/>
  <c r="E817" i="19" s="1"/>
  <c r="D816" i="19"/>
  <c r="E816" i="19" s="1"/>
  <c r="D815" i="19"/>
  <c r="E815" i="19" s="1"/>
  <c r="D814" i="19"/>
  <c r="E814" i="19" s="1"/>
  <c r="D813" i="19"/>
  <c r="E813" i="19" s="1"/>
  <c r="D812" i="19"/>
  <c r="E812" i="19" s="1"/>
  <c r="D811" i="19"/>
  <c r="E811" i="19" s="1"/>
  <c r="D810" i="19"/>
  <c r="E810" i="19" s="1"/>
  <c r="D809" i="19"/>
  <c r="E809" i="19" s="1"/>
  <c r="D808" i="19"/>
  <c r="E808" i="19" s="1"/>
  <c r="D807" i="19"/>
  <c r="E807" i="19" s="1"/>
  <c r="D806" i="19"/>
  <c r="E806" i="19" s="1"/>
  <c r="D805" i="19"/>
  <c r="E805" i="19" s="1"/>
  <c r="D804" i="19"/>
  <c r="E804" i="19" s="1"/>
  <c r="D803" i="19"/>
  <c r="E803" i="19" s="1"/>
  <c r="D802" i="19"/>
  <c r="E802" i="19" s="1"/>
  <c r="D801" i="19"/>
  <c r="E801" i="19" s="1"/>
  <c r="D800" i="19"/>
  <c r="E800" i="19" s="1"/>
  <c r="D799" i="19"/>
  <c r="E799" i="19" s="1"/>
  <c r="D798" i="19"/>
  <c r="E798" i="19" s="1"/>
  <c r="D797" i="19"/>
  <c r="E797" i="19" s="1"/>
  <c r="D796" i="19"/>
  <c r="E796" i="19" s="1"/>
  <c r="D795" i="19"/>
  <c r="E795" i="19" s="1"/>
  <c r="D794" i="19"/>
  <c r="E794" i="19" s="1"/>
  <c r="D793" i="19"/>
  <c r="E793" i="19" s="1"/>
  <c r="D792" i="19"/>
  <c r="E792" i="19" s="1"/>
  <c r="D791" i="19"/>
  <c r="E791" i="19" s="1"/>
  <c r="D790" i="19"/>
  <c r="E790" i="19" s="1"/>
  <c r="D789" i="19"/>
  <c r="E789" i="19" s="1"/>
  <c r="D788" i="19"/>
  <c r="E788" i="19" s="1"/>
  <c r="D787" i="19"/>
  <c r="E787" i="19" s="1"/>
  <c r="D786" i="19"/>
  <c r="E786" i="19" s="1"/>
  <c r="D785" i="19"/>
  <c r="E785" i="19" s="1"/>
  <c r="D784" i="19"/>
  <c r="E784" i="19" s="1"/>
  <c r="D783" i="19"/>
  <c r="E783" i="19" s="1"/>
  <c r="D782" i="19"/>
  <c r="E782" i="19" s="1"/>
  <c r="D781" i="19"/>
  <c r="E781" i="19" s="1"/>
  <c r="D780" i="19"/>
  <c r="E780" i="19" s="1"/>
  <c r="D779" i="19"/>
  <c r="E779" i="19" s="1"/>
  <c r="D778" i="19"/>
  <c r="E778" i="19" s="1"/>
  <c r="D777" i="19"/>
  <c r="E777" i="19" s="1"/>
  <c r="D776" i="19"/>
  <c r="E776" i="19" s="1"/>
  <c r="D775" i="19"/>
  <c r="E775" i="19" s="1"/>
  <c r="D774" i="19"/>
  <c r="E774" i="19" s="1"/>
  <c r="D773" i="19"/>
  <c r="E773" i="19" s="1"/>
  <c r="D772" i="19"/>
  <c r="E772" i="19" s="1"/>
  <c r="D771" i="19"/>
  <c r="E771" i="19" s="1"/>
  <c r="D770" i="19"/>
  <c r="E770" i="19" s="1"/>
  <c r="D769" i="19"/>
  <c r="E769" i="19" s="1"/>
  <c r="D768" i="19"/>
  <c r="E768" i="19" s="1"/>
  <c r="D767" i="19"/>
  <c r="E767" i="19" s="1"/>
  <c r="D766" i="19"/>
  <c r="E766" i="19" s="1"/>
  <c r="D765" i="19"/>
  <c r="E765" i="19" s="1"/>
  <c r="D764" i="19"/>
  <c r="E764" i="19" s="1"/>
  <c r="D763" i="19"/>
  <c r="E763" i="19" s="1"/>
  <c r="D762" i="19"/>
  <c r="E762" i="19" s="1"/>
  <c r="D761" i="19"/>
  <c r="E761" i="19" s="1"/>
  <c r="D760" i="19"/>
  <c r="E760" i="19" s="1"/>
  <c r="D759" i="19"/>
  <c r="E759" i="19" s="1"/>
  <c r="D758" i="19"/>
  <c r="E758" i="19" s="1"/>
  <c r="D757" i="19"/>
  <c r="E757" i="19" s="1"/>
  <c r="D756" i="19"/>
  <c r="E756" i="19" s="1"/>
  <c r="D755" i="19"/>
  <c r="E755" i="19" s="1"/>
  <c r="D754" i="19"/>
  <c r="E754" i="19" s="1"/>
  <c r="D753" i="19"/>
  <c r="E753" i="19" s="1"/>
  <c r="D752" i="19"/>
  <c r="E752" i="19" s="1"/>
  <c r="D751" i="19"/>
  <c r="E751" i="19" s="1"/>
  <c r="D750" i="19"/>
  <c r="E750" i="19" s="1"/>
  <c r="D749" i="19"/>
  <c r="E749" i="19" s="1"/>
  <c r="D748" i="19"/>
  <c r="E748" i="19" s="1"/>
  <c r="D747" i="19"/>
  <c r="E747" i="19" s="1"/>
  <c r="D746" i="19"/>
  <c r="E746" i="19" s="1"/>
  <c r="D745" i="19"/>
  <c r="E745" i="19" s="1"/>
  <c r="D744" i="19"/>
  <c r="E744" i="19" s="1"/>
  <c r="D743" i="19"/>
  <c r="E743" i="19" s="1"/>
  <c r="D742" i="19"/>
  <c r="E742" i="19" s="1"/>
  <c r="D741" i="19"/>
  <c r="E741" i="19" s="1"/>
  <c r="D740" i="19"/>
  <c r="E740" i="19" s="1"/>
  <c r="D739" i="19"/>
  <c r="E739" i="19" s="1"/>
  <c r="D738" i="19"/>
  <c r="E738" i="19" s="1"/>
  <c r="D737" i="19"/>
  <c r="E737" i="19" s="1"/>
  <c r="D736" i="19"/>
  <c r="E736" i="19" s="1"/>
  <c r="D735" i="19"/>
  <c r="E735" i="19" s="1"/>
  <c r="D734" i="19"/>
  <c r="E734" i="19" s="1"/>
  <c r="D733" i="19"/>
  <c r="E733" i="19" s="1"/>
  <c r="D732" i="19"/>
  <c r="E732" i="19" s="1"/>
  <c r="D731" i="19"/>
  <c r="E731" i="19" s="1"/>
  <c r="D730" i="19"/>
  <c r="E730" i="19" s="1"/>
  <c r="D729" i="19"/>
  <c r="E729" i="19" s="1"/>
  <c r="D728" i="19"/>
  <c r="E728" i="19" s="1"/>
  <c r="D727" i="19"/>
  <c r="E727" i="19" s="1"/>
  <c r="D726" i="19"/>
  <c r="E726" i="19" s="1"/>
  <c r="D725" i="19"/>
  <c r="E725" i="19" s="1"/>
  <c r="D724" i="19"/>
  <c r="E724" i="19" s="1"/>
  <c r="D723" i="19"/>
  <c r="E723" i="19" s="1"/>
  <c r="D722" i="19"/>
  <c r="E722" i="19" s="1"/>
  <c r="D721" i="19"/>
  <c r="E721" i="19" s="1"/>
  <c r="D720" i="19"/>
  <c r="E720" i="19" s="1"/>
  <c r="D719" i="19"/>
  <c r="E719" i="19" s="1"/>
  <c r="D718" i="19"/>
  <c r="E718" i="19" s="1"/>
  <c r="D717" i="19"/>
  <c r="E717" i="19" s="1"/>
  <c r="D716" i="19"/>
  <c r="E716" i="19" s="1"/>
  <c r="D715" i="19"/>
  <c r="E715" i="19" s="1"/>
  <c r="D714" i="19"/>
  <c r="E714" i="19" s="1"/>
  <c r="D713" i="19"/>
  <c r="E713" i="19" s="1"/>
  <c r="D712" i="19"/>
  <c r="E712" i="19" s="1"/>
  <c r="D711" i="19"/>
  <c r="E711" i="19" s="1"/>
  <c r="D710" i="19"/>
  <c r="E710" i="19" s="1"/>
  <c r="D709" i="19"/>
  <c r="E709" i="19" s="1"/>
  <c r="D708" i="19"/>
  <c r="E708" i="19" s="1"/>
  <c r="D707" i="19"/>
  <c r="E707" i="19" s="1"/>
  <c r="D706" i="19"/>
  <c r="E706" i="19" s="1"/>
  <c r="D705" i="19"/>
  <c r="E705" i="19" s="1"/>
  <c r="D704" i="19"/>
  <c r="E704" i="19" s="1"/>
  <c r="D703" i="19"/>
  <c r="E703" i="19" s="1"/>
  <c r="D702" i="19"/>
  <c r="E702" i="19" s="1"/>
  <c r="D701" i="19"/>
  <c r="E701" i="19" s="1"/>
  <c r="D700" i="19"/>
  <c r="E700" i="19" s="1"/>
  <c r="D699" i="19"/>
  <c r="E699" i="19" s="1"/>
  <c r="D698" i="19"/>
  <c r="E698" i="19" s="1"/>
  <c r="D697" i="19"/>
  <c r="E697" i="19" s="1"/>
  <c r="D696" i="19"/>
  <c r="E696" i="19" s="1"/>
  <c r="D695" i="19"/>
  <c r="E695" i="19" s="1"/>
  <c r="D694" i="19"/>
  <c r="E694" i="19" s="1"/>
  <c r="D693" i="19"/>
  <c r="E693" i="19" s="1"/>
  <c r="D692" i="19"/>
  <c r="E692" i="19" s="1"/>
  <c r="D691" i="19"/>
  <c r="E691" i="19" s="1"/>
  <c r="D690" i="19"/>
  <c r="E690" i="19" s="1"/>
  <c r="D689" i="19"/>
  <c r="E689" i="19" s="1"/>
  <c r="D688" i="19"/>
  <c r="E688" i="19" s="1"/>
  <c r="D687" i="19"/>
  <c r="E687" i="19" s="1"/>
  <c r="D686" i="19"/>
  <c r="E686" i="19" s="1"/>
  <c r="D685" i="19"/>
  <c r="E685" i="19" s="1"/>
  <c r="D684" i="19"/>
  <c r="E684" i="19" s="1"/>
  <c r="D683" i="19"/>
  <c r="E683" i="19" s="1"/>
  <c r="D682" i="19"/>
  <c r="E682" i="19" s="1"/>
  <c r="D681" i="19"/>
  <c r="E681" i="19" s="1"/>
  <c r="D680" i="19"/>
  <c r="E680" i="19" s="1"/>
  <c r="D679" i="19"/>
  <c r="E679" i="19" s="1"/>
  <c r="D678" i="19"/>
  <c r="E678" i="19" s="1"/>
  <c r="D677" i="19"/>
  <c r="E677" i="19" s="1"/>
  <c r="D676" i="19"/>
  <c r="E676" i="19" s="1"/>
  <c r="D675" i="19"/>
  <c r="E675" i="19" s="1"/>
  <c r="D674" i="19"/>
  <c r="E674" i="19" s="1"/>
  <c r="D673" i="19"/>
  <c r="E673" i="19" s="1"/>
  <c r="D672" i="19"/>
  <c r="E672" i="19" s="1"/>
  <c r="D671" i="19"/>
  <c r="E671" i="19" s="1"/>
  <c r="D670" i="19"/>
  <c r="E670" i="19" s="1"/>
  <c r="D669" i="19"/>
  <c r="E669" i="19" s="1"/>
  <c r="D668" i="19"/>
  <c r="E668" i="19" s="1"/>
  <c r="D667" i="19"/>
  <c r="E667" i="19" s="1"/>
  <c r="D666" i="19"/>
  <c r="E666" i="19" s="1"/>
  <c r="D665" i="19"/>
  <c r="E665" i="19" s="1"/>
  <c r="D664" i="19"/>
  <c r="E664" i="19" s="1"/>
  <c r="D663" i="19"/>
  <c r="E663" i="19" s="1"/>
  <c r="D662" i="19"/>
  <c r="E662" i="19" s="1"/>
  <c r="D661" i="19"/>
  <c r="E661" i="19" s="1"/>
  <c r="D660" i="19"/>
  <c r="E660" i="19" s="1"/>
  <c r="D659" i="19"/>
  <c r="E659" i="19" s="1"/>
  <c r="D658" i="19"/>
  <c r="E658" i="19" s="1"/>
  <c r="D657" i="19"/>
  <c r="E657" i="19" s="1"/>
  <c r="D656" i="19"/>
  <c r="E656" i="19" s="1"/>
  <c r="D655" i="19"/>
  <c r="E655" i="19" s="1"/>
  <c r="D654" i="19"/>
  <c r="E654" i="19" s="1"/>
  <c r="D653" i="19"/>
  <c r="E653" i="19" s="1"/>
  <c r="D652" i="19"/>
  <c r="E652" i="19" s="1"/>
  <c r="D651" i="19"/>
  <c r="E651" i="19" s="1"/>
  <c r="D650" i="19"/>
  <c r="E650" i="19" s="1"/>
  <c r="D649" i="19"/>
  <c r="E649" i="19" s="1"/>
  <c r="D648" i="19"/>
  <c r="E648" i="19" s="1"/>
  <c r="D647" i="19"/>
  <c r="E647" i="19" s="1"/>
  <c r="D646" i="19"/>
  <c r="E646" i="19" s="1"/>
  <c r="D645" i="19"/>
  <c r="E645" i="19" s="1"/>
  <c r="D644" i="19"/>
  <c r="E644" i="19" s="1"/>
  <c r="D643" i="19"/>
  <c r="E643" i="19" s="1"/>
  <c r="D642" i="19"/>
  <c r="E642" i="19" s="1"/>
  <c r="D641" i="19"/>
  <c r="E641" i="19" s="1"/>
  <c r="D640" i="19"/>
  <c r="E640" i="19" s="1"/>
  <c r="D639" i="19"/>
  <c r="E639" i="19" s="1"/>
  <c r="D638" i="19"/>
  <c r="E638" i="19" s="1"/>
  <c r="D637" i="19"/>
  <c r="E637" i="19" s="1"/>
  <c r="D636" i="19"/>
  <c r="E636" i="19" s="1"/>
  <c r="D635" i="19"/>
  <c r="E635" i="19" s="1"/>
  <c r="D634" i="19"/>
  <c r="E634" i="19" s="1"/>
  <c r="D633" i="19"/>
  <c r="E633" i="19" s="1"/>
  <c r="D632" i="19"/>
  <c r="E632" i="19" s="1"/>
  <c r="D631" i="19"/>
  <c r="E631" i="19" s="1"/>
  <c r="D630" i="19"/>
  <c r="E630" i="19" s="1"/>
  <c r="D629" i="19"/>
  <c r="E629" i="19" s="1"/>
  <c r="D628" i="19"/>
  <c r="E628" i="19" s="1"/>
  <c r="D627" i="19"/>
  <c r="E627" i="19" s="1"/>
  <c r="D626" i="19"/>
  <c r="E626" i="19" s="1"/>
  <c r="D625" i="19"/>
  <c r="E625" i="19" s="1"/>
  <c r="D624" i="19"/>
  <c r="E624" i="19" s="1"/>
  <c r="D623" i="19"/>
  <c r="E623" i="19" s="1"/>
  <c r="D622" i="19"/>
  <c r="E622" i="19" s="1"/>
  <c r="D621" i="19"/>
  <c r="E621" i="19" s="1"/>
  <c r="D620" i="19"/>
  <c r="E620" i="19" s="1"/>
  <c r="D619" i="19"/>
  <c r="E619" i="19" s="1"/>
  <c r="D618" i="19"/>
  <c r="E618" i="19" s="1"/>
  <c r="D617" i="19"/>
  <c r="E617" i="19" s="1"/>
  <c r="D616" i="19"/>
  <c r="E616" i="19" s="1"/>
  <c r="D615" i="19"/>
  <c r="E615" i="19" s="1"/>
  <c r="D614" i="19"/>
  <c r="E614" i="19" s="1"/>
  <c r="D613" i="19"/>
  <c r="E613" i="19" s="1"/>
  <c r="D612" i="19"/>
  <c r="E612" i="19" s="1"/>
  <c r="D611" i="19"/>
  <c r="E611" i="19" s="1"/>
  <c r="D610" i="19"/>
  <c r="E610" i="19" s="1"/>
  <c r="D609" i="19"/>
  <c r="E609" i="19" s="1"/>
  <c r="D608" i="19"/>
  <c r="E608" i="19" s="1"/>
  <c r="D607" i="19"/>
  <c r="E607" i="19" s="1"/>
  <c r="D606" i="19"/>
  <c r="E606" i="19" s="1"/>
  <c r="D605" i="19"/>
  <c r="E605" i="19" s="1"/>
  <c r="D604" i="19"/>
  <c r="E604" i="19" s="1"/>
  <c r="D603" i="19"/>
  <c r="E603" i="19" s="1"/>
  <c r="D602" i="19"/>
  <c r="E602" i="19" s="1"/>
  <c r="D601" i="19"/>
  <c r="E601" i="19" s="1"/>
  <c r="D600" i="19"/>
  <c r="E600" i="19" s="1"/>
  <c r="D599" i="19"/>
  <c r="E599" i="19" s="1"/>
  <c r="D598" i="19"/>
  <c r="E598" i="19" s="1"/>
  <c r="D597" i="19"/>
  <c r="E597" i="19" s="1"/>
  <c r="D596" i="19"/>
  <c r="E596" i="19" s="1"/>
  <c r="D595" i="19"/>
  <c r="E595" i="19" s="1"/>
  <c r="D594" i="19"/>
  <c r="E594" i="19" s="1"/>
  <c r="D593" i="19"/>
  <c r="E593" i="19" s="1"/>
  <c r="D592" i="19"/>
  <c r="E592" i="19" s="1"/>
  <c r="D591" i="19"/>
  <c r="E591" i="19" s="1"/>
  <c r="D590" i="19"/>
  <c r="E590" i="19" s="1"/>
  <c r="D589" i="19"/>
  <c r="E589" i="19" s="1"/>
  <c r="D588" i="19"/>
  <c r="E588" i="19" s="1"/>
  <c r="D587" i="19"/>
  <c r="E587" i="19" s="1"/>
  <c r="D586" i="19"/>
  <c r="E586" i="19" s="1"/>
  <c r="D585" i="19"/>
  <c r="E585" i="19" s="1"/>
  <c r="D584" i="19"/>
  <c r="E584" i="19" s="1"/>
  <c r="D583" i="19"/>
  <c r="E583" i="19" s="1"/>
  <c r="D582" i="19"/>
  <c r="E582" i="19" s="1"/>
  <c r="D581" i="19"/>
  <c r="E581" i="19" s="1"/>
  <c r="D580" i="19"/>
  <c r="E580" i="19" s="1"/>
  <c r="D579" i="19"/>
  <c r="E579" i="19" s="1"/>
  <c r="D578" i="19"/>
  <c r="E578" i="19" s="1"/>
  <c r="D577" i="19"/>
  <c r="E577" i="19" s="1"/>
  <c r="D576" i="19"/>
  <c r="E576" i="19" s="1"/>
  <c r="D575" i="19"/>
  <c r="E575" i="19" s="1"/>
  <c r="D574" i="19"/>
  <c r="E574" i="19" s="1"/>
  <c r="D573" i="19"/>
  <c r="E573" i="19" s="1"/>
  <c r="D572" i="19"/>
  <c r="E572" i="19" s="1"/>
  <c r="D571" i="19"/>
  <c r="E571" i="19" s="1"/>
  <c r="D570" i="19"/>
  <c r="E570" i="19" s="1"/>
  <c r="D569" i="19"/>
  <c r="E569" i="19" s="1"/>
  <c r="D568" i="19"/>
  <c r="E568" i="19" s="1"/>
  <c r="D567" i="19"/>
  <c r="E567" i="19" s="1"/>
  <c r="D566" i="19"/>
  <c r="E566" i="19" s="1"/>
  <c r="D565" i="19"/>
  <c r="E565" i="19" s="1"/>
  <c r="D564" i="19"/>
  <c r="E564" i="19" s="1"/>
  <c r="D563" i="19"/>
  <c r="E563" i="19" s="1"/>
  <c r="D562" i="19"/>
  <c r="E562" i="19" s="1"/>
  <c r="D561" i="19"/>
  <c r="E561" i="19" s="1"/>
  <c r="D560" i="19"/>
  <c r="E560" i="19" s="1"/>
  <c r="D559" i="19"/>
  <c r="E559" i="19" s="1"/>
  <c r="D558" i="19"/>
  <c r="E558" i="19" s="1"/>
  <c r="D557" i="19"/>
  <c r="E557" i="19" s="1"/>
  <c r="D556" i="19"/>
  <c r="E556" i="19" s="1"/>
  <c r="D555" i="19"/>
  <c r="E555" i="19" s="1"/>
  <c r="D554" i="19"/>
  <c r="E554" i="19" s="1"/>
  <c r="D553" i="19"/>
  <c r="E553" i="19" s="1"/>
  <c r="D552" i="19"/>
  <c r="E552" i="19" s="1"/>
  <c r="D551" i="19"/>
  <c r="E551" i="19" s="1"/>
  <c r="D550" i="19"/>
  <c r="E550" i="19" s="1"/>
  <c r="D549" i="19"/>
  <c r="E549" i="19" s="1"/>
  <c r="D548" i="19"/>
  <c r="E548" i="19" s="1"/>
  <c r="D547" i="19"/>
  <c r="E547" i="19" s="1"/>
  <c r="D546" i="19"/>
  <c r="E546" i="19" s="1"/>
  <c r="D545" i="19"/>
  <c r="E545" i="19" s="1"/>
  <c r="D544" i="19"/>
  <c r="E544" i="19" s="1"/>
  <c r="D543" i="19"/>
  <c r="E543" i="19" s="1"/>
  <c r="D542" i="19"/>
  <c r="E542" i="19" s="1"/>
  <c r="D541" i="19"/>
  <c r="E541" i="19" s="1"/>
  <c r="D540" i="19"/>
  <c r="E540" i="19" s="1"/>
  <c r="D539" i="19"/>
  <c r="E539" i="19" s="1"/>
  <c r="D538" i="19"/>
  <c r="E538" i="19" s="1"/>
  <c r="D537" i="19"/>
  <c r="E537" i="19" s="1"/>
  <c r="D536" i="19"/>
  <c r="E536" i="19" s="1"/>
  <c r="D535" i="19"/>
  <c r="E535" i="19" s="1"/>
  <c r="D534" i="19"/>
  <c r="E534" i="19" s="1"/>
  <c r="D533" i="19"/>
  <c r="E533" i="19" s="1"/>
  <c r="D532" i="19"/>
  <c r="E532" i="19" s="1"/>
  <c r="D531" i="19"/>
  <c r="E531" i="19" s="1"/>
  <c r="D530" i="19"/>
  <c r="E530" i="19" s="1"/>
  <c r="D529" i="19"/>
  <c r="E529" i="19" s="1"/>
  <c r="D528" i="19"/>
  <c r="E528" i="19" s="1"/>
  <c r="D527" i="19"/>
  <c r="E527" i="19" s="1"/>
  <c r="D526" i="19"/>
  <c r="E526" i="19" s="1"/>
  <c r="D525" i="19"/>
  <c r="E525" i="19" s="1"/>
  <c r="D524" i="19"/>
  <c r="E524" i="19" s="1"/>
  <c r="D523" i="19"/>
  <c r="E523" i="19" s="1"/>
  <c r="D522" i="19"/>
  <c r="E522" i="19" s="1"/>
  <c r="D521" i="19"/>
  <c r="E521" i="19" s="1"/>
  <c r="D520" i="19"/>
  <c r="E520" i="19" s="1"/>
  <c r="D519" i="19"/>
  <c r="E519" i="19" s="1"/>
  <c r="D518" i="19"/>
  <c r="E518" i="19" s="1"/>
  <c r="D517" i="19"/>
  <c r="E517" i="19" s="1"/>
  <c r="D516" i="19"/>
  <c r="E516" i="19" s="1"/>
  <c r="D515" i="19"/>
  <c r="E515" i="19" s="1"/>
  <c r="D514" i="19"/>
  <c r="E514" i="19" s="1"/>
  <c r="D513" i="19"/>
  <c r="E513" i="19" s="1"/>
  <c r="D512" i="19"/>
  <c r="E512" i="19" s="1"/>
  <c r="D511" i="19"/>
  <c r="E511" i="19" s="1"/>
  <c r="D510" i="19"/>
  <c r="E510" i="19" s="1"/>
  <c r="D509" i="19"/>
  <c r="E509" i="19" s="1"/>
  <c r="D508" i="19"/>
  <c r="E508" i="19" s="1"/>
  <c r="D507" i="19"/>
  <c r="E507" i="19" s="1"/>
  <c r="D506" i="19"/>
  <c r="E506" i="19" s="1"/>
  <c r="D505" i="19"/>
  <c r="E505" i="19" s="1"/>
  <c r="D504" i="19"/>
  <c r="E504" i="19" s="1"/>
  <c r="D503" i="19"/>
  <c r="E503" i="19" s="1"/>
  <c r="D502" i="19"/>
  <c r="E502" i="19" s="1"/>
  <c r="D501" i="19"/>
  <c r="E501" i="19" s="1"/>
  <c r="D500" i="19"/>
  <c r="E500" i="19" s="1"/>
  <c r="D499" i="19"/>
  <c r="E499" i="19" s="1"/>
  <c r="D498" i="19"/>
  <c r="E498" i="19" s="1"/>
  <c r="D497" i="19"/>
  <c r="E497" i="19" s="1"/>
  <c r="D496" i="19"/>
  <c r="E496" i="19" s="1"/>
  <c r="D495" i="19"/>
  <c r="E495" i="19" s="1"/>
  <c r="D494" i="19"/>
  <c r="E494" i="19" s="1"/>
  <c r="D493" i="19"/>
  <c r="E493" i="19" s="1"/>
  <c r="D492" i="19"/>
  <c r="E492" i="19" s="1"/>
  <c r="D491" i="19"/>
  <c r="E491" i="19" s="1"/>
  <c r="D490" i="19"/>
  <c r="E490" i="19" s="1"/>
  <c r="D489" i="19"/>
  <c r="E489" i="19" s="1"/>
  <c r="D488" i="19"/>
  <c r="E488" i="19" s="1"/>
  <c r="D487" i="19"/>
  <c r="E487" i="19" s="1"/>
  <c r="D486" i="19"/>
  <c r="E486" i="19" s="1"/>
  <c r="D485" i="19"/>
  <c r="E485" i="19" s="1"/>
  <c r="D484" i="19"/>
  <c r="E484" i="19" s="1"/>
  <c r="D483" i="19"/>
  <c r="E483" i="19" s="1"/>
  <c r="D482" i="19"/>
  <c r="E482" i="19" s="1"/>
  <c r="D481" i="19"/>
  <c r="E481" i="19" s="1"/>
  <c r="D480" i="19"/>
  <c r="E480" i="19" s="1"/>
  <c r="D479" i="19"/>
  <c r="E479" i="19" s="1"/>
  <c r="D478" i="19"/>
  <c r="E478" i="19" s="1"/>
  <c r="D477" i="19"/>
  <c r="E477" i="19" s="1"/>
  <c r="D476" i="19"/>
  <c r="E476" i="19" s="1"/>
  <c r="D475" i="19"/>
  <c r="E475" i="19" s="1"/>
  <c r="D474" i="19"/>
  <c r="E474" i="19" s="1"/>
  <c r="D473" i="19"/>
  <c r="E473" i="19" s="1"/>
  <c r="D472" i="19"/>
  <c r="E472" i="19" s="1"/>
  <c r="D471" i="19"/>
  <c r="E471" i="19" s="1"/>
  <c r="D470" i="19"/>
  <c r="E470" i="19" s="1"/>
  <c r="D469" i="19"/>
  <c r="E469" i="19" s="1"/>
  <c r="D468" i="19"/>
  <c r="E468" i="19" s="1"/>
  <c r="D467" i="19"/>
  <c r="E467" i="19" s="1"/>
  <c r="D466" i="19"/>
  <c r="E466" i="19" s="1"/>
  <c r="D465" i="19"/>
  <c r="E465" i="19" s="1"/>
  <c r="D464" i="19"/>
  <c r="E464" i="19" s="1"/>
  <c r="D463" i="19"/>
  <c r="E463" i="19" s="1"/>
  <c r="D462" i="19"/>
  <c r="E462" i="19" s="1"/>
  <c r="D461" i="19"/>
  <c r="E461" i="19" s="1"/>
  <c r="D460" i="19"/>
  <c r="E460" i="19" s="1"/>
  <c r="D459" i="19"/>
  <c r="E459" i="19" s="1"/>
  <c r="D458" i="19"/>
  <c r="E458" i="19" s="1"/>
  <c r="D457" i="19"/>
  <c r="E457" i="19" s="1"/>
  <c r="D456" i="19"/>
  <c r="E456" i="19" s="1"/>
  <c r="D455" i="19"/>
  <c r="E455" i="19" s="1"/>
  <c r="D454" i="19"/>
  <c r="E454" i="19" s="1"/>
  <c r="D453" i="19"/>
  <c r="E453" i="19" s="1"/>
  <c r="D452" i="19"/>
  <c r="E452" i="19" s="1"/>
  <c r="D451" i="19"/>
  <c r="E451" i="19" s="1"/>
  <c r="D450" i="19"/>
  <c r="E450" i="19" s="1"/>
  <c r="D449" i="19"/>
  <c r="E449" i="19" s="1"/>
  <c r="D448" i="19"/>
  <c r="E448" i="19" s="1"/>
  <c r="D447" i="19"/>
  <c r="E447" i="19" s="1"/>
  <c r="D446" i="19"/>
  <c r="E446" i="19" s="1"/>
  <c r="D445" i="19"/>
  <c r="E445" i="19" s="1"/>
  <c r="D444" i="19"/>
  <c r="E444" i="19" s="1"/>
  <c r="D443" i="19"/>
  <c r="E443" i="19" s="1"/>
  <c r="D442" i="19"/>
  <c r="E442" i="19" s="1"/>
  <c r="D441" i="19"/>
  <c r="E441" i="19" s="1"/>
  <c r="D440" i="19"/>
  <c r="E440" i="19" s="1"/>
  <c r="D439" i="19"/>
  <c r="E439" i="19" s="1"/>
  <c r="D438" i="19"/>
  <c r="E438" i="19" s="1"/>
  <c r="D437" i="19"/>
  <c r="E437" i="19" s="1"/>
  <c r="D436" i="19"/>
  <c r="E436" i="19" s="1"/>
  <c r="D435" i="19"/>
  <c r="E435" i="19" s="1"/>
  <c r="D434" i="19"/>
  <c r="E434" i="19" s="1"/>
  <c r="D433" i="19"/>
  <c r="E433" i="19" s="1"/>
  <c r="D432" i="19"/>
  <c r="E432" i="19" s="1"/>
  <c r="D431" i="19"/>
  <c r="E431" i="19" s="1"/>
  <c r="D430" i="19"/>
  <c r="E430" i="19" s="1"/>
  <c r="D429" i="19"/>
  <c r="E429" i="19" s="1"/>
  <c r="D428" i="19"/>
  <c r="E428" i="19" s="1"/>
  <c r="D427" i="19"/>
  <c r="E427" i="19" s="1"/>
  <c r="D426" i="19"/>
  <c r="E426" i="19" s="1"/>
  <c r="D425" i="19"/>
  <c r="E425" i="19" s="1"/>
  <c r="D424" i="19"/>
  <c r="E424" i="19" s="1"/>
  <c r="D423" i="19"/>
  <c r="E423" i="19" s="1"/>
  <c r="D422" i="19"/>
  <c r="E422" i="19" s="1"/>
  <c r="D421" i="19"/>
  <c r="E421" i="19" s="1"/>
  <c r="D420" i="19"/>
  <c r="E420" i="19" s="1"/>
  <c r="D419" i="19"/>
  <c r="E419" i="19" s="1"/>
  <c r="D418" i="19"/>
  <c r="E418" i="19" s="1"/>
  <c r="D417" i="19"/>
  <c r="E417" i="19" s="1"/>
  <c r="D416" i="19"/>
  <c r="E416" i="19" s="1"/>
  <c r="D415" i="19"/>
  <c r="E415" i="19" s="1"/>
  <c r="D414" i="19"/>
  <c r="E414" i="19" s="1"/>
  <c r="D413" i="19"/>
  <c r="E413" i="19" s="1"/>
  <c r="D412" i="19"/>
  <c r="E412" i="19" s="1"/>
  <c r="D411" i="19"/>
  <c r="E411" i="19" s="1"/>
  <c r="D410" i="19"/>
  <c r="E410" i="19" s="1"/>
  <c r="D409" i="19"/>
  <c r="E409" i="19" s="1"/>
  <c r="D408" i="19"/>
  <c r="E408" i="19" s="1"/>
  <c r="D407" i="19"/>
  <c r="E407" i="19" s="1"/>
  <c r="D406" i="19"/>
  <c r="E406" i="19" s="1"/>
  <c r="D405" i="19"/>
  <c r="E405" i="19" s="1"/>
  <c r="D404" i="19"/>
  <c r="E404" i="19" s="1"/>
  <c r="D403" i="19"/>
  <c r="E403" i="19" s="1"/>
  <c r="D402" i="19"/>
  <c r="E402" i="19" s="1"/>
  <c r="D401" i="19"/>
  <c r="E401" i="19" s="1"/>
  <c r="D400" i="19"/>
  <c r="E400" i="19" s="1"/>
  <c r="D399" i="19"/>
  <c r="E399" i="19" s="1"/>
  <c r="D398" i="19"/>
  <c r="E398" i="19" s="1"/>
  <c r="D397" i="19"/>
  <c r="E397" i="19" s="1"/>
  <c r="D396" i="19"/>
  <c r="E396" i="19" s="1"/>
  <c r="D395" i="19"/>
  <c r="E395" i="19" s="1"/>
  <c r="D394" i="19"/>
  <c r="E394" i="19" s="1"/>
  <c r="D393" i="19"/>
  <c r="E393" i="19" s="1"/>
  <c r="D392" i="19"/>
  <c r="E392" i="19" s="1"/>
  <c r="D391" i="19"/>
  <c r="E391" i="19" s="1"/>
  <c r="D390" i="19"/>
  <c r="E390" i="19" s="1"/>
  <c r="D389" i="19"/>
  <c r="E389" i="19" s="1"/>
  <c r="D388" i="19"/>
  <c r="E388" i="19" s="1"/>
  <c r="D387" i="19"/>
  <c r="E387" i="19" s="1"/>
  <c r="D386" i="19"/>
  <c r="E386" i="19" s="1"/>
  <c r="D385" i="19"/>
  <c r="E385" i="19" s="1"/>
  <c r="D384" i="19"/>
  <c r="E384" i="19" s="1"/>
  <c r="D383" i="19"/>
  <c r="E383" i="19" s="1"/>
  <c r="D382" i="19"/>
  <c r="E382" i="19" s="1"/>
  <c r="D381" i="19"/>
  <c r="E381" i="19" s="1"/>
  <c r="D380" i="19"/>
  <c r="E380" i="19" s="1"/>
  <c r="D379" i="19"/>
  <c r="E379" i="19" s="1"/>
  <c r="D378" i="19"/>
  <c r="E378" i="19" s="1"/>
  <c r="D377" i="19"/>
  <c r="E377" i="19" s="1"/>
  <c r="D376" i="19"/>
  <c r="E376" i="19" s="1"/>
  <c r="D375" i="19"/>
  <c r="E375" i="19" s="1"/>
  <c r="D374" i="19"/>
  <c r="E374" i="19" s="1"/>
  <c r="D373" i="19"/>
  <c r="E373" i="19" s="1"/>
  <c r="D372" i="19"/>
  <c r="E372" i="19" s="1"/>
  <c r="D371" i="19"/>
  <c r="E371" i="19" s="1"/>
  <c r="D370" i="19"/>
  <c r="E370" i="19" s="1"/>
  <c r="D369" i="19"/>
  <c r="E369" i="19" s="1"/>
  <c r="D368" i="19"/>
  <c r="E368" i="19" s="1"/>
  <c r="D367" i="19"/>
  <c r="E367" i="19" s="1"/>
  <c r="D366" i="19"/>
  <c r="E366" i="19" s="1"/>
  <c r="D365" i="19"/>
  <c r="E365" i="19" s="1"/>
  <c r="D364" i="19"/>
  <c r="E364" i="19" s="1"/>
  <c r="D363" i="19"/>
  <c r="E363" i="19" s="1"/>
  <c r="D362" i="19"/>
  <c r="E362" i="19" s="1"/>
  <c r="D361" i="19"/>
  <c r="E361" i="19" s="1"/>
  <c r="D360" i="19"/>
  <c r="E360" i="19" s="1"/>
  <c r="D359" i="19"/>
  <c r="E359" i="19" s="1"/>
  <c r="D358" i="19"/>
  <c r="E358" i="19" s="1"/>
  <c r="D357" i="19"/>
  <c r="E357" i="19" s="1"/>
  <c r="D356" i="19"/>
  <c r="E356" i="19" s="1"/>
  <c r="D355" i="19"/>
  <c r="E355" i="19" s="1"/>
  <c r="D354" i="19"/>
  <c r="E354" i="19" s="1"/>
  <c r="D353" i="19"/>
  <c r="E353" i="19" s="1"/>
  <c r="D352" i="19"/>
  <c r="E352" i="19" s="1"/>
  <c r="D351" i="19"/>
  <c r="E351" i="19" s="1"/>
  <c r="D350" i="19"/>
  <c r="E350" i="19" s="1"/>
  <c r="D349" i="19"/>
  <c r="E349" i="19" s="1"/>
  <c r="D348" i="19"/>
  <c r="E348" i="19" s="1"/>
  <c r="D347" i="19"/>
  <c r="E347" i="19" s="1"/>
  <c r="D346" i="19"/>
  <c r="E346" i="19" s="1"/>
  <c r="D345" i="19"/>
  <c r="E345" i="19" s="1"/>
  <c r="D344" i="19"/>
  <c r="E344" i="19" s="1"/>
  <c r="D343" i="19"/>
  <c r="E343" i="19" s="1"/>
  <c r="D342" i="19"/>
  <c r="E342" i="19" s="1"/>
  <c r="D341" i="19"/>
  <c r="E341" i="19" s="1"/>
  <c r="D340" i="19"/>
  <c r="E340" i="19" s="1"/>
  <c r="D339" i="19"/>
  <c r="E339" i="19" s="1"/>
  <c r="D338" i="19"/>
  <c r="E338" i="19" s="1"/>
  <c r="D337" i="19"/>
  <c r="E337" i="19" s="1"/>
  <c r="D336" i="19"/>
  <c r="E336" i="19" s="1"/>
  <c r="D335" i="19"/>
  <c r="E335" i="19" s="1"/>
  <c r="D334" i="19"/>
  <c r="E334" i="19" s="1"/>
  <c r="D333" i="19"/>
  <c r="E333" i="19" s="1"/>
  <c r="D332" i="19"/>
  <c r="E332" i="19" s="1"/>
  <c r="D331" i="19"/>
  <c r="E331" i="19" s="1"/>
  <c r="D330" i="19"/>
  <c r="E330" i="19" s="1"/>
  <c r="D329" i="19"/>
  <c r="E329" i="19" s="1"/>
  <c r="D328" i="19"/>
  <c r="E328" i="19" s="1"/>
  <c r="D327" i="19"/>
  <c r="E327" i="19" s="1"/>
  <c r="D326" i="19"/>
  <c r="E326" i="19" s="1"/>
  <c r="D325" i="19"/>
  <c r="E325" i="19" s="1"/>
  <c r="D324" i="19"/>
  <c r="E324" i="19" s="1"/>
  <c r="D323" i="19"/>
  <c r="E323" i="19" s="1"/>
  <c r="D322" i="19"/>
  <c r="E322" i="19" s="1"/>
  <c r="D321" i="19"/>
  <c r="E321" i="19" s="1"/>
  <c r="D320" i="19"/>
  <c r="E320" i="19" s="1"/>
  <c r="D319" i="19"/>
  <c r="E319" i="19" s="1"/>
  <c r="D318" i="19"/>
  <c r="E318" i="19" s="1"/>
  <c r="D317" i="19"/>
  <c r="E317" i="19" s="1"/>
  <c r="D316" i="19"/>
  <c r="E316" i="19" s="1"/>
  <c r="D315" i="19"/>
  <c r="E315" i="19" s="1"/>
  <c r="D314" i="19"/>
  <c r="E314" i="19" s="1"/>
  <c r="D313" i="19"/>
  <c r="E313" i="19" s="1"/>
  <c r="D312" i="19"/>
  <c r="E312" i="19" s="1"/>
  <c r="D311" i="19"/>
  <c r="E311" i="19" s="1"/>
  <c r="D310" i="19"/>
  <c r="E310" i="19" s="1"/>
  <c r="D309" i="19"/>
  <c r="E309" i="19" s="1"/>
  <c r="D308" i="19"/>
  <c r="E308" i="19" s="1"/>
  <c r="D307" i="19"/>
  <c r="E307" i="19" s="1"/>
  <c r="D306" i="19"/>
  <c r="E306" i="19" s="1"/>
  <c r="D305" i="19"/>
  <c r="E305" i="19" s="1"/>
  <c r="D304" i="19"/>
  <c r="E304" i="19" s="1"/>
  <c r="D303" i="19"/>
  <c r="E303" i="19" s="1"/>
  <c r="D302" i="19"/>
  <c r="E302" i="19" s="1"/>
  <c r="D301" i="19"/>
  <c r="E301" i="19" s="1"/>
  <c r="D300" i="19"/>
  <c r="E300" i="19" s="1"/>
  <c r="D299" i="19"/>
  <c r="E299" i="19" s="1"/>
  <c r="D298" i="19"/>
  <c r="E298" i="19" s="1"/>
  <c r="D297" i="19"/>
  <c r="E297" i="19" s="1"/>
  <c r="D296" i="19"/>
  <c r="E296" i="19" s="1"/>
  <c r="D295" i="19"/>
  <c r="E295" i="19" s="1"/>
  <c r="D294" i="19"/>
  <c r="E294" i="19" s="1"/>
  <c r="D293" i="19"/>
  <c r="E293" i="19" s="1"/>
  <c r="D292" i="19"/>
  <c r="E292" i="19" s="1"/>
  <c r="D291" i="19"/>
  <c r="E291" i="19" s="1"/>
  <c r="D290" i="19"/>
  <c r="E290" i="19" s="1"/>
  <c r="D289" i="19"/>
  <c r="E289" i="19" s="1"/>
  <c r="D288" i="19"/>
  <c r="E288" i="19" s="1"/>
  <c r="D287" i="19"/>
  <c r="E287" i="19" s="1"/>
  <c r="D286" i="19"/>
  <c r="E286" i="19" s="1"/>
  <c r="D285" i="19"/>
  <c r="E285" i="19" s="1"/>
  <c r="D284" i="19"/>
  <c r="E284" i="19" s="1"/>
  <c r="D283" i="19"/>
  <c r="E283" i="19" s="1"/>
  <c r="D282" i="19"/>
  <c r="E282" i="19" s="1"/>
  <c r="D281" i="19"/>
  <c r="E281" i="19" s="1"/>
  <c r="D280" i="19"/>
  <c r="E280" i="19" s="1"/>
  <c r="D279" i="19"/>
  <c r="E279" i="19" s="1"/>
  <c r="D278" i="19"/>
  <c r="E278" i="19" s="1"/>
  <c r="D277" i="19"/>
  <c r="E277" i="19" s="1"/>
  <c r="D276" i="19"/>
  <c r="E276" i="19" s="1"/>
  <c r="D275" i="19"/>
  <c r="E275" i="19" s="1"/>
  <c r="D274" i="19"/>
  <c r="E274" i="19" s="1"/>
  <c r="D273" i="19"/>
  <c r="E273" i="19" s="1"/>
  <c r="D272" i="19"/>
  <c r="E272" i="19" s="1"/>
  <c r="D271" i="19"/>
  <c r="E271" i="19" s="1"/>
  <c r="D270" i="19"/>
  <c r="E270" i="19" s="1"/>
  <c r="D269" i="19"/>
  <c r="E269" i="19" s="1"/>
  <c r="D268" i="19"/>
  <c r="E268" i="19" s="1"/>
  <c r="D267" i="19"/>
  <c r="E267" i="19" s="1"/>
  <c r="D266" i="19"/>
  <c r="E266" i="19" s="1"/>
  <c r="D265" i="19"/>
  <c r="E265" i="19" s="1"/>
  <c r="D264" i="19"/>
  <c r="E264" i="19" s="1"/>
  <c r="D263" i="19"/>
  <c r="E263" i="19" s="1"/>
  <c r="D262" i="19"/>
  <c r="E262" i="19" s="1"/>
  <c r="D261" i="19"/>
  <c r="E261" i="19" s="1"/>
  <c r="D260" i="19"/>
  <c r="E260" i="19" s="1"/>
  <c r="D259" i="19"/>
  <c r="E259" i="19" s="1"/>
  <c r="D258" i="19"/>
  <c r="E258" i="19" s="1"/>
  <c r="D257" i="19"/>
  <c r="E257" i="19" s="1"/>
  <c r="D256" i="19"/>
  <c r="E256" i="19" s="1"/>
  <c r="D255" i="19"/>
  <c r="E255" i="19" s="1"/>
  <c r="D254" i="19"/>
  <c r="E254" i="19" s="1"/>
  <c r="D253" i="19"/>
  <c r="E253" i="19" s="1"/>
  <c r="D252" i="19"/>
  <c r="E252" i="19" s="1"/>
  <c r="D251" i="19"/>
  <c r="E251" i="19" s="1"/>
  <c r="D250" i="19"/>
  <c r="E250" i="19" s="1"/>
  <c r="D249" i="19"/>
  <c r="E249" i="19" s="1"/>
  <c r="D248" i="19"/>
  <c r="E248" i="19" s="1"/>
  <c r="D247" i="19"/>
  <c r="E247" i="19" s="1"/>
  <c r="D246" i="19"/>
  <c r="E246" i="19" s="1"/>
  <c r="D245" i="19"/>
  <c r="E245" i="19" s="1"/>
  <c r="D244" i="19"/>
  <c r="E244" i="19" s="1"/>
  <c r="D243" i="19"/>
  <c r="E243" i="19" s="1"/>
  <c r="D242" i="19"/>
  <c r="E242" i="19" s="1"/>
  <c r="D241" i="19"/>
  <c r="E241" i="19" s="1"/>
  <c r="D240" i="19"/>
  <c r="E240" i="19" s="1"/>
  <c r="D239" i="19"/>
  <c r="E239" i="19" s="1"/>
  <c r="D238" i="19"/>
  <c r="E238" i="19" s="1"/>
  <c r="D237" i="19"/>
  <c r="E237" i="19" s="1"/>
  <c r="D236" i="19"/>
  <c r="E236" i="19" s="1"/>
  <c r="D235" i="19"/>
  <c r="E235" i="19" s="1"/>
  <c r="D234" i="19"/>
  <c r="E234" i="19" s="1"/>
  <c r="D233" i="19"/>
  <c r="E233" i="19" s="1"/>
  <c r="D232" i="19"/>
  <c r="E232" i="19" s="1"/>
  <c r="D231" i="19"/>
  <c r="E231" i="19" s="1"/>
  <c r="D230" i="19"/>
  <c r="E230" i="19" s="1"/>
  <c r="D229" i="19"/>
  <c r="E229" i="19" s="1"/>
  <c r="D228" i="19"/>
  <c r="E228" i="19" s="1"/>
  <c r="D227" i="19"/>
  <c r="E227" i="19" s="1"/>
  <c r="D226" i="19"/>
  <c r="E226" i="19" s="1"/>
  <c r="D225" i="19"/>
  <c r="E225" i="19" s="1"/>
  <c r="D224" i="19"/>
  <c r="E224" i="19" s="1"/>
  <c r="D223" i="19"/>
  <c r="E223" i="19" s="1"/>
  <c r="D222" i="19"/>
  <c r="E222" i="19" s="1"/>
  <c r="D221" i="19"/>
  <c r="E221" i="19" s="1"/>
  <c r="D220" i="19"/>
  <c r="E220" i="19" s="1"/>
  <c r="D219" i="19"/>
  <c r="E219" i="19" s="1"/>
  <c r="D218" i="19"/>
  <c r="E218" i="19" s="1"/>
  <c r="D217" i="19"/>
  <c r="E217" i="19" s="1"/>
  <c r="D216" i="19"/>
  <c r="E216" i="19" s="1"/>
  <c r="D215" i="19"/>
  <c r="E215" i="19" s="1"/>
  <c r="D214" i="19"/>
  <c r="E214" i="19" s="1"/>
  <c r="D213" i="19"/>
  <c r="E213" i="19" s="1"/>
  <c r="D212" i="19"/>
  <c r="E212" i="19" s="1"/>
  <c r="D211" i="19"/>
  <c r="E211" i="19" s="1"/>
  <c r="D210" i="19"/>
  <c r="E210" i="19" s="1"/>
  <c r="D209" i="19"/>
  <c r="E209" i="19" s="1"/>
  <c r="D208" i="19"/>
  <c r="E208" i="19" s="1"/>
  <c r="D207" i="19"/>
  <c r="E207" i="19" s="1"/>
  <c r="D206" i="19"/>
  <c r="E206" i="19" s="1"/>
  <c r="D205" i="19"/>
  <c r="E205" i="19" s="1"/>
  <c r="D204" i="19"/>
  <c r="E204" i="19" s="1"/>
  <c r="D203" i="19"/>
  <c r="E203" i="19" s="1"/>
  <c r="D202" i="19"/>
  <c r="E202" i="19" s="1"/>
  <c r="D201" i="19"/>
  <c r="E201" i="19" s="1"/>
  <c r="D200" i="19"/>
  <c r="E200" i="19" s="1"/>
  <c r="D199" i="19"/>
  <c r="E199" i="19" s="1"/>
  <c r="D198" i="19"/>
  <c r="E198" i="19" s="1"/>
  <c r="D197" i="19"/>
  <c r="E197" i="19" s="1"/>
  <c r="D196" i="19"/>
  <c r="E196" i="19" s="1"/>
  <c r="D195" i="19"/>
  <c r="E195" i="19" s="1"/>
  <c r="D194" i="19"/>
  <c r="E194" i="19" s="1"/>
  <c r="D193" i="19"/>
  <c r="E193" i="19" s="1"/>
  <c r="D192" i="19"/>
  <c r="E192" i="19" s="1"/>
  <c r="D191" i="19"/>
  <c r="E191" i="19" s="1"/>
  <c r="D190" i="19"/>
  <c r="E190" i="19" s="1"/>
  <c r="D189" i="19"/>
  <c r="E189" i="19" s="1"/>
  <c r="D188" i="19"/>
  <c r="E188" i="19" s="1"/>
  <c r="D187" i="19"/>
  <c r="E187" i="19" s="1"/>
  <c r="D186" i="19"/>
  <c r="E186" i="19" s="1"/>
  <c r="D185" i="19"/>
  <c r="E185" i="19" s="1"/>
  <c r="D184" i="19"/>
  <c r="E184" i="19" s="1"/>
  <c r="D183" i="19"/>
  <c r="E183" i="19" s="1"/>
  <c r="D182" i="19"/>
  <c r="E182" i="19" s="1"/>
  <c r="D181" i="19"/>
  <c r="E181" i="19" s="1"/>
  <c r="D180" i="19"/>
  <c r="E180" i="19" s="1"/>
  <c r="D179" i="19"/>
  <c r="E179" i="19" s="1"/>
  <c r="D178" i="19"/>
  <c r="E178" i="19" s="1"/>
  <c r="D177" i="19"/>
  <c r="E177" i="19" s="1"/>
  <c r="D176" i="19"/>
  <c r="E176" i="19" s="1"/>
  <c r="D175" i="19"/>
  <c r="E175" i="19" s="1"/>
  <c r="D174" i="19"/>
  <c r="E174" i="19" s="1"/>
  <c r="D173" i="19"/>
  <c r="E173" i="19" s="1"/>
  <c r="D172" i="19"/>
  <c r="E172" i="19" s="1"/>
  <c r="D171" i="19"/>
  <c r="E171" i="19" s="1"/>
  <c r="D170" i="19"/>
  <c r="E170" i="19" s="1"/>
  <c r="D169" i="19"/>
  <c r="E169" i="19" s="1"/>
  <c r="D168" i="19"/>
  <c r="E168" i="19" s="1"/>
  <c r="D167" i="19"/>
  <c r="E167" i="19" s="1"/>
  <c r="D166" i="19"/>
  <c r="E166" i="19" s="1"/>
  <c r="D165" i="19"/>
  <c r="E165" i="19" s="1"/>
  <c r="D164" i="19"/>
  <c r="E164" i="19" s="1"/>
  <c r="D163" i="19"/>
  <c r="E163" i="19" s="1"/>
  <c r="D162" i="19"/>
  <c r="E162" i="19" s="1"/>
  <c r="D161" i="19"/>
  <c r="E161" i="19" s="1"/>
  <c r="D160" i="19"/>
  <c r="E160" i="19" s="1"/>
  <c r="D159" i="19"/>
  <c r="E159" i="19" s="1"/>
  <c r="D158" i="19"/>
  <c r="E158" i="19" s="1"/>
  <c r="D157" i="19"/>
  <c r="E157" i="19" s="1"/>
  <c r="D156" i="19"/>
  <c r="E156" i="19" s="1"/>
  <c r="D155" i="19"/>
  <c r="E155" i="19" s="1"/>
  <c r="D154" i="19"/>
  <c r="E154" i="19" s="1"/>
  <c r="D153" i="19"/>
  <c r="E153" i="19" s="1"/>
  <c r="D152" i="19"/>
  <c r="E152" i="19" s="1"/>
  <c r="D151" i="19"/>
  <c r="E151" i="19" s="1"/>
  <c r="D150" i="19"/>
  <c r="E150" i="19" s="1"/>
  <c r="D149" i="19"/>
  <c r="E149" i="19" s="1"/>
  <c r="D148" i="19"/>
  <c r="E148" i="19" s="1"/>
  <c r="D147" i="19"/>
  <c r="E147" i="19" s="1"/>
  <c r="D146" i="19"/>
  <c r="E146" i="19" s="1"/>
  <c r="D145" i="19"/>
  <c r="E145" i="19" s="1"/>
  <c r="D144" i="19"/>
  <c r="E144" i="19" s="1"/>
  <c r="D143" i="19"/>
  <c r="E143" i="19" s="1"/>
  <c r="D142" i="19"/>
  <c r="E142" i="19" s="1"/>
  <c r="D141" i="19"/>
  <c r="E141" i="19" s="1"/>
  <c r="D140" i="19"/>
  <c r="E140" i="19" s="1"/>
  <c r="D139" i="19"/>
  <c r="E139" i="19" s="1"/>
  <c r="D138" i="19"/>
  <c r="E138" i="19" s="1"/>
  <c r="D137" i="19"/>
  <c r="E137" i="19" s="1"/>
  <c r="D136" i="19"/>
  <c r="E136" i="19" s="1"/>
  <c r="D135" i="19"/>
  <c r="E135" i="19" s="1"/>
  <c r="D134" i="19"/>
  <c r="E134" i="19" s="1"/>
  <c r="D133" i="19"/>
  <c r="E133" i="19" s="1"/>
  <c r="D132" i="19"/>
  <c r="E132" i="19" s="1"/>
  <c r="D131" i="19"/>
  <c r="E131" i="19" s="1"/>
  <c r="D130" i="19"/>
  <c r="E130" i="19" s="1"/>
  <c r="D129" i="19"/>
  <c r="E129" i="19" s="1"/>
  <c r="D128" i="19"/>
  <c r="E128" i="19" s="1"/>
  <c r="D127" i="19"/>
  <c r="E127" i="19" s="1"/>
  <c r="D126" i="19"/>
  <c r="E126" i="19" s="1"/>
  <c r="D125" i="19"/>
  <c r="E125" i="19" s="1"/>
  <c r="D124" i="19"/>
  <c r="E124" i="19" s="1"/>
  <c r="D123" i="19"/>
  <c r="E123" i="19" s="1"/>
  <c r="D122" i="19"/>
  <c r="E122" i="19" s="1"/>
  <c r="D121" i="19"/>
  <c r="E121" i="19" s="1"/>
  <c r="D120" i="19"/>
  <c r="E120" i="19" s="1"/>
  <c r="D119" i="19"/>
  <c r="E119" i="19" s="1"/>
  <c r="D118" i="19"/>
  <c r="E118" i="19" s="1"/>
  <c r="D117" i="19"/>
  <c r="E117" i="19" s="1"/>
  <c r="D116" i="19"/>
  <c r="E116" i="19" s="1"/>
  <c r="D115" i="19"/>
  <c r="E115" i="19" s="1"/>
  <c r="D114" i="19"/>
  <c r="E114" i="19" s="1"/>
  <c r="D113" i="19"/>
  <c r="E113" i="19" s="1"/>
  <c r="D112" i="19"/>
  <c r="E112" i="19" s="1"/>
  <c r="D111" i="19"/>
  <c r="E111" i="19" s="1"/>
  <c r="D110" i="19"/>
  <c r="E110" i="19" s="1"/>
  <c r="D109" i="19"/>
  <c r="E109" i="19" s="1"/>
  <c r="D108" i="19"/>
  <c r="E108" i="19" s="1"/>
  <c r="D107" i="19"/>
  <c r="E107" i="19" s="1"/>
  <c r="D106" i="19"/>
  <c r="E106" i="19" s="1"/>
  <c r="D105" i="19"/>
  <c r="E105" i="19" s="1"/>
  <c r="D104" i="19"/>
  <c r="E104" i="19" s="1"/>
  <c r="D103" i="19"/>
  <c r="E103" i="19" s="1"/>
  <c r="D102" i="19"/>
  <c r="E102" i="19" s="1"/>
  <c r="D101" i="19"/>
  <c r="E101" i="19" s="1"/>
  <c r="D100" i="19"/>
  <c r="E100" i="19" s="1"/>
  <c r="D99" i="19"/>
  <c r="E99" i="19" s="1"/>
  <c r="D98" i="19"/>
  <c r="E98" i="19" s="1"/>
  <c r="D97" i="19"/>
  <c r="E97" i="19" s="1"/>
  <c r="D96" i="19"/>
  <c r="E96" i="19" s="1"/>
  <c r="D95" i="19"/>
  <c r="E95" i="19" s="1"/>
  <c r="D94" i="19"/>
  <c r="E94" i="19" s="1"/>
  <c r="D93" i="19"/>
  <c r="E93" i="19" s="1"/>
  <c r="D92" i="19"/>
  <c r="E92" i="19" s="1"/>
  <c r="D91" i="19"/>
  <c r="E91" i="19" s="1"/>
  <c r="D90" i="19"/>
  <c r="E90" i="19" s="1"/>
  <c r="D89" i="19"/>
  <c r="E89" i="19" s="1"/>
  <c r="D88" i="19"/>
  <c r="E88" i="19" s="1"/>
  <c r="D87" i="19"/>
  <c r="E87" i="19" s="1"/>
  <c r="D86" i="19"/>
  <c r="E86" i="19" s="1"/>
  <c r="D85" i="19"/>
  <c r="E85" i="19" s="1"/>
  <c r="D84" i="19"/>
  <c r="E84" i="19" s="1"/>
  <c r="D83" i="19"/>
  <c r="E83" i="19" s="1"/>
  <c r="D82" i="19"/>
  <c r="E82" i="19" s="1"/>
  <c r="D81" i="19"/>
  <c r="E81" i="19" s="1"/>
  <c r="D80" i="19"/>
  <c r="E80" i="19" s="1"/>
  <c r="D79" i="19"/>
  <c r="E79" i="19" s="1"/>
  <c r="D78" i="19"/>
  <c r="E78" i="19" s="1"/>
  <c r="D77" i="19"/>
  <c r="E77" i="19" s="1"/>
  <c r="D76" i="19"/>
  <c r="E76" i="19" s="1"/>
  <c r="D75" i="19"/>
  <c r="E75" i="19" s="1"/>
  <c r="D74" i="19"/>
  <c r="E74" i="19" s="1"/>
  <c r="D73" i="19"/>
  <c r="E73" i="19" s="1"/>
  <c r="D72" i="19"/>
  <c r="E72" i="19" s="1"/>
  <c r="D71" i="19"/>
  <c r="E71" i="19" s="1"/>
  <c r="D70" i="19"/>
  <c r="E70" i="19" s="1"/>
  <c r="D69" i="19"/>
  <c r="E69" i="19" s="1"/>
  <c r="D68" i="19"/>
  <c r="E68" i="19" s="1"/>
  <c r="D67" i="19"/>
  <c r="E67" i="19" s="1"/>
  <c r="D66" i="19"/>
  <c r="E66" i="19" s="1"/>
  <c r="D65" i="19"/>
  <c r="E65" i="19" s="1"/>
  <c r="D64" i="19"/>
  <c r="E64" i="19" s="1"/>
  <c r="D63" i="19"/>
  <c r="E63" i="19" s="1"/>
  <c r="D62" i="19"/>
  <c r="E62" i="19" s="1"/>
  <c r="D61" i="19"/>
  <c r="E61" i="19" s="1"/>
  <c r="D60" i="19"/>
  <c r="E60" i="19" s="1"/>
  <c r="D59" i="19"/>
  <c r="E59" i="19" s="1"/>
  <c r="D58" i="19"/>
  <c r="E58" i="19" s="1"/>
  <c r="D57" i="19"/>
  <c r="E57" i="19" s="1"/>
  <c r="D56" i="19"/>
  <c r="E56" i="19" s="1"/>
  <c r="D55" i="19"/>
  <c r="E55" i="19" s="1"/>
  <c r="D54" i="19"/>
  <c r="E54" i="19" s="1"/>
  <c r="D53" i="19"/>
  <c r="E53" i="19" s="1"/>
  <c r="D52" i="19"/>
  <c r="E52" i="19" s="1"/>
  <c r="D51" i="19"/>
  <c r="E51" i="19" s="1"/>
  <c r="D50" i="19"/>
  <c r="E50" i="19" s="1"/>
  <c r="D49" i="19"/>
  <c r="E49" i="19" s="1"/>
  <c r="D48" i="19"/>
  <c r="E48" i="19" s="1"/>
  <c r="D47" i="19"/>
  <c r="E47" i="19" s="1"/>
  <c r="D46" i="19"/>
  <c r="E46" i="19" s="1"/>
  <c r="D45" i="19"/>
  <c r="E45" i="19" s="1"/>
  <c r="D44" i="19"/>
  <c r="E44" i="19" s="1"/>
  <c r="D43" i="19"/>
  <c r="E43" i="19" s="1"/>
  <c r="D42" i="19"/>
  <c r="E42" i="19" s="1"/>
  <c r="D41" i="19"/>
  <c r="E41" i="19" s="1"/>
  <c r="D40" i="19"/>
  <c r="E40" i="19" s="1"/>
  <c r="D39" i="19"/>
  <c r="E39" i="19" s="1"/>
  <c r="D38" i="19"/>
  <c r="E38" i="19" s="1"/>
  <c r="D37" i="19"/>
  <c r="E37" i="19" s="1"/>
  <c r="D36" i="19"/>
  <c r="E36" i="19" s="1"/>
  <c r="D35" i="19"/>
  <c r="E35" i="19" s="1"/>
  <c r="D34" i="19"/>
  <c r="E34" i="19" s="1"/>
  <c r="D33" i="19"/>
  <c r="E33" i="19" s="1"/>
  <c r="D32" i="19"/>
  <c r="E32" i="19" s="1"/>
  <c r="D31" i="19"/>
  <c r="E31" i="19" s="1"/>
  <c r="D30" i="19"/>
  <c r="E30" i="19" s="1"/>
  <c r="D29" i="19"/>
  <c r="E29" i="19" s="1"/>
  <c r="D28" i="19"/>
  <c r="E28" i="19" s="1"/>
  <c r="D27" i="19"/>
  <c r="E27" i="19" s="1"/>
  <c r="D26" i="19"/>
  <c r="E26" i="19" s="1"/>
  <c r="D25" i="19"/>
  <c r="E25" i="19" s="1"/>
  <c r="D24" i="19"/>
  <c r="E24" i="19" s="1"/>
  <c r="D23" i="19"/>
  <c r="E23" i="19" s="1"/>
  <c r="D22" i="19"/>
  <c r="E22" i="19" s="1"/>
  <c r="D21" i="19"/>
  <c r="E21" i="19" s="1"/>
  <c r="D20" i="19"/>
  <c r="E20" i="19" s="1"/>
  <c r="D19" i="19"/>
  <c r="E19" i="19" s="1"/>
  <c r="D18" i="19"/>
  <c r="E18" i="19" s="1"/>
  <c r="D17" i="19"/>
  <c r="E17" i="19" s="1"/>
  <c r="D16" i="19"/>
  <c r="E16" i="19" s="1"/>
  <c r="D15" i="19"/>
  <c r="E15" i="19" s="1"/>
  <c r="D14" i="19"/>
  <c r="E14" i="19" s="1"/>
  <c r="D13" i="19"/>
  <c r="E13" i="19" s="1"/>
  <c r="D12" i="19"/>
  <c r="E12" i="19" s="1"/>
  <c r="D11" i="19"/>
  <c r="E11" i="19" s="1"/>
  <c r="D10" i="19"/>
  <c r="E10" i="19" s="1"/>
  <c r="D9" i="19"/>
  <c r="E9" i="19" s="1"/>
  <c r="D8" i="19"/>
  <c r="E8" i="19" s="1"/>
  <c r="D7" i="19"/>
  <c r="E7" i="19" s="1"/>
  <c r="D6" i="19"/>
  <c r="E6" i="19" s="1"/>
  <c r="D5" i="19"/>
  <c r="E5" i="19" s="1"/>
  <c r="D4" i="19"/>
  <c r="E4" i="19" s="1"/>
  <c r="D3" i="19"/>
  <c r="E3" i="19" s="1"/>
  <c r="D2" i="19"/>
  <c r="E2" i="19" s="1"/>
  <c r="G5329" i="19"/>
  <c r="G5412" i="19"/>
  <c r="G5413" i="19"/>
  <c r="G5457" i="19"/>
  <c r="G5499" i="19"/>
  <c r="G5537" i="19"/>
  <c r="G5569" i="19"/>
  <c r="G5601" i="19"/>
  <c r="G5633" i="19"/>
  <c r="G5665" i="19"/>
  <c r="G5697" i="19"/>
  <c r="G5729" i="19"/>
  <c r="G5761" i="19"/>
  <c r="G5793" i="19"/>
  <c r="G5825" i="19"/>
  <c r="G5857" i="19"/>
  <c r="G5889" i="19"/>
  <c r="G5921" i="19"/>
  <c r="G5953" i="19"/>
  <c r="G5985" i="19"/>
  <c r="G6017" i="19"/>
  <c r="G6049" i="19"/>
  <c r="G6081" i="19"/>
  <c r="G6113" i="19"/>
  <c r="G6145" i="19"/>
  <c r="G6177" i="19"/>
  <c r="G6209" i="19"/>
  <c r="G6241" i="19"/>
  <c r="G6273" i="19"/>
  <c r="G6305" i="19"/>
  <c r="G6337" i="19"/>
  <c r="G6369" i="19"/>
  <c r="G6401" i="19"/>
  <c r="G6424" i="19"/>
  <c r="G6441" i="19"/>
  <c r="G6465" i="19"/>
  <c r="O4928" i="19" l="1"/>
  <c r="O4896" i="19"/>
  <c r="O4868" i="19"/>
  <c r="O4793" i="19"/>
  <c r="Y281" i="19"/>
  <c r="Y266" i="19"/>
  <c r="Y260" i="19"/>
  <c r="Y245" i="19"/>
  <c r="AI69" i="19"/>
  <c r="Y2" i="19"/>
  <c r="Y244" i="19"/>
  <c r="Y152" i="19"/>
  <c r="Y101" i="19"/>
  <c r="O4872" i="19"/>
  <c r="O4857" i="19"/>
  <c r="O4836" i="19"/>
  <c r="O4809" i="19"/>
  <c r="O4773" i="19"/>
  <c r="O4709" i="19"/>
  <c r="O4685" i="19"/>
  <c r="O4613" i="19"/>
  <c r="O4569" i="19"/>
  <c r="O4525" i="19"/>
  <c r="Y213" i="19"/>
  <c r="Y124" i="19"/>
  <c r="AI64" i="19"/>
  <c r="Y200" i="19"/>
  <c r="AI137" i="19"/>
  <c r="O4944" i="19"/>
  <c r="O4925" i="19"/>
  <c r="O4912" i="19"/>
  <c r="O4893" i="19"/>
  <c r="O4753" i="19"/>
  <c r="O4978" i="19"/>
  <c r="O4940" i="19"/>
  <c r="O4921" i="19"/>
  <c r="O4889" i="19"/>
  <c r="O4781" i="19"/>
  <c r="O4769" i="19"/>
  <c r="O4757" i="19"/>
  <c r="O4729" i="19"/>
  <c r="O4681" i="19"/>
  <c r="O4633" i="19"/>
  <c r="O4985" i="19"/>
  <c r="O4960" i="19"/>
  <c r="O4909" i="19"/>
  <c r="O4832" i="19"/>
  <c r="O4825" i="19"/>
  <c r="O4914" i="19"/>
  <c r="O4745" i="19"/>
  <c r="Y295" i="19"/>
  <c r="Y253" i="19"/>
  <c r="Y204" i="19"/>
  <c r="Y179" i="19"/>
  <c r="Y134" i="19"/>
  <c r="Y45" i="19"/>
  <c r="Y42" i="19"/>
  <c r="Y347" i="19"/>
  <c r="Y285" i="19"/>
  <c r="Y267" i="19"/>
  <c r="Y261" i="19"/>
  <c r="Y236" i="19"/>
  <c r="Y206" i="19"/>
  <c r="Y167" i="19"/>
  <c r="Y159" i="19"/>
  <c r="Y48" i="19"/>
  <c r="AI90" i="19"/>
  <c r="AI58" i="19"/>
  <c r="AI52" i="19"/>
  <c r="AI36" i="19"/>
  <c r="AI8" i="19"/>
  <c r="Y222" i="19"/>
  <c r="AI152" i="19"/>
  <c r="AI123" i="19"/>
  <c r="AI80" i="19"/>
  <c r="AI14" i="19"/>
  <c r="Y354" i="19"/>
  <c r="Y311" i="19"/>
  <c r="Y309" i="19"/>
  <c r="Y252" i="19"/>
  <c r="Y172" i="19"/>
  <c r="AI35" i="19"/>
  <c r="Y66" i="19"/>
  <c r="Y60" i="19"/>
  <c r="AI83" i="19"/>
  <c r="Y284" i="19"/>
  <c r="Y141" i="19"/>
  <c r="Y71" i="19"/>
  <c r="AI131" i="19"/>
  <c r="Y274" i="19"/>
  <c r="Y237" i="19"/>
  <c r="Y146" i="19"/>
  <c r="Y106" i="19"/>
  <c r="Y77" i="19"/>
  <c r="AI145" i="19"/>
  <c r="Y100" i="19"/>
  <c r="AI115" i="19"/>
  <c r="AI78" i="19"/>
  <c r="AI72" i="19"/>
  <c r="AI53" i="19"/>
  <c r="AI27" i="19"/>
  <c r="O4991" i="19"/>
  <c r="O4996" i="19"/>
  <c r="O4953" i="19"/>
  <c r="O4994" i="19"/>
  <c r="O4976" i="19"/>
  <c r="O4957" i="19"/>
  <c r="O4997" i="19"/>
  <c r="O4973" i="19"/>
  <c r="O4941" i="19"/>
  <c r="O4852" i="19"/>
  <c r="O4817" i="19"/>
  <c r="Y369" i="19"/>
  <c r="Y361" i="19"/>
  <c r="Y351" i="19"/>
  <c r="Y315" i="19"/>
  <c r="Y308" i="19"/>
  <c r="Y290" i="19"/>
  <c r="Y259" i="19"/>
  <c r="Y251" i="19"/>
  <c r="Y243" i="19"/>
  <c r="Y235" i="19"/>
  <c r="Y353" i="19"/>
  <c r="Y341" i="19"/>
  <c r="Y197" i="19"/>
  <c r="Y379" i="19"/>
  <c r="Y371" i="19"/>
  <c r="Y363" i="19"/>
  <c r="Y343" i="19"/>
  <c r="Y331" i="19"/>
  <c r="Y324" i="19"/>
  <c r="Y319" i="19"/>
  <c r="Y317" i="19"/>
  <c r="Y376" i="19"/>
  <c r="Y368" i="19"/>
  <c r="Y358" i="19"/>
  <c r="Y307" i="19"/>
  <c r="Y304" i="19"/>
  <c r="Y300" i="19"/>
  <c r="Y292" i="19"/>
  <c r="Y275" i="19"/>
  <c r="Y381" i="19"/>
  <c r="Y373" i="19"/>
  <c r="Y365" i="19"/>
  <c r="Y355" i="19"/>
  <c r="Y350" i="19"/>
  <c r="Y340" i="19"/>
  <c r="Y335" i="19"/>
  <c r="Y333" i="19"/>
  <c r="Y283" i="19"/>
  <c r="Y255" i="19"/>
  <c r="Y247" i="19"/>
  <c r="Y239" i="19"/>
  <c r="Y234" i="19"/>
  <c r="Y226" i="19"/>
  <c r="Y223" i="19"/>
  <c r="Y218" i="19"/>
  <c r="Y215" i="19"/>
  <c r="Y210" i="19"/>
  <c r="Y207" i="19"/>
  <c r="Y323" i="19"/>
  <c r="Y316" i="19"/>
  <c r="Y263" i="19"/>
  <c r="Y180" i="19"/>
  <c r="Y375" i="19"/>
  <c r="Y367" i="19"/>
  <c r="Y357" i="19"/>
  <c r="Y342" i="19"/>
  <c r="Y303" i="19"/>
  <c r="Y299" i="19"/>
  <c r="Y296" i="19"/>
  <c r="Y291" i="19"/>
  <c r="Y282" i="19"/>
  <c r="Y271" i="19"/>
  <c r="Y257" i="19"/>
  <c r="Y249" i="19"/>
  <c r="Y241" i="19"/>
  <c r="Y233" i="19"/>
  <c r="Y380" i="19"/>
  <c r="Y372" i="19"/>
  <c r="Y364" i="19"/>
  <c r="Y359" i="19"/>
  <c r="Y349" i="19"/>
  <c r="Y346" i="19"/>
  <c r="Y339" i="19"/>
  <c r="Y332" i="19"/>
  <c r="Y327" i="19"/>
  <c r="Y325" i="19"/>
  <c r="Y322" i="19"/>
  <c r="Y301" i="19"/>
  <c r="Y293" i="19"/>
  <c r="Y279" i="19"/>
  <c r="Y268" i="19"/>
  <c r="Y148" i="19"/>
  <c r="Y135" i="19"/>
  <c r="Y130" i="19"/>
  <c r="Y125" i="19"/>
  <c r="Y94" i="19"/>
  <c r="Y86" i="19"/>
  <c r="Y22" i="19"/>
  <c r="AI150" i="19"/>
  <c r="AI147" i="19"/>
  <c r="AI139" i="19"/>
  <c r="AI107" i="19"/>
  <c r="AI104" i="19"/>
  <c r="AI101" i="19"/>
  <c r="AI98" i="19"/>
  <c r="AI89" i="19"/>
  <c r="AI86" i="19"/>
  <c r="AI55" i="19"/>
  <c r="AI41" i="19"/>
  <c r="AI30" i="19"/>
  <c r="AI24" i="19"/>
  <c r="AI18" i="19"/>
  <c r="AI13" i="19"/>
  <c r="Y158" i="19"/>
  <c r="Y140" i="19"/>
  <c r="Y127" i="19"/>
  <c r="Y122" i="19"/>
  <c r="Y117" i="19"/>
  <c r="Y58" i="19"/>
  <c r="Y52" i="19"/>
  <c r="Y46" i="19"/>
  <c r="AI144" i="19"/>
  <c r="AI136" i="19"/>
  <c r="AI92" i="19"/>
  <c r="AI71" i="19"/>
  <c r="AI63" i="19"/>
  <c r="AI49" i="19"/>
  <c r="AI32" i="19"/>
  <c r="AI26" i="19"/>
  <c r="Y183" i="19"/>
  <c r="Y175" i="19"/>
  <c r="Y160" i="19"/>
  <c r="Y155" i="19"/>
  <c r="Y150" i="19"/>
  <c r="Y142" i="19"/>
  <c r="Y132" i="19"/>
  <c r="Y129" i="19"/>
  <c r="Y119" i="19"/>
  <c r="Y114" i="19"/>
  <c r="Y109" i="19"/>
  <c r="Y91" i="19"/>
  <c r="Y83" i="19"/>
  <c r="Y69" i="19"/>
  <c r="Y63" i="19"/>
  <c r="Y39" i="19"/>
  <c r="Y30" i="19"/>
  <c r="Y24" i="19"/>
  <c r="Y21" i="19"/>
  <c r="Y18" i="19"/>
  <c r="Y15" i="19"/>
  <c r="Y9" i="19"/>
  <c r="AI149" i="19"/>
  <c r="AI141" i="19"/>
  <c r="AI133" i="19"/>
  <c r="AI128" i="19"/>
  <c r="AI120" i="19"/>
  <c r="AI112" i="19"/>
  <c r="AI94" i="19"/>
  <c r="AI77" i="19"/>
  <c r="AI57" i="19"/>
  <c r="AI46" i="19"/>
  <c r="AI38" i="19"/>
  <c r="Y6" i="19"/>
  <c r="AI146" i="19"/>
  <c r="AI138" i="19"/>
  <c r="AI100" i="19"/>
  <c r="AI79" i="19"/>
  <c r="AI73" i="19"/>
  <c r="AI68" i="19"/>
  <c r="AI65" i="19"/>
  <c r="AI54" i="19"/>
  <c r="AI40" i="19"/>
  <c r="AI20" i="19"/>
  <c r="AI15" i="19"/>
  <c r="AI4" i="19"/>
  <c r="Y188" i="19"/>
  <c r="Y177" i="19"/>
  <c r="Y169" i="19"/>
  <c r="Y164" i="19"/>
  <c r="Y157" i="19"/>
  <c r="Y139" i="19"/>
  <c r="Y136" i="19"/>
  <c r="Y126" i="19"/>
  <c r="Y116" i="19"/>
  <c r="Y113" i="19"/>
  <c r="Y103" i="19"/>
  <c r="Y98" i="19"/>
  <c r="Y93" i="19"/>
  <c r="Y85" i="19"/>
  <c r="Y74" i="19"/>
  <c r="Y32" i="19"/>
  <c r="Y26" i="19"/>
  <c r="AI130" i="19"/>
  <c r="AI122" i="19"/>
  <c r="AI114" i="19"/>
  <c r="AI91" i="19"/>
  <c r="AI85" i="19"/>
  <c r="AI70" i="19"/>
  <c r="AI62" i="19"/>
  <c r="AI48" i="19"/>
  <c r="AI42" i="19"/>
  <c r="AI37" i="19"/>
  <c r="AI28" i="19"/>
  <c r="AI23" i="19"/>
  <c r="AI17" i="19"/>
  <c r="AI11" i="19"/>
  <c r="AI7" i="19"/>
  <c r="Y287" i="19"/>
  <c r="Y276" i="19"/>
  <c r="Y273" i="19"/>
  <c r="Y265" i="19"/>
  <c r="Y230" i="19"/>
  <c r="Y228" i="19"/>
  <c r="Y225" i="19"/>
  <c r="Y217" i="19"/>
  <c r="Y209" i="19"/>
  <c r="Y202" i="19"/>
  <c r="Y193" i="19"/>
  <c r="Y190" i="19"/>
  <c r="Y182" i="19"/>
  <c r="Y174" i="19"/>
  <c r="Y154" i="19"/>
  <c r="Y149" i="19"/>
  <c r="Y131" i="19"/>
  <c r="Y128" i="19"/>
  <c r="Y118" i="19"/>
  <c r="Y108" i="19"/>
  <c r="Y105" i="19"/>
  <c r="Y95" i="19"/>
  <c r="Y90" i="19"/>
  <c r="Y87" i="19"/>
  <c r="Y82" i="19"/>
  <c r="Y68" i="19"/>
  <c r="Y65" i="19"/>
  <c r="Y62" i="19"/>
  <c r="Y56" i="19"/>
  <c r="Y44" i="19"/>
  <c r="Y41" i="19"/>
  <c r="Y38" i="19"/>
  <c r="Y23" i="19"/>
  <c r="Y14" i="19"/>
  <c r="Y8" i="19"/>
  <c r="Y5" i="19"/>
  <c r="AI151" i="19"/>
  <c r="AI148" i="19"/>
  <c r="AI140" i="19"/>
  <c r="AI132" i="19"/>
  <c r="AI124" i="19"/>
  <c r="AI116" i="19"/>
  <c r="AI108" i="19"/>
  <c r="AI102" i="19"/>
  <c r="AI87" i="19"/>
  <c r="AI76" i="19"/>
  <c r="AI56" i="19"/>
  <c r="AI45" i="19"/>
  <c r="AI31" i="19"/>
  <c r="AI25" i="19"/>
  <c r="Y110" i="19"/>
  <c r="Y76" i="19"/>
  <c r="Y70" i="19"/>
  <c r="AI99" i="19"/>
  <c r="AI93" i="19"/>
  <c r="AI33" i="19"/>
  <c r="Y256" i="19"/>
  <c r="Y248" i="19"/>
  <c r="Y240" i="19"/>
  <c r="Y201" i="19"/>
  <c r="Y198" i="19"/>
  <c r="Y195" i="19"/>
  <c r="Y187" i="19"/>
  <c r="Y184" i="19"/>
  <c r="Y176" i="19"/>
  <c r="Y168" i="19"/>
  <c r="Y163" i="19"/>
  <c r="Y156" i="19"/>
  <c r="Y153" i="19"/>
  <c r="Y151" i="19"/>
  <c r="Y143" i="19"/>
  <c r="Y138" i="19"/>
  <c r="Y133" i="19"/>
  <c r="Y115" i="19"/>
  <c r="Y112" i="19"/>
  <c r="Y102" i="19"/>
  <c r="Y92" i="19"/>
  <c r="Y89" i="19"/>
  <c r="Y84" i="19"/>
  <c r="Y81" i="19"/>
  <c r="Y78" i="19"/>
  <c r="Y64" i="19"/>
  <c r="Y50" i="19"/>
  <c r="Y40" i="19"/>
  <c r="Y37" i="19"/>
  <c r="Y34" i="19"/>
  <c r="Y31" i="19"/>
  <c r="Y25" i="19"/>
  <c r="Y19" i="19"/>
  <c r="Y16" i="19"/>
  <c r="Y13" i="19"/>
  <c r="Y10" i="19"/>
  <c r="Y4" i="19"/>
  <c r="AI142" i="19"/>
  <c r="AI134" i="19"/>
  <c r="AI126" i="19"/>
  <c r="AI118" i="19"/>
  <c r="AI110" i="19"/>
  <c r="AI95" i="19"/>
  <c r="AI84" i="19"/>
  <c r="AI61" i="19"/>
  <c r="AI47" i="19"/>
  <c r="AI39" i="19"/>
  <c r="AI22" i="19"/>
  <c r="AI16" i="19"/>
  <c r="AI10" i="19"/>
  <c r="AI6" i="19"/>
  <c r="AI129" i="19"/>
  <c r="AI121" i="19"/>
  <c r="AI113" i="19"/>
  <c r="AI75" i="19"/>
  <c r="AI66" i="19"/>
  <c r="AI44" i="19"/>
  <c r="AI74" i="19"/>
  <c r="AI60" i="19"/>
  <c r="AI21" i="19"/>
  <c r="AI5" i="19"/>
  <c r="AI125" i="19"/>
  <c r="AI117" i="19"/>
  <c r="AI109" i="19"/>
  <c r="AI106" i="19"/>
  <c r="AI103" i="19"/>
  <c r="AI97" i="19"/>
  <c r="AI88" i="19"/>
  <c r="AI51" i="19"/>
  <c r="AI34" i="19"/>
  <c r="AI29" i="19"/>
  <c r="AI12" i="19"/>
  <c r="AI59" i="19"/>
  <c r="AI143" i="19"/>
  <c r="AI135" i="19"/>
  <c r="AI127" i="19"/>
  <c r="AI119" i="19"/>
  <c r="AI111" i="19"/>
  <c r="AI96" i="19"/>
  <c r="AI82" i="19"/>
  <c r="AI105" i="19"/>
  <c r="AI67" i="19"/>
  <c r="AI50" i="19"/>
  <c r="AI19" i="19"/>
  <c r="AI3" i="19"/>
  <c r="AI2" i="19"/>
  <c r="Y298" i="19"/>
  <c r="Y382" i="19"/>
  <c r="Y374" i="19"/>
  <c r="Y366" i="19"/>
  <c r="Y356" i="19"/>
  <c r="Y338" i="19"/>
  <c r="Y262" i="19"/>
  <c r="Y254" i="19"/>
  <c r="Y246" i="19"/>
  <c r="Y238" i="19"/>
  <c r="Y348" i="19"/>
  <c r="Y314" i="19"/>
  <c r="Y330" i="19"/>
  <c r="Y272" i="19"/>
  <c r="Y269" i="19"/>
  <c r="Y264" i="19"/>
  <c r="Y211" i="19"/>
  <c r="Y378" i="19"/>
  <c r="Y370" i="19"/>
  <c r="Y362" i="19"/>
  <c r="Y306" i="19"/>
  <c r="Y280" i="19"/>
  <c r="Y277" i="19"/>
  <c r="Y258" i="19"/>
  <c r="Y250" i="19"/>
  <c r="Y242" i="19"/>
  <c r="Y224" i="19"/>
  <c r="Y185" i="19"/>
  <c r="Y147" i="19"/>
  <c r="Y144" i="19"/>
  <c r="Y121" i="19"/>
  <c r="Y220" i="19"/>
  <c r="Y203" i="19"/>
  <c r="Y192" i="19"/>
  <c r="Y79" i="19"/>
  <c r="Y51" i="19"/>
  <c r="Y35" i="19"/>
  <c r="Y29" i="19"/>
  <c r="Y20" i="19"/>
  <c r="Y17" i="19"/>
  <c r="Y11" i="19"/>
  <c r="Y216" i="19"/>
  <c r="Y212" i="19"/>
  <c r="Y171" i="19"/>
  <c r="Y161" i="19"/>
  <c r="Y123" i="19"/>
  <c r="Y120" i="19"/>
  <c r="Y97" i="19"/>
  <c r="Y73" i="19"/>
  <c r="Y59" i="19"/>
  <c r="Y53" i="19"/>
  <c r="Y47" i="19"/>
  <c r="Y28" i="19"/>
  <c r="Y208" i="19"/>
  <c r="Y196" i="19"/>
  <c r="Y181" i="19"/>
  <c r="Y173" i="19"/>
  <c r="Y145" i="19"/>
  <c r="Y107" i="19"/>
  <c r="Y104" i="19"/>
  <c r="Y72" i="19"/>
  <c r="Y67" i="19"/>
  <c r="Y61" i="19"/>
  <c r="Y55" i="19"/>
  <c r="Y43" i="19"/>
  <c r="Y7" i="19"/>
  <c r="Y232" i="19"/>
  <c r="Y186" i="19"/>
  <c r="Y165" i="19"/>
  <c r="Y137" i="19"/>
  <c r="Y99" i="19"/>
  <c r="Y96" i="19"/>
  <c r="Y88" i="19"/>
  <c r="Y80" i="19"/>
  <c r="Y75" i="19"/>
  <c r="Y49" i="19"/>
  <c r="Y36" i="19"/>
  <c r="Y33" i="19"/>
  <c r="Y27" i="19"/>
  <c r="Y12" i="19"/>
  <c r="Y3" i="19"/>
  <c r="O4993" i="19"/>
  <c r="O4968" i="19"/>
  <c r="O4962" i="19"/>
  <c r="O4949" i="19"/>
  <c r="O4936" i="19"/>
  <c r="O4930" i="19"/>
  <c r="O4917" i="19"/>
  <c r="O4904" i="19"/>
  <c r="O4898" i="19"/>
  <c r="O4885" i="19"/>
  <c r="O4877" i="19"/>
  <c r="O4777" i="19"/>
  <c r="O4992" i="19"/>
  <c r="O4986" i="19"/>
  <c r="O4967" i="19"/>
  <c r="O4961" i="19"/>
  <c r="O4935" i="19"/>
  <c r="O4929" i="19"/>
  <c r="O4897" i="19"/>
  <c r="O4884" i="19"/>
  <c r="O4861" i="19"/>
  <c r="O4841" i="19"/>
  <c r="O4833" i="19"/>
  <c r="O4689" i="19"/>
  <c r="O4954" i="19"/>
  <c r="O4922" i="19"/>
  <c r="O4840" i="19"/>
  <c r="O4984" i="19"/>
  <c r="O4972" i="19"/>
  <c r="O4853" i="19"/>
  <c r="O4983" i="19"/>
  <c r="O4965" i="19"/>
  <c r="O4952" i="19"/>
  <c r="O4946" i="19"/>
  <c r="O4933" i="19"/>
  <c r="O4920" i="19"/>
  <c r="O4901" i="19"/>
  <c r="O4881" i="19"/>
  <c r="O5001" i="19"/>
  <c r="O4989" i="19"/>
  <c r="O4977" i="19"/>
  <c r="O4951" i="19"/>
  <c r="O4945" i="19"/>
  <c r="O4919" i="19"/>
  <c r="O4913" i="19"/>
  <c r="O4880" i="19"/>
  <c r="O4873" i="19"/>
  <c r="O4865" i="19"/>
  <c r="O4837" i="19"/>
  <c r="O4829" i="19"/>
  <c r="O4785" i="19"/>
  <c r="O5000" i="19"/>
  <c r="O4988" i="19"/>
  <c r="O4970" i="19"/>
  <c r="O4938" i="19"/>
  <c r="O4906" i="19"/>
  <c r="O4999" i="19"/>
  <c r="O4981" i="19"/>
  <c r="O4975" i="19"/>
  <c r="O4969" i="19"/>
  <c r="O4956" i="19"/>
  <c r="O4937" i="19"/>
  <c r="O4924" i="19"/>
  <c r="O4905" i="19"/>
  <c r="O4849" i="19"/>
  <c r="O4821" i="19"/>
  <c r="O4789" i="19"/>
  <c r="O4761" i="19"/>
  <c r="O4749" i="19"/>
  <c r="O4725" i="19"/>
  <c r="O4697" i="19"/>
  <c r="O4653" i="19"/>
  <c r="O4629" i="19"/>
  <c r="O4601" i="19"/>
  <c r="O4557" i="19"/>
  <c r="O4373" i="19"/>
  <c r="O4317" i="19"/>
  <c r="O4269" i="19"/>
  <c r="O24" i="19"/>
  <c r="O20" i="19"/>
  <c r="O16" i="19"/>
  <c r="O12" i="19"/>
  <c r="O8" i="19"/>
  <c r="O4" i="19"/>
  <c r="O23" i="19"/>
  <c r="O19" i="19"/>
  <c r="O15" i="19"/>
  <c r="O11" i="19"/>
  <c r="O7" i="19"/>
  <c r="O3" i="19"/>
  <c r="O2" i="19"/>
  <c r="G9" i="19"/>
  <c r="G17" i="19"/>
  <c r="G25" i="19"/>
  <c r="G33" i="19"/>
  <c r="G41" i="19"/>
  <c r="G49" i="19"/>
  <c r="G57" i="19"/>
  <c r="G65" i="19"/>
  <c r="G73" i="19"/>
  <c r="G81" i="19"/>
  <c r="G89" i="19"/>
  <c r="G97" i="19"/>
  <c r="G105" i="19"/>
  <c r="G113" i="19"/>
  <c r="G121" i="19"/>
  <c r="G129" i="19"/>
  <c r="G137" i="19"/>
  <c r="G145" i="19"/>
  <c r="G153" i="19"/>
  <c r="G161" i="19"/>
  <c r="G169" i="19"/>
  <c r="G177" i="19"/>
  <c r="G185" i="19"/>
  <c r="G193" i="19"/>
  <c r="G201" i="19"/>
  <c r="G209" i="19"/>
  <c r="G217" i="19"/>
  <c r="G8" i="19"/>
  <c r="G16" i="19"/>
  <c r="G24" i="19"/>
  <c r="G32" i="19"/>
  <c r="G40" i="19"/>
  <c r="G48" i="19"/>
  <c r="G56" i="19"/>
  <c r="G64" i="19"/>
  <c r="G72" i="19"/>
  <c r="G80" i="19"/>
  <c r="G88" i="19"/>
  <c r="G96" i="19"/>
  <c r="G104" i="19"/>
  <c r="G112" i="19"/>
  <c r="G120" i="19"/>
  <c r="G128" i="19"/>
  <c r="G136" i="19"/>
  <c r="G144" i="19"/>
  <c r="G152" i="19"/>
  <c r="G160" i="19"/>
  <c r="G168" i="19"/>
  <c r="G176" i="19"/>
  <c r="G184" i="19"/>
  <c r="G192" i="19"/>
  <c r="G200" i="19"/>
  <c r="G208" i="19"/>
  <c r="G216" i="19"/>
  <c r="G224" i="19"/>
  <c r="G232" i="19"/>
  <c r="G240" i="19"/>
  <c r="G248" i="19"/>
  <c r="G256" i="19"/>
  <c r="G264" i="19"/>
  <c r="G272" i="19"/>
  <c r="G280" i="19"/>
  <c r="G288" i="19"/>
  <c r="G296" i="19"/>
  <c r="G304" i="19"/>
  <c r="G312" i="19"/>
  <c r="G320" i="19"/>
  <c r="G328" i="19"/>
  <c r="G336" i="19"/>
  <c r="G344" i="19"/>
  <c r="G352" i="19"/>
  <c r="G360" i="19"/>
  <c r="G368" i="19"/>
  <c r="G376" i="19"/>
  <c r="G384" i="19"/>
  <c r="G392" i="19"/>
  <c r="G400" i="19"/>
  <c r="G408" i="19"/>
  <c r="G416" i="19"/>
  <c r="G225" i="19"/>
  <c r="G233" i="19"/>
  <c r="G241" i="19"/>
  <c r="G249" i="19"/>
  <c r="G257" i="19"/>
  <c r="G265" i="19"/>
  <c r="G273" i="19"/>
  <c r="G281" i="19"/>
  <c r="G289" i="19"/>
  <c r="G297" i="19"/>
  <c r="G5" i="19"/>
  <c r="G424" i="19"/>
  <c r="G432" i="19"/>
  <c r="G440" i="19"/>
  <c r="G448" i="19"/>
  <c r="G456" i="19"/>
  <c r="G464" i="19"/>
  <c r="G472" i="19"/>
  <c r="G480" i="19"/>
  <c r="G488" i="19"/>
  <c r="G496" i="19"/>
  <c r="G504" i="19"/>
  <c r="G512" i="19"/>
  <c r="G520" i="19"/>
  <c r="G528" i="19"/>
  <c r="G536" i="19"/>
  <c r="G544" i="19"/>
  <c r="G552" i="19"/>
  <c r="G560" i="19"/>
  <c r="G568" i="19"/>
  <c r="G576" i="19"/>
  <c r="G584" i="19"/>
  <c r="G592" i="19"/>
  <c r="G600" i="19"/>
  <c r="G608" i="19"/>
  <c r="G616" i="19"/>
  <c r="G624" i="19"/>
  <c r="G632" i="19"/>
  <c r="G640" i="19"/>
  <c r="G648" i="19"/>
  <c r="G656" i="19"/>
  <c r="G664" i="19"/>
  <c r="G672" i="19"/>
  <c r="G680" i="19"/>
  <c r="G688" i="19"/>
  <c r="G696" i="19"/>
  <c r="G704" i="19"/>
  <c r="G712" i="19"/>
  <c r="G720" i="19"/>
  <c r="G728" i="19"/>
  <c r="G736" i="19"/>
  <c r="G744" i="19"/>
  <c r="G752" i="19"/>
  <c r="G760" i="19"/>
  <c r="G768" i="19"/>
  <c r="G776" i="19"/>
  <c r="G784" i="19"/>
  <c r="G792" i="19"/>
  <c r="G800" i="19"/>
  <c r="G808" i="19"/>
  <c r="G816" i="19"/>
  <c r="G824" i="19"/>
  <c r="G832" i="19"/>
  <c r="G840" i="19"/>
  <c r="G848" i="19"/>
  <c r="G856" i="19"/>
  <c r="G864" i="19"/>
  <c r="G872" i="19"/>
  <c r="G880" i="19"/>
  <c r="G888" i="19"/>
  <c r="G896" i="19"/>
  <c r="G904" i="19"/>
  <c r="G912" i="19"/>
  <c r="G920" i="19"/>
  <c r="G928" i="19"/>
  <c r="G936" i="19"/>
  <c r="G944" i="19"/>
  <c r="G952" i="19"/>
  <c r="G960" i="19"/>
  <c r="G968" i="19"/>
  <c r="G976" i="19"/>
  <c r="G984" i="19"/>
  <c r="G992" i="19"/>
  <c r="G1000" i="19"/>
  <c r="G1008" i="19"/>
  <c r="G1016" i="19"/>
  <c r="G1024" i="19"/>
  <c r="G1032" i="19"/>
  <c r="G1040" i="19"/>
  <c r="G1048" i="19"/>
  <c r="G1056" i="19"/>
  <c r="G1064" i="19"/>
  <c r="G1072" i="19"/>
  <c r="G1080" i="19"/>
  <c r="G1088" i="19"/>
  <c r="G1096" i="19"/>
  <c r="G1104" i="19"/>
  <c r="G1112" i="19"/>
  <c r="G1120" i="19"/>
  <c r="G1128" i="19"/>
  <c r="G1136" i="19"/>
  <c r="G1144" i="19"/>
  <c r="G1152" i="19"/>
  <c r="G1160" i="19"/>
  <c r="G1168" i="19"/>
  <c r="G1176" i="19"/>
  <c r="G1184" i="19"/>
  <c r="G1192" i="19"/>
  <c r="G1200" i="19"/>
  <c r="G1208" i="19"/>
  <c r="G1216" i="19"/>
  <c r="G1224" i="19"/>
  <c r="G1232" i="19"/>
  <c r="G1240" i="19"/>
  <c r="G1248" i="19"/>
  <c r="G1256" i="19"/>
  <c r="G1264" i="19"/>
  <c r="G1272" i="19"/>
  <c r="G1280" i="19"/>
  <c r="G1288" i="19"/>
  <c r="G1296" i="19"/>
  <c r="G1304" i="19"/>
  <c r="G1312" i="19"/>
  <c r="G1320" i="19"/>
  <c r="G1328" i="19"/>
  <c r="G1336" i="19"/>
  <c r="G1344" i="19"/>
  <c r="G1352" i="19"/>
  <c r="G1360" i="19"/>
  <c r="G1368" i="19"/>
  <c r="G1376" i="19"/>
  <c r="G1384" i="19"/>
  <c r="G1392" i="19"/>
  <c r="G1400" i="19"/>
  <c r="G1408" i="19"/>
  <c r="G1416" i="19"/>
  <c r="G1424" i="19"/>
  <c r="G1432" i="19"/>
  <c r="G1440" i="19"/>
  <c r="G1448" i="19"/>
  <c r="G1456" i="19"/>
  <c r="G1464" i="19"/>
  <c r="G1472" i="19"/>
  <c r="G1480" i="19"/>
  <c r="G1488" i="19"/>
  <c r="G1496" i="19"/>
  <c r="G1504" i="19"/>
  <c r="G1512" i="19"/>
  <c r="G1520" i="19"/>
  <c r="G1528" i="19"/>
  <c r="G1536" i="19"/>
  <c r="G1544" i="19"/>
  <c r="G1552" i="19"/>
  <c r="G1560" i="19"/>
  <c r="G1568" i="19"/>
  <c r="G1576" i="19"/>
  <c r="G1584" i="19"/>
  <c r="G1592" i="19"/>
  <c r="G1600" i="19"/>
  <c r="G1608" i="19"/>
  <c r="G1616" i="19"/>
  <c r="G1624" i="19"/>
  <c r="G1632" i="19"/>
  <c r="G1640" i="19"/>
  <c r="G1648" i="19"/>
  <c r="G1656" i="19"/>
  <c r="G1664" i="19"/>
  <c r="G1672" i="19"/>
  <c r="G1680" i="19"/>
  <c r="G1688" i="19"/>
  <c r="G1696" i="19"/>
  <c r="G1704" i="19"/>
  <c r="G1712" i="19"/>
  <c r="G1720" i="19"/>
  <c r="G1728" i="19"/>
  <c r="G1736" i="19"/>
  <c r="G1744" i="19"/>
  <c r="G1752" i="19"/>
  <c r="G1760" i="19"/>
  <c r="G1768" i="19"/>
  <c r="G1776" i="19"/>
  <c r="G1784" i="19"/>
  <c r="G1792" i="19"/>
  <c r="G1800" i="19"/>
  <c r="G1808" i="19"/>
  <c r="G1816" i="19"/>
  <c r="G1824" i="19"/>
  <c r="G1832" i="19"/>
  <c r="G1840" i="19"/>
  <c r="G1848" i="19"/>
  <c r="G1856" i="19"/>
  <c r="G1864" i="19"/>
  <c r="G1872" i="19"/>
  <c r="G1880" i="19"/>
  <c r="G1888" i="19"/>
  <c r="G1896" i="19"/>
  <c r="G1904" i="19"/>
  <c r="G1912" i="19"/>
  <c r="G1920" i="19"/>
  <c r="G1928" i="19"/>
  <c r="G1936" i="19"/>
  <c r="G1944" i="19"/>
  <c r="G1952" i="19"/>
  <c r="G1960" i="19"/>
  <c r="G1968" i="19"/>
  <c r="G1976" i="19"/>
  <c r="G1984" i="19"/>
  <c r="G1992" i="19"/>
  <c r="G2000" i="19"/>
  <c r="G2008" i="19"/>
  <c r="G2016" i="19"/>
  <c r="G2024" i="19"/>
  <c r="G2032" i="19"/>
  <c r="G2040" i="19"/>
  <c r="G2048" i="19"/>
  <c r="G2056" i="19"/>
  <c r="G2064" i="19"/>
  <c r="G2072" i="19"/>
  <c r="G2080" i="19"/>
  <c r="G2088" i="19"/>
  <c r="G2096" i="19"/>
  <c r="G2104" i="19"/>
  <c r="G2112" i="19"/>
  <c r="G2120" i="19"/>
  <c r="G2128" i="19"/>
  <c r="G2136" i="19"/>
  <c r="G2144" i="19"/>
  <c r="G2152" i="19"/>
  <c r="G2160" i="19"/>
  <c r="G2168" i="19"/>
  <c r="G2176" i="19"/>
  <c r="G2184" i="19"/>
  <c r="G2192" i="19"/>
  <c r="G2200" i="19"/>
  <c r="G2208" i="19"/>
  <c r="G2216" i="19"/>
  <c r="G2224" i="19"/>
  <c r="G2232" i="19"/>
  <c r="G2240" i="19"/>
  <c r="G2248" i="19"/>
  <c r="G2256" i="19"/>
  <c r="G2264" i="19"/>
  <c r="G2272" i="19"/>
  <c r="G2280" i="19"/>
  <c r="G2288" i="19"/>
  <c r="G2296" i="19"/>
  <c r="G2304" i="19"/>
  <c r="G2312" i="19"/>
  <c r="G2320" i="19"/>
  <c r="G2328" i="19"/>
  <c r="G2336" i="19"/>
  <c r="G2344" i="19"/>
  <c r="G2352" i="19"/>
  <c r="G2360" i="19"/>
  <c r="G2368" i="19"/>
  <c r="G2376" i="19"/>
  <c r="G2384" i="19"/>
  <c r="G2392" i="19"/>
  <c r="G2400" i="19"/>
  <c r="G2408" i="19"/>
  <c r="G2416" i="19"/>
  <c r="G2424" i="19"/>
  <c r="G2432" i="19"/>
  <c r="G2440" i="19"/>
  <c r="G2448" i="19"/>
  <c r="G2456" i="19"/>
  <c r="G2464" i="19"/>
  <c r="G2472" i="19"/>
  <c r="G2480" i="19"/>
  <c r="G2488" i="19"/>
  <c r="G2496" i="19"/>
  <c r="G2504" i="19"/>
  <c r="G2512" i="19"/>
  <c r="G2520" i="19"/>
  <c r="G2528" i="19"/>
  <c r="G2536" i="19"/>
  <c r="G305" i="19"/>
  <c r="G313" i="19"/>
  <c r="G321" i="19"/>
  <c r="G329" i="19"/>
  <c r="G337" i="19"/>
  <c r="G345" i="19"/>
  <c r="G353" i="19"/>
  <c r="G361" i="19"/>
  <c r="G369" i="19"/>
  <c r="G377" i="19"/>
  <c r="G385" i="19"/>
  <c r="G393" i="19"/>
  <c r="G401" i="19"/>
  <c r="G409" i="19"/>
  <c r="G417" i="19"/>
  <c r="G425" i="19"/>
  <c r="G433" i="19"/>
  <c r="G441" i="19"/>
  <c r="G449" i="19"/>
  <c r="G457" i="19"/>
  <c r="G465" i="19"/>
  <c r="G473" i="19"/>
  <c r="G481" i="19"/>
  <c r="G489" i="19"/>
  <c r="G497" i="19"/>
  <c r="G505" i="19"/>
  <c r="G513" i="19"/>
  <c r="G521" i="19"/>
  <c r="G529" i="19"/>
  <c r="G537" i="19"/>
  <c r="G13" i="19"/>
  <c r="G545" i="19"/>
  <c r="G553" i="19"/>
  <c r="G561" i="19"/>
  <c r="G569" i="19"/>
  <c r="G577" i="19"/>
  <c r="G585" i="19"/>
  <c r="G593" i="19"/>
  <c r="G601" i="19"/>
  <c r="G609" i="19"/>
  <c r="G617" i="19"/>
  <c r="G625" i="19"/>
  <c r="G633" i="19"/>
  <c r="G641" i="19"/>
  <c r="G649" i="19"/>
  <c r="G657" i="19"/>
  <c r="G665" i="19"/>
  <c r="G673" i="19"/>
  <c r="G681" i="19"/>
  <c r="G689" i="19"/>
  <c r="G697" i="19"/>
  <c r="G705" i="19"/>
  <c r="G713" i="19"/>
  <c r="G721" i="19"/>
  <c r="G729" i="19"/>
  <c r="G737" i="19"/>
  <c r="G745" i="19"/>
  <c r="G753" i="19"/>
  <c r="G761" i="19"/>
  <c r="G769" i="19"/>
  <c r="G777" i="19"/>
  <c r="G785" i="19"/>
  <c r="G793" i="19"/>
  <c r="G801" i="19"/>
  <c r="G809" i="19"/>
  <c r="G817" i="19"/>
  <c r="G825" i="19"/>
  <c r="G833" i="19"/>
  <c r="G841" i="19"/>
  <c r="G849" i="19"/>
  <c r="G857" i="19"/>
  <c r="G865" i="19"/>
  <c r="G873" i="19"/>
  <c r="G881" i="19"/>
  <c r="G889" i="19"/>
  <c r="G897" i="19"/>
  <c r="G905" i="19"/>
  <c r="G913" i="19"/>
  <c r="G921" i="19"/>
  <c r="G929" i="19"/>
  <c r="G937" i="19"/>
  <c r="G945" i="19"/>
  <c r="G953" i="19"/>
  <c r="G961" i="19"/>
  <c r="G969" i="19"/>
  <c r="G977" i="19"/>
  <c r="G985" i="19"/>
  <c r="G993" i="19"/>
  <c r="G1001" i="19"/>
  <c r="G1009" i="19"/>
  <c r="G1017" i="19"/>
  <c r="G1025" i="19"/>
  <c r="G1033" i="19"/>
  <c r="G1041" i="19"/>
  <c r="G1049" i="19"/>
  <c r="G1057" i="19"/>
  <c r="G1065" i="19"/>
  <c r="G1073" i="19"/>
  <c r="G1081" i="19"/>
  <c r="G1089" i="19"/>
  <c r="G1097" i="19"/>
  <c r="G1105" i="19"/>
  <c r="G1113" i="19"/>
  <c r="G1121" i="19"/>
  <c r="G1129" i="19"/>
  <c r="G1137" i="19"/>
  <c r="G1145" i="19"/>
  <c r="G1153" i="19"/>
  <c r="G1161" i="19"/>
  <c r="G1169" i="19"/>
  <c r="G21" i="19"/>
  <c r="G29" i="19"/>
  <c r="G37" i="19"/>
  <c r="G45" i="19"/>
  <c r="G53" i="19"/>
  <c r="G61" i="19"/>
  <c r="G69" i="19"/>
  <c r="G77" i="19"/>
  <c r="G85" i="19"/>
  <c r="G93" i="19"/>
  <c r="G101" i="19"/>
  <c r="G109" i="19"/>
  <c r="G117" i="19"/>
  <c r="G125" i="19"/>
  <c r="G133" i="19"/>
  <c r="G141" i="19"/>
  <c r="G149" i="19"/>
  <c r="G157" i="19"/>
  <c r="G165" i="19"/>
  <c r="G173" i="19"/>
  <c r="G181" i="19"/>
  <c r="G189" i="19"/>
  <c r="G197" i="19"/>
  <c r="G2544" i="19"/>
  <c r="G2552" i="19"/>
  <c r="G2560" i="19"/>
  <c r="G2568" i="19"/>
  <c r="G2576" i="19"/>
  <c r="G2584" i="19"/>
  <c r="G2592" i="19"/>
  <c r="G2600" i="19"/>
  <c r="G2608" i="19"/>
  <c r="G2616" i="19"/>
  <c r="G2624" i="19"/>
  <c r="G2632" i="19"/>
  <c r="G2640" i="19"/>
  <c r="G2648" i="19"/>
  <c r="G2656" i="19"/>
  <c r="G2664" i="19"/>
  <c r="G2672" i="19"/>
  <c r="G2680" i="19"/>
  <c r="G2688" i="19"/>
  <c r="G2696" i="19"/>
  <c r="G2704" i="19"/>
  <c r="G2712" i="19"/>
  <c r="G2720" i="19"/>
  <c r="G2728" i="19"/>
  <c r="G2736" i="19"/>
  <c r="G2744" i="19"/>
  <c r="G2752" i="19"/>
  <c r="G2760" i="19"/>
  <c r="G2768" i="19"/>
  <c r="G2776" i="19"/>
  <c r="G2784" i="19"/>
  <c r="G2792" i="19"/>
  <c r="G2800" i="19"/>
  <c r="G2808" i="19"/>
  <c r="G2816" i="19"/>
  <c r="G2824" i="19"/>
  <c r="G2832" i="19"/>
  <c r="G2840" i="19"/>
  <c r="G2848" i="19"/>
  <c r="G2856" i="19"/>
  <c r="G2864" i="19"/>
  <c r="G2872" i="19"/>
  <c r="G2880" i="19"/>
  <c r="G2888" i="19"/>
  <c r="G2896" i="19"/>
  <c r="G2904" i="19"/>
  <c r="G2912" i="19"/>
  <c r="G2920" i="19"/>
  <c r="G2928" i="19"/>
  <c r="G2936" i="19"/>
  <c r="G2944" i="19"/>
  <c r="G2952" i="19"/>
  <c r="G2960" i="19"/>
  <c r="G2968" i="19"/>
  <c r="G2976" i="19"/>
  <c r="G2984" i="19"/>
  <c r="G2992" i="19"/>
  <c r="G3000" i="19"/>
  <c r="G3008" i="19"/>
  <c r="G3016" i="19"/>
  <c r="G3024" i="19"/>
  <c r="G3032" i="19"/>
  <c r="G3040" i="19"/>
  <c r="G3048" i="19"/>
  <c r="G3056" i="19"/>
  <c r="G3064" i="19"/>
  <c r="G3072" i="19"/>
  <c r="G3080" i="19"/>
  <c r="G3088" i="19"/>
  <c r="G3096" i="19"/>
  <c r="G3104" i="19"/>
  <c r="G3112" i="19"/>
  <c r="G3120" i="19"/>
  <c r="G3128" i="19"/>
  <c r="G3136" i="19"/>
  <c r="G3144" i="19"/>
  <c r="G3152" i="19"/>
  <c r="G3160" i="19"/>
  <c r="G3168" i="19"/>
  <c r="G3176" i="19"/>
  <c r="G3184" i="19"/>
  <c r="G3192" i="19"/>
  <c r="G3200" i="19"/>
  <c r="G3208" i="19"/>
  <c r="G3216" i="19"/>
  <c r="G3224" i="19"/>
  <c r="G3232" i="19"/>
  <c r="G3240" i="19"/>
  <c r="G3248" i="19"/>
  <c r="G3256" i="19"/>
  <c r="G3264" i="19"/>
  <c r="G3272" i="19"/>
  <c r="G3280" i="19"/>
  <c r="G3288" i="19"/>
  <c r="G3296" i="19"/>
  <c r="G3304" i="19"/>
  <c r="G3312" i="19"/>
  <c r="G3320" i="19"/>
  <c r="G3328" i="19"/>
  <c r="G3336" i="19"/>
  <c r="G3344" i="19"/>
  <c r="G3352" i="19"/>
  <c r="G3360" i="19"/>
  <c r="G3368" i="19"/>
  <c r="G3376" i="19"/>
  <c r="G3384" i="19"/>
  <c r="G3392" i="19"/>
  <c r="G3400" i="19"/>
  <c r="G3408" i="19"/>
  <c r="G3416" i="19"/>
  <c r="G3424" i="19"/>
  <c r="G3432" i="19"/>
  <c r="G3440" i="19"/>
  <c r="G3448" i="19"/>
  <c r="G3456" i="19"/>
  <c r="G3464" i="19"/>
  <c r="G3472" i="19"/>
  <c r="G3480" i="19"/>
  <c r="G3488" i="19"/>
  <c r="G3496" i="19"/>
  <c r="G3504" i="19"/>
  <c r="G3512" i="19"/>
  <c r="G3520" i="19"/>
  <c r="G3528" i="19"/>
  <c r="G3536" i="19"/>
  <c r="G3544" i="19"/>
  <c r="G3552" i="19"/>
  <c r="G3560" i="19"/>
  <c r="G3568" i="19"/>
  <c r="G3576" i="19"/>
  <c r="G3584" i="19"/>
  <c r="G3592" i="19"/>
  <c r="G3600" i="19"/>
  <c r="G3608" i="19"/>
  <c r="G3616" i="19"/>
  <c r="G3624" i="19"/>
  <c r="G3632" i="19"/>
  <c r="G3640" i="19"/>
  <c r="G3648" i="19"/>
  <c r="G3656" i="19"/>
  <c r="G3664" i="19"/>
  <c r="G3672" i="19"/>
  <c r="G3680" i="19"/>
  <c r="G3688" i="19"/>
  <c r="G3696" i="19"/>
  <c r="G3704" i="19"/>
  <c r="G3712" i="19"/>
  <c r="G3720" i="19"/>
  <c r="G3728" i="19"/>
  <c r="G3736" i="19"/>
  <c r="G3744" i="19"/>
  <c r="G3752" i="19"/>
  <c r="G3760" i="19"/>
  <c r="G3768" i="19"/>
  <c r="G3776" i="19"/>
  <c r="G3784" i="19"/>
  <c r="G3792" i="19"/>
  <c r="G3800" i="19"/>
  <c r="G3808" i="19"/>
  <c r="G3816" i="19"/>
  <c r="G3824" i="19"/>
  <c r="G3832" i="19"/>
  <c r="G3840" i="19"/>
  <c r="G3848" i="19"/>
  <c r="G3856" i="19"/>
  <c r="G3864" i="19"/>
  <c r="G3872" i="19"/>
  <c r="G3880" i="19"/>
  <c r="G3888" i="19"/>
  <c r="G3896" i="19"/>
  <c r="G1177" i="19"/>
  <c r="G1185" i="19"/>
  <c r="G1193" i="19"/>
  <c r="G1201" i="19"/>
  <c r="G1209" i="19"/>
  <c r="G1217" i="19"/>
  <c r="G1225" i="19"/>
  <c r="G1233" i="19"/>
  <c r="G1241" i="19"/>
  <c r="G1249" i="19"/>
  <c r="G1257" i="19"/>
  <c r="G1265" i="19"/>
  <c r="G1273" i="19"/>
  <c r="G1281" i="19"/>
  <c r="G1289" i="19"/>
  <c r="G1297" i="19"/>
  <c r="G1305" i="19"/>
  <c r="G1313" i="19"/>
  <c r="G1321" i="19"/>
  <c r="G1329" i="19"/>
  <c r="G1337" i="19"/>
  <c r="G1345" i="19"/>
  <c r="G1353" i="19"/>
  <c r="G1361" i="19"/>
  <c r="G1369" i="19"/>
  <c r="G1377" i="19"/>
  <c r="G1385" i="19"/>
  <c r="G1393" i="19"/>
  <c r="G1401" i="19"/>
  <c r="G1409" i="19"/>
  <c r="G1417" i="19"/>
  <c r="G1425" i="19"/>
  <c r="G1433" i="19"/>
  <c r="G1441" i="19"/>
  <c r="G1449" i="19"/>
  <c r="G1457" i="19"/>
  <c r="G1465" i="19"/>
  <c r="G1473" i="19"/>
  <c r="G1481" i="19"/>
  <c r="G1489" i="19"/>
  <c r="G1497" i="19"/>
  <c r="G1505" i="19"/>
  <c r="G1513" i="19"/>
  <c r="G1521" i="19"/>
  <c r="G1529" i="19"/>
  <c r="G1537" i="19"/>
  <c r="G1545" i="19"/>
  <c r="G1553" i="19"/>
  <c r="G1561" i="19"/>
  <c r="G1569" i="19"/>
  <c r="G1577" i="19"/>
  <c r="G1585" i="19"/>
  <c r="G1593" i="19"/>
  <c r="G1601" i="19"/>
  <c r="G1609" i="19"/>
  <c r="G1617" i="19"/>
  <c r="G1625" i="19"/>
  <c r="G1633" i="19"/>
  <c r="G1641" i="19"/>
  <c r="G1649" i="19"/>
  <c r="G1657" i="19"/>
  <c r="G1665" i="19"/>
  <c r="G1673" i="19"/>
  <c r="G1681" i="19"/>
  <c r="G1689" i="19"/>
  <c r="G1697" i="19"/>
  <c r="G1705" i="19"/>
  <c r="G1713" i="19"/>
  <c r="G1721" i="19"/>
  <c r="G1729" i="19"/>
  <c r="G1737" i="19"/>
  <c r="G1745" i="19"/>
  <c r="G1753" i="19"/>
  <c r="G1761" i="19"/>
  <c r="G1769" i="19"/>
  <c r="G1777" i="19"/>
  <c r="G1785" i="19"/>
  <c r="G1793" i="19"/>
  <c r="G1801" i="19"/>
  <c r="G1809" i="19"/>
  <c r="G1817" i="19"/>
  <c r="G1825" i="19"/>
  <c r="G1833" i="19"/>
  <c r="G1841" i="19"/>
  <c r="G1849" i="19"/>
  <c r="G1857" i="19"/>
  <c r="G1865" i="19"/>
  <c r="G1873" i="19"/>
  <c r="G1881" i="19"/>
  <c r="G1889" i="19"/>
  <c r="G1897" i="19"/>
  <c r="G1905" i="19"/>
  <c r="G1913" i="19"/>
  <c r="G1921" i="19"/>
  <c r="G7" i="19"/>
  <c r="G15" i="19"/>
  <c r="G23" i="19"/>
  <c r="G31" i="19"/>
  <c r="G39" i="19"/>
  <c r="G47" i="19"/>
  <c r="G55" i="19"/>
  <c r="G63" i="19"/>
  <c r="G71" i="19"/>
  <c r="G79" i="19"/>
  <c r="G87" i="19"/>
  <c r="G95" i="19"/>
  <c r="G103" i="19"/>
  <c r="G111" i="19"/>
  <c r="G119" i="19"/>
  <c r="G127" i="19"/>
  <c r="G135" i="19"/>
  <c r="G143" i="19"/>
  <c r="G151" i="19"/>
  <c r="G159" i="19"/>
  <c r="G167" i="19"/>
  <c r="G175" i="19"/>
  <c r="G183" i="19"/>
  <c r="G191" i="19"/>
  <c r="G199" i="19"/>
  <c r="G207" i="19"/>
  <c r="G215" i="19"/>
  <c r="G223" i="19"/>
  <c r="G231" i="19"/>
  <c r="G239" i="19"/>
  <c r="G247" i="19"/>
  <c r="G255" i="19"/>
  <c r="G263" i="19"/>
  <c r="G271" i="19"/>
  <c r="G279" i="19"/>
  <c r="G287" i="19"/>
  <c r="G295" i="19"/>
  <c r="G303" i="19"/>
  <c r="G311" i="19"/>
  <c r="G319" i="19"/>
  <c r="G327" i="19"/>
  <c r="G335" i="19"/>
  <c r="G343" i="19"/>
  <c r="G351" i="19"/>
  <c r="G359" i="19"/>
  <c r="G367" i="19"/>
  <c r="G375" i="19"/>
  <c r="G383" i="19"/>
  <c r="G391" i="19"/>
  <c r="G399" i="19"/>
  <c r="G407" i="19"/>
  <c r="G415" i="19"/>
  <c r="G423" i="19"/>
  <c r="G431" i="19"/>
  <c r="G439" i="19"/>
  <c r="G447" i="19"/>
  <c r="G455" i="19"/>
  <c r="G463" i="19"/>
  <c r="G471" i="19"/>
  <c r="G479" i="19"/>
  <c r="G487" i="19"/>
  <c r="G495" i="19"/>
  <c r="G503" i="19"/>
  <c r="G511" i="19"/>
  <c r="G519" i="19"/>
  <c r="G527" i="19"/>
  <c r="G535" i="19"/>
  <c r="G543" i="19"/>
  <c r="G551" i="19"/>
  <c r="G559" i="19"/>
  <c r="G567" i="19"/>
  <c r="G575" i="19"/>
  <c r="G583" i="19"/>
  <c r="G591" i="19"/>
  <c r="G599" i="19"/>
  <c r="G607" i="19"/>
  <c r="G615" i="19"/>
  <c r="G623" i="19"/>
  <c r="G631" i="19"/>
  <c r="G639" i="19"/>
  <c r="G647" i="19"/>
  <c r="G655" i="19"/>
  <c r="G663" i="19"/>
  <c r="G671" i="19"/>
  <c r="G679" i="19"/>
  <c r="G687" i="19"/>
  <c r="G695" i="19"/>
  <c r="G703" i="19"/>
  <c r="G711" i="19"/>
  <c r="G719" i="19"/>
  <c r="G727" i="19"/>
  <c r="G735" i="19"/>
  <c r="G743" i="19"/>
  <c r="G751" i="19"/>
  <c r="G759" i="19"/>
  <c r="G767" i="19"/>
  <c r="G775" i="19"/>
  <c r="G783" i="19"/>
  <c r="G791" i="19"/>
  <c r="G799" i="19"/>
  <c r="G807" i="19"/>
  <c r="G815" i="19"/>
  <c r="G823" i="19"/>
  <c r="G831" i="19"/>
  <c r="G839" i="19"/>
  <c r="G847" i="19"/>
  <c r="G855" i="19"/>
  <c r="G863" i="19"/>
  <c r="G871" i="19"/>
  <c r="G879" i="19"/>
  <c r="G887" i="19"/>
  <c r="G895" i="19"/>
  <c r="G903" i="19"/>
  <c r="G911" i="19"/>
  <c r="G919" i="19"/>
  <c r="G927" i="19"/>
  <c r="G935" i="19"/>
  <c r="G943" i="19"/>
  <c r="G951" i="19"/>
  <c r="G959" i="19"/>
  <c r="G967" i="19"/>
  <c r="G975" i="19"/>
  <c r="G983" i="19"/>
  <c r="G991" i="19"/>
  <c r="G999" i="19"/>
  <c r="G1007" i="19"/>
  <c r="G1015" i="19"/>
  <c r="G1023" i="19"/>
  <c r="G1031" i="19"/>
  <c r="G1039" i="19"/>
  <c r="G1047" i="19"/>
  <c r="G1055" i="19"/>
  <c r="G1063" i="19"/>
  <c r="G1071" i="19"/>
  <c r="G1079" i="19"/>
  <c r="G1087" i="19"/>
  <c r="G1095" i="19"/>
  <c r="G1103" i="19"/>
  <c r="G1111" i="19"/>
  <c r="G1119" i="19"/>
  <c r="G1127" i="19"/>
  <c r="G1135" i="19"/>
  <c r="G1143" i="19"/>
  <c r="G1151" i="19"/>
  <c r="G1159" i="19"/>
  <c r="G1167" i="19"/>
  <c r="G1175" i="19"/>
  <c r="G1183" i="19"/>
  <c r="G1191" i="19"/>
  <c r="G1199" i="19"/>
  <c r="G1207" i="19"/>
  <c r="G1215" i="19"/>
  <c r="G1223" i="19"/>
  <c r="G1231" i="19"/>
  <c r="G1239" i="19"/>
  <c r="G1247" i="19"/>
  <c r="G1255" i="19"/>
  <c r="G1263" i="19"/>
  <c r="G1271" i="19"/>
  <c r="G1279" i="19"/>
  <c r="G1287" i="19"/>
  <c r="G1295" i="19"/>
  <c r="G1303" i="19"/>
  <c r="G1311" i="19"/>
  <c r="G1319" i="19"/>
  <c r="G1327" i="19"/>
  <c r="G1335" i="19"/>
  <c r="G1343" i="19"/>
  <c r="G1351" i="19"/>
  <c r="G1359" i="19"/>
  <c r="G1367" i="19"/>
  <c r="G1375" i="19"/>
  <c r="G1383" i="19"/>
  <c r="G1391" i="19"/>
  <c r="G1399" i="19"/>
  <c r="G1407" i="19"/>
  <c r="G1415" i="19"/>
  <c r="G1423" i="19"/>
  <c r="G1431" i="19"/>
  <c r="G1439" i="19"/>
  <c r="G1447" i="19"/>
  <c r="G1455" i="19"/>
  <c r="G1463" i="19"/>
  <c r="G1471" i="19"/>
  <c r="G1479" i="19"/>
  <c r="G1487" i="19"/>
  <c r="G1495" i="19"/>
  <c r="G1503" i="19"/>
  <c r="G1511" i="19"/>
  <c r="G1519" i="19"/>
  <c r="G1527" i="19"/>
  <c r="G1535" i="19"/>
  <c r="G1543" i="19"/>
  <c r="G1551" i="19"/>
  <c r="G1559" i="19"/>
  <c r="G1567" i="19"/>
  <c r="G1575" i="19"/>
  <c r="G1583" i="19"/>
  <c r="G1591" i="19"/>
  <c r="G1599" i="19"/>
  <c r="G1607" i="19"/>
  <c r="G1615" i="19"/>
  <c r="G1623" i="19"/>
  <c r="G1631" i="19"/>
  <c r="G1639" i="19"/>
  <c r="G1647" i="19"/>
  <c r="G1655" i="19"/>
  <c r="G1663" i="19"/>
  <c r="G1671" i="19"/>
  <c r="G1679" i="19"/>
  <c r="G1687" i="19"/>
  <c r="G1695" i="19"/>
  <c r="G1703" i="19"/>
  <c r="G1929" i="19"/>
  <c r="G1937" i="19"/>
  <c r="G1945" i="19"/>
  <c r="G1953" i="19"/>
  <c r="G1961" i="19"/>
  <c r="G1969" i="19"/>
  <c r="G1977" i="19"/>
  <c r="G1985" i="19"/>
  <c r="G1993" i="19"/>
  <c r="G2001" i="19"/>
  <c r="G2009" i="19"/>
  <c r="G2017" i="19"/>
  <c r="G2025" i="19"/>
  <c r="G2033" i="19"/>
  <c r="G2041" i="19"/>
  <c r="G2049" i="19"/>
  <c r="G2057" i="19"/>
  <c r="G2065" i="19"/>
  <c r="G2073" i="19"/>
  <c r="G2081" i="19"/>
  <c r="G2089" i="19"/>
  <c r="G2097" i="19"/>
  <c r="G2105" i="19"/>
  <c r="G2113" i="19"/>
  <c r="G2121" i="19"/>
  <c r="G2129" i="19"/>
  <c r="G2137" i="19"/>
  <c r="G2145" i="19"/>
  <c r="G2153" i="19"/>
  <c r="G2161" i="19"/>
  <c r="G2169" i="19"/>
  <c r="G2177" i="19"/>
  <c r="G2185" i="19"/>
  <c r="G2193" i="19"/>
  <c r="G2201" i="19"/>
  <c r="G2209" i="19"/>
  <c r="G2217" i="19"/>
  <c r="G2225" i="19"/>
  <c r="G2233" i="19"/>
  <c r="G2241" i="19"/>
  <c r="G2249" i="19"/>
  <c r="G2257" i="19"/>
  <c r="G2265" i="19"/>
  <c r="G2273" i="19"/>
  <c r="G2281" i="19"/>
  <c r="G2289" i="19"/>
  <c r="G2297" i="19"/>
  <c r="G2305" i="19"/>
  <c r="G2313" i="19"/>
  <c r="G2321" i="19"/>
  <c r="G2329" i="19"/>
  <c r="G2337" i="19"/>
  <c r="G2345" i="19"/>
  <c r="G2353" i="19"/>
  <c r="G2361" i="19"/>
  <c r="G2369" i="19"/>
  <c r="G2377" i="19"/>
  <c r="G2385" i="19"/>
  <c r="G2393" i="19"/>
  <c r="G2401" i="19"/>
  <c r="G2409" i="19"/>
  <c r="G2417" i="19"/>
  <c r="G2425" i="19"/>
  <c r="G2433" i="19"/>
  <c r="G2441" i="19"/>
  <c r="G2449" i="19"/>
  <c r="G2457" i="19"/>
  <c r="G2465" i="19"/>
  <c r="G2473" i="19"/>
  <c r="G2481" i="19"/>
  <c r="G2489" i="19"/>
  <c r="G2497" i="19"/>
  <c r="G2505" i="19"/>
  <c r="G2513" i="19"/>
  <c r="G2521" i="19"/>
  <c r="G2529" i="19"/>
  <c r="G2537" i="19"/>
  <c r="G2545" i="19"/>
  <c r="G2553" i="19"/>
  <c r="G2561" i="19"/>
  <c r="G2569" i="19"/>
  <c r="G2577" i="19"/>
  <c r="G2585" i="19"/>
  <c r="G2593" i="19"/>
  <c r="G2601" i="19"/>
  <c r="G2609" i="19"/>
  <c r="G2617" i="19"/>
  <c r="G2625" i="19"/>
  <c r="G2633" i="19"/>
  <c r="G2641" i="19"/>
  <c r="G2649" i="19"/>
  <c r="G2657" i="19"/>
  <c r="G2665" i="19"/>
  <c r="G2673" i="19"/>
  <c r="G2681" i="19"/>
  <c r="G2689" i="19"/>
  <c r="G2697" i="19"/>
  <c r="G2705" i="19"/>
  <c r="G2713" i="19"/>
  <c r="G2721" i="19"/>
  <c r="G2729" i="19"/>
  <c r="G2737" i="19"/>
  <c r="G2745" i="19"/>
  <c r="G2753" i="19"/>
  <c r="G2761" i="19"/>
  <c r="G2769" i="19"/>
  <c r="G2777" i="19"/>
  <c r="G2785" i="19"/>
  <c r="G2793" i="19"/>
  <c r="G2801" i="19"/>
  <c r="G2809" i="19"/>
  <c r="G2817" i="19"/>
  <c r="G2825" i="19"/>
  <c r="G2833" i="19"/>
  <c r="G2841" i="19"/>
  <c r="G2849" i="19"/>
  <c r="G2857" i="19"/>
  <c r="G2865" i="19"/>
  <c r="G2873" i="19"/>
  <c r="G2881" i="19"/>
  <c r="G2889" i="19"/>
  <c r="G2897" i="19"/>
  <c r="G2905" i="19"/>
  <c r="G2913" i="19"/>
  <c r="G2921" i="19"/>
  <c r="G2929" i="19"/>
  <c r="G2937" i="19"/>
  <c r="G2945" i="19"/>
  <c r="G2953" i="19"/>
  <c r="G2961" i="19"/>
  <c r="G2969" i="19"/>
  <c r="G2977" i="19"/>
  <c r="G2985" i="19"/>
  <c r="G2993" i="19"/>
  <c r="G3001" i="19"/>
  <c r="G3009" i="19"/>
  <c r="G3017" i="19"/>
  <c r="G3025" i="19"/>
  <c r="G3033" i="19"/>
  <c r="G3041" i="19"/>
  <c r="G3049" i="19"/>
  <c r="G3057" i="19"/>
  <c r="G3065" i="19"/>
  <c r="G3073" i="19"/>
  <c r="G3081" i="19"/>
  <c r="G3089" i="19"/>
  <c r="G3097" i="19"/>
  <c r="G3105" i="19"/>
  <c r="G3113" i="19"/>
  <c r="G3121" i="19"/>
  <c r="G3129" i="19"/>
  <c r="G3137" i="19"/>
  <c r="G3145" i="19"/>
  <c r="G3153" i="19"/>
  <c r="G3161" i="19"/>
  <c r="G3169" i="19"/>
  <c r="G3177" i="19"/>
  <c r="G3185" i="19"/>
  <c r="G3193" i="19"/>
  <c r="G3201" i="19"/>
  <c r="G3209" i="19"/>
  <c r="G3217" i="19"/>
  <c r="G3225" i="19"/>
  <c r="G3233" i="19"/>
  <c r="G3241" i="19"/>
  <c r="G3249" i="19"/>
  <c r="G3257" i="19"/>
  <c r="G3265" i="19"/>
  <c r="G3273" i="19"/>
  <c r="G3281" i="19"/>
  <c r="G10" i="19"/>
  <c r="G18" i="19"/>
  <c r="G26" i="19"/>
  <c r="G34" i="19"/>
  <c r="G42" i="19"/>
  <c r="G50" i="19"/>
  <c r="G58" i="19"/>
  <c r="G66" i="19"/>
  <c r="G74" i="19"/>
  <c r="G82" i="19"/>
  <c r="G90" i="19"/>
  <c r="G98" i="19"/>
  <c r="G106" i="19"/>
  <c r="G114" i="19"/>
  <c r="G122" i="19"/>
  <c r="G130" i="19"/>
  <c r="G138" i="19"/>
  <c r="G146" i="19"/>
  <c r="G154" i="19"/>
  <c r="G162" i="19"/>
  <c r="G170" i="19"/>
  <c r="G178" i="19"/>
  <c r="G186" i="19"/>
  <c r="G194" i="19"/>
  <c r="G202" i="19"/>
  <c r="G210" i="19"/>
  <c r="G218" i="19"/>
  <c r="G226" i="19"/>
  <c r="G234" i="19"/>
  <c r="G242" i="19"/>
  <c r="G250" i="19"/>
  <c r="G258" i="19"/>
  <c r="G266" i="19"/>
  <c r="G274" i="19"/>
  <c r="G282" i="19"/>
  <c r="G290" i="19"/>
  <c r="G298" i="19"/>
  <c r="G306" i="19"/>
  <c r="G314" i="19"/>
  <c r="G322" i="19"/>
  <c r="G330" i="19"/>
  <c r="G338" i="19"/>
  <c r="G346" i="19"/>
  <c r="G354" i="19"/>
  <c r="G362" i="19"/>
  <c r="G370" i="19"/>
  <c r="G378" i="19"/>
  <c r="G386" i="19"/>
  <c r="G394" i="19"/>
  <c r="G402" i="19"/>
  <c r="G410" i="19"/>
  <c r="G418" i="19"/>
  <c r="G426" i="19"/>
  <c r="G434" i="19"/>
  <c r="G442" i="19"/>
  <c r="G450" i="19"/>
  <c r="G458" i="19"/>
  <c r="G466" i="19"/>
  <c r="G474" i="19"/>
  <c r="G482" i="19"/>
  <c r="G490" i="19"/>
  <c r="G498" i="19"/>
  <c r="G506" i="19"/>
  <c r="G514" i="19"/>
  <c r="G522" i="19"/>
  <c r="G530" i="19"/>
  <c r="G538" i="19"/>
  <c r="G546" i="19"/>
  <c r="G554" i="19"/>
  <c r="G562" i="19"/>
  <c r="G570" i="19"/>
  <c r="G578" i="19"/>
  <c r="G586" i="19"/>
  <c r="G594" i="19"/>
  <c r="G602" i="19"/>
  <c r="G610" i="19"/>
  <c r="G618" i="19"/>
  <c r="G626" i="19"/>
  <c r="G634" i="19"/>
  <c r="G642" i="19"/>
  <c r="G650" i="19"/>
  <c r="G658" i="19"/>
  <c r="G666" i="19"/>
  <c r="G674" i="19"/>
  <c r="G682" i="19"/>
  <c r="G690" i="19"/>
  <c r="G698" i="19"/>
  <c r="G706" i="19"/>
  <c r="G714" i="19"/>
  <c r="G722" i="19"/>
  <c r="G730" i="19"/>
  <c r="G738" i="19"/>
  <c r="G746" i="19"/>
  <c r="G754" i="19"/>
  <c r="G762" i="19"/>
  <c r="G770" i="19"/>
  <c r="G778" i="19"/>
  <c r="G786" i="19"/>
  <c r="G794" i="19"/>
  <c r="G802" i="19"/>
  <c r="G810" i="19"/>
  <c r="G818" i="19"/>
  <c r="G826" i="19"/>
  <c r="G834" i="19"/>
  <c r="G842" i="19"/>
  <c r="G850" i="19"/>
  <c r="G858" i="19"/>
  <c r="G866" i="19"/>
  <c r="G874" i="19"/>
  <c r="G882" i="19"/>
  <c r="G890" i="19"/>
  <c r="G898" i="19"/>
  <c r="G906" i="19"/>
  <c r="G914" i="19"/>
  <c r="G922" i="19"/>
  <c r="G930" i="19"/>
  <c r="G938" i="19"/>
  <c r="G946" i="19"/>
  <c r="G954" i="19"/>
  <c r="G962" i="19"/>
  <c r="G970" i="19"/>
  <c r="G978" i="19"/>
  <c r="G986" i="19"/>
  <c r="G994" i="19"/>
  <c r="G1002" i="19"/>
  <c r="G1010" i="19"/>
  <c r="G1018" i="19"/>
  <c r="G1026" i="19"/>
  <c r="G1034" i="19"/>
  <c r="G1042" i="19"/>
  <c r="G1050" i="19"/>
  <c r="G1058" i="19"/>
  <c r="G1066" i="19"/>
  <c r="G1074" i="19"/>
  <c r="G1082" i="19"/>
  <c r="G1090" i="19"/>
  <c r="G1098" i="19"/>
  <c r="G1106" i="19"/>
  <c r="G1114" i="19"/>
  <c r="G1122" i="19"/>
  <c r="G1130" i="19"/>
  <c r="G1138" i="19"/>
  <c r="G1146" i="19"/>
  <c r="G1154" i="19"/>
  <c r="G1162" i="19"/>
  <c r="G1170" i="19"/>
  <c r="G1178" i="19"/>
  <c r="G1186" i="19"/>
  <c r="G1194" i="19"/>
  <c r="G1202" i="19"/>
  <c r="G1210" i="19"/>
  <c r="G1218" i="19"/>
  <c r="G1226" i="19"/>
  <c r="G1234" i="19"/>
  <c r="G1242" i="19"/>
  <c r="G1250" i="19"/>
  <c r="G1258" i="19"/>
  <c r="G1266" i="19"/>
  <c r="G1274" i="19"/>
  <c r="G1282" i="19"/>
  <c r="G1290" i="19"/>
  <c r="G1298" i="19"/>
  <c r="G1306" i="19"/>
  <c r="G1314" i="19"/>
  <c r="G1322" i="19"/>
  <c r="G1330" i="19"/>
  <c r="G1338" i="19"/>
  <c r="G1346" i="19"/>
  <c r="G1354" i="19"/>
  <c r="G1362" i="19"/>
  <c r="G1370" i="19"/>
  <c r="G1378" i="19"/>
  <c r="G1386" i="19"/>
  <c r="G1394" i="19"/>
  <c r="G1402" i="19"/>
  <c r="G1410" i="19"/>
  <c r="G1418" i="19"/>
  <c r="G1426" i="19"/>
  <c r="G1434" i="19"/>
  <c r="G1442" i="19"/>
  <c r="G1450" i="19"/>
  <c r="G1458" i="19"/>
  <c r="G1466" i="19"/>
  <c r="G1474" i="19"/>
  <c r="G1482" i="19"/>
  <c r="G1490" i="19"/>
  <c r="G1498" i="19"/>
  <c r="G1506" i="19"/>
  <c r="G1514" i="19"/>
  <c r="G1522" i="19"/>
  <c r="G1530" i="19"/>
  <c r="G1538" i="19"/>
  <c r="G1546" i="19"/>
  <c r="G1554" i="19"/>
  <c r="G1562" i="19"/>
  <c r="G1570" i="19"/>
  <c r="G1578" i="19"/>
  <c r="G1586" i="19"/>
  <c r="G1594" i="19"/>
  <c r="G1602" i="19"/>
  <c r="G1610" i="19"/>
  <c r="G1618" i="19"/>
  <c r="G1626" i="19"/>
  <c r="G1634" i="19"/>
  <c r="G1642" i="19"/>
  <c r="G1650" i="19"/>
  <c r="G1658" i="19"/>
  <c r="G1666" i="19"/>
  <c r="G1674" i="19"/>
  <c r="G1682" i="19"/>
  <c r="G1690" i="19"/>
  <c r="G1698" i="19"/>
  <c r="G1706" i="19"/>
  <c r="G1714" i="19"/>
  <c r="G1722" i="19"/>
  <c r="G1730" i="19"/>
  <c r="G1738" i="19"/>
  <c r="G1746" i="19"/>
  <c r="G1754" i="19"/>
  <c r="G1762" i="19"/>
  <c r="G1770" i="19"/>
  <c r="G1778" i="19"/>
  <c r="G1786" i="19"/>
  <c r="G1794" i="19"/>
  <c r="G1802" i="19"/>
  <c r="G1810" i="19"/>
  <c r="G1818" i="19"/>
  <c r="G1826" i="19"/>
  <c r="G1834" i="19"/>
  <c r="G1842" i="19"/>
  <c r="G1850" i="19"/>
  <c r="G1858" i="19"/>
  <c r="G1866" i="19"/>
  <c r="G1874" i="19"/>
  <c r="G1882" i="19"/>
  <c r="G1890" i="19"/>
  <c r="G1898" i="19"/>
  <c r="G1906" i="19"/>
  <c r="G1914" i="19"/>
  <c r="G1922" i="19"/>
  <c r="G1930" i="19"/>
  <c r="G1938" i="19"/>
  <c r="G1946" i="19"/>
  <c r="G1954" i="19"/>
  <c r="G1962" i="19"/>
  <c r="G1970" i="19"/>
  <c r="G1978" i="19"/>
  <c r="G1986" i="19"/>
  <c r="G1994" i="19"/>
  <c r="G2002" i="19"/>
  <c r="G2010" i="19"/>
  <c r="G2018" i="19"/>
  <c r="G2026" i="19"/>
  <c r="G2034" i="19"/>
  <c r="G2042" i="19"/>
  <c r="G2050" i="19"/>
  <c r="G2058" i="19"/>
  <c r="G2066" i="19"/>
  <c r="G2074" i="19"/>
  <c r="G2082" i="19"/>
  <c r="G2090" i="19"/>
  <c r="G2098" i="19"/>
  <c r="G2106" i="19"/>
  <c r="G2114" i="19"/>
  <c r="G2122" i="19"/>
  <c r="G2130" i="19"/>
  <c r="G2138" i="19"/>
  <c r="G2146" i="19"/>
  <c r="G2154" i="19"/>
  <c r="G2162" i="19"/>
  <c r="G2170" i="19"/>
  <c r="G2178" i="19"/>
  <c r="G2186" i="19"/>
  <c r="G2194" i="19"/>
  <c r="G2202" i="19"/>
  <c r="G2210" i="19"/>
  <c r="G2218" i="19"/>
  <c r="G2226" i="19"/>
  <c r="G2234" i="19"/>
  <c r="G2242" i="19"/>
  <c r="G2250" i="19"/>
  <c r="G2258" i="19"/>
  <c r="G2266" i="19"/>
  <c r="G2274" i="19"/>
  <c r="G2282" i="19"/>
  <c r="G2290" i="19"/>
  <c r="G2298" i="19"/>
  <c r="G2306" i="19"/>
  <c r="G2314" i="19"/>
  <c r="G2322" i="19"/>
  <c r="G2330" i="19"/>
  <c r="G2338" i="19"/>
  <c r="G2346" i="19"/>
  <c r="G2354" i="19"/>
  <c r="G2362" i="19"/>
  <c r="G2370" i="19"/>
  <c r="G2378" i="19"/>
  <c r="G2386" i="19"/>
  <c r="G2394" i="19"/>
  <c r="G2402" i="19"/>
  <c r="G2410" i="19"/>
  <c r="G2418" i="19"/>
  <c r="G2426" i="19"/>
  <c r="G3" i="19"/>
  <c r="G11" i="19"/>
  <c r="G19" i="19"/>
  <c r="G27" i="19"/>
  <c r="G35" i="19"/>
  <c r="G43" i="19"/>
  <c r="G51" i="19"/>
  <c r="G59" i="19"/>
  <c r="G67" i="19"/>
  <c r="G75" i="19"/>
  <c r="G83" i="19"/>
  <c r="G91" i="19"/>
  <c r="G99" i="19"/>
  <c r="G107" i="19"/>
  <c r="G115" i="19"/>
  <c r="G123" i="19"/>
  <c r="G131" i="19"/>
  <c r="G139" i="19"/>
  <c r="G147" i="19"/>
  <c r="G155" i="19"/>
  <c r="G163" i="19"/>
  <c r="G171" i="19"/>
  <c r="G179" i="19"/>
  <c r="G187" i="19"/>
  <c r="G195" i="19"/>
  <c r="G203" i="19"/>
  <c r="G211" i="19"/>
  <c r="G219" i="19"/>
  <c r="G227" i="19"/>
  <c r="G235" i="19"/>
  <c r="G243" i="19"/>
  <c r="G251" i="19"/>
  <c r="G259" i="19"/>
  <c r="G267" i="19"/>
  <c r="G275" i="19"/>
  <c r="G283" i="19"/>
  <c r="G291" i="19"/>
  <c r="G299" i="19"/>
  <c r="G307" i="19"/>
  <c r="G315" i="19"/>
  <c r="G323" i="19"/>
  <c r="G331" i="19"/>
  <c r="G339" i="19"/>
  <c r="G347" i="19"/>
  <c r="G355" i="19"/>
  <c r="G363" i="19"/>
  <c r="G371" i="19"/>
  <c r="G379" i="19"/>
  <c r="G387" i="19"/>
  <c r="G395" i="19"/>
  <c r="G403" i="19"/>
  <c r="G411" i="19"/>
  <c r="G419" i="19"/>
  <c r="G427" i="19"/>
  <c r="G435" i="19"/>
  <c r="G443" i="19"/>
  <c r="G451" i="19"/>
  <c r="G459" i="19"/>
  <c r="G467" i="19"/>
  <c r="G475" i="19"/>
  <c r="G483" i="19"/>
  <c r="G491" i="19"/>
  <c r="G499" i="19"/>
  <c r="G507" i="19"/>
  <c r="G515" i="19"/>
  <c r="G523" i="19"/>
  <c r="G531" i="19"/>
  <c r="G539" i="19"/>
  <c r="G547" i="19"/>
  <c r="G555" i="19"/>
  <c r="G563" i="19"/>
  <c r="G571" i="19"/>
  <c r="G579" i="19"/>
  <c r="G587" i="19"/>
  <c r="G595" i="19"/>
  <c r="G603" i="19"/>
  <c r="G611" i="19"/>
  <c r="G619" i="19"/>
  <c r="G627" i="19"/>
  <c r="G635" i="19"/>
  <c r="G643" i="19"/>
  <c r="G651" i="19"/>
  <c r="G659" i="19"/>
  <c r="G667" i="19"/>
  <c r="G675" i="19"/>
  <c r="G683" i="19"/>
  <c r="G691" i="19"/>
  <c r="G699" i="19"/>
  <c r="G707" i="19"/>
  <c r="G715" i="19"/>
  <c r="G723" i="19"/>
  <c r="G731" i="19"/>
  <c r="G739" i="19"/>
  <c r="G747" i="19"/>
  <c r="G755" i="19"/>
  <c r="G763" i="19"/>
  <c r="G771" i="19"/>
  <c r="G779" i="19"/>
  <c r="G787" i="19"/>
  <c r="G795" i="19"/>
  <c r="G803" i="19"/>
  <c r="G811" i="19"/>
  <c r="G819" i="19"/>
  <c r="G827" i="19"/>
  <c r="G835" i="19"/>
  <c r="G843" i="19"/>
  <c r="G851" i="19"/>
  <c r="G859" i="19"/>
  <c r="G867" i="19"/>
  <c r="G875" i="19"/>
  <c r="G883" i="19"/>
  <c r="G891" i="19"/>
  <c r="G899" i="19"/>
  <c r="G907" i="19"/>
  <c r="G915" i="19"/>
  <c r="G923" i="19"/>
  <c r="G931" i="19"/>
  <c r="G939" i="19"/>
  <c r="G947" i="19"/>
  <c r="G955" i="19"/>
  <c r="G963" i="19"/>
  <c r="G971" i="19"/>
  <c r="G979" i="19"/>
  <c r="G987" i="19"/>
  <c r="G995" i="19"/>
  <c r="G1003" i="19"/>
  <c r="G1011" i="19"/>
  <c r="G1019" i="19"/>
  <c r="G1027" i="19"/>
  <c r="G1035" i="19"/>
  <c r="G1043" i="19"/>
  <c r="G1051" i="19"/>
  <c r="G1059" i="19"/>
  <c r="G1067" i="19"/>
  <c r="G1075" i="19"/>
  <c r="G1083" i="19"/>
  <c r="G1091" i="19"/>
  <c r="G1099" i="19"/>
  <c r="G1107" i="19"/>
  <c r="G1115" i="19"/>
  <c r="G1123" i="19"/>
  <c r="G1131" i="19"/>
  <c r="G1139" i="19"/>
  <c r="G1147" i="19"/>
  <c r="G1155" i="19"/>
  <c r="G1163" i="19"/>
  <c r="G1171" i="19"/>
  <c r="G1179" i="19"/>
  <c r="G1187" i="19"/>
  <c r="G1195" i="19"/>
  <c r="G1203" i="19"/>
  <c r="G1211" i="19"/>
  <c r="G1219" i="19"/>
  <c r="G1227" i="19"/>
  <c r="G1235" i="19"/>
  <c r="G1243" i="19"/>
  <c r="G1251" i="19"/>
  <c r="G1259" i="19"/>
  <c r="G1267" i="19"/>
  <c r="G1275" i="19"/>
  <c r="G1283" i="19"/>
  <c r="G1291" i="19"/>
  <c r="G1299" i="19"/>
  <c r="G1307" i="19"/>
  <c r="G1315" i="19"/>
  <c r="G1323" i="19"/>
  <c r="G1331" i="19"/>
  <c r="G1339" i="19"/>
  <c r="G1347" i="19"/>
  <c r="G1355" i="19"/>
  <c r="G1363" i="19"/>
  <c r="G1371" i="19"/>
  <c r="G1379" i="19"/>
  <c r="G1387" i="19"/>
  <c r="G1395" i="19"/>
  <c r="G1403" i="19"/>
  <c r="G4" i="19"/>
  <c r="G12" i="19"/>
  <c r="G20" i="19"/>
  <c r="G28" i="19"/>
  <c r="G36" i="19"/>
  <c r="G44" i="19"/>
  <c r="G52" i="19"/>
  <c r="G60" i="19"/>
  <c r="G68" i="19"/>
  <c r="G76" i="19"/>
  <c r="G84" i="19"/>
  <c r="G92" i="19"/>
  <c r="G100" i="19"/>
  <c r="G108" i="19"/>
  <c r="G116" i="19"/>
  <c r="G124" i="19"/>
  <c r="G132" i="19"/>
  <c r="G140" i="19"/>
  <c r="G148" i="19"/>
  <c r="G156" i="19"/>
  <c r="G164" i="19"/>
  <c r="G172" i="19"/>
  <c r="G180" i="19"/>
  <c r="G188" i="19"/>
  <c r="G196" i="19"/>
  <c r="G204" i="19"/>
  <c r="G212" i="19"/>
  <c r="G220" i="19"/>
  <c r="G228" i="19"/>
  <c r="G236" i="19"/>
  <c r="G244" i="19"/>
  <c r="G252" i="19"/>
  <c r="G260" i="19"/>
  <c r="G268" i="19"/>
  <c r="G276" i="19"/>
  <c r="G284" i="19"/>
  <c r="G292" i="19"/>
  <c r="G300" i="19"/>
  <c r="G308" i="19"/>
  <c r="G316" i="19"/>
  <c r="G324" i="19"/>
  <c r="G332" i="19"/>
  <c r="G340" i="19"/>
  <c r="G348" i="19"/>
  <c r="G356" i="19"/>
  <c r="G364" i="19"/>
  <c r="G372" i="19"/>
  <c r="G380" i="19"/>
  <c r="G388" i="19"/>
  <c r="G396" i="19"/>
  <c r="G404" i="19"/>
  <c r="G412" i="19"/>
  <c r="G420" i="19"/>
  <c r="G428" i="19"/>
  <c r="G436" i="19"/>
  <c r="G444" i="19"/>
  <c r="G452" i="19"/>
  <c r="G460" i="19"/>
  <c r="G468" i="19"/>
  <c r="G476" i="19"/>
  <c r="G484" i="19"/>
  <c r="G492" i="19"/>
  <c r="G500" i="19"/>
  <c r="G508" i="19"/>
  <c r="G516" i="19"/>
  <c r="G524" i="19"/>
  <c r="G532" i="19"/>
  <c r="G540" i="19"/>
  <c r="G548" i="19"/>
  <c r="G556" i="19"/>
  <c r="G564" i="19"/>
  <c r="G572" i="19"/>
  <c r="G580" i="19"/>
  <c r="G588" i="19"/>
  <c r="G596" i="19"/>
  <c r="G604" i="19"/>
  <c r="G612" i="19"/>
  <c r="G620" i="19"/>
  <c r="G628" i="19"/>
  <c r="G636" i="19"/>
  <c r="G644" i="19"/>
  <c r="G652" i="19"/>
  <c r="G660" i="19"/>
  <c r="G668" i="19"/>
  <c r="G676" i="19"/>
  <c r="G684" i="19"/>
  <c r="G692" i="19"/>
  <c r="G700" i="19"/>
  <c r="G708" i="19"/>
  <c r="G716" i="19"/>
  <c r="G724" i="19"/>
  <c r="G732" i="19"/>
  <c r="G740" i="19"/>
  <c r="G748" i="19"/>
  <c r="G756" i="19"/>
  <c r="G764" i="19"/>
  <c r="G772" i="19"/>
  <c r="G780" i="19"/>
  <c r="G788" i="19"/>
  <c r="G796" i="19"/>
  <c r="G804" i="19"/>
  <c r="G812" i="19"/>
  <c r="G820" i="19"/>
  <c r="G828" i="19"/>
  <c r="G836" i="19"/>
  <c r="G844" i="19"/>
  <c r="G852" i="19"/>
  <c r="G860" i="19"/>
  <c r="G868" i="19"/>
  <c r="G876" i="19"/>
  <c r="G884" i="19"/>
  <c r="G892" i="19"/>
  <c r="G900" i="19"/>
  <c r="G908" i="19"/>
  <c r="G916" i="19"/>
  <c r="G924" i="19"/>
  <c r="G932" i="19"/>
  <c r="G940" i="19"/>
  <c r="G948" i="19"/>
  <c r="G956" i="19"/>
  <c r="G964" i="19"/>
  <c r="G972" i="19"/>
  <c r="G980" i="19"/>
  <c r="G988" i="19"/>
  <c r="G996" i="19"/>
  <c r="G1004" i="19"/>
  <c r="G1012" i="19"/>
  <c r="G1020" i="19"/>
  <c r="G1028" i="19"/>
  <c r="G1036" i="19"/>
  <c r="G1044" i="19"/>
  <c r="G1052" i="19"/>
  <c r="G1060" i="19"/>
  <c r="G1068" i="19"/>
  <c r="G1076" i="19"/>
  <c r="G1084" i="19"/>
  <c r="G1092" i="19"/>
  <c r="G1100" i="19"/>
  <c r="G1108" i="19"/>
  <c r="G1116" i="19"/>
  <c r="G1124" i="19"/>
  <c r="G1132" i="19"/>
  <c r="G1140" i="19"/>
  <c r="G1148" i="19"/>
  <c r="G1156" i="19"/>
  <c r="G1164" i="19"/>
  <c r="G1172" i="19"/>
  <c r="G1180" i="19"/>
  <c r="G1188" i="19"/>
  <c r="G1196" i="19"/>
  <c r="G1204" i="19"/>
  <c r="G1212" i="19"/>
  <c r="G1220" i="19"/>
  <c r="G1228" i="19"/>
  <c r="G1236" i="19"/>
  <c r="G1244" i="19"/>
  <c r="G1252" i="19"/>
  <c r="G1260" i="19"/>
  <c r="G1268" i="19"/>
  <c r="G1276" i="19"/>
  <c r="G1284" i="19"/>
  <c r="G1292" i="19"/>
  <c r="G1300" i="19"/>
  <c r="G1308" i="19"/>
  <c r="G1316" i="19"/>
  <c r="G1324" i="19"/>
  <c r="G1332" i="19"/>
  <c r="G1340" i="19"/>
  <c r="G1348" i="19"/>
  <c r="G1356" i="19"/>
  <c r="G1364" i="19"/>
  <c r="G1372" i="19"/>
  <c r="G1380" i="19"/>
  <c r="G1388" i="19"/>
  <c r="G1396" i="19"/>
  <c r="G1404" i="19"/>
  <c r="G1412" i="19"/>
  <c r="G1420" i="19"/>
  <c r="G1428" i="19"/>
  <c r="G1436" i="19"/>
  <c r="G1444" i="19"/>
  <c r="G1452" i="19"/>
  <c r="G1460" i="19"/>
  <c r="G1468" i="19"/>
  <c r="G1476" i="19"/>
  <c r="G1484" i="19"/>
  <c r="G1492" i="19"/>
  <c r="G1500" i="19"/>
  <c r="G1508" i="19"/>
  <c r="G1516" i="19"/>
  <c r="G205" i="19"/>
  <c r="G213" i="19"/>
  <c r="G221" i="19"/>
  <c r="G229" i="19"/>
  <c r="G237" i="19"/>
  <c r="G245" i="19"/>
  <c r="G253" i="19"/>
  <c r="G261" i="19"/>
  <c r="G269" i="19"/>
  <c r="G277" i="19"/>
  <c r="G285" i="19"/>
  <c r="G293" i="19"/>
  <c r="G301" i="19"/>
  <c r="G309" i="19"/>
  <c r="G317" i="19"/>
  <c r="G325" i="19"/>
  <c r="G333" i="19"/>
  <c r="G341" i="19"/>
  <c r="G349" i="19"/>
  <c r="G357" i="19"/>
  <c r="G365" i="19"/>
  <c r="G373" i="19"/>
  <c r="G381" i="19"/>
  <c r="G389" i="19"/>
  <c r="G397" i="19"/>
  <c r="G405" i="19"/>
  <c r="G413" i="19"/>
  <c r="G421" i="19"/>
  <c r="G429" i="19"/>
  <c r="G437" i="19"/>
  <c r="G445" i="19"/>
  <c r="G453" i="19"/>
  <c r="G461" i="19"/>
  <c r="G469" i="19"/>
  <c r="G477" i="19"/>
  <c r="G485" i="19"/>
  <c r="G493" i="19"/>
  <c r="G501" i="19"/>
  <c r="G509" i="19"/>
  <c r="G517" i="19"/>
  <c r="G525" i="19"/>
  <c r="G533" i="19"/>
  <c r="G541" i="19"/>
  <c r="G549" i="19"/>
  <c r="G557" i="19"/>
  <c r="G565" i="19"/>
  <c r="G573" i="19"/>
  <c r="G581" i="19"/>
  <c r="G589" i="19"/>
  <c r="G597" i="19"/>
  <c r="G605" i="19"/>
  <c r="G613" i="19"/>
  <c r="G621" i="19"/>
  <c r="G629" i="19"/>
  <c r="G637" i="19"/>
  <c r="G645" i="19"/>
  <c r="G653" i="19"/>
  <c r="G661" i="19"/>
  <c r="G669" i="19"/>
  <c r="G677" i="19"/>
  <c r="G685" i="19"/>
  <c r="G693" i="19"/>
  <c r="G701" i="19"/>
  <c r="G709" i="19"/>
  <c r="G717" i="19"/>
  <c r="G725" i="19"/>
  <c r="G733" i="19"/>
  <c r="G741" i="19"/>
  <c r="G749" i="19"/>
  <c r="G757" i="19"/>
  <c r="G765" i="19"/>
  <c r="G773" i="19"/>
  <c r="G781" i="19"/>
  <c r="G789" i="19"/>
  <c r="G797" i="19"/>
  <c r="G805" i="19"/>
  <c r="G813" i="19"/>
  <c r="G821" i="19"/>
  <c r="G829" i="19"/>
  <c r="G837" i="19"/>
  <c r="G845" i="19"/>
  <c r="G853" i="19"/>
  <c r="G861" i="19"/>
  <c r="G869" i="19"/>
  <c r="G877" i="19"/>
  <c r="G885" i="19"/>
  <c r="G893" i="19"/>
  <c r="G901" i="19"/>
  <c r="G909" i="19"/>
  <c r="G917" i="19"/>
  <c r="G925" i="19"/>
  <c r="G933" i="19"/>
  <c r="G941" i="19"/>
  <c r="G949" i="19"/>
  <c r="G957" i="19"/>
  <c r="G965" i="19"/>
  <c r="G973" i="19"/>
  <c r="G981" i="19"/>
  <c r="G989" i="19"/>
  <c r="G997" i="19"/>
  <c r="G1005" i="19"/>
  <c r="G1013" i="19"/>
  <c r="G1021" i="19"/>
  <c r="G1029" i="19"/>
  <c r="G1037" i="19"/>
  <c r="G1045" i="19"/>
  <c r="G1053" i="19"/>
  <c r="G1061" i="19"/>
  <c r="G1069" i="19"/>
  <c r="G1077" i="19"/>
  <c r="G1085" i="19"/>
  <c r="G1093" i="19"/>
  <c r="G1101" i="19"/>
  <c r="G1109" i="19"/>
  <c r="G1117" i="19"/>
  <c r="G1125" i="19"/>
  <c r="G1133" i="19"/>
  <c r="G1141" i="19"/>
  <c r="G1149" i="19"/>
  <c r="G1157" i="19"/>
  <c r="G1165" i="19"/>
  <c r="G1173" i="19"/>
  <c r="G1181" i="19"/>
  <c r="G1189" i="19"/>
  <c r="G1197" i="19"/>
  <c r="G1205" i="19"/>
  <c r="G1213" i="19"/>
  <c r="G1221" i="19"/>
  <c r="G1229" i="19"/>
  <c r="G1237" i="19"/>
  <c r="G1245" i="19"/>
  <c r="G1253" i="19"/>
  <c r="G1261" i="19"/>
  <c r="G1269" i="19"/>
  <c r="G1277" i="19"/>
  <c r="G1285" i="19"/>
  <c r="G1293" i="19"/>
  <c r="G1301" i="19"/>
  <c r="G1309" i="19"/>
  <c r="G1317" i="19"/>
  <c r="G1325" i="19"/>
  <c r="G1333" i="19"/>
  <c r="G1341" i="19"/>
  <c r="G1349" i="19"/>
  <c r="G1357" i="19"/>
  <c r="G1365" i="19"/>
  <c r="G1373" i="19"/>
  <c r="G1381" i="19"/>
  <c r="G1389" i="19"/>
  <c r="G1397" i="19"/>
  <c r="G1405" i="19"/>
  <c r="G1413" i="19"/>
  <c r="G1421" i="19"/>
  <c r="G1429" i="19"/>
  <c r="G1437" i="19"/>
  <c r="G1445" i="19"/>
  <c r="G1453" i="19"/>
  <c r="G1461" i="19"/>
  <c r="G1469" i="19"/>
  <c r="G1477" i="19"/>
  <c r="G1485" i="19"/>
  <c r="G1493" i="19"/>
  <c r="G1501" i="19"/>
  <c r="G1509" i="19"/>
  <c r="G1517" i="19"/>
  <c r="G1525" i="19"/>
  <c r="G1533" i="19"/>
  <c r="G1541" i="19"/>
  <c r="G1549" i="19"/>
  <c r="G1557" i="19"/>
  <c r="G1565" i="19"/>
  <c r="G1573" i="19"/>
  <c r="G1581" i="19"/>
  <c r="G1589" i="19"/>
  <c r="G1597" i="19"/>
  <c r="G1605" i="19"/>
  <c r="G1613" i="19"/>
  <c r="G1621" i="19"/>
  <c r="G1629" i="19"/>
  <c r="G1637" i="19"/>
  <c r="G1645" i="19"/>
  <c r="G1653" i="19"/>
  <c r="G1661" i="19"/>
  <c r="G1669" i="19"/>
  <c r="G1677" i="19"/>
  <c r="G1685" i="19"/>
  <c r="G1693" i="19"/>
  <c r="G1701" i="19"/>
  <c r="G1709" i="19"/>
  <c r="G1717" i="19"/>
  <c r="G1725" i="19"/>
  <c r="G1733" i="19"/>
  <c r="G1741" i="19"/>
  <c r="G1749" i="19"/>
  <c r="G1757" i="19"/>
  <c r="G1765" i="19"/>
  <c r="G1773" i="19"/>
  <c r="G1781" i="19"/>
  <c r="G1789" i="19"/>
  <c r="G1797" i="19"/>
  <c r="G1805" i="19"/>
  <c r="G1813" i="19"/>
  <c r="G1821" i="19"/>
  <c r="G1829" i="19"/>
  <c r="G1837" i="19"/>
  <c r="G1845" i="19"/>
  <c r="G1853" i="19"/>
  <c r="G1861" i="19"/>
  <c r="G1869" i="19"/>
  <c r="G1877" i="19"/>
  <c r="G1885" i="19"/>
  <c r="G1893" i="19"/>
  <c r="G1901" i="19"/>
  <c r="G1909" i="19"/>
  <c r="G1917" i="19"/>
  <c r="G1925" i="19"/>
  <c r="G1933" i="19"/>
  <c r="G1941" i="19"/>
  <c r="G1949" i="19"/>
  <c r="G1957" i="19"/>
  <c r="G1965" i="19"/>
  <c r="G1973" i="19"/>
  <c r="G1981" i="19"/>
  <c r="G1989" i="19"/>
  <c r="G1997" i="19"/>
  <c r="G2005" i="19"/>
  <c r="G2013" i="19"/>
  <c r="G2021" i="19"/>
  <c r="G2029" i="19"/>
  <c r="G2037" i="19"/>
  <c r="G2045" i="19"/>
  <c r="G2053" i="19"/>
  <c r="G2061" i="19"/>
  <c r="G2069" i="19"/>
  <c r="G2077" i="19"/>
  <c r="G2085" i="19"/>
  <c r="G2093" i="19"/>
  <c r="G2101" i="19"/>
  <c r="G2109" i="19"/>
  <c r="G2117" i="19"/>
  <c r="G2125" i="19"/>
  <c r="G2133" i="19"/>
  <c r="G2141" i="19"/>
  <c r="G2149" i="19"/>
  <c r="G2157" i="19"/>
  <c r="G2165" i="19"/>
  <c r="G2173" i="19"/>
  <c r="G2181" i="19"/>
  <c r="G2189" i="19"/>
  <c r="G2197" i="19"/>
  <c r="G2205" i="19"/>
  <c r="G2213" i="19"/>
  <c r="G2221" i="19"/>
  <c r="G2229" i="19"/>
  <c r="G2237" i="19"/>
  <c r="G2245" i="19"/>
  <c r="G2253" i="19"/>
  <c r="G2261" i="19"/>
  <c r="G2269" i="19"/>
  <c r="G2277" i="19"/>
  <c r="G2285" i="19"/>
  <c r="G2293" i="19"/>
  <c r="G2301" i="19"/>
  <c r="G2309" i="19"/>
  <c r="G2317" i="19"/>
  <c r="G2325" i="19"/>
  <c r="G2333" i="19"/>
  <c r="G2341" i="19"/>
  <c r="G2349" i="19"/>
  <c r="G2357" i="19"/>
  <c r="G2365" i="19"/>
  <c r="G2373" i="19"/>
  <c r="G2381" i="19"/>
  <c r="G2389" i="19"/>
  <c r="G2397" i="19"/>
  <c r="G2405" i="19"/>
  <c r="G2413" i="19"/>
  <c r="G6" i="19"/>
  <c r="G14" i="19"/>
  <c r="G22" i="19"/>
  <c r="G30" i="19"/>
  <c r="G38" i="19"/>
  <c r="G46" i="19"/>
  <c r="G54" i="19"/>
  <c r="G62" i="19"/>
  <c r="G70" i="19"/>
  <c r="G78" i="19"/>
  <c r="G86" i="19"/>
  <c r="G94" i="19"/>
  <c r="G102" i="19"/>
  <c r="G110" i="19"/>
  <c r="G118" i="19"/>
  <c r="G126" i="19"/>
  <c r="G134" i="19"/>
  <c r="G142" i="19"/>
  <c r="G150" i="19"/>
  <c r="G158" i="19"/>
  <c r="G166" i="19"/>
  <c r="G174" i="19"/>
  <c r="G182" i="19"/>
  <c r="G190" i="19"/>
  <c r="G198" i="19"/>
  <c r="G206" i="19"/>
  <c r="G214" i="19"/>
  <c r="G222" i="19"/>
  <c r="G230" i="19"/>
  <c r="G238" i="19"/>
  <c r="G246" i="19"/>
  <c r="G254" i="19"/>
  <c r="G262" i="19"/>
  <c r="G270" i="19"/>
  <c r="G278" i="19"/>
  <c r="G286" i="19"/>
  <c r="G294" i="19"/>
  <c r="G302" i="19"/>
  <c r="G310" i="19"/>
  <c r="G318" i="19"/>
  <c r="G326" i="19"/>
  <c r="G334" i="19"/>
  <c r="G342" i="19"/>
  <c r="G350" i="19"/>
  <c r="G358" i="19"/>
  <c r="G366" i="19"/>
  <c r="G374" i="19"/>
  <c r="G382" i="19"/>
  <c r="G390" i="19"/>
  <c r="G398" i="19"/>
  <c r="G406" i="19"/>
  <c r="G414" i="19"/>
  <c r="G422" i="19"/>
  <c r="G430" i="19"/>
  <c r="G438" i="19"/>
  <c r="G446" i="19"/>
  <c r="G454" i="19"/>
  <c r="G462" i="19"/>
  <c r="G470" i="19"/>
  <c r="G478" i="19"/>
  <c r="G486" i="19"/>
  <c r="G494" i="19"/>
  <c r="G502" i="19"/>
  <c r="G510" i="19"/>
  <c r="G518" i="19"/>
  <c r="G526" i="19"/>
  <c r="G534" i="19"/>
  <c r="G542" i="19"/>
  <c r="G550" i="19"/>
  <c r="G558" i="19"/>
  <c r="G566" i="19"/>
  <c r="G574" i="19"/>
  <c r="G582" i="19"/>
  <c r="G590" i="19"/>
  <c r="G598" i="19"/>
  <c r="G606" i="19"/>
  <c r="G614" i="19"/>
  <c r="G622" i="19"/>
  <c r="G630" i="19"/>
  <c r="G638" i="19"/>
  <c r="G646" i="19"/>
  <c r="G654" i="19"/>
  <c r="G662" i="19"/>
  <c r="G670" i="19"/>
  <c r="G678" i="19"/>
  <c r="G686" i="19"/>
  <c r="G694" i="19"/>
  <c r="G702" i="19"/>
  <c r="G710" i="19"/>
  <c r="G718" i="19"/>
  <c r="G726" i="19"/>
  <c r="G734" i="19"/>
  <c r="G742" i="19"/>
  <c r="G750" i="19"/>
  <c r="G758" i="19"/>
  <c r="G766" i="19"/>
  <c r="G774" i="19"/>
  <c r="G782" i="19"/>
  <c r="G790" i="19"/>
  <c r="G798" i="19"/>
  <c r="G806" i="19"/>
  <c r="G814" i="19"/>
  <c r="G822" i="19"/>
  <c r="G830" i="19"/>
  <c r="G838" i="19"/>
  <c r="G846" i="19"/>
  <c r="G854" i="19"/>
  <c r="G862" i="19"/>
  <c r="G870" i="19"/>
  <c r="G878" i="19"/>
  <c r="G886" i="19"/>
  <c r="G894" i="19"/>
  <c r="G902" i="19"/>
  <c r="G910" i="19"/>
  <c r="G918" i="19"/>
  <c r="G926" i="19"/>
  <c r="G934" i="19"/>
  <c r="G942" i="19"/>
  <c r="G950" i="19"/>
  <c r="G958" i="19"/>
  <c r="G966" i="19"/>
  <c r="G974" i="19"/>
  <c r="G982" i="19"/>
  <c r="G990" i="19"/>
  <c r="G998" i="19"/>
  <c r="G1006" i="19"/>
  <c r="G1014" i="19"/>
  <c r="G1022" i="19"/>
  <c r="G1030" i="19"/>
  <c r="G1038" i="19"/>
  <c r="G1046" i="19"/>
  <c r="G1054" i="19"/>
  <c r="G1062" i="19"/>
  <c r="G1070" i="19"/>
  <c r="G1078" i="19"/>
  <c r="G1086" i="19"/>
  <c r="G1094" i="19"/>
  <c r="G1102" i="19"/>
  <c r="G1110" i="19"/>
  <c r="G1118" i="19"/>
  <c r="G1126" i="19"/>
  <c r="G1134" i="19"/>
  <c r="G1142" i="19"/>
  <c r="G1150" i="19"/>
  <c r="G1158" i="19"/>
  <c r="G1166" i="19"/>
  <c r="G1174" i="19"/>
  <c r="G1182" i="19"/>
  <c r="G1190" i="19"/>
  <c r="G1198" i="19"/>
  <c r="G1206" i="19"/>
  <c r="G1214" i="19"/>
  <c r="G1222" i="19"/>
  <c r="G1230" i="19"/>
  <c r="G1238" i="19"/>
  <c r="G1246" i="19"/>
  <c r="G1254" i="19"/>
  <c r="G1262" i="19"/>
  <c r="G1270" i="19"/>
  <c r="G1278" i="19"/>
  <c r="G1286" i="19"/>
  <c r="G1294" i="19"/>
  <c r="G1302" i="19"/>
  <c r="G1310" i="19"/>
  <c r="G1318" i="19"/>
  <c r="G1326" i="19"/>
  <c r="G1334" i="19"/>
  <c r="G1342" i="19"/>
  <c r="G1350" i="19"/>
  <c r="G1358" i="19"/>
  <c r="G1366" i="19"/>
  <c r="G1374" i="19"/>
  <c r="G1382" i="19"/>
  <c r="G1390" i="19"/>
  <c r="G1398" i="19"/>
  <c r="G1406" i="19"/>
  <c r="G1414" i="19"/>
  <c r="G1422" i="19"/>
  <c r="G1430" i="19"/>
  <c r="G1438" i="19"/>
  <c r="G1446" i="19"/>
  <c r="G1454" i="19"/>
  <c r="G1462" i="19"/>
  <c r="G1470" i="19"/>
  <c r="G1478" i="19"/>
  <c r="G1486" i="19"/>
  <c r="G1494" i="19"/>
  <c r="G1502" i="19"/>
  <c r="G1510" i="19"/>
  <c r="G1518" i="19"/>
  <c r="G1526" i="19"/>
  <c r="G1534" i="19"/>
  <c r="G1542" i="19"/>
  <c r="G1550" i="19"/>
  <c r="G1558" i="19"/>
  <c r="G1566" i="19"/>
  <c r="G1574" i="19"/>
  <c r="G1582" i="19"/>
  <c r="G1590" i="19"/>
  <c r="G1598" i="19"/>
  <c r="G1606" i="19"/>
  <c r="G1614" i="19"/>
  <c r="G1622" i="19"/>
  <c r="G1630" i="19"/>
  <c r="G1638" i="19"/>
  <c r="G1646" i="19"/>
  <c r="G1654" i="19"/>
  <c r="G1662" i="19"/>
  <c r="G1670" i="19"/>
  <c r="G1678" i="19"/>
  <c r="G1686" i="19"/>
  <c r="G1694" i="19"/>
  <c r="G1702" i="19"/>
  <c r="G1710" i="19"/>
  <c r="G1718" i="19"/>
  <c r="G1726" i="19"/>
  <c r="G1734" i="19"/>
  <c r="G1742" i="19"/>
  <c r="G1750" i="19"/>
  <c r="G1758" i="19"/>
  <c r="G1766" i="19"/>
  <c r="G1774" i="19"/>
  <c r="G1782" i="19"/>
  <c r="G1790" i="19"/>
  <c r="G1798" i="19"/>
  <c r="G1806" i="19"/>
  <c r="G1814" i="19"/>
  <c r="G1822" i="19"/>
  <c r="G1830" i="19"/>
  <c r="G1838" i="19"/>
  <c r="G1846" i="19"/>
  <c r="G1854" i="19"/>
  <c r="G1862" i="19"/>
  <c r="G1870" i="19"/>
  <c r="G1878" i="19"/>
  <c r="G1886" i="19"/>
  <c r="G1894" i="19"/>
  <c r="G1902" i="19"/>
  <c r="G1910" i="19"/>
  <c r="G1918" i="19"/>
  <c r="G1926" i="19"/>
  <c r="G1934" i="19"/>
  <c r="G1942" i="19"/>
  <c r="G1950" i="19"/>
  <c r="G1958" i="19"/>
  <c r="G1966" i="19"/>
  <c r="G1974" i="19"/>
  <c r="G1982" i="19"/>
  <c r="G1990" i="19"/>
  <c r="G1998" i="19"/>
  <c r="G2006" i="19"/>
  <c r="G2014" i="19"/>
  <c r="G2022" i="19"/>
  <c r="G2030" i="19"/>
  <c r="G2038" i="19"/>
  <c r="G2046" i="19"/>
  <c r="G2054" i="19"/>
  <c r="G2062" i="19"/>
  <c r="G2070" i="19"/>
  <c r="G2078" i="19"/>
  <c r="G2086" i="19"/>
  <c r="G2094" i="19"/>
  <c r="G2102" i="19"/>
  <c r="G2110" i="19"/>
  <c r="G2118" i="19"/>
  <c r="G2126" i="19"/>
  <c r="G2134" i="19"/>
  <c r="G2142" i="19"/>
  <c r="G2150" i="19"/>
  <c r="G2158" i="19"/>
  <c r="G2166" i="19"/>
  <c r="G2174" i="19"/>
  <c r="G2182" i="19"/>
  <c r="G2190" i="19"/>
  <c r="G2198" i="19"/>
  <c r="G2206" i="19"/>
  <c r="G2214" i="19"/>
  <c r="G2222" i="19"/>
  <c r="G2230" i="19"/>
  <c r="G1711" i="19"/>
  <c r="G1719" i="19"/>
  <c r="G1727" i="19"/>
  <c r="G1735" i="19"/>
  <c r="G1743" i="19"/>
  <c r="G1751" i="19"/>
  <c r="G1759" i="19"/>
  <c r="G1767" i="19"/>
  <c r="G1775" i="19"/>
  <c r="G1783" i="19"/>
  <c r="G1791" i="19"/>
  <c r="G1799" i="19"/>
  <c r="G1807" i="19"/>
  <c r="G1815" i="19"/>
  <c r="G1823" i="19"/>
  <c r="G1831" i="19"/>
  <c r="G1839" i="19"/>
  <c r="G1847" i="19"/>
  <c r="G1855" i="19"/>
  <c r="G1863" i="19"/>
  <c r="G1871" i="19"/>
  <c r="G1879" i="19"/>
  <c r="G1887" i="19"/>
  <c r="G1895" i="19"/>
  <c r="G1903" i="19"/>
  <c r="G1911" i="19"/>
  <c r="G1919" i="19"/>
  <c r="G1927" i="19"/>
  <c r="G1935" i="19"/>
  <c r="G1943" i="19"/>
  <c r="G1951" i="19"/>
  <c r="G1959" i="19"/>
  <c r="G1967" i="19"/>
  <c r="G1975" i="19"/>
  <c r="G1983" i="19"/>
  <c r="G1991" i="19"/>
  <c r="G1999" i="19"/>
  <c r="G2007" i="19"/>
  <c r="G2015" i="19"/>
  <c r="G2023" i="19"/>
  <c r="G2031" i="19"/>
  <c r="G2039" i="19"/>
  <c r="G2047" i="19"/>
  <c r="G2055" i="19"/>
  <c r="G2063" i="19"/>
  <c r="G2071" i="19"/>
  <c r="G2079" i="19"/>
  <c r="G2087" i="19"/>
  <c r="G2095" i="19"/>
  <c r="G2103" i="19"/>
  <c r="G2111" i="19"/>
  <c r="G2119" i="19"/>
  <c r="G2127" i="19"/>
  <c r="G2135" i="19"/>
  <c r="G2143" i="19"/>
  <c r="G2151" i="19"/>
  <c r="G2159" i="19"/>
  <c r="G2167" i="19"/>
  <c r="G2175" i="19"/>
  <c r="G2183" i="19"/>
  <c r="G2191" i="19"/>
  <c r="G2199" i="19"/>
  <c r="G2207" i="19"/>
  <c r="G2215" i="19"/>
  <c r="G2223" i="19"/>
  <c r="G2231" i="19"/>
  <c r="G2239" i="19"/>
  <c r="G2247" i="19"/>
  <c r="G2255" i="19"/>
  <c r="G2263" i="19"/>
  <c r="G2271" i="19"/>
  <c r="G2279" i="19"/>
  <c r="G2287" i="19"/>
  <c r="G2295" i="19"/>
  <c r="G2303" i="19"/>
  <c r="G2311" i="19"/>
  <c r="G2319" i="19"/>
  <c r="G2327" i="19"/>
  <c r="G2335" i="19"/>
  <c r="G2343" i="19"/>
  <c r="G2351" i="19"/>
  <c r="G2359" i="19"/>
  <c r="G2367" i="19"/>
  <c r="G2375" i="19"/>
  <c r="G2383" i="19"/>
  <c r="G2391" i="19"/>
  <c r="G2399" i="19"/>
  <c r="G2407" i="19"/>
  <c r="G2415" i="19"/>
  <c r="G2423" i="19"/>
  <c r="G2431" i="19"/>
  <c r="G2439" i="19"/>
  <c r="G2447" i="19"/>
  <c r="G2455" i="19"/>
  <c r="G2463" i="19"/>
  <c r="G2471" i="19"/>
  <c r="G2479" i="19"/>
  <c r="G2487" i="19"/>
  <c r="G2495" i="19"/>
  <c r="G2503" i="19"/>
  <c r="G2511" i="19"/>
  <c r="G2519" i="19"/>
  <c r="G2527" i="19"/>
  <c r="G2535" i="19"/>
  <c r="G2543" i="19"/>
  <c r="G2551" i="19"/>
  <c r="G2559" i="19"/>
  <c r="G2567" i="19"/>
  <c r="G2575" i="19"/>
  <c r="G2583" i="19"/>
  <c r="G2591" i="19"/>
  <c r="G2599" i="19"/>
  <c r="G2607" i="19"/>
  <c r="G2615" i="19"/>
  <c r="G2623" i="19"/>
  <c r="G2631" i="19"/>
  <c r="G2639" i="19"/>
  <c r="G2647" i="19"/>
  <c r="G2655" i="19"/>
  <c r="G2663" i="19"/>
  <c r="G2671" i="19"/>
  <c r="G2679" i="19"/>
  <c r="G2687" i="19"/>
  <c r="G2695" i="19"/>
  <c r="G2703" i="19"/>
  <c r="G2711" i="19"/>
  <c r="G2719" i="19"/>
  <c r="G2727" i="19"/>
  <c r="G2735" i="19"/>
  <c r="G2743" i="19"/>
  <c r="G2751" i="19"/>
  <c r="G2759" i="19"/>
  <c r="G2767" i="19"/>
  <c r="G2775" i="19"/>
  <c r="G2783" i="19"/>
  <c r="G2791" i="19"/>
  <c r="G2799" i="19"/>
  <c r="G2807" i="19"/>
  <c r="G2815" i="19"/>
  <c r="G2823" i="19"/>
  <c r="G2831" i="19"/>
  <c r="G2839" i="19"/>
  <c r="G2847" i="19"/>
  <c r="G2855" i="19"/>
  <c r="G2863" i="19"/>
  <c r="G2871" i="19"/>
  <c r="G2879" i="19"/>
  <c r="G2887" i="19"/>
  <c r="G2895" i="19"/>
  <c r="G2903" i="19"/>
  <c r="G2911" i="19"/>
  <c r="G2919" i="19"/>
  <c r="G2927" i="19"/>
  <c r="G2935" i="19"/>
  <c r="G2943" i="19"/>
  <c r="G2951" i="19"/>
  <c r="G2959" i="19"/>
  <c r="G2967" i="19"/>
  <c r="G2975" i="19"/>
  <c r="G2983" i="19"/>
  <c r="G2991" i="19"/>
  <c r="G2999" i="19"/>
  <c r="G3007" i="19"/>
  <c r="G3015" i="19"/>
  <c r="G3023" i="19"/>
  <c r="G3031" i="19"/>
  <c r="G3039" i="19"/>
  <c r="G3047" i="19"/>
  <c r="G3055" i="19"/>
  <c r="G3063" i="19"/>
  <c r="G3071" i="19"/>
  <c r="G3079" i="19"/>
  <c r="G3087" i="19"/>
  <c r="G3095" i="19"/>
  <c r="G3103" i="19"/>
  <c r="G3111" i="19"/>
  <c r="G3119" i="19"/>
  <c r="G3127" i="19"/>
  <c r="G3135" i="19"/>
  <c r="G3143" i="19"/>
  <c r="G3151" i="19"/>
  <c r="G3159" i="19"/>
  <c r="G3167" i="19"/>
  <c r="G3175" i="19"/>
  <c r="G3183" i="19"/>
  <c r="G3191" i="19"/>
  <c r="G3199" i="19"/>
  <c r="G3207" i="19"/>
  <c r="G3215" i="19"/>
  <c r="G3223" i="19"/>
  <c r="G3231" i="19"/>
  <c r="G3239" i="19"/>
  <c r="G3247" i="19"/>
  <c r="G3255" i="19"/>
  <c r="G3263" i="19"/>
  <c r="G3271" i="19"/>
  <c r="G3279" i="19"/>
  <c r="G3287" i="19"/>
  <c r="G3295" i="19"/>
  <c r="G3303" i="19"/>
  <c r="G3311" i="19"/>
  <c r="G3319" i="19"/>
  <c r="G3327" i="19"/>
  <c r="G3335" i="19"/>
  <c r="G3343" i="19"/>
  <c r="G3351" i="19"/>
  <c r="G3359" i="19"/>
  <c r="G3367" i="19"/>
  <c r="G3375" i="19"/>
  <c r="G3383" i="19"/>
  <c r="G3391" i="19"/>
  <c r="G3399" i="19"/>
  <c r="G3407" i="19"/>
  <c r="G3415" i="19"/>
  <c r="G3423" i="19"/>
  <c r="G3431" i="19"/>
  <c r="G3439" i="19"/>
  <c r="G3447" i="19"/>
  <c r="G3455" i="19"/>
  <c r="G3463" i="19"/>
  <c r="G3471" i="19"/>
  <c r="G3479" i="19"/>
  <c r="G3487" i="19"/>
  <c r="G3495" i="19"/>
  <c r="G3503" i="19"/>
  <c r="G3511" i="19"/>
  <c r="G3519" i="19"/>
  <c r="G3527" i="19"/>
  <c r="G3535" i="19"/>
  <c r="G3543" i="19"/>
  <c r="G3551" i="19"/>
  <c r="G3559" i="19"/>
  <c r="G3567" i="19"/>
  <c r="G3575" i="19"/>
  <c r="G3583" i="19"/>
  <c r="G3591" i="19"/>
  <c r="G3599" i="19"/>
  <c r="G3607" i="19"/>
  <c r="G3615" i="19"/>
  <c r="G3623" i="19"/>
  <c r="G3631" i="19"/>
  <c r="G3639" i="19"/>
  <c r="G3647" i="19"/>
  <c r="G3655" i="19"/>
  <c r="G3663" i="19"/>
  <c r="G3671" i="19"/>
  <c r="G3679" i="19"/>
  <c r="G3687" i="19"/>
  <c r="G3695" i="19"/>
  <c r="G3703" i="19"/>
  <c r="G3711" i="19"/>
  <c r="G3719" i="19"/>
  <c r="G3727" i="19"/>
  <c r="G3735" i="19"/>
  <c r="G3743" i="19"/>
  <c r="G3751" i="19"/>
  <c r="G3759" i="19"/>
  <c r="G3767" i="19"/>
  <c r="G3775" i="19"/>
  <c r="G3783" i="19"/>
  <c r="G3791" i="19"/>
  <c r="G3799" i="19"/>
  <c r="G3807" i="19"/>
  <c r="G3815" i="19"/>
  <c r="G3823" i="19"/>
  <c r="G3831" i="19"/>
  <c r="G3839" i="19"/>
  <c r="G3847" i="19"/>
  <c r="G3855" i="19"/>
  <c r="G3863" i="19"/>
  <c r="G3871" i="19"/>
  <c r="G3879" i="19"/>
  <c r="G3887" i="19"/>
  <c r="G3895" i="19"/>
  <c r="G3903" i="19"/>
  <c r="G3911" i="19"/>
  <c r="G3919" i="19"/>
  <c r="G3927" i="19"/>
  <c r="G3935" i="19"/>
  <c r="G3943" i="19"/>
  <c r="G3951" i="19"/>
  <c r="G3959" i="19"/>
  <c r="G3967" i="19"/>
  <c r="G3975" i="19"/>
  <c r="G3983" i="19"/>
  <c r="G3991" i="19"/>
  <c r="G3999" i="19"/>
  <c r="G4007" i="19"/>
  <c r="G4015" i="19"/>
  <c r="G4023" i="19"/>
  <c r="G4031" i="19"/>
  <c r="G4039" i="19"/>
  <c r="G4047" i="19"/>
  <c r="G4055" i="19"/>
  <c r="G4063" i="19"/>
  <c r="G4071" i="19"/>
  <c r="G4079" i="19"/>
  <c r="G4087" i="19"/>
  <c r="G4095" i="19"/>
  <c r="G4103" i="19"/>
  <c r="G4111" i="19"/>
  <c r="G4119" i="19"/>
  <c r="G4127" i="19"/>
  <c r="G4135" i="19"/>
  <c r="G4143" i="19"/>
  <c r="G4151" i="19"/>
  <c r="G4159" i="19"/>
  <c r="G4167" i="19"/>
  <c r="G4175" i="19"/>
  <c r="G4183" i="19"/>
  <c r="G4191" i="19"/>
  <c r="G4199" i="19"/>
  <c r="G4207" i="19"/>
  <c r="G4215" i="19"/>
  <c r="G4223" i="19"/>
  <c r="G4231" i="19"/>
  <c r="G4239" i="19"/>
  <c r="G4247" i="19"/>
  <c r="G4255" i="19"/>
  <c r="G4263" i="19"/>
  <c r="G4271" i="19"/>
  <c r="G4279" i="19"/>
  <c r="G4287" i="19"/>
  <c r="G4295" i="19"/>
  <c r="G4303" i="19"/>
  <c r="G4311" i="19"/>
  <c r="G4319" i="19"/>
  <c r="G3289" i="19"/>
  <c r="G3297" i="19"/>
  <c r="G3305" i="19"/>
  <c r="G3313" i="19"/>
  <c r="G3321" i="19"/>
  <c r="G3329" i="19"/>
  <c r="G3337" i="19"/>
  <c r="G3345" i="19"/>
  <c r="G3353" i="19"/>
  <c r="G3361" i="19"/>
  <c r="G3369" i="19"/>
  <c r="G3377" i="19"/>
  <c r="G3385" i="19"/>
  <c r="G3393" i="19"/>
  <c r="G3401" i="19"/>
  <c r="G3409" i="19"/>
  <c r="G3417" i="19"/>
  <c r="G3425" i="19"/>
  <c r="G3433" i="19"/>
  <c r="G3441" i="19"/>
  <c r="G3449" i="19"/>
  <c r="G3457" i="19"/>
  <c r="G3465" i="19"/>
  <c r="G3473" i="19"/>
  <c r="G3481" i="19"/>
  <c r="G3489" i="19"/>
  <c r="G3497" i="19"/>
  <c r="G3505" i="19"/>
  <c r="G3513" i="19"/>
  <c r="G3521" i="19"/>
  <c r="G3529" i="19"/>
  <c r="G3537" i="19"/>
  <c r="G3545" i="19"/>
  <c r="G3553" i="19"/>
  <c r="G3561" i="19"/>
  <c r="G3569" i="19"/>
  <c r="G3577" i="19"/>
  <c r="G3585" i="19"/>
  <c r="G3593" i="19"/>
  <c r="G3601" i="19"/>
  <c r="G3609" i="19"/>
  <c r="G3617" i="19"/>
  <c r="G3625" i="19"/>
  <c r="G2434" i="19"/>
  <c r="G2442" i="19"/>
  <c r="G2450" i="19"/>
  <c r="G2458" i="19"/>
  <c r="G2466" i="19"/>
  <c r="G2474" i="19"/>
  <c r="G2482" i="19"/>
  <c r="G2490" i="19"/>
  <c r="G2498" i="19"/>
  <c r="G2506" i="19"/>
  <c r="G2514" i="19"/>
  <c r="G2522" i="19"/>
  <c r="G2530" i="19"/>
  <c r="G2538" i="19"/>
  <c r="G2546" i="19"/>
  <c r="G2554" i="19"/>
  <c r="G2562" i="19"/>
  <c r="G2570" i="19"/>
  <c r="G2578" i="19"/>
  <c r="G2586" i="19"/>
  <c r="G2594" i="19"/>
  <c r="G2602" i="19"/>
  <c r="G2610" i="19"/>
  <c r="G2618" i="19"/>
  <c r="G2626" i="19"/>
  <c r="G2634" i="19"/>
  <c r="G2642" i="19"/>
  <c r="G2650" i="19"/>
  <c r="G2658" i="19"/>
  <c r="G2666" i="19"/>
  <c r="G2674" i="19"/>
  <c r="G2682" i="19"/>
  <c r="G2690" i="19"/>
  <c r="G2698" i="19"/>
  <c r="G2706" i="19"/>
  <c r="G2714" i="19"/>
  <c r="G2722" i="19"/>
  <c r="G2730" i="19"/>
  <c r="G2738" i="19"/>
  <c r="G2746" i="19"/>
  <c r="G2754" i="19"/>
  <c r="G2762" i="19"/>
  <c r="G2770" i="19"/>
  <c r="G2778" i="19"/>
  <c r="G2786" i="19"/>
  <c r="G2794" i="19"/>
  <c r="G2802" i="19"/>
  <c r="G2810" i="19"/>
  <c r="G2818" i="19"/>
  <c r="G2826" i="19"/>
  <c r="G2834" i="19"/>
  <c r="G2842" i="19"/>
  <c r="G2850" i="19"/>
  <c r="G2858" i="19"/>
  <c r="G2866" i="19"/>
  <c r="G2874" i="19"/>
  <c r="G2882" i="19"/>
  <c r="G2890" i="19"/>
  <c r="G2898" i="19"/>
  <c r="G2906" i="19"/>
  <c r="G2914" i="19"/>
  <c r="G2922" i="19"/>
  <c r="G2930" i="19"/>
  <c r="G2938" i="19"/>
  <c r="G2946" i="19"/>
  <c r="G2954" i="19"/>
  <c r="G2962" i="19"/>
  <c r="G2970" i="19"/>
  <c r="G2978" i="19"/>
  <c r="G2986" i="19"/>
  <c r="G2994" i="19"/>
  <c r="G3002" i="19"/>
  <c r="G3010" i="19"/>
  <c r="G3018" i="19"/>
  <c r="G3026" i="19"/>
  <c r="G3034" i="19"/>
  <c r="G3042" i="19"/>
  <c r="G3050" i="19"/>
  <c r="G3058" i="19"/>
  <c r="G3066" i="19"/>
  <c r="G3074" i="19"/>
  <c r="G3082" i="19"/>
  <c r="G3090" i="19"/>
  <c r="G3098" i="19"/>
  <c r="G3106" i="19"/>
  <c r="G3114" i="19"/>
  <c r="G3122" i="19"/>
  <c r="G3130" i="19"/>
  <c r="G3138" i="19"/>
  <c r="G3146" i="19"/>
  <c r="G3154" i="19"/>
  <c r="G3162" i="19"/>
  <c r="G3170" i="19"/>
  <c r="G3178" i="19"/>
  <c r="G3186" i="19"/>
  <c r="G3194" i="19"/>
  <c r="G3202" i="19"/>
  <c r="G3210" i="19"/>
  <c r="G3218" i="19"/>
  <c r="G3226" i="19"/>
  <c r="G3234" i="19"/>
  <c r="G3242" i="19"/>
  <c r="G3250" i="19"/>
  <c r="G3258" i="19"/>
  <c r="G3266" i="19"/>
  <c r="G3274" i="19"/>
  <c r="G3282" i="19"/>
  <c r="G3290" i="19"/>
  <c r="G3298" i="19"/>
  <c r="G3306" i="19"/>
  <c r="G3314" i="19"/>
  <c r="G3322" i="19"/>
  <c r="G3330" i="19"/>
  <c r="G3338" i="19"/>
  <c r="G3346" i="19"/>
  <c r="G3354" i="19"/>
  <c r="G3362" i="19"/>
  <c r="G3370" i="19"/>
  <c r="G3378" i="19"/>
  <c r="G3386" i="19"/>
  <c r="G3394" i="19"/>
  <c r="G3402" i="19"/>
  <c r="G3410" i="19"/>
  <c r="G3418" i="19"/>
  <c r="G3426" i="19"/>
  <c r="G3434" i="19"/>
  <c r="G3442" i="19"/>
  <c r="G3450" i="19"/>
  <c r="G3458" i="19"/>
  <c r="G3466" i="19"/>
  <c r="G3474" i="19"/>
  <c r="G3482" i="19"/>
  <c r="G3490" i="19"/>
  <c r="G3498" i="19"/>
  <c r="G3506" i="19"/>
  <c r="G3514" i="19"/>
  <c r="G3522" i="19"/>
  <c r="G3530" i="19"/>
  <c r="G3538" i="19"/>
  <c r="G3546" i="19"/>
  <c r="G3554" i="19"/>
  <c r="G3562" i="19"/>
  <c r="G3570" i="19"/>
  <c r="G3578" i="19"/>
  <c r="G3586" i="19"/>
  <c r="G3594" i="19"/>
  <c r="G3602" i="19"/>
  <c r="G3610" i="19"/>
  <c r="G3618" i="19"/>
  <c r="G3626" i="19"/>
  <c r="G3634" i="19"/>
  <c r="G3642" i="19"/>
  <c r="G3650" i="19"/>
  <c r="G3658" i="19"/>
  <c r="G3666" i="19"/>
  <c r="G3674" i="19"/>
  <c r="G3682" i="19"/>
  <c r="G3690" i="19"/>
  <c r="G3698" i="19"/>
  <c r="G3706" i="19"/>
  <c r="G3714" i="19"/>
  <c r="G3722" i="19"/>
  <c r="G3730" i="19"/>
  <c r="G3738" i="19"/>
  <c r="G3746" i="19"/>
  <c r="G3754" i="19"/>
  <c r="G3762" i="19"/>
  <c r="G3770" i="19"/>
  <c r="G3778" i="19"/>
  <c r="G3786" i="19"/>
  <c r="G3794" i="19"/>
  <c r="G3802" i="19"/>
  <c r="G3810" i="19"/>
  <c r="G3818" i="19"/>
  <c r="G3826" i="19"/>
  <c r="G3834" i="19"/>
  <c r="G3842" i="19"/>
  <c r="G3850" i="19"/>
  <c r="G3858" i="19"/>
  <c r="G3866" i="19"/>
  <c r="G3874" i="19"/>
  <c r="G3882" i="19"/>
  <c r="G3890" i="19"/>
  <c r="G3898" i="19"/>
  <c r="G3906" i="19"/>
  <c r="G3914" i="19"/>
  <c r="G3922" i="19"/>
  <c r="G3930" i="19"/>
  <c r="G3938" i="19"/>
  <c r="G3946" i="19"/>
  <c r="G3954" i="19"/>
  <c r="G3962" i="19"/>
  <c r="G3970" i="19"/>
  <c r="G3978" i="19"/>
  <c r="G3986" i="19"/>
  <c r="G3994" i="19"/>
  <c r="G4002" i="19"/>
  <c r="G4010" i="19"/>
  <c r="G4018" i="19"/>
  <c r="G4026" i="19"/>
  <c r="G4034" i="19"/>
  <c r="G4042" i="19"/>
  <c r="G4050" i="19"/>
  <c r="G4058" i="19"/>
  <c r="G4066" i="19"/>
  <c r="G4074" i="19"/>
  <c r="G4082" i="19"/>
  <c r="G4090" i="19"/>
  <c r="G4098" i="19"/>
  <c r="G4106" i="19"/>
  <c r="G4114" i="19"/>
  <c r="G4122" i="19"/>
  <c r="G4130" i="19"/>
  <c r="G4138" i="19"/>
  <c r="G4146" i="19"/>
  <c r="G4154" i="19"/>
  <c r="G4162" i="19"/>
  <c r="G4170" i="19"/>
  <c r="G4178" i="19"/>
  <c r="G4186" i="19"/>
  <c r="G4194" i="19"/>
  <c r="G4202" i="19"/>
  <c r="G4210" i="19"/>
  <c r="G4218" i="19"/>
  <c r="G4226" i="19"/>
  <c r="G4234" i="19"/>
  <c r="G4242" i="19"/>
  <c r="G4250" i="19"/>
  <c r="G4258" i="19"/>
  <c r="G4266" i="19"/>
  <c r="G4274" i="19"/>
  <c r="G4282" i="19"/>
  <c r="G4290" i="19"/>
  <c r="G4298" i="19"/>
  <c r="G4306" i="19"/>
  <c r="G4314" i="19"/>
  <c r="G4322" i="19"/>
  <c r="G4330" i="19"/>
  <c r="G4338" i="19"/>
  <c r="G4346" i="19"/>
  <c r="G4354" i="19"/>
  <c r="G4362" i="19"/>
  <c r="G4370" i="19"/>
  <c r="G4378" i="19"/>
  <c r="G4386" i="19"/>
  <c r="G4394" i="19"/>
  <c r="G4402" i="19"/>
  <c r="G4410" i="19"/>
  <c r="G4418" i="19"/>
  <c r="G4426" i="19"/>
  <c r="G4434" i="19"/>
  <c r="G4442" i="19"/>
  <c r="G4450" i="19"/>
  <c r="G4458" i="19"/>
  <c r="G4466" i="19"/>
  <c r="G4474" i="19"/>
  <c r="G4482" i="19"/>
  <c r="G4490" i="19"/>
  <c r="G4498" i="19"/>
  <c r="G4506" i="19"/>
  <c r="G4514" i="19"/>
  <c r="G4522" i="19"/>
  <c r="G4530" i="19"/>
  <c r="G4538" i="19"/>
  <c r="G4546" i="19"/>
  <c r="G4554" i="19"/>
  <c r="G1411" i="19"/>
  <c r="G1419" i="19"/>
  <c r="G1427" i="19"/>
  <c r="G1435" i="19"/>
  <c r="G1443" i="19"/>
  <c r="G1451" i="19"/>
  <c r="G1459" i="19"/>
  <c r="G1467" i="19"/>
  <c r="G1475" i="19"/>
  <c r="G1483" i="19"/>
  <c r="G1491" i="19"/>
  <c r="G1499" i="19"/>
  <c r="G1507" i="19"/>
  <c r="G1515" i="19"/>
  <c r="G1523" i="19"/>
  <c r="G1531" i="19"/>
  <c r="G1539" i="19"/>
  <c r="G1547" i="19"/>
  <c r="G1555" i="19"/>
  <c r="G1563" i="19"/>
  <c r="G1571" i="19"/>
  <c r="G1579" i="19"/>
  <c r="G1587" i="19"/>
  <c r="G1595" i="19"/>
  <c r="G1603" i="19"/>
  <c r="G1611" i="19"/>
  <c r="G1619" i="19"/>
  <c r="G1627" i="19"/>
  <c r="G1635" i="19"/>
  <c r="G1643" i="19"/>
  <c r="G1651" i="19"/>
  <c r="G1659" i="19"/>
  <c r="G1667" i="19"/>
  <c r="G1675" i="19"/>
  <c r="G1683" i="19"/>
  <c r="G1691" i="19"/>
  <c r="G1699" i="19"/>
  <c r="G1707" i="19"/>
  <c r="G1715" i="19"/>
  <c r="G1723" i="19"/>
  <c r="G1731" i="19"/>
  <c r="G1739" i="19"/>
  <c r="G1747" i="19"/>
  <c r="G1755" i="19"/>
  <c r="G1763" i="19"/>
  <c r="G1771" i="19"/>
  <c r="G1779" i="19"/>
  <c r="G1787" i="19"/>
  <c r="G1795" i="19"/>
  <c r="G1803" i="19"/>
  <c r="G1811" i="19"/>
  <c r="G1819" i="19"/>
  <c r="G1827" i="19"/>
  <c r="G1835" i="19"/>
  <c r="G1843" i="19"/>
  <c r="G1851" i="19"/>
  <c r="G1859" i="19"/>
  <c r="G1867" i="19"/>
  <c r="G1875" i="19"/>
  <c r="G1883" i="19"/>
  <c r="G1891" i="19"/>
  <c r="G1899" i="19"/>
  <c r="G1907" i="19"/>
  <c r="G1915" i="19"/>
  <c r="G1923" i="19"/>
  <c r="G1931" i="19"/>
  <c r="G1939" i="19"/>
  <c r="G1947" i="19"/>
  <c r="G1955" i="19"/>
  <c r="G1963" i="19"/>
  <c r="G1971" i="19"/>
  <c r="G1979" i="19"/>
  <c r="G1987" i="19"/>
  <c r="G1995" i="19"/>
  <c r="G2003" i="19"/>
  <c r="G2011" i="19"/>
  <c r="G2019" i="19"/>
  <c r="G2027" i="19"/>
  <c r="G2035" i="19"/>
  <c r="G2043" i="19"/>
  <c r="G2051" i="19"/>
  <c r="G2059" i="19"/>
  <c r="G2067" i="19"/>
  <c r="G2075" i="19"/>
  <c r="G2083" i="19"/>
  <c r="G2091" i="19"/>
  <c r="G2099" i="19"/>
  <c r="G2107" i="19"/>
  <c r="G2115" i="19"/>
  <c r="G2123" i="19"/>
  <c r="G2131" i="19"/>
  <c r="G2139" i="19"/>
  <c r="G2147" i="19"/>
  <c r="G2155" i="19"/>
  <c r="G2163" i="19"/>
  <c r="G2171" i="19"/>
  <c r="G2179" i="19"/>
  <c r="G2187" i="19"/>
  <c r="G2195" i="19"/>
  <c r="G2203" i="19"/>
  <c r="G2211" i="19"/>
  <c r="G2219" i="19"/>
  <c r="G2227" i="19"/>
  <c r="G2235" i="19"/>
  <c r="G2243" i="19"/>
  <c r="G2251" i="19"/>
  <c r="G2259" i="19"/>
  <c r="G2267" i="19"/>
  <c r="G2275" i="19"/>
  <c r="G2283" i="19"/>
  <c r="G2291" i="19"/>
  <c r="G2299" i="19"/>
  <c r="G2307" i="19"/>
  <c r="G2315" i="19"/>
  <c r="G2323" i="19"/>
  <c r="G2331" i="19"/>
  <c r="G2339" i="19"/>
  <c r="G2347" i="19"/>
  <c r="G2355" i="19"/>
  <c r="G2363" i="19"/>
  <c r="G2371" i="19"/>
  <c r="G2379" i="19"/>
  <c r="G2387" i="19"/>
  <c r="G2395" i="19"/>
  <c r="G2403" i="19"/>
  <c r="G2411" i="19"/>
  <c r="G2419" i="19"/>
  <c r="G2427" i="19"/>
  <c r="G2435" i="19"/>
  <c r="G2443" i="19"/>
  <c r="G2451" i="19"/>
  <c r="G2459" i="19"/>
  <c r="G2467" i="19"/>
  <c r="G2475" i="19"/>
  <c r="G2483" i="19"/>
  <c r="G2491" i="19"/>
  <c r="G2499" i="19"/>
  <c r="G2507" i="19"/>
  <c r="G2515" i="19"/>
  <c r="G2523" i="19"/>
  <c r="G2531" i="19"/>
  <c r="G2539" i="19"/>
  <c r="G2547" i="19"/>
  <c r="G2555" i="19"/>
  <c r="G2563" i="19"/>
  <c r="G2571" i="19"/>
  <c r="G2579" i="19"/>
  <c r="G2587" i="19"/>
  <c r="G2595" i="19"/>
  <c r="G2603" i="19"/>
  <c r="G2611" i="19"/>
  <c r="G2619" i="19"/>
  <c r="G2627" i="19"/>
  <c r="G2635" i="19"/>
  <c r="G2643" i="19"/>
  <c r="G2651" i="19"/>
  <c r="G2659" i="19"/>
  <c r="G2667" i="19"/>
  <c r="G2675" i="19"/>
  <c r="G2683" i="19"/>
  <c r="G2691" i="19"/>
  <c r="G2699" i="19"/>
  <c r="G2707" i="19"/>
  <c r="G2715" i="19"/>
  <c r="G2723" i="19"/>
  <c r="G2731" i="19"/>
  <c r="G2739" i="19"/>
  <c r="G2747" i="19"/>
  <c r="G2755" i="19"/>
  <c r="G2763" i="19"/>
  <c r="G2771" i="19"/>
  <c r="G2779" i="19"/>
  <c r="G2787" i="19"/>
  <c r="G2795" i="19"/>
  <c r="G2803" i="19"/>
  <c r="G2811" i="19"/>
  <c r="G2819" i="19"/>
  <c r="G2827" i="19"/>
  <c r="G2835" i="19"/>
  <c r="G2843" i="19"/>
  <c r="G2851" i="19"/>
  <c r="G2859" i="19"/>
  <c r="G2867" i="19"/>
  <c r="G2875" i="19"/>
  <c r="G2883" i="19"/>
  <c r="G2891" i="19"/>
  <c r="G2899" i="19"/>
  <c r="G2907" i="19"/>
  <c r="G2915" i="19"/>
  <c r="G2923" i="19"/>
  <c r="G2931" i="19"/>
  <c r="G2939" i="19"/>
  <c r="G2947" i="19"/>
  <c r="G2955" i="19"/>
  <c r="G2963" i="19"/>
  <c r="G2971" i="19"/>
  <c r="G2979" i="19"/>
  <c r="G2987" i="19"/>
  <c r="G2995" i="19"/>
  <c r="G3003" i="19"/>
  <c r="G3011" i="19"/>
  <c r="G3019" i="19"/>
  <c r="G3027" i="19"/>
  <c r="G3035" i="19"/>
  <c r="G3043" i="19"/>
  <c r="G3051" i="19"/>
  <c r="G3059" i="19"/>
  <c r="G3067" i="19"/>
  <c r="G3075" i="19"/>
  <c r="G3083" i="19"/>
  <c r="G3091" i="19"/>
  <c r="G3099" i="19"/>
  <c r="G3107" i="19"/>
  <c r="G3115" i="19"/>
  <c r="G3123" i="19"/>
  <c r="G3131" i="19"/>
  <c r="G3139" i="19"/>
  <c r="G3147" i="19"/>
  <c r="G3155" i="19"/>
  <c r="G3163" i="19"/>
  <c r="G3171" i="19"/>
  <c r="G3179" i="19"/>
  <c r="G3187" i="19"/>
  <c r="G3195" i="19"/>
  <c r="G3203" i="19"/>
  <c r="G3211" i="19"/>
  <c r="G3219" i="19"/>
  <c r="G3227" i="19"/>
  <c r="G3235" i="19"/>
  <c r="G3243" i="19"/>
  <c r="G3251" i="19"/>
  <c r="G3259" i="19"/>
  <c r="G3267" i="19"/>
  <c r="G3275" i="19"/>
  <c r="G3283" i="19"/>
  <c r="G3291" i="19"/>
  <c r="G3299" i="19"/>
  <c r="G3307" i="19"/>
  <c r="G3315" i="19"/>
  <c r="G3323" i="19"/>
  <c r="G3331" i="19"/>
  <c r="G3339" i="19"/>
  <c r="G3347" i="19"/>
  <c r="G3355" i="19"/>
  <c r="G3363" i="19"/>
  <c r="G3371" i="19"/>
  <c r="G3379" i="19"/>
  <c r="G3387" i="19"/>
  <c r="G3395" i="19"/>
  <c r="G3403" i="19"/>
  <c r="G3411" i="19"/>
  <c r="G3419" i="19"/>
  <c r="G3427" i="19"/>
  <c r="G3435" i="19"/>
  <c r="G3443" i="19"/>
  <c r="G3451" i="19"/>
  <c r="G3459" i="19"/>
  <c r="G3467" i="19"/>
  <c r="G3475" i="19"/>
  <c r="G3483" i="19"/>
  <c r="G3491" i="19"/>
  <c r="G3499" i="19"/>
  <c r="G3507" i="19"/>
  <c r="G3515" i="19"/>
  <c r="G3523" i="19"/>
  <c r="G3531" i="19"/>
  <c r="G3539" i="19"/>
  <c r="G3547" i="19"/>
  <c r="G3555" i="19"/>
  <c r="G3563" i="19"/>
  <c r="G3571" i="19"/>
  <c r="G3579" i="19"/>
  <c r="G3587" i="19"/>
  <c r="G3595" i="19"/>
  <c r="G3603" i="19"/>
  <c r="G3611" i="19"/>
  <c r="G3619" i="19"/>
  <c r="G3627" i="19"/>
  <c r="G3635" i="19"/>
  <c r="G3643" i="19"/>
  <c r="G3651" i="19"/>
  <c r="G3659" i="19"/>
  <c r="G3667" i="19"/>
  <c r="G3675" i="19"/>
  <c r="G3683" i="19"/>
  <c r="G3691" i="19"/>
  <c r="G3699" i="19"/>
  <c r="G3707" i="19"/>
  <c r="G3715" i="19"/>
  <c r="G3723" i="19"/>
  <c r="G3731" i="19"/>
  <c r="G3739" i="19"/>
  <c r="G3747" i="19"/>
  <c r="G3755" i="19"/>
  <c r="G3763" i="19"/>
  <c r="G3771" i="19"/>
  <c r="G3779" i="19"/>
  <c r="G3787" i="19"/>
  <c r="G3795" i="19"/>
  <c r="G1524" i="19"/>
  <c r="G1532" i="19"/>
  <c r="G1540" i="19"/>
  <c r="G1548" i="19"/>
  <c r="G1556" i="19"/>
  <c r="G1564" i="19"/>
  <c r="G1572" i="19"/>
  <c r="G1580" i="19"/>
  <c r="G1588" i="19"/>
  <c r="G1596" i="19"/>
  <c r="G1604" i="19"/>
  <c r="G1612" i="19"/>
  <c r="G1620" i="19"/>
  <c r="G1628" i="19"/>
  <c r="G1636" i="19"/>
  <c r="G1644" i="19"/>
  <c r="G1652" i="19"/>
  <c r="G1660" i="19"/>
  <c r="G1668" i="19"/>
  <c r="G1676" i="19"/>
  <c r="G1684" i="19"/>
  <c r="G1692" i="19"/>
  <c r="G1700" i="19"/>
  <c r="G1708" i="19"/>
  <c r="G1716" i="19"/>
  <c r="G1724" i="19"/>
  <c r="G1732" i="19"/>
  <c r="G1740" i="19"/>
  <c r="G1748" i="19"/>
  <c r="G1756" i="19"/>
  <c r="G1764" i="19"/>
  <c r="G1772" i="19"/>
  <c r="G1780" i="19"/>
  <c r="G1788" i="19"/>
  <c r="G1796" i="19"/>
  <c r="G1804" i="19"/>
  <c r="G1812" i="19"/>
  <c r="G1820" i="19"/>
  <c r="G1828" i="19"/>
  <c r="G1836" i="19"/>
  <c r="G1844" i="19"/>
  <c r="G1852" i="19"/>
  <c r="G1860" i="19"/>
  <c r="G1868" i="19"/>
  <c r="G1876" i="19"/>
  <c r="G1884" i="19"/>
  <c r="G1892" i="19"/>
  <c r="G1900" i="19"/>
  <c r="G1908" i="19"/>
  <c r="G1916" i="19"/>
  <c r="G1924" i="19"/>
  <c r="G1932" i="19"/>
  <c r="G1940" i="19"/>
  <c r="G1948" i="19"/>
  <c r="G1956" i="19"/>
  <c r="G1964" i="19"/>
  <c r="G1972" i="19"/>
  <c r="G1980" i="19"/>
  <c r="G1988" i="19"/>
  <c r="G1996" i="19"/>
  <c r="G2004" i="19"/>
  <c r="G2012" i="19"/>
  <c r="G2020" i="19"/>
  <c r="G2028" i="19"/>
  <c r="G2036" i="19"/>
  <c r="G2044" i="19"/>
  <c r="G2052" i="19"/>
  <c r="G2060" i="19"/>
  <c r="G2068" i="19"/>
  <c r="G2076" i="19"/>
  <c r="G2084" i="19"/>
  <c r="G2092" i="19"/>
  <c r="G2100" i="19"/>
  <c r="G2108" i="19"/>
  <c r="G2116" i="19"/>
  <c r="G2124" i="19"/>
  <c r="G2132" i="19"/>
  <c r="G2140" i="19"/>
  <c r="G2148" i="19"/>
  <c r="G2156" i="19"/>
  <c r="G2164" i="19"/>
  <c r="G2172" i="19"/>
  <c r="G2180" i="19"/>
  <c r="G2188" i="19"/>
  <c r="G2196" i="19"/>
  <c r="G2204" i="19"/>
  <c r="G2212" i="19"/>
  <c r="G2220" i="19"/>
  <c r="G2228" i="19"/>
  <c r="G2236" i="19"/>
  <c r="G2244" i="19"/>
  <c r="G2252" i="19"/>
  <c r="G2260" i="19"/>
  <c r="G2268" i="19"/>
  <c r="G2276" i="19"/>
  <c r="G2284" i="19"/>
  <c r="G2292" i="19"/>
  <c r="G2300" i="19"/>
  <c r="G2308" i="19"/>
  <c r="G2316" i="19"/>
  <c r="G2324" i="19"/>
  <c r="G2332" i="19"/>
  <c r="G2340" i="19"/>
  <c r="G2348" i="19"/>
  <c r="G2356" i="19"/>
  <c r="G2364" i="19"/>
  <c r="G2372" i="19"/>
  <c r="G2380" i="19"/>
  <c r="G2388" i="19"/>
  <c r="G2396" i="19"/>
  <c r="G2404" i="19"/>
  <c r="G2412" i="19"/>
  <c r="G2420" i="19"/>
  <c r="G2428" i="19"/>
  <c r="G2436" i="19"/>
  <c r="G2444" i="19"/>
  <c r="G2452" i="19"/>
  <c r="G2460" i="19"/>
  <c r="G2468" i="19"/>
  <c r="G2476" i="19"/>
  <c r="G2484" i="19"/>
  <c r="G2492" i="19"/>
  <c r="G2500" i="19"/>
  <c r="G2508" i="19"/>
  <c r="G2516" i="19"/>
  <c r="G2524" i="19"/>
  <c r="G2532" i="19"/>
  <c r="G2540" i="19"/>
  <c r="G2548" i="19"/>
  <c r="G2556" i="19"/>
  <c r="G2564" i="19"/>
  <c r="G2572" i="19"/>
  <c r="G2580" i="19"/>
  <c r="G2588" i="19"/>
  <c r="G2596" i="19"/>
  <c r="G2604" i="19"/>
  <c r="G2612" i="19"/>
  <c r="G2620" i="19"/>
  <c r="G2628" i="19"/>
  <c r="G2636" i="19"/>
  <c r="G2644" i="19"/>
  <c r="G2652" i="19"/>
  <c r="G2660" i="19"/>
  <c r="G2668" i="19"/>
  <c r="G2676" i="19"/>
  <c r="G2684" i="19"/>
  <c r="G2692" i="19"/>
  <c r="G2700" i="19"/>
  <c r="G2708" i="19"/>
  <c r="G2716" i="19"/>
  <c r="G2724" i="19"/>
  <c r="G2732" i="19"/>
  <c r="G2740" i="19"/>
  <c r="G2748" i="19"/>
  <c r="G2756" i="19"/>
  <c r="G2764" i="19"/>
  <c r="G2772" i="19"/>
  <c r="G2780" i="19"/>
  <c r="G2788" i="19"/>
  <c r="G2796" i="19"/>
  <c r="G2804" i="19"/>
  <c r="G2812" i="19"/>
  <c r="G2820" i="19"/>
  <c r="G2828" i="19"/>
  <c r="G2836" i="19"/>
  <c r="G2844" i="19"/>
  <c r="G2852" i="19"/>
  <c r="G2860" i="19"/>
  <c r="G2868" i="19"/>
  <c r="G2876" i="19"/>
  <c r="G2884" i="19"/>
  <c r="G2892" i="19"/>
  <c r="G2900" i="19"/>
  <c r="G2908" i="19"/>
  <c r="G2916" i="19"/>
  <c r="G2924" i="19"/>
  <c r="G2932" i="19"/>
  <c r="G2940" i="19"/>
  <c r="G2948" i="19"/>
  <c r="G2956" i="19"/>
  <c r="G2964" i="19"/>
  <c r="G2972" i="19"/>
  <c r="G2980" i="19"/>
  <c r="G2988" i="19"/>
  <c r="G2996" i="19"/>
  <c r="G3004" i="19"/>
  <c r="G3012" i="19"/>
  <c r="G3020" i="19"/>
  <c r="G3028" i="19"/>
  <c r="G3036" i="19"/>
  <c r="G3044" i="19"/>
  <c r="G3052" i="19"/>
  <c r="G3060" i="19"/>
  <c r="G3068" i="19"/>
  <c r="G3076" i="19"/>
  <c r="G3084" i="19"/>
  <c r="G3092" i="19"/>
  <c r="G3100" i="19"/>
  <c r="G3108" i="19"/>
  <c r="G3116" i="19"/>
  <c r="G3124" i="19"/>
  <c r="G3132" i="19"/>
  <c r="G3140" i="19"/>
  <c r="G3148" i="19"/>
  <c r="G3156" i="19"/>
  <c r="G2421" i="19"/>
  <c r="G2429" i="19"/>
  <c r="G2437" i="19"/>
  <c r="G2445" i="19"/>
  <c r="G2453" i="19"/>
  <c r="G2461" i="19"/>
  <c r="G2469" i="19"/>
  <c r="G2477" i="19"/>
  <c r="G2485" i="19"/>
  <c r="G2493" i="19"/>
  <c r="G2501" i="19"/>
  <c r="G2509" i="19"/>
  <c r="G2517" i="19"/>
  <c r="G2525" i="19"/>
  <c r="G2533" i="19"/>
  <c r="G2541" i="19"/>
  <c r="G2549" i="19"/>
  <c r="G2557" i="19"/>
  <c r="G2565" i="19"/>
  <c r="G2573" i="19"/>
  <c r="G2581" i="19"/>
  <c r="G2589" i="19"/>
  <c r="G2597" i="19"/>
  <c r="G2605" i="19"/>
  <c r="G2613" i="19"/>
  <c r="G2621" i="19"/>
  <c r="G2629" i="19"/>
  <c r="G2637" i="19"/>
  <c r="G2645" i="19"/>
  <c r="G2653" i="19"/>
  <c r="G2661" i="19"/>
  <c r="G2669" i="19"/>
  <c r="G2677" i="19"/>
  <c r="G2685" i="19"/>
  <c r="G2693" i="19"/>
  <c r="G2701" i="19"/>
  <c r="G2709" i="19"/>
  <c r="G2717" i="19"/>
  <c r="G2725" i="19"/>
  <c r="G2733" i="19"/>
  <c r="G2741" i="19"/>
  <c r="G2749" i="19"/>
  <c r="G2757" i="19"/>
  <c r="G2765" i="19"/>
  <c r="G2773" i="19"/>
  <c r="G2781" i="19"/>
  <c r="G2789" i="19"/>
  <c r="G2797" i="19"/>
  <c r="G2805" i="19"/>
  <c r="G2813" i="19"/>
  <c r="G2821" i="19"/>
  <c r="G2829" i="19"/>
  <c r="G2837" i="19"/>
  <c r="G2845" i="19"/>
  <c r="G2853" i="19"/>
  <c r="G2861" i="19"/>
  <c r="G2869" i="19"/>
  <c r="G2877" i="19"/>
  <c r="G2885" i="19"/>
  <c r="G2893" i="19"/>
  <c r="G2901" i="19"/>
  <c r="G2909" i="19"/>
  <c r="G2917" i="19"/>
  <c r="G2925" i="19"/>
  <c r="G2933" i="19"/>
  <c r="G2941" i="19"/>
  <c r="G2949" i="19"/>
  <c r="G2957" i="19"/>
  <c r="G2965" i="19"/>
  <c r="G2973" i="19"/>
  <c r="G2981" i="19"/>
  <c r="G2989" i="19"/>
  <c r="G2997" i="19"/>
  <c r="G3005" i="19"/>
  <c r="G3013" i="19"/>
  <c r="G3021" i="19"/>
  <c r="G3029" i="19"/>
  <c r="G3037" i="19"/>
  <c r="G3045" i="19"/>
  <c r="G3053" i="19"/>
  <c r="G3061" i="19"/>
  <c r="G3069" i="19"/>
  <c r="G3077" i="19"/>
  <c r="G3085" i="19"/>
  <c r="G3093" i="19"/>
  <c r="G3101" i="19"/>
  <c r="G3109" i="19"/>
  <c r="G3117" i="19"/>
  <c r="G3125" i="19"/>
  <c r="G3133" i="19"/>
  <c r="G3141" i="19"/>
  <c r="G3149" i="19"/>
  <c r="G3157" i="19"/>
  <c r="G3165" i="19"/>
  <c r="G3173" i="19"/>
  <c r="G3181" i="19"/>
  <c r="G3189" i="19"/>
  <c r="G3197" i="19"/>
  <c r="G3205" i="19"/>
  <c r="G3213" i="19"/>
  <c r="G3221" i="19"/>
  <c r="G3229" i="19"/>
  <c r="G3237" i="19"/>
  <c r="G3245" i="19"/>
  <c r="G3253" i="19"/>
  <c r="G3261" i="19"/>
  <c r="G3269" i="19"/>
  <c r="G3277" i="19"/>
  <c r="G3285" i="19"/>
  <c r="G3293" i="19"/>
  <c r="G3301" i="19"/>
  <c r="G3309" i="19"/>
  <c r="G3317" i="19"/>
  <c r="G3325" i="19"/>
  <c r="G3333" i="19"/>
  <c r="G3341" i="19"/>
  <c r="G3349" i="19"/>
  <c r="G3357" i="19"/>
  <c r="G3365" i="19"/>
  <c r="G3373" i="19"/>
  <c r="G3381" i="19"/>
  <c r="G3389" i="19"/>
  <c r="G3397" i="19"/>
  <c r="G3405" i="19"/>
  <c r="G3413" i="19"/>
  <c r="G3421" i="19"/>
  <c r="G3429" i="19"/>
  <c r="G3437" i="19"/>
  <c r="G3445" i="19"/>
  <c r="G3453" i="19"/>
  <c r="G3461" i="19"/>
  <c r="G3469" i="19"/>
  <c r="G3477" i="19"/>
  <c r="G3485" i="19"/>
  <c r="G3493" i="19"/>
  <c r="G3501" i="19"/>
  <c r="G3509" i="19"/>
  <c r="G3517" i="19"/>
  <c r="G3525" i="19"/>
  <c r="G3533" i="19"/>
  <c r="G3541" i="19"/>
  <c r="G3549" i="19"/>
  <c r="G3557" i="19"/>
  <c r="G3565" i="19"/>
  <c r="G3573" i="19"/>
  <c r="G3581" i="19"/>
  <c r="G3589" i="19"/>
  <c r="G3597" i="19"/>
  <c r="G3605" i="19"/>
  <c r="G3613" i="19"/>
  <c r="G3621" i="19"/>
  <c r="G3629" i="19"/>
  <c r="G3637" i="19"/>
  <c r="G3645" i="19"/>
  <c r="G3653" i="19"/>
  <c r="G3661" i="19"/>
  <c r="G3669" i="19"/>
  <c r="G3677" i="19"/>
  <c r="G3685" i="19"/>
  <c r="G3693" i="19"/>
  <c r="G3701" i="19"/>
  <c r="G3709" i="19"/>
  <c r="G3717" i="19"/>
  <c r="G3725" i="19"/>
  <c r="G3733" i="19"/>
  <c r="G3741" i="19"/>
  <c r="G3749" i="19"/>
  <c r="G3757" i="19"/>
  <c r="G3765" i="19"/>
  <c r="G3773" i="19"/>
  <c r="G3781" i="19"/>
  <c r="G3789" i="19"/>
  <c r="G3797" i="19"/>
  <c r="G3805" i="19"/>
  <c r="G3813" i="19"/>
  <c r="G3821" i="19"/>
  <c r="G3829" i="19"/>
  <c r="G3837" i="19"/>
  <c r="G3845" i="19"/>
  <c r="G3853" i="19"/>
  <c r="G3861" i="19"/>
  <c r="G3869" i="19"/>
  <c r="G3877" i="19"/>
  <c r="G3885" i="19"/>
  <c r="G3893" i="19"/>
  <c r="G3901" i="19"/>
  <c r="G3909" i="19"/>
  <c r="G3917" i="19"/>
  <c r="G3925" i="19"/>
  <c r="G3933" i="19"/>
  <c r="G3941" i="19"/>
  <c r="G3949" i="19"/>
  <c r="G3957" i="19"/>
  <c r="G3965" i="19"/>
  <c r="G3973" i="19"/>
  <c r="G3981" i="19"/>
  <c r="G3989" i="19"/>
  <c r="G3997" i="19"/>
  <c r="G4005" i="19"/>
  <c r="G4013" i="19"/>
  <c r="G4021" i="19"/>
  <c r="G4029" i="19"/>
  <c r="G4037" i="19"/>
  <c r="G4045" i="19"/>
  <c r="G4053" i="19"/>
  <c r="G4061" i="19"/>
  <c r="G4069" i="19"/>
  <c r="G4077" i="19"/>
  <c r="G4085" i="19"/>
  <c r="G4093" i="19"/>
  <c r="G4101" i="19"/>
  <c r="G5864" i="19"/>
  <c r="G2238" i="19"/>
  <c r="G2246" i="19"/>
  <c r="G2254" i="19"/>
  <c r="G2262" i="19"/>
  <c r="G2270" i="19"/>
  <c r="G2278" i="19"/>
  <c r="G2286" i="19"/>
  <c r="G2294" i="19"/>
  <c r="G2302" i="19"/>
  <c r="G2310" i="19"/>
  <c r="G2318" i="19"/>
  <c r="G2326" i="19"/>
  <c r="G2334" i="19"/>
  <c r="G2342" i="19"/>
  <c r="G2350" i="19"/>
  <c r="G2358" i="19"/>
  <c r="G2366" i="19"/>
  <c r="G2374" i="19"/>
  <c r="G2382" i="19"/>
  <c r="G2390" i="19"/>
  <c r="G2398" i="19"/>
  <c r="G2406" i="19"/>
  <c r="G2414" i="19"/>
  <c r="G2422" i="19"/>
  <c r="G2430" i="19"/>
  <c r="G2438" i="19"/>
  <c r="G2446" i="19"/>
  <c r="G2454" i="19"/>
  <c r="G2462" i="19"/>
  <c r="G2470" i="19"/>
  <c r="G2478" i="19"/>
  <c r="G2486" i="19"/>
  <c r="G2494" i="19"/>
  <c r="G2502" i="19"/>
  <c r="G2510" i="19"/>
  <c r="G2518" i="19"/>
  <c r="G2526" i="19"/>
  <c r="G2534" i="19"/>
  <c r="G2542" i="19"/>
  <c r="G2550" i="19"/>
  <c r="G2558" i="19"/>
  <c r="G2566" i="19"/>
  <c r="G2574" i="19"/>
  <c r="G2582" i="19"/>
  <c r="G2590" i="19"/>
  <c r="G2598" i="19"/>
  <c r="G2606" i="19"/>
  <c r="G2614" i="19"/>
  <c r="G2622" i="19"/>
  <c r="G2630" i="19"/>
  <c r="G2638" i="19"/>
  <c r="G2646" i="19"/>
  <c r="G2654" i="19"/>
  <c r="G2662" i="19"/>
  <c r="G2670" i="19"/>
  <c r="G2678" i="19"/>
  <c r="G2686" i="19"/>
  <c r="G2694" i="19"/>
  <c r="G2702" i="19"/>
  <c r="G2710" i="19"/>
  <c r="G2718" i="19"/>
  <c r="G2726" i="19"/>
  <c r="G2734" i="19"/>
  <c r="G2742" i="19"/>
  <c r="G2750" i="19"/>
  <c r="G2758" i="19"/>
  <c r="G2766" i="19"/>
  <c r="G2774" i="19"/>
  <c r="G2782" i="19"/>
  <c r="G2790" i="19"/>
  <c r="G2798" i="19"/>
  <c r="G2806" i="19"/>
  <c r="G2814" i="19"/>
  <c r="G2822" i="19"/>
  <c r="G2830" i="19"/>
  <c r="G2838" i="19"/>
  <c r="G2846" i="19"/>
  <c r="G2854" i="19"/>
  <c r="G2862" i="19"/>
  <c r="G2870" i="19"/>
  <c r="G2878" i="19"/>
  <c r="G2886" i="19"/>
  <c r="G2894" i="19"/>
  <c r="G2902" i="19"/>
  <c r="G2910" i="19"/>
  <c r="G2918" i="19"/>
  <c r="G2926" i="19"/>
  <c r="G2934" i="19"/>
  <c r="G2942" i="19"/>
  <c r="G2950" i="19"/>
  <c r="G2958" i="19"/>
  <c r="G2966" i="19"/>
  <c r="G2974" i="19"/>
  <c r="G2982" i="19"/>
  <c r="G2990" i="19"/>
  <c r="G2998" i="19"/>
  <c r="G3006" i="19"/>
  <c r="G3014" i="19"/>
  <c r="G3022" i="19"/>
  <c r="G3030" i="19"/>
  <c r="G3038" i="19"/>
  <c r="G3046" i="19"/>
  <c r="G3054" i="19"/>
  <c r="G3062" i="19"/>
  <c r="G3070" i="19"/>
  <c r="G3078" i="19"/>
  <c r="G3086" i="19"/>
  <c r="G3094" i="19"/>
  <c r="G3102" i="19"/>
  <c r="G3110" i="19"/>
  <c r="G3118" i="19"/>
  <c r="G3126" i="19"/>
  <c r="G3134" i="19"/>
  <c r="G3142" i="19"/>
  <c r="G3150" i="19"/>
  <c r="G3158" i="19"/>
  <c r="G3166" i="19"/>
  <c r="G3174" i="19"/>
  <c r="G3182" i="19"/>
  <c r="G3190" i="19"/>
  <c r="G3198" i="19"/>
  <c r="G3206" i="19"/>
  <c r="G3214" i="19"/>
  <c r="G3222" i="19"/>
  <c r="G3230" i="19"/>
  <c r="G3238" i="19"/>
  <c r="G3246" i="19"/>
  <c r="G3254" i="19"/>
  <c r="G3262" i="19"/>
  <c r="G3270" i="19"/>
  <c r="G3278" i="19"/>
  <c r="G3286" i="19"/>
  <c r="G3294" i="19"/>
  <c r="G3302" i="19"/>
  <c r="G3310" i="19"/>
  <c r="G3318" i="19"/>
  <c r="G3326" i="19"/>
  <c r="G3334" i="19"/>
  <c r="G3342" i="19"/>
  <c r="G3350" i="19"/>
  <c r="G3358" i="19"/>
  <c r="G3366" i="19"/>
  <c r="G3374" i="19"/>
  <c r="G3382" i="19"/>
  <c r="G3390" i="19"/>
  <c r="G3398" i="19"/>
  <c r="G3406" i="19"/>
  <c r="G3414" i="19"/>
  <c r="G3422" i="19"/>
  <c r="G3430" i="19"/>
  <c r="G3438" i="19"/>
  <c r="G3446" i="19"/>
  <c r="G3454" i="19"/>
  <c r="G3462" i="19"/>
  <c r="G3470" i="19"/>
  <c r="G3478" i="19"/>
  <c r="G3486" i="19"/>
  <c r="G3494" i="19"/>
  <c r="G3502" i="19"/>
  <c r="G3510" i="19"/>
  <c r="G3518" i="19"/>
  <c r="G3526" i="19"/>
  <c r="G3534" i="19"/>
  <c r="G3542" i="19"/>
  <c r="G3550" i="19"/>
  <c r="G3558" i="19"/>
  <c r="G3566" i="19"/>
  <c r="G3574" i="19"/>
  <c r="G3582" i="19"/>
  <c r="G3590" i="19"/>
  <c r="G3598" i="19"/>
  <c r="G3606" i="19"/>
  <c r="G3614" i="19"/>
  <c r="G3622" i="19"/>
  <c r="G3630" i="19"/>
  <c r="G3638" i="19"/>
  <c r="G3646" i="19"/>
  <c r="G3654" i="19"/>
  <c r="G3662" i="19"/>
  <c r="G3670" i="19"/>
  <c r="G3678" i="19"/>
  <c r="G3686" i="19"/>
  <c r="G3694" i="19"/>
  <c r="G3702" i="19"/>
  <c r="G3710" i="19"/>
  <c r="G3718" i="19"/>
  <c r="G3726" i="19"/>
  <c r="G3734" i="19"/>
  <c r="G3742" i="19"/>
  <c r="G3750" i="19"/>
  <c r="G3758" i="19"/>
  <c r="G3766" i="19"/>
  <c r="G3774" i="19"/>
  <c r="G3782" i="19"/>
  <c r="G3790" i="19"/>
  <c r="G3798" i="19"/>
  <c r="G3806" i="19"/>
  <c r="G3814" i="19"/>
  <c r="G3822" i="19"/>
  <c r="G3830" i="19"/>
  <c r="G3838" i="19"/>
  <c r="G3846" i="19"/>
  <c r="G3854" i="19"/>
  <c r="G3862" i="19"/>
  <c r="G3870" i="19"/>
  <c r="G3878" i="19"/>
  <c r="G3886" i="19"/>
  <c r="G3894" i="19"/>
  <c r="G3902" i="19"/>
  <c r="G3910" i="19"/>
  <c r="G3918" i="19"/>
  <c r="G3926" i="19"/>
  <c r="G3934" i="19"/>
  <c r="G3942" i="19"/>
  <c r="G3950" i="19"/>
  <c r="G3958" i="19"/>
  <c r="G3966" i="19"/>
  <c r="G3974" i="19"/>
  <c r="G3982" i="19"/>
  <c r="G3990" i="19"/>
  <c r="G3998" i="19"/>
  <c r="G4006" i="19"/>
  <c r="G4014" i="19"/>
  <c r="G4022" i="19"/>
  <c r="G4030" i="19"/>
  <c r="G4038" i="19"/>
  <c r="G4046" i="19"/>
  <c r="G4054" i="19"/>
  <c r="G4062" i="19"/>
  <c r="G4070" i="19"/>
  <c r="G4078" i="19"/>
  <c r="G4086" i="19"/>
  <c r="G4094" i="19"/>
  <c r="G4102" i="19"/>
  <c r="G4110" i="19"/>
  <c r="G4118" i="19"/>
  <c r="G4126" i="19"/>
  <c r="G4134" i="19"/>
  <c r="G4142" i="19"/>
  <c r="G4150" i="19"/>
  <c r="G4158" i="19"/>
  <c r="G4166" i="19"/>
  <c r="G4174" i="19"/>
  <c r="G4182" i="19"/>
  <c r="G4190" i="19"/>
  <c r="G4198" i="19"/>
  <c r="G4206" i="19"/>
  <c r="G4214" i="19"/>
  <c r="G4222" i="19"/>
  <c r="G4230" i="19"/>
  <c r="G4238" i="19"/>
  <c r="G4246" i="19"/>
  <c r="G4254" i="19"/>
  <c r="G4262" i="19"/>
  <c r="G4270" i="19"/>
  <c r="G4278" i="19"/>
  <c r="G4286" i="19"/>
  <c r="G4294" i="19"/>
  <c r="G4302" i="19"/>
  <c r="G4310" i="19"/>
  <c r="G4318" i="19"/>
  <c r="G4326" i="19"/>
  <c r="G4334" i="19"/>
  <c r="G4342" i="19"/>
  <c r="G4350" i="19"/>
  <c r="G4358" i="19"/>
  <c r="G4366" i="19"/>
  <c r="G4374" i="19"/>
  <c r="G4382" i="19"/>
  <c r="G4390" i="19"/>
  <c r="G4398" i="19"/>
  <c r="G4406" i="19"/>
  <c r="G4414" i="19"/>
  <c r="G4422" i="19"/>
  <c r="G4430" i="19"/>
  <c r="G4438" i="19"/>
  <c r="G4446" i="19"/>
  <c r="G4454" i="19"/>
  <c r="G4462" i="19"/>
  <c r="G4470" i="19"/>
  <c r="G4478" i="19"/>
  <c r="G4486" i="19"/>
  <c r="G4494" i="19"/>
  <c r="G4502" i="19"/>
  <c r="G4510" i="19"/>
  <c r="G4518" i="19"/>
  <c r="G4526" i="19"/>
  <c r="G4534" i="19"/>
  <c r="G4542" i="19"/>
  <c r="G4550" i="19"/>
  <c r="G4558" i="19"/>
  <c r="G4566" i="19"/>
  <c r="G4574" i="19"/>
  <c r="G4582" i="19"/>
  <c r="G4590" i="19"/>
  <c r="G4598" i="19"/>
  <c r="G4606" i="19"/>
  <c r="G4614" i="19"/>
  <c r="G4622" i="19"/>
  <c r="G4630" i="19"/>
  <c r="G4638" i="19"/>
  <c r="G4646" i="19"/>
  <c r="G4654" i="19"/>
  <c r="G4662" i="19"/>
  <c r="G4670" i="19"/>
  <c r="G4678" i="19"/>
  <c r="G4686" i="19"/>
  <c r="G4694" i="19"/>
  <c r="G4702" i="19"/>
  <c r="G4710" i="19"/>
  <c r="G4718" i="19"/>
  <c r="G4726" i="19"/>
  <c r="G4734" i="19"/>
  <c r="G4742" i="19"/>
  <c r="G4750" i="19"/>
  <c r="G4758" i="19"/>
  <c r="G4766" i="19"/>
  <c r="G4774" i="19"/>
  <c r="G4782" i="19"/>
  <c r="G4790" i="19"/>
  <c r="G4798" i="19"/>
  <c r="G4806" i="19"/>
  <c r="G4814" i="19"/>
  <c r="G4822" i="19"/>
  <c r="G4830" i="19"/>
  <c r="G4838" i="19"/>
  <c r="G4846" i="19"/>
  <c r="G4854" i="19"/>
  <c r="G4862" i="19"/>
  <c r="G4870" i="19"/>
  <c r="G4878" i="19"/>
  <c r="G4886" i="19"/>
  <c r="G4894" i="19"/>
  <c r="G4902" i="19"/>
  <c r="G4910" i="19"/>
  <c r="G4918" i="19"/>
  <c r="G4926" i="19"/>
  <c r="G4934" i="19"/>
  <c r="G4942" i="19"/>
  <c r="G4950" i="19"/>
  <c r="G4958" i="19"/>
  <c r="G3164" i="19"/>
  <c r="G3172" i="19"/>
  <c r="G3180" i="19"/>
  <c r="G3188" i="19"/>
  <c r="G3196" i="19"/>
  <c r="G3204" i="19"/>
  <c r="G3212" i="19"/>
  <c r="G3220" i="19"/>
  <c r="G3228" i="19"/>
  <c r="G3236" i="19"/>
  <c r="G3244" i="19"/>
  <c r="G3252" i="19"/>
  <c r="G3260" i="19"/>
  <c r="G3268" i="19"/>
  <c r="G3276" i="19"/>
  <c r="G3284" i="19"/>
  <c r="G3292" i="19"/>
  <c r="G3300" i="19"/>
  <c r="G3308" i="19"/>
  <c r="G3316" i="19"/>
  <c r="G3324" i="19"/>
  <c r="G3332" i="19"/>
  <c r="G3340" i="19"/>
  <c r="G3348" i="19"/>
  <c r="G3356" i="19"/>
  <c r="G3364" i="19"/>
  <c r="G3372" i="19"/>
  <c r="G3380" i="19"/>
  <c r="G3388" i="19"/>
  <c r="G3396" i="19"/>
  <c r="G3404" i="19"/>
  <c r="G3412" i="19"/>
  <c r="G3420" i="19"/>
  <c r="G3428" i="19"/>
  <c r="G3436" i="19"/>
  <c r="G3444" i="19"/>
  <c r="G3452" i="19"/>
  <c r="G3460" i="19"/>
  <c r="G3468" i="19"/>
  <c r="G3476" i="19"/>
  <c r="G3484" i="19"/>
  <c r="G3492" i="19"/>
  <c r="G3500" i="19"/>
  <c r="G3508" i="19"/>
  <c r="G3516" i="19"/>
  <c r="G3524" i="19"/>
  <c r="G3532" i="19"/>
  <c r="G3540" i="19"/>
  <c r="G3548" i="19"/>
  <c r="G3556" i="19"/>
  <c r="G3564" i="19"/>
  <c r="G3572" i="19"/>
  <c r="G3580" i="19"/>
  <c r="G3588" i="19"/>
  <c r="G3596" i="19"/>
  <c r="G3604" i="19"/>
  <c r="G3612" i="19"/>
  <c r="G3620" i="19"/>
  <c r="G3628" i="19"/>
  <c r="G3636" i="19"/>
  <c r="G3644" i="19"/>
  <c r="G3652" i="19"/>
  <c r="G3660" i="19"/>
  <c r="G3668" i="19"/>
  <c r="G3676" i="19"/>
  <c r="G3684" i="19"/>
  <c r="G3692" i="19"/>
  <c r="G3700" i="19"/>
  <c r="G3708" i="19"/>
  <c r="G3716" i="19"/>
  <c r="G3724" i="19"/>
  <c r="G3732" i="19"/>
  <c r="G3740" i="19"/>
  <c r="G3748" i="19"/>
  <c r="G3756" i="19"/>
  <c r="G3764" i="19"/>
  <c r="G3772" i="19"/>
  <c r="G3780" i="19"/>
  <c r="G3788" i="19"/>
  <c r="G3796" i="19"/>
  <c r="G3804" i="19"/>
  <c r="G3812" i="19"/>
  <c r="G3820" i="19"/>
  <c r="G3828" i="19"/>
  <c r="G3836" i="19"/>
  <c r="G3844" i="19"/>
  <c r="G3852" i="19"/>
  <c r="G3860" i="19"/>
  <c r="G3868" i="19"/>
  <c r="G3876" i="19"/>
  <c r="G3884" i="19"/>
  <c r="G3892" i="19"/>
  <c r="G3900" i="19"/>
  <c r="G3908" i="19"/>
  <c r="G3916" i="19"/>
  <c r="G3924" i="19"/>
  <c r="G3932" i="19"/>
  <c r="G3940" i="19"/>
  <c r="G3948" i="19"/>
  <c r="G3956" i="19"/>
  <c r="G3964" i="19"/>
  <c r="G3972" i="19"/>
  <c r="G3980" i="19"/>
  <c r="G3988" i="19"/>
  <c r="G3996" i="19"/>
  <c r="G4004" i="19"/>
  <c r="G4012" i="19"/>
  <c r="G4020" i="19"/>
  <c r="G4028" i="19"/>
  <c r="G4036" i="19"/>
  <c r="G4044" i="19"/>
  <c r="G4052" i="19"/>
  <c r="G4060" i="19"/>
  <c r="G4068" i="19"/>
  <c r="G4076" i="19"/>
  <c r="G4084" i="19"/>
  <c r="G4092" i="19"/>
  <c r="G4100" i="19"/>
  <c r="G4108" i="19"/>
  <c r="G4116" i="19"/>
  <c r="G4124" i="19"/>
  <c r="G4132" i="19"/>
  <c r="G4140" i="19"/>
  <c r="G4148" i="19"/>
  <c r="G4156" i="19"/>
  <c r="G4164" i="19"/>
  <c r="G4172" i="19"/>
  <c r="G4180" i="19"/>
  <c r="G4188" i="19"/>
  <c r="G4196" i="19"/>
  <c r="G4204" i="19"/>
  <c r="G4212" i="19"/>
  <c r="G4220" i="19"/>
  <c r="G4228" i="19"/>
  <c r="G4236" i="19"/>
  <c r="G4244" i="19"/>
  <c r="G4252" i="19"/>
  <c r="G4260" i="19"/>
  <c r="G4268" i="19"/>
  <c r="G4276" i="19"/>
  <c r="G4284" i="19"/>
  <c r="G4292" i="19"/>
  <c r="G4300" i="19"/>
  <c r="G4308" i="19"/>
  <c r="G4316" i="19"/>
  <c r="G4324" i="19"/>
  <c r="G4332" i="19"/>
  <c r="G4340" i="19"/>
  <c r="G4348" i="19"/>
  <c r="G4356" i="19"/>
  <c r="G4364" i="19"/>
  <c r="G4372" i="19"/>
  <c r="G4380" i="19"/>
  <c r="G4388" i="19"/>
  <c r="G4396" i="19"/>
  <c r="G4404" i="19"/>
  <c r="G4412" i="19"/>
  <c r="G4420" i="19"/>
  <c r="G4428" i="19"/>
  <c r="G4436" i="19"/>
  <c r="G4444" i="19"/>
  <c r="G4452" i="19"/>
  <c r="G4460" i="19"/>
  <c r="G4468" i="19"/>
  <c r="G4604" i="19"/>
  <c r="G4966" i="19"/>
  <c r="G4974" i="19"/>
  <c r="G4982" i="19"/>
  <c r="G4990" i="19"/>
  <c r="G4998" i="19"/>
  <c r="G5006" i="19"/>
  <c r="G5014" i="19"/>
  <c r="G5808" i="19"/>
  <c r="G4327" i="19"/>
  <c r="G4335" i="19"/>
  <c r="G4343" i="19"/>
  <c r="G4351" i="19"/>
  <c r="G4359" i="19"/>
  <c r="G4367" i="19"/>
  <c r="G4375" i="19"/>
  <c r="G4383" i="19"/>
  <c r="G4391" i="19"/>
  <c r="G4399" i="19"/>
  <c r="G4407" i="19"/>
  <c r="G4415" i="19"/>
  <c r="G4423" i="19"/>
  <c r="G4431" i="19"/>
  <c r="G4439" i="19"/>
  <c r="G4447" i="19"/>
  <c r="G4455" i="19"/>
  <c r="G4463" i="19"/>
  <c r="G4471" i="19"/>
  <c r="G4479" i="19"/>
  <c r="G4487" i="19"/>
  <c r="G4495" i="19"/>
  <c r="G4503" i="19"/>
  <c r="G4511" i="19"/>
  <c r="G4519" i="19"/>
  <c r="G4527" i="19"/>
  <c r="G4535" i="19"/>
  <c r="G4543" i="19"/>
  <c r="G4551" i="19"/>
  <c r="G4559" i="19"/>
  <c r="G4567" i="19"/>
  <c r="G4575" i="19"/>
  <c r="G4583" i="19"/>
  <c r="G4591" i="19"/>
  <c r="G4599" i="19"/>
  <c r="G4607" i="19"/>
  <c r="G4615" i="19"/>
  <c r="G4623" i="19"/>
  <c r="G4631" i="19"/>
  <c r="G4639" i="19"/>
  <c r="G4647" i="19"/>
  <c r="G4655" i="19"/>
  <c r="G4663" i="19"/>
  <c r="G4671" i="19"/>
  <c r="G4679" i="19"/>
  <c r="G4687" i="19"/>
  <c r="G4695" i="19"/>
  <c r="G4703" i="19"/>
  <c r="G4711" i="19"/>
  <c r="G4719" i="19"/>
  <c r="G4727" i="19"/>
  <c r="G4735" i="19"/>
  <c r="G4743" i="19"/>
  <c r="G4751" i="19"/>
  <c r="G4759" i="19"/>
  <c r="G4767" i="19"/>
  <c r="G4775" i="19"/>
  <c r="G4783" i="19"/>
  <c r="G4791" i="19"/>
  <c r="G4799" i="19"/>
  <c r="G4807" i="19"/>
  <c r="G4815" i="19"/>
  <c r="G4823" i="19"/>
  <c r="G4831" i="19"/>
  <c r="G4839" i="19"/>
  <c r="G4847" i="19"/>
  <c r="G4855" i="19"/>
  <c r="G4863" i="19"/>
  <c r="G4871" i="19"/>
  <c r="G4879" i="19"/>
  <c r="G4887" i="19"/>
  <c r="G4895" i="19"/>
  <c r="G4903" i="19"/>
  <c r="G4911" i="19"/>
  <c r="G4919" i="19"/>
  <c r="G4927" i="19"/>
  <c r="G4935" i="19"/>
  <c r="G4943" i="19"/>
  <c r="G4951" i="19"/>
  <c r="G4959" i="19"/>
  <c r="G4967" i="19"/>
  <c r="G4975" i="19"/>
  <c r="G4983" i="19"/>
  <c r="G4991" i="19"/>
  <c r="G4999" i="19"/>
  <c r="G5007" i="19"/>
  <c r="G5015" i="19"/>
  <c r="G5023" i="19"/>
  <c r="G5031" i="19"/>
  <c r="G5039" i="19"/>
  <c r="G5047" i="19"/>
  <c r="G5055" i="19"/>
  <c r="G5063" i="19"/>
  <c r="G5071" i="19"/>
  <c r="G5079" i="19"/>
  <c r="G5087" i="19"/>
  <c r="G5095" i="19"/>
  <c r="G5103" i="19"/>
  <c r="G5111" i="19"/>
  <c r="G5119" i="19"/>
  <c r="G5127" i="19"/>
  <c r="G5135" i="19"/>
  <c r="G5143" i="19"/>
  <c r="G5151" i="19"/>
  <c r="G5159" i="19"/>
  <c r="G5167" i="19"/>
  <c r="G5175" i="19"/>
  <c r="G5183" i="19"/>
  <c r="G5191" i="19"/>
  <c r="G5199" i="19"/>
  <c r="G5207" i="19"/>
  <c r="G5215" i="19"/>
  <c r="G5223" i="19"/>
  <c r="G5231" i="19"/>
  <c r="G5239" i="19"/>
  <c r="G5247" i="19"/>
  <c r="G5255" i="19"/>
  <c r="G5263" i="19"/>
  <c r="G5271" i="19"/>
  <c r="G5279" i="19"/>
  <c r="G5287" i="19"/>
  <c r="G5295" i="19"/>
  <c r="G5303" i="19"/>
  <c r="G5311" i="19"/>
  <c r="G5319" i="19"/>
  <c r="G5327" i="19"/>
  <c r="G5335" i="19"/>
  <c r="G5343" i="19"/>
  <c r="G5351" i="19"/>
  <c r="G5359" i="19"/>
  <c r="G5367" i="19"/>
  <c r="G5375" i="19"/>
  <c r="G5383" i="19"/>
  <c r="G5391" i="19"/>
  <c r="G5399" i="19"/>
  <c r="G5407" i="19"/>
  <c r="G5415" i="19"/>
  <c r="G5423" i="19"/>
  <c r="G5431" i="19"/>
  <c r="G5439" i="19"/>
  <c r="G5447" i="19"/>
  <c r="G5455" i="19"/>
  <c r="G5463" i="19"/>
  <c r="G5471" i="19"/>
  <c r="G5479" i="19"/>
  <c r="G5487" i="19"/>
  <c r="G5495" i="19"/>
  <c r="G5503" i="19"/>
  <c r="G5511" i="19"/>
  <c r="G5519" i="19"/>
  <c r="G5527" i="19"/>
  <c r="G5535" i="19"/>
  <c r="G5543" i="19"/>
  <c r="G5551" i="19"/>
  <c r="G5559" i="19"/>
  <c r="G5567" i="19"/>
  <c r="G5575" i="19"/>
  <c r="G5583" i="19"/>
  <c r="G5591" i="19"/>
  <c r="G5599" i="19"/>
  <c r="G5607" i="19"/>
  <c r="G5615" i="19"/>
  <c r="G5623" i="19"/>
  <c r="G5631" i="19"/>
  <c r="G5639" i="19"/>
  <c r="G5647" i="19"/>
  <c r="G5671" i="19"/>
  <c r="G5735" i="19"/>
  <c r="G6447" i="19"/>
  <c r="G3904" i="19"/>
  <c r="G3912" i="19"/>
  <c r="G3920" i="19"/>
  <c r="G3928" i="19"/>
  <c r="G3936" i="19"/>
  <c r="G3944" i="19"/>
  <c r="G3952" i="19"/>
  <c r="G3960" i="19"/>
  <c r="G3968" i="19"/>
  <c r="G3976" i="19"/>
  <c r="G3984" i="19"/>
  <c r="G3992" i="19"/>
  <c r="G4000" i="19"/>
  <c r="G4008" i="19"/>
  <c r="G4016" i="19"/>
  <c r="G4024" i="19"/>
  <c r="G4032" i="19"/>
  <c r="G4040" i="19"/>
  <c r="G4048" i="19"/>
  <c r="G4056" i="19"/>
  <c r="G4064" i="19"/>
  <c r="G4072" i="19"/>
  <c r="G4080" i="19"/>
  <c r="G4088" i="19"/>
  <c r="G4096" i="19"/>
  <c r="G4104" i="19"/>
  <c r="G4112" i="19"/>
  <c r="G4120" i="19"/>
  <c r="G4128" i="19"/>
  <c r="G4136" i="19"/>
  <c r="G4144" i="19"/>
  <c r="G4152" i="19"/>
  <c r="G4160" i="19"/>
  <c r="G4168" i="19"/>
  <c r="G4176" i="19"/>
  <c r="G4184" i="19"/>
  <c r="G4192" i="19"/>
  <c r="G4200" i="19"/>
  <c r="G4208" i="19"/>
  <c r="G4216" i="19"/>
  <c r="G4224" i="19"/>
  <c r="G4232" i="19"/>
  <c r="G4240" i="19"/>
  <c r="G4248" i="19"/>
  <c r="G4256" i="19"/>
  <c r="G4264" i="19"/>
  <c r="G4272" i="19"/>
  <c r="G4280" i="19"/>
  <c r="G4288" i="19"/>
  <c r="G4296" i="19"/>
  <c r="G4304" i="19"/>
  <c r="G4312" i="19"/>
  <c r="G4320" i="19"/>
  <c r="G4328" i="19"/>
  <c r="G4336" i="19"/>
  <c r="G4344" i="19"/>
  <c r="G4352" i="19"/>
  <c r="G4360" i="19"/>
  <c r="G4368" i="19"/>
  <c r="G4376" i="19"/>
  <c r="G4384" i="19"/>
  <c r="G4392" i="19"/>
  <c r="G4400" i="19"/>
  <c r="G4408" i="19"/>
  <c r="G4416" i="19"/>
  <c r="G4424" i="19"/>
  <c r="G4432" i="19"/>
  <c r="G4440" i="19"/>
  <c r="G4448" i="19"/>
  <c r="G4456" i="19"/>
  <c r="G4464" i="19"/>
  <c r="G4472" i="19"/>
  <c r="G4480" i="19"/>
  <c r="G4488" i="19"/>
  <c r="G4496" i="19"/>
  <c r="G4504" i="19"/>
  <c r="G4512" i="19"/>
  <c r="G4520" i="19"/>
  <c r="G4528" i="19"/>
  <c r="G4536" i="19"/>
  <c r="G4544" i="19"/>
  <c r="G4552" i="19"/>
  <c r="G4560" i="19"/>
  <c r="G4568" i="19"/>
  <c r="G4576" i="19"/>
  <c r="G4584" i="19"/>
  <c r="G4592" i="19"/>
  <c r="G4600" i="19"/>
  <c r="G4608" i="19"/>
  <c r="G4616" i="19"/>
  <c r="G4624" i="19"/>
  <c r="G4632" i="19"/>
  <c r="G4640" i="19"/>
  <c r="G4648" i="19"/>
  <c r="G4656" i="19"/>
  <c r="G4664" i="19"/>
  <c r="G4672" i="19"/>
  <c r="G4680" i="19"/>
  <c r="G4688" i="19"/>
  <c r="G4696" i="19"/>
  <c r="G4704" i="19"/>
  <c r="G4712" i="19"/>
  <c r="G4720" i="19"/>
  <c r="G4728" i="19"/>
  <c r="G4736" i="19"/>
  <c r="G4744" i="19"/>
  <c r="G4752" i="19"/>
  <c r="G4760" i="19"/>
  <c r="G4768" i="19"/>
  <c r="G4776" i="19"/>
  <c r="G4784" i="19"/>
  <c r="G4792" i="19"/>
  <c r="G4800" i="19"/>
  <c r="G4808" i="19"/>
  <c r="G4816" i="19"/>
  <c r="G4824" i="19"/>
  <c r="G4832" i="19"/>
  <c r="G4840" i="19"/>
  <c r="G4848" i="19"/>
  <c r="G4856" i="19"/>
  <c r="G4864" i="19"/>
  <c r="G4872" i="19"/>
  <c r="G4880" i="19"/>
  <c r="G4888" i="19"/>
  <c r="G4896" i="19"/>
  <c r="G4904" i="19"/>
  <c r="G4912" i="19"/>
  <c r="G4920" i="19"/>
  <c r="G4928" i="19"/>
  <c r="G4936" i="19"/>
  <c r="G4944" i="19"/>
  <c r="G4952" i="19"/>
  <c r="G4960" i="19"/>
  <c r="G4968" i="19"/>
  <c r="G4976" i="19"/>
  <c r="G4984" i="19"/>
  <c r="G4992" i="19"/>
  <c r="G5000" i="19"/>
  <c r="G5008" i="19"/>
  <c r="G5016" i="19"/>
  <c r="G5024" i="19"/>
  <c r="G5032" i="19"/>
  <c r="G5040" i="19"/>
  <c r="G5048" i="19"/>
  <c r="G5056" i="19"/>
  <c r="G5064" i="19"/>
  <c r="G5072" i="19"/>
  <c r="G5080" i="19"/>
  <c r="G5088" i="19"/>
  <c r="G5096" i="19"/>
  <c r="G5104" i="19"/>
  <c r="G5112" i="19"/>
  <c r="G5120" i="19"/>
  <c r="G5128" i="19"/>
  <c r="G5136" i="19"/>
  <c r="G5144" i="19"/>
  <c r="G5152" i="19"/>
  <c r="G5160" i="19"/>
  <c r="G5168" i="19"/>
  <c r="G5176" i="19"/>
  <c r="G5184" i="19"/>
  <c r="G5192" i="19"/>
  <c r="G5200" i="19"/>
  <c r="G5208" i="19"/>
  <c r="G5216" i="19"/>
  <c r="G5224" i="19"/>
  <c r="G5232" i="19"/>
  <c r="G5240" i="19"/>
  <c r="G5248" i="19"/>
  <c r="G5256" i="19"/>
  <c r="G5280" i="19"/>
  <c r="G5592" i="19"/>
  <c r="G5872" i="19"/>
  <c r="G5928" i="19"/>
  <c r="G5936" i="19"/>
  <c r="G5992" i="19"/>
  <c r="G6200" i="19"/>
  <c r="G3633" i="19"/>
  <c r="G3641" i="19"/>
  <c r="G3649" i="19"/>
  <c r="G3657" i="19"/>
  <c r="G3665" i="19"/>
  <c r="G3673" i="19"/>
  <c r="G3681" i="19"/>
  <c r="G3689" i="19"/>
  <c r="G3697" i="19"/>
  <c r="G3705" i="19"/>
  <c r="G3713" i="19"/>
  <c r="G3721" i="19"/>
  <c r="G3729" i="19"/>
  <c r="G3737" i="19"/>
  <c r="G3745" i="19"/>
  <c r="G3753" i="19"/>
  <c r="G3761" i="19"/>
  <c r="G3769" i="19"/>
  <c r="G3777" i="19"/>
  <c r="G3785" i="19"/>
  <c r="G3793" i="19"/>
  <c r="G3801" i="19"/>
  <c r="G3809" i="19"/>
  <c r="G3817" i="19"/>
  <c r="G3825" i="19"/>
  <c r="G3833" i="19"/>
  <c r="G3841" i="19"/>
  <c r="G3849" i="19"/>
  <c r="G3857" i="19"/>
  <c r="G3865" i="19"/>
  <c r="G3873" i="19"/>
  <c r="G3881" i="19"/>
  <c r="G3889" i="19"/>
  <c r="G3897" i="19"/>
  <c r="G3905" i="19"/>
  <c r="G3913" i="19"/>
  <c r="G3921" i="19"/>
  <c r="G3929" i="19"/>
  <c r="G3937" i="19"/>
  <c r="G3945" i="19"/>
  <c r="G3953" i="19"/>
  <c r="G3961" i="19"/>
  <c r="G3969" i="19"/>
  <c r="G3977" i="19"/>
  <c r="G3985" i="19"/>
  <c r="G3993" i="19"/>
  <c r="G4001" i="19"/>
  <c r="G4009" i="19"/>
  <c r="G4017" i="19"/>
  <c r="G4025" i="19"/>
  <c r="G4033" i="19"/>
  <c r="G4041" i="19"/>
  <c r="G4049" i="19"/>
  <c r="G4057" i="19"/>
  <c r="G4065" i="19"/>
  <c r="G4073" i="19"/>
  <c r="G4081" i="19"/>
  <c r="G4089" i="19"/>
  <c r="G4097" i="19"/>
  <c r="G4105" i="19"/>
  <c r="G4113" i="19"/>
  <c r="G4121" i="19"/>
  <c r="G4129" i="19"/>
  <c r="G4137" i="19"/>
  <c r="G4145" i="19"/>
  <c r="G4153" i="19"/>
  <c r="G4161" i="19"/>
  <c r="G4169" i="19"/>
  <c r="G4177" i="19"/>
  <c r="G4185" i="19"/>
  <c r="G4193" i="19"/>
  <c r="G4201" i="19"/>
  <c r="G4209" i="19"/>
  <c r="G4217" i="19"/>
  <c r="G4225" i="19"/>
  <c r="G4233" i="19"/>
  <c r="G4241" i="19"/>
  <c r="G4249" i="19"/>
  <c r="G4257" i="19"/>
  <c r="G4265" i="19"/>
  <c r="G4273" i="19"/>
  <c r="G4281" i="19"/>
  <c r="G4289" i="19"/>
  <c r="G4297" i="19"/>
  <c r="G4305" i="19"/>
  <c r="G4313" i="19"/>
  <c r="G4321" i="19"/>
  <c r="G4329" i="19"/>
  <c r="G4337" i="19"/>
  <c r="G4345" i="19"/>
  <c r="G4353" i="19"/>
  <c r="G4361" i="19"/>
  <c r="G4369" i="19"/>
  <c r="G4377" i="19"/>
  <c r="G4385" i="19"/>
  <c r="G4393" i="19"/>
  <c r="G4401" i="19"/>
  <c r="G4409" i="19"/>
  <c r="G4417" i="19"/>
  <c r="G4425" i="19"/>
  <c r="G4433" i="19"/>
  <c r="G4441" i="19"/>
  <c r="G4449" i="19"/>
  <c r="G4457" i="19"/>
  <c r="G4465" i="19"/>
  <c r="G4473" i="19"/>
  <c r="G4481" i="19"/>
  <c r="G4489" i="19"/>
  <c r="G4497" i="19"/>
  <c r="G4505" i="19"/>
  <c r="G4513" i="19"/>
  <c r="G4521" i="19"/>
  <c r="G4529" i="19"/>
  <c r="G4537" i="19"/>
  <c r="G4545" i="19"/>
  <c r="G4553" i="19"/>
  <c r="G4561" i="19"/>
  <c r="G4569" i="19"/>
  <c r="G4577" i="19"/>
  <c r="G4585" i="19"/>
  <c r="G4593" i="19"/>
  <c r="G4601" i="19"/>
  <c r="G4609" i="19"/>
  <c r="G4617" i="19"/>
  <c r="G4625" i="19"/>
  <c r="G4633" i="19"/>
  <c r="G4641" i="19"/>
  <c r="G4649" i="19"/>
  <c r="G4657" i="19"/>
  <c r="G4665" i="19"/>
  <c r="G4673" i="19"/>
  <c r="G6092" i="19"/>
  <c r="G4562" i="19"/>
  <c r="G4570" i="19"/>
  <c r="G4578" i="19"/>
  <c r="G4586" i="19"/>
  <c r="G4594" i="19"/>
  <c r="G4602" i="19"/>
  <c r="G4610" i="19"/>
  <c r="G4618" i="19"/>
  <c r="G4626" i="19"/>
  <c r="G4634" i="19"/>
  <c r="G4642" i="19"/>
  <c r="G4650" i="19"/>
  <c r="G4658" i="19"/>
  <c r="G4666" i="19"/>
  <c r="G4674" i="19"/>
  <c r="G4682" i="19"/>
  <c r="G4690" i="19"/>
  <c r="G4698" i="19"/>
  <c r="G4706" i="19"/>
  <c r="G4714" i="19"/>
  <c r="G4722" i="19"/>
  <c r="G4730" i="19"/>
  <c r="G4738" i="19"/>
  <c r="G4746" i="19"/>
  <c r="G4754" i="19"/>
  <c r="G4762" i="19"/>
  <c r="G4770" i="19"/>
  <c r="G4778" i="19"/>
  <c r="G4786" i="19"/>
  <c r="G4794" i="19"/>
  <c r="G4802" i="19"/>
  <c r="G4810" i="19"/>
  <c r="G4818" i="19"/>
  <c r="G4826" i="19"/>
  <c r="G4834" i="19"/>
  <c r="G4842" i="19"/>
  <c r="G4850" i="19"/>
  <c r="G4858" i="19"/>
  <c r="G4866" i="19"/>
  <c r="G4874" i="19"/>
  <c r="G4882" i="19"/>
  <c r="G4890" i="19"/>
  <c r="G4898" i="19"/>
  <c r="G4906" i="19"/>
  <c r="G4914" i="19"/>
  <c r="G4922" i="19"/>
  <c r="G4930" i="19"/>
  <c r="G4938" i="19"/>
  <c r="G4946" i="19"/>
  <c r="G4954" i="19"/>
  <c r="G4962" i="19"/>
  <c r="G4970" i="19"/>
  <c r="G4978" i="19"/>
  <c r="G4986" i="19"/>
  <c r="G4994" i="19"/>
  <c r="G5002" i="19"/>
  <c r="G5010" i="19"/>
  <c r="G5018" i="19"/>
  <c r="G5026" i="19"/>
  <c r="G5034" i="19"/>
  <c r="G5042" i="19"/>
  <c r="G5050" i="19"/>
  <c r="G5058" i="19"/>
  <c r="G5066" i="19"/>
  <c r="G5074" i="19"/>
  <c r="G5082" i="19"/>
  <c r="G5090" i="19"/>
  <c r="G5098" i="19"/>
  <c r="G5106" i="19"/>
  <c r="G5114" i="19"/>
  <c r="G5122" i="19"/>
  <c r="G5130" i="19"/>
  <c r="G5138" i="19"/>
  <c r="G5146" i="19"/>
  <c r="G5154" i="19"/>
  <c r="G5162" i="19"/>
  <c r="G5170" i="19"/>
  <c r="G5178" i="19"/>
  <c r="G5186" i="19"/>
  <c r="G5194" i="19"/>
  <c r="G5202" i="19"/>
  <c r="G5210" i="19"/>
  <c r="G5218" i="19"/>
  <c r="G5226" i="19"/>
  <c r="G5234" i="19"/>
  <c r="G5242" i="19"/>
  <c r="G5250" i="19"/>
  <c r="G5258" i="19"/>
  <c r="G5266" i="19"/>
  <c r="G5274" i="19"/>
  <c r="G5282" i="19"/>
  <c r="G5290" i="19"/>
  <c r="G5298" i="19"/>
  <c r="G5306" i="19"/>
  <c r="G5314" i="19"/>
  <c r="G5322" i="19"/>
  <c r="G5330" i="19"/>
  <c r="G5338" i="19"/>
  <c r="G5346" i="19"/>
  <c r="G5354" i="19"/>
  <c r="G5362" i="19"/>
  <c r="G5370" i="19"/>
  <c r="G5378" i="19"/>
  <c r="G5386" i="19"/>
  <c r="G5394" i="19"/>
  <c r="G5402" i="19"/>
  <c r="G5410" i="19"/>
  <c r="G5418" i="19"/>
  <c r="G5426" i="19"/>
  <c r="G5434" i="19"/>
  <c r="G5442" i="19"/>
  <c r="G5450" i="19"/>
  <c r="G5466" i="19"/>
  <c r="G5498" i="19"/>
  <c r="G6380" i="19"/>
  <c r="G6347" i="19"/>
  <c r="G6255" i="19"/>
  <c r="G6084" i="19"/>
  <c r="G3803" i="19"/>
  <c r="G3811" i="19"/>
  <c r="G3819" i="19"/>
  <c r="G3827" i="19"/>
  <c r="G3835" i="19"/>
  <c r="G3843" i="19"/>
  <c r="G3851" i="19"/>
  <c r="G3859" i="19"/>
  <c r="G3867" i="19"/>
  <c r="G3875" i="19"/>
  <c r="G3883" i="19"/>
  <c r="G3891" i="19"/>
  <c r="G3899" i="19"/>
  <c r="G3907" i="19"/>
  <c r="G3915" i="19"/>
  <c r="G3923" i="19"/>
  <c r="G3931" i="19"/>
  <c r="G3939" i="19"/>
  <c r="G3947" i="19"/>
  <c r="G3955" i="19"/>
  <c r="G3963" i="19"/>
  <c r="G3971" i="19"/>
  <c r="G3979" i="19"/>
  <c r="G3987" i="19"/>
  <c r="G3995" i="19"/>
  <c r="G4003" i="19"/>
  <c r="G4011" i="19"/>
  <c r="G4019" i="19"/>
  <c r="G4027" i="19"/>
  <c r="G4035" i="19"/>
  <c r="G4043" i="19"/>
  <c r="G4051" i="19"/>
  <c r="G4059" i="19"/>
  <c r="G4067" i="19"/>
  <c r="G4075" i="19"/>
  <c r="G4083" i="19"/>
  <c r="G4091" i="19"/>
  <c r="G4099" i="19"/>
  <c r="G4107" i="19"/>
  <c r="G4115" i="19"/>
  <c r="G4123" i="19"/>
  <c r="G4131" i="19"/>
  <c r="G4139" i="19"/>
  <c r="G4147" i="19"/>
  <c r="G4155" i="19"/>
  <c r="G4163" i="19"/>
  <c r="G4171" i="19"/>
  <c r="G4179" i="19"/>
  <c r="G4187" i="19"/>
  <c r="G4195" i="19"/>
  <c r="G4203" i="19"/>
  <c r="G4211" i="19"/>
  <c r="G4219" i="19"/>
  <c r="G4227" i="19"/>
  <c r="G4235" i="19"/>
  <c r="G4243" i="19"/>
  <c r="G4251" i="19"/>
  <c r="G4259" i="19"/>
  <c r="G4267" i="19"/>
  <c r="G4275" i="19"/>
  <c r="G4283" i="19"/>
  <c r="G4291" i="19"/>
  <c r="G4299" i="19"/>
  <c r="G4307" i="19"/>
  <c r="G4315" i="19"/>
  <c r="G4323" i="19"/>
  <c r="G4331" i="19"/>
  <c r="G4339" i="19"/>
  <c r="G4347" i="19"/>
  <c r="G4355" i="19"/>
  <c r="G4363" i="19"/>
  <c r="G4371" i="19"/>
  <c r="G4379" i="19"/>
  <c r="G4387" i="19"/>
  <c r="G4395" i="19"/>
  <c r="G4403" i="19"/>
  <c r="G4411" i="19"/>
  <c r="G4419" i="19"/>
  <c r="G4427" i="19"/>
  <c r="G4435" i="19"/>
  <c r="G4443" i="19"/>
  <c r="G4451" i="19"/>
  <c r="G4459" i="19"/>
  <c r="G4467" i="19"/>
  <c r="G4475" i="19"/>
  <c r="G4483" i="19"/>
  <c r="G4491" i="19"/>
  <c r="G4499" i="19"/>
  <c r="G4507" i="19"/>
  <c r="G4515" i="19"/>
  <c r="G4523" i="19"/>
  <c r="G4531" i="19"/>
  <c r="G4539" i="19"/>
  <c r="G4547" i="19"/>
  <c r="G4555" i="19"/>
  <c r="G4563" i="19"/>
  <c r="G4571" i="19"/>
  <c r="G4579" i="19"/>
  <c r="G4587" i="19"/>
  <c r="G4595" i="19"/>
  <c r="G4603" i="19"/>
  <c r="G4611" i="19"/>
  <c r="G4619" i="19"/>
  <c r="G4627" i="19"/>
  <c r="G4635" i="19"/>
  <c r="G4643" i="19"/>
  <c r="G4651" i="19"/>
  <c r="G4659" i="19"/>
  <c r="G4667" i="19"/>
  <c r="G4675" i="19"/>
  <c r="G4683" i="19"/>
  <c r="G4691" i="19"/>
  <c r="G4699" i="19"/>
  <c r="G4707" i="19"/>
  <c r="G4715" i="19"/>
  <c r="G4723" i="19"/>
  <c r="G4731" i="19"/>
  <c r="G4739" i="19"/>
  <c r="G4747" i="19"/>
  <c r="G4755" i="19"/>
  <c r="G4763" i="19"/>
  <c r="G4771" i="19"/>
  <c r="G4779" i="19"/>
  <c r="G4787" i="19"/>
  <c r="G4795" i="19"/>
  <c r="G4803" i="19"/>
  <c r="G4811" i="19"/>
  <c r="G4819" i="19"/>
  <c r="G4827" i="19"/>
  <c r="G4835" i="19"/>
  <c r="G4843" i="19"/>
  <c r="G4851" i="19"/>
  <c r="G4859" i="19"/>
  <c r="G4867" i="19"/>
  <c r="G4875" i="19"/>
  <c r="G4883" i="19"/>
  <c r="G4891" i="19"/>
  <c r="G4899" i="19"/>
  <c r="G4907" i="19"/>
  <c r="G4915" i="19"/>
  <c r="G4923" i="19"/>
  <c r="G4931" i="19"/>
  <c r="G4939" i="19"/>
  <c r="G4947" i="19"/>
  <c r="G4955" i="19"/>
  <c r="G4963" i="19"/>
  <c r="G4971" i="19"/>
  <c r="G4979" i="19"/>
  <c r="G4987" i="19"/>
  <c r="G4995" i="19"/>
  <c r="G5003" i="19"/>
  <c r="G5011" i="19"/>
  <c r="G5019" i="19"/>
  <c r="G5027" i="19"/>
  <c r="G5035" i="19"/>
  <c r="G5043" i="19"/>
  <c r="G5051" i="19"/>
  <c r="G5059" i="19"/>
  <c r="G5067" i="19"/>
  <c r="G5075" i="19"/>
  <c r="G5083" i="19"/>
  <c r="G5091" i="19"/>
  <c r="G5099" i="19"/>
  <c r="G5107" i="19"/>
  <c r="G5115" i="19"/>
  <c r="G5123" i="19"/>
  <c r="G5131" i="19"/>
  <c r="G5139" i="19"/>
  <c r="G5147" i="19"/>
  <c r="G5155" i="19"/>
  <c r="G5163" i="19"/>
  <c r="G5171" i="19"/>
  <c r="G5179" i="19"/>
  <c r="G5187" i="19"/>
  <c r="G5195" i="19"/>
  <c r="G5203" i="19"/>
  <c r="G5211" i="19"/>
  <c r="G5219" i="19"/>
  <c r="G5227" i="19"/>
  <c r="G5235" i="19"/>
  <c r="G5243" i="19"/>
  <c r="G5251" i="19"/>
  <c r="G5259" i="19"/>
  <c r="G5267" i="19"/>
  <c r="G5275" i="19"/>
  <c r="G5283" i="19"/>
  <c r="G5291" i="19"/>
  <c r="G5299" i="19"/>
  <c r="G5307" i="19"/>
  <c r="G5315" i="19"/>
  <c r="G5323" i="19"/>
  <c r="G5331" i="19"/>
  <c r="G5339" i="19"/>
  <c r="G5347" i="19"/>
  <c r="G5355" i="19"/>
  <c r="G5363" i="19"/>
  <c r="G5371" i="19"/>
  <c r="G5379" i="19"/>
  <c r="G5387" i="19"/>
  <c r="G5395" i="19"/>
  <c r="G5403" i="19"/>
  <c r="G5411" i="19"/>
  <c r="G5419" i="19"/>
  <c r="G5427" i="19"/>
  <c r="G5435" i="19"/>
  <c r="G5443" i="19"/>
  <c r="G5451" i="19"/>
  <c r="G5459" i="19"/>
  <c r="G5467" i="19"/>
  <c r="G5475" i="19"/>
  <c r="G6419" i="19"/>
  <c r="G6379" i="19"/>
  <c r="G6340" i="19"/>
  <c r="G6248" i="19"/>
  <c r="G4681" i="19"/>
  <c r="G4689" i="19"/>
  <c r="G4697" i="19"/>
  <c r="G4705" i="19"/>
  <c r="G4713" i="19"/>
  <c r="G4721" i="19"/>
  <c r="G4729" i="19"/>
  <c r="G4737" i="19"/>
  <c r="G4745" i="19"/>
  <c r="G4753" i="19"/>
  <c r="G4761" i="19"/>
  <c r="G4769" i="19"/>
  <c r="G4777" i="19"/>
  <c r="G4785" i="19"/>
  <c r="G4793" i="19"/>
  <c r="G4801" i="19"/>
  <c r="G4809" i="19"/>
  <c r="G4817" i="19"/>
  <c r="G4825" i="19"/>
  <c r="G4833" i="19"/>
  <c r="G4841" i="19"/>
  <c r="G4849" i="19"/>
  <c r="G4857" i="19"/>
  <c r="G4865" i="19"/>
  <c r="G4873" i="19"/>
  <c r="G4881" i="19"/>
  <c r="G4889" i="19"/>
  <c r="G4897" i="19"/>
  <c r="G4905" i="19"/>
  <c r="G4913" i="19"/>
  <c r="G4921" i="19"/>
  <c r="G4929" i="19"/>
  <c r="G4937" i="19"/>
  <c r="G4945" i="19"/>
  <c r="G4953" i="19"/>
  <c r="G4961" i="19"/>
  <c r="G4969" i="19"/>
  <c r="G4977" i="19"/>
  <c r="G4985" i="19"/>
  <c r="G4993" i="19"/>
  <c r="G5001" i="19"/>
  <c r="G5009" i="19"/>
  <c r="G5017" i="19"/>
  <c r="G5025" i="19"/>
  <c r="G5033" i="19"/>
  <c r="G5041" i="19"/>
  <c r="G5049" i="19"/>
  <c r="G5057" i="19"/>
  <c r="G5065" i="19"/>
  <c r="G5073" i="19"/>
  <c r="G5081" i="19"/>
  <c r="G5089" i="19"/>
  <c r="G5097" i="19"/>
  <c r="G5105" i="19"/>
  <c r="G5113" i="19"/>
  <c r="G5121" i="19"/>
  <c r="G5129" i="19"/>
  <c r="G5137" i="19"/>
  <c r="G5145" i="19"/>
  <c r="G5153" i="19"/>
  <c r="G5161" i="19"/>
  <c r="G5169" i="19"/>
  <c r="G5177" i="19"/>
  <c r="G5185" i="19"/>
  <c r="G5193" i="19"/>
  <c r="G5201" i="19"/>
  <c r="G5209" i="19"/>
  <c r="G5217" i="19"/>
  <c r="G5257" i="19"/>
  <c r="G5305" i="19"/>
  <c r="G5361" i="19"/>
  <c r="G5393" i="19"/>
  <c r="G5425" i="19"/>
  <c r="G5489" i="19"/>
  <c r="G5521" i="19"/>
  <c r="G5529" i="19"/>
  <c r="G5545" i="19"/>
  <c r="G5553" i="19"/>
  <c r="G5561" i="19"/>
  <c r="G5577" i="19"/>
  <c r="G5585" i="19"/>
  <c r="G5593" i="19"/>
  <c r="G5609" i="19"/>
  <c r="G5617" i="19"/>
  <c r="G5625" i="19"/>
  <c r="G5641" i="19"/>
  <c r="G5649" i="19"/>
  <c r="G5657" i="19"/>
  <c r="G5673" i="19"/>
  <c r="G5681" i="19"/>
  <c r="G5689" i="19"/>
  <c r="G5705" i="19"/>
  <c r="G5713" i="19"/>
  <c r="G5721" i="19"/>
  <c r="G5737" i="19"/>
  <c r="G5745" i="19"/>
  <c r="G5753" i="19"/>
  <c r="G5769" i="19"/>
  <c r="G5777" i="19"/>
  <c r="G5785" i="19"/>
  <c r="G5801" i="19"/>
  <c r="G5809" i="19"/>
  <c r="G5817" i="19"/>
  <c r="G5833" i="19"/>
  <c r="G5841" i="19"/>
  <c r="G5849" i="19"/>
  <c r="G5865" i="19"/>
  <c r="G5873" i="19"/>
  <c r="G5881" i="19"/>
  <c r="G5897" i="19"/>
  <c r="G5905" i="19"/>
  <c r="G5913" i="19"/>
  <c r="G5929" i="19"/>
  <c r="G5937" i="19"/>
  <c r="G5945" i="19"/>
  <c r="G5961" i="19"/>
  <c r="G5969" i="19"/>
  <c r="G5977" i="19"/>
  <c r="G5993" i="19"/>
  <c r="G6001" i="19"/>
  <c r="G6009" i="19"/>
  <c r="G6025" i="19"/>
  <c r="G6033" i="19"/>
  <c r="G6041" i="19"/>
  <c r="G6057" i="19"/>
  <c r="G6065" i="19"/>
  <c r="G6073" i="19"/>
  <c r="G6089" i="19"/>
  <c r="G6097" i="19"/>
  <c r="G6105" i="19"/>
  <c r="G6121" i="19"/>
  <c r="G6129" i="19"/>
  <c r="G6137" i="19"/>
  <c r="G6153" i="19"/>
  <c r="G6161" i="19"/>
  <c r="G6169" i="19"/>
  <c r="G6185" i="19"/>
  <c r="G6193" i="19"/>
  <c r="G6201" i="19"/>
  <c r="G6217" i="19"/>
  <c r="G6225" i="19"/>
  <c r="G6233" i="19"/>
  <c r="G6249" i="19"/>
  <c r="G6257" i="19"/>
  <c r="G6265" i="19"/>
  <c r="G6281" i="19"/>
  <c r="G6289" i="19"/>
  <c r="G6297" i="19"/>
  <c r="G6313" i="19"/>
  <c r="G6321" i="19"/>
  <c r="G6329" i="19"/>
  <c r="G6345" i="19"/>
  <c r="G6353" i="19"/>
  <c r="G6361" i="19"/>
  <c r="G6377" i="19"/>
  <c r="G6385" i="19"/>
  <c r="G6393" i="19"/>
  <c r="G6409" i="19"/>
  <c r="G6417" i="19"/>
  <c r="G6425" i="19"/>
  <c r="G6433" i="19"/>
  <c r="G6449" i="19"/>
  <c r="G6457" i="19"/>
  <c r="G6148" i="19"/>
  <c r="G4476" i="19"/>
  <c r="G4484" i="19"/>
  <c r="G4492" i="19"/>
  <c r="G4500" i="19"/>
  <c r="G4508" i="19"/>
  <c r="G4516" i="19"/>
  <c r="G4524" i="19"/>
  <c r="G4532" i="19"/>
  <c r="G4540" i="19"/>
  <c r="G4548" i="19"/>
  <c r="G4556" i="19"/>
  <c r="G4564" i="19"/>
  <c r="G4572" i="19"/>
  <c r="G4580" i="19"/>
  <c r="G4588" i="19"/>
  <c r="G4596" i="19"/>
  <c r="G4612" i="19"/>
  <c r="G4620" i="19"/>
  <c r="G4628" i="19"/>
  <c r="G4636" i="19"/>
  <c r="G4644" i="19"/>
  <c r="G4652" i="19"/>
  <c r="G4660" i="19"/>
  <c r="G4668" i="19"/>
  <c r="G4676" i="19"/>
  <c r="G4684" i="19"/>
  <c r="G4692" i="19"/>
  <c r="G4700" i="19"/>
  <c r="G4708" i="19"/>
  <c r="G4716" i="19"/>
  <c r="G4724" i="19"/>
  <c r="G4732" i="19"/>
  <c r="G4740" i="19"/>
  <c r="G4748" i="19"/>
  <c r="G4756" i="19"/>
  <c r="G4764" i="19"/>
  <c r="G4772" i="19"/>
  <c r="G4780" i="19"/>
  <c r="G4788" i="19"/>
  <c r="G4796" i="19"/>
  <c r="G4804" i="19"/>
  <c r="G4812" i="19"/>
  <c r="G4820" i="19"/>
  <c r="G4828" i="19"/>
  <c r="G4836" i="19"/>
  <c r="G4844" i="19"/>
  <c r="G4852" i="19"/>
  <c r="G4860" i="19"/>
  <c r="G4868" i="19"/>
  <c r="G4876" i="19"/>
  <c r="G4884" i="19"/>
  <c r="G4892" i="19"/>
  <c r="G4900" i="19"/>
  <c r="G4908" i="19"/>
  <c r="G4916" i="19"/>
  <c r="G4924" i="19"/>
  <c r="G4932" i="19"/>
  <c r="G4940" i="19"/>
  <c r="G4948" i="19"/>
  <c r="G4956" i="19"/>
  <c r="G4964" i="19"/>
  <c r="G4972" i="19"/>
  <c r="G4980" i="19"/>
  <c r="G4988" i="19"/>
  <c r="G4996" i="19"/>
  <c r="G5124" i="19"/>
  <c r="G5132" i="19"/>
  <c r="G5196" i="19"/>
  <c r="G5268" i="19"/>
  <c r="G5292" i="19"/>
  <c r="G5316" i="19"/>
  <c r="G5348" i="19"/>
  <c r="G5380" i="19"/>
  <c r="G5444" i="19"/>
  <c r="G5476" i="19"/>
  <c r="G5508" i="19"/>
  <c r="G5540" i="19"/>
  <c r="G5636" i="19"/>
  <c r="G5644" i="19"/>
  <c r="G5700" i="19"/>
  <c r="G5772" i="19"/>
  <c r="G5828" i="19"/>
  <c r="G5836" i="19"/>
  <c r="G5892" i="19"/>
  <c r="G5900" i="19"/>
  <c r="G6411" i="19"/>
  <c r="G6301" i="19"/>
  <c r="G6028" i="19"/>
  <c r="G4109" i="19"/>
  <c r="G4117" i="19"/>
  <c r="G4125" i="19"/>
  <c r="G4133" i="19"/>
  <c r="G4141" i="19"/>
  <c r="G4149" i="19"/>
  <c r="G4157" i="19"/>
  <c r="G4165" i="19"/>
  <c r="G4173" i="19"/>
  <c r="G4181" i="19"/>
  <c r="G4189" i="19"/>
  <c r="G4197" i="19"/>
  <c r="G4205" i="19"/>
  <c r="G4213" i="19"/>
  <c r="G4221" i="19"/>
  <c r="G4229" i="19"/>
  <c r="G4237" i="19"/>
  <c r="G4245" i="19"/>
  <c r="G4253" i="19"/>
  <c r="G4261" i="19"/>
  <c r="G4269" i="19"/>
  <c r="G4277" i="19"/>
  <c r="G4285" i="19"/>
  <c r="G4293" i="19"/>
  <c r="G4301" i="19"/>
  <c r="G4309" i="19"/>
  <c r="G4317" i="19"/>
  <c r="G4325" i="19"/>
  <c r="G4333" i="19"/>
  <c r="G4341" i="19"/>
  <c r="G4349" i="19"/>
  <c r="G4357" i="19"/>
  <c r="G4365" i="19"/>
  <c r="G4373" i="19"/>
  <c r="G4381" i="19"/>
  <c r="G4389" i="19"/>
  <c r="G4397" i="19"/>
  <c r="G4405" i="19"/>
  <c r="G4413" i="19"/>
  <c r="G4421" i="19"/>
  <c r="G4429" i="19"/>
  <c r="G4437" i="19"/>
  <c r="G4445" i="19"/>
  <c r="G4453" i="19"/>
  <c r="G4461" i="19"/>
  <c r="G4469" i="19"/>
  <c r="G4477" i="19"/>
  <c r="G4485" i="19"/>
  <c r="G4493" i="19"/>
  <c r="G4501" i="19"/>
  <c r="G4509" i="19"/>
  <c r="G4517" i="19"/>
  <c r="G4525" i="19"/>
  <c r="G4533" i="19"/>
  <c r="G4541" i="19"/>
  <c r="G4549" i="19"/>
  <c r="G4557" i="19"/>
  <c r="G4565" i="19"/>
  <c r="G4573" i="19"/>
  <c r="G4581" i="19"/>
  <c r="G4589" i="19"/>
  <c r="G4597" i="19"/>
  <c r="G4605" i="19"/>
  <c r="G4613" i="19"/>
  <c r="G4621" i="19"/>
  <c r="G4629" i="19"/>
  <c r="G4637" i="19"/>
  <c r="G4645" i="19"/>
  <c r="G4653" i="19"/>
  <c r="G4661" i="19"/>
  <c r="G4669" i="19"/>
  <c r="G4677" i="19"/>
  <c r="G4685" i="19"/>
  <c r="G4693" i="19"/>
  <c r="G4701" i="19"/>
  <c r="G4709" i="19"/>
  <c r="G4717" i="19"/>
  <c r="G4725" i="19"/>
  <c r="G4733" i="19"/>
  <c r="G5349" i="19"/>
  <c r="G5381" i="19"/>
  <c r="G5445" i="19"/>
  <c r="G5477" i="19"/>
  <c r="G5509" i="19"/>
  <c r="G5573" i="19"/>
  <c r="G5645" i="19"/>
  <c r="G5717" i="19"/>
  <c r="G5773" i="19"/>
  <c r="G5781" i="19"/>
  <c r="G5837" i="19"/>
  <c r="G5845" i="19"/>
  <c r="G5901" i="19"/>
  <c r="G5973" i="19"/>
  <c r="G6029" i="19"/>
  <c r="G6037" i="19"/>
  <c r="G6093" i="19"/>
  <c r="G6101" i="19"/>
  <c r="G6157" i="19"/>
  <c r="G6229" i="19"/>
  <c r="G6443" i="19"/>
  <c r="G6294" i="19"/>
  <c r="G5022" i="19"/>
  <c r="G5030" i="19"/>
  <c r="G5038" i="19"/>
  <c r="G5046" i="19"/>
  <c r="G5054" i="19"/>
  <c r="G5062" i="19"/>
  <c r="G5070" i="19"/>
  <c r="G5078" i="19"/>
  <c r="G5086" i="19"/>
  <c r="G5094" i="19"/>
  <c r="G5102" i="19"/>
  <c r="G5110" i="19"/>
  <c r="G5118" i="19"/>
  <c r="G5126" i="19"/>
  <c r="G5134" i="19"/>
  <c r="G5142" i="19"/>
  <c r="G5150" i="19"/>
  <c r="G5158" i="19"/>
  <c r="G5166" i="19"/>
  <c r="G5174" i="19"/>
  <c r="G5182" i="19"/>
  <c r="G5190" i="19"/>
  <c r="G5198" i="19"/>
  <c r="G5206" i="19"/>
  <c r="G5214" i="19"/>
  <c r="G5222" i="19"/>
  <c r="G5230" i="19"/>
  <c r="G5238" i="19"/>
  <c r="G5246" i="19"/>
  <c r="G5254" i="19"/>
  <c r="G5262" i="19"/>
  <c r="G5270" i="19"/>
  <c r="G5278" i="19"/>
  <c r="G5286" i="19"/>
  <c r="G5294" i="19"/>
  <c r="G5302" i="19"/>
  <c r="G5310" i="19"/>
  <c r="G5318" i="19"/>
  <c r="G5326" i="19"/>
  <c r="G5334" i="19"/>
  <c r="G5342" i="19"/>
  <c r="G5350" i="19"/>
  <c r="G5358" i="19"/>
  <c r="G5366" i="19"/>
  <c r="G5374" i="19"/>
  <c r="G5382" i="19"/>
  <c r="G5390" i="19"/>
  <c r="G5398" i="19"/>
  <c r="G5406" i="19"/>
  <c r="G5414" i="19"/>
  <c r="G5422" i="19"/>
  <c r="G5430" i="19"/>
  <c r="G5438" i="19"/>
  <c r="G5446" i="19"/>
  <c r="G5454" i="19"/>
  <c r="G5462" i="19"/>
  <c r="G5582" i="19"/>
  <c r="G5614" i="19"/>
  <c r="G5662" i="19"/>
  <c r="G5718" i="19"/>
  <c r="G5726" i="19"/>
  <c r="G5782" i="19"/>
  <c r="G5790" i="19"/>
  <c r="G5846" i="19"/>
  <c r="G5918" i="19"/>
  <c r="G5974" i="19"/>
  <c r="G5982" i="19"/>
  <c r="G6038" i="19"/>
  <c r="G6046" i="19"/>
  <c r="G6102" i="19"/>
  <c r="G6174" i="19"/>
  <c r="G6230" i="19"/>
  <c r="G6238" i="19"/>
  <c r="G6302" i="19"/>
  <c r="G6310" i="19"/>
  <c r="G6440" i="19"/>
  <c r="G6220" i="19"/>
  <c r="G5655" i="19"/>
  <c r="G5663" i="19"/>
  <c r="G5679" i="19"/>
  <c r="G5687" i="19"/>
  <c r="G5695" i="19"/>
  <c r="G5703" i="19"/>
  <c r="G5711" i="19"/>
  <c r="G5719" i="19"/>
  <c r="G5727" i="19"/>
  <c r="G5743" i="19"/>
  <c r="G5751" i="19"/>
  <c r="G5759" i="19"/>
  <c r="G5767" i="19"/>
  <c r="G5775" i="19"/>
  <c r="G5783" i="19"/>
  <c r="G5791" i="19"/>
  <c r="G5799" i="19"/>
  <c r="G5807" i="19"/>
  <c r="G5815" i="19"/>
  <c r="G5823" i="19"/>
  <c r="G5831" i="19"/>
  <c r="G5839" i="19"/>
  <c r="G5847" i="19"/>
  <c r="G5855" i="19"/>
  <c r="G5863" i="19"/>
  <c r="G5871" i="19"/>
  <c r="G5879" i="19"/>
  <c r="G5887" i="19"/>
  <c r="G5895" i="19"/>
  <c r="G5903" i="19"/>
  <c r="G5911" i="19"/>
  <c r="G5919" i="19"/>
  <c r="G5927" i="19"/>
  <c r="G5935" i="19"/>
  <c r="G5943" i="19"/>
  <c r="G5951" i="19"/>
  <c r="G5959" i="19"/>
  <c r="G5967" i="19"/>
  <c r="G5975" i="19"/>
  <c r="G5983" i="19"/>
  <c r="G5991" i="19"/>
  <c r="G5999" i="19"/>
  <c r="G6007" i="19"/>
  <c r="G6015" i="19"/>
  <c r="G6023" i="19"/>
  <c r="G6031" i="19"/>
  <c r="G6039" i="19"/>
  <c r="G6047" i="19"/>
  <c r="G6055" i="19"/>
  <c r="G6063" i="19"/>
  <c r="G6071" i="19"/>
  <c r="G6079" i="19"/>
  <c r="G6087" i="19"/>
  <c r="G6095" i="19"/>
  <c r="G6103" i="19"/>
  <c r="G6111" i="19"/>
  <c r="G6119" i="19"/>
  <c r="G6127" i="19"/>
  <c r="G6135" i="19"/>
  <c r="G6143" i="19"/>
  <c r="G6151" i="19"/>
  <c r="G6159" i="19"/>
  <c r="G6167" i="19"/>
  <c r="G6175" i="19"/>
  <c r="G6183" i="19"/>
  <c r="G6191" i="19"/>
  <c r="G6199" i="19"/>
  <c r="G6207" i="19"/>
  <c r="G6215" i="19"/>
  <c r="G6223" i="19"/>
  <c r="G6231" i="19"/>
  <c r="G6239" i="19"/>
  <c r="G6247" i="19"/>
  <c r="G6263" i="19"/>
  <c r="G6271" i="19"/>
  <c r="G6279" i="19"/>
  <c r="G6287" i="19"/>
  <c r="G6295" i="19"/>
  <c r="G6303" i="19"/>
  <c r="G6311" i="19"/>
  <c r="G6319" i="19"/>
  <c r="G6327" i="19"/>
  <c r="G6335" i="19"/>
  <c r="G6343" i="19"/>
  <c r="G6351" i="19"/>
  <c r="G6359" i="19"/>
  <c r="G6367" i="19"/>
  <c r="G6375" i="19"/>
  <c r="G6383" i="19"/>
  <c r="G6391" i="19"/>
  <c r="G6399" i="19"/>
  <c r="G6407" i="19"/>
  <c r="G6415" i="19"/>
  <c r="G6423" i="19"/>
  <c r="G6431" i="19"/>
  <c r="G6439" i="19"/>
  <c r="G6455" i="19"/>
  <c r="G6463" i="19"/>
  <c r="G6468" i="19"/>
  <c r="G5264" i="19"/>
  <c r="G5272" i="19"/>
  <c r="G5288" i="19"/>
  <c r="G5296" i="19"/>
  <c r="G5304" i="19"/>
  <c r="G5312" i="19"/>
  <c r="G5320" i="19"/>
  <c r="G5328" i="19"/>
  <c r="G5336" i="19"/>
  <c r="G5344" i="19"/>
  <c r="G5352" i="19"/>
  <c r="G5360" i="19"/>
  <c r="G5368" i="19"/>
  <c r="G5376" i="19"/>
  <c r="G5384" i="19"/>
  <c r="G5392" i="19"/>
  <c r="G5400" i="19"/>
  <c r="G5408" i="19"/>
  <c r="G5416" i="19"/>
  <c r="G5424" i="19"/>
  <c r="G5432" i="19"/>
  <c r="G5440" i="19"/>
  <c r="G5448" i="19"/>
  <c r="G5456" i="19"/>
  <c r="G5464" i="19"/>
  <c r="G5472" i="19"/>
  <c r="G5480" i="19"/>
  <c r="G5488" i="19"/>
  <c r="G5496" i="19"/>
  <c r="G5504" i="19"/>
  <c r="G5512" i="19"/>
  <c r="G5520" i="19"/>
  <c r="G5528" i="19"/>
  <c r="G5536" i="19"/>
  <c r="G5544" i="19"/>
  <c r="G5552" i="19"/>
  <c r="G5560" i="19"/>
  <c r="G5568" i="19"/>
  <c r="G5576" i="19"/>
  <c r="G5584" i="19"/>
  <c r="G5600" i="19"/>
  <c r="G5608" i="19"/>
  <c r="G5616" i="19"/>
  <c r="G5624" i="19"/>
  <c r="G5632" i="19"/>
  <c r="G5640" i="19"/>
  <c r="G5648" i="19"/>
  <c r="G5656" i="19"/>
  <c r="G5664" i="19"/>
  <c r="G5672" i="19"/>
  <c r="G5680" i="19"/>
  <c r="G5688" i="19"/>
  <c r="G5696" i="19"/>
  <c r="G5704" i="19"/>
  <c r="G5712" i="19"/>
  <c r="G5720" i="19"/>
  <c r="G5728" i="19"/>
  <c r="G5736" i="19"/>
  <c r="G5744" i="19"/>
  <c r="G5752" i="19"/>
  <c r="G5760" i="19"/>
  <c r="G5768" i="19"/>
  <c r="G5776" i="19"/>
  <c r="G5784" i="19"/>
  <c r="G5792" i="19"/>
  <c r="G5800" i="19"/>
  <c r="G5816" i="19"/>
  <c r="G5824" i="19"/>
  <c r="G5832" i="19"/>
  <c r="G5840" i="19"/>
  <c r="G5848" i="19"/>
  <c r="G5856" i="19"/>
  <c r="G5880" i="19"/>
  <c r="G5888" i="19"/>
  <c r="G5896" i="19"/>
  <c r="G5904" i="19"/>
  <c r="G5912" i="19"/>
  <c r="G5920" i="19"/>
  <c r="G5944" i="19"/>
  <c r="G5952" i="19"/>
  <c r="G5960" i="19"/>
  <c r="G5968" i="19"/>
  <c r="G5976" i="19"/>
  <c r="G5984" i="19"/>
  <c r="G6000" i="19"/>
  <c r="G6008" i="19"/>
  <c r="G6016" i="19"/>
  <c r="G6024" i="19"/>
  <c r="G6032" i="19"/>
  <c r="G6040" i="19"/>
  <c r="G6048" i="19"/>
  <c r="G6056" i="19"/>
  <c r="G6064" i="19"/>
  <c r="G6072" i="19"/>
  <c r="G6080" i="19"/>
  <c r="G6088" i="19"/>
  <c r="G6096" i="19"/>
  <c r="G6104" i="19"/>
  <c r="G6112" i="19"/>
  <c r="G6120" i="19"/>
  <c r="G6128" i="19"/>
  <c r="G6136" i="19"/>
  <c r="G6144" i="19"/>
  <c r="G6152" i="19"/>
  <c r="G6160" i="19"/>
  <c r="G6168" i="19"/>
  <c r="G6176" i="19"/>
  <c r="G6184" i="19"/>
  <c r="G6192" i="19"/>
  <c r="G6208" i="19"/>
  <c r="G6216" i="19"/>
  <c r="G6224" i="19"/>
  <c r="G6232" i="19"/>
  <c r="G6240" i="19"/>
  <c r="G6256" i="19"/>
  <c r="G6264" i="19"/>
  <c r="G6272" i="19"/>
  <c r="G6280" i="19"/>
  <c r="G6288" i="19"/>
  <c r="G6296" i="19"/>
  <c r="G6304" i="19"/>
  <c r="G6312" i="19"/>
  <c r="G6320" i="19"/>
  <c r="G6328" i="19"/>
  <c r="G6336" i="19"/>
  <c r="G6344" i="19"/>
  <c r="G6352" i="19"/>
  <c r="G6360" i="19"/>
  <c r="G6368" i="19"/>
  <c r="G6376" i="19"/>
  <c r="G6384" i="19"/>
  <c r="G6392" i="19"/>
  <c r="G6400" i="19"/>
  <c r="G6408" i="19"/>
  <c r="G6416" i="19"/>
  <c r="G6432" i="19"/>
  <c r="G6448" i="19"/>
  <c r="G6456" i="19"/>
  <c r="G6464" i="19"/>
  <c r="G6467" i="19"/>
  <c r="G6156" i="19"/>
  <c r="G5470" i="19"/>
  <c r="G5478" i="19"/>
  <c r="G5486" i="19"/>
  <c r="G5494" i="19"/>
  <c r="G5502" i="19"/>
  <c r="G5510" i="19"/>
  <c r="G5518" i="19"/>
  <c r="G5526" i="19"/>
  <c r="G5534" i="19"/>
  <c r="G5542" i="19"/>
  <c r="G5550" i="19"/>
  <c r="G5558" i="19"/>
  <c r="G5566" i="19"/>
  <c r="G5574" i="19"/>
  <c r="G5590" i="19"/>
  <c r="G5598" i="19"/>
  <c r="G5606" i="19"/>
  <c r="G5622" i="19"/>
  <c r="G5630" i="19"/>
  <c r="G5638" i="19"/>
  <c r="G5646" i="19"/>
  <c r="G5654" i="19"/>
  <c r="G5670" i="19"/>
  <c r="G5678" i="19"/>
  <c r="G5686" i="19"/>
  <c r="G5694" i="19"/>
  <c r="G5702" i="19"/>
  <c r="G5710" i="19"/>
  <c r="G5734" i="19"/>
  <c r="G5742" i="19"/>
  <c r="G5750" i="19"/>
  <c r="G5758" i="19"/>
  <c r="G5766" i="19"/>
  <c r="G5774" i="19"/>
  <c r="G5798" i="19"/>
  <c r="G5806" i="19"/>
  <c r="G5814" i="19"/>
  <c r="G5822" i="19"/>
  <c r="G5830" i="19"/>
  <c r="G5838" i="19"/>
  <c r="G5854" i="19"/>
  <c r="G5862" i="19"/>
  <c r="G5870" i="19"/>
  <c r="G5878" i="19"/>
  <c r="G5886" i="19"/>
  <c r="G5894" i="19"/>
  <c r="G5902" i="19"/>
  <c r="G5910" i="19"/>
  <c r="G5926" i="19"/>
  <c r="G5934" i="19"/>
  <c r="G5942" i="19"/>
  <c r="G5950" i="19"/>
  <c r="G5958" i="19"/>
  <c r="G5966" i="19"/>
  <c r="G5990" i="19"/>
  <c r="G5998" i="19"/>
  <c r="G6006" i="19"/>
  <c r="G6014" i="19"/>
  <c r="G6022" i="19"/>
  <c r="G6030" i="19"/>
  <c r="G6054" i="19"/>
  <c r="G6062" i="19"/>
  <c r="G6070" i="19"/>
  <c r="G6078" i="19"/>
  <c r="G6086" i="19"/>
  <c r="G6094" i="19"/>
  <c r="G6110" i="19"/>
  <c r="G6118" i="19"/>
  <c r="G6126" i="19"/>
  <c r="G6134" i="19"/>
  <c r="G6142" i="19"/>
  <c r="G6150" i="19"/>
  <c r="G6158" i="19"/>
  <c r="G6166" i="19"/>
  <c r="G6182" i="19"/>
  <c r="G6190" i="19"/>
  <c r="G6198" i="19"/>
  <c r="G6206" i="19"/>
  <c r="G6214" i="19"/>
  <c r="G6222" i="19"/>
  <c r="G6246" i="19"/>
  <c r="G6254" i="19"/>
  <c r="G6262" i="19"/>
  <c r="G6270" i="19"/>
  <c r="G6278" i="19"/>
  <c r="G6286" i="19"/>
  <c r="G6318" i="19"/>
  <c r="G6326" i="19"/>
  <c r="G6334" i="19"/>
  <c r="G6342" i="19"/>
  <c r="G6350" i="19"/>
  <c r="G6358" i="19"/>
  <c r="G6366" i="19"/>
  <c r="G6374" i="19"/>
  <c r="G6382" i="19"/>
  <c r="G6390" i="19"/>
  <c r="G6398" i="19"/>
  <c r="G6406" i="19"/>
  <c r="G6414" i="19"/>
  <c r="G6422" i="19"/>
  <c r="G6430" i="19"/>
  <c r="G6438" i="19"/>
  <c r="G6446" i="19"/>
  <c r="G6454" i="19"/>
  <c r="G6462" i="19"/>
  <c r="G6444" i="19"/>
  <c r="G6420" i="19"/>
  <c r="G6388" i="19"/>
  <c r="G6348" i="19"/>
  <c r="G6221" i="19"/>
  <c r="G5956" i="19"/>
  <c r="G5225" i="19"/>
  <c r="G5233" i="19"/>
  <c r="G5241" i="19"/>
  <c r="G5249" i="19"/>
  <c r="G5265" i="19"/>
  <c r="G5273" i="19"/>
  <c r="G5281" i="19"/>
  <c r="G5289" i="19"/>
  <c r="G5297" i="19"/>
  <c r="G5313" i="19"/>
  <c r="G5321" i="19"/>
  <c r="G5337" i="19"/>
  <c r="G5345" i="19"/>
  <c r="G5353" i="19"/>
  <c r="G5369" i="19"/>
  <c r="G5377" i="19"/>
  <c r="G5385" i="19"/>
  <c r="G5401" i="19"/>
  <c r="G5409" i="19"/>
  <c r="G5417" i="19"/>
  <c r="G5433" i="19"/>
  <c r="G5441" i="19"/>
  <c r="G5449" i="19"/>
  <c r="G5465" i="19"/>
  <c r="G5473" i="19"/>
  <c r="G5481" i="19"/>
  <c r="G5497" i="19"/>
  <c r="G5505" i="19"/>
  <c r="G5513" i="19"/>
  <c r="G6436" i="19"/>
  <c r="G6372" i="19"/>
  <c r="G6293" i="19"/>
  <c r="G5458" i="19"/>
  <c r="G5474" i="19"/>
  <c r="G5482" i="19"/>
  <c r="G5490" i="19"/>
  <c r="G5506" i="19"/>
  <c r="G5514" i="19"/>
  <c r="G5522" i="19"/>
  <c r="G5530" i="19"/>
  <c r="G5538" i="19"/>
  <c r="G5546" i="19"/>
  <c r="G5554" i="19"/>
  <c r="G5562" i="19"/>
  <c r="G5570" i="19"/>
  <c r="G5578" i="19"/>
  <c r="G5586" i="19"/>
  <c r="G5594" i="19"/>
  <c r="G5602" i="19"/>
  <c r="G5610" i="19"/>
  <c r="G5618" i="19"/>
  <c r="G5626" i="19"/>
  <c r="G5634" i="19"/>
  <c r="G5642" i="19"/>
  <c r="G5650" i="19"/>
  <c r="G5658" i="19"/>
  <c r="G5666" i="19"/>
  <c r="G5674" i="19"/>
  <c r="G5682" i="19"/>
  <c r="G5690" i="19"/>
  <c r="G5698" i="19"/>
  <c r="G5706" i="19"/>
  <c r="G5714" i="19"/>
  <c r="G5722" i="19"/>
  <c r="G5730" i="19"/>
  <c r="G5738" i="19"/>
  <c r="G5746" i="19"/>
  <c r="G5754" i="19"/>
  <c r="G5762" i="19"/>
  <c r="G5770" i="19"/>
  <c r="G5778" i="19"/>
  <c r="G5786" i="19"/>
  <c r="G5794" i="19"/>
  <c r="G5802" i="19"/>
  <c r="G5810" i="19"/>
  <c r="G5818" i="19"/>
  <c r="G5826" i="19"/>
  <c r="G5834" i="19"/>
  <c r="G5842" i="19"/>
  <c r="G5850" i="19"/>
  <c r="G5858" i="19"/>
  <c r="G5866" i="19"/>
  <c r="G5874" i="19"/>
  <c r="G5882" i="19"/>
  <c r="G5890" i="19"/>
  <c r="G5898" i="19"/>
  <c r="G5906" i="19"/>
  <c r="G5914" i="19"/>
  <c r="G5922" i="19"/>
  <c r="G5930" i="19"/>
  <c r="G5938" i="19"/>
  <c r="G5946" i="19"/>
  <c r="G5954" i="19"/>
  <c r="G5962" i="19"/>
  <c r="G5970" i="19"/>
  <c r="G5978" i="19"/>
  <c r="G5986" i="19"/>
  <c r="G5994" i="19"/>
  <c r="G6002" i="19"/>
  <c r="G6010" i="19"/>
  <c r="G6018" i="19"/>
  <c r="G6026" i="19"/>
  <c r="G6034" i="19"/>
  <c r="G6042" i="19"/>
  <c r="G6050" i="19"/>
  <c r="G6058" i="19"/>
  <c r="G6066" i="19"/>
  <c r="G6074" i="19"/>
  <c r="G6082" i="19"/>
  <c r="G6090" i="19"/>
  <c r="G6098" i="19"/>
  <c r="G6106" i="19"/>
  <c r="G6114" i="19"/>
  <c r="G6122" i="19"/>
  <c r="G6130" i="19"/>
  <c r="G6138" i="19"/>
  <c r="G6146" i="19"/>
  <c r="G6154" i="19"/>
  <c r="G6162" i="19"/>
  <c r="G6170" i="19"/>
  <c r="G6178" i="19"/>
  <c r="G6186" i="19"/>
  <c r="G6194" i="19"/>
  <c r="G6202" i="19"/>
  <c r="G6210" i="19"/>
  <c r="G6218" i="19"/>
  <c r="G6226" i="19"/>
  <c r="G6234" i="19"/>
  <c r="G6242" i="19"/>
  <c r="G6250" i="19"/>
  <c r="G6258" i="19"/>
  <c r="G6266" i="19"/>
  <c r="G6274" i="19"/>
  <c r="G6282" i="19"/>
  <c r="G6290" i="19"/>
  <c r="G6298" i="19"/>
  <c r="G6306" i="19"/>
  <c r="G6314" i="19"/>
  <c r="G6322" i="19"/>
  <c r="G6330" i="19"/>
  <c r="G6338" i="19"/>
  <c r="G6346" i="19"/>
  <c r="G6354" i="19"/>
  <c r="G6362" i="19"/>
  <c r="G6370" i="19"/>
  <c r="G6378" i="19"/>
  <c r="G6386" i="19"/>
  <c r="G6394" i="19"/>
  <c r="G6402" i="19"/>
  <c r="G6410" i="19"/>
  <c r="G6418" i="19"/>
  <c r="G6426" i="19"/>
  <c r="G6434" i="19"/>
  <c r="G6442" i="19"/>
  <c r="G6450" i="19"/>
  <c r="G6458" i="19"/>
  <c r="G6466" i="19"/>
  <c r="G6460" i="19"/>
  <c r="G6404" i="19"/>
  <c r="G6371" i="19"/>
  <c r="G6292" i="19"/>
  <c r="G5483" i="19"/>
  <c r="G5491" i="19"/>
  <c r="G5507" i="19"/>
  <c r="G5515" i="19"/>
  <c r="G5523" i="19"/>
  <c r="G5531" i="19"/>
  <c r="G5539" i="19"/>
  <c r="G5547" i="19"/>
  <c r="G5555" i="19"/>
  <c r="G5563" i="19"/>
  <c r="G5571" i="19"/>
  <c r="G5579" i="19"/>
  <c r="G5587" i="19"/>
  <c r="G5595" i="19"/>
  <c r="G5603" i="19"/>
  <c r="G5611" i="19"/>
  <c r="G5619" i="19"/>
  <c r="G5627" i="19"/>
  <c r="G5635" i="19"/>
  <c r="G5643" i="19"/>
  <c r="G5651" i="19"/>
  <c r="G5659" i="19"/>
  <c r="G5667" i="19"/>
  <c r="G5675" i="19"/>
  <c r="G5683" i="19"/>
  <c r="G5691" i="19"/>
  <c r="G5699" i="19"/>
  <c r="G5707" i="19"/>
  <c r="G5715" i="19"/>
  <c r="G5723" i="19"/>
  <c r="G5731" i="19"/>
  <c r="G5739" i="19"/>
  <c r="G5747" i="19"/>
  <c r="G5755" i="19"/>
  <c r="G5763" i="19"/>
  <c r="G5771" i="19"/>
  <c r="G5779" i="19"/>
  <c r="G5787" i="19"/>
  <c r="G5795" i="19"/>
  <c r="G5803" i="19"/>
  <c r="G5811" i="19"/>
  <c r="G5819" i="19"/>
  <c r="G5827" i="19"/>
  <c r="G5835" i="19"/>
  <c r="G5843" i="19"/>
  <c r="G5851" i="19"/>
  <c r="G5859" i="19"/>
  <c r="G5867" i="19"/>
  <c r="G5875" i="19"/>
  <c r="G5883" i="19"/>
  <c r="G5891" i="19"/>
  <c r="G5899" i="19"/>
  <c r="G5907" i="19"/>
  <c r="G5915" i="19"/>
  <c r="G5923" i="19"/>
  <c r="G5931" i="19"/>
  <c r="G5939" i="19"/>
  <c r="G5947" i="19"/>
  <c r="G5955" i="19"/>
  <c r="G5963" i="19"/>
  <c r="G5971" i="19"/>
  <c r="G5979" i="19"/>
  <c r="G5987" i="19"/>
  <c r="G5995" i="19"/>
  <c r="G6003" i="19"/>
  <c r="G6011" i="19"/>
  <c r="G6019" i="19"/>
  <c r="G6027" i="19"/>
  <c r="G6035" i="19"/>
  <c r="G6043" i="19"/>
  <c r="G6051" i="19"/>
  <c r="G6059" i="19"/>
  <c r="G6067" i="19"/>
  <c r="G6075" i="19"/>
  <c r="G6083" i="19"/>
  <c r="G6091" i="19"/>
  <c r="G6099" i="19"/>
  <c r="G6107" i="19"/>
  <c r="G6115" i="19"/>
  <c r="G6123" i="19"/>
  <c r="G6131" i="19"/>
  <c r="G6139" i="19"/>
  <c r="G6147" i="19"/>
  <c r="G6155" i="19"/>
  <c r="G6163" i="19"/>
  <c r="G6171" i="19"/>
  <c r="G6179" i="19"/>
  <c r="G6187" i="19"/>
  <c r="G6195" i="19"/>
  <c r="G6203" i="19"/>
  <c r="G6211" i="19"/>
  <c r="G6219" i="19"/>
  <c r="G6227" i="19"/>
  <c r="G6235" i="19"/>
  <c r="G6243" i="19"/>
  <c r="G6251" i="19"/>
  <c r="G6259" i="19"/>
  <c r="G6267" i="19"/>
  <c r="G6275" i="19"/>
  <c r="G6283" i="19"/>
  <c r="G6291" i="19"/>
  <c r="G6299" i="19"/>
  <c r="G6307" i="19"/>
  <c r="G6315" i="19"/>
  <c r="G6323" i="19"/>
  <c r="G6331" i="19"/>
  <c r="G6339" i="19"/>
  <c r="G6355" i="19"/>
  <c r="G6387" i="19"/>
  <c r="G6435" i="19"/>
  <c r="G6459" i="19"/>
  <c r="G6452" i="19"/>
  <c r="G6428" i="19"/>
  <c r="G6403" i="19"/>
  <c r="G6364" i="19"/>
  <c r="G6284" i="19"/>
  <c r="G5004" i="19"/>
  <c r="G5012" i="19"/>
  <c r="G5020" i="19"/>
  <c r="G5028" i="19"/>
  <c r="G5036" i="19"/>
  <c r="G5044" i="19"/>
  <c r="G5052" i="19"/>
  <c r="G5060" i="19"/>
  <c r="G5068" i="19"/>
  <c r="G5076" i="19"/>
  <c r="G5084" i="19"/>
  <c r="G5092" i="19"/>
  <c r="G5100" i="19"/>
  <c r="G5108" i="19"/>
  <c r="G5116" i="19"/>
  <c r="G5140" i="19"/>
  <c r="G5148" i="19"/>
  <c r="G5156" i="19"/>
  <c r="G5164" i="19"/>
  <c r="G5172" i="19"/>
  <c r="G5180" i="19"/>
  <c r="G5188" i="19"/>
  <c r="G5204" i="19"/>
  <c r="G5212" i="19"/>
  <c r="G5220" i="19"/>
  <c r="G5228" i="19"/>
  <c r="G5236" i="19"/>
  <c r="G5244" i="19"/>
  <c r="G5252" i="19"/>
  <c r="G5260" i="19"/>
  <c r="G5276" i="19"/>
  <c r="G5284" i="19"/>
  <c r="G5300" i="19"/>
  <c r="G5308" i="19"/>
  <c r="G5324" i="19"/>
  <c r="G5332" i="19"/>
  <c r="G5340" i="19"/>
  <c r="G5356" i="19"/>
  <c r="G5364" i="19"/>
  <c r="G5372" i="19"/>
  <c r="G5388" i="19"/>
  <c r="G5396" i="19"/>
  <c r="G5404" i="19"/>
  <c r="G5420" i="19"/>
  <c r="G5428" i="19"/>
  <c r="G5436" i="19"/>
  <c r="G5452" i="19"/>
  <c r="G5460" i="19"/>
  <c r="G5468" i="19"/>
  <c r="G5484" i="19"/>
  <c r="G5492" i="19"/>
  <c r="G5500" i="19"/>
  <c r="G5516" i="19"/>
  <c r="G5524" i="19"/>
  <c r="G5532" i="19"/>
  <c r="G5548" i="19"/>
  <c r="G5556" i="19"/>
  <c r="G5564" i="19"/>
  <c r="G5572" i="19"/>
  <c r="G5580" i="19"/>
  <c r="G5588" i="19"/>
  <c r="G5596" i="19"/>
  <c r="G5604" i="19"/>
  <c r="G5612" i="19"/>
  <c r="G5620" i="19"/>
  <c r="G5628" i="19"/>
  <c r="G5652" i="19"/>
  <c r="G5660" i="19"/>
  <c r="G5668" i="19"/>
  <c r="G5676" i="19"/>
  <c r="G5684" i="19"/>
  <c r="G5692" i="19"/>
  <c r="G5708" i="19"/>
  <c r="G5716" i="19"/>
  <c r="G5724" i="19"/>
  <c r="G5732" i="19"/>
  <c r="G5740" i="19"/>
  <c r="G5748" i="19"/>
  <c r="G5756" i="19"/>
  <c r="G5764" i="19"/>
  <c r="G5780" i="19"/>
  <c r="G5788" i="19"/>
  <c r="G5796" i="19"/>
  <c r="G5804" i="19"/>
  <c r="G5812" i="19"/>
  <c r="G5820" i="19"/>
  <c r="G5844" i="19"/>
  <c r="G5852" i="19"/>
  <c r="G5860" i="19"/>
  <c r="G5868" i="19"/>
  <c r="G5876" i="19"/>
  <c r="G5884" i="19"/>
  <c r="G5908" i="19"/>
  <c r="G5916" i="19"/>
  <c r="G5924" i="19"/>
  <c r="G5932" i="19"/>
  <c r="G5940" i="19"/>
  <c r="G5948" i="19"/>
  <c r="G5964" i="19"/>
  <c r="G5972" i="19"/>
  <c r="G5980" i="19"/>
  <c r="G5988" i="19"/>
  <c r="G5996" i="19"/>
  <c r="G6004" i="19"/>
  <c r="G6012" i="19"/>
  <c r="G6020" i="19"/>
  <c r="G6036" i="19"/>
  <c r="G6044" i="19"/>
  <c r="G6052" i="19"/>
  <c r="G6060" i="19"/>
  <c r="G6068" i="19"/>
  <c r="G6076" i="19"/>
  <c r="G6100" i="19"/>
  <c r="G6108" i="19"/>
  <c r="G6116" i="19"/>
  <c r="G6124" i="19"/>
  <c r="G6132" i="19"/>
  <c r="G6140" i="19"/>
  <c r="G6164" i="19"/>
  <c r="G6172" i="19"/>
  <c r="G6180" i="19"/>
  <c r="G6188" i="19"/>
  <c r="G6196" i="19"/>
  <c r="G6204" i="19"/>
  <c r="G6212" i="19"/>
  <c r="G6236" i="19"/>
  <c r="G6244" i="19"/>
  <c r="G6252" i="19"/>
  <c r="G6260" i="19"/>
  <c r="G6268" i="19"/>
  <c r="G6300" i="19"/>
  <c r="G6308" i="19"/>
  <c r="G6316" i="19"/>
  <c r="G6324" i="19"/>
  <c r="G6332" i="19"/>
  <c r="G6412" i="19"/>
  <c r="G6451" i="19"/>
  <c r="G6427" i="19"/>
  <c r="G6396" i="19"/>
  <c r="G6363" i="19"/>
  <c r="G6276" i="19"/>
  <c r="G4741" i="19"/>
  <c r="G4749" i="19"/>
  <c r="G4757" i="19"/>
  <c r="G4765" i="19"/>
  <c r="G4773" i="19"/>
  <c r="G4781" i="19"/>
  <c r="G4789" i="19"/>
  <c r="G4797" i="19"/>
  <c r="G4805" i="19"/>
  <c r="G4813" i="19"/>
  <c r="G4821" i="19"/>
  <c r="G4829" i="19"/>
  <c r="G4837" i="19"/>
  <c r="G4845" i="19"/>
  <c r="G4853" i="19"/>
  <c r="G4861" i="19"/>
  <c r="G4869" i="19"/>
  <c r="G4877" i="19"/>
  <c r="G4885" i="19"/>
  <c r="G4893" i="19"/>
  <c r="G4901" i="19"/>
  <c r="G4909" i="19"/>
  <c r="G4917" i="19"/>
  <c r="G4925" i="19"/>
  <c r="G4933" i="19"/>
  <c r="G4941" i="19"/>
  <c r="G4949" i="19"/>
  <c r="G4957" i="19"/>
  <c r="G4965" i="19"/>
  <c r="G4973" i="19"/>
  <c r="G4981" i="19"/>
  <c r="G4989" i="19"/>
  <c r="G4997" i="19"/>
  <c r="G5005" i="19"/>
  <c r="G5013" i="19"/>
  <c r="G5021" i="19"/>
  <c r="G5029" i="19"/>
  <c r="G5037" i="19"/>
  <c r="G5045" i="19"/>
  <c r="G5053" i="19"/>
  <c r="G5061" i="19"/>
  <c r="G5069" i="19"/>
  <c r="G5077" i="19"/>
  <c r="G5085" i="19"/>
  <c r="G5093" i="19"/>
  <c r="G5101" i="19"/>
  <c r="G5109" i="19"/>
  <c r="G5117" i="19"/>
  <c r="G5125" i="19"/>
  <c r="G5133" i="19"/>
  <c r="G5141" i="19"/>
  <c r="G5149" i="19"/>
  <c r="G5157" i="19"/>
  <c r="G5165" i="19"/>
  <c r="G5173" i="19"/>
  <c r="G5181" i="19"/>
  <c r="G5189" i="19"/>
  <c r="G5197" i="19"/>
  <c r="G5205" i="19"/>
  <c r="G5213" i="19"/>
  <c r="G5221" i="19"/>
  <c r="G5229" i="19"/>
  <c r="G5237" i="19"/>
  <c r="G5245" i="19"/>
  <c r="G5253" i="19"/>
  <c r="G5261" i="19"/>
  <c r="G5269" i="19"/>
  <c r="G5277" i="19"/>
  <c r="G5285" i="19"/>
  <c r="G5293" i="19"/>
  <c r="G5301" i="19"/>
  <c r="G5309" i="19"/>
  <c r="G5317" i="19"/>
  <c r="G5325" i="19"/>
  <c r="G5333" i="19"/>
  <c r="G5341" i="19"/>
  <c r="G5357" i="19"/>
  <c r="G5365" i="19"/>
  <c r="G5373" i="19"/>
  <c r="G5389" i="19"/>
  <c r="G5397" i="19"/>
  <c r="G5405" i="19"/>
  <c r="G5421" i="19"/>
  <c r="G5429" i="19"/>
  <c r="G5437" i="19"/>
  <c r="G5453" i="19"/>
  <c r="G5461" i="19"/>
  <c r="G5469" i="19"/>
  <c r="G5485" i="19"/>
  <c r="G5493" i="19"/>
  <c r="G5501" i="19"/>
  <c r="G5517" i="19"/>
  <c r="G5525" i="19"/>
  <c r="G5533" i="19"/>
  <c r="G5541" i="19"/>
  <c r="G5549" i="19"/>
  <c r="G5557" i="19"/>
  <c r="G5565" i="19"/>
  <c r="G5581" i="19"/>
  <c r="G5589" i="19"/>
  <c r="G5597" i="19"/>
  <c r="G5605" i="19"/>
  <c r="G5613" i="19"/>
  <c r="G5621" i="19"/>
  <c r="G5629" i="19"/>
  <c r="G5637" i="19"/>
  <c r="G5653" i="19"/>
  <c r="G5661" i="19"/>
  <c r="G5669" i="19"/>
  <c r="G5677" i="19"/>
  <c r="G5685" i="19"/>
  <c r="G5693" i="19"/>
  <c r="G5701" i="19"/>
  <c r="G5709" i="19"/>
  <c r="G5725" i="19"/>
  <c r="G5733" i="19"/>
  <c r="G5741" i="19"/>
  <c r="G5749" i="19"/>
  <c r="G5757" i="19"/>
  <c r="G5765" i="19"/>
  <c r="G5789" i="19"/>
  <c r="G5797" i="19"/>
  <c r="G5805" i="19"/>
  <c r="G5813" i="19"/>
  <c r="G5821" i="19"/>
  <c r="G5829" i="19"/>
  <c r="G5853" i="19"/>
  <c r="G5861" i="19"/>
  <c r="G5869" i="19"/>
  <c r="G5877" i="19"/>
  <c r="G5885" i="19"/>
  <c r="G5893" i="19"/>
  <c r="G5909" i="19"/>
  <c r="G5917" i="19"/>
  <c r="G5925" i="19"/>
  <c r="G5933" i="19"/>
  <c r="G5941" i="19"/>
  <c r="G5949" i="19"/>
  <c r="G5957" i="19"/>
  <c r="G5965" i="19"/>
  <c r="G5981" i="19"/>
  <c r="G5989" i="19"/>
  <c r="G5997" i="19"/>
  <c r="G6005" i="19"/>
  <c r="G6013" i="19"/>
  <c r="G6021" i="19"/>
  <c r="G6045" i="19"/>
  <c r="G6053" i="19"/>
  <c r="G6061" i="19"/>
  <c r="G6069" i="19"/>
  <c r="G6077" i="19"/>
  <c r="G6085" i="19"/>
  <c r="G6109" i="19"/>
  <c r="G6117" i="19"/>
  <c r="G6125" i="19"/>
  <c r="G6133" i="19"/>
  <c r="G6141" i="19"/>
  <c r="G6149" i="19"/>
  <c r="G6165" i="19"/>
  <c r="G6173" i="19"/>
  <c r="G6181" i="19"/>
  <c r="G6189" i="19"/>
  <c r="G6197" i="19"/>
  <c r="G6205" i="19"/>
  <c r="G6213" i="19"/>
  <c r="G6237" i="19"/>
  <c r="G6245" i="19"/>
  <c r="G6253" i="19"/>
  <c r="G6261" i="19"/>
  <c r="G6269" i="19"/>
  <c r="G6277" i="19"/>
  <c r="G6285" i="19"/>
  <c r="G6309" i="19"/>
  <c r="G6317" i="19"/>
  <c r="G6325" i="19"/>
  <c r="G6333" i="19"/>
  <c r="G6341" i="19"/>
  <c r="G6349" i="19"/>
  <c r="G6357" i="19"/>
  <c r="G6365" i="19"/>
  <c r="G6373" i="19"/>
  <c r="G6381" i="19"/>
  <c r="G6389" i="19"/>
  <c r="G6397" i="19"/>
  <c r="G6405" i="19"/>
  <c r="G6413" i="19"/>
  <c r="G6421" i="19"/>
  <c r="G6429" i="19"/>
  <c r="G6437" i="19"/>
  <c r="G6445" i="19"/>
  <c r="G6453" i="19"/>
  <c r="G6461" i="19"/>
  <c r="G6469" i="19"/>
  <c r="G6395" i="19"/>
  <c r="G6356" i="19"/>
  <c r="G6228" i="19"/>
  <c r="Q4" i="19" l="1"/>
  <c r="AK3" i="19"/>
  <c r="AA4" i="19"/>
  <c r="AA2" i="19"/>
  <c r="AA5" i="19"/>
  <c r="Q3" i="19"/>
  <c r="AK5" i="19"/>
  <c r="AK4" i="19"/>
  <c r="AK2" i="19"/>
  <c r="AA3" i="19"/>
  <c r="Q5" i="19"/>
  <c r="Q2" i="19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<sst xmlns="http://schemas.openxmlformats.org/spreadsheetml/2006/main" count="207248" uniqueCount="476">
  <si>
    <t>country</t>
  </si>
  <si>
    <t>WEO_Country_Code</t>
  </si>
  <si>
    <t>ISOAlpha_3Code</t>
  </si>
  <si>
    <t>year</t>
  </si>
  <si>
    <t>.</t>
  </si>
  <si>
    <t>United States</t>
  </si>
  <si>
    <t>USA</t>
  </si>
  <si>
    <t>United Kingdom</t>
  </si>
  <si>
    <t>GBR</t>
  </si>
  <si>
    <t>Austria</t>
  </si>
  <si>
    <t>AUT</t>
  </si>
  <si>
    <t>Belgium</t>
  </si>
  <si>
    <t>BEL</t>
  </si>
  <si>
    <t>Denmark</t>
  </si>
  <si>
    <t>DNK</t>
  </si>
  <si>
    <t>France</t>
  </si>
  <si>
    <t>FRA</t>
  </si>
  <si>
    <t>Germany</t>
  </si>
  <si>
    <t>DEU</t>
  </si>
  <si>
    <t>San Marino</t>
  </si>
  <si>
    <t>SMR</t>
  </si>
  <si>
    <t>Italy</t>
  </si>
  <si>
    <t>ITA</t>
  </si>
  <si>
    <t>Luxembourg</t>
  </si>
  <si>
    <t>LUX</t>
  </si>
  <si>
    <t>Netherlands</t>
  </si>
  <si>
    <t>NLD</t>
  </si>
  <si>
    <t>Norway</t>
  </si>
  <si>
    <t>NOR</t>
  </si>
  <si>
    <t>Sweden</t>
  </si>
  <si>
    <t>SWE</t>
  </si>
  <si>
    <t>Switzerland</t>
  </si>
  <si>
    <t>CHE</t>
  </si>
  <si>
    <t>Canada</t>
  </si>
  <si>
    <t>CAN</t>
  </si>
  <si>
    <t>Japan</t>
  </si>
  <si>
    <t>JPN</t>
  </si>
  <si>
    <t>Andorra</t>
  </si>
  <si>
    <t>AND</t>
  </si>
  <si>
    <t>Finland</t>
  </si>
  <si>
    <t>FIN</t>
  </si>
  <si>
    <t>Greece</t>
  </si>
  <si>
    <t>GRC</t>
  </si>
  <si>
    <t>Iceland</t>
  </si>
  <si>
    <t>ISL</t>
  </si>
  <si>
    <t>Ireland</t>
  </si>
  <si>
    <t>IRL</t>
  </si>
  <si>
    <t>Malta</t>
  </si>
  <si>
    <t>MLT</t>
  </si>
  <si>
    <t>Portugal</t>
  </si>
  <si>
    <t>PRT</t>
  </si>
  <si>
    <t>Spain</t>
  </si>
  <si>
    <t>ESP</t>
  </si>
  <si>
    <t>Türkiye</t>
  </si>
  <si>
    <t>TUR</t>
  </si>
  <si>
    <t>Australia</t>
  </si>
  <si>
    <t>AUS</t>
  </si>
  <si>
    <t>New Zealand</t>
  </si>
  <si>
    <t>NZL</t>
  </si>
  <si>
    <t>South Africa</t>
  </si>
  <si>
    <t>ZAF</t>
  </si>
  <si>
    <t>Argentina</t>
  </si>
  <si>
    <t>ARG</t>
  </si>
  <si>
    <t>Bolivia</t>
  </si>
  <si>
    <t>BOL</t>
  </si>
  <si>
    <t>Brazil</t>
  </si>
  <si>
    <t>BRA</t>
  </si>
  <si>
    <t>Chile</t>
  </si>
  <si>
    <t>CHL</t>
  </si>
  <si>
    <t>Colombia</t>
  </si>
  <si>
    <t>COL</t>
  </si>
  <si>
    <t>Costa Rica</t>
  </si>
  <si>
    <t>CRI</t>
  </si>
  <si>
    <t>Dominican Republic</t>
  </si>
  <si>
    <t>DOM</t>
  </si>
  <si>
    <t>Ecuador</t>
  </si>
  <si>
    <t>ECU</t>
  </si>
  <si>
    <t>El Salvador</t>
  </si>
  <si>
    <t>SLV</t>
  </si>
  <si>
    <t>Guatemala</t>
  </si>
  <si>
    <t>GTM</t>
  </si>
  <si>
    <t>Haiti</t>
  </si>
  <si>
    <t>HTI</t>
  </si>
  <si>
    <t>Honduras</t>
  </si>
  <si>
    <t>HND</t>
  </si>
  <si>
    <t>Mexico</t>
  </si>
  <si>
    <t>MEX</t>
  </si>
  <si>
    <t>Nicaragua</t>
  </si>
  <si>
    <t>NIC</t>
  </si>
  <si>
    <t>Panama</t>
  </si>
  <si>
    <t>PAN</t>
  </si>
  <si>
    <t>Paraguay</t>
  </si>
  <si>
    <t>PRY</t>
  </si>
  <si>
    <t>Peru</t>
  </si>
  <si>
    <t>PER</t>
  </si>
  <si>
    <t>Uruguay</t>
  </si>
  <si>
    <t>URY</t>
  </si>
  <si>
    <t>Venezuela</t>
  </si>
  <si>
    <t>VEN</t>
  </si>
  <si>
    <t>Antigua and Barbuda</t>
  </si>
  <si>
    <t>ATG</t>
  </si>
  <si>
    <t>Bahamas, The</t>
  </si>
  <si>
    <t>BHS</t>
  </si>
  <si>
    <t>Aruba</t>
  </si>
  <si>
    <t>ABW</t>
  </si>
  <si>
    <t>Barbados</t>
  </si>
  <si>
    <t>BRB</t>
  </si>
  <si>
    <t>Dominica</t>
  </si>
  <si>
    <t>DMA</t>
  </si>
  <si>
    <t>Grenada</t>
  </si>
  <si>
    <t>GRD</t>
  </si>
  <si>
    <t>Guyana</t>
  </si>
  <si>
    <t>GUY</t>
  </si>
  <si>
    <t>Belize</t>
  </si>
  <si>
    <t>BLZ</t>
  </si>
  <si>
    <t>Jamaica</t>
  </si>
  <si>
    <t>JAM</t>
  </si>
  <si>
    <t>Puerto Rico</t>
  </si>
  <si>
    <t>PRI</t>
  </si>
  <si>
    <t>St. Kitts and Nevis</t>
  </si>
  <si>
    <t>KNA</t>
  </si>
  <si>
    <t>St. Lucia</t>
  </si>
  <si>
    <t>LCA</t>
  </si>
  <si>
    <t>St. Vincent and the Grenadines</t>
  </si>
  <si>
    <t>VCT</t>
  </si>
  <si>
    <t>Suriname</t>
  </si>
  <si>
    <t>SUR</t>
  </si>
  <si>
    <t>Trinidad and Tobago</t>
  </si>
  <si>
    <t>TTO</t>
  </si>
  <si>
    <t>Bahrain</t>
  </si>
  <si>
    <t>BHR</t>
  </si>
  <si>
    <t>Cyprus</t>
  </si>
  <si>
    <t>CYP</t>
  </si>
  <si>
    <t>Iran</t>
  </si>
  <si>
    <t>IRN</t>
  </si>
  <si>
    <t>Iraq</t>
  </si>
  <si>
    <t>IRQ</t>
  </si>
  <si>
    <t>Israel</t>
  </si>
  <si>
    <t>ISR</t>
  </si>
  <si>
    <t>Jordan</t>
  </si>
  <si>
    <t>JOR</t>
  </si>
  <si>
    <t>Kuwait</t>
  </si>
  <si>
    <t>KWT</t>
  </si>
  <si>
    <t>Lebanon</t>
  </si>
  <si>
    <t>LBN</t>
  </si>
  <si>
    <t>Oman</t>
  </si>
  <si>
    <t>OMN</t>
  </si>
  <si>
    <t>Qatar</t>
  </si>
  <si>
    <t>QAT</t>
  </si>
  <si>
    <t>Saudi Arabia</t>
  </si>
  <si>
    <t>SAU</t>
  </si>
  <si>
    <t>Syria</t>
  </si>
  <si>
    <t>SYR</t>
  </si>
  <si>
    <t>United Arab Emirates</t>
  </si>
  <si>
    <t>ARE</t>
  </si>
  <si>
    <t>Egypt</t>
  </si>
  <si>
    <t>EGY</t>
  </si>
  <si>
    <t>Yemen</t>
  </si>
  <si>
    <t>YEM</t>
  </si>
  <si>
    <t>West Bank and Gaza</t>
  </si>
  <si>
    <t>WBG</t>
  </si>
  <si>
    <t>Afghanistan</t>
  </si>
  <si>
    <t>AFG</t>
  </si>
  <si>
    <t>Bangladesh</t>
  </si>
  <si>
    <t>BGD</t>
  </si>
  <si>
    <t>Bhutan</t>
  </si>
  <si>
    <t>BTN</t>
  </si>
  <si>
    <t>Brunei Darussalam</t>
  </si>
  <si>
    <t>BRN</t>
  </si>
  <si>
    <t>Myanmar</t>
  </si>
  <si>
    <t>MMR</t>
  </si>
  <si>
    <t>Cambodia</t>
  </si>
  <si>
    <t>KHM</t>
  </si>
  <si>
    <t>Sri Lanka</t>
  </si>
  <si>
    <t>LKA</t>
  </si>
  <si>
    <t>Taiwan Province of China</t>
  </si>
  <si>
    <t>TWN</t>
  </si>
  <si>
    <t>Hong Kong SAR</t>
  </si>
  <si>
    <t>HKG</t>
  </si>
  <si>
    <t>India</t>
  </si>
  <si>
    <t>IND</t>
  </si>
  <si>
    <t>Indonesia</t>
  </si>
  <si>
    <t>IDN</t>
  </si>
  <si>
    <t>Timor-Leste</t>
  </si>
  <si>
    <t>TLS</t>
  </si>
  <si>
    <t>Korea</t>
  </si>
  <si>
    <t>KOR</t>
  </si>
  <si>
    <t>Lao P.D.R.</t>
  </si>
  <si>
    <t>LAO</t>
  </si>
  <si>
    <t>Macao SAR</t>
  </si>
  <si>
    <t>MAC</t>
  </si>
  <si>
    <t>Malaysia</t>
  </si>
  <si>
    <t>MYS</t>
  </si>
  <si>
    <t>Maldives</t>
  </si>
  <si>
    <t>MDV</t>
  </si>
  <si>
    <t>Nepal</t>
  </si>
  <si>
    <t>NPL</t>
  </si>
  <si>
    <t>Pakistan</t>
  </si>
  <si>
    <t>PAK</t>
  </si>
  <si>
    <t>Palau</t>
  </si>
  <si>
    <t>PLW</t>
  </si>
  <si>
    <t>Philippines</t>
  </si>
  <si>
    <t>PHL</t>
  </si>
  <si>
    <t>Singapore</t>
  </si>
  <si>
    <t>SGP</t>
  </si>
  <si>
    <t>Thailand</t>
  </si>
  <si>
    <t>THA</t>
  </si>
  <si>
    <t>Vietnam</t>
  </si>
  <si>
    <t>VNM</t>
  </si>
  <si>
    <t>Djibouti</t>
  </si>
  <si>
    <t>DJI</t>
  </si>
  <si>
    <t>Algeria</t>
  </si>
  <si>
    <t>DZA</t>
  </si>
  <si>
    <t>Angola</t>
  </si>
  <si>
    <t>AGO</t>
  </si>
  <si>
    <t>Botswana</t>
  </si>
  <si>
    <t>BWA</t>
  </si>
  <si>
    <t>Burundi</t>
  </si>
  <si>
    <t>BDI</t>
  </si>
  <si>
    <t>Cameroon</t>
  </si>
  <si>
    <t>CMR</t>
  </si>
  <si>
    <t>Cabo Verde</t>
  </si>
  <si>
    <t>CPV</t>
  </si>
  <si>
    <t>Central African Republic</t>
  </si>
  <si>
    <t>CAF</t>
  </si>
  <si>
    <t>Chad</t>
  </si>
  <si>
    <t>TCD</t>
  </si>
  <si>
    <t>Comoros</t>
  </si>
  <si>
    <t>COM</t>
  </si>
  <si>
    <t>Congo, Republic of</t>
  </si>
  <si>
    <t>COG</t>
  </si>
  <si>
    <t>Congo, Democratic Republic of the</t>
  </si>
  <si>
    <t>COD</t>
  </si>
  <si>
    <t>Benin</t>
  </si>
  <si>
    <t>BEN</t>
  </si>
  <si>
    <t>Equatorial Guinea</t>
  </si>
  <si>
    <t>GNQ</t>
  </si>
  <si>
    <t>Eritrea</t>
  </si>
  <si>
    <t>ERI</t>
  </si>
  <si>
    <t>Ethiopia</t>
  </si>
  <si>
    <t>ETH</t>
  </si>
  <si>
    <t>Gabon</t>
  </si>
  <si>
    <t>GAB</t>
  </si>
  <si>
    <t>Gambia, The</t>
  </si>
  <si>
    <t>GMB</t>
  </si>
  <si>
    <t>Ghana</t>
  </si>
  <si>
    <t>GHA</t>
  </si>
  <si>
    <t>Guinea-Bissau</t>
  </si>
  <si>
    <t>GNB</t>
  </si>
  <si>
    <t>Guinea</t>
  </si>
  <si>
    <t>GIN</t>
  </si>
  <si>
    <t>Côte d'Ivoire</t>
  </si>
  <si>
    <t>CIV</t>
  </si>
  <si>
    <t>Kenya</t>
  </si>
  <si>
    <t>KEN</t>
  </si>
  <si>
    <t>Lesotho</t>
  </si>
  <si>
    <t>LSO</t>
  </si>
  <si>
    <t>Liberia</t>
  </si>
  <si>
    <t>LBR</t>
  </si>
  <si>
    <t>Libya</t>
  </si>
  <si>
    <t>LBY</t>
  </si>
  <si>
    <t>Madagascar</t>
  </si>
  <si>
    <t>MDG</t>
  </si>
  <si>
    <t>Malawi</t>
  </si>
  <si>
    <t>MWI</t>
  </si>
  <si>
    <t>Mali</t>
  </si>
  <si>
    <t>MLI</t>
  </si>
  <si>
    <t>Mauritania</t>
  </si>
  <si>
    <t>MRT</t>
  </si>
  <si>
    <t>Mauritius</t>
  </si>
  <si>
    <t>MUS</t>
  </si>
  <si>
    <t>Morocco</t>
  </si>
  <si>
    <t>MAR</t>
  </si>
  <si>
    <t>Mozambique</t>
  </si>
  <si>
    <t>MOZ</t>
  </si>
  <si>
    <t>Niger</t>
  </si>
  <si>
    <t>NER</t>
  </si>
  <si>
    <t>Nigeria</t>
  </si>
  <si>
    <t>NGA</t>
  </si>
  <si>
    <t>Zimbabwe</t>
  </si>
  <si>
    <t>ZWE</t>
  </si>
  <si>
    <t>Rwanda</t>
  </si>
  <si>
    <t>RWA</t>
  </si>
  <si>
    <t>São Tomé and Príncipe</t>
  </si>
  <si>
    <t>STP</t>
  </si>
  <si>
    <t>Seychelles</t>
  </si>
  <si>
    <t>SYC</t>
  </si>
  <si>
    <t>Senegal</t>
  </si>
  <si>
    <t>SEN</t>
  </si>
  <si>
    <t>Sierra Leone</t>
  </si>
  <si>
    <t>SLE</t>
  </si>
  <si>
    <t>Somalia</t>
  </si>
  <si>
    <t>SOM</t>
  </si>
  <si>
    <t>Namibia</t>
  </si>
  <si>
    <t>NAM</t>
  </si>
  <si>
    <t>Sudan</t>
  </si>
  <si>
    <t>SDN</t>
  </si>
  <si>
    <t>South Sudan</t>
  </si>
  <si>
    <t>SSD</t>
  </si>
  <si>
    <t>Eswatini</t>
  </si>
  <si>
    <t>SWZ</t>
  </si>
  <si>
    <t>Tanzania</t>
  </si>
  <si>
    <t>TZA</t>
  </si>
  <si>
    <t>Togo</t>
  </si>
  <si>
    <t>TGO</t>
  </si>
  <si>
    <t>Tunisia</t>
  </si>
  <si>
    <t>TUN</t>
  </si>
  <si>
    <t>Uganda</t>
  </si>
  <si>
    <t>UGA</t>
  </si>
  <si>
    <t>Burkina Faso</t>
  </si>
  <si>
    <t>BFA</t>
  </si>
  <si>
    <t>Zambia</t>
  </si>
  <si>
    <t>ZMB</t>
  </si>
  <si>
    <t>Solomon Islands</t>
  </si>
  <si>
    <t>SLB</t>
  </si>
  <si>
    <t>Fiji</t>
  </si>
  <si>
    <t>FJI</t>
  </si>
  <si>
    <t>Kiribati</t>
  </si>
  <si>
    <t>KIR</t>
  </si>
  <si>
    <t>Nauru</t>
  </si>
  <si>
    <t>NRU</t>
  </si>
  <si>
    <t>Vanuatu</t>
  </si>
  <si>
    <t>VUT</t>
  </si>
  <si>
    <t>Papua New Guinea</t>
  </si>
  <si>
    <t>PNG</t>
  </si>
  <si>
    <t>Samoa</t>
  </si>
  <si>
    <t>WSM</t>
  </si>
  <si>
    <t>Tonga</t>
  </si>
  <si>
    <t>TON</t>
  </si>
  <si>
    <t>Marshall Islands</t>
  </si>
  <si>
    <t>MHL</t>
  </si>
  <si>
    <t>Micronesia</t>
  </si>
  <si>
    <t>FSM</t>
  </si>
  <si>
    <t>Tuvalu</t>
  </si>
  <si>
    <t>TUV</t>
  </si>
  <si>
    <t>Armenia</t>
  </si>
  <si>
    <t>ARM</t>
  </si>
  <si>
    <t>Azerbaijan</t>
  </si>
  <si>
    <t>AZE</t>
  </si>
  <si>
    <t>Belarus</t>
  </si>
  <si>
    <t>BLR</t>
  </si>
  <si>
    <t>Albania</t>
  </si>
  <si>
    <t>ALB</t>
  </si>
  <si>
    <t>Georgia</t>
  </si>
  <si>
    <t>GEO</t>
  </si>
  <si>
    <t>Kazakhstan</t>
  </si>
  <si>
    <t>KAZ</t>
  </si>
  <si>
    <t>Kyrgyz Republic</t>
  </si>
  <si>
    <t>KGZ</t>
  </si>
  <si>
    <t>Bulgaria</t>
  </si>
  <si>
    <t>BGR</t>
  </si>
  <si>
    <t>Moldova</t>
  </si>
  <si>
    <t>MDA</t>
  </si>
  <si>
    <t>Russia</t>
  </si>
  <si>
    <t>RUS</t>
  </si>
  <si>
    <t>Tajikistan</t>
  </si>
  <si>
    <t>TJK</t>
  </si>
  <si>
    <t>China</t>
  </si>
  <si>
    <t>CHN</t>
  </si>
  <si>
    <t>Turkmenistan</t>
  </si>
  <si>
    <t>TKM</t>
  </si>
  <si>
    <t>Ukraine</t>
  </si>
  <si>
    <t>UKR</t>
  </si>
  <si>
    <t>Uzbekistan</t>
  </si>
  <si>
    <t>UZB</t>
  </si>
  <si>
    <t>Czech Republic</t>
  </si>
  <si>
    <t>CZE</t>
  </si>
  <si>
    <t>Slovak Republic</t>
  </si>
  <si>
    <t>SVK</t>
  </si>
  <si>
    <t>Estonia</t>
  </si>
  <si>
    <t>EST</t>
  </si>
  <si>
    <t>Latvia</t>
  </si>
  <si>
    <t>LVA</t>
  </si>
  <si>
    <t>Serbia</t>
  </si>
  <si>
    <t>SRB</t>
  </si>
  <si>
    <t>Montenegro, Rep. of</t>
  </si>
  <si>
    <t>MNE</t>
  </si>
  <si>
    <t>Hungary</t>
  </si>
  <si>
    <t>HUN</t>
  </si>
  <si>
    <t>Lithuania</t>
  </si>
  <si>
    <t>LTU</t>
  </si>
  <si>
    <t>Mongolia</t>
  </si>
  <si>
    <t>MNG</t>
  </si>
  <si>
    <t>Croatia</t>
  </si>
  <si>
    <t>HRV</t>
  </si>
  <si>
    <t>Slovenia</t>
  </si>
  <si>
    <t>SVN</t>
  </si>
  <si>
    <t>North Macedonia</t>
  </si>
  <si>
    <t>MKD</t>
  </si>
  <si>
    <t>Bosnia and Herzegovina</t>
  </si>
  <si>
    <t>BIH</t>
  </si>
  <si>
    <t>Poland</t>
  </si>
  <si>
    <t>POL</t>
  </si>
  <si>
    <t>Kosovo</t>
  </si>
  <si>
    <t>KOS</t>
  </si>
  <si>
    <t>Romania</t>
  </si>
  <si>
    <t>ROU</t>
  </si>
  <si>
    <t>F1990ngdp_rpch</t>
  </si>
  <si>
    <t>F1991ngdp_rpch</t>
  </si>
  <si>
    <t>F1992ngdp_rpch</t>
  </si>
  <si>
    <t>F1993ngdp_rpch</t>
  </si>
  <si>
    <t>F1994ngdp_rpch</t>
  </si>
  <si>
    <t>F1995ngdp_rpch</t>
  </si>
  <si>
    <t>F1996ngdp_rpch</t>
  </si>
  <si>
    <t>F1997ngdp_rpch</t>
  </si>
  <si>
    <t>F1998ngdp_rpch</t>
  </si>
  <si>
    <t>F1999ngdp_rpch</t>
  </si>
  <si>
    <t>F2000ngdp_rpch</t>
  </si>
  <si>
    <t>F2001ngdp_rpch</t>
  </si>
  <si>
    <t>F2002ngdp_rpch</t>
  </si>
  <si>
    <t>F2003ngdp_rpch</t>
  </si>
  <si>
    <t>F2004ngdp_rpch</t>
  </si>
  <si>
    <t>F2005ngdp_rpch</t>
  </si>
  <si>
    <t>F2006ngdp_rpch</t>
  </si>
  <si>
    <t>F2007ngdp_rpch</t>
  </si>
  <si>
    <t>F2008ngdp_rpch</t>
  </si>
  <si>
    <t>F2009ngdp_rpch</t>
  </si>
  <si>
    <t>F2010ngdp_rpch</t>
  </si>
  <si>
    <t>F2011ngdp_rpch</t>
  </si>
  <si>
    <t>F2012ngdp_rpch</t>
  </si>
  <si>
    <t>F2013ngdp_rpch</t>
  </si>
  <si>
    <t>F2014ngdp_rpch</t>
  </si>
  <si>
    <t>F2015ngdp_rpch</t>
  </si>
  <si>
    <t>F2016ngdp_rpch</t>
  </si>
  <si>
    <t>F2017ngdp_rpch</t>
  </si>
  <si>
    <t>F2018ngdp_rpch</t>
  </si>
  <si>
    <t>F2019ngdp_rpch</t>
  </si>
  <si>
    <t>F2020ngdp_rpch</t>
  </si>
  <si>
    <t>F2021ngdp_rpch</t>
  </si>
  <si>
    <t>F2022ngdp_rpch</t>
  </si>
  <si>
    <t>WEO Country Code</t>
  </si>
  <si>
    <t>ISO</t>
  </si>
  <si>
    <t>WEO Subject Code</t>
  </si>
  <si>
    <t>Country</t>
  </si>
  <si>
    <t>Subject Descriptor</t>
  </si>
  <si>
    <t>Subject Notes</t>
  </si>
  <si>
    <t>Units</t>
  </si>
  <si>
    <t>Scale</t>
  </si>
  <si>
    <t>Country/Series-specific Notes</t>
  </si>
  <si>
    <t>Estimates Start After</t>
  </si>
  <si>
    <t>Gross domestic product, constant prices</t>
  </si>
  <si>
    <t>NGDP_RPCH</t>
  </si>
  <si>
    <t>Annual percentages of constant price GDP are year-on-year changes; the base year is country-specific. Expenditure-based GDP is total final expenditures at purchasers' prices (including the f.o.b. value of exports of goods and services), less the f.o.b. value of imports of goods and services. [SNA 1993]</t>
  </si>
  <si>
    <t>Percent change</t>
  </si>
  <si>
    <t>See notes for:  Gross domestic product, constant prices (National currency).</t>
  </si>
  <si>
    <t>--</t>
  </si>
  <si>
    <t>The Bahamas</t>
  </si>
  <si>
    <t>Democratic Republic of the Congo</t>
  </si>
  <si>
    <t>Republic of Congo</t>
  </si>
  <si>
    <t>CÙte d'Ivoire</t>
  </si>
  <si>
    <t>The Gambia</t>
  </si>
  <si>
    <t>Islamic Republic of Iran</t>
  </si>
  <si>
    <t>UVK</t>
  </si>
  <si>
    <t>Montenegro</t>
  </si>
  <si>
    <t>S„o TomÈ and PrÌncipe</t>
  </si>
  <si>
    <t>T¸rkiye</t>
  </si>
  <si>
    <t>iso</t>
  </si>
  <si>
    <t>Actual GDP growth</t>
  </si>
  <si>
    <t>Forecast errors</t>
  </si>
  <si>
    <t>Figure:</t>
  </si>
  <si>
    <t>All countries exclude MENA countries</t>
  </si>
  <si>
    <t>Oil rich countries in MENA</t>
  </si>
  <si>
    <t>Non oil rich countries in MENA</t>
  </si>
  <si>
    <t>Forecast and actual GDP growth</t>
  </si>
  <si>
    <t>Forecast GDP growth</t>
  </si>
  <si>
    <t>Min</t>
  </si>
  <si>
    <t>Mean</t>
  </si>
  <si>
    <t>Max</t>
  </si>
  <si>
    <t>StdEv</t>
  </si>
  <si>
    <t>Source:</t>
  </si>
  <si>
    <t>IMF WEO database; World Bank estimates.</t>
  </si>
  <si>
    <t>45 degree</t>
  </si>
  <si>
    <t>https://www.imf.org/-/media/Files/Publications/WEO/WEO-Database/WEOhistorical.ashx</t>
  </si>
  <si>
    <t>Historical WEO Forecasts Database October 18, 2022</t>
  </si>
  <si>
    <t>IMF’s World Economic Outlook database April 2024</t>
  </si>
  <si>
    <t>https://www.imf.org/en/Publications/WEO/weo-database/2024/April/download-entire-database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</si>
</sst>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2"/>
      <color theme="1"/>
      <name val="Aptos Narrow"/>
      <family val="2"/>
      <scheme val="minor"/>
    </font>
    <font>
      <b/>
      <sz val="12"/>
      <color theme="4"/>
      <name val="Aptos Narrow"/>
      <scheme val="minor"/>
    </font>
    <font>
      <b/>
      <sz val="12"/>
      <color rgb="FFC00000"/>
      <name val="Aptos Narrow"/>
      <scheme val="minor"/>
    </font>
    <font>
      <b/>
      <sz val="12"/>
      <color rgb="FFFFC000"/>
      <name val="Aptos Narrow (Body)"/>
    </font>
    <font>
      <sz val="12"/>
      <color theme="0" tint="-0.34998626667073579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" fontId="0" fillId="0" borderId="0" xfId="0" applyNumberFormat="1"/>
    <xf numFmtId="2" fontId="0" fillId="2" borderId="0" xfId="0" applyNumberFormat="1" applyFill="1"/>
    <xf numFmtId="4" fontId="0" fillId="0" borderId="0" xfId="0" applyNumberFormat="1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1" fillId="0" borderId="0" xfId="0" applyFont="1"/>
    <xf numFmtId="0" fontId="4" fillId="0" borderId="0" xfId="0" applyFont="1"/>
    <xf numFmtId="2" fontId="4" fillId="0" borderId="0" xfId="0" applyNumberFormat="1" applyFont="1"/>
    <xf numFmtId="0" fontId="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Others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'Figure 2.5'!$N$2:$N$5002</c:f>
              <c:numCache>
                <c:formatCode>0.00</c:formatCode>
                <c:ptCount val="5001"/>
                <c:pt idx="0">
                  <c:v>-2.3029999999999999</c:v>
                </c:pt>
                <c:pt idx="1">
                  <c:v>-23.983000000000001</c:v>
                </c:pt>
                <c:pt idx="2">
                  <c:v>27.638999999999999</c:v>
                </c:pt>
                <c:pt idx="3">
                  <c:v>8.6920000000000002</c:v>
                </c:pt>
                <c:pt idx="4">
                  <c:v>0.67100000000000004</c:v>
                </c:pt>
                <c:pt idx="5">
                  <c:v>11.83</c:v>
                </c:pt>
                <c:pt idx="6">
                  <c:v>5.3609999999999998</c:v>
                </c:pt>
                <c:pt idx="7">
                  <c:v>13.34</c:v>
                </c:pt>
                <c:pt idx="8">
                  <c:v>3.863</c:v>
                </c:pt>
                <c:pt idx="9">
                  <c:v>20.585000000000001</c:v>
                </c:pt>
                <c:pt idx="10">
                  <c:v>8.4380000000000006</c:v>
                </c:pt>
                <c:pt idx="11">
                  <c:v>6.4790000000000001</c:v>
                </c:pt>
                <c:pt idx="12">
                  <c:v>13.968</c:v>
                </c:pt>
                <c:pt idx="13">
                  <c:v>5.6829999999999998</c:v>
                </c:pt>
                <c:pt idx="14">
                  <c:v>2.6970000000000001</c:v>
                </c:pt>
                <c:pt idx="15">
                  <c:v>0.98799999999999999</c:v>
                </c:pt>
                <c:pt idx="16">
                  <c:v>2.1640000000000001</c:v>
                </c:pt>
                <c:pt idx="17">
                  <c:v>2.6469999999999998</c:v>
                </c:pt>
                <c:pt idx="18">
                  <c:v>1.1890000000000001</c:v>
                </c:pt>
                <c:pt idx="19">
                  <c:v>3.9119999999999999</c:v>
                </c:pt>
                <c:pt idx="20">
                  <c:v>-2.351</c:v>
                </c:pt>
                <c:pt idx="21">
                  <c:v>-14.542</c:v>
                </c:pt>
                <c:pt idx="22">
                  <c:v>10.364000000000001</c:v>
                </c:pt>
                <c:pt idx="23">
                  <c:v>11.208</c:v>
                </c:pt>
                <c:pt idx="24">
                  <c:v>7.274</c:v>
                </c:pt>
                <c:pt idx="25">
                  <c:v>4.6909999999999998</c:v>
                </c:pt>
                <c:pt idx="26">
                  <c:v>2.181</c:v>
                </c:pt>
                <c:pt idx="27">
                  <c:v>3.0550000000000002</c:v>
                </c:pt>
                <c:pt idx="28">
                  <c:v>4.2060000000000004</c:v>
                </c:pt>
                <c:pt idx="29">
                  <c:v>13.666</c:v>
                </c:pt>
                <c:pt idx="30">
                  <c:v>2.99</c:v>
                </c:pt>
                <c:pt idx="31">
                  <c:v>10.952999999999999</c:v>
                </c:pt>
                <c:pt idx="32">
                  <c:v>15.029</c:v>
                </c:pt>
                <c:pt idx="33">
                  <c:v>11.548</c:v>
                </c:pt>
                <c:pt idx="34">
                  <c:v>14.01</c:v>
                </c:pt>
                <c:pt idx="35">
                  <c:v>11.166</c:v>
                </c:pt>
                <c:pt idx="36">
                  <c:v>0.85899999999999999</c:v>
                </c:pt>
                <c:pt idx="37">
                  <c:v>4.859</c:v>
                </c:pt>
                <c:pt idx="38">
                  <c:v>3.472</c:v>
                </c:pt>
                <c:pt idx="39">
                  <c:v>8.5419999999999998</c:v>
                </c:pt>
                <c:pt idx="40">
                  <c:v>4.9550000000000001</c:v>
                </c:pt>
                <c:pt idx="41">
                  <c:v>4.8230000000000004</c:v>
                </c:pt>
                <c:pt idx="42">
                  <c:v>0.94399999999999995</c:v>
                </c:pt>
                <c:pt idx="43">
                  <c:v>-2.58</c:v>
                </c:pt>
                <c:pt idx="44">
                  <c:v>-0.15</c:v>
                </c:pt>
                <c:pt idx="45">
                  <c:v>-1.3160000000000001</c:v>
                </c:pt>
                <c:pt idx="46">
                  <c:v>-0.70199999999999996</c:v>
                </c:pt>
                <c:pt idx="47">
                  <c:v>-5.6379999999999999</c:v>
                </c:pt>
                <c:pt idx="48">
                  <c:v>1.1990000000000001</c:v>
                </c:pt>
                <c:pt idx="49">
                  <c:v>9.4</c:v>
                </c:pt>
                <c:pt idx="50">
                  <c:v>8.9</c:v>
                </c:pt>
                <c:pt idx="51">
                  <c:v>9.1</c:v>
                </c:pt>
                <c:pt idx="52">
                  <c:v>-10.923999999999999</c:v>
                </c:pt>
                <c:pt idx="53">
                  <c:v>8.8290000000000006</c:v>
                </c:pt>
                <c:pt idx="54">
                  <c:v>12.891</c:v>
                </c:pt>
                <c:pt idx="55">
                  <c:v>6.9459999999999997</c:v>
                </c:pt>
                <c:pt idx="56">
                  <c:v>8.2929999999999993</c:v>
                </c:pt>
                <c:pt idx="57">
                  <c:v>4.5369999999999999</c:v>
                </c:pt>
                <c:pt idx="58">
                  <c:v>5.5289999999999999</c:v>
                </c:pt>
                <c:pt idx="59">
                  <c:v>5.5149999999999997</c:v>
                </c:pt>
                <c:pt idx="60">
                  <c:v>5.5259999999999998</c:v>
                </c:pt>
                <c:pt idx="61">
                  <c:v>5.9029999999999996</c:v>
                </c:pt>
                <c:pt idx="62">
                  <c:v>5.9829999999999997</c:v>
                </c:pt>
                <c:pt idx="63">
                  <c:v>7.5</c:v>
                </c:pt>
                <c:pt idx="64">
                  <c:v>3.3540000000000001</c:v>
                </c:pt>
                <c:pt idx="65">
                  <c:v>3.7069999999999999</c:v>
                </c:pt>
                <c:pt idx="66">
                  <c:v>2.5449999999999999</c:v>
                </c:pt>
                <c:pt idx="67">
                  <c:v>1.4179999999999999</c:v>
                </c:pt>
                <c:pt idx="68">
                  <c:v>1.002</c:v>
                </c:pt>
                <c:pt idx="69">
                  <c:v>1.774</c:v>
                </c:pt>
                <c:pt idx="70">
                  <c:v>2.2189999999999999</c:v>
                </c:pt>
                <c:pt idx="71">
                  <c:v>3.3149999999999999</c:v>
                </c:pt>
                <c:pt idx="72">
                  <c:v>3.802</c:v>
                </c:pt>
                <c:pt idx="73">
                  <c:v>4.0190000000000001</c:v>
                </c:pt>
                <c:pt idx="74">
                  <c:v>2.0880000000000001</c:v>
                </c:pt>
                <c:pt idx="75">
                  <c:v>-3.302</c:v>
                </c:pt>
                <c:pt idx="76">
                  <c:v>8.9090000000000007</c:v>
                </c:pt>
                <c:pt idx="77">
                  <c:v>10.497999999999999</c:v>
                </c:pt>
                <c:pt idx="78">
                  <c:v>10.298999999999999</c:v>
                </c:pt>
                <c:pt idx="79">
                  <c:v>6.2510000000000003</c:v>
                </c:pt>
                <c:pt idx="80">
                  <c:v>5.83</c:v>
                </c:pt>
                <c:pt idx="81">
                  <c:v>-2.8450000000000002</c:v>
                </c:pt>
                <c:pt idx="82">
                  <c:v>5.5270000000000001</c:v>
                </c:pt>
                <c:pt idx="83">
                  <c:v>8.1110000000000007</c:v>
                </c:pt>
                <c:pt idx="84">
                  <c:v>3.85</c:v>
                </c:pt>
                <c:pt idx="85">
                  <c:v>-3.3849999999999998</c:v>
                </c:pt>
                <c:pt idx="86">
                  <c:v>-0.78900000000000003</c:v>
                </c:pt>
                <c:pt idx="87">
                  <c:v>-4.4089999999999998</c:v>
                </c:pt>
                <c:pt idx="88">
                  <c:v>-10.894</c:v>
                </c:pt>
                <c:pt idx="89">
                  <c:v>8.9550000000000001</c:v>
                </c:pt>
                <c:pt idx="90">
                  <c:v>8.9109999999999996</c:v>
                </c:pt>
                <c:pt idx="91">
                  <c:v>8.8520000000000003</c:v>
                </c:pt>
                <c:pt idx="92">
                  <c:v>8.0470000000000006</c:v>
                </c:pt>
                <c:pt idx="93">
                  <c:v>9.0079999999999991</c:v>
                </c:pt>
                <c:pt idx="94">
                  <c:v>4.0570000000000004</c:v>
                </c:pt>
                <c:pt idx="95">
                  <c:v>-5.9189999999999996</c:v>
                </c:pt>
                <c:pt idx="96">
                  <c:v>10.125</c:v>
                </c:pt>
                <c:pt idx="97">
                  <c:v>6.0039999999999996</c:v>
                </c:pt>
                <c:pt idx="98">
                  <c:v>-1.026</c:v>
                </c:pt>
                <c:pt idx="99">
                  <c:v>2.4049999999999998</c:v>
                </c:pt>
                <c:pt idx="100">
                  <c:v>-2.5129999999999999</c:v>
                </c:pt>
                <c:pt idx="101">
                  <c:v>2.7309999999999999</c:v>
                </c:pt>
                <c:pt idx="102">
                  <c:v>-2.08</c:v>
                </c:pt>
                <c:pt idx="103">
                  <c:v>2.8180000000000001</c:v>
                </c:pt>
                <c:pt idx="104">
                  <c:v>-2.617</c:v>
                </c:pt>
                <c:pt idx="105">
                  <c:v>-2.0009999999999999</c:v>
                </c:pt>
                <c:pt idx="106">
                  <c:v>-9.9</c:v>
                </c:pt>
                <c:pt idx="107">
                  <c:v>10.718</c:v>
                </c:pt>
                <c:pt idx="108">
                  <c:v>5.4</c:v>
                </c:pt>
                <c:pt idx="109">
                  <c:v>8.0329999999999995</c:v>
                </c:pt>
                <c:pt idx="110">
                  <c:v>5.1689999999999996</c:v>
                </c:pt>
                <c:pt idx="111">
                  <c:v>3.387</c:v>
                </c:pt>
                <c:pt idx="112">
                  <c:v>6.2709999999999999</c:v>
                </c:pt>
                <c:pt idx="113">
                  <c:v>3.17</c:v>
                </c:pt>
                <c:pt idx="114">
                  <c:v>5.8529999999999998</c:v>
                </c:pt>
                <c:pt idx="115">
                  <c:v>9.468</c:v>
                </c:pt>
                <c:pt idx="116">
                  <c:v>14.807</c:v>
                </c:pt>
                <c:pt idx="117">
                  <c:v>14.052</c:v>
                </c:pt>
                <c:pt idx="118">
                  <c:v>10.473000000000001</c:v>
                </c:pt>
                <c:pt idx="119">
                  <c:v>14.113</c:v>
                </c:pt>
                <c:pt idx="120">
                  <c:v>13.198</c:v>
                </c:pt>
                <c:pt idx="121">
                  <c:v>13.749000000000001</c:v>
                </c:pt>
                <c:pt idx="122">
                  <c:v>6.9480000000000004</c:v>
                </c:pt>
                <c:pt idx="123">
                  <c:v>-14.15</c:v>
                </c:pt>
                <c:pt idx="124">
                  <c:v>2.2000000000000002</c:v>
                </c:pt>
                <c:pt idx="125">
                  <c:v>4.7</c:v>
                </c:pt>
                <c:pt idx="126">
                  <c:v>7.1340000000000003</c:v>
                </c:pt>
                <c:pt idx="127">
                  <c:v>3.4119999999999999</c:v>
                </c:pt>
                <c:pt idx="128">
                  <c:v>3.6070000000000002</c:v>
                </c:pt>
                <c:pt idx="129">
                  <c:v>3.254</c:v>
                </c:pt>
                <c:pt idx="130">
                  <c:v>0.19500000000000001</c:v>
                </c:pt>
                <c:pt idx="131">
                  <c:v>7.5179999999999998</c:v>
                </c:pt>
                <c:pt idx="132">
                  <c:v>5.2249999999999996</c:v>
                </c:pt>
                <c:pt idx="133">
                  <c:v>7.6310000000000002</c:v>
                </c:pt>
                <c:pt idx="134">
                  <c:v>-7.1509999999999998</c:v>
                </c:pt>
                <c:pt idx="135">
                  <c:v>5.6840000000000002</c:v>
                </c:pt>
                <c:pt idx="136">
                  <c:v>2.177</c:v>
                </c:pt>
                <c:pt idx="137">
                  <c:v>1.1579999999999999</c:v>
                </c:pt>
                <c:pt idx="138">
                  <c:v>5.28</c:v>
                </c:pt>
                <c:pt idx="139">
                  <c:v>6.6760000000000002</c:v>
                </c:pt>
                <c:pt idx="140">
                  <c:v>-4.3600000000000003</c:v>
                </c:pt>
                <c:pt idx="141">
                  <c:v>6.6059999999999999</c:v>
                </c:pt>
                <c:pt idx="142">
                  <c:v>5.4710000000000001</c:v>
                </c:pt>
                <c:pt idx="143">
                  <c:v>4.7309999999999999</c:v>
                </c:pt>
                <c:pt idx="144">
                  <c:v>3.7090000000000001</c:v>
                </c:pt>
                <c:pt idx="145">
                  <c:v>6.2030000000000003</c:v>
                </c:pt>
                <c:pt idx="146">
                  <c:v>-4.548</c:v>
                </c:pt>
                <c:pt idx="147">
                  <c:v>1.028</c:v>
                </c:pt>
                <c:pt idx="148">
                  <c:v>6.0759999999999996</c:v>
                </c:pt>
                <c:pt idx="149">
                  <c:v>5.7670000000000003</c:v>
                </c:pt>
                <c:pt idx="150">
                  <c:v>6.4749999999999996</c:v>
                </c:pt>
                <c:pt idx="151">
                  <c:v>12.707000000000001</c:v>
                </c:pt>
                <c:pt idx="152">
                  <c:v>9.3160000000000007</c:v>
                </c:pt>
                <c:pt idx="153">
                  <c:v>-1.4E-2</c:v>
                </c:pt>
                <c:pt idx="154">
                  <c:v>-11.962999999999999</c:v>
                </c:pt>
                <c:pt idx="155">
                  <c:v>-7.8410000000000002</c:v>
                </c:pt>
                <c:pt idx="156">
                  <c:v>-1.9590000000000001</c:v>
                </c:pt>
                <c:pt idx="157">
                  <c:v>3.3719999999999999</c:v>
                </c:pt>
                <c:pt idx="158">
                  <c:v>-0.60099999999999998</c:v>
                </c:pt>
                <c:pt idx="159">
                  <c:v>3.7970000000000002</c:v>
                </c:pt>
                <c:pt idx="160">
                  <c:v>3.8239999999999998</c:v>
                </c:pt>
                <c:pt idx="161">
                  <c:v>5.4969999999999999</c:v>
                </c:pt>
                <c:pt idx="162">
                  <c:v>3.1440000000000001</c:v>
                </c:pt>
                <c:pt idx="163">
                  <c:v>6.8239999999999998</c:v>
                </c:pt>
                <c:pt idx="164">
                  <c:v>4.3440000000000003</c:v>
                </c:pt>
                <c:pt idx="165">
                  <c:v>-17.503</c:v>
                </c:pt>
                <c:pt idx="166">
                  <c:v>6.556</c:v>
                </c:pt>
                <c:pt idx="167">
                  <c:v>-0.995</c:v>
                </c:pt>
                <c:pt idx="168">
                  <c:v>2.5840000000000001</c:v>
                </c:pt>
                <c:pt idx="169">
                  <c:v>3.9289999999999998</c:v>
                </c:pt>
                <c:pt idx="170">
                  <c:v>4.851</c:v>
                </c:pt>
                <c:pt idx="171">
                  <c:v>2.9590000000000001</c:v>
                </c:pt>
                <c:pt idx="172">
                  <c:v>4.0129999999999999</c:v>
                </c:pt>
                <c:pt idx="173">
                  <c:v>4.6580000000000004</c:v>
                </c:pt>
                <c:pt idx="174">
                  <c:v>4.7080000000000002</c:v>
                </c:pt>
                <c:pt idx="175">
                  <c:v>4.4109999999999996</c:v>
                </c:pt>
                <c:pt idx="176">
                  <c:v>3.0880000000000001</c:v>
                </c:pt>
                <c:pt idx="177">
                  <c:v>2.6379999999999999</c:v>
                </c:pt>
                <c:pt idx="178">
                  <c:v>4.1520000000000001</c:v>
                </c:pt>
                <c:pt idx="179">
                  <c:v>3.0030000000000001</c:v>
                </c:pt>
                <c:pt idx="180">
                  <c:v>4.1210000000000004</c:v>
                </c:pt>
                <c:pt idx="181">
                  <c:v>3.0049999999999999</c:v>
                </c:pt>
                <c:pt idx="182">
                  <c:v>2.6339999999999999</c:v>
                </c:pt>
                <c:pt idx="183">
                  <c:v>4.3689999999999998</c:v>
                </c:pt>
                <c:pt idx="184">
                  <c:v>2.5670000000000002</c:v>
                </c:pt>
                <c:pt idx="185">
                  <c:v>1.9670000000000001</c:v>
                </c:pt>
                <c:pt idx="186">
                  <c:v>2.4390000000000001</c:v>
                </c:pt>
                <c:pt idx="187">
                  <c:v>2.77</c:v>
                </c:pt>
                <c:pt idx="188">
                  <c:v>3.798</c:v>
                </c:pt>
                <c:pt idx="189">
                  <c:v>2.2320000000000002</c:v>
                </c:pt>
                <c:pt idx="190">
                  <c:v>2.5859999999999999</c:v>
                </c:pt>
                <c:pt idx="191">
                  <c:v>2.3490000000000002</c:v>
                </c:pt>
                <c:pt idx="192">
                  <c:v>2.72</c:v>
                </c:pt>
                <c:pt idx="193">
                  <c:v>2.42</c:v>
                </c:pt>
                <c:pt idx="194">
                  <c:v>2.8490000000000002</c:v>
                </c:pt>
                <c:pt idx="195">
                  <c:v>1.8149999999999999</c:v>
                </c:pt>
                <c:pt idx="196">
                  <c:v>-2.129</c:v>
                </c:pt>
                <c:pt idx="197">
                  <c:v>5.5540000000000003</c:v>
                </c:pt>
                <c:pt idx="198">
                  <c:v>3.8109999999999999</c:v>
                </c:pt>
                <c:pt idx="199">
                  <c:v>3.4420000000000002</c:v>
                </c:pt>
                <c:pt idx="200">
                  <c:v>2.0939999999999999</c:v>
                </c:pt>
                <c:pt idx="201">
                  <c:v>0.52700000000000002</c:v>
                </c:pt>
                <c:pt idx="202">
                  <c:v>2.4020000000000001</c:v>
                </c:pt>
                <c:pt idx="203">
                  <c:v>2.6680000000000001</c:v>
                </c:pt>
                <c:pt idx="204">
                  <c:v>2.3980000000000001</c:v>
                </c:pt>
                <c:pt idx="205">
                  <c:v>2.0939999999999999</c:v>
                </c:pt>
                <c:pt idx="206">
                  <c:v>3.581</c:v>
                </c:pt>
                <c:pt idx="207">
                  <c:v>3.556</c:v>
                </c:pt>
                <c:pt idx="208">
                  <c:v>3.3759999999999999</c:v>
                </c:pt>
                <c:pt idx="209">
                  <c:v>1.2669999999999999</c:v>
                </c:pt>
                <c:pt idx="210">
                  <c:v>1.6519999999999999</c:v>
                </c:pt>
                <c:pt idx="211">
                  <c:v>0.94099999999999995</c:v>
                </c:pt>
                <c:pt idx="212">
                  <c:v>2.7349999999999999</c:v>
                </c:pt>
                <c:pt idx="213">
                  <c:v>2.2440000000000002</c:v>
                </c:pt>
                <c:pt idx="214">
                  <c:v>3.4540000000000002</c:v>
                </c:pt>
                <c:pt idx="215">
                  <c:v>3.7269999999999999</c:v>
                </c:pt>
                <c:pt idx="216">
                  <c:v>1.46</c:v>
                </c:pt>
                <c:pt idx="217">
                  <c:v>-3.7650000000000001</c:v>
                </c:pt>
                <c:pt idx="218">
                  <c:v>1.837</c:v>
                </c:pt>
                <c:pt idx="219">
                  <c:v>2.923</c:v>
                </c:pt>
                <c:pt idx="220">
                  <c:v>0.68</c:v>
                </c:pt>
                <c:pt idx="221">
                  <c:v>2.5999999999999999E-2</c:v>
                </c:pt>
                <c:pt idx="222">
                  <c:v>0.66100000000000003</c:v>
                </c:pt>
                <c:pt idx="223">
                  <c:v>1.0149999999999999</c:v>
                </c:pt>
                <c:pt idx="224">
                  <c:v>1.9890000000000001</c:v>
                </c:pt>
                <c:pt idx="225">
                  <c:v>2.2589999999999999</c:v>
                </c:pt>
                <c:pt idx="226">
                  <c:v>2.4249999999999998</c:v>
                </c:pt>
                <c:pt idx="227">
                  <c:v>1.4510000000000001</c:v>
                </c:pt>
                <c:pt idx="228">
                  <c:v>-6.633</c:v>
                </c:pt>
                <c:pt idx="229">
                  <c:v>4.2380000000000004</c:v>
                </c:pt>
                <c:pt idx="230">
                  <c:v>4.806</c:v>
                </c:pt>
                <c:pt idx="231">
                  <c:v>-19.672999999999998</c:v>
                </c:pt>
                <c:pt idx="232">
                  <c:v>-13.026999999999999</c:v>
                </c:pt>
                <c:pt idx="233">
                  <c:v>2.5310000000000001</c:v>
                </c:pt>
                <c:pt idx="234">
                  <c:v>8.8840000000000003</c:v>
                </c:pt>
                <c:pt idx="235">
                  <c:v>6.0069999999999997</c:v>
                </c:pt>
                <c:pt idx="236">
                  <c:v>11.396000000000001</c:v>
                </c:pt>
                <c:pt idx="237">
                  <c:v>6.2270000000000003</c:v>
                </c:pt>
                <c:pt idx="238">
                  <c:v>6.4859999999999998</c:v>
                </c:pt>
                <c:pt idx="239">
                  <c:v>9.4390000000000001</c:v>
                </c:pt>
                <c:pt idx="240">
                  <c:v>10.208</c:v>
                </c:pt>
                <c:pt idx="241">
                  <c:v>9.2539999999999996</c:v>
                </c:pt>
                <c:pt idx="242">
                  <c:v>26.4</c:v>
                </c:pt>
                <c:pt idx="243">
                  <c:v>34.466000000000001</c:v>
                </c:pt>
                <c:pt idx="244">
                  <c:v>25</c:v>
                </c:pt>
                <c:pt idx="245">
                  <c:v>10.77</c:v>
                </c:pt>
                <c:pt idx="246">
                  <c:v>9.26</c:v>
                </c:pt>
                <c:pt idx="247">
                  <c:v>5</c:v>
                </c:pt>
                <c:pt idx="248">
                  <c:v>0.1</c:v>
                </c:pt>
                <c:pt idx="249">
                  <c:v>2.2029999999999998</c:v>
                </c:pt>
                <c:pt idx="250">
                  <c:v>5.843</c:v>
                </c:pt>
                <c:pt idx="251">
                  <c:v>2.7679999999999998</c:v>
                </c:pt>
                <c:pt idx="252">
                  <c:v>1.08</c:v>
                </c:pt>
                <c:pt idx="253">
                  <c:v>-3.0640000000000001</c:v>
                </c:pt>
                <c:pt idx="254">
                  <c:v>0.154</c:v>
                </c:pt>
                <c:pt idx="255">
                  <c:v>1.47</c:v>
                </c:pt>
                <c:pt idx="256">
                  <c:v>2.48</c:v>
                </c:pt>
                <c:pt idx="257">
                  <c:v>-4.1989999999999998</c:v>
                </c:pt>
                <c:pt idx="258">
                  <c:v>5.6159999999999997</c:v>
                </c:pt>
                <c:pt idx="259">
                  <c:v>5.7809999999999997</c:v>
                </c:pt>
                <c:pt idx="260">
                  <c:v>1.0069999999999999</c:v>
                </c:pt>
                <c:pt idx="261">
                  <c:v>-6.2359999999999998</c:v>
                </c:pt>
                <c:pt idx="262">
                  <c:v>-3.8290000000000002</c:v>
                </c:pt>
                <c:pt idx="263">
                  <c:v>-7.9189999999999996</c:v>
                </c:pt>
                <c:pt idx="264">
                  <c:v>-8.0009999999999994</c:v>
                </c:pt>
                <c:pt idx="265">
                  <c:v>0.41299999999999998</c:v>
                </c:pt>
                <c:pt idx="266">
                  <c:v>4.7519999999999998</c:v>
                </c:pt>
                <c:pt idx="267">
                  <c:v>1.1639999999999999</c:v>
                </c:pt>
                <c:pt idx="268">
                  <c:v>1.7809999999999999</c:v>
                </c:pt>
                <c:pt idx="269">
                  <c:v>1.665</c:v>
                </c:pt>
                <c:pt idx="270">
                  <c:v>2.3530000000000002</c:v>
                </c:pt>
                <c:pt idx="271">
                  <c:v>2.4689999999999999</c:v>
                </c:pt>
                <c:pt idx="272">
                  <c:v>3.766</c:v>
                </c:pt>
                <c:pt idx="273">
                  <c:v>4.37</c:v>
                </c:pt>
                <c:pt idx="274">
                  <c:v>5.4139999999999997</c:v>
                </c:pt>
                <c:pt idx="275">
                  <c:v>3.452</c:v>
                </c:pt>
                <c:pt idx="276">
                  <c:v>4.8620000000000001</c:v>
                </c:pt>
                <c:pt idx="277">
                  <c:v>3.8130000000000002</c:v>
                </c:pt>
                <c:pt idx="278">
                  <c:v>5.1239999999999997</c:v>
                </c:pt>
                <c:pt idx="279">
                  <c:v>4.0330000000000004</c:v>
                </c:pt>
                <c:pt idx="280">
                  <c:v>4.4470000000000001</c:v>
                </c:pt>
                <c:pt idx="281">
                  <c:v>4.9240000000000004</c:v>
                </c:pt>
                <c:pt idx="282">
                  <c:v>4.2409999999999997</c:v>
                </c:pt>
                <c:pt idx="283">
                  <c:v>-3.9</c:v>
                </c:pt>
                <c:pt idx="284">
                  <c:v>-0.6</c:v>
                </c:pt>
                <c:pt idx="285">
                  <c:v>0.5</c:v>
                </c:pt>
                <c:pt idx="286">
                  <c:v>1.61</c:v>
                </c:pt>
                <c:pt idx="287">
                  <c:v>1.8420000000000001</c:v>
                </c:pt>
                <c:pt idx="288">
                  <c:v>0.33500000000000002</c:v>
                </c:pt>
                <c:pt idx="289">
                  <c:v>3.1190000000000002</c:v>
                </c:pt>
                <c:pt idx="290">
                  <c:v>1.833</c:v>
                </c:pt>
                <c:pt idx="291">
                  <c:v>1.5309999999999999</c:v>
                </c:pt>
                <c:pt idx="292">
                  <c:v>-0.96199999999999997</c:v>
                </c:pt>
                <c:pt idx="293">
                  <c:v>3.2269999999999999</c:v>
                </c:pt>
                <c:pt idx="294">
                  <c:v>2.3849999999999998</c:v>
                </c:pt>
                <c:pt idx="295">
                  <c:v>1.321</c:v>
                </c:pt>
                <c:pt idx="296">
                  <c:v>3.794</c:v>
                </c:pt>
                <c:pt idx="297">
                  <c:v>1.962</c:v>
                </c:pt>
                <c:pt idx="298">
                  <c:v>3.5430000000000001</c:v>
                </c:pt>
                <c:pt idx="299">
                  <c:v>3.7170000000000001</c:v>
                </c:pt>
                <c:pt idx="300">
                  <c:v>1.1000000000000001</c:v>
                </c:pt>
                <c:pt idx="301">
                  <c:v>1.7070000000000001</c:v>
                </c:pt>
                <c:pt idx="302">
                  <c:v>1.038</c:v>
                </c:pt>
                <c:pt idx="303">
                  <c:v>3.5710000000000002</c:v>
                </c:pt>
                <c:pt idx="304">
                  <c:v>2.3220000000000001</c:v>
                </c:pt>
                <c:pt idx="305">
                  <c:v>2.552</c:v>
                </c:pt>
                <c:pt idx="306">
                  <c:v>3.677</c:v>
                </c:pt>
                <c:pt idx="307">
                  <c:v>0.44700000000000001</c:v>
                </c:pt>
                <c:pt idx="308">
                  <c:v>-2.0209999999999999</c:v>
                </c:pt>
                <c:pt idx="309">
                  <c:v>2.8650000000000002</c:v>
                </c:pt>
                <c:pt idx="310">
                  <c:v>1.694</c:v>
                </c:pt>
                <c:pt idx="311">
                  <c:v>0.73899999999999999</c:v>
                </c:pt>
                <c:pt idx="312">
                  <c:v>0.45900000000000002</c:v>
                </c:pt>
                <c:pt idx="313">
                  <c:v>1.579</c:v>
                </c:pt>
                <c:pt idx="314">
                  <c:v>2.0409999999999999</c:v>
                </c:pt>
                <c:pt idx="315">
                  <c:v>1.2669999999999999</c:v>
                </c:pt>
                <c:pt idx="316">
                  <c:v>1.62</c:v>
                </c:pt>
                <c:pt idx="317">
                  <c:v>1.7929999999999999</c:v>
                </c:pt>
                <c:pt idx="318">
                  <c:v>2.2410000000000001</c:v>
                </c:pt>
                <c:pt idx="319">
                  <c:v>-5.2610000000000001</c:v>
                </c:pt>
                <c:pt idx="320">
                  <c:v>6.851</c:v>
                </c:pt>
                <c:pt idx="321">
                  <c:v>3.01</c:v>
                </c:pt>
                <c:pt idx="322">
                  <c:v>4.226</c:v>
                </c:pt>
                <c:pt idx="323">
                  <c:v>2.9580000000000002</c:v>
                </c:pt>
                <c:pt idx="324">
                  <c:v>5.8360000000000003</c:v>
                </c:pt>
                <c:pt idx="325">
                  <c:v>2.02</c:v>
                </c:pt>
                <c:pt idx="326">
                  <c:v>6.0449999999999999</c:v>
                </c:pt>
                <c:pt idx="327">
                  <c:v>4.3239999999999998</c:v>
                </c:pt>
                <c:pt idx="328">
                  <c:v>5.7350000000000003</c:v>
                </c:pt>
                <c:pt idx="329">
                  <c:v>3.9609999999999999</c:v>
                </c:pt>
                <c:pt idx="330">
                  <c:v>4.3579999999999997</c:v>
                </c:pt>
                <c:pt idx="331">
                  <c:v>5.8579999999999997</c:v>
                </c:pt>
                <c:pt idx="332">
                  <c:v>5.3330000000000002</c:v>
                </c:pt>
                <c:pt idx="333">
                  <c:v>4.6429999999999998</c:v>
                </c:pt>
                <c:pt idx="334">
                  <c:v>3.444</c:v>
                </c:pt>
                <c:pt idx="335">
                  <c:v>4.43</c:v>
                </c:pt>
                <c:pt idx="336">
                  <c:v>1.7130000000000001</c:v>
                </c:pt>
                <c:pt idx="337">
                  <c:v>3.944</c:v>
                </c:pt>
                <c:pt idx="338">
                  <c:v>5.9859999999999998</c:v>
                </c:pt>
                <c:pt idx="339">
                  <c:v>4.8970000000000002</c:v>
                </c:pt>
                <c:pt idx="340">
                  <c:v>2.319</c:v>
                </c:pt>
                <c:pt idx="341">
                  <c:v>2.1139999999999999</c:v>
                </c:pt>
                <c:pt idx="342">
                  <c:v>2.964</c:v>
                </c:pt>
                <c:pt idx="343">
                  <c:v>4.8109999999999999</c:v>
                </c:pt>
                <c:pt idx="344">
                  <c:v>7.1909999999999998</c:v>
                </c:pt>
                <c:pt idx="345">
                  <c:v>6.3579999999999997</c:v>
                </c:pt>
                <c:pt idx="346">
                  <c:v>1.778</c:v>
                </c:pt>
                <c:pt idx="347">
                  <c:v>3.34</c:v>
                </c:pt>
                <c:pt idx="348">
                  <c:v>5.6719999999999997</c:v>
                </c:pt>
                <c:pt idx="349">
                  <c:v>6.6970000000000001</c:v>
                </c:pt>
                <c:pt idx="350">
                  <c:v>6.8659999999999997</c:v>
                </c:pt>
                <c:pt idx="351">
                  <c:v>3.8490000000000002</c:v>
                </c:pt>
                <c:pt idx="352">
                  <c:v>7.1550000000000002</c:v>
                </c:pt>
                <c:pt idx="353">
                  <c:v>9.07</c:v>
                </c:pt>
                <c:pt idx="354">
                  <c:v>0.23300000000000001</c:v>
                </c:pt>
                <c:pt idx="355">
                  <c:v>3.4609999999999999</c:v>
                </c:pt>
                <c:pt idx="356">
                  <c:v>1.3149999999999999</c:v>
                </c:pt>
                <c:pt idx="357">
                  <c:v>5.7160000000000002</c:v>
                </c:pt>
                <c:pt idx="358">
                  <c:v>11.015000000000001</c:v>
                </c:pt>
                <c:pt idx="359">
                  <c:v>6.3170000000000002</c:v>
                </c:pt>
                <c:pt idx="360">
                  <c:v>7.3079999999999998</c:v>
                </c:pt>
                <c:pt idx="361">
                  <c:v>7.3330000000000002</c:v>
                </c:pt>
                <c:pt idx="362">
                  <c:v>1.8879999999999999</c:v>
                </c:pt>
                <c:pt idx="363">
                  <c:v>6.6130000000000004</c:v>
                </c:pt>
                <c:pt idx="364">
                  <c:v>4.3529999999999998</c:v>
                </c:pt>
                <c:pt idx="365">
                  <c:v>7.8019999999999996</c:v>
                </c:pt>
                <c:pt idx="366">
                  <c:v>4.4779999999999998</c:v>
                </c:pt>
                <c:pt idx="367">
                  <c:v>8.6620000000000008</c:v>
                </c:pt>
                <c:pt idx="368">
                  <c:v>6.2530000000000001</c:v>
                </c:pt>
                <c:pt idx="369">
                  <c:v>4.1109999999999998</c:v>
                </c:pt>
                <c:pt idx="370">
                  <c:v>5.8</c:v>
                </c:pt>
                <c:pt idx="371">
                  <c:v>2.9620000000000002</c:v>
                </c:pt>
                <c:pt idx="372">
                  <c:v>8.4459999999999997</c:v>
                </c:pt>
                <c:pt idx="373">
                  <c:v>6.6230000000000002</c:v>
                </c:pt>
                <c:pt idx="374">
                  <c:v>6.4530000000000003</c:v>
                </c:pt>
                <c:pt idx="375">
                  <c:v>5.7930000000000001</c:v>
                </c:pt>
                <c:pt idx="376">
                  <c:v>4.327</c:v>
                </c:pt>
                <c:pt idx="377">
                  <c:v>3.9209999999999998</c:v>
                </c:pt>
                <c:pt idx="378">
                  <c:v>5.9580000000000002</c:v>
                </c:pt>
                <c:pt idx="379">
                  <c:v>6.2030000000000003</c:v>
                </c:pt>
                <c:pt idx="380">
                  <c:v>6.6050000000000004</c:v>
                </c:pt>
                <c:pt idx="381">
                  <c:v>5.4859999999999998</c:v>
                </c:pt>
                <c:pt idx="382">
                  <c:v>1.9219999999999999</c:v>
                </c:pt>
                <c:pt idx="383">
                  <c:v>6.9379999999999997</c:v>
                </c:pt>
                <c:pt idx="384">
                  <c:v>3.339</c:v>
                </c:pt>
                <c:pt idx="385">
                  <c:v>5.04</c:v>
                </c:pt>
                <c:pt idx="386">
                  <c:v>4.5739999999999998</c:v>
                </c:pt>
                <c:pt idx="387">
                  <c:v>4.085</c:v>
                </c:pt>
                <c:pt idx="388">
                  <c:v>4.9249999999999998</c:v>
                </c:pt>
                <c:pt idx="389">
                  <c:v>4.6219999999999999</c:v>
                </c:pt>
                <c:pt idx="390">
                  <c:v>4.49</c:v>
                </c:pt>
                <c:pt idx="391">
                  <c:v>5.1769999999999996</c:v>
                </c:pt>
                <c:pt idx="392">
                  <c:v>4.67</c:v>
                </c:pt>
                <c:pt idx="393">
                  <c:v>5.2930000000000001</c:v>
                </c:pt>
                <c:pt idx="394">
                  <c:v>5.077</c:v>
                </c:pt>
                <c:pt idx="395">
                  <c:v>3.8330000000000002</c:v>
                </c:pt>
                <c:pt idx="396">
                  <c:v>4.74</c:v>
                </c:pt>
                <c:pt idx="397">
                  <c:v>5.24</c:v>
                </c:pt>
                <c:pt idx="398">
                  <c:v>6.5359999999999996</c:v>
                </c:pt>
                <c:pt idx="399">
                  <c:v>6.6719999999999997</c:v>
                </c:pt>
                <c:pt idx="400">
                  <c:v>7.0590000000000002</c:v>
                </c:pt>
                <c:pt idx="401">
                  <c:v>6.0140000000000002</c:v>
                </c:pt>
                <c:pt idx="402">
                  <c:v>5.0449999999999999</c:v>
                </c:pt>
                <c:pt idx="403">
                  <c:v>5.5720000000000001</c:v>
                </c:pt>
                <c:pt idx="404">
                  <c:v>6.4640000000000004</c:v>
                </c:pt>
                <c:pt idx="405">
                  <c:v>6.5209999999999999</c:v>
                </c:pt>
                <c:pt idx="406">
                  <c:v>6.0140000000000002</c:v>
                </c:pt>
                <c:pt idx="407">
                  <c:v>6.0609999999999999</c:v>
                </c:pt>
                <c:pt idx="408">
                  <c:v>6.5529999999999999</c:v>
                </c:pt>
                <c:pt idx="409">
                  <c:v>7.1139999999999999</c:v>
                </c:pt>
                <c:pt idx="410">
                  <c:v>6.59</c:v>
                </c:pt>
                <c:pt idx="411">
                  <c:v>7.319</c:v>
                </c:pt>
                <c:pt idx="412">
                  <c:v>7.8819999999999997</c:v>
                </c:pt>
                <c:pt idx="413">
                  <c:v>3.448</c:v>
                </c:pt>
                <c:pt idx="414">
                  <c:v>6.9390000000000001</c:v>
                </c:pt>
                <c:pt idx="415">
                  <c:v>7.1</c:v>
                </c:pt>
                <c:pt idx="416">
                  <c:v>-10.755000000000001</c:v>
                </c:pt>
                <c:pt idx="417">
                  <c:v>-8.4260000000000002</c:v>
                </c:pt>
                <c:pt idx="418">
                  <c:v>-11.625</c:v>
                </c:pt>
                <c:pt idx="419">
                  <c:v>-3.665</c:v>
                </c:pt>
                <c:pt idx="420">
                  <c:v>-1.601</c:v>
                </c:pt>
                <c:pt idx="421">
                  <c:v>5.2050000000000001</c:v>
                </c:pt>
                <c:pt idx="422">
                  <c:v>-14.115</c:v>
                </c:pt>
                <c:pt idx="423">
                  <c:v>3.7890000000000001</c:v>
                </c:pt>
                <c:pt idx="424">
                  <c:v>-8.3960000000000008</c:v>
                </c:pt>
                <c:pt idx="425">
                  <c:v>4.5869999999999997</c:v>
                </c:pt>
                <c:pt idx="426">
                  <c:v>3.8239999999999998</c:v>
                </c:pt>
                <c:pt idx="427">
                  <c:v>5.8719999999999999</c:v>
                </c:pt>
                <c:pt idx="428">
                  <c:v>5.2370000000000001</c:v>
                </c:pt>
                <c:pt idx="429">
                  <c:v>6.51</c:v>
                </c:pt>
                <c:pt idx="430">
                  <c:v>7.056</c:v>
                </c:pt>
                <c:pt idx="431">
                  <c:v>6.8029999999999999</c:v>
                </c:pt>
                <c:pt idx="432">
                  <c:v>6.6539999999999999</c:v>
                </c:pt>
                <c:pt idx="433">
                  <c:v>6.13</c:v>
                </c:pt>
                <c:pt idx="434">
                  <c:v>-3.347</c:v>
                </c:pt>
                <c:pt idx="435">
                  <c:v>1.5549999999999999</c:v>
                </c:pt>
                <c:pt idx="436">
                  <c:v>2.09</c:v>
                </c:pt>
                <c:pt idx="437">
                  <c:v>0.749</c:v>
                </c:pt>
                <c:pt idx="438">
                  <c:v>-0.54300000000000004</c:v>
                </c:pt>
                <c:pt idx="439">
                  <c:v>0.94899999999999995</c:v>
                </c:pt>
                <c:pt idx="440">
                  <c:v>3.3980000000000001</c:v>
                </c:pt>
                <c:pt idx="441">
                  <c:v>3.0270000000000001</c:v>
                </c:pt>
                <c:pt idx="442">
                  <c:v>2.746</c:v>
                </c:pt>
                <c:pt idx="443">
                  <c:v>2.6949999999999998</c:v>
                </c:pt>
                <c:pt idx="444">
                  <c:v>4.0350000000000001</c:v>
                </c:pt>
                <c:pt idx="445">
                  <c:v>-3.9660000000000002</c:v>
                </c:pt>
                <c:pt idx="446">
                  <c:v>7.6619999999999999</c:v>
                </c:pt>
                <c:pt idx="447">
                  <c:v>3.9260000000000002</c:v>
                </c:pt>
                <c:pt idx="448">
                  <c:v>-4.1820000000000004</c:v>
                </c:pt>
                <c:pt idx="449">
                  <c:v>-3.8260000000000001</c:v>
                </c:pt>
                <c:pt idx="450">
                  <c:v>0.308</c:v>
                </c:pt>
                <c:pt idx="451">
                  <c:v>3.149</c:v>
                </c:pt>
                <c:pt idx="452">
                  <c:v>4.3789999999999996</c:v>
                </c:pt>
                <c:pt idx="453">
                  <c:v>4.2240000000000002</c:v>
                </c:pt>
                <c:pt idx="454">
                  <c:v>4.9459999999999997</c:v>
                </c:pt>
                <c:pt idx="455">
                  <c:v>4.7160000000000002</c:v>
                </c:pt>
                <c:pt idx="456">
                  <c:v>7.1440000000000001</c:v>
                </c:pt>
                <c:pt idx="457">
                  <c:v>4.149</c:v>
                </c:pt>
                <c:pt idx="458">
                  <c:v>2.6259999999999999</c:v>
                </c:pt>
                <c:pt idx="459">
                  <c:v>2.7050000000000001</c:v>
                </c:pt>
                <c:pt idx="460">
                  <c:v>-1.2649999999999999</c:v>
                </c:pt>
                <c:pt idx="461">
                  <c:v>0.88300000000000001</c:v>
                </c:pt>
                <c:pt idx="462">
                  <c:v>3.395</c:v>
                </c:pt>
                <c:pt idx="463">
                  <c:v>2.5169999999999999</c:v>
                </c:pt>
                <c:pt idx="464">
                  <c:v>1.4470000000000001</c:v>
                </c:pt>
                <c:pt idx="465">
                  <c:v>-2.3239999999999998</c:v>
                </c:pt>
                <c:pt idx="466">
                  <c:v>-4.1749999999999998</c:v>
                </c:pt>
                <c:pt idx="467">
                  <c:v>1.5389999999999999</c:v>
                </c:pt>
                <c:pt idx="468">
                  <c:v>0.61299999999999999</c:v>
                </c:pt>
                <c:pt idx="469">
                  <c:v>3.4990000000000001</c:v>
                </c:pt>
                <c:pt idx="470">
                  <c:v>-2.863</c:v>
                </c:pt>
                <c:pt idx="471">
                  <c:v>1.847</c:v>
                </c:pt>
                <c:pt idx="472">
                  <c:v>0.997</c:v>
                </c:pt>
                <c:pt idx="473">
                  <c:v>-0.76300000000000001</c:v>
                </c:pt>
                <c:pt idx="474">
                  <c:v>2.524</c:v>
                </c:pt>
                <c:pt idx="475">
                  <c:v>2.9180000000000001</c:v>
                </c:pt>
                <c:pt idx="476">
                  <c:v>-0.74399999999999999</c:v>
                </c:pt>
                <c:pt idx="477">
                  <c:v>-23.507999999999999</c:v>
                </c:pt>
                <c:pt idx="478">
                  <c:v>16.984999999999999</c:v>
                </c:pt>
                <c:pt idx="479">
                  <c:v>22.853000000000002</c:v>
                </c:pt>
                <c:pt idx="480">
                  <c:v>13.814</c:v>
                </c:pt>
                <c:pt idx="481">
                  <c:v>10.75</c:v>
                </c:pt>
                <c:pt idx="482">
                  <c:v>4.4420000000000002</c:v>
                </c:pt>
                <c:pt idx="483">
                  <c:v>2.3620000000000001</c:v>
                </c:pt>
                <c:pt idx="484">
                  <c:v>5.0529999999999999</c:v>
                </c:pt>
                <c:pt idx="485">
                  <c:v>3.8580000000000001</c:v>
                </c:pt>
                <c:pt idx="486">
                  <c:v>6.2569999999999997</c:v>
                </c:pt>
                <c:pt idx="487">
                  <c:v>4.2359999999999998</c:v>
                </c:pt>
                <c:pt idx="488">
                  <c:v>5.6909999999999998</c:v>
                </c:pt>
                <c:pt idx="489">
                  <c:v>5.9790000000000001</c:v>
                </c:pt>
                <c:pt idx="490">
                  <c:v>5.5940000000000003</c:v>
                </c:pt>
                <c:pt idx="491">
                  <c:v>-0.81599999999999995</c:v>
                </c:pt>
                <c:pt idx="492">
                  <c:v>0.76700000000000002</c:v>
                </c:pt>
                <c:pt idx="493">
                  <c:v>0.90800000000000003</c:v>
                </c:pt>
                <c:pt idx="494">
                  <c:v>-0.70699999999999996</c:v>
                </c:pt>
                <c:pt idx="495">
                  <c:v>2.351</c:v>
                </c:pt>
                <c:pt idx="496">
                  <c:v>1.1479999999999999</c:v>
                </c:pt>
                <c:pt idx="497">
                  <c:v>4.3140000000000001</c:v>
                </c:pt>
                <c:pt idx="498">
                  <c:v>3.242</c:v>
                </c:pt>
                <c:pt idx="499">
                  <c:v>3.2440000000000002</c:v>
                </c:pt>
                <c:pt idx="500">
                  <c:v>3.8290000000000002</c:v>
                </c:pt>
                <c:pt idx="501">
                  <c:v>2.8860000000000001</c:v>
                </c:pt>
                <c:pt idx="502">
                  <c:v>-3.0150000000000001</c:v>
                </c:pt>
                <c:pt idx="503">
                  <c:v>7.3920000000000003</c:v>
                </c:pt>
                <c:pt idx="504">
                  <c:v>-11.7</c:v>
                </c:pt>
                <c:pt idx="505">
                  <c:v>-11.084</c:v>
                </c:pt>
                <c:pt idx="506">
                  <c:v>2.7759999999999998</c:v>
                </c:pt>
                <c:pt idx="507">
                  <c:v>11.433999999999999</c:v>
                </c:pt>
                <c:pt idx="508">
                  <c:v>8.4420000000000002</c:v>
                </c:pt>
                <c:pt idx="509">
                  <c:v>3.3540000000000001</c:v>
                </c:pt>
                <c:pt idx="510">
                  <c:v>5.76</c:v>
                </c:pt>
                <c:pt idx="511">
                  <c:v>4.7169999999999996</c:v>
                </c:pt>
                <c:pt idx="512">
                  <c:v>5.048</c:v>
                </c:pt>
                <c:pt idx="513">
                  <c:v>7.0330000000000004</c:v>
                </c:pt>
                <c:pt idx="514">
                  <c:v>11.439</c:v>
                </c:pt>
                <c:pt idx="515">
                  <c:v>9.452</c:v>
                </c:pt>
                <c:pt idx="516">
                  <c:v>10.000999999999999</c:v>
                </c:pt>
                <c:pt idx="517">
                  <c:v>8.6370000000000005</c:v>
                </c:pt>
                <c:pt idx="518">
                  <c:v>10.234999999999999</c:v>
                </c:pt>
                <c:pt idx="519">
                  <c:v>0.16800000000000001</c:v>
                </c:pt>
                <c:pt idx="520">
                  <c:v>7.8049999999999997</c:v>
                </c:pt>
                <c:pt idx="521">
                  <c:v>5.29</c:v>
                </c:pt>
                <c:pt idx="522">
                  <c:v>1.629</c:v>
                </c:pt>
                <c:pt idx="523">
                  <c:v>0.96199999999999997</c:v>
                </c:pt>
                <c:pt idx="524">
                  <c:v>1.6859999999999999</c:v>
                </c:pt>
                <c:pt idx="525">
                  <c:v>-3.83</c:v>
                </c:pt>
                <c:pt idx="526">
                  <c:v>-2.536</c:v>
                </c:pt>
                <c:pt idx="527">
                  <c:v>2.5409999999999999</c:v>
                </c:pt>
                <c:pt idx="528">
                  <c:v>3.1379999999999999</c:v>
                </c:pt>
                <c:pt idx="529">
                  <c:v>1.446</c:v>
                </c:pt>
                <c:pt idx="530">
                  <c:v>-0.67300000000000004</c:v>
                </c:pt>
                <c:pt idx="531">
                  <c:v>2.4390000000000001</c:v>
                </c:pt>
                <c:pt idx="532">
                  <c:v>11.464</c:v>
                </c:pt>
                <c:pt idx="533">
                  <c:v>12.041</c:v>
                </c:pt>
                <c:pt idx="534">
                  <c:v>6.2750000000000004</c:v>
                </c:pt>
                <c:pt idx="535">
                  <c:v>0.158</c:v>
                </c:pt>
                <c:pt idx="536">
                  <c:v>0.64</c:v>
                </c:pt>
                <c:pt idx="537">
                  <c:v>1.0620000000000001</c:v>
                </c:pt>
                <c:pt idx="538">
                  <c:v>3.5880000000000001</c:v>
                </c:pt>
                <c:pt idx="539">
                  <c:v>3.8889999999999998</c:v>
                </c:pt>
                <c:pt idx="540">
                  <c:v>8.9719999999999995</c:v>
                </c:pt>
                <c:pt idx="541">
                  <c:v>13.023</c:v>
                </c:pt>
                <c:pt idx="542">
                  <c:v>5.0119999999999996</c:v>
                </c:pt>
                <c:pt idx="543">
                  <c:v>5.1210000000000004</c:v>
                </c:pt>
                <c:pt idx="544">
                  <c:v>9.3260000000000005</c:v>
                </c:pt>
                <c:pt idx="545">
                  <c:v>4.6500000000000004</c:v>
                </c:pt>
                <c:pt idx="546">
                  <c:v>2.36</c:v>
                </c:pt>
                <c:pt idx="547">
                  <c:v>4.3769999999999998</c:v>
                </c:pt>
                <c:pt idx="548">
                  <c:v>3.2949999999999999</c:v>
                </c:pt>
                <c:pt idx="549">
                  <c:v>-1.5389999999999999</c:v>
                </c:pt>
                <c:pt idx="550">
                  <c:v>-0.44700000000000001</c:v>
                </c:pt>
                <c:pt idx="551">
                  <c:v>1.238</c:v>
                </c:pt>
                <c:pt idx="552">
                  <c:v>-0.29799999999999999</c:v>
                </c:pt>
                <c:pt idx="553">
                  <c:v>3.661</c:v>
                </c:pt>
                <c:pt idx="554">
                  <c:v>4.4370000000000003</c:v>
                </c:pt>
                <c:pt idx="555">
                  <c:v>4.0060000000000002</c:v>
                </c:pt>
                <c:pt idx="556">
                  <c:v>3.226</c:v>
                </c:pt>
                <c:pt idx="557">
                  <c:v>-8.9999999999999993E-3</c:v>
                </c:pt>
                <c:pt idx="558">
                  <c:v>-1.8169999999999999</c:v>
                </c:pt>
                <c:pt idx="559">
                  <c:v>1.056</c:v>
                </c:pt>
                <c:pt idx="560">
                  <c:v>4.2359999999999998</c:v>
                </c:pt>
                <c:pt idx="561">
                  <c:v>-13.731</c:v>
                </c:pt>
                <c:pt idx="562">
                  <c:v>17.864000000000001</c:v>
                </c:pt>
                <c:pt idx="563">
                  <c:v>5.2670000000000003</c:v>
                </c:pt>
                <c:pt idx="564">
                  <c:v>1.6459999999999999</c:v>
                </c:pt>
                <c:pt idx="565">
                  <c:v>4.2690000000000001</c:v>
                </c:pt>
                <c:pt idx="566">
                  <c:v>4.6669999999999998</c:v>
                </c:pt>
                <c:pt idx="567">
                  <c:v>4.6779999999999999</c:v>
                </c:pt>
                <c:pt idx="568">
                  <c:v>4.3609999999999998</c:v>
                </c:pt>
                <c:pt idx="569">
                  <c:v>4.9539999999999997</c:v>
                </c:pt>
                <c:pt idx="570">
                  <c:v>5.0289999999999999</c:v>
                </c:pt>
                <c:pt idx="571">
                  <c:v>0.42699999999999999</c:v>
                </c:pt>
                <c:pt idx="572">
                  <c:v>2.508</c:v>
                </c:pt>
                <c:pt idx="573">
                  <c:v>1.6839999999999999</c:v>
                </c:pt>
                <c:pt idx="574">
                  <c:v>2.4860000000000002</c:v>
                </c:pt>
                <c:pt idx="575">
                  <c:v>2.7109999999999999</c:v>
                </c:pt>
                <c:pt idx="576">
                  <c:v>4.173</c:v>
                </c:pt>
                <c:pt idx="577">
                  <c:v>4.4210000000000003</c:v>
                </c:pt>
                <c:pt idx="578">
                  <c:v>4.7969999999999997</c:v>
                </c:pt>
                <c:pt idx="579">
                  <c:v>4.5640000000000001</c:v>
                </c:pt>
                <c:pt idx="580">
                  <c:v>6.1479999999999997</c:v>
                </c:pt>
                <c:pt idx="581">
                  <c:v>3.3570000000000002</c:v>
                </c:pt>
                <c:pt idx="582">
                  <c:v>4.1269999999999998</c:v>
                </c:pt>
                <c:pt idx="583">
                  <c:v>5.2039999999999997</c:v>
                </c:pt>
                <c:pt idx="584">
                  <c:v>5.1219999999999999</c:v>
                </c:pt>
                <c:pt idx="585">
                  <c:v>6.7960000000000003</c:v>
                </c:pt>
                <c:pt idx="586">
                  <c:v>5.4610000000000003</c:v>
                </c:pt>
                <c:pt idx="587">
                  <c:v>4.8570000000000002</c:v>
                </c:pt>
                <c:pt idx="588">
                  <c:v>4.2640000000000002</c:v>
                </c:pt>
                <c:pt idx="589">
                  <c:v>4.1950000000000003</c:v>
                </c:pt>
                <c:pt idx="590">
                  <c:v>4.2240000000000002</c:v>
                </c:pt>
                <c:pt idx="591">
                  <c:v>2.2170000000000001</c:v>
                </c:pt>
                <c:pt idx="592">
                  <c:v>-8.7379999999999995</c:v>
                </c:pt>
                <c:pt idx="593">
                  <c:v>6.1109999999999998</c:v>
                </c:pt>
                <c:pt idx="594">
                  <c:v>1.0309999999999999</c:v>
                </c:pt>
                <c:pt idx="595">
                  <c:v>-0.46700000000000003</c:v>
                </c:pt>
                <c:pt idx="596">
                  <c:v>4.665</c:v>
                </c:pt>
                <c:pt idx="597">
                  <c:v>5.3339999999999996</c:v>
                </c:pt>
                <c:pt idx="598">
                  <c:v>4.4169999999999998</c:v>
                </c:pt>
                <c:pt idx="599">
                  <c:v>2.2090000000000001</c:v>
                </c:pt>
                <c:pt idx="600">
                  <c:v>3.395</c:v>
                </c:pt>
                <c:pt idx="601">
                  <c:v>0.33800000000000002</c:v>
                </c:pt>
                <c:pt idx="602">
                  <c:v>0.46800000000000003</c:v>
                </c:pt>
                <c:pt idx="603">
                  <c:v>4.3879999999999999</c:v>
                </c:pt>
                <c:pt idx="604">
                  <c:v>1.39</c:v>
                </c:pt>
                <c:pt idx="605">
                  <c:v>3.0529999999999999</c:v>
                </c:pt>
                <c:pt idx="606">
                  <c:v>1.141</c:v>
                </c:pt>
                <c:pt idx="607">
                  <c:v>5.76</c:v>
                </c:pt>
                <c:pt idx="608">
                  <c:v>3.202</c:v>
                </c:pt>
                <c:pt idx="609">
                  <c:v>3.9620000000000002</c:v>
                </c:pt>
                <c:pt idx="610">
                  <c:v>6.07</c:v>
                </c:pt>
                <c:pt idx="611">
                  <c:v>5.0940000000000003</c:v>
                </c:pt>
                <c:pt idx="612">
                  <c:v>-0.126</c:v>
                </c:pt>
                <c:pt idx="613">
                  <c:v>7.5279999999999996</c:v>
                </c:pt>
                <c:pt idx="614">
                  <c:v>3.9740000000000002</c:v>
                </c:pt>
                <c:pt idx="615">
                  <c:v>1.921</c:v>
                </c:pt>
                <c:pt idx="616">
                  <c:v>3.0049999999999999</c:v>
                </c:pt>
                <c:pt idx="617">
                  <c:v>0.504</c:v>
                </c:pt>
                <c:pt idx="618">
                  <c:v>-3.5459999999999998</c:v>
                </c:pt>
                <c:pt idx="619">
                  <c:v>-3.2759999999999998</c:v>
                </c:pt>
                <c:pt idx="620">
                  <c:v>1.323</c:v>
                </c:pt>
                <c:pt idx="621">
                  <c:v>1.784</c:v>
                </c:pt>
                <c:pt idx="622">
                  <c:v>1.2210000000000001</c:v>
                </c:pt>
                <c:pt idx="623">
                  <c:v>-3.2770000000000001</c:v>
                </c:pt>
                <c:pt idx="624">
                  <c:v>4.7629999999999999</c:v>
                </c:pt>
                <c:pt idx="625">
                  <c:v>3.0169999999999999</c:v>
                </c:pt>
                <c:pt idx="626">
                  <c:v>-3.9</c:v>
                </c:pt>
                <c:pt idx="627">
                  <c:v>-5.7</c:v>
                </c:pt>
                <c:pt idx="628">
                  <c:v>0.8</c:v>
                </c:pt>
                <c:pt idx="629">
                  <c:v>2</c:v>
                </c:pt>
                <c:pt idx="630">
                  <c:v>2.0230000000000001</c:v>
                </c:pt>
                <c:pt idx="631">
                  <c:v>3.9660000000000002</c:v>
                </c:pt>
                <c:pt idx="632">
                  <c:v>4.74</c:v>
                </c:pt>
                <c:pt idx="633">
                  <c:v>3.74</c:v>
                </c:pt>
                <c:pt idx="634">
                  <c:v>0.32600000000000001</c:v>
                </c:pt>
                <c:pt idx="635">
                  <c:v>4.4530000000000003</c:v>
                </c:pt>
                <c:pt idx="636">
                  <c:v>-2.367</c:v>
                </c:pt>
                <c:pt idx="637">
                  <c:v>0.79100000000000004</c:v>
                </c:pt>
                <c:pt idx="638">
                  <c:v>2.1709999999999998</c:v>
                </c:pt>
                <c:pt idx="639">
                  <c:v>1.407</c:v>
                </c:pt>
                <c:pt idx="640">
                  <c:v>3.9649999999999999</c:v>
                </c:pt>
                <c:pt idx="641">
                  <c:v>5.6689999999999996</c:v>
                </c:pt>
                <c:pt idx="642">
                  <c:v>2.202</c:v>
                </c:pt>
                <c:pt idx="643">
                  <c:v>0.69799999999999995</c:v>
                </c:pt>
                <c:pt idx="644">
                  <c:v>-5.0759999999999996</c:v>
                </c:pt>
                <c:pt idx="645">
                  <c:v>-2.2879999999999998</c:v>
                </c:pt>
                <c:pt idx="646">
                  <c:v>-0.67300000000000004</c:v>
                </c:pt>
                <c:pt idx="647">
                  <c:v>-0.45</c:v>
                </c:pt>
                <c:pt idx="648">
                  <c:v>-1.411</c:v>
                </c:pt>
                <c:pt idx="649">
                  <c:v>-0.126</c:v>
                </c:pt>
                <c:pt idx="650">
                  <c:v>2.4460000000000002</c:v>
                </c:pt>
                <c:pt idx="651">
                  <c:v>2.4849999999999999</c:v>
                </c:pt>
                <c:pt idx="652">
                  <c:v>-0.68600000000000005</c:v>
                </c:pt>
                <c:pt idx="653">
                  <c:v>-0.67500000000000004</c:v>
                </c:pt>
                <c:pt idx="654">
                  <c:v>0.33200000000000002</c:v>
                </c:pt>
                <c:pt idx="655">
                  <c:v>-12.712999999999999</c:v>
                </c:pt>
                <c:pt idx="656">
                  <c:v>-1.3240000000000001</c:v>
                </c:pt>
                <c:pt idx="657">
                  <c:v>2.8490000000000002</c:v>
                </c:pt>
                <c:pt idx="658">
                  <c:v>2.7440000000000002</c:v>
                </c:pt>
                <c:pt idx="659">
                  <c:v>3.8719999999999999</c:v>
                </c:pt>
                <c:pt idx="660">
                  <c:v>0.504</c:v>
                </c:pt>
                <c:pt idx="661">
                  <c:v>0.38800000000000001</c:v>
                </c:pt>
                <c:pt idx="662">
                  <c:v>4.3979999999999997</c:v>
                </c:pt>
                <c:pt idx="663">
                  <c:v>0.154</c:v>
                </c:pt>
                <c:pt idx="664">
                  <c:v>-1.9390000000000001</c:v>
                </c:pt>
                <c:pt idx="665">
                  <c:v>-1.7649999999999999</c:v>
                </c:pt>
                <c:pt idx="666">
                  <c:v>2.5990000000000002</c:v>
                </c:pt>
                <c:pt idx="667">
                  <c:v>3.7440000000000002</c:v>
                </c:pt>
                <c:pt idx="668">
                  <c:v>0.91300000000000003</c:v>
                </c:pt>
                <c:pt idx="669">
                  <c:v>-2.125</c:v>
                </c:pt>
                <c:pt idx="670">
                  <c:v>-2.508</c:v>
                </c:pt>
                <c:pt idx="671">
                  <c:v>-0.40500000000000003</c:v>
                </c:pt>
                <c:pt idx="672">
                  <c:v>-2.4649999999999999</c:v>
                </c:pt>
                <c:pt idx="673">
                  <c:v>1.329</c:v>
                </c:pt>
                <c:pt idx="674">
                  <c:v>5.1999999999999998E-2</c:v>
                </c:pt>
                <c:pt idx="675">
                  <c:v>3.8690000000000002</c:v>
                </c:pt>
                <c:pt idx="676">
                  <c:v>1.1339999999999999</c:v>
                </c:pt>
                <c:pt idx="677">
                  <c:v>-1.591</c:v>
                </c:pt>
                <c:pt idx="678">
                  <c:v>-1.6279999999999999</c:v>
                </c:pt>
                <c:pt idx="679">
                  <c:v>4.8959999999999999</c:v>
                </c:pt>
                <c:pt idx="680">
                  <c:v>2.0830000000000002</c:v>
                </c:pt>
                <c:pt idx="681">
                  <c:v>3.1920000000000002</c:v>
                </c:pt>
                <c:pt idx="682">
                  <c:v>2.2320000000000002</c:v>
                </c:pt>
                <c:pt idx="683">
                  <c:v>6.0190000000000001</c:v>
                </c:pt>
                <c:pt idx="684">
                  <c:v>5.9710000000000001</c:v>
                </c:pt>
                <c:pt idx="685">
                  <c:v>5.5439999999999996</c:v>
                </c:pt>
                <c:pt idx="686">
                  <c:v>6.0090000000000003</c:v>
                </c:pt>
                <c:pt idx="687">
                  <c:v>7.0869999999999997</c:v>
                </c:pt>
                <c:pt idx="688">
                  <c:v>6.9340000000000002</c:v>
                </c:pt>
                <c:pt idx="689">
                  <c:v>7.04</c:v>
                </c:pt>
                <c:pt idx="690">
                  <c:v>9.516</c:v>
                </c:pt>
                <c:pt idx="691">
                  <c:v>9.0489999999999995</c:v>
                </c:pt>
                <c:pt idx="692">
                  <c:v>6.423</c:v>
                </c:pt>
                <c:pt idx="693">
                  <c:v>6.069</c:v>
                </c:pt>
                <c:pt idx="694">
                  <c:v>6.266</c:v>
                </c:pt>
                <c:pt idx="695">
                  <c:v>11.016</c:v>
                </c:pt>
                <c:pt idx="696">
                  <c:v>9.8859999999999992</c:v>
                </c:pt>
                <c:pt idx="697">
                  <c:v>6.133</c:v>
                </c:pt>
                <c:pt idx="698">
                  <c:v>9.8780000000000001</c:v>
                </c:pt>
                <c:pt idx="699">
                  <c:v>10.018000000000001</c:v>
                </c:pt>
                <c:pt idx="700">
                  <c:v>6.6379999999999999</c:v>
                </c:pt>
                <c:pt idx="701">
                  <c:v>3.3340000000000001</c:v>
                </c:pt>
                <c:pt idx="702">
                  <c:v>3.7050000000000001</c:v>
                </c:pt>
                <c:pt idx="703">
                  <c:v>6.1550000000000002</c:v>
                </c:pt>
                <c:pt idx="704">
                  <c:v>7.5140000000000002</c:v>
                </c:pt>
                <c:pt idx="705">
                  <c:v>5.8550000000000004</c:v>
                </c:pt>
                <c:pt idx="706">
                  <c:v>3.5049999999999999</c:v>
                </c:pt>
                <c:pt idx="707">
                  <c:v>4.6479999999999997</c:v>
                </c:pt>
                <c:pt idx="708">
                  <c:v>-2.4550000000000001</c:v>
                </c:pt>
                <c:pt idx="709">
                  <c:v>-3.2930000000000001</c:v>
                </c:pt>
                <c:pt idx="710">
                  <c:v>6.2370000000000001</c:v>
                </c:pt>
                <c:pt idx="711">
                  <c:v>-0.20799999999999999</c:v>
                </c:pt>
                <c:pt idx="712">
                  <c:v>4.0270000000000001</c:v>
                </c:pt>
                <c:pt idx="713">
                  <c:v>-0.78600000000000003</c:v>
                </c:pt>
                <c:pt idx="714">
                  <c:v>8.4529999999999994</c:v>
                </c:pt>
                <c:pt idx="715">
                  <c:v>2.4660000000000002</c:v>
                </c:pt>
                <c:pt idx="716">
                  <c:v>7.1059999999999999</c:v>
                </c:pt>
                <c:pt idx="717">
                  <c:v>-1.6220000000000001</c:v>
                </c:pt>
                <c:pt idx="718">
                  <c:v>8.0350000000000001</c:v>
                </c:pt>
                <c:pt idx="719">
                  <c:v>4.2709999999999999</c:v>
                </c:pt>
                <c:pt idx="720">
                  <c:v>2.3479999999999999</c:v>
                </c:pt>
                <c:pt idx="721">
                  <c:v>7.4340000000000002</c:v>
                </c:pt>
                <c:pt idx="722">
                  <c:v>5.3879999999999999</c:v>
                </c:pt>
                <c:pt idx="723">
                  <c:v>1.397</c:v>
                </c:pt>
                <c:pt idx="724">
                  <c:v>4.9720000000000004</c:v>
                </c:pt>
                <c:pt idx="725">
                  <c:v>6.0339999999999998</c:v>
                </c:pt>
                <c:pt idx="726">
                  <c:v>5.7930000000000001</c:v>
                </c:pt>
                <c:pt idx="727">
                  <c:v>3.2519999999999998</c:v>
                </c:pt>
                <c:pt idx="728">
                  <c:v>-14.144</c:v>
                </c:pt>
                <c:pt idx="729">
                  <c:v>10.122</c:v>
                </c:pt>
                <c:pt idx="730">
                  <c:v>6.8390000000000004</c:v>
                </c:pt>
                <c:pt idx="731">
                  <c:v>-0.17100000000000001</c:v>
                </c:pt>
                <c:pt idx="732">
                  <c:v>11.103</c:v>
                </c:pt>
                <c:pt idx="733">
                  <c:v>5.6970000000000001</c:v>
                </c:pt>
                <c:pt idx="734">
                  <c:v>-4.851</c:v>
                </c:pt>
                <c:pt idx="735">
                  <c:v>7.202</c:v>
                </c:pt>
                <c:pt idx="736">
                  <c:v>4.1130000000000004</c:v>
                </c:pt>
                <c:pt idx="737">
                  <c:v>4.1900000000000004</c:v>
                </c:pt>
                <c:pt idx="738">
                  <c:v>3.0329999999999999</c:v>
                </c:pt>
                <c:pt idx="739">
                  <c:v>-8.7260000000000009</c:v>
                </c:pt>
                <c:pt idx="740">
                  <c:v>11.867000000000001</c:v>
                </c:pt>
                <c:pt idx="741">
                  <c:v>-0.79900000000000004</c:v>
                </c:pt>
                <c:pt idx="742">
                  <c:v>-4.923</c:v>
                </c:pt>
                <c:pt idx="743">
                  <c:v>-1.198</c:v>
                </c:pt>
                <c:pt idx="744">
                  <c:v>12.571999999999999</c:v>
                </c:pt>
                <c:pt idx="745">
                  <c:v>3.1659999999999999</c:v>
                </c:pt>
                <c:pt idx="746">
                  <c:v>-6.157</c:v>
                </c:pt>
                <c:pt idx="747">
                  <c:v>4.1050000000000004</c:v>
                </c:pt>
                <c:pt idx="748">
                  <c:v>3.34</c:v>
                </c:pt>
                <c:pt idx="749">
                  <c:v>2.887</c:v>
                </c:pt>
                <c:pt idx="750">
                  <c:v>-3.581</c:v>
                </c:pt>
                <c:pt idx="751">
                  <c:v>2.609</c:v>
                </c:pt>
                <c:pt idx="752">
                  <c:v>2.0910000000000002</c:v>
                </c:pt>
                <c:pt idx="753">
                  <c:v>-2.2490000000000001</c:v>
                </c:pt>
                <c:pt idx="754">
                  <c:v>-9.6000000000000002E-2</c:v>
                </c:pt>
                <c:pt idx="755">
                  <c:v>2.931</c:v>
                </c:pt>
                <c:pt idx="756">
                  <c:v>4.7539999999999996</c:v>
                </c:pt>
                <c:pt idx="757">
                  <c:v>4.0309999999999997</c:v>
                </c:pt>
                <c:pt idx="758">
                  <c:v>2.613</c:v>
                </c:pt>
                <c:pt idx="759">
                  <c:v>2.8119999999999998</c:v>
                </c:pt>
                <c:pt idx="760">
                  <c:v>4.6310000000000002</c:v>
                </c:pt>
                <c:pt idx="761">
                  <c:v>4.1950000000000003</c:v>
                </c:pt>
                <c:pt idx="762">
                  <c:v>5.0540000000000003</c:v>
                </c:pt>
                <c:pt idx="763">
                  <c:v>-36.392000000000003</c:v>
                </c:pt>
                <c:pt idx="764">
                  <c:v>0.08</c:v>
                </c:pt>
                <c:pt idx="765">
                  <c:v>4.3380000000000001</c:v>
                </c:pt>
                <c:pt idx="766">
                  <c:v>4.75</c:v>
                </c:pt>
                <c:pt idx="767">
                  <c:v>4.5279999999999996</c:v>
                </c:pt>
                <c:pt idx="768">
                  <c:v>3.82</c:v>
                </c:pt>
                <c:pt idx="769">
                  <c:v>2.97</c:v>
                </c:pt>
                <c:pt idx="770">
                  <c:v>0.95899999999999996</c:v>
                </c:pt>
                <c:pt idx="771">
                  <c:v>-2.0910000000000002</c:v>
                </c:pt>
                <c:pt idx="772">
                  <c:v>0.89</c:v>
                </c:pt>
                <c:pt idx="773">
                  <c:v>2.6579999999999999</c:v>
                </c:pt>
                <c:pt idx="774">
                  <c:v>4.4939999999999998</c:v>
                </c:pt>
                <c:pt idx="775">
                  <c:v>2.6819999999999999</c:v>
                </c:pt>
                <c:pt idx="776">
                  <c:v>1.6890000000000001</c:v>
                </c:pt>
                <c:pt idx="777">
                  <c:v>4.28</c:v>
                </c:pt>
                <c:pt idx="778">
                  <c:v>3.8929999999999998</c:v>
                </c:pt>
                <c:pt idx="779">
                  <c:v>5.141</c:v>
                </c:pt>
                <c:pt idx="780">
                  <c:v>5.1390000000000002</c:v>
                </c:pt>
                <c:pt idx="781">
                  <c:v>1.875</c:v>
                </c:pt>
                <c:pt idx="782">
                  <c:v>2.9990000000000001</c:v>
                </c:pt>
                <c:pt idx="783">
                  <c:v>1.806</c:v>
                </c:pt>
                <c:pt idx="784">
                  <c:v>3.0920000000000001</c:v>
                </c:pt>
                <c:pt idx="785">
                  <c:v>3.21</c:v>
                </c:pt>
                <c:pt idx="786">
                  <c:v>2.6379999999999999</c:v>
                </c:pt>
                <c:pt idx="787">
                  <c:v>2.0499999999999998</c:v>
                </c:pt>
                <c:pt idx="788">
                  <c:v>0.995</c:v>
                </c:pt>
                <c:pt idx="789">
                  <c:v>-2.915</c:v>
                </c:pt>
                <c:pt idx="790">
                  <c:v>3.0910000000000002</c:v>
                </c:pt>
                <c:pt idx="791">
                  <c:v>3.137</c:v>
                </c:pt>
                <c:pt idx="792">
                  <c:v>1.756</c:v>
                </c:pt>
                <c:pt idx="793">
                  <c:v>2.3260000000000001</c:v>
                </c:pt>
                <c:pt idx="794">
                  <c:v>2.8730000000000002</c:v>
                </c:pt>
                <c:pt idx="795">
                  <c:v>0.65</c:v>
                </c:pt>
                <c:pt idx="796">
                  <c:v>1.0389999999999999</c:v>
                </c:pt>
                <c:pt idx="797">
                  <c:v>3.0339999999999998</c:v>
                </c:pt>
                <c:pt idx="798">
                  <c:v>2.7429999999999999</c:v>
                </c:pt>
                <c:pt idx="799">
                  <c:v>1.9079999999999999</c:v>
                </c:pt>
                <c:pt idx="800">
                  <c:v>-5.0380000000000003</c:v>
                </c:pt>
                <c:pt idx="801">
                  <c:v>5.2869999999999999</c:v>
                </c:pt>
                <c:pt idx="802">
                  <c:v>3.82</c:v>
                </c:pt>
                <c:pt idx="803">
                  <c:v>-0.92900000000000005</c:v>
                </c:pt>
                <c:pt idx="804">
                  <c:v>-0.14499999999999999</c:v>
                </c:pt>
                <c:pt idx="805">
                  <c:v>-0.14399999999999999</c:v>
                </c:pt>
                <c:pt idx="806">
                  <c:v>1.3009999999999999</c:v>
                </c:pt>
                <c:pt idx="807">
                  <c:v>0.56299999999999994</c:v>
                </c:pt>
                <c:pt idx="808">
                  <c:v>0.44900000000000001</c:v>
                </c:pt>
                <c:pt idx="809">
                  <c:v>2.242</c:v>
                </c:pt>
                <c:pt idx="810">
                  <c:v>2.9359999999999999</c:v>
                </c:pt>
                <c:pt idx="811">
                  <c:v>1.633</c:v>
                </c:pt>
                <c:pt idx="812">
                  <c:v>4.1109999999999998</c:v>
                </c:pt>
                <c:pt idx="813">
                  <c:v>1.62</c:v>
                </c:pt>
                <c:pt idx="814">
                  <c:v>-6.5000000000000002E-2</c:v>
                </c:pt>
                <c:pt idx="815">
                  <c:v>-7.5999999999999998E-2</c:v>
                </c:pt>
                <c:pt idx="816">
                  <c:v>2.5339999999999998</c:v>
                </c:pt>
                <c:pt idx="817">
                  <c:v>2.8490000000000002</c:v>
                </c:pt>
                <c:pt idx="818">
                  <c:v>4.1630000000000003</c:v>
                </c:pt>
                <c:pt idx="819">
                  <c:v>3.9129999999999998</c:v>
                </c:pt>
                <c:pt idx="820">
                  <c:v>2.6949999999999998</c:v>
                </c:pt>
                <c:pt idx="821">
                  <c:v>-2.3050000000000002</c:v>
                </c:pt>
                <c:pt idx="822">
                  <c:v>3.206</c:v>
                </c:pt>
                <c:pt idx="823">
                  <c:v>1.905</c:v>
                </c:pt>
                <c:pt idx="824">
                  <c:v>1.2</c:v>
                </c:pt>
                <c:pt idx="825">
                  <c:v>1.8360000000000001</c:v>
                </c:pt>
                <c:pt idx="826">
                  <c:v>2.319</c:v>
                </c:pt>
                <c:pt idx="827">
                  <c:v>1.5820000000000001</c:v>
                </c:pt>
                <c:pt idx="828">
                  <c:v>2.085</c:v>
                </c:pt>
                <c:pt idx="829">
                  <c:v>1.4359999999999999</c:v>
                </c:pt>
                <c:pt idx="830">
                  <c:v>2.8519999999999999</c:v>
                </c:pt>
                <c:pt idx="831">
                  <c:v>1.157</c:v>
                </c:pt>
                <c:pt idx="832">
                  <c:v>-2.2719999999999998</c:v>
                </c:pt>
                <c:pt idx="833">
                  <c:v>5.3970000000000002</c:v>
                </c:pt>
                <c:pt idx="834">
                  <c:v>2.6659999999999999</c:v>
                </c:pt>
                <c:pt idx="835">
                  <c:v>7.8040000000000003</c:v>
                </c:pt>
                <c:pt idx="836">
                  <c:v>11.167</c:v>
                </c:pt>
                <c:pt idx="837">
                  <c:v>6.5890000000000004</c:v>
                </c:pt>
                <c:pt idx="838">
                  <c:v>5.03</c:v>
                </c:pt>
                <c:pt idx="839">
                  <c:v>8.9329999999999998</c:v>
                </c:pt>
                <c:pt idx="840">
                  <c:v>4.9850000000000003</c:v>
                </c:pt>
                <c:pt idx="841">
                  <c:v>7.3920000000000003</c:v>
                </c:pt>
                <c:pt idx="842">
                  <c:v>4.181</c:v>
                </c:pt>
                <c:pt idx="843">
                  <c:v>-0.27400000000000002</c:v>
                </c:pt>
                <c:pt idx="844">
                  <c:v>4.9720000000000004</c:v>
                </c:pt>
                <c:pt idx="845">
                  <c:v>3.1539999999999999</c:v>
                </c:pt>
                <c:pt idx="846">
                  <c:v>3.2029999999999998</c:v>
                </c:pt>
                <c:pt idx="847">
                  <c:v>4.7229999999999999</c:v>
                </c:pt>
                <c:pt idx="848">
                  <c:v>6.6740000000000004</c:v>
                </c:pt>
                <c:pt idx="849">
                  <c:v>5.8369999999999997</c:v>
                </c:pt>
                <c:pt idx="850">
                  <c:v>6.05</c:v>
                </c:pt>
                <c:pt idx="851">
                  <c:v>5.1680000000000001</c:v>
                </c:pt>
                <c:pt idx="852">
                  <c:v>3.7890000000000001</c:v>
                </c:pt>
                <c:pt idx="853">
                  <c:v>-1.1180000000000001</c:v>
                </c:pt>
                <c:pt idx="854">
                  <c:v>5.8520000000000003</c:v>
                </c:pt>
                <c:pt idx="855">
                  <c:v>6.2240000000000002</c:v>
                </c:pt>
                <c:pt idx="856">
                  <c:v>6.1550000000000002</c:v>
                </c:pt>
                <c:pt idx="857">
                  <c:v>3.3090000000000002</c:v>
                </c:pt>
                <c:pt idx="858">
                  <c:v>1.7929999999999999</c:v>
                </c:pt>
                <c:pt idx="859">
                  <c:v>2.1520000000000001</c:v>
                </c:pt>
                <c:pt idx="860">
                  <c:v>1.7529999999999999</c:v>
                </c:pt>
                <c:pt idx="861">
                  <c:v>1.3580000000000001</c:v>
                </c:pt>
                <c:pt idx="862">
                  <c:v>3.99</c:v>
                </c:pt>
                <c:pt idx="863">
                  <c:v>0.63400000000000001</c:v>
                </c:pt>
                <c:pt idx="864">
                  <c:v>-6.1429999999999998</c:v>
                </c:pt>
                <c:pt idx="865">
                  <c:v>11.334</c:v>
                </c:pt>
                <c:pt idx="866">
                  <c:v>2.0590000000000002</c:v>
                </c:pt>
                <c:pt idx="867">
                  <c:v>8.9960000000000004</c:v>
                </c:pt>
                <c:pt idx="868">
                  <c:v>14.276999999999999</c:v>
                </c:pt>
                <c:pt idx="869">
                  <c:v>13.879</c:v>
                </c:pt>
                <c:pt idx="870">
                  <c:v>13.029</c:v>
                </c:pt>
                <c:pt idx="871">
                  <c:v>10.968999999999999</c:v>
                </c:pt>
                <c:pt idx="872">
                  <c:v>9.9209999999999994</c:v>
                </c:pt>
                <c:pt idx="873">
                  <c:v>9.2469999999999999</c:v>
                </c:pt>
                <c:pt idx="874">
                  <c:v>7.8559999999999999</c:v>
                </c:pt>
                <c:pt idx="875">
                  <c:v>7.68</c:v>
                </c:pt>
                <c:pt idx="876">
                  <c:v>8.4719999999999995</c:v>
                </c:pt>
                <c:pt idx="877">
                  <c:v>8.3190000000000008</c:v>
                </c:pt>
                <c:pt idx="878">
                  <c:v>9.1150000000000002</c:v>
                </c:pt>
                <c:pt idx="879">
                  <c:v>10.021000000000001</c:v>
                </c:pt>
                <c:pt idx="880">
                  <c:v>10.114000000000001</c:v>
                </c:pt>
                <c:pt idx="881">
                  <c:v>11.388999999999999</c:v>
                </c:pt>
                <c:pt idx="882">
                  <c:v>12.71</c:v>
                </c:pt>
                <c:pt idx="883">
                  <c:v>14.247</c:v>
                </c:pt>
                <c:pt idx="884">
                  <c:v>9.5920000000000005</c:v>
                </c:pt>
                <c:pt idx="885">
                  <c:v>9.4459999999999997</c:v>
                </c:pt>
                <c:pt idx="886">
                  <c:v>10.611000000000001</c:v>
                </c:pt>
                <c:pt idx="887">
                  <c:v>9.5510000000000002</c:v>
                </c:pt>
                <c:pt idx="888">
                  <c:v>7.8479999999999999</c:v>
                </c:pt>
                <c:pt idx="889">
                  <c:v>7.7709999999999999</c:v>
                </c:pt>
                <c:pt idx="890">
                  <c:v>7.391</c:v>
                </c:pt>
                <c:pt idx="891">
                  <c:v>7.0179999999999998</c:v>
                </c:pt>
                <c:pt idx="892">
                  <c:v>6.851</c:v>
                </c:pt>
                <c:pt idx="893">
                  <c:v>6.9470000000000001</c:v>
                </c:pt>
                <c:pt idx="894">
                  <c:v>6.7510000000000003</c:v>
                </c:pt>
                <c:pt idx="895">
                  <c:v>5.9509999999999996</c:v>
                </c:pt>
                <c:pt idx="896">
                  <c:v>2.242</c:v>
                </c:pt>
                <c:pt idx="897">
                  <c:v>8.4499999999999993</c:v>
                </c:pt>
                <c:pt idx="898">
                  <c:v>2.9889999999999999</c:v>
                </c:pt>
                <c:pt idx="899">
                  <c:v>0.04</c:v>
                </c:pt>
                <c:pt idx="900">
                  <c:v>-0.25</c:v>
                </c:pt>
                <c:pt idx="901">
                  <c:v>-0.18</c:v>
                </c:pt>
                <c:pt idx="902">
                  <c:v>0.17100000000000001</c:v>
                </c:pt>
                <c:pt idx="903">
                  <c:v>5.5720000000000001</c:v>
                </c:pt>
                <c:pt idx="904">
                  <c:v>8.1359999999999992</c:v>
                </c:pt>
                <c:pt idx="905">
                  <c:v>5.7229999999999999</c:v>
                </c:pt>
                <c:pt idx="906">
                  <c:v>4.931</c:v>
                </c:pt>
                <c:pt idx="907">
                  <c:v>1.6180000000000001</c:v>
                </c:pt>
                <c:pt idx="908">
                  <c:v>-2.0680000000000001</c:v>
                </c:pt>
                <c:pt idx="909">
                  <c:v>0.121</c:v>
                </c:pt>
                <c:pt idx="910">
                  <c:v>-1.6679999999999999</c:v>
                </c:pt>
                <c:pt idx="911">
                  <c:v>-1.36</c:v>
                </c:pt>
                <c:pt idx="912">
                  <c:v>1.232</c:v>
                </c:pt>
                <c:pt idx="913">
                  <c:v>1.7210000000000001</c:v>
                </c:pt>
                <c:pt idx="914">
                  <c:v>1.516</c:v>
                </c:pt>
                <c:pt idx="915">
                  <c:v>1.7649999999999999</c:v>
                </c:pt>
                <c:pt idx="916">
                  <c:v>2.5430000000000001</c:v>
                </c:pt>
                <c:pt idx="917">
                  <c:v>3.2509999999999999</c:v>
                </c:pt>
                <c:pt idx="918">
                  <c:v>2.0179999999999998</c:v>
                </c:pt>
                <c:pt idx="919">
                  <c:v>-4.8570000000000002</c:v>
                </c:pt>
                <c:pt idx="920">
                  <c:v>10.864000000000001</c:v>
                </c:pt>
                <c:pt idx="921">
                  <c:v>9.2720000000000002</c:v>
                </c:pt>
                <c:pt idx="922">
                  <c:v>8.7940000000000005</c:v>
                </c:pt>
                <c:pt idx="923">
                  <c:v>8.843</c:v>
                </c:pt>
                <c:pt idx="924">
                  <c:v>7.1719999999999997</c:v>
                </c:pt>
                <c:pt idx="925">
                  <c:v>7.4119999999999999</c:v>
                </c:pt>
                <c:pt idx="926">
                  <c:v>4.8419999999999996</c:v>
                </c:pt>
                <c:pt idx="927">
                  <c:v>6.7210000000000001</c:v>
                </c:pt>
                <c:pt idx="928">
                  <c:v>0.70099999999999996</c:v>
                </c:pt>
                <c:pt idx="929">
                  <c:v>7.0620000000000003</c:v>
                </c:pt>
                <c:pt idx="930">
                  <c:v>-3.7639999999999998</c:v>
                </c:pt>
                <c:pt idx="931">
                  <c:v>-3.05</c:v>
                </c:pt>
                <c:pt idx="932">
                  <c:v>-3.1579999999999999</c:v>
                </c:pt>
                <c:pt idx="933">
                  <c:v>-2.4950000000000001</c:v>
                </c:pt>
                <c:pt idx="934">
                  <c:v>3.3039999999999998</c:v>
                </c:pt>
                <c:pt idx="935">
                  <c:v>4.9119999999999999</c:v>
                </c:pt>
                <c:pt idx="936">
                  <c:v>5.3140000000000001</c:v>
                </c:pt>
                <c:pt idx="937">
                  <c:v>4.8949999999999996</c:v>
                </c:pt>
                <c:pt idx="938">
                  <c:v>4.0620000000000003</c:v>
                </c:pt>
                <c:pt idx="939">
                  <c:v>3.363</c:v>
                </c:pt>
                <c:pt idx="940">
                  <c:v>3.3559999999999999</c:v>
                </c:pt>
                <c:pt idx="941">
                  <c:v>4.8470000000000004</c:v>
                </c:pt>
                <c:pt idx="942">
                  <c:v>4.9939999999999998</c:v>
                </c:pt>
                <c:pt idx="943">
                  <c:v>6.5609999999999999</c:v>
                </c:pt>
                <c:pt idx="944">
                  <c:v>1.218</c:v>
                </c:pt>
                <c:pt idx="945">
                  <c:v>3.524</c:v>
                </c:pt>
                <c:pt idx="946">
                  <c:v>4.0999999999999996</c:v>
                </c:pt>
                <c:pt idx="947">
                  <c:v>2.8580000000000001</c:v>
                </c:pt>
                <c:pt idx="948">
                  <c:v>2.6190000000000002</c:v>
                </c:pt>
                <c:pt idx="949">
                  <c:v>2.9350000000000001</c:v>
                </c:pt>
                <c:pt idx="950">
                  <c:v>3.484</c:v>
                </c:pt>
                <c:pt idx="951">
                  <c:v>4.508</c:v>
                </c:pt>
                <c:pt idx="952">
                  <c:v>4.9870000000000001</c:v>
                </c:pt>
                <c:pt idx="953">
                  <c:v>5.7789999999999999</c:v>
                </c:pt>
                <c:pt idx="954">
                  <c:v>5.6</c:v>
                </c:pt>
                <c:pt idx="955">
                  <c:v>4.4790000000000001</c:v>
                </c:pt>
                <c:pt idx="956">
                  <c:v>3.5409999999999999</c:v>
                </c:pt>
                <c:pt idx="957">
                  <c:v>4.0220000000000002</c:v>
                </c:pt>
                <c:pt idx="958">
                  <c:v>3.4220000000000002</c:v>
                </c:pt>
                <c:pt idx="959">
                  <c:v>0.53900000000000003</c:v>
                </c:pt>
                <c:pt idx="960">
                  <c:v>3.649</c:v>
                </c:pt>
                <c:pt idx="961">
                  <c:v>-8.4450000000000003</c:v>
                </c:pt>
                <c:pt idx="962">
                  <c:v>-10.462</c:v>
                </c:pt>
                <c:pt idx="963">
                  <c:v>-13.468</c:v>
                </c:pt>
                <c:pt idx="964">
                  <c:v>-6.1440000000000001</c:v>
                </c:pt>
                <c:pt idx="965">
                  <c:v>2.762</c:v>
                </c:pt>
                <c:pt idx="966">
                  <c:v>-1.9350000000000001</c:v>
                </c:pt>
                <c:pt idx="967">
                  <c:v>-7.84</c:v>
                </c:pt>
                <c:pt idx="968">
                  <c:v>-3.875</c:v>
                </c:pt>
                <c:pt idx="969">
                  <c:v>-3.802</c:v>
                </c:pt>
                <c:pt idx="970">
                  <c:v>-8.1359999999999992</c:v>
                </c:pt>
                <c:pt idx="971">
                  <c:v>-2.1</c:v>
                </c:pt>
                <c:pt idx="972">
                  <c:v>2.948</c:v>
                </c:pt>
                <c:pt idx="973">
                  <c:v>6.633</c:v>
                </c:pt>
                <c:pt idx="974">
                  <c:v>7.6609999999999996</c:v>
                </c:pt>
                <c:pt idx="975">
                  <c:v>9.8040000000000003</c:v>
                </c:pt>
                <c:pt idx="976">
                  <c:v>5.109</c:v>
                </c:pt>
                <c:pt idx="977">
                  <c:v>8.5299999999999994</c:v>
                </c:pt>
                <c:pt idx="978">
                  <c:v>7.4020000000000001</c:v>
                </c:pt>
                <c:pt idx="979">
                  <c:v>0.56499999999999995</c:v>
                </c:pt>
                <c:pt idx="980">
                  <c:v>7.843</c:v>
                </c:pt>
                <c:pt idx="981">
                  <c:v>7.593</c:v>
                </c:pt>
                <c:pt idx="982">
                  <c:v>8.6690000000000005</c:v>
                </c:pt>
                <c:pt idx="983">
                  <c:v>9.6240000000000006</c:v>
                </c:pt>
                <c:pt idx="984">
                  <c:v>7.3019999999999996</c:v>
                </c:pt>
                <c:pt idx="985">
                  <c:v>6.36</c:v>
                </c:pt>
                <c:pt idx="986">
                  <c:v>0.39400000000000002</c:v>
                </c:pt>
                <c:pt idx="987">
                  <c:v>3.6579999999999999</c:v>
                </c:pt>
                <c:pt idx="988">
                  <c:v>4.8250000000000002</c:v>
                </c:pt>
                <c:pt idx="989">
                  <c:v>4.4850000000000003</c:v>
                </c:pt>
                <c:pt idx="990">
                  <c:v>3.4020000000000001</c:v>
                </c:pt>
                <c:pt idx="991">
                  <c:v>4.181</c:v>
                </c:pt>
                <c:pt idx="992">
                  <c:v>1.3160000000000001</c:v>
                </c:pt>
                <c:pt idx="993">
                  <c:v>-1.401</c:v>
                </c:pt>
                <c:pt idx="994">
                  <c:v>3.9649999999999999</c:v>
                </c:pt>
                <c:pt idx="995">
                  <c:v>3.4950000000000001</c:v>
                </c:pt>
                <c:pt idx="996">
                  <c:v>-1.004</c:v>
                </c:pt>
                <c:pt idx="997">
                  <c:v>8.9499999999999993</c:v>
                </c:pt>
                <c:pt idx="998">
                  <c:v>-3.6779999999999999</c:v>
                </c:pt>
                <c:pt idx="999">
                  <c:v>11.752000000000001</c:v>
                </c:pt>
                <c:pt idx="1000">
                  <c:v>-4.8230000000000004</c:v>
                </c:pt>
                <c:pt idx="1001">
                  <c:v>0.98499999999999999</c:v>
                </c:pt>
                <c:pt idx="1002">
                  <c:v>0.45900000000000002</c:v>
                </c:pt>
                <c:pt idx="1003">
                  <c:v>-0.19700000000000001</c:v>
                </c:pt>
                <c:pt idx="1004">
                  <c:v>9.2110000000000003</c:v>
                </c:pt>
                <c:pt idx="1005">
                  <c:v>7.9859999999999998</c:v>
                </c:pt>
                <c:pt idx="1006">
                  <c:v>-6.6139999999999999</c:v>
                </c:pt>
                <c:pt idx="1007">
                  <c:v>6.306</c:v>
                </c:pt>
                <c:pt idx="1008">
                  <c:v>11.637</c:v>
                </c:pt>
                <c:pt idx="1009">
                  <c:v>9.9309999999999992</c:v>
                </c:pt>
                <c:pt idx="1010">
                  <c:v>2.206</c:v>
                </c:pt>
                <c:pt idx="1011">
                  <c:v>9.9469999999999992</c:v>
                </c:pt>
                <c:pt idx="1012">
                  <c:v>-0.71199999999999997</c:v>
                </c:pt>
                <c:pt idx="1013">
                  <c:v>6.7169999999999996</c:v>
                </c:pt>
                <c:pt idx="1014">
                  <c:v>-3.5510000000000002</c:v>
                </c:pt>
                <c:pt idx="1015">
                  <c:v>-4.9939999999999998</c:v>
                </c:pt>
                <c:pt idx="1016">
                  <c:v>-5.5949999999999998</c:v>
                </c:pt>
                <c:pt idx="1017">
                  <c:v>-2.3039999999999998</c:v>
                </c:pt>
                <c:pt idx="1018">
                  <c:v>1.1240000000000001</c:v>
                </c:pt>
                <c:pt idx="1019">
                  <c:v>2.3719999999999999</c:v>
                </c:pt>
                <c:pt idx="1020">
                  <c:v>4.3529999999999998</c:v>
                </c:pt>
                <c:pt idx="1021">
                  <c:v>5.71</c:v>
                </c:pt>
                <c:pt idx="1022">
                  <c:v>5.1470000000000002</c:v>
                </c:pt>
                <c:pt idx="1023">
                  <c:v>5.202</c:v>
                </c:pt>
                <c:pt idx="1024">
                  <c:v>2.056</c:v>
                </c:pt>
                <c:pt idx="1025">
                  <c:v>3.43</c:v>
                </c:pt>
                <c:pt idx="1026">
                  <c:v>0.56999999999999995</c:v>
                </c:pt>
                <c:pt idx="1027">
                  <c:v>-4.2039999999999997</c:v>
                </c:pt>
                <c:pt idx="1028">
                  <c:v>2.9249999999999998</c:v>
                </c:pt>
                <c:pt idx="1029">
                  <c:v>1.6779999999999999</c:v>
                </c:pt>
                <c:pt idx="1030">
                  <c:v>2.504</c:v>
                </c:pt>
                <c:pt idx="1031">
                  <c:v>3.9180000000000001</c:v>
                </c:pt>
                <c:pt idx="1032">
                  <c:v>5.3330000000000002</c:v>
                </c:pt>
                <c:pt idx="1033">
                  <c:v>4.4470000000000001</c:v>
                </c:pt>
                <c:pt idx="1034">
                  <c:v>6.7169999999999996</c:v>
                </c:pt>
                <c:pt idx="1035">
                  <c:v>6.7380000000000004</c:v>
                </c:pt>
                <c:pt idx="1036">
                  <c:v>3.2829999999999999</c:v>
                </c:pt>
                <c:pt idx="1037">
                  <c:v>1.1399999999999999</c:v>
                </c:pt>
                <c:pt idx="1038">
                  <c:v>4.4950000000000001</c:v>
                </c:pt>
                <c:pt idx="1039">
                  <c:v>6.9480000000000004</c:v>
                </c:pt>
                <c:pt idx="1040">
                  <c:v>3.9129999999999998</c:v>
                </c:pt>
                <c:pt idx="1041">
                  <c:v>5.1340000000000003</c:v>
                </c:pt>
                <c:pt idx="1042">
                  <c:v>4.4989999999999997</c:v>
                </c:pt>
                <c:pt idx="1043">
                  <c:v>2.956</c:v>
                </c:pt>
                <c:pt idx="1044">
                  <c:v>2.0880000000000001</c:v>
                </c:pt>
                <c:pt idx="1045">
                  <c:v>1.359</c:v>
                </c:pt>
                <c:pt idx="1046">
                  <c:v>2.5640000000000001</c:v>
                </c:pt>
                <c:pt idx="1047">
                  <c:v>3.1869999999999998</c:v>
                </c:pt>
                <c:pt idx="1048">
                  <c:v>-7.1859999999999999</c:v>
                </c:pt>
                <c:pt idx="1049">
                  <c:v>10.801</c:v>
                </c:pt>
                <c:pt idx="1050">
                  <c:v>7.2889999999999997</c:v>
                </c:pt>
                <c:pt idx="1051">
                  <c:v>-6.1559999999999997</c:v>
                </c:pt>
                <c:pt idx="1052">
                  <c:v>7.3819999999999997</c:v>
                </c:pt>
                <c:pt idx="1053">
                  <c:v>2.5110000000000001</c:v>
                </c:pt>
                <c:pt idx="1054">
                  <c:v>-4.0069999999999997</c:v>
                </c:pt>
                <c:pt idx="1055">
                  <c:v>5.63</c:v>
                </c:pt>
                <c:pt idx="1056">
                  <c:v>-0.52500000000000002</c:v>
                </c:pt>
                <c:pt idx="1057">
                  <c:v>4.4020000000000001</c:v>
                </c:pt>
                <c:pt idx="1058">
                  <c:v>1.4E-2</c:v>
                </c:pt>
                <c:pt idx="1059">
                  <c:v>2.7240000000000002</c:v>
                </c:pt>
                <c:pt idx="1060">
                  <c:v>-0.96699999999999997</c:v>
                </c:pt>
                <c:pt idx="1061">
                  <c:v>5.444</c:v>
                </c:pt>
                <c:pt idx="1062">
                  <c:v>4.6159999999999997</c:v>
                </c:pt>
                <c:pt idx="1063">
                  <c:v>1.9710000000000001</c:v>
                </c:pt>
                <c:pt idx="1064">
                  <c:v>3.1</c:v>
                </c:pt>
                <c:pt idx="1065">
                  <c:v>5.7450000000000001</c:v>
                </c:pt>
                <c:pt idx="1066">
                  <c:v>-1.829</c:v>
                </c:pt>
                <c:pt idx="1067">
                  <c:v>0.80400000000000005</c:v>
                </c:pt>
                <c:pt idx="1068">
                  <c:v>3.9649999999999999</c:v>
                </c:pt>
                <c:pt idx="1069">
                  <c:v>3.2410000000000001</c:v>
                </c:pt>
                <c:pt idx="1070">
                  <c:v>3.778</c:v>
                </c:pt>
                <c:pt idx="1071">
                  <c:v>4.1440000000000001</c:v>
                </c:pt>
                <c:pt idx="1072">
                  <c:v>3.1680000000000001</c:v>
                </c:pt>
                <c:pt idx="1073">
                  <c:v>4.4660000000000002</c:v>
                </c:pt>
                <c:pt idx="1074">
                  <c:v>2.1070000000000002</c:v>
                </c:pt>
                <c:pt idx="1075">
                  <c:v>1.147</c:v>
                </c:pt>
                <c:pt idx="1076">
                  <c:v>3.32</c:v>
                </c:pt>
                <c:pt idx="1077">
                  <c:v>3.8159999999999998</c:v>
                </c:pt>
                <c:pt idx="1078">
                  <c:v>3.6419999999999999</c:v>
                </c:pt>
                <c:pt idx="1079">
                  <c:v>1.7609999999999999</c:v>
                </c:pt>
                <c:pt idx="1080">
                  <c:v>-0.19600000000000001</c:v>
                </c:pt>
                <c:pt idx="1081">
                  <c:v>2</c:v>
                </c:pt>
                <c:pt idx="1082">
                  <c:v>1.4039999999999999</c:v>
                </c:pt>
                <c:pt idx="1083">
                  <c:v>3.044</c:v>
                </c:pt>
                <c:pt idx="1084">
                  <c:v>7.3109999999999999</c:v>
                </c:pt>
                <c:pt idx="1085">
                  <c:v>6.93</c:v>
                </c:pt>
                <c:pt idx="1086">
                  <c:v>7.492</c:v>
                </c:pt>
                <c:pt idx="1087">
                  <c:v>6.694</c:v>
                </c:pt>
                <c:pt idx="1088">
                  <c:v>7.6390000000000002</c:v>
                </c:pt>
                <c:pt idx="1089">
                  <c:v>8.4130000000000003</c:v>
                </c:pt>
                <c:pt idx="1090">
                  <c:v>11.86</c:v>
                </c:pt>
                <c:pt idx="1091">
                  <c:v>7.2670000000000003</c:v>
                </c:pt>
                <c:pt idx="1092">
                  <c:v>6.1379999999999999</c:v>
                </c:pt>
                <c:pt idx="1093">
                  <c:v>5.3</c:v>
                </c:pt>
                <c:pt idx="1094">
                  <c:v>7.5019999999999998</c:v>
                </c:pt>
                <c:pt idx="1095">
                  <c:v>4.9269999999999996</c:v>
                </c:pt>
                <c:pt idx="1096">
                  <c:v>5.81</c:v>
                </c:pt>
                <c:pt idx="1097">
                  <c:v>9.1180000000000003</c:v>
                </c:pt>
                <c:pt idx="1098">
                  <c:v>15.2</c:v>
                </c:pt>
                <c:pt idx="1099">
                  <c:v>7.0389999999999997</c:v>
                </c:pt>
                <c:pt idx="1100">
                  <c:v>-1.504</c:v>
                </c:pt>
                <c:pt idx="1101">
                  <c:v>1.8360000000000001</c:v>
                </c:pt>
                <c:pt idx="1102">
                  <c:v>3.9249999999999998</c:v>
                </c:pt>
                <c:pt idx="1103">
                  <c:v>1.0840000000000001</c:v>
                </c:pt>
                <c:pt idx="1104">
                  <c:v>0.63200000000000001</c:v>
                </c:pt>
                <c:pt idx="1105">
                  <c:v>0.69699999999999995</c:v>
                </c:pt>
                <c:pt idx="1106">
                  <c:v>0.93600000000000005</c:v>
                </c:pt>
                <c:pt idx="1107">
                  <c:v>4.2809999999999997</c:v>
                </c:pt>
                <c:pt idx="1108">
                  <c:v>4.5510000000000002</c:v>
                </c:pt>
                <c:pt idx="1109">
                  <c:v>3.7069999999999999</c:v>
                </c:pt>
                <c:pt idx="1110">
                  <c:v>6.9480000000000004</c:v>
                </c:pt>
                <c:pt idx="1111">
                  <c:v>-20.805</c:v>
                </c:pt>
                <c:pt idx="1112">
                  <c:v>5.6150000000000002</c:v>
                </c:pt>
                <c:pt idx="1113">
                  <c:v>2.2629999999999999</c:v>
                </c:pt>
                <c:pt idx="1114">
                  <c:v>9.2010000000000005</c:v>
                </c:pt>
                <c:pt idx="1115">
                  <c:v>7.0970000000000004</c:v>
                </c:pt>
                <c:pt idx="1116">
                  <c:v>4.5190000000000001</c:v>
                </c:pt>
                <c:pt idx="1117">
                  <c:v>4.1539999999999999</c:v>
                </c:pt>
                <c:pt idx="1118">
                  <c:v>1.35</c:v>
                </c:pt>
                <c:pt idx="1119">
                  <c:v>5.476</c:v>
                </c:pt>
                <c:pt idx="1120">
                  <c:v>7.1550000000000002</c:v>
                </c:pt>
                <c:pt idx="1121">
                  <c:v>4.2149999999999999</c:v>
                </c:pt>
                <c:pt idx="1122">
                  <c:v>3.8690000000000002</c:v>
                </c:pt>
                <c:pt idx="1123">
                  <c:v>3.4910000000000001</c:v>
                </c:pt>
                <c:pt idx="1124">
                  <c:v>3.4169999999999998</c:v>
                </c:pt>
                <c:pt idx="1125">
                  <c:v>4.3170000000000002</c:v>
                </c:pt>
                <c:pt idx="1126">
                  <c:v>4.4249999999999998</c:v>
                </c:pt>
                <c:pt idx="1127">
                  <c:v>3.9769999999999999</c:v>
                </c:pt>
                <c:pt idx="1128">
                  <c:v>7.327</c:v>
                </c:pt>
                <c:pt idx="1129">
                  <c:v>8.2149999999999999</c:v>
                </c:pt>
                <c:pt idx="1130">
                  <c:v>4.7380000000000004</c:v>
                </c:pt>
                <c:pt idx="1131">
                  <c:v>-0.873</c:v>
                </c:pt>
                <c:pt idx="1132">
                  <c:v>5.36</c:v>
                </c:pt>
                <c:pt idx="1133">
                  <c:v>4.4029999999999996</c:v>
                </c:pt>
                <c:pt idx="1134">
                  <c:v>4.883</c:v>
                </c:pt>
                <c:pt idx="1135">
                  <c:v>2.4950000000000001</c:v>
                </c:pt>
                <c:pt idx="1136">
                  <c:v>3.5419999999999998</c:v>
                </c:pt>
                <c:pt idx="1137">
                  <c:v>3.6520000000000001</c:v>
                </c:pt>
                <c:pt idx="1138">
                  <c:v>4.2039999999999997</c:v>
                </c:pt>
                <c:pt idx="1139">
                  <c:v>4.1580000000000004</c:v>
                </c:pt>
                <c:pt idx="1140">
                  <c:v>2.6160000000000001</c:v>
                </c:pt>
                <c:pt idx="1141">
                  <c:v>2.4180000000000001</c:v>
                </c:pt>
                <c:pt idx="1142">
                  <c:v>-4.2729999999999997</c:v>
                </c:pt>
                <c:pt idx="1143">
                  <c:v>7.9359999999999999</c:v>
                </c:pt>
                <c:pt idx="1144">
                  <c:v>4.5510000000000002</c:v>
                </c:pt>
                <c:pt idx="1145">
                  <c:v>0.74</c:v>
                </c:pt>
                <c:pt idx="1146">
                  <c:v>9.3650000000000002</c:v>
                </c:pt>
                <c:pt idx="1147">
                  <c:v>0.70099999999999996</c:v>
                </c:pt>
                <c:pt idx="1148">
                  <c:v>5.899</c:v>
                </c:pt>
                <c:pt idx="1149">
                  <c:v>9.9239999999999995</c:v>
                </c:pt>
                <c:pt idx="1150">
                  <c:v>1.248</c:v>
                </c:pt>
                <c:pt idx="1151">
                  <c:v>2.641</c:v>
                </c:pt>
                <c:pt idx="1152">
                  <c:v>6.1109999999999998</c:v>
                </c:pt>
                <c:pt idx="1153">
                  <c:v>4.9980000000000002</c:v>
                </c:pt>
                <c:pt idx="1154">
                  <c:v>5.9660000000000002</c:v>
                </c:pt>
                <c:pt idx="1155">
                  <c:v>3.9510000000000001</c:v>
                </c:pt>
                <c:pt idx="1156">
                  <c:v>3.7229999999999999</c:v>
                </c:pt>
                <c:pt idx="1157">
                  <c:v>2.6240000000000001</c:v>
                </c:pt>
                <c:pt idx="1158">
                  <c:v>5.0250000000000004</c:v>
                </c:pt>
                <c:pt idx="1159">
                  <c:v>4.8550000000000004</c:v>
                </c:pt>
                <c:pt idx="1160">
                  <c:v>4.7140000000000004</c:v>
                </c:pt>
                <c:pt idx="1161">
                  <c:v>5.0960000000000001</c:v>
                </c:pt>
                <c:pt idx="1162">
                  <c:v>3.6480000000000001</c:v>
                </c:pt>
                <c:pt idx="1163">
                  <c:v>-2.016</c:v>
                </c:pt>
                <c:pt idx="1164">
                  <c:v>2.2829999999999999</c:v>
                </c:pt>
                <c:pt idx="1165">
                  <c:v>0.41699999999999998</c:v>
                </c:pt>
                <c:pt idx="1166">
                  <c:v>-3.448</c:v>
                </c:pt>
                <c:pt idx="1167">
                  <c:v>-6.5869999999999997</c:v>
                </c:pt>
                <c:pt idx="1168">
                  <c:v>-1.7749999999999999</c:v>
                </c:pt>
                <c:pt idx="1169">
                  <c:v>3.4169999999999998</c:v>
                </c:pt>
                <c:pt idx="1170">
                  <c:v>6.5739999999999998</c:v>
                </c:pt>
                <c:pt idx="1171">
                  <c:v>5.734</c:v>
                </c:pt>
                <c:pt idx="1172">
                  <c:v>5.6479999999999997</c:v>
                </c:pt>
                <c:pt idx="1173">
                  <c:v>5.5369999999999999</c:v>
                </c:pt>
                <c:pt idx="1174">
                  <c:v>-3.4430000000000001</c:v>
                </c:pt>
                <c:pt idx="1175">
                  <c:v>9.91</c:v>
                </c:pt>
                <c:pt idx="1176">
                  <c:v>5.0590000000000002</c:v>
                </c:pt>
                <c:pt idx="1177">
                  <c:v>4.5250000000000004</c:v>
                </c:pt>
                <c:pt idx="1178">
                  <c:v>-0.51800000000000002</c:v>
                </c:pt>
                <c:pt idx="1179">
                  <c:v>-0.35699999999999998</c:v>
                </c:pt>
                <c:pt idx="1180">
                  <c:v>1.3839999999999999</c:v>
                </c:pt>
                <c:pt idx="1181">
                  <c:v>4.0010000000000003</c:v>
                </c:pt>
                <c:pt idx="1182">
                  <c:v>3.0430000000000001</c:v>
                </c:pt>
                <c:pt idx="1183">
                  <c:v>1.57</c:v>
                </c:pt>
                <c:pt idx="1184">
                  <c:v>3.5840000000000001</c:v>
                </c:pt>
                <c:pt idx="1185">
                  <c:v>4.8140000000000001</c:v>
                </c:pt>
                <c:pt idx="1186">
                  <c:v>6.6020000000000003</c:v>
                </c:pt>
                <c:pt idx="1187">
                  <c:v>6.7670000000000003</c:v>
                </c:pt>
                <c:pt idx="1188">
                  <c:v>5.57</c:v>
                </c:pt>
                <c:pt idx="1189">
                  <c:v>2.6859999999999999</c:v>
                </c:pt>
                <c:pt idx="1190">
                  <c:v>-4.657</c:v>
                </c:pt>
                <c:pt idx="1191">
                  <c:v>2.4350000000000001</c:v>
                </c:pt>
                <c:pt idx="1192">
                  <c:v>1.76</c:v>
                </c:pt>
                <c:pt idx="1193">
                  <c:v>-0.78500000000000003</c:v>
                </c:pt>
                <c:pt idx="1194">
                  <c:v>-4.5999999999999999E-2</c:v>
                </c:pt>
                <c:pt idx="1195">
                  <c:v>2.262</c:v>
                </c:pt>
                <c:pt idx="1196">
                  <c:v>5.3879999999999999</c:v>
                </c:pt>
                <c:pt idx="1197">
                  <c:v>2.5369999999999999</c:v>
                </c:pt>
                <c:pt idx="1198">
                  <c:v>5.1689999999999996</c:v>
                </c:pt>
                <c:pt idx="1199">
                  <c:v>3.22</c:v>
                </c:pt>
                <c:pt idx="1200">
                  <c:v>3.03</c:v>
                </c:pt>
                <c:pt idx="1201">
                  <c:v>-5.5030000000000001</c:v>
                </c:pt>
                <c:pt idx="1202">
                  <c:v>3.5529999999999999</c:v>
                </c:pt>
                <c:pt idx="1203">
                  <c:v>2.3279999999999998</c:v>
                </c:pt>
                <c:pt idx="1204">
                  <c:v>5.0110000000000001</c:v>
                </c:pt>
                <c:pt idx="1205">
                  <c:v>1.92</c:v>
                </c:pt>
                <c:pt idx="1206">
                  <c:v>-0.97699999999999998</c:v>
                </c:pt>
                <c:pt idx="1207">
                  <c:v>2.399</c:v>
                </c:pt>
                <c:pt idx="1208">
                  <c:v>1.5409999999999999</c:v>
                </c:pt>
                <c:pt idx="1209">
                  <c:v>0.81599999999999995</c:v>
                </c:pt>
                <c:pt idx="1210">
                  <c:v>1.7849999999999999</c:v>
                </c:pt>
                <c:pt idx="1211">
                  <c:v>2.02</c:v>
                </c:pt>
                <c:pt idx="1212">
                  <c:v>1.887</c:v>
                </c:pt>
                <c:pt idx="1213">
                  <c:v>2.9039999999999999</c:v>
                </c:pt>
                <c:pt idx="1214">
                  <c:v>1.6870000000000001</c:v>
                </c:pt>
                <c:pt idx="1215">
                  <c:v>-0.20100000000000001</c:v>
                </c:pt>
                <c:pt idx="1216">
                  <c:v>-0.70299999999999996</c:v>
                </c:pt>
                <c:pt idx="1217">
                  <c:v>1.1839999999999999</c:v>
                </c:pt>
                <c:pt idx="1218">
                  <c:v>0.72599999999999998</c:v>
                </c:pt>
                <c:pt idx="1219">
                  <c:v>3.8140000000000001</c:v>
                </c:pt>
                <c:pt idx="1220">
                  <c:v>2.9820000000000002</c:v>
                </c:pt>
                <c:pt idx="1221">
                  <c:v>0.95899999999999996</c:v>
                </c:pt>
                <c:pt idx="1222">
                  <c:v>-5.6959999999999997</c:v>
                </c:pt>
                <c:pt idx="1223">
                  <c:v>4.1849999999999996</c:v>
                </c:pt>
                <c:pt idx="1224">
                  <c:v>3.9140000000000001</c:v>
                </c:pt>
                <c:pt idx="1225">
                  <c:v>0.42699999999999999</c:v>
                </c:pt>
                <c:pt idx="1226">
                  <c:v>0.432</c:v>
                </c:pt>
                <c:pt idx="1227">
                  <c:v>2.2170000000000001</c:v>
                </c:pt>
                <c:pt idx="1228">
                  <c:v>1.4870000000000001</c:v>
                </c:pt>
                <c:pt idx="1229">
                  <c:v>2.23</c:v>
                </c:pt>
                <c:pt idx="1230">
                  <c:v>2.68</c:v>
                </c:pt>
                <c:pt idx="1231">
                  <c:v>0.98399999999999999</c:v>
                </c:pt>
                <c:pt idx="1232">
                  <c:v>1.071</c:v>
                </c:pt>
                <c:pt idx="1233">
                  <c:v>-3.8290000000000002</c:v>
                </c:pt>
                <c:pt idx="1234">
                  <c:v>3.169</c:v>
                </c:pt>
                <c:pt idx="1235">
                  <c:v>1.804</c:v>
                </c:pt>
                <c:pt idx="1236">
                  <c:v>1.3460000000000001</c:v>
                </c:pt>
                <c:pt idx="1237">
                  <c:v>2.0299999999999998</c:v>
                </c:pt>
                <c:pt idx="1238">
                  <c:v>2.1619999999999999</c:v>
                </c:pt>
                <c:pt idx="1239">
                  <c:v>3.4000000000000002E-2</c:v>
                </c:pt>
                <c:pt idx="1240">
                  <c:v>3.03</c:v>
                </c:pt>
                <c:pt idx="1241">
                  <c:v>3.105</c:v>
                </c:pt>
                <c:pt idx="1242">
                  <c:v>2.1850000000000001</c:v>
                </c:pt>
                <c:pt idx="1243">
                  <c:v>3.774</c:v>
                </c:pt>
                <c:pt idx="1244">
                  <c:v>0.35499999999999998</c:v>
                </c:pt>
                <c:pt idx="1245">
                  <c:v>2.34</c:v>
                </c:pt>
                <c:pt idx="1246">
                  <c:v>-6.3E-2</c:v>
                </c:pt>
                <c:pt idx="1247">
                  <c:v>-2.8290000000000002</c:v>
                </c:pt>
                <c:pt idx="1248">
                  <c:v>6.3529999999999998</c:v>
                </c:pt>
                <c:pt idx="1249">
                  <c:v>3.0510000000000002</c:v>
                </c:pt>
                <c:pt idx="1250">
                  <c:v>0.65600000000000003</c:v>
                </c:pt>
                <c:pt idx="1251">
                  <c:v>4.6589999999999998</c:v>
                </c:pt>
                <c:pt idx="1252">
                  <c:v>6.3540000000000001</c:v>
                </c:pt>
                <c:pt idx="1253">
                  <c:v>7.1210000000000004</c:v>
                </c:pt>
                <c:pt idx="1254">
                  <c:v>-1.17</c:v>
                </c:pt>
                <c:pt idx="1255">
                  <c:v>0.67300000000000004</c:v>
                </c:pt>
                <c:pt idx="1256">
                  <c:v>-0.224</c:v>
                </c:pt>
                <c:pt idx="1257">
                  <c:v>-1.0589999999999999</c:v>
                </c:pt>
                <c:pt idx="1258">
                  <c:v>-1</c:v>
                </c:pt>
                <c:pt idx="1259">
                  <c:v>4.7539999999999996</c:v>
                </c:pt>
                <c:pt idx="1260">
                  <c:v>-2.7320000000000002</c:v>
                </c:pt>
                <c:pt idx="1261">
                  <c:v>2.7639999999999998</c:v>
                </c:pt>
                <c:pt idx="1262">
                  <c:v>-6.6189999999999998</c:v>
                </c:pt>
                <c:pt idx="1263">
                  <c:v>3.548</c:v>
                </c:pt>
                <c:pt idx="1264">
                  <c:v>5.5019999999999998</c:v>
                </c:pt>
                <c:pt idx="1265">
                  <c:v>-16.605</c:v>
                </c:pt>
                <c:pt idx="1266">
                  <c:v>6.8920000000000003</c:v>
                </c:pt>
                <c:pt idx="1267">
                  <c:v>1.397</c:v>
                </c:pt>
                <c:pt idx="1268">
                  <c:v>1.9590000000000001</c:v>
                </c:pt>
                <c:pt idx="1269">
                  <c:v>8.0000000000000002E-3</c:v>
                </c:pt>
                <c:pt idx="1270">
                  <c:v>5.3289999999999997</c:v>
                </c:pt>
                <c:pt idx="1271">
                  <c:v>3.0289999999999999</c:v>
                </c:pt>
                <c:pt idx="1272">
                  <c:v>2.9049999999999998</c:v>
                </c:pt>
                <c:pt idx="1273">
                  <c:v>3.26</c:v>
                </c:pt>
                <c:pt idx="1274">
                  <c:v>2.2130000000000001</c:v>
                </c:pt>
                <c:pt idx="1275">
                  <c:v>2.948</c:v>
                </c:pt>
                <c:pt idx="1276">
                  <c:v>3.7490000000000001</c:v>
                </c:pt>
                <c:pt idx="1277">
                  <c:v>0.82299999999999995</c:v>
                </c:pt>
                <c:pt idx="1278">
                  <c:v>0.46700000000000003</c:v>
                </c:pt>
                <c:pt idx="1279">
                  <c:v>0.38800000000000001</c:v>
                </c:pt>
                <c:pt idx="1280">
                  <c:v>2.6680000000000001</c:v>
                </c:pt>
                <c:pt idx="1281">
                  <c:v>2.3420000000000001</c:v>
                </c:pt>
                <c:pt idx="1282">
                  <c:v>3.9119999999999999</c:v>
                </c:pt>
                <c:pt idx="1283">
                  <c:v>0.90800000000000003</c:v>
                </c:pt>
                <c:pt idx="1284">
                  <c:v>-0.51100000000000001</c:v>
                </c:pt>
                <c:pt idx="1285">
                  <c:v>-4.9050000000000002</c:v>
                </c:pt>
                <c:pt idx="1286">
                  <c:v>1.8680000000000001</c:v>
                </c:pt>
                <c:pt idx="1287">
                  <c:v>1.3360000000000001</c:v>
                </c:pt>
                <c:pt idx="1288">
                  <c:v>0.22900000000000001</c:v>
                </c:pt>
                <c:pt idx="1289">
                  <c:v>0.93500000000000005</c:v>
                </c:pt>
                <c:pt idx="1290">
                  <c:v>1.6160000000000001</c:v>
                </c:pt>
                <c:pt idx="1291">
                  <c:v>2.343</c:v>
                </c:pt>
                <c:pt idx="1292">
                  <c:v>3.2480000000000002</c:v>
                </c:pt>
                <c:pt idx="1293">
                  <c:v>2.819</c:v>
                </c:pt>
                <c:pt idx="1294">
                  <c:v>1.9910000000000001</c:v>
                </c:pt>
                <c:pt idx="1295">
                  <c:v>1.4930000000000001</c:v>
                </c:pt>
                <c:pt idx="1296">
                  <c:v>-2.423</c:v>
                </c:pt>
                <c:pt idx="1297">
                  <c:v>6.8449999999999998</c:v>
                </c:pt>
                <c:pt idx="1298">
                  <c:v>0.94499999999999995</c:v>
                </c:pt>
                <c:pt idx="1299">
                  <c:v>11.221</c:v>
                </c:pt>
                <c:pt idx="1300">
                  <c:v>7.3650000000000002</c:v>
                </c:pt>
                <c:pt idx="1301">
                  <c:v>2.6</c:v>
                </c:pt>
                <c:pt idx="1302">
                  <c:v>5.6849999999999996</c:v>
                </c:pt>
                <c:pt idx="1303">
                  <c:v>5.9779999999999998</c:v>
                </c:pt>
                <c:pt idx="1304">
                  <c:v>8.8849999999999998</c:v>
                </c:pt>
                <c:pt idx="1305">
                  <c:v>6.7140000000000004</c:v>
                </c:pt>
                <c:pt idx="1306">
                  <c:v>5.94</c:v>
                </c:pt>
                <c:pt idx="1307">
                  <c:v>4.6619999999999999</c:v>
                </c:pt>
                <c:pt idx="1308">
                  <c:v>2.46</c:v>
                </c:pt>
                <c:pt idx="1309">
                  <c:v>4.4950000000000001</c:v>
                </c:pt>
                <c:pt idx="1310">
                  <c:v>-1.3460000000000001</c:v>
                </c:pt>
                <c:pt idx="1311">
                  <c:v>2.57</c:v>
                </c:pt>
                <c:pt idx="1312">
                  <c:v>9.4280000000000008</c:v>
                </c:pt>
                <c:pt idx="1313">
                  <c:v>9.1739999999999995</c:v>
                </c:pt>
                <c:pt idx="1314">
                  <c:v>7.4160000000000004</c:v>
                </c:pt>
                <c:pt idx="1315">
                  <c:v>3.21</c:v>
                </c:pt>
                <c:pt idx="1316">
                  <c:v>0.94599999999999995</c:v>
                </c:pt>
                <c:pt idx="1317">
                  <c:v>8.34</c:v>
                </c:pt>
                <c:pt idx="1318">
                  <c:v>3.133</c:v>
                </c:pt>
                <c:pt idx="1319">
                  <c:v>2.7170000000000001</c:v>
                </c:pt>
                <c:pt idx="1320">
                  <c:v>4.875</c:v>
                </c:pt>
                <c:pt idx="1321">
                  <c:v>7.05</c:v>
                </c:pt>
                <c:pt idx="1322">
                  <c:v>6.9269999999999996</c:v>
                </c:pt>
                <c:pt idx="1323">
                  <c:v>6.6589999999999998</c:v>
                </c:pt>
                <c:pt idx="1324">
                  <c:v>4.6669999999999998</c:v>
                </c:pt>
                <c:pt idx="1325">
                  <c:v>6.9829999999999997</c:v>
                </c:pt>
                <c:pt idx="1326">
                  <c:v>5.0519999999999996</c:v>
                </c:pt>
                <c:pt idx="1327">
                  <c:v>-6.72</c:v>
                </c:pt>
                <c:pt idx="1328">
                  <c:v>12.272</c:v>
                </c:pt>
                <c:pt idx="1329">
                  <c:v>5.1130000000000004</c:v>
                </c:pt>
                <c:pt idx="1330">
                  <c:v>3.6139999999999999</c:v>
                </c:pt>
                <c:pt idx="1331">
                  <c:v>2</c:v>
                </c:pt>
                <c:pt idx="1332">
                  <c:v>4.258</c:v>
                </c:pt>
                <c:pt idx="1333">
                  <c:v>2.2530000000000001</c:v>
                </c:pt>
                <c:pt idx="1334">
                  <c:v>1.732</c:v>
                </c:pt>
                <c:pt idx="1335">
                  <c:v>4.3280000000000003</c:v>
                </c:pt>
                <c:pt idx="1336">
                  <c:v>3.2669999999999999</c:v>
                </c:pt>
                <c:pt idx="1337">
                  <c:v>-4.7389999999999999</c:v>
                </c:pt>
                <c:pt idx="1338">
                  <c:v>1.0920000000000001</c:v>
                </c:pt>
                <c:pt idx="1339">
                  <c:v>4.2060000000000004</c:v>
                </c:pt>
                <c:pt idx="1340">
                  <c:v>4.9279999999999999</c:v>
                </c:pt>
                <c:pt idx="1341">
                  <c:v>2.8849999999999998</c:v>
                </c:pt>
                <c:pt idx="1342">
                  <c:v>6.8319999999999999</c:v>
                </c:pt>
                <c:pt idx="1343">
                  <c:v>5.399</c:v>
                </c:pt>
                <c:pt idx="1344">
                  <c:v>4.3410000000000002</c:v>
                </c:pt>
                <c:pt idx="1345">
                  <c:v>1.9019999999999999</c:v>
                </c:pt>
                <c:pt idx="1346">
                  <c:v>6.5650000000000004</c:v>
                </c:pt>
                <c:pt idx="1347">
                  <c:v>1.091</c:v>
                </c:pt>
                <c:pt idx="1348">
                  <c:v>4.0289999999999999</c:v>
                </c:pt>
                <c:pt idx="1349">
                  <c:v>8.4809999999999999</c:v>
                </c:pt>
                <c:pt idx="1350">
                  <c:v>5.7830000000000004</c:v>
                </c:pt>
                <c:pt idx="1351">
                  <c:v>7.2110000000000003</c:v>
                </c:pt>
                <c:pt idx="1352">
                  <c:v>4.226</c:v>
                </c:pt>
                <c:pt idx="1353">
                  <c:v>0.12</c:v>
                </c:pt>
                <c:pt idx="1354">
                  <c:v>-0.68799999999999994</c:v>
                </c:pt>
                <c:pt idx="1355">
                  <c:v>5.97</c:v>
                </c:pt>
                <c:pt idx="1356">
                  <c:v>1.044</c:v>
                </c:pt>
                <c:pt idx="1357">
                  <c:v>0.16500000000000001</c:v>
                </c:pt>
                <c:pt idx="1358">
                  <c:v>-9.2449999999999992</c:v>
                </c:pt>
                <c:pt idx="1359">
                  <c:v>9.8179999999999996</c:v>
                </c:pt>
                <c:pt idx="1360">
                  <c:v>1.966</c:v>
                </c:pt>
                <c:pt idx="1361">
                  <c:v>0.187</c:v>
                </c:pt>
                <c:pt idx="1362">
                  <c:v>-12.355</c:v>
                </c:pt>
                <c:pt idx="1363">
                  <c:v>8.7550000000000008</c:v>
                </c:pt>
                <c:pt idx="1364">
                  <c:v>3.0049999999999999</c:v>
                </c:pt>
                <c:pt idx="1365">
                  <c:v>-2.6560000000000001</c:v>
                </c:pt>
                <c:pt idx="1366">
                  <c:v>1.452</c:v>
                </c:pt>
                <c:pt idx="1367">
                  <c:v>2.5739999999999998</c:v>
                </c:pt>
                <c:pt idx="1368">
                  <c:v>-0.96899999999999997</c:v>
                </c:pt>
                <c:pt idx="1369">
                  <c:v>1.427</c:v>
                </c:pt>
                <c:pt idx="1370">
                  <c:v>-19.436</c:v>
                </c:pt>
                <c:pt idx="1371">
                  <c:v>12.179</c:v>
                </c:pt>
                <c:pt idx="1372">
                  <c:v>10.853</c:v>
                </c:pt>
                <c:pt idx="1373">
                  <c:v>25.71</c:v>
                </c:pt>
                <c:pt idx="1374">
                  <c:v>1.8859999999999999</c:v>
                </c:pt>
                <c:pt idx="1375">
                  <c:v>-10.456</c:v>
                </c:pt>
                <c:pt idx="1376">
                  <c:v>30.934000000000001</c:v>
                </c:pt>
                <c:pt idx="1377">
                  <c:v>-20.620999999999999</c:v>
                </c:pt>
                <c:pt idx="1378">
                  <c:v>7.391</c:v>
                </c:pt>
                <c:pt idx="1379">
                  <c:v>-10.015000000000001</c:v>
                </c:pt>
                <c:pt idx="1380">
                  <c:v>13.032</c:v>
                </c:pt>
                <c:pt idx="1381">
                  <c:v>2.5249999999999999</c:v>
                </c:pt>
                <c:pt idx="1382">
                  <c:v>0.85099999999999998</c:v>
                </c:pt>
                <c:pt idx="1383">
                  <c:v>-1.3140000000000001</c:v>
                </c:pt>
                <c:pt idx="1384">
                  <c:v>2.335</c:v>
                </c:pt>
                <c:pt idx="1385">
                  <c:v>4.1219999999999999</c:v>
                </c:pt>
                <c:pt idx="1386">
                  <c:v>2.4209999999999998</c:v>
                </c:pt>
                <c:pt idx="1387">
                  <c:v>3.8650000000000002</c:v>
                </c:pt>
                <c:pt idx="1388">
                  <c:v>4.4690000000000003</c:v>
                </c:pt>
                <c:pt idx="1389">
                  <c:v>4.7450000000000001</c:v>
                </c:pt>
                <c:pt idx="1390">
                  <c:v>5.0529999999999999</c:v>
                </c:pt>
                <c:pt idx="1391">
                  <c:v>3.9319999999999999</c:v>
                </c:pt>
                <c:pt idx="1392">
                  <c:v>2.7290000000000001</c:v>
                </c:pt>
                <c:pt idx="1393">
                  <c:v>2.9820000000000002</c:v>
                </c:pt>
                <c:pt idx="1394">
                  <c:v>3.125</c:v>
                </c:pt>
                <c:pt idx="1395">
                  <c:v>3.653</c:v>
                </c:pt>
                <c:pt idx="1396">
                  <c:v>4.0979999999999999</c:v>
                </c:pt>
                <c:pt idx="1397">
                  <c:v>3.6070000000000002</c:v>
                </c:pt>
                <c:pt idx="1398">
                  <c:v>0.88900000000000001</c:v>
                </c:pt>
                <c:pt idx="1399">
                  <c:v>-3.766</c:v>
                </c:pt>
                <c:pt idx="1400">
                  <c:v>0.16500000000000001</c:v>
                </c:pt>
                <c:pt idx="1401">
                  <c:v>-0.81399999999999995</c:v>
                </c:pt>
                <c:pt idx="1402">
                  <c:v>-2.9620000000000002</c:v>
                </c:pt>
                <c:pt idx="1403">
                  <c:v>-1.401</c:v>
                </c:pt>
                <c:pt idx="1404">
                  <c:v>1.3979999999999999</c:v>
                </c:pt>
                <c:pt idx="1405">
                  <c:v>3.8370000000000002</c:v>
                </c:pt>
                <c:pt idx="1406">
                  <c:v>3.0379999999999998</c:v>
                </c:pt>
                <c:pt idx="1407">
                  <c:v>2.9769999999999999</c:v>
                </c:pt>
                <c:pt idx="1408">
                  <c:v>2.2829999999999999</c:v>
                </c:pt>
                <c:pt idx="1409">
                  <c:v>1.9830000000000001</c:v>
                </c:pt>
                <c:pt idx="1410">
                  <c:v>-11.164999999999999</c:v>
                </c:pt>
                <c:pt idx="1411">
                  <c:v>6.4</c:v>
                </c:pt>
                <c:pt idx="1412">
                  <c:v>5.7709999999999999</c:v>
                </c:pt>
                <c:pt idx="1413">
                  <c:v>-1.6419999999999999</c:v>
                </c:pt>
                <c:pt idx="1414">
                  <c:v>2.1549999999999998</c:v>
                </c:pt>
                <c:pt idx="1415">
                  <c:v>4.9429999999999996</c:v>
                </c:pt>
                <c:pt idx="1416">
                  <c:v>13.05</c:v>
                </c:pt>
                <c:pt idx="1417">
                  <c:v>4.34</c:v>
                </c:pt>
                <c:pt idx="1418">
                  <c:v>-0.42499999999999999</c:v>
                </c:pt>
                <c:pt idx="1419">
                  <c:v>10.087999999999999</c:v>
                </c:pt>
                <c:pt idx="1420">
                  <c:v>6.0039999999999996</c:v>
                </c:pt>
                <c:pt idx="1421">
                  <c:v>6.7709999999999999</c:v>
                </c:pt>
                <c:pt idx="1422">
                  <c:v>7.6</c:v>
                </c:pt>
                <c:pt idx="1423">
                  <c:v>6.8040000000000003</c:v>
                </c:pt>
                <c:pt idx="1424">
                  <c:v>9.5259999999999998</c:v>
                </c:pt>
                <c:pt idx="1425">
                  <c:v>9.766</c:v>
                </c:pt>
                <c:pt idx="1426">
                  <c:v>7.5789999999999997</c:v>
                </c:pt>
                <c:pt idx="1427">
                  <c:v>-5.1319999999999997</c:v>
                </c:pt>
                <c:pt idx="1428">
                  <c:v>-14.629</c:v>
                </c:pt>
                <c:pt idx="1429">
                  <c:v>2.444</c:v>
                </c:pt>
                <c:pt idx="1430">
                  <c:v>7.2629999999999999</c:v>
                </c:pt>
                <c:pt idx="1431">
                  <c:v>3.2280000000000002</c:v>
                </c:pt>
                <c:pt idx="1432">
                  <c:v>1.458</c:v>
                </c:pt>
                <c:pt idx="1433">
                  <c:v>3.0110000000000001</c:v>
                </c:pt>
                <c:pt idx="1434">
                  <c:v>1.853</c:v>
                </c:pt>
                <c:pt idx="1435">
                  <c:v>3.1549999999999998</c:v>
                </c:pt>
                <c:pt idx="1436">
                  <c:v>5.7919999999999998</c:v>
                </c:pt>
                <c:pt idx="1437">
                  <c:v>3.7839999999999998</c:v>
                </c:pt>
                <c:pt idx="1438">
                  <c:v>4.0339999999999998</c:v>
                </c:pt>
                <c:pt idx="1439">
                  <c:v>-0.96499999999999997</c:v>
                </c:pt>
                <c:pt idx="1440">
                  <c:v>7.2489999999999997</c:v>
                </c:pt>
                <c:pt idx="1441">
                  <c:v>-0.46100000000000002</c:v>
                </c:pt>
                <c:pt idx="1442">
                  <c:v>-7.218</c:v>
                </c:pt>
                <c:pt idx="1443">
                  <c:v>-8.907</c:v>
                </c:pt>
                <c:pt idx="1444">
                  <c:v>13.363</c:v>
                </c:pt>
                <c:pt idx="1445">
                  <c:v>3.4860000000000002</c:v>
                </c:pt>
                <c:pt idx="1446">
                  <c:v>6.1210000000000004</c:v>
                </c:pt>
                <c:pt idx="1447">
                  <c:v>13.532999999999999</c:v>
                </c:pt>
                <c:pt idx="1448">
                  <c:v>2.84</c:v>
                </c:pt>
                <c:pt idx="1449">
                  <c:v>-4.1849999999999996</c:v>
                </c:pt>
                <c:pt idx="1450">
                  <c:v>6.2939999999999996</c:v>
                </c:pt>
                <c:pt idx="1451">
                  <c:v>9.8379999999999992</c:v>
                </c:pt>
                <c:pt idx="1452">
                  <c:v>7.4</c:v>
                </c:pt>
                <c:pt idx="1453">
                  <c:v>1.6</c:v>
                </c:pt>
                <c:pt idx="1454">
                  <c:v>-2.1</c:v>
                </c:pt>
                <c:pt idx="1455">
                  <c:v>11.7</c:v>
                </c:pt>
                <c:pt idx="1456">
                  <c:v>12.6</c:v>
                </c:pt>
                <c:pt idx="1457">
                  <c:v>11.5</c:v>
                </c:pt>
                <c:pt idx="1458">
                  <c:v>11.8</c:v>
                </c:pt>
                <c:pt idx="1459">
                  <c:v>11.2</c:v>
                </c:pt>
                <c:pt idx="1460">
                  <c:v>10</c:v>
                </c:pt>
                <c:pt idx="1461">
                  <c:v>10.6</c:v>
                </c:pt>
                <c:pt idx="1462">
                  <c:v>11.4</c:v>
                </c:pt>
                <c:pt idx="1463">
                  <c:v>8.6999999999999993</c:v>
                </c:pt>
                <c:pt idx="1464">
                  <c:v>9.9</c:v>
                </c:pt>
                <c:pt idx="1465">
                  <c:v>10.3</c:v>
                </c:pt>
                <c:pt idx="1466">
                  <c:v>10.4</c:v>
                </c:pt>
                <c:pt idx="1467">
                  <c:v>8</c:v>
                </c:pt>
                <c:pt idx="1468">
                  <c:v>10.210000000000001</c:v>
                </c:pt>
                <c:pt idx="1469">
                  <c:v>7.7030000000000003</c:v>
                </c:pt>
                <c:pt idx="1470">
                  <c:v>9.0370000000000008</c:v>
                </c:pt>
                <c:pt idx="1471">
                  <c:v>6.0570000000000004</c:v>
                </c:pt>
                <c:pt idx="1472">
                  <c:v>6.2649999999999997</c:v>
                </c:pt>
                <c:pt idx="1473">
                  <c:v>-5.8860000000000001</c:v>
                </c:pt>
                <c:pt idx="1474">
                  <c:v>-3.2949999999999999</c:v>
                </c:pt>
                <c:pt idx="1475">
                  <c:v>-0.66200000000000003</c:v>
                </c:pt>
                <c:pt idx="1476">
                  <c:v>3.964</c:v>
                </c:pt>
                <c:pt idx="1477">
                  <c:v>4.2169999999999996</c:v>
                </c:pt>
                <c:pt idx="1478">
                  <c:v>3.6669999999999998</c:v>
                </c:pt>
                <c:pt idx="1479">
                  <c:v>6.3339999999999996</c:v>
                </c:pt>
                <c:pt idx="1480">
                  <c:v>5.4569999999999999</c:v>
                </c:pt>
                <c:pt idx="1481">
                  <c:v>4.38</c:v>
                </c:pt>
                <c:pt idx="1482">
                  <c:v>5.7729999999999997</c:v>
                </c:pt>
                <c:pt idx="1483">
                  <c:v>2.609</c:v>
                </c:pt>
                <c:pt idx="1484">
                  <c:v>1.7070000000000001</c:v>
                </c:pt>
                <c:pt idx="1485">
                  <c:v>2.004</c:v>
                </c:pt>
                <c:pt idx="1486">
                  <c:v>3.992</c:v>
                </c:pt>
                <c:pt idx="1487">
                  <c:v>2.78</c:v>
                </c:pt>
                <c:pt idx="1488">
                  <c:v>4.0270000000000001</c:v>
                </c:pt>
                <c:pt idx="1489">
                  <c:v>5.2990000000000004</c:v>
                </c:pt>
                <c:pt idx="1490">
                  <c:v>0.78400000000000003</c:v>
                </c:pt>
                <c:pt idx="1491">
                  <c:v>-8.0739999999999998</c:v>
                </c:pt>
                <c:pt idx="1492">
                  <c:v>3.1859999999999999</c:v>
                </c:pt>
                <c:pt idx="1493">
                  <c:v>2.5470000000000002</c:v>
                </c:pt>
                <c:pt idx="1494">
                  <c:v>-1.397</c:v>
                </c:pt>
                <c:pt idx="1495">
                  <c:v>-0.90200000000000002</c:v>
                </c:pt>
                <c:pt idx="1496">
                  <c:v>-0.36499999999999999</c:v>
                </c:pt>
                <c:pt idx="1497">
                  <c:v>0.54400000000000004</c:v>
                </c:pt>
                <c:pt idx="1498">
                  <c:v>2.8109999999999999</c:v>
                </c:pt>
                <c:pt idx="1499">
                  <c:v>3.1920000000000002</c:v>
                </c:pt>
                <c:pt idx="1500">
                  <c:v>1.1399999999999999</c:v>
                </c:pt>
                <c:pt idx="1501">
                  <c:v>1.224</c:v>
                </c:pt>
                <c:pt idx="1502">
                  <c:v>-2.355</c:v>
                </c:pt>
                <c:pt idx="1503">
                  <c:v>2.8380000000000001</c:v>
                </c:pt>
                <c:pt idx="1504">
                  <c:v>1.335</c:v>
                </c:pt>
                <c:pt idx="1505">
                  <c:v>-2.7</c:v>
                </c:pt>
                <c:pt idx="1506">
                  <c:v>6.1</c:v>
                </c:pt>
                <c:pt idx="1507">
                  <c:v>2.6</c:v>
                </c:pt>
                <c:pt idx="1508">
                  <c:v>5.0999999999999996</c:v>
                </c:pt>
                <c:pt idx="1509">
                  <c:v>2.6</c:v>
                </c:pt>
                <c:pt idx="1510">
                  <c:v>4.8</c:v>
                </c:pt>
                <c:pt idx="1511">
                  <c:v>-2.4</c:v>
                </c:pt>
                <c:pt idx="1512">
                  <c:v>1.3</c:v>
                </c:pt>
                <c:pt idx="1513">
                  <c:v>8.6999999999999993</c:v>
                </c:pt>
                <c:pt idx="1514">
                  <c:v>-1.7</c:v>
                </c:pt>
                <c:pt idx="1515">
                  <c:v>1.9</c:v>
                </c:pt>
                <c:pt idx="1516">
                  <c:v>3.2</c:v>
                </c:pt>
                <c:pt idx="1517">
                  <c:v>0.8</c:v>
                </c:pt>
                <c:pt idx="1518">
                  <c:v>5.4</c:v>
                </c:pt>
                <c:pt idx="1519">
                  <c:v>-1.3</c:v>
                </c:pt>
                <c:pt idx="1520">
                  <c:v>1.9</c:v>
                </c:pt>
                <c:pt idx="1521">
                  <c:v>-0.9</c:v>
                </c:pt>
                <c:pt idx="1522">
                  <c:v>1</c:v>
                </c:pt>
                <c:pt idx="1523">
                  <c:v>-1.4</c:v>
                </c:pt>
                <c:pt idx="1524">
                  <c:v>3</c:v>
                </c:pt>
                <c:pt idx="1525">
                  <c:v>2.7</c:v>
                </c:pt>
                <c:pt idx="1526">
                  <c:v>1.411</c:v>
                </c:pt>
                <c:pt idx="1527">
                  <c:v>4.734</c:v>
                </c:pt>
                <c:pt idx="1528">
                  <c:v>5.6040000000000001</c:v>
                </c:pt>
                <c:pt idx="1529">
                  <c:v>4.5010000000000003</c:v>
                </c:pt>
                <c:pt idx="1530">
                  <c:v>2.4460000000000002</c:v>
                </c:pt>
                <c:pt idx="1531">
                  <c:v>5.3529999999999998</c:v>
                </c:pt>
                <c:pt idx="1532">
                  <c:v>3.8119999999999998</c:v>
                </c:pt>
                <c:pt idx="1533">
                  <c:v>-0.58099999999999996</c:v>
                </c:pt>
                <c:pt idx="1534">
                  <c:v>-17.04</c:v>
                </c:pt>
                <c:pt idx="1535">
                  <c:v>-4.8810000000000002</c:v>
                </c:pt>
                <c:pt idx="1536">
                  <c:v>1.048</c:v>
                </c:pt>
                <c:pt idx="1537">
                  <c:v>1.599</c:v>
                </c:pt>
                <c:pt idx="1538">
                  <c:v>-0.629</c:v>
                </c:pt>
                <c:pt idx="1539">
                  <c:v>2.3580000000000001</c:v>
                </c:pt>
                <c:pt idx="1540">
                  <c:v>2.1070000000000002</c:v>
                </c:pt>
                <c:pt idx="1541">
                  <c:v>1.413</c:v>
                </c:pt>
                <c:pt idx="1542">
                  <c:v>2.3359999999999999</c:v>
                </c:pt>
                <c:pt idx="1543">
                  <c:v>3.589</c:v>
                </c:pt>
                <c:pt idx="1544">
                  <c:v>3.4209999999999998</c:v>
                </c:pt>
                <c:pt idx="1545">
                  <c:v>3.9239999999999999</c:v>
                </c:pt>
                <c:pt idx="1546">
                  <c:v>1.984</c:v>
                </c:pt>
                <c:pt idx="1547">
                  <c:v>1.1359999999999999</c:v>
                </c:pt>
                <c:pt idx="1548">
                  <c:v>0.82299999999999995</c:v>
                </c:pt>
                <c:pt idx="1549">
                  <c:v>2.83</c:v>
                </c:pt>
                <c:pt idx="1550">
                  <c:v>1.663</c:v>
                </c:pt>
                <c:pt idx="1551">
                  <c:v>2.4489999999999998</c:v>
                </c:pt>
                <c:pt idx="1552">
                  <c:v>2.4249999999999998</c:v>
                </c:pt>
                <c:pt idx="1553">
                  <c:v>0.255</c:v>
                </c:pt>
                <c:pt idx="1554">
                  <c:v>-2.8730000000000002</c:v>
                </c:pt>
                <c:pt idx="1555">
                  <c:v>1.9490000000000001</c:v>
                </c:pt>
                <c:pt idx="1556">
                  <c:v>2.1930000000000001</c:v>
                </c:pt>
                <c:pt idx="1557">
                  <c:v>0.313</c:v>
                </c:pt>
                <c:pt idx="1558">
                  <c:v>0.57599999999999996</c:v>
                </c:pt>
                <c:pt idx="1559">
                  <c:v>0.95599999999999996</c:v>
                </c:pt>
                <c:pt idx="1560">
                  <c:v>1.113</c:v>
                </c:pt>
                <c:pt idx="1561">
                  <c:v>1.095</c:v>
                </c:pt>
                <c:pt idx="1562">
                  <c:v>2.2909999999999999</c:v>
                </c:pt>
                <c:pt idx="1563">
                  <c:v>1.865</c:v>
                </c:pt>
                <c:pt idx="1564">
                  <c:v>1.843</c:v>
                </c:pt>
                <c:pt idx="1565">
                  <c:v>-7.54</c:v>
                </c:pt>
                <c:pt idx="1566">
                  <c:v>6.3209999999999997</c:v>
                </c:pt>
                <c:pt idx="1567">
                  <c:v>2.5259999999999998</c:v>
                </c:pt>
                <c:pt idx="1568">
                  <c:v>-3.339</c:v>
                </c:pt>
                <c:pt idx="1569">
                  <c:v>-6.2110000000000003</c:v>
                </c:pt>
                <c:pt idx="1570">
                  <c:v>2.8370000000000002</c:v>
                </c:pt>
                <c:pt idx="1571">
                  <c:v>1.129</c:v>
                </c:pt>
                <c:pt idx="1572">
                  <c:v>4.625</c:v>
                </c:pt>
                <c:pt idx="1573">
                  <c:v>1.82</c:v>
                </c:pt>
                <c:pt idx="1574">
                  <c:v>0.443</c:v>
                </c:pt>
                <c:pt idx="1575">
                  <c:v>1.0980000000000001</c:v>
                </c:pt>
                <c:pt idx="1576">
                  <c:v>2.0659999999999998</c:v>
                </c:pt>
                <c:pt idx="1577">
                  <c:v>-2.5859999999999999</c:v>
                </c:pt>
                <c:pt idx="1578">
                  <c:v>4.4340000000000002</c:v>
                </c:pt>
                <c:pt idx="1579">
                  <c:v>0.94299999999999995</c:v>
                </c:pt>
                <c:pt idx="1580">
                  <c:v>2.2549999999999999</c:v>
                </c:pt>
                <c:pt idx="1581">
                  <c:v>6.4000000000000001E-2</c:v>
                </c:pt>
                <c:pt idx="1582">
                  <c:v>3.82</c:v>
                </c:pt>
                <c:pt idx="1583">
                  <c:v>-1.87</c:v>
                </c:pt>
                <c:pt idx="1584">
                  <c:v>3.0129999999999999</c:v>
                </c:pt>
                <c:pt idx="1585">
                  <c:v>6.1239999999999997</c:v>
                </c:pt>
                <c:pt idx="1586">
                  <c:v>-3.0870000000000002</c:v>
                </c:pt>
                <c:pt idx="1587">
                  <c:v>3.9470000000000001</c:v>
                </c:pt>
                <c:pt idx="1588">
                  <c:v>3.7130000000000001</c:v>
                </c:pt>
                <c:pt idx="1589">
                  <c:v>4.9740000000000002</c:v>
                </c:pt>
                <c:pt idx="1590">
                  <c:v>3.625</c:v>
                </c:pt>
                <c:pt idx="1591">
                  <c:v>5.7380000000000004</c:v>
                </c:pt>
                <c:pt idx="1592">
                  <c:v>3.4780000000000002</c:v>
                </c:pt>
                <c:pt idx="1593">
                  <c:v>-8.9429999999999996</c:v>
                </c:pt>
                <c:pt idx="1594">
                  <c:v>-1.883</c:v>
                </c:pt>
                <c:pt idx="1595">
                  <c:v>2.15</c:v>
                </c:pt>
                <c:pt idx="1596">
                  <c:v>0.187</c:v>
                </c:pt>
                <c:pt idx="1597">
                  <c:v>1.7010000000000001</c:v>
                </c:pt>
                <c:pt idx="1598">
                  <c:v>1.1200000000000001</c:v>
                </c:pt>
                <c:pt idx="1599">
                  <c:v>-0.78600000000000003</c:v>
                </c:pt>
                <c:pt idx="1600">
                  <c:v>-1.9079999999999999</c:v>
                </c:pt>
                <c:pt idx="1601">
                  <c:v>6.3330000000000002</c:v>
                </c:pt>
                <c:pt idx="1602">
                  <c:v>1.7330000000000001</c:v>
                </c:pt>
                <c:pt idx="1603">
                  <c:v>-2.2789999999999999</c:v>
                </c:pt>
                <c:pt idx="1604">
                  <c:v>6.27</c:v>
                </c:pt>
                <c:pt idx="1605">
                  <c:v>7.0919999999999996</c:v>
                </c:pt>
                <c:pt idx="1606">
                  <c:v>5.2510000000000003</c:v>
                </c:pt>
                <c:pt idx="1607">
                  <c:v>5.5170000000000003</c:v>
                </c:pt>
                <c:pt idx="1608">
                  <c:v>4.4349999999999996</c:v>
                </c:pt>
                <c:pt idx="1609">
                  <c:v>3.879</c:v>
                </c:pt>
                <c:pt idx="1610">
                  <c:v>2.0910000000000002</c:v>
                </c:pt>
                <c:pt idx="1611">
                  <c:v>0.47299999999999998</c:v>
                </c:pt>
                <c:pt idx="1612">
                  <c:v>0.90900000000000003</c:v>
                </c:pt>
                <c:pt idx="1613">
                  <c:v>3.823</c:v>
                </c:pt>
                <c:pt idx="1614">
                  <c:v>-1.8149999999999999</c:v>
                </c:pt>
                <c:pt idx="1615">
                  <c:v>1.468</c:v>
                </c:pt>
                <c:pt idx="1616">
                  <c:v>-1.405</c:v>
                </c:pt>
                <c:pt idx="1617">
                  <c:v>0.245</c:v>
                </c:pt>
                <c:pt idx="1618">
                  <c:v>2.2589999999999999</c:v>
                </c:pt>
                <c:pt idx="1619">
                  <c:v>3.41</c:v>
                </c:pt>
                <c:pt idx="1620">
                  <c:v>2.3860000000000001</c:v>
                </c:pt>
                <c:pt idx="1621">
                  <c:v>2.5819999999999999</c:v>
                </c:pt>
                <c:pt idx="1622">
                  <c:v>4.9249999999999998</c:v>
                </c:pt>
                <c:pt idx="1623">
                  <c:v>3.4140000000000001</c:v>
                </c:pt>
                <c:pt idx="1624">
                  <c:v>3.0659999999999998</c:v>
                </c:pt>
                <c:pt idx="1625">
                  <c:v>4.319</c:v>
                </c:pt>
                <c:pt idx="1626">
                  <c:v>2.5790000000000002</c:v>
                </c:pt>
                <c:pt idx="1627">
                  <c:v>1.792</c:v>
                </c:pt>
                <c:pt idx="1628">
                  <c:v>3.1469999999999998</c:v>
                </c:pt>
                <c:pt idx="1629">
                  <c:v>2.4260000000000002</c:v>
                </c:pt>
                <c:pt idx="1630">
                  <c:v>2.7389999999999999</c:v>
                </c:pt>
                <c:pt idx="1631">
                  <c:v>2.3860000000000001</c:v>
                </c:pt>
                <c:pt idx="1632">
                  <c:v>2.62</c:v>
                </c:pt>
                <c:pt idx="1633">
                  <c:v>-0.22600000000000001</c:v>
                </c:pt>
                <c:pt idx="1634">
                  <c:v>-4.6150000000000002</c:v>
                </c:pt>
                <c:pt idx="1635">
                  <c:v>2.2389999999999999</c:v>
                </c:pt>
                <c:pt idx="1636">
                  <c:v>1.145</c:v>
                </c:pt>
                <c:pt idx="1637">
                  <c:v>1.5129999999999999</c:v>
                </c:pt>
                <c:pt idx="1638">
                  <c:v>1.792</c:v>
                </c:pt>
                <c:pt idx="1639">
                  <c:v>3.1960000000000002</c:v>
                </c:pt>
                <c:pt idx="1640">
                  <c:v>2.2200000000000002</c:v>
                </c:pt>
                <c:pt idx="1641">
                  <c:v>1.921</c:v>
                </c:pt>
                <c:pt idx="1642">
                  <c:v>2.6549999999999998</c:v>
                </c:pt>
                <c:pt idx="1643">
                  <c:v>1.4039999999999999</c:v>
                </c:pt>
                <c:pt idx="1644">
                  <c:v>1.6419999999999999</c:v>
                </c:pt>
                <c:pt idx="1645">
                  <c:v>-10.36</c:v>
                </c:pt>
                <c:pt idx="1646">
                  <c:v>8.6750000000000007</c:v>
                </c:pt>
                <c:pt idx="1647">
                  <c:v>2.6</c:v>
                </c:pt>
                <c:pt idx="1648">
                  <c:v>10.5</c:v>
                </c:pt>
                <c:pt idx="1649">
                  <c:v>10.526999999999999</c:v>
                </c:pt>
                <c:pt idx="1650">
                  <c:v>3.1040000000000001</c:v>
                </c:pt>
                <c:pt idx="1651">
                  <c:v>2.9529999999999998</c:v>
                </c:pt>
                <c:pt idx="1652">
                  <c:v>1.7569999999999999</c:v>
                </c:pt>
                <c:pt idx="1653">
                  <c:v>4.8849999999999998</c:v>
                </c:pt>
                <c:pt idx="1654">
                  <c:v>5.3579999999999997</c:v>
                </c:pt>
                <c:pt idx="1655">
                  <c:v>11.779</c:v>
                </c:pt>
                <c:pt idx="1656">
                  <c:v>5.7960000000000003</c:v>
                </c:pt>
                <c:pt idx="1657">
                  <c:v>9.5879999999999992</c:v>
                </c:pt>
                <c:pt idx="1658">
                  <c:v>9.42</c:v>
                </c:pt>
                <c:pt idx="1659">
                  <c:v>12.579000000000001</c:v>
                </c:pt>
                <c:pt idx="1660">
                  <c:v>2.419</c:v>
                </c:pt>
                <c:pt idx="1661">
                  <c:v>-3.6509999999999998</c:v>
                </c:pt>
                <c:pt idx="1662">
                  <c:v>6.9420000000000002</c:v>
                </c:pt>
                <c:pt idx="1663">
                  <c:v>7.9489999999999998</c:v>
                </c:pt>
                <c:pt idx="1664">
                  <c:v>6.5789999999999997</c:v>
                </c:pt>
                <c:pt idx="1665">
                  <c:v>5.1340000000000003</c:v>
                </c:pt>
                <c:pt idx="1666">
                  <c:v>4.0910000000000002</c:v>
                </c:pt>
                <c:pt idx="1667">
                  <c:v>3.351</c:v>
                </c:pt>
                <c:pt idx="1668">
                  <c:v>3.45</c:v>
                </c:pt>
                <c:pt idx="1669">
                  <c:v>5.1609999999999996</c:v>
                </c:pt>
                <c:pt idx="1670">
                  <c:v>6.0620000000000003</c:v>
                </c:pt>
                <c:pt idx="1671">
                  <c:v>5.38</c:v>
                </c:pt>
                <c:pt idx="1672">
                  <c:v>-6.2910000000000004</c:v>
                </c:pt>
                <c:pt idx="1673">
                  <c:v>10.644</c:v>
                </c:pt>
                <c:pt idx="1674">
                  <c:v>10.96</c:v>
                </c:pt>
                <c:pt idx="1675">
                  <c:v>4.774</c:v>
                </c:pt>
                <c:pt idx="1676">
                  <c:v>4.4729999999999999</c:v>
                </c:pt>
                <c:pt idx="1677">
                  <c:v>4.7720000000000002</c:v>
                </c:pt>
                <c:pt idx="1678">
                  <c:v>3.508</c:v>
                </c:pt>
                <c:pt idx="1679">
                  <c:v>4.2329999999999997</c:v>
                </c:pt>
                <c:pt idx="1680">
                  <c:v>4.7649999999999997</c:v>
                </c:pt>
                <c:pt idx="1681">
                  <c:v>5.7969999999999997</c:v>
                </c:pt>
                <c:pt idx="1682">
                  <c:v>5.01</c:v>
                </c:pt>
                <c:pt idx="1683">
                  <c:v>4.5289999999999999</c:v>
                </c:pt>
                <c:pt idx="1684">
                  <c:v>3.5960000000000001</c:v>
                </c:pt>
                <c:pt idx="1685">
                  <c:v>3.8279999999999998</c:v>
                </c:pt>
                <c:pt idx="1686">
                  <c:v>4.617</c:v>
                </c:pt>
                <c:pt idx="1687">
                  <c:v>5.1120000000000001</c:v>
                </c:pt>
                <c:pt idx="1688">
                  <c:v>5.4039999999999999</c:v>
                </c:pt>
                <c:pt idx="1689">
                  <c:v>6.23</c:v>
                </c:pt>
                <c:pt idx="1690">
                  <c:v>5.8159999999999998</c:v>
                </c:pt>
                <c:pt idx="1691">
                  <c:v>4.0759999999999996</c:v>
                </c:pt>
                <c:pt idx="1692">
                  <c:v>9.0079999999999991</c:v>
                </c:pt>
                <c:pt idx="1693">
                  <c:v>5.6829999999999998</c:v>
                </c:pt>
                <c:pt idx="1694">
                  <c:v>7.7679999999999998</c:v>
                </c:pt>
                <c:pt idx="1695">
                  <c:v>13.949</c:v>
                </c:pt>
                <c:pt idx="1696">
                  <c:v>8.4280000000000008</c:v>
                </c:pt>
                <c:pt idx="1697">
                  <c:v>7.242</c:v>
                </c:pt>
                <c:pt idx="1698">
                  <c:v>2.8559999999999999</c:v>
                </c:pt>
                <c:pt idx="1699">
                  <c:v>2.121</c:v>
                </c:pt>
                <c:pt idx="1700">
                  <c:v>3.3730000000000002</c:v>
                </c:pt>
                <c:pt idx="1701">
                  <c:v>8.1289999999999996</c:v>
                </c:pt>
                <c:pt idx="1702">
                  <c:v>6.2</c:v>
                </c:pt>
                <c:pt idx="1703">
                  <c:v>6.508</c:v>
                </c:pt>
                <c:pt idx="1704">
                  <c:v>0.51400000000000001</c:v>
                </c:pt>
                <c:pt idx="1705">
                  <c:v>5.0759999999999996</c:v>
                </c:pt>
                <c:pt idx="1706">
                  <c:v>2.4969999999999999</c:v>
                </c:pt>
                <c:pt idx="1707">
                  <c:v>3.2730000000000001</c:v>
                </c:pt>
                <c:pt idx="1708">
                  <c:v>5.048</c:v>
                </c:pt>
                <c:pt idx="1709">
                  <c:v>4.0010000000000003</c:v>
                </c:pt>
                <c:pt idx="1710">
                  <c:v>4.68</c:v>
                </c:pt>
                <c:pt idx="1711">
                  <c:v>4.4619999999999997</c:v>
                </c:pt>
                <c:pt idx="1712">
                  <c:v>5.1820000000000004</c:v>
                </c:pt>
                <c:pt idx="1713">
                  <c:v>3.6440000000000001</c:v>
                </c:pt>
                <c:pt idx="1714">
                  <c:v>3.8119999999999998</c:v>
                </c:pt>
                <c:pt idx="1715">
                  <c:v>2.5030000000000001</c:v>
                </c:pt>
                <c:pt idx="1716">
                  <c:v>3.6579999999999999</c:v>
                </c:pt>
                <c:pt idx="1717">
                  <c:v>5.165</c:v>
                </c:pt>
                <c:pt idx="1718">
                  <c:v>1.2490000000000001</c:v>
                </c:pt>
                <c:pt idx="1719">
                  <c:v>2.34</c:v>
                </c:pt>
                <c:pt idx="1720">
                  <c:v>2.9969999999999999</c:v>
                </c:pt>
                <c:pt idx="1721">
                  <c:v>2.4969999999999999</c:v>
                </c:pt>
                <c:pt idx="1722">
                  <c:v>6.5119999999999996</c:v>
                </c:pt>
                <c:pt idx="1723">
                  <c:v>4.1420000000000003</c:v>
                </c:pt>
                <c:pt idx="1724">
                  <c:v>-1.538</c:v>
                </c:pt>
                <c:pt idx="1725">
                  <c:v>4.2190000000000003</c:v>
                </c:pt>
                <c:pt idx="1726">
                  <c:v>5.6139999999999999</c:v>
                </c:pt>
                <c:pt idx="1727">
                  <c:v>5.9130000000000003</c:v>
                </c:pt>
                <c:pt idx="1728">
                  <c:v>3.9460000000000002</c:v>
                </c:pt>
                <c:pt idx="1729">
                  <c:v>3.6970000000000001</c:v>
                </c:pt>
                <c:pt idx="1730">
                  <c:v>3.8260000000000001</c:v>
                </c:pt>
                <c:pt idx="1731">
                  <c:v>10.821</c:v>
                </c:pt>
                <c:pt idx="1732">
                  <c:v>10.3</c:v>
                </c:pt>
                <c:pt idx="1733">
                  <c:v>6.3579999999999997</c:v>
                </c:pt>
                <c:pt idx="1734">
                  <c:v>5.617</c:v>
                </c:pt>
                <c:pt idx="1735">
                  <c:v>4.7039999999999997</c:v>
                </c:pt>
                <c:pt idx="1736">
                  <c:v>2.1629999999999998</c:v>
                </c:pt>
                <c:pt idx="1737">
                  <c:v>1.7629999999999999</c:v>
                </c:pt>
                <c:pt idx="1738">
                  <c:v>3.8330000000000002</c:v>
                </c:pt>
                <c:pt idx="1739">
                  <c:v>-3.3980000000000001</c:v>
                </c:pt>
                <c:pt idx="1740">
                  <c:v>3.32</c:v>
                </c:pt>
                <c:pt idx="1741">
                  <c:v>2.9060000000000001</c:v>
                </c:pt>
                <c:pt idx="1742">
                  <c:v>1.417</c:v>
                </c:pt>
                <c:pt idx="1743">
                  <c:v>6.5</c:v>
                </c:pt>
                <c:pt idx="1744">
                  <c:v>6.399</c:v>
                </c:pt>
                <c:pt idx="1745">
                  <c:v>5.5250000000000004</c:v>
                </c:pt>
                <c:pt idx="1746">
                  <c:v>5.7530000000000001</c:v>
                </c:pt>
                <c:pt idx="1747">
                  <c:v>-3.2469999999999999</c:v>
                </c:pt>
                <c:pt idx="1748">
                  <c:v>6.8739999999999997</c:v>
                </c:pt>
                <c:pt idx="1749">
                  <c:v>7.0460000000000003</c:v>
                </c:pt>
                <c:pt idx="1750">
                  <c:v>-2.3519999999999999</c:v>
                </c:pt>
                <c:pt idx="1751">
                  <c:v>-0.55600000000000005</c:v>
                </c:pt>
                <c:pt idx="1752">
                  <c:v>3.0430000000000001</c:v>
                </c:pt>
                <c:pt idx="1753">
                  <c:v>6.2560000000000002</c:v>
                </c:pt>
                <c:pt idx="1754">
                  <c:v>6.6660000000000004</c:v>
                </c:pt>
                <c:pt idx="1755">
                  <c:v>5.9080000000000004</c:v>
                </c:pt>
                <c:pt idx="1756">
                  <c:v>-8.1300000000000008</c:v>
                </c:pt>
                <c:pt idx="1757">
                  <c:v>5.242</c:v>
                </c:pt>
                <c:pt idx="1758">
                  <c:v>2.8730000000000002</c:v>
                </c:pt>
                <c:pt idx="1759">
                  <c:v>-1.407</c:v>
                </c:pt>
                <c:pt idx="1760">
                  <c:v>4.0579999999999998</c:v>
                </c:pt>
                <c:pt idx="1761">
                  <c:v>1.9430000000000001</c:v>
                </c:pt>
                <c:pt idx="1762">
                  <c:v>4.8230000000000004</c:v>
                </c:pt>
                <c:pt idx="1763">
                  <c:v>7.2350000000000003</c:v>
                </c:pt>
                <c:pt idx="1764">
                  <c:v>6.2220000000000004</c:v>
                </c:pt>
                <c:pt idx="1765">
                  <c:v>0.59099999999999997</c:v>
                </c:pt>
                <c:pt idx="1766">
                  <c:v>5.2560000000000002</c:v>
                </c:pt>
                <c:pt idx="1767">
                  <c:v>4.9050000000000002</c:v>
                </c:pt>
                <c:pt idx="1768">
                  <c:v>7.3049999999999997</c:v>
                </c:pt>
                <c:pt idx="1769">
                  <c:v>3.0950000000000002</c:v>
                </c:pt>
                <c:pt idx="1770">
                  <c:v>2.2759999999999998</c:v>
                </c:pt>
                <c:pt idx="1771">
                  <c:v>2.9630000000000001</c:v>
                </c:pt>
                <c:pt idx="1772">
                  <c:v>4.016</c:v>
                </c:pt>
                <c:pt idx="1773">
                  <c:v>3.7469999999999999</c:v>
                </c:pt>
                <c:pt idx="1774">
                  <c:v>5.9939999999999998</c:v>
                </c:pt>
                <c:pt idx="1775">
                  <c:v>-22.446000000000002</c:v>
                </c:pt>
                <c:pt idx="1776">
                  <c:v>16.815000000000001</c:v>
                </c:pt>
                <c:pt idx="1777">
                  <c:v>1.1000000000000001</c:v>
                </c:pt>
                <c:pt idx="1778">
                  <c:v>4.7859999999999996</c:v>
                </c:pt>
                <c:pt idx="1779">
                  <c:v>3.6539999999999999</c:v>
                </c:pt>
                <c:pt idx="1780">
                  <c:v>-0.28599999999999998</c:v>
                </c:pt>
                <c:pt idx="1781">
                  <c:v>1.1719999999999999</c:v>
                </c:pt>
                <c:pt idx="1782">
                  <c:v>6.56</c:v>
                </c:pt>
                <c:pt idx="1783">
                  <c:v>2.6669999999999998</c:v>
                </c:pt>
                <c:pt idx="1784">
                  <c:v>2.56</c:v>
                </c:pt>
                <c:pt idx="1785">
                  <c:v>4.5250000000000004</c:v>
                </c:pt>
                <c:pt idx="1786">
                  <c:v>2.448</c:v>
                </c:pt>
                <c:pt idx="1787">
                  <c:v>5.6050000000000004</c:v>
                </c:pt>
                <c:pt idx="1788">
                  <c:v>8.0850000000000009</c:v>
                </c:pt>
                <c:pt idx="1789">
                  <c:v>-1.7130000000000001</c:v>
                </c:pt>
                <c:pt idx="1790">
                  <c:v>3.2559999999999998</c:v>
                </c:pt>
                <c:pt idx="1791">
                  <c:v>0.96499999999999997</c:v>
                </c:pt>
                <c:pt idx="1792">
                  <c:v>6.1340000000000003</c:v>
                </c:pt>
                <c:pt idx="1793">
                  <c:v>5.3070000000000004</c:v>
                </c:pt>
                <c:pt idx="1794">
                  <c:v>4.7889999999999997</c:v>
                </c:pt>
                <c:pt idx="1795">
                  <c:v>3.7610000000000001</c:v>
                </c:pt>
                <c:pt idx="1796">
                  <c:v>4.5</c:v>
                </c:pt>
                <c:pt idx="1797">
                  <c:v>1.5</c:v>
                </c:pt>
                <c:pt idx="1798">
                  <c:v>6.4</c:v>
                </c:pt>
                <c:pt idx="1799">
                  <c:v>-1.2450000000000001</c:v>
                </c:pt>
                <c:pt idx="1800">
                  <c:v>33.002000000000002</c:v>
                </c:pt>
                <c:pt idx="1801">
                  <c:v>10.461</c:v>
                </c:pt>
                <c:pt idx="1802">
                  <c:v>16.808</c:v>
                </c:pt>
                <c:pt idx="1803">
                  <c:v>26.51</c:v>
                </c:pt>
                <c:pt idx="1804">
                  <c:v>52.677999999999997</c:v>
                </c:pt>
                <c:pt idx="1805">
                  <c:v>147.97300000000001</c:v>
                </c:pt>
                <c:pt idx="1806">
                  <c:v>24.815000000000001</c:v>
                </c:pt>
                <c:pt idx="1807">
                  <c:v>26.395</c:v>
                </c:pt>
                <c:pt idx="1808">
                  <c:v>110.505</c:v>
                </c:pt>
                <c:pt idx="1809">
                  <c:v>60.023000000000003</c:v>
                </c:pt>
                <c:pt idx="1810">
                  <c:v>19.620999999999999</c:v>
                </c:pt>
                <c:pt idx="1811">
                  <c:v>14.455</c:v>
                </c:pt>
                <c:pt idx="1812">
                  <c:v>30.390999999999998</c:v>
                </c:pt>
                <c:pt idx="1813">
                  <c:v>8.2100000000000009</c:v>
                </c:pt>
                <c:pt idx="1814">
                  <c:v>6.5010000000000003</c:v>
                </c:pt>
                <c:pt idx="1815">
                  <c:v>15.282</c:v>
                </c:pt>
                <c:pt idx="1816">
                  <c:v>17.798999999999999</c:v>
                </c:pt>
                <c:pt idx="1817">
                  <c:v>1.343</c:v>
                </c:pt>
                <c:pt idx="1818">
                  <c:v>-8.9239999999999995</c:v>
                </c:pt>
                <c:pt idx="1819">
                  <c:v>6.524</c:v>
                </c:pt>
                <c:pt idx="1820">
                  <c:v>8.3130000000000006</c:v>
                </c:pt>
                <c:pt idx="1821">
                  <c:v>-4.133</c:v>
                </c:pt>
                <c:pt idx="1822">
                  <c:v>0.41499999999999998</c:v>
                </c:pt>
                <c:pt idx="1823">
                  <c:v>-9.11</c:v>
                </c:pt>
                <c:pt idx="1824">
                  <c:v>-8.8160000000000007</c:v>
                </c:pt>
                <c:pt idx="1825">
                  <c:v>-5.6680000000000001</c:v>
                </c:pt>
                <c:pt idx="1826">
                  <c:v>-6.2370000000000001</c:v>
                </c:pt>
                <c:pt idx="1827">
                  <c:v>-5.4820000000000002</c:v>
                </c:pt>
                <c:pt idx="1828">
                  <c:v>-4.7880000000000003</c:v>
                </c:pt>
                <c:pt idx="1829">
                  <c:v>-0.377</c:v>
                </c:pt>
                <c:pt idx="1830">
                  <c:v>3.1019999999999999</c:v>
                </c:pt>
                <c:pt idx="1831">
                  <c:v>0.69699999999999995</c:v>
                </c:pt>
                <c:pt idx="1832">
                  <c:v>-1.599</c:v>
                </c:pt>
                <c:pt idx="1833">
                  <c:v>2</c:v>
                </c:pt>
                <c:pt idx="1834">
                  <c:v>2.1</c:v>
                </c:pt>
                <c:pt idx="1835">
                  <c:v>2.8620000000000001</c:v>
                </c:pt>
                <c:pt idx="1836">
                  <c:v>4.484</c:v>
                </c:pt>
                <c:pt idx="1837">
                  <c:v>3.895</c:v>
                </c:pt>
                <c:pt idx="1838">
                  <c:v>3.073</c:v>
                </c:pt>
                <c:pt idx="1839">
                  <c:v>3.92</c:v>
                </c:pt>
                <c:pt idx="1840">
                  <c:v>4.1319999999999997</c:v>
                </c:pt>
                <c:pt idx="1841">
                  <c:v>3.923</c:v>
                </c:pt>
                <c:pt idx="1842">
                  <c:v>5.7949999999999999</c:v>
                </c:pt>
                <c:pt idx="1843">
                  <c:v>5.0609999999999999</c:v>
                </c:pt>
                <c:pt idx="1844">
                  <c:v>0.59899999999999998</c:v>
                </c:pt>
                <c:pt idx="1845">
                  <c:v>5.6520000000000001</c:v>
                </c:pt>
                <c:pt idx="1846">
                  <c:v>3.274</c:v>
                </c:pt>
                <c:pt idx="1847">
                  <c:v>-0.33500000000000002</c:v>
                </c:pt>
                <c:pt idx="1848">
                  <c:v>-4.3010000000000002</c:v>
                </c:pt>
                <c:pt idx="1849">
                  <c:v>-5.4779999999999998</c:v>
                </c:pt>
                <c:pt idx="1850">
                  <c:v>-10.148999999999999</c:v>
                </c:pt>
                <c:pt idx="1851">
                  <c:v>-7.0869999999999997</c:v>
                </c:pt>
                <c:pt idx="1852">
                  <c:v>-2.516</c:v>
                </c:pt>
                <c:pt idx="1853">
                  <c:v>0.47599999999999998</c:v>
                </c:pt>
                <c:pt idx="1854">
                  <c:v>-0.19600000000000001</c:v>
                </c:pt>
                <c:pt idx="1855">
                  <c:v>-0.48699999999999999</c:v>
                </c:pt>
                <c:pt idx="1856">
                  <c:v>1.0920000000000001</c:v>
                </c:pt>
                <c:pt idx="1857">
                  <c:v>1.6679999999999999</c:v>
                </c:pt>
                <c:pt idx="1858">
                  <c:v>1.88</c:v>
                </c:pt>
                <c:pt idx="1859">
                  <c:v>-9.3160000000000007</c:v>
                </c:pt>
                <c:pt idx="1860">
                  <c:v>8.3800000000000008</c:v>
                </c:pt>
                <c:pt idx="1861">
                  <c:v>5.5570000000000004</c:v>
                </c:pt>
                <c:pt idx="1862">
                  <c:v>1.423</c:v>
                </c:pt>
                <c:pt idx="1863">
                  <c:v>-0.81299999999999994</c:v>
                </c:pt>
                <c:pt idx="1864">
                  <c:v>-1.956</c:v>
                </c:pt>
                <c:pt idx="1865">
                  <c:v>1.8380000000000001</c:v>
                </c:pt>
                <c:pt idx="1866">
                  <c:v>2.1960000000000002</c:v>
                </c:pt>
                <c:pt idx="1867">
                  <c:v>4.3860000000000001</c:v>
                </c:pt>
                <c:pt idx="1868">
                  <c:v>4.9160000000000004</c:v>
                </c:pt>
                <c:pt idx="1869">
                  <c:v>11.808</c:v>
                </c:pt>
                <c:pt idx="1870">
                  <c:v>6.9809999999999999</c:v>
                </c:pt>
                <c:pt idx="1871">
                  <c:v>5.0629999999999997</c:v>
                </c:pt>
                <c:pt idx="1872">
                  <c:v>-2.024</c:v>
                </c:pt>
                <c:pt idx="1873">
                  <c:v>3.4380000000000002</c:v>
                </c:pt>
                <c:pt idx="1874">
                  <c:v>9.4640000000000004</c:v>
                </c:pt>
                <c:pt idx="1875">
                  <c:v>-0.64700000000000002</c:v>
                </c:pt>
                <c:pt idx="1876">
                  <c:v>13.273</c:v>
                </c:pt>
                <c:pt idx="1877">
                  <c:v>-3.9929999999999999</c:v>
                </c:pt>
                <c:pt idx="1878">
                  <c:v>6.1239999999999997</c:v>
                </c:pt>
                <c:pt idx="1879">
                  <c:v>0.94799999999999995</c:v>
                </c:pt>
                <c:pt idx="1880">
                  <c:v>-6.6130000000000004</c:v>
                </c:pt>
                <c:pt idx="1881">
                  <c:v>-0.51100000000000001</c:v>
                </c:pt>
                <c:pt idx="1882">
                  <c:v>0.76500000000000001</c:v>
                </c:pt>
                <c:pt idx="1883">
                  <c:v>-1.155</c:v>
                </c:pt>
                <c:pt idx="1884">
                  <c:v>2.351</c:v>
                </c:pt>
                <c:pt idx="1885">
                  <c:v>7.3419999999999996</c:v>
                </c:pt>
                <c:pt idx="1886">
                  <c:v>6.4450000000000003</c:v>
                </c:pt>
                <c:pt idx="1887">
                  <c:v>3.74</c:v>
                </c:pt>
                <c:pt idx="1888">
                  <c:v>4.4390000000000001</c:v>
                </c:pt>
                <c:pt idx="1889">
                  <c:v>4.3609999999999998</c:v>
                </c:pt>
                <c:pt idx="1890">
                  <c:v>0.67700000000000005</c:v>
                </c:pt>
                <c:pt idx="1891">
                  <c:v>-13.757</c:v>
                </c:pt>
                <c:pt idx="1892">
                  <c:v>3</c:v>
                </c:pt>
                <c:pt idx="1893">
                  <c:v>4.5999999999999996</c:v>
                </c:pt>
                <c:pt idx="1894">
                  <c:v>3.4</c:v>
                </c:pt>
                <c:pt idx="1895">
                  <c:v>3.5</c:v>
                </c:pt>
                <c:pt idx="1896">
                  <c:v>4.4000000000000004</c:v>
                </c:pt>
                <c:pt idx="1897">
                  <c:v>2.8</c:v>
                </c:pt>
                <c:pt idx="1898">
                  <c:v>4.0999999999999996</c:v>
                </c:pt>
                <c:pt idx="1899">
                  <c:v>4.5999999999999996</c:v>
                </c:pt>
                <c:pt idx="1900">
                  <c:v>3.7</c:v>
                </c:pt>
                <c:pt idx="1901">
                  <c:v>2.5</c:v>
                </c:pt>
                <c:pt idx="1902">
                  <c:v>3.1040000000000001</c:v>
                </c:pt>
                <c:pt idx="1903">
                  <c:v>3.839</c:v>
                </c:pt>
                <c:pt idx="1904">
                  <c:v>2.56</c:v>
                </c:pt>
                <c:pt idx="1905">
                  <c:v>3.1379999999999999</c:v>
                </c:pt>
                <c:pt idx="1906">
                  <c:v>3.2759999999999998</c:v>
                </c:pt>
                <c:pt idx="1907">
                  <c:v>5.351</c:v>
                </c:pt>
                <c:pt idx="1908">
                  <c:v>6.3380000000000001</c:v>
                </c:pt>
                <c:pt idx="1909">
                  <c:v>3.294</c:v>
                </c:pt>
                <c:pt idx="1910">
                  <c:v>0.47699999999999998</c:v>
                </c:pt>
                <c:pt idx="1911">
                  <c:v>2.8839999999999999</c:v>
                </c:pt>
                <c:pt idx="1912">
                  <c:v>4.1639999999999997</c:v>
                </c:pt>
                <c:pt idx="1913">
                  <c:v>2.9750000000000001</c:v>
                </c:pt>
                <c:pt idx="1914">
                  <c:v>3.6949999999999998</c:v>
                </c:pt>
                <c:pt idx="1915">
                  <c:v>4.444</c:v>
                </c:pt>
                <c:pt idx="1916">
                  <c:v>4.0919999999999996</c:v>
                </c:pt>
                <c:pt idx="1917">
                  <c:v>2.6779999999999999</c:v>
                </c:pt>
                <c:pt idx="1918">
                  <c:v>3.08</c:v>
                </c:pt>
                <c:pt idx="1919">
                  <c:v>3.407</c:v>
                </c:pt>
                <c:pt idx="1920">
                  <c:v>4.0179999999999998</c:v>
                </c:pt>
                <c:pt idx="1921">
                  <c:v>-1.792</c:v>
                </c:pt>
                <c:pt idx="1922">
                  <c:v>8.0020000000000007</c:v>
                </c:pt>
                <c:pt idx="1923">
                  <c:v>6.0259999999999998</c:v>
                </c:pt>
                <c:pt idx="1924">
                  <c:v>7.758</c:v>
                </c:pt>
                <c:pt idx="1925">
                  <c:v>8.2010000000000005</c:v>
                </c:pt>
                <c:pt idx="1926">
                  <c:v>8.4819999999999993</c:v>
                </c:pt>
                <c:pt idx="1927">
                  <c:v>5.0549999999999997</c:v>
                </c:pt>
                <c:pt idx="1928">
                  <c:v>7.9560000000000004</c:v>
                </c:pt>
                <c:pt idx="1929">
                  <c:v>6.1849999999999996</c:v>
                </c:pt>
                <c:pt idx="1930">
                  <c:v>-1.7070000000000001</c:v>
                </c:pt>
                <c:pt idx="1931">
                  <c:v>2.9860000000000002</c:v>
                </c:pt>
                <c:pt idx="1932">
                  <c:v>-1.345</c:v>
                </c:pt>
                <c:pt idx="1933">
                  <c:v>2.2599999999999998</c:v>
                </c:pt>
                <c:pt idx="1934">
                  <c:v>1.149</c:v>
                </c:pt>
                <c:pt idx="1935">
                  <c:v>-0.65200000000000002</c:v>
                </c:pt>
                <c:pt idx="1936">
                  <c:v>1.5660000000000001</c:v>
                </c:pt>
                <c:pt idx="1937">
                  <c:v>-1.9419999999999999</c:v>
                </c:pt>
                <c:pt idx="1938">
                  <c:v>5.1269999999999998</c:v>
                </c:pt>
                <c:pt idx="1939">
                  <c:v>7.02</c:v>
                </c:pt>
                <c:pt idx="1940">
                  <c:v>1.9770000000000001</c:v>
                </c:pt>
                <c:pt idx="1941">
                  <c:v>3.319</c:v>
                </c:pt>
                <c:pt idx="1942">
                  <c:v>4.3710000000000004</c:v>
                </c:pt>
                <c:pt idx="1943">
                  <c:v>5.4370000000000003</c:v>
                </c:pt>
                <c:pt idx="1944">
                  <c:v>5.0389999999999997</c:v>
                </c:pt>
                <c:pt idx="1945">
                  <c:v>3.653</c:v>
                </c:pt>
                <c:pt idx="1946">
                  <c:v>1.6859999999999999</c:v>
                </c:pt>
                <c:pt idx="1947">
                  <c:v>0.68700000000000006</c:v>
                </c:pt>
                <c:pt idx="1948">
                  <c:v>3.8069999999999999</c:v>
                </c:pt>
                <c:pt idx="1949">
                  <c:v>3.734</c:v>
                </c:pt>
                <c:pt idx="1950">
                  <c:v>4.4409999999999998</c:v>
                </c:pt>
                <c:pt idx="1951">
                  <c:v>5.3529999999999998</c:v>
                </c:pt>
                <c:pt idx="1952">
                  <c:v>43.48</c:v>
                </c:pt>
                <c:pt idx="1953">
                  <c:v>20.059999999999999</c:v>
                </c:pt>
                <c:pt idx="1954">
                  <c:v>5.702</c:v>
                </c:pt>
                <c:pt idx="1955">
                  <c:v>6.2350000000000003</c:v>
                </c:pt>
                <c:pt idx="1956">
                  <c:v>6.2009999999999996</c:v>
                </c:pt>
                <c:pt idx="1957">
                  <c:v>6.0359999999999996</c:v>
                </c:pt>
                <c:pt idx="1958">
                  <c:v>2.3740000000000001</c:v>
                </c:pt>
                <c:pt idx="1959">
                  <c:v>4.2590000000000003</c:v>
                </c:pt>
                <c:pt idx="1960">
                  <c:v>5.0999999999999996</c:v>
                </c:pt>
                <c:pt idx="1961">
                  <c:v>-5.883</c:v>
                </c:pt>
                <c:pt idx="1962">
                  <c:v>2.5070000000000001</c:v>
                </c:pt>
                <c:pt idx="1963">
                  <c:v>7.6630000000000003</c:v>
                </c:pt>
                <c:pt idx="1964">
                  <c:v>0.56100000000000005</c:v>
                </c:pt>
                <c:pt idx="1965">
                  <c:v>1.657</c:v>
                </c:pt>
                <c:pt idx="1966">
                  <c:v>3.056</c:v>
                </c:pt>
                <c:pt idx="1967">
                  <c:v>8.6999999999999993</c:v>
                </c:pt>
                <c:pt idx="1968">
                  <c:v>7.3879999999999999</c:v>
                </c:pt>
                <c:pt idx="1969">
                  <c:v>7.0330000000000004</c:v>
                </c:pt>
                <c:pt idx="1970">
                  <c:v>6.4649999999999999</c:v>
                </c:pt>
                <c:pt idx="1971">
                  <c:v>2.1280000000000001</c:v>
                </c:pt>
                <c:pt idx="1972">
                  <c:v>-2.4590000000000001</c:v>
                </c:pt>
                <c:pt idx="1973">
                  <c:v>6.7679999999999998</c:v>
                </c:pt>
                <c:pt idx="1974">
                  <c:v>4.8150000000000004</c:v>
                </c:pt>
                <c:pt idx="1975">
                  <c:v>1.7</c:v>
                </c:pt>
                <c:pt idx="1976">
                  <c:v>3.1019999999999999</c:v>
                </c:pt>
                <c:pt idx="1977">
                  <c:v>2.762</c:v>
                </c:pt>
                <c:pt idx="1978">
                  <c:v>2.3879999999999999</c:v>
                </c:pt>
                <c:pt idx="1979">
                  <c:v>2.1749999999999998</c:v>
                </c:pt>
                <c:pt idx="1980">
                  <c:v>3.7959999999999998</c:v>
                </c:pt>
                <c:pt idx="1981">
                  <c:v>2.847</c:v>
                </c:pt>
                <c:pt idx="1982">
                  <c:v>-1.6719999999999999</c:v>
                </c:pt>
                <c:pt idx="1983">
                  <c:v>-6.5449999999999999</c:v>
                </c:pt>
                <c:pt idx="1984">
                  <c:v>6.4539999999999997</c:v>
                </c:pt>
                <c:pt idx="1985">
                  <c:v>-3.681</c:v>
                </c:pt>
                <c:pt idx="1986">
                  <c:v>-3.319</c:v>
                </c:pt>
                <c:pt idx="1987">
                  <c:v>6.0739999999999998</c:v>
                </c:pt>
                <c:pt idx="1988">
                  <c:v>6.4960000000000004</c:v>
                </c:pt>
                <c:pt idx="1989">
                  <c:v>0.21199999999999999</c:v>
                </c:pt>
                <c:pt idx="1990">
                  <c:v>6.1890000000000001</c:v>
                </c:pt>
                <c:pt idx="1991">
                  <c:v>1.871</c:v>
                </c:pt>
                <c:pt idx="1992">
                  <c:v>4.5979999999999999</c:v>
                </c:pt>
                <c:pt idx="1993">
                  <c:v>3.59</c:v>
                </c:pt>
                <c:pt idx="1994">
                  <c:v>-0.73599999999999999</c:v>
                </c:pt>
                <c:pt idx="1995">
                  <c:v>7.2910000000000004</c:v>
                </c:pt>
                <c:pt idx="1996">
                  <c:v>2.7229999999999999</c:v>
                </c:pt>
                <c:pt idx="1997">
                  <c:v>3.754</c:v>
                </c:pt>
                <c:pt idx="1998">
                  <c:v>4.5469999999999997</c:v>
                </c:pt>
                <c:pt idx="1999">
                  <c:v>6.2320000000000002</c:v>
                </c:pt>
                <c:pt idx="2000">
                  <c:v>6.0510000000000002</c:v>
                </c:pt>
                <c:pt idx="2001">
                  <c:v>6.5670000000000002</c:v>
                </c:pt>
                <c:pt idx="2002">
                  <c:v>6.1879999999999997</c:v>
                </c:pt>
                <c:pt idx="2003">
                  <c:v>4.2320000000000002</c:v>
                </c:pt>
                <c:pt idx="2004">
                  <c:v>-2.4319999999999999</c:v>
                </c:pt>
                <c:pt idx="2005">
                  <c:v>3.7309999999999999</c:v>
                </c:pt>
                <c:pt idx="2006">
                  <c:v>3.8359999999999999</c:v>
                </c:pt>
                <c:pt idx="2007">
                  <c:v>4.1289999999999996</c:v>
                </c:pt>
                <c:pt idx="2008">
                  <c:v>2.7919999999999998</c:v>
                </c:pt>
                <c:pt idx="2009">
                  <c:v>3.0579999999999998</c:v>
                </c:pt>
                <c:pt idx="2010">
                  <c:v>3.84</c:v>
                </c:pt>
                <c:pt idx="2011">
                  <c:v>3.8929999999999998</c:v>
                </c:pt>
                <c:pt idx="2012">
                  <c:v>4.843</c:v>
                </c:pt>
                <c:pt idx="2013">
                  <c:v>3.8450000000000002</c:v>
                </c:pt>
                <c:pt idx="2014">
                  <c:v>2.653</c:v>
                </c:pt>
                <c:pt idx="2015">
                  <c:v>-8.9649999999999999</c:v>
                </c:pt>
                <c:pt idx="2016">
                  <c:v>12.534000000000001</c:v>
                </c:pt>
                <c:pt idx="2017">
                  <c:v>6.6340000000000003</c:v>
                </c:pt>
                <c:pt idx="2018">
                  <c:v>5.8739999999999997</c:v>
                </c:pt>
                <c:pt idx="2019">
                  <c:v>6.6449999999999996</c:v>
                </c:pt>
                <c:pt idx="2020">
                  <c:v>1.8620000000000001</c:v>
                </c:pt>
                <c:pt idx="2021">
                  <c:v>-0.93600000000000005</c:v>
                </c:pt>
                <c:pt idx="2022">
                  <c:v>3.7490000000000001</c:v>
                </c:pt>
                <c:pt idx="2023">
                  <c:v>3.125</c:v>
                </c:pt>
                <c:pt idx="2024">
                  <c:v>5.819</c:v>
                </c:pt>
                <c:pt idx="2025">
                  <c:v>5.5990000000000002</c:v>
                </c:pt>
                <c:pt idx="2026">
                  <c:v>4.18</c:v>
                </c:pt>
                <c:pt idx="2027">
                  <c:v>4.3079999999999998</c:v>
                </c:pt>
                <c:pt idx="2028">
                  <c:v>5.0780000000000003</c:v>
                </c:pt>
                <c:pt idx="2029">
                  <c:v>5.0750000000000002</c:v>
                </c:pt>
                <c:pt idx="2030">
                  <c:v>2.0110000000000001</c:v>
                </c:pt>
                <c:pt idx="2031">
                  <c:v>-7.218</c:v>
                </c:pt>
                <c:pt idx="2032">
                  <c:v>-1.244</c:v>
                </c:pt>
                <c:pt idx="2033">
                  <c:v>-8.2000000000000003E-2</c:v>
                </c:pt>
                <c:pt idx="2034">
                  <c:v>-2.34</c:v>
                </c:pt>
                <c:pt idx="2035">
                  <c:v>-0.39900000000000002</c:v>
                </c:pt>
                <c:pt idx="2036">
                  <c:v>-0.42299999999999999</c:v>
                </c:pt>
                <c:pt idx="2037">
                  <c:v>2.5230000000000001</c:v>
                </c:pt>
                <c:pt idx="2038">
                  <c:v>3.5630000000000002</c:v>
                </c:pt>
                <c:pt idx="2039">
                  <c:v>3.3980000000000001</c:v>
                </c:pt>
                <c:pt idx="2040">
                  <c:v>2.8220000000000001</c:v>
                </c:pt>
                <c:pt idx="2041">
                  <c:v>3.3980000000000001</c:v>
                </c:pt>
                <c:pt idx="2042">
                  <c:v>-8.5909999999999993</c:v>
                </c:pt>
                <c:pt idx="2043">
                  <c:v>13.788</c:v>
                </c:pt>
                <c:pt idx="2044">
                  <c:v>1.262</c:v>
                </c:pt>
                <c:pt idx="2045">
                  <c:v>-2.2509999999999999</c:v>
                </c:pt>
                <c:pt idx="2046">
                  <c:v>-4.9219999999999997</c:v>
                </c:pt>
                <c:pt idx="2047">
                  <c:v>-11.603</c:v>
                </c:pt>
                <c:pt idx="2048">
                  <c:v>9.8919999999999995</c:v>
                </c:pt>
                <c:pt idx="2049">
                  <c:v>4.1429999999999998</c:v>
                </c:pt>
                <c:pt idx="2050">
                  <c:v>2.7050000000000001</c:v>
                </c:pt>
                <c:pt idx="2051">
                  <c:v>2.1819999999999999</c:v>
                </c:pt>
                <c:pt idx="2052">
                  <c:v>2.71</c:v>
                </c:pt>
                <c:pt idx="2053">
                  <c:v>0.87</c:v>
                </c:pt>
                <c:pt idx="2054">
                  <c:v>-0.34300000000000003</c:v>
                </c:pt>
                <c:pt idx="2055">
                  <c:v>1.052</c:v>
                </c:pt>
                <c:pt idx="2056">
                  <c:v>3.4809999999999999</c:v>
                </c:pt>
                <c:pt idx="2057">
                  <c:v>-1.3180000000000001</c:v>
                </c:pt>
                <c:pt idx="2058">
                  <c:v>3.0720000000000001</c:v>
                </c:pt>
                <c:pt idx="2059">
                  <c:v>1.7689999999999999</c:v>
                </c:pt>
                <c:pt idx="2060">
                  <c:v>4.7069999999999999</c:v>
                </c:pt>
                <c:pt idx="2061">
                  <c:v>2.6579999999999999</c:v>
                </c:pt>
                <c:pt idx="2062">
                  <c:v>5.89</c:v>
                </c:pt>
                <c:pt idx="2063">
                  <c:v>-5.6520000000000001</c:v>
                </c:pt>
                <c:pt idx="2064">
                  <c:v>5.0979999999999999</c:v>
                </c:pt>
                <c:pt idx="2065">
                  <c:v>0.502</c:v>
                </c:pt>
                <c:pt idx="2066">
                  <c:v>4.3250000000000002</c:v>
                </c:pt>
                <c:pt idx="2067">
                  <c:v>1.7230000000000001</c:v>
                </c:pt>
                <c:pt idx="2068">
                  <c:v>2.5630000000000002</c:v>
                </c:pt>
                <c:pt idx="2069">
                  <c:v>1.8120000000000001</c:v>
                </c:pt>
                <c:pt idx="2070">
                  <c:v>2.5099999999999998</c:v>
                </c:pt>
                <c:pt idx="2071">
                  <c:v>1.6679999999999999</c:v>
                </c:pt>
                <c:pt idx="2072">
                  <c:v>-1.6850000000000001</c:v>
                </c:pt>
                <c:pt idx="2073">
                  <c:v>-3.343</c:v>
                </c:pt>
                <c:pt idx="2074">
                  <c:v>-11.891999999999999</c:v>
                </c:pt>
                <c:pt idx="2075">
                  <c:v>-3.0640000000000001</c:v>
                </c:pt>
                <c:pt idx="2076">
                  <c:v>-0.57599999999999996</c:v>
                </c:pt>
                <c:pt idx="2077">
                  <c:v>2.9470000000000001</c:v>
                </c:pt>
                <c:pt idx="2078">
                  <c:v>2.5409999999999999</c:v>
                </c:pt>
                <c:pt idx="2079">
                  <c:v>8.2000000000000003E-2</c:v>
                </c:pt>
                <c:pt idx="2080">
                  <c:v>3.1429999999999998</c:v>
                </c:pt>
                <c:pt idx="2081">
                  <c:v>3.9</c:v>
                </c:pt>
                <c:pt idx="2082">
                  <c:v>3.0710000000000002</c:v>
                </c:pt>
                <c:pt idx="2083">
                  <c:v>4.4790000000000001</c:v>
                </c:pt>
                <c:pt idx="2084">
                  <c:v>4.0739999999999998</c:v>
                </c:pt>
                <c:pt idx="2085">
                  <c:v>4.7409999999999997</c:v>
                </c:pt>
                <c:pt idx="2086">
                  <c:v>4.0739999999999998</c:v>
                </c:pt>
                <c:pt idx="2087">
                  <c:v>5.0049999999999999</c:v>
                </c:pt>
                <c:pt idx="2088">
                  <c:v>4.2939999999999996</c:v>
                </c:pt>
                <c:pt idx="2089">
                  <c:v>3.9460000000000002</c:v>
                </c:pt>
                <c:pt idx="2090">
                  <c:v>0.27700000000000002</c:v>
                </c:pt>
                <c:pt idx="2091">
                  <c:v>1.004</c:v>
                </c:pt>
                <c:pt idx="2092">
                  <c:v>-6.5979999999999999</c:v>
                </c:pt>
                <c:pt idx="2093">
                  <c:v>1.0760000000000001</c:v>
                </c:pt>
                <c:pt idx="2094">
                  <c:v>1.867</c:v>
                </c:pt>
                <c:pt idx="2095">
                  <c:v>-1.25</c:v>
                </c:pt>
                <c:pt idx="2096">
                  <c:v>1.8029999999999999</c:v>
                </c:pt>
                <c:pt idx="2097">
                  <c:v>4.2320000000000002</c:v>
                </c:pt>
                <c:pt idx="2098">
                  <c:v>3.7069999999999999</c:v>
                </c:pt>
                <c:pt idx="2099">
                  <c:v>2.2010000000000001</c:v>
                </c:pt>
                <c:pt idx="2100">
                  <c:v>4.2720000000000002</c:v>
                </c:pt>
                <c:pt idx="2101">
                  <c:v>5.3620000000000001</c:v>
                </c:pt>
                <c:pt idx="2102">
                  <c:v>4.8639999999999999</c:v>
                </c:pt>
                <c:pt idx="2103">
                  <c:v>-4.5359999999999996</c:v>
                </c:pt>
                <c:pt idx="2104">
                  <c:v>7.0860000000000003</c:v>
                </c:pt>
                <c:pt idx="2105">
                  <c:v>8.9280000000000008</c:v>
                </c:pt>
                <c:pt idx="2106">
                  <c:v>6.5229999999999997</c:v>
                </c:pt>
                <c:pt idx="2107">
                  <c:v>7.9560000000000004</c:v>
                </c:pt>
                <c:pt idx="2108">
                  <c:v>7.54</c:v>
                </c:pt>
                <c:pt idx="2109">
                  <c:v>8.2200000000000006</c:v>
                </c:pt>
                <c:pt idx="2110">
                  <c:v>7.8179999999999996</c:v>
                </c:pt>
                <c:pt idx="2111">
                  <c:v>4.7</c:v>
                </c:pt>
                <c:pt idx="2112">
                  <c:v>-13.127000000000001</c:v>
                </c:pt>
                <c:pt idx="2113">
                  <c:v>0.79100000000000004</c:v>
                </c:pt>
                <c:pt idx="2114">
                  <c:v>4.9790000000000001</c:v>
                </c:pt>
                <c:pt idx="2115">
                  <c:v>3.6429999999999998</c:v>
                </c:pt>
                <c:pt idx="2116">
                  <c:v>4.4989999999999997</c:v>
                </c:pt>
                <c:pt idx="2117">
                  <c:v>4.78</c:v>
                </c:pt>
                <c:pt idx="2118">
                  <c:v>5.0309999999999997</c:v>
                </c:pt>
                <c:pt idx="2119">
                  <c:v>5.6929999999999996</c:v>
                </c:pt>
                <c:pt idx="2120">
                  <c:v>5.5010000000000003</c:v>
                </c:pt>
                <c:pt idx="2121">
                  <c:v>6.3449999999999998</c:v>
                </c:pt>
                <c:pt idx="2122">
                  <c:v>7.4420000000000002</c:v>
                </c:pt>
                <c:pt idx="2123">
                  <c:v>4.702</c:v>
                </c:pt>
                <c:pt idx="2124">
                  <c:v>6.3780000000000001</c:v>
                </c:pt>
                <c:pt idx="2125">
                  <c:v>6.17</c:v>
                </c:pt>
                <c:pt idx="2126">
                  <c:v>6.03</c:v>
                </c:pt>
                <c:pt idx="2127">
                  <c:v>5.5570000000000004</c:v>
                </c:pt>
                <c:pt idx="2128">
                  <c:v>5.0069999999999997</c:v>
                </c:pt>
                <c:pt idx="2129">
                  <c:v>4.8760000000000003</c:v>
                </c:pt>
                <c:pt idx="2130">
                  <c:v>5.0330000000000004</c:v>
                </c:pt>
                <c:pt idx="2131">
                  <c:v>5.07</c:v>
                </c:pt>
                <c:pt idx="2132">
                  <c:v>5.1740000000000004</c:v>
                </c:pt>
                <c:pt idx="2133">
                  <c:v>5.0190000000000001</c:v>
                </c:pt>
                <c:pt idx="2134">
                  <c:v>-2.0659999999999998</c:v>
                </c:pt>
                <c:pt idx="2135">
                  <c:v>3.7029999999999998</c:v>
                </c:pt>
                <c:pt idx="2136">
                  <c:v>5.3070000000000004</c:v>
                </c:pt>
                <c:pt idx="2137">
                  <c:v>1.0569999999999999</c:v>
                </c:pt>
                <c:pt idx="2138">
                  <c:v>5.4829999999999997</c:v>
                </c:pt>
                <c:pt idx="2139">
                  <c:v>4.7510000000000003</c:v>
                </c:pt>
                <c:pt idx="2140">
                  <c:v>6.6589999999999998</c:v>
                </c:pt>
                <c:pt idx="2141">
                  <c:v>7.5739999999999998</c:v>
                </c:pt>
                <c:pt idx="2142">
                  <c:v>7.55</c:v>
                </c:pt>
                <c:pt idx="2143">
                  <c:v>4.05</c:v>
                </c:pt>
                <c:pt idx="2144">
                  <c:v>6.1840000000000002</c:v>
                </c:pt>
                <c:pt idx="2145">
                  <c:v>8.8460000000000001</c:v>
                </c:pt>
                <c:pt idx="2146">
                  <c:v>3.8410000000000002</c:v>
                </c:pt>
                <c:pt idx="2147">
                  <c:v>4.8239999999999998</c:v>
                </c:pt>
                <c:pt idx="2148">
                  <c:v>3.8039999999999998</c:v>
                </c:pt>
                <c:pt idx="2149">
                  <c:v>7.86</c:v>
                </c:pt>
                <c:pt idx="2150">
                  <c:v>7.923</c:v>
                </c:pt>
                <c:pt idx="2151">
                  <c:v>7.923</c:v>
                </c:pt>
                <c:pt idx="2152">
                  <c:v>8.0609999999999999</c:v>
                </c:pt>
                <c:pt idx="2153">
                  <c:v>7.6609999999999996</c:v>
                </c:pt>
                <c:pt idx="2154">
                  <c:v>3.0870000000000002</c:v>
                </c:pt>
                <c:pt idx="2155">
                  <c:v>7.8620000000000001</c:v>
                </c:pt>
                <c:pt idx="2156">
                  <c:v>8.4979999999999993</c:v>
                </c:pt>
                <c:pt idx="2157">
                  <c:v>5.2409999999999997</c:v>
                </c:pt>
                <c:pt idx="2158">
                  <c:v>5.4560000000000004</c:v>
                </c:pt>
                <c:pt idx="2159">
                  <c:v>6.3860000000000001</c:v>
                </c:pt>
                <c:pt idx="2160">
                  <c:v>7.41</c:v>
                </c:pt>
                <c:pt idx="2161">
                  <c:v>7.9960000000000004</c:v>
                </c:pt>
                <c:pt idx="2162">
                  <c:v>8.2560000000000002</c:v>
                </c:pt>
                <c:pt idx="2163">
                  <c:v>6.7949999999999999</c:v>
                </c:pt>
                <c:pt idx="2164">
                  <c:v>6.4539999999999997</c:v>
                </c:pt>
                <c:pt idx="2165">
                  <c:v>3.871</c:v>
                </c:pt>
                <c:pt idx="2166">
                  <c:v>-5.7779999999999996</c:v>
                </c:pt>
                <c:pt idx="2167">
                  <c:v>9.69</c:v>
                </c:pt>
                <c:pt idx="2168">
                  <c:v>6.9870000000000001</c:v>
                </c:pt>
                <c:pt idx="2169">
                  <c:v>1.6419999999999999</c:v>
                </c:pt>
                <c:pt idx="2170">
                  <c:v>3.5790000000000002</c:v>
                </c:pt>
                <c:pt idx="2171">
                  <c:v>2.3140000000000001</c:v>
                </c:pt>
                <c:pt idx="2172">
                  <c:v>5.8940000000000001</c:v>
                </c:pt>
                <c:pt idx="2173">
                  <c:v>9.593</c:v>
                </c:pt>
                <c:pt idx="2174">
                  <c:v>9.0920000000000005</c:v>
                </c:pt>
                <c:pt idx="2175">
                  <c:v>10.747</c:v>
                </c:pt>
                <c:pt idx="2176">
                  <c:v>8.7650000000000006</c:v>
                </c:pt>
                <c:pt idx="2177">
                  <c:v>10.53</c:v>
                </c:pt>
                <c:pt idx="2178">
                  <c:v>9.4039999999999999</c:v>
                </c:pt>
                <c:pt idx="2179">
                  <c:v>5.306</c:v>
                </c:pt>
                <c:pt idx="2180">
                  <c:v>5.899</c:v>
                </c:pt>
                <c:pt idx="2181">
                  <c:v>3.0139999999999998</c:v>
                </c:pt>
                <c:pt idx="2182">
                  <c:v>6.7889999999999997</c:v>
                </c:pt>
                <c:pt idx="2183">
                  <c:v>5.7389999999999999</c:v>
                </c:pt>
                <c:pt idx="2184">
                  <c:v>4.9880000000000004</c:v>
                </c:pt>
                <c:pt idx="2185">
                  <c:v>5.3109999999999999</c:v>
                </c:pt>
                <c:pt idx="2186">
                  <c:v>-4.484</c:v>
                </c:pt>
                <c:pt idx="2187">
                  <c:v>-5.0949999999999998</c:v>
                </c:pt>
                <c:pt idx="2188">
                  <c:v>1.6819999999999999</c:v>
                </c:pt>
                <c:pt idx="2189">
                  <c:v>1.2809999999999999</c:v>
                </c:pt>
                <c:pt idx="2190">
                  <c:v>-0.129</c:v>
                </c:pt>
                <c:pt idx="2191">
                  <c:v>1.175</c:v>
                </c:pt>
                <c:pt idx="2192">
                  <c:v>8.8290000000000006</c:v>
                </c:pt>
                <c:pt idx="2193">
                  <c:v>24.475000000000001</c:v>
                </c:pt>
                <c:pt idx="2194">
                  <c:v>1.766</c:v>
                </c:pt>
                <c:pt idx="2195">
                  <c:v>9.3109999999999999</c:v>
                </c:pt>
                <c:pt idx="2196">
                  <c:v>8.4710000000000001</c:v>
                </c:pt>
                <c:pt idx="2197">
                  <c:v>5.298</c:v>
                </c:pt>
                <c:pt idx="2198">
                  <c:v>6.617</c:v>
                </c:pt>
                <c:pt idx="2199">
                  <c:v>15.125</c:v>
                </c:pt>
                <c:pt idx="2200">
                  <c:v>9.4329999999999998</c:v>
                </c:pt>
                <c:pt idx="2201">
                  <c:v>3.609</c:v>
                </c:pt>
                <c:pt idx="2202">
                  <c:v>0.11700000000000001</c:v>
                </c:pt>
                <c:pt idx="2203">
                  <c:v>4.5670000000000002</c:v>
                </c:pt>
                <c:pt idx="2204">
                  <c:v>5.7720000000000002</c:v>
                </c:pt>
                <c:pt idx="2205">
                  <c:v>7.3630000000000004</c:v>
                </c:pt>
                <c:pt idx="2206">
                  <c:v>4.024</c:v>
                </c:pt>
                <c:pt idx="2207">
                  <c:v>4.9850000000000003</c:v>
                </c:pt>
                <c:pt idx="2208">
                  <c:v>4.0129999999999999</c:v>
                </c:pt>
                <c:pt idx="2209">
                  <c:v>0.56000000000000005</c:v>
                </c:pt>
                <c:pt idx="2210">
                  <c:v>2.1429999999999998</c:v>
                </c:pt>
                <c:pt idx="2211">
                  <c:v>7.8019999999999996</c:v>
                </c:pt>
                <c:pt idx="2212">
                  <c:v>6.125</c:v>
                </c:pt>
                <c:pt idx="2213">
                  <c:v>6.3170000000000002</c:v>
                </c:pt>
                <c:pt idx="2214">
                  <c:v>8.4550000000000001</c:v>
                </c:pt>
                <c:pt idx="2215">
                  <c:v>2.21</c:v>
                </c:pt>
                <c:pt idx="2216">
                  <c:v>-7.6639999999999997</c:v>
                </c:pt>
                <c:pt idx="2217">
                  <c:v>-2.8330000000000002</c:v>
                </c:pt>
                <c:pt idx="2218">
                  <c:v>1.8460000000000001</c:v>
                </c:pt>
                <c:pt idx="2219">
                  <c:v>1.0640000000000001</c:v>
                </c:pt>
                <c:pt idx="2220">
                  <c:v>4.5519999999999996</c:v>
                </c:pt>
                <c:pt idx="2221">
                  <c:v>1.6870000000000001</c:v>
                </c:pt>
                <c:pt idx="2222">
                  <c:v>4.4370000000000003</c:v>
                </c:pt>
                <c:pt idx="2223">
                  <c:v>6.3040000000000003</c:v>
                </c:pt>
                <c:pt idx="2224">
                  <c:v>4.1950000000000003</c:v>
                </c:pt>
                <c:pt idx="2225">
                  <c:v>4.8890000000000002</c:v>
                </c:pt>
                <c:pt idx="2226">
                  <c:v>1.861</c:v>
                </c:pt>
                <c:pt idx="2227">
                  <c:v>-6.94</c:v>
                </c:pt>
                <c:pt idx="2228">
                  <c:v>5.149</c:v>
                </c:pt>
                <c:pt idx="2229">
                  <c:v>4.6180000000000003</c:v>
                </c:pt>
                <c:pt idx="2230">
                  <c:v>7.1550000000000002</c:v>
                </c:pt>
                <c:pt idx="2231">
                  <c:v>3.7709999999999999</c:v>
                </c:pt>
                <c:pt idx="2232">
                  <c:v>7.0110000000000001</c:v>
                </c:pt>
                <c:pt idx="2233">
                  <c:v>9.6539999999999999</c:v>
                </c:pt>
                <c:pt idx="2234">
                  <c:v>5.87</c:v>
                </c:pt>
                <c:pt idx="2235">
                  <c:v>3.7549999999999999</c:v>
                </c:pt>
                <c:pt idx="2236">
                  <c:v>4.0640000000000001</c:v>
                </c:pt>
                <c:pt idx="2237">
                  <c:v>3.323</c:v>
                </c:pt>
                <c:pt idx="2238">
                  <c:v>8.6259999999999994</c:v>
                </c:pt>
                <c:pt idx="2239">
                  <c:v>0.17100000000000001</c:v>
                </c:pt>
                <c:pt idx="2240">
                  <c:v>-0.121</c:v>
                </c:pt>
                <c:pt idx="2241">
                  <c:v>1.4650000000000001</c:v>
                </c:pt>
                <c:pt idx="2242">
                  <c:v>4.68</c:v>
                </c:pt>
                <c:pt idx="2243">
                  <c:v>4.2149999999999999</c:v>
                </c:pt>
                <c:pt idx="2244">
                  <c:v>5.5810000000000004</c:v>
                </c:pt>
                <c:pt idx="2245">
                  <c:v>6.0229999999999997</c:v>
                </c:pt>
                <c:pt idx="2246">
                  <c:v>3.286</c:v>
                </c:pt>
                <c:pt idx="2247">
                  <c:v>1.1080000000000001</c:v>
                </c:pt>
                <c:pt idx="2248">
                  <c:v>5.633</c:v>
                </c:pt>
                <c:pt idx="2249">
                  <c:v>5.5629999999999997</c:v>
                </c:pt>
                <c:pt idx="2250">
                  <c:v>2.5409999999999999</c:v>
                </c:pt>
                <c:pt idx="2251">
                  <c:v>4.2309999999999999</c:v>
                </c:pt>
                <c:pt idx="2252">
                  <c:v>3.8849999999999998</c:v>
                </c:pt>
                <c:pt idx="2253">
                  <c:v>2.3140000000000001</c:v>
                </c:pt>
                <c:pt idx="2254">
                  <c:v>4.367</c:v>
                </c:pt>
                <c:pt idx="2255">
                  <c:v>4.2729999999999997</c:v>
                </c:pt>
                <c:pt idx="2256">
                  <c:v>4.0750000000000002</c:v>
                </c:pt>
                <c:pt idx="2257">
                  <c:v>3.7850000000000001</c:v>
                </c:pt>
                <c:pt idx="2258">
                  <c:v>-1.4650000000000001</c:v>
                </c:pt>
                <c:pt idx="2259">
                  <c:v>9.3439999999999994</c:v>
                </c:pt>
                <c:pt idx="2260">
                  <c:v>6.47</c:v>
                </c:pt>
                <c:pt idx="2261">
                  <c:v>1.4350000000000001</c:v>
                </c:pt>
                <c:pt idx="2262">
                  <c:v>0.83399999999999996</c:v>
                </c:pt>
                <c:pt idx="2263">
                  <c:v>-0.85299999999999998</c:v>
                </c:pt>
                <c:pt idx="2264">
                  <c:v>2.1509999999999998</c:v>
                </c:pt>
                <c:pt idx="2265">
                  <c:v>2.887</c:v>
                </c:pt>
                <c:pt idx="2266">
                  <c:v>1.1970000000000001</c:v>
                </c:pt>
                <c:pt idx="2267">
                  <c:v>1.83</c:v>
                </c:pt>
                <c:pt idx="2268">
                  <c:v>1.8109999999999999</c:v>
                </c:pt>
                <c:pt idx="2269">
                  <c:v>1.6259999999999999</c:v>
                </c:pt>
                <c:pt idx="2270">
                  <c:v>3.7869999999999999</c:v>
                </c:pt>
                <c:pt idx="2271">
                  <c:v>1.9510000000000001</c:v>
                </c:pt>
                <c:pt idx="2272">
                  <c:v>0.254</c:v>
                </c:pt>
                <c:pt idx="2273">
                  <c:v>0.13900000000000001</c:v>
                </c:pt>
                <c:pt idx="2274">
                  <c:v>1.4239999999999999</c:v>
                </c:pt>
                <c:pt idx="2275">
                  <c:v>0.81799999999999995</c:v>
                </c:pt>
                <c:pt idx="2276">
                  <c:v>1.7909999999999999</c:v>
                </c:pt>
                <c:pt idx="2277">
                  <c:v>1.4870000000000001</c:v>
                </c:pt>
                <c:pt idx="2278">
                  <c:v>-0.96199999999999997</c:v>
                </c:pt>
                <c:pt idx="2279">
                  <c:v>-5.2809999999999997</c:v>
                </c:pt>
                <c:pt idx="2280">
                  <c:v>1.7130000000000001</c:v>
                </c:pt>
                <c:pt idx="2281">
                  <c:v>0.70699999999999996</c:v>
                </c:pt>
                <c:pt idx="2282">
                  <c:v>-2.9809999999999999</c:v>
                </c:pt>
                <c:pt idx="2283">
                  <c:v>-1.841</c:v>
                </c:pt>
                <c:pt idx="2284">
                  <c:v>-5.0000000000000001E-3</c:v>
                </c:pt>
                <c:pt idx="2285">
                  <c:v>0.77800000000000002</c:v>
                </c:pt>
                <c:pt idx="2286">
                  <c:v>1.2929999999999999</c:v>
                </c:pt>
                <c:pt idx="2287">
                  <c:v>1.6679999999999999</c:v>
                </c:pt>
                <c:pt idx="2288">
                  <c:v>0.92600000000000005</c:v>
                </c:pt>
                <c:pt idx="2289">
                  <c:v>0.48299999999999998</c:v>
                </c:pt>
                <c:pt idx="2290">
                  <c:v>-8.9740000000000002</c:v>
                </c:pt>
                <c:pt idx="2291">
                  <c:v>8.31</c:v>
                </c:pt>
                <c:pt idx="2292">
                  <c:v>3.9860000000000002</c:v>
                </c:pt>
                <c:pt idx="2293">
                  <c:v>0.83399999999999996</c:v>
                </c:pt>
                <c:pt idx="2294">
                  <c:v>2.778</c:v>
                </c:pt>
                <c:pt idx="2295">
                  <c:v>2.2109999999999999</c:v>
                </c:pt>
                <c:pt idx="2296">
                  <c:v>1.875</c:v>
                </c:pt>
                <c:pt idx="2297">
                  <c:v>2.5209999999999999</c:v>
                </c:pt>
                <c:pt idx="2298">
                  <c:v>0.23599999999999999</c:v>
                </c:pt>
                <c:pt idx="2299">
                  <c:v>-1.641</c:v>
                </c:pt>
                <c:pt idx="2300">
                  <c:v>-1.21</c:v>
                </c:pt>
                <c:pt idx="2301">
                  <c:v>0.98099999999999998</c:v>
                </c:pt>
                <c:pt idx="2302">
                  <c:v>0.77600000000000002</c:v>
                </c:pt>
                <c:pt idx="2303">
                  <c:v>1.2809999999999999</c:v>
                </c:pt>
                <c:pt idx="2304">
                  <c:v>0.67500000000000004</c:v>
                </c:pt>
                <c:pt idx="2305">
                  <c:v>3.6669999999999998</c:v>
                </c:pt>
                <c:pt idx="2306">
                  <c:v>1.3240000000000001</c:v>
                </c:pt>
                <c:pt idx="2307">
                  <c:v>0.89400000000000002</c:v>
                </c:pt>
                <c:pt idx="2308">
                  <c:v>2.899</c:v>
                </c:pt>
                <c:pt idx="2309">
                  <c:v>1.444</c:v>
                </c:pt>
                <c:pt idx="2310">
                  <c:v>-0.81799999999999995</c:v>
                </c:pt>
                <c:pt idx="2311">
                  <c:v>-3.411</c:v>
                </c:pt>
                <c:pt idx="2312">
                  <c:v>-1.4350000000000001</c:v>
                </c:pt>
                <c:pt idx="2313">
                  <c:v>1.4259999999999999</c:v>
                </c:pt>
                <c:pt idx="2314">
                  <c:v>-0.501</c:v>
                </c:pt>
                <c:pt idx="2315">
                  <c:v>0.224</c:v>
                </c:pt>
                <c:pt idx="2316">
                  <c:v>0.57499999999999996</c:v>
                </c:pt>
                <c:pt idx="2317">
                  <c:v>0.86899999999999999</c:v>
                </c:pt>
                <c:pt idx="2318">
                  <c:v>1.498</c:v>
                </c:pt>
                <c:pt idx="2319">
                  <c:v>0.67900000000000005</c:v>
                </c:pt>
                <c:pt idx="2320">
                  <c:v>1.827</c:v>
                </c:pt>
                <c:pt idx="2321">
                  <c:v>0.97</c:v>
                </c:pt>
                <c:pt idx="2322">
                  <c:v>-9.92</c:v>
                </c:pt>
                <c:pt idx="2323">
                  <c:v>4.601</c:v>
                </c:pt>
                <c:pt idx="2324">
                  <c:v>3.5230000000000001</c:v>
                </c:pt>
                <c:pt idx="2325">
                  <c:v>0.90100000000000002</c:v>
                </c:pt>
                <c:pt idx="2326">
                  <c:v>-0.45900000000000002</c:v>
                </c:pt>
                <c:pt idx="2327">
                  <c:v>1.083</c:v>
                </c:pt>
                <c:pt idx="2328">
                  <c:v>2.6309999999999998</c:v>
                </c:pt>
                <c:pt idx="2329">
                  <c:v>3.1339999999999999</c:v>
                </c:pt>
                <c:pt idx="2330">
                  <c:v>0.98099999999999998</c:v>
                </c:pt>
                <c:pt idx="2331">
                  <c:v>-1.27</c:v>
                </c:pt>
                <c:pt idx="2332">
                  <c:v>-0.33400000000000002</c:v>
                </c:pt>
                <c:pt idx="2333">
                  <c:v>2.7650000000000001</c:v>
                </c:pt>
                <c:pt idx="2334">
                  <c:v>0.38600000000000001</c:v>
                </c:pt>
                <c:pt idx="2335">
                  <c:v>4.2000000000000003E-2</c:v>
                </c:pt>
                <c:pt idx="2336">
                  <c:v>1.5349999999999999</c:v>
                </c:pt>
                <c:pt idx="2337">
                  <c:v>2.1859999999999999</c:v>
                </c:pt>
                <c:pt idx="2338">
                  <c:v>1.804</c:v>
                </c:pt>
                <c:pt idx="2339">
                  <c:v>1.3720000000000001</c:v>
                </c:pt>
                <c:pt idx="2340">
                  <c:v>1.484</c:v>
                </c:pt>
                <c:pt idx="2341">
                  <c:v>-1.224</c:v>
                </c:pt>
                <c:pt idx="2342">
                  <c:v>-5.6929999999999996</c:v>
                </c:pt>
                <c:pt idx="2343">
                  <c:v>4.0979999999999999</c:v>
                </c:pt>
                <c:pt idx="2344">
                  <c:v>2.4E-2</c:v>
                </c:pt>
                <c:pt idx="2345">
                  <c:v>1.375</c:v>
                </c:pt>
                <c:pt idx="2346">
                  <c:v>2.0049999999999999</c:v>
                </c:pt>
                <c:pt idx="2347">
                  <c:v>0.29599999999999999</c:v>
                </c:pt>
                <c:pt idx="2348">
                  <c:v>1.5609999999999999</c:v>
                </c:pt>
                <c:pt idx="2349">
                  <c:v>0.754</c:v>
                </c:pt>
                <c:pt idx="2350">
                  <c:v>1.675</c:v>
                </c:pt>
                <c:pt idx="2351">
                  <c:v>0.64300000000000002</c:v>
                </c:pt>
                <c:pt idx="2352">
                  <c:v>-0.40200000000000002</c:v>
                </c:pt>
                <c:pt idx="2353">
                  <c:v>-4.1470000000000002</c:v>
                </c:pt>
                <c:pt idx="2354">
                  <c:v>2.5590000000000002</c:v>
                </c:pt>
                <c:pt idx="2355">
                  <c:v>0.95699999999999996</c:v>
                </c:pt>
                <c:pt idx="2356">
                  <c:v>-12.58</c:v>
                </c:pt>
                <c:pt idx="2357">
                  <c:v>-8.1999999999999993</c:v>
                </c:pt>
                <c:pt idx="2358">
                  <c:v>0.5</c:v>
                </c:pt>
                <c:pt idx="2359">
                  <c:v>1.7</c:v>
                </c:pt>
                <c:pt idx="2360">
                  <c:v>-1.9</c:v>
                </c:pt>
                <c:pt idx="2361">
                  <c:v>2.7</c:v>
                </c:pt>
                <c:pt idx="2362">
                  <c:v>9.8000000000000007</c:v>
                </c:pt>
                <c:pt idx="2363">
                  <c:v>13.499000000000001</c:v>
                </c:pt>
                <c:pt idx="2364">
                  <c:v>9.7989999999999995</c:v>
                </c:pt>
                <c:pt idx="2365">
                  <c:v>9.3000000000000007</c:v>
                </c:pt>
                <c:pt idx="2366">
                  <c:v>9.5990000000000002</c:v>
                </c:pt>
                <c:pt idx="2367">
                  <c:v>9.702</c:v>
                </c:pt>
                <c:pt idx="2368">
                  <c:v>10.7</c:v>
                </c:pt>
                <c:pt idx="2369">
                  <c:v>8.9</c:v>
                </c:pt>
                <c:pt idx="2370">
                  <c:v>3.3</c:v>
                </c:pt>
                <c:pt idx="2371">
                  <c:v>1.2</c:v>
                </c:pt>
                <c:pt idx="2372">
                  <c:v>7.2990000000000004</c:v>
                </c:pt>
                <c:pt idx="2373">
                  <c:v>7.5010000000000003</c:v>
                </c:pt>
                <c:pt idx="2374">
                  <c:v>5.0010000000000003</c:v>
                </c:pt>
                <c:pt idx="2375">
                  <c:v>5.899</c:v>
                </c:pt>
                <c:pt idx="2376">
                  <c:v>4.3</c:v>
                </c:pt>
                <c:pt idx="2377">
                  <c:v>1</c:v>
                </c:pt>
                <c:pt idx="2378">
                  <c:v>0.9</c:v>
                </c:pt>
                <c:pt idx="2379">
                  <c:v>3.9009999999999998</c:v>
                </c:pt>
                <c:pt idx="2380">
                  <c:v>4.0999999999999996</c:v>
                </c:pt>
                <c:pt idx="2381">
                  <c:v>4.5</c:v>
                </c:pt>
                <c:pt idx="2382">
                  <c:v>-2.6</c:v>
                </c:pt>
                <c:pt idx="2383">
                  <c:v>4.0999999999999996</c:v>
                </c:pt>
                <c:pt idx="2384">
                  <c:v>1.339</c:v>
                </c:pt>
                <c:pt idx="2385">
                  <c:v>-1.08</c:v>
                </c:pt>
                <c:pt idx="2386">
                  <c:v>-9.5000000000000001E-2</c:v>
                </c:pt>
                <c:pt idx="2387">
                  <c:v>2.5310000000000001</c:v>
                </c:pt>
                <c:pt idx="2388">
                  <c:v>4.2869999999999999</c:v>
                </c:pt>
                <c:pt idx="2389">
                  <c:v>4.4790000000000001</c:v>
                </c:pt>
                <c:pt idx="2390">
                  <c:v>0.41099999999999998</c:v>
                </c:pt>
                <c:pt idx="2391">
                  <c:v>2.9830000000000001</c:v>
                </c:pt>
                <c:pt idx="2392">
                  <c:v>2.1989999999999998</c:v>
                </c:pt>
                <c:pt idx="2393">
                  <c:v>0.34699999999999998</c:v>
                </c:pt>
                <c:pt idx="2394">
                  <c:v>3.9790000000000001</c:v>
                </c:pt>
                <c:pt idx="2395">
                  <c:v>0.48099999999999998</c:v>
                </c:pt>
                <c:pt idx="2396">
                  <c:v>2.9489999999999998</c:v>
                </c:pt>
                <c:pt idx="2397">
                  <c:v>4.6349999999999998</c:v>
                </c:pt>
                <c:pt idx="2398">
                  <c:v>5.665</c:v>
                </c:pt>
                <c:pt idx="2399">
                  <c:v>5.8540000000000001</c:v>
                </c:pt>
                <c:pt idx="2400">
                  <c:v>6.851</c:v>
                </c:pt>
                <c:pt idx="2401">
                  <c:v>0.23200000000000001</c:v>
                </c:pt>
                <c:pt idx="2402">
                  <c:v>3.3069999999999999</c:v>
                </c:pt>
                <c:pt idx="2403">
                  <c:v>8.0579999999999998</c:v>
                </c:pt>
                <c:pt idx="2404">
                  <c:v>5.1210000000000004</c:v>
                </c:pt>
                <c:pt idx="2405">
                  <c:v>4.569</c:v>
                </c:pt>
                <c:pt idx="2406">
                  <c:v>3.798</c:v>
                </c:pt>
                <c:pt idx="2407">
                  <c:v>5.0199999999999996</c:v>
                </c:pt>
                <c:pt idx="2408">
                  <c:v>4.968</c:v>
                </c:pt>
                <c:pt idx="2409">
                  <c:v>4.2140000000000004</c:v>
                </c:pt>
                <c:pt idx="2410">
                  <c:v>3.8159999999999998</c:v>
                </c:pt>
                <c:pt idx="2411">
                  <c:v>5.6710000000000003</c:v>
                </c:pt>
                <c:pt idx="2412">
                  <c:v>5.1139999999999999</c:v>
                </c:pt>
                <c:pt idx="2413">
                  <c:v>-0.27300000000000002</c:v>
                </c:pt>
                <c:pt idx="2414">
                  <c:v>7.59</c:v>
                </c:pt>
                <c:pt idx="2415">
                  <c:v>-19.806999999999999</c:v>
                </c:pt>
                <c:pt idx="2416">
                  <c:v>-5.4240000000000004</c:v>
                </c:pt>
                <c:pt idx="2417">
                  <c:v>7.085</c:v>
                </c:pt>
                <c:pt idx="2418">
                  <c:v>9.9149999999999991</c:v>
                </c:pt>
                <c:pt idx="2419">
                  <c:v>2.1219999999999999</c:v>
                </c:pt>
                <c:pt idx="2420">
                  <c:v>3.6560000000000001</c:v>
                </c:pt>
                <c:pt idx="2421">
                  <c:v>5.4429999999999996</c:v>
                </c:pt>
                <c:pt idx="2422">
                  <c:v>5.3220000000000001</c:v>
                </c:pt>
                <c:pt idx="2423">
                  <c:v>-1.7000000000000001E-2</c:v>
                </c:pt>
                <c:pt idx="2424">
                  <c:v>7.03</c:v>
                </c:pt>
                <c:pt idx="2425">
                  <c:v>7.0270000000000001</c:v>
                </c:pt>
                <c:pt idx="2426">
                  <c:v>-0.17599999999999999</c:v>
                </c:pt>
                <c:pt idx="2427">
                  <c:v>3.1030000000000002</c:v>
                </c:pt>
                <c:pt idx="2428">
                  <c:v>8.5429999999999993</c:v>
                </c:pt>
                <c:pt idx="2429">
                  <c:v>7.5659999999999998</c:v>
                </c:pt>
                <c:pt idx="2430">
                  <c:v>2.8860000000000001</c:v>
                </c:pt>
                <c:pt idx="2431">
                  <c:v>-0.47199999999999998</c:v>
                </c:pt>
                <c:pt idx="2432">
                  <c:v>5.9560000000000004</c:v>
                </c:pt>
                <c:pt idx="2433">
                  <c:v>-8.7999999999999995E-2</c:v>
                </c:pt>
                <c:pt idx="2434">
                  <c:v>10.914999999999999</c:v>
                </c:pt>
                <c:pt idx="2435">
                  <c:v>4.024</c:v>
                </c:pt>
                <c:pt idx="2436">
                  <c:v>3.8759999999999999</c:v>
                </c:pt>
                <c:pt idx="2437">
                  <c:v>4.3360000000000003</c:v>
                </c:pt>
                <c:pt idx="2438">
                  <c:v>4.74</c:v>
                </c:pt>
                <c:pt idx="2439">
                  <c:v>3.4590000000000001</c:v>
                </c:pt>
                <c:pt idx="2440">
                  <c:v>4.601</c:v>
                </c:pt>
                <c:pt idx="2441">
                  <c:v>-7.149</c:v>
                </c:pt>
                <c:pt idx="2442">
                  <c:v>5.5069999999999997</c:v>
                </c:pt>
                <c:pt idx="2443">
                  <c:v>6.3319999999999999</c:v>
                </c:pt>
                <c:pt idx="2444">
                  <c:v>7.5919999999999996</c:v>
                </c:pt>
                <c:pt idx="2445">
                  <c:v>7.069</c:v>
                </c:pt>
                <c:pt idx="2446">
                  <c:v>4.0419999999999998</c:v>
                </c:pt>
                <c:pt idx="2447">
                  <c:v>8.1809999999999992</c:v>
                </c:pt>
                <c:pt idx="2448">
                  <c:v>5.9790000000000001</c:v>
                </c:pt>
                <c:pt idx="2449">
                  <c:v>5.8979999999999997</c:v>
                </c:pt>
                <c:pt idx="2450">
                  <c:v>4.0069999999999997</c:v>
                </c:pt>
                <c:pt idx="2451">
                  <c:v>4.6820000000000004</c:v>
                </c:pt>
                <c:pt idx="2452">
                  <c:v>12.705</c:v>
                </c:pt>
                <c:pt idx="2453">
                  <c:v>9.5749999999999993</c:v>
                </c:pt>
                <c:pt idx="2454">
                  <c:v>7.39</c:v>
                </c:pt>
                <c:pt idx="2455">
                  <c:v>6.2649999999999997</c:v>
                </c:pt>
                <c:pt idx="2456">
                  <c:v>10.284000000000001</c:v>
                </c:pt>
                <c:pt idx="2457">
                  <c:v>9.4580000000000002</c:v>
                </c:pt>
                <c:pt idx="2458">
                  <c:v>13.303000000000001</c:v>
                </c:pt>
                <c:pt idx="2459">
                  <c:v>10.943</c:v>
                </c:pt>
                <c:pt idx="2460">
                  <c:v>10.398</c:v>
                </c:pt>
                <c:pt idx="2461">
                  <c:v>7.476</c:v>
                </c:pt>
                <c:pt idx="2462">
                  <c:v>4.0750000000000002</c:v>
                </c:pt>
                <c:pt idx="2463">
                  <c:v>5.077</c:v>
                </c:pt>
                <c:pt idx="2464">
                  <c:v>7.2869999999999999</c:v>
                </c:pt>
                <c:pt idx="2465">
                  <c:v>7.65</c:v>
                </c:pt>
                <c:pt idx="2466">
                  <c:v>7.8570000000000002</c:v>
                </c:pt>
                <c:pt idx="2467">
                  <c:v>8</c:v>
                </c:pt>
                <c:pt idx="2468">
                  <c:v>7.2069999999999999</c:v>
                </c:pt>
                <c:pt idx="2469">
                  <c:v>7.9059999999999997</c:v>
                </c:pt>
                <c:pt idx="2470">
                  <c:v>8.0749999999999993</c:v>
                </c:pt>
                <c:pt idx="2471">
                  <c:v>8.7759999999999998</c:v>
                </c:pt>
                <c:pt idx="2472">
                  <c:v>7.9370000000000003</c:v>
                </c:pt>
                <c:pt idx="2473">
                  <c:v>-3.556</c:v>
                </c:pt>
                <c:pt idx="2474">
                  <c:v>3.09</c:v>
                </c:pt>
                <c:pt idx="2475">
                  <c:v>23.959</c:v>
                </c:pt>
                <c:pt idx="2476">
                  <c:v>-0.104</c:v>
                </c:pt>
                <c:pt idx="2477">
                  <c:v>2.0449999999999999</c:v>
                </c:pt>
                <c:pt idx="2478">
                  <c:v>2.7519999999999998</c:v>
                </c:pt>
                <c:pt idx="2479">
                  <c:v>-5.1999999999999998E-2</c:v>
                </c:pt>
                <c:pt idx="2480">
                  <c:v>1.177</c:v>
                </c:pt>
                <c:pt idx="2481">
                  <c:v>4.4420000000000002</c:v>
                </c:pt>
                <c:pt idx="2482">
                  <c:v>-3.9140000000000001</c:v>
                </c:pt>
                <c:pt idx="2483">
                  <c:v>6.7430000000000003</c:v>
                </c:pt>
                <c:pt idx="2484">
                  <c:v>-3.1440000000000001</c:v>
                </c:pt>
                <c:pt idx="2485">
                  <c:v>1.4470000000000001</c:v>
                </c:pt>
                <c:pt idx="2486">
                  <c:v>-1.575</c:v>
                </c:pt>
                <c:pt idx="2487">
                  <c:v>-0.60899999999999999</c:v>
                </c:pt>
                <c:pt idx="2488">
                  <c:v>1.292</c:v>
                </c:pt>
                <c:pt idx="2489">
                  <c:v>5.7770000000000001</c:v>
                </c:pt>
                <c:pt idx="2490">
                  <c:v>3.0550000000000002</c:v>
                </c:pt>
                <c:pt idx="2491">
                  <c:v>-2.9849999999999999</c:v>
                </c:pt>
                <c:pt idx="2492">
                  <c:v>0.53700000000000003</c:v>
                </c:pt>
                <c:pt idx="2493">
                  <c:v>1.226</c:v>
                </c:pt>
                <c:pt idx="2494">
                  <c:v>3.2639999999999998</c:v>
                </c:pt>
                <c:pt idx="2495">
                  <c:v>5.8040000000000003</c:v>
                </c:pt>
                <c:pt idx="2496">
                  <c:v>7.7309999999999999</c:v>
                </c:pt>
                <c:pt idx="2497">
                  <c:v>1.264</c:v>
                </c:pt>
                <c:pt idx="2498">
                  <c:v>11.265000000000001</c:v>
                </c:pt>
                <c:pt idx="2499">
                  <c:v>7.0880000000000001</c:v>
                </c:pt>
                <c:pt idx="2500">
                  <c:v>3.7490000000000001</c:v>
                </c:pt>
                <c:pt idx="2501">
                  <c:v>3.4790000000000001</c:v>
                </c:pt>
                <c:pt idx="2502">
                  <c:v>3.2639999999999998</c:v>
                </c:pt>
                <c:pt idx="2503">
                  <c:v>-0.56200000000000006</c:v>
                </c:pt>
                <c:pt idx="2504">
                  <c:v>8.5229999999999997</c:v>
                </c:pt>
                <c:pt idx="2505">
                  <c:v>2.27</c:v>
                </c:pt>
                <c:pt idx="2506">
                  <c:v>3.077</c:v>
                </c:pt>
                <c:pt idx="2507">
                  <c:v>5.4180000000000001</c:v>
                </c:pt>
                <c:pt idx="2508">
                  <c:v>5.4039999999999999</c:v>
                </c:pt>
                <c:pt idx="2509">
                  <c:v>3.4620000000000002</c:v>
                </c:pt>
                <c:pt idx="2510">
                  <c:v>5.8970000000000002</c:v>
                </c:pt>
                <c:pt idx="2511">
                  <c:v>7.327</c:v>
                </c:pt>
                <c:pt idx="2512">
                  <c:v>1.024</c:v>
                </c:pt>
                <c:pt idx="2513">
                  <c:v>3.9430000000000001</c:v>
                </c:pt>
                <c:pt idx="2514">
                  <c:v>9.7140000000000004</c:v>
                </c:pt>
                <c:pt idx="2515">
                  <c:v>5.3090000000000002</c:v>
                </c:pt>
                <c:pt idx="2516">
                  <c:v>1.37</c:v>
                </c:pt>
                <c:pt idx="2517">
                  <c:v>-3.9359999999999999</c:v>
                </c:pt>
                <c:pt idx="2518">
                  <c:v>3.996</c:v>
                </c:pt>
                <c:pt idx="2519">
                  <c:v>9.734</c:v>
                </c:pt>
                <c:pt idx="2520">
                  <c:v>3.15</c:v>
                </c:pt>
                <c:pt idx="2521">
                  <c:v>0.60099999999999998</c:v>
                </c:pt>
                <c:pt idx="2522">
                  <c:v>11.179</c:v>
                </c:pt>
                <c:pt idx="2523">
                  <c:v>-3.379</c:v>
                </c:pt>
                <c:pt idx="2524">
                  <c:v>4.3999999999999997E-2</c:v>
                </c:pt>
                <c:pt idx="2525">
                  <c:v>1.617</c:v>
                </c:pt>
                <c:pt idx="2526">
                  <c:v>-0.51700000000000002</c:v>
                </c:pt>
                <c:pt idx="2527">
                  <c:v>5.7060000000000004</c:v>
                </c:pt>
                <c:pt idx="2528">
                  <c:v>7.5869999999999997</c:v>
                </c:pt>
                <c:pt idx="2529">
                  <c:v>0.71699999999999997</c:v>
                </c:pt>
                <c:pt idx="2530">
                  <c:v>3.91</c:v>
                </c:pt>
                <c:pt idx="2531">
                  <c:v>1.7000000000000001E-2</c:v>
                </c:pt>
                <c:pt idx="2532">
                  <c:v>2.0529999999999999</c:v>
                </c:pt>
                <c:pt idx="2533">
                  <c:v>4.05</c:v>
                </c:pt>
                <c:pt idx="2534">
                  <c:v>-14.561</c:v>
                </c:pt>
                <c:pt idx="2535">
                  <c:v>-0.89100000000000001</c:v>
                </c:pt>
                <c:pt idx="2536">
                  <c:v>10.778</c:v>
                </c:pt>
                <c:pt idx="2537">
                  <c:v>6.1989999999999998</c:v>
                </c:pt>
                <c:pt idx="2538">
                  <c:v>6.8769999999999998</c:v>
                </c:pt>
                <c:pt idx="2539">
                  <c:v>9.2690000000000001</c:v>
                </c:pt>
                <c:pt idx="2540">
                  <c:v>9.6150000000000002</c:v>
                </c:pt>
                <c:pt idx="2541">
                  <c:v>7.891</c:v>
                </c:pt>
                <c:pt idx="2542">
                  <c:v>6.1710000000000003</c:v>
                </c:pt>
                <c:pt idx="2543">
                  <c:v>-5.1289999999999996</c:v>
                </c:pt>
                <c:pt idx="2544">
                  <c:v>11.467000000000001</c:v>
                </c:pt>
                <c:pt idx="2545">
                  <c:v>9.0609999999999999</c:v>
                </c:pt>
                <c:pt idx="2546">
                  <c:v>4.8520000000000003</c:v>
                </c:pt>
                <c:pt idx="2547">
                  <c:v>7.7249999999999996</c:v>
                </c:pt>
                <c:pt idx="2548">
                  <c:v>3.1469999999999998</c:v>
                </c:pt>
                <c:pt idx="2549">
                  <c:v>5.1970000000000001</c:v>
                </c:pt>
                <c:pt idx="2550">
                  <c:v>4.3090000000000002</c:v>
                </c:pt>
                <c:pt idx="2551">
                  <c:v>5.2640000000000002</c:v>
                </c:pt>
                <c:pt idx="2552">
                  <c:v>5.8</c:v>
                </c:pt>
                <c:pt idx="2553">
                  <c:v>3.0129999999999999</c:v>
                </c:pt>
                <c:pt idx="2554">
                  <c:v>0.79300000000000004</c:v>
                </c:pt>
                <c:pt idx="2555">
                  <c:v>6.8049999999999997</c:v>
                </c:pt>
                <c:pt idx="2556">
                  <c:v>3.6859999999999999</c:v>
                </c:pt>
                <c:pt idx="2557">
                  <c:v>2.403</c:v>
                </c:pt>
                <c:pt idx="2558">
                  <c:v>3.165</c:v>
                </c:pt>
                <c:pt idx="2559">
                  <c:v>3.202</c:v>
                </c:pt>
                <c:pt idx="2560">
                  <c:v>2.8090000000000002</c:v>
                </c:pt>
                <c:pt idx="2561">
                  <c:v>2.9470000000000001</c:v>
                </c:pt>
                <c:pt idx="2562">
                  <c:v>3.16</c:v>
                </c:pt>
                <c:pt idx="2563">
                  <c:v>2.907</c:v>
                </c:pt>
                <c:pt idx="2564">
                  <c:v>2.2440000000000002</c:v>
                </c:pt>
                <c:pt idx="2565">
                  <c:v>-0.70899999999999996</c:v>
                </c:pt>
                <c:pt idx="2566">
                  <c:v>4.3049999999999997</c:v>
                </c:pt>
                <c:pt idx="2567">
                  <c:v>2.613</c:v>
                </c:pt>
                <c:pt idx="2568">
                  <c:v>#N/A</c:v>
                </c:pt>
                <c:pt idx="2569">
                  <c:v>#N/A</c:v>
                </c:pt>
                <c:pt idx="2570">
                  <c:v>#N/A</c:v>
                </c:pt>
                <c:pt idx="2571">
                  <c:v>#N/A</c:v>
                </c:pt>
                <c:pt idx="2572">
                  <c:v>#N/A</c:v>
                </c:pt>
                <c:pt idx="2573">
                  <c:v>#N/A</c:v>
                </c:pt>
                <c:pt idx="2574">
                  <c:v>#N/A</c:v>
                </c:pt>
                <c:pt idx="2575">
                  <c:v>#N/A</c:v>
                </c:pt>
                <c:pt idx="2576">
                  <c:v>#N/A</c:v>
                </c:pt>
                <c:pt idx="2577">
                  <c:v>#N/A</c:v>
                </c:pt>
                <c:pt idx="2578">
                  <c:v>#N/A</c:v>
                </c:pt>
                <c:pt idx="2579">
                  <c:v>#N/A</c:v>
                </c:pt>
                <c:pt idx="2580">
                  <c:v>3.9990000000000001</c:v>
                </c:pt>
                <c:pt idx="2581">
                  <c:v>6.9989999999999997</c:v>
                </c:pt>
                <c:pt idx="2582">
                  <c:v>5.867</c:v>
                </c:pt>
                <c:pt idx="2583">
                  <c:v>8.16</c:v>
                </c:pt>
                <c:pt idx="2584">
                  <c:v>7.0449999999999999</c:v>
                </c:pt>
                <c:pt idx="2585">
                  <c:v>6.8920000000000003</c:v>
                </c:pt>
                <c:pt idx="2586">
                  <c:v>6.907</c:v>
                </c:pt>
                <c:pt idx="2587">
                  <c:v>4.2789999999999999</c:v>
                </c:pt>
                <c:pt idx="2588">
                  <c:v>4.0279999999999996</c:v>
                </c:pt>
                <c:pt idx="2589">
                  <c:v>6.4290000000000003</c:v>
                </c:pt>
                <c:pt idx="2590">
                  <c:v>4.7720000000000002</c:v>
                </c:pt>
                <c:pt idx="2591">
                  <c:v>6.8090000000000002</c:v>
                </c:pt>
                <c:pt idx="2592">
                  <c:v>6.1790000000000003</c:v>
                </c:pt>
                <c:pt idx="2593">
                  <c:v>7.1870000000000003</c:v>
                </c:pt>
                <c:pt idx="2594">
                  <c:v>6.94</c:v>
                </c:pt>
                <c:pt idx="2595">
                  <c:v>8.9540000000000006</c:v>
                </c:pt>
                <c:pt idx="2596">
                  <c:v>7.851</c:v>
                </c:pt>
                <c:pt idx="2597">
                  <c:v>7.8220000000000001</c:v>
                </c:pt>
                <c:pt idx="2598">
                  <c:v>7.3730000000000002</c:v>
                </c:pt>
                <c:pt idx="2599">
                  <c:v>8.0180000000000007</c:v>
                </c:pt>
                <c:pt idx="2600">
                  <c:v>7.9859999999999998</c:v>
                </c:pt>
                <c:pt idx="2601">
                  <c:v>7.8049999999999997</c:v>
                </c:pt>
                <c:pt idx="2602">
                  <c:v>8.0259999999999998</c:v>
                </c:pt>
                <c:pt idx="2603">
                  <c:v>7.6120000000000001</c:v>
                </c:pt>
                <c:pt idx="2604">
                  <c:v>7.27</c:v>
                </c:pt>
                <c:pt idx="2605">
                  <c:v>7.0229999999999997</c:v>
                </c:pt>
                <c:pt idx="2606">
                  <c:v>6.851</c:v>
                </c:pt>
                <c:pt idx="2607">
                  <c:v>6.2889999999999997</c:v>
                </c:pt>
                <c:pt idx="2608">
                  <c:v>4.6520000000000001</c:v>
                </c:pt>
                <c:pt idx="2609">
                  <c:v>-0.435</c:v>
                </c:pt>
                <c:pt idx="2610">
                  <c:v>2.0609999999999999</c:v>
                </c:pt>
                <c:pt idx="2611">
                  <c:v>2.758</c:v>
                </c:pt>
                <c:pt idx="2612">
                  <c:v>4.431</c:v>
                </c:pt>
                <c:pt idx="2613">
                  <c:v>-28.974</c:v>
                </c:pt>
                <c:pt idx="2614">
                  <c:v>3.9710000000000001</c:v>
                </c:pt>
                <c:pt idx="2615">
                  <c:v>5.8559999999999999</c:v>
                </c:pt>
                <c:pt idx="2616">
                  <c:v>8.48</c:v>
                </c:pt>
                <c:pt idx="2617">
                  <c:v>13.103</c:v>
                </c:pt>
                <c:pt idx="2618">
                  <c:v>6.1050000000000004</c:v>
                </c:pt>
                <c:pt idx="2619">
                  <c:v>5.1920000000000002</c:v>
                </c:pt>
                <c:pt idx="2620">
                  <c:v>6.351</c:v>
                </c:pt>
                <c:pt idx="2621">
                  <c:v>7.7</c:v>
                </c:pt>
                <c:pt idx="2622">
                  <c:v>8.42</c:v>
                </c:pt>
                <c:pt idx="2623">
                  <c:v>8.8360000000000003</c:v>
                </c:pt>
                <c:pt idx="2624">
                  <c:v>0.69499999999999995</c:v>
                </c:pt>
                <c:pt idx="2625">
                  <c:v>7.0000000000000001E-3</c:v>
                </c:pt>
                <c:pt idx="2626">
                  <c:v>-1.63</c:v>
                </c:pt>
                <c:pt idx="2627">
                  <c:v>2.4689999999999999</c:v>
                </c:pt>
                <c:pt idx="2628">
                  <c:v>1.242</c:v>
                </c:pt>
                <c:pt idx="2629">
                  <c:v>-2.516</c:v>
                </c:pt>
                <c:pt idx="2630">
                  <c:v>-2.9670000000000001</c:v>
                </c:pt>
                <c:pt idx="2631">
                  <c:v>5.0110000000000001</c:v>
                </c:pt>
                <c:pt idx="2632">
                  <c:v>0.376</c:v>
                </c:pt>
                <c:pt idx="2633">
                  <c:v>7.952</c:v>
                </c:pt>
                <c:pt idx="2634">
                  <c:v>0.58299999999999996</c:v>
                </c:pt>
                <c:pt idx="2635">
                  <c:v>1.599</c:v>
                </c:pt>
                <c:pt idx="2636">
                  <c:v>1.7490000000000001</c:v>
                </c:pt>
                <c:pt idx="2637">
                  <c:v>2.9220000000000002</c:v>
                </c:pt>
                <c:pt idx="2638">
                  <c:v>-0.69399999999999995</c:v>
                </c:pt>
                <c:pt idx="2639">
                  <c:v>6.2859999999999996</c:v>
                </c:pt>
                <c:pt idx="2640">
                  <c:v>2.67</c:v>
                </c:pt>
                <c:pt idx="2641">
                  <c:v>4.9000000000000002E-2</c:v>
                </c:pt>
                <c:pt idx="2642">
                  <c:v>-3.4089999999999998</c:v>
                </c:pt>
                <c:pt idx="2643">
                  <c:v>0.41699999999999998</c:v>
                </c:pt>
                <c:pt idx="2644">
                  <c:v>4.2640000000000002</c:v>
                </c:pt>
                <c:pt idx="2645">
                  <c:v>7.2679999999999998</c:v>
                </c:pt>
                <c:pt idx="2646">
                  <c:v>-0.41099999999999998</c:v>
                </c:pt>
                <c:pt idx="2647">
                  <c:v>6.4880000000000004</c:v>
                </c:pt>
                <c:pt idx="2648">
                  <c:v>1.944</c:v>
                </c:pt>
                <c:pt idx="2649">
                  <c:v>4.8810000000000002</c:v>
                </c:pt>
                <c:pt idx="2650">
                  <c:v>-1.885</c:v>
                </c:pt>
                <c:pt idx="2651">
                  <c:v>0.50800000000000001</c:v>
                </c:pt>
                <c:pt idx="2652">
                  <c:v>4.8630000000000004</c:v>
                </c:pt>
                <c:pt idx="2653">
                  <c:v>-0.379</c:v>
                </c:pt>
                <c:pt idx="2654">
                  <c:v>-2.222</c:v>
                </c:pt>
                <c:pt idx="2655">
                  <c:v>1.3029999999999999</c:v>
                </c:pt>
                <c:pt idx="2656">
                  <c:v>-0.24</c:v>
                </c:pt>
                <c:pt idx="2657">
                  <c:v>3.8050000000000002</c:v>
                </c:pt>
                <c:pt idx="2658">
                  <c:v>3.379</c:v>
                </c:pt>
                <c:pt idx="2659">
                  <c:v>2.8610000000000002</c:v>
                </c:pt>
                <c:pt idx="2660">
                  <c:v>-0.2</c:v>
                </c:pt>
                <c:pt idx="2661">
                  <c:v>-23.585999999999999</c:v>
                </c:pt>
                <c:pt idx="2662">
                  <c:v>11.315</c:v>
                </c:pt>
                <c:pt idx="2663">
                  <c:v>10.821</c:v>
                </c:pt>
                <c:pt idx="2664">
                  <c:v>-3.1349999999999998</c:v>
                </c:pt>
                <c:pt idx="2665">
                  <c:v>7.4770000000000003</c:v>
                </c:pt>
                <c:pt idx="2666">
                  <c:v>8.0359999999999996</c:v>
                </c:pt>
                <c:pt idx="2667">
                  <c:v>6.0510000000000002</c:v>
                </c:pt>
                <c:pt idx="2668">
                  <c:v>12.162000000000001</c:v>
                </c:pt>
                <c:pt idx="2669">
                  <c:v>10.291</c:v>
                </c:pt>
                <c:pt idx="2670">
                  <c:v>-1.6459999999999999</c:v>
                </c:pt>
                <c:pt idx="2671">
                  <c:v>2.879</c:v>
                </c:pt>
                <c:pt idx="2672">
                  <c:v>8.4179999999999993</c:v>
                </c:pt>
                <c:pt idx="2673">
                  <c:v>-1.948</c:v>
                </c:pt>
                <c:pt idx="2674">
                  <c:v>3.7269999999999999</c:v>
                </c:pt>
                <c:pt idx="2675">
                  <c:v>5.94</c:v>
                </c:pt>
                <c:pt idx="2676">
                  <c:v>5.4450000000000003</c:v>
                </c:pt>
                <c:pt idx="2677">
                  <c:v>6.242</c:v>
                </c:pt>
                <c:pt idx="2678">
                  <c:v>7.6680000000000001</c:v>
                </c:pt>
                <c:pt idx="2679">
                  <c:v>6.7969999999999997</c:v>
                </c:pt>
                <c:pt idx="2680">
                  <c:v>5.95</c:v>
                </c:pt>
                <c:pt idx="2681">
                  <c:v>3.5390000000000001</c:v>
                </c:pt>
                <c:pt idx="2682">
                  <c:v>8.016</c:v>
                </c:pt>
                <c:pt idx="2683">
                  <c:v>8.6690000000000005</c:v>
                </c:pt>
                <c:pt idx="2684">
                  <c:v>8.6319999999999997</c:v>
                </c:pt>
                <c:pt idx="2685">
                  <c:v>4.0519999999999996</c:v>
                </c:pt>
                <c:pt idx="2686">
                  <c:v>6.3780000000000001</c:v>
                </c:pt>
                <c:pt idx="2687">
                  <c:v>4.2060000000000004</c:v>
                </c:pt>
                <c:pt idx="2688">
                  <c:v>5.0540000000000003</c:v>
                </c:pt>
                <c:pt idx="2689">
                  <c:v>6.4610000000000003</c:v>
                </c:pt>
                <c:pt idx="2690">
                  <c:v>2.31</c:v>
                </c:pt>
                <c:pt idx="2691">
                  <c:v>-0.22</c:v>
                </c:pt>
                <c:pt idx="2692">
                  <c:v>-4.625</c:v>
                </c:pt>
                <c:pt idx="2693">
                  <c:v>7.55</c:v>
                </c:pt>
                <c:pt idx="2694">
                  <c:v>6.0579999999999998</c:v>
                </c:pt>
                <c:pt idx="2695">
                  <c:v>3.9820000000000002</c:v>
                </c:pt>
                <c:pt idx="2696">
                  <c:v>5.202</c:v>
                </c:pt>
                <c:pt idx="2697">
                  <c:v>4.0670000000000002</c:v>
                </c:pt>
                <c:pt idx="2698">
                  <c:v>4.7670000000000003</c:v>
                </c:pt>
                <c:pt idx="2699">
                  <c:v>3.2690000000000001</c:v>
                </c:pt>
                <c:pt idx="2700">
                  <c:v>1.333</c:v>
                </c:pt>
                <c:pt idx="2701">
                  <c:v>1.4379999999999999</c:v>
                </c:pt>
                <c:pt idx="2702">
                  <c:v>3.9529999999999998</c:v>
                </c:pt>
                <c:pt idx="2703">
                  <c:v>3.2959999999999998</c:v>
                </c:pt>
                <c:pt idx="2704">
                  <c:v>2.419</c:v>
                </c:pt>
                <c:pt idx="2705">
                  <c:v>4.2450000000000001</c:v>
                </c:pt>
                <c:pt idx="2706">
                  <c:v>2.069</c:v>
                </c:pt>
                <c:pt idx="2707">
                  <c:v>3.3260000000000001</c:v>
                </c:pt>
                <c:pt idx="2708">
                  <c:v>4.2009999999999996</c:v>
                </c:pt>
                <c:pt idx="2709">
                  <c:v>4.2009999999999996</c:v>
                </c:pt>
                <c:pt idx="2710">
                  <c:v>3.76</c:v>
                </c:pt>
                <c:pt idx="2711">
                  <c:v>0.36199999999999999</c:v>
                </c:pt>
                <c:pt idx="2712">
                  <c:v>5.0999999999999996</c:v>
                </c:pt>
                <c:pt idx="2713">
                  <c:v>5.0609999999999999</c:v>
                </c:pt>
                <c:pt idx="2714">
                  <c:v>5.1459999999999999</c:v>
                </c:pt>
                <c:pt idx="2715">
                  <c:v>1.772</c:v>
                </c:pt>
                <c:pt idx="2716">
                  <c:v>2.0680000000000001</c:v>
                </c:pt>
                <c:pt idx="2717">
                  <c:v>3.2480000000000002</c:v>
                </c:pt>
                <c:pt idx="2718">
                  <c:v>1.877</c:v>
                </c:pt>
                <c:pt idx="2719">
                  <c:v>-2.734</c:v>
                </c:pt>
                <c:pt idx="2720">
                  <c:v>-1.51</c:v>
                </c:pt>
                <c:pt idx="2721">
                  <c:v>-3.0579999999999998</c:v>
                </c:pt>
                <c:pt idx="2722">
                  <c:v>-5.3029999999999999</c:v>
                </c:pt>
                <c:pt idx="2723">
                  <c:v>1.7</c:v>
                </c:pt>
                <c:pt idx="2724">
                  <c:v>1.6</c:v>
                </c:pt>
                <c:pt idx="2725">
                  <c:v>5.2389999999999999</c:v>
                </c:pt>
                <c:pt idx="2726">
                  <c:v>8.3109999999999999</c:v>
                </c:pt>
                <c:pt idx="2727">
                  <c:v>7.476</c:v>
                </c:pt>
                <c:pt idx="2728">
                  <c:v>-1.141</c:v>
                </c:pt>
                <c:pt idx="2729">
                  <c:v>3.6960000000000002</c:v>
                </c:pt>
                <c:pt idx="2730">
                  <c:v>6.5259999999999998</c:v>
                </c:pt>
                <c:pt idx="2731">
                  <c:v>6.7510000000000003</c:v>
                </c:pt>
                <c:pt idx="2732">
                  <c:v>10.566000000000001</c:v>
                </c:pt>
                <c:pt idx="2733">
                  <c:v>6.57</c:v>
                </c:pt>
                <c:pt idx="2734">
                  <c:v>7.7320000000000002</c:v>
                </c:pt>
                <c:pt idx="2735">
                  <c:v>7.4139999999999997</c:v>
                </c:pt>
                <c:pt idx="2736">
                  <c:v>11.106999999999999</c:v>
                </c:pt>
                <c:pt idx="2737">
                  <c:v>2.6150000000000002</c:v>
                </c:pt>
                <c:pt idx="2738">
                  <c:v>-14.839</c:v>
                </c:pt>
                <c:pt idx="2739">
                  <c:v>1.6519999999999999</c:v>
                </c:pt>
                <c:pt idx="2740">
                  <c:v>6.0389999999999997</c:v>
                </c:pt>
                <c:pt idx="2741">
                  <c:v>3.8439999999999999</c:v>
                </c:pt>
                <c:pt idx="2742">
                  <c:v>3.55</c:v>
                </c:pt>
                <c:pt idx="2743">
                  <c:v>3.5369999999999999</c:v>
                </c:pt>
                <c:pt idx="2744">
                  <c:v>2.0249999999999999</c:v>
                </c:pt>
                <c:pt idx="2745">
                  <c:v>2.5190000000000001</c:v>
                </c:pt>
                <c:pt idx="2746">
                  <c:v>4.2830000000000004</c:v>
                </c:pt>
                <c:pt idx="2747">
                  <c:v>3.9929999999999999</c:v>
                </c:pt>
                <c:pt idx="2748">
                  <c:v>4.6660000000000004</c:v>
                </c:pt>
                <c:pt idx="2749">
                  <c:v>-2.5000000000000001E-2</c:v>
                </c:pt>
                <c:pt idx="2750">
                  <c:v>6.2850000000000001</c:v>
                </c:pt>
                <c:pt idx="2751">
                  <c:v>2.44</c:v>
                </c:pt>
                <c:pt idx="2752">
                  <c:v>3.8210000000000002</c:v>
                </c:pt>
                <c:pt idx="2753">
                  <c:v>1.4319999999999999</c:v>
                </c:pt>
                <c:pt idx="2754">
                  <c:v>1.5149999999999999</c:v>
                </c:pt>
                <c:pt idx="2755">
                  <c:v>5.9370000000000003</c:v>
                </c:pt>
                <c:pt idx="2756">
                  <c:v>6.492</c:v>
                </c:pt>
                <c:pt idx="2757">
                  <c:v>8.4209999999999994</c:v>
                </c:pt>
                <c:pt idx="2758">
                  <c:v>8.4420000000000002</c:v>
                </c:pt>
                <c:pt idx="2759">
                  <c:v>3.0739999999999998</c:v>
                </c:pt>
                <c:pt idx="2760">
                  <c:v>3.2250000000000001</c:v>
                </c:pt>
                <c:pt idx="2761">
                  <c:v>2.6190000000000002</c:v>
                </c:pt>
                <c:pt idx="2762">
                  <c:v>4.2309999999999999</c:v>
                </c:pt>
                <c:pt idx="2763">
                  <c:v>2.4820000000000002</c:v>
                </c:pt>
                <c:pt idx="2764">
                  <c:v>6.016</c:v>
                </c:pt>
                <c:pt idx="2765">
                  <c:v>8.0990000000000002</c:v>
                </c:pt>
                <c:pt idx="2766">
                  <c:v>-0.30199999999999999</c:v>
                </c:pt>
                <c:pt idx="2767">
                  <c:v>-3.2389999999999999</c:v>
                </c:pt>
                <c:pt idx="2768">
                  <c:v>3.76</c:v>
                </c:pt>
                <c:pt idx="2769">
                  <c:v>1.044</c:v>
                </c:pt>
                <c:pt idx="2770">
                  <c:v>1.65</c:v>
                </c:pt>
                <c:pt idx="2771">
                  <c:v>3.1720000000000002</c:v>
                </c:pt>
                <c:pt idx="2772">
                  <c:v>2.6230000000000002</c:v>
                </c:pt>
                <c:pt idx="2773">
                  <c:v>2.2690000000000001</c:v>
                </c:pt>
                <c:pt idx="2774">
                  <c:v>4.9779999999999998</c:v>
                </c:pt>
                <c:pt idx="2775">
                  <c:v>1.3169999999999999</c:v>
                </c:pt>
                <c:pt idx="2776">
                  <c:v>1.2190000000000001</c:v>
                </c:pt>
                <c:pt idx="2777">
                  <c:v>2.9159999999999999</c:v>
                </c:pt>
                <c:pt idx="2778">
                  <c:v>-0.91</c:v>
                </c:pt>
                <c:pt idx="2779">
                  <c:v>7.1689999999999996</c:v>
                </c:pt>
                <c:pt idx="2780">
                  <c:v>2.2000000000000002</c:v>
                </c:pt>
                <c:pt idx="2781">
                  <c:v>-2.0840000000000001</c:v>
                </c:pt>
                <c:pt idx="2782">
                  <c:v>2.5880000000000001</c:v>
                </c:pt>
                <c:pt idx="2783">
                  <c:v>8.8369999999999997</c:v>
                </c:pt>
                <c:pt idx="2784">
                  <c:v>6.3360000000000003</c:v>
                </c:pt>
                <c:pt idx="2785">
                  <c:v>2.7559999999999998</c:v>
                </c:pt>
                <c:pt idx="2786">
                  <c:v>5.6760000000000002</c:v>
                </c:pt>
                <c:pt idx="2787">
                  <c:v>6.3239999999999998</c:v>
                </c:pt>
                <c:pt idx="2788">
                  <c:v>7.0880000000000001</c:v>
                </c:pt>
                <c:pt idx="2789">
                  <c:v>8.423</c:v>
                </c:pt>
                <c:pt idx="2790">
                  <c:v>8.2840000000000007</c:v>
                </c:pt>
                <c:pt idx="2791">
                  <c:v>10.72</c:v>
                </c:pt>
                <c:pt idx="2792">
                  <c:v>11.972</c:v>
                </c:pt>
                <c:pt idx="2793">
                  <c:v>9.9420000000000002</c:v>
                </c:pt>
                <c:pt idx="2794">
                  <c:v>-3.2490000000000001</c:v>
                </c:pt>
                <c:pt idx="2795">
                  <c:v>-14.26</c:v>
                </c:pt>
                <c:pt idx="2796">
                  <c:v>-4.4560000000000004</c:v>
                </c:pt>
                <c:pt idx="2797">
                  <c:v>2.5739999999999998</c:v>
                </c:pt>
                <c:pt idx="2798">
                  <c:v>7.0419999999999998</c:v>
                </c:pt>
                <c:pt idx="2799">
                  <c:v>2.008</c:v>
                </c:pt>
                <c:pt idx="2800">
                  <c:v>1.9019999999999999</c:v>
                </c:pt>
                <c:pt idx="2801">
                  <c:v>3.8849999999999998</c:v>
                </c:pt>
                <c:pt idx="2802">
                  <c:v>2.3690000000000002</c:v>
                </c:pt>
                <c:pt idx="2803">
                  <c:v>3.3119999999999998</c:v>
                </c:pt>
                <c:pt idx="2804">
                  <c:v>3.9910000000000001</c:v>
                </c:pt>
                <c:pt idx="2805">
                  <c:v>0.58799999999999997</c:v>
                </c:pt>
                <c:pt idx="2806">
                  <c:v>-3.5139999999999998</c:v>
                </c:pt>
                <c:pt idx="2807">
                  <c:v>6.7320000000000002</c:v>
                </c:pt>
                <c:pt idx="2808">
                  <c:v>2.9550000000000001</c:v>
                </c:pt>
                <c:pt idx="2809">
                  <c:v>9.86</c:v>
                </c:pt>
                <c:pt idx="2810">
                  <c:v>6.4050000000000002</c:v>
                </c:pt>
                <c:pt idx="2811">
                  <c:v>-2.5630000000000002</c:v>
                </c:pt>
                <c:pt idx="2812">
                  <c:v>-54.335999999999999</c:v>
                </c:pt>
                <c:pt idx="2813">
                  <c:v>23.535</c:v>
                </c:pt>
                <c:pt idx="2814">
                  <c:v>-21.402000000000001</c:v>
                </c:pt>
                <c:pt idx="2815">
                  <c:v>-30.9</c:v>
                </c:pt>
                <c:pt idx="2816">
                  <c:v>-1.4279999999999999</c:v>
                </c:pt>
                <c:pt idx="2817">
                  <c:v>-5.9</c:v>
                </c:pt>
                <c:pt idx="2818">
                  <c:v>1.6</c:v>
                </c:pt>
                <c:pt idx="2819">
                  <c:v>-6.5</c:v>
                </c:pt>
                <c:pt idx="2820">
                  <c:v>-3.4</c:v>
                </c:pt>
                <c:pt idx="2821">
                  <c:v>2.1</c:v>
                </c:pt>
                <c:pt idx="2822">
                  <c:v>6.1</c:v>
                </c:pt>
                <c:pt idx="2823">
                  <c:v>7.8</c:v>
                </c:pt>
                <c:pt idx="2824">
                  <c:v>6.6</c:v>
                </c:pt>
                <c:pt idx="2825">
                  <c:v>7.4</c:v>
                </c:pt>
                <c:pt idx="2826">
                  <c:v>7.5</c:v>
                </c:pt>
                <c:pt idx="2827">
                  <c:v>4.8</c:v>
                </c:pt>
                <c:pt idx="2828">
                  <c:v>3</c:v>
                </c:pt>
                <c:pt idx="2829">
                  <c:v>7.8</c:v>
                </c:pt>
                <c:pt idx="2830">
                  <c:v>-6</c:v>
                </c:pt>
                <c:pt idx="2831">
                  <c:v>7.1</c:v>
                </c:pt>
                <c:pt idx="2832">
                  <c:v>5.8179999999999996</c:v>
                </c:pt>
                <c:pt idx="2833">
                  <c:v>-0.59</c:v>
                </c:pt>
                <c:pt idx="2834">
                  <c:v>9.0440000000000005</c:v>
                </c:pt>
                <c:pt idx="2835">
                  <c:v>5</c:v>
                </c:pt>
                <c:pt idx="2836">
                  <c:v>-0.33800000000000002</c:v>
                </c:pt>
                <c:pt idx="2837">
                  <c:v>4.4089999999999998</c:v>
                </c:pt>
                <c:pt idx="2838">
                  <c:v>4.2</c:v>
                </c:pt>
                <c:pt idx="2839">
                  <c:v>4.0999999999999996</c:v>
                </c:pt>
                <c:pt idx="2840">
                  <c:v>3.6</c:v>
                </c:pt>
                <c:pt idx="2841">
                  <c:v>-8.3000000000000007</c:v>
                </c:pt>
                <c:pt idx="2842">
                  <c:v>13.9</c:v>
                </c:pt>
                <c:pt idx="2843">
                  <c:v>-6.306</c:v>
                </c:pt>
                <c:pt idx="2844">
                  <c:v>1.181</c:v>
                </c:pt>
                <c:pt idx="2845">
                  <c:v>2.1</c:v>
                </c:pt>
                <c:pt idx="2846">
                  <c:v>-4.2000000000000003E-2</c:v>
                </c:pt>
                <c:pt idx="2847">
                  <c:v>1.679</c:v>
                </c:pt>
                <c:pt idx="2848">
                  <c:v>2.1539999999999999</c:v>
                </c:pt>
                <c:pt idx="2849">
                  <c:v>3.6930000000000001</c:v>
                </c:pt>
                <c:pt idx="2850">
                  <c:v>3.9169999999999998</c:v>
                </c:pt>
                <c:pt idx="2851">
                  <c:v>4.6989999999999998</c:v>
                </c:pt>
                <c:pt idx="2852">
                  <c:v>4.4569999999999999</c:v>
                </c:pt>
                <c:pt idx="2853">
                  <c:v>5.98</c:v>
                </c:pt>
                <c:pt idx="2854">
                  <c:v>-12.407999999999999</c:v>
                </c:pt>
                <c:pt idx="2855">
                  <c:v>9.7850000000000001</c:v>
                </c:pt>
                <c:pt idx="2856">
                  <c:v>5.2569999999999997</c:v>
                </c:pt>
                <c:pt idx="2857">
                  <c:v>4.7560000000000002</c:v>
                </c:pt>
                <c:pt idx="2858">
                  <c:v>5.399</c:v>
                </c:pt>
                <c:pt idx="2859">
                  <c:v>5.7110000000000003</c:v>
                </c:pt>
                <c:pt idx="2860">
                  <c:v>6.7130000000000001</c:v>
                </c:pt>
                <c:pt idx="2861">
                  <c:v>-3.9790000000000001</c:v>
                </c:pt>
                <c:pt idx="2862">
                  <c:v>0.61899999999999999</c:v>
                </c:pt>
                <c:pt idx="2863">
                  <c:v>1.5780000000000001</c:v>
                </c:pt>
                <c:pt idx="2864">
                  <c:v>3.0110000000000001</c:v>
                </c:pt>
                <c:pt idx="2865">
                  <c:v>2.2999999999999998</c:v>
                </c:pt>
                <c:pt idx="2866">
                  <c:v>3.339</c:v>
                </c:pt>
                <c:pt idx="2867">
                  <c:v>3.1320000000000001</c:v>
                </c:pt>
                <c:pt idx="2868">
                  <c:v>3.9929999999999999</c:v>
                </c:pt>
                <c:pt idx="2869">
                  <c:v>3.9329999999999998</c:v>
                </c:pt>
                <c:pt idx="2870">
                  <c:v>3.194</c:v>
                </c:pt>
                <c:pt idx="2871">
                  <c:v>4.4109999999999996</c:v>
                </c:pt>
                <c:pt idx="2872">
                  <c:v>-7.1379999999999999</c:v>
                </c:pt>
                <c:pt idx="2873">
                  <c:v>5.74</c:v>
                </c:pt>
                <c:pt idx="2874">
                  <c:v>6.8959999999999999</c:v>
                </c:pt>
                <c:pt idx="2875">
                  <c:v>6.4669999999999996</c:v>
                </c:pt>
                <c:pt idx="2876">
                  <c:v>5.4169999999999998</c:v>
                </c:pt>
                <c:pt idx="2877">
                  <c:v>7.5049999999999999</c:v>
                </c:pt>
                <c:pt idx="2878">
                  <c:v>7.3769999999999998</c:v>
                </c:pt>
                <c:pt idx="2879">
                  <c:v>9.0839999999999996</c:v>
                </c:pt>
                <c:pt idx="2880">
                  <c:v>12.628</c:v>
                </c:pt>
                <c:pt idx="2881">
                  <c:v>9.7769999999999992</c:v>
                </c:pt>
                <c:pt idx="2882">
                  <c:v>7.2320000000000002</c:v>
                </c:pt>
                <c:pt idx="2883">
                  <c:v>4.7370000000000001</c:v>
                </c:pt>
                <c:pt idx="2884">
                  <c:v>1.45</c:v>
                </c:pt>
                <c:pt idx="2885">
                  <c:v>6.0979999999999999</c:v>
                </c:pt>
                <c:pt idx="2886">
                  <c:v>14.153</c:v>
                </c:pt>
                <c:pt idx="2887">
                  <c:v>6.0309999999999997</c:v>
                </c:pt>
                <c:pt idx="2888">
                  <c:v>-11.223000000000001</c:v>
                </c:pt>
                <c:pt idx="2889">
                  <c:v>23.606000000000002</c:v>
                </c:pt>
                <c:pt idx="2890">
                  <c:v>7.1230000000000002</c:v>
                </c:pt>
                <c:pt idx="2891">
                  <c:v>8.98</c:v>
                </c:pt>
                <c:pt idx="2892">
                  <c:v>-8.1579999999999995</c:v>
                </c:pt>
                <c:pt idx="2893">
                  <c:v>6.835</c:v>
                </c:pt>
                <c:pt idx="2894">
                  <c:v>8.5730000000000004</c:v>
                </c:pt>
                <c:pt idx="2895">
                  <c:v>2.3639999999999999</c:v>
                </c:pt>
                <c:pt idx="2896">
                  <c:v>6.9630000000000001</c:v>
                </c:pt>
                <c:pt idx="2897">
                  <c:v>7.8010000000000002</c:v>
                </c:pt>
                <c:pt idx="2898">
                  <c:v>3.972</c:v>
                </c:pt>
                <c:pt idx="2899">
                  <c:v>6.5720000000000001</c:v>
                </c:pt>
                <c:pt idx="2900">
                  <c:v>7.0549999999999997</c:v>
                </c:pt>
                <c:pt idx="2901">
                  <c:v>8.6679999999999993</c:v>
                </c:pt>
                <c:pt idx="2902">
                  <c:v>7.298</c:v>
                </c:pt>
                <c:pt idx="2903">
                  <c:v>-32.908999999999999</c:v>
                </c:pt>
                <c:pt idx="2904">
                  <c:v>37.686999999999998</c:v>
                </c:pt>
                <c:pt idx="2905">
                  <c:v>3.976</c:v>
                </c:pt>
                <c:pt idx="2906">
                  <c:v>3.569</c:v>
                </c:pt>
                <c:pt idx="2907">
                  <c:v>2.867</c:v>
                </c:pt>
                <c:pt idx="2908">
                  <c:v>4.3940000000000001</c:v>
                </c:pt>
                <c:pt idx="2909">
                  <c:v>-5.91</c:v>
                </c:pt>
                <c:pt idx="2910">
                  <c:v>6.218</c:v>
                </c:pt>
                <c:pt idx="2911">
                  <c:v>7.1989999999999998</c:v>
                </c:pt>
                <c:pt idx="2912">
                  <c:v>6.1849999999999996</c:v>
                </c:pt>
                <c:pt idx="2913">
                  <c:v>2.7549999999999999</c:v>
                </c:pt>
                <c:pt idx="2914">
                  <c:v>5.0289999999999999</c:v>
                </c:pt>
                <c:pt idx="2915">
                  <c:v>-0.45100000000000001</c:v>
                </c:pt>
                <c:pt idx="2916">
                  <c:v>-0.23699999999999999</c:v>
                </c:pt>
                <c:pt idx="2917">
                  <c:v>1.1859999999999999</c:v>
                </c:pt>
                <c:pt idx="2918">
                  <c:v>3.5649999999999999</c:v>
                </c:pt>
                <c:pt idx="2919">
                  <c:v>2.113</c:v>
                </c:pt>
                <c:pt idx="2920">
                  <c:v>4.8049999999999997</c:v>
                </c:pt>
                <c:pt idx="2921">
                  <c:v>2.0779999999999998</c:v>
                </c:pt>
                <c:pt idx="2922">
                  <c:v>0.94299999999999995</c:v>
                </c:pt>
                <c:pt idx="2923">
                  <c:v>-6.2949999999999999</c:v>
                </c:pt>
                <c:pt idx="2924">
                  <c:v>4.9710000000000001</c:v>
                </c:pt>
                <c:pt idx="2925">
                  <c:v>3.444</c:v>
                </c:pt>
                <c:pt idx="2926">
                  <c:v>3.5529999999999999</c:v>
                </c:pt>
                <c:pt idx="2927">
                  <c:v>0.85199999999999998</c:v>
                </c:pt>
                <c:pt idx="2928">
                  <c:v>2.504</c:v>
                </c:pt>
                <c:pt idx="2929">
                  <c:v>2.702</c:v>
                </c:pt>
                <c:pt idx="2930">
                  <c:v>1.772</c:v>
                </c:pt>
                <c:pt idx="2931">
                  <c:v>1.8720000000000001</c:v>
                </c:pt>
                <c:pt idx="2932">
                  <c:v>1.972</c:v>
                </c:pt>
                <c:pt idx="2933">
                  <c:v>-0.251</c:v>
                </c:pt>
                <c:pt idx="2934">
                  <c:v>-8.625</c:v>
                </c:pt>
                <c:pt idx="2935">
                  <c:v>5.7389999999999999</c:v>
                </c:pt>
                <c:pt idx="2936">
                  <c:v>3.9489999999999998</c:v>
                </c:pt>
                <c:pt idx="2937">
                  <c:v>-0.67900000000000005</c:v>
                </c:pt>
                <c:pt idx="2938">
                  <c:v>-1.365</c:v>
                </c:pt>
                <c:pt idx="2939">
                  <c:v>2.468</c:v>
                </c:pt>
                <c:pt idx="2940">
                  <c:v>6.9160000000000004</c:v>
                </c:pt>
                <c:pt idx="2941">
                  <c:v>3.6480000000000001</c:v>
                </c:pt>
                <c:pt idx="2942">
                  <c:v>3.673</c:v>
                </c:pt>
                <c:pt idx="2943">
                  <c:v>5.4219999999999997</c:v>
                </c:pt>
                <c:pt idx="2944">
                  <c:v>-1.1579999999999999</c:v>
                </c:pt>
                <c:pt idx="2945">
                  <c:v>2.101</c:v>
                </c:pt>
                <c:pt idx="2946">
                  <c:v>2.1440000000000001</c:v>
                </c:pt>
                <c:pt idx="2947">
                  <c:v>3.734</c:v>
                </c:pt>
                <c:pt idx="2948">
                  <c:v>5.6589999999999998</c:v>
                </c:pt>
                <c:pt idx="2949">
                  <c:v>10.358000000000001</c:v>
                </c:pt>
                <c:pt idx="2950">
                  <c:v>-2.8460000000000001</c:v>
                </c:pt>
                <c:pt idx="2951">
                  <c:v>1.1120000000000001</c:v>
                </c:pt>
                <c:pt idx="2952">
                  <c:v>-1.1000000000000001</c:v>
                </c:pt>
                <c:pt idx="2953">
                  <c:v>1.2</c:v>
                </c:pt>
                <c:pt idx="2954">
                  <c:v>1.351</c:v>
                </c:pt>
                <c:pt idx="2955">
                  <c:v>3.3809999999999998</c:v>
                </c:pt>
                <c:pt idx="2956">
                  <c:v>4.3479999999999999</c:v>
                </c:pt>
                <c:pt idx="2957">
                  <c:v>4.5389999999999997</c:v>
                </c:pt>
                <c:pt idx="2958">
                  <c:v>-3.0670000000000002</c:v>
                </c:pt>
                <c:pt idx="2959">
                  <c:v>1.494</c:v>
                </c:pt>
                <c:pt idx="2960">
                  <c:v>2.2229999999999999</c:v>
                </c:pt>
                <c:pt idx="2961">
                  <c:v>4.6740000000000004</c:v>
                </c:pt>
                <c:pt idx="2962">
                  <c:v>4.7240000000000002</c:v>
                </c:pt>
                <c:pt idx="2963">
                  <c:v>5.1369999999999996</c:v>
                </c:pt>
                <c:pt idx="2964">
                  <c:v>6.4729999999999999</c:v>
                </c:pt>
                <c:pt idx="2965">
                  <c:v>5.4720000000000004</c:v>
                </c:pt>
                <c:pt idx="2966">
                  <c:v>-0.35899999999999999</c:v>
                </c:pt>
                <c:pt idx="2967">
                  <c:v>3.359</c:v>
                </c:pt>
                <c:pt idx="2968">
                  <c:v>2.34</c:v>
                </c:pt>
                <c:pt idx="2969">
                  <c:v>-0.45600000000000002</c:v>
                </c:pt>
                <c:pt idx="2970">
                  <c:v>2.9249999999999998</c:v>
                </c:pt>
                <c:pt idx="2971">
                  <c:v>3.629</c:v>
                </c:pt>
                <c:pt idx="2972">
                  <c:v>3.8559999999999999</c:v>
                </c:pt>
                <c:pt idx="2973">
                  <c:v>2.8479999999999999</c:v>
                </c:pt>
                <c:pt idx="2974">
                  <c:v>1.0820000000000001</c:v>
                </c:pt>
                <c:pt idx="2975">
                  <c:v>2.8809999999999998</c:v>
                </c:pt>
                <c:pt idx="2976">
                  <c:v>3.91</c:v>
                </c:pt>
                <c:pt idx="2977">
                  <c:v>-4.6879999999999997</c:v>
                </c:pt>
                <c:pt idx="2978">
                  <c:v>4.5110000000000001</c:v>
                </c:pt>
                <c:pt idx="2979">
                  <c:v>2.2210000000000001</c:v>
                </c:pt>
                <c:pt idx="2980">
                  <c:v>7.68</c:v>
                </c:pt>
                <c:pt idx="2981">
                  <c:v>-1.5620000000000001</c:v>
                </c:pt>
                <c:pt idx="2982">
                  <c:v>3.5609999999999999</c:v>
                </c:pt>
                <c:pt idx="2983">
                  <c:v>3.802</c:v>
                </c:pt>
                <c:pt idx="2984">
                  <c:v>2.9969999999999999</c:v>
                </c:pt>
                <c:pt idx="2985">
                  <c:v>7.2809999999999997</c:v>
                </c:pt>
                <c:pt idx="2986">
                  <c:v>4.7969999999999997</c:v>
                </c:pt>
                <c:pt idx="2987">
                  <c:v>2.9260000000000002</c:v>
                </c:pt>
                <c:pt idx="2988">
                  <c:v>6.2450000000000001</c:v>
                </c:pt>
                <c:pt idx="2989">
                  <c:v>-6.0999999999999999E-2</c:v>
                </c:pt>
                <c:pt idx="2990">
                  <c:v>15.375999999999999</c:v>
                </c:pt>
                <c:pt idx="2991">
                  <c:v>3.1059999999999999</c:v>
                </c:pt>
                <c:pt idx="2992">
                  <c:v>9.1189999999999998</c:v>
                </c:pt>
                <c:pt idx="2993">
                  <c:v>1.56</c:v>
                </c:pt>
                <c:pt idx="2994">
                  <c:v>6.5350000000000001</c:v>
                </c:pt>
                <c:pt idx="2995">
                  <c:v>4.6619999999999999</c:v>
                </c:pt>
                <c:pt idx="2996">
                  <c:v>3.4940000000000002</c:v>
                </c:pt>
                <c:pt idx="2997">
                  <c:v>4.7729999999999997</c:v>
                </c:pt>
                <c:pt idx="2998">
                  <c:v>4.6790000000000003</c:v>
                </c:pt>
                <c:pt idx="2999">
                  <c:v>5.4130000000000003</c:v>
                </c:pt>
                <c:pt idx="3000">
                  <c:v>3.24</c:v>
                </c:pt>
                <c:pt idx="3001">
                  <c:v>-0.83599999999999997</c:v>
                </c:pt>
                <c:pt idx="3002">
                  <c:v>2.2949999999999999</c:v>
                </c:pt>
                <c:pt idx="3003">
                  <c:v>7.085</c:v>
                </c:pt>
                <c:pt idx="3004">
                  <c:v>6.1719999999999997</c:v>
                </c:pt>
                <c:pt idx="3005">
                  <c:v>5.8520000000000003</c:v>
                </c:pt>
                <c:pt idx="3006">
                  <c:v>5.3049999999999997</c:v>
                </c:pt>
                <c:pt idx="3007">
                  <c:v>4.7460000000000004</c:v>
                </c:pt>
                <c:pt idx="3008">
                  <c:v>4.7649999999999997</c:v>
                </c:pt>
                <c:pt idx="3009">
                  <c:v>-1.244</c:v>
                </c:pt>
                <c:pt idx="3010">
                  <c:v>3.0529999999999999</c:v>
                </c:pt>
                <c:pt idx="3011">
                  <c:v>-1.175</c:v>
                </c:pt>
                <c:pt idx="3012">
                  <c:v>2.5649999999999999</c:v>
                </c:pt>
                <c:pt idx="3013">
                  <c:v>4.0739999999999998</c:v>
                </c:pt>
                <c:pt idx="3014">
                  <c:v>0.14000000000000001</c:v>
                </c:pt>
                <c:pt idx="3015">
                  <c:v>3.3839999999999999</c:v>
                </c:pt>
                <c:pt idx="3016">
                  <c:v>2.5099999999999998</c:v>
                </c:pt>
                <c:pt idx="3017">
                  <c:v>4.7750000000000004</c:v>
                </c:pt>
                <c:pt idx="3018">
                  <c:v>3.8260000000000001</c:v>
                </c:pt>
                <c:pt idx="3019">
                  <c:v>-1.1339999999999999</c:v>
                </c:pt>
                <c:pt idx="3020">
                  <c:v>5.5439999999999996</c:v>
                </c:pt>
                <c:pt idx="3021">
                  <c:v>0.46700000000000003</c:v>
                </c:pt>
                <c:pt idx="3022">
                  <c:v>4.1180000000000003</c:v>
                </c:pt>
                <c:pt idx="3023">
                  <c:v>5.4729999999999999</c:v>
                </c:pt>
                <c:pt idx="3024">
                  <c:v>7.6340000000000003</c:v>
                </c:pt>
                <c:pt idx="3025">
                  <c:v>9.6080000000000005</c:v>
                </c:pt>
                <c:pt idx="3026">
                  <c:v>3.3809999999999998</c:v>
                </c:pt>
                <c:pt idx="3027">
                  <c:v>10.869</c:v>
                </c:pt>
                <c:pt idx="3028">
                  <c:v>7.4160000000000004</c:v>
                </c:pt>
                <c:pt idx="3029">
                  <c:v>7.1239999999999997</c:v>
                </c:pt>
                <c:pt idx="3030">
                  <c:v>-8.157</c:v>
                </c:pt>
                <c:pt idx="3031">
                  <c:v>12.513999999999999</c:v>
                </c:pt>
                <c:pt idx="3032">
                  <c:v>8.0760000000000005</c:v>
                </c:pt>
                <c:pt idx="3033">
                  <c:v>8.4320000000000004</c:v>
                </c:pt>
                <c:pt idx="3034">
                  <c:v>12.417999999999999</c:v>
                </c:pt>
                <c:pt idx="3035">
                  <c:v>12.468</c:v>
                </c:pt>
                <c:pt idx="3036">
                  <c:v>9.9280000000000008</c:v>
                </c:pt>
                <c:pt idx="3037">
                  <c:v>13.196</c:v>
                </c:pt>
                <c:pt idx="3038">
                  <c:v>15.318</c:v>
                </c:pt>
                <c:pt idx="3039">
                  <c:v>13.567</c:v>
                </c:pt>
                <c:pt idx="3040">
                  <c:v>13.307</c:v>
                </c:pt>
                <c:pt idx="3041">
                  <c:v>12.5</c:v>
                </c:pt>
                <c:pt idx="3042">
                  <c:v>7.5579999999999998</c:v>
                </c:pt>
                <c:pt idx="3043">
                  <c:v>4.3849999999999998</c:v>
                </c:pt>
                <c:pt idx="3044">
                  <c:v>5.2469999999999999</c:v>
                </c:pt>
                <c:pt idx="3045">
                  <c:v>5.4710000000000001</c:v>
                </c:pt>
                <c:pt idx="3046">
                  <c:v>6.4859999999999998</c:v>
                </c:pt>
                <c:pt idx="3047">
                  <c:v>7.899</c:v>
                </c:pt>
                <c:pt idx="3048">
                  <c:v>8.1999999999999993</c:v>
                </c:pt>
                <c:pt idx="3049">
                  <c:v>7.4729999999999999</c:v>
                </c:pt>
                <c:pt idx="3050">
                  <c:v>6.4080000000000004</c:v>
                </c:pt>
                <c:pt idx="3051">
                  <c:v>5.75</c:v>
                </c:pt>
                <c:pt idx="3052">
                  <c:v>6.4050000000000002</c:v>
                </c:pt>
                <c:pt idx="3053">
                  <c:v>6.75</c:v>
                </c:pt>
                <c:pt idx="3054">
                  <c:v>-1.2</c:v>
                </c:pt>
                <c:pt idx="3055">
                  <c:v>-5.8</c:v>
                </c:pt>
                <c:pt idx="3056">
                  <c:v>2.7</c:v>
                </c:pt>
                <c:pt idx="3057">
                  <c:v>3.2</c:v>
                </c:pt>
                <c:pt idx="3058">
                  <c:v>-2.7240000000000002</c:v>
                </c:pt>
                <c:pt idx="3059">
                  <c:v>3.5489999999999999</c:v>
                </c:pt>
                <c:pt idx="3060">
                  <c:v>1.784</c:v>
                </c:pt>
                <c:pt idx="3061">
                  <c:v>3.39</c:v>
                </c:pt>
                <c:pt idx="3062">
                  <c:v>2.9489999999999998</c:v>
                </c:pt>
                <c:pt idx="3063">
                  <c:v>4.7160000000000002</c:v>
                </c:pt>
                <c:pt idx="3064">
                  <c:v>5.0780000000000003</c:v>
                </c:pt>
                <c:pt idx="3065">
                  <c:v>4.0629999999999997</c:v>
                </c:pt>
                <c:pt idx="3066">
                  <c:v>-15.307</c:v>
                </c:pt>
                <c:pt idx="3067">
                  <c:v>13.042999999999999</c:v>
                </c:pt>
                <c:pt idx="3068">
                  <c:v>6.407</c:v>
                </c:pt>
                <c:pt idx="3069">
                  <c:v>2.1339999999999999</c:v>
                </c:pt>
                <c:pt idx="3070">
                  <c:v>6.3760000000000003</c:v>
                </c:pt>
                <c:pt idx="3071">
                  <c:v>2.2349999999999999</c:v>
                </c:pt>
                <c:pt idx="3072">
                  <c:v>3.8969999999999998</c:v>
                </c:pt>
                <c:pt idx="3073">
                  <c:v>3.34</c:v>
                </c:pt>
                <c:pt idx="3074">
                  <c:v>3.07</c:v>
                </c:pt>
                <c:pt idx="3075">
                  <c:v>1.1459999999999999</c:v>
                </c:pt>
                <c:pt idx="3076">
                  <c:v>4.6390000000000002</c:v>
                </c:pt>
                <c:pt idx="3077">
                  <c:v>5.2670000000000003</c:v>
                </c:pt>
                <c:pt idx="3078">
                  <c:v>7.3570000000000002</c:v>
                </c:pt>
                <c:pt idx="3079">
                  <c:v>9.4250000000000007</c:v>
                </c:pt>
                <c:pt idx="3080">
                  <c:v>6.5069999999999997</c:v>
                </c:pt>
                <c:pt idx="3081">
                  <c:v>8.1630000000000003</c:v>
                </c:pt>
                <c:pt idx="3082">
                  <c:v>8.7569999999999997</c:v>
                </c:pt>
                <c:pt idx="3083">
                  <c:v>7.819</c:v>
                </c:pt>
                <c:pt idx="3084">
                  <c:v>-2.069</c:v>
                </c:pt>
                <c:pt idx="3085">
                  <c:v>7.3129999999999997</c:v>
                </c:pt>
                <c:pt idx="3086">
                  <c:v>17.291</c:v>
                </c:pt>
                <c:pt idx="3087">
                  <c:v>12.32</c:v>
                </c:pt>
                <c:pt idx="3088">
                  <c:v>11.648999999999999</c:v>
                </c:pt>
                <c:pt idx="3089">
                  <c:v>7.8849999999999998</c:v>
                </c:pt>
                <c:pt idx="3090">
                  <c:v>2.41</c:v>
                </c:pt>
                <c:pt idx="3091">
                  <c:v>1.49</c:v>
                </c:pt>
                <c:pt idx="3092">
                  <c:v>5.6369999999999996</c:v>
                </c:pt>
                <c:pt idx="3093">
                  <c:v>7.7450000000000001</c:v>
                </c:pt>
                <c:pt idx="3094">
                  <c:v>5.6020000000000003</c:v>
                </c:pt>
                <c:pt idx="3095">
                  <c:v>-4.5579999999999998</c:v>
                </c:pt>
                <c:pt idx="3096">
                  <c:v>1.637</c:v>
                </c:pt>
                <c:pt idx="3097">
                  <c:v>5.0330000000000004</c:v>
                </c:pt>
                <c:pt idx="3098">
                  <c:v>6.5519999999999996</c:v>
                </c:pt>
                <c:pt idx="3099">
                  <c:v>-7.5759999999999996</c:v>
                </c:pt>
                <c:pt idx="3100">
                  <c:v>10.941000000000001</c:v>
                </c:pt>
                <c:pt idx="3101">
                  <c:v>6.44</c:v>
                </c:pt>
                <c:pt idx="3102">
                  <c:v>2.1230000000000002</c:v>
                </c:pt>
                <c:pt idx="3103">
                  <c:v>10.696</c:v>
                </c:pt>
                <c:pt idx="3104">
                  <c:v>11.815</c:v>
                </c:pt>
                <c:pt idx="3105">
                  <c:v>10.369</c:v>
                </c:pt>
                <c:pt idx="3106">
                  <c:v>11.817</c:v>
                </c:pt>
                <c:pt idx="3107">
                  <c:v>0.76600000000000001</c:v>
                </c:pt>
                <c:pt idx="3108">
                  <c:v>12.852</c:v>
                </c:pt>
                <c:pt idx="3109">
                  <c:v>9.6679999999999993</c:v>
                </c:pt>
                <c:pt idx="3110">
                  <c:v>7.218</c:v>
                </c:pt>
                <c:pt idx="3111">
                  <c:v>8.2050000000000001</c:v>
                </c:pt>
                <c:pt idx="3112">
                  <c:v>6.3120000000000003</c:v>
                </c:pt>
                <c:pt idx="3113">
                  <c:v>9.9109999999999996</c:v>
                </c:pt>
                <c:pt idx="3114">
                  <c:v>7.649</c:v>
                </c:pt>
                <c:pt idx="3115">
                  <c:v>6.8780000000000001</c:v>
                </c:pt>
                <c:pt idx="3116">
                  <c:v>5.9290000000000003</c:v>
                </c:pt>
                <c:pt idx="3117">
                  <c:v>6.68</c:v>
                </c:pt>
                <c:pt idx="3118">
                  <c:v>7.1340000000000003</c:v>
                </c:pt>
                <c:pt idx="3119">
                  <c:v>7.9950000000000001</c:v>
                </c:pt>
                <c:pt idx="3120">
                  <c:v>6.5709999999999997</c:v>
                </c:pt>
                <c:pt idx="3121">
                  <c:v>7.7030000000000003</c:v>
                </c:pt>
                <c:pt idx="3122">
                  <c:v>7.3929999999999998</c:v>
                </c:pt>
                <c:pt idx="3123">
                  <c:v>4.6970000000000001</c:v>
                </c:pt>
                <c:pt idx="3124">
                  <c:v>2.6379999999999999</c:v>
                </c:pt>
                <c:pt idx="3125">
                  <c:v>3.4849999999999999</c:v>
                </c:pt>
                <c:pt idx="3126">
                  <c:v>2.3180000000000001</c:v>
                </c:pt>
                <c:pt idx="3127">
                  <c:v>-1.22</c:v>
                </c:pt>
                <c:pt idx="3128">
                  <c:v>2.3769999999999998</c:v>
                </c:pt>
                <c:pt idx="3129">
                  <c:v>1.772</c:v>
                </c:pt>
                <c:pt idx="3130">
                  <c:v>5.8739999999999997</c:v>
                </c:pt>
                <c:pt idx="3131">
                  <c:v>-3.0609999999999999</c:v>
                </c:pt>
                <c:pt idx="3132">
                  <c:v>9.82</c:v>
                </c:pt>
                <c:pt idx="3133">
                  <c:v>5.819</c:v>
                </c:pt>
                <c:pt idx="3134">
                  <c:v>-4.0449999999999999</c:v>
                </c:pt>
                <c:pt idx="3135">
                  <c:v>2.778</c:v>
                </c:pt>
                <c:pt idx="3136">
                  <c:v>3.673</c:v>
                </c:pt>
                <c:pt idx="3137">
                  <c:v>-3.9180000000000001</c:v>
                </c:pt>
                <c:pt idx="3138">
                  <c:v>-0.79900000000000004</c:v>
                </c:pt>
                <c:pt idx="3139">
                  <c:v>1.381</c:v>
                </c:pt>
                <c:pt idx="3140">
                  <c:v>6.9279999999999999</c:v>
                </c:pt>
                <c:pt idx="3141">
                  <c:v>4.7329999999999997</c:v>
                </c:pt>
                <c:pt idx="3142">
                  <c:v>8.5660000000000007</c:v>
                </c:pt>
                <c:pt idx="3143">
                  <c:v>18.332999999999998</c:v>
                </c:pt>
                <c:pt idx="3144">
                  <c:v>-1.9690000000000001</c:v>
                </c:pt>
                <c:pt idx="3145">
                  <c:v>-0.33100000000000002</c:v>
                </c:pt>
                <c:pt idx="3146">
                  <c:v>9.8000000000000004E-2</c:v>
                </c:pt>
                <c:pt idx="3147">
                  <c:v>2.62</c:v>
                </c:pt>
                <c:pt idx="3148">
                  <c:v>4.173</c:v>
                </c:pt>
                <c:pt idx="3149">
                  <c:v>4.47</c:v>
                </c:pt>
                <c:pt idx="3150">
                  <c:v>4.1509999999999998</c:v>
                </c:pt>
                <c:pt idx="3151">
                  <c:v>4.2750000000000004</c:v>
                </c:pt>
                <c:pt idx="3152">
                  <c:v>5.3760000000000003</c:v>
                </c:pt>
                <c:pt idx="3153">
                  <c:v>1.2609999999999999</c:v>
                </c:pt>
                <c:pt idx="3154">
                  <c:v>6.2709999999999999</c:v>
                </c:pt>
                <c:pt idx="3155">
                  <c:v>4.7729999999999997</c:v>
                </c:pt>
                <c:pt idx="3156">
                  <c:v>3.1459999999999999</c:v>
                </c:pt>
                <c:pt idx="3157">
                  <c:v>-0.42899999999999999</c:v>
                </c:pt>
                <c:pt idx="3158">
                  <c:v>0.73699999999999999</c:v>
                </c:pt>
                <c:pt idx="3159">
                  <c:v>6.3639999999999999</c:v>
                </c:pt>
                <c:pt idx="3160">
                  <c:v>4.4349999999999996</c:v>
                </c:pt>
                <c:pt idx="3161">
                  <c:v>6.5129999999999999</c:v>
                </c:pt>
                <c:pt idx="3162">
                  <c:v>5.0819999999999999</c:v>
                </c:pt>
                <c:pt idx="3163">
                  <c:v>4.1360000000000001</c:v>
                </c:pt>
                <c:pt idx="3164">
                  <c:v>4.2880000000000003</c:v>
                </c:pt>
                <c:pt idx="3165">
                  <c:v>5.5880000000000001</c:v>
                </c:pt>
                <c:pt idx="3166">
                  <c:v>5.6870000000000003</c:v>
                </c:pt>
                <c:pt idx="3167">
                  <c:v>6.0720000000000001</c:v>
                </c:pt>
                <c:pt idx="3168">
                  <c:v>2.6110000000000002</c:v>
                </c:pt>
                <c:pt idx="3169">
                  <c:v>8.1920000000000002</c:v>
                </c:pt>
                <c:pt idx="3170">
                  <c:v>3.214</c:v>
                </c:pt>
                <c:pt idx="3171">
                  <c:v>1.627</c:v>
                </c:pt>
                <c:pt idx="3172">
                  <c:v>5.984</c:v>
                </c:pt>
                <c:pt idx="3173">
                  <c:v>4.2990000000000004</c:v>
                </c:pt>
                <c:pt idx="3174">
                  <c:v>1.4530000000000001</c:v>
                </c:pt>
                <c:pt idx="3175">
                  <c:v>4.5140000000000002</c:v>
                </c:pt>
                <c:pt idx="3176">
                  <c:v>5.7270000000000003</c:v>
                </c:pt>
                <c:pt idx="3177">
                  <c:v>5.3869999999999996</c:v>
                </c:pt>
                <c:pt idx="3178">
                  <c:v>3.3149999999999999</c:v>
                </c:pt>
                <c:pt idx="3179">
                  <c:v>4.3769999999999998</c:v>
                </c:pt>
                <c:pt idx="3180">
                  <c:v>4.0780000000000003</c:v>
                </c:pt>
                <c:pt idx="3181">
                  <c:v>3.496</c:v>
                </c:pt>
                <c:pt idx="3182">
                  <c:v>3.36</c:v>
                </c:pt>
                <c:pt idx="3183">
                  <c:v>3.827</c:v>
                </c:pt>
                <c:pt idx="3184">
                  <c:v>3.6909999999999998</c:v>
                </c:pt>
                <c:pt idx="3185">
                  <c:v>3.8620000000000001</c:v>
                </c:pt>
                <c:pt idx="3186">
                  <c:v>3.9380000000000002</c:v>
                </c:pt>
                <c:pt idx="3187">
                  <c:v>4.0069999999999997</c:v>
                </c:pt>
                <c:pt idx="3188">
                  <c:v>2.891</c:v>
                </c:pt>
                <c:pt idx="3189">
                  <c:v>-14.547000000000001</c:v>
                </c:pt>
                <c:pt idx="3190">
                  <c:v>3.4039999999999999</c:v>
                </c:pt>
                <c:pt idx="3191">
                  <c:v>8.8810000000000002</c:v>
                </c:pt>
                <c:pt idx="3192">
                  <c:v>8.73</c:v>
                </c:pt>
                <c:pt idx="3193">
                  <c:v>-7.3330000000000002</c:v>
                </c:pt>
                <c:pt idx="3194">
                  <c:v>9.6920000000000002</c:v>
                </c:pt>
                <c:pt idx="3195">
                  <c:v>-10.313000000000001</c:v>
                </c:pt>
                <c:pt idx="3196">
                  <c:v>13.83</c:v>
                </c:pt>
                <c:pt idx="3197">
                  <c:v>9.9789999999999992</c:v>
                </c:pt>
                <c:pt idx="3198">
                  <c:v>6.5869999999999997</c:v>
                </c:pt>
                <c:pt idx="3199">
                  <c:v>1.0609999999999999</c:v>
                </c:pt>
                <c:pt idx="3200">
                  <c:v>3.5409999999999999</c:v>
                </c:pt>
                <c:pt idx="3201">
                  <c:v>0.77500000000000002</c:v>
                </c:pt>
                <c:pt idx="3202">
                  <c:v>-4.0759999999999996</c:v>
                </c:pt>
                <c:pt idx="3203">
                  <c:v>1.76</c:v>
                </c:pt>
                <c:pt idx="3204">
                  <c:v>5.7060000000000004</c:v>
                </c:pt>
                <c:pt idx="3205">
                  <c:v>5.42</c:v>
                </c:pt>
                <c:pt idx="3206">
                  <c:v>3.2690000000000001</c:v>
                </c:pt>
                <c:pt idx="3207">
                  <c:v>4.7</c:v>
                </c:pt>
                <c:pt idx="3208">
                  <c:v>9.6</c:v>
                </c:pt>
                <c:pt idx="3209">
                  <c:v>7.64</c:v>
                </c:pt>
                <c:pt idx="3210">
                  <c:v>8.3279999999999994</c:v>
                </c:pt>
                <c:pt idx="3211">
                  <c:v>6.8739999999999997</c:v>
                </c:pt>
                <c:pt idx="3212">
                  <c:v>4.8540000000000001</c:v>
                </c:pt>
                <c:pt idx="3213">
                  <c:v>1.8859999999999999</c:v>
                </c:pt>
                <c:pt idx="3214">
                  <c:v>5.2</c:v>
                </c:pt>
                <c:pt idx="3215">
                  <c:v>5.7</c:v>
                </c:pt>
                <c:pt idx="3216">
                  <c:v>2.95</c:v>
                </c:pt>
                <c:pt idx="3217">
                  <c:v>2.27</c:v>
                </c:pt>
                <c:pt idx="3218">
                  <c:v>4</c:v>
                </c:pt>
                <c:pt idx="3219">
                  <c:v>4.3920000000000003</c:v>
                </c:pt>
                <c:pt idx="3220">
                  <c:v>5.4480000000000004</c:v>
                </c:pt>
                <c:pt idx="3221">
                  <c:v>0.91300000000000003</c:v>
                </c:pt>
                <c:pt idx="3222">
                  <c:v>4.5670000000000002</c:v>
                </c:pt>
                <c:pt idx="3223">
                  <c:v>9.5470000000000006</c:v>
                </c:pt>
                <c:pt idx="3224">
                  <c:v>8.8859999999999992</c:v>
                </c:pt>
                <c:pt idx="3225">
                  <c:v>9.8960000000000008</c:v>
                </c:pt>
                <c:pt idx="3226">
                  <c:v>9.2110000000000003</c:v>
                </c:pt>
                <c:pt idx="3227">
                  <c:v>9.83</c:v>
                </c:pt>
                <c:pt idx="3228">
                  <c:v>10.002000000000001</c:v>
                </c:pt>
                <c:pt idx="3229">
                  <c:v>7.327</c:v>
                </c:pt>
                <c:pt idx="3230">
                  <c:v>-7.359</c:v>
                </c:pt>
                <c:pt idx="3231">
                  <c:v>6.1310000000000002</c:v>
                </c:pt>
                <c:pt idx="3232">
                  <c:v>8.6709999999999994</c:v>
                </c:pt>
                <c:pt idx="3233">
                  <c:v>0.51800000000000002</c:v>
                </c:pt>
                <c:pt idx="3234">
                  <c:v>5.391</c:v>
                </c:pt>
                <c:pt idx="3235">
                  <c:v>5.7889999999999997</c:v>
                </c:pt>
                <c:pt idx="3236">
                  <c:v>6.7830000000000004</c:v>
                </c:pt>
                <c:pt idx="3237">
                  <c:v>4.976</c:v>
                </c:pt>
                <c:pt idx="3238">
                  <c:v>5.5839999999999996</c:v>
                </c:pt>
                <c:pt idx="3239">
                  <c:v>6.2990000000000004</c:v>
                </c:pt>
                <c:pt idx="3240">
                  <c:v>4.8319999999999999</c:v>
                </c:pt>
                <c:pt idx="3241">
                  <c:v>-1.514</c:v>
                </c:pt>
                <c:pt idx="3242">
                  <c:v>7.5279999999999996</c:v>
                </c:pt>
                <c:pt idx="3243">
                  <c:v>5.2930000000000001</c:v>
                </c:pt>
                <c:pt idx="3244">
                  <c:v>5.4740000000000002</c:v>
                </c:pt>
                <c:pt idx="3245">
                  <c:v>4.694</c:v>
                </c:pt>
                <c:pt idx="3246">
                  <c:v>6.0069999999999997</c:v>
                </c:pt>
                <c:pt idx="3247">
                  <c:v>5.0069999999999997</c:v>
                </c:pt>
                <c:pt idx="3248">
                  <c:v>4.45</c:v>
                </c:pt>
                <c:pt idx="3249">
                  <c:v>5.8129999999999997</c:v>
                </c:pt>
                <c:pt idx="3250">
                  <c:v>4.843</c:v>
                </c:pt>
                <c:pt idx="3251">
                  <c:v>4.4130000000000003</c:v>
                </c:pt>
                <c:pt idx="3252">
                  <c:v>-5.4569999999999999</c:v>
                </c:pt>
                <c:pt idx="3253">
                  <c:v>3.298</c:v>
                </c:pt>
                <c:pt idx="3254">
                  <c:v>8.65</c:v>
                </c:pt>
                <c:pt idx="3255">
                  <c:v>4.1150000000000002</c:v>
                </c:pt>
                <c:pt idx="3256">
                  <c:v>3.1960000000000002</c:v>
                </c:pt>
                <c:pt idx="3257">
                  <c:v>4.2160000000000002</c:v>
                </c:pt>
                <c:pt idx="3258">
                  <c:v>3.2909999999999999</c:v>
                </c:pt>
                <c:pt idx="3259">
                  <c:v>3.3660000000000001</c:v>
                </c:pt>
                <c:pt idx="3260">
                  <c:v>3.4969999999999999</c:v>
                </c:pt>
                <c:pt idx="3261">
                  <c:v>2.3929999999999998</c:v>
                </c:pt>
                <c:pt idx="3262">
                  <c:v>6.68</c:v>
                </c:pt>
                <c:pt idx="3263">
                  <c:v>3.4769999999999999</c:v>
                </c:pt>
                <c:pt idx="3264">
                  <c:v>6.6319999999999997</c:v>
                </c:pt>
                <c:pt idx="3265">
                  <c:v>4.67</c:v>
                </c:pt>
                <c:pt idx="3266">
                  <c:v>3.948</c:v>
                </c:pt>
                <c:pt idx="3267">
                  <c:v>3.6459999999999999</c:v>
                </c:pt>
                <c:pt idx="3268">
                  <c:v>2.65</c:v>
                </c:pt>
                <c:pt idx="3269">
                  <c:v>0.29599999999999999</c:v>
                </c:pt>
                <c:pt idx="3270">
                  <c:v>6.0389999999999997</c:v>
                </c:pt>
                <c:pt idx="3271">
                  <c:v>5.0910000000000002</c:v>
                </c:pt>
                <c:pt idx="3272">
                  <c:v>5.0620000000000003</c:v>
                </c:pt>
                <c:pt idx="3273">
                  <c:v>5.6150000000000002</c:v>
                </c:pt>
                <c:pt idx="3274">
                  <c:v>6.093</c:v>
                </c:pt>
                <c:pt idx="3275">
                  <c:v>4.2640000000000002</c:v>
                </c:pt>
                <c:pt idx="3276">
                  <c:v>3.4000000000000002E-2</c:v>
                </c:pt>
                <c:pt idx="3277">
                  <c:v>-1.0269999999999999</c:v>
                </c:pt>
                <c:pt idx="3278">
                  <c:v>1.06</c:v>
                </c:pt>
                <c:pt idx="3279">
                  <c:v>-0.83899999999999997</c:v>
                </c:pt>
                <c:pt idx="3280">
                  <c:v>-8.1010000000000009</c:v>
                </c:pt>
                <c:pt idx="3281">
                  <c:v>3.5249999999999999</c:v>
                </c:pt>
                <c:pt idx="3282">
                  <c:v>-0.44</c:v>
                </c:pt>
                <c:pt idx="3283">
                  <c:v>2.0009999999999999</c:v>
                </c:pt>
                <c:pt idx="3284">
                  <c:v>0.32300000000000001</c:v>
                </c:pt>
                <c:pt idx="3285">
                  <c:v>1.8580000000000001</c:v>
                </c:pt>
                <c:pt idx="3286">
                  <c:v>2.4540000000000002</c:v>
                </c:pt>
                <c:pt idx="3287">
                  <c:v>0.1</c:v>
                </c:pt>
                <c:pt idx="3288">
                  <c:v>1.5269999999999999</c:v>
                </c:pt>
                <c:pt idx="3289">
                  <c:v>9.9749999999999996</c:v>
                </c:pt>
                <c:pt idx="3290">
                  <c:v>-0.222</c:v>
                </c:pt>
                <c:pt idx="3291">
                  <c:v>-1.2090000000000001</c:v>
                </c:pt>
                <c:pt idx="3292">
                  <c:v>7.2690000000000001</c:v>
                </c:pt>
                <c:pt idx="3293">
                  <c:v>4.92</c:v>
                </c:pt>
                <c:pt idx="3294">
                  <c:v>2.1840000000000002</c:v>
                </c:pt>
                <c:pt idx="3295">
                  <c:v>0.36199999999999999</c:v>
                </c:pt>
                <c:pt idx="3296">
                  <c:v>7.335</c:v>
                </c:pt>
                <c:pt idx="3297">
                  <c:v>5.9329999999999998</c:v>
                </c:pt>
                <c:pt idx="3298">
                  <c:v>3.1440000000000001</c:v>
                </c:pt>
                <c:pt idx="3299">
                  <c:v>7.7329999999999997</c:v>
                </c:pt>
                <c:pt idx="3300">
                  <c:v>1.9630000000000001</c:v>
                </c:pt>
                <c:pt idx="3301">
                  <c:v>8.5809999999999995</c:v>
                </c:pt>
                <c:pt idx="3302">
                  <c:v>2.3559999999999999</c:v>
                </c:pt>
                <c:pt idx="3303">
                  <c:v>10.542</c:v>
                </c:pt>
                <c:pt idx="3304">
                  <c:v>5.3109999999999999</c:v>
                </c:pt>
                <c:pt idx="3305">
                  <c:v>6.6440000000000001</c:v>
                </c:pt>
                <c:pt idx="3306">
                  <c:v>4.3929999999999998</c:v>
                </c:pt>
                <c:pt idx="3307">
                  <c:v>5.7409999999999997</c:v>
                </c:pt>
                <c:pt idx="3308">
                  <c:v>5.0010000000000003</c:v>
                </c:pt>
                <c:pt idx="3309">
                  <c:v>7.0069999999999997</c:v>
                </c:pt>
                <c:pt idx="3310">
                  <c:v>6.1429999999999998</c:v>
                </c:pt>
                <c:pt idx="3311">
                  <c:v>3.55</c:v>
                </c:pt>
                <c:pt idx="3312">
                  <c:v>-0.55200000000000005</c:v>
                </c:pt>
                <c:pt idx="3313">
                  <c:v>2.1930000000000001</c:v>
                </c:pt>
                <c:pt idx="3314">
                  <c:v>1.569</c:v>
                </c:pt>
                <c:pt idx="3315">
                  <c:v>0.25700000000000001</c:v>
                </c:pt>
                <c:pt idx="3316">
                  <c:v>1.8720000000000001</c:v>
                </c:pt>
                <c:pt idx="3317">
                  <c:v>4.0519999999999996</c:v>
                </c:pt>
                <c:pt idx="3318">
                  <c:v>2.8860000000000001</c:v>
                </c:pt>
                <c:pt idx="3319">
                  <c:v>2.496</c:v>
                </c:pt>
                <c:pt idx="3320">
                  <c:v>0.52200000000000002</c:v>
                </c:pt>
                <c:pt idx="3321">
                  <c:v>5.5179999999999998</c:v>
                </c:pt>
                <c:pt idx="3322">
                  <c:v>6.6669999999999998</c:v>
                </c:pt>
                <c:pt idx="3323">
                  <c:v>14.603999999999999</c:v>
                </c:pt>
                <c:pt idx="3324">
                  <c:v>9.5030000000000001</c:v>
                </c:pt>
                <c:pt idx="3325">
                  <c:v>10.442</c:v>
                </c:pt>
                <c:pt idx="3326">
                  <c:v>7.008</c:v>
                </c:pt>
                <c:pt idx="3327">
                  <c:v>6.726</c:v>
                </c:pt>
                <c:pt idx="3328">
                  <c:v>7.3179999999999996</c:v>
                </c:pt>
                <c:pt idx="3329">
                  <c:v>7.1989999999999998</c:v>
                </c:pt>
                <c:pt idx="3330">
                  <c:v>8.3529999999999998</c:v>
                </c:pt>
                <c:pt idx="3331">
                  <c:v>11.259</c:v>
                </c:pt>
                <c:pt idx="3332">
                  <c:v>4.8869999999999996</c:v>
                </c:pt>
                <c:pt idx="3333">
                  <c:v>4.2789999999999999</c:v>
                </c:pt>
                <c:pt idx="3334">
                  <c:v>5.3940000000000001</c:v>
                </c:pt>
                <c:pt idx="3335">
                  <c:v>6.31</c:v>
                </c:pt>
                <c:pt idx="3336">
                  <c:v>2.653</c:v>
                </c:pt>
                <c:pt idx="3337">
                  <c:v>-1.617</c:v>
                </c:pt>
                <c:pt idx="3338">
                  <c:v>0.80600000000000005</c:v>
                </c:pt>
                <c:pt idx="3339">
                  <c:v>1.923</c:v>
                </c:pt>
                <c:pt idx="3340">
                  <c:v>2.2080000000000002</c:v>
                </c:pt>
                <c:pt idx="3341">
                  <c:v>-1.794</c:v>
                </c:pt>
                <c:pt idx="3342">
                  <c:v>3.6469999999999998</c:v>
                </c:pt>
                <c:pt idx="3343">
                  <c:v>-0.154</c:v>
                </c:pt>
                <c:pt idx="3344">
                  <c:v>0.4</c:v>
                </c:pt>
                <c:pt idx="3345">
                  <c:v>-0.4</c:v>
                </c:pt>
                <c:pt idx="3346">
                  <c:v>5</c:v>
                </c:pt>
                <c:pt idx="3347">
                  <c:v>5.9119999999999999</c:v>
                </c:pt>
                <c:pt idx="3348">
                  <c:v>6.3440000000000003</c:v>
                </c:pt>
                <c:pt idx="3349">
                  <c:v>3.9670000000000001</c:v>
                </c:pt>
                <c:pt idx="3350">
                  <c:v>3.7120000000000002</c:v>
                </c:pt>
                <c:pt idx="3351">
                  <c:v>7.0359999999999996</c:v>
                </c:pt>
                <c:pt idx="3352">
                  <c:v>4.1020000000000003</c:v>
                </c:pt>
                <c:pt idx="3353">
                  <c:v>2.9609999999999999</c:v>
                </c:pt>
                <c:pt idx="3354">
                  <c:v>0.754</c:v>
                </c:pt>
                <c:pt idx="3355">
                  <c:v>2.5209999999999999</c:v>
                </c:pt>
                <c:pt idx="3356">
                  <c:v>5.351</c:v>
                </c:pt>
                <c:pt idx="3357">
                  <c:v>4.2439999999999998</c:v>
                </c:pt>
                <c:pt idx="3358">
                  <c:v>3.8050000000000002</c:v>
                </c:pt>
                <c:pt idx="3359">
                  <c:v>5.0759999999999996</c:v>
                </c:pt>
                <c:pt idx="3360">
                  <c:v>3.4359999999999999</c:v>
                </c:pt>
                <c:pt idx="3361">
                  <c:v>-3.2930000000000001</c:v>
                </c:pt>
                <c:pt idx="3362">
                  <c:v>4.41</c:v>
                </c:pt>
                <c:pt idx="3363">
                  <c:v>6.3170000000000002</c:v>
                </c:pt>
                <c:pt idx="3364">
                  <c:v>6.4960000000000004</c:v>
                </c:pt>
                <c:pt idx="3365">
                  <c:v>4.9269999999999996</c:v>
                </c:pt>
                <c:pt idx="3366">
                  <c:v>4.7850000000000001</c:v>
                </c:pt>
                <c:pt idx="3367">
                  <c:v>4.7919999999999998</c:v>
                </c:pt>
                <c:pt idx="3368">
                  <c:v>4.5629999999999997</c:v>
                </c:pt>
                <c:pt idx="3369">
                  <c:v>4.6310000000000002</c:v>
                </c:pt>
                <c:pt idx="3370">
                  <c:v>-3.363</c:v>
                </c:pt>
                <c:pt idx="3371">
                  <c:v>-2.8969999999999998</c:v>
                </c:pt>
                <c:pt idx="3372">
                  <c:v>-1.766</c:v>
                </c:pt>
                <c:pt idx="3373">
                  <c:v>10.347</c:v>
                </c:pt>
                <c:pt idx="3374">
                  <c:v>2.4510000000000001</c:v>
                </c:pt>
                <c:pt idx="3375">
                  <c:v>1.589</c:v>
                </c:pt>
                <c:pt idx="3376">
                  <c:v>1.264</c:v>
                </c:pt>
                <c:pt idx="3377">
                  <c:v>3.0089999999999999</c:v>
                </c:pt>
                <c:pt idx="3378">
                  <c:v>2.7730000000000001</c:v>
                </c:pt>
                <c:pt idx="3379">
                  <c:v>3.4940000000000002</c:v>
                </c:pt>
                <c:pt idx="3380">
                  <c:v>4.3280000000000003</c:v>
                </c:pt>
                <c:pt idx="3381">
                  <c:v>4.6680000000000001</c:v>
                </c:pt>
                <c:pt idx="3382">
                  <c:v>5.032</c:v>
                </c:pt>
                <c:pt idx="3383">
                  <c:v>4.1989999999999998</c:v>
                </c:pt>
                <c:pt idx="3384">
                  <c:v>2.3279999999999998</c:v>
                </c:pt>
                <c:pt idx="3385">
                  <c:v>0.217</c:v>
                </c:pt>
                <c:pt idx="3386">
                  <c:v>0.158</c:v>
                </c:pt>
                <c:pt idx="3387">
                  <c:v>1.9830000000000001</c:v>
                </c:pt>
                <c:pt idx="3388">
                  <c:v>2.0470000000000002</c:v>
                </c:pt>
                <c:pt idx="3389">
                  <c:v>3.4620000000000002</c:v>
                </c:pt>
                <c:pt idx="3390">
                  <c:v>3.7719999999999998</c:v>
                </c:pt>
                <c:pt idx="3391">
                  <c:v>2.1720000000000002</c:v>
                </c:pt>
                <c:pt idx="3392">
                  <c:v>-3.6669999999999998</c:v>
                </c:pt>
                <c:pt idx="3393">
                  <c:v>1.341</c:v>
                </c:pt>
                <c:pt idx="3394">
                  <c:v>1.55</c:v>
                </c:pt>
                <c:pt idx="3395">
                  <c:v>-1.0309999999999999</c:v>
                </c:pt>
                <c:pt idx="3396">
                  <c:v>-0.127</c:v>
                </c:pt>
                <c:pt idx="3397">
                  <c:v>1.4239999999999999</c:v>
                </c:pt>
                <c:pt idx="3398">
                  <c:v>1.958</c:v>
                </c:pt>
                <c:pt idx="3399">
                  <c:v>2.1920000000000002</c:v>
                </c:pt>
                <c:pt idx="3400">
                  <c:v>2.911</c:v>
                </c:pt>
                <c:pt idx="3401">
                  <c:v>2.3610000000000002</c:v>
                </c:pt>
                <c:pt idx="3402">
                  <c:v>1.956</c:v>
                </c:pt>
                <c:pt idx="3403">
                  <c:v>-3.8849999999999998</c:v>
                </c:pt>
                <c:pt idx="3404">
                  <c:v>6.1920000000000002</c:v>
                </c:pt>
                <c:pt idx="3405">
                  <c:v>4.3259999999999996</c:v>
                </c:pt>
                <c:pt idx="3406">
                  <c:v>3.0840000000000001</c:v>
                </c:pt>
                <c:pt idx="3407">
                  <c:v>3.5739999999999998</c:v>
                </c:pt>
                <c:pt idx="3408">
                  <c:v>2.8450000000000002</c:v>
                </c:pt>
                <c:pt idx="3409">
                  <c:v>5.0549999999999997</c:v>
                </c:pt>
                <c:pt idx="3410">
                  <c:v>4.1559999999999997</c:v>
                </c:pt>
                <c:pt idx="3411">
                  <c:v>5.0279999999999996</c:v>
                </c:pt>
                <c:pt idx="3412">
                  <c:v>5.2850000000000001</c:v>
                </c:pt>
                <c:pt idx="3413">
                  <c:v>2.669</c:v>
                </c:pt>
                <c:pt idx="3414">
                  <c:v>2.0720000000000001</c:v>
                </c:pt>
                <c:pt idx="3415">
                  <c:v>3.319</c:v>
                </c:pt>
                <c:pt idx="3416">
                  <c:v>2.0670000000000002</c:v>
                </c:pt>
                <c:pt idx="3417">
                  <c:v>1.3779999999999999</c:v>
                </c:pt>
                <c:pt idx="3418">
                  <c:v>0.94499999999999995</c:v>
                </c:pt>
                <c:pt idx="3419">
                  <c:v>4.0149999999999997</c:v>
                </c:pt>
                <c:pt idx="3420">
                  <c:v>2.6850000000000001</c:v>
                </c:pt>
                <c:pt idx="3421">
                  <c:v>2.4609999999999999</c:v>
                </c:pt>
                <c:pt idx="3422">
                  <c:v>2.9140000000000001</c:v>
                </c:pt>
                <c:pt idx="3423">
                  <c:v>0.48199999999999998</c:v>
                </c:pt>
                <c:pt idx="3424">
                  <c:v>-1.94</c:v>
                </c:pt>
                <c:pt idx="3425">
                  <c:v>0.78700000000000003</c:v>
                </c:pt>
                <c:pt idx="3426">
                  <c:v>1.1060000000000001</c:v>
                </c:pt>
                <c:pt idx="3427">
                  <c:v>2.718</c:v>
                </c:pt>
                <c:pt idx="3428">
                  <c:v>1.016</c:v>
                </c:pt>
                <c:pt idx="3429">
                  <c:v>2.048</c:v>
                </c:pt>
                <c:pt idx="3430">
                  <c:v>1.857</c:v>
                </c:pt>
                <c:pt idx="3431">
                  <c:v>1.165</c:v>
                </c:pt>
                <c:pt idx="3432">
                  <c:v>2.464</c:v>
                </c:pt>
                <c:pt idx="3433">
                  <c:v>0.82899999999999996</c:v>
                </c:pt>
                <c:pt idx="3434">
                  <c:v>1.1240000000000001</c:v>
                </c:pt>
                <c:pt idx="3435">
                  <c:v>-1.278</c:v>
                </c:pt>
                <c:pt idx="3436">
                  <c:v>3.9089999999999998</c:v>
                </c:pt>
                <c:pt idx="3437">
                  <c:v>3.0059999999999998</c:v>
                </c:pt>
                <c:pt idx="3438">
                  <c:v>6.3659999999999997</c:v>
                </c:pt>
                <c:pt idx="3439">
                  <c:v>4.1079999999999997</c:v>
                </c:pt>
                <c:pt idx="3440">
                  <c:v>3.847</c:v>
                </c:pt>
                <c:pt idx="3441">
                  <c:v>8.2189999999999994</c:v>
                </c:pt>
                <c:pt idx="3442">
                  <c:v>3.468</c:v>
                </c:pt>
                <c:pt idx="3443">
                  <c:v>5.3380000000000001</c:v>
                </c:pt>
                <c:pt idx="3444">
                  <c:v>5.2610000000000001</c:v>
                </c:pt>
                <c:pt idx="3445">
                  <c:v>2.9430000000000001</c:v>
                </c:pt>
                <c:pt idx="3446">
                  <c:v>4.4829999999999997</c:v>
                </c:pt>
                <c:pt idx="3447">
                  <c:v>6.1159999999999997</c:v>
                </c:pt>
                <c:pt idx="3448">
                  <c:v>5.6289999999999996</c:v>
                </c:pt>
                <c:pt idx="3449">
                  <c:v>0.12</c:v>
                </c:pt>
                <c:pt idx="3450">
                  <c:v>3.9449999999999998</c:v>
                </c:pt>
                <c:pt idx="3451">
                  <c:v>4.6829999999999998</c:v>
                </c:pt>
                <c:pt idx="3452">
                  <c:v>3.4790000000000001</c:v>
                </c:pt>
                <c:pt idx="3453">
                  <c:v>3.3650000000000002</c:v>
                </c:pt>
                <c:pt idx="3454">
                  <c:v>3.4119999999999999</c:v>
                </c:pt>
                <c:pt idx="3455">
                  <c:v>6.1050000000000004</c:v>
                </c:pt>
                <c:pt idx="3456">
                  <c:v>4.5330000000000004</c:v>
                </c:pt>
                <c:pt idx="3457">
                  <c:v>4.8159999999999998</c:v>
                </c:pt>
                <c:pt idx="3458">
                  <c:v>3.4220000000000002</c:v>
                </c:pt>
                <c:pt idx="3459">
                  <c:v>4.67</c:v>
                </c:pt>
                <c:pt idx="3460">
                  <c:v>3.5249999999999999</c:v>
                </c:pt>
                <c:pt idx="3461">
                  <c:v>6.0110000000000001</c:v>
                </c:pt>
                <c:pt idx="3462">
                  <c:v>3.976</c:v>
                </c:pt>
                <c:pt idx="3463">
                  <c:v>0.433</c:v>
                </c:pt>
                <c:pt idx="3464">
                  <c:v>8.9770000000000003</c:v>
                </c:pt>
                <c:pt idx="3465">
                  <c:v>7.6219999999999999</c:v>
                </c:pt>
                <c:pt idx="3466">
                  <c:v>6.657</c:v>
                </c:pt>
                <c:pt idx="3467">
                  <c:v>-2.37</c:v>
                </c:pt>
                <c:pt idx="3468">
                  <c:v>4.8380000000000001</c:v>
                </c:pt>
                <c:pt idx="3469">
                  <c:v>-1.2190000000000001</c:v>
                </c:pt>
                <c:pt idx="3470">
                  <c:v>8.4870000000000001</c:v>
                </c:pt>
                <c:pt idx="3471">
                  <c:v>1.982</c:v>
                </c:pt>
                <c:pt idx="3472">
                  <c:v>-1.3220000000000001</c:v>
                </c:pt>
                <c:pt idx="3473">
                  <c:v>0.70399999999999996</c:v>
                </c:pt>
                <c:pt idx="3474">
                  <c:v>5.2249999999999996</c:v>
                </c:pt>
                <c:pt idx="3475">
                  <c:v>5.5830000000000002</c:v>
                </c:pt>
                <c:pt idx="3476">
                  <c:v>4.8929999999999998</c:v>
                </c:pt>
                <c:pt idx="3477">
                  <c:v>4.0750000000000002</c:v>
                </c:pt>
                <c:pt idx="3478">
                  <c:v>2.4470000000000001</c:v>
                </c:pt>
                <c:pt idx="3479">
                  <c:v>0.41099999999999998</c:v>
                </c:pt>
                <c:pt idx="3480">
                  <c:v>4.4829999999999997</c:v>
                </c:pt>
                <c:pt idx="3481">
                  <c:v>4.2160000000000002</c:v>
                </c:pt>
                <c:pt idx="3482">
                  <c:v>2.5209999999999999</c:v>
                </c:pt>
                <c:pt idx="3483">
                  <c:v>4.7039999999999997</c:v>
                </c:pt>
                <c:pt idx="3484">
                  <c:v>4.4269999999999996</c:v>
                </c:pt>
                <c:pt idx="3485">
                  <c:v>4.843</c:v>
                </c:pt>
                <c:pt idx="3486">
                  <c:v>3.2170000000000001</c:v>
                </c:pt>
                <c:pt idx="3487">
                  <c:v>2.8130000000000002</c:v>
                </c:pt>
                <c:pt idx="3488">
                  <c:v>3.5049999999999999</c:v>
                </c:pt>
                <c:pt idx="3489">
                  <c:v>-0.35699999999999998</c:v>
                </c:pt>
                <c:pt idx="3490">
                  <c:v>-1.115</c:v>
                </c:pt>
                <c:pt idx="3491">
                  <c:v>1.7150000000000001</c:v>
                </c:pt>
                <c:pt idx="3492">
                  <c:v>1.7889999999999999</c:v>
                </c:pt>
                <c:pt idx="3493">
                  <c:v>2.5150000000000001</c:v>
                </c:pt>
                <c:pt idx="3494">
                  <c:v>2.319</c:v>
                </c:pt>
                <c:pt idx="3495">
                  <c:v>3.766</c:v>
                </c:pt>
                <c:pt idx="3496">
                  <c:v>3.6360000000000001</c:v>
                </c:pt>
                <c:pt idx="3497">
                  <c:v>3.9449999999999998</c:v>
                </c:pt>
                <c:pt idx="3498">
                  <c:v>3.3460000000000001</c:v>
                </c:pt>
                <c:pt idx="3499">
                  <c:v>3.4969999999999999</c:v>
                </c:pt>
                <c:pt idx="3500">
                  <c:v>3.0790000000000002</c:v>
                </c:pt>
                <c:pt idx="3501">
                  <c:v>-1.37</c:v>
                </c:pt>
                <c:pt idx="3502">
                  <c:v>5.6280000000000001</c:v>
                </c:pt>
                <c:pt idx="3503">
                  <c:v>5.1269999999999998</c:v>
                </c:pt>
                <c:pt idx="3504">
                  <c:v>7.569</c:v>
                </c:pt>
                <c:pt idx="3505">
                  <c:v>2.097</c:v>
                </c:pt>
                <c:pt idx="3506">
                  <c:v>4.3689999999999998</c:v>
                </c:pt>
                <c:pt idx="3507">
                  <c:v>5.0620000000000003</c:v>
                </c:pt>
                <c:pt idx="3508">
                  <c:v>6.5990000000000002</c:v>
                </c:pt>
                <c:pt idx="3509">
                  <c:v>1.7030000000000001</c:v>
                </c:pt>
                <c:pt idx="3510">
                  <c:v>3.4940000000000002</c:v>
                </c:pt>
                <c:pt idx="3511">
                  <c:v>4.1820000000000004</c:v>
                </c:pt>
                <c:pt idx="3512">
                  <c:v>3.9079999999999999</c:v>
                </c:pt>
                <c:pt idx="3513">
                  <c:v>3.6379999999999999</c:v>
                </c:pt>
                <c:pt idx="3514">
                  <c:v>2.6230000000000002</c:v>
                </c:pt>
                <c:pt idx="3515">
                  <c:v>5.1669999999999998</c:v>
                </c:pt>
                <c:pt idx="3516">
                  <c:v>7.6909999999999998</c:v>
                </c:pt>
                <c:pt idx="3517">
                  <c:v>7.9969999999999999</c:v>
                </c:pt>
                <c:pt idx="3518">
                  <c:v>5.6639999999999997</c:v>
                </c:pt>
                <c:pt idx="3519">
                  <c:v>5.1109999999999998</c:v>
                </c:pt>
                <c:pt idx="3520">
                  <c:v>4.4450000000000003</c:v>
                </c:pt>
                <c:pt idx="3521">
                  <c:v>1.0629999999999999</c:v>
                </c:pt>
                <c:pt idx="3522">
                  <c:v>2.2650000000000001</c:v>
                </c:pt>
                <c:pt idx="3523">
                  <c:v>3.2040000000000002</c:v>
                </c:pt>
                <c:pt idx="3524">
                  <c:v>3.1960000000000002</c:v>
                </c:pt>
                <c:pt idx="3525">
                  <c:v>3.8559999999999999</c:v>
                </c:pt>
                <c:pt idx="3526">
                  <c:v>3.556</c:v>
                </c:pt>
                <c:pt idx="3527">
                  <c:v>3.8119999999999998</c:v>
                </c:pt>
                <c:pt idx="3528">
                  <c:v>4.0720000000000001</c:v>
                </c:pt>
                <c:pt idx="3529">
                  <c:v>4.609</c:v>
                </c:pt>
                <c:pt idx="3530">
                  <c:v>6.0960000000000001</c:v>
                </c:pt>
                <c:pt idx="3531">
                  <c:v>3.12</c:v>
                </c:pt>
                <c:pt idx="3532">
                  <c:v>-0.94299999999999995</c:v>
                </c:pt>
                <c:pt idx="3533">
                  <c:v>5.77</c:v>
                </c:pt>
                <c:pt idx="3534">
                  <c:v>6.1689999999999996</c:v>
                </c:pt>
                <c:pt idx="3535">
                  <c:v>9.4179999999999993</c:v>
                </c:pt>
                <c:pt idx="3536">
                  <c:v>8.2029999999999994</c:v>
                </c:pt>
                <c:pt idx="3537">
                  <c:v>5.4560000000000004</c:v>
                </c:pt>
                <c:pt idx="3538">
                  <c:v>2.8490000000000002</c:v>
                </c:pt>
                <c:pt idx="3539">
                  <c:v>1.752</c:v>
                </c:pt>
                <c:pt idx="3540">
                  <c:v>7.3710000000000004</c:v>
                </c:pt>
                <c:pt idx="3541">
                  <c:v>6.48</c:v>
                </c:pt>
                <c:pt idx="3542">
                  <c:v>7.3319999999999999</c:v>
                </c:pt>
                <c:pt idx="3543">
                  <c:v>3.8780000000000001</c:v>
                </c:pt>
                <c:pt idx="3544">
                  <c:v>2.7370000000000001</c:v>
                </c:pt>
                <c:pt idx="3545">
                  <c:v>0.55800000000000005</c:v>
                </c:pt>
                <c:pt idx="3546">
                  <c:v>2.2469999999999999</c:v>
                </c:pt>
                <c:pt idx="3547">
                  <c:v>4.226</c:v>
                </c:pt>
                <c:pt idx="3548">
                  <c:v>7.508</c:v>
                </c:pt>
                <c:pt idx="3549">
                  <c:v>7.181</c:v>
                </c:pt>
                <c:pt idx="3550">
                  <c:v>8.5410000000000004</c:v>
                </c:pt>
                <c:pt idx="3551">
                  <c:v>12.111000000000001</c:v>
                </c:pt>
                <c:pt idx="3552">
                  <c:v>9.8559999999999999</c:v>
                </c:pt>
                <c:pt idx="3553">
                  <c:v>1.2430000000000001</c:v>
                </c:pt>
                <c:pt idx="3554">
                  <c:v>5.8280000000000003</c:v>
                </c:pt>
                <c:pt idx="3555">
                  <c:v>11.314</c:v>
                </c:pt>
                <c:pt idx="3556">
                  <c:v>9.7789999999999999</c:v>
                </c:pt>
                <c:pt idx="3557">
                  <c:v>6.9029999999999996</c:v>
                </c:pt>
                <c:pt idx="3558">
                  <c:v>5.0670000000000002</c:v>
                </c:pt>
                <c:pt idx="3559">
                  <c:v>5.7329999999999997</c:v>
                </c:pt>
                <c:pt idx="3560">
                  <c:v>4.9530000000000003</c:v>
                </c:pt>
                <c:pt idx="3561">
                  <c:v>5.5910000000000002</c:v>
                </c:pt>
                <c:pt idx="3562">
                  <c:v>3.6850000000000001</c:v>
                </c:pt>
                <c:pt idx="3563">
                  <c:v>3.282</c:v>
                </c:pt>
                <c:pt idx="3564">
                  <c:v>-17.667999999999999</c:v>
                </c:pt>
                <c:pt idx="3565">
                  <c:v>15.836</c:v>
                </c:pt>
                <c:pt idx="3566">
                  <c:v>2.2189999999999999</c:v>
                </c:pt>
                <c:pt idx="3567">
                  <c:v>-0.54100000000000004</c:v>
                </c:pt>
                <c:pt idx="3568">
                  <c:v>5.2439999999999998</c:v>
                </c:pt>
                <c:pt idx="3569">
                  <c:v>12.308</c:v>
                </c:pt>
                <c:pt idx="3570">
                  <c:v>7.4109999999999996</c:v>
                </c:pt>
                <c:pt idx="3571">
                  <c:v>2.7989999999999999</c:v>
                </c:pt>
                <c:pt idx="3572">
                  <c:v>6.476</c:v>
                </c:pt>
                <c:pt idx="3573">
                  <c:v>-0.39200000000000002</c:v>
                </c:pt>
                <c:pt idx="3574">
                  <c:v>1.4950000000000001</c:v>
                </c:pt>
                <c:pt idx="3575">
                  <c:v>2.6949999999999998</c:v>
                </c:pt>
                <c:pt idx="3576">
                  <c:v>0.61699999999999999</c:v>
                </c:pt>
                <c:pt idx="3577">
                  <c:v>5.4539999999999997</c:v>
                </c:pt>
                <c:pt idx="3578">
                  <c:v>4.165</c:v>
                </c:pt>
                <c:pt idx="3579">
                  <c:v>4.9589999999999996</c:v>
                </c:pt>
                <c:pt idx="3580">
                  <c:v>6.2850000000000001</c:v>
                </c:pt>
                <c:pt idx="3581">
                  <c:v>7.5289999999999999</c:v>
                </c:pt>
                <c:pt idx="3582">
                  <c:v>8.5180000000000007</c:v>
                </c:pt>
                <c:pt idx="3583">
                  <c:v>9.1189999999999998</c:v>
                </c:pt>
                <c:pt idx="3584">
                  <c:v>1.0960000000000001</c:v>
                </c:pt>
                <c:pt idx="3585">
                  <c:v>8.3339999999999996</c:v>
                </c:pt>
                <c:pt idx="3586">
                  <c:v>6.3250000000000002</c:v>
                </c:pt>
                <c:pt idx="3587">
                  <c:v>6.1420000000000003</c:v>
                </c:pt>
                <c:pt idx="3588">
                  <c:v>5.8520000000000003</c:v>
                </c:pt>
                <c:pt idx="3589">
                  <c:v>2.3839999999999999</c:v>
                </c:pt>
                <c:pt idx="3590">
                  <c:v>3.2519999999999998</c:v>
                </c:pt>
                <c:pt idx="3591">
                  <c:v>3.9540000000000002</c:v>
                </c:pt>
                <c:pt idx="3592">
                  <c:v>2.5219999999999998</c:v>
                </c:pt>
                <c:pt idx="3593">
                  <c:v>3.97</c:v>
                </c:pt>
                <c:pt idx="3594">
                  <c:v>2.2400000000000002</c:v>
                </c:pt>
                <c:pt idx="3595">
                  <c:v>-10.869</c:v>
                </c:pt>
                <c:pt idx="3596">
                  <c:v>13.417999999999999</c:v>
                </c:pt>
                <c:pt idx="3597">
                  <c:v>2.6840000000000002</c:v>
                </c:pt>
                <c:pt idx="3598">
                  <c:v>-0.436</c:v>
                </c:pt>
                <c:pt idx="3599">
                  <c:v>0.41799999999999998</c:v>
                </c:pt>
                <c:pt idx="3600">
                  <c:v>2.1819999999999999</c:v>
                </c:pt>
                <c:pt idx="3601">
                  <c:v>4.3739999999999997</c:v>
                </c:pt>
                <c:pt idx="3602">
                  <c:v>4.625</c:v>
                </c:pt>
                <c:pt idx="3603">
                  <c:v>5.86</c:v>
                </c:pt>
                <c:pt idx="3604">
                  <c:v>5.1859999999999999</c:v>
                </c:pt>
                <c:pt idx="3605">
                  <c:v>-0.51400000000000001</c:v>
                </c:pt>
                <c:pt idx="3606">
                  <c:v>3.3460000000000001</c:v>
                </c:pt>
                <c:pt idx="3607">
                  <c:v>4.383</c:v>
                </c:pt>
                <c:pt idx="3608">
                  <c:v>3.0489999999999999</c:v>
                </c:pt>
                <c:pt idx="3609">
                  <c:v>3.7160000000000002</c:v>
                </c:pt>
                <c:pt idx="3610">
                  <c:v>5.0869999999999997</c:v>
                </c:pt>
                <c:pt idx="3611">
                  <c:v>6.569</c:v>
                </c:pt>
                <c:pt idx="3612">
                  <c:v>4.9420000000000002</c:v>
                </c:pt>
                <c:pt idx="3613">
                  <c:v>5.3159999999999998</c:v>
                </c:pt>
                <c:pt idx="3614">
                  <c:v>6.5190000000000001</c:v>
                </c:pt>
                <c:pt idx="3615">
                  <c:v>4.3440000000000003</c:v>
                </c:pt>
                <c:pt idx="3616">
                  <c:v>1.448</c:v>
                </c:pt>
                <c:pt idx="3617">
                  <c:v>7.335</c:v>
                </c:pt>
                <c:pt idx="3618">
                  <c:v>3.8580000000000001</c:v>
                </c:pt>
                <c:pt idx="3619">
                  <c:v>6.8970000000000002</c:v>
                </c:pt>
                <c:pt idx="3620">
                  <c:v>6.7510000000000003</c:v>
                </c:pt>
                <c:pt idx="3621">
                  <c:v>6.3479999999999999</c:v>
                </c:pt>
                <c:pt idx="3622">
                  <c:v>6.3479999999999999</c:v>
                </c:pt>
                <c:pt idx="3623">
                  <c:v>7.149</c:v>
                </c:pt>
                <c:pt idx="3624">
                  <c:v>6.931</c:v>
                </c:pt>
                <c:pt idx="3625">
                  <c:v>6.3410000000000002</c:v>
                </c:pt>
                <c:pt idx="3626">
                  <c:v>6.1189999999999998</c:v>
                </c:pt>
                <c:pt idx="3627">
                  <c:v>-9.5180000000000007</c:v>
                </c:pt>
                <c:pt idx="3628">
                  <c:v>5.7149999999999999</c:v>
                </c:pt>
                <c:pt idx="3629">
                  <c:v>7.57</c:v>
                </c:pt>
                <c:pt idx="3630">
                  <c:v>9.5489999999999995</c:v>
                </c:pt>
                <c:pt idx="3631">
                  <c:v>1.5069999999999999</c:v>
                </c:pt>
                <c:pt idx="3632">
                  <c:v>-3.5139999999999998</c:v>
                </c:pt>
                <c:pt idx="3633">
                  <c:v>1.2609999999999999</c:v>
                </c:pt>
                <c:pt idx="3634">
                  <c:v>1.357</c:v>
                </c:pt>
                <c:pt idx="3635">
                  <c:v>-7.04</c:v>
                </c:pt>
                <c:pt idx="3636">
                  <c:v>-13.362</c:v>
                </c:pt>
                <c:pt idx="3637">
                  <c:v>9.5679999999999996</c:v>
                </c:pt>
                <c:pt idx="3638">
                  <c:v>13.827</c:v>
                </c:pt>
                <c:pt idx="3639">
                  <c:v>13.334</c:v>
                </c:pt>
                <c:pt idx="3640">
                  <c:v>10.492000000000001</c:v>
                </c:pt>
                <c:pt idx="3641">
                  <c:v>-3.4460000000000002</c:v>
                </c:pt>
                <c:pt idx="3642">
                  <c:v>6.5990000000000002</c:v>
                </c:pt>
                <c:pt idx="3643">
                  <c:v>-6.343</c:v>
                </c:pt>
                <c:pt idx="3644">
                  <c:v>4.6820000000000004</c:v>
                </c:pt>
                <c:pt idx="3645">
                  <c:v>1.8560000000000001</c:v>
                </c:pt>
                <c:pt idx="3646">
                  <c:v>-2.4940000000000002</c:v>
                </c:pt>
                <c:pt idx="3647">
                  <c:v>-0.123</c:v>
                </c:pt>
                <c:pt idx="3648">
                  <c:v>-0.159</c:v>
                </c:pt>
                <c:pt idx="3649">
                  <c:v>9.0459999999999994</c:v>
                </c:pt>
                <c:pt idx="3650">
                  <c:v>0.57799999999999996</c:v>
                </c:pt>
                <c:pt idx="3651">
                  <c:v>4.2519999999999998</c:v>
                </c:pt>
                <c:pt idx="3652">
                  <c:v>2.5369999999999999</c:v>
                </c:pt>
                <c:pt idx="3653">
                  <c:v>7.8150000000000004</c:v>
                </c:pt>
                <c:pt idx="3654">
                  <c:v>-0.29599999999999999</c:v>
                </c:pt>
                <c:pt idx="3655">
                  <c:v>6.8</c:v>
                </c:pt>
                <c:pt idx="3656">
                  <c:v>10.128</c:v>
                </c:pt>
                <c:pt idx="3657">
                  <c:v>1.1080000000000001</c:v>
                </c:pt>
                <c:pt idx="3658">
                  <c:v>4.657</c:v>
                </c:pt>
                <c:pt idx="3659">
                  <c:v>3.8250000000000002</c:v>
                </c:pt>
                <c:pt idx="3660">
                  <c:v>13.544</c:v>
                </c:pt>
                <c:pt idx="3661">
                  <c:v>6.5759999999999996</c:v>
                </c:pt>
                <c:pt idx="3662">
                  <c:v>5.492</c:v>
                </c:pt>
                <c:pt idx="3663">
                  <c:v>3.5350000000000001</c:v>
                </c:pt>
                <c:pt idx="3664">
                  <c:v>-0.27900000000000003</c:v>
                </c:pt>
                <c:pt idx="3665">
                  <c:v>4.4800000000000004</c:v>
                </c:pt>
                <c:pt idx="3666">
                  <c:v>-3.1669999999999998</c:v>
                </c:pt>
                <c:pt idx="3667">
                  <c:v>-0.78</c:v>
                </c:pt>
                <c:pt idx="3668">
                  <c:v>-7.0049999999999999</c:v>
                </c:pt>
                <c:pt idx="3669">
                  <c:v>2.0329999999999999</c:v>
                </c:pt>
                <c:pt idx="3670">
                  <c:v>4.2869999999999999</c:v>
                </c:pt>
                <c:pt idx="3671">
                  <c:v>5.2389999999999999</c:v>
                </c:pt>
                <c:pt idx="3672">
                  <c:v>6.7279999999999998</c:v>
                </c:pt>
                <c:pt idx="3673">
                  <c:v>6.2389999999999999</c:v>
                </c:pt>
                <c:pt idx="3674">
                  <c:v>7.0860000000000003</c:v>
                </c:pt>
                <c:pt idx="3675">
                  <c:v>4.9820000000000002</c:v>
                </c:pt>
                <c:pt idx="3676">
                  <c:v>4.524</c:v>
                </c:pt>
                <c:pt idx="3677">
                  <c:v>4.26</c:v>
                </c:pt>
                <c:pt idx="3678">
                  <c:v>1.2050000000000001</c:v>
                </c:pt>
                <c:pt idx="3679">
                  <c:v>1.4430000000000001</c:v>
                </c:pt>
                <c:pt idx="3680">
                  <c:v>3.4980000000000002</c:v>
                </c:pt>
                <c:pt idx="3681">
                  <c:v>4.9829999999999997</c:v>
                </c:pt>
                <c:pt idx="3682">
                  <c:v>3.5070000000000001</c:v>
                </c:pt>
                <c:pt idx="3683">
                  <c:v>6.1310000000000002</c:v>
                </c:pt>
                <c:pt idx="3684">
                  <c:v>7.0620000000000003</c:v>
                </c:pt>
                <c:pt idx="3685">
                  <c:v>4.2</c:v>
                </c:pt>
                <c:pt idx="3686">
                  <c:v>2.8319999999999999</c:v>
                </c:pt>
                <c:pt idx="3687">
                  <c:v>2.9350000000000001</c:v>
                </c:pt>
                <c:pt idx="3688">
                  <c:v>5.0419999999999998</c:v>
                </c:pt>
                <c:pt idx="3689">
                  <c:v>1.5449999999999999</c:v>
                </c:pt>
                <c:pt idx="3690">
                  <c:v>0.85699999999999998</c:v>
                </c:pt>
                <c:pt idx="3691">
                  <c:v>3.8370000000000002</c:v>
                </c:pt>
                <c:pt idx="3692">
                  <c:v>4.383</c:v>
                </c:pt>
                <c:pt idx="3693">
                  <c:v>2.9540000000000002</c:v>
                </c:pt>
                <c:pt idx="3694">
                  <c:v>5.14</c:v>
                </c:pt>
                <c:pt idx="3695">
                  <c:v>5.9450000000000003</c:v>
                </c:pt>
                <c:pt idx="3696">
                  <c:v>4.45</c:v>
                </c:pt>
                <c:pt idx="3697">
                  <c:v>-2.02</c:v>
                </c:pt>
                <c:pt idx="3698">
                  <c:v>6.9349999999999996</c:v>
                </c:pt>
                <c:pt idx="3699">
                  <c:v>5.26</c:v>
                </c:pt>
                <c:pt idx="3700">
                  <c:v>-2.8860000000000001</c:v>
                </c:pt>
                <c:pt idx="3701">
                  <c:v>-4.3639999999999999</c:v>
                </c:pt>
                <c:pt idx="3702">
                  <c:v>1.679</c:v>
                </c:pt>
                <c:pt idx="3703">
                  <c:v>-4.1859999999999999</c:v>
                </c:pt>
                <c:pt idx="3704">
                  <c:v>0.41199999999999998</c:v>
                </c:pt>
                <c:pt idx="3705">
                  <c:v>3.37</c:v>
                </c:pt>
                <c:pt idx="3706">
                  <c:v>3.13</c:v>
                </c:pt>
                <c:pt idx="3707">
                  <c:v>-0.68700000000000006</c:v>
                </c:pt>
                <c:pt idx="3708">
                  <c:v>1.4890000000000001</c:v>
                </c:pt>
                <c:pt idx="3709">
                  <c:v>2.3069999999999999</c:v>
                </c:pt>
                <c:pt idx="3710">
                  <c:v>3.504</c:v>
                </c:pt>
                <c:pt idx="3711">
                  <c:v>4.4009999999999998</c:v>
                </c:pt>
                <c:pt idx="3712">
                  <c:v>4.8079999999999998</c:v>
                </c:pt>
                <c:pt idx="3713">
                  <c:v>3.907</c:v>
                </c:pt>
                <c:pt idx="3714">
                  <c:v>3.8159999999999998</c:v>
                </c:pt>
                <c:pt idx="3715">
                  <c:v>1.944</c:v>
                </c:pt>
                <c:pt idx="3716">
                  <c:v>0.77100000000000002</c:v>
                </c:pt>
                <c:pt idx="3717">
                  <c:v>-0.93100000000000005</c:v>
                </c:pt>
                <c:pt idx="3718">
                  <c:v>1.7889999999999999</c:v>
                </c:pt>
                <c:pt idx="3719">
                  <c:v>0.78200000000000003</c:v>
                </c:pt>
                <c:pt idx="3720">
                  <c:v>1.625</c:v>
                </c:pt>
                <c:pt idx="3721">
                  <c:v>2.5070000000000001</c:v>
                </c:pt>
                <c:pt idx="3722">
                  <c:v>0.31900000000000001</c:v>
                </c:pt>
                <c:pt idx="3723">
                  <c:v>-3.1219999999999999</c:v>
                </c:pt>
                <c:pt idx="3724">
                  <c:v>1.738</c:v>
                </c:pt>
                <c:pt idx="3725">
                  <c:v>-1.696</c:v>
                </c:pt>
                <c:pt idx="3726">
                  <c:v>-4.0570000000000004</c:v>
                </c:pt>
                <c:pt idx="3727">
                  <c:v>-0.92300000000000004</c:v>
                </c:pt>
                <c:pt idx="3728">
                  <c:v>0.79200000000000004</c:v>
                </c:pt>
                <c:pt idx="3729">
                  <c:v>1.792</c:v>
                </c:pt>
                <c:pt idx="3730">
                  <c:v>2.0190000000000001</c:v>
                </c:pt>
                <c:pt idx="3731">
                  <c:v>3.5059999999999998</c:v>
                </c:pt>
                <c:pt idx="3732">
                  <c:v>2.8490000000000002</c:v>
                </c:pt>
                <c:pt idx="3733">
                  <c:v>2.6829999999999998</c:v>
                </c:pt>
                <c:pt idx="3734">
                  <c:v>-8.3010000000000002</c:v>
                </c:pt>
                <c:pt idx="3735">
                  <c:v>5.7370000000000001</c:v>
                </c:pt>
                <c:pt idx="3736">
                  <c:v>6.8280000000000003</c:v>
                </c:pt>
                <c:pt idx="3737">
                  <c:v>3.49</c:v>
                </c:pt>
                <c:pt idx="3738">
                  <c:v>1.696</c:v>
                </c:pt>
                <c:pt idx="3739">
                  <c:v>4.9359999999999999</c:v>
                </c:pt>
                <c:pt idx="3740">
                  <c:v>5.3179999999999996</c:v>
                </c:pt>
                <c:pt idx="3741">
                  <c:v>6.8230000000000004</c:v>
                </c:pt>
                <c:pt idx="3742">
                  <c:v>1.5740000000000001</c:v>
                </c:pt>
                <c:pt idx="3743">
                  <c:v>4.2430000000000003</c:v>
                </c:pt>
                <c:pt idx="3744">
                  <c:v>6.8000000000000005E-2</c:v>
                </c:pt>
                <c:pt idx="3745">
                  <c:v>-1.3660000000000001</c:v>
                </c:pt>
                <c:pt idx="3746">
                  <c:v>-2.3140000000000001</c:v>
                </c:pt>
                <c:pt idx="3747">
                  <c:v>-0.83399999999999996</c:v>
                </c:pt>
                <c:pt idx="3748">
                  <c:v>-2.1000000000000001E-2</c:v>
                </c:pt>
                <c:pt idx="3749">
                  <c:v>4.3209999999999997</c:v>
                </c:pt>
                <c:pt idx="3750">
                  <c:v>4.0570000000000004</c:v>
                </c:pt>
                <c:pt idx="3751">
                  <c:v>2.133</c:v>
                </c:pt>
                <c:pt idx="3752">
                  <c:v>4.8070000000000004</c:v>
                </c:pt>
                <c:pt idx="3753">
                  <c:v>5.4219999999999997</c:v>
                </c:pt>
                <c:pt idx="3754">
                  <c:v>6.4960000000000004</c:v>
                </c:pt>
                <c:pt idx="3755">
                  <c:v>-0.26100000000000001</c:v>
                </c:pt>
                <c:pt idx="3756">
                  <c:v>11.095000000000001</c:v>
                </c:pt>
                <c:pt idx="3757">
                  <c:v>4.2859999999999996</c:v>
                </c:pt>
                <c:pt idx="3758">
                  <c:v>-0.70799999999999996</c:v>
                </c:pt>
                <c:pt idx="3759">
                  <c:v>8.2929999999999993</c:v>
                </c:pt>
                <c:pt idx="3760">
                  <c:v>5.3010000000000002</c:v>
                </c:pt>
                <c:pt idx="3761">
                  <c:v>2.9569999999999999</c:v>
                </c:pt>
                <c:pt idx="3762">
                  <c:v>4.2679999999999998</c:v>
                </c:pt>
                <c:pt idx="3763">
                  <c:v>4.8099999999999996</c:v>
                </c:pt>
                <c:pt idx="3764">
                  <c:v>3.2040000000000002</c:v>
                </c:pt>
                <c:pt idx="3765">
                  <c:v>-0.40200000000000002</c:v>
                </c:pt>
                <c:pt idx="3766">
                  <c:v>-0.82</c:v>
                </c:pt>
                <c:pt idx="3767">
                  <c:v>4.0170000000000003</c:v>
                </c:pt>
                <c:pt idx="3768">
                  <c:v>-12.927</c:v>
                </c:pt>
                <c:pt idx="3769">
                  <c:v>-8.766</c:v>
                </c:pt>
                <c:pt idx="3770">
                  <c:v>1.528</c:v>
                </c:pt>
                <c:pt idx="3771">
                  <c:v>3.9319999999999999</c:v>
                </c:pt>
                <c:pt idx="3772">
                  <c:v>7.1379999999999999</c:v>
                </c:pt>
                <c:pt idx="3773">
                  <c:v>3.948</c:v>
                </c:pt>
                <c:pt idx="3774">
                  <c:v>-6.0529999999999999</c:v>
                </c:pt>
                <c:pt idx="3775">
                  <c:v>-4.8179999999999996</c:v>
                </c:pt>
                <c:pt idx="3776">
                  <c:v>-1.1499999999999999</c:v>
                </c:pt>
                <c:pt idx="3777">
                  <c:v>2.9209999999999998</c:v>
                </c:pt>
                <c:pt idx="3778">
                  <c:v>5.218</c:v>
                </c:pt>
                <c:pt idx="3779">
                  <c:v>5.7030000000000003</c:v>
                </c:pt>
                <c:pt idx="3780">
                  <c:v>2.3410000000000002</c:v>
                </c:pt>
                <c:pt idx="3781">
                  <c:v>10.428000000000001</c:v>
                </c:pt>
                <c:pt idx="3782">
                  <c:v>4.6680000000000001</c:v>
                </c:pt>
                <c:pt idx="3783">
                  <c:v>8.0289999999999999</c:v>
                </c:pt>
                <c:pt idx="3784">
                  <c:v>7.234</c:v>
                </c:pt>
                <c:pt idx="3785">
                  <c:v>9.3070000000000004</c:v>
                </c:pt>
                <c:pt idx="3786">
                  <c:v>-5.5170000000000003</c:v>
                </c:pt>
                <c:pt idx="3787">
                  <c:v>-3.9009999999999998</c:v>
                </c:pt>
                <c:pt idx="3788">
                  <c:v>4.5170000000000003</c:v>
                </c:pt>
                <c:pt idx="3789">
                  <c:v>1.925</c:v>
                </c:pt>
                <c:pt idx="3790">
                  <c:v>0.27</c:v>
                </c:pt>
                <c:pt idx="3791">
                  <c:v>4.1210000000000004</c:v>
                </c:pt>
                <c:pt idx="3792">
                  <c:v>3.16</c:v>
                </c:pt>
                <c:pt idx="3793">
                  <c:v>2.8580000000000001</c:v>
                </c:pt>
                <c:pt idx="3794">
                  <c:v>8.1969999999999992</c:v>
                </c:pt>
                <c:pt idx="3795">
                  <c:v>6.0289999999999999</c:v>
                </c:pt>
                <c:pt idx="3796">
                  <c:v>3.8530000000000002</c:v>
                </c:pt>
                <c:pt idx="3797">
                  <c:v>-3.677</c:v>
                </c:pt>
                <c:pt idx="3798">
                  <c:v>5.7089999999999996</c:v>
                </c:pt>
                <c:pt idx="3799">
                  <c:v>-12.7</c:v>
                </c:pt>
                <c:pt idx="3800">
                  <c:v>-4.0999999999999996</c:v>
                </c:pt>
                <c:pt idx="3801">
                  <c:v>-3.581</c:v>
                </c:pt>
                <c:pt idx="3802">
                  <c:v>1.3759999999999999</c:v>
                </c:pt>
                <c:pt idx="3803">
                  <c:v>-5.319</c:v>
                </c:pt>
                <c:pt idx="3804">
                  <c:v>6.3470000000000004</c:v>
                </c:pt>
                <c:pt idx="3805">
                  <c:v>10.054</c:v>
                </c:pt>
                <c:pt idx="3806">
                  <c:v>5.0819999999999999</c:v>
                </c:pt>
                <c:pt idx="3807">
                  <c:v>4.7460000000000004</c:v>
                </c:pt>
                <c:pt idx="3808">
                  <c:v>7.3559999999999999</c:v>
                </c:pt>
                <c:pt idx="3809">
                  <c:v>7.1449999999999996</c:v>
                </c:pt>
                <c:pt idx="3810">
                  <c:v>6.3970000000000002</c:v>
                </c:pt>
                <c:pt idx="3811">
                  <c:v>8.1649999999999991</c:v>
                </c:pt>
                <c:pt idx="3812">
                  <c:v>8.5500000000000007</c:v>
                </c:pt>
                <c:pt idx="3813">
                  <c:v>5.2469999999999999</c:v>
                </c:pt>
                <c:pt idx="3814">
                  <c:v>-7.8209999999999997</c:v>
                </c:pt>
                <c:pt idx="3815">
                  <c:v>4.5119999999999996</c:v>
                </c:pt>
                <c:pt idx="3816">
                  <c:v>3.8759999999999999</c:v>
                </c:pt>
                <c:pt idx="3817">
                  <c:v>4.024</c:v>
                </c:pt>
                <c:pt idx="3818">
                  <c:v>1.7549999999999999</c:v>
                </c:pt>
                <c:pt idx="3819">
                  <c:v>0.73599999999999999</c:v>
                </c:pt>
                <c:pt idx="3820">
                  <c:v>-1.9730000000000001</c:v>
                </c:pt>
                <c:pt idx="3821">
                  <c:v>0.19400000000000001</c:v>
                </c:pt>
                <c:pt idx="3822">
                  <c:v>1.827</c:v>
                </c:pt>
                <c:pt idx="3823">
                  <c:v>2.806</c:v>
                </c:pt>
                <c:pt idx="3824">
                  <c:v>2.198</c:v>
                </c:pt>
                <c:pt idx="3825">
                  <c:v>-2.6539999999999999</c:v>
                </c:pt>
                <c:pt idx="3826">
                  <c:v>5.9880000000000004</c:v>
                </c:pt>
                <c:pt idx="3827">
                  <c:v>-4.3</c:v>
                </c:pt>
                <c:pt idx="3828">
                  <c:v>6.6</c:v>
                </c:pt>
                <c:pt idx="3829">
                  <c:v>-10.378</c:v>
                </c:pt>
                <c:pt idx="3830">
                  <c:v>-41.89</c:v>
                </c:pt>
                <c:pt idx="3831">
                  <c:v>24.541</c:v>
                </c:pt>
                <c:pt idx="3832">
                  <c:v>11.596</c:v>
                </c:pt>
                <c:pt idx="3833">
                  <c:v>14.9</c:v>
                </c:pt>
                <c:pt idx="3834">
                  <c:v>8.34</c:v>
                </c:pt>
                <c:pt idx="3835">
                  <c:v>3.3079999999999998</c:v>
                </c:pt>
                <c:pt idx="3836">
                  <c:v>8.3740000000000006</c:v>
                </c:pt>
                <c:pt idx="3837">
                  <c:v>8.4860000000000007</c:v>
                </c:pt>
                <c:pt idx="3838">
                  <c:v>13.173999999999999</c:v>
                </c:pt>
                <c:pt idx="3839">
                  <c:v>2.2189999999999999</c:v>
                </c:pt>
                <c:pt idx="3840">
                  <c:v>7.4379999999999997</c:v>
                </c:pt>
                <c:pt idx="3841">
                  <c:v>9.3409999999999993</c:v>
                </c:pt>
                <c:pt idx="3842">
                  <c:v>9.2089999999999996</c:v>
                </c:pt>
                <c:pt idx="3843">
                  <c:v>7.6840000000000002</c:v>
                </c:pt>
                <c:pt idx="3844">
                  <c:v>11.154</c:v>
                </c:pt>
                <c:pt idx="3845">
                  <c:v>6.2569999999999997</c:v>
                </c:pt>
                <c:pt idx="3846">
                  <c:v>7.3280000000000003</c:v>
                </c:pt>
                <c:pt idx="3847">
                  <c:v>7.9660000000000002</c:v>
                </c:pt>
                <c:pt idx="3848">
                  <c:v>8.6389999999999993</c:v>
                </c:pt>
                <c:pt idx="3849">
                  <c:v>4.7300000000000004</c:v>
                </c:pt>
                <c:pt idx="3850">
                  <c:v>6.1539999999999999</c:v>
                </c:pt>
                <c:pt idx="3851">
                  <c:v>8.8670000000000009</c:v>
                </c:pt>
                <c:pt idx="3852">
                  <c:v>5.9690000000000003</c:v>
                </c:pt>
                <c:pt idx="3853">
                  <c:v>3.931</c:v>
                </c:pt>
                <c:pt idx="3854">
                  <c:v>8.5389999999999997</c:v>
                </c:pt>
                <c:pt idx="3855">
                  <c:v>9.4719999999999995</c:v>
                </c:pt>
                <c:pt idx="3856">
                  <c:v>-3.38</c:v>
                </c:pt>
                <c:pt idx="3857">
                  <c:v>10.88</c:v>
                </c:pt>
                <c:pt idx="3858">
                  <c:v>8.1579999999999995</c:v>
                </c:pt>
                <c:pt idx="3859">
                  <c:v>7.024</c:v>
                </c:pt>
                <c:pt idx="3860">
                  <c:v>5.5410000000000004</c:v>
                </c:pt>
                <c:pt idx="3861">
                  <c:v>2.75</c:v>
                </c:pt>
                <c:pt idx="3862">
                  <c:v>3.5139999999999998</c:v>
                </c:pt>
                <c:pt idx="3863">
                  <c:v>8.86</c:v>
                </c:pt>
                <c:pt idx="3864">
                  <c:v>5.4649999999999999</c:v>
                </c:pt>
                <c:pt idx="3865">
                  <c:v>6.0570000000000004</c:v>
                </c:pt>
                <c:pt idx="3866">
                  <c:v>8.2420000000000009</c:v>
                </c:pt>
                <c:pt idx="3867">
                  <c:v>4.2350000000000003</c:v>
                </c:pt>
                <c:pt idx="3868">
                  <c:v>8.3849999999999998</c:v>
                </c:pt>
                <c:pt idx="3869">
                  <c:v>10.867000000000001</c:v>
                </c:pt>
                <c:pt idx="3870">
                  <c:v>5.9409999999999998</c:v>
                </c:pt>
                <c:pt idx="3871">
                  <c:v>6.2889999999999997</c:v>
                </c:pt>
                <c:pt idx="3872">
                  <c:v>5.1360000000000001</c:v>
                </c:pt>
                <c:pt idx="3873">
                  <c:v>5.6479999999999997</c:v>
                </c:pt>
                <c:pt idx="3874">
                  <c:v>6.5309999999999997</c:v>
                </c:pt>
                <c:pt idx="3875">
                  <c:v>5.7350000000000003</c:v>
                </c:pt>
                <c:pt idx="3876">
                  <c:v>3.847</c:v>
                </c:pt>
                <c:pt idx="3877">
                  <c:v>-2.7679999999999998</c:v>
                </c:pt>
                <c:pt idx="3878">
                  <c:v>3.8580000000000001</c:v>
                </c:pt>
                <c:pt idx="3879">
                  <c:v>-3.214</c:v>
                </c:pt>
                <c:pt idx="3880">
                  <c:v>-17.004999999999999</c:v>
                </c:pt>
                <c:pt idx="3881">
                  <c:v>1.9550000000000001</c:v>
                </c:pt>
                <c:pt idx="3882">
                  <c:v>4.6609999999999996</c:v>
                </c:pt>
                <c:pt idx="3883">
                  <c:v>4.9059999999999997</c:v>
                </c:pt>
                <c:pt idx="3884">
                  <c:v>4.7</c:v>
                </c:pt>
                <c:pt idx="3885">
                  <c:v>0.76800000000000002</c:v>
                </c:pt>
                <c:pt idx="3886">
                  <c:v>-2.29</c:v>
                </c:pt>
                <c:pt idx="3887">
                  <c:v>2.556</c:v>
                </c:pt>
                <c:pt idx="3888">
                  <c:v>1.2430000000000001</c:v>
                </c:pt>
                <c:pt idx="3889">
                  <c:v>1.3109999999999999</c:v>
                </c:pt>
                <c:pt idx="3890">
                  <c:v>-0.22800000000000001</c:v>
                </c:pt>
                <c:pt idx="3891">
                  <c:v>6.093</c:v>
                </c:pt>
                <c:pt idx="3892">
                  <c:v>1.8740000000000001</c:v>
                </c:pt>
                <c:pt idx="3893">
                  <c:v>2.7170000000000001</c:v>
                </c:pt>
                <c:pt idx="3894">
                  <c:v>5.9720000000000004</c:v>
                </c:pt>
                <c:pt idx="3895">
                  <c:v>5.9779999999999998</c:v>
                </c:pt>
                <c:pt idx="3896">
                  <c:v>3.887</c:v>
                </c:pt>
                <c:pt idx="3897">
                  <c:v>4.3109999999999999</c:v>
                </c:pt>
                <c:pt idx="3898">
                  <c:v>6.9000000000000006E-2</c:v>
                </c:pt>
                <c:pt idx="3899">
                  <c:v>5.5940000000000003</c:v>
                </c:pt>
                <c:pt idx="3900">
                  <c:v>4.6429999999999998</c:v>
                </c:pt>
                <c:pt idx="3901">
                  <c:v>4.3099999999999996</c:v>
                </c:pt>
                <c:pt idx="3902">
                  <c:v>2.331</c:v>
                </c:pt>
                <c:pt idx="3903">
                  <c:v>2.827</c:v>
                </c:pt>
                <c:pt idx="3904">
                  <c:v>3.7029999999999998</c:v>
                </c:pt>
                <c:pt idx="3905">
                  <c:v>2.7519999999999998</c:v>
                </c:pt>
                <c:pt idx="3906">
                  <c:v>3.391</c:v>
                </c:pt>
                <c:pt idx="3907">
                  <c:v>1.3340000000000001</c:v>
                </c:pt>
                <c:pt idx="3908">
                  <c:v>4.0030000000000001</c:v>
                </c:pt>
                <c:pt idx="3909">
                  <c:v>2.4119999999999999</c:v>
                </c:pt>
                <c:pt idx="3910">
                  <c:v>6.2240000000000002</c:v>
                </c:pt>
                <c:pt idx="3911">
                  <c:v>6.367</c:v>
                </c:pt>
                <c:pt idx="3912">
                  <c:v>6.3559999999999999</c:v>
                </c:pt>
                <c:pt idx="3913">
                  <c:v>7.407</c:v>
                </c:pt>
                <c:pt idx="3914">
                  <c:v>6.2089999999999996</c:v>
                </c:pt>
                <c:pt idx="3915">
                  <c:v>4.6139999999999999</c:v>
                </c:pt>
                <c:pt idx="3916">
                  <c:v>1.3420000000000001</c:v>
                </c:pt>
                <c:pt idx="3917">
                  <c:v>6.6879999999999997</c:v>
                </c:pt>
                <c:pt idx="3918">
                  <c:v>6.64</c:v>
                </c:pt>
                <c:pt idx="3919">
                  <c:v>11.46</c:v>
                </c:pt>
                <c:pt idx="3920">
                  <c:v>11.096</c:v>
                </c:pt>
                <c:pt idx="3921">
                  <c:v>7.1749999999999998</c:v>
                </c:pt>
                <c:pt idx="3922">
                  <c:v>7.4710000000000001</c:v>
                </c:pt>
                <c:pt idx="3923">
                  <c:v>8.3160000000000007</c:v>
                </c:pt>
                <c:pt idx="3924">
                  <c:v>-2.1909999999999998</c:v>
                </c:pt>
                <c:pt idx="3925">
                  <c:v>5.718</c:v>
                </c:pt>
                <c:pt idx="3926">
                  <c:v>9.0380000000000003</c:v>
                </c:pt>
                <c:pt idx="3927">
                  <c:v>-1.071</c:v>
                </c:pt>
                <c:pt idx="3928">
                  <c:v>3.923</c:v>
                </c:pt>
                <c:pt idx="3929">
                  <c:v>4.548</c:v>
                </c:pt>
                <c:pt idx="3930">
                  <c:v>9.94</c:v>
                </c:pt>
                <c:pt idx="3931">
                  <c:v>7.3659999999999997</c:v>
                </c:pt>
                <c:pt idx="3932">
                  <c:v>9.0069999999999997</c:v>
                </c:pt>
                <c:pt idx="3933">
                  <c:v>9.0220000000000002</c:v>
                </c:pt>
                <c:pt idx="3934">
                  <c:v>1.863</c:v>
                </c:pt>
                <c:pt idx="3935">
                  <c:v>0.128</c:v>
                </c:pt>
                <c:pt idx="3936">
                  <c:v>14.52</c:v>
                </c:pt>
                <c:pt idx="3937">
                  <c:v>6.2149999999999999</c:v>
                </c:pt>
                <c:pt idx="3938">
                  <c:v>4.4349999999999996</c:v>
                </c:pt>
                <c:pt idx="3939">
                  <c:v>4.8179999999999996</c:v>
                </c:pt>
                <c:pt idx="3940">
                  <c:v>3.9359999999999999</c:v>
                </c:pt>
                <c:pt idx="3941">
                  <c:v>2.9769999999999999</c:v>
                </c:pt>
                <c:pt idx="3942">
                  <c:v>3.589</c:v>
                </c:pt>
                <c:pt idx="3943">
                  <c:v>4.5129999999999999</c:v>
                </c:pt>
                <c:pt idx="3944">
                  <c:v>3.5169999999999999</c:v>
                </c:pt>
                <c:pt idx="3945">
                  <c:v>1.345</c:v>
                </c:pt>
                <c:pt idx="3946">
                  <c:v>-3.87</c:v>
                </c:pt>
                <c:pt idx="3947">
                  <c:v>9.6910000000000007</c:v>
                </c:pt>
                <c:pt idx="3948">
                  <c:v>6</c:v>
                </c:pt>
                <c:pt idx="3949">
                  <c:v>12.7</c:v>
                </c:pt>
                <c:pt idx="3950">
                  <c:v>4</c:v>
                </c:pt>
                <c:pt idx="3951">
                  <c:v>8.1</c:v>
                </c:pt>
                <c:pt idx="3952">
                  <c:v>10.089</c:v>
                </c:pt>
                <c:pt idx="3953">
                  <c:v>1.61</c:v>
                </c:pt>
                <c:pt idx="3954">
                  <c:v>-0.91400000000000003</c:v>
                </c:pt>
                <c:pt idx="3955">
                  <c:v>1.292</c:v>
                </c:pt>
                <c:pt idx="3956">
                  <c:v>-0.48599999999999999</c:v>
                </c:pt>
                <c:pt idx="3957">
                  <c:v>-14.276999999999999</c:v>
                </c:pt>
                <c:pt idx="3958">
                  <c:v>-7.9569999999999999</c:v>
                </c:pt>
                <c:pt idx="3959">
                  <c:v>-2.8</c:v>
                </c:pt>
                <c:pt idx="3960">
                  <c:v>6.5229999999999997</c:v>
                </c:pt>
                <c:pt idx="3961">
                  <c:v>6.6669999999999998</c:v>
                </c:pt>
                <c:pt idx="3962">
                  <c:v>5.5259999999999998</c:v>
                </c:pt>
                <c:pt idx="3963">
                  <c:v>4.8739999999999997</c:v>
                </c:pt>
                <c:pt idx="3964">
                  <c:v>4.4420000000000002</c:v>
                </c:pt>
                <c:pt idx="3965">
                  <c:v>5.806</c:v>
                </c:pt>
                <c:pt idx="3966">
                  <c:v>2.569</c:v>
                </c:pt>
                <c:pt idx="3967">
                  <c:v>8.6159999999999997</c:v>
                </c:pt>
                <c:pt idx="3968">
                  <c:v>7.2670000000000003</c:v>
                </c:pt>
                <c:pt idx="3969">
                  <c:v>1.367</c:v>
                </c:pt>
                <c:pt idx="3970">
                  <c:v>5.2370000000000001</c:v>
                </c:pt>
                <c:pt idx="3971">
                  <c:v>1.1859999999999999</c:v>
                </c:pt>
                <c:pt idx="3972">
                  <c:v>1.6779999999999999</c:v>
                </c:pt>
                <c:pt idx="3973">
                  <c:v>5.556</c:v>
                </c:pt>
                <c:pt idx="3974">
                  <c:v>3.077</c:v>
                </c:pt>
                <c:pt idx="3975">
                  <c:v>2.7450000000000001</c:v>
                </c:pt>
                <c:pt idx="3976">
                  <c:v>1.7490000000000001</c:v>
                </c:pt>
                <c:pt idx="3977">
                  <c:v>-3.383</c:v>
                </c:pt>
                <c:pt idx="3978">
                  <c:v>2.5640000000000001</c:v>
                </c:pt>
                <c:pt idx="3979">
                  <c:v>-7.9930000000000003</c:v>
                </c:pt>
                <c:pt idx="3980">
                  <c:v>-9.6460000000000008</c:v>
                </c:pt>
                <c:pt idx="3981">
                  <c:v>5.3999999999999999E-2</c:v>
                </c:pt>
                <c:pt idx="3982">
                  <c:v>3.5</c:v>
                </c:pt>
                <c:pt idx="3983">
                  <c:v>-10.025</c:v>
                </c:pt>
                <c:pt idx="3984">
                  <c:v>-24.786999999999999</c:v>
                </c:pt>
                <c:pt idx="3985">
                  <c:v>-17.596</c:v>
                </c:pt>
                <c:pt idx="3986">
                  <c:v>-0.83699999999999997</c:v>
                </c:pt>
                <c:pt idx="3987">
                  <c:v>-8.1219999999999999</c:v>
                </c:pt>
                <c:pt idx="3988">
                  <c:v>3.8069999999999999</c:v>
                </c:pt>
                <c:pt idx="3989">
                  <c:v>18.170000000000002</c:v>
                </c:pt>
                <c:pt idx="3990">
                  <c:v>26.425000000000001</c:v>
                </c:pt>
                <c:pt idx="3991">
                  <c:v>9.327</c:v>
                </c:pt>
                <c:pt idx="3992">
                  <c:v>6.5979999999999999</c:v>
                </c:pt>
                <c:pt idx="3993">
                  <c:v>4.5049999999999999</c:v>
                </c:pt>
                <c:pt idx="3994">
                  <c:v>4.2240000000000002</c:v>
                </c:pt>
                <c:pt idx="3995">
                  <c:v>8.0579999999999998</c:v>
                </c:pt>
                <c:pt idx="3996">
                  <c:v>5.4</c:v>
                </c:pt>
                <c:pt idx="3997">
                  <c:v>3.1869999999999998</c:v>
                </c:pt>
                <c:pt idx="3998">
                  <c:v>5.3470000000000004</c:v>
                </c:pt>
                <c:pt idx="3999">
                  <c:v>6.3120000000000003</c:v>
                </c:pt>
                <c:pt idx="4000">
                  <c:v>15.178000000000001</c:v>
                </c:pt>
                <c:pt idx="4001">
                  <c:v>20.72</c:v>
                </c:pt>
                <c:pt idx="4002">
                  <c:v>4.5549999999999997</c:v>
                </c:pt>
                <c:pt idx="4003">
                  <c:v>-20.492999999999999</c:v>
                </c:pt>
                <c:pt idx="4004">
                  <c:v>6.3540000000000001</c:v>
                </c:pt>
                <c:pt idx="4005">
                  <c:v>3.7650000000000001</c:v>
                </c:pt>
                <c:pt idx="4006">
                  <c:v>3.4649999999999999</c:v>
                </c:pt>
                <c:pt idx="4007">
                  <c:v>5.2539999999999996</c:v>
                </c:pt>
                <c:pt idx="4008">
                  <c:v>-1.9690000000000001</c:v>
                </c:pt>
                <c:pt idx="4009">
                  <c:v>4.1050000000000004</c:v>
                </c:pt>
                <c:pt idx="4010">
                  <c:v>3.4580000000000002</c:v>
                </c:pt>
                <c:pt idx="4011">
                  <c:v>1.498</c:v>
                </c:pt>
                <c:pt idx="4012">
                  <c:v>7.0209999999999999</c:v>
                </c:pt>
                <c:pt idx="4013">
                  <c:v>5.8170000000000002</c:v>
                </c:pt>
                <c:pt idx="4014">
                  <c:v>4.6920000000000002</c:v>
                </c:pt>
                <c:pt idx="4015">
                  <c:v>4.7329999999999997</c:v>
                </c:pt>
                <c:pt idx="4016">
                  <c:v>0.81599999999999995</c:v>
                </c:pt>
                <c:pt idx="4017">
                  <c:v>3.1360000000000001</c:v>
                </c:pt>
                <c:pt idx="4018">
                  <c:v>2.6520000000000001</c:v>
                </c:pt>
                <c:pt idx="4019">
                  <c:v>2.1640000000000001</c:v>
                </c:pt>
                <c:pt idx="4020">
                  <c:v>1.1259999999999999</c:v>
                </c:pt>
                <c:pt idx="4021">
                  <c:v>0.877</c:v>
                </c:pt>
                <c:pt idx="4022">
                  <c:v>1.577</c:v>
                </c:pt>
                <c:pt idx="4023">
                  <c:v>1.5649999999999999</c:v>
                </c:pt>
                <c:pt idx="4024">
                  <c:v>0.88900000000000001</c:v>
                </c:pt>
                <c:pt idx="4025">
                  <c:v>2.7090000000000001</c:v>
                </c:pt>
                <c:pt idx="4026">
                  <c:v>4.3659999999999997</c:v>
                </c:pt>
                <c:pt idx="4027">
                  <c:v>1.8460000000000001</c:v>
                </c:pt>
                <c:pt idx="4028">
                  <c:v>2.0960000000000001</c:v>
                </c:pt>
                <c:pt idx="4029">
                  <c:v>-2.0529999999999999</c:v>
                </c:pt>
                <c:pt idx="4030">
                  <c:v>2.0960000000000001</c:v>
                </c:pt>
                <c:pt idx="4031">
                  <c:v>3.8010000000000002</c:v>
                </c:pt>
                <c:pt idx="4032">
                  <c:v>2.8340000000000001</c:v>
                </c:pt>
                <c:pt idx="4033">
                  <c:v>2.2349999999999999</c:v>
                </c:pt>
                <c:pt idx="4034">
                  <c:v>1.704</c:v>
                </c:pt>
                <c:pt idx="4035">
                  <c:v>2.4</c:v>
                </c:pt>
                <c:pt idx="4036">
                  <c:v>2.5150000000000001</c:v>
                </c:pt>
                <c:pt idx="4037">
                  <c:v>2.262</c:v>
                </c:pt>
                <c:pt idx="4038">
                  <c:v>2.4449999999999998</c:v>
                </c:pt>
                <c:pt idx="4039">
                  <c:v>2.4319999999999999</c:v>
                </c:pt>
                <c:pt idx="4040">
                  <c:v>-7.9009999999999998</c:v>
                </c:pt>
                <c:pt idx="4041">
                  <c:v>11.904</c:v>
                </c:pt>
                <c:pt idx="4042">
                  <c:v>2.7989999999999999</c:v>
                </c:pt>
                <c:pt idx="4043">
                  <c:v>2.6909999999999998</c:v>
                </c:pt>
                <c:pt idx="4044">
                  <c:v>2.3380000000000001</c:v>
                </c:pt>
                <c:pt idx="4045">
                  <c:v>0.254</c:v>
                </c:pt>
                <c:pt idx="4046">
                  <c:v>1.484</c:v>
                </c:pt>
                <c:pt idx="4047">
                  <c:v>2.032</c:v>
                </c:pt>
                <c:pt idx="4048">
                  <c:v>-6.8120000000000003</c:v>
                </c:pt>
                <c:pt idx="4049">
                  <c:v>2.9940000000000002</c:v>
                </c:pt>
                <c:pt idx="4050">
                  <c:v>3.6269999999999998</c:v>
                </c:pt>
                <c:pt idx="4051">
                  <c:v>-2.56</c:v>
                </c:pt>
                <c:pt idx="4052">
                  <c:v>3.3079999999999998</c:v>
                </c:pt>
                <c:pt idx="4053">
                  <c:v>5.6559999999999997</c:v>
                </c:pt>
                <c:pt idx="4054">
                  <c:v>-2.7320000000000002</c:v>
                </c:pt>
                <c:pt idx="4055">
                  <c:v>0.73099999999999998</c:v>
                </c:pt>
                <c:pt idx="4056">
                  <c:v>2.036</c:v>
                </c:pt>
                <c:pt idx="4057">
                  <c:v>-0.68200000000000005</c:v>
                </c:pt>
                <c:pt idx="4058">
                  <c:v>2.8929999999999998</c:v>
                </c:pt>
                <c:pt idx="4059">
                  <c:v>-1.59</c:v>
                </c:pt>
                <c:pt idx="4060">
                  <c:v>1.806</c:v>
                </c:pt>
                <c:pt idx="4061">
                  <c:v>3.339</c:v>
                </c:pt>
                <c:pt idx="4062">
                  <c:v>2.101</c:v>
                </c:pt>
                <c:pt idx="4063">
                  <c:v>4.4950000000000001</c:v>
                </c:pt>
                <c:pt idx="4064">
                  <c:v>4.3319999999999999</c:v>
                </c:pt>
                <c:pt idx="4065">
                  <c:v>-0.90300000000000002</c:v>
                </c:pt>
                <c:pt idx="4066">
                  <c:v>7.726</c:v>
                </c:pt>
                <c:pt idx="4067">
                  <c:v>-0.23100000000000001</c:v>
                </c:pt>
                <c:pt idx="4068">
                  <c:v>-13.298999999999999</c:v>
                </c:pt>
                <c:pt idx="4069">
                  <c:v>-5.7939999999999996</c:v>
                </c:pt>
                <c:pt idx="4070">
                  <c:v>-2.149</c:v>
                </c:pt>
                <c:pt idx="4071">
                  <c:v>0.85599999999999998</c:v>
                </c:pt>
                <c:pt idx="4072">
                  <c:v>-6.4939999999999998</c:v>
                </c:pt>
                <c:pt idx="4073">
                  <c:v>1.2010000000000001</c:v>
                </c:pt>
                <c:pt idx="4074">
                  <c:v>0.7</c:v>
                </c:pt>
                <c:pt idx="4075">
                  <c:v>1.1000000000000001</c:v>
                </c:pt>
                <c:pt idx="4076">
                  <c:v>2.2000000000000002</c:v>
                </c:pt>
                <c:pt idx="4077">
                  <c:v>2</c:v>
                </c:pt>
                <c:pt idx="4078">
                  <c:v>1.5</c:v>
                </c:pt>
                <c:pt idx="4079">
                  <c:v>0.996</c:v>
                </c:pt>
                <c:pt idx="4080">
                  <c:v>2.5</c:v>
                </c:pt>
                <c:pt idx="4081">
                  <c:v>2.5</c:v>
                </c:pt>
                <c:pt idx="4082">
                  <c:v>0.44800000000000001</c:v>
                </c:pt>
                <c:pt idx="4083">
                  <c:v>2.4</c:v>
                </c:pt>
                <c:pt idx="4084">
                  <c:v>2.3769999999999998</c:v>
                </c:pt>
                <c:pt idx="4085">
                  <c:v>6.5730000000000004</c:v>
                </c:pt>
                <c:pt idx="4086">
                  <c:v>3.8319999999999999</c:v>
                </c:pt>
                <c:pt idx="4087">
                  <c:v>7.0940000000000003</c:v>
                </c:pt>
                <c:pt idx="4088">
                  <c:v>9.1159999999999997</c:v>
                </c:pt>
                <c:pt idx="4089">
                  <c:v>3.254</c:v>
                </c:pt>
                <c:pt idx="4090">
                  <c:v>8.1859999999999999</c:v>
                </c:pt>
                <c:pt idx="4091">
                  <c:v>3.302</c:v>
                </c:pt>
                <c:pt idx="4092">
                  <c:v>1.448</c:v>
                </c:pt>
                <c:pt idx="4093">
                  <c:v>1.9990000000000001</c:v>
                </c:pt>
                <c:pt idx="4094">
                  <c:v>2.9430000000000001</c:v>
                </c:pt>
                <c:pt idx="4095">
                  <c:v>5.12</c:v>
                </c:pt>
                <c:pt idx="4096">
                  <c:v>4.9059999999999997</c:v>
                </c:pt>
                <c:pt idx="4097">
                  <c:v>1.54</c:v>
                </c:pt>
                <c:pt idx="4098">
                  <c:v>5.1769999999999996</c:v>
                </c:pt>
                <c:pt idx="4099">
                  <c:v>4.1130000000000004</c:v>
                </c:pt>
                <c:pt idx="4100">
                  <c:v>4.3780000000000001</c:v>
                </c:pt>
                <c:pt idx="4101">
                  <c:v>2.0139999999999998</c:v>
                </c:pt>
                <c:pt idx="4102">
                  <c:v>2.625</c:v>
                </c:pt>
                <c:pt idx="4103">
                  <c:v>1.899</c:v>
                </c:pt>
                <c:pt idx="4104">
                  <c:v>-13.798999999999999</c:v>
                </c:pt>
                <c:pt idx="4105">
                  <c:v>3.9</c:v>
                </c:pt>
                <c:pt idx="4106">
                  <c:v>-2.2000000000000002</c:v>
                </c:pt>
                <c:pt idx="4107">
                  <c:v>-7</c:v>
                </c:pt>
                <c:pt idx="4108">
                  <c:v>11.3</c:v>
                </c:pt>
                <c:pt idx="4109">
                  <c:v>11.2</c:v>
                </c:pt>
                <c:pt idx="4110">
                  <c:v>7</c:v>
                </c:pt>
                <c:pt idx="4111">
                  <c:v>2.2000000000000002</c:v>
                </c:pt>
                <c:pt idx="4112">
                  <c:v>-0.9</c:v>
                </c:pt>
                <c:pt idx="4113">
                  <c:v>-0.1</c:v>
                </c:pt>
                <c:pt idx="4114">
                  <c:v>4.9020000000000001</c:v>
                </c:pt>
                <c:pt idx="4115">
                  <c:v>3.7469999999999999</c:v>
                </c:pt>
                <c:pt idx="4116">
                  <c:v>6.19</c:v>
                </c:pt>
                <c:pt idx="4117">
                  <c:v>7.3049999999999997</c:v>
                </c:pt>
                <c:pt idx="4118">
                  <c:v>4.9189999999999996</c:v>
                </c:pt>
                <c:pt idx="4119">
                  <c:v>5.7670000000000003</c:v>
                </c:pt>
                <c:pt idx="4120">
                  <c:v>5.0990000000000002</c:v>
                </c:pt>
                <c:pt idx="4121">
                  <c:v>4.149</c:v>
                </c:pt>
                <c:pt idx="4122">
                  <c:v>3.0169999999999999</c:v>
                </c:pt>
                <c:pt idx="4123">
                  <c:v>5.1630000000000003</c:v>
                </c:pt>
                <c:pt idx="4124">
                  <c:v>5.8470000000000004</c:v>
                </c:pt>
                <c:pt idx="4125">
                  <c:v>2.6970000000000001</c:v>
                </c:pt>
                <c:pt idx="4126">
                  <c:v>2.931</c:v>
                </c:pt>
                <c:pt idx="4127">
                  <c:v>0.254</c:v>
                </c:pt>
                <c:pt idx="4128">
                  <c:v>-3.4140000000000001</c:v>
                </c:pt>
                <c:pt idx="4129">
                  <c:v>-4.9119999999999999</c:v>
                </c:pt>
                <c:pt idx="4130">
                  <c:v>1.5660000000000001</c:v>
                </c:pt>
                <c:pt idx="4131">
                  <c:v>4.9480000000000004</c:v>
                </c:pt>
                <c:pt idx="4132">
                  <c:v>1.1679999999999999</c:v>
                </c:pt>
                <c:pt idx="4133">
                  <c:v>-15.975</c:v>
                </c:pt>
                <c:pt idx="4134">
                  <c:v>-2.4350000000000001</c:v>
                </c:pt>
                <c:pt idx="4135">
                  <c:v>7.8719999999999999</c:v>
                </c:pt>
                <c:pt idx="4136">
                  <c:v>6.9409999999999998</c:v>
                </c:pt>
                <c:pt idx="4137">
                  <c:v>4.4450000000000003</c:v>
                </c:pt>
                <c:pt idx="4138">
                  <c:v>4.0759999999999996</c:v>
                </c:pt>
                <c:pt idx="4139">
                  <c:v>-0.106</c:v>
                </c:pt>
                <c:pt idx="4140">
                  <c:v>1.167</c:v>
                </c:pt>
                <c:pt idx="4141">
                  <c:v>3.254</c:v>
                </c:pt>
                <c:pt idx="4142">
                  <c:v>4.51</c:v>
                </c:pt>
                <c:pt idx="4143">
                  <c:v>5.4989999999999997</c:v>
                </c:pt>
                <c:pt idx="4144">
                  <c:v>5.2789999999999999</c:v>
                </c:pt>
                <c:pt idx="4145">
                  <c:v>6.6239999999999997</c:v>
                </c:pt>
                <c:pt idx="4146">
                  <c:v>8.4930000000000003</c:v>
                </c:pt>
                <c:pt idx="4147">
                  <c:v>10.832000000000001</c:v>
                </c:pt>
                <c:pt idx="4148">
                  <c:v>5.5739999999999998</c:v>
                </c:pt>
                <c:pt idx="4149">
                  <c:v>-5.4550000000000001</c:v>
                </c:pt>
                <c:pt idx="4150">
                  <c:v>6.7169999999999996</c:v>
                </c:pt>
                <c:pt idx="4151">
                  <c:v>2.6709999999999998</c:v>
                </c:pt>
                <c:pt idx="4152">
                  <c:v>1.319</c:v>
                </c:pt>
                <c:pt idx="4153">
                  <c:v>0.63300000000000001</c:v>
                </c:pt>
                <c:pt idx="4154">
                  <c:v>2.6970000000000001</c:v>
                </c:pt>
                <c:pt idx="4155">
                  <c:v>5.1669999999999998</c:v>
                </c:pt>
                <c:pt idx="4156">
                  <c:v>1.944</c:v>
                </c:pt>
                <c:pt idx="4157">
                  <c:v>2.9380000000000002</c:v>
                </c:pt>
                <c:pt idx="4158">
                  <c:v>4.03</c:v>
                </c:pt>
                <c:pt idx="4159">
                  <c:v>2.5110000000000001</c:v>
                </c:pt>
                <c:pt idx="4160">
                  <c:v>-3.335</c:v>
                </c:pt>
                <c:pt idx="4161">
                  <c:v>4.7889999999999997</c:v>
                </c:pt>
                <c:pt idx="4162">
                  <c:v>1.75</c:v>
                </c:pt>
                <c:pt idx="4163">
                  <c:v>4.0999999999999996</c:v>
                </c:pt>
                <c:pt idx="4164">
                  <c:v>3.2029999999999998</c:v>
                </c:pt>
                <c:pt idx="4165">
                  <c:v>5.05</c:v>
                </c:pt>
                <c:pt idx="4166">
                  <c:v>3.28</c:v>
                </c:pt>
                <c:pt idx="4167">
                  <c:v>5.3319999999999999</c:v>
                </c:pt>
                <c:pt idx="4168">
                  <c:v>3.673</c:v>
                </c:pt>
                <c:pt idx="4169">
                  <c:v>3.2170000000000001</c:v>
                </c:pt>
                <c:pt idx="4170">
                  <c:v>3.5059999999999998</c:v>
                </c:pt>
                <c:pt idx="4171">
                  <c:v>2.96</c:v>
                </c:pt>
                <c:pt idx="4172">
                  <c:v>4.359</c:v>
                </c:pt>
                <c:pt idx="4173">
                  <c:v>3.798</c:v>
                </c:pt>
                <c:pt idx="4174">
                  <c:v>5.7460000000000004</c:v>
                </c:pt>
                <c:pt idx="4175">
                  <c:v>6.98</c:v>
                </c:pt>
                <c:pt idx="4176">
                  <c:v>3.51</c:v>
                </c:pt>
                <c:pt idx="4177">
                  <c:v>-7.5490000000000004</c:v>
                </c:pt>
                <c:pt idx="4178">
                  <c:v>1.3440000000000001</c:v>
                </c:pt>
                <c:pt idx="4179">
                  <c:v>0.86099999999999999</c:v>
                </c:pt>
                <c:pt idx="4180">
                  <c:v>-2.64</c:v>
                </c:pt>
                <c:pt idx="4181">
                  <c:v>-1.0289999999999999</c:v>
                </c:pt>
                <c:pt idx="4182">
                  <c:v>2.7679999999999998</c:v>
                </c:pt>
                <c:pt idx="4183">
                  <c:v>2.21</c:v>
                </c:pt>
                <c:pt idx="4184">
                  <c:v>3.1920000000000002</c:v>
                </c:pt>
                <c:pt idx="4185">
                  <c:v>4.8159999999999998</c:v>
                </c:pt>
                <c:pt idx="4186">
                  <c:v>4.4550000000000001</c:v>
                </c:pt>
                <c:pt idx="4187">
                  <c:v>3.5230000000000001</c:v>
                </c:pt>
                <c:pt idx="4188">
                  <c:v>-4.2409999999999997</c:v>
                </c:pt>
                <c:pt idx="4189">
                  <c:v>8.2289999999999992</c:v>
                </c:pt>
                <c:pt idx="4190">
                  <c:v>2.4609999999999999</c:v>
                </c:pt>
                <c:pt idx="4191">
                  <c:v>-1.103</c:v>
                </c:pt>
                <c:pt idx="4192">
                  <c:v>-0.93500000000000005</c:v>
                </c:pt>
                <c:pt idx="4193">
                  <c:v>-1.829</c:v>
                </c:pt>
                <c:pt idx="4194">
                  <c:v>3.93</c:v>
                </c:pt>
                <c:pt idx="4195">
                  <c:v>3.9350000000000001</c:v>
                </c:pt>
                <c:pt idx="4196">
                  <c:v>1.579</c:v>
                </c:pt>
                <c:pt idx="4197">
                  <c:v>3.0710000000000002</c:v>
                </c:pt>
                <c:pt idx="4198">
                  <c:v>4.3120000000000003</c:v>
                </c:pt>
                <c:pt idx="4199">
                  <c:v>4.2469999999999999</c:v>
                </c:pt>
                <c:pt idx="4200">
                  <c:v>4.766</c:v>
                </c:pt>
                <c:pt idx="4201">
                  <c:v>1.4490000000000001</c:v>
                </c:pt>
                <c:pt idx="4202">
                  <c:v>2.1970000000000001</c:v>
                </c:pt>
                <c:pt idx="4203">
                  <c:v>2.31</c:v>
                </c:pt>
                <c:pt idx="4204">
                  <c:v>4.3369999999999997</c:v>
                </c:pt>
                <c:pt idx="4205">
                  <c:v>2.859</c:v>
                </c:pt>
                <c:pt idx="4206">
                  <c:v>4.6630000000000003</c:v>
                </c:pt>
                <c:pt idx="4207">
                  <c:v>3.4390000000000001</c:v>
                </c:pt>
                <c:pt idx="4208">
                  <c:v>-0.45100000000000001</c:v>
                </c:pt>
                <c:pt idx="4209">
                  <c:v>-4.34</c:v>
                </c:pt>
                <c:pt idx="4210">
                  <c:v>5.952</c:v>
                </c:pt>
                <c:pt idx="4211">
                  <c:v>3.1949999999999998</c:v>
                </c:pt>
                <c:pt idx="4212">
                  <c:v>-0.58799999999999997</c:v>
                </c:pt>
                <c:pt idx="4213">
                  <c:v>1.1879999999999999</c:v>
                </c:pt>
                <c:pt idx="4214">
                  <c:v>2.6579999999999999</c:v>
                </c:pt>
                <c:pt idx="4215">
                  <c:v>4.4889999999999999</c:v>
                </c:pt>
                <c:pt idx="4216">
                  <c:v>2.0710000000000002</c:v>
                </c:pt>
                <c:pt idx="4217">
                  <c:v>2.5680000000000001</c:v>
                </c:pt>
                <c:pt idx="4218">
                  <c:v>1.95</c:v>
                </c:pt>
                <c:pt idx="4219">
                  <c:v>1.986</c:v>
                </c:pt>
                <c:pt idx="4220">
                  <c:v>-2.17</c:v>
                </c:pt>
                <c:pt idx="4221">
                  <c:v>6.1470000000000002</c:v>
                </c:pt>
                <c:pt idx="4222">
                  <c:v>2.6629999999999998</c:v>
                </c:pt>
                <c:pt idx="4223">
                  <c:v>1.76</c:v>
                </c:pt>
                <c:pt idx="4224">
                  <c:v>3.2269999999999999</c:v>
                </c:pt>
                <c:pt idx="4225">
                  <c:v>3.1059999999999999</c:v>
                </c:pt>
                <c:pt idx="4226">
                  <c:v>2.4009999999999998</c:v>
                </c:pt>
                <c:pt idx="4227">
                  <c:v>4.8259999999999996</c:v>
                </c:pt>
                <c:pt idx="4228">
                  <c:v>3.8420000000000001</c:v>
                </c:pt>
                <c:pt idx="4229">
                  <c:v>3.1030000000000002</c:v>
                </c:pt>
                <c:pt idx="4230">
                  <c:v>2.6040000000000001</c:v>
                </c:pt>
                <c:pt idx="4231">
                  <c:v>2.9510000000000001</c:v>
                </c:pt>
                <c:pt idx="4232">
                  <c:v>1.76</c:v>
                </c:pt>
                <c:pt idx="4233">
                  <c:v>1.0549999999999999</c:v>
                </c:pt>
                <c:pt idx="4234">
                  <c:v>4.38</c:v>
                </c:pt>
                <c:pt idx="4235">
                  <c:v>3.88</c:v>
                </c:pt>
                <c:pt idx="4236">
                  <c:v>3.6240000000000001</c:v>
                </c:pt>
                <c:pt idx="4237">
                  <c:v>5.9989999999999997</c:v>
                </c:pt>
                <c:pt idx="4238">
                  <c:v>5.992</c:v>
                </c:pt>
                <c:pt idx="4239">
                  <c:v>4.4349999999999996</c:v>
                </c:pt>
                <c:pt idx="4240">
                  <c:v>0.82199999999999995</c:v>
                </c:pt>
                <c:pt idx="4241">
                  <c:v>1.5649999999999999</c:v>
                </c:pt>
                <c:pt idx="4242">
                  <c:v>3.794</c:v>
                </c:pt>
                <c:pt idx="4243">
                  <c:v>2.2469999999999999</c:v>
                </c:pt>
                <c:pt idx="4244">
                  <c:v>5.3970000000000002</c:v>
                </c:pt>
                <c:pt idx="4245">
                  <c:v>3.8610000000000002</c:v>
                </c:pt>
                <c:pt idx="4246">
                  <c:v>0.92300000000000004</c:v>
                </c:pt>
                <c:pt idx="4247">
                  <c:v>2.2269999999999999</c:v>
                </c:pt>
                <c:pt idx="4248">
                  <c:v>1.0629999999999999</c:v>
                </c:pt>
                <c:pt idx="4249">
                  <c:v>2.0270000000000001</c:v>
                </c:pt>
                <c:pt idx="4250">
                  <c:v>2.38</c:v>
                </c:pt>
                <c:pt idx="4251">
                  <c:v>2.6920000000000002</c:v>
                </c:pt>
                <c:pt idx="4252">
                  <c:v>-1.56</c:v>
                </c:pt>
                <c:pt idx="4253">
                  <c:v>10.683</c:v>
                </c:pt>
                <c:pt idx="4254">
                  <c:v>2.76</c:v>
                </c:pt>
                <c:pt idx="4255">
                  <c:v>7.173</c:v>
                </c:pt>
                <c:pt idx="4256">
                  <c:v>7.3029999999999999</c:v>
                </c:pt>
                <c:pt idx="4257">
                  <c:v>-2.4369999999999998</c:v>
                </c:pt>
                <c:pt idx="4258">
                  <c:v>0.48499999999999999</c:v>
                </c:pt>
                <c:pt idx="4259">
                  <c:v>9.9979999999999993</c:v>
                </c:pt>
                <c:pt idx="4260">
                  <c:v>12.194000000000001</c:v>
                </c:pt>
                <c:pt idx="4261">
                  <c:v>2.4670000000000001</c:v>
                </c:pt>
                <c:pt idx="4262">
                  <c:v>1.8720000000000001</c:v>
                </c:pt>
                <c:pt idx="4263">
                  <c:v>4.2530000000000001</c:v>
                </c:pt>
                <c:pt idx="4264">
                  <c:v>-2.2709999999999999</c:v>
                </c:pt>
                <c:pt idx="4265">
                  <c:v>1.2130000000000001</c:v>
                </c:pt>
                <c:pt idx="4266">
                  <c:v>-5.8869999999999996</c:v>
                </c:pt>
                <c:pt idx="4267">
                  <c:v>-2.85</c:v>
                </c:pt>
                <c:pt idx="4268">
                  <c:v>9.0060000000000002</c:v>
                </c:pt>
                <c:pt idx="4269">
                  <c:v>9.4060000000000006</c:v>
                </c:pt>
                <c:pt idx="4270">
                  <c:v>10.417999999999999</c:v>
                </c:pt>
                <c:pt idx="4271">
                  <c:v>-2.0960000000000001</c:v>
                </c:pt>
                <c:pt idx="4272">
                  <c:v>-1.095</c:v>
                </c:pt>
                <c:pt idx="4273">
                  <c:v>6.3209999999999997</c:v>
                </c:pt>
                <c:pt idx="4274">
                  <c:v>5.6840000000000002</c:v>
                </c:pt>
                <c:pt idx="4275">
                  <c:v>3.82</c:v>
                </c:pt>
                <c:pt idx="4276">
                  <c:v>6.4029999999999996</c:v>
                </c:pt>
                <c:pt idx="4277">
                  <c:v>4.7169999999999996</c:v>
                </c:pt>
                <c:pt idx="4278">
                  <c:v>8.9130000000000003</c:v>
                </c:pt>
                <c:pt idx="4279">
                  <c:v>12.118</c:v>
                </c:pt>
                <c:pt idx="4280">
                  <c:v>6.9569999999999999</c:v>
                </c:pt>
                <c:pt idx="4281">
                  <c:v>4.9370000000000003</c:v>
                </c:pt>
                <c:pt idx="4282">
                  <c:v>5.5129999999999999</c:v>
                </c:pt>
                <c:pt idx="4283">
                  <c:v>-11.741</c:v>
                </c:pt>
                <c:pt idx="4284">
                  <c:v>0.55400000000000005</c:v>
                </c:pt>
                <c:pt idx="4285">
                  <c:v>10.401999999999999</c:v>
                </c:pt>
                <c:pt idx="4286">
                  <c:v>2.3919999999999999</c:v>
                </c:pt>
                <c:pt idx="4287">
                  <c:v>-2.0739999999999998</c:v>
                </c:pt>
                <c:pt idx="4288">
                  <c:v>5.4939999999999998</c:v>
                </c:pt>
                <c:pt idx="4289">
                  <c:v>-0.77500000000000002</c:v>
                </c:pt>
                <c:pt idx="4290">
                  <c:v>2.1150000000000002</c:v>
                </c:pt>
                <c:pt idx="4291">
                  <c:v>5.6529999999999996</c:v>
                </c:pt>
                <c:pt idx="4292">
                  <c:v>6.952</c:v>
                </c:pt>
                <c:pt idx="4293">
                  <c:v>-0.68300000000000005</c:v>
                </c:pt>
                <c:pt idx="4294">
                  <c:v>-0.88</c:v>
                </c:pt>
                <c:pt idx="4295">
                  <c:v>11.657999999999999</c:v>
                </c:pt>
                <c:pt idx="4296">
                  <c:v>8.4909999999999997</c:v>
                </c:pt>
                <c:pt idx="4297">
                  <c:v>14.722</c:v>
                </c:pt>
                <c:pt idx="4298">
                  <c:v>33.628999999999998</c:v>
                </c:pt>
                <c:pt idx="4299">
                  <c:v>8.3109999999999999</c:v>
                </c:pt>
                <c:pt idx="4300">
                  <c:v>1.675</c:v>
                </c:pt>
                <c:pt idx="4301">
                  <c:v>3.8860000000000001</c:v>
                </c:pt>
                <c:pt idx="4302">
                  <c:v>4.048</c:v>
                </c:pt>
                <c:pt idx="4303">
                  <c:v>2.9009999999999998</c:v>
                </c:pt>
                <c:pt idx="4304">
                  <c:v>10.462999999999999</c:v>
                </c:pt>
                <c:pt idx="4305">
                  <c:v>1.2809999999999999</c:v>
                </c:pt>
                <c:pt idx="4306">
                  <c:v>6.9420000000000002</c:v>
                </c:pt>
                <c:pt idx="4307">
                  <c:v>5.6369999999999996</c:v>
                </c:pt>
                <c:pt idx="4308">
                  <c:v>6.1219999999999999</c:v>
                </c:pt>
                <c:pt idx="4309">
                  <c:v>1.3839999999999999</c:v>
                </c:pt>
                <c:pt idx="4310">
                  <c:v>-6.33</c:v>
                </c:pt>
                <c:pt idx="4311">
                  <c:v>-2.0299999999999998</c:v>
                </c:pt>
                <c:pt idx="4312">
                  <c:v>5.8739999999999997</c:v>
                </c:pt>
                <c:pt idx="4313">
                  <c:v>6.5830000000000002</c:v>
                </c:pt>
                <c:pt idx="4314">
                  <c:v>-2.0529999999999999</c:v>
                </c:pt>
                <c:pt idx="4315">
                  <c:v>-0.91400000000000003</c:v>
                </c:pt>
                <c:pt idx="4316">
                  <c:v>-0.59</c:v>
                </c:pt>
                <c:pt idx="4317">
                  <c:v>-3.2069999999999999</c:v>
                </c:pt>
                <c:pt idx="4318">
                  <c:v>-16.318999999999999</c:v>
                </c:pt>
                <c:pt idx="4319">
                  <c:v>13.93</c:v>
                </c:pt>
                <c:pt idx="4320">
                  <c:v>19.690999999999999</c:v>
                </c:pt>
                <c:pt idx="4321">
                  <c:v>-3.871</c:v>
                </c:pt>
                <c:pt idx="4322">
                  <c:v>3.8029999999999999</c:v>
                </c:pt>
                <c:pt idx="4323">
                  <c:v>-2.2629999999999999</c:v>
                </c:pt>
                <c:pt idx="4324">
                  <c:v>2.54</c:v>
                </c:pt>
                <c:pt idx="4325">
                  <c:v>-0.97</c:v>
                </c:pt>
                <c:pt idx="4326">
                  <c:v>0.82</c:v>
                </c:pt>
                <c:pt idx="4327">
                  <c:v>3.83</c:v>
                </c:pt>
                <c:pt idx="4328">
                  <c:v>6.72</c:v>
                </c:pt>
                <c:pt idx="4329">
                  <c:v>-0.98</c:v>
                </c:pt>
                <c:pt idx="4330">
                  <c:v>-4.67</c:v>
                </c:pt>
                <c:pt idx="4331">
                  <c:v>2.65</c:v>
                </c:pt>
                <c:pt idx="4332">
                  <c:v>1.2490000000000001</c:v>
                </c:pt>
                <c:pt idx="4333">
                  <c:v>4.0359999999999996</c:v>
                </c:pt>
                <c:pt idx="4334">
                  <c:v>5.4539999999999997</c:v>
                </c:pt>
                <c:pt idx="4335">
                  <c:v>5.8540000000000001</c:v>
                </c:pt>
                <c:pt idx="4336">
                  <c:v>5.8230000000000004</c:v>
                </c:pt>
                <c:pt idx="4337">
                  <c:v>6.3029999999999999</c:v>
                </c:pt>
                <c:pt idx="4338">
                  <c:v>5.8239999999999998</c:v>
                </c:pt>
                <c:pt idx="4339">
                  <c:v>5.633</c:v>
                </c:pt>
                <c:pt idx="4340">
                  <c:v>5.468</c:v>
                </c:pt>
                <c:pt idx="4341">
                  <c:v>5.734</c:v>
                </c:pt>
                <c:pt idx="4342">
                  <c:v>4.008</c:v>
                </c:pt>
                <c:pt idx="4343">
                  <c:v>4.7949999999999999</c:v>
                </c:pt>
                <c:pt idx="4344">
                  <c:v>4.923</c:v>
                </c:pt>
                <c:pt idx="4345">
                  <c:v>1.976</c:v>
                </c:pt>
                <c:pt idx="4346">
                  <c:v>5.9909999999999997</c:v>
                </c:pt>
                <c:pt idx="4347">
                  <c:v>8.4030000000000005</c:v>
                </c:pt>
                <c:pt idx="4348">
                  <c:v>9.23</c:v>
                </c:pt>
                <c:pt idx="4349">
                  <c:v>8.6760000000000002</c:v>
                </c:pt>
                <c:pt idx="4350">
                  <c:v>7.9969999999999999</c:v>
                </c:pt>
                <c:pt idx="4351">
                  <c:v>8.1199999999999992</c:v>
                </c:pt>
                <c:pt idx="4352">
                  <c:v>5.6520000000000001</c:v>
                </c:pt>
                <c:pt idx="4353">
                  <c:v>-2.754</c:v>
                </c:pt>
                <c:pt idx="4354">
                  <c:v>-7.6340000000000003</c:v>
                </c:pt>
                <c:pt idx="4355">
                  <c:v>4.5720000000000001</c:v>
                </c:pt>
                <c:pt idx="4356">
                  <c:v>4.4550000000000001</c:v>
                </c:pt>
                <c:pt idx="4357">
                  <c:v>3.444</c:v>
                </c:pt>
                <c:pt idx="4358">
                  <c:v>6.149</c:v>
                </c:pt>
                <c:pt idx="4359">
                  <c:v>7.1890000000000001</c:v>
                </c:pt>
                <c:pt idx="4360">
                  <c:v>6.2889999999999997</c:v>
                </c:pt>
                <c:pt idx="4361">
                  <c:v>4.1879999999999997</c:v>
                </c:pt>
                <c:pt idx="4362">
                  <c:v>4.968</c:v>
                </c:pt>
                <c:pt idx="4363">
                  <c:v>5.4349999999999996</c:v>
                </c:pt>
                <c:pt idx="4364">
                  <c:v>1.726</c:v>
                </c:pt>
                <c:pt idx="4365">
                  <c:v>-0.69099999999999995</c:v>
                </c:pt>
                <c:pt idx="4366">
                  <c:v>7.5129999999999999</c:v>
                </c:pt>
                <c:pt idx="4367">
                  <c:v>0.84</c:v>
                </c:pt>
                <c:pt idx="4368">
                  <c:v>7.2430000000000003</c:v>
                </c:pt>
                <c:pt idx="4369">
                  <c:v>2.6869999999999998</c:v>
                </c:pt>
                <c:pt idx="4370">
                  <c:v>0.98399999999999999</c:v>
                </c:pt>
                <c:pt idx="4371">
                  <c:v>3.1339999999999999</c:v>
                </c:pt>
                <c:pt idx="4372">
                  <c:v>3.4350000000000001</c:v>
                </c:pt>
                <c:pt idx="4373">
                  <c:v>4.1779999999999999</c:v>
                </c:pt>
                <c:pt idx="4374">
                  <c:v>4.2229999999999999</c:v>
                </c:pt>
                <c:pt idx="4375">
                  <c:v>2.1150000000000002</c:v>
                </c:pt>
                <c:pt idx="4376">
                  <c:v>-6.05</c:v>
                </c:pt>
                <c:pt idx="4377">
                  <c:v>1.5489999999999999</c:v>
                </c:pt>
                <c:pt idx="4378">
                  <c:v>2.5110000000000001</c:v>
                </c:pt>
                <c:pt idx="4379">
                  <c:v>-21.401</c:v>
                </c:pt>
                <c:pt idx="4380">
                  <c:v>-12.497999999999999</c:v>
                </c:pt>
                <c:pt idx="4381">
                  <c:v>-4.3680000000000003</c:v>
                </c:pt>
                <c:pt idx="4382">
                  <c:v>1.7</c:v>
                </c:pt>
                <c:pt idx="4383">
                  <c:v>5.3</c:v>
                </c:pt>
                <c:pt idx="4384">
                  <c:v>3.6989999999999998</c:v>
                </c:pt>
                <c:pt idx="4385">
                  <c:v>8.3000000000000007</c:v>
                </c:pt>
                <c:pt idx="4386">
                  <c:v>10.199999999999999</c:v>
                </c:pt>
                <c:pt idx="4387">
                  <c:v>9.1</c:v>
                </c:pt>
                <c:pt idx="4388">
                  <c:v>10.199999999999999</c:v>
                </c:pt>
                <c:pt idx="4389">
                  <c:v>10.6</c:v>
                </c:pt>
                <c:pt idx="4390">
                  <c:v>6.7</c:v>
                </c:pt>
                <c:pt idx="4391">
                  <c:v>7</c:v>
                </c:pt>
                <c:pt idx="4392">
                  <c:v>7.8</c:v>
                </c:pt>
                <c:pt idx="4393">
                  <c:v>7.9</c:v>
                </c:pt>
                <c:pt idx="4394">
                  <c:v>3.9</c:v>
                </c:pt>
                <c:pt idx="4395">
                  <c:v>6.5</c:v>
                </c:pt>
                <c:pt idx="4396">
                  <c:v>7.4</c:v>
                </c:pt>
                <c:pt idx="4397">
                  <c:v>7.5</c:v>
                </c:pt>
                <c:pt idx="4398">
                  <c:v>7.4</c:v>
                </c:pt>
                <c:pt idx="4399">
                  <c:v>6.7</c:v>
                </c:pt>
                <c:pt idx="4400">
                  <c:v>6</c:v>
                </c:pt>
                <c:pt idx="4401">
                  <c:v>6.9</c:v>
                </c:pt>
                <c:pt idx="4402">
                  <c:v>7.1</c:v>
                </c:pt>
                <c:pt idx="4403">
                  <c:v>7.6</c:v>
                </c:pt>
                <c:pt idx="4404">
                  <c:v>7.4</c:v>
                </c:pt>
                <c:pt idx="4405">
                  <c:v>4.3899999999999997</c:v>
                </c:pt>
                <c:pt idx="4406">
                  <c:v>9.4</c:v>
                </c:pt>
                <c:pt idx="4407">
                  <c:v>-17.3</c:v>
                </c:pt>
                <c:pt idx="4408">
                  <c:v>-7.2</c:v>
                </c:pt>
                <c:pt idx="4409">
                  <c:v>-6.7</c:v>
                </c:pt>
                <c:pt idx="4410">
                  <c:v>-11.3</c:v>
                </c:pt>
                <c:pt idx="4411">
                  <c:v>6.7</c:v>
                </c:pt>
                <c:pt idx="4412">
                  <c:v>16.498999999999999</c:v>
                </c:pt>
                <c:pt idx="4413">
                  <c:v>18.587</c:v>
                </c:pt>
                <c:pt idx="4414">
                  <c:v>20.390999999999998</c:v>
                </c:pt>
                <c:pt idx="4415">
                  <c:v>15.768000000000001</c:v>
                </c:pt>
                <c:pt idx="4416">
                  <c:v>17.094999999999999</c:v>
                </c:pt>
                <c:pt idx="4417">
                  <c:v>14.692</c:v>
                </c:pt>
                <c:pt idx="4418">
                  <c:v>13.04</c:v>
                </c:pt>
                <c:pt idx="4419">
                  <c:v>10.967000000000001</c:v>
                </c:pt>
                <c:pt idx="4420">
                  <c:v>11.057</c:v>
                </c:pt>
                <c:pt idx="4421">
                  <c:v>14.747</c:v>
                </c:pt>
                <c:pt idx="4422">
                  <c:v>6.133</c:v>
                </c:pt>
                <c:pt idx="4423">
                  <c:v>16.026</c:v>
                </c:pt>
                <c:pt idx="4424">
                  <c:v>12.66</c:v>
                </c:pt>
                <c:pt idx="4425">
                  <c:v>7.2089999999999996</c:v>
                </c:pt>
                <c:pt idx="4426">
                  <c:v>-1.754</c:v>
                </c:pt>
                <c:pt idx="4427">
                  <c:v>3.605</c:v>
                </c:pt>
                <c:pt idx="4428">
                  <c:v>2.1589999999999998</c:v>
                </c:pt>
                <c:pt idx="4429">
                  <c:v>-0.46600000000000003</c:v>
                </c:pt>
                <c:pt idx="4430">
                  <c:v>2.141</c:v>
                </c:pt>
                <c:pt idx="4431">
                  <c:v>1.74</c:v>
                </c:pt>
                <c:pt idx="4432">
                  <c:v>-3.6659999999999999</c:v>
                </c:pt>
                <c:pt idx="4433">
                  <c:v>-2.1160000000000001</c:v>
                </c:pt>
                <c:pt idx="4434">
                  <c:v>-0.33800000000000002</c:v>
                </c:pt>
                <c:pt idx="4435">
                  <c:v>2.988</c:v>
                </c:pt>
                <c:pt idx="4436">
                  <c:v>-4.1189999999999998</c:v>
                </c:pt>
                <c:pt idx="4437">
                  <c:v>10.262</c:v>
                </c:pt>
                <c:pt idx="4438">
                  <c:v>11.391</c:v>
                </c:pt>
                <c:pt idx="4439">
                  <c:v>10.144</c:v>
                </c:pt>
                <c:pt idx="4440">
                  <c:v>9.3290000000000006</c:v>
                </c:pt>
                <c:pt idx="4441">
                  <c:v>5.9560000000000004</c:v>
                </c:pt>
                <c:pt idx="4442">
                  <c:v>4.8529999999999998</c:v>
                </c:pt>
                <c:pt idx="4443">
                  <c:v>3.0680000000000001</c:v>
                </c:pt>
                <c:pt idx="4444">
                  <c:v>4.5119999999999996</c:v>
                </c:pt>
                <c:pt idx="4445">
                  <c:v>2.7610000000000001</c:v>
                </c:pt>
                <c:pt idx="4446">
                  <c:v>3.3849999999999998</c:v>
                </c:pt>
                <c:pt idx="4447">
                  <c:v>-3.0579999999999998</c:v>
                </c:pt>
                <c:pt idx="4448">
                  <c:v>-0.69</c:v>
                </c:pt>
                <c:pt idx="4449">
                  <c:v>2.0750000000000002</c:v>
                </c:pt>
                <c:pt idx="4450">
                  <c:v>-7.2409999999999997</c:v>
                </c:pt>
                <c:pt idx="4451">
                  <c:v>1.597</c:v>
                </c:pt>
                <c:pt idx="4452">
                  <c:v>1.9790000000000001</c:v>
                </c:pt>
                <c:pt idx="4453">
                  <c:v>7.93</c:v>
                </c:pt>
                <c:pt idx="4454">
                  <c:v>0.09</c:v>
                </c:pt>
                <c:pt idx="4455">
                  <c:v>-0.63600000000000001</c:v>
                </c:pt>
                <c:pt idx="4456">
                  <c:v>2.306</c:v>
                </c:pt>
                <c:pt idx="4457">
                  <c:v>2.2959999999999998</c:v>
                </c:pt>
                <c:pt idx="4458">
                  <c:v>3.766</c:v>
                </c:pt>
                <c:pt idx="4459">
                  <c:v>1.46</c:v>
                </c:pt>
                <c:pt idx="4460">
                  <c:v>4.4950000000000001</c:v>
                </c:pt>
                <c:pt idx="4461">
                  <c:v>5.6000000000000001E-2</c:v>
                </c:pt>
                <c:pt idx="4462">
                  <c:v>-1.885</c:v>
                </c:pt>
                <c:pt idx="4463">
                  <c:v>-0.41599999999999998</c:v>
                </c:pt>
                <c:pt idx="4464">
                  <c:v>-2.194</c:v>
                </c:pt>
                <c:pt idx="4465">
                  <c:v>-2.5</c:v>
                </c:pt>
                <c:pt idx="4466">
                  <c:v>4.75</c:v>
                </c:pt>
                <c:pt idx="4467">
                  <c:v>-5.1989999999999998</c:v>
                </c:pt>
                <c:pt idx="4468">
                  <c:v>0.80300000000000005</c:v>
                </c:pt>
                <c:pt idx="4469">
                  <c:v>6.8179999999999996</c:v>
                </c:pt>
                <c:pt idx="4470">
                  <c:v>0.82299999999999995</c:v>
                </c:pt>
                <c:pt idx="4471">
                  <c:v>0.312</c:v>
                </c:pt>
                <c:pt idx="4472">
                  <c:v>2.0190000000000001</c:v>
                </c:pt>
                <c:pt idx="4473">
                  <c:v>1.1719999999999999</c:v>
                </c:pt>
                <c:pt idx="4474">
                  <c:v>6.5709999999999997</c:v>
                </c:pt>
                <c:pt idx="4475">
                  <c:v>3.3220000000000001</c:v>
                </c:pt>
                <c:pt idx="4476">
                  <c:v>0.24099999999999999</c:v>
                </c:pt>
                <c:pt idx="4477">
                  <c:v>0.70599999999999996</c:v>
                </c:pt>
                <c:pt idx="4478">
                  <c:v>0.48899999999999999</c:v>
                </c:pt>
                <c:pt idx="4479">
                  <c:v>-2.6669999999999998</c:v>
                </c:pt>
                <c:pt idx="4480">
                  <c:v>3.1120000000000001</c:v>
                </c:pt>
                <c:pt idx="4481">
                  <c:v>10.093</c:v>
                </c:pt>
                <c:pt idx="4482">
                  <c:v>-0.66900000000000004</c:v>
                </c:pt>
                <c:pt idx="4483">
                  <c:v>3.5670000000000002</c:v>
                </c:pt>
                <c:pt idx="4484">
                  <c:v>3.81</c:v>
                </c:pt>
                <c:pt idx="4485">
                  <c:v>7.1340000000000003</c:v>
                </c:pt>
                <c:pt idx="4486">
                  <c:v>7.5229999999999997</c:v>
                </c:pt>
                <c:pt idx="4487">
                  <c:v>8.125</c:v>
                </c:pt>
                <c:pt idx="4488">
                  <c:v>8.0250000000000004</c:v>
                </c:pt>
                <c:pt idx="4489">
                  <c:v>6.9009999999999998</c:v>
                </c:pt>
                <c:pt idx="4490">
                  <c:v>3.698</c:v>
                </c:pt>
                <c:pt idx="4491">
                  <c:v>7.1520000000000001</c:v>
                </c:pt>
                <c:pt idx="4492">
                  <c:v>13.878</c:v>
                </c:pt>
                <c:pt idx="4493">
                  <c:v>7.3280000000000003</c:v>
                </c:pt>
                <c:pt idx="4494">
                  <c:v>5.8949999999999996</c:v>
                </c:pt>
                <c:pt idx="4495">
                  <c:v>14.180999999999999</c:v>
                </c:pt>
                <c:pt idx="4496">
                  <c:v>4.2549999999999999</c:v>
                </c:pt>
                <c:pt idx="4497">
                  <c:v>3.286</c:v>
                </c:pt>
                <c:pt idx="4498">
                  <c:v>-4.8230000000000004</c:v>
                </c:pt>
                <c:pt idx="4499">
                  <c:v>3.4609999999999999</c:v>
                </c:pt>
                <c:pt idx="4500">
                  <c:v>-0.192</c:v>
                </c:pt>
                <c:pt idx="4501">
                  <c:v>5.3520000000000003</c:v>
                </c:pt>
                <c:pt idx="4502">
                  <c:v>3.532</c:v>
                </c:pt>
                <c:pt idx="4503">
                  <c:v>3.8540000000000001</c:v>
                </c:pt>
                <c:pt idx="4504">
                  <c:v>-0.77700000000000002</c:v>
                </c:pt>
                <c:pt idx="4505">
                  <c:v>-7.5270000000000001</c:v>
                </c:pt>
                <c:pt idx="4506">
                  <c:v>-4.8010000000000002</c:v>
                </c:pt>
                <c:pt idx="4507">
                  <c:v>-0.60199999999999998</c:v>
                </c:pt>
                <c:pt idx="4508">
                  <c:v>0.36099999999999999</c:v>
                </c:pt>
                <c:pt idx="4509">
                  <c:v>-9.0779999999999994</c:v>
                </c:pt>
                <c:pt idx="4510">
                  <c:v>-1.0369999999999999</c:v>
                </c:pt>
                <c:pt idx="4511">
                  <c:v>0.92600000000000005</c:v>
                </c:pt>
                <c:pt idx="4512">
                  <c:v>5.984</c:v>
                </c:pt>
                <c:pt idx="4513">
                  <c:v>8.0419999999999998</c:v>
                </c:pt>
                <c:pt idx="4514">
                  <c:v>-5.4560000000000004</c:v>
                </c:pt>
                <c:pt idx="4515">
                  <c:v>7.19</c:v>
                </c:pt>
                <c:pt idx="4516">
                  <c:v>7.0069999999999997</c:v>
                </c:pt>
                <c:pt idx="4517">
                  <c:v>7.5279999999999996</c:v>
                </c:pt>
                <c:pt idx="4518">
                  <c:v>3.0920000000000001</c:v>
                </c:pt>
                <c:pt idx="4519">
                  <c:v>-3.2629999999999999</c:v>
                </c:pt>
                <c:pt idx="4520">
                  <c:v>6.9329999999999998</c:v>
                </c:pt>
                <c:pt idx="4521">
                  <c:v>-5.75</c:v>
                </c:pt>
                <c:pt idx="4522">
                  <c:v>6.4480000000000004</c:v>
                </c:pt>
                <c:pt idx="4523">
                  <c:v>5.7629999999999999</c:v>
                </c:pt>
                <c:pt idx="4524">
                  <c:v>9.7959999999999994</c:v>
                </c:pt>
                <c:pt idx="4525">
                  <c:v>8.9920000000000009</c:v>
                </c:pt>
                <c:pt idx="4526">
                  <c:v>6.9480000000000004</c:v>
                </c:pt>
                <c:pt idx="4527">
                  <c:v>5.0439999999999996</c:v>
                </c:pt>
                <c:pt idx="4528">
                  <c:v>0.81499999999999995</c:v>
                </c:pt>
                <c:pt idx="4529">
                  <c:v>-4.8230000000000004</c:v>
                </c:pt>
                <c:pt idx="4530">
                  <c:v>8.4269999999999996</c:v>
                </c:pt>
                <c:pt idx="4531">
                  <c:v>11.2</c:v>
                </c:pt>
                <c:pt idx="4532">
                  <c:v>4.7880000000000003</c:v>
                </c:pt>
                <c:pt idx="4533">
                  <c:v>8.4860000000000007</c:v>
                </c:pt>
                <c:pt idx="4534">
                  <c:v>4.9400000000000004</c:v>
                </c:pt>
                <c:pt idx="4535">
                  <c:v>6.0839999999999996</c:v>
                </c:pt>
                <c:pt idx="4536">
                  <c:v>3.323</c:v>
                </c:pt>
                <c:pt idx="4537">
                  <c:v>7.5019999999999998</c:v>
                </c:pt>
                <c:pt idx="4538">
                  <c:v>3.0129999999999999</c:v>
                </c:pt>
                <c:pt idx="4539">
                  <c:v>0.81899999999999995</c:v>
                </c:pt>
                <c:pt idx="4540">
                  <c:v>1.86</c:v>
                </c:pt>
                <c:pt idx="4541">
                  <c:v>11.439</c:v>
                </c:pt>
                <c:pt idx="4542">
                  <c:v>5.5330000000000004</c:v>
                </c:pt>
                <c:pt idx="4543">
                  <c:v>-2.8530000000000002</c:v>
                </c:pt>
                <c:pt idx="4544">
                  <c:v>3.8050000000000002</c:v>
                </c:pt>
                <c:pt idx="4545">
                  <c:v>1.667</c:v>
                </c:pt>
                <c:pt idx="4546">
                  <c:v>9.3789999999999996</c:v>
                </c:pt>
                <c:pt idx="4547">
                  <c:v>4.7460000000000004</c:v>
                </c:pt>
                <c:pt idx="4548">
                  <c:v>3.28</c:v>
                </c:pt>
                <c:pt idx="4549">
                  <c:v>1.387</c:v>
                </c:pt>
                <c:pt idx="4550">
                  <c:v>13.821999999999999</c:v>
                </c:pt>
                <c:pt idx="4551">
                  <c:v>-4.2750000000000004</c:v>
                </c:pt>
                <c:pt idx="4552">
                  <c:v>8.3719999999999999</c:v>
                </c:pt>
                <c:pt idx="4553">
                  <c:v>8.31</c:v>
                </c:pt>
                <c:pt idx="4554">
                  <c:v>6.8140000000000001</c:v>
                </c:pt>
                <c:pt idx="4555">
                  <c:v>7.5030000000000001</c:v>
                </c:pt>
                <c:pt idx="4556">
                  <c:v>6.4989999999999997</c:v>
                </c:pt>
                <c:pt idx="4557">
                  <c:v>6.1769999999999996</c:v>
                </c:pt>
                <c:pt idx="4558">
                  <c:v>6.0510000000000002</c:v>
                </c:pt>
                <c:pt idx="4559">
                  <c:v>4.2050000000000001</c:v>
                </c:pt>
                <c:pt idx="4560">
                  <c:v>6.7320000000000002</c:v>
                </c:pt>
                <c:pt idx="4561">
                  <c:v>6.3140000000000001</c:v>
                </c:pt>
                <c:pt idx="4562">
                  <c:v>-1.4019999999999999</c:v>
                </c:pt>
                <c:pt idx="4563">
                  <c:v>5.4809999999999999</c:v>
                </c:pt>
                <c:pt idx="4564">
                  <c:v>4.2249999999999996</c:v>
                </c:pt>
                <c:pt idx="4565">
                  <c:v>6.952</c:v>
                </c:pt>
                <c:pt idx="4566">
                  <c:v>5.383</c:v>
                </c:pt>
                <c:pt idx="4567">
                  <c:v>5.7709999999999999</c:v>
                </c:pt>
                <c:pt idx="4568">
                  <c:v>6.851</c:v>
                </c:pt>
                <c:pt idx="4569">
                  <c:v>0.79900000000000004</c:v>
                </c:pt>
                <c:pt idx="4570">
                  <c:v>-1.613</c:v>
                </c:pt>
                <c:pt idx="4571">
                  <c:v>10.244999999999999</c:v>
                </c:pt>
                <c:pt idx="4572">
                  <c:v>3.6739999999999999</c:v>
                </c:pt>
                <c:pt idx="4573">
                  <c:v>2.222</c:v>
                </c:pt>
                <c:pt idx="4574">
                  <c:v>2.484</c:v>
                </c:pt>
                <c:pt idx="4575">
                  <c:v>4.7190000000000003</c:v>
                </c:pt>
                <c:pt idx="4576">
                  <c:v>1.466</c:v>
                </c:pt>
                <c:pt idx="4577">
                  <c:v>2.165</c:v>
                </c:pt>
                <c:pt idx="4578">
                  <c:v>3.3109999999999999</c:v>
                </c:pt>
                <c:pt idx="4579">
                  <c:v>2.7869999999999999</c:v>
                </c:pt>
                <c:pt idx="4580">
                  <c:v>3.0640000000000001</c:v>
                </c:pt>
                <c:pt idx="4581">
                  <c:v>3.387</c:v>
                </c:pt>
                <c:pt idx="4582">
                  <c:v>6.62</c:v>
                </c:pt>
                <c:pt idx="4583">
                  <c:v>2.5880000000000001</c:v>
                </c:pt>
                <c:pt idx="4584">
                  <c:v>2.0720000000000001</c:v>
                </c:pt>
                <c:pt idx="4585">
                  <c:v>0.58399999999999996</c:v>
                </c:pt>
                <c:pt idx="4586">
                  <c:v>1.206</c:v>
                </c:pt>
                <c:pt idx="4587">
                  <c:v>1.5669999999999999</c:v>
                </c:pt>
                <c:pt idx="4588">
                  <c:v>3.5710000000000002</c:v>
                </c:pt>
                <c:pt idx="4589">
                  <c:v>4.5439999999999996</c:v>
                </c:pt>
                <c:pt idx="4590">
                  <c:v>3.5249999999999999</c:v>
                </c:pt>
                <c:pt idx="4591">
                  <c:v>3.7080000000000002</c:v>
                </c:pt>
                <c:pt idx="4592">
                  <c:v>4.84</c:v>
                </c:pt>
                <c:pt idx="4593">
                  <c:v>4.9340000000000002</c:v>
                </c:pt>
                <c:pt idx="4594">
                  <c:v>5.9980000000000002</c:v>
                </c:pt>
                <c:pt idx="4595">
                  <c:v>7.1639999999999997</c:v>
                </c:pt>
                <c:pt idx="4596">
                  <c:v>6.8860000000000001</c:v>
                </c:pt>
                <c:pt idx="4597">
                  <c:v>7.8280000000000003</c:v>
                </c:pt>
                <c:pt idx="4598">
                  <c:v>7.37</c:v>
                </c:pt>
                <c:pt idx="4599">
                  <c:v>4.6609999999999996</c:v>
                </c:pt>
                <c:pt idx="4600">
                  <c:v>8.4640000000000004</c:v>
                </c:pt>
                <c:pt idx="4601">
                  <c:v>5.5670000000000002</c:v>
                </c:pt>
                <c:pt idx="4602">
                  <c:v>5.3819999999999997</c:v>
                </c:pt>
                <c:pt idx="4603">
                  <c:v>6.359</c:v>
                </c:pt>
                <c:pt idx="4604">
                  <c:v>7.9050000000000002</c:v>
                </c:pt>
                <c:pt idx="4605">
                  <c:v>5.141</c:v>
                </c:pt>
                <c:pt idx="4606">
                  <c:v>6.782</c:v>
                </c:pt>
                <c:pt idx="4607">
                  <c:v>6.7320000000000002</c:v>
                </c:pt>
                <c:pt idx="4608">
                  <c:v>6.1609999999999996</c:v>
                </c:pt>
                <c:pt idx="4609">
                  <c:v>6.867</c:v>
                </c:pt>
                <c:pt idx="4610">
                  <c:v>6.7270000000000003</c:v>
                </c:pt>
                <c:pt idx="4611">
                  <c:v>7.0279999999999996</c:v>
                </c:pt>
                <c:pt idx="4612">
                  <c:v>6.915</c:v>
                </c:pt>
                <c:pt idx="4613">
                  <c:v>4.5350000000000001</c:v>
                </c:pt>
                <c:pt idx="4614">
                  <c:v>4.8380000000000001</c:v>
                </c:pt>
                <c:pt idx="4615">
                  <c:v>1.778</c:v>
                </c:pt>
                <c:pt idx="4616">
                  <c:v>5.85</c:v>
                </c:pt>
                <c:pt idx="4617">
                  <c:v>6.6859999999999999</c:v>
                </c:pt>
                <c:pt idx="4618">
                  <c:v>7.694</c:v>
                </c:pt>
                <c:pt idx="4619">
                  <c:v>9.1739999999999995</c:v>
                </c:pt>
                <c:pt idx="4620">
                  <c:v>6.5949999999999998</c:v>
                </c:pt>
                <c:pt idx="4621">
                  <c:v>4.62</c:v>
                </c:pt>
                <c:pt idx="4622">
                  <c:v>6.0739999999999998</c:v>
                </c:pt>
                <c:pt idx="4623">
                  <c:v>7.9530000000000003</c:v>
                </c:pt>
                <c:pt idx="4624">
                  <c:v>3.9409999999999998</c:v>
                </c:pt>
                <c:pt idx="4625">
                  <c:v>8.7650000000000006</c:v>
                </c:pt>
                <c:pt idx="4626">
                  <c:v>7.0570000000000004</c:v>
                </c:pt>
                <c:pt idx="4627">
                  <c:v>6.1589999999999998</c:v>
                </c:pt>
                <c:pt idx="4628">
                  <c:v>5.8029999999999999</c:v>
                </c:pt>
                <c:pt idx="4629">
                  <c:v>10.007</c:v>
                </c:pt>
                <c:pt idx="4630">
                  <c:v>7.0490000000000004</c:v>
                </c:pt>
                <c:pt idx="4631">
                  <c:v>8.0640000000000001</c:v>
                </c:pt>
                <c:pt idx="4632">
                  <c:v>10.428000000000001</c:v>
                </c:pt>
                <c:pt idx="4633">
                  <c:v>8.0690000000000008</c:v>
                </c:pt>
                <c:pt idx="4634">
                  <c:v>7.484</c:v>
                </c:pt>
                <c:pt idx="4635">
                  <c:v>7.6769999999999996</c:v>
                </c:pt>
                <c:pt idx="4636">
                  <c:v>2.3330000000000002</c:v>
                </c:pt>
                <c:pt idx="4637">
                  <c:v>3.9380000000000002</c:v>
                </c:pt>
                <c:pt idx="4638">
                  <c:v>5.7450000000000001</c:v>
                </c:pt>
                <c:pt idx="4639">
                  <c:v>8.0050000000000008</c:v>
                </c:pt>
                <c:pt idx="4640">
                  <c:v>0.16700000000000001</c:v>
                </c:pt>
                <c:pt idx="4641">
                  <c:v>6.7949999999999999</c:v>
                </c:pt>
                <c:pt idx="4642">
                  <c:v>5.5679999999999996</c:v>
                </c:pt>
                <c:pt idx="4643">
                  <c:v>7.6239999999999997</c:v>
                </c:pt>
                <c:pt idx="4644">
                  <c:v>-1.1419999999999999</c:v>
                </c:pt>
                <c:pt idx="4645">
                  <c:v>5.4859999999999998</c:v>
                </c:pt>
                <c:pt idx="4646">
                  <c:v>-22.9</c:v>
                </c:pt>
                <c:pt idx="4647">
                  <c:v>-12.2</c:v>
                </c:pt>
                <c:pt idx="4648">
                  <c:v>-10</c:v>
                </c:pt>
                <c:pt idx="4649">
                  <c:v>-3</c:v>
                </c:pt>
                <c:pt idx="4650">
                  <c:v>-1.9</c:v>
                </c:pt>
                <c:pt idx="4651">
                  <c:v>-0.2</c:v>
                </c:pt>
                <c:pt idx="4652">
                  <c:v>5.9</c:v>
                </c:pt>
                <c:pt idx="4653">
                  <c:v>8.8000000000000007</c:v>
                </c:pt>
                <c:pt idx="4654">
                  <c:v>5.3</c:v>
                </c:pt>
                <c:pt idx="4655">
                  <c:v>9.5</c:v>
                </c:pt>
                <c:pt idx="4656">
                  <c:v>11.8</c:v>
                </c:pt>
                <c:pt idx="4657">
                  <c:v>3.1</c:v>
                </c:pt>
                <c:pt idx="4658">
                  <c:v>7.6</c:v>
                </c:pt>
                <c:pt idx="4659">
                  <c:v>8.1999999999999993</c:v>
                </c:pt>
                <c:pt idx="4660">
                  <c:v>2.2000000000000002</c:v>
                </c:pt>
                <c:pt idx="4661">
                  <c:v>-15.1</c:v>
                </c:pt>
                <c:pt idx="4662">
                  <c:v>4.0999999999999996</c:v>
                </c:pt>
                <c:pt idx="4663">
                  <c:v>5.46</c:v>
                </c:pt>
                <c:pt idx="4664">
                  <c:v>0.224</c:v>
                </c:pt>
                <c:pt idx="4665">
                  <c:v>2E-3</c:v>
                </c:pt>
                <c:pt idx="4666">
                  <c:v>-6.5750000000000002</c:v>
                </c:pt>
                <c:pt idx="4667">
                  <c:v>-9.7880000000000003</c:v>
                </c:pt>
                <c:pt idx="4668">
                  <c:v>2.4169999999999998</c:v>
                </c:pt>
                <c:pt idx="4669">
                  <c:v>2.36</c:v>
                </c:pt>
                <c:pt idx="4670">
                  <c:v>3.488</c:v>
                </c:pt>
                <c:pt idx="4671">
                  <c:v>3.1989999999999998</c:v>
                </c:pt>
                <c:pt idx="4672">
                  <c:v>-3.7530000000000001</c:v>
                </c:pt>
                <c:pt idx="4673">
                  <c:v>3.4460000000000002</c:v>
                </c:pt>
                <c:pt idx="4674">
                  <c:v>3.5390000000000001</c:v>
                </c:pt>
                <c:pt idx="4675">
                  <c:v>7.9320000000000004</c:v>
                </c:pt>
                <c:pt idx="4676">
                  <c:v>2.6579999999999999</c:v>
                </c:pt>
                <c:pt idx="4677">
                  <c:v>7.2809999999999997</c:v>
                </c:pt>
                <c:pt idx="4678">
                  <c:v>-1.448</c:v>
                </c:pt>
                <c:pt idx="4679">
                  <c:v>5.5780000000000003</c:v>
                </c:pt>
                <c:pt idx="4680">
                  <c:v>5.4960000000000004</c:v>
                </c:pt>
                <c:pt idx="4681">
                  <c:v>4.5190000000000001</c:v>
                </c:pt>
                <c:pt idx="4682">
                  <c:v>-1.9390000000000001</c:v>
                </c:pt>
                <c:pt idx="4683">
                  <c:v>-1.93</c:v>
                </c:pt>
                <c:pt idx="4684">
                  <c:v>-3.8439999999999999</c:v>
                </c:pt>
                <c:pt idx="4685">
                  <c:v>-7.7320000000000002</c:v>
                </c:pt>
                <c:pt idx="4686">
                  <c:v>0.80500000000000005</c:v>
                </c:pt>
                <c:pt idx="4687">
                  <c:v>5.0039999999999996</c:v>
                </c:pt>
                <c:pt idx="4688">
                  <c:v>7.46</c:v>
                </c:pt>
                <c:pt idx="4689">
                  <c:v>4.0990000000000002</c:v>
                </c:pt>
                <c:pt idx="4690">
                  <c:v>6.5419999999999998</c:v>
                </c:pt>
                <c:pt idx="4691">
                  <c:v>7.1760000000000002</c:v>
                </c:pt>
                <c:pt idx="4692">
                  <c:v>4.2430000000000003</c:v>
                </c:pt>
                <c:pt idx="4693">
                  <c:v>7.8029999999999999</c:v>
                </c:pt>
                <c:pt idx="4694">
                  <c:v>5.1619999999999999</c:v>
                </c:pt>
                <c:pt idx="4695">
                  <c:v>3.5379999999999998</c:v>
                </c:pt>
                <c:pt idx="4696">
                  <c:v>4.6379999999999999</c:v>
                </c:pt>
                <c:pt idx="4697">
                  <c:v>3.2389999999999999</c:v>
                </c:pt>
                <c:pt idx="4698">
                  <c:v>0.371</c:v>
                </c:pt>
                <c:pt idx="4699">
                  <c:v>1.69</c:v>
                </c:pt>
                <c:pt idx="4700">
                  <c:v>1.74</c:v>
                </c:pt>
                <c:pt idx="4701">
                  <c:v>0.16400000000000001</c:v>
                </c:pt>
                <c:pt idx="4702">
                  <c:v>0.92900000000000005</c:v>
                </c:pt>
                <c:pt idx="4703">
                  <c:v>-7.38</c:v>
                </c:pt>
                <c:pt idx="4704">
                  <c:v>5.5620000000000003</c:v>
                </c:pt>
                <c:pt idx="4705">
                  <c:v>4.7069999999999999</c:v>
                </c:pt>
                <c:pt idx="4706">
                  <c:v>-0.109</c:v>
                </c:pt>
                <c:pt idx="4707">
                  <c:v>3.5219999999999998</c:v>
                </c:pt>
                <c:pt idx="4708">
                  <c:v>2.7519999999999998</c:v>
                </c:pt>
                <c:pt idx="4709">
                  <c:v>4.0289999999999999</c:v>
                </c:pt>
                <c:pt idx="4710">
                  <c:v>2.6850000000000001</c:v>
                </c:pt>
                <c:pt idx="4711">
                  <c:v>3.7730000000000001</c:v>
                </c:pt>
                <c:pt idx="4712">
                  <c:v>4.4470000000000001</c:v>
                </c:pt>
                <c:pt idx="4713">
                  <c:v>4.4829999999999997</c:v>
                </c:pt>
                <c:pt idx="4714">
                  <c:v>4.7880000000000003</c:v>
                </c:pt>
                <c:pt idx="4715">
                  <c:v>4.0780000000000003</c:v>
                </c:pt>
                <c:pt idx="4716">
                  <c:v>0.95599999999999996</c:v>
                </c:pt>
                <c:pt idx="4717">
                  <c:v>1.7</c:v>
                </c:pt>
                <c:pt idx="4718">
                  <c:v>2.7959999999999998</c:v>
                </c:pt>
                <c:pt idx="4719">
                  <c:v>3.8479999999999999</c:v>
                </c:pt>
                <c:pt idx="4720">
                  <c:v>3.4830000000000001</c:v>
                </c:pt>
                <c:pt idx="4721">
                  <c:v>2.7850000000000001</c:v>
                </c:pt>
                <c:pt idx="4722">
                  <c:v>2.004</c:v>
                </c:pt>
                <c:pt idx="4723">
                  <c:v>0.114</c:v>
                </c:pt>
                <c:pt idx="4724">
                  <c:v>-2.5760000000000001</c:v>
                </c:pt>
                <c:pt idx="4725">
                  <c:v>2.6949999999999998</c:v>
                </c:pt>
                <c:pt idx="4726">
                  <c:v>1.5640000000000001</c:v>
                </c:pt>
                <c:pt idx="4727">
                  <c:v>2.2890000000000001</c:v>
                </c:pt>
                <c:pt idx="4728">
                  <c:v>2.1179999999999999</c:v>
                </c:pt>
                <c:pt idx="4729">
                  <c:v>2.524</c:v>
                </c:pt>
                <c:pt idx="4730">
                  <c:v>2.9460000000000002</c:v>
                </c:pt>
                <c:pt idx="4731">
                  <c:v>1.82</c:v>
                </c:pt>
                <c:pt idx="4732">
                  <c:v>2.4580000000000002</c:v>
                </c:pt>
                <c:pt idx="4733">
                  <c:v>2.9670000000000001</c:v>
                </c:pt>
                <c:pt idx="4734">
                  <c:v>2.4670000000000001</c:v>
                </c:pt>
                <c:pt idx="4735">
                  <c:v>-2.214</c:v>
                </c:pt>
                <c:pt idx="4736">
                  <c:v>5.8</c:v>
                </c:pt>
                <c:pt idx="4737">
                  <c:v>1.9359999999999999</c:v>
                </c:pt>
                <c:pt idx="4738">
                  <c:v>-5.2</c:v>
                </c:pt>
                <c:pt idx="4739">
                  <c:v>-0.9</c:v>
                </c:pt>
                <c:pt idx="4740">
                  <c:v>1.7</c:v>
                </c:pt>
                <c:pt idx="4741">
                  <c:v>5.2</c:v>
                </c:pt>
                <c:pt idx="4742">
                  <c:v>4.3</c:v>
                </c:pt>
                <c:pt idx="4743">
                  <c:v>4.3</c:v>
                </c:pt>
                <c:pt idx="4744">
                  <c:v>3.8</c:v>
                </c:pt>
                <c:pt idx="4745">
                  <c:v>4.2</c:v>
                </c:pt>
                <c:pt idx="4746">
                  <c:v>4</c:v>
                </c:pt>
                <c:pt idx="4747">
                  <c:v>4.2</c:v>
                </c:pt>
                <c:pt idx="4748">
                  <c:v>7.4</c:v>
                </c:pt>
                <c:pt idx="4749">
                  <c:v>7</c:v>
                </c:pt>
                <c:pt idx="4750">
                  <c:v>7.5</c:v>
                </c:pt>
                <c:pt idx="4751">
                  <c:v>9.5</c:v>
                </c:pt>
                <c:pt idx="4752">
                  <c:v>9</c:v>
                </c:pt>
                <c:pt idx="4753">
                  <c:v>8.1</c:v>
                </c:pt>
                <c:pt idx="4754">
                  <c:v>7.0940000000000003</c:v>
                </c:pt>
                <c:pt idx="4755">
                  <c:v>7.5250000000000004</c:v>
                </c:pt>
                <c:pt idx="4756">
                  <c:v>7.1020000000000003</c:v>
                </c:pt>
                <c:pt idx="4757">
                  <c:v>7.2969999999999997</c:v>
                </c:pt>
                <c:pt idx="4758">
                  <c:v>6.8739999999999997</c:v>
                </c:pt>
                <c:pt idx="4759">
                  <c:v>7.2190000000000003</c:v>
                </c:pt>
                <c:pt idx="4760">
                  <c:v>5.9320000000000004</c:v>
                </c:pt>
                <c:pt idx="4761">
                  <c:v>4.3949999999999996</c:v>
                </c:pt>
                <c:pt idx="4762">
                  <c:v>5.88</c:v>
                </c:pt>
                <c:pt idx="4763">
                  <c:v>5.9820000000000002</c:v>
                </c:pt>
                <c:pt idx="4764">
                  <c:v>1.996</c:v>
                </c:pt>
                <c:pt idx="4765">
                  <c:v>7.4029999999999996</c:v>
                </c:pt>
                <c:pt idx="4766">
                  <c:v>5.673</c:v>
                </c:pt>
                <c:pt idx="4767">
                  <c:v>2.2210000000000001</c:v>
                </c:pt>
                <c:pt idx="4768">
                  <c:v>7.0960000000000001</c:v>
                </c:pt>
                <c:pt idx="4769">
                  <c:v>3.589</c:v>
                </c:pt>
                <c:pt idx="4770">
                  <c:v>-1.165</c:v>
                </c:pt>
                <c:pt idx="4771">
                  <c:v>6.798</c:v>
                </c:pt>
                <c:pt idx="4772">
                  <c:v>1.06</c:v>
                </c:pt>
                <c:pt idx="4773">
                  <c:v>3.7410000000000001</c:v>
                </c:pt>
                <c:pt idx="4774">
                  <c:v>4.4589999999999996</c:v>
                </c:pt>
                <c:pt idx="4775">
                  <c:v>2.1070000000000002</c:v>
                </c:pt>
                <c:pt idx="4776">
                  <c:v>1.806</c:v>
                </c:pt>
                <c:pt idx="4777">
                  <c:v>1.607</c:v>
                </c:pt>
                <c:pt idx="4778">
                  <c:v>4.8710000000000004</c:v>
                </c:pt>
                <c:pt idx="4779">
                  <c:v>6.1260000000000003</c:v>
                </c:pt>
                <c:pt idx="4780">
                  <c:v>3.7490000000000001</c:v>
                </c:pt>
                <c:pt idx="4781">
                  <c:v>2.2690000000000001</c:v>
                </c:pt>
                <c:pt idx="4782">
                  <c:v>6.5380000000000003</c:v>
                </c:pt>
                <c:pt idx="4783">
                  <c:v>3.0870000000000002</c:v>
                </c:pt>
                <c:pt idx="4784">
                  <c:v>0.42899999999999999</c:v>
                </c:pt>
                <c:pt idx="4785">
                  <c:v>-1.224</c:v>
                </c:pt>
                <c:pt idx="4786">
                  <c:v>-4.2750000000000004</c:v>
                </c:pt>
                <c:pt idx="4787">
                  <c:v>-0.61199999999999999</c:v>
                </c:pt>
                <c:pt idx="4788">
                  <c:v>1.052</c:v>
                </c:pt>
                <c:pt idx="4789">
                  <c:v>2.4620000000000002</c:v>
                </c:pt>
                <c:pt idx="4790">
                  <c:v>1.1459999999999999</c:v>
                </c:pt>
                <c:pt idx="4791">
                  <c:v>2.7850000000000001</c:v>
                </c:pt>
                <c:pt idx="4792">
                  <c:v>4.1500000000000004</c:v>
                </c:pt>
                <c:pt idx="4793">
                  <c:v>1.548</c:v>
                </c:pt>
                <c:pt idx="4794">
                  <c:v>3.1749999999999998</c:v>
                </c:pt>
                <c:pt idx="4795">
                  <c:v>0.66200000000000003</c:v>
                </c:pt>
                <c:pt idx="4796">
                  <c:v>-3.7389999999999999</c:v>
                </c:pt>
                <c:pt idx="4797">
                  <c:v>9.73</c:v>
                </c:pt>
                <c:pt idx="4798">
                  <c:v>6.06</c:v>
                </c:pt>
                <c:pt idx="4799">
                  <c:v>0.27500000000000002</c:v>
                </c:pt>
                <c:pt idx="4800">
                  <c:v>-2.3490000000000002</c:v>
                </c:pt>
                <c:pt idx="4801">
                  <c:v>3.952</c:v>
                </c:pt>
                <c:pt idx="4802">
                  <c:v>-0.19800000000000001</c:v>
                </c:pt>
                <c:pt idx="4803">
                  <c:v>6.3710000000000004</c:v>
                </c:pt>
                <c:pt idx="4804">
                  <c:v>0.29399999999999998</c:v>
                </c:pt>
                <c:pt idx="4805">
                  <c:v>-5.97</c:v>
                </c:pt>
                <c:pt idx="4806">
                  <c:v>3.6869999999999998</c:v>
                </c:pt>
                <c:pt idx="4807">
                  <c:v>3.3940000000000001</c:v>
                </c:pt>
                <c:pt idx="4808">
                  <c:v>-8.8559999999999999</c:v>
                </c:pt>
                <c:pt idx="4809">
                  <c:v>-7.7549999999999999</c:v>
                </c:pt>
                <c:pt idx="4810">
                  <c:v>18.286999999999999</c:v>
                </c:pt>
                <c:pt idx="4811">
                  <c:v>10.318</c:v>
                </c:pt>
                <c:pt idx="4812">
                  <c:v>9.8719999999999999</c:v>
                </c:pt>
                <c:pt idx="4813">
                  <c:v>8.7539999999999996</c:v>
                </c:pt>
                <c:pt idx="4814">
                  <c:v>5.2779999999999996</c:v>
                </c:pt>
                <c:pt idx="4815">
                  <c:v>-3.202</c:v>
                </c:pt>
                <c:pt idx="4816">
                  <c:v>-1.4890000000000001</c:v>
                </c:pt>
                <c:pt idx="4817">
                  <c:v>4.1760000000000002</c:v>
                </c:pt>
                <c:pt idx="4818">
                  <c:v>5.6260000000000003</c:v>
                </c:pt>
                <c:pt idx="4819">
                  <c:v>1.343</c:v>
                </c:pt>
                <c:pt idx="4820">
                  <c:v>-3.8940000000000001</c:v>
                </c:pt>
                <c:pt idx="4821">
                  <c:v>-6.2210000000000001</c:v>
                </c:pt>
                <c:pt idx="4822">
                  <c:v>-17.04</c:v>
                </c:pt>
                <c:pt idx="4823">
                  <c:v>-15.670999999999999</c:v>
                </c:pt>
                <c:pt idx="4824">
                  <c:v>5.8090000000000002</c:v>
                </c:pt>
                <c:pt idx="4825">
                  <c:v>8.6999999999999993</c:v>
                </c:pt>
                <c:pt idx="4826">
                  <c:v>8.0779999999999994</c:v>
                </c:pt>
                <c:pt idx="4827">
                  <c:v>8.8339999999999996</c:v>
                </c:pt>
                <c:pt idx="4828">
                  <c:v>9.5399999999999991</c:v>
                </c:pt>
                <c:pt idx="4829">
                  <c:v>9.34</c:v>
                </c:pt>
                <c:pt idx="4830">
                  <c:v>8.1519999999999992</c:v>
                </c:pt>
                <c:pt idx="4831">
                  <c:v>5.7649999999999997</c:v>
                </c:pt>
                <c:pt idx="4832">
                  <c:v>4.774</c:v>
                </c:pt>
                <c:pt idx="4833">
                  <c:v>6.7869999999999999</c:v>
                </c:pt>
                <c:pt idx="4834">
                  <c:v>6.8949999999999996</c:v>
                </c:pt>
                <c:pt idx="4835">
                  <c:v>7.08</c:v>
                </c:pt>
                <c:pt idx="4836">
                  <c:v>7.3410000000000002</c:v>
                </c:pt>
                <c:pt idx="4837">
                  <c:v>7.7889999999999997</c:v>
                </c:pt>
                <c:pt idx="4838">
                  <c:v>7.5469999999999997</c:v>
                </c:pt>
                <c:pt idx="4839">
                  <c:v>6.9779999999999998</c:v>
                </c:pt>
                <c:pt idx="4840">
                  <c:v>7.1289999999999996</c:v>
                </c:pt>
                <c:pt idx="4841">
                  <c:v>5.6619999999999999</c:v>
                </c:pt>
                <c:pt idx="4842">
                  <c:v>5.3979999999999997</c:v>
                </c:pt>
                <c:pt idx="4843">
                  <c:v>6.423</c:v>
                </c:pt>
                <c:pt idx="4844">
                  <c:v>6.4130000000000003</c:v>
                </c:pt>
                <c:pt idx="4845">
                  <c:v>5.5049999999999999</c:v>
                </c:pt>
                <c:pt idx="4846">
                  <c:v>5.5540000000000003</c:v>
                </c:pt>
                <c:pt idx="4847">
                  <c:v>6.4219999999999997</c:v>
                </c:pt>
                <c:pt idx="4848">
                  <c:v>6.9870000000000001</c:v>
                </c:pt>
                <c:pt idx="4849">
                  <c:v>6.69</c:v>
                </c:pt>
                <c:pt idx="4850">
                  <c:v>6.94</c:v>
                </c:pt>
                <c:pt idx="4851">
                  <c:v>7.4649999999999999</c:v>
                </c:pt>
                <c:pt idx="4852">
                  <c:v>7.359</c:v>
                </c:pt>
                <c:pt idx="4853">
                  <c:v>2.867</c:v>
                </c:pt>
                <c:pt idx="4854">
                  <c:v>2.552</c:v>
                </c:pt>
                <c:pt idx="4855">
                  <c:v>8.1240000000000006</c:v>
                </c:pt>
                <c:pt idx="4856">
                  <c:v>3.1469999999999998</c:v>
                </c:pt>
                <c:pt idx="4857">
                  <c:v>2.5840000000000001</c:v>
                </c:pt>
                <c:pt idx="4858">
                  <c:v>0.73599999999999999</c:v>
                </c:pt>
                <c:pt idx="4859">
                  <c:v>9.0790000000000006</c:v>
                </c:pt>
                <c:pt idx="4860">
                  <c:v>1.0049999999999999</c:v>
                </c:pt>
                <c:pt idx="4861">
                  <c:v>2.3279999999999998</c:v>
                </c:pt>
                <c:pt idx="4862">
                  <c:v>4.907</c:v>
                </c:pt>
                <c:pt idx="4863">
                  <c:v>1.1759999999999999</c:v>
                </c:pt>
                <c:pt idx="4864">
                  <c:v>0.33700000000000002</c:v>
                </c:pt>
                <c:pt idx="4865">
                  <c:v>5.9249999999999998</c:v>
                </c:pt>
                <c:pt idx="4866">
                  <c:v>-3.3980000000000001</c:v>
                </c:pt>
                <c:pt idx="4867">
                  <c:v>-5.1980000000000004</c:v>
                </c:pt>
                <c:pt idx="4868">
                  <c:v>4.2880000000000003</c:v>
                </c:pt>
                <c:pt idx="4869">
                  <c:v>3.9870000000000001</c:v>
                </c:pt>
                <c:pt idx="4870">
                  <c:v>5.3049999999999997</c:v>
                </c:pt>
                <c:pt idx="4871">
                  <c:v>8.4610000000000003</c:v>
                </c:pt>
                <c:pt idx="4872">
                  <c:v>2.8759999999999999</c:v>
                </c:pt>
                <c:pt idx="4873">
                  <c:v>5.601</c:v>
                </c:pt>
                <c:pt idx="4874">
                  <c:v>3.0369999999999999</c:v>
                </c:pt>
                <c:pt idx="4875">
                  <c:v>1.2589999999999999</c:v>
                </c:pt>
                <c:pt idx="4876">
                  <c:v>3.14</c:v>
                </c:pt>
                <c:pt idx="4877">
                  <c:v>1.01</c:v>
                </c:pt>
                <c:pt idx="4878">
                  <c:v>0.46300000000000002</c:v>
                </c:pt>
                <c:pt idx="4879">
                  <c:v>3.137</c:v>
                </c:pt>
                <c:pt idx="4880">
                  <c:v>0.36699999999999999</c:v>
                </c:pt>
                <c:pt idx="4881">
                  <c:v>4.6890000000000001</c:v>
                </c:pt>
                <c:pt idx="4882">
                  <c:v>6.3170000000000002</c:v>
                </c:pt>
                <c:pt idx="4883">
                  <c:v>2.9</c:v>
                </c:pt>
                <c:pt idx="4884">
                  <c:v>3.2410000000000001</c:v>
                </c:pt>
                <c:pt idx="4885">
                  <c:v>-2.4430000000000001</c:v>
                </c:pt>
                <c:pt idx="4886">
                  <c:v>4.1349999999999998</c:v>
                </c:pt>
                <c:pt idx="4887">
                  <c:v>1.6830000000000001</c:v>
                </c:pt>
                <c:pt idx="4888">
                  <c:v>6.39</c:v>
                </c:pt>
                <c:pt idx="4889">
                  <c:v>6.556</c:v>
                </c:pt>
                <c:pt idx="4890">
                  <c:v>7.274</c:v>
                </c:pt>
                <c:pt idx="4891">
                  <c:v>0.80300000000000005</c:v>
                </c:pt>
                <c:pt idx="4892">
                  <c:v>1.1000000000000001</c:v>
                </c:pt>
                <c:pt idx="4893">
                  <c:v>-0.63600000000000001</c:v>
                </c:pt>
                <c:pt idx="4894">
                  <c:v>5.093</c:v>
                </c:pt>
                <c:pt idx="4895">
                  <c:v>7.39</c:v>
                </c:pt>
                <c:pt idx="4896">
                  <c:v>5.6520000000000001</c:v>
                </c:pt>
                <c:pt idx="4897">
                  <c:v>5.2130000000000001</c:v>
                </c:pt>
                <c:pt idx="4898">
                  <c:v>3.0870000000000002</c:v>
                </c:pt>
                <c:pt idx="4899">
                  <c:v>6.6390000000000002</c:v>
                </c:pt>
                <c:pt idx="4900">
                  <c:v>2.1320000000000001</c:v>
                </c:pt>
                <c:pt idx="4901">
                  <c:v>0.48599999999999999</c:v>
                </c:pt>
                <c:pt idx="4902">
                  <c:v>3.556</c:v>
                </c:pt>
                <c:pt idx="4903">
                  <c:v>-0.53600000000000003</c:v>
                </c:pt>
                <c:pt idx="4904">
                  <c:v>2.5329999999999999</c:v>
                </c:pt>
                <c:pt idx="4905">
                  <c:v>3.8490000000000002</c:v>
                </c:pt>
                <c:pt idx="4906">
                  <c:v>-3.7320000000000002</c:v>
                </c:pt>
                <c:pt idx="4907">
                  <c:v>0.107</c:v>
                </c:pt>
                <c:pt idx="4908">
                  <c:v>0.66</c:v>
                </c:pt>
                <c:pt idx="4909">
                  <c:v>3.85</c:v>
                </c:pt>
                <c:pt idx="4910">
                  <c:v>7.984</c:v>
                </c:pt>
                <c:pt idx="4911">
                  <c:v>1.4059999999999999</c:v>
                </c:pt>
                <c:pt idx="4912">
                  <c:v>-0.61</c:v>
                </c:pt>
                <c:pt idx="4913">
                  <c:v>4.4530000000000003</c:v>
                </c:pt>
                <c:pt idx="4914">
                  <c:v>-3.1080000000000001</c:v>
                </c:pt>
                <c:pt idx="4915">
                  <c:v>-7.077</c:v>
                </c:pt>
                <c:pt idx="4916">
                  <c:v>-5.3079999999999998</c:v>
                </c:pt>
                <c:pt idx="4917">
                  <c:v>-1.018</c:v>
                </c:pt>
                <c:pt idx="4918">
                  <c:v>-2.137</c:v>
                </c:pt>
                <c:pt idx="4919">
                  <c:v>1.234</c:v>
                </c:pt>
                <c:pt idx="4920">
                  <c:v>3.2</c:v>
                </c:pt>
                <c:pt idx="4921">
                  <c:v>3.1</c:v>
                </c:pt>
                <c:pt idx="4922">
                  <c:v>4.3</c:v>
                </c:pt>
                <c:pt idx="4923">
                  <c:v>2.6</c:v>
                </c:pt>
                <c:pt idx="4924">
                  <c:v>0.5</c:v>
                </c:pt>
                <c:pt idx="4925">
                  <c:v>2.4</c:v>
                </c:pt>
                <c:pt idx="4926">
                  <c:v>4.2</c:v>
                </c:pt>
                <c:pt idx="4927">
                  <c:v>2.7</c:v>
                </c:pt>
                <c:pt idx="4928">
                  <c:v>3.7</c:v>
                </c:pt>
                <c:pt idx="4929">
                  <c:v>2.9489999999999998</c:v>
                </c:pt>
                <c:pt idx="4930">
                  <c:v>4.5549999999999997</c:v>
                </c:pt>
                <c:pt idx="4931">
                  <c:v>5.2770000000000001</c:v>
                </c:pt>
                <c:pt idx="4932">
                  <c:v>5.6040000000000001</c:v>
                </c:pt>
                <c:pt idx="4933">
                  <c:v>5.36</c:v>
                </c:pt>
                <c:pt idx="4934">
                  <c:v>3.1909999999999998</c:v>
                </c:pt>
                <c:pt idx="4935">
                  <c:v>-1.538</c:v>
                </c:pt>
                <c:pt idx="4936">
                  <c:v>3.04</c:v>
                </c:pt>
                <c:pt idx="4937">
                  <c:v>3.169</c:v>
                </c:pt>
                <c:pt idx="4938">
                  <c:v>2.3959999999999999</c:v>
                </c:pt>
                <c:pt idx="4939">
                  <c:v>2.4849999999999999</c:v>
                </c:pt>
                <c:pt idx="4940">
                  <c:v>1.4139999999999999</c:v>
                </c:pt>
                <c:pt idx="4941">
                  <c:v>1.3220000000000001</c:v>
                </c:pt>
                <c:pt idx="4942">
                  <c:v>0.66500000000000004</c:v>
                </c:pt>
                <c:pt idx="4943">
                  <c:v>1.1579999999999999</c:v>
                </c:pt>
                <c:pt idx="4944">
                  <c:v>1.5569999999999999</c:v>
                </c:pt>
                <c:pt idx="4945">
                  <c:v>0.26</c:v>
                </c:pt>
                <c:pt idx="4946">
                  <c:v>-5.9630000000000001</c:v>
                </c:pt>
                <c:pt idx="4947">
                  <c:v>4.7030000000000003</c:v>
                </c:pt>
                <c:pt idx="4948">
                  <c:v>-0.66600000000000004</c:v>
                </c:pt>
                <c:pt idx="4949">
                  <c:v>2.052</c:v>
                </c:pt>
                <c:pt idx="4950">
                  <c:v>-7.6999999999999999E-2</c:v>
                </c:pt>
                <c:pt idx="4951">
                  <c:v>-13.308999999999999</c:v>
                </c:pt>
                <c:pt idx="4952">
                  <c:v>2.8980000000000001</c:v>
                </c:pt>
                <c:pt idx="4953">
                  <c:v>6.2190000000000003</c:v>
                </c:pt>
                <c:pt idx="4954">
                  <c:v>3.8140000000000001</c:v>
                </c:pt>
                <c:pt idx="4955">
                  <c:v>-0.38600000000000001</c:v>
                </c:pt>
                <c:pt idx="4956">
                  <c:v>4.6500000000000004</c:v>
                </c:pt>
                <c:pt idx="4957">
                  <c:v>3.8969999999999998</c:v>
                </c:pt>
                <c:pt idx="4958">
                  <c:v>5.3170000000000002</c:v>
                </c:pt>
                <c:pt idx="4959">
                  <c:v>4.5060000000000002</c:v>
                </c:pt>
                <c:pt idx="4960">
                  <c:v>6.9450000000000003</c:v>
                </c:pt>
                <c:pt idx="4961">
                  <c:v>7.032</c:v>
                </c:pt>
                <c:pt idx="4962">
                  <c:v>7.2359999999999998</c:v>
                </c:pt>
                <c:pt idx="4963">
                  <c:v>7.9039999999999999</c:v>
                </c:pt>
                <c:pt idx="4964">
                  <c:v>8.3520000000000003</c:v>
                </c:pt>
                <c:pt idx="4965">
                  <c:v>7.774</c:v>
                </c:pt>
                <c:pt idx="4966">
                  <c:v>9.2200000000000006</c:v>
                </c:pt>
                <c:pt idx="4967">
                  <c:v>10.298</c:v>
                </c:pt>
                <c:pt idx="4968">
                  <c:v>5.5650000000000004</c:v>
                </c:pt>
                <c:pt idx="4969">
                  <c:v>7.5979999999999999</c:v>
                </c:pt>
                <c:pt idx="4970">
                  <c:v>5.0570000000000004</c:v>
                </c:pt>
                <c:pt idx="4971">
                  <c:v>4.6980000000000004</c:v>
                </c:pt>
                <c:pt idx="4972">
                  <c:v>2.92</c:v>
                </c:pt>
                <c:pt idx="4973">
                  <c:v>3.7770000000000001</c:v>
                </c:pt>
                <c:pt idx="4974">
                  <c:v>3.504</c:v>
                </c:pt>
                <c:pt idx="4975">
                  <c:v>4.0350000000000001</c:v>
                </c:pt>
                <c:pt idx="4976">
                  <c:v>1.4410000000000001</c:v>
                </c:pt>
                <c:pt idx="4977">
                  <c:v>-2.7850000000000001</c:v>
                </c:pt>
                <c:pt idx="4978">
                  <c:v>6.2350000000000003</c:v>
                </c:pt>
                <c:pt idx="4979">
                  <c:v>-1.111</c:v>
                </c:pt>
                <c:pt idx="4980">
                  <c:v>-4.2309999999999999</c:v>
                </c:pt>
                <c:pt idx="4981">
                  <c:v>-0.45400000000000001</c:v>
                </c:pt>
                <c:pt idx="4982">
                  <c:v>-7.7039999999999997</c:v>
                </c:pt>
                <c:pt idx="4983">
                  <c:v>-16.224</c:v>
                </c:pt>
                <c:pt idx="4984">
                  <c:v>-6.27</c:v>
                </c:pt>
                <c:pt idx="4985">
                  <c:v>-7.4130000000000003</c:v>
                </c:pt>
                <c:pt idx="4986">
                  <c:v>-3.556</c:v>
                </c:pt>
                <c:pt idx="4987">
                  <c:v>-3.4009999999999998</c:v>
                </c:pt>
                <c:pt idx="4988">
                  <c:v>-16.323</c:v>
                </c:pt>
                <c:pt idx="4989">
                  <c:v>19.683</c:v>
                </c:pt>
                <c:pt idx="4990">
                  <c:v>14.196999999999999</c:v>
                </c:pt>
                <c:pt idx="4991">
                  <c:v>16.658000000000001</c:v>
                </c:pt>
                <c:pt idx="4992">
                  <c:v>1.9750000000000001</c:v>
                </c:pt>
                <c:pt idx="4993">
                  <c:v>2.3940000000000001</c:v>
                </c:pt>
                <c:pt idx="4994">
                  <c:v>1.794</c:v>
                </c:pt>
                <c:pt idx="4995">
                  <c:v>0.75600000000000001</c:v>
                </c:pt>
                <c:pt idx="4996">
                  <c:v>5.1760000000000002</c:v>
                </c:pt>
                <c:pt idx="4997">
                  <c:v>4.9870000000000001</c:v>
                </c:pt>
                <c:pt idx="4998">
                  <c:v>-6.3070000000000004</c:v>
                </c:pt>
                <c:pt idx="4999">
                  <c:v>-7.782</c:v>
                </c:pt>
                <c:pt idx="5000">
                  <c:v>8.4250000000000007</c:v>
                </c:pt>
              </c:numCache>
            </c:numRef>
          </c:xVal>
          <c:yVal>
            <c:numRef>
              <c:f>'Figure 2.5'!$M$2:$M$5002</c:f>
              <c:numCache>
                <c:formatCode>0.00</c:formatCode>
                <c:ptCount val="5001"/>
                <c:pt idx="0">
                  <c:v>1.0000000000000675</c:v>
                </c:pt>
                <c:pt idx="1">
                  <c:v>1.0000000000001341</c:v>
                </c:pt>
                <c:pt idx="2">
                  <c:v>8.9999999999998295</c:v>
                </c:pt>
                <c:pt idx="3">
                  <c:v>6.014538606331965</c:v>
                </c:pt>
                <c:pt idx="4">
                  <c:v>6.0145389999996413</c:v>
                </c:pt>
                <c:pt idx="5">
                  <c:v>6.0145390000000631</c:v>
                </c:pt>
                <c:pt idx="6">
                  <c:v>10.923363897175498</c:v>
                </c:pt>
                <c:pt idx="7">
                  <c:v>11.099999999999998</c:v>
                </c:pt>
                <c:pt idx="8">
                  <c:v>8.38859686947686</c:v>
                </c:pt>
                <c:pt idx="9">
                  <c:v>8.3156090177156869</c:v>
                </c:pt>
                <c:pt idx="10">
                  <c:v>8.622075869368695</c:v>
                </c:pt>
                <c:pt idx="11">
                  <c:v>6.8406456745607302</c:v>
                </c:pt>
                <c:pt idx="12">
                  <c:v>7.2148026088793005</c:v>
                </c:pt>
                <c:pt idx="13">
                  <c:v>6.5000306514165773</c:v>
                </c:pt>
                <c:pt idx="14">
                  <c:v>3.5483041002426052</c:v>
                </c:pt>
                <c:pt idx="15">
                  <c:v>4.4879299428018937</c:v>
                </c:pt>
                <c:pt idx="16">
                  <c:v>2.9843990855385361</c:v>
                </c:pt>
                <c:pt idx="17">
                  <c:v>3.4000154358592827</c:v>
                </c:pt>
                <c:pt idx="18">
                  <c:v>2.9999982514960388</c:v>
                </c:pt>
                <c:pt idx="19">
                  <c:v>3.0240986304687745</c:v>
                </c:pt>
                <c:pt idx="20">
                  <c:v>3.4775978858935908</c:v>
                </c:pt>
                <c:pt idx="21">
                  <c:v>4.0000000000005365</c:v>
                </c:pt>
                <c:pt idx="22">
                  <c:v>9.2000051345251244</c:v>
                </c:pt>
                <c:pt idx="23">
                  <c:v>7.9000003225426108</c:v>
                </c:pt>
                <c:pt idx="24">
                  <c:v>4.2757956907093275</c:v>
                </c:pt>
                <c:pt idx="25">
                  <c:v>8.452899814366944</c:v>
                </c:pt>
                <c:pt idx="26">
                  <c:v>3.7543124476585588</c:v>
                </c:pt>
                <c:pt idx="27">
                  <c:v>12.154289964229292</c:v>
                </c:pt>
                <c:pt idx="28">
                  <c:v>0.81048444500955164</c:v>
                </c:pt>
                <c:pt idx="29">
                  <c:v>9.5726436289994119</c:v>
                </c:pt>
                <c:pt idx="30">
                  <c:v>4.8114066348526441</c:v>
                </c:pt>
                <c:pt idx="31">
                  <c:v>11.41279166932474</c:v>
                </c:pt>
                <c:pt idx="32">
                  <c:v>15.48570413908652</c:v>
                </c:pt>
                <c:pt idx="33">
                  <c:v>27.566432021415686</c:v>
                </c:pt>
                <c:pt idx="34">
                  <c:v>31.396303364147361</c:v>
                </c:pt>
                <c:pt idx="35">
                  <c:v>27.188409791141368</c:v>
                </c:pt>
                <c:pt idx="36">
                  <c:v>12.816090220806874</c:v>
                </c:pt>
                <c:pt idx="37">
                  <c:v>9.345967799892275</c:v>
                </c:pt>
                <c:pt idx="38">
                  <c:v>7.083781610808515</c:v>
                </c:pt>
                <c:pt idx="39">
                  <c:v>10.814981904881948</c:v>
                </c:pt>
                <c:pt idx="40">
                  <c:v>5.4572770826043504</c:v>
                </c:pt>
                <c:pt idx="41">
                  <c:v>6.2732272133768197</c:v>
                </c:pt>
                <c:pt idx="42">
                  <c:v>5.9185392640210388</c:v>
                </c:pt>
                <c:pt idx="43">
                  <c:v>3.5242836344858031</c:v>
                </c:pt>
                <c:pt idx="44">
                  <c:v>1.4660533197403458</c:v>
                </c:pt>
                <c:pt idx="45">
                  <c:v>1.5528962624158815</c:v>
                </c:pt>
                <c:pt idx="46">
                  <c:v>3.0550597527421175</c:v>
                </c:pt>
                <c:pt idx="47">
                  <c:v>1.1525365226003448</c:v>
                </c:pt>
                <c:pt idx="48">
                  <c:v>3.2290448649595849</c:v>
                </c:pt>
                <c:pt idx="49">
                  <c:v>4.0000023019517439</c:v>
                </c:pt>
                <c:pt idx="50">
                  <c:v>4.9999985505443822</c:v>
                </c:pt>
                <c:pt idx="51">
                  <c:v>5.5027597442256493</c:v>
                </c:pt>
                <c:pt idx="52">
                  <c:v>5.5000092027617686</c:v>
                </c:pt>
                <c:pt idx="53">
                  <c:v>9.9999986643469541</c:v>
                </c:pt>
                <c:pt idx="54">
                  <c:v>6.9999954550628685</c:v>
                </c:pt>
                <c:pt idx="55">
                  <c:v>8.0000009003230019</c:v>
                </c:pt>
                <c:pt idx="56">
                  <c:v>8.0000066421606508</c:v>
                </c:pt>
                <c:pt idx="57">
                  <c:v>6.9999984664371073</c:v>
                </c:pt>
                <c:pt idx="58">
                  <c:v>6.9999928338185358</c:v>
                </c:pt>
                <c:pt idx="59">
                  <c:v>5.9999999999998277</c:v>
                </c:pt>
                <c:pt idx="60">
                  <c:v>6.0079475802139015</c:v>
                </c:pt>
                <c:pt idx="61">
                  <c:v>6.0000000000000719</c:v>
                </c:pt>
                <c:pt idx="62">
                  <c:v>6.0000000000000497</c:v>
                </c:pt>
                <c:pt idx="63">
                  <c:v>5.9999999999999831</c:v>
                </c:pt>
                <c:pt idx="64">
                  <c:v>6.2698944257591815</c:v>
                </c:pt>
                <c:pt idx="65">
                  <c:v>2.200000000000002</c:v>
                </c:pt>
                <c:pt idx="66">
                  <c:v>3.1999999999998918</c:v>
                </c:pt>
                <c:pt idx="67">
                  <c:v>3.499999999999992</c:v>
                </c:pt>
                <c:pt idx="68">
                  <c:v>1.6999999999999682</c:v>
                </c:pt>
                <c:pt idx="69">
                  <c:v>2.0999999999999686</c:v>
                </c:pt>
                <c:pt idx="70">
                  <c:v>3.2999999999999918</c:v>
                </c:pt>
                <c:pt idx="71">
                  <c:v>3.4000000000000474</c:v>
                </c:pt>
                <c:pt idx="72">
                  <c:v>3.6976224974414107</c:v>
                </c:pt>
                <c:pt idx="73">
                  <c:v>3.7101961424980345</c:v>
                </c:pt>
                <c:pt idx="74">
                  <c:v>3.7189539991161036</c:v>
                </c:pt>
                <c:pt idx="75">
                  <c:v>4.0220265374147246</c:v>
                </c:pt>
                <c:pt idx="76">
                  <c:v>6.0939947698082975</c:v>
                </c:pt>
                <c:pt idx="77">
                  <c:v>5.4993654970897143</c:v>
                </c:pt>
                <c:pt idx="78">
                  <c:v>2.4999891104314997</c:v>
                </c:pt>
                <c:pt idx="79">
                  <c:v>5.0000029177870609</c:v>
                </c:pt>
                <c:pt idx="80">
                  <c:v>3.9982727674231944</c:v>
                </c:pt>
                <c:pt idx="81">
                  <c:v>4.0001867519282586</c:v>
                </c:pt>
                <c:pt idx="82">
                  <c:v>2.9995664414643297</c:v>
                </c:pt>
                <c:pt idx="83">
                  <c:v>4.9999969315997372</c:v>
                </c:pt>
                <c:pt idx="84">
                  <c:v>5.4999993120819823</c:v>
                </c:pt>
                <c:pt idx="85">
                  <c:v>4.0416093427502187</c:v>
                </c:pt>
                <c:pt idx="86">
                  <c:v>1.5175655079331385</c:v>
                </c:pt>
                <c:pt idx="87">
                  <c:v>3.7000000000000366</c:v>
                </c:pt>
                <c:pt idx="88">
                  <c:v>2.5630741459958584</c:v>
                </c:pt>
                <c:pt idx="89">
                  <c:v>1.0342592015113672</c:v>
                </c:pt>
                <c:pt idx="90">
                  <c:v>3.9979925385383419</c:v>
                </c:pt>
                <c:pt idx="91">
                  <c:v>4.0189728858272433</c:v>
                </c:pt>
                <c:pt idx="92">
                  <c:v>4.1545395124934492</c:v>
                </c:pt>
                <c:pt idx="93">
                  <c:v>5.9566346950459259</c:v>
                </c:pt>
                <c:pt idx="94">
                  <c:v>5.4999999999999938</c:v>
                </c:pt>
                <c:pt idx="95">
                  <c:v>3.6000000000000032</c:v>
                </c:pt>
                <c:pt idx="96">
                  <c:v>1.4999999999999458</c:v>
                </c:pt>
                <c:pt idx="97">
                  <c:v>4.0267792850358086</c:v>
                </c:pt>
                <c:pt idx="98">
                  <c:v>4.6210724879093279</c:v>
                </c:pt>
                <c:pt idx="99">
                  <c:v>3.0589727866695116</c:v>
                </c:pt>
                <c:pt idx="100">
                  <c:v>2.7509999138731978</c:v>
                </c:pt>
                <c:pt idx="101">
                  <c:v>-1.4999999999999902</c:v>
                </c:pt>
                <c:pt idx="102">
                  <c:v>-0.74453050476259719</c:v>
                </c:pt>
                <c:pt idx="103">
                  <c:v>2.7305167633328464</c:v>
                </c:pt>
                <c:pt idx="104">
                  <c:v>2.5084146098284688</c:v>
                </c:pt>
                <c:pt idx="105">
                  <c:v>-1.6190770308631142</c:v>
                </c:pt>
                <c:pt idx="106">
                  <c:v>-1.2812591705344545</c:v>
                </c:pt>
                <c:pt idx="107">
                  <c:v>4.8892320139459988</c:v>
                </c:pt>
                <c:pt idx="108">
                  <c:v>72.917784261645522</c:v>
                </c:pt>
                <c:pt idx="109">
                  <c:v>7.9992683655968344</c:v>
                </c:pt>
                <c:pt idx="110">
                  <c:v>7.9545446848573675</c:v>
                </c:pt>
                <c:pt idx="111">
                  <c:v>7.0000036707338786</c:v>
                </c:pt>
                <c:pt idx="112">
                  <c:v>5.999997622156461</c:v>
                </c:pt>
                <c:pt idx="113">
                  <c:v>6.0000011564526723</c:v>
                </c:pt>
                <c:pt idx="114">
                  <c:v>5.0000000000000266</c:v>
                </c:pt>
                <c:pt idx="115">
                  <c:v>6.000000000000183</c:v>
                </c:pt>
                <c:pt idx="116">
                  <c:v>6.0000000000000275</c:v>
                </c:pt>
                <c:pt idx="117">
                  <c:v>6.0119975710743789</c:v>
                </c:pt>
                <c:pt idx="118">
                  <c:v>6.0000000000007159</c:v>
                </c:pt>
                <c:pt idx="119">
                  <c:v>5.9999999999998277</c:v>
                </c:pt>
                <c:pt idx="120">
                  <c:v>5.9999999999996723</c:v>
                </c:pt>
                <c:pt idx="121">
                  <c:v>5.9999999999997833</c:v>
                </c:pt>
                <c:pt idx="122">
                  <c:v>10.000000000000009</c:v>
                </c:pt>
                <c:pt idx="123">
                  <c:v>8.0000000000006288</c:v>
                </c:pt>
                <c:pt idx="124">
                  <c:v>1.1999999999998678</c:v>
                </c:pt>
                <c:pt idx="125">
                  <c:v>4.5999999999999153</c:v>
                </c:pt>
                <c:pt idx="126">
                  <c:v>4.3004134204023936</c:v>
                </c:pt>
                <c:pt idx="127">
                  <c:v>4.0000000000000702</c:v>
                </c:pt>
                <c:pt idx="128">
                  <c:v>4.8000000000000709</c:v>
                </c:pt>
                <c:pt idx="129">
                  <c:v>3.5000000000001696</c:v>
                </c:pt>
                <c:pt idx="130">
                  <c:v>2.1667014592611888</c:v>
                </c:pt>
                <c:pt idx="131">
                  <c:v>3.4000000000000696</c:v>
                </c:pt>
                <c:pt idx="132">
                  <c:v>2.9000000000000137</c:v>
                </c:pt>
                <c:pt idx="133">
                  <c:v>4.7999999999998932</c:v>
                </c:pt>
                <c:pt idx="134">
                  <c:v>4.8000000000000043</c:v>
                </c:pt>
                <c:pt idx="135">
                  <c:v>3.5494526600507337</c:v>
                </c:pt>
                <c:pt idx="136">
                  <c:v>5.0928417564426232</c:v>
                </c:pt>
                <c:pt idx="137">
                  <c:v>5.6060648022857595</c:v>
                </c:pt>
                <c:pt idx="138">
                  <c:v>3.608111816571169</c:v>
                </c:pt>
                <c:pt idx="139">
                  <c:v>3.6000013035689449</c:v>
                </c:pt>
                <c:pt idx="140">
                  <c:v>2.9411286891349864</c:v>
                </c:pt>
                <c:pt idx="141">
                  <c:v>3.3922753663024219</c:v>
                </c:pt>
                <c:pt idx="142">
                  <c:v>1.8925146887119881</c:v>
                </c:pt>
                <c:pt idx="143">
                  <c:v>1.881104140672174</c:v>
                </c:pt>
                <c:pt idx="144">
                  <c:v>2.4790826614691008</c:v>
                </c:pt>
                <c:pt idx="145">
                  <c:v>1.3832019940585027</c:v>
                </c:pt>
                <c:pt idx="146">
                  <c:v>2.3785926660060852</c:v>
                </c:pt>
                <c:pt idx="147">
                  <c:v>2.0038674900169307</c:v>
                </c:pt>
                <c:pt idx="148">
                  <c:v>0.99999999999991207</c:v>
                </c:pt>
                <c:pt idx="149">
                  <c:v>1.0000000000002673</c:v>
                </c:pt>
                <c:pt idx="150">
                  <c:v>0.49999999999970068</c:v>
                </c:pt>
                <c:pt idx="151">
                  <c:v>2.5570557044326092</c:v>
                </c:pt>
                <c:pt idx="152">
                  <c:v>3.9000000000002144</c:v>
                </c:pt>
                <c:pt idx="153">
                  <c:v>1.7850000000003474</c:v>
                </c:pt>
                <c:pt idx="154">
                  <c:v>4.0091175031704562</c:v>
                </c:pt>
                <c:pt idx="155">
                  <c:v>-1.5099999999995228</c:v>
                </c:pt>
                <c:pt idx="156">
                  <c:v>3.0743675939136406</c:v>
                </c:pt>
                <c:pt idx="157">
                  <c:v>2.5237108092199811</c:v>
                </c:pt>
                <c:pt idx="158">
                  <c:v>1.4950171884519081</c:v>
                </c:pt>
                <c:pt idx="159">
                  <c:v>3.1930098269128848</c:v>
                </c:pt>
                <c:pt idx="160">
                  <c:v>1.7293290649240012</c:v>
                </c:pt>
                <c:pt idx="161">
                  <c:v>2.1295233790619594</c:v>
                </c:pt>
                <c:pt idx="162">
                  <c:v>2.3999999999998467</c:v>
                </c:pt>
                <c:pt idx="163">
                  <c:v>3.0000000000000915</c:v>
                </c:pt>
                <c:pt idx="164">
                  <c:v>2.9999999999999805</c:v>
                </c:pt>
                <c:pt idx="165">
                  <c:v>3.3216052626425352</c:v>
                </c:pt>
                <c:pt idx="166">
                  <c:v>4.7008999999998524</c:v>
                </c:pt>
                <c:pt idx="167">
                  <c:v>1.6408346377214222</c:v>
                </c:pt>
                <c:pt idx="168">
                  <c:v>3.0049393228672283</c:v>
                </c:pt>
                <c:pt idx="169">
                  <c:v>3.7748517367235612</c:v>
                </c:pt>
                <c:pt idx="170">
                  <c:v>2.9835162676593585</c:v>
                </c:pt>
                <c:pt idx="171">
                  <c:v>4.052054204594091</c:v>
                </c:pt>
                <c:pt idx="172">
                  <c:v>3.6015392330074558</c:v>
                </c:pt>
                <c:pt idx="173">
                  <c:v>3.0015950046004214</c:v>
                </c:pt>
                <c:pt idx="174">
                  <c:v>4.034578789526666</c:v>
                </c:pt>
                <c:pt idx="175">
                  <c:v>1.9602480639337339</c:v>
                </c:pt>
                <c:pt idx="176">
                  <c:v>3.0287722015308383</c:v>
                </c:pt>
                <c:pt idx="177">
                  <c:v>3.3767322837537916</c:v>
                </c:pt>
                <c:pt idx="178">
                  <c:v>3.8429681728087806</c:v>
                </c:pt>
                <c:pt idx="179">
                  <c:v>3.7701518945572943</c:v>
                </c:pt>
                <c:pt idx="180">
                  <c:v>3.4890129377110002</c:v>
                </c:pt>
                <c:pt idx="181">
                  <c:v>3.3529515867985804</c:v>
                </c:pt>
                <c:pt idx="182">
                  <c:v>3.1629175388527164</c:v>
                </c:pt>
                <c:pt idx="183">
                  <c:v>3.5032294639850914</c:v>
                </c:pt>
                <c:pt idx="184">
                  <c:v>3.7920795055244705</c:v>
                </c:pt>
                <c:pt idx="185">
                  <c:v>2.2435280779685485</c:v>
                </c:pt>
                <c:pt idx="186">
                  <c:v>1.9559394568787747</c:v>
                </c:pt>
                <c:pt idx="187">
                  <c:v>3.4661148589586244</c:v>
                </c:pt>
                <c:pt idx="188">
                  <c:v>3.3208405091293525</c:v>
                </c:pt>
                <c:pt idx="189">
                  <c:v>2.9986825819976026</c:v>
                </c:pt>
                <c:pt idx="190">
                  <c:v>2.7762382963261611</c:v>
                </c:pt>
                <c:pt idx="191">
                  <c:v>2.8969102102442967</c:v>
                </c:pt>
                <c:pt idx="192">
                  <c:v>2.8533136652019842</c:v>
                </c:pt>
                <c:pt idx="193">
                  <c:v>2.6652950748823345</c:v>
                </c:pt>
                <c:pt idx="194">
                  <c:v>2.9224423793998477</c:v>
                </c:pt>
                <c:pt idx="195">
                  <c:v>2.7649418144809035</c:v>
                </c:pt>
                <c:pt idx="196">
                  <c:v>2.2625853660033668</c:v>
                </c:pt>
                <c:pt idx="197">
                  <c:v>2.95265791488315</c:v>
                </c:pt>
                <c:pt idx="198">
                  <c:v>4.1377397545710348</c:v>
                </c:pt>
                <c:pt idx="199">
                  <c:v>2.937743365907064</c:v>
                </c:pt>
                <c:pt idx="200">
                  <c:v>3.089003656098277</c:v>
                </c:pt>
                <c:pt idx="201">
                  <c:v>3.0889905308661536</c:v>
                </c:pt>
                <c:pt idx="202">
                  <c:v>1.2999847073114967</c:v>
                </c:pt>
                <c:pt idx="203">
                  <c:v>2.9400031815177918</c:v>
                </c:pt>
                <c:pt idx="204">
                  <c:v>2.4885841019621768</c:v>
                </c:pt>
                <c:pt idx="205">
                  <c:v>0.98259010125185675</c:v>
                </c:pt>
                <c:pt idx="206">
                  <c:v>2.6971991494911141</c:v>
                </c:pt>
                <c:pt idx="207">
                  <c:v>2.6134742321817672</c:v>
                </c:pt>
                <c:pt idx="208">
                  <c:v>2.522501459065829</c:v>
                </c:pt>
                <c:pt idx="209">
                  <c:v>2.9106362024563071</c:v>
                </c:pt>
                <c:pt idx="210">
                  <c:v>2.5999999999999801</c:v>
                </c:pt>
                <c:pt idx="211">
                  <c:v>2.2500000000000187</c:v>
                </c:pt>
                <c:pt idx="212">
                  <c:v>1.5496516400941296</c:v>
                </c:pt>
                <c:pt idx="213">
                  <c:v>2.4042758193942859</c:v>
                </c:pt>
                <c:pt idx="214">
                  <c:v>2.1728244513864237</c:v>
                </c:pt>
                <c:pt idx="215">
                  <c:v>2.2570407105204637</c:v>
                </c:pt>
                <c:pt idx="216">
                  <c:v>2.485614359375532</c:v>
                </c:pt>
                <c:pt idx="217">
                  <c:v>0.75962355722150043</c:v>
                </c:pt>
                <c:pt idx="218">
                  <c:v>0.30346059915797863</c:v>
                </c:pt>
                <c:pt idx="219">
                  <c:v>1.6392848994248643</c:v>
                </c:pt>
                <c:pt idx="220">
                  <c:v>1.6399999999996639</c:v>
                </c:pt>
                <c:pt idx="221">
                  <c:v>1.0578599323190607</c:v>
                </c:pt>
                <c:pt idx="222">
                  <c:v>1.6382903094164014</c:v>
                </c:pt>
                <c:pt idx="223">
                  <c:v>1.8550951210670963</c:v>
                </c:pt>
                <c:pt idx="224">
                  <c:v>1.5875841172463101</c:v>
                </c:pt>
                <c:pt idx="225">
                  <c:v>1.1800000000000033</c:v>
                </c:pt>
                <c:pt idx="226">
                  <c:v>1.8499999999999961</c:v>
                </c:pt>
                <c:pt idx="227">
                  <c:v>2.1500000000000075</c:v>
                </c:pt>
                <c:pt idx="228">
                  <c:v>1.6999999999999904</c:v>
                </c:pt>
                <c:pt idx="229">
                  <c:v>4.6459999999998836</c:v>
                </c:pt>
                <c:pt idx="230">
                  <c:v>4.4999999999999929</c:v>
                </c:pt>
                <c:pt idx="231">
                  <c:v>4.9999945990484518</c:v>
                </c:pt>
                <c:pt idx="232">
                  <c:v>5.9999996062553018</c:v>
                </c:pt>
                <c:pt idx="233">
                  <c:v>4.8000032221868549</c:v>
                </c:pt>
                <c:pt idx="234">
                  <c:v>5.5999968873776229</c:v>
                </c:pt>
                <c:pt idx="235">
                  <c:v>7.8000020228047529</c:v>
                </c:pt>
                <c:pt idx="236">
                  <c:v>8.4999925193977699</c:v>
                </c:pt>
                <c:pt idx="237">
                  <c:v>2.8000025132607798</c:v>
                </c:pt>
                <c:pt idx="238">
                  <c:v>7.8887953214559436</c:v>
                </c:pt>
                <c:pt idx="239">
                  <c:v>8.5000000000003517</c:v>
                </c:pt>
                <c:pt idx="240">
                  <c:v>7.2999999999999954</c:v>
                </c:pt>
                <c:pt idx="241">
                  <c:v>9.1297436603266835</c:v>
                </c:pt>
                <c:pt idx="242">
                  <c:v>11.399999999999789</c:v>
                </c:pt>
                <c:pt idx="243">
                  <c:v>26.599999999999866</c:v>
                </c:pt>
                <c:pt idx="244">
                  <c:v>26.390468250720865</c:v>
                </c:pt>
                <c:pt idx="245">
                  <c:v>23.194216022747515</c:v>
                </c:pt>
                <c:pt idx="246">
                  <c:v>16.357193614833854</c:v>
                </c:pt>
                <c:pt idx="247">
                  <c:v>7.3507705213830654</c:v>
                </c:pt>
                <c:pt idx="248">
                  <c:v>1.7637016689461493</c:v>
                </c:pt>
                <c:pt idx="249">
                  <c:v>7.1076548452254418</c:v>
                </c:pt>
                <c:pt idx="250">
                  <c:v>2.7384226556533386</c:v>
                </c:pt>
                <c:pt idx="251">
                  <c:v>5.5935141569000812</c:v>
                </c:pt>
                <c:pt idx="252">
                  <c:v>4.3236012657086764</c:v>
                </c:pt>
                <c:pt idx="253">
                  <c:v>2.5300083749425051</c:v>
                </c:pt>
                <c:pt idx="254">
                  <c:v>1.421154069495234</c:v>
                </c:pt>
                <c:pt idx="255">
                  <c:v>1.2874268400676625</c:v>
                </c:pt>
                <c:pt idx="256">
                  <c:v>3.6240895885615076</c:v>
                </c:pt>
                <c:pt idx="257">
                  <c:v>2.1095240993183939</c:v>
                </c:pt>
                <c:pt idx="258">
                  <c:v>1.9702182284980774</c:v>
                </c:pt>
                <c:pt idx="259">
                  <c:v>1.8521194061830171</c:v>
                </c:pt>
                <c:pt idx="260">
                  <c:v>4.0999922184949078</c:v>
                </c:pt>
                <c:pt idx="261">
                  <c:v>5.2000055877539531</c:v>
                </c:pt>
                <c:pt idx="262">
                  <c:v>4.0000043535741714</c:v>
                </c:pt>
                <c:pt idx="263">
                  <c:v>4.9999954981765793</c:v>
                </c:pt>
                <c:pt idx="264">
                  <c:v>10.890258301565003</c:v>
                </c:pt>
                <c:pt idx="265">
                  <c:v>12.856944825779104</c:v>
                </c:pt>
                <c:pt idx="266">
                  <c:v>5.3112960003510734</c:v>
                </c:pt>
                <c:pt idx="267">
                  <c:v>5.5000031012339967</c:v>
                </c:pt>
                <c:pt idx="268">
                  <c:v>3.0000054549393029</c:v>
                </c:pt>
                <c:pt idx="269">
                  <c:v>5.0934432361213977</c:v>
                </c:pt>
                <c:pt idx="270">
                  <c:v>6.3275454982930857</c:v>
                </c:pt>
                <c:pt idx="271">
                  <c:v>4.9999999999999156</c:v>
                </c:pt>
                <c:pt idx="272">
                  <c:v>5.3941307104500735</c:v>
                </c:pt>
                <c:pt idx="273">
                  <c:v>5.6928292961627269</c:v>
                </c:pt>
                <c:pt idx="274">
                  <c:v>5.0145944819488308</c:v>
                </c:pt>
                <c:pt idx="275">
                  <c:v>6.6207071397515582</c:v>
                </c:pt>
                <c:pt idx="276">
                  <c:v>5.8357215761127401</c:v>
                </c:pt>
                <c:pt idx="277">
                  <c:v>4.9501412333855299</c:v>
                </c:pt>
                <c:pt idx="278">
                  <c:v>3.5703980807370472</c:v>
                </c:pt>
                <c:pt idx="279">
                  <c:v>4.4614321404047752</c:v>
                </c:pt>
                <c:pt idx="280">
                  <c:v>4.7760637045746845</c:v>
                </c:pt>
                <c:pt idx="281">
                  <c:v>4.4510024188539665</c:v>
                </c:pt>
                <c:pt idx="282">
                  <c:v>4.7382625456267924</c:v>
                </c:pt>
                <c:pt idx="283">
                  <c:v>4.7960801499290273</c:v>
                </c:pt>
                <c:pt idx="284">
                  <c:v>5.1507808167106317</c:v>
                </c:pt>
                <c:pt idx="285">
                  <c:v>2.000000000000024</c:v>
                </c:pt>
                <c:pt idx="286">
                  <c:v>0.14884410948345916</c:v>
                </c:pt>
                <c:pt idx="287">
                  <c:v>0.4189370127088532</c:v>
                </c:pt>
                <c:pt idx="288">
                  <c:v>0.50000000000018918</c:v>
                </c:pt>
                <c:pt idx="289">
                  <c:v>3.1283197718394717</c:v>
                </c:pt>
                <c:pt idx="290">
                  <c:v>2.8705691266656785</c:v>
                </c:pt>
                <c:pt idx="291">
                  <c:v>2.347734872323759</c:v>
                </c:pt>
                <c:pt idx="292">
                  <c:v>2.7044172005454392</c:v>
                </c:pt>
                <c:pt idx="293">
                  <c:v>1.0000001686796045</c:v>
                </c:pt>
                <c:pt idx="294">
                  <c:v>2.3999979508214198</c:v>
                </c:pt>
                <c:pt idx="295">
                  <c:v>2.500004544876866</c:v>
                </c:pt>
                <c:pt idx="296">
                  <c:v>2.4249992589285618</c:v>
                </c:pt>
                <c:pt idx="297">
                  <c:v>2.5982021176419234</c:v>
                </c:pt>
                <c:pt idx="298">
                  <c:v>2.5914324156613988</c:v>
                </c:pt>
                <c:pt idx="299">
                  <c:v>2.4907650997677333</c:v>
                </c:pt>
                <c:pt idx="300">
                  <c:v>3.0141930291001096</c:v>
                </c:pt>
                <c:pt idx="301">
                  <c:v>2.0455549999999878</c:v>
                </c:pt>
                <c:pt idx="302">
                  <c:v>2.2459685745540137</c:v>
                </c:pt>
                <c:pt idx="303">
                  <c:v>1.8970070508956383</c:v>
                </c:pt>
                <c:pt idx="304">
                  <c:v>2.2559797145023763</c:v>
                </c:pt>
                <c:pt idx="305">
                  <c:v>1.9846684793135783</c:v>
                </c:pt>
                <c:pt idx="306">
                  <c:v>2.0837174098176314</c:v>
                </c:pt>
                <c:pt idx="307">
                  <c:v>1.9441156593206665</c:v>
                </c:pt>
                <c:pt idx="308">
                  <c:v>0.17376377569977564</c:v>
                </c:pt>
                <c:pt idx="309">
                  <c:v>4.1084499952903641E-2</c:v>
                </c:pt>
                <c:pt idx="310">
                  <c:v>1.7126850071474298</c:v>
                </c:pt>
                <c:pt idx="311">
                  <c:v>1.5439494063030468</c:v>
                </c:pt>
                <c:pt idx="312">
                  <c:v>0.33952290991654532</c:v>
                </c:pt>
                <c:pt idx="313">
                  <c:v>1.0437265134077611</c:v>
                </c:pt>
                <c:pt idx="314">
                  <c:v>1.4009556382431176</c:v>
                </c:pt>
                <c:pt idx="315">
                  <c:v>1.4513368538473514</c:v>
                </c:pt>
                <c:pt idx="316">
                  <c:v>1.3673248844201291</c:v>
                </c:pt>
                <c:pt idx="317">
                  <c:v>1.6373699065305169</c:v>
                </c:pt>
                <c:pt idx="318">
                  <c:v>1.5388720796663646</c:v>
                </c:pt>
                <c:pt idx="319">
                  <c:v>1.3001869670728805</c:v>
                </c:pt>
                <c:pt idx="320">
                  <c:v>5.3517604812911346</c:v>
                </c:pt>
                <c:pt idx="321">
                  <c:v>3.1072785677763504</c:v>
                </c:pt>
                <c:pt idx="322">
                  <c:v>1.2740833152987241</c:v>
                </c:pt>
                <c:pt idx="323">
                  <c:v>3.5036256720854642</c:v>
                </c:pt>
                <c:pt idx="324">
                  <c:v>3.7625352251163147</c:v>
                </c:pt>
                <c:pt idx="325">
                  <c:v>4.0816238006763816</c:v>
                </c:pt>
                <c:pt idx="326">
                  <c:v>4.9973598742179659</c:v>
                </c:pt>
                <c:pt idx="327">
                  <c:v>5.5741693866482978</c:v>
                </c:pt>
                <c:pt idx="328">
                  <c:v>5.7924433299840539</c:v>
                </c:pt>
                <c:pt idx="329">
                  <c:v>6.1694741198629721</c:v>
                </c:pt>
                <c:pt idx="330">
                  <c:v>5.5827801296349566</c:v>
                </c:pt>
                <c:pt idx="331">
                  <c:v>5.3255324963949802</c:v>
                </c:pt>
                <c:pt idx="332">
                  <c:v>5.7328879458285797</c:v>
                </c:pt>
                <c:pt idx="333">
                  <c:v>5.4138540448103178</c:v>
                </c:pt>
                <c:pt idx="334">
                  <c:v>6.0389849232276305</c:v>
                </c:pt>
                <c:pt idx="335">
                  <c:v>6.4642988554694636</c:v>
                </c:pt>
                <c:pt idx="336">
                  <c:v>5.0337146554083612</c:v>
                </c:pt>
                <c:pt idx="337">
                  <c:v>4.4481887920703178</c:v>
                </c:pt>
                <c:pt idx="338">
                  <c:v>5.1171651268689722</c:v>
                </c:pt>
                <c:pt idx="339">
                  <c:v>5.2620614515651365</c:v>
                </c:pt>
                <c:pt idx="340">
                  <c:v>5.726814242085454</c:v>
                </c:pt>
                <c:pt idx="341">
                  <c:v>3.0350890498526129</c:v>
                </c:pt>
                <c:pt idx="342">
                  <c:v>3.6488652067659721</c:v>
                </c:pt>
                <c:pt idx="343">
                  <c:v>4.2669580494469672</c:v>
                </c:pt>
                <c:pt idx="344">
                  <c:v>3.8031806061084916</c:v>
                </c:pt>
                <c:pt idx="345">
                  <c:v>4.7599999999999421</c:v>
                </c:pt>
                <c:pt idx="346">
                  <c:v>5.2043841434939342</c:v>
                </c:pt>
                <c:pt idx="347">
                  <c:v>5.2980069210258884</c:v>
                </c:pt>
                <c:pt idx="348">
                  <c:v>5.4076687214728913</c:v>
                </c:pt>
                <c:pt idx="349">
                  <c:v>6.0320435081505641</c:v>
                </c:pt>
                <c:pt idx="350">
                  <c:v>6.3431489222877113</c:v>
                </c:pt>
                <c:pt idx="351">
                  <c:v>6.7007903308066386</c:v>
                </c:pt>
                <c:pt idx="352">
                  <c:v>4.989505257938287</c:v>
                </c:pt>
                <c:pt idx="353">
                  <c:v>4.0074698845614654</c:v>
                </c:pt>
                <c:pt idx="354">
                  <c:v>4.4652572537839053</c:v>
                </c:pt>
                <c:pt idx="355">
                  <c:v>4.083114575780078</c:v>
                </c:pt>
                <c:pt idx="356">
                  <c:v>3.2827416969350987</c:v>
                </c:pt>
                <c:pt idx="357">
                  <c:v>6.4000037230427465</c:v>
                </c:pt>
                <c:pt idx="358">
                  <c:v>5.3539780413152105</c:v>
                </c:pt>
                <c:pt idx="359">
                  <c:v>5.2440067122993206</c:v>
                </c:pt>
                <c:pt idx="360">
                  <c:v>5.6814700405359408</c:v>
                </c:pt>
                <c:pt idx="361">
                  <c:v>5.7018584576712161</c:v>
                </c:pt>
                <c:pt idx="362">
                  <c:v>4.986572787198118</c:v>
                </c:pt>
                <c:pt idx="363">
                  <c:v>6.5480802652544412</c:v>
                </c:pt>
                <c:pt idx="364">
                  <c:v>6.2064442075915549</c:v>
                </c:pt>
                <c:pt idx="365">
                  <c:v>5.4153042025375298</c:v>
                </c:pt>
                <c:pt idx="366">
                  <c:v>3.9542211936882676</c:v>
                </c:pt>
                <c:pt idx="367">
                  <c:v>5.2509825838285229</c:v>
                </c:pt>
                <c:pt idx="368">
                  <c:v>5.0077182971681067</c:v>
                </c:pt>
                <c:pt idx="369">
                  <c:v>5.7836440354332108</c:v>
                </c:pt>
                <c:pt idx="370">
                  <c:v>6.060313854707422</c:v>
                </c:pt>
                <c:pt idx="371">
                  <c:v>5.5533609996947675</c:v>
                </c:pt>
                <c:pt idx="372">
                  <c:v>4.0881642386057404</c:v>
                </c:pt>
                <c:pt idx="373">
                  <c:v>4.7050520829243103</c:v>
                </c:pt>
                <c:pt idx="374">
                  <c:v>5.627103694615343</c:v>
                </c:pt>
                <c:pt idx="375">
                  <c:v>7.0111395503251961</c:v>
                </c:pt>
                <c:pt idx="376">
                  <c:v>6.3817783170168729</c:v>
                </c:pt>
                <c:pt idx="377">
                  <c:v>6.8109825179473171</c:v>
                </c:pt>
                <c:pt idx="378">
                  <c:v>5.9639598686022532</c:v>
                </c:pt>
                <c:pt idx="379">
                  <c:v>5.8997293297621489</c:v>
                </c:pt>
                <c:pt idx="380">
                  <c:v>6.5374409958961932</c:v>
                </c:pt>
                <c:pt idx="381">
                  <c:v>6.0298795733727983</c:v>
                </c:pt>
                <c:pt idx="382">
                  <c:v>5.9665845062138567</c:v>
                </c:pt>
                <c:pt idx="383">
                  <c:v>3.8897372375304995</c:v>
                </c:pt>
                <c:pt idx="384">
                  <c:v>4.6516307834817416</c:v>
                </c:pt>
                <c:pt idx="385">
                  <c:v>4.7453654373843523</c:v>
                </c:pt>
                <c:pt idx="386">
                  <c:v>4.9843617762544312</c:v>
                </c:pt>
                <c:pt idx="387">
                  <c:v>5.0412178099561888</c:v>
                </c:pt>
                <c:pt idx="388">
                  <c:v>5.0405300775999029</c:v>
                </c:pt>
                <c:pt idx="389">
                  <c:v>5.7623843093394189</c:v>
                </c:pt>
                <c:pt idx="390">
                  <c:v>5.0275615970248211</c:v>
                </c:pt>
                <c:pt idx="391">
                  <c:v>5.1731819911085664</c:v>
                </c:pt>
                <c:pt idx="392">
                  <c:v>3.5073816115772427</c:v>
                </c:pt>
                <c:pt idx="393">
                  <c:v>4.5000013140226169</c:v>
                </c:pt>
                <c:pt idx="394">
                  <c:v>4.5000025747004901</c:v>
                </c:pt>
                <c:pt idx="395">
                  <c:v>4.999996163697018</c:v>
                </c:pt>
                <c:pt idx="396">
                  <c:v>4.0132048541116072</c:v>
                </c:pt>
                <c:pt idx="397">
                  <c:v>5.7588822765529901</c:v>
                </c:pt>
                <c:pt idx="398">
                  <c:v>5.7449315867748707</c:v>
                </c:pt>
                <c:pt idx="399">
                  <c:v>5.9950726284693445</c:v>
                </c:pt>
                <c:pt idx="400">
                  <c:v>6.2497670637847946</c:v>
                </c:pt>
                <c:pt idx="401">
                  <c:v>6.0419559148554569</c:v>
                </c:pt>
                <c:pt idx="402">
                  <c:v>5.6157513573226403</c:v>
                </c:pt>
                <c:pt idx="403">
                  <c:v>5.384146341463425</c:v>
                </c:pt>
                <c:pt idx="404">
                  <c:v>6.2572959190626332</c:v>
                </c:pt>
                <c:pt idx="405">
                  <c:v>6.1029126213592244</c:v>
                </c:pt>
                <c:pt idx="406">
                  <c:v>6.1084548104956005</c:v>
                </c:pt>
                <c:pt idx="407">
                  <c:v>6.0133819951337708</c:v>
                </c:pt>
                <c:pt idx="408">
                  <c:v>6.4030538051380814</c:v>
                </c:pt>
                <c:pt idx="409">
                  <c:v>6.7578692493946768</c:v>
                </c:pt>
                <c:pt idx="410">
                  <c:v>6.903288201160529</c:v>
                </c:pt>
                <c:pt idx="411">
                  <c:v>7.0000000000000506</c:v>
                </c:pt>
                <c:pt idx="412">
                  <c:v>7.0965250965250748</c:v>
                </c:pt>
                <c:pt idx="413">
                  <c:v>7.4445086705202446</c:v>
                </c:pt>
                <c:pt idx="414">
                  <c:v>4.4000000000006478</c:v>
                </c:pt>
                <c:pt idx="415">
                  <c:v>6.5436830221264231</c:v>
                </c:pt>
                <c:pt idx="416">
                  <c:v>1.9999969731157252</c:v>
                </c:pt>
                <c:pt idx="417">
                  <c:v>2.9999990180958003</c:v>
                </c:pt>
                <c:pt idx="418">
                  <c:v>3.998379746786207</c:v>
                </c:pt>
                <c:pt idx="419">
                  <c:v>2.0000082304867162</c:v>
                </c:pt>
                <c:pt idx="420">
                  <c:v>2.3087628122642201E-4</c:v>
                </c:pt>
                <c:pt idx="421">
                  <c:v>2.5000041187857924</c:v>
                </c:pt>
                <c:pt idx="422">
                  <c:v>2.4999986495838122</c:v>
                </c:pt>
                <c:pt idx="423">
                  <c:v>5.9741349911759833</c:v>
                </c:pt>
                <c:pt idx="424">
                  <c:v>4.0999990710196998</c:v>
                </c:pt>
                <c:pt idx="425">
                  <c:v>4.0005700033069136</c:v>
                </c:pt>
                <c:pt idx="426">
                  <c:v>4.9999999999999822</c:v>
                </c:pt>
                <c:pt idx="427">
                  <c:v>5.0000012815653472</c:v>
                </c:pt>
                <c:pt idx="428">
                  <c:v>5.0000066553650635</c:v>
                </c:pt>
                <c:pt idx="429">
                  <c:v>5.4999936615572897</c:v>
                </c:pt>
                <c:pt idx="430">
                  <c:v>5.1999999999996938</c:v>
                </c:pt>
                <c:pt idx="431">
                  <c:v>5.4999999999999272</c:v>
                </c:pt>
                <c:pt idx="432">
                  <c:v>5.9999999999999609</c:v>
                </c:pt>
                <c:pt idx="433">
                  <c:v>5.8743686602678924</c:v>
                </c:pt>
                <c:pt idx="434">
                  <c:v>4.249999999999865</c:v>
                </c:pt>
                <c:pt idx="435">
                  <c:v>-2.5000000000000022</c:v>
                </c:pt>
                <c:pt idx="436">
                  <c:v>1.9999999999999574</c:v>
                </c:pt>
                <c:pt idx="437">
                  <c:v>3.0000000000000027</c:v>
                </c:pt>
                <c:pt idx="438">
                  <c:v>1.4999999999999902</c:v>
                </c:pt>
                <c:pt idx="439">
                  <c:v>1.6000000000000014</c:v>
                </c:pt>
                <c:pt idx="440">
                  <c:v>2.0000000000000018</c:v>
                </c:pt>
                <c:pt idx="441">
                  <c:v>1.8999999999999906</c:v>
                </c:pt>
                <c:pt idx="442">
                  <c:v>2.8000000000000025</c:v>
                </c:pt>
                <c:pt idx="443">
                  <c:v>3.2000000000000028</c:v>
                </c:pt>
                <c:pt idx="444">
                  <c:v>3.0999999999999917</c:v>
                </c:pt>
                <c:pt idx="445">
                  <c:v>3.2000000000000028</c:v>
                </c:pt>
                <c:pt idx="446">
                  <c:v>4.0999999999999925</c:v>
                </c:pt>
                <c:pt idx="447">
                  <c:v>4.4000000000000039</c:v>
                </c:pt>
                <c:pt idx="448">
                  <c:v>4.0403106306901249</c:v>
                </c:pt>
                <c:pt idx="449">
                  <c:v>4.1099881552908668</c:v>
                </c:pt>
                <c:pt idx="450">
                  <c:v>2.2600025192837769</c:v>
                </c:pt>
                <c:pt idx="451">
                  <c:v>2.2999974785062216</c:v>
                </c:pt>
                <c:pt idx="452">
                  <c:v>2.5000055141319644</c:v>
                </c:pt>
                <c:pt idx="453">
                  <c:v>2.5000026997152425</c:v>
                </c:pt>
                <c:pt idx="454">
                  <c:v>2.5000038351589593</c:v>
                </c:pt>
                <c:pt idx="455">
                  <c:v>2.4999997921321349</c:v>
                </c:pt>
                <c:pt idx="456">
                  <c:v>2.5007578878761372</c:v>
                </c:pt>
                <c:pt idx="457">
                  <c:v>2.501958192741105</c:v>
                </c:pt>
                <c:pt idx="458">
                  <c:v>3.2999999999999696</c:v>
                </c:pt>
                <c:pt idx="459">
                  <c:v>4.0000028177415992</c:v>
                </c:pt>
                <c:pt idx="460">
                  <c:v>2.9106531900966903</c:v>
                </c:pt>
                <c:pt idx="461">
                  <c:v>2.4999999999999467</c:v>
                </c:pt>
                <c:pt idx="462">
                  <c:v>3.499999999999992</c:v>
                </c:pt>
                <c:pt idx="463">
                  <c:v>4.0000000000001146</c:v>
                </c:pt>
                <c:pt idx="464">
                  <c:v>4.5000000000000151</c:v>
                </c:pt>
                <c:pt idx="465">
                  <c:v>4.0000000000000924</c:v>
                </c:pt>
                <c:pt idx="466">
                  <c:v>1.1999999999999345</c:v>
                </c:pt>
                <c:pt idx="467">
                  <c:v>-0.50000000000000044</c:v>
                </c:pt>
                <c:pt idx="468">
                  <c:v>1.4999999999999902</c:v>
                </c:pt>
                <c:pt idx="469">
                  <c:v>2.5000000000000133</c:v>
                </c:pt>
                <c:pt idx="470">
                  <c:v>2.7000000000000135</c:v>
                </c:pt>
                <c:pt idx="471">
                  <c:v>2.100000000000013</c:v>
                </c:pt>
                <c:pt idx="472">
                  <c:v>2.0999999999999908</c:v>
                </c:pt>
                <c:pt idx="473">
                  <c:v>2.2478450433244035</c:v>
                </c:pt>
                <c:pt idx="474">
                  <c:v>0.99069859969549423</c:v>
                </c:pt>
                <c:pt idx="475">
                  <c:v>2.5000000000000133</c:v>
                </c:pt>
                <c:pt idx="476">
                  <c:v>2.0999999999999908</c:v>
                </c:pt>
                <c:pt idx="477">
                  <c:v>-0.55729140555926815</c:v>
                </c:pt>
                <c:pt idx="478">
                  <c:v>4.5919352847055617</c:v>
                </c:pt>
                <c:pt idx="479">
                  <c:v>10.000004409289719</c:v>
                </c:pt>
                <c:pt idx="480">
                  <c:v>10.000004008444851</c:v>
                </c:pt>
                <c:pt idx="481">
                  <c:v>10.000005830465387</c:v>
                </c:pt>
                <c:pt idx="482">
                  <c:v>14.014838888953873</c:v>
                </c:pt>
                <c:pt idx="483">
                  <c:v>12.499999999999556</c:v>
                </c:pt>
                <c:pt idx="484">
                  <c:v>5.9999999999998721</c:v>
                </c:pt>
                <c:pt idx="485">
                  <c:v>4.0999999999999703</c:v>
                </c:pt>
                <c:pt idx="486">
                  <c:v>5.0498111104049448</c:v>
                </c:pt>
                <c:pt idx="487">
                  <c:v>3.9808218936947526</c:v>
                </c:pt>
                <c:pt idx="488">
                  <c:v>5.6543363997797913</c:v>
                </c:pt>
                <c:pt idx="489">
                  <c:v>6.0000000000005604</c:v>
                </c:pt>
                <c:pt idx="490">
                  <c:v>6.5319129734341175</c:v>
                </c:pt>
                <c:pt idx="491">
                  <c:v>5.0000000000000044</c:v>
                </c:pt>
                <c:pt idx="492">
                  <c:v>0.49999999999983391</c:v>
                </c:pt>
                <c:pt idx="493">
                  <c:v>2.999999999999825</c:v>
                </c:pt>
                <c:pt idx="494">
                  <c:v>3.0000000000003579</c:v>
                </c:pt>
                <c:pt idx="495">
                  <c:v>0.99999999999995648</c:v>
                </c:pt>
                <c:pt idx="496">
                  <c:v>2.0000000000001572</c:v>
                </c:pt>
                <c:pt idx="497">
                  <c:v>3.5000000000000808</c:v>
                </c:pt>
                <c:pt idx="498">
                  <c:v>3.0000000000001359</c:v>
                </c:pt>
                <c:pt idx="499">
                  <c:v>3.2000000000000028</c:v>
                </c:pt>
                <c:pt idx="500">
                  <c:v>2.5999999999999579</c:v>
                </c:pt>
                <c:pt idx="501">
                  <c:v>3.5000000000000808</c:v>
                </c:pt>
                <c:pt idx="502">
                  <c:v>2.6000000000002021</c:v>
                </c:pt>
                <c:pt idx="503">
                  <c:v>5.0000000000000044</c:v>
                </c:pt>
                <c:pt idx="504">
                  <c:v>-5.1971337917971816</c:v>
                </c:pt>
                <c:pt idx="505">
                  <c:v>-5.999997608161733</c:v>
                </c:pt>
                <c:pt idx="506">
                  <c:v>-2.9999971495400013</c:v>
                </c:pt>
                <c:pt idx="507">
                  <c:v>0.99999511271404717</c:v>
                </c:pt>
                <c:pt idx="508">
                  <c:v>0</c:v>
                </c:pt>
                <c:pt idx="509">
                  <c:v>1.9999988600464036</c:v>
                </c:pt>
                <c:pt idx="510">
                  <c:v>0</c:v>
                </c:pt>
                <c:pt idx="511">
                  <c:v>2.1999999999996689</c:v>
                </c:pt>
                <c:pt idx="512">
                  <c:v>2.2000013658223905</c:v>
                </c:pt>
                <c:pt idx="513">
                  <c:v>3.7500000000000311</c:v>
                </c:pt>
                <c:pt idx="514">
                  <c:v>3.2000000000001583</c:v>
                </c:pt>
                <c:pt idx="515">
                  <c:v>5.4999999999998384</c:v>
                </c:pt>
                <c:pt idx="516">
                  <c:v>4.0055951707344217</c:v>
                </c:pt>
                <c:pt idx="517">
                  <c:v>4.49827033751935</c:v>
                </c:pt>
                <c:pt idx="518">
                  <c:v>6.4000000000002277</c:v>
                </c:pt>
                <c:pt idx="519">
                  <c:v>8.0337598328971147</c:v>
                </c:pt>
                <c:pt idx="520">
                  <c:v>1.8124229715853035</c:v>
                </c:pt>
                <c:pt idx="521">
                  <c:v>6.223814705585462</c:v>
                </c:pt>
                <c:pt idx="522">
                  <c:v>1.2418096187485128</c:v>
                </c:pt>
                <c:pt idx="523">
                  <c:v>3.3684318632994481</c:v>
                </c:pt>
                <c:pt idx="524">
                  <c:v>2.5388126120388987</c:v>
                </c:pt>
                <c:pt idx="525">
                  <c:v>1.4821700876787025</c:v>
                </c:pt>
                <c:pt idx="526">
                  <c:v>-2.1794006456714698</c:v>
                </c:pt>
                <c:pt idx="527">
                  <c:v>-0.50000000000000044</c:v>
                </c:pt>
                <c:pt idx="528">
                  <c:v>0.65763974896213551</c:v>
                </c:pt>
                <c:pt idx="529">
                  <c:v>3.0874729432587511</c:v>
                </c:pt>
                <c:pt idx="530">
                  <c:v>0.30501299272063243</c:v>
                </c:pt>
                <c:pt idx="531">
                  <c:v>2.2057007907469117</c:v>
                </c:pt>
                <c:pt idx="532">
                  <c:v>4.6271445529568078</c:v>
                </c:pt>
                <c:pt idx="533">
                  <c:v>4.451543073312636</c:v>
                </c:pt>
                <c:pt idx="534">
                  <c:v>8.1000082440752852</c:v>
                </c:pt>
                <c:pt idx="535">
                  <c:v>5.6999989686459696</c:v>
                </c:pt>
                <c:pt idx="536">
                  <c:v>3.3999960431539744</c:v>
                </c:pt>
                <c:pt idx="537">
                  <c:v>4.3999991129988869</c:v>
                </c:pt>
                <c:pt idx="538">
                  <c:v>3.4975653933462691</c:v>
                </c:pt>
                <c:pt idx="539">
                  <c:v>4.5020743847462574</c:v>
                </c:pt>
                <c:pt idx="540">
                  <c:v>2.5000021493817748</c:v>
                </c:pt>
                <c:pt idx="541">
                  <c:v>2.0030149452026524</c:v>
                </c:pt>
                <c:pt idx="542">
                  <c:v>5.0426728141345301</c:v>
                </c:pt>
                <c:pt idx="543">
                  <c:v>5.0257236818547213</c:v>
                </c:pt>
                <c:pt idx="544">
                  <c:v>3.0000000000005356</c:v>
                </c:pt>
                <c:pt idx="545">
                  <c:v>4.3999999999994932</c:v>
                </c:pt>
                <c:pt idx="546">
                  <c:v>3.3000000000001029</c:v>
                </c:pt>
                <c:pt idx="547">
                  <c:v>2.6999951220121332</c:v>
                </c:pt>
                <c:pt idx="548">
                  <c:v>2.6000000000000911</c:v>
                </c:pt>
                <c:pt idx="549">
                  <c:v>3.0000000000001359</c:v>
                </c:pt>
                <c:pt idx="550">
                  <c:v>2.4999999999999023</c:v>
                </c:pt>
                <c:pt idx="551">
                  <c:v>2.0140000000001157</c:v>
                </c:pt>
                <c:pt idx="552">
                  <c:v>2.2500000000000187</c:v>
                </c:pt>
                <c:pt idx="553">
                  <c:v>2.750000000000008</c:v>
                </c:pt>
                <c:pt idx="554">
                  <c:v>2.4999999999997469</c:v>
                </c:pt>
                <c:pt idx="555">
                  <c:v>2.5000000000000133</c:v>
                </c:pt>
                <c:pt idx="556">
                  <c:v>2.5000000000000355</c:v>
                </c:pt>
                <c:pt idx="557">
                  <c:v>3.1694592739951455</c:v>
                </c:pt>
                <c:pt idx="558">
                  <c:v>2.5562463851937611</c:v>
                </c:pt>
                <c:pt idx="559">
                  <c:v>2.2875520923717252</c:v>
                </c:pt>
                <c:pt idx="560">
                  <c:v>2.0055747838682247</c:v>
                </c:pt>
                <c:pt idx="561">
                  <c:v>2.0962773057374484</c:v>
                </c:pt>
                <c:pt idx="562">
                  <c:v>8.0000000000000071</c:v>
                </c:pt>
                <c:pt idx="563">
                  <c:v>4.1360505289335547</c:v>
                </c:pt>
                <c:pt idx="564">
                  <c:v>4.3337158503415907</c:v>
                </c:pt>
                <c:pt idx="565">
                  <c:v>4.2000107907082862</c:v>
                </c:pt>
                <c:pt idx="566">
                  <c:v>3.9999935449615664</c:v>
                </c:pt>
                <c:pt idx="567">
                  <c:v>4.3000117869516741</c:v>
                </c:pt>
                <c:pt idx="568">
                  <c:v>5.1999877868291522</c:v>
                </c:pt>
                <c:pt idx="569">
                  <c:v>5.7999948078049091</c:v>
                </c:pt>
                <c:pt idx="570">
                  <c:v>5.5000036976820876</c:v>
                </c:pt>
                <c:pt idx="571">
                  <c:v>5.2000016628884538</c:v>
                </c:pt>
                <c:pt idx="572">
                  <c:v>5.4999931054913853</c:v>
                </c:pt>
                <c:pt idx="573">
                  <c:v>5.5000026137551394</c:v>
                </c:pt>
                <c:pt idx="574">
                  <c:v>4.5000010315247918</c:v>
                </c:pt>
                <c:pt idx="575">
                  <c:v>2.5000000000000355</c:v>
                </c:pt>
                <c:pt idx="576">
                  <c:v>4.3000000000000149</c:v>
                </c:pt>
                <c:pt idx="577">
                  <c:v>4.5079248923978188</c:v>
                </c:pt>
                <c:pt idx="578">
                  <c:v>2.520000000000322</c:v>
                </c:pt>
                <c:pt idx="579">
                  <c:v>3.9377360600689748</c:v>
                </c:pt>
                <c:pt idx="580">
                  <c:v>5.3600000000000092</c:v>
                </c:pt>
                <c:pt idx="581">
                  <c:v>5.0000000000000266</c:v>
                </c:pt>
                <c:pt idx="582">
                  <c:v>3.4000000000002251</c:v>
                </c:pt>
                <c:pt idx="583">
                  <c:v>4.4999999999999929</c:v>
                </c:pt>
                <c:pt idx="584">
                  <c:v>4.4999999999999929</c:v>
                </c:pt>
                <c:pt idx="585">
                  <c:v>5.0000000000000711</c:v>
                </c:pt>
                <c:pt idx="586">
                  <c:v>5.0000000000001821</c:v>
                </c:pt>
                <c:pt idx="587">
                  <c:v>4.9999999999998046</c:v>
                </c:pt>
                <c:pt idx="588">
                  <c:v>3.5000000000002141</c:v>
                </c:pt>
                <c:pt idx="589">
                  <c:v>3.8999999999999924</c:v>
                </c:pt>
                <c:pt idx="590">
                  <c:v>4.0000000000000036</c:v>
                </c:pt>
                <c:pt idx="591">
                  <c:v>4.2000000000000925</c:v>
                </c:pt>
                <c:pt idx="592">
                  <c:v>3.8000000000000256</c:v>
                </c:pt>
                <c:pt idx="593">
                  <c:v>5.6000000000001382</c:v>
                </c:pt>
                <c:pt idx="594">
                  <c:v>2.0000007530309061</c:v>
                </c:pt>
                <c:pt idx="595">
                  <c:v>9.9783142748166576E-2</c:v>
                </c:pt>
                <c:pt idx="596">
                  <c:v>2.9975520498020769</c:v>
                </c:pt>
                <c:pt idx="597">
                  <c:v>2.4999624751333771</c:v>
                </c:pt>
                <c:pt idx="598">
                  <c:v>2.0029739456192575</c:v>
                </c:pt>
                <c:pt idx="599">
                  <c:v>4.0000035324017746</c:v>
                </c:pt>
                <c:pt idx="600">
                  <c:v>2.8199954559347429</c:v>
                </c:pt>
                <c:pt idx="601">
                  <c:v>3.99999587919595</c:v>
                </c:pt>
                <c:pt idx="602">
                  <c:v>1.9999987836819111</c:v>
                </c:pt>
                <c:pt idx="603">
                  <c:v>3.992321095119733</c:v>
                </c:pt>
                <c:pt idx="604">
                  <c:v>4.4999969296464437</c:v>
                </c:pt>
                <c:pt idx="605">
                  <c:v>3.4611012234250893</c:v>
                </c:pt>
                <c:pt idx="606">
                  <c:v>2.978959546698623</c:v>
                </c:pt>
                <c:pt idx="607">
                  <c:v>2.9825050176690349</c:v>
                </c:pt>
                <c:pt idx="608">
                  <c:v>3.5004082332355857</c:v>
                </c:pt>
                <c:pt idx="609">
                  <c:v>3.5001631963779145</c:v>
                </c:pt>
                <c:pt idx="610">
                  <c:v>3.9552455195376535</c:v>
                </c:pt>
                <c:pt idx="611">
                  <c:v>4.0397142564633892</c:v>
                </c:pt>
                <c:pt idx="612">
                  <c:v>3.5000033099712891</c:v>
                </c:pt>
                <c:pt idx="613">
                  <c:v>3.4636554223747895</c:v>
                </c:pt>
                <c:pt idx="614">
                  <c:v>4.1256167656896103</c:v>
                </c:pt>
                <c:pt idx="615">
                  <c:v>3.6250971226051476</c:v>
                </c:pt>
                <c:pt idx="616">
                  <c:v>3.9515385014628368</c:v>
                </c:pt>
                <c:pt idx="617">
                  <c:v>2.5019004276316981</c:v>
                </c:pt>
                <c:pt idx="618">
                  <c:v>1.3884762655344662</c:v>
                </c:pt>
                <c:pt idx="619">
                  <c:v>-1.0438828899375974</c:v>
                </c:pt>
                <c:pt idx="620">
                  <c:v>0.49390914713214329</c:v>
                </c:pt>
                <c:pt idx="621">
                  <c:v>1.488619508517286</c:v>
                </c:pt>
                <c:pt idx="622">
                  <c:v>2.3715874819521865</c:v>
                </c:pt>
                <c:pt idx="623">
                  <c:v>2.0392050039649501</c:v>
                </c:pt>
                <c:pt idx="624">
                  <c:v>2.8275254639020142</c:v>
                </c:pt>
                <c:pt idx="625">
                  <c:v>1.5220034963361107</c:v>
                </c:pt>
                <c:pt idx="626">
                  <c:v>4.0891523840882016</c:v>
                </c:pt>
                <c:pt idx="627">
                  <c:v>1.9999968504813115</c:v>
                </c:pt>
                <c:pt idx="628">
                  <c:v>2.299997661555464</c:v>
                </c:pt>
                <c:pt idx="629">
                  <c:v>2.8000019901155859</c:v>
                </c:pt>
                <c:pt idx="630">
                  <c:v>2.6999981483847524</c:v>
                </c:pt>
                <c:pt idx="631">
                  <c:v>3.0999982048073749</c:v>
                </c:pt>
                <c:pt idx="632">
                  <c:v>3.2999972122367494</c:v>
                </c:pt>
                <c:pt idx="633">
                  <c:v>2.9999993291988769</c:v>
                </c:pt>
                <c:pt idx="634">
                  <c:v>3.0013850291260802</c:v>
                </c:pt>
                <c:pt idx="635">
                  <c:v>2.9990458488468263</c:v>
                </c:pt>
                <c:pt idx="636">
                  <c:v>2.4999999999998357</c:v>
                </c:pt>
                <c:pt idx="637">
                  <c:v>2.4167883978774674</c:v>
                </c:pt>
                <c:pt idx="638">
                  <c:v>3.600000000000092</c:v>
                </c:pt>
                <c:pt idx="639">
                  <c:v>2.3000000000000131</c:v>
                </c:pt>
                <c:pt idx="640">
                  <c:v>2.5069360161085408</c:v>
                </c:pt>
                <c:pt idx="641">
                  <c:v>3.2999999999996144</c:v>
                </c:pt>
                <c:pt idx="642">
                  <c:v>4.9000000000004817</c:v>
                </c:pt>
                <c:pt idx="643">
                  <c:v>2.7000000000000135</c:v>
                </c:pt>
                <c:pt idx="644">
                  <c:v>1.0000000000004228</c:v>
                </c:pt>
                <c:pt idx="645">
                  <c:v>0</c:v>
                </c:pt>
                <c:pt idx="646">
                  <c:v>3.0000000000000027</c:v>
                </c:pt>
                <c:pt idx="647">
                  <c:v>2.200000000000002</c:v>
                </c:pt>
                <c:pt idx="648">
                  <c:v>1.0000000000000009</c:v>
                </c:pt>
                <c:pt idx="649">
                  <c:v>-1.0499999999999954</c:v>
                </c:pt>
                <c:pt idx="650">
                  <c:v>0.54767173995622365</c:v>
                </c:pt>
                <c:pt idx="651">
                  <c:v>1.0921502242266623</c:v>
                </c:pt>
                <c:pt idx="652">
                  <c:v>1.7000000000000126</c:v>
                </c:pt>
                <c:pt idx="653">
                  <c:v>0.5271374819401764</c:v>
                </c:pt>
                <c:pt idx="654">
                  <c:v>-9.8264033138151241E-2</c:v>
                </c:pt>
                <c:pt idx="655">
                  <c:v>0.60000000000002274</c:v>
                </c:pt>
                <c:pt idx="656">
                  <c:v>7.3999999999998956</c:v>
                </c:pt>
                <c:pt idx="657">
                  <c:v>3.9881049176774486</c:v>
                </c:pt>
                <c:pt idx="658">
                  <c:v>4.5183941880310385</c:v>
                </c:pt>
                <c:pt idx="659">
                  <c:v>2.456332681077944</c:v>
                </c:pt>
                <c:pt idx="660">
                  <c:v>6.669171282902564E-2</c:v>
                </c:pt>
                <c:pt idx="661">
                  <c:v>2.1961838183958582</c:v>
                </c:pt>
                <c:pt idx="662">
                  <c:v>2.2000000000001796</c:v>
                </c:pt>
                <c:pt idx="663">
                  <c:v>2.5545110445119201</c:v>
                </c:pt>
                <c:pt idx="664">
                  <c:v>2.3167804798408742</c:v>
                </c:pt>
                <c:pt idx="665">
                  <c:v>2.8129913312350263</c:v>
                </c:pt>
                <c:pt idx="666">
                  <c:v>0.59497723894483823</c:v>
                </c:pt>
                <c:pt idx="667">
                  <c:v>1.0123633844619784</c:v>
                </c:pt>
                <c:pt idx="668">
                  <c:v>2.1713769843035857</c:v>
                </c:pt>
                <c:pt idx="669">
                  <c:v>1.5390426662132528</c:v>
                </c:pt>
                <c:pt idx="670">
                  <c:v>6.2145275153757007</c:v>
                </c:pt>
                <c:pt idx="671">
                  <c:v>2.9877503708847897</c:v>
                </c:pt>
                <c:pt idx="672">
                  <c:v>3.194932589643984</c:v>
                </c:pt>
                <c:pt idx="673">
                  <c:v>3.9471957287785076</c:v>
                </c:pt>
                <c:pt idx="674">
                  <c:v>0.6084623074903428</c:v>
                </c:pt>
                <c:pt idx="675">
                  <c:v>5.0579154152994077</c:v>
                </c:pt>
                <c:pt idx="676">
                  <c:v>4.7023686656703756</c:v>
                </c:pt>
                <c:pt idx="677">
                  <c:v>3.2492604679802639</c:v>
                </c:pt>
                <c:pt idx="678">
                  <c:v>2.5779171474225038</c:v>
                </c:pt>
                <c:pt idx="679">
                  <c:v>7.1211613722974354</c:v>
                </c:pt>
                <c:pt idx="680">
                  <c:v>6.9964619140838957</c:v>
                </c:pt>
                <c:pt idx="681">
                  <c:v>4.5018156165808509</c:v>
                </c:pt>
                <c:pt idx="682">
                  <c:v>4.9989660142296666</c:v>
                </c:pt>
                <c:pt idx="683">
                  <c:v>5.9999965640470165</c:v>
                </c:pt>
                <c:pt idx="684">
                  <c:v>7.0015353776602396</c:v>
                </c:pt>
                <c:pt idx="685">
                  <c:v>4.9999980254208154</c:v>
                </c:pt>
                <c:pt idx="686">
                  <c:v>4.6000099908769521</c:v>
                </c:pt>
                <c:pt idx="687">
                  <c:v>6.4999956711006224</c:v>
                </c:pt>
                <c:pt idx="688">
                  <c:v>8.0999980332126178</c:v>
                </c:pt>
                <c:pt idx="689">
                  <c:v>5.2000031293936377</c:v>
                </c:pt>
                <c:pt idx="690">
                  <c:v>6.0000000000000719</c:v>
                </c:pt>
                <c:pt idx="691">
                  <c:v>5.6999999999994611</c:v>
                </c:pt>
                <c:pt idx="692">
                  <c:v>7.5788067325427422</c:v>
                </c:pt>
                <c:pt idx="693">
                  <c:v>7.5999999999999401</c:v>
                </c:pt>
                <c:pt idx="694">
                  <c:v>13.299999999999667</c:v>
                </c:pt>
                <c:pt idx="695">
                  <c:v>14.299999999999846</c:v>
                </c:pt>
                <c:pt idx="696">
                  <c:v>7.7999999999999403</c:v>
                </c:pt>
                <c:pt idx="697">
                  <c:v>5.6612427496485207</c:v>
                </c:pt>
                <c:pt idx="698">
                  <c:v>5.2999999999998604</c:v>
                </c:pt>
                <c:pt idx="699">
                  <c:v>6.6226735021886363</c:v>
                </c:pt>
                <c:pt idx="700">
                  <c:v>8.5098742436635177</c:v>
                </c:pt>
                <c:pt idx="701">
                  <c:v>13.511757807071767</c:v>
                </c:pt>
                <c:pt idx="702">
                  <c:v>8.0367408665594766</c:v>
                </c:pt>
                <c:pt idx="703">
                  <c:v>7.5568661337464871</c:v>
                </c:pt>
                <c:pt idx="704">
                  <c:v>8.394856806974559</c:v>
                </c:pt>
                <c:pt idx="705">
                  <c:v>6.4086303293657609</c:v>
                </c:pt>
                <c:pt idx="706">
                  <c:v>11.210075769624872</c:v>
                </c:pt>
                <c:pt idx="707">
                  <c:v>4.8162459941401892</c:v>
                </c:pt>
                <c:pt idx="708">
                  <c:v>7.212382358108993</c:v>
                </c:pt>
                <c:pt idx="709">
                  <c:v>-0.46296121550343239</c:v>
                </c:pt>
                <c:pt idx="710">
                  <c:v>2.9963614369783231</c:v>
                </c:pt>
                <c:pt idx="711">
                  <c:v>3.599457768049219</c:v>
                </c:pt>
                <c:pt idx="712">
                  <c:v>3.9963209277929845</c:v>
                </c:pt>
                <c:pt idx="713">
                  <c:v>3.9999960359342612</c:v>
                </c:pt>
                <c:pt idx="714">
                  <c:v>5.3007353617999575</c:v>
                </c:pt>
                <c:pt idx="715">
                  <c:v>5.3252345556502156</c:v>
                </c:pt>
                <c:pt idx="716">
                  <c:v>4.7530780774961645</c:v>
                </c:pt>
                <c:pt idx="717">
                  <c:v>4.484015392805718</c:v>
                </c:pt>
                <c:pt idx="718">
                  <c:v>6.7174711556348798</c:v>
                </c:pt>
                <c:pt idx="719">
                  <c:v>5.5465915149352396</c:v>
                </c:pt>
                <c:pt idx="720">
                  <c:v>7.1061183783769577</c:v>
                </c:pt>
                <c:pt idx="721">
                  <c:v>3.6348901529309918</c:v>
                </c:pt>
                <c:pt idx="722">
                  <c:v>3.6986168006020392</c:v>
                </c:pt>
                <c:pt idx="723">
                  <c:v>3.5614317341636559</c:v>
                </c:pt>
                <c:pt idx="724">
                  <c:v>3.7088024314420709</c:v>
                </c:pt>
                <c:pt idx="725">
                  <c:v>3.5255014050437072</c:v>
                </c:pt>
                <c:pt idx="726">
                  <c:v>4.3169804126726108</c:v>
                </c:pt>
                <c:pt idx="727">
                  <c:v>5.1969817760632253</c:v>
                </c:pt>
                <c:pt idx="728">
                  <c:v>4.6025440999476919</c:v>
                </c:pt>
                <c:pt idx="729">
                  <c:v>4.1238991937175618</c:v>
                </c:pt>
                <c:pt idx="730">
                  <c:v>4.785838262615183</c:v>
                </c:pt>
                <c:pt idx="731">
                  <c:v>5.3000028217400796</c:v>
                </c:pt>
                <c:pt idx="732">
                  <c:v>4.142446673698208</c:v>
                </c:pt>
                <c:pt idx="733">
                  <c:v>4.1116243522008933</c:v>
                </c:pt>
                <c:pt idx="734">
                  <c:v>4.1786641330209262</c:v>
                </c:pt>
                <c:pt idx="735">
                  <c:v>3.2368709425170117</c:v>
                </c:pt>
                <c:pt idx="736">
                  <c:v>4.0254817021229572</c:v>
                </c:pt>
                <c:pt idx="737">
                  <c:v>4.8234877374090157</c:v>
                </c:pt>
                <c:pt idx="738">
                  <c:v>3.6069623353005342</c:v>
                </c:pt>
                <c:pt idx="739">
                  <c:v>4.3390699551405287</c:v>
                </c:pt>
                <c:pt idx="740">
                  <c:v>8.7084545050977624</c:v>
                </c:pt>
                <c:pt idx="741">
                  <c:v>2.916113311721702</c:v>
                </c:pt>
                <c:pt idx="742">
                  <c:v>3.7938342224429489</c:v>
                </c:pt>
                <c:pt idx="743">
                  <c:v>3.0015797788309539</c:v>
                </c:pt>
                <c:pt idx="744">
                  <c:v>1.4988651281023335</c:v>
                </c:pt>
                <c:pt idx="745">
                  <c:v>5.0000017678376807</c:v>
                </c:pt>
                <c:pt idx="746">
                  <c:v>4.9378868775708629</c:v>
                </c:pt>
                <c:pt idx="747">
                  <c:v>4.8419323714436135</c:v>
                </c:pt>
                <c:pt idx="748">
                  <c:v>7.1626098589188558</c:v>
                </c:pt>
                <c:pt idx="749">
                  <c:v>5.0000023261110194</c:v>
                </c:pt>
                <c:pt idx="750">
                  <c:v>5.4643511024338398</c:v>
                </c:pt>
                <c:pt idx="751">
                  <c:v>5.0000000000000044</c:v>
                </c:pt>
                <c:pt idx="752">
                  <c:v>5.5638660320741495</c:v>
                </c:pt>
                <c:pt idx="753">
                  <c:v>4.2860546045959458</c:v>
                </c:pt>
                <c:pt idx="754">
                  <c:v>5.7677953725876918</c:v>
                </c:pt>
                <c:pt idx="755">
                  <c:v>4.444975399740847</c:v>
                </c:pt>
                <c:pt idx="756">
                  <c:v>3.5092281624643951</c:v>
                </c:pt>
                <c:pt idx="757">
                  <c:v>3.7769379242772683</c:v>
                </c:pt>
                <c:pt idx="758">
                  <c:v>4.2699427518580801</c:v>
                </c:pt>
                <c:pt idx="759">
                  <c:v>4.5000000000000151</c:v>
                </c:pt>
                <c:pt idx="760">
                  <c:v>3.1000000000000139</c:v>
                </c:pt>
                <c:pt idx="761">
                  <c:v>4.0000000000000036</c:v>
                </c:pt>
                <c:pt idx="762">
                  <c:v>4.98491273397621</c:v>
                </c:pt>
                <c:pt idx="763">
                  <c:v>4.1999999999999815</c:v>
                </c:pt>
                <c:pt idx="764">
                  <c:v>0.15321374259280596</c:v>
                </c:pt>
                <c:pt idx="765">
                  <c:v>5.288962184714463</c:v>
                </c:pt>
                <c:pt idx="766">
                  <c:v>5.7449117048441689</c:v>
                </c:pt>
                <c:pt idx="767">
                  <c:v>5.4648034561900927</c:v>
                </c:pt>
                <c:pt idx="768">
                  <c:v>5.0304754486305114</c:v>
                </c:pt>
                <c:pt idx="769">
                  <c:v>5.0443988354374136</c:v>
                </c:pt>
                <c:pt idx="770">
                  <c:v>4.968608760221338</c:v>
                </c:pt>
                <c:pt idx="771">
                  <c:v>1.0768083815881013</c:v>
                </c:pt>
                <c:pt idx="772">
                  <c:v>3.7519296902864152</c:v>
                </c:pt>
                <c:pt idx="773">
                  <c:v>4.3811157426059344</c:v>
                </c:pt>
                <c:pt idx="774">
                  <c:v>3.8290290072097832</c:v>
                </c:pt>
                <c:pt idx="775">
                  <c:v>3.8181561552540488</c:v>
                </c:pt>
                <c:pt idx="776">
                  <c:v>2.6628872038301443</c:v>
                </c:pt>
                <c:pt idx="777">
                  <c:v>3.1939685040864862</c:v>
                </c:pt>
                <c:pt idx="778">
                  <c:v>3.4972528524480406</c:v>
                </c:pt>
                <c:pt idx="779">
                  <c:v>2.5239167465536338</c:v>
                </c:pt>
                <c:pt idx="780">
                  <c:v>2.630496278884964</c:v>
                </c:pt>
                <c:pt idx="781">
                  <c:v>2.8094315333779596</c:v>
                </c:pt>
                <c:pt idx="782">
                  <c:v>2.183137828558479</c:v>
                </c:pt>
                <c:pt idx="783">
                  <c:v>3.3796207340669682</c:v>
                </c:pt>
                <c:pt idx="784">
                  <c:v>2.9526689173273724</c:v>
                </c:pt>
                <c:pt idx="785">
                  <c:v>3.1289023746372546</c:v>
                </c:pt>
                <c:pt idx="786">
                  <c:v>3.2431016379211641</c:v>
                </c:pt>
                <c:pt idx="787">
                  <c:v>2.9501016594268625</c:v>
                </c:pt>
                <c:pt idx="788">
                  <c:v>2.3191350903363661</c:v>
                </c:pt>
                <c:pt idx="789">
                  <c:v>1.1741389643319833</c:v>
                </c:pt>
                <c:pt idx="790">
                  <c:v>2.1247577721471789</c:v>
                </c:pt>
                <c:pt idx="791">
                  <c:v>2.6695237289074969</c:v>
                </c:pt>
                <c:pt idx="792">
                  <c:v>1.9054725396919103</c:v>
                </c:pt>
                <c:pt idx="793">
                  <c:v>1.9676225966719585</c:v>
                </c:pt>
                <c:pt idx="794">
                  <c:v>2.1596149224613059</c:v>
                </c:pt>
                <c:pt idx="795">
                  <c:v>2.4461442710191017</c:v>
                </c:pt>
                <c:pt idx="796">
                  <c:v>1.6618604461397846</c:v>
                </c:pt>
                <c:pt idx="797">
                  <c:v>1.8950591275595174</c:v>
                </c:pt>
                <c:pt idx="798">
                  <c:v>2.1188264891327968</c:v>
                </c:pt>
                <c:pt idx="799">
                  <c:v>2.0456599953218468</c:v>
                </c:pt>
                <c:pt idx="800">
                  <c:v>1.7610142257231454</c:v>
                </c:pt>
                <c:pt idx="801">
                  <c:v>5.1759561164656409</c:v>
                </c:pt>
                <c:pt idx="802">
                  <c:v>4.8894711414622094</c:v>
                </c:pt>
                <c:pt idx="803">
                  <c:v>2.0390744160660113</c:v>
                </c:pt>
                <c:pt idx="804">
                  <c:v>1.7826361235133259</c:v>
                </c:pt>
                <c:pt idx="805">
                  <c:v>1.9973530034739673</c:v>
                </c:pt>
                <c:pt idx="806">
                  <c:v>1.4999973756105511</c:v>
                </c:pt>
                <c:pt idx="807">
                  <c:v>2.3000015290787434</c:v>
                </c:pt>
                <c:pt idx="808">
                  <c:v>1.9999995692424832</c:v>
                </c:pt>
                <c:pt idx="809">
                  <c:v>1.5000070477845462</c:v>
                </c:pt>
                <c:pt idx="810">
                  <c:v>1.9716426366110928</c:v>
                </c:pt>
                <c:pt idx="811">
                  <c:v>1.9137915171676401</c:v>
                </c:pt>
                <c:pt idx="812">
                  <c:v>1.9093146799198379</c:v>
                </c:pt>
                <c:pt idx="813">
                  <c:v>2.6120467443371487</c:v>
                </c:pt>
                <c:pt idx="814">
                  <c:v>1.6979618970819343</c:v>
                </c:pt>
                <c:pt idx="815">
                  <c:v>1.8564799130628362</c:v>
                </c:pt>
                <c:pt idx="816">
                  <c:v>1.3720660986323852</c:v>
                </c:pt>
                <c:pt idx="817">
                  <c:v>2.162523215101575</c:v>
                </c:pt>
                <c:pt idx="818">
                  <c:v>1.8438657863003582</c:v>
                </c:pt>
                <c:pt idx="819">
                  <c:v>1.9110693272249124</c:v>
                </c:pt>
                <c:pt idx="820">
                  <c:v>1.5515119101837893</c:v>
                </c:pt>
                <c:pt idx="821">
                  <c:v>0.68900813972900821</c:v>
                </c:pt>
                <c:pt idx="822">
                  <c:v>0.47512391404496146</c:v>
                </c:pt>
                <c:pt idx="823">
                  <c:v>1.7496290802465619</c:v>
                </c:pt>
                <c:pt idx="824">
                  <c:v>1.418305615736859</c:v>
                </c:pt>
                <c:pt idx="825">
                  <c:v>1.352495119652497</c:v>
                </c:pt>
                <c:pt idx="826">
                  <c:v>1.7869492182954971</c:v>
                </c:pt>
                <c:pt idx="827">
                  <c:v>1.5976965946987942</c:v>
                </c:pt>
                <c:pt idx="828">
                  <c:v>1.2981323585019355</c:v>
                </c:pt>
                <c:pt idx="829">
                  <c:v>1.3278092212687831</c:v>
                </c:pt>
                <c:pt idx="830">
                  <c:v>1.3297225104537791</c:v>
                </c:pt>
                <c:pt idx="831">
                  <c:v>1.8217118951913802</c:v>
                </c:pt>
                <c:pt idx="832">
                  <c:v>1.2595188473685903</c:v>
                </c:pt>
                <c:pt idx="833">
                  <c:v>3.5813917905368253</c:v>
                </c:pt>
                <c:pt idx="834">
                  <c:v>2.99236383860364</c:v>
                </c:pt>
                <c:pt idx="835">
                  <c:v>4.0073982234705818</c:v>
                </c:pt>
                <c:pt idx="836">
                  <c:v>4.9960093570166286</c:v>
                </c:pt>
                <c:pt idx="837">
                  <c:v>5.4961245153182237</c:v>
                </c:pt>
                <c:pt idx="838">
                  <c:v>4.9999979518404292</c:v>
                </c:pt>
                <c:pt idx="839">
                  <c:v>5.0016613056008907</c:v>
                </c:pt>
                <c:pt idx="840">
                  <c:v>5.9987122808053961</c:v>
                </c:pt>
                <c:pt idx="841">
                  <c:v>5.8000031332962054</c:v>
                </c:pt>
                <c:pt idx="842">
                  <c:v>6.5000014267694306</c:v>
                </c:pt>
                <c:pt idx="843">
                  <c:v>3.0000019126108945</c:v>
                </c:pt>
                <c:pt idx="844">
                  <c:v>5.4999999999999716</c:v>
                </c:pt>
                <c:pt idx="845">
                  <c:v>6.7509919922719597</c:v>
                </c:pt>
                <c:pt idx="846">
                  <c:v>4.6999972250269861</c:v>
                </c:pt>
                <c:pt idx="847">
                  <c:v>4.2399999999998217</c:v>
                </c:pt>
                <c:pt idx="848">
                  <c:v>4.5020100885010628</c:v>
                </c:pt>
                <c:pt idx="849">
                  <c:v>4.6788990325063118</c:v>
                </c:pt>
                <c:pt idx="850">
                  <c:v>5.8228697751196545</c:v>
                </c:pt>
                <c:pt idx="851">
                  <c:v>5.4631184009365397</c:v>
                </c:pt>
                <c:pt idx="852">
                  <c:v>5.0000000000000044</c:v>
                </c:pt>
                <c:pt idx="853">
                  <c:v>3.7962777634591216</c:v>
                </c:pt>
                <c:pt idx="854">
                  <c:v>4.0313679031139582</c:v>
                </c:pt>
                <c:pt idx="855">
                  <c:v>6.010090852638994</c:v>
                </c:pt>
                <c:pt idx="856">
                  <c:v>4.745402343938121</c:v>
                </c:pt>
                <c:pt idx="857">
                  <c:v>4.44706332278475</c:v>
                </c:pt>
                <c:pt idx="858">
                  <c:v>4.4964660678372237</c:v>
                </c:pt>
                <c:pt idx="859">
                  <c:v>3.3375313283433794</c:v>
                </c:pt>
                <c:pt idx="860">
                  <c:v>2.5032807861887552</c:v>
                </c:pt>
                <c:pt idx="861">
                  <c:v>1.9863127830155092</c:v>
                </c:pt>
                <c:pt idx="862">
                  <c:v>2.5045844732971112</c:v>
                </c:pt>
                <c:pt idx="863">
                  <c:v>3.4055116815819408</c:v>
                </c:pt>
                <c:pt idx="864">
                  <c:v>3.017359212302928</c:v>
                </c:pt>
                <c:pt idx="865">
                  <c:v>4.4954142753374393</c:v>
                </c:pt>
                <c:pt idx="866">
                  <c:v>2.4705919274946364</c:v>
                </c:pt>
                <c:pt idx="867">
                  <c:v>4.9999970540084426</c:v>
                </c:pt>
                <c:pt idx="868">
                  <c:v>5.7463055510302841</c:v>
                </c:pt>
                <c:pt idx="869">
                  <c:v>6.7606174092166071</c:v>
                </c:pt>
                <c:pt idx="870">
                  <c:v>8.8107364082387072</c:v>
                </c:pt>
                <c:pt idx="871">
                  <c:v>8.9568505356475434</c:v>
                </c:pt>
                <c:pt idx="872">
                  <c:v>9.2613009922822407</c:v>
                </c:pt>
                <c:pt idx="873">
                  <c:v>9.000006885129185</c:v>
                </c:pt>
                <c:pt idx="874">
                  <c:v>9.0000053510054236</c:v>
                </c:pt>
                <c:pt idx="875">
                  <c:v>5.4999951877210629</c:v>
                </c:pt>
                <c:pt idx="876">
                  <c:v>5.9999999999998277</c:v>
                </c:pt>
                <c:pt idx="877">
                  <c:v>7.3000000000000176</c:v>
                </c:pt>
                <c:pt idx="878">
                  <c:v>7.0999999999998842</c:v>
                </c:pt>
                <c:pt idx="879">
                  <c:v>7.1999999999999176</c:v>
                </c:pt>
                <c:pt idx="880">
                  <c:v>7.4999999999999734</c:v>
                </c:pt>
                <c:pt idx="881">
                  <c:v>7.4999999999999956</c:v>
                </c:pt>
                <c:pt idx="882">
                  <c:v>8.1999999999998963</c:v>
                </c:pt>
                <c:pt idx="883">
                  <c:v>10.000000000000075</c:v>
                </c:pt>
                <c:pt idx="884">
                  <c:v>10.001031116333859</c:v>
                </c:pt>
                <c:pt idx="885">
                  <c:v>9.2500000000005365</c:v>
                </c:pt>
                <c:pt idx="886">
                  <c:v>9.0281643656536801</c:v>
                </c:pt>
                <c:pt idx="887">
                  <c:v>9.5894682185382774</c:v>
                </c:pt>
                <c:pt idx="888">
                  <c:v>9.0401953381199505</c:v>
                </c:pt>
                <c:pt idx="889">
                  <c:v>8.230500029617005</c:v>
                </c:pt>
                <c:pt idx="890">
                  <c:v>7.2541476162962137</c:v>
                </c:pt>
                <c:pt idx="891">
                  <c:v>7.0865249174097755</c:v>
                </c:pt>
                <c:pt idx="892">
                  <c:v>6.2999999999998835</c:v>
                </c:pt>
                <c:pt idx="893">
                  <c:v>6.1705861430795261</c:v>
                </c:pt>
                <c:pt idx="894">
                  <c:v>6.4999999999999281</c:v>
                </c:pt>
                <c:pt idx="895">
                  <c:v>6.1755229413860802</c:v>
                </c:pt>
                <c:pt idx="896">
                  <c:v>5.8187648947131576</c:v>
                </c:pt>
                <c:pt idx="897">
                  <c:v>8.2373716896568148</c:v>
                </c:pt>
                <c:pt idx="898">
                  <c:v>5.6016448656334816</c:v>
                </c:pt>
                <c:pt idx="899">
                  <c:v>-0.9999995841375009</c:v>
                </c:pt>
                <c:pt idx="900">
                  <c:v>1.2815008783034765</c:v>
                </c:pt>
                <c:pt idx="901">
                  <c:v>1.218753692135377</c:v>
                </c:pt>
                <c:pt idx="902">
                  <c:v>2.6492377054465388</c:v>
                </c:pt>
                <c:pt idx="903">
                  <c:v>5.9579526547779871</c:v>
                </c:pt>
                <c:pt idx="904">
                  <c:v>6.6788438752780399</c:v>
                </c:pt>
                <c:pt idx="905">
                  <c:v>6.0320669705798968</c:v>
                </c:pt>
                <c:pt idx="906">
                  <c:v>5.9870134320176849</c:v>
                </c:pt>
                <c:pt idx="907">
                  <c:v>5.9787481821822031</c:v>
                </c:pt>
                <c:pt idx="908">
                  <c:v>5.7746955587457904</c:v>
                </c:pt>
                <c:pt idx="909">
                  <c:v>4.513700159481604</c:v>
                </c:pt>
                <c:pt idx="910">
                  <c:v>3.4858600503641091</c:v>
                </c:pt>
                <c:pt idx="911">
                  <c:v>4.5371507396738453</c:v>
                </c:pt>
                <c:pt idx="912">
                  <c:v>2.9895447468653913</c:v>
                </c:pt>
                <c:pt idx="913">
                  <c:v>4.34046766052405</c:v>
                </c:pt>
                <c:pt idx="914">
                  <c:v>1.9531225229287408</c:v>
                </c:pt>
                <c:pt idx="915">
                  <c:v>3.0426471789227083</c:v>
                </c:pt>
                <c:pt idx="916">
                  <c:v>3.7619565768531427</c:v>
                </c:pt>
                <c:pt idx="917">
                  <c:v>4.6838137097372723</c:v>
                </c:pt>
                <c:pt idx="918">
                  <c:v>4.0208294392802602</c:v>
                </c:pt>
                <c:pt idx="919">
                  <c:v>4.0102139209746701</c:v>
                </c:pt>
                <c:pt idx="920">
                  <c:v>8.4598694345935357</c:v>
                </c:pt>
                <c:pt idx="921">
                  <c:v>6.9894805521631742</c:v>
                </c:pt>
                <c:pt idx="922">
                  <c:v>8.0185788568210228</c:v>
                </c:pt>
                <c:pt idx="923">
                  <c:v>7.9016455546786712</c:v>
                </c:pt>
                <c:pt idx="924">
                  <c:v>7.6245591887938557</c:v>
                </c:pt>
                <c:pt idx="925">
                  <c:v>7.9810975956859265</c:v>
                </c:pt>
                <c:pt idx="926">
                  <c:v>7.3368694211907393</c:v>
                </c:pt>
                <c:pt idx="927">
                  <c:v>7.0313467788333472</c:v>
                </c:pt>
                <c:pt idx="928">
                  <c:v>7.2938514775712004</c:v>
                </c:pt>
                <c:pt idx="929">
                  <c:v>6.2000000000000721</c:v>
                </c:pt>
                <c:pt idx="930">
                  <c:v>-1.6806722689075682</c:v>
                </c:pt>
                <c:pt idx="931">
                  <c:v>-9.0153286567939759</c:v>
                </c:pt>
                <c:pt idx="932">
                  <c:v>0.66866062492922929</c:v>
                </c:pt>
                <c:pt idx="933">
                  <c:v>-2.2767474633062834</c:v>
                </c:pt>
                <c:pt idx="934">
                  <c:v>4.0858709752835232</c:v>
                </c:pt>
                <c:pt idx="935">
                  <c:v>5.0116194071374798</c:v>
                </c:pt>
                <c:pt idx="936">
                  <c:v>5.0999933853907775</c:v>
                </c:pt>
                <c:pt idx="937">
                  <c:v>5.0498955297279657</c:v>
                </c:pt>
                <c:pt idx="938">
                  <c:v>5.2499036022561674</c:v>
                </c:pt>
                <c:pt idx="939">
                  <c:v>4.7999987836303992</c:v>
                </c:pt>
                <c:pt idx="940">
                  <c:v>5.2999999999998382</c:v>
                </c:pt>
                <c:pt idx="941">
                  <c:v>5.500000000000016</c:v>
                </c:pt>
                <c:pt idx="942">
                  <c:v>4.6999999999999265</c:v>
                </c:pt>
                <c:pt idx="943">
                  <c:v>4.3999999999999817</c:v>
                </c:pt>
                <c:pt idx="944">
                  <c:v>5.0999999999998824</c:v>
                </c:pt>
                <c:pt idx="945">
                  <c:v>4.3099999999999916</c:v>
                </c:pt>
                <c:pt idx="946">
                  <c:v>4.3399999999999661</c:v>
                </c:pt>
                <c:pt idx="947">
                  <c:v>5.300000000000038</c:v>
                </c:pt>
                <c:pt idx="948">
                  <c:v>4.5500217793267295</c:v>
                </c:pt>
                <c:pt idx="949">
                  <c:v>2.6800252336343755</c:v>
                </c:pt>
                <c:pt idx="950">
                  <c:v>2.8741887444721836</c:v>
                </c:pt>
                <c:pt idx="951">
                  <c:v>4.4999999999999929</c:v>
                </c:pt>
                <c:pt idx="952">
                  <c:v>4.9999999999997602</c:v>
                </c:pt>
                <c:pt idx="953">
                  <c:v>4.9448556169491287</c:v>
                </c:pt>
                <c:pt idx="954">
                  <c:v>5.1873266159426334</c:v>
                </c:pt>
                <c:pt idx="955">
                  <c:v>5.3849909159992659</c:v>
                </c:pt>
                <c:pt idx="956">
                  <c:v>4.196184985395468</c:v>
                </c:pt>
                <c:pt idx="957">
                  <c:v>4.5692690119829571</c:v>
                </c:pt>
                <c:pt idx="958">
                  <c:v>4.4012692946096887</c:v>
                </c:pt>
                <c:pt idx="959">
                  <c:v>4.167400082984396</c:v>
                </c:pt>
                <c:pt idx="960">
                  <c:v>3.4369966024560883</c:v>
                </c:pt>
                <c:pt idx="961">
                  <c:v>3.6990785767305745</c:v>
                </c:pt>
                <c:pt idx="962">
                  <c:v>0</c:v>
                </c:pt>
                <c:pt idx="963">
                  <c:v>1.499989680133651</c:v>
                </c:pt>
                <c:pt idx="964">
                  <c:v>0</c:v>
                </c:pt>
                <c:pt idx="965">
                  <c:v>12.011022574710895</c:v>
                </c:pt>
                <c:pt idx="966">
                  <c:v>2.4764027635893804</c:v>
                </c:pt>
                <c:pt idx="967">
                  <c:v>5.2000005901974511</c:v>
                </c:pt>
                <c:pt idx="968">
                  <c:v>7.5000005957106985</c:v>
                </c:pt>
                <c:pt idx="969">
                  <c:v>0</c:v>
                </c:pt>
                <c:pt idx="970">
                  <c:v>4.1999983832776033</c:v>
                </c:pt>
                <c:pt idx="971">
                  <c:v>5.3380500076929849</c:v>
                </c:pt>
                <c:pt idx="972">
                  <c:v>4.0000000000001812</c:v>
                </c:pt>
                <c:pt idx="973">
                  <c:v>5.4746734500141558</c:v>
                </c:pt>
                <c:pt idx="974">
                  <c:v>5.9999999999999831</c:v>
                </c:pt>
                <c:pt idx="975">
                  <c:v>6.9999999999999174</c:v>
                </c:pt>
                <c:pt idx="976">
                  <c:v>6.9945501465848325</c:v>
                </c:pt>
                <c:pt idx="977">
                  <c:v>7.2288739089387599</c:v>
                </c:pt>
                <c:pt idx="978">
                  <c:v>8.4477544287388628</c:v>
                </c:pt>
                <c:pt idx="979">
                  <c:v>10.276944374085684</c:v>
                </c:pt>
                <c:pt idx="980">
                  <c:v>5.3598526708600991</c:v>
                </c:pt>
                <c:pt idx="981">
                  <c:v>6.9938700541649856</c:v>
                </c:pt>
                <c:pt idx="982">
                  <c:v>5.9676253479891805</c:v>
                </c:pt>
                <c:pt idx="983">
                  <c:v>8.1778618567171613</c:v>
                </c:pt>
                <c:pt idx="984">
                  <c:v>10.488435898715643</c:v>
                </c:pt>
                <c:pt idx="985">
                  <c:v>8.4886168061131251</c:v>
                </c:pt>
                <c:pt idx="986">
                  <c:v>7.2998898049352334</c:v>
                </c:pt>
                <c:pt idx="987">
                  <c:v>4.2466294267667237</c:v>
                </c:pt>
                <c:pt idx="988">
                  <c:v>2.987398221938653</c:v>
                </c:pt>
                <c:pt idx="989">
                  <c:v>4.113574827471389</c:v>
                </c:pt>
                <c:pt idx="990">
                  <c:v>2.3205373151437447</c:v>
                </c:pt>
                <c:pt idx="991">
                  <c:v>7.2043242964187071</c:v>
                </c:pt>
                <c:pt idx="992">
                  <c:v>2.6168281457777054</c:v>
                </c:pt>
                <c:pt idx="993">
                  <c:v>0.49999866970507068</c:v>
                </c:pt>
                <c:pt idx="994">
                  <c:v>3.2921824988080717</c:v>
                </c:pt>
                <c:pt idx="995">
                  <c:v>7.6826196473551711</c:v>
                </c:pt>
                <c:pt idx="996">
                  <c:v>9.5408542435792008</c:v>
                </c:pt>
                <c:pt idx="997">
                  <c:v>7.33955179031478</c:v>
                </c:pt>
                <c:pt idx="998">
                  <c:v>5.8437985970000383</c:v>
                </c:pt>
                <c:pt idx="999">
                  <c:v>3.6928147929007782</c:v>
                </c:pt>
                <c:pt idx="1000">
                  <c:v>4.1175378002476171</c:v>
                </c:pt>
                <c:pt idx="1001">
                  <c:v>2.9218207807373719</c:v>
                </c:pt>
                <c:pt idx="1002">
                  <c:v>-0.95061302776722201</c:v>
                </c:pt>
                <c:pt idx="1003">
                  <c:v>7.0336091497971154</c:v>
                </c:pt>
                <c:pt idx="1004">
                  <c:v>9.1590872208494609</c:v>
                </c:pt>
                <c:pt idx="1005">
                  <c:v>4.8988990333526106</c:v>
                </c:pt>
                <c:pt idx="1006">
                  <c:v>2.0745715017339572</c:v>
                </c:pt>
                <c:pt idx="1007">
                  <c:v>7.2737266813984292</c:v>
                </c:pt>
                <c:pt idx="1008">
                  <c:v>12.146369016961224</c:v>
                </c:pt>
                <c:pt idx="1009">
                  <c:v>12.156506558056424</c:v>
                </c:pt>
                <c:pt idx="1010">
                  <c:v>8.7398490302492249</c:v>
                </c:pt>
                <c:pt idx="1011">
                  <c:v>6.9531299260995549</c:v>
                </c:pt>
                <c:pt idx="1012">
                  <c:v>5.2916750927136436</c:v>
                </c:pt>
                <c:pt idx="1013">
                  <c:v>4.8241914291609955</c:v>
                </c:pt>
                <c:pt idx="1014">
                  <c:v>7.4662436807728216</c:v>
                </c:pt>
                <c:pt idx="1015">
                  <c:v>6.4706771638562977</c:v>
                </c:pt>
                <c:pt idx="1016">
                  <c:v>4.9975542936149031</c:v>
                </c:pt>
                <c:pt idx="1017">
                  <c:v>2.8136566296666832</c:v>
                </c:pt>
                <c:pt idx="1018">
                  <c:v>3.6846741737777577</c:v>
                </c:pt>
                <c:pt idx="1019">
                  <c:v>4.120392606105705</c:v>
                </c:pt>
                <c:pt idx="1020">
                  <c:v>4.1169354971916317</c:v>
                </c:pt>
                <c:pt idx="1021">
                  <c:v>4.7000043864733998</c:v>
                </c:pt>
                <c:pt idx="1022">
                  <c:v>5.0000003757652456</c:v>
                </c:pt>
                <c:pt idx="1023">
                  <c:v>5.3999971658542645</c:v>
                </c:pt>
                <c:pt idx="1024">
                  <c:v>5.159028299524171</c:v>
                </c:pt>
                <c:pt idx="1025">
                  <c:v>3.3793271854701379</c:v>
                </c:pt>
                <c:pt idx="1026">
                  <c:v>3.1105499662699598</c:v>
                </c:pt>
                <c:pt idx="1027">
                  <c:v>2.0000015954505734</c:v>
                </c:pt>
                <c:pt idx="1028">
                  <c:v>2.5999987283317427</c:v>
                </c:pt>
                <c:pt idx="1029">
                  <c:v>3.8000035830697776</c:v>
                </c:pt>
                <c:pt idx="1030">
                  <c:v>2.7999988891587169</c:v>
                </c:pt>
                <c:pt idx="1031">
                  <c:v>2.0000000000000018</c:v>
                </c:pt>
                <c:pt idx="1032">
                  <c:v>3.2999999999999918</c:v>
                </c:pt>
                <c:pt idx="1033">
                  <c:v>4.0000000000000036</c:v>
                </c:pt>
                <c:pt idx="1034">
                  <c:v>4.0000000000000036</c:v>
                </c:pt>
                <c:pt idx="1035">
                  <c:v>4.0000000000000036</c:v>
                </c:pt>
                <c:pt idx="1036">
                  <c:v>4.7500000000000098</c:v>
                </c:pt>
                <c:pt idx="1037">
                  <c:v>3.4999999999999254</c:v>
                </c:pt>
                <c:pt idx="1038">
                  <c:v>2.5000000000001688</c:v>
                </c:pt>
                <c:pt idx="1039">
                  <c:v>4.5783834345780816</c:v>
                </c:pt>
                <c:pt idx="1040">
                  <c:v>4.4632048674562164</c:v>
                </c:pt>
                <c:pt idx="1041">
                  <c:v>4.4127655300504331</c:v>
                </c:pt>
                <c:pt idx="1042">
                  <c:v>4.1607317252098541</c:v>
                </c:pt>
                <c:pt idx="1043">
                  <c:v>4.5293996902338485</c:v>
                </c:pt>
                <c:pt idx="1044">
                  <c:v>2.7721801493735265</c:v>
                </c:pt>
                <c:pt idx="1045">
                  <c:v>2.6891445001405945</c:v>
                </c:pt>
                <c:pt idx="1046">
                  <c:v>2.8429600235169605</c:v>
                </c:pt>
                <c:pt idx="1047">
                  <c:v>3.5935552570768081</c:v>
                </c:pt>
                <c:pt idx="1048">
                  <c:v>3.6464727012204712</c:v>
                </c:pt>
                <c:pt idx="1049">
                  <c:v>4.0403517291165203</c:v>
                </c:pt>
                <c:pt idx="1050">
                  <c:v>3.8338732856520119</c:v>
                </c:pt>
                <c:pt idx="1051">
                  <c:v>3.5990713097056037</c:v>
                </c:pt>
                <c:pt idx="1052">
                  <c:v>3.5658424114561882</c:v>
                </c:pt>
                <c:pt idx="1053">
                  <c:v>3.9999316626637027</c:v>
                </c:pt>
                <c:pt idx="1054">
                  <c:v>2.4840250152127874</c:v>
                </c:pt>
                <c:pt idx="1055">
                  <c:v>3.5620619961038713</c:v>
                </c:pt>
                <c:pt idx="1056">
                  <c:v>3.0000011676460714</c:v>
                </c:pt>
                <c:pt idx="1057">
                  <c:v>3.4999977277408778</c:v>
                </c:pt>
                <c:pt idx="1058">
                  <c:v>3.9999962954516688</c:v>
                </c:pt>
                <c:pt idx="1059">
                  <c:v>5.0000017189933299</c:v>
                </c:pt>
                <c:pt idx="1060">
                  <c:v>1.9999901454045732</c:v>
                </c:pt>
                <c:pt idx="1061">
                  <c:v>1.4999999999999902</c:v>
                </c:pt>
                <c:pt idx="1062">
                  <c:v>1.9999999999999796</c:v>
                </c:pt>
                <c:pt idx="1063">
                  <c:v>3.0000000000000027</c:v>
                </c:pt>
                <c:pt idx="1064">
                  <c:v>3.0000000000000027</c:v>
                </c:pt>
                <c:pt idx="1065">
                  <c:v>3.499999999999992</c:v>
                </c:pt>
                <c:pt idx="1066">
                  <c:v>3.3106703900064538</c:v>
                </c:pt>
                <c:pt idx="1067">
                  <c:v>2.9999999999994031</c:v>
                </c:pt>
                <c:pt idx="1068">
                  <c:v>2.9999999999997362</c:v>
                </c:pt>
                <c:pt idx="1069">
                  <c:v>1.7320455232005205</c:v>
                </c:pt>
                <c:pt idx="1070">
                  <c:v>1.4914832668967426</c:v>
                </c:pt>
                <c:pt idx="1071">
                  <c:v>2.4500000000001521</c:v>
                </c:pt>
                <c:pt idx="1072">
                  <c:v>3.4500000000000419</c:v>
                </c:pt>
                <c:pt idx="1073">
                  <c:v>3.5450000000001758</c:v>
                </c:pt>
                <c:pt idx="1074">
                  <c:v>3.9604733009536153</c:v>
                </c:pt>
                <c:pt idx="1075">
                  <c:v>3.9266751108326892</c:v>
                </c:pt>
                <c:pt idx="1076">
                  <c:v>2.1570519124134879</c:v>
                </c:pt>
                <c:pt idx="1077">
                  <c:v>3.3291021682613886</c:v>
                </c:pt>
                <c:pt idx="1078">
                  <c:v>3.9969568600535688</c:v>
                </c:pt>
                <c:pt idx="1079">
                  <c:v>2.796647696922494</c:v>
                </c:pt>
                <c:pt idx="1080">
                  <c:v>4.2486960380483385</c:v>
                </c:pt>
                <c:pt idx="1081">
                  <c:v>2.8999999999997916</c:v>
                </c:pt>
                <c:pt idx="1082">
                  <c:v>4.5931078543929083</c:v>
                </c:pt>
                <c:pt idx="1083">
                  <c:v>4.8452291363924038</c:v>
                </c:pt>
                <c:pt idx="1084">
                  <c:v>3.0000012271274468</c:v>
                </c:pt>
                <c:pt idx="1085">
                  <c:v>3.0000005272571295</c:v>
                </c:pt>
                <c:pt idx="1086">
                  <c:v>3.0000017195221496</c:v>
                </c:pt>
                <c:pt idx="1087">
                  <c:v>2.4999949863574011</c:v>
                </c:pt>
                <c:pt idx="1088">
                  <c:v>3.9999972681114659</c:v>
                </c:pt>
                <c:pt idx="1089">
                  <c:v>4.9999983354866551</c:v>
                </c:pt>
                <c:pt idx="1090">
                  <c:v>4.9429702742246118</c:v>
                </c:pt>
                <c:pt idx="1091">
                  <c:v>5.8213723752971402</c:v>
                </c:pt>
                <c:pt idx="1092">
                  <c:v>4.9019607843138857</c:v>
                </c:pt>
                <c:pt idx="1093">
                  <c:v>5.3462940461723507</c:v>
                </c:pt>
                <c:pt idx="1094">
                  <c:v>3.4751040259827226</c:v>
                </c:pt>
                <c:pt idx="1095">
                  <c:v>5.0636846504937161</c:v>
                </c:pt>
                <c:pt idx="1096">
                  <c:v>6.0252648238823037</c:v>
                </c:pt>
                <c:pt idx="1097">
                  <c:v>7.6735176196152999</c:v>
                </c:pt>
                <c:pt idx="1098">
                  <c:v>6.0466909137874447</c:v>
                </c:pt>
                <c:pt idx="1099">
                  <c:v>7.4915372977759409</c:v>
                </c:pt>
                <c:pt idx="1100">
                  <c:v>6.5387063901224396</c:v>
                </c:pt>
                <c:pt idx="1101">
                  <c:v>4.0000000000005143</c:v>
                </c:pt>
                <c:pt idx="1102">
                  <c:v>6.0370780433853355</c:v>
                </c:pt>
                <c:pt idx="1103">
                  <c:v>6.4452292036344838</c:v>
                </c:pt>
                <c:pt idx="1104">
                  <c:v>4.4063853000841924</c:v>
                </c:pt>
                <c:pt idx="1105">
                  <c:v>4.4335952286600477</c:v>
                </c:pt>
                <c:pt idx="1106">
                  <c:v>3.0231345680950206</c:v>
                </c:pt>
                <c:pt idx="1107">
                  <c:v>3.6534180685889206</c:v>
                </c:pt>
                <c:pt idx="1108">
                  <c:v>4.0194286678362001</c:v>
                </c:pt>
                <c:pt idx="1109">
                  <c:v>4.1115501177415359</c:v>
                </c:pt>
                <c:pt idx="1110">
                  <c:v>4.0088806105078367</c:v>
                </c:pt>
                <c:pt idx="1111">
                  <c:v>4.9526307323151331</c:v>
                </c:pt>
                <c:pt idx="1112">
                  <c:v>4.4812725717703117</c:v>
                </c:pt>
                <c:pt idx="1113">
                  <c:v>3.1878926491459847</c:v>
                </c:pt>
                <c:pt idx="1114">
                  <c:v>4.0159176772887273</c:v>
                </c:pt>
                <c:pt idx="1115">
                  <c:v>4.0148090513709045</c:v>
                </c:pt>
                <c:pt idx="1116">
                  <c:v>3.4999999999997256</c:v>
                </c:pt>
                <c:pt idx="1117">
                  <c:v>3.5000026887070046</c:v>
                </c:pt>
                <c:pt idx="1118">
                  <c:v>3.4999975587088006</c:v>
                </c:pt>
                <c:pt idx="1119">
                  <c:v>3.5000003628823828</c:v>
                </c:pt>
                <c:pt idx="1120">
                  <c:v>3.0000026712021288</c:v>
                </c:pt>
                <c:pt idx="1121">
                  <c:v>3.9999926155752874</c:v>
                </c:pt>
                <c:pt idx="1122">
                  <c:v>4.0000000000004698</c:v>
                </c:pt>
                <c:pt idx="1123">
                  <c:v>4.0000065891347969</c:v>
                </c:pt>
                <c:pt idx="1124">
                  <c:v>4.4999941568777846</c:v>
                </c:pt>
                <c:pt idx="1125">
                  <c:v>1.9970213918223623</c:v>
                </c:pt>
                <c:pt idx="1126">
                  <c:v>2.4999999999997691</c:v>
                </c:pt>
                <c:pt idx="1127">
                  <c:v>3.5000000000003029</c:v>
                </c:pt>
                <c:pt idx="1128">
                  <c:v>2.7000000000001689</c:v>
                </c:pt>
                <c:pt idx="1129">
                  <c:v>4.4999999999997931</c:v>
                </c:pt>
                <c:pt idx="1130">
                  <c:v>4.9999999999998712</c:v>
                </c:pt>
                <c:pt idx="1131">
                  <c:v>3.5000000000003473</c:v>
                </c:pt>
                <c:pt idx="1132">
                  <c:v>2.2999999999999243</c:v>
                </c:pt>
                <c:pt idx="1133">
                  <c:v>4.1999999999998039</c:v>
                </c:pt>
                <c:pt idx="1134">
                  <c:v>4.0999999999997705</c:v>
                </c:pt>
                <c:pt idx="1135">
                  <c:v>4.3000000000000149</c:v>
                </c:pt>
                <c:pt idx="1136">
                  <c:v>3.7999999999999812</c:v>
                </c:pt>
                <c:pt idx="1137">
                  <c:v>3.5999999999997145</c:v>
                </c:pt>
                <c:pt idx="1138">
                  <c:v>4.0000000000000036</c:v>
                </c:pt>
                <c:pt idx="1139">
                  <c:v>4.2500000009998651</c:v>
                </c:pt>
                <c:pt idx="1140">
                  <c:v>3.8000000000000034</c:v>
                </c:pt>
                <c:pt idx="1141">
                  <c:v>3.300000000000014</c:v>
                </c:pt>
                <c:pt idx="1142">
                  <c:v>2.5282521473586561</c:v>
                </c:pt>
                <c:pt idx="1143">
                  <c:v>2.2957825566380929</c:v>
                </c:pt>
                <c:pt idx="1144">
                  <c:v>3.499459070400035</c:v>
                </c:pt>
                <c:pt idx="1145">
                  <c:v>4.5679095144138149</c:v>
                </c:pt>
                <c:pt idx="1146">
                  <c:v>4.6619696272370614</c:v>
                </c:pt>
                <c:pt idx="1147">
                  <c:v>5.9999942089968838</c:v>
                </c:pt>
                <c:pt idx="1148">
                  <c:v>4.2999995431850735</c:v>
                </c:pt>
                <c:pt idx="1149">
                  <c:v>2.8030337994803478</c:v>
                </c:pt>
                <c:pt idx="1150">
                  <c:v>3.3000038617962524</c:v>
                </c:pt>
                <c:pt idx="1151">
                  <c:v>4.1000010202212112</c:v>
                </c:pt>
                <c:pt idx="1152">
                  <c:v>3.9999971928463607</c:v>
                </c:pt>
                <c:pt idx="1153">
                  <c:v>4.3000002343991817</c:v>
                </c:pt>
                <c:pt idx="1154">
                  <c:v>3.7500000000000089</c:v>
                </c:pt>
                <c:pt idx="1155">
                  <c:v>4.2999999999999483</c:v>
                </c:pt>
                <c:pt idx="1156">
                  <c:v>3.9999999999999591</c:v>
                </c:pt>
                <c:pt idx="1157">
                  <c:v>4.000000000000159</c:v>
                </c:pt>
                <c:pt idx="1158">
                  <c:v>3.8000000000000256</c:v>
                </c:pt>
                <c:pt idx="1159">
                  <c:v>3.5000000000000142</c:v>
                </c:pt>
                <c:pt idx="1160">
                  <c:v>4.0000000000000036</c:v>
                </c:pt>
                <c:pt idx="1161">
                  <c:v>3.8000000000000034</c:v>
                </c:pt>
                <c:pt idx="1162">
                  <c:v>3.6999999999999922</c:v>
                </c:pt>
                <c:pt idx="1163">
                  <c:v>2.8000000000002689</c:v>
                </c:pt>
                <c:pt idx="1164">
                  <c:v>0.80000000000000071</c:v>
                </c:pt>
                <c:pt idx="1165">
                  <c:v>1.8246957492624061</c:v>
                </c:pt>
                <c:pt idx="1166">
                  <c:v>0.99999999999991207</c:v>
                </c:pt>
                <c:pt idx="1167">
                  <c:v>-0.95790776220245899</c:v>
                </c:pt>
                <c:pt idx="1168">
                  <c:v>-3.8860424042189701</c:v>
                </c:pt>
                <c:pt idx="1169">
                  <c:v>0.42500926800983496</c:v>
                </c:pt>
                <c:pt idx="1170">
                  <c:v>1.4109031163526575</c:v>
                </c:pt>
                <c:pt idx="1171">
                  <c:v>2.2219945983849243</c:v>
                </c:pt>
                <c:pt idx="1172">
                  <c:v>2.6035050022845008</c:v>
                </c:pt>
                <c:pt idx="1173">
                  <c:v>4.2035378314111194</c:v>
                </c:pt>
                <c:pt idx="1174">
                  <c:v>2.8854821507038553</c:v>
                </c:pt>
                <c:pt idx="1175">
                  <c:v>4.7438099232392172</c:v>
                </c:pt>
                <c:pt idx="1176">
                  <c:v>3.5517362763652471</c:v>
                </c:pt>
                <c:pt idx="1177">
                  <c:v>5.0046757696498467</c:v>
                </c:pt>
                <c:pt idx="1178">
                  <c:v>4.999998653804516</c:v>
                </c:pt>
                <c:pt idx="1179">
                  <c:v>1.9999990402522982</c:v>
                </c:pt>
                <c:pt idx="1180">
                  <c:v>2.4999990529698701</c:v>
                </c:pt>
                <c:pt idx="1181">
                  <c:v>1.4999965246889735</c:v>
                </c:pt>
                <c:pt idx="1182">
                  <c:v>3.1999999999996032</c:v>
                </c:pt>
                <c:pt idx="1183">
                  <c:v>3.8999811007335738</c:v>
                </c:pt>
                <c:pt idx="1184">
                  <c:v>3.1647411603908715</c:v>
                </c:pt>
                <c:pt idx="1185">
                  <c:v>2.6000000000000023</c:v>
                </c:pt>
                <c:pt idx="1186">
                  <c:v>3.400000000000003</c:v>
                </c:pt>
                <c:pt idx="1187">
                  <c:v>3.9000000000000146</c:v>
                </c:pt>
                <c:pt idx="1188">
                  <c:v>4.7499999999999876</c:v>
                </c:pt>
                <c:pt idx="1189">
                  <c:v>4.5565605779055218</c:v>
                </c:pt>
                <c:pt idx="1190">
                  <c:v>3.3527278990315823</c:v>
                </c:pt>
                <c:pt idx="1191">
                  <c:v>1.2994831279681263</c:v>
                </c:pt>
                <c:pt idx="1192">
                  <c:v>2.2019800688835689</c:v>
                </c:pt>
                <c:pt idx="1193">
                  <c:v>1.8226068854871658</c:v>
                </c:pt>
                <c:pt idx="1194">
                  <c:v>0.7850944774567381</c:v>
                </c:pt>
                <c:pt idx="1195">
                  <c:v>1.4506942104424825</c:v>
                </c:pt>
                <c:pt idx="1196">
                  <c:v>2.5297994234313892</c:v>
                </c:pt>
                <c:pt idx="1197">
                  <c:v>2.5506701458165359</c:v>
                </c:pt>
                <c:pt idx="1198">
                  <c:v>2.6713458011945912</c:v>
                </c:pt>
                <c:pt idx="1199">
                  <c:v>2.5791087823743064</c:v>
                </c:pt>
                <c:pt idx="1200">
                  <c:v>3.0472548823742951</c:v>
                </c:pt>
                <c:pt idx="1201">
                  <c:v>2.617239111853209</c:v>
                </c:pt>
                <c:pt idx="1202">
                  <c:v>5.1172281036788503</c:v>
                </c:pt>
                <c:pt idx="1203">
                  <c:v>4.488741918215422</c:v>
                </c:pt>
                <c:pt idx="1204">
                  <c:v>3.2970731878619208</c:v>
                </c:pt>
                <c:pt idx="1205">
                  <c:v>2.0099929023784879</c:v>
                </c:pt>
                <c:pt idx="1206">
                  <c:v>2.595505702874723</c:v>
                </c:pt>
                <c:pt idx="1207">
                  <c:v>1.2400423327625587</c:v>
                </c:pt>
                <c:pt idx="1208">
                  <c:v>2.7505316762171717</c:v>
                </c:pt>
                <c:pt idx="1209">
                  <c:v>2.9000005860645217</c:v>
                </c:pt>
                <c:pt idx="1210">
                  <c:v>2.3750480591287815</c:v>
                </c:pt>
                <c:pt idx="1211">
                  <c:v>2.8220814655541826</c:v>
                </c:pt>
                <c:pt idx="1212">
                  <c:v>2.4580812252409157</c:v>
                </c:pt>
                <c:pt idx="1213">
                  <c:v>2.5352313672797333</c:v>
                </c:pt>
                <c:pt idx="1214">
                  <c:v>3.2864174170543992</c:v>
                </c:pt>
                <c:pt idx="1215">
                  <c:v>1.7567372899645051</c:v>
                </c:pt>
                <c:pt idx="1216">
                  <c:v>2.0005313520397028</c:v>
                </c:pt>
                <c:pt idx="1217">
                  <c:v>1.5292205081026244</c:v>
                </c:pt>
                <c:pt idx="1218">
                  <c:v>1.7906650072194052</c:v>
                </c:pt>
                <c:pt idx="1219">
                  <c:v>1.2388094513628989</c:v>
                </c:pt>
                <c:pt idx="1220">
                  <c:v>1.2991693794956127</c:v>
                </c:pt>
                <c:pt idx="1221">
                  <c:v>1.9724431666133357</c:v>
                </c:pt>
                <c:pt idx="1222">
                  <c:v>-2.1917482846300906E-3</c:v>
                </c:pt>
                <c:pt idx="1223">
                  <c:v>0.33583364613165578</c:v>
                </c:pt>
                <c:pt idx="1224">
                  <c:v>2.0215667320214958</c:v>
                </c:pt>
                <c:pt idx="1225">
                  <c:v>1.2731228475802769</c:v>
                </c:pt>
                <c:pt idx="1226">
                  <c:v>0.85217898172822437</c:v>
                </c:pt>
                <c:pt idx="1227">
                  <c:v>1.3996574792642047</c:v>
                </c:pt>
                <c:pt idx="1228">
                  <c:v>1.4513299460202189</c:v>
                </c:pt>
                <c:pt idx="1229">
                  <c:v>1.5730225756831251</c:v>
                </c:pt>
                <c:pt idx="1230">
                  <c:v>1.4250939532707063</c:v>
                </c:pt>
                <c:pt idx="1231">
                  <c:v>1.8434508749003431</c:v>
                </c:pt>
                <c:pt idx="1232">
                  <c:v>1.8582335419759399</c:v>
                </c:pt>
                <c:pt idx="1233">
                  <c:v>1.2472783359905204</c:v>
                </c:pt>
                <c:pt idx="1234">
                  <c:v>4.1844124292969909</c:v>
                </c:pt>
                <c:pt idx="1235">
                  <c:v>4.5604250756617892</c:v>
                </c:pt>
                <c:pt idx="1236">
                  <c:v>3.7650857921483372</c:v>
                </c:pt>
                <c:pt idx="1237">
                  <c:v>5.1871201145989643</c:v>
                </c:pt>
                <c:pt idx="1238">
                  <c:v>4.6816527824803833</c:v>
                </c:pt>
                <c:pt idx="1239">
                  <c:v>3.4393152931636806</c:v>
                </c:pt>
                <c:pt idx="1240">
                  <c:v>3.2622418320086721</c:v>
                </c:pt>
                <c:pt idx="1241">
                  <c:v>3.1242541423663672</c:v>
                </c:pt>
                <c:pt idx="1242">
                  <c:v>2.9759103064155523</c:v>
                </c:pt>
                <c:pt idx="1243">
                  <c:v>3.407278486382781</c:v>
                </c:pt>
                <c:pt idx="1244">
                  <c:v>2.004375987859941</c:v>
                </c:pt>
                <c:pt idx="1245">
                  <c:v>1.7982258055963651</c:v>
                </c:pt>
                <c:pt idx="1246">
                  <c:v>3.499999999999992</c:v>
                </c:pt>
                <c:pt idx="1247">
                  <c:v>1.0040122738527835</c:v>
                </c:pt>
                <c:pt idx="1248">
                  <c:v>0.9940387443572396</c:v>
                </c:pt>
                <c:pt idx="1249">
                  <c:v>0.50000000000005596</c:v>
                </c:pt>
                <c:pt idx="1250">
                  <c:v>1.9999999999999574</c:v>
                </c:pt>
                <c:pt idx="1251">
                  <c:v>2.8359015727465131</c:v>
                </c:pt>
                <c:pt idx="1252">
                  <c:v>3.0000000000000027</c:v>
                </c:pt>
                <c:pt idx="1253">
                  <c:v>2.8190000000000381</c:v>
                </c:pt>
                <c:pt idx="1254">
                  <c:v>2.8234652462622911</c:v>
                </c:pt>
                <c:pt idx="1255">
                  <c:v>2.000000000000024</c:v>
                </c:pt>
                <c:pt idx="1256">
                  <c:v>2.4541740431472281</c:v>
                </c:pt>
                <c:pt idx="1257">
                  <c:v>1.5000000000000346</c:v>
                </c:pt>
                <c:pt idx="1258">
                  <c:v>1.2544044511765273</c:v>
                </c:pt>
                <c:pt idx="1259">
                  <c:v>1.5499532046971298</c:v>
                </c:pt>
                <c:pt idx="1260">
                  <c:v>1.2389210681219565</c:v>
                </c:pt>
                <c:pt idx="1261">
                  <c:v>3.2623421394169183</c:v>
                </c:pt>
                <c:pt idx="1262">
                  <c:v>2.8844387584025855</c:v>
                </c:pt>
                <c:pt idx="1263">
                  <c:v>2.800689919208077</c:v>
                </c:pt>
                <c:pt idx="1264">
                  <c:v>9.4046555380656436</c:v>
                </c:pt>
                <c:pt idx="1265">
                  <c:v>4.9348371749826647</c:v>
                </c:pt>
                <c:pt idx="1266">
                  <c:v>3.2691220006827892</c:v>
                </c:pt>
                <c:pt idx="1267">
                  <c:v>2.1660158679428498</c:v>
                </c:pt>
                <c:pt idx="1268">
                  <c:v>2.6978796384139025</c:v>
                </c:pt>
                <c:pt idx="1269">
                  <c:v>2.5715159329158244</c:v>
                </c:pt>
                <c:pt idx="1270">
                  <c:v>1.4799999586097679</c:v>
                </c:pt>
                <c:pt idx="1271">
                  <c:v>3.0965781938912862</c:v>
                </c:pt>
                <c:pt idx="1272">
                  <c:v>2.4719729551677672</c:v>
                </c:pt>
                <c:pt idx="1273">
                  <c:v>2.4720645293133003</c:v>
                </c:pt>
                <c:pt idx="1274">
                  <c:v>2.66850428927492</c:v>
                </c:pt>
                <c:pt idx="1275">
                  <c:v>1.9075411992385494</c:v>
                </c:pt>
                <c:pt idx="1276">
                  <c:v>1.5225258128697572</c:v>
                </c:pt>
                <c:pt idx="1277">
                  <c:v>2.0934981172233025</c:v>
                </c:pt>
                <c:pt idx="1278">
                  <c:v>1.9968159190690615</c:v>
                </c:pt>
                <c:pt idx="1279">
                  <c:v>2.1904140900771196</c:v>
                </c:pt>
                <c:pt idx="1280">
                  <c:v>1.8031189394661196</c:v>
                </c:pt>
                <c:pt idx="1281">
                  <c:v>2.4818841269852898</c:v>
                </c:pt>
                <c:pt idx="1282">
                  <c:v>2.0590135316597147</c:v>
                </c:pt>
                <c:pt idx="1283">
                  <c:v>2.3455814581656131</c:v>
                </c:pt>
                <c:pt idx="1284">
                  <c:v>1.4772992869537704</c:v>
                </c:pt>
                <c:pt idx="1285">
                  <c:v>0.45354624931601695</c:v>
                </c:pt>
                <c:pt idx="1286">
                  <c:v>0.91802820388444673</c:v>
                </c:pt>
                <c:pt idx="1287">
                  <c:v>2.3152548177978849</c:v>
                </c:pt>
                <c:pt idx="1288">
                  <c:v>1.498798546219815</c:v>
                </c:pt>
                <c:pt idx="1289">
                  <c:v>1.2321302301727233</c:v>
                </c:pt>
                <c:pt idx="1290">
                  <c:v>1.228286880512397</c:v>
                </c:pt>
                <c:pt idx="1291">
                  <c:v>1.7983086216866839</c:v>
                </c:pt>
                <c:pt idx="1292">
                  <c:v>1.9590949721773887</c:v>
                </c:pt>
                <c:pt idx="1293">
                  <c:v>1.4459844239356201</c:v>
                </c:pt>
                <c:pt idx="1294">
                  <c:v>1.8426473076361471</c:v>
                </c:pt>
                <c:pt idx="1295">
                  <c:v>1.943344859311269</c:v>
                </c:pt>
                <c:pt idx="1296">
                  <c:v>1.9047475995886964</c:v>
                </c:pt>
                <c:pt idx="1297">
                  <c:v>3.5000000000000142</c:v>
                </c:pt>
                <c:pt idx="1298">
                  <c:v>5.7100562891614137</c:v>
                </c:pt>
                <c:pt idx="1299">
                  <c:v>3.7971673880869306</c:v>
                </c:pt>
                <c:pt idx="1300">
                  <c:v>3.2010852391004763</c:v>
                </c:pt>
                <c:pt idx="1301">
                  <c:v>3.6000014727740837</c:v>
                </c:pt>
                <c:pt idx="1302">
                  <c:v>5.0000056746140498</c:v>
                </c:pt>
                <c:pt idx="1303">
                  <c:v>4.4999959925645427</c:v>
                </c:pt>
                <c:pt idx="1304">
                  <c:v>5.0014265387724244</c:v>
                </c:pt>
                <c:pt idx="1305">
                  <c:v>4.999971558144356</c:v>
                </c:pt>
                <c:pt idx="1306">
                  <c:v>6.25</c:v>
                </c:pt>
                <c:pt idx="1307">
                  <c:v>6.9937477270977988</c:v>
                </c:pt>
                <c:pt idx="1308">
                  <c:v>6.4999999999998614</c:v>
                </c:pt>
                <c:pt idx="1309">
                  <c:v>5.6000000000000494</c:v>
                </c:pt>
                <c:pt idx="1310">
                  <c:v>5.2676651316184264</c:v>
                </c:pt>
                <c:pt idx="1311">
                  <c:v>0.50000000000007816</c:v>
                </c:pt>
                <c:pt idx="1312">
                  <c:v>3.1999999999998918</c:v>
                </c:pt>
                <c:pt idx="1313">
                  <c:v>4.5000000000000373</c:v>
                </c:pt>
                <c:pt idx="1314">
                  <c:v>5.0000000000000044</c:v>
                </c:pt>
                <c:pt idx="1315">
                  <c:v>4.5000000000000151</c:v>
                </c:pt>
                <c:pt idx="1316">
                  <c:v>2.8338783106987453</c:v>
                </c:pt>
                <c:pt idx="1317">
                  <c:v>1.9999999999999796</c:v>
                </c:pt>
                <c:pt idx="1318">
                  <c:v>5.4999999999999938</c:v>
                </c:pt>
                <c:pt idx="1319">
                  <c:v>5.500000000000016</c:v>
                </c:pt>
                <c:pt idx="1320">
                  <c:v>4.4999999999999707</c:v>
                </c:pt>
                <c:pt idx="1321">
                  <c:v>3.63</c:v>
                </c:pt>
                <c:pt idx="1322">
                  <c:v>4.1999999999996929</c:v>
                </c:pt>
                <c:pt idx="1323">
                  <c:v>4.5000000000001261</c:v>
                </c:pt>
                <c:pt idx="1324">
                  <c:v>4.4999999999996376</c:v>
                </c:pt>
                <c:pt idx="1325">
                  <c:v>5.7990000000001762</c:v>
                </c:pt>
                <c:pt idx="1326">
                  <c:v>4.983786606124907</c:v>
                </c:pt>
                <c:pt idx="1327">
                  <c:v>5.2313086196454917</c:v>
                </c:pt>
                <c:pt idx="1328">
                  <c:v>3.9956117139094083</c:v>
                </c:pt>
                <c:pt idx="1329">
                  <c:v>2.1592325842058946</c:v>
                </c:pt>
                <c:pt idx="1330">
                  <c:v>3.5445967806250644</c:v>
                </c:pt>
                <c:pt idx="1331">
                  <c:v>3.4142261997742507</c:v>
                </c:pt>
                <c:pt idx="1332">
                  <c:v>5.2182601340845958</c:v>
                </c:pt>
                <c:pt idx="1333">
                  <c:v>4.1586028616129145</c:v>
                </c:pt>
                <c:pt idx="1334">
                  <c:v>3.3000001499957632</c:v>
                </c:pt>
                <c:pt idx="1335">
                  <c:v>3.9999994484299473</c:v>
                </c:pt>
                <c:pt idx="1336">
                  <c:v>2.8999986387525878</c:v>
                </c:pt>
                <c:pt idx="1337">
                  <c:v>2.4999993369773543</c:v>
                </c:pt>
                <c:pt idx="1338">
                  <c:v>1.5000037786673026</c:v>
                </c:pt>
                <c:pt idx="1339">
                  <c:v>3.5000002516935913</c:v>
                </c:pt>
                <c:pt idx="1340">
                  <c:v>4.000000000000048</c:v>
                </c:pt>
                <c:pt idx="1341">
                  <c:v>3.4999999999999032</c:v>
                </c:pt>
                <c:pt idx="1342">
                  <c:v>4.9700000000002742</c:v>
                </c:pt>
                <c:pt idx="1343">
                  <c:v>4.0000000000000258</c:v>
                </c:pt>
                <c:pt idx="1344">
                  <c:v>2.8000000000001135</c:v>
                </c:pt>
                <c:pt idx="1345">
                  <c:v>3.1995313838792949</c:v>
                </c:pt>
                <c:pt idx="1346">
                  <c:v>3.4171597483662719</c:v>
                </c:pt>
                <c:pt idx="1347">
                  <c:v>3.0445707665690991</c:v>
                </c:pt>
                <c:pt idx="1348">
                  <c:v>1.4999999999999902</c:v>
                </c:pt>
                <c:pt idx="1349">
                  <c:v>2.2500000000003073</c:v>
                </c:pt>
                <c:pt idx="1350">
                  <c:v>3.799999999999959</c:v>
                </c:pt>
                <c:pt idx="1351">
                  <c:v>4.1221299141402046</c:v>
                </c:pt>
                <c:pt idx="1352">
                  <c:v>4.0340871963371105</c:v>
                </c:pt>
                <c:pt idx="1353">
                  <c:v>4.0024840831610842</c:v>
                </c:pt>
                <c:pt idx="1354">
                  <c:v>5.8386581937552862E-2</c:v>
                </c:pt>
                <c:pt idx="1355">
                  <c:v>-2.6990937901708478</c:v>
                </c:pt>
                <c:pt idx="1356">
                  <c:v>0.56719124953990008</c:v>
                </c:pt>
                <c:pt idx="1357">
                  <c:v>0.72707159386369291</c:v>
                </c:pt>
                <c:pt idx="1358">
                  <c:v>0.4778711984049</c:v>
                </c:pt>
                <c:pt idx="1359">
                  <c:v>4.7599338055785312</c:v>
                </c:pt>
                <c:pt idx="1360">
                  <c:v>6.9999976971166555</c:v>
                </c:pt>
                <c:pt idx="1361">
                  <c:v>7.0000018864211366</c:v>
                </c:pt>
                <c:pt idx="1362">
                  <c:v>6.999996954883092</c:v>
                </c:pt>
                <c:pt idx="1363">
                  <c:v>5.9999999999999387</c:v>
                </c:pt>
                <c:pt idx="1364">
                  <c:v>11.320257107080556</c:v>
                </c:pt>
                <c:pt idx="1365">
                  <c:v>7.0838181486884366</c:v>
                </c:pt>
                <c:pt idx="1366">
                  <c:v>7.9769292164104</c:v>
                </c:pt>
                <c:pt idx="1367">
                  <c:v>0.67734436469444326</c:v>
                </c:pt>
                <c:pt idx="1368">
                  <c:v>0.39185977901239344</c:v>
                </c:pt>
                <c:pt idx="1369">
                  <c:v>4.0420473846311644</c:v>
                </c:pt>
                <c:pt idx="1370">
                  <c:v>1.3427514130402551</c:v>
                </c:pt>
                <c:pt idx="1371">
                  <c:v>2.0435348205934956</c:v>
                </c:pt>
                <c:pt idx="1372">
                  <c:v>1.3829154759772866</c:v>
                </c:pt>
                <c:pt idx="1373">
                  <c:v>2.810151588722043</c:v>
                </c:pt>
                <c:pt idx="1374">
                  <c:v>6.3449723005585712</c:v>
                </c:pt>
                <c:pt idx="1375">
                  <c:v>3.4362201814052584</c:v>
                </c:pt>
                <c:pt idx="1376">
                  <c:v>1.8569382120815048</c:v>
                </c:pt>
                <c:pt idx="1377">
                  <c:v>2.1379083249807307</c:v>
                </c:pt>
                <c:pt idx="1378">
                  <c:v>2.2345250668056149</c:v>
                </c:pt>
                <c:pt idx="1379">
                  <c:v>3.2595437925144077</c:v>
                </c:pt>
                <c:pt idx="1380">
                  <c:v>3.6462402362303026</c:v>
                </c:pt>
                <c:pt idx="1381">
                  <c:v>3.2984093598396269</c:v>
                </c:pt>
                <c:pt idx="1382">
                  <c:v>2.6637645814774569</c:v>
                </c:pt>
                <c:pt idx="1383">
                  <c:v>2.0599027091928734</c:v>
                </c:pt>
                <c:pt idx="1384">
                  <c:v>1.5816544196698201</c:v>
                </c:pt>
                <c:pt idx="1385">
                  <c:v>2.9741916123831036</c:v>
                </c:pt>
                <c:pt idx="1386">
                  <c:v>3.1639807841730816</c:v>
                </c:pt>
                <c:pt idx="1387">
                  <c:v>2.8739370051338753</c:v>
                </c:pt>
                <c:pt idx="1388">
                  <c:v>3.4199046883804041</c:v>
                </c:pt>
                <c:pt idx="1389">
                  <c:v>3.551287468718578</c:v>
                </c:pt>
                <c:pt idx="1390">
                  <c:v>3.4657558546829836</c:v>
                </c:pt>
                <c:pt idx="1391">
                  <c:v>3.5020916163670535</c:v>
                </c:pt>
                <c:pt idx="1392">
                  <c:v>2.8397654153261342</c:v>
                </c:pt>
                <c:pt idx="1393">
                  <c:v>2.6895057600795136</c:v>
                </c:pt>
                <c:pt idx="1394">
                  <c:v>2.7647811875566308</c:v>
                </c:pt>
                <c:pt idx="1395">
                  <c:v>2.9117915708271935</c:v>
                </c:pt>
                <c:pt idx="1396">
                  <c:v>3.0234902283710952</c:v>
                </c:pt>
                <c:pt idx="1397">
                  <c:v>2.9539905567102398</c:v>
                </c:pt>
                <c:pt idx="1398">
                  <c:v>2.7452664316249153</c:v>
                </c:pt>
                <c:pt idx="1399">
                  <c:v>-0.2488155025533012</c:v>
                </c:pt>
                <c:pt idx="1400">
                  <c:v>-0.74320456608272245</c:v>
                </c:pt>
                <c:pt idx="1401">
                  <c:v>0.73314067251351034</c:v>
                </c:pt>
                <c:pt idx="1402">
                  <c:v>1.1229530218886286</c:v>
                </c:pt>
                <c:pt idx="1403">
                  <c:v>-1.3155669850499763</c:v>
                </c:pt>
                <c:pt idx="1404">
                  <c:v>0.17057903343273839</c:v>
                </c:pt>
                <c:pt idx="1405">
                  <c:v>1.687425632441264</c:v>
                </c:pt>
                <c:pt idx="1406">
                  <c:v>2.5419725658989867</c:v>
                </c:pt>
                <c:pt idx="1407">
                  <c:v>2.1702654132154331</c:v>
                </c:pt>
                <c:pt idx="1408">
                  <c:v>2.5086363243433274</c:v>
                </c:pt>
                <c:pt idx="1409">
                  <c:v>2.2020239137719999</c:v>
                </c:pt>
                <c:pt idx="1410">
                  <c:v>1.8469401179981082</c:v>
                </c:pt>
                <c:pt idx="1411">
                  <c:v>7.1541709413009746</c:v>
                </c:pt>
                <c:pt idx="1412">
                  <c:v>6.3850500506301033</c:v>
                </c:pt>
                <c:pt idx="1413">
                  <c:v>6.0000063097074507</c:v>
                </c:pt>
                <c:pt idx="1414">
                  <c:v>6.0910787987382253</c:v>
                </c:pt>
                <c:pt idx="1415">
                  <c:v>5.3495080451751109</c:v>
                </c:pt>
                <c:pt idx="1416">
                  <c:v>4.4499731834835021</c:v>
                </c:pt>
                <c:pt idx="1417">
                  <c:v>5.1999974631874446</c:v>
                </c:pt>
                <c:pt idx="1418">
                  <c:v>5.950474399563932</c:v>
                </c:pt>
                <c:pt idx="1419">
                  <c:v>4.999999999999849</c:v>
                </c:pt>
                <c:pt idx="1420">
                  <c:v>5.9999996900854891</c:v>
                </c:pt>
                <c:pt idx="1421">
                  <c:v>4.9999950020826578</c:v>
                </c:pt>
                <c:pt idx="1422">
                  <c:v>5.0000000000000044</c:v>
                </c:pt>
                <c:pt idx="1423">
                  <c:v>5.0740000000004004</c:v>
                </c:pt>
                <c:pt idx="1424">
                  <c:v>5.4000000000005377</c:v>
                </c:pt>
                <c:pt idx="1425">
                  <c:v>6.0000000000004272</c:v>
                </c:pt>
                <c:pt idx="1426">
                  <c:v>8.0000000000000071</c:v>
                </c:pt>
                <c:pt idx="1427">
                  <c:v>5.9623330326208146</c:v>
                </c:pt>
                <c:pt idx="1428">
                  <c:v>0.46416717628723347</c:v>
                </c:pt>
                <c:pt idx="1429">
                  <c:v>-2.572826049952337</c:v>
                </c:pt>
                <c:pt idx="1430">
                  <c:v>3.4998260822947547</c:v>
                </c:pt>
                <c:pt idx="1431">
                  <c:v>4.0054529621822876</c:v>
                </c:pt>
                <c:pt idx="1432">
                  <c:v>3.5238297854322198</c:v>
                </c:pt>
                <c:pt idx="1433">
                  <c:v>2.4798121791267391</c:v>
                </c:pt>
                <c:pt idx="1434">
                  <c:v>2.4841486124656864</c:v>
                </c:pt>
                <c:pt idx="1435">
                  <c:v>2.8744168706136719</c:v>
                </c:pt>
                <c:pt idx="1436">
                  <c:v>2.5038196541373736</c:v>
                </c:pt>
                <c:pt idx="1437">
                  <c:v>3.7252679577880032</c:v>
                </c:pt>
                <c:pt idx="1438">
                  <c:v>3.2180933387520039</c:v>
                </c:pt>
                <c:pt idx="1439">
                  <c:v>2.8999999999999915</c:v>
                </c:pt>
                <c:pt idx="1440">
                  <c:v>4.4999999999999929</c:v>
                </c:pt>
                <c:pt idx="1441">
                  <c:v>4.2000000000000037</c:v>
                </c:pt>
                <c:pt idx="1442">
                  <c:v>4.2008673516990669</c:v>
                </c:pt>
                <c:pt idx="1443">
                  <c:v>4.9357248746789262</c:v>
                </c:pt>
                <c:pt idx="1444">
                  <c:v>4.0458439766306586</c:v>
                </c:pt>
                <c:pt idx="1445">
                  <c:v>4.5779597753436763</c:v>
                </c:pt>
                <c:pt idx="1446">
                  <c:v>5.7856461483900334</c:v>
                </c:pt>
                <c:pt idx="1447">
                  <c:v>5.999996255638318</c:v>
                </c:pt>
                <c:pt idx="1448">
                  <c:v>5.9615474472164198</c:v>
                </c:pt>
                <c:pt idx="1449">
                  <c:v>5.958029003571208</c:v>
                </c:pt>
                <c:pt idx="1450">
                  <c:v>10.322594139863629</c:v>
                </c:pt>
                <c:pt idx="1451">
                  <c:v>6.675784304191712</c:v>
                </c:pt>
                <c:pt idx="1452">
                  <c:v>5.5000000000001714</c:v>
                </c:pt>
                <c:pt idx="1453">
                  <c:v>7.0000000000000062</c:v>
                </c:pt>
                <c:pt idx="1454">
                  <c:v>5.9718757118587762</c:v>
                </c:pt>
                <c:pt idx="1455">
                  <c:v>6.7468853157278241</c:v>
                </c:pt>
                <c:pt idx="1456">
                  <c:v>5.692511222980845</c:v>
                </c:pt>
                <c:pt idx="1457">
                  <c:v>4.957677409301775</c:v>
                </c:pt>
                <c:pt idx="1458">
                  <c:v>5.4939118857492142</c:v>
                </c:pt>
                <c:pt idx="1459">
                  <c:v>9.6257083361707796</c:v>
                </c:pt>
                <c:pt idx="1460">
                  <c:v>6.5236468665382574</c:v>
                </c:pt>
                <c:pt idx="1461">
                  <c:v>6.9659334402597528</c:v>
                </c:pt>
                <c:pt idx="1462">
                  <c:v>8.5000000000001066</c:v>
                </c:pt>
                <c:pt idx="1463">
                  <c:v>5.5220068335961603</c:v>
                </c:pt>
                <c:pt idx="1464">
                  <c:v>6.5002020738760935</c:v>
                </c:pt>
                <c:pt idx="1465">
                  <c:v>7.4613245122143512</c:v>
                </c:pt>
                <c:pt idx="1466">
                  <c:v>8.4591962244475525</c:v>
                </c:pt>
                <c:pt idx="1467">
                  <c:v>8.0957816572385877</c:v>
                </c:pt>
                <c:pt idx="1468">
                  <c:v>7.500000000000151</c:v>
                </c:pt>
                <c:pt idx="1469">
                  <c:v>8.452605624534959</c:v>
                </c:pt>
                <c:pt idx="1470">
                  <c:v>8.4938454669635668</c:v>
                </c:pt>
                <c:pt idx="1471">
                  <c:v>7.1975899997342996</c:v>
                </c:pt>
                <c:pt idx="1472">
                  <c:v>-2.2740420374023351E-2</c:v>
                </c:pt>
                <c:pt idx="1473">
                  <c:v>0.87626562502516325</c:v>
                </c:pt>
                <c:pt idx="1474">
                  <c:v>0.78410871723517683</c:v>
                </c:pt>
                <c:pt idx="1475">
                  <c:v>2.8493894165535938</c:v>
                </c:pt>
                <c:pt idx="1476">
                  <c:v>1.5020166106589627</c:v>
                </c:pt>
                <c:pt idx="1477">
                  <c:v>5.2000067001410022</c:v>
                </c:pt>
                <c:pt idx="1478">
                  <c:v>4.5998658636832834</c:v>
                </c:pt>
                <c:pt idx="1479">
                  <c:v>4.0600082767646484</c:v>
                </c:pt>
                <c:pt idx="1480">
                  <c:v>3.4751377053843235</c:v>
                </c:pt>
                <c:pt idx="1481">
                  <c:v>3.5400042953895428</c:v>
                </c:pt>
                <c:pt idx="1482">
                  <c:v>3.800004034051363</c:v>
                </c:pt>
                <c:pt idx="1483">
                  <c:v>3.9614156702346248</c:v>
                </c:pt>
                <c:pt idx="1484">
                  <c:v>2.5965973895648364</c:v>
                </c:pt>
                <c:pt idx="1485">
                  <c:v>2.9677723601984063</c:v>
                </c:pt>
                <c:pt idx="1486">
                  <c:v>2.5749292967837345</c:v>
                </c:pt>
                <c:pt idx="1487">
                  <c:v>2.623470324115007</c:v>
                </c:pt>
                <c:pt idx="1488">
                  <c:v>3.2183307993348453</c:v>
                </c:pt>
                <c:pt idx="1489">
                  <c:v>2.4798416252785893</c:v>
                </c:pt>
                <c:pt idx="1490">
                  <c:v>3.0179016645095036</c:v>
                </c:pt>
                <c:pt idx="1491">
                  <c:v>1.6233930028852761</c:v>
                </c:pt>
                <c:pt idx="1492">
                  <c:v>0.93603240736941373</c:v>
                </c:pt>
                <c:pt idx="1493">
                  <c:v>1.9631993634301903</c:v>
                </c:pt>
                <c:pt idx="1494">
                  <c:v>2.2447064838264197</c:v>
                </c:pt>
                <c:pt idx="1495">
                  <c:v>1.3414263506621671</c:v>
                </c:pt>
                <c:pt idx="1496">
                  <c:v>1.1454812061372666</c:v>
                </c:pt>
                <c:pt idx="1497">
                  <c:v>0.92284340532360343</c:v>
                </c:pt>
                <c:pt idx="1498">
                  <c:v>0.86349423760059274</c:v>
                </c:pt>
                <c:pt idx="1499">
                  <c:v>1.1065955655611193</c:v>
                </c:pt>
                <c:pt idx="1500">
                  <c:v>2.3399999999999865</c:v>
                </c:pt>
                <c:pt idx="1501">
                  <c:v>1.7626666976127359</c:v>
                </c:pt>
                <c:pt idx="1502">
                  <c:v>1.464918468559584</c:v>
                </c:pt>
                <c:pt idx="1503">
                  <c:v>3.5719694329695129</c:v>
                </c:pt>
                <c:pt idx="1504">
                  <c:v>2.9627578999016357</c:v>
                </c:pt>
                <c:pt idx="1505">
                  <c:v>3.7673557143801162</c:v>
                </c:pt>
                <c:pt idx="1506">
                  <c:v>4.6057546621451007</c:v>
                </c:pt>
                <c:pt idx="1507">
                  <c:v>4.8030807985896429</c:v>
                </c:pt>
                <c:pt idx="1508">
                  <c:v>5.3000114218646033</c:v>
                </c:pt>
                <c:pt idx="1509">
                  <c:v>3.7000049492502463</c:v>
                </c:pt>
                <c:pt idx="1510">
                  <c:v>2.6613616183749578</c:v>
                </c:pt>
                <c:pt idx="1511">
                  <c:v>3.6189468923834678</c:v>
                </c:pt>
                <c:pt idx="1512">
                  <c:v>4.0084220046749719</c:v>
                </c:pt>
                <c:pt idx="1513">
                  <c:v>4.5225382253067714</c:v>
                </c:pt>
                <c:pt idx="1514">
                  <c:v>4.9481132981156417</c:v>
                </c:pt>
                <c:pt idx="1515">
                  <c:v>2.9999993872427355</c:v>
                </c:pt>
                <c:pt idx="1516">
                  <c:v>2.9999960905901846</c:v>
                </c:pt>
                <c:pt idx="1517">
                  <c:v>5.1999999999999158</c:v>
                </c:pt>
                <c:pt idx="1518">
                  <c:v>3.2000000000000028</c:v>
                </c:pt>
                <c:pt idx="1519">
                  <c:v>3.0000000000000027</c:v>
                </c:pt>
                <c:pt idx="1520">
                  <c:v>2.4999999999999911</c:v>
                </c:pt>
                <c:pt idx="1521">
                  <c:v>1.7632977146709861</c:v>
                </c:pt>
                <c:pt idx="1522">
                  <c:v>1.900000000000257</c:v>
                </c:pt>
                <c:pt idx="1523">
                  <c:v>1.9999999999998908</c:v>
                </c:pt>
                <c:pt idx="1524">
                  <c:v>1.2433864589703747</c:v>
                </c:pt>
                <c:pt idx="1525">
                  <c:v>1.9881144465497158</c:v>
                </c:pt>
                <c:pt idx="1526">
                  <c:v>1.7513956158379251</c:v>
                </c:pt>
                <c:pt idx="1527">
                  <c:v>1.9629448460120269</c:v>
                </c:pt>
                <c:pt idx="1528">
                  <c:v>2.2437150775959092</c:v>
                </c:pt>
                <c:pt idx="1529">
                  <c:v>2.5022412793440862</c:v>
                </c:pt>
                <c:pt idx="1530">
                  <c:v>3.667682006227424</c:v>
                </c:pt>
                <c:pt idx="1531">
                  <c:v>3.8999999999999924</c:v>
                </c:pt>
                <c:pt idx="1532">
                  <c:v>3.4999999999999698</c:v>
                </c:pt>
                <c:pt idx="1533">
                  <c:v>3.400000000000003</c:v>
                </c:pt>
                <c:pt idx="1534">
                  <c:v>3.0000000000000027</c:v>
                </c:pt>
                <c:pt idx="1535">
                  <c:v>11.499999999999932</c:v>
                </c:pt>
                <c:pt idx="1536">
                  <c:v>3.0279978312808709</c:v>
                </c:pt>
                <c:pt idx="1537">
                  <c:v>2.3777848572718252</c:v>
                </c:pt>
                <c:pt idx="1538">
                  <c:v>2.6970322694713111</c:v>
                </c:pt>
                <c:pt idx="1539">
                  <c:v>1.1468903284036713</c:v>
                </c:pt>
                <c:pt idx="1540">
                  <c:v>3.0416030158337826</c:v>
                </c:pt>
                <c:pt idx="1541">
                  <c:v>2.6533989928145152</c:v>
                </c:pt>
                <c:pt idx="1542">
                  <c:v>2.4400030489343028</c:v>
                </c:pt>
                <c:pt idx="1543">
                  <c:v>2.7769086298924606</c:v>
                </c:pt>
                <c:pt idx="1544">
                  <c:v>2.8493287721528482</c:v>
                </c:pt>
                <c:pt idx="1545">
                  <c:v>2.9989367630143038</c:v>
                </c:pt>
                <c:pt idx="1546">
                  <c:v>3.5265038608799815</c:v>
                </c:pt>
                <c:pt idx="1547">
                  <c:v>2.0961624004906865</c:v>
                </c:pt>
                <c:pt idx="1548">
                  <c:v>2.3392820881329435</c:v>
                </c:pt>
                <c:pt idx="1549">
                  <c:v>1.9512114739991482</c:v>
                </c:pt>
                <c:pt idx="1550">
                  <c:v>2.3456520361579303</c:v>
                </c:pt>
                <c:pt idx="1551">
                  <c:v>1.7544750664059139</c:v>
                </c:pt>
                <c:pt idx="1552">
                  <c:v>2.2987522755577361</c:v>
                </c:pt>
                <c:pt idx="1553">
                  <c:v>1.9974612052462426</c:v>
                </c:pt>
                <c:pt idx="1554">
                  <c:v>0.15204840426845667</c:v>
                </c:pt>
                <c:pt idx="1555">
                  <c:v>0.90265876655839516</c:v>
                </c:pt>
                <c:pt idx="1556">
                  <c:v>1.6475628779487606</c:v>
                </c:pt>
                <c:pt idx="1557">
                  <c:v>1.3989933381786779</c:v>
                </c:pt>
                <c:pt idx="1558">
                  <c:v>0.36609151275424079</c:v>
                </c:pt>
                <c:pt idx="1559">
                  <c:v>0.98097997100023981</c:v>
                </c:pt>
                <c:pt idx="1560">
                  <c:v>0.95407136689362737</c:v>
                </c:pt>
                <c:pt idx="1561">
                  <c:v>1.4599989999999341</c:v>
                </c:pt>
                <c:pt idx="1562">
                  <c:v>1.3486557950626699</c:v>
                </c:pt>
                <c:pt idx="1563">
                  <c:v>1.7613025062261922</c:v>
                </c:pt>
                <c:pt idx="1564">
                  <c:v>1.6238177532528431</c:v>
                </c:pt>
                <c:pt idx="1565">
                  <c:v>1.2631235479729996</c:v>
                </c:pt>
                <c:pt idx="1566">
                  <c:v>6.0260676896268128</c:v>
                </c:pt>
                <c:pt idx="1567">
                  <c:v>3.9314278279205528</c:v>
                </c:pt>
                <c:pt idx="1568">
                  <c:v>2.8002714708865728</c:v>
                </c:pt>
                <c:pt idx="1569">
                  <c:v>-3.0000013692970895</c:v>
                </c:pt>
                <c:pt idx="1570">
                  <c:v>0.49999633854194148</c:v>
                </c:pt>
                <c:pt idx="1571">
                  <c:v>-2.0000004660596038</c:v>
                </c:pt>
                <c:pt idx="1572">
                  <c:v>-2.0000049142310017</c:v>
                </c:pt>
                <c:pt idx="1573">
                  <c:v>-1.7537643287939275</c:v>
                </c:pt>
                <c:pt idx="1574">
                  <c:v>-0.75188192754378491</c:v>
                </c:pt>
                <c:pt idx="1575">
                  <c:v>0.20000100000052701</c:v>
                </c:pt>
                <c:pt idx="1576">
                  <c:v>0.20000099999943899</c:v>
                </c:pt>
                <c:pt idx="1577">
                  <c:v>0.52773845509930251</c:v>
                </c:pt>
                <c:pt idx="1578">
                  <c:v>0.60411534993463079</c:v>
                </c:pt>
                <c:pt idx="1579">
                  <c:v>1.6729688982421109</c:v>
                </c:pt>
                <c:pt idx="1580">
                  <c:v>0.72241163841471057</c:v>
                </c:pt>
                <c:pt idx="1581">
                  <c:v>1.3758582599971536</c:v>
                </c:pt>
                <c:pt idx="1582">
                  <c:v>0.92008165615402593</c:v>
                </c:pt>
                <c:pt idx="1583">
                  <c:v>0.77760318581172605</c:v>
                </c:pt>
                <c:pt idx="1584">
                  <c:v>1.1868726821760545</c:v>
                </c:pt>
                <c:pt idx="1585">
                  <c:v>2.0834397181228592</c:v>
                </c:pt>
                <c:pt idx="1586">
                  <c:v>3.3095051503337469</c:v>
                </c:pt>
                <c:pt idx="1587">
                  <c:v>1.7603863222798388</c:v>
                </c:pt>
                <c:pt idx="1588">
                  <c:v>2.0000003632101082</c:v>
                </c:pt>
                <c:pt idx="1589">
                  <c:v>1.4474383909901523</c:v>
                </c:pt>
                <c:pt idx="1590">
                  <c:v>2.9618837342892279</c:v>
                </c:pt>
                <c:pt idx="1591">
                  <c:v>3.2801481880796679</c:v>
                </c:pt>
                <c:pt idx="1592">
                  <c:v>3.4003907399408506</c:v>
                </c:pt>
                <c:pt idx="1593">
                  <c:v>2.3201528121457704</c:v>
                </c:pt>
                <c:pt idx="1594">
                  <c:v>2.5865263305972386</c:v>
                </c:pt>
                <c:pt idx="1595">
                  <c:v>-1.7796375173847467</c:v>
                </c:pt>
                <c:pt idx="1596">
                  <c:v>-0.61484549550406831</c:v>
                </c:pt>
                <c:pt idx="1597">
                  <c:v>-0.46300461053118136</c:v>
                </c:pt>
                <c:pt idx="1598">
                  <c:v>1.7415588041099106</c:v>
                </c:pt>
                <c:pt idx="1599">
                  <c:v>0.65632377617503845</c:v>
                </c:pt>
                <c:pt idx="1600">
                  <c:v>2.7001963779184068</c:v>
                </c:pt>
                <c:pt idx="1601">
                  <c:v>2.5154495938861654</c:v>
                </c:pt>
                <c:pt idx="1602">
                  <c:v>4.2464224830060404</c:v>
                </c:pt>
                <c:pt idx="1603">
                  <c:v>6.9522178921038513</c:v>
                </c:pt>
                <c:pt idx="1604">
                  <c:v>2.5837825305136342</c:v>
                </c:pt>
                <c:pt idx="1605">
                  <c:v>5.0436137167630291</c:v>
                </c:pt>
                <c:pt idx="1606">
                  <c:v>3.3087132421596444</c:v>
                </c:pt>
                <c:pt idx="1607">
                  <c:v>1.9980539368576578</c:v>
                </c:pt>
                <c:pt idx="1608">
                  <c:v>6.8425931813957286</c:v>
                </c:pt>
                <c:pt idx="1609">
                  <c:v>5.393014299552279</c:v>
                </c:pt>
                <c:pt idx="1610">
                  <c:v>4.9369772748896201</c:v>
                </c:pt>
                <c:pt idx="1611">
                  <c:v>4.5012301493825735</c:v>
                </c:pt>
                <c:pt idx="1612">
                  <c:v>2.6587666600823123</c:v>
                </c:pt>
                <c:pt idx="1613">
                  <c:v>3.4011330611662949</c:v>
                </c:pt>
                <c:pt idx="1614">
                  <c:v>3.4185722419611597</c:v>
                </c:pt>
                <c:pt idx="1615">
                  <c:v>2.1374443090621309</c:v>
                </c:pt>
                <c:pt idx="1616">
                  <c:v>1.3016911708058965</c:v>
                </c:pt>
                <c:pt idx="1617">
                  <c:v>2.3955233747823934</c:v>
                </c:pt>
                <c:pt idx="1618">
                  <c:v>2.0968269777065451</c:v>
                </c:pt>
                <c:pt idx="1619">
                  <c:v>2.7653216676271075</c:v>
                </c:pt>
                <c:pt idx="1620">
                  <c:v>2.9865063706901118</c:v>
                </c:pt>
                <c:pt idx="1621">
                  <c:v>2.8654422388545431</c:v>
                </c:pt>
                <c:pt idx="1622">
                  <c:v>2.9658970128067397</c:v>
                </c:pt>
                <c:pt idx="1623">
                  <c:v>2.6130898493575749</c:v>
                </c:pt>
                <c:pt idx="1624">
                  <c:v>1.1939876403277871</c:v>
                </c:pt>
                <c:pt idx="1625">
                  <c:v>2.3807054170096542</c:v>
                </c:pt>
                <c:pt idx="1626">
                  <c:v>2.8086791664096333</c:v>
                </c:pt>
                <c:pt idx="1627">
                  <c:v>2.3588521861957368</c:v>
                </c:pt>
                <c:pt idx="1628">
                  <c:v>2.4093983437909916</c:v>
                </c:pt>
                <c:pt idx="1629">
                  <c:v>2.4302895424970883</c:v>
                </c:pt>
                <c:pt idx="1630">
                  <c:v>2.4552707278605368</c:v>
                </c:pt>
                <c:pt idx="1631">
                  <c:v>2.2191301770097871</c:v>
                </c:pt>
                <c:pt idx="1632">
                  <c:v>2.7499175537992748</c:v>
                </c:pt>
                <c:pt idx="1633">
                  <c:v>2.3235428796659185</c:v>
                </c:pt>
                <c:pt idx="1634">
                  <c:v>-0.12757139721726318</c:v>
                </c:pt>
                <c:pt idx="1635">
                  <c:v>0.90944275224411619</c:v>
                </c:pt>
                <c:pt idx="1636">
                  <c:v>2.0179163130820132</c:v>
                </c:pt>
                <c:pt idx="1637">
                  <c:v>1.5764007579116335</c:v>
                </c:pt>
                <c:pt idx="1638">
                  <c:v>1.1153683469328879</c:v>
                </c:pt>
                <c:pt idx="1639">
                  <c:v>1.8694009800896527</c:v>
                </c:pt>
                <c:pt idx="1640">
                  <c:v>2.7122399881299275</c:v>
                </c:pt>
                <c:pt idx="1641">
                  <c:v>2.2342502872819248</c:v>
                </c:pt>
                <c:pt idx="1642">
                  <c:v>1.0512964881285836</c:v>
                </c:pt>
                <c:pt idx="1643">
                  <c:v>1.496242766207434</c:v>
                </c:pt>
                <c:pt idx="1644">
                  <c:v>1.4926188586620093</c:v>
                </c:pt>
                <c:pt idx="1645">
                  <c:v>1.4475987591739736</c:v>
                </c:pt>
                <c:pt idx="1646">
                  <c:v>5.9206513385182014</c:v>
                </c:pt>
                <c:pt idx="1647">
                  <c:v>5.0001825596980298</c:v>
                </c:pt>
                <c:pt idx="1648">
                  <c:v>9.999999999999897</c:v>
                </c:pt>
                <c:pt idx="1649">
                  <c:v>9.9999967362319087</c:v>
                </c:pt>
                <c:pt idx="1650">
                  <c:v>9.9999988399303028</c:v>
                </c:pt>
                <c:pt idx="1651">
                  <c:v>7.9986104162889538</c:v>
                </c:pt>
                <c:pt idx="1652">
                  <c:v>4.9999929434279444</c:v>
                </c:pt>
                <c:pt idx="1653">
                  <c:v>4.9595327303682657</c:v>
                </c:pt>
                <c:pt idx="1654">
                  <c:v>3.7999999999999146</c:v>
                </c:pt>
                <c:pt idx="1655">
                  <c:v>3.9999999999999591</c:v>
                </c:pt>
                <c:pt idx="1656">
                  <c:v>4.5000000000000373</c:v>
                </c:pt>
                <c:pt idx="1657">
                  <c:v>6.0000000000000053</c:v>
                </c:pt>
                <c:pt idx="1658">
                  <c:v>4.4999999999999485</c:v>
                </c:pt>
                <c:pt idx="1659">
                  <c:v>6.5000000000000391</c:v>
                </c:pt>
                <c:pt idx="1660">
                  <c:v>8.997000000000078</c:v>
                </c:pt>
                <c:pt idx="1661">
                  <c:v>4.0000000000005809</c:v>
                </c:pt>
                <c:pt idx="1662">
                  <c:v>2.0000000000004903</c:v>
                </c:pt>
                <c:pt idx="1663">
                  <c:v>4.0001518052439566</c:v>
                </c:pt>
                <c:pt idx="1664">
                  <c:v>5.2489218316360331</c:v>
                </c:pt>
                <c:pt idx="1665">
                  <c:v>5.4732090252707755</c:v>
                </c:pt>
                <c:pt idx="1666">
                  <c:v>4.9699577317805721</c:v>
                </c:pt>
                <c:pt idx="1667">
                  <c:v>5.0000656558568224</c:v>
                </c:pt>
                <c:pt idx="1668">
                  <c:v>2.9598427193677557</c:v>
                </c:pt>
                <c:pt idx="1669">
                  <c:v>5.167991265385119</c:v>
                </c:pt>
                <c:pt idx="1670">
                  <c:v>4.1679900393511549</c:v>
                </c:pt>
                <c:pt idx="1671">
                  <c:v>4.7807395532242891</c:v>
                </c:pt>
                <c:pt idx="1672">
                  <c:v>4.8007961976374247</c:v>
                </c:pt>
                <c:pt idx="1673">
                  <c:v>4.9849436370133615</c:v>
                </c:pt>
                <c:pt idx="1674">
                  <c:v>5.7641380179701773</c:v>
                </c:pt>
                <c:pt idx="1675">
                  <c:v>5.3281728225890612</c:v>
                </c:pt>
                <c:pt idx="1676">
                  <c:v>5.0000006662794361</c:v>
                </c:pt>
                <c:pt idx="1677">
                  <c:v>5.5000013875927456</c:v>
                </c:pt>
                <c:pt idx="1678">
                  <c:v>6.0000111218998509</c:v>
                </c:pt>
                <c:pt idx="1679">
                  <c:v>4.9957674718967393</c:v>
                </c:pt>
                <c:pt idx="1680">
                  <c:v>4.9989498448103964</c:v>
                </c:pt>
                <c:pt idx="1681">
                  <c:v>5.4625780976814253</c:v>
                </c:pt>
                <c:pt idx="1682">
                  <c:v>5.4854068395312927</c:v>
                </c:pt>
                <c:pt idx="1683">
                  <c:v>5.7529891374746178</c:v>
                </c:pt>
                <c:pt idx="1684">
                  <c:v>5.9999978928380049</c:v>
                </c:pt>
                <c:pt idx="1685">
                  <c:v>4.5000000000001483</c:v>
                </c:pt>
                <c:pt idx="1686">
                  <c:v>5.0000000000001155</c:v>
                </c:pt>
                <c:pt idx="1687">
                  <c:v>4.9999999999997158</c:v>
                </c:pt>
                <c:pt idx="1688">
                  <c:v>5.0000000000001155</c:v>
                </c:pt>
                <c:pt idx="1689">
                  <c:v>4.99999999999996</c:v>
                </c:pt>
                <c:pt idx="1690">
                  <c:v>5.7648477749751237</c:v>
                </c:pt>
                <c:pt idx="1691">
                  <c:v>5.9832012336964002</c:v>
                </c:pt>
                <c:pt idx="1692">
                  <c:v>6.8726398325982263</c:v>
                </c:pt>
                <c:pt idx="1693">
                  <c:v>5.800000000000094</c:v>
                </c:pt>
                <c:pt idx="1694">
                  <c:v>4.991982666847572</c:v>
                </c:pt>
                <c:pt idx="1695">
                  <c:v>9.9467662410894562</c:v>
                </c:pt>
                <c:pt idx="1696">
                  <c:v>7.2561122915533183</c:v>
                </c:pt>
                <c:pt idx="1697">
                  <c:v>7.825031943599603</c:v>
                </c:pt>
                <c:pt idx="1698">
                  <c:v>6.0900634767538042</c:v>
                </c:pt>
                <c:pt idx="1699">
                  <c:v>4.6920672762179372</c:v>
                </c:pt>
                <c:pt idx="1700">
                  <c:v>5.6896878012933305</c:v>
                </c:pt>
                <c:pt idx="1701">
                  <c:v>7.3832502340820394</c:v>
                </c:pt>
                <c:pt idx="1702">
                  <c:v>8.859360587787247</c:v>
                </c:pt>
                <c:pt idx="1703">
                  <c:v>7.597845395489955</c:v>
                </c:pt>
                <c:pt idx="1704">
                  <c:v>5.6070860227207309</c:v>
                </c:pt>
                <c:pt idx="1705">
                  <c:v>4.1969189318294964</c:v>
                </c:pt>
                <c:pt idx="1706">
                  <c:v>3.5021692754499734</c:v>
                </c:pt>
                <c:pt idx="1707">
                  <c:v>4.8926112615050865</c:v>
                </c:pt>
                <c:pt idx="1708">
                  <c:v>4.5476300764284439</c:v>
                </c:pt>
                <c:pt idx="1709">
                  <c:v>5.3948651489570398</c:v>
                </c:pt>
                <c:pt idx="1710">
                  <c:v>4.6000027149992073</c:v>
                </c:pt>
                <c:pt idx="1711">
                  <c:v>4.7000005717720006</c:v>
                </c:pt>
                <c:pt idx="1712">
                  <c:v>4.7999964097586556</c:v>
                </c:pt>
                <c:pt idx="1713">
                  <c:v>4.8999967095218144</c:v>
                </c:pt>
                <c:pt idx="1714">
                  <c:v>5.1135071916395658</c:v>
                </c:pt>
                <c:pt idx="1715">
                  <c:v>5.4429356775151483</c:v>
                </c:pt>
                <c:pt idx="1716">
                  <c:v>5.4595238114785394</c:v>
                </c:pt>
                <c:pt idx="1717">
                  <c:v>5.4285983620033562</c:v>
                </c:pt>
                <c:pt idx="1718">
                  <c:v>4.8508976924019453</c:v>
                </c:pt>
                <c:pt idx="1719">
                  <c:v>4.954420124765746</c:v>
                </c:pt>
                <c:pt idx="1720">
                  <c:v>3.7624363556660656</c:v>
                </c:pt>
                <c:pt idx="1721">
                  <c:v>4.9314555971518903</c:v>
                </c:pt>
                <c:pt idx="1722">
                  <c:v>5.4400025434698795</c:v>
                </c:pt>
                <c:pt idx="1723">
                  <c:v>5.0664814980386774</c:v>
                </c:pt>
                <c:pt idx="1724">
                  <c:v>4.7009513738105246</c:v>
                </c:pt>
                <c:pt idx="1725">
                  <c:v>2.6581907919424275</c:v>
                </c:pt>
                <c:pt idx="1726">
                  <c:v>3.8613106446450551</c:v>
                </c:pt>
                <c:pt idx="1727">
                  <c:v>4.217320481141229</c:v>
                </c:pt>
                <c:pt idx="1728">
                  <c:v>5.0093137720580216</c:v>
                </c:pt>
                <c:pt idx="1729">
                  <c:v>5.1903616837132072</c:v>
                </c:pt>
                <c:pt idx="1730">
                  <c:v>4.0832333285885092</c:v>
                </c:pt>
                <c:pt idx="1731">
                  <c:v>4.8923254468641098</c:v>
                </c:pt>
                <c:pt idx="1732">
                  <c:v>4.4125408616292994</c:v>
                </c:pt>
                <c:pt idx="1733">
                  <c:v>5.7811837143816325</c:v>
                </c:pt>
                <c:pt idx="1734">
                  <c:v>5.9316323471093613</c:v>
                </c:pt>
                <c:pt idx="1735">
                  <c:v>5.9630839421813686</c:v>
                </c:pt>
                <c:pt idx="1736">
                  <c:v>4.5084322105327646</c:v>
                </c:pt>
                <c:pt idx="1737">
                  <c:v>4.5000035172513275</c:v>
                </c:pt>
                <c:pt idx="1738">
                  <c:v>4.4999923085271121</c:v>
                </c:pt>
                <c:pt idx="1739">
                  <c:v>5.0000066382976716</c:v>
                </c:pt>
                <c:pt idx="1740">
                  <c:v>3.5000010986025787</c:v>
                </c:pt>
                <c:pt idx="1741">
                  <c:v>1.4999860335527915</c:v>
                </c:pt>
                <c:pt idx="1742">
                  <c:v>4.9999971942757959</c:v>
                </c:pt>
                <c:pt idx="1743">
                  <c:v>4.9999981868957155</c:v>
                </c:pt>
                <c:pt idx="1744">
                  <c:v>4.7582626884059342</c:v>
                </c:pt>
                <c:pt idx="1745">
                  <c:v>4.0350934833271568</c:v>
                </c:pt>
                <c:pt idx="1746">
                  <c:v>4.990771210814593</c:v>
                </c:pt>
                <c:pt idx="1747">
                  <c:v>5.7999999999999829</c:v>
                </c:pt>
                <c:pt idx="1748">
                  <c:v>6.0297067232994994</c:v>
                </c:pt>
                <c:pt idx="1749">
                  <c:v>5.4764937784316681</c:v>
                </c:pt>
                <c:pt idx="1750">
                  <c:v>5.0486190677780041</c:v>
                </c:pt>
                <c:pt idx="1751">
                  <c:v>4.7337733710988816</c:v>
                </c:pt>
                <c:pt idx="1752">
                  <c:v>4.9638121426681447</c:v>
                </c:pt>
                <c:pt idx="1753">
                  <c:v>5.9688730593121075</c:v>
                </c:pt>
                <c:pt idx="1754">
                  <c:v>5.9990680911145677</c:v>
                </c:pt>
                <c:pt idx="1755">
                  <c:v>4.3371181606901787</c:v>
                </c:pt>
                <c:pt idx="1756">
                  <c:v>5.4225285425362202</c:v>
                </c:pt>
                <c:pt idx="1757">
                  <c:v>5.4681684343231618</c:v>
                </c:pt>
                <c:pt idx="1758">
                  <c:v>9.6587292033387229</c:v>
                </c:pt>
                <c:pt idx="1759">
                  <c:v>8.4571235258823698</c:v>
                </c:pt>
                <c:pt idx="1760">
                  <c:v>6.9957453631788402</c:v>
                </c:pt>
                <c:pt idx="1761">
                  <c:v>5.5126538860937213</c:v>
                </c:pt>
                <c:pt idx="1762">
                  <c:v>3.317808699641045</c:v>
                </c:pt>
                <c:pt idx="1763">
                  <c:v>3.5372312766287273</c:v>
                </c:pt>
                <c:pt idx="1764">
                  <c:v>5.3951416176962086</c:v>
                </c:pt>
                <c:pt idx="1765">
                  <c:v>6.4045080312049585</c:v>
                </c:pt>
                <c:pt idx="1766">
                  <c:v>5.9999999999999831</c:v>
                </c:pt>
                <c:pt idx="1767">
                  <c:v>6.0000000000000497</c:v>
                </c:pt>
                <c:pt idx="1768">
                  <c:v>4.6653736331541129</c:v>
                </c:pt>
                <c:pt idx="1769">
                  <c:v>4.3485948374570427</c:v>
                </c:pt>
                <c:pt idx="1770">
                  <c:v>4.7938288435244614</c:v>
                </c:pt>
                <c:pt idx="1771">
                  <c:v>3.5189979563893026</c:v>
                </c:pt>
                <c:pt idx="1772">
                  <c:v>3.0841349852037458</c:v>
                </c:pt>
                <c:pt idx="1773">
                  <c:v>3.7593512537515306</c:v>
                </c:pt>
                <c:pt idx="1774">
                  <c:v>4.336843497878129</c:v>
                </c:pt>
                <c:pt idx="1775">
                  <c:v>3.377623394991458</c:v>
                </c:pt>
                <c:pt idx="1776">
                  <c:v>4.9220961328181545</c:v>
                </c:pt>
                <c:pt idx="1777">
                  <c:v>9.1088400623027042</c:v>
                </c:pt>
                <c:pt idx="1778">
                  <c:v>8.5460184676220194</c:v>
                </c:pt>
                <c:pt idx="1779">
                  <c:v>8.2476684238767426</c:v>
                </c:pt>
                <c:pt idx="1780">
                  <c:v>4.3671617503638238</c:v>
                </c:pt>
                <c:pt idx="1781">
                  <c:v>2.9111818805855894</c:v>
                </c:pt>
                <c:pt idx="1782">
                  <c:v>3.4142052147898783</c:v>
                </c:pt>
                <c:pt idx="1783">
                  <c:v>2.5697380831455119</c:v>
                </c:pt>
                <c:pt idx="1784">
                  <c:v>5.1643663236397686</c:v>
                </c:pt>
                <c:pt idx="1785">
                  <c:v>2.0727704036795469</c:v>
                </c:pt>
                <c:pt idx="1786">
                  <c:v>3.0864608039239405</c:v>
                </c:pt>
                <c:pt idx="1787">
                  <c:v>2.5001284905623145</c:v>
                </c:pt>
                <c:pt idx="1788">
                  <c:v>4.3357902251393465</c:v>
                </c:pt>
                <c:pt idx="1789">
                  <c:v>4.7298592703127529</c:v>
                </c:pt>
                <c:pt idx="1790">
                  <c:v>5.6718162026975216</c:v>
                </c:pt>
                <c:pt idx="1791">
                  <c:v>2.6829477083398556</c:v>
                </c:pt>
                <c:pt idx="1792">
                  <c:v>4.000000000000048</c:v>
                </c:pt>
                <c:pt idx="1793">
                  <c:v>4.7999999999998932</c:v>
                </c:pt>
                <c:pt idx="1794">
                  <c:v>4.9996250310059054</c:v>
                </c:pt>
                <c:pt idx="1795">
                  <c:v>5.0000000000000488</c:v>
                </c:pt>
                <c:pt idx="1796">
                  <c:v>4.9999999999999822</c:v>
                </c:pt>
                <c:pt idx="1797">
                  <c:v>4.8999999999999932</c:v>
                </c:pt>
                <c:pt idx="1798">
                  <c:v>3.0000000000000027</c:v>
                </c:pt>
                <c:pt idx="1799">
                  <c:v>3.6545943525576829</c:v>
                </c:pt>
                <c:pt idx="1800">
                  <c:v>3.6829136523713224</c:v>
                </c:pt>
                <c:pt idx="1801">
                  <c:v>1.8099937351957252</c:v>
                </c:pt>
                <c:pt idx="1802">
                  <c:v>7.9646354959320709</c:v>
                </c:pt>
                <c:pt idx="1803">
                  <c:v>5.3000039861528681</c:v>
                </c:pt>
                <c:pt idx="1804">
                  <c:v>4.9602105942995633</c:v>
                </c:pt>
                <c:pt idx="1805">
                  <c:v>17.309655870791008</c:v>
                </c:pt>
                <c:pt idx="1806">
                  <c:v>18.544355537580358</c:v>
                </c:pt>
                <c:pt idx="1807">
                  <c:v>18.545537561715776</c:v>
                </c:pt>
                <c:pt idx="1808">
                  <c:v>21.292788700210785</c:v>
                </c:pt>
                <c:pt idx="1809">
                  <c:v>11.677131143206898</c:v>
                </c:pt>
                <c:pt idx="1810">
                  <c:v>24.428606170661382</c:v>
                </c:pt>
                <c:pt idx="1811">
                  <c:v>16.355671682296258</c:v>
                </c:pt>
                <c:pt idx="1812">
                  <c:v>10.201202697477129</c:v>
                </c:pt>
                <c:pt idx="1813">
                  <c:v>48.051921196173012</c:v>
                </c:pt>
                <c:pt idx="1814">
                  <c:v>6.443111461639095</c:v>
                </c:pt>
                <c:pt idx="1815">
                  <c:v>9.374950694794947</c:v>
                </c:pt>
                <c:pt idx="1816">
                  <c:v>8.0877696238408134</c:v>
                </c:pt>
                <c:pt idx="1817">
                  <c:v>4.5958041737322208</c:v>
                </c:pt>
                <c:pt idx="1818">
                  <c:v>-2.8275279834540701</c:v>
                </c:pt>
                <c:pt idx="1819">
                  <c:v>2.1321807259752301</c:v>
                </c:pt>
                <c:pt idx="1820">
                  <c:v>4.025999256280044</c:v>
                </c:pt>
                <c:pt idx="1821">
                  <c:v>6.0546254866112426</c:v>
                </c:pt>
                <c:pt idx="1822">
                  <c:v>-1.9377029594394024</c:v>
                </c:pt>
                <c:pt idx="1823">
                  <c:v>-7.8668556772805598</c:v>
                </c:pt>
                <c:pt idx="1824">
                  <c:v>-0.77294091591106895</c:v>
                </c:pt>
                <c:pt idx="1825">
                  <c:v>-5.8084473200695319</c:v>
                </c:pt>
                <c:pt idx="1826">
                  <c:v>-7.8129635609468728</c:v>
                </c:pt>
                <c:pt idx="1827">
                  <c:v>-2.607659042652799</c:v>
                </c:pt>
                <c:pt idx="1828">
                  <c:v>-4.9916550319773929</c:v>
                </c:pt>
                <c:pt idx="1829">
                  <c:v>2.1961012868940699</c:v>
                </c:pt>
                <c:pt idx="1830">
                  <c:v>1.5000031835107119</c:v>
                </c:pt>
                <c:pt idx="1831">
                  <c:v>1.0000012200413133</c:v>
                </c:pt>
                <c:pt idx="1832">
                  <c:v>2.4999972546328131</c:v>
                </c:pt>
                <c:pt idx="1833">
                  <c:v>1.5999984673936485</c:v>
                </c:pt>
                <c:pt idx="1834">
                  <c:v>0.99999768777363496</c:v>
                </c:pt>
                <c:pt idx="1835">
                  <c:v>2.3000002439304001</c:v>
                </c:pt>
                <c:pt idx="1836">
                  <c:v>2.7000044210444329</c:v>
                </c:pt>
                <c:pt idx="1837">
                  <c:v>3.49999421673719</c:v>
                </c:pt>
                <c:pt idx="1838">
                  <c:v>3.5778259445102822</c:v>
                </c:pt>
                <c:pt idx="1839">
                  <c:v>3.5983608752303331</c:v>
                </c:pt>
                <c:pt idx="1840">
                  <c:v>3.907127440002478</c:v>
                </c:pt>
                <c:pt idx="1841">
                  <c:v>3.7591544625564355</c:v>
                </c:pt>
                <c:pt idx="1842">
                  <c:v>3.2022947256802547</c:v>
                </c:pt>
                <c:pt idx="1843">
                  <c:v>3.8525058411123192</c:v>
                </c:pt>
                <c:pt idx="1844">
                  <c:v>3.0200000000000005</c:v>
                </c:pt>
                <c:pt idx="1845">
                  <c:v>2.9200000000000115</c:v>
                </c:pt>
                <c:pt idx="1846">
                  <c:v>3.453570412391338</c:v>
                </c:pt>
                <c:pt idx="1847">
                  <c:v>3.5999999999999366</c:v>
                </c:pt>
                <c:pt idx="1848">
                  <c:v>2.0000000000004459</c:v>
                </c:pt>
                <c:pt idx="1849">
                  <c:v>-6.3520733193955792E-2</c:v>
                </c:pt>
                <c:pt idx="1850">
                  <c:v>-2.6325534677495099</c:v>
                </c:pt>
                <c:pt idx="1851">
                  <c:v>-2.0000000000000018</c:v>
                </c:pt>
                <c:pt idx="1852">
                  <c:v>-3.999999999999837</c:v>
                </c:pt>
                <c:pt idx="1853">
                  <c:v>0.6328971286131857</c:v>
                </c:pt>
                <c:pt idx="1854">
                  <c:v>2.8701588233628783</c:v>
                </c:pt>
                <c:pt idx="1855">
                  <c:v>-1.2967003569350766</c:v>
                </c:pt>
                <c:pt idx="1856">
                  <c:v>2.7662282296637919</c:v>
                </c:pt>
                <c:pt idx="1857">
                  <c:v>2.640192995725843</c:v>
                </c:pt>
                <c:pt idx="1858">
                  <c:v>2.35099921740336</c:v>
                </c:pt>
                <c:pt idx="1859">
                  <c:v>2.2199133986719133</c:v>
                </c:pt>
                <c:pt idx="1860">
                  <c:v>4.1174690967100913</c:v>
                </c:pt>
                <c:pt idx="1861">
                  <c:v>4.6067463808660891</c:v>
                </c:pt>
                <c:pt idx="1862">
                  <c:v>3.6880110961098556</c:v>
                </c:pt>
                <c:pt idx="1863">
                  <c:v>5.2899674952543219</c:v>
                </c:pt>
                <c:pt idx="1864">
                  <c:v>5.2418235802915492</c:v>
                </c:pt>
                <c:pt idx="1865">
                  <c:v>5.2999974391327198</c:v>
                </c:pt>
                <c:pt idx="1866">
                  <c:v>2.3658535769834677</c:v>
                </c:pt>
                <c:pt idx="1867">
                  <c:v>3.3801018771755453</c:v>
                </c:pt>
                <c:pt idx="1868">
                  <c:v>2.6680981340180931</c:v>
                </c:pt>
                <c:pt idx="1869">
                  <c:v>3.3047907791807773</c:v>
                </c:pt>
                <c:pt idx="1870">
                  <c:v>3.6000037150480058</c:v>
                </c:pt>
                <c:pt idx="1871">
                  <c:v>3.8000019345274971</c:v>
                </c:pt>
                <c:pt idx="1872">
                  <c:v>5.4999999999999272</c:v>
                </c:pt>
                <c:pt idx="1873">
                  <c:v>4.9997579019014582</c:v>
                </c:pt>
                <c:pt idx="1874">
                  <c:v>4.9993442537004107</c:v>
                </c:pt>
                <c:pt idx="1875">
                  <c:v>4.4977752073382282</c:v>
                </c:pt>
                <c:pt idx="1876">
                  <c:v>4.5534039533941639</c:v>
                </c:pt>
                <c:pt idx="1877">
                  <c:v>6.9958084153635802</c:v>
                </c:pt>
                <c:pt idx="1878">
                  <c:v>5.0000000000000711</c:v>
                </c:pt>
                <c:pt idx="1879">
                  <c:v>4.018299999999897</c:v>
                </c:pt>
                <c:pt idx="1880">
                  <c:v>4.1825799999999136</c:v>
                </c:pt>
                <c:pt idx="1881">
                  <c:v>0</c:v>
                </c:pt>
                <c:pt idx="1882">
                  <c:v>1.9999999999999796</c:v>
                </c:pt>
                <c:pt idx="1883">
                  <c:v>0.99958895737235487</c:v>
                </c:pt>
                <c:pt idx="1884">
                  <c:v>0.47923844680006766</c:v>
                </c:pt>
                <c:pt idx="1885">
                  <c:v>1.0499999999997511</c:v>
                </c:pt>
                <c:pt idx="1886">
                  <c:v>1.2000000000000455</c:v>
                </c:pt>
                <c:pt idx="1887">
                  <c:v>2.429410604621296</c:v>
                </c:pt>
                <c:pt idx="1888">
                  <c:v>2.685395499753529</c:v>
                </c:pt>
                <c:pt idx="1889">
                  <c:v>2.3152769891032765</c:v>
                </c:pt>
                <c:pt idx="1890">
                  <c:v>3.5837838161716151</c:v>
                </c:pt>
                <c:pt idx="1891">
                  <c:v>2.7304184164827605</c:v>
                </c:pt>
                <c:pt idx="1892">
                  <c:v>4.3332739973412249</c:v>
                </c:pt>
                <c:pt idx="1893">
                  <c:v>6.2146516122064455</c:v>
                </c:pt>
                <c:pt idx="1894">
                  <c:v>7.1329211577587204</c:v>
                </c:pt>
                <c:pt idx="1895">
                  <c:v>4.9999993805165843</c:v>
                </c:pt>
                <c:pt idx="1896">
                  <c:v>5.0000041521869099</c:v>
                </c:pt>
                <c:pt idx="1897">
                  <c:v>3.5000033151681986</c:v>
                </c:pt>
                <c:pt idx="1898">
                  <c:v>3.7999958271610845</c:v>
                </c:pt>
                <c:pt idx="1899">
                  <c:v>4.4906104314193618</c:v>
                </c:pt>
                <c:pt idx="1900">
                  <c:v>4.8000022827067834</c:v>
                </c:pt>
                <c:pt idx="1901">
                  <c:v>4.5000000000001261</c:v>
                </c:pt>
                <c:pt idx="1902">
                  <c:v>2.9999979695051859</c:v>
                </c:pt>
                <c:pt idx="1903">
                  <c:v>3.69999999999997</c:v>
                </c:pt>
                <c:pt idx="1904">
                  <c:v>3.5000000000000586</c:v>
                </c:pt>
                <c:pt idx="1905">
                  <c:v>3.4999999999999254</c:v>
                </c:pt>
                <c:pt idx="1906">
                  <c:v>3.0999999999999917</c:v>
                </c:pt>
                <c:pt idx="1907">
                  <c:v>3.2222025437848467</c:v>
                </c:pt>
                <c:pt idx="1908">
                  <c:v>4.0000000000001368</c:v>
                </c:pt>
                <c:pt idx="1909">
                  <c:v>4.2999999999999927</c:v>
                </c:pt>
                <c:pt idx="1910">
                  <c:v>4.0000000000000036</c:v>
                </c:pt>
                <c:pt idx="1911">
                  <c:v>1.2999999999999901</c:v>
                </c:pt>
                <c:pt idx="1912">
                  <c:v>2.564140380909663</c:v>
                </c:pt>
                <c:pt idx="1913">
                  <c:v>2.9954923326085403</c:v>
                </c:pt>
                <c:pt idx="1914">
                  <c:v>3.2000000000000028</c:v>
                </c:pt>
                <c:pt idx="1915">
                  <c:v>3.400000000000003</c:v>
                </c:pt>
                <c:pt idx="1916">
                  <c:v>3.7000000000000144</c:v>
                </c:pt>
                <c:pt idx="1917">
                  <c:v>3.7000000000000144</c:v>
                </c:pt>
                <c:pt idx="1918">
                  <c:v>3.7500000000000089</c:v>
                </c:pt>
                <c:pt idx="1919">
                  <c:v>3.3715438701954037</c:v>
                </c:pt>
                <c:pt idx="1920">
                  <c:v>3.4312033684417154</c:v>
                </c:pt>
                <c:pt idx="1921">
                  <c:v>3.5405585572451326</c:v>
                </c:pt>
                <c:pt idx="1922">
                  <c:v>3.9510000000000822</c:v>
                </c:pt>
                <c:pt idx="1923">
                  <c:v>2.444464367821686</c:v>
                </c:pt>
                <c:pt idx="1924">
                  <c:v>2.4109780785092516</c:v>
                </c:pt>
                <c:pt idx="1925">
                  <c:v>4.499646199584495</c:v>
                </c:pt>
                <c:pt idx="1926">
                  <c:v>5.0000049652284995</c:v>
                </c:pt>
                <c:pt idx="1927">
                  <c:v>4.9999956549736435</c:v>
                </c:pt>
                <c:pt idx="1928">
                  <c:v>4.4659001064400794</c:v>
                </c:pt>
                <c:pt idx="1929">
                  <c:v>4.5164394593682378</c:v>
                </c:pt>
                <c:pt idx="1930">
                  <c:v>5.2000026851215964</c:v>
                </c:pt>
                <c:pt idx="1931">
                  <c:v>4.6022863646001833</c:v>
                </c:pt>
                <c:pt idx="1932">
                  <c:v>2.9999999999999805</c:v>
                </c:pt>
                <c:pt idx="1933">
                  <c:v>3.2999999999999918</c:v>
                </c:pt>
                <c:pt idx="1934">
                  <c:v>3.2809532032465061</c:v>
                </c:pt>
                <c:pt idx="1935">
                  <c:v>2.7154236060825898</c:v>
                </c:pt>
                <c:pt idx="1936">
                  <c:v>1.9810040705563026</c:v>
                </c:pt>
                <c:pt idx="1937">
                  <c:v>-5.2530966965447234E-3</c:v>
                </c:pt>
                <c:pt idx="1938">
                  <c:v>3.4233909912913862</c:v>
                </c:pt>
                <c:pt idx="1939">
                  <c:v>4.0999999999999259</c:v>
                </c:pt>
                <c:pt idx="1940">
                  <c:v>4.5999999999999819</c:v>
                </c:pt>
                <c:pt idx="1941">
                  <c:v>4.5400000000000107</c:v>
                </c:pt>
                <c:pt idx="1942">
                  <c:v>3.9982295571845405</c:v>
                </c:pt>
                <c:pt idx="1943">
                  <c:v>3.0866265758160871</c:v>
                </c:pt>
                <c:pt idx="1944">
                  <c:v>5.9744306727521401</c:v>
                </c:pt>
                <c:pt idx="1945">
                  <c:v>5.4968783524798281</c:v>
                </c:pt>
                <c:pt idx="1946">
                  <c:v>5.8241198039530984</c:v>
                </c:pt>
                <c:pt idx="1947">
                  <c:v>3.8268117700727577</c:v>
                </c:pt>
                <c:pt idx="1948">
                  <c:v>4.9337790601859055</c:v>
                </c:pt>
                <c:pt idx="1949">
                  <c:v>4.0769755744422875</c:v>
                </c:pt>
                <c:pt idx="1950">
                  <c:v>3.58689267912915</c:v>
                </c:pt>
                <c:pt idx="1951">
                  <c:v>4.8022965602370515</c:v>
                </c:pt>
                <c:pt idx="1952">
                  <c:v>85.618405525679805</c:v>
                </c:pt>
                <c:pt idx="1953">
                  <c:v>8.1201317711200751</c:v>
                </c:pt>
                <c:pt idx="1954">
                  <c:v>7.9830263971781612</c:v>
                </c:pt>
                <c:pt idx="1955">
                  <c:v>4.4236427708800097</c:v>
                </c:pt>
                <c:pt idx="1956">
                  <c:v>4.9997859812840995</c:v>
                </c:pt>
                <c:pt idx="1957">
                  <c:v>6.3612362856694471</c:v>
                </c:pt>
                <c:pt idx="1958">
                  <c:v>4.8499974392579581</c:v>
                </c:pt>
                <c:pt idx="1959">
                  <c:v>5.5999950951551858</c:v>
                </c:pt>
                <c:pt idx="1960">
                  <c:v>4.8000018819994494</c:v>
                </c:pt>
                <c:pt idx="1961">
                  <c:v>5.0000007271289837</c:v>
                </c:pt>
                <c:pt idx="1962">
                  <c:v>4.6966719808549939E-2</c:v>
                </c:pt>
                <c:pt idx="1963">
                  <c:v>3.565486425037756</c:v>
                </c:pt>
                <c:pt idx="1964">
                  <c:v>4.8275567260648078</c:v>
                </c:pt>
                <c:pt idx="1965">
                  <c:v>3.9751916805544241</c:v>
                </c:pt>
                <c:pt idx="1966">
                  <c:v>3.4041733577061528</c:v>
                </c:pt>
                <c:pt idx="1967">
                  <c:v>2.801135374772179</c:v>
                </c:pt>
                <c:pt idx="1968">
                  <c:v>3.9930748932549331</c:v>
                </c:pt>
                <c:pt idx="1969">
                  <c:v>4.5303968630036051</c:v>
                </c:pt>
                <c:pt idx="1970">
                  <c:v>5.5157253463727907</c:v>
                </c:pt>
                <c:pt idx="1971">
                  <c:v>4.6551482856595383</c:v>
                </c:pt>
                <c:pt idx="1972">
                  <c:v>3.4705571506927324</c:v>
                </c:pt>
                <c:pt idx="1973">
                  <c:v>3.4987162173580444</c:v>
                </c:pt>
                <c:pt idx="1974">
                  <c:v>4.6920739022232372</c:v>
                </c:pt>
                <c:pt idx="1975">
                  <c:v>4.3209958004810201</c:v>
                </c:pt>
                <c:pt idx="1976">
                  <c:v>3.4752535779219329</c:v>
                </c:pt>
                <c:pt idx="1977">
                  <c:v>4.377843441847884</c:v>
                </c:pt>
                <c:pt idx="1978">
                  <c:v>3.251384213574271</c:v>
                </c:pt>
                <c:pt idx="1979">
                  <c:v>2.6871962476807232</c:v>
                </c:pt>
                <c:pt idx="1980">
                  <c:v>1.8537136974192681</c:v>
                </c:pt>
                <c:pt idx="1981">
                  <c:v>2.6505674249804878</c:v>
                </c:pt>
                <c:pt idx="1982">
                  <c:v>2.9276028963576728</c:v>
                </c:pt>
                <c:pt idx="1983">
                  <c:v>1.4640461590429865</c:v>
                </c:pt>
                <c:pt idx="1984">
                  <c:v>3.6665269127851285</c:v>
                </c:pt>
                <c:pt idx="1985">
                  <c:v>3.5177158704434941</c:v>
                </c:pt>
                <c:pt idx="1986">
                  <c:v>2.8884741402317005</c:v>
                </c:pt>
                <c:pt idx="1987">
                  <c:v>3.8502994868764517</c:v>
                </c:pt>
                <c:pt idx="1988">
                  <c:v>3.9553652940888195</c:v>
                </c:pt>
                <c:pt idx="1989">
                  <c:v>3.5000006075404988</c:v>
                </c:pt>
                <c:pt idx="1990">
                  <c:v>3.9998394642271951</c:v>
                </c:pt>
                <c:pt idx="1991">
                  <c:v>4.500000991245634</c:v>
                </c:pt>
                <c:pt idx="1992">
                  <c:v>4.5000074078067387</c:v>
                </c:pt>
                <c:pt idx="1993">
                  <c:v>4.4999934298833644</c:v>
                </c:pt>
                <c:pt idx="1994">
                  <c:v>5.0049727881467332</c:v>
                </c:pt>
                <c:pt idx="1995">
                  <c:v>5.9986500052816361</c:v>
                </c:pt>
                <c:pt idx="1996">
                  <c:v>3.8279998073449617</c:v>
                </c:pt>
                <c:pt idx="1997">
                  <c:v>4.610289994715111</c:v>
                </c:pt>
                <c:pt idx="1998">
                  <c:v>4.0000034092130488</c:v>
                </c:pt>
                <c:pt idx="1999">
                  <c:v>2.4999999999999467</c:v>
                </c:pt>
                <c:pt idx="2000">
                  <c:v>4.0000000000000258</c:v>
                </c:pt>
                <c:pt idx="2001">
                  <c:v>4.5000000000000817</c:v>
                </c:pt>
                <c:pt idx="2002">
                  <c:v>4.5000000000000151</c:v>
                </c:pt>
                <c:pt idx="2003">
                  <c:v>3.4000000000000252</c:v>
                </c:pt>
                <c:pt idx="2004">
                  <c:v>4.0000000000002256</c:v>
                </c:pt>
                <c:pt idx="2005">
                  <c:v>2.0000000000000018</c:v>
                </c:pt>
                <c:pt idx="2006">
                  <c:v>3.5382707999733976</c:v>
                </c:pt>
                <c:pt idx="2007">
                  <c:v>3.5000000000003029</c:v>
                </c:pt>
                <c:pt idx="2008">
                  <c:v>3.5562647714482587</c:v>
                </c:pt>
                <c:pt idx="2009">
                  <c:v>2.7999999999999803</c:v>
                </c:pt>
                <c:pt idx="2010">
                  <c:v>3.1000000000000139</c:v>
                </c:pt>
                <c:pt idx="2011">
                  <c:v>3.6000000000000032</c:v>
                </c:pt>
                <c:pt idx="2012">
                  <c:v>3.7000000000000144</c:v>
                </c:pt>
                <c:pt idx="2013">
                  <c:v>3.6000000000000032</c:v>
                </c:pt>
                <c:pt idx="2014">
                  <c:v>3.6000000000000032</c:v>
                </c:pt>
                <c:pt idx="2015">
                  <c:v>3.5279999999999978</c:v>
                </c:pt>
                <c:pt idx="2016">
                  <c:v>4.9399999999999888</c:v>
                </c:pt>
                <c:pt idx="2017">
                  <c:v>3.000002311711869</c:v>
                </c:pt>
                <c:pt idx="2018">
                  <c:v>5.0000022828281532</c:v>
                </c:pt>
                <c:pt idx="2019">
                  <c:v>4.9999973889221838</c:v>
                </c:pt>
                <c:pt idx="2020">
                  <c:v>4.9999994456384034</c:v>
                </c:pt>
                <c:pt idx="2021">
                  <c:v>4.4999987632609928</c:v>
                </c:pt>
                <c:pt idx="2022">
                  <c:v>2.4999999999999245</c:v>
                </c:pt>
                <c:pt idx="2023">
                  <c:v>4.0000004818829815</c:v>
                </c:pt>
                <c:pt idx="2024">
                  <c:v>4.1999926007063371</c:v>
                </c:pt>
                <c:pt idx="2025">
                  <c:v>4.0000000000002256</c:v>
                </c:pt>
                <c:pt idx="2026">
                  <c:v>4.5000000000003926</c:v>
                </c:pt>
                <c:pt idx="2027">
                  <c:v>4.1399999999996551</c:v>
                </c:pt>
                <c:pt idx="2028">
                  <c:v>3.8500000000000201</c:v>
                </c:pt>
                <c:pt idx="2029">
                  <c:v>4.7288479352854518</c:v>
                </c:pt>
                <c:pt idx="2030">
                  <c:v>4.6999999999999931</c:v>
                </c:pt>
                <c:pt idx="2031">
                  <c:v>3.7300427261897973</c:v>
                </c:pt>
                <c:pt idx="2032">
                  <c:v>0.42490967834565296</c:v>
                </c:pt>
                <c:pt idx="2033">
                  <c:v>1.639979644516476</c:v>
                </c:pt>
                <c:pt idx="2034">
                  <c:v>1.7685836997623161</c:v>
                </c:pt>
                <c:pt idx="2035">
                  <c:v>0.95326841780538629</c:v>
                </c:pt>
                <c:pt idx="2036">
                  <c:v>1.4999999999999902</c:v>
                </c:pt>
                <c:pt idx="2037">
                  <c:v>0.50000000000001155</c:v>
                </c:pt>
                <c:pt idx="2038">
                  <c:v>0.99000000000002419</c:v>
                </c:pt>
                <c:pt idx="2039">
                  <c:v>2.0999999999999908</c:v>
                </c:pt>
                <c:pt idx="2040">
                  <c:v>2.6745155399413356</c:v>
                </c:pt>
                <c:pt idx="2041">
                  <c:v>2.6000000000000023</c:v>
                </c:pt>
                <c:pt idx="2042">
                  <c:v>2.7035512924145744</c:v>
                </c:pt>
                <c:pt idx="2043">
                  <c:v>6.0000000000000053</c:v>
                </c:pt>
                <c:pt idx="2044">
                  <c:v>2.6934476340968017</c:v>
                </c:pt>
                <c:pt idx="2045">
                  <c:v>3.2791527804290288</c:v>
                </c:pt>
                <c:pt idx="2046">
                  <c:v>3.2222923563639316</c:v>
                </c:pt>
                <c:pt idx="2047">
                  <c:v>3.4000111523579735</c:v>
                </c:pt>
                <c:pt idx="2048">
                  <c:v>2.500000293824467</c:v>
                </c:pt>
                <c:pt idx="2049">
                  <c:v>4.9999969028605706</c:v>
                </c:pt>
                <c:pt idx="2050">
                  <c:v>6.0000025956978176</c:v>
                </c:pt>
                <c:pt idx="2051">
                  <c:v>3.0000005464679402</c:v>
                </c:pt>
                <c:pt idx="2052">
                  <c:v>1.9990510970069986</c:v>
                </c:pt>
                <c:pt idx="2053">
                  <c:v>2.0000362928104254</c:v>
                </c:pt>
                <c:pt idx="2054">
                  <c:v>2.0002055801165097</c:v>
                </c:pt>
                <c:pt idx="2055">
                  <c:v>4.5000000000001261</c:v>
                </c:pt>
                <c:pt idx="2056">
                  <c:v>2.5000026465695546</c:v>
                </c:pt>
                <c:pt idx="2057">
                  <c:v>0.99999999999988987</c:v>
                </c:pt>
                <c:pt idx="2058">
                  <c:v>3.0000000000000027</c:v>
                </c:pt>
                <c:pt idx="2059">
                  <c:v>2.4999999999996136</c:v>
                </c:pt>
                <c:pt idx="2060">
                  <c:v>3.6319018404907144</c:v>
                </c:pt>
                <c:pt idx="2061">
                  <c:v>4.256394640681993</c:v>
                </c:pt>
                <c:pt idx="2062">
                  <c:v>4.0000000000000036</c:v>
                </c:pt>
                <c:pt idx="2063">
                  <c:v>2.6999999999999247</c:v>
                </c:pt>
                <c:pt idx="2064">
                  <c:v>9.8000000000000078</c:v>
                </c:pt>
                <c:pt idx="2065">
                  <c:v>7.5276056101833744</c:v>
                </c:pt>
                <c:pt idx="2066">
                  <c:v>6.5000000000000169</c:v>
                </c:pt>
                <c:pt idx="2067">
                  <c:v>4.5282764331521674</c:v>
                </c:pt>
                <c:pt idx="2068">
                  <c:v>3.6999999999999922</c:v>
                </c:pt>
                <c:pt idx="2069">
                  <c:v>3.2489535865708241</c:v>
                </c:pt>
                <c:pt idx="2070">
                  <c:v>3.2484136152989063</c:v>
                </c:pt>
                <c:pt idx="2071">
                  <c:v>3.0000000000000027</c:v>
                </c:pt>
                <c:pt idx="2072">
                  <c:v>2.4999999999995692</c:v>
                </c:pt>
                <c:pt idx="2073">
                  <c:v>1.1992019653259245</c:v>
                </c:pt>
                <c:pt idx="2074">
                  <c:v>1.5997458063806702</c:v>
                </c:pt>
                <c:pt idx="2075">
                  <c:v>2.0181743449331213</c:v>
                </c:pt>
                <c:pt idx="2076">
                  <c:v>4.0000007816984207</c:v>
                </c:pt>
                <c:pt idx="2077">
                  <c:v>2.0000052895284393</c:v>
                </c:pt>
                <c:pt idx="2078">
                  <c:v>1.2000029508718368</c:v>
                </c:pt>
                <c:pt idx="2079">
                  <c:v>0.69999825363009638</c:v>
                </c:pt>
                <c:pt idx="2080">
                  <c:v>2.9999937454622483</c:v>
                </c:pt>
                <c:pt idx="2081">
                  <c:v>3.4999948048654028</c:v>
                </c:pt>
                <c:pt idx="2082">
                  <c:v>4.8000019372201663</c:v>
                </c:pt>
                <c:pt idx="2083">
                  <c:v>4.5000000000000151</c:v>
                </c:pt>
                <c:pt idx="2084">
                  <c:v>4.999997870166184</c:v>
                </c:pt>
                <c:pt idx="2085">
                  <c:v>4.4999956062314217</c:v>
                </c:pt>
                <c:pt idx="2086">
                  <c:v>4.0000000000000036</c:v>
                </c:pt>
                <c:pt idx="2087">
                  <c:v>3.499999999999992</c:v>
                </c:pt>
                <c:pt idx="2088">
                  <c:v>3.6999999999999922</c:v>
                </c:pt>
                <c:pt idx="2089">
                  <c:v>3.6000000000000032</c:v>
                </c:pt>
                <c:pt idx="2090">
                  <c:v>3.499999999999992</c:v>
                </c:pt>
                <c:pt idx="2091">
                  <c:v>2.7000000000000135</c:v>
                </c:pt>
                <c:pt idx="2092">
                  <c:v>2.2999999999999909</c:v>
                </c:pt>
                <c:pt idx="2093">
                  <c:v>-0.8760206463319764</c:v>
                </c:pt>
                <c:pt idx="2094">
                  <c:v>2.0328730460698274</c:v>
                </c:pt>
                <c:pt idx="2095">
                  <c:v>1.7133574866481149</c:v>
                </c:pt>
                <c:pt idx="2096">
                  <c:v>0.79687214728858535</c:v>
                </c:pt>
                <c:pt idx="2097">
                  <c:v>1.2608047029918357</c:v>
                </c:pt>
                <c:pt idx="2098">
                  <c:v>2.3000000000000131</c:v>
                </c:pt>
                <c:pt idx="2099">
                  <c:v>2.5000000000000133</c:v>
                </c:pt>
                <c:pt idx="2100">
                  <c:v>2.4499999999999966</c:v>
                </c:pt>
                <c:pt idx="2101">
                  <c:v>3.400000000000003</c:v>
                </c:pt>
                <c:pt idx="2102">
                  <c:v>3.2999999999999918</c:v>
                </c:pt>
                <c:pt idx="2103">
                  <c:v>3.2999999999999918</c:v>
                </c:pt>
                <c:pt idx="2104">
                  <c:v>3.9000000000000146</c:v>
                </c:pt>
                <c:pt idx="2105">
                  <c:v>6.1994066632244937</c:v>
                </c:pt>
                <c:pt idx="2106">
                  <c:v>5.9998846492926639</c:v>
                </c:pt>
                <c:pt idx="2107">
                  <c:v>5.8750089916166814</c:v>
                </c:pt>
                <c:pt idx="2108">
                  <c:v>6.0000018168163249</c:v>
                </c:pt>
                <c:pt idx="2109">
                  <c:v>6.2000014926692604</c:v>
                </c:pt>
                <c:pt idx="2110">
                  <c:v>7.0000044347070745</c:v>
                </c:pt>
                <c:pt idx="2111">
                  <c:v>7.5000035947465848</c:v>
                </c:pt>
                <c:pt idx="2112">
                  <c:v>6.1999989553521706</c:v>
                </c:pt>
                <c:pt idx="2113">
                  <c:v>0</c:v>
                </c:pt>
                <c:pt idx="2114">
                  <c:v>2.5674796258753796</c:v>
                </c:pt>
                <c:pt idx="2115">
                  <c:v>4.9996687487254166</c:v>
                </c:pt>
                <c:pt idx="2116">
                  <c:v>4.3136079205495115</c:v>
                </c:pt>
                <c:pt idx="2117">
                  <c:v>4.4999999999999929</c:v>
                </c:pt>
                <c:pt idx="2118">
                  <c:v>4.0000000000000036</c:v>
                </c:pt>
                <c:pt idx="2119">
                  <c:v>5.0000000000000044</c:v>
                </c:pt>
                <c:pt idx="2120">
                  <c:v>5.8000000000001384</c:v>
                </c:pt>
                <c:pt idx="2121">
                  <c:v>6.0069114432704351</c:v>
                </c:pt>
                <c:pt idx="2122">
                  <c:v>6.0999999999997945</c:v>
                </c:pt>
                <c:pt idx="2123">
                  <c:v>5.5117258543445846</c:v>
                </c:pt>
                <c:pt idx="2124">
                  <c:v>4.7522469825593827</c:v>
                </c:pt>
                <c:pt idx="2125">
                  <c:v>6.2000000000000055</c:v>
                </c:pt>
                <c:pt idx="2126">
                  <c:v>6.3000000000000167</c:v>
                </c:pt>
                <c:pt idx="2127">
                  <c:v>6.3388860166660788</c:v>
                </c:pt>
                <c:pt idx="2128">
                  <c:v>5.4999999999999494</c:v>
                </c:pt>
                <c:pt idx="2129">
                  <c:v>5.493751813511305</c:v>
                </c:pt>
                <c:pt idx="2130">
                  <c:v>5.1004090765206733</c:v>
                </c:pt>
                <c:pt idx="2131">
                  <c:v>5.3000372361462711</c:v>
                </c:pt>
                <c:pt idx="2132">
                  <c:v>5.2995224801827723</c:v>
                </c:pt>
                <c:pt idx="2133">
                  <c:v>5.1200886415470936</c:v>
                </c:pt>
                <c:pt idx="2134">
                  <c:v>5.0719675902946904</c:v>
                </c:pt>
                <c:pt idx="2135">
                  <c:v>6.1108629065973474</c:v>
                </c:pt>
                <c:pt idx="2136">
                  <c:v>5.9398670035813339</c:v>
                </c:pt>
                <c:pt idx="2137">
                  <c:v>5.009717123731372</c:v>
                </c:pt>
                <c:pt idx="2138">
                  <c:v>2.0008548059931464</c:v>
                </c:pt>
                <c:pt idx="2139">
                  <c:v>5.3389245168628863</c:v>
                </c:pt>
                <c:pt idx="2140">
                  <c:v>5.402509002580036</c:v>
                </c:pt>
                <c:pt idx="2141">
                  <c:v>5.7590275916602485</c:v>
                </c:pt>
                <c:pt idx="2142">
                  <c:v>5.8799465468700296</c:v>
                </c:pt>
                <c:pt idx="2143">
                  <c:v>6.0477782432861504</c:v>
                </c:pt>
                <c:pt idx="2144">
                  <c:v>6.2715157229171536</c:v>
                </c:pt>
                <c:pt idx="2145">
                  <c:v>4.8517030411633799</c:v>
                </c:pt>
                <c:pt idx="2146">
                  <c:v>5.5335795836131574</c:v>
                </c:pt>
                <c:pt idx="2147">
                  <c:v>6.4855131166971169</c:v>
                </c:pt>
                <c:pt idx="2148">
                  <c:v>5.7248770766266999</c:v>
                </c:pt>
                <c:pt idx="2149">
                  <c:v>5.7311179042611737</c:v>
                </c:pt>
                <c:pt idx="2150">
                  <c:v>5.8502634098059003</c:v>
                </c:pt>
                <c:pt idx="2151">
                  <c:v>6.6759356944111614</c:v>
                </c:pt>
                <c:pt idx="2152">
                  <c:v>6.3134903582503954</c:v>
                </c:pt>
                <c:pt idx="2153">
                  <c:v>7.3386104727300117</c:v>
                </c:pt>
                <c:pt idx="2154">
                  <c:v>8.3527818697693981</c:v>
                </c:pt>
                <c:pt idx="2155">
                  <c:v>6.9383338182284371</c:v>
                </c:pt>
                <c:pt idx="2156">
                  <c:v>6.4209396452051593</c:v>
                </c:pt>
                <c:pt idx="2157">
                  <c:v>8.3725464860155299</c:v>
                </c:pt>
                <c:pt idx="2158">
                  <c:v>7.5326231777287811</c:v>
                </c:pt>
                <c:pt idx="2159">
                  <c:v>5.9712181212126403</c:v>
                </c:pt>
                <c:pt idx="2160">
                  <c:v>5.1471834734572841</c:v>
                </c:pt>
                <c:pt idx="2161">
                  <c:v>6.3532385345585141</c:v>
                </c:pt>
                <c:pt idx="2162">
                  <c:v>7.4547465187701834</c:v>
                </c:pt>
                <c:pt idx="2163">
                  <c:v>7.6081156084381707</c:v>
                </c:pt>
                <c:pt idx="2164">
                  <c:v>7.3665045418893849</c:v>
                </c:pt>
                <c:pt idx="2165">
                  <c:v>7.4361933600320951</c:v>
                </c:pt>
                <c:pt idx="2166">
                  <c:v>7.0330134265830679</c:v>
                </c:pt>
                <c:pt idx="2167">
                  <c:v>8.803605725409458</c:v>
                </c:pt>
                <c:pt idx="2168">
                  <c:v>8.523271412059664</c:v>
                </c:pt>
                <c:pt idx="2169">
                  <c:v>3.9644707118925204</c:v>
                </c:pt>
                <c:pt idx="2170">
                  <c:v>3.7830916345016563</c:v>
                </c:pt>
                <c:pt idx="2171">
                  <c:v>3.0073204092469608</c:v>
                </c:pt>
                <c:pt idx="2172">
                  <c:v>2.5999988598865764</c:v>
                </c:pt>
                <c:pt idx="2173">
                  <c:v>5.331139315503397</c:v>
                </c:pt>
                <c:pt idx="2174">
                  <c:v>4.902660062495845</c:v>
                </c:pt>
                <c:pt idx="2175">
                  <c:v>5.4890423648517039</c:v>
                </c:pt>
                <c:pt idx="2176">
                  <c:v>5.8370327502816455</c:v>
                </c:pt>
                <c:pt idx="2177">
                  <c:v>7.0138074093253122</c:v>
                </c:pt>
                <c:pt idx="2178">
                  <c:v>7.0478578490336341</c:v>
                </c:pt>
                <c:pt idx="2179">
                  <c:v>6.9443874235270764</c:v>
                </c:pt>
                <c:pt idx="2180">
                  <c:v>4.8787807775714898</c:v>
                </c:pt>
                <c:pt idx="2181">
                  <c:v>5.2638567647270262</c:v>
                </c:pt>
                <c:pt idx="2182">
                  <c:v>3.776314413385129</c:v>
                </c:pt>
                <c:pt idx="2183">
                  <c:v>5.0410389408683143</c:v>
                </c:pt>
                <c:pt idx="2184">
                  <c:v>4.8622640821295304</c:v>
                </c:pt>
                <c:pt idx="2185">
                  <c:v>5.6440000000001156</c:v>
                </c:pt>
                <c:pt idx="2186">
                  <c:v>2.9663019120111711</c:v>
                </c:pt>
                <c:pt idx="2187">
                  <c:v>-0.57876489848728285</c:v>
                </c:pt>
                <c:pt idx="2188">
                  <c:v>-2.4999999999999911</c:v>
                </c:pt>
                <c:pt idx="2189">
                  <c:v>2.277233207039564</c:v>
                </c:pt>
                <c:pt idx="2190">
                  <c:v>1.4835737105823199</c:v>
                </c:pt>
                <c:pt idx="2191">
                  <c:v>1.3935997134709499</c:v>
                </c:pt>
                <c:pt idx="2192">
                  <c:v>1.750881541555338</c:v>
                </c:pt>
                <c:pt idx="2193">
                  <c:v>3.0448664664048275</c:v>
                </c:pt>
                <c:pt idx="2194">
                  <c:v>3.8259768922275228</c:v>
                </c:pt>
                <c:pt idx="2195">
                  <c:v>3.2076684287922319</c:v>
                </c:pt>
                <c:pt idx="2196">
                  <c:v>3.3961258962147634</c:v>
                </c:pt>
                <c:pt idx="2197">
                  <c:v>4.007137039451858</c:v>
                </c:pt>
                <c:pt idx="2198">
                  <c:v>3.500640873980454</c:v>
                </c:pt>
                <c:pt idx="2199">
                  <c:v>4.9429706717842414</c:v>
                </c:pt>
                <c:pt idx="2200">
                  <c:v>3.5379451874475221</c:v>
                </c:pt>
                <c:pt idx="2201">
                  <c:v>-0.54770685298416444</c:v>
                </c:pt>
                <c:pt idx="2202">
                  <c:v>1.6999979971516366</c:v>
                </c:pt>
                <c:pt idx="2203">
                  <c:v>2.5813570946892073</c:v>
                </c:pt>
                <c:pt idx="2204">
                  <c:v>3.2999949250364757</c:v>
                </c:pt>
                <c:pt idx="2205">
                  <c:v>3.9995671393930232</c:v>
                </c:pt>
                <c:pt idx="2206">
                  <c:v>3.9743906056071365</c:v>
                </c:pt>
                <c:pt idx="2207">
                  <c:v>4.7347328656182297</c:v>
                </c:pt>
                <c:pt idx="2208">
                  <c:v>2.0957302671633427</c:v>
                </c:pt>
                <c:pt idx="2209">
                  <c:v>0.74996615942402034</c:v>
                </c:pt>
                <c:pt idx="2210">
                  <c:v>1.6876413408396962</c:v>
                </c:pt>
                <c:pt idx="2211">
                  <c:v>3.743315411298398</c:v>
                </c:pt>
                <c:pt idx="2212">
                  <c:v>5.3483713156100343</c:v>
                </c:pt>
                <c:pt idx="2213">
                  <c:v>4.879140821262129</c:v>
                </c:pt>
                <c:pt idx="2214">
                  <c:v>1.0274089972152955</c:v>
                </c:pt>
                <c:pt idx="2215">
                  <c:v>-8.8546717518178664E-2</c:v>
                </c:pt>
                <c:pt idx="2216">
                  <c:v>-3.0931095729120783</c:v>
                </c:pt>
                <c:pt idx="2217">
                  <c:v>-2.0210398933232621</c:v>
                </c:pt>
                <c:pt idx="2218">
                  <c:v>3.0224890707903906</c:v>
                </c:pt>
                <c:pt idx="2219">
                  <c:v>2.5144455465498927</c:v>
                </c:pt>
                <c:pt idx="2220">
                  <c:v>2.5828979552388498</c:v>
                </c:pt>
                <c:pt idx="2221">
                  <c:v>2.1419534740358293</c:v>
                </c:pt>
                <c:pt idx="2222">
                  <c:v>3.0272851945881474</c:v>
                </c:pt>
                <c:pt idx="2223">
                  <c:v>3.7415610700543667</c:v>
                </c:pt>
                <c:pt idx="2224">
                  <c:v>3.7687710334437963</c:v>
                </c:pt>
                <c:pt idx="2225">
                  <c:v>3.2675641799370325</c:v>
                </c:pt>
                <c:pt idx="2226">
                  <c:v>2.9424001534349875</c:v>
                </c:pt>
                <c:pt idx="2227">
                  <c:v>1.6310563249809507</c:v>
                </c:pt>
                <c:pt idx="2228">
                  <c:v>4.107104304941811</c:v>
                </c:pt>
                <c:pt idx="2229">
                  <c:v>4.2717823196575022</c:v>
                </c:pt>
                <c:pt idx="2230">
                  <c:v>6.500004753806099</c:v>
                </c:pt>
                <c:pt idx="2231">
                  <c:v>3.9999915585278822</c:v>
                </c:pt>
                <c:pt idx="2232">
                  <c:v>6.0000093646757957</c:v>
                </c:pt>
                <c:pt idx="2233">
                  <c:v>5.900001941424815</c:v>
                </c:pt>
                <c:pt idx="2234">
                  <c:v>4.4999947050755607</c:v>
                </c:pt>
                <c:pt idx="2235">
                  <c:v>3.8999920504566798</c:v>
                </c:pt>
                <c:pt idx="2236">
                  <c:v>4.2000005658661577</c:v>
                </c:pt>
                <c:pt idx="2237">
                  <c:v>2.4000001724406861</c:v>
                </c:pt>
                <c:pt idx="2238">
                  <c:v>3.0035768548864139</c:v>
                </c:pt>
                <c:pt idx="2239">
                  <c:v>4.016981791163432</c:v>
                </c:pt>
                <c:pt idx="2240">
                  <c:v>5.3574107443795427</c:v>
                </c:pt>
                <c:pt idx="2241">
                  <c:v>1.8448051478652028</c:v>
                </c:pt>
                <c:pt idx="2242">
                  <c:v>2.0874956743578421</c:v>
                </c:pt>
                <c:pt idx="2243">
                  <c:v>3.4910961589756706</c:v>
                </c:pt>
                <c:pt idx="2244">
                  <c:v>3.9112496970948207</c:v>
                </c:pt>
                <c:pt idx="2245">
                  <c:v>4.439252834685492</c:v>
                </c:pt>
                <c:pt idx="2246">
                  <c:v>3.7954351297534661</c:v>
                </c:pt>
                <c:pt idx="2247">
                  <c:v>2.7841367495325731</c:v>
                </c:pt>
                <c:pt idx="2248">
                  <c:v>2.3733736022006902</c:v>
                </c:pt>
                <c:pt idx="2249">
                  <c:v>3.8030506870761149</c:v>
                </c:pt>
                <c:pt idx="2250">
                  <c:v>3.6049377799199922</c:v>
                </c:pt>
                <c:pt idx="2251">
                  <c:v>3.2071362286448357</c:v>
                </c:pt>
                <c:pt idx="2252">
                  <c:v>3.314229032431748</c:v>
                </c:pt>
                <c:pt idx="2253">
                  <c:v>2.7848689954692807</c:v>
                </c:pt>
                <c:pt idx="2254">
                  <c:v>3.2648820321965477</c:v>
                </c:pt>
                <c:pt idx="2255">
                  <c:v>2.9622768748563955</c:v>
                </c:pt>
                <c:pt idx="2256">
                  <c:v>3.3675417559086762</c:v>
                </c:pt>
                <c:pt idx="2257">
                  <c:v>3.4532719302536208</c:v>
                </c:pt>
                <c:pt idx="2258">
                  <c:v>3.0692088459826072</c:v>
                </c:pt>
                <c:pt idx="2259">
                  <c:v>4.8686915424783317</c:v>
                </c:pt>
                <c:pt idx="2260">
                  <c:v>4.0711803365995447</c:v>
                </c:pt>
                <c:pt idx="2261">
                  <c:v>2.6798690909276557</c:v>
                </c:pt>
                <c:pt idx="2262">
                  <c:v>2.507088334663865</c:v>
                </c:pt>
                <c:pt idx="2263">
                  <c:v>1.5445113900808938</c:v>
                </c:pt>
                <c:pt idx="2264">
                  <c:v>1.6597791732015699</c:v>
                </c:pt>
                <c:pt idx="2265">
                  <c:v>2.8322949125721975</c:v>
                </c:pt>
                <c:pt idx="2266">
                  <c:v>2.7951938048085045</c:v>
                </c:pt>
                <c:pt idx="2267">
                  <c:v>2.2419477624288087</c:v>
                </c:pt>
                <c:pt idx="2268">
                  <c:v>2.0599972484414142</c:v>
                </c:pt>
                <c:pt idx="2269">
                  <c:v>2.4500033942907562</c:v>
                </c:pt>
                <c:pt idx="2270">
                  <c:v>2.4203160531900192</c:v>
                </c:pt>
                <c:pt idx="2271">
                  <c:v>2.9500000000002524</c:v>
                </c:pt>
                <c:pt idx="2272">
                  <c:v>1.9900000000003359</c:v>
                </c:pt>
                <c:pt idx="2273">
                  <c:v>2.2509999999998254</c:v>
                </c:pt>
                <c:pt idx="2274">
                  <c:v>1.6599999999999948</c:v>
                </c:pt>
                <c:pt idx="2275">
                  <c:v>1.8999999999999906</c:v>
                </c:pt>
                <c:pt idx="2276">
                  <c:v>1.4365169717304838</c:v>
                </c:pt>
                <c:pt idx="2277">
                  <c:v>1.3400000000003187</c:v>
                </c:pt>
                <c:pt idx="2278">
                  <c:v>1.339999999999697</c:v>
                </c:pt>
                <c:pt idx="2279">
                  <c:v>-0.24000000000000687</c:v>
                </c:pt>
                <c:pt idx="2280">
                  <c:v>0.24043137939078196</c:v>
                </c:pt>
                <c:pt idx="2281">
                  <c:v>1.0008252237668547</c:v>
                </c:pt>
                <c:pt idx="2282">
                  <c:v>0.32293280927058188</c:v>
                </c:pt>
                <c:pt idx="2283">
                  <c:v>-0.73041283208434837</c:v>
                </c:pt>
                <c:pt idx="2284">
                  <c:v>0.71199512112152252</c:v>
                </c:pt>
                <c:pt idx="2285">
                  <c:v>0.84999000000005598</c:v>
                </c:pt>
                <c:pt idx="2286">
                  <c:v>1.2825293047053377</c:v>
                </c:pt>
                <c:pt idx="2287">
                  <c:v>0.9409225946091393</c:v>
                </c:pt>
                <c:pt idx="2288">
                  <c:v>1.1245810705568626</c:v>
                </c:pt>
                <c:pt idx="2289">
                  <c:v>1.0258691402422082</c:v>
                </c:pt>
                <c:pt idx="2290">
                  <c:v>0.53683429393300841</c:v>
                </c:pt>
                <c:pt idx="2291">
                  <c:v>5.2400940007944596</c:v>
                </c:pt>
                <c:pt idx="2292">
                  <c:v>4.2333431798171173</c:v>
                </c:pt>
                <c:pt idx="2293">
                  <c:v>4.00128012322718</c:v>
                </c:pt>
                <c:pt idx="2294">
                  <c:v>3.6008270187442903</c:v>
                </c:pt>
                <c:pt idx="2295">
                  <c:v>3.5988895074048788</c:v>
                </c:pt>
                <c:pt idx="2296">
                  <c:v>3.4000019433151563</c:v>
                </c:pt>
                <c:pt idx="2297">
                  <c:v>3.4999960266691277</c:v>
                </c:pt>
                <c:pt idx="2298">
                  <c:v>3.4999996511059006</c:v>
                </c:pt>
                <c:pt idx="2299">
                  <c:v>2.000000000000024</c:v>
                </c:pt>
                <c:pt idx="2300">
                  <c:v>2.0000010088659037</c:v>
                </c:pt>
                <c:pt idx="2301">
                  <c:v>-0.39999799555103799</c:v>
                </c:pt>
                <c:pt idx="2302">
                  <c:v>0.1000011414287183</c:v>
                </c:pt>
                <c:pt idx="2303">
                  <c:v>2.5000036262972092</c:v>
                </c:pt>
                <c:pt idx="2304">
                  <c:v>2.7999968700422206</c:v>
                </c:pt>
                <c:pt idx="2305">
                  <c:v>2.999999999999714</c:v>
                </c:pt>
                <c:pt idx="2306">
                  <c:v>1.599999999999957</c:v>
                </c:pt>
                <c:pt idx="2307">
                  <c:v>1.5999999999999792</c:v>
                </c:pt>
                <c:pt idx="2308">
                  <c:v>3.6999999999997923</c:v>
                </c:pt>
                <c:pt idx="2309">
                  <c:v>3.0446163726109754</c:v>
                </c:pt>
                <c:pt idx="2310">
                  <c:v>1.9899999999999585</c:v>
                </c:pt>
                <c:pt idx="2311">
                  <c:v>0.92499999999999805</c:v>
                </c:pt>
                <c:pt idx="2312">
                  <c:v>-0.16999999999998128</c:v>
                </c:pt>
                <c:pt idx="2313">
                  <c:v>1.7561356148849905</c:v>
                </c:pt>
                <c:pt idx="2314">
                  <c:v>1.7483222140722621</c:v>
                </c:pt>
                <c:pt idx="2315">
                  <c:v>1.0479515467858969</c:v>
                </c:pt>
                <c:pt idx="2316">
                  <c:v>1.2499999999999956</c:v>
                </c:pt>
                <c:pt idx="2317">
                  <c:v>1.7749999999998822</c:v>
                </c:pt>
                <c:pt idx="2318">
                  <c:v>2.0750000000000712</c:v>
                </c:pt>
                <c:pt idx="2319">
                  <c:v>2.0000000000000906</c:v>
                </c:pt>
                <c:pt idx="2320">
                  <c:v>2.3249999999999105</c:v>
                </c:pt>
                <c:pt idx="2321">
                  <c:v>1.4812351427546888</c:v>
                </c:pt>
                <c:pt idx="2322">
                  <c:v>1.0210469466055638</c:v>
                </c:pt>
                <c:pt idx="2323">
                  <c:v>3.6345170135992255</c:v>
                </c:pt>
                <c:pt idx="2324">
                  <c:v>3.6932275190165953</c:v>
                </c:pt>
                <c:pt idx="2325">
                  <c:v>3.3671037389032765</c:v>
                </c:pt>
                <c:pt idx="2326">
                  <c:v>3.801737671116534</c:v>
                </c:pt>
                <c:pt idx="2327">
                  <c:v>2.0436715402401662</c:v>
                </c:pt>
                <c:pt idx="2328">
                  <c:v>2.4999674560971741</c:v>
                </c:pt>
                <c:pt idx="2329">
                  <c:v>2.1924929325074061</c:v>
                </c:pt>
                <c:pt idx="2330">
                  <c:v>2.7201644874583542</c:v>
                </c:pt>
                <c:pt idx="2331">
                  <c:v>2.052004246828143</c:v>
                </c:pt>
                <c:pt idx="2332">
                  <c:v>0.49782552001480518</c:v>
                </c:pt>
                <c:pt idx="2333">
                  <c:v>1.4871102539043779</c:v>
                </c:pt>
                <c:pt idx="2334">
                  <c:v>1.795425220082425</c:v>
                </c:pt>
                <c:pt idx="2335">
                  <c:v>0.24120801304814421</c:v>
                </c:pt>
                <c:pt idx="2336">
                  <c:v>1.1278618828955311</c:v>
                </c:pt>
                <c:pt idx="2337">
                  <c:v>1.4423614316588118</c:v>
                </c:pt>
                <c:pt idx="2338">
                  <c:v>2.3388936890574197</c:v>
                </c:pt>
                <c:pt idx="2339">
                  <c:v>1.9574392635411497</c:v>
                </c:pt>
                <c:pt idx="2340">
                  <c:v>2.1214583180546143</c:v>
                </c:pt>
                <c:pt idx="2341">
                  <c:v>1.6546474530490407</c:v>
                </c:pt>
                <c:pt idx="2342">
                  <c:v>0.46459280724353569</c:v>
                </c:pt>
                <c:pt idx="2343">
                  <c:v>1.6758132334246723</c:v>
                </c:pt>
                <c:pt idx="2344">
                  <c:v>1.5038508601852518</c:v>
                </c:pt>
                <c:pt idx="2345">
                  <c:v>2.302371549440263</c:v>
                </c:pt>
                <c:pt idx="2346">
                  <c:v>1.234152857467663</c:v>
                </c:pt>
                <c:pt idx="2347">
                  <c:v>1.2436676476328401</c:v>
                </c:pt>
                <c:pt idx="2348">
                  <c:v>0.8259336002785389</c:v>
                </c:pt>
                <c:pt idx="2349">
                  <c:v>1.0053385892154543</c:v>
                </c:pt>
                <c:pt idx="2350">
                  <c:v>0.56263730621195496</c:v>
                </c:pt>
                <c:pt idx="2351">
                  <c:v>0.65157805169007155</c:v>
                </c:pt>
                <c:pt idx="2352">
                  <c:v>0.94319046216286839</c:v>
                </c:pt>
                <c:pt idx="2353">
                  <c:v>0.46640109177433775</c:v>
                </c:pt>
                <c:pt idx="2354">
                  <c:v>2.3214470238775542</c:v>
                </c:pt>
                <c:pt idx="2355">
                  <c:v>3.1985112248402503</c:v>
                </c:pt>
                <c:pt idx="2356">
                  <c:v>0.99999751424533212</c:v>
                </c:pt>
                <c:pt idx="2357">
                  <c:v>-3.0002014032482593</c:v>
                </c:pt>
                <c:pt idx="2358">
                  <c:v>2.0000081692031602</c:v>
                </c:pt>
                <c:pt idx="2359">
                  <c:v>0.89999469232402429</c:v>
                </c:pt>
                <c:pt idx="2360">
                  <c:v>2.5001052757507081</c:v>
                </c:pt>
                <c:pt idx="2361">
                  <c:v>-1.1891272166941746E-5</c:v>
                </c:pt>
                <c:pt idx="2362">
                  <c:v>2.9999999999997584</c:v>
                </c:pt>
                <c:pt idx="2363">
                  <c:v>3.9999911420560252</c:v>
                </c:pt>
                <c:pt idx="2364">
                  <c:v>5.0308351853519007</c:v>
                </c:pt>
                <c:pt idx="2365">
                  <c:v>6.978402722575483</c:v>
                </c:pt>
                <c:pt idx="2366">
                  <c:v>7.9999999999999183</c:v>
                </c:pt>
                <c:pt idx="2367">
                  <c:v>8.5000000000000853</c:v>
                </c:pt>
                <c:pt idx="2368">
                  <c:v>7.6999999999999957</c:v>
                </c:pt>
                <c:pt idx="2369">
                  <c:v>7.7000000000000624</c:v>
                </c:pt>
                <c:pt idx="2370">
                  <c:v>7.7500000000000346</c:v>
                </c:pt>
                <c:pt idx="2371">
                  <c:v>5.2999999999999936</c:v>
                </c:pt>
                <c:pt idx="2372">
                  <c:v>1.9999999999999352</c:v>
                </c:pt>
                <c:pt idx="2373">
                  <c:v>5.0999999999999712</c:v>
                </c:pt>
                <c:pt idx="2374">
                  <c:v>5.5925129119525518</c:v>
                </c:pt>
                <c:pt idx="2375">
                  <c:v>5.7000000000001272</c:v>
                </c:pt>
                <c:pt idx="2376">
                  <c:v>5.2400000000004887</c:v>
                </c:pt>
                <c:pt idx="2377">
                  <c:v>4.7062248784245586</c:v>
                </c:pt>
                <c:pt idx="2378">
                  <c:v>2.3549254395198282</c:v>
                </c:pt>
                <c:pt idx="2379">
                  <c:v>0.56515948549682449</c:v>
                </c:pt>
                <c:pt idx="2380">
                  <c:v>2.8250352763645514</c:v>
                </c:pt>
                <c:pt idx="2381">
                  <c:v>3.1304431440398517</c:v>
                </c:pt>
                <c:pt idx="2382">
                  <c:v>3.9168504888114075</c:v>
                </c:pt>
                <c:pt idx="2383">
                  <c:v>3.029038090157532</c:v>
                </c:pt>
                <c:pt idx="2384">
                  <c:v>5.3995970286041084</c:v>
                </c:pt>
                <c:pt idx="2385">
                  <c:v>5.0000291554641807</c:v>
                </c:pt>
                <c:pt idx="2386">
                  <c:v>4.5000119400565142</c:v>
                </c:pt>
                <c:pt idx="2387">
                  <c:v>4.0000241160907501</c:v>
                </c:pt>
                <c:pt idx="2388">
                  <c:v>5.5000798884159874</c:v>
                </c:pt>
                <c:pt idx="2389">
                  <c:v>5.8364501565611349</c:v>
                </c:pt>
                <c:pt idx="2390">
                  <c:v>5.3185297954417621</c:v>
                </c:pt>
                <c:pt idx="2391">
                  <c:v>4.4318066701225067</c:v>
                </c:pt>
                <c:pt idx="2392">
                  <c:v>4.2818846653612574</c:v>
                </c:pt>
                <c:pt idx="2393">
                  <c:v>3.485826304561912</c:v>
                </c:pt>
                <c:pt idx="2394">
                  <c:v>3.2980860898778719</c:v>
                </c:pt>
                <c:pt idx="2395">
                  <c:v>1.9956731769442015</c:v>
                </c:pt>
                <c:pt idx="2396">
                  <c:v>2.7983404347664997</c:v>
                </c:pt>
                <c:pt idx="2397">
                  <c:v>2.5798450684794361</c:v>
                </c:pt>
                <c:pt idx="2398">
                  <c:v>3.6368135792890222</c:v>
                </c:pt>
                <c:pt idx="2399">
                  <c:v>4.8736566037297147</c:v>
                </c:pt>
                <c:pt idx="2400">
                  <c:v>5.2160645858832622</c:v>
                </c:pt>
                <c:pt idx="2401">
                  <c:v>6.505595367293826</c:v>
                </c:pt>
                <c:pt idx="2402">
                  <c:v>6.4324712718874411</c:v>
                </c:pt>
                <c:pt idx="2403">
                  <c:v>4.0237636395010101</c:v>
                </c:pt>
                <c:pt idx="2404">
                  <c:v>5.7880081203420808</c:v>
                </c:pt>
                <c:pt idx="2405">
                  <c:v>6.1084858468735348</c:v>
                </c:pt>
                <c:pt idx="2406">
                  <c:v>5.624224442882686</c:v>
                </c:pt>
                <c:pt idx="2407">
                  <c:v>6.246134000903858</c:v>
                </c:pt>
                <c:pt idx="2408">
                  <c:v>6.1594044557785166</c:v>
                </c:pt>
                <c:pt idx="2409">
                  <c:v>6.8000000000001171</c:v>
                </c:pt>
                <c:pt idx="2410">
                  <c:v>6.1392484981611206</c:v>
                </c:pt>
                <c:pt idx="2411">
                  <c:v>5.4705011854704111</c:v>
                </c:pt>
                <c:pt idx="2412">
                  <c:v>6.1339624652603675</c:v>
                </c:pt>
                <c:pt idx="2413">
                  <c:v>6.0457353160032312</c:v>
                </c:pt>
                <c:pt idx="2414">
                  <c:v>4.6684531332562562</c:v>
                </c:pt>
                <c:pt idx="2415">
                  <c:v>-0.99999770227323648</c:v>
                </c:pt>
                <c:pt idx="2416">
                  <c:v>0.39999738864728851</c:v>
                </c:pt>
                <c:pt idx="2417">
                  <c:v>3.7986187023033358</c:v>
                </c:pt>
                <c:pt idx="2418">
                  <c:v>5.3000000677312364</c:v>
                </c:pt>
                <c:pt idx="2419">
                  <c:v>7.6995324490924499</c:v>
                </c:pt>
                <c:pt idx="2420">
                  <c:v>4.6000144091042694</c:v>
                </c:pt>
                <c:pt idx="2421">
                  <c:v>3.5027291628968893</c:v>
                </c:pt>
                <c:pt idx="2422">
                  <c:v>4.2000000000004034</c:v>
                </c:pt>
                <c:pt idx="2423">
                  <c:v>4.5000000000001261</c:v>
                </c:pt>
                <c:pt idx="2424">
                  <c:v>3.8000000000002032</c:v>
                </c:pt>
                <c:pt idx="2425">
                  <c:v>4.0000000000004032</c:v>
                </c:pt>
                <c:pt idx="2426">
                  <c:v>4.8999999999996824</c:v>
                </c:pt>
                <c:pt idx="2427">
                  <c:v>5.4999999999999272</c:v>
                </c:pt>
                <c:pt idx="2428">
                  <c:v>5.4698008236616413</c:v>
                </c:pt>
                <c:pt idx="2429">
                  <c:v>6.999999999999984</c:v>
                </c:pt>
                <c:pt idx="2430">
                  <c:v>6.7442943938097688</c:v>
                </c:pt>
                <c:pt idx="2431">
                  <c:v>2.9792671827733486</c:v>
                </c:pt>
                <c:pt idx="2432">
                  <c:v>7.069131274661844</c:v>
                </c:pt>
                <c:pt idx="2433">
                  <c:v>6.0047383451549141</c:v>
                </c:pt>
                <c:pt idx="2434">
                  <c:v>8.5399999999997931</c:v>
                </c:pt>
                <c:pt idx="2435">
                  <c:v>6.462721208054778</c:v>
                </c:pt>
                <c:pt idx="2436">
                  <c:v>4.93412553738517</c:v>
                </c:pt>
                <c:pt idx="2437">
                  <c:v>3.6358286602582002</c:v>
                </c:pt>
                <c:pt idx="2438">
                  <c:v>2.3119884811782621</c:v>
                </c:pt>
                <c:pt idx="2439">
                  <c:v>3.7914306117946106</c:v>
                </c:pt>
                <c:pt idx="2440">
                  <c:v>4.5317850287905026</c:v>
                </c:pt>
                <c:pt idx="2441">
                  <c:v>3.3882258562245138</c:v>
                </c:pt>
                <c:pt idx="2442">
                  <c:v>9.7628152932581536</c:v>
                </c:pt>
                <c:pt idx="2443">
                  <c:v>5.6326268718312589</c:v>
                </c:pt>
                <c:pt idx="2444">
                  <c:v>4.8060628166301189</c:v>
                </c:pt>
                <c:pt idx="2445">
                  <c:v>5.0746690545425244</c:v>
                </c:pt>
                <c:pt idx="2446">
                  <c:v>5.448216748450041</c:v>
                </c:pt>
                <c:pt idx="2447">
                  <c:v>5.4651685191025035</c:v>
                </c:pt>
                <c:pt idx="2448">
                  <c:v>5.5899422394066534</c:v>
                </c:pt>
                <c:pt idx="2449">
                  <c:v>5.5899334310479887</c:v>
                </c:pt>
                <c:pt idx="2450">
                  <c:v>7.0000053843433996</c:v>
                </c:pt>
                <c:pt idx="2451">
                  <c:v>6.4991930336474546</c:v>
                </c:pt>
                <c:pt idx="2452">
                  <c:v>7.000319259774912</c:v>
                </c:pt>
                <c:pt idx="2453">
                  <c:v>5.5381386374727226</c:v>
                </c:pt>
                <c:pt idx="2454">
                  <c:v>5.9954653717455564</c:v>
                </c:pt>
                <c:pt idx="2455">
                  <c:v>5.9999966295940732</c:v>
                </c:pt>
                <c:pt idx="2456">
                  <c:v>6.0000000000000053</c:v>
                </c:pt>
                <c:pt idx="2457">
                  <c:v>5.7999999999997609</c:v>
                </c:pt>
                <c:pt idx="2458">
                  <c:v>1.8784459497308781</c:v>
                </c:pt>
                <c:pt idx="2459">
                  <c:v>6.0699999999999976</c:v>
                </c:pt>
                <c:pt idx="2460">
                  <c:v>6.4600000000001989</c:v>
                </c:pt>
                <c:pt idx="2461">
                  <c:v>7.7000000000002178</c:v>
                </c:pt>
                <c:pt idx="2462">
                  <c:v>6.0000000000000053</c:v>
                </c:pt>
                <c:pt idx="2463">
                  <c:v>4.2580000000000062</c:v>
                </c:pt>
                <c:pt idx="2464">
                  <c:v>6.8160497849239832</c:v>
                </c:pt>
                <c:pt idx="2465">
                  <c:v>6.4544135135532255</c:v>
                </c:pt>
                <c:pt idx="2466">
                  <c:v>6.6752345934498969</c:v>
                </c:pt>
                <c:pt idx="2467">
                  <c:v>7.2357471345987356</c:v>
                </c:pt>
                <c:pt idx="2468">
                  <c:v>7.3138099495458686</c:v>
                </c:pt>
                <c:pt idx="2469">
                  <c:v>7.1761332051965887</c:v>
                </c:pt>
                <c:pt idx="2470">
                  <c:v>6.9114062061674364</c:v>
                </c:pt>
                <c:pt idx="2471">
                  <c:v>6.7587484206379944</c:v>
                </c:pt>
                <c:pt idx="2472">
                  <c:v>6.7784857019193234</c:v>
                </c:pt>
                <c:pt idx="2473">
                  <c:v>6.7718824561548319</c:v>
                </c:pt>
                <c:pt idx="2474">
                  <c:v>6.7522121791251166</c:v>
                </c:pt>
                <c:pt idx="2475">
                  <c:v>1.999993930380195</c:v>
                </c:pt>
                <c:pt idx="2476">
                  <c:v>5.2996739974686013</c:v>
                </c:pt>
                <c:pt idx="2477">
                  <c:v>5.599996659055595</c:v>
                </c:pt>
                <c:pt idx="2478">
                  <c:v>2.9999995499075949</c:v>
                </c:pt>
                <c:pt idx="2479">
                  <c:v>3.0000029132184691</c:v>
                </c:pt>
                <c:pt idx="2480">
                  <c:v>3.0107555136899444</c:v>
                </c:pt>
                <c:pt idx="2481">
                  <c:v>1.9999992184021931</c:v>
                </c:pt>
                <c:pt idx="2482">
                  <c:v>2.0000090420131622</c:v>
                </c:pt>
                <c:pt idx="2483">
                  <c:v>1.999999999999913</c:v>
                </c:pt>
                <c:pt idx="2484">
                  <c:v>1.0000000000000675</c:v>
                </c:pt>
                <c:pt idx="2485">
                  <c:v>0</c:v>
                </c:pt>
                <c:pt idx="2486">
                  <c:v>2.5000000000000133</c:v>
                </c:pt>
                <c:pt idx="2487">
                  <c:v>1.8000000000000016</c:v>
                </c:pt>
                <c:pt idx="2488">
                  <c:v>1.4999999999998792</c:v>
                </c:pt>
                <c:pt idx="2489">
                  <c:v>0.80000000000004512</c:v>
                </c:pt>
                <c:pt idx="2490">
                  <c:v>0.80000000000011173</c:v>
                </c:pt>
                <c:pt idx="2491">
                  <c:v>1.6000000000000014</c:v>
                </c:pt>
                <c:pt idx="2492">
                  <c:v>2.4999999999999023</c:v>
                </c:pt>
                <c:pt idx="2493">
                  <c:v>1.1000000000000565</c:v>
                </c:pt>
                <c:pt idx="2494">
                  <c:v>1.2000000000000677</c:v>
                </c:pt>
                <c:pt idx="2495">
                  <c:v>3.5000000000000142</c:v>
                </c:pt>
                <c:pt idx="2496">
                  <c:v>2.4999999999996358</c:v>
                </c:pt>
                <c:pt idx="2497">
                  <c:v>2.7000000000001245</c:v>
                </c:pt>
                <c:pt idx="2498">
                  <c:v>2.7231140933012599</c:v>
                </c:pt>
                <c:pt idx="2499">
                  <c:v>1.8453838409310475</c:v>
                </c:pt>
                <c:pt idx="2500">
                  <c:v>2.4787127505765616</c:v>
                </c:pt>
                <c:pt idx="2501">
                  <c:v>2.3381504845166212</c:v>
                </c:pt>
                <c:pt idx="2502">
                  <c:v>2.4140617680316057</c:v>
                </c:pt>
                <c:pt idx="2503">
                  <c:v>2.3475210696466187</c:v>
                </c:pt>
                <c:pt idx="2504">
                  <c:v>2.9539914868620398</c:v>
                </c:pt>
                <c:pt idx="2505">
                  <c:v>4.470639699477319</c:v>
                </c:pt>
                <c:pt idx="2506">
                  <c:v>5.2445004584405597</c:v>
                </c:pt>
                <c:pt idx="2507">
                  <c:v>5.3198546569938054</c:v>
                </c:pt>
                <c:pt idx="2508">
                  <c:v>5.791044802675116</c:v>
                </c:pt>
                <c:pt idx="2509">
                  <c:v>3.9561809750003007</c:v>
                </c:pt>
                <c:pt idx="2510">
                  <c:v>5.114636872056888</c:v>
                </c:pt>
                <c:pt idx="2511">
                  <c:v>4.9216997389628592</c:v>
                </c:pt>
                <c:pt idx="2512">
                  <c:v>3.804622424139259</c:v>
                </c:pt>
                <c:pt idx="2513">
                  <c:v>3.8083571592237186</c:v>
                </c:pt>
                <c:pt idx="2514">
                  <c:v>3.9447691871985047</c:v>
                </c:pt>
                <c:pt idx="2515">
                  <c:v>1.6999999999997906</c:v>
                </c:pt>
                <c:pt idx="2516">
                  <c:v>6.0375055455363702</c:v>
                </c:pt>
                <c:pt idx="2517">
                  <c:v>4.5000000000000151</c:v>
                </c:pt>
                <c:pt idx="2518">
                  <c:v>1.3999999999999124</c:v>
                </c:pt>
                <c:pt idx="2519">
                  <c:v>2.3445050341170948</c:v>
                </c:pt>
                <c:pt idx="2520">
                  <c:v>3.599999999999981</c:v>
                </c:pt>
                <c:pt idx="2521">
                  <c:v>4.1037532013209921</c:v>
                </c:pt>
                <c:pt idx="2522">
                  <c:v>4.1291000000000189</c:v>
                </c:pt>
                <c:pt idx="2523">
                  <c:v>2.6638474591629935</c:v>
                </c:pt>
                <c:pt idx="2524">
                  <c:v>-2.5614092191417193E-2</c:v>
                </c:pt>
                <c:pt idx="2525">
                  <c:v>0.49681769844849288</c:v>
                </c:pt>
                <c:pt idx="2526">
                  <c:v>1.8009416401662426</c:v>
                </c:pt>
                <c:pt idx="2527">
                  <c:v>1.8435347352644404</c:v>
                </c:pt>
                <c:pt idx="2528">
                  <c:v>3.1787335588757237</c:v>
                </c:pt>
                <c:pt idx="2529">
                  <c:v>3.1564220039154378</c:v>
                </c:pt>
                <c:pt idx="2530">
                  <c:v>3.4853942917436598</c:v>
                </c:pt>
                <c:pt idx="2531">
                  <c:v>3.5341652265286738</c:v>
                </c:pt>
                <c:pt idx="2532">
                  <c:v>3.4633856444518551</c:v>
                </c:pt>
                <c:pt idx="2533">
                  <c:v>3.4999999999999032</c:v>
                </c:pt>
                <c:pt idx="2534">
                  <c:v>3.5000000000000142</c:v>
                </c:pt>
                <c:pt idx="2535">
                  <c:v>8.0000000000000071</c:v>
                </c:pt>
                <c:pt idx="2536">
                  <c:v>7.6001237049636572</c:v>
                </c:pt>
                <c:pt idx="2537">
                  <c:v>7.6088946361020149</c:v>
                </c:pt>
                <c:pt idx="2538">
                  <c:v>7.1389841671115173</c:v>
                </c:pt>
                <c:pt idx="2539">
                  <c:v>6.399997289310666</c:v>
                </c:pt>
                <c:pt idx="2540">
                  <c:v>7.2663703890148978</c:v>
                </c:pt>
                <c:pt idx="2541">
                  <c:v>7.5596857277385521</c:v>
                </c:pt>
                <c:pt idx="2542">
                  <c:v>7.3151269109786199</c:v>
                </c:pt>
                <c:pt idx="2543">
                  <c:v>5.9999991450084833</c:v>
                </c:pt>
                <c:pt idx="2544">
                  <c:v>-0.9957029356881808</c:v>
                </c:pt>
                <c:pt idx="2545">
                  <c:v>5.5034784282392835</c:v>
                </c:pt>
                <c:pt idx="2546">
                  <c:v>6.4571335409429942</c:v>
                </c:pt>
                <c:pt idx="2547">
                  <c:v>4.5064724147637403</c:v>
                </c:pt>
                <c:pt idx="2548">
                  <c:v>5.8711457025601321</c:v>
                </c:pt>
                <c:pt idx="2549">
                  <c:v>4.7495567579160181</c:v>
                </c:pt>
                <c:pt idx="2550">
                  <c:v>3.9841392668074072</c:v>
                </c:pt>
                <c:pt idx="2551">
                  <c:v>4.9646111251877567</c:v>
                </c:pt>
                <c:pt idx="2552">
                  <c:v>4.2543755478673617</c:v>
                </c:pt>
                <c:pt idx="2553">
                  <c:v>4.5612159012691</c:v>
                </c:pt>
                <c:pt idx="2554">
                  <c:v>3.4895655777174239</c:v>
                </c:pt>
                <c:pt idx="2555">
                  <c:v>3.5524362936776299</c:v>
                </c:pt>
                <c:pt idx="2556">
                  <c:v>4.4748351562084787</c:v>
                </c:pt>
                <c:pt idx="2557">
                  <c:v>4.3504835753026549</c:v>
                </c:pt>
                <c:pt idx="2558">
                  <c:v>3.6248567806344223</c:v>
                </c:pt>
                <c:pt idx="2559">
                  <c:v>3.6793529295598759</c:v>
                </c:pt>
                <c:pt idx="2560">
                  <c:v>3.9680276624571853</c:v>
                </c:pt>
                <c:pt idx="2561">
                  <c:v>3.1581706824544975</c:v>
                </c:pt>
                <c:pt idx="2562">
                  <c:v>3.0380684139493352</c:v>
                </c:pt>
                <c:pt idx="2563">
                  <c:v>2.9611346250858261</c:v>
                </c:pt>
                <c:pt idx="2564">
                  <c:v>2.5763884411716731</c:v>
                </c:pt>
                <c:pt idx="2565">
                  <c:v>2.2181374474820492</c:v>
                </c:pt>
                <c:pt idx="2566">
                  <c:v>2.8712747102245251</c:v>
                </c:pt>
                <c:pt idx="2567">
                  <c:v>3.294614464374046</c:v>
                </c:pt>
                <c:pt idx="2568">
                  <c:v>3.7666287392615461</c:v>
                </c:pt>
                <c:pt idx="2569">
                  <c:v>5.8999999999999719</c:v>
                </c:pt>
                <c:pt idx="2570">
                  <c:v>5.0000000000000044</c:v>
                </c:pt>
                <c:pt idx="2571">
                  <c:v>4.0999999999998815</c:v>
                </c:pt>
                <c:pt idx="2572">
                  <c:v>4.2399999999999771</c:v>
                </c:pt>
                <c:pt idx="2573">
                  <c:v>3.3449999999999092</c:v>
                </c:pt>
                <c:pt idx="2574">
                  <c:v>3.8000000000000034</c:v>
                </c:pt>
                <c:pt idx="2575">
                  <c:v>3.3439999999999914</c:v>
                </c:pt>
                <c:pt idx="2576">
                  <c:v>3.5000000000000364</c:v>
                </c:pt>
                <c:pt idx="2577">
                  <c:v>3.9999999999999369</c:v>
                </c:pt>
                <c:pt idx="2578">
                  <c:v>4.0000000000001368</c:v>
                </c:pt>
                <c:pt idx="2579">
                  <c:v>5.9999999999999387</c:v>
                </c:pt>
                <c:pt idx="2580">
                  <c:v>2.5534932492792262</c:v>
                </c:pt>
                <c:pt idx="2581">
                  <c:v>3.7471406451978551</c:v>
                </c:pt>
                <c:pt idx="2582">
                  <c:v>3.5112529246801749</c:v>
                </c:pt>
                <c:pt idx="2583">
                  <c:v>3.052836184770058</c:v>
                </c:pt>
                <c:pt idx="2584">
                  <c:v>5.1893427751148913</c:v>
                </c:pt>
                <c:pt idx="2585">
                  <c:v>6.9964257696103704</c:v>
                </c:pt>
                <c:pt idx="2586">
                  <c:v>6.9999904999212603</c:v>
                </c:pt>
                <c:pt idx="2587">
                  <c:v>6.9999541484814465</c:v>
                </c:pt>
                <c:pt idx="2588">
                  <c:v>6.9999945364741745</c:v>
                </c:pt>
                <c:pt idx="2589">
                  <c:v>6.5037548093872077</c:v>
                </c:pt>
                <c:pt idx="2590">
                  <c:v>6.4948906483924373</c:v>
                </c:pt>
                <c:pt idx="2591">
                  <c:v>6.5000000000000169</c:v>
                </c:pt>
                <c:pt idx="2592">
                  <c:v>6.0000000000000053</c:v>
                </c:pt>
                <c:pt idx="2593">
                  <c:v>6.0000000000004938</c:v>
                </c:pt>
                <c:pt idx="2594">
                  <c:v>5.8000000000001384</c:v>
                </c:pt>
                <c:pt idx="2595">
                  <c:v>7.0000000000004281</c:v>
                </c:pt>
                <c:pt idx="2596">
                  <c:v>6.5748366060625507</c:v>
                </c:pt>
                <c:pt idx="2597">
                  <c:v>7.5882119706266238</c:v>
                </c:pt>
                <c:pt idx="2598">
                  <c:v>6.8000000000001615</c:v>
                </c:pt>
                <c:pt idx="2599">
                  <c:v>5.4199356526613229</c:v>
                </c:pt>
                <c:pt idx="2600">
                  <c:v>7.4975454896685889</c:v>
                </c:pt>
                <c:pt idx="2601">
                  <c:v>8.3867982161625498</c:v>
                </c:pt>
                <c:pt idx="2602">
                  <c:v>8.0497037508245661</c:v>
                </c:pt>
                <c:pt idx="2603">
                  <c:v>7.7985964109782868</c:v>
                </c:pt>
                <c:pt idx="2604">
                  <c:v>7.2299329035262483</c:v>
                </c:pt>
                <c:pt idx="2605">
                  <c:v>7.9547921783640119</c:v>
                </c:pt>
                <c:pt idx="2606">
                  <c:v>7.2638410280123855</c:v>
                </c:pt>
                <c:pt idx="2607">
                  <c:v>6.8901985480811501</c:v>
                </c:pt>
                <c:pt idx="2608">
                  <c:v>7.0060000000000011</c:v>
                </c:pt>
                <c:pt idx="2609">
                  <c:v>6.5071520451900788</c:v>
                </c:pt>
                <c:pt idx="2610">
                  <c:v>4.7692873470220443</c:v>
                </c:pt>
                <c:pt idx="2611">
                  <c:v>2.6920354140457681</c:v>
                </c:pt>
                <c:pt idx="2612">
                  <c:v>2.692035188773767</c:v>
                </c:pt>
                <c:pt idx="2613">
                  <c:v>2.6920303462572015</c:v>
                </c:pt>
                <c:pt idx="2614">
                  <c:v>3.1974261172506013</c:v>
                </c:pt>
                <c:pt idx="2615">
                  <c:v>3.2058844968012368</c:v>
                </c:pt>
                <c:pt idx="2616">
                  <c:v>2.5914825415603637</c:v>
                </c:pt>
                <c:pt idx="2617">
                  <c:v>8.1458765786585516</c:v>
                </c:pt>
                <c:pt idx="2618">
                  <c:v>10.378518407453964</c:v>
                </c:pt>
                <c:pt idx="2619">
                  <c:v>14.316586789998231</c:v>
                </c:pt>
                <c:pt idx="2620">
                  <c:v>6.3032777442121324</c:v>
                </c:pt>
                <c:pt idx="2621">
                  <c:v>9.5021422914931755</c:v>
                </c:pt>
                <c:pt idx="2622">
                  <c:v>9.4490164024600087</c:v>
                </c:pt>
                <c:pt idx="2623">
                  <c:v>7.9188207775535924</c:v>
                </c:pt>
                <c:pt idx="2624">
                  <c:v>6.8149770553855182</c:v>
                </c:pt>
                <c:pt idx="2625">
                  <c:v>4.4736161598326163</c:v>
                </c:pt>
                <c:pt idx="2626">
                  <c:v>5.6246729579307209</c:v>
                </c:pt>
                <c:pt idx="2627">
                  <c:v>4.0156966197863797</c:v>
                </c:pt>
                <c:pt idx="2628">
                  <c:v>3.9587199604747658</c:v>
                </c:pt>
                <c:pt idx="2629">
                  <c:v>4.5134918260732571</c:v>
                </c:pt>
                <c:pt idx="2630">
                  <c:v>1.5534079109641441</c:v>
                </c:pt>
                <c:pt idx="2631">
                  <c:v>3.2414194405688601</c:v>
                </c:pt>
                <c:pt idx="2632">
                  <c:v>4.365520170711279</c:v>
                </c:pt>
                <c:pt idx="2633">
                  <c:v>4.6549539444907584</c:v>
                </c:pt>
                <c:pt idx="2634">
                  <c:v>4.8826794393321826</c:v>
                </c:pt>
                <c:pt idx="2635">
                  <c:v>5.000002984452756</c:v>
                </c:pt>
                <c:pt idx="2636">
                  <c:v>5.0999914847705385</c:v>
                </c:pt>
                <c:pt idx="2637">
                  <c:v>4.5044221967782017</c:v>
                </c:pt>
                <c:pt idx="2638">
                  <c:v>4.4953693091351221</c:v>
                </c:pt>
                <c:pt idx="2639">
                  <c:v>3.555941776652749</c:v>
                </c:pt>
                <c:pt idx="2640">
                  <c:v>3.4338365482893041</c:v>
                </c:pt>
                <c:pt idx="2641">
                  <c:v>4.0677966101696938</c:v>
                </c:pt>
                <c:pt idx="2642">
                  <c:v>4.478827361563531</c:v>
                </c:pt>
                <c:pt idx="2643">
                  <c:v>3.2999999999998586</c:v>
                </c:pt>
                <c:pt idx="2644">
                  <c:v>1.9999999999994467</c:v>
                </c:pt>
                <c:pt idx="2645">
                  <c:v>2.0053956834532372</c:v>
                </c:pt>
                <c:pt idx="2646">
                  <c:v>1.4999999999995017</c:v>
                </c:pt>
                <c:pt idx="2647">
                  <c:v>5.7999999999996499</c:v>
                </c:pt>
                <c:pt idx="2648">
                  <c:v>4.0277910296609098</c:v>
                </c:pt>
                <c:pt idx="2649">
                  <c:v>4.2780000000002705</c:v>
                </c:pt>
                <c:pt idx="2650">
                  <c:v>3.0539485932720156</c:v>
                </c:pt>
                <c:pt idx="2651">
                  <c:v>-0.36899999999964184</c:v>
                </c:pt>
                <c:pt idx="2652">
                  <c:v>2.2623444059282072</c:v>
                </c:pt>
                <c:pt idx="2653">
                  <c:v>2.648772577897951</c:v>
                </c:pt>
                <c:pt idx="2654">
                  <c:v>1.2500000000002842</c:v>
                </c:pt>
                <c:pt idx="2655">
                  <c:v>1.339999999999808</c:v>
                </c:pt>
                <c:pt idx="2656">
                  <c:v>1.3938368575525217</c:v>
                </c:pt>
                <c:pt idx="2657">
                  <c:v>1.4400000000001301</c:v>
                </c:pt>
                <c:pt idx="2658">
                  <c:v>1.8965722116744077</c:v>
                </c:pt>
                <c:pt idx="2659">
                  <c:v>2.7740819872212885</c:v>
                </c:pt>
                <c:pt idx="2660">
                  <c:v>3.6364267842830866</c:v>
                </c:pt>
                <c:pt idx="2661">
                  <c:v>3.2172029218196174</c:v>
                </c:pt>
                <c:pt idx="2662">
                  <c:v>7.2061342275468343</c:v>
                </c:pt>
                <c:pt idx="2663">
                  <c:v>2.8243486732907552</c:v>
                </c:pt>
                <c:pt idx="2664">
                  <c:v>4.0461197595367704</c:v>
                </c:pt>
                <c:pt idx="2665">
                  <c:v>4.0321141981174202</c:v>
                </c:pt>
                <c:pt idx="2666">
                  <c:v>4.9999903354260189</c:v>
                </c:pt>
                <c:pt idx="2667">
                  <c:v>5.9999923425183121</c:v>
                </c:pt>
                <c:pt idx="2668">
                  <c:v>6.0000067207561347</c:v>
                </c:pt>
                <c:pt idx="2669">
                  <c:v>5.047603283061175</c:v>
                </c:pt>
                <c:pt idx="2670">
                  <c:v>6.0000009509475261</c:v>
                </c:pt>
                <c:pt idx="2671">
                  <c:v>5.9999997013893136</c:v>
                </c:pt>
                <c:pt idx="2672">
                  <c:v>5.999997042067684</c:v>
                </c:pt>
                <c:pt idx="2673">
                  <c:v>5.0000000000004707</c:v>
                </c:pt>
                <c:pt idx="2674">
                  <c:v>5.4999999999998828</c:v>
                </c:pt>
                <c:pt idx="2675">
                  <c:v>5.4999999999997051</c:v>
                </c:pt>
                <c:pt idx="2676">
                  <c:v>6.4999999999991731</c:v>
                </c:pt>
                <c:pt idx="2677">
                  <c:v>5.0000000000000044</c:v>
                </c:pt>
                <c:pt idx="2678">
                  <c:v>5.9999999999997167</c:v>
                </c:pt>
                <c:pt idx="2679">
                  <c:v>5.9999999999994058</c:v>
                </c:pt>
                <c:pt idx="2680">
                  <c:v>6.4999999999999281</c:v>
                </c:pt>
                <c:pt idx="2681">
                  <c:v>5.0919982504785022</c:v>
                </c:pt>
                <c:pt idx="2682">
                  <c:v>4.9942409420478562</c:v>
                </c:pt>
                <c:pt idx="2683">
                  <c:v>7.0000051068375146</c:v>
                </c:pt>
                <c:pt idx="2684">
                  <c:v>6.4999999999997948</c:v>
                </c:pt>
                <c:pt idx="2685">
                  <c:v>6.7000000000001503</c:v>
                </c:pt>
                <c:pt idx="2686">
                  <c:v>6.7499999999999893</c:v>
                </c:pt>
                <c:pt idx="2687">
                  <c:v>6.4999999999999947</c:v>
                </c:pt>
                <c:pt idx="2688">
                  <c:v>6.4999999999999059</c:v>
                </c:pt>
                <c:pt idx="2689">
                  <c:v>4.9999999999999156</c:v>
                </c:pt>
                <c:pt idx="2690">
                  <c:v>4.7999999999999821</c:v>
                </c:pt>
                <c:pt idx="2691">
                  <c:v>4.3000000000003036</c:v>
                </c:pt>
                <c:pt idx="2692">
                  <c:v>3.5318855241731395</c:v>
                </c:pt>
                <c:pt idx="2693">
                  <c:v>4.2360715462801402</c:v>
                </c:pt>
                <c:pt idx="2694">
                  <c:v>7.5164860875229556</c:v>
                </c:pt>
                <c:pt idx="2695">
                  <c:v>6.3778345947911319</c:v>
                </c:pt>
                <c:pt idx="2696">
                  <c:v>5.4453546687387444</c:v>
                </c:pt>
                <c:pt idx="2697">
                  <c:v>4.9721504132322014</c:v>
                </c:pt>
                <c:pt idx="2698">
                  <c:v>5.1755622296016046</c:v>
                </c:pt>
                <c:pt idx="2699">
                  <c:v>8.0372244336685217</c:v>
                </c:pt>
                <c:pt idx="2700">
                  <c:v>5.3072131894880137</c:v>
                </c:pt>
                <c:pt idx="2701">
                  <c:v>5.8296490500883369</c:v>
                </c:pt>
                <c:pt idx="2702">
                  <c:v>0.27934554536805933</c:v>
                </c:pt>
                <c:pt idx="2703">
                  <c:v>2.6264172937712438</c:v>
                </c:pt>
                <c:pt idx="2704">
                  <c:v>3.6820033243526895</c:v>
                </c:pt>
                <c:pt idx="2705">
                  <c:v>4.3078367596456557</c:v>
                </c:pt>
                <c:pt idx="2706">
                  <c:v>4.3887854243211954</c:v>
                </c:pt>
                <c:pt idx="2707">
                  <c:v>3.4442597666884067</c:v>
                </c:pt>
                <c:pt idx="2708">
                  <c:v>1.9406442728696405</c:v>
                </c:pt>
                <c:pt idx="2709">
                  <c:v>1.3513459621119717</c:v>
                </c:pt>
                <c:pt idx="2710">
                  <c:v>5.2144778368620637</c:v>
                </c:pt>
                <c:pt idx="2711">
                  <c:v>5.4045372519072155</c:v>
                </c:pt>
                <c:pt idx="2712">
                  <c:v>3.1040129797450966</c:v>
                </c:pt>
                <c:pt idx="2713">
                  <c:v>3.8035540653021727</c:v>
                </c:pt>
                <c:pt idx="2714">
                  <c:v>5.1318943727180377</c:v>
                </c:pt>
                <c:pt idx="2715">
                  <c:v>4.6812101793005656</c:v>
                </c:pt>
                <c:pt idx="2716">
                  <c:v>4.994541217131121</c:v>
                </c:pt>
                <c:pt idx="2717">
                  <c:v>4.676459057257798</c:v>
                </c:pt>
                <c:pt idx="2718">
                  <c:v>2.930613024792339</c:v>
                </c:pt>
                <c:pt idx="2719">
                  <c:v>3.8299265456961606</c:v>
                </c:pt>
                <c:pt idx="2720">
                  <c:v>3.1003203656607914</c:v>
                </c:pt>
                <c:pt idx="2721">
                  <c:v>1.2233038151456155</c:v>
                </c:pt>
                <c:pt idx="2722">
                  <c:v>-0.16893321144831885</c:v>
                </c:pt>
                <c:pt idx="2723">
                  <c:v>3.8630173214518226</c:v>
                </c:pt>
                <c:pt idx="2724">
                  <c:v>1.6206586692402825</c:v>
                </c:pt>
                <c:pt idx="2725">
                  <c:v>4.9995428680542409</c:v>
                </c:pt>
                <c:pt idx="2726">
                  <c:v>5.0545920303839198</c:v>
                </c:pt>
                <c:pt idx="2727">
                  <c:v>4.9999979233619429</c:v>
                </c:pt>
                <c:pt idx="2728">
                  <c:v>6.1072020367461732</c:v>
                </c:pt>
                <c:pt idx="2729">
                  <c:v>4.0000000000001146</c:v>
                </c:pt>
                <c:pt idx="2730">
                  <c:v>4.0170826468026721</c:v>
                </c:pt>
                <c:pt idx="2731">
                  <c:v>4.7000000000000153</c:v>
                </c:pt>
                <c:pt idx="2732">
                  <c:v>4.8000000000001597</c:v>
                </c:pt>
                <c:pt idx="2733">
                  <c:v>6.1771170569925538</c:v>
                </c:pt>
                <c:pt idx="2734">
                  <c:v>6.9749917325544031</c:v>
                </c:pt>
                <c:pt idx="2735">
                  <c:v>6.4999999999999503</c:v>
                </c:pt>
                <c:pt idx="2736">
                  <c:v>6.5000000000000391</c:v>
                </c:pt>
                <c:pt idx="2737">
                  <c:v>6.4999999999999947</c:v>
                </c:pt>
                <c:pt idx="2738">
                  <c:v>0.65933103087092437</c:v>
                </c:pt>
                <c:pt idx="2739">
                  <c:v>-3.9999999999999925</c:v>
                </c:pt>
                <c:pt idx="2740">
                  <c:v>3.1188970205967781</c:v>
                </c:pt>
                <c:pt idx="2741">
                  <c:v>3.3661694214112137</c:v>
                </c:pt>
                <c:pt idx="2742">
                  <c:v>3.0025946336561082</c:v>
                </c:pt>
                <c:pt idx="2743">
                  <c:v>3.3640442297538486</c:v>
                </c:pt>
                <c:pt idx="2744">
                  <c:v>3.3493458729840109</c:v>
                </c:pt>
                <c:pt idx="2745">
                  <c:v>2.6279321494779184</c:v>
                </c:pt>
                <c:pt idx="2746">
                  <c:v>2.976516213482383</c:v>
                </c:pt>
                <c:pt idx="2747">
                  <c:v>3.4633182197283396</c:v>
                </c:pt>
                <c:pt idx="2748">
                  <c:v>2.8980907911040577</c:v>
                </c:pt>
                <c:pt idx="2749">
                  <c:v>2.7178569499131333</c:v>
                </c:pt>
                <c:pt idx="2750">
                  <c:v>4.0635892836888843</c:v>
                </c:pt>
                <c:pt idx="2751">
                  <c:v>4.0724841795696909</c:v>
                </c:pt>
                <c:pt idx="2752">
                  <c:v>2.5399989242005594</c:v>
                </c:pt>
                <c:pt idx="2753">
                  <c:v>2.1382214416760803</c:v>
                </c:pt>
                <c:pt idx="2754">
                  <c:v>3.2999968192224616</c:v>
                </c:pt>
                <c:pt idx="2755">
                  <c:v>3.5000008314331144</c:v>
                </c:pt>
                <c:pt idx="2756">
                  <c:v>3.5000056313717609</c:v>
                </c:pt>
                <c:pt idx="2757">
                  <c:v>3.5000043622057886</c:v>
                </c:pt>
                <c:pt idx="2758">
                  <c:v>4.4000000000000483</c:v>
                </c:pt>
                <c:pt idx="2759">
                  <c:v>4.9938451666151407</c:v>
                </c:pt>
                <c:pt idx="2760">
                  <c:v>4.2914158282105097</c:v>
                </c:pt>
                <c:pt idx="2761">
                  <c:v>5.1363274391922564</c:v>
                </c:pt>
                <c:pt idx="2762">
                  <c:v>3.9575532836494398</c:v>
                </c:pt>
                <c:pt idx="2763">
                  <c:v>3.3791874736229133</c:v>
                </c:pt>
                <c:pt idx="2764">
                  <c:v>3.1626454456532116</c:v>
                </c:pt>
                <c:pt idx="2765">
                  <c:v>3.8222323621753151</c:v>
                </c:pt>
                <c:pt idx="2766">
                  <c:v>4.2034023370284501</c:v>
                </c:pt>
                <c:pt idx="2767">
                  <c:v>1.7797740476985124</c:v>
                </c:pt>
                <c:pt idx="2768">
                  <c:v>-0.19999999999983364</c:v>
                </c:pt>
                <c:pt idx="2769">
                  <c:v>3.1319428200621724</c:v>
                </c:pt>
                <c:pt idx="2770">
                  <c:v>2.7409679058416181</c:v>
                </c:pt>
                <c:pt idx="2771">
                  <c:v>0.71853165724589108</c:v>
                </c:pt>
                <c:pt idx="2772">
                  <c:v>1.2564989111102376</c:v>
                </c:pt>
                <c:pt idx="2773">
                  <c:v>1.9024949018036752</c:v>
                </c:pt>
                <c:pt idx="2774">
                  <c:v>3.3736642614976775</c:v>
                </c:pt>
                <c:pt idx="2775">
                  <c:v>3.1296469653747661</c:v>
                </c:pt>
                <c:pt idx="2776">
                  <c:v>3.6341718482941987</c:v>
                </c:pt>
                <c:pt idx="2777">
                  <c:v>3.511135476110705</c:v>
                </c:pt>
                <c:pt idx="2778">
                  <c:v>2.7738365676846399</c:v>
                </c:pt>
                <c:pt idx="2779">
                  <c:v>5.8563098634597299</c:v>
                </c:pt>
                <c:pt idx="2780">
                  <c:v>3.0000082082415114</c:v>
                </c:pt>
                <c:pt idx="2781">
                  <c:v>6.0000052777055002</c:v>
                </c:pt>
                <c:pt idx="2782">
                  <c:v>4.1999997966752467</c:v>
                </c:pt>
                <c:pt idx="2783">
                  <c:v>4.4424646103795373</c:v>
                </c:pt>
                <c:pt idx="2784">
                  <c:v>4.9999796184200473</c:v>
                </c:pt>
                <c:pt idx="2785">
                  <c:v>6.0178499294789134</c:v>
                </c:pt>
                <c:pt idx="2786">
                  <c:v>4.0000000000002256</c:v>
                </c:pt>
                <c:pt idx="2787">
                  <c:v>6.0006527094131679</c:v>
                </c:pt>
                <c:pt idx="2788">
                  <c:v>6.0031168422553183</c:v>
                </c:pt>
                <c:pt idx="2789">
                  <c:v>5.9999999999999165</c:v>
                </c:pt>
                <c:pt idx="2790">
                  <c:v>5.9999999999999831</c:v>
                </c:pt>
                <c:pt idx="2791">
                  <c:v>6.0000000000000053</c:v>
                </c:pt>
                <c:pt idx="2792">
                  <c:v>6.800000000000006</c:v>
                </c:pt>
                <c:pt idx="2793">
                  <c:v>9.0000000000000071</c:v>
                </c:pt>
                <c:pt idx="2794">
                  <c:v>6.1586594869982525</c:v>
                </c:pt>
                <c:pt idx="2795">
                  <c:v>-2.1801543771509224</c:v>
                </c:pt>
                <c:pt idx="2796">
                  <c:v>-3.9732089050702024</c:v>
                </c:pt>
                <c:pt idx="2797">
                  <c:v>3.3326507200645894</c:v>
                </c:pt>
                <c:pt idx="2798">
                  <c:v>2.9752018471150832</c:v>
                </c:pt>
                <c:pt idx="2799">
                  <c:v>3.4562852060293192</c:v>
                </c:pt>
                <c:pt idx="2800">
                  <c:v>4.2380633325866501</c:v>
                </c:pt>
                <c:pt idx="2801">
                  <c:v>3.1810124850627064</c:v>
                </c:pt>
                <c:pt idx="2802">
                  <c:v>3.3240936470269267</c:v>
                </c:pt>
                <c:pt idx="2803">
                  <c:v>3.3711178998424352</c:v>
                </c:pt>
                <c:pt idx="2804">
                  <c:v>3.9202250818713757</c:v>
                </c:pt>
                <c:pt idx="2805">
                  <c:v>3.3399543536142051</c:v>
                </c:pt>
                <c:pt idx="2806">
                  <c:v>2.7944055232394405</c:v>
                </c:pt>
                <c:pt idx="2807">
                  <c:v>5.2000000000000046</c:v>
                </c:pt>
                <c:pt idx="2808">
                  <c:v>5.2000000000000046</c:v>
                </c:pt>
                <c:pt idx="2809">
                  <c:v>0.23877415626165632</c:v>
                </c:pt>
                <c:pt idx="2810">
                  <c:v>6.9865275791134218</c:v>
                </c:pt>
                <c:pt idx="2811">
                  <c:v>6.2836141612656826</c:v>
                </c:pt>
                <c:pt idx="2812">
                  <c:v>-1.0636226439503682</c:v>
                </c:pt>
                <c:pt idx="2813">
                  <c:v>23.862204418353006</c:v>
                </c:pt>
                <c:pt idx="2814">
                  <c:v>37.602832324737754</c:v>
                </c:pt>
                <c:pt idx="2815">
                  <c:v>1.000001779157822</c:v>
                </c:pt>
                <c:pt idx="2816">
                  <c:v>2.2222201029459931</c:v>
                </c:pt>
                <c:pt idx="2817">
                  <c:v>5.0468593927650351</c:v>
                </c:pt>
                <c:pt idx="2818">
                  <c:v>4.9509032182168955</c:v>
                </c:pt>
                <c:pt idx="2819">
                  <c:v>5.4393650698392193</c:v>
                </c:pt>
                <c:pt idx="2820">
                  <c:v>4.9999938652790732</c:v>
                </c:pt>
                <c:pt idx="2821">
                  <c:v>1.0000747805038346</c:v>
                </c:pt>
                <c:pt idx="2822">
                  <c:v>4.0324283161506713</c:v>
                </c:pt>
                <c:pt idx="2823">
                  <c:v>4.99999999999996</c:v>
                </c:pt>
                <c:pt idx="2824">
                  <c:v>5.0000000000000266</c:v>
                </c:pt>
                <c:pt idx="2825">
                  <c:v>4.99999999999996</c:v>
                </c:pt>
                <c:pt idx="2826">
                  <c:v>4.0000000000000924</c:v>
                </c:pt>
                <c:pt idx="2827">
                  <c:v>4.9999999999999822</c:v>
                </c:pt>
                <c:pt idx="2828">
                  <c:v>3.0000000000000027</c:v>
                </c:pt>
                <c:pt idx="2829">
                  <c:v>5.0000000000000266</c:v>
                </c:pt>
                <c:pt idx="2830">
                  <c:v>6.4999999999999503</c:v>
                </c:pt>
                <c:pt idx="2831">
                  <c:v>0</c:v>
                </c:pt>
                <c:pt idx="2832">
                  <c:v>3.5000000000000142</c:v>
                </c:pt>
                <c:pt idx="2833">
                  <c:v>4.5000000000006812</c:v>
                </c:pt>
                <c:pt idx="2834">
                  <c:v>5.0000000000001155</c:v>
                </c:pt>
                <c:pt idx="2835">
                  <c:v>4.0000000000001146</c:v>
                </c:pt>
                <c:pt idx="2836">
                  <c:v>3.5000000000003029</c:v>
                </c:pt>
                <c:pt idx="2837">
                  <c:v>1.5000000000002345</c:v>
                </c:pt>
                <c:pt idx="2838">
                  <c:v>2.9999999999998472</c:v>
                </c:pt>
                <c:pt idx="2839">
                  <c:v>3.6999999999995703</c:v>
                </c:pt>
                <c:pt idx="2840">
                  <c:v>3.7999999999997369</c:v>
                </c:pt>
                <c:pt idx="2841">
                  <c:v>3.8000000000007361</c:v>
                </c:pt>
                <c:pt idx="2842">
                  <c:v>4.1000000000004366</c:v>
                </c:pt>
                <c:pt idx="2843">
                  <c:v>4.5297329457052671</c:v>
                </c:pt>
                <c:pt idx="2844">
                  <c:v>4.6974650138213114</c:v>
                </c:pt>
                <c:pt idx="2845">
                  <c:v>4.8662785900568606</c:v>
                </c:pt>
                <c:pt idx="2846">
                  <c:v>4.8225201973254972</c:v>
                </c:pt>
                <c:pt idx="2847">
                  <c:v>4.2011255144527748</c:v>
                </c:pt>
                <c:pt idx="2848">
                  <c:v>4.0678133833551788</c:v>
                </c:pt>
                <c:pt idx="2849">
                  <c:v>3.8580215477657331</c:v>
                </c:pt>
                <c:pt idx="2850">
                  <c:v>3.5866101527458394</c:v>
                </c:pt>
                <c:pt idx="2851">
                  <c:v>4.8413155167699173</c:v>
                </c:pt>
                <c:pt idx="2852">
                  <c:v>5.2999934102302193</c:v>
                </c:pt>
                <c:pt idx="2853">
                  <c:v>5.4335012690816198</c:v>
                </c:pt>
                <c:pt idx="2854">
                  <c:v>5.7878784175038112</c:v>
                </c:pt>
                <c:pt idx="2855">
                  <c:v>10.000000000000009</c:v>
                </c:pt>
                <c:pt idx="2856">
                  <c:v>6.0000000000000053</c:v>
                </c:pt>
                <c:pt idx="2857">
                  <c:v>7.0000000000001172</c:v>
                </c:pt>
                <c:pt idx="2858">
                  <c:v>7.0000000000000062</c:v>
                </c:pt>
                <c:pt idx="2859">
                  <c:v>5.5503012891557679</c:v>
                </c:pt>
                <c:pt idx="2860">
                  <c:v>7.2683444713832923</c:v>
                </c:pt>
                <c:pt idx="2861">
                  <c:v>7.5019377121519959</c:v>
                </c:pt>
                <c:pt idx="2862">
                  <c:v>0.94871939846965514</c:v>
                </c:pt>
                <c:pt idx="2863">
                  <c:v>2.8328505306896901</c:v>
                </c:pt>
                <c:pt idx="2864">
                  <c:v>4.6888288204440354</c:v>
                </c:pt>
                <c:pt idx="2865">
                  <c:v>2.620393804643828</c:v>
                </c:pt>
                <c:pt idx="2866">
                  <c:v>3.7515111293919157</c:v>
                </c:pt>
                <c:pt idx="2867">
                  <c:v>3.976159311519667</c:v>
                </c:pt>
                <c:pt idx="2868">
                  <c:v>4.6024990490763695</c:v>
                </c:pt>
                <c:pt idx="2869">
                  <c:v>4.5261345716022028</c:v>
                </c:pt>
                <c:pt idx="2870">
                  <c:v>5.3197449519706508</c:v>
                </c:pt>
                <c:pt idx="2871">
                  <c:v>5.4119989249559852</c:v>
                </c:pt>
                <c:pt idx="2872">
                  <c:v>5.3087551328043769</c:v>
                </c:pt>
                <c:pt idx="2873">
                  <c:v>3.1629957568227951</c:v>
                </c:pt>
                <c:pt idx="2874">
                  <c:v>5.5049068503407073</c:v>
                </c:pt>
                <c:pt idx="2875">
                  <c:v>5.8699501476669136</c:v>
                </c:pt>
                <c:pt idx="2876">
                  <c:v>6.1570852679479371</c:v>
                </c:pt>
                <c:pt idx="2877">
                  <c:v>5.9993163647272363</c:v>
                </c:pt>
                <c:pt idx="2878">
                  <c:v>5.500003402097664</c:v>
                </c:pt>
                <c:pt idx="2879">
                  <c:v>5.7725109344308301</c:v>
                </c:pt>
                <c:pt idx="2880">
                  <c:v>6.0000000000005604</c:v>
                </c:pt>
                <c:pt idx="2881">
                  <c:v>6.0000006214371515</c:v>
                </c:pt>
                <c:pt idx="2882">
                  <c:v>5.9701693389062838</c:v>
                </c:pt>
                <c:pt idx="2883">
                  <c:v>6.1999992960382944</c:v>
                </c:pt>
                <c:pt idx="2884">
                  <c:v>6.5000017871341464</c:v>
                </c:pt>
                <c:pt idx="2885">
                  <c:v>6.0000000000000719</c:v>
                </c:pt>
                <c:pt idx="2886">
                  <c:v>7.0000000000000728</c:v>
                </c:pt>
                <c:pt idx="2887">
                  <c:v>4.000000000000048</c:v>
                </c:pt>
                <c:pt idx="2888">
                  <c:v>4.7000000000001929</c:v>
                </c:pt>
                <c:pt idx="2889">
                  <c:v>9.000000000000119</c:v>
                </c:pt>
                <c:pt idx="2890">
                  <c:v>4.0176698947130385</c:v>
                </c:pt>
                <c:pt idx="2891">
                  <c:v>4.4999999999995932</c:v>
                </c:pt>
                <c:pt idx="2892">
                  <c:v>6.4999999999989733</c:v>
                </c:pt>
                <c:pt idx="2893">
                  <c:v>3.3549875844926635</c:v>
                </c:pt>
                <c:pt idx="2894">
                  <c:v>3.5927912794254002</c:v>
                </c:pt>
                <c:pt idx="2895">
                  <c:v>4.6166744829881479</c:v>
                </c:pt>
                <c:pt idx="2896">
                  <c:v>2.4679502504859618</c:v>
                </c:pt>
                <c:pt idx="2897">
                  <c:v>3.7659942797727997</c:v>
                </c:pt>
                <c:pt idx="2898">
                  <c:v>4.270002611805479</c:v>
                </c:pt>
                <c:pt idx="2899">
                  <c:v>3.0668795802143434</c:v>
                </c:pt>
                <c:pt idx="2900">
                  <c:v>4.0598760428041558</c:v>
                </c:pt>
                <c:pt idx="2901">
                  <c:v>4.6553558568883657</c:v>
                </c:pt>
                <c:pt idx="2902">
                  <c:v>5.0127661065850537</c:v>
                </c:pt>
                <c:pt idx="2903">
                  <c:v>6.0451884401670597</c:v>
                </c:pt>
                <c:pt idx="2904">
                  <c:v>12.696247087337742</c:v>
                </c:pt>
                <c:pt idx="2905">
                  <c:v>3.9999988677432707</c:v>
                </c:pt>
                <c:pt idx="2906">
                  <c:v>5.4454460692122009</c:v>
                </c:pt>
                <c:pt idx="2907">
                  <c:v>4.900155641319337</c:v>
                </c:pt>
                <c:pt idx="2908">
                  <c:v>3.499998039613117</c:v>
                </c:pt>
                <c:pt idx="2909">
                  <c:v>3.9993014320642617</c:v>
                </c:pt>
                <c:pt idx="2910">
                  <c:v>3.9999996484042288</c:v>
                </c:pt>
                <c:pt idx="2911">
                  <c:v>4.9999987316580397</c:v>
                </c:pt>
                <c:pt idx="2912">
                  <c:v>4.7999969662103625</c:v>
                </c:pt>
                <c:pt idx="2913">
                  <c:v>2.999986716454206</c:v>
                </c:pt>
                <c:pt idx="2914">
                  <c:v>5.0199985603684993</c:v>
                </c:pt>
                <c:pt idx="2915">
                  <c:v>4.7999999999998266</c:v>
                </c:pt>
                <c:pt idx="2916">
                  <c:v>3.9999947602191277</c:v>
                </c:pt>
                <c:pt idx="2917">
                  <c:v>4.0218981756982464</c:v>
                </c:pt>
                <c:pt idx="2918">
                  <c:v>3.4662948013727712</c:v>
                </c:pt>
                <c:pt idx="2919">
                  <c:v>3.2365376743305641</c:v>
                </c:pt>
                <c:pt idx="2920">
                  <c:v>3.5011629047681403</c:v>
                </c:pt>
                <c:pt idx="2921">
                  <c:v>3.5000000000000142</c:v>
                </c:pt>
                <c:pt idx="2922">
                  <c:v>3.0000000000002691</c:v>
                </c:pt>
                <c:pt idx="2923">
                  <c:v>1.8004138522366819</c:v>
                </c:pt>
                <c:pt idx="2924">
                  <c:v>3.2591288136974539</c:v>
                </c:pt>
                <c:pt idx="2925">
                  <c:v>3.9169852846372422</c:v>
                </c:pt>
                <c:pt idx="2926">
                  <c:v>3.6052843918256805</c:v>
                </c:pt>
                <c:pt idx="2927">
                  <c:v>3.4544076384546596</c:v>
                </c:pt>
                <c:pt idx="2928">
                  <c:v>2.9971080168410991</c:v>
                </c:pt>
                <c:pt idx="2929">
                  <c:v>3.5328876522252139</c:v>
                </c:pt>
                <c:pt idx="2930">
                  <c:v>2.8031164135425612</c:v>
                </c:pt>
                <c:pt idx="2931">
                  <c:v>2.3246912037862444</c:v>
                </c:pt>
                <c:pt idx="2932">
                  <c:v>1.8515417711156612</c:v>
                </c:pt>
                <c:pt idx="2933">
                  <c:v>2.5242044675448216</c:v>
                </c:pt>
                <c:pt idx="2934">
                  <c:v>1.307106552367121</c:v>
                </c:pt>
                <c:pt idx="2935">
                  <c:v>3.5297705230355136</c:v>
                </c:pt>
                <c:pt idx="2936">
                  <c:v>4.0005236904286701</c:v>
                </c:pt>
                <c:pt idx="2937">
                  <c:v>-2.4999971518442132</c:v>
                </c:pt>
                <c:pt idx="2938">
                  <c:v>-1.7537686402200325</c:v>
                </c:pt>
                <c:pt idx="2939">
                  <c:v>-0.75187628930915018</c:v>
                </c:pt>
                <c:pt idx="2940">
                  <c:v>0.12499695361574137</c:v>
                </c:pt>
                <c:pt idx="2941">
                  <c:v>0.62546593484995583</c:v>
                </c:pt>
                <c:pt idx="2942">
                  <c:v>1.1259319999998629</c:v>
                </c:pt>
                <c:pt idx="2943">
                  <c:v>1.1259319999999962</c:v>
                </c:pt>
                <c:pt idx="2944">
                  <c:v>2.6410716665095757</c:v>
                </c:pt>
                <c:pt idx="2945">
                  <c:v>1.6767486107872376</c:v>
                </c:pt>
                <c:pt idx="2946">
                  <c:v>2.2367463347517269</c:v>
                </c:pt>
                <c:pt idx="2947">
                  <c:v>1.7500314874028033</c:v>
                </c:pt>
                <c:pt idx="2948">
                  <c:v>1.7998895085113098</c:v>
                </c:pt>
                <c:pt idx="2949">
                  <c:v>2.2115789067158609</c:v>
                </c:pt>
                <c:pt idx="2950">
                  <c:v>2.3015043849688777</c:v>
                </c:pt>
                <c:pt idx="2951">
                  <c:v>-0.89999999999991198</c:v>
                </c:pt>
                <c:pt idx="2952">
                  <c:v>0</c:v>
                </c:pt>
                <c:pt idx="2953">
                  <c:v>5.0000004424192168</c:v>
                </c:pt>
                <c:pt idx="2954">
                  <c:v>5.0000000000000711</c:v>
                </c:pt>
                <c:pt idx="2955">
                  <c:v>5.3000032967674526</c:v>
                </c:pt>
                <c:pt idx="2956">
                  <c:v>5.0000009101868415</c:v>
                </c:pt>
                <c:pt idx="2957">
                  <c:v>2.9999999999998916</c:v>
                </c:pt>
                <c:pt idx="2958">
                  <c:v>6.0000000000000719</c:v>
                </c:pt>
                <c:pt idx="2959">
                  <c:v>4.000000000000159</c:v>
                </c:pt>
                <c:pt idx="2960">
                  <c:v>4.0000000000004254</c:v>
                </c:pt>
                <c:pt idx="2961">
                  <c:v>4.000000000000048</c:v>
                </c:pt>
                <c:pt idx="2962">
                  <c:v>4.5000000000000151</c:v>
                </c:pt>
                <c:pt idx="2963">
                  <c:v>3.700000000000192</c:v>
                </c:pt>
                <c:pt idx="2964">
                  <c:v>4.0000000000004254</c:v>
                </c:pt>
                <c:pt idx="2965">
                  <c:v>5.0065365687566477</c:v>
                </c:pt>
                <c:pt idx="2966">
                  <c:v>4.9999999999997602</c:v>
                </c:pt>
                <c:pt idx="2967">
                  <c:v>2.0000000000001128</c:v>
                </c:pt>
                <c:pt idx="2968">
                  <c:v>3.0392833612755688</c:v>
                </c:pt>
                <c:pt idx="2969">
                  <c:v>3.7241221100090094</c:v>
                </c:pt>
                <c:pt idx="2970">
                  <c:v>1.9510472025758396</c:v>
                </c:pt>
                <c:pt idx="2971">
                  <c:v>3.2204932128369501</c:v>
                </c:pt>
                <c:pt idx="2972">
                  <c:v>3.5999999999986931</c:v>
                </c:pt>
                <c:pt idx="2973">
                  <c:v>3.2000000000000028</c:v>
                </c:pt>
                <c:pt idx="2974">
                  <c:v>3.5000000000000142</c:v>
                </c:pt>
                <c:pt idx="2975">
                  <c:v>3.2000000000000028</c:v>
                </c:pt>
                <c:pt idx="2976">
                  <c:v>2.6399999999999979</c:v>
                </c:pt>
                <c:pt idx="2977">
                  <c:v>3.3549999999999969</c:v>
                </c:pt>
                <c:pt idx="2978">
                  <c:v>5.4999999999999938</c:v>
                </c:pt>
                <c:pt idx="2979">
                  <c:v>4.2000000000000037</c:v>
                </c:pt>
                <c:pt idx="2980">
                  <c:v>3.8405761987100773</c:v>
                </c:pt>
                <c:pt idx="2981">
                  <c:v>3.83837625048562</c:v>
                </c:pt>
                <c:pt idx="2982">
                  <c:v>3.935952022334388</c:v>
                </c:pt>
                <c:pt idx="2983">
                  <c:v>3.8588995172451179</c:v>
                </c:pt>
                <c:pt idx="2984">
                  <c:v>4.9000014875325792</c:v>
                </c:pt>
                <c:pt idx="2985">
                  <c:v>4.8311163495537324</c:v>
                </c:pt>
                <c:pt idx="2986">
                  <c:v>4.900360244336377</c:v>
                </c:pt>
                <c:pt idx="2987">
                  <c:v>4.7338021221587034</c:v>
                </c:pt>
                <c:pt idx="2988">
                  <c:v>4.9489541701972506</c:v>
                </c:pt>
                <c:pt idx="2989">
                  <c:v>4.6723941645005374</c:v>
                </c:pt>
                <c:pt idx="2990">
                  <c:v>5.6065152602668977</c:v>
                </c:pt>
                <c:pt idx="2991">
                  <c:v>6.9674215646623683</c:v>
                </c:pt>
                <c:pt idx="2992">
                  <c:v>5.2763791910230173</c:v>
                </c:pt>
                <c:pt idx="2993">
                  <c:v>5.7477767922809564</c:v>
                </c:pt>
                <c:pt idx="2994">
                  <c:v>5.6045835464012539</c:v>
                </c:pt>
                <c:pt idx="2995">
                  <c:v>6.7498375273261857</c:v>
                </c:pt>
                <c:pt idx="2996">
                  <c:v>5.4015747432907713</c:v>
                </c:pt>
                <c:pt idx="2997">
                  <c:v>4.8346608455261952</c:v>
                </c:pt>
                <c:pt idx="2998">
                  <c:v>5.2347082870204842</c:v>
                </c:pt>
                <c:pt idx="2999">
                  <c:v>4.5245028529330211</c:v>
                </c:pt>
                <c:pt idx="3000">
                  <c:v>5.3819502186511992</c:v>
                </c:pt>
                <c:pt idx="3001">
                  <c:v>5.5170070759142709</c:v>
                </c:pt>
                <c:pt idx="3002">
                  <c:v>2.9765016735903149</c:v>
                </c:pt>
                <c:pt idx="3003">
                  <c:v>7.3857019952579206</c:v>
                </c:pt>
                <c:pt idx="3004">
                  <c:v>4.7911256604189933</c:v>
                </c:pt>
                <c:pt idx="3005">
                  <c:v>5.046250920661044</c:v>
                </c:pt>
                <c:pt idx="3006">
                  <c:v>5.156725298322784</c:v>
                </c:pt>
                <c:pt idx="3007">
                  <c:v>5.0000000000000488</c:v>
                </c:pt>
                <c:pt idx="3008">
                  <c:v>4.8299999999999343</c:v>
                </c:pt>
                <c:pt idx="3009">
                  <c:v>5.0000000000000933</c:v>
                </c:pt>
                <c:pt idx="3010">
                  <c:v>3.9999999999999369</c:v>
                </c:pt>
                <c:pt idx="3011">
                  <c:v>4.3195124655844186</c:v>
                </c:pt>
                <c:pt idx="3012">
                  <c:v>4.2890970517518001</c:v>
                </c:pt>
                <c:pt idx="3013">
                  <c:v>4.9171078468408291</c:v>
                </c:pt>
                <c:pt idx="3014">
                  <c:v>3.8126478393949226</c:v>
                </c:pt>
                <c:pt idx="3015">
                  <c:v>1.7447130895023255</c:v>
                </c:pt>
                <c:pt idx="3016">
                  <c:v>1.7999999999996463</c:v>
                </c:pt>
                <c:pt idx="3017">
                  <c:v>1.7546556704032268</c:v>
                </c:pt>
                <c:pt idx="3018">
                  <c:v>2.6221636366621004</c:v>
                </c:pt>
                <c:pt idx="3019">
                  <c:v>2.2950527634146622</c:v>
                </c:pt>
                <c:pt idx="3020">
                  <c:v>0.45283111084553074</c:v>
                </c:pt>
                <c:pt idx="3021">
                  <c:v>1.6619995968921497</c:v>
                </c:pt>
                <c:pt idx="3022">
                  <c:v>2.1990895257565812</c:v>
                </c:pt>
                <c:pt idx="3023">
                  <c:v>2.0487628959485749</c:v>
                </c:pt>
                <c:pt idx="3024">
                  <c:v>1.760675065952011</c:v>
                </c:pt>
                <c:pt idx="3025">
                  <c:v>2.2335150431830098</c:v>
                </c:pt>
                <c:pt idx="3026">
                  <c:v>3.4712609019182716</c:v>
                </c:pt>
                <c:pt idx="3027">
                  <c:v>3.3641217950767688</c:v>
                </c:pt>
                <c:pt idx="3028">
                  <c:v>4.3929308481794438</c:v>
                </c:pt>
                <c:pt idx="3029">
                  <c:v>4.5862822079558052</c:v>
                </c:pt>
                <c:pt idx="3030">
                  <c:v>4.3158773690858743</c:v>
                </c:pt>
                <c:pt idx="3031">
                  <c:v>4.804238982792608</c:v>
                </c:pt>
                <c:pt idx="3032">
                  <c:v>6.0037146316517687</c:v>
                </c:pt>
                <c:pt idx="3033">
                  <c:v>6.999996342622139</c:v>
                </c:pt>
                <c:pt idx="3034">
                  <c:v>7.0000007887946136</c:v>
                </c:pt>
                <c:pt idx="3035">
                  <c:v>7.0000000000000284</c:v>
                </c:pt>
                <c:pt idx="3036">
                  <c:v>5.1608553385313893</c:v>
                </c:pt>
                <c:pt idx="3037">
                  <c:v>4.7752217636239491</c:v>
                </c:pt>
                <c:pt idx="3038">
                  <c:v>4.2776363128154582</c:v>
                </c:pt>
                <c:pt idx="3039">
                  <c:v>3.3000000000003027</c:v>
                </c:pt>
                <c:pt idx="3040">
                  <c:v>3.5000000000000586</c:v>
                </c:pt>
                <c:pt idx="3041">
                  <c:v>5.4631328839115811</c:v>
                </c:pt>
                <c:pt idx="3042">
                  <c:v>3.9976561779491826</c:v>
                </c:pt>
                <c:pt idx="3043">
                  <c:v>5.9999999999998721</c:v>
                </c:pt>
                <c:pt idx="3044">
                  <c:v>5.0296201019456532</c:v>
                </c:pt>
                <c:pt idx="3045">
                  <c:v>5.0188262623381386</c:v>
                </c:pt>
                <c:pt idx="3046">
                  <c:v>5.4975981565434706</c:v>
                </c:pt>
                <c:pt idx="3047">
                  <c:v>6.3000000000000389</c:v>
                </c:pt>
                <c:pt idx="3048">
                  <c:v>6.8826394536516178</c:v>
                </c:pt>
                <c:pt idx="3049">
                  <c:v>8.499999999999952</c:v>
                </c:pt>
                <c:pt idx="3050">
                  <c:v>8.3974231303496794</c:v>
                </c:pt>
                <c:pt idx="3051">
                  <c:v>7.6961041772104277</c:v>
                </c:pt>
                <c:pt idx="3052">
                  <c:v>7.6086453524599973</c:v>
                </c:pt>
                <c:pt idx="3053">
                  <c:v>6.7950505430002694</c:v>
                </c:pt>
                <c:pt idx="3054">
                  <c:v>6.2593302623761504</c:v>
                </c:pt>
                <c:pt idx="3055">
                  <c:v>5.0000000000003153</c:v>
                </c:pt>
                <c:pt idx="3056">
                  <c:v>-1.9517338375085291</c:v>
                </c:pt>
                <c:pt idx="3057">
                  <c:v>4.5011107891432367</c:v>
                </c:pt>
                <c:pt idx="3058">
                  <c:v>3.4603041971374093</c:v>
                </c:pt>
                <c:pt idx="3059">
                  <c:v>1.5431324629015197</c:v>
                </c:pt>
                <c:pt idx="3060">
                  <c:v>2.1886586044737033</c:v>
                </c:pt>
                <c:pt idx="3061">
                  <c:v>3.3957267298624805</c:v>
                </c:pt>
                <c:pt idx="3062">
                  <c:v>4.9273477664698806</c:v>
                </c:pt>
                <c:pt idx="3063">
                  <c:v>3.6306539011009331</c:v>
                </c:pt>
                <c:pt idx="3064">
                  <c:v>2.780922413544662</c:v>
                </c:pt>
                <c:pt idx="3065">
                  <c:v>2.509128272631922</c:v>
                </c:pt>
                <c:pt idx="3066">
                  <c:v>2.4783785891783205</c:v>
                </c:pt>
                <c:pt idx="3067">
                  <c:v>5.4995365246570449</c:v>
                </c:pt>
                <c:pt idx="3068">
                  <c:v>5.6000000000000716</c:v>
                </c:pt>
                <c:pt idx="3069">
                  <c:v>2.4999921397312663</c:v>
                </c:pt>
                <c:pt idx="3070">
                  <c:v>3.4999944129096905</c:v>
                </c:pt>
                <c:pt idx="3071">
                  <c:v>4.4934725034572409</c:v>
                </c:pt>
                <c:pt idx="3072">
                  <c:v>5.0000031033816894</c:v>
                </c:pt>
                <c:pt idx="3073">
                  <c:v>5.000007997837308</c:v>
                </c:pt>
                <c:pt idx="3074">
                  <c:v>4.4999987021480337</c:v>
                </c:pt>
                <c:pt idx="3075">
                  <c:v>4.0000000000001146</c:v>
                </c:pt>
                <c:pt idx="3076">
                  <c:v>3.9999999999995595</c:v>
                </c:pt>
                <c:pt idx="3077">
                  <c:v>3.9999999999998259</c:v>
                </c:pt>
                <c:pt idx="3078">
                  <c:v>5.0482725328450329</c:v>
                </c:pt>
                <c:pt idx="3079">
                  <c:v>5.2999999999998382</c:v>
                </c:pt>
                <c:pt idx="3080">
                  <c:v>5.4999943834046938</c:v>
                </c:pt>
                <c:pt idx="3081">
                  <c:v>6.0000000000001386</c:v>
                </c:pt>
                <c:pt idx="3082">
                  <c:v>5.5000000000000604</c:v>
                </c:pt>
                <c:pt idx="3083">
                  <c:v>7.5000000000000844</c:v>
                </c:pt>
                <c:pt idx="3084">
                  <c:v>8.0515274603205622</c:v>
                </c:pt>
                <c:pt idx="3085">
                  <c:v>3.0000000000003135</c:v>
                </c:pt>
                <c:pt idx="3086">
                  <c:v>7.0438367164231463</c:v>
                </c:pt>
                <c:pt idx="3087">
                  <c:v>11.845344062348451</c:v>
                </c:pt>
                <c:pt idx="3088">
                  <c:v>15.742439613893634</c:v>
                </c:pt>
                <c:pt idx="3089">
                  <c:v>11.678371452391367</c:v>
                </c:pt>
                <c:pt idx="3090">
                  <c:v>8.4379498539024702</c:v>
                </c:pt>
                <c:pt idx="3091">
                  <c:v>3.5991830468655728</c:v>
                </c:pt>
                <c:pt idx="3092">
                  <c:v>0.97636868047803471</c:v>
                </c:pt>
                <c:pt idx="3093">
                  <c:v>2.537643908589815</c:v>
                </c:pt>
                <c:pt idx="3094">
                  <c:v>6.2999999999999945</c:v>
                </c:pt>
                <c:pt idx="3095">
                  <c:v>5.3667334298147962</c:v>
                </c:pt>
                <c:pt idx="3096">
                  <c:v>6.0000000000000053</c:v>
                </c:pt>
                <c:pt idx="3097">
                  <c:v>7.4999999999999956</c:v>
                </c:pt>
                <c:pt idx="3098">
                  <c:v>3.1790698574512666</c:v>
                </c:pt>
                <c:pt idx="3099">
                  <c:v>5.000000303781893</c:v>
                </c:pt>
                <c:pt idx="3100">
                  <c:v>5.0000063649533244</c:v>
                </c:pt>
                <c:pt idx="3101">
                  <c:v>4.9999945875528917</c:v>
                </c:pt>
                <c:pt idx="3102">
                  <c:v>4.9999982908677021</c:v>
                </c:pt>
                <c:pt idx="3103">
                  <c:v>4.9994319767283191</c:v>
                </c:pt>
                <c:pt idx="3104">
                  <c:v>7.6034817182020875</c:v>
                </c:pt>
                <c:pt idx="3105">
                  <c:v>11.563792371615023</c:v>
                </c:pt>
                <c:pt idx="3106">
                  <c:v>9.6476309351189329</c:v>
                </c:pt>
                <c:pt idx="3107">
                  <c:v>6.9965091382085953</c:v>
                </c:pt>
                <c:pt idx="3108">
                  <c:v>10.435086073878864</c:v>
                </c:pt>
                <c:pt idx="3109">
                  <c:v>7.0148498156028083</c:v>
                </c:pt>
                <c:pt idx="3110">
                  <c:v>5.5643264035638795</c:v>
                </c:pt>
                <c:pt idx="3111">
                  <c:v>8.0000000000000284</c:v>
                </c:pt>
                <c:pt idx="3112">
                  <c:v>6.8000000000000504</c:v>
                </c:pt>
                <c:pt idx="3113">
                  <c:v>7.4329713617678372</c:v>
                </c:pt>
                <c:pt idx="3114">
                  <c:v>6.9999999999998286</c:v>
                </c:pt>
                <c:pt idx="3115">
                  <c:v>7.0000000000003171</c:v>
                </c:pt>
                <c:pt idx="3116">
                  <c:v>6.6999999999994175</c:v>
                </c:pt>
                <c:pt idx="3117">
                  <c:v>5.2000000000001823</c:v>
                </c:pt>
                <c:pt idx="3118">
                  <c:v>7.5480000000002434</c:v>
                </c:pt>
                <c:pt idx="3119">
                  <c:v>7.5483143458247914</c:v>
                </c:pt>
                <c:pt idx="3120">
                  <c:v>8.3999999999996291</c:v>
                </c:pt>
                <c:pt idx="3121">
                  <c:v>8.5000000000003304</c:v>
                </c:pt>
                <c:pt idx="3122">
                  <c:v>8.1604367091066887</c:v>
                </c:pt>
                <c:pt idx="3123">
                  <c:v>8.2000000000000064</c:v>
                </c:pt>
                <c:pt idx="3124">
                  <c:v>5.5000000000001048</c:v>
                </c:pt>
                <c:pt idx="3125">
                  <c:v>5.2830394221579979</c:v>
                </c:pt>
                <c:pt idx="3126">
                  <c:v>3.9999999999999813</c:v>
                </c:pt>
                <c:pt idx="3127">
                  <c:v>6.0432220040300466</c:v>
                </c:pt>
                <c:pt idx="3128">
                  <c:v>2.0999999999939067</c:v>
                </c:pt>
                <c:pt idx="3129">
                  <c:v>3.1876578623085683</c:v>
                </c:pt>
                <c:pt idx="3130">
                  <c:v>2.4930268832250135</c:v>
                </c:pt>
                <c:pt idx="3131">
                  <c:v>2.9237142987324827</c:v>
                </c:pt>
                <c:pt idx="3132">
                  <c:v>1.5603637180903407</c:v>
                </c:pt>
                <c:pt idx="3133">
                  <c:v>4.400142912831484</c:v>
                </c:pt>
                <c:pt idx="3134">
                  <c:v>4.4994719369237046</c:v>
                </c:pt>
                <c:pt idx="3135">
                  <c:v>4.5003920138283027</c:v>
                </c:pt>
                <c:pt idx="3136">
                  <c:v>4.5002982955796744</c:v>
                </c:pt>
                <c:pt idx="3137">
                  <c:v>4.3999999999998929</c:v>
                </c:pt>
                <c:pt idx="3138">
                  <c:v>4.6000000000000929</c:v>
                </c:pt>
                <c:pt idx="3139">
                  <c:v>6.0246030709028231</c:v>
                </c:pt>
                <c:pt idx="3140">
                  <c:v>5.4601291182695189</c:v>
                </c:pt>
                <c:pt idx="3141">
                  <c:v>6.1362209055058958</c:v>
                </c:pt>
                <c:pt idx="3142">
                  <c:v>5.2357106760496208</c:v>
                </c:pt>
                <c:pt idx="3143">
                  <c:v>26.878179463998109</c:v>
                </c:pt>
                <c:pt idx="3144">
                  <c:v>10.589968697534902</c:v>
                </c:pt>
                <c:pt idx="3145">
                  <c:v>4.4466149511129371</c:v>
                </c:pt>
                <c:pt idx="3146">
                  <c:v>6.8111317194602616</c:v>
                </c:pt>
                <c:pt idx="3147">
                  <c:v>4.6871862358030869</c:v>
                </c:pt>
                <c:pt idx="3148">
                  <c:v>5.1096235781885158</c:v>
                </c:pt>
                <c:pt idx="3149">
                  <c:v>5.6658059451688114</c:v>
                </c:pt>
                <c:pt idx="3150">
                  <c:v>6.8752871264404769</c:v>
                </c:pt>
                <c:pt idx="3151">
                  <c:v>6.3620173993517382</c:v>
                </c:pt>
                <c:pt idx="3152">
                  <c:v>6.7527687544247872</c:v>
                </c:pt>
                <c:pt idx="3153">
                  <c:v>6.3781962839160489</c:v>
                </c:pt>
                <c:pt idx="3154">
                  <c:v>4.3468653251639733</c:v>
                </c:pt>
                <c:pt idx="3155">
                  <c:v>3.0344822567716534</c:v>
                </c:pt>
                <c:pt idx="3156">
                  <c:v>5.2366690723792075</c:v>
                </c:pt>
                <c:pt idx="3157">
                  <c:v>5.8792655261285631</c:v>
                </c:pt>
                <c:pt idx="3158">
                  <c:v>2.0308962023158017</c:v>
                </c:pt>
                <c:pt idx="3159">
                  <c:v>4.9795263557026903</c:v>
                </c:pt>
                <c:pt idx="3160">
                  <c:v>4.5605067855817083</c:v>
                </c:pt>
                <c:pt idx="3161">
                  <c:v>4.8947263889489667</c:v>
                </c:pt>
                <c:pt idx="3162">
                  <c:v>4.7800594892158044</c:v>
                </c:pt>
                <c:pt idx="3163">
                  <c:v>4.9463200448987221</c:v>
                </c:pt>
                <c:pt idx="3164">
                  <c:v>5.8781287471250776</c:v>
                </c:pt>
                <c:pt idx="3165">
                  <c:v>5.8529423613674192</c:v>
                </c:pt>
                <c:pt idx="3166">
                  <c:v>5.7640917677785453</c:v>
                </c:pt>
                <c:pt idx="3167">
                  <c:v>5.3290069422358144</c:v>
                </c:pt>
                <c:pt idx="3168">
                  <c:v>5.2335170400587439</c:v>
                </c:pt>
                <c:pt idx="3169">
                  <c:v>5.3595604646131445</c:v>
                </c:pt>
                <c:pt idx="3170">
                  <c:v>5.3440041289959828</c:v>
                </c:pt>
                <c:pt idx="3171">
                  <c:v>6.1629049971532845</c:v>
                </c:pt>
                <c:pt idx="3172">
                  <c:v>4.9000000000000155</c:v>
                </c:pt>
                <c:pt idx="3173">
                  <c:v>5.5473989107261312</c:v>
                </c:pt>
                <c:pt idx="3174">
                  <c:v>4.776855965019311</c:v>
                </c:pt>
                <c:pt idx="3175">
                  <c:v>3.6311258010472303</c:v>
                </c:pt>
                <c:pt idx="3176">
                  <c:v>3.3610607003385473</c:v>
                </c:pt>
                <c:pt idx="3177">
                  <c:v>4.6759659581676605</c:v>
                </c:pt>
                <c:pt idx="3178">
                  <c:v>6.2046419181311263</c:v>
                </c:pt>
                <c:pt idx="3179">
                  <c:v>1.9804754534763935</c:v>
                </c:pt>
                <c:pt idx="3180">
                  <c:v>4.137809793698044</c:v>
                </c:pt>
                <c:pt idx="3181">
                  <c:v>4.100000000000148</c:v>
                </c:pt>
                <c:pt idx="3182">
                  <c:v>3.7355807668626673</c:v>
                </c:pt>
                <c:pt idx="3183">
                  <c:v>4.3512983129331495</c:v>
                </c:pt>
                <c:pt idx="3184">
                  <c:v>3.9453834470225768</c:v>
                </c:pt>
                <c:pt idx="3185">
                  <c:v>3.7755818066959046</c:v>
                </c:pt>
                <c:pt idx="3186">
                  <c:v>3.9028170021828013</c:v>
                </c:pt>
                <c:pt idx="3187">
                  <c:v>3.9907094710040614</c:v>
                </c:pt>
                <c:pt idx="3188">
                  <c:v>4.0112231817494015</c:v>
                </c:pt>
                <c:pt idx="3189">
                  <c:v>3.8299999999999557</c:v>
                </c:pt>
                <c:pt idx="3190">
                  <c:v>9.8999999999999986</c:v>
                </c:pt>
                <c:pt idx="3191">
                  <c:v>6.699999999999684</c:v>
                </c:pt>
                <c:pt idx="3192">
                  <c:v>2.7908937034258452</c:v>
                </c:pt>
                <c:pt idx="3193">
                  <c:v>4.5000012157794922</c:v>
                </c:pt>
                <c:pt idx="3194">
                  <c:v>4.4999971327155608</c:v>
                </c:pt>
                <c:pt idx="3195">
                  <c:v>4.4973335562642269</c:v>
                </c:pt>
                <c:pt idx="3196">
                  <c:v>4.5064038838547482</c:v>
                </c:pt>
                <c:pt idx="3197">
                  <c:v>5.2854651981378842</c:v>
                </c:pt>
                <c:pt idx="3198">
                  <c:v>5.0529974030745217</c:v>
                </c:pt>
                <c:pt idx="3199">
                  <c:v>5.4927281532277439</c:v>
                </c:pt>
                <c:pt idx="3200">
                  <c:v>5.00000147394839</c:v>
                </c:pt>
                <c:pt idx="3201">
                  <c:v>5.50000219165101</c:v>
                </c:pt>
                <c:pt idx="3202">
                  <c:v>5.4999999999999716</c:v>
                </c:pt>
                <c:pt idx="3203">
                  <c:v>4.000000000000048</c:v>
                </c:pt>
                <c:pt idx="3204">
                  <c:v>4.4999999999999041</c:v>
                </c:pt>
                <c:pt idx="3205">
                  <c:v>5.1826339998212401</c:v>
                </c:pt>
                <c:pt idx="3206">
                  <c:v>4.0000000000000036</c:v>
                </c:pt>
                <c:pt idx="3207">
                  <c:v>8.1730506027674501</c:v>
                </c:pt>
                <c:pt idx="3208">
                  <c:v>5.6428003824805506</c:v>
                </c:pt>
                <c:pt idx="3209">
                  <c:v>5.18320911418928</c:v>
                </c:pt>
                <c:pt idx="3210">
                  <c:v>7.8138707721341571</c:v>
                </c:pt>
                <c:pt idx="3211">
                  <c:v>4.5566481957794114</c:v>
                </c:pt>
                <c:pt idx="3212">
                  <c:v>6.1974023106371234</c:v>
                </c:pt>
                <c:pt idx="3213">
                  <c:v>4.2251395644838929</c:v>
                </c:pt>
                <c:pt idx="3214">
                  <c:v>5.719359857659212</c:v>
                </c:pt>
                <c:pt idx="3215">
                  <c:v>6.1178050186848187</c:v>
                </c:pt>
                <c:pt idx="3216">
                  <c:v>5.9694753926023969</c:v>
                </c:pt>
                <c:pt idx="3217">
                  <c:v>4.99999999999996</c:v>
                </c:pt>
                <c:pt idx="3218">
                  <c:v>4.4999999999995266</c:v>
                </c:pt>
                <c:pt idx="3219">
                  <c:v>4.9999999999996048</c:v>
                </c:pt>
                <c:pt idx="3220">
                  <c:v>4.6999999999994602</c:v>
                </c:pt>
                <c:pt idx="3221">
                  <c:v>5.0999999999997936</c:v>
                </c:pt>
                <c:pt idx="3222">
                  <c:v>2.4999999999997247</c:v>
                </c:pt>
                <c:pt idx="3223">
                  <c:v>6.5031029487312875</c:v>
                </c:pt>
                <c:pt idx="3224">
                  <c:v>7.6999963522899506</c:v>
                </c:pt>
                <c:pt idx="3225">
                  <c:v>7.5000032962701413</c:v>
                </c:pt>
                <c:pt idx="3226">
                  <c:v>7.3144880660875655</c:v>
                </c:pt>
                <c:pt idx="3227">
                  <c:v>7.895108001527773</c:v>
                </c:pt>
                <c:pt idx="3228">
                  <c:v>8.2088925372968635</c:v>
                </c:pt>
                <c:pt idx="3229">
                  <c:v>8.1653338867314851</c:v>
                </c:pt>
                <c:pt idx="3230">
                  <c:v>6.4999997820043287</c:v>
                </c:pt>
                <c:pt idx="3231">
                  <c:v>-1.5216536838406181</c:v>
                </c:pt>
                <c:pt idx="3232">
                  <c:v>6.4999999999999947</c:v>
                </c:pt>
                <c:pt idx="3233">
                  <c:v>5.9648935953073412</c:v>
                </c:pt>
                <c:pt idx="3234">
                  <c:v>4.8000000000000043</c:v>
                </c:pt>
                <c:pt idx="3235">
                  <c:v>5.2999999999999936</c:v>
                </c:pt>
                <c:pt idx="3236">
                  <c:v>5.2499999999999991</c:v>
                </c:pt>
                <c:pt idx="3237">
                  <c:v>6.3000000000000167</c:v>
                </c:pt>
                <c:pt idx="3238">
                  <c:v>5.9999999999999831</c:v>
                </c:pt>
                <c:pt idx="3239">
                  <c:v>5.7500000000000107</c:v>
                </c:pt>
                <c:pt idx="3240">
                  <c:v>5.5999999999999828</c:v>
                </c:pt>
                <c:pt idx="3241">
                  <c:v>4.7500000000000098</c:v>
                </c:pt>
                <c:pt idx="3242">
                  <c:v>2.5163999999999964</c:v>
                </c:pt>
                <c:pt idx="3243">
                  <c:v>5.2999999999999936</c:v>
                </c:pt>
                <c:pt idx="3244">
                  <c:v>5.0999999999999934</c:v>
                </c:pt>
                <c:pt idx="3245">
                  <c:v>4.6999999999999931</c:v>
                </c:pt>
                <c:pt idx="3246">
                  <c:v>4.8999999999999932</c:v>
                </c:pt>
                <c:pt idx="3247">
                  <c:v>5.2000000000000046</c:v>
                </c:pt>
                <c:pt idx="3248">
                  <c:v>4.4999999999999929</c:v>
                </c:pt>
                <c:pt idx="3249">
                  <c:v>4.6000000000000041</c:v>
                </c:pt>
                <c:pt idx="3250">
                  <c:v>4.7600000000000087</c:v>
                </c:pt>
                <c:pt idx="3251">
                  <c:v>4.5999999999999819</c:v>
                </c:pt>
                <c:pt idx="3252">
                  <c:v>4.3999999999999817</c:v>
                </c:pt>
                <c:pt idx="3253">
                  <c:v>7.7999999999999847</c:v>
                </c:pt>
                <c:pt idx="3254">
                  <c:v>6.0000000000000053</c:v>
                </c:pt>
                <c:pt idx="3255">
                  <c:v>3.1765948913105913</c:v>
                </c:pt>
                <c:pt idx="3256">
                  <c:v>4.9973816195749476</c:v>
                </c:pt>
                <c:pt idx="3257">
                  <c:v>4.8363327238110987</c:v>
                </c:pt>
                <c:pt idx="3258">
                  <c:v>5.3849235288226716</c:v>
                </c:pt>
                <c:pt idx="3259">
                  <c:v>3.660405828720914</c:v>
                </c:pt>
                <c:pt idx="3260">
                  <c:v>4.0655874307773843</c:v>
                </c:pt>
                <c:pt idx="3261">
                  <c:v>5.2657960458278419</c:v>
                </c:pt>
                <c:pt idx="3262">
                  <c:v>-0.15554983086990548</c:v>
                </c:pt>
                <c:pt idx="3263">
                  <c:v>3.830478469127141</c:v>
                </c:pt>
                <c:pt idx="3264">
                  <c:v>4.745544843543148</c:v>
                </c:pt>
                <c:pt idx="3265">
                  <c:v>3.5994162690138554</c:v>
                </c:pt>
                <c:pt idx="3266">
                  <c:v>3.766988135910343</c:v>
                </c:pt>
                <c:pt idx="3267">
                  <c:v>4.4652896356473182</c:v>
                </c:pt>
                <c:pt idx="3268">
                  <c:v>4.6441949406544003</c:v>
                </c:pt>
                <c:pt idx="3269">
                  <c:v>4.1833740983202583</c:v>
                </c:pt>
                <c:pt idx="3270">
                  <c:v>1.7362284708566378</c:v>
                </c:pt>
                <c:pt idx="3271">
                  <c:v>4.8338043370900641</c:v>
                </c:pt>
                <c:pt idx="3272">
                  <c:v>4.1826342813608974</c:v>
                </c:pt>
                <c:pt idx="3273">
                  <c:v>4.1046499135284131</c:v>
                </c:pt>
                <c:pt idx="3274">
                  <c:v>3.982007311855118</c:v>
                </c:pt>
                <c:pt idx="3275">
                  <c:v>4.4913612419015037</c:v>
                </c:pt>
                <c:pt idx="3276">
                  <c:v>5.0339777345663084</c:v>
                </c:pt>
                <c:pt idx="3277">
                  <c:v>5.2643013865991017</c:v>
                </c:pt>
                <c:pt idx="3278">
                  <c:v>2.5243681678767116</c:v>
                </c:pt>
                <c:pt idx="3279">
                  <c:v>3.0775838744999451</c:v>
                </c:pt>
                <c:pt idx="3280">
                  <c:v>1.5509997698969658</c:v>
                </c:pt>
                <c:pt idx="3281">
                  <c:v>3.4354969737282692</c:v>
                </c:pt>
                <c:pt idx="3282">
                  <c:v>3.4310526906115912</c:v>
                </c:pt>
                <c:pt idx="3283">
                  <c:v>3.2010243277848849</c:v>
                </c:pt>
                <c:pt idx="3284">
                  <c:v>3.009164373500095</c:v>
                </c:pt>
                <c:pt idx="3285">
                  <c:v>2.9876482543039762</c:v>
                </c:pt>
                <c:pt idx="3286">
                  <c:v>4.20000089746011</c:v>
                </c:pt>
                <c:pt idx="3287">
                  <c:v>4.2035744309284029</c:v>
                </c:pt>
                <c:pt idx="3288">
                  <c:v>4.297727733059209</c:v>
                </c:pt>
                <c:pt idx="3289">
                  <c:v>4.2890755962025962</c:v>
                </c:pt>
                <c:pt idx="3290">
                  <c:v>4.5499376729853491</c:v>
                </c:pt>
                <c:pt idx="3291">
                  <c:v>4.5609857460849668</c:v>
                </c:pt>
                <c:pt idx="3292">
                  <c:v>3.5520840396058739</c:v>
                </c:pt>
                <c:pt idx="3293">
                  <c:v>4.1459574518538878</c:v>
                </c:pt>
                <c:pt idx="3294">
                  <c:v>3.9482352172648172</c:v>
                </c:pt>
                <c:pt idx="3295">
                  <c:v>4.1108251920028538</c:v>
                </c:pt>
                <c:pt idx="3296">
                  <c:v>4.0995856762756633</c:v>
                </c:pt>
                <c:pt idx="3297">
                  <c:v>4.1974393716748715</c:v>
                </c:pt>
                <c:pt idx="3298">
                  <c:v>4.1533644781584833</c:v>
                </c:pt>
                <c:pt idx="3299">
                  <c:v>5.3553683514950379</c:v>
                </c:pt>
                <c:pt idx="3300">
                  <c:v>4.5196314027482254</c:v>
                </c:pt>
                <c:pt idx="3301">
                  <c:v>5.1800146089595822</c:v>
                </c:pt>
                <c:pt idx="3302">
                  <c:v>5.2053497089999512</c:v>
                </c:pt>
                <c:pt idx="3303">
                  <c:v>12.497804991223816</c:v>
                </c:pt>
                <c:pt idx="3304">
                  <c:v>6.6024220055677763</c:v>
                </c:pt>
                <c:pt idx="3305">
                  <c:v>6.3387422470381649</c:v>
                </c:pt>
                <c:pt idx="3306">
                  <c:v>4.9051840447711381</c:v>
                </c:pt>
                <c:pt idx="3307">
                  <c:v>5.4369241656879952</c:v>
                </c:pt>
                <c:pt idx="3308">
                  <c:v>5.0321080466537049</c:v>
                </c:pt>
                <c:pt idx="3309">
                  <c:v>4.7351124220617713</c:v>
                </c:pt>
                <c:pt idx="3310">
                  <c:v>5.3989194804590968</c:v>
                </c:pt>
                <c:pt idx="3311">
                  <c:v>6.0496701177281009</c:v>
                </c:pt>
                <c:pt idx="3312">
                  <c:v>3.8093130185202995</c:v>
                </c:pt>
                <c:pt idx="3313">
                  <c:v>3.8144283390429079</c:v>
                </c:pt>
                <c:pt idx="3314">
                  <c:v>4.3294367436800041</c:v>
                </c:pt>
                <c:pt idx="3315">
                  <c:v>5.4616724984802412</c:v>
                </c:pt>
                <c:pt idx="3316">
                  <c:v>2.4258189150546006</c:v>
                </c:pt>
                <c:pt idx="3317">
                  <c:v>4.0398865675649764</c:v>
                </c:pt>
                <c:pt idx="3318">
                  <c:v>4.6745485343065996</c:v>
                </c:pt>
                <c:pt idx="3319">
                  <c:v>3.7678908519583443</c:v>
                </c:pt>
                <c:pt idx="3320">
                  <c:v>4.0000031788804069</c:v>
                </c:pt>
                <c:pt idx="3321">
                  <c:v>3.3024917470964033</c:v>
                </c:pt>
                <c:pt idx="3322">
                  <c:v>3.5934753984370182</c:v>
                </c:pt>
                <c:pt idx="3323">
                  <c:v>2.2489874455687175</c:v>
                </c:pt>
                <c:pt idx="3324">
                  <c:v>3.7245245123877169</c:v>
                </c:pt>
                <c:pt idx="3325">
                  <c:v>2.8321625910724624</c:v>
                </c:pt>
                <c:pt idx="3326">
                  <c:v>5.946576336797138</c:v>
                </c:pt>
                <c:pt idx="3327">
                  <c:v>4.8952524117478857</c:v>
                </c:pt>
                <c:pt idx="3328">
                  <c:v>6.4000000000000723</c:v>
                </c:pt>
                <c:pt idx="3329">
                  <c:v>8.028389276105985</c:v>
                </c:pt>
                <c:pt idx="3330">
                  <c:v>8.1051452194816456</c:v>
                </c:pt>
                <c:pt idx="3331">
                  <c:v>4.9854571173003626</c:v>
                </c:pt>
                <c:pt idx="3332">
                  <c:v>7.4438532946639935</c:v>
                </c:pt>
                <c:pt idx="3333">
                  <c:v>6.5575689676042881</c:v>
                </c:pt>
                <c:pt idx="3334">
                  <c:v>6.7371704759276119</c:v>
                </c:pt>
                <c:pt idx="3335">
                  <c:v>7.3653517890071019</c:v>
                </c:pt>
                <c:pt idx="3336">
                  <c:v>7.2823907705179769</c:v>
                </c:pt>
                <c:pt idx="3337">
                  <c:v>4.285441490822306</c:v>
                </c:pt>
                <c:pt idx="3338">
                  <c:v>0.64864976606253677</c:v>
                </c:pt>
                <c:pt idx="3339">
                  <c:v>1.8903240491181972</c:v>
                </c:pt>
                <c:pt idx="3340">
                  <c:v>2.2604974083805907</c:v>
                </c:pt>
                <c:pt idx="3341">
                  <c:v>2.5206913442386902</c:v>
                </c:pt>
                <c:pt idx="3342">
                  <c:v>1.6979132907498418</c:v>
                </c:pt>
                <c:pt idx="3343">
                  <c:v>3.207946272156792</c:v>
                </c:pt>
                <c:pt idx="3344">
                  <c:v>3.2327999034487354</c:v>
                </c:pt>
                <c:pt idx="3345">
                  <c:v>4.6742918551885726</c:v>
                </c:pt>
                <c:pt idx="3346">
                  <c:v>4.7000017435081753</c:v>
                </c:pt>
                <c:pt idx="3347">
                  <c:v>4.5428069374091606</c:v>
                </c:pt>
                <c:pt idx="3348">
                  <c:v>4.5000028679825554</c:v>
                </c:pt>
                <c:pt idx="3349">
                  <c:v>4.4999928972808245</c:v>
                </c:pt>
                <c:pt idx="3350">
                  <c:v>5.000012073370641</c:v>
                </c:pt>
                <c:pt idx="3351">
                  <c:v>4.999993186105578</c:v>
                </c:pt>
                <c:pt idx="3352">
                  <c:v>4.9999955385211958</c:v>
                </c:pt>
                <c:pt idx="3353">
                  <c:v>5.9288539337295276</c:v>
                </c:pt>
                <c:pt idx="3354">
                  <c:v>5.9701508470837217</c:v>
                </c:pt>
                <c:pt idx="3355">
                  <c:v>3.5000000000000142</c:v>
                </c:pt>
                <c:pt idx="3356">
                  <c:v>3.6999999999998812</c:v>
                </c:pt>
                <c:pt idx="3357">
                  <c:v>3.80000000000007</c:v>
                </c:pt>
                <c:pt idx="3358">
                  <c:v>3.9999999999997371</c:v>
                </c:pt>
                <c:pt idx="3359">
                  <c:v>4.3000000000001481</c:v>
                </c:pt>
                <c:pt idx="3360">
                  <c:v>4.7400000000002107</c:v>
                </c:pt>
                <c:pt idx="3361">
                  <c:v>3.4999999999998366</c:v>
                </c:pt>
                <c:pt idx="3362">
                  <c:v>1.0000000000000453</c:v>
                </c:pt>
                <c:pt idx="3363">
                  <c:v>2.9672768639241731</c:v>
                </c:pt>
                <c:pt idx="3364">
                  <c:v>3.3157680697474934</c:v>
                </c:pt>
                <c:pt idx="3365">
                  <c:v>4.000000000000048</c:v>
                </c:pt>
                <c:pt idx="3366">
                  <c:v>3.9999999999998703</c:v>
                </c:pt>
                <c:pt idx="3367">
                  <c:v>4.0000000000001812</c:v>
                </c:pt>
                <c:pt idx="3368">
                  <c:v>4.2499999999996874</c:v>
                </c:pt>
                <c:pt idx="3369">
                  <c:v>4.2999999999997041</c:v>
                </c:pt>
                <c:pt idx="3370">
                  <c:v>4.3000000000001704</c:v>
                </c:pt>
                <c:pt idx="3371">
                  <c:v>-1.0000000000000453</c:v>
                </c:pt>
                <c:pt idx="3372">
                  <c:v>-0.7999999999999563</c:v>
                </c:pt>
                <c:pt idx="3373">
                  <c:v>-0.50000000000059996</c:v>
                </c:pt>
                <c:pt idx="3374">
                  <c:v>3.2422707562332453</c:v>
                </c:pt>
                <c:pt idx="3375">
                  <c:v>1.8491414186286192</c:v>
                </c:pt>
                <c:pt idx="3376">
                  <c:v>1.9618405190339416</c:v>
                </c:pt>
                <c:pt idx="3377">
                  <c:v>1.2010620693120977</c:v>
                </c:pt>
                <c:pt idx="3378">
                  <c:v>2.625028763702697</c:v>
                </c:pt>
                <c:pt idx="3379">
                  <c:v>2.4135200666911549</c:v>
                </c:pt>
                <c:pt idx="3380">
                  <c:v>2.530246510449885</c:v>
                </c:pt>
                <c:pt idx="3381">
                  <c:v>3.6689143693090287</c:v>
                </c:pt>
                <c:pt idx="3382">
                  <c:v>2.953827243038698</c:v>
                </c:pt>
                <c:pt idx="3383">
                  <c:v>2.523846553848097</c:v>
                </c:pt>
                <c:pt idx="3384">
                  <c:v>3.5308294291863884</c:v>
                </c:pt>
                <c:pt idx="3385">
                  <c:v>2.2231947820803954</c:v>
                </c:pt>
                <c:pt idx="3386">
                  <c:v>1.9739170997013611</c:v>
                </c:pt>
                <c:pt idx="3387">
                  <c:v>1.4218141214930924</c:v>
                </c:pt>
                <c:pt idx="3388">
                  <c:v>1.7802287495613855</c:v>
                </c:pt>
                <c:pt idx="3389">
                  <c:v>2.0052758022530259</c:v>
                </c:pt>
                <c:pt idx="3390">
                  <c:v>2.9320347955144044</c:v>
                </c:pt>
                <c:pt idx="3391">
                  <c:v>2.5426602443012758</c:v>
                </c:pt>
                <c:pt idx="3392">
                  <c:v>1.0471611730933805</c:v>
                </c:pt>
                <c:pt idx="3393">
                  <c:v>0.66940559249109022</c:v>
                </c:pt>
                <c:pt idx="3394">
                  <c:v>1.6753253671910162</c:v>
                </c:pt>
                <c:pt idx="3395">
                  <c:v>1.3451967787787789</c:v>
                </c:pt>
                <c:pt idx="3396">
                  <c:v>0.3939985246259381</c:v>
                </c:pt>
                <c:pt idx="3397">
                  <c:v>0.31052238065654159</c:v>
                </c:pt>
                <c:pt idx="3398">
                  <c:v>1.4261034416911178</c:v>
                </c:pt>
                <c:pt idx="3399">
                  <c:v>1.8650373873529746</c:v>
                </c:pt>
                <c:pt idx="3400">
                  <c:v>1.6100335709099634</c:v>
                </c:pt>
                <c:pt idx="3401">
                  <c:v>2.5851370885410452</c:v>
                </c:pt>
                <c:pt idx="3402">
                  <c:v>2.5981773201691594</c:v>
                </c:pt>
                <c:pt idx="3403">
                  <c:v>1.6394164484328178</c:v>
                </c:pt>
                <c:pt idx="3404">
                  <c:v>4.0474345908194653</c:v>
                </c:pt>
                <c:pt idx="3405">
                  <c:v>3.1595544623554295</c:v>
                </c:pt>
                <c:pt idx="3406">
                  <c:v>3.6968291920132179</c:v>
                </c:pt>
                <c:pt idx="3407">
                  <c:v>3.7396612447806898</c:v>
                </c:pt>
                <c:pt idx="3408">
                  <c:v>2.3324069392725466</c:v>
                </c:pt>
                <c:pt idx="3409">
                  <c:v>2.2000066728988132</c:v>
                </c:pt>
                <c:pt idx="3410">
                  <c:v>3.0000017397365797</c:v>
                </c:pt>
                <c:pt idx="3411">
                  <c:v>3.5000033795210772</c:v>
                </c:pt>
                <c:pt idx="3412">
                  <c:v>2.3000030715852882</c:v>
                </c:pt>
                <c:pt idx="3413">
                  <c:v>3.200003203322721</c:v>
                </c:pt>
                <c:pt idx="3414">
                  <c:v>2.1999949216364501</c:v>
                </c:pt>
                <c:pt idx="3415">
                  <c:v>2.7999999999999803</c:v>
                </c:pt>
                <c:pt idx="3416">
                  <c:v>2.3502206464422359</c:v>
                </c:pt>
                <c:pt idx="3417">
                  <c:v>2.2373502262337475</c:v>
                </c:pt>
                <c:pt idx="3418">
                  <c:v>1.8789479971391465</c:v>
                </c:pt>
                <c:pt idx="3419">
                  <c:v>2.2824317199268807</c:v>
                </c:pt>
                <c:pt idx="3420">
                  <c:v>2.6820412104791913</c:v>
                </c:pt>
                <c:pt idx="3421">
                  <c:v>3.252059124429274</c:v>
                </c:pt>
                <c:pt idx="3422">
                  <c:v>2.8402284784153409</c:v>
                </c:pt>
                <c:pt idx="3423">
                  <c:v>3.7898935640560349</c:v>
                </c:pt>
                <c:pt idx="3424">
                  <c:v>1.209930955242422</c:v>
                </c:pt>
                <c:pt idx="3425">
                  <c:v>1.273720050432825</c:v>
                </c:pt>
                <c:pt idx="3426">
                  <c:v>1.7913629283809129</c:v>
                </c:pt>
                <c:pt idx="3427">
                  <c:v>2.5440091363663209</c:v>
                </c:pt>
                <c:pt idx="3428">
                  <c:v>2.3495238193931955</c:v>
                </c:pt>
                <c:pt idx="3429">
                  <c:v>2.2780683026078385</c:v>
                </c:pt>
                <c:pt idx="3430">
                  <c:v>1.8625464803153413</c:v>
                </c:pt>
                <c:pt idx="3431">
                  <c:v>1.2621439551001146</c:v>
                </c:pt>
                <c:pt idx="3432">
                  <c:v>1.202146538915283</c:v>
                </c:pt>
                <c:pt idx="3433">
                  <c:v>1.6198311227096474</c:v>
                </c:pt>
                <c:pt idx="3434">
                  <c:v>2.0578088738290035</c:v>
                </c:pt>
                <c:pt idx="3435">
                  <c:v>2.4413994766936842</c:v>
                </c:pt>
                <c:pt idx="3436">
                  <c:v>3.5588509246629263</c:v>
                </c:pt>
                <c:pt idx="3437">
                  <c:v>4.0676089338124832</c:v>
                </c:pt>
                <c:pt idx="3438">
                  <c:v>11.165938368349826</c:v>
                </c:pt>
                <c:pt idx="3439">
                  <c:v>4.2723398765900145</c:v>
                </c:pt>
                <c:pt idx="3440">
                  <c:v>4.78129035559125</c:v>
                </c:pt>
                <c:pt idx="3441">
                  <c:v>5.1044418484247123</c:v>
                </c:pt>
                <c:pt idx="3442">
                  <c:v>5.2443480324747993</c:v>
                </c:pt>
                <c:pt idx="3443">
                  <c:v>5.3082985512276748</c:v>
                </c:pt>
                <c:pt idx="3444">
                  <c:v>4.2004124866108494</c:v>
                </c:pt>
                <c:pt idx="3445">
                  <c:v>4.50000619205837</c:v>
                </c:pt>
                <c:pt idx="3446">
                  <c:v>4.9999982179205427</c:v>
                </c:pt>
                <c:pt idx="3447">
                  <c:v>6.0000000000000053</c:v>
                </c:pt>
                <c:pt idx="3448">
                  <c:v>6.2478440581434924</c:v>
                </c:pt>
                <c:pt idx="3449">
                  <c:v>6.000000000000405</c:v>
                </c:pt>
                <c:pt idx="3450">
                  <c:v>3.7999999999997813</c:v>
                </c:pt>
                <c:pt idx="3451">
                  <c:v>4.0000000000000924</c:v>
                </c:pt>
                <c:pt idx="3452">
                  <c:v>4.6000000000006036</c:v>
                </c:pt>
                <c:pt idx="3453">
                  <c:v>4.0000000000001146</c:v>
                </c:pt>
                <c:pt idx="3454">
                  <c:v>4.2000000000000037</c:v>
                </c:pt>
                <c:pt idx="3455">
                  <c:v>4.000000000000048</c:v>
                </c:pt>
                <c:pt idx="3456">
                  <c:v>5.4867458582470219</c:v>
                </c:pt>
                <c:pt idx="3457">
                  <c:v>4.1455674622354888</c:v>
                </c:pt>
                <c:pt idx="3458">
                  <c:v>4.0057585686985586</c:v>
                </c:pt>
                <c:pt idx="3459">
                  <c:v>3.7869958843170126</c:v>
                </c:pt>
                <c:pt idx="3460">
                  <c:v>3.6441022533364009</c:v>
                </c:pt>
                <c:pt idx="3461">
                  <c:v>4.5028075959273828</c:v>
                </c:pt>
                <c:pt idx="3462">
                  <c:v>4.9984596776174284</c:v>
                </c:pt>
                <c:pt idx="3463">
                  <c:v>4.3877144945932978</c:v>
                </c:pt>
                <c:pt idx="3464">
                  <c:v>4.0479308210453091</c:v>
                </c:pt>
                <c:pt idx="3465">
                  <c:v>4.9614179415977455</c:v>
                </c:pt>
                <c:pt idx="3466">
                  <c:v>5.0442330778372124</c:v>
                </c:pt>
                <c:pt idx="3467">
                  <c:v>6.2703781109199941</c:v>
                </c:pt>
                <c:pt idx="3468">
                  <c:v>2.4936290953199158</c:v>
                </c:pt>
                <c:pt idx="3469">
                  <c:v>-3.984458799340318</c:v>
                </c:pt>
                <c:pt idx="3470">
                  <c:v>-1.0193170952742636</c:v>
                </c:pt>
                <c:pt idx="3471">
                  <c:v>0.7335814030512644</c:v>
                </c:pt>
                <c:pt idx="3472">
                  <c:v>2.7227757796091101</c:v>
                </c:pt>
                <c:pt idx="3473">
                  <c:v>-0.54534276995673592</c:v>
                </c:pt>
                <c:pt idx="3474">
                  <c:v>0.20350083102820271</c:v>
                </c:pt>
                <c:pt idx="3475">
                  <c:v>2.9144512956899238</c:v>
                </c:pt>
                <c:pt idx="3476">
                  <c:v>3.629913904566906</c:v>
                </c:pt>
                <c:pt idx="3477">
                  <c:v>3.2126529975010643</c:v>
                </c:pt>
                <c:pt idx="3478">
                  <c:v>2.7748503400572</c:v>
                </c:pt>
                <c:pt idx="3479">
                  <c:v>3.8677847516708219</c:v>
                </c:pt>
                <c:pt idx="3480">
                  <c:v>1.7244037620404162</c:v>
                </c:pt>
                <c:pt idx="3481">
                  <c:v>3.2533508609386752</c:v>
                </c:pt>
                <c:pt idx="3482">
                  <c:v>3.1981286196532954</c:v>
                </c:pt>
                <c:pt idx="3483">
                  <c:v>2.8779576837592025</c:v>
                </c:pt>
                <c:pt idx="3484">
                  <c:v>2.9149802546642789</c:v>
                </c:pt>
                <c:pt idx="3485">
                  <c:v>2.9435722557662247</c:v>
                </c:pt>
                <c:pt idx="3486">
                  <c:v>1.9597516183406327</c:v>
                </c:pt>
                <c:pt idx="3487">
                  <c:v>2.4641683564986971</c:v>
                </c:pt>
                <c:pt idx="3488">
                  <c:v>1.6516651683551098</c:v>
                </c:pt>
                <c:pt idx="3489">
                  <c:v>2.2765609650547303</c:v>
                </c:pt>
                <c:pt idx="3490">
                  <c:v>1.4746095725556074</c:v>
                </c:pt>
                <c:pt idx="3491">
                  <c:v>2.2093199866857205</c:v>
                </c:pt>
                <c:pt idx="3492">
                  <c:v>3.1552545132358834</c:v>
                </c:pt>
                <c:pt idx="3493">
                  <c:v>3.7532294905309849</c:v>
                </c:pt>
                <c:pt idx="3494">
                  <c:v>3.0676047404188944</c:v>
                </c:pt>
                <c:pt idx="3495">
                  <c:v>2.9443004352940116</c:v>
                </c:pt>
                <c:pt idx="3496">
                  <c:v>2.8415914699841949</c:v>
                </c:pt>
                <c:pt idx="3497">
                  <c:v>2.4255203187132812</c:v>
                </c:pt>
                <c:pt idx="3498">
                  <c:v>2.7066332147176908</c:v>
                </c:pt>
                <c:pt idx="3499">
                  <c:v>3.0368575780331808</c:v>
                </c:pt>
                <c:pt idx="3500">
                  <c:v>3.0364031904087652</c:v>
                </c:pt>
                <c:pt idx="3501">
                  <c:v>2.6990967661304266</c:v>
                </c:pt>
                <c:pt idx="3502">
                  <c:v>4.3564158110466211</c:v>
                </c:pt>
                <c:pt idx="3503">
                  <c:v>5.5000510406651992</c:v>
                </c:pt>
                <c:pt idx="3504">
                  <c:v>5.4999963081610481</c:v>
                </c:pt>
                <c:pt idx="3505">
                  <c:v>6.3082355698795389</c:v>
                </c:pt>
                <c:pt idx="3506">
                  <c:v>6.9110824378017854</c:v>
                </c:pt>
                <c:pt idx="3507">
                  <c:v>6.4994029991522817</c:v>
                </c:pt>
                <c:pt idx="3508">
                  <c:v>6.0133765421215513</c:v>
                </c:pt>
                <c:pt idx="3509">
                  <c:v>6.0000023196259633</c:v>
                </c:pt>
                <c:pt idx="3510">
                  <c:v>5.4573405073020664</c:v>
                </c:pt>
                <c:pt idx="3511">
                  <c:v>-1.0000009954219902</c:v>
                </c:pt>
                <c:pt idx="3512">
                  <c:v>3.9999913750886185</c:v>
                </c:pt>
                <c:pt idx="3513">
                  <c:v>5.2688801525905049</c:v>
                </c:pt>
                <c:pt idx="3514">
                  <c:v>4.609171198076667</c:v>
                </c:pt>
                <c:pt idx="3515">
                  <c:v>4.9858457877137496</c:v>
                </c:pt>
                <c:pt idx="3516">
                  <c:v>5.0766407163032268</c:v>
                </c:pt>
                <c:pt idx="3517">
                  <c:v>5.9991330967077428</c:v>
                </c:pt>
                <c:pt idx="3518">
                  <c:v>6.4919103169563286</c:v>
                </c:pt>
                <c:pt idx="3519">
                  <c:v>6.9913390642730056</c:v>
                </c:pt>
                <c:pt idx="3520">
                  <c:v>6.5000000000000169</c:v>
                </c:pt>
                <c:pt idx="3521">
                  <c:v>3.499999999999992</c:v>
                </c:pt>
                <c:pt idx="3522">
                  <c:v>2.9999999999999361</c:v>
                </c:pt>
                <c:pt idx="3523">
                  <c:v>2.7499999999999858</c:v>
                </c:pt>
                <c:pt idx="3524">
                  <c:v>3.8000000000000034</c:v>
                </c:pt>
                <c:pt idx="3525">
                  <c:v>3.2499999999999973</c:v>
                </c:pt>
                <c:pt idx="3526">
                  <c:v>2.530452688374818</c:v>
                </c:pt>
                <c:pt idx="3527">
                  <c:v>4.2999999999999927</c:v>
                </c:pt>
                <c:pt idx="3528">
                  <c:v>4.5000000000000151</c:v>
                </c:pt>
                <c:pt idx="3529">
                  <c:v>4.9999879794987212</c:v>
                </c:pt>
                <c:pt idx="3530">
                  <c:v>5.5695722931794034</c:v>
                </c:pt>
                <c:pt idx="3531">
                  <c:v>4.0050988051893555</c:v>
                </c:pt>
                <c:pt idx="3532">
                  <c:v>2.3504729122457046</c:v>
                </c:pt>
                <c:pt idx="3533">
                  <c:v>1.0207127464751498</c:v>
                </c:pt>
                <c:pt idx="3534">
                  <c:v>3.9547777993624189</c:v>
                </c:pt>
                <c:pt idx="3535">
                  <c:v>2.9621127155602389</c:v>
                </c:pt>
                <c:pt idx="3536">
                  <c:v>5.0000036343046839</c:v>
                </c:pt>
                <c:pt idx="3537">
                  <c:v>4.9999953850101919</c:v>
                </c:pt>
                <c:pt idx="3538">
                  <c:v>5.0000015159543887</c:v>
                </c:pt>
                <c:pt idx="3539">
                  <c:v>5.000004727680829</c:v>
                </c:pt>
                <c:pt idx="3540">
                  <c:v>4.9999990935165162</c:v>
                </c:pt>
                <c:pt idx="3541">
                  <c:v>3.9543359782806986</c:v>
                </c:pt>
                <c:pt idx="3542">
                  <c:v>4.2999995621529896</c:v>
                </c:pt>
                <c:pt idx="3543">
                  <c:v>4.5133774507762459</c:v>
                </c:pt>
                <c:pt idx="3544">
                  <c:v>4.497892037256368</c:v>
                </c:pt>
                <c:pt idx="3545">
                  <c:v>4.4999997699823879</c:v>
                </c:pt>
                <c:pt idx="3546">
                  <c:v>5.3829396433335397</c:v>
                </c:pt>
                <c:pt idx="3547">
                  <c:v>2.8000000000001135</c:v>
                </c:pt>
                <c:pt idx="3548">
                  <c:v>2.9999999999994031</c:v>
                </c:pt>
                <c:pt idx="3549">
                  <c:v>3.7000000000002364</c:v>
                </c:pt>
                <c:pt idx="3550">
                  <c:v>4.000000000000048</c:v>
                </c:pt>
                <c:pt idx="3551">
                  <c:v>6.1426280588640303</c:v>
                </c:pt>
                <c:pt idx="3552">
                  <c:v>8.8000000000000078</c:v>
                </c:pt>
                <c:pt idx="3553">
                  <c:v>7.8000000000000069</c:v>
                </c:pt>
                <c:pt idx="3554">
                  <c:v>3.7241081185726665</c:v>
                </c:pt>
                <c:pt idx="3555">
                  <c:v>6.7081999173419726</c:v>
                </c:pt>
                <c:pt idx="3556">
                  <c:v>7.2383655291114124</c:v>
                </c:pt>
                <c:pt idx="3557">
                  <c:v>7.4577861138516166</c:v>
                </c:pt>
                <c:pt idx="3558">
                  <c:v>6.9305492992812745</c:v>
                </c:pt>
                <c:pt idx="3559">
                  <c:v>6.4396482156708901</c:v>
                </c:pt>
                <c:pt idx="3560">
                  <c:v>6.3020528337743853</c:v>
                </c:pt>
                <c:pt idx="3561">
                  <c:v>5.7999999999998053</c:v>
                </c:pt>
                <c:pt idx="3562">
                  <c:v>5.5999999999999384</c:v>
                </c:pt>
                <c:pt idx="3563">
                  <c:v>6.7999999999999838</c:v>
                </c:pt>
                <c:pt idx="3564">
                  <c:v>5.4999999999997051</c:v>
                </c:pt>
                <c:pt idx="3565">
                  <c:v>3.9997258091089227</c:v>
                </c:pt>
                <c:pt idx="3566">
                  <c:v>5.5013390974349541</c:v>
                </c:pt>
                <c:pt idx="3567">
                  <c:v>4.5065038468518059</c:v>
                </c:pt>
                <c:pt idx="3568">
                  <c:v>4.0000058337064326</c:v>
                </c:pt>
                <c:pt idx="3569">
                  <c:v>4.9999978205413464</c:v>
                </c:pt>
                <c:pt idx="3570">
                  <c:v>5.9999963309283366</c:v>
                </c:pt>
                <c:pt idx="3571">
                  <c:v>5.4999957779543029</c:v>
                </c:pt>
                <c:pt idx="3572">
                  <c:v>5.5000044522732328</c:v>
                </c:pt>
                <c:pt idx="3573">
                  <c:v>6.0000072983910746</c:v>
                </c:pt>
                <c:pt idx="3574">
                  <c:v>5.9999958072008086</c:v>
                </c:pt>
                <c:pt idx="3575">
                  <c:v>5.5247939124427381</c:v>
                </c:pt>
                <c:pt idx="3576">
                  <c:v>5.9920157988672562</c:v>
                </c:pt>
                <c:pt idx="3577">
                  <c:v>3.9999974358538637</c:v>
                </c:pt>
                <c:pt idx="3578">
                  <c:v>2.9999999999999805</c:v>
                </c:pt>
                <c:pt idx="3579">
                  <c:v>4.0000000000000036</c:v>
                </c:pt>
                <c:pt idx="3580">
                  <c:v>4.4734504899313743</c:v>
                </c:pt>
                <c:pt idx="3581">
                  <c:v>4.4733875491850039</c:v>
                </c:pt>
                <c:pt idx="3582">
                  <c:v>5.0000000000000044</c:v>
                </c:pt>
                <c:pt idx="3583">
                  <c:v>6.0000000000000053</c:v>
                </c:pt>
                <c:pt idx="3584">
                  <c:v>7.0049815713484342</c:v>
                </c:pt>
                <c:pt idx="3585">
                  <c:v>5.754732942032792</c:v>
                </c:pt>
                <c:pt idx="3586">
                  <c:v>5.99803418090461</c:v>
                </c:pt>
                <c:pt idx="3587">
                  <c:v>5.5712360658033422</c:v>
                </c:pt>
                <c:pt idx="3588">
                  <c:v>5.7987798883944563</c:v>
                </c:pt>
                <c:pt idx="3589">
                  <c:v>5.7292736491874274</c:v>
                </c:pt>
                <c:pt idx="3590">
                  <c:v>5.1151096494855608</c:v>
                </c:pt>
                <c:pt idx="3591">
                  <c:v>3.2959205851918139</c:v>
                </c:pt>
                <c:pt idx="3592">
                  <c:v>4.116040078640415</c:v>
                </c:pt>
                <c:pt idx="3593">
                  <c:v>3.7590948500069388</c:v>
                </c:pt>
                <c:pt idx="3594">
                  <c:v>4.1146090234520427</c:v>
                </c:pt>
                <c:pt idx="3595">
                  <c:v>3.6189519238686962</c:v>
                </c:pt>
                <c:pt idx="3596">
                  <c:v>7.2871175716769487</c:v>
                </c:pt>
                <c:pt idx="3597">
                  <c:v>4.5621608095684163</c:v>
                </c:pt>
                <c:pt idx="3598">
                  <c:v>5.3667261504655617</c:v>
                </c:pt>
                <c:pt idx="3599">
                  <c:v>3.8843799380273714</c:v>
                </c:pt>
                <c:pt idx="3600">
                  <c:v>4.1999959418789423</c:v>
                </c:pt>
                <c:pt idx="3601">
                  <c:v>3.0417648485080662</c:v>
                </c:pt>
                <c:pt idx="3602">
                  <c:v>3.5000000803128151</c:v>
                </c:pt>
                <c:pt idx="3603">
                  <c:v>6.2000033904985763</c:v>
                </c:pt>
                <c:pt idx="3604">
                  <c:v>6.5028205791821891</c:v>
                </c:pt>
                <c:pt idx="3605">
                  <c:v>4.9999972631959988</c:v>
                </c:pt>
                <c:pt idx="3606">
                  <c:v>3.1999952628773087</c:v>
                </c:pt>
                <c:pt idx="3607">
                  <c:v>3.499999999999992</c:v>
                </c:pt>
                <c:pt idx="3608">
                  <c:v>4.5000000000000151</c:v>
                </c:pt>
                <c:pt idx="3609">
                  <c:v>3.4862837207723985</c:v>
                </c:pt>
                <c:pt idx="3610">
                  <c:v>3.7999999999999368</c:v>
                </c:pt>
                <c:pt idx="3611">
                  <c:v>3.9792845202460292</c:v>
                </c:pt>
                <c:pt idx="3612">
                  <c:v>4.1527427883744306</c:v>
                </c:pt>
                <c:pt idx="3613">
                  <c:v>4.7603899602081778</c:v>
                </c:pt>
                <c:pt idx="3614">
                  <c:v>5.4099675724970542</c:v>
                </c:pt>
                <c:pt idx="3615">
                  <c:v>5.7535067526200079</c:v>
                </c:pt>
                <c:pt idx="3616">
                  <c:v>3.7960156153898472</c:v>
                </c:pt>
                <c:pt idx="3617">
                  <c:v>3.2087669258226148</c:v>
                </c:pt>
                <c:pt idx="3618">
                  <c:v>4.4585436217675856</c:v>
                </c:pt>
                <c:pt idx="3619">
                  <c:v>4.8812425959665395</c:v>
                </c:pt>
                <c:pt idx="3620">
                  <c:v>4.7820004114573322</c:v>
                </c:pt>
                <c:pt idx="3621">
                  <c:v>6.0261455844875744</c:v>
                </c:pt>
                <c:pt idx="3622">
                  <c:v>6.2653406509738607</c:v>
                </c:pt>
                <c:pt idx="3623">
                  <c:v>6.3001241457775414</c:v>
                </c:pt>
                <c:pt idx="3624">
                  <c:v>6.6967434599837228</c:v>
                </c:pt>
                <c:pt idx="3625">
                  <c:v>6.7002064612422751</c:v>
                </c:pt>
                <c:pt idx="3626">
                  <c:v>6.6300000000000692</c:v>
                </c:pt>
                <c:pt idx="3627">
                  <c:v>6.1828126830338892</c:v>
                </c:pt>
                <c:pt idx="3628">
                  <c:v>7.4112665918595333</c:v>
                </c:pt>
                <c:pt idx="3629">
                  <c:v>6.3022993284377549</c:v>
                </c:pt>
                <c:pt idx="3630">
                  <c:v>2.2000000000000908</c:v>
                </c:pt>
                <c:pt idx="3631">
                  <c:v>2.7000000000000357</c:v>
                </c:pt>
                <c:pt idx="3632">
                  <c:v>5.0000000000003375</c:v>
                </c:pt>
                <c:pt idx="3633">
                  <c:v>5.5000000000000382</c:v>
                </c:pt>
                <c:pt idx="3634">
                  <c:v>2.200000000000002</c:v>
                </c:pt>
                <c:pt idx="3635">
                  <c:v>1.8000000000001792</c:v>
                </c:pt>
                <c:pt idx="3636">
                  <c:v>-7.4000000000003618</c:v>
                </c:pt>
                <c:pt idx="3637">
                  <c:v>4.161051283830064</c:v>
                </c:pt>
                <c:pt idx="3638">
                  <c:v>6.3871514062584067</c:v>
                </c:pt>
                <c:pt idx="3639">
                  <c:v>10.128915497705894</c:v>
                </c:pt>
                <c:pt idx="3640">
                  <c:v>0.30000310094695504</c:v>
                </c:pt>
                <c:pt idx="3641">
                  <c:v>2.0444505512981825</c:v>
                </c:pt>
                <c:pt idx="3642">
                  <c:v>0</c:v>
                </c:pt>
                <c:pt idx="3643">
                  <c:v>-0.69999809861283069</c:v>
                </c:pt>
                <c:pt idx="3644">
                  <c:v>3.0000008604355921</c:v>
                </c:pt>
                <c:pt idx="3645">
                  <c:v>6.0718666244552688</c:v>
                </c:pt>
                <c:pt idx="3646">
                  <c:v>4.5393013257993831</c:v>
                </c:pt>
                <c:pt idx="3647">
                  <c:v>5.9000000000000385</c:v>
                </c:pt>
                <c:pt idx="3648">
                  <c:v>4.3190128966777319</c:v>
                </c:pt>
                <c:pt idx="3649">
                  <c:v>2.7585271852577309</c:v>
                </c:pt>
                <c:pt idx="3650">
                  <c:v>2.3300000000000987</c:v>
                </c:pt>
                <c:pt idx="3651">
                  <c:v>2.8999999999999249</c:v>
                </c:pt>
                <c:pt idx="3652">
                  <c:v>2.7999999999998693</c:v>
                </c:pt>
                <c:pt idx="3653">
                  <c:v>3.9999999999999813</c:v>
                </c:pt>
                <c:pt idx="3654">
                  <c:v>4.0000000000000036</c:v>
                </c:pt>
                <c:pt idx="3655">
                  <c:v>4.6900000000000164</c:v>
                </c:pt>
                <c:pt idx="3656">
                  <c:v>3.7000000000007915</c:v>
                </c:pt>
                <c:pt idx="3657">
                  <c:v>5.5446036002790855</c:v>
                </c:pt>
                <c:pt idx="3658">
                  <c:v>5.4547977658774061</c:v>
                </c:pt>
                <c:pt idx="3659">
                  <c:v>3.9936448001201219</c:v>
                </c:pt>
                <c:pt idx="3660">
                  <c:v>6.2949227642617123</c:v>
                </c:pt>
                <c:pt idx="3661">
                  <c:v>19.570961284406895</c:v>
                </c:pt>
                <c:pt idx="3662">
                  <c:v>3.0093050216666528</c:v>
                </c:pt>
                <c:pt idx="3663">
                  <c:v>2.9531259283997802</c:v>
                </c:pt>
                <c:pt idx="3664">
                  <c:v>2.9440275968432239</c:v>
                </c:pt>
                <c:pt idx="3665">
                  <c:v>3.7637977192608085</c:v>
                </c:pt>
                <c:pt idx="3666">
                  <c:v>2.5618198344560028</c:v>
                </c:pt>
                <c:pt idx="3667">
                  <c:v>1.1868217117826818</c:v>
                </c:pt>
                <c:pt idx="3668">
                  <c:v>2.5004118633829453</c:v>
                </c:pt>
                <c:pt idx="3669">
                  <c:v>2.0005796940572029</c:v>
                </c:pt>
                <c:pt idx="3670">
                  <c:v>3.5000088254421025</c:v>
                </c:pt>
                <c:pt idx="3671">
                  <c:v>3.9998998038204281</c:v>
                </c:pt>
                <c:pt idx="3672">
                  <c:v>5.0000069875890674</c:v>
                </c:pt>
                <c:pt idx="3673">
                  <c:v>5.0000122889374499</c:v>
                </c:pt>
                <c:pt idx="3674">
                  <c:v>5.5000098080733473</c:v>
                </c:pt>
                <c:pt idx="3675">
                  <c:v>4.49999939844552</c:v>
                </c:pt>
                <c:pt idx="3676">
                  <c:v>5.1999991372888354</c:v>
                </c:pt>
                <c:pt idx="3677">
                  <c:v>5.0000044517511055</c:v>
                </c:pt>
                <c:pt idx="3678">
                  <c:v>5.4999997311132365</c:v>
                </c:pt>
                <c:pt idx="3679">
                  <c:v>3.7499987697549919</c:v>
                </c:pt>
                <c:pt idx="3680">
                  <c:v>3.0000000000001581</c:v>
                </c:pt>
                <c:pt idx="3681">
                  <c:v>4.100000000000148</c:v>
                </c:pt>
                <c:pt idx="3682">
                  <c:v>5.1131711240934186</c:v>
                </c:pt>
                <c:pt idx="3683">
                  <c:v>3.988195613235912</c:v>
                </c:pt>
                <c:pt idx="3684">
                  <c:v>4.4890855563032295</c:v>
                </c:pt>
                <c:pt idx="3685">
                  <c:v>5.290330824760936</c:v>
                </c:pt>
                <c:pt idx="3686">
                  <c:v>3.7586260900052126</c:v>
                </c:pt>
                <c:pt idx="3687">
                  <c:v>2.1889475041437789</c:v>
                </c:pt>
                <c:pt idx="3688">
                  <c:v>3.6970705396411896</c:v>
                </c:pt>
                <c:pt idx="3689">
                  <c:v>2.9710871732937072</c:v>
                </c:pt>
                <c:pt idx="3690">
                  <c:v>2.0503722870781393</c:v>
                </c:pt>
                <c:pt idx="3691">
                  <c:v>2.3607074493987357</c:v>
                </c:pt>
                <c:pt idx="3692">
                  <c:v>3.3125569014029965</c:v>
                </c:pt>
                <c:pt idx="3693">
                  <c:v>3.5025285386432126</c:v>
                </c:pt>
                <c:pt idx="3694">
                  <c:v>3.3657094478200866</c:v>
                </c:pt>
                <c:pt idx="3695">
                  <c:v>3.3483247314708198</c:v>
                </c:pt>
                <c:pt idx="3696">
                  <c:v>3.51119484459117</c:v>
                </c:pt>
                <c:pt idx="3697">
                  <c:v>3.0830917250255663</c:v>
                </c:pt>
                <c:pt idx="3698">
                  <c:v>4.5993490450452201</c:v>
                </c:pt>
                <c:pt idx="3699">
                  <c:v>5.085814519964571</c:v>
                </c:pt>
                <c:pt idx="3700">
                  <c:v>-1.4422703455186703</c:v>
                </c:pt>
                <c:pt idx="3701">
                  <c:v>-2.4999999999999911</c:v>
                </c:pt>
                <c:pt idx="3702">
                  <c:v>-1.1471900947822133</c:v>
                </c:pt>
                <c:pt idx="3703">
                  <c:v>-0.69271093798409789</c:v>
                </c:pt>
                <c:pt idx="3704">
                  <c:v>1.4999999999999902</c:v>
                </c:pt>
                <c:pt idx="3705">
                  <c:v>4.3445276940726529</c:v>
                </c:pt>
                <c:pt idx="3706">
                  <c:v>4.3191297013390306</c:v>
                </c:pt>
                <c:pt idx="3707">
                  <c:v>3.5999984361542836</c:v>
                </c:pt>
                <c:pt idx="3708">
                  <c:v>1.099998390166812</c:v>
                </c:pt>
                <c:pt idx="3709">
                  <c:v>4.0000044505413834</c:v>
                </c:pt>
                <c:pt idx="3710">
                  <c:v>3.1999975448189444</c:v>
                </c:pt>
                <c:pt idx="3711">
                  <c:v>2.8000040202930121</c:v>
                </c:pt>
                <c:pt idx="3712">
                  <c:v>3.5000017587720533</c:v>
                </c:pt>
                <c:pt idx="3713">
                  <c:v>3.740000503820573</c:v>
                </c:pt>
                <c:pt idx="3714">
                  <c:v>3.2000000000002915</c:v>
                </c:pt>
                <c:pt idx="3715">
                  <c:v>3.5000000000000808</c:v>
                </c:pt>
                <c:pt idx="3716">
                  <c:v>1.7000000000001458</c:v>
                </c:pt>
                <c:pt idx="3717">
                  <c:v>1.500000000000079</c:v>
                </c:pt>
                <c:pt idx="3718">
                  <c:v>1.6000000000000236</c:v>
                </c:pt>
                <c:pt idx="3719">
                  <c:v>2.200000000000002</c:v>
                </c:pt>
                <c:pt idx="3720">
                  <c:v>1.2000000000000011</c:v>
                </c:pt>
                <c:pt idx="3721">
                  <c:v>1.5000000000000124</c:v>
                </c:pt>
                <c:pt idx="3722">
                  <c:v>1.7499999999999849</c:v>
                </c:pt>
                <c:pt idx="3723">
                  <c:v>9.9999999999988987E-2</c:v>
                </c:pt>
                <c:pt idx="3724">
                  <c:v>0.40000000000000036</c:v>
                </c:pt>
                <c:pt idx="3725">
                  <c:v>-4.980326409610436E-2</c:v>
                </c:pt>
                <c:pt idx="3726">
                  <c:v>-1.8440000000001677</c:v>
                </c:pt>
                <c:pt idx="3727">
                  <c:v>-1.0149615878472629</c:v>
                </c:pt>
                <c:pt idx="3728">
                  <c:v>0.76850380536090945</c:v>
                </c:pt>
                <c:pt idx="3729">
                  <c:v>1.5452136047112042</c:v>
                </c:pt>
                <c:pt idx="3730">
                  <c:v>1.5440000000001453</c:v>
                </c:pt>
                <c:pt idx="3731">
                  <c:v>1.0851467696922468</c:v>
                </c:pt>
                <c:pt idx="3732">
                  <c:v>2.0149261461392287</c:v>
                </c:pt>
                <c:pt idx="3733">
                  <c:v>1.800021584558098</c:v>
                </c:pt>
                <c:pt idx="3734">
                  <c:v>1.6000072077506644</c:v>
                </c:pt>
                <c:pt idx="3735">
                  <c:v>6.5000000000003944</c:v>
                </c:pt>
                <c:pt idx="3736">
                  <c:v>5.1000000000004153</c:v>
                </c:pt>
                <c:pt idx="3737">
                  <c:v>2.4448113096919188</c:v>
                </c:pt>
                <c:pt idx="3738">
                  <c:v>3.9959275101232761</c:v>
                </c:pt>
                <c:pt idx="3739">
                  <c:v>4.000006421616531</c:v>
                </c:pt>
                <c:pt idx="3740">
                  <c:v>3.4999972240915111</c:v>
                </c:pt>
                <c:pt idx="3741">
                  <c:v>3.4999979613245857</c:v>
                </c:pt>
                <c:pt idx="3742">
                  <c:v>3.4999885073125236</c:v>
                </c:pt>
                <c:pt idx="3743">
                  <c:v>4.0000036020852114</c:v>
                </c:pt>
                <c:pt idx="3744">
                  <c:v>5.0000043890873203</c:v>
                </c:pt>
                <c:pt idx="3745">
                  <c:v>3.9999979298699806</c:v>
                </c:pt>
                <c:pt idx="3746">
                  <c:v>5.0000004976273438</c:v>
                </c:pt>
                <c:pt idx="3747">
                  <c:v>4.9999985782077205</c:v>
                </c:pt>
                <c:pt idx="3748">
                  <c:v>3.499996015269935</c:v>
                </c:pt>
                <c:pt idx="3749">
                  <c:v>3.5999999999998478</c:v>
                </c:pt>
                <c:pt idx="3750">
                  <c:v>1.0490220445451337</c:v>
                </c:pt>
                <c:pt idx="3751">
                  <c:v>2.4999999999994582</c:v>
                </c:pt>
                <c:pt idx="3752">
                  <c:v>3.4999999999997922</c:v>
                </c:pt>
                <c:pt idx="3753">
                  <c:v>3.9999999999998481</c:v>
                </c:pt>
                <c:pt idx="3754">
                  <c:v>3.9999999999999813</c:v>
                </c:pt>
                <c:pt idx="3755">
                  <c:v>4.1999999999998483</c:v>
                </c:pt>
                <c:pt idx="3756">
                  <c:v>3.8999999999998369</c:v>
                </c:pt>
                <c:pt idx="3757">
                  <c:v>4.9999999999996714</c:v>
                </c:pt>
                <c:pt idx="3758">
                  <c:v>5.0000000000000266</c:v>
                </c:pt>
                <c:pt idx="3759">
                  <c:v>11.000000000000099</c:v>
                </c:pt>
                <c:pt idx="3760">
                  <c:v>4.6000000000000041</c:v>
                </c:pt>
                <c:pt idx="3761">
                  <c:v>4.5000000000000373</c:v>
                </c:pt>
                <c:pt idx="3762">
                  <c:v>3.8340800237980588</c:v>
                </c:pt>
                <c:pt idx="3763">
                  <c:v>3.6399062883000655</c:v>
                </c:pt>
                <c:pt idx="3764">
                  <c:v>3.9953482750413327</c:v>
                </c:pt>
                <c:pt idx="3765">
                  <c:v>4.1633868584099565</c:v>
                </c:pt>
                <c:pt idx="3766">
                  <c:v>4.0270089231779993</c:v>
                </c:pt>
                <c:pt idx="3767">
                  <c:v>5.4999999999996829</c:v>
                </c:pt>
                <c:pt idx="3768">
                  <c:v>1.9437668822738452</c:v>
                </c:pt>
                <c:pt idx="3769">
                  <c:v>1.0000046200071999</c:v>
                </c:pt>
                <c:pt idx="3770">
                  <c:v>1.9925494410155231</c:v>
                </c:pt>
                <c:pt idx="3771">
                  <c:v>0</c:v>
                </c:pt>
                <c:pt idx="3772">
                  <c:v>1.9999992249416954</c:v>
                </c:pt>
                <c:pt idx="3773">
                  <c:v>5.000000817502448</c:v>
                </c:pt>
                <c:pt idx="3774">
                  <c:v>4.4999977036376482</c:v>
                </c:pt>
                <c:pt idx="3775">
                  <c:v>1.9999959784929411</c:v>
                </c:pt>
                <c:pt idx="3776">
                  <c:v>0.99999931791296959</c:v>
                </c:pt>
                <c:pt idx="3777">
                  <c:v>2.5000048068915204</c:v>
                </c:pt>
                <c:pt idx="3778">
                  <c:v>2.9999922968819703</c:v>
                </c:pt>
                <c:pt idx="3779">
                  <c:v>4.4999999999997486</c:v>
                </c:pt>
                <c:pt idx="3780">
                  <c:v>4.8999999999997934</c:v>
                </c:pt>
                <c:pt idx="3781">
                  <c:v>4.9999999999999378</c:v>
                </c:pt>
                <c:pt idx="3782">
                  <c:v>4.9999999999999822</c:v>
                </c:pt>
                <c:pt idx="3783">
                  <c:v>4.9999999999998046</c:v>
                </c:pt>
                <c:pt idx="3784">
                  <c:v>5.5000000000001714</c:v>
                </c:pt>
                <c:pt idx="3785">
                  <c:v>5.9999999999999387</c:v>
                </c:pt>
                <c:pt idx="3786">
                  <c:v>4.7999999999999154</c:v>
                </c:pt>
                <c:pt idx="3787">
                  <c:v>0.49596548891974734</c:v>
                </c:pt>
                <c:pt idx="3788">
                  <c:v>1.5300000000000091</c:v>
                </c:pt>
                <c:pt idx="3789">
                  <c:v>3.4900053409798293</c:v>
                </c:pt>
                <c:pt idx="3790">
                  <c:v>2.4764875596882119</c:v>
                </c:pt>
                <c:pt idx="3791">
                  <c:v>2.155747108385464</c:v>
                </c:pt>
                <c:pt idx="3792">
                  <c:v>2.5222792868156763</c:v>
                </c:pt>
                <c:pt idx="3793">
                  <c:v>3.8593617810633418</c:v>
                </c:pt>
                <c:pt idx="3794">
                  <c:v>3.7600172230224826</c:v>
                </c:pt>
                <c:pt idx="3795">
                  <c:v>4.3952115591563201</c:v>
                </c:pt>
                <c:pt idx="3796">
                  <c:v>3.4331560750682444</c:v>
                </c:pt>
                <c:pt idx="3797">
                  <c:v>3.5000746852839271</c:v>
                </c:pt>
                <c:pt idx="3798">
                  <c:v>4.5728276434207071</c:v>
                </c:pt>
                <c:pt idx="3799">
                  <c:v>-3.3999984419451956</c:v>
                </c:pt>
                <c:pt idx="3800">
                  <c:v>-3.9000007677103654</c:v>
                </c:pt>
                <c:pt idx="3801">
                  <c:v>2.8021886917592331</c:v>
                </c:pt>
                <c:pt idx="3802">
                  <c:v>4.0935652925422783</c:v>
                </c:pt>
                <c:pt idx="3803">
                  <c:v>5.1107293718131164</c:v>
                </c:pt>
                <c:pt idx="3804">
                  <c:v>-5.9999953171258387</c:v>
                </c:pt>
                <c:pt idx="3805">
                  <c:v>2.0000006817471938</c:v>
                </c:pt>
                <c:pt idx="3806">
                  <c:v>4.0127150973209513</c:v>
                </c:pt>
                <c:pt idx="3807">
                  <c:v>3.9568785906104242</c:v>
                </c:pt>
                <c:pt idx="3808">
                  <c:v>4.8708381305316184</c:v>
                </c:pt>
                <c:pt idx="3809">
                  <c:v>4.9723108799076821</c:v>
                </c:pt>
                <c:pt idx="3810">
                  <c:v>6.6000000000000281</c:v>
                </c:pt>
                <c:pt idx="3811">
                  <c:v>5.2499999999999991</c:v>
                </c:pt>
                <c:pt idx="3812">
                  <c:v>6.4999999999995728</c:v>
                </c:pt>
                <c:pt idx="3813">
                  <c:v>6.4999999999999947</c:v>
                </c:pt>
                <c:pt idx="3814">
                  <c:v>5.4999999999999938</c:v>
                </c:pt>
                <c:pt idx="3815">
                  <c:v>1.5354127450439181</c:v>
                </c:pt>
                <c:pt idx="3816">
                  <c:v>4.3392219976464474</c:v>
                </c:pt>
                <c:pt idx="3817">
                  <c:v>4.0827932494567731</c:v>
                </c:pt>
                <c:pt idx="3818">
                  <c:v>3.8231826833285298</c:v>
                </c:pt>
                <c:pt idx="3819">
                  <c:v>3.0017818295794418</c:v>
                </c:pt>
                <c:pt idx="3820">
                  <c:v>0.51158764349279462</c:v>
                </c:pt>
                <c:pt idx="3821">
                  <c:v>-0.62680621389563651</c:v>
                </c:pt>
                <c:pt idx="3822">
                  <c:v>1.0684824820384575</c:v>
                </c:pt>
                <c:pt idx="3823">
                  <c:v>1.5968994639531608</c:v>
                </c:pt>
                <c:pt idx="3824">
                  <c:v>1.7974471187299557</c:v>
                </c:pt>
                <c:pt idx="3825">
                  <c:v>1.8703457603158391</c:v>
                </c:pt>
                <c:pt idx="3826">
                  <c:v>2.8159929049544452</c:v>
                </c:pt>
                <c:pt idx="3827">
                  <c:v>4.0333693662493619</c:v>
                </c:pt>
                <c:pt idx="3828">
                  <c:v>3.7157850099043266</c:v>
                </c:pt>
                <c:pt idx="3829">
                  <c:v>4.2839404908882717</c:v>
                </c:pt>
                <c:pt idx="3830">
                  <c:v>3.9958469487211268</c:v>
                </c:pt>
                <c:pt idx="3831">
                  <c:v>3.9920170041589431</c:v>
                </c:pt>
                <c:pt idx="3832">
                  <c:v>3.9827184438501861</c:v>
                </c:pt>
                <c:pt idx="3833">
                  <c:v>7.9999991495377287</c:v>
                </c:pt>
                <c:pt idx="3834">
                  <c:v>12.199995916504625</c:v>
                </c:pt>
                <c:pt idx="3835">
                  <c:v>8.0000026594321039</c:v>
                </c:pt>
                <c:pt idx="3836">
                  <c:v>7.9999970612826266</c:v>
                </c:pt>
                <c:pt idx="3837">
                  <c:v>6.0000000000000053</c:v>
                </c:pt>
                <c:pt idx="3838">
                  <c:v>6.4133616518658565</c:v>
                </c:pt>
                <c:pt idx="3839">
                  <c:v>6.1792950406116542</c:v>
                </c:pt>
                <c:pt idx="3840">
                  <c:v>5.9553717090869096</c:v>
                </c:pt>
                <c:pt idx="3841">
                  <c:v>5.9621446693790547</c:v>
                </c:pt>
                <c:pt idx="3842">
                  <c:v>4.2721211041516272</c:v>
                </c:pt>
                <c:pt idx="3843">
                  <c:v>4.3338104910877639</c:v>
                </c:pt>
                <c:pt idx="3844">
                  <c:v>4.627259262600103</c:v>
                </c:pt>
                <c:pt idx="3845">
                  <c:v>5.5532726134017274</c:v>
                </c:pt>
                <c:pt idx="3846">
                  <c:v>5.2152550547592824</c:v>
                </c:pt>
                <c:pt idx="3847">
                  <c:v>5.9165145192895174</c:v>
                </c:pt>
                <c:pt idx="3848">
                  <c:v>6.8000000000002059</c:v>
                </c:pt>
                <c:pt idx="3849">
                  <c:v>7.4999999999999512</c:v>
                </c:pt>
                <c:pt idx="3850">
                  <c:v>7.4999999999999956</c:v>
                </c:pt>
                <c:pt idx="3851">
                  <c:v>6.66920868423031</c:v>
                </c:pt>
                <c:pt idx="3852">
                  <c:v>7.0000000000000062</c:v>
                </c:pt>
                <c:pt idx="3853">
                  <c:v>5.9999999999999831</c:v>
                </c:pt>
                <c:pt idx="3854">
                  <c:v>6.8226409666646504</c:v>
                </c:pt>
                <c:pt idx="3855">
                  <c:v>7.8000000000000069</c:v>
                </c:pt>
                <c:pt idx="3856">
                  <c:v>8.0999999999999961</c:v>
                </c:pt>
                <c:pt idx="3857">
                  <c:v>6.3150000000000039</c:v>
                </c:pt>
                <c:pt idx="3858">
                  <c:v>7.0019461442704101</c:v>
                </c:pt>
                <c:pt idx="3859">
                  <c:v>0.68401488781235642</c:v>
                </c:pt>
                <c:pt idx="3860">
                  <c:v>1.4641969479796346</c:v>
                </c:pt>
                <c:pt idx="3861">
                  <c:v>3.0000027818896324</c:v>
                </c:pt>
                <c:pt idx="3862">
                  <c:v>1.4963592141818305</c:v>
                </c:pt>
                <c:pt idx="3863">
                  <c:v>3.0000014902396011</c:v>
                </c:pt>
                <c:pt idx="3864">
                  <c:v>4.9729733853726588</c:v>
                </c:pt>
                <c:pt idx="3865">
                  <c:v>3.9999967566514583</c:v>
                </c:pt>
                <c:pt idx="3866">
                  <c:v>3.9999962092081898</c:v>
                </c:pt>
                <c:pt idx="3867">
                  <c:v>5.9999993383162531</c:v>
                </c:pt>
                <c:pt idx="3868">
                  <c:v>5.2000030046801315</c:v>
                </c:pt>
                <c:pt idx="3869">
                  <c:v>5.3444517031725702</c:v>
                </c:pt>
                <c:pt idx="3870">
                  <c:v>6.7522374304761712</c:v>
                </c:pt>
                <c:pt idx="3871">
                  <c:v>6.2765201516572278</c:v>
                </c:pt>
                <c:pt idx="3872">
                  <c:v>6.5000000000003277</c:v>
                </c:pt>
                <c:pt idx="3873">
                  <c:v>7.5999999999998735</c:v>
                </c:pt>
                <c:pt idx="3874">
                  <c:v>13.563201559087412</c:v>
                </c:pt>
                <c:pt idx="3875">
                  <c:v>11.308031642434191</c:v>
                </c:pt>
                <c:pt idx="3876">
                  <c:v>10.710677124192181</c:v>
                </c:pt>
                <c:pt idx="3877">
                  <c:v>7.7094552182618514</c:v>
                </c:pt>
                <c:pt idx="3878">
                  <c:v>5.4656746829528036</c:v>
                </c:pt>
                <c:pt idx="3879">
                  <c:v>6.1717361328019749</c:v>
                </c:pt>
                <c:pt idx="3880">
                  <c:v>-0.43983954791400048</c:v>
                </c:pt>
                <c:pt idx="3881">
                  <c:v>-1.4754637562919282E-2</c:v>
                </c:pt>
                <c:pt idx="3882">
                  <c:v>2.5363169773745531</c:v>
                </c:pt>
                <c:pt idx="3883">
                  <c:v>3.7078920291835571</c:v>
                </c:pt>
                <c:pt idx="3884">
                  <c:v>4.0225169186732357</c:v>
                </c:pt>
                <c:pt idx="3885">
                  <c:v>3.4999999999996811</c:v>
                </c:pt>
                <c:pt idx="3886">
                  <c:v>3.6303516964428573</c:v>
                </c:pt>
                <c:pt idx="3887">
                  <c:v>3.8829117389780343</c:v>
                </c:pt>
                <c:pt idx="3888">
                  <c:v>5.4014761563307978</c:v>
                </c:pt>
                <c:pt idx="3889">
                  <c:v>3.7492886095695788</c:v>
                </c:pt>
                <c:pt idx="3890">
                  <c:v>3.7999994253524516</c:v>
                </c:pt>
                <c:pt idx="3891">
                  <c:v>4.7251449205037543</c:v>
                </c:pt>
                <c:pt idx="3892">
                  <c:v>4.7999997590467469</c:v>
                </c:pt>
                <c:pt idx="3893">
                  <c:v>4.4999971053982124</c:v>
                </c:pt>
                <c:pt idx="3894">
                  <c:v>4.8021354386970527</c:v>
                </c:pt>
                <c:pt idx="3895">
                  <c:v>4.8005435674902674</c:v>
                </c:pt>
                <c:pt idx="3896">
                  <c:v>6.0102000867416461</c:v>
                </c:pt>
                <c:pt idx="3897">
                  <c:v>4.6590851094187924</c:v>
                </c:pt>
                <c:pt idx="3898">
                  <c:v>5.1629163545497736</c:v>
                </c:pt>
                <c:pt idx="3899">
                  <c:v>5.0935496284330251</c:v>
                </c:pt>
                <c:pt idx="3900">
                  <c:v>5.5516861020285635</c:v>
                </c:pt>
                <c:pt idx="3901">
                  <c:v>5.7734087007871304</c:v>
                </c:pt>
                <c:pt idx="3902">
                  <c:v>5.0497303626032553</c:v>
                </c:pt>
                <c:pt idx="3903">
                  <c:v>5.3473615566054233</c:v>
                </c:pt>
                <c:pt idx="3904">
                  <c:v>5.7194720629275997</c:v>
                </c:pt>
                <c:pt idx="3905">
                  <c:v>5.7582814529729243</c:v>
                </c:pt>
                <c:pt idx="3906">
                  <c:v>3.3864511885323578</c:v>
                </c:pt>
                <c:pt idx="3907">
                  <c:v>4.4015310702544719</c:v>
                </c:pt>
                <c:pt idx="3908">
                  <c:v>4.4716905459925238</c:v>
                </c:pt>
                <c:pt idx="3909">
                  <c:v>4.3329422725725486</c:v>
                </c:pt>
                <c:pt idx="3910">
                  <c:v>4.588538842269041</c:v>
                </c:pt>
                <c:pt idx="3911">
                  <c:v>4.645000000000099</c:v>
                </c:pt>
                <c:pt idx="3912">
                  <c:v>5.9349556820021521</c:v>
                </c:pt>
                <c:pt idx="3913">
                  <c:v>6.8470097882065373</c:v>
                </c:pt>
                <c:pt idx="3914">
                  <c:v>7.0353641964057134</c:v>
                </c:pt>
                <c:pt idx="3915">
                  <c:v>6.71454138575589</c:v>
                </c:pt>
                <c:pt idx="3916">
                  <c:v>6.7512409382346039</c:v>
                </c:pt>
                <c:pt idx="3917">
                  <c:v>5.4212639319751732</c:v>
                </c:pt>
                <c:pt idx="3918">
                  <c:v>5.9997038296322858</c:v>
                </c:pt>
                <c:pt idx="3919">
                  <c:v>5.5000092182533544</c:v>
                </c:pt>
                <c:pt idx="3920">
                  <c:v>6.0000033532685348</c:v>
                </c:pt>
                <c:pt idx="3921">
                  <c:v>5.999997198063256</c:v>
                </c:pt>
                <c:pt idx="3922">
                  <c:v>6.9999958551754338</c:v>
                </c:pt>
                <c:pt idx="3923">
                  <c:v>6.9999978487361059</c:v>
                </c:pt>
                <c:pt idx="3924">
                  <c:v>5.5000024658113045</c:v>
                </c:pt>
                <c:pt idx="3925">
                  <c:v>0.19999749300398939</c:v>
                </c:pt>
                <c:pt idx="3926">
                  <c:v>4.9997755721329584</c:v>
                </c:pt>
                <c:pt idx="3927">
                  <c:v>5.887932153418185</c:v>
                </c:pt>
                <c:pt idx="3928">
                  <c:v>4.0412744463173222</c:v>
                </c:pt>
                <c:pt idx="3929">
                  <c:v>4.1815483578224732</c:v>
                </c:pt>
                <c:pt idx="3930">
                  <c:v>4.1774467970457474</c:v>
                </c:pt>
                <c:pt idx="3931">
                  <c:v>4.4158333456183252</c:v>
                </c:pt>
                <c:pt idx="3932">
                  <c:v>4.5235850509394826</c:v>
                </c:pt>
                <c:pt idx="3933">
                  <c:v>4.4620972285777549</c:v>
                </c:pt>
                <c:pt idx="3934">
                  <c:v>5.8055730427160279</c:v>
                </c:pt>
                <c:pt idx="3935">
                  <c:v>3.4509286648018778</c:v>
                </c:pt>
                <c:pt idx="3936">
                  <c:v>4.0971037822491452</c:v>
                </c:pt>
                <c:pt idx="3937">
                  <c:v>4.5445880546669537</c:v>
                </c:pt>
                <c:pt idx="3938">
                  <c:v>4.3001201803009703</c:v>
                </c:pt>
                <c:pt idx="3939">
                  <c:v>2.9016450647035619</c:v>
                </c:pt>
                <c:pt idx="3940">
                  <c:v>3.4332790369080879</c:v>
                </c:pt>
                <c:pt idx="3941">
                  <c:v>3.0359400436588801</c:v>
                </c:pt>
                <c:pt idx="3942">
                  <c:v>2.9228642925789305</c:v>
                </c:pt>
                <c:pt idx="3943">
                  <c:v>2.2296469355960191</c:v>
                </c:pt>
                <c:pt idx="3944">
                  <c:v>2.6220585912727801</c:v>
                </c:pt>
                <c:pt idx="3945">
                  <c:v>2.5485318786353739</c:v>
                </c:pt>
                <c:pt idx="3946">
                  <c:v>0.99318251361641963</c:v>
                </c:pt>
                <c:pt idx="3947">
                  <c:v>4.9769704769166534</c:v>
                </c:pt>
                <c:pt idx="3948">
                  <c:v>3.6733287115876312</c:v>
                </c:pt>
                <c:pt idx="3949">
                  <c:v>3.3600758257117613</c:v>
                </c:pt>
                <c:pt idx="3950">
                  <c:v>2.0065736898017272</c:v>
                </c:pt>
                <c:pt idx="3951">
                  <c:v>1.7999985071545543</c:v>
                </c:pt>
                <c:pt idx="3952">
                  <c:v>0.30066232819723204</c:v>
                </c:pt>
                <c:pt idx="3953">
                  <c:v>2.1002783042501694</c:v>
                </c:pt>
                <c:pt idx="3954">
                  <c:v>4.2582546003391952</c:v>
                </c:pt>
                <c:pt idx="3955">
                  <c:v>4.7018814405321185</c:v>
                </c:pt>
                <c:pt idx="3956">
                  <c:v>3.9999990087336235</c:v>
                </c:pt>
                <c:pt idx="3957">
                  <c:v>3.9999986986452463</c:v>
                </c:pt>
                <c:pt idx="3958">
                  <c:v>2.4999999999999023</c:v>
                </c:pt>
                <c:pt idx="3959">
                  <c:v>3.5000000000001252</c:v>
                </c:pt>
                <c:pt idx="3960">
                  <c:v>1.4999999999998792</c:v>
                </c:pt>
                <c:pt idx="3961">
                  <c:v>3.1000000000001915</c:v>
                </c:pt>
                <c:pt idx="3962">
                  <c:v>4.3769831244501178</c:v>
                </c:pt>
                <c:pt idx="3963">
                  <c:v>5.0000000000000044</c:v>
                </c:pt>
                <c:pt idx="3964">
                  <c:v>4.2802299999999072</c:v>
                </c:pt>
                <c:pt idx="3965">
                  <c:v>4.2000000000000037</c:v>
                </c:pt>
                <c:pt idx="3966">
                  <c:v>4.0059999999999985</c:v>
                </c:pt>
                <c:pt idx="3967">
                  <c:v>2.4000000000000687</c:v>
                </c:pt>
                <c:pt idx="3968">
                  <c:v>5.2416633109060529</c:v>
                </c:pt>
                <c:pt idx="3969">
                  <c:v>6.0982999999999787</c:v>
                </c:pt>
                <c:pt idx="3970">
                  <c:v>3.9796133766783592</c:v>
                </c:pt>
                <c:pt idx="3971">
                  <c:v>3.7973656466365968</c:v>
                </c:pt>
                <c:pt idx="3972">
                  <c:v>3.5402525523925199</c:v>
                </c:pt>
                <c:pt idx="3973">
                  <c:v>3.0401637602028853</c:v>
                </c:pt>
                <c:pt idx="3974">
                  <c:v>3.2707910306583932</c:v>
                </c:pt>
                <c:pt idx="3975">
                  <c:v>3.075573968104317</c:v>
                </c:pt>
                <c:pt idx="3976">
                  <c:v>2.8822181598721075</c:v>
                </c:pt>
                <c:pt idx="3977">
                  <c:v>2.8648597040190626</c:v>
                </c:pt>
                <c:pt idx="3978">
                  <c:v>4.4646785875722461</c:v>
                </c:pt>
                <c:pt idx="3979">
                  <c:v>1.8996115341915809</c:v>
                </c:pt>
                <c:pt idx="3980">
                  <c:v>3.3888077910947167</c:v>
                </c:pt>
                <c:pt idx="3981">
                  <c:v>4.6999994484434593</c:v>
                </c:pt>
                <c:pt idx="3982">
                  <c:v>4.4732049123170192</c:v>
                </c:pt>
                <c:pt idx="3983">
                  <c:v>4.5000104129890195</c:v>
                </c:pt>
                <c:pt idx="3984">
                  <c:v>4.9999958200103611</c:v>
                </c:pt>
                <c:pt idx="3985">
                  <c:v>6.795387594219604</c:v>
                </c:pt>
                <c:pt idx="3986">
                  <c:v>14.80000514194133</c:v>
                </c:pt>
                <c:pt idx="3987">
                  <c:v>8.6999939478299879</c:v>
                </c:pt>
                <c:pt idx="3988">
                  <c:v>10.000003246390321</c:v>
                </c:pt>
                <c:pt idx="3989">
                  <c:v>6.999999999999984</c:v>
                </c:pt>
                <c:pt idx="3990">
                  <c:v>6.0038106132378477</c:v>
                </c:pt>
                <c:pt idx="3991">
                  <c:v>6.9628576907678985</c:v>
                </c:pt>
                <c:pt idx="3992">
                  <c:v>6.814293109731917</c:v>
                </c:pt>
                <c:pt idx="3993">
                  <c:v>6.9999999999996509</c:v>
                </c:pt>
                <c:pt idx="3994">
                  <c:v>7.1029516451292407</c:v>
                </c:pt>
                <c:pt idx="3995">
                  <c:v>6.5091629286928132</c:v>
                </c:pt>
                <c:pt idx="3996">
                  <c:v>7.0277117633326558</c:v>
                </c:pt>
                <c:pt idx="3997">
                  <c:v>5.8976389169591137</c:v>
                </c:pt>
                <c:pt idx="3998">
                  <c:v>3.9877768421269888</c:v>
                </c:pt>
                <c:pt idx="3999">
                  <c:v>5.2000000000000268</c:v>
                </c:pt>
                <c:pt idx="4000">
                  <c:v>51.420200913801573</c:v>
                </c:pt>
                <c:pt idx="4001">
                  <c:v>7.5472987723567808</c:v>
                </c:pt>
                <c:pt idx="4002">
                  <c:v>14.032143161507182</c:v>
                </c:pt>
                <c:pt idx="4003">
                  <c:v>9.9098264676178882</c:v>
                </c:pt>
                <c:pt idx="4004">
                  <c:v>-0.68561082923271899</c:v>
                </c:pt>
                <c:pt idx="4005">
                  <c:v>4.9657399771185995</c:v>
                </c:pt>
                <c:pt idx="4006">
                  <c:v>6.0960704947034428</c:v>
                </c:pt>
                <c:pt idx="4007">
                  <c:v>5.5455184589899176</c:v>
                </c:pt>
                <c:pt idx="4008">
                  <c:v>4.6503062754764013</c:v>
                </c:pt>
                <c:pt idx="4009">
                  <c:v>2.7422809624054967</c:v>
                </c:pt>
                <c:pt idx="4010">
                  <c:v>5.8842965219251919</c:v>
                </c:pt>
                <c:pt idx="4011">
                  <c:v>0.35189258032672921</c:v>
                </c:pt>
                <c:pt idx="4012">
                  <c:v>4.1168634815935912</c:v>
                </c:pt>
                <c:pt idx="4013">
                  <c:v>5.0183246896794431</c:v>
                </c:pt>
                <c:pt idx="4014">
                  <c:v>4.5000000641254312</c:v>
                </c:pt>
                <c:pt idx="4015">
                  <c:v>4.4999947063180556</c:v>
                </c:pt>
                <c:pt idx="4016">
                  <c:v>6.5000318348886088</c:v>
                </c:pt>
                <c:pt idx="4017">
                  <c:v>5.0583626399544945</c:v>
                </c:pt>
                <c:pt idx="4018">
                  <c:v>3.6999970495557255</c:v>
                </c:pt>
                <c:pt idx="4019">
                  <c:v>4.4280399951998728</c:v>
                </c:pt>
                <c:pt idx="4020">
                  <c:v>3.5000000000000142</c:v>
                </c:pt>
                <c:pt idx="4021">
                  <c:v>3.1128374478852416</c:v>
                </c:pt>
                <c:pt idx="4022">
                  <c:v>3.9451102352648482</c:v>
                </c:pt>
                <c:pt idx="4023">
                  <c:v>3.0000000000000027</c:v>
                </c:pt>
                <c:pt idx="4024">
                  <c:v>3.0000000000000249</c:v>
                </c:pt>
                <c:pt idx="4025">
                  <c:v>2.4999999999999245</c:v>
                </c:pt>
                <c:pt idx="4026">
                  <c:v>1.9999999999999574</c:v>
                </c:pt>
                <c:pt idx="4027">
                  <c:v>3.4999999999999476</c:v>
                </c:pt>
                <c:pt idx="4028">
                  <c:v>3.799999999999959</c:v>
                </c:pt>
                <c:pt idx="4029">
                  <c:v>2.6000000000000023</c:v>
                </c:pt>
                <c:pt idx="4030">
                  <c:v>0.50000000000001155</c:v>
                </c:pt>
                <c:pt idx="4031">
                  <c:v>2.4955898645599106</c:v>
                </c:pt>
                <c:pt idx="4032">
                  <c:v>2.4999999999999911</c:v>
                </c:pt>
                <c:pt idx="4033">
                  <c:v>1.9999999999999796</c:v>
                </c:pt>
                <c:pt idx="4034">
                  <c:v>1.6000000000000014</c:v>
                </c:pt>
                <c:pt idx="4035">
                  <c:v>1.8000000000000016</c:v>
                </c:pt>
                <c:pt idx="4036">
                  <c:v>2.5000000000000133</c:v>
                </c:pt>
                <c:pt idx="4037">
                  <c:v>2.3999999999999799</c:v>
                </c:pt>
                <c:pt idx="4038">
                  <c:v>2.100000000000013</c:v>
                </c:pt>
                <c:pt idx="4039">
                  <c:v>2.2999999999998577</c:v>
                </c:pt>
                <c:pt idx="4040">
                  <c:v>2.2999999999999021</c:v>
                </c:pt>
                <c:pt idx="4041">
                  <c:v>4.0433942302254167</c:v>
                </c:pt>
                <c:pt idx="4042">
                  <c:v>3.5400000000000098</c:v>
                </c:pt>
                <c:pt idx="4043">
                  <c:v>2.1810607607344323</c:v>
                </c:pt>
                <c:pt idx="4044">
                  <c:v>1.09999999999979</c:v>
                </c:pt>
                <c:pt idx="4045">
                  <c:v>1.2000000000004674</c:v>
                </c:pt>
                <c:pt idx="4046">
                  <c:v>1.3000000000002565</c:v>
                </c:pt>
                <c:pt idx="4047">
                  <c:v>0.9641128025485779</c:v>
                </c:pt>
                <c:pt idx="4048">
                  <c:v>0.69918665786039558</c:v>
                </c:pt>
                <c:pt idx="4049">
                  <c:v>3.525520018597339</c:v>
                </c:pt>
                <c:pt idx="4050">
                  <c:v>3.499999999999992</c:v>
                </c:pt>
                <c:pt idx="4051">
                  <c:v>3.2000000000000028</c:v>
                </c:pt>
                <c:pt idx="4052">
                  <c:v>2.9000000000001247</c:v>
                </c:pt>
                <c:pt idx="4053">
                  <c:v>4.9999999999997824</c:v>
                </c:pt>
                <c:pt idx="4054">
                  <c:v>6.0000000000000275</c:v>
                </c:pt>
                <c:pt idx="4055">
                  <c:v>1.5000000000003455</c:v>
                </c:pt>
                <c:pt idx="4056">
                  <c:v>2.9999999999997584</c:v>
                </c:pt>
                <c:pt idx="4057">
                  <c:v>3.0389216781512518</c:v>
                </c:pt>
                <c:pt idx="4058">
                  <c:v>2.0488451455162204</c:v>
                </c:pt>
                <c:pt idx="4059">
                  <c:v>1.95515296082307</c:v>
                </c:pt>
                <c:pt idx="4060">
                  <c:v>1.0389525122880938</c:v>
                </c:pt>
                <c:pt idx="4061">
                  <c:v>1.4999999999999902</c:v>
                </c:pt>
                <c:pt idx="4062">
                  <c:v>2.8000048283734813</c:v>
                </c:pt>
                <c:pt idx="4063">
                  <c:v>3.5001300000001123</c:v>
                </c:pt>
                <c:pt idx="4064">
                  <c:v>3.498647472409977</c:v>
                </c:pt>
                <c:pt idx="4065">
                  <c:v>3.9900000000000269</c:v>
                </c:pt>
                <c:pt idx="4066">
                  <c:v>5.4779741342406707</c:v>
                </c:pt>
                <c:pt idx="4067">
                  <c:v>18.962854515756234</c:v>
                </c:pt>
                <c:pt idx="4068">
                  <c:v>0.66737296302865623</c:v>
                </c:pt>
                <c:pt idx="4069">
                  <c:v>-6.0678446779937945</c:v>
                </c:pt>
                <c:pt idx="4070">
                  <c:v>-3.4144708097456955</c:v>
                </c:pt>
                <c:pt idx="4071">
                  <c:v>-4.6097264501940742</c:v>
                </c:pt>
                <c:pt idx="4072">
                  <c:v>8.2127013863930287</c:v>
                </c:pt>
                <c:pt idx="4073">
                  <c:v>3.6074532414090088</c:v>
                </c:pt>
                <c:pt idx="4074">
                  <c:v>3.635435238776541</c:v>
                </c:pt>
                <c:pt idx="4075">
                  <c:v>2.9574901928234754</c:v>
                </c:pt>
                <c:pt idx="4076">
                  <c:v>3.9908690754565823</c:v>
                </c:pt>
                <c:pt idx="4077">
                  <c:v>4.5000001755641561</c:v>
                </c:pt>
                <c:pt idx="4078">
                  <c:v>5.0000107282924811</c:v>
                </c:pt>
                <c:pt idx="4079">
                  <c:v>2.5000034227146806</c:v>
                </c:pt>
                <c:pt idx="4080">
                  <c:v>2.499998713160978</c:v>
                </c:pt>
                <c:pt idx="4081">
                  <c:v>2.5000025608168608</c:v>
                </c:pt>
                <c:pt idx="4082">
                  <c:v>2.9999992017271326</c:v>
                </c:pt>
                <c:pt idx="4083">
                  <c:v>3.9999999999994484</c:v>
                </c:pt>
                <c:pt idx="4084">
                  <c:v>5.0000000000000933</c:v>
                </c:pt>
                <c:pt idx="4085">
                  <c:v>5.0000000000006928</c:v>
                </c:pt>
                <c:pt idx="4086">
                  <c:v>4.9999999999999156</c:v>
                </c:pt>
                <c:pt idx="4087">
                  <c:v>6.4999999999997726</c:v>
                </c:pt>
                <c:pt idx="4088">
                  <c:v>4.4998263925693172</c:v>
                </c:pt>
                <c:pt idx="4089">
                  <c:v>5.4999999999998828</c:v>
                </c:pt>
                <c:pt idx="4090">
                  <c:v>5.9999999999999609</c:v>
                </c:pt>
                <c:pt idx="4091">
                  <c:v>5.9999999999999387</c:v>
                </c:pt>
                <c:pt idx="4092">
                  <c:v>4.4999999999995932</c:v>
                </c:pt>
                <c:pt idx="4093">
                  <c:v>5.5000000000003935</c:v>
                </c:pt>
                <c:pt idx="4094">
                  <c:v>6.000000000000516</c:v>
                </c:pt>
                <c:pt idx="4095">
                  <c:v>5.5000000000007043</c:v>
                </c:pt>
                <c:pt idx="4096">
                  <c:v>5.4999999999998161</c:v>
                </c:pt>
                <c:pt idx="4097">
                  <c:v>5.4999999999998828</c:v>
                </c:pt>
                <c:pt idx="4098">
                  <c:v>5.2000000000002267</c:v>
                </c:pt>
                <c:pt idx="4099">
                  <c:v>4.9999999999999156</c:v>
                </c:pt>
                <c:pt idx="4100">
                  <c:v>5.5000000000006821</c:v>
                </c:pt>
                <c:pt idx="4101">
                  <c:v>4.5000000000001039</c:v>
                </c:pt>
                <c:pt idx="4102">
                  <c:v>3.500000000000103</c:v>
                </c:pt>
                <c:pt idx="4103">
                  <c:v>2.9999999999997584</c:v>
                </c:pt>
                <c:pt idx="4104">
                  <c:v>2.3823722547054116</c:v>
                </c:pt>
                <c:pt idx="4105">
                  <c:v>2.3176250464763015</c:v>
                </c:pt>
                <c:pt idx="4106">
                  <c:v>0.49050282079938778</c:v>
                </c:pt>
                <c:pt idx="4107">
                  <c:v>0.19999802818830847</c:v>
                </c:pt>
                <c:pt idx="4108">
                  <c:v>0.40000479248383236</c:v>
                </c:pt>
                <c:pt idx="4109">
                  <c:v>1.0000022233566774</c:v>
                </c:pt>
                <c:pt idx="4110">
                  <c:v>3.0000012557377609</c:v>
                </c:pt>
                <c:pt idx="4111">
                  <c:v>3.5000053809679521</c:v>
                </c:pt>
                <c:pt idx="4112">
                  <c:v>2.4000035590003632</c:v>
                </c:pt>
                <c:pt idx="4113">
                  <c:v>2.9000019320287951</c:v>
                </c:pt>
                <c:pt idx="4114">
                  <c:v>3.3999985769929797</c:v>
                </c:pt>
                <c:pt idx="4115">
                  <c:v>3.8999977955062493</c:v>
                </c:pt>
                <c:pt idx="4116">
                  <c:v>3.0000000000004468</c:v>
                </c:pt>
                <c:pt idx="4117">
                  <c:v>4.2999999999996819</c:v>
                </c:pt>
                <c:pt idx="4118">
                  <c:v>2.195028642340846</c:v>
                </c:pt>
                <c:pt idx="4119">
                  <c:v>3.2793512999691687</c:v>
                </c:pt>
                <c:pt idx="4120">
                  <c:v>4.4469000088046107</c:v>
                </c:pt>
                <c:pt idx="4121">
                  <c:v>4.000000000000048</c:v>
                </c:pt>
                <c:pt idx="4122">
                  <c:v>4.8000000000001375</c:v>
                </c:pt>
                <c:pt idx="4123">
                  <c:v>3.5000000000000808</c:v>
                </c:pt>
                <c:pt idx="4124">
                  <c:v>4.7499999999998987</c:v>
                </c:pt>
                <c:pt idx="4125">
                  <c:v>4.9897414175327004</c:v>
                </c:pt>
                <c:pt idx="4126">
                  <c:v>4.4813058728860211</c:v>
                </c:pt>
                <c:pt idx="4127">
                  <c:v>4.0299006024937967</c:v>
                </c:pt>
                <c:pt idx="4128">
                  <c:v>3.7790217377888125</c:v>
                </c:pt>
                <c:pt idx="4129">
                  <c:v>0.4811225863585511</c:v>
                </c:pt>
                <c:pt idx="4130">
                  <c:v>0.49999999999994493</c:v>
                </c:pt>
                <c:pt idx="4131">
                  <c:v>1.1727260719035959</c:v>
                </c:pt>
                <c:pt idx="4132">
                  <c:v>2.2000000000002018</c:v>
                </c:pt>
                <c:pt idx="4133">
                  <c:v>2.4999999999999911</c:v>
                </c:pt>
                <c:pt idx="4134">
                  <c:v>1.4899999999999913</c:v>
                </c:pt>
                <c:pt idx="4135">
                  <c:v>1.9999969903619963</c:v>
                </c:pt>
                <c:pt idx="4136">
                  <c:v>3.9999999999998259</c:v>
                </c:pt>
                <c:pt idx="4137">
                  <c:v>4.9999986293937315</c:v>
                </c:pt>
                <c:pt idx="4138">
                  <c:v>4.5000028017233573</c:v>
                </c:pt>
                <c:pt idx="4139">
                  <c:v>3.000000186328422</c:v>
                </c:pt>
                <c:pt idx="4140">
                  <c:v>4.877206844210269</c:v>
                </c:pt>
                <c:pt idx="4141">
                  <c:v>3.5279738316255749</c:v>
                </c:pt>
                <c:pt idx="4142">
                  <c:v>4.3792048230412162</c:v>
                </c:pt>
                <c:pt idx="4143">
                  <c:v>3.67029110652628</c:v>
                </c:pt>
                <c:pt idx="4144">
                  <c:v>4.0371683186363416</c:v>
                </c:pt>
                <c:pt idx="4145">
                  <c:v>4.2571975025778253</c:v>
                </c:pt>
                <c:pt idx="4146">
                  <c:v>5.3677810231070433</c:v>
                </c:pt>
                <c:pt idx="4147">
                  <c:v>6.9997605946541031</c:v>
                </c:pt>
                <c:pt idx="4148">
                  <c:v>7.3403374383634201</c:v>
                </c:pt>
                <c:pt idx="4149">
                  <c:v>5.6122592696969509</c:v>
                </c:pt>
                <c:pt idx="4150">
                  <c:v>3.69999999999997</c:v>
                </c:pt>
                <c:pt idx="4151">
                  <c:v>4.3000000000000149</c:v>
                </c:pt>
                <c:pt idx="4152">
                  <c:v>3.2999999999999918</c:v>
                </c:pt>
                <c:pt idx="4153">
                  <c:v>2.8000000000000025</c:v>
                </c:pt>
                <c:pt idx="4154">
                  <c:v>2.3393324454693554</c:v>
                </c:pt>
                <c:pt idx="4155">
                  <c:v>2.6506888633343717</c:v>
                </c:pt>
                <c:pt idx="4156">
                  <c:v>3.6288642858790743</c:v>
                </c:pt>
                <c:pt idx="4157">
                  <c:v>3.2873594585200561</c:v>
                </c:pt>
                <c:pt idx="4158">
                  <c:v>3.7000000000000144</c:v>
                </c:pt>
                <c:pt idx="4159">
                  <c:v>4.1400000000000103</c:v>
                </c:pt>
                <c:pt idx="4160">
                  <c:v>2.6999999999999913</c:v>
                </c:pt>
                <c:pt idx="4161">
                  <c:v>6.899999999999995</c:v>
                </c:pt>
                <c:pt idx="4162">
                  <c:v>5.1920241309881154</c:v>
                </c:pt>
                <c:pt idx="4163">
                  <c:v>5.0113823958414017</c:v>
                </c:pt>
                <c:pt idx="4164">
                  <c:v>4.0000018089616507</c:v>
                </c:pt>
                <c:pt idx="4165">
                  <c:v>4.4999961905477948</c:v>
                </c:pt>
                <c:pt idx="4166">
                  <c:v>4.500000644301605</c:v>
                </c:pt>
                <c:pt idx="4167">
                  <c:v>4.4999966214024578</c:v>
                </c:pt>
                <c:pt idx="4168">
                  <c:v>3.8000000000000922</c:v>
                </c:pt>
                <c:pt idx="4169">
                  <c:v>4.6000000000001373</c:v>
                </c:pt>
                <c:pt idx="4170">
                  <c:v>4.0000040721056118</c:v>
                </c:pt>
                <c:pt idx="4171">
                  <c:v>3.1999999999998252</c:v>
                </c:pt>
                <c:pt idx="4172">
                  <c:v>2.9999999999999138</c:v>
                </c:pt>
                <c:pt idx="4173">
                  <c:v>4.1000000000000147</c:v>
                </c:pt>
                <c:pt idx="4174">
                  <c:v>4.0304754770803308</c:v>
                </c:pt>
                <c:pt idx="4175">
                  <c:v>4.0027773980860326</c:v>
                </c:pt>
                <c:pt idx="4176">
                  <c:v>3.7575829252050941</c:v>
                </c:pt>
                <c:pt idx="4177">
                  <c:v>3.6503649720596609</c:v>
                </c:pt>
                <c:pt idx="4178">
                  <c:v>0.56664370436376732</c:v>
                </c:pt>
                <c:pt idx="4179">
                  <c:v>2.3634799889180602</c:v>
                </c:pt>
                <c:pt idx="4180">
                  <c:v>2.0000000000000018</c:v>
                </c:pt>
                <c:pt idx="4181">
                  <c:v>-0.35829860525210533</c:v>
                </c:pt>
                <c:pt idx="4182">
                  <c:v>-1.4476532662988872</c:v>
                </c:pt>
                <c:pt idx="4183">
                  <c:v>1.3861052372995619</c:v>
                </c:pt>
                <c:pt idx="4184">
                  <c:v>1.8075262324320995</c:v>
                </c:pt>
                <c:pt idx="4185">
                  <c:v>1.8134300301714257</c:v>
                </c:pt>
                <c:pt idx="4186">
                  <c:v>2.5245756093315919</c:v>
                </c:pt>
                <c:pt idx="4187">
                  <c:v>3.3586694080648405</c:v>
                </c:pt>
                <c:pt idx="4188">
                  <c:v>2.9356547638162978</c:v>
                </c:pt>
                <c:pt idx="4189">
                  <c:v>5.2000000000000046</c:v>
                </c:pt>
                <c:pt idx="4190">
                  <c:v>4.5591687681284743</c:v>
                </c:pt>
                <c:pt idx="4191">
                  <c:v>0.66318210849143355</c:v>
                </c:pt>
                <c:pt idx="4192">
                  <c:v>0.91502037144508552</c:v>
                </c:pt>
                <c:pt idx="4193">
                  <c:v>0.63593972644866437</c:v>
                </c:pt>
                <c:pt idx="4194">
                  <c:v>1.5344604189992506</c:v>
                </c:pt>
                <c:pt idx="4195">
                  <c:v>2.6774441267071181</c:v>
                </c:pt>
                <c:pt idx="4196">
                  <c:v>2.5999939793599269</c:v>
                </c:pt>
                <c:pt idx="4197">
                  <c:v>2.0472614236581421</c:v>
                </c:pt>
                <c:pt idx="4198">
                  <c:v>2.9999943754168701</c:v>
                </c:pt>
                <c:pt idx="4199">
                  <c:v>3.3400022852690059</c:v>
                </c:pt>
                <c:pt idx="4200">
                  <c:v>3.0121114621087797</c:v>
                </c:pt>
                <c:pt idx="4201">
                  <c:v>3.3966831477558745</c:v>
                </c:pt>
                <c:pt idx="4202">
                  <c:v>2.5131663997027154</c:v>
                </c:pt>
                <c:pt idx="4203">
                  <c:v>2.5418749748657099</c:v>
                </c:pt>
                <c:pt idx="4204">
                  <c:v>1.9557851763590817</c:v>
                </c:pt>
                <c:pt idx="4205">
                  <c:v>2.5028592880305789</c:v>
                </c:pt>
                <c:pt idx="4206">
                  <c:v>2.8000000000000025</c:v>
                </c:pt>
                <c:pt idx="4207">
                  <c:v>2.200000000000002</c:v>
                </c:pt>
                <c:pt idx="4208">
                  <c:v>2.8000000000000025</c:v>
                </c:pt>
                <c:pt idx="4209">
                  <c:v>1.4000000000000012</c:v>
                </c:pt>
                <c:pt idx="4210">
                  <c:v>1.1723772510173092</c:v>
                </c:pt>
                <c:pt idx="4211">
                  <c:v>2.5588320100537798</c:v>
                </c:pt>
                <c:pt idx="4212">
                  <c:v>3.8486308889125187</c:v>
                </c:pt>
                <c:pt idx="4213">
                  <c:v>2.2175292802097069</c:v>
                </c:pt>
                <c:pt idx="4214">
                  <c:v>2.299219012972098</c:v>
                </c:pt>
                <c:pt idx="4215">
                  <c:v>2.7419215381437212</c:v>
                </c:pt>
                <c:pt idx="4216">
                  <c:v>2.9508256381965303</c:v>
                </c:pt>
                <c:pt idx="4217">
                  <c:v>2.6361868594277471</c:v>
                </c:pt>
                <c:pt idx="4218">
                  <c:v>2.3874846250752091</c:v>
                </c:pt>
                <c:pt idx="4219">
                  <c:v>2.2309432950558872</c:v>
                </c:pt>
                <c:pt idx="4220">
                  <c:v>1.4617515706641493</c:v>
                </c:pt>
                <c:pt idx="4221">
                  <c:v>3.4665124320536034</c:v>
                </c:pt>
                <c:pt idx="4222">
                  <c:v>3.3784359301666456</c:v>
                </c:pt>
                <c:pt idx="4223">
                  <c:v>4.0209205330753228</c:v>
                </c:pt>
                <c:pt idx="4224">
                  <c:v>4.4999989556131714</c:v>
                </c:pt>
                <c:pt idx="4225">
                  <c:v>3.46293889538003</c:v>
                </c:pt>
                <c:pt idx="4226">
                  <c:v>3.5196118065311754</c:v>
                </c:pt>
                <c:pt idx="4227">
                  <c:v>3.5000005285028335</c:v>
                </c:pt>
                <c:pt idx="4228">
                  <c:v>3.4999951940633212</c:v>
                </c:pt>
                <c:pt idx="4229">
                  <c:v>2.3245782120700387</c:v>
                </c:pt>
                <c:pt idx="4230">
                  <c:v>2.5000080021551074</c:v>
                </c:pt>
                <c:pt idx="4231">
                  <c:v>2.9999987792579619</c:v>
                </c:pt>
                <c:pt idx="4232">
                  <c:v>2.9999966448241766</c:v>
                </c:pt>
                <c:pt idx="4233">
                  <c:v>1.02745431816611</c:v>
                </c:pt>
                <c:pt idx="4234">
                  <c:v>2.8576400400090129</c:v>
                </c:pt>
                <c:pt idx="4235">
                  <c:v>2.3408752513414788</c:v>
                </c:pt>
                <c:pt idx="4236">
                  <c:v>1.6019710216480965</c:v>
                </c:pt>
                <c:pt idx="4237">
                  <c:v>1.3113795872633949</c:v>
                </c:pt>
                <c:pt idx="4238">
                  <c:v>1.7303083777360895</c:v>
                </c:pt>
                <c:pt idx="4239">
                  <c:v>0.95726758310927806</c:v>
                </c:pt>
                <c:pt idx="4240">
                  <c:v>1.0337108815729135</c:v>
                </c:pt>
                <c:pt idx="4241">
                  <c:v>2.4817909925495929</c:v>
                </c:pt>
                <c:pt idx="4242">
                  <c:v>2.6389186289569988</c:v>
                </c:pt>
                <c:pt idx="4243">
                  <c:v>2.4706262384195377</c:v>
                </c:pt>
                <c:pt idx="4244">
                  <c:v>0.64422434167392684</c:v>
                </c:pt>
                <c:pt idx="4245">
                  <c:v>-0.98063778420708347</c:v>
                </c:pt>
                <c:pt idx="4246">
                  <c:v>0.309405893777015</c:v>
                </c:pt>
                <c:pt idx="4247">
                  <c:v>2.0267892940982302</c:v>
                </c:pt>
                <c:pt idx="4248">
                  <c:v>0.7166760119872384</c:v>
                </c:pt>
                <c:pt idx="4249">
                  <c:v>0.94808654827225336</c:v>
                </c:pt>
                <c:pt idx="4250">
                  <c:v>-0.90818592745439686</c:v>
                </c:pt>
                <c:pt idx="4251">
                  <c:v>0.43450988766498</c:v>
                </c:pt>
                <c:pt idx="4252">
                  <c:v>0.50915270320737172</c:v>
                </c:pt>
                <c:pt idx="4253">
                  <c:v>1.4362958058752762</c:v>
                </c:pt>
                <c:pt idx="4254">
                  <c:v>4.3724686449397199</c:v>
                </c:pt>
                <c:pt idx="4255">
                  <c:v>2.6016890715612195</c:v>
                </c:pt>
                <c:pt idx="4256">
                  <c:v>2.5064487590759077</c:v>
                </c:pt>
                <c:pt idx="4257">
                  <c:v>2.3994529336830217</c:v>
                </c:pt>
                <c:pt idx="4258">
                  <c:v>3.7420308026112847</c:v>
                </c:pt>
                <c:pt idx="4259">
                  <c:v>3.500005151860397</c:v>
                </c:pt>
                <c:pt idx="4260">
                  <c:v>2.7999983983453935</c:v>
                </c:pt>
                <c:pt idx="4261">
                  <c:v>2.2000008192457843</c:v>
                </c:pt>
                <c:pt idx="4262">
                  <c:v>3.8198983135752984</c:v>
                </c:pt>
                <c:pt idx="4263">
                  <c:v>1.9999992616588802</c:v>
                </c:pt>
                <c:pt idx="4264">
                  <c:v>1.9999989142048813</c:v>
                </c:pt>
                <c:pt idx="4265">
                  <c:v>-0.69999999999994511</c:v>
                </c:pt>
                <c:pt idx="4266">
                  <c:v>-0.57801209114430874</c:v>
                </c:pt>
                <c:pt idx="4267">
                  <c:v>-2.0000000000000906</c:v>
                </c:pt>
                <c:pt idx="4268">
                  <c:v>1.0000000000000231</c:v>
                </c:pt>
                <c:pt idx="4269">
                  <c:v>-2.0000000000000351</c:v>
                </c:pt>
                <c:pt idx="4270">
                  <c:v>-1.5997643272379181</c:v>
                </c:pt>
                <c:pt idx="4271">
                  <c:v>5.9280024162272404</c:v>
                </c:pt>
                <c:pt idx="4272">
                  <c:v>2.9889331641063333</c:v>
                </c:pt>
                <c:pt idx="4273">
                  <c:v>4.0037523871849112</c:v>
                </c:pt>
                <c:pt idx="4274">
                  <c:v>5.0000000000001377</c:v>
                </c:pt>
                <c:pt idx="4275">
                  <c:v>4.3821953408575753</c:v>
                </c:pt>
                <c:pt idx="4276">
                  <c:v>3.5231264461396572</c:v>
                </c:pt>
                <c:pt idx="4277">
                  <c:v>3.884990648594111</c:v>
                </c:pt>
                <c:pt idx="4278">
                  <c:v>3.7728399127726853</c:v>
                </c:pt>
                <c:pt idx="4279">
                  <c:v>3.6539945556354647</c:v>
                </c:pt>
                <c:pt idx="4280">
                  <c:v>3.4977675813524067</c:v>
                </c:pt>
                <c:pt idx="4281">
                  <c:v>3.3587359868774369</c:v>
                </c:pt>
                <c:pt idx="4282">
                  <c:v>3.2973923286654383</c:v>
                </c:pt>
                <c:pt idx="4283">
                  <c:v>3.3155616726468162</c:v>
                </c:pt>
                <c:pt idx="4284">
                  <c:v>4.171563321620253</c:v>
                </c:pt>
                <c:pt idx="4285">
                  <c:v>1.9907030788728797</c:v>
                </c:pt>
                <c:pt idx="4286">
                  <c:v>3.0099487892034427</c:v>
                </c:pt>
                <c:pt idx="4287">
                  <c:v>3.2838243725910932</c:v>
                </c:pt>
                <c:pt idx="4288">
                  <c:v>3.4735641570009079</c:v>
                </c:pt>
                <c:pt idx="4289">
                  <c:v>6.8815446058984486</c:v>
                </c:pt>
                <c:pt idx="4290">
                  <c:v>4.9045594941444559</c:v>
                </c:pt>
                <c:pt idx="4291">
                  <c:v>5.0000033375519282</c:v>
                </c:pt>
                <c:pt idx="4292">
                  <c:v>5.5599516228552082</c:v>
                </c:pt>
                <c:pt idx="4293">
                  <c:v>5.9603366854065642</c:v>
                </c:pt>
                <c:pt idx="4294">
                  <c:v>5.1235374781667398</c:v>
                </c:pt>
                <c:pt idx="4295">
                  <c:v>4.0000000000000036</c:v>
                </c:pt>
                <c:pt idx="4296">
                  <c:v>10.200000000000099</c:v>
                </c:pt>
                <c:pt idx="4297">
                  <c:v>9.2220379226068072</c:v>
                </c:pt>
                <c:pt idx="4298">
                  <c:v>42.712018704760709</c:v>
                </c:pt>
                <c:pt idx="4299">
                  <c:v>12.021718077682507</c:v>
                </c:pt>
                <c:pt idx="4300">
                  <c:v>7.5897774321188383</c:v>
                </c:pt>
                <c:pt idx="4301">
                  <c:v>2.4962038355554661</c:v>
                </c:pt>
                <c:pt idx="4302">
                  <c:v>4.1050139461175528</c:v>
                </c:pt>
                <c:pt idx="4303">
                  <c:v>5.0462289866145982</c:v>
                </c:pt>
                <c:pt idx="4304">
                  <c:v>4.6495156028638185</c:v>
                </c:pt>
                <c:pt idx="4305">
                  <c:v>3.9309689006054915</c:v>
                </c:pt>
                <c:pt idx="4306">
                  <c:v>6.9313633618665493</c:v>
                </c:pt>
                <c:pt idx="4307">
                  <c:v>2.426193781087882</c:v>
                </c:pt>
                <c:pt idx="4308">
                  <c:v>10.483226350967033</c:v>
                </c:pt>
                <c:pt idx="4309">
                  <c:v>6.7154871286396745</c:v>
                </c:pt>
                <c:pt idx="4310">
                  <c:v>4.2316714728254379</c:v>
                </c:pt>
                <c:pt idx="4311">
                  <c:v>1.6805240602074223</c:v>
                </c:pt>
                <c:pt idx="4312">
                  <c:v>2.4198469575822168</c:v>
                </c:pt>
                <c:pt idx="4313">
                  <c:v>3.6000148026470891</c:v>
                </c:pt>
                <c:pt idx="4314">
                  <c:v>5.4417624512099971</c:v>
                </c:pt>
                <c:pt idx="4315">
                  <c:v>6.0906157795590277</c:v>
                </c:pt>
                <c:pt idx="4316">
                  <c:v>3.6698532644988235</c:v>
                </c:pt>
                <c:pt idx="4317">
                  <c:v>4.8405652016259015</c:v>
                </c:pt>
                <c:pt idx="4318">
                  <c:v>3.2000014747555205</c:v>
                </c:pt>
                <c:pt idx="4319">
                  <c:v>4.2999978239820047</c:v>
                </c:pt>
                <c:pt idx="4320">
                  <c:v>8.06660307649949</c:v>
                </c:pt>
                <c:pt idx="4321">
                  <c:v>6.5000032973954847</c:v>
                </c:pt>
                <c:pt idx="4322">
                  <c:v>6.5035815160441546</c:v>
                </c:pt>
                <c:pt idx="4323">
                  <c:v>5.7461204267834631</c:v>
                </c:pt>
                <c:pt idx="4324">
                  <c:v>6.3652511633956133</c:v>
                </c:pt>
                <c:pt idx="4325">
                  <c:v>5.0157131316089121</c:v>
                </c:pt>
                <c:pt idx="4326">
                  <c:v>4.7763427561187122</c:v>
                </c:pt>
                <c:pt idx="4327">
                  <c:v>4.8302242241465621</c:v>
                </c:pt>
                <c:pt idx="4328">
                  <c:v>3.9823520545926305</c:v>
                </c:pt>
                <c:pt idx="4329">
                  <c:v>3.9051188978623363</c:v>
                </c:pt>
                <c:pt idx="4330">
                  <c:v>2.7702218236380194</c:v>
                </c:pt>
                <c:pt idx="4331">
                  <c:v>3.0217647855214524</c:v>
                </c:pt>
                <c:pt idx="4332">
                  <c:v>4.4712502269684151</c:v>
                </c:pt>
                <c:pt idx="4333">
                  <c:v>3.5000000000004139</c:v>
                </c:pt>
                <c:pt idx="4334">
                  <c:v>3.499999999999881</c:v>
                </c:pt>
                <c:pt idx="4335">
                  <c:v>2.5742618451460864</c:v>
                </c:pt>
                <c:pt idx="4336">
                  <c:v>3.5313290681072917</c:v>
                </c:pt>
                <c:pt idx="4337">
                  <c:v>4.4040214910649356</c:v>
                </c:pt>
                <c:pt idx="4338">
                  <c:v>5.2573990677510674</c:v>
                </c:pt>
                <c:pt idx="4339">
                  <c:v>5.9196273683754352</c:v>
                </c:pt>
                <c:pt idx="4340">
                  <c:v>5.6639703694931542</c:v>
                </c:pt>
                <c:pt idx="4341">
                  <c:v>5.5999999999995387</c:v>
                </c:pt>
                <c:pt idx="4342">
                  <c:v>5.0000000000002487</c:v>
                </c:pt>
                <c:pt idx="4343">
                  <c:v>5.3000000000003045</c:v>
                </c:pt>
                <c:pt idx="4344">
                  <c:v>5.0490000000000368</c:v>
                </c:pt>
                <c:pt idx="4345">
                  <c:v>5.2999999999996605</c:v>
                </c:pt>
                <c:pt idx="4346">
                  <c:v>2.9999999999999805</c:v>
                </c:pt>
                <c:pt idx="4347">
                  <c:v>8.1777632576015336</c:v>
                </c:pt>
                <c:pt idx="4348">
                  <c:v>8.8649908682320024</c:v>
                </c:pt>
                <c:pt idx="4349">
                  <c:v>8.3411923053030144</c:v>
                </c:pt>
                <c:pt idx="4350">
                  <c:v>7.4002948501649124</c:v>
                </c:pt>
                <c:pt idx="4351">
                  <c:v>7.7884113392726384</c:v>
                </c:pt>
                <c:pt idx="4352">
                  <c:v>7.699999127469348</c:v>
                </c:pt>
                <c:pt idx="4353">
                  <c:v>8.1000021993260738</c:v>
                </c:pt>
                <c:pt idx="4354">
                  <c:v>3.5000025162101212</c:v>
                </c:pt>
                <c:pt idx="4355">
                  <c:v>-1.0000078359049591</c:v>
                </c:pt>
                <c:pt idx="4356">
                  <c:v>4.0000016955879181</c:v>
                </c:pt>
                <c:pt idx="4357">
                  <c:v>5.0000000000000044</c:v>
                </c:pt>
                <c:pt idx="4358">
                  <c:v>4.0240212302008027</c:v>
                </c:pt>
                <c:pt idx="4359">
                  <c:v>3.5106907102808949</c:v>
                </c:pt>
                <c:pt idx="4360">
                  <c:v>5.0776305495173979</c:v>
                </c:pt>
                <c:pt idx="4361">
                  <c:v>6.4012501904555874</c:v>
                </c:pt>
                <c:pt idx="4362">
                  <c:v>4.985900845259561</c:v>
                </c:pt>
                <c:pt idx="4363">
                  <c:v>5.0094620586641936</c:v>
                </c:pt>
                <c:pt idx="4364">
                  <c:v>4.4679802220558784</c:v>
                </c:pt>
                <c:pt idx="4365">
                  <c:v>4.5276762174197405</c:v>
                </c:pt>
                <c:pt idx="4366">
                  <c:v>3.7084738501430792</c:v>
                </c:pt>
                <c:pt idx="4367">
                  <c:v>4.0014047361514482</c:v>
                </c:pt>
                <c:pt idx="4368">
                  <c:v>4.7919612571210024</c:v>
                </c:pt>
                <c:pt idx="4369">
                  <c:v>5.9859292721865742</c:v>
                </c:pt>
                <c:pt idx="4370">
                  <c:v>5.2491260819910179</c:v>
                </c:pt>
                <c:pt idx="4371">
                  <c:v>4.622561541255843</c:v>
                </c:pt>
                <c:pt idx="4372">
                  <c:v>3.2068136533830671</c:v>
                </c:pt>
                <c:pt idx="4373">
                  <c:v>3.2737064829805984</c:v>
                </c:pt>
                <c:pt idx="4374">
                  <c:v>3.4563549522597325</c:v>
                </c:pt>
                <c:pt idx="4375">
                  <c:v>3.8588858742859111</c:v>
                </c:pt>
                <c:pt idx="4376">
                  <c:v>3.0066364460473061</c:v>
                </c:pt>
                <c:pt idx="4377">
                  <c:v>4.0010829082217425</c:v>
                </c:pt>
                <c:pt idx="4378">
                  <c:v>4.4628972481069562</c:v>
                </c:pt>
                <c:pt idx="4379">
                  <c:v>3.0000709671251347</c:v>
                </c:pt>
                <c:pt idx="4380">
                  <c:v>-4.9999959847407354</c:v>
                </c:pt>
                <c:pt idx="4381">
                  <c:v>-9.5999810569834203</c:v>
                </c:pt>
                <c:pt idx="4382">
                  <c:v>0.29997735083486798</c:v>
                </c:pt>
                <c:pt idx="4383">
                  <c:v>3.6000007356175034</c:v>
                </c:pt>
                <c:pt idx="4384">
                  <c:v>4.0000029000121451</c:v>
                </c:pt>
                <c:pt idx="4385">
                  <c:v>5.9999999999999387</c:v>
                </c:pt>
                <c:pt idx="4386">
                  <c:v>5.0000000000002265</c:v>
                </c:pt>
                <c:pt idx="4387">
                  <c:v>4.9999969088840635</c:v>
                </c:pt>
                <c:pt idx="4388">
                  <c:v>6.0000000000000275</c:v>
                </c:pt>
                <c:pt idx="4389">
                  <c:v>4.000000000000048</c:v>
                </c:pt>
                <c:pt idx="4390">
                  <c:v>7.9999999999997407</c:v>
                </c:pt>
                <c:pt idx="4391">
                  <c:v>7.0000000000000062</c:v>
                </c:pt>
                <c:pt idx="4392">
                  <c:v>6.0000000000000497</c:v>
                </c:pt>
                <c:pt idx="4393">
                  <c:v>7.9999999999993188</c:v>
                </c:pt>
                <c:pt idx="4394">
                  <c:v>7.0000000000004947</c:v>
                </c:pt>
                <c:pt idx="4395">
                  <c:v>2.9999999999999138</c:v>
                </c:pt>
                <c:pt idx="4396">
                  <c:v>5.0015252468913474</c:v>
                </c:pt>
                <c:pt idx="4397">
                  <c:v>6.0000000000001164</c:v>
                </c:pt>
                <c:pt idx="4398">
                  <c:v>5.9999999999998277</c:v>
                </c:pt>
                <c:pt idx="4399">
                  <c:v>5.7500000000002327</c:v>
                </c:pt>
                <c:pt idx="4400">
                  <c:v>6.0000000000002052</c:v>
                </c:pt>
                <c:pt idx="4401">
                  <c:v>3.3999999999999142</c:v>
                </c:pt>
                <c:pt idx="4402">
                  <c:v>4.4999999999997708</c:v>
                </c:pt>
                <c:pt idx="4403">
                  <c:v>4.0000000000000258</c:v>
                </c:pt>
                <c:pt idx="4404">
                  <c:v>4.9999999999999156</c:v>
                </c:pt>
                <c:pt idx="4405">
                  <c:v>4.5000000000000595</c:v>
                </c:pt>
                <c:pt idx="4406">
                  <c:v>5.9999999999999165</c:v>
                </c:pt>
                <c:pt idx="4407">
                  <c:v>4.0000033163482218</c:v>
                </c:pt>
                <c:pt idx="4408">
                  <c:v>2.0000011458630729</c:v>
                </c:pt>
                <c:pt idx="4409">
                  <c:v>3.6739236650594753</c:v>
                </c:pt>
                <c:pt idx="4410">
                  <c:v>2.0000018417920318</c:v>
                </c:pt>
                <c:pt idx="4411">
                  <c:v>7.2999991077914217</c:v>
                </c:pt>
                <c:pt idx="4412">
                  <c:v>15.999999618044768</c:v>
                </c:pt>
                <c:pt idx="4413">
                  <c:v>-0.999999999999579</c:v>
                </c:pt>
                <c:pt idx="4414">
                  <c:v>6.3999999999992285</c:v>
                </c:pt>
                <c:pt idx="4415">
                  <c:v>5.9999999999995834</c:v>
                </c:pt>
                <c:pt idx="4416">
                  <c:v>3.0000000000002025</c:v>
                </c:pt>
                <c:pt idx="4417">
                  <c:v>3.0000014224027094</c:v>
                </c:pt>
                <c:pt idx="4418">
                  <c:v>7.0000000000000728</c:v>
                </c:pt>
                <c:pt idx="4419">
                  <c:v>6.5000000000001279</c:v>
                </c:pt>
                <c:pt idx="4420">
                  <c:v>8.9999999999998526</c:v>
                </c:pt>
                <c:pt idx="4421">
                  <c:v>9.9999999999997193</c:v>
                </c:pt>
                <c:pt idx="4422">
                  <c:v>10.324587406001061</c:v>
                </c:pt>
                <c:pt idx="4423">
                  <c:v>15.276957392698854</c:v>
                </c:pt>
                <c:pt idx="4424">
                  <c:v>11.466362089711835</c:v>
                </c:pt>
                <c:pt idx="4425">
                  <c:v>7.2174901573810013</c:v>
                </c:pt>
                <c:pt idx="4426">
                  <c:v>7.6936945490354791</c:v>
                </c:pt>
                <c:pt idx="4427">
                  <c:v>10.415779483561561</c:v>
                </c:pt>
                <c:pt idx="4428">
                  <c:v>11.456095193801508</c:v>
                </c:pt>
                <c:pt idx="4429">
                  <c:v>8.8686423408854687</c:v>
                </c:pt>
                <c:pt idx="4430">
                  <c:v>5.3792107018806989</c:v>
                </c:pt>
                <c:pt idx="4431">
                  <c:v>6.2859510196799917</c:v>
                </c:pt>
                <c:pt idx="4432">
                  <c:v>5.636376780423924</c:v>
                </c:pt>
                <c:pt idx="4433">
                  <c:v>6.0382046389227062</c:v>
                </c:pt>
                <c:pt idx="4434">
                  <c:v>4.6473098993830009</c:v>
                </c:pt>
                <c:pt idx="4435">
                  <c:v>1.4887598384429435</c:v>
                </c:pt>
                <c:pt idx="4436">
                  <c:v>4.911734356394315</c:v>
                </c:pt>
                <c:pt idx="4437">
                  <c:v>4.5796874699228551</c:v>
                </c:pt>
                <c:pt idx="4438">
                  <c:v>3.8000000000000034</c:v>
                </c:pt>
                <c:pt idx="4439">
                  <c:v>0.57230918952204668</c:v>
                </c:pt>
                <c:pt idx="4440">
                  <c:v>7.8762793155644717</c:v>
                </c:pt>
                <c:pt idx="4441">
                  <c:v>8.1564804512087363</c:v>
                </c:pt>
                <c:pt idx="4442">
                  <c:v>8.6351126310494131</c:v>
                </c:pt>
                <c:pt idx="4443">
                  <c:v>9.9999999999992326</c:v>
                </c:pt>
                <c:pt idx="4444">
                  <c:v>7.9905585465962492</c:v>
                </c:pt>
                <c:pt idx="4445">
                  <c:v>6.8293427235219806</c:v>
                </c:pt>
                <c:pt idx="4446">
                  <c:v>5.0015922927809431</c:v>
                </c:pt>
                <c:pt idx="4447">
                  <c:v>5.4999999999999938</c:v>
                </c:pt>
                <c:pt idx="4448">
                  <c:v>6.0000000000000053</c:v>
                </c:pt>
                <c:pt idx="4449">
                  <c:v>5.0000000000000044</c:v>
                </c:pt>
                <c:pt idx="4450">
                  <c:v>5.0000000000001821</c:v>
                </c:pt>
                <c:pt idx="4451">
                  <c:v>3.9999999999996039</c:v>
                </c:pt>
                <c:pt idx="4452">
                  <c:v>3.123577626669416</c:v>
                </c:pt>
                <c:pt idx="4453">
                  <c:v>3.3763708569094497</c:v>
                </c:pt>
                <c:pt idx="4454">
                  <c:v>3.0000052690262402</c:v>
                </c:pt>
                <c:pt idx="4455">
                  <c:v>2.9999986865457018</c:v>
                </c:pt>
                <c:pt idx="4456">
                  <c:v>0.99961347995658478</c:v>
                </c:pt>
                <c:pt idx="4457">
                  <c:v>1.5006447655293575</c:v>
                </c:pt>
                <c:pt idx="4458">
                  <c:v>1.5000039849267122</c:v>
                </c:pt>
                <c:pt idx="4459">
                  <c:v>1.9999992376629416</c:v>
                </c:pt>
                <c:pt idx="4460">
                  <c:v>1.9999991031339537</c:v>
                </c:pt>
                <c:pt idx="4461">
                  <c:v>3.2999999999998586</c:v>
                </c:pt>
                <c:pt idx="4462">
                  <c:v>-0.49999999999967848</c:v>
                </c:pt>
                <c:pt idx="4463">
                  <c:v>1.2999999999999901</c:v>
                </c:pt>
                <c:pt idx="4464">
                  <c:v>2.8000000000000025</c:v>
                </c:pt>
                <c:pt idx="4465">
                  <c:v>0.60729597550190917</c:v>
                </c:pt>
                <c:pt idx="4466">
                  <c:v>0.79999999999975646</c:v>
                </c:pt>
                <c:pt idx="4467">
                  <c:v>2.6288579917910004</c:v>
                </c:pt>
                <c:pt idx="4468">
                  <c:v>1.8576494239519237</c:v>
                </c:pt>
                <c:pt idx="4469">
                  <c:v>1.7000000000002791</c:v>
                </c:pt>
                <c:pt idx="4470">
                  <c:v>1.7499059595923239</c:v>
                </c:pt>
                <c:pt idx="4471">
                  <c:v>1.4831485814338574</c:v>
                </c:pt>
                <c:pt idx="4472">
                  <c:v>1.616386209574272</c:v>
                </c:pt>
                <c:pt idx="4473">
                  <c:v>2.9528534086022518</c:v>
                </c:pt>
                <c:pt idx="4474">
                  <c:v>2.410552770475749</c:v>
                </c:pt>
                <c:pt idx="4475">
                  <c:v>2.4409739592330837</c:v>
                </c:pt>
                <c:pt idx="4476">
                  <c:v>3.1697802571781564</c:v>
                </c:pt>
                <c:pt idx="4477">
                  <c:v>5.5001483651673677</c:v>
                </c:pt>
                <c:pt idx="4478">
                  <c:v>3.6819752184628296</c:v>
                </c:pt>
                <c:pt idx="4479">
                  <c:v>-3.5458235165825025</c:v>
                </c:pt>
                <c:pt idx="4480">
                  <c:v>2.8749216206493733</c:v>
                </c:pt>
                <c:pt idx="4481">
                  <c:v>3.0000072656154897</c:v>
                </c:pt>
                <c:pt idx="4482">
                  <c:v>3.5000020714111457</c:v>
                </c:pt>
                <c:pt idx="4483">
                  <c:v>3.9999995463027682</c:v>
                </c:pt>
                <c:pt idx="4484">
                  <c:v>2.9999123606818667</c:v>
                </c:pt>
                <c:pt idx="4485">
                  <c:v>3.8910234470090233</c:v>
                </c:pt>
                <c:pt idx="4486">
                  <c:v>3.2836928899502071</c:v>
                </c:pt>
                <c:pt idx="4487">
                  <c:v>6.8114333224882584</c:v>
                </c:pt>
                <c:pt idx="4488">
                  <c:v>5.6481992414375348</c:v>
                </c:pt>
                <c:pt idx="4489">
                  <c:v>6.2973556124241048</c:v>
                </c:pt>
                <c:pt idx="4490">
                  <c:v>5.0311013538236748</c:v>
                </c:pt>
                <c:pt idx="4491">
                  <c:v>4.8336526737503549</c:v>
                </c:pt>
                <c:pt idx="4492">
                  <c:v>5.500000000000238</c:v>
                </c:pt>
                <c:pt idx="4493">
                  <c:v>3.9787734848936385</c:v>
                </c:pt>
                <c:pt idx="4494">
                  <c:v>6.2999999999999501</c:v>
                </c:pt>
                <c:pt idx="4495">
                  <c:v>10.100000000000019</c:v>
                </c:pt>
                <c:pt idx="4496">
                  <c:v>6.9422814373953701</c:v>
                </c:pt>
                <c:pt idx="4497">
                  <c:v>5.8420289017098836</c:v>
                </c:pt>
                <c:pt idx="4498">
                  <c:v>4.4599999999999973</c:v>
                </c:pt>
                <c:pt idx="4499">
                  <c:v>1.9600000000000506</c:v>
                </c:pt>
                <c:pt idx="4500">
                  <c:v>2.4607568757574638</c:v>
                </c:pt>
                <c:pt idx="4501">
                  <c:v>2.6269661577603909</c:v>
                </c:pt>
                <c:pt idx="4502">
                  <c:v>2.2080349705002389</c:v>
                </c:pt>
                <c:pt idx="4503">
                  <c:v>2.2809540206252477</c:v>
                </c:pt>
                <c:pt idx="4504">
                  <c:v>2.0933670158921558</c:v>
                </c:pt>
                <c:pt idx="4505">
                  <c:v>1.3789930951731533</c:v>
                </c:pt>
                <c:pt idx="4506">
                  <c:v>2.2854620602247966</c:v>
                </c:pt>
                <c:pt idx="4507">
                  <c:v>1.8558231025349814</c:v>
                </c:pt>
                <c:pt idx="4508">
                  <c:v>0.88405708531089644</c:v>
                </c:pt>
                <c:pt idx="4509">
                  <c:v>1.4924001734781145</c:v>
                </c:pt>
                <c:pt idx="4510">
                  <c:v>2.632362567843316</c:v>
                </c:pt>
                <c:pt idx="4511">
                  <c:v>3.627964004830786</c:v>
                </c:pt>
                <c:pt idx="4512">
                  <c:v>4.1694916854420505</c:v>
                </c:pt>
                <c:pt idx="4513">
                  <c:v>4.784130162191147</c:v>
                </c:pt>
                <c:pt idx="4514">
                  <c:v>3.0329828439857653</c:v>
                </c:pt>
                <c:pt idx="4515">
                  <c:v>1.7014123252113489</c:v>
                </c:pt>
                <c:pt idx="4516">
                  <c:v>4.2653811604522529</c:v>
                </c:pt>
                <c:pt idx="4517">
                  <c:v>2.7500032159481602</c:v>
                </c:pt>
                <c:pt idx="4518">
                  <c:v>3.9107783661124884</c:v>
                </c:pt>
                <c:pt idx="4519">
                  <c:v>1.7707303048998257</c:v>
                </c:pt>
                <c:pt idx="4520">
                  <c:v>2.603490960609145</c:v>
                </c:pt>
                <c:pt idx="4521">
                  <c:v>5.5129014617055327</c:v>
                </c:pt>
                <c:pt idx="4522">
                  <c:v>5.9000000000002162</c:v>
                </c:pt>
                <c:pt idx="4523">
                  <c:v>5.0178084574887372</c:v>
                </c:pt>
                <c:pt idx="4524">
                  <c:v>4.956607787438938</c:v>
                </c:pt>
                <c:pt idx="4525">
                  <c:v>4.999999999999849</c:v>
                </c:pt>
                <c:pt idx="4526">
                  <c:v>5.0000000000000044</c:v>
                </c:pt>
                <c:pt idx="4527">
                  <c:v>5.0000000000000044</c:v>
                </c:pt>
                <c:pt idx="4528">
                  <c:v>5.2499999999999991</c:v>
                </c:pt>
                <c:pt idx="4529">
                  <c:v>3.0000000000000027</c:v>
                </c:pt>
                <c:pt idx="4530">
                  <c:v>3.6999999999999922</c:v>
                </c:pt>
                <c:pt idx="4531">
                  <c:v>3.6000000000000032</c:v>
                </c:pt>
                <c:pt idx="4532">
                  <c:v>2.2424659156635718</c:v>
                </c:pt>
                <c:pt idx="4533">
                  <c:v>3.5277770187656987</c:v>
                </c:pt>
                <c:pt idx="4534">
                  <c:v>3.4696503263718537</c:v>
                </c:pt>
                <c:pt idx="4535">
                  <c:v>3.0115342173749227</c:v>
                </c:pt>
                <c:pt idx="4536">
                  <c:v>2.8821762683043151</c:v>
                </c:pt>
                <c:pt idx="4537">
                  <c:v>2.9769759301000009</c:v>
                </c:pt>
                <c:pt idx="4538">
                  <c:v>3.4842908104803838</c:v>
                </c:pt>
                <c:pt idx="4539">
                  <c:v>0.3736361336938776</c:v>
                </c:pt>
                <c:pt idx="4540">
                  <c:v>2.9859742393449018</c:v>
                </c:pt>
                <c:pt idx="4541">
                  <c:v>4.9969507762236187</c:v>
                </c:pt>
                <c:pt idx="4542">
                  <c:v>3.2881463391204457</c:v>
                </c:pt>
                <c:pt idx="4543">
                  <c:v>1.3543659140573094</c:v>
                </c:pt>
                <c:pt idx="4544">
                  <c:v>1.2779652611960568</c:v>
                </c:pt>
                <c:pt idx="4545">
                  <c:v>1.2642274505520579</c:v>
                </c:pt>
                <c:pt idx="4546">
                  <c:v>2.4622258881363601</c:v>
                </c:pt>
                <c:pt idx="4547">
                  <c:v>3.9568628905609859</c:v>
                </c:pt>
                <c:pt idx="4548">
                  <c:v>2.2678783313145878</c:v>
                </c:pt>
                <c:pt idx="4549">
                  <c:v>2.4936755022096246</c:v>
                </c:pt>
                <c:pt idx="4550">
                  <c:v>4.0717058762884006</c:v>
                </c:pt>
                <c:pt idx="4551">
                  <c:v>4.3800807610758774</c:v>
                </c:pt>
                <c:pt idx="4552">
                  <c:v>6.4418373346809998</c:v>
                </c:pt>
                <c:pt idx="4553">
                  <c:v>6.5097591942005817</c:v>
                </c:pt>
                <c:pt idx="4554">
                  <c:v>7.1326192448939896</c:v>
                </c:pt>
                <c:pt idx="4555">
                  <c:v>6.3209118173181089</c:v>
                </c:pt>
                <c:pt idx="4556">
                  <c:v>5.8686702610879271</c:v>
                </c:pt>
                <c:pt idx="4557">
                  <c:v>6.7999940295203842</c:v>
                </c:pt>
                <c:pt idx="4558">
                  <c:v>6.2000069705430372</c:v>
                </c:pt>
                <c:pt idx="4559">
                  <c:v>6.3999998871717478</c:v>
                </c:pt>
                <c:pt idx="4560">
                  <c:v>3.899999157561318</c:v>
                </c:pt>
                <c:pt idx="4561">
                  <c:v>5.0999999999999934</c:v>
                </c:pt>
                <c:pt idx="4562">
                  <c:v>6.0000000000000053</c:v>
                </c:pt>
                <c:pt idx="4563">
                  <c:v>4.0000000000000036</c:v>
                </c:pt>
                <c:pt idx="4564">
                  <c:v>3.9999999999999813</c:v>
                </c:pt>
                <c:pt idx="4565">
                  <c:v>3.8000000000000034</c:v>
                </c:pt>
                <c:pt idx="4566">
                  <c:v>4.0999999999999925</c:v>
                </c:pt>
                <c:pt idx="4567">
                  <c:v>4.2999999999999927</c:v>
                </c:pt>
                <c:pt idx="4568">
                  <c:v>4.1638661148880374</c:v>
                </c:pt>
                <c:pt idx="4569">
                  <c:v>3.8344722925222285</c:v>
                </c:pt>
                <c:pt idx="4570">
                  <c:v>2.4988660784900807</c:v>
                </c:pt>
                <c:pt idx="4571">
                  <c:v>3.6815073717663349</c:v>
                </c:pt>
                <c:pt idx="4572">
                  <c:v>4.4089405650965086</c:v>
                </c:pt>
                <c:pt idx="4573">
                  <c:v>5.0003740877861746</c:v>
                </c:pt>
                <c:pt idx="4574">
                  <c:v>3.8648357127580857</c:v>
                </c:pt>
                <c:pt idx="4575">
                  <c:v>3.768365439636967</c:v>
                </c:pt>
                <c:pt idx="4576">
                  <c:v>3.8396386717189923</c:v>
                </c:pt>
                <c:pt idx="4577">
                  <c:v>2.6093600795676908</c:v>
                </c:pt>
                <c:pt idx="4578">
                  <c:v>1.6648038506656526</c:v>
                </c:pt>
                <c:pt idx="4579">
                  <c:v>1.8651892143996651</c:v>
                </c:pt>
                <c:pt idx="4580">
                  <c:v>2.3583788592913768</c:v>
                </c:pt>
                <c:pt idx="4581">
                  <c:v>1.932838591453967</c:v>
                </c:pt>
                <c:pt idx="4582">
                  <c:v>3.2242810108394027</c:v>
                </c:pt>
                <c:pt idx="4583">
                  <c:v>3.342676031811731</c:v>
                </c:pt>
                <c:pt idx="4584">
                  <c:v>3.4379382999688568</c:v>
                </c:pt>
                <c:pt idx="4585">
                  <c:v>4.7000105833708838</c:v>
                </c:pt>
                <c:pt idx="4586">
                  <c:v>4.4999895683378588</c:v>
                </c:pt>
                <c:pt idx="4587">
                  <c:v>4.5000005430798851</c:v>
                </c:pt>
                <c:pt idx="4588">
                  <c:v>5.0000075768020569</c:v>
                </c:pt>
                <c:pt idx="4589">
                  <c:v>5.5000001680526767</c:v>
                </c:pt>
                <c:pt idx="4590">
                  <c:v>5.9999990144016913</c:v>
                </c:pt>
                <c:pt idx="4591">
                  <c:v>4.9999996654968903</c:v>
                </c:pt>
                <c:pt idx="4592">
                  <c:v>4.5000002353103863</c:v>
                </c:pt>
                <c:pt idx="4593">
                  <c:v>5.147010913311667</c:v>
                </c:pt>
                <c:pt idx="4594">
                  <c:v>5.5543193426963677</c:v>
                </c:pt>
                <c:pt idx="4595">
                  <c:v>6.1932861275648898</c:v>
                </c:pt>
                <c:pt idx="4596">
                  <c:v>5.9650001784919304</c:v>
                </c:pt>
                <c:pt idx="4597">
                  <c:v>6.3185302231893559</c:v>
                </c:pt>
                <c:pt idx="4598">
                  <c:v>6.5306954843229681</c:v>
                </c:pt>
                <c:pt idx="4599">
                  <c:v>7.2319999268267487</c:v>
                </c:pt>
                <c:pt idx="4600">
                  <c:v>7.3480180691498198</c:v>
                </c:pt>
                <c:pt idx="4601">
                  <c:v>7.4999999999997957</c:v>
                </c:pt>
                <c:pt idx="4602">
                  <c:v>7.9861495592708831</c:v>
                </c:pt>
                <c:pt idx="4603">
                  <c:v>5.6487834571042006</c:v>
                </c:pt>
                <c:pt idx="4604">
                  <c:v>6.729606850533143</c:v>
                </c:pt>
                <c:pt idx="4605">
                  <c:v>6.1291952678687256</c:v>
                </c:pt>
                <c:pt idx="4606">
                  <c:v>6.8121356382406351</c:v>
                </c:pt>
                <c:pt idx="4607">
                  <c:v>7.1929756344347062</c:v>
                </c:pt>
                <c:pt idx="4608">
                  <c:v>7.020049692542929</c:v>
                </c:pt>
                <c:pt idx="4609">
                  <c:v>7.0351587435983243</c:v>
                </c:pt>
                <c:pt idx="4610">
                  <c:v>7.2397593728506182</c:v>
                </c:pt>
                <c:pt idx="4611">
                  <c:v>6.8216009312331183</c:v>
                </c:pt>
                <c:pt idx="4612">
                  <c:v>6.5999999999999837</c:v>
                </c:pt>
                <c:pt idx="4613">
                  <c:v>5.7038367394488754</c:v>
                </c:pt>
                <c:pt idx="4614">
                  <c:v>3.59867498366786</c:v>
                </c:pt>
                <c:pt idx="4615">
                  <c:v>2.5972840844814993</c:v>
                </c:pt>
                <c:pt idx="4616">
                  <c:v>3.9665662883764385</c:v>
                </c:pt>
                <c:pt idx="4617">
                  <c:v>4.9914855950939696</c:v>
                </c:pt>
                <c:pt idx="4618">
                  <c:v>5.0000049285281456</c:v>
                </c:pt>
                <c:pt idx="4619">
                  <c:v>5.0469196519614679</c:v>
                </c:pt>
                <c:pt idx="4620">
                  <c:v>6.0000033194795632</c:v>
                </c:pt>
                <c:pt idx="4621">
                  <c:v>5.9999987449256054</c:v>
                </c:pt>
                <c:pt idx="4622">
                  <c:v>6.9999924821903869</c:v>
                </c:pt>
                <c:pt idx="4623">
                  <c:v>7.0000041406667268</c:v>
                </c:pt>
                <c:pt idx="4624">
                  <c:v>7.00000410533963</c:v>
                </c:pt>
                <c:pt idx="4625">
                  <c:v>6.0876232442131473</c:v>
                </c:pt>
                <c:pt idx="4626">
                  <c:v>6.3327537340086559</c:v>
                </c:pt>
                <c:pt idx="4627">
                  <c:v>6.5134452248513108</c:v>
                </c:pt>
                <c:pt idx="4628">
                  <c:v>6.0315478326946614</c:v>
                </c:pt>
                <c:pt idx="4629">
                  <c:v>5.99888204196386</c:v>
                </c:pt>
                <c:pt idx="4630">
                  <c:v>6.6466842021813743</c:v>
                </c:pt>
                <c:pt idx="4631">
                  <c:v>5.9700868605807145</c:v>
                </c:pt>
                <c:pt idx="4632">
                  <c:v>6.4759497625881179</c:v>
                </c:pt>
                <c:pt idx="4633">
                  <c:v>8.0999999999999073</c:v>
                </c:pt>
                <c:pt idx="4634">
                  <c:v>5.9515150172313014</c:v>
                </c:pt>
                <c:pt idx="4635">
                  <c:v>6.0931667379334531</c:v>
                </c:pt>
                <c:pt idx="4636">
                  <c:v>5.4999999999998384</c:v>
                </c:pt>
                <c:pt idx="4637">
                  <c:v>5.7406488549586632</c:v>
                </c:pt>
                <c:pt idx="4638">
                  <c:v>6.478844469800471</c:v>
                </c:pt>
                <c:pt idx="4639">
                  <c:v>6.2831197451713061</c:v>
                </c:pt>
                <c:pt idx="4640">
                  <c:v>5.4565473670949105</c:v>
                </c:pt>
                <c:pt idx="4641">
                  <c:v>5.5280114636726996</c:v>
                </c:pt>
                <c:pt idx="4642">
                  <c:v>5.2434803230551053</c:v>
                </c:pt>
                <c:pt idx="4643">
                  <c:v>6.1049298105225525</c:v>
                </c:pt>
                <c:pt idx="4644">
                  <c:v>6.2158291196749538</c:v>
                </c:pt>
                <c:pt idx="4645">
                  <c:v>4.9251776739723807</c:v>
                </c:pt>
                <c:pt idx="4646">
                  <c:v>-10.000009854758417</c:v>
                </c:pt>
                <c:pt idx="4647">
                  <c:v>-1.9999966548988501</c:v>
                </c:pt>
                <c:pt idx="4648">
                  <c:v>5.9766596983445552</c:v>
                </c:pt>
                <c:pt idx="4649">
                  <c:v>2.6999928729982248</c:v>
                </c:pt>
                <c:pt idx="4650">
                  <c:v>3.0000033022044903</c:v>
                </c:pt>
                <c:pt idx="4651">
                  <c:v>1.3805193311786867</c:v>
                </c:pt>
                <c:pt idx="4652">
                  <c:v>4.2801079540311093E-2</c:v>
                </c:pt>
                <c:pt idx="4653">
                  <c:v>3.5218839024387494</c:v>
                </c:pt>
                <c:pt idx="4654">
                  <c:v>4.0249732282538808</c:v>
                </c:pt>
                <c:pt idx="4655">
                  <c:v>4.9666272090152841</c:v>
                </c:pt>
                <c:pt idx="4656">
                  <c:v>4.767768652823956</c:v>
                </c:pt>
                <c:pt idx="4657">
                  <c:v>6.0346622737425193</c:v>
                </c:pt>
                <c:pt idx="4658">
                  <c:v>5.3976607570298984</c:v>
                </c:pt>
                <c:pt idx="4659">
                  <c:v>2.7967030882039223</c:v>
                </c:pt>
                <c:pt idx="4660">
                  <c:v>5.4492704997670005</c:v>
                </c:pt>
                <c:pt idx="4661">
                  <c:v>2.4982840355316061</c:v>
                </c:pt>
                <c:pt idx="4662">
                  <c:v>2.6757875566598255</c:v>
                </c:pt>
                <c:pt idx="4663">
                  <c:v>4.5270104299760972</c:v>
                </c:pt>
                <c:pt idx="4664">
                  <c:v>4.8000629556818053</c:v>
                </c:pt>
                <c:pt idx="4665">
                  <c:v>3.5164044021021468</c:v>
                </c:pt>
                <c:pt idx="4666">
                  <c:v>1.5038575908704388</c:v>
                </c:pt>
                <c:pt idx="4667">
                  <c:v>1.0004165151260791</c:v>
                </c:pt>
                <c:pt idx="4668">
                  <c:v>1.9652210025498773</c:v>
                </c:pt>
                <c:pt idx="4669">
                  <c:v>2.5305315032210007</c:v>
                </c:pt>
                <c:pt idx="4670">
                  <c:v>3.2000000000000028</c:v>
                </c:pt>
                <c:pt idx="4671">
                  <c:v>2.7349265880821205</c:v>
                </c:pt>
                <c:pt idx="4672">
                  <c:v>3.0110969058337433</c:v>
                </c:pt>
                <c:pt idx="4673">
                  <c:v>2.9986289795025378</c:v>
                </c:pt>
                <c:pt idx="4674">
                  <c:v>2.5069573062074246</c:v>
                </c:pt>
                <c:pt idx="4675">
                  <c:v>2.2346347880153994</c:v>
                </c:pt>
                <c:pt idx="4676">
                  <c:v>2.4590206650288993</c:v>
                </c:pt>
                <c:pt idx="4677">
                  <c:v>2.4999993619064798</c:v>
                </c:pt>
                <c:pt idx="4678">
                  <c:v>2.6000046317963044</c:v>
                </c:pt>
                <c:pt idx="4679">
                  <c:v>1.5000041276945986</c:v>
                </c:pt>
                <c:pt idx="4680">
                  <c:v>1.5000061360696426</c:v>
                </c:pt>
                <c:pt idx="4681">
                  <c:v>3.0072376445626547</c:v>
                </c:pt>
                <c:pt idx="4682">
                  <c:v>3.02480176013602</c:v>
                </c:pt>
                <c:pt idx="4683">
                  <c:v>2.5000000000001688</c:v>
                </c:pt>
                <c:pt idx="4684">
                  <c:v>4.0000012582906308</c:v>
                </c:pt>
                <c:pt idx="4685">
                  <c:v>2.4999999999998135</c:v>
                </c:pt>
                <c:pt idx="4686">
                  <c:v>-4.4568347663066055</c:v>
                </c:pt>
                <c:pt idx="4687">
                  <c:v>4.5000000000000151</c:v>
                </c:pt>
                <c:pt idx="4688">
                  <c:v>3.5000000000000142</c:v>
                </c:pt>
                <c:pt idx="4689">
                  <c:v>4.0000000000000702</c:v>
                </c:pt>
                <c:pt idx="4690">
                  <c:v>4.1721856375781519</c:v>
                </c:pt>
                <c:pt idx="4691">
                  <c:v>3.8000000000000034</c:v>
                </c:pt>
                <c:pt idx="4692">
                  <c:v>5.500000000000016</c:v>
                </c:pt>
                <c:pt idx="4693">
                  <c:v>3.5000000000000142</c:v>
                </c:pt>
                <c:pt idx="4694">
                  <c:v>5.0068033184651473</c:v>
                </c:pt>
                <c:pt idx="4695">
                  <c:v>4.2003107328208111</c:v>
                </c:pt>
                <c:pt idx="4696">
                  <c:v>3.9999985906840729</c:v>
                </c:pt>
                <c:pt idx="4697">
                  <c:v>3.3035127185406576</c:v>
                </c:pt>
                <c:pt idx="4698">
                  <c:v>2.8003184577602536</c:v>
                </c:pt>
                <c:pt idx="4699">
                  <c:v>2.199931431103419</c:v>
                </c:pt>
                <c:pt idx="4700">
                  <c:v>1.1999999999999567</c:v>
                </c:pt>
                <c:pt idx="4701">
                  <c:v>3.1000000000000583</c:v>
                </c:pt>
                <c:pt idx="4702">
                  <c:v>3.200000000000025</c:v>
                </c:pt>
                <c:pt idx="4703">
                  <c:v>2.300000000000102</c:v>
                </c:pt>
                <c:pt idx="4704">
                  <c:v>4.3000000000000371</c:v>
                </c:pt>
                <c:pt idx="4705">
                  <c:v>3.2000000000000028</c:v>
                </c:pt>
                <c:pt idx="4706">
                  <c:v>1.6786320510217001</c:v>
                </c:pt>
                <c:pt idx="4707">
                  <c:v>3.0012438149326748</c:v>
                </c:pt>
                <c:pt idx="4708">
                  <c:v>3.1414799285091055</c:v>
                </c:pt>
                <c:pt idx="4709">
                  <c:v>2.5552880855463256</c:v>
                </c:pt>
                <c:pt idx="4710">
                  <c:v>2.4597687851627414</c:v>
                </c:pt>
                <c:pt idx="4711">
                  <c:v>2.0229181016854003</c:v>
                </c:pt>
                <c:pt idx="4712">
                  <c:v>2.349038371520451</c:v>
                </c:pt>
                <c:pt idx="4713">
                  <c:v>2.5816450678736613</c:v>
                </c:pt>
                <c:pt idx="4714">
                  <c:v>2.0308784553701331</c:v>
                </c:pt>
                <c:pt idx="4715">
                  <c:v>2.5988601987829485</c:v>
                </c:pt>
                <c:pt idx="4716">
                  <c:v>3.1556602943668466</c:v>
                </c:pt>
                <c:pt idx="4717">
                  <c:v>2.1891766302908344</c:v>
                </c:pt>
                <c:pt idx="4718">
                  <c:v>2.5594424367868074</c:v>
                </c:pt>
                <c:pt idx="4719">
                  <c:v>3.9141523600164874</c:v>
                </c:pt>
                <c:pt idx="4720">
                  <c:v>3.5400573977172334</c:v>
                </c:pt>
                <c:pt idx="4721">
                  <c:v>3.2683876839755932</c:v>
                </c:pt>
                <c:pt idx="4722">
                  <c:v>2.9223648730328788</c:v>
                </c:pt>
                <c:pt idx="4723">
                  <c:v>1.9389600253990169</c:v>
                </c:pt>
                <c:pt idx="4724">
                  <c:v>5.495599627449721E-2</c:v>
                </c:pt>
                <c:pt idx="4725">
                  <c:v>1.51812363978161</c:v>
                </c:pt>
                <c:pt idx="4726">
                  <c:v>2.3126029749517274</c:v>
                </c:pt>
                <c:pt idx="4727">
                  <c:v>1.7823180729690913</c:v>
                </c:pt>
                <c:pt idx="4728">
                  <c:v>2.116408639890377</c:v>
                </c:pt>
                <c:pt idx="4729">
                  <c:v>2.5875762041731587</c:v>
                </c:pt>
                <c:pt idx="4730">
                  <c:v>3.0934652243874927</c:v>
                </c:pt>
                <c:pt idx="4731">
                  <c:v>2.8387900984569336</c:v>
                </c:pt>
                <c:pt idx="4732">
                  <c:v>2.1988570757367043</c:v>
                </c:pt>
                <c:pt idx="4733">
                  <c:v>2.3407819920399087</c:v>
                </c:pt>
                <c:pt idx="4734">
                  <c:v>2.5413799885873223</c:v>
                </c:pt>
                <c:pt idx="4735">
                  <c:v>2.0890416614521845</c:v>
                </c:pt>
                <c:pt idx="4736">
                  <c:v>3.0781664703298128</c:v>
                </c:pt>
                <c:pt idx="4737">
                  <c:v>5.1975444244476421</c:v>
                </c:pt>
                <c:pt idx="4738">
                  <c:v>3.0001570366041008</c:v>
                </c:pt>
                <c:pt idx="4739">
                  <c:v>0</c:v>
                </c:pt>
                <c:pt idx="4740">
                  <c:v>-3.9682543202276044</c:v>
                </c:pt>
                <c:pt idx="4741">
                  <c:v>0.49999846300694539</c:v>
                </c:pt>
                <c:pt idx="4742">
                  <c:v>2.7999979808721154</c:v>
                </c:pt>
                <c:pt idx="4743">
                  <c:v>3.0003929836524224</c:v>
                </c:pt>
                <c:pt idx="4744">
                  <c:v>2.0000000000001794</c:v>
                </c:pt>
                <c:pt idx="4745">
                  <c:v>3.0000000000001803</c:v>
                </c:pt>
                <c:pt idx="4746">
                  <c:v>2.000000000000024</c:v>
                </c:pt>
                <c:pt idx="4747">
                  <c:v>3.0000016395242524</c:v>
                </c:pt>
                <c:pt idx="4748">
                  <c:v>2.4999999999999245</c:v>
                </c:pt>
                <c:pt idx="4749">
                  <c:v>2.5000000000001243</c:v>
                </c:pt>
                <c:pt idx="4750">
                  <c:v>2.4999999999999911</c:v>
                </c:pt>
                <c:pt idx="4751">
                  <c:v>6.999999999999984</c:v>
                </c:pt>
                <c:pt idx="4752">
                  <c:v>7.5000000000000844</c:v>
                </c:pt>
                <c:pt idx="4753">
                  <c:v>7.4999999999999289</c:v>
                </c:pt>
                <c:pt idx="4754">
                  <c:v>6.9999999999999618</c:v>
                </c:pt>
                <c:pt idx="4755">
                  <c:v>7.0000000000000506</c:v>
                </c:pt>
                <c:pt idx="4756">
                  <c:v>6.999999999999873</c:v>
                </c:pt>
                <c:pt idx="4757">
                  <c:v>6.5000000000000169</c:v>
                </c:pt>
                <c:pt idx="4758">
                  <c:v>6.4999999999999503</c:v>
                </c:pt>
                <c:pt idx="4759">
                  <c:v>6.5000000000000835</c:v>
                </c:pt>
                <c:pt idx="4760">
                  <c:v>7.0000000000003837</c:v>
                </c:pt>
                <c:pt idx="4761">
                  <c:v>5.9739939921547025</c:v>
                </c:pt>
                <c:pt idx="4762">
                  <c:v>6.0367563092994958</c:v>
                </c:pt>
                <c:pt idx="4763">
                  <c:v>5.0000000000004041</c:v>
                </c:pt>
                <c:pt idx="4764">
                  <c:v>6.000000000000183</c:v>
                </c:pt>
                <c:pt idx="4765">
                  <c:v>4.99999999999996</c:v>
                </c:pt>
                <c:pt idx="4766">
                  <c:v>5.3752554250594997</c:v>
                </c:pt>
                <c:pt idx="4767">
                  <c:v>4.1944208090612056</c:v>
                </c:pt>
                <c:pt idx="4768">
                  <c:v>4.9946915606306375</c:v>
                </c:pt>
                <c:pt idx="4769">
                  <c:v>5.9999865768906258</c:v>
                </c:pt>
                <c:pt idx="4770">
                  <c:v>5.1999997176888302</c:v>
                </c:pt>
                <c:pt idx="4771">
                  <c:v>2.5999974982559682</c:v>
                </c:pt>
                <c:pt idx="4772">
                  <c:v>2.9999967643650427</c:v>
                </c:pt>
                <c:pt idx="4773">
                  <c:v>5.0000027941156322</c:v>
                </c:pt>
                <c:pt idx="4774">
                  <c:v>4.9944490384456586</c:v>
                </c:pt>
                <c:pt idx="4775">
                  <c:v>4.1999988468547356</c:v>
                </c:pt>
                <c:pt idx="4776">
                  <c:v>3.6999970843626162</c:v>
                </c:pt>
                <c:pt idx="4777">
                  <c:v>3.8155856011230949</c:v>
                </c:pt>
                <c:pt idx="4778">
                  <c:v>4.0150369844046851</c:v>
                </c:pt>
                <c:pt idx="4779">
                  <c:v>1.9623594525662202</c:v>
                </c:pt>
                <c:pt idx="4780">
                  <c:v>2.8121130398401917</c:v>
                </c:pt>
                <c:pt idx="4781">
                  <c:v>3.2839042078149472</c:v>
                </c:pt>
                <c:pt idx="4782">
                  <c:v>4.1646940119302256</c:v>
                </c:pt>
                <c:pt idx="4783">
                  <c:v>3.7000000000001032</c:v>
                </c:pt>
                <c:pt idx="4784">
                  <c:v>6.2429999999993546</c:v>
                </c:pt>
                <c:pt idx="4785">
                  <c:v>4.6769199999999511</c:v>
                </c:pt>
                <c:pt idx="4786">
                  <c:v>2.1000000000000352</c:v>
                </c:pt>
                <c:pt idx="4787">
                  <c:v>2.0000000000000018</c:v>
                </c:pt>
                <c:pt idx="4788">
                  <c:v>2.0394572045793424</c:v>
                </c:pt>
                <c:pt idx="4789">
                  <c:v>1.4999999999999458</c:v>
                </c:pt>
                <c:pt idx="4790">
                  <c:v>2.0274311909444398</c:v>
                </c:pt>
                <c:pt idx="4791">
                  <c:v>2.5736145432301294</c:v>
                </c:pt>
                <c:pt idx="4792">
                  <c:v>2.4729004399127286</c:v>
                </c:pt>
                <c:pt idx="4793">
                  <c:v>2.5196516453468432</c:v>
                </c:pt>
                <c:pt idx="4794">
                  <c:v>2.7575662656201816</c:v>
                </c:pt>
                <c:pt idx="4795">
                  <c:v>2.2647263849866039</c:v>
                </c:pt>
                <c:pt idx="4796">
                  <c:v>2.3164697513879284</c:v>
                </c:pt>
                <c:pt idx="4797">
                  <c:v>4.5959498634285501</c:v>
                </c:pt>
                <c:pt idx="4798">
                  <c:v>5.5733107383771685</c:v>
                </c:pt>
                <c:pt idx="4799">
                  <c:v>3.8447589450482766</c:v>
                </c:pt>
                <c:pt idx="4800">
                  <c:v>2.499991381680422</c:v>
                </c:pt>
                <c:pt idx="4801">
                  <c:v>0.50523036087719575</c:v>
                </c:pt>
                <c:pt idx="4802">
                  <c:v>1.1999967839130932</c:v>
                </c:pt>
                <c:pt idx="4803">
                  <c:v>3.9919842122981386</c:v>
                </c:pt>
                <c:pt idx="4804">
                  <c:v>4.8680599130075608</c:v>
                </c:pt>
                <c:pt idx="4805">
                  <c:v>-0.63564653157873741</c:v>
                </c:pt>
                <c:pt idx="4806">
                  <c:v>1.5734221086991962</c:v>
                </c:pt>
                <c:pt idx="4807">
                  <c:v>2.9542267835159119</c:v>
                </c:pt>
                <c:pt idx="4808">
                  <c:v>2.7996977663378608</c:v>
                </c:pt>
                <c:pt idx="4809">
                  <c:v>2.169511075537911</c:v>
                </c:pt>
                <c:pt idx="4810">
                  <c:v>7.7423983160600285</c:v>
                </c:pt>
                <c:pt idx="4811">
                  <c:v>3.5000000000000586</c:v>
                </c:pt>
                <c:pt idx="4812">
                  <c:v>4.4911067496161028</c:v>
                </c:pt>
                <c:pt idx="4813">
                  <c:v>3.6605246616263187</c:v>
                </c:pt>
                <c:pt idx="4814">
                  <c:v>6.0000134132016658</c:v>
                </c:pt>
                <c:pt idx="4815">
                  <c:v>1.9991819408807565</c:v>
                </c:pt>
                <c:pt idx="4816">
                  <c:v>-0.40722205520339338</c:v>
                </c:pt>
                <c:pt idx="4817">
                  <c:v>0.51089828238151114</c:v>
                </c:pt>
                <c:pt idx="4818">
                  <c:v>3.5943479193879524</c:v>
                </c:pt>
                <c:pt idx="4819">
                  <c:v>3.2578876025357362</c:v>
                </c:pt>
                <c:pt idx="4820">
                  <c:v>1.6999999999999904</c:v>
                </c:pt>
                <c:pt idx="4821">
                  <c:v>-1.0000000000000009</c:v>
                </c:pt>
                <c:pt idx="4822">
                  <c:v>-6.0000000000000053</c:v>
                </c:pt>
                <c:pt idx="4823">
                  <c:v>-4.4999999999999929</c:v>
                </c:pt>
                <c:pt idx="4824">
                  <c:v>3.7429848691135081</c:v>
                </c:pt>
                <c:pt idx="4825">
                  <c:v>3.7719916685828192</c:v>
                </c:pt>
                <c:pt idx="4826">
                  <c:v>3.8135444923867556</c:v>
                </c:pt>
                <c:pt idx="4827">
                  <c:v>3.8440674409409903</c:v>
                </c:pt>
                <c:pt idx="4828">
                  <c:v>8.019260342350055</c:v>
                </c:pt>
                <c:pt idx="4829">
                  <c:v>8.9999989238312992</c:v>
                </c:pt>
                <c:pt idx="4830">
                  <c:v>9.4999988178696704</c:v>
                </c:pt>
                <c:pt idx="4831">
                  <c:v>9.2984727882088549</c:v>
                </c:pt>
                <c:pt idx="4832">
                  <c:v>2.2000035819991437</c:v>
                </c:pt>
                <c:pt idx="4833">
                  <c:v>4.5000003468932626</c:v>
                </c:pt>
                <c:pt idx="4834">
                  <c:v>5.4000000000002712</c:v>
                </c:pt>
                <c:pt idx="4835">
                  <c:v>5.9999999999998499</c:v>
                </c:pt>
                <c:pt idx="4836">
                  <c:v>6.5000000000000169</c:v>
                </c:pt>
                <c:pt idx="4837">
                  <c:v>6.9999999999998064</c:v>
                </c:pt>
                <c:pt idx="4838">
                  <c:v>7.0000000000000506</c:v>
                </c:pt>
                <c:pt idx="4839">
                  <c:v>6.9578016802761544</c:v>
                </c:pt>
                <c:pt idx="4840">
                  <c:v>7.5499999999999678</c:v>
                </c:pt>
                <c:pt idx="4841">
                  <c:v>8.2000000000000064</c:v>
                </c:pt>
                <c:pt idx="4842">
                  <c:v>5.4558387580077916</c:v>
                </c:pt>
                <c:pt idx="4843">
                  <c:v>5.3216125856484497</c:v>
                </c:pt>
                <c:pt idx="4844">
                  <c:v>6.816944849301465</c:v>
                </c:pt>
                <c:pt idx="4845">
                  <c:v>6.2716440434942511</c:v>
                </c:pt>
                <c:pt idx="4846">
                  <c:v>5.8771061018955351</c:v>
                </c:pt>
                <c:pt idx="4847">
                  <c:v>5.3999999999998938</c:v>
                </c:pt>
                <c:pt idx="4848">
                  <c:v>5.5999999999998717</c:v>
                </c:pt>
                <c:pt idx="4849">
                  <c:v>6.4000000000002055</c:v>
                </c:pt>
                <c:pt idx="4850">
                  <c:v>6.1999999999997835</c:v>
                </c:pt>
                <c:pt idx="4851">
                  <c:v>6.2999999999999723</c:v>
                </c:pt>
                <c:pt idx="4852">
                  <c:v>6.5000000000001279</c:v>
                </c:pt>
                <c:pt idx="4853">
                  <c:v>6.4999999999998614</c:v>
                </c:pt>
                <c:pt idx="4854">
                  <c:v>6.7000000000000171</c:v>
                </c:pt>
                <c:pt idx="4855">
                  <c:v>6.6280001366185726</c:v>
                </c:pt>
                <c:pt idx="4856">
                  <c:v>3.8890105165363176</c:v>
                </c:pt>
                <c:pt idx="4857">
                  <c:v>3.5000170917610207</c:v>
                </c:pt>
                <c:pt idx="4858">
                  <c:v>3.4996838315398016</c:v>
                </c:pt>
                <c:pt idx="4859">
                  <c:v>2.996577001144729</c:v>
                </c:pt>
                <c:pt idx="4860">
                  <c:v>4.0008885980279629</c:v>
                </c:pt>
                <c:pt idx="4861">
                  <c:v>3.4999945817649092</c:v>
                </c:pt>
                <c:pt idx="4862">
                  <c:v>2.9999987827402874</c:v>
                </c:pt>
                <c:pt idx="4863">
                  <c:v>3.0000016413968211</c:v>
                </c:pt>
                <c:pt idx="4864">
                  <c:v>2.6999959697112663</c:v>
                </c:pt>
                <c:pt idx="4865">
                  <c:v>3.5016286644952599</c:v>
                </c:pt>
                <c:pt idx="4866">
                  <c:v>3.3744533646629993</c:v>
                </c:pt>
                <c:pt idx="4867">
                  <c:v>3.0369996211644601</c:v>
                </c:pt>
                <c:pt idx="4868">
                  <c:v>2.9999999999998028</c:v>
                </c:pt>
                <c:pt idx="4869">
                  <c:v>2.2000000000006015</c:v>
                </c:pt>
                <c:pt idx="4870">
                  <c:v>3.2999999999998586</c:v>
                </c:pt>
                <c:pt idx="4871">
                  <c:v>2.6000000000000023</c:v>
                </c:pt>
                <c:pt idx="4872">
                  <c:v>2.7999999999998915</c:v>
                </c:pt>
                <c:pt idx="4873">
                  <c:v>4.0000000000000036</c:v>
                </c:pt>
                <c:pt idx="4874">
                  <c:v>5.5000000000000382</c:v>
                </c:pt>
                <c:pt idx="4875">
                  <c:v>3.5000000000000586</c:v>
                </c:pt>
                <c:pt idx="4876">
                  <c:v>3.6999999999998368</c:v>
                </c:pt>
                <c:pt idx="4877">
                  <c:v>4.1881786656692066</c:v>
                </c:pt>
                <c:pt idx="4878">
                  <c:v>4.2974272426396176</c:v>
                </c:pt>
                <c:pt idx="4879">
                  <c:v>4.1789372009375603</c:v>
                </c:pt>
                <c:pt idx="4880">
                  <c:v>4.0000000000000036</c:v>
                </c:pt>
                <c:pt idx="4881">
                  <c:v>5.0000000000000044</c:v>
                </c:pt>
                <c:pt idx="4882">
                  <c:v>4.4999999999999929</c:v>
                </c:pt>
                <c:pt idx="4883">
                  <c:v>4.0000000000000036</c:v>
                </c:pt>
                <c:pt idx="4884">
                  <c:v>3.499999999999992</c:v>
                </c:pt>
                <c:pt idx="4885">
                  <c:v>3.3032136967885206</c:v>
                </c:pt>
                <c:pt idx="4886">
                  <c:v>2.9999937701773893</c:v>
                </c:pt>
                <c:pt idx="4887">
                  <c:v>3.0000070810203949</c:v>
                </c:pt>
                <c:pt idx="4888">
                  <c:v>4.0000012987175593</c:v>
                </c:pt>
                <c:pt idx="4889">
                  <c:v>1.9999969310611876</c:v>
                </c:pt>
                <c:pt idx="4890">
                  <c:v>1.4972437549282125</c:v>
                </c:pt>
                <c:pt idx="4891">
                  <c:v>2.4844682060956247</c:v>
                </c:pt>
                <c:pt idx="4892">
                  <c:v>3.9843131957118638</c:v>
                </c:pt>
                <c:pt idx="4893">
                  <c:v>4.0201124494803286</c:v>
                </c:pt>
                <c:pt idx="4894">
                  <c:v>3.500000000000103</c:v>
                </c:pt>
                <c:pt idx="4895">
                  <c:v>4.4999999999998819</c:v>
                </c:pt>
                <c:pt idx="4896">
                  <c:v>4.4999999999999707</c:v>
                </c:pt>
                <c:pt idx="4897">
                  <c:v>4.0000000000000036</c:v>
                </c:pt>
                <c:pt idx="4898">
                  <c:v>3.1748787210603702</c:v>
                </c:pt>
                <c:pt idx="4899">
                  <c:v>3.1748787210602591</c:v>
                </c:pt>
                <c:pt idx="4900">
                  <c:v>3.1748787210604368</c:v>
                </c:pt>
                <c:pt idx="4901">
                  <c:v>4.4999999999999041</c:v>
                </c:pt>
                <c:pt idx="4902">
                  <c:v>3.5000000000001474</c:v>
                </c:pt>
                <c:pt idx="4903">
                  <c:v>4.0000000000000036</c:v>
                </c:pt>
                <c:pt idx="4904">
                  <c:v>-1.0000000000000786</c:v>
                </c:pt>
                <c:pt idx="4905">
                  <c:v>3.0447056451199606</c:v>
                </c:pt>
                <c:pt idx="4906">
                  <c:v>2.0943463972913356</c:v>
                </c:pt>
                <c:pt idx="4907">
                  <c:v>1.8926477650299756</c:v>
                </c:pt>
                <c:pt idx="4908">
                  <c:v>1.8692990606119064</c:v>
                </c:pt>
                <c:pt idx="4909">
                  <c:v>2.2067866555650184</c:v>
                </c:pt>
                <c:pt idx="4910">
                  <c:v>1.6067069414496205</c:v>
                </c:pt>
                <c:pt idx="4911">
                  <c:v>1.5090758998054898</c:v>
                </c:pt>
                <c:pt idx="4912">
                  <c:v>0.94446108252770333</c:v>
                </c:pt>
                <c:pt idx="4913">
                  <c:v>3.1576372015888587</c:v>
                </c:pt>
                <c:pt idx="4914">
                  <c:v>4.3985402150888531</c:v>
                </c:pt>
                <c:pt idx="4915">
                  <c:v>-1.519226480551128</c:v>
                </c:pt>
                <c:pt idx="4916">
                  <c:v>1.0480066667062138</c:v>
                </c:pt>
                <c:pt idx="4917">
                  <c:v>1.7926785535428591</c:v>
                </c:pt>
                <c:pt idx="4918">
                  <c:v>2.4714865079290105</c:v>
                </c:pt>
                <c:pt idx="4919">
                  <c:v>1.9992684143537165</c:v>
                </c:pt>
                <c:pt idx="4920">
                  <c:v>1.7603396693669726</c:v>
                </c:pt>
                <c:pt idx="4921">
                  <c:v>3.3028624449997546</c:v>
                </c:pt>
                <c:pt idx="4922">
                  <c:v>2.5000147359139024</c:v>
                </c:pt>
                <c:pt idx="4923">
                  <c:v>3.4999940236181581</c:v>
                </c:pt>
                <c:pt idx="4924">
                  <c:v>2.7400037689795154</c:v>
                </c:pt>
                <c:pt idx="4925">
                  <c:v>2.3000012037848405</c:v>
                </c:pt>
                <c:pt idx="4926">
                  <c:v>3.5318582540269761</c:v>
                </c:pt>
                <c:pt idx="4927">
                  <c:v>3.9999999999999591</c:v>
                </c:pt>
                <c:pt idx="4928">
                  <c:v>3.4419999999999895</c:v>
                </c:pt>
                <c:pt idx="4929">
                  <c:v>3.0000000000000027</c:v>
                </c:pt>
                <c:pt idx="4930">
                  <c:v>2.9551559370247782</c:v>
                </c:pt>
                <c:pt idx="4931">
                  <c:v>3.3288870813120264</c:v>
                </c:pt>
                <c:pt idx="4932">
                  <c:v>3.9197485790187558</c:v>
                </c:pt>
                <c:pt idx="4933">
                  <c:v>4.0423663489896455</c:v>
                </c:pt>
                <c:pt idx="4934">
                  <c:v>4.1804638971237207</c:v>
                </c:pt>
                <c:pt idx="4935">
                  <c:v>3.3121443565269582</c:v>
                </c:pt>
                <c:pt idx="4936">
                  <c:v>1.7386160024368102</c:v>
                </c:pt>
                <c:pt idx="4937">
                  <c:v>3.4706607812466927</c:v>
                </c:pt>
                <c:pt idx="4938">
                  <c:v>3.5626453860690077</c:v>
                </c:pt>
                <c:pt idx="4939">
                  <c:v>3.0256588241854843</c:v>
                </c:pt>
                <c:pt idx="4940">
                  <c:v>2.9318413704292112</c:v>
                </c:pt>
                <c:pt idx="4941">
                  <c:v>2.2998574081804612</c:v>
                </c:pt>
                <c:pt idx="4942">
                  <c:v>1.3439081789066831</c:v>
                </c:pt>
                <c:pt idx="4943">
                  <c:v>0.79724302741346342</c:v>
                </c:pt>
                <c:pt idx="4944">
                  <c:v>1.051033347823771</c:v>
                </c:pt>
                <c:pt idx="4945">
                  <c:v>1.3999748256423139</c:v>
                </c:pt>
                <c:pt idx="4946">
                  <c:v>1.0791712185886926</c:v>
                </c:pt>
                <c:pt idx="4947">
                  <c:v>2.9998194778799503</c:v>
                </c:pt>
                <c:pt idx="4948">
                  <c:v>2.0028413279653767</c:v>
                </c:pt>
                <c:pt idx="4949">
                  <c:v>1.8080884126509655</c:v>
                </c:pt>
                <c:pt idx="4950">
                  <c:v>0.94292666031383643</c:v>
                </c:pt>
                <c:pt idx="4951">
                  <c:v>3.9999969578632832</c:v>
                </c:pt>
                <c:pt idx="4952">
                  <c:v>5.3000000962873495</c:v>
                </c:pt>
                <c:pt idx="4953">
                  <c:v>3.5986670023929301</c:v>
                </c:pt>
                <c:pt idx="4954">
                  <c:v>6.1737413482019221</c:v>
                </c:pt>
                <c:pt idx="4955">
                  <c:v>5.0999950892871571</c:v>
                </c:pt>
                <c:pt idx="4956">
                  <c:v>5.4999956746529799</c:v>
                </c:pt>
                <c:pt idx="4957">
                  <c:v>4.4670311412141839</c:v>
                </c:pt>
                <c:pt idx="4958">
                  <c:v>4.9834955464850283</c:v>
                </c:pt>
                <c:pt idx="4959">
                  <c:v>4.9989502165083799</c:v>
                </c:pt>
                <c:pt idx="4960">
                  <c:v>4.0353328714229253</c:v>
                </c:pt>
                <c:pt idx="4961">
                  <c:v>4.5003027939300555</c:v>
                </c:pt>
                <c:pt idx="4962">
                  <c:v>4.5000000000004148</c:v>
                </c:pt>
                <c:pt idx="4963">
                  <c:v>4.9999999999998046</c:v>
                </c:pt>
                <c:pt idx="4964">
                  <c:v>6.0416062027165207</c:v>
                </c:pt>
                <c:pt idx="4965">
                  <c:v>6.2081553260713296</c:v>
                </c:pt>
                <c:pt idx="4966">
                  <c:v>6.3999999999998503</c:v>
                </c:pt>
                <c:pt idx="4967">
                  <c:v>5.0415574928880824</c:v>
                </c:pt>
                <c:pt idx="4968">
                  <c:v>6.4181016008078684</c:v>
                </c:pt>
                <c:pt idx="4969">
                  <c:v>6.7279757747187308</c:v>
                </c:pt>
                <c:pt idx="4970">
                  <c:v>8.1882022313017657</c:v>
                </c:pt>
                <c:pt idx="4971">
                  <c:v>6.539159587858201</c:v>
                </c:pt>
                <c:pt idx="4972">
                  <c:v>7.1699999999992992</c:v>
                </c:pt>
                <c:pt idx="4973">
                  <c:v>3.9500000000001867</c:v>
                </c:pt>
                <c:pt idx="4974">
                  <c:v>3.9534304464640124</c:v>
                </c:pt>
                <c:pt idx="4975">
                  <c:v>4.4846087064046802</c:v>
                </c:pt>
                <c:pt idx="4976">
                  <c:v>4.4776392294264333</c:v>
                </c:pt>
                <c:pt idx="4977">
                  <c:v>1.6953249708143492</c:v>
                </c:pt>
                <c:pt idx="4978">
                  <c:v>0.58337095425780028</c:v>
                </c:pt>
                <c:pt idx="4979">
                  <c:v>5.2999995385344389</c:v>
                </c:pt>
                <c:pt idx="4980">
                  <c:v>4.3559374958964669</c:v>
                </c:pt>
                <c:pt idx="4981">
                  <c:v>-2.5014163260689282</c:v>
                </c:pt>
                <c:pt idx="4982">
                  <c:v>-4.4999999999998046</c:v>
                </c:pt>
                <c:pt idx="4983">
                  <c:v>-2.8387395149706562</c:v>
                </c:pt>
                <c:pt idx="4984">
                  <c:v>5.1462110502945579</c:v>
                </c:pt>
                <c:pt idx="4985">
                  <c:v>1.8211880428887328</c:v>
                </c:pt>
                <c:pt idx="4986">
                  <c:v>-4.758017229067546</c:v>
                </c:pt>
                <c:pt idx="4987">
                  <c:v>-4.6691764484662501</c:v>
                </c:pt>
                <c:pt idx="4988">
                  <c:v>-4.4869482796436326</c:v>
                </c:pt>
                <c:pt idx="4989">
                  <c:v>5.9538604686983243</c:v>
                </c:pt>
                <c:pt idx="4990">
                  <c:v>4.5164585204716001</c:v>
                </c:pt>
                <c:pt idx="4991">
                  <c:v>3.0656957654495276</c:v>
                </c:pt>
                <c:pt idx="4992">
                  <c:v>6.0148390712918776</c:v>
                </c:pt>
                <c:pt idx="4993">
                  <c:v>3.566174466311578</c:v>
                </c:pt>
                <c:pt idx="4994">
                  <c:v>3.1867581469759543</c:v>
                </c:pt>
                <c:pt idx="4995">
                  <c:v>2.3724087144655126</c:v>
                </c:pt>
                <c:pt idx="4996">
                  <c:v>-2.5244188277964597</c:v>
                </c:pt>
                <c:pt idx="4997">
                  <c:v>0.84719428690442911</c:v>
                </c:pt>
                <c:pt idx="4998">
                  <c:v>4.2024550969677277</c:v>
                </c:pt>
                <c:pt idx="4999">
                  <c:v>2.7213176444328635</c:v>
                </c:pt>
                <c:pt idx="5000">
                  <c:v>4.1579842063506511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2C-834E-852A-57A37370CFC8}"/>
            </c:ext>
          </c:extLst>
        </c:ser>
        <c:ser>
          <c:idx val="1"/>
          <c:order val="1"/>
          <c:tx>
            <c:v>MENA Oil-Rich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xVal>
            <c:numRef>
              <c:f>'Figure 2.5'!$X$2:$X$382</c:f>
              <c:numCache>
                <c:formatCode>0.00</c:formatCode>
                <c:ptCount val="381"/>
                <c:pt idx="0">
                  <c:v>2.1760000000000002</c:v>
                </c:pt>
                <c:pt idx="1">
                  <c:v>3.1440000000000001</c:v>
                </c:pt>
                <c:pt idx="2">
                  <c:v>0.26200000000000001</c:v>
                </c:pt>
                <c:pt idx="3">
                  <c:v>7.4489999999999998</c:v>
                </c:pt>
                <c:pt idx="4">
                  <c:v>6.6289999999999996</c:v>
                </c:pt>
                <c:pt idx="5">
                  <c:v>5.399</c:v>
                </c:pt>
                <c:pt idx="6">
                  <c:v>8.5670000000000002</c:v>
                </c:pt>
                <c:pt idx="7">
                  <c:v>0.878</c:v>
                </c:pt>
                <c:pt idx="8">
                  <c:v>3.83</c:v>
                </c:pt>
                <c:pt idx="9">
                  <c:v>12.321999999999999</c:v>
                </c:pt>
                <c:pt idx="10">
                  <c:v>1.399</c:v>
                </c:pt>
                <c:pt idx="11">
                  <c:v>2.4329999999999998</c:v>
                </c:pt>
                <c:pt idx="12">
                  <c:v>8.8010000000000002</c:v>
                </c:pt>
                <c:pt idx="13">
                  <c:v>9.5660000000000007</c:v>
                </c:pt>
                <c:pt idx="14">
                  <c:v>4.8550000000000004</c:v>
                </c:pt>
                <c:pt idx="15">
                  <c:v>9.8369999999999997</c:v>
                </c:pt>
                <c:pt idx="16">
                  <c:v>3.1840000000000002</c:v>
                </c:pt>
                <c:pt idx="17">
                  <c:v>3.1920000000000002</c:v>
                </c:pt>
                <c:pt idx="18">
                  <c:v>-5.2430000000000003</c:v>
                </c:pt>
                <c:pt idx="19">
                  <c:v>5.2839999999999998</c:v>
                </c:pt>
                <c:pt idx="20">
                  <c:v>6.2160000000000002</c:v>
                </c:pt>
                <c:pt idx="21">
                  <c:v>1.8240000000000001</c:v>
                </c:pt>
                <c:pt idx="22">
                  <c:v>5.056</c:v>
                </c:pt>
                <c:pt idx="23">
                  <c:v>4.1660000000000004</c:v>
                </c:pt>
                <c:pt idx="24">
                  <c:v>6.7869999999999999</c:v>
                </c:pt>
                <c:pt idx="25">
                  <c:v>5.5609999999999999</c:v>
                </c:pt>
                <c:pt idx="26">
                  <c:v>0.73499999999999999</c:v>
                </c:pt>
                <c:pt idx="27">
                  <c:v>1.3140000000000001</c:v>
                </c:pt>
                <c:pt idx="28">
                  <c:v>1.1080000000000001</c:v>
                </c:pt>
                <c:pt idx="29">
                  <c:v>-4.9569999999999999</c:v>
                </c:pt>
                <c:pt idx="30">
                  <c:v>4.3550000000000004</c:v>
                </c:pt>
                <c:pt idx="31">
                  <c:v>2.286</c:v>
                </c:pt>
                <c:pt idx="32">
                  <c:v>7.1230000000000002</c:v>
                </c:pt>
                <c:pt idx="33">
                  <c:v>7.6040000000000001</c:v>
                </c:pt>
                <c:pt idx="34">
                  <c:v>3.2120000000000002</c:v>
                </c:pt>
                <c:pt idx="35">
                  <c:v>1.923</c:v>
                </c:pt>
                <c:pt idx="36">
                  <c:v>3.25</c:v>
                </c:pt>
                <c:pt idx="37">
                  <c:v>2.3479999999999999</c:v>
                </c:pt>
                <c:pt idx="38">
                  <c:v>4.8490000000000002</c:v>
                </c:pt>
                <c:pt idx="39">
                  <c:v>5.9720000000000004</c:v>
                </c:pt>
                <c:pt idx="40">
                  <c:v>7.0179999999999998</c:v>
                </c:pt>
                <c:pt idx="41">
                  <c:v>2.4910000000000001</c:v>
                </c:pt>
                <c:pt idx="42">
                  <c:v>3.3490000000000002</c:v>
                </c:pt>
                <c:pt idx="43">
                  <c:v>6.2960000000000003</c:v>
                </c:pt>
                <c:pt idx="44">
                  <c:v>6.9809999999999999</c:v>
                </c:pt>
                <c:pt idx="45">
                  <c:v>6.7690000000000001</c:v>
                </c:pt>
                <c:pt idx="46">
                  <c:v>6.4669999999999996</c:v>
                </c:pt>
                <c:pt idx="47">
                  <c:v>8.2940000000000005</c:v>
                </c:pt>
                <c:pt idx="48">
                  <c:v>6.242</c:v>
                </c:pt>
                <c:pt idx="49">
                  <c:v>2.5409999999999999</c:v>
                </c:pt>
                <c:pt idx="50">
                  <c:v>4.3369999999999997</c:v>
                </c:pt>
                <c:pt idx="51">
                  <c:v>1.984</c:v>
                </c:pt>
                <c:pt idx="52">
                  <c:v>3.7280000000000002</c:v>
                </c:pt>
                <c:pt idx="53">
                  <c:v>5.4160000000000004</c:v>
                </c:pt>
                <c:pt idx="54">
                  <c:v>4.351</c:v>
                </c:pt>
                <c:pt idx="55">
                  <c:v>2.4849999999999999</c:v>
                </c:pt>
                <c:pt idx="56">
                  <c:v>3.5579999999999998</c:v>
                </c:pt>
                <c:pt idx="57">
                  <c:v>4.2919999999999998</c:v>
                </c:pt>
                <c:pt idx="58">
                  <c:v>2.11</c:v>
                </c:pt>
                <c:pt idx="59">
                  <c:v>2.1669999999999998</c:v>
                </c:pt>
                <c:pt idx="60">
                  <c:v>-4.6449999999999996</c:v>
                </c:pt>
                <c:pt idx="61">
                  <c:v>2.5910000000000002</c:v>
                </c:pt>
                <c:pt idx="62">
                  <c:v>-1.2</c:v>
                </c:pt>
                <c:pt idx="63">
                  <c:v>1.6</c:v>
                </c:pt>
                <c:pt idx="64">
                  <c:v>-2.1019999999999999</c:v>
                </c:pt>
                <c:pt idx="65">
                  <c:v>-0.9</c:v>
                </c:pt>
                <c:pt idx="66">
                  <c:v>3.8479999999999999</c:v>
                </c:pt>
                <c:pt idx="67">
                  <c:v>3.8</c:v>
                </c:pt>
                <c:pt idx="68">
                  <c:v>1.1000000000000001</c:v>
                </c:pt>
                <c:pt idx="69">
                  <c:v>5.0999999999999996</c:v>
                </c:pt>
                <c:pt idx="70">
                  <c:v>3.2</c:v>
                </c:pt>
                <c:pt idx="71">
                  <c:v>3.8</c:v>
                </c:pt>
                <c:pt idx="72">
                  <c:v>3</c:v>
                </c:pt>
                <c:pt idx="73">
                  <c:v>5.3940000000000001</c:v>
                </c:pt>
                <c:pt idx="74">
                  <c:v>6.5030000000000001</c:v>
                </c:pt>
                <c:pt idx="75">
                  <c:v>4.5309999999999997</c:v>
                </c:pt>
                <c:pt idx="76">
                  <c:v>5.3609999999999998</c:v>
                </c:pt>
                <c:pt idx="77">
                  <c:v>2.8690000000000002</c:v>
                </c:pt>
                <c:pt idx="78">
                  <c:v>3.1349999999999998</c:v>
                </c:pt>
                <c:pt idx="79">
                  <c:v>2.452</c:v>
                </c:pt>
                <c:pt idx="80">
                  <c:v>1.1559999999999999</c:v>
                </c:pt>
                <c:pt idx="81">
                  <c:v>4.8150000000000004</c:v>
                </c:pt>
                <c:pt idx="82">
                  <c:v>2.9929999999999999</c:v>
                </c:pt>
                <c:pt idx="83">
                  <c:v>2.4329999999999998</c:v>
                </c:pt>
                <c:pt idx="84">
                  <c:v>2.597</c:v>
                </c:pt>
                <c:pt idx="85">
                  <c:v>4.0860000000000003</c:v>
                </c:pt>
                <c:pt idx="86">
                  <c:v>3.1619999999999999</c:v>
                </c:pt>
                <c:pt idx="87">
                  <c:v>3.8839999999999999</c:v>
                </c:pt>
                <c:pt idx="88">
                  <c:v>1.524</c:v>
                </c:pt>
                <c:pt idx="89">
                  <c:v>1.44</c:v>
                </c:pt>
                <c:pt idx="90">
                  <c:v>0.93300000000000005</c:v>
                </c:pt>
                <c:pt idx="91">
                  <c:v>-5.0170000000000003</c:v>
                </c:pt>
                <c:pt idx="92">
                  <c:v>3.8050000000000002</c:v>
                </c:pt>
                <c:pt idx="93">
                  <c:v>2.1</c:v>
                </c:pt>
                <c:pt idx="94">
                  <c:v>0.3</c:v>
                </c:pt>
                <c:pt idx="95">
                  <c:v>2.9</c:v>
                </c:pt>
                <c:pt idx="96">
                  <c:v>4.1879999999999997</c:v>
                </c:pt>
                <c:pt idx="97">
                  <c:v>4.484</c:v>
                </c:pt>
                <c:pt idx="98">
                  <c:v>4.8789999999999996</c:v>
                </c:pt>
                <c:pt idx="99">
                  <c:v>5.9189999999999996</c:v>
                </c:pt>
                <c:pt idx="100">
                  <c:v>7.5430000000000001</c:v>
                </c:pt>
                <c:pt idx="101">
                  <c:v>6.11</c:v>
                </c:pt>
                <c:pt idx="102">
                  <c:v>5.383</c:v>
                </c:pt>
                <c:pt idx="103">
                  <c:v>3.524</c:v>
                </c:pt>
                <c:pt idx="104">
                  <c:v>3.1859999999999999</c:v>
                </c:pt>
                <c:pt idx="105">
                  <c:v>3.1930000000000001</c:v>
                </c:pt>
                <c:pt idx="106">
                  <c:v>4.0919999999999996</c:v>
                </c:pt>
                <c:pt idx="107">
                  <c:v>4.4720000000000004</c:v>
                </c:pt>
                <c:pt idx="108">
                  <c:v>6.8440000000000003</c:v>
                </c:pt>
                <c:pt idx="109">
                  <c:v>7.0880000000000001</c:v>
                </c:pt>
                <c:pt idx="110">
                  <c:v>7.1559999999999997</c:v>
                </c:pt>
                <c:pt idx="111">
                  <c:v>4.6740000000000004</c:v>
                </c:pt>
                <c:pt idx="112">
                  <c:v>5.1470000000000002</c:v>
                </c:pt>
                <c:pt idx="113">
                  <c:v>1.7649999999999999</c:v>
                </c:pt>
                <c:pt idx="114">
                  <c:v>2.226</c:v>
                </c:pt>
                <c:pt idx="115">
                  <c:v>3.302</c:v>
                </c:pt>
                <c:pt idx="116">
                  <c:v>2.93</c:v>
                </c:pt>
                <c:pt idx="117">
                  <c:v>4.3600000000000003</c:v>
                </c:pt>
                <c:pt idx="118">
                  <c:v>4.34</c:v>
                </c:pt>
                <c:pt idx="119">
                  <c:v>4.1909999999999998</c:v>
                </c:pt>
                <c:pt idx="120">
                  <c:v>5.327</c:v>
                </c:pt>
                <c:pt idx="121">
                  <c:v>5.548</c:v>
                </c:pt>
                <c:pt idx="122">
                  <c:v>3.573</c:v>
                </c:pt>
                <c:pt idx="123">
                  <c:v>3.2530000000000001</c:v>
                </c:pt>
                <c:pt idx="124">
                  <c:v>6.6529999999999996</c:v>
                </c:pt>
                <c:pt idx="125">
                  <c:v>12.715999999999999</c:v>
                </c:pt>
                <c:pt idx="126">
                  <c:v>3.298</c:v>
                </c:pt>
                <c:pt idx="127">
                  <c:v>-1.4710000000000001</c:v>
                </c:pt>
                <c:pt idx="128">
                  <c:v>-1.698</c:v>
                </c:pt>
                <c:pt idx="129">
                  <c:v>2.4009999999999998</c:v>
                </c:pt>
                <c:pt idx="130">
                  <c:v>6.351</c:v>
                </c:pt>
                <c:pt idx="131">
                  <c:v>1.35</c:v>
                </c:pt>
                <c:pt idx="132">
                  <c:v>2.08</c:v>
                </c:pt>
                <c:pt idx="133">
                  <c:v>2.0030000000000001</c:v>
                </c:pt>
                <c:pt idx="134">
                  <c:v>5.8460000000000001</c:v>
                </c:pt>
                <c:pt idx="135">
                  <c:v>2.3919999999999999</c:v>
                </c:pt>
                <c:pt idx="136">
                  <c:v>8.0790000000000006</c:v>
                </c:pt>
                <c:pt idx="137">
                  <c:v>8.6389999999999993</c:v>
                </c:pt>
                <c:pt idx="138">
                  <c:v>4.3369999999999997</c:v>
                </c:pt>
                <c:pt idx="139">
                  <c:v>3.19</c:v>
                </c:pt>
                <c:pt idx="140">
                  <c:v>5</c:v>
                </c:pt>
                <c:pt idx="141">
                  <c:v>8.1560000000000006</c:v>
                </c:pt>
                <c:pt idx="142">
                  <c:v>0.251</c:v>
                </c:pt>
                <c:pt idx="143">
                  <c:v>1.0069999999999999</c:v>
                </c:pt>
                <c:pt idx="144">
                  <c:v>5.798</c:v>
                </c:pt>
                <c:pt idx="145">
                  <c:v>2.6459999999999999</c:v>
                </c:pt>
                <c:pt idx="146">
                  <c:v>-3.7469999999999999</c:v>
                </c:pt>
                <c:pt idx="147">
                  <c:v>-1.522</c:v>
                </c:pt>
                <c:pt idx="148">
                  <c:v>4.9850000000000003</c:v>
                </c:pt>
                <c:pt idx="149">
                  <c:v>-1.425</c:v>
                </c:pt>
                <c:pt idx="150">
                  <c:v>8.8149999999999995</c:v>
                </c:pt>
                <c:pt idx="151">
                  <c:v>2.7589999999999999</c:v>
                </c:pt>
                <c:pt idx="152">
                  <c:v>-1.8380000000000001</c:v>
                </c:pt>
                <c:pt idx="153">
                  <c:v>-3.0710000000000002</c:v>
                </c:pt>
                <c:pt idx="154">
                  <c:v>3.33</c:v>
                </c:pt>
                <c:pt idx="155">
                  <c:v>4.72</c:v>
                </c:pt>
                <c:pt idx="156">
                  <c:v>3.7770000000000001</c:v>
                </c:pt>
                <c:pt idx="157">
                  <c:v>24.751999999999999</c:v>
                </c:pt>
                <c:pt idx="158">
                  <c:v>-4.3410000000000002</c:v>
                </c:pt>
                <c:pt idx="159">
                  <c:v>-6.569</c:v>
                </c:pt>
                <c:pt idx="160">
                  <c:v>-7.7969999999999997</c:v>
                </c:pt>
                <c:pt idx="161">
                  <c:v>81.787000000000006</c:v>
                </c:pt>
                <c:pt idx="162">
                  <c:v>53.386000000000003</c:v>
                </c:pt>
                <c:pt idx="163">
                  <c:v>1.675</c:v>
                </c:pt>
                <c:pt idx="164">
                  <c:v>5.6379999999999999</c:v>
                </c:pt>
                <c:pt idx="165">
                  <c:v>1.889</c:v>
                </c:pt>
                <c:pt idx="166">
                  <c:v>8.2279999999999998</c:v>
                </c:pt>
                <c:pt idx="167">
                  <c:v>3.379</c:v>
                </c:pt>
                <c:pt idx="168">
                  <c:v>6.4029999999999996</c:v>
                </c:pt>
                <c:pt idx="169">
                  <c:v>7.5460000000000003</c:v>
                </c:pt>
                <c:pt idx="170">
                  <c:v>13.936</c:v>
                </c:pt>
                <c:pt idx="171">
                  <c:v>7.6280000000000001</c:v>
                </c:pt>
                <c:pt idx="172">
                  <c:v>0.73799999999999999</c:v>
                </c:pt>
                <c:pt idx="173">
                  <c:v>2.5369999999999999</c:v>
                </c:pt>
                <c:pt idx="174">
                  <c:v>15.199</c:v>
                </c:pt>
                <c:pt idx="175">
                  <c:v>-3.399</c:v>
                </c:pt>
                <c:pt idx="176">
                  <c:v>4.7030000000000003</c:v>
                </c:pt>
                <c:pt idx="177">
                  <c:v>5.3680000000000003</c:v>
                </c:pt>
                <c:pt idx="178">
                  <c:v>-12.055</c:v>
                </c:pt>
                <c:pt idx="179">
                  <c:v>1.58</c:v>
                </c:pt>
                <c:pt idx="180">
                  <c:v>-41.008000000000003</c:v>
                </c:pt>
                <c:pt idx="181">
                  <c:v>82.808999999999997</c:v>
                </c:pt>
                <c:pt idx="182">
                  <c:v>35.131999999999998</c:v>
                </c:pt>
                <c:pt idx="183">
                  <c:v>8.6159999999999997</c:v>
                </c:pt>
                <c:pt idx="184">
                  <c:v>1.669</c:v>
                </c:pt>
                <c:pt idx="185">
                  <c:v>0.59799999999999998</c:v>
                </c:pt>
                <c:pt idx="186">
                  <c:v>2.4929999999999999</c:v>
                </c:pt>
                <c:pt idx="187">
                  <c:v>3.6539999999999999</c:v>
                </c:pt>
                <c:pt idx="188">
                  <c:v>-1.7889999999999999</c:v>
                </c:pt>
                <c:pt idx="189">
                  <c:v>4.6900000000000004</c:v>
                </c:pt>
                <c:pt idx="190">
                  <c:v>0.21299999999999999</c:v>
                </c:pt>
                <c:pt idx="191">
                  <c:v>3.0139999999999998</c:v>
                </c:pt>
                <c:pt idx="192">
                  <c:v>17.326000000000001</c:v>
                </c:pt>
                <c:pt idx="193">
                  <c:v>10.24</c:v>
                </c:pt>
                <c:pt idx="194">
                  <c:v>10.609</c:v>
                </c:pt>
                <c:pt idx="195">
                  <c:v>7.5149999999999997</c:v>
                </c:pt>
                <c:pt idx="196">
                  <c:v>5.992</c:v>
                </c:pt>
                <c:pt idx="197">
                  <c:v>2.48</c:v>
                </c:pt>
                <c:pt idx="198">
                  <c:v>-7.0759999999999996</c:v>
                </c:pt>
                <c:pt idx="199">
                  <c:v>-2.371</c:v>
                </c:pt>
                <c:pt idx="200">
                  <c:v>9.6280000000000001</c:v>
                </c:pt>
                <c:pt idx="201">
                  <c:v>6.6260000000000003</c:v>
                </c:pt>
                <c:pt idx="202">
                  <c:v>1.149</c:v>
                </c:pt>
                <c:pt idx="203">
                  <c:v>0.501</c:v>
                </c:pt>
                <c:pt idx="204">
                  <c:v>0.59299999999999997</c:v>
                </c:pt>
                <c:pt idx="205">
                  <c:v>2.9260000000000002</c:v>
                </c:pt>
                <c:pt idx="206">
                  <c:v>-4.7119999999999997</c:v>
                </c:pt>
                <c:pt idx="207">
                  <c:v>2.4340000000000002</c:v>
                </c:pt>
                <c:pt idx="208">
                  <c:v>1.3819999999999999</c:v>
                </c:pt>
                <c:pt idx="209">
                  <c:v>-5.274</c:v>
                </c:pt>
                <c:pt idx="210">
                  <c:v>1.698</c:v>
                </c:pt>
                <c:pt idx="211">
                  <c:v>18.32</c:v>
                </c:pt>
                <c:pt idx="212">
                  <c:v>-4.5449999999999999</c:v>
                </c:pt>
                <c:pt idx="213">
                  <c:v>-5.468</c:v>
                </c:pt>
                <c:pt idx="214">
                  <c:v>3.2189999999999999</c:v>
                </c:pt>
                <c:pt idx="215">
                  <c:v>-15.430999999999999</c:v>
                </c:pt>
                <c:pt idx="216">
                  <c:v>1.7589999999999999</c:v>
                </c:pt>
                <c:pt idx="217">
                  <c:v>-2.6349999999999998</c:v>
                </c:pt>
                <c:pt idx="218">
                  <c:v>-0.67600000000000005</c:v>
                </c:pt>
                <c:pt idx="219">
                  <c:v>-0.189</c:v>
                </c:pt>
                <c:pt idx="220">
                  <c:v>4.0419999999999998</c:v>
                </c:pt>
                <c:pt idx="221">
                  <c:v>2.6259999999999999</c:v>
                </c:pt>
                <c:pt idx="222">
                  <c:v>-3.7269999999999999</c:v>
                </c:pt>
                <c:pt idx="223">
                  <c:v>16.145</c:v>
                </c:pt>
                <c:pt idx="224">
                  <c:v>5.8449999999999998</c:v>
                </c:pt>
                <c:pt idx="225">
                  <c:v>10.619</c:v>
                </c:pt>
                <c:pt idx="226">
                  <c:v>0.27800000000000002</c:v>
                </c:pt>
                <c:pt idx="227">
                  <c:v>6.23</c:v>
                </c:pt>
                <c:pt idx="228">
                  <c:v>-0.16200000000000001</c:v>
                </c:pt>
                <c:pt idx="229">
                  <c:v>-4.4000000000000004</c:v>
                </c:pt>
                <c:pt idx="230">
                  <c:v>5.0270000000000001</c:v>
                </c:pt>
                <c:pt idx="231">
                  <c:v>-50.338999999999999</c:v>
                </c:pt>
                <c:pt idx="232">
                  <c:v>-17.998000000000001</c:v>
                </c:pt>
                <c:pt idx="233">
                  <c:v>-23.042999999999999</c:v>
                </c:pt>
                <c:pt idx="234">
                  <c:v>-0.84299999999999997</c:v>
                </c:pt>
                <c:pt idx="235">
                  <c:v>-1.4910000000000001</c:v>
                </c:pt>
                <c:pt idx="236">
                  <c:v>32.491999999999997</c:v>
                </c:pt>
                <c:pt idx="237">
                  <c:v>7.9409999999999998</c:v>
                </c:pt>
                <c:pt idx="238">
                  <c:v>-11.196</c:v>
                </c:pt>
                <c:pt idx="239">
                  <c:v>-29.456</c:v>
                </c:pt>
                <c:pt idx="240">
                  <c:v>28.335000000000001</c:v>
                </c:pt>
                <c:pt idx="241">
                  <c:v>6.0439999999999996</c:v>
                </c:pt>
                <c:pt idx="242">
                  <c:v>8.4920000000000009</c:v>
                </c:pt>
                <c:pt idx="243">
                  <c:v>6.1440000000000001</c:v>
                </c:pt>
                <c:pt idx="244">
                  <c:v>3.8450000000000002</c:v>
                </c:pt>
                <c:pt idx="245">
                  <c:v>4.8310000000000004</c:v>
                </c:pt>
                <c:pt idx="246">
                  <c:v>2.8889999999999998</c:v>
                </c:pt>
                <c:pt idx="247">
                  <c:v>6.1779999999999999</c:v>
                </c:pt>
                <c:pt idx="248">
                  <c:v>2.7040000000000002</c:v>
                </c:pt>
                <c:pt idx="249">
                  <c:v>0.29799999999999999</c:v>
                </c:pt>
                <c:pt idx="250">
                  <c:v>6.1929999999999996</c:v>
                </c:pt>
                <c:pt idx="251">
                  <c:v>4.6130000000000004</c:v>
                </c:pt>
                <c:pt idx="252">
                  <c:v>-0.78400000000000003</c:v>
                </c:pt>
                <c:pt idx="253">
                  <c:v>-2.1949999999999998</c:v>
                </c:pt>
                <c:pt idx="254">
                  <c:v>1.992</c:v>
                </c:pt>
                <c:pt idx="255">
                  <c:v>2.78</c:v>
                </c:pt>
                <c:pt idx="256">
                  <c:v>4.67</c:v>
                </c:pt>
                <c:pt idx="257">
                  <c:v>4.9800000000000004</c:v>
                </c:pt>
                <c:pt idx="258">
                  <c:v>8.9499999999999993</c:v>
                </c:pt>
                <c:pt idx="259">
                  <c:v>5.9820000000000002</c:v>
                </c:pt>
                <c:pt idx="260">
                  <c:v>2.472</c:v>
                </c:pt>
                <c:pt idx="261">
                  <c:v>2.8940000000000001</c:v>
                </c:pt>
                <c:pt idx="262">
                  <c:v>8.8629999999999995</c:v>
                </c:pt>
                <c:pt idx="263">
                  <c:v>5.2270000000000003</c:v>
                </c:pt>
                <c:pt idx="264">
                  <c:v>1.292</c:v>
                </c:pt>
                <c:pt idx="265">
                  <c:v>5.0170000000000003</c:v>
                </c:pt>
                <c:pt idx="266">
                  <c:v>5.0460000000000003</c:v>
                </c:pt>
                <c:pt idx="267">
                  <c:v>0.30399999999999999</c:v>
                </c:pt>
                <c:pt idx="268">
                  <c:v>1.2869999999999999</c:v>
                </c:pt>
                <c:pt idx="269">
                  <c:v>-1.1299999999999999</c:v>
                </c:pt>
                <c:pt idx="270">
                  <c:v>-3.3780000000000001</c:v>
                </c:pt>
                <c:pt idx="271">
                  <c:v>3.0920000000000001</c:v>
                </c:pt>
                <c:pt idx="272">
                  <c:v>-1.524</c:v>
                </c:pt>
                <c:pt idx="273">
                  <c:v>10.423999999999999</c:v>
                </c:pt>
                <c:pt idx="274">
                  <c:v>-0.89100000000000001</c:v>
                </c:pt>
                <c:pt idx="275">
                  <c:v>1.929</c:v>
                </c:pt>
                <c:pt idx="276">
                  <c:v>0.36099999999999999</c:v>
                </c:pt>
                <c:pt idx="277">
                  <c:v>4.2290000000000001</c:v>
                </c:pt>
                <c:pt idx="278">
                  <c:v>27.745000000000001</c:v>
                </c:pt>
                <c:pt idx="279">
                  <c:v>10.253</c:v>
                </c:pt>
                <c:pt idx="280">
                  <c:v>3.7669999999999999</c:v>
                </c:pt>
                <c:pt idx="281">
                  <c:v>6.9459999999999997</c:v>
                </c:pt>
                <c:pt idx="282">
                  <c:v>4.5</c:v>
                </c:pt>
                <c:pt idx="283">
                  <c:v>6.8730000000000002</c:v>
                </c:pt>
                <c:pt idx="284">
                  <c:v>3.9870000000000001</c:v>
                </c:pt>
                <c:pt idx="285">
                  <c:v>19.225000000000001</c:v>
                </c:pt>
                <c:pt idx="286">
                  <c:v>7.7919999999999998</c:v>
                </c:pt>
                <c:pt idx="287">
                  <c:v>28.082000000000001</c:v>
                </c:pt>
                <c:pt idx="288">
                  <c:v>18.190999999999999</c:v>
                </c:pt>
                <c:pt idx="289">
                  <c:v>17.494</c:v>
                </c:pt>
                <c:pt idx="290">
                  <c:v>13.063000000000001</c:v>
                </c:pt>
                <c:pt idx="291">
                  <c:v>17.745999999999999</c:v>
                </c:pt>
                <c:pt idx="292">
                  <c:v>11.302</c:v>
                </c:pt>
                <c:pt idx="293">
                  <c:v>4.7300000000000004</c:v>
                </c:pt>
                <c:pt idx="294">
                  <c:v>5.556</c:v>
                </c:pt>
                <c:pt idx="295">
                  <c:v>5.3339999999999996</c:v>
                </c:pt>
                <c:pt idx="296">
                  <c:v>4.7530000000000001</c:v>
                </c:pt>
                <c:pt idx="297">
                  <c:v>3.0640000000000001</c:v>
                </c:pt>
                <c:pt idx="298">
                  <c:v>-1.498</c:v>
                </c:pt>
                <c:pt idx="299">
                  <c:v>1.2350000000000001</c:v>
                </c:pt>
                <c:pt idx="300">
                  <c:v>0.68799999999999994</c:v>
                </c:pt>
                <c:pt idx="301">
                  <c:v>-3.5579999999999998</c:v>
                </c:pt>
                <c:pt idx="302">
                  <c:v>1.627</c:v>
                </c:pt>
                <c:pt idx="303">
                  <c:v>15.007999999999999</c:v>
                </c:pt>
                <c:pt idx="304">
                  <c:v>3.9870000000000001</c:v>
                </c:pt>
                <c:pt idx="305">
                  <c:v>-1.3640000000000001</c:v>
                </c:pt>
                <c:pt idx="306">
                  <c:v>0.55900000000000005</c:v>
                </c:pt>
                <c:pt idx="307">
                  <c:v>0.21199999999999999</c:v>
                </c:pt>
                <c:pt idx="308">
                  <c:v>2.637</c:v>
                </c:pt>
                <c:pt idx="309">
                  <c:v>1.1040000000000001</c:v>
                </c:pt>
                <c:pt idx="310">
                  <c:v>2.8929999999999998</c:v>
                </c:pt>
                <c:pt idx="311">
                  <c:v>-3.7629999999999999</c:v>
                </c:pt>
                <c:pt idx="312">
                  <c:v>5.625</c:v>
                </c:pt>
                <c:pt idx="313">
                  <c:v>-1.2110000000000001</c:v>
                </c:pt>
                <c:pt idx="314">
                  <c:v>-2.819</c:v>
                </c:pt>
                <c:pt idx="315">
                  <c:v>11.242000000000001</c:v>
                </c:pt>
                <c:pt idx="316">
                  <c:v>7.9580000000000002</c:v>
                </c:pt>
                <c:pt idx="317">
                  <c:v>5.5739999999999998</c:v>
                </c:pt>
                <c:pt idx="318">
                  <c:v>2.7879999999999998</c:v>
                </c:pt>
                <c:pt idx="319">
                  <c:v>1.847</c:v>
                </c:pt>
                <c:pt idx="320">
                  <c:v>6.25</c:v>
                </c:pt>
                <c:pt idx="321">
                  <c:v>-2.0590000000000002</c:v>
                </c:pt>
                <c:pt idx="322">
                  <c:v>5.04</c:v>
                </c:pt>
                <c:pt idx="323">
                  <c:v>10.994</c:v>
                </c:pt>
                <c:pt idx="324">
                  <c:v>5.4089999999999998</c:v>
                </c:pt>
                <c:pt idx="325">
                  <c:v>2.5350000000000001</c:v>
                </c:pt>
                <c:pt idx="326">
                  <c:v>3.8109999999999999</c:v>
                </c:pt>
                <c:pt idx="327">
                  <c:v>4.5090000000000003</c:v>
                </c:pt>
                <c:pt idx="328">
                  <c:v>1.885</c:v>
                </c:pt>
                <c:pt idx="329">
                  <c:v>0.91100000000000003</c:v>
                </c:pt>
                <c:pt idx="330">
                  <c:v>3.1989999999999998</c:v>
                </c:pt>
                <c:pt idx="331">
                  <c:v>1.0980000000000001</c:v>
                </c:pt>
                <c:pt idx="332">
                  <c:v>-3.5819999999999999</c:v>
                </c:pt>
                <c:pt idx="333">
                  <c:v>5.0750000000000002</c:v>
                </c:pt>
                <c:pt idx="334">
                  <c:v>7.4859999999999998</c:v>
                </c:pt>
                <c:pt idx="335">
                  <c:v>10.727</c:v>
                </c:pt>
                <c:pt idx="336">
                  <c:v>13.246</c:v>
                </c:pt>
                <c:pt idx="337">
                  <c:v>7.4089999999999998</c:v>
                </c:pt>
                <c:pt idx="338">
                  <c:v>5.5339999999999998</c:v>
                </c:pt>
                <c:pt idx="339">
                  <c:v>5.423</c:v>
                </c:pt>
                <c:pt idx="340">
                  <c:v>2.9660000000000002</c:v>
                </c:pt>
                <c:pt idx="341">
                  <c:v>-1.0900000000000001</c:v>
                </c:pt>
                <c:pt idx="342">
                  <c:v>5.5540000000000003</c:v>
                </c:pt>
                <c:pt idx="343">
                  <c:v>-3.121</c:v>
                </c:pt>
                <c:pt idx="344">
                  <c:v>2.2949999999999999</c:v>
                </c:pt>
                <c:pt idx="345">
                  <c:v>3.68</c:v>
                </c:pt>
                <c:pt idx="346">
                  <c:v>5.8970000000000002</c:v>
                </c:pt>
                <c:pt idx="347">
                  <c:v>-2.0369999999999999</c:v>
                </c:pt>
                <c:pt idx="348">
                  <c:v>6.9029999999999996</c:v>
                </c:pt>
                <c:pt idx="349">
                  <c:v>6.2149999999999999</c:v>
                </c:pt>
                <c:pt idx="350">
                  <c:v>5.0460000000000003</c:v>
                </c:pt>
                <c:pt idx="351">
                  <c:v>5.6749999999999998</c:v>
                </c:pt>
                <c:pt idx="352">
                  <c:v>4.4770000000000003</c:v>
                </c:pt>
                <c:pt idx="353">
                  <c:v>5.9119999999999999</c:v>
                </c:pt>
                <c:pt idx="354">
                  <c:v>5.6689999999999996</c:v>
                </c:pt>
                <c:pt idx="355">
                  <c:v>4.6349999999999998</c:v>
                </c:pt>
                <c:pt idx="356">
                  <c:v>5.2309999999999999</c:v>
                </c:pt>
                <c:pt idx="357">
                  <c:v>6.0069999999999997</c:v>
                </c:pt>
                <c:pt idx="358">
                  <c:v>3.7759999999999998</c:v>
                </c:pt>
                <c:pt idx="359">
                  <c:v>6.1820000000000004</c:v>
                </c:pt>
                <c:pt idx="360">
                  <c:v>3.8039999999999998</c:v>
                </c:pt>
                <c:pt idx="361">
                  <c:v>3.9350000000000001</c:v>
                </c:pt>
                <c:pt idx="362">
                  <c:v>3.7469999999999999</c:v>
                </c:pt>
                <c:pt idx="363">
                  <c:v>3.9729999999999999</c:v>
                </c:pt>
                <c:pt idx="364">
                  <c:v>5.5919999999999996</c:v>
                </c:pt>
                <c:pt idx="365">
                  <c:v>3.17</c:v>
                </c:pt>
                <c:pt idx="366">
                  <c:v>3.3380000000000001</c:v>
                </c:pt>
                <c:pt idx="367">
                  <c:v>3.6480000000000001</c:v>
                </c:pt>
                <c:pt idx="368">
                  <c:v>3.8660000000000001</c:v>
                </c:pt>
                <c:pt idx="369">
                  <c:v>7.702</c:v>
                </c:pt>
                <c:pt idx="370">
                  <c:v>-12.715</c:v>
                </c:pt>
                <c:pt idx="371">
                  <c:v>2.3929999999999998</c:v>
                </c:pt>
                <c:pt idx="372">
                  <c:v>4.8239999999999998</c:v>
                </c:pt>
                <c:pt idx="373">
                  <c:v>-0.189</c:v>
                </c:pt>
                <c:pt idx="374">
                  <c:v>-27.995000000000001</c:v>
                </c:pt>
                <c:pt idx="375">
                  <c:v>-9.375</c:v>
                </c:pt>
                <c:pt idx="376">
                  <c:v>-5.0720000000000001</c:v>
                </c:pt>
                <c:pt idx="377">
                  <c:v>0.752</c:v>
                </c:pt>
                <c:pt idx="378">
                  <c:v>2.1</c:v>
                </c:pt>
                <c:pt idx="379">
                  <c:v>-8.5</c:v>
                </c:pt>
                <c:pt idx="380">
                  <c:v>-1</c:v>
                </c:pt>
              </c:numCache>
            </c:numRef>
          </c:xVal>
          <c:yVal>
            <c:numRef>
              <c:f>'Figure 2.5'!$W$2:$W$382</c:f>
              <c:numCache>
                <c:formatCode>0.00</c:formatCode>
                <c:ptCount val="381"/>
                <c:pt idx="0">
                  <c:v>3.3934519987707468</c:v>
                </c:pt>
                <c:pt idx="1">
                  <c:v>1.9296494991170254</c:v>
                </c:pt>
                <c:pt idx="2">
                  <c:v>3.5502931867249732</c:v>
                </c:pt>
                <c:pt idx="3">
                  <c:v>3.5004547096563865</c:v>
                </c:pt>
                <c:pt idx="4">
                  <c:v>3.0000005853736855</c:v>
                </c:pt>
                <c:pt idx="5">
                  <c:v>3.0025007742339183</c:v>
                </c:pt>
                <c:pt idx="6">
                  <c:v>2.9959489459449484</c:v>
                </c:pt>
                <c:pt idx="7">
                  <c:v>1.9599967178229871</c:v>
                </c:pt>
                <c:pt idx="8">
                  <c:v>3.0099913437480419</c:v>
                </c:pt>
                <c:pt idx="9">
                  <c:v>2.5000000000000355</c:v>
                </c:pt>
                <c:pt idx="10">
                  <c:v>3.4311546621668576</c:v>
                </c:pt>
                <c:pt idx="11">
                  <c:v>3.4332316473309366</c:v>
                </c:pt>
                <c:pt idx="12">
                  <c:v>3.1282058635420995</c:v>
                </c:pt>
                <c:pt idx="13">
                  <c:v>3.9305551023170793</c:v>
                </c:pt>
                <c:pt idx="14">
                  <c:v>4.4691257425768294</c:v>
                </c:pt>
                <c:pt idx="15">
                  <c:v>4.1756916356813667</c:v>
                </c:pt>
                <c:pt idx="16">
                  <c:v>5.7740171537701279</c:v>
                </c:pt>
                <c:pt idx="17">
                  <c:v>6.6116698775296801</c:v>
                </c:pt>
                <c:pt idx="18">
                  <c:v>6.0156155331172689</c:v>
                </c:pt>
                <c:pt idx="19">
                  <c:v>2.3555434135628772</c:v>
                </c:pt>
                <c:pt idx="20">
                  <c:v>3.1803025813422536</c:v>
                </c:pt>
                <c:pt idx="21">
                  <c:v>3.7559314932571475</c:v>
                </c:pt>
                <c:pt idx="22">
                  <c:v>2.5501301279854394</c:v>
                </c:pt>
                <c:pt idx="23">
                  <c:v>3.900891015975616</c:v>
                </c:pt>
                <c:pt idx="24">
                  <c:v>4.4975843171316976</c:v>
                </c:pt>
                <c:pt idx="25">
                  <c:v>3.1335047353579171</c:v>
                </c:pt>
                <c:pt idx="26">
                  <c:v>2.4949253867509791</c:v>
                </c:pt>
                <c:pt idx="27">
                  <c:v>3.3549589257024115</c:v>
                </c:pt>
                <c:pt idx="28">
                  <c:v>3.6620912798233318</c:v>
                </c:pt>
                <c:pt idx="29">
                  <c:v>2.5150498145730893</c:v>
                </c:pt>
                <c:pt idx="30">
                  <c:v>1.3487581296040219</c:v>
                </c:pt>
                <c:pt idx="31">
                  <c:v>3.3888203812193929</c:v>
                </c:pt>
                <c:pt idx="32">
                  <c:v>3.2602204103174826</c:v>
                </c:pt>
                <c:pt idx="33">
                  <c:v>3.2890465076863107</c:v>
                </c:pt>
                <c:pt idx="34">
                  <c:v>1.8327359312481306</c:v>
                </c:pt>
                <c:pt idx="35">
                  <c:v>1.600323570622586</c:v>
                </c:pt>
                <c:pt idx="36">
                  <c:v>1.3967980708172734</c:v>
                </c:pt>
                <c:pt idx="37">
                  <c:v>1.9000014671127774</c:v>
                </c:pt>
                <c:pt idx="38">
                  <c:v>2.0999970443751126</c:v>
                </c:pt>
                <c:pt idx="39">
                  <c:v>1.7999980025076079</c:v>
                </c:pt>
                <c:pt idx="40">
                  <c:v>2.8999999999996362</c:v>
                </c:pt>
                <c:pt idx="41">
                  <c:v>3.0462490693239808</c:v>
                </c:pt>
                <c:pt idx="42">
                  <c:v>3.4593908184734179</c:v>
                </c:pt>
                <c:pt idx="43">
                  <c:v>4.1483711218910146</c:v>
                </c:pt>
                <c:pt idx="44">
                  <c:v>4.2600120647536821</c:v>
                </c:pt>
                <c:pt idx="45">
                  <c:v>5.3238100093786267</c:v>
                </c:pt>
                <c:pt idx="46">
                  <c:v>5.2335483957602902</c:v>
                </c:pt>
                <c:pt idx="47">
                  <c:v>6.3210807013450276</c:v>
                </c:pt>
                <c:pt idx="48">
                  <c:v>6.5184987825024354</c:v>
                </c:pt>
                <c:pt idx="49">
                  <c:v>6.0243850035596846</c:v>
                </c:pt>
                <c:pt idx="50">
                  <c:v>3.6883592193359016</c:v>
                </c:pt>
                <c:pt idx="51">
                  <c:v>4.4999999999999929</c:v>
                </c:pt>
                <c:pt idx="52">
                  <c:v>3.6339137349228778</c:v>
                </c:pt>
                <c:pt idx="53">
                  <c:v>2.8188954055830662</c:v>
                </c:pt>
                <c:pt idx="54">
                  <c:v>3.2852680323922634</c:v>
                </c:pt>
                <c:pt idx="55">
                  <c:v>2.948940123854138</c:v>
                </c:pt>
                <c:pt idx="56">
                  <c:v>3.2176323302975041</c:v>
                </c:pt>
                <c:pt idx="57">
                  <c:v>1.7684976678804754</c:v>
                </c:pt>
                <c:pt idx="58">
                  <c:v>1.7409369426488963</c:v>
                </c:pt>
                <c:pt idx="59">
                  <c:v>2.5845093778936068</c:v>
                </c:pt>
                <c:pt idx="60">
                  <c:v>2.0957003565548638</c:v>
                </c:pt>
                <c:pt idx="61">
                  <c:v>2.2512211195383047</c:v>
                </c:pt>
                <c:pt idx="62">
                  <c:v>4.5000038317294155</c:v>
                </c:pt>
                <c:pt idx="63">
                  <c:v>4.9999925249201826</c:v>
                </c:pt>
                <c:pt idx="64">
                  <c:v>5.4628435730763147</c:v>
                </c:pt>
                <c:pt idx="65">
                  <c:v>-3.685427874192404</c:v>
                </c:pt>
                <c:pt idx="66">
                  <c:v>6.2000007616479946</c:v>
                </c:pt>
                <c:pt idx="67">
                  <c:v>5.0000052689426866</c:v>
                </c:pt>
                <c:pt idx="68">
                  <c:v>5.4508661318901863</c:v>
                </c:pt>
                <c:pt idx="69">
                  <c:v>4.9793804268092767</c:v>
                </c:pt>
                <c:pt idx="70">
                  <c:v>4.5310755133691316</c:v>
                </c:pt>
                <c:pt idx="71">
                  <c:v>5.4000000000001602</c:v>
                </c:pt>
                <c:pt idx="72">
                  <c:v>4.1540492288187902</c:v>
                </c:pt>
                <c:pt idx="73">
                  <c:v>4.8525890973210029</c:v>
                </c:pt>
                <c:pt idx="74">
                  <c:v>2.8914518875877482</c:v>
                </c:pt>
                <c:pt idx="75">
                  <c:v>3.7646396673196358</c:v>
                </c:pt>
                <c:pt idx="76">
                  <c:v>4.3732085287715439</c:v>
                </c:pt>
                <c:pt idx="77">
                  <c:v>5.3121035977272912</c:v>
                </c:pt>
                <c:pt idx="78">
                  <c:v>5.0200902433338523</c:v>
                </c:pt>
                <c:pt idx="79">
                  <c:v>5.1879111791313104</c:v>
                </c:pt>
                <c:pt idx="80">
                  <c:v>4.5280579644881414</c:v>
                </c:pt>
                <c:pt idx="81">
                  <c:v>3.7226168436806706</c:v>
                </c:pt>
                <c:pt idx="82">
                  <c:v>4.0105844301605131</c:v>
                </c:pt>
                <c:pt idx="83">
                  <c:v>3.3093170826332674</c:v>
                </c:pt>
                <c:pt idx="84">
                  <c:v>3.3807746005513062</c:v>
                </c:pt>
                <c:pt idx="85">
                  <c:v>3.6755612263635662</c:v>
                </c:pt>
                <c:pt idx="86">
                  <c:v>3.9857387499581565</c:v>
                </c:pt>
                <c:pt idx="87">
                  <c:v>3.8806453376017958</c:v>
                </c:pt>
                <c:pt idx="88">
                  <c:v>2.9122821908051044</c:v>
                </c:pt>
                <c:pt idx="89">
                  <c:v>0.76278880305262753</c:v>
                </c:pt>
                <c:pt idx="90">
                  <c:v>2.7080722433771909</c:v>
                </c:pt>
                <c:pt idx="91">
                  <c:v>2.4063878229419799</c:v>
                </c:pt>
                <c:pt idx="92">
                  <c:v>3.1634415397635562</c:v>
                </c:pt>
                <c:pt idx="93">
                  <c:v>-0.45146899860910583</c:v>
                </c:pt>
                <c:pt idx="94">
                  <c:v>0.87912828398795106</c:v>
                </c:pt>
                <c:pt idx="95">
                  <c:v>2.1276565916600765</c:v>
                </c:pt>
                <c:pt idx="96">
                  <c:v>2.6677155062330371</c:v>
                </c:pt>
                <c:pt idx="97">
                  <c:v>3.7531921111604749</c:v>
                </c:pt>
                <c:pt idx="98">
                  <c:v>3.8074604579179772</c:v>
                </c:pt>
                <c:pt idx="99">
                  <c:v>4.5208162271355601</c:v>
                </c:pt>
                <c:pt idx="100">
                  <c:v>5.3634708428575539</c:v>
                </c:pt>
                <c:pt idx="101">
                  <c:v>5.6991660392353927</c:v>
                </c:pt>
                <c:pt idx="102">
                  <c:v>5.4082209265851056</c:v>
                </c:pt>
                <c:pt idx="103">
                  <c:v>4.5223727727196739</c:v>
                </c:pt>
                <c:pt idx="104">
                  <c:v>4.8000007540499601</c:v>
                </c:pt>
                <c:pt idx="105">
                  <c:v>3.6999999999999478</c:v>
                </c:pt>
                <c:pt idx="106">
                  <c:v>3.0000000000001581</c:v>
                </c:pt>
                <c:pt idx="107">
                  <c:v>4.4999999999998819</c:v>
                </c:pt>
                <c:pt idx="108">
                  <c:v>4.9999999999998712</c:v>
                </c:pt>
                <c:pt idx="109">
                  <c:v>5.600000000000005</c:v>
                </c:pt>
                <c:pt idx="110">
                  <c:v>7.3062474765029695</c:v>
                </c:pt>
                <c:pt idx="111">
                  <c:v>5.9976481363667622</c:v>
                </c:pt>
                <c:pt idx="112">
                  <c:v>4.4978538187640416</c:v>
                </c:pt>
                <c:pt idx="113">
                  <c:v>5.5289658141469689</c:v>
                </c:pt>
                <c:pt idx="114">
                  <c:v>1.751934153760959</c:v>
                </c:pt>
                <c:pt idx="115">
                  <c:v>3.0329753389733316</c:v>
                </c:pt>
                <c:pt idx="116">
                  <c:v>2.8339257817136865</c:v>
                </c:pt>
                <c:pt idx="117">
                  <c:v>3.5000000000001474</c:v>
                </c:pt>
                <c:pt idx="118">
                  <c:v>4.2600403875254322</c:v>
                </c:pt>
                <c:pt idx="119">
                  <c:v>3.9517743111103121</c:v>
                </c:pt>
                <c:pt idx="120">
                  <c:v>4.4615220200663774</c:v>
                </c:pt>
                <c:pt idx="121">
                  <c:v>5.464220068197112</c:v>
                </c:pt>
                <c:pt idx="122">
                  <c:v>5.8678693822777905</c:v>
                </c:pt>
                <c:pt idx="123">
                  <c:v>2.7546549157484002</c:v>
                </c:pt>
                <c:pt idx="124">
                  <c:v>5.2182901719227903</c:v>
                </c:pt>
                <c:pt idx="125">
                  <c:v>3.2084826707724945</c:v>
                </c:pt>
                <c:pt idx="126">
                  <c:v>6.0017652250661913</c:v>
                </c:pt>
                <c:pt idx="127">
                  <c:v>6.4999978890018406</c:v>
                </c:pt>
                <c:pt idx="128">
                  <c:v>5.6986693693063417</c:v>
                </c:pt>
                <c:pt idx="129">
                  <c:v>2.0000014776218489</c:v>
                </c:pt>
                <c:pt idx="130">
                  <c:v>2.9975457176673936</c:v>
                </c:pt>
                <c:pt idx="131">
                  <c:v>3.7988966900702081</c:v>
                </c:pt>
                <c:pt idx="132">
                  <c:v>6.0000006928567329</c:v>
                </c:pt>
                <c:pt idx="133">
                  <c:v>1.000001881625967</c:v>
                </c:pt>
                <c:pt idx="134">
                  <c:v>2.4999917160930307</c:v>
                </c:pt>
                <c:pt idx="135">
                  <c:v>3.9999952537163708</c:v>
                </c:pt>
                <c:pt idx="136">
                  <c:v>4.9694784152588545</c:v>
                </c:pt>
                <c:pt idx="137">
                  <c:v>5.5136206150131484</c:v>
                </c:pt>
                <c:pt idx="138">
                  <c:v>5.7294910572326829</c:v>
                </c:pt>
                <c:pt idx="139">
                  <c:v>5.2407759182143243</c:v>
                </c:pt>
                <c:pt idx="140">
                  <c:v>5.4131648637923524</c:v>
                </c:pt>
                <c:pt idx="141">
                  <c:v>4.8702280312672652</c:v>
                </c:pt>
                <c:pt idx="142">
                  <c:v>6.0343896283798326</c:v>
                </c:pt>
                <c:pt idx="143">
                  <c:v>5.0319523324130255</c:v>
                </c:pt>
                <c:pt idx="144">
                  <c:v>2.1793366896092348</c:v>
                </c:pt>
                <c:pt idx="145">
                  <c:v>3.0257915197507534</c:v>
                </c:pt>
                <c:pt idx="146">
                  <c:v>3.4374164613361957</c:v>
                </c:pt>
                <c:pt idx="147">
                  <c:v>0.75841669863994099</c:v>
                </c:pt>
                <c:pt idx="148">
                  <c:v>1.2782196270061608</c:v>
                </c:pt>
                <c:pt idx="149">
                  <c:v>2.1973355410994655</c:v>
                </c:pt>
                <c:pt idx="150">
                  <c:v>4.3595046275885618</c:v>
                </c:pt>
                <c:pt idx="151">
                  <c:v>4.0658577499027126</c:v>
                </c:pt>
                <c:pt idx="152">
                  <c:v>3.7553742156431591</c:v>
                </c:pt>
                <c:pt idx="153">
                  <c:v>-3.6111748505614494</c:v>
                </c:pt>
                <c:pt idx="154">
                  <c:v>4.5630194606505192E-2</c:v>
                </c:pt>
                <c:pt idx="155">
                  <c:v>3.1546462475561032</c:v>
                </c:pt>
                <c:pt idx="156">
                  <c:v>1.9950861030042955</c:v>
                </c:pt>
                <c:pt idx="157">
                  <c:v>5.9992226794933989</c:v>
                </c:pt>
                <c:pt idx="158">
                  <c:v>4.00093795312777</c:v>
                </c:pt>
                <c:pt idx="159">
                  <c:v>2.2222222222222143</c:v>
                </c:pt>
                <c:pt idx="160">
                  <c:v>10.000001939311476</c:v>
                </c:pt>
                <c:pt idx="161">
                  <c:v>10.000007052042491</c:v>
                </c:pt>
                <c:pt idx="162">
                  <c:v>9.9999951917891359</c:v>
                </c:pt>
                <c:pt idx="163">
                  <c:v>9.9999992714835173</c:v>
                </c:pt>
                <c:pt idx="164">
                  <c:v>10.000004636015557</c:v>
                </c:pt>
                <c:pt idx="165">
                  <c:v>14.364705540605115</c:v>
                </c:pt>
                <c:pt idx="166">
                  <c:v>5.2725659076305886</c:v>
                </c:pt>
                <c:pt idx="167">
                  <c:v>7.2866647411406138</c:v>
                </c:pt>
                <c:pt idx="168">
                  <c:v>5.8454805062470916</c:v>
                </c:pt>
                <c:pt idx="169">
                  <c:v>11.481309238007276</c:v>
                </c:pt>
                <c:pt idx="170">
                  <c:v>12.56750881262243</c:v>
                </c:pt>
                <c:pt idx="171">
                  <c:v>14.665745172685929</c:v>
                </c:pt>
                <c:pt idx="172">
                  <c:v>6.3361864726844797</c:v>
                </c:pt>
                <c:pt idx="173">
                  <c:v>1.4554817766796901</c:v>
                </c:pt>
                <c:pt idx="174">
                  <c:v>7.0507814091985477</c:v>
                </c:pt>
                <c:pt idx="175">
                  <c:v>0.4651522891617077</c:v>
                </c:pt>
                <c:pt idx="176">
                  <c:v>2.9292794450972881</c:v>
                </c:pt>
                <c:pt idx="177">
                  <c:v>6.5172265582585487</c:v>
                </c:pt>
                <c:pt idx="178">
                  <c:v>4.6763133914198507</c:v>
                </c:pt>
                <c:pt idx="179">
                  <c:v>2.5286783410928493</c:v>
                </c:pt>
                <c:pt idx="180">
                  <c:v>3.3931975043361096</c:v>
                </c:pt>
                <c:pt idx="181">
                  <c:v>122.5943027139318</c:v>
                </c:pt>
                <c:pt idx="182">
                  <c:v>45.596802177746333</c:v>
                </c:pt>
                <c:pt idx="183">
                  <c:v>19.393163074676</c:v>
                </c:pt>
                <c:pt idx="184">
                  <c:v>2.9999943814317476</c:v>
                </c:pt>
                <c:pt idx="185">
                  <c:v>-2.3994522441234345</c:v>
                </c:pt>
                <c:pt idx="186">
                  <c:v>0.75330629967456098</c:v>
                </c:pt>
                <c:pt idx="187">
                  <c:v>1.400003712031217</c:v>
                </c:pt>
                <c:pt idx="188">
                  <c:v>1.5000016326307097</c:v>
                </c:pt>
                <c:pt idx="189">
                  <c:v>0.70885555783843923</c:v>
                </c:pt>
                <c:pt idx="190">
                  <c:v>1.9999999999996687</c:v>
                </c:pt>
                <c:pt idx="191">
                  <c:v>2.9500033938735459</c:v>
                </c:pt>
                <c:pt idx="192">
                  <c:v>1.7052279906264456</c:v>
                </c:pt>
                <c:pt idx="193">
                  <c:v>2.1911147893117544</c:v>
                </c:pt>
                <c:pt idx="194">
                  <c:v>2.2967421533263588</c:v>
                </c:pt>
                <c:pt idx="195">
                  <c:v>3.2305476010402678</c:v>
                </c:pt>
                <c:pt idx="196">
                  <c:v>4.7100647672506879</c:v>
                </c:pt>
                <c:pt idx="197">
                  <c:v>4.7980041368697268</c:v>
                </c:pt>
                <c:pt idx="198">
                  <c:v>5.7590445462640583</c:v>
                </c:pt>
                <c:pt idx="199">
                  <c:v>3.3123586690448237</c:v>
                </c:pt>
                <c:pt idx="200">
                  <c:v>4.4358004602690126</c:v>
                </c:pt>
                <c:pt idx="201">
                  <c:v>4.4539607635465162</c:v>
                </c:pt>
                <c:pt idx="202">
                  <c:v>1.8813835376106036</c:v>
                </c:pt>
                <c:pt idx="203">
                  <c:v>2.5508771890160542</c:v>
                </c:pt>
                <c:pt idx="204">
                  <c:v>1.7896080841016682</c:v>
                </c:pt>
                <c:pt idx="205">
                  <c:v>2.5187631516600861</c:v>
                </c:pt>
                <c:pt idx="206">
                  <c:v>2.6214497834504469</c:v>
                </c:pt>
                <c:pt idx="207">
                  <c:v>4.1011829350136031</c:v>
                </c:pt>
                <c:pt idx="208">
                  <c:v>4.0622380148311654</c:v>
                </c:pt>
                <c:pt idx="209">
                  <c:v>3.0711166389475908</c:v>
                </c:pt>
                <c:pt idx="210">
                  <c:v>0.64815735699441657</c:v>
                </c:pt>
                <c:pt idx="211">
                  <c:v>3.2829778151122202</c:v>
                </c:pt>
                <c:pt idx="212">
                  <c:v>2.672883021846717</c:v>
                </c:pt>
                <c:pt idx="213">
                  <c:v>-1.2684605776103197E-2</c:v>
                </c:pt>
                <c:pt idx="214">
                  <c:v>-0.55823218859080148</c:v>
                </c:pt>
                <c:pt idx="215">
                  <c:v>2.0668517680371146</c:v>
                </c:pt>
                <c:pt idx="216">
                  <c:v>1.0000045082330322</c:v>
                </c:pt>
                <c:pt idx="217">
                  <c:v>2.6124493101062018</c:v>
                </c:pt>
                <c:pt idx="218">
                  <c:v>2.5999988592746437</c:v>
                </c:pt>
                <c:pt idx="219">
                  <c:v>2.5999964792415176</c:v>
                </c:pt>
                <c:pt idx="220">
                  <c:v>2.6124571520528272</c:v>
                </c:pt>
                <c:pt idx="221">
                  <c:v>2.9989513430622949</c:v>
                </c:pt>
                <c:pt idx="222">
                  <c:v>3.4840472818635115</c:v>
                </c:pt>
                <c:pt idx="223">
                  <c:v>2.4499999999999966</c:v>
                </c:pt>
                <c:pt idx="224">
                  <c:v>2.7567800557337652</c:v>
                </c:pt>
                <c:pt idx="225">
                  <c:v>4.7862042034526375</c:v>
                </c:pt>
                <c:pt idx="226">
                  <c:v>4.4461590067767398</c:v>
                </c:pt>
                <c:pt idx="227">
                  <c:v>4.5624603914599771</c:v>
                </c:pt>
                <c:pt idx="228">
                  <c:v>6.8738174840762278</c:v>
                </c:pt>
                <c:pt idx="229">
                  <c:v>8.0515165890182381</c:v>
                </c:pt>
                <c:pt idx="230">
                  <c:v>5.2202953136091912</c:v>
                </c:pt>
                <c:pt idx="231">
                  <c:v>6.1701370577211145</c:v>
                </c:pt>
                <c:pt idx="232">
                  <c:v>16.688193643572504</c:v>
                </c:pt>
                <c:pt idx="233">
                  <c:v>25.532676819016675</c:v>
                </c:pt>
                <c:pt idx="234">
                  <c:v>15.001141859829016</c:v>
                </c:pt>
                <c:pt idx="235">
                  <c:v>1.9718350093470782</c:v>
                </c:pt>
                <c:pt idx="236">
                  <c:v>13.727493342836006</c:v>
                </c:pt>
                <c:pt idx="237">
                  <c:v>31.16436116792045</c:v>
                </c:pt>
                <c:pt idx="238">
                  <c:v>10.825242985321793</c:v>
                </c:pt>
                <c:pt idx="239">
                  <c:v>-3.6156977397538981E-2</c:v>
                </c:pt>
                <c:pt idx="240">
                  <c:v>76.021051954007788</c:v>
                </c:pt>
                <c:pt idx="241">
                  <c:v>3.4478274554333721</c:v>
                </c:pt>
                <c:pt idx="242">
                  <c:v>1.6346628457338808</c:v>
                </c:pt>
                <c:pt idx="243">
                  <c:v>0.52270896015658153</c:v>
                </c:pt>
                <c:pt idx="244">
                  <c:v>4.9999944226634341</c:v>
                </c:pt>
                <c:pt idx="245">
                  <c:v>-6.3169989283534012</c:v>
                </c:pt>
                <c:pt idx="246">
                  <c:v>-0.59999730109496774</c:v>
                </c:pt>
                <c:pt idx="247">
                  <c:v>2.0000035573009889</c:v>
                </c:pt>
                <c:pt idx="248">
                  <c:v>2.1000059980355035</c:v>
                </c:pt>
                <c:pt idx="249">
                  <c:v>3.8615423312585273</c:v>
                </c:pt>
                <c:pt idx="250">
                  <c:v>5.338901167305754</c:v>
                </c:pt>
                <c:pt idx="251">
                  <c:v>4.8530910764705837</c:v>
                </c:pt>
                <c:pt idx="252">
                  <c:v>4.1455159701271116</c:v>
                </c:pt>
                <c:pt idx="253">
                  <c:v>3.7516632260615745</c:v>
                </c:pt>
                <c:pt idx="254">
                  <c:v>4.8057195104888928</c:v>
                </c:pt>
                <c:pt idx="255">
                  <c:v>3.552993240903457</c:v>
                </c:pt>
                <c:pt idx="256">
                  <c:v>6.1794595018421328</c:v>
                </c:pt>
                <c:pt idx="257">
                  <c:v>5.7397139096967198</c:v>
                </c:pt>
                <c:pt idx="258">
                  <c:v>6.2761062073303453</c:v>
                </c:pt>
                <c:pt idx="259">
                  <c:v>6.0492946711405038</c:v>
                </c:pt>
                <c:pt idx="260">
                  <c:v>3.7957208348619931</c:v>
                </c:pt>
                <c:pt idx="261">
                  <c:v>4.6816826742714035</c:v>
                </c:pt>
                <c:pt idx="262">
                  <c:v>3.6371724161847974</c:v>
                </c:pt>
                <c:pt idx="263">
                  <c:v>3.9393822983714077</c:v>
                </c:pt>
                <c:pt idx="264">
                  <c:v>3.4017056703511628</c:v>
                </c:pt>
                <c:pt idx="265">
                  <c:v>3.4077764461409643</c:v>
                </c:pt>
                <c:pt idx="266">
                  <c:v>2.8488851195908271</c:v>
                </c:pt>
                <c:pt idx="267">
                  <c:v>2.6131657868265323</c:v>
                </c:pt>
                <c:pt idx="268">
                  <c:v>3.7438218692508185</c:v>
                </c:pt>
                <c:pt idx="269">
                  <c:v>5.0447163530743966</c:v>
                </c:pt>
                <c:pt idx="270">
                  <c:v>3.6806307912280234</c:v>
                </c:pt>
                <c:pt idx="271">
                  <c:v>-0.54493015800116673</c:v>
                </c:pt>
                <c:pt idx="272">
                  <c:v>3.4073726033342577</c:v>
                </c:pt>
                <c:pt idx="273">
                  <c:v>3.9845507385171564</c:v>
                </c:pt>
                <c:pt idx="274">
                  <c:v>4.1449465264065566</c:v>
                </c:pt>
                <c:pt idx="275">
                  <c:v>4.2667513259658785</c:v>
                </c:pt>
                <c:pt idx="276">
                  <c:v>1.0689077287377113</c:v>
                </c:pt>
                <c:pt idx="277">
                  <c:v>2.622946344925503</c:v>
                </c:pt>
                <c:pt idx="278">
                  <c:v>4.2471057825139935</c:v>
                </c:pt>
                <c:pt idx="279">
                  <c:v>11.538456365671657</c:v>
                </c:pt>
                <c:pt idx="280">
                  <c:v>12.931031983636277</c:v>
                </c:pt>
                <c:pt idx="281">
                  <c:v>8.9058498745269166</c:v>
                </c:pt>
                <c:pt idx="282">
                  <c:v>8.0036893080018157</c:v>
                </c:pt>
                <c:pt idx="283">
                  <c:v>3.296220504703129</c:v>
                </c:pt>
                <c:pt idx="284">
                  <c:v>4.0241316544947781</c:v>
                </c:pt>
                <c:pt idx="285">
                  <c:v>8.2186486663038636</c:v>
                </c:pt>
                <c:pt idx="286">
                  <c:v>5.0394151079534932</c:v>
                </c:pt>
                <c:pt idx="287">
                  <c:v>7.1194583542868672</c:v>
                </c:pt>
                <c:pt idx="288">
                  <c:v>4.731775929365134</c:v>
                </c:pt>
                <c:pt idx="289">
                  <c:v>14.14587327960537</c:v>
                </c:pt>
                <c:pt idx="290">
                  <c:v>21.359901363997547</c:v>
                </c:pt>
                <c:pt idx="291">
                  <c:v>18.521795589659096</c:v>
                </c:pt>
                <c:pt idx="292">
                  <c:v>18.584396483456224</c:v>
                </c:pt>
                <c:pt idx="293">
                  <c:v>6.020710006900809</c:v>
                </c:pt>
                <c:pt idx="294">
                  <c:v>4.9382113911328407</c:v>
                </c:pt>
                <c:pt idx="295">
                  <c:v>5.0064656191491697</c:v>
                </c:pt>
                <c:pt idx="296">
                  <c:v>7.7015118826659679</c:v>
                </c:pt>
                <c:pt idx="297">
                  <c:v>4.9466809558265767</c:v>
                </c:pt>
                <c:pt idx="298">
                  <c:v>3.3580447432375982</c:v>
                </c:pt>
                <c:pt idx="299">
                  <c:v>3.1004254903238992</c:v>
                </c:pt>
                <c:pt idx="300">
                  <c:v>2.8164009889425357</c:v>
                </c:pt>
                <c:pt idx="301">
                  <c:v>2.7545437100999992</c:v>
                </c:pt>
                <c:pt idx="302">
                  <c:v>2.5206252879403923</c:v>
                </c:pt>
                <c:pt idx="303">
                  <c:v>5.2369228776599774</c:v>
                </c:pt>
                <c:pt idx="304">
                  <c:v>1.3536431005291893</c:v>
                </c:pt>
                <c:pt idx="305">
                  <c:v>0.96773947438886232</c:v>
                </c:pt>
                <c:pt idx="306">
                  <c:v>1.1023615229402539</c:v>
                </c:pt>
                <c:pt idx="307">
                  <c:v>1.8222794413175203</c:v>
                </c:pt>
                <c:pt idx="308">
                  <c:v>0.39999951596609851</c:v>
                </c:pt>
                <c:pt idx="309">
                  <c:v>1.0451986856734541</c:v>
                </c:pt>
                <c:pt idx="310">
                  <c:v>1.1999951078988769</c:v>
                </c:pt>
                <c:pt idx="311">
                  <c:v>0.40000241717650376</c:v>
                </c:pt>
                <c:pt idx="312">
                  <c:v>1.0770268731349564</c:v>
                </c:pt>
                <c:pt idx="313">
                  <c:v>2.8548435125790528</c:v>
                </c:pt>
                <c:pt idx="314">
                  <c:v>2.6565323284180486</c:v>
                </c:pt>
                <c:pt idx="315">
                  <c:v>3.3147375508932875</c:v>
                </c:pt>
                <c:pt idx="316">
                  <c:v>2.0867372925110761</c:v>
                </c:pt>
                <c:pt idx="317">
                  <c:v>3.8593064167940394</c:v>
                </c:pt>
                <c:pt idx="318">
                  <c:v>4.6824449533136914</c:v>
                </c:pt>
                <c:pt idx="319">
                  <c:v>6.4829683640287072</c:v>
                </c:pt>
                <c:pt idx="320">
                  <c:v>4.3203461365928453</c:v>
                </c:pt>
                <c:pt idx="321">
                  <c:v>4.2976456464011603</c:v>
                </c:pt>
                <c:pt idx="322">
                  <c:v>4.0399621757998716</c:v>
                </c:pt>
                <c:pt idx="323">
                  <c:v>4.5111428921357</c:v>
                </c:pt>
                <c:pt idx="324">
                  <c:v>3.5857507077966533</c:v>
                </c:pt>
                <c:pt idx="325">
                  <c:v>4.1522049230924285</c:v>
                </c:pt>
                <c:pt idx="326">
                  <c:v>4.3848090303715948</c:v>
                </c:pt>
                <c:pt idx="327">
                  <c:v>4.4547467836043575</c:v>
                </c:pt>
                <c:pt idx="328">
                  <c:v>2.2101082989145038</c:v>
                </c:pt>
                <c:pt idx="329">
                  <c:v>1.981250636710552</c:v>
                </c:pt>
                <c:pt idx="330">
                  <c:v>1.127713106620809</c:v>
                </c:pt>
                <c:pt idx="331">
                  <c:v>2.4282519335465436</c:v>
                </c:pt>
                <c:pt idx="332">
                  <c:v>2.1838449381039071</c:v>
                </c:pt>
                <c:pt idx="333">
                  <c:v>3.0992252968371936</c:v>
                </c:pt>
                <c:pt idx="334">
                  <c:v>4.8290411728631133</c:v>
                </c:pt>
                <c:pt idx="335">
                  <c:v>3.401973617840981</c:v>
                </c:pt>
                <c:pt idx="336">
                  <c:v>3.3858498458545716</c:v>
                </c:pt>
                <c:pt idx="337">
                  <c:v>5.0000027270714842</c:v>
                </c:pt>
                <c:pt idx="338">
                  <c:v>4.9999993208361682</c:v>
                </c:pt>
                <c:pt idx="339">
                  <c:v>5.0000003339065513</c:v>
                </c:pt>
                <c:pt idx="340">
                  <c:v>4.999998748126</c:v>
                </c:pt>
                <c:pt idx="341">
                  <c:v>5.0000101342213998</c:v>
                </c:pt>
                <c:pt idx="342">
                  <c:v>4.0000036180407372</c:v>
                </c:pt>
                <c:pt idx="343">
                  <c:v>4.500008979978154</c:v>
                </c:pt>
                <c:pt idx="344">
                  <c:v>4.8999972583052109</c:v>
                </c:pt>
                <c:pt idx="345">
                  <c:v>3.4875404687489731</c:v>
                </c:pt>
                <c:pt idx="346">
                  <c:v>3.6203968053855728</c:v>
                </c:pt>
                <c:pt idx="347">
                  <c:v>3.3913756632908854</c:v>
                </c:pt>
                <c:pt idx="348">
                  <c:v>2.9407617605820668</c:v>
                </c:pt>
                <c:pt idx="349">
                  <c:v>4.0188191053522893</c:v>
                </c:pt>
                <c:pt idx="350">
                  <c:v>4.0000000000000036</c:v>
                </c:pt>
                <c:pt idx="351">
                  <c:v>3.7002417483742001</c:v>
                </c:pt>
                <c:pt idx="352">
                  <c:v>3.7420163067877876</c:v>
                </c:pt>
                <c:pt idx="353">
                  <c:v>5.2213886245581431</c:v>
                </c:pt>
                <c:pt idx="354">
                  <c:v>2.3705429434754288</c:v>
                </c:pt>
                <c:pt idx="355">
                  <c:v>1.2628273354953423</c:v>
                </c:pt>
                <c:pt idx="356">
                  <c:v>5.1345354202277482</c:v>
                </c:pt>
                <c:pt idx="357">
                  <c:v>4.3129670907250173</c:v>
                </c:pt>
                <c:pt idx="358">
                  <c:v>4.3068175711210355</c:v>
                </c:pt>
                <c:pt idx="359">
                  <c:v>3.9851337609643878</c:v>
                </c:pt>
                <c:pt idx="360">
                  <c:v>2.9999999999996696</c:v>
                </c:pt>
                <c:pt idx="361">
                  <c:v>5.1788737561043297</c:v>
                </c:pt>
                <c:pt idx="362">
                  <c:v>3.7483452895378466</c:v>
                </c:pt>
                <c:pt idx="363">
                  <c:v>3.3217858752257801</c:v>
                </c:pt>
                <c:pt idx="364">
                  <c:v>2.7306450597226473</c:v>
                </c:pt>
                <c:pt idx="365">
                  <c:v>2.0365670169822492</c:v>
                </c:pt>
                <c:pt idx="366">
                  <c:v>2.5095976615008064</c:v>
                </c:pt>
                <c:pt idx="367">
                  <c:v>4.3365585139904184</c:v>
                </c:pt>
                <c:pt idx="368">
                  <c:v>8.1304254728948209</c:v>
                </c:pt>
                <c:pt idx="369">
                  <c:v>7.305450883264708</c:v>
                </c:pt>
                <c:pt idx="370">
                  <c:v>4.1228584859739348</c:v>
                </c:pt>
                <c:pt idx="371">
                  <c:v>-0.45238339374837899</c:v>
                </c:pt>
                <c:pt idx="372">
                  <c:v>4.0809651471054753</c:v>
                </c:pt>
                <c:pt idx="373">
                  <c:v>3.3832035989142861</c:v>
                </c:pt>
                <c:pt idx="374">
                  <c:v>4.5769905733575866</c:v>
                </c:pt>
                <c:pt idx="375">
                  <c:v>11.604182204631307</c:v>
                </c:pt>
                <c:pt idx="376">
                  <c:v>12.620477699089383</c:v>
                </c:pt>
                <c:pt idx="377">
                  <c:v>8.5414073588527817</c:v>
                </c:pt>
                <c:pt idx="378">
                  <c:v>14.708992916355236</c:v>
                </c:pt>
                <c:pt idx="379">
                  <c:v>1.9839607285866645</c:v>
                </c:pt>
                <c:pt idx="380">
                  <c:v>0.500000000000278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2C-834E-852A-57A37370CFC8}"/>
            </c:ext>
          </c:extLst>
        </c:ser>
        <c:ser>
          <c:idx val="2"/>
          <c:order val="2"/>
          <c:tx>
            <c:v>MENA Other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xVal>
            <c:numRef>
              <c:f>'Figure 2.5'!$AH$2:$AH$153</c:f>
              <c:numCache>
                <c:formatCode>0.00</c:formatCode>
                <c:ptCount val="152"/>
                <c:pt idx="0">
                  <c:v>0.56200000000000006</c:v>
                </c:pt>
                <c:pt idx="1">
                  <c:v>-6.7510000000000003</c:v>
                </c:pt>
                <c:pt idx="2">
                  <c:v>-1.36</c:v>
                </c:pt>
                <c:pt idx="3">
                  <c:v>-3.4809999999999999</c:v>
                </c:pt>
                <c:pt idx="4">
                  <c:v>-3.7320000000000002</c:v>
                </c:pt>
                <c:pt idx="5">
                  <c:v>-1.216</c:v>
                </c:pt>
                <c:pt idx="6">
                  <c:v>0.114</c:v>
                </c:pt>
                <c:pt idx="7">
                  <c:v>2.919</c:v>
                </c:pt>
                <c:pt idx="8">
                  <c:v>0.71299999999999997</c:v>
                </c:pt>
                <c:pt idx="9">
                  <c:v>1.7929999999999999</c:v>
                </c:pt>
                <c:pt idx="10">
                  <c:v>3.234</c:v>
                </c:pt>
                <c:pt idx="11">
                  <c:v>3.1859999999999999</c:v>
                </c:pt>
                <c:pt idx="12">
                  <c:v>2.7789999999999999</c:v>
                </c:pt>
                <c:pt idx="13">
                  <c:v>3.1110000000000002</c:v>
                </c:pt>
                <c:pt idx="14">
                  <c:v>4.8250000000000002</c:v>
                </c:pt>
                <c:pt idx="15">
                  <c:v>5.0170000000000003</c:v>
                </c:pt>
                <c:pt idx="16">
                  <c:v>5.806</c:v>
                </c:pt>
                <c:pt idx="17">
                  <c:v>1.6160000000000001</c:v>
                </c:pt>
                <c:pt idx="18">
                  <c:v>4.1470000000000002</c:v>
                </c:pt>
                <c:pt idx="19">
                  <c:v>7.2930000000000001</c:v>
                </c:pt>
                <c:pt idx="20">
                  <c:v>4.8419999999999996</c:v>
                </c:pt>
                <c:pt idx="21">
                  <c:v>5.0010000000000003</c:v>
                </c:pt>
                <c:pt idx="22">
                  <c:v>7.1929999999999996</c:v>
                </c:pt>
                <c:pt idx="23">
                  <c:v>7.3090000000000002</c:v>
                </c:pt>
                <c:pt idx="24">
                  <c:v>7.1230000000000002</c:v>
                </c:pt>
                <c:pt idx="25">
                  <c:v>5.4580000000000002</c:v>
                </c:pt>
                <c:pt idx="26">
                  <c:v>4.774</c:v>
                </c:pt>
                <c:pt idx="27">
                  <c:v>5.5449999999999999</c:v>
                </c:pt>
                <c:pt idx="28">
                  <c:v>1.3160000000000001</c:v>
                </c:pt>
                <c:pt idx="29">
                  <c:v>-5.65</c:v>
                </c:pt>
                <c:pt idx="30">
                  <c:v>16.856000000000002</c:v>
                </c:pt>
                <c:pt idx="31">
                  <c:v>4.3600000000000003</c:v>
                </c:pt>
                <c:pt idx="32">
                  <c:v>5.0019999999999998</c:v>
                </c:pt>
                <c:pt idx="33">
                  <c:v>5.9509999999999996</c:v>
                </c:pt>
                <c:pt idx="34">
                  <c:v>1.913</c:v>
                </c:pt>
                <c:pt idx="35">
                  <c:v>3.7410000000000001</c:v>
                </c:pt>
                <c:pt idx="36">
                  <c:v>3.206</c:v>
                </c:pt>
                <c:pt idx="37">
                  <c:v>3.2370000000000001</c:v>
                </c:pt>
                <c:pt idx="38">
                  <c:v>4.2</c:v>
                </c:pt>
                <c:pt idx="39">
                  <c:v>4.9870000000000001</c:v>
                </c:pt>
                <c:pt idx="40">
                  <c:v>6.5839999999999996</c:v>
                </c:pt>
                <c:pt idx="41">
                  <c:v>3.98</c:v>
                </c:pt>
                <c:pt idx="42">
                  <c:v>8.2569999999999997</c:v>
                </c:pt>
                <c:pt idx="43">
                  <c:v>8.8219999999999992</c:v>
                </c:pt>
                <c:pt idx="44">
                  <c:v>8.5150000000000006</c:v>
                </c:pt>
                <c:pt idx="45">
                  <c:v>8.3729999999999993</c:v>
                </c:pt>
                <c:pt idx="46">
                  <c:v>7.383</c:v>
                </c:pt>
                <c:pt idx="47">
                  <c:v>5.024</c:v>
                </c:pt>
                <c:pt idx="48">
                  <c:v>2.3149999999999999</c:v>
                </c:pt>
                <c:pt idx="49">
                  <c:v>2.7370000000000001</c:v>
                </c:pt>
                <c:pt idx="50">
                  <c:v>2.4289999999999998</c:v>
                </c:pt>
                <c:pt idx="51">
                  <c:v>2.61</c:v>
                </c:pt>
                <c:pt idx="52">
                  <c:v>3.3839999999999999</c:v>
                </c:pt>
                <c:pt idx="53">
                  <c:v>2.4969999999999999</c:v>
                </c:pt>
                <c:pt idx="54">
                  <c:v>1.994</c:v>
                </c:pt>
                <c:pt idx="55">
                  <c:v>2.4740000000000002</c:v>
                </c:pt>
                <c:pt idx="56">
                  <c:v>1.919</c:v>
                </c:pt>
                <c:pt idx="57">
                  <c:v>1.7509999999999999</c:v>
                </c:pt>
                <c:pt idx="58">
                  <c:v>-1.103</c:v>
                </c:pt>
                <c:pt idx="59">
                  <c:v>3.6560000000000001</c:v>
                </c:pt>
                <c:pt idx="60">
                  <c:v>38.200000000000003</c:v>
                </c:pt>
                <c:pt idx="61">
                  <c:v>4.4950000000000001</c:v>
                </c:pt>
                <c:pt idx="62">
                  <c:v>7</c:v>
                </c:pt>
                <c:pt idx="63">
                  <c:v>8.0299999999999994</c:v>
                </c:pt>
                <c:pt idx="64">
                  <c:v>6.4930000000000003</c:v>
                </c:pt>
                <c:pt idx="65">
                  <c:v>4.0380000000000003</c:v>
                </c:pt>
                <c:pt idx="66">
                  <c:v>10.19</c:v>
                </c:pt>
                <c:pt idx="67">
                  <c:v>3.9</c:v>
                </c:pt>
                <c:pt idx="68">
                  <c:v>-0.8</c:v>
                </c:pt>
                <c:pt idx="69">
                  <c:v>1.1000000000000001</c:v>
                </c:pt>
                <c:pt idx="70">
                  <c:v>3.9</c:v>
                </c:pt>
                <c:pt idx="71">
                  <c:v>3.4</c:v>
                </c:pt>
                <c:pt idx="72">
                  <c:v>1.7</c:v>
                </c:pt>
                <c:pt idx="73">
                  <c:v>7.5</c:v>
                </c:pt>
                <c:pt idx="74">
                  <c:v>0.7</c:v>
                </c:pt>
                <c:pt idx="75">
                  <c:v>1.5489999999999999</c:v>
                </c:pt>
                <c:pt idx="76">
                  <c:v>9.3119999999999994</c:v>
                </c:pt>
                <c:pt idx="77">
                  <c:v>9.0670000000000002</c:v>
                </c:pt>
                <c:pt idx="78">
                  <c:v>10.234</c:v>
                </c:pt>
                <c:pt idx="79">
                  <c:v>7.9740000000000002</c:v>
                </c:pt>
                <c:pt idx="80">
                  <c:v>0.86799999999999999</c:v>
                </c:pt>
                <c:pt idx="81">
                  <c:v>2.5640000000000001</c:v>
                </c:pt>
                <c:pt idx="82">
                  <c:v>3.8279999999999998</c:v>
                </c:pt>
                <c:pt idx="83">
                  <c:v>2.4849999999999999</c:v>
                </c:pt>
                <c:pt idx="84">
                  <c:v>0.46100000000000002</c:v>
                </c:pt>
                <c:pt idx="85">
                  <c:v>1.556</c:v>
                </c:pt>
                <c:pt idx="86">
                  <c:v>0.90300000000000002</c:v>
                </c:pt>
                <c:pt idx="87">
                  <c:v>-1.885</c:v>
                </c:pt>
                <c:pt idx="88">
                  <c:v>-6.915</c:v>
                </c:pt>
                <c:pt idx="89">
                  <c:v>7.5469999999999997</c:v>
                </c:pt>
                <c:pt idx="90">
                  <c:v>-2.9079999999999999</c:v>
                </c:pt>
                <c:pt idx="91">
                  <c:v>-1.0029999999999999</c:v>
                </c:pt>
                <c:pt idx="92">
                  <c:v>11.494</c:v>
                </c:pt>
                <c:pt idx="93">
                  <c:v>-6.3280000000000003</c:v>
                </c:pt>
                <c:pt idx="94">
                  <c:v>13.46</c:v>
                </c:pt>
                <c:pt idx="95">
                  <c:v>-2.012</c:v>
                </c:pt>
                <c:pt idx="96">
                  <c:v>7.9790000000000001</c:v>
                </c:pt>
                <c:pt idx="97">
                  <c:v>0.52900000000000003</c:v>
                </c:pt>
                <c:pt idx="98">
                  <c:v>1.593</c:v>
                </c:pt>
                <c:pt idx="99">
                  <c:v>7.5519999999999996</c:v>
                </c:pt>
                <c:pt idx="100">
                  <c:v>3.3159999999999998</c:v>
                </c:pt>
                <c:pt idx="101">
                  <c:v>6.3170000000000002</c:v>
                </c:pt>
                <c:pt idx="102">
                  <c:v>4.8019999999999996</c:v>
                </c:pt>
                <c:pt idx="103">
                  <c:v>2.9780000000000002</c:v>
                </c:pt>
                <c:pt idx="104">
                  <c:v>7.76</c:v>
                </c:pt>
                <c:pt idx="105">
                  <c:v>2.706</c:v>
                </c:pt>
                <c:pt idx="106">
                  <c:v>5.923</c:v>
                </c:pt>
                <c:pt idx="107">
                  <c:v>4.2439999999999998</c:v>
                </c:pt>
                <c:pt idx="108">
                  <c:v>3.8159999999999998</c:v>
                </c:pt>
                <c:pt idx="109">
                  <c:v>5.2460000000000004</c:v>
                </c:pt>
                <c:pt idx="110">
                  <c:v>3.01</c:v>
                </c:pt>
                <c:pt idx="111">
                  <c:v>4.5350000000000001</c:v>
                </c:pt>
                <c:pt idx="112">
                  <c:v>2.669</c:v>
                </c:pt>
                <c:pt idx="113">
                  <c:v>4.3449999999999998</c:v>
                </c:pt>
                <c:pt idx="114">
                  <c:v>0.52100000000000002</c:v>
                </c:pt>
                <c:pt idx="115">
                  <c:v>5.0579999999999998</c:v>
                </c:pt>
                <c:pt idx="116">
                  <c:v>3.0659999999999998</c:v>
                </c:pt>
                <c:pt idx="117">
                  <c:v>2.891</c:v>
                </c:pt>
                <c:pt idx="118">
                  <c:v>-7.1779999999999999</c:v>
                </c:pt>
                <c:pt idx="119">
                  <c:v>8.0210000000000008</c:v>
                </c:pt>
                <c:pt idx="120">
                  <c:v>4.1379999999999999</c:v>
                </c:pt>
                <c:pt idx="121">
                  <c:v>8.0090000000000003</c:v>
                </c:pt>
                <c:pt idx="122">
                  <c:v>2.4769999999999999</c:v>
                </c:pt>
                <c:pt idx="123">
                  <c:v>3.6280000000000001</c:v>
                </c:pt>
                <c:pt idx="124">
                  <c:v>2.6709999999999998</c:v>
                </c:pt>
                <c:pt idx="125">
                  <c:v>6.8550000000000004</c:v>
                </c:pt>
                <c:pt idx="126">
                  <c:v>5.7249999999999996</c:v>
                </c:pt>
                <c:pt idx="127">
                  <c:v>4.9630000000000001</c:v>
                </c:pt>
                <c:pt idx="128">
                  <c:v>6.0170000000000003</c:v>
                </c:pt>
                <c:pt idx="129">
                  <c:v>4.3</c:v>
                </c:pt>
                <c:pt idx="130">
                  <c:v>3.7959999999999998</c:v>
                </c:pt>
                <c:pt idx="131">
                  <c:v>1.323</c:v>
                </c:pt>
                <c:pt idx="132">
                  <c:v>4.702</c:v>
                </c:pt>
                <c:pt idx="133">
                  <c:v>6.2359999999999998</c:v>
                </c:pt>
                <c:pt idx="134">
                  <c:v>3.4870000000000001</c:v>
                </c:pt>
                <c:pt idx="135">
                  <c:v>5.2439999999999998</c:v>
                </c:pt>
                <c:pt idx="136">
                  <c:v>6.71</c:v>
                </c:pt>
                <c:pt idx="137">
                  <c:v>4.2380000000000004</c:v>
                </c:pt>
                <c:pt idx="138">
                  <c:v>3.0430000000000001</c:v>
                </c:pt>
                <c:pt idx="139">
                  <c:v>3.5110000000000001</c:v>
                </c:pt>
                <c:pt idx="140">
                  <c:v>-2.0470000000000002</c:v>
                </c:pt>
                <c:pt idx="141">
                  <c:v>4.2169999999999996</c:v>
                </c:pt>
                <c:pt idx="142">
                  <c:v>2.4300000000000002</c:v>
                </c:pt>
                <c:pt idx="143">
                  <c:v>3.09</c:v>
                </c:pt>
                <c:pt idx="144">
                  <c:v>0.96799999999999997</c:v>
                </c:pt>
                <c:pt idx="145">
                  <c:v>1.117</c:v>
                </c:pt>
                <c:pt idx="146">
                  <c:v>2.238</c:v>
                </c:pt>
                <c:pt idx="147">
                  <c:v>2.625</c:v>
                </c:pt>
                <c:pt idx="148">
                  <c:v>1.5880000000000001</c:v>
                </c:pt>
                <c:pt idx="149">
                  <c:v>-8.5920000000000005</c:v>
                </c:pt>
                <c:pt idx="150">
                  <c:v>4.6050000000000004</c:v>
                </c:pt>
                <c:pt idx="151">
                  <c:v>7.0119999999999996</c:v>
                </c:pt>
              </c:numCache>
            </c:numRef>
          </c:xVal>
          <c:yVal>
            <c:numRef>
              <c:f>'Figure 2.5'!$AG$2:$AG$153</c:f>
              <c:numCache>
                <c:formatCode>0.00</c:formatCode>
                <c:ptCount val="152"/>
                <c:pt idx="0">
                  <c:v>3.3342492994187456</c:v>
                </c:pt>
                <c:pt idx="1">
                  <c:v>3.3710234125409411</c:v>
                </c:pt>
                <c:pt idx="2">
                  <c:v>3.3979664075697746</c:v>
                </c:pt>
                <c:pt idx="3">
                  <c:v>-0.99999805657753349</c:v>
                </c:pt>
                <c:pt idx="4">
                  <c:v>-1.0000019518080494</c:v>
                </c:pt>
                <c:pt idx="5">
                  <c:v>2.0578810150793325</c:v>
                </c:pt>
                <c:pt idx="6">
                  <c:v>0.30002840720213531</c:v>
                </c:pt>
                <c:pt idx="7">
                  <c:v>1.1999859320154682</c:v>
                </c:pt>
                <c:pt idx="8">
                  <c:v>2.3999999999999355</c:v>
                </c:pt>
                <c:pt idx="9">
                  <c:v>3.200000000000025</c:v>
                </c:pt>
                <c:pt idx="10">
                  <c:v>1.5806527391416081</c:v>
                </c:pt>
                <c:pt idx="11">
                  <c:v>3.4999999999999254</c:v>
                </c:pt>
                <c:pt idx="12">
                  <c:v>3.1337836848576384</c:v>
                </c:pt>
                <c:pt idx="13">
                  <c:v>4.6099947864257196</c:v>
                </c:pt>
                <c:pt idx="14">
                  <c:v>3.8000000000000256</c:v>
                </c:pt>
                <c:pt idx="15">
                  <c:v>4.9999999999999822</c:v>
                </c:pt>
                <c:pt idx="16">
                  <c:v>5.7480931491071585</c:v>
                </c:pt>
                <c:pt idx="17">
                  <c:v>6.8596376721782315</c:v>
                </c:pt>
                <c:pt idx="18">
                  <c:v>5.3917687083956611</c:v>
                </c:pt>
                <c:pt idx="19">
                  <c:v>5.396100498768841</c:v>
                </c:pt>
                <c:pt idx="20">
                  <c:v>5.1423366122751224</c:v>
                </c:pt>
                <c:pt idx="21">
                  <c:v>4.9791467979316772</c:v>
                </c:pt>
                <c:pt idx="22">
                  <c:v>5.9920321219605777</c:v>
                </c:pt>
                <c:pt idx="23">
                  <c:v>5.5467368142386508</c:v>
                </c:pt>
                <c:pt idx="24">
                  <c:v>6.9999999999994733</c:v>
                </c:pt>
                <c:pt idx="25">
                  <c:v>6.9999999999992735</c:v>
                </c:pt>
                <c:pt idx="26">
                  <c:v>7.0000000000005835</c:v>
                </c:pt>
                <c:pt idx="27">
                  <c:v>6.699999999999573</c:v>
                </c:pt>
                <c:pt idx="28">
                  <c:v>6.0000000000001164</c:v>
                </c:pt>
                <c:pt idx="29">
                  <c:v>2.1278366373804758</c:v>
                </c:pt>
                <c:pt idx="30">
                  <c:v>1.8003443961839727</c:v>
                </c:pt>
                <c:pt idx="31">
                  <c:v>2.7014455316624941</c:v>
                </c:pt>
                <c:pt idx="32">
                  <c:v>4.971856033439237</c:v>
                </c:pt>
                <c:pt idx="33">
                  <c:v>5.7999919777712572</c:v>
                </c:pt>
                <c:pt idx="34">
                  <c:v>6.0006747779675296</c:v>
                </c:pt>
                <c:pt idx="35">
                  <c:v>6.4981381977010866</c:v>
                </c:pt>
                <c:pt idx="36">
                  <c:v>6.4999997131934606</c:v>
                </c:pt>
                <c:pt idx="37">
                  <c:v>3.4999964868095645</c:v>
                </c:pt>
                <c:pt idx="38">
                  <c:v>2.5338000450150666</c:v>
                </c:pt>
                <c:pt idx="39">
                  <c:v>3.4598204466641747</c:v>
                </c:pt>
                <c:pt idx="40">
                  <c:v>4.4692941238907657</c:v>
                </c:pt>
                <c:pt idx="41">
                  <c:v>6.0151246610419262</c:v>
                </c:pt>
                <c:pt idx="42">
                  <c:v>5.5000000000000826</c:v>
                </c:pt>
                <c:pt idx="43">
                  <c:v>5.4999999999999272</c:v>
                </c:pt>
                <c:pt idx="44">
                  <c:v>2.5000000000000133</c:v>
                </c:pt>
                <c:pt idx="45">
                  <c:v>5.0000000000000266</c:v>
                </c:pt>
                <c:pt idx="46">
                  <c:v>5.9999999999999831</c:v>
                </c:pt>
                <c:pt idx="47">
                  <c:v>5.2499999999999991</c:v>
                </c:pt>
                <c:pt idx="48">
                  <c:v>3.9999999999997371</c:v>
                </c:pt>
                <c:pt idx="49">
                  <c:v>4.2000000000000925</c:v>
                </c:pt>
                <c:pt idx="50">
                  <c:v>2.8500000000001524</c:v>
                </c:pt>
                <c:pt idx="51">
                  <c:v>3.4999999999999698</c:v>
                </c:pt>
                <c:pt idx="52">
                  <c:v>3.4999999999995035</c:v>
                </c:pt>
                <c:pt idx="53">
                  <c:v>3.999999999999404</c:v>
                </c:pt>
                <c:pt idx="54">
                  <c:v>3.7489999999996249</c:v>
                </c:pt>
                <c:pt idx="55">
                  <c:v>3.2499999999999973</c:v>
                </c:pt>
                <c:pt idx="56">
                  <c:v>2.5000000000003908</c:v>
                </c:pt>
                <c:pt idx="57">
                  <c:v>2.500000000000302</c:v>
                </c:pt>
                <c:pt idx="58">
                  <c:v>2.3999999999997357</c:v>
                </c:pt>
                <c:pt idx="59">
                  <c:v>3.4021180863275324</c:v>
                </c:pt>
                <c:pt idx="60">
                  <c:v>3.9031934753900321</c:v>
                </c:pt>
                <c:pt idx="61">
                  <c:v>4.1619954065477804</c:v>
                </c:pt>
                <c:pt idx="62">
                  <c:v>4.3656188942241547</c:v>
                </c:pt>
                <c:pt idx="63">
                  <c:v>4.4541612035487566</c:v>
                </c:pt>
                <c:pt idx="64">
                  <c:v>4.5504303463276941</c:v>
                </c:pt>
                <c:pt idx="65">
                  <c:v>7.9999986398852307</c:v>
                </c:pt>
                <c:pt idx="66">
                  <c:v>7.5000013008075905</c:v>
                </c:pt>
                <c:pt idx="67">
                  <c:v>7.4999966723527045</c:v>
                </c:pt>
                <c:pt idx="68">
                  <c:v>6.0000003678126079</c:v>
                </c:pt>
                <c:pt idx="69">
                  <c:v>2.4999999999999023</c:v>
                </c:pt>
                <c:pt idx="70">
                  <c:v>1.0000000000000231</c:v>
                </c:pt>
                <c:pt idx="71">
                  <c:v>0</c:v>
                </c:pt>
                <c:pt idx="72">
                  <c:v>0.99999999999986766</c:v>
                </c:pt>
                <c:pt idx="73">
                  <c:v>2.9999999999999361</c:v>
                </c:pt>
                <c:pt idx="74">
                  <c:v>4.0000000000001146</c:v>
                </c:pt>
                <c:pt idx="75">
                  <c:v>2.9999999999999138</c:v>
                </c:pt>
                <c:pt idx="76">
                  <c:v>5.0000000000000266</c:v>
                </c:pt>
                <c:pt idx="77">
                  <c:v>3.4999999999999032</c:v>
                </c:pt>
                <c:pt idx="78">
                  <c:v>4.9999999999998712</c:v>
                </c:pt>
                <c:pt idx="79">
                  <c:v>4.000000000000048</c:v>
                </c:pt>
                <c:pt idx="80">
                  <c:v>4.9999999999999378</c:v>
                </c:pt>
                <c:pt idx="81">
                  <c:v>3.4999999999999698</c:v>
                </c:pt>
                <c:pt idx="82">
                  <c:v>2.5000000000000799</c:v>
                </c:pt>
                <c:pt idx="83">
                  <c:v>1.499999999999968</c:v>
                </c:pt>
                <c:pt idx="84">
                  <c:v>2.4999999999999467</c:v>
                </c:pt>
                <c:pt idx="85">
                  <c:v>2.4999999999998801</c:v>
                </c:pt>
                <c:pt idx="86">
                  <c:v>2.000000000000135</c:v>
                </c:pt>
                <c:pt idx="87">
                  <c:v>2.0000000000000018</c:v>
                </c:pt>
                <c:pt idx="88">
                  <c:v>1.4000000000000901</c:v>
                </c:pt>
                <c:pt idx="89">
                  <c:v>4.4692694172880465</c:v>
                </c:pt>
                <c:pt idx="90">
                  <c:v>4.5000023357189223</c:v>
                </c:pt>
                <c:pt idx="91">
                  <c:v>4.0000031021297788</c:v>
                </c:pt>
                <c:pt idx="92">
                  <c:v>5.0000010212836843</c:v>
                </c:pt>
                <c:pt idx="93">
                  <c:v>4.4549726479185647</c:v>
                </c:pt>
                <c:pt idx="94">
                  <c:v>9.6615421877034748</c:v>
                </c:pt>
                <c:pt idx="95">
                  <c:v>3.8385559151464133</c:v>
                </c:pt>
                <c:pt idx="96">
                  <c:v>6.8633293367539538</c:v>
                </c:pt>
                <c:pt idx="97">
                  <c:v>4.0692539647039228</c:v>
                </c:pt>
                <c:pt idx="98">
                  <c:v>5.1466688626810253</c:v>
                </c:pt>
                <c:pt idx="99">
                  <c:v>4.9700795239872919</c:v>
                </c:pt>
                <c:pt idx="100">
                  <c:v>4.4617657330081606</c:v>
                </c:pt>
                <c:pt idx="101">
                  <c:v>4.0997778471038027</c:v>
                </c:pt>
                <c:pt idx="102">
                  <c:v>3.4469504477651514</c:v>
                </c:pt>
                <c:pt idx="103">
                  <c:v>4.0175348790323584</c:v>
                </c:pt>
                <c:pt idx="104">
                  <c:v>5.8670524453296125</c:v>
                </c:pt>
                <c:pt idx="105">
                  <c:v>3.3468068739388901</c:v>
                </c:pt>
                <c:pt idx="106">
                  <c:v>5.9109327686870161</c:v>
                </c:pt>
                <c:pt idx="107">
                  <c:v>5.4999999999999938</c:v>
                </c:pt>
                <c:pt idx="108">
                  <c:v>3.2262504526476832</c:v>
                </c:pt>
                <c:pt idx="109">
                  <c:v>4.2999999999999927</c:v>
                </c:pt>
                <c:pt idx="110">
                  <c:v>4.6044310230199503</c:v>
                </c:pt>
                <c:pt idx="111">
                  <c:v>5.5400386181789552</c:v>
                </c:pt>
                <c:pt idx="112">
                  <c:v>3.849240665269904</c:v>
                </c:pt>
                <c:pt idx="113">
                  <c:v>4.7172762375801591</c:v>
                </c:pt>
                <c:pt idx="114">
                  <c:v>3.6627263685550249</c:v>
                </c:pt>
                <c:pt idx="115">
                  <c:v>4.7845878679482423</c:v>
                </c:pt>
                <c:pt idx="116">
                  <c:v>3.035500941052538</c:v>
                </c:pt>
                <c:pt idx="117">
                  <c:v>3.1654594174794104</c:v>
                </c:pt>
                <c:pt idx="118">
                  <c:v>3.6878892586738932</c:v>
                </c:pt>
                <c:pt idx="119">
                  <c:v>4.9216548729413834</c:v>
                </c:pt>
                <c:pt idx="120">
                  <c:v>4.4434081572330753</c:v>
                </c:pt>
                <c:pt idx="121">
                  <c:v>5.3437351355843044</c:v>
                </c:pt>
                <c:pt idx="122">
                  <c:v>4.0697253020316237</c:v>
                </c:pt>
                <c:pt idx="123">
                  <c:v>6.4070136489783991</c:v>
                </c:pt>
                <c:pt idx="124">
                  <c:v>7.1997355455663881</c:v>
                </c:pt>
                <c:pt idx="125">
                  <c:v>6.6999975224833808</c:v>
                </c:pt>
                <c:pt idx="126">
                  <c:v>6.9999981015539392</c:v>
                </c:pt>
                <c:pt idx="127">
                  <c:v>5.8570042778991471</c:v>
                </c:pt>
                <c:pt idx="128">
                  <c:v>6.4530628361183062</c:v>
                </c:pt>
                <c:pt idx="129">
                  <c:v>6.5000027123707005</c:v>
                </c:pt>
                <c:pt idx="130">
                  <c:v>6.0000091375629117</c:v>
                </c:pt>
                <c:pt idx="131">
                  <c:v>6.147990869845521</c:v>
                </c:pt>
                <c:pt idx="132">
                  <c:v>6.4336603049841123</c:v>
                </c:pt>
                <c:pt idx="133">
                  <c:v>5.824123095402034</c:v>
                </c:pt>
                <c:pt idx="134">
                  <c:v>4.9685939157440462</c:v>
                </c:pt>
                <c:pt idx="135">
                  <c:v>5.9232526028824672</c:v>
                </c:pt>
                <c:pt idx="136">
                  <c:v>5.9907770401669058</c:v>
                </c:pt>
                <c:pt idx="137">
                  <c:v>6.1753960981978828</c:v>
                </c:pt>
                <c:pt idx="138">
                  <c:v>5.0017451049211958</c:v>
                </c:pt>
                <c:pt idx="139">
                  <c:v>3.999999983658431</c:v>
                </c:pt>
                <c:pt idx="140">
                  <c:v>4.7839494160026863</c:v>
                </c:pt>
                <c:pt idx="141">
                  <c:v>3.9303277403433423</c:v>
                </c:pt>
                <c:pt idx="142">
                  <c:v>3.3111345930493474</c:v>
                </c:pt>
                <c:pt idx="143">
                  <c:v>3.6999999999999478</c:v>
                </c:pt>
                <c:pt idx="144">
                  <c:v>3.69999999999997</c:v>
                </c:pt>
                <c:pt idx="145">
                  <c:v>3.0000000000000249</c:v>
                </c:pt>
                <c:pt idx="146">
                  <c:v>2.7999999999999137</c:v>
                </c:pt>
                <c:pt idx="147">
                  <c:v>3.033209999999964</c:v>
                </c:pt>
                <c:pt idx="148">
                  <c:v>2.8999999999999915</c:v>
                </c:pt>
                <c:pt idx="149">
                  <c:v>2.4278150954808231</c:v>
                </c:pt>
                <c:pt idx="150">
                  <c:v>3.9510213816140283</c:v>
                </c:pt>
                <c:pt idx="151">
                  <c:v>8.1893198680355717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2C-834E-852A-57A37370CFC8}"/>
            </c:ext>
          </c:extLst>
        </c:ser>
        <c:ser>
          <c:idx val="4"/>
          <c:order val="3"/>
          <c:tx>
            <c:strRef>
              <c:f>'Figure 2.5'!$AU$3</c:f>
              <c:strCache>
                <c:ptCount val="1"/>
                <c:pt idx="0">
                  <c:v>45 degree</c:v>
                </c:pt>
              </c:strCache>
            </c:strRef>
          </c:tx>
          <c:spPr>
            <a:ln w="12700" cap="rnd">
              <a:solidFill>
                <a:sysClr val="window" lastClr="FFFFFF">
                  <a:lumMod val="65000"/>
                </a:sys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'Figure 2.5'!$AU$4:$AU$104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xVal>
          <c:yVal>
            <c:numRef>
              <c:f>'Figure 2.5'!$AV$4:$AV$104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2C-834E-852A-57A37370C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0255807"/>
        <c:axId val="1632553408"/>
      </c:scatterChart>
      <c:valAx>
        <c:axId val="1590255807"/>
        <c:scaling>
          <c:orientation val="minMax"/>
          <c:max val="50"/>
          <c:min val="-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553408"/>
        <c:crosses val="autoZero"/>
        <c:crossBetween val="midCat"/>
      </c:valAx>
      <c:valAx>
        <c:axId val="1632553408"/>
        <c:scaling>
          <c:orientation val="minMax"/>
          <c:max val="50"/>
          <c:min val="-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Forecast</a:t>
                </a:r>
                <a:r>
                  <a:rPr lang="en-US" b="1" baseline="0"/>
                  <a:t> </a:t>
                </a:r>
                <a:r>
                  <a:rPr lang="en-US" b="1"/>
                  <a:t>GDP growth, 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255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56238747436487"/>
          <c:y val="6.127767266798341E-2"/>
          <c:w val="0.19855425448759254"/>
          <c:h val="0.2869266778189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4</xdr:row>
      <xdr:rowOff>0</xdr:rowOff>
    </xdr:from>
    <xdr:to>
      <xdr:col>44</xdr:col>
      <xdr:colOff>743713</xdr:colOff>
      <xdr:row>19</xdr:row>
      <xdr:rowOff>24384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9BAD28-B61F-714E-973C-95C545000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0.77417</cdr:x>
      <cdr:y>0.44818</cdr:y>
    </cdr:from>
    <cdr:to>
      <cdr:x>1</cdr:x>
      <cdr:y>0.76296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DA788D3D-BFFA-50E6-683D-D968D4FF0AAA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390253" y="1358996"/>
          <a:ext cx="1280677" cy="95452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f.org/-/media/Files/Publications/WEO/WEO-Database/WEOhistorical.ash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f.org/en/Publications/WEO/weo-database/2024/April/download-entire-databa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2122D-5337-6E4F-AF6C-88AF78A910BE}">
  <sheetPr>
    <tabColor rgb="FFC00000"/>
  </sheetPr>
  <dimension ref="A1:AV6469"/>
  <sheetViews>
    <sheetView tabSelected="1" topLeftCell="AD1" zoomScale="90" workbookViewId="0">
      <selection activeCell="AK17" sqref="AK17"/>
    </sheetView>
  </sheetViews>
  <sheetFormatPr defaultColWidth="11.19921875" defaultRowHeight="15.6"/>
  <cols>
    <col min="1" max="1" width="12" customWidth="1"/>
    <col min="2" max="2" width="9.296875" customWidth="1"/>
    <col min="4" max="4" width="18.796875" style="9" customWidth="1"/>
    <col min="5" max="5" width="19.296875" customWidth="1"/>
    <col min="6" max="6" width="17.296875" style="4" customWidth="1"/>
    <col min="7" max="7" width="14.296875" customWidth="1"/>
    <col min="10" max="10" width="33.296875" customWidth="1"/>
    <col min="13" max="13" width="19.19921875" customWidth="1"/>
    <col min="14" max="14" width="19" style="4" customWidth="1"/>
    <col min="15" max="15" width="13.5" style="4" customWidth="1"/>
    <col min="16" max="16" width="13" bestFit="1" customWidth="1"/>
    <col min="17" max="17" width="21.5" bestFit="1" customWidth="1"/>
    <col min="18" max="18" width="10.796875" customWidth="1"/>
    <col min="20" max="20" width="23.5" customWidth="1"/>
    <col min="23" max="23" width="18.296875" bestFit="1" customWidth="1"/>
    <col min="24" max="24" width="16.5" style="4" bestFit="1" customWidth="1"/>
    <col min="25" max="25" width="13.5" style="4" bestFit="1" customWidth="1"/>
    <col min="26" max="26" width="13" style="4" bestFit="1" customWidth="1"/>
    <col min="27" max="27" width="21.5" style="4" bestFit="1" customWidth="1"/>
    <col min="28" max="28" width="10.796875" style="4"/>
    <col min="30" max="30" width="23.19921875" customWidth="1"/>
    <col min="33" max="33" width="18.296875" style="4" bestFit="1" customWidth="1"/>
    <col min="34" max="34" width="16.5" style="4" bestFit="1" customWidth="1"/>
    <col min="35" max="35" width="13.5" style="4" bestFit="1" customWidth="1"/>
    <col min="36" max="36" width="13" bestFit="1" customWidth="1"/>
    <col min="37" max="37" width="21.5" bestFit="1" customWidth="1"/>
  </cols>
  <sheetData>
    <row r="1" spans="1:48">
      <c r="A1" t="s">
        <v>0</v>
      </c>
      <c r="B1" t="s">
        <v>456</v>
      </c>
      <c r="C1" t="s">
        <v>3</v>
      </c>
      <c r="D1" s="9" t="s">
        <v>464</v>
      </c>
      <c r="E1" t="s">
        <v>464</v>
      </c>
      <c r="F1" s="4" t="s">
        <v>457</v>
      </c>
      <c r="G1" t="s">
        <v>458</v>
      </c>
      <c r="J1" s="6" t="s">
        <v>460</v>
      </c>
      <c r="K1" t="s">
        <v>456</v>
      </c>
      <c r="L1" t="s">
        <v>3</v>
      </c>
      <c r="M1" t="s">
        <v>464</v>
      </c>
      <c r="N1" s="4" t="s">
        <v>457</v>
      </c>
      <c r="O1" s="4" t="s">
        <v>458</v>
      </c>
      <c r="T1" s="7" t="s">
        <v>461</v>
      </c>
      <c r="U1" t="s">
        <v>456</v>
      </c>
      <c r="V1" t="s">
        <v>3</v>
      </c>
      <c r="W1" t="s">
        <v>464</v>
      </c>
      <c r="X1" s="4" t="s">
        <v>457</v>
      </c>
      <c r="Y1" s="4" t="s">
        <v>458</v>
      </c>
      <c r="AD1" s="8" t="s">
        <v>462</v>
      </c>
      <c r="AE1" t="s">
        <v>456</v>
      </c>
      <c r="AF1" t="s">
        <v>3</v>
      </c>
      <c r="AG1" s="4" t="s">
        <v>464</v>
      </c>
      <c r="AH1" s="4" t="s">
        <v>457</v>
      </c>
      <c r="AI1" s="4" t="s">
        <v>458</v>
      </c>
    </row>
    <row r="2" spans="1:48">
      <c r="A2" t="s">
        <v>103</v>
      </c>
      <c r="B2" t="s">
        <v>104</v>
      </c>
      <c r="C2" s="2">
        <v>1991</v>
      </c>
      <c r="D2" s="10" t="str">
        <f>Fngdp_rpch!E2</f>
        <v>.</v>
      </c>
      <c r="E2" s="1" t="str">
        <f>IF(D2=".","",D2)</f>
        <v/>
      </c>
      <c r="F2" s="4">
        <f>IF(INDEX(WEOApr2024all!$B$1:$BG$197,MATCH('Figure 2.5'!B2,WEOApr2024all!$B$1:$B$197,0),MATCH('Figure 2.5'!C2,WEOApr2024all!$B$1:$BG$1,0))="","",INDEX(WEOApr2024all!$B$1:$BG$197,MATCH('Figure 2.5'!B2,WEOApr2024all!$B$1:$B$197,0),MATCH('Figure 2.5'!C2,WEOApr2024all!$B$1:$BG$1,0)))</f>
        <v>7.9749999999999996</v>
      </c>
      <c r="G2" s="1" t="str">
        <f>IFERROR(E2-F2,"")</f>
        <v/>
      </c>
      <c r="J2" t="s">
        <v>103</v>
      </c>
      <c r="K2" t="s">
        <v>104</v>
      </c>
      <c r="L2" s="2">
        <v>2019</v>
      </c>
      <c r="M2" s="1" cm="1">
        <f t="array" ref="M2">INDEX($E$1:$E$6469,MATCH(1,($A$1:$A$6469=J2)*($C$1:$C$6469=L2),0))</f>
        <v>1.0000000000000675</v>
      </c>
      <c r="N2" s="1" cm="1">
        <f t="array" ref="N2">INDEX($F$1:$F$6469,MATCH(1,($A$1:$A$6469=J2)*($C$1:$C$6469=L2),0))</f>
        <v>-2.3029999999999999</v>
      </c>
      <c r="O2" s="1">
        <f>IFERROR(M2-N2,"")</f>
        <v>3.3030000000000674</v>
      </c>
      <c r="P2" s="1" t="s">
        <v>465</v>
      </c>
      <c r="Q2" s="1">
        <f>MIN(O2:O5002)</f>
        <v>-130.66334412920901</v>
      </c>
      <c r="R2" s="1"/>
      <c r="T2" t="s">
        <v>153</v>
      </c>
      <c r="U2" t="s">
        <v>154</v>
      </c>
      <c r="V2" s="2">
        <v>1991</v>
      </c>
      <c r="W2" s="1" cm="1">
        <f t="array" ref="W2">INDEX($E$1:$E$6469,MATCH(1,($A$1:$A$6469=T2)*($C$1:$C$6469=V2),0))</f>
        <v>3.3934519987707468</v>
      </c>
      <c r="X2" s="1" cm="1">
        <f t="array" ref="X2">INDEX($F$1:$F$6469,MATCH(1,($A$1:$A$6469=T2)*($C$1:$C$6469=V2),0))</f>
        <v>2.1760000000000002</v>
      </c>
      <c r="Y2" s="1">
        <f>IFERROR(W2-X2,"")</f>
        <v>1.2174519987707466</v>
      </c>
      <c r="Z2" s="1" t="s">
        <v>465</v>
      </c>
      <c r="AA2" s="1">
        <f>MIN(Y2:Y382)</f>
        <v>-71.786992947957515</v>
      </c>
      <c r="AD2" t="s">
        <v>209</v>
      </c>
      <c r="AE2" t="s">
        <v>210</v>
      </c>
      <c r="AF2" s="2">
        <v>1992</v>
      </c>
      <c r="AG2" s="1" cm="1">
        <f t="array" ref="AG2">INDEX($E$1:$E$6469,MATCH(1,($A$1:$A$6469=AD2)*($C$1:$C$6469=AF2),0))</f>
        <v>3.3342492994187456</v>
      </c>
      <c r="AH2" s="1" cm="1">
        <f t="array" ref="AH2">INDEX($F$1:$F$6469,MATCH(1,($A$1:$A$6469=AD2)*($C$1:$C$6469=AF2),0))</f>
        <v>0.56200000000000006</v>
      </c>
      <c r="AI2" s="1">
        <f>IFERROR(AG2-AH2,"")</f>
        <v>2.7722492994187453</v>
      </c>
      <c r="AJ2" s="1" t="s">
        <v>465</v>
      </c>
      <c r="AK2" s="1">
        <f>MIN(AI2:AI153)</f>
        <v>-34.29680652460997</v>
      </c>
    </row>
    <row r="3" spans="1:48">
      <c r="A3" t="s">
        <v>103</v>
      </c>
      <c r="B3" t="s">
        <v>104</v>
      </c>
      <c r="C3" s="2">
        <v>1992</v>
      </c>
      <c r="D3" s="10" t="str">
        <f>Fngdp_rpch!F3</f>
        <v>.</v>
      </c>
      <c r="E3" s="1" t="str">
        <f t="shared" ref="E3:E66" si="0">IF(D3=".","",D3)</f>
        <v/>
      </c>
      <c r="F3" s="4">
        <f>IF(INDEX(WEOApr2024all!$B$1:$BG$197,MATCH('Figure 2.5'!B3,WEOApr2024all!$B$1:$B$197,0),MATCH('Figure 2.5'!C3,WEOApr2024all!$B$1:$BG$1,0))="","",INDEX(WEOApr2024all!$B$1:$BG$197,MATCH('Figure 2.5'!B3,WEOApr2024all!$B$1:$B$197,0),MATCH('Figure 2.5'!C3,WEOApr2024all!$B$1:$BG$1,0)))</f>
        <v>5.875</v>
      </c>
      <c r="G3" s="1" t="str">
        <f t="shared" ref="G3:G66" si="1">IFERROR(E3-F3,"")</f>
        <v/>
      </c>
      <c r="J3" t="s">
        <v>103</v>
      </c>
      <c r="K3" t="s">
        <v>104</v>
      </c>
      <c r="L3" s="2">
        <v>2020</v>
      </c>
      <c r="M3" s="1" cm="1">
        <f t="array" ref="M3">INDEX($E$1:$E$6469,MATCH(1,($A$1:$A$6469=J3)*($C$1:$C$6469=L3),0))</f>
        <v>1.0000000000001341</v>
      </c>
      <c r="N3" s="1" cm="1">
        <f t="array" ref="N3">INDEX($F$1:$F$6469,MATCH(1,($A$1:$A$6469=J3)*($C$1:$C$6469=L3),0))</f>
        <v>-23.983000000000001</v>
      </c>
      <c r="O3" s="1">
        <f t="shared" ref="O3:O66" si="2">IFERROR(M3-N3,"")</f>
        <v>24.983000000000136</v>
      </c>
      <c r="P3" s="1" t="s">
        <v>466</v>
      </c>
      <c r="Q3" s="1">
        <f>AVERAGE(O2:O5002)</f>
        <v>0.61138959245635982</v>
      </c>
      <c r="R3" s="1"/>
      <c r="T3" t="s">
        <v>153</v>
      </c>
      <c r="U3" t="s">
        <v>154</v>
      </c>
      <c r="V3" s="2">
        <v>1992</v>
      </c>
      <c r="W3" s="1" cm="1">
        <f t="array" ref="W3">INDEX($E$1:$E$6469,MATCH(1,($A$1:$A$6469=T3)*($C$1:$C$6469=V3),0))</f>
        <v>1.9296494991170254</v>
      </c>
      <c r="X3" s="1" cm="1">
        <f t="array" ref="X3">INDEX($F$1:$F$6469,MATCH(1,($A$1:$A$6469=T3)*($C$1:$C$6469=V3),0))</f>
        <v>3.1440000000000001</v>
      </c>
      <c r="Y3" s="1">
        <f t="shared" ref="Y3:Y66" si="3">IFERROR(W3-X3,"")</f>
        <v>-1.2143505008829747</v>
      </c>
      <c r="Z3" s="1" t="s">
        <v>466</v>
      </c>
      <c r="AA3" s="1">
        <f>AVERAGE(Y2:Y382)</f>
        <v>1.0584405944661379</v>
      </c>
      <c r="AD3" t="s">
        <v>209</v>
      </c>
      <c r="AE3" t="s">
        <v>210</v>
      </c>
      <c r="AF3" s="2">
        <v>1993</v>
      </c>
      <c r="AG3" s="1" cm="1">
        <f t="array" ref="AG3">INDEX($E$1:$E$6469,MATCH(1,($A$1:$A$6469=AD3)*($C$1:$C$6469=AF3),0))</f>
        <v>3.3710234125409411</v>
      </c>
      <c r="AH3" s="1" cm="1">
        <f t="array" ref="AH3">INDEX($F$1:$F$6469,MATCH(1,($A$1:$A$6469=AD3)*($C$1:$C$6469=AF3),0))</f>
        <v>-6.7510000000000003</v>
      </c>
      <c r="AI3" s="1">
        <f t="shared" ref="AI3:AI66" si="4">IFERROR(AG3-AH3,"")</f>
        <v>10.122023412540941</v>
      </c>
      <c r="AJ3" s="1" t="s">
        <v>466</v>
      </c>
      <c r="AK3" s="1">
        <f>AVERAGE(AI2:AI153)</f>
        <v>0.52356460522303838</v>
      </c>
      <c r="AM3" t="s">
        <v>459</v>
      </c>
      <c r="AN3" t="s">
        <v>463</v>
      </c>
      <c r="AU3" t="s">
        <v>471</v>
      </c>
    </row>
    <row r="4" spans="1:48">
      <c r="A4" t="s">
        <v>103</v>
      </c>
      <c r="B4" t="s">
        <v>104</v>
      </c>
      <c r="C4" s="2">
        <v>1993</v>
      </c>
      <c r="D4" s="10" t="str">
        <f>Fngdp_rpch!G4</f>
        <v>.</v>
      </c>
      <c r="E4" s="1" t="str">
        <f t="shared" si="0"/>
        <v/>
      </c>
      <c r="F4" s="4">
        <f>IF(INDEX(WEOApr2024all!$B$1:$BG$197,MATCH('Figure 2.5'!B4,WEOApr2024all!$B$1:$B$197,0),MATCH('Figure 2.5'!C4,WEOApr2024all!$B$1:$BG$1,0))="","",INDEX(WEOApr2024all!$B$1:$BG$197,MATCH('Figure 2.5'!B4,WEOApr2024all!$B$1:$B$197,0),MATCH('Figure 2.5'!C4,WEOApr2024all!$B$1:$BG$1,0)))</f>
        <v>7.3040000000000003</v>
      </c>
      <c r="G4" s="1" t="str">
        <f t="shared" si="1"/>
        <v/>
      </c>
      <c r="J4" t="s">
        <v>103</v>
      </c>
      <c r="K4" t="s">
        <v>104</v>
      </c>
      <c r="L4" s="2">
        <v>2021</v>
      </c>
      <c r="M4" s="1" cm="1">
        <f t="array" ref="M4">INDEX($E$1:$E$6469,MATCH(1,($A$1:$A$6469=J4)*($C$1:$C$6469=L4),0))</f>
        <v>8.9999999999998295</v>
      </c>
      <c r="N4" s="1" cm="1">
        <f t="array" ref="N4">INDEX($F$1:$F$6469,MATCH(1,($A$1:$A$6469=J4)*($C$1:$C$6469=L4),0))</f>
        <v>27.638999999999999</v>
      </c>
      <c r="O4" s="1">
        <f t="shared" si="2"/>
        <v>-18.63900000000017</v>
      </c>
      <c r="P4" s="1" t="s">
        <v>467</v>
      </c>
      <c r="Q4" s="1">
        <f>MAX(O2:O5002)</f>
        <v>67.517784261645517</v>
      </c>
      <c r="R4" s="1"/>
      <c r="T4" t="s">
        <v>153</v>
      </c>
      <c r="U4" t="s">
        <v>154</v>
      </c>
      <c r="V4" s="2">
        <v>1993</v>
      </c>
      <c r="W4" s="1" cm="1">
        <f t="array" ref="W4">INDEX($E$1:$E$6469,MATCH(1,($A$1:$A$6469=T4)*($C$1:$C$6469=V4),0))</f>
        <v>3.5502931867249732</v>
      </c>
      <c r="X4" s="1" cm="1">
        <f t="array" ref="X4">INDEX($F$1:$F$6469,MATCH(1,($A$1:$A$6469=T4)*($C$1:$C$6469=V4),0))</f>
        <v>0.26200000000000001</v>
      </c>
      <c r="Y4" s="1">
        <f t="shared" si="3"/>
        <v>3.2882931867249732</v>
      </c>
      <c r="Z4" s="1" t="s">
        <v>467</v>
      </c>
      <c r="AA4" s="1">
        <f>MAX(Y2:Y382)</f>
        <v>56.509137057721112</v>
      </c>
      <c r="AD4" t="s">
        <v>209</v>
      </c>
      <c r="AE4" t="s">
        <v>210</v>
      </c>
      <c r="AF4" s="2">
        <v>1994</v>
      </c>
      <c r="AG4" s="1" cm="1">
        <f t="array" ref="AG4">INDEX($E$1:$E$6469,MATCH(1,($A$1:$A$6469=AD4)*($C$1:$C$6469=AF4),0))</f>
        <v>3.3979664075697746</v>
      </c>
      <c r="AH4" s="1" cm="1">
        <f t="array" ref="AH4">INDEX($F$1:$F$6469,MATCH(1,($A$1:$A$6469=AD4)*($C$1:$C$6469=AF4),0))</f>
        <v>-1.36</v>
      </c>
      <c r="AI4" s="1">
        <f t="shared" si="4"/>
        <v>4.757966407569775</v>
      </c>
      <c r="AJ4" s="1" t="s">
        <v>467</v>
      </c>
      <c r="AK4" s="1">
        <f>MAX(AI2:AI153)</f>
        <v>11.019815095480823</v>
      </c>
      <c r="AU4">
        <v>-50</v>
      </c>
      <c r="AV4">
        <v>-50</v>
      </c>
    </row>
    <row r="5" spans="1:48">
      <c r="A5" t="s">
        <v>103</v>
      </c>
      <c r="B5" t="s">
        <v>104</v>
      </c>
      <c r="C5" s="2">
        <v>1994</v>
      </c>
      <c r="D5" s="10" t="str">
        <f>Fngdp_rpch!H5</f>
        <v>.</v>
      </c>
      <c r="E5" s="1" t="str">
        <f t="shared" si="0"/>
        <v/>
      </c>
      <c r="F5" s="4">
        <f>IF(INDEX(WEOApr2024all!$B$1:$BG$197,MATCH('Figure 2.5'!B5,WEOApr2024all!$B$1:$B$197,0),MATCH('Figure 2.5'!C5,WEOApr2024all!$B$1:$BG$1,0))="","",INDEX(WEOApr2024all!$B$1:$BG$197,MATCH('Figure 2.5'!B5,WEOApr2024all!$B$1:$B$197,0),MATCH('Figure 2.5'!C5,WEOApr2024all!$B$1:$BG$1,0)))</f>
        <v>8.2070000000000007</v>
      </c>
      <c r="G5" s="1" t="str">
        <f t="shared" si="1"/>
        <v/>
      </c>
      <c r="J5" t="s">
        <v>161</v>
      </c>
      <c r="K5" t="s">
        <v>162</v>
      </c>
      <c r="L5" s="2">
        <v>2003</v>
      </c>
      <c r="M5" s="1" cm="1">
        <f t="array" ref="M5">INDEX($E$1:$E$6469,MATCH(1,($A$1:$A$6469=J5)*($C$1:$C$6469=L5),0))</f>
        <v>6.014538606331965</v>
      </c>
      <c r="N5" s="1" cm="1">
        <f t="array" ref="N5">INDEX($F$1:$F$6469,MATCH(1,($A$1:$A$6469=J5)*($C$1:$C$6469=L5),0))</f>
        <v>8.6920000000000002</v>
      </c>
      <c r="O5" s="1">
        <f t="shared" si="2"/>
        <v>-2.6774613936680352</v>
      </c>
      <c r="P5" s="1" t="s">
        <v>468</v>
      </c>
      <c r="Q5" s="1">
        <f>_xlfn.STDEV.S(O2:O5002)</f>
        <v>5.4506037115321417</v>
      </c>
      <c r="R5" s="1"/>
      <c r="T5" t="s">
        <v>153</v>
      </c>
      <c r="U5" t="s">
        <v>154</v>
      </c>
      <c r="V5" s="2">
        <v>1994</v>
      </c>
      <c r="W5" s="1" cm="1">
        <f t="array" ref="W5">INDEX($E$1:$E$6469,MATCH(1,($A$1:$A$6469=T5)*($C$1:$C$6469=V5),0))</f>
        <v>3.5004547096563865</v>
      </c>
      <c r="X5" s="1" cm="1">
        <f t="array" ref="X5">INDEX($F$1:$F$6469,MATCH(1,($A$1:$A$6469=T5)*($C$1:$C$6469=V5),0))</f>
        <v>7.4489999999999998</v>
      </c>
      <c r="Y5" s="1">
        <f t="shared" si="3"/>
        <v>-3.9485452903436133</v>
      </c>
      <c r="Z5" s="1" t="s">
        <v>468</v>
      </c>
      <c r="AA5" s="1">
        <f>_xlfn.STDEV.S(Y2:Y382)</f>
        <v>9.2570762549086538</v>
      </c>
      <c r="AD5" t="s">
        <v>209</v>
      </c>
      <c r="AE5" t="s">
        <v>210</v>
      </c>
      <c r="AF5" s="2">
        <v>1995</v>
      </c>
      <c r="AG5" s="1" cm="1">
        <f t="array" ref="AG5">INDEX($E$1:$E$6469,MATCH(1,($A$1:$A$6469=AD5)*($C$1:$C$6469=AF5),0))</f>
        <v>-0.99999805657753349</v>
      </c>
      <c r="AH5" s="1" cm="1">
        <f t="array" ref="AH5">INDEX($F$1:$F$6469,MATCH(1,($A$1:$A$6469=AD5)*($C$1:$C$6469=AF5),0))</f>
        <v>-3.4809999999999999</v>
      </c>
      <c r="AI5" s="1">
        <f t="shared" si="4"/>
        <v>2.4810019434224664</v>
      </c>
      <c r="AJ5" s="1" t="s">
        <v>468</v>
      </c>
      <c r="AK5" s="1">
        <f>_xlfn.STDEV.S(AI2:AI153)</f>
        <v>4.4062305164474376</v>
      </c>
      <c r="AU5">
        <v>-49</v>
      </c>
      <c r="AV5">
        <v>-49</v>
      </c>
    </row>
    <row r="6" spans="1:48">
      <c r="A6" t="s">
        <v>103</v>
      </c>
      <c r="B6" t="s">
        <v>104</v>
      </c>
      <c r="C6" s="2">
        <v>1995</v>
      </c>
      <c r="D6" s="10" t="str">
        <f>Fngdp_rpch!I6</f>
        <v>.</v>
      </c>
      <c r="E6" s="1" t="str">
        <f t="shared" si="0"/>
        <v/>
      </c>
      <c r="F6" s="4">
        <f>IF(INDEX(WEOApr2024all!$B$1:$BG$197,MATCH('Figure 2.5'!B6,WEOApr2024all!$B$1:$B$197,0),MATCH('Figure 2.5'!C6,WEOApr2024all!$B$1:$BG$1,0))="","",INDEX(WEOApr2024all!$B$1:$BG$197,MATCH('Figure 2.5'!B6,WEOApr2024all!$B$1:$B$197,0),MATCH('Figure 2.5'!C6,WEOApr2024all!$B$1:$BG$1,0)))</f>
        <v>2.5030000000000001</v>
      </c>
      <c r="G6" s="1" t="str">
        <f t="shared" si="1"/>
        <v/>
      </c>
      <c r="J6" t="s">
        <v>161</v>
      </c>
      <c r="K6" t="s">
        <v>162</v>
      </c>
      <c r="L6" s="2">
        <v>2004</v>
      </c>
      <c r="M6" s="1" cm="1">
        <f t="array" ref="M6">INDEX($E$1:$E$6469,MATCH(1,($A$1:$A$6469=J6)*($C$1:$C$6469=L6),0))</f>
        <v>6.0145389999996413</v>
      </c>
      <c r="N6" s="1" cm="1">
        <f t="array" ref="N6">INDEX($F$1:$F$6469,MATCH(1,($A$1:$A$6469=J6)*($C$1:$C$6469=L6),0))</f>
        <v>0.67100000000000004</v>
      </c>
      <c r="O6" s="1">
        <f t="shared" si="2"/>
        <v>5.343538999999641</v>
      </c>
      <c r="P6" s="1"/>
      <c r="Q6" s="1"/>
      <c r="R6" s="1"/>
      <c r="T6" t="s">
        <v>153</v>
      </c>
      <c r="U6" t="s">
        <v>154</v>
      </c>
      <c r="V6" s="2">
        <v>1995</v>
      </c>
      <c r="W6" s="1" cm="1">
        <f t="array" ref="W6">INDEX($E$1:$E$6469,MATCH(1,($A$1:$A$6469=T6)*($C$1:$C$6469=V6),0))</f>
        <v>3.0000005853736855</v>
      </c>
      <c r="X6" s="1" cm="1">
        <f t="array" ref="X6">INDEX($F$1:$F$6469,MATCH(1,($A$1:$A$6469=T6)*($C$1:$C$6469=V6),0))</f>
        <v>6.6289999999999996</v>
      </c>
      <c r="Y6" s="1">
        <f t="shared" si="3"/>
        <v>-3.628999414626314</v>
      </c>
      <c r="AD6" t="s">
        <v>209</v>
      </c>
      <c r="AE6" t="s">
        <v>210</v>
      </c>
      <c r="AF6" s="2">
        <v>1996</v>
      </c>
      <c r="AG6" s="1" cm="1">
        <f t="array" ref="AG6">INDEX($E$1:$E$6469,MATCH(1,($A$1:$A$6469=AD6)*($C$1:$C$6469=AF6),0))</f>
        <v>-1.0000019518080494</v>
      </c>
      <c r="AH6" s="1" cm="1">
        <f t="array" ref="AH6">INDEX($F$1:$F$6469,MATCH(1,($A$1:$A$6469=AD6)*($C$1:$C$6469=AF6),0))</f>
        <v>-3.7320000000000002</v>
      </c>
      <c r="AI6" s="1">
        <f t="shared" si="4"/>
        <v>2.7319980481919508</v>
      </c>
      <c r="AU6">
        <v>-48</v>
      </c>
      <c r="AV6">
        <v>-48</v>
      </c>
    </row>
    <row r="7" spans="1:48">
      <c r="A7" t="s">
        <v>103</v>
      </c>
      <c r="B7" t="s">
        <v>104</v>
      </c>
      <c r="C7" s="2">
        <v>1996</v>
      </c>
      <c r="D7" s="10" t="str">
        <f>Fngdp_rpch!J7</f>
        <v>.</v>
      </c>
      <c r="E7" s="1" t="str">
        <f t="shared" si="0"/>
        <v/>
      </c>
      <c r="F7" s="4">
        <f>IF(INDEX(WEOApr2024all!$B$1:$BG$197,MATCH('Figure 2.5'!B7,WEOApr2024all!$B$1:$B$197,0),MATCH('Figure 2.5'!C7,WEOApr2024all!$B$1:$BG$1,0))="","",INDEX(WEOApr2024all!$B$1:$BG$197,MATCH('Figure 2.5'!B7,WEOApr2024all!$B$1:$B$197,0),MATCH('Figure 2.5'!C7,WEOApr2024all!$B$1:$BG$1,0)))</f>
        <v>1.2569999999999999</v>
      </c>
      <c r="G7" s="1" t="str">
        <f t="shared" si="1"/>
        <v/>
      </c>
      <c r="J7" t="s">
        <v>161</v>
      </c>
      <c r="K7" t="s">
        <v>162</v>
      </c>
      <c r="L7" s="2">
        <v>2005</v>
      </c>
      <c r="M7" s="1" cm="1">
        <f t="array" ref="M7">INDEX($E$1:$E$6469,MATCH(1,($A$1:$A$6469=J7)*($C$1:$C$6469=L7),0))</f>
        <v>6.0145390000000631</v>
      </c>
      <c r="N7" s="1" cm="1">
        <f t="array" ref="N7">INDEX($F$1:$F$6469,MATCH(1,($A$1:$A$6469=J7)*($C$1:$C$6469=L7),0))</f>
        <v>11.83</v>
      </c>
      <c r="O7" s="1">
        <f t="shared" si="2"/>
        <v>-5.8154609999999369</v>
      </c>
      <c r="T7" t="s">
        <v>153</v>
      </c>
      <c r="U7" t="s">
        <v>154</v>
      </c>
      <c r="V7" s="2">
        <v>1996</v>
      </c>
      <c r="W7" s="1" cm="1">
        <f t="array" ref="W7">INDEX($E$1:$E$6469,MATCH(1,($A$1:$A$6469=T7)*($C$1:$C$6469=V7),0))</f>
        <v>3.0025007742339183</v>
      </c>
      <c r="X7" s="1" cm="1">
        <f t="array" ref="X7">INDEX($F$1:$F$6469,MATCH(1,($A$1:$A$6469=T7)*($C$1:$C$6469=V7),0))</f>
        <v>5.399</v>
      </c>
      <c r="Y7" s="1">
        <f t="shared" si="3"/>
        <v>-2.3964992257660818</v>
      </c>
      <c r="Z7"/>
      <c r="AA7"/>
      <c r="AB7"/>
      <c r="AD7" t="s">
        <v>209</v>
      </c>
      <c r="AE7" t="s">
        <v>210</v>
      </c>
      <c r="AF7" s="2">
        <v>1997</v>
      </c>
      <c r="AG7" s="1" cm="1">
        <f t="array" ref="AG7">INDEX($E$1:$E$6469,MATCH(1,($A$1:$A$6469=AD7)*($C$1:$C$6469=AF7),0))</f>
        <v>2.0578810150793325</v>
      </c>
      <c r="AH7" s="1" cm="1">
        <f t="array" ref="AH7">INDEX($F$1:$F$6469,MATCH(1,($A$1:$A$6469=AD7)*($C$1:$C$6469=AF7),0))</f>
        <v>-1.216</v>
      </c>
      <c r="AI7" s="1">
        <f t="shared" si="4"/>
        <v>3.2738810150793327</v>
      </c>
      <c r="AU7">
        <v>-47</v>
      </c>
      <c r="AV7">
        <v>-47</v>
      </c>
    </row>
    <row r="8" spans="1:48">
      <c r="A8" t="s">
        <v>103</v>
      </c>
      <c r="B8" t="s">
        <v>104</v>
      </c>
      <c r="C8" s="2">
        <v>1997</v>
      </c>
      <c r="D8" s="10" t="str">
        <f>Fngdp_rpch!K8</f>
        <v>.</v>
      </c>
      <c r="E8" s="1" t="str">
        <f t="shared" si="0"/>
        <v/>
      </c>
      <c r="F8" s="4">
        <f>IF(INDEX(WEOApr2024all!$B$1:$BG$197,MATCH('Figure 2.5'!B8,WEOApr2024all!$B$1:$B$197,0),MATCH('Figure 2.5'!C8,WEOApr2024all!$B$1:$BG$1,0))="","",INDEX(WEOApr2024all!$B$1:$BG$197,MATCH('Figure 2.5'!B8,WEOApr2024all!$B$1:$B$197,0),MATCH('Figure 2.5'!C8,WEOApr2024all!$B$1:$BG$1,0)))</f>
        <v>7.0179999999999998</v>
      </c>
      <c r="G8" s="1" t="str">
        <f t="shared" si="1"/>
        <v/>
      </c>
      <c r="J8" t="s">
        <v>161</v>
      </c>
      <c r="K8" t="s">
        <v>162</v>
      </c>
      <c r="L8" s="2">
        <v>2006</v>
      </c>
      <c r="M8" s="1" cm="1">
        <f t="array" ref="M8">INDEX($E$1:$E$6469,MATCH(1,($A$1:$A$6469=J8)*($C$1:$C$6469=L8),0))</f>
        <v>10.923363897175498</v>
      </c>
      <c r="N8" s="1" cm="1">
        <f t="array" ref="N8">INDEX($F$1:$F$6469,MATCH(1,($A$1:$A$6469=J8)*($C$1:$C$6469=L8),0))</f>
        <v>5.3609999999999998</v>
      </c>
      <c r="O8" s="1">
        <f t="shared" si="2"/>
        <v>5.5623638971754987</v>
      </c>
      <c r="T8" t="s">
        <v>153</v>
      </c>
      <c r="U8" t="s">
        <v>154</v>
      </c>
      <c r="V8" s="2">
        <v>1997</v>
      </c>
      <c r="W8" s="1" cm="1">
        <f t="array" ref="W8">INDEX($E$1:$E$6469,MATCH(1,($A$1:$A$6469=T8)*($C$1:$C$6469=V8),0))</f>
        <v>2.9959489459449484</v>
      </c>
      <c r="X8" s="1" cm="1">
        <f t="array" ref="X8">INDEX($F$1:$F$6469,MATCH(1,($A$1:$A$6469=T8)*($C$1:$C$6469=V8),0))</f>
        <v>8.5670000000000002</v>
      </c>
      <c r="Y8" s="1">
        <f t="shared" si="3"/>
        <v>-5.5710510540550517</v>
      </c>
      <c r="Z8"/>
      <c r="AA8"/>
      <c r="AB8"/>
      <c r="AD8" t="s">
        <v>209</v>
      </c>
      <c r="AE8" t="s">
        <v>210</v>
      </c>
      <c r="AF8" s="2">
        <v>1998</v>
      </c>
      <c r="AG8" s="1" cm="1">
        <f t="array" ref="AG8">INDEX($E$1:$E$6469,MATCH(1,($A$1:$A$6469=AD8)*($C$1:$C$6469=AF8),0))</f>
        <v>0.30002840720213531</v>
      </c>
      <c r="AH8" s="1" cm="1">
        <f t="array" ref="AH8">INDEX($F$1:$F$6469,MATCH(1,($A$1:$A$6469=AD8)*($C$1:$C$6469=AF8),0))</f>
        <v>0.114</v>
      </c>
      <c r="AI8" s="1">
        <f t="shared" si="4"/>
        <v>0.18602840720213532</v>
      </c>
      <c r="AU8">
        <v>-46</v>
      </c>
      <c r="AV8">
        <v>-46</v>
      </c>
    </row>
    <row r="9" spans="1:48">
      <c r="A9" t="s">
        <v>103</v>
      </c>
      <c r="B9" t="s">
        <v>104</v>
      </c>
      <c r="C9" s="2">
        <v>1998</v>
      </c>
      <c r="D9" s="10" t="str">
        <f>Fngdp_rpch!L9</f>
        <v>.</v>
      </c>
      <c r="E9" s="1" t="str">
        <f t="shared" si="0"/>
        <v/>
      </c>
      <c r="F9" s="4">
        <f>IF(INDEX(WEOApr2024all!$B$1:$BG$197,MATCH('Figure 2.5'!B9,WEOApr2024all!$B$1:$B$197,0),MATCH('Figure 2.5'!C9,WEOApr2024all!$B$1:$BG$1,0))="","",INDEX(WEOApr2024all!$B$1:$BG$197,MATCH('Figure 2.5'!B9,WEOApr2024all!$B$1:$B$197,0),MATCH('Figure 2.5'!C9,WEOApr2024all!$B$1:$BG$1,0)))</f>
        <v>1.9890000000000001</v>
      </c>
      <c r="G9" s="1" t="str">
        <f t="shared" si="1"/>
        <v/>
      </c>
      <c r="J9" t="s">
        <v>161</v>
      </c>
      <c r="K9" t="s">
        <v>162</v>
      </c>
      <c r="L9" s="2">
        <v>2007</v>
      </c>
      <c r="M9" s="1" cm="1">
        <f t="array" ref="M9">INDEX($E$1:$E$6469,MATCH(1,($A$1:$A$6469=J9)*($C$1:$C$6469=L9),0))</f>
        <v>11.099999999999998</v>
      </c>
      <c r="N9" s="1" cm="1">
        <f t="array" ref="N9">INDEX($F$1:$F$6469,MATCH(1,($A$1:$A$6469=J9)*($C$1:$C$6469=L9),0))</f>
        <v>13.34</v>
      </c>
      <c r="O9" s="1">
        <f t="shared" si="2"/>
        <v>-2.240000000000002</v>
      </c>
      <c r="T9" t="s">
        <v>153</v>
      </c>
      <c r="U9" t="s">
        <v>154</v>
      </c>
      <c r="V9" s="2">
        <v>1998</v>
      </c>
      <c r="W9" s="1" cm="1">
        <f t="array" ref="W9">INDEX($E$1:$E$6469,MATCH(1,($A$1:$A$6469=T9)*($C$1:$C$6469=V9),0))</f>
        <v>1.9599967178229871</v>
      </c>
      <c r="X9" s="1" cm="1">
        <f t="array" ref="X9">INDEX($F$1:$F$6469,MATCH(1,($A$1:$A$6469=T9)*($C$1:$C$6469=V9),0))</f>
        <v>0.878</v>
      </c>
      <c r="Y9" s="1">
        <f t="shared" si="3"/>
        <v>1.081996717822987</v>
      </c>
      <c r="Z9"/>
      <c r="AA9"/>
      <c r="AB9"/>
      <c r="AD9" t="s">
        <v>209</v>
      </c>
      <c r="AE9" t="s">
        <v>210</v>
      </c>
      <c r="AF9" s="2">
        <v>1999</v>
      </c>
      <c r="AG9" s="1" cm="1">
        <f t="array" ref="AG9">INDEX($E$1:$E$6469,MATCH(1,($A$1:$A$6469=AD9)*($C$1:$C$6469=AF9),0))</f>
        <v>1.1999859320154682</v>
      </c>
      <c r="AH9" s="1" cm="1">
        <f t="array" ref="AH9">INDEX($F$1:$F$6469,MATCH(1,($A$1:$A$6469=AD9)*($C$1:$C$6469=AF9),0))</f>
        <v>2.919</v>
      </c>
      <c r="AI9" s="1">
        <f t="shared" si="4"/>
        <v>-1.7190140679845318</v>
      </c>
      <c r="AU9">
        <v>-45</v>
      </c>
      <c r="AV9">
        <v>-45</v>
      </c>
    </row>
    <row r="10" spans="1:48">
      <c r="A10" t="s">
        <v>103</v>
      </c>
      <c r="B10" t="s">
        <v>104</v>
      </c>
      <c r="C10" s="2">
        <v>1999</v>
      </c>
      <c r="D10" s="10" t="str">
        <f>Fngdp_rpch!M10</f>
        <v>.</v>
      </c>
      <c r="E10" s="1" t="str">
        <f t="shared" si="0"/>
        <v/>
      </c>
      <c r="F10" s="4">
        <f>IF(INDEX(WEOApr2024all!$B$1:$BG$197,MATCH('Figure 2.5'!B10,WEOApr2024all!$B$1:$B$197,0),MATCH('Figure 2.5'!C10,WEOApr2024all!$B$1:$BG$1,0))="","",INDEX(WEOApr2024all!$B$1:$BG$197,MATCH('Figure 2.5'!B10,WEOApr2024all!$B$1:$B$197,0),MATCH('Figure 2.5'!C10,WEOApr2024all!$B$1:$BG$1,0)))</f>
        <v>1.371</v>
      </c>
      <c r="G10" s="1" t="str">
        <f t="shared" si="1"/>
        <v/>
      </c>
      <c r="J10" t="s">
        <v>161</v>
      </c>
      <c r="K10" t="s">
        <v>162</v>
      </c>
      <c r="L10" s="2">
        <v>2008</v>
      </c>
      <c r="M10" s="1" cm="1">
        <f t="array" ref="M10">INDEX($E$1:$E$6469,MATCH(1,($A$1:$A$6469=J10)*($C$1:$C$6469=L10),0))</f>
        <v>8.38859686947686</v>
      </c>
      <c r="N10" s="1" cm="1">
        <f t="array" ref="N10">INDEX($F$1:$F$6469,MATCH(1,($A$1:$A$6469=J10)*($C$1:$C$6469=L10),0))</f>
        <v>3.863</v>
      </c>
      <c r="O10" s="1">
        <f t="shared" si="2"/>
        <v>4.5255968694768605</v>
      </c>
      <c r="T10" t="s">
        <v>153</v>
      </c>
      <c r="U10" t="s">
        <v>154</v>
      </c>
      <c r="V10" s="2">
        <v>1999</v>
      </c>
      <c r="W10" s="1" cm="1">
        <f t="array" ref="W10">INDEX($E$1:$E$6469,MATCH(1,($A$1:$A$6469=T10)*($C$1:$C$6469=V10),0))</f>
        <v>3.0099913437480419</v>
      </c>
      <c r="X10" s="1" cm="1">
        <f t="array" ref="X10">INDEX($F$1:$F$6469,MATCH(1,($A$1:$A$6469=T10)*($C$1:$C$6469=V10),0))</f>
        <v>3.83</v>
      </c>
      <c r="Y10" s="1">
        <f t="shared" si="3"/>
        <v>-0.82000865625195818</v>
      </c>
      <c r="Z10"/>
      <c r="AA10"/>
      <c r="AB10"/>
      <c r="AD10" t="s">
        <v>209</v>
      </c>
      <c r="AE10" t="s">
        <v>210</v>
      </c>
      <c r="AF10" s="2">
        <v>2000</v>
      </c>
      <c r="AG10" s="1" cm="1">
        <f t="array" ref="AG10">INDEX($E$1:$E$6469,MATCH(1,($A$1:$A$6469=AD10)*($C$1:$C$6469=AF10),0))</f>
        <v>2.3999999999999355</v>
      </c>
      <c r="AH10" s="1" cm="1">
        <f t="array" ref="AH10">INDEX($F$1:$F$6469,MATCH(1,($A$1:$A$6469=AD10)*($C$1:$C$6469=AF10),0))</f>
        <v>0.71299999999999997</v>
      </c>
      <c r="AI10" s="1">
        <f t="shared" si="4"/>
        <v>1.6869999999999354</v>
      </c>
      <c r="AU10">
        <v>-44</v>
      </c>
      <c r="AV10">
        <v>-44</v>
      </c>
    </row>
    <row r="11" spans="1:48">
      <c r="A11" t="s">
        <v>103</v>
      </c>
      <c r="B11" t="s">
        <v>104</v>
      </c>
      <c r="C11" s="2">
        <v>2000</v>
      </c>
      <c r="D11" s="10" t="str">
        <f>Fngdp_rpch!N11</f>
        <v>.</v>
      </c>
      <c r="E11" s="1" t="str">
        <f t="shared" si="0"/>
        <v/>
      </c>
      <c r="F11" s="4">
        <f>IF(INDEX(WEOApr2024all!$B$1:$BG$197,MATCH('Figure 2.5'!B11,WEOApr2024all!$B$1:$B$197,0),MATCH('Figure 2.5'!C11,WEOApr2024all!$B$1:$BG$1,0))="","",INDEX(WEOApr2024all!$B$1:$BG$197,MATCH('Figure 2.5'!B11,WEOApr2024all!$B$1:$B$197,0),MATCH('Figure 2.5'!C11,WEOApr2024all!$B$1:$BG$1,0)))</f>
        <v>7.6840000000000002</v>
      </c>
      <c r="G11" s="1" t="str">
        <f t="shared" si="1"/>
        <v/>
      </c>
      <c r="J11" t="s">
        <v>161</v>
      </c>
      <c r="K11" t="s">
        <v>162</v>
      </c>
      <c r="L11" s="2">
        <v>2009</v>
      </c>
      <c r="M11" s="1" cm="1">
        <f t="array" ref="M11">INDEX($E$1:$E$6469,MATCH(1,($A$1:$A$6469=J11)*($C$1:$C$6469=L11),0))</f>
        <v>8.3156090177156869</v>
      </c>
      <c r="N11" s="1" cm="1">
        <f t="array" ref="N11">INDEX($F$1:$F$6469,MATCH(1,($A$1:$A$6469=J11)*($C$1:$C$6469=L11),0))</f>
        <v>20.585000000000001</v>
      </c>
      <c r="O11" s="1">
        <f t="shared" si="2"/>
        <v>-12.269390982284314</v>
      </c>
      <c r="T11" t="s">
        <v>153</v>
      </c>
      <c r="U11" t="s">
        <v>154</v>
      </c>
      <c r="V11" s="2">
        <v>2000</v>
      </c>
      <c r="W11" s="1" cm="1">
        <f t="array" ref="W11">INDEX($E$1:$E$6469,MATCH(1,($A$1:$A$6469=T11)*($C$1:$C$6469=V11),0))</f>
        <v>2.5000000000000355</v>
      </c>
      <c r="X11" s="1" cm="1">
        <f t="array" ref="X11">INDEX($F$1:$F$6469,MATCH(1,($A$1:$A$6469=T11)*($C$1:$C$6469=V11),0))</f>
        <v>12.321999999999999</v>
      </c>
      <c r="Y11" s="1">
        <f t="shared" si="3"/>
        <v>-9.8219999999999636</v>
      </c>
      <c r="Z11"/>
      <c r="AA11"/>
      <c r="AB11"/>
      <c r="AD11" t="s">
        <v>209</v>
      </c>
      <c r="AE11" t="s">
        <v>210</v>
      </c>
      <c r="AF11" s="2">
        <v>2001</v>
      </c>
      <c r="AG11" s="1" cm="1">
        <f t="array" ref="AG11">INDEX($E$1:$E$6469,MATCH(1,($A$1:$A$6469=AD11)*($C$1:$C$6469=AF11),0))</f>
        <v>3.200000000000025</v>
      </c>
      <c r="AH11" s="1" cm="1">
        <f t="array" ref="AH11">INDEX($F$1:$F$6469,MATCH(1,($A$1:$A$6469=AD11)*($C$1:$C$6469=AF11),0))</f>
        <v>1.7929999999999999</v>
      </c>
      <c r="AI11" s="1">
        <f t="shared" si="4"/>
        <v>1.4070000000000251</v>
      </c>
      <c r="AU11">
        <v>-43</v>
      </c>
      <c r="AV11">
        <v>-43</v>
      </c>
    </row>
    <row r="12" spans="1:48">
      <c r="A12" t="s">
        <v>103</v>
      </c>
      <c r="B12" t="s">
        <v>104</v>
      </c>
      <c r="C12" s="2">
        <v>2001</v>
      </c>
      <c r="D12" s="10" t="str">
        <f>Fngdp_rpch!O12</f>
        <v>.</v>
      </c>
      <c r="E12" s="1" t="str">
        <f t="shared" si="0"/>
        <v/>
      </c>
      <c r="F12" s="4">
        <f>IF(INDEX(WEOApr2024all!$B$1:$BG$197,MATCH('Figure 2.5'!B12,WEOApr2024all!$B$1:$B$197,0),MATCH('Figure 2.5'!C12,WEOApr2024all!$B$1:$BG$1,0))="","",INDEX(WEOApr2024all!$B$1:$BG$197,MATCH('Figure 2.5'!B12,WEOApr2024all!$B$1:$B$197,0),MATCH('Figure 2.5'!C12,WEOApr2024all!$B$1:$BG$1,0)))</f>
        <v>4.1820000000000004</v>
      </c>
      <c r="G12" s="1" t="str">
        <f t="shared" si="1"/>
        <v/>
      </c>
      <c r="J12" t="s">
        <v>161</v>
      </c>
      <c r="K12" t="s">
        <v>162</v>
      </c>
      <c r="L12" s="2">
        <v>2010</v>
      </c>
      <c r="M12" s="1" cm="1">
        <f t="array" ref="M12">INDEX($E$1:$E$6469,MATCH(1,($A$1:$A$6469=J12)*($C$1:$C$6469=L12),0))</f>
        <v>8.622075869368695</v>
      </c>
      <c r="N12" s="1" cm="1">
        <f t="array" ref="N12">INDEX($F$1:$F$6469,MATCH(1,($A$1:$A$6469=J12)*($C$1:$C$6469=L12),0))</f>
        <v>8.4380000000000006</v>
      </c>
      <c r="O12" s="1">
        <f t="shared" si="2"/>
        <v>0.18407586936869436</v>
      </c>
      <c r="T12" t="s">
        <v>153</v>
      </c>
      <c r="U12" t="s">
        <v>154</v>
      </c>
      <c r="V12" s="2">
        <v>2001</v>
      </c>
      <c r="W12" s="1" cm="1">
        <f t="array" ref="W12">INDEX($E$1:$E$6469,MATCH(1,($A$1:$A$6469=T12)*($C$1:$C$6469=V12),0))</f>
        <v>3.4311546621668576</v>
      </c>
      <c r="X12" s="1" cm="1">
        <f t="array" ref="X12">INDEX($F$1:$F$6469,MATCH(1,($A$1:$A$6469=T12)*($C$1:$C$6469=V12),0))</f>
        <v>1.399</v>
      </c>
      <c r="Y12" s="1">
        <f t="shared" si="3"/>
        <v>2.0321546621668576</v>
      </c>
      <c r="Z12"/>
      <c r="AA12"/>
      <c r="AB12"/>
      <c r="AD12" t="s">
        <v>209</v>
      </c>
      <c r="AE12" t="s">
        <v>210</v>
      </c>
      <c r="AF12" s="2">
        <v>2002</v>
      </c>
      <c r="AG12" s="1" cm="1">
        <f t="array" ref="AG12">INDEX($E$1:$E$6469,MATCH(1,($A$1:$A$6469=AD12)*($C$1:$C$6469=AF12),0))</f>
        <v>1.5806527391416081</v>
      </c>
      <c r="AH12" s="1" cm="1">
        <f t="array" ref="AH12">INDEX($F$1:$F$6469,MATCH(1,($A$1:$A$6469=AD12)*($C$1:$C$6469=AF12),0))</f>
        <v>3.234</v>
      </c>
      <c r="AI12" s="1">
        <f t="shared" si="4"/>
        <v>-1.6533472608583919</v>
      </c>
      <c r="AU12">
        <v>-42</v>
      </c>
      <c r="AV12">
        <v>-42</v>
      </c>
    </row>
    <row r="13" spans="1:48">
      <c r="A13" t="s">
        <v>103</v>
      </c>
      <c r="B13" t="s">
        <v>104</v>
      </c>
      <c r="C13" s="2">
        <v>2002</v>
      </c>
      <c r="D13" s="10" t="str">
        <f>Fngdp_rpch!P13</f>
        <v>.</v>
      </c>
      <c r="E13" s="1" t="str">
        <f t="shared" si="0"/>
        <v/>
      </c>
      <c r="F13" s="4">
        <f>IF(INDEX(WEOApr2024all!$B$1:$BG$197,MATCH('Figure 2.5'!B13,WEOApr2024all!$B$1:$B$197,0),MATCH('Figure 2.5'!C13,WEOApr2024all!$B$1:$BG$1,0))="","",INDEX(WEOApr2024all!$B$1:$BG$197,MATCH('Figure 2.5'!B13,WEOApr2024all!$B$1:$B$197,0),MATCH('Figure 2.5'!C13,WEOApr2024all!$B$1:$BG$1,0)))</f>
        <v>-0.94499999999999995</v>
      </c>
      <c r="G13" s="1" t="str">
        <f t="shared" si="1"/>
        <v/>
      </c>
      <c r="J13" t="s">
        <v>161</v>
      </c>
      <c r="K13" t="s">
        <v>162</v>
      </c>
      <c r="L13" s="2">
        <v>2011</v>
      </c>
      <c r="M13" s="1" cm="1">
        <f t="array" ref="M13">INDEX($E$1:$E$6469,MATCH(1,($A$1:$A$6469=J13)*($C$1:$C$6469=L13),0))</f>
        <v>6.8406456745607302</v>
      </c>
      <c r="N13" s="1" cm="1">
        <f t="array" ref="N13">INDEX($F$1:$F$6469,MATCH(1,($A$1:$A$6469=J13)*($C$1:$C$6469=L13),0))</f>
        <v>6.4790000000000001</v>
      </c>
      <c r="O13" s="1">
        <f t="shared" si="2"/>
        <v>0.36164567456073016</v>
      </c>
      <c r="T13" t="s">
        <v>153</v>
      </c>
      <c r="U13" t="s">
        <v>154</v>
      </c>
      <c r="V13" s="2">
        <v>2002</v>
      </c>
      <c r="W13" s="1" cm="1">
        <f t="array" ref="W13">INDEX($E$1:$E$6469,MATCH(1,($A$1:$A$6469=T13)*($C$1:$C$6469=V13),0))</f>
        <v>3.4332316473309366</v>
      </c>
      <c r="X13" s="1" cm="1">
        <f t="array" ref="X13">INDEX($F$1:$F$6469,MATCH(1,($A$1:$A$6469=T13)*($C$1:$C$6469=V13),0))</f>
        <v>2.4329999999999998</v>
      </c>
      <c r="Y13" s="1">
        <f t="shared" si="3"/>
        <v>1.0002316473309367</v>
      </c>
      <c r="Z13"/>
      <c r="AA13"/>
      <c r="AB13"/>
      <c r="AD13" t="s">
        <v>209</v>
      </c>
      <c r="AE13" t="s">
        <v>210</v>
      </c>
      <c r="AF13" s="2">
        <v>2003</v>
      </c>
      <c r="AG13" s="1" cm="1">
        <f t="array" ref="AG13">INDEX($E$1:$E$6469,MATCH(1,($A$1:$A$6469=AD13)*($C$1:$C$6469=AF13),0))</f>
        <v>3.4999999999999254</v>
      </c>
      <c r="AH13" s="1" cm="1">
        <f t="array" ref="AH13">INDEX($F$1:$F$6469,MATCH(1,($A$1:$A$6469=AD13)*($C$1:$C$6469=AF13),0))</f>
        <v>3.1859999999999999</v>
      </c>
      <c r="AI13" s="1">
        <f t="shared" si="4"/>
        <v>0.31399999999992545</v>
      </c>
      <c r="AU13">
        <v>-41</v>
      </c>
      <c r="AV13">
        <v>-41</v>
      </c>
    </row>
    <row r="14" spans="1:48">
      <c r="A14" t="s">
        <v>103</v>
      </c>
      <c r="B14" t="s">
        <v>104</v>
      </c>
      <c r="C14" s="2">
        <v>2003</v>
      </c>
      <c r="D14" s="10" t="str">
        <f>Fngdp_rpch!Q14</f>
        <v>.</v>
      </c>
      <c r="E14" s="1" t="str">
        <f t="shared" si="0"/>
        <v/>
      </c>
      <c r="F14" s="4">
        <f>IF(INDEX(WEOApr2024all!$B$1:$BG$197,MATCH('Figure 2.5'!B14,WEOApr2024all!$B$1:$B$197,0),MATCH('Figure 2.5'!C14,WEOApr2024all!$B$1:$BG$1,0))="","",INDEX(WEOApr2024all!$B$1:$BG$197,MATCH('Figure 2.5'!B14,WEOApr2024all!$B$1:$B$197,0),MATCH('Figure 2.5'!C14,WEOApr2024all!$B$1:$BG$1,0)))</f>
        <v>1.111</v>
      </c>
      <c r="G14" s="1" t="str">
        <f t="shared" si="1"/>
        <v/>
      </c>
      <c r="J14" t="s">
        <v>161</v>
      </c>
      <c r="K14" t="s">
        <v>162</v>
      </c>
      <c r="L14" s="2">
        <v>2012</v>
      </c>
      <c r="M14" s="1" cm="1">
        <f t="array" ref="M14">INDEX($E$1:$E$6469,MATCH(1,($A$1:$A$6469=J14)*($C$1:$C$6469=L14),0))</f>
        <v>7.2148026088793005</v>
      </c>
      <c r="N14" s="1" cm="1">
        <f t="array" ref="N14">INDEX($F$1:$F$6469,MATCH(1,($A$1:$A$6469=J14)*($C$1:$C$6469=L14),0))</f>
        <v>13.968</v>
      </c>
      <c r="O14" s="1">
        <f t="shared" si="2"/>
        <v>-6.7531973911206995</v>
      </c>
      <c r="T14" t="s">
        <v>153</v>
      </c>
      <c r="U14" t="s">
        <v>154</v>
      </c>
      <c r="V14" s="2">
        <v>2003</v>
      </c>
      <c r="W14" s="1" cm="1">
        <f t="array" ref="W14">INDEX($E$1:$E$6469,MATCH(1,($A$1:$A$6469=T14)*($C$1:$C$6469=V14),0))</f>
        <v>3.1282058635420995</v>
      </c>
      <c r="X14" s="1" cm="1">
        <f t="array" ref="X14">INDEX($F$1:$F$6469,MATCH(1,($A$1:$A$6469=T14)*($C$1:$C$6469=V14),0))</f>
        <v>8.8010000000000002</v>
      </c>
      <c r="Y14" s="1">
        <f t="shared" si="3"/>
        <v>-5.6727941364579006</v>
      </c>
      <c r="Z14"/>
      <c r="AA14"/>
      <c r="AB14"/>
      <c r="AD14" t="s">
        <v>209</v>
      </c>
      <c r="AE14" t="s">
        <v>210</v>
      </c>
      <c r="AF14" s="2">
        <v>2004</v>
      </c>
      <c r="AG14" s="1" cm="1">
        <f t="array" ref="AG14">INDEX($E$1:$E$6469,MATCH(1,($A$1:$A$6469=AD14)*($C$1:$C$6469=AF14),0))</f>
        <v>3.1337836848576384</v>
      </c>
      <c r="AH14" s="1" cm="1">
        <f t="array" ref="AH14">INDEX($F$1:$F$6469,MATCH(1,($A$1:$A$6469=AD14)*($C$1:$C$6469=AF14),0))</f>
        <v>2.7789999999999999</v>
      </c>
      <c r="AI14" s="1">
        <f t="shared" si="4"/>
        <v>0.35478368485763845</v>
      </c>
      <c r="AU14">
        <v>-40</v>
      </c>
      <c r="AV14">
        <v>-40</v>
      </c>
    </row>
    <row r="15" spans="1:48">
      <c r="A15" t="s">
        <v>103</v>
      </c>
      <c r="B15" t="s">
        <v>104</v>
      </c>
      <c r="C15" s="2">
        <v>2004</v>
      </c>
      <c r="D15" s="10" t="str">
        <f>Fngdp_rpch!R15</f>
        <v>.</v>
      </c>
      <c r="E15" s="1" t="str">
        <f t="shared" si="0"/>
        <v/>
      </c>
      <c r="F15" s="4">
        <f>IF(INDEX(WEOApr2024all!$B$1:$BG$197,MATCH('Figure 2.5'!B15,WEOApr2024all!$B$1:$B$197,0),MATCH('Figure 2.5'!C15,WEOApr2024all!$B$1:$BG$1,0))="","",INDEX(WEOApr2024all!$B$1:$BG$197,MATCH('Figure 2.5'!B15,WEOApr2024all!$B$1:$B$197,0),MATCH('Figure 2.5'!C15,WEOApr2024all!$B$1:$BG$1,0)))</f>
        <v>7.2939999999999996</v>
      </c>
      <c r="G15" s="1" t="str">
        <f t="shared" si="1"/>
        <v/>
      </c>
      <c r="J15" t="s">
        <v>161</v>
      </c>
      <c r="K15" t="s">
        <v>162</v>
      </c>
      <c r="L15" s="2">
        <v>2013</v>
      </c>
      <c r="M15" s="1" cm="1">
        <f t="array" ref="M15">INDEX($E$1:$E$6469,MATCH(1,($A$1:$A$6469=J15)*($C$1:$C$6469=L15),0))</f>
        <v>6.5000306514165773</v>
      </c>
      <c r="N15" s="1" cm="1">
        <f t="array" ref="N15">INDEX($F$1:$F$6469,MATCH(1,($A$1:$A$6469=J15)*($C$1:$C$6469=L15),0))</f>
        <v>5.6829999999999998</v>
      </c>
      <c r="O15" s="1">
        <f t="shared" si="2"/>
        <v>0.81703065141657749</v>
      </c>
      <c r="T15" t="s">
        <v>153</v>
      </c>
      <c r="U15" t="s">
        <v>154</v>
      </c>
      <c r="V15" s="2">
        <v>2004</v>
      </c>
      <c r="W15" s="1" cm="1">
        <f t="array" ref="W15">INDEX($E$1:$E$6469,MATCH(1,($A$1:$A$6469=T15)*($C$1:$C$6469=V15),0))</f>
        <v>3.9305551023170793</v>
      </c>
      <c r="X15" s="1" cm="1">
        <f t="array" ref="X15">INDEX($F$1:$F$6469,MATCH(1,($A$1:$A$6469=T15)*($C$1:$C$6469=V15),0))</f>
        <v>9.5660000000000007</v>
      </c>
      <c r="Y15" s="1">
        <f t="shared" si="3"/>
        <v>-5.6354448976829215</v>
      </c>
      <c r="Z15"/>
      <c r="AA15"/>
      <c r="AB15"/>
      <c r="AD15" t="s">
        <v>209</v>
      </c>
      <c r="AE15" t="s">
        <v>210</v>
      </c>
      <c r="AF15" s="2">
        <v>2005</v>
      </c>
      <c r="AG15" s="1" cm="1">
        <f t="array" ref="AG15">INDEX($E$1:$E$6469,MATCH(1,($A$1:$A$6469=AD15)*($C$1:$C$6469=AF15),0))</f>
        <v>4.6099947864257196</v>
      </c>
      <c r="AH15" s="1" cm="1">
        <f t="array" ref="AH15">INDEX($F$1:$F$6469,MATCH(1,($A$1:$A$6469=AD15)*($C$1:$C$6469=AF15),0))</f>
        <v>3.1110000000000002</v>
      </c>
      <c r="AI15" s="1">
        <f t="shared" si="4"/>
        <v>1.4989947864257194</v>
      </c>
      <c r="AU15">
        <v>-39</v>
      </c>
      <c r="AV15">
        <v>-39</v>
      </c>
    </row>
    <row r="16" spans="1:48">
      <c r="A16" t="s">
        <v>103</v>
      </c>
      <c r="B16" t="s">
        <v>104</v>
      </c>
      <c r="C16" s="2">
        <v>2005</v>
      </c>
      <c r="D16" s="10" t="str">
        <f>Fngdp_rpch!S16</f>
        <v>.</v>
      </c>
      <c r="E16" s="1" t="str">
        <f t="shared" si="0"/>
        <v/>
      </c>
      <c r="F16" s="4">
        <f>IF(INDEX(WEOApr2024all!$B$1:$BG$197,MATCH('Figure 2.5'!B16,WEOApr2024all!$B$1:$B$197,0),MATCH('Figure 2.5'!C16,WEOApr2024all!$B$1:$BG$1,0))="","",INDEX(WEOApr2024all!$B$1:$BG$197,MATCH('Figure 2.5'!B16,WEOApr2024all!$B$1:$B$197,0),MATCH('Figure 2.5'!C16,WEOApr2024all!$B$1:$BG$1,0)))</f>
        <v>-0.38300000000000001</v>
      </c>
      <c r="G16" s="1" t="str">
        <f t="shared" si="1"/>
        <v/>
      </c>
      <c r="J16" t="s">
        <v>161</v>
      </c>
      <c r="K16" t="s">
        <v>162</v>
      </c>
      <c r="L16" s="2">
        <v>2014</v>
      </c>
      <c r="M16" s="1" cm="1">
        <f t="array" ref="M16">INDEX($E$1:$E$6469,MATCH(1,($A$1:$A$6469=J16)*($C$1:$C$6469=L16),0))</f>
        <v>3.5483041002426052</v>
      </c>
      <c r="N16" s="1" cm="1">
        <f t="array" ref="N16">INDEX($F$1:$F$6469,MATCH(1,($A$1:$A$6469=J16)*($C$1:$C$6469=L16),0))</f>
        <v>2.6970000000000001</v>
      </c>
      <c r="O16" s="1">
        <f t="shared" si="2"/>
        <v>0.85130410024260517</v>
      </c>
      <c r="T16" t="s">
        <v>153</v>
      </c>
      <c r="U16" t="s">
        <v>154</v>
      </c>
      <c r="V16" s="2">
        <v>2005</v>
      </c>
      <c r="W16" s="1" cm="1">
        <f t="array" ref="W16">INDEX($E$1:$E$6469,MATCH(1,($A$1:$A$6469=T16)*($C$1:$C$6469=V16),0))</f>
        <v>4.4691257425768294</v>
      </c>
      <c r="X16" s="1" cm="1">
        <f t="array" ref="X16">INDEX($F$1:$F$6469,MATCH(1,($A$1:$A$6469=T16)*($C$1:$C$6469=V16),0))</f>
        <v>4.8550000000000004</v>
      </c>
      <c r="Y16" s="1">
        <f t="shared" si="3"/>
        <v>-0.38587425742317105</v>
      </c>
      <c r="Z16"/>
      <c r="AA16"/>
      <c r="AB16"/>
      <c r="AD16" t="s">
        <v>209</v>
      </c>
      <c r="AE16" t="s">
        <v>210</v>
      </c>
      <c r="AF16" s="2">
        <v>2006</v>
      </c>
      <c r="AG16" s="1" cm="1">
        <f t="array" ref="AG16">INDEX($E$1:$E$6469,MATCH(1,($A$1:$A$6469=AD16)*($C$1:$C$6469=AF16),0))</f>
        <v>3.8000000000000256</v>
      </c>
      <c r="AH16" s="1" cm="1">
        <f t="array" ref="AH16">INDEX($F$1:$F$6469,MATCH(1,($A$1:$A$6469=AD16)*($C$1:$C$6469=AF16),0))</f>
        <v>4.8250000000000002</v>
      </c>
      <c r="AI16" s="1">
        <f t="shared" si="4"/>
        <v>-1.0249999999999746</v>
      </c>
      <c r="AU16">
        <v>-38</v>
      </c>
      <c r="AV16">
        <v>-38</v>
      </c>
    </row>
    <row r="17" spans="1:48">
      <c r="A17" t="s">
        <v>103</v>
      </c>
      <c r="B17" t="s">
        <v>104</v>
      </c>
      <c r="C17" s="2">
        <v>2006</v>
      </c>
      <c r="D17" s="10" t="str">
        <f>Fngdp_rpch!T17</f>
        <v>.</v>
      </c>
      <c r="E17" s="1" t="str">
        <f t="shared" si="0"/>
        <v/>
      </c>
      <c r="F17" s="4">
        <f>IF(INDEX(WEOApr2024all!$B$1:$BG$197,MATCH('Figure 2.5'!B17,WEOApr2024all!$B$1:$B$197,0),MATCH('Figure 2.5'!C17,WEOApr2024all!$B$1:$BG$1,0))="","",INDEX(WEOApr2024all!$B$1:$BG$197,MATCH('Figure 2.5'!B17,WEOApr2024all!$B$1:$B$197,0),MATCH('Figure 2.5'!C17,WEOApr2024all!$B$1:$BG$1,0)))</f>
        <v>1.127</v>
      </c>
      <c r="G17" s="1" t="str">
        <f t="shared" si="1"/>
        <v/>
      </c>
      <c r="J17" t="s">
        <v>161</v>
      </c>
      <c r="K17" t="s">
        <v>162</v>
      </c>
      <c r="L17" s="2">
        <v>2015</v>
      </c>
      <c r="M17" s="1" cm="1">
        <f t="array" ref="M17">INDEX($E$1:$E$6469,MATCH(1,($A$1:$A$6469=J17)*($C$1:$C$6469=L17),0))</f>
        <v>4.4879299428018937</v>
      </c>
      <c r="N17" s="1" cm="1">
        <f t="array" ref="N17">INDEX($F$1:$F$6469,MATCH(1,($A$1:$A$6469=J17)*($C$1:$C$6469=L17),0))</f>
        <v>0.98799999999999999</v>
      </c>
      <c r="O17" s="1">
        <f t="shared" si="2"/>
        <v>3.4999299428018937</v>
      </c>
      <c r="T17" t="s">
        <v>153</v>
      </c>
      <c r="U17" t="s">
        <v>154</v>
      </c>
      <c r="V17" s="2">
        <v>2006</v>
      </c>
      <c r="W17" s="1" cm="1">
        <f t="array" ref="W17">INDEX($E$1:$E$6469,MATCH(1,($A$1:$A$6469=T17)*($C$1:$C$6469=V17),0))</f>
        <v>4.1756916356813667</v>
      </c>
      <c r="X17" s="1" cm="1">
        <f t="array" ref="X17">INDEX($F$1:$F$6469,MATCH(1,($A$1:$A$6469=T17)*($C$1:$C$6469=V17),0))</f>
        <v>9.8369999999999997</v>
      </c>
      <c r="Y17" s="1">
        <f t="shared" si="3"/>
        <v>-5.661308364318633</v>
      </c>
      <c r="Z17"/>
      <c r="AA17"/>
      <c r="AB17"/>
      <c r="AD17" t="s">
        <v>209</v>
      </c>
      <c r="AE17" t="s">
        <v>210</v>
      </c>
      <c r="AF17" s="2">
        <v>2007</v>
      </c>
      <c r="AG17" s="1" cm="1">
        <f t="array" ref="AG17">INDEX($E$1:$E$6469,MATCH(1,($A$1:$A$6469=AD17)*($C$1:$C$6469=AF17),0))</f>
        <v>4.9999999999999822</v>
      </c>
      <c r="AH17" s="1" cm="1">
        <f t="array" ref="AH17">INDEX($F$1:$F$6469,MATCH(1,($A$1:$A$6469=AD17)*($C$1:$C$6469=AF17),0))</f>
        <v>5.0170000000000003</v>
      </c>
      <c r="AI17" s="1">
        <f t="shared" si="4"/>
        <v>-1.7000000000018112E-2</v>
      </c>
      <c r="AU17">
        <v>-37</v>
      </c>
      <c r="AV17">
        <v>-37</v>
      </c>
    </row>
    <row r="18" spans="1:48">
      <c r="A18" t="s">
        <v>103</v>
      </c>
      <c r="B18" t="s">
        <v>104</v>
      </c>
      <c r="C18" s="2">
        <v>2007</v>
      </c>
      <c r="D18" s="10" t="str">
        <f>Fngdp_rpch!U18</f>
        <v>.</v>
      </c>
      <c r="E18" s="1" t="str">
        <f t="shared" si="0"/>
        <v/>
      </c>
      <c r="F18" s="4">
        <f>IF(INDEX(WEOApr2024all!$B$1:$BG$197,MATCH('Figure 2.5'!B18,WEOApr2024all!$B$1:$B$197,0),MATCH('Figure 2.5'!C18,WEOApr2024all!$B$1:$BG$1,0))="","",INDEX(WEOApr2024all!$B$1:$BG$197,MATCH('Figure 2.5'!B18,WEOApr2024all!$B$1:$B$197,0),MATCH('Figure 2.5'!C18,WEOApr2024all!$B$1:$BG$1,0)))</f>
        <v>3.09</v>
      </c>
      <c r="G18" s="1" t="str">
        <f t="shared" si="1"/>
        <v/>
      </c>
      <c r="J18" t="s">
        <v>161</v>
      </c>
      <c r="K18" t="s">
        <v>162</v>
      </c>
      <c r="L18" s="2">
        <v>2016</v>
      </c>
      <c r="M18" s="1" cm="1">
        <f t="array" ref="M18">INDEX($E$1:$E$6469,MATCH(1,($A$1:$A$6469=J18)*($C$1:$C$6469=L18),0))</f>
        <v>2.9843990855385361</v>
      </c>
      <c r="N18" s="1" cm="1">
        <f t="array" ref="N18">INDEX($F$1:$F$6469,MATCH(1,($A$1:$A$6469=J18)*($C$1:$C$6469=L18),0))</f>
        <v>2.1640000000000001</v>
      </c>
      <c r="O18" s="1">
        <f t="shared" si="2"/>
        <v>0.82039908553853591</v>
      </c>
      <c r="T18" t="s">
        <v>153</v>
      </c>
      <c r="U18" t="s">
        <v>154</v>
      </c>
      <c r="V18" s="2">
        <v>2007</v>
      </c>
      <c r="W18" s="1" cm="1">
        <f t="array" ref="W18">INDEX($E$1:$E$6469,MATCH(1,($A$1:$A$6469=T18)*($C$1:$C$6469=V18),0))</f>
        <v>5.7740171537701279</v>
      </c>
      <c r="X18" s="1" cm="1">
        <f t="array" ref="X18">INDEX($F$1:$F$6469,MATCH(1,($A$1:$A$6469=T18)*($C$1:$C$6469=V18),0))</f>
        <v>3.1840000000000002</v>
      </c>
      <c r="Y18" s="1">
        <f t="shared" si="3"/>
        <v>2.5900171537701278</v>
      </c>
      <c r="Z18"/>
      <c r="AA18"/>
      <c r="AB18"/>
      <c r="AD18" t="s">
        <v>209</v>
      </c>
      <c r="AE18" t="s">
        <v>210</v>
      </c>
      <c r="AF18" s="2">
        <v>2008</v>
      </c>
      <c r="AG18" s="1" cm="1">
        <f t="array" ref="AG18">INDEX($E$1:$E$6469,MATCH(1,($A$1:$A$6469=AD18)*($C$1:$C$6469=AF18),0))</f>
        <v>5.7480931491071585</v>
      </c>
      <c r="AH18" s="1" cm="1">
        <f t="array" ref="AH18">INDEX($F$1:$F$6469,MATCH(1,($A$1:$A$6469=AD18)*($C$1:$C$6469=AF18),0))</f>
        <v>5.806</v>
      </c>
      <c r="AI18" s="1">
        <f t="shared" si="4"/>
        <v>-5.7906850892841533E-2</v>
      </c>
      <c r="AU18">
        <v>-36</v>
      </c>
      <c r="AV18">
        <v>-36</v>
      </c>
    </row>
    <row r="19" spans="1:48">
      <c r="A19" t="s">
        <v>103</v>
      </c>
      <c r="B19" t="s">
        <v>104</v>
      </c>
      <c r="C19" s="2">
        <v>2008</v>
      </c>
      <c r="D19" s="10" t="str">
        <f>Fngdp_rpch!V19</f>
        <v>.</v>
      </c>
      <c r="E19" s="1" t="str">
        <f t="shared" si="0"/>
        <v/>
      </c>
      <c r="F19" s="4">
        <f>IF(INDEX(WEOApr2024all!$B$1:$BG$197,MATCH('Figure 2.5'!B19,WEOApr2024all!$B$1:$B$197,0),MATCH('Figure 2.5'!C19,WEOApr2024all!$B$1:$BG$1,0))="","",INDEX(WEOApr2024all!$B$1:$BG$197,MATCH('Figure 2.5'!B19,WEOApr2024all!$B$1:$B$197,0),MATCH('Figure 2.5'!C19,WEOApr2024all!$B$1:$BG$1,0)))</f>
        <v>1.8360000000000001</v>
      </c>
      <c r="G19" s="1" t="str">
        <f t="shared" si="1"/>
        <v/>
      </c>
      <c r="J19" t="s">
        <v>161</v>
      </c>
      <c r="K19" t="s">
        <v>162</v>
      </c>
      <c r="L19" s="2">
        <v>2017</v>
      </c>
      <c r="M19" s="1" cm="1">
        <f t="array" ref="M19">INDEX($E$1:$E$6469,MATCH(1,($A$1:$A$6469=J19)*($C$1:$C$6469=L19),0))</f>
        <v>3.4000154358592827</v>
      </c>
      <c r="N19" s="1" cm="1">
        <f t="array" ref="N19">INDEX($F$1:$F$6469,MATCH(1,($A$1:$A$6469=J19)*($C$1:$C$6469=L19),0))</f>
        <v>2.6469999999999998</v>
      </c>
      <c r="O19" s="1">
        <f t="shared" si="2"/>
        <v>0.75301543585928288</v>
      </c>
      <c r="T19" t="s">
        <v>153</v>
      </c>
      <c r="U19" t="s">
        <v>154</v>
      </c>
      <c r="V19" s="2">
        <v>2008</v>
      </c>
      <c r="W19" s="1" cm="1">
        <f t="array" ref="W19">INDEX($E$1:$E$6469,MATCH(1,($A$1:$A$6469=T19)*($C$1:$C$6469=V19),0))</f>
        <v>6.6116698775296801</v>
      </c>
      <c r="X19" s="1" cm="1">
        <f t="array" ref="X19">INDEX($F$1:$F$6469,MATCH(1,($A$1:$A$6469=T19)*($C$1:$C$6469=V19),0))</f>
        <v>3.1920000000000002</v>
      </c>
      <c r="Y19" s="1">
        <f t="shared" si="3"/>
        <v>3.4196698775296799</v>
      </c>
      <c r="Z19"/>
      <c r="AA19"/>
      <c r="AB19"/>
      <c r="AD19" t="s">
        <v>209</v>
      </c>
      <c r="AE19" t="s">
        <v>210</v>
      </c>
      <c r="AF19" s="2">
        <v>2009</v>
      </c>
      <c r="AG19" s="1" cm="1">
        <f t="array" ref="AG19">INDEX($E$1:$E$6469,MATCH(1,($A$1:$A$6469=AD19)*($C$1:$C$6469=AF19),0))</f>
        <v>6.8596376721782315</v>
      </c>
      <c r="AH19" s="1" cm="1">
        <f t="array" ref="AH19">INDEX($F$1:$F$6469,MATCH(1,($A$1:$A$6469=AD19)*($C$1:$C$6469=AF19),0))</f>
        <v>1.6160000000000001</v>
      </c>
      <c r="AI19" s="1">
        <f t="shared" si="4"/>
        <v>5.243637672178231</v>
      </c>
      <c r="AU19">
        <v>-35</v>
      </c>
      <c r="AV19">
        <v>-35</v>
      </c>
    </row>
    <row r="20" spans="1:48">
      <c r="A20" t="s">
        <v>103</v>
      </c>
      <c r="B20" t="s">
        <v>104</v>
      </c>
      <c r="C20" s="2">
        <v>2009</v>
      </c>
      <c r="D20" s="10" t="str">
        <f>Fngdp_rpch!W20</f>
        <v>.</v>
      </c>
      <c r="E20" s="1" t="str">
        <f t="shared" si="0"/>
        <v/>
      </c>
      <c r="F20" s="4">
        <f>IF(INDEX(WEOApr2024all!$B$1:$BG$197,MATCH('Figure 2.5'!B20,WEOApr2024all!$B$1:$B$197,0),MATCH('Figure 2.5'!C20,WEOApr2024all!$B$1:$BG$1,0))="","",INDEX(WEOApr2024all!$B$1:$BG$197,MATCH('Figure 2.5'!B20,WEOApr2024all!$B$1:$B$197,0),MATCH('Figure 2.5'!C20,WEOApr2024all!$B$1:$BG$1,0)))</f>
        <v>-11.678000000000001</v>
      </c>
      <c r="G20" s="1" t="str">
        <f t="shared" si="1"/>
        <v/>
      </c>
      <c r="J20" t="s">
        <v>161</v>
      </c>
      <c r="K20" t="s">
        <v>162</v>
      </c>
      <c r="L20" s="2">
        <v>2018</v>
      </c>
      <c r="M20" s="1" cm="1">
        <f t="array" ref="M20">INDEX($E$1:$E$6469,MATCH(1,($A$1:$A$6469=J20)*($C$1:$C$6469=L20),0))</f>
        <v>2.9999982514960388</v>
      </c>
      <c r="N20" s="1" cm="1">
        <f t="array" ref="N20">INDEX($F$1:$F$6469,MATCH(1,($A$1:$A$6469=J20)*($C$1:$C$6469=L20),0))</f>
        <v>1.1890000000000001</v>
      </c>
      <c r="O20" s="1">
        <f t="shared" si="2"/>
        <v>1.8109982514960388</v>
      </c>
      <c r="T20" t="s">
        <v>153</v>
      </c>
      <c r="U20" t="s">
        <v>154</v>
      </c>
      <c r="V20" s="2">
        <v>2009</v>
      </c>
      <c r="W20" s="1" cm="1">
        <f t="array" ref="W20">INDEX($E$1:$E$6469,MATCH(1,($A$1:$A$6469=T20)*($C$1:$C$6469=V20),0))</f>
        <v>6.0156155331172689</v>
      </c>
      <c r="X20" s="1" cm="1">
        <f t="array" ref="X20">INDEX($F$1:$F$6469,MATCH(1,($A$1:$A$6469=T20)*($C$1:$C$6469=V20),0))</f>
        <v>-5.2430000000000003</v>
      </c>
      <c r="Y20" s="1">
        <f t="shared" si="3"/>
        <v>11.258615533117268</v>
      </c>
      <c r="Z20"/>
      <c r="AA20"/>
      <c r="AB20"/>
      <c r="AD20" t="s">
        <v>209</v>
      </c>
      <c r="AE20" t="s">
        <v>210</v>
      </c>
      <c r="AF20" s="2">
        <v>2010</v>
      </c>
      <c r="AG20" s="1" cm="1">
        <f t="array" ref="AG20">INDEX($E$1:$E$6469,MATCH(1,($A$1:$A$6469=AD20)*($C$1:$C$6469=AF20),0))</f>
        <v>5.3917687083956611</v>
      </c>
      <c r="AH20" s="1" cm="1">
        <f t="array" ref="AH20">INDEX($F$1:$F$6469,MATCH(1,($A$1:$A$6469=AD20)*($C$1:$C$6469=AF20),0))</f>
        <v>4.1470000000000002</v>
      </c>
      <c r="AI20" s="1">
        <f t="shared" si="4"/>
        <v>1.2447687083956609</v>
      </c>
      <c r="AU20">
        <v>-34</v>
      </c>
      <c r="AV20">
        <v>-34</v>
      </c>
    </row>
    <row r="21" spans="1:48">
      <c r="A21" t="s">
        <v>103</v>
      </c>
      <c r="B21" t="s">
        <v>104</v>
      </c>
      <c r="C21" s="2">
        <v>2010</v>
      </c>
      <c r="D21" s="10" t="str">
        <f>Fngdp_rpch!X21</f>
        <v>.</v>
      </c>
      <c r="E21" s="1" t="str">
        <f t="shared" si="0"/>
        <v/>
      </c>
      <c r="F21" s="4">
        <f>IF(INDEX(WEOApr2024all!$B$1:$BG$197,MATCH('Figure 2.5'!B21,WEOApr2024all!$B$1:$B$197,0),MATCH('Figure 2.5'!C21,WEOApr2024all!$B$1:$BG$1,0))="","",INDEX(WEOApr2024all!$B$1:$BG$197,MATCH('Figure 2.5'!B21,WEOApr2024all!$B$1:$B$197,0),MATCH('Figure 2.5'!C21,WEOApr2024all!$B$1:$BG$1,0)))</f>
        <v>-2.7330000000000001</v>
      </c>
      <c r="G21" s="1" t="str">
        <f t="shared" si="1"/>
        <v/>
      </c>
      <c r="J21" t="s">
        <v>161</v>
      </c>
      <c r="K21" t="s">
        <v>162</v>
      </c>
      <c r="L21" s="2">
        <v>2019</v>
      </c>
      <c r="M21" s="1" cm="1">
        <f t="array" ref="M21">INDEX($E$1:$E$6469,MATCH(1,($A$1:$A$6469=J21)*($C$1:$C$6469=L21),0))</f>
        <v>3.0240986304687745</v>
      </c>
      <c r="N21" s="1" cm="1">
        <f t="array" ref="N21">INDEX($F$1:$F$6469,MATCH(1,($A$1:$A$6469=J21)*($C$1:$C$6469=L21),0))</f>
        <v>3.9119999999999999</v>
      </c>
      <c r="O21" s="1">
        <f t="shared" si="2"/>
        <v>-0.88790136953122545</v>
      </c>
      <c r="T21" t="s">
        <v>153</v>
      </c>
      <c r="U21" t="s">
        <v>154</v>
      </c>
      <c r="V21" s="2">
        <v>2010</v>
      </c>
      <c r="W21" s="1" cm="1">
        <f t="array" ref="W21">INDEX($E$1:$E$6469,MATCH(1,($A$1:$A$6469=T21)*($C$1:$C$6469=V21),0))</f>
        <v>2.3555434135628772</v>
      </c>
      <c r="X21" s="1" cm="1">
        <f t="array" ref="X21">INDEX($F$1:$F$6469,MATCH(1,($A$1:$A$6469=T21)*($C$1:$C$6469=V21),0))</f>
        <v>5.2839999999999998</v>
      </c>
      <c r="Y21" s="1">
        <f t="shared" si="3"/>
        <v>-2.9284565864371226</v>
      </c>
      <c r="Z21"/>
      <c r="AA21"/>
      <c r="AB21"/>
      <c r="AD21" t="s">
        <v>209</v>
      </c>
      <c r="AE21" t="s">
        <v>210</v>
      </c>
      <c r="AF21" s="2">
        <v>2011</v>
      </c>
      <c r="AG21" s="1" cm="1">
        <f t="array" ref="AG21">INDEX($E$1:$E$6469,MATCH(1,($A$1:$A$6469=AD21)*($C$1:$C$6469=AF21),0))</f>
        <v>5.396100498768841</v>
      </c>
      <c r="AH21" s="1" cm="1">
        <f t="array" ref="AH21">INDEX($F$1:$F$6469,MATCH(1,($A$1:$A$6469=AD21)*($C$1:$C$6469=AF21),0))</f>
        <v>7.2930000000000001</v>
      </c>
      <c r="AI21" s="1">
        <f t="shared" si="4"/>
        <v>-1.8968995012311591</v>
      </c>
      <c r="AU21">
        <v>-33</v>
      </c>
      <c r="AV21">
        <v>-33</v>
      </c>
    </row>
    <row r="22" spans="1:48">
      <c r="A22" t="s">
        <v>103</v>
      </c>
      <c r="B22" t="s">
        <v>104</v>
      </c>
      <c r="C22" s="2">
        <v>2011</v>
      </c>
      <c r="D22" s="10" t="str">
        <f>Fngdp_rpch!Y22</f>
        <v>.</v>
      </c>
      <c r="E22" s="1" t="str">
        <f>IF(D22=".","",D22)</f>
        <v/>
      </c>
      <c r="F22" s="4">
        <f>IF(INDEX(WEOApr2024all!$B$1:$BG$197,MATCH('Figure 2.5'!B22,WEOApr2024all!$B$1:$B$197,0),MATCH('Figure 2.5'!C22,WEOApr2024all!$B$1:$BG$1,0))="","",INDEX(WEOApr2024all!$B$1:$BG$197,MATCH('Figure 2.5'!B22,WEOApr2024all!$B$1:$B$197,0),MATCH('Figure 2.5'!C22,WEOApr2024all!$B$1:$BG$1,0)))</f>
        <v>3.3690000000000002</v>
      </c>
      <c r="G22" s="1" t="str">
        <f t="shared" si="1"/>
        <v/>
      </c>
      <c r="J22" t="s">
        <v>161</v>
      </c>
      <c r="K22" t="s">
        <v>162</v>
      </c>
      <c r="L22" s="2">
        <v>2020</v>
      </c>
      <c r="M22" s="1" cm="1">
        <f t="array" ref="M22">INDEX($E$1:$E$6469,MATCH(1,($A$1:$A$6469=J22)*($C$1:$C$6469=L22),0))</f>
        <v>3.4775978858935908</v>
      </c>
      <c r="N22" s="1" cm="1">
        <f t="array" ref="N22">INDEX($F$1:$F$6469,MATCH(1,($A$1:$A$6469=J22)*($C$1:$C$6469=L22),0))</f>
        <v>-2.351</v>
      </c>
      <c r="O22" s="1">
        <f t="shared" si="2"/>
        <v>5.8285978858935907</v>
      </c>
      <c r="T22" t="s">
        <v>153</v>
      </c>
      <c r="U22" t="s">
        <v>154</v>
      </c>
      <c r="V22" s="2">
        <v>2011</v>
      </c>
      <c r="W22" s="1" cm="1">
        <f t="array" ref="W22">INDEX($E$1:$E$6469,MATCH(1,($A$1:$A$6469=T22)*($C$1:$C$6469=V22),0))</f>
        <v>3.1803025813422536</v>
      </c>
      <c r="X22" s="1" cm="1">
        <f t="array" ref="X22">INDEX($F$1:$F$6469,MATCH(1,($A$1:$A$6469=T22)*($C$1:$C$6469=V22),0))</f>
        <v>6.2160000000000002</v>
      </c>
      <c r="Y22" s="1">
        <f t="shared" si="3"/>
        <v>-3.0356974186577466</v>
      </c>
      <c r="Z22"/>
      <c r="AA22"/>
      <c r="AB22"/>
      <c r="AD22" t="s">
        <v>209</v>
      </c>
      <c r="AE22" t="s">
        <v>210</v>
      </c>
      <c r="AF22" s="2">
        <v>2012</v>
      </c>
      <c r="AG22" s="1" cm="1">
        <f t="array" ref="AG22">INDEX($E$1:$E$6469,MATCH(1,($A$1:$A$6469=AD22)*($C$1:$C$6469=AF22),0))</f>
        <v>5.1423366122751224</v>
      </c>
      <c r="AH22" s="1" cm="1">
        <f t="array" ref="AH22">INDEX($F$1:$F$6469,MATCH(1,($A$1:$A$6469=AD22)*($C$1:$C$6469=AF22),0))</f>
        <v>4.8419999999999996</v>
      </c>
      <c r="AI22" s="1">
        <f t="shared" si="4"/>
        <v>0.30033661227512276</v>
      </c>
      <c r="AL22" s="1"/>
      <c r="AU22">
        <v>-32</v>
      </c>
      <c r="AV22">
        <v>-32</v>
      </c>
    </row>
    <row r="23" spans="1:48">
      <c r="A23" t="s">
        <v>103</v>
      </c>
      <c r="B23" t="s">
        <v>104</v>
      </c>
      <c r="C23" s="2">
        <v>2012</v>
      </c>
      <c r="D23" s="10" t="str">
        <f>Fngdp_rpch!Z23</f>
        <v>.</v>
      </c>
      <c r="E23" s="1" t="str">
        <f t="shared" si="0"/>
        <v/>
      </c>
      <c r="F23" s="4">
        <f>IF(INDEX(WEOApr2024all!$B$1:$BG$197,MATCH('Figure 2.5'!B23,WEOApr2024all!$B$1:$B$197,0),MATCH('Figure 2.5'!C23,WEOApr2024all!$B$1:$BG$1,0))="","",INDEX(WEOApr2024all!$B$1:$BG$197,MATCH('Figure 2.5'!B23,WEOApr2024all!$B$1:$B$197,0),MATCH('Figure 2.5'!C23,WEOApr2024all!$B$1:$BG$1,0)))</f>
        <v>-1.0409999999999999</v>
      </c>
      <c r="G23" s="1" t="str">
        <f t="shared" si="1"/>
        <v/>
      </c>
      <c r="J23" t="s">
        <v>161</v>
      </c>
      <c r="K23" t="s">
        <v>162</v>
      </c>
      <c r="L23" s="2">
        <v>2021</v>
      </c>
      <c r="M23" s="1" cm="1">
        <f t="array" ref="M23">INDEX($E$1:$E$6469,MATCH(1,($A$1:$A$6469=J23)*($C$1:$C$6469=L23),0))</f>
        <v>4.0000000000005365</v>
      </c>
      <c r="N23" s="1" cm="1">
        <f t="array" ref="N23">INDEX($F$1:$F$6469,MATCH(1,($A$1:$A$6469=J23)*($C$1:$C$6469=L23),0))</f>
        <v>-14.542</v>
      </c>
      <c r="O23" s="1">
        <f t="shared" si="2"/>
        <v>18.542000000000534</v>
      </c>
      <c r="T23" t="s">
        <v>153</v>
      </c>
      <c r="U23" t="s">
        <v>154</v>
      </c>
      <c r="V23" s="2">
        <v>2012</v>
      </c>
      <c r="W23" s="1" cm="1">
        <f t="array" ref="W23">INDEX($E$1:$E$6469,MATCH(1,($A$1:$A$6469=T23)*($C$1:$C$6469=V23),0))</f>
        <v>3.7559314932571475</v>
      </c>
      <c r="X23" s="1" cm="1">
        <f t="array" ref="X23">INDEX($F$1:$F$6469,MATCH(1,($A$1:$A$6469=T23)*($C$1:$C$6469=V23),0))</f>
        <v>1.8240000000000001</v>
      </c>
      <c r="Y23" s="1">
        <f t="shared" si="3"/>
        <v>1.9319314932571474</v>
      </c>
      <c r="Z23"/>
      <c r="AA23"/>
      <c r="AB23"/>
      <c r="AD23" t="s">
        <v>209</v>
      </c>
      <c r="AE23" t="s">
        <v>210</v>
      </c>
      <c r="AF23" s="2">
        <v>2013</v>
      </c>
      <c r="AG23" s="1" cm="1">
        <f t="array" ref="AG23">INDEX($E$1:$E$6469,MATCH(1,($A$1:$A$6469=AD23)*($C$1:$C$6469=AF23),0))</f>
        <v>4.9791467979316772</v>
      </c>
      <c r="AH23" s="1" cm="1">
        <f t="array" ref="AH23">INDEX($F$1:$F$6469,MATCH(1,($A$1:$A$6469=AD23)*($C$1:$C$6469=AF23),0))</f>
        <v>5.0010000000000003</v>
      </c>
      <c r="AI23" s="1">
        <f t="shared" si="4"/>
        <v>-2.1853202068323085E-2</v>
      </c>
      <c r="AL23" s="1"/>
      <c r="AM23" t="s">
        <v>469</v>
      </c>
      <c r="AN23" t="s">
        <v>470</v>
      </c>
      <c r="AU23">
        <v>-31</v>
      </c>
      <c r="AV23">
        <v>-31</v>
      </c>
    </row>
    <row r="24" spans="1:48">
      <c r="A24" t="s">
        <v>103</v>
      </c>
      <c r="B24" t="s">
        <v>104</v>
      </c>
      <c r="C24" s="2">
        <v>2013</v>
      </c>
      <c r="D24" s="10" t="str">
        <f>Fngdp_rpch!AA24</f>
        <v>.</v>
      </c>
      <c r="E24" s="1" t="str">
        <f t="shared" si="0"/>
        <v/>
      </c>
      <c r="F24" s="4">
        <f>IF(INDEX(WEOApr2024all!$B$1:$BG$197,MATCH('Figure 2.5'!B24,WEOApr2024all!$B$1:$B$197,0),MATCH('Figure 2.5'!C24,WEOApr2024all!$B$1:$BG$1,0))="","",INDEX(WEOApr2024all!$B$1:$BG$197,MATCH('Figure 2.5'!B24,WEOApr2024all!$B$1:$B$197,0),MATCH('Figure 2.5'!C24,WEOApr2024all!$B$1:$BG$1,0)))</f>
        <v>6.431</v>
      </c>
      <c r="G24" s="1" t="str">
        <f t="shared" si="1"/>
        <v/>
      </c>
      <c r="J24" t="s">
        <v>213</v>
      </c>
      <c r="K24" t="s">
        <v>214</v>
      </c>
      <c r="L24" s="2">
        <v>1995</v>
      </c>
      <c r="M24" s="1" cm="1">
        <f t="array" ref="M24">INDEX($E$1:$E$6469,MATCH(1,($A$1:$A$6469=J24)*($C$1:$C$6469=L24),0))</f>
        <v>9.2000051345251244</v>
      </c>
      <c r="N24" s="1" cm="1">
        <f t="array" ref="N24">INDEX($F$1:$F$6469,MATCH(1,($A$1:$A$6469=J24)*($C$1:$C$6469=L24),0))</f>
        <v>10.364000000000001</v>
      </c>
      <c r="O24" s="1">
        <f t="shared" si="2"/>
        <v>-1.1639948654748764</v>
      </c>
      <c r="R24" s="5"/>
      <c r="T24" t="s">
        <v>153</v>
      </c>
      <c r="U24" t="s">
        <v>154</v>
      </c>
      <c r="V24" s="2">
        <v>2013</v>
      </c>
      <c r="W24" s="1" cm="1">
        <f t="array" ref="W24">INDEX($E$1:$E$6469,MATCH(1,($A$1:$A$6469=T24)*($C$1:$C$6469=V24),0))</f>
        <v>2.5501301279854394</v>
      </c>
      <c r="X24" s="1" cm="1">
        <f t="array" ref="X24">INDEX($F$1:$F$6469,MATCH(1,($A$1:$A$6469=T24)*($C$1:$C$6469=V24),0))</f>
        <v>5.056</v>
      </c>
      <c r="Y24" s="1">
        <f t="shared" si="3"/>
        <v>-2.5058698720145607</v>
      </c>
      <c r="Z24"/>
      <c r="AA24"/>
      <c r="AB24"/>
      <c r="AD24" t="s">
        <v>209</v>
      </c>
      <c r="AE24" t="s">
        <v>210</v>
      </c>
      <c r="AF24" s="2">
        <v>2014</v>
      </c>
      <c r="AG24" s="1" cm="1">
        <f t="array" ref="AG24">INDEX($E$1:$E$6469,MATCH(1,($A$1:$A$6469=AD24)*($C$1:$C$6469=AF24),0))</f>
        <v>5.9920321219605777</v>
      </c>
      <c r="AH24" s="1" cm="1">
        <f t="array" ref="AH24">INDEX($F$1:$F$6469,MATCH(1,($A$1:$A$6469=AD24)*($C$1:$C$6469=AF24),0))</f>
        <v>7.1929999999999996</v>
      </c>
      <c r="AI24" s="1">
        <f t="shared" si="4"/>
        <v>-1.200967878039422</v>
      </c>
      <c r="AL24" s="1"/>
      <c r="AU24">
        <v>-30</v>
      </c>
      <c r="AV24">
        <v>-30</v>
      </c>
    </row>
    <row r="25" spans="1:48">
      <c r="A25" t="s">
        <v>103</v>
      </c>
      <c r="B25" t="s">
        <v>104</v>
      </c>
      <c r="C25" s="2">
        <v>2014</v>
      </c>
      <c r="D25" s="10" t="str">
        <f>Fngdp_rpch!AB25</f>
        <v>.</v>
      </c>
      <c r="E25" s="1" t="str">
        <f t="shared" si="0"/>
        <v/>
      </c>
      <c r="F25" s="4">
        <f>IF(INDEX(WEOApr2024all!$B$1:$BG$197,MATCH('Figure 2.5'!B25,WEOApr2024all!$B$1:$B$197,0),MATCH('Figure 2.5'!C25,WEOApr2024all!$B$1:$BG$1,0))="","",INDEX(WEOApr2024all!$B$1:$BG$197,MATCH('Figure 2.5'!B25,WEOApr2024all!$B$1:$B$197,0),MATCH('Figure 2.5'!C25,WEOApr2024all!$B$1:$BG$1,0)))</f>
        <v>-1.587</v>
      </c>
      <c r="G25" s="1" t="str">
        <f t="shared" si="1"/>
        <v/>
      </c>
      <c r="J25" t="s">
        <v>213</v>
      </c>
      <c r="K25" t="s">
        <v>214</v>
      </c>
      <c r="L25" s="2">
        <v>1996</v>
      </c>
      <c r="M25" s="1" cm="1">
        <f t="array" ref="M25">INDEX($E$1:$E$6469,MATCH(1,($A$1:$A$6469=J25)*($C$1:$C$6469=L25),0))</f>
        <v>7.9000003225426108</v>
      </c>
      <c r="N25" s="1" cm="1">
        <f t="array" ref="N25">INDEX($F$1:$F$6469,MATCH(1,($A$1:$A$6469=J25)*($C$1:$C$6469=L25),0))</f>
        <v>11.208</v>
      </c>
      <c r="O25" s="1">
        <f t="shared" si="2"/>
        <v>-3.3079996774573894</v>
      </c>
      <c r="R25" s="5"/>
      <c r="T25" t="s">
        <v>153</v>
      </c>
      <c r="U25" t="s">
        <v>154</v>
      </c>
      <c r="V25" s="2">
        <v>2014</v>
      </c>
      <c r="W25" s="1" cm="1">
        <f t="array" ref="W25">INDEX($E$1:$E$6469,MATCH(1,($A$1:$A$6469=T25)*($C$1:$C$6469=V25),0))</f>
        <v>3.900891015975616</v>
      </c>
      <c r="X25" s="1" cm="1">
        <f t="array" ref="X25">INDEX($F$1:$F$6469,MATCH(1,($A$1:$A$6469=T25)*($C$1:$C$6469=V25),0))</f>
        <v>4.1660000000000004</v>
      </c>
      <c r="Y25" s="1">
        <f t="shared" si="3"/>
        <v>-0.26510898402438432</v>
      </c>
      <c r="Z25"/>
      <c r="AA25"/>
      <c r="AD25" t="s">
        <v>209</v>
      </c>
      <c r="AE25" t="s">
        <v>210</v>
      </c>
      <c r="AF25" s="2">
        <v>2015</v>
      </c>
      <c r="AG25" s="1" cm="1">
        <f t="array" ref="AG25">INDEX($E$1:$E$6469,MATCH(1,($A$1:$A$6469=AD25)*($C$1:$C$6469=AF25),0))</f>
        <v>5.5467368142386508</v>
      </c>
      <c r="AH25" s="1" cm="1">
        <f t="array" ref="AH25">INDEX($F$1:$F$6469,MATCH(1,($A$1:$A$6469=AD25)*($C$1:$C$6469=AF25),0))</f>
        <v>7.3090000000000002</v>
      </c>
      <c r="AI25" s="1">
        <f t="shared" si="4"/>
        <v>-1.7622631857613493</v>
      </c>
      <c r="AL25" s="1"/>
      <c r="AU25">
        <v>-29</v>
      </c>
      <c r="AV25">
        <v>-29</v>
      </c>
    </row>
    <row r="26" spans="1:48">
      <c r="A26" t="s">
        <v>103</v>
      </c>
      <c r="B26" t="s">
        <v>104</v>
      </c>
      <c r="C26" s="2">
        <v>2015</v>
      </c>
      <c r="D26" s="10" t="str">
        <f>Fngdp_rpch!AC26</f>
        <v>.</v>
      </c>
      <c r="E26" s="1" t="str">
        <f t="shared" si="0"/>
        <v/>
      </c>
      <c r="F26" s="4">
        <f>IF(INDEX(WEOApr2024all!$B$1:$BG$197,MATCH('Figure 2.5'!B26,WEOApr2024all!$B$1:$B$197,0),MATCH('Figure 2.5'!C26,WEOApr2024all!$B$1:$BG$1,0))="","",INDEX(WEOApr2024all!$B$1:$BG$197,MATCH('Figure 2.5'!B26,WEOApr2024all!$B$1:$B$197,0),MATCH('Figure 2.5'!C26,WEOApr2024all!$B$1:$BG$1,0)))</f>
        <v>-0.624</v>
      </c>
      <c r="G26" s="1" t="str">
        <f t="shared" si="1"/>
        <v/>
      </c>
      <c r="J26" t="s">
        <v>213</v>
      </c>
      <c r="K26" t="s">
        <v>214</v>
      </c>
      <c r="L26" s="2">
        <v>1997</v>
      </c>
      <c r="M26" s="1" cm="1">
        <f t="array" ref="M26">INDEX($E$1:$E$6469,MATCH(1,($A$1:$A$6469=J26)*($C$1:$C$6469=L26),0))</f>
        <v>4.2757956907093275</v>
      </c>
      <c r="N26" s="1" cm="1">
        <f t="array" ref="N26">INDEX($F$1:$F$6469,MATCH(1,($A$1:$A$6469=J26)*($C$1:$C$6469=L26),0))</f>
        <v>7.274</v>
      </c>
      <c r="O26" s="1">
        <f t="shared" si="2"/>
        <v>-2.9982043092906725</v>
      </c>
      <c r="R26" s="5"/>
      <c r="T26" t="s">
        <v>153</v>
      </c>
      <c r="U26" t="s">
        <v>154</v>
      </c>
      <c r="V26" s="2">
        <v>2015</v>
      </c>
      <c r="W26" s="1" cm="1">
        <f t="array" ref="W26">INDEX($E$1:$E$6469,MATCH(1,($A$1:$A$6469=T26)*($C$1:$C$6469=V26),0))</f>
        <v>4.4975843171316976</v>
      </c>
      <c r="X26" s="1" cm="1">
        <f t="array" ref="X26">INDEX($F$1:$F$6469,MATCH(1,($A$1:$A$6469=T26)*($C$1:$C$6469=V26),0))</f>
        <v>6.7869999999999999</v>
      </c>
      <c r="Y26" s="1">
        <f t="shared" si="3"/>
        <v>-2.2894156828683023</v>
      </c>
      <c r="Z26"/>
      <c r="AA26"/>
      <c r="AD26" t="s">
        <v>209</v>
      </c>
      <c r="AE26" t="s">
        <v>210</v>
      </c>
      <c r="AF26" s="2">
        <v>2016</v>
      </c>
      <c r="AG26" s="1" cm="1">
        <f t="array" ref="AG26">INDEX($E$1:$E$6469,MATCH(1,($A$1:$A$6469=AD26)*($C$1:$C$6469=AF26),0))</f>
        <v>6.9999999999994733</v>
      </c>
      <c r="AH26" s="1" cm="1">
        <f t="array" ref="AH26">INDEX($F$1:$F$6469,MATCH(1,($A$1:$A$6469=AD26)*($C$1:$C$6469=AF26),0))</f>
        <v>7.1230000000000002</v>
      </c>
      <c r="AI26" s="1">
        <f t="shared" si="4"/>
        <v>-0.12300000000052691</v>
      </c>
      <c r="AL26" s="1"/>
      <c r="AU26">
        <v>-28</v>
      </c>
      <c r="AV26">
        <v>-28</v>
      </c>
    </row>
    <row r="27" spans="1:48">
      <c r="A27" t="s">
        <v>103</v>
      </c>
      <c r="B27" t="s">
        <v>104</v>
      </c>
      <c r="C27" s="2">
        <v>2016</v>
      </c>
      <c r="D27" s="10" t="str">
        <f>Fngdp_rpch!AD27</f>
        <v>.</v>
      </c>
      <c r="E27" s="1" t="str">
        <f t="shared" si="0"/>
        <v/>
      </c>
      <c r="F27" s="4">
        <f>IF(INDEX(WEOApr2024all!$B$1:$BG$197,MATCH('Figure 2.5'!B27,WEOApr2024all!$B$1:$B$197,0),MATCH('Figure 2.5'!C27,WEOApr2024all!$B$1:$BG$1,0))="","",INDEX(WEOApr2024all!$B$1:$BG$197,MATCH('Figure 2.5'!B27,WEOApr2024all!$B$1:$B$197,0),MATCH('Figure 2.5'!C27,WEOApr2024all!$B$1:$BG$1,0)))</f>
        <v>1.72</v>
      </c>
      <c r="G27" s="1" t="str">
        <f t="shared" si="1"/>
        <v/>
      </c>
      <c r="J27" t="s">
        <v>213</v>
      </c>
      <c r="K27" t="s">
        <v>214</v>
      </c>
      <c r="L27" s="2">
        <v>1998</v>
      </c>
      <c r="M27" s="1" cm="1">
        <f t="array" ref="M27">INDEX($E$1:$E$6469,MATCH(1,($A$1:$A$6469=J27)*($C$1:$C$6469=L27),0))</f>
        <v>8.452899814366944</v>
      </c>
      <c r="N27" s="1" cm="1">
        <f t="array" ref="N27">INDEX($F$1:$F$6469,MATCH(1,($A$1:$A$6469=J27)*($C$1:$C$6469=L27),0))</f>
        <v>4.6909999999999998</v>
      </c>
      <c r="O27" s="1">
        <f t="shared" si="2"/>
        <v>3.7618998143669442</v>
      </c>
      <c r="R27" s="5"/>
      <c r="T27" t="s">
        <v>153</v>
      </c>
      <c r="U27" t="s">
        <v>154</v>
      </c>
      <c r="V27" s="2">
        <v>2016</v>
      </c>
      <c r="W27" s="1" cm="1">
        <f t="array" ref="W27">INDEX($E$1:$E$6469,MATCH(1,($A$1:$A$6469=T27)*($C$1:$C$6469=V27),0))</f>
        <v>3.1335047353579171</v>
      </c>
      <c r="X27" s="1" cm="1">
        <f t="array" ref="X27">INDEX($F$1:$F$6469,MATCH(1,($A$1:$A$6469=T27)*($C$1:$C$6469=V27),0))</f>
        <v>5.5609999999999999</v>
      </c>
      <c r="Y27" s="1">
        <f t="shared" si="3"/>
        <v>-2.4274952646420829</v>
      </c>
      <c r="Z27"/>
      <c r="AA27"/>
      <c r="AD27" t="s">
        <v>209</v>
      </c>
      <c r="AE27" t="s">
        <v>210</v>
      </c>
      <c r="AF27" s="2">
        <v>2017</v>
      </c>
      <c r="AG27" s="1" cm="1">
        <f t="array" ref="AG27">INDEX($E$1:$E$6469,MATCH(1,($A$1:$A$6469=AD27)*($C$1:$C$6469=AF27),0))</f>
        <v>6.9999999999992735</v>
      </c>
      <c r="AH27" s="1" cm="1">
        <f t="array" ref="AH27">INDEX($F$1:$F$6469,MATCH(1,($A$1:$A$6469=AD27)*($C$1:$C$6469=AF27),0))</f>
        <v>5.4580000000000002</v>
      </c>
      <c r="AI27" s="1">
        <f t="shared" si="4"/>
        <v>1.5419999999992733</v>
      </c>
      <c r="AL27" s="1"/>
      <c r="AU27">
        <v>-27</v>
      </c>
      <c r="AV27">
        <v>-27</v>
      </c>
    </row>
    <row r="28" spans="1:48">
      <c r="A28" t="s">
        <v>103</v>
      </c>
      <c r="B28" t="s">
        <v>104</v>
      </c>
      <c r="C28" s="2">
        <v>2017</v>
      </c>
      <c r="D28" s="10" t="str">
        <f>Fngdp_rpch!AE28</f>
        <v>.</v>
      </c>
      <c r="E28" s="1" t="str">
        <f t="shared" si="0"/>
        <v/>
      </c>
      <c r="F28" s="4">
        <f>IF(INDEX(WEOApr2024all!$B$1:$BG$197,MATCH('Figure 2.5'!B28,WEOApr2024all!$B$1:$B$197,0),MATCH('Figure 2.5'!C28,WEOApr2024all!$B$1:$BG$1,0))="","",INDEX(WEOApr2024all!$B$1:$BG$197,MATCH('Figure 2.5'!B28,WEOApr2024all!$B$1:$B$197,0),MATCH('Figure 2.5'!C28,WEOApr2024all!$B$1:$BG$1,0)))</f>
        <v>7.0490000000000004</v>
      </c>
      <c r="G28" s="1" t="str">
        <f t="shared" si="1"/>
        <v/>
      </c>
      <c r="J28" t="s">
        <v>213</v>
      </c>
      <c r="K28" t="s">
        <v>214</v>
      </c>
      <c r="L28" s="2">
        <v>1999</v>
      </c>
      <c r="M28" s="1" cm="1">
        <f t="array" ref="M28">INDEX($E$1:$E$6469,MATCH(1,($A$1:$A$6469=J28)*($C$1:$C$6469=L28),0))</f>
        <v>3.7543124476585588</v>
      </c>
      <c r="N28" s="1" cm="1">
        <f t="array" ref="N28">INDEX($F$1:$F$6469,MATCH(1,($A$1:$A$6469=J28)*($C$1:$C$6469=L28),0))</f>
        <v>2.181</v>
      </c>
      <c r="O28" s="1">
        <f t="shared" si="2"/>
        <v>1.5733124476585587</v>
      </c>
      <c r="R28" s="5"/>
      <c r="T28" t="s">
        <v>153</v>
      </c>
      <c r="U28" t="s">
        <v>154</v>
      </c>
      <c r="V28" s="2">
        <v>2017</v>
      </c>
      <c r="W28" s="1" cm="1">
        <f t="array" ref="W28">INDEX($E$1:$E$6469,MATCH(1,($A$1:$A$6469=T28)*($C$1:$C$6469=V28),0))</f>
        <v>2.4949253867509791</v>
      </c>
      <c r="X28" s="1" cm="1">
        <f t="array" ref="X28">INDEX($F$1:$F$6469,MATCH(1,($A$1:$A$6469=T28)*($C$1:$C$6469=V28),0))</f>
        <v>0.73499999999999999</v>
      </c>
      <c r="Y28" s="1">
        <f t="shared" si="3"/>
        <v>1.7599253867509792</v>
      </c>
      <c r="Z28"/>
      <c r="AA28"/>
      <c r="AD28" t="s">
        <v>209</v>
      </c>
      <c r="AE28" t="s">
        <v>210</v>
      </c>
      <c r="AF28" s="2">
        <v>2018</v>
      </c>
      <c r="AG28" s="1" cm="1">
        <f t="array" ref="AG28">INDEX($E$1:$E$6469,MATCH(1,($A$1:$A$6469=AD28)*($C$1:$C$6469=AF28),0))</f>
        <v>7.0000000000005835</v>
      </c>
      <c r="AH28" s="1" cm="1">
        <f t="array" ref="AH28">INDEX($F$1:$F$6469,MATCH(1,($A$1:$A$6469=AD28)*($C$1:$C$6469=AF28),0))</f>
        <v>4.774</v>
      </c>
      <c r="AI28" s="1">
        <f t="shared" si="4"/>
        <v>2.2260000000005835</v>
      </c>
      <c r="AL28" s="1"/>
      <c r="AU28">
        <v>-26</v>
      </c>
      <c r="AV28">
        <v>-26</v>
      </c>
    </row>
    <row r="29" spans="1:48">
      <c r="A29" t="s">
        <v>103</v>
      </c>
      <c r="B29" t="s">
        <v>104</v>
      </c>
      <c r="C29" s="2">
        <v>2018</v>
      </c>
      <c r="D29" s="10" t="str">
        <f>Fngdp_rpch!AF29</f>
        <v>.</v>
      </c>
      <c r="E29" s="1" t="str">
        <f t="shared" si="0"/>
        <v/>
      </c>
      <c r="F29" s="4">
        <f>IF(INDEX(WEOApr2024all!$B$1:$BG$197,MATCH('Figure 2.5'!B29,WEOApr2024all!$B$1:$B$197,0),MATCH('Figure 2.5'!C29,WEOApr2024all!$B$1:$BG$1,0))="","",INDEX(WEOApr2024all!$B$1:$BG$197,MATCH('Figure 2.5'!B29,WEOApr2024all!$B$1:$B$197,0),MATCH('Figure 2.5'!C29,WEOApr2024all!$B$1:$BG$1,0)))</f>
        <v>2.3820000000000001</v>
      </c>
      <c r="G29" s="1" t="str">
        <f t="shared" si="1"/>
        <v/>
      </c>
      <c r="J29" t="s">
        <v>213</v>
      </c>
      <c r="K29" t="s">
        <v>214</v>
      </c>
      <c r="L29" s="2">
        <v>2000</v>
      </c>
      <c r="M29" s="1" cm="1">
        <f t="array" ref="M29">INDEX($E$1:$E$6469,MATCH(1,($A$1:$A$6469=J29)*($C$1:$C$6469=L29),0))</f>
        <v>12.154289964229292</v>
      </c>
      <c r="N29" s="1" cm="1">
        <f t="array" ref="N29">INDEX($F$1:$F$6469,MATCH(1,($A$1:$A$6469=J29)*($C$1:$C$6469=L29),0))</f>
        <v>3.0550000000000002</v>
      </c>
      <c r="O29" s="1">
        <f t="shared" si="2"/>
        <v>9.0992899642292926</v>
      </c>
      <c r="R29" s="5"/>
      <c r="T29" t="s">
        <v>153</v>
      </c>
      <c r="U29" t="s">
        <v>154</v>
      </c>
      <c r="V29" s="2">
        <v>2018</v>
      </c>
      <c r="W29" s="1" cm="1">
        <f t="array" ref="W29">INDEX($E$1:$E$6469,MATCH(1,($A$1:$A$6469=T29)*($C$1:$C$6469=V29),0))</f>
        <v>3.3549589257024115</v>
      </c>
      <c r="X29" s="1" cm="1">
        <f t="array" ref="X29">INDEX($F$1:$F$6469,MATCH(1,($A$1:$A$6469=T29)*($C$1:$C$6469=V29),0))</f>
        <v>1.3140000000000001</v>
      </c>
      <c r="Y29" s="1">
        <f t="shared" si="3"/>
        <v>2.0409589257024114</v>
      </c>
      <c r="Z29"/>
      <c r="AA29"/>
      <c r="AD29" t="s">
        <v>209</v>
      </c>
      <c r="AE29" t="s">
        <v>210</v>
      </c>
      <c r="AF29" s="2">
        <v>2019</v>
      </c>
      <c r="AG29" s="1" cm="1">
        <f t="array" ref="AG29">INDEX($E$1:$E$6469,MATCH(1,($A$1:$A$6469=AD29)*($C$1:$C$6469=AF29),0))</f>
        <v>6.699999999999573</v>
      </c>
      <c r="AH29" s="1" cm="1">
        <f t="array" ref="AH29">INDEX($F$1:$F$6469,MATCH(1,($A$1:$A$6469=AD29)*($C$1:$C$6469=AF29),0))</f>
        <v>5.5449999999999999</v>
      </c>
      <c r="AI29" s="1">
        <f t="shared" si="4"/>
        <v>1.154999999999573</v>
      </c>
      <c r="AL29" s="1"/>
      <c r="AU29">
        <v>-25</v>
      </c>
      <c r="AV29">
        <v>-25</v>
      </c>
    </row>
    <row r="30" spans="1:48">
      <c r="A30" t="s">
        <v>103</v>
      </c>
      <c r="B30" t="s">
        <v>104</v>
      </c>
      <c r="C30" s="2">
        <v>2019</v>
      </c>
      <c r="D30" s="10">
        <f>Fngdp_rpch!AG30</f>
        <v>1.0000000000000675</v>
      </c>
      <c r="E30" s="1">
        <f t="shared" si="0"/>
        <v>1.0000000000000675</v>
      </c>
      <c r="F30" s="4">
        <f>IF(INDEX(WEOApr2024all!$B$1:$BG$197,MATCH('Figure 2.5'!B30,WEOApr2024all!$B$1:$B$197,0),MATCH('Figure 2.5'!C30,WEOApr2024all!$B$1:$BG$1,0))="","",INDEX(WEOApr2024all!$B$1:$BG$197,MATCH('Figure 2.5'!B30,WEOApr2024all!$B$1:$B$197,0),MATCH('Figure 2.5'!C30,WEOApr2024all!$B$1:$BG$1,0)))</f>
        <v>-2.3029999999999999</v>
      </c>
      <c r="G30" s="1">
        <f t="shared" si="1"/>
        <v>3.3030000000000674</v>
      </c>
      <c r="J30" t="s">
        <v>213</v>
      </c>
      <c r="K30" t="s">
        <v>214</v>
      </c>
      <c r="L30" s="2">
        <v>2001</v>
      </c>
      <c r="M30" s="1" cm="1">
        <f t="array" ref="M30">INDEX($E$1:$E$6469,MATCH(1,($A$1:$A$6469=J30)*($C$1:$C$6469=L30),0))</f>
        <v>0.81048444500955164</v>
      </c>
      <c r="N30" s="1" cm="1">
        <f t="array" ref="N30">INDEX($F$1:$F$6469,MATCH(1,($A$1:$A$6469=J30)*($C$1:$C$6469=L30),0))</f>
        <v>4.2060000000000004</v>
      </c>
      <c r="O30" s="1">
        <f t="shared" si="2"/>
        <v>-3.3955155549904488</v>
      </c>
      <c r="R30" s="5"/>
      <c r="T30" t="s">
        <v>153</v>
      </c>
      <c r="U30" t="s">
        <v>154</v>
      </c>
      <c r="V30" s="2">
        <v>2019</v>
      </c>
      <c r="W30" s="1" cm="1">
        <f t="array" ref="W30">INDEX($E$1:$E$6469,MATCH(1,($A$1:$A$6469=T30)*($C$1:$C$6469=V30),0))</f>
        <v>3.6620912798233318</v>
      </c>
      <c r="X30" s="1" cm="1">
        <f t="array" ref="X30">INDEX($F$1:$F$6469,MATCH(1,($A$1:$A$6469=T30)*($C$1:$C$6469=V30),0))</f>
        <v>1.1080000000000001</v>
      </c>
      <c r="Y30" s="1">
        <f t="shared" si="3"/>
        <v>2.5540912798233317</v>
      </c>
      <c r="Z30"/>
      <c r="AA30"/>
      <c r="AD30" t="s">
        <v>209</v>
      </c>
      <c r="AE30" t="s">
        <v>210</v>
      </c>
      <c r="AF30" s="2">
        <v>2020</v>
      </c>
      <c r="AG30" s="1" cm="1">
        <f t="array" ref="AG30">INDEX($E$1:$E$6469,MATCH(1,($A$1:$A$6469=AD30)*($C$1:$C$6469=AF30),0))</f>
        <v>6.0000000000001164</v>
      </c>
      <c r="AH30" s="1" cm="1">
        <f t="array" ref="AH30">INDEX($F$1:$F$6469,MATCH(1,($A$1:$A$6469=AD30)*($C$1:$C$6469=AF30),0))</f>
        <v>1.3160000000000001</v>
      </c>
      <c r="AI30" s="1">
        <f t="shared" si="4"/>
        <v>4.6840000000001165</v>
      </c>
      <c r="AL30" s="1"/>
      <c r="AU30">
        <v>-24</v>
      </c>
      <c r="AV30">
        <v>-24</v>
      </c>
    </row>
    <row r="31" spans="1:48">
      <c r="A31" t="s">
        <v>103</v>
      </c>
      <c r="B31" t="s">
        <v>104</v>
      </c>
      <c r="C31" s="2">
        <v>2020</v>
      </c>
      <c r="D31" s="10">
        <f>Fngdp_rpch!AH31</f>
        <v>1.0000000000001341</v>
      </c>
      <c r="E31" s="1">
        <f t="shared" si="0"/>
        <v>1.0000000000001341</v>
      </c>
      <c r="F31" s="4">
        <f>IF(INDEX(WEOApr2024all!$B$1:$BG$197,MATCH('Figure 2.5'!B31,WEOApr2024all!$B$1:$B$197,0),MATCH('Figure 2.5'!C31,WEOApr2024all!$B$1:$BG$1,0))="","",INDEX(WEOApr2024all!$B$1:$BG$197,MATCH('Figure 2.5'!B31,WEOApr2024all!$B$1:$B$197,0),MATCH('Figure 2.5'!C31,WEOApr2024all!$B$1:$BG$1,0)))</f>
        <v>-23.983000000000001</v>
      </c>
      <c r="G31" s="1">
        <f t="shared" si="1"/>
        <v>24.983000000000136</v>
      </c>
      <c r="J31" t="s">
        <v>213</v>
      </c>
      <c r="K31" t="s">
        <v>214</v>
      </c>
      <c r="L31" s="2">
        <v>2002</v>
      </c>
      <c r="M31" s="1" cm="1">
        <f t="array" ref="M31">INDEX($E$1:$E$6469,MATCH(1,($A$1:$A$6469=J31)*($C$1:$C$6469=L31),0))</f>
        <v>9.5726436289994119</v>
      </c>
      <c r="N31" s="1" cm="1">
        <f t="array" ref="N31">INDEX($F$1:$F$6469,MATCH(1,($A$1:$A$6469=J31)*($C$1:$C$6469=L31),0))</f>
        <v>13.666</v>
      </c>
      <c r="O31" s="1">
        <f t="shared" si="2"/>
        <v>-4.0933563710005885</v>
      </c>
      <c r="R31" s="5"/>
      <c r="T31" t="s">
        <v>153</v>
      </c>
      <c r="U31" t="s">
        <v>154</v>
      </c>
      <c r="V31" s="2">
        <v>2020</v>
      </c>
      <c r="W31" s="1" cm="1">
        <f t="array" ref="W31">INDEX($E$1:$E$6469,MATCH(1,($A$1:$A$6469=T31)*($C$1:$C$6469=V31),0))</f>
        <v>2.5150498145730893</v>
      </c>
      <c r="X31" s="1" cm="1">
        <f t="array" ref="X31">INDEX($F$1:$F$6469,MATCH(1,($A$1:$A$6469=T31)*($C$1:$C$6469=V31),0))</f>
        <v>-4.9569999999999999</v>
      </c>
      <c r="Y31" s="1">
        <f t="shared" si="3"/>
        <v>7.4720498145730891</v>
      </c>
      <c r="Z31"/>
      <c r="AA31"/>
      <c r="AD31" t="s">
        <v>139</v>
      </c>
      <c r="AE31" t="s">
        <v>140</v>
      </c>
      <c r="AF31" s="2">
        <v>1991</v>
      </c>
      <c r="AG31" s="1" cm="1">
        <f t="array" ref="AG31">INDEX($E$1:$E$6469,MATCH(1,($A$1:$A$6469=AD31)*($C$1:$C$6469=AF31),0))</f>
        <v>2.1278366373804758</v>
      </c>
      <c r="AH31" s="1" cm="1">
        <f t="array" ref="AH31">INDEX($F$1:$F$6469,MATCH(1,($A$1:$A$6469=AD31)*($C$1:$C$6469=AF31),0))</f>
        <v>-5.65</v>
      </c>
      <c r="AI31" s="1">
        <f t="shared" si="4"/>
        <v>7.7778366373804761</v>
      </c>
      <c r="AL31" s="1"/>
      <c r="AU31">
        <v>-23</v>
      </c>
      <c r="AV31">
        <v>-23</v>
      </c>
    </row>
    <row r="32" spans="1:48">
      <c r="A32" t="s">
        <v>103</v>
      </c>
      <c r="B32" t="s">
        <v>104</v>
      </c>
      <c r="C32" s="2">
        <v>2021</v>
      </c>
      <c r="D32" s="10">
        <f>Fngdp_rpch!AI32</f>
        <v>8.9999999999998295</v>
      </c>
      <c r="E32" s="1">
        <f t="shared" si="0"/>
        <v>8.9999999999998295</v>
      </c>
      <c r="F32" s="4">
        <f>IF(INDEX(WEOApr2024all!$B$1:$BG$197,MATCH('Figure 2.5'!B32,WEOApr2024all!$B$1:$B$197,0),MATCH('Figure 2.5'!C32,WEOApr2024all!$B$1:$BG$1,0))="","",INDEX(WEOApr2024all!$B$1:$BG$197,MATCH('Figure 2.5'!B32,WEOApr2024all!$B$1:$B$197,0),MATCH('Figure 2.5'!C32,WEOApr2024all!$B$1:$BG$1,0)))</f>
        <v>27.638999999999999</v>
      </c>
      <c r="G32" s="1">
        <f t="shared" si="1"/>
        <v>-18.63900000000017</v>
      </c>
      <c r="J32" t="s">
        <v>213</v>
      </c>
      <c r="K32" t="s">
        <v>214</v>
      </c>
      <c r="L32" s="2">
        <v>2003</v>
      </c>
      <c r="M32" s="1" cm="1">
        <f t="array" ref="M32">INDEX($E$1:$E$6469,MATCH(1,($A$1:$A$6469=J32)*($C$1:$C$6469=L32),0))</f>
        <v>4.8114066348526441</v>
      </c>
      <c r="N32" s="1" cm="1">
        <f t="array" ref="N32">INDEX($F$1:$F$6469,MATCH(1,($A$1:$A$6469=J32)*($C$1:$C$6469=L32),0))</f>
        <v>2.99</v>
      </c>
      <c r="O32" s="1">
        <f t="shared" si="2"/>
        <v>1.8214066348526439</v>
      </c>
      <c r="R32" s="5"/>
      <c r="T32" t="s">
        <v>153</v>
      </c>
      <c r="U32" t="s">
        <v>154</v>
      </c>
      <c r="V32" s="2">
        <v>2021</v>
      </c>
      <c r="W32" s="1" cm="1">
        <f t="array" ref="W32">INDEX($E$1:$E$6469,MATCH(1,($A$1:$A$6469=T32)*($C$1:$C$6469=V32),0))</f>
        <v>1.3487581296040219</v>
      </c>
      <c r="X32" s="1" cm="1">
        <f t="array" ref="X32">INDEX($F$1:$F$6469,MATCH(1,($A$1:$A$6469=T32)*($C$1:$C$6469=V32),0))</f>
        <v>4.3550000000000004</v>
      </c>
      <c r="Y32" s="1">
        <f t="shared" si="3"/>
        <v>-3.0062418703959786</v>
      </c>
      <c r="Z32"/>
      <c r="AA32"/>
      <c r="AD32" t="s">
        <v>139</v>
      </c>
      <c r="AE32" t="s">
        <v>140</v>
      </c>
      <c r="AF32" s="2">
        <v>1992</v>
      </c>
      <c r="AG32" s="1" cm="1">
        <f t="array" ref="AG32">INDEX($E$1:$E$6469,MATCH(1,($A$1:$A$6469=AD32)*($C$1:$C$6469=AF32),0))</f>
        <v>1.8003443961839727</v>
      </c>
      <c r="AH32" s="1" cm="1">
        <f t="array" ref="AH32">INDEX($F$1:$F$6469,MATCH(1,($A$1:$A$6469=AD32)*($C$1:$C$6469=AF32),0))</f>
        <v>16.856000000000002</v>
      </c>
      <c r="AI32" s="1">
        <f t="shared" si="4"/>
        <v>-15.055655603816028</v>
      </c>
      <c r="AL32" s="1"/>
      <c r="AU32">
        <v>-22</v>
      </c>
      <c r="AV32">
        <v>-22</v>
      </c>
    </row>
    <row r="33" spans="1:48">
      <c r="A33" t="s">
        <v>103</v>
      </c>
      <c r="B33" t="s">
        <v>104</v>
      </c>
      <c r="C33" s="2">
        <v>2022</v>
      </c>
      <c r="D33" s="10">
        <f>Fngdp_rpch!AJ33</f>
        <v>7.4841529999999823</v>
      </c>
      <c r="E33" s="1">
        <f t="shared" si="0"/>
        <v>7.4841529999999823</v>
      </c>
      <c r="F33" s="4" t="str">
        <f>IF(INDEX(WEOApr2024all!$B$1:$BG$197,MATCH('Figure 2.5'!B33,WEOApr2024all!$B$1:$B$197,0),MATCH('Figure 2.5'!C33,WEOApr2024all!$B$1:$BG$1,0))="","",INDEX(WEOApr2024all!$B$1:$BG$197,MATCH('Figure 2.5'!B33,WEOApr2024all!$B$1:$B$197,0),MATCH('Figure 2.5'!C33,WEOApr2024all!$B$1:$BG$1,0)))</f>
        <v/>
      </c>
      <c r="G33" s="1" t="str">
        <f t="shared" si="1"/>
        <v/>
      </c>
      <c r="J33" t="s">
        <v>213</v>
      </c>
      <c r="K33" t="s">
        <v>214</v>
      </c>
      <c r="L33" s="2">
        <v>2004</v>
      </c>
      <c r="M33" s="1" cm="1">
        <f t="array" ref="M33">INDEX($E$1:$E$6469,MATCH(1,($A$1:$A$6469=J33)*($C$1:$C$6469=L33),0))</f>
        <v>11.41279166932474</v>
      </c>
      <c r="N33" s="1" cm="1">
        <f t="array" ref="N33">INDEX($F$1:$F$6469,MATCH(1,($A$1:$A$6469=J33)*($C$1:$C$6469=L33),0))</f>
        <v>10.952999999999999</v>
      </c>
      <c r="O33" s="1">
        <f t="shared" si="2"/>
        <v>0.45979166932474058</v>
      </c>
      <c r="R33" s="5"/>
      <c r="T33" t="s">
        <v>129</v>
      </c>
      <c r="U33" t="s">
        <v>130</v>
      </c>
      <c r="V33" s="2">
        <v>1991</v>
      </c>
      <c r="W33" s="1" cm="1">
        <f t="array" ref="W33">INDEX($E$1:$E$6469,MATCH(1,($A$1:$A$6469=T33)*($C$1:$C$6469=V33),0))</f>
        <v>3.3888203812193929</v>
      </c>
      <c r="X33" s="1" cm="1">
        <f t="array" ref="X33">INDEX($F$1:$F$6469,MATCH(1,($A$1:$A$6469=T33)*($C$1:$C$6469=V33),0))</f>
        <v>2.286</v>
      </c>
      <c r="Y33" s="1">
        <f t="shared" si="3"/>
        <v>1.1028203812193929</v>
      </c>
      <c r="Z33"/>
      <c r="AA33"/>
      <c r="AD33" t="s">
        <v>139</v>
      </c>
      <c r="AE33" t="s">
        <v>140</v>
      </c>
      <c r="AF33" s="2">
        <v>1993</v>
      </c>
      <c r="AG33" s="1" cm="1">
        <f t="array" ref="AG33">INDEX($E$1:$E$6469,MATCH(1,($A$1:$A$6469=AD33)*($C$1:$C$6469=AF33),0))</f>
        <v>2.7014455316624941</v>
      </c>
      <c r="AH33" s="1" cm="1">
        <f t="array" ref="AH33">INDEX($F$1:$F$6469,MATCH(1,($A$1:$A$6469=AD33)*($C$1:$C$6469=AF33),0))</f>
        <v>4.3600000000000003</v>
      </c>
      <c r="AI33" s="1">
        <f t="shared" si="4"/>
        <v>-1.6585544683375062</v>
      </c>
      <c r="AL33" s="1"/>
      <c r="AU33">
        <v>-21</v>
      </c>
      <c r="AV33">
        <v>-21</v>
      </c>
    </row>
    <row r="34" spans="1:48">
      <c r="A34" t="s">
        <v>103</v>
      </c>
      <c r="B34" t="s">
        <v>104</v>
      </c>
      <c r="C34" s="2">
        <v>2023</v>
      </c>
      <c r="D34" s="10">
        <f>Fngdp_rpch!AK34</f>
        <v>1.9500000000000073</v>
      </c>
      <c r="E34" s="1">
        <f t="shared" si="0"/>
        <v>1.9500000000000073</v>
      </c>
      <c r="F34" s="4" t="str">
        <f>IF(INDEX(WEOApr2024all!$B$1:$BG$197,MATCH('Figure 2.5'!B34,WEOApr2024all!$B$1:$B$197,0),MATCH('Figure 2.5'!C34,WEOApr2024all!$B$1:$BG$1,0))="","",INDEX(WEOApr2024all!$B$1:$BG$197,MATCH('Figure 2.5'!B34,WEOApr2024all!$B$1:$B$197,0),MATCH('Figure 2.5'!C34,WEOApr2024all!$B$1:$BG$1,0)))</f>
        <v/>
      </c>
      <c r="G34" s="1" t="str">
        <f t="shared" si="1"/>
        <v/>
      </c>
      <c r="J34" t="s">
        <v>213</v>
      </c>
      <c r="K34" t="s">
        <v>214</v>
      </c>
      <c r="L34" s="2">
        <v>2005</v>
      </c>
      <c r="M34" s="1" cm="1">
        <f t="array" ref="M34">INDEX($E$1:$E$6469,MATCH(1,($A$1:$A$6469=J34)*($C$1:$C$6469=L34),0))</f>
        <v>15.48570413908652</v>
      </c>
      <c r="N34" s="1" cm="1">
        <f t="array" ref="N34">INDEX($F$1:$F$6469,MATCH(1,($A$1:$A$6469=J34)*($C$1:$C$6469=L34),0))</f>
        <v>15.029</v>
      </c>
      <c r="O34" s="1">
        <f t="shared" si="2"/>
        <v>0.4567041390865203</v>
      </c>
      <c r="R34" s="5"/>
      <c r="T34" t="s">
        <v>129</v>
      </c>
      <c r="U34" t="s">
        <v>130</v>
      </c>
      <c r="V34" s="2">
        <v>1992</v>
      </c>
      <c r="W34" s="1" cm="1">
        <f t="array" ref="W34">INDEX($E$1:$E$6469,MATCH(1,($A$1:$A$6469=T34)*($C$1:$C$6469=V34),0))</f>
        <v>3.2602204103174826</v>
      </c>
      <c r="X34" s="1" cm="1">
        <f t="array" ref="X34">INDEX($F$1:$F$6469,MATCH(1,($A$1:$A$6469=T34)*($C$1:$C$6469=V34),0))</f>
        <v>7.1230000000000002</v>
      </c>
      <c r="Y34" s="1">
        <f t="shared" si="3"/>
        <v>-3.8627795896825177</v>
      </c>
      <c r="Z34"/>
      <c r="AA34"/>
      <c r="AD34" t="s">
        <v>139</v>
      </c>
      <c r="AE34" t="s">
        <v>140</v>
      </c>
      <c r="AF34" s="2">
        <v>1994</v>
      </c>
      <c r="AG34" s="1" cm="1">
        <f t="array" ref="AG34">INDEX($E$1:$E$6469,MATCH(1,($A$1:$A$6469=AD34)*($C$1:$C$6469=AF34),0))</f>
        <v>4.971856033439237</v>
      </c>
      <c r="AH34" s="1" cm="1">
        <f t="array" ref="AH34">INDEX($F$1:$F$6469,MATCH(1,($A$1:$A$6469=AD34)*($C$1:$C$6469=AF34),0))</f>
        <v>5.0019999999999998</v>
      </c>
      <c r="AI34" s="1">
        <f t="shared" si="4"/>
        <v>-3.0143966560762792E-2</v>
      </c>
      <c r="AL34" s="1"/>
      <c r="AU34">
        <v>-20</v>
      </c>
      <c r="AV34">
        <v>-20</v>
      </c>
    </row>
    <row r="35" spans="1:48">
      <c r="A35" t="s">
        <v>161</v>
      </c>
      <c r="B35" t="s">
        <v>162</v>
      </c>
      <c r="C35" s="2">
        <v>1991</v>
      </c>
      <c r="D35" s="10">
        <f>Fngdp_rpch!E35</f>
        <v>3.5116447373940929</v>
      </c>
      <c r="E35" s="1">
        <f t="shared" si="0"/>
        <v>3.5116447373940929</v>
      </c>
      <c r="F35" s="4" t="str">
        <f>IF(INDEX(WEOApr2024all!$B$1:$BG$197,MATCH('Figure 2.5'!B35,WEOApr2024all!$B$1:$B$197,0),MATCH('Figure 2.5'!C35,WEOApr2024all!$B$1:$BG$1,0))="","",INDEX(WEOApr2024all!$B$1:$BG$197,MATCH('Figure 2.5'!B35,WEOApr2024all!$B$1:$B$197,0),MATCH('Figure 2.5'!C35,WEOApr2024all!$B$1:$BG$1,0)))</f>
        <v/>
      </c>
      <c r="G35" s="1" t="str">
        <f t="shared" si="1"/>
        <v/>
      </c>
      <c r="J35" t="s">
        <v>213</v>
      </c>
      <c r="K35" t="s">
        <v>214</v>
      </c>
      <c r="L35" s="2">
        <v>2006</v>
      </c>
      <c r="M35" s="1" cm="1">
        <f t="array" ref="M35">INDEX($E$1:$E$6469,MATCH(1,($A$1:$A$6469=J35)*($C$1:$C$6469=L35),0))</f>
        <v>27.566432021415686</v>
      </c>
      <c r="N35" s="1" cm="1">
        <f t="array" ref="N35">INDEX($F$1:$F$6469,MATCH(1,($A$1:$A$6469=J35)*($C$1:$C$6469=L35),0))</f>
        <v>11.548</v>
      </c>
      <c r="O35" s="1">
        <f t="shared" si="2"/>
        <v>16.018432021415684</v>
      </c>
      <c r="R35" s="5"/>
      <c r="T35" t="s">
        <v>129</v>
      </c>
      <c r="U35" t="s">
        <v>130</v>
      </c>
      <c r="V35" s="2">
        <v>1993</v>
      </c>
      <c r="W35" s="1" cm="1">
        <f t="array" ref="W35">INDEX($E$1:$E$6469,MATCH(1,($A$1:$A$6469=T35)*($C$1:$C$6469=V35),0))</f>
        <v>3.2890465076863107</v>
      </c>
      <c r="X35" s="1" cm="1">
        <f t="array" ref="X35">INDEX($F$1:$F$6469,MATCH(1,($A$1:$A$6469=T35)*($C$1:$C$6469=V35),0))</f>
        <v>7.6040000000000001</v>
      </c>
      <c r="Y35" s="1">
        <f t="shared" si="3"/>
        <v>-4.3149534923136894</v>
      </c>
      <c r="Z35"/>
      <c r="AA35"/>
      <c r="AD35" t="s">
        <v>139</v>
      </c>
      <c r="AE35" t="s">
        <v>140</v>
      </c>
      <c r="AF35" s="2">
        <v>1995</v>
      </c>
      <c r="AG35" s="1" cm="1">
        <f t="array" ref="AG35">INDEX($E$1:$E$6469,MATCH(1,($A$1:$A$6469=AD35)*($C$1:$C$6469=AF35),0))</f>
        <v>5.7999919777712572</v>
      </c>
      <c r="AH35" s="1" cm="1">
        <f t="array" ref="AH35">INDEX($F$1:$F$6469,MATCH(1,($A$1:$A$6469=AD35)*($C$1:$C$6469=AF35),0))</f>
        <v>5.9509999999999996</v>
      </c>
      <c r="AI35" s="1">
        <f t="shared" si="4"/>
        <v>-0.15100802222874243</v>
      </c>
      <c r="AL35" s="1"/>
      <c r="AU35">
        <v>-19</v>
      </c>
      <c r="AV35">
        <v>-19</v>
      </c>
    </row>
    <row r="36" spans="1:48">
      <c r="A36" t="s">
        <v>161</v>
      </c>
      <c r="B36" t="s">
        <v>162</v>
      </c>
      <c r="C36" s="2">
        <v>1992</v>
      </c>
      <c r="D36" s="10">
        <f>Fngdp_rpch!F36</f>
        <v>2.008032128514059</v>
      </c>
      <c r="E36" s="1">
        <f t="shared" si="0"/>
        <v>2.008032128514059</v>
      </c>
      <c r="F36" s="4" t="str">
        <f>IF(INDEX(WEOApr2024all!$B$1:$BG$197,MATCH('Figure 2.5'!B36,WEOApr2024all!$B$1:$B$197,0),MATCH('Figure 2.5'!C36,WEOApr2024all!$B$1:$BG$1,0))="","",INDEX(WEOApr2024all!$B$1:$BG$197,MATCH('Figure 2.5'!B36,WEOApr2024all!$B$1:$B$197,0),MATCH('Figure 2.5'!C36,WEOApr2024all!$B$1:$BG$1,0)))</f>
        <v/>
      </c>
      <c r="G36" s="1" t="str">
        <f t="shared" si="1"/>
        <v/>
      </c>
      <c r="J36" t="s">
        <v>213</v>
      </c>
      <c r="K36" t="s">
        <v>214</v>
      </c>
      <c r="L36" s="2">
        <v>2007</v>
      </c>
      <c r="M36" s="1" cm="1">
        <f t="array" ref="M36">INDEX($E$1:$E$6469,MATCH(1,($A$1:$A$6469=J36)*($C$1:$C$6469=L36),0))</f>
        <v>31.396303364147361</v>
      </c>
      <c r="N36" s="1" cm="1">
        <f t="array" ref="N36">INDEX($F$1:$F$6469,MATCH(1,($A$1:$A$6469=J36)*($C$1:$C$6469=L36),0))</f>
        <v>14.01</v>
      </c>
      <c r="O36" s="1">
        <f t="shared" si="2"/>
        <v>17.386303364147359</v>
      </c>
      <c r="R36" s="5"/>
      <c r="T36" t="s">
        <v>129</v>
      </c>
      <c r="U36" t="s">
        <v>130</v>
      </c>
      <c r="V36" s="2">
        <v>1994</v>
      </c>
      <c r="W36" s="1" cm="1">
        <f t="array" ref="W36">INDEX($E$1:$E$6469,MATCH(1,($A$1:$A$6469=T36)*($C$1:$C$6469=V36),0))</f>
        <v>1.8327359312481306</v>
      </c>
      <c r="X36" s="1" cm="1">
        <f t="array" ref="X36">INDEX($F$1:$F$6469,MATCH(1,($A$1:$A$6469=T36)*($C$1:$C$6469=V36),0))</f>
        <v>3.2120000000000002</v>
      </c>
      <c r="Y36" s="1">
        <f t="shared" si="3"/>
        <v>-1.3792640687518696</v>
      </c>
      <c r="Z36"/>
      <c r="AA36"/>
      <c r="AD36" t="s">
        <v>139</v>
      </c>
      <c r="AE36" t="s">
        <v>140</v>
      </c>
      <c r="AF36" s="2">
        <v>1996</v>
      </c>
      <c r="AG36" s="1" cm="1">
        <f t="array" ref="AG36">INDEX($E$1:$E$6469,MATCH(1,($A$1:$A$6469=AD36)*($C$1:$C$6469=AF36),0))</f>
        <v>6.0006747779675296</v>
      </c>
      <c r="AH36" s="1" cm="1">
        <f t="array" ref="AH36">INDEX($F$1:$F$6469,MATCH(1,($A$1:$A$6469=AD36)*($C$1:$C$6469=AF36),0))</f>
        <v>1.913</v>
      </c>
      <c r="AI36" s="1">
        <f t="shared" si="4"/>
        <v>4.0876747779675293</v>
      </c>
      <c r="AL36" s="1"/>
      <c r="AU36">
        <v>-18</v>
      </c>
      <c r="AV36">
        <v>-18</v>
      </c>
    </row>
    <row r="37" spans="1:48">
      <c r="A37" t="s">
        <v>161</v>
      </c>
      <c r="B37" t="s">
        <v>162</v>
      </c>
      <c r="C37" s="2">
        <v>1993</v>
      </c>
      <c r="D37" s="10">
        <f>Fngdp_rpch!G37</f>
        <v>5.9842567744220476</v>
      </c>
      <c r="E37" s="1">
        <f t="shared" si="0"/>
        <v>5.9842567744220476</v>
      </c>
      <c r="F37" s="4" t="str">
        <f>IF(INDEX(WEOApr2024all!$B$1:$BG$197,MATCH('Figure 2.5'!B37,WEOApr2024all!$B$1:$B$197,0),MATCH('Figure 2.5'!C37,WEOApr2024all!$B$1:$BG$1,0))="","",INDEX(WEOApr2024all!$B$1:$BG$197,MATCH('Figure 2.5'!B37,WEOApr2024all!$B$1:$B$197,0),MATCH('Figure 2.5'!C37,WEOApr2024all!$B$1:$BG$1,0)))</f>
        <v/>
      </c>
      <c r="G37" s="1" t="str">
        <f t="shared" si="1"/>
        <v/>
      </c>
      <c r="J37" t="s">
        <v>213</v>
      </c>
      <c r="K37" t="s">
        <v>214</v>
      </c>
      <c r="L37" s="2">
        <v>2008</v>
      </c>
      <c r="M37" s="1" cm="1">
        <f t="array" ref="M37">INDEX($E$1:$E$6469,MATCH(1,($A$1:$A$6469=J37)*($C$1:$C$6469=L37),0))</f>
        <v>27.188409791141368</v>
      </c>
      <c r="N37" s="1" cm="1">
        <f t="array" ref="N37">INDEX($F$1:$F$6469,MATCH(1,($A$1:$A$6469=J37)*($C$1:$C$6469=L37),0))</f>
        <v>11.166</v>
      </c>
      <c r="O37" s="1">
        <f t="shared" si="2"/>
        <v>16.022409791141367</v>
      </c>
      <c r="R37" s="5"/>
      <c r="T37" t="s">
        <v>129</v>
      </c>
      <c r="U37" t="s">
        <v>130</v>
      </c>
      <c r="V37" s="2">
        <v>1995</v>
      </c>
      <c r="W37" s="1" cm="1">
        <f t="array" ref="W37">INDEX($E$1:$E$6469,MATCH(1,($A$1:$A$6469=T37)*($C$1:$C$6469=V37),0))</f>
        <v>1.600323570622586</v>
      </c>
      <c r="X37" s="1" cm="1">
        <f t="array" ref="X37">INDEX($F$1:$F$6469,MATCH(1,($A$1:$A$6469=T37)*($C$1:$C$6469=V37),0))</f>
        <v>1.923</v>
      </c>
      <c r="Y37" s="1">
        <f t="shared" si="3"/>
        <v>-0.32267642937741403</v>
      </c>
      <c r="Z37"/>
      <c r="AA37"/>
      <c r="AD37" t="s">
        <v>139</v>
      </c>
      <c r="AE37" t="s">
        <v>140</v>
      </c>
      <c r="AF37" s="2">
        <v>1997</v>
      </c>
      <c r="AG37" s="1" cm="1">
        <f t="array" ref="AG37">INDEX($E$1:$E$6469,MATCH(1,($A$1:$A$6469=AD37)*($C$1:$C$6469=AF37),0))</f>
        <v>6.4981381977010866</v>
      </c>
      <c r="AH37" s="1" cm="1">
        <f t="array" ref="AH37">INDEX($F$1:$F$6469,MATCH(1,($A$1:$A$6469=AD37)*($C$1:$C$6469=AF37),0))</f>
        <v>3.7410000000000001</v>
      </c>
      <c r="AI37" s="1">
        <f t="shared" si="4"/>
        <v>2.7571381977010865</v>
      </c>
      <c r="AL37" s="1"/>
      <c r="AU37">
        <v>-17</v>
      </c>
      <c r="AV37">
        <v>-17</v>
      </c>
    </row>
    <row r="38" spans="1:48">
      <c r="A38" t="s">
        <v>161</v>
      </c>
      <c r="B38" t="s">
        <v>162</v>
      </c>
      <c r="C38" s="2">
        <v>1994</v>
      </c>
      <c r="D38" s="10">
        <f>Fngdp_rpch!H38</f>
        <v>6.0178275811422877</v>
      </c>
      <c r="E38" s="1">
        <f t="shared" si="0"/>
        <v>6.0178275811422877</v>
      </c>
      <c r="F38" s="4" t="str">
        <f>IF(INDEX(WEOApr2024all!$B$1:$BG$197,MATCH('Figure 2.5'!B38,WEOApr2024all!$B$1:$B$197,0),MATCH('Figure 2.5'!C38,WEOApr2024all!$B$1:$BG$1,0))="","",INDEX(WEOApr2024all!$B$1:$BG$197,MATCH('Figure 2.5'!B38,WEOApr2024all!$B$1:$B$197,0),MATCH('Figure 2.5'!C38,WEOApr2024all!$B$1:$BG$1,0)))</f>
        <v/>
      </c>
      <c r="G38" s="1" t="str">
        <f t="shared" si="1"/>
        <v/>
      </c>
      <c r="J38" t="s">
        <v>213</v>
      </c>
      <c r="K38" t="s">
        <v>214</v>
      </c>
      <c r="L38" s="2">
        <v>2009</v>
      </c>
      <c r="M38" s="1" cm="1">
        <f t="array" ref="M38">INDEX($E$1:$E$6469,MATCH(1,($A$1:$A$6469=J38)*($C$1:$C$6469=L38),0))</f>
        <v>12.816090220806874</v>
      </c>
      <c r="N38" s="1" cm="1">
        <f t="array" ref="N38">INDEX($F$1:$F$6469,MATCH(1,($A$1:$A$6469=J38)*($C$1:$C$6469=L38),0))</f>
        <v>0.85899999999999999</v>
      </c>
      <c r="O38" s="1">
        <f t="shared" si="2"/>
        <v>11.957090220806874</v>
      </c>
      <c r="R38" s="1"/>
      <c r="T38" t="s">
        <v>129</v>
      </c>
      <c r="U38" t="s">
        <v>130</v>
      </c>
      <c r="V38" s="2">
        <v>1996</v>
      </c>
      <c r="W38" s="1" cm="1">
        <f t="array" ref="W38">INDEX($E$1:$E$6469,MATCH(1,($A$1:$A$6469=T38)*($C$1:$C$6469=V38),0))</f>
        <v>1.3967980708172734</v>
      </c>
      <c r="X38" s="1" cm="1">
        <f t="array" ref="X38">INDEX($F$1:$F$6469,MATCH(1,($A$1:$A$6469=T38)*($C$1:$C$6469=V38),0))</f>
        <v>3.25</v>
      </c>
      <c r="Y38" s="1">
        <f t="shared" si="3"/>
        <v>-1.8532019291827266</v>
      </c>
      <c r="Z38"/>
      <c r="AA38"/>
      <c r="AD38" t="s">
        <v>139</v>
      </c>
      <c r="AE38" t="s">
        <v>140</v>
      </c>
      <c r="AF38" s="2">
        <v>1998</v>
      </c>
      <c r="AG38" s="1" cm="1">
        <f t="array" ref="AG38">INDEX($E$1:$E$6469,MATCH(1,($A$1:$A$6469=AD38)*($C$1:$C$6469=AF38),0))</f>
        <v>6.4999997131934606</v>
      </c>
      <c r="AH38" s="1" cm="1">
        <f t="array" ref="AH38">INDEX($F$1:$F$6469,MATCH(1,($A$1:$A$6469=AD38)*($C$1:$C$6469=AF38),0))</f>
        <v>3.206</v>
      </c>
      <c r="AI38" s="1">
        <f t="shared" si="4"/>
        <v>3.2939997131934606</v>
      </c>
      <c r="AL38" s="1"/>
      <c r="AU38">
        <v>-16</v>
      </c>
      <c r="AV38">
        <v>-16</v>
      </c>
    </row>
    <row r="39" spans="1:48">
      <c r="A39" t="s">
        <v>161</v>
      </c>
      <c r="B39" t="s">
        <v>162</v>
      </c>
      <c r="C39" s="2">
        <v>1995</v>
      </c>
      <c r="D39" s="10">
        <f>Fngdp_rpch!I39</f>
        <v>6.0266410355815703</v>
      </c>
      <c r="E39" s="1">
        <f t="shared" si="0"/>
        <v>6.0266410355815703</v>
      </c>
      <c r="F39" s="4" t="str">
        <f>IF(INDEX(WEOApr2024all!$B$1:$BG$197,MATCH('Figure 2.5'!B39,WEOApr2024all!$B$1:$B$197,0),MATCH('Figure 2.5'!C39,WEOApr2024all!$B$1:$BG$1,0))="","",INDEX(WEOApr2024all!$B$1:$BG$197,MATCH('Figure 2.5'!B39,WEOApr2024all!$B$1:$B$197,0),MATCH('Figure 2.5'!C39,WEOApr2024all!$B$1:$BG$1,0)))</f>
        <v/>
      </c>
      <c r="G39" s="1" t="str">
        <f t="shared" si="1"/>
        <v/>
      </c>
      <c r="J39" t="s">
        <v>213</v>
      </c>
      <c r="K39" t="s">
        <v>214</v>
      </c>
      <c r="L39" s="2">
        <v>2010</v>
      </c>
      <c r="M39" s="1" cm="1">
        <f t="array" ref="M39">INDEX($E$1:$E$6469,MATCH(1,($A$1:$A$6469=J39)*($C$1:$C$6469=L39),0))</f>
        <v>9.345967799892275</v>
      </c>
      <c r="N39" s="1" cm="1">
        <f t="array" ref="N39">INDEX($F$1:$F$6469,MATCH(1,($A$1:$A$6469=J39)*($C$1:$C$6469=L39),0))</f>
        <v>4.859</v>
      </c>
      <c r="O39" s="1">
        <f t="shared" si="2"/>
        <v>4.486967799892275</v>
      </c>
      <c r="R39" s="1"/>
      <c r="T39" t="s">
        <v>129</v>
      </c>
      <c r="U39" t="s">
        <v>130</v>
      </c>
      <c r="V39" s="2">
        <v>1997</v>
      </c>
      <c r="W39" s="1" cm="1">
        <f t="array" ref="W39">INDEX($E$1:$E$6469,MATCH(1,($A$1:$A$6469=T39)*($C$1:$C$6469=V39),0))</f>
        <v>1.9000014671127774</v>
      </c>
      <c r="X39" s="1" cm="1">
        <f t="array" ref="X39">INDEX($F$1:$F$6469,MATCH(1,($A$1:$A$6469=T39)*($C$1:$C$6469=V39),0))</f>
        <v>2.3479999999999999</v>
      </c>
      <c r="Y39" s="1">
        <f t="shared" si="3"/>
        <v>-0.44799853288722247</v>
      </c>
      <c r="Z39"/>
      <c r="AA39"/>
      <c r="AD39" t="s">
        <v>139</v>
      </c>
      <c r="AE39" t="s">
        <v>140</v>
      </c>
      <c r="AF39" s="2">
        <v>1999</v>
      </c>
      <c r="AG39" s="1" cm="1">
        <f t="array" ref="AG39">INDEX($E$1:$E$6469,MATCH(1,($A$1:$A$6469=AD39)*($C$1:$C$6469=AF39),0))</f>
        <v>3.4999964868095645</v>
      </c>
      <c r="AH39" s="1" cm="1">
        <f t="array" ref="AH39">INDEX($F$1:$F$6469,MATCH(1,($A$1:$A$6469=AD39)*($C$1:$C$6469=AF39),0))</f>
        <v>3.2370000000000001</v>
      </c>
      <c r="AI39" s="1">
        <f t="shared" si="4"/>
        <v>0.26299648680956444</v>
      </c>
      <c r="AL39" s="1"/>
      <c r="AU39">
        <v>-15</v>
      </c>
      <c r="AV39">
        <v>-15</v>
      </c>
    </row>
    <row r="40" spans="1:48">
      <c r="A40" t="s">
        <v>161</v>
      </c>
      <c r="B40" t="s">
        <v>162</v>
      </c>
      <c r="C40" s="2">
        <v>1996</v>
      </c>
      <c r="D40" s="10">
        <f>Fngdp_rpch!J40</f>
        <v>6.0145263915951874</v>
      </c>
      <c r="E40" s="1">
        <f t="shared" si="0"/>
        <v>6.0145263915951874</v>
      </c>
      <c r="F40" s="4" t="str">
        <f>IF(INDEX(WEOApr2024all!$B$1:$BG$197,MATCH('Figure 2.5'!B40,WEOApr2024all!$B$1:$B$197,0),MATCH('Figure 2.5'!C40,WEOApr2024all!$B$1:$BG$1,0))="","",INDEX(WEOApr2024all!$B$1:$BG$197,MATCH('Figure 2.5'!B40,WEOApr2024all!$B$1:$B$197,0),MATCH('Figure 2.5'!C40,WEOApr2024all!$B$1:$BG$1,0)))</f>
        <v/>
      </c>
      <c r="G40" s="1" t="str">
        <f t="shared" si="1"/>
        <v/>
      </c>
      <c r="J40" t="s">
        <v>213</v>
      </c>
      <c r="K40" t="s">
        <v>214</v>
      </c>
      <c r="L40" s="2">
        <v>2011</v>
      </c>
      <c r="M40" s="1" cm="1">
        <f t="array" ref="M40">INDEX($E$1:$E$6469,MATCH(1,($A$1:$A$6469=J40)*($C$1:$C$6469=L40),0))</f>
        <v>7.083781610808515</v>
      </c>
      <c r="N40" s="1" cm="1">
        <f t="array" ref="N40">INDEX($F$1:$F$6469,MATCH(1,($A$1:$A$6469=J40)*($C$1:$C$6469=L40),0))</f>
        <v>3.472</v>
      </c>
      <c r="O40" s="1">
        <f t="shared" si="2"/>
        <v>3.611781610808515</v>
      </c>
      <c r="R40" s="1"/>
      <c r="T40" t="s">
        <v>129</v>
      </c>
      <c r="U40" t="s">
        <v>130</v>
      </c>
      <c r="V40" s="2">
        <v>1998</v>
      </c>
      <c r="W40" s="1" cm="1">
        <f t="array" ref="W40">INDEX($E$1:$E$6469,MATCH(1,($A$1:$A$6469=T40)*($C$1:$C$6469=V40),0))</f>
        <v>2.0999970443751126</v>
      </c>
      <c r="X40" s="1" cm="1">
        <f t="array" ref="X40">INDEX($F$1:$F$6469,MATCH(1,($A$1:$A$6469=T40)*($C$1:$C$6469=V40),0))</f>
        <v>4.8490000000000002</v>
      </c>
      <c r="Y40" s="1">
        <f t="shared" si="3"/>
        <v>-2.7490029556248876</v>
      </c>
      <c r="Z40"/>
      <c r="AA40"/>
      <c r="AD40" t="s">
        <v>139</v>
      </c>
      <c r="AE40" t="s">
        <v>140</v>
      </c>
      <c r="AF40" s="2">
        <v>2000</v>
      </c>
      <c r="AG40" s="1" cm="1">
        <f t="array" ref="AG40">INDEX($E$1:$E$6469,MATCH(1,($A$1:$A$6469=AD40)*($C$1:$C$6469=AF40),0))</f>
        <v>2.5338000450150666</v>
      </c>
      <c r="AH40" s="1" cm="1">
        <f t="array" ref="AH40">INDEX($F$1:$F$6469,MATCH(1,($A$1:$A$6469=AD40)*($C$1:$C$6469=AF40),0))</f>
        <v>4.2</v>
      </c>
      <c r="AI40" s="1">
        <f t="shared" si="4"/>
        <v>-1.6661999549849336</v>
      </c>
      <c r="AL40" s="1"/>
      <c r="AU40">
        <v>-14</v>
      </c>
      <c r="AV40">
        <v>-14</v>
      </c>
    </row>
    <row r="41" spans="1:48">
      <c r="A41" t="s">
        <v>161</v>
      </c>
      <c r="B41" t="s">
        <v>162</v>
      </c>
      <c r="C41" s="2">
        <v>1997</v>
      </c>
      <c r="D41" s="10">
        <f>Fngdp_rpch!K41</f>
        <v>6.0145400339973065</v>
      </c>
      <c r="E41" s="1">
        <f t="shared" si="0"/>
        <v>6.0145400339973065</v>
      </c>
      <c r="F41" s="4" t="str">
        <f>IF(INDEX(WEOApr2024all!$B$1:$BG$197,MATCH('Figure 2.5'!B41,WEOApr2024all!$B$1:$B$197,0),MATCH('Figure 2.5'!C41,WEOApr2024all!$B$1:$BG$1,0))="","",INDEX(WEOApr2024all!$B$1:$BG$197,MATCH('Figure 2.5'!B41,WEOApr2024all!$B$1:$B$197,0),MATCH('Figure 2.5'!C41,WEOApr2024all!$B$1:$BG$1,0)))</f>
        <v/>
      </c>
      <c r="G41" s="1" t="str">
        <f t="shared" si="1"/>
        <v/>
      </c>
      <c r="J41" t="s">
        <v>213</v>
      </c>
      <c r="K41" t="s">
        <v>214</v>
      </c>
      <c r="L41" s="2">
        <v>2012</v>
      </c>
      <c r="M41" s="1" cm="1">
        <f t="array" ref="M41">INDEX($E$1:$E$6469,MATCH(1,($A$1:$A$6469=J41)*($C$1:$C$6469=L41),0))</f>
        <v>10.814981904881948</v>
      </c>
      <c r="N41" s="1" cm="1">
        <f t="array" ref="N41">INDEX($F$1:$F$6469,MATCH(1,($A$1:$A$6469=J41)*($C$1:$C$6469=L41),0))</f>
        <v>8.5419999999999998</v>
      </c>
      <c r="O41" s="1">
        <f t="shared" si="2"/>
        <v>2.2729819048819486</v>
      </c>
      <c r="R41" s="1"/>
      <c r="T41" t="s">
        <v>129</v>
      </c>
      <c r="U41" t="s">
        <v>130</v>
      </c>
      <c r="V41" s="2">
        <v>1999</v>
      </c>
      <c r="W41" s="1" cm="1">
        <f t="array" ref="W41">INDEX($E$1:$E$6469,MATCH(1,($A$1:$A$6469=T41)*($C$1:$C$6469=V41),0))</f>
        <v>1.7999980025076079</v>
      </c>
      <c r="X41" s="1" cm="1">
        <f t="array" ref="X41">INDEX($F$1:$F$6469,MATCH(1,($A$1:$A$6469=T41)*($C$1:$C$6469=V41),0))</f>
        <v>5.9720000000000004</v>
      </c>
      <c r="Y41" s="1">
        <f t="shared" si="3"/>
        <v>-4.1720019974923925</v>
      </c>
      <c r="Z41"/>
      <c r="AA41"/>
      <c r="AD41" t="s">
        <v>139</v>
      </c>
      <c r="AE41" t="s">
        <v>140</v>
      </c>
      <c r="AF41" s="2">
        <v>2001</v>
      </c>
      <c r="AG41" s="1" cm="1">
        <f t="array" ref="AG41">INDEX($E$1:$E$6469,MATCH(1,($A$1:$A$6469=AD41)*($C$1:$C$6469=AF41),0))</f>
        <v>3.4598204466641747</v>
      </c>
      <c r="AH41" s="1" cm="1">
        <f t="array" ref="AH41">INDEX($F$1:$F$6469,MATCH(1,($A$1:$A$6469=AD41)*($C$1:$C$6469=AF41),0))</f>
        <v>4.9870000000000001</v>
      </c>
      <c r="AI41" s="1">
        <f t="shared" si="4"/>
        <v>-1.5271795533358254</v>
      </c>
      <c r="AL41" s="1"/>
      <c r="AU41">
        <v>-13</v>
      </c>
      <c r="AV41">
        <v>-13</v>
      </c>
    </row>
    <row r="42" spans="1:48">
      <c r="A42" t="s">
        <v>161</v>
      </c>
      <c r="B42" t="s">
        <v>162</v>
      </c>
      <c r="C42" s="2">
        <v>1998</v>
      </c>
      <c r="D42" s="10">
        <f>Fngdp_rpch!L42</f>
        <v>6.0145400173580388</v>
      </c>
      <c r="E42" s="1">
        <f t="shared" si="0"/>
        <v>6.0145400173580388</v>
      </c>
      <c r="F42" s="4" t="str">
        <f>IF(INDEX(WEOApr2024all!$B$1:$BG$197,MATCH('Figure 2.5'!B42,WEOApr2024all!$B$1:$B$197,0),MATCH('Figure 2.5'!C42,WEOApr2024all!$B$1:$BG$1,0))="","",INDEX(WEOApr2024all!$B$1:$BG$197,MATCH('Figure 2.5'!B42,WEOApr2024all!$B$1:$B$197,0),MATCH('Figure 2.5'!C42,WEOApr2024all!$B$1:$BG$1,0)))</f>
        <v/>
      </c>
      <c r="G42" s="1" t="str">
        <f t="shared" si="1"/>
        <v/>
      </c>
      <c r="J42" t="s">
        <v>213</v>
      </c>
      <c r="K42" t="s">
        <v>214</v>
      </c>
      <c r="L42" s="2">
        <v>2013</v>
      </c>
      <c r="M42" s="1" cm="1">
        <f t="array" ref="M42">INDEX($E$1:$E$6469,MATCH(1,($A$1:$A$6469=J42)*($C$1:$C$6469=L42),0))</f>
        <v>5.4572770826043504</v>
      </c>
      <c r="N42" s="1" cm="1">
        <f t="array" ref="N42">INDEX($F$1:$F$6469,MATCH(1,($A$1:$A$6469=J42)*($C$1:$C$6469=L42),0))</f>
        <v>4.9550000000000001</v>
      </c>
      <c r="O42" s="1">
        <f t="shared" si="2"/>
        <v>0.50227708260435033</v>
      </c>
      <c r="R42" s="1"/>
      <c r="T42" t="s">
        <v>129</v>
      </c>
      <c r="U42" t="s">
        <v>130</v>
      </c>
      <c r="V42" s="2">
        <v>2000</v>
      </c>
      <c r="W42" s="1" cm="1">
        <f t="array" ref="W42">INDEX($E$1:$E$6469,MATCH(1,($A$1:$A$6469=T42)*($C$1:$C$6469=V42),0))</f>
        <v>2.8999999999996362</v>
      </c>
      <c r="X42" s="1" cm="1">
        <f t="array" ref="X42">INDEX($F$1:$F$6469,MATCH(1,($A$1:$A$6469=T42)*($C$1:$C$6469=V42),0))</f>
        <v>7.0179999999999998</v>
      </c>
      <c r="Y42" s="1">
        <f t="shared" si="3"/>
        <v>-4.1180000000003636</v>
      </c>
      <c r="Z42"/>
      <c r="AA42"/>
      <c r="AB42" s="1"/>
      <c r="AD42" t="s">
        <v>139</v>
      </c>
      <c r="AE42" t="s">
        <v>140</v>
      </c>
      <c r="AF42" s="2">
        <v>2002</v>
      </c>
      <c r="AG42" s="1" cm="1">
        <f t="array" ref="AG42">INDEX($E$1:$E$6469,MATCH(1,($A$1:$A$6469=AD42)*($C$1:$C$6469=AF42),0))</f>
        <v>4.4692941238907657</v>
      </c>
      <c r="AH42" s="1" cm="1">
        <f t="array" ref="AH42">INDEX($F$1:$F$6469,MATCH(1,($A$1:$A$6469=AD42)*($C$1:$C$6469=AF42),0))</f>
        <v>6.5839999999999996</v>
      </c>
      <c r="AI42" s="1">
        <f t="shared" si="4"/>
        <v>-2.1147058761092339</v>
      </c>
      <c r="AL42" s="1"/>
      <c r="AU42">
        <v>-12</v>
      </c>
      <c r="AV42">
        <v>-12</v>
      </c>
    </row>
    <row r="43" spans="1:48">
      <c r="A43" t="s">
        <v>161</v>
      </c>
      <c r="B43" t="s">
        <v>162</v>
      </c>
      <c r="C43" s="2">
        <v>1999</v>
      </c>
      <c r="D43" s="10">
        <f>Fngdp_rpch!M43</f>
        <v>6.0145416731007373</v>
      </c>
      <c r="E43" s="1">
        <f t="shared" si="0"/>
        <v>6.0145416731007373</v>
      </c>
      <c r="F43" s="4" t="str">
        <f>IF(INDEX(WEOApr2024all!$B$1:$BG$197,MATCH('Figure 2.5'!B43,WEOApr2024all!$B$1:$B$197,0),MATCH('Figure 2.5'!C43,WEOApr2024all!$B$1:$BG$1,0))="","",INDEX(WEOApr2024all!$B$1:$BG$197,MATCH('Figure 2.5'!B43,WEOApr2024all!$B$1:$B$197,0),MATCH('Figure 2.5'!C43,WEOApr2024all!$B$1:$BG$1,0)))</f>
        <v/>
      </c>
      <c r="G43" s="1" t="str">
        <f t="shared" si="1"/>
        <v/>
      </c>
      <c r="J43" t="s">
        <v>213</v>
      </c>
      <c r="K43" t="s">
        <v>214</v>
      </c>
      <c r="L43" s="2">
        <v>2014</v>
      </c>
      <c r="M43" s="1" cm="1">
        <f t="array" ref="M43">INDEX($E$1:$E$6469,MATCH(1,($A$1:$A$6469=J43)*($C$1:$C$6469=L43),0))</f>
        <v>6.2732272133768197</v>
      </c>
      <c r="N43" s="1" cm="1">
        <f t="array" ref="N43">INDEX($F$1:$F$6469,MATCH(1,($A$1:$A$6469=J43)*($C$1:$C$6469=L43),0))</f>
        <v>4.8230000000000004</v>
      </c>
      <c r="O43" s="1">
        <f t="shared" si="2"/>
        <v>1.4502272133768193</v>
      </c>
      <c r="R43" s="1"/>
      <c r="T43" t="s">
        <v>129</v>
      </c>
      <c r="U43" t="s">
        <v>130</v>
      </c>
      <c r="V43" s="2">
        <v>2001</v>
      </c>
      <c r="W43" s="1" cm="1">
        <f t="array" ref="W43">INDEX($E$1:$E$6469,MATCH(1,($A$1:$A$6469=T43)*($C$1:$C$6469=V43),0))</f>
        <v>3.0462490693239808</v>
      </c>
      <c r="X43" s="1" cm="1">
        <f t="array" ref="X43">INDEX($F$1:$F$6469,MATCH(1,($A$1:$A$6469=T43)*($C$1:$C$6469=V43),0))</f>
        <v>2.4910000000000001</v>
      </c>
      <c r="Y43" s="1">
        <f t="shared" si="3"/>
        <v>0.55524906932398066</v>
      </c>
      <c r="Z43"/>
      <c r="AA43"/>
      <c r="AB43" s="1"/>
      <c r="AD43" t="s">
        <v>139</v>
      </c>
      <c r="AE43" t="s">
        <v>140</v>
      </c>
      <c r="AF43" s="2">
        <v>2003</v>
      </c>
      <c r="AG43" s="1" cm="1">
        <f t="array" ref="AG43">INDEX($E$1:$E$6469,MATCH(1,($A$1:$A$6469=AD43)*($C$1:$C$6469=AF43),0))</f>
        <v>6.0151246610419262</v>
      </c>
      <c r="AH43" s="1" cm="1">
        <f t="array" ref="AH43">INDEX($F$1:$F$6469,MATCH(1,($A$1:$A$6469=AD43)*($C$1:$C$6469=AF43),0))</f>
        <v>3.98</v>
      </c>
      <c r="AI43" s="1">
        <f t="shared" si="4"/>
        <v>2.0351246610419262</v>
      </c>
      <c r="AL43" s="1"/>
      <c r="AU43">
        <v>-11</v>
      </c>
      <c r="AV43">
        <v>-11</v>
      </c>
    </row>
    <row r="44" spans="1:48">
      <c r="A44" t="s">
        <v>161</v>
      </c>
      <c r="B44" t="s">
        <v>162</v>
      </c>
      <c r="C44" s="2">
        <v>2000</v>
      </c>
      <c r="D44" s="10">
        <f>Fngdp_rpch!N44</f>
        <v>6.0145373855409634</v>
      </c>
      <c r="E44" s="1">
        <f t="shared" si="0"/>
        <v>6.0145373855409634</v>
      </c>
      <c r="F44" s="4" t="str">
        <f>IF(INDEX(WEOApr2024all!$B$1:$BG$197,MATCH('Figure 2.5'!B44,WEOApr2024all!$B$1:$B$197,0),MATCH('Figure 2.5'!C44,WEOApr2024all!$B$1:$BG$1,0))="","",INDEX(WEOApr2024all!$B$1:$BG$197,MATCH('Figure 2.5'!B44,WEOApr2024all!$B$1:$B$197,0),MATCH('Figure 2.5'!C44,WEOApr2024all!$B$1:$BG$1,0)))</f>
        <v/>
      </c>
      <c r="G44" s="1" t="str">
        <f t="shared" si="1"/>
        <v/>
      </c>
      <c r="J44" t="s">
        <v>213</v>
      </c>
      <c r="K44" t="s">
        <v>214</v>
      </c>
      <c r="L44" s="2">
        <v>2015</v>
      </c>
      <c r="M44" s="1" cm="1">
        <f t="array" ref="M44">INDEX($E$1:$E$6469,MATCH(1,($A$1:$A$6469=J44)*($C$1:$C$6469=L44),0))</f>
        <v>5.9185392640210388</v>
      </c>
      <c r="N44" s="1" cm="1">
        <f t="array" ref="N44">INDEX($F$1:$F$6469,MATCH(1,($A$1:$A$6469=J44)*($C$1:$C$6469=L44),0))</f>
        <v>0.94399999999999995</v>
      </c>
      <c r="O44" s="1">
        <f t="shared" si="2"/>
        <v>4.9745392640210389</v>
      </c>
      <c r="R44" s="1"/>
      <c r="T44" t="s">
        <v>129</v>
      </c>
      <c r="U44" t="s">
        <v>130</v>
      </c>
      <c r="V44" s="2">
        <v>2002</v>
      </c>
      <c r="W44" s="1" cm="1">
        <f t="array" ref="W44">INDEX($E$1:$E$6469,MATCH(1,($A$1:$A$6469=T44)*($C$1:$C$6469=V44),0))</f>
        <v>3.4593908184734179</v>
      </c>
      <c r="X44" s="1" cm="1">
        <f t="array" ref="X44">INDEX($F$1:$F$6469,MATCH(1,($A$1:$A$6469=T44)*($C$1:$C$6469=V44),0))</f>
        <v>3.3490000000000002</v>
      </c>
      <c r="Y44" s="1">
        <f t="shared" si="3"/>
        <v>0.1103908184734177</v>
      </c>
      <c r="Z44"/>
      <c r="AA44"/>
      <c r="AB44" s="1"/>
      <c r="AD44" t="s">
        <v>139</v>
      </c>
      <c r="AE44" t="s">
        <v>140</v>
      </c>
      <c r="AF44" s="2">
        <v>2004</v>
      </c>
      <c r="AG44" s="1" cm="1">
        <f t="array" ref="AG44">INDEX($E$1:$E$6469,MATCH(1,($A$1:$A$6469=AD44)*($C$1:$C$6469=AF44),0))</f>
        <v>5.5000000000000826</v>
      </c>
      <c r="AH44" s="1" cm="1">
        <f t="array" ref="AH44">INDEX($F$1:$F$6469,MATCH(1,($A$1:$A$6469=AD44)*($C$1:$C$6469=AF44),0))</f>
        <v>8.2569999999999997</v>
      </c>
      <c r="AI44" s="1">
        <f t="shared" si="4"/>
        <v>-2.7569999999999171</v>
      </c>
      <c r="AL44" s="1"/>
      <c r="AU44">
        <v>-10</v>
      </c>
      <c r="AV44">
        <v>-10</v>
      </c>
    </row>
    <row r="45" spans="1:48">
      <c r="A45" t="s">
        <v>161</v>
      </c>
      <c r="B45" t="s">
        <v>162</v>
      </c>
      <c r="C45" s="2">
        <v>2001</v>
      </c>
      <c r="D45" s="10">
        <f>Fngdp_rpch!O45</f>
        <v>6.0145410148129352</v>
      </c>
      <c r="E45" s="1">
        <f t="shared" si="0"/>
        <v>6.0145410148129352</v>
      </c>
      <c r="F45" s="4" t="str">
        <f>IF(INDEX(WEOApr2024all!$B$1:$BG$197,MATCH('Figure 2.5'!B45,WEOApr2024all!$B$1:$B$197,0),MATCH('Figure 2.5'!C45,WEOApr2024all!$B$1:$BG$1,0))="","",INDEX(WEOApr2024all!$B$1:$BG$197,MATCH('Figure 2.5'!B45,WEOApr2024all!$B$1:$B$197,0),MATCH('Figure 2.5'!C45,WEOApr2024all!$B$1:$BG$1,0)))</f>
        <v/>
      </c>
      <c r="G45" s="1" t="str">
        <f t="shared" si="1"/>
        <v/>
      </c>
      <c r="J45" t="s">
        <v>213</v>
      </c>
      <c r="K45" t="s">
        <v>214</v>
      </c>
      <c r="L45" s="2">
        <v>2016</v>
      </c>
      <c r="M45" s="1" cm="1">
        <f t="array" ref="M45">INDEX($E$1:$E$6469,MATCH(1,($A$1:$A$6469=J45)*($C$1:$C$6469=L45),0))</f>
        <v>3.5242836344858031</v>
      </c>
      <c r="N45" s="1" cm="1">
        <f t="array" ref="N45">INDEX($F$1:$F$6469,MATCH(1,($A$1:$A$6469=J45)*($C$1:$C$6469=L45),0))</f>
        <v>-2.58</v>
      </c>
      <c r="O45" s="1">
        <f t="shared" si="2"/>
        <v>6.1042836344858031</v>
      </c>
      <c r="R45" s="1"/>
      <c r="T45" t="s">
        <v>129</v>
      </c>
      <c r="U45" t="s">
        <v>130</v>
      </c>
      <c r="V45" s="2">
        <v>2003</v>
      </c>
      <c r="W45" s="1" cm="1">
        <f t="array" ref="W45">INDEX($E$1:$E$6469,MATCH(1,($A$1:$A$6469=T45)*($C$1:$C$6469=V45),0))</f>
        <v>4.1483711218910146</v>
      </c>
      <c r="X45" s="1" cm="1">
        <f t="array" ref="X45">INDEX($F$1:$F$6469,MATCH(1,($A$1:$A$6469=T45)*($C$1:$C$6469=V45),0))</f>
        <v>6.2960000000000003</v>
      </c>
      <c r="Y45" s="1">
        <f t="shared" si="3"/>
        <v>-2.1476288781089856</v>
      </c>
      <c r="Z45"/>
      <c r="AA45"/>
      <c r="AB45" s="1"/>
      <c r="AD45" t="s">
        <v>139</v>
      </c>
      <c r="AE45" t="s">
        <v>140</v>
      </c>
      <c r="AF45" s="2">
        <v>2005</v>
      </c>
      <c r="AG45" s="1" cm="1">
        <f t="array" ref="AG45">INDEX($E$1:$E$6469,MATCH(1,($A$1:$A$6469=AD45)*($C$1:$C$6469=AF45),0))</f>
        <v>5.4999999999999272</v>
      </c>
      <c r="AH45" s="1" cm="1">
        <f t="array" ref="AH45">INDEX($F$1:$F$6469,MATCH(1,($A$1:$A$6469=AD45)*($C$1:$C$6469=AF45),0))</f>
        <v>8.8219999999999992</v>
      </c>
      <c r="AI45" s="1">
        <f t="shared" si="4"/>
        <v>-3.322000000000072</v>
      </c>
      <c r="AL45" s="1"/>
      <c r="AU45">
        <v>-9</v>
      </c>
      <c r="AV45">
        <v>-9</v>
      </c>
    </row>
    <row r="46" spans="1:48">
      <c r="A46" t="s">
        <v>161</v>
      </c>
      <c r="B46" t="s">
        <v>162</v>
      </c>
      <c r="C46" s="2">
        <v>2002</v>
      </c>
      <c r="D46" s="10">
        <f>Fngdp_rpch!P46</f>
        <v>6.0145388909244701</v>
      </c>
      <c r="E46" s="1">
        <f t="shared" si="0"/>
        <v>6.0145388909244701</v>
      </c>
      <c r="F46" s="4" t="str">
        <f>IF(INDEX(WEOApr2024all!$B$1:$BG$197,MATCH('Figure 2.5'!B46,WEOApr2024all!$B$1:$B$197,0),MATCH('Figure 2.5'!C46,WEOApr2024all!$B$1:$BG$1,0))="","",INDEX(WEOApr2024all!$B$1:$BG$197,MATCH('Figure 2.5'!B46,WEOApr2024all!$B$1:$B$197,0),MATCH('Figure 2.5'!C46,WEOApr2024all!$B$1:$BG$1,0)))</f>
        <v/>
      </c>
      <c r="G46" s="1" t="str">
        <f t="shared" si="1"/>
        <v/>
      </c>
      <c r="J46" t="s">
        <v>213</v>
      </c>
      <c r="K46" t="s">
        <v>214</v>
      </c>
      <c r="L46" s="2">
        <v>2017</v>
      </c>
      <c r="M46" s="1" cm="1">
        <f t="array" ref="M46">INDEX($E$1:$E$6469,MATCH(1,($A$1:$A$6469=J46)*($C$1:$C$6469=L46),0))</f>
        <v>1.4660533197403458</v>
      </c>
      <c r="N46" s="1" cm="1">
        <f t="array" ref="N46">INDEX($F$1:$F$6469,MATCH(1,($A$1:$A$6469=J46)*($C$1:$C$6469=L46),0))</f>
        <v>-0.15</v>
      </c>
      <c r="O46" s="1">
        <f t="shared" si="2"/>
        <v>1.6160533197403457</v>
      </c>
      <c r="R46" s="1"/>
      <c r="T46" t="s">
        <v>129</v>
      </c>
      <c r="U46" t="s">
        <v>130</v>
      </c>
      <c r="V46" s="2">
        <v>2004</v>
      </c>
      <c r="W46" s="1" cm="1">
        <f t="array" ref="W46">INDEX($E$1:$E$6469,MATCH(1,($A$1:$A$6469=T46)*($C$1:$C$6469=V46),0))</f>
        <v>4.2600120647536821</v>
      </c>
      <c r="X46" s="1" cm="1">
        <f t="array" ref="X46">INDEX($F$1:$F$6469,MATCH(1,($A$1:$A$6469=T46)*($C$1:$C$6469=V46),0))</f>
        <v>6.9809999999999999</v>
      </c>
      <c r="Y46" s="1">
        <f t="shared" si="3"/>
        <v>-2.7209879352463178</v>
      </c>
      <c r="Z46"/>
      <c r="AA46"/>
      <c r="AB46" s="1"/>
      <c r="AD46" t="s">
        <v>139</v>
      </c>
      <c r="AE46" t="s">
        <v>140</v>
      </c>
      <c r="AF46" s="2">
        <v>2006</v>
      </c>
      <c r="AG46" s="1" cm="1">
        <f t="array" ref="AG46">INDEX($E$1:$E$6469,MATCH(1,($A$1:$A$6469=AD46)*($C$1:$C$6469=AF46),0))</f>
        <v>2.5000000000000133</v>
      </c>
      <c r="AH46" s="1" cm="1">
        <f t="array" ref="AH46">INDEX($F$1:$F$6469,MATCH(1,($A$1:$A$6469=AD46)*($C$1:$C$6469=AF46),0))</f>
        <v>8.5150000000000006</v>
      </c>
      <c r="AI46" s="1">
        <f t="shared" si="4"/>
        <v>-6.0149999999999872</v>
      </c>
      <c r="AL46" s="1"/>
      <c r="AU46">
        <v>-8</v>
      </c>
      <c r="AV46">
        <v>-8</v>
      </c>
    </row>
    <row r="47" spans="1:48">
      <c r="A47" t="s">
        <v>161</v>
      </c>
      <c r="B47" t="s">
        <v>162</v>
      </c>
      <c r="C47" s="2">
        <v>2003</v>
      </c>
      <c r="D47" s="10">
        <f>Fngdp_rpch!Q47</f>
        <v>6.014538606331965</v>
      </c>
      <c r="E47" s="1">
        <f t="shared" si="0"/>
        <v>6.014538606331965</v>
      </c>
      <c r="F47" s="4">
        <f>IF(INDEX(WEOApr2024all!$B$1:$BG$197,MATCH('Figure 2.5'!B47,WEOApr2024all!$B$1:$B$197,0),MATCH('Figure 2.5'!C47,WEOApr2024all!$B$1:$BG$1,0))="","",INDEX(WEOApr2024all!$B$1:$BG$197,MATCH('Figure 2.5'!B47,WEOApr2024all!$B$1:$B$197,0),MATCH('Figure 2.5'!C47,WEOApr2024all!$B$1:$BG$1,0)))</f>
        <v>8.6920000000000002</v>
      </c>
      <c r="G47" s="1">
        <f t="shared" si="1"/>
        <v>-2.6774613936680352</v>
      </c>
      <c r="J47" t="s">
        <v>213</v>
      </c>
      <c r="K47" t="s">
        <v>214</v>
      </c>
      <c r="L47" s="2">
        <v>2018</v>
      </c>
      <c r="M47" s="1" cm="1">
        <f t="array" ref="M47">INDEX($E$1:$E$6469,MATCH(1,($A$1:$A$6469=J47)*($C$1:$C$6469=L47),0))</f>
        <v>1.5528962624158815</v>
      </c>
      <c r="N47" s="1" cm="1">
        <f t="array" ref="N47">INDEX($F$1:$F$6469,MATCH(1,($A$1:$A$6469=J47)*($C$1:$C$6469=L47),0))</f>
        <v>-1.3160000000000001</v>
      </c>
      <c r="O47" s="1">
        <f t="shared" si="2"/>
        <v>2.8688962624158814</v>
      </c>
      <c r="R47" s="1"/>
      <c r="T47" t="s">
        <v>129</v>
      </c>
      <c r="U47" t="s">
        <v>130</v>
      </c>
      <c r="V47" s="2">
        <v>2005</v>
      </c>
      <c r="W47" s="1" cm="1">
        <f t="array" ref="W47">INDEX($E$1:$E$6469,MATCH(1,($A$1:$A$6469=T47)*($C$1:$C$6469=V47),0))</f>
        <v>5.3238100093786267</v>
      </c>
      <c r="X47" s="1" cm="1">
        <f t="array" ref="X47">INDEX($F$1:$F$6469,MATCH(1,($A$1:$A$6469=T47)*($C$1:$C$6469=V47),0))</f>
        <v>6.7690000000000001</v>
      </c>
      <c r="Y47" s="1">
        <f t="shared" si="3"/>
        <v>-1.4451899906213734</v>
      </c>
      <c r="Z47"/>
      <c r="AA47"/>
      <c r="AB47" s="1"/>
      <c r="AD47" t="s">
        <v>139</v>
      </c>
      <c r="AE47" t="s">
        <v>140</v>
      </c>
      <c r="AF47" s="2">
        <v>2007</v>
      </c>
      <c r="AG47" s="1" cm="1">
        <f t="array" ref="AG47">INDEX($E$1:$E$6469,MATCH(1,($A$1:$A$6469=AD47)*($C$1:$C$6469=AF47),0))</f>
        <v>5.0000000000000266</v>
      </c>
      <c r="AH47" s="1" cm="1">
        <f t="array" ref="AH47">INDEX($F$1:$F$6469,MATCH(1,($A$1:$A$6469=AD47)*($C$1:$C$6469=AF47),0))</f>
        <v>8.3729999999999993</v>
      </c>
      <c r="AI47" s="1">
        <f t="shared" si="4"/>
        <v>-3.3729999999999727</v>
      </c>
      <c r="AL47" s="1"/>
      <c r="AU47">
        <v>-7</v>
      </c>
      <c r="AV47">
        <v>-7</v>
      </c>
    </row>
    <row r="48" spans="1:48">
      <c r="A48" t="s">
        <v>161</v>
      </c>
      <c r="B48" t="s">
        <v>162</v>
      </c>
      <c r="C48" s="2">
        <v>2004</v>
      </c>
      <c r="D48" s="10">
        <f>Fngdp_rpch!R48</f>
        <v>6.0145389999996413</v>
      </c>
      <c r="E48" s="1">
        <f t="shared" si="0"/>
        <v>6.0145389999996413</v>
      </c>
      <c r="F48" s="4">
        <f>IF(INDEX(WEOApr2024all!$B$1:$BG$197,MATCH('Figure 2.5'!B48,WEOApr2024all!$B$1:$B$197,0),MATCH('Figure 2.5'!C48,WEOApr2024all!$B$1:$BG$1,0))="","",INDEX(WEOApr2024all!$B$1:$BG$197,MATCH('Figure 2.5'!B48,WEOApr2024all!$B$1:$B$197,0),MATCH('Figure 2.5'!C48,WEOApr2024all!$B$1:$BG$1,0)))</f>
        <v>0.67100000000000004</v>
      </c>
      <c r="G48" s="1">
        <f t="shared" si="1"/>
        <v>5.343538999999641</v>
      </c>
      <c r="J48" t="s">
        <v>213</v>
      </c>
      <c r="K48" t="s">
        <v>214</v>
      </c>
      <c r="L48" s="2">
        <v>2019</v>
      </c>
      <c r="M48" s="1" cm="1">
        <f t="array" ref="M48">INDEX($E$1:$E$6469,MATCH(1,($A$1:$A$6469=J48)*($C$1:$C$6469=L48),0))</f>
        <v>3.0550597527421175</v>
      </c>
      <c r="N48" s="1" cm="1">
        <f t="array" ref="N48">INDEX($F$1:$F$6469,MATCH(1,($A$1:$A$6469=J48)*($C$1:$C$6469=L48),0))</f>
        <v>-0.70199999999999996</v>
      </c>
      <c r="O48" s="1">
        <f t="shared" si="2"/>
        <v>3.7570597527421175</v>
      </c>
      <c r="R48" s="1"/>
      <c r="T48" t="s">
        <v>129</v>
      </c>
      <c r="U48" t="s">
        <v>130</v>
      </c>
      <c r="V48" s="2">
        <v>2006</v>
      </c>
      <c r="W48" s="1" cm="1">
        <f t="array" ref="W48">INDEX($E$1:$E$6469,MATCH(1,($A$1:$A$6469=T48)*($C$1:$C$6469=V48),0))</f>
        <v>5.2335483957602902</v>
      </c>
      <c r="X48" s="1" cm="1">
        <f t="array" ref="X48">INDEX($F$1:$F$6469,MATCH(1,($A$1:$A$6469=T48)*($C$1:$C$6469=V48),0))</f>
        <v>6.4669999999999996</v>
      </c>
      <c r="Y48" s="1">
        <f t="shared" si="3"/>
        <v>-1.2334516042397095</v>
      </c>
      <c r="Z48"/>
      <c r="AA48"/>
      <c r="AB48" s="1"/>
      <c r="AD48" t="s">
        <v>139</v>
      </c>
      <c r="AE48" t="s">
        <v>140</v>
      </c>
      <c r="AF48" s="2">
        <v>2008</v>
      </c>
      <c r="AG48" s="1" cm="1">
        <f t="array" ref="AG48">INDEX($E$1:$E$6469,MATCH(1,($A$1:$A$6469=AD48)*($C$1:$C$6469=AF48),0))</f>
        <v>5.9999999999999831</v>
      </c>
      <c r="AH48" s="1" cm="1">
        <f t="array" ref="AH48">INDEX($F$1:$F$6469,MATCH(1,($A$1:$A$6469=AD48)*($C$1:$C$6469=AF48),0))</f>
        <v>7.383</v>
      </c>
      <c r="AI48" s="1">
        <f t="shared" si="4"/>
        <v>-1.3830000000000169</v>
      </c>
      <c r="AL48" s="1"/>
      <c r="AU48">
        <v>-6</v>
      </c>
      <c r="AV48">
        <v>-6</v>
      </c>
    </row>
    <row r="49" spans="1:48">
      <c r="A49" t="s">
        <v>161</v>
      </c>
      <c r="B49" t="s">
        <v>162</v>
      </c>
      <c r="C49" s="2">
        <v>2005</v>
      </c>
      <c r="D49" s="10">
        <f>Fngdp_rpch!S49</f>
        <v>6.0145390000000631</v>
      </c>
      <c r="E49" s="1">
        <f t="shared" si="0"/>
        <v>6.0145390000000631</v>
      </c>
      <c r="F49" s="4">
        <f>IF(INDEX(WEOApr2024all!$B$1:$BG$197,MATCH('Figure 2.5'!B49,WEOApr2024all!$B$1:$B$197,0),MATCH('Figure 2.5'!C49,WEOApr2024all!$B$1:$BG$1,0))="","",INDEX(WEOApr2024all!$B$1:$BG$197,MATCH('Figure 2.5'!B49,WEOApr2024all!$B$1:$B$197,0),MATCH('Figure 2.5'!C49,WEOApr2024all!$B$1:$BG$1,0)))</f>
        <v>11.83</v>
      </c>
      <c r="G49" s="1">
        <f t="shared" si="1"/>
        <v>-5.8154609999999369</v>
      </c>
      <c r="J49" t="s">
        <v>213</v>
      </c>
      <c r="K49" t="s">
        <v>214</v>
      </c>
      <c r="L49" s="2">
        <v>2020</v>
      </c>
      <c r="M49" s="1" cm="1">
        <f t="array" ref="M49">INDEX($E$1:$E$6469,MATCH(1,($A$1:$A$6469=J49)*($C$1:$C$6469=L49),0))</f>
        <v>1.1525365226003448</v>
      </c>
      <c r="N49" s="1" cm="1">
        <f t="array" ref="N49">INDEX($F$1:$F$6469,MATCH(1,($A$1:$A$6469=J49)*($C$1:$C$6469=L49),0))</f>
        <v>-5.6379999999999999</v>
      </c>
      <c r="O49" s="1">
        <f t="shared" si="2"/>
        <v>6.7905365226003447</v>
      </c>
      <c r="R49" s="1"/>
      <c r="T49" t="s">
        <v>129</v>
      </c>
      <c r="U49" t="s">
        <v>130</v>
      </c>
      <c r="V49" s="2">
        <v>2007</v>
      </c>
      <c r="W49" s="1" cm="1">
        <f t="array" ref="W49">INDEX($E$1:$E$6469,MATCH(1,($A$1:$A$6469=T49)*($C$1:$C$6469=V49),0))</f>
        <v>6.3210807013450276</v>
      </c>
      <c r="X49" s="1" cm="1">
        <f t="array" ref="X49">INDEX($F$1:$F$6469,MATCH(1,($A$1:$A$6469=T49)*($C$1:$C$6469=V49),0))</f>
        <v>8.2940000000000005</v>
      </c>
      <c r="Y49" s="1">
        <f t="shared" si="3"/>
        <v>-1.9729192986549728</v>
      </c>
      <c r="Z49"/>
      <c r="AA49"/>
      <c r="AB49" s="1"/>
      <c r="AD49" t="s">
        <v>139</v>
      </c>
      <c r="AE49" t="s">
        <v>140</v>
      </c>
      <c r="AF49" s="2">
        <v>2009</v>
      </c>
      <c r="AG49" s="1" cm="1">
        <f t="array" ref="AG49">INDEX($E$1:$E$6469,MATCH(1,($A$1:$A$6469=AD49)*($C$1:$C$6469=AF49),0))</f>
        <v>5.2499999999999991</v>
      </c>
      <c r="AH49" s="1" cm="1">
        <f t="array" ref="AH49">INDEX($F$1:$F$6469,MATCH(1,($A$1:$A$6469=AD49)*($C$1:$C$6469=AF49),0))</f>
        <v>5.024</v>
      </c>
      <c r="AI49" s="1">
        <f t="shared" si="4"/>
        <v>0.22599999999999909</v>
      </c>
      <c r="AL49" s="1"/>
      <c r="AU49">
        <v>-5</v>
      </c>
      <c r="AV49">
        <v>-5</v>
      </c>
    </row>
    <row r="50" spans="1:48">
      <c r="A50" t="s">
        <v>161</v>
      </c>
      <c r="B50" t="s">
        <v>162</v>
      </c>
      <c r="C50" s="2">
        <v>2006</v>
      </c>
      <c r="D50" s="10">
        <f>Fngdp_rpch!T50</f>
        <v>10.923363897175498</v>
      </c>
      <c r="E50" s="1">
        <f t="shared" si="0"/>
        <v>10.923363897175498</v>
      </c>
      <c r="F50" s="4">
        <f>IF(INDEX(WEOApr2024all!$B$1:$BG$197,MATCH('Figure 2.5'!B50,WEOApr2024all!$B$1:$B$197,0),MATCH('Figure 2.5'!C50,WEOApr2024all!$B$1:$BG$1,0))="","",INDEX(WEOApr2024all!$B$1:$BG$197,MATCH('Figure 2.5'!B50,WEOApr2024all!$B$1:$B$197,0),MATCH('Figure 2.5'!C50,WEOApr2024all!$B$1:$BG$1,0)))</f>
        <v>5.3609999999999998</v>
      </c>
      <c r="G50" s="1">
        <f t="shared" si="1"/>
        <v>5.5623638971754987</v>
      </c>
      <c r="J50" t="s">
        <v>213</v>
      </c>
      <c r="K50" t="s">
        <v>214</v>
      </c>
      <c r="L50" s="2">
        <v>2021</v>
      </c>
      <c r="M50" s="1" cm="1">
        <f t="array" ref="M50">INDEX($E$1:$E$6469,MATCH(1,($A$1:$A$6469=J50)*($C$1:$C$6469=L50),0))</f>
        <v>3.2290448649595849</v>
      </c>
      <c r="N50" s="1" cm="1">
        <f t="array" ref="N50">INDEX($F$1:$F$6469,MATCH(1,($A$1:$A$6469=J50)*($C$1:$C$6469=L50),0))</f>
        <v>1.1990000000000001</v>
      </c>
      <c r="O50" s="1">
        <f t="shared" si="2"/>
        <v>2.030044864959585</v>
      </c>
      <c r="R50" s="1"/>
      <c r="T50" t="s">
        <v>129</v>
      </c>
      <c r="U50" t="s">
        <v>130</v>
      </c>
      <c r="V50" s="2">
        <v>2008</v>
      </c>
      <c r="W50" s="1" cm="1">
        <f t="array" ref="W50">INDEX($E$1:$E$6469,MATCH(1,($A$1:$A$6469=T50)*($C$1:$C$6469=V50),0))</f>
        <v>6.5184987825024354</v>
      </c>
      <c r="X50" s="1" cm="1">
        <f t="array" ref="X50">INDEX($F$1:$F$6469,MATCH(1,($A$1:$A$6469=T50)*($C$1:$C$6469=V50),0))</f>
        <v>6.242</v>
      </c>
      <c r="Y50" s="1">
        <f t="shared" si="3"/>
        <v>0.27649878250243543</v>
      </c>
      <c r="Z50"/>
      <c r="AA50"/>
      <c r="AB50" s="1"/>
      <c r="AD50" t="s">
        <v>139</v>
      </c>
      <c r="AE50" t="s">
        <v>140</v>
      </c>
      <c r="AF50" s="2">
        <v>2010</v>
      </c>
      <c r="AG50" s="1" cm="1">
        <f t="array" ref="AG50">INDEX($E$1:$E$6469,MATCH(1,($A$1:$A$6469=AD50)*($C$1:$C$6469=AF50),0))</f>
        <v>3.9999999999997371</v>
      </c>
      <c r="AH50" s="1" cm="1">
        <f t="array" ref="AH50">INDEX($F$1:$F$6469,MATCH(1,($A$1:$A$6469=AD50)*($C$1:$C$6469=AF50),0))</f>
        <v>2.3149999999999999</v>
      </c>
      <c r="AI50" s="1">
        <f t="shared" si="4"/>
        <v>1.6849999999997372</v>
      </c>
      <c r="AL50" s="1"/>
      <c r="AU50">
        <v>-4</v>
      </c>
      <c r="AV50">
        <v>-4</v>
      </c>
    </row>
    <row r="51" spans="1:48">
      <c r="A51" t="s">
        <v>161</v>
      </c>
      <c r="B51" t="s">
        <v>162</v>
      </c>
      <c r="C51" s="2">
        <v>2007</v>
      </c>
      <c r="D51" s="10">
        <f>Fngdp_rpch!U51</f>
        <v>11.099999999999998</v>
      </c>
      <c r="E51" s="1">
        <f t="shared" si="0"/>
        <v>11.099999999999998</v>
      </c>
      <c r="F51" s="4">
        <f>IF(INDEX(WEOApr2024all!$B$1:$BG$197,MATCH('Figure 2.5'!B51,WEOApr2024all!$B$1:$B$197,0),MATCH('Figure 2.5'!C51,WEOApr2024all!$B$1:$BG$1,0))="","",INDEX(WEOApr2024all!$B$1:$BG$197,MATCH('Figure 2.5'!B51,WEOApr2024all!$B$1:$B$197,0),MATCH('Figure 2.5'!C51,WEOApr2024all!$B$1:$BG$1,0)))</f>
        <v>13.34</v>
      </c>
      <c r="G51" s="1">
        <f t="shared" si="1"/>
        <v>-2.240000000000002</v>
      </c>
      <c r="J51" t="s">
        <v>341</v>
      </c>
      <c r="K51" t="s">
        <v>342</v>
      </c>
      <c r="L51" s="2">
        <v>1994</v>
      </c>
      <c r="M51" s="1" cm="1">
        <f t="array" ref="M51">INDEX($E$1:$E$6469,MATCH(1,($A$1:$A$6469=J51)*($C$1:$C$6469=L51),0))</f>
        <v>4.0000023019517439</v>
      </c>
      <c r="N51" s="1" cm="1">
        <f t="array" ref="N51">INDEX($F$1:$F$6469,MATCH(1,($A$1:$A$6469=J51)*($C$1:$C$6469=L51),0))</f>
        <v>9.4</v>
      </c>
      <c r="O51" s="1">
        <f t="shared" si="2"/>
        <v>-5.3999976980482565</v>
      </c>
      <c r="R51" s="1"/>
      <c r="T51" t="s">
        <v>129</v>
      </c>
      <c r="U51" t="s">
        <v>130</v>
      </c>
      <c r="V51" s="2">
        <v>2009</v>
      </c>
      <c r="W51" s="1" cm="1">
        <f t="array" ref="W51">INDEX($E$1:$E$6469,MATCH(1,($A$1:$A$6469=T51)*($C$1:$C$6469=V51),0))</f>
        <v>6.0243850035596846</v>
      </c>
      <c r="X51" s="1" cm="1">
        <f t="array" ref="X51">INDEX($F$1:$F$6469,MATCH(1,($A$1:$A$6469=T51)*($C$1:$C$6469=V51),0))</f>
        <v>2.5409999999999999</v>
      </c>
      <c r="Y51" s="1">
        <f t="shared" si="3"/>
        <v>3.4833850035596847</v>
      </c>
      <c r="Z51"/>
      <c r="AA51"/>
      <c r="AB51" s="1"/>
      <c r="AD51" t="s">
        <v>139</v>
      </c>
      <c r="AE51" t="s">
        <v>140</v>
      </c>
      <c r="AF51" s="2">
        <v>2011</v>
      </c>
      <c r="AG51" s="1" cm="1">
        <f t="array" ref="AG51">INDEX($E$1:$E$6469,MATCH(1,($A$1:$A$6469=AD51)*($C$1:$C$6469=AF51),0))</f>
        <v>4.2000000000000925</v>
      </c>
      <c r="AH51" s="1" cm="1">
        <f t="array" ref="AH51">INDEX($F$1:$F$6469,MATCH(1,($A$1:$A$6469=AD51)*($C$1:$C$6469=AF51),0))</f>
        <v>2.7370000000000001</v>
      </c>
      <c r="AI51" s="1">
        <f t="shared" si="4"/>
        <v>1.4630000000000924</v>
      </c>
      <c r="AL51" s="1"/>
      <c r="AU51">
        <v>-3</v>
      </c>
      <c r="AV51">
        <v>-3</v>
      </c>
    </row>
    <row r="52" spans="1:48">
      <c r="A52" t="s">
        <v>161</v>
      </c>
      <c r="B52" t="s">
        <v>162</v>
      </c>
      <c r="C52" s="2">
        <v>2008</v>
      </c>
      <c r="D52" s="10">
        <f>Fngdp_rpch!V52</f>
        <v>8.38859686947686</v>
      </c>
      <c r="E52" s="1">
        <f t="shared" si="0"/>
        <v>8.38859686947686</v>
      </c>
      <c r="F52" s="4">
        <f>IF(INDEX(WEOApr2024all!$B$1:$BG$197,MATCH('Figure 2.5'!B52,WEOApr2024all!$B$1:$B$197,0),MATCH('Figure 2.5'!C52,WEOApr2024all!$B$1:$BG$1,0))="","",INDEX(WEOApr2024all!$B$1:$BG$197,MATCH('Figure 2.5'!B52,WEOApr2024all!$B$1:$B$197,0),MATCH('Figure 2.5'!C52,WEOApr2024all!$B$1:$BG$1,0)))</f>
        <v>3.863</v>
      </c>
      <c r="G52" s="1">
        <f t="shared" si="1"/>
        <v>4.5255968694768605</v>
      </c>
      <c r="J52" t="s">
        <v>341</v>
      </c>
      <c r="K52" t="s">
        <v>342</v>
      </c>
      <c r="L52" s="2">
        <v>1995</v>
      </c>
      <c r="M52" s="1" cm="1">
        <f t="array" ref="M52">INDEX($E$1:$E$6469,MATCH(1,($A$1:$A$6469=J52)*($C$1:$C$6469=L52),0))</f>
        <v>4.9999985505443822</v>
      </c>
      <c r="N52" s="1" cm="1">
        <f t="array" ref="N52">INDEX($F$1:$F$6469,MATCH(1,($A$1:$A$6469=J52)*($C$1:$C$6469=L52),0))</f>
        <v>8.9</v>
      </c>
      <c r="O52" s="1">
        <f t="shared" si="2"/>
        <v>-3.9000014494556181</v>
      </c>
      <c r="R52" s="1"/>
      <c r="T52" t="s">
        <v>129</v>
      </c>
      <c r="U52" t="s">
        <v>130</v>
      </c>
      <c r="V52" s="2">
        <v>2010</v>
      </c>
      <c r="W52" s="1" cm="1">
        <f t="array" ref="W52">INDEX($E$1:$E$6469,MATCH(1,($A$1:$A$6469=T52)*($C$1:$C$6469=V52),0))</f>
        <v>3.6883592193359016</v>
      </c>
      <c r="X52" s="1" cm="1">
        <f t="array" ref="X52">INDEX($F$1:$F$6469,MATCH(1,($A$1:$A$6469=T52)*($C$1:$C$6469=V52),0))</f>
        <v>4.3369999999999997</v>
      </c>
      <c r="Y52" s="1">
        <f t="shared" si="3"/>
        <v>-0.64864078066409814</v>
      </c>
      <c r="Z52"/>
      <c r="AA52"/>
      <c r="AB52" s="1"/>
      <c r="AD52" t="s">
        <v>139</v>
      </c>
      <c r="AE52" t="s">
        <v>140</v>
      </c>
      <c r="AF52" s="2">
        <v>2012</v>
      </c>
      <c r="AG52" s="1" cm="1">
        <f t="array" ref="AG52">INDEX($E$1:$E$6469,MATCH(1,($A$1:$A$6469=AD52)*($C$1:$C$6469=AF52),0))</f>
        <v>2.8500000000001524</v>
      </c>
      <c r="AH52" s="1" cm="1">
        <f t="array" ref="AH52">INDEX($F$1:$F$6469,MATCH(1,($A$1:$A$6469=AD52)*($C$1:$C$6469=AF52),0))</f>
        <v>2.4289999999999998</v>
      </c>
      <c r="AI52" s="1">
        <f t="shared" si="4"/>
        <v>0.42100000000015259</v>
      </c>
      <c r="AL52" s="1"/>
      <c r="AU52">
        <v>-2</v>
      </c>
      <c r="AV52">
        <v>-2</v>
      </c>
    </row>
    <row r="53" spans="1:48">
      <c r="A53" t="s">
        <v>161</v>
      </c>
      <c r="B53" t="s">
        <v>162</v>
      </c>
      <c r="C53" s="2">
        <v>2009</v>
      </c>
      <c r="D53" s="10">
        <f>Fngdp_rpch!W53</f>
        <v>8.3156090177156869</v>
      </c>
      <c r="E53" s="1">
        <f t="shared" si="0"/>
        <v>8.3156090177156869</v>
      </c>
      <c r="F53" s="4">
        <f>IF(INDEX(WEOApr2024all!$B$1:$BG$197,MATCH('Figure 2.5'!B53,WEOApr2024all!$B$1:$B$197,0),MATCH('Figure 2.5'!C53,WEOApr2024all!$B$1:$BG$1,0))="","",INDEX(WEOApr2024all!$B$1:$BG$197,MATCH('Figure 2.5'!B53,WEOApr2024all!$B$1:$B$197,0),MATCH('Figure 2.5'!C53,WEOApr2024all!$B$1:$BG$1,0)))</f>
        <v>20.585000000000001</v>
      </c>
      <c r="G53" s="1">
        <f t="shared" si="1"/>
        <v>-12.269390982284314</v>
      </c>
      <c r="J53" t="s">
        <v>341</v>
      </c>
      <c r="K53" t="s">
        <v>342</v>
      </c>
      <c r="L53" s="2">
        <v>1996</v>
      </c>
      <c r="M53" s="1" cm="1">
        <f t="array" ref="M53">INDEX($E$1:$E$6469,MATCH(1,($A$1:$A$6469=J53)*($C$1:$C$6469=L53),0))</f>
        <v>5.5027597442256493</v>
      </c>
      <c r="N53" s="1" cm="1">
        <f t="array" ref="N53">INDEX($F$1:$F$6469,MATCH(1,($A$1:$A$6469=J53)*($C$1:$C$6469=L53),0))</f>
        <v>9.1</v>
      </c>
      <c r="O53" s="1">
        <f t="shared" si="2"/>
        <v>-3.5972402557743504</v>
      </c>
      <c r="R53" s="1"/>
      <c r="T53" t="s">
        <v>129</v>
      </c>
      <c r="U53" t="s">
        <v>130</v>
      </c>
      <c r="V53" s="2">
        <v>2011</v>
      </c>
      <c r="W53" s="1" cm="1">
        <f t="array" ref="W53">INDEX($E$1:$E$6469,MATCH(1,($A$1:$A$6469=T53)*($C$1:$C$6469=V53),0))</f>
        <v>4.4999999999999929</v>
      </c>
      <c r="X53" s="1" cm="1">
        <f t="array" ref="X53">INDEX($F$1:$F$6469,MATCH(1,($A$1:$A$6469=T53)*($C$1:$C$6469=V53),0))</f>
        <v>1.984</v>
      </c>
      <c r="Y53" s="1">
        <f t="shared" si="3"/>
        <v>2.5159999999999929</v>
      </c>
      <c r="Z53"/>
      <c r="AA53"/>
      <c r="AB53" s="1"/>
      <c r="AD53" t="s">
        <v>139</v>
      </c>
      <c r="AE53" t="s">
        <v>140</v>
      </c>
      <c r="AF53" s="2">
        <v>2013</v>
      </c>
      <c r="AG53" s="1" cm="1">
        <f t="array" ref="AG53">INDEX($E$1:$E$6469,MATCH(1,($A$1:$A$6469=AD53)*($C$1:$C$6469=AF53),0))</f>
        <v>3.4999999999999698</v>
      </c>
      <c r="AH53" s="1" cm="1">
        <f t="array" ref="AH53">INDEX($F$1:$F$6469,MATCH(1,($A$1:$A$6469=AD53)*($C$1:$C$6469=AF53),0))</f>
        <v>2.61</v>
      </c>
      <c r="AI53" s="1">
        <f t="shared" si="4"/>
        <v>0.88999999999996993</v>
      </c>
      <c r="AL53" s="1"/>
      <c r="AU53">
        <v>-1</v>
      </c>
      <c r="AV53">
        <v>-1</v>
      </c>
    </row>
    <row r="54" spans="1:48">
      <c r="A54" t="s">
        <v>161</v>
      </c>
      <c r="B54" t="s">
        <v>162</v>
      </c>
      <c r="C54" s="2">
        <v>2010</v>
      </c>
      <c r="D54" s="10">
        <f>Fngdp_rpch!X54</f>
        <v>8.622075869368695</v>
      </c>
      <c r="E54" s="1">
        <f t="shared" si="0"/>
        <v>8.622075869368695</v>
      </c>
      <c r="F54" s="4">
        <f>IF(INDEX(WEOApr2024all!$B$1:$BG$197,MATCH('Figure 2.5'!B54,WEOApr2024all!$B$1:$B$197,0),MATCH('Figure 2.5'!C54,WEOApr2024all!$B$1:$BG$1,0))="","",INDEX(WEOApr2024all!$B$1:$BG$197,MATCH('Figure 2.5'!B54,WEOApr2024all!$B$1:$B$197,0),MATCH('Figure 2.5'!C54,WEOApr2024all!$B$1:$BG$1,0)))</f>
        <v>8.4380000000000006</v>
      </c>
      <c r="G54" s="1">
        <f t="shared" si="1"/>
        <v>0.18407586936869436</v>
      </c>
      <c r="J54" t="s">
        <v>341</v>
      </c>
      <c r="K54" t="s">
        <v>342</v>
      </c>
      <c r="L54" s="2">
        <v>1997</v>
      </c>
      <c r="M54" s="1" cm="1">
        <f t="array" ref="M54">INDEX($E$1:$E$6469,MATCH(1,($A$1:$A$6469=J54)*($C$1:$C$6469=L54),0))</f>
        <v>5.5000092027617686</v>
      </c>
      <c r="N54" s="1" cm="1">
        <f t="array" ref="N54">INDEX($F$1:$F$6469,MATCH(1,($A$1:$A$6469=J54)*($C$1:$C$6469=L54),0))</f>
        <v>-10.923999999999999</v>
      </c>
      <c r="O54" s="1">
        <f t="shared" si="2"/>
        <v>16.424009202761766</v>
      </c>
      <c r="R54" s="1"/>
      <c r="T54" t="s">
        <v>129</v>
      </c>
      <c r="U54" t="s">
        <v>130</v>
      </c>
      <c r="V54" s="2">
        <v>2012</v>
      </c>
      <c r="W54" s="1" cm="1">
        <f t="array" ref="W54">INDEX($E$1:$E$6469,MATCH(1,($A$1:$A$6469=T54)*($C$1:$C$6469=V54),0))</f>
        <v>3.6339137349228778</v>
      </c>
      <c r="X54" s="1" cm="1">
        <f t="array" ref="X54">INDEX($F$1:$F$6469,MATCH(1,($A$1:$A$6469=T54)*($C$1:$C$6469=V54),0))</f>
        <v>3.7280000000000002</v>
      </c>
      <c r="Y54" s="1">
        <f t="shared" si="3"/>
        <v>-9.4086265077122366E-2</v>
      </c>
      <c r="Z54"/>
      <c r="AA54"/>
      <c r="AB54" s="1"/>
      <c r="AD54" t="s">
        <v>139</v>
      </c>
      <c r="AE54" t="s">
        <v>140</v>
      </c>
      <c r="AF54" s="2">
        <v>2014</v>
      </c>
      <c r="AG54" s="1" cm="1">
        <f t="array" ref="AG54">INDEX($E$1:$E$6469,MATCH(1,($A$1:$A$6469=AD54)*($C$1:$C$6469=AF54),0))</f>
        <v>3.4999999999995035</v>
      </c>
      <c r="AH54" s="1" cm="1">
        <f t="array" ref="AH54">INDEX($F$1:$F$6469,MATCH(1,($A$1:$A$6469=AD54)*($C$1:$C$6469=AF54),0))</f>
        <v>3.3839999999999999</v>
      </c>
      <c r="AI54" s="1">
        <f t="shared" si="4"/>
        <v>0.11599999999950361</v>
      </c>
      <c r="AL54" s="1"/>
      <c r="AU54">
        <v>0</v>
      </c>
      <c r="AV54">
        <v>0</v>
      </c>
    </row>
    <row r="55" spans="1:48">
      <c r="A55" t="s">
        <v>161</v>
      </c>
      <c r="B55" t="s">
        <v>162</v>
      </c>
      <c r="C55" s="2">
        <v>2011</v>
      </c>
      <c r="D55" s="10">
        <f>Fngdp_rpch!Y55</f>
        <v>6.8406456745607302</v>
      </c>
      <c r="E55" s="1">
        <f t="shared" si="0"/>
        <v>6.8406456745607302</v>
      </c>
      <c r="F55" s="4">
        <f>IF(INDEX(WEOApr2024all!$B$1:$BG$197,MATCH('Figure 2.5'!B55,WEOApr2024all!$B$1:$B$197,0),MATCH('Figure 2.5'!C55,WEOApr2024all!$B$1:$BG$1,0))="","",INDEX(WEOApr2024all!$B$1:$BG$197,MATCH('Figure 2.5'!B55,WEOApr2024all!$B$1:$B$197,0),MATCH('Figure 2.5'!C55,WEOApr2024all!$B$1:$BG$1,0)))</f>
        <v>6.4790000000000001</v>
      </c>
      <c r="G55" s="1">
        <f t="shared" si="1"/>
        <v>0.36164567456073016</v>
      </c>
      <c r="J55" t="s">
        <v>341</v>
      </c>
      <c r="K55" t="s">
        <v>342</v>
      </c>
      <c r="L55" s="2">
        <v>1998</v>
      </c>
      <c r="M55" s="1" cm="1">
        <f t="array" ref="M55">INDEX($E$1:$E$6469,MATCH(1,($A$1:$A$6469=J55)*($C$1:$C$6469=L55),0))</f>
        <v>9.9999986643469541</v>
      </c>
      <c r="N55" s="1" cm="1">
        <f t="array" ref="N55">INDEX($F$1:$F$6469,MATCH(1,($A$1:$A$6469=J55)*($C$1:$C$6469=L55),0))</f>
        <v>8.8290000000000006</v>
      </c>
      <c r="O55" s="1">
        <f t="shared" si="2"/>
        <v>1.1709986643469534</v>
      </c>
      <c r="R55" s="1"/>
      <c r="T55" t="s">
        <v>129</v>
      </c>
      <c r="U55" t="s">
        <v>130</v>
      </c>
      <c r="V55" s="2">
        <v>2013</v>
      </c>
      <c r="W55" s="1" cm="1">
        <f t="array" ref="W55">INDEX($E$1:$E$6469,MATCH(1,($A$1:$A$6469=T55)*($C$1:$C$6469=V55),0))</f>
        <v>2.8188954055830662</v>
      </c>
      <c r="X55" s="1" cm="1">
        <f t="array" ref="X55">INDEX($F$1:$F$6469,MATCH(1,($A$1:$A$6469=T55)*($C$1:$C$6469=V55),0))</f>
        <v>5.4160000000000004</v>
      </c>
      <c r="Y55" s="1">
        <f t="shared" si="3"/>
        <v>-2.5971045944169342</v>
      </c>
      <c r="Z55"/>
      <c r="AA55"/>
      <c r="AB55" s="1"/>
      <c r="AD55" t="s">
        <v>139</v>
      </c>
      <c r="AE55" t="s">
        <v>140</v>
      </c>
      <c r="AF55" s="2">
        <v>2015</v>
      </c>
      <c r="AG55" s="1" cm="1">
        <f t="array" ref="AG55">INDEX($E$1:$E$6469,MATCH(1,($A$1:$A$6469=AD55)*($C$1:$C$6469=AF55),0))</f>
        <v>3.999999999999404</v>
      </c>
      <c r="AH55" s="1" cm="1">
        <f t="array" ref="AH55">INDEX($F$1:$F$6469,MATCH(1,($A$1:$A$6469=AD55)*($C$1:$C$6469=AF55),0))</f>
        <v>2.4969999999999999</v>
      </c>
      <c r="AI55" s="1">
        <f t="shared" si="4"/>
        <v>1.5029999999994041</v>
      </c>
      <c r="AL55" s="1"/>
      <c r="AU55">
        <v>1</v>
      </c>
      <c r="AV55">
        <v>1</v>
      </c>
    </row>
    <row r="56" spans="1:48">
      <c r="A56" t="s">
        <v>161</v>
      </c>
      <c r="B56" t="s">
        <v>162</v>
      </c>
      <c r="C56" s="2">
        <v>2012</v>
      </c>
      <c r="D56" s="10">
        <f>Fngdp_rpch!Z56</f>
        <v>7.2148026088793005</v>
      </c>
      <c r="E56" s="1">
        <f t="shared" si="0"/>
        <v>7.2148026088793005</v>
      </c>
      <c r="F56" s="4">
        <f>IF(INDEX(WEOApr2024all!$B$1:$BG$197,MATCH('Figure 2.5'!B56,WEOApr2024all!$B$1:$B$197,0),MATCH('Figure 2.5'!C56,WEOApr2024all!$B$1:$BG$1,0))="","",INDEX(WEOApr2024all!$B$1:$BG$197,MATCH('Figure 2.5'!B56,WEOApr2024all!$B$1:$B$197,0),MATCH('Figure 2.5'!C56,WEOApr2024all!$B$1:$BG$1,0)))</f>
        <v>13.968</v>
      </c>
      <c r="G56" s="1">
        <f t="shared" si="1"/>
        <v>-6.7531973911206995</v>
      </c>
      <c r="J56" t="s">
        <v>341</v>
      </c>
      <c r="K56" t="s">
        <v>342</v>
      </c>
      <c r="L56" s="2">
        <v>1999</v>
      </c>
      <c r="M56" s="1" cm="1">
        <f t="array" ref="M56">INDEX($E$1:$E$6469,MATCH(1,($A$1:$A$6469=J56)*($C$1:$C$6469=L56),0))</f>
        <v>6.9999954550628685</v>
      </c>
      <c r="N56" s="1" cm="1">
        <f t="array" ref="N56">INDEX($F$1:$F$6469,MATCH(1,($A$1:$A$6469=J56)*($C$1:$C$6469=L56),0))</f>
        <v>12.891</v>
      </c>
      <c r="O56" s="1">
        <f t="shared" si="2"/>
        <v>-5.8910045449371315</v>
      </c>
      <c r="R56" s="1"/>
      <c r="T56" t="s">
        <v>129</v>
      </c>
      <c r="U56" t="s">
        <v>130</v>
      </c>
      <c r="V56" s="2">
        <v>2014</v>
      </c>
      <c r="W56" s="1" cm="1">
        <f t="array" ref="W56">INDEX($E$1:$E$6469,MATCH(1,($A$1:$A$6469=T56)*($C$1:$C$6469=V56),0))</f>
        <v>3.2852680323922634</v>
      </c>
      <c r="X56" s="1" cm="1">
        <f t="array" ref="X56">INDEX($F$1:$F$6469,MATCH(1,($A$1:$A$6469=T56)*($C$1:$C$6469=V56),0))</f>
        <v>4.351</v>
      </c>
      <c r="Y56" s="1">
        <f t="shared" si="3"/>
        <v>-1.0657319676077366</v>
      </c>
      <c r="Z56"/>
      <c r="AA56"/>
      <c r="AB56" s="1"/>
      <c r="AD56" t="s">
        <v>139</v>
      </c>
      <c r="AE56" t="s">
        <v>140</v>
      </c>
      <c r="AF56" s="2">
        <v>2016</v>
      </c>
      <c r="AG56" s="1" cm="1">
        <f t="array" ref="AG56">INDEX($E$1:$E$6469,MATCH(1,($A$1:$A$6469=AD56)*($C$1:$C$6469=AF56),0))</f>
        <v>3.7489999999996249</v>
      </c>
      <c r="AH56" s="1" cm="1">
        <f t="array" ref="AH56">INDEX($F$1:$F$6469,MATCH(1,($A$1:$A$6469=AD56)*($C$1:$C$6469=AF56),0))</f>
        <v>1.994</v>
      </c>
      <c r="AI56" s="1">
        <f t="shared" si="4"/>
        <v>1.7549999999996249</v>
      </c>
      <c r="AL56" s="1"/>
      <c r="AU56">
        <v>2</v>
      </c>
      <c r="AV56">
        <v>2</v>
      </c>
    </row>
    <row r="57" spans="1:48">
      <c r="A57" t="s">
        <v>161</v>
      </c>
      <c r="B57" t="s">
        <v>162</v>
      </c>
      <c r="C57" s="2">
        <v>2013</v>
      </c>
      <c r="D57" s="10">
        <f>Fngdp_rpch!AA57</f>
        <v>6.5000306514165773</v>
      </c>
      <c r="E57" s="1">
        <f t="shared" si="0"/>
        <v>6.5000306514165773</v>
      </c>
      <c r="F57" s="4">
        <f>IF(INDEX(WEOApr2024all!$B$1:$BG$197,MATCH('Figure 2.5'!B57,WEOApr2024all!$B$1:$B$197,0),MATCH('Figure 2.5'!C57,WEOApr2024all!$B$1:$BG$1,0))="","",INDEX(WEOApr2024all!$B$1:$BG$197,MATCH('Figure 2.5'!B57,WEOApr2024all!$B$1:$B$197,0),MATCH('Figure 2.5'!C57,WEOApr2024all!$B$1:$BG$1,0)))</f>
        <v>5.6829999999999998</v>
      </c>
      <c r="G57" s="1">
        <f t="shared" si="1"/>
        <v>0.81703065141657749</v>
      </c>
      <c r="J57" t="s">
        <v>341</v>
      </c>
      <c r="K57" t="s">
        <v>342</v>
      </c>
      <c r="L57" s="2">
        <v>2000</v>
      </c>
      <c r="M57" s="1" cm="1">
        <f t="array" ref="M57">INDEX($E$1:$E$6469,MATCH(1,($A$1:$A$6469=J57)*($C$1:$C$6469=L57),0))</f>
        <v>8.0000009003230019</v>
      </c>
      <c r="N57" s="1" cm="1">
        <f t="array" ref="N57">INDEX($F$1:$F$6469,MATCH(1,($A$1:$A$6469=J57)*($C$1:$C$6469=L57),0))</f>
        <v>6.9459999999999997</v>
      </c>
      <c r="O57" s="1">
        <f t="shared" si="2"/>
        <v>1.0540009003230022</v>
      </c>
      <c r="R57" s="1"/>
      <c r="T57" t="s">
        <v>129</v>
      </c>
      <c r="U57" t="s">
        <v>130</v>
      </c>
      <c r="V57" s="2">
        <v>2015</v>
      </c>
      <c r="W57" s="1" cm="1">
        <f t="array" ref="W57">INDEX($E$1:$E$6469,MATCH(1,($A$1:$A$6469=T57)*($C$1:$C$6469=V57),0))</f>
        <v>2.948940123854138</v>
      </c>
      <c r="X57" s="1" cm="1">
        <f t="array" ref="X57">INDEX($F$1:$F$6469,MATCH(1,($A$1:$A$6469=T57)*($C$1:$C$6469=V57),0))</f>
        <v>2.4849999999999999</v>
      </c>
      <c r="Y57" s="1">
        <f t="shared" si="3"/>
        <v>0.46394012385413808</v>
      </c>
      <c r="Z57"/>
      <c r="AA57"/>
      <c r="AB57" s="1"/>
      <c r="AD57" t="s">
        <v>139</v>
      </c>
      <c r="AE57" t="s">
        <v>140</v>
      </c>
      <c r="AF57" s="2">
        <v>2017</v>
      </c>
      <c r="AG57" s="1" cm="1">
        <f t="array" ref="AG57">INDEX($E$1:$E$6469,MATCH(1,($A$1:$A$6469=AD57)*($C$1:$C$6469=AF57),0))</f>
        <v>3.2499999999999973</v>
      </c>
      <c r="AH57" s="1" cm="1">
        <f t="array" ref="AH57">INDEX($F$1:$F$6469,MATCH(1,($A$1:$A$6469=AD57)*($C$1:$C$6469=AF57),0))</f>
        <v>2.4740000000000002</v>
      </c>
      <c r="AI57" s="1">
        <f t="shared" si="4"/>
        <v>0.77599999999999714</v>
      </c>
      <c r="AL57" s="1"/>
      <c r="AU57">
        <v>3</v>
      </c>
      <c r="AV57">
        <v>3</v>
      </c>
    </row>
    <row r="58" spans="1:48">
      <c r="A58" t="s">
        <v>161</v>
      </c>
      <c r="B58" t="s">
        <v>162</v>
      </c>
      <c r="C58" s="2">
        <v>2014</v>
      </c>
      <c r="D58" s="10">
        <f>Fngdp_rpch!AB58</f>
        <v>3.5483041002426052</v>
      </c>
      <c r="E58" s="1">
        <f t="shared" si="0"/>
        <v>3.5483041002426052</v>
      </c>
      <c r="F58" s="4">
        <f>IF(INDEX(WEOApr2024all!$B$1:$BG$197,MATCH('Figure 2.5'!B58,WEOApr2024all!$B$1:$B$197,0),MATCH('Figure 2.5'!C58,WEOApr2024all!$B$1:$BG$1,0))="","",INDEX(WEOApr2024all!$B$1:$BG$197,MATCH('Figure 2.5'!B58,WEOApr2024all!$B$1:$B$197,0),MATCH('Figure 2.5'!C58,WEOApr2024all!$B$1:$BG$1,0)))</f>
        <v>2.6970000000000001</v>
      </c>
      <c r="G58" s="1">
        <f t="shared" si="1"/>
        <v>0.85130410024260517</v>
      </c>
      <c r="J58" t="s">
        <v>341</v>
      </c>
      <c r="K58" t="s">
        <v>342</v>
      </c>
      <c r="L58" s="2">
        <v>2001</v>
      </c>
      <c r="M58" s="1" cm="1">
        <f t="array" ref="M58">INDEX($E$1:$E$6469,MATCH(1,($A$1:$A$6469=J58)*($C$1:$C$6469=L58),0))</f>
        <v>8.0000066421606508</v>
      </c>
      <c r="N58" s="1" cm="1">
        <f t="array" ref="N58">INDEX($F$1:$F$6469,MATCH(1,($A$1:$A$6469=J58)*($C$1:$C$6469=L58),0))</f>
        <v>8.2929999999999993</v>
      </c>
      <c r="O58" s="1">
        <f t="shared" si="2"/>
        <v>-0.29299335783934843</v>
      </c>
      <c r="R58" s="1"/>
      <c r="T58" t="s">
        <v>129</v>
      </c>
      <c r="U58" t="s">
        <v>130</v>
      </c>
      <c r="V58" s="2">
        <v>2016</v>
      </c>
      <c r="W58" s="1" cm="1">
        <f t="array" ref="W58">INDEX($E$1:$E$6469,MATCH(1,($A$1:$A$6469=T58)*($C$1:$C$6469=V58),0))</f>
        <v>3.2176323302975041</v>
      </c>
      <c r="X58" s="1" cm="1">
        <f t="array" ref="X58">INDEX($F$1:$F$6469,MATCH(1,($A$1:$A$6469=T58)*($C$1:$C$6469=V58),0))</f>
        <v>3.5579999999999998</v>
      </c>
      <c r="Y58" s="1">
        <f t="shared" si="3"/>
        <v>-0.34036766970249577</v>
      </c>
      <c r="Z58"/>
      <c r="AA58"/>
      <c r="AB58" s="1"/>
      <c r="AD58" t="s">
        <v>139</v>
      </c>
      <c r="AE58" t="s">
        <v>140</v>
      </c>
      <c r="AF58" s="2">
        <v>2018</v>
      </c>
      <c r="AG58" s="1" cm="1">
        <f t="array" ref="AG58">INDEX($E$1:$E$6469,MATCH(1,($A$1:$A$6469=AD58)*($C$1:$C$6469=AF58),0))</f>
        <v>2.5000000000003908</v>
      </c>
      <c r="AH58" s="1" cm="1">
        <f t="array" ref="AH58">INDEX($F$1:$F$6469,MATCH(1,($A$1:$A$6469=AD58)*($C$1:$C$6469=AF58),0))</f>
        <v>1.919</v>
      </c>
      <c r="AI58" s="1">
        <f t="shared" si="4"/>
        <v>0.58100000000039076</v>
      </c>
      <c r="AL58" s="1"/>
      <c r="AU58">
        <v>4</v>
      </c>
      <c r="AV58">
        <v>4</v>
      </c>
    </row>
    <row r="59" spans="1:48">
      <c r="A59" t="s">
        <v>161</v>
      </c>
      <c r="B59" t="s">
        <v>162</v>
      </c>
      <c r="C59" s="2">
        <v>2015</v>
      </c>
      <c r="D59" s="10">
        <f>Fngdp_rpch!AC59</f>
        <v>4.4879299428018937</v>
      </c>
      <c r="E59" s="1">
        <f t="shared" si="0"/>
        <v>4.4879299428018937</v>
      </c>
      <c r="F59" s="4">
        <f>IF(INDEX(WEOApr2024all!$B$1:$BG$197,MATCH('Figure 2.5'!B59,WEOApr2024all!$B$1:$B$197,0),MATCH('Figure 2.5'!C59,WEOApr2024all!$B$1:$BG$1,0))="","",INDEX(WEOApr2024all!$B$1:$BG$197,MATCH('Figure 2.5'!B59,WEOApr2024all!$B$1:$B$197,0),MATCH('Figure 2.5'!C59,WEOApr2024all!$B$1:$BG$1,0)))</f>
        <v>0.98799999999999999</v>
      </c>
      <c r="G59" s="1">
        <f t="shared" si="1"/>
        <v>3.4999299428018937</v>
      </c>
      <c r="J59" t="s">
        <v>341</v>
      </c>
      <c r="K59" t="s">
        <v>342</v>
      </c>
      <c r="L59" s="2">
        <v>2002</v>
      </c>
      <c r="M59" s="1" cm="1">
        <f t="array" ref="M59">INDEX($E$1:$E$6469,MATCH(1,($A$1:$A$6469=J59)*($C$1:$C$6469=L59),0))</f>
        <v>6.9999984664371073</v>
      </c>
      <c r="N59" s="1" cm="1">
        <f t="array" ref="N59">INDEX($F$1:$F$6469,MATCH(1,($A$1:$A$6469=J59)*($C$1:$C$6469=L59),0))</f>
        <v>4.5369999999999999</v>
      </c>
      <c r="O59" s="1">
        <f t="shared" si="2"/>
        <v>2.4629984664371074</v>
      </c>
      <c r="R59" s="1"/>
      <c r="T59" t="s">
        <v>129</v>
      </c>
      <c r="U59" t="s">
        <v>130</v>
      </c>
      <c r="V59" s="2">
        <v>2017</v>
      </c>
      <c r="W59" s="1" cm="1">
        <f t="array" ref="W59">INDEX($E$1:$E$6469,MATCH(1,($A$1:$A$6469=T59)*($C$1:$C$6469=V59),0))</f>
        <v>1.7684976678804754</v>
      </c>
      <c r="X59" s="1" cm="1">
        <f t="array" ref="X59">INDEX($F$1:$F$6469,MATCH(1,($A$1:$A$6469=T59)*($C$1:$C$6469=V59),0))</f>
        <v>4.2919999999999998</v>
      </c>
      <c r="Y59" s="1">
        <f t="shared" si="3"/>
        <v>-2.5235023321195245</v>
      </c>
      <c r="Z59"/>
      <c r="AA59"/>
      <c r="AB59" s="1"/>
      <c r="AD59" t="s">
        <v>139</v>
      </c>
      <c r="AE59" t="s">
        <v>140</v>
      </c>
      <c r="AF59" s="2">
        <v>2019</v>
      </c>
      <c r="AG59" s="1" cm="1">
        <f t="array" ref="AG59">INDEX($E$1:$E$6469,MATCH(1,($A$1:$A$6469=AD59)*($C$1:$C$6469=AF59),0))</f>
        <v>2.500000000000302</v>
      </c>
      <c r="AH59" s="1" cm="1">
        <f t="array" ref="AH59">INDEX($F$1:$F$6469,MATCH(1,($A$1:$A$6469=AD59)*($C$1:$C$6469=AF59),0))</f>
        <v>1.7509999999999999</v>
      </c>
      <c r="AI59" s="1">
        <f t="shared" si="4"/>
        <v>0.74900000000030209</v>
      </c>
      <c r="AL59" s="1"/>
      <c r="AU59">
        <v>5</v>
      </c>
      <c r="AV59">
        <v>5</v>
      </c>
    </row>
    <row r="60" spans="1:48">
      <c r="A60" t="s">
        <v>161</v>
      </c>
      <c r="B60" t="s">
        <v>162</v>
      </c>
      <c r="C60" s="2">
        <v>2016</v>
      </c>
      <c r="D60" s="10">
        <f>Fngdp_rpch!AD60</f>
        <v>2.9843990855385361</v>
      </c>
      <c r="E60" s="1">
        <f t="shared" si="0"/>
        <v>2.9843990855385361</v>
      </c>
      <c r="F60" s="4">
        <f>IF(INDEX(WEOApr2024all!$B$1:$BG$197,MATCH('Figure 2.5'!B60,WEOApr2024all!$B$1:$B$197,0),MATCH('Figure 2.5'!C60,WEOApr2024all!$B$1:$BG$1,0))="","",INDEX(WEOApr2024all!$B$1:$BG$197,MATCH('Figure 2.5'!B60,WEOApr2024all!$B$1:$B$197,0),MATCH('Figure 2.5'!C60,WEOApr2024all!$B$1:$BG$1,0)))</f>
        <v>2.1640000000000001</v>
      </c>
      <c r="G60" s="1">
        <f t="shared" si="1"/>
        <v>0.82039908553853591</v>
      </c>
      <c r="J60" t="s">
        <v>341</v>
      </c>
      <c r="K60" t="s">
        <v>342</v>
      </c>
      <c r="L60" s="2">
        <v>2003</v>
      </c>
      <c r="M60" s="1" cm="1">
        <f t="array" ref="M60">INDEX($E$1:$E$6469,MATCH(1,($A$1:$A$6469=J60)*($C$1:$C$6469=L60),0))</f>
        <v>6.9999928338185358</v>
      </c>
      <c r="N60" s="1" cm="1">
        <f t="array" ref="N60">INDEX($F$1:$F$6469,MATCH(1,($A$1:$A$6469=J60)*($C$1:$C$6469=L60),0))</f>
        <v>5.5289999999999999</v>
      </c>
      <c r="O60" s="1">
        <f t="shared" si="2"/>
        <v>1.4709928338185358</v>
      </c>
      <c r="R60" s="1"/>
      <c r="T60" t="s">
        <v>129</v>
      </c>
      <c r="U60" t="s">
        <v>130</v>
      </c>
      <c r="V60" s="2">
        <v>2018</v>
      </c>
      <c r="W60" s="1" cm="1">
        <f t="array" ref="W60">INDEX($E$1:$E$6469,MATCH(1,($A$1:$A$6469=T60)*($C$1:$C$6469=V60),0))</f>
        <v>1.7409369426488963</v>
      </c>
      <c r="X60" s="1" cm="1">
        <f t="array" ref="X60">INDEX($F$1:$F$6469,MATCH(1,($A$1:$A$6469=T60)*($C$1:$C$6469=V60),0))</f>
        <v>2.11</v>
      </c>
      <c r="Y60" s="1">
        <f t="shared" si="3"/>
        <v>-0.36906305735110356</v>
      </c>
      <c r="Z60"/>
      <c r="AA60"/>
      <c r="AB60" s="1"/>
      <c r="AD60" t="s">
        <v>139</v>
      </c>
      <c r="AE60" t="s">
        <v>140</v>
      </c>
      <c r="AF60" s="2">
        <v>2020</v>
      </c>
      <c r="AG60" s="1" cm="1">
        <f t="array" ref="AG60">INDEX($E$1:$E$6469,MATCH(1,($A$1:$A$6469=AD60)*($C$1:$C$6469=AF60),0))</f>
        <v>2.3999999999997357</v>
      </c>
      <c r="AH60" s="1" cm="1">
        <f t="array" ref="AH60">INDEX($F$1:$F$6469,MATCH(1,($A$1:$A$6469=AD60)*($C$1:$C$6469=AF60),0))</f>
        <v>-1.103</v>
      </c>
      <c r="AI60" s="1">
        <f t="shared" si="4"/>
        <v>3.5029999999997354</v>
      </c>
      <c r="AL60" s="1"/>
      <c r="AU60">
        <v>6</v>
      </c>
      <c r="AV60">
        <v>6</v>
      </c>
    </row>
    <row r="61" spans="1:48">
      <c r="A61" t="s">
        <v>161</v>
      </c>
      <c r="B61" t="s">
        <v>162</v>
      </c>
      <c r="C61" s="2">
        <v>2017</v>
      </c>
      <c r="D61" s="10">
        <f>Fngdp_rpch!AE61</f>
        <v>3.4000154358592827</v>
      </c>
      <c r="E61" s="1">
        <f t="shared" si="0"/>
        <v>3.4000154358592827</v>
      </c>
      <c r="F61" s="4">
        <f>IF(INDEX(WEOApr2024all!$B$1:$BG$197,MATCH('Figure 2.5'!B61,WEOApr2024all!$B$1:$B$197,0),MATCH('Figure 2.5'!C61,WEOApr2024all!$B$1:$BG$1,0))="","",INDEX(WEOApr2024all!$B$1:$BG$197,MATCH('Figure 2.5'!B61,WEOApr2024all!$B$1:$B$197,0),MATCH('Figure 2.5'!C61,WEOApr2024all!$B$1:$BG$1,0)))</f>
        <v>2.6469999999999998</v>
      </c>
      <c r="G61" s="1">
        <f t="shared" si="1"/>
        <v>0.75301543585928288</v>
      </c>
      <c r="J61" t="s">
        <v>341</v>
      </c>
      <c r="K61" t="s">
        <v>342</v>
      </c>
      <c r="L61" s="2">
        <v>2004</v>
      </c>
      <c r="M61" s="1" cm="1">
        <f t="array" ref="M61">INDEX($E$1:$E$6469,MATCH(1,($A$1:$A$6469=J61)*($C$1:$C$6469=L61),0))</f>
        <v>5.9999999999998277</v>
      </c>
      <c r="N61" s="1" cm="1">
        <f t="array" ref="N61">INDEX($F$1:$F$6469,MATCH(1,($A$1:$A$6469=J61)*($C$1:$C$6469=L61),0))</f>
        <v>5.5149999999999997</v>
      </c>
      <c r="O61" s="1">
        <f t="shared" si="2"/>
        <v>0.48499999999982801</v>
      </c>
      <c r="R61" s="1"/>
      <c r="T61" t="s">
        <v>129</v>
      </c>
      <c r="U61" t="s">
        <v>130</v>
      </c>
      <c r="V61" s="2">
        <v>2019</v>
      </c>
      <c r="W61" s="1" cm="1">
        <f t="array" ref="W61">INDEX($E$1:$E$6469,MATCH(1,($A$1:$A$6469=T61)*($C$1:$C$6469=V61),0))</f>
        <v>2.5845093778936068</v>
      </c>
      <c r="X61" s="1" cm="1">
        <f t="array" ref="X61">INDEX($F$1:$F$6469,MATCH(1,($A$1:$A$6469=T61)*($C$1:$C$6469=V61),0))</f>
        <v>2.1669999999999998</v>
      </c>
      <c r="Y61" s="1">
        <f t="shared" si="3"/>
        <v>0.41750937789360698</v>
      </c>
      <c r="Z61"/>
      <c r="AA61"/>
      <c r="AB61" s="1"/>
      <c r="AD61" t="s">
        <v>139</v>
      </c>
      <c r="AE61" t="s">
        <v>140</v>
      </c>
      <c r="AF61" s="2">
        <v>2021</v>
      </c>
      <c r="AG61" s="1" cm="1">
        <f t="array" ref="AG61">INDEX($E$1:$E$6469,MATCH(1,($A$1:$A$6469=AD61)*($C$1:$C$6469=AF61),0))</f>
        <v>3.4021180863275324</v>
      </c>
      <c r="AH61" s="1" cm="1">
        <f t="array" ref="AH61">INDEX($F$1:$F$6469,MATCH(1,($A$1:$A$6469=AD61)*($C$1:$C$6469=AF61),0))</f>
        <v>3.6560000000000001</v>
      </c>
      <c r="AI61" s="1">
        <f t="shared" si="4"/>
        <v>-0.25388191367246771</v>
      </c>
      <c r="AL61" s="1"/>
      <c r="AU61">
        <v>7</v>
      </c>
      <c r="AV61">
        <v>7</v>
      </c>
    </row>
    <row r="62" spans="1:48">
      <c r="A62" t="s">
        <v>161</v>
      </c>
      <c r="B62" t="s">
        <v>162</v>
      </c>
      <c r="C62" s="2">
        <v>2018</v>
      </c>
      <c r="D62" s="10">
        <f>Fngdp_rpch!AF62</f>
        <v>2.9999982514960388</v>
      </c>
      <c r="E62" s="1">
        <f t="shared" si="0"/>
        <v>2.9999982514960388</v>
      </c>
      <c r="F62" s="4">
        <f>IF(INDEX(WEOApr2024all!$B$1:$BG$197,MATCH('Figure 2.5'!B62,WEOApr2024all!$B$1:$B$197,0),MATCH('Figure 2.5'!C62,WEOApr2024all!$B$1:$BG$1,0))="","",INDEX(WEOApr2024all!$B$1:$BG$197,MATCH('Figure 2.5'!B62,WEOApr2024all!$B$1:$B$197,0),MATCH('Figure 2.5'!C62,WEOApr2024all!$B$1:$BG$1,0)))</f>
        <v>1.1890000000000001</v>
      </c>
      <c r="G62" s="1">
        <f t="shared" si="1"/>
        <v>1.8109982514960388</v>
      </c>
      <c r="J62" t="s">
        <v>341</v>
      </c>
      <c r="K62" t="s">
        <v>342</v>
      </c>
      <c r="L62" s="2">
        <v>2005</v>
      </c>
      <c r="M62" s="1" cm="1">
        <f t="array" ref="M62">INDEX($E$1:$E$6469,MATCH(1,($A$1:$A$6469=J62)*($C$1:$C$6469=L62),0))</f>
        <v>6.0079475802139015</v>
      </c>
      <c r="N62" s="1" cm="1">
        <f t="array" ref="N62">INDEX($F$1:$F$6469,MATCH(1,($A$1:$A$6469=J62)*($C$1:$C$6469=L62),0))</f>
        <v>5.5259999999999998</v>
      </c>
      <c r="O62" s="1">
        <f t="shared" si="2"/>
        <v>0.48194758021390172</v>
      </c>
      <c r="R62" s="1"/>
      <c r="T62" t="s">
        <v>129</v>
      </c>
      <c r="U62" t="s">
        <v>130</v>
      </c>
      <c r="V62" s="2">
        <v>2020</v>
      </c>
      <c r="W62" s="1" cm="1">
        <f t="array" ref="W62">INDEX($E$1:$E$6469,MATCH(1,($A$1:$A$6469=T62)*($C$1:$C$6469=V62),0))</f>
        <v>2.0957003565548638</v>
      </c>
      <c r="X62" s="1" cm="1">
        <f t="array" ref="X62">INDEX($F$1:$F$6469,MATCH(1,($A$1:$A$6469=T62)*($C$1:$C$6469=V62),0))</f>
        <v>-4.6449999999999996</v>
      </c>
      <c r="Y62" s="1">
        <f t="shared" si="3"/>
        <v>6.7407003565548633</v>
      </c>
      <c r="Z62"/>
      <c r="AA62"/>
      <c r="AB62" s="1"/>
      <c r="AD62" t="s">
        <v>143</v>
      </c>
      <c r="AE62" t="s">
        <v>144</v>
      </c>
      <c r="AF62" s="2">
        <v>1991</v>
      </c>
      <c r="AG62" s="1" cm="1">
        <f t="array" ref="AG62">INDEX($E$1:$E$6469,MATCH(1,($A$1:$A$6469=AD62)*($C$1:$C$6469=AF62),0))</f>
        <v>3.9031934753900321</v>
      </c>
      <c r="AH62" s="1" cm="1">
        <f t="array" ref="AH62">INDEX($F$1:$F$6469,MATCH(1,($A$1:$A$6469=AD62)*($C$1:$C$6469=AF62),0))</f>
        <v>38.200000000000003</v>
      </c>
      <c r="AI62" s="1">
        <f t="shared" si="4"/>
        <v>-34.29680652460997</v>
      </c>
      <c r="AL62" s="1"/>
      <c r="AU62">
        <v>8</v>
      </c>
      <c r="AV62">
        <v>8</v>
      </c>
    </row>
    <row r="63" spans="1:48">
      <c r="A63" t="s">
        <v>161</v>
      </c>
      <c r="B63" t="s">
        <v>162</v>
      </c>
      <c r="C63" s="2">
        <v>2019</v>
      </c>
      <c r="D63" s="10">
        <f>Fngdp_rpch!AG63</f>
        <v>3.0240986304687745</v>
      </c>
      <c r="E63" s="1">
        <f t="shared" si="0"/>
        <v>3.0240986304687745</v>
      </c>
      <c r="F63" s="4">
        <f>IF(INDEX(WEOApr2024all!$B$1:$BG$197,MATCH('Figure 2.5'!B63,WEOApr2024all!$B$1:$B$197,0),MATCH('Figure 2.5'!C63,WEOApr2024all!$B$1:$BG$1,0))="","",INDEX(WEOApr2024all!$B$1:$BG$197,MATCH('Figure 2.5'!B63,WEOApr2024all!$B$1:$B$197,0),MATCH('Figure 2.5'!C63,WEOApr2024all!$B$1:$BG$1,0)))</f>
        <v>3.9119999999999999</v>
      </c>
      <c r="G63" s="1">
        <f t="shared" si="1"/>
        <v>-0.88790136953122545</v>
      </c>
      <c r="J63" t="s">
        <v>341</v>
      </c>
      <c r="K63" t="s">
        <v>342</v>
      </c>
      <c r="L63" s="2">
        <v>2006</v>
      </c>
      <c r="M63" s="1" cm="1">
        <f t="array" ref="M63">INDEX($E$1:$E$6469,MATCH(1,($A$1:$A$6469=J63)*($C$1:$C$6469=L63),0))</f>
        <v>6.0000000000000719</v>
      </c>
      <c r="N63" s="1" cm="1">
        <f t="array" ref="N63">INDEX($F$1:$F$6469,MATCH(1,($A$1:$A$6469=J63)*($C$1:$C$6469=L63),0))</f>
        <v>5.9029999999999996</v>
      </c>
      <c r="O63" s="1">
        <f t="shared" si="2"/>
        <v>9.7000000000072362E-2</v>
      </c>
      <c r="R63" s="1"/>
      <c r="T63" t="s">
        <v>129</v>
      </c>
      <c r="U63" t="s">
        <v>130</v>
      </c>
      <c r="V63" s="2">
        <v>2021</v>
      </c>
      <c r="W63" s="1" cm="1">
        <f t="array" ref="W63">INDEX($E$1:$E$6469,MATCH(1,($A$1:$A$6469=T63)*($C$1:$C$6469=V63),0))</f>
        <v>2.2512211195383047</v>
      </c>
      <c r="X63" s="1" cm="1">
        <f t="array" ref="X63">INDEX($F$1:$F$6469,MATCH(1,($A$1:$A$6469=T63)*($C$1:$C$6469=V63),0))</f>
        <v>2.5910000000000002</v>
      </c>
      <c r="Y63" s="1">
        <f t="shared" si="3"/>
        <v>-0.33977888046169546</v>
      </c>
      <c r="Z63"/>
      <c r="AA63"/>
      <c r="AB63" s="1"/>
      <c r="AD63" t="s">
        <v>143</v>
      </c>
      <c r="AE63" t="s">
        <v>144</v>
      </c>
      <c r="AF63" s="2">
        <v>1992</v>
      </c>
      <c r="AG63" s="1" cm="1">
        <f t="array" ref="AG63">INDEX($E$1:$E$6469,MATCH(1,($A$1:$A$6469=AD63)*($C$1:$C$6469=AF63),0))</f>
        <v>4.1619954065477804</v>
      </c>
      <c r="AH63" s="1" cm="1">
        <f t="array" ref="AH63">INDEX($F$1:$F$6469,MATCH(1,($A$1:$A$6469=AD63)*($C$1:$C$6469=AF63),0))</f>
        <v>4.4950000000000001</v>
      </c>
      <c r="AI63" s="1">
        <f t="shared" si="4"/>
        <v>-0.33300459345221967</v>
      </c>
      <c r="AL63" s="1"/>
      <c r="AU63">
        <v>9</v>
      </c>
      <c r="AV63">
        <v>9</v>
      </c>
    </row>
    <row r="64" spans="1:48">
      <c r="A64" t="s">
        <v>161</v>
      </c>
      <c r="B64" t="s">
        <v>162</v>
      </c>
      <c r="C64" s="2">
        <v>2020</v>
      </c>
      <c r="D64" s="10">
        <f>Fngdp_rpch!AH64</f>
        <v>3.4775978858935908</v>
      </c>
      <c r="E64" s="1">
        <f t="shared" si="0"/>
        <v>3.4775978858935908</v>
      </c>
      <c r="F64" s="4">
        <f>IF(INDEX(WEOApr2024all!$B$1:$BG$197,MATCH('Figure 2.5'!B64,WEOApr2024all!$B$1:$B$197,0),MATCH('Figure 2.5'!C64,WEOApr2024all!$B$1:$BG$1,0))="","",INDEX(WEOApr2024all!$B$1:$BG$197,MATCH('Figure 2.5'!B64,WEOApr2024all!$B$1:$B$197,0),MATCH('Figure 2.5'!C64,WEOApr2024all!$B$1:$BG$1,0)))</f>
        <v>-2.351</v>
      </c>
      <c r="G64" s="1">
        <f t="shared" si="1"/>
        <v>5.8285978858935907</v>
      </c>
      <c r="J64" t="s">
        <v>341</v>
      </c>
      <c r="K64" t="s">
        <v>342</v>
      </c>
      <c r="L64" s="2">
        <v>2007</v>
      </c>
      <c r="M64" s="1" cm="1">
        <f t="array" ref="M64">INDEX($E$1:$E$6469,MATCH(1,($A$1:$A$6469=J64)*($C$1:$C$6469=L64),0))</f>
        <v>6.0000000000000497</v>
      </c>
      <c r="N64" s="1" cm="1">
        <f t="array" ref="N64">INDEX($F$1:$F$6469,MATCH(1,($A$1:$A$6469=J64)*($C$1:$C$6469=L64),0))</f>
        <v>5.9829999999999997</v>
      </c>
      <c r="O64" s="1">
        <f t="shared" si="2"/>
        <v>1.7000000000050086E-2</v>
      </c>
      <c r="R64" s="1"/>
      <c r="T64" t="s">
        <v>211</v>
      </c>
      <c r="U64" t="s">
        <v>212</v>
      </c>
      <c r="V64" s="2">
        <v>1991</v>
      </c>
      <c r="W64" s="1" cm="1">
        <f t="array" ref="W64">INDEX($E$1:$E$6469,MATCH(1,($A$1:$A$6469=T64)*($C$1:$C$6469=V64),0))</f>
        <v>4.5000038317294155</v>
      </c>
      <c r="X64" s="1" cm="1">
        <f t="array" ref="X64">INDEX($F$1:$F$6469,MATCH(1,($A$1:$A$6469=T64)*($C$1:$C$6469=V64),0))</f>
        <v>-1.2</v>
      </c>
      <c r="Y64" s="1">
        <f t="shared" si="3"/>
        <v>5.7000038317294157</v>
      </c>
      <c r="Z64"/>
      <c r="AA64"/>
      <c r="AB64" s="1"/>
      <c r="AD64" t="s">
        <v>143</v>
      </c>
      <c r="AE64" t="s">
        <v>144</v>
      </c>
      <c r="AF64" s="2">
        <v>1993</v>
      </c>
      <c r="AG64" s="1" cm="1">
        <f t="array" ref="AG64">INDEX($E$1:$E$6469,MATCH(1,($A$1:$A$6469=AD64)*($C$1:$C$6469=AF64),0))</f>
        <v>4.3656188942241547</v>
      </c>
      <c r="AH64" s="1" cm="1">
        <f t="array" ref="AH64">INDEX($F$1:$F$6469,MATCH(1,($A$1:$A$6469=AD64)*($C$1:$C$6469=AF64),0))</f>
        <v>7</v>
      </c>
      <c r="AI64" s="1">
        <f t="shared" si="4"/>
        <v>-2.6343811057758453</v>
      </c>
      <c r="AL64" s="1"/>
      <c r="AU64">
        <v>10</v>
      </c>
      <c r="AV64">
        <v>10</v>
      </c>
    </row>
    <row r="65" spans="1:48">
      <c r="A65" t="s">
        <v>161</v>
      </c>
      <c r="B65" t="s">
        <v>162</v>
      </c>
      <c r="C65" s="2">
        <v>2021</v>
      </c>
      <c r="D65" s="10">
        <f>Fngdp_rpch!AI65</f>
        <v>4.0000000000005365</v>
      </c>
      <c r="E65" s="1">
        <f t="shared" si="0"/>
        <v>4.0000000000005365</v>
      </c>
      <c r="F65" s="4">
        <f>IF(INDEX(WEOApr2024all!$B$1:$BG$197,MATCH('Figure 2.5'!B65,WEOApr2024all!$B$1:$B$197,0),MATCH('Figure 2.5'!C65,WEOApr2024all!$B$1:$BG$1,0))="","",INDEX(WEOApr2024all!$B$1:$BG$197,MATCH('Figure 2.5'!B65,WEOApr2024all!$B$1:$B$197,0),MATCH('Figure 2.5'!C65,WEOApr2024all!$B$1:$BG$1,0)))</f>
        <v>-14.542</v>
      </c>
      <c r="G65" s="1">
        <f t="shared" si="1"/>
        <v>18.542000000000534</v>
      </c>
      <c r="J65" t="s">
        <v>341</v>
      </c>
      <c r="K65" t="s">
        <v>342</v>
      </c>
      <c r="L65" s="2">
        <v>2008</v>
      </c>
      <c r="M65" s="1" cm="1">
        <f t="array" ref="M65">INDEX($E$1:$E$6469,MATCH(1,($A$1:$A$6469=J65)*($C$1:$C$6469=L65),0))</f>
        <v>5.9999999999999831</v>
      </c>
      <c r="N65" s="1" cm="1">
        <f t="array" ref="N65">INDEX($F$1:$F$6469,MATCH(1,($A$1:$A$6469=J65)*($C$1:$C$6469=L65),0))</f>
        <v>7.5</v>
      </c>
      <c r="O65" s="1">
        <f t="shared" si="2"/>
        <v>-1.5000000000000169</v>
      </c>
      <c r="R65" s="1"/>
      <c r="T65" t="s">
        <v>211</v>
      </c>
      <c r="U65" t="s">
        <v>212</v>
      </c>
      <c r="V65" s="2">
        <v>1992</v>
      </c>
      <c r="W65" s="1" cm="1">
        <f t="array" ref="W65">INDEX($E$1:$E$6469,MATCH(1,($A$1:$A$6469=T65)*($C$1:$C$6469=V65),0))</f>
        <v>4.9999925249201826</v>
      </c>
      <c r="X65" s="1" cm="1">
        <f t="array" ref="X65">INDEX($F$1:$F$6469,MATCH(1,($A$1:$A$6469=T65)*($C$1:$C$6469=V65),0))</f>
        <v>1.6</v>
      </c>
      <c r="Y65" s="1">
        <f t="shared" si="3"/>
        <v>3.3999925249201826</v>
      </c>
      <c r="Z65"/>
      <c r="AA65"/>
      <c r="AB65" s="1"/>
      <c r="AD65" t="s">
        <v>143</v>
      </c>
      <c r="AE65" t="s">
        <v>144</v>
      </c>
      <c r="AF65" s="2">
        <v>1994</v>
      </c>
      <c r="AG65" s="1" cm="1">
        <f t="array" ref="AG65">INDEX($E$1:$E$6469,MATCH(1,($A$1:$A$6469=AD65)*($C$1:$C$6469=AF65),0))</f>
        <v>4.4541612035487566</v>
      </c>
      <c r="AH65" s="1" cm="1">
        <f t="array" ref="AH65">INDEX($F$1:$F$6469,MATCH(1,($A$1:$A$6469=AD65)*($C$1:$C$6469=AF65),0))</f>
        <v>8.0299999999999994</v>
      </c>
      <c r="AI65" s="1">
        <f t="shared" si="4"/>
        <v>-3.5758387964512428</v>
      </c>
      <c r="AL65" s="1"/>
      <c r="AU65">
        <v>11</v>
      </c>
      <c r="AV65">
        <v>11</v>
      </c>
    </row>
    <row r="66" spans="1:48">
      <c r="A66" t="s">
        <v>161</v>
      </c>
      <c r="B66" t="s">
        <v>162</v>
      </c>
      <c r="C66" s="2">
        <v>2022</v>
      </c>
      <c r="D66" s="10" t="str">
        <f>Fngdp_rpch!AJ66</f>
        <v>.</v>
      </c>
      <c r="E66" s="1" t="str">
        <f t="shared" si="0"/>
        <v/>
      </c>
      <c r="F66" s="4">
        <f>IF(INDEX(WEOApr2024all!$B$1:$BG$197,MATCH('Figure 2.5'!B66,WEOApr2024all!$B$1:$B$197,0),MATCH('Figure 2.5'!C66,WEOApr2024all!$B$1:$BG$1,0))="","",INDEX(WEOApr2024all!$B$1:$BG$197,MATCH('Figure 2.5'!B66,WEOApr2024all!$B$1:$B$197,0),MATCH('Figure 2.5'!C66,WEOApr2024all!$B$1:$BG$1,0)))</f>
        <v>-6.24</v>
      </c>
      <c r="G66" s="1" t="str">
        <f t="shared" si="1"/>
        <v/>
      </c>
      <c r="J66" t="s">
        <v>341</v>
      </c>
      <c r="K66" t="s">
        <v>342</v>
      </c>
      <c r="L66" s="2">
        <v>2009</v>
      </c>
      <c r="M66" s="1" cm="1">
        <f t="array" ref="M66">INDEX($E$1:$E$6469,MATCH(1,($A$1:$A$6469=J66)*($C$1:$C$6469=L66),0))</f>
        <v>6.2698944257591815</v>
      </c>
      <c r="N66" s="1" cm="1">
        <f t="array" ref="N66">INDEX($F$1:$F$6469,MATCH(1,($A$1:$A$6469=J66)*($C$1:$C$6469=L66),0))</f>
        <v>3.3540000000000001</v>
      </c>
      <c r="O66" s="1">
        <f t="shared" si="2"/>
        <v>2.9158944257591815</v>
      </c>
      <c r="R66" s="1"/>
      <c r="T66" t="s">
        <v>211</v>
      </c>
      <c r="U66" t="s">
        <v>212</v>
      </c>
      <c r="V66" s="2">
        <v>1993</v>
      </c>
      <c r="W66" s="1" cm="1">
        <f t="array" ref="W66">INDEX($E$1:$E$6469,MATCH(1,($A$1:$A$6469=T66)*($C$1:$C$6469=V66),0))</f>
        <v>5.4628435730763147</v>
      </c>
      <c r="X66" s="1" cm="1">
        <f t="array" ref="X66">INDEX($F$1:$F$6469,MATCH(1,($A$1:$A$6469=T66)*($C$1:$C$6469=V66),0))</f>
        <v>-2.1019999999999999</v>
      </c>
      <c r="Y66" s="1">
        <f t="shared" si="3"/>
        <v>7.5648435730763151</v>
      </c>
      <c r="Z66"/>
      <c r="AA66"/>
      <c r="AB66" s="1"/>
      <c r="AD66" t="s">
        <v>143</v>
      </c>
      <c r="AE66" t="s">
        <v>144</v>
      </c>
      <c r="AF66" s="2">
        <v>1995</v>
      </c>
      <c r="AG66" s="1" cm="1">
        <f t="array" ref="AG66">INDEX($E$1:$E$6469,MATCH(1,($A$1:$A$6469=AD66)*($C$1:$C$6469=AF66),0))</f>
        <v>4.5504303463276941</v>
      </c>
      <c r="AH66" s="1" cm="1">
        <f t="array" ref="AH66">INDEX($F$1:$F$6469,MATCH(1,($A$1:$A$6469=AD66)*($C$1:$C$6469=AF66),0))</f>
        <v>6.4930000000000003</v>
      </c>
      <c r="AI66" s="1">
        <f t="shared" si="4"/>
        <v>-1.9425696536723063</v>
      </c>
      <c r="AL66" s="1"/>
      <c r="AU66">
        <v>12</v>
      </c>
      <c r="AV66">
        <v>12</v>
      </c>
    </row>
    <row r="67" spans="1:48">
      <c r="A67" t="s">
        <v>161</v>
      </c>
      <c r="B67" t="s">
        <v>162</v>
      </c>
      <c r="C67" s="2">
        <v>2023</v>
      </c>
      <c r="D67" s="10" t="str">
        <f>Fngdp_rpch!AK67</f>
        <v>.</v>
      </c>
      <c r="E67" s="1" t="str">
        <f t="shared" ref="E67:E130" si="5">IF(D67=".","",D67)</f>
        <v/>
      </c>
      <c r="F67" s="4" t="str">
        <f>IF(INDEX(WEOApr2024all!$B$1:$BG$197,MATCH('Figure 2.5'!B67,WEOApr2024all!$B$1:$B$197,0),MATCH('Figure 2.5'!C67,WEOApr2024all!$B$1:$BG$1,0))="","",INDEX(WEOApr2024all!$B$1:$BG$197,MATCH('Figure 2.5'!B67,WEOApr2024all!$B$1:$B$197,0),MATCH('Figure 2.5'!C67,WEOApr2024all!$B$1:$BG$1,0)))</f>
        <v/>
      </c>
      <c r="G67" s="1" t="str">
        <f t="shared" ref="G67:G130" si="6">IFERROR(E67-F67,"")</f>
        <v/>
      </c>
      <c r="J67" t="s">
        <v>341</v>
      </c>
      <c r="K67" t="s">
        <v>342</v>
      </c>
      <c r="L67" s="2">
        <v>2010</v>
      </c>
      <c r="M67" s="1" cm="1">
        <f t="array" ref="M67">INDEX($E$1:$E$6469,MATCH(1,($A$1:$A$6469=J67)*($C$1:$C$6469=L67),0))</f>
        <v>2.200000000000002</v>
      </c>
      <c r="N67" s="1" cm="1">
        <f t="array" ref="N67">INDEX($F$1:$F$6469,MATCH(1,($A$1:$A$6469=J67)*($C$1:$C$6469=L67),0))</f>
        <v>3.7069999999999999</v>
      </c>
      <c r="O67" s="1">
        <f t="shared" ref="O67:O130" si="7">IFERROR(M67-N67,"")</f>
        <v>-1.5069999999999979</v>
      </c>
      <c r="R67" s="1"/>
      <c r="T67" t="s">
        <v>211</v>
      </c>
      <c r="U67" t="s">
        <v>212</v>
      </c>
      <c r="V67" s="2">
        <v>1994</v>
      </c>
      <c r="W67" s="1" cm="1">
        <f t="array" ref="W67">INDEX($E$1:$E$6469,MATCH(1,($A$1:$A$6469=T67)*($C$1:$C$6469=V67),0))</f>
        <v>-3.685427874192404</v>
      </c>
      <c r="X67" s="1" cm="1">
        <f t="array" ref="X67">INDEX($F$1:$F$6469,MATCH(1,($A$1:$A$6469=T67)*($C$1:$C$6469=V67),0))</f>
        <v>-0.9</v>
      </c>
      <c r="Y67" s="1">
        <f t="shared" ref="Y67:Y130" si="8">IFERROR(W67-X67,"")</f>
        <v>-2.7854278741924041</v>
      </c>
      <c r="Z67"/>
      <c r="AA67"/>
      <c r="AB67" s="1"/>
      <c r="AD67" t="s">
        <v>143</v>
      </c>
      <c r="AE67" t="s">
        <v>144</v>
      </c>
      <c r="AF67" s="2">
        <v>1996</v>
      </c>
      <c r="AG67" s="1" cm="1">
        <f t="array" ref="AG67">INDEX($E$1:$E$6469,MATCH(1,($A$1:$A$6469=AD67)*($C$1:$C$6469=AF67),0))</f>
        <v>7.9999986398852307</v>
      </c>
      <c r="AH67" s="1" cm="1">
        <f t="array" ref="AH67">INDEX($F$1:$F$6469,MATCH(1,($A$1:$A$6469=AD67)*($C$1:$C$6469=AF67),0))</f>
        <v>4.0380000000000003</v>
      </c>
      <c r="AI67" s="1">
        <f t="shared" ref="AI67:AI130" si="9">IFERROR(AG67-AH67,"")</f>
        <v>3.9619986398852305</v>
      </c>
      <c r="AL67" s="1"/>
      <c r="AU67">
        <v>13</v>
      </c>
      <c r="AV67">
        <v>13</v>
      </c>
    </row>
    <row r="68" spans="1:48">
      <c r="A68" t="s">
        <v>213</v>
      </c>
      <c r="B68" t="s">
        <v>214</v>
      </c>
      <c r="C68" s="2">
        <v>1991</v>
      </c>
      <c r="D68" s="10" t="str">
        <f>Fngdp_rpch!E68</f>
        <v>.</v>
      </c>
      <c r="E68" s="1" t="str">
        <f t="shared" si="5"/>
        <v/>
      </c>
      <c r="F68" s="4">
        <f>IF(INDEX(WEOApr2024all!$B$1:$BG$197,MATCH('Figure 2.5'!B68,WEOApr2024all!$B$1:$B$197,0),MATCH('Figure 2.5'!C68,WEOApr2024all!$B$1:$BG$1,0))="","",INDEX(WEOApr2024all!$B$1:$BG$197,MATCH('Figure 2.5'!B68,WEOApr2024all!$B$1:$B$197,0),MATCH('Figure 2.5'!C68,WEOApr2024all!$B$1:$BG$1,0)))</f>
        <v>12.084</v>
      </c>
      <c r="G68" s="1" t="str">
        <f t="shared" si="6"/>
        <v/>
      </c>
      <c r="J68" t="s">
        <v>341</v>
      </c>
      <c r="K68" t="s">
        <v>342</v>
      </c>
      <c r="L68" s="2">
        <v>2011</v>
      </c>
      <c r="M68" s="1" cm="1">
        <f t="array" ref="M68">INDEX($E$1:$E$6469,MATCH(1,($A$1:$A$6469=J68)*($C$1:$C$6469=L68),0))</f>
        <v>3.1999999999998918</v>
      </c>
      <c r="N68" s="1" cm="1">
        <f t="array" ref="N68">INDEX($F$1:$F$6469,MATCH(1,($A$1:$A$6469=J68)*($C$1:$C$6469=L68),0))</f>
        <v>2.5449999999999999</v>
      </c>
      <c r="O68" s="1">
        <f t="shared" si="7"/>
        <v>0.65499999999989189</v>
      </c>
      <c r="R68" s="1"/>
      <c r="T68" t="s">
        <v>211</v>
      </c>
      <c r="U68" t="s">
        <v>212</v>
      </c>
      <c r="V68" s="2">
        <v>1995</v>
      </c>
      <c r="W68" s="1" cm="1">
        <f t="array" ref="W68">INDEX($E$1:$E$6469,MATCH(1,($A$1:$A$6469=T68)*($C$1:$C$6469=V68),0))</f>
        <v>6.2000007616479946</v>
      </c>
      <c r="X68" s="1" cm="1">
        <f t="array" ref="X68">INDEX($F$1:$F$6469,MATCH(1,($A$1:$A$6469=T68)*($C$1:$C$6469=V68),0))</f>
        <v>3.8479999999999999</v>
      </c>
      <c r="Y68" s="1">
        <f t="shared" si="8"/>
        <v>2.3520007616479948</v>
      </c>
      <c r="Z68"/>
      <c r="AA68"/>
      <c r="AB68" s="1"/>
      <c r="AD68" t="s">
        <v>143</v>
      </c>
      <c r="AE68" t="s">
        <v>144</v>
      </c>
      <c r="AF68" s="2">
        <v>1997</v>
      </c>
      <c r="AG68" s="1" cm="1">
        <f t="array" ref="AG68">INDEX($E$1:$E$6469,MATCH(1,($A$1:$A$6469=AD68)*($C$1:$C$6469=AF68),0))</f>
        <v>7.5000013008075905</v>
      </c>
      <c r="AH68" s="1" cm="1">
        <f t="array" ref="AH68">INDEX($F$1:$F$6469,MATCH(1,($A$1:$A$6469=AD68)*($C$1:$C$6469=AF68),0))</f>
        <v>10.19</v>
      </c>
      <c r="AI68" s="1">
        <f t="shared" si="9"/>
        <v>-2.689998699192409</v>
      </c>
      <c r="AL68" s="1"/>
      <c r="AU68">
        <v>14</v>
      </c>
      <c r="AV68">
        <v>14</v>
      </c>
    </row>
    <row r="69" spans="1:48">
      <c r="A69" t="s">
        <v>213</v>
      </c>
      <c r="B69" t="s">
        <v>214</v>
      </c>
      <c r="C69" s="2">
        <v>1992</v>
      </c>
      <c r="D69" s="10" t="str">
        <f>Fngdp_rpch!F69</f>
        <v>.</v>
      </c>
      <c r="E69" s="1" t="str">
        <f t="shared" si="5"/>
        <v/>
      </c>
      <c r="F69" s="4">
        <f>IF(INDEX(WEOApr2024all!$B$1:$BG$197,MATCH('Figure 2.5'!B69,WEOApr2024all!$B$1:$B$197,0),MATCH('Figure 2.5'!C69,WEOApr2024all!$B$1:$BG$1,0))="","",INDEX(WEOApr2024all!$B$1:$BG$197,MATCH('Figure 2.5'!B69,WEOApr2024all!$B$1:$B$197,0),MATCH('Figure 2.5'!C69,WEOApr2024all!$B$1:$BG$1,0)))</f>
        <v>11.403</v>
      </c>
      <c r="G69" s="1" t="str">
        <f t="shared" si="6"/>
        <v/>
      </c>
      <c r="J69" t="s">
        <v>341</v>
      </c>
      <c r="K69" t="s">
        <v>342</v>
      </c>
      <c r="L69" s="2">
        <v>2012</v>
      </c>
      <c r="M69" s="1" cm="1">
        <f t="array" ref="M69">INDEX($E$1:$E$6469,MATCH(1,($A$1:$A$6469=J69)*($C$1:$C$6469=L69),0))</f>
        <v>3.499999999999992</v>
      </c>
      <c r="N69" s="1" cm="1">
        <f t="array" ref="N69">INDEX($F$1:$F$6469,MATCH(1,($A$1:$A$6469=J69)*($C$1:$C$6469=L69),0))</f>
        <v>1.4179999999999999</v>
      </c>
      <c r="O69" s="1">
        <f t="shared" si="7"/>
        <v>2.0819999999999919</v>
      </c>
      <c r="R69" s="1"/>
      <c r="T69" t="s">
        <v>211</v>
      </c>
      <c r="U69" t="s">
        <v>212</v>
      </c>
      <c r="V69" s="2">
        <v>1996</v>
      </c>
      <c r="W69" s="1" cm="1">
        <f t="array" ref="W69">INDEX($E$1:$E$6469,MATCH(1,($A$1:$A$6469=T69)*($C$1:$C$6469=V69),0))</f>
        <v>5.0000052689426866</v>
      </c>
      <c r="X69" s="1" cm="1">
        <f t="array" ref="X69">INDEX($F$1:$F$6469,MATCH(1,($A$1:$A$6469=T69)*($C$1:$C$6469=V69),0))</f>
        <v>3.8</v>
      </c>
      <c r="Y69" s="1">
        <f t="shared" si="8"/>
        <v>1.2000052689426868</v>
      </c>
      <c r="Z69"/>
      <c r="AA69"/>
      <c r="AB69" s="1"/>
      <c r="AD69" t="s">
        <v>143</v>
      </c>
      <c r="AE69" t="s">
        <v>144</v>
      </c>
      <c r="AF69" s="2">
        <v>1998</v>
      </c>
      <c r="AG69" s="1" cm="1">
        <f t="array" ref="AG69">INDEX($E$1:$E$6469,MATCH(1,($A$1:$A$6469=AD69)*($C$1:$C$6469=AF69),0))</f>
        <v>7.4999966723527045</v>
      </c>
      <c r="AH69" s="1" cm="1">
        <f t="array" ref="AH69">INDEX($F$1:$F$6469,MATCH(1,($A$1:$A$6469=AD69)*($C$1:$C$6469=AF69),0))</f>
        <v>3.9</v>
      </c>
      <c r="AI69" s="1">
        <f t="shared" si="9"/>
        <v>3.5999966723527046</v>
      </c>
      <c r="AL69" s="1"/>
      <c r="AU69">
        <v>15</v>
      </c>
      <c r="AV69">
        <v>15</v>
      </c>
    </row>
    <row r="70" spans="1:48">
      <c r="A70" t="s">
        <v>213</v>
      </c>
      <c r="B70" t="s">
        <v>214</v>
      </c>
      <c r="C70" s="2">
        <v>1993</v>
      </c>
      <c r="D70" s="10" t="str">
        <f>Fngdp_rpch!G70</f>
        <v>.</v>
      </c>
      <c r="E70" s="1" t="str">
        <f t="shared" si="5"/>
        <v/>
      </c>
      <c r="F70" s="4">
        <f>IF(INDEX(WEOApr2024all!$B$1:$BG$197,MATCH('Figure 2.5'!B70,WEOApr2024all!$B$1:$B$197,0),MATCH('Figure 2.5'!C70,WEOApr2024all!$B$1:$BG$1,0))="","",INDEX(WEOApr2024all!$B$1:$BG$197,MATCH('Figure 2.5'!B70,WEOApr2024all!$B$1:$B$197,0),MATCH('Figure 2.5'!C70,WEOApr2024all!$B$1:$BG$1,0)))</f>
        <v>10.968999999999999</v>
      </c>
      <c r="G70" s="1" t="str">
        <f t="shared" si="6"/>
        <v/>
      </c>
      <c r="J70" t="s">
        <v>341</v>
      </c>
      <c r="K70" t="s">
        <v>342</v>
      </c>
      <c r="L70" s="2">
        <v>2013</v>
      </c>
      <c r="M70" s="1" cm="1">
        <f t="array" ref="M70">INDEX($E$1:$E$6469,MATCH(1,($A$1:$A$6469=J70)*($C$1:$C$6469=L70),0))</f>
        <v>1.6999999999999682</v>
      </c>
      <c r="N70" s="1" cm="1">
        <f t="array" ref="N70">INDEX($F$1:$F$6469,MATCH(1,($A$1:$A$6469=J70)*($C$1:$C$6469=L70),0))</f>
        <v>1.002</v>
      </c>
      <c r="O70" s="1">
        <f t="shared" si="7"/>
        <v>0.6979999999999682</v>
      </c>
      <c r="R70" s="1"/>
      <c r="T70" t="s">
        <v>211</v>
      </c>
      <c r="U70" t="s">
        <v>212</v>
      </c>
      <c r="V70" s="2">
        <v>1997</v>
      </c>
      <c r="W70" s="1" cm="1">
        <f t="array" ref="W70">INDEX($E$1:$E$6469,MATCH(1,($A$1:$A$6469=T70)*($C$1:$C$6469=V70),0))</f>
        <v>5.4508661318901863</v>
      </c>
      <c r="X70" s="1" cm="1">
        <f t="array" ref="X70">INDEX($F$1:$F$6469,MATCH(1,($A$1:$A$6469=T70)*($C$1:$C$6469=V70),0))</f>
        <v>1.1000000000000001</v>
      </c>
      <c r="Y70" s="1">
        <f t="shared" si="8"/>
        <v>4.3508661318901858</v>
      </c>
      <c r="Z70"/>
      <c r="AA70"/>
      <c r="AB70" s="1"/>
      <c r="AD70" t="s">
        <v>143</v>
      </c>
      <c r="AE70" t="s">
        <v>144</v>
      </c>
      <c r="AF70" s="2">
        <v>1999</v>
      </c>
      <c r="AG70" s="1" cm="1">
        <f t="array" ref="AG70">INDEX($E$1:$E$6469,MATCH(1,($A$1:$A$6469=AD70)*($C$1:$C$6469=AF70),0))</f>
        <v>6.0000003678126079</v>
      </c>
      <c r="AH70" s="1" cm="1">
        <f t="array" ref="AH70">INDEX($F$1:$F$6469,MATCH(1,($A$1:$A$6469=AD70)*($C$1:$C$6469=AF70),0))</f>
        <v>-0.8</v>
      </c>
      <c r="AI70" s="1">
        <f t="shared" si="9"/>
        <v>6.8000003678126077</v>
      </c>
      <c r="AL70" s="1"/>
      <c r="AU70">
        <v>16</v>
      </c>
      <c r="AV70">
        <v>16</v>
      </c>
    </row>
    <row r="71" spans="1:48">
      <c r="A71" t="s">
        <v>213</v>
      </c>
      <c r="B71" t="s">
        <v>214</v>
      </c>
      <c r="C71" s="2">
        <v>1994</v>
      </c>
      <c r="D71" s="10" t="str">
        <f>Fngdp_rpch!H71</f>
        <v>.</v>
      </c>
      <c r="E71" s="1" t="str">
        <f t="shared" si="5"/>
        <v/>
      </c>
      <c r="F71" s="4">
        <f>IF(INDEX(WEOApr2024all!$B$1:$BG$197,MATCH('Figure 2.5'!B71,WEOApr2024all!$B$1:$B$197,0),MATCH('Figure 2.5'!C71,WEOApr2024all!$B$1:$BG$1,0))="","",INDEX(WEOApr2024all!$B$1:$BG$197,MATCH('Figure 2.5'!B71,WEOApr2024all!$B$1:$B$197,0),MATCH('Figure 2.5'!C71,WEOApr2024all!$B$1:$BG$1,0)))</f>
        <v>10.510999999999999</v>
      </c>
      <c r="G71" s="1" t="str">
        <f t="shared" si="6"/>
        <v/>
      </c>
      <c r="J71" t="s">
        <v>341</v>
      </c>
      <c r="K71" t="s">
        <v>342</v>
      </c>
      <c r="L71" s="2">
        <v>2014</v>
      </c>
      <c r="M71" s="1" cm="1">
        <f t="array" ref="M71">INDEX($E$1:$E$6469,MATCH(1,($A$1:$A$6469=J71)*($C$1:$C$6469=L71),0))</f>
        <v>2.0999999999999686</v>
      </c>
      <c r="N71" s="1" cm="1">
        <f t="array" ref="N71">INDEX($F$1:$F$6469,MATCH(1,($A$1:$A$6469=J71)*($C$1:$C$6469=L71),0))</f>
        <v>1.774</v>
      </c>
      <c r="O71" s="1">
        <f t="shared" si="7"/>
        <v>0.32599999999996854</v>
      </c>
      <c r="R71" s="1"/>
      <c r="T71" t="s">
        <v>211</v>
      </c>
      <c r="U71" t="s">
        <v>212</v>
      </c>
      <c r="V71" s="2">
        <v>1998</v>
      </c>
      <c r="W71" s="1" cm="1">
        <f t="array" ref="W71">INDEX($E$1:$E$6469,MATCH(1,($A$1:$A$6469=T71)*($C$1:$C$6469=V71),0))</f>
        <v>4.9793804268092767</v>
      </c>
      <c r="X71" s="1" cm="1">
        <f t="array" ref="X71">INDEX($F$1:$F$6469,MATCH(1,($A$1:$A$6469=T71)*($C$1:$C$6469=V71),0))</f>
        <v>5.0999999999999996</v>
      </c>
      <c r="Y71" s="1">
        <f t="shared" si="8"/>
        <v>-0.12061957319072292</v>
      </c>
      <c r="Z71"/>
      <c r="AA71"/>
      <c r="AB71" s="1"/>
      <c r="AD71" t="s">
        <v>143</v>
      </c>
      <c r="AE71" t="s">
        <v>144</v>
      </c>
      <c r="AF71" s="2">
        <v>2000</v>
      </c>
      <c r="AG71" s="1" cm="1">
        <f t="array" ref="AG71">INDEX($E$1:$E$6469,MATCH(1,($A$1:$A$6469=AD71)*($C$1:$C$6469=AF71),0))</f>
        <v>2.4999999999999023</v>
      </c>
      <c r="AH71" s="1" cm="1">
        <f t="array" ref="AH71">INDEX($F$1:$F$6469,MATCH(1,($A$1:$A$6469=AD71)*($C$1:$C$6469=AF71),0))</f>
        <v>1.1000000000000001</v>
      </c>
      <c r="AI71" s="1">
        <f t="shared" si="9"/>
        <v>1.3999999999999022</v>
      </c>
      <c r="AL71" s="1"/>
      <c r="AU71">
        <v>17</v>
      </c>
      <c r="AV71">
        <v>17</v>
      </c>
    </row>
    <row r="72" spans="1:48">
      <c r="A72" t="s">
        <v>213</v>
      </c>
      <c r="B72" t="s">
        <v>214</v>
      </c>
      <c r="C72" s="2">
        <v>1995</v>
      </c>
      <c r="D72" s="10">
        <f>Fngdp_rpch!I72</f>
        <v>9.2000051345251244</v>
      </c>
      <c r="E72" s="1">
        <f t="shared" si="5"/>
        <v>9.2000051345251244</v>
      </c>
      <c r="F72" s="4">
        <f>IF(INDEX(WEOApr2024all!$B$1:$BG$197,MATCH('Figure 2.5'!B72,WEOApr2024all!$B$1:$B$197,0),MATCH('Figure 2.5'!C72,WEOApr2024all!$B$1:$BG$1,0))="","",INDEX(WEOApr2024all!$B$1:$BG$197,MATCH('Figure 2.5'!B72,WEOApr2024all!$B$1:$B$197,0),MATCH('Figure 2.5'!C72,WEOApr2024all!$B$1:$BG$1,0)))</f>
        <v>10.364000000000001</v>
      </c>
      <c r="G72" s="1">
        <f t="shared" si="6"/>
        <v>-1.1639948654748764</v>
      </c>
      <c r="J72" t="s">
        <v>341</v>
      </c>
      <c r="K72" t="s">
        <v>342</v>
      </c>
      <c r="L72" s="2">
        <v>2015</v>
      </c>
      <c r="M72" s="1" cm="1">
        <f t="array" ref="M72">INDEX($E$1:$E$6469,MATCH(1,($A$1:$A$6469=J72)*($C$1:$C$6469=L72),0))</f>
        <v>3.2999999999999918</v>
      </c>
      <c r="N72" s="1" cm="1">
        <f t="array" ref="N72">INDEX($F$1:$F$6469,MATCH(1,($A$1:$A$6469=J72)*($C$1:$C$6469=L72),0))</f>
        <v>2.2189999999999999</v>
      </c>
      <c r="O72" s="1">
        <f t="shared" si="7"/>
        <v>1.080999999999992</v>
      </c>
      <c r="R72" s="1"/>
      <c r="T72" t="s">
        <v>211</v>
      </c>
      <c r="U72" t="s">
        <v>212</v>
      </c>
      <c r="V72" s="2">
        <v>1999</v>
      </c>
      <c r="W72" s="1" cm="1">
        <f t="array" ref="W72">INDEX($E$1:$E$6469,MATCH(1,($A$1:$A$6469=T72)*($C$1:$C$6469=V72),0))</f>
        <v>4.5310755133691316</v>
      </c>
      <c r="X72" s="1" cm="1">
        <f t="array" ref="X72">INDEX($F$1:$F$6469,MATCH(1,($A$1:$A$6469=T72)*($C$1:$C$6469=V72),0))</f>
        <v>3.2</v>
      </c>
      <c r="Y72" s="1">
        <f t="shared" si="8"/>
        <v>1.3310755133691314</v>
      </c>
      <c r="Z72"/>
      <c r="AA72"/>
      <c r="AB72" s="1"/>
      <c r="AD72" t="s">
        <v>143</v>
      </c>
      <c r="AE72" t="s">
        <v>144</v>
      </c>
      <c r="AF72" s="2">
        <v>2001</v>
      </c>
      <c r="AG72" s="1" cm="1">
        <f t="array" ref="AG72">INDEX($E$1:$E$6469,MATCH(1,($A$1:$A$6469=AD72)*($C$1:$C$6469=AF72),0))</f>
        <v>1.0000000000000231</v>
      </c>
      <c r="AH72" s="1" cm="1">
        <f t="array" ref="AH72">INDEX($F$1:$F$6469,MATCH(1,($A$1:$A$6469=AD72)*($C$1:$C$6469=AF72),0))</f>
        <v>3.9</v>
      </c>
      <c r="AI72" s="1">
        <f t="shared" si="9"/>
        <v>-2.8999999999999768</v>
      </c>
      <c r="AL72" s="1"/>
      <c r="AU72">
        <v>18</v>
      </c>
      <c r="AV72">
        <v>18</v>
      </c>
    </row>
    <row r="73" spans="1:48">
      <c r="A73" t="s">
        <v>213</v>
      </c>
      <c r="B73" t="s">
        <v>214</v>
      </c>
      <c r="C73" s="2">
        <v>1996</v>
      </c>
      <c r="D73" s="10">
        <f>Fngdp_rpch!J73</f>
        <v>7.9000003225426108</v>
      </c>
      <c r="E73" s="1">
        <f t="shared" si="5"/>
        <v>7.9000003225426108</v>
      </c>
      <c r="F73" s="4">
        <f>IF(INDEX(WEOApr2024all!$B$1:$BG$197,MATCH('Figure 2.5'!B73,WEOApr2024all!$B$1:$B$197,0),MATCH('Figure 2.5'!C73,WEOApr2024all!$B$1:$BG$1,0))="","",INDEX(WEOApr2024all!$B$1:$BG$197,MATCH('Figure 2.5'!B73,WEOApr2024all!$B$1:$B$197,0),MATCH('Figure 2.5'!C73,WEOApr2024all!$B$1:$BG$1,0)))</f>
        <v>11.208</v>
      </c>
      <c r="G73" s="1">
        <f t="shared" si="6"/>
        <v>-3.3079996774573894</v>
      </c>
      <c r="J73" t="s">
        <v>341</v>
      </c>
      <c r="K73" t="s">
        <v>342</v>
      </c>
      <c r="L73" s="2">
        <v>2016</v>
      </c>
      <c r="M73" s="1" cm="1">
        <f t="array" ref="M73">INDEX($E$1:$E$6469,MATCH(1,($A$1:$A$6469=J73)*($C$1:$C$6469=L73),0))</f>
        <v>3.4000000000000474</v>
      </c>
      <c r="N73" s="1" cm="1">
        <f t="array" ref="N73">INDEX($F$1:$F$6469,MATCH(1,($A$1:$A$6469=J73)*($C$1:$C$6469=L73),0))</f>
        <v>3.3149999999999999</v>
      </c>
      <c r="O73" s="1">
        <f t="shared" si="7"/>
        <v>8.5000000000047482E-2</v>
      </c>
      <c r="R73" s="1"/>
      <c r="T73" t="s">
        <v>211</v>
      </c>
      <c r="U73" t="s">
        <v>212</v>
      </c>
      <c r="V73" s="2">
        <v>2000</v>
      </c>
      <c r="W73" s="1" cm="1">
        <f t="array" ref="W73">INDEX($E$1:$E$6469,MATCH(1,($A$1:$A$6469=T73)*($C$1:$C$6469=V73),0))</f>
        <v>5.4000000000001602</v>
      </c>
      <c r="X73" s="1" cm="1">
        <f t="array" ref="X73">INDEX($F$1:$F$6469,MATCH(1,($A$1:$A$6469=T73)*($C$1:$C$6469=V73),0))</f>
        <v>3.8</v>
      </c>
      <c r="Y73" s="1">
        <f t="shared" si="8"/>
        <v>1.6000000000001604</v>
      </c>
      <c r="Z73"/>
      <c r="AA73"/>
      <c r="AB73" s="1"/>
      <c r="AD73" t="s">
        <v>143</v>
      </c>
      <c r="AE73" t="s">
        <v>144</v>
      </c>
      <c r="AF73" s="2">
        <v>2002</v>
      </c>
      <c r="AG73" s="1" cm="1">
        <f t="array" ref="AG73">INDEX($E$1:$E$6469,MATCH(1,($A$1:$A$6469=AD73)*($C$1:$C$6469=AF73),0))</f>
        <v>0</v>
      </c>
      <c r="AH73" s="1" cm="1">
        <f t="array" ref="AH73">INDEX($F$1:$F$6469,MATCH(1,($A$1:$A$6469=AD73)*($C$1:$C$6469=AF73),0))</f>
        <v>3.4</v>
      </c>
      <c r="AI73" s="1">
        <f t="shared" si="9"/>
        <v>-3.4</v>
      </c>
      <c r="AL73" s="1"/>
      <c r="AU73">
        <v>19</v>
      </c>
      <c r="AV73">
        <v>19</v>
      </c>
    </row>
    <row r="74" spans="1:48">
      <c r="A74" t="s">
        <v>213</v>
      </c>
      <c r="B74" t="s">
        <v>214</v>
      </c>
      <c r="C74" s="2">
        <v>1997</v>
      </c>
      <c r="D74" s="10">
        <f>Fngdp_rpch!K74</f>
        <v>4.2757956907093275</v>
      </c>
      <c r="E74" s="1">
        <f t="shared" si="5"/>
        <v>4.2757956907093275</v>
      </c>
      <c r="F74" s="4">
        <f>IF(INDEX(WEOApr2024all!$B$1:$BG$197,MATCH('Figure 2.5'!B74,WEOApr2024all!$B$1:$B$197,0),MATCH('Figure 2.5'!C74,WEOApr2024all!$B$1:$BG$1,0))="","",INDEX(WEOApr2024all!$B$1:$BG$197,MATCH('Figure 2.5'!B74,WEOApr2024all!$B$1:$B$197,0),MATCH('Figure 2.5'!C74,WEOApr2024all!$B$1:$BG$1,0)))</f>
        <v>7.274</v>
      </c>
      <c r="G74" s="1">
        <f t="shared" si="6"/>
        <v>-2.9982043092906725</v>
      </c>
      <c r="J74" t="s">
        <v>341</v>
      </c>
      <c r="K74" t="s">
        <v>342</v>
      </c>
      <c r="L74" s="2">
        <v>2017</v>
      </c>
      <c r="M74" s="1" cm="1">
        <f t="array" ref="M74">INDEX($E$1:$E$6469,MATCH(1,($A$1:$A$6469=J74)*($C$1:$C$6469=L74),0))</f>
        <v>3.6976224974414107</v>
      </c>
      <c r="N74" s="1" cm="1">
        <f t="array" ref="N74">INDEX($F$1:$F$6469,MATCH(1,($A$1:$A$6469=J74)*($C$1:$C$6469=L74),0))</f>
        <v>3.802</v>
      </c>
      <c r="O74" s="1">
        <f t="shared" si="7"/>
        <v>-0.10437750255858935</v>
      </c>
      <c r="R74" s="1"/>
      <c r="T74" t="s">
        <v>211</v>
      </c>
      <c r="U74" t="s">
        <v>212</v>
      </c>
      <c r="V74" s="2">
        <v>2001</v>
      </c>
      <c r="W74" s="1" cm="1">
        <f t="array" ref="W74">INDEX($E$1:$E$6469,MATCH(1,($A$1:$A$6469=T74)*($C$1:$C$6469=V74),0))</f>
        <v>4.1540492288187902</v>
      </c>
      <c r="X74" s="1" cm="1">
        <f t="array" ref="X74">INDEX($F$1:$F$6469,MATCH(1,($A$1:$A$6469=T74)*($C$1:$C$6469=V74),0))</f>
        <v>3</v>
      </c>
      <c r="Y74" s="1">
        <f t="shared" si="8"/>
        <v>1.1540492288187902</v>
      </c>
      <c r="Z74"/>
      <c r="AA74"/>
      <c r="AB74" s="1"/>
      <c r="AD74" t="s">
        <v>143</v>
      </c>
      <c r="AE74" t="s">
        <v>144</v>
      </c>
      <c r="AF74" s="2">
        <v>2003</v>
      </c>
      <c r="AG74" s="1" cm="1">
        <f t="array" ref="AG74">INDEX($E$1:$E$6469,MATCH(1,($A$1:$A$6469=AD74)*($C$1:$C$6469=AF74),0))</f>
        <v>0.99999999999986766</v>
      </c>
      <c r="AH74" s="1" cm="1">
        <f t="array" ref="AH74">INDEX($F$1:$F$6469,MATCH(1,($A$1:$A$6469=AD74)*($C$1:$C$6469=AF74),0))</f>
        <v>1.7</v>
      </c>
      <c r="AI74" s="1">
        <f t="shared" si="9"/>
        <v>-0.70000000000013229</v>
      </c>
      <c r="AL74" s="1"/>
      <c r="AU74">
        <v>20</v>
      </c>
      <c r="AV74">
        <v>20</v>
      </c>
    </row>
    <row r="75" spans="1:48">
      <c r="A75" t="s">
        <v>213</v>
      </c>
      <c r="B75" t="s">
        <v>214</v>
      </c>
      <c r="C75" s="2">
        <v>1998</v>
      </c>
      <c r="D75" s="10">
        <f>Fngdp_rpch!L75</f>
        <v>8.452899814366944</v>
      </c>
      <c r="E75" s="1">
        <f t="shared" si="5"/>
        <v>8.452899814366944</v>
      </c>
      <c r="F75" s="4">
        <f>IF(INDEX(WEOApr2024all!$B$1:$BG$197,MATCH('Figure 2.5'!B75,WEOApr2024all!$B$1:$B$197,0),MATCH('Figure 2.5'!C75,WEOApr2024all!$B$1:$BG$1,0))="","",INDEX(WEOApr2024all!$B$1:$BG$197,MATCH('Figure 2.5'!B75,WEOApr2024all!$B$1:$B$197,0),MATCH('Figure 2.5'!C75,WEOApr2024all!$B$1:$BG$1,0)))</f>
        <v>4.6909999999999998</v>
      </c>
      <c r="G75" s="1">
        <f t="shared" si="6"/>
        <v>3.7618998143669442</v>
      </c>
      <c r="J75" t="s">
        <v>341</v>
      </c>
      <c r="K75" t="s">
        <v>342</v>
      </c>
      <c r="L75" s="2">
        <v>2018</v>
      </c>
      <c r="M75" s="1" cm="1">
        <f t="array" ref="M75">INDEX($E$1:$E$6469,MATCH(1,($A$1:$A$6469=J75)*($C$1:$C$6469=L75),0))</f>
        <v>3.7101961424980345</v>
      </c>
      <c r="N75" s="1" cm="1">
        <f t="array" ref="N75">INDEX($F$1:$F$6469,MATCH(1,($A$1:$A$6469=J75)*($C$1:$C$6469=L75),0))</f>
        <v>4.0190000000000001</v>
      </c>
      <c r="O75" s="1">
        <f t="shared" si="7"/>
        <v>-0.3088038575019656</v>
      </c>
      <c r="R75" s="1"/>
      <c r="T75" t="s">
        <v>211</v>
      </c>
      <c r="U75" t="s">
        <v>212</v>
      </c>
      <c r="V75" s="2">
        <v>2002</v>
      </c>
      <c r="W75" s="1" cm="1">
        <f t="array" ref="W75">INDEX($E$1:$E$6469,MATCH(1,($A$1:$A$6469=T75)*($C$1:$C$6469=V75),0))</f>
        <v>4.8525890973210029</v>
      </c>
      <c r="X75" s="1" cm="1">
        <f t="array" ref="X75">INDEX($F$1:$F$6469,MATCH(1,($A$1:$A$6469=T75)*($C$1:$C$6469=V75),0))</f>
        <v>5.3940000000000001</v>
      </c>
      <c r="Y75" s="1">
        <f t="shared" si="8"/>
        <v>-0.54141090267899727</v>
      </c>
      <c r="Z75"/>
      <c r="AA75"/>
      <c r="AB75" s="1"/>
      <c r="AD75" t="s">
        <v>143</v>
      </c>
      <c r="AE75" t="s">
        <v>144</v>
      </c>
      <c r="AF75" s="2">
        <v>2004</v>
      </c>
      <c r="AG75" s="1" cm="1">
        <f t="array" ref="AG75">INDEX($E$1:$E$6469,MATCH(1,($A$1:$A$6469=AD75)*($C$1:$C$6469=AF75),0))</f>
        <v>2.9999999999999361</v>
      </c>
      <c r="AH75" s="1" cm="1">
        <f t="array" ref="AH75">INDEX($F$1:$F$6469,MATCH(1,($A$1:$A$6469=AD75)*($C$1:$C$6469=AF75),0))</f>
        <v>7.5</v>
      </c>
      <c r="AI75" s="1">
        <f t="shared" si="9"/>
        <v>-4.5000000000000639</v>
      </c>
      <c r="AL75" s="1"/>
      <c r="AU75">
        <v>21</v>
      </c>
      <c r="AV75">
        <v>21</v>
      </c>
    </row>
    <row r="76" spans="1:48">
      <c r="A76" t="s">
        <v>213</v>
      </c>
      <c r="B76" t="s">
        <v>214</v>
      </c>
      <c r="C76" s="2">
        <v>1999</v>
      </c>
      <c r="D76" s="10">
        <f>Fngdp_rpch!M76</f>
        <v>3.7543124476585588</v>
      </c>
      <c r="E76" s="1">
        <f t="shared" si="5"/>
        <v>3.7543124476585588</v>
      </c>
      <c r="F76" s="4">
        <f>IF(INDEX(WEOApr2024all!$B$1:$BG$197,MATCH('Figure 2.5'!B76,WEOApr2024all!$B$1:$B$197,0),MATCH('Figure 2.5'!C76,WEOApr2024all!$B$1:$BG$1,0))="","",INDEX(WEOApr2024all!$B$1:$BG$197,MATCH('Figure 2.5'!B76,WEOApr2024all!$B$1:$B$197,0),MATCH('Figure 2.5'!C76,WEOApr2024all!$B$1:$BG$1,0)))</f>
        <v>2.181</v>
      </c>
      <c r="G76" s="1">
        <f t="shared" si="6"/>
        <v>1.5733124476585587</v>
      </c>
      <c r="J76" t="s">
        <v>341</v>
      </c>
      <c r="K76" t="s">
        <v>342</v>
      </c>
      <c r="L76" s="2">
        <v>2019</v>
      </c>
      <c r="M76" s="1" cm="1">
        <f t="array" ref="M76">INDEX($E$1:$E$6469,MATCH(1,($A$1:$A$6469=J76)*($C$1:$C$6469=L76),0))</f>
        <v>3.7189539991161036</v>
      </c>
      <c r="N76" s="1" cm="1">
        <f t="array" ref="N76">INDEX($F$1:$F$6469,MATCH(1,($A$1:$A$6469=J76)*($C$1:$C$6469=L76),0))</f>
        <v>2.0880000000000001</v>
      </c>
      <c r="O76" s="1">
        <f t="shared" si="7"/>
        <v>1.6309539991161035</v>
      </c>
      <c r="R76" s="1"/>
      <c r="T76" t="s">
        <v>211</v>
      </c>
      <c r="U76" t="s">
        <v>212</v>
      </c>
      <c r="V76" s="2">
        <v>2003</v>
      </c>
      <c r="W76" s="1" cm="1">
        <f t="array" ref="W76">INDEX($E$1:$E$6469,MATCH(1,($A$1:$A$6469=T76)*($C$1:$C$6469=V76),0))</f>
        <v>2.8914518875877482</v>
      </c>
      <c r="X76" s="1" cm="1">
        <f t="array" ref="X76">INDEX($F$1:$F$6469,MATCH(1,($A$1:$A$6469=T76)*($C$1:$C$6469=V76),0))</f>
        <v>6.5030000000000001</v>
      </c>
      <c r="Y76" s="1">
        <f t="shared" si="8"/>
        <v>-3.6115481124122519</v>
      </c>
      <c r="Z76"/>
      <c r="AA76"/>
      <c r="AB76" s="1"/>
      <c r="AD76" t="s">
        <v>143</v>
      </c>
      <c r="AE76" t="s">
        <v>144</v>
      </c>
      <c r="AF76" s="2">
        <v>2005</v>
      </c>
      <c r="AG76" s="1" cm="1">
        <f t="array" ref="AG76">INDEX($E$1:$E$6469,MATCH(1,($A$1:$A$6469=AD76)*($C$1:$C$6469=AF76),0))</f>
        <v>4.0000000000001146</v>
      </c>
      <c r="AH76" s="1" cm="1">
        <f t="array" ref="AH76">INDEX($F$1:$F$6469,MATCH(1,($A$1:$A$6469=AD76)*($C$1:$C$6469=AF76),0))</f>
        <v>0.7</v>
      </c>
      <c r="AI76" s="1">
        <f t="shared" si="9"/>
        <v>3.3000000000001144</v>
      </c>
      <c r="AL76" s="1"/>
      <c r="AU76">
        <v>22</v>
      </c>
      <c r="AV76">
        <v>22</v>
      </c>
    </row>
    <row r="77" spans="1:48">
      <c r="A77" t="s">
        <v>213</v>
      </c>
      <c r="B77" t="s">
        <v>214</v>
      </c>
      <c r="C77" s="2">
        <v>2000</v>
      </c>
      <c r="D77" s="10">
        <f>Fngdp_rpch!N77</f>
        <v>12.154289964229292</v>
      </c>
      <c r="E77" s="1">
        <f t="shared" si="5"/>
        <v>12.154289964229292</v>
      </c>
      <c r="F77" s="4">
        <f>IF(INDEX(WEOApr2024all!$B$1:$BG$197,MATCH('Figure 2.5'!B77,WEOApr2024all!$B$1:$B$197,0),MATCH('Figure 2.5'!C77,WEOApr2024all!$B$1:$BG$1,0))="","",INDEX(WEOApr2024all!$B$1:$BG$197,MATCH('Figure 2.5'!B77,WEOApr2024all!$B$1:$B$197,0),MATCH('Figure 2.5'!C77,WEOApr2024all!$B$1:$BG$1,0)))</f>
        <v>3.0550000000000002</v>
      </c>
      <c r="G77" s="1">
        <f t="shared" si="6"/>
        <v>9.0992899642292926</v>
      </c>
      <c r="J77" t="s">
        <v>341</v>
      </c>
      <c r="K77" t="s">
        <v>342</v>
      </c>
      <c r="L77" s="2">
        <v>2020</v>
      </c>
      <c r="M77" s="1" cm="1">
        <f t="array" ref="M77">INDEX($E$1:$E$6469,MATCH(1,($A$1:$A$6469=J77)*($C$1:$C$6469=L77),0))</f>
        <v>4.0220265374147246</v>
      </c>
      <c r="N77" s="1" cm="1">
        <f t="array" ref="N77">INDEX($F$1:$F$6469,MATCH(1,($A$1:$A$6469=J77)*($C$1:$C$6469=L77),0))</f>
        <v>-3.302</v>
      </c>
      <c r="O77" s="1">
        <f t="shared" si="7"/>
        <v>7.3240265374147242</v>
      </c>
      <c r="R77" s="1"/>
      <c r="T77" t="s">
        <v>211</v>
      </c>
      <c r="U77" t="s">
        <v>212</v>
      </c>
      <c r="V77" s="2">
        <v>2004</v>
      </c>
      <c r="W77" s="1" cm="1">
        <f t="array" ref="W77">INDEX($E$1:$E$6469,MATCH(1,($A$1:$A$6469=T77)*($C$1:$C$6469=V77),0))</f>
        <v>3.7646396673196358</v>
      </c>
      <c r="X77" s="1" cm="1">
        <f t="array" ref="X77">INDEX($F$1:$F$6469,MATCH(1,($A$1:$A$6469=T77)*($C$1:$C$6469=V77),0))</f>
        <v>4.5309999999999997</v>
      </c>
      <c r="Y77" s="1">
        <f t="shared" si="8"/>
        <v>-0.76636033268036385</v>
      </c>
      <c r="Z77"/>
      <c r="AA77"/>
      <c r="AB77" s="1"/>
      <c r="AD77" t="s">
        <v>143</v>
      </c>
      <c r="AE77" t="s">
        <v>144</v>
      </c>
      <c r="AF77" s="2">
        <v>2006</v>
      </c>
      <c r="AG77" s="1" cm="1">
        <f t="array" ref="AG77">INDEX($E$1:$E$6469,MATCH(1,($A$1:$A$6469=AD77)*($C$1:$C$6469=AF77),0))</f>
        <v>2.9999999999999138</v>
      </c>
      <c r="AH77" s="1" cm="1">
        <f t="array" ref="AH77">INDEX($F$1:$F$6469,MATCH(1,($A$1:$A$6469=AD77)*($C$1:$C$6469=AF77),0))</f>
        <v>1.5489999999999999</v>
      </c>
      <c r="AI77" s="1">
        <f t="shared" si="9"/>
        <v>1.4509999999999139</v>
      </c>
      <c r="AL77" s="1"/>
      <c r="AU77">
        <v>23</v>
      </c>
      <c r="AV77">
        <v>23</v>
      </c>
    </row>
    <row r="78" spans="1:48">
      <c r="A78" t="s">
        <v>213</v>
      </c>
      <c r="B78" t="s">
        <v>214</v>
      </c>
      <c r="C78" s="2">
        <v>2001</v>
      </c>
      <c r="D78" s="10">
        <f>Fngdp_rpch!O78</f>
        <v>0.81048444500955164</v>
      </c>
      <c r="E78" s="1">
        <f t="shared" si="5"/>
        <v>0.81048444500955164</v>
      </c>
      <c r="F78" s="4">
        <f>IF(INDEX(WEOApr2024all!$B$1:$BG$197,MATCH('Figure 2.5'!B78,WEOApr2024all!$B$1:$B$197,0),MATCH('Figure 2.5'!C78,WEOApr2024all!$B$1:$BG$1,0))="","",INDEX(WEOApr2024all!$B$1:$BG$197,MATCH('Figure 2.5'!B78,WEOApr2024all!$B$1:$B$197,0),MATCH('Figure 2.5'!C78,WEOApr2024all!$B$1:$BG$1,0)))</f>
        <v>4.2060000000000004</v>
      </c>
      <c r="G78" s="1">
        <f t="shared" si="6"/>
        <v>-3.3955155549904488</v>
      </c>
      <c r="J78" t="s">
        <v>341</v>
      </c>
      <c r="K78" t="s">
        <v>342</v>
      </c>
      <c r="L78" s="2">
        <v>2021</v>
      </c>
      <c r="M78" s="1" cm="1">
        <f t="array" ref="M78">INDEX($E$1:$E$6469,MATCH(1,($A$1:$A$6469=J78)*($C$1:$C$6469=L78),0))</f>
        <v>6.0939947698082975</v>
      </c>
      <c r="N78" s="1" cm="1">
        <f t="array" ref="N78">INDEX($F$1:$F$6469,MATCH(1,($A$1:$A$6469=J78)*($C$1:$C$6469=L78),0))</f>
        <v>8.9090000000000007</v>
      </c>
      <c r="O78" s="1">
        <f t="shared" si="7"/>
        <v>-2.8150052301917032</v>
      </c>
      <c r="R78" s="1"/>
      <c r="T78" t="s">
        <v>211</v>
      </c>
      <c r="U78" t="s">
        <v>212</v>
      </c>
      <c r="V78" s="2">
        <v>2005</v>
      </c>
      <c r="W78" s="1" cm="1">
        <f t="array" ref="W78">INDEX($E$1:$E$6469,MATCH(1,($A$1:$A$6469=T78)*($C$1:$C$6469=V78),0))</f>
        <v>4.3732085287715439</v>
      </c>
      <c r="X78" s="1" cm="1">
        <f t="array" ref="X78">INDEX($F$1:$F$6469,MATCH(1,($A$1:$A$6469=T78)*($C$1:$C$6469=V78),0))</f>
        <v>5.3609999999999998</v>
      </c>
      <c r="Y78" s="1">
        <f t="shared" si="8"/>
        <v>-0.9877914712284559</v>
      </c>
      <c r="Z78"/>
      <c r="AA78"/>
      <c r="AB78" s="1"/>
      <c r="AD78" t="s">
        <v>143</v>
      </c>
      <c r="AE78" t="s">
        <v>144</v>
      </c>
      <c r="AF78" s="2">
        <v>2007</v>
      </c>
      <c r="AG78" s="1" cm="1">
        <f t="array" ref="AG78">INDEX($E$1:$E$6469,MATCH(1,($A$1:$A$6469=AD78)*($C$1:$C$6469=AF78),0))</f>
        <v>5.0000000000000266</v>
      </c>
      <c r="AH78" s="1" cm="1">
        <f t="array" ref="AH78">INDEX($F$1:$F$6469,MATCH(1,($A$1:$A$6469=AD78)*($C$1:$C$6469=AF78),0))</f>
        <v>9.3119999999999994</v>
      </c>
      <c r="AI78" s="1">
        <f t="shared" si="9"/>
        <v>-4.3119999999999727</v>
      </c>
      <c r="AL78" s="1"/>
      <c r="AU78">
        <v>24</v>
      </c>
      <c r="AV78">
        <v>24</v>
      </c>
    </row>
    <row r="79" spans="1:48">
      <c r="A79" t="s">
        <v>213</v>
      </c>
      <c r="B79" t="s">
        <v>214</v>
      </c>
      <c r="C79" s="2">
        <v>2002</v>
      </c>
      <c r="D79" s="10">
        <f>Fngdp_rpch!P79</f>
        <v>9.5726436289994119</v>
      </c>
      <c r="E79" s="1">
        <f t="shared" si="5"/>
        <v>9.5726436289994119</v>
      </c>
      <c r="F79" s="4">
        <f>IF(INDEX(WEOApr2024all!$B$1:$BG$197,MATCH('Figure 2.5'!B79,WEOApr2024all!$B$1:$B$197,0),MATCH('Figure 2.5'!C79,WEOApr2024all!$B$1:$BG$1,0))="","",INDEX(WEOApr2024all!$B$1:$BG$197,MATCH('Figure 2.5'!B79,WEOApr2024all!$B$1:$B$197,0),MATCH('Figure 2.5'!C79,WEOApr2024all!$B$1:$BG$1,0)))</f>
        <v>13.666</v>
      </c>
      <c r="G79" s="1">
        <f t="shared" si="6"/>
        <v>-4.0933563710005885</v>
      </c>
      <c r="J79" t="s">
        <v>61</v>
      </c>
      <c r="K79" t="s">
        <v>62</v>
      </c>
      <c r="L79" s="2">
        <v>1991</v>
      </c>
      <c r="M79" s="1" cm="1">
        <f t="array" ref="M79">INDEX($E$1:$E$6469,MATCH(1,($A$1:$A$6469=J79)*($C$1:$C$6469=L79),0))</f>
        <v>5.4993654970897143</v>
      </c>
      <c r="N79" s="1" cm="1">
        <f t="array" ref="N79">INDEX($F$1:$F$6469,MATCH(1,($A$1:$A$6469=J79)*($C$1:$C$6469=L79),0))</f>
        <v>10.497999999999999</v>
      </c>
      <c r="O79" s="1">
        <f t="shared" si="7"/>
        <v>-4.998634502910285</v>
      </c>
      <c r="R79" s="1"/>
      <c r="T79" t="s">
        <v>211</v>
      </c>
      <c r="U79" t="s">
        <v>212</v>
      </c>
      <c r="V79" s="2">
        <v>2006</v>
      </c>
      <c r="W79" s="1" cm="1">
        <f t="array" ref="W79">INDEX($E$1:$E$6469,MATCH(1,($A$1:$A$6469=T79)*($C$1:$C$6469=V79),0))</f>
        <v>5.3121035977272912</v>
      </c>
      <c r="X79" s="1" cm="1">
        <f t="array" ref="X79">INDEX($F$1:$F$6469,MATCH(1,($A$1:$A$6469=T79)*($C$1:$C$6469=V79),0))</f>
        <v>2.8690000000000002</v>
      </c>
      <c r="Y79" s="1">
        <f t="shared" si="8"/>
        <v>2.443103597727291</v>
      </c>
      <c r="Z79"/>
      <c r="AA79"/>
      <c r="AB79" s="1"/>
      <c r="AD79" t="s">
        <v>143</v>
      </c>
      <c r="AE79" t="s">
        <v>144</v>
      </c>
      <c r="AF79" s="2">
        <v>2008</v>
      </c>
      <c r="AG79" s="1" cm="1">
        <f t="array" ref="AG79">INDEX($E$1:$E$6469,MATCH(1,($A$1:$A$6469=AD79)*($C$1:$C$6469=AF79),0))</f>
        <v>3.4999999999999032</v>
      </c>
      <c r="AH79" s="1" cm="1">
        <f t="array" ref="AH79">INDEX($F$1:$F$6469,MATCH(1,($A$1:$A$6469=AD79)*($C$1:$C$6469=AF79),0))</f>
        <v>9.0670000000000002</v>
      </c>
      <c r="AI79" s="1">
        <f t="shared" si="9"/>
        <v>-5.567000000000097</v>
      </c>
      <c r="AL79" s="1"/>
      <c r="AU79">
        <v>25</v>
      </c>
      <c r="AV79">
        <v>25</v>
      </c>
    </row>
    <row r="80" spans="1:48">
      <c r="A80" t="s">
        <v>213</v>
      </c>
      <c r="B80" t="s">
        <v>214</v>
      </c>
      <c r="C80" s="2">
        <v>2003</v>
      </c>
      <c r="D80" s="10">
        <f>Fngdp_rpch!Q80</f>
        <v>4.8114066348526441</v>
      </c>
      <c r="E80" s="1">
        <f t="shared" si="5"/>
        <v>4.8114066348526441</v>
      </c>
      <c r="F80" s="4">
        <f>IF(INDEX(WEOApr2024all!$B$1:$BG$197,MATCH('Figure 2.5'!B80,WEOApr2024all!$B$1:$B$197,0),MATCH('Figure 2.5'!C80,WEOApr2024all!$B$1:$BG$1,0))="","",INDEX(WEOApr2024all!$B$1:$BG$197,MATCH('Figure 2.5'!B80,WEOApr2024all!$B$1:$B$197,0),MATCH('Figure 2.5'!C80,WEOApr2024all!$B$1:$BG$1,0)))</f>
        <v>2.99</v>
      </c>
      <c r="G80" s="1">
        <f t="shared" si="6"/>
        <v>1.8214066348526439</v>
      </c>
      <c r="J80" t="s">
        <v>61</v>
      </c>
      <c r="K80" t="s">
        <v>62</v>
      </c>
      <c r="L80" s="2">
        <v>1992</v>
      </c>
      <c r="M80" s="1" cm="1">
        <f t="array" ref="M80">INDEX($E$1:$E$6469,MATCH(1,($A$1:$A$6469=J80)*($C$1:$C$6469=L80),0))</f>
        <v>2.4999891104314997</v>
      </c>
      <c r="N80" s="1" cm="1">
        <f t="array" ref="N80">INDEX($F$1:$F$6469,MATCH(1,($A$1:$A$6469=J80)*($C$1:$C$6469=L80),0))</f>
        <v>10.298999999999999</v>
      </c>
      <c r="O80" s="1">
        <f t="shared" si="7"/>
        <v>-7.7990108895684997</v>
      </c>
      <c r="R80" s="1"/>
      <c r="T80" t="s">
        <v>211</v>
      </c>
      <c r="U80" t="s">
        <v>212</v>
      </c>
      <c r="V80" s="2">
        <v>2007</v>
      </c>
      <c r="W80" s="1" cm="1">
        <f t="array" ref="W80">INDEX($E$1:$E$6469,MATCH(1,($A$1:$A$6469=T80)*($C$1:$C$6469=V80),0))</f>
        <v>5.0200902433338523</v>
      </c>
      <c r="X80" s="1" cm="1">
        <f t="array" ref="X80">INDEX($F$1:$F$6469,MATCH(1,($A$1:$A$6469=T80)*($C$1:$C$6469=V80),0))</f>
        <v>3.1349999999999998</v>
      </c>
      <c r="Y80" s="1">
        <f t="shared" si="8"/>
        <v>1.8850902433338526</v>
      </c>
      <c r="Z80"/>
      <c r="AA80"/>
      <c r="AB80" s="1"/>
      <c r="AD80" t="s">
        <v>143</v>
      </c>
      <c r="AE80" t="s">
        <v>144</v>
      </c>
      <c r="AF80" s="2">
        <v>2009</v>
      </c>
      <c r="AG80" s="1" cm="1">
        <f t="array" ref="AG80">INDEX($E$1:$E$6469,MATCH(1,($A$1:$A$6469=AD80)*($C$1:$C$6469=AF80),0))</f>
        <v>4.9999999999998712</v>
      </c>
      <c r="AH80" s="1" cm="1">
        <f t="array" ref="AH80">INDEX($F$1:$F$6469,MATCH(1,($A$1:$A$6469=AD80)*($C$1:$C$6469=AF80),0))</f>
        <v>10.234</v>
      </c>
      <c r="AI80" s="1">
        <f t="shared" si="9"/>
        <v>-5.2340000000001288</v>
      </c>
      <c r="AL80" s="1"/>
      <c r="AU80">
        <v>26</v>
      </c>
      <c r="AV80">
        <v>26</v>
      </c>
    </row>
    <row r="81" spans="1:48">
      <c r="A81" t="s">
        <v>213</v>
      </c>
      <c r="B81" t="s">
        <v>214</v>
      </c>
      <c r="C81" s="2">
        <v>2004</v>
      </c>
      <c r="D81" s="10">
        <f>Fngdp_rpch!R81</f>
        <v>11.41279166932474</v>
      </c>
      <c r="E81" s="1">
        <f t="shared" si="5"/>
        <v>11.41279166932474</v>
      </c>
      <c r="F81" s="4">
        <f>IF(INDEX(WEOApr2024all!$B$1:$BG$197,MATCH('Figure 2.5'!B81,WEOApr2024all!$B$1:$B$197,0),MATCH('Figure 2.5'!C81,WEOApr2024all!$B$1:$BG$1,0))="","",INDEX(WEOApr2024all!$B$1:$BG$197,MATCH('Figure 2.5'!B81,WEOApr2024all!$B$1:$B$197,0),MATCH('Figure 2.5'!C81,WEOApr2024all!$B$1:$BG$1,0)))</f>
        <v>10.952999999999999</v>
      </c>
      <c r="G81" s="1">
        <f t="shared" si="6"/>
        <v>0.45979166932474058</v>
      </c>
      <c r="J81" t="s">
        <v>61</v>
      </c>
      <c r="K81" t="s">
        <v>62</v>
      </c>
      <c r="L81" s="2">
        <v>1993</v>
      </c>
      <c r="M81" s="1" cm="1">
        <f t="array" ref="M81">INDEX($E$1:$E$6469,MATCH(1,($A$1:$A$6469=J81)*($C$1:$C$6469=L81),0))</f>
        <v>5.0000029177870609</v>
      </c>
      <c r="N81" s="1" cm="1">
        <f t="array" ref="N81">INDEX($F$1:$F$6469,MATCH(1,($A$1:$A$6469=J81)*($C$1:$C$6469=L81),0))</f>
        <v>6.2510000000000003</v>
      </c>
      <c r="O81" s="1">
        <f t="shared" si="7"/>
        <v>-1.2509970822129395</v>
      </c>
      <c r="R81" s="1"/>
      <c r="T81" t="s">
        <v>211</v>
      </c>
      <c r="U81" t="s">
        <v>212</v>
      </c>
      <c r="V81" s="2">
        <v>2008</v>
      </c>
      <c r="W81" s="1" cm="1">
        <f t="array" ref="W81">INDEX($E$1:$E$6469,MATCH(1,($A$1:$A$6469=T81)*($C$1:$C$6469=V81),0))</f>
        <v>5.1879111791313104</v>
      </c>
      <c r="X81" s="1" cm="1">
        <f t="array" ref="X81">INDEX($F$1:$F$6469,MATCH(1,($A$1:$A$6469=T81)*($C$1:$C$6469=V81),0))</f>
        <v>2.452</v>
      </c>
      <c r="Y81" s="1">
        <f t="shared" si="8"/>
        <v>2.7359111791313104</v>
      </c>
      <c r="Z81"/>
      <c r="AA81"/>
      <c r="AB81" s="1"/>
      <c r="AD81" t="s">
        <v>143</v>
      </c>
      <c r="AE81" t="s">
        <v>144</v>
      </c>
      <c r="AF81" s="2">
        <v>2010</v>
      </c>
      <c r="AG81" s="1" cm="1">
        <f t="array" ref="AG81">INDEX($E$1:$E$6469,MATCH(1,($A$1:$A$6469=AD81)*($C$1:$C$6469=AF81),0))</f>
        <v>4.000000000000048</v>
      </c>
      <c r="AH81" s="1" cm="1">
        <f t="array" ref="AH81">INDEX($F$1:$F$6469,MATCH(1,($A$1:$A$6469=AD81)*($C$1:$C$6469=AF81),0))</f>
        <v>7.9740000000000002</v>
      </c>
      <c r="AI81" s="1">
        <f t="shared" si="9"/>
        <v>-3.9739999999999522</v>
      </c>
      <c r="AL81" s="1"/>
      <c r="AU81">
        <v>27</v>
      </c>
      <c r="AV81">
        <v>27</v>
      </c>
    </row>
    <row r="82" spans="1:48">
      <c r="A82" t="s">
        <v>213</v>
      </c>
      <c r="B82" t="s">
        <v>214</v>
      </c>
      <c r="C82" s="2">
        <v>2005</v>
      </c>
      <c r="D82" s="10">
        <f>Fngdp_rpch!S82</f>
        <v>15.48570413908652</v>
      </c>
      <c r="E82" s="1">
        <f t="shared" si="5"/>
        <v>15.48570413908652</v>
      </c>
      <c r="F82" s="4">
        <f>IF(INDEX(WEOApr2024all!$B$1:$BG$197,MATCH('Figure 2.5'!B82,WEOApr2024all!$B$1:$B$197,0),MATCH('Figure 2.5'!C82,WEOApr2024all!$B$1:$BG$1,0))="","",INDEX(WEOApr2024all!$B$1:$BG$197,MATCH('Figure 2.5'!B82,WEOApr2024all!$B$1:$B$197,0),MATCH('Figure 2.5'!C82,WEOApr2024all!$B$1:$BG$1,0)))</f>
        <v>15.029</v>
      </c>
      <c r="G82" s="1">
        <f t="shared" si="6"/>
        <v>0.4567041390865203</v>
      </c>
      <c r="J82" t="s">
        <v>61</v>
      </c>
      <c r="K82" t="s">
        <v>62</v>
      </c>
      <c r="L82" s="2">
        <v>1994</v>
      </c>
      <c r="M82" s="1" cm="1">
        <f t="array" ref="M82">INDEX($E$1:$E$6469,MATCH(1,($A$1:$A$6469=J82)*($C$1:$C$6469=L82),0))</f>
        <v>3.9982727674231944</v>
      </c>
      <c r="N82" s="1" cm="1">
        <f t="array" ref="N82">INDEX($F$1:$F$6469,MATCH(1,($A$1:$A$6469=J82)*($C$1:$C$6469=L82),0))</f>
        <v>5.83</v>
      </c>
      <c r="O82" s="1">
        <f t="shared" si="7"/>
        <v>-1.8317272325768057</v>
      </c>
      <c r="R82" s="1"/>
      <c r="T82" t="s">
        <v>211</v>
      </c>
      <c r="U82" t="s">
        <v>212</v>
      </c>
      <c r="V82" s="2">
        <v>2009</v>
      </c>
      <c r="W82" s="1" cm="1">
        <f t="array" ref="W82">INDEX($E$1:$E$6469,MATCH(1,($A$1:$A$6469=T82)*($C$1:$C$6469=V82),0))</f>
        <v>4.5280579644881414</v>
      </c>
      <c r="X82" s="1" cm="1">
        <f t="array" ref="X82">INDEX($F$1:$F$6469,MATCH(1,($A$1:$A$6469=T82)*($C$1:$C$6469=V82),0))</f>
        <v>1.1559999999999999</v>
      </c>
      <c r="Y82" s="1">
        <f t="shared" si="8"/>
        <v>3.3720579644881417</v>
      </c>
      <c r="Z82"/>
      <c r="AA82"/>
      <c r="AB82" s="1"/>
      <c r="AD82" t="s">
        <v>143</v>
      </c>
      <c r="AE82" t="s">
        <v>144</v>
      </c>
      <c r="AF82" s="2">
        <v>2011</v>
      </c>
      <c r="AG82" s="1" cm="1">
        <f t="array" ref="AG82">INDEX($E$1:$E$6469,MATCH(1,($A$1:$A$6469=AD82)*($C$1:$C$6469=AF82),0))</f>
        <v>4.9999999999999378</v>
      </c>
      <c r="AH82" s="1" cm="1">
        <f t="array" ref="AH82">INDEX($F$1:$F$6469,MATCH(1,($A$1:$A$6469=AD82)*($C$1:$C$6469=AF82),0))</f>
        <v>0.86799999999999999</v>
      </c>
      <c r="AI82" s="1">
        <f t="shared" si="9"/>
        <v>4.1319999999999375</v>
      </c>
      <c r="AL82" s="1"/>
      <c r="AU82">
        <v>28</v>
      </c>
      <c r="AV82">
        <v>28</v>
      </c>
    </row>
    <row r="83" spans="1:48">
      <c r="A83" t="s">
        <v>213</v>
      </c>
      <c r="B83" t="s">
        <v>214</v>
      </c>
      <c r="C83" s="2">
        <v>2006</v>
      </c>
      <c r="D83" s="10">
        <f>Fngdp_rpch!T83</f>
        <v>27.566432021415686</v>
      </c>
      <c r="E83" s="1">
        <f t="shared" si="5"/>
        <v>27.566432021415686</v>
      </c>
      <c r="F83" s="4">
        <f>IF(INDEX(WEOApr2024all!$B$1:$BG$197,MATCH('Figure 2.5'!B83,WEOApr2024all!$B$1:$B$197,0),MATCH('Figure 2.5'!C83,WEOApr2024all!$B$1:$BG$1,0))="","",INDEX(WEOApr2024all!$B$1:$BG$197,MATCH('Figure 2.5'!B83,WEOApr2024all!$B$1:$B$197,0),MATCH('Figure 2.5'!C83,WEOApr2024all!$B$1:$BG$1,0)))</f>
        <v>11.548</v>
      </c>
      <c r="G83" s="1">
        <f t="shared" si="6"/>
        <v>16.018432021415684</v>
      </c>
      <c r="J83" t="s">
        <v>61</v>
      </c>
      <c r="K83" t="s">
        <v>62</v>
      </c>
      <c r="L83" s="2">
        <v>1995</v>
      </c>
      <c r="M83" s="1" cm="1">
        <f t="array" ref="M83">INDEX($E$1:$E$6469,MATCH(1,($A$1:$A$6469=J83)*($C$1:$C$6469=L83),0))</f>
        <v>4.0001867519282586</v>
      </c>
      <c r="N83" s="1" cm="1">
        <f t="array" ref="N83">INDEX($F$1:$F$6469,MATCH(1,($A$1:$A$6469=J83)*($C$1:$C$6469=L83),0))</f>
        <v>-2.8450000000000002</v>
      </c>
      <c r="O83" s="1">
        <f t="shared" si="7"/>
        <v>6.8451867519282583</v>
      </c>
      <c r="R83" s="1"/>
      <c r="T83" t="s">
        <v>211</v>
      </c>
      <c r="U83" t="s">
        <v>212</v>
      </c>
      <c r="V83" s="2">
        <v>2010</v>
      </c>
      <c r="W83" s="1" cm="1">
        <f t="array" ref="W83">INDEX($E$1:$E$6469,MATCH(1,($A$1:$A$6469=T83)*($C$1:$C$6469=V83),0))</f>
        <v>3.7226168436806706</v>
      </c>
      <c r="X83" s="1" cm="1">
        <f t="array" ref="X83">INDEX($F$1:$F$6469,MATCH(1,($A$1:$A$6469=T83)*($C$1:$C$6469=V83),0))</f>
        <v>4.8150000000000004</v>
      </c>
      <c r="Y83" s="1">
        <f t="shared" si="8"/>
        <v>-1.0923831563193298</v>
      </c>
      <c r="Z83"/>
      <c r="AA83"/>
      <c r="AB83" s="1"/>
      <c r="AD83" t="s">
        <v>143</v>
      </c>
      <c r="AE83" t="s">
        <v>144</v>
      </c>
      <c r="AF83" s="2">
        <v>2012</v>
      </c>
      <c r="AG83" s="1" cm="1">
        <f t="array" ref="AG83">INDEX($E$1:$E$6469,MATCH(1,($A$1:$A$6469=AD83)*($C$1:$C$6469=AF83),0))</f>
        <v>3.4999999999999698</v>
      </c>
      <c r="AH83" s="1" cm="1">
        <f t="array" ref="AH83">INDEX($F$1:$F$6469,MATCH(1,($A$1:$A$6469=AD83)*($C$1:$C$6469=AF83),0))</f>
        <v>2.5640000000000001</v>
      </c>
      <c r="AI83" s="1">
        <f t="shared" si="9"/>
        <v>0.93599999999996975</v>
      </c>
      <c r="AL83" s="1"/>
      <c r="AU83">
        <v>29</v>
      </c>
      <c r="AV83">
        <v>29</v>
      </c>
    </row>
    <row r="84" spans="1:48">
      <c r="A84" t="s">
        <v>213</v>
      </c>
      <c r="B84" t="s">
        <v>214</v>
      </c>
      <c r="C84" s="2">
        <v>2007</v>
      </c>
      <c r="D84" s="10">
        <f>Fngdp_rpch!U84</f>
        <v>31.396303364147361</v>
      </c>
      <c r="E84" s="1">
        <f t="shared" si="5"/>
        <v>31.396303364147361</v>
      </c>
      <c r="F84" s="4">
        <f>IF(INDEX(WEOApr2024all!$B$1:$BG$197,MATCH('Figure 2.5'!B84,WEOApr2024all!$B$1:$B$197,0),MATCH('Figure 2.5'!C84,WEOApr2024all!$B$1:$BG$1,0))="","",INDEX(WEOApr2024all!$B$1:$BG$197,MATCH('Figure 2.5'!B84,WEOApr2024all!$B$1:$B$197,0),MATCH('Figure 2.5'!C84,WEOApr2024all!$B$1:$BG$1,0)))</f>
        <v>14.01</v>
      </c>
      <c r="G84" s="1">
        <f t="shared" si="6"/>
        <v>17.386303364147359</v>
      </c>
      <c r="J84" t="s">
        <v>61</v>
      </c>
      <c r="K84" t="s">
        <v>62</v>
      </c>
      <c r="L84" s="2">
        <v>1996</v>
      </c>
      <c r="M84" s="1" cm="1">
        <f t="array" ref="M84">INDEX($E$1:$E$6469,MATCH(1,($A$1:$A$6469=J84)*($C$1:$C$6469=L84),0))</f>
        <v>2.9995664414643297</v>
      </c>
      <c r="N84" s="1" cm="1">
        <f t="array" ref="N84">INDEX($F$1:$F$6469,MATCH(1,($A$1:$A$6469=J84)*($C$1:$C$6469=L84),0))</f>
        <v>5.5270000000000001</v>
      </c>
      <c r="O84" s="1">
        <f t="shared" si="7"/>
        <v>-2.5274335585356704</v>
      </c>
      <c r="R84" s="1"/>
      <c r="T84" t="s">
        <v>211</v>
      </c>
      <c r="U84" t="s">
        <v>212</v>
      </c>
      <c r="V84" s="2">
        <v>2011</v>
      </c>
      <c r="W84" s="1" cm="1">
        <f t="array" ref="W84">INDEX($E$1:$E$6469,MATCH(1,($A$1:$A$6469=T84)*($C$1:$C$6469=V84),0))</f>
        <v>4.0105844301605131</v>
      </c>
      <c r="X84" s="1" cm="1">
        <f t="array" ref="X84">INDEX($F$1:$F$6469,MATCH(1,($A$1:$A$6469=T84)*($C$1:$C$6469=V84),0))</f>
        <v>2.9929999999999999</v>
      </c>
      <c r="Y84" s="1">
        <f t="shared" si="8"/>
        <v>1.0175844301605133</v>
      </c>
      <c r="Z84"/>
      <c r="AA84"/>
      <c r="AB84" s="1"/>
      <c r="AD84" t="s">
        <v>143</v>
      </c>
      <c r="AE84" t="s">
        <v>144</v>
      </c>
      <c r="AF84" s="2">
        <v>2013</v>
      </c>
      <c r="AG84" s="1" cm="1">
        <f t="array" ref="AG84">INDEX($E$1:$E$6469,MATCH(1,($A$1:$A$6469=AD84)*($C$1:$C$6469=AF84),0))</f>
        <v>2.5000000000000799</v>
      </c>
      <c r="AH84" s="1" cm="1">
        <f t="array" ref="AH84">INDEX($F$1:$F$6469,MATCH(1,($A$1:$A$6469=AD84)*($C$1:$C$6469=AF84),0))</f>
        <v>3.8279999999999998</v>
      </c>
      <c r="AI84" s="1">
        <f t="shared" si="9"/>
        <v>-1.3279999999999199</v>
      </c>
      <c r="AL84" s="1"/>
      <c r="AU84">
        <v>30</v>
      </c>
      <c r="AV84">
        <v>30</v>
      </c>
    </row>
    <row r="85" spans="1:48">
      <c r="A85" t="s">
        <v>213</v>
      </c>
      <c r="B85" t="s">
        <v>214</v>
      </c>
      <c r="C85" s="2">
        <v>2008</v>
      </c>
      <c r="D85" s="10">
        <f>Fngdp_rpch!V85</f>
        <v>27.188409791141368</v>
      </c>
      <c r="E85" s="1">
        <f t="shared" si="5"/>
        <v>27.188409791141368</v>
      </c>
      <c r="F85" s="4">
        <f>IF(INDEX(WEOApr2024all!$B$1:$BG$197,MATCH('Figure 2.5'!B85,WEOApr2024all!$B$1:$B$197,0),MATCH('Figure 2.5'!C85,WEOApr2024all!$B$1:$BG$1,0))="","",INDEX(WEOApr2024all!$B$1:$BG$197,MATCH('Figure 2.5'!B85,WEOApr2024all!$B$1:$B$197,0),MATCH('Figure 2.5'!C85,WEOApr2024all!$B$1:$BG$1,0)))</f>
        <v>11.166</v>
      </c>
      <c r="G85" s="1">
        <f t="shared" si="6"/>
        <v>16.022409791141367</v>
      </c>
      <c r="J85" t="s">
        <v>61</v>
      </c>
      <c r="K85" t="s">
        <v>62</v>
      </c>
      <c r="L85" s="2">
        <v>1997</v>
      </c>
      <c r="M85" s="1" cm="1">
        <f t="array" ref="M85">INDEX($E$1:$E$6469,MATCH(1,($A$1:$A$6469=J85)*($C$1:$C$6469=L85),0))</f>
        <v>4.9999969315997372</v>
      </c>
      <c r="N85" s="1" cm="1">
        <f t="array" ref="N85">INDEX($F$1:$F$6469,MATCH(1,($A$1:$A$6469=J85)*($C$1:$C$6469=L85),0))</f>
        <v>8.1110000000000007</v>
      </c>
      <c r="O85" s="1">
        <f t="shared" si="7"/>
        <v>-3.1110030684002634</v>
      </c>
      <c r="R85" s="1"/>
      <c r="T85" t="s">
        <v>211</v>
      </c>
      <c r="U85" t="s">
        <v>212</v>
      </c>
      <c r="V85" s="2">
        <v>2012</v>
      </c>
      <c r="W85" s="1" cm="1">
        <f t="array" ref="W85">INDEX($E$1:$E$6469,MATCH(1,($A$1:$A$6469=T85)*($C$1:$C$6469=V85),0))</f>
        <v>3.3093170826332674</v>
      </c>
      <c r="X85" s="1" cm="1">
        <f t="array" ref="X85">INDEX($F$1:$F$6469,MATCH(1,($A$1:$A$6469=T85)*($C$1:$C$6469=V85),0))</f>
        <v>2.4329999999999998</v>
      </c>
      <c r="Y85" s="1">
        <f t="shared" si="8"/>
        <v>0.87631708263326757</v>
      </c>
      <c r="Z85"/>
      <c r="AA85"/>
      <c r="AB85" s="1"/>
      <c r="AD85" t="s">
        <v>143</v>
      </c>
      <c r="AE85" t="s">
        <v>144</v>
      </c>
      <c r="AF85" s="2">
        <v>2014</v>
      </c>
      <c r="AG85" s="1" cm="1">
        <f t="array" ref="AG85">INDEX($E$1:$E$6469,MATCH(1,($A$1:$A$6469=AD85)*($C$1:$C$6469=AF85),0))</f>
        <v>1.499999999999968</v>
      </c>
      <c r="AH85" s="1" cm="1">
        <f t="array" ref="AH85">INDEX($F$1:$F$6469,MATCH(1,($A$1:$A$6469=AD85)*($C$1:$C$6469=AF85),0))</f>
        <v>2.4849999999999999</v>
      </c>
      <c r="AI85" s="1">
        <f t="shared" si="9"/>
        <v>-0.98500000000003185</v>
      </c>
      <c r="AL85" s="1"/>
      <c r="AU85">
        <v>31</v>
      </c>
      <c r="AV85">
        <v>31</v>
      </c>
    </row>
    <row r="86" spans="1:48">
      <c r="A86" t="s">
        <v>213</v>
      </c>
      <c r="B86" t="s">
        <v>214</v>
      </c>
      <c r="C86" s="2">
        <v>2009</v>
      </c>
      <c r="D86" s="10">
        <f>Fngdp_rpch!W86</f>
        <v>12.816090220806874</v>
      </c>
      <c r="E86" s="1">
        <f t="shared" si="5"/>
        <v>12.816090220806874</v>
      </c>
      <c r="F86" s="4">
        <f>IF(INDEX(WEOApr2024all!$B$1:$BG$197,MATCH('Figure 2.5'!B86,WEOApr2024all!$B$1:$B$197,0),MATCH('Figure 2.5'!C86,WEOApr2024all!$B$1:$BG$1,0))="","",INDEX(WEOApr2024all!$B$1:$BG$197,MATCH('Figure 2.5'!B86,WEOApr2024all!$B$1:$B$197,0),MATCH('Figure 2.5'!C86,WEOApr2024all!$B$1:$BG$1,0)))</f>
        <v>0.85899999999999999</v>
      </c>
      <c r="G86" s="1">
        <f t="shared" si="6"/>
        <v>11.957090220806874</v>
      </c>
      <c r="J86" t="s">
        <v>61</v>
      </c>
      <c r="K86" t="s">
        <v>62</v>
      </c>
      <c r="L86" s="2">
        <v>1998</v>
      </c>
      <c r="M86" s="1" cm="1">
        <f t="array" ref="M86">INDEX($E$1:$E$6469,MATCH(1,($A$1:$A$6469=J86)*($C$1:$C$6469=L86),0))</f>
        <v>5.4999993120819823</v>
      </c>
      <c r="N86" s="1" cm="1">
        <f t="array" ref="N86">INDEX($F$1:$F$6469,MATCH(1,($A$1:$A$6469=J86)*($C$1:$C$6469=L86),0))</f>
        <v>3.85</v>
      </c>
      <c r="O86" s="1">
        <f t="shared" si="7"/>
        <v>1.6499993120819823</v>
      </c>
      <c r="R86" s="1"/>
      <c r="T86" t="s">
        <v>211</v>
      </c>
      <c r="U86" t="s">
        <v>212</v>
      </c>
      <c r="V86" s="2">
        <v>2013</v>
      </c>
      <c r="W86" s="1" cm="1">
        <f t="array" ref="W86">INDEX($E$1:$E$6469,MATCH(1,($A$1:$A$6469=T86)*($C$1:$C$6469=V86),0))</f>
        <v>3.3807746005513062</v>
      </c>
      <c r="X86" s="1" cm="1">
        <f t="array" ref="X86">INDEX($F$1:$F$6469,MATCH(1,($A$1:$A$6469=T86)*($C$1:$C$6469=V86),0))</f>
        <v>2.597</v>
      </c>
      <c r="Y86" s="1">
        <f t="shared" si="8"/>
        <v>0.78377460055130621</v>
      </c>
      <c r="Z86"/>
      <c r="AA86"/>
      <c r="AB86" s="1"/>
      <c r="AD86" t="s">
        <v>143</v>
      </c>
      <c r="AE86" t="s">
        <v>144</v>
      </c>
      <c r="AF86" s="2">
        <v>2015</v>
      </c>
      <c r="AG86" s="1" cm="1">
        <f t="array" ref="AG86">INDEX($E$1:$E$6469,MATCH(1,($A$1:$A$6469=AD86)*($C$1:$C$6469=AF86),0))</f>
        <v>2.4999999999999467</v>
      </c>
      <c r="AH86" s="1" cm="1">
        <f t="array" ref="AH86">INDEX($F$1:$F$6469,MATCH(1,($A$1:$A$6469=AD86)*($C$1:$C$6469=AF86),0))</f>
        <v>0.46100000000000002</v>
      </c>
      <c r="AI86" s="1">
        <f t="shared" si="9"/>
        <v>2.0389999999999469</v>
      </c>
      <c r="AL86" s="1"/>
      <c r="AU86">
        <v>32</v>
      </c>
      <c r="AV86">
        <v>32</v>
      </c>
    </row>
    <row r="87" spans="1:48">
      <c r="A87" t="s">
        <v>213</v>
      </c>
      <c r="B87" t="s">
        <v>214</v>
      </c>
      <c r="C87" s="2">
        <v>2010</v>
      </c>
      <c r="D87" s="10">
        <f>Fngdp_rpch!X87</f>
        <v>9.345967799892275</v>
      </c>
      <c r="E87" s="1">
        <f t="shared" si="5"/>
        <v>9.345967799892275</v>
      </c>
      <c r="F87" s="4">
        <f>IF(INDEX(WEOApr2024all!$B$1:$BG$197,MATCH('Figure 2.5'!B87,WEOApr2024all!$B$1:$B$197,0),MATCH('Figure 2.5'!C87,WEOApr2024all!$B$1:$BG$1,0))="","",INDEX(WEOApr2024all!$B$1:$BG$197,MATCH('Figure 2.5'!B87,WEOApr2024all!$B$1:$B$197,0),MATCH('Figure 2.5'!C87,WEOApr2024all!$B$1:$BG$1,0)))</f>
        <v>4.859</v>
      </c>
      <c r="G87" s="1">
        <f t="shared" si="6"/>
        <v>4.486967799892275</v>
      </c>
      <c r="J87" t="s">
        <v>61</v>
      </c>
      <c r="K87" t="s">
        <v>62</v>
      </c>
      <c r="L87" s="2">
        <v>1999</v>
      </c>
      <c r="M87" s="1" cm="1">
        <f t="array" ref="M87">INDEX($E$1:$E$6469,MATCH(1,($A$1:$A$6469=J87)*($C$1:$C$6469=L87),0))</f>
        <v>4.0416093427502187</v>
      </c>
      <c r="N87" s="1" cm="1">
        <f t="array" ref="N87">INDEX($F$1:$F$6469,MATCH(1,($A$1:$A$6469=J87)*($C$1:$C$6469=L87),0))</f>
        <v>-3.3849999999999998</v>
      </c>
      <c r="O87" s="1">
        <f t="shared" si="7"/>
        <v>7.4266093427502184</v>
      </c>
      <c r="R87" s="1"/>
      <c r="T87" t="s">
        <v>211</v>
      </c>
      <c r="U87" t="s">
        <v>212</v>
      </c>
      <c r="V87" s="2">
        <v>2014</v>
      </c>
      <c r="W87" s="1" cm="1">
        <f t="array" ref="W87">INDEX($E$1:$E$6469,MATCH(1,($A$1:$A$6469=T87)*($C$1:$C$6469=V87),0))</f>
        <v>3.6755612263635662</v>
      </c>
      <c r="X87" s="1" cm="1">
        <f t="array" ref="X87">INDEX($F$1:$F$6469,MATCH(1,($A$1:$A$6469=T87)*($C$1:$C$6469=V87),0))</f>
        <v>4.0860000000000003</v>
      </c>
      <c r="Y87" s="1">
        <f t="shared" si="8"/>
        <v>-0.41043877363643411</v>
      </c>
      <c r="Z87"/>
      <c r="AA87"/>
      <c r="AB87" s="1"/>
      <c r="AD87" t="s">
        <v>143</v>
      </c>
      <c r="AE87" t="s">
        <v>144</v>
      </c>
      <c r="AF87" s="2">
        <v>2016</v>
      </c>
      <c r="AG87" s="1" cm="1">
        <f t="array" ref="AG87">INDEX($E$1:$E$6469,MATCH(1,($A$1:$A$6469=AD87)*($C$1:$C$6469=AF87),0))</f>
        <v>2.4999999999998801</v>
      </c>
      <c r="AH87" s="1" cm="1">
        <f t="array" ref="AH87">INDEX($F$1:$F$6469,MATCH(1,($A$1:$A$6469=AD87)*($C$1:$C$6469=AF87),0))</f>
        <v>1.556</v>
      </c>
      <c r="AI87" s="1">
        <f t="shared" si="9"/>
        <v>0.94399999999988005</v>
      </c>
      <c r="AL87" s="1"/>
      <c r="AU87">
        <v>33</v>
      </c>
      <c r="AV87">
        <v>33</v>
      </c>
    </row>
    <row r="88" spans="1:48">
      <c r="A88" t="s">
        <v>213</v>
      </c>
      <c r="B88" t="s">
        <v>214</v>
      </c>
      <c r="C88" s="2">
        <v>2011</v>
      </c>
      <c r="D88" s="10">
        <f>Fngdp_rpch!Y88</f>
        <v>7.083781610808515</v>
      </c>
      <c r="E88" s="1">
        <f t="shared" si="5"/>
        <v>7.083781610808515</v>
      </c>
      <c r="F88" s="4">
        <f>IF(INDEX(WEOApr2024all!$B$1:$BG$197,MATCH('Figure 2.5'!B88,WEOApr2024all!$B$1:$B$197,0),MATCH('Figure 2.5'!C88,WEOApr2024all!$B$1:$BG$1,0))="","",INDEX(WEOApr2024all!$B$1:$BG$197,MATCH('Figure 2.5'!B88,WEOApr2024all!$B$1:$B$197,0),MATCH('Figure 2.5'!C88,WEOApr2024all!$B$1:$BG$1,0)))</f>
        <v>3.472</v>
      </c>
      <c r="G88" s="1">
        <f t="shared" si="6"/>
        <v>3.611781610808515</v>
      </c>
      <c r="J88" t="s">
        <v>61</v>
      </c>
      <c r="K88" t="s">
        <v>62</v>
      </c>
      <c r="L88" s="2">
        <v>2000</v>
      </c>
      <c r="M88" s="1" cm="1">
        <f t="array" ref="M88">INDEX($E$1:$E$6469,MATCH(1,($A$1:$A$6469=J88)*($C$1:$C$6469=L88),0))</f>
        <v>1.5175655079331385</v>
      </c>
      <c r="N88" s="1" cm="1">
        <f t="array" ref="N88">INDEX($F$1:$F$6469,MATCH(1,($A$1:$A$6469=J88)*($C$1:$C$6469=L88),0))</f>
        <v>-0.78900000000000003</v>
      </c>
      <c r="O88" s="1">
        <f t="shared" si="7"/>
        <v>2.3065655079331386</v>
      </c>
      <c r="R88" s="1"/>
      <c r="T88" t="s">
        <v>211</v>
      </c>
      <c r="U88" t="s">
        <v>212</v>
      </c>
      <c r="V88" s="2">
        <v>2015</v>
      </c>
      <c r="W88" s="1" cm="1">
        <f t="array" ref="W88">INDEX($E$1:$E$6469,MATCH(1,($A$1:$A$6469=T88)*($C$1:$C$6469=V88),0))</f>
        <v>3.9857387499581565</v>
      </c>
      <c r="X88" s="1" cm="1">
        <f t="array" ref="X88">INDEX($F$1:$F$6469,MATCH(1,($A$1:$A$6469=T88)*($C$1:$C$6469=V88),0))</f>
        <v>3.1619999999999999</v>
      </c>
      <c r="Y88" s="1">
        <f t="shared" si="8"/>
        <v>0.82373874995815655</v>
      </c>
      <c r="Z88"/>
      <c r="AA88"/>
      <c r="AB88" s="1"/>
      <c r="AD88" t="s">
        <v>143</v>
      </c>
      <c r="AE88" t="s">
        <v>144</v>
      </c>
      <c r="AF88" s="2">
        <v>2017</v>
      </c>
      <c r="AG88" s="1" cm="1">
        <f t="array" ref="AG88">INDEX($E$1:$E$6469,MATCH(1,($A$1:$A$6469=AD88)*($C$1:$C$6469=AF88),0))</f>
        <v>2.000000000000135</v>
      </c>
      <c r="AH88" s="1" cm="1">
        <f t="array" ref="AH88">INDEX($F$1:$F$6469,MATCH(1,($A$1:$A$6469=AD88)*($C$1:$C$6469=AF88),0))</f>
        <v>0.90300000000000002</v>
      </c>
      <c r="AI88" s="1">
        <f t="shared" si="9"/>
        <v>1.097000000000135</v>
      </c>
      <c r="AL88" s="1"/>
      <c r="AU88">
        <v>34</v>
      </c>
      <c r="AV88">
        <v>34</v>
      </c>
    </row>
    <row r="89" spans="1:48">
      <c r="A89" t="s">
        <v>213</v>
      </c>
      <c r="B89" t="s">
        <v>214</v>
      </c>
      <c r="C89" s="2">
        <v>2012</v>
      </c>
      <c r="D89" s="10">
        <f>Fngdp_rpch!Z89</f>
        <v>10.814981904881948</v>
      </c>
      <c r="E89" s="1">
        <f t="shared" si="5"/>
        <v>10.814981904881948</v>
      </c>
      <c r="F89" s="4">
        <f>IF(INDEX(WEOApr2024all!$B$1:$BG$197,MATCH('Figure 2.5'!B89,WEOApr2024all!$B$1:$B$197,0),MATCH('Figure 2.5'!C89,WEOApr2024all!$B$1:$BG$1,0))="","",INDEX(WEOApr2024all!$B$1:$BG$197,MATCH('Figure 2.5'!B89,WEOApr2024all!$B$1:$B$197,0),MATCH('Figure 2.5'!C89,WEOApr2024all!$B$1:$BG$1,0)))</f>
        <v>8.5419999999999998</v>
      </c>
      <c r="G89" s="1">
        <f t="shared" si="6"/>
        <v>2.2729819048819486</v>
      </c>
      <c r="J89" t="s">
        <v>61</v>
      </c>
      <c r="K89" t="s">
        <v>62</v>
      </c>
      <c r="L89" s="2">
        <v>2001</v>
      </c>
      <c r="M89" s="1" cm="1">
        <f t="array" ref="M89">INDEX($E$1:$E$6469,MATCH(1,($A$1:$A$6469=J89)*($C$1:$C$6469=L89),0))</f>
        <v>3.7000000000000366</v>
      </c>
      <c r="N89" s="1" cm="1">
        <f t="array" ref="N89">INDEX($F$1:$F$6469,MATCH(1,($A$1:$A$6469=J89)*($C$1:$C$6469=L89),0))</f>
        <v>-4.4089999999999998</v>
      </c>
      <c r="O89" s="1">
        <f t="shared" si="7"/>
        <v>8.1090000000000373</v>
      </c>
      <c r="R89" s="1"/>
      <c r="T89" t="s">
        <v>211</v>
      </c>
      <c r="U89" t="s">
        <v>212</v>
      </c>
      <c r="V89" s="2">
        <v>2016</v>
      </c>
      <c r="W89" s="1" cm="1">
        <f t="array" ref="W89">INDEX($E$1:$E$6469,MATCH(1,($A$1:$A$6469=T89)*($C$1:$C$6469=V89),0))</f>
        <v>3.8806453376017958</v>
      </c>
      <c r="X89" s="1" cm="1">
        <f t="array" ref="X89">INDEX($F$1:$F$6469,MATCH(1,($A$1:$A$6469=T89)*($C$1:$C$6469=V89),0))</f>
        <v>3.8839999999999999</v>
      </c>
      <c r="Y89" s="1">
        <f t="shared" si="8"/>
        <v>-3.3546623982041446E-3</v>
      </c>
      <c r="Z89"/>
      <c r="AA89"/>
      <c r="AB89" s="1"/>
      <c r="AD89" t="s">
        <v>143</v>
      </c>
      <c r="AE89" t="s">
        <v>144</v>
      </c>
      <c r="AF89" s="2">
        <v>2018</v>
      </c>
      <c r="AG89" s="1" cm="1">
        <f t="array" ref="AG89">INDEX($E$1:$E$6469,MATCH(1,($A$1:$A$6469=AD89)*($C$1:$C$6469=AF89),0))</f>
        <v>2.0000000000000018</v>
      </c>
      <c r="AH89" s="1" cm="1">
        <f t="array" ref="AH89">INDEX($F$1:$F$6469,MATCH(1,($A$1:$A$6469=AD89)*($C$1:$C$6469=AF89),0))</f>
        <v>-1.885</v>
      </c>
      <c r="AI89" s="1">
        <f t="shared" si="9"/>
        <v>3.8850000000000016</v>
      </c>
      <c r="AL89" s="1"/>
      <c r="AU89">
        <v>35</v>
      </c>
      <c r="AV89">
        <v>35</v>
      </c>
    </row>
    <row r="90" spans="1:48">
      <c r="A90" t="s">
        <v>213</v>
      </c>
      <c r="B90" t="s">
        <v>214</v>
      </c>
      <c r="C90" s="2">
        <v>2013</v>
      </c>
      <c r="D90" s="10">
        <f>Fngdp_rpch!AA90</f>
        <v>5.4572770826043504</v>
      </c>
      <c r="E90" s="1">
        <f t="shared" si="5"/>
        <v>5.4572770826043504</v>
      </c>
      <c r="F90" s="4">
        <f>IF(INDEX(WEOApr2024all!$B$1:$BG$197,MATCH('Figure 2.5'!B90,WEOApr2024all!$B$1:$B$197,0),MATCH('Figure 2.5'!C90,WEOApr2024all!$B$1:$BG$1,0))="","",INDEX(WEOApr2024all!$B$1:$BG$197,MATCH('Figure 2.5'!B90,WEOApr2024all!$B$1:$B$197,0),MATCH('Figure 2.5'!C90,WEOApr2024all!$B$1:$BG$1,0)))</f>
        <v>4.9550000000000001</v>
      </c>
      <c r="G90" s="1">
        <f t="shared" si="6"/>
        <v>0.50227708260435033</v>
      </c>
      <c r="J90" t="s">
        <v>61</v>
      </c>
      <c r="K90" t="s">
        <v>62</v>
      </c>
      <c r="L90" s="2">
        <v>2002</v>
      </c>
      <c r="M90" s="1" cm="1">
        <f t="array" ref="M90">INDEX($E$1:$E$6469,MATCH(1,($A$1:$A$6469=J90)*($C$1:$C$6469=L90),0))</f>
        <v>2.5630741459958584</v>
      </c>
      <c r="N90" s="1" cm="1">
        <f t="array" ref="N90">INDEX($F$1:$F$6469,MATCH(1,($A$1:$A$6469=J90)*($C$1:$C$6469=L90),0))</f>
        <v>-10.894</v>
      </c>
      <c r="O90" s="1">
        <f t="shared" si="7"/>
        <v>13.457074145995858</v>
      </c>
      <c r="R90" s="1"/>
      <c r="T90" t="s">
        <v>211</v>
      </c>
      <c r="U90" t="s">
        <v>212</v>
      </c>
      <c r="V90" s="2">
        <v>2017</v>
      </c>
      <c r="W90" s="1" cm="1">
        <f t="array" ref="W90">INDEX($E$1:$E$6469,MATCH(1,($A$1:$A$6469=T90)*($C$1:$C$6469=V90),0))</f>
        <v>2.9122821908051044</v>
      </c>
      <c r="X90" s="1" cm="1">
        <f t="array" ref="X90">INDEX($F$1:$F$6469,MATCH(1,($A$1:$A$6469=T90)*($C$1:$C$6469=V90),0))</f>
        <v>1.524</v>
      </c>
      <c r="Y90" s="1">
        <f t="shared" si="8"/>
        <v>1.3882821908051044</v>
      </c>
      <c r="Z90"/>
      <c r="AA90"/>
      <c r="AB90" s="1"/>
      <c r="AD90" t="s">
        <v>143</v>
      </c>
      <c r="AE90" t="s">
        <v>144</v>
      </c>
      <c r="AF90" s="2">
        <v>2019</v>
      </c>
      <c r="AG90" s="1" cm="1">
        <f t="array" ref="AG90">INDEX($E$1:$E$6469,MATCH(1,($A$1:$A$6469=AD90)*($C$1:$C$6469=AF90),0))</f>
        <v>1.4000000000000901</v>
      </c>
      <c r="AH90" s="1" cm="1">
        <f t="array" ref="AH90">INDEX($F$1:$F$6469,MATCH(1,($A$1:$A$6469=AD90)*($C$1:$C$6469=AF90),0))</f>
        <v>-6.915</v>
      </c>
      <c r="AI90" s="1">
        <f t="shared" si="9"/>
        <v>8.3150000000000901</v>
      </c>
      <c r="AL90" s="1"/>
      <c r="AU90">
        <v>36</v>
      </c>
      <c r="AV90">
        <v>36</v>
      </c>
    </row>
    <row r="91" spans="1:48">
      <c r="A91" t="s">
        <v>213</v>
      </c>
      <c r="B91" t="s">
        <v>214</v>
      </c>
      <c r="C91" s="2">
        <v>2014</v>
      </c>
      <c r="D91" s="10">
        <f>Fngdp_rpch!AB91</f>
        <v>6.2732272133768197</v>
      </c>
      <c r="E91" s="1">
        <f t="shared" si="5"/>
        <v>6.2732272133768197</v>
      </c>
      <c r="F91" s="4">
        <f>IF(INDEX(WEOApr2024all!$B$1:$BG$197,MATCH('Figure 2.5'!B91,WEOApr2024all!$B$1:$B$197,0),MATCH('Figure 2.5'!C91,WEOApr2024all!$B$1:$BG$1,0))="","",INDEX(WEOApr2024all!$B$1:$BG$197,MATCH('Figure 2.5'!B91,WEOApr2024all!$B$1:$B$197,0),MATCH('Figure 2.5'!C91,WEOApr2024all!$B$1:$BG$1,0)))</f>
        <v>4.8230000000000004</v>
      </c>
      <c r="G91" s="1">
        <f t="shared" si="6"/>
        <v>1.4502272133768193</v>
      </c>
      <c r="J91" t="s">
        <v>61</v>
      </c>
      <c r="K91" t="s">
        <v>62</v>
      </c>
      <c r="L91" s="2">
        <v>2003</v>
      </c>
      <c r="M91" s="1" cm="1">
        <f t="array" ref="M91">INDEX($E$1:$E$6469,MATCH(1,($A$1:$A$6469=J91)*($C$1:$C$6469=L91),0))</f>
        <v>1.0342592015113672</v>
      </c>
      <c r="N91" s="1" cm="1">
        <f t="array" ref="N91">INDEX($F$1:$F$6469,MATCH(1,($A$1:$A$6469=J91)*($C$1:$C$6469=L91),0))</f>
        <v>8.9550000000000001</v>
      </c>
      <c r="O91" s="1">
        <f t="shared" si="7"/>
        <v>-7.9207407984886329</v>
      </c>
      <c r="R91" s="1"/>
      <c r="T91" t="s">
        <v>211</v>
      </c>
      <c r="U91" t="s">
        <v>212</v>
      </c>
      <c r="V91" s="2">
        <v>2018</v>
      </c>
      <c r="W91" s="1" cm="1">
        <f t="array" ref="W91">INDEX($E$1:$E$6469,MATCH(1,($A$1:$A$6469=T91)*($C$1:$C$6469=V91),0))</f>
        <v>0.76278880305262753</v>
      </c>
      <c r="X91" s="1" cm="1">
        <f t="array" ref="X91">INDEX($F$1:$F$6469,MATCH(1,($A$1:$A$6469=T91)*($C$1:$C$6469=V91),0))</f>
        <v>1.44</v>
      </c>
      <c r="Y91" s="1">
        <f t="shared" si="8"/>
        <v>-0.67721119694737242</v>
      </c>
      <c r="Z91"/>
      <c r="AA91"/>
      <c r="AB91" s="1"/>
      <c r="AD91" t="s">
        <v>271</v>
      </c>
      <c r="AE91" t="s">
        <v>272</v>
      </c>
      <c r="AF91" s="2">
        <v>1991</v>
      </c>
      <c r="AG91" s="1" cm="1">
        <f t="array" ref="AG91">INDEX($E$1:$E$6469,MATCH(1,($A$1:$A$6469=AD91)*($C$1:$C$6469=AF91),0))</f>
        <v>4.4692694172880465</v>
      </c>
      <c r="AH91" s="1" cm="1">
        <f t="array" ref="AH91">INDEX($F$1:$F$6469,MATCH(1,($A$1:$A$6469=AD91)*($C$1:$C$6469=AF91),0))</f>
        <v>7.5469999999999997</v>
      </c>
      <c r="AI91" s="1">
        <f t="shared" si="9"/>
        <v>-3.0777305827119532</v>
      </c>
      <c r="AL91" s="1"/>
      <c r="AU91">
        <v>37</v>
      </c>
      <c r="AV91">
        <v>37</v>
      </c>
    </row>
    <row r="92" spans="1:48">
      <c r="A92" t="s">
        <v>213</v>
      </c>
      <c r="B92" t="s">
        <v>214</v>
      </c>
      <c r="C92" s="2">
        <v>2015</v>
      </c>
      <c r="D92" s="10">
        <f>Fngdp_rpch!AC92</f>
        <v>5.9185392640210388</v>
      </c>
      <c r="E92" s="1">
        <f t="shared" si="5"/>
        <v>5.9185392640210388</v>
      </c>
      <c r="F92" s="4">
        <f>IF(INDEX(WEOApr2024all!$B$1:$BG$197,MATCH('Figure 2.5'!B92,WEOApr2024all!$B$1:$B$197,0),MATCH('Figure 2.5'!C92,WEOApr2024all!$B$1:$BG$1,0))="","",INDEX(WEOApr2024all!$B$1:$BG$197,MATCH('Figure 2.5'!B92,WEOApr2024all!$B$1:$B$197,0),MATCH('Figure 2.5'!C92,WEOApr2024all!$B$1:$BG$1,0)))</f>
        <v>0.94399999999999995</v>
      </c>
      <c r="G92" s="1">
        <f t="shared" si="6"/>
        <v>4.9745392640210389</v>
      </c>
      <c r="J92" t="s">
        <v>61</v>
      </c>
      <c r="K92" t="s">
        <v>62</v>
      </c>
      <c r="L92" s="2">
        <v>2004</v>
      </c>
      <c r="M92" s="1" cm="1">
        <f t="array" ref="M92">INDEX($E$1:$E$6469,MATCH(1,($A$1:$A$6469=J92)*($C$1:$C$6469=L92),0))</f>
        <v>3.9979925385383419</v>
      </c>
      <c r="N92" s="1" cm="1">
        <f t="array" ref="N92">INDEX($F$1:$F$6469,MATCH(1,($A$1:$A$6469=J92)*($C$1:$C$6469=L92),0))</f>
        <v>8.9109999999999996</v>
      </c>
      <c r="O92" s="1">
        <f t="shared" si="7"/>
        <v>-4.9130074614616577</v>
      </c>
      <c r="R92" s="1"/>
      <c r="T92" t="s">
        <v>211</v>
      </c>
      <c r="U92" t="s">
        <v>212</v>
      </c>
      <c r="V92" s="2">
        <v>2019</v>
      </c>
      <c r="W92" s="1" cm="1">
        <f t="array" ref="W92">INDEX($E$1:$E$6469,MATCH(1,($A$1:$A$6469=T92)*($C$1:$C$6469=V92),0))</f>
        <v>2.7080722433771909</v>
      </c>
      <c r="X92" s="1" cm="1">
        <f t="array" ref="X92">INDEX($F$1:$F$6469,MATCH(1,($A$1:$A$6469=T92)*($C$1:$C$6469=V92),0))</f>
        <v>0.93300000000000005</v>
      </c>
      <c r="Y92" s="1">
        <f t="shared" si="8"/>
        <v>1.7750722433771908</v>
      </c>
      <c r="Z92"/>
      <c r="AA92"/>
      <c r="AB92" s="1"/>
      <c r="AD92" t="s">
        <v>271</v>
      </c>
      <c r="AE92" t="s">
        <v>272</v>
      </c>
      <c r="AF92" s="2">
        <v>1992</v>
      </c>
      <c r="AG92" s="1" cm="1">
        <f t="array" ref="AG92">INDEX($E$1:$E$6469,MATCH(1,($A$1:$A$6469=AD92)*($C$1:$C$6469=AF92),0))</f>
        <v>4.5000023357189223</v>
      </c>
      <c r="AH92" s="1" cm="1">
        <f t="array" ref="AH92">INDEX($F$1:$F$6469,MATCH(1,($A$1:$A$6469=AD92)*($C$1:$C$6469=AF92),0))</f>
        <v>-2.9079999999999999</v>
      </c>
      <c r="AI92" s="1">
        <f t="shared" si="9"/>
        <v>7.4080023357189226</v>
      </c>
      <c r="AL92" s="1"/>
      <c r="AU92">
        <v>38</v>
      </c>
      <c r="AV92">
        <v>38</v>
      </c>
    </row>
    <row r="93" spans="1:48">
      <c r="A93" t="s">
        <v>213</v>
      </c>
      <c r="B93" t="s">
        <v>214</v>
      </c>
      <c r="C93" s="2">
        <v>2016</v>
      </c>
      <c r="D93" s="10">
        <f>Fngdp_rpch!AD93</f>
        <v>3.5242836344858031</v>
      </c>
      <c r="E93" s="1">
        <f t="shared" si="5"/>
        <v>3.5242836344858031</v>
      </c>
      <c r="F93" s="4">
        <f>IF(INDEX(WEOApr2024all!$B$1:$BG$197,MATCH('Figure 2.5'!B93,WEOApr2024all!$B$1:$B$197,0),MATCH('Figure 2.5'!C93,WEOApr2024all!$B$1:$BG$1,0))="","",INDEX(WEOApr2024all!$B$1:$BG$197,MATCH('Figure 2.5'!B93,WEOApr2024all!$B$1:$B$197,0),MATCH('Figure 2.5'!C93,WEOApr2024all!$B$1:$BG$1,0)))</f>
        <v>-2.58</v>
      </c>
      <c r="G93" s="1">
        <f t="shared" si="6"/>
        <v>6.1042836344858031</v>
      </c>
      <c r="J93" t="s">
        <v>61</v>
      </c>
      <c r="K93" t="s">
        <v>62</v>
      </c>
      <c r="L93" s="2">
        <v>2005</v>
      </c>
      <c r="M93" s="1" cm="1">
        <f t="array" ref="M93">INDEX($E$1:$E$6469,MATCH(1,($A$1:$A$6469=J93)*($C$1:$C$6469=L93),0))</f>
        <v>4.0189728858272433</v>
      </c>
      <c r="N93" s="1" cm="1">
        <f t="array" ref="N93">INDEX($F$1:$F$6469,MATCH(1,($A$1:$A$6469=J93)*($C$1:$C$6469=L93),0))</f>
        <v>8.8520000000000003</v>
      </c>
      <c r="O93" s="1">
        <f t="shared" si="7"/>
        <v>-4.833027114172757</v>
      </c>
      <c r="R93" s="1"/>
      <c r="T93" t="s">
        <v>211</v>
      </c>
      <c r="U93" t="s">
        <v>212</v>
      </c>
      <c r="V93" s="2">
        <v>2020</v>
      </c>
      <c r="W93" s="1" cm="1">
        <f t="array" ref="W93">INDEX($E$1:$E$6469,MATCH(1,($A$1:$A$6469=T93)*($C$1:$C$6469=V93),0))</f>
        <v>2.4063878229419799</v>
      </c>
      <c r="X93" s="1" cm="1">
        <f t="array" ref="X93">INDEX($F$1:$F$6469,MATCH(1,($A$1:$A$6469=T93)*($C$1:$C$6469=V93),0))</f>
        <v>-5.0170000000000003</v>
      </c>
      <c r="Y93" s="1">
        <f t="shared" si="8"/>
        <v>7.4233878229419803</v>
      </c>
      <c r="Z93"/>
      <c r="AA93"/>
      <c r="AB93" s="1"/>
      <c r="AD93" t="s">
        <v>271</v>
      </c>
      <c r="AE93" t="s">
        <v>272</v>
      </c>
      <c r="AF93" s="2">
        <v>1993</v>
      </c>
      <c r="AG93" s="1" cm="1">
        <f t="array" ref="AG93">INDEX($E$1:$E$6469,MATCH(1,($A$1:$A$6469=AD93)*($C$1:$C$6469=AF93),0))</f>
        <v>4.0000031021297788</v>
      </c>
      <c r="AH93" s="1" cm="1">
        <f t="array" ref="AH93">INDEX($F$1:$F$6469,MATCH(1,($A$1:$A$6469=AD93)*($C$1:$C$6469=AF93),0))</f>
        <v>-1.0029999999999999</v>
      </c>
      <c r="AI93" s="1">
        <f t="shared" si="9"/>
        <v>5.0030031021297789</v>
      </c>
      <c r="AU93">
        <v>39</v>
      </c>
      <c r="AV93">
        <v>39</v>
      </c>
    </row>
    <row r="94" spans="1:48">
      <c r="A94" t="s">
        <v>213</v>
      </c>
      <c r="B94" t="s">
        <v>214</v>
      </c>
      <c r="C94" s="2">
        <v>2017</v>
      </c>
      <c r="D94" s="10">
        <f>Fngdp_rpch!AE94</f>
        <v>1.4660533197403458</v>
      </c>
      <c r="E94" s="1">
        <f t="shared" si="5"/>
        <v>1.4660533197403458</v>
      </c>
      <c r="F94" s="4">
        <f>IF(INDEX(WEOApr2024all!$B$1:$BG$197,MATCH('Figure 2.5'!B94,WEOApr2024all!$B$1:$B$197,0),MATCH('Figure 2.5'!C94,WEOApr2024all!$B$1:$BG$1,0))="","",INDEX(WEOApr2024all!$B$1:$BG$197,MATCH('Figure 2.5'!B94,WEOApr2024all!$B$1:$B$197,0),MATCH('Figure 2.5'!C94,WEOApr2024all!$B$1:$BG$1,0)))</f>
        <v>-0.15</v>
      </c>
      <c r="G94" s="1">
        <f t="shared" si="6"/>
        <v>1.6160533197403457</v>
      </c>
      <c r="J94" t="s">
        <v>61</v>
      </c>
      <c r="K94" t="s">
        <v>62</v>
      </c>
      <c r="L94" s="2">
        <v>2006</v>
      </c>
      <c r="M94" s="1" cm="1">
        <f t="array" ref="M94">INDEX($E$1:$E$6469,MATCH(1,($A$1:$A$6469=J94)*($C$1:$C$6469=L94),0))</f>
        <v>4.1545395124934492</v>
      </c>
      <c r="N94" s="1" cm="1">
        <f t="array" ref="N94">INDEX($F$1:$F$6469,MATCH(1,($A$1:$A$6469=J94)*($C$1:$C$6469=L94),0))</f>
        <v>8.0470000000000006</v>
      </c>
      <c r="O94" s="1">
        <f t="shared" si="7"/>
        <v>-3.8924604875065514</v>
      </c>
      <c r="R94" s="1"/>
      <c r="T94" t="s">
        <v>211</v>
      </c>
      <c r="U94" t="s">
        <v>212</v>
      </c>
      <c r="V94" s="2">
        <v>2021</v>
      </c>
      <c r="W94" s="1" cm="1">
        <f t="array" ref="W94">INDEX($E$1:$E$6469,MATCH(1,($A$1:$A$6469=T94)*($C$1:$C$6469=V94),0))</f>
        <v>3.1634415397635562</v>
      </c>
      <c r="X94" s="1" cm="1">
        <f t="array" ref="X94">INDEX($F$1:$F$6469,MATCH(1,($A$1:$A$6469=T94)*($C$1:$C$6469=V94),0))</f>
        <v>3.8050000000000002</v>
      </c>
      <c r="Y94" s="1">
        <f t="shared" si="8"/>
        <v>-0.64155846023644392</v>
      </c>
      <c r="Z94"/>
      <c r="AA94"/>
      <c r="AB94" s="1"/>
      <c r="AD94" t="s">
        <v>271</v>
      </c>
      <c r="AE94" t="s">
        <v>272</v>
      </c>
      <c r="AF94" s="2">
        <v>1994</v>
      </c>
      <c r="AG94" s="1" cm="1">
        <f t="array" ref="AG94">INDEX($E$1:$E$6469,MATCH(1,($A$1:$A$6469=AD94)*($C$1:$C$6469=AF94),0))</f>
        <v>5.0000010212836843</v>
      </c>
      <c r="AH94" s="1" cm="1">
        <f t="array" ref="AH94">INDEX($F$1:$F$6469,MATCH(1,($A$1:$A$6469=AD94)*($C$1:$C$6469=AF94),0))</f>
        <v>11.494</v>
      </c>
      <c r="AI94" s="1">
        <f t="shared" si="9"/>
        <v>-6.4939989787163155</v>
      </c>
      <c r="AU94">
        <v>40</v>
      </c>
      <c r="AV94">
        <v>40</v>
      </c>
    </row>
    <row r="95" spans="1:48">
      <c r="A95" t="s">
        <v>213</v>
      </c>
      <c r="B95" t="s">
        <v>214</v>
      </c>
      <c r="C95" s="2">
        <v>2018</v>
      </c>
      <c r="D95" s="10">
        <f>Fngdp_rpch!AF95</f>
        <v>1.5528962624158815</v>
      </c>
      <c r="E95" s="1">
        <f t="shared" si="5"/>
        <v>1.5528962624158815</v>
      </c>
      <c r="F95" s="4">
        <f>IF(INDEX(WEOApr2024all!$B$1:$BG$197,MATCH('Figure 2.5'!B95,WEOApr2024all!$B$1:$B$197,0),MATCH('Figure 2.5'!C95,WEOApr2024all!$B$1:$BG$1,0))="","",INDEX(WEOApr2024all!$B$1:$BG$197,MATCH('Figure 2.5'!B95,WEOApr2024all!$B$1:$B$197,0),MATCH('Figure 2.5'!C95,WEOApr2024all!$B$1:$BG$1,0)))</f>
        <v>-1.3160000000000001</v>
      </c>
      <c r="G95" s="1">
        <f t="shared" si="6"/>
        <v>2.8688962624158814</v>
      </c>
      <c r="J95" t="s">
        <v>61</v>
      </c>
      <c r="K95" t="s">
        <v>62</v>
      </c>
      <c r="L95" s="2">
        <v>2007</v>
      </c>
      <c r="M95" s="1" cm="1">
        <f t="array" ref="M95">INDEX($E$1:$E$6469,MATCH(1,($A$1:$A$6469=J95)*($C$1:$C$6469=L95),0))</f>
        <v>5.9566346950459259</v>
      </c>
      <c r="N95" s="1" cm="1">
        <f t="array" ref="N95">INDEX($F$1:$F$6469,MATCH(1,($A$1:$A$6469=J95)*($C$1:$C$6469=L95),0))</f>
        <v>9.0079999999999991</v>
      </c>
      <c r="O95" s="1">
        <f t="shared" si="7"/>
        <v>-3.0513653049540732</v>
      </c>
      <c r="R95" s="1"/>
      <c r="T95" t="s">
        <v>155</v>
      </c>
      <c r="U95" t="s">
        <v>156</v>
      </c>
      <c r="V95" s="2">
        <v>1991</v>
      </c>
      <c r="W95" s="1" cm="1">
        <f t="array" ref="W95">INDEX($E$1:$E$6469,MATCH(1,($A$1:$A$6469=T95)*($C$1:$C$6469=V95),0))</f>
        <v>-0.45146899860910583</v>
      </c>
      <c r="X95" s="1" cm="1">
        <f t="array" ref="X95">INDEX($F$1:$F$6469,MATCH(1,($A$1:$A$6469=T95)*($C$1:$C$6469=V95),0))</f>
        <v>2.1</v>
      </c>
      <c r="Y95" s="1">
        <f t="shared" si="8"/>
        <v>-2.5514689986091059</v>
      </c>
      <c r="Z95"/>
      <c r="AA95"/>
      <c r="AB95" s="1"/>
      <c r="AD95" t="s">
        <v>271</v>
      </c>
      <c r="AE95" t="s">
        <v>272</v>
      </c>
      <c r="AF95" s="2">
        <v>1995</v>
      </c>
      <c r="AG95" s="1" cm="1">
        <f t="array" ref="AG95">INDEX($E$1:$E$6469,MATCH(1,($A$1:$A$6469=AD95)*($C$1:$C$6469=AF95),0))</f>
        <v>4.4549726479185647</v>
      </c>
      <c r="AH95" s="1" cm="1">
        <f t="array" ref="AH95">INDEX($F$1:$F$6469,MATCH(1,($A$1:$A$6469=AD95)*($C$1:$C$6469=AF95),0))</f>
        <v>-6.3280000000000003</v>
      </c>
      <c r="AI95" s="1">
        <f t="shared" si="9"/>
        <v>10.782972647918566</v>
      </c>
      <c r="AU95">
        <v>41</v>
      </c>
      <c r="AV95">
        <v>41</v>
      </c>
    </row>
    <row r="96" spans="1:48">
      <c r="A96" t="s">
        <v>213</v>
      </c>
      <c r="B96" t="s">
        <v>214</v>
      </c>
      <c r="C96" s="2">
        <v>2019</v>
      </c>
      <c r="D96" s="10">
        <f>Fngdp_rpch!AG96</f>
        <v>3.0550597527421175</v>
      </c>
      <c r="E96" s="1">
        <f t="shared" si="5"/>
        <v>3.0550597527421175</v>
      </c>
      <c r="F96" s="4">
        <f>IF(INDEX(WEOApr2024all!$B$1:$BG$197,MATCH('Figure 2.5'!B96,WEOApr2024all!$B$1:$B$197,0),MATCH('Figure 2.5'!C96,WEOApr2024all!$B$1:$BG$1,0))="","",INDEX(WEOApr2024all!$B$1:$BG$197,MATCH('Figure 2.5'!B96,WEOApr2024all!$B$1:$B$197,0),MATCH('Figure 2.5'!C96,WEOApr2024all!$B$1:$BG$1,0)))</f>
        <v>-0.70199999999999996</v>
      </c>
      <c r="G96" s="1">
        <f t="shared" si="6"/>
        <v>3.7570597527421175</v>
      </c>
      <c r="J96" t="s">
        <v>61</v>
      </c>
      <c r="K96" t="s">
        <v>62</v>
      </c>
      <c r="L96" s="2">
        <v>2008</v>
      </c>
      <c r="M96" s="1" cm="1">
        <f t="array" ref="M96">INDEX($E$1:$E$6469,MATCH(1,($A$1:$A$6469=J96)*($C$1:$C$6469=L96),0))</f>
        <v>5.4999999999999938</v>
      </c>
      <c r="N96" s="1" cm="1">
        <f t="array" ref="N96">INDEX($F$1:$F$6469,MATCH(1,($A$1:$A$6469=J96)*($C$1:$C$6469=L96),0))</f>
        <v>4.0570000000000004</v>
      </c>
      <c r="O96" s="1">
        <f t="shared" si="7"/>
        <v>1.4429999999999934</v>
      </c>
      <c r="R96" s="1"/>
      <c r="T96" t="s">
        <v>155</v>
      </c>
      <c r="U96" t="s">
        <v>156</v>
      </c>
      <c r="V96" s="2">
        <v>1992</v>
      </c>
      <c r="W96" s="1" cm="1">
        <f t="array" ref="W96">INDEX($E$1:$E$6469,MATCH(1,($A$1:$A$6469=T96)*($C$1:$C$6469=V96),0))</f>
        <v>0.87912828398795106</v>
      </c>
      <c r="X96" s="1" cm="1">
        <f t="array" ref="X96">INDEX($F$1:$F$6469,MATCH(1,($A$1:$A$6469=T96)*($C$1:$C$6469=V96),0))</f>
        <v>0.3</v>
      </c>
      <c r="Y96" s="1">
        <f t="shared" si="8"/>
        <v>0.57912828398795102</v>
      </c>
      <c r="Z96"/>
      <c r="AA96"/>
      <c r="AB96" s="1"/>
      <c r="AD96" t="s">
        <v>271</v>
      </c>
      <c r="AE96" t="s">
        <v>272</v>
      </c>
      <c r="AF96" s="2">
        <v>1996</v>
      </c>
      <c r="AG96" s="1" cm="1">
        <f t="array" ref="AG96">INDEX($E$1:$E$6469,MATCH(1,($A$1:$A$6469=AD96)*($C$1:$C$6469=AF96),0))</f>
        <v>9.6615421877034748</v>
      </c>
      <c r="AH96" s="1" cm="1">
        <f t="array" ref="AH96">INDEX($F$1:$F$6469,MATCH(1,($A$1:$A$6469=AD96)*($C$1:$C$6469=AF96),0))</f>
        <v>13.46</v>
      </c>
      <c r="AI96" s="1">
        <f t="shared" si="9"/>
        <v>-3.798457812296526</v>
      </c>
      <c r="AU96">
        <v>42</v>
      </c>
      <c r="AV96">
        <v>42</v>
      </c>
    </row>
    <row r="97" spans="1:48">
      <c r="A97" t="s">
        <v>213</v>
      </c>
      <c r="B97" t="s">
        <v>214</v>
      </c>
      <c r="C97" s="2">
        <v>2020</v>
      </c>
      <c r="D97" s="10">
        <f>Fngdp_rpch!AH97</f>
        <v>1.1525365226003448</v>
      </c>
      <c r="E97" s="1">
        <f t="shared" si="5"/>
        <v>1.1525365226003448</v>
      </c>
      <c r="F97" s="4">
        <f>IF(INDEX(WEOApr2024all!$B$1:$BG$197,MATCH('Figure 2.5'!B97,WEOApr2024all!$B$1:$B$197,0),MATCH('Figure 2.5'!C97,WEOApr2024all!$B$1:$BG$1,0))="","",INDEX(WEOApr2024all!$B$1:$BG$197,MATCH('Figure 2.5'!B97,WEOApr2024all!$B$1:$B$197,0),MATCH('Figure 2.5'!C97,WEOApr2024all!$B$1:$BG$1,0)))</f>
        <v>-5.6379999999999999</v>
      </c>
      <c r="G97" s="1">
        <f t="shared" si="6"/>
        <v>6.7905365226003447</v>
      </c>
      <c r="J97" t="s">
        <v>61</v>
      </c>
      <c r="K97" t="s">
        <v>62</v>
      </c>
      <c r="L97" s="2">
        <v>2009</v>
      </c>
      <c r="M97" s="1" cm="1">
        <f t="array" ref="M97">INDEX($E$1:$E$6469,MATCH(1,($A$1:$A$6469=J97)*($C$1:$C$6469=L97),0))</f>
        <v>3.6000000000000032</v>
      </c>
      <c r="N97" s="1" cm="1">
        <f t="array" ref="N97">INDEX($F$1:$F$6469,MATCH(1,($A$1:$A$6469=J97)*($C$1:$C$6469=L97),0))</f>
        <v>-5.9189999999999996</v>
      </c>
      <c r="O97" s="1">
        <f t="shared" si="7"/>
        <v>9.5190000000000019</v>
      </c>
      <c r="R97" s="1"/>
      <c r="T97" t="s">
        <v>155</v>
      </c>
      <c r="U97" t="s">
        <v>156</v>
      </c>
      <c r="V97" s="2">
        <v>1993</v>
      </c>
      <c r="W97" s="1" cm="1">
        <f t="array" ref="W97">INDEX($E$1:$E$6469,MATCH(1,($A$1:$A$6469=T97)*($C$1:$C$6469=V97),0))</f>
        <v>2.1276565916600765</v>
      </c>
      <c r="X97" s="1" cm="1">
        <f t="array" ref="X97">INDEX($F$1:$F$6469,MATCH(1,($A$1:$A$6469=T97)*($C$1:$C$6469=V97),0))</f>
        <v>2.9</v>
      </c>
      <c r="Y97" s="1">
        <f t="shared" si="8"/>
        <v>-0.77234340833992343</v>
      </c>
      <c r="Z97"/>
      <c r="AA97"/>
      <c r="AB97" s="1"/>
      <c r="AD97" t="s">
        <v>271</v>
      </c>
      <c r="AE97" t="s">
        <v>272</v>
      </c>
      <c r="AF97" s="2">
        <v>1997</v>
      </c>
      <c r="AG97" s="1" cm="1">
        <f t="array" ref="AG97">INDEX($E$1:$E$6469,MATCH(1,($A$1:$A$6469=AD97)*($C$1:$C$6469=AF97),0))</f>
        <v>3.8385559151464133</v>
      </c>
      <c r="AH97" s="1" cm="1">
        <f t="array" ref="AH97">INDEX($F$1:$F$6469,MATCH(1,($A$1:$A$6469=AD97)*($C$1:$C$6469=AF97),0))</f>
        <v>-2.012</v>
      </c>
      <c r="AI97" s="1">
        <f t="shared" si="9"/>
        <v>5.8505559151464137</v>
      </c>
      <c r="AU97">
        <v>43</v>
      </c>
      <c r="AV97">
        <v>43</v>
      </c>
    </row>
    <row r="98" spans="1:48">
      <c r="A98" t="s">
        <v>213</v>
      </c>
      <c r="B98" t="s">
        <v>214</v>
      </c>
      <c r="C98" s="2">
        <v>2021</v>
      </c>
      <c r="D98" s="10">
        <f>Fngdp_rpch!AI98</f>
        <v>3.2290448649595849</v>
      </c>
      <c r="E98" s="1">
        <f t="shared" si="5"/>
        <v>3.2290448649595849</v>
      </c>
      <c r="F98" s="4">
        <f>IF(INDEX(WEOApr2024all!$B$1:$BG$197,MATCH('Figure 2.5'!B98,WEOApr2024all!$B$1:$B$197,0),MATCH('Figure 2.5'!C98,WEOApr2024all!$B$1:$BG$1,0))="","",INDEX(WEOApr2024all!$B$1:$BG$197,MATCH('Figure 2.5'!B98,WEOApr2024all!$B$1:$B$197,0),MATCH('Figure 2.5'!C98,WEOApr2024all!$B$1:$BG$1,0)))</f>
        <v>1.1990000000000001</v>
      </c>
      <c r="G98" s="1">
        <f t="shared" si="6"/>
        <v>2.030044864959585</v>
      </c>
      <c r="J98" t="s">
        <v>61</v>
      </c>
      <c r="K98" t="s">
        <v>62</v>
      </c>
      <c r="L98" s="2">
        <v>2010</v>
      </c>
      <c r="M98" s="1" cm="1">
        <f t="array" ref="M98">INDEX($E$1:$E$6469,MATCH(1,($A$1:$A$6469=J98)*($C$1:$C$6469=L98),0))</f>
        <v>1.4999999999999458</v>
      </c>
      <c r="N98" s="1" cm="1">
        <f t="array" ref="N98">INDEX($F$1:$F$6469,MATCH(1,($A$1:$A$6469=J98)*($C$1:$C$6469=L98),0))</f>
        <v>10.125</v>
      </c>
      <c r="O98" s="1">
        <f t="shared" si="7"/>
        <v>-8.6250000000000533</v>
      </c>
      <c r="R98" s="1"/>
      <c r="T98" t="s">
        <v>155</v>
      </c>
      <c r="U98" t="s">
        <v>156</v>
      </c>
      <c r="V98" s="2">
        <v>1994</v>
      </c>
      <c r="W98" s="1" cm="1">
        <f t="array" ref="W98">INDEX($E$1:$E$6469,MATCH(1,($A$1:$A$6469=T98)*($C$1:$C$6469=V98),0))</f>
        <v>2.6677155062330371</v>
      </c>
      <c r="X98" s="1" cm="1">
        <f t="array" ref="X98">INDEX($F$1:$F$6469,MATCH(1,($A$1:$A$6469=T98)*($C$1:$C$6469=V98),0))</f>
        <v>4.1879999999999997</v>
      </c>
      <c r="Y98" s="1">
        <f t="shared" si="8"/>
        <v>-1.5202844937669626</v>
      </c>
      <c r="Z98"/>
      <c r="AA98"/>
      <c r="AB98" s="1"/>
      <c r="AD98" t="s">
        <v>271</v>
      </c>
      <c r="AE98" t="s">
        <v>272</v>
      </c>
      <c r="AF98" s="2">
        <v>1998</v>
      </c>
      <c r="AG98" s="1" cm="1">
        <f t="array" ref="AG98">INDEX($E$1:$E$6469,MATCH(1,($A$1:$A$6469=AD98)*($C$1:$C$6469=AF98),0))</f>
        <v>6.8633293367539538</v>
      </c>
      <c r="AH98" s="1" cm="1">
        <f t="array" ref="AH98">INDEX($F$1:$F$6469,MATCH(1,($A$1:$A$6469=AD98)*($C$1:$C$6469=AF98),0))</f>
        <v>7.9790000000000001</v>
      </c>
      <c r="AI98" s="1">
        <f t="shared" si="9"/>
        <v>-1.1156706632460462</v>
      </c>
      <c r="AU98">
        <v>44</v>
      </c>
      <c r="AV98">
        <v>44</v>
      </c>
    </row>
    <row r="99" spans="1:48">
      <c r="A99" t="s">
        <v>213</v>
      </c>
      <c r="B99" t="s">
        <v>214</v>
      </c>
      <c r="C99" s="2">
        <v>2022</v>
      </c>
      <c r="D99" s="10">
        <f>Fngdp_rpch!AJ99</f>
        <v>2.3640540474071159</v>
      </c>
      <c r="E99" s="1">
        <f t="shared" si="5"/>
        <v>2.3640540474071159</v>
      </c>
      <c r="F99" s="4" t="str">
        <f>IF(INDEX(WEOApr2024all!$B$1:$BG$197,MATCH('Figure 2.5'!B99,WEOApr2024all!$B$1:$B$197,0),MATCH('Figure 2.5'!C99,WEOApr2024all!$B$1:$BG$1,0))="","",INDEX(WEOApr2024all!$B$1:$BG$197,MATCH('Figure 2.5'!B99,WEOApr2024all!$B$1:$B$197,0),MATCH('Figure 2.5'!C99,WEOApr2024all!$B$1:$BG$1,0)))</f>
        <v/>
      </c>
      <c r="G99" s="1" t="str">
        <f t="shared" si="6"/>
        <v/>
      </c>
      <c r="J99" t="s">
        <v>61</v>
      </c>
      <c r="K99" t="s">
        <v>62</v>
      </c>
      <c r="L99" s="2">
        <v>2011</v>
      </c>
      <c r="M99" s="1" cm="1">
        <f t="array" ref="M99">INDEX($E$1:$E$6469,MATCH(1,($A$1:$A$6469=J99)*($C$1:$C$6469=L99),0))</f>
        <v>4.0267792850358086</v>
      </c>
      <c r="N99" s="1" cm="1">
        <f t="array" ref="N99">INDEX($F$1:$F$6469,MATCH(1,($A$1:$A$6469=J99)*($C$1:$C$6469=L99),0))</f>
        <v>6.0039999999999996</v>
      </c>
      <c r="O99" s="1">
        <f t="shared" si="7"/>
        <v>-1.9772207149641909</v>
      </c>
      <c r="R99" s="1"/>
      <c r="T99" t="s">
        <v>155</v>
      </c>
      <c r="U99" t="s">
        <v>156</v>
      </c>
      <c r="V99" s="2">
        <v>1995</v>
      </c>
      <c r="W99" s="1" cm="1">
        <f t="array" ref="W99">INDEX($E$1:$E$6469,MATCH(1,($A$1:$A$6469=T99)*($C$1:$C$6469=V99),0))</f>
        <v>3.7531921111604749</v>
      </c>
      <c r="X99" s="1" cm="1">
        <f t="array" ref="X99">INDEX($F$1:$F$6469,MATCH(1,($A$1:$A$6469=T99)*($C$1:$C$6469=V99),0))</f>
        <v>4.484</v>
      </c>
      <c r="Y99" s="1">
        <f t="shared" si="8"/>
        <v>-0.73080788883952508</v>
      </c>
      <c r="Z99"/>
      <c r="AA99"/>
      <c r="AB99" s="1"/>
      <c r="AD99" t="s">
        <v>271</v>
      </c>
      <c r="AE99" t="s">
        <v>272</v>
      </c>
      <c r="AF99" s="2">
        <v>1999</v>
      </c>
      <c r="AG99" s="1" cm="1">
        <f t="array" ref="AG99">INDEX($E$1:$E$6469,MATCH(1,($A$1:$A$6469=AD99)*($C$1:$C$6469=AF99),0))</f>
        <v>4.0692539647039228</v>
      </c>
      <c r="AH99" s="1" cm="1">
        <f t="array" ref="AH99">INDEX($F$1:$F$6469,MATCH(1,($A$1:$A$6469=AD99)*($C$1:$C$6469=AF99),0))</f>
        <v>0.52900000000000003</v>
      </c>
      <c r="AI99" s="1">
        <f t="shared" si="9"/>
        <v>3.5402539647039228</v>
      </c>
      <c r="AU99">
        <v>45</v>
      </c>
      <c r="AV99">
        <v>45</v>
      </c>
    </row>
    <row r="100" spans="1:48">
      <c r="A100" t="s">
        <v>213</v>
      </c>
      <c r="B100" t="s">
        <v>214</v>
      </c>
      <c r="C100" s="2">
        <v>2023</v>
      </c>
      <c r="D100" s="10">
        <f>Fngdp_rpch!AK100</f>
        <v>3.4268666014760862</v>
      </c>
      <c r="E100" s="1">
        <f t="shared" si="5"/>
        <v>3.4268666014760862</v>
      </c>
      <c r="F100" s="4" t="str">
        <f>IF(INDEX(WEOApr2024all!$B$1:$BG$197,MATCH('Figure 2.5'!B100,WEOApr2024all!$B$1:$B$197,0),MATCH('Figure 2.5'!C100,WEOApr2024all!$B$1:$BG$1,0))="","",INDEX(WEOApr2024all!$B$1:$BG$197,MATCH('Figure 2.5'!B100,WEOApr2024all!$B$1:$B$197,0),MATCH('Figure 2.5'!C100,WEOApr2024all!$B$1:$BG$1,0)))</f>
        <v/>
      </c>
      <c r="G100" s="1" t="str">
        <f t="shared" si="6"/>
        <v/>
      </c>
      <c r="J100" t="s">
        <v>61</v>
      </c>
      <c r="K100" t="s">
        <v>62</v>
      </c>
      <c r="L100" s="2">
        <v>2012</v>
      </c>
      <c r="M100" s="1" cm="1">
        <f t="array" ref="M100">INDEX($E$1:$E$6469,MATCH(1,($A$1:$A$6469=J100)*($C$1:$C$6469=L100),0))</f>
        <v>4.6210724879093279</v>
      </c>
      <c r="N100" s="1" cm="1">
        <f t="array" ref="N100">INDEX($F$1:$F$6469,MATCH(1,($A$1:$A$6469=J100)*($C$1:$C$6469=L100),0))</f>
        <v>-1.026</v>
      </c>
      <c r="O100" s="1">
        <f t="shared" si="7"/>
        <v>5.6470724879093277</v>
      </c>
      <c r="R100" s="1"/>
      <c r="T100" t="s">
        <v>155</v>
      </c>
      <c r="U100" t="s">
        <v>156</v>
      </c>
      <c r="V100" s="2">
        <v>1996</v>
      </c>
      <c r="W100" s="1" cm="1">
        <f t="array" ref="W100">INDEX($E$1:$E$6469,MATCH(1,($A$1:$A$6469=T100)*($C$1:$C$6469=V100),0))</f>
        <v>3.8074604579179772</v>
      </c>
      <c r="X100" s="1" cm="1">
        <f t="array" ref="X100">INDEX($F$1:$F$6469,MATCH(1,($A$1:$A$6469=T100)*($C$1:$C$6469=V100),0))</f>
        <v>4.8789999999999996</v>
      </c>
      <c r="Y100" s="1">
        <f t="shared" si="8"/>
        <v>-1.0715395420820224</v>
      </c>
      <c r="Z100"/>
      <c r="AA100"/>
      <c r="AB100" s="1"/>
      <c r="AD100" t="s">
        <v>271</v>
      </c>
      <c r="AE100" t="s">
        <v>272</v>
      </c>
      <c r="AF100" s="2">
        <v>2000</v>
      </c>
      <c r="AG100" s="1" cm="1">
        <f t="array" ref="AG100">INDEX($E$1:$E$6469,MATCH(1,($A$1:$A$6469=AD100)*($C$1:$C$6469=AF100),0))</f>
        <v>5.1466688626810253</v>
      </c>
      <c r="AH100" s="1" cm="1">
        <f t="array" ref="AH100">INDEX($F$1:$F$6469,MATCH(1,($A$1:$A$6469=AD100)*($C$1:$C$6469=AF100),0))</f>
        <v>1.593</v>
      </c>
      <c r="AI100" s="1">
        <f t="shared" si="9"/>
        <v>3.5536688626810253</v>
      </c>
      <c r="AU100">
        <v>46</v>
      </c>
      <c r="AV100">
        <v>46</v>
      </c>
    </row>
    <row r="101" spans="1:48">
      <c r="A101" t="s">
        <v>341</v>
      </c>
      <c r="B101" t="s">
        <v>342</v>
      </c>
      <c r="C101" s="2">
        <v>1991</v>
      </c>
      <c r="D101" s="10" t="str">
        <f>Fngdp_rpch!E101</f>
        <v>.</v>
      </c>
      <c r="E101" s="1" t="str">
        <f t="shared" si="5"/>
        <v/>
      </c>
      <c r="F101" s="4">
        <f>IF(INDEX(WEOApr2024all!$B$1:$BG$197,MATCH('Figure 2.5'!B101,WEOApr2024all!$B$1:$B$197,0),MATCH('Figure 2.5'!C101,WEOApr2024all!$B$1:$BG$1,0))="","",INDEX(WEOApr2024all!$B$1:$BG$197,MATCH('Figure 2.5'!B101,WEOApr2024all!$B$1:$B$197,0),MATCH('Figure 2.5'!C101,WEOApr2024all!$B$1:$BG$1,0)))</f>
        <v>-28</v>
      </c>
      <c r="G101" s="1" t="str">
        <f t="shared" si="6"/>
        <v/>
      </c>
      <c r="J101" t="s">
        <v>61</v>
      </c>
      <c r="K101" t="s">
        <v>62</v>
      </c>
      <c r="L101" s="2">
        <v>2013</v>
      </c>
      <c r="M101" s="1" cm="1">
        <f t="array" ref="M101">INDEX($E$1:$E$6469,MATCH(1,($A$1:$A$6469=J101)*($C$1:$C$6469=L101),0))</f>
        <v>3.0589727866695116</v>
      </c>
      <c r="N101" s="1" cm="1">
        <f t="array" ref="N101">INDEX($F$1:$F$6469,MATCH(1,($A$1:$A$6469=J101)*($C$1:$C$6469=L101),0))</f>
        <v>2.4049999999999998</v>
      </c>
      <c r="O101" s="1">
        <f t="shared" si="7"/>
        <v>0.65397278666951175</v>
      </c>
      <c r="R101" s="1"/>
      <c r="T101" t="s">
        <v>155</v>
      </c>
      <c r="U101" t="s">
        <v>156</v>
      </c>
      <c r="V101" s="2">
        <v>1997</v>
      </c>
      <c r="W101" s="1" cm="1">
        <f t="array" ref="W101">INDEX($E$1:$E$6469,MATCH(1,($A$1:$A$6469=T101)*($C$1:$C$6469=V101),0))</f>
        <v>4.5208162271355601</v>
      </c>
      <c r="X101" s="1" cm="1">
        <f t="array" ref="X101">INDEX($F$1:$F$6469,MATCH(1,($A$1:$A$6469=T101)*($C$1:$C$6469=V101),0))</f>
        <v>5.9189999999999996</v>
      </c>
      <c r="Y101" s="1">
        <f t="shared" si="8"/>
        <v>-1.3981837728644395</v>
      </c>
      <c r="Z101"/>
      <c r="AA101"/>
      <c r="AB101" s="1"/>
      <c r="AD101" t="s">
        <v>271</v>
      </c>
      <c r="AE101" t="s">
        <v>272</v>
      </c>
      <c r="AF101" s="2">
        <v>2001</v>
      </c>
      <c r="AG101" s="1" cm="1">
        <f t="array" ref="AG101">INDEX($E$1:$E$6469,MATCH(1,($A$1:$A$6469=AD101)*($C$1:$C$6469=AF101),0))</f>
        <v>4.9700795239872919</v>
      </c>
      <c r="AH101" s="1" cm="1">
        <f t="array" ref="AH101">INDEX($F$1:$F$6469,MATCH(1,($A$1:$A$6469=AD101)*($C$1:$C$6469=AF101),0))</f>
        <v>7.5519999999999996</v>
      </c>
      <c r="AI101" s="1">
        <f t="shared" si="9"/>
        <v>-2.5819204760127077</v>
      </c>
      <c r="AU101">
        <v>47</v>
      </c>
      <c r="AV101">
        <v>47</v>
      </c>
    </row>
    <row r="102" spans="1:48">
      <c r="A102" t="s">
        <v>341</v>
      </c>
      <c r="B102" t="s">
        <v>342</v>
      </c>
      <c r="C102" s="2">
        <v>1992</v>
      </c>
      <c r="D102" s="10" t="str">
        <f>Fngdp_rpch!F102</f>
        <v>.</v>
      </c>
      <c r="E102" s="1" t="str">
        <f t="shared" si="5"/>
        <v/>
      </c>
      <c r="F102" s="4">
        <f>IF(INDEX(WEOApr2024all!$B$1:$BG$197,MATCH('Figure 2.5'!B102,WEOApr2024all!$B$1:$B$197,0),MATCH('Figure 2.5'!C102,WEOApr2024all!$B$1:$BG$1,0))="","",INDEX(WEOApr2024all!$B$1:$BG$197,MATCH('Figure 2.5'!B102,WEOApr2024all!$B$1:$B$197,0),MATCH('Figure 2.5'!C102,WEOApr2024all!$B$1:$BG$1,0)))</f>
        <v>-7.2</v>
      </c>
      <c r="G102" s="1" t="str">
        <f t="shared" si="6"/>
        <v/>
      </c>
      <c r="J102" t="s">
        <v>61</v>
      </c>
      <c r="K102" t="s">
        <v>62</v>
      </c>
      <c r="L102" s="2">
        <v>2014</v>
      </c>
      <c r="M102" s="1" cm="1">
        <f t="array" ref="M102">INDEX($E$1:$E$6469,MATCH(1,($A$1:$A$6469=J102)*($C$1:$C$6469=L102),0))</f>
        <v>2.7509999138731978</v>
      </c>
      <c r="N102" s="1" cm="1">
        <f t="array" ref="N102">INDEX($F$1:$F$6469,MATCH(1,($A$1:$A$6469=J102)*($C$1:$C$6469=L102),0))</f>
        <v>-2.5129999999999999</v>
      </c>
      <c r="O102" s="1">
        <f t="shared" si="7"/>
        <v>5.2639999138731977</v>
      </c>
      <c r="R102" s="1"/>
      <c r="T102" t="s">
        <v>155</v>
      </c>
      <c r="U102" t="s">
        <v>156</v>
      </c>
      <c r="V102" s="2">
        <v>1998</v>
      </c>
      <c r="W102" s="1" cm="1">
        <f t="array" ref="W102">INDEX($E$1:$E$6469,MATCH(1,($A$1:$A$6469=T102)*($C$1:$C$6469=V102),0))</f>
        <v>5.3634708428575539</v>
      </c>
      <c r="X102" s="1" cm="1">
        <f t="array" ref="X102">INDEX($F$1:$F$6469,MATCH(1,($A$1:$A$6469=T102)*($C$1:$C$6469=V102),0))</f>
        <v>7.5430000000000001</v>
      </c>
      <c r="Y102" s="1">
        <f t="shared" si="8"/>
        <v>-2.1795291571424462</v>
      </c>
      <c r="Z102"/>
      <c r="AA102"/>
      <c r="AB102" s="1"/>
      <c r="AD102" t="s">
        <v>271</v>
      </c>
      <c r="AE102" t="s">
        <v>272</v>
      </c>
      <c r="AF102" s="2">
        <v>2002</v>
      </c>
      <c r="AG102" s="1" cm="1">
        <f t="array" ref="AG102">INDEX($E$1:$E$6469,MATCH(1,($A$1:$A$6469=AD102)*($C$1:$C$6469=AF102),0))</f>
        <v>4.4617657330081606</v>
      </c>
      <c r="AH102" s="1" cm="1">
        <f t="array" ref="AH102">INDEX($F$1:$F$6469,MATCH(1,($A$1:$A$6469=AD102)*($C$1:$C$6469=AF102),0))</f>
        <v>3.3159999999999998</v>
      </c>
      <c r="AI102" s="1">
        <f t="shared" si="9"/>
        <v>1.1457657330081608</v>
      </c>
      <c r="AU102">
        <v>48</v>
      </c>
      <c r="AV102">
        <v>48</v>
      </c>
    </row>
    <row r="103" spans="1:48">
      <c r="A103" t="s">
        <v>341</v>
      </c>
      <c r="B103" t="s">
        <v>342</v>
      </c>
      <c r="C103" s="2">
        <v>1993</v>
      </c>
      <c r="D103" s="10" t="str">
        <f>Fngdp_rpch!G103</f>
        <v>.</v>
      </c>
      <c r="E103" s="1" t="str">
        <f t="shared" si="5"/>
        <v/>
      </c>
      <c r="F103" s="4">
        <f>IF(INDEX(WEOApr2024all!$B$1:$BG$197,MATCH('Figure 2.5'!B103,WEOApr2024all!$B$1:$B$197,0),MATCH('Figure 2.5'!C103,WEOApr2024all!$B$1:$BG$1,0))="","",INDEX(WEOApr2024all!$B$1:$BG$197,MATCH('Figure 2.5'!B103,WEOApr2024all!$B$1:$B$197,0),MATCH('Figure 2.5'!C103,WEOApr2024all!$B$1:$BG$1,0)))</f>
        <v>9.6</v>
      </c>
      <c r="G103" s="1" t="str">
        <f t="shared" si="6"/>
        <v/>
      </c>
      <c r="J103" t="s">
        <v>61</v>
      </c>
      <c r="K103" t="s">
        <v>62</v>
      </c>
      <c r="L103" s="2">
        <v>2015</v>
      </c>
      <c r="M103" s="1" cm="1">
        <f t="array" ref="M103">INDEX($E$1:$E$6469,MATCH(1,($A$1:$A$6469=J103)*($C$1:$C$6469=L103),0))</f>
        <v>-1.4999999999999902</v>
      </c>
      <c r="N103" s="1" cm="1">
        <f t="array" ref="N103">INDEX($F$1:$F$6469,MATCH(1,($A$1:$A$6469=J103)*($C$1:$C$6469=L103),0))</f>
        <v>2.7309999999999999</v>
      </c>
      <c r="O103" s="1">
        <f t="shared" si="7"/>
        <v>-4.2309999999999901</v>
      </c>
      <c r="R103" s="1"/>
      <c r="T103" t="s">
        <v>155</v>
      </c>
      <c r="U103" t="s">
        <v>156</v>
      </c>
      <c r="V103" s="2">
        <v>1999</v>
      </c>
      <c r="W103" s="1" cm="1">
        <f t="array" ref="W103">INDEX($E$1:$E$6469,MATCH(1,($A$1:$A$6469=T103)*($C$1:$C$6469=V103),0))</f>
        <v>5.6991660392353927</v>
      </c>
      <c r="X103" s="1" cm="1">
        <f t="array" ref="X103">INDEX($F$1:$F$6469,MATCH(1,($A$1:$A$6469=T103)*($C$1:$C$6469=V103),0))</f>
        <v>6.11</v>
      </c>
      <c r="Y103" s="1">
        <f t="shared" si="8"/>
        <v>-0.41083396076460765</v>
      </c>
      <c r="Z103"/>
      <c r="AA103"/>
      <c r="AB103" s="1"/>
      <c r="AD103" t="s">
        <v>271</v>
      </c>
      <c r="AE103" t="s">
        <v>272</v>
      </c>
      <c r="AF103" s="2">
        <v>2003</v>
      </c>
      <c r="AG103" s="1" cm="1">
        <f t="array" ref="AG103">INDEX($E$1:$E$6469,MATCH(1,($A$1:$A$6469=AD103)*($C$1:$C$6469=AF103),0))</f>
        <v>4.0997778471038027</v>
      </c>
      <c r="AH103" s="1" cm="1">
        <f t="array" ref="AH103">INDEX($F$1:$F$6469,MATCH(1,($A$1:$A$6469=AD103)*($C$1:$C$6469=AF103),0))</f>
        <v>6.3170000000000002</v>
      </c>
      <c r="AI103" s="1">
        <f t="shared" si="9"/>
        <v>-2.2172221528961975</v>
      </c>
      <c r="AU103">
        <v>49</v>
      </c>
      <c r="AV103">
        <v>49</v>
      </c>
    </row>
    <row r="104" spans="1:48">
      <c r="A104" t="s">
        <v>341</v>
      </c>
      <c r="B104" t="s">
        <v>342</v>
      </c>
      <c r="C104" s="2">
        <v>1994</v>
      </c>
      <c r="D104" s="10">
        <f>Fngdp_rpch!H104</f>
        <v>4.0000023019517439</v>
      </c>
      <c r="E104" s="1">
        <f t="shared" si="5"/>
        <v>4.0000023019517439</v>
      </c>
      <c r="F104" s="4">
        <f>IF(INDEX(WEOApr2024all!$B$1:$BG$197,MATCH('Figure 2.5'!B104,WEOApr2024all!$B$1:$B$197,0),MATCH('Figure 2.5'!C104,WEOApr2024all!$B$1:$BG$1,0))="","",INDEX(WEOApr2024all!$B$1:$BG$197,MATCH('Figure 2.5'!B104,WEOApr2024all!$B$1:$B$197,0),MATCH('Figure 2.5'!C104,WEOApr2024all!$B$1:$BG$1,0)))</f>
        <v>9.4</v>
      </c>
      <c r="G104" s="1">
        <f t="shared" si="6"/>
        <v>-5.3999976980482565</v>
      </c>
      <c r="J104" t="s">
        <v>61</v>
      </c>
      <c r="K104" t="s">
        <v>62</v>
      </c>
      <c r="L104" s="2">
        <v>2016</v>
      </c>
      <c r="M104" s="1" cm="1">
        <f t="array" ref="M104">INDEX($E$1:$E$6469,MATCH(1,($A$1:$A$6469=J104)*($C$1:$C$6469=L104),0))</f>
        <v>-0.74453050476259719</v>
      </c>
      <c r="N104" s="1" cm="1">
        <f t="array" ref="N104">INDEX($F$1:$F$6469,MATCH(1,($A$1:$A$6469=J104)*($C$1:$C$6469=L104),0))</f>
        <v>-2.08</v>
      </c>
      <c r="O104" s="1">
        <f t="shared" si="7"/>
        <v>1.3354694952374029</v>
      </c>
      <c r="R104" s="1"/>
      <c r="T104" t="s">
        <v>155</v>
      </c>
      <c r="U104" t="s">
        <v>156</v>
      </c>
      <c r="V104" s="2">
        <v>2000</v>
      </c>
      <c r="W104" s="1" cm="1">
        <f t="array" ref="W104">INDEX($E$1:$E$6469,MATCH(1,($A$1:$A$6469=T104)*($C$1:$C$6469=V104),0))</f>
        <v>5.4082209265851056</v>
      </c>
      <c r="X104" s="1" cm="1">
        <f t="array" ref="X104">INDEX($F$1:$F$6469,MATCH(1,($A$1:$A$6469=T104)*($C$1:$C$6469=V104),0))</f>
        <v>5.383</v>
      </c>
      <c r="Y104" s="1">
        <f t="shared" si="8"/>
        <v>2.5220926585105552E-2</v>
      </c>
      <c r="Z104"/>
      <c r="AA104"/>
      <c r="AB104" s="1"/>
      <c r="AD104" t="s">
        <v>271</v>
      </c>
      <c r="AE104" t="s">
        <v>272</v>
      </c>
      <c r="AF104" s="2">
        <v>2004</v>
      </c>
      <c r="AG104" s="1" cm="1">
        <f t="array" ref="AG104">INDEX($E$1:$E$6469,MATCH(1,($A$1:$A$6469=AD104)*($C$1:$C$6469=AF104),0))</f>
        <v>3.4469504477651514</v>
      </c>
      <c r="AH104" s="1" cm="1">
        <f t="array" ref="AH104">INDEX($F$1:$F$6469,MATCH(1,($A$1:$A$6469=AD104)*($C$1:$C$6469=AF104),0))</f>
        <v>4.8019999999999996</v>
      </c>
      <c r="AI104" s="1">
        <f t="shared" si="9"/>
        <v>-1.3550495522348482</v>
      </c>
      <c r="AU104">
        <v>50</v>
      </c>
      <c r="AV104">
        <v>50</v>
      </c>
    </row>
    <row r="105" spans="1:48">
      <c r="A105" t="s">
        <v>341</v>
      </c>
      <c r="B105" t="s">
        <v>342</v>
      </c>
      <c r="C105" s="2">
        <v>1995</v>
      </c>
      <c r="D105" s="10">
        <f>Fngdp_rpch!I105</f>
        <v>4.9999985505443822</v>
      </c>
      <c r="E105" s="1">
        <f t="shared" si="5"/>
        <v>4.9999985505443822</v>
      </c>
      <c r="F105" s="4">
        <f>IF(INDEX(WEOApr2024all!$B$1:$BG$197,MATCH('Figure 2.5'!B105,WEOApr2024all!$B$1:$B$197,0),MATCH('Figure 2.5'!C105,WEOApr2024all!$B$1:$BG$1,0))="","",INDEX(WEOApr2024all!$B$1:$BG$197,MATCH('Figure 2.5'!B105,WEOApr2024all!$B$1:$B$197,0),MATCH('Figure 2.5'!C105,WEOApr2024all!$B$1:$BG$1,0)))</f>
        <v>8.9</v>
      </c>
      <c r="G105" s="1">
        <f t="shared" si="6"/>
        <v>-3.9000014494556181</v>
      </c>
      <c r="J105" t="s">
        <v>61</v>
      </c>
      <c r="K105" t="s">
        <v>62</v>
      </c>
      <c r="L105" s="2">
        <v>2017</v>
      </c>
      <c r="M105" s="1" cm="1">
        <f t="array" ref="M105">INDEX($E$1:$E$6469,MATCH(1,($A$1:$A$6469=J105)*($C$1:$C$6469=L105),0))</f>
        <v>2.7305167633328464</v>
      </c>
      <c r="N105" s="1" cm="1">
        <f t="array" ref="N105">INDEX($F$1:$F$6469,MATCH(1,($A$1:$A$6469=J105)*($C$1:$C$6469=L105),0))</f>
        <v>2.8180000000000001</v>
      </c>
      <c r="O105" s="1">
        <f t="shared" si="7"/>
        <v>-8.748323666715363E-2</v>
      </c>
      <c r="R105" s="1"/>
      <c r="T105" t="s">
        <v>155</v>
      </c>
      <c r="U105" t="s">
        <v>156</v>
      </c>
      <c r="V105" s="2">
        <v>2001</v>
      </c>
      <c r="W105" s="1" cm="1">
        <f t="array" ref="W105">INDEX($E$1:$E$6469,MATCH(1,($A$1:$A$6469=T105)*($C$1:$C$6469=V105),0))</f>
        <v>4.5223727727196739</v>
      </c>
      <c r="X105" s="1" cm="1">
        <f t="array" ref="X105">INDEX($F$1:$F$6469,MATCH(1,($A$1:$A$6469=T105)*($C$1:$C$6469=V105),0))</f>
        <v>3.524</v>
      </c>
      <c r="Y105" s="1">
        <f t="shared" si="8"/>
        <v>0.99837277271967384</v>
      </c>
      <c r="Z105"/>
      <c r="AA105"/>
      <c r="AB105" s="1"/>
      <c r="AD105" t="s">
        <v>271</v>
      </c>
      <c r="AE105" t="s">
        <v>272</v>
      </c>
      <c r="AF105" s="2">
        <v>2005</v>
      </c>
      <c r="AG105" s="1" cm="1">
        <f t="array" ref="AG105">INDEX($E$1:$E$6469,MATCH(1,($A$1:$A$6469=AD105)*($C$1:$C$6469=AF105),0))</f>
        <v>4.0175348790323584</v>
      </c>
      <c r="AH105" s="1" cm="1">
        <f t="array" ref="AH105">INDEX($F$1:$F$6469,MATCH(1,($A$1:$A$6469=AD105)*($C$1:$C$6469=AF105),0))</f>
        <v>2.9780000000000002</v>
      </c>
      <c r="AI105" s="1">
        <f t="shared" si="9"/>
        <v>1.0395348790323582</v>
      </c>
    </row>
    <row r="106" spans="1:48">
      <c r="A106" t="s">
        <v>341</v>
      </c>
      <c r="B106" t="s">
        <v>342</v>
      </c>
      <c r="C106" s="2">
        <v>1996</v>
      </c>
      <c r="D106" s="10">
        <f>Fngdp_rpch!J106</f>
        <v>5.5027597442256493</v>
      </c>
      <c r="E106" s="1">
        <f t="shared" si="5"/>
        <v>5.5027597442256493</v>
      </c>
      <c r="F106" s="4">
        <f>IF(INDEX(WEOApr2024all!$B$1:$BG$197,MATCH('Figure 2.5'!B106,WEOApr2024all!$B$1:$B$197,0),MATCH('Figure 2.5'!C106,WEOApr2024all!$B$1:$BG$1,0))="","",INDEX(WEOApr2024all!$B$1:$BG$197,MATCH('Figure 2.5'!B106,WEOApr2024all!$B$1:$B$197,0),MATCH('Figure 2.5'!C106,WEOApr2024all!$B$1:$BG$1,0)))</f>
        <v>9.1</v>
      </c>
      <c r="G106" s="1">
        <f t="shared" si="6"/>
        <v>-3.5972402557743504</v>
      </c>
      <c r="J106" t="s">
        <v>61</v>
      </c>
      <c r="K106" t="s">
        <v>62</v>
      </c>
      <c r="L106" s="2">
        <v>2018</v>
      </c>
      <c r="M106" s="1" cm="1">
        <f t="array" ref="M106">INDEX($E$1:$E$6469,MATCH(1,($A$1:$A$6469=J106)*($C$1:$C$6469=L106),0))</f>
        <v>2.5084146098284688</v>
      </c>
      <c r="N106" s="1" cm="1">
        <f t="array" ref="N106">INDEX($F$1:$F$6469,MATCH(1,($A$1:$A$6469=J106)*($C$1:$C$6469=L106),0))</f>
        <v>-2.617</v>
      </c>
      <c r="O106" s="1">
        <f t="shared" si="7"/>
        <v>5.1254146098284687</v>
      </c>
      <c r="R106" s="1"/>
      <c r="T106" t="s">
        <v>155</v>
      </c>
      <c r="U106" t="s">
        <v>156</v>
      </c>
      <c r="V106" s="2">
        <v>2002</v>
      </c>
      <c r="W106" s="1" cm="1">
        <f t="array" ref="W106">INDEX($E$1:$E$6469,MATCH(1,($A$1:$A$6469=T106)*($C$1:$C$6469=V106),0))</f>
        <v>4.8000007540499601</v>
      </c>
      <c r="X106" s="1" cm="1">
        <f t="array" ref="X106">INDEX($F$1:$F$6469,MATCH(1,($A$1:$A$6469=T106)*($C$1:$C$6469=V106),0))</f>
        <v>3.1859999999999999</v>
      </c>
      <c r="Y106" s="1">
        <f t="shared" si="8"/>
        <v>1.6140007540499601</v>
      </c>
      <c r="Z106"/>
      <c r="AA106"/>
      <c r="AB106" s="1"/>
      <c r="AD106" t="s">
        <v>271</v>
      </c>
      <c r="AE106" t="s">
        <v>272</v>
      </c>
      <c r="AF106" s="2">
        <v>2006</v>
      </c>
      <c r="AG106" s="1" cm="1">
        <f t="array" ref="AG106">INDEX($E$1:$E$6469,MATCH(1,($A$1:$A$6469=AD106)*($C$1:$C$6469=AF106),0))</f>
        <v>5.8670524453296125</v>
      </c>
      <c r="AH106" s="1" cm="1">
        <f t="array" ref="AH106">INDEX($F$1:$F$6469,MATCH(1,($A$1:$A$6469=AD106)*($C$1:$C$6469=AF106),0))</f>
        <v>7.76</v>
      </c>
      <c r="AI106" s="1">
        <f t="shared" si="9"/>
        <v>-1.8929475546703873</v>
      </c>
    </row>
    <row r="107" spans="1:48">
      <c r="A107" t="s">
        <v>341</v>
      </c>
      <c r="B107" t="s">
        <v>342</v>
      </c>
      <c r="C107" s="2">
        <v>1997</v>
      </c>
      <c r="D107" s="10">
        <f>Fngdp_rpch!K107</f>
        <v>5.5000092027617686</v>
      </c>
      <c r="E107" s="1">
        <f t="shared" si="5"/>
        <v>5.5000092027617686</v>
      </c>
      <c r="F107" s="4">
        <f>IF(INDEX(WEOApr2024all!$B$1:$BG$197,MATCH('Figure 2.5'!B107,WEOApr2024all!$B$1:$B$197,0),MATCH('Figure 2.5'!C107,WEOApr2024all!$B$1:$BG$1,0))="","",INDEX(WEOApr2024all!$B$1:$BG$197,MATCH('Figure 2.5'!B107,WEOApr2024all!$B$1:$B$197,0),MATCH('Figure 2.5'!C107,WEOApr2024all!$B$1:$BG$1,0)))</f>
        <v>-10.923999999999999</v>
      </c>
      <c r="G107" s="1">
        <f t="shared" si="6"/>
        <v>16.424009202761766</v>
      </c>
      <c r="J107" t="s">
        <v>61</v>
      </c>
      <c r="K107" t="s">
        <v>62</v>
      </c>
      <c r="L107" s="2">
        <v>2019</v>
      </c>
      <c r="M107" s="1" cm="1">
        <f t="array" ref="M107">INDEX($E$1:$E$6469,MATCH(1,($A$1:$A$6469=J107)*($C$1:$C$6469=L107),0))</f>
        <v>-1.6190770308631142</v>
      </c>
      <c r="N107" s="1" cm="1">
        <f t="array" ref="N107">INDEX($F$1:$F$6469,MATCH(1,($A$1:$A$6469=J107)*($C$1:$C$6469=L107),0))</f>
        <v>-2.0009999999999999</v>
      </c>
      <c r="O107" s="1">
        <f t="shared" si="7"/>
        <v>0.38192296913688573</v>
      </c>
      <c r="R107" s="1"/>
      <c r="T107" t="s">
        <v>155</v>
      </c>
      <c r="U107" t="s">
        <v>156</v>
      </c>
      <c r="V107" s="2">
        <v>2003</v>
      </c>
      <c r="W107" s="1" cm="1">
        <f t="array" ref="W107">INDEX($E$1:$E$6469,MATCH(1,($A$1:$A$6469=T107)*($C$1:$C$6469=V107),0))</f>
        <v>3.6999999999999478</v>
      </c>
      <c r="X107" s="1" cm="1">
        <f t="array" ref="X107">INDEX($F$1:$F$6469,MATCH(1,($A$1:$A$6469=T107)*($C$1:$C$6469=V107),0))</f>
        <v>3.1930000000000001</v>
      </c>
      <c r="Y107" s="1">
        <f t="shared" si="8"/>
        <v>0.50699999999994771</v>
      </c>
      <c r="Z107"/>
      <c r="AA107"/>
      <c r="AB107" s="1"/>
      <c r="AD107" t="s">
        <v>271</v>
      </c>
      <c r="AE107" t="s">
        <v>272</v>
      </c>
      <c r="AF107" s="2">
        <v>2007</v>
      </c>
      <c r="AG107" s="1" cm="1">
        <f t="array" ref="AG107">INDEX($E$1:$E$6469,MATCH(1,($A$1:$A$6469=AD107)*($C$1:$C$6469=AF107),0))</f>
        <v>3.3468068739388901</v>
      </c>
      <c r="AH107" s="1" cm="1">
        <f t="array" ref="AH107">INDEX($F$1:$F$6469,MATCH(1,($A$1:$A$6469=AD107)*($C$1:$C$6469=AF107),0))</f>
        <v>2.706</v>
      </c>
      <c r="AI107" s="1">
        <f t="shared" si="9"/>
        <v>0.64080687393889013</v>
      </c>
    </row>
    <row r="108" spans="1:48">
      <c r="A108" t="s">
        <v>341</v>
      </c>
      <c r="B108" t="s">
        <v>342</v>
      </c>
      <c r="C108" s="2">
        <v>1998</v>
      </c>
      <c r="D108" s="10">
        <f>Fngdp_rpch!L108</f>
        <v>9.9999986643469541</v>
      </c>
      <c r="E108" s="1">
        <f t="shared" si="5"/>
        <v>9.9999986643469541</v>
      </c>
      <c r="F108" s="4">
        <f>IF(INDEX(WEOApr2024all!$B$1:$BG$197,MATCH('Figure 2.5'!B108,WEOApr2024all!$B$1:$B$197,0),MATCH('Figure 2.5'!C108,WEOApr2024all!$B$1:$BG$1,0))="","",INDEX(WEOApr2024all!$B$1:$BG$197,MATCH('Figure 2.5'!B108,WEOApr2024all!$B$1:$B$197,0),MATCH('Figure 2.5'!C108,WEOApr2024all!$B$1:$BG$1,0)))</f>
        <v>8.8290000000000006</v>
      </c>
      <c r="G108" s="1">
        <f t="shared" si="6"/>
        <v>1.1709986643469534</v>
      </c>
      <c r="J108" t="s">
        <v>61</v>
      </c>
      <c r="K108" t="s">
        <v>62</v>
      </c>
      <c r="L108" s="2">
        <v>2020</v>
      </c>
      <c r="M108" s="1" cm="1">
        <f t="array" ref="M108">INDEX($E$1:$E$6469,MATCH(1,($A$1:$A$6469=J108)*($C$1:$C$6469=L108),0))</f>
        <v>-1.2812591705344545</v>
      </c>
      <c r="N108" s="1" cm="1">
        <f t="array" ref="N108">INDEX($F$1:$F$6469,MATCH(1,($A$1:$A$6469=J108)*($C$1:$C$6469=L108),0))</f>
        <v>-9.9</v>
      </c>
      <c r="O108" s="1">
        <f t="shared" si="7"/>
        <v>8.6187408294655459</v>
      </c>
      <c r="R108" s="1"/>
      <c r="T108" t="s">
        <v>155</v>
      </c>
      <c r="U108" t="s">
        <v>156</v>
      </c>
      <c r="V108" s="2">
        <v>2004</v>
      </c>
      <c r="W108" s="1" cm="1">
        <f t="array" ref="W108">INDEX($E$1:$E$6469,MATCH(1,($A$1:$A$6469=T108)*($C$1:$C$6469=V108),0))</f>
        <v>3.0000000000001581</v>
      </c>
      <c r="X108" s="1" cm="1">
        <f t="array" ref="X108">INDEX($F$1:$F$6469,MATCH(1,($A$1:$A$6469=T108)*($C$1:$C$6469=V108),0))</f>
        <v>4.0919999999999996</v>
      </c>
      <c r="Y108" s="1">
        <f t="shared" si="8"/>
        <v>-1.0919999999998415</v>
      </c>
      <c r="Z108"/>
      <c r="AA108"/>
      <c r="AB108" s="1"/>
      <c r="AD108" t="s">
        <v>271</v>
      </c>
      <c r="AE108" t="s">
        <v>272</v>
      </c>
      <c r="AF108" s="2">
        <v>2008</v>
      </c>
      <c r="AG108" s="1" cm="1">
        <f t="array" ref="AG108">INDEX($E$1:$E$6469,MATCH(1,($A$1:$A$6469=AD108)*($C$1:$C$6469=AF108),0))</f>
        <v>5.9109327686870161</v>
      </c>
      <c r="AH108" s="1" cm="1">
        <f t="array" ref="AH108">INDEX($F$1:$F$6469,MATCH(1,($A$1:$A$6469=AD108)*($C$1:$C$6469=AF108),0))</f>
        <v>5.923</v>
      </c>
      <c r="AI108" s="1">
        <f t="shared" si="9"/>
        <v>-1.2067231312983928E-2</v>
      </c>
    </row>
    <row r="109" spans="1:48">
      <c r="A109" t="s">
        <v>341</v>
      </c>
      <c r="B109" t="s">
        <v>342</v>
      </c>
      <c r="C109" s="2">
        <v>1999</v>
      </c>
      <c r="D109" s="10">
        <f>Fngdp_rpch!M109</f>
        <v>6.9999954550628685</v>
      </c>
      <c r="E109" s="1">
        <f t="shared" si="5"/>
        <v>6.9999954550628685</v>
      </c>
      <c r="F109" s="4">
        <f>IF(INDEX(WEOApr2024all!$B$1:$BG$197,MATCH('Figure 2.5'!B109,WEOApr2024all!$B$1:$B$197,0),MATCH('Figure 2.5'!C109,WEOApr2024all!$B$1:$BG$1,0))="","",INDEX(WEOApr2024all!$B$1:$BG$197,MATCH('Figure 2.5'!B109,WEOApr2024all!$B$1:$B$197,0),MATCH('Figure 2.5'!C109,WEOApr2024all!$B$1:$BG$1,0)))</f>
        <v>12.891</v>
      </c>
      <c r="G109" s="1">
        <f t="shared" si="6"/>
        <v>-5.8910045449371315</v>
      </c>
      <c r="J109" t="s">
        <v>61</v>
      </c>
      <c r="K109" t="s">
        <v>62</v>
      </c>
      <c r="L109" s="2">
        <v>2021</v>
      </c>
      <c r="M109" s="1" cm="1">
        <f t="array" ref="M109">INDEX($E$1:$E$6469,MATCH(1,($A$1:$A$6469=J109)*($C$1:$C$6469=L109),0))</f>
        <v>4.8892320139459988</v>
      </c>
      <c r="N109" s="1" cm="1">
        <f t="array" ref="N109">INDEX($F$1:$F$6469,MATCH(1,($A$1:$A$6469=J109)*($C$1:$C$6469=L109),0))</f>
        <v>10.718</v>
      </c>
      <c r="O109" s="1">
        <f t="shared" si="7"/>
        <v>-5.8287679860540011</v>
      </c>
      <c r="R109" s="1"/>
      <c r="T109" t="s">
        <v>155</v>
      </c>
      <c r="U109" t="s">
        <v>156</v>
      </c>
      <c r="V109" s="2">
        <v>2005</v>
      </c>
      <c r="W109" s="1" cm="1">
        <f t="array" ref="W109">INDEX($E$1:$E$6469,MATCH(1,($A$1:$A$6469=T109)*($C$1:$C$6469=V109),0))</f>
        <v>4.4999999999998819</v>
      </c>
      <c r="X109" s="1" cm="1">
        <f t="array" ref="X109">INDEX($F$1:$F$6469,MATCH(1,($A$1:$A$6469=T109)*($C$1:$C$6469=V109),0))</f>
        <v>4.4720000000000004</v>
      </c>
      <c r="Y109" s="1">
        <f t="shared" si="8"/>
        <v>2.7999999999881453E-2</v>
      </c>
      <c r="Z109"/>
      <c r="AA109"/>
      <c r="AB109" s="1"/>
      <c r="AD109" t="s">
        <v>271</v>
      </c>
      <c r="AE109" t="s">
        <v>272</v>
      </c>
      <c r="AF109" s="2">
        <v>2009</v>
      </c>
      <c r="AG109" s="1" cm="1">
        <f t="array" ref="AG109">INDEX($E$1:$E$6469,MATCH(1,($A$1:$A$6469=AD109)*($C$1:$C$6469=AF109),0))</f>
        <v>5.4999999999999938</v>
      </c>
      <c r="AH109" s="1" cm="1">
        <f t="array" ref="AH109">INDEX($F$1:$F$6469,MATCH(1,($A$1:$A$6469=AD109)*($C$1:$C$6469=AF109),0))</f>
        <v>4.2439999999999998</v>
      </c>
      <c r="AI109" s="1">
        <f t="shared" si="9"/>
        <v>1.255999999999994</v>
      </c>
    </row>
    <row r="110" spans="1:48">
      <c r="A110" t="s">
        <v>341</v>
      </c>
      <c r="B110" t="s">
        <v>342</v>
      </c>
      <c r="C110" s="2">
        <v>2000</v>
      </c>
      <c r="D110" s="10">
        <f>Fngdp_rpch!N110</f>
        <v>8.0000009003230019</v>
      </c>
      <c r="E110" s="1">
        <f t="shared" si="5"/>
        <v>8.0000009003230019</v>
      </c>
      <c r="F110" s="4">
        <f>IF(INDEX(WEOApr2024all!$B$1:$BG$197,MATCH('Figure 2.5'!B110,WEOApr2024all!$B$1:$B$197,0),MATCH('Figure 2.5'!C110,WEOApr2024all!$B$1:$BG$1,0))="","",INDEX(WEOApr2024all!$B$1:$BG$197,MATCH('Figure 2.5'!B110,WEOApr2024all!$B$1:$B$197,0),MATCH('Figure 2.5'!C110,WEOApr2024all!$B$1:$BG$1,0)))</f>
        <v>6.9459999999999997</v>
      </c>
      <c r="G110" s="1">
        <f t="shared" si="6"/>
        <v>1.0540009003230022</v>
      </c>
      <c r="J110" t="s">
        <v>335</v>
      </c>
      <c r="K110" t="s">
        <v>336</v>
      </c>
      <c r="L110" s="2">
        <v>1994</v>
      </c>
      <c r="M110" s="1" cm="1">
        <f t="array" ref="M110">INDEX($E$1:$E$6469,MATCH(1,($A$1:$A$6469=J110)*($C$1:$C$6469=L110),0))</f>
        <v>72.917784261645522</v>
      </c>
      <c r="N110" s="1" cm="1">
        <f t="array" ref="N110">INDEX($F$1:$F$6469,MATCH(1,($A$1:$A$6469=J110)*($C$1:$C$6469=L110),0))</f>
        <v>5.4</v>
      </c>
      <c r="O110" s="1">
        <f t="shared" si="7"/>
        <v>67.517784261645517</v>
      </c>
      <c r="R110" s="1"/>
      <c r="T110" t="s">
        <v>155</v>
      </c>
      <c r="U110" t="s">
        <v>156</v>
      </c>
      <c r="V110" s="2">
        <v>2006</v>
      </c>
      <c r="W110" s="1" cm="1">
        <f t="array" ref="W110">INDEX($E$1:$E$6469,MATCH(1,($A$1:$A$6469=T110)*($C$1:$C$6469=V110),0))</f>
        <v>4.9999999999998712</v>
      </c>
      <c r="X110" s="1" cm="1">
        <f t="array" ref="X110">INDEX($F$1:$F$6469,MATCH(1,($A$1:$A$6469=T110)*($C$1:$C$6469=V110),0))</f>
        <v>6.8440000000000003</v>
      </c>
      <c r="Y110" s="1">
        <f t="shared" si="8"/>
        <v>-1.8440000000001291</v>
      </c>
      <c r="Z110"/>
      <c r="AA110"/>
      <c r="AB110" s="1"/>
      <c r="AD110" t="s">
        <v>271</v>
      </c>
      <c r="AE110" t="s">
        <v>272</v>
      </c>
      <c r="AF110" s="2">
        <v>2010</v>
      </c>
      <c r="AG110" s="1" cm="1">
        <f t="array" ref="AG110">INDEX($E$1:$E$6469,MATCH(1,($A$1:$A$6469=AD110)*($C$1:$C$6469=AF110),0))</f>
        <v>3.2262504526476832</v>
      </c>
      <c r="AH110" s="1" cm="1">
        <f t="array" ref="AH110">INDEX($F$1:$F$6469,MATCH(1,($A$1:$A$6469=AD110)*($C$1:$C$6469=AF110),0))</f>
        <v>3.8159999999999998</v>
      </c>
      <c r="AI110" s="1">
        <f t="shared" si="9"/>
        <v>-0.58974954735231666</v>
      </c>
    </row>
    <row r="111" spans="1:48">
      <c r="A111" t="s">
        <v>341</v>
      </c>
      <c r="B111" t="s">
        <v>342</v>
      </c>
      <c r="C111" s="2">
        <v>2001</v>
      </c>
      <c r="D111" s="10">
        <f>Fngdp_rpch!O111</f>
        <v>8.0000066421606508</v>
      </c>
      <c r="E111" s="1">
        <f t="shared" si="5"/>
        <v>8.0000066421606508</v>
      </c>
      <c r="F111" s="4">
        <f>IF(INDEX(WEOApr2024all!$B$1:$BG$197,MATCH('Figure 2.5'!B111,WEOApr2024all!$B$1:$B$197,0),MATCH('Figure 2.5'!C111,WEOApr2024all!$B$1:$BG$1,0))="","",INDEX(WEOApr2024all!$B$1:$BG$197,MATCH('Figure 2.5'!B111,WEOApr2024all!$B$1:$B$197,0),MATCH('Figure 2.5'!C111,WEOApr2024all!$B$1:$BG$1,0)))</f>
        <v>8.2929999999999993</v>
      </c>
      <c r="G111" s="1">
        <f t="shared" si="6"/>
        <v>-0.29299335783934843</v>
      </c>
      <c r="J111" t="s">
        <v>335</v>
      </c>
      <c r="K111" t="s">
        <v>336</v>
      </c>
      <c r="L111" s="2">
        <v>1995</v>
      </c>
      <c r="M111" s="1" cm="1">
        <f t="array" ref="M111">INDEX($E$1:$E$6469,MATCH(1,($A$1:$A$6469=J111)*($C$1:$C$6469=L111),0))</f>
        <v>7.9992683655968344</v>
      </c>
      <c r="N111" s="1" cm="1">
        <f t="array" ref="N111">INDEX($F$1:$F$6469,MATCH(1,($A$1:$A$6469=J111)*($C$1:$C$6469=L111),0))</f>
        <v>8.0329999999999995</v>
      </c>
      <c r="O111" s="1">
        <f t="shared" si="7"/>
        <v>-3.3731634403165067E-2</v>
      </c>
      <c r="R111" s="1"/>
      <c r="T111" t="s">
        <v>155</v>
      </c>
      <c r="U111" t="s">
        <v>156</v>
      </c>
      <c r="V111" s="2">
        <v>2007</v>
      </c>
      <c r="W111" s="1" cm="1">
        <f t="array" ref="W111">INDEX($E$1:$E$6469,MATCH(1,($A$1:$A$6469=T111)*($C$1:$C$6469=V111),0))</f>
        <v>5.600000000000005</v>
      </c>
      <c r="X111" s="1" cm="1">
        <f t="array" ref="X111">INDEX($F$1:$F$6469,MATCH(1,($A$1:$A$6469=T111)*($C$1:$C$6469=V111),0))</f>
        <v>7.0880000000000001</v>
      </c>
      <c r="Y111" s="1">
        <f t="shared" si="8"/>
        <v>-1.4879999999999951</v>
      </c>
      <c r="Z111"/>
      <c r="AA111"/>
      <c r="AB111" s="1"/>
      <c r="AD111" t="s">
        <v>271</v>
      </c>
      <c r="AE111" t="s">
        <v>272</v>
      </c>
      <c r="AF111" s="2">
        <v>2011</v>
      </c>
      <c r="AG111" s="1" cm="1">
        <f t="array" ref="AG111">INDEX($E$1:$E$6469,MATCH(1,($A$1:$A$6469=AD111)*($C$1:$C$6469=AF111),0))</f>
        <v>4.2999999999999927</v>
      </c>
      <c r="AH111" s="1" cm="1">
        <f t="array" ref="AH111">INDEX($F$1:$F$6469,MATCH(1,($A$1:$A$6469=AD111)*($C$1:$C$6469=AF111),0))</f>
        <v>5.2460000000000004</v>
      </c>
      <c r="AI111" s="1">
        <f t="shared" si="9"/>
        <v>-0.94600000000000772</v>
      </c>
    </row>
    <row r="112" spans="1:48">
      <c r="A112" t="s">
        <v>341</v>
      </c>
      <c r="B112" t="s">
        <v>342</v>
      </c>
      <c r="C112" s="2">
        <v>2002</v>
      </c>
      <c r="D112" s="10">
        <f>Fngdp_rpch!P112</f>
        <v>6.9999984664371073</v>
      </c>
      <c r="E112" s="1">
        <f t="shared" si="5"/>
        <v>6.9999984664371073</v>
      </c>
      <c r="F112" s="4">
        <f>IF(INDEX(WEOApr2024all!$B$1:$BG$197,MATCH('Figure 2.5'!B112,WEOApr2024all!$B$1:$B$197,0),MATCH('Figure 2.5'!C112,WEOApr2024all!$B$1:$BG$1,0))="","",INDEX(WEOApr2024all!$B$1:$BG$197,MATCH('Figure 2.5'!B112,WEOApr2024all!$B$1:$B$197,0),MATCH('Figure 2.5'!C112,WEOApr2024all!$B$1:$BG$1,0)))</f>
        <v>4.5369999999999999</v>
      </c>
      <c r="G112" s="1">
        <f t="shared" si="6"/>
        <v>2.4629984664371074</v>
      </c>
      <c r="J112" t="s">
        <v>335</v>
      </c>
      <c r="K112" t="s">
        <v>336</v>
      </c>
      <c r="L112" s="2">
        <v>1996</v>
      </c>
      <c r="M112" s="1" cm="1">
        <f t="array" ref="M112">INDEX($E$1:$E$6469,MATCH(1,($A$1:$A$6469=J112)*($C$1:$C$6469=L112),0))</f>
        <v>7.9545446848573675</v>
      </c>
      <c r="N112" s="1" cm="1">
        <f t="array" ref="N112">INDEX($F$1:$F$6469,MATCH(1,($A$1:$A$6469=J112)*($C$1:$C$6469=L112),0))</f>
        <v>5.1689999999999996</v>
      </c>
      <c r="O112" s="1">
        <f t="shared" si="7"/>
        <v>2.7855446848573679</v>
      </c>
      <c r="R112" s="1"/>
      <c r="T112" t="s">
        <v>155</v>
      </c>
      <c r="U112" t="s">
        <v>156</v>
      </c>
      <c r="V112" s="2">
        <v>2008</v>
      </c>
      <c r="W112" s="1" cm="1">
        <f t="array" ref="W112">INDEX($E$1:$E$6469,MATCH(1,($A$1:$A$6469=T112)*($C$1:$C$6469=V112),0))</f>
        <v>7.3062474765029695</v>
      </c>
      <c r="X112" s="1" cm="1">
        <f t="array" ref="X112">INDEX($F$1:$F$6469,MATCH(1,($A$1:$A$6469=T112)*($C$1:$C$6469=V112),0))</f>
        <v>7.1559999999999997</v>
      </c>
      <c r="Y112" s="1">
        <f t="shared" si="8"/>
        <v>0.15024747650296977</v>
      </c>
      <c r="Z112"/>
      <c r="AA112"/>
      <c r="AB112" s="1"/>
      <c r="AD112" t="s">
        <v>271</v>
      </c>
      <c r="AE112" t="s">
        <v>272</v>
      </c>
      <c r="AF112" s="2">
        <v>2012</v>
      </c>
      <c r="AG112" s="1" cm="1">
        <f t="array" ref="AG112">INDEX($E$1:$E$6469,MATCH(1,($A$1:$A$6469=AD112)*($C$1:$C$6469=AF112),0))</f>
        <v>4.6044310230199503</v>
      </c>
      <c r="AH112" s="1" cm="1">
        <f t="array" ref="AH112">INDEX($F$1:$F$6469,MATCH(1,($A$1:$A$6469=AD112)*($C$1:$C$6469=AF112),0))</f>
        <v>3.01</v>
      </c>
      <c r="AI112" s="1">
        <f t="shared" si="9"/>
        <v>1.5944310230199505</v>
      </c>
    </row>
    <row r="113" spans="1:35">
      <c r="A113" t="s">
        <v>341</v>
      </c>
      <c r="B113" t="s">
        <v>342</v>
      </c>
      <c r="C113" s="2">
        <v>2003</v>
      </c>
      <c r="D113" s="10">
        <f>Fngdp_rpch!Q113</f>
        <v>6.9999928338185358</v>
      </c>
      <c r="E113" s="1">
        <f t="shared" si="5"/>
        <v>6.9999928338185358</v>
      </c>
      <c r="F113" s="4">
        <f>IF(INDEX(WEOApr2024all!$B$1:$BG$197,MATCH('Figure 2.5'!B113,WEOApr2024all!$B$1:$B$197,0),MATCH('Figure 2.5'!C113,WEOApr2024all!$B$1:$BG$1,0))="","",INDEX(WEOApr2024all!$B$1:$BG$197,MATCH('Figure 2.5'!B113,WEOApr2024all!$B$1:$B$197,0),MATCH('Figure 2.5'!C113,WEOApr2024all!$B$1:$BG$1,0)))</f>
        <v>5.5289999999999999</v>
      </c>
      <c r="G113" s="1">
        <f t="shared" si="6"/>
        <v>1.4709928338185358</v>
      </c>
      <c r="J113" t="s">
        <v>335</v>
      </c>
      <c r="K113" t="s">
        <v>336</v>
      </c>
      <c r="L113" s="2">
        <v>1997</v>
      </c>
      <c r="M113" s="1" cm="1">
        <f t="array" ref="M113">INDEX($E$1:$E$6469,MATCH(1,($A$1:$A$6469=J113)*($C$1:$C$6469=L113),0))</f>
        <v>7.0000036707338786</v>
      </c>
      <c r="N113" s="1" cm="1">
        <f t="array" ref="N113">INDEX($F$1:$F$6469,MATCH(1,($A$1:$A$6469=J113)*($C$1:$C$6469=L113),0))</f>
        <v>3.387</v>
      </c>
      <c r="O113" s="1">
        <f t="shared" si="7"/>
        <v>3.6130036707338786</v>
      </c>
      <c r="R113" s="1"/>
      <c r="T113" t="s">
        <v>155</v>
      </c>
      <c r="U113" t="s">
        <v>156</v>
      </c>
      <c r="V113" s="2">
        <v>2009</v>
      </c>
      <c r="W113" s="1" cm="1">
        <f t="array" ref="W113">INDEX($E$1:$E$6469,MATCH(1,($A$1:$A$6469=T113)*($C$1:$C$6469=V113),0))</f>
        <v>5.9976481363667622</v>
      </c>
      <c r="X113" s="1" cm="1">
        <f t="array" ref="X113">INDEX($F$1:$F$6469,MATCH(1,($A$1:$A$6469=T113)*($C$1:$C$6469=V113),0))</f>
        <v>4.6740000000000004</v>
      </c>
      <c r="Y113" s="1">
        <f t="shared" si="8"/>
        <v>1.3236481363667618</v>
      </c>
      <c r="Z113"/>
      <c r="AA113"/>
      <c r="AD113" t="s">
        <v>271</v>
      </c>
      <c r="AE113" t="s">
        <v>272</v>
      </c>
      <c r="AF113" s="2">
        <v>2013</v>
      </c>
      <c r="AG113" s="1" cm="1">
        <f t="array" ref="AG113">INDEX($E$1:$E$6469,MATCH(1,($A$1:$A$6469=AD113)*($C$1:$C$6469=AF113),0))</f>
        <v>5.5400386181789552</v>
      </c>
      <c r="AH113" s="1" cm="1">
        <f t="array" ref="AH113">INDEX($F$1:$F$6469,MATCH(1,($A$1:$A$6469=AD113)*($C$1:$C$6469=AF113),0))</f>
        <v>4.5350000000000001</v>
      </c>
      <c r="AI113" s="1">
        <f t="shared" si="9"/>
        <v>1.005038618178955</v>
      </c>
    </row>
    <row r="114" spans="1:35">
      <c r="A114" t="s">
        <v>341</v>
      </c>
      <c r="B114" t="s">
        <v>342</v>
      </c>
      <c r="C114" s="2">
        <v>2004</v>
      </c>
      <c r="D114" s="10">
        <f>Fngdp_rpch!R114</f>
        <v>5.9999999999998277</v>
      </c>
      <c r="E114" s="1">
        <f t="shared" si="5"/>
        <v>5.9999999999998277</v>
      </c>
      <c r="F114" s="4">
        <f>IF(INDEX(WEOApr2024all!$B$1:$BG$197,MATCH('Figure 2.5'!B114,WEOApr2024all!$B$1:$B$197,0),MATCH('Figure 2.5'!C114,WEOApr2024all!$B$1:$BG$1,0))="","",INDEX(WEOApr2024all!$B$1:$BG$197,MATCH('Figure 2.5'!B114,WEOApr2024all!$B$1:$B$197,0),MATCH('Figure 2.5'!C114,WEOApr2024all!$B$1:$BG$1,0)))</f>
        <v>5.5149999999999997</v>
      </c>
      <c r="G114" s="1">
        <f t="shared" si="6"/>
        <v>0.48499999999982801</v>
      </c>
      <c r="J114" t="s">
        <v>335</v>
      </c>
      <c r="K114" t="s">
        <v>336</v>
      </c>
      <c r="L114" s="2">
        <v>1998</v>
      </c>
      <c r="M114" s="1" cm="1">
        <f t="array" ref="M114">INDEX($E$1:$E$6469,MATCH(1,($A$1:$A$6469=J114)*($C$1:$C$6469=L114),0))</f>
        <v>5.999997622156461</v>
      </c>
      <c r="N114" s="1" cm="1">
        <f t="array" ref="N114">INDEX($F$1:$F$6469,MATCH(1,($A$1:$A$6469=J114)*($C$1:$C$6469=L114),0))</f>
        <v>6.2709999999999999</v>
      </c>
      <c r="O114" s="1">
        <f t="shared" si="7"/>
        <v>-0.27100237784353887</v>
      </c>
      <c r="R114" s="1"/>
      <c r="T114" t="s">
        <v>155</v>
      </c>
      <c r="U114" t="s">
        <v>156</v>
      </c>
      <c r="V114" s="2">
        <v>2010</v>
      </c>
      <c r="W114" s="1" cm="1">
        <f t="array" ref="W114">INDEX($E$1:$E$6469,MATCH(1,($A$1:$A$6469=T114)*($C$1:$C$6469=V114),0))</f>
        <v>4.4978538187640416</v>
      </c>
      <c r="X114" s="1" cm="1">
        <f t="array" ref="X114">INDEX($F$1:$F$6469,MATCH(1,($A$1:$A$6469=T114)*($C$1:$C$6469=V114),0))</f>
        <v>5.1470000000000002</v>
      </c>
      <c r="Y114" s="1">
        <f t="shared" si="8"/>
        <v>-0.64914618123595869</v>
      </c>
      <c r="Z114"/>
      <c r="AA114"/>
      <c r="AD114" t="s">
        <v>271</v>
      </c>
      <c r="AE114" t="s">
        <v>272</v>
      </c>
      <c r="AF114" s="2">
        <v>2014</v>
      </c>
      <c r="AG114" s="1" cm="1">
        <f t="array" ref="AG114">INDEX($E$1:$E$6469,MATCH(1,($A$1:$A$6469=AD114)*($C$1:$C$6469=AF114),0))</f>
        <v>3.849240665269904</v>
      </c>
      <c r="AH114" s="1" cm="1">
        <f t="array" ref="AH114">INDEX($F$1:$F$6469,MATCH(1,($A$1:$A$6469=AD114)*($C$1:$C$6469=AF114),0))</f>
        <v>2.669</v>
      </c>
      <c r="AI114" s="1">
        <f t="shared" si="9"/>
        <v>1.180240665269904</v>
      </c>
    </row>
    <row r="115" spans="1:35">
      <c r="A115" t="s">
        <v>341</v>
      </c>
      <c r="B115" t="s">
        <v>342</v>
      </c>
      <c r="C115" s="2">
        <v>2005</v>
      </c>
      <c r="D115" s="10">
        <f>Fngdp_rpch!S115</f>
        <v>6.0079475802139015</v>
      </c>
      <c r="E115" s="1">
        <f t="shared" si="5"/>
        <v>6.0079475802139015</v>
      </c>
      <c r="F115" s="4">
        <f>IF(INDEX(WEOApr2024all!$B$1:$BG$197,MATCH('Figure 2.5'!B115,WEOApr2024all!$B$1:$B$197,0),MATCH('Figure 2.5'!C115,WEOApr2024all!$B$1:$BG$1,0))="","",INDEX(WEOApr2024all!$B$1:$BG$197,MATCH('Figure 2.5'!B115,WEOApr2024all!$B$1:$B$197,0),MATCH('Figure 2.5'!C115,WEOApr2024all!$B$1:$BG$1,0)))</f>
        <v>5.5259999999999998</v>
      </c>
      <c r="G115" s="1">
        <f t="shared" si="6"/>
        <v>0.48194758021390172</v>
      </c>
      <c r="J115" t="s">
        <v>335</v>
      </c>
      <c r="K115" t="s">
        <v>336</v>
      </c>
      <c r="L115" s="2">
        <v>1999</v>
      </c>
      <c r="M115" s="1" cm="1">
        <f t="array" ref="M115">INDEX($E$1:$E$6469,MATCH(1,($A$1:$A$6469=J115)*($C$1:$C$6469=L115),0))</f>
        <v>6.0000011564526723</v>
      </c>
      <c r="N115" s="1" cm="1">
        <f t="array" ref="N115">INDEX($F$1:$F$6469,MATCH(1,($A$1:$A$6469=J115)*($C$1:$C$6469=L115),0))</f>
        <v>3.17</v>
      </c>
      <c r="O115" s="1">
        <f t="shared" si="7"/>
        <v>2.8300011564526724</v>
      </c>
      <c r="R115" s="1"/>
      <c r="T115" t="s">
        <v>155</v>
      </c>
      <c r="U115" t="s">
        <v>156</v>
      </c>
      <c r="V115" s="2">
        <v>2011</v>
      </c>
      <c r="W115" s="1" cm="1">
        <f t="array" ref="W115">INDEX($E$1:$E$6469,MATCH(1,($A$1:$A$6469=T115)*($C$1:$C$6469=V115),0))</f>
        <v>5.5289658141469689</v>
      </c>
      <c r="X115" s="1" cm="1">
        <f t="array" ref="X115">INDEX($F$1:$F$6469,MATCH(1,($A$1:$A$6469=T115)*($C$1:$C$6469=V115),0))</f>
        <v>1.7649999999999999</v>
      </c>
      <c r="Y115" s="1">
        <f t="shared" si="8"/>
        <v>3.7639658141469692</v>
      </c>
      <c r="Z115"/>
      <c r="AA115"/>
      <c r="AD115" t="s">
        <v>271</v>
      </c>
      <c r="AE115" t="s">
        <v>272</v>
      </c>
      <c r="AF115" s="2">
        <v>2015</v>
      </c>
      <c r="AG115" s="1" cm="1">
        <f t="array" ref="AG115">INDEX($E$1:$E$6469,MATCH(1,($A$1:$A$6469=AD115)*($C$1:$C$6469=AF115),0))</f>
        <v>4.7172762375801591</v>
      </c>
      <c r="AH115" s="1" cm="1">
        <f t="array" ref="AH115">INDEX($F$1:$F$6469,MATCH(1,($A$1:$A$6469=AD115)*($C$1:$C$6469=AF115),0))</f>
        <v>4.3449999999999998</v>
      </c>
      <c r="AI115" s="1">
        <f t="shared" si="9"/>
        <v>0.37227623758015937</v>
      </c>
    </row>
    <row r="116" spans="1:35">
      <c r="A116" t="s">
        <v>341</v>
      </c>
      <c r="B116" t="s">
        <v>342</v>
      </c>
      <c r="C116" s="2">
        <v>2006</v>
      </c>
      <c r="D116" s="10">
        <f>Fngdp_rpch!T116</f>
        <v>6.0000000000000719</v>
      </c>
      <c r="E116" s="1">
        <f t="shared" si="5"/>
        <v>6.0000000000000719</v>
      </c>
      <c r="F116" s="4">
        <f>IF(INDEX(WEOApr2024all!$B$1:$BG$197,MATCH('Figure 2.5'!B116,WEOApr2024all!$B$1:$B$197,0),MATCH('Figure 2.5'!C116,WEOApr2024all!$B$1:$BG$1,0))="","",INDEX(WEOApr2024all!$B$1:$BG$197,MATCH('Figure 2.5'!B116,WEOApr2024all!$B$1:$B$197,0),MATCH('Figure 2.5'!C116,WEOApr2024all!$B$1:$BG$1,0)))</f>
        <v>5.9029999999999996</v>
      </c>
      <c r="G116" s="1">
        <f t="shared" si="6"/>
        <v>9.7000000000072362E-2</v>
      </c>
      <c r="J116" t="s">
        <v>335</v>
      </c>
      <c r="K116" t="s">
        <v>336</v>
      </c>
      <c r="L116" s="2">
        <v>2000</v>
      </c>
      <c r="M116" s="1" cm="1">
        <f t="array" ref="M116">INDEX($E$1:$E$6469,MATCH(1,($A$1:$A$6469=J116)*($C$1:$C$6469=L116),0))</f>
        <v>5.0000000000000266</v>
      </c>
      <c r="N116" s="1" cm="1">
        <f t="array" ref="N116">INDEX($F$1:$F$6469,MATCH(1,($A$1:$A$6469=J116)*($C$1:$C$6469=L116),0))</f>
        <v>5.8529999999999998</v>
      </c>
      <c r="O116" s="1">
        <f t="shared" si="7"/>
        <v>-0.85299999999997311</v>
      </c>
      <c r="R116" s="1"/>
      <c r="T116" t="s">
        <v>155</v>
      </c>
      <c r="U116" t="s">
        <v>156</v>
      </c>
      <c r="V116" s="2">
        <v>2012</v>
      </c>
      <c r="W116" s="1" cm="1">
        <f t="array" ref="W116">INDEX($E$1:$E$6469,MATCH(1,($A$1:$A$6469=T116)*($C$1:$C$6469=V116),0))</f>
        <v>1.751934153760959</v>
      </c>
      <c r="X116" s="1" cm="1">
        <f t="array" ref="X116">INDEX($F$1:$F$6469,MATCH(1,($A$1:$A$6469=T116)*($C$1:$C$6469=V116),0))</f>
        <v>2.226</v>
      </c>
      <c r="Y116" s="1">
        <f t="shared" si="8"/>
        <v>-0.47406584623904102</v>
      </c>
      <c r="Z116"/>
      <c r="AA116"/>
      <c r="AD116" t="s">
        <v>271</v>
      </c>
      <c r="AE116" t="s">
        <v>272</v>
      </c>
      <c r="AF116" s="2">
        <v>2016</v>
      </c>
      <c r="AG116" s="1" cm="1">
        <f t="array" ref="AG116">INDEX($E$1:$E$6469,MATCH(1,($A$1:$A$6469=AD116)*($C$1:$C$6469=AF116),0))</f>
        <v>3.6627263685550249</v>
      </c>
      <c r="AH116" s="1" cm="1">
        <f t="array" ref="AH116">INDEX($F$1:$F$6469,MATCH(1,($A$1:$A$6469=AD116)*($C$1:$C$6469=AF116),0))</f>
        <v>0.52100000000000002</v>
      </c>
      <c r="AI116" s="1">
        <f t="shared" si="9"/>
        <v>3.141726368555025</v>
      </c>
    </row>
    <row r="117" spans="1:35">
      <c r="A117" t="s">
        <v>341</v>
      </c>
      <c r="B117" t="s">
        <v>342</v>
      </c>
      <c r="C117" s="2">
        <v>2007</v>
      </c>
      <c r="D117" s="10">
        <f>Fngdp_rpch!U117</f>
        <v>6.0000000000000497</v>
      </c>
      <c r="E117" s="1">
        <f t="shared" si="5"/>
        <v>6.0000000000000497</v>
      </c>
      <c r="F117" s="4">
        <f>IF(INDEX(WEOApr2024all!$B$1:$BG$197,MATCH('Figure 2.5'!B117,WEOApr2024all!$B$1:$B$197,0),MATCH('Figure 2.5'!C117,WEOApr2024all!$B$1:$BG$1,0))="","",INDEX(WEOApr2024all!$B$1:$BG$197,MATCH('Figure 2.5'!B117,WEOApr2024all!$B$1:$B$197,0),MATCH('Figure 2.5'!C117,WEOApr2024all!$B$1:$BG$1,0)))</f>
        <v>5.9829999999999997</v>
      </c>
      <c r="G117" s="1">
        <f t="shared" si="6"/>
        <v>1.7000000000050086E-2</v>
      </c>
      <c r="J117" t="s">
        <v>335</v>
      </c>
      <c r="K117" t="s">
        <v>336</v>
      </c>
      <c r="L117" s="2">
        <v>2001</v>
      </c>
      <c r="M117" s="1" cm="1">
        <f t="array" ref="M117">INDEX($E$1:$E$6469,MATCH(1,($A$1:$A$6469=J117)*($C$1:$C$6469=L117),0))</f>
        <v>6.000000000000183</v>
      </c>
      <c r="N117" s="1" cm="1">
        <f t="array" ref="N117">INDEX($F$1:$F$6469,MATCH(1,($A$1:$A$6469=J117)*($C$1:$C$6469=L117),0))</f>
        <v>9.468</v>
      </c>
      <c r="O117" s="1">
        <f t="shared" si="7"/>
        <v>-3.467999999999817</v>
      </c>
      <c r="R117" s="1"/>
      <c r="T117" t="s">
        <v>155</v>
      </c>
      <c r="U117" t="s">
        <v>156</v>
      </c>
      <c r="V117" s="2">
        <v>2013</v>
      </c>
      <c r="W117" s="1" cm="1">
        <f t="array" ref="W117">INDEX($E$1:$E$6469,MATCH(1,($A$1:$A$6469=T117)*($C$1:$C$6469=V117),0))</f>
        <v>3.0329753389733316</v>
      </c>
      <c r="X117" s="1" cm="1">
        <f t="array" ref="X117">INDEX($F$1:$F$6469,MATCH(1,($A$1:$A$6469=T117)*($C$1:$C$6469=V117),0))</f>
        <v>3.302</v>
      </c>
      <c r="Y117" s="1">
        <f t="shared" si="8"/>
        <v>-0.26902466102666844</v>
      </c>
      <c r="Z117"/>
      <c r="AA117"/>
      <c r="AD117" t="s">
        <v>271</v>
      </c>
      <c r="AE117" t="s">
        <v>272</v>
      </c>
      <c r="AF117" s="2">
        <v>2017</v>
      </c>
      <c r="AG117" s="1" cm="1">
        <f t="array" ref="AG117">INDEX($E$1:$E$6469,MATCH(1,($A$1:$A$6469=AD117)*($C$1:$C$6469=AF117),0))</f>
        <v>4.7845878679482423</v>
      </c>
      <c r="AH117" s="1" cm="1">
        <f t="array" ref="AH117">INDEX($F$1:$F$6469,MATCH(1,($A$1:$A$6469=AD117)*($C$1:$C$6469=AF117),0))</f>
        <v>5.0579999999999998</v>
      </c>
      <c r="AI117" s="1">
        <f t="shared" si="9"/>
        <v>-0.27341213205175752</v>
      </c>
    </row>
    <row r="118" spans="1:35">
      <c r="A118" t="s">
        <v>341</v>
      </c>
      <c r="B118" t="s">
        <v>342</v>
      </c>
      <c r="C118" s="2">
        <v>2008</v>
      </c>
      <c r="D118" s="10">
        <f>Fngdp_rpch!V118</f>
        <v>5.9999999999999831</v>
      </c>
      <c r="E118" s="1">
        <f t="shared" si="5"/>
        <v>5.9999999999999831</v>
      </c>
      <c r="F118" s="4">
        <f>IF(INDEX(WEOApr2024all!$B$1:$BG$197,MATCH('Figure 2.5'!B118,WEOApr2024all!$B$1:$B$197,0),MATCH('Figure 2.5'!C118,WEOApr2024all!$B$1:$BG$1,0))="","",INDEX(WEOApr2024all!$B$1:$BG$197,MATCH('Figure 2.5'!B118,WEOApr2024all!$B$1:$B$197,0),MATCH('Figure 2.5'!C118,WEOApr2024all!$B$1:$BG$1,0)))</f>
        <v>7.5</v>
      </c>
      <c r="G118" s="1">
        <f t="shared" si="6"/>
        <v>-1.5000000000000169</v>
      </c>
      <c r="J118" t="s">
        <v>335</v>
      </c>
      <c r="K118" t="s">
        <v>336</v>
      </c>
      <c r="L118" s="2">
        <v>2002</v>
      </c>
      <c r="M118" s="1" cm="1">
        <f t="array" ref="M118">INDEX($E$1:$E$6469,MATCH(1,($A$1:$A$6469=J118)*($C$1:$C$6469=L118),0))</f>
        <v>6.0000000000000275</v>
      </c>
      <c r="N118" s="1" cm="1">
        <f t="array" ref="N118">INDEX($F$1:$F$6469,MATCH(1,($A$1:$A$6469=J118)*($C$1:$C$6469=L118),0))</f>
        <v>14.807</v>
      </c>
      <c r="O118" s="1">
        <f t="shared" si="7"/>
        <v>-8.8069999999999737</v>
      </c>
      <c r="R118" s="1"/>
      <c r="T118" t="s">
        <v>155</v>
      </c>
      <c r="U118" t="s">
        <v>156</v>
      </c>
      <c r="V118" s="2">
        <v>2014</v>
      </c>
      <c r="W118" s="1" cm="1">
        <f t="array" ref="W118">INDEX($E$1:$E$6469,MATCH(1,($A$1:$A$6469=T118)*($C$1:$C$6469=V118),0))</f>
        <v>2.8339257817136865</v>
      </c>
      <c r="X118" s="1" cm="1">
        <f t="array" ref="X118">INDEX($F$1:$F$6469,MATCH(1,($A$1:$A$6469=T118)*($C$1:$C$6469=V118),0))</f>
        <v>2.93</v>
      </c>
      <c r="Y118" s="1">
        <f t="shared" si="8"/>
        <v>-9.6074218286313684E-2</v>
      </c>
      <c r="Z118"/>
      <c r="AA118"/>
      <c r="AD118" t="s">
        <v>271</v>
      </c>
      <c r="AE118" t="s">
        <v>272</v>
      </c>
      <c r="AF118" s="2">
        <v>2018</v>
      </c>
      <c r="AG118" s="1" cm="1">
        <f t="array" ref="AG118">INDEX($E$1:$E$6469,MATCH(1,($A$1:$A$6469=AD118)*($C$1:$C$6469=AF118),0))</f>
        <v>3.035500941052538</v>
      </c>
      <c r="AH118" s="1" cm="1">
        <f t="array" ref="AH118">INDEX($F$1:$F$6469,MATCH(1,($A$1:$A$6469=AD118)*($C$1:$C$6469=AF118),0))</f>
        <v>3.0659999999999998</v>
      </c>
      <c r="AI118" s="1">
        <f t="shared" si="9"/>
        <v>-3.0499058947461855E-2</v>
      </c>
    </row>
    <row r="119" spans="1:35">
      <c r="A119" t="s">
        <v>341</v>
      </c>
      <c r="B119" t="s">
        <v>342</v>
      </c>
      <c r="C119" s="2">
        <v>2009</v>
      </c>
      <c r="D119" s="10">
        <f>Fngdp_rpch!W119</f>
        <v>6.2698944257591815</v>
      </c>
      <c r="E119" s="1">
        <f t="shared" si="5"/>
        <v>6.2698944257591815</v>
      </c>
      <c r="F119" s="4">
        <f>IF(INDEX(WEOApr2024all!$B$1:$BG$197,MATCH('Figure 2.5'!B119,WEOApr2024all!$B$1:$B$197,0),MATCH('Figure 2.5'!C119,WEOApr2024all!$B$1:$BG$1,0))="","",INDEX(WEOApr2024all!$B$1:$BG$197,MATCH('Figure 2.5'!B119,WEOApr2024all!$B$1:$B$197,0),MATCH('Figure 2.5'!C119,WEOApr2024all!$B$1:$BG$1,0)))</f>
        <v>3.3540000000000001</v>
      </c>
      <c r="G119" s="1">
        <f t="shared" si="6"/>
        <v>2.9158944257591815</v>
      </c>
      <c r="J119" t="s">
        <v>335</v>
      </c>
      <c r="K119" t="s">
        <v>336</v>
      </c>
      <c r="L119" s="2">
        <v>2003</v>
      </c>
      <c r="M119" s="1" cm="1">
        <f t="array" ref="M119">INDEX($E$1:$E$6469,MATCH(1,($A$1:$A$6469=J119)*($C$1:$C$6469=L119),0))</f>
        <v>6.0119975710743789</v>
      </c>
      <c r="N119" s="1" cm="1">
        <f t="array" ref="N119">INDEX($F$1:$F$6469,MATCH(1,($A$1:$A$6469=J119)*($C$1:$C$6469=L119),0))</f>
        <v>14.052</v>
      </c>
      <c r="O119" s="1">
        <f t="shared" si="7"/>
        <v>-8.0400024289256216</v>
      </c>
      <c r="R119" s="1"/>
      <c r="T119" t="s">
        <v>155</v>
      </c>
      <c r="U119" t="s">
        <v>156</v>
      </c>
      <c r="V119" s="2">
        <v>2015</v>
      </c>
      <c r="W119" s="1" cm="1">
        <f t="array" ref="W119">INDEX($E$1:$E$6469,MATCH(1,($A$1:$A$6469=T119)*($C$1:$C$6469=V119),0))</f>
        <v>3.5000000000001474</v>
      </c>
      <c r="X119" s="1" cm="1">
        <f t="array" ref="X119">INDEX($F$1:$F$6469,MATCH(1,($A$1:$A$6469=T119)*($C$1:$C$6469=V119),0))</f>
        <v>4.3600000000000003</v>
      </c>
      <c r="Y119" s="1">
        <f t="shared" si="8"/>
        <v>-0.85999999999985288</v>
      </c>
      <c r="Z119"/>
      <c r="AA119"/>
      <c r="AD119" t="s">
        <v>271</v>
      </c>
      <c r="AE119" t="s">
        <v>272</v>
      </c>
      <c r="AF119" s="2">
        <v>2019</v>
      </c>
      <c r="AG119" s="1" cm="1">
        <f t="array" ref="AG119">INDEX($E$1:$E$6469,MATCH(1,($A$1:$A$6469=AD119)*($C$1:$C$6469=AF119),0))</f>
        <v>3.1654594174794104</v>
      </c>
      <c r="AH119" s="1" cm="1">
        <f t="array" ref="AH119">INDEX($F$1:$F$6469,MATCH(1,($A$1:$A$6469=AD119)*($C$1:$C$6469=AF119),0))</f>
        <v>2.891</v>
      </c>
      <c r="AI119" s="1">
        <f t="shared" si="9"/>
        <v>0.27445941747941038</v>
      </c>
    </row>
    <row r="120" spans="1:35">
      <c r="A120" t="s">
        <v>341</v>
      </c>
      <c r="B120" t="s">
        <v>342</v>
      </c>
      <c r="C120" s="2">
        <v>2010</v>
      </c>
      <c r="D120" s="10">
        <f>Fngdp_rpch!X120</f>
        <v>2.200000000000002</v>
      </c>
      <c r="E120" s="1">
        <f t="shared" si="5"/>
        <v>2.200000000000002</v>
      </c>
      <c r="F120" s="4">
        <f>IF(INDEX(WEOApr2024all!$B$1:$BG$197,MATCH('Figure 2.5'!B120,WEOApr2024all!$B$1:$B$197,0),MATCH('Figure 2.5'!C120,WEOApr2024all!$B$1:$BG$1,0))="","",INDEX(WEOApr2024all!$B$1:$BG$197,MATCH('Figure 2.5'!B120,WEOApr2024all!$B$1:$B$197,0),MATCH('Figure 2.5'!C120,WEOApr2024all!$B$1:$BG$1,0)))</f>
        <v>3.7069999999999999</v>
      </c>
      <c r="G120" s="1">
        <f t="shared" si="6"/>
        <v>-1.5069999999999979</v>
      </c>
      <c r="J120" t="s">
        <v>335</v>
      </c>
      <c r="K120" t="s">
        <v>336</v>
      </c>
      <c r="L120" s="2">
        <v>2004</v>
      </c>
      <c r="M120" s="1" cm="1">
        <f t="array" ref="M120">INDEX($E$1:$E$6469,MATCH(1,($A$1:$A$6469=J120)*($C$1:$C$6469=L120),0))</f>
        <v>6.0000000000007159</v>
      </c>
      <c r="N120" s="1" cm="1">
        <f t="array" ref="N120">INDEX($F$1:$F$6469,MATCH(1,($A$1:$A$6469=J120)*($C$1:$C$6469=L120),0))</f>
        <v>10.473000000000001</v>
      </c>
      <c r="O120" s="1">
        <f t="shared" si="7"/>
        <v>-4.4729999999992849</v>
      </c>
      <c r="R120" s="1"/>
      <c r="T120" t="s">
        <v>155</v>
      </c>
      <c r="U120" t="s">
        <v>156</v>
      </c>
      <c r="V120" s="2">
        <v>2016</v>
      </c>
      <c r="W120" s="1" cm="1">
        <f t="array" ref="W120">INDEX($E$1:$E$6469,MATCH(1,($A$1:$A$6469=T120)*($C$1:$C$6469=V120),0))</f>
        <v>4.2600403875254322</v>
      </c>
      <c r="X120" s="1" cm="1">
        <f t="array" ref="X120">INDEX($F$1:$F$6469,MATCH(1,($A$1:$A$6469=T120)*($C$1:$C$6469=V120),0))</f>
        <v>4.34</v>
      </c>
      <c r="Y120" s="1">
        <f t="shared" si="8"/>
        <v>-7.9959612474567621E-2</v>
      </c>
      <c r="Z120"/>
      <c r="AA120"/>
      <c r="AD120" t="s">
        <v>271</v>
      </c>
      <c r="AE120" t="s">
        <v>272</v>
      </c>
      <c r="AF120" s="2">
        <v>2020</v>
      </c>
      <c r="AG120" s="1" cm="1">
        <f t="array" ref="AG120">INDEX($E$1:$E$6469,MATCH(1,($A$1:$A$6469=AD120)*($C$1:$C$6469=AF120),0))</f>
        <v>3.6878892586738932</v>
      </c>
      <c r="AH120" s="1" cm="1">
        <f t="array" ref="AH120">INDEX($F$1:$F$6469,MATCH(1,($A$1:$A$6469=AD120)*($C$1:$C$6469=AF120),0))</f>
        <v>-7.1779999999999999</v>
      </c>
      <c r="AI120" s="1">
        <f t="shared" si="9"/>
        <v>10.865889258673892</v>
      </c>
    </row>
    <row r="121" spans="1:35">
      <c r="A121" t="s">
        <v>341</v>
      </c>
      <c r="B121" t="s">
        <v>342</v>
      </c>
      <c r="C121" s="2">
        <v>2011</v>
      </c>
      <c r="D121" s="10">
        <f>Fngdp_rpch!Y121</f>
        <v>3.1999999999998918</v>
      </c>
      <c r="E121" s="1">
        <f t="shared" si="5"/>
        <v>3.1999999999998918</v>
      </c>
      <c r="F121" s="4">
        <f>IF(INDEX(WEOApr2024all!$B$1:$BG$197,MATCH('Figure 2.5'!B121,WEOApr2024all!$B$1:$B$197,0),MATCH('Figure 2.5'!C121,WEOApr2024all!$B$1:$BG$1,0))="","",INDEX(WEOApr2024all!$B$1:$BG$197,MATCH('Figure 2.5'!B121,WEOApr2024all!$B$1:$B$197,0),MATCH('Figure 2.5'!C121,WEOApr2024all!$B$1:$BG$1,0)))</f>
        <v>2.5449999999999999</v>
      </c>
      <c r="G121" s="1">
        <f t="shared" si="6"/>
        <v>0.65499999999989189</v>
      </c>
      <c r="J121" t="s">
        <v>335</v>
      </c>
      <c r="K121" t="s">
        <v>336</v>
      </c>
      <c r="L121" s="2">
        <v>2005</v>
      </c>
      <c r="M121" s="1" cm="1">
        <f t="array" ref="M121">INDEX($E$1:$E$6469,MATCH(1,($A$1:$A$6469=J121)*($C$1:$C$6469=L121),0))</f>
        <v>5.9999999999998277</v>
      </c>
      <c r="N121" s="1" cm="1">
        <f t="array" ref="N121">INDEX($F$1:$F$6469,MATCH(1,($A$1:$A$6469=J121)*($C$1:$C$6469=L121),0))</f>
        <v>14.113</v>
      </c>
      <c r="O121" s="1">
        <f t="shared" si="7"/>
        <v>-8.1130000000001719</v>
      </c>
      <c r="R121" s="1"/>
      <c r="T121" t="s">
        <v>155</v>
      </c>
      <c r="U121" t="s">
        <v>156</v>
      </c>
      <c r="V121" s="2">
        <v>2017</v>
      </c>
      <c r="W121" s="1" cm="1">
        <f t="array" ref="W121">INDEX($E$1:$E$6469,MATCH(1,($A$1:$A$6469=T121)*($C$1:$C$6469=V121),0))</f>
        <v>3.9517743111103121</v>
      </c>
      <c r="X121" s="1" cm="1">
        <f t="array" ref="X121">INDEX($F$1:$F$6469,MATCH(1,($A$1:$A$6469=T121)*($C$1:$C$6469=V121),0))</f>
        <v>4.1909999999999998</v>
      </c>
      <c r="Y121" s="1">
        <f t="shared" si="8"/>
        <v>-0.23922568888968776</v>
      </c>
      <c r="Z121"/>
      <c r="AA121"/>
      <c r="AD121" t="s">
        <v>271</v>
      </c>
      <c r="AE121" t="s">
        <v>272</v>
      </c>
      <c r="AF121" s="2">
        <v>2021</v>
      </c>
      <c r="AG121" s="1" cm="1">
        <f t="array" ref="AG121">INDEX($E$1:$E$6469,MATCH(1,($A$1:$A$6469=AD121)*($C$1:$C$6469=AF121),0))</f>
        <v>4.9216548729413834</v>
      </c>
      <c r="AH121" s="1" cm="1">
        <f t="array" ref="AH121">INDEX($F$1:$F$6469,MATCH(1,($A$1:$A$6469=AD121)*($C$1:$C$6469=AF121),0))</f>
        <v>8.0210000000000008</v>
      </c>
      <c r="AI121" s="1">
        <f t="shared" si="9"/>
        <v>-3.0993451270586174</v>
      </c>
    </row>
    <row r="122" spans="1:35">
      <c r="A122" t="s">
        <v>341</v>
      </c>
      <c r="B122" t="s">
        <v>342</v>
      </c>
      <c r="C122" s="2">
        <v>2012</v>
      </c>
      <c r="D122" s="10">
        <f>Fngdp_rpch!Z122</f>
        <v>3.499999999999992</v>
      </c>
      <c r="E122" s="1">
        <f t="shared" si="5"/>
        <v>3.499999999999992</v>
      </c>
      <c r="F122" s="4">
        <f>IF(INDEX(WEOApr2024all!$B$1:$BG$197,MATCH('Figure 2.5'!B122,WEOApr2024all!$B$1:$B$197,0),MATCH('Figure 2.5'!C122,WEOApr2024all!$B$1:$BG$1,0))="","",INDEX(WEOApr2024all!$B$1:$BG$197,MATCH('Figure 2.5'!B122,WEOApr2024all!$B$1:$B$197,0),MATCH('Figure 2.5'!C122,WEOApr2024all!$B$1:$BG$1,0)))</f>
        <v>1.4179999999999999</v>
      </c>
      <c r="G122" s="1">
        <f t="shared" si="6"/>
        <v>2.0819999999999919</v>
      </c>
      <c r="J122" t="s">
        <v>335</v>
      </c>
      <c r="K122" t="s">
        <v>336</v>
      </c>
      <c r="L122" s="2">
        <v>2006</v>
      </c>
      <c r="M122" s="1" cm="1">
        <f t="array" ref="M122">INDEX($E$1:$E$6469,MATCH(1,($A$1:$A$6469=J122)*($C$1:$C$6469=L122),0))</f>
        <v>5.9999999999996723</v>
      </c>
      <c r="N122" s="1" cm="1">
        <f t="array" ref="N122">INDEX($F$1:$F$6469,MATCH(1,($A$1:$A$6469=J122)*($C$1:$C$6469=L122),0))</f>
        <v>13.198</v>
      </c>
      <c r="O122" s="1">
        <f t="shared" si="7"/>
        <v>-7.1980000000003281</v>
      </c>
      <c r="R122" s="1"/>
      <c r="T122" t="s">
        <v>155</v>
      </c>
      <c r="U122" t="s">
        <v>156</v>
      </c>
      <c r="V122" s="2">
        <v>2018</v>
      </c>
      <c r="W122" s="1" cm="1">
        <f t="array" ref="W122">INDEX($E$1:$E$6469,MATCH(1,($A$1:$A$6469=T122)*($C$1:$C$6469=V122),0))</f>
        <v>4.4615220200663774</v>
      </c>
      <c r="X122" s="1" cm="1">
        <f t="array" ref="X122">INDEX($F$1:$F$6469,MATCH(1,($A$1:$A$6469=T122)*($C$1:$C$6469=V122),0))</f>
        <v>5.327</v>
      </c>
      <c r="Y122" s="1">
        <f t="shared" si="8"/>
        <v>-0.86547797993362252</v>
      </c>
      <c r="Z122"/>
      <c r="AA122"/>
      <c r="AD122" t="s">
        <v>305</v>
      </c>
      <c r="AE122" t="s">
        <v>306</v>
      </c>
      <c r="AF122" s="2">
        <v>1991</v>
      </c>
      <c r="AG122" s="1" cm="1">
        <f t="array" ref="AG122">INDEX($E$1:$E$6469,MATCH(1,($A$1:$A$6469=AD122)*($C$1:$C$6469=AF122),0))</f>
        <v>4.4434081572330753</v>
      </c>
      <c r="AH122" s="1" cm="1">
        <f t="array" ref="AH122">INDEX($F$1:$F$6469,MATCH(1,($A$1:$A$6469=AD122)*($C$1:$C$6469=AF122),0))</f>
        <v>4.1379999999999999</v>
      </c>
      <c r="AI122" s="1">
        <f t="shared" si="9"/>
        <v>0.30540815723307535</v>
      </c>
    </row>
    <row r="123" spans="1:35">
      <c r="A123" t="s">
        <v>341</v>
      </c>
      <c r="B123" t="s">
        <v>342</v>
      </c>
      <c r="C123" s="2">
        <v>2013</v>
      </c>
      <c r="D123" s="10">
        <f>Fngdp_rpch!AA123</f>
        <v>1.6999999999999682</v>
      </c>
      <c r="E123" s="1">
        <f t="shared" si="5"/>
        <v>1.6999999999999682</v>
      </c>
      <c r="F123" s="4">
        <f>IF(INDEX(WEOApr2024all!$B$1:$BG$197,MATCH('Figure 2.5'!B123,WEOApr2024all!$B$1:$B$197,0),MATCH('Figure 2.5'!C123,WEOApr2024all!$B$1:$BG$1,0))="","",INDEX(WEOApr2024all!$B$1:$BG$197,MATCH('Figure 2.5'!B123,WEOApr2024all!$B$1:$B$197,0),MATCH('Figure 2.5'!C123,WEOApr2024all!$B$1:$BG$1,0)))</f>
        <v>1.002</v>
      </c>
      <c r="G123" s="1">
        <f t="shared" si="6"/>
        <v>0.6979999999999682</v>
      </c>
      <c r="J123" t="s">
        <v>335</v>
      </c>
      <c r="K123" t="s">
        <v>336</v>
      </c>
      <c r="L123" s="2">
        <v>2007</v>
      </c>
      <c r="M123" s="1" cm="1">
        <f t="array" ref="M123">INDEX($E$1:$E$6469,MATCH(1,($A$1:$A$6469=J123)*($C$1:$C$6469=L123),0))</f>
        <v>5.9999999999997833</v>
      </c>
      <c r="N123" s="1" cm="1">
        <f t="array" ref="N123">INDEX($F$1:$F$6469,MATCH(1,($A$1:$A$6469=J123)*($C$1:$C$6469=L123),0))</f>
        <v>13.749000000000001</v>
      </c>
      <c r="O123" s="1">
        <f t="shared" si="7"/>
        <v>-7.7490000000002173</v>
      </c>
      <c r="R123" s="1"/>
      <c r="T123" t="s">
        <v>155</v>
      </c>
      <c r="U123" t="s">
        <v>156</v>
      </c>
      <c r="V123" s="2">
        <v>2019</v>
      </c>
      <c r="W123" s="1" cm="1">
        <f t="array" ref="W123">INDEX($E$1:$E$6469,MATCH(1,($A$1:$A$6469=T123)*($C$1:$C$6469=V123),0))</f>
        <v>5.464220068197112</v>
      </c>
      <c r="X123" s="1" cm="1">
        <f t="array" ref="X123">INDEX($F$1:$F$6469,MATCH(1,($A$1:$A$6469=T123)*($C$1:$C$6469=V123),0))</f>
        <v>5.548</v>
      </c>
      <c r="Y123" s="1">
        <f t="shared" si="8"/>
        <v>-8.3779931802888008E-2</v>
      </c>
      <c r="Z123"/>
      <c r="AA123"/>
      <c r="AD123" t="s">
        <v>305</v>
      </c>
      <c r="AE123" t="s">
        <v>306</v>
      </c>
      <c r="AF123" s="2">
        <v>1992</v>
      </c>
      <c r="AG123" s="1" cm="1">
        <f t="array" ref="AG123">INDEX($E$1:$E$6469,MATCH(1,($A$1:$A$6469=AD123)*($C$1:$C$6469=AF123),0))</f>
        <v>5.3437351355843044</v>
      </c>
      <c r="AH123" s="1" cm="1">
        <f t="array" ref="AH123">INDEX($F$1:$F$6469,MATCH(1,($A$1:$A$6469=AD123)*($C$1:$C$6469=AF123),0))</f>
        <v>8.0090000000000003</v>
      </c>
      <c r="AI123" s="1">
        <f t="shared" si="9"/>
        <v>-2.665264864415696</v>
      </c>
    </row>
    <row r="124" spans="1:35">
      <c r="A124" t="s">
        <v>341</v>
      </c>
      <c r="B124" t="s">
        <v>342</v>
      </c>
      <c r="C124" s="2">
        <v>2014</v>
      </c>
      <c r="D124" s="10">
        <f>Fngdp_rpch!AB124</f>
        <v>2.0999999999999686</v>
      </c>
      <c r="E124" s="1">
        <f t="shared" si="5"/>
        <v>2.0999999999999686</v>
      </c>
      <c r="F124" s="4">
        <f>IF(INDEX(WEOApr2024all!$B$1:$BG$197,MATCH('Figure 2.5'!B124,WEOApr2024all!$B$1:$B$197,0),MATCH('Figure 2.5'!C124,WEOApr2024all!$B$1:$BG$1,0))="","",INDEX(WEOApr2024all!$B$1:$BG$197,MATCH('Figure 2.5'!B124,WEOApr2024all!$B$1:$B$197,0),MATCH('Figure 2.5'!C124,WEOApr2024all!$B$1:$BG$1,0)))</f>
        <v>1.774</v>
      </c>
      <c r="G124" s="1">
        <f t="shared" si="6"/>
        <v>0.32599999999996854</v>
      </c>
      <c r="J124" t="s">
        <v>335</v>
      </c>
      <c r="K124" t="s">
        <v>336</v>
      </c>
      <c r="L124" s="2">
        <v>2008</v>
      </c>
      <c r="M124" s="1" cm="1">
        <f t="array" ref="M124">INDEX($E$1:$E$6469,MATCH(1,($A$1:$A$6469=J124)*($C$1:$C$6469=L124),0))</f>
        <v>10.000000000000009</v>
      </c>
      <c r="N124" s="1" cm="1">
        <f t="array" ref="N124">INDEX($F$1:$F$6469,MATCH(1,($A$1:$A$6469=J124)*($C$1:$C$6469=L124),0))</f>
        <v>6.9480000000000004</v>
      </c>
      <c r="O124" s="1">
        <f t="shared" si="7"/>
        <v>3.0520000000000085</v>
      </c>
      <c r="R124" s="1"/>
      <c r="T124" t="s">
        <v>155</v>
      </c>
      <c r="U124" t="s">
        <v>156</v>
      </c>
      <c r="V124" s="2">
        <v>2020</v>
      </c>
      <c r="W124" s="1" cm="1">
        <f t="array" ref="W124">INDEX($E$1:$E$6469,MATCH(1,($A$1:$A$6469=T124)*($C$1:$C$6469=V124),0))</f>
        <v>5.8678693822777905</v>
      </c>
      <c r="X124" s="1" cm="1">
        <f t="array" ref="X124">INDEX($F$1:$F$6469,MATCH(1,($A$1:$A$6469=T124)*($C$1:$C$6469=V124),0))</f>
        <v>3.573</v>
      </c>
      <c r="Y124" s="1">
        <f t="shared" si="8"/>
        <v>2.2948693822777906</v>
      </c>
      <c r="Z124"/>
      <c r="AA124"/>
      <c r="AD124" t="s">
        <v>305</v>
      </c>
      <c r="AE124" t="s">
        <v>306</v>
      </c>
      <c r="AF124" s="2">
        <v>1993</v>
      </c>
      <c r="AG124" s="1" cm="1">
        <f t="array" ref="AG124">INDEX($E$1:$E$6469,MATCH(1,($A$1:$A$6469=AD124)*($C$1:$C$6469=AF124),0))</f>
        <v>4.0697253020316237</v>
      </c>
      <c r="AH124" s="1" cm="1">
        <f t="array" ref="AH124">INDEX($F$1:$F$6469,MATCH(1,($A$1:$A$6469=AD124)*($C$1:$C$6469=AF124),0))</f>
        <v>2.4769999999999999</v>
      </c>
      <c r="AI124" s="1">
        <f t="shared" si="9"/>
        <v>1.5927253020316239</v>
      </c>
    </row>
    <row r="125" spans="1:35">
      <c r="A125" t="s">
        <v>341</v>
      </c>
      <c r="B125" t="s">
        <v>342</v>
      </c>
      <c r="C125" s="2">
        <v>2015</v>
      </c>
      <c r="D125" s="10">
        <f>Fngdp_rpch!AC125</f>
        <v>3.2999999999999918</v>
      </c>
      <c r="E125" s="1">
        <f t="shared" si="5"/>
        <v>3.2999999999999918</v>
      </c>
      <c r="F125" s="4">
        <f>IF(INDEX(WEOApr2024all!$B$1:$BG$197,MATCH('Figure 2.5'!B125,WEOApr2024all!$B$1:$B$197,0),MATCH('Figure 2.5'!C125,WEOApr2024all!$B$1:$BG$1,0))="","",INDEX(WEOApr2024all!$B$1:$BG$197,MATCH('Figure 2.5'!B125,WEOApr2024all!$B$1:$B$197,0),MATCH('Figure 2.5'!C125,WEOApr2024all!$B$1:$BG$1,0)))</f>
        <v>2.2189999999999999</v>
      </c>
      <c r="G125" s="1">
        <f t="shared" si="6"/>
        <v>1.080999999999992</v>
      </c>
      <c r="J125" t="s">
        <v>335</v>
      </c>
      <c r="K125" t="s">
        <v>336</v>
      </c>
      <c r="L125" s="2">
        <v>2009</v>
      </c>
      <c r="M125" s="1" cm="1">
        <f t="array" ref="M125">INDEX($E$1:$E$6469,MATCH(1,($A$1:$A$6469=J125)*($C$1:$C$6469=L125),0))</f>
        <v>8.0000000000006288</v>
      </c>
      <c r="N125" s="1" cm="1">
        <f t="array" ref="N125">INDEX($F$1:$F$6469,MATCH(1,($A$1:$A$6469=J125)*($C$1:$C$6469=L125),0))</f>
        <v>-14.15</v>
      </c>
      <c r="O125" s="1">
        <f t="shared" si="7"/>
        <v>22.150000000000631</v>
      </c>
      <c r="R125" s="1"/>
      <c r="T125" t="s">
        <v>155</v>
      </c>
      <c r="U125" t="s">
        <v>156</v>
      </c>
      <c r="V125" s="2">
        <v>2021</v>
      </c>
      <c r="W125" s="1" cm="1">
        <f t="array" ref="W125">INDEX($E$1:$E$6469,MATCH(1,($A$1:$A$6469=T125)*($C$1:$C$6469=V125),0))</f>
        <v>2.7546549157484002</v>
      </c>
      <c r="X125" s="1" cm="1">
        <f t="array" ref="X125">INDEX($F$1:$F$6469,MATCH(1,($A$1:$A$6469=T125)*($C$1:$C$6469=V125),0))</f>
        <v>3.2530000000000001</v>
      </c>
      <c r="Y125" s="1">
        <f t="shared" si="8"/>
        <v>-0.49834508425159996</v>
      </c>
      <c r="Z125"/>
      <c r="AA125"/>
      <c r="AD125" t="s">
        <v>305</v>
      </c>
      <c r="AE125" t="s">
        <v>306</v>
      </c>
      <c r="AF125" s="2">
        <v>1994</v>
      </c>
      <c r="AG125" s="1" cm="1">
        <f t="array" ref="AG125">INDEX($E$1:$E$6469,MATCH(1,($A$1:$A$6469=AD125)*($C$1:$C$6469=AF125),0))</f>
        <v>6.4070136489783991</v>
      </c>
      <c r="AH125" s="1" cm="1">
        <f t="array" ref="AH125">INDEX($F$1:$F$6469,MATCH(1,($A$1:$A$6469=AD125)*($C$1:$C$6469=AF125),0))</f>
        <v>3.6280000000000001</v>
      </c>
      <c r="AI125" s="1">
        <f t="shared" si="9"/>
        <v>2.779013648978399</v>
      </c>
    </row>
    <row r="126" spans="1:35">
      <c r="A126" t="s">
        <v>341</v>
      </c>
      <c r="B126" t="s">
        <v>342</v>
      </c>
      <c r="C126" s="2">
        <v>2016</v>
      </c>
      <c r="D126" s="10">
        <f>Fngdp_rpch!AD126</f>
        <v>3.4000000000000474</v>
      </c>
      <c r="E126" s="1">
        <f t="shared" si="5"/>
        <v>3.4000000000000474</v>
      </c>
      <c r="F126" s="4">
        <f>IF(INDEX(WEOApr2024all!$B$1:$BG$197,MATCH('Figure 2.5'!B126,WEOApr2024all!$B$1:$B$197,0),MATCH('Figure 2.5'!C126,WEOApr2024all!$B$1:$BG$1,0))="","",INDEX(WEOApr2024all!$B$1:$BG$197,MATCH('Figure 2.5'!B126,WEOApr2024all!$B$1:$B$197,0),MATCH('Figure 2.5'!C126,WEOApr2024all!$B$1:$BG$1,0)))</f>
        <v>3.3149999999999999</v>
      </c>
      <c r="G126" s="1">
        <f t="shared" si="6"/>
        <v>8.5000000000047482E-2</v>
      </c>
      <c r="J126" t="s">
        <v>335</v>
      </c>
      <c r="K126" t="s">
        <v>336</v>
      </c>
      <c r="L126" s="2">
        <v>2010</v>
      </c>
      <c r="M126" s="1" cm="1">
        <f t="array" ref="M126">INDEX($E$1:$E$6469,MATCH(1,($A$1:$A$6469=J126)*($C$1:$C$6469=L126),0))</f>
        <v>1.1999999999998678</v>
      </c>
      <c r="N126" s="1" cm="1">
        <f t="array" ref="N126">INDEX($F$1:$F$6469,MATCH(1,($A$1:$A$6469=J126)*($C$1:$C$6469=L126),0))</f>
        <v>2.2000000000000002</v>
      </c>
      <c r="O126" s="1">
        <f t="shared" si="7"/>
        <v>-1.0000000000001323</v>
      </c>
      <c r="R126" s="1"/>
      <c r="T126" t="s">
        <v>155</v>
      </c>
      <c r="U126" t="s">
        <v>156</v>
      </c>
      <c r="V126" s="2">
        <v>2022</v>
      </c>
      <c r="W126" s="1" cm="1">
        <f t="array" ref="W126">INDEX($E$1:$E$6469,MATCH(1,($A$1:$A$6469=T126)*($C$1:$C$6469=V126),0))</f>
        <v>5.2182901719227903</v>
      </c>
      <c r="X126" s="1" cm="1">
        <f t="array" ref="X126">INDEX($F$1:$F$6469,MATCH(1,($A$1:$A$6469=T126)*($C$1:$C$6469=V126),0))</f>
        <v>6.6529999999999996</v>
      </c>
      <c r="Y126" s="1">
        <f t="shared" si="8"/>
        <v>-1.4347098280772093</v>
      </c>
      <c r="Z126"/>
      <c r="AA126"/>
      <c r="AD126" t="s">
        <v>305</v>
      </c>
      <c r="AE126" t="s">
        <v>306</v>
      </c>
      <c r="AF126" s="2">
        <v>1995</v>
      </c>
      <c r="AG126" s="1" cm="1">
        <f t="array" ref="AG126">INDEX($E$1:$E$6469,MATCH(1,($A$1:$A$6469=AD126)*($C$1:$C$6469=AF126),0))</f>
        <v>7.1997355455663881</v>
      </c>
      <c r="AH126" s="1" cm="1">
        <f t="array" ref="AH126">INDEX($F$1:$F$6469,MATCH(1,($A$1:$A$6469=AD126)*($C$1:$C$6469=AF126),0))</f>
        <v>2.6709999999999998</v>
      </c>
      <c r="AI126" s="1">
        <f t="shared" si="9"/>
        <v>4.5287355455663878</v>
      </c>
    </row>
    <row r="127" spans="1:35">
      <c r="A127" t="s">
        <v>341</v>
      </c>
      <c r="B127" t="s">
        <v>342</v>
      </c>
      <c r="C127" s="2">
        <v>2017</v>
      </c>
      <c r="D127" s="10">
        <f>Fngdp_rpch!AE127</f>
        <v>3.6976224974414107</v>
      </c>
      <c r="E127" s="1">
        <f t="shared" si="5"/>
        <v>3.6976224974414107</v>
      </c>
      <c r="F127" s="4">
        <f>IF(INDEX(WEOApr2024all!$B$1:$BG$197,MATCH('Figure 2.5'!B127,WEOApr2024all!$B$1:$B$197,0),MATCH('Figure 2.5'!C127,WEOApr2024all!$B$1:$BG$1,0))="","",INDEX(WEOApr2024all!$B$1:$BG$197,MATCH('Figure 2.5'!B127,WEOApr2024all!$B$1:$B$197,0),MATCH('Figure 2.5'!C127,WEOApr2024all!$B$1:$BG$1,0)))</f>
        <v>3.802</v>
      </c>
      <c r="G127" s="1">
        <f t="shared" si="6"/>
        <v>-0.10437750255858935</v>
      </c>
      <c r="J127" t="s">
        <v>335</v>
      </c>
      <c r="K127" t="s">
        <v>336</v>
      </c>
      <c r="L127" s="2">
        <v>2011</v>
      </c>
      <c r="M127" s="1" cm="1">
        <f t="array" ref="M127">INDEX($E$1:$E$6469,MATCH(1,($A$1:$A$6469=J127)*($C$1:$C$6469=L127),0))</f>
        <v>4.5999999999999153</v>
      </c>
      <c r="N127" s="1" cm="1">
        <f t="array" ref="N127">INDEX($F$1:$F$6469,MATCH(1,($A$1:$A$6469=J127)*($C$1:$C$6469=L127),0))</f>
        <v>4.7</v>
      </c>
      <c r="O127" s="1">
        <f t="shared" si="7"/>
        <v>-0.10000000000008491</v>
      </c>
      <c r="R127" s="1"/>
      <c r="T127" t="s">
        <v>133</v>
      </c>
      <c r="U127" t="s">
        <v>134</v>
      </c>
      <c r="V127" s="2">
        <v>1991</v>
      </c>
      <c r="W127" s="1" cm="1">
        <f t="array" ref="W127">INDEX($E$1:$E$6469,MATCH(1,($A$1:$A$6469=T127)*($C$1:$C$6469=V127),0))</f>
        <v>3.2084826707724945</v>
      </c>
      <c r="X127" s="1" cm="1">
        <f t="array" ref="X127">INDEX($F$1:$F$6469,MATCH(1,($A$1:$A$6469=T127)*($C$1:$C$6469=V127),0))</f>
        <v>12.715999999999999</v>
      </c>
      <c r="Y127" s="1">
        <f t="shared" si="8"/>
        <v>-9.5075173292275039</v>
      </c>
      <c r="Z127"/>
      <c r="AA127"/>
      <c r="AD127" t="s">
        <v>305</v>
      </c>
      <c r="AE127" t="s">
        <v>306</v>
      </c>
      <c r="AF127" s="2">
        <v>1996</v>
      </c>
      <c r="AG127" s="1" cm="1">
        <f t="array" ref="AG127">INDEX($E$1:$E$6469,MATCH(1,($A$1:$A$6469=AD127)*($C$1:$C$6469=AF127),0))</f>
        <v>6.6999975224833808</v>
      </c>
      <c r="AH127" s="1" cm="1">
        <f t="array" ref="AH127">INDEX($F$1:$F$6469,MATCH(1,($A$1:$A$6469=AD127)*($C$1:$C$6469=AF127),0))</f>
        <v>6.8550000000000004</v>
      </c>
      <c r="AI127" s="1">
        <f t="shared" si="9"/>
        <v>-0.15500247751661966</v>
      </c>
    </row>
    <row r="128" spans="1:35">
      <c r="A128" t="s">
        <v>341</v>
      </c>
      <c r="B128" t="s">
        <v>342</v>
      </c>
      <c r="C128" s="2">
        <v>2018</v>
      </c>
      <c r="D128" s="10">
        <f>Fngdp_rpch!AF128</f>
        <v>3.7101961424980345</v>
      </c>
      <c r="E128" s="1">
        <f t="shared" si="5"/>
        <v>3.7101961424980345</v>
      </c>
      <c r="F128" s="4">
        <f>IF(INDEX(WEOApr2024all!$B$1:$BG$197,MATCH('Figure 2.5'!B128,WEOApr2024all!$B$1:$B$197,0),MATCH('Figure 2.5'!C128,WEOApr2024all!$B$1:$BG$1,0))="","",INDEX(WEOApr2024all!$B$1:$BG$197,MATCH('Figure 2.5'!B128,WEOApr2024all!$B$1:$B$197,0),MATCH('Figure 2.5'!C128,WEOApr2024all!$B$1:$BG$1,0)))</f>
        <v>4.0190000000000001</v>
      </c>
      <c r="G128" s="1">
        <f t="shared" si="6"/>
        <v>-0.3088038575019656</v>
      </c>
      <c r="J128" t="s">
        <v>335</v>
      </c>
      <c r="K128" t="s">
        <v>336</v>
      </c>
      <c r="L128" s="2">
        <v>2012</v>
      </c>
      <c r="M128" s="1" cm="1">
        <f t="array" ref="M128">INDEX($E$1:$E$6469,MATCH(1,($A$1:$A$6469=J128)*($C$1:$C$6469=L128),0))</f>
        <v>4.3004134204023936</v>
      </c>
      <c r="N128" s="1" cm="1">
        <f t="array" ref="N128">INDEX($F$1:$F$6469,MATCH(1,($A$1:$A$6469=J128)*($C$1:$C$6469=L128),0))</f>
        <v>7.1340000000000003</v>
      </c>
      <c r="O128" s="1">
        <f t="shared" si="7"/>
        <v>-2.8335865795976067</v>
      </c>
      <c r="R128" s="1"/>
      <c r="T128" t="s">
        <v>133</v>
      </c>
      <c r="U128" t="s">
        <v>134</v>
      </c>
      <c r="V128" s="2">
        <v>1992</v>
      </c>
      <c r="W128" s="1" cm="1">
        <f t="array" ref="W128">INDEX($E$1:$E$6469,MATCH(1,($A$1:$A$6469=T128)*($C$1:$C$6469=V128),0))</f>
        <v>6.0017652250661913</v>
      </c>
      <c r="X128" s="1" cm="1">
        <f t="array" ref="X128">INDEX($F$1:$F$6469,MATCH(1,($A$1:$A$6469=T128)*($C$1:$C$6469=V128),0))</f>
        <v>3.298</v>
      </c>
      <c r="Y128" s="1">
        <f t="shared" si="8"/>
        <v>2.7037652250661912</v>
      </c>
      <c r="Z128"/>
      <c r="AA128"/>
      <c r="AD128" t="s">
        <v>305</v>
      </c>
      <c r="AE128" t="s">
        <v>306</v>
      </c>
      <c r="AF128" s="2">
        <v>1997</v>
      </c>
      <c r="AG128" s="1" cm="1">
        <f t="array" ref="AG128">INDEX($E$1:$E$6469,MATCH(1,($A$1:$A$6469=AD128)*($C$1:$C$6469=AF128),0))</f>
        <v>6.9999981015539392</v>
      </c>
      <c r="AH128" s="1" cm="1">
        <f t="array" ref="AH128">INDEX($F$1:$F$6469,MATCH(1,($A$1:$A$6469=AD128)*($C$1:$C$6469=AF128),0))</f>
        <v>5.7249999999999996</v>
      </c>
      <c r="AI128" s="1">
        <f t="shared" si="9"/>
        <v>1.2749981015539396</v>
      </c>
    </row>
    <row r="129" spans="1:35">
      <c r="A129" t="s">
        <v>341</v>
      </c>
      <c r="B129" t="s">
        <v>342</v>
      </c>
      <c r="C129" s="2">
        <v>2019</v>
      </c>
      <c r="D129" s="10">
        <f>Fngdp_rpch!AG129</f>
        <v>3.7189539991161036</v>
      </c>
      <c r="E129" s="1">
        <f t="shared" si="5"/>
        <v>3.7189539991161036</v>
      </c>
      <c r="F129" s="4">
        <f>IF(INDEX(WEOApr2024all!$B$1:$BG$197,MATCH('Figure 2.5'!B129,WEOApr2024all!$B$1:$B$197,0),MATCH('Figure 2.5'!C129,WEOApr2024all!$B$1:$BG$1,0))="","",INDEX(WEOApr2024all!$B$1:$BG$197,MATCH('Figure 2.5'!B129,WEOApr2024all!$B$1:$B$197,0),MATCH('Figure 2.5'!C129,WEOApr2024all!$B$1:$BG$1,0)))</f>
        <v>2.0880000000000001</v>
      </c>
      <c r="G129" s="1">
        <f t="shared" si="6"/>
        <v>1.6309539991161035</v>
      </c>
      <c r="J129" t="s">
        <v>335</v>
      </c>
      <c r="K129" t="s">
        <v>336</v>
      </c>
      <c r="L129" s="2">
        <v>2013</v>
      </c>
      <c r="M129" s="1" cm="1">
        <f t="array" ref="M129">INDEX($E$1:$E$6469,MATCH(1,($A$1:$A$6469=J129)*($C$1:$C$6469=L129),0))</f>
        <v>4.0000000000000702</v>
      </c>
      <c r="N129" s="1" cm="1">
        <f t="array" ref="N129">INDEX($F$1:$F$6469,MATCH(1,($A$1:$A$6469=J129)*($C$1:$C$6469=L129),0))</f>
        <v>3.4119999999999999</v>
      </c>
      <c r="O129" s="1">
        <f t="shared" si="7"/>
        <v>0.58800000000007024</v>
      </c>
      <c r="R129" s="1"/>
      <c r="T129" t="s">
        <v>133</v>
      </c>
      <c r="U129" t="s">
        <v>134</v>
      </c>
      <c r="V129" s="2">
        <v>1993</v>
      </c>
      <c r="W129" s="1" cm="1">
        <f t="array" ref="W129">INDEX($E$1:$E$6469,MATCH(1,($A$1:$A$6469=T129)*($C$1:$C$6469=V129),0))</f>
        <v>6.4999978890018406</v>
      </c>
      <c r="X129" s="1" cm="1">
        <f t="array" ref="X129">INDEX($F$1:$F$6469,MATCH(1,($A$1:$A$6469=T129)*($C$1:$C$6469=V129),0))</f>
        <v>-1.4710000000000001</v>
      </c>
      <c r="Y129" s="1">
        <f t="shared" si="8"/>
        <v>7.9709978890018407</v>
      </c>
      <c r="Z129"/>
      <c r="AA129"/>
      <c r="AD129" t="s">
        <v>305</v>
      </c>
      <c r="AE129" t="s">
        <v>306</v>
      </c>
      <c r="AF129" s="2">
        <v>1998</v>
      </c>
      <c r="AG129" s="1" cm="1">
        <f t="array" ref="AG129">INDEX($E$1:$E$6469,MATCH(1,($A$1:$A$6469=AD129)*($C$1:$C$6469=AF129),0))</f>
        <v>5.8570042778991471</v>
      </c>
      <c r="AH129" s="1" cm="1">
        <f t="array" ref="AH129">INDEX($F$1:$F$6469,MATCH(1,($A$1:$A$6469=AD129)*($C$1:$C$6469=AF129),0))</f>
        <v>4.9630000000000001</v>
      </c>
      <c r="AI129" s="1">
        <f t="shared" si="9"/>
        <v>0.89400427789914705</v>
      </c>
    </row>
    <row r="130" spans="1:35">
      <c r="A130" t="s">
        <v>341</v>
      </c>
      <c r="B130" t="s">
        <v>342</v>
      </c>
      <c r="C130" s="2">
        <v>2020</v>
      </c>
      <c r="D130" s="10">
        <f>Fngdp_rpch!AH130</f>
        <v>4.0220265374147246</v>
      </c>
      <c r="E130" s="1">
        <f t="shared" si="5"/>
        <v>4.0220265374147246</v>
      </c>
      <c r="F130" s="4">
        <f>IF(INDEX(WEOApr2024all!$B$1:$BG$197,MATCH('Figure 2.5'!B130,WEOApr2024all!$B$1:$B$197,0),MATCH('Figure 2.5'!C130,WEOApr2024all!$B$1:$BG$1,0))="","",INDEX(WEOApr2024all!$B$1:$BG$197,MATCH('Figure 2.5'!B130,WEOApr2024all!$B$1:$B$197,0),MATCH('Figure 2.5'!C130,WEOApr2024all!$B$1:$BG$1,0)))</f>
        <v>-3.302</v>
      </c>
      <c r="G130" s="1">
        <f t="shared" si="6"/>
        <v>7.3240265374147242</v>
      </c>
      <c r="J130" t="s">
        <v>335</v>
      </c>
      <c r="K130" t="s">
        <v>336</v>
      </c>
      <c r="L130" s="2">
        <v>2014</v>
      </c>
      <c r="M130" s="1" cm="1">
        <f t="array" ref="M130">INDEX($E$1:$E$6469,MATCH(1,($A$1:$A$6469=J130)*($C$1:$C$6469=L130),0))</f>
        <v>4.8000000000000709</v>
      </c>
      <c r="N130" s="1" cm="1">
        <f t="array" ref="N130">INDEX($F$1:$F$6469,MATCH(1,($A$1:$A$6469=J130)*($C$1:$C$6469=L130),0))</f>
        <v>3.6070000000000002</v>
      </c>
      <c r="O130" s="1">
        <f t="shared" si="7"/>
        <v>1.1930000000000707</v>
      </c>
      <c r="R130" s="1"/>
      <c r="T130" t="s">
        <v>133</v>
      </c>
      <c r="U130" t="s">
        <v>134</v>
      </c>
      <c r="V130" s="2">
        <v>1994</v>
      </c>
      <c r="W130" s="1" cm="1">
        <f t="array" ref="W130">INDEX($E$1:$E$6469,MATCH(1,($A$1:$A$6469=T130)*($C$1:$C$6469=V130),0))</f>
        <v>5.6986693693063417</v>
      </c>
      <c r="X130" s="1" cm="1">
        <f t="array" ref="X130">INDEX($F$1:$F$6469,MATCH(1,($A$1:$A$6469=T130)*($C$1:$C$6469=V130),0))</f>
        <v>-1.698</v>
      </c>
      <c r="Y130" s="1">
        <f t="shared" si="8"/>
        <v>7.3966693693063412</v>
      </c>
      <c r="Z130"/>
      <c r="AA130"/>
      <c r="AD130" t="s">
        <v>305</v>
      </c>
      <c r="AE130" t="s">
        <v>306</v>
      </c>
      <c r="AF130" s="2">
        <v>1999</v>
      </c>
      <c r="AG130" s="1" cm="1">
        <f t="array" ref="AG130">INDEX($E$1:$E$6469,MATCH(1,($A$1:$A$6469=AD130)*($C$1:$C$6469=AF130),0))</f>
        <v>6.4530628361183062</v>
      </c>
      <c r="AH130" s="1" cm="1">
        <f t="array" ref="AH130">INDEX($F$1:$F$6469,MATCH(1,($A$1:$A$6469=AD130)*($C$1:$C$6469=AF130),0))</f>
        <v>6.0170000000000003</v>
      </c>
      <c r="AI130" s="1">
        <f t="shared" si="9"/>
        <v>0.43606283611830587</v>
      </c>
    </row>
    <row r="131" spans="1:35">
      <c r="A131" t="s">
        <v>341</v>
      </c>
      <c r="B131" t="s">
        <v>342</v>
      </c>
      <c r="C131" s="2">
        <v>2021</v>
      </c>
      <c r="D131" s="10">
        <f>Fngdp_rpch!AI131</f>
        <v>6.0939947698082975</v>
      </c>
      <c r="E131" s="1">
        <f t="shared" ref="E131:E194" si="10">IF(D131=".","",D131)</f>
        <v>6.0939947698082975</v>
      </c>
      <c r="F131" s="4">
        <f>IF(INDEX(WEOApr2024all!$B$1:$BG$197,MATCH('Figure 2.5'!B131,WEOApr2024all!$B$1:$B$197,0),MATCH('Figure 2.5'!C131,WEOApr2024all!$B$1:$BG$1,0))="","",INDEX(WEOApr2024all!$B$1:$BG$197,MATCH('Figure 2.5'!B131,WEOApr2024all!$B$1:$B$197,0),MATCH('Figure 2.5'!C131,WEOApr2024all!$B$1:$BG$1,0)))</f>
        <v>8.9090000000000007</v>
      </c>
      <c r="G131" s="1">
        <f t="shared" ref="G131:G194" si="11">IFERROR(E131-F131,"")</f>
        <v>-2.8150052301917032</v>
      </c>
      <c r="J131" t="s">
        <v>335</v>
      </c>
      <c r="K131" t="s">
        <v>336</v>
      </c>
      <c r="L131" s="2">
        <v>2015</v>
      </c>
      <c r="M131" s="1" cm="1">
        <f t="array" ref="M131">INDEX($E$1:$E$6469,MATCH(1,($A$1:$A$6469=J131)*($C$1:$C$6469=L131),0))</f>
        <v>3.5000000000001696</v>
      </c>
      <c r="N131" s="1" cm="1">
        <f t="array" ref="N131">INDEX($F$1:$F$6469,MATCH(1,($A$1:$A$6469=J131)*($C$1:$C$6469=L131),0))</f>
        <v>3.254</v>
      </c>
      <c r="O131" s="1">
        <f t="shared" ref="O131:O194" si="12">IFERROR(M131-N131,"")</f>
        <v>0.24600000000016964</v>
      </c>
      <c r="R131" s="1"/>
      <c r="T131" t="s">
        <v>133</v>
      </c>
      <c r="U131" t="s">
        <v>134</v>
      </c>
      <c r="V131" s="2">
        <v>1995</v>
      </c>
      <c r="W131" s="1" cm="1">
        <f t="array" ref="W131">INDEX($E$1:$E$6469,MATCH(1,($A$1:$A$6469=T131)*($C$1:$C$6469=V131),0))</f>
        <v>2.0000014776218489</v>
      </c>
      <c r="X131" s="1" cm="1">
        <f t="array" ref="X131">INDEX($F$1:$F$6469,MATCH(1,($A$1:$A$6469=T131)*($C$1:$C$6469=V131),0))</f>
        <v>2.4009999999999998</v>
      </c>
      <c r="Y131" s="1">
        <f t="shared" ref="Y131:Y194" si="13">IFERROR(W131-X131,"")</f>
        <v>-0.40099852237815092</v>
      </c>
      <c r="Z131"/>
      <c r="AA131"/>
      <c r="AD131" t="s">
        <v>305</v>
      </c>
      <c r="AE131" t="s">
        <v>306</v>
      </c>
      <c r="AF131" s="2">
        <v>2000</v>
      </c>
      <c r="AG131" s="1" cm="1">
        <f t="array" ref="AG131">INDEX($E$1:$E$6469,MATCH(1,($A$1:$A$6469=AD131)*($C$1:$C$6469=AF131),0))</f>
        <v>6.5000027123707005</v>
      </c>
      <c r="AH131" s="1" cm="1">
        <f t="array" ref="AH131">INDEX($F$1:$F$6469,MATCH(1,($A$1:$A$6469=AD131)*($C$1:$C$6469=AF131),0))</f>
        <v>4.3</v>
      </c>
      <c r="AI131" s="1">
        <f t="shared" ref="AI131:AI153" si="14">IFERROR(AG131-AH131,"")</f>
        <v>2.2000027123707007</v>
      </c>
    </row>
    <row r="132" spans="1:35">
      <c r="A132" t="s">
        <v>341</v>
      </c>
      <c r="B132" t="s">
        <v>342</v>
      </c>
      <c r="C132" s="2">
        <v>2022</v>
      </c>
      <c r="D132" s="10">
        <f>Fngdp_rpch!AJ132</f>
        <v>4.4999999999999485</v>
      </c>
      <c r="E132" s="1">
        <f t="shared" si="10"/>
        <v>4.4999999999999485</v>
      </c>
      <c r="F132" s="4" t="str">
        <f>IF(INDEX(WEOApr2024all!$B$1:$BG$197,MATCH('Figure 2.5'!B132,WEOApr2024all!$B$1:$B$197,0),MATCH('Figure 2.5'!C132,WEOApr2024all!$B$1:$BG$1,0))="","",INDEX(WEOApr2024all!$B$1:$BG$197,MATCH('Figure 2.5'!B132,WEOApr2024all!$B$1:$B$197,0),MATCH('Figure 2.5'!C132,WEOApr2024all!$B$1:$BG$1,0)))</f>
        <v/>
      </c>
      <c r="G132" s="1" t="str">
        <f t="shared" si="11"/>
        <v/>
      </c>
      <c r="J132" t="s">
        <v>335</v>
      </c>
      <c r="K132" t="s">
        <v>336</v>
      </c>
      <c r="L132" s="2">
        <v>2016</v>
      </c>
      <c r="M132" s="1" cm="1">
        <f t="array" ref="M132">INDEX($E$1:$E$6469,MATCH(1,($A$1:$A$6469=J132)*($C$1:$C$6469=L132),0))</f>
        <v>2.1667014592611888</v>
      </c>
      <c r="N132" s="1" cm="1">
        <f t="array" ref="N132">INDEX($F$1:$F$6469,MATCH(1,($A$1:$A$6469=J132)*($C$1:$C$6469=L132),0))</f>
        <v>0.19500000000000001</v>
      </c>
      <c r="O132" s="1">
        <f t="shared" si="12"/>
        <v>1.9717014592611888</v>
      </c>
      <c r="R132" s="1"/>
      <c r="T132" t="s">
        <v>133</v>
      </c>
      <c r="U132" t="s">
        <v>134</v>
      </c>
      <c r="V132" s="2">
        <v>1996</v>
      </c>
      <c r="W132" s="1" cm="1">
        <f t="array" ref="W132">INDEX($E$1:$E$6469,MATCH(1,($A$1:$A$6469=T132)*($C$1:$C$6469=V132),0))</f>
        <v>2.9975457176673936</v>
      </c>
      <c r="X132" s="1" cm="1">
        <f t="array" ref="X132">INDEX($F$1:$F$6469,MATCH(1,($A$1:$A$6469=T132)*($C$1:$C$6469=V132),0))</f>
        <v>6.351</v>
      </c>
      <c r="Y132" s="1">
        <f t="shared" si="13"/>
        <v>-3.3534542823326063</v>
      </c>
      <c r="Z132"/>
      <c r="AA132"/>
      <c r="AD132" t="s">
        <v>305</v>
      </c>
      <c r="AE132" t="s">
        <v>306</v>
      </c>
      <c r="AF132" s="2">
        <v>2001</v>
      </c>
      <c r="AG132" s="1" cm="1">
        <f t="array" ref="AG132">INDEX($E$1:$E$6469,MATCH(1,($A$1:$A$6469=AD132)*($C$1:$C$6469=AF132),0))</f>
        <v>6.0000091375629117</v>
      </c>
      <c r="AH132" s="1" cm="1">
        <f t="array" ref="AH132">INDEX($F$1:$F$6469,MATCH(1,($A$1:$A$6469=AD132)*($C$1:$C$6469=AF132),0))</f>
        <v>3.7959999999999998</v>
      </c>
      <c r="AI132" s="1">
        <f t="shared" si="14"/>
        <v>2.2040091375629118</v>
      </c>
    </row>
    <row r="133" spans="1:35">
      <c r="A133" t="s">
        <v>341</v>
      </c>
      <c r="B133" t="s">
        <v>342</v>
      </c>
      <c r="C133" s="2">
        <v>2023</v>
      </c>
      <c r="D133" s="10">
        <f>Fngdp_rpch!AK133</f>
        <v>2.4999999999999689</v>
      </c>
      <c r="E133" s="1">
        <f t="shared" si="10"/>
        <v>2.4999999999999689</v>
      </c>
      <c r="F133" s="4" t="str">
        <f>IF(INDEX(WEOApr2024all!$B$1:$BG$197,MATCH('Figure 2.5'!B133,WEOApr2024all!$B$1:$B$197,0),MATCH('Figure 2.5'!C133,WEOApr2024all!$B$1:$BG$1,0))="","",INDEX(WEOApr2024all!$B$1:$BG$197,MATCH('Figure 2.5'!B133,WEOApr2024all!$B$1:$B$197,0),MATCH('Figure 2.5'!C133,WEOApr2024all!$B$1:$BG$1,0)))</f>
        <v/>
      </c>
      <c r="G133" s="1" t="str">
        <f t="shared" si="11"/>
        <v/>
      </c>
      <c r="J133" t="s">
        <v>335</v>
      </c>
      <c r="K133" t="s">
        <v>336</v>
      </c>
      <c r="L133" s="2">
        <v>2017</v>
      </c>
      <c r="M133" s="1" cm="1">
        <f t="array" ref="M133">INDEX($E$1:$E$6469,MATCH(1,($A$1:$A$6469=J133)*($C$1:$C$6469=L133),0))</f>
        <v>3.4000000000000696</v>
      </c>
      <c r="N133" s="1" cm="1">
        <f t="array" ref="N133">INDEX($F$1:$F$6469,MATCH(1,($A$1:$A$6469=J133)*($C$1:$C$6469=L133),0))</f>
        <v>7.5179999999999998</v>
      </c>
      <c r="O133" s="1">
        <f t="shared" si="12"/>
        <v>-4.1179999999999302</v>
      </c>
      <c r="R133" s="1"/>
      <c r="T133" t="s">
        <v>133</v>
      </c>
      <c r="U133" t="s">
        <v>134</v>
      </c>
      <c r="V133" s="2">
        <v>1997</v>
      </c>
      <c r="W133" s="1" cm="1">
        <f t="array" ref="W133">INDEX($E$1:$E$6469,MATCH(1,($A$1:$A$6469=T133)*($C$1:$C$6469=V133),0))</f>
        <v>3.7988966900702081</v>
      </c>
      <c r="X133" s="1" cm="1">
        <f t="array" ref="X133">INDEX($F$1:$F$6469,MATCH(1,($A$1:$A$6469=T133)*($C$1:$C$6469=V133),0))</f>
        <v>1.35</v>
      </c>
      <c r="Y133" s="1">
        <f t="shared" si="13"/>
        <v>2.448896690070208</v>
      </c>
      <c r="Z133"/>
      <c r="AA133"/>
      <c r="AD133" t="s">
        <v>305</v>
      </c>
      <c r="AE133" t="s">
        <v>306</v>
      </c>
      <c r="AF133" s="2">
        <v>2002</v>
      </c>
      <c r="AG133" s="1" cm="1">
        <f t="array" ref="AG133">INDEX($E$1:$E$6469,MATCH(1,($A$1:$A$6469=AD133)*($C$1:$C$6469=AF133),0))</f>
        <v>6.147990869845521</v>
      </c>
      <c r="AH133" s="1" cm="1">
        <f t="array" ref="AH133">INDEX($F$1:$F$6469,MATCH(1,($A$1:$A$6469=AD133)*($C$1:$C$6469=AF133),0))</f>
        <v>1.323</v>
      </c>
      <c r="AI133" s="1">
        <f t="shared" si="14"/>
        <v>4.8249908698455215</v>
      </c>
    </row>
    <row r="134" spans="1:35">
      <c r="A134" t="s">
        <v>37</v>
      </c>
      <c r="B134" t="s">
        <v>38</v>
      </c>
      <c r="C134" s="2">
        <v>1991</v>
      </c>
      <c r="D134" s="10" t="str">
        <f>Fngdp_rpch!E134</f>
        <v>.</v>
      </c>
      <c r="E134" s="1" t="str">
        <f t="shared" si="10"/>
        <v/>
      </c>
      <c r="F134" s="4" t="str">
        <f>IF(INDEX(WEOApr2024all!$B$1:$BG$197,MATCH('Figure 2.5'!B134,WEOApr2024all!$B$1:$B$197,0),MATCH('Figure 2.5'!C134,WEOApr2024all!$B$1:$BG$1,0))="","",INDEX(WEOApr2024all!$B$1:$BG$197,MATCH('Figure 2.5'!B134,WEOApr2024all!$B$1:$B$197,0),MATCH('Figure 2.5'!C134,WEOApr2024all!$B$1:$BG$1,0)))</f>
        <v/>
      </c>
      <c r="G134" s="1" t="str">
        <f t="shared" si="11"/>
        <v/>
      </c>
      <c r="J134" t="s">
        <v>335</v>
      </c>
      <c r="K134" t="s">
        <v>336</v>
      </c>
      <c r="L134" s="2">
        <v>2018</v>
      </c>
      <c r="M134" s="1" cm="1">
        <f t="array" ref="M134">INDEX($E$1:$E$6469,MATCH(1,($A$1:$A$6469=J134)*($C$1:$C$6469=L134),0))</f>
        <v>2.9000000000000137</v>
      </c>
      <c r="N134" s="1" cm="1">
        <f t="array" ref="N134">INDEX($F$1:$F$6469,MATCH(1,($A$1:$A$6469=J134)*($C$1:$C$6469=L134),0))</f>
        <v>5.2249999999999996</v>
      </c>
      <c r="O134" s="1">
        <f t="shared" si="12"/>
        <v>-2.324999999999986</v>
      </c>
      <c r="R134" s="1"/>
      <c r="T134" t="s">
        <v>133</v>
      </c>
      <c r="U134" t="s">
        <v>134</v>
      </c>
      <c r="V134" s="2">
        <v>1998</v>
      </c>
      <c r="W134" s="1" cm="1">
        <f t="array" ref="W134">INDEX($E$1:$E$6469,MATCH(1,($A$1:$A$6469=T134)*($C$1:$C$6469=V134),0))</f>
        <v>6.0000006928567329</v>
      </c>
      <c r="X134" s="1" cm="1">
        <f t="array" ref="X134">INDEX($F$1:$F$6469,MATCH(1,($A$1:$A$6469=T134)*($C$1:$C$6469=V134),0))</f>
        <v>2.08</v>
      </c>
      <c r="Y134" s="1">
        <f t="shared" si="13"/>
        <v>3.9200006928567328</v>
      </c>
      <c r="Z134"/>
      <c r="AA134"/>
      <c r="AD134" t="s">
        <v>305</v>
      </c>
      <c r="AE134" t="s">
        <v>306</v>
      </c>
      <c r="AF134" s="2">
        <v>2003</v>
      </c>
      <c r="AG134" s="1" cm="1">
        <f t="array" ref="AG134">INDEX($E$1:$E$6469,MATCH(1,($A$1:$A$6469=AD134)*($C$1:$C$6469=AF134),0))</f>
        <v>6.4336603049841123</v>
      </c>
      <c r="AH134" s="1" cm="1">
        <f t="array" ref="AH134">INDEX($F$1:$F$6469,MATCH(1,($A$1:$A$6469=AD134)*($C$1:$C$6469=AF134),0))</f>
        <v>4.702</v>
      </c>
      <c r="AI134" s="1">
        <f t="shared" si="14"/>
        <v>1.7316603049841124</v>
      </c>
    </row>
    <row r="135" spans="1:35">
      <c r="A135" t="s">
        <v>37</v>
      </c>
      <c r="B135" t="s">
        <v>38</v>
      </c>
      <c r="C135" s="2">
        <v>1992</v>
      </c>
      <c r="D135" s="10" t="str">
        <f>Fngdp_rpch!F135</f>
        <v>.</v>
      </c>
      <c r="E135" s="1" t="str">
        <f t="shared" si="10"/>
        <v/>
      </c>
      <c r="F135" s="4" t="str">
        <f>IF(INDEX(WEOApr2024all!$B$1:$BG$197,MATCH('Figure 2.5'!B135,WEOApr2024all!$B$1:$B$197,0),MATCH('Figure 2.5'!C135,WEOApr2024all!$B$1:$BG$1,0))="","",INDEX(WEOApr2024all!$B$1:$BG$197,MATCH('Figure 2.5'!B135,WEOApr2024all!$B$1:$B$197,0),MATCH('Figure 2.5'!C135,WEOApr2024all!$B$1:$BG$1,0)))</f>
        <v/>
      </c>
      <c r="G135" s="1" t="str">
        <f t="shared" si="11"/>
        <v/>
      </c>
      <c r="J135" t="s">
        <v>335</v>
      </c>
      <c r="K135" t="s">
        <v>336</v>
      </c>
      <c r="L135" s="2">
        <v>2019</v>
      </c>
      <c r="M135" s="1" cm="1">
        <f t="array" ref="M135">INDEX($E$1:$E$6469,MATCH(1,($A$1:$A$6469=J135)*($C$1:$C$6469=L135),0))</f>
        <v>4.7999999999998932</v>
      </c>
      <c r="N135" s="1" cm="1">
        <f t="array" ref="N135">INDEX($F$1:$F$6469,MATCH(1,($A$1:$A$6469=J135)*($C$1:$C$6469=L135),0))</f>
        <v>7.6310000000000002</v>
      </c>
      <c r="O135" s="1">
        <f t="shared" si="12"/>
        <v>-2.831000000000107</v>
      </c>
      <c r="R135" s="1"/>
      <c r="T135" t="s">
        <v>133</v>
      </c>
      <c r="U135" t="s">
        <v>134</v>
      </c>
      <c r="V135" s="2">
        <v>1999</v>
      </c>
      <c r="W135" s="1" cm="1">
        <f t="array" ref="W135">INDEX($E$1:$E$6469,MATCH(1,($A$1:$A$6469=T135)*($C$1:$C$6469=V135),0))</f>
        <v>1.000001881625967</v>
      </c>
      <c r="X135" s="1" cm="1">
        <f t="array" ref="X135">INDEX($F$1:$F$6469,MATCH(1,($A$1:$A$6469=T135)*($C$1:$C$6469=V135),0))</f>
        <v>2.0030000000000001</v>
      </c>
      <c r="Y135" s="1">
        <f t="shared" si="13"/>
        <v>-1.0029981183740331</v>
      </c>
      <c r="Z135"/>
      <c r="AA135"/>
      <c r="AD135" t="s">
        <v>305</v>
      </c>
      <c r="AE135" t="s">
        <v>306</v>
      </c>
      <c r="AF135" s="2">
        <v>2004</v>
      </c>
      <c r="AG135" s="1" cm="1">
        <f t="array" ref="AG135">INDEX($E$1:$E$6469,MATCH(1,($A$1:$A$6469=AD135)*($C$1:$C$6469=AF135),0))</f>
        <v>5.824123095402034</v>
      </c>
      <c r="AH135" s="1" cm="1">
        <f t="array" ref="AH135">INDEX($F$1:$F$6469,MATCH(1,($A$1:$A$6469=AD135)*($C$1:$C$6469=AF135),0))</f>
        <v>6.2359999999999998</v>
      </c>
      <c r="AI135" s="1">
        <f t="shared" si="14"/>
        <v>-0.41187690459796578</v>
      </c>
    </row>
    <row r="136" spans="1:35">
      <c r="A136" t="s">
        <v>37</v>
      </c>
      <c r="B136" t="s">
        <v>38</v>
      </c>
      <c r="C136" s="2">
        <v>1993</v>
      </c>
      <c r="D136" s="10" t="str">
        <f>Fngdp_rpch!G136</f>
        <v>.</v>
      </c>
      <c r="E136" s="1" t="str">
        <f t="shared" si="10"/>
        <v/>
      </c>
      <c r="F136" s="4" t="str">
        <f>IF(INDEX(WEOApr2024all!$B$1:$BG$197,MATCH('Figure 2.5'!B136,WEOApr2024all!$B$1:$B$197,0),MATCH('Figure 2.5'!C136,WEOApr2024all!$B$1:$BG$1,0))="","",INDEX(WEOApr2024all!$B$1:$BG$197,MATCH('Figure 2.5'!B136,WEOApr2024all!$B$1:$B$197,0),MATCH('Figure 2.5'!C136,WEOApr2024all!$B$1:$BG$1,0)))</f>
        <v/>
      </c>
      <c r="G136" s="1" t="str">
        <f t="shared" si="11"/>
        <v/>
      </c>
      <c r="J136" t="s">
        <v>335</v>
      </c>
      <c r="K136" t="s">
        <v>336</v>
      </c>
      <c r="L136" s="2">
        <v>2020</v>
      </c>
      <c r="M136" s="1" cm="1">
        <f t="array" ref="M136">INDEX($E$1:$E$6469,MATCH(1,($A$1:$A$6469=J136)*($C$1:$C$6469=L136),0))</f>
        <v>4.8000000000000043</v>
      </c>
      <c r="N136" s="1" cm="1">
        <f t="array" ref="N136">INDEX($F$1:$F$6469,MATCH(1,($A$1:$A$6469=J136)*($C$1:$C$6469=L136),0))</f>
        <v>-7.1509999999999998</v>
      </c>
      <c r="O136" s="1">
        <f t="shared" si="12"/>
        <v>11.951000000000004</v>
      </c>
      <c r="R136" s="1"/>
      <c r="T136" t="s">
        <v>133</v>
      </c>
      <c r="U136" t="s">
        <v>134</v>
      </c>
      <c r="V136" s="2">
        <v>2000</v>
      </c>
      <c r="W136" s="1" cm="1">
        <f t="array" ref="W136">INDEX($E$1:$E$6469,MATCH(1,($A$1:$A$6469=T136)*($C$1:$C$6469=V136),0))</f>
        <v>2.4999917160930307</v>
      </c>
      <c r="X136" s="1" cm="1">
        <f t="array" ref="X136">INDEX($F$1:$F$6469,MATCH(1,($A$1:$A$6469=T136)*($C$1:$C$6469=V136),0))</f>
        <v>5.8460000000000001</v>
      </c>
      <c r="Y136" s="1">
        <f t="shared" si="13"/>
        <v>-3.3460082839069694</v>
      </c>
      <c r="Z136"/>
      <c r="AA136"/>
      <c r="AD136" t="s">
        <v>305</v>
      </c>
      <c r="AE136" t="s">
        <v>306</v>
      </c>
      <c r="AF136" s="2">
        <v>2005</v>
      </c>
      <c r="AG136" s="1" cm="1">
        <f t="array" ref="AG136">INDEX($E$1:$E$6469,MATCH(1,($A$1:$A$6469=AD136)*($C$1:$C$6469=AF136),0))</f>
        <v>4.9685939157440462</v>
      </c>
      <c r="AH136" s="1" cm="1">
        <f t="array" ref="AH136">INDEX($F$1:$F$6469,MATCH(1,($A$1:$A$6469=AD136)*($C$1:$C$6469=AF136),0))</f>
        <v>3.4870000000000001</v>
      </c>
      <c r="AI136" s="1">
        <f t="shared" si="14"/>
        <v>1.4815939157440461</v>
      </c>
    </row>
    <row r="137" spans="1:35">
      <c r="A137" t="s">
        <v>37</v>
      </c>
      <c r="B137" t="s">
        <v>38</v>
      </c>
      <c r="C137" s="2">
        <v>1994</v>
      </c>
      <c r="D137" s="10" t="str">
        <f>Fngdp_rpch!H137</f>
        <v>.</v>
      </c>
      <c r="E137" s="1" t="str">
        <f t="shared" si="10"/>
        <v/>
      </c>
      <c r="F137" s="4" t="str">
        <f>IF(INDEX(WEOApr2024all!$B$1:$BG$197,MATCH('Figure 2.5'!B137,WEOApr2024all!$B$1:$B$197,0),MATCH('Figure 2.5'!C137,WEOApr2024all!$B$1:$BG$1,0))="","",INDEX(WEOApr2024all!$B$1:$BG$197,MATCH('Figure 2.5'!B137,WEOApr2024all!$B$1:$B$197,0),MATCH('Figure 2.5'!C137,WEOApr2024all!$B$1:$BG$1,0)))</f>
        <v/>
      </c>
      <c r="G137" s="1" t="str">
        <f t="shared" si="11"/>
        <v/>
      </c>
      <c r="J137" t="s">
        <v>335</v>
      </c>
      <c r="K137" t="s">
        <v>336</v>
      </c>
      <c r="L137" s="2">
        <v>2021</v>
      </c>
      <c r="M137" s="1" cm="1">
        <f t="array" ref="M137">INDEX($E$1:$E$6469,MATCH(1,($A$1:$A$6469=J137)*($C$1:$C$6469=L137),0))</f>
        <v>3.5494526600507337</v>
      </c>
      <c r="N137" s="1" cm="1">
        <f t="array" ref="N137">INDEX($F$1:$F$6469,MATCH(1,($A$1:$A$6469=J137)*($C$1:$C$6469=L137),0))</f>
        <v>5.6840000000000002</v>
      </c>
      <c r="O137" s="1">
        <f t="shared" si="12"/>
        <v>-2.1345473399492665</v>
      </c>
      <c r="R137" s="1"/>
      <c r="T137" t="s">
        <v>133</v>
      </c>
      <c r="U137" t="s">
        <v>134</v>
      </c>
      <c r="V137" s="2">
        <v>2001</v>
      </c>
      <c r="W137" s="1" cm="1">
        <f t="array" ref="W137">INDEX($E$1:$E$6469,MATCH(1,($A$1:$A$6469=T137)*($C$1:$C$6469=V137),0))</f>
        <v>3.9999952537163708</v>
      </c>
      <c r="X137" s="1" cm="1">
        <f t="array" ref="X137">INDEX($F$1:$F$6469,MATCH(1,($A$1:$A$6469=T137)*($C$1:$C$6469=V137),0))</f>
        <v>2.3919999999999999</v>
      </c>
      <c r="Y137" s="1">
        <f t="shared" si="13"/>
        <v>1.6079952537163709</v>
      </c>
      <c r="Z137"/>
      <c r="AA137"/>
      <c r="AD137" t="s">
        <v>305</v>
      </c>
      <c r="AE137" t="s">
        <v>306</v>
      </c>
      <c r="AF137" s="2">
        <v>2006</v>
      </c>
      <c r="AG137" s="1" cm="1">
        <f t="array" ref="AG137">INDEX($E$1:$E$6469,MATCH(1,($A$1:$A$6469=AD137)*($C$1:$C$6469=AF137),0))</f>
        <v>5.9232526028824672</v>
      </c>
      <c r="AH137" s="1" cm="1">
        <f t="array" ref="AH137">INDEX($F$1:$F$6469,MATCH(1,($A$1:$A$6469=AD137)*($C$1:$C$6469=AF137),0))</f>
        <v>5.2439999999999998</v>
      </c>
      <c r="AI137" s="1">
        <f t="shared" si="14"/>
        <v>0.67925260288246747</v>
      </c>
    </row>
    <row r="138" spans="1:35">
      <c r="A138" t="s">
        <v>37</v>
      </c>
      <c r="B138" t="s">
        <v>38</v>
      </c>
      <c r="C138" s="2">
        <v>1995</v>
      </c>
      <c r="D138" s="10" t="str">
        <f>Fngdp_rpch!I138</f>
        <v>.</v>
      </c>
      <c r="E138" s="1" t="str">
        <f t="shared" si="10"/>
        <v/>
      </c>
      <c r="F138" s="4" t="str">
        <f>IF(INDEX(WEOApr2024all!$B$1:$BG$197,MATCH('Figure 2.5'!B138,WEOApr2024all!$B$1:$B$197,0),MATCH('Figure 2.5'!C138,WEOApr2024all!$B$1:$BG$1,0))="","",INDEX(WEOApr2024all!$B$1:$BG$197,MATCH('Figure 2.5'!B138,WEOApr2024all!$B$1:$B$197,0),MATCH('Figure 2.5'!C138,WEOApr2024all!$B$1:$BG$1,0)))</f>
        <v/>
      </c>
      <c r="G138" s="1" t="str">
        <f t="shared" si="11"/>
        <v/>
      </c>
      <c r="J138" t="s">
        <v>99</v>
      </c>
      <c r="K138" t="s">
        <v>100</v>
      </c>
      <c r="L138" s="2">
        <v>1991</v>
      </c>
      <c r="M138" s="1" cm="1">
        <f t="array" ref="M138">INDEX($E$1:$E$6469,MATCH(1,($A$1:$A$6469=J138)*($C$1:$C$6469=L138),0))</f>
        <v>5.0928417564426232</v>
      </c>
      <c r="N138" s="1" cm="1">
        <f t="array" ref="N138">INDEX($F$1:$F$6469,MATCH(1,($A$1:$A$6469=J138)*($C$1:$C$6469=L138),0))</f>
        <v>2.177</v>
      </c>
      <c r="O138" s="1">
        <f t="shared" si="12"/>
        <v>2.9158417564426231</v>
      </c>
      <c r="R138" s="1"/>
      <c r="T138" t="s">
        <v>133</v>
      </c>
      <c r="U138" t="s">
        <v>134</v>
      </c>
      <c r="V138" s="2">
        <v>2002</v>
      </c>
      <c r="W138" s="1" cm="1">
        <f t="array" ref="W138">INDEX($E$1:$E$6469,MATCH(1,($A$1:$A$6469=T138)*($C$1:$C$6469=V138),0))</f>
        <v>4.9694784152588545</v>
      </c>
      <c r="X138" s="1" cm="1">
        <f t="array" ref="X138">INDEX($F$1:$F$6469,MATCH(1,($A$1:$A$6469=T138)*($C$1:$C$6469=V138),0))</f>
        <v>8.0790000000000006</v>
      </c>
      <c r="Y138" s="1">
        <f t="shared" si="13"/>
        <v>-3.1095215847411461</v>
      </c>
      <c r="Z138"/>
      <c r="AA138"/>
      <c r="AD138" t="s">
        <v>305</v>
      </c>
      <c r="AE138" t="s">
        <v>306</v>
      </c>
      <c r="AF138" s="2">
        <v>2007</v>
      </c>
      <c r="AG138" s="1" cm="1">
        <f t="array" ref="AG138">INDEX($E$1:$E$6469,MATCH(1,($A$1:$A$6469=AD138)*($C$1:$C$6469=AF138),0))</f>
        <v>5.9907770401669058</v>
      </c>
      <c r="AH138" s="1" cm="1">
        <f t="array" ref="AH138">INDEX($F$1:$F$6469,MATCH(1,($A$1:$A$6469=AD138)*($C$1:$C$6469=AF138),0))</f>
        <v>6.71</v>
      </c>
      <c r="AI138" s="1">
        <f t="shared" si="14"/>
        <v>-0.71922295983309414</v>
      </c>
    </row>
    <row r="139" spans="1:35">
      <c r="A139" t="s">
        <v>37</v>
      </c>
      <c r="B139" t="s">
        <v>38</v>
      </c>
      <c r="C139" s="2">
        <v>1996</v>
      </c>
      <c r="D139" s="10" t="str">
        <f>Fngdp_rpch!J139</f>
        <v>.</v>
      </c>
      <c r="E139" s="1" t="str">
        <f t="shared" si="10"/>
        <v/>
      </c>
      <c r="F139" s="4" t="str">
        <f>IF(INDEX(WEOApr2024all!$B$1:$BG$197,MATCH('Figure 2.5'!B139,WEOApr2024all!$B$1:$B$197,0),MATCH('Figure 2.5'!C139,WEOApr2024all!$B$1:$BG$1,0))="","",INDEX(WEOApr2024all!$B$1:$BG$197,MATCH('Figure 2.5'!B139,WEOApr2024all!$B$1:$B$197,0),MATCH('Figure 2.5'!C139,WEOApr2024all!$B$1:$BG$1,0)))</f>
        <v/>
      </c>
      <c r="G139" s="1" t="str">
        <f t="shared" si="11"/>
        <v/>
      </c>
      <c r="J139" t="s">
        <v>99</v>
      </c>
      <c r="K139" t="s">
        <v>100</v>
      </c>
      <c r="L139" s="2">
        <v>1992</v>
      </c>
      <c r="M139" s="1" cm="1">
        <f t="array" ref="M139">INDEX($E$1:$E$6469,MATCH(1,($A$1:$A$6469=J139)*($C$1:$C$6469=L139),0))</f>
        <v>5.6060648022857595</v>
      </c>
      <c r="N139" s="1" cm="1">
        <f t="array" ref="N139">INDEX($F$1:$F$6469,MATCH(1,($A$1:$A$6469=J139)*($C$1:$C$6469=L139),0))</f>
        <v>1.1579999999999999</v>
      </c>
      <c r="O139" s="1">
        <f t="shared" si="12"/>
        <v>4.4480648022857601</v>
      </c>
      <c r="R139" s="1"/>
      <c r="T139" t="s">
        <v>133</v>
      </c>
      <c r="U139" t="s">
        <v>134</v>
      </c>
      <c r="V139" s="2">
        <v>2003</v>
      </c>
      <c r="W139" s="1" cm="1">
        <f t="array" ref="W139">INDEX($E$1:$E$6469,MATCH(1,($A$1:$A$6469=T139)*($C$1:$C$6469=V139),0))</f>
        <v>5.5136206150131484</v>
      </c>
      <c r="X139" s="1" cm="1">
        <f t="array" ref="X139">INDEX($F$1:$F$6469,MATCH(1,($A$1:$A$6469=T139)*($C$1:$C$6469=V139),0))</f>
        <v>8.6389999999999993</v>
      </c>
      <c r="Y139" s="1">
        <f t="shared" si="13"/>
        <v>-3.125379384986851</v>
      </c>
      <c r="Z139"/>
      <c r="AA139"/>
      <c r="AD139" t="s">
        <v>305</v>
      </c>
      <c r="AE139" t="s">
        <v>306</v>
      </c>
      <c r="AF139" s="2">
        <v>2008</v>
      </c>
      <c r="AG139" s="1" cm="1">
        <f t="array" ref="AG139">INDEX($E$1:$E$6469,MATCH(1,($A$1:$A$6469=AD139)*($C$1:$C$6469=AF139),0))</f>
        <v>6.1753960981978828</v>
      </c>
      <c r="AH139" s="1" cm="1">
        <f t="array" ref="AH139">INDEX($F$1:$F$6469,MATCH(1,($A$1:$A$6469=AD139)*($C$1:$C$6469=AF139),0))</f>
        <v>4.2380000000000004</v>
      </c>
      <c r="AI139" s="1">
        <f t="shared" si="14"/>
        <v>1.9373960981978824</v>
      </c>
    </row>
    <row r="140" spans="1:35">
      <c r="A140" t="s">
        <v>37</v>
      </c>
      <c r="B140" t="s">
        <v>38</v>
      </c>
      <c r="C140" s="2">
        <v>1997</v>
      </c>
      <c r="D140" s="10" t="str">
        <f>Fngdp_rpch!K140</f>
        <v>.</v>
      </c>
      <c r="E140" s="1" t="str">
        <f t="shared" si="10"/>
        <v/>
      </c>
      <c r="F140" s="4" t="str">
        <f>IF(INDEX(WEOApr2024all!$B$1:$BG$197,MATCH('Figure 2.5'!B140,WEOApr2024all!$B$1:$B$197,0),MATCH('Figure 2.5'!C140,WEOApr2024all!$B$1:$BG$1,0))="","",INDEX(WEOApr2024all!$B$1:$BG$197,MATCH('Figure 2.5'!B140,WEOApr2024all!$B$1:$B$197,0),MATCH('Figure 2.5'!C140,WEOApr2024all!$B$1:$BG$1,0)))</f>
        <v/>
      </c>
      <c r="G140" s="1" t="str">
        <f t="shared" si="11"/>
        <v/>
      </c>
      <c r="J140" t="s">
        <v>99</v>
      </c>
      <c r="K140" t="s">
        <v>100</v>
      </c>
      <c r="L140" s="2">
        <v>1993</v>
      </c>
      <c r="M140" s="1" cm="1">
        <f t="array" ref="M140">INDEX($E$1:$E$6469,MATCH(1,($A$1:$A$6469=J140)*($C$1:$C$6469=L140),0))</f>
        <v>3.608111816571169</v>
      </c>
      <c r="N140" s="1" cm="1">
        <f t="array" ref="N140">INDEX($F$1:$F$6469,MATCH(1,($A$1:$A$6469=J140)*($C$1:$C$6469=L140),0))</f>
        <v>5.28</v>
      </c>
      <c r="O140" s="1">
        <f t="shared" si="12"/>
        <v>-1.6718881834288313</v>
      </c>
      <c r="R140" s="1"/>
      <c r="T140" t="s">
        <v>133</v>
      </c>
      <c r="U140" t="s">
        <v>134</v>
      </c>
      <c r="V140" s="2">
        <v>2004</v>
      </c>
      <c r="W140" s="1" cm="1">
        <f t="array" ref="W140">INDEX($E$1:$E$6469,MATCH(1,($A$1:$A$6469=T140)*($C$1:$C$6469=V140),0))</f>
        <v>5.7294910572326829</v>
      </c>
      <c r="X140" s="1" cm="1">
        <f t="array" ref="X140">INDEX($F$1:$F$6469,MATCH(1,($A$1:$A$6469=T140)*($C$1:$C$6469=V140),0))</f>
        <v>4.3369999999999997</v>
      </c>
      <c r="Y140" s="1">
        <f t="shared" si="13"/>
        <v>1.3924910572326832</v>
      </c>
      <c r="Z140"/>
      <c r="AA140"/>
      <c r="AD140" t="s">
        <v>305</v>
      </c>
      <c r="AE140" t="s">
        <v>306</v>
      </c>
      <c r="AF140" s="2">
        <v>2009</v>
      </c>
      <c r="AG140" s="1" cm="1">
        <f t="array" ref="AG140">INDEX($E$1:$E$6469,MATCH(1,($A$1:$A$6469=AD140)*($C$1:$C$6469=AF140),0))</f>
        <v>5.0017451049211958</v>
      </c>
      <c r="AH140" s="1" cm="1">
        <f t="array" ref="AH140">INDEX($F$1:$F$6469,MATCH(1,($A$1:$A$6469=AD140)*($C$1:$C$6469=AF140),0))</f>
        <v>3.0430000000000001</v>
      </c>
      <c r="AI140" s="1">
        <f t="shared" si="14"/>
        <v>1.9587451049211957</v>
      </c>
    </row>
    <row r="141" spans="1:35">
      <c r="A141" t="s">
        <v>37</v>
      </c>
      <c r="B141" t="s">
        <v>38</v>
      </c>
      <c r="C141" s="2">
        <v>1998</v>
      </c>
      <c r="D141" s="10" t="str">
        <f>Fngdp_rpch!L141</f>
        <v>.</v>
      </c>
      <c r="E141" s="1" t="str">
        <f t="shared" si="10"/>
        <v/>
      </c>
      <c r="F141" s="4" t="str">
        <f>IF(INDEX(WEOApr2024all!$B$1:$BG$197,MATCH('Figure 2.5'!B141,WEOApr2024all!$B$1:$B$197,0),MATCH('Figure 2.5'!C141,WEOApr2024all!$B$1:$BG$1,0))="","",INDEX(WEOApr2024all!$B$1:$BG$197,MATCH('Figure 2.5'!B141,WEOApr2024all!$B$1:$B$197,0),MATCH('Figure 2.5'!C141,WEOApr2024all!$B$1:$BG$1,0)))</f>
        <v/>
      </c>
      <c r="G141" s="1" t="str">
        <f t="shared" si="11"/>
        <v/>
      </c>
      <c r="J141" t="s">
        <v>99</v>
      </c>
      <c r="K141" t="s">
        <v>100</v>
      </c>
      <c r="L141" s="2">
        <v>1994</v>
      </c>
      <c r="M141" s="1" cm="1">
        <f t="array" ref="M141">INDEX($E$1:$E$6469,MATCH(1,($A$1:$A$6469=J141)*($C$1:$C$6469=L141),0))</f>
        <v>3.6000013035689449</v>
      </c>
      <c r="N141" s="1" cm="1">
        <f t="array" ref="N141">INDEX($F$1:$F$6469,MATCH(1,($A$1:$A$6469=J141)*($C$1:$C$6469=L141),0))</f>
        <v>6.6760000000000002</v>
      </c>
      <c r="O141" s="1">
        <f t="shared" si="12"/>
        <v>-3.0759986964310553</v>
      </c>
      <c r="R141" s="1"/>
      <c r="T141" t="s">
        <v>133</v>
      </c>
      <c r="U141" t="s">
        <v>134</v>
      </c>
      <c r="V141" s="2">
        <v>2005</v>
      </c>
      <c r="W141" s="1" cm="1">
        <f t="array" ref="W141">INDEX($E$1:$E$6469,MATCH(1,($A$1:$A$6469=T141)*($C$1:$C$6469=V141),0))</f>
        <v>5.2407759182143243</v>
      </c>
      <c r="X141" s="1" cm="1">
        <f t="array" ref="X141">INDEX($F$1:$F$6469,MATCH(1,($A$1:$A$6469=T141)*($C$1:$C$6469=V141),0))</f>
        <v>3.19</v>
      </c>
      <c r="Y141" s="1">
        <f t="shared" si="13"/>
        <v>2.0507759182143244</v>
      </c>
      <c r="Z141"/>
      <c r="AA141"/>
      <c r="AD141" t="s">
        <v>305</v>
      </c>
      <c r="AE141" t="s">
        <v>306</v>
      </c>
      <c r="AF141" s="2">
        <v>2010</v>
      </c>
      <c r="AG141" s="1" cm="1">
        <f t="array" ref="AG141">INDEX($E$1:$E$6469,MATCH(1,($A$1:$A$6469=AD141)*($C$1:$C$6469=AF141),0))</f>
        <v>3.999999983658431</v>
      </c>
      <c r="AH141" s="1" cm="1">
        <f t="array" ref="AH141">INDEX($F$1:$F$6469,MATCH(1,($A$1:$A$6469=AD141)*($C$1:$C$6469=AF141),0))</f>
        <v>3.5110000000000001</v>
      </c>
      <c r="AI141" s="1">
        <f t="shared" si="14"/>
        <v>0.48899998365843089</v>
      </c>
    </row>
    <row r="142" spans="1:35">
      <c r="A142" t="s">
        <v>37</v>
      </c>
      <c r="B142" t="s">
        <v>38</v>
      </c>
      <c r="C142" s="2">
        <v>1999</v>
      </c>
      <c r="D142" s="10" t="str">
        <f>Fngdp_rpch!M142</f>
        <v>.</v>
      </c>
      <c r="E142" s="1" t="str">
        <f t="shared" si="10"/>
        <v/>
      </c>
      <c r="F142" s="4" t="str">
        <f>IF(INDEX(WEOApr2024all!$B$1:$BG$197,MATCH('Figure 2.5'!B142,WEOApr2024all!$B$1:$B$197,0),MATCH('Figure 2.5'!C142,WEOApr2024all!$B$1:$BG$1,0))="","",INDEX(WEOApr2024all!$B$1:$BG$197,MATCH('Figure 2.5'!B142,WEOApr2024all!$B$1:$B$197,0),MATCH('Figure 2.5'!C142,WEOApr2024all!$B$1:$BG$1,0)))</f>
        <v/>
      </c>
      <c r="G142" s="1" t="str">
        <f t="shared" si="11"/>
        <v/>
      </c>
      <c r="J142" t="s">
        <v>99</v>
      </c>
      <c r="K142" t="s">
        <v>100</v>
      </c>
      <c r="L142" s="2">
        <v>1995</v>
      </c>
      <c r="M142" s="1" cm="1">
        <f t="array" ref="M142">INDEX($E$1:$E$6469,MATCH(1,($A$1:$A$6469=J142)*($C$1:$C$6469=L142),0))</f>
        <v>2.9411286891349864</v>
      </c>
      <c r="N142" s="1" cm="1">
        <f t="array" ref="N142">INDEX($F$1:$F$6469,MATCH(1,($A$1:$A$6469=J142)*($C$1:$C$6469=L142),0))</f>
        <v>-4.3600000000000003</v>
      </c>
      <c r="O142" s="1">
        <f t="shared" si="12"/>
        <v>7.3011286891349867</v>
      </c>
      <c r="R142" s="1"/>
      <c r="T142" t="s">
        <v>133</v>
      </c>
      <c r="U142" t="s">
        <v>134</v>
      </c>
      <c r="V142" s="2">
        <v>2006</v>
      </c>
      <c r="W142" s="1" cm="1">
        <f t="array" ref="W142">INDEX($E$1:$E$6469,MATCH(1,($A$1:$A$6469=T142)*($C$1:$C$6469=V142),0))</f>
        <v>5.4131648637923524</v>
      </c>
      <c r="X142" s="1" cm="1">
        <f t="array" ref="X142">INDEX($F$1:$F$6469,MATCH(1,($A$1:$A$6469=T142)*($C$1:$C$6469=V142),0))</f>
        <v>5</v>
      </c>
      <c r="Y142" s="1">
        <f t="shared" si="13"/>
        <v>0.4131648637923524</v>
      </c>
      <c r="Z142"/>
      <c r="AA142"/>
      <c r="AD142" t="s">
        <v>305</v>
      </c>
      <c r="AE142" t="s">
        <v>306</v>
      </c>
      <c r="AF142" s="2">
        <v>2011</v>
      </c>
      <c r="AG142" s="1" cm="1">
        <f t="array" ref="AG142">INDEX($E$1:$E$6469,MATCH(1,($A$1:$A$6469=AD142)*($C$1:$C$6469=AF142),0))</f>
        <v>4.7839494160026863</v>
      </c>
      <c r="AH142" s="1" cm="1">
        <f t="array" ref="AH142">INDEX($F$1:$F$6469,MATCH(1,($A$1:$A$6469=AD142)*($C$1:$C$6469=AF142),0))</f>
        <v>-2.0470000000000002</v>
      </c>
      <c r="AI142" s="1">
        <f t="shared" si="14"/>
        <v>6.8309494160026869</v>
      </c>
    </row>
    <row r="143" spans="1:35">
      <c r="A143" t="s">
        <v>37</v>
      </c>
      <c r="B143" t="s">
        <v>38</v>
      </c>
      <c r="C143" s="2">
        <v>2000</v>
      </c>
      <c r="D143" s="10" t="str">
        <f>Fngdp_rpch!N143</f>
        <v>.</v>
      </c>
      <c r="E143" s="1" t="str">
        <f t="shared" si="10"/>
        <v/>
      </c>
      <c r="F143" s="4" t="str">
        <f>IF(INDEX(WEOApr2024all!$B$1:$BG$197,MATCH('Figure 2.5'!B143,WEOApr2024all!$B$1:$B$197,0),MATCH('Figure 2.5'!C143,WEOApr2024all!$B$1:$BG$1,0))="","",INDEX(WEOApr2024all!$B$1:$BG$197,MATCH('Figure 2.5'!B143,WEOApr2024all!$B$1:$B$197,0),MATCH('Figure 2.5'!C143,WEOApr2024all!$B$1:$BG$1,0)))</f>
        <v/>
      </c>
      <c r="G143" s="1" t="str">
        <f t="shared" si="11"/>
        <v/>
      </c>
      <c r="J143" t="s">
        <v>99</v>
      </c>
      <c r="K143" t="s">
        <v>100</v>
      </c>
      <c r="L143" s="2">
        <v>1996</v>
      </c>
      <c r="M143" s="1" cm="1">
        <f t="array" ref="M143">INDEX($E$1:$E$6469,MATCH(1,($A$1:$A$6469=J143)*($C$1:$C$6469=L143),0))</f>
        <v>3.3922753663024219</v>
      </c>
      <c r="N143" s="1" cm="1">
        <f t="array" ref="N143">INDEX($F$1:$F$6469,MATCH(1,($A$1:$A$6469=J143)*($C$1:$C$6469=L143),0))</f>
        <v>6.6059999999999999</v>
      </c>
      <c r="O143" s="1">
        <f t="shared" si="12"/>
        <v>-3.213724633697578</v>
      </c>
      <c r="R143" s="1"/>
      <c r="T143" t="s">
        <v>133</v>
      </c>
      <c r="U143" t="s">
        <v>134</v>
      </c>
      <c r="V143" s="2">
        <v>2007</v>
      </c>
      <c r="W143" s="1" cm="1">
        <f t="array" ref="W143">INDEX($E$1:$E$6469,MATCH(1,($A$1:$A$6469=T143)*($C$1:$C$6469=V143),0))</f>
        <v>4.8702280312672652</v>
      </c>
      <c r="X143" s="1" cm="1">
        <f t="array" ref="X143">INDEX($F$1:$F$6469,MATCH(1,($A$1:$A$6469=T143)*($C$1:$C$6469=V143),0))</f>
        <v>8.1560000000000006</v>
      </c>
      <c r="Y143" s="1">
        <f t="shared" si="13"/>
        <v>-3.2857719687327354</v>
      </c>
      <c r="Z143"/>
      <c r="AA143"/>
      <c r="AD143" t="s">
        <v>305</v>
      </c>
      <c r="AE143" t="s">
        <v>306</v>
      </c>
      <c r="AF143" s="2">
        <v>2012</v>
      </c>
      <c r="AG143" s="1" cm="1">
        <f t="array" ref="AG143">INDEX($E$1:$E$6469,MATCH(1,($A$1:$A$6469=AD143)*($C$1:$C$6469=AF143),0))</f>
        <v>3.9303277403433423</v>
      </c>
      <c r="AH143" s="1" cm="1">
        <f t="array" ref="AH143">INDEX($F$1:$F$6469,MATCH(1,($A$1:$A$6469=AD143)*($C$1:$C$6469=AF143),0))</f>
        <v>4.2169999999999996</v>
      </c>
      <c r="AI143" s="1">
        <f t="shared" si="14"/>
        <v>-0.28667225965665732</v>
      </c>
    </row>
    <row r="144" spans="1:35">
      <c r="A144" t="s">
        <v>37</v>
      </c>
      <c r="B144" t="s">
        <v>38</v>
      </c>
      <c r="C144" s="2">
        <v>2001</v>
      </c>
      <c r="D144" s="10" t="str">
        <f>Fngdp_rpch!O144</f>
        <v>.</v>
      </c>
      <c r="E144" s="1" t="str">
        <f t="shared" si="10"/>
        <v/>
      </c>
      <c r="F144" s="4">
        <f>IF(INDEX(WEOApr2024all!$B$1:$BG$197,MATCH('Figure 2.5'!B144,WEOApr2024all!$B$1:$B$197,0),MATCH('Figure 2.5'!C144,WEOApr2024all!$B$1:$BG$1,0))="","",INDEX(WEOApr2024all!$B$1:$BG$197,MATCH('Figure 2.5'!B144,WEOApr2024all!$B$1:$B$197,0),MATCH('Figure 2.5'!C144,WEOApr2024all!$B$1:$BG$1,0)))</f>
        <v>8.1189999999999998</v>
      </c>
      <c r="G144" s="1" t="str">
        <f t="shared" si="11"/>
        <v/>
      </c>
      <c r="J144" t="s">
        <v>99</v>
      </c>
      <c r="K144" t="s">
        <v>100</v>
      </c>
      <c r="L144" s="2">
        <v>1997</v>
      </c>
      <c r="M144" s="1" cm="1">
        <f t="array" ref="M144">INDEX($E$1:$E$6469,MATCH(1,($A$1:$A$6469=J144)*($C$1:$C$6469=L144),0))</f>
        <v>1.8925146887119881</v>
      </c>
      <c r="N144" s="1" cm="1">
        <f t="array" ref="N144">INDEX($F$1:$F$6469,MATCH(1,($A$1:$A$6469=J144)*($C$1:$C$6469=L144),0))</f>
        <v>5.4710000000000001</v>
      </c>
      <c r="O144" s="1">
        <f t="shared" si="12"/>
        <v>-3.5784853112880119</v>
      </c>
      <c r="R144" s="1"/>
      <c r="T144" t="s">
        <v>133</v>
      </c>
      <c r="U144" t="s">
        <v>134</v>
      </c>
      <c r="V144" s="2">
        <v>2008</v>
      </c>
      <c r="W144" s="1" cm="1">
        <f t="array" ref="W144">INDEX($E$1:$E$6469,MATCH(1,($A$1:$A$6469=T144)*($C$1:$C$6469=V144),0))</f>
        <v>6.0343896283798326</v>
      </c>
      <c r="X144" s="1" cm="1">
        <f t="array" ref="X144">INDEX($F$1:$F$6469,MATCH(1,($A$1:$A$6469=T144)*($C$1:$C$6469=V144),0))</f>
        <v>0.251</v>
      </c>
      <c r="Y144" s="1">
        <f t="shared" si="13"/>
        <v>5.7833896283798323</v>
      </c>
      <c r="Z144"/>
      <c r="AA144"/>
      <c r="AD144" t="s">
        <v>305</v>
      </c>
      <c r="AE144" t="s">
        <v>306</v>
      </c>
      <c r="AF144" s="2">
        <v>2013</v>
      </c>
      <c r="AG144" s="1" cm="1">
        <f t="array" ref="AG144">INDEX($E$1:$E$6469,MATCH(1,($A$1:$A$6469=AD144)*($C$1:$C$6469=AF144),0))</f>
        <v>3.3111345930493474</v>
      </c>
      <c r="AH144" s="1" cm="1">
        <f t="array" ref="AH144">INDEX($F$1:$F$6469,MATCH(1,($A$1:$A$6469=AD144)*($C$1:$C$6469=AF144),0))</f>
        <v>2.4300000000000002</v>
      </c>
      <c r="AI144" s="1">
        <f t="shared" si="14"/>
        <v>0.88113459304934727</v>
      </c>
    </row>
    <row r="145" spans="1:35">
      <c r="A145" t="s">
        <v>37</v>
      </c>
      <c r="B145" t="s">
        <v>38</v>
      </c>
      <c r="C145" s="2">
        <v>2002</v>
      </c>
      <c r="D145" s="10" t="str">
        <f>Fngdp_rpch!P145</f>
        <v>.</v>
      </c>
      <c r="E145" s="1" t="str">
        <f t="shared" si="10"/>
        <v/>
      </c>
      <c r="F145" s="4">
        <f>IF(INDEX(WEOApr2024all!$B$1:$BG$197,MATCH('Figure 2.5'!B145,WEOApr2024all!$B$1:$B$197,0),MATCH('Figure 2.5'!C145,WEOApr2024all!$B$1:$BG$1,0))="","",INDEX(WEOApr2024all!$B$1:$BG$197,MATCH('Figure 2.5'!B145,WEOApr2024all!$B$1:$B$197,0),MATCH('Figure 2.5'!C145,WEOApr2024all!$B$1:$BG$1,0)))</f>
        <v>4.5460000000000003</v>
      </c>
      <c r="G145" s="1" t="str">
        <f t="shared" si="11"/>
        <v/>
      </c>
      <c r="J145" t="s">
        <v>99</v>
      </c>
      <c r="K145" t="s">
        <v>100</v>
      </c>
      <c r="L145" s="2">
        <v>1998</v>
      </c>
      <c r="M145" s="1" cm="1">
        <f t="array" ref="M145">INDEX($E$1:$E$6469,MATCH(1,($A$1:$A$6469=J145)*($C$1:$C$6469=L145),0))</f>
        <v>1.881104140672174</v>
      </c>
      <c r="N145" s="1" cm="1">
        <f t="array" ref="N145">INDEX($F$1:$F$6469,MATCH(1,($A$1:$A$6469=J145)*($C$1:$C$6469=L145),0))</f>
        <v>4.7309999999999999</v>
      </c>
      <c r="O145" s="1">
        <f t="shared" si="12"/>
        <v>-2.8498958593278259</v>
      </c>
      <c r="R145" s="1"/>
      <c r="T145" t="s">
        <v>133</v>
      </c>
      <c r="U145" t="s">
        <v>134</v>
      </c>
      <c r="V145" s="2">
        <v>2009</v>
      </c>
      <c r="W145" s="1" cm="1">
        <f t="array" ref="W145">INDEX($E$1:$E$6469,MATCH(1,($A$1:$A$6469=T145)*($C$1:$C$6469=V145),0))</f>
        <v>5.0319523324130255</v>
      </c>
      <c r="X145" s="1" cm="1">
        <f t="array" ref="X145">INDEX($F$1:$F$6469,MATCH(1,($A$1:$A$6469=T145)*($C$1:$C$6469=V145),0))</f>
        <v>1.0069999999999999</v>
      </c>
      <c r="Y145" s="1">
        <f t="shared" si="13"/>
        <v>4.0249523324130259</v>
      </c>
      <c r="Z145"/>
      <c r="AA145"/>
      <c r="AD145" t="s">
        <v>305</v>
      </c>
      <c r="AE145" t="s">
        <v>306</v>
      </c>
      <c r="AF145" s="2">
        <v>2014</v>
      </c>
      <c r="AG145" s="1" cm="1">
        <f t="array" ref="AG145">INDEX($E$1:$E$6469,MATCH(1,($A$1:$A$6469=AD145)*($C$1:$C$6469=AF145),0))</f>
        <v>3.6999999999999478</v>
      </c>
      <c r="AH145" s="1" cm="1">
        <f t="array" ref="AH145">INDEX($F$1:$F$6469,MATCH(1,($A$1:$A$6469=AD145)*($C$1:$C$6469=AF145),0))</f>
        <v>3.09</v>
      </c>
      <c r="AI145" s="1">
        <f t="shared" si="14"/>
        <v>0.60999999999994792</v>
      </c>
    </row>
    <row r="146" spans="1:35">
      <c r="A146" t="s">
        <v>37</v>
      </c>
      <c r="B146" t="s">
        <v>38</v>
      </c>
      <c r="C146" s="2">
        <v>2003</v>
      </c>
      <c r="D146" s="10" t="str">
        <f>Fngdp_rpch!Q146</f>
        <v>.</v>
      </c>
      <c r="E146" s="1" t="str">
        <f t="shared" si="10"/>
        <v/>
      </c>
      <c r="F146" s="4">
        <f>IF(INDEX(WEOApr2024all!$B$1:$BG$197,MATCH('Figure 2.5'!B146,WEOApr2024all!$B$1:$B$197,0),MATCH('Figure 2.5'!C146,WEOApr2024all!$B$1:$BG$1,0))="","",INDEX(WEOApr2024all!$B$1:$BG$197,MATCH('Figure 2.5'!B146,WEOApr2024all!$B$1:$B$197,0),MATCH('Figure 2.5'!C146,WEOApr2024all!$B$1:$BG$1,0)))</f>
        <v>8.6940000000000008</v>
      </c>
      <c r="G146" s="1" t="str">
        <f t="shared" si="11"/>
        <v/>
      </c>
      <c r="J146" t="s">
        <v>99</v>
      </c>
      <c r="K146" t="s">
        <v>100</v>
      </c>
      <c r="L146" s="2">
        <v>1999</v>
      </c>
      <c r="M146" s="1" cm="1">
        <f t="array" ref="M146">INDEX($E$1:$E$6469,MATCH(1,($A$1:$A$6469=J146)*($C$1:$C$6469=L146),0))</f>
        <v>2.4790826614691008</v>
      </c>
      <c r="N146" s="1" cm="1">
        <f t="array" ref="N146">INDEX($F$1:$F$6469,MATCH(1,($A$1:$A$6469=J146)*($C$1:$C$6469=L146),0))</f>
        <v>3.7090000000000001</v>
      </c>
      <c r="O146" s="1">
        <f t="shared" si="12"/>
        <v>-1.2299173385308992</v>
      </c>
      <c r="R146" s="1"/>
      <c r="T146" t="s">
        <v>133</v>
      </c>
      <c r="U146" t="s">
        <v>134</v>
      </c>
      <c r="V146" s="2">
        <v>2010</v>
      </c>
      <c r="W146" s="1" cm="1">
        <f t="array" ref="W146">INDEX($E$1:$E$6469,MATCH(1,($A$1:$A$6469=T146)*($C$1:$C$6469=V146),0))</f>
        <v>2.1793366896092348</v>
      </c>
      <c r="X146" s="1" cm="1">
        <f t="array" ref="X146">INDEX($F$1:$F$6469,MATCH(1,($A$1:$A$6469=T146)*($C$1:$C$6469=V146),0))</f>
        <v>5.798</v>
      </c>
      <c r="Y146" s="1">
        <f t="shared" si="13"/>
        <v>-3.6186633103907653</v>
      </c>
      <c r="Z146"/>
      <c r="AA146"/>
      <c r="AD146" t="s">
        <v>305</v>
      </c>
      <c r="AE146" t="s">
        <v>306</v>
      </c>
      <c r="AF146" s="2">
        <v>2015</v>
      </c>
      <c r="AG146" s="1" cm="1">
        <f t="array" ref="AG146">INDEX($E$1:$E$6469,MATCH(1,($A$1:$A$6469=AD146)*($C$1:$C$6469=AF146),0))</f>
        <v>3.69999999999997</v>
      </c>
      <c r="AH146" s="1" cm="1">
        <f t="array" ref="AH146">INDEX($F$1:$F$6469,MATCH(1,($A$1:$A$6469=AD146)*($C$1:$C$6469=AF146),0))</f>
        <v>0.96799999999999997</v>
      </c>
      <c r="AI146" s="1">
        <f t="shared" si="14"/>
        <v>2.73199999999997</v>
      </c>
    </row>
    <row r="147" spans="1:35">
      <c r="A147" t="s">
        <v>37</v>
      </c>
      <c r="B147" t="s">
        <v>38</v>
      </c>
      <c r="C147" s="2">
        <v>2004</v>
      </c>
      <c r="D147" s="10" t="str">
        <f>Fngdp_rpch!R147</f>
        <v>.</v>
      </c>
      <c r="E147" s="1" t="str">
        <f t="shared" si="10"/>
        <v/>
      </c>
      <c r="F147" s="4">
        <f>IF(INDEX(WEOApr2024all!$B$1:$BG$197,MATCH('Figure 2.5'!B147,WEOApr2024all!$B$1:$B$197,0),MATCH('Figure 2.5'!C147,WEOApr2024all!$B$1:$BG$1,0))="","",INDEX(WEOApr2024all!$B$1:$BG$197,MATCH('Figure 2.5'!B147,WEOApr2024all!$B$1:$B$197,0),MATCH('Figure 2.5'!C147,WEOApr2024all!$B$1:$BG$1,0)))</f>
        <v>8.1359999999999992</v>
      </c>
      <c r="G147" s="1" t="str">
        <f t="shared" si="11"/>
        <v/>
      </c>
      <c r="J147" t="s">
        <v>99</v>
      </c>
      <c r="K147" t="s">
        <v>100</v>
      </c>
      <c r="L147" s="2">
        <v>2000</v>
      </c>
      <c r="M147" s="1" cm="1">
        <f t="array" ref="M147">INDEX($E$1:$E$6469,MATCH(1,($A$1:$A$6469=J147)*($C$1:$C$6469=L147),0))</f>
        <v>1.3832019940585027</v>
      </c>
      <c r="N147" s="1" cm="1">
        <f t="array" ref="N147">INDEX($F$1:$F$6469,MATCH(1,($A$1:$A$6469=J147)*($C$1:$C$6469=L147),0))</f>
        <v>6.2030000000000003</v>
      </c>
      <c r="O147" s="1">
        <f t="shared" si="12"/>
        <v>-4.8197980059414975</v>
      </c>
      <c r="R147" s="1"/>
      <c r="T147" t="s">
        <v>133</v>
      </c>
      <c r="U147" t="s">
        <v>134</v>
      </c>
      <c r="V147" s="2">
        <v>2011</v>
      </c>
      <c r="W147" s="1" cm="1">
        <f t="array" ref="W147">INDEX($E$1:$E$6469,MATCH(1,($A$1:$A$6469=T147)*($C$1:$C$6469=V147),0))</f>
        <v>3.0257915197507534</v>
      </c>
      <c r="X147" s="1" cm="1">
        <f t="array" ref="X147">INDEX($F$1:$F$6469,MATCH(1,($A$1:$A$6469=T147)*($C$1:$C$6469=V147),0))</f>
        <v>2.6459999999999999</v>
      </c>
      <c r="Y147" s="1">
        <f t="shared" si="13"/>
        <v>0.37979151975075354</v>
      </c>
      <c r="Z147"/>
      <c r="AA147"/>
      <c r="AD147" t="s">
        <v>305</v>
      </c>
      <c r="AE147" t="s">
        <v>306</v>
      </c>
      <c r="AF147" s="2">
        <v>2016</v>
      </c>
      <c r="AG147" s="1" cm="1">
        <f t="array" ref="AG147">INDEX($E$1:$E$6469,MATCH(1,($A$1:$A$6469=AD147)*($C$1:$C$6469=AF147),0))</f>
        <v>3.0000000000000249</v>
      </c>
      <c r="AH147" s="1" cm="1">
        <f t="array" ref="AH147">INDEX($F$1:$F$6469,MATCH(1,($A$1:$A$6469=AD147)*($C$1:$C$6469=AF147),0))</f>
        <v>1.117</v>
      </c>
      <c r="AI147" s="1">
        <f t="shared" si="14"/>
        <v>1.8830000000000249</v>
      </c>
    </row>
    <row r="148" spans="1:35">
      <c r="A148" t="s">
        <v>37</v>
      </c>
      <c r="B148" t="s">
        <v>38</v>
      </c>
      <c r="C148" s="2">
        <v>2005</v>
      </c>
      <c r="D148" s="10" t="str">
        <f>Fngdp_rpch!S148</f>
        <v>.</v>
      </c>
      <c r="E148" s="1" t="str">
        <f t="shared" si="10"/>
        <v/>
      </c>
      <c r="F148" s="4">
        <f>IF(INDEX(WEOApr2024all!$B$1:$BG$197,MATCH('Figure 2.5'!B148,WEOApr2024all!$B$1:$B$197,0),MATCH('Figure 2.5'!C148,WEOApr2024all!$B$1:$BG$1,0))="","",INDEX(WEOApr2024all!$B$1:$BG$197,MATCH('Figure 2.5'!B148,WEOApr2024all!$B$1:$B$197,0),MATCH('Figure 2.5'!C148,WEOApr2024all!$B$1:$BG$1,0)))</f>
        <v>5.3979999999999997</v>
      </c>
      <c r="G148" s="1" t="str">
        <f t="shared" si="11"/>
        <v/>
      </c>
      <c r="J148" t="s">
        <v>99</v>
      </c>
      <c r="K148" t="s">
        <v>100</v>
      </c>
      <c r="L148" s="2">
        <v>2001</v>
      </c>
      <c r="M148" s="1" cm="1">
        <f t="array" ref="M148">INDEX($E$1:$E$6469,MATCH(1,($A$1:$A$6469=J148)*($C$1:$C$6469=L148),0))</f>
        <v>2.3785926660060852</v>
      </c>
      <c r="N148" s="1" cm="1">
        <f t="array" ref="N148">INDEX($F$1:$F$6469,MATCH(1,($A$1:$A$6469=J148)*($C$1:$C$6469=L148),0))</f>
        <v>-4.548</v>
      </c>
      <c r="O148" s="1">
        <f t="shared" si="12"/>
        <v>6.9265926660060853</v>
      </c>
      <c r="R148" s="1"/>
      <c r="T148" t="s">
        <v>133</v>
      </c>
      <c r="U148" t="s">
        <v>134</v>
      </c>
      <c r="V148" s="2">
        <v>2012</v>
      </c>
      <c r="W148" s="1" cm="1">
        <f t="array" ref="W148">INDEX($E$1:$E$6469,MATCH(1,($A$1:$A$6469=T148)*($C$1:$C$6469=V148),0))</f>
        <v>3.4374164613361957</v>
      </c>
      <c r="X148" s="1" cm="1">
        <f t="array" ref="X148">INDEX($F$1:$F$6469,MATCH(1,($A$1:$A$6469=T148)*($C$1:$C$6469=V148),0))</f>
        <v>-3.7469999999999999</v>
      </c>
      <c r="Y148" s="1">
        <f t="shared" si="13"/>
        <v>7.1844164613361956</v>
      </c>
      <c r="Z148"/>
      <c r="AA148"/>
      <c r="AD148" t="s">
        <v>305</v>
      </c>
      <c r="AE148" t="s">
        <v>306</v>
      </c>
      <c r="AF148" s="2">
        <v>2017</v>
      </c>
      <c r="AG148" s="1" cm="1">
        <f t="array" ref="AG148">INDEX($E$1:$E$6469,MATCH(1,($A$1:$A$6469=AD148)*($C$1:$C$6469=AF148),0))</f>
        <v>2.7999999999999137</v>
      </c>
      <c r="AH148" s="1" cm="1">
        <f t="array" ref="AH148">INDEX($F$1:$F$6469,MATCH(1,($A$1:$A$6469=AD148)*($C$1:$C$6469=AF148),0))</f>
        <v>2.238</v>
      </c>
      <c r="AI148" s="1">
        <f t="shared" si="14"/>
        <v>0.56199999999991368</v>
      </c>
    </row>
    <row r="149" spans="1:35">
      <c r="A149" t="s">
        <v>37</v>
      </c>
      <c r="B149" t="s">
        <v>38</v>
      </c>
      <c r="C149" s="2">
        <v>2006</v>
      </c>
      <c r="D149" s="10" t="str">
        <f>Fngdp_rpch!T149</f>
        <v>.</v>
      </c>
      <c r="E149" s="1" t="str">
        <f t="shared" si="10"/>
        <v/>
      </c>
      <c r="F149" s="4">
        <f>IF(INDEX(WEOApr2024all!$B$1:$BG$197,MATCH('Figure 2.5'!B149,WEOApr2024all!$B$1:$B$197,0),MATCH('Figure 2.5'!C149,WEOApr2024all!$B$1:$BG$1,0))="","",INDEX(WEOApr2024all!$B$1:$BG$197,MATCH('Figure 2.5'!B149,WEOApr2024all!$B$1:$B$197,0),MATCH('Figure 2.5'!C149,WEOApr2024all!$B$1:$BG$1,0)))</f>
        <v>4.8090000000000002</v>
      </c>
      <c r="G149" s="1" t="str">
        <f t="shared" si="11"/>
        <v/>
      </c>
      <c r="J149" t="s">
        <v>99</v>
      </c>
      <c r="K149" t="s">
        <v>100</v>
      </c>
      <c r="L149" s="2">
        <v>2002</v>
      </c>
      <c r="M149" s="1" cm="1">
        <f t="array" ref="M149">INDEX($E$1:$E$6469,MATCH(1,($A$1:$A$6469=J149)*($C$1:$C$6469=L149),0))</f>
        <v>2.0038674900169307</v>
      </c>
      <c r="N149" s="1" cm="1">
        <f t="array" ref="N149">INDEX($F$1:$F$6469,MATCH(1,($A$1:$A$6469=J149)*($C$1:$C$6469=L149),0))</f>
        <v>1.028</v>
      </c>
      <c r="O149" s="1">
        <f t="shared" si="12"/>
        <v>0.97586749001693063</v>
      </c>
      <c r="R149" s="1"/>
      <c r="T149" t="s">
        <v>133</v>
      </c>
      <c r="U149" t="s">
        <v>134</v>
      </c>
      <c r="V149" s="2">
        <v>2013</v>
      </c>
      <c r="W149" s="1" cm="1">
        <f t="array" ref="W149">INDEX($E$1:$E$6469,MATCH(1,($A$1:$A$6469=T149)*($C$1:$C$6469=V149),0))</f>
        <v>0.75841669863994099</v>
      </c>
      <c r="X149" s="1" cm="1">
        <f t="array" ref="X149">INDEX($F$1:$F$6469,MATCH(1,($A$1:$A$6469=T149)*($C$1:$C$6469=V149),0))</f>
        <v>-1.522</v>
      </c>
      <c r="Y149" s="1">
        <f t="shared" si="13"/>
        <v>2.2804166986399412</v>
      </c>
      <c r="Z149"/>
      <c r="AA149"/>
      <c r="AD149" t="s">
        <v>305</v>
      </c>
      <c r="AE149" t="s">
        <v>306</v>
      </c>
      <c r="AF149" s="2">
        <v>2018</v>
      </c>
      <c r="AG149" s="1" cm="1">
        <f t="array" ref="AG149">INDEX($E$1:$E$6469,MATCH(1,($A$1:$A$6469=AD149)*($C$1:$C$6469=AF149),0))</f>
        <v>3.033209999999964</v>
      </c>
      <c r="AH149" s="1" cm="1">
        <f t="array" ref="AH149">INDEX($F$1:$F$6469,MATCH(1,($A$1:$A$6469=AD149)*($C$1:$C$6469=AF149),0))</f>
        <v>2.625</v>
      </c>
      <c r="AI149" s="1">
        <f t="shared" si="14"/>
        <v>0.40820999999996399</v>
      </c>
    </row>
    <row r="150" spans="1:35">
      <c r="A150" t="s">
        <v>37</v>
      </c>
      <c r="B150" t="s">
        <v>38</v>
      </c>
      <c r="C150" s="2">
        <v>2007</v>
      </c>
      <c r="D150" s="10" t="str">
        <f>Fngdp_rpch!U150</f>
        <v>.</v>
      </c>
      <c r="E150" s="1" t="str">
        <f t="shared" si="10"/>
        <v/>
      </c>
      <c r="F150" s="4">
        <f>IF(INDEX(WEOApr2024all!$B$1:$BG$197,MATCH('Figure 2.5'!B150,WEOApr2024all!$B$1:$B$197,0),MATCH('Figure 2.5'!C150,WEOApr2024all!$B$1:$BG$1,0))="","",INDEX(WEOApr2024all!$B$1:$BG$197,MATCH('Figure 2.5'!B150,WEOApr2024all!$B$1:$B$197,0),MATCH('Figure 2.5'!C150,WEOApr2024all!$B$1:$BG$1,0)))</f>
        <v>1.5529999999999999</v>
      </c>
      <c r="G150" s="1" t="str">
        <f t="shared" si="11"/>
        <v/>
      </c>
      <c r="J150" t="s">
        <v>99</v>
      </c>
      <c r="K150" t="s">
        <v>100</v>
      </c>
      <c r="L150" s="2">
        <v>2003</v>
      </c>
      <c r="M150" s="1" cm="1">
        <f t="array" ref="M150">INDEX($E$1:$E$6469,MATCH(1,($A$1:$A$6469=J150)*($C$1:$C$6469=L150),0))</f>
        <v>0.99999999999991207</v>
      </c>
      <c r="N150" s="1" cm="1">
        <f t="array" ref="N150">INDEX($F$1:$F$6469,MATCH(1,($A$1:$A$6469=J150)*($C$1:$C$6469=L150),0))</f>
        <v>6.0759999999999996</v>
      </c>
      <c r="O150" s="1">
        <f t="shared" si="12"/>
        <v>-5.0760000000000876</v>
      </c>
      <c r="R150" s="1"/>
      <c r="T150" t="s">
        <v>133</v>
      </c>
      <c r="U150" t="s">
        <v>134</v>
      </c>
      <c r="V150" s="2">
        <v>2014</v>
      </c>
      <c r="W150" s="1" cm="1">
        <f t="array" ref="W150">INDEX($E$1:$E$6469,MATCH(1,($A$1:$A$6469=T150)*($C$1:$C$6469=V150),0))</f>
        <v>1.2782196270061608</v>
      </c>
      <c r="X150" s="1" cm="1">
        <f t="array" ref="X150">INDEX($F$1:$F$6469,MATCH(1,($A$1:$A$6469=T150)*($C$1:$C$6469=V150),0))</f>
        <v>4.9850000000000003</v>
      </c>
      <c r="Y150" s="1">
        <f t="shared" si="13"/>
        <v>-3.7067803729938396</v>
      </c>
      <c r="Z150"/>
      <c r="AA150"/>
      <c r="AD150" t="s">
        <v>305</v>
      </c>
      <c r="AE150" t="s">
        <v>306</v>
      </c>
      <c r="AF150" s="2">
        <v>2019</v>
      </c>
      <c r="AG150" s="1" cm="1">
        <f t="array" ref="AG150">INDEX($E$1:$E$6469,MATCH(1,($A$1:$A$6469=AD150)*($C$1:$C$6469=AF150),0))</f>
        <v>2.8999999999999915</v>
      </c>
      <c r="AH150" s="1" cm="1">
        <f t="array" ref="AH150">INDEX($F$1:$F$6469,MATCH(1,($A$1:$A$6469=AD150)*($C$1:$C$6469=AF150),0))</f>
        <v>1.5880000000000001</v>
      </c>
      <c r="AI150" s="1">
        <f t="shared" si="14"/>
        <v>1.3119999999999914</v>
      </c>
    </row>
    <row r="151" spans="1:35">
      <c r="A151" t="s">
        <v>37</v>
      </c>
      <c r="B151" t="s">
        <v>38</v>
      </c>
      <c r="C151" s="2">
        <v>2008</v>
      </c>
      <c r="D151" s="10" t="str">
        <f>Fngdp_rpch!V151</f>
        <v>.</v>
      </c>
      <c r="E151" s="1" t="str">
        <f t="shared" si="10"/>
        <v/>
      </c>
      <c r="F151" s="4">
        <f>IF(INDEX(WEOApr2024all!$B$1:$BG$197,MATCH('Figure 2.5'!B151,WEOApr2024all!$B$1:$B$197,0),MATCH('Figure 2.5'!C151,WEOApr2024all!$B$1:$BG$1,0))="","",INDEX(WEOApr2024all!$B$1:$BG$197,MATCH('Figure 2.5'!B151,WEOApr2024all!$B$1:$B$197,0),MATCH('Figure 2.5'!C151,WEOApr2024all!$B$1:$BG$1,0)))</f>
        <v>-5.5590000000000002</v>
      </c>
      <c r="G151" s="1" t="str">
        <f t="shared" si="11"/>
        <v/>
      </c>
      <c r="J151" t="s">
        <v>99</v>
      </c>
      <c r="K151" t="s">
        <v>100</v>
      </c>
      <c r="L151" s="2">
        <v>2004</v>
      </c>
      <c r="M151" s="1" cm="1">
        <f t="array" ref="M151">INDEX($E$1:$E$6469,MATCH(1,($A$1:$A$6469=J151)*($C$1:$C$6469=L151),0))</f>
        <v>1.0000000000002673</v>
      </c>
      <c r="N151" s="1" cm="1">
        <f t="array" ref="N151">INDEX($F$1:$F$6469,MATCH(1,($A$1:$A$6469=J151)*($C$1:$C$6469=L151),0))</f>
        <v>5.7670000000000003</v>
      </c>
      <c r="O151" s="1">
        <f t="shared" si="12"/>
        <v>-4.766999999999733</v>
      </c>
      <c r="R151" s="1"/>
      <c r="T151" t="s">
        <v>133</v>
      </c>
      <c r="U151" t="s">
        <v>134</v>
      </c>
      <c r="V151" s="2">
        <v>2015</v>
      </c>
      <c r="W151" s="1" cm="1">
        <f t="array" ref="W151">INDEX($E$1:$E$6469,MATCH(1,($A$1:$A$6469=T151)*($C$1:$C$6469=V151),0))</f>
        <v>2.1973355410994655</v>
      </c>
      <c r="X151" s="1" cm="1">
        <f t="array" ref="X151">INDEX($F$1:$F$6469,MATCH(1,($A$1:$A$6469=T151)*($C$1:$C$6469=V151),0))</f>
        <v>-1.425</v>
      </c>
      <c r="Y151" s="1">
        <f t="shared" si="13"/>
        <v>3.6223355410994653</v>
      </c>
      <c r="Z151"/>
      <c r="AA151"/>
      <c r="AD151" t="s">
        <v>305</v>
      </c>
      <c r="AE151" t="s">
        <v>306</v>
      </c>
      <c r="AF151" s="2">
        <v>2020</v>
      </c>
      <c r="AG151" s="1" cm="1">
        <f t="array" ref="AG151">INDEX($E$1:$E$6469,MATCH(1,($A$1:$A$6469=AD151)*($C$1:$C$6469=AF151),0))</f>
        <v>2.4278150954808231</v>
      </c>
      <c r="AH151" s="1" cm="1">
        <f t="array" ref="AH151">INDEX($F$1:$F$6469,MATCH(1,($A$1:$A$6469=AD151)*($C$1:$C$6469=AF151),0))</f>
        <v>-8.5920000000000005</v>
      </c>
      <c r="AI151" s="1">
        <f t="shared" si="14"/>
        <v>11.019815095480823</v>
      </c>
    </row>
    <row r="152" spans="1:35">
      <c r="A152" t="s">
        <v>37</v>
      </c>
      <c r="B152" t="s">
        <v>38</v>
      </c>
      <c r="C152" s="2">
        <v>2009</v>
      </c>
      <c r="D152" s="10" t="str">
        <f>Fngdp_rpch!W152</f>
        <v>.</v>
      </c>
      <c r="E152" s="1" t="str">
        <f t="shared" si="10"/>
        <v/>
      </c>
      <c r="F152" s="4">
        <f>IF(INDEX(WEOApr2024all!$B$1:$BG$197,MATCH('Figure 2.5'!B152,WEOApr2024all!$B$1:$B$197,0),MATCH('Figure 2.5'!C152,WEOApr2024all!$B$1:$BG$1,0))="","",INDEX(WEOApr2024all!$B$1:$BG$197,MATCH('Figure 2.5'!B152,WEOApr2024all!$B$1:$B$197,0),MATCH('Figure 2.5'!C152,WEOApr2024all!$B$1:$BG$1,0)))</f>
        <v>-5.3029999999999999</v>
      </c>
      <c r="G152" s="1" t="str">
        <f t="shared" si="11"/>
        <v/>
      </c>
      <c r="J152" t="s">
        <v>99</v>
      </c>
      <c r="K152" t="s">
        <v>100</v>
      </c>
      <c r="L152" s="2">
        <v>2005</v>
      </c>
      <c r="M152" s="1" cm="1">
        <f t="array" ref="M152">INDEX($E$1:$E$6469,MATCH(1,($A$1:$A$6469=J152)*($C$1:$C$6469=L152),0))</f>
        <v>0.49999999999970068</v>
      </c>
      <c r="N152" s="1" cm="1">
        <f t="array" ref="N152">INDEX($F$1:$F$6469,MATCH(1,($A$1:$A$6469=J152)*($C$1:$C$6469=L152),0))</f>
        <v>6.4749999999999996</v>
      </c>
      <c r="O152" s="1">
        <f t="shared" si="12"/>
        <v>-5.975000000000299</v>
      </c>
      <c r="R152" s="1"/>
      <c r="T152" t="s">
        <v>133</v>
      </c>
      <c r="U152" t="s">
        <v>134</v>
      </c>
      <c r="V152" s="2">
        <v>2016</v>
      </c>
      <c r="W152" s="1" cm="1">
        <f t="array" ref="W152">INDEX($E$1:$E$6469,MATCH(1,($A$1:$A$6469=T152)*($C$1:$C$6469=V152),0))</f>
        <v>4.3595046275885618</v>
      </c>
      <c r="X152" s="1" cm="1">
        <f t="array" ref="X152">INDEX($F$1:$F$6469,MATCH(1,($A$1:$A$6469=T152)*($C$1:$C$6469=V152),0))</f>
        <v>8.8149999999999995</v>
      </c>
      <c r="Y152" s="1">
        <f t="shared" si="13"/>
        <v>-4.4554953724114377</v>
      </c>
      <c r="Z152"/>
      <c r="AA152"/>
      <c r="AD152" t="s">
        <v>305</v>
      </c>
      <c r="AE152" t="s">
        <v>306</v>
      </c>
      <c r="AF152" s="2">
        <v>2021</v>
      </c>
      <c r="AG152" s="1" cm="1">
        <f t="array" ref="AG152">INDEX($E$1:$E$6469,MATCH(1,($A$1:$A$6469=AD152)*($C$1:$C$6469=AF152),0))</f>
        <v>3.9510213816140283</v>
      </c>
      <c r="AH152" s="1" cm="1">
        <f t="array" ref="AH152">INDEX($F$1:$F$6469,MATCH(1,($A$1:$A$6469=AD152)*($C$1:$C$6469=AF152),0))</f>
        <v>4.6050000000000004</v>
      </c>
      <c r="AI152" s="1">
        <f t="shared" si="14"/>
        <v>-0.65397861838597215</v>
      </c>
    </row>
    <row r="153" spans="1:35">
      <c r="A153" t="s">
        <v>37</v>
      </c>
      <c r="B153" t="s">
        <v>38</v>
      </c>
      <c r="C153" s="2">
        <v>2010</v>
      </c>
      <c r="D153" s="10" t="str">
        <f>Fngdp_rpch!X153</f>
        <v>.</v>
      </c>
      <c r="E153" s="1" t="str">
        <f t="shared" si="10"/>
        <v/>
      </c>
      <c r="F153" s="4">
        <f>IF(INDEX(WEOApr2024all!$B$1:$BG$197,MATCH('Figure 2.5'!B153,WEOApr2024all!$B$1:$B$197,0),MATCH('Figure 2.5'!C153,WEOApr2024all!$B$1:$BG$1,0))="","",INDEX(WEOApr2024all!$B$1:$BG$197,MATCH('Figure 2.5'!B153,WEOApr2024all!$B$1:$B$197,0),MATCH('Figure 2.5'!C153,WEOApr2024all!$B$1:$BG$1,0)))</f>
        <v>-1.9750000000000001</v>
      </c>
      <c r="G153" s="1" t="str">
        <f t="shared" si="11"/>
        <v/>
      </c>
      <c r="J153" t="s">
        <v>99</v>
      </c>
      <c r="K153" t="s">
        <v>100</v>
      </c>
      <c r="L153" s="2">
        <v>2006</v>
      </c>
      <c r="M153" s="1" cm="1">
        <f t="array" ref="M153">INDEX($E$1:$E$6469,MATCH(1,($A$1:$A$6469=J153)*($C$1:$C$6469=L153),0))</f>
        <v>2.5570557044326092</v>
      </c>
      <c r="N153" s="1" cm="1">
        <f t="array" ref="N153">INDEX($F$1:$F$6469,MATCH(1,($A$1:$A$6469=J153)*($C$1:$C$6469=L153),0))</f>
        <v>12.707000000000001</v>
      </c>
      <c r="O153" s="1">
        <f t="shared" si="12"/>
        <v>-10.149944295567391</v>
      </c>
      <c r="R153" s="1"/>
      <c r="T153" t="s">
        <v>133</v>
      </c>
      <c r="U153" t="s">
        <v>134</v>
      </c>
      <c r="V153" s="2">
        <v>2017</v>
      </c>
      <c r="W153" s="1" cm="1">
        <f t="array" ref="W153">INDEX($E$1:$E$6469,MATCH(1,($A$1:$A$6469=T153)*($C$1:$C$6469=V153),0))</f>
        <v>4.0658577499027126</v>
      </c>
      <c r="X153" s="1" cm="1">
        <f t="array" ref="X153">INDEX($F$1:$F$6469,MATCH(1,($A$1:$A$6469=T153)*($C$1:$C$6469=V153),0))</f>
        <v>2.7589999999999999</v>
      </c>
      <c r="Y153" s="1">
        <f t="shared" si="13"/>
        <v>1.3068577499027128</v>
      </c>
      <c r="Z153"/>
      <c r="AA153"/>
      <c r="AD153" t="s">
        <v>159</v>
      </c>
      <c r="AE153" t="s">
        <v>160</v>
      </c>
      <c r="AF153" s="2">
        <v>2021</v>
      </c>
      <c r="AG153" s="1" cm="1">
        <f t="array" ref="AG153">INDEX($E$1:$E$6469,MATCH(1,($A$1:$A$6469=AD153)*($C$1:$C$6469=AF153),0))</f>
        <v>8.1893198680355717</v>
      </c>
      <c r="AH153" s="1" cm="1">
        <f t="array" ref="AH153">INDEX($F$1:$F$6469,MATCH(1,($A$1:$A$6469=AD153)*($C$1:$C$6469=AF153),0))</f>
        <v>7.0119999999999996</v>
      </c>
      <c r="AI153" s="1">
        <f t="shared" si="14"/>
        <v>1.1773198680355721</v>
      </c>
    </row>
    <row r="154" spans="1:35">
      <c r="A154" t="s">
        <v>37</v>
      </c>
      <c r="B154" t="s">
        <v>38</v>
      </c>
      <c r="C154" s="2">
        <v>2011</v>
      </c>
      <c r="D154" s="10" t="str">
        <f>Fngdp_rpch!Y154</f>
        <v>.</v>
      </c>
      <c r="E154" s="1" t="str">
        <f t="shared" si="10"/>
        <v/>
      </c>
      <c r="F154" s="4">
        <f>IF(INDEX(WEOApr2024all!$B$1:$BG$197,MATCH('Figure 2.5'!B154,WEOApr2024all!$B$1:$B$197,0),MATCH('Figure 2.5'!C154,WEOApr2024all!$B$1:$BG$1,0))="","",INDEX(WEOApr2024all!$B$1:$BG$197,MATCH('Figure 2.5'!B154,WEOApr2024all!$B$1:$B$197,0),MATCH('Figure 2.5'!C154,WEOApr2024all!$B$1:$BG$1,0)))</f>
        <v>-8.0000000000000002E-3</v>
      </c>
      <c r="G154" s="1" t="str">
        <f t="shared" si="11"/>
        <v/>
      </c>
      <c r="J154" t="s">
        <v>99</v>
      </c>
      <c r="K154" t="s">
        <v>100</v>
      </c>
      <c r="L154" s="2">
        <v>2007</v>
      </c>
      <c r="M154" s="1" cm="1">
        <f t="array" ref="M154">INDEX($E$1:$E$6469,MATCH(1,($A$1:$A$6469=J154)*($C$1:$C$6469=L154),0))</f>
        <v>3.9000000000002144</v>
      </c>
      <c r="N154" s="1" cm="1">
        <f t="array" ref="N154">INDEX($F$1:$F$6469,MATCH(1,($A$1:$A$6469=J154)*($C$1:$C$6469=L154),0))</f>
        <v>9.3160000000000007</v>
      </c>
      <c r="O154" s="1">
        <f t="shared" si="12"/>
        <v>-5.4159999999997863</v>
      </c>
      <c r="R154" s="1"/>
      <c r="T154" t="s">
        <v>133</v>
      </c>
      <c r="U154" t="s">
        <v>134</v>
      </c>
      <c r="V154" s="2">
        <v>2018</v>
      </c>
      <c r="W154" s="1" cm="1">
        <f t="array" ref="W154">INDEX($E$1:$E$6469,MATCH(1,($A$1:$A$6469=T154)*($C$1:$C$6469=V154),0))</f>
        <v>3.7553742156431591</v>
      </c>
      <c r="X154" s="1" cm="1">
        <f t="array" ref="X154">INDEX($F$1:$F$6469,MATCH(1,($A$1:$A$6469=T154)*($C$1:$C$6469=V154),0))</f>
        <v>-1.8380000000000001</v>
      </c>
      <c r="Y154" s="1">
        <f t="shared" si="13"/>
        <v>5.5933742156431592</v>
      </c>
      <c r="Z154"/>
      <c r="AA154"/>
    </row>
    <row r="155" spans="1:35">
      <c r="A155" t="s">
        <v>37</v>
      </c>
      <c r="B155" t="s">
        <v>38</v>
      </c>
      <c r="C155" s="2">
        <v>2012</v>
      </c>
      <c r="D155" s="10" t="str">
        <f>Fngdp_rpch!Z155</f>
        <v>.</v>
      </c>
      <c r="E155" s="1" t="str">
        <f t="shared" si="10"/>
        <v/>
      </c>
      <c r="F155" s="4">
        <f>IF(INDEX(WEOApr2024all!$B$1:$BG$197,MATCH('Figure 2.5'!B155,WEOApr2024all!$B$1:$B$197,0),MATCH('Figure 2.5'!C155,WEOApr2024all!$B$1:$BG$1,0))="","",INDEX(WEOApr2024all!$B$1:$BG$197,MATCH('Figure 2.5'!B155,WEOApr2024all!$B$1:$B$197,0),MATCH('Figure 2.5'!C155,WEOApr2024all!$B$1:$BG$1,0)))</f>
        <v>-4.9740000000000002</v>
      </c>
      <c r="G155" s="1" t="str">
        <f t="shared" si="11"/>
        <v/>
      </c>
      <c r="J155" t="s">
        <v>99</v>
      </c>
      <c r="K155" t="s">
        <v>100</v>
      </c>
      <c r="L155" s="2">
        <v>2008</v>
      </c>
      <c r="M155" s="1" cm="1">
        <f t="array" ref="M155">INDEX($E$1:$E$6469,MATCH(1,($A$1:$A$6469=J155)*($C$1:$C$6469=L155),0))</f>
        <v>1.7850000000003474</v>
      </c>
      <c r="N155" s="1" cm="1">
        <f t="array" ref="N155">INDEX($F$1:$F$6469,MATCH(1,($A$1:$A$6469=J155)*($C$1:$C$6469=L155),0))</f>
        <v>-1.4E-2</v>
      </c>
      <c r="O155" s="1">
        <f t="shared" si="12"/>
        <v>1.7990000000003474</v>
      </c>
      <c r="R155" s="1"/>
      <c r="T155" t="s">
        <v>133</v>
      </c>
      <c r="U155" t="s">
        <v>134</v>
      </c>
      <c r="V155" s="2">
        <v>2019</v>
      </c>
      <c r="W155" s="1" cm="1">
        <f t="array" ref="W155">INDEX($E$1:$E$6469,MATCH(1,($A$1:$A$6469=T155)*($C$1:$C$6469=V155),0))</f>
        <v>-3.6111748505614494</v>
      </c>
      <c r="X155" s="1" cm="1">
        <f t="array" ref="X155">INDEX($F$1:$F$6469,MATCH(1,($A$1:$A$6469=T155)*($C$1:$C$6469=V155),0))</f>
        <v>-3.0710000000000002</v>
      </c>
      <c r="Y155" s="1">
        <f t="shared" si="13"/>
        <v>-0.5401748505614492</v>
      </c>
      <c r="Z155"/>
      <c r="AA155"/>
    </row>
    <row r="156" spans="1:35">
      <c r="A156" t="s">
        <v>37</v>
      </c>
      <c r="B156" t="s">
        <v>38</v>
      </c>
      <c r="C156" s="2">
        <v>2013</v>
      </c>
      <c r="D156" s="10" t="str">
        <f>Fngdp_rpch!AA156</f>
        <v>.</v>
      </c>
      <c r="E156" s="1" t="str">
        <f t="shared" si="10"/>
        <v/>
      </c>
      <c r="F156" s="4">
        <f>IF(INDEX(WEOApr2024all!$B$1:$BG$197,MATCH('Figure 2.5'!B156,WEOApr2024all!$B$1:$B$197,0),MATCH('Figure 2.5'!C156,WEOApr2024all!$B$1:$BG$1,0))="","",INDEX(WEOApr2024all!$B$1:$BG$197,MATCH('Figure 2.5'!B156,WEOApr2024all!$B$1:$B$197,0),MATCH('Figure 2.5'!C156,WEOApr2024all!$B$1:$BG$1,0)))</f>
        <v>-3.548</v>
      </c>
      <c r="G156" s="1" t="str">
        <f t="shared" si="11"/>
        <v/>
      </c>
      <c r="J156" t="s">
        <v>99</v>
      </c>
      <c r="K156" t="s">
        <v>100</v>
      </c>
      <c r="L156" s="2">
        <v>2009</v>
      </c>
      <c r="M156" s="1" cm="1">
        <f t="array" ref="M156">INDEX($E$1:$E$6469,MATCH(1,($A$1:$A$6469=J156)*($C$1:$C$6469=L156),0))</f>
        <v>4.0091175031704562</v>
      </c>
      <c r="N156" s="1" cm="1">
        <f t="array" ref="N156">INDEX($F$1:$F$6469,MATCH(1,($A$1:$A$6469=J156)*($C$1:$C$6469=L156),0))</f>
        <v>-11.962999999999999</v>
      </c>
      <c r="O156" s="1">
        <f t="shared" si="12"/>
        <v>15.972117503170455</v>
      </c>
      <c r="R156" s="1"/>
      <c r="T156" t="s">
        <v>133</v>
      </c>
      <c r="U156" t="s">
        <v>134</v>
      </c>
      <c r="V156" s="2">
        <v>2020</v>
      </c>
      <c r="W156" s="1" cm="1">
        <f t="array" ref="W156">INDEX($E$1:$E$6469,MATCH(1,($A$1:$A$6469=T156)*($C$1:$C$6469=V156),0))</f>
        <v>4.5630194606505192E-2</v>
      </c>
      <c r="X156" s="1" cm="1">
        <f t="array" ref="X156">INDEX($F$1:$F$6469,MATCH(1,($A$1:$A$6469=T156)*($C$1:$C$6469=V156),0))</f>
        <v>3.33</v>
      </c>
      <c r="Y156" s="1">
        <f t="shared" si="13"/>
        <v>-3.2843698053934949</v>
      </c>
      <c r="Z156"/>
      <c r="AA156"/>
    </row>
    <row r="157" spans="1:35">
      <c r="A157" t="s">
        <v>37</v>
      </c>
      <c r="B157" t="s">
        <v>38</v>
      </c>
      <c r="C157" s="2">
        <v>2014</v>
      </c>
      <c r="D157" s="10" t="str">
        <f>Fngdp_rpch!AB157</f>
        <v>.</v>
      </c>
      <c r="E157" s="1" t="str">
        <f t="shared" si="10"/>
        <v/>
      </c>
      <c r="F157" s="4">
        <f>IF(INDEX(WEOApr2024all!$B$1:$BG$197,MATCH('Figure 2.5'!B157,WEOApr2024all!$B$1:$B$197,0),MATCH('Figure 2.5'!C157,WEOApr2024all!$B$1:$BG$1,0))="","",INDEX(WEOApr2024all!$B$1:$BG$197,MATCH('Figure 2.5'!B157,WEOApr2024all!$B$1:$B$197,0),MATCH('Figure 2.5'!C157,WEOApr2024all!$B$1:$BG$1,0)))</f>
        <v>2.504</v>
      </c>
      <c r="G157" s="1" t="str">
        <f t="shared" si="11"/>
        <v/>
      </c>
      <c r="J157" t="s">
        <v>99</v>
      </c>
      <c r="K157" t="s">
        <v>100</v>
      </c>
      <c r="L157" s="2">
        <v>2010</v>
      </c>
      <c r="M157" s="1" cm="1">
        <f t="array" ref="M157">INDEX($E$1:$E$6469,MATCH(1,($A$1:$A$6469=J157)*($C$1:$C$6469=L157),0))</f>
        <v>-1.5099999999995228</v>
      </c>
      <c r="N157" s="1" cm="1">
        <f t="array" ref="N157">INDEX($F$1:$F$6469,MATCH(1,($A$1:$A$6469=J157)*($C$1:$C$6469=L157),0))</f>
        <v>-7.8410000000000002</v>
      </c>
      <c r="O157" s="1">
        <f t="shared" si="12"/>
        <v>6.3310000000004774</v>
      </c>
      <c r="R157" s="1"/>
      <c r="T157" t="s">
        <v>133</v>
      </c>
      <c r="U157" t="s">
        <v>134</v>
      </c>
      <c r="V157" s="2">
        <v>2021</v>
      </c>
      <c r="W157" s="1" cm="1">
        <f t="array" ref="W157">INDEX($E$1:$E$6469,MATCH(1,($A$1:$A$6469=T157)*($C$1:$C$6469=V157),0))</f>
        <v>3.1546462475561032</v>
      </c>
      <c r="X157" s="1" cm="1">
        <f t="array" ref="X157">INDEX($F$1:$F$6469,MATCH(1,($A$1:$A$6469=T157)*($C$1:$C$6469=V157),0))</f>
        <v>4.72</v>
      </c>
      <c r="Y157" s="1">
        <f t="shared" si="13"/>
        <v>-1.5653537524438965</v>
      </c>
      <c r="Z157"/>
      <c r="AA157"/>
    </row>
    <row r="158" spans="1:35">
      <c r="A158" t="s">
        <v>37</v>
      </c>
      <c r="B158" t="s">
        <v>38</v>
      </c>
      <c r="C158" s="2">
        <v>2015</v>
      </c>
      <c r="D158" s="10" t="str">
        <f>Fngdp_rpch!AC158</f>
        <v>.</v>
      </c>
      <c r="E158" s="1" t="str">
        <f t="shared" si="10"/>
        <v/>
      </c>
      <c r="F158" s="4">
        <f>IF(INDEX(WEOApr2024all!$B$1:$BG$197,MATCH('Figure 2.5'!B158,WEOApr2024all!$B$1:$B$197,0),MATCH('Figure 2.5'!C158,WEOApr2024all!$B$1:$BG$1,0))="","",INDEX(WEOApr2024all!$B$1:$BG$197,MATCH('Figure 2.5'!B158,WEOApr2024all!$B$1:$B$197,0),MATCH('Figure 2.5'!C158,WEOApr2024all!$B$1:$BG$1,0)))</f>
        <v>1.4339999999999999</v>
      </c>
      <c r="G158" s="1" t="str">
        <f t="shared" si="11"/>
        <v/>
      </c>
      <c r="J158" t="s">
        <v>99</v>
      </c>
      <c r="K158" t="s">
        <v>100</v>
      </c>
      <c r="L158" s="2">
        <v>2011</v>
      </c>
      <c r="M158" s="1" cm="1">
        <f t="array" ref="M158">INDEX($E$1:$E$6469,MATCH(1,($A$1:$A$6469=J158)*($C$1:$C$6469=L158),0))</f>
        <v>3.0743675939136406</v>
      </c>
      <c r="N158" s="1" cm="1">
        <f t="array" ref="N158">INDEX($F$1:$F$6469,MATCH(1,($A$1:$A$6469=J158)*($C$1:$C$6469=L158),0))</f>
        <v>-1.9590000000000001</v>
      </c>
      <c r="O158" s="1">
        <f t="shared" si="12"/>
        <v>5.0333675939136402</v>
      </c>
      <c r="R158" s="1"/>
      <c r="T158" t="s">
        <v>133</v>
      </c>
      <c r="U158" t="s">
        <v>134</v>
      </c>
      <c r="V158" s="2">
        <v>2022</v>
      </c>
      <c r="W158" s="1" cm="1">
        <f t="array" ref="W158">INDEX($E$1:$E$6469,MATCH(1,($A$1:$A$6469=T158)*($C$1:$C$6469=V158),0))</f>
        <v>1.9950861030042955</v>
      </c>
      <c r="X158" s="1" cm="1">
        <f t="array" ref="X158">INDEX($F$1:$F$6469,MATCH(1,($A$1:$A$6469=T158)*($C$1:$C$6469=V158),0))</f>
        <v>3.7770000000000001</v>
      </c>
      <c r="Y158" s="1">
        <f t="shared" si="13"/>
        <v>-1.7819138969957047</v>
      </c>
      <c r="Z158"/>
      <c r="AA158"/>
    </row>
    <row r="159" spans="1:35">
      <c r="A159" t="s">
        <v>37</v>
      </c>
      <c r="B159" t="s">
        <v>38</v>
      </c>
      <c r="C159" s="2">
        <v>2016</v>
      </c>
      <c r="D159" s="10" t="str">
        <f>Fngdp_rpch!AD159</f>
        <v>.</v>
      </c>
      <c r="E159" s="1" t="str">
        <f t="shared" si="10"/>
        <v/>
      </c>
      <c r="F159" s="4">
        <f>IF(INDEX(WEOApr2024all!$B$1:$BG$197,MATCH('Figure 2.5'!B159,WEOApr2024all!$B$1:$B$197,0),MATCH('Figure 2.5'!C159,WEOApr2024all!$B$1:$BG$1,0))="","",INDEX(WEOApr2024all!$B$1:$BG$197,MATCH('Figure 2.5'!B159,WEOApr2024all!$B$1:$B$197,0),MATCH('Figure 2.5'!C159,WEOApr2024all!$B$1:$BG$1,0)))</f>
        <v>3.71</v>
      </c>
      <c r="G159" s="1" t="str">
        <f t="shared" si="11"/>
        <v/>
      </c>
      <c r="J159" t="s">
        <v>99</v>
      </c>
      <c r="K159" t="s">
        <v>100</v>
      </c>
      <c r="L159" s="2">
        <v>2012</v>
      </c>
      <c r="M159" s="1" cm="1">
        <f t="array" ref="M159">INDEX($E$1:$E$6469,MATCH(1,($A$1:$A$6469=J159)*($C$1:$C$6469=L159),0))</f>
        <v>2.5237108092199811</v>
      </c>
      <c r="N159" s="1" cm="1">
        <f t="array" ref="N159">INDEX($F$1:$F$6469,MATCH(1,($A$1:$A$6469=J159)*($C$1:$C$6469=L159),0))</f>
        <v>3.3719999999999999</v>
      </c>
      <c r="O159" s="1">
        <f t="shared" si="12"/>
        <v>-0.84828919078001874</v>
      </c>
      <c r="R159" s="1"/>
      <c r="T159" t="s">
        <v>135</v>
      </c>
      <c r="U159" t="s">
        <v>136</v>
      </c>
      <c r="V159" s="2">
        <v>1999</v>
      </c>
      <c r="W159" s="1" cm="1">
        <f t="array" ref="W159">INDEX($E$1:$E$6469,MATCH(1,($A$1:$A$6469=T159)*($C$1:$C$6469=V159),0))</f>
        <v>5.9992226794933989</v>
      </c>
      <c r="X159" s="1" cm="1">
        <f t="array" ref="X159">INDEX($F$1:$F$6469,MATCH(1,($A$1:$A$6469=T159)*($C$1:$C$6469=V159),0))</f>
        <v>24.751999999999999</v>
      </c>
      <c r="Y159" s="1">
        <f t="shared" si="13"/>
        <v>-18.752777320506599</v>
      </c>
      <c r="Z159"/>
      <c r="AA159"/>
    </row>
    <row r="160" spans="1:35">
      <c r="A160" t="s">
        <v>37</v>
      </c>
      <c r="B160" t="s">
        <v>38</v>
      </c>
      <c r="C160" s="2">
        <v>2017</v>
      </c>
      <c r="D160" s="10" t="str">
        <f>Fngdp_rpch!AE160</f>
        <v>.</v>
      </c>
      <c r="E160" s="1" t="str">
        <f t="shared" si="10"/>
        <v/>
      </c>
      <c r="F160" s="4">
        <f>IF(INDEX(WEOApr2024all!$B$1:$BG$197,MATCH('Figure 2.5'!B160,WEOApr2024all!$B$1:$B$197,0),MATCH('Figure 2.5'!C160,WEOApr2024all!$B$1:$BG$1,0))="","",INDEX(WEOApr2024all!$B$1:$BG$197,MATCH('Figure 2.5'!B160,WEOApr2024all!$B$1:$B$197,0),MATCH('Figure 2.5'!C160,WEOApr2024all!$B$1:$BG$1,0)))</f>
        <v>0.34599999999999997</v>
      </c>
      <c r="G160" s="1" t="str">
        <f t="shared" si="11"/>
        <v/>
      </c>
      <c r="J160" t="s">
        <v>99</v>
      </c>
      <c r="K160" t="s">
        <v>100</v>
      </c>
      <c r="L160" s="2">
        <v>2013</v>
      </c>
      <c r="M160" s="1" cm="1">
        <f t="array" ref="M160">INDEX($E$1:$E$6469,MATCH(1,($A$1:$A$6469=J160)*($C$1:$C$6469=L160),0))</f>
        <v>1.4950171884519081</v>
      </c>
      <c r="N160" s="1" cm="1">
        <f t="array" ref="N160">INDEX($F$1:$F$6469,MATCH(1,($A$1:$A$6469=J160)*($C$1:$C$6469=L160),0))</f>
        <v>-0.60099999999999998</v>
      </c>
      <c r="O160" s="1">
        <f t="shared" si="12"/>
        <v>2.0960171884519081</v>
      </c>
      <c r="R160" s="1"/>
      <c r="T160" t="s">
        <v>135</v>
      </c>
      <c r="U160" t="s">
        <v>136</v>
      </c>
      <c r="V160" s="2">
        <v>2000</v>
      </c>
      <c r="W160" s="1" cm="1">
        <f t="array" ref="W160">INDEX($E$1:$E$6469,MATCH(1,($A$1:$A$6469=T160)*($C$1:$C$6469=V160),0))</f>
        <v>4.00093795312777</v>
      </c>
      <c r="X160" s="1" cm="1">
        <f t="array" ref="X160">INDEX($F$1:$F$6469,MATCH(1,($A$1:$A$6469=T160)*($C$1:$C$6469=V160),0))</f>
        <v>-4.3410000000000002</v>
      </c>
      <c r="Y160" s="1">
        <f t="shared" si="13"/>
        <v>8.3419379531277702</v>
      </c>
      <c r="Z160"/>
      <c r="AA160"/>
    </row>
    <row r="161" spans="1:27">
      <c r="A161" t="s">
        <v>37</v>
      </c>
      <c r="B161" t="s">
        <v>38</v>
      </c>
      <c r="C161" s="2">
        <v>2018</v>
      </c>
      <c r="D161" s="10" t="str">
        <f>Fngdp_rpch!AF161</f>
        <v>.</v>
      </c>
      <c r="E161" s="1" t="str">
        <f t="shared" si="10"/>
        <v/>
      </c>
      <c r="F161" s="4">
        <f>IF(INDEX(WEOApr2024all!$B$1:$BG$197,MATCH('Figure 2.5'!B161,WEOApr2024all!$B$1:$B$197,0),MATCH('Figure 2.5'!C161,WEOApr2024all!$B$1:$BG$1,0))="","",INDEX(WEOApr2024all!$B$1:$BG$197,MATCH('Figure 2.5'!B161,WEOApr2024all!$B$1:$B$197,0),MATCH('Figure 2.5'!C161,WEOApr2024all!$B$1:$BG$1,0)))</f>
        <v>1.589</v>
      </c>
      <c r="G161" s="1" t="str">
        <f t="shared" si="11"/>
        <v/>
      </c>
      <c r="J161" t="s">
        <v>99</v>
      </c>
      <c r="K161" t="s">
        <v>100</v>
      </c>
      <c r="L161" s="2">
        <v>2014</v>
      </c>
      <c r="M161" s="1" cm="1">
        <f t="array" ref="M161">INDEX($E$1:$E$6469,MATCH(1,($A$1:$A$6469=J161)*($C$1:$C$6469=L161),0))</f>
        <v>3.1930098269128848</v>
      </c>
      <c r="N161" s="1" cm="1">
        <f t="array" ref="N161">INDEX($F$1:$F$6469,MATCH(1,($A$1:$A$6469=J161)*($C$1:$C$6469=L161),0))</f>
        <v>3.7970000000000002</v>
      </c>
      <c r="O161" s="1">
        <f t="shared" si="12"/>
        <v>-0.60399017308711533</v>
      </c>
      <c r="R161" s="1"/>
      <c r="T161" t="s">
        <v>135</v>
      </c>
      <c r="U161" t="s">
        <v>136</v>
      </c>
      <c r="V161" s="2">
        <v>2001</v>
      </c>
      <c r="W161" s="1" cm="1">
        <f t="array" ref="W161">INDEX($E$1:$E$6469,MATCH(1,($A$1:$A$6469=T161)*($C$1:$C$6469=V161),0))</f>
        <v>2.2222222222222143</v>
      </c>
      <c r="X161" s="1" cm="1">
        <f t="array" ref="X161">INDEX($F$1:$F$6469,MATCH(1,($A$1:$A$6469=T161)*($C$1:$C$6469=V161),0))</f>
        <v>-6.569</v>
      </c>
      <c r="Y161" s="1">
        <f t="shared" si="13"/>
        <v>8.7912222222222134</v>
      </c>
      <c r="Z161"/>
      <c r="AA161"/>
    </row>
    <row r="162" spans="1:27">
      <c r="A162" t="s">
        <v>37</v>
      </c>
      <c r="B162" t="s">
        <v>38</v>
      </c>
      <c r="C162" s="2">
        <v>2019</v>
      </c>
      <c r="D162" s="10" t="str">
        <f>Fngdp_rpch!AG162</f>
        <v>.</v>
      </c>
      <c r="E162" s="1" t="str">
        <f t="shared" si="10"/>
        <v/>
      </c>
      <c r="F162" s="4">
        <f>IF(INDEX(WEOApr2024all!$B$1:$BG$197,MATCH('Figure 2.5'!B162,WEOApr2024all!$B$1:$B$197,0),MATCH('Figure 2.5'!C162,WEOApr2024all!$B$1:$BG$1,0))="","",INDEX(WEOApr2024all!$B$1:$BG$197,MATCH('Figure 2.5'!B162,WEOApr2024all!$B$1:$B$197,0),MATCH('Figure 2.5'!C162,WEOApr2024all!$B$1:$BG$1,0)))</f>
        <v>2.016</v>
      </c>
      <c r="G162" s="1" t="str">
        <f t="shared" si="11"/>
        <v/>
      </c>
      <c r="J162" t="s">
        <v>99</v>
      </c>
      <c r="K162" t="s">
        <v>100</v>
      </c>
      <c r="L162" s="2">
        <v>2015</v>
      </c>
      <c r="M162" s="1" cm="1">
        <f t="array" ref="M162">INDEX($E$1:$E$6469,MATCH(1,($A$1:$A$6469=J162)*($C$1:$C$6469=L162),0))</f>
        <v>1.7293290649240012</v>
      </c>
      <c r="N162" s="1" cm="1">
        <f t="array" ref="N162">INDEX($F$1:$F$6469,MATCH(1,($A$1:$A$6469=J162)*($C$1:$C$6469=L162),0))</f>
        <v>3.8239999999999998</v>
      </c>
      <c r="O162" s="1">
        <f t="shared" si="12"/>
        <v>-2.0946709350759987</v>
      </c>
      <c r="R162" s="1"/>
      <c r="T162" t="s">
        <v>135</v>
      </c>
      <c r="U162" t="s">
        <v>136</v>
      </c>
      <c r="V162" s="2">
        <v>2002</v>
      </c>
      <c r="W162" s="1" cm="1">
        <f t="array" ref="W162">INDEX($E$1:$E$6469,MATCH(1,($A$1:$A$6469=T162)*($C$1:$C$6469=V162),0))</f>
        <v>10.000001939311476</v>
      </c>
      <c r="X162" s="1" cm="1">
        <f t="array" ref="X162">INDEX($F$1:$F$6469,MATCH(1,($A$1:$A$6469=T162)*($C$1:$C$6469=V162),0))</f>
        <v>-7.7969999999999997</v>
      </c>
      <c r="Y162" s="1">
        <f t="shared" si="13"/>
        <v>17.797001939311475</v>
      </c>
      <c r="Z162"/>
      <c r="AA162"/>
    </row>
    <row r="163" spans="1:27">
      <c r="A163" t="s">
        <v>37</v>
      </c>
      <c r="B163" t="s">
        <v>38</v>
      </c>
      <c r="C163" s="2">
        <v>2020</v>
      </c>
      <c r="D163" s="10" t="str">
        <f>Fngdp_rpch!AH163</f>
        <v>.</v>
      </c>
      <c r="E163" s="1" t="str">
        <f t="shared" si="10"/>
        <v/>
      </c>
      <c r="F163" s="4">
        <f>IF(INDEX(WEOApr2024all!$B$1:$BG$197,MATCH('Figure 2.5'!B163,WEOApr2024all!$B$1:$B$197,0),MATCH('Figure 2.5'!C163,WEOApr2024all!$B$1:$BG$1,0))="","",INDEX(WEOApr2024all!$B$1:$BG$197,MATCH('Figure 2.5'!B163,WEOApr2024all!$B$1:$B$197,0),MATCH('Figure 2.5'!C163,WEOApr2024all!$B$1:$BG$1,0)))</f>
        <v>-11.183999999999999</v>
      </c>
      <c r="G163" s="1" t="str">
        <f t="shared" si="11"/>
        <v/>
      </c>
      <c r="J163" t="s">
        <v>99</v>
      </c>
      <c r="K163" t="s">
        <v>100</v>
      </c>
      <c r="L163" s="2">
        <v>2016</v>
      </c>
      <c r="M163" s="1" cm="1">
        <f t="array" ref="M163">INDEX($E$1:$E$6469,MATCH(1,($A$1:$A$6469=J163)*($C$1:$C$6469=L163),0))</f>
        <v>2.1295233790619594</v>
      </c>
      <c r="N163" s="1" cm="1">
        <f t="array" ref="N163">INDEX($F$1:$F$6469,MATCH(1,($A$1:$A$6469=J163)*($C$1:$C$6469=L163),0))</f>
        <v>5.4969999999999999</v>
      </c>
      <c r="O163" s="1">
        <f t="shared" si="12"/>
        <v>-3.3674766209380405</v>
      </c>
      <c r="R163" s="1"/>
      <c r="T163" t="s">
        <v>135</v>
      </c>
      <c r="U163" t="s">
        <v>136</v>
      </c>
      <c r="V163" s="2">
        <v>2003</v>
      </c>
      <c r="W163" s="1" cm="1">
        <f t="array" ref="W163">INDEX($E$1:$E$6469,MATCH(1,($A$1:$A$6469=T163)*($C$1:$C$6469=V163),0))</f>
        <v>10.000007052042491</v>
      </c>
      <c r="X163" s="1" cm="1">
        <f t="array" ref="X163">INDEX($F$1:$F$6469,MATCH(1,($A$1:$A$6469=T163)*($C$1:$C$6469=V163),0))</f>
        <v>81.787000000000006</v>
      </c>
      <c r="Y163" s="1">
        <f t="shared" si="13"/>
        <v>-71.786992947957515</v>
      </c>
      <c r="Z163"/>
      <c r="AA163"/>
    </row>
    <row r="164" spans="1:27">
      <c r="A164" t="s">
        <v>37</v>
      </c>
      <c r="B164" t="s">
        <v>38</v>
      </c>
      <c r="C164" s="2">
        <v>2021</v>
      </c>
      <c r="D164" s="10" t="str">
        <f>Fngdp_rpch!AI164</f>
        <v>.</v>
      </c>
      <c r="E164" s="1" t="str">
        <f t="shared" si="10"/>
        <v/>
      </c>
      <c r="F164" s="4">
        <f>IF(INDEX(WEOApr2024all!$B$1:$BG$197,MATCH('Figure 2.5'!B164,WEOApr2024all!$B$1:$B$197,0),MATCH('Figure 2.5'!C164,WEOApr2024all!$B$1:$BG$1,0))="","",INDEX(WEOApr2024all!$B$1:$BG$197,MATCH('Figure 2.5'!B164,WEOApr2024all!$B$1:$B$197,0),MATCH('Figure 2.5'!C164,WEOApr2024all!$B$1:$BG$1,0)))</f>
        <v>8.2870000000000008</v>
      </c>
      <c r="G164" s="1" t="str">
        <f t="shared" si="11"/>
        <v/>
      </c>
      <c r="J164" t="s">
        <v>99</v>
      </c>
      <c r="K164" t="s">
        <v>100</v>
      </c>
      <c r="L164" s="2">
        <v>2017</v>
      </c>
      <c r="M164" s="1" cm="1">
        <f t="array" ref="M164">INDEX($E$1:$E$6469,MATCH(1,($A$1:$A$6469=J164)*($C$1:$C$6469=L164),0))</f>
        <v>2.3999999999998467</v>
      </c>
      <c r="N164" s="1" cm="1">
        <f t="array" ref="N164">INDEX($F$1:$F$6469,MATCH(1,($A$1:$A$6469=J164)*($C$1:$C$6469=L164),0))</f>
        <v>3.1440000000000001</v>
      </c>
      <c r="O164" s="1">
        <f t="shared" si="12"/>
        <v>-0.74400000000015343</v>
      </c>
      <c r="R164" s="1"/>
      <c r="T164" t="s">
        <v>135</v>
      </c>
      <c r="U164" t="s">
        <v>136</v>
      </c>
      <c r="V164" s="2">
        <v>2004</v>
      </c>
      <c r="W164" s="1" cm="1">
        <f t="array" ref="W164">INDEX($E$1:$E$6469,MATCH(1,($A$1:$A$6469=T164)*($C$1:$C$6469=V164),0))</f>
        <v>9.9999951917891359</v>
      </c>
      <c r="X164" s="1" cm="1">
        <f t="array" ref="X164">INDEX($F$1:$F$6469,MATCH(1,($A$1:$A$6469=T164)*($C$1:$C$6469=V164),0))</f>
        <v>53.386000000000003</v>
      </c>
      <c r="Y164" s="1">
        <f t="shared" si="13"/>
        <v>-43.38600480821087</v>
      </c>
      <c r="Z164"/>
      <c r="AA164"/>
    </row>
    <row r="165" spans="1:27">
      <c r="A165" t="s">
        <v>37</v>
      </c>
      <c r="B165" t="s">
        <v>38</v>
      </c>
      <c r="C165" s="2">
        <v>2022</v>
      </c>
      <c r="D165" s="10">
        <f>Fngdp_rpch!AJ165</f>
        <v>4.7999999999999821</v>
      </c>
      <c r="E165" s="1">
        <f t="shared" si="10"/>
        <v>4.7999999999999821</v>
      </c>
      <c r="F165" s="4" t="str">
        <f>IF(INDEX(WEOApr2024all!$B$1:$BG$197,MATCH('Figure 2.5'!B165,WEOApr2024all!$B$1:$B$197,0),MATCH('Figure 2.5'!C165,WEOApr2024all!$B$1:$BG$1,0))="","",INDEX(WEOApr2024all!$B$1:$BG$197,MATCH('Figure 2.5'!B165,WEOApr2024all!$B$1:$B$197,0),MATCH('Figure 2.5'!C165,WEOApr2024all!$B$1:$BG$1,0)))</f>
        <v/>
      </c>
      <c r="G165" s="1" t="str">
        <f t="shared" si="11"/>
        <v/>
      </c>
      <c r="J165" t="s">
        <v>99</v>
      </c>
      <c r="K165" t="s">
        <v>100</v>
      </c>
      <c r="L165" s="2">
        <v>2018</v>
      </c>
      <c r="M165" s="1" cm="1">
        <f t="array" ref="M165">INDEX($E$1:$E$6469,MATCH(1,($A$1:$A$6469=J165)*($C$1:$C$6469=L165),0))</f>
        <v>3.0000000000000915</v>
      </c>
      <c r="N165" s="1" cm="1">
        <f t="array" ref="N165">INDEX($F$1:$F$6469,MATCH(1,($A$1:$A$6469=J165)*($C$1:$C$6469=L165),0))</f>
        <v>6.8239999999999998</v>
      </c>
      <c r="O165" s="1">
        <f t="shared" si="12"/>
        <v>-3.8239999999999084</v>
      </c>
      <c r="R165" s="1"/>
      <c r="T165" t="s">
        <v>135</v>
      </c>
      <c r="U165" t="s">
        <v>136</v>
      </c>
      <c r="V165" s="2">
        <v>2005</v>
      </c>
      <c r="W165" s="1" cm="1">
        <f t="array" ref="W165">INDEX($E$1:$E$6469,MATCH(1,($A$1:$A$6469=T165)*($C$1:$C$6469=V165),0))</f>
        <v>9.9999992714835173</v>
      </c>
      <c r="X165" s="1" cm="1">
        <f t="array" ref="X165">INDEX($F$1:$F$6469,MATCH(1,($A$1:$A$6469=T165)*($C$1:$C$6469=V165),0))</f>
        <v>1.675</v>
      </c>
      <c r="Y165" s="1">
        <f t="shared" si="13"/>
        <v>8.3249992714835166</v>
      </c>
      <c r="Z165"/>
      <c r="AA165"/>
    </row>
    <row r="166" spans="1:27">
      <c r="A166" t="s">
        <v>37</v>
      </c>
      <c r="B166" t="s">
        <v>38</v>
      </c>
      <c r="C166" s="2">
        <v>2023</v>
      </c>
      <c r="D166" s="10">
        <f>Fngdp_rpch!AK166</f>
        <v>2.0000000000000018</v>
      </c>
      <c r="E166" s="1">
        <f t="shared" si="10"/>
        <v>2.0000000000000018</v>
      </c>
      <c r="F166" s="4" t="str">
        <f>IF(INDEX(WEOApr2024all!$B$1:$BG$197,MATCH('Figure 2.5'!B166,WEOApr2024all!$B$1:$B$197,0),MATCH('Figure 2.5'!C166,WEOApr2024all!$B$1:$BG$1,0))="","",INDEX(WEOApr2024all!$B$1:$BG$197,MATCH('Figure 2.5'!B166,WEOApr2024all!$B$1:$B$197,0),MATCH('Figure 2.5'!C166,WEOApr2024all!$B$1:$BG$1,0)))</f>
        <v/>
      </c>
      <c r="G166" s="1" t="str">
        <f t="shared" si="11"/>
        <v/>
      </c>
      <c r="J166" t="s">
        <v>99</v>
      </c>
      <c r="K166" t="s">
        <v>100</v>
      </c>
      <c r="L166" s="2">
        <v>2019</v>
      </c>
      <c r="M166" s="1" cm="1">
        <f t="array" ref="M166">INDEX($E$1:$E$6469,MATCH(1,($A$1:$A$6469=J166)*($C$1:$C$6469=L166),0))</f>
        <v>2.9999999999999805</v>
      </c>
      <c r="N166" s="1" cm="1">
        <f t="array" ref="N166">INDEX($F$1:$F$6469,MATCH(1,($A$1:$A$6469=J166)*($C$1:$C$6469=L166),0))</f>
        <v>4.3440000000000003</v>
      </c>
      <c r="O166" s="1">
        <f t="shared" si="12"/>
        <v>-1.3440000000000198</v>
      </c>
      <c r="R166" s="1"/>
      <c r="T166" t="s">
        <v>135</v>
      </c>
      <c r="U166" t="s">
        <v>136</v>
      </c>
      <c r="V166" s="2">
        <v>2006</v>
      </c>
      <c r="W166" s="1" cm="1">
        <f t="array" ref="W166">INDEX($E$1:$E$6469,MATCH(1,($A$1:$A$6469=T166)*($C$1:$C$6469=V166),0))</f>
        <v>10.000004636015557</v>
      </c>
      <c r="X166" s="1" cm="1">
        <f t="array" ref="X166">INDEX($F$1:$F$6469,MATCH(1,($A$1:$A$6469=T166)*($C$1:$C$6469=V166),0))</f>
        <v>5.6379999999999999</v>
      </c>
      <c r="Y166" s="1">
        <f t="shared" si="13"/>
        <v>4.3620046360155573</v>
      </c>
      <c r="Z166"/>
      <c r="AA166"/>
    </row>
    <row r="167" spans="1:27">
      <c r="A167" t="s">
        <v>153</v>
      </c>
      <c r="B167" t="s">
        <v>154</v>
      </c>
      <c r="C167" s="2">
        <v>1991</v>
      </c>
      <c r="D167" s="10">
        <f>Fngdp_rpch!E167</f>
        <v>3.3934519987707468</v>
      </c>
      <c r="E167" s="1">
        <f t="shared" si="10"/>
        <v>3.3934519987707468</v>
      </c>
      <c r="F167" s="4">
        <f>IF(INDEX(WEOApr2024all!$B$1:$BG$197,MATCH('Figure 2.5'!B167,WEOApr2024all!$B$1:$B$197,0),MATCH('Figure 2.5'!C167,WEOApr2024all!$B$1:$BG$1,0))="","",INDEX(WEOApr2024all!$B$1:$BG$197,MATCH('Figure 2.5'!B167,WEOApr2024all!$B$1:$B$197,0),MATCH('Figure 2.5'!C167,WEOApr2024all!$B$1:$BG$1,0)))</f>
        <v>2.1760000000000002</v>
      </c>
      <c r="G167" s="1">
        <f t="shared" si="11"/>
        <v>1.2174519987707466</v>
      </c>
      <c r="J167" t="s">
        <v>99</v>
      </c>
      <c r="K167" t="s">
        <v>100</v>
      </c>
      <c r="L167" s="2">
        <v>2020</v>
      </c>
      <c r="M167" s="1" cm="1">
        <f t="array" ref="M167">INDEX($E$1:$E$6469,MATCH(1,($A$1:$A$6469=J167)*($C$1:$C$6469=L167),0))</f>
        <v>3.3216052626425352</v>
      </c>
      <c r="N167" s="1" cm="1">
        <f t="array" ref="N167">INDEX($F$1:$F$6469,MATCH(1,($A$1:$A$6469=J167)*($C$1:$C$6469=L167),0))</f>
        <v>-17.503</v>
      </c>
      <c r="O167" s="1">
        <f t="shared" si="12"/>
        <v>20.824605262642535</v>
      </c>
      <c r="R167" s="1"/>
      <c r="T167" t="s">
        <v>135</v>
      </c>
      <c r="U167" t="s">
        <v>136</v>
      </c>
      <c r="V167" s="2">
        <v>2007</v>
      </c>
      <c r="W167" s="1" cm="1">
        <f t="array" ref="W167">INDEX($E$1:$E$6469,MATCH(1,($A$1:$A$6469=T167)*($C$1:$C$6469=V167),0))</f>
        <v>14.364705540605115</v>
      </c>
      <c r="X167" s="1" cm="1">
        <f t="array" ref="X167">INDEX($F$1:$F$6469,MATCH(1,($A$1:$A$6469=T167)*($C$1:$C$6469=V167),0))</f>
        <v>1.889</v>
      </c>
      <c r="Y167" s="1">
        <f t="shared" si="13"/>
        <v>12.475705540605116</v>
      </c>
      <c r="Z167"/>
      <c r="AA167"/>
    </row>
    <row r="168" spans="1:27">
      <c r="A168" t="s">
        <v>153</v>
      </c>
      <c r="B168" t="s">
        <v>154</v>
      </c>
      <c r="C168" s="2">
        <v>1992</v>
      </c>
      <c r="D168" s="10">
        <f>Fngdp_rpch!F168</f>
        <v>1.9296494991170254</v>
      </c>
      <c r="E168" s="1">
        <f t="shared" si="10"/>
        <v>1.9296494991170254</v>
      </c>
      <c r="F168" s="4">
        <f>IF(INDEX(WEOApr2024all!$B$1:$BG$197,MATCH('Figure 2.5'!B168,WEOApr2024all!$B$1:$B$197,0),MATCH('Figure 2.5'!C168,WEOApr2024all!$B$1:$BG$1,0))="","",INDEX(WEOApr2024all!$B$1:$BG$197,MATCH('Figure 2.5'!B168,WEOApr2024all!$B$1:$B$197,0),MATCH('Figure 2.5'!C168,WEOApr2024all!$B$1:$BG$1,0)))</f>
        <v>3.1440000000000001</v>
      </c>
      <c r="G168" s="1">
        <f t="shared" si="11"/>
        <v>-1.2143505008829747</v>
      </c>
      <c r="J168" t="s">
        <v>99</v>
      </c>
      <c r="K168" t="s">
        <v>100</v>
      </c>
      <c r="L168" s="2">
        <v>2021</v>
      </c>
      <c r="M168" s="1" cm="1">
        <f t="array" ref="M168">INDEX($E$1:$E$6469,MATCH(1,($A$1:$A$6469=J168)*($C$1:$C$6469=L168),0))</f>
        <v>4.7008999999998524</v>
      </c>
      <c r="N168" s="1" cm="1">
        <f t="array" ref="N168">INDEX($F$1:$F$6469,MATCH(1,($A$1:$A$6469=J168)*($C$1:$C$6469=L168),0))</f>
        <v>6.556</v>
      </c>
      <c r="O168" s="1">
        <f t="shared" si="12"/>
        <v>-1.8551000000001476</v>
      </c>
      <c r="R168" s="1"/>
      <c r="T168" t="s">
        <v>135</v>
      </c>
      <c r="U168" t="s">
        <v>136</v>
      </c>
      <c r="V168" s="2">
        <v>2008</v>
      </c>
      <c r="W168" s="1" cm="1">
        <f t="array" ref="W168">INDEX($E$1:$E$6469,MATCH(1,($A$1:$A$6469=T168)*($C$1:$C$6469=V168),0))</f>
        <v>5.2725659076305886</v>
      </c>
      <c r="X168" s="1" cm="1">
        <f t="array" ref="X168">INDEX($F$1:$F$6469,MATCH(1,($A$1:$A$6469=T168)*($C$1:$C$6469=V168),0))</f>
        <v>8.2279999999999998</v>
      </c>
      <c r="Y168" s="1">
        <f t="shared" si="13"/>
        <v>-2.9554340923694111</v>
      </c>
      <c r="Z168"/>
      <c r="AA168"/>
    </row>
    <row r="169" spans="1:27">
      <c r="A169" t="s">
        <v>153</v>
      </c>
      <c r="B169" t="s">
        <v>154</v>
      </c>
      <c r="C169" s="2">
        <v>1993</v>
      </c>
      <c r="D169" s="10">
        <f>Fngdp_rpch!G169</f>
        <v>3.5502931867249732</v>
      </c>
      <c r="E169" s="1">
        <f t="shared" si="10"/>
        <v>3.5502931867249732</v>
      </c>
      <c r="F169" s="4">
        <f>IF(INDEX(WEOApr2024all!$B$1:$BG$197,MATCH('Figure 2.5'!B169,WEOApr2024all!$B$1:$B$197,0),MATCH('Figure 2.5'!C169,WEOApr2024all!$B$1:$BG$1,0))="","",INDEX(WEOApr2024all!$B$1:$BG$197,MATCH('Figure 2.5'!B169,WEOApr2024all!$B$1:$B$197,0),MATCH('Figure 2.5'!C169,WEOApr2024all!$B$1:$BG$1,0)))</f>
        <v>0.26200000000000001</v>
      </c>
      <c r="G169" s="1">
        <f t="shared" si="11"/>
        <v>3.2882931867249732</v>
      </c>
      <c r="J169" t="s">
        <v>55</v>
      </c>
      <c r="K169" t="s">
        <v>56</v>
      </c>
      <c r="L169" s="2">
        <v>1991</v>
      </c>
      <c r="M169" s="1" cm="1">
        <f t="array" ref="M169">INDEX($E$1:$E$6469,MATCH(1,($A$1:$A$6469=J169)*($C$1:$C$6469=L169),0))</f>
        <v>1.6408346377214222</v>
      </c>
      <c r="N169" s="1" cm="1">
        <f t="array" ref="N169">INDEX($F$1:$F$6469,MATCH(1,($A$1:$A$6469=J169)*($C$1:$C$6469=L169),0))</f>
        <v>-0.995</v>
      </c>
      <c r="O169" s="1">
        <f t="shared" si="12"/>
        <v>2.6358346377214223</v>
      </c>
      <c r="R169" s="1"/>
      <c r="T169" t="s">
        <v>135</v>
      </c>
      <c r="U169" t="s">
        <v>136</v>
      </c>
      <c r="V169" s="2">
        <v>2009</v>
      </c>
      <c r="W169" s="1" cm="1">
        <f t="array" ref="W169">INDEX($E$1:$E$6469,MATCH(1,($A$1:$A$6469=T169)*($C$1:$C$6469=V169),0))</f>
        <v>7.2866647411406138</v>
      </c>
      <c r="X169" s="1" cm="1">
        <f t="array" ref="X169">INDEX($F$1:$F$6469,MATCH(1,($A$1:$A$6469=T169)*($C$1:$C$6469=V169),0))</f>
        <v>3.379</v>
      </c>
      <c r="Y169" s="1">
        <f t="shared" si="13"/>
        <v>3.9076647411406138</v>
      </c>
      <c r="Z169"/>
      <c r="AA169"/>
    </row>
    <row r="170" spans="1:27">
      <c r="A170" t="s">
        <v>153</v>
      </c>
      <c r="B170" t="s">
        <v>154</v>
      </c>
      <c r="C170" s="2">
        <v>1994</v>
      </c>
      <c r="D170" s="10">
        <f>Fngdp_rpch!H170</f>
        <v>3.5004547096563865</v>
      </c>
      <c r="E170" s="1">
        <f t="shared" si="10"/>
        <v>3.5004547096563865</v>
      </c>
      <c r="F170" s="4">
        <f>IF(INDEX(WEOApr2024all!$B$1:$BG$197,MATCH('Figure 2.5'!B170,WEOApr2024all!$B$1:$B$197,0),MATCH('Figure 2.5'!C170,WEOApr2024all!$B$1:$BG$1,0))="","",INDEX(WEOApr2024all!$B$1:$BG$197,MATCH('Figure 2.5'!B170,WEOApr2024all!$B$1:$B$197,0),MATCH('Figure 2.5'!C170,WEOApr2024all!$B$1:$BG$1,0)))</f>
        <v>7.4489999999999998</v>
      </c>
      <c r="G170" s="1">
        <f t="shared" si="11"/>
        <v>-3.9485452903436133</v>
      </c>
      <c r="J170" t="s">
        <v>55</v>
      </c>
      <c r="K170" t="s">
        <v>56</v>
      </c>
      <c r="L170" s="2">
        <v>1992</v>
      </c>
      <c r="M170" s="1" cm="1">
        <f t="array" ref="M170">INDEX($E$1:$E$6469,MATCH(1,($A$1:$A$6469=J170)*($C$1:$C$6469=L170),0))</f>
        <v>3.0049393228672283</v>
      </c>
      <c r="N170" s="1" cm="1">
        <f t="array" ref="N170">INDEX($F$1:$F$6469,MATCH(1,($A$1:$A$6469=J170)*($C$1:$C$6469=L170),0))</f>
        <v>2.5840000000000001</v>
      </c>
      <c r="O170" s="1">
        <f t="shared" si="12"/>
        <v>0.42093932286722824</v>
      </c>
      <c r="R170" s="1"/>
      <c r="T170" t="s">
        <v>135</v>
      </c>
      <c r="U170" t="s">
        <v>136</v>
      </c>
      <c r="V170" s="2">
        <v>2010</v>
      </c>
      <c r="W170" s="1" cm="1">
        <f t="array" ref="W170">INDEX($E$1:$E$6469,MATCH(1,($A$1:$A$6469=T170)*($C$1:$C$6469=V170),0))</f>
        <v>5.8454805062470916</v>
      </c>
      <c r="X170" s="1" cm="1">
        <f t="array" ref="X170">INDEX($F$1:$F$6469,MATCH(1,($A$1:$A$6469=T170)*($C$1:$C$6469=V170),0))</f>
        <v>6.4029999999999996</v>
      </c>
      <c r="Y170" s="1">
        <f t="shared" si="13"/>
        <v>-0.55751949375290799</v>
      </c>
      <c r="Z170"/>
      <c r="AA170"/>
    </row>
    <row r="171" spans="1:27">
      <c r="A171" t="s">
        <v>153</v>
      </c>
      <c r="B171" t="s">
        <v>154</v>
      </c>
      <c r="C171" s="2">
        <v>1995</v>
      </c>
      <c r="D171" s="10">
        <f>Fngdp_rpch!I171</f>
        <v>3.0000005853736855</v>
      </c>
      <c r="E171" s="1">
        <f t="shared" si="10"/>
        <v>3.0000005853736855</v>
      </c>
      <c r="F171" s="4">
        <f>IF(INDEX(WEOApr2024all!$B$1:$BG$197,MATCH('Figure 2.5'!B171,WEOApr2024all!$B$1:$B$197,0),MATCH('Figure 2.5'!C171,WEOApr2024all!$B$1:$BG$1,0))="","",INDEX(WEOApr2024all!$B$1:$BG$197,MATCH('Figure 2.5'!B171,WEOApr2024all!$B$1:$B$197,0),MATCH('Figure 2.5'!C171,WEOApr2024all!$B$1:$BG$1,0)))</f>
        <v>6.6289999999999996</v>
      </c>
      <c r="G171" s="1">
        <f t="shared" si="11"/>
        <v>-3.628999414626314</v>
      </c>
      <c r="J171" t="s">
        <v>55</v>
      </c>
      <c r="K171" t="s">
        <v>56</v>
      </c>
      <c r="L171" s="2">
        <v>1993</v>
      </c>
      <c r="M171" s="1" cm="1">
        <f t="array" ref="M171">INDEX($E$1:$E$6469,MATCH(1,($A$1:$A$6469=J171)*($C$1:$C$6469=L171),0))</f>
        <v>3.7748517367235612</v>
      </c>
      <c r="N171" s="1" cm="1">
        <f t="array" ref="N171">INDEX($F$1:$F$6469,MATCH(1,($A$1:$A$6469=J171)*($C$1:$C$6469=L171),0))</f>
        <v>3.9289999999999998</v>
      </c>
      <c r="O171" s="1">
        <f t="shared" si="12"/>
        <v>-0.1541482632764386</v>
      </c>
      <c r="R171" s="1"/>
      <c r="T171" t="s">
        <v>135</v>
      </c>
      <c r="U171" t="s">
        <v>136</v>
      </c>
      <c r="V171" s="2">
        <v>2011</v>
      </c>
      <c r="W171" s="1" cm="1">
        <f t="array" ref="W171">INDEX($E$1:$E$6469,MATCH(1,($A$1:$A$6469=T171)*($C$1:$C$6469=V171),0))</f>
        <v>11.481309238007276</v>
      </c>
      <c r="X171" s="1" cm="1">
        <f t="array" ref="X171">INDEX($F$1:$F$6469,MATCH(1,($A$1:$A$6469=T171)*($C$1:$C$6469=V171),0))</f>
        <v>7.5460000000000003</v>
      </c>
      <c r="Y171" s="1">
        <f t="shared" si="13"/>
        <v>3.9353092380072754</v>
      </c>
      <c r="Z171"/>
      <c r="AA171"/>
    </row>
    <row r="172" spans="1:27">
      <c r="A172" t="s">
        <v>153</v>
      </c>
      <c r="B172" t="s">
        <v>154</v>
      </c>
      <c r="C172" s="2">
        <v>1996</v>
      </c>
      <c r="D172" s="10">
        <f>Fngdp_rpch!J172</f>
        <v>3.0025007742339183</v>
      </c>
      <c r="E172" s="1">
        <f t="shared" si="10"/>
        <v>3.0025007742339183</v>
      </c>
      <c r="F172" s="4">
        <f>IF(INDEX(WEOApr2024all!$B$1:$BG$197,MATCH('Figure 2.5'!B172,WEOApr2024all!$B$1:$B$197,0),MATCH('Figure 2.5'!C172,WEOApr2024all!$B$1:$BG$1,0))="","",INDEX(WEOApr2024all!$B$1:$BG$197,MATCH('Figure 2.5'!B172,WEOApr2024all!$B$1:$B$197,0),MATCH('Figure 2.5'!C172,WEOApr2024all!$B$1:$BG$1,0)))</f>
        <v>5.399</v>
      </c>
      <c r="G172" s="1">
        <f t="shared" si="11"/>
        <v>-2.3964992257660818</v>
      </c>
      <c r="J172" t="s">
        <v>55</v>
      </c>
      <c r="K172" t="s">
        <v>56</v>
      </c>
      <c r="L172" s="2">
        <v>1994</v>
      </c>
      <c r="M172" s="1" cm="1">
        <f t="array" ref="M172">INDEX($E$1:$E$6469,MATCH(1,($A$1:$A$6469=J172)*($C$1:$C$6469=L172),0))</f>
        <v>2.9835162676593585</v>
      </c>
      <c r="N172" s="1" cm="1">
        <f t="array" ref="N172">INDEX($F$1:$F$6469,MATCH(1,($A$1:$A$6469=J172)*($C$1:$C$6469=L172),0))</f>
        <v>4.851</v>
      </c>
      <c r="O172" s="1">
        <f t="shared" si="12"/>
        <v>-1.8674837323406415</v>
      </c>
      <c r="R172" s="1"/>
      <c r="T172" t="s">
        <v>135</v>
      </c>
      <c r="U172" t="s">
        <v>136</v>
      </c>
      <c r="V172" s="2">
        <v>2012</v>
      </c>
      <c r="W172" s="1" cm="1">
        <f t="array" ref="W172">INDEX($E$1:$E$6469,MATCH(1,($A$1:$A$6469=T172)*($C$1:$C$6469=V172),0))</f>
        <v>12.56750881262243</v>
      </c>
      <c r="X172" s="1" cm="1">
        <f t="array" ref="X172">INDEX($F$1:$F$6469,MATCH(1,($A$1:$A$6469=T172)*($C$1:$C$6469=V172),0))</f>
        <v>13.936</v>
      </c>
      <c r="Y172" s="1">
        <f t="shared" si="13"/>
        <v>-1.36849118737757</v>
      </c>
      <c r="Z172"/>
      <c r="AA172"/>
    </row>
    <row r="173" spans="1:27">
      <c r="A173" t="s">
        <v>153</v>
      </c>
      <c r="B173" t="s">
        <v>154</v>
      </c>
      <c r="C173" s="2">
        <v>1997</v>
      </c>
      <c r="D173" s="10">
        <f>Fngdp_rpch!K173</f>
        <v>2.9959489459449484</v>
      </c>
      <c r="E173" s="1">
        <f t="shared" si="10"/>
        <v>2.9959489459449484</v>
      </c>
      <c r="F173" s="4">
        <f>IF(INDEX(WEOApr2024all!$B$1:$BG$197,MATCH('Figure 2.5'!B173,WEOApr2024all!$B$1:$B$197,0),MATCH('Figure 2.5'!C173,WEOApr2024all!$B$1:$BG$1,0))="","",INDEX(WEOApr2024all!$B$1:$BG$197,MATCH('Figure 2.5'!B173,WEOApr2024all!$B$1:$B$197,0),MATCH('Figure 2.5'!C173,WEOApr2024all!$B$1:$BG$1,0)))</f>
        <v>8.5670000000000002</v>
      </c>
      <c r="G173" s="1">
        <f t="shared" si="11"/>
        <v>-5.5710510540550517</v>
      </c>
      <c r="J173" t="s">
        <v>55</v>
      </c>
      <c r="K173" t="s">
        <v>56</v>
      </c>
      <c r="L173" s="2">
        <v>1995</v>
      </c>
      <c r="M173" s="1" cm="1">
        <f t="array" ref="M173">INDEX($E$1:$E$6469,MATCH(1,($A$1:$A$6469=J173)*($C$1:$C$6469=L173),0))</f>
        <v>4.052054204594091</v>
      </c>
      <c r="N173" s="1" cm="1">
        <f t="array" ref="N173">INDEX($F$1:$F$6469,MATCH(1,($A$1:$A$6469=J173)*($C$1:$C$6469=L173),0))</f>
        <v>2.9590000000000001</v>
      </c>
      <c r="O173" s="1">
        <f t="shared" si="12"/>
        <v>1.093054204594091</v>
      </c>
      <c r="R173" s="1"/>
      <c r="T173" t="s">
        <v>135</v>
      </c>
      <c r="U173" t="s">
        <v>136</v>
      </c>
      <c r="V173" s="2">
        <v>2013</v>
      </c>
      <c r="W173" s="1" cm="1">
        <f t="array" ref="W173">INDEX($E$1:$E$6469,MATCH(1,($A$1:$A$6469=T173)*($C$1:$C$6469=V173),0))</f>
        <v>14.665745172685929</v>
      </c>
      <c r="X173" s="1" cm="1">
        <f t="array" ref="X173">INDEX($F$1:$F$6469,MATCH(1,($A$1:$A$6469=T173)*($C$1:$C$6469=V173),0))</f>
        <v>7.6280000000000001</v>
      </c>
      <c r="Y173" s="1">
        <f t="shared" si="13"/>
        <v>7.0377451726859288</v>
      </c>
      <c r="Z173"/>
      <c r="AA173"/>
    </row>
    <row r="174" spans="1:27">
      <c r="A174" t="s">
        <v>153</v>
      </c>
      <c r="B174" t="s">
        <v>154</v>
      </c>
      <c r="C174" s="2">
        <v>1998</v>
      </c>
      <c r="D174" s="10">
        <f>Fngdp_rpch!L174</f>
        <v>1.9599967178229871</v>
      </c>
      <c r="E174" s="1">
        <f t="shared" si="10"/>
        <v>1.9599967178229871</v>
      </c>
      <c r="F174" s="4">
        <f>IF(INDEX(WEOApr2024all!$B$1:$BG$197,MATCH('Figure 2.5'!B174,WEOApr2024all!$B$1:$B$197,0),MATCH('Figure 2.5'!C174,WEOApr2024all!$B$1:$BG$1,0))="","",INDEX(WEOApr2024all!$B$1:$BG$197,MATCH('Figure 2.5'!B174,WEOApr2024all!$B$1:$B$197,0),MATCH('Figure 2.5'!C174,WEOApr2024all!$B$1:$BG$1,0)))</f>
        <v>0.878</v>
      </c>
      <c r="G174" s="1">
        <f t="shared" si="11"/>
        <v>1.081996717822987</v>
      </c>
      <c r="J174" t="s">
        <v>55</v>
      </c>
      <c r="K174" t="s">
        <v>56</v>
      </c>
      <c r="L174" s="2">
        <v>1996</v>
      </c>
      <c r="M174" s="1" cm="1">
        <f t="array" ref="M174">INDEX($E$1:$E$6469,MATCH(1,($A$1:$A$6469=J174)*($C$1:$C$6469=L174),0))</f>
        <v>3.6015392330074558</v>
      </c>
      <c r="N174" s="1" cm="1">
        <f t="array" ref="N174">INDEX($F$1:$F$6469,MATCH(1,($A$1:$A$6469=J174)*($C$1:$C$6469=L174),0))</f>
        <v>4.0129999999999999</v>
      </c>
      <c r="O174" s="1">
        <f t="shared" si="12"/>
        <v>-0.41146076699254408</v>
      </c>
      <c r="R174" s="1"/>
      <c r="T174" t="s">
        <v>135</v>
      </c>
      <c r="U174" t="s">
        <v>136</v>
      </c>
      <c r="V174" s="2">
        <v>2014</v>
      </c>
      <c r="W174" s="1" cm="1">
        <f t="array" ref="W174">INDEX($E$1:$E$6469,MATCH(1,($A$1:$A$6469=T174)*($C$1:$C$6469=V174),0))</f>
        <v>6.3361864726844797</v>
      </c>
      <c r="X174" s="1" cm="1">
        <f t="array" ref="X174">INDEX($F$1:$F$6469,MATCH(1,($A$1:$A$6469=T174)*($C$1:$C$6469=V174),0))</f>
        <v>0.73799999999999999</v>
      </c>
      <c r="Y174" s="1">
        <f t="shared" si="13"/>
        <v>5.5981864726844801</v>
      </c>
      <c r="Z174"/>
      <c r="AA174"/>
    </row>
    <row r="175" spans="1:27">
      <c r="A175" t="s">
        <v>153</v>
      </c>
      <c r="B175" t="s">
        <v>154</v>
      </c>
      <c r="C175" s="2">
        <v>1999</v>
      </c>
      <c r="D175" s="10">
        <f>Fngdp_rpch!M175</f>
        <v>3.0099913437480419</v>
      </c>
      <c r="E175" s="1">
        <f t="shared" si="10"/>
        <v>3.0099913437480419</v>
      </c>
      <c r="F175" s="4">
        <f>IF(INDEX(WEOApr2024all!$B$1:$BG$197,MATCH('Figure 2.5'!B175,WEOApr2024all!$B$1:$B$197,0),MATCH('Figure 2.5'!C175,WEOApr2024all!$B$1:$BG$1,0))="","",INDEX(WEOApr2024all!$B$1:$BG$197,MATCH('Figure 2.5'!B175,WEOApr2024all!$B$1:$B$197,0),MATCH('Figure 2.5'!C175,WEOApr2024all!$B$1:$BG$1,0)))</f>
        <v>3.83</v>
      </c>
      <c r="G175" s="1">
        <f t="shared" si="11"/>
        <v>-0.82000865625195818</v>
      </c>
      <c r="J175" t="s">
        <v>55</v>
      </c>
      <c r="K175" t="s">
        <v>56</v>
      </c>
      <c r="L175" s="2">
        <v>1997</v>
      </c>
      <c r="M175" s="1" cm="1">
        <f t="array" ref="M175">INDEX($E$1:$E$6469,MATCH(1,($A$1:$A$6469=J175)*($C$1:$C$6469=L175),0))</f>
        <v>3.0015950046004214</v>
      </c>
      <c r="N175" s="1" cm="1">
        <f t="array" ref="N175">INDEX($F$1:$F$6469,MATCH(1,($A$1:$A$6469=J175)*($C$1:$C$6469=L175),0))</f>
        <v>4.6580000000000004</v>
      </c>
      <c r="O175" s="1">
        <f t="shared" si="12"/>
        <v>-1.656404995399579</v>
      </c>
      <c r="R175" s="1"/>
      <c r="T175" t="s">
        <v>135</v>
      </c>
      <c r="U175" t="s">
        <v>136</v>
      </c>
      <c r="V175" s="2">
        <v>2015</v>
      </c>
      <c r="W175" s="1" cm="1">
        <f t="array" ref="W175">INDEX($E$1:$E$6469,MATCH(1,($A$1:$A$6469=T175)*($C$1:$C$6469=V175),0))</f>
        <v>1.4554817766796901</v>
      </c>
      <c r="X175" s="1" cm="1">
        <f t="array" ref="X175">INDEX($F$1:$F$6469,MATCH(1,($A$1:$A$6469=T175)*($C$1:$C$6469=V175),0))</f>
        <v>2.5369999999999999</v>
      </c>
      <c r="Y175" s="1">
        <f t="shared" si="13"/>
        <v>-1.0815182233203098</v>
      </c>
      <c r="Z175"/>
      <c r="AA175"/>
    </row>
    <row r="176" spans="1:27">
      <c r="A176" t="s">
        <v>153</v>
      </c>
      <c r="B176" t="s">
        <v>154</v>
      </c>
      <c r="C176" s="2">
        <v>2000</v>
      </c>
      <c r="D176" s="10">
        <f>Fngdp_rpch!N176</f>
        <v>2.5000000000000355</v>
      </c>
      <c r="E176" s="1">
        <f t="shared" si="10"/>
        <v>2.5000000000000355</v>
      </c>
      <c r="F176" s="4">
        <f>IF(INDEX(WEOApr2024all!$B$1:$BG$197,MATCH('Figure 2.5'!B176,WEOApr2024all!$B$1:$B$197,0),MATCH('Figure 2.5'!C176,WEOApr2024all!$B$1:$BG$1,0))="","",INDEX(WEOApr2024all!$B$1:$BG$197,MATCH('Figure 2.5'!B176,WEOApr2024all!$B$1:$B$197,0),MATCH('Figure 2.5'!C176,WEOApr2024all!$B$1:$BG$1,0)))</f>
        <v>12.321999999999999</v>
      </c>
      <c r="G176" s="1">
        <f t="shared" si="11"/>
        <v>-9.8219999999999636</v>
      </c>
      <c r="J176" t="s">
        <v>55</v>
      </c>
      <c r="K176" t="s">
        <v>56</v>
      </c>
      <c r="L176" s="2">
        <v>1998</v>
      </c>
      <c r="M176" s="1" cm="1">
        <f t="array" ref="M176">INDEX($E$1:$E$6469,MATCH(1,($A$1:$A$6469=J176)*($C$1:$C$6469=L176),0))</f>
        <v>4.034578789526666</v>
      </c>
      <c r="N176" s="1" cm="1">
        <f t="array" ref="N176">INDEX($F$1:$F$6469,MATCH(1,($A$1:$A$6469=J176)*($C$1:$C$6469=L176),0))</f>
        <v>4.7080000000000002</v>
      </c>
      <c r="O176" s="1">
        <f t="shared" si="12"/>
        <v>-0.67342121047333414</v>
      </c>
      <c r="R176" s="1"/>
      <c r="T176" t="s">
        <v>135</v>
      </c>
      <c r="U176" t="s">
        <v>136</v>
      </c>
      <c r="V176" s="2">
        <v>2016</v>
      </c>
      <c r="W176" s="1" cm="1">
        <f t="array" ref="W176">INDEX($E$1:$E$6469,MATCH(1,($A$1:$A$6469=T176)*($C$1:$C$6469=V176),0))</f>
        <v>7.0507814091985477</v>
      </c>
      <c r="X176" s="1" cm="1">
        <f t="array" ref="X176">INDEX($F$1:$F$6469,MATCH(1,($A$1:$A$6469=T176)*($C$1:$C$6469=V176),0))</f>
        <v>15.199</v>
      </c>
      <c r="Y176" s="1">
        <f t="shared" si="13"/>
        <v>-8.1482185908014522</v>
      </c>
      <c r="Z176"/>
      <c r="AA176"/>
    </row>
    <row r="177" spans="1:27">
      <c r="A177" t="s">
        <v>153</v>
      </c>
      <c r="B177" t="s">
        <v>154</v>
      </c>
      <c r="C177" s="2">
        <v>2001</v>
      </c>
      <c r="D177" s="10">
        <f>Fngdp_rpch!O177</f>
        <v>3.4311546621668576</v>
      </c>
      <c r="E177" s="1">
        <f t="shared" si="10"/>
        <v>3.4311546621668576</v>
      </c>
      <c r="F177" s="4">
        <f>IF(INDEX(WEOApr2024all!$B$1:$BG$197,MATCH('Figure 2.5'!B177,WEOApr2024all!$B$1:$B$197,0),MATCH('Figure 2.5'!C177,WEOApr2024all!$B$1:$BG$1,0))="","",INDEX(WEOApr2024all!$B$1:$BG$197,MATCH('Figure 2.5'!B177,WEOApr2024all!$B$1:$B$197,0),MATCH('Figure 2.5'!C177,WEOApr2024all!$B$1:$BG$1,0)))</f>
        <v>1.399</v>
      </c>
      <c r="G177" s="1">
        <f t="shared" si="11"/>
        <v>2.0321546621668576</v>
      </c>
      <c r="J177" t="s">
        <v>55</v>
      </c>
      <c r="K177" t="s">
        <v>56</v>
      </c>
      <c r="L177" s="2">
        <v>1999</v>
      </c>
      <c r="M177" s="1" cm="1">
        <f t="array" ref="M177">INDEX($E$1:$E$6469,MATCH(1,($A$1:$A$6469=J177)*($C$1:$C$6469=L177),0))</f>
        <v>1.9602480639337339</v>
      </c>
      <c r="N177" s="1" cm="1">
        <f t="array" ref="N177">INDEX($F$1:$F$6469,MATCH(1,($A$1:$A$6469=J177)*($C$1:$C$6469=L177),0))</f>
        <v>4.4109999999999996</v>
      </c>
      <c r="O177" s="1">
        <f t="shared" si="12"/>
        <v>-2.4507519360662657</v>
      </c>
      <c r="R177" s="1"/>
      <c r="T177" t="s">
        <v>135</v>
      </c>
      <c r="U177" t="s">
        <v>136</v>
      </c>
      <c r="V177" s="2">
        <v>2017</v>
      </c>
      <c r="W177" s="1" cm="1">
        <f t="array" ref="W177">INDEX($E$1:$E$6469,MATCH(1,($A$1:$A$6469=T177)*($C$1:$C$6469=V177),0))</f>
        <v>0.4651522891617077</v>
      </c>
      <c r="X177" s="1" cm="1">
        <f t="array" ref="X177">INDEX($F$1:$F$6469,MATCH(1,($A$1:$A$6469=T177)*($C$1:$C$6469=V177),0))</f>
        <v>-3.399</v>
      </c>
      <c r="Y177" s="1">
        <f t="shared" si="13"/>
        <v>3.8641522891617077</v>
      </c>
      <c r="Z177"/>
      <c r="AA177"/>
    </row>
    <row r="178" spans="1:27">
      <c r="A178" t="s">
        <v>153</v>
      </c>
      <c r="B178" t="s">
        <v>154</v>
      </c>
      <c r="C178" s="2">
        <v>2002</v>
      </c>
      <c r="D178" s="10">
        <f>Fngdp_rpch!P178</f>
        <v>3.4332316473309366</v>
      </c>
      <c r="E178" s="1">
        <f t="shared" si="10"/>
        <v>3.4332316473309366</v>
      </c>
      <c r="F178" s="4">
        <f>IF(INDEX(WEOApr2024all!$B$1:$BG$197,MATCH('Figure 2.5'!B178,WEOApr2024all!$B$1:$B$197,0),MATCH('Figure 2.5'!C178,WEOApr2024all!$B$1:$BG$1,0))="","",INDEX(WEOApr2024all!$B$1:$BG$197,MATCH('Figure 2.5'!B178,WEOApr2024all!$B$1:$B$197,0),MATCH('Figure 2.5'!C178,WEOApr2024all!$B$1:$BG$1,0)))</f>
        <v>2.4329999999999998</v>
      </c>
      <c r="G178" s="1">
        <f t="shared" si="11"/>
        <v>1.0002316473309367</v>
      </c>
      <c r="J178" t="s">
        <v>55</v>
      </c>
      <c r="K178" t="s">
        <v>56</v>
      </c>
      <c r="L178" s="2">
        <v>2000</v>
      </c>
      <c r="M178" s="1" cm="1">
        <f t="array" ref="M178">INDEX($E$1:$E$6469,MATCH(1,($A$1:$A$6469=J178)*($C$1:$C$6469=L178),0))</f>
        <v>3.0287722015308383</v>
      </c>
      <c r="N178" s="1" cm="1">
        <f t="array" ref="N178">INDEX($F$1:$F$6469,MATCH(1,($A$1:$A$6469=J178)*($C$1:$C$6469=L178),0))</f>
        <v>3.0880000000000001</v>
      </c>
      <c r="O178" s="1">
        <f t="shared" si="12"/>
        <v>-5.9227798469161819E-2</v>
      </c>
      <c r="R178" s="1"/>
      <c r="T178" t="s">
        <v>135</v>
      </c>
      <c r="U178" t="s">
        <v>136</v>
      </c>
      <c r="V178" s="2">
        <v>2018</v>
      </c>
      <c r="W178" s="1" cm="1">
        <f t="array" ref="W178">INDEX($E$1:$E$6469,MATCH(1,($A$1:$A$6469=T178)*($C$1:$C$6469=V178),0))</f>
        <v>2.9292794450972881</v>
      </c>
      <c r="X178" s="1" cm="1">
        <f t="array" ref="X178">INDEX($F$1:$F$6469,MATCH(1,($A$1:$A$6469=T178)*($C$1:$C$6469=V178),0))</f>
        <v>4.7030000000000003</v>
      </c>
      <c r="Y178" s="1">
        <f t="shared" si="13"/>
        <v>-1.7737205549027122</v>
      </c>
      <c r="Z178"/>
      <c r="AA178"/>
    </row>
    <row r="179" spans="1:27">
      <c r="A179" t="s">
        <v>153</v>
      </c>
      <c r="B179" t="s">
        <v>154</v>
      </c>
      <c r="C179" s="2">
        <v>2003</v>
      </c>
      <c r="D179" s="10">
        <f>Fngdp_rpch!Q179</f>
        <v>3.1282058635420995</v>
      </c>
      <c r="E179" s="1">
        <f t="shared" si="10"/>
        <v>3.1282058635420995</v>
      </c>
      <c r="F179" s="4">
        <f>IF(INDEX(WEOApr2024all!$B$1:$BG$197,MATCH('Figure 2.5'!B179,WEOApr2024all!$B$1:$B$197,0),MATCH('Figure 2.5'!C179,WEOApr2024all!$B$1:$BG$1,0))="","",INDEX(WEOApr2024all!$B$1:$BG$197,MATCH('Figure 2.5'!B179,WEOApr2024all!$B$1:$B$197,0),MATCH('Figure 2.5'!C179,WEOApr2024all!$B$1:$BG$1,0)))</f>
        <v>8.8010000000000002</v>
      </c>
      <c r="G179" s="1">
        <f t="shared" si="11"/>
        <v>-5.6727941364579006</v>
      </c>
      <c r="J179" t="s">
        <v>55</v>
      </c>
      <c r="K179" t="s">
        <v>56</v>
      </c>
      <c r="L179" s="2">
        <v>2001</v>
      </c>
      <c r="M179" s="1" cm="1">
        <f t="array" ref="M179">INDEX($E$1:$E$6469,MATCH(1,($A$1:$A$6469=J179)*($C$1:$C$6469=L179),0))</f>
        <v>3.3767322837537916</v>
      </c>
      <c r="N179" s="1" cm="1">
        <f t="array" ref="N179">INDEX($F$1:$F$6469,MATCH(1,($A$1:$A$6469=J179)*($C$1:$C$6469=L179),0))</f>
        <v>2.6379999999999999</v>
      </c>
      <c r="O179" s="1">
        <f t="shared" si="12"/>
        <v>0.73873228375379174</v>
      </c>
      <c r="R179" s="1"/>
      <c r="T179" t="s">
        <v>135</v>
      </c>
      <c r="U179" t="s">
        <v>136</v>
      </c>
      <c r="V179" s="2">
        <v>2019</v>
      </c>
      <c r="W179" s="1" cm="1">
        <f t="array" ref="W179">INDEX($E$1:$E$6469,MATCH(1,($A$1:$A$6469=T179)*($C$1:$C$6469=V179),0))</f>
        <v>6.5172265582585487</v>
      </c>
      <c r="X179" s="1" cm="1">
        <f t="array" ref="X179">INDEX($F$1:$F$6469,MATCH(1,($A$1:$A$6469=T179)*($C$1:$C$6469=V179),0))</f>
        <v>5.3680000000000003</v>
      </c>
      <c r="Y179" s="1">
        <f t="shared" si="13"/>
        <v>1.1492265582585484</v>
      </c>
      <c r="Z179"/>
      <c r="AA179"/>
    </row>
    <row r="180" spans="1:27">
      <c r="A180" t="s">
        <v>153</v>
      </c>
      <c r="B180" t="s">
        <v>154</v>
      </c>
      <c r="C180" s="2">
        <v>2004</v>
      </c>
      <c r="D180" s="10">
        <f>Fngdp_rpch!R180</f>
        <v>3.9305551023170793</v>
      </c>
      <c r="E180" s="1">
        <f t="shared" si="10"/>
        <v>3.9305551023170793</v>
      </c>
      <c r="F180" s="4">
        <f>IF(INDEX(WEOApr2024all!$B$1:$BG$197,MATCH('Figure 2.5'!B180,WEOApr2024all!$B$1:$B$197,0),MATCH('Figure 2.5'!C180,WEOApr2024all!$B$1:$BG$1,0))="","",INDEX(WEOApr2024all!$B$1:$BG$197,MATCH('Figure 2.5'!B180,WEOApr2024all!$B$1:$B$197,0),MATCH('Figure 2.5'!C180,WEOApr2024all!$B$1:$BG$1,0)))</f>
        <v>9.5660000000000007</v>
      </c>
      <c r="G180" s="1">
        <f t="shared" si="11"/>
        <v>-5.6354448976829215</v>
      </c>
      <c r="J180" t="s">
        <v>55</v>
      </c>
      <c r="K180" t="s">
        <v>56</v>
      </c>
      <c r="L180" s="2">
        <v>2002</v>
      </c>
      <c r="M180" s="1" cm="1">
        <f t="array" ref="M180">INDEX($E$1:$E$6469,MATCH(1,($A$1:$A$6469=J180)*($C$1:$C$6469=L180),0))</f>
        <v>3.8429681728087806</v>
      </c>
      <c r="N180" s="1" cm="1">
        <f t="array" ref="N180">INDEX($F$1:$F$6469,MATCH(1,($A$1:$A$6469=J180)*($C$1:$C$6469=L180),0))</f>
        <v>4.1520000000000001</v>
      </c>
      <c r="O180" s="1">
        <f t="shared" si="12"/>
        <v>-0.30903182719121958</v>
      </c>
      <c r="R180" s="1"/>
      <c r="T180" t="s">
        <v>135</v>
      </c>
      <c r="U180" t="s">
        <v>136</v>
      </c>
      <c r="V180" s="2">
        <v>2020</v>
      </c>
      <c r="W180" s="1" cm="1">
        <f t="array" ref="W180">INDEX($E$1:$E$6469,MATCH(1,($A$1:$A$6469=T180)*($C$1:$C$6469=V180),0))</f>
        <v>4.6763133914198507</v>
      </c>
      <c r="X180" s="1" cm="1">
        <f t="array" ref="X180">INDEX($F$1:$F$6469,MATCH(1,($A$1:$A$6469=T180)*($C$1:$C$6469=V180),0))</f>
        <v>-12.055</v>
      </c>
      <c r="Y180" s="1">
        <f t="shared" si="13"/>
        <v>16.73131339141985</v>
      </c>
      <c r="Z180"/>
      <c r="AA180"/>
    </row>
    <row r="181" spans="1:27">
      <c r="A181" t="s">
        <v>153</v>
      </c>
      <c r="B181" t="s">
        <v>154</v>
      </c>
      <c r="C181" s="2">
        <v>2005</v>
      </c>
      <c r="D181" s="10">
        <f>Fngdp_rpch!S181</f>
        <v>4.4691257425768294</v>
      </c>
      <c r="E181" s="1">
        <f t="shared" si="10"/>
        <v>4.4691257425768294</v>
      </c>
      <c r="F181" s="4">
        <f>IF(INDEX(WEOApr2024all!$B$1:$BG$197,MATCH('Figure 2.5'!B181,WEOApr2024all!$B$1:$B$197,0),MATCH('Figure 2.5'!C181,WEOApr2024all!$B$1:$BG$1,0))="","",INDEX(WEOApr2024all!$B$1:$BG$197,MATCH('Figure 2.5'!B181,WEOApr2024all!$B$1:$B$197,0),MATCH('Figure 2.5'!C181,WEOApr2024all!$B$1:$BG$1,0)))</f>
        <v>4.8550000000000004</v>
      </c>
      <c r="G181" s="1">
        <f t="shared" si="11"/>
        <v>-0.38587425742317105</v>
      </c>
      <c r="J181" t="s">
        <v>55</v>
      </c>
      <c r="K181" t="s">
        <v>56</v>
      </c>
      <c r="L181" s="2">
        <v>2003</v>
      </c>
      <c r="M181" s="1" cm="1">
        <f t="array" ref="M181">INDEX($E$1:$E$6469,MATCH(1,($A$1:$A$6469=J181)*($C$1:$C$6469=L181),0))</f>
        <v>3.7701518945572943</v>
      </c>
      <c r="N181" s="1" cm="1">
        <f t="array" ref="N181">INDEX($F$1:$F$6469,MATCH(1,($A$1:$A$6469=J181)*($C$1:$C$6469=L181),0))</f>
        <v>3.0030000000000001</v>
      </c>
      <c r="O181" s="1">
        <f t="shared" si="12"/>
        <v>0.76715189455729416</v>
      </c>
      <c r="R181" s="1"/>
      <c r="T181" t="s">
        <v>135</v>
      </c>
      <c r="U181" t="s">
        <v>136</v>
      </c>
      <c r="V181" s="2">
        <v>2021</v>
      </c>
      <c r="W181" s="1" cm="1">
        <f t="array" ref="W181">INDEX($E$1:$E$6469,MATCH(1,($A$1:$A$6469=T181)*($C$1:$C$6469=V181),0))</f>
        <v>2.5286783410928493</v>
      </c>
      <c r="X181" s="1" cm="1">
        <f t="array" ref="X181">INDEX($F$1:$F$6469,MATCH(1,($A$1:$A$6469=T181)*($C$1:$C$6469=V181),0))</f>
        <v>1.58</v>
      </c>
      <c r="Y181" s="1">
        <f t="shared" si="13"/>
        <v>0.94867834109284921</v>
      </c>
      <c r="Z181"/>
      <c r="AA181"/>
    </row>
    <row r="182" spans="1:27">
      <c r="A182" t="s">
        <v>153</v>
      </c>
      <c r="B182" t="s">
        <v>154</v>
      </c>
      <c r="C182" s="2">
        <v>2006</v>
      </c>
      <c r="D182" s="10">
        <f>Fngdp_rpch!T182</f>
        <v>4.1756916356813667</v>
      </c>
      <c r="E182" s="1">
        <f t="shared" si="10"/>
        <v>4.1756916356813667</v>
      </c>
      <c r="F182" s="4">
        <f>IF(INDEX(WEOApr2024all!$B$1:$BG$197,MATCH('Figure 2.5'!B182,WEOApr2024all!$B$1:$B$197,0),MATCH('Figure 2.5'!C182,WEOApr2024all!$B$1:$BG$1,0))="","",INDEX(WEOApr2024all!$B$1:$BG$197,MATCH('Figure 2.5'!B182,WEOApr2024all!$B$1:$B$197,0),MATCH('Figure 2.5'!C182,WEOApr2024all!$B$1:$BG$1,0)))</f>
        <v>9.8369999999999997</v>
      </c>
      <c r="G182" s="1">
        <f t="shared" si="11"/>
        <v>-5.661308364318633</v>
      </c>
      <c r="J182" t="s">
        <v>55</v>
      </c>
      <c r="K182" t="s">
        <v>56</v>
      </c>
      <c r="L182" s="2">
        <v>2004</v>
      </c>
      <c r="M182" s="1" cm="1">
        <f t="array" ref="M182">INDEX($E$1:$E$6469,MATCH(1,($A$1:$A$6469=J182)*($C$1:$C$6469=L182),0))</f>
        <v>3.4890129377110002</v>
      </c>
      <c r="N182" s="1" cm="1">
        <f t="array" ref="N182">INDEX($F$1:$F$6469,MATCH(1,($A$1:$A$6469=J182)*($C$1:$C$6469=L182),0))</f>
        <v>4.1210000000000004</v>
      </c>
      <c r="O182" s="1">
        <f t="shared" si="12"/>
        <v>-0.63198706228900026</v>
      </c>
      <c r="R182" s="1"/>
      <c r="T182" t="s">
        <v>141</v>
      </c>
      <c r="U182" t="s">
        <v>142</v>
      </c>
      <c r="V182" s="2">
        <v>1991</v>
      </c>
      <c r="W182" s="1" cm="1">
        <f t="array" ref="W182">INDEX($E$1:$E$6469,MATCH(1,($A$1:$A$6469=T182)*($C$1:$C$6469=V182),0))</f>
        <v>3.3931975043361096</v>
      </c>
      <c r="X182" s="1" cm="1">
        <f t="array" ref="X182">INDEX($F$1:$F$6469,MATCH(1,($A$1:$A$6469=T182)*($C$1:$C$6469=V182),0))</f>
        <v>-41.008000000000003</v>
      </c>
      <c r="Y182" s="1">
        <f t="shared" si="13"/>
        <v>44.40119750433611</v>
      </c>
      <c r="Z182"/>
      <c r="AA182"/>
    </row>
    <row r="183" spans="1:27">
      <c r="A183" t="s">
        <v>153</v>
      </c>
      <c r="B183" t="s">
        <v>154</v>
      </c>
      <c r="C183" s="2">
        <v>2007</v>
      </c>
      <c r="D183" s="10">
        <f>Fngdp_rpch!U183</f>
        <v>5.7740171537701279</v>
      </c>
      <c r="E183" s="1">
        <f t="shared" si="10"/>
        <v>5.7740171537701279</v>
      </c>
      <c r="F183" s="4">
        <f>IF(INDEX(WEOApr2024all!$B$1:$BG$197,MATCH('Figure 2.5'!B183,WEOApr2024all!$B$1:$B$197,0),MATCH('Figure 2.5'!C183,WEOApr2024all!$B$1:$BG$1,0))="","",INDEX(WEOApr2024all!$B$1:$BG$197,MATCH('Figure 2.5'!B183,WEOApr2024all!$B$1:$B$197,0),MATCH('Figure 2.5'!C183,WEOApr2024all!$B$1:$BG$1,0)))</f>
        <v>3.1840000000000002</v>
      </c>
      <c r="G183" s="1">
        <f t="shared" si="11"/>
        <v>2.5900171537701278</v>
      </c>
      <c r="J183" t="s">
        <v>55</v>
      </c>
      <c r="K183" t="s">
        <v>56</v>
      </c>
      <c r="L183" s="2">
        <v>2005</v>
      </c>
      <c r="M183" s="1" cm="1">
        <f t="array" ref="M183">INDEX($E$1:$E$6469,MATCH(1,($A$1:$A$6469=J183)*($C$1:$C$6469=L183),0))</f>
        <v>3.3529515867985804</v>
      </c>
      <c r="N183" s="1" cm="1">
        <f t="array" ref="N183">INDEX($F$1:$F$6469,MATCH(1,($A$1:$A$6469=J183)*($C$1:$C$6469=L183),0))</f>
        <v>3.0049999999999999</v>
      </c>
      <c r="O183" s="1">
        <f t="shared" si="12"/>
        <v>0.34795158679858051</v>
      </c>
      <c r="R183" s="1"/>
      <c r="T183" t="s">
        <v>141</v>
      </c>
      <c r="U183" t="s">
        <v>142</v>
      </c>
      <c r="V183" s="2">
        <v>1992</v>
      </c>
      <c r="W183" s="1" cm="1">
        <f t="array" ref="W183">INDEX($E$1:$E$6469,MATCH(1,($A$1:$A$6469=T183)*($C$1:$C$6469=V183),0))</f>
        <v>122.5943027139318</v>
      </c>
      <c r="X183" s="1" cm="1">
        <f t="array" ref="X183">INDEX($F$1:$F$6469,MATCH(1,($A$1:$A$6469=T183)*($C$1:$C$6469=V183),0))</f>
        <v>82.808999999999997</v>
      </c>
      <c r="Y183" s="1">
        <f t="shared" si="13"/>
        <v>39.785302713931799</v>
      </c>
      <c r="Z183"/>
      <c r="AA183"/>
    </row>
    <row r="184" spans="1:27">
      <c r="A184" t="s">
        <v>153</v>
      </c>
      <c r="B184" t="s">
        <v>154</v>
      </c>
      <c r="C184" s="2">
        <v>2008</v>
      </c>
      <c r="D184" s="10">
        <f>Fngdp_rpch!V184</f>
        <v>6.6116698775296801</v>
      </c>
      <c r="E184" s="1">
        <f t="shared" si="10"/>
        <v>6.6116698775296801</v>
      </c>
      <c r="F184" s="4">
        <f>IF(INDEX(WEOApr2024all!$B$1:$BG$197,MATCH('Figure 2.5'!B184,WEOApr2024all!$B$1:$B$197,0),MATCH('Figure 2.5'!C184,WEOApr2024all!$B$1:$BG$1,0))="","",INDEX(WEOApr2024all!$B$1:$BG$197,MATCH('Figure 2.5'!B184,WEOApr2024all!$B$1:$B$197,0),MATCH('Figure 2.5'!C184,WEOApr2024all!$B$1:$BG$1,0)))</f>
        <v>3.1920000000000002</v>
      </c>
      <c r="G184" s="1">
        <f t="shared" si="11"/>
        <v>3.4196698775296799</v>
      </c>
      <c r="J184" t="s">
        <v>55</v>
      </c>
      <c r="K184" t="s">
        <v>56</v>
      </c>
      <c r="L184" s="2">
        <v>2006</v>
      </c>
      <c r="M184" s="1" cm="1">
        <f t="array" ref="M184">INDEX($E$1:$E$6469,MATCH(1,($A$1:$A$6469=J184)*($C$1:$C$6469=L184),0))</f>
        <v>3.1629175388527164</v>
      </c>
      <c r="N184" s="1" cm="1">
        <f t="array" ref="N184">INDEX($F$1:$F$6469,MATCH(1,($A$1:$A$6469=J184)*($C$1:$C$6469=L184),0))</f>
        <v>2.6339999999999999</v>
      </c>
      <c r="O184" s="1">
        <f t="shared" si="12"/>
        <v>0.52891753885271653</v>
      </c>
      <c r="R184" s="1"/>
      <c r="T184" t="s">
        <v>141</v>
      </c>
      <c r="U184" t="s">
        <v>142</v>
      </c>
      <c r="V184" s="2">
        <v>1993</v>
      </c>
      <c r="W184" s="1" cm="1">
        <f t="array" ref="W184">INDEX($E$1:$E$6469,MATCH(1,($A$1:$A$6469=T184)*($C$1:$C$6469=V184),0))</f>
        <v>45.596802177746333</v>
      </c>
      <c r="X184" s="1" cm="1">
        <f t="array" ref="X184">INDEX($F$1:$F$6469,MATCH(1,($A$1:$A$6469=T184)*($C$1:$C$6469=V184),0))</f>
        <v>35.131999999999998</v>
      </c>
      <c r="Y184" s="1">
        <f t="shared" si="13"/>
        <v>10.464802177746336</v>
      </c>
      <c r="Z184"/>
      <c r="AA184"/>
    </row>
    <row r="185" spans="1:27">
      <c r="A185" t="s">
        <v>153</v>
      </c>
      <c r="B185" t="s">
        <v>154</v>
      </c>
      <c r="C185" s="2">
        <v>2009</v>
      </c>
      <c r="D185" s="10">
        <f>Fngdp_rpch!W185</f>
        <v>6.0156155331172689</v>
      </c>
      <c r="E185" s="1">
        <f t="shared" si="10"/>
        <v>6.0156155331172689</v>
      </c>
      <c r="F185" s="4">
        <f>IF(INDEX(WEOApr2024all!$B$1:$BG$197,MATCH('Figure 2.5'!B185,WEOApr2024all!$B$1:$B$197,0),MATCH('Figure 2.5'!C185,WEOApr2024all!$B$1:$BG$1,0))="","",INDEX(WEOApr2024all!$B$1:$BG$197,MATCH('Figure 2.5'!B185,WEOApr2024all!$B$1:$B$197,0),MATCH('Figure 2.5'!C185,WEOApr2024all!$B$1:$BG$1,0)))</f>
        <v>-5.2430000000000003</v>
      </c>
      <c r="G185" s="1">
        <f t="shared" si="11"/>
        <v>11.258615533117268</v>
      </c>
      <c r="J185" t="s">
        <v>55</v>
      </c>
      <c r="K185" t="s">
        <v>56</v>
      </c>
      <c r="L185" s="2">
        <v>2007</v>
      </c>
      <c r="M185" s="1" cm="1">
        <f t="array" ref="M185">INDEX($E$1:$E$6469,MATCH(1,($A$1:$A$6469=J185)*($C$1:$C$6469=L185),0))</f>
        <v>3.5032294639850914</v>
      </c>
      <c r="N185" s="1" cm="1">
        <f t="array" ref="N185">INDEX($F$1:$F$6469,MATCH(1,($A$1:$A$6469=J185)*($C$1:$C$6469=L185),0))</f>
        <v>4.3689999999999998</v>
      </c>
      <c r="O185" s="1">
        <f t="shared" si="12"/>
        <v>-0.86577053601490839</v>
      </c>
      <c r="R185" s="1"/>
      <c r="T185" t="s">
        <v>141</v>
      </c>
      <c r="U185" t="s">
        <v>142</v>
      </c>
      <c r="V185" s="2">
        <v>1994</v>
      </c>
      <c r="W185" s="1" cm="1">
        <f t="array" ref="W185">INDEX($E$1:$E$6469,MATCH(1,($A$1:$A$6469=T185)*($C$1:$C$6469=V185),0))</f>
        <v>19.393163074676</v>
      </c>
      <c r="X185" s="1" cm="1">
        <f t="array" ref="X185">INDEX($F$1:$F$6469,MATCH(1,($A$1:$A$6469=T185)*($C$1:$C$6469=V185),0))</f>
        <v>8.6159999999999997</v>
      </c>
      <c r="Y185" s="1">
        <f t="shared" si="13"/>
        <v>10.777163074676</v>
      </c>
      <c r="Z185"/>
      <c r="AA185"/>
    </row>
    <row r="186" spans="1:27">
      <c r="A186" t="s">
        <v>153</v>
      </c>
      <c r="B186" t="s">
        <v>154</v>
      </c>
      <c r="C186" s="2">
        <v>2010</v>
      </c>
      <c r="D186" s="10">
        <f>Fngdp_rpch!X186</f>
        <v>2.3555434135628772</v>
      </c>
      <c r="E186" s="1">
        <f t="shared" si="10"/>
        <v>2.3555434135628772</v>
      </c>
      <c r="F186" s="4">
        <f>IF(INDEX(WEOApr2024all!$B$1:$BG$197,MATCH('Figure 2.5'!B186,WEOApr2024all!$B$1:$B$197,0),MATCH('Figure 2.5'!C186,WEOApr2024all!$B$1:$BG$1,0))="","",INDEX(WEOApr2024all!$B$1:$BG$197,MATCH('Figure 2.5'!B186,WEOApr2024all!$B$1:$B$197,0),MATCH('Figure 2.5'!C186,WEOApr2024all!$B$1:$BG$1,0)))</f>
        <v>5.2839999999999998</v>
      </c>
      <c r="G186" s="1">
        <f t="shared" si="11"/>
        <v>-2.9284565864371226</v>
      </c>
      <c r="J186" t="s">
        <v>55</v>
      </c>
      <c r="K186" t="s">
        <v>56</v>
      </c>
      <c r="L186" s="2">
        <v>2008</v>
      </c>
      <c r="M186" s="1" cm="1">
        <f t="array" ref="M186">INDEX($E$1:$E$6469,MATCH(1,($A$1:$A$6469=J186)*($C$1:$C$6469=L186),0))</f>
        <v>3.7920795055244705</v>
      </c>
      <c r="N186" s="1" cm="1">
        <f t="array" ref="N186">INDEX($F$1:$F$6469,MATCH(1,($A$1:$A$6469=J186)*($C$1:$C$6469=L186),0))</f>
        <v>2.5670000000000002</v>
      </c>
      <c r="O186" s="1">
        <f t="shared" si="12"/>
        <v>1.2250795055244703</v>
      </c>
      <c r="R186" s="1"/>
      <c r="T186" t="s">
        <v>141</v>
      </c>
      <c r="U186" t="s">
        <v>142</v>
      </c>
      <c r="V186" s="2">
        <v>1995</v>
      </c>
      <c r="W186" s="1" cm="1">
        <f t="array" ref="W186">INDEX($E$1:$E$6469,MATCH(1,($A$1:$A$6469=T186)*($C$1:$C$6469=V186),0))</f>
        <v>2.9999943814317476</v>
      </c>
      <c r="X186" s="1" cm="1">
        <f t="array" ref="X186">INDEX($F$1:$F$6469,MATCH(1,($A$1:$A$6469=T186)*($C$1:$C$6469=V186),0))</f>
        <v>1.669</v>
      </c>
      <c r="Y186" s="1">
        <f t="shared" si="13"/>
        <v>1.3309943814317475</v>
      </c>
      <c r="Z186"/>
      <c r="AA186"/>
    </row>
    <row r="187" spans="1:27">
      <c r="A187" t="s">
        <v>153</v>
      </c>
      <c r="B187" t="s">
        <v>154</v>
      </c>
      <c r="C187" s="2">
        <v>2011</v>
      </c>
      <c r="D187" s="10">
        <f>Fngdp_rpch!Y187</f>
        <v>3.1803025813422536</v>
      </c>
      <c r="E187" s="1">
        <f t="shared" si="10"/>
        <v>3.1803025813422536</v>
      </c>
      <c r="F187" s="4">
        <f>IF(INDEX(WEOApr2024all!$B$1:$BG$197,MATCH('Figure 2.5'!B187,WEOApr2024all!$B$1:$B$197,0),MATCH('Figure 2.5'!C187,WEOApr2024all!$B$1:$BG$1,0))="","",INDEX(WEOApr2024all!$B$1:$BG$197,MATCH('Figure 2.5'!B187,WEOApr2024all!$B$1:$B$197,0),MATCH('Figure 2.5'!C187,WEOApr2024all!$B$1:$BG$1,0)))</f>
        <v>6.2160000000000002</v>
      </c>
      <c r="G187" s="1">
        <f t="shared" si="11"/>
        <v>-3.0356974186577466</v>
      </c>
      <c r="J187" t="s">
        <v>55</v>
      </c>
      <c r="K187" t="s">
        <v>56</v>
      </c>
      <c r="L187" s="2">
        <v>2009</v>
      </c>
      <c r="M187" s="1" cm="1">
        <f t="array" ref="M187">INDEX($E$1:$E$6469,MATCH(1,($A$1:$A$6469=J187)*($C$1:$C$6469=L187),0))</f>
        <v>2.2435280779685485</v>
      </c>
      <c r="N187" s="1" cm="1">
        <f t="array" ref="N187">INDEX($F$1:$F$6469,MATCH(1,($A$1:$A$6469=J187)*($C$1:$C$6469=L187),0))</f>
        <v>1.9670000000000001</v>
      </c>
      <c r="O187" s="1">
        <f t="shared" si="12"/>
        <v>0.27652807796854839</v>
      </c>
      <c r="R187" s="1"/>
      <c r="T187" t="s">
        <v>141</v>
      </c>
      <c r="U187" t="s">
        <v>142</v>
      </c>
      <c r="V187" s="2">
        <v>1996</v>
      </c>
      <c r="W187" s="1" cm="1">
        <f t="array" ref="W187">INDEX($E$1:$E$6469,MATCH(1,($A$1:$A$6469=T187)*($C$1:$C$6469=V187),0))</f>
        <v>-2.3994522441234345</v>
      </c>
      <c r="X187" s="1" cm="1">
        <f t="array" ref="X187">INDEX($F$1:$F$6469,MATCH(1,($A$1:$A$6469=T187)*($C$1:$C$6469=V187),0))</f>
        <v>0.59799999999999998</v>
      </c>
      <c r="Y187" s="1">
        <f t="shared" si="13"/>
        <v>-2.9974522441234344</v>
      </c>
      <c r="Z187"/>
      <c r="AA187"/>
    </row>
    <row r="188" spans="1:27">
      <c r="A188" t="s">
        <v>153</v>
      </c>
      <c r="B188" t="s">
        <v>154</v>
      </c>
      <c r="C188" s="2">
        <v>2012</v>
      </c>
      <c r="D188" s="10">
        <f>Fngdp_rpch!Z188</f>
        <v>3.7559314932571475</v>
      </c>
      <c r="E188" s="1">
        <f t="shared" si="10"/>
        <v>3.7559314932571475</v>
      </c>
      <c r="F188" s="4">
        <f>IF(INDEX(WEOApr2024all!$B$1:$BG$197,MATCH('Figure 2.5'!B188,WEOApr2024all!$B$1:$B$197,0),MATCH('Figure 2.5'!C188,WEOApr2024all!$B$1:$BG$1,0))="","",INDEX(WEOApr2024all!$B$1:$BG$197,MATCH('Figure 2.5'!B188,WEOApr2024all!$B$1:$B$197,0),MATCH('Figure 2.5'!C188,WEOApr2024all!$B$1:$BG$1,0)))</f>
        <v>1.8240000000000001</v>
      </c>
      <c r="G188" s="1">
        <f t="shared" si="11"/>
        <v>1.9319314932571474</v>
      </c>
      <c r="J188" t="s">
        <v>55</v>
      </c>
      <c r="K188" t="s">
        <v>56</v>
      </c>
      <c r="L188" s="2">
        <v>2010</v>
      </c>
      <c r="M188" s="1" cm="1">
        <f t="array" ref="M188">INDEX($E$1:$E$6469,MATCH(1,($A$1:$A$6469=J188)*($C$1:$C$6469=L188),0))</f>
        <v>1.9559394568787747</v>
      </c>
      <c r="N188" s="1" cm="1">
        <f t="array" ref="N188">INDEX($F$1:$F$6469,MATCH(1,($A$1:$A$6469=J188)*($C$1:$C$6469=L188),0))</f>
        <v>2.4390000000000001</v>
      </c>
      <c r="O188" s="1">
        <f t="shared" si="12"/>
        <v>-0.48306054312122537</v>
      </c>
      <c r="R188" s="1"/>
      <c r="T188" t="s">
        <v>141</v>
      </c>
      <c r="U188" t="s">
        <v>142</v>
      </c>
      <c r="V188" s="2">
        <v>1997</v>
      </c>
      <c r="W188" s="1" cm="1">
        <f t="array" ref="W188">INDEX($E$1:$E$6469,MATCH(1,($A$1:$A$6469=T188)*($C$1:$C$6469=V188),0))</f>
        <v>0.75330629967456098</v>
      </c>
      <c r="X188" s="1" cm="1">
        <f t="array" ref="X188">INDEX($F$1:$F$6469,MATCH(1,($A$1:$A$6469=T188)*($C$1:$C$6469=V188),0))</f>
        <v>2.4929999999999999</v>
      </c>
      <c r="Y188" s="1">
        <f t="shared" si="13"/>
        <v>-1.7396937003254389</v>
      </c>
      <c r="Z188"/>
      <c r="AA188"/>
    </row>
    <row r="189" spans="1:27">
      <c r="A189" t="s">
        <v>153</v>
      </c>
      <c r="B189" t="s">
        <v>154</v>
      </c>
      <c r="C189" s="2">
        <v>2013</v>
      </c>
      <c r="D189" s="10">
        <f>Fngdp_rpch!AA189</f>
        <v>2.5501301279854394</v>
      </c>
      <c r="E189" s="1">
        <f t="shared" si="10"/>
        <v>2.5501301279854394</v>
      </c>
      <c r="F189" s="4">
        <f>IF(INDEX(WEOApr2024all!$B$1:$BG$197,MATCH('Figure 2.5'!B189,WEOApr2024all!$B$1:$B$197,0),MATCH('Figure 2.5'!C189,WEOApr2024all!$B$1:$BG$1,0))="","",INDEX(WEOApr2024all!$B$1:$BG$197,MATCH('Figure 2.5'!B189,WEOApr2024all!$B$1:$B$197,0),MATCH('Figure 2.5'!C189,WEOApr2024all!$B$1:$BG$1,0)))</f>
        <v>5.056</v>
      </c>
      <c r="G189" s="1">
        <f t="shared" si="11"/>
        <v>-2.5058698720145607</v>
      </c>
      <c r="J189" t="s">
        <v>55</v>
      </c>
      <c r="K189" t="s">
        <v>56</v>
      </c>
      <c r="L189" s="2">
        <v>2011</v>
      </c>
      <c r="M189" s="1" cm="1">
        <f t="array" ref="M189">INDEX($E$1:$E$6469,MATCH(1,($A$1:$A$6469=J189)*($C$1:$C$6469=L189),0))</f>
        <v>3.4661148589586244</v>
      </c>
      <c r="N189" s="1" cm="1">
        <f t="array" ref="N189">INDEX($F$1:$F$6469,MATCH(1,($A$1:$A$6469=J189)*($C$1:$C$6469=L189),0))</f>
        <v>2.77</v>
      </c>
      <c r="O189" s="1">
        <f t="shared" si="12"/>
        <v>0.69611485895862435</v>
      </c>
      <c r="R189" s="1"/>
      <c r="T189" t="s">
        <v>141</v>
      </c>
      <c r="U189" t="s">
        <v>142</v>
      </c>
      <c r="V189" s="2">
        <v>1998</v>
      </c>
      <c r="W189" s="1" cm="1">
        <f t="array" ref="W189">INDEX($E$1:$E$6469,MATCH(1,($A$1:$A$6469=T189)*($C$1:$C$6469=V189),0))</f>
        <v>1.400003712031217</v>
      </c>
      <c r="X189" s="1" cm="1">
        <f t="array" ref="X189">INDEX($F$1:$F$6469,MATCH(1,($A$1:$A$6469=T189)*($C$1:$C$6469=V189),0))</f>
        <v>3.6539999999999999</v>
      </c>
      <c r="Y189" s="1">
        <f t="shared" si="13"/>
        <v>-2.2539962879687829</v>
      </c>
      <c r="Z189"/>
      <c r="AA189"/>
    </row>
    <row r="190" spans="1:27">
      <c r="A190" t="s">
        <v>153</v>
      </c>
      <c r="B190" t="s">
        <v>154</v>
      </c>
      <c r="C190" s="2">
        <v>2014</v>
      </c>
      <c r="D190" s="10">
        <f>Fngdp_rpch!AB190</f>
        <v>3.900891015975616</v>
      </c>
      <c r="E190" s="1">
        <f t="shared" si="10"/>
        <v>3.900891015975616</v>
      </c>
      <c r="F190" s="4">
        <f>IF(INDEX(WEOApr2024all!$B$1:$BG$197,MATCH('Figure 2.5'!B190,WEOApr2024all!$B$1:$B$197,0),MATCH('Figure 2.5'!C190,WEOApr2024all!$B$1:$BG$1,0))="","",INDEX(WEOApr2024all!$B$1:$BG$197,MATCH('Figure 2.5'!B190,WEOApr2024all!$B$1:$B$197,0),MATCH('Figure 2.5'!C190,WEOApr2024all!$B$1:$BG$1,0)))</f>
        <v>4.1660000000000004</v>
      </c>
      <c r="G190" s="1">
        <f t="shared" si="11"/>
        <v>-0.26510898402438432</v>
      </c>
      <c r="J190" t="s">
        <v>55</v>
      </c>
      <c r="K190" t="s">
        <v>56</v>
      </c>
      <c r="L190" s="2">
        <v>2012</v>
      </c>
      <c r="M190" s="1" cm="1">
        <f t="array" ref="M190">INDEX($E$1:$E$6469,MATCH(1,($A$1:$A$6469=J190)*($C$1:$C$6469=L190),0))</f>
        <v>3.3208405091293525</v>
      </c>
      <c r="N190" s="1" cm="1">
        <f t="array" ref="N190">INDEX($F$1:$F$6469,MATCH(1,($A$1:$A$6469=J190)*($C$1:$C$6469=L190),0))</f>
        <v>3.798</v>
      </c>
      <c r="O190" s="1">
        <f t="shared" si="12"/>
        <v>-0.47715949087064757</v>
      </c>
      <c r="R190" s="1"/>
      <c r="T190" t="s">
        <v>141</v>
      </c>
      <c r="U190" t="s">
        <v>142</v>
      </c>
      <c r="V190" s="2">
        <v>1999</v>
      </c>
      <c r="W190" s="1" cm="1">
        <f t="array" ref="W190">INDEX($E$1:$E$6469,MATCH(1,($A$1:$A$6469=T190)*($C$1:$C$6469=V190),0))</f>
        <v>1.5000016326307097</v>
      </c>
      <c r="X190" s="1" cm="1">
        <f t="array" ref="X190">INDEX($F$1:$F$6469,MATCH(1,($A$1:$A$6469=T190)*($C$1:$C$6469=V190),0))</f>
        <v>-1.7889999999999999</v>
      </c>
      <c r="Y190" s="1">
        <f t="shared" si="13"/>
        <v>3.2890016326307094</v>
      </c>
      <c r="Z190"/>
      <c r="AA190"/>
    </row>
    <row r="191" spans="1:27">
      <c r="A191" t="s">
        <v>153</v>
      </c>
      <c r="B191" t="s">
        <v>154</v>
      </c>
      <c r="C191" s="2">
        <v>2015</v>
      </c>
      <c r="D191" s="10">
        <f>Fngdp_rpch!AC191</f>
        <v>4.4975843171316976</v>
      </c>
      <c r="E191" s="1">
        <f t="shared" si="10"/>
        <v>4.4975843171316976</v>
      </c>
      <c r="F191" s="4">
        <f>IF(INDEX(WEOApr2024all!$B$1:$BG$197,MATCH('Figure 2.5'!B191,WEOApr2024all!$B$1:$B$197,0),MATCH('Figure 2.5'!C191,WEOApr2024all!$B$1:$BG$1,0))="","",INDEX(WEOApr2024all!$B$1:$BG$197,MATCH('Figure 2.5'!B191,WEOApr2024all!$B$1:$B$197,0),MATCH('Figure 2.5'!C191,WEOApr2024all!$B$1:$BG$1,0)))</f>
        <v>6.7869999999999999</v>
      </c>
      <c r="G191" s="1">
        <f t="shared" si="11"/>
        <v>-2.2894156828683023</v>
      </c>
      <c r="J191" t="s">
        <v>55</v>
      </c>
      <c r="K191" t="s">
        <v>56</v>
      </c>
      <c r="L191" s="2">
        <v>2013</v>
      </c>
      <c r="M191" s="1" cm="1">
        <f t="array" ref="M191">INDEX($E$1:$E$6469,MATCH(1,($A$1:$A$6469=J191)*($C$1:$C$6469=L191),0))</f>
        <v>2.9986825819976026</v>
      </c>
      <c r="N191" s="1" cm="1">
        <f t="array" ref="N191">INDEX($F$1:$F$6469,MATCH(1,($A$1:$A$6469=J191)*($C$1:$C$6469=L191),0))</f>
        <v>2.2320000000000002</v>
      </c>
      <c r="O191" s="1">
        <f t="shared" si="12"/>
        <v>0.76668258199760242</v>
      </c>
      <c r="R191" s="1"/>
      <c r="T191" t="s">
        <v>141</v>
      </c>
      <c r="U191" t="s">
        <v>142</v>
      </c>
      <c r="V191" s="2">
        <v>2000</v>
      </c>
      <c r="W191" s="1" cm="1">
        <f t="array" ref="W191">INDEX($E$1:$E$6469,MATCH(1,($A$1:$A$6469=T191)*($C$1:$C$6469=V191),0))</f>
        <v>0.70885555783843923</v>
      </c>
      <c r="X191" s="1" cm="1">
        <f t="array" ref="X191">INDEX($F$1:$F$6469,MATCH(1,($A$1:$A$6469=T191)*($C$1:$C$6469=V191),0))</f>
        <v>4.6900000000000004</v>
      </c>
      <c r="Y191" s="1">
        <f t="shared" si="13"/>
        <v>-3.9811444421615612</v>
      </c>
      <c r="Z191"/>
      <c r="AA191"/>
    </row>
    <row r="192" spans="1:27">
      <c r="A192" t="s">
        <v>153</v>
      </c>
      <c r="B192" t="s">
        <v>154</v>
      </c>
      <c r="C192" s="2">
        <v>2016</v>
      </c>
      <c r="D192" s="10">
        <f>Fngdp_rpch!AD192</f>
        <v>3.1335047353579171</v>
      </c>
      <c r="E192" s="1">
        <f t="shared" si="10"/>
        <v>3.1335047353579171</v>
      </c>
      <c r="F192" s="4">
        <f>IF(INDEX(WEOApr2024all!$B$1:$BG$197,MATCH('Figure 2.5'!B192,WEOApr2024all!$B$1:$B$197,0),MATCH('Figure 2.5'!C192,WEOApr2024all!$B$1:$BG$1,0))="","",INDEX(WEOApr2024all!$B$1:$BG$197,MATCH('Figure 2.5'!B192,WEOApr2024all!$B$1:$B$197,0),MATCH('Figure 2.5'!C192,WEOApr2024all!$B$1:$BG$1,0)))</f>
        <v>5.5609999999999999</v>
      </c>
      <c r="G192" s="1">
        <f t="shared" si="11"/>
        <v>-2.4274952646420829</v>
      </c>
      <c r="J192" t="s">
        <v>55</v>
      </c>
      <c r="K192" t="s">
        <v>56</v>
      </c>
      <c r="L192" s="2">
        <v>2014</v>
      </c>
      <c r="M192" s="1" cm="1">
        <f t="array" ref="M192">INDEX($E$1:$E$6469,MATCH(1,($A$1:$A$6469=J192)*($C$1:$C$6469=L192),0))</f>
        <v>2.7762382963261611</v>
      </c>
      <c r="N192" s="1" cm="1">
        <f t="array" ref="N192">INDEX($F$1:$F$6469,MATCH(1,($A$1:$A$6469=J192)*($C$1:$C$6469=L192),0))</f>
        <v>2.5859999999999999</v>
      </c>
      <c r="O192" s="1">
        <f t="shared" si="12"/>
        <v>0.19023829632616129</v>
      </c>
      <c r="R192" s="1"/>
      <c r="T192" t="s">
        <v>141</v>
      </c>
      <c r="U192" t="s">
        <v>142</v>
      </c>
      <c r="V192" s="2">
        <v>2001</v>
      </c>
      <c r="W192" s="1" cm="1">
        <f t="array" ref="W192">INDEX($E$1:$E$6469,MATCH(1,($A$1:$A$6469=T192)*($C$1:$C$6469=V192),0))</f>
        <v>1.9999999999996687</v>
      </c>
      <c r="X192" s="1" cm="1">
        <f t="array" ref="X192">INDEX($F$1:$F$6469,MATCH(1,($A$1:$A$6469=T192)*($C$1:$C$6469=V192),0))</f>
        <v>0.21299999999999999</v>
      </c>
      <c r="Y192" s="1">
        <f t="shared" si="13"/>
        <v>1.7869999999996686</v>
      </c>
      <c r="Z192"/>
      <c r="AA192"/>
    </row>
    <row r="193" spans="1:27">
      <c r="A193" t="s">
        <v>153</v>
      </c>
      <c r="B193" t="s">
        <v>154</v>
      </c>
      <c r="C193" s="2">
        <v>2017</v>
      </c>
      <c r="D193" s="10">
        <f>Fngdp_rpch!AE193</f>
        <v>2.4949253867509791</v>
      </c>
      <c r="E193" s="1">
        <f t="shared" si="10"/>
        <v>2.4949253867509791</v>
      </c>
      <c r="F193" s="4">
        <f>IF(INDEX(WEOApr2024all!$B$1:$BG$197,MATCH('Figure 2.5'!B193,WEOApr2024all!$B$1:$B$197,0),MATCH('Figure 2.5'!C193,WEOApr2024all!$B$1:$BG$1,0))="","",INDEX(WEOApr2024all!$B$1:$BG$197,MATCH('Figure 2.5'!B193,WEOApr2024all!$B$1:$B$197,0),MATCH('Figure 2.5'!C193,WEOApr2024all!$B$1:$BG$1,0)))</f>
        <v>0.73499999999999999</v>
      </c>
      <c r="G193" s="1">
        <f t="shared" si="11"/>
        <v>1.7599253867509792</v>
      </c>
      <c r="J193" t="s">
        <v>55</v>
      </c>
      <c r="K193" t="s">
        <v>56</v>
      </c>
      <c r="L193" s="2">
        <v>2015</v>
      </c>
      <c r="M193" s="1" cm="1">
        <f t="array" ref="M193">INDEX($E$1:$E$6469,MATCH(1,($A$1:$A$6469=J193)*($C$1:$C$6469=L193),0))</f>
        <v>2.8969102102442967</v>
      </c>
      <c r="N193" s="1" cm="1">
        <f t="array" ref="N193">INDEX($F$1:$F$6469,MATCH(1,($A$1:$A$6469=J193)*($C$1:$C$6469=L193),0))</f>
        <v>2.3490000000000002</v>
      </c>
      <c r="O193" s="1">
        <f t="shared" si="12"/>
        <v>0.54791021024429654</v>
      </c>
      <c r="R193" s="1"/>
      <c r="T193" t="s">
        <v>141</v>
      </c>
      <c r="U193" t="s">
        <v>142</v>
      </c>
      <c r="V193" s="2">
        <v>2002</v>
      </c>
      <c r="W193" s="1" cm="1">
        <f t="array" ref="W193">INDEX($E$1:$E$6469,MATCH(1,($A$1:$A$6469=T193)*($C$1:$C$6469=V193),0))</f>
        <v>2.9500033938735459</v>
      </c>
      <c r="X193" s="1" cm="1">
        <f t="array" ref="X193">INDEX($F$1:$F$6469,MATCH(1,($A$1:$A$6469=T193)*($C$1:$C$6469=V193),0))</f>
        <v>3.0139999999999998</v>
      </c>
      <c r="Y193" s="1">
        <f t="shared" si="13"/>
        <v>-6.3996606126453859E-2</v>
      </c>
      <c r="Z193"/>
      <c r="AA193"/>
    </row>
    <row r="194" spans="1:27">
      <c r="A194" t="s">
        <v>153</v>
      </c>
      <c r="B194" t="s">
        <v>154</v>
      </c>
      <c r="C194" s="2">
        <v>2018</v>
      </c>
      <c r="D194" s="10">
        <f>Fngdp_rpch!AF194</f>
        <v>3.3549589257024115</v>
      </c>
      <c r="E194" s="1">
        <f t="shared" si="10"/>
        <v>3.3549589257024115</v>
      </c>
      <c r="F194" s="4">
        <f>IF(INDEX(WEOApr2024all!$B$1:$BG$197,MATCH('Figure 2.5'!B194,WEOApr2024all!$B$1:$B$197,0),MATCH('Figure 2.5'!C194,WEOApr2024all!$B$1:$BG$1,0))="","",INDEX(WEOApr2024all!$B$1:$BG$197,MATCH('Figure 2.5'!B194,WEOApr2024all!$B$1:$B$197,0),MATCH('Figure 2.5'!C194,WEOApr2024all!$B$1:$BG$1,0)))</f>
        <v>1.3140000000000001</v>
      </c>
      <c r="G194" s="1">
        <f t="shared" si="11"/>
        <v>2.0409589257024114</v>
      </c>
      <c r="J194" t="s">
        <v>55</v>
      </c>
      <c r="K194" t="s">
        <v>56</v>
      </c>
      <c r="L194" s="2">
        <v>2016</v>
      </c>
      <c r="M194" s="1" cm="1">
        <f t="array" ref="M194">INDEX($E$1:$E$6469,MATCH(1,($A$1:$A$6469=J194)*($C$1:$C$6469=L194),0))</f>
        <v>2.8533136652019842</v>
      </c>
      <c r="N194" s="1" cm="1">
        <f t="array" ref="N194">INDEX($F$1:$F$6469,MATCH(1,($A$1:$A$6469=J194)*($C$1:$C$6469=L194),0))</f>
        <v>2.72</v>
      </c>
      <c r="O194" s="1">
        <f t="shared" si="12"/>
        <v>0.13331366520198396</v>
      </c>
      <c r="R194" s="1"/>
      <c r="T194" t="s">
        <v>141</v>
      </c>
      <c r="U194" t="s">
        <v>142</v>
      </c>
      <c r="V194" s="2">
        <v>2003</v>
      </c>
      <c r="W194" s="1" cm="1">
        <f t="array" ref="W194">INDEX($E$1:$E$6469,MATCH(1,($A$1:$A$6469=T194)*($C$1:$C$6469=V194),0))</f>
        <v>1.7052279906264456</v>
      </c>
      <c r="X194" s="1" cm="1">
        <f t="array" ref="X194">INDEX($F$1:$F$6469,MATCH(1,($A$1:$A$6469=T194)*($C$1:$C$6469=V194),0))</f>
        <v>17.326000000000001</v>
      </c>
      <c r="Y194" s="1">
        <f t="shared" si="13"/>
        <v>-15.620772009373555</v>
      </c>
      <c r="Z194"/>
      <c r="AA194"/>
    </row>
    <row r="195" spans="1:27">
      <c r="A195" t="s">
        <v>153</v>
      </c>
      <c r="B195" t="s">
        <v>154</v>
      </c>
      <c r="C195" s="2">
        <v>2019</v>
      </c>
      <c r="D195" s="10">
        <f>Fngdp_rpch!AG195</f>
        <v>3.6620912798233318</v>
      </c>
      <c r="E195" s="1">
        <f t="shared" ref="E195:E258" si="15">IF(D195=".","",D195)</f>
        <v>3.6620912798233318</v>
      </c>
      <c r="F195" s="4">
        <f>IF(INDEX(WEOApr2024all!$B$1:$BG$197,MATCH('Figure 2.5'!B195,WEOApr2024all!$B$1:$B$197,0),MATCH('Figure 2.5'!C195,WEOApr2024all!$B$1:$BG$1,0))="","",INDEX(WEOApr2024all!$B$1:$BG$197,MATCH('Figure 2.5'!B195,WEOApr2024all!$B$1:$B$197,0),MATCH('Figure 2.5'!C195,WEOApr2024all!$B$1:$BG$1,0)))</f>
        <v>1.1080000000000001</v>
      </c>
      <c r="G195" s="1">
        <f t="shared" ref="G195:G258" si="16">IFERROR(E195-F195,"")</f>
        <v>2.5540912798233317</v>
      </c>
      <c r="J195" t="s">
        <v>55</v>
      </c>
      <c r="K195" t="s">
        <v>56</v>
      </c>
      <c r="L195" s="2">
        <v>2017</v>
      </c>
      <c r="M195" s="1" cm="1">
        <f t="array" ref="M195">INDEX($E$1:$E$6469,MATCH(1,($A$1:$A$6469=J195)*($C$1:$C$6469=L195),0))</f>
        <v>2.6652950748823345</v>
      </c>
      <c r="N195" s="1" cm="1">
        <f t="array" ref="N195">INDEX($F$1:$F$6469,MATCH(1,($A$1:$A$6469=J195)*($C$1:$C$6469=L195),0))</f>
        <v>2.42</v>
      </c>
      <c r="O195" s="1">
        <f t="shared" ref="O195:O258" si="17">IFERROR(M195-N195,"")</f>
        <v>0.2452950748823346</v>
      </c>
      <c r="R195" s="1"/>
      <c r="T195" t="s">
        <v>141</v>
      </c>
      <c r="U195" t="s">
        <v>142</v>
      </c>
      <c r="V195" s="2">
        <v>2004</v>
      </c>
      <c r="W195" s="1" cm="1">
        <f t="array" ref="W195">INDEX($E$1:$E$6469,MATCH(1,($A$1:$A$6469=T195)*($C$1:$C$6469=V195),0))</f>
        <v>2.1911147893117544</v>
      </c>
      <c r="X195" s="1" cm="1">
        <f t="array" ref="X195">INDEX($F$1:$F$6469,MATCH(1,($A$1:$A$6469=T195)*($C$1:$C$6469=V195),0))</f>
        <v>10.24</v>
      </c>
      <c r="Y195" s="1">
        <f t="shared" ref="Y195:Y258" si="18">IFERROR(W195-X195,"")</f>
        <v>-8.0488852106882458</v>
      </c>
      <c r="Z195"/>
      <c r="AA195"/>
    </row>
    <row r="196" spans="1:27">
      <c r="A196" t="s">
        <v>153</v>
      </c>
      <c r="B196" t="s">
        <v>154</v>
      </c>
      <c r="C196" s="2">
        <v>2020</v>
      </c>
      <c r="D196" s="10">
        <f>Fngdp_rpch!AH196</f>
        <v>2.5150498145730893</v>
      </c>
      <c r="E196" s="1">
        <f t="shared" si="15"/>
        <v>2.5150498145730893</v>
      </c>
      <c r="F196" s="4">
        <f>IF(INDEX(WEOApr2024all!$B$1:$BG$197,MATCH('Figure 2.5'!B196,WEOApr2024all!$B$1:$B$197,0),MATCH('Figure 2.5'!C196,WEOApr2024all!$B$1:$BG$1,0))="","",INDEX(WEOApr2024all!$B$1:$BG$197,MATCH('Figure 2.5'!B196,WEOApr2024all!$B$1:$B$197,0),MATCH('Figure 2.5'!C196,WEOApr2024all!$B$1:$BG$1,0)))</f>
        <v>-4.9569999999999999</v>
      </c>
      <c r="G196" s="1">
        <f t="shared" si="16"/>
        <v>7.4720498145730891</v>
      </c>
      <c r="J196" t="s">
        <v>55</v>
      </c>
      <c r="K196" t="s">
        <v>56</v>
      </c>
      <c r="L196" s="2">
        <v>2018</v>
      </c>
      <c r="M196" s="1" cm="1">
        <f t="array" ref="M196">INDEX($E$1:$E$6469,MATCH(1,($A$1:$A$6469=J196)*($C$1:$C$6469=L196),0))</f>
        <v>2.9224423793998477</v>
      </c>
      <c r="N196" s="1" cm="1">
        <f t="array" ref="N196">INDEX($F$1:$F$6469,MATCH(1,($A$1:$A$6469=J196)*($C$1:$C$6469=L196),0))</f>
        <v>2.8490000000000002</v>
      </c>
      <c r="O196" s="1">
        <f t="shared" si="17"/>
        <v>7.3442379399847546E-2</v>
      </c>
      <c r="R196" s="1"/>
      <c r="T196" t="s">
        <v>141</v>
      </c>
      <c r="U196" t="s">
        <v>142</v>
      </c>
      <c r="V196" s="2">
        <v>2005</v>
      </c>
      <c r="W196" s="1" cm="1">
        <f t="array" ref="W196">INDEX($E$1:$E$6469,MATCH(1,($A$1:$A$6469=T196)*($C$1:$C$6469=V196),0))</f>
        <v>2.2967421533263588</v>
      </c>
      <c r="X196" s="1" cm="1">
        <f t="array" ref="X196">INDEX($F$1:$F$6469,MATCH(1,($A$1:$A$6469=T196)*($C$1:$C$6469=V196),0))</f>
        <v>10.609</v>
      </c>
      <c r="Y196" s="1">
        <f t="shared" si="18"/>
        <v>-8.3122578466736421</v>
      </c>
      <c r="Z196"/>
      <c r="AA196"/>
    </row>
    <row r="197" spans="1:27">
      <c r="A197" t="s">
        <v>153</v>
      </c>
      <c r="B197" t="s">
        <v>154</v>
      </c>
      <c r="C197" s="2">
        <v>2021</v>
      </c>
      <c r="D197" s="10">
        <f>Fngdp_rpch!AI197</f>
        <v>1.3487581296040219</v>
      </c>
      <c r="E197" s="1">
        <f t="shared" si="15"/>
        <v>1.3487581296040219</v>
      </c>
      <c r="F197" s="4">
        <f>IF(INDEX(WEOApr2024all!$B$1:$BG$197,MATCH('Figure 2.5'!B197,WEOApr2024all!$B$1:$B$197,0),MATCH('Figure 2.5'!C197,WEOApr2024all!$B$1:$BG$1,0))="","",INDEX(WEOApr2024all!$B$1:$BG$197,MATCH('Figure 2.5'!B197,WEOApr2024all!$B$1:$B$197,0),MATCH('Figure 2.5'!C197,WEOApr2024all!$B$1:$BG$1,0)))</f>
        <v>4.3550000000000004</v>
      </c>
      <c r="G197" s="1">
        <f t="shared" si="16"/>
        <v>-3.0062418703959786</v>
      </c>
      <c r="J197" t="s">
        <v>55</v>
      </c>
      <c r="K197" t="s">
        <v>56</v>
      </c>
      <c r="L197" s="2">
        <v>2019</v>
      </c>
      <c r="M197" s="1" cm="1">
        <f t="array" ref="M197">INDEX($E$1:$E$6469,MATCH(1,($A$1:$A$6469=J197)*($C$1:$C$6469=L197),0))</f>
        <v>2.7649418144809035</v>
      </c>
      <c r="N197" s="1" cm="1">
        <f t="array" ref="N197">INDEX($F$1:$F$6469,MATCH(1,($A$1:$A$6469=J197)*($C$1:$C$6469=L197),0))</f>
        <v>1.8149999999999999</v>
      </c>
      <c r="O197" s="1">
        <f t="shared" si="17"/>
        <v>0.94994181448090353</v>
      </c>
      <c r="R197" s="1"/>
      <c r="T197" t="s">
        <v>141</v>
      </c>
      <c r="U197" t="s">
        <v>142</v>
      </c>
      <c r="V197" s="2">
        <v>2006</v>
      </c>
      <c r="W197" s="1" cm="1">
        <f t="array" ref="W197">INDEX($E$1:$E$6469,MATCH(1,($A$1:$A$6469=T197)*($C$1:$C$6469=V197),0))</f>
        <v>3.2305476010402678</v>
      </c>
      <c r="X197" s="1" cm="1">
        <f t="array" ref="X197">INDEX($F$1:$F$6469,MATCH(1,($A$1:$A$6469=T197)*($C$1:$C$6469=V197),0))</f>
        <v>7.5149999999999997</v>
      </c>
      <c r="Y197" s="1">
        <f t="shared" si="18"/>
        <v>-4.2844523989597318</v>
      </c>
      <c r="Z197"/>
      <c r="AA197"/>
    </row>
    <row r="198" spans="1:27">
      <c r="A198" t="s">
        <v>153</v>
      </c>
      <c r="B198" t="s">
        <v>154</v>
      </c>
      <c r="C198" s="2">
        <v>2022</v>
      </c>
      <c r="D198" s="10">
        <f>Fngdp_rpch!AJ198</f>
        <v>3.0376772299560262</v>
      </c>
      <c r="E198" s="1">
        <f t="shared" si="15"/>
        <v>3.0376772299560262</v>
      </c>
      <c r="F198" s="4" t="str">
        <f>IF(INDEX(WEOApr2024all!$B$1:$BG$197,MATCH('Figure 2.5'!B198,WEOApr2024all!$B$1:$B$197,0),MATCH('Figure 2.5'!C198,WEOApr2024all!$B$1:$BG$1,0))="","",INDEX(WEOApr2024all!$B$1:$BG$197,MATCH('Figure 2.5'!B198,WEOApr2024all!$B$1:$B$197,0),MATCH('Figure 2.5'!C198,WEOApr2024all!$B$1:$BG$1,0)))</f>
        <v/>
      </c>
      <c r="G198" s="1" t="str">
        <f t="shared" si="16"/>
        <v/>
      </c>
      <c r="J198" t="s">
        <v>55</v>
      </c>
      <c r="K198" t="s">
        <v>56</v>
      </c>
      <c r="L198" s="2">
        <v>2020</v>
      </c>
      <c r="M198" s="1" cm="1">
        <f t="array" ref="M198">INDEX($E$1:$E$6469,MATCH(1,($A$1:$A$6469=J198)*($C$1:$C$6469=L198),0))</f>
        <v>2.2625853660033668</v>
      </c>
      <c r="N198" s="1" cm="1">
        <f t="array" ref="N198">INDEX($F$1:$F$6469,MATCH(1,($A$1:$A$6469=J198)*($C$1:$C$6469=L198),0))</f>
        <v>-2.129</v>
      </c>
      <c r="O198" s="1">
        <f t="shared" si="17"/>
        <v>4.3915853660033672</v>
      </c>
      <c r="R198" s="1"/>
      <c r="T198" t="s">
        <v>141</v>
      </c>
      <c r="U198" t="s">
        <v>142</v>
      </c>
      <c r="V198" s="2">
        <v>2007</v>
      </c>
      <c r="W198" s="1" cm="1">
        <f t="array" ref="W198">INDEX($E$1:$E$6469,MATCH(1,($A$1:$A$6469=T198)*($C$1:$C$6469=V198),0))</f>
        <v>4.7100647672506879</v>
      </c>
      <c r="X198" s="1" cm="1">
        <f t="array" ref="X198">INDEX($F$1:$F$6469,MATCH(1,($A$1:$A$6469=T198)*($C$1:$C$6469=V198),0))</f>
        <v>5.992</v>
      </c>
      <c r="Y198" s="1">
        <f t="shared" si="18"/>
        <v>-1.2819352327493121</v>
      </c>
      <c r="Z198"/>
      <c r="AA198"/>
    </row>
    <row r="199" spans="1:27">
      <c r="A199" t="s">
        <v>153</v>
      </c>
      <c r="B199" t="s">
        <v>154</v>
      </c>
      <c r="C199" s="2">
        <v>2023</v>
      </c>
      <c r="D199" s="10">
        <f>Fngdp_rpch!AK199</f>
        <v>4.2019738086642722</v>
      </c>
      <c r="E199" s="1">
        <f t="shared" si="15"/>
        <v>4.2019738086642722</v>
      </c>
      <c r="F199" s="4" t="str">
        <f>IF(INDEX(WEOApr2024all!$B$1:$BG$197,MATCH('Figure 2.5'!B199,WEOApr2024all!$B$1:$B$197,0),MATCH('Figure 2.5'!C199,WEOApr2024all!$B$1:$BG$1,0))="","",INDEX(WEOApr2024all!$B$1:$BG$197,MATCH('Figure 2.5'!B199,WEOApr2024all!$B$1:$B$197,0),MATCH('Figure 2.5'!C199,WEOApr2024all!$B$1:$BG$1,0)))</f>
        <v/>
      </c>
      <c r="G199" s="1" t="str">
        <f t="shared" si="16"/>
        <v/>
      </c>
      <c r="J199" t="s">
        <v>55</v>
      </c>
      <c r="K199" t="s">
        <v>56</v>
      </c>
      <c r="L199" s="2">
        <v>2021</v>
      </c>
      <c r="M199" s="1" cm="1">
        <f t="array" ref="M199">INDEX($E$1:$E$6469,MATCH(1,($A$1:$A$6469=J199)*($C$1:$C$6469=L199),0))</f>
        <v>2.95265791488315</v>
      </c>
      <c r="N199" s="1" cm="1">
        <f t="array" ref="N199">INDEX($F$1:$F$6469,MATCH(1,($A$1:$A$6469=J199)*($C$1:$C$6469=L199),0))</f>
        <v>5.5540000000000003</v>
      </c>
      <c r="O199" s="1">
        <f t="shared" si="17"/>
        <v>-2.6013420851168503</v>
      </c>
      <c r="R199" s="1"/>
      <c r="T199" t="s">
        <v>141</v>
      </c>
      <c r="U199" t="s">
        <v>142</v>
      </c>
      <c r="V199" s="2">
        <v>2008</v>
      </c>
      <c r="W199" s="1" cm="1">
        <f t="array" ref="W199">INDEX($E$1:$E$6469,MATCH(1,($A$1:$A$6469=T199)*($C$1:$C$6469=V199),0))</f>
        <v>4.7980041368697268</v>
      </c>
      <c r="X199" s="1" cm="1">
        <f t="array" ref="X199">INDEX($F$1:$F$6469,MATCH(1,($A$1:$A$6469=T199)*($C$1:$C$6469=V199),0))</f>
        <v>2.48</v>
      </c>
      <c r="Y199" s="1">
        <f t="shared" si="18"/>
        <v>2.3180041368697268</v>
      </c>
      <c r="Z199"/>
      <c r="AA199"/>
    </row>
    <row r="200" spans="1:27">
      <c r="A200" t="s">
        <v>61</v>
      </c>
      <c r="B200" t="s">
        <v>62</v>
      </c>
      <c r="C200" s="2">
        <v>1991</v>
      </c>
      <c r="D200" s="10">
        <f>Fngdp_rpch!E200</f>
        <v>5.4993654970897143</v>
      </c>
      <c r="E200" s="1">
        <f t="shared" si="15"/>
        <v>5.4993654970897143</v>
      </c>
      <c r="F200" s="4">
        <f>IF(INDEX(WEOApr2024all!$B$1:$BG$197,MATCH('Figure 2.5'!B200,WEOApr2024all!$B$1:$B$197,0),MATCH('Figure 2.5'!C200,WEOApr2024all!$B$1:$BG$1,0))="","",INDEX(WEOApr2024all!$B$1:$BG$197,MATCH('Figure 2.5'!B200,WEOApr2024all!$B$1:$B$197,0),MATCH('Figure 2.5'!C200,WEOApr2024all!$B$1:$BG$1,0)))</f>
        <v>10.497999999999999</v>
      </c>
      <c r="G200" s="1">
        <f t="shared" si="16"/>
        <v>-4.998634502910285</v>
      </c>
      <c r="J200" t="s">
        <v>55</v>
      </c>
      <c r="K200" t="s">
        <v>56</v>
      </c>
      <c r="L200" s="2">
        <v>2022</v>
      </c>
      <c r="M200" s="1" cm="1">
        <f t="array" ref="M200">INDEX($E$1:$E$6469,MATCH(1,($A$1:$A$6469=J200)*($C$1:$C$6469=L200),0))</f>
        <v>4.1377397545710348</v>
      </c>
      <c r="N200" s="1" cm="1">
        <f t="array" ref="N200">INDEX($F$1:$F$6469,MATCH(1,($A$1:$A$6469=J200)*($C$1:$C$6469=L200),0))</f>
        <v>3.8109999999999999</v>
      </c>
      <c r="O200" s="1">
        <f t="shared" si="17"/>
        <v>0.32673975457103488</v>
      </c>
      <c r="R200" s="1"/>
      <c r="T200" t="s">
        <v>141</v>
      </c>
      <c r="U200" t="s">
        <v>142</v>
      </c>
      <c r="V200" s="2">
        <v>2009</v>
      </c>
      <c r="W200" s="1" cm="1">
        <f t="array" ref="W200">INDEX($E$1:$E$6469,MATCH(1,($A$1:$A$6469=T200)*($C$1:$C$6469=V200),0))</f>
        <v>5.7590445462640583</v>
      </c>
      <c r="X200" s="1" cm="1">
        <f t="array" ref="X200">INDEX($F$1:$F$6469,MATCH(1,($A$1:$A$6469=T200)*($C$1:$C$6469=V200),0))</f>
        <v>-7.0759999999999996</v>
      </c>
      <c r="Y200" s="1">
        <f t="shared" si="18"/>
        <v>12.835044546264058</v>
      </c>
      <c r="Z200"/>
      <c r="AA200"/>
    </row>
    <row r="201" spans="1:27">
      <c r="A201" t="s">
        <v>61</v>
      </c>
      <c r="B201" t="s">
        <v>62</v>
      </c>
      <c r="C201" s="2">
        <v>1992</v>
      </c>
      <c r="D201" s="10">
        <f>Fngdp_rpch!F201</f>
        <v>2.4999891104314997</v>
      </c>
      <c r="E201" s="1">
        <f t="shared" si="15"/>
        <v>2.4999891104314997</v>
      </c>
      <c r="F201" s="4">
        <f>IF(INDEX(WEOApr2024all!$B$1:$BG$197,MATCH('Figure 2.5'!B201,WEOApr2024all!$B$1:$B$197,0),MATCH('Figure 2.5'!C201,WEOApr2024all!$B$1:$BG$1,0))="","",INDEX(WEOApr2024all!$B$1:$BG$197,MATCH('Figure 2.5'!B201,WEOApr2024all!$B$1:$B$197,0),MATCH('Figure 2.5'!C201,WEOApr2024all!$B$1:$BG$1,0)))</f>
        <v>10.298999999999999</v>
      </c>
      <c r="G201" s="1">
        <f t="shared" si="16"/>
        <v>-7.7990108895684997</v>
      </c>
      <c r="J201" t="s">
        <v>9</v>
      </c>
      <c r="K201" t="s">
        <v>10</v>
      </c>
      <c r="L201" s="2">
        <v>1991</v>
      </c>
      <c r="M201" s="1" cm="1">
        <f t="array" ref="M201">INDEX($E$1:$E$6469,MATCH(1,($A$1:$A$6469=J201)*($C$1:$C$6469=L201),0))</f>
        <v>2.937743365907064</v>
      </c>
      <c r="N201" s="1" cm="1">
        <f t="array" ref="N201">INDEX($F$1:$F$6469,MATCH(1,($A$1:$A$6469=J201)*($C$1:$C$6469=L201),0))</f>
        <v>3.4420000000000002</v>
      </c>
      <c r="O201" s="1">
        <f t="shared" si="17"/>
        <v>-0.5042566340929362</v>
      </c>
      <c r="R201" s="1"/>
      <c r="T201" t="s">
        <v>141</v>
      </c>
      <c r="U201" t="s">
        <v>142</v>
      </c>
      <c r="V201" s="2">
        <v>2010</v>
      </c>
      <c r="W201" s="1" cm="1">
        <f t="array" ref="W201">INDEX($E$1:$E$6469,MATCH(1,($A$1:$A$6469=T201)*($C$1:$C$6469=V201),0))</f>
        <v>3.3123586690448237</v>
      </c>
      <c r="X201" s="1" cm="1">
        <f t="array" ref="X201">INDEX($F$1:$F$6469,MATCH(1,($A$1:$A$6469=T201)*($C$1:$C$6469=V201),0))</f>
        <v>-2.371</v>
      </c>
      <c r="Y201" s="1">
        <f t="shared" si="18"/>
        <v>5.6833586690448232</v>
      </c>
      <c r="Z201"/>
      <c r="AA201"/>
    </row>
    <row r="202" spans="1:27">
      <c r="A202" t="s">
        <v>61</v>
      </c>
      <c r="B202" t="s">
        <v>62</v>
      </c>
      <c r="C202" s="2">
        <v>1993</v>
      </c>
      <c r="D202" s="10">
        <f>Fngdp_rpch!G202</f>
        <v>5.0000029177870609</v>
      </c>
      <c r="E202" s="1">
        <f t="shared" si="15"/>
        <v>5.0000029177870609</v>
      </c>
      <c r="F202" s="4">
        <f>IF(INDEX(WEOApr2024all!$B$1:$BG$197,MATCH('Figure 2.5'!B202,WEOApr2024all!$B$1:$B$197,0),MATCH('Figure 2.5'!C202,WEOApr2024all!$B$1:$BG$1,0))="","",INDEX(WEOApr2024all!$B$1:$BG$197,MATCH('Figure 2.5'!B202,WEOApr2024all!$B$1:$B$197,0),MATCH('Figure 2.5'!C202,WEOApr2024all!$B$1:$BG$1,0)))</f>
        <v>6.2510000000000003</v>
      </c>
      <c r="G202" s="1">
        <f t="shared" si="16"/>
        <v>-1.2509970822129395</v>
      </c>
      <c r="J202" t="s">
        <v>9</v>
      </c>
      <c r="K202" t="s">
        <v>10</v>
      </c>
      <c r="L202" s="2">
        <v>1992</v>
      </c>
      <c r="M202" s="1" cm="1">
        <f t="array" ref="M202">INDEX($E$1:$E$6469,MATCH(1,($A$1:$A$6469=J202)*($C$1:$C$6469=L202),0))</f>
        <v>3.089003656098277</v>
      </c>
      <c r="N202" s="1" cm="1">
        <f t="array" ref="N202">INDEX($F$1:$F$6469,MATCH(1,($A$1:$A$6469=J202)*($C$1:$C$6469=L202),0))</f>
        <v>2.0939999999999999</v>
      </c>
      <c r="O202" s="1">
        <f t="shared" si="17"/>
        <v>0.99500365609827712</v>
      </c>
      <c r="R202" s="1"/>
      <c r="T202" t="s">
        <v>141</v>
      </c>
      <c r="U202" t="s">
        <v>142</v>
      </c>
      <c r="V202" s="2">
        <v>2011</v>
      </c>
      <c r="W202" s="1" cm="1">
        <f t="array" ref="W202">INDEX($E$1:$E$6469,MATCH(1,($A$1:$A$6469=T202)*($C$1:$C$6469=V202),0))</f>
        <v>4.4358004602690126</v>
      </c>
      <c r="X202" s="1" cm="1">
        <f t="array" ref="X202">INDEX($F$1:$F$6469,MATCH(1,($A$1:$A$6469=T202)*($C$1:$C$6469=V202),0))</f>
        <v>9.6280000000000001</v>
      </c>
      <c r="Y202" s="1">
        <f t="shared" si="18"/>
        <v>-5.1921995397309875</v>
      </c>
      <c r="Z202"/>
      <c r="AA202"/>
    </row>
    <row r="203" spans="1:27">
      <c r="A203" t="s">
        <v>61</v>
      </c>
      <c r="B203" t="s">
        <v>62</v>
      </c>
      <c r="C203" s="2">
        <v>1994</v>
      </c>
      <c r="D203" s="10">
        <f>Fngdp_rpch!H203</f>
        <v>3.9982727674231944</v>
      </c>
      <c r="E203" s="1">
        <f t="shared" si="15"/>
        <v>3.9982727674231944</v>
      </c>
      <c r="F203" s="4">
        <f>IF(INDEX(WEOApr2024all!$B$1:$BG$197,MATCH('Figure 2.5'!B203,WEOApr2024all!$B$1:$B$197,0),MATCH('Figure 2.5'!C203,WEOApr2024all!$B$1:$BG$1,0))="","",INDEX(WEOApr2024all!$B$1:$BG$197,MATCH('Figure 2.5'!B203,WEOApr2024all!$B$1:$B$197,0),MATCH('Figure 2.5'!C203,WEOApr2024all!$B$1:$BG$1,0)))</f>
        <v>5.83</v>
      </c>
      <c r="G203" s="1">
        <f t="shared" si="16"/>
        <v>-1.8317272325768057</v>
      </c>
      <c r="J203" t="s">
        <v>9</v>
      </c>
      <c r="K203" t="s">
        <v>10</v>
      </c>
      <c r="L203" s="2">
        <v>1993</v>
      </c>
      <c r="M203" s="1" cm="1">
        <f t="array" ref="M203">INDEX($E$1:$E$6469,MATCH(1,($A$1:$A$6469=J203)*($C$1:$C$6469=L203),0))</f>
        <v>3.0889905308661536</v>
      </c>
      <c r="N203" s="1" cm="1">
        <f t="array" ref="N203">INDEX($F$1:$F$6469,MATCH(1,($A$1:$A$6469=J203)*($C$1:$C$6469=L203),0))</f>
        <v>0.52700000000000002</v>
      </c>
      <c r="O203" s="1">
        <f t="shared" si="17"/>
        <v>2.5619905308661535</v>
      </c>
      <c r="R203" s="1"/>
      <c r="T203" t="s">
        <v>141</v>
      </c>
      <c r="U203" t="s">
        <v>142</v>
      </c>
      <c r="V203" s="2">
        <v>2012</v>
      </c>
      <c r="W203" s="1" cm="1">
        <f t="array" ref="W203">INDEX($E$1:$E$6469,MATCH(1,($A$1:$A$6469=T203)*($C$1:$C$6469=V203),0))</f>
        <v>4.4539607635465162</v>
      </c>
      <c r="X203" s="1" cm="1">
        <f t="array" ref="X203">INDEX($F$1:$F$6469,MATCH(1,($A$1:$A$6469=T203)*($C$1:$C$6469=V203),0))</f>
        <v>6.6260000000000003</v>
      </c>
      <c r="Y203" s="1">
        <f t="shared" si="18"/>
        <v>-2.1720392364534842</v>
      </c>
      <c r="Z203"/>
      <c r="AA203"/>
    </row>
    <row r="204" spans="1:27">
      <c r="A204" t="s">
        <v>61</v>
      </c>
      <c r="B204" t="s">
        <v>62</v>
      </c>
      <c r="C204" s="2">
        <v>1995</v>
      </c>
      <c r="D204" s="10">
        <f>Fngdp_rpch!I204</f>
        <v>4.0001867519282586</v>
      </c>
      <c r="E204" s="1">
        <f t="shared" si="15"/>
        <v>4.0001867519282586</v>
      </c>
      <c r="F204" s="4">
        <f>IF(INDEX(WEOApr2024all!$B$1:$BG$197,MATCH('Figure 2.5'!B204,WEOApr2024all!$B$1:$B$197,0),MATCH('Figure 2.5'!C204,WEOApr2024all!$B$1:$BG$1,0))="","",INDEX(WEOApr2024all!$B$1:$BG$197,MATCH('Figure 2.5'!B204,WEOApr2024all!$B$1:$B$197,0),MATCH('Figure 2.5'!C204,WEOApr2024all!$B$1:$BG$1,0)))</f>
        <v>-2.8450000000000002</v>
      </c>
      <c r="G204" s="1">
        <f t="shared" si="16"/>
        <v>6.8451867519282583</v>
      </c>
      <c r="J204" t="s">
        <v>9</v>
      </c>
      <c r="K204" t="s">
        <v>10</v>
      </c>
      <c r="L204" s="2">
        <v>1994</v>
      </c>
      <c r="M204" s="1" cm="1">
        <f t="array" ref="M204">INDEX($E$1:$E$6469,MATCH(1,($A$1:$A$6469=J204)*($C$1:$C$6469=L204),0))</f>
        <v>1.2999847073114967</v>
      </c>
      <c r="N204" s="1" cm="1">
        <f t="array" ref="N204">INDEX($F$1:$F$6469,MATCH(1,($A$1:$A$6469=J204)*($C$1:$C$6469=L204),0))</f>
        <v>2.4020000000000001</v>
      </c>
      <c r="O204" s="1">
        <f t="shared" si="17"/>
        <v>-1.1020152926885034</v>
      </c>
      <c r="R204" s="1"/>
      <c r="T204" t="s">
        <v>141</v>
      </c>
      <c r="U204" t="s">
        <v>142</v>
      </c>
      <c r="V204" s="2">
        <v>2013</v>
      </c>
      <c r="W204" s="1" cm="1">
        <f t="array" ref="W204">INDEX($E$1:$E$6469,MATCH(1,($A$1:$A$6469=T204)*($C$1:$C$6469=V204),0))</f>
        <v>1.8813835376106036</v>
      </c>
      <c r="X204" s="1" cm="1">
        <f t="array" ref="X204">INDEX($F$1:$F$6469,MATCH(1,($A$1:$A$6469=T204)*($C$1:$C$6469=V204),0))</f>
        <v>1.149</v>
      </c>
      <c r="Y204" s="1">
        <f t="shared" si="18"/>
        <v>0.7323835376106036</v>
      </c>
      <c r="Z204"/>
      <c r="AA204"/>
    </row>
    <row r="205" spans="1:27">
      <c r="A205" t="s">
        <v>61</v>
      </c>
      <c r="B205" t="s">
        <v>62</v>
      </c>
      <c r="C205" s="2">
        <v>1996</v>
      </c>
      <c r="D205" s="10">
        <f>Fngdp_rpch!J205</f>
        <v>2.9995664414643297</v>
      </c>
      <c r="E205" s="1">
        <f t="shared" si="15"/>
        <v>2.9995664414643297</v>
      </c>
      <c r="F205" s="4">
        <f>IF(INDEX(WEOApr2024all!$B$1:$BG$197,MATCH('Figure 2.5'!B205,WEOApr2024all!$B$1:$B$197,0),MATCH('Figure 2.5'!C205,WEOApr2024all!$B$1:$BG$1,0))="","",INDEX(WEOApr2024all!$B$1:$BG$197,MATCH('Figure 2.5'!B205,WEOApr2024all!$B$1:$B$197,0),MATCH('Figure 2.5'!C205,WEOApr2024all!$B$1:$BG$1,0)))</f>
        <v>5.5270000000000001</v>
      </c>
      <c r="G205" s="1">
        <f t="shared" si="16"/>
        <v>-2.5274335585356704</v>
      </c>
      <c r="J205" t="s">
        <v>9</v>
      </c>
      <c r="K205" t="s">
        <v>10</v>
      </c>
      <c r="L205" s="2">
        <v>1995</v>
      </c>
      <c r="M205" s="1" cm="1">
        <f t="array" ref="M205">INDEX($E$1:$E$6469,MATCH(1,($A$1:$A$6469=J205)*($C$1:$C$6469=L205),0))</f>
        <v>2.9400031815177918</v>
      </c>
      <c r="N205" s="1" cm="1">
        <f t="array" ref="N205">INDEX($F$1:$F$6469,MATCH(1,($A$1:$A$6469=J205)*($C$1:$C$6469=L205),0))</f>
        <v>2.6680000000000001</v>
      </c>
      <c r="O205" s="1">
        <f t="shared" si="17"/>
        <v>0.27200318151779168</v>
      </c>
      <c r="R205" s="1"/>
      <c r="T205" t="s">
        <v>141</v>
      </c>
      <c r="U205" t="s">
        <v>142</v>
      </c>
      <c r="V205" s="2">
        <v>2014</v>
      </c>
      <c r="W205" s="1" cm="1">
        <f t="array" ref="W205">INDEX($E$1:$E$6469,MATCH(1,($A$1:$A$6469=T205)*($C$1:$C$6469=V205),0))</f>
        <v>2.5508771890160542</v>
      </c>
      <c r="X205" s="1" cm="1">
        <f t="array" ref="X205">INDEX($F$1:$F$6469,MATCH(1,($A$1:$A$6469=T205)*($C$1:$C$6469=V205),0))</f>
        <v>0.501</v>
      </c>
      <c r="Y205" s="1">
        <f t="shared" si="18"/>
        <v>2.0498771890160543</v>
      </c>
      <c r="Z205"/>
      <c r="AA205"/>
    </row>
    <row r="206" spans="1:27">
      <c r="A206" t="s">
        <v>61</v>
      </c>
      <c r="B206" t="s">
        <v>62</v>
      </c>
      <c r="C206" s="2">
        <v>1997</v>
      </c>
      <c r="D206" s="10">
        <f>Fngdp_rpch!K206</f>
        <v>4.9999969315997372</v>
      </c>
      <c r="E206" s="1">
        <f t="shared" si="15"/>
        <v>4.9999969315997372</v>
      </c>
      <c r="F206" s="4">
        <f>IF(INDEX(WEOApr2024all!$B$1:$BG$197,MATCH('Figure 2.5'!B206,WEOApr2024all!$B$1:$B$197,0),MATCH('Figure 2.5'!C206,WEOApr2024all!$B$1:$BG$1,0))="","",INDEX(WEOApr2024all!$B$1:$BG$197,MATCH('Figure 2.5'!B206,WEOApr2024all!$B$1:$B$197,0),MATCH('Figure 2.5'!C206,WEOApr2024all!$B$1:$BG$1,0)))</f>
        <v>8.1110000000000007</v>
      </c>
      <c r="G206" s="1">
        <f t="shared" si="16"/>
        <v>-3.1110030684002634</v>
      </c>
      <c r="J206" t="s">
        <v>9</v>
      </c>
      <c r="K206" t="s">
        <v>10</v>
      </c>
      <c r="L206" s="2">
        <v>1996</v>
      </c>
      <c r="M206" s="1" cm="1">
        <f t="array" ref="M206">INDEX($E$1:$E$6469,MATCH(1,($A$1:$A$6469=J206)*($C$1:$C$6469=L206),0))</f>
        <v>2.4885841019621768</v>
      </c>
      <c r="N206" s="1" cm="1">
        <f t="array" ref="N206">INDEX($F$1:$F$6469,MATCH(1,($A$1:$A$6469=J206)*($C$1:$C$6469=L206),0))</f>
        <v>2.3980000000000001</v>
      </c>
      <c r="O206" s="1">
        <f t="shared" si="17"/>
        <v>9.05841019621767E-2</v>
      </c>
      <c r="R206" s="1"/>
      <c r="T206" t="s">
        <v>141</v>
      </c>
      <c r="U206" t="s">
        <v>142</v>
      </c>
      <c r="V206" s="2">
        <v>2015</v>
      </c>
      <c r="W206" s="1" cm="1">
        <f t="array" ref="W206">INDEX($E$1:$E$6469,MATCH(1,($A$1:$A$6469=T206)*($C$1:$C$6469=V206),0))</f>
        <v>1.7896080841016682</v>
      </c>
      <c r="X206" s="1" cm="1">
        <f t="array" ref="X206">INDEX($F$1:$F$6469,MATCH(1,($A$1:$A$6469=T206)*($C$1:$C$6469=V206),0))</f>
        <v>0.59299999999999997</v>
      </c>
      <c r="Y206" s="1">
        <f t="shared" si="18"/>
        <v>1.1966080841016682</v>
      </c>
      <c r="Z206"/>
      <c r="AA206"/>
    </row>
    <row r="207" spans="1:27">
      <c r="A207" t="s">
        <v>61</v>
      </c>
      <c r="B207" t="s">
        <v>62</v>
      </c>
      <c r="C207" s="2">
        <v>1998</v>
      </c>
      <c r="D207" s="10">
        <f>Fngdp_rpch!L207</f>
        <v>5.4999993120819823</v>
      </c>
      <c r="E207" s="1">
        <f t="shared" si="15"/>
        <v>5.4999993120819823</v>
      </c>
      <c r="F207" s="4">
        <f>IF(INDEX(WEOApr2024all!$B$1:$BG$197,MATCH('Figure 2.5'!B207,WEOApr2024all!$B$1:$B$197,0),MATCH('Figure 2.5'!C207,WEOApr2024all!$B$1:$BG$1,0))="","",INDEX(WEOApr2024all!$B$1:$BG$197,MATCH('Figure 2.5'!B207,WEOApr2024all!$B$1:$B$197,0),MATCH('Figure 2.5'!C207,WEOApr2024all!$B$1:$BG$1,0)))</f>
        <v>3.85</v>
      </c>
      <c r="G207" s="1">
        <f t="shared" si="16"/>
        <v>1.6499993120819823</v>
      </c>
      <c r="J207" t="s">
        <v>9</v>
      </c>
      <c r="K207" t="s">
        <v>10</v>
      </c>
      <c r="L207" s="2">
        <v>1997</v>
      </c>
      <c r="M207" s="1" cm="1">
        <f t="array" ref="M207">INDEX($E$1:$E$6469,MATCH(1,($A$1:$A$6469=J207)*($C$1:$C$6469=L207),0))</f>
        <v>0.98259010125185675</v>
      </c>
      <c r="N207" s="1" cm="1">
        <f t="array" ref="N207">INDEX($F$1:$F$6469,MATCH(1,($A$1:$A$6469=J207)*($C$1:$C$6469=L207),0))</f>
        <v>2.0939999999999999</v>
      </c>
      <c r="O207" s="1">
        <f t="shared" si="17"/>
        <v>-1.1114098987481431</v>
      </c>
      <c r="R207" s="1"/>
      <c r="T207" t="s">
        <v>141</v>
      </c>
      <c r="U207" t="s">
        <v>142</v>
      </c>
      <c r="V207" s="2">
        <v>2016</v>
      </c>
      <c r="W207" s="1" cm="1">
        <f t="array" ref="W207">INDEX($E$1:$E$6469,MATCH(1,($A$1:$A$6469=T207)*($C$1:$C$6469=V207),0))</f>
        <v>2.5187631516600861</v>
      </c>
      <c r="X207" s="1" cm="1">
        <f t="array" ref="X207">INDEX($F$1:$F$6469,MATCH(1,($A$1:$A$6469=T207)*($C$1:$C$6469=V207),0))</f>
        <v>2.9260000000000002</v>
      </c>
      <c r="Y207" s="1">
        <f t="shared" si="18"/>
        <v>-0.40723684833991403</v>
      </c>
      <c r="Z207"/>
      <c r="AA207"/>
    </row>
    <row r="208" spans="1:27">
      <c r="A208" t="s">
        <v>61</v>
      </c>
      <c r="B208" t="s">
        <v>62</v>
      </c>
      <c r="C208" s="2">
        <v>1999</v>
      </c>
      <c r="D208" s="10">
        <f>Fngdp_rpch!M208</f>
        <v>4.0416093427502187</v>
      </c>
      <c r="E208" s="1">
        <f t="shared" si="15"/>
        <v>4.0416093427502187</v>
      </c>
      <c r="F208" s="4">
        <f>IF(INDEX(WEOApr2024all!$B$1:$BG$197,MATCH('Figure 2.5'!B208,WEOApr2024all!$B$1:$B$197,0),MATCH('Figure 2.5'!C208,WEOApr2024all!$B$1:$BG$1,0))="","",INDEX(WEOApr2024all!$B$1:$BG$197,MATCH('Figure 2.5'!B208,WEOApr2024all!$B$1:$B$197,0),MATCH('Figure 2.5'!C208,WEOApr2024all!$B$1:$BG$1,0)))</f>
        <v>-3.3849999999999998</v>
      </c>
      <c r="G208" s="1">
        <f t="shared" si="16"/>
        <v>7.4266093427502184</v>
      </c>
      <c r="J208" t="s">
        <v>9</v>
      </c>
      <c r="K208" t="s">
        <v>10</v>
      </c>
      <c r="L208" s="2">
        <v>1998</v>
      </c>
      <c r="M208" s="1" cm="1">
        <f t="array" ref="M208">INDEX($E$1:$E$6469,MATCH(1,($A$1:$A$6469=J208)*($C$1:$C$6469=L208),0))</f>
        <v>2.6971991494911141</v>
      </c>
      <c r="N208" s="1" cm="1">
        <f t="array" ref="N208">INDEX($F$1:$F$6469,MATCH(1,($A$1:$A$6469=J208)*($C$1:$C$6469=L208),0))</f>
        <v>3.581</v>
      </c>
      <c r="O208" s="1">
        <f t="shared" si="17"/>
        <v>-0.8838008505088859</v>
      </c>
      <c r="R208" s="1"/>
      <c r="T208" t="s">
        <v>141</v>
      </c>
      <c r="U208" t="s">
        <v>142</v>
      </c>
      <c r="V208" s="2">
        <v>2017</v>
      </c>
      <c r="W208" s="1" cm="1">
        <f t="array" ref="W208">INDEX($E$1:$E$6469,MATCH(1,($A$1:$A$6469=T208)*($C$1:$C$6469=V208),0))</f>
        <v>2.6214497834504469</v>
      </c>
      <c r="X208" s="1" cm="1">
        <f t="array" ref="X208">INDEX($F$1:$F$6469,MATCH(1,($A$1:$A$6469=T208)*($C$1:$C$6469=V208),0))</f>
        <v>-4.7119999999999997</v>
      </c>
      <c r="Y208" s="1">
        <f t="shared" si="18"/>
        <v>7.3334497834504466</v>
      </c>
      <c r="Z208"/>
      <c r="AA208"/>
    </row>
    <row r="209" spans="1:27">
      <c r="A209" t="s">
        <v>61</v>
      </c>
      <c r="B209" t="s">
        <v>62</v>
      </c>
      <c r="C209" s="2">
        <v>2000</v>
      </c>
      <c r="D209" s="10">
        <f>Fngdp_rpch!N209</f>
        <v>1.5175655079331385</v>
      </c>
      <c r="E209" s="1">
        <f t="shared" si="15"/>
        <v>1.5175655079331385</v>
      </c>
      <c r="F209" s="4">
        <f>IF(INDEX(WEOApr2024all!$B$1:$BG$197,MATCH('Figure 2.5'!B209,WEOApr2024all!$B$1:$B$197,0),MATCH('Figure 2.5'!C209,WEOApr2024all!$B$1:$BG$1,0))="","",INDEX(WEOApr2024all!$B$1:$BG$197,MATCH('Figure 2.5'!B209,WEOApr2024all!$B$1:$B$197,0),MATCH('Figure 2.5'!C209,WEOApr2024all!$B$1:$BG$1,0)))</f>
        <v>-0.78900000000000003</v>
      </c>
      <c r="G209" s="1">
        <f t="shared" si="16"/>
        <v>2.3065655079331386</v>
      </c>
      <c r="J209" t="s">
        <v>9</v>
      </c>
      <c r="K209" t="s">
        <v>10</v>
      </c>
      <c r="L209" s="2">
        <v>1999</v>
      </c>
      <c r="M209" s="1" cm="1">
        <f t="array" ref="M209">INDEX($E$1:$E$6469,MATCH(1,($A$1:$A$6469=J209)*($C$1:$C$6469=L209),0))</f>
        <v>2.6134742321817672</v>
      </c>
      <c r="N209" s="1" cm="1">
        <f t="array" ref="N209">INDEX($F$1:$F$6469,MATCH(1,($A$1:$A$6469=J209)*($C$1:$C$6469=L209),0))</f>
        <v>3.556</v>
      </c>
      <c r="O209" s="1">
        <f t="shared" si="17"/>
        <v>-0.94252576781823283</v>
      </c>
      <c r="R209" s="1"/>
      <c r="T209" t="s">
        <v>141</v>
      </c>
      <c r="U209" t="s">
        <v>142</v>
      </c>
      <c r="V209" s="2">
        <v>2018</v>
      </c>
      <c r="W209" s="1" cm="1">
        <f t="array" ref="W209">INDEX($E$1:$E$6469,MATCH(1,($A$1:$A$6469=T209)*($C$1:$C$6469=V209),0))</f>
        <v>4.1011829350136031</v>
      </c>
      <c r="X209" s="1" cm="1">
        <f t="array" ref="X209">INDEX($F$1:$F$6469,MATCH(1,($A$1:$A$6469=T209)*($C$1:$C$6469=V209),0))</f>
        <v>2.4340000000000002</v>
      </c>
      <c r="Y209" s="1">
        <f t="shared" si="18"/>
        <v>1.6671829350136029</v>
      </c>
      <c r="Z209"/>
      <c r="AA209"/>
    </row>
    <row r="210" spans="1:27">
      <c r="A210" t="s">
        <v>61</v>
      </c>
      <c r="B210" t="s">
        <v>62</v>
      </c>
      <c r="C210" s="2">
        <v>2001</v>
      </c>
      <c r="D210" s="10">
        <f>Fngdp_rpch!O210</f>
        <v>3.7000000000000366</v>
      </c>
      <c r="E210" s="1">
        <f t="shared" si="15"/>
        <v>3.7000000000000366</v>
      </c>
      <c r="F210" s="4">
        <f>IF(INDEX(WEOApr2024all!$B$1:$BG$197,MATCH('Figure 2.5'!B210,WEOApr2024all!$B$1:$B$197,0),MATCH('Figure 2.5'!C210,WEOApr2024all!$B$1:$BG$1,0))="","",INDEX(WEOApr2024all!$B$1:$BG$197,MATCH('Figure 2.5'!B210,WEOApr2024all!$B$1:$B$197,0),MATCH('Figure 2.5'!C210,WEOApr2024all!$B$1:$BG$1,0)))</f>
        <v>-4.4089999999999998</v>
      </c>
      <c r="G210" s="1">
        <f t="shared" si="16"/>
        <v>8.1090000000000373</v>
      </c>
      <c r="J210" t="s">
        <v>9</v>
      </c>
      <c r="K210" t="s">
        <v>10</v>
      </c>
      <c r="L210" s="2">
        <v>2000</v>
      </c>
      <c r="M210" s="1" cm="1">
        <f t="array" ref="M210">INDEX($E$1:$E$6469,MATCH(1,($A$1:$A$6469=J210)*($C$1:$C$6469=L210),0))</f>
        <v>2.522501459065829</v>
      </c>
      <c r="N210" s="1" cm="1">
        <f t="array" ref="N210">INDEX($F$1:$F$6469,MATCH(1,($A$1:$A$6469=J210)*($C$1:$C$6469=L210),0))</f>
        <v>3.3759999999999999</v>
      </c>
      <c r="O210" s="1">
        <f t="shared" si="17"/>
        <v>-0.85349854093417088</v>
      </c>
      <c r="R210" s="1"/>
      <c r="T210" t="s">
        <v>141</v>
      </c>
      <c r="U210" t="s">
        <v>142</v>
      </c>
      <c r="V210" s="2">
        <v>2019</v>
      </c>
      <c r="W210" s="1" cm="1">
        <f t="array" ref="W210">INDEX($E$1:$E$6469,MATCH(1,($A$1:$A$6469=T210)*($C$1:$C$6469=V210),0))</f>
        <v>4.0622380148311654</v>
      </c>
      <c r="X210" s="1" cm="1">
        <f t="array" ref="X210">INDEX($F$1:$F$6469,MATCH(1,($A$1:$A$6469=T210)*($C$1:$C$6469=V210),0))</f>
        <v>1.3819999999999999</v>
      </c>
      <c r="Y210" s="1">
        <f t="shared" si="18"/>
        <v>2.6802380148311657</v>
      </c>
      <c r="Z210"/>
      <c r="AA210"/>
    </row>
    <row r="211" spans="1:27">
      <c r="A211" t="s">
        <v>61</v>
      </c>
      <c r="B211" t="s">
        <v>62</v>
      </c>
      <c r="C211" s="2">
        <v>2002</v>
      </c>
      <c r="D211" s="10">
        <f>Fngdp_rpch!P211</f>
        <v>2.5630741459958584</v>
      </c>
      <c r="E211" s="1">
        <f t="shared" si="15"/>
        <v>2.5630741459958584</v>
      </c>
      <c r="F211" s="4">
        <f>IF(INDEX(WEOApr2024all!$B$1:$BG$197,MATCH('Figure 2.5'!B211,WEOApr2024all!$B$1:$B$197,0),MATCH('Figure 2.5'!C211,WEOApr2024all!$B$1:$BG$1,0))="","",INDEX(WEOApr2024all!$B$1:$BG$197,MATCH('Figure 2.5'!B211,WEOApr2024all!$B$1:$B$197,0),MATCH('Figure 2.5'!C211,WEOApr2024all!$B$1:$BG$1,0)))</f>
        <v>-10.894</v>
      </c>
      <c r="G211" s="1">
        <f t="shared" si="16"/>
        <v>13.457074145995858</v>
      </c>
      <c r="J211" t="s">
        <v>9</v>
      </c>
      <c r="K211" t="s">
        <v>10</v>
      </c>
      <c r="L211" s="2">
        <v>2001</v>
      </c>
      <c r="M211" s="1" cm="1">
        <f t="array" ref="M211">INDEX($E$1:$E$6469,MATCH(1,($A$1:$A$6469=J211)*($C$1:$C$6469=L211),0))</f>
        <v>2.9106362024563071</v>
      </c>
      <c r="N211" s="1" cm="1">
        <f t="array" ref="N211">INDEX($F$1:$F$6469,MATCH(1,($A$1:$A$6469=J211)*($C$1:$C$6469=L211),0))</f>
        <v>1.2669999999999999</v>
      </c>
      <c r="O211" s="1">
        <f t="shared" si="17"/>
        <v>1.6436362024563071</v>
      </c>
      <c r="R211" s="1"/>
      <c r="T211" t="s">
        <v>141</v>
      </c>
      <c r="U211" t="s">
        <v>142</v>
      </c>
      <c r="V211" s="2">
        <v>2020</v>
      </c>
      <c r="W211" s="1" cm="1">
        <f t="array" ref="W211">INDEX($E$1:$E$6469,MATCH(1,($A$1:$A$6469=T211)*($C$1:$C$6469=V211),0))</f>
        <v>3.0711166389475908</v>
      </c>
      <c r="X211" s="1" cm="1">
        <f t="array" ref="X211">INDEX($F$1:$F$6469,MATCH(1,($A$1:$A$6469=T211)*($C$1:$C$6469=V211),0))</f>
        <v>-5.274</v>
      </c>
      <c r="Y211" s="1">
        <f t="shared" si="18"/>
        <v>8.3451166389475908</v>
      </c>
      <c r="Z211"/>
      <c r="AA211"/>
    </row>
    <row r="212" spans="1:27">
      <c r="A212" t="s">
        <v>61</v>
      </c>
      <c r="B212" t="s">
        <v>62</v>
      </c>
      <c r="C212" s="2">
        <v>2003</v>
      </c>
      <c r="D212" s="10">
        <f>Fngdp_rpch!Q212</f>
        <v>1.0342592015113672</v>
      </c>
      <c r="E212" s="1">
        <f t="shared" si="15"/>
        <v>1.0342592015113672</v>
      </c>
      <c r="F212" s="4">
        <f>IF(INDEX(WEOApr2024all!$B$1:$BG$197,MATCH('Figure 2.5'!B212,WEOApr2024all!$B$1:$B$197,0),MATCH('Figure 2.5'!C212,WEOApr2024all!$B$1:$BG$1,0))="","",INDEX(WEOApr2024all!$B$1:$BG$197,MATCH('Figure 2.5'!B212,WEOApr2024all!$B$1:$B$197,0),MATCH('Figure 2.5'!C212,WEOApr2024all!$B$1:$BG$1,0)))</f>
        <v>8.9550000000000001</v>
      </c>
      <c r="G212" s="1">
        <f t="shared" si="16"/>
        <v>-7.9207407984886329</v>
      </c>
      <c r="J212" t="s">
        <v>9</v>
      </c>
      <c r="K212" t="s">
        <v>10</v>
      </c>
      <c r="L212" s="2">
        <v>2002</v>
      </c>
      <c r="M212" s="1" cm="1">
        <f t="array" ref="M212">INDEX($E$1:$E$6469,MATCH(1,($A$1:$A$6469=J212)*($C$1:$C$6469=L212),0))</f>
        <v>2.5999999999999801</v>
      </c>
      <c r="N212" s="1" cm="1">
        <f t="array" ref="N212">INDEX($F$1:$F$6469,MATCH(1,($A$1:$A$6469=J212)*($C$1:$C$6469=L212),0))</f>
        <v>1.6519999999999999</v>
      </c>
      <c r="O212" s="1">
        <f t="shared" si="17"/>
        <v>0.94799999999998019</v>
      </c>
      <c r="R212" s="1"/>
      <c r="T212" t="s">
        <v>141</v>
      </c>
      <c r="U212" t="s">
        <v>142</v>
      </c>
      <c r="V212" s="2">
        <v>2021</v>
      </c>
      <c r="W212" s="1" cm="1">
        <f t="array" ref="W212">INDEX($E$1:$E$6469,MATCH(1,($A$1:$A$6469=T212)*($C$1:$C$6469=V212),0))</f>
        <v>0.64815735699441657</v>
      </c>
      <c r="X212" s="1" cm="1">
        <f t="array" ref="X212">INDEX($F$1:$F$6469,MATCH(1,($A$1:$A$6469=T212)*($C$1:$C$6469=V212),0))</f>
        <v>1.698</v>
      </c>
      <c r="Y212" s="1">
        <f t="shared" si="18"/>
        <v>-1.0498426430055834</v>
      </c>
      <c r="Z212"/>
      <c r="AA212"/>
    </row>
    <row r="213" spans="1:27">
      <c r="A213" t="s">
        <v>61</v>
      </c>
      <c r="B213" t="s">
        <v>62</v>
      </c>
      <c r="C213" s="2">
        <v>2004</v>
      </c>
      <c r="D213" s="10">
        <f>Fngdp_rpch!R213</f>
        <v>3.9979925385383419</v>
      </c>
      <c r="E213" s="1">
        <f t="shared" si="15"/>
        <v>3.9979925385383419</v>
      </c>
      <c r="F213" s="4">
        <f>IF(INDEX(WEOApr2024all!$B$1:$BG$197,MATCH('Figure 2.5'!B213,WEOApr2024all!$B$1:$B$197,0),MATCH('Figure 2.5'!C213,WEOApr2024all!$B$1:$BG$1,0))="","",INDEX(WEOApr2024all!$B$1:$BG$197,MATCH('Figure 2.5'!B213,WEOApr2024all!$B$1:$B$197,0),MATCH('Figure 2.5'!C213,WEOApr2024all!$B$1:$BG$1,0)))</f>
        <v>8.9109999999999996</v>
      </c>
      <c r="G213" s="1">
        <f t="shared" si="16"/>
        <v>-4.9130074614616577</v>
      </c>
      <c r="J213" t="s">
        <v>9</v>
      </c>
      <c r="K213" t="s">
        <v>10</v>
      </c>
      <c r="L213" s="2">
        <v>2003</v>
      </c>
      <c r="M213" s="1" cm="1">
        <f t="array" ref="M213">INDEX($E$1:$E$6469,MATCH(1,($A$1:$A$6469=J213)*($C$1:$C$6469=L213),0))</f>
        <v>2.2500000000000187</v>
      </c>
      <c r="N213" s="1" cm="1">
        <f t="array" ref="N213">INDEX($F$1:$F$6469,MATCH(1,($A$1:$A$6469=J213)*($C$1:$C$6469=L213),0))</f>
        <v>0.94099999999999995</v>
      </c>
      <c r="O213" s="1">
        <f t="shared" si="17"/>
        <v>1.3090000000000188</v>
      </c>
      <c r="R213" s="1"/>
      <c r="T213" t="s">
        <v>259</v>
      </c>
      <c r="U213" t="s">
        <v>260</v>
      </c>
      <c r="V213" s="2">
        <v>1991</v>
      </c>
      <c r="W213" s="1" cm="1">
        <f t="array" ref="W213">INDEX($E$1:$E$6469,MATCH(1,($A$1:$A$6469=T213)*($C$1:$C$6469=V213),0))</f>
        <v>3.2829778151122202</v>
      </c>
      <c r="X213" s="1" cm="1">
        <f t="array" ref="X213">INDEX($F$1:$F$6469,MATCH(1,($A$1:$A$6469=T213)*($C$1:$C$6469=V213),0))</f>
        <v>18.32</v>
      </c>
      <c r="Y213" s="1">
        <f t="shared" si="18"/>
        <v>-15.03702218488778</v>
      </c>
      <c r="Z213"/>
      <c r="AA213"/>
    </row>
    <row r="214" spans="1:27">
      <c r="A214" t="s">
        <v>61</v>
      </c>
      <c r="B214" t="s">
        <v>62</v>
      </c>
      <c r="C214" s="2">
        <v>2005</v>
      </c>
      <c r="D214" s="10">
        <f>Fngdp_rpch!S214</f>
        <v>4.0189728858272433</v>
      </c>
      <c r="E214" s="1">
        <f t="shared" si="15"/>
        <v>4.0189728858272433</v>
      </c>
      <c r="F214" s="4">
        <f>IF(INDEX(WEOApr2024all!$B$1:$BG$197,MATCH('Figure 2.5'!B214,WEOApr2024all!$B$1:$B$197,0),MATCH('Figure 2.5'!C214,WEOApr2024all!$B$1:$BG$1,0))="","",INDEX(WEOApr2024all!$B$1:$BG$197,MATCH('Figure 2.5'!B214,WEOApr2024all!$B$1:$B$197,0),MATCH('Figure 2.5'!C214,WEOApr2024all!$B$1:$BG$1,0)))</f>
        <v>8.8520000000000003</v>
      </c>
      <c r="G214" s="1">
        <f t="shared" si="16"/>
        <v>-4.833027114172757</v>
      </c>
      <c r="J214" t="s">
        <v>9</v>
      </c>
      <c r="K214" t="s">
        <v>10</v>
      </c>
      <c r="L214" s="2">
        <v>2004</v>
      </c>
      <c r="M214" s="1" cm="1">
        <f t="array" ref="M214">INDEX($E$1:$E$6469,MATCH(1,($A$1:$A$6469=J214)*($C$1:$C$6469=L214),0))</f>
        <v>1.5496516400941296</v>
      </c>
      <c r="N214" s="1" cm="1">
        <f t="array" ref="N214">INDEX($F$1:$F$6469,MATCH(1,($A$1:$A$6469=J214)*($C$1:$C$6469=L214),0))</f>
        <v>2.7349999999999999</v>
      </c>
      <c r="O214" s="1">
        <f t="shared" si="17"/>
        <v>-1.1853483599058703</v>
      </c>
      <c r="R214" s="1"/>
      <c r="T214" t="s">
        <v>259</v>
      </c>
      <c r="U214" t="s">
        <v>260</v>
      </c>
      <c r="V214" s="2">
        <v>1992</v>
      </c>
      <c r="W214" s="1" cm="1">
        <f t="array" ref="W214">INDEX($E$1:$E$6469,MATCH(1,($A$1:$A$6469=T214)*($C$1:$C$6469=V214),0))</f>
        <v>2.672883021846717</v>
      </c>
      <c r="X214" s="1" cm="1">
        <f t="array" ref="X214">INDEX($F$1:$F$6469,MATCH(1,($A$1:$A$6469=T214)*($C$1:$C$6469=V214),0))</f>
        <v>-4.5449999999999999</v>
      </c>
      <c r="Y214" s="1">
        <f t="shared" si="18"/>
        <v>7.2178830218467169</v>
      </c>
      <c r="Z214"/>
      <c r="AA214"/>
    </row>
    <row r="215" spans="1:27">
      <c r="A215" t="s">
        <v>61</v>
      </c>
      <c r="B215" t="s">
        <v>62</v>
      </c>
      <c r="C215" s="2">
        <v>2006</v>
      </c>
      <c r="D215" s="10">
        <f>Fngdp_rpch!T215</f>
        <v>4.1545395124934492</v>
      </c>
      <c r="E215" s="1">
        <f t="shared" si="15"/>
        <v>4.1545395124934492</v>
      </c>
      <c r="F215" s="4">
        <f>IF(INDEX(WEOApr2024all!$B$1:$BG$197,MATCH('Figure 2.5'!B215,WEOApr2024all!$B$1:$B$197,0),MATCH('Figure 2.5'!C215,WEOApr2024all!$B$1:$BG$1,0))="","",INDEX(WEOApr2024all!$B$1:$BG$197,MATCH('Figure 2.5'!B215,WEOApr2024all!$B$1:$B$197,0),MATCH('Figure 2.5'!C215,WEOApr2024all!$B$1:$BG$1,0)))</f>
        <v>8.0470000000000006</v>
      </c>
      <c r="G215" s="1">
        <f t="shared" si="16"/>
        <v>-3.8924604875065514</v>
      </c>
      <c r="J215" t="s">
        <v>9</v>
      </c>
      <c r="K215" t="s">
        <v>10</v>
      </c>
      <c r="L215" s="2">
        <v>2005</v>
      </c>
      <c r="M215" s="1" cm="1">
        <f t="array" ref="M215">INDEX($E$1:$E$6469,MATCH(1,($A$1:$A$6469=J215)*($C$1:$C$6469=L215),0))</f>
        <v>2.4042758193942859</v>
      </c>
      <c r="N215" s="1" cm="1">
        <f t="array" ref="N215">INDEX($F$1:$F$6469,MATCH(1,($A$1:$A$6469=J215)*($C$1:$C$6469=L215),0))</f>
        <v>2.2440000000000002</v>
      </c>
      <c r="O215" s="1">
        <f t="shared" si="17"/>
        <v>0.1602758193942857</v>
      </c>
      <c r="R215" s="1"/>
      <c r="T215" t="s">
        <v>259</v>
      </c>
      <c r="U215" t="s">
        <v>260</v>
      </c>
      <c r="V215" s="2">
        <v>1993</v>
      </c>
      <c r="W215" s="1" cm="1">
        <f t="array" ref="W215">INDEX($E$1:$E$6469,MATCH(1,($A$1:$A$6469=T215)*($C$1:$C$6469=V215),0))</f>
        <v>-1.2684605776103197E-2</v>
      </c>
      <c r="X215" s="1" cm="1">
        <f t="array" ref="X215">INDEX($F$1:$F$6469,MATCH(1,($A$1:$A$6469=T215)*($C$1:$C$6469=V215),0))</f>
        <v>-5.468</v>
      </c>
      <c r="Y215" s="1">
        <f t="shared" si="18"/>
        <v>5.4553153942238968</v>
      </c>
      <c r="Z215"/>
      <c r="AA215"/>
    </row>
    <row r="216" spans="1:27">
      <c r="A216" t="s">
        <v>61</v>
      </c>
      <c r="B216" t="s">
        <v>62</v>
      </c>
      <c r="C216" s="2">
        <v>2007</v>
      </c>
      <c r="D216" s="10">
        <f>Fngdp_rpch!U216</f>
        <v>5.9566346950459259</v>
      </c>
      <c r="E216" s="1">
        <f t="shared" si="15"/>
        <v>5.9566346950459259</v>
      </c>
      <c r="F216" s="4">
        <f>IF(INDEX(WEOApr2024all!$B$1:$BG$197,MATCH('Figure 2.5'!B216,WEOApr2024all!$B$1:$B$197,0),MATCH('Figure 2.5'!C216,WEOApr2024all!$B$1:$BG$1,0))="","",INDEX(WEOApr2024all!$B$1:$BG$197,MATCH('Figure 2.5'!B216,WEOApr2024all!$B$1:$B$197,0),MATCH('Figure 2.5'!C216,WEOApr2024all!$B$1:$BG$1,0)))</f>
        <v>9.0079999999999991</v>
      </c>
      <c r="G216" s="1">
        <f t="shared" si="16"/>
        <v>-3.0513653049540732</v>
      </c>
      <c r="J216" t="s">
        <v>9</v>
      </c>
      <c r="K216" t="s">
        <v>10</v>
      </c>
      <c r="L216" s="2">
        <v>2006</v>
      </c>
      <c r="M216" s="1" cm="1">
        <f t="array" ref="M216">INDEX($E$1:$E$6469,MATCH(1,($A$1:$A$6469=J216)*($C$1:$C$6469=L216),0))</f>
        <v>2.1728244513864237</v>
      </c>
      <c r="N216" s="1" cm="1">
        <f t="array" ref="N216">INDEX($F$1:$F$6469,MATCH(1,($A$1:$A$6469=J216)*($C$1:$C$6469=L216),0))</f>
        <v>3.4540000000000002</v>
      </c>
      <c r="O216" s="1">
        <f t="shared" si="17"/>
        <v>-1.2811755486135765</v>
      </c>
      <c r="R216" s="1"/>
      <c r="T216" t="s">
        <v>259</v>
      </c>
      <c r="U216" t="s">
        <v>260</v>
      </c>
      <c r="V216" s="2">
        <v>1994</v>
      </c>
      <c r="W216" s="1" cm="1">
        <f t="array" ref="W216">INDEX($E$1:$E$6469,MATCH(1,($A$1:$A$6469=T216)*($C$1:$C$6469=V216),0))</f>
        <v>-0.55823218859080148</v>
      </c>
      <c r="X216" s="1" cm="1">
        <f t="array" ref="X216">INDEX($F$1:$F$6469,MATCH(1,($A$1:$A$6469=T216)*($C$1:$C$6469=V216),0))</f>
        <v>3.2189999999999999</v>
      </c>
      <c r="Y216" s="1">
        <f t="shared" si="18"/>
        <v>-3.7772321885908013</v>
      </c>
      <c r="Z216"/>
      <c r="AA216"/>
    </row>
    <row r="217" spans="1:27">
      <c r="A217" t="s">
        <v>61</v>
      </c>
      <c r="B217" t="s">
        <v>62</v>
      </c>
      <c r="C217" s="2">
        <v>2008</v>
      </c>
      <c r="D217" s="10">
        <f>Fngdp_rpch!V217</f>
        <v>5.4999999999999938</v>
      </c>
      <c r="E217" s="1">
        <f t="shared" si="15"/>
        <v>5.4999999999999938</v>
      </c>
      <c r="F217" s="4">
        <f>IF(INDEX(WEOApr2024all!$B$1:$BG$197,MATCH('Figure 2.5'!B217,WEOApr2024all!$B$1:$B$197,0),MATCH('Figure 2.5'!C217,WEOApr2024all!$B$1:$BG$1,0))="","",INDEX(WEOApr2024all!$B$1:$BG$197,MATCH('Figure 2.5'!B217,WEOApr2024all!$B$1:$B$197,0),MATCH('Figure 2.5'!C217,WEOApr2024all!$B$1:$BG$1,0)))</f>
        <v>4.0570000000000004</v>
      </c>
      <c r="G217" s="1">
        <f t="shared" si="16"/>
        <v>1.4429999999999934</v>
      </c>
      <c r="J217" t="s">
        <v>9</v>
      </c>
      <c r="K217" t="s">
        <v>10</v>
      </c>
      <c r="L217" s="2">
        <v>2007</v>
      </c>
      <c r="M217" s="1" cm="1">
        <f t="array" ref="M217">INDEX($E$1:$E$6469,MATCH(1,($A$1:$A$6469=J217)*($C$1:$C$6469=L217),0))</f>
        <v>2.2570407105204637</v>
      </c>
      <c r="N217" s="1" cm="1">
        <f t="array" ref="N217">INDEX($F$1:$F$6469,MATCH(1,($A$1:$A$6469=J217)*($C$1:$C$6469=L217),0))</f>
        <v>3.7269999999999999</v>
      </c>
      <c r="O217" s="1">
        <f t="shared" si="17"/>
        <v>-1.4699592894795361</v>
      </c>
      <c r="R217" s="1"/>
      <c r="T217" t="s">
        <v>259</v>
      </c>
      <c r="U217" t="s">
        <v>260</v>
      </c>
      <c r="V217" s="2">
        <v>1995</v>
      </c>
      <c r="W217" s="1" cm="1">
        <f t="array" ref="W217">INDEX($E$1:$E$6469,MATCH(1,($A$1:$A$6469=T217)*($C$1:$C$6469=V217),0))</f>
        <v>2.0668517680371146</v>
      </c>
      <c r="X217" s="1" cm="1">
        <f t="array" ref="X217">INDEX($F$1:$F$6469,MATCH(1,($A$1:$A$6469=T217)*($C$1:$C$6469=V217),0))</f>
        <v>-15.430999999999999</v>
      </c>
      <c r="Y217" s="1">
        <f t="shared" si="18"/>
        <v>17.497851768037116</v>
      </c>
      <c r="Z217"/>
      <c r="AA217"/>
    </row>
    <row r="218" spans="1:27">
      <c r="A218" t="s">
        <v>61</v>
      </c>
      <c r="B218" t="s">
        <v>62</v>
      </c>
      <c r="C218" s="2">
        <v>2009</v>
      </c>
      <c r="D218" s="10">
        <f>Fngdp_rpch!W218</f>
        <v>3.6000000000000032</v>
      </c>
      <c r="E218" s="1">
        <f t="shared" si="15"/>
        <v>3.6000000000000032</v>
      </c>
      <c r="F218" s="4">
        <f>IF(INDEX(WEOApr2024all!$B$1:$BG$197,MATCH('Figure 2.5'!B218,WEOApr2024all!$B$1:$B$197,0),MATCH('Figure 2.5'!C218,WEOApr2024all!$B$1:$BG$1,0))="","",INDEX(WEOApr2024all!$B$1:$BG$197,MATCH('Figure 2.5'!B218,WEOApr2024all!$B$1:$B$197,0),MATCH('Figure 2.5'!C218,WEOApr2024all!$B$1:$BG$1,0)))</f>
        <v>-5.9189999999999996</v>
      </c>
      <c r="G218" s="1">
        <f t="shared" si="16"/>
        <v>9.5190000000000019</v>
      </c>
      <c r="J218" t="s">
        <v>9</v>
      </c>
      <c r="K218" t="s">
        <v>10</v>
      </c>
      <c r="L218" s="2">
        <v>2008</v>
      </c>
      <c r="M218" s="1" cm="1">
        <f t="array" ref="M218">INDEX($E$1:$E$6469,MATCH(1,($A$1:$A$6469=J218)*($C$1:$C$6469=L218),0))</f>
        <v>2.485614359375532</v>
      </c>
      <c r="N218" s="1" cm="1">
        <f t="array" ref="N218">INDEX($F$1:$F$6469,MATCH(1,($A$1:$A$6469=J218)*($C$1:$C$6469=L218),0))</f>
        <v>1.46</v>
      </c>
      <c r="O218" s="1">
        <f t="shared" si="17"/>
        <v>1.025614359375532</v>
      </c>
      <c r="R218" s="1"/>
      <c r="T218" t="s">
        <v>259</v>
      </c>
      <c r="U218" t="s">
        <v>260</v>
      </c>
      <c r="V218" s="2">
        <v>1996</v>
      </c>
      <c r="W218" s="1" cm="1">
        <f t="array" ref="W218">INDEX($E$1:$E$6469,MATCH(1,($A$1:$A$6469=T218)*($C$1:$C$6469=V218),0))</f>
        <v>1.0000045082330322</v>
      </c>
      <c r="X218" s="1" cm="1">
        <f t="array" ref="X218">INDEX($F$1:$F$6469,MATCH(1,($A$1:$A$6469=T218)*($C$1:$C$6469=V218),0))</f>
        <v>1.7589999999999999</v>
      </c>
      <c r="Y218" s="1">
        <f t="shared" si="18"/>
        <v>-0.75899549176696768</v>
      </c>
      <c r="Z218"/>
      <c r="AA218"/>
    </row>
    <row r="219" spans="1:27">
      <c r="A219" t="s">
        <v>61</v>
      </c>
      <c r="B219" t="s">
        <v>62</v>
      </c>
      <c r="C219" s="2">
        <v>2010</v>
      </c>
      <c r="D219" s="10">
        <f>Fngdp_rpch!X219</f>
        <v>1.4999999999999458</v>
      </c>
      <c r="E219" s="1">
        <f t="shared" si="15"/>
        <v>1.4999999999999458</v>
      </c>
      <c r="F219" s="4">
        <f>IF(INDEX(WEOApr2024all!$B$1:$BG$197,MATCH('Figure 2.5'!B219,WEOApr2024all!$B$1:$B$197,0),MATCH('Figure 2.5'!C219,WEOApr2024all!$B$1:$BG$1,0))="","",INDEX(WEOApr2024all!$B$1:$BG$197,MATCH('Figure 2.5'!B219,WEOApr2024all!$B$1:$B$197,0),MATCH('Figure 2.5'!C219,WEOApr2024all!$B$1:$BG$1,0)))</f>
        <v>10.125</v>
      </c>
      <c r="G219" s="1">
        <f t="shared" si="16"/>
        <v>-8.6250000000000533</v>
      </c>
      <c r="J219" t="s">
        <v>9</v>
      </c>
      <c r="K219" t="s">
        <v>10</v>
      </c>
      <c r="L219" s="2">
        <v>2009</v>
      </c>
      <c r="M219" s="1" cm="1">
        <f t="array" ref="M219">INDEX($E$1:$E$6469,MATCH(1,($A$1:$A$6469=J219)*($C$1:$C$6469=L219),0))</f>
        <v>0.75962355722150043</v>
      </c>
      <c r="N219" s="1" cm="1">
        <f t="array" ref="N219">INDEX($F$1:$F$6469,MATCH(1,($A$1:$A$6469=J219)*($C$1:$C$6469=L219),0))</f>
        <v>-3.7650000000000001</v>
      </c>
      <c r="O219" s="1">
        <f t="shared" si="17"/>
        <v>4.524623557221501</v>
      </c>
      <c r="R219" s="1"/>
      <c r="T219" t="s">
        <v>259</v>
      </c>
      <c r="U219" t="s">
        <v>260</v>
      </c>
      <c r="V219" s="2">
        <v>1997</v>
      </c>
      <c r="W219" s="1" cm="1">
        <f t="array" ref="W219">INDEX($E$1:$E$6469,MATCH(1,($A$1:$A$6469=T219)*($C$1:$C$6469=V219),0))</f>
        <v>2.6124493101062018</v>
      </c>
      <c r="X219" s="1" cm="1">
        <f t="array" ref="X219">INDEX($F$1:$F$6469,MATCH(1,($A$1:$A$6469=T219)*($C$1:$C$6469=V219),0))</f>
        <v>-2.6349999999999998</v>
      </c>
      <c r="Y219" s="1">
        <f t="shared" si="18"/>
        <v>5.2474493101062016</v>
      </c>
      <c r="Z219"/>
      <c r="AA219"/>
    </row>
    <row r="220" spans="1:27">
      <c r="A220" t="s">
        <v>61</v>
      </c>
      <c r="B220" t="s">
        <v>62</v>
      </c>
      <c r="C220" s="2">
        <v>2011</v>
      </c>
      <c r="D220" s="10">
        <f>Fngdp_rpch!Y220</f>
        <v>4.0267792850358086</v>
      </c>
      <c r="E220" s="1">
        <f t="shared" si="15"/>
        <v>4.0267792850358086</v>
      </c>
      <c r="F220" s="4">
        <f>IF(INDEX(WEOApr2024all!$B$1:$BG$197,MATCH('Figure 2.5'!B220,WEOApr2024all!$B$1:$B$197,0),MATCH('Figure 2.5'!C220,WEOApr2024all!$B$1:$BG$1,0))="","",INDEX(WEOApr2024all!$B$1:$BG$197,MATCH('Figure 2.5'!B220,WEOApr2024all!$B$1:$B$197,0),MATCH('Figure 2.5'!C220,WEOApr2024all!$B$1:$BG$1,0)))</f>
        <v>6.0039999999999996</v>
      </c>
      <c r="G220" s="1">
        <f t="shared" si="16"/>
        <v>-1.9772207149641909</v>
      </c>
      <c r="J220" t="s">
        <v>9</v>
      </c>
      <c r="K220" t="s">
        <v>10</v>
      </c>
      <c r="L220" s="2">
        <v>2010</v>
      </c>
      <c r="M220" s="1" cm="1">
        <f t="array" ref="M220">INDEX($E$1:$E$6469,MATCH(1,($A$1:$A$6469=J220)*($C$1:$C$6469=L220),0))</f>
        <v>0.30346059915797863</v>
      </c>
      <c r="N220" s="1" cm="1">
        <f t="array" ref="N220">INDEX($F$1:$F$6469,MATCH(1,($A$1:$A$6469=J220)*($C$1:$C$6469=L220),0))</f>
        <v>1.837</v>
      </c>
      <c r="O220" s="1">
        <f t="shared" si="17"/>
        <v>-1.5335394008420213</v>
      </c>
      <c r="R220" s="1"/>
      <c r="T220" t="s">
        <v>259</v>
      </c>
      <c r="U220" t="s">
        <v>260</v>
      </c>
      <c r="V220" s="2">
        <v>1998</v>
      </c>
      <c r="W220" s="1" cm="1">
        <f t="array" ref="W220">INDEX($E$1:$E$6469,MATCH(1,($A$1:$A$6469=T220)*($C$1:$C$6469=V220),0))</f>
        <v>2.5999988592746437</v>
      </c>
      <c r="X220" s="1" cm="1">
        <f t="array" ref="X220">INDEX($F$1:$F$6469,MATCH(1,($A$1:$A$6469=T220)*($C$1:$C$6469=V220),0))</f>
        <v>-0.67600000000000005</v>
      </c>
      <c r="Y220" s="1">
        <f t="shared" si="18"/>
        <v>3.2759988592746438</v>
      </c>
      <c r="Z220"/>
      <c r="AA220"/>
    </row>
    <row r="221" spans="1:27">
      <c r="A221" t="s">
        <v>61</v>
      </c>
      <c r="B221" t="s">
        <v>62</v>
      </c>
      <c r="C221" s="2">
        <v>2012</v>
      </c>
      <c r="D221" s="10">
        <f>Fngdp_rpch!Z221</f>
        <v>4.6210724879093279</v>
      </c>
      <c r="E221" s="1">
        <f t="shared" si="15"/>
        <v>4.6210724879093279</v>
      </c>
      <c r="F221" s="4">
        <f>IF(INDEX(WEOApr2024all!$B$1:$BG$197,MATCH('Figure 2.5'!B221,WEOApr2024all!$B$1:$B$197,0),MATCH('Figure 2.5'!C221,WEOApr2024all!$B$1:$BG$1,0))="","",INDEX(WEOApr2024all!$B$1:$BG$197,MATCH('Figure 2.5'!B221,WEOApr2024all!$B$1:$B$197,0),MATCH('Figure 2.5'!C221,WEOApr2024all!$B$1:$BG$1,0)))</f>
        <v>-1.026</v>
      </c>
      <c r="G221" s="1">
        <f t="shared" si="16"/>
        <v>5.6470724879093277</v>
      </c>
      <c r="J221" t="s">
        <v>9</v>
      </c>
      <c r="K221" t="s">
        <v>10</v>
      </c>
      <c r="L221" s="2">
        <v>2011</v>
      </c>
      <c r="M221" s="1" cm="1">
        <f t="array" ref="M221">INDEX($E$1:$E$6469,MATCH(1,($A$1:$A$6469=J221)*($C$1:$C$6469=L221),0))</f>
        <v>1.6392848994248643</v>
      </c>
      <c r="N221" s="1" cm="1">
        <f t="array" ref="N221">INDEX($F$1:$F$6469,MATCH(1,($A$1:$A$6469=J221)*($C$1:$C$6469=L221),0))</f>
        <v>2.923</v>
      </c>
      <c r="O221" s="1">
        <f t="shared" si="17"/>
        <v>-1.2837151005751357</v>
      </c>
      <c r="R221" s="1"/>
      <c r="T221" t="s">
        <v>259</v>
      </c>
      <c r="U221" t="s">
        <v>260</v>
      </c>
      <c r="V221" s="2">
        <v>1999</v>
      </c>
      <c r="W221" s="1" cm="1">
        <f t="array" ref="W221">INDEX($E$1:$E$6469,MATCH(1,($A$1:$A$6469=T221)*($C$1:$C$6469=V221),0))</f>
        <v>2.5999964792415176</v>
      </c>
      <c r="X221" s="1" cm="1">
        <f t="array" ref="X221">INDEX($F$1:$F$6469,MATCH(1,($A$1:$A$6469=T221)*($C$1:$C$6469=V221),0))</f>
        <v>-0.189</v>
      </c>
      <c r="Y221" s="1">
        <f t="shared" si="18"/>
        <v>2.7889964792415176</v>
      </c>
      <c r="Z221"/>
      <c r="AA221"/>
    </row>
    <row r="222" spans="1:27">
      <c r="A222" t="s">
        <v>61</v>
      </c>
      <c r="B222" t="s">
        <v>62</v>
      </c>
      <c r="C222" s="2">
        <v>2013</v>
      </c>
      <c r="D222" s="10">
        <f>Fngdp_rpch!AA222</f>
        <v>3.0589727866695116</v>
      </c>
      <c r="E222" s="1">
        <f t="shared" si="15"/>
        <v>3.0589727866695116</v>
      </c>
      <c r="F222" s="4">
        <f>IF(INDEX(WEOApr2024all!$B$1:$BG$197,MATCH('Figure 2.5'!B222,WEOApr2024all!$B$1:$B$197,0),MATCH('Figure 2.5'!C222,WEOApr2024all!$B$1:$BG$1,0))="","",INDEX(WEOApr2024all!$B$1:$BG$197,MATCH('Figure 2.5'!B222,WEOApr2024all!$B$1:$B$197,0),MATCH('Figure 2.5'!C222,WEOApr2024all!$B$1:$BG$1,0)))</f>
        <v>2.4049999999999998</v>
      </c>
      <c r="G222" s="1">
        <f t="shared" si="16"/>
        <v>0.65397278666951175</v>
      </c>
      <c r="J222" t="s">
        <v>9</v>
      </c>
      <c r="K222" t="s">
        <v>10</v>
      </c>
      <c r="L222" s="2">
        <v>2012</v>
      </c>
      <c r="M222" s="1" cm="1">
        <f t="array" ref="M222">INDEX($E$1:$E$6469,MATCH(1,($A$1:$A$6469=J222)*($C$1:$C$6469=L222),0))</f>
        <v>1.6399999999996639</v>
      </c>
      <c r="N222" s="1" cm="1">
        <f t="array" ref="N222">INDEX($F$1:$F$6469,MATCH(1,($A$1:$A$6469=J222)*($C$1:$C$6469=L222),0))</f>
        <v>0.68</v>
      </c>
      <c r="O222" s="1">
        <f t="shared" si="17"/>
        <v>0.9599999999996639</v>
      </c>
      <c r="R222" s="1"/>
      <c r="T222" t="s">
        <v>259</v>
      </c>
      <c r="U222" t="s">
        <v>260</v>
      </c>
      <c r="V222" s="2">
        <v>2000</v>
      </c>
      <c r="W222" s="1" cm="1">
        <f t="array" ref="W222">INDEX($E$1:$E$6469,MATCH(1,($A$1:$A$6469=T222)*($C$1:$C$6469=V222),0))</f>
        <v>2.6124571520528272</v>
      </c>
      <c r="X222" s="1" cm="1">
        <f t="array" ref="X222">INDEX($F$1:$F$6469,MATCH(1,($A$1:$A$6469=T222)*($C$1:$C$6469=V222),0))</f>
        <v>4.0419999999999998</v>
      </c>
      <c r="Y222" s="1">
        <f t="shared" si="18"/>
        <v>-1.4295428479471726</v>
      </c>
      <c r="Z222"/>
      <c r="AA222"/>
    </row>
    <row r="223" spans="1:27">
      <c r="A223" t="s">
        <v>61</v>
      </c>
      <c r="B223" t="s">
        <v>62</v>
      </c>
      <c r="C223" s="2">
        <v>2014</v>
      </c>
      <c r="D223" s="10">
        <f>Fngdp_rpch!AB223</f>
        <v>2.7509999138731978</v>
      </c>
      <c r="E223" s="1">
        <f t="shared" si="15"/>
        <v>2.7509999138731978</v>
      </c>
      <c r="F223" s="4">
        <f>IF(INDEX(WEOApr2024all!$B$1:$BG$197,MATCH('Figure 2.5'!B223,WEOApr2024all!$B$1:$B$197,0),MATCH('Figure 2.5'!C223,WEOApr2024all!$B$1:$BG$1,0))="","",INDEX(WEOApr2024all!$B$1:$BG$197,MATCH('Figure 2.5'!B223,WEOApr2024all!$B$1:$B$197,0),MATCH('Figure 2.5'!C223,WEOApr2024all!$B$1:$BG$1,0)))</f>
        <v>-2.5129999999999999</v>
      </c>
      <c r="G223" s="1">
        <f t="shared" si="16"/>
        <v>5.2639999138731977</v>
      </c>
      <c r="J223" t="s">
        <v>9</v>
      </c>
      <c r="K223" t="s">
        <v>10</v>
      </c>
      <c r="L223" s="2">
        <v>2013</v>
      </c>
      <c r="M223" s="1" cm="1">
        <f t="array" ref="M223">INDEX($E$1:$E$6469,MATCH(1,($A$1:$A$6469=J223)*($C$1:$C$6469=L223),0))</f>
        <v>1.0578599323190607</v>
      </c>
      <c r="N223" s="1" cm="1">
        <f t="array" ref="N223">INDEX($F$1:$F$6469,MATCH(1,($A$1:$A$6469=J223)*($C$1:$C$6469=L223),0))</f>
        <v>2.5999999999999999E-2</v>
      </c>
      <c r="O223" s="1">
        <f t="shared" si="17"/>
        <v>1.0318599323190607</v>
      </c>
      <c r="R223" s="1"/>
      <c r="T223" t="s">
        <v>259</v>
      </c>
      <c r="U223" t="s">
        <v>260</v>
      </c>
      <c r="V223" s="2">
        <v>2001</v>
      </c>
      <c r="W223" s="1" cm="1">
        <f t="array" ref="W223">INDEX($E$1:$E$6469,MATCH(1,($A$1:$A$6469=T223)*($C$1:$C$6469=V223),0))</f>
        <v>2.9989513430622949</v>
      </c>
      <c r="X223" s="1" cm="1">
        <f t="array" ref="X223">INDEX($F$1:$F$6469,MATCH(1,($A$1:$A$6469=T223)*($C$1:$C$6469=V223),0))</f>
        <v>2.6259999999999999</v>
      </c>
      <c r="Y223" s="1">
        <f t="shared" si="18"/>
        <v>0.37295134306229505</v>
      </c>
      <c r="Z223"/>
      <c r="AA223"/>
    </row>
    <row r="224" spans="1:27">
      <c r="A224" t="s">
        <v>61</v>
      </c>
      <c r="B224" t="s">
        <v>62</v>
      </c>
      <c r="C224" s="2">
        <v>2015</v>
      </c>
      <c r="D224" s="10">
        <f>Fngdp_rpch!AC224</f>
        <v>-1.4999999999999902</v>
      </c>
      <c r="E224" s="1">
        <f t="shared" si="15"/>
        <v>-1.4999999999999902</v>
      </c>
      <c r="F224" s="4">
        <f>IF(INDEX(WEOApr2024all!$B$1:$BG$197,MATCH('Figure 2.5'!B224,WEOApr2024all!$B$1:$B$197,0),MATCH('Figure 2.5'!C224,WEOApr2024all!$B$1:$BG$1,0))="","",INDEX(WEOApr2024all!$B$1:$BG$197,MATCH('Figure 2.5'!B224,WEOApr2024all!$B$1:$B$197,0),MATCH('Figure 2.5'!C224,WEOApr2024all!$B$1:$BG$1,0)))</f>
        <v>2.7309999999999999</v>
      </c>
      <c r="G224" s="1">
        <f t="shared" si="16"/>
        <v>-4.2309999999999901</v>
      </c>
      <c r="J224" t="s">
        <v>9</v>
      </c>
      <c r="K224" t="s">
        <v>10</v>
      </c>
      <c r="L224" s="2">
        <v>2014</v>
      </c>
      <c r="M224" s="1" cm="1">
        <f t="array" ref="M224">INDEX($E$1:$E$6469,MATCH(1,($A$1:$A$6469=J224)*($C$1:$C$6469=L224),0))</f>
        <v>1.6382903094164014</v>
      </c>
      <c r="N224" s="1" cm="1">
        <f t="array" ref="N224">INDEX($F$1:$F$6469,MATCH(1,($A$1:$A$6469=J224)*($C$1:$C$6469=L224),0))</f>
        <v>0.66100000000000003</v>
      </c>
      <c r="O224" s="1">
        <f t="shared" si="17"/>
        <v>0.97729030941640138</v>
      </c>
      <c r="R224" s="1"/>
      <c r="T224" t="s">
        <v>259</v>
      </c>
      <c r="U224" t="s">
        <v>260</v>
      </c>
      <c r="V224" s="2">
        <v>2002</v>
      </c>
      <c r="W224" s="1" cm="1">
        <f t="array" ref="W224">INDEX($E$1:$E$6469,MATCH(1,($A$1:$A$6469=T224)*($C$1:$C$6469=V224),0))</f>
        <v>3.4840472818635115</v>
      </c>
      <c r="X224" s="1" cm="1">
        <f t="array" ref="X224">INDEX($F$1:$F$6469,MATCH(1,($A$1:$A$6469=T224)*($C$1:$C$6469=V224),0))</f>
        <v>-3.7269999999999999</v>
      </c>
      <c r="Y224" s="1">
        <f t="shared" si="18"/>
        <v>7.211047281863511</v>
      </c>
      <c r="Z224"/>
      <c r="AA224"/>
    </row>
    <row r="225" spans="1:27">
      <c r="A225" t="s">
        <v>61</v>
      </c>
      <c r="B225" t="s">
        <v>62</v>
      </c>
      <c r="C225" s="2">
        <v>2016</v>
      </c>
      <c r="D225" s="10">
        <f>Fngdp_rpch!AD225</f>
        <v>-0.74453050476259719</v>
      </c>
      <c r="E225" s="1">
        <f t="shared" si="15"/>
        <v>-0.74453050476259719</v>
      </c>
      <c r="F225" s="4">
        <f>IF(INDEX(WEOApr2024all!$B$1:$BG$197,MATCH('Figure 2.5'!B225,WEOApr2024all!$B$1:$B$197,0),MATCH('Figure 2.5'!C225,WEOApr2024all!$B$1:$BG$1,0))="","",INDEX(WEOApr2024all!$B$1:$BG$197,MATCH('Figure 2.5'!B225,WEOApr2024all!$B$1:$B$197,0),MATCH('Figure 2.5'!C225,WEOApr2024all!$B$1:$BG$1,0)))</f>
        <v>-2.08</v>
      </c>
      <c r="G225" s="1">
        <f t="shared" si="16"/>
        <v>1.3354694952374029</v>
      </c>
      <c r="J225" t="s">
        <v>9</v>
      </c>
      <c r="K225" t="s">
        <v>10</v>
      </c>
      <c r="L225" s="2">
        <v>2015</v>
      </c>
      <c r="M225" s="1" cm="1">
        <f t="array" ref="M225">INDEX($E$1:$E$6469,MATCH(1,($A$1:$A$6469=J225)*($C$1:$C$6469=L225),0))</f>
        <v>1.8550951210670963</v>
      </c>
      <c r="N225" s="1" cm="1">
        <f t="array" ref="N225">INDEX($F$1:$F$6469,MATCH(1,($A$1:$A$6469=J225)*($C$1:$C$6469=L225),0))</f>
        <v>1.0149999999999999</v>
      </c>
      <c r="O225" s="1">
        <f t="shared" si="17"/>
        <v>0.84009512106709638</v>
      </c>
      <c r="R225" s="1"/>
      <c r="T225" t="s">
        <v>259</v>
      </c>
      <c r="U225" t="s">
        <v>260</v>
      </c>
      <c r="V225" s="2">
        <v>2003</v>
      </c>
      <c r="W225" s="1" cm="1">
        <f t="array" ref="W225">INDEX($E$1:$E$6469,MATCH(1,($A$1:$A$6469=T225)*($C$1:$C$6469=V225),0))</f>
        <v>2.4499999999999966</v>
      </c>
      <c r="X225" s="1" cm="1">
        <f t="array" ref="X225">INDEX($F$1:$F$6469,MATCH(1,($A$1:$A$6469=T225)*($C$1:$C$6469=V225),0))</f>
        <v>16.145</v>
      </c>
      <c r="Y225" s="1">
        <f t="shared" si="18"/>
        <v>-13.695000000000004</v>
      </c>
      <c r="Z225"/>
      <c r="AA225"/>
    </row>
    <row r="226" spans="1:27">
      <c r="A226" t="s">
        <v>61</v>
      </c>
      <c r="B226" t="s">
        <v>62</v>
      </c>
      <c r="C226" s="2">
        <v>2017</v>
      </c>
      <c r="D226" s="10">
        <f>Fngdp_rpch!AE226</f>
        <v>2.7305167633328464</v>
      </c>
      <c r="E226" s="1">
        <f t="shared" si="15"/>
        <v>2.7305167633328464</v>
      </c>
      <c r="F226" s="4">
        <f>IF(INDEX(WEOApr2024all!$B$1:$BG$197,MATCH('Figure 2.5'!B226,WEOApr2024all!$B$1:$B$197,0),MATCH('Figure 2.5'!C226,WEOApr2024all!$B$1:$BG$1,0))="","",INDEX(WEOApr2024all!$B$1:$BG$197,MATCH('Figure 2.5'!B226,WEOApr2024all!$B$1:$B$197,0),MATCH('Figure 2.5'!C226,WEOApr2024all!$B$1:$BG$1,0)))</f>
        <v>2.8180000000000001</v>
      </c>
      <c r="G226" s="1">
        <f t="shared" si="16"/>
        <v>-8.748323666715363E-2</v>
      </c>
      <c r="J226" t="s">
        <v>9</v>
      </c>
      <c r="K226" t="s">
        <v>10</v>
      </c>
      <c r="L226" s="2">
        <v>2016</v>
      </c>
      <c r="M226" s="1" cm="1">
        <f t="array" ref="M226">INDEX($E$1:$E$6469,MATCH(1,($A$1:$A$6469=J226)*($C$1:$C$6469=L226),0))</f>
        <v>1.5875841172463101</v>
      </c>
      <c r="N226" s="1" cm="1">
        <f t="array" ref="N226">INDEX($F$1:$F$6469,MATCH(1,($A$1:$A$6469=J226)*($C$1:$C$6469=L226),0))</f>
        <v>1.9890000000000001</v>
      </c>
      <c r="O226" s="1">
        <f t="shared" si="17"/>
        <v>-0.40141588275369</v>
      </c>
      <c r="R226" s="1"/>
      <c r="T226" t="s">
        <v>259</v>
      </c>
      <c r="U226" t="s">
        <v>260</v>
      </c>
      <c r="V226" s="2">
        <v>2004</v>
      </c>
      <c r="W226" s="1" cm="1">
        <f t="array" ref="W226">INDEX($E$1:$E$6469,MATCH(1,($A$1:$A$6469=T226)*($C$1:$C$6469=V226),0))</f>
        <v>2.7567800557337652</v>
      </c>
      <c r="X226" s="1" cm="1">
        <f t="array" ref="X226">INDEX($F$1:$F$6469,MATCH(1,($A$1:$A$6469=T226)*($C$1:$C$6469=V226),0))</f>
        <v>5.8449999999999998</v>
      </c>
      <c r="Y226" s="1">
        <f t="shared" si="18"/>
        <v>-3.0882199442662346</v>
      </c>
      <c r="Z226"/>
      <c r="AA226"/>
    </row>
    <row r="227" spans="1:27">
      <c r="A227" t="s">
        <v>61</v>
      </c>
      <c r="B227" t="s">
        <v>62</v>
      </c>
      <c r="C227" s="2">
        <v>2018</v>
      </c>
      <c r="D227" s="10">
        <f>Fngdp_rpch!AF227</f>
        <v>2.5084146098284688</v>
      </c>
      <c r="E227" s="1">
        <f t="shared" si="15"/>
        <v>2.5084146098284688</v>
      </c>
      <c r="F227" s="4">
        <f>IF(INDEX(WEOApr2024all!$B$1:$BG$197,MATCH('Figure 2.5'!B227,WEOApr2024all!$B$1:$B$197,0),MATCH('Figure 2.5'!C227,WEOApr2024all!$B$1:$BG$1,0))="","",INDEX(WEOApr2024all!$B$1:$BG$197,MATCH('Figure 2.5'!B227,WEOApr2024all!$B$1:$B$197,0),MATCH('Figure 2.5'!C227,WEOApr2024all!$B$1:$BG$1,0)))</f>
        <v>-2.617</v>
      </c>
      <c r="G227" s="1">
        <f t="shared" si="16"/>
        <v>5.1254146098284687</v>
      </c>
      <c r="J227" t="s">
        <v>9</v>
      </c>
      <c r="K227" t="s">
        <v>10</v>
      </c>
      <c r="L227" s="2">
        <v>2017</v>
      </c>
      <c r="M227" s="1" cm="1">
        <f t="array" ref="M227">INDEX($E$1:$E$6469,MATCH(1,($A$1:$A$6469=J227)*($C$1:$C$6469=L227),0))</f>
        <v>1.1800000000000033</v>
      </c>
      <c r="N227" s="1" cm="1">
        <f t="array" ref="N227">INDEX($F$1:$F$6469,MATCH(1,($A$1:$A$6469=J227)*($C$1:$C$6469=L227),0))</f>
        <v>2.2589999999999999</v>
      </c>
      <c r="O227" s="1">
        <f t="shared" si="17"/>
        <v>-1.0789999999999966</v>
      </c>
      <c r="R227" s="1"/>
      <c r="T227" t="s">
        <v>259</v>
      </c>
      <c r="U227" t="s">
        <v>260</v>
      </c>
      <c r="V227" s="2">
        <v>2005</v>
      </c>
      <c r="W227" s="1" cm="1">
        <f t="array" ref="W227">INDEX($E$1:$E$6469,MATCH(1,($A$1:$A$6469=T227)*($C$1:$C$6469=V227),0))</f>
        <v>4.7862042034526375</v>
      </c>
      <c r="X227" s="1" cm="1">
        <f t="array" ref="X227">INDEX($F$1:$F$6469,MATCH(1,($A$1:$A$6469=T227)*($C$1:$C$6469=V227),0))</f>
        <v>10.619</v>
      </c>
      <c r="Y227" s="1">
        <f t="shared" si="18"/>
        <v>-5.8327957965473622</v>
      </c>
      <c r="Z227"/>
      <c r="AA227"/>
    </row>
    <row r="228" spans="1:27">
      <c r="A228" t="s">
        <v>61</v>
      </c>
      <c r="B228" t="s">
        <v>62</v>
      </c>
      <c r="C228" s="2">
        <v>2019</v>
      </c>
      <c r="D228" s="10">
        <f>Fngdp_rpch!AG228</f>
        <v>-1.6190770308631142</v>
      </c>
      <c r="E228" s="1">
        <f t="shared" si="15"/>
        <v>-1.6190770308631142</v>
      </c>
      <c r="F228" s="4">
        <f>IF(INDEX(WEOApr2024all!$B$1:$BG$197,MATCH('Figure 2.5'!B228,WEOApr2024all!$B$1:$B$197,0),MATCH('Figure 2.5'!C228,WEOApr2024all!$B$1:$BG$1,0))="","",INDEX(WEOApr2024all!$B$1:$BG$197,MATCH('Figure 2.5'!B228,WEOApr2024all!$B$1:$B$197,0),MATCH('Figure 2.5'!C228,WEOApr2024all!$B$1:$BG$1,0)))</f>
        <v>-2.0009999999999999</v>
      </c>
      <c r="G228" s="1">
        <f t="shared" si="16"/>
        <v>0.38192296913688573</v>
      </c>
      <c r="J228" t="s">
        <v>9</v>
      </c>
      <c r="K228" t="s">
        <v>10</v>
      </c>
      <c r="L228" s="2">
        <v>2018</v>
      </c>
      <c r="M228" s="1" cm="1">
        <f t="array" ref="M228">INDEX($E$1:$E$6469,MATCH(1,($A$1:$A$6469=J228)*($C$1:$C$6469=L228),0))</f>
        <v>1.8499999999999961</v>
      </c>
      <c r="N228" s="1" cm="1">
        <f t="array" ref="N228">INDEX($F$1:$F$6469,MATCH(1,($A$1:$A$6469=J228)*($C$1:$C$6469=L228),0))</f>
        <v>2.4249999999999998</v>
      </c>
      <c r="O228" s="1">
        <f t="shared" si="17"/>
        <v>-0.57500000000000373</v>
      </c>
      <c r="R228" s="1"/>
      <c r="T228" t="s">
        <v>259</v>
      </c>
      <c r="U228" t="s">
        <v>260</v>
      </c>
      <c r="V228" s="2">
        <v>2006</v>
      </c>
      <c r="W228" s="1" cm="1">
        <f t="array" ref="W228">INDEX($E$1:$E$6469,MATCH(1,($A$1:$A$6469=T228)*($C$1:$C$6469=V228),0))</f>
        <v>4.4461590067767398</v>
      </c>
      <c r="X228" s="1" cm="1">
        <f t="array" ref="X228">INDEX($F$1:$F$6469,MATCH(1,($A$1:$A$6469=T228)*($C$1:$C$6469=V228),0))</f>
        <v>0.27800000000000002</v>
      </c>
      <c r="Y228" s="1">
        <f t="shared" si="18"/>
        <v>4.1681590067767402</v>
      </c>
      <c r="Z228"/>
      <c r="AA228"/>
    </row>
    <row r="229" spans="1:27">
      <c r="A229" t="s">
        <v>61</v>
      </c>
      <c r="B229" t="s">
        <v>62</v>
      </c>
      <c r="C229" s="2">
        <v>2020</v>
      </c>
      <c r="D229" s="10">
        <f>Fngdp_rpch!AH229</f>
        <v>-1.2812591705344545</v>
      </c>
      <c r="E229" s="1">
        <f t="shared" si="15"/>
        <v>-1.2812591705344545</v>
      </c>
      <c r="F229" s="4">
        <f>IF(INDEX(WEOApr2024all!$B$1:$BG$197,MATCH('Figure 2.5'!B229,WEOApr2024all!$B$1:$B$197,0),MATCH('Figure 2.5'!C229,WEOApr2024all!$B$1:$BG$1,0))="","",INDEX(WEOApr2024all!$B$1:$BG$197,MATCH('Figure 2.5'!B229,WEOApr2024all!$B$1:$B$197,0),MATCH('Figure 2.5'!C229,WEOApr2024all!$B$1:$BG$1,0)))</f>
        <v>-9.9</v>
      </c>
      <c r="G229" s="1">
        <f t="shared" si="16"/>
        <v>8.6187408294655459</v>
      </c>
      <c r="J229" t="s">
        <v>9</v>
      </c>
      <c r="K229" t="s">
        <v>10</v>
      </c>
      <c r="L229" s="2">
        <v>2019</v>
      </c>
      <c r="M229" s="1" cm="1">
        <f t="array" ref="M229">INDEX($E$1:$E$6469,MATCH(1,($A$1:$A$6469=J229)*($C$1:$C$6469=L229),0))</f>
        <v>2.1500000000000075</v>
      </c>
      <c r="N229" s="1" cm="1">
        <f t="array" ref="N229">INDEX($F$1:$F$6469,MATCH(1,($A$1:$A$6469=J229)*($C$1:$C$6469=L229),0))</f>
        <v>1.4510000000000001</v>
      </c>
      <c r="O229" s="1">
        <f t="shared" si="17"/>
        <v>0.69900000000000739</v>
      </c>
      <c r="R229" s="1"/>
      <c r="T229" t="s">
        <v>259</v>
      </c>
      <c r="U229" t="s">
        <v>260</v>
      </c>
      <c r="V229" s="2">
        <v>2007</v>
      </c>
      <c r="W229" s="1" cm="1">
        <f t="array" ref="W229">INDEX($E$1:$E$6469,MATCH(1,($A$1:$A$6469=T229)*($C$1:$C$6469=V229),0))</f>
        <v>4.5624603914599771</v>
      </c>
      <c r="X229" s="1" cm="1">
        <f t="array" ref="X229">INDEX($F$1:$F$6469,MATCH(1,($A$1:$A$6469=T229)*($C$1:$C$6469=V229),0))</f>
        <v>6.23</v>
      </c>
      <c r="Y229" s="1">
        <f t="shared" si="18"/>
        <v>-1.6675396085400234</v>
      </c>
      <c r="Z229"/>
      <c r="AA229"/>
    </row>
    <row r="230" spans="1:27">
      <c r="A230" t="s">
        <v>61</v>
      </c>
      <c r="B230" t="s">
        <v>62</v>
      </c>
      <c r="C230" s="2">
        <v>2021</v>
      </c>
      <c r="D230" s="10">
        <f>Fngdp_rpch!AI230</f>
        <v>4.8892320139459988</v>
      </c>
      <c r="E230" s="1">
        <f t="shared" si="15"/>
        <v>4.8892320139459988</v>
      </c>
      <c r="F230" s="4">
        <f>IF(INDEX(WEOApr2024all!$B$1:$BG$197,MATCH('Figure 2.5'!B230,WEOApr2024all!$B$1:$B$197,0),MATCH('Figure 2.5'!C230,WEOApr2024all!$B$1:$BG$1,0))="","",INDEX(WEOApr2024all!$B$1:$BG$197,MATCH('Figure 2.5'!B230,WEOApr2024all!$B$1:$B$197,0),MATCH('Figure 2.5'!C230,WEOApr2024all!$B$1:$BG$1,0)))</f>
        <v>10.718</v>
      </c>
      <c r="G230" s="1">
        <f t="shared" si="16"/>
        <v>-5.8287679860540011</v>
      </c>
      <c r="J230" t="s">
        <v>9</v>
      </c>
      <c r="K230" t="s">
        <v>10</v>
      </c>
      <c r="L230" s="2">
        <v>2020</v>
      </c>
      <c r="M230" s="1" cm="1">
        <f t="array" ref="M230">INDEX($E$1:$E$6469,MATCH(1,($A$1:$A$6469=J230)*($C$1:$C$6469=L230),0))</f>
        <v>1.6999999999999904</v>
      </c>
      <c r="N230" s="1" cm="1">
        <f t="array" ref="N230">INDEX($F$1:$F$6469,MATCH(1,($A$1:$A$6469=J230)*($C$1:$C$6469=L230),0))</f>
        <v>-6.633</v>
      </c>
      <c r="O230" s="1">
        <f t="shared" si="17"/>
        <v>8.3329999999999913</v>
      </c>
      <c r="R230" s="1"/>
      <c r="T230" t="s">
        <v>259</v>
      </c>
      <c r="U230" t="s">
        <v>260</v>
      </c>
      <c r="V230" s="2">
        <v>2008</v>
      </c>
      <c r="W230" s="1" cm="1">
        <f t="array" ref="W230">INDEX($E$1:$E$6469,MATCH(1,($A$1:$A$6469=T230)*($C$1:$C$6469=V230),0))</f>
        <v>6.8738174840762278</v>
      </c>
      <c r="X230" s="1" cm="1">
        <f t="array" ref="X230">INDEX($F$1:$F$6469,MATCH(1,($A$1:$A$6469=T230)*($C$1:$C$6469=V230),0))</f>
        <v>-0.16200000000000001</v>
      </c>
      <c r="Y230" s="1">
        <f t="shared" si="18"/>
        <v>7.0358174840762278</v>
      </c>
      <c r="Z230"/>
      <c r="AA230"/>
    </row>
    <row r="231" spans="1:27">
      <c r="A231" t="s">
        <v>61</v>
      </c>
      <c r="B231" t="s">
        <v>62</v>
      </c>
      <c r="C231" s="2">
        <v>2022</v>
      </c>
      <c r="D231" s="10">
        <f>Fngdp_rpch!AJ231</f>
        <v>2.4646258836818591</v>
      </c>
      <c r="E231" s="1">
        <f t="shared" si="15"/>
        <v>2.4646258836818591</v>
      </c>
      <c r="F231" s="4" t="str">
        <f>IF(INDEX(WEOApr2024all!$B$1:$BG$197,MATCH('Figure 2.5'!B231,WEOApr2024all!$B$1:$B$197,0),MATCH('Figure 2.5'!C231,WEOApr2024all!$B$1:$BG$1,0))="","",INDEX(WEOApr2024all!$B$1:$BG$197,MATCH('Figure 2.5'!B231,WEOApr2024all!$B$1:$B$197,0),MATCH('Figure 2.5'!C231,WEOApr2024all!$B$1:$BG$1,0)))</f>
        <v/>
      </c>
      <c r="G231" s="1" t="str">
        <f t="shared" si="16"/>
        <v/>
      </c>
      <c r="J231" t="s">
        <v>9</v>
      </c>
      <c r="K231" t="s">
        <v>10</v>
      </c>
      <c r="L231" s="2">
        <v>2021</v>
      </c>
      <c r="M231" s="1" cm="1">
        <f t="array" ref="M231">INDEX($E$1:$E$6469,MATCH(1,($A$1:$A$6469=J231)*($C$1:$C$6469=L231),0))</f>
        <v>4.6459999999998836</v>
      </c>
      <c r="N231" s="1" cm="1">
        <f t="array" ref="N231">INDEX($F$1:$F$6469,MATCH(1,($A$1:$A$6469=J231)*($C$1:$C$6469=L231),0))</f>
        <v>4.2380000000000004</v>
      </c>
      <c r="O231" s="1">
        <f t="shared" si="17"/>
        <v>0.40799999999988312</v>
      </c>
      <c r="R231" s="1"/>
      <c r="T231" t="s">
        <v>259</v>
      </c>
      <c r="U231" t="s">
        <v>260</v>
      </c>
      <c r="V231" s="2">
        <v>2009</v>
      </c>
      <c r="W231" s="1" cm="1">
        <f t="array" ref="W231">INDEX($E$1:$E$6469,MATCH(1,($A$1:$A$6469=T231)*($C$1:$C$6469=V231),0))</f>
        <v>8.0515165890182381</v>
      </c>
      <c r="X231" s="1" cm="1">
        <f t="array" ref="X231">INDEX($F$1:$F$6469,MATCH(1,($A$1:$A$6469=T231)*($C$1:$C$6469=V231),0))</f>
        <v>-4.4000000000000004</v>
      </c>
      <c r="Y231" s="1">
        <f t="shared" si="18"/>
        <v>12.451516589018238</v>
      </c>
      <c r="Z231"/>
      <c r="AA231"/>
    </row>
    <row r="232" spans="1:27">
      <c r="A232" t="s">
        <v>61</v>
      </c>
      <c r="B232" t="s">
        <v>62</v>
      </c>
      <c r="C232" s="2">
        <v>2023</v>
      </c>
      <c r="D232" s="10">
        <f>Fngdp_rpch!AK232</f>
        <v>2.0241912982273069</v>
      </c>
      <c r="E232" s="1">
        <f t="shared" si="15"/>
        <v>2.0241912982273069</v>
      </c>
      <c r="F232" s="4" t="str">
        <f>IF(INDEX(WEOApr2024all!$B$1:$BG$197,MATCH('Figure 2.5'!B232,WEOApr2024all!$B$1:$B$197,0),MATCH('Figure 2.5'!C232,WEOApr2024all!$B$1:$BG$1,0))="","",INDEX(WEOApr2024all!$B$1:$BG$197,MATCH('Figure 2.5'!B232,WEOApr2024all!$B$1:$B$197,0),MATCH('Figure 2.5'!C232,WEOApr2024all!$B$1:$BG$1,0)))</f>
        <v/>
      </c>
      <c r="G232" s="1" t="str">
        <f t="shared" si="16"/>
        <v/>
      </c>
      <c r="J232" t="s">
        <v>9</v>
      </c>
      <c r="K232" t="s">
        <v>10</v>
      </c>
      <c r="L232" s="2">
        <v>2022</v>
      </c>
      <c r="M232" s="1" cm="1">
        <f t="array" ref="M232">INDEX($E$1:$E$6469,MATCH(1,($A$1:$A$6469=J232)*($C$1:$C$6469=L232),0))</f>
        <v>4.4999999999999929</v>
      </c>
      <c r="N232" s="1" cm="1">
        <f t="array" ref="N232">INDEX($F$1:$F$6469,MATCH(1,($A$1:$A$6469=J232)*($C$1:$C$6469=L232),0))</f>
        <v>4.806</v>
      </c>
      <c r="O232" s="1">
        <f t="shared" si="17"/>
        <v>-0.30600000000000716</v>
      </c>
      <c r="R232" s="1"/>
      <c r="T232" t="s">
        <v>259</v>
      </c>
      <c r="U232" t="s">
        <v>260</v>
      </c>
      <c r="V232" s="2">
        <v>2010</v>
      </c>
      <c r="W232" s="1" cm="1">
        <f t="array" ref="W232">INDEX($E$1:$E$6469,MATCH(1,($A$1:$A$6469=T232)*($C$1:$C$6469=V232),0))</f>
        <v>5.2202953136091912</v>
      </c>
      <c r="X232" s="1" cm="1">
        <f t="array" ref="X232">INDEX($F$1:$F$6469,MATCH(1,($A$1:$A$6469=T232)*($C$1:$C$6469=V232),0))</f>
        <v>5.0270000000000001</v>
      </c>
      <c r="Y232" s="1">
        <f t="shared" si="18"/>
        <v>0.19329531360919106</v>
      </c>
      <c r="Z232"/>
      <c r="AA232"/>
    </row>
    <row r="233" spans="1:27">
      <c r="A233" t="s">
        <v>335</v>
      </c>
      <c r="B233" t="s">
        <v>336</v>
      </c>
      <c r="C233" s="2">
        <v>1991</v>
      </c>
      <c r="D233" s="10" t="str">
        <f>Fngdp_rpch!E233</f>
        <v>.</v>
      </c>
      <c r="E233" s="1" t="str">
        <f t="shared" si="15"/>
        <v/>
      </c>
      <c r="F233" s="4" t="str">
        <f>IF(INDEX(WEOApr2024all!$B$1:$BG$197,MATCH('Figure 2.5'!B233,WEOApr2024all!$B$1:$B$197,0),MATCH('Figure 2.5'!C233,WEOApr2024all!$B$1:$BG$1,0))="","",INDEX(WEOApr2024all!$B$1:$BG$197,MATCH('Figure 2.5'!B233,WEOApr2024all!$B$1:$B$197,0),MATCH('Figure 2.5'!C233,WEOApr2024all!$B$1:$BG$1,0)))</f>
        <v/>
      </c>
      <c r="G233" s="1" t="str">
        <f t="shared" si="16"/>
        <v/>
      </c>
      <c r="J233" t="s">
        <v>337</v>
      </c>
      <c r="K233" t="s">
        <v>338</v>
      </c>
      <c r="L233" s="2">
        <v>1994</v>
      </c>
      <c r="M233" s="1" cm="1">
        <f t="array" ref="M233">INDEX($E$1:$E$6469,MATCH(1,($A$1:$A$6469=J233)*($C$1:$C$6469=L233),0))</f>
        <v>4.9999945990484518</v>
      </c>
      <c r="N233" s="1" cm="1">
        <f t="array" ref="N233">INDEX($F$1:$F$6469,MATCH(1,($A$1:$A$6469=J233)*($C$1:$C$6469=L233),0))</f>
        <v>-19.672999999999998</v>
      </c>
      <c r="O233" s="1">
        <f t="shared" si="17"/>
        <v>24.672994599048451</v>
      </c>
      <c r="R233" s="1"/>
      <c r="T233" t="s">
        <v>259</v>
      </c>
      <c r="U233" t="s">
        <v>260</v>
      </c>
      <c r="V233" s="2">
        <v>2011</v>
      </c>
      <c r="W233" s="1" cm="1">
        <f t="array" ref="W233">INDEX($E$1:$E$6469,MATCH(1,($A$1:$A$6469=T233)*($C$1:$C$6469=V233),0))</f>
        <v>6.1701370577211145</v>
      </c>
      <c r="X233" s="1" cm="1">
        <f t="array" ref="X233">INDEX($F$1:$F$6469,MATCH(1,($A$1:$A$6469=T233)*($C$1:$C$6469=V233),0))</f>
        <v>-50.338999999999999</v>
      </c>
      <c r="Y233" s="1">
        <f t="shared" si="18"/>
        <v>56.509137057721112</v>
      </c>
      <c r="Z233"/>
      <c r="AA233"/>
    </row>
    <row r="234" spans="1:27">
      <c r="A234" t="s">
        <v>335</v>
      </c>
      <c r="B234" t="s">
        <v>336</v>
      </c>
      <c r="C234" s="2">
        <v>1992</v>
      </c>
      <c r="D234" s="10" t="str">
        <f>Fngdp_rpch!F234</f>
        <v>.</v>
      </c>
      <c r="E234" s="1" t="str">
        <f t="shared" si="15"/>
        <v/>
      </c>
      <c r="F234" s="4" t="str">
        <f>IF(INDEX(WEOApr2024all!$B$1:$BG$197,MATCH('Figure 2.5'!B234,WEOApr2024all!$B$1:$B$197,0),MATCH('Figure 2.5'!C234,WEOApr2024all!$B$1:$BG$1,0))="","",INDEX(WEOApr2024all!$B$1:$BG$197,MATCH('Figure 2.5'!B234,WEOApr2024all!$B$1:$B$197,0),MATCH('Figure 2.5'!C234,WEOApr2024all!$B$1:$BG$1,0)))</f>
        <v/>
      </c>
      <c r="G234" s="1" t="str">
        <f t="shared" si="16"/>
        <v/>
      </c>
      <c r="J234" t="s">
        <v>337</v>
      </c>
      <c r="K234" t="s">
        <v>338</v>
      </c>
      <c r="L234" s="2">
        <v>1995</v>
      </c>
      <c r="M234" s="1" cm="1">
        <f t="array" ref="M234">INDEX($E$1:$E$6469,MATCH(1,($A$1:$A$6469=J234)*($C$1:$C$6469=L234),0))</f>
        <v>5.9999996062553018</v>
      </c>
      <c r="N234" s="1" cm="1">
        <f t="array" ref="N234">INDEX($F$1:$F$6469,MATCH(1,($A$1:$A$6469=J234)*($C$1:$C$6469=L234),0))</f>
        <v>-13.026999999999999</v>
      </c>
      <c r="O234" s="1">
        <f t="shared" si="17"/>
        <v>19.026999606255302</v>
      </c>
      <c r="R234" s="1"/>
      <c r="T234" t="s">
        <v>259</v>
      </c>
      <c r="U234" t="s">
        <v>260</v>
      </c>
      <c r="V234" s="2">
        <v>2013</v>
      </c>
      <c r="W234" s="1" cm="1">
        <f t="array" ref="W234">INDEX($E$1:$E$6469,MATCH(1,($A$1:$A$6469=T234)*($C$1:$C$6469=V234),0))</f>
        <v>16.688193643572504</v>
      </c>
      <c r="X234" s="1" cm="1">
        <f t="array" ref="X234">INDEX($F$1:$F$6469,MATCH(1,($A$1:$A$6469=T234)*($C$1:$C$6469=V234),0))</f>
        <v>-17.998000000000001</v>
      </c>
      <c r="Y234" s="1">
        <f t="shared" si="18"/>
        <v>34.686193643572508</v>
      </c>
      <c r="Z234"/>
      <c r="AA234"/>
    </row>
    <row r="235" spans="1:27">
      <c r="A235" t="s">
        <v>335</v>
      </c>
      <c r="B235" t="s">
        <v>336</v>
      </c>
      <c r="C235" s="2">
        <v>1993</v>
      </c>
      <c r="D235" s="10" t="str">
        <f>Fngdp_rpch!G235</f>
        <v>.</v>
      </c>
      <c r="E235" s="1" t="str">
        <f t="shared" si="15"/>
        <v/>
      </c>
      <c r="F235" s="4">
        <f>IF(INDEX(WEOApr2024all!$B$1:$BG$197,MATCH('Figure 2.5'!B235,WEOApr2024all!$B$1:$B$197,0),MATCH('Figure 2.5'!C235,WEOApr2024all!$B$1:$BG$1,0))="","",INDEX(WEOApr2024all!$B$1:$BG$197,MATCH('Figure 2.5'!B235,WEOApr2024all!$B$1:$B$197,0),MATCH('Figure 2.5'!C235,WEOApr2024all!$B$1:$BG$1,0)))</f>
        <v>-14.054</v>
      </c>
      <c r="G235" s="1" t="str">
        <f t="shared" si="16"/>
        <v/>
      </c>
      <c r="J235" t="s">
        <v>337</v>
      </c>
      <c r="K235" t="s">
        <v>338</v>
      </c>
      <c r="L235" s="2">
        <v>1996</v>
      </c>
      <c r="M235" s="1" cm="1">
        <f t="array" ref="M235">INDEX($E$1:$E$6469,MATCH(1,($A$1:$A$6469=J235)*($C$1:$C$6469=L235),0))</f>
        <v>4.8000032221868549</v>
      </c>
      <c r="N235" s="1" cm="1">
        <f t="array" ref="N235">INDEX($F$1:$F$6469,MATCH(1,($A$1:$A$6469=J235)*($C$1:$C$6469=L235),0))</f>
        <v>2.5310000000000001</v>
      </c>
      <c r="O235" s="1">
        <f t="shared" si="17"/>
        <v>2.2690032221868548</v>
      </c>
      <c r="R235" s="1"/>
      <c r="T235" t="s">
        <v>259</v>
      </c>
      <c r="U235" t="s">
        <v>260</v>
      </c>
      <c r="V235" s="2">
        <v>2014</v>
      </c>
      <c r="W235" s="1" cm="1">
        <f t="array" ref="W235">INDEX($E$1:$E$6469,MATCH(1,($A$1:$A$6469=T235)*($C$1:$C$6469=V235),0))</f>
        <v>25.532676819016675</v>
      </c>
      <c r="X235" s="1" cm="1">
        <f t="array" ref="X235">INDEX($F$1:$F$6469,MATCH(1,($A$1:$A$6469=T235)*($C$1:$C$6469=V235),0))</f>
        <v>-23.042999999999999</v>
      </c>
      <c r="Y235" s="1">
        <f t="shared" si="18"/>
        <v>48.575676819016678</v>
      </c>
      <c r="Z235"/>
      <c r="AA235"/>
    </row>
    <row r="236" spans="1:27">
      <c r="A236" t="s">
        <v>335</v>
      </c>
      <c r="B236" t="s">
        <v>336</v>
      </c>
      <c r="C236" s="2">
        <v>1994</v>
      </c>
      <c r="D236" s="10">
        <f>Fngdp_rpch!H236</f>
        <v>72.917784261645522</v>
      </c>
      <c r="E236" s="1">
        <f t="shared" si="15"/>
        <v>72.917784261645522</v>
      </c>
      <c r="F236" s="4">
        <f>IF(INDEX(WEOApr2024all!$B$1:$BG$197,MATCH('Figure 2.5'!B236,WEOApr2024all!$B$1:$B$197,0),MATCH('Figure 2.5'!C236,WEOApr2024all!$B$1:$BG$1,0))="","",INDEX(WEOApr2024all!$B$1:$BG$197,MATCH('Figure 2.5'!B236,WEOApr2024all!$B$1:$B$197,0),MATCH('Figure 2.5'!C236,WEOApr2024all!$B$1:$BG$1,0)))</f>
        <v>5.4</v>
      </c>
      <c r="G236" s="1">
        <f t="shared" si="16"/>
        <v>67.517784261645517</v>
      </c>
      <c r="J236" t="s">
        <v>337</v>
      </c>
      <c r="K236" t="s">
        <v>338</v>
      </c>
      <c r="L236" s="2">
        <v>1997</v>
      </c>
      <c r="M236" s="1" cm="1">
        <f t="array" ref="M236">INDEX($E$1:$E$6469,MATCH(1,($A$1:$A$6469=J236)*($C$1:$C$6469=L236),0))</f>
        <v>5.5999968873776229</v>
      </c>
      <c r="N236" s="1" cm="1">
        <f t="array" ref="N236">INDEX($F$1:$F$6469,MATCH(1,($A$1:$A$6469=J236)*($C$1:$C$6469=L236),0))</f>
        <v>8.8840000000000003</v>
      </c>
      <c r="O236" s="1">
        <f t="shared" si="17"/>
        <v>-3.2840031126223774</v>
      </c>
      <c r="R236" s="1"/>
      <c r="T236" t="s">
        <v>259</v>
      </c>
      <c r="U236" t="s">
        <v>260</v>
      </c>
      <c r="V236" s="2">
        <v>2015</v>
      </c>
      <c r="W236" s="1" cm="1">
        <f t="array" ref="W236">INDEX($E$1:$E$6469,MATCH(1,($A$1:$A$6469=T236)*($C$1:$C$6469=V236),0))</f>
        <v>15.001141859829016</v>
      </c>
      <c r="X236" s="1" cm="1">
        <f t="array" ref="X236">INDEX($F$1:$F$6469,MATCH(1,($A$1:$A$6469=T236)*($C$1:$C$6469=V236),0))</f>
        <v>-0.84299999999999997</v>
      </c>
      <c r="Y236" s="1">
        <f t="shared" si="18"/>
        <v>15.844141859829016</v>
      </c>
      <c r="Z236"/>
      <c r="AA236"/>
    </row>
    <row r="237" spans="1:27">
      <c r="A237" t="s">
        <v>335</v>
      </c>
      <c r="B237" t="s">
        <v>336</v>
      </c>
      <c r="C237" s="2">
        <v>1995</v>
      </c>
      <c r="D237" s="10">
        <f>Fngdp_rpch!I237</f>
        <v>7.9992683655968344</v>
      </c>
      <c r="E237" s="1">
        <f t="shared" si="15"/>
        <v>7.9992683655968344</v>
      </c>
      <c r="F237" s="4">
        <f>IF(INDEX(WEOApr2024all!$B$1:$BG$197,MATCH('Figure 2.5'!B237,WEOApr2024all!$B$1:$B$197,0),MATCH('Figure 2.5'!C237,WEOApr2024all!$B$1:$BG$1,0))="","",INDEX(WEOApr2024all!$B$1:$BG$197,MATCH('Figure 2.5'!B237,WEOApr2024all!$B$1:$B$197,0),MATCH('Figure 2.5'!C237,WEOApr2024all!$B$1:$BG$1,0)))</f>
        <v>8.0329999999999995</v>
      </c>
      <c r="G237" s="1">
        <f t="shared" si="16"/>
        <v>-3.3731634403165067E-2</v>
      </c>
      <c r="J237" t="s">
        <v>337</v>
      </c>
      <c r="K237" t="s">
        <v>338</v>
      </c>
      <c r="L237" s="2">
        <v>1998</v>
      </c>
      <c r="M237" s="1" cm="1">
        <f t="array" ref="M237">INDEX($E$1:$E$6469,MATCH(1,($A$1:$A$6469=J237)*($C$1:$C$6469=L237),0))</f>
        <v>7.8000020228047529</v>
      </c>
      <c r="N237" s="1" cm="1">
        <f t="array" ref="N237">INDEX($F$1:$F$6469,MATCH(1,($A$1:$A$6469=J237)*($C$1:$C$6469=L237),0))</f>
        <v>6.0069999999999997</v>
      </c>
      <c r="O237" s="1">
        <f t="shared" si="17"/>
        <v>1.7930020228047532</v>
      </c>
      <c r="R237" s="1"/>
      <c r="T237" t="s">
        <v>259</v>
      </c>
      <c r="U237" t="s">
        <v>260</v>
      </c>
      <c r="V237" s="2">
        <v>2016</v>
      </c>
      <c r="W237" s="1" cm="1">
        <f t="array" ref="W237">INDEX($E$1:$E$6469,MATCH(1,($A$1:$A$6469=T237)*($C$1:$C$6469=V237),0))</f>
        <v>1.9718350093470782</v>
      </c>
      <c r="X237" s="1" cm="1">
        <f t="array" ref="X237">INDEX($F$1:$F$6469,MATCH(1,($A$1:$A$6469=T237)*($C$1:$C$6469=V237),0))</f>
        <v>-1.4910000000000001</v>
      </c>
      <c r="Y237" s="1">
        <f t="shared" si="18"/>
        <v>3.4628350093470783</v>
      </c>
      <c r="Z237"/>
      <c r="AA237"/>
    </row>
    <row r="238" spans="1:27">
      <c r="A238" t="s">
        <v>335</v>
      </c>
      <c r="B238" t="s">
        <v>336</v>
      </c>
      <c r="C238" s="2">
        <v>1996</v>
      </c>
      <c r="D238" s="10">
        <f>Fngdp_rpch!J238</f>
        <v>7.9545446848573675</v>
      </c>
      <c r="E238" s="1">
        <f t="shared" si="15"/>
        <v>7.9545446848573675</v>
      </c>
      <c r="F238" s="4">
        <f>IF(INDEX(WEOApr2024all!$B$1:$BG$197,MATCH('Figure 2.5'!B238,WEOApr2024all!$B$1:$B$197,0),MATCH('Figure 2.5'!C238,WEOApr2024all!$B$1:$BG$1,0))="","",INDEX(WEOApr2024all!$B$1:$BG$197,MATCH('Figure 2.5'!B238,WEOApr2024all!$B$1:$B$197,0),MATCH('Figure 2.5'!C238,WEOApr2024all!$B$1:$BG$1,0)))</f>
        <v>5.1689999999999996</v>
      </c>
      <c r="G238" s="1">
        <f t="shared" si="16"/>
        <v>2.7855446848573679</v>
      </c>
      <c r="J238" t="s">
        <v>337</v>
      </c>
      <c r="K238" t="s">
        <v>338</v>
      </c>
      <c r="L238" s="2">
        <v>1999</v>
      </c>
      <c r="M238" s="1" cm="1">
        <f t="array" ref="M238">INDEX($E$1:$E$6469,MATCH(1,($A$1:$A$6469=J238)*($C$1:$C$6469=L238),0))</f>
        <v>8.4999925193977699</v>
      </c>
      <c r="N238" s="1" cm="1">
        <f t="array" ref="N238">INDEX($F$1:$F$6469,MATCH(1,($A$1:$A$6469=J238)*($C$1:$C$6469=L238),0))</f>
        <v>11.396000000000001</v>
      </c>
      <c r="O238" s="1">
        <f t="shared" si="17"/>
        <v>-2.8960074806022309</v>
      </c>
      <c r="R238" s="1"/>
      <c r="T238" t="s">
        <v>259</v>
      </c>
      <c r="U238" t="s">
        <v>260</v>
      </c>
      <c r="V238" s="2">
        <v>2017</v>
      </c>
      <c r="W238" s="1" cm="1">
        <f t="array" ref="W238">INDEX($E$1:$E$6469,MATCH(1,($A$1:$A$6469=T238)*($C$1:$C$6469=V238),0))</f>
        <v>13.727493342836006</v>
      </c>
      <c r="X238" s="1" cm="1">
        <f t="array" ref="X238">INDEX($F$1:$F$6469,MATCH(1,($A$1:$A$6469=T238)*($C$1:$C$6469=V238),0))</f>
        <v>32.491999999999997</v>
      </c>
      <c r="Y238" s="1">
        <f t="shared" si="18"/>
        <v>-18.764506657163992</v>
      </c>
      <c r="Z238"/>
      <c r="AA238"/>
    </row>
    <row r="239" spans="1:27">
      <c r="A239" t="s">
        <v>335</v>
      </c>
      <c r="B239" t="s">
        <v>336</v>
      </c>
      <c r="C239" s="2">
        <v>1997</v>
      </c>
      <c r="D239" s="10">
        <f>Fngdp_rpch!K239</f>
        <v>7.0000036707338786</v>
      </c>
      <c r="E239" s="1">
        <f t="shared" si="15"/>
        <v>7.0000036707338786</v>
      </c>
      <c r="F239" s="4">
        <f>IF(INDEX(WEOApr2024all!$B$1:$BG$197,MATCH('Figure 2.5'!B239,WEOApr2024all!$B$1:$B$197,0),MATCH('Figure 2.5'!C239,WEOApr2024all!$B$1:$BG$1,0))="","",INDEX(WEOApr2024all!$B$1:$BG$197,MATCH('Figure 2.5'!B239,WEOApr2024all!$B$1:$B$197,0),MATCH('Figure 2.5'!C239,WEOApr2024all!$B$1:$BG$1,0)))</f>
        <v>3.387</v>
      </c>
      <c r="G239" s="1">
        <f t="shared" si="16"/>
        <v>3.6130036707338786</v>
      </c>
      <c r="J239" t="s">
        <v>337</v>
      </c>
      <c r="K239" t="s">
        <v>338</v>
      </c>
      <c r="L239" s="2">
        <v>2000</v>
      </c>
      <c r="M239" s="1" cm="1">
        <f t="array" ref="M239">INDEX($E$1:$E$6469,MATCH(1,($A$1:$A$6469=J239)*($C$1:$C$6469=L239),0))</f>
        <v>2.8000025132607798</v>
      </c>
      <c r="N239" s="1" cm="1">
        <f t="array" ref="N239">INDEX($F$1:$F$6469,MATCH(1,($A$1:$A$6469=J239)*($C$1:$C$6469=L239),0))</f>
        <v>6.2270000000000003</v>
      </c>
      <c r="O239" s="1">
        <f t="shared" si="17"/>
        <v>-3.4269974867392206</v>
      </c>
      <c r="R239" s="1"/>
      <c r="T239" t="s">
        <v>259</v>
      </c>
      <c r="U239" t="s">
        <v>260</v>
      </c>
      <c r="V239" s="2">
        <v>2018</v>
      </c>
      <c r="W239" s="1" cm="1">
        <f t="array" ref="W239">INDEX($E$1:$E$6469,MATCH(1,($A$1:$A$6469=T239)*($C$1:$C$6469=V239),0))</f>
        <v>31.16436116792045</v>
      </c>
      <c r="X239" s="1" cm="1">
        <f t="array" ref="X239">INDEX($F$1:$F$6469,MATCH(1,($A$1:$A$6469=T239)*($C$1:$C$6469=V239),0))</f>
        <v>7.9409999999999998</v>
      </c>
      <c r="Y239" s="1">
        <f t="shared" si="18"/>
        <v>23.223361167920451</v>
      </c>
      <c r="Z239"/>
      <c r="AA239"/>
    </row>
    <row r="240" spans="1:27">
      <c r="A240" t="s">
        <v>335</v>
      </c>
      <c r="B240" t="s">
        <v>336</v>
      </c>
      <c r="C240" s="2">
        <v>1998</v>
      </c>
      <c r="D240" s="10">
        <f>Fngdp_rpch!L240</f>
        <v>5.999997622156461</v>
      </c>
      <c r="E240" s="1">
        <f t="shared" si="15"/>
        <v>5.999997622156461</v>
      </c>
      <c r="F240" s="4">
        <f>IF(INDEX(WEOApr2024all!$B$1:$BG$197,MATCH('Figure 2.5'!B240,WEOApr2024all!$B$1:$B$197,0),MATCH('Figure 2.5'!C240,WEOApr2024all!$B$1:$BG$1,0))="","",INDEX(WEOApr2024all!$B$1:$BG$197,MATCH('Figure 2.5'!B240,WEOApr2024all!$B$1:$B$197,0),MATCH('Figure 2.5'!C240,WEOApr2024all!$B$1:$BG$1,0)))</f>
        <v>6.2709999999999999</v>
      </c>
      <c r="G240" s="1">
        <f t="shared" si="16"/>
        <v>-0.27100237784353887</v>
      </c>
      <c r="J240" t="s">
        <v>337</v>
      </c>
      <c r="K240" t="s">
        <v>338</v>
      </c>
      <c r="L240" s="2">
        <v>2001</v>
      </c>
      <c r="M240" s="1" cm="1">
        <f t="array" ref="M240">INDEX($E$1:$E$6469,MATCH(1,($A$1:$A$6469=J240)*($C$1:$C$6469=L240),0))</f>
        <v>7.8887953214559436</v>
      </c>
      <c r="N240" s="1" cm="1">
        <f t="array" ref="N240">INDEX($F$1:$F$6469,MATCH(1,($A$1:$A$6469=J240)*($C$1:$C$6469=L240),0))</f>
        <v>6.4859999999999998</v>
      </c>
      <c r="O240" s="1">
        <f t="shared" si="17"/>
        <v>1.4027953214559439</v>
      </c>
      <c r="R240" s="1"/>
      <c r="T240" t="s">
        <v>259</v>
      </c>
      <c r="U240" t="s">
        <v>260</v>
      </c>
      <c r="V240" s="2">
        <v>2019</v>
      </c>
      <c r="W240" s="1" cm="1">
        <f t="array" ref="W240">INDEX($E$1:$E$6469,MATCH(1,($A$1:$A$6469=T240)*($C$1:$C$6469=V240),0))</f>
        <v>10.825242985321793</v>
      </c>
      <c r="X240" s="1" cm="1">
        <f t="array" ref="X240">INDEX($F$1:$F$6469,MATCH(1,($A$1:$A$6469=T240)*($C$1:$C$6469=V240),0))</f>
        <v>-11.196</v>
      </c>
      <c r="Y240" s="1">
        <f t="shared" si="18"/>
        <v>22.021242985321791</v>
      </c>
      <c r="Z240"/>
      <c r="AA240"/>
    </row>
    <row r="241" spans="1:27">
      <c r="A241" t="s">
        <v>335</v>
      </c>
      <c r="B241" t="s">
        <v>336</v>
      </c>
      <c r="C241" s="2">
        <v>1999</v>
      </c>
      <c r="D241" s="10">
        <f>Fngdp_rpch!M241</f>
        <v>6.0000011564526723</v>
      </c>
      <c r="E241" s="1">
        <f t="shared" si="15"/>
        <v>6.0000011564526723</v>
      </c>
      <c r="F241" s="4">
        <f>IF(INDEX(WEOApr2024all!$B$1:$BG$197,MATCH('Figure 2.5'!B241,WEOApr2024all!$B$1:$B$197,0),MATCH('Figure 2.5'!C241,WEOApr2024all!$B$1:$BG$1,0))="","",INDEX(WEOApr2024all!$B$1:$BG$197,MATCH('Figure 2.5'!B241,WEOApr2024all!$B$1:$B$197,0),MATCH('Figure 2.5'!C241,WEOApr2024all!$B$1:$BG$1,0)))</f>
        <v>3.17</v>
      </c>
      <c r="G241" s="1">
        <f t="shared" si="16"/>
        <v>2.8300011564526724</v>
      </c>
      <c r="J241" t="s">
        <v>337</v>
      </c>
      <c r="K241" t="s">
        <v>338</v>
      </c>
      <c r="L241" s="2">
        <v>2002</v>
      </c>
      <c r="M241" s="1" cm="1">
        <f t="array" ref="M241">INDEX($E$1:$E$6469,MATCH(1,($A$1:$A$6469=J241)*($C$1:$C$6469=L241),0))</f>
        <v>8.5000000000003517</v>
      </c>
      <c r="N241" s="1" cm="1">
        <f t="array" ref="N241">INDEX($F$1:$F$6469,MATCH(1,($A$1:$A$6469=J241)*($C$1:$C$6469=L241),0))</f>
        <v>9.4390000000000001</v>
      </c>
      <c r="O241" s="1">
        <f t="shared" si="17"/>
        <v>-0.93899999999964834</v>
      </c>
      <c r="R241" s="1"/>
      <c r="T241" t="s">
        <v>259</v>
      </c>
      <c r="U241" t="s">
        <v>260</v>
      </c>
      <c r="V241" s="2">
        <v>2020</v>
      </c>
      <c r="W241" s="1" cm="1">
        <f t="array" ref="W241">INDEX($E$1:$E$6469,MATCH(1,($A$1:$A$6469=T241)*($C$1:$C$6469=V241),0))</f>
        <v>-3.6156977397538981E-2</v>
      </c>
      <c r="X241" s="1" cm="1">
        <f t="array" ref="X241">INDEX($F$1:$F$6469,MATCH(1,($A$1:$A$6469=T241)*($C$1:$C$6469=V241),0))</f>
        <v>-29.456</v>
      </c>
      <c r="Y241" s="1">
        <f t="shared" si="18"/>
        <v>29.419843022602461</v>
      </c>
      <c r="Z241"/>
      <c r="AA241"/>
    </row>
    <row r="242" spans="1:27">
      <c r="A242" t="s">
        <v>335</v>
      </c>
      <c r="B242" t="s">
        <v>336</v>
      </c>
      <c r="C242" s="2">
        <v>2000</v>
      </c>
      <c r="D242" s="10">
        <f>Fngdp_rpch!N242</f>
        <v>5.0000000000000266</v>
      </c>
      <c r="E242" s="1">
        <f t="shared" si="15"/>
        <v>5.0000000000000266</v>
      </c>
      <c r="F242" s="4">
        <f>IF(INDEX(WEOApr2024all!$B$1:$BG$197,MATCH('Figure 2.5'!B242,WEOApr2024all!$B$1:$B$197,0),MATCH('Figure 2.5'!C242,WEOApr2024all!$B$1:$BG$1,0))="","",INDEX(WEOApr2024all!$B$1:$BG$197,MATCH('Figure 2.5'!B242,WEOApr2024all!$B$1:$B$197,0),MATCH('Figure 2.5'!C242,WEOApr2024all!$B$1:$BG$1,0)))</f>
        <v>5.8529999999999998</v>
      </c>
      <c r="G242" s="1">
        <f t="shared" si="16"/>
        <v>-0.85299999999997311</v>
      </c>
      <c r="J242" t="s">
        <v>337</v>
      </c>
      <c r="K242" t="s">
        <v>338</v>
      </c>
      <c r="L242" s="2">
        <v>2003</v>
      </c>
      <c r="M242" s="1" cm="1">
        <f t="array" ref="M242">INDEX($E$1:$E$6469,MATCH(1,($A$1:$A$6469=J242)*($C$1:$C$6469=L242),0))</f>
        <v>7.2999999999999954</v>
      </c>
      <c r="N242" s="1" cm="1">
        <f t="array" ref="N242">INDEX($F$1:$F$6469,MATCH(1,($A$1:$A$6469=J242)*($C$1:$C$6469=L242),0))</f>
        <v>10.208</v>
      </c>
      <c r="O242" s="1">
        <f t="shared" si="17"/>
        <v>-2.9080000000000048</v>
      </c>
      <c r="R242" s="1"/>
      <c r="T242" t="s">
        <v>259</v>
      </c>
      <c r="U242" t="s">
        <v>260</v>
      </c>
      <c r="V242" s="2">
        <v>2021</v>
      </c>
      <c r="W242" s="1" cm="1">
        <f t="array" ref="W242">INDEX($E$1:$E$6469,MATCH(1,($A$1:$A$6469=T242)*($C$1:$C$6469=V242),0))</f>
        <v>76.021051954007788</v>
      </c>
      <c r="X242" s="1" cm="1">
        <f t="array" ref="X242">INDEX($F$1:$F$6469,MATCH(1,($A$1:$A$6469=T242)*($C$1:$C$6469=V242),0))</f>
        <v>28.335000000000001</v>
      </c>
      <c r="Y242" s="1">
        <f t="shared" si="18"/>
        <v>47.686051954007787</v>
      </c>
      <c r="Z242"/>
      <c r="AA242"/>
    </row>
    <row r="243" spans="1:27">
      <c r="A243" t="s">
        <v>335</v>
      </c>
      <c r="B243" t="s">
        <v>336</v>
      </c>
      <c r="C243" s="2">
        <v>2001</v>
      </c>
      <c r="D243" s="10">
        <f>Fngdp_rpch!O243</f>
        <v>6.000000000000183</v>
      </c>
      <c r="E243" s="1">
        <f t="shared" si="15"/>
        <v>6.000000000000183</v>
      </c>
      <c r="F243" s="4">
        <f>IF(INDEX(WEOApr2024all!$B$1:$BG$197,MATCH('Figure 2.5'!B243,WEOApr2024all!$B$1:$B$197,0),MATCH('Figure 2.5'!C243,WEOApr2024all!$B$1:$BG$1,0))="","",INDEX(WEOApr2024all!$B$1:$BG$197,MATCH('Figure 2.5'!B243,WEOApr2024all!$B$1:$B$197,0),MATCH('Figure 2.5'!C243,WEOApr2024all!$B$1:$BG$1,0)))</f>
        <v>9.468</v>
      </c>
      <c r="G243" s="1">
        <f t="shared" si="16"/>
        <v>-3.467999999999817</v>
      </c>
      <c r="J243" t="s">
        <v>337</v>
      </c>
      <c r="K243" t="s">
        <v>338</v>
      </c>
      <c r="L243" s="2">
        <v>2004</v>
      </c>
      <c r="M243" s="1" cm="1">
        <f t="array" ref="M243">INDEX($E$1:$E$6469,MATCH(1,($A$1:$A$6469=J243)*($C$1:$C$6469=L243),0))</f>
        <v>9.1297436603266835</v>
      </c>
      <c r="N243" s="1" cm="1">
        <f t="array" ref="N243">INDEX($F$1:$F$6469,MATCH(1,($A$1:$A$6469=J243)*($C$1:$C$6469=L243),0))</f>
        <v>9.2539999999999996</v>
      </c>
      <c r="O243" s="1">
        <f t="shared" si="17"/>
        <v>-0.12425633967331606</v>
      </c>
      <c r="R243" s="1"/>
      <c r="T243" t="s">
        <v>145</v>
      </c>
      <c r="U243" t="s">
        <v>146</v>
      </c>
      <c r="V243" s="2">
        <v>1991</v>
      </c>
      <c r="W243" s="1" cm="1">
        <f t="array" ref="W243">INDEX($E$1:$E$6469,MATCH(1,($A$1:$A$6469=T243)*($C$1:$C$6469=V243),0))</f>
        <v>3.4478274554333721</v>
      </c>
      <c r="X243" s="1" cm="1">
        <f t="array" ref="X243">INDEX($F$1:$F$6469,MATCH(1,($A$1:$A$6469=T243)*($C$1:$C$6469=V243),0))</f>
        <v>6.0439999999999996</v>
      </c>
      <c r="Y243" s="1">
        <f t="shared" si="18"/>
        <v>-2.5961725445666275</v>
      </c>
      <c r="Z243"/>
      <c r="AA243"/>
    </row>
    <row r="244" spans="1:27">
      <c r="A244" t="s">
        <v>335</v>
      </c>
      <c r="B244" t="s">
        <v>336</v>
      </c>
      <c r="C244" s="2">
        <v>2002</v>
      </c>
      <c r="D244" s="10">
        <f>Fngdp_rpch!P244</f>
        <v>6.0000000000000275</v>
      </c>
      <c r="E244" s="1">
        <f t="shared" si="15"/>
        <v>6.0000000000000275</v>
      </c>
      <c r="F244" s="4">
        <f>IF(INDEX(WEOApr2024all!$B$1:$BG$197,MATCH('Figure 2.5'!B244,WEOApr2024all!$B$1:$B$197,0),MATCH('Figure 2.5'!C244,WEOApr2024all!$B$1:$BG$1,0))="","",INDEX(WEOApr2024all!$B$1:$BG$197,MATCH('Figure 2.5'!B244,WEOApr2024all!$B$1:$B$197,0),MATCH('Figure 2.5'!C244,WEOApr2024all!$B$1:$BG$1,0)))</f>
        <v>14.807</v>
      </c>
      <c r="G244" s="1">
        <f t="shared" si="16"/>
        <v>-8.8069999999999737</v>
      </c>
      <c r="J244" t="s">
        <v>337</v>
      </c>
      <c r="K244" t="s">
        <v>338</v>
      </c>
      <c r="L244" s="2">
        <v>2005</v>
      </c>
      <c r="M244" s="1" cm="1">
        <f t="array" ref="M244">INDEX($E$1:$E$6469,MATCH(1,($A$1:$A$6469=J244)*($C$1:$C$6469=L244),0))</f>
        <v>11.399999999999789</v>
      </c>
      <c r="N244" s="1" cm="1">
        <f t="array" ref="N244">INDEX($F$1:$F$6469,MATCH(1,($A$1:$A$6469=J244)*($C$1:$C$6469=L244),0))</f>
        <v>26.4</v>
      </c>
      <c r="O244" s="1">
        <f t="shared" si="17"/>
        <v>-15.00000000000021</v>
      </c>
      <c r="R244" s="1"/>
      <c r="T244" t="s">
        <v>145</v>
      </c>
      <c r="U244" t="s">
        <v>146</v>
      </c>
      <c r="V244" s="2">
        <v>1992</v>
      </c>
      <c r="W244" s="1" cm="1">
        <f t="array" ref="W244">INDEX($E$1:$E$6469,MATCH(1,($A$1:$A$6469=T244)*($C$1:$C$6469=V244),0))</f>
        <v>1.6346628457338808</v>
      </c>
      <c r="X244" s="1" cm="1">
        <f t="array" ref="X244">INDEX($F$1:$F$6469,MATCH(1,($A$1:$A$6469=T244)*($C$1:$C$6469=V244),0))</f>
        <v>8.4920000000000009</v>
      </c>
      <c r="Y244" s="1">
        <f t="shared" si="18"/>
        <v>-6.8573371542661201</v>
      </c>
      <c r="Z244"/>
      <c r="AA244"/>
    </row>
    <row r="245" spans="1:27">
      <c r="A245" t="s">
        <v>335</v>
      </c>
      <c r="B245" t="s">
        <v>336</v>
      </c>
      <c r="C245" s="2">
        <v>2003</v>
      </c>
      <c r="D245" s="10">
        <f>Fngdp_rpch!Q245</f>
        <v>6.0119975710743789</v>
      </c>
      <c r="E245" s="1">
        <f t="shared" si="15"/>
        <v>6.0119975710743789</v>
      </c>
      <c r="F245" s="4">
        <f>IF(INDEX(WEOApr2024all!$B$1:$BG$197,MATCH('Figure 2.5'!B245,WEOApr2024all!$B$1:$B$197,0),MATCH('Figure 2.5'!C245,WEOApr2024all!$B$1:$BG$1,0))="","",INDEX(WEOApr2024all!$B$1:$BG$197,MATCH('Figure 2.5'!B245,WEOApr2024all!$B$1:$B$197,0),MATCH('Figure 2.5'!C245,WEOApr2024all!$B$1:$BG$1,0)))</f>
        <v>14.052</v>
      </c>
      <c r="G245" s="1">
        <f t="shared" si="16"/>
        <v>-8.0400024289256216</v>
      </c>
      <c r="J245" t="s">
        <v>337</v>
      </c>
      <c r="K245" t="s">
        <v>338</v>
      </c>
      <c r="L245" s="2">
        <v>2006</v>
      </c>
      <c r="M245" s="1" cm="1">
        <f t="array" ref="M245">INDEX($E$1:$E$6469,MATCH(1,($A$1:$A$6469=J245)*($C$1:$C$6469=L245),0))</f>
        <v>26.599999999999866</v>
      </c>
      <c r="N245" s="1" cm="1">
        <f t="array" ref="N245">INDEX($F$1:$F$6469,MATCH(1,($A$1:$A$6469=J245)*($C$1:$C$6469=L245),0))</f>
        <v>34.466000000000001</v>
      </c>
      <c r="O245" s="1">
        <f t="shared" si="17"/>
        <v>-7.8660000000001347</v>
      </c>
      <c r="R245" s="1"/>
      <c r="T245" t="s">
        <v>145</v>
      </c>
      <c r="U245" t="s">
        <v>146</v>
      </c>
      <c r="V245" s="2">
        <v>1993</v>
      </c>
      <c r="W245" s="1" cm="1">
        <f t="array" ref="W245">INDEX($E$1:$E$6469,MATCH(1,($A$1:$A$6469=T245)*($C$1:$C$6469=V245),0))</f>
        <v>0.52270896015658153</v>
      </c>
      <c r="X245" s="1" cm="1">
        <f t="array" ref="X245">INDEX($F$1:$F$6469,MATCH(1,($A$1:$A$6469=T245)*($C$1:$C$6469=V245),0))</f>
        <v>6.1440000000000001</v>
      </c>
      <c r="Y245" s="1">
        <f t="shared" si="18"/>
        <v>-5.6212910398434186</v>
      </c>
      <c r="Z245"/>
      <c r="AA245"/>
    </row>
    <row r="246" spans="1:27">
      <c r="A246" t="s">
        <v>335</v>
      </c>
      <c r="B246" t="s">
        <v>336</v>
      </c>
      <c r="C246" s="2">
        <v>2004</v>
      </c>
      <c r="D246" s="10">
        <f>Fngdp_rpch!R246</f>
        <v>6.0000000000007159</v>
      </c>
      <c r="E246" s="1">
        <f t="shared" si="15"/>
        <v>6.0000000000007159</v>
      </c>
      <c r="F246" s="4">
        <f>IF(INDEX(WEOApr2024all!$B$1:$BG$197,MATCH('Figure 2.5'!B246,WEOApr2024all!$B$1:$B$197,0),MATCH('Figure 2.5'!C246,WEOApr2024all!$B$1:$BG$1,0))="","",INDEX(WEOApr2024all!$B$1:$BG$197,MATCH('Figure 2.5'!B246,WEOApr2024all!$B$1:$B$197,0),MATCH('Figure 2.5'!C246,WEOApr2024all!$B$1:$BG$1,0)))</f>
        <v>10.473000000000001</v>
      </c>
      <c r="G246" s="1">
        <f t="shared" si="16"/>
        <v>-4.4729999999992849</v>
      </c>
      <c r="J246" t="s">
        <v>337</v>
      </c>
      <c r="K246" t="s">
        <v>338</v>
      </c>
      <c r="L246" s="2">
        <v>2007</v>
      </c>
      <c r="M246" s="1" cm="1">
        <f t="array" ref="M246">INDEX($E$1:$E$6469,MATCH(1,($A$1:$A$6469=J246)*($C$1:$C$6469=L246),0))</f>
        <v>26.390468250720865</v>
      </c>
      <c r="N246" s="1" cm="1">
        <f t="array" ref="N246">INDEX($F$1:$F$6469,MATCH(1,($A$1:$A$6469=J246)*($C$1:$C$6469=L246),0))</f>
        <v>25</v>
      </c>
      <c r="O246" s="1">
        <f t="shared" si="17"/>
        <v>1.3904682507208648</v>
      </c>
      <c r="R246" s="1"/>
      <c r="T246" t="s">
        <v>145</v>
      </c>
      <c r="U246" t="s">
        <v>146</v>
      </c>
      <c r="V246" s="2">
        <v>1994</v>
      </c>
      <c r="W246" s="1" cm="1">
        <f t="array" ref="W246">INDEX($E$1:$E$6469,MATCH(1,($A$1:$A$6469=T246)*($C$1:$C$6469=V246),0))</f>
        <v>4.9999944226634341</v>
      </c>
      <c r="X246" s="1" cm="1">
        <f t="array" ref="X246">INDEX($F$1:$F$6469,MATCH(1,($A$1:$A$6469=T246)*($C$1:$C$6469=V246),0))</f>
        <v>3.8450000000000002</v>
      </c>
      <c r="Y246" s="1">
        <f t="shared" si="18"/>
        <v>1.1549944226634339</v>
      </c>
      <c r="Z246"/>
      <c r="AA246"/>
    </row>
    <row r="247" spans="1:27">
      <c r="A247" t="s">
        <v>335</v>
      </c>
      <c r="B247" t="s">
        <v>336</v>
      </c>
      <c r="C247" s="2">
        <v>2005</v>
      </c>
      <c r="D247" s="10">
        <f>Fngdp_rpch!S247</f>
        <v>5.9999999999998277</v>
      </c>
      <c r="E247" s="1">
        <f t="shared" si="15"/>
        <v>5.9999999999998277</v>
      </c>
      <c r="F247" s="4">
        <f>IF(INDEX(WEOApr2024all!$B$1:$BG$197,MATCH('Figure 2.5'!B247,WEOApr2024all!$B$1:$B$197,0),MATCH('Figure 2.5'!C247,WEOApr2024all!$B$1:$BG$1,0))="","",INDEX(WEOApr2024all!$B$1:$BG$197,MATCH('Figure 2.5'!B247,WEOApr2024all!$B$1:$B$197,0),MATCH('Figure 2.5'!C247,WEOApr2024all!$B$1:$BG$1,0)))</f>
        <v>14.113</v>
      </c>
      <c r="G247" s="1">
        <f t="shared" si="16"/>
        <v>-8.1130000000001719</v>
      </c>
      <c r="J247" t="s">
        <v>337</v>
      </c>
      <c r="K247" t="s">
        <v>338</v>
      </c>
      <c r="L247" s="2">
        <v>2008</v>
      </c>
      <c r="M247" s="1" cm="1">
        <f t="array" ref="M247">INDEX($E$1:$E$6469,MATCH(1,($A$1:$A$6469=J247)*($C$1:$C$6469=L247),0))</f>
        <v>23.194216022747515</v>
      </c>
      <c r="N247" s="1" cm="1">
        <f t="array" ref="N247">INDEX($F$1:$F$6469,MATCH(1,($A$1:$A$6469=J247)*($C$1:$C$6469=L247),0))</f>
        <v>10.77</v>
      </c>
      <c r="O247" s="1">
        <f t="shared" si="17"/>
        <v>12.424216022747515</v>
      </c>
      <c r="R247" s="1"/>
      <c r="T247" t="s">
        <v>145</v>
      </c>
      <c r="U247" t="s">
        <v>146</v>
      </c>
      <c r="V247" s="2">
        <v>1995</v>
      </c>
      <c r="W247" s="1" cm="1">
        <f t="array" ref="W247">INDEX($E$1:$E$6469,MATCH(1,($A$1:$A$6469=T247)*($C$1:$C$6469=V247),0))</f>
        <v>-6.3169989283534012</v>
      </c>
      <c r="X247" s="1" cm="1">
        <f t="array" ref="X247">INDEX($F$1:$F$6469,MATCH(1,($A$1:$A$6469=T247)*($C$1:$C$6469=V247),0))</f>
        <v>4.8310000000000004</v>
      </c>
      <c r="Y247" s="1">
        <f t="shared" si="18"/>
        <v>-11.147998928353402</v>
      </c>
      <c r="Z247"/>
      <c r="AA247"/>
    </row>
    <row r="248" spans="1:27">
      <c r="A248" t="s">
        <v>335</v>
      </c>
      <c r="B248" t="s">
        <v>336</v>
      </c>
      <c r="C248" s="2">
        <v>2006</v>
      </c>
      <c r="D248" s="10">
        <f>Fngdp_rpch!T248</f>
        <v>5.9999999999996723</v>
      </c>
      <c r="E248" s="1">
        <f t="shared" si="15"/>
        <v>5.9999999999996723</v>
      </c>
      <c r="F248" s="4">
        <f>IF(INDEX(WEOApr2024all!$B$1:$BG$197,MATCH('Figure 2.5'!B248,WEOApr2024all!$B$1:$B$197,0),MATCH('Figure 2.5'!C248,WEOApr2024all!$B$1:$BG$1,0))="","",INDEX(WEOApr2024all!$B$1:$BG$197,MATCH('Figure 2.5'!B248,WEOApr2024all!$B$1:$B$197,0),MATCH('Figure 2.5'!C248,WEOApr2024all!$B$1:$BG$1,0)))</f>
        <v>13.198</v>
      </c>
      <c r="G248" s="1">
        <f t="shared" si="16"/>
        <v>-7.1980000000003281</v>
      </c>
      <c r="J248" t="s">
        <v>337</v>
      </c>
      <c r="K248" t="s">
        <v>338</v>
      </c>
      <c r="L248" s="2">
        <v>2009</v>
      </c>
      <c r="M248" s="1" cm="1">
        <f t="array" ref="M248">INDEX($E$1:$E$6469,MATCH(1,($A$1:$A$6469=J248)*($C$1:$C$6469=L248),0))</f>
        <v>16.357193614833854</v>
      </c>
      <c r="N248" s="1" cm="1">
        <f t="array" ref="N248">INDEX($F$1:$F$6469,MATCH(1,($A$1:$A$6469=J248)*($C$1:$C$6469=L248),0))</f>
        <v>9.26</v>
      </c>
      <c r="O248" s="1">
        <f t="shared" si="17"/>
        <v>7.0971936148338539</v>
      </c>
      <c r="R248" s="1"/>
      <c r="T248" t="s">
        <v>145</v>
      </c>
      <c r="U248" t="s">
        <v>146</v>
      </c>
      <c r="V248" s="2">
        <v>1996</v>
      </c>
      <c r="W248" s="1" cm="1">
        <f t="array" ref="W248">INDEX($E$1:$E$6469,MATCH(1,($A$1:$A$6469=T248)*($C$1:$C$6469=V248),0))</f>
        <v>-0.59999730109496774</v>
      </c>
      <c r="X248" s="1" cm="1">
        <f t="array" ref="X248">INDEX($F$1:$F$6469,MATCH(1,($A$1:$A$6469=T248)*($C$1:$C$6469=V248),0))</f>
        <v>2.8889999999999998</v>
      </c>
      <c r="Y248" s="1">
        <f t="shared" si="18"/>
        <v>-3.4889973010949675</v>
      </c>
      <c r="Z248"/>
      <c r="AA248"/>
    </row>
    <row r="249" spans="1:27">
      <c r="A249" t="s">
        <v>335</v>
      </c>
      <c r="B249" t="s">
        <v>336</v>
      </c>
      <c r="C249" s="2">
        <v>2007</v>
      </c>
      <c r="D249" s="10">
        <f>Fngdp_rpch!U249</f>
        <v>5.9999999999997833</v>
      </c>
      <c r="E249" s="1">
        <f t="shared" si="15"/>
        <v>5.9999999999997833</v>
      </c>
      <c r="F249" s="4">
        <f>IF(INDEX(WEOApr2024all!$B$1:$BG$197,MATCH('Figure 2.5'!B249,WEOApr2024all!$B$1:$B$197,0),MATCH('Figure 2.5'!C249,WEOApr2024all!$B$1:$BG$1,0))="","",INDEX(WEOApr2024all!$B$1:$BG$197,MATCH('Figure 2.5'!B249,WEOApr2024all!$B$1:$B$197,0),MATCH('Figure 2.5'!C249,WEOApr2024all!$B$1:$BG$1,0)))</f>
        <v>13.749000000000001</v>
      </c>
      <c r="G249" s="1">
        <f t="shared" si="16"/>
        <v>-7.7490000000002173</v>
      </c>
      <c r="J249" t="s">
        <v>337</v>
      </c>
      <c r="K249" t="s">
        <v>338</v>
      </c>
      <c r="L249" s="2">
        <v>2010</v>
      </c>
      <c r="M249" s="1" cm="1">
        <f t="array" ref="M249">INDEX($E$1:$E$6469,MATCH(1,($A$1:$A$6469=J249)*($C$1:$C$6469=L249),0))</f>
        <v>7.3507705213830654</v>
      </c>
      <c r="N249" s="1" cm="1">
        <f t="array" ref="N249">INDEX($F$1:$F$6469,MATCH(1,($A$1:$A$6469=J249)*($C$1:$C$6469=L249),0))</f>
        <v>5</v>
      </c>
      <c r="O249" s="1">
        <f t="shared" si="17"/>
        <v>2.3507705213830654</v>
      </c>
      <c r="R249" s="1"/>
      <c r="T249" t="s">
        <v>145</v>
      </c>
      <c r="U249" t="s">
        <v>146</v>
      </c>
      <c r="V249" s="2">
        <v>1997</v>
      </c>
      <c r="W249" s="1" cm="1">
        <f t="array" ref="W249">INDEX($E$1:$E$6469,MATCH(1,($A$1:$A$6469=T249)*($C$1:$C$6469=V249),0))</f>
        <v>2.0000035573009889</v>
      </c>
      <c r="X249" s="1" cm="1">
        <f t="array" ref="X249">INDEX($F$1:$F$6469,MATCH(1,($A$1:$A$6469=T249)*($C$1:$C$6469=V249),0))</f>
        <v>6.1779999999999999</v>
      </c>
      <c r="Y249" s="1">
        <f t="shared" si="18"/>
        <v>-4.177996442699011</v>
      </c>
      <c r="Z249"/>
      <c r="AA249"/>
    </row>
    <row r="250" spans="1:27">
      <c r="A250" t="s">
        <v>335</v>
      </c>
      <c r="B250" t="s">
        <v>336</v>
      </c>
      <c r="C250" s="2">
        <v>2008</v>
      </c>
      <c r="D250" s="10">
        <f>Fngdp_rpch!V250</f>
        <v>10.000000000000009</v>
      </c>
      <c r="E250" s="1">
        <f t="shared" si="15"/>
        <v>10.000000000000009</v>
      </c>
      <c r="F250" s="4">
        <f>IF(INDEX(WEOApr2024all!$B$1:$BG$197,MATCH('Figure 2.5'!B250,WEOApr2024all!$B$1:$B$197,0),MATCH('Figure 2.5'!C250,WEOApr2024all!$B$1:$BG$1,0))="","",INDEX(WEOApr2024all!$B$1:$BG$197,MATCH('Figure 2.5'!B250,WEOApr2024all!$B$1:$B$197,0),MATCH('Figure 2.5'!C250,WEOApr2024all!$B$1:$BG$1,0)))</f>
        <v>6.9480000000000004</v>
      </c>
      <c r="G250" s="1">
        <f t="shared" si="16"/>
        <v>3.0520000000000085</v>
      </c>
      <c r="J250" t="s">
        <v>337</v>
      </c>
      <c r="K250" t="s">
        <v>338</v>
      </c>
      <c r="L250" s="2">
        <v>2011</v>
      </c>
      <c r="M250" s="1" cm="1">
        <f t="array" ref="M250">INDEX($E$1:$E$6469,MATCH(1,($A$1:$A$6469=J250)*($C$1:$C$6469=L250),0))</f>
        <v>1.7637016689461493</v>
      </c>
      <c r="N250" s="1" cm="1">
        <f t="array" ref="N250">INDEX($F$1:$F$6469,MATCH(1,($A$1:$A$6469=J250)*($C$1:$C$6469=L250),0))</f>
        <v>0.1</v>
      </c>
      <c r="O250" s="1">
        <f t="shared" si="17"/>
        <v>1.6637016689461492</v>
      </c>
      <c r="R250" s="1"/>
      <c r="T250" t="s">
        <v>145</v>
      </c>
      <c r="U250" t="s">
        <v>146</v>
      </c>
      <c r="V250" s="2">
        <v>1998</v>
      </c>
      <c r="W250" s="1" cm="1">
        <f t="array" ref="W250">INDEX($E$1:$E$6469,MATCH(1,($A$1:$A$6469=T250)*($C$1:$C$6469=V250),0))</f>
        <v>2.1000059980355035</v>
      </c>
      <c r="X250" s="1" cm="1">
        <f t="array" ref="X250">INDEX($F$1:$F$6469,MATCH(1,($A$1:$A$6469=T250)*($C$1:$C$6469=V250),0))</f>
        <v>2.7040000000000002</v>
      </c>
      <c r="Y250" s="1">
        <f t="shared" si="18"/>
        <v>-0.60399400196449671</v>
      </c>
      <c r="Z250"/>
      <c r="AA250"/>
    </row>
    <row r="251" spans="1:27">
      <c r="A251" t="s">
        <v>335</v>
      </c>
      <c r="B251" t="s">
        <v>336</v>
      </c>
      <c r="C251" s="2">
        <v>2009</v>
      </c>
      <c r="D251" s="10">
        <f>Fngdp_rpch!W251</f>
        <v>8.0000000000006288</v>
      </c>
      <c r="E251" s="1">
        <f t="shared" si="15"/>
        <v>8.0000000000006288</v>
      </c>
      <c r="F251" s="4">
        <f>IF(INDEX(WEOApr2024all!$B$1:$BG$197,MATCH('Figure 2.5'!B251,WEOApr2024all!$B$1:$B$197,0),MATCH('Figure 2.5'!C251,WEOApr2024all!$B$1:$BG$1,0))="","",INDEX(WEOApr2024all!$B$1:$BG$197,MATCH('Figure 2.5'!B251,WEOApr2024all!$B$1:$B$197,0),MATCH('Figure 2.5'!C251,WEOApr2024all!$B$1:$BG$1,0)))</f>
        <v>-14.15</v>
      </c>
      <c r="G251" s="1">
        <f t="shared" si="16"/>
        <v>22.150000000000631</v>
      </c>
      <c r="J251" t="s">
        <v>337</v>
      </c>
      <c r="K251" t="s">
        <v>338</v>
      </c>
      <c r="L251" s="2">
        <v>2012</v>
      </c>
      <c r="M251" s="1" cm="1">
        <f t="array" ref="M251">INDEX($E$1:$E$6469,MATCH(1,($A$1:$A$6469=J251)*($C$1:$C$6469=L251),0))</f>
        <v>7.1076548452254418</v>
      </c>
      <c r="N251" s="1" cm="1">
        <f t="array" ref="N251">INDEX($F$1:$F$6469,MATCH(1,($A$1:$A$6469=J251)*($C$1:$C$6469=L251),0))</f>
        <v>2.2029999999999998</v>
      </c>
      <c r="O251" s="1">
        <f t="shared" si="17"/>
        <v>4.9046548452254424</v>
      </c>
      <c r="R251" s="1"/>
      <c r="T251" t="s">
        <v>145</v>
      </c>
      <c r="U251" t="s">
        <v>146</v>
      </c>
      <c r="V251" s="2">
        <v>1999</v>
      </c>
      <c r="W251" s="1" cm="1">
        <f t="array" ref="W251">INDEX($E$1:$E$6469,MATCH(1,($A$1:$A$6469=T251)*($C$1:$C$6469=V251),0))</f>
        <v>3.8615423312585273</v>
      </c>
      <c r="X251" s="1" cm="1">
        <f t="array" ref="X251">INDEX($F$1:$F$6469,MATCH(1,($A$1:$A$6469=T251)*($C$1:$C$6469=V251),0))</f>
        <v>0.29799999999999999</v>
      </c>
      <c r="Y251" s="1">
        <f t="shared" si="18"/>
        <v>3.5635423312585273</v>
      </c>
      <c r="Z251"/>
      <c r="AA251"/>
    </row>
    <row r="252" spans="1:27">
      <c r="A252" t="s">
        <v>335</v>
      </c>
      <c r="B252" t="s">
        <v>336</v>
      </c>
      <c r="C252" s="2">
        <v>2010</v>
      </c>
      <c r="D252" s="10">
        <f>Fngdp_rpch!X252</f>
        <v>1.1999999999998678</v>
      </c>
      <c r="E252" s="1">
        <f t="shared" si="15"/>
        <v>1.1999999999998678</v>
      </c>
      <c r="F252" s="4">
        <f>IF(INDEX(WEOApr2024all!$B$1:$BG$197,MATCH('Figure 2.5'!B252,WEOApr2024all!$B$1:$B$197,0),MATCH('Figure 2.5'!C252,WEOApr2024all!$B$1:$BG$1,0))="","",INDEX(WEOApr2024all!$B$1:$BG$197,MATCH('Figure 2.5'!B252,WEOApr2024all!$B$1:$B$197,0),MATCH('Figure 2.5'!C252,WEOApr2024all!$B$1:$BG$1,0)))</f>
        <v>2.2000000000000002</v>
      </c>
      <c r="G252" s="1">
        <f t="shared" si="16"/>
        <v>-1.0000000000001323</v>
      </c>
      <c r="J252" t="s">
        <v>337</v>
      </c>
      <c r="K252" t="s">
        <v>338</v>
      </c>
      <c r="L252" s="2">
        <v>2013</v>
      </c>
      <c r="M252" s="1" cm="1">
        <f t="array" ref="M252">INDEX($E$1:$E$6469,MATCH(1,($A$1:$A$6469=J252)*($C$1:$C$6469=L252),0))</f>
        <v>2.7384226556533386</v>
      </c>
      <c r="N252" s="1" cm="1">
        <f t="array" ref="N252">INDEX($F$1:$F$6469,MATCH(1,($A$1:$A$6469=J252)*($C$1:$C$6469=L252),0))</f>
        <v>5.843</v>
      </c>
      <c r="O252" s="1">
        <f t="shared" si="17"/>
        <v>-3.1045773443466613</v>
      </c>
      <c r="R252" s="1"/>
      <c r="T252" t="s">
        <v>145</v>
      </c>
      <c r="U252" t="s">
        <v>146</v>
      </c>
      <c r="V252" s="2">
        <v>2000</v>
      </c>
      <c r="W252" s="1" cm="1">
        <f t="array" ref="W252">INDEX($E$1:$E$6469,MATCH(1,($A$1:$A$6469=T252)*($C$1:$C$6469=V252),0))</f>
        <v>5.338901167305754</v>
      </c>
      <c r="X252" s="1" cm="1">
        <f t="array" ref="X252">INDEX($F$1:$F$6469,MATCH(1,($A$1:$A$6469=T252)*($C$1:$C$6469=V252),0))</f>
        <v>6.1929999999999996</v>
      </c>
      <c r="Y252" s="1">
        <f t="shared" si="18"/>
        <v>-0.85409883269424558</v>
      </c>
      <c r="Z252"/>
      <c r="AA252"/>
    </row>
    <row r="253" spans="1:27">
      <c r="A253" t="s">
        <v>335</v>
      </c>
      <c r="B253" t="s">
        <v>336</v>
      </c>
      <c r="C253" s="2">
        <v>2011</v>
      </c>
      <c r="D253" s="10">
        <f>Fngdp_rpch!Y253</f>
        <v>4.5999999999999153</v>
      </c>
      <c r="E253" s="1">
        <f t="shared" si="15"/>
        <v>4.5999999999999153</v>
      </c>
      <c r="F253" s="4">
        <f>IF(INDEX(WEOApr2024all!$B$1:$BG$197,MATCH('Figure 2.5'!B253,WEOApr2024all!$B$1:$B$197,0),MATCH('Figure 2.5'!C253,WEOApr2024all!$B$1:$BG$1,0))="","",INDEX(WEOApr2024all!$B$1:$BG$197,MATCH('Figure 2.5'!B253,WEOApr2024all!$B$1:$B$197,0),MATCH('Figure 2.5'!C253,WEOApr2024all!$B$1:$BG$1,0)))</f>
        <v>4.7</v>
      </c>
      <c r="G253" s="1">
        <f t="shared" si="16"/>
        <v>-0.10000000000008491</v>
      </c>
      <c r="J253" t="s">
        <v>337</v>
      </c>
      <c r="K253" t="s">
        <v>338</v>
      </c>
      <c r="L253" s="2">
        <v>2014</v>
      </c>
      <c r="M253" s="1" cm="1">
        <f t="array" ref="M253">INDEX($E$1:$E$6469,MATCH(1,($A$1:$A$6469=J253)*($C$1:$C$6469=L253),0))</f>
        <v>5.5935141569000812</v>
      </c>
      <c r="N253" s="1" cm="1">
        <f t="array" ref="N253">INDEX($F$1:$F$6469,MATCH(1,($A$1:$A$6469=J253)*($C$1:$C$6469=L253),0))</f>
        <v>2.7679999999999998</v>
      </c>
      <c r="O253" s="1">
        <f t="shared" si="17"/>
        <v>2.8255141569000815</v>
      </c>
      <c r="R253" s="1"/>
      <c r="T253" t="s">
        <v>145</v>
      </c>
      <c r="U253" t="s">
        <v>146</v>
      </c>
      <c r="V253" s="2">
        <v>2001</v>
      </c>
      <c r="W253" s="1" cm="1">
        <f t="array" ref="W253">INDEX($E$1:$E$6469,MATCH(1,($A$1:$A$6469=T253)*($C$1:$C$6469=V253),0))</f>
        <v>4.8530910764705837</v>
      </c>
      <c r="X253" s="1" cm="1">
        <f t="array" ref="X253">INDEX($F$1:$F$6469,MATCH(1,($A$1:$A$6469=T253)*($C$1:$C$6469=V253),0))</f>
        <v>4.6130000000000004</v>
      </c>
      <c r="Y253" s="1">
        <f t="shared" si="18"/>
        <v>0.24009107647058325</v>
      </c>
      <c r="Z253"/>
      <c r="AA253"/>
    </row>
    <row r="254" spans="1:27">
      <c r="A254" t="s">
        <v>335</v>
      </c>
      <c r="B254" t="s">
        <v>336</v>
      </c>
      <c r="C254" s="2">
        <v>2012</v>
      </c>
      <c r="D254" s="10">
        <f>Fngdp_rpch!Z254</f>
        <v>4.3004134204023936</v>
      </c>
      <c r="E254" s="1">
        <f t="shared" si="15"/>
        <v>4.3004134204023936</v>
      </c>
      <c r="F254" s="4">
        <f>IF(INDEX(WEOApr2024all!$B$1:$BG$197,MATCH('Figure 2.5'!B254,WEOApr2024all!$B$1:$B$197,0),MATCH('Figure 2.5'!C254,WEOApr2024all!$B$1:$BG$1,0))="","",INDEX(WEOApr2024all!$B$1:$BG$197,MATCH('Figure 2.5'!B254,WEOApr2024all!$B$1:$B$197,0),MATCH('Figure 2.5'!C254,WEOApr2024all!$B$1:$BG$1,0)))</f>
        <v>7.1340000000000003</v>
      </c>
      <c r="G254" s="1">
        <f t="shared" si="16"/>
        <v>-2.8335865795976067</v>
      </c>
      <c r="J254" t="s">
        <v>337</v>
      </c>
      <c r="K254" t="s">
        <v>338</v>
      </c>
      <c r="L254" s="2">
        <v>2015</v>
      </c>
      <c r="M254" s="1" cm="1">
        <f t="array" ref="M254">INDEX($E$1:$E$6469,MATCH(1,($A$1:$A$6469=J254)*($C$1:$C$6469=L254),0))</f>
        <v>4.3236012657086764</v>
      </c>
      <c r="N254" s="1" cm="1">
        <f t="array" ref="N254">INDEX($F$1:$F$6469,MATCH(1,($A$1:$A$6469=J254)*($C$1:$C$6469=L254),0))</f>
        <v>1.08</v>
      </c>
      <c r="O254" s="1">
        <f t="shared" si="17"/>
        <v>3.2436012657086764</v>
      </c>
      <c r="R254" s="1"/>
      <c r="T254" t="s">
        <v>145</v>
      </c>
      <c r="U254" t="s">
        <v>146</v>
      </c>
      <c r="V254" s="2">
        <v>2002</v>
      </c>
      <c r="W254" s="1" cm="1">
        <f t="array" ref="W254">INDEX($E$1:$E$6469,MATCH(1,($A$1:$A$6469=T254)*($C$1:$C$6469=V254),0))</f>
        <v>4.1455159701271116</v>
      </c>
      <c r="X254" s="1" cm="1">
        <f t="array" ref="X254">INDEX($F$1:$F$6469,MATCH(1,($A$1:$A$6469=T254)*($C$1:$C$6469=V254),0))</f>
        <v>-0.78400000000000003</v>
      </c>
      <c r="Y254" s="1">
        <f t="shared" si="18"/>
        <v>4.9295159701271114</v>
      </c>
      <c r="Z254"/>
      <c r="AA254"/>
    </row>
    <row r="255" spans="1:27">
      <c r="A255" t="s">
        <v>335</v>
      </c>
      <c r="B255" t="s">
        <v>336</v>
      </c>
      <c r="C255" s="2">
        <v>2013</v>
      </c>
      <c r="D255" s="10">
        <f>Fngdp_rpch!AA255</f>
        <v>4.0000000000000702</v>
      </c>
      <c r="E255" s="1">
        <f t="shared" si="15"/>
        <v>4.0000000000000702</v>
      </c>
      <c r="F255" s="4">
        <f>IF(INDEX(WEOApr2024all!$B$1:$BG$197,MATCH('Figure 2.5'!B255,WEOApr2024all!$B$1:$B$197,0),MATCH('Figure 2.5'!C255,WEOApr2024all!$B$1:$BG$1,0))="","",INDEX(WEOApr2024all!$B$1:$BG$197,MATCH('Figure 2.5'!B255,WEOApr2024all!$B$1:$B$197,0),MATCH('Figure 2.5'!C255,WEOApr2024all!$B$1:$BG$1,0)))</f>
        <v>3.4119999999999999</v>
      </c>
      <c r="G255" s="1">
        <f t="shared" si="16"/>
        <v>0.58800000000007024</v>
      </c>
      <c r="J255" t="s">
        <v>337</v>
      </c>
      <c r="K255" t="s">
        <v>338</v>
      </c>
      <c r="L255" s="2">
        <v>2016</v>
      </c>
      <c r="M255" s="1" cm="1">
        <f t="array" ref="M255">INDEX($E$1:$E$6469,MATCH(1,($A$1:$A$6469=J255)*($C$1:$C$6469=L255),0))</f>
        <v>2.5300083749425051</v>
      </c>
      <c r="N255" s="1" cm="1">
        <f t="array" ref="N255">INDEX($F$1:$F$6469,MATCH(1,($A$1:$A$6469=J255)*($C$1:$C$6469=L255),0))</f>
        <v>-3.0640000000000001</v>
      </c>
      <c r="O255" s="1">
        <f t="shared" si="17"/>
        <v>5.5940083749425051</v>
      </c>
      <c r="R255" s="1"/>
      <c r="T255" t="s">
        <v>145</v>
      </c>
      <c r="U255" t="s">
        <v>146</v>
      </c>
      <c r="V255" s="2">
        <v>2003</v>
      </c>
      <c r="W255" s="1" cm="1">
        <f t="array" ref="W255">INDEX($E$1:$E$6469,MATCH(1,($A$1:$A$6469=T255)*($C$1:$C$6469=V255),0))</f>
        <v>3.7516632260615745</v>
      </c>
      <c r="X255" s="1" cm="1">
        <f t="array" ref="X255">INDEX($F$1:$F$6469,MATCH(1,($A$1:$A$6469=T255)*($C$1:$C$6469=V255),0))</f>
        <v>-2.1949999999999998</v>
      </c>
      <c r="Y255" s="1">
        <f t="shared" si="18"/>
        <v>5.9466632260615739</v>
      </c>
      <c r="Z255"/>
      <c r="AA255"/>
    </row>
    <row r="256" spans="1:27">
      <c r="A256" t="s">
        <v>335</v>
      </c>
      <c r="B256" t="s">
        <v>336</v>
      </c>
      <c r="C256" s="2">
        <v>2014</v>
      </c>
      <c r="D256" s="10">
        <f>Fngdp_rpch!AB256</f>
        <v>4.8000000000000709</v>
      </c>
      <c r="E256" s="1">
        <f t="shared" si="15"/>
        <v>4.8000000000000709</v>
      </c>
      <c r="F256" s="4">
        <f>IF(INDEX(WEOApr2024all!$B$1:$BG$197,MATCH('Figure 2.5'!B256,WEOApr2024all!$B$1:$B$197,0),MATCH('Figure 2.5'!C256,WEOApr2024all!$B$1:$BG$1,0))="","",INDEX(WEOApr2024all!$B$1:$BG$197,MATCH('Figure 2.5'!B256,WEOApr2024all!$B$1:$B$197,0),MATCH('Figure 2.5'!C256,WEOApr2024all!$B$1:$BG$1,0)))</f>
        <v>3.6070000000000002</v>
      </c>
      <c r="G256" s="1">
        <f t="shared" si="16"/>
        <v>1.1930000000000707</v>
      </c>
      <c r="J256" t="s">
        <v>337</v>
      </c>
      <c r="K256" t="s">
        <v>338</v>
      </c>
      <c r="L256" s="2">
        <v>2017</v>
      </c>
      <c r="M256" s="1" cm="1">
        <f t="array" ref="M256">INDEX($E$1:$E$6469,MATCH(1,($A$1:$A$6469=J256)*($C$1:$C$6469=L256),0))</f>
        <v>1.421154069495234</v>
      </c>
      <c r="N256" s="1" cm="1">
        <f t="array" ref="N256">INDEX($F$1:$F$6469,MATCH(1,($A$1:$A$6469=J256)*($C$1:$C$6469=L256),0))</f>
        <v>0.154</v>
      </c>
      <c r="O256" s="1">
        <f t="shared" si="17"/>
        <v>1.2671540694952341</v>
      </c>
      <c r="R256" s="1"/>
      <c r="T256" t="s">
        <v>145</v>
      </c>
      <c r="U256" t="s">
        <v>146</v>
      </c>
      <c r="V256" s="2">
        <v>2004</v>
      </c>
      <c r="W256" s="1" cm="1">
        <f t="array" ref="W256">INDEX($E$1:$E$6469,MATCH(1,($A$1:$A$6469=T256)*($C$1:$C$6469=V256),0))</f>
        <v>4.8057195104888928</v>
      </c>
      <c r="X256" s="1" cm="1">
        <f t="array" ref="X256">INDEX($F$1:$F$6469,MATCH(1,($A$1:$A$6469=T256)*($C$1:$C$6469=V256),0))</f>
        <v>1.992</v>
      </c>
      <c r="Y256" s="1">
        <f t="shared" si="18"/>
        <v>2.8137195104888928</v>
      </c>
      <c r="Z256"/>
      <c r="AA256"/>
    </row>
    <row r="257" spans="1:27">
      <c r="A257" t="s">
        <v>335</v>
      </c>
      <c r="B257" t="s">
        <v>336</v>
      </c>
      <c r="C257" s="2">
        <v>2015</v>
      </c>
      <c r="D257" s="10">
        <f>Fngdp_rpch!AC257</f>
        <v>3.5000000000001696</v>
      </c>
      <c r="E257" s="1">
        <f t="shared" si="15"/>
        <v>3.5000000000001696</v>
      </c>
      <c r="F257" s="4">
        <f>IF(INDEX(WEOApr2024all!$B$1:$BG$197,MATCH('Figure 2.5'!B257,WEOApr2024all!$B$1:$B$197,0),MATCH('Figure 2.5'!C257,WEOApr2024all!$B$1:$BG$1,0))="","",INDEX(WEOApr2024all!$B$1:$BG$197,MATCH('Figure 2.5'!B257,WEOApr2024all!$B$1:$B$197,0),MATCH('Figure 2.5'!C257,WEOApr2024all!$B$1:$BG$1,0)))</f>
        <v>3.254</v>
      </c>
      <c r="G257" s="1">
        <f t="shared" si="16"/>
        <v>0.24600000000016964</v>
      </c>
      <c r="J257" t="s">
        <v>337</v>
      </c>
      <c r="K257" t="s">
        <v>338</v>
      </c>
      <c r="L257" s="2">
        <v>2018</v>
      </c>
      <c r="M257" s="1" cm="1">
        <f t="array" ref="M257">INDEX($E$1:$E$6469,MATCH(1,($A$1:$A$6469=J257)*($C$1:$C$6469=L257),0))</f>
        <v>1.2874268400676625</v>
      </c>
      <c r="N257" s="1" cm="1">
        <f t="array" ref="N257">INDEX($F$1:$F$6469,MATCH(1,($A$1:$A$6469=J257)*($C$1:$C$6469=L257),0))</f>
        <v>1.47</v>
      </c>
      <c r="O257" s="1">
        <f t="shared" si="17"/>
        <v>-0.18257315993233747</v>
      </c>
      <c r="R257" s="1"/>
      <c r="T257" t="s">
        <v>145</v>
      </c>
      <c r="U257" t="s">
        <v>146</v>
      </c>
      <c r="V257" s="2">
        <v>2005</v>
      </c>
      <c r="W257" s="1" cm="1">
        <f t="array" ref="W257">INDEX($E$1:$E$6469,MATCH(1,($A$1:$A$6469=T257)*($C$1:$C$6469=V257),0))</f>
        <v>3.552993240903457</v>
      </c>
      <c r="X257" s="1" cm="1">
        <f t="array" ref="X257">INDEX($F$1:$F$6469,MATCH(1,($A$1:$A$6469=T257)*($C$1:$C$6469=V257),0))</f>
        <v>2.78</v>
      </c>
      <c r="Y257" s="1">
        <f t="shared" si="18"/>
        <v>0.77299324090345722</v>
      </c>
      <c r="Z257"/>
      <c r="AA257"/>
    </row>
    <row r="258" spans="1:27">
      <c r="A258" t="s">
        <v>335</v>
      </c>
      <c r="B258" t="s">
        <v>336</v>
      </c>
      <c r="C258" s="2">
        <v>2016</v>
      </c>
      <c r="D258" s="10">
        <f>Fngdp_rpch!AD258</f>
        <v>2.1667014592611888</v>
      </c>
      <c r="E258" s="1">
        <f t="shared" si="15"/>
        <v>2.1667014592611888</v>
      </c>
      <c r="F258" s="4">
        <f>IF(INDEX(WEOApr2024all!$B$1:$BG$197,MATCH('Figure 2.5'!B258,WEOApr2024all!$B$1:$B$197,0),MATCH('Figure 2.5'!C258,WEOApr2024all!$B$1:$BG$1,0))="","",INDEX(WEOApr2024all!$B$1:$BG$197,MATCH('Figure 2.5'!B258,WEOApr2024all!$B$1:$B$197,0),MATCH('Figure 2.5'!C258,WEOApr2024all!$B$1:$BG$1,0)))</f>
        <v>0.19500000000000001</v>
      </c>
      <c r="G258" s="1">
        <f t="shared" si="16"/>
        <v>1.9717014592611888</v>
      </c>
      <c r="J258" t="s">
        <v>337</v>
      </c>
      <c r="K258" t="s">
        <v>338</v>
      </c>
      <c r="L258" s="2">
        <v>2019</v>
      </c>
      <c r="M258" s="1" cm="1">
        <f t="array" ref="M258">INDEX($E$1:$E$6469,MATCH(1,($A$1:$A$6469=J258)*($C$1:$C$6469=L258),0))</f>
        <v>3.6240895885615076</v>
      </c>
      <c r="N258" s="1" cm="1">
        <f t="array" ref="N258">INDEX($F$1:$F$6469,MATCH(1,($A$1:$A$6469=J258)*($C$1:$C$6469=L258),0))</f>
        <v>2.48</v>
      </c>
      <c r="O258" s="1">
        <f t="shared" si="17"/>
        <v>1.1440895885615077</v>
      </c>
      <c r="R258" s="1"/>
      <c r="T258" t="s">
        <v>145</v>
      </c>
      <c r="U258" t="s">
        <v>146</v>
      </c>
      <c r="V258" s="2">
        <v>2006</v>
      </c>
      <c r="W258" s="1" cm="1">
        <f t="array" ref="W258">INDEX($E$1:$E$6469,MATCH(1,($A$1:$A$6469=T258)*($C$1:$C$6469=V258),0))</f>
        <v>6.1794595018421328</v>
      </c>
      <c r="X258" s="1" cm="1">
        <f t="array" ref="X258">INDEX($F$1:$F$6469,MATCH(1,($A$1:$A$6469=T258)*($C$1:$C$6469=V258),0))</f>
        <v>4.67</v>
      </c>
      <c r="Y258" s="1">
        <f t="shared" si="18"/>
        <v>1.5094595018421328</v>
      </c>
      <c r="Z258"/>
      <c r="AA258"/>
    </row>
    <row r="259" spans="1:27">
      <c r="A259" t="s">
        <v>335</v>
      </c>
      <c r="B259" t="s">
        <v>336</v>
      </c>
      <c r="C259" s="2">
        <v>2017</v>
      </c>
      <c r="D259" s="10">
        <f>Fngdp_rpch!AE259</f>
        <v>3.4000000000000696</v>
      </c>
      <c r="E259" s="1">
        <f t="shared" ref="E259:E322" si="19">IF(D259=".","",D259)</f>
        <v>3.4000000000000696</v>
      </c>
      <c r="F259" s="4">
        <f>IF(INDEX(WEOApr2024all!$B$1:$BG$197,MATCH('Figure 2.5'!B259,WEOApr2024all!$B$1:$B$197,0),MATCH('Figure 2.5'!C259,WEOApr2024all!$B$1:$BG$1,0))="","",INDEX(WEOApr2024all!$B$1:$BG$197,MATCH('Figure 2.5'!B259,WEOApr2024all!$B$1:$B$197,0),MATCH('Figure 2.5'!C259,WEOApr2024all!$B$1:$BG$1,0)))</f>
        <v>7.5179999999999998</v>
      </c>
      <c r="G259" s="1">
        <f t="shared" ref="G259:G322" si="20">IFERROR(E259-F259,"")</f>
        <v>-4.1179999999999302</v>
      </c>
      <c r="J259" t="s">
        <v>337</v>
      </c>
      <c r="K259" t="s">
        <v>338</v>
      </c>
      <c r="L259" s="2">
        <v>2020</v>
      </c>
      <c r="M259" s="1" cm="1">
        <f t="array" ref="M259">INDEX($E$1:$E$6469,MATCH(1,($A$1:$A$6469=J259)*($C$1:$C$6469=L259),0))</f>
        <v>2.1095240993183939</v>
      </c>
      <c r="N259" s="1" cm="1">
        <f t="array" ref="N259">INDEX($F$1:$F$6469,MATCH(1,($A$1:$A$6469=J259)*($C$1:$C$6469=L259),0))</f>
        <v>-4.1989999999999998</v>
      </c>
      <c r="O259" s="1">
        <f t="shared" ref="O259:O322" si="21">IFERROR(M259-N259,"")</f>
        <v>6.3085240993183938</v>
      </c>
      <c r="R259" s="1"/>
      <c r="T259" t="s">
        <v>145</v>
      </c>
      <c r="U259" t="s">
        <v>146</v>
      </c>
      <c r="V259" s="2">
        <v>2007</v>
      </c>
      <c r="W259" s="1" cm="1">
        <f t="array" ref="W259">INDEX($E$1:$E$6469,MATCH(1,($A$1:$A$6469=T259)*($C$1:$C$6469=V259),0))</f>
        <v>5.7397139096967198</v>
      </c>
      <c r="X259" s="1" cm="1">
        <f t="array" ref="X259">INDEX($F$1:$F$6469,MATCH(1,($A$1:$A$6469=T259)*($C$1:$C$6469=V259),0))</f>
        <v>4.9800000000000004</v>
      </c>
      <c r="Y259" s="1">
        <f t="shared" ref="Y259:Y322" si="22">IFERROR(W259-X259,"")</f>
        <v>0.75971390969671937</v>
      </c>
      <c r="Z259"/>
      <c r="AA259"/>
    </row>
    <row r="260" spans="1:27">
      <c r="A260" t="s">
        <v>335</v>
      </c>
      <c r="B260" t="s">
        <v>336</v>
      </c>
      <c r="C260" s="2">
        <v>2018</v>
      </c>
      <c r="D260" s="10">
        <f>Fngdp_rpch!AF260</f>
        <v>2.9000000000000137</v>
      </c>
      <c r="E260" s="1">
        <f t="shared" si="19"/>
        <v>2.9000000000000137</v>
      </c>
      <c r="F260" s="4">
        <f>IF(INDEX(WEOApr2024all!$B$1:$BG$197,MATCH('Figure 2.5'!B260,WEOApr2024all!$B$1:$B$197,0),MATCH('Figure 2.5'!C260,WEOApr2024all!$B$1:$BG$1,0))="","",INDEX(WEOApr2024all!$B$1:$BG$197,MATCH('Figure 2.5'!B260,WEOApr2024all!$B$1:$B$197,0),MATCH('Figure 2.5'!C260,WEOApr2024all!$B$1:$BG$1,0)))</f>
        <v>5.2249999999999996</v>
      </c>
      <c r="G260" s="1">
        <f t="shared" si="20"/>
        <v>-2.324999999999986</v>
      </c>
      <c r="J260" t="s">
        <v>337</v>
      </c>
      <c r="K260" t="s">
        <v>338</v>
      </c>
      <c r="L260" s="2">
        <v>2021</v>
      </c>
      <c r="M260" s="1" cm="1">
        <f t="array" ref="M260">INDEX($E$1:$E$6469,MATCH(1,($A$1:$A$6469=J260)*($C$1:$C$6469=L260),0))</f>
        <v>1.9702182284980774</v>
      </c>
      <c r="N260" s="1" cm="1">
        <f t="array" ref="N260">INDEX($F$1:$F$6469,MATCH(1,($A$1:$A$6469=J260)*($C$1:$C$6469=L260),0))</f>
        <v>5.6159999999999997</v>
      </c>
      <c r="O260" s="1">
        <f t="shared" si="21"/>
        <v>-3.6457817715019223</v>
      </c>
      <c r="R260" s="1"/>
      <c r="T260" t="s">
        <v>145</v>
      </c>
      <c r="U260" t="s">
        <v>146</v>
      </c>
      <c r="V260" s="2">
        <v>2008</v>
      </c>
      <c r="W260" s="1" cm="1">
        <f t="array" ref="W260">INDEX($E$1:$E$6469,MATCH(1,($A$1:$A$6469=T260)*($C$1:$C$6469=V260),0))</f>
        <v>6.2761062073303453</v>
      </c>
      <c r="X260" s="1" cm="1">
        <f t="array" ref="X260">INDEX($F$1:$F$6469,MATCH(1,($A$1:$A$6469=T260)*($C$1:$C$6469=V260),0))</f>
        <v>8.9499999999999993</v>
      </c>
      <c r="Y260" s="1">
        <f t="shared" si="22"/>
        <v>-2.673893792669654</v>
      </c>
      <c r="Z260"/>
      <c r="AA260"/>
    </row>
    <row r="261" spans="1:27">
      <c r="A261" t="s">
        <v>335</v>
      </c>
      <c r="B261" t="s">
        <v>336</v>
      </c>
      <c r="C261" s="2">
        <v>2019</v>
      </c>
      <c r="D261" s="10">
        <f>Fngdp_rpch!AG261</f>
        <v>4.7999999999998932</v>
      </c>
      <c r="E261" s="1">
        <f t="shared" si="19"/>
        <v>4.7999999999998932</v>
      </c>
      <c r="F261" s="4">
        <f>IF(INDEX(WEOApr2024all!$B$1:$BG$197,MATCH('Figure 2.5'!B261,WEOApr2024all!$B$1:$B$197,0),MATCH('Figure 2.5'!C261,WEOApr2024all!$B$1:$BG$1,0))="","",INDEX(WEOApr2024all!$B$1:$BG$197,MATCH('Figure 2.5'!B261,WEOApr2024all!$B$1:$B$197,0),MATCH('Figure 2.5'!C261,WEOApr2024all!$B$1:$BG$1,0)))</f>
        <v>7.6310000000000002</v>
      </c>
      <c r="G261" s="1">
        <f t="shared" si="20"/>
        <v>-2.831000000000107</v>
      </c>
      <c r="J261" t="s">
        <v>217</v>
      </c>
      <c r="K261" t="s">
        <v>218</v>
      </c>
      <c r="L261" s="2">
        <v>1991</v>
      </c>
      <c r="M261" s="1" cm="1">
        <f t="array" ref="M261">INDEX($E$1:$E$6469,MATCH(1,($A$1:$A$6469=J261)*($C$1:$C$6469=L261),0))</f>
        <v>1.8521194061830171</v>
      </c>
      <c r="N261" s="1" cm="1">
        <f t="array" ref="N261">INDEX($F$1:$F$6469,MATCH(1,($A$1:$A$6469=J261)*($C$1:$C$6469=L261),0))</f>
        <v>5.7809999999999997</v>
      </c>
      <c r="O261" s="1">
        <f t="shared" si="21"/>
        <v>-3.9288805938169826</v>
      </c>
      <c r="R261" s="1"/>
      <c r="T261" t="s">
        <v>145</v>
      </c>
      <c r="U261" t="s">
        <v>146</v>
      </c>
      <c r="V261" s="2">
        <v>2009</v>
      </c>
      <c r="W261" s="1" cm="1">
        <f t="array" ref="W261">INDEX($E$1:$E$6469,MATCH(1,($A$1:$A$6469=T261)*($C$1:$C$6469=V261),0))</f>
        <v>6.0492946711405038</v>
      </c>
      <c r="X261" s="1" cm="1">
        <f t="array" ref="X261">INDEX($F$1:$F$6469,MATCH(1,($A$1:$A$6469=T261)*($C$1:$C$6469=V261),0))</f>
        <v>5.9820000000000002</v>
      </c>
      <c r="Y261" s="1">
        <f t="shared" si="22"/>
        <v>6.7294671140503581E-2</v>
      </c>
      <c r="Z261"/>
      <c r="AA261"/>
    </row>
    <row r="262" spans="1:27">
      <c r="A262" t="s">
        <v>335</v>
      </c>
      <c r="B262" t="s">
        <v>336</v>
      </c>
      <c r="C262" s="2">
        <v>2020</v>
      </c>
      <c r="D262" s="10">
        <f>Fngdp_rpch!AH262</f>
        <v>4.8000000000000043</v>
      </c>
      <c r="E262" s="1">
        <f t="shared" si="19"/>
        <v>4.8000000000000043</v>
      </c>
      <c r="F262" s="4">
        <f>IF(INDEX(WEOApr2024all!$B$1:$BG$197,MATCH('Figure 2.5'!B262,WEOApr2024all!$B$1:$B$197,0),MATCH('Figure 2.5'!C262,WEOApr2024all!$B$1:$BG$1,0))="","",INDEX(WEOApr2024all!$B$1:$BG$197,MATCH('Figure 2.5'!B262,WEOApr2024all!$B$1:$B$197,0),MATCH('Figure 2.5'!C262,WEOApr2024all!$B$1:$BG$1,0)))</f>
        <v>-7.1509999999999998</v>
      </c>
      <c r="G262" s="1">
        <f t="shared" si="20"/>
        <v>11.951000000000004</v>
      </c>
      <c r="J262" t="s">
        <v>217</v>
      </c>
      <c r="K262" t="s">
        <v>218</v>
      </c>
      <c r="L262" s="2">
        <v>1992</v>
      </c>
      <c r="M262" s="1" cm="1">
        <f t="array" ref="M262">INDEX($E$1:$E$6469,MATCH(1,($A$1:$A$6469=J262)*($C$1:$C$6469=L262),0))</f>
        <v>4.0999922184949078</v>
      </c>
      <c r="N262" s="1" cm="1">
        <f t="array" ref="N262">INDEX($F$1:$F$6469,MATCH(1,($A$1:$A$6469=J262)*($C$1:$C$6469=L262),0))</f>
        <v>1.0069999999999999</v>
      </c>
      <c r="O262" s="1">
        <f t="shared" si="21"/>
        <v>3.0929922184949081</v>
      </c>
      <c r="R262" s="1"/>
      <c r="T262" t="s">
        <v>145</v>
      </c>
      <c r="U262" t="s">
        <v>146</v>
      </c>
      <c r="V262" s="2">
        <v>2010</v>
      </c>
      <c r="W262" s="1" cm="1">
        <f t="array" ref="W262">INDEX($E$1:$E$6469,MATCH(1,($A$1:$A$6469=T262)*($C$1:$C$6469=V262),0))</f>
        <v>3.7957208348619931</v>
      </c>
      <c r="X262" s="1" cm="1">
        <f t="array" ref="X262">INDEX($F$1:$F$6469,MATCH(1,($A$1:$A$6469=T262)*($C$1:$C$6469=V262),0))</f>
        <v>2.472</v>
      </c>
      <c r="Y262" s="1">
        <f t="shared" si="22"/>
        <v>1.3237208348619931</v>
      </c>
      <c r="Z262"/>
      <c r="AA262"/>
    </row>
    <row r="263" spans="1:27">
      <c r="A263" t="s">
        <v>335</v>
      </c>
      <c r="B263" t="s">
        <v>336</v>
      </c>
      <c r="C263" s="2">
        <v>2021</v>
      </c>
      <c r="D263" s="10">
        <f>Fngdp_rpch!AI263</f>
        <v>3.5494526600507337</v>
      </c>
      <c r="E263" s="1">
        <f t="shared" si="19"/>
        <v>3.5494526600507337</v>
      </c>
      <c r="F263" s="4">
        <f>IF(INDEX(WEOApr2024all!$B$1:$BG$197,MATCH('Figure 2.5'!B263,WEOApr2024all!$B$1:$B$197,0),MATCH('Figure 2.5'!C263,WEOApr2024all!$B$1:$BG$1,0))="","",INDEX(WEOApr2024all!$B$1:$BG$197,MATCH('Figure 2.5'!B263,WEOApr2024all!$B$1:$B$197,0),MATCH('Figure 2.5'!C263,WEOApr2024all!$B$1:$BG$1,0)))</f>
        <v>5.6840000000000002</v>
      </c>
      <c r="G263" s="1">
        <f t="shared" si="20"/>
        <v>-2.1345473399492665</v>
      </c>
      <c r="J263" t="s">
        <v>217</v>
      </c>
      <c r="K263" t="s">
        <v>218</v>
      </c>
      <c r="L263" s="2">
        <v>1993</v>
      </c>
      <c r="M263" s="1" cm="1">
        <f t="array" ref="M263">INDEX($E$1:$E$6469,MATCH(1,($A$1:$A$6469=J263)*($C$1:$C$6469=L263),0))</f>
        <v>5.2000055877539531</v>
      </c>
      <c r="N263" s="1" cm="1">
        <f t="array" ref="N263">INDEX($F$1:$F$6469,MATCH(1,($A$1:$A$6469=J263)*($C$1:$C$6469=L263),0))</f>
        <v>-6.2359999999999998</v>
      </c>
      <c r="O263" s="1">
        <f t="shared" si="21"/>
        <v>11.436005587753954</v>
      </c>
      <c r="R263" s="1"/>
      <c r="T263" t="s">
        <v>145</v>
      </c>
      <c r="U263" t="s">
        <v>146</v>
      </c>
      <c r="V263" s="2">
        <v>2011</v>
      </c>
      <c r="W263" s="1" cm="1">
        <f t="array" ref="W263">INDEX($E$1:$E$6469,MATCH(1,($A$1:$A$6469=T263)*($C$1:$C$6469=V263),0))</f>
        <v>4.6816826742714035</v>
      </c>
      <c r="X263" s="1" cm="1">
        <f t="array" ref="X263">INDEX($F$1:$F$6469,MATCH(1,($A$1:$A$6469=T263)*($C$1:$C$6469=V263),0))</f>
        <v>2.8940000000000001</v>
      </c>
      <c r="Y263" s="1">
        <f t="shared" si="22"/>
        <v>1.7876826742714034</v>
      </c>
      <c r="Z263"/>
      <c r="AA263"/>
    </row>
    <row r="264" spans="1:27">
      <c r="A264" t="s">
        <v>335</v>
      </c>
      <c r="B264" t="s">
        <v>336</v>
      </c>
      <c r="C264" s="2">
        <v>2022</v>
      </c>
      <c r="D264" s="10">
        <f>Fngdp_rpch!AJ264</f>
        <v>4.5430212443523743</v>
      </c>
      <c r="E264" s="1">
        <f t="shared" si="19"/>
        <v>4.5430212443523743</v>
      </c>
      <c r="F264" s="4" t="str">
        <f>IF(INDEX(WEOApr2024all!$B$1:$BG$197,MATCH('Figure 2.5'!B264,WEOApr2024all!$B$1:$B$197,0),MATCH('Figure 2.5'!C264,WEOApr2024all!$B$1:$BG$1,0))="","",INDEX(WEOApr2024all!$B$1:$BG$197,MATCH('Figure 2.5'!B264,WEOApr2024all!$B$1:$B$197,0),MATCH('Figure 2.5'!C264,WEOApr2024all!$B$1:$BG$1,0)))</f>
        <v/>
      </c>
      <c r="G264" s="1" t="str">
        <f t="shared" si="20"/>
        <v/>
      </c>
      <c r="J264" t="s">
        <v>217</v>
      </c>
      <c r="K264" t="s">
        <v>218</v>
      </c>
      <c r="L264" s="2">
        <v>1994</v>
      </c>
      <c r="M264" s="1" cm="1">
        <f t="array" ref="M264">INDEX($E$1:$E$6469,MATCH(1,($A$1:$A$6469=J264)*($C$1:$C$6469=L264),0))</f>
        <v>4.0000043535741714</v>
      </c>
      <c r="N264" s="1" cm="1">
        <f t="array" ref="N264">INDEX($F$1:$F$6469,MATCH(1,($A$1:$A$6469=J264)*($C$1:$C$6469=L264),0))</f>
        <v>-3.8290000000000002</v>
      </c>
      <c r="O264" s="1">
        <f t="shared" si="21"/>
        <v>7.829004353574172</v>
      </c>
      <c r="R264" s="1"/>
      <c r="T264" t="s">
        <v>145</v>
      </c>
      <c r="U264" t="s">
        <v>146</v>
      </c>
      <c r="V264" s="2">
        <v>2012</v>
      </c>
      <c r="W264" s="1" cm="1">
        <f t="array" ref="W264">INDEX($E$1:$E$6469,MATCH(1,($A$1:$A$6469=T264)*($C$1:$C$6469=V264),0))</f>
        <v>3.6371724161847974</v>
      </c>
      <c r="X264" s="1" cm="1">
        <f t="array" ref="X264">INDEX($F$1:$F$6469,MATCH(1,($A$1:$A$6469=T264)*($C$1:$C$6469=V264),0))</f>
        <v>8.8629999999999995</v>
      </c>
      <c r="Y264" s="1">
        <f t="shared" si="22"/>
        <v>-5.2258275838152022</v>
      </c>
      <c r="Z264"/>
      <c r="AA264"/>
    </row>
    <row r="265" spans="1:27">
      <c r="A265" t="s">
        <v>335</v>
      </c>
      <c r="B265" t="s">
        <v>336</v>
      </c>
      <c r="C265" s="2">
        <v>2023</v>
      </c>
      <c r="D265" s="10">
        <f>Fngdp_rpch!AK265</f>
        <v>3.5227619846755376</v>
      </c>
      <c r="E265" s="1">
        <f t="shared" si="19"/>
        <v>3.5227619846755376</v>
      </c>
      <c r="F265" s="4" t="str">
        <f>IF(INDEX(WEOApr2024all!$B$1:$BG$197,MATCH('Figure 2.5'!B265,WEOApr2024all!$B$1:$B$197,0),MATCH('Figure 2.5'!C265,WEOApr2024all!$B$1:$BG$1,0))="","",INDEX(WEOApr2024all!$B$1:$BG$197,MATCH('Figure 2.5'!B265,WEOApr2024all!$B$1:$B$197,0),MATCH('Figure 2.5'!C265,WEOApr2024all!$B$1:$BG$1,0)))</f>
        <v/>
      </c>
      <c r="G265" s="1" t="str">
        <f t="shared" si="20"/>
        <v/>
      </c>
      <c r="J265" t="s">
        <v>217</v>
      </c>
      <c r="K265" t="s">
        <v>218</v>
      </c>
      <c r="L265" s="2">
        <v>1995</v>
      </c>
      <c r="M265" s="1" cm="1">
        <f t="array" ref="M265">INDEX($E$1:$E$6469,MATCH(1,($A$1:$A$6469=J265)*($C$1:$C$6469=L265),0))</f>
        <v>4.9999954981765793</v>
      </c>
      <c r="N265" s="1" cm="1">
        <f t="array" ref="N265">INDEX($F$1:$F$6469,MATCH(1,($A$1:$A$6469=J265)*($C$1:$C$6469=L265),0))</f>
        <v>-7.9189999999999996</v>
      </c>
      <c r="O265" s="1">
        <f t="shared" si="21"/>
        <v>12.918995498176578</v>
      </c>
      <c r="R265" s="1"/>
      <c r="T265" t="s">
        <v>145</v>
      </c>
      <c r="U265" t="s">
        <v>146</v>
      </c>
      <c r="V265" s="2">
        <v>2013</v>
      </c>
      <c r="W265" s="1" cm="1">
        <f t="array" ref="W265">INDEX($E$1:$E$6469,MATCH(1,($A$1:$A$6469=T265)*($C$1:$C$6469=V265),0))</f>
        <v>3.9393822983714077</v>
      </c>
      <c r="X265" s="1" cm="1">
        <f t="array" ref="X265">INDEX($F$1:$F$6469,MATCH(1,($A$1:$A$6469=T265)*($C$1:$C$6469=V265),0))</f>
        <v>5.2270000000000003</v>
      </c>
      <c r="Y265" s="1">
        <f t="shared" si="22"/>
        <v>-1.2876177016285926</v>
      </c>
      <c r="Z265"/>
      <c r="AA265"/>
    </row>
    <row r="266" spans="1:27">
      <c r="A266" t="s">
        <v>99</v>
      </c>
      <c r="B266" t="s">
        <v>100</v>
      </c>
      <c r="C266" s="2">
        <v>1991</v>
      </c>
      <c r="D266" s="10">
        <f>Fngdp_rpch!E266</f>
        <v>5.0928417564426232</v>
      </c>
      <c r="E266" s="1">
        <f t="shared" si="19"/>
        <v>5.0928417564426232</v>
      </c>
      <c r="F266" s="4">
        <f>IF(INDEX(WEOApr2024all!$B$1:$BG$197,MATCH('Figure 2.5'!B266,WEOApr2024all!$B$1:$B$197,0),MATCH('Figure 2.5'!C266,WEOApr2024all!$B$1:$BG$1,0))="","",INDEX(WEOApr2024all!$B$1:$BG$197,MATCH('Figure 2.5'!B266,WEOApr2024all!$B$1:$B$197,0),MATCH('Figure 2.5'!C266,WEOApr2024all!$B$1:$BG$1,0)))</f>
        <v>2.177</v>
      </c>
      <c r="G266" s="1">
        <f t="shared" si="20"/>
        <v>2.9158417564426231</v>
      </c>
      <c r="J266" t="s">
        <v>217</v>
      </c>
      <c r="K266" t="s">
        <v>218</v>
      </c>
      <c r="L266" s="2">
        <v>1996</v>
      </c>
      <c r="M266" s="1" cm="1">
        <f t="array" ref="M266">INDEX($E$1:$E$6469,MATCH(1,($A$1:$A$6469=J266)*($C$1:$C$6469=L266),0))</f>
        <v>10.890258301565003</v>
      </c>
      <c r="N266" s="1" cm="1">
        <f t="array" ref="N266">INDEX($F$1:$F$6469,MATCH(1,($A$1:$A$6469=J266)*($C$1:$C$6469=L266),0))</f>
        <v>-8.0009999999999994</v>
      </c>
      <c r="O266" s="1">
        <f t="shared" si="21"/>
        <v>18.891258301565003</v>
      </c>
      <c r="R266" s="1"/>
      <c r="T266" t="s">
        <v>145</v>
      </c>
      <c r="U266" t="s">
        <v>146</v>
      </c>
      <c r="V266" s="2">
        <v>2014</v>
      </c>
      <c r="W266" s="1" cm="1">
        <f t="array" ref="W266">INDEX($E$1:$E$6469,MATCH(1,($A$1:$A$6469=T266)*($C$1:$C$6469=V266),0))</f>
        <v>3.4017056703511628</v>
      </c>
      <c r="X266" s="1" cm="1">
        <f t="array" ref="X266">INDEX($F$1:$F$6469,MATCH(1,($A$1:$A$6469=T266)*($C$1:$C$6469=V266),0))</f>
        <v>1.292</v>
      </c>
      <c r="Y266" s="1">
        <f t="shared" si="22"/>
        <v>2.109705670351163</v>
      </c>
      <c r="Z266"/>
      <c r="AA266"/>
    </row>
    <row r="267" spans="1:27">
      <c r="A267" t="s">
        <v>99</v>
      </c>
      <c r="B267" t="s">
        <v>100</v>
      </c>
      <c r="C267" s="2">
        <v>1992</v>
      </c>
      <c r="D267" s="10">
        <f>Fngdp_rpch!F267</f>
        <v>5.6060648022857595</v>
      </c>
      <c r="E267" s="1">
        <f t="shared" si="19"/>
        <v>5.6060648022857595</v>
      </c>
      <c r="F267" s="4">
        <f>IF(INDEX(WEOApr2024all!$B$1:$BG$197,MATCH('Figure 2.5'!B267,WEOApr2024all!$B$1:$B$197,0),MATCH('Figure 2.5'!C267,WEOApr2024all!$B$1:$BG$1,0))="","",INDEX(WEOApr2024all!$B$1:$BG$197,MATCH('Figure 2.5'!B267,WEOApr2024all!$B$1:$B$197,0),MATCH('Figure 2.5'!C267,WEOApr2024all!$B$1:$BG$1,0)))</f>
        <v>1.1579999999999999</v>
      </c>
      <c r="G267" s="1">
        <f t="shared" si="20"/>
        <v>4.4480648022857601</v>
      </c>
      <c r="J267" t="s">
        <v>217</v>
      </c>
      <c r="K267" t="s">
        <v>218</v>
      </c>
      <c r="L267" s="2">
        <v>1997</v>
      </c>
      <c r="M267" s="1" cm="1">
        <f t="array" ref="M267">INDEX($E$1:$E$6469,MATCH(1,($A$1:$A$6469=J267)*($C$1:$C$6469=L267),0))</f>
        <v>12.856944825779104</v>
      </c>
      <c r="N267" s="1" cm="1">
        <f t="array" ref="N267">INDEX($F$1:$F$6469,MATCH(1,($A$1:$A$6469=J267)*($C$1:$C$6469=L267),0))</f>
        <v>0.41299999999999998</v>
      </c>
      <c r="O267" s="1">
        <f t="shared" si="21"/>
        <v>12.443944825779104</v>
      </c>
      <c r="R267" s="1"/>
      <c r="T267" t="s">
        <v>145</v>
      </c>
      <c r="U267" t="s">
        <v>146</v>
      </c>
      <c r="V267" s="2">
        <v>2015</v>
      </c>
      <c r="W267" s="1" cm="1">
        <f t="array" ref="W267">INDEX($E$1:$E$6469,MATCH(1,($A$1:$A$6469=T267)*($C$1:$C$6469=V267),0))</f>
        <v>3.4077764461409643</v>
      </c>
      <c r="X267" s="1" cm="1">
        <f t="array" ref="X267">INDEX($F$1:$F$6469,MATCH(1,($A$1:$A$6469=T267)*($C$1:$C$6469=V267),0))</f>
        <v>5.0170000000000003</v>
      </c>
      <c r="Y267" s="1">
        <f t="shared" si="22"/>
        <v>-1.609223553859036</v>
      </c>
      <c r="Z267"/>
      <c r="AA267"/>
    </row>
    <row r="268" spans="1:27">
      <c r="A268" t="s">
        <v>99</v>
      </c>
      <c r="B268" t="s">
        <v>100</v>
      </c>
      <c r="C268" s="2">
        <v>1993</v>
      </c>
      <c r="D268" s="10">
        <f>Fngdp_rpch!G268</f>
        <v>3.608111816571169</v>
      </c>
      <c r="E268" s="1">
        <f t="shared" si="19"/>
        <v>3.608111816571169</v>
      </c>
      <c r="F268" s="4">
        <f>IF(INDEX(WEOApr2024all!$B$1:$BG$197,MATCH('Figure 2.5'!B268,WEOApr2024all!$B$1:$B$197,0),MATCH('Figure 2.5'!C268,WEOApr2024all!$B$1:$BG$1,0))="","",INDEX(WEOApr2024all!$B$1:$BG$197,MATCH('Figure 2.5'!B268,WEOApr2024all!$B$1:$B$197,0),MATCH('Figure 2.5'!C268,WEOApr2024all!$B$1:$BG$1,0)))</f>
        <v>5.28</v>
      </c>
      <c r="G268" s="1">
        <f t="shared" si="20"/>
        <v>-1.6718881834288313</v>
      </c>
      <c r="J268" t="s">
        <v>217</v>
      </c>
      <c r="K268" t="s">
        <v>218</v>
      </c>
      <c r="L268" s="2">
        <v>1998</v>
      </c>
      <c r="M268" s="1" cm="1">
        <f t="array" ref="M268">INDEX($E$1:$E$6469,MATCH(1,($A$1:$A$6469=J268)*($C$1:$C$6469=L268),0))</f>
        <v>5.3112960003510734</v>
      </c>
      <c r="N268" s="1" cm="1">
        <f t="array" ref="N268">INDEX($F$1:$F$6469,MATCH(1,($A$1:$A$6469=J268)*($C$1:$C$6469=L268),0))</f>
        <v>4.7519999999999998</v>
      </c>
      <c r="O268" s="1">
        <f t="shared" si="21"/>
        <v>0.55929600035107363</v>
      </c>
      <c r="R268" s="1"/>
      <c r="T268" t="s">
        <v>145</v>
      </c>
      <c r="U268" t="s">
        <v>146</v>
      </c>
      <c r="V268" s="2">
        <v>2016</v>
      </c>
      <c r="W268" s="1" cm="1">
        <f t="array" ref="W268">INDEX($E$1:$E$6469,MATCH(1,($A$1:$A$6469=T268)*($C$1:$C$6469=V268),0))</f>
        <v>2.8488851195908271</v>
      </c>
      <c r="X268" s="1" cm="1">
        <f t="array" ref="X268">INDEX($F$1:$F$6469,MATCH(1,($A$1:$A$6469=T268)*($C$1:$C$6469=V268),0))</f>
        <v>5.0460000000000003</v>
      </c>
      <c r="Y268" s="1">
        <f t="shared" si="22"/>
        <v>-2.1971148804091731</v>
      </c>
      <c r="Z268"/>
      <c r="AA268"/>
    </row>
    <row r="269" spans="1:27">
      <c r="A269" t="s">
        <v>99</v>
      </c>
      <c r="B269" t="s">
        <v>100</v>
      </c>
      <c r="C269" s="2">
        <v>1994</v>
      </c>
      <c r="D269" s="10">
        <f>Fngdp_rpch!H269</f>
        <v>3.6000013035689449</v>
      </c>
      <c r="E269" s="1">
        <f t="shared" si="19"/>
        <v>3.6000013035689449</v>
      </c>
      <c r="F269" s="4">
        <f>IF(INDEX(WEOApr2024all!$B$1:$BG$197,MATCH('Figure 2.5'!B269,WEOApr2024all!$B$1:$B$197,0),MATCH('Figure 2.5'!C269,WEOApr2024all!$B$1:$BG$1,0))="","",INDEX(WEOApr2024all!$B$1:$BG$197,MATCH('Figure 2.5'!B269,WEOApr2024all!$B$1:$B$197,0),MATCH('Figure 2.5'!C269,WEOApr2024all!$B$1:$BG$1,0)))</f>
        <v>6.6760000000000002</v>
      </c>
      <c r="G269" s="1">
        <f t="shared" si="20"/>
        <v>-3.0759986964310553</v>
      </c>
      <c r="J269" t="s">
        <v>217</v>
      </c>
      <c r="K269" t="s">
        <v>218</v>
      </c>
      <c r="L269" s="2">
        <v>1999</v>
      </c>
      <c r="M269" s="1" cm="1">
        <f t="array" ref="M269">INDEX($E$1:$E$6469,MATCH(1,($A$1:$A$6469=J269)*($C$1:$C$6469=L269),0))</f>
        <v>5.5000031012339967</v>
      </c>
      <c r="N269" s="1" cm="1">
        <f t="array" ref="N269">INDEX($F$1:$F$6469,MATCH(1,($A$1:$A$6469=J269)*($C$1:$C$6469=L269),0))</f>
        <v>1.1639999999999999</v>
      </c>
      <c r="O269" s="1">
        <f t="shared" si="21"/>
        <v>4.336003101233997</v>
      </c>
      <c r="R269" s="1"/>
      <c r="T269" t="s">
        <v>145</v>
      </c>
      <c r="U269" t="s">
        <v>146</v>
      </c>
      <c r="V269" s="2">
        <v>2017</v>
      </c>
      <c r="W269" s="1" cm="1">
        <f t="array" ref="W269">INDEX($E$1:$E$6469,MATCH(1,($A$1:$A$6469=T269)*($C$1:$C$6469=V269),0))</f>
        <v>2.6131657868265323</v>
      </c>
      <c r="X269" s="1" cm="1">
        <f t="array" ref="X269">INDEX($F$1:$F$6469,MATCH(1,($A$1:$A$6469=T269)*($C$1:$C$6469=V269),0))</f>
        <v>0.30399999999999999</v>
      </c>
      <c r="Y269" s="1">
        <f t="shared" si="22"/>
        <v>2.3091657868265325</v>
      </c>
      <c r="Z269"/>
      <c r="AA269"/>
    </row>
    <row r="270" spans="1:27">
      <c r="A270" t="s">
        <v>99</v>
      </c>
      <c r="B270" t="s">
        <v>100</v>
      </c>
      <c r="C270" s="2">
        <v>1995</v>
      </c>
      <c r="D270" s="10">
        <f>Fngdp_rpch!I270</f>
        <v>2.9411286891349864</v>
      </c>
      <c r="E270" s="1">
        <f t="shared" si="19"/>
        <v>2.9411286891349864</v>
      </c>
      <c r="F270" s="4">
        <f>IF(INDEX(WEOApr2024all!$B$1:$BG$197,MATCH('Figure 2.5'!B270,WEOApr2024all!$B$1:$B$197,0),MATCH('Figure 2.5'!C270,WEOApr2024all!$B$1:$BG$1,0))="","",INDEX(WEOApr2024all!$B$1:$BG$197,MATCH('Figure 2.5'!B270,WEOApr2024all!$B$1:$B$197,0),MATCH('Figure 2.5'!C270,WEOApr2024all!$B$1:$BG$1,0)))</f>
        <v>-4.3600000000000003</v>
      </c>
      <c r="G270" s="1">
        <f t="shared" si="20"/>
        <v>7.3011286891349867</v>
      </c>
      <c r="J270" t="s">
        <v>217</v>
      </c>
      <c r="K270" t="s">
        <v>218</v>
      </c>
      <c r="L270" s="2">
        <v>2000</v>
      </c>
      <c r="M270" s="1" cm="1">
        <f t="array" ref="M270">INDEX($E$1:$E$6469,MATCH(1,($A$1:$A$6469=J270)*($C$1:$C$6469=L270),0))</f>
        <v>3.0000054549393029</v>
      </c>
      <c r="N270" s="1" cm="1">
        <f t="array" ref="N270">INDEX($F$1:$F$6469,MATCH(1,($A$1:$A$6469=J270)*($C$1:$C$6469=L270),0))</f>
        <v>1.7809999999999999</v>
      </c>
      <c r="O270" s="1">
        <f t="shared" si="21"/>
        <v>1.219005454939303</v>
      </c>
      <c r="R270" s="1"/>
      <c r="T270" t="s">
        <v>145</v>
      </c>
      <c r="U270" t="s">
        <v>146</v>
      </c>
      <c r="V270" s="2">
        <v>2018</v>
      </c>
      <c r="W270" s="1" cm="1">
        <f t="array" ref="W270">INDEX($E$1:$E$6469,MATCH(1,($A$1:$A$6469=T270)*($C$1:$C$6469=V270),0))</f>
        <v>3.7438218692508185</v>
      </c>
      <c r="X270" s="1" cm="1">
        <f t="array" ref="X270">INDEX($F$1:$F$6469,MATCH(1,($A$1:$A$6469=T270)*($C$1:$C$6469=V270),0))</f>
        <v>1.2869999999999999</v>
      </c>
      <c r="Y270" s="1">
        <f t="shared" si="22"/>
        <v>2.4568218692508186</v>
      </c>
      <c r="Z270"/>
      <c r="AA270"/>
    </row>
    <row r="271" spans="1:27">
      <c r="A271" t="s">
        <v>99</v>
      </c>
      <c r="B271" t="s">
        <v>100</v>
      </c>
      <c r="C271" s="2">
        <v>1996</v>
      </c>
      <c r="D271" s="10">
        <f>Fngdp_rpch!J271</f>
        <v>3.3922753663024219</v>
      </c>
      <c r="E271" s="1">
        <f t="shared" si="19"/>
        <v>3.3922753663024219</v>
      </c>
      <c r="F271" s="4">
        <f>IF(INDEX(WEOApr2024all!$B$1:$BG$197,MATCH('Figure 2.5'!B271,WEOApr2024all!$B$1:$B$197,0),MATCH('Figure 2.5'!C271,WEOApr2024all!$B$1:$BG$1,0))="","",INDEX(WEOApr2024all!$B$1:$BG$197,MATCH('Figure 2.5'!B271,WEOApr2024all!$B$1:$B$197,0),MATCH('Figure 2.5'!C271,WEOApr2024all!$B$1:$BG$1,0)))</f>
        <v>6.6059999999999999</v>
      </c>
      <c r="G271" s="1">
        <f t="shared" si="20"/>
        <v>-3.213724633697578</v>
      </c>
      <c r="J271" t="s">
        <v>217</v>
      </c>
      <c r="K271" t="s">
        <v>218</v>
      </c>
      <c r="L271" s="2">
        <v>2001</v>
      </c>
      <c r="M271" s="1" cm="1">
        <f t="array" ref="M271">INDEX($E$1:$E$6469,MATCH(1,($A$1:$A$6469=J271)*($C$1:$C$6469=L271),0))</f>
        <v>5.0934432361213977</v>
      </c>
      <c r="N271" s="1" cm="1">
        <f t="array" ref="N271">INDEX($F$1:$F$6469,MATCH(1,($A$1:$A$6469=J271)*($C$1:$C$6469=L271),0))</f>
        <v>1.665</v>
      </c>
      <c r="O271" s="1">
        <f t="shared" si="21"/>
        <v>3.4284432361213977</v>
      </c>
      <c r="R271" s="1"/>
      <c r="T271" t="s">
        <v>145</v>
      </c>
      <c r="U271" t="s">
        <v>146</v>
      </c>
      <c r="V271" s="2">
        <v>2019</v>
      </c>
      <c r="W271" s="1" cm="1">
        <f t="array" ref="W271">INDEX($E$1:$E$6469,MATCH(1,($A$1:$A$6469=T271)*($C$1:$C$6469=V271),0))</f>
        <v>5.0447163530743966</v>
      </c>
      <c r="X271" s="1" cm="1">
        <f t="array" ref="X271">INDEX($F$1:$F$6469,MATCH(1,($A$1:$A$6469=T271)*($C$1:$C$6469=V271),0))</f>
        <v>-1.1299999999999999</v>
      </c>
      <c r="Y271" s="1">
        <f t="shared" si="22"/>
        <v>6.1747163530743965</v>
      </c>
      <c r="Z271"/>
      <c r="AA271"/>
    </row>
    <row r="272" spans="1:27">
      <c r="A272" t="s">
        <v>99</v>
      </c>
      <c r="B272" t="s">
        <v>100</v>
      </c>
      <c r="C272" s="2">
        <v>1997</v>
      </c>
      <c r="D272" s="10">
        <f>Fngdp_rpch!K272</f>
        <v>1.8925146887119881</v>
      </c>
      <c r="E272" s="1">
        <f t="shared" si="19"/>
        <v>1.8925146887119881</v>
      </c>
      <c r="F272" s="4">
        <f>IF(INDEX(WEOApr2024all!$B$1:$BG$197,MATCH('Figure 2.5'!B272,WEOApr2024all!$B$1:$B$197,0),MATCH('Figure 2.5'!C272,WEOApr2024all!$B$1:$BG$1,0))="","",INDEX(WEOApr2024all!$B$1:$BG$197,MATCH('Figure 2.5'!B272,WEOApr2024all!$B$1:$B$197,0),MATCH('Figure 2.5'!C272,WEOApr2024all!$B$1:$BG$1,0)))</f>
        <v>5.4710000000000001</v>
      </c>
      <c r="G272" s="1">
        <f t="shared" si="20"/>
        <v>-3.5784853112880119</v>
      </c>
      <c r="J272" t="s">
        <v>217</v>
      </c>
      <c r="K272" t="s">
        <v>218</v>
      </c>
      <c r="L272" s="2">
        <v>2002</v>
      </c>
      <c r="M272" s="1" cm="1">
        <f t="array" ref="M272">INDEX($E$1:$E$6469,MATCH(1,($A$1:$A$6469=J272)*($C$1:$C$6469=L272),0))</f>
        <v>6.3275454982930857</v>
      </c>
      <c r="N272" s="1" cm="1">
        <f t="array" ref="N272">INDEX($F$1:$F$6469,MATCH(1,($A$1:$A$6469=J272)*($C$1:$C$6469=L272),0))</f>
        <v>2.3530000000000002</v>
      </c>
      <c r="O272" s="1">
        <f t="shared" si="21"/>
        <v>3.9745454982930855</v>
      </c>
      <c r="R272" s="1"/>
      <c r="T272" t="s">
        <v>145</v>
      </c>
      <c r="U272" t="s">
        <v>146</v>
      </c>
      <c r="V272" s="2">
        <v>2020</v>
      </c>
      <c r="W272" s="1" cm="1">
        <f t="array" ref="W272">INDEX($E$1:$E$6469,MATCH(1,($A$1:$A$6469=T272)*($C$1:$C$6469=V272),0))</f>
        <v>3.6806307912280234</v>
      </c>
      <c r="X272" s="1" cm="1">
        <f t="array" ref="X272">INDEX($F$1:$F$6469,MATCH(1,($A$1:$A$6469=T272)*($C$1:$C$6469=V272),0))</f>
        <v>-3.3780000000000001</v>
      </c>
      <c r="Y272" s="1">
        <f t="shared" si="22"/>
        <v>7.0586307912280235</v>
      </c>
      <c r="Z272"/>
      <c r="AA272"/>
    </row>
    <row r="273" spans="1:27">
      <c r="A273" t="s">
        <v>99</v>
      </c>
      <c r="B273" t="s">
        <v>100</v>
      </c>
      <c r="C273" s="2">
        <v>1998</v>
      </c>
      <c r="D273" s="10">
        <f>Fngdp_rpch!L273</f>
        <v>1.881104140672174</v>
      </c>
      <c r="E273" s="1">
        <f t="shared" si="19"/>
        <v>1.881104140672174</v>
      </c>
      <c r="F273" s="4">
        <f>IF(INDEX(WEOApr2024all!$B$1:$BG$197,MATCH('Figure 2.5'!B273,WEOApr2024all!$B$1:$B$197,0),MATCH('Figure 2.5'!C273,WEOApr2024all!$B$1:$BG$1,0))="","",INDEX(WEOApr2024all!$B$1:$BG$197,MATCH('Figure 2.5'!B273,WEOApr2024all!$B$1:$B$197,0),MATCH('Figure 2.5'!C273,WEOApr2024all!$B$1:$BG$1,0)))</f>
        <v>4.7309999999999999</v>
      </c>
      <c r="G273" s="1">
        <f t="shared" si="20"/>
        <v>-2.8498958593278259</v>
      </c>
      <c r="J273" t="s">
        <v>217</v>
      </c>
      <c r="K273" t="s">
        <v>218</v>
      </c>
      <c r="L273" s="2">
        <v>2003</v>
      </c>
      <c r="M273" s="1" cm="1">
        <f t="array" ref="M273">INDEX($E$1:$E$6469,MATCH(1,($A$1:$A$6469=J273)*($C$1:$C$6469=L273),0))</f>
        <v>4.9999999999999156</v>
      </c>
      <c r="N273" s="1" cm="1">
        <f t="array" ref="N273">INDEX($F$1:$F$6469,MATCH(1,($A$1:$A$6469=J273)*($C$1:$C$6469=L273),0))</f>
        <v>2.4689999999999999</v>
      </c>
      <c r="O273" s="1">
        <f t="shared" si="21"/>
        <v>2.5309999999999158</v>
      </c>
      <c r="R273" s="1"/>
      <c r="T273" t="s">
        <v>145</v>
      </c>
      <c r="U273" t="s">
        <v>146</v>
      </c>
      <c r="V273" s="2">
        <v>2021</v>
      </c>
      <c r="W273" s="1" cm="1">
        <f t="array" ref="W273">INDEX($E$1:$E$6469,MATCH(1,($A$1:$A$6469=T273)*($C$1:$C$6469=V273),0))</f>
        <v>-0.54493015800116673</v>
      </c>
      <c r="X273" s="1" cm="1">
        <f t="array" ref="X273">INDEX($F$1:$F$6469,MATCH(1,($A$1:$A$6469=T273)*($C$1:$C$6469=V273),0))</f>
        <v>3.0920000000000001</v>
      </c>
      <c r="Y273" s="1">
        <f t="shared" si="22"/>
        <v>-3.6369301580011668</v>
      </c>
      <c r="Z273"/>
      <c r="AA273"/>
    </row>
    <row r="274" spans="1:27">
      <c r="A274" t="s">
        <v>99</v>
      </c>
      <c r="B274" t="s">
        <v>100</v>
      </c>
      <c r="C274" s="2">
        <v>1999</v>
      </c>
      <c r="D274" s="10">
        <f>Fngdp_rpch!M274</f>
        <v>2.4790826614691008</v>
      </c>
      <c r="E274" s="1">
        <f t="shared" si="19"/>
        <v>2.4790826614691008</v>
      </c>
      <c r="F274" s="4">
        <f>IF(INDEX(WEOApr2024all!$B$1:$BG$197,MATCH('Figure 2.5'!B274,WEOApr2024all!$B$1:$B$197,0),MATCH('Figure 2.5'!C274,WEOApr2024all!$B$1:$BG$1,0))="","",INDEX(WEOApr2024all!$B$1:$BG$197,MATCH('Figure 2.5'!B274,WEOApr2024all!$B$1:$B$197,0),MATCH('Figure 2.5'!C274,WEOApr2024all!$B$1:$BG$1,0)))</f>
        <v>3.7090000000000001</v>
      </c>
      <c r="G274" s="1">
        <f t="shared" si="20"/>
        <v>-1.2299173385308992</v>
      </c>
      <c r="J274" t="s">
        <v>217</v>
      </c>
      <c r="K274" t="s">
        <v>218</v>
      </c>
      <c r="L274" s="2">
        <v>2004</v>
      </c>
      <c r="M274" s="1" cm="1">
        <f t="array" ref="M274">INDEX($E$1:$E$6469,MATCH(1,($A$1:$A$6469=J274)*($C$1:$C$6469=L274),0))</f>
        <v>5.3941307104500735</v>
      </c>
      <c r="N274" s="1" cm="1">
        <f t="array" ref="N274">INDEX($F$1:$F$6469,MATCH(1,($A$1:$A$6469=J274)*($C$1:$C$6469=L274),0))</f>
        <v>3.766</v>
      </c>
      <c r="O274" s="1">
        <f t="shared" si="21"/>
        <v>1.6281307104500735</v>
      </c>
      <c r="R274" s="1"/>
      <c r="T274" t="s">
        <v>147</v>
      </c>
      <c r="U274" t="s">
        <v>148</v>
      </c>
      <c r="V274" s="2">
        <v>1991</v>
      </c>
      <c r="W274" s="1" cm="1">
        <f t="array" ref="W274">INDEX($E$1:$E$6469,MATCH(1,($A$1:$A$6469=T274)*($C$1:$C$6469=V274),0))</f>
        <v>3.4073726033342577</v>
      </c>
      <c r="X274" s="1" cm="1">
        <f t="array" ref="X274">INDEX($F$1:$F$6469,MATCH(1,($A$1:$A$6469=T274)*($C$1:$C$6469=V274),0))</f>
        <v>-1.524</v>
      </c>
      <c r="Y274" s="1">
        <f t="shared" si="22"/>
        <v>4.9313726033342578</v>
      </c>
      <c r="Z274"/>
      <c r="AA274"/>
    </row>
    <row r="275" spans="1:27">
      <c r="A275" t="s">
        <v>99</v>
      </c>
      <c r="B275" t="s">
        <v>100</v>
      </c>
      <c r="C275" s="2">
        <v>2000</v>
      </c>
      <c r="D275" s="10">
        <f>Fngdp_rpch!N275</f>
        <v>1.3832019940585027</v>
      </c>
      <c r="E275" s="1">
        <f t="shared" si="19"/>
        <v>1.3832019940585027</v>
      </c>
      <c r="F275" s="4">
        <f>IF(INDEX(WEOApr2024all!$B$1:$BG$197,MATCH('Figure 2.5'!B275,WEOApr2024all!$B$1:$B$197,0),MATCH('Figure 2.5'!C275,WEOApr2024all!$B$1:$BG$1,0))="","",INDEX(WEOApr2024all!$B$1:$BG$197,MATCH('Figure 2.5'!B275,WEOApr2024all!$B$1:$B$197,0),MATCH('Figure 2.5'!C275,WEOApr2024all!$B$1:$BG$1,0)))</f>
        <v>6.2030000000000003</v>
      </c>
      <c r="G275" s="1">
        <f t="shared" si="20"/>
        <v>-4.8197980059414975</v>
      </c>
      <c r="J275" t="s">
        <v>217</v>
      </c>
      <c r="K275" t="s">
        <v>218</v>
      </c>
      <c r="L275" s="2">
        <v>2005</v>
      </c>
      <c r="M275" s="1" cm="1">
        <f t="array" ref="M275">INDEX($E$1:$E$6469,MATCH(1,($A$1:$A$6469=J275)*($C$1:$C$6469=L275),0))</f>
        <v>5.6928292961627269</v>
      </c>
      <c r="N275" s="1" cm="1">
        <f t="array" ref="N275">INDEX($F$1:$F$6469,MATCH(1,($A$1:$A$6469=J275)*($C$1:$C$6469=L275),0))</f>
        <v>4.37</v>
      </c>
      <c r="O275" s="1">
        <f t="shared" si="21"/>
        <v>1.3228292961627268</v>
      </c>
      <c r="R275" s="1"/>
      <c r="T275" t="s">
        <v>147</v>
      </c>
      <c r="U275" t="s">
        <v>148</v>
      </c>
      <c r="V275" s="2">
        <v>1992</v>
      </c>
      <c r="W275" s="1" cm="1">
        <f t="array" ref="W275">INDEX($E$1:$E$6469,MATCH(1,($A$1:$A$6469=T275)*($C$1:$C$6469=V275),0))</f>
        <v>3.9845507385171564</v>
      </c>
      <c r="X275" s="1" cm="1">
        <f t="array" ref="X275">INDEX($F$1:$F$6469,MATCH(1,($A$1:$A$6469=T275)*($C$1:$C$6469=V275),0))</f>
        <v>10.423999999999999</v>
      </c>
      <c r="Y275" s="1">
        <f t="shared" si="22"/>
        <v>-6.4394492614828431</v>
      </c>
      <c r="Z275"/>
      <c r="AA275"/>
    </row>
    <row r="276" spans="1:27">
      <c r="A276" t="s">
        <v>99</v>
      </c>
      <c r="B276" t="s">
        <v>100</v>
      </c>
      <c r="C276" s="2">
        <v>2001</v>
      </c>
      <c r="D276" s="10">
        <f>Fngdp_rpch!O276</f>
        <v>2.3785926660060852</v>
      </c>
      <c r="E276" s="1">
        <f t="shared" si="19"/>
        <v>2.3785926660060852</v>
      </c>
      <c r="F276" s="4">
        <f>IF(INDEX(WEOApr2024all!$B$1:$BG$197,MATCH('Figure 2.5'!B276,WEOApr2024all!$B$1:$B$197,0),MATCH('Figure 2.5'!C276,WEOApr2024all!$B$1:$BG$1,0))="","",INDEX(WEOApr2024all!$B$1:$BG$197,MATCH('Figure 2.5'!B276,WEOApr2024all!$B$1:$B$197,0),MATCH('Figure 2.5'!C276,WEOApr2024all!$B$1:$BG$1,0)))</f>
        <v>-4.548</v>
      </c>
      <c r="G276" s="1">
        <f t="shared" si="20"/>
        <v>6.9265926660060853</v>
      </c>
      <c r="J276" t="s">
        <v>217</v>
      </c>
      <c r="K276" t="s">
        <v>218</v>
      </c>
      <c r="L276" s="2">
        <v>2006</v>
      </c>
      <c r="M276" s="1" cm="1">
        <f t="array" ref="M276">INDEX($E$1:$E$6469,MATCH(1,($A$1:$A$6469=J276)*($C$1:$C$6469=L276),0))</f>
        <v>5.0145944819488308</v>
      </c>
      <c r="N276" s="1" cm="1">
        <f t="array" ref="N276">INDEX($F$1:$F$6469,MATCH(1,($A$1:$A$6469=J276)*($C$1:$C$6469=L276),0))</f>
        <v>5.4139999999999997</v>
      </c>
      <c r="O276" s="1">
        <f t="shared" si="21"/>
        <v>-0.39940551805116886</v>
      </c>
      <c r="R276" s="1"/>
      <c r="T276" t="s">
        <v>147</v>
      </c>
      <c r="U276" t="s">
        <v>148</v>
      </c>
      <c r="V276" s="2">
        <v>1993</v>
      </c>
      <c r="W276" s="1" cm="1">
        <f t="array" ref="W276">INDEX($E$1:$E$6469,MATCH(1,($A$1:$A$6469=T276)*($C$1:$C$6469=V276),0))</f>
        <v>4.1449465264065566</v>
      </c>
      <c r="X276" s="1" cm="1">
        <f t="array" ref="X276">INDEX($F$1:$F$6469,MATCH(1,($A$1:$A$6469=T276)*($C$1:$C$6469=V276),0))</f>
        <v>-0.89100000000000001</v>
      </c>
      <c r="Y276" s="1">
        <f t="shared" si="22"/>
        <v>5.0359465264065566</v>
      </c>
      <c r="Z276"/>
      <c r="AA276"/>
    </row>
    <row r="277" spans="1:27">
      <c r="A277" t="s">
        <v>99</v>
      </c>
      <c r="B277" t="s">
        <v>100</v>
      </c>
      <c r="C277" s="2">
        <v>2002</v>
      </c>
      <c r="D277" s="10">
        <f>Fngdp_rpch!P277</f>
        <v>2.0038674900169307</v>
      </c>
      <c r="E277" s="1">
        <f t="shared" si="19"/>
        <v>2.0038674900169307</v>
      </c>
      <c r="F277" s="4">
        <f>IF(INDEX(WEOApr2024all!$B$1:$BG$197,MATCH('Figure 2.5'!B277,WEOApr2024all!$B$1:$B$197,0),MATCH('Figure 2.5'!C277,WEOApr2024all!$B$1:$BG$1,0))="","",INDEX(WEOApr2024all!$B$1:$BG$197,MATCH('Figure 2.5'!B277,WEOApr2024all!$B$1:$B$197,0),MATCH('Figure 2.5'!C277,WEOApr2024all!$B$1:$BG$1,0)))</f>
        <v>1.028</v>
      </c>
      <c r="G277" s="1">
        <f t="shared" si="20"/>
        <v>0.97586749001693063</v>
      </c>
      <c r="J277" t="s">
        <v>217</v>
      </c>
      <c r="K277" t="s">
        <v>218</v>
      </c>
      <c r="L277" s="2">
        <v>2007</v>
      </c>
      <c r="M277" s="1" cm="1">
        <f t="array" ref="M277">INDEX($E$1:$E$6469,MATCH(1,($A$1:$A$6469=J277)*($C$1:$C$6469=L277),0))</f>
        <v>6.6207071397515582</v>
      </c>
      <c r="N277" s="1" cm="1">
        <f t="array" ref="N277">INDEX($F$1:$F$6469,MATCH(1,($A$1:$A$6469=J277)*($C$1:$C$6469=L277),0))</f>
        <v>3.452</v>
      </c>
      <c r="O277" s="1">
        <f t="shared" si="21"/>
        <v>3.1687071397515583</v>
      </c>
      <c r="R277" s="1"/>
      <c r="T277" t="s">
        <v>147</v>
      </c>
      <c r="U277" t="s">
        <v>148</v>
      </c>
      <c r="V277" s="2">
        <v>1994</v>
      </c>
      <c r="W277" s="1" cm="1">
        <f t="array" ref="W277">INDEX($E$1:$E$6469,MATCH(1,($A$1:$A$6469=T277)*($C$1:$C$6469=V277),0))</f>
        <v>4.2667513259658785</v>
      </c>
      <c r="X277" s="1" cm="1">
        <f t="array" ref="X277">INDEX($F$1:$F$6469,MATCH(1,($A$1:$A$6469=T277)*($C$1:$C$6469=V277),0))</f>
        <v>1.929</v>
      </c>
      <c r="Y277" s="1">
        <f t="shared" si="22"/>
        <v>2.3377513259658782</v>
      </c>
      <c r="Z277"/>
      <c r="AA277"/>
    </row>
    <row r="278" spans="1:27">
      <c r="A278" t="s">
        <v>99</v>
      </c>
      <c r="B278" t="s">
        <v>100</v>
      </c>
      <c r="C278" s="2">
        <v>2003</v>
      </c>
      <c r="D278" s="10">
        <f>Fngdp_rpch!Q278</f>
        <v>0.99999999999991207</v>
      </c>
      <c r="E278" s="1">
        <f t="shared" si="19"/>
        <v>0.99999999999991207</v>
      </c>
      <c r="F278" s="4">
        <f>IF(INDEX(WEOApr2024all!$B$1:$BG$197,MATCH('Figure 2.5'!B278,WEOApr2024all!$B$1:$B$197,0),MATCH('Figure 2.5'!C278,WEOApr2024all!$B$1:$BG$1,0))="","",INDEX(WEOApr2024all!$B$1:$BG$197,MATCH('Figure 2.5'!B278,WEOApr2024all!$B$1:$B$197,0),MATCH('Figure 2.5'!C278,WEOApr2024all!$B$1:$BG$1,0)))</f>
        <v>6.0759999999999996</v>
      </c>
      <c r="G278" s="1">
        <f t="shared" si="20"/>
        <v>-5.0760000000000876</v>
      </c>
      <c r="J278" t="s">
        <v>217</v>
      </c>
      <c r="K278" t="s">
        <v>218</v>
      </c>
      <c r="L278" s="2">
        <v>2008</v>
      </c>
      <c r="M278" s="1" cm="1">
        <f t="array" ref="M278">INDEX($E$1:$E$6469,MATCH(1,($A$1:$A$6469=J278)*($C$1:$C$6469=L278),0))</f>
        <v>5.8357215761127401</v>
      </c>
      <c r="N278" s="1" cm="1">
        <f t="array" ref="N278">INDEX($F$1:$F$6469,MATCH(1,($A$1:$A$6469=J278)*($C$1:$C$6469=L278),0))</f>
        <v>4.8620000000000001</v>
      </c>
      <c r="O278" s="1">
        <f t="shared" si="21"/>
        <v>0.97372157611274002</v>
      </c>
      <c r="R278" s="1"/>
      <c r="T278" t="s">
        <v>147</v>
      </c>
      <c r="U278" t="s">
        <v>148</v>
      </c>
      <c r="V278" s="2">
        <v>1995</v>
      </c>
      <c r="W278" s="1" cm="1">
        <f t="array" ref="W278">INDEX($E$1:$E$6469,MATCH(1,($A$1:$A$6469=T278)*($C$1:$C$6469=V278),0))</f>
        <v>1.0689077287377113</v>
      </c>
      <c r="X278" s="1" cm="1">
        <f t="array" ref="X278">INDEX($F$1:$F$6469,MATCH(1,($A$1:$A$6469=T278)*($C$1:$C$6469=V278),0))</f>
        <v>0.36099999999999999</v>
      </c>
      <c r="Y278" s="1">
        <f t="shared" si="22"/>
        <v>0.70790772873771135</v>
      </c>
      <c r="Z278"/>
      <c r="AA278"/>
    </row>
    <row r="279" spans="1:27">
      <c r="A279" t="s">
        <v>99</v>
      </c>
      <c r="B279" t="s">
        <v>100</v>
      </c>
      <c r="C279" s="2">
        <v>2004</v>
      </c>
      <c r="D279" s="10">
        <f>Fngdp_rpch!R279</f>
        <v>1.0000000000002673</v>
      </c>
      <c r="E279" s="1">
        <f t="shared" si="19"/>
        <v>1.0000000000002673</v>
      </c>
      <c r="F279" s="4">
        <f>IF(INDEX(WEOApr2024all!$B$1:$BG$197,MATCH('Figure 2.5'!B279,WEOApr2024all!$B$1:$B$197,0),MATCH('Figure 2.5'!C279,WEOApr2024all!$B$1:$BG$1,0))="","",INDEX(WEOApr2024all!$B$1:$BG$197,MATCH('Figure 2.5'!B279,WEOApr2024all!$B$1:$B$197,0),MATCH('Figure 2.5'!C279,WEOApr2024all!$B$1:$BG$1,0)))</f>
        <v>5.7670000000000003</v>
      </c>
      <c r="G279" s="1">
        <f t="shared" si="20"/>
        <v>-4.766999999999733</v>
      </c>
      <c r="J279" t="s">
        <v>217</v>
      </c>
      <c r="K279" t="s">
        <v>218</v>
      </c>
      <c r="L279" s="2">
        <v>2009</v>
      </c>
      <c r="M279" s="1" cm="1">
        <f t="array" ref="M279">INDEX($E$1:$E$6469,MATCH(1,($A$1:$A$6469=J279)*($C$1:$C$6469=L279),0))</f>
        <v>4.9501412333855299</v>
      </c>
      <c r="N279" s="1" cm="1">
        <f t="array" ref="N279">INDEX($F$1:$F$6469,MATCH(1,($A$1:$A$6469=J279)*($C$1:$C$6469=L279),0))</f>
        <v>3.8130000000000002</v>
      </c>
      <c r="O279" s="1">
        <f t="shared" si="21"/>
        <v>1.1371412333855297</v>
      </c>
      <c r="R279" s="1"/>
      <c r="T279" t="s">
        <v>147</v>
      </c>
      <c r="U279" t="s">
        <v>148</v>
      </c>
      <c r="V279" s="2">
        <v>1996</v>
      </c>
      <c r="W279" s="1" cm="1">
        <f t="array" ref="W279">INDEX($E$1:$E$6469,MATCH(1,($A$1:$A$6469=T279)*($C$1:$C$6469=V279),0))</f>
        <v>2.622946344925503</v>
      </c>
      <c r="X279" s="1" cm="1">
        <f t="array" ref="X279">INDEX($F$1:$F$6469,MATCH(1,($A$1:$A$6469=T279)*($C$1:$C$6469=V279),0))</f>
        <v>4.2290000000000001</v>
      </c>
      <c r="Y279" s="1">
        <f t="shared" si="22"/>
        <v>-1.606053655074497</v>
      </c>
      <c r="Z279"/>
      <c r="AA279"/>
    </row>
    <row r="280" spans="1:27">
      <c r="A280" t="s">
        <v>99</v>
      </c>
      <c r="B280" t="s">
        <v>100</v>
      </c>
      <c r="C280" s="2">
        <v>2005</v>
      </c>
      <c r="D280" s="10">
        <f>Fngdp_rpch!S280</f>
        <v>0.49999999999970068</v>
      </c>
      <c r="E280" s="1">
        <f t="shared" si="19"/>
        <v>0.49999999999970068</v>
      </c>
      <c r="F280" s="4">
        <f>IF(INDEX(WEOApr2024all!$B$1:$BG$197,MATCH('Figure 2.5'!B280,WEOApr2024all!$B$1:$B$197,0),MATCH('Figure 2.5'!C280,WEOApr2024all!$B$1:$BG$1,0))="","",INDEX(WEOApr2024all!$B$1:$BG$197,MATCH('Figure 2.5'!B280,WEOApr2024all!$B$1:$B$197,0),MATCH('Figure 2.5'!C280,WEOApr2024all!$B$1:$BG$1,0)))</f>
        <v>6.4749999999999996</v>
      </c>
      <c r="G280" s="1">
        <f t="shared" si="20"/>
        <v>-5.975000000000299</v>
      </c>
      <c r="J280" t="s">
        <v>217</v>
      </c>
      <c r="K280" t="s">
        <v>218</v>
      </c>
      <c r="L280" s="2">
        <v>2010</v>
      </c>
      <c r="M280" s="1" cm="1">
        <f t="array" ref="M280">INDEX($E$1:$E$6469,MATCH(1,($A$1:$A$6469=J280)*($C$1:$C$6469=L280),0))</f>
        <v>3.5703980807370472</v>
      </c>
      <c r="N280" s="1" cm="1">
        <f t="array" ref="N280">INDEX($F$1:$F$6469,MATCH(1,($A$1:$A$6469=J280)*($C$1:$C$6469=L280),0))</f>
        <v>5.1239999999999997</v>
      </c>
      <c r="O280" s="1">
        <f t="shared" si="21"/>
        <v>-1.5536019192629524</v>
      </c>
      <c r="R280" s="1"/>
      <c r="T280" t="s">
        <v>147</v>
      </c>
      <c r="U280" t="s">
        <v>148</v>
      </c>
      <c r="V280" s="2">
        <v>1997</v>
      </c>
      <c r="W280" s="1" cm="1">
        <f t="array" ref="W280">INDEX($E$1:$E$6469,MATCH(1,($A$1:$A$6469=T280)*($C$1:$C$6469=V280),0))</f>
        <v>4.2471057825139935</v>
      </c>
      <c r="X280" s="1" cm="1">
        <f t="array" ref="X280">INDEX($F$1:$F$6469,MATCH(1,($A$1:$A$6469=T280)*($C$1:$C$6469=V280),0))</f>
        <v>27.745000000000001</v>
      </c>
      <c r="Y280" s="1">
        <f t="shared" si="22"/>
        <v>-23.497894217486007</v>
      </c>
      <c r="Z280"/>
      <c r="AA280"/>
    </row>
    <row r="281" spans="1:27">
      <c r="A281" t="s">
        <v>99</v>
      </c>
      <c r="B281" t="s">
        <v>100</v>
      </c>
      <c r="C281" s="2">
        <v>2006</v>
      </c>
      <c r="D281" s="10">
        <f>Fngdp_rpch!T281</f>
        <v>2.5570557044326092</v>
      </c>
      <c r="E281" s="1">
        <f t="shared" si="19"/>
        <v>2.5570557044326092</v>
      </c>
      <c r="F281" s="4">
        <f>IF(INDEX(WEOApr2024all!$B$1:$BG$197,MATCH('Figure 2.5'!B281,WEOApr2024all!$B$1:$B$197,0),MATCH('Figure 2.5'!C281,WEOApr2024all!$B$1:$BG$1,0))="","",INDEX(WEOApr2024all!$B$1:$BG$197,MATCH('Figure 2.5'!B281,WEOApr2024all!$B$1:$B$197,0),MATCH('Figure 2.5'!C281,WEOApr2024all!$B$1:$BG$1,0)))</f>
        <v>12.707000000000001</v>
      </c>
      <c r="G281" s="1">
        <f t="shared" si="20"/>
        <v>-10.149944295567391</v>
      </c>
      <c r="J281" t="s">
        <v>217</v>
      </c>
      <c r="K281" t="s">
        <v>218</v>
      </c>
      <c r="L281" s="2">
        <v>2011</v>
      </c>
      <c r="M281" s="1" cm="1">
        <f t="array" ref="M281">INDEX($E$1:$E$6469,MATCH(1,($A$1:$A$6469=J281)*($C$1:$C$6469=L281),0))</f>
        <v>4.4614321404047752</v>
      </c>
      <c r="N281" s="1" cm="1">
        <f t="array" ref="N281">INDEX($F$1:$F$6469,MATCH(1,($A$1:$A$6469=J281)*($C$1:$C$6469=L281),0))</f>
        <v>4.0330000000000004</v>
      </c>
      <c r="O281" s="1">
        <f t="shared" si="21"/>
        <v>0.42843214040477484</v>
      </c>
      <c r="R281" s="1"/>
      <c r="T281" t="s">
        <v>147</v>
      </c>
      <c r="U281" t="s">
        <v>148</v>
      </c>
      <c r="V281" s="2">
        <v>1998</v>
      </c>
      <c r="W281" s="1" cm="1">
        <f t="array" ref="W281">INDEX($E$1:$E$6469,MATCH(1,($A$1:$A$6469=T281)*($C$1:$C$6469=V281),0))</f>
        <v>11.538456365671657</v>
      </c>
      <c r="X281" s="1" cm="1">
        <f t="array" ref="X281">INDEX($F$1:$F$6469,MATCH(1,($A$1:$A$6469=T281)*($C$1:$C$6469=V281),0))</f>
        <v>10.253</v>
      </c>
      <c r="Y281" s="1">
        <f t="shared" si="22"/>
        <v>1.2854563656716564</v>
      </c>
      <c r="Z281"/>
      <c r="AA281"/>
    </row>
    <row r="282" spans="1:27">
      <c r="A282" t="s">
        <v>99</v>
      </c>
      <c r="B282" t="s">
        <v>100</v>
      </c>
      <c r="C282" s="2">
        <v>2007</v>
      </c>
      <c r="D282" s="10">
        <f>Fngdp_rpch!U282</f>
        <v>3.9000000000002144</v>
      </c>
      <c r="E282" s="1">
        <f t="shared" si="19"/>
        <v>3.9000000000002144</v>
      </c>
      <c r="F282" s="4">
        <f>IF(INDEX(WEOApr2024all!$B$1:$BG$197,MATCH('Figure 2.5'!B282,WEOApr2024all!$B$1:$B$197,0),MATCH('Figure 2.5'!C282,WEOApr2024all!$B$1:$BG$1,0))="","",INDEX(WEOApr2024all!$B$1:$BG$197,MATCH('Figure 2.5'!B282,WEOApr2024all!$B$1:$B$197,0),MATCH('Figure 2.5'!C282,WEOApr2024all!$B$1:$BG$1,0)))</f>
        <v>9.3160000000000007</v>
      </c>
      <c r="G282" s="1">
        <f t="shared" si="20"/>
        <v>-5.4159999999997863</v>
      </c>
      <c r="J282" t="s">
        <v>217</v>
      </c>
      <c r="K282" t="s">
        <v>218</v>
      </c>
      <c r="L282" s="2">
        <v>2012</v>
      </c>
      <c r="M282" s="1" cm="1">
        <f t="array" ref="M282">INDEX($E$1:$E$6469,MATCH(1,($A$1:$A$6469=J282)*($C$1:$C$6469=L282),0))</f>
        <v>4.7760637045746845</v>
      </c>
      <c r="N282" s="1" cm="1">
        <f t="array" ref="N282">INDEX($F$1:$F$6469,MATCH(1,($A$1:$A$6469=J282)*($C$1:$C$6469=L282),0))</f>
        <v>4.4470000000000001</v>
      </c>
      <c r="O282" s="1">
        <f t="shared" si="21"/>
        <v>0.32906370457468448</v>
      </c>
      <c r="R282" s="1"/>
      <c r="T282" t="s">
        <v>147</v>
      </c>
      <c r="U282" t="s">
        <v>148</v>
      </c>
      <c r="V282" s="2">
        <v>1999</v>
      </c>
      <c r="W282" s="1" cm="1">
        <f t="array" ref="W282">INDEX($E$1:$E$6469,MATCH(1,($A$1:$A$6469=T282)*($C$1:$C$6469=V282),0))</f>
        <v>12.931031983636277</v>
      </c>
      <c r="X282" s="1" cm="1">
        <f t="array" ref="X282">INDEX($F$1:$F$6469,MATCH(1,($A$1:$A$6469=T282)*($C$1:$C$6469=V282),0))</f>
        <v>3.7669999999999999</v>
      </c>
      <c r="Y282" s="1">
        <f t="shared" si="22"/>
        <v>9.1640319836362778</v>
      </c>
      <c r="Z282"/>
      <c r="AA282"/>
    </row>
    <row r="283" spans="1:27">
      <c r="A283" t="s">
        <v>99</v>
      </c>
      <c r="B283" t="s">
        <v>100</v>
      </c>
      <c r="C283" s="2">
        <v>2008</v>
      </c>
      <c r="D283" s="10">
        <f>Fngdp_rpch!V283</f>
        <v>1.7850000000003474</v>
      </c>
      <c r="E283" s="1">
        <f t="shared" si="19"/>
        <v>1.7850000000003474</v>
      </c>
      <c r="F283" s="4">
        <f>IF(INDEX(WEOApr2024all!$B$1:$BG$197,MATCH('Figure 2.5'!B283,WEOApr2024all!$B$1:$B$197,0),MATCH('Figure 2.5'!C283,WEOApr2024all!$B$1:$BG$1,0))="","",INDEX(WEOApr2024all!$B$1:$BG$197,MATCH('Figure 2.5'!B283,WEOApr2024all!$B$1:$B$197,0),MATCH('Figure 2.5'!C283,WEOApr2024all!$B$1:$BG$1,0)))</f>
        <v>-1.4E-2</v>
      </c>
      <c r="G283" s="1">
        <f t="shared" si="20"/>
        <v>1.7990000000003474</v>
      </c>
      <c r="J283" t="s">
        <v>217</v>
      </c>
      <c r="K283" t="s">
        <v>218</v>
      </c>
      <c r="L283" s="2">
        <v>2013</v>
      </c>
      <c r="M283" s="1" cm="1">
        <f t="array" ref="M283">INDEX($E$1:$E$6469,MATCH(1,($A$1:$A$6469=J283)*($C$1:$C$6469=L283),0))</f>
        <v>4.4510024188539665</v>
      </c>
      <c r="N283" s="1" cm="1">
        <f t="array" ref="N283">INDEX($F$1:$F$6469,MATCH(1,($A$1:$A$6469=J283)*($C$1:$C$6469=L283),0))</f>
        <v>4.9240000000000004</v>
      </c>
      <c r="O283" s="1">
        <f t="shared" si="21"/>
        <v>-0.47299758114603385</v>
      </c>
      <c r="R283" s="1"/>
      <c r="T283" t="s">
        <v>147</v>
      </c>
      <c r="U283" t="s">
        <v>148</v>
      </c>
      <c r="V283" s="2">
        <v>2000</v>
      </c>
      <c r="W283" s="1" cm="1">
        <f t="array" ref="W283">INDEX($E$1:$E$6469,MATCH(1,($A$1:$A$6469=T283)*($C$1:$C$6469=V283),0))</f>
        <v>8.9058498745269166</v>
      </c>
      <c r="X283" s="1" cm="1">
        <f t="array" ref="X283">INDEX($F$1:$F$6469,MATCH(1,($A$1:$A$6469=T283)*($C$1:$C$6469=V283),0))</f>
        <v>6.9459999999999997</v>
      </c>
      <c r="Y283" s="1">
        <f t="shared" si="22"/>
        <v>1.9598498745269168</v>
      </c>
      <c r="Z283"/>
      <c r="AA283"/>
    </row>
    <row r="284" spans="1:27">
      <c r="A284" t="s">
        <v>99</v>
      </c>
      <c r="B284" t="s">
        <v>100</v>
      </c>
      <c r="C284" s="2">
        <v>2009</v>
      </c>
      <c r="D284" s="10">
        <f>Fngdp_rpch!W284</f>
        <v>4.0091175031704562</v>
      </c>
      <c r="E284" s="1">
        <f t="shared" si="19"/>
        <v>4.0091175031704562</v>
      </c>
      <c r="F284" s="4">
        <f>IF(INDEX(WEOApr2024all!$B$1:$BG$197,MATCH('Figure 2.5'!B284,WEOApr2024all!$B$1:$B$197,0),MATCH('Figure 2.5'!C284,WEOApr2024all!$B$1:$BG$1,0))="","",INDEX(WEOApr2024all!$B$1:$BG$197,MATCH('Figure 2.5'!B284,WEOApr2024all!$B$1:$B$197,0),MATCH('Figure 2.5'!C284,WEOApr2024all!$B$1:$BG$1,0)))</f>
        <v>-11.962999999999999</v>
      </c>
      <c r="G284" s="1">
        <f t="shared" si="20"/>
        <v>15.972117503170455</v>
      </c>
      <c r="J284" t="s">
        <v>217</v>
      </c>
      <c r="K284" t="s">
        <v>218</v>
      </c>
      <c r="L284" s="2">
        <v>2014</v>
      </c>
      <c r="M284" s="1" cm="1">
        <f t="array" ref="M284">INDEX($E$1:$E$6469,MATCH(1,($A$1:$A$6469=J284)*($C$1:$C$6469=L284),0))</f>
        <v>4.7382625456267924</v>
      </c>
      <c r="N284" s="1" cm="1">
        <f t="array" ref="N284">INDEX($F$1:$F$6469,MATCH(1,($A$1:$A$6469=J284)*($C$1:$C$6469=L284),0))</f>
        <v>4.2409999999999997</v>
      </c>
      <c r="O284" s="1">
        <f t="shared" si="21"/>
        <v>0.49726254562679273</v>
      </c>
      <c r="R284" s="1"/>
      <c r="T284" t="s">
        <v>147</v>
      </c>
      <c r="U284" t="s">
        <v>148</v>
      </c>
      <c r="V284" s="2">
        <v>2001</v>
      </c>
      <c r="W284" s="1" cm="1">
        <f t="array" ref="W284">INDEX($E$1:$E$6469,MATCH(1,($A$1:$A$6469=T284)*($C$1:$C$6469=V284),0))</f>
        <v>8.0036893080018157</v>
      </c>
      <c r="X284" s="1" cm="1">
        <f t="array" ref="X284">INDEX($F$1:$F$6469,MATCH(1,($A$1:$A$6469=T284)*($C$1:$C$6469=V284),0))</f>
        <v>4.5</v>
      </c>
      <c r="Y284" s="1">
        <f t="shared" si="22"/>
        <v>3.5036893080018157</v>
      </c>
      <c r="Z284"/>
      <c r="AA284"/>
    </row>
    <row r="285" spans="1:27">
      <c r="A285" t="s">
        <v>99</v>
      </c>
      <c r="B285" t="s">
        <v>100</v>
      </c>
      <c r="C285" s="2">
        <v>2010</v>
      </c>
      <c r="D285" s="10">
        <f>Fngdp_rpch!X285</f>
        <v>-1.5099999999995228</v>
      </c>
      <c r="E285" s="1">
        <f t="shared" si="19"/>
        <v>-1.5099999999995228</v>
      </c>
      <c r="F285" s="4">
        <f>IF(INDEX(WEOApr2024all!$B$1:$BG$197,MATCH('Figure 2.5'!B285,WEOApr2024all!$B$1:$B$197,0),MATCH('Figure 2.5'!C285,WEOApr2024all!$B$1:$BG$1,0))="","",INDEX(WEOApr2024all!$B$1:$BG$197,MATCH('Figure 2.5'!B285,WEOApr2024all!$B$1:$B$197,0),MATCH('Figure 2.5'!C285,WEOApr2024all!$B$1:$BG$1,0)))</f>
        <v>-7.8410000000000002</v>
      </c>
      <c r="G285" s="1">
        <f t="shared" si="20"/>
        <v>6.3310000000004774</v>
      </c>
      <c r="J285" t="s">
        <v>217</v>
      </c>
      <c r="K285" t="s">
        <v>218</v>
      </c>
      <c r="L285" s="2">
        <v>2015</v>
      </c>
      <c r="M285" s="1" cm="1">
        <f t="array" ref="M285">INDEX($E$1:$E$6469,MATCH(1,($A$1:$A$6469=J285)*($C$1:$C$6469=L285),0))</f>
        <v>4.7960801499290273</v>
      </c>
      <c r="N285" s="1" cm="1">
        <f t="array" ref="N285">INDEX($F$1:$F$6469,MATCH(1,($A$1:$A$6469=J285)*($C$1:$C$6469=L285),0))</f>
        <v>-3.9</v>
      </c>
      <c r="O285" s="1">
        <f t="shared" si="21"/>
        <v>8.6960801499290277</v>
      </c>
      <c r="R285" s="1"/>
      <c r="T285" t="s">
        <v>147</v>
      </c>
      <c r="U285" t="s">
        <v>148</v>
      </c>
      <c r="V285" s="2">
        <v>2002</v>
      </c>
      <c r="W285" s="1" cm="1">
        <f t="array" ref="W285">INDEX($E$1:$E$6469,MATCH(1,($A$1:$A$6469=T285)*($C$1:$C$6469=V285),0))</f>
        <v>3.296220504703129</v>
      </c>
      <c r="X285" s="1" cm="1">
        <f t="array" ref="X285">INDEX($F$1:$F$6469,MATCH(1,($A$1:$A$6469=T285)*($C$1:$C$6469=V285),0))</f>
        <v>6.8730000000000002</v>
      </c>
      <c r="Y285" s="1">
        <f t="shared" si="22"/>
        <v>-3.5767794952968712</v>
      </c>
      <c r="Z285"/>
      <c r="AA285"/>
    </row>
    <row r="286" spans="1:27">
      <c r="A286" t="s">
        <v>99</v>
      </c>
      <c r="B286" t="s">
        <v>100</v>
      </c>
      <c r="C286" s="2">
        <v>2011</v>
      </c>
      <c r="D286" s="10">
        <f>Fngdp_rpch!Y286</f>
        <v>3.0743675939136406</v>
      </c>
      <c r="E286" s="1">
        <f t="shared" si="19"/>
        <v>3.0743675939136406</v>
      </c>
      <c r="F286" s="4">
        <f>IF(INDEX(WEOApr2024all!$B$1:$BG$197,MATCH('Figure 2.5'!B286,WEOApr2024all!$B$1:$B$197,0),MATCH('Figure 2.5'!C286,WEOApr2024all!$B$1:$BG$1,0))="","",INDEX(WEOApr2024all!$B$1:$BG$197,MATCH('Figure 2.5'!B286,WEOApr2024all!$B$1:$B$197,0),MATCH('Figure 2.5'!C286,WEOApr2024all!$B$1:$BG$1,0)))</f>
        <v>-1.9590000000000001</v>
      </c>
      <c r="G286" s="1">
        <f t="shared" si="20"/>
        <v>5.0333675939136402</v>
      </c>
      <c r="J286" t="s">
        <v>217</v>
      </c>
      <c r="K286" t="s">
        <v>218</v>
      </c>
      <c r="L286" s="2">
        <v>2016</v>
      </c>
      <c r="M286" s="1" cm="1">
        <f t="array" ref="M286">INDEX($E$1:$E$6469,MATCH(1,($A$1:$A$6469=J286)*($C$1:$C$6469=L286),0))</f>
        <v>5.1507808167106317</v>
      </c>
      <c r="N286" s="1" cm="1">
        <f t="array" ref="N286">INDEX($F$1:$F$6469,MATCH(1,($A$1:$A$6469=J286)*($C$1:$C$6469=L286),0))</f>
        <v>-0.6</v>
      </c>
      <c r="O286" s="1">
        <f t="shared" si="21"/>
        <v>5.7507808167106313</v>
      </c>
      <c r="R286" s="1"/>
      <c r="T286" t="s">
        <v>147</v>
      </c>
      <c r="U286" t="s">
        <v>148</v>
      </c>
      <c r="V286" s="2">
        <v>2003</v>
      </c>
      <c r="W286" s="1" cm="1">
        <f t="array" ref="W286">INDEX($E$1:$E$6469,MATCH(1,($A$1:$A$6469=T286)*($C$1:$C$6469=V286),0))</f>
        <v>4.0241316544947781</v>
      </c>
      <c r="X286" s="1" cm="1">
        <f t="array" ref="X286">INDEX($F$1:$F$6469,MATCH(1,($A$1:$A$6469=T286)*($C$1:$C$6469=V286),0))</f>
        <v>3.9870000000000001</v>
      </c>
      <c r="Y286" s="1">
        <f t="shared" si="22"/>
        <v>3.7131654494777955E-2</v>
      </c>
      <c r="Z286"/>
      <c r="AA286"/>
    </row>
    <row r="287" spans="1:27">
      <c r="A287" t="s">
        <v>99</v>
      </c>
      <c r="B287" t="s">
        <v>100</v>
      </c>
      <c r="C287" s="2">
        <v>2012</v>
      </c>
      <c r="D287" s="10">
        <f>Fngdp_rpch!Z287</f>
        <v>2.5237108092199811</v>
      </c>
      <c r="E287" s="1">
        <f t="shared" si="19"/>
        <v>2.5237108092199811</v>
      </c>
      <c r="F287" s="4">
        <f>IF(INDEX(WEOApr2024all!$B$1:$BG$197,MATCH('Figure 2.5'!B287,WEOApr2024all!$B$1:$B$197,0),MATCH('Figure 2.5'!C287,WEOApr2024all!$B$1:$BG$1,0))="","",INDEX(WEOApr2024all!$B$1:$BG$197,MATCH('Figure 2.5'!B287,WEOApr2024all!$B$1:$B$197,0),MATCH('Figure 2.5'!C287,WEOApr2024all!$B$1:$BG$1,0)))</f>
        <v>3.3719999999999999</v>
      </c>
      <c r="G287" s="1">
        <f t="shared" si="20"/>
        <v>-0.84828919078001874</v>
      </c>
      <c r="J287" t="s">
        <v>217</v>
      </c>
      <c r="K287" t="s">
        <v>218</v>
      </c>
      <c r="L287" s="2">
        <v>2017</v>
      </c>
      <c r="M287" s="1" cm="1">
        <f t="array" ref="M287">INDEX($E$1:$E$6469,MATCH(1,($A$1:$A$6469=J287)*($C$1:$C$6469=L287),0))</f>
        <v>2.000000000000024</v>
      </c>
      <c r="N287" s="1" cm="1">
        <f t="array" ref="N287">INDEX($F$1:$F$6469,MATCH(1,($A$1:$A$6469=J287)*($C$1:$C$6469=L287),0))</f>
        <v>0.5</v>
      </c>
      <c r="O287" s="1">
        <f t="shared" si="21"/>
        <v>1.500000000000024</v>
      </c>
      <c r="R287" s="1"/>
      <c r="T287" t="s">
        <v>147</v>
      </c>
      <c r="U287" t="s">
        <v>148</v>
      </c>
      <c r="V287" s="2">
        <v>2004</v>
      </c>
      <c r="W287" s="1" cm="1">
        <f t="array" ref="W287">INDEX($E$1:$E$6469,MATCH(1,($A$1:$A$6469=T287)*($C$1:$C$6469=V287),0))</f>
        <v>8.2186486663038636</v>
      </c>
      <c r="X287" s="1" cm="1">
        <f t="array" ref="X287">INDEX($F$1:$F$6469,MATCH(1,($A$1:$A$6469=T287)*($C$1:$C$6469=V287),0))</f>
        <v>19.225000000000001</v>
      </c>
      <c r="Y287" s="1">
        <f t="shared" si="22"/>
        <v>-11.006351333696138</v>
      </c>
      <c r="Z287"/>
      <c r="AA287"/>
    </row>
    <row r="288" spans="1:27">
      <c r="A288" t="s">
        <v>99</v>
      </c>
      <c r="B288" t="s">
        <v>100</v>
      </c>
      <c r="C288" s="2">
        <v>2013</v>
      </c>
      <c r="D288" s="10">
        <f>Fngdp_rpch!AA288</f>
        <v>1.4950171884519081</v>
      </c>
      <c r="E288" s="1">
        <f t="shared" si="19"/>
        <v>1.4950171884519081</v>
      </c>
      <c r="F288" s="4">
        <f>IF(INDEX(WEOApr2024all!$B$1:$BG$197,MATCH('Figure 2.5'!B288,WEOApr2024all!$B$1:$B$197,0),MATCH('Figure 2.5'!C288,WEOApr2024all!$B$1:$BG$1,0))="","",INDEX(WEOApr2024all!$B$1:$BG$197,MATCH('Figure 2.5'!B288,WEOApr2024all!$B$1:$B$197,0),MATCH('Figure 2.5'!C288,WEOApr2024all!$B$1:$BG$1,0)))</f>
        <v>-0.60099999999999998</v>
      </c>
      <c r="G288" s="1">
        <f t="shared" si="20"/>
        <v>2.0960171884519081</v>
      </c>
      <c r="J288" t="s">
        <v>217</v>
      </c>
      <c r="K288" t="s">
        <v>218</v>
      </c>
      <c r="L288" s="2">
        <v>2018</v>
      </c>
      <c r="M288" s="1" cm="1">
        <f t="array" ref="M288">INDEX($E$1:$E$6469,MATCH(1,($A$1:$A$6469=J288)*($C$1:$C$6469=L288),0))</f>
        <v>0.14884410948345916</v>
      </c>
      <c r="N288" s="1" cm="1">
        <f t="array" ref="N288">INDEX($F$1:$F$6469,MATCH(1,($A$1:$A$6469=J288)*($C$1:$C$6469=L288),0))</f>
        <v>1.61</v>
      </c>
      <c r="O288" s="1">
        <f t="shared" si="21"/>
        <v>-1.4611558905165409</v>
      </c>
      <c r="R288" s="1"/>
      <c r="T288" t="s">
        <v>147</v>
      </c>
      <c r="U288" t="s">
        <v>148</v>
      </c>
      <c r="V288" s="2">
        <v>2005</v>
      </c>
      <c r="W288" s="1" cm="1">
        <f t="array" ref="W288">INDEX($E$1:$E$6469,MATCH(1,($A$1:$A$6469=T288)*($C$1:$C$6469=V288),0))</f>
        <v>5.0394151079534932</v>
      </c>
      <c r="X288" s="1" cm="1">
        <f t="array" ref="X288">INDEX($F$1:$F$6469,MATCH(1,($A$1:$A$6469=T288)*($C$1:$C$6469=V288),0))</f>
        <v>7.7919999999999998</v>
      </c>
      <c r="Y288" s="1">
        <f t="shared" si="22"/>
        <v>-2.7525848920465066</v>
      </c>
      <c r="Z288"/>
      <c r="AA288"/>
    </row>
    <row r="289" spans="1:27">
      <c r="A289" t="s">
        <v>99</v>
      </c>
      <c r="B289" t="s">
        <v>100</v>
      </c>
      <c r="C289" s="2">
        <v>2014</v>
      </c>
      <c r="D289" s="10">
        <f>Fngdp_rpch!AB289</f>
        <v>3.1930098269128848</v>
      </c>
      <c r="E289" s="1">
        <f t="shared" si="19"/>
        <v>3.1930098269128848</v>
      </c>
      <c r="F289" s="4">
        <f>IF(INDEX(WEOApr2024all!$B$1:$BG$197,MATCH('Figure 2.5'!B289,WEOApr2024all!$B$1:$B$197,0),MATCH('Figure 2.5'!C289,WEOApr2024all!$B$1:$BG$1,0))="","",INDEX(WEOApr2024all!$B$1:$BG$197,MATCH('Figure 2.5'!B289,WEOApr2024all!$B$1:$B$197,0),MATCH('Figure 2.5'!C289,WEOApr2024all!$B$1:$BG$1,0)))</f>
        <v>3.7970000000000002</v>
      </c>
      <c r="G289" s="1">
        <f t="shared" si="20"/>
        <v>-0.60399017308711533</v>
      </c>
      <c r="J289" t="s">
        <v>217</v>
      </c>
      <c r="K289" t="s">
        <v>218</v>
      </c>
      <c r="L289" s="2">
        <v>2019</v>
      </c>
      <c r="M289" s="1" cm="1">
        <f t="array" ref="M289">INDEX($E$1:$E$6469,MATCH(1,($A$1:$A$6469=J289)*($C$1:$C$6469=L289),0))</f>
        <v>0.4189370127088532</v>
      </c>
      <c r="N289" s="1" cm="1">
        <f t="array" ref="N289">INDEX($F$1:$F$6469,MATCH(1,($A$1:$A$6469=J289)*($C$1:$C$6469=L289),0))</f>
        <v>1.8420000000000001</v>
      </c>
      <c r="O289" s="1">
        <f t="shared" si="21"/>
        <v>-1.4230629872911469</v>
      </c>
      <c r="R289" s="1"/>
      <c r="T289" t="s">
        <v>147</v>
      </c>
      <c r="U289" t="s">
        <v>148</v>
      </c>
      <c r="V289" s="2">
        <v>2006</v>
      </c>
      <c r="W289" s="1" cm="1">
        <f t="array" ref="W289">INDEX($E$1:$E$6469,MATCH(1,($A$1:$A$6469=T289)*($C$1:$C$6469=V289),0))</f>
        <v>7.1194583542868672</v>
      </c>
      <c r="X289" s="1" cm="1">
        <f t="array" ref="X289">INDEX($F$1:$F$6469,MATCH(1,($A$1:$A$6469=T289)*($C$1:$C$6469=V289),0))</f>
        <v>28.082000000000001</v>
      </c>
      <c r="Y289" s="1">
        <f t="shared" si="22"/>
        <v>-20.962541645713134</v>
      </c>
      <c r="Z289"/>
      <c r="AA289"/>
    </row>
    <row r="290" spans="1:27">
      <c r="A290" t="s">
        <v>99</v>
      </c>
      <c r="B290" t="s">
        <v>100</v>
      </c>
      <c r="C290" s="2">
        <v>2015</v>
      </c>
      <c r="D290" s="10">
        <f>Fngdp_rpch!AC290</f>
        <v>1.7293290649240012</v>
      </c>
      <c r="E290" s="1">
        <f t="shared" si="19"/>
        <v>1.7293290649240012</v>
      </c>
      <c r="F290" s="4">
        <f>IF(INDEX(WEOApr2024all!$B$1:$BG$197,MATCH('Figure 2.5'!B290,WEOApr2024all!$B$1:$B$197,0),MATCH('Figure 2.5'!C290,WEOApr2024all!$B$1:$BG$1,0))="","",INDEX(WEOApr2024all!$B$1:$BG$197,MATCH('Figure 2.5'!B290,WEOApr2024all!$B$1:$B$197,0),MATCH('Figure 2.5'!C290,WEOApr2024all!$B$1:$BG$1,0)))</f>
        <v>3.8239999999999998</v>
      </c>
      <c r="G290" s="1">
        <f t="shared" si="20"/>
        <v>-2.0946709350759987</v>
      </c>
      <c r="J290" t="s">
        <v>217</v>
      </c>
      <c r="K290" t="s">
        <v>218</v>
      </c>
      <c r="L290" s="2">
        <v>2020</v>
      </c>
      <c r="M290" s="1" cm="1">
        <f t="array" ref="M290">INDEX($E$1:$E$6469,MATCH(1,($A$1:$A$6469=J290)*($C$1:$C$6469=L290),0))</f>
        <v>0.50000000000018918</v>
      </c>
      <c r="N290" s="1" cm="1">
        <f t="array" ref="N290">INDEX($F$1:$F$6469,MATCH(1,($A$1:$A$6469=J290)*($C$1:$C$6469=L290),0))</f>
        <v>0.33500000000000002</v>
      </c>
      <c r="O290" s="1">
        <f t="shared" si="21"/>
        <v>0.16500000000018916</v>
      </c>
      <c r="R290" s="1"/>
      <c r="T290" t="s">
        <v>147</v>
      </c>
      <c r="U290" t="s">
        <v>148</v>
      </c>
      <c r="V290" s="2">
        <v>2007</v>
      </c>
      <c r="W290" s="1" cm="1">
        <f t="array" ref="W290">INDEX($E$1:$E$6469,MATCH(1,($A$1:$A$6469=T290)*($C$1:$C$6469=V290),0))</f>
        <v>4.731775929365134</v>
      </c>
      <c r="X290" s="1" cm="1">
        <f t="array" ref="X290">INDEX($F$1:$F$6469,MATCH(1,($A$1:$A$6469=T290)*($C$1:$C$6469=V290),0))</f>
        <v>18.190999999999999</v>
      </c>
      <c r="Y290" s="1">
        <f t="shared" si="22"/>
        <v>-13.459224070634864</v>
      </c>
      <c r="Z290"/>
      <c r="AA290"/>
    </row>
    <row r="291" spans="1:27">
      <c r="A291" t="s">
        <v>99</v>
      </c>
      <c r="B291" t="s">
        <v>100</v>
      </c>
      <c r="C291" s="2">
        <v>2016</v>
      </c>
      <c r="D291" s="10">
        <f>Fngdp_rpch!AD291</f>
        <v>2.1295233790619594</v>
      </c>
      <c r="E291" s="1">
        <f t="shared" si="19"/>
        <v>2.1295233790619594</v>
      </c>
      <c r="F291" s="4">
        <f>IF(INDEX(WEOApr2024all!$B$1:$BG$197,MATCH('Figure 2.5'!B291,WEOApr2024all!$B$1:$B$197,0),MATCH('Figure 2.5'!C291,WEOApr2024all!$B$1:$BG$1,0))="","",INDEX(WEOApr2024all!$B$1:$BG$197,MATCH('Figure 2.5'!B291,WEOApr2024all!$B$1:$B$197,0),MATCH('Figure 2.5'!C291,WEOApr2024all!$B$1:$BG$1,0)))</f>
        <v>5.4969999999999999</v>
      </c>
      <c r="G291" s="1">
        <f t="shared" si="20"/>
        <v>-3.3674766209380405</v>
      </c>
      <c r="J291" t="s">
        <v>217</v>
      </c>
      <c r="K291" t="s">
        <v>218</v>
      </c>
      <c r="L291" s="2">
        <v>2021</v>
      </c>
      <c r="M291" s="1" cm="1">
        <f t="array" ref="M291">INDEX($E$1:$E$6469,MATCH(1,($A$1:$A$6469=J291)*($C$1:$C$6469=L291),0))</f>
        <v>3.1283197718394717</v>
      </c>
      <c r="N291" s="1" cm="1">
        <f t="array" ref="N291">INDEX($F$1:$F$6469,MATCH(1,($A$1:$A$6469=J291)*($C$1:$C$6469=L291),0))</f>
        <v>3.1190000000000002</v>
      </c>
      <c r="O291" s="1">
        <f t="shared" si="21"/>
        <v>9.3197718394715245E-3</v>
      </c>
      <c r="R291" s="1"/>
      <c r="T291" t="s">
        <v>147</v>
      </c>
      <c r="U291" t="s">
        <v>148</v>
      </c>
      <c r="V291" s="2">
        <v>2008</v>
      </c>
      <c r="W291" s="1" cm="1">
        <f t="array" ref="W291">INDEX($E$1:$E$6469,MATCH(1,($A$1:$A$6469=T291)*($C$1:$C$6469=V291),0))</f>
        <v>14.14587327960537</v>
      </c>
      <c r="X291" s="1" cm="1">
        <f t="array" ref="X291">INDEX($F$1:$F$6469,MATCH(1,($A$1:$A$6469=T291)*($C$1:$C$6469=V291),0))</f>
        <v>17.494</v>
      </c>
      <c r="Y291" s="1">
        <f t="shared" si="22"/>
        <v>-3.3481267203946299</v>
      </c>
      <c r="Z291"/>
      <c r="AA291"/>
    </row>
    <row r="292" spans="1:27">
      <c r="A292" t="s">
        <v>99</v>
      </c>
      <c r="B292" t="s">
        <v>100</v>
      </c>
      <c r="C292" s="2">
        <v>2017</v>
      </c>
      <c r="D292" s="10">
        <f>Fngdp_rpch!AE292</f>
        <v>2.3999999999998467</v>
      </c>
      <c r="E292" s="1">
        <f t="shared" si="19"/>
        <v>2.3999999999998467</v>
      </c>
      <c r="F292" s="4">
        <f>IF(INDEX(WEOApr2024all!$B$1:$BG$197,MATCH('Figure 2.5'!B292,WEOApr2024all!$B$1:$B$197,0),MATCH('Figure 2.5'!C292,WEOApr2024all!$B$1:$BG$1,0))="","",INDEX(WEOApr2024all!$B$1:$BG$197,MATCH('Figure 2.5'!B292,WEOApr2024all!$B$1:$B$197,0),MATCH('Figure 2.5'!C292,WEOApr2024all!$B$1:$BG$1,0)))</f>
        <v>3.1440000000000001</v>
      </c>
      <c r="G292" s="1">
        <f t="shared" si="20"/>
        <v>-0.74400000000015343</v>
      </c>
      <c r="J292" t="s">
        <v>11</v>
      </c>
      <c r="K292" t="s">
        <v>12</v>
      </c>
      <c r="L292" s="2">
        <v>1991</v>
      </c>
      <c r="M292" s="1" cm="1">
        <f t="array" ref="M292">INDEX($E$1:$E$6469,MATCH(1,($A$1:$A$6469=J292)*($C$1:$C$6469=L292),0))</f>
        <v>2.8705691266656785</v>
      </c>
      <c r="N292" s="1" cm="1">
        <f t="array" ref="N292">INDEX($F$1:$F$6469,MATCH(1,($A$1:$A$6469=J292)*($C$1:$C$6469=L292),0))</f>
        <v>1.833</v>
      </c>
      <c r="O292" s="1">
        <f t="shared" si="21"/>
        <v>1.0375691266656786</v>
      </c>
      <c r="R292" s="1"/>
      <c r="T292" t="s">
        <v>147</v>
      </c>
      <c r="U292" t="s">
        <v>148</v>
      </c>
      <c r="V292" s="2">
        <v>2009</v>
      </c>
      <c r="W292" s="1" cm="1">
        <f t="array" ref="W292">INDEX($E$1:$E$6469,MATCH(1,($A$1:$A$6469=T292)*($C$1:$C$6469=V292),0))</f>
        <v>21.359901363997547</v>
      </c>
      <c r="X292" s="1" cm="1">
        <f t="array" ref="X292">INDEX($F$1:$F$6469,MATCH(1,($A$1:$A$6469=T292)*($C$1:$C$6469=V292),0))</f>
        <v>13.063000000000001</v>
      </c>
      <c r="Y292" s="1">
        <f t="shared" si="22"/>
        <v>8.2969013639975469</v>
      </c>
      <c r="Z292"/>
      <c r="AA292"/>
    </row>
    <row r="293" spans="1:27">
      <c r="A293" t="s">
        <v>99</v>
      </c>
      <c r="B293" t="s">
        <v>100</v>
      </c>
      <c r="C293" s="2">
        <v>2018</v>
      </c>
      <c r="D293" s="10">
        <f>Fngdp_rpch!AF293</f>
        <v>3.0000000000000915</v>
      </c>
      <c r="E293" s="1">
        <f t="shared" si="19"/>
        <v>3.0000000000000915</v>
      </c>
      <c r="F293" s="4">
        <f>IF(INDEX(WEOApr2024all!$B$1:$BG$197,MATCH('Figure 2.5'!B293,WEOApr2024all!$B$1:$B$197,0),MATCH('Figure 2.5'!C293,WEOApr2024all!$B$1:$BG$1,0))="","",INDEX(WEOApr2024all!$B$1:$BG$197,MATCH('Figure 2.5'!B293,WEOApr2024all!$B$1:$B$197,0),MATCH('Figure 2.5'!C293,WEOApr2024all!$B$1:$BG$1,0)))</f>
        <v>6.8239999999999998</v>
      </c>
      <c r="G293" s="1">
        <f t="shared" si="20"/>
        <v>-3.8239999999999084</v>
      </c>
      <c r="J293" t="s">
        <v>11</v>
      </c>
      <c r="K293" t="s">
        <v>12</v>
      </c>
      <c r="L293" s="2">
        <v>1992</v>
      </c>
      <c r="M293" s="1" cm="1">
        <f t="array" ref="M293">INDEX($E$1:$E$6469,MATCH(1,($A$1:$A$6469=J293)*($C$1:$C$6469=L293),0))</f>
        <v>2.347734872323759</v>
      </c>
      <c r="N293" s="1" cm="1">
        <f t="array" ref="N293">INDEX($F$1:$F$6469,MATCH(1,($A$1:$A$6469=J293)*($C$1:$C$6469=L293),0))</f>
        <v>1.5309999999999999</v>
      </c>
      <c r="O293" s="1">
        <f t="shared" si="21"/>
        <v>0.81673487232375908</v>
      </c>
      <c r="R293" s="1"/>
      <c r="T293" t="s">
        <v>147</v>
      </c>
      <c r="U293" t="s">
        <v>148</v>
      </c>
      <c r="V293" s="2">
        <v>2010</v>
      </c>
      <c r="W293" s="1" cm="1">
        <f t="array" ref="W293">INDEX($E$1:$E$6469,MATCH(1,($A$1:$A$6469=T293)*($C$1:$C$6469=V293),0))</f>
        <v>18.521795589659096</v>
      </c>
      <c r="X293" s="1" cm="1">
        <f t="array" ref="X293">INDEX($F$1:$F$6469,MATCH(1,($A$1:$A$6469=T293)*($C$1:$C$6469=V293),0))</f>
        <v>17.745999999999999</v>
      </c>
      <c r="Y293" s="1">
        <f t="shared" si="22"/>
        <v>0.77579558965909712</v>
      </c>
      <c r="Z293"/>
      <c r="AA293"/>
    </row>
    <row r="294" spans="1:27">
      <c r="A294" t="s">
        <v>99</v>
      </c>
      <c r="B294" t="s">
        <v>100</v>
      </c>
      <c r="C294" s="2">
        <v>2019</v>
      </c>
      <c r="D294" s="10">
        <f>Fngdp_rpch!AG294</f>
        <v>2.9999999999999805</v>
      </c>
      <c r="E294" s="1">
        <f t="shared" si="19"/>
        <v>2.9999999999999805</v>
      </c>
      <c r="F294" s="4">
        <f>IF(INDEX(WEOApr2024all!$B$1:$BG$197,MATCH('Figure 2.5'!B294,WEOApr2024all!$B$1:$B$197,0),MATCH('Figure 2.5'!C294,WEOApr2024all!$B$1:$BG$1,0))="","",INDEX(WEOApr2024all!$B$1:$BG$197,MATCH('Figure 2.5'!B294,WEOApr2024all!$B$1:$B$197,0),MATCH('Figure 2.5'!C294,WEOApr2024all!$B$1:$BG$1,0)))</f>
        <v>4.3440000000000003</v>
      </c>
      <c r="G294" s="1">
        <f t="shared" si="20"/>
        <v>-1.3440000000000198</v>
      </c>
      <c r="J294" t="s">
        <v>11</v>
      </c>
      <c r="K294" t="s">
        <v>12</v>
      </c>
      <c r="L294" s="2">
        <v>1993</v>
      </c>
      <c r="M294" s="1" cm="1">
        <f t="array" ref="M294">INDEX($E$1:$E$6469,MATCH(1,($A$1:$A$6469=J294)*($C$1:$C$6469=L294),0))</f>
        <v>2.7044172005454392</v>
      </c>
      <c r="N294" s="1" cm="1">
        <f t="array" ref="N294">INDEX($F$1:$F$6469,MATCH(1,($A$1:$A$6469=J294)*($C$1:$C$6469=L294),0))</f>
        <v>-0.96199999999999997</v>
      </c>
      <c r="O294" s="1">
        <f t="shared" si="21"/>
        <v>3.666417200545439</v>
      </c>
      <c r="R294" s="1"/>
      <c r="T294" t="s">
        <v>147</v>
      </c>
      <c r="U294" t="s">
        <v>148</v>
      </c>
      <c r="V294" s="2">
        <v>2011</v>
      </c>
      <c r="W294" s="1" cm="1">
        <f t="array" ref="W294">INDEX($E$1:$E$6469,MATCH(1,($A$1:$A$6469=T294)*($C$1:$C$6469=V294),0))</f>
        <v>18.584396483456224</v>
      </c>
      <c r="X294" s="1" cm="1">
        <f t="array" ref="X294">INDEX($F$1:$F$6469,MATCH(1,($A$1:$A$6469=T294)*($C$1:$C$6469=V294),0))</f>
        <v>11.302</v>
      </c>
      <c r="Y294" s="1">
        <f t="shared" si="22"/>
        <v>7.2823964834562247</v>
      </c>
      <c r="Z294"/>
      <c r="AA294"/>
    </row>
    <row r="295" spans="1:27">
      <c r="A295" t="s">
        <v>99</v>
      </c>
      <c r="B295" t="s">
        <v>100</v>
      </c>
      <c r="C295" s="2">
        <v>2020</v>
      </c>
      <c r="D295" s="10">
        <f>Fngdp_rpch!AH295</f>
        <v>3.3216052626425352</v>
      </c>
      <c r="E295" s="1">
        <f t="shared" si="19"/>
        <v>3.3216052626425352</v>
      </c>
      <c r="F295" s="4">
        <f>IF(INDEX(WEOApr2024all!$B$1:$BG$197,MATCH('Figure 2.5'!B295,WEOApr2024all!$B$1:$B$197,0),MATCH('Figure 2.5'!C295,WEOApr2024all!$B$1:$BG$1,0))="","",INDEX(WEOApr2024all!$B$1:$BG$197,MATCH('Figure 2.5'!B295,WEOApr2024all!$B$1:$B$197,0),MATCH('Figure 2.5'!C295,WEOApr2024all!$B$1:$BG$1,0)))</f>
        <v>-17.503</v>
      </c>
      <c r="G295" s="1">
        <f t="shared" si="20"/>
        <v>20.824605262642535</v>
      </c>
      <c r="J295" t="s">
        <v>11</v>
      </c>
      <c r="K295" t="s">
        <v>12</v>
      </c>
      <c r="L295" s="2">
        <v>1994</v>
      </c>
      <c r="M295" s="1" cm="1">
        <f t="array" ref="M295">INDEX($E$1:$E$6469,MATCH(1,($A$1:$A$6469=J295)*($C$1:$C$6469=L295),0))</f>
        <v>1.0000001686796045</v>
      </c>
      <c r="N295" s="1" cm="1">
        <f t="array" ref="N295">INDEX($F$1:$F$6469,MATCH(1,($A$1:$A$6469=J295)*($C$1:$C$6469=L295),0))</f>
        <v>3.2269999999999999</v>
      </c>
      <c r="O295" s="1">
        <f t="shared" si="21"/>
        <v>-2.2269998313203954</v>
      </c>
      <c r="R295" s="1"/>
      <c r="T295" t="s">
        <v>147</v>
      </c>
      <c r="U295" t="s">
        <v>148</v>
      </c>
      <c r="V295" s="2">
        <v>2012</v>
      </c>
      <c r="W295" s="1" cm="1">
        <f t="array" ref="W295">INDEX($E$1:$E$6469,MATCH(1,($A$1:$A$6469=T295)*($C$1:$C$6469=V295),0))</f>
        <v>6.020710006900809</v>
      </c>
      <c r="X295" s="1" cm="1">
        <f t="array" ref="X295">INDEX($F$1:$F$6469,MATCH(1,($A$1:$A$6469=T295)*($C$1:$C$6469=V295),0))</f>
        <v>4.7300000000000004</v>
      </c>
      <c r="Y295" s="1">
        <f t="shared" si="22"/>
        <v>1.2907100069008086</v>
      </c>
      <c r="Z295"/>
      <c r="AA295"/>
    </row>
    <row r="296" spans="1:27">
      <c r="A296" t="s">
        <v>99</v>
      </c>
      <c r="B296" t="s">
        <v>100</v>
      </c>
      <c r="C296" s="2">
        <v>2021</v>
      </c>
      <c r="D296" s="10">
        <f>Fngdp_rpch!AI296</f>
        <v>4.7008999999998524</v>
      </c>
      <c r="E296" s="1">
        <f t="shared" si="19"/>
        <v>4.7008999999998524</v>
      </c>
      <c r="F296" s="4">
        <f>IF(INDEX(WEOApr2024all!$B$1:$BG$197,MATCH('Figure 2.5'!B296,WEOApr2024all!$B$1:$B$197,0),MATCH('Figure 2.5'!C296,WEOApr2024all!$B$1:$BG$1,0))="","",INDEX(WEOApr2024all!$B$1:$BG$197,MATCH('Figure 2.5'!B296,WEOApr2024all!$B$1:$B$197,0),MATCH('Figure 2.5'!C296,WEOApr2024all!$B$1:$BG$1,0)))</f>
        <v>6.556</v>
      </c>
      <c r="G296" s="1">
        <f t="shared" si="20"/>
        <v>-1.8551000000001476</v>
      </c>
      <c r="J296" t="s">
        <v>11</v>
      </c>
      <c r="K296" t="s">
        <v>12</v>
      </c>
      <c r="L296" s="2">
        <v>1995</v>
      </c>
      <c r="M296" s="1" cm="1">
        <f t="array" ref="M296">INDEX($E$1:$E$6469,MATCH(1,($A$1:$A$6469=J296)*($C$1:$C$6469=L296),0))</f>
        <v>2.3999979508214198</v>
      </c>
      <c r="N296" s="1" cm="1">
        <f t="array" ref="N296">INDEX($F$1:$F$6469,MATCH(1,($A$1:$A$6469=J296)*($C$1:$C$6469=L296),0))</f>
        <v>2.3849999999999998</v>
      </c>
      <c r="O296" s="1">
        <f t="shared" si="21"/>
        <v>1.499795082141997E-2</v>
      </c>
      <c r="R296" s="1"/>
      <c r="T296" t="s">
        <v>147</v>
      </c>
      <c r="U296" t="s">
        <v>148</v>
      </c>
      <c r="V296" s="2">
        <v>2013</v>
      </c>
      <c r="W296" s="1" cm="1">
        <f t="array" ref="W296">INDEX($E$1:$E$6469,MATCH(1,($A$1:$A$6469=T296)*($C$1:$C$6469=V296),0))</f>
        <v>4.9382113911328407</v>
      </c>
      <c r="X296" s="1" cm="1">
        <f t="array" ref="X296">INDEX($F$1:$F$6469,MATCH(1,($A$1:$A$6469=T296)*($C$1:$C$6469=V296),0))</f>
        <v>5.556</v>
      </c>
      <c r="Y296" s="1">
        <f t="shared" si="22"/>
        <v>-0.61778860886715936</v>
      </c>
      <c r="Z296"/>
      <c r="AA296"/>
    </row>
    <row r="297" spans="1:27">
      <c r="A297" t="s">
        <v>99</v>
      </c>
      <c r="B297" t="s">
        <v>100</v>
      </c>
      <c r="C297" s="2">
        <v>2022</v>
      </c>
      <c r="D297" s="10">
        <f>Fngdp_rpch!AJ297</f>
        <v>7.0186376656995675</v>
      </c>
      <c r="E297" s="1">
        <f t="shared" si="19"/>
        <v>7.0186376656995675</v>
      </c>
      <c r="F297" s="4" t="str">
        <f>IF(INDEX(WEOApr2024all!$B$1:$BG$197,MATCH('Figure 2.5'!B297,WEOApr2024all!$B$1:$B$197,0),MATCH('Figure 2.5'!C297,WEOApr2024all!$B$1:$BG$1,0))="","",INDEX(WEOApr2024all!$B$1:$BG$197,MATCH('Figure 2.5'!B297,WEOApr2024all!$B$1:$B$197,0),MATCH('Figure 2.5'!C297,WEOApr2024all!$B$1:$BG$1,0)))</f>
        <v/>
      </c>
      <c r="G297" s="1" t="str">
        <f t="shared" si="20"/>
        <v/>
      </c>
      <c r="J297" t="s">
        <v>11</v>
      </c>
      <c r="K297" t="s">
        <v>12</v>
      </c>
      <c r="L297" s="2">
        <v>1996</v>
      </c>
      <c r="M297" s="1" cm="1">
        <f t="array" ref="M297">INDEX($E$1:$E$6469,MATCH(1,($A$1:$A$6469=J297)*($C$1:$C$6469=L297),0))</f>
        <v>2.500004544876866</v>
      </c>
      <c r="N297" s="1" cm="1">
        <f t="array" ref="N297">INDEX($F$1:$F$6469,MATCH(1,($A$1:$A$6469=J297)*($C$1:$C$6469=L297),0))</f>
        <v>1.321</v>
      </c>
      <c r="O297" s="1">
        <f t="shared" si="21"/>
        <v>1.179004544876866</v>
      </c>
      <c r="R297" s="1"/>
      <c r="T297" t="s">
        <v>147</v>
      </c>
      <c r="U297" t="s">
        <v>148</v>
      </c>
      <c r="V297" s="2">
        <v>2014</v>
      </c>
      <c r="W297" s="1" cm="1">
        <f t="array" ref="W297">INDEX($E$1:$E$6469,MATCH(1,($A$1:$A$6469=T297)*($C$1:$C$6469=V297),0))</f>
        <v>5.0064656191491697</v>
      </c>
      <c r="X297" s="1" cm="1">
        <f t="array" ref="X297">INDEX($F$1:$F$6469,MATCH(1,($A$1:$A$6469=T297)*($C$1:$C$6469=V297),0))</f>
        <v>5.3339999999999996</v>
      </c>
      <c r="Y297" s="1">
        <f t="shared" si="22"/>
        <v>-0.32753438085082998</v>
      </c>
      <c r="Z297"/>
      <c r="AA297"/>
    </row>
    <row r="298" spans="1:27">
      <c r="A298" t="s">
        <v>99</v>
      </c>
      <c r="B298" t="s">
        <v>100</v>
      </c>
      <c r="C298" s="2">
        <v>2023</v>
      </c>
      <c r="D298" s="10">
        <f>Fngdp_rpch!AK298</f>
        <v>5.6287568820609923</v>
      </c>
      <c r="E298" s="1">
        <f t="shared" si="19"/>
        <v>5.6287568820609923</v>
      </c>
      <c r="F298" s="4" t="str">
        <f>IF(INDEX(WEOApr2024all!$B$1:$BG$197,MATCH('Figure 2.5'!B298,WEOApr2024all!$B$1:$B$197,0),MATCH('Figure 2.5'!C298,WEOApr2024all!$B$1:$BG$1,0))="","",INDEX(WEOApr2024all!$B$1:$BG$197,MATCH('Figure 2.5'!B298,WEOApr2024all!$B$1:$B$197,0),MATCH('Figure 2.5'!C298,WEOApr2024all!$B$1:$BG$1,0)))</f>
        <v/>
      </c>
      <c r="G298" s="1" t="str">
        <f t="shared" si="20"/>
        <v/>
      </c>
      <c r="J298" t="s">
        <v>11</v>
      </c>
      <c r="K298" t="s">
        <v>12</v>
      </c>
      <c r="L298" s="2">
        <v>1997</v>
      </c>
      <c r="M298" s="1" cm="1">
        <f t="array" ref="M298">INDEX($E$1:$E$6469,MATCH(1,($A$1:$A$6469=J298)*($C$1:$C$6469=L298),0))</f>
        <v>2.4249992589285618</v>
      </c>
      <c r="N298" s="1" cm="1">
        <f t="array" ref="N298">INDEX($F$1:$F$6469,MATCH(1,($A$1:$A$6469=J298)*($C$1:$C$6469=L298),0))</f>
        <v>3.794</v>
      </c>
      <c r="O298" s="1">
        <f t="shared" si="21"/>
        <v>-1.3690007410714382</v>
      </c>
      <c r="R298" s="1"/>
      <c r="T298" t="s">
        <v>147</v>
      </c>
      <c r="U298" t="s">
        <v>148</v>
      </c>
      <c r="V298" s="2">
        <v>2015</v>
      </c>
      <c r="W298" s="1" cm="1">
        <f t="array" ref="W298">INDEX($E$1:$E$6469,MATCH(1,($A$1:$A$6469=T298)*($C$1:$C$6469=V298),0))</f>
        <v>7.7015118826659679</v>
      </c>
      <c r="X298" s="1" cm="1">
        <f t="array" ref="X298">INDEX($F$1:$F$6469,MATCH(1,($A$1:$A$6469=T298)*($C$1:$C$6469=V298),0))</f>
        <v>4.7530000000000001</v>
      </c>
      <c r="Y298" s="1">
        <f t="shared" si="22"/>
        <v>2.9485118826659678</v>
      </c>
      <c r="Z298"/>
      <c r="AA298"/>
    </row>
    <row r="299" spans="1:27">
      <c r="A299" t="s">
        <v>55</v>
      </c>
      <c r="B299" t="s">
        <v>56</v>
      </c>
      <c r="C299" s="2">
        <v>1991</v>
      </c>
      <c r="D299" s="10">
        <f>Fngdp_rpch!E299</f>
        <v>1.6408346377214222</v>
      </c>
      <c r="E299" s="1">
        <f t="shared" si="19"/>
        <v>1.6408346377214222</v>
      </c>
      <c r="F299" s="4">
        <f>IF(INDEX(WEOApr2024all!$B$1:$BG$197,MATCH('Figure 2.5'!B299,WEOApr2024all!$B$1:$B$197,0),MATCH('Figure 2.5'!C299,WEOApr2024all!$B$1:$BG$1,0))="","",INDEX(WEOApr2024all!$B$1:$BG$197,MATCH('Figure 2.5'!B299,WEOApr2024all!$B$1:$B$197,0),MATCH('Figure 2.5'!C299,WEOApr2024all!$B$1:$BG$1,0)))</f>
        <v>-0.995</v>
      </c>
      <c r="G299" s="1">
        <f t="shared" si="20"/>
        <v>2.6358346377214223</v>
      </c>
      <c r="J299" t="s">
        <v>11</v>
      </c>
      <c r="K299" t="s">
        <v>12</v>
      </c>
      <c r="L299" s="2">
        <v>1998</v>
      </c>
      <c r="M299" s="1" cm="1">
        <f t="array" ref="M299">INDEX($E$1:$E$6469,MATCH(1,($A$1:$A$6469=J299)*($C$1:$C$6469=L299),0))</f>
        <v>2.5982021176419234</v>
      </c>
      <c r="N299" s="1" cm="1">
        <f t="array" ref="N299">INDEX($F$1:$F$6469,MATCH(1,($A$1:$A$6469=J299)*($C$1:$C$6469=L299),0))</f>
        <v>1.962</v>
      </c>
      <c r="O299" s="1">
        <f t="shared" si="21"/>
        <v>0.63620211764192347</v>
      </c>
      <c r="R299" s="1"/>
      <c r="T299" t="s">
        <v>147</v>
      </c>
      <c r="U299" t="s">
        <v>148</v>
      </c>
      <c r="V299" s="2">
        <v>2016</v>
      </c>
      <c r="W299" s="1" cm="1">
        <f t="array" ref="W299">INDEX($E$1:$E$6469,MATCH(1,($A$1:$A$6469=T299)*($C$1:$C$6469=V299),0))</f>
        <v>4.9466809558265767</v>
      </c>
      <c r="X299" s="1" cm="1">
        <f t="array" ref="X299">INDEX($F$1:$F$6469,MATCH(1,($A$1:$A$6469=T299)*($C$1:$C$6469=V299),0))</f>
        <v>3.0640000000000001</v>
      </c>
      <c r="Y299" s="1">
        <f t="shared" si="22"/>
        <v>1.8826809558265767</v>
      </c>
      <c r="Z299"/>
      <c r="AA299"/>
    </row>
    <row r="300" spans="1:27">
      <c r="A300" t="s">
        <v>55</v>
      </c>
      <c r="B300" t="s">
        <v>56</v>
      </c>
      <c r="C300" s="2">
        <v>1992</v>
      </c>
      <c r="D300" s="10">
        <f>Fngdp_rpch!F300</f>
        <v>3.0049393228672283</v>
      </c>
      <c r="E300" s="1">
        <f t="shared" si="19"/>
        <v>3.0049393228672283</v>
      </c>
      <c r="F300" s="4">
        <f>IF(INDEX(WEOApr2024all!$B$1:$BG$197,MATCH('Figure 2.5'!B300,WEOApr2024all!$B$1:$B$197,0),MATCH('Figure 2.5'!C300,WEOApr2024all!$B$1:$BG$1,0))="","",INDEX(WEOApr2024all!$B$1:$BG$197,MATCH('Figure 2.5'!B300,WEOApr2024all!$B$1:$B$197,0),MATCH('Figure 2.5'!C300,WEOApr2024all!$B$1:$BG$1,0)))</f>
        <v>2.5840000000000001</v>
      </c>
      <c r="G300" s="1">
        <f t="shared" si="20"/>
        <v>0.42093932286722824</v>
      </c>
      <c r="J300" t="s">
        <v>11</v>
      </c>
      <c r="K300" t="s">
        <v>12</v>
      </c>
      <c r="L300" s="2">
        <v>1999</v>
      </c>
      <c r="M300" s="1" cm="1">
        <f t="array" ref="M300">INDEX($E$1:$E$6469,MATCH(1,($A$1:$A$6469=J300)*($C$1:$C$6469=L300),0))</f>
        <v>2.5914324156613988</v>
      </c>
      <c r="N300" s="1" cm="1">
        <f t="array" ref="N300">INDEX($F$1:$F$6469,MATCH(1,($A$1:$A$6469=J300)*($C$1:$C$6469=L300),0))</f>
        <v>3.5430000000000001</v>
      </c>
      <c r="O300" s="1">
        <f t="shared" si="21"/>
        <v>-0.95156758433860134</v>
      </c>
      <c r="R300" s="1"/>
      <c r="T300" t="s">
        <v>147</v>
      </c>
      <c r="U300" t="s">
        <v>148</v>
      </c>
      <c r="V300" s="2">
        <v>2017</v>
      </c>
      <c r="W300" s="1" cm="1">
        <f t="array" ref="W300">INDEX($E$1:$E$6469,MATCH(1,($A$1:$A$6469=T300)*($C$1:$C$6469=V300),0))</f>
        <v>3.3580447432375982</v>
      </c>
      <c r="X300" s="1" cm="1">
        <f t="array" ref="X300">INDEX($F$1:$F$6469,MATCH(1,($A$1:$A$6469=T300)*($C$1:$C$6469=V300),0))</f>
        <v>-1.498</v>
      </c>
      <c r="Y300" s="1">
        <f t="shared" si="22"/>
        <v>4.8560447432375984</v>
      </c>
      <c r="Z300"/>
      <c r="AA300"/>
    </row>
    <row r="301" spans="1:27">
      <c r="A301" t="s">
        <v>55</v>
      </c>
      <c r="B301" t="s">
        <v>56</v>
      </c>
      <c r="C301" s="2">
        <v>1993</v>
      </c>
      <c r="D301" s="10">
        <f>Fngdp_rpch!G301</f>
        <v>3.7748517367235612</v>
      </c>
      <c r="E301" s="1">
        <f t="shared" si="19"/>
        <v>3.7748517367235612</v>
      </c>
      <c r="F301" s="4">
        <f>IF(INDEX(WEOApr2024all!$B$1:$BG$197,MATCH('Figure 2.5'!B301,WEOApr2024all!$B$1:$B$197,0),MATCH('Figure 2.5'!C301,WEOApr2024all!$B$1:$BG$1,0))="","",INDEX(WEOApr2024all!$B$1:$BG$197,MATCH('Figure 2.5'!B301,WEOApr2024all!$B$1:$B$197,0),MATCH('Figure 2.5'!C301,WEOApr2024all!$B$1:$BG$1,0)))</f>
        <v>3.9289999999999998</v>
      </c>
      <c r="G301" s="1">
        <f t="shared" si="20"/>
        <v>-0.1541482632764386</v>
      </c>
      <c r="J301" t="s">
        <v>11</v>
      </c>
      <c r="K301" t="s">
        <v>12</v>
      </c>
      <c r="L301" s="2">
        <v>2000</v>
      </c>
      <c r="M301" s="1" cm="1">
        <f t="array" ref="M301">INDEX($E$1:$E$6469,MATCH(1,($A$1:$A$6469=J301)*($C$1:$C$6469=L301),0))</f>
        <v>2.4907650997677333</v>
      </c>
      <c r="N301" s="1" cm="1">
        <f t="array" ref="N301">INDEX($F$1:$F$6469,MATCH(1,($A$1:$A$6469=J301)*($C$1:$C$6469=L301),0))</f>
        <v>3.7170000000000001</v>
      </c>
      <c r="O301" s="1">
        <f t="shared" si="21"/>
        <v>-1.2262349002322668</v>
      </c>
      <c r="R301" s="1"/>
      <c r="T301" t="s">
        <v>147</v>
      </c>
      <c r="U301" t="s">
        <v>148</v>
      </c>
      <c r="V301" s="2">
        <v>2018</v>
      </c>
      <c r="W301" s="1" cm="1">
        <f t="array" ref="W301">INDEX($E$1:$E$6469,MATCH(1,($A$1:$A$6469=T301)*($C$1:$C$6469=V301),0))</f>
        <v>3.1004254903238992</v>
      </c>
      <c r="X301" s="1" cm="1">
        <f t="array" ref="X301">INDEX($F$1:$F$6469,MATCH(1,($A$1:$A$6469=T301)*($C$1:$C$6469=V301),0))</f>
        <v>1.2350000000000001</v>
      </c>
      <c r="Y301" s="1">
        <f t="shared" si="22"/>
        <v>1.8654254903238991</v>
      </c>
      <c r="Z301"/>
      <c r="AA301"/>
    </row>
    <row r="302" spans="1:27">
      <c r="A302" t="s">
        <v>55</v>
      </c>
      <c r="B302" t="s">
        <v>56</v>
      </c>
      <c r="C302" s="2">
        <v>1994</v>
      </c>
      <c r="D302" s="10">
        <f>Fngdp_rpch!H302</f>
        <v>2.9835162676593585</v>
      </c>
      <c r="E302" s="1">
        <f t="shared" si="19"/>
        <v>2.9835162676593585</v>
      </c>
      <c r="F302" s="4">
        <f>IF(INDEX(WEOApr2024all!$B$1:$BG$197,MATCH('Figure 2.5'!B302,WEOApr2024all!$B$1:$B$197,0),MATCH('Figure 2.5'!C302,WEOApr2024all!$B$1:$BG$1,0))="","",INDEX(WEOApr2024all!$B$1:$BG$197,MATCH('Figure 2.5'!B302,WEOApr2024all!$B$1:$B$197,0),MATCH('Figure 2.5'!C302,WEOApr2024all!$B$1:$BG$1,0)))</f>
        <v>4.851</v>
      </c>
      <c r="G302" s="1">
        <f t="shared" si="20"/>
        <v>-1.8674837323406415</v>
      </c>
      <c r="J302" t="s">
        <v>11</v>
      </c>
      <c r="K302" t="s">
        <v>12</v>
      </c>
      <c r="L302" s="2">
        <v>2001</v>
      </c>
      <c r="M302" s="1" cm="1">
        <f t="array" ref="M302">INDEX($E$1:$E$6469,MATCH(1,($A$1:$A$6469=J302)*($C$1:$C$6469=L302),0))</f>
        <v>3.0141930291001096</v>
      </c>
      <c r="N302" s="1" cm="1">
        <f t="array" ref="N302">INDEX($F$1:$F$6469,MATCH(1,($A$1:$A$6469=J302)*($C$1:$C$6469=L302),0))</f>
        <v>1.1000000000000001</v>
      </c>
      <c r="O302" s="1">
        <f t="shared" si="21"/>
        <v>1.9141930291001095</v>
      </c>
      <c r="R302" s="1"/>
      <c r="T302" t="s">
        <v>147</v>
      </c>
      <c r="U302" t="s">
        <v>148</v>
      </c>
      <c r="V302" s="2">
        <v>2019</v>
      </c>
      <c r="W302" s="1" cm="1">
        <f t="array" ref="W302">INDEX($E$1:$E$6469,MATCH(1,($A$1:$A$6469=T302)*($C$1:$C$6469=V302),0))</f>
        <v>2.8164009889425357</v>
      </c>
      <c r="X302" s="1" cm="1">
        <f t="array" ref="X302">INDEX($F$1:$F$6469,MATCH(1,($A$1:$A$6469=T302)*($C$1:$C$6469=V302),0))</f>
        <v>0.68799999999999994</v>
      </c>
      <c r="Y302" s="1">
        <f t="shared" si="22"/>
        <v>2.1284009889425359</v>
      </c>
      <c r="Z302"/>
      <c r="AA302"/>
    </row>
    <row r="303" spans="1:27">
      <c r="A303" t="s">
        <v>55</v>
      </c>
      <c r="B303" t="s">
        <v>56</v>
      </c>
      <c r="C303" s="2">
        <v>1995</v>
      </c>
      <c r="D303" s="10">
        <f>Fngdp_rpch!I303</f>
        <v>4.052054204594091</v>
      </c>
      <c r="E303" s="1">
        <f t="shared" si="19"/>
        <v>4.052054204594091</v>
      </c>
      <c r="F303" s="4">
        <f>IF(INDEX(WEOApr2024all!$B$1:$BG$197,MATCH('Figure 2.5'!B303,WEOApr2024all!$B$1:$B$197,0),MATCH('Figure 2.5'!C303,WEOApr2024all!$B$1:$BG$1,0))="","",INDEX(WEOApr2024all!$B$1:$BG$197,MATCH('Figure 2.5'!B303,WEOApr2024all!$B$1:$B$197,0),MATCH('Figure 2.5'!C303,WEOApr2024all!$B$1:$BG$1,0)))</f>
        <v>2.9590000000000001</v>
      </c>
      <c r="G303" s="1">
        <f t="shared" si="20"/>
        <v>1.093054204594091</v>
      </c>
      <c r="J303" t="s">
        <v>11</v>
      </c>
      <c r="K303" t="s">
        <v>12</v>
      </c>
      <c r="L303" s="2">
        <v>2002</v>
      </c>
      <c r="M303" s="1" cm="1">
        <f t="array" ref="M303">INDEX($E$1:$E$6469,MATCH(1,($A$1:$A$6469=J303)*($C$1:$C$6469=L303),0))</f>
        <v>2.0455549999999878</v>
      </c>
      <c r="N303" s="1" cm="1">
        <f t="array" ref="N303">INDEX($F$1:$F$6469,MATCH(1,($A$1:$A$6469=J303)*($C$1:$C$6469=L303),0))</f>
        <v>1.7070000000000001</v>
      </c>
      <c r="O303" s="1">
        <f t="shared" si="21"/>
        <v>0.33855499999998773</v>
      </c>
      <c r="R303" s="1"/>
      <c r="T303" t="s">
        <v>147</v>
      </c>
      <c r="U303" t="s">
        <v>148</v>
      </c>
      <c r="V303" s="2">
        <v>2020</v>
      </c>
      <c r="W303" s="1" cm="1">
        <f t="array" ref="W303">INDEX($E$1:$E$6469,MATCH(1,($A$1:$A$6469=T303)*($C$1:$C$6469=V303),0))</f>
        <v>2.7545437100999992</v>
      </c>
      <c r="X303" s="1" cm="1">
        <f t="array" ref="X303">INDEX($F$1:$F$6469,MATCH(1,($A$1:$A$6469=T303)*($C$1:$C$6469=V303),0))</f>
        <v>-3.5579999999999998</v>
      </c>
      <c r="Y303" s="1">
        <f t="shared" si="22"/>
        <v>6.312543710099999</v>
      </c>
      <c r="Z303"/>
      <c r="AA303"/>
    </row>
    <row r="304" spans="1:27">
      <c r="A304" t="s">
        <v>55</v>
      </c>
      <c r="B304" t="s">
        <v>56</v>
      </c>
      <c r="C304" s="2">
        <v>1996</v>
      </c>
      <c r="D304" s="10">
        <f>Fngdp_rpch!J304</f>
        <v>3.6015392330074558</v>
      </c>
      <c r="E304" s="1">
        <f t="shared" si="19"/>
        <v>3.6015392330074558</v>
      </c>
      <c r="F304" s="4">
        <f>IF(INDEX(WEOApr2024all!$B$1:$BG$197,MATCH('Figure 2.5'!B304,WEOApr2024all!$B$1:$B$197,0),MATCH('Figure 2.5'!C304,WEOApr2024all!$B$1:$BG$1,0))="","",INDEX(WEOApr2024all!$B$1:$BG$197,MATCH('Figure 2.5'!B304,WEOApr2024all!$B$1:$B$197,0),MATCH('Figure 2.5'!C304,WEOApr2024all!$B$1:$BG$1,0)))</f>
        <v>4.0129999999999999</v>
      </c>
      <c r="G304" s="1">
        <f t="shared" si="20"/>
        <v>-0.41146076699254408</v>
      </c>
      <c r="J304" t="s">
        <v>11</v>
      </c>
      <c r="K304" t="s">
        <v>12</v>
      </c>
      <c r="L304" s="2">
        <v>2003</v>
      </c>
      <c r="M304" s="1" cm="1">
        <f t="array" ref="M304">INDEX($E$1:$E$6469,MATCH(1,($A$1:$A$6469=J304)*($C$1:$C$6469=L304),0))</f>
        <v>2.2459685745540137</v>
      </c>
      <c r="N304" s="1" cm="1">
        <f t="array" ref="N304">INDEX($F$1:$F$6469,MATCH(1,($A$1:$A$6469=J304)*($C$1:$C$6469=L304),0))</f>
        <v>1.038</v>
      </c>
      <c r="O304" s="1">
        <f t="shared" si="21"/>
        <v>1.2079685745540136</v>
      </c>
      <c r="R304" s="1"/>
      <c r="T304" t="s">
        <v>147</v>
      </c>
      <c r="U304" t="s">
        <v>148</v>
      </c>
      <c r="V304" s="2">
        <v>2021</v>
      </c>
      <c r="W304" s="1" cm="1">
        <f t="array" ref="W304">INDEX($E$1:$E$6469,MATCH(1,($A$1:$A$6469=T304)*($C$1:$C$6469=V304),0))</f>
        <v>2.5206252879403923</v>
      </c>
      <c r="X304" s="1" cm="1">
        <f t="array" ref="X304">INDEX($F$1:$F$6469,MATCH(1,($A$1:$A$6469=T304)*($C$1:$C$6469=V304),0))</f>
        <v>1.627</v>
      </c>
      <c r="Y304" s="1">
        <f t="shared" si="22"/>
        <v>0.89362528794039231</v>
      </c>
      <c r="Z304"/>
      <c r="AA304"/>
    </row>
    <row r="305" spans="1:27">
      <c r="A305" t="s">
        <v>55</v>
      </c>
      <c r="B305" t="s">
        <v>56</v>
      </c>
      <c r="C305" s="2">
        <v>1997</v>
      </c>
      <c r="D305" s="10">
        <f>Fngdp_rpch!K305</f>
        <v>3.0015950046004214</v>
      </c>
      <c r="E305" s="1">
        <f t="shared" si="19"/>
        <v>3.0015950046004214</v>
      </c>
      <c r="F305" s="4">
        <f>IF(INDEX(WEOApr2024all!$B$1:$BG$197,MATCH('Figure 2.5'!B305,WEOApr2024all!$B$1:$B$197,0),MATCH('Figure 2.5'!C305,WEOApr2024all!$B$1:$BG$1,0))="","",INDEX(WEOApr2024all!$B$1:$BG$197,MATCH('Figure 2.5'!B305,WEOApr2024all!$B$1:$B$197,0),MATCH('Figure 2.5'!C305,WEOApr2024all!$B$1:$BG$1,0)))</f>
        <v>4.6580000000000004</v>
      </c>
      <c r="G305" s="1">
        <f t="shared" si="20"/>
        <v>-1.656404995399579</v>
      </c>
      <c r="J305" t="s">
        <v>11</v>
      </c>
      <c r="K305" t="s">
        <v>12</v>
      </c>
      <c r="L305" s="2">
        <v>2004</v>
      </c>
      <c r="M305" s="1" cm="1">
        <f t="array" ref="M305">INDEX($E$1:$E$6469,MATCH(1,($A$1:$A$6469=J305)*($C$1:$C$6469=L305),0))</f>
        <v>1.8970070508956383</v>
      </c>
      <c r="N305" s="1" cm="1">
        <f t="array" ref="N305">INDEX($F$1:$F$6469,MATCH(1,($A$1:$A$6469=J305)*($C$1:$C$6469=L305),0))</f>
        <v>3.5710000000000002</v>
      </c>
      <c r="O305" s="1">
        <f t="shared" si="21"/>
        <v>-1.6739929491043619</v>
      </c>
      <c r="R305" s="1"/>
      <c r="T305" t="s">
        <v>149</v>
      </c>
      <c r="U305" t="s">
        <v>150</v>
      </c>
      <c r="V305" s="2">
        <v>1991</v>
      </c>
      <c r="W305" s="1" cm="1">
        <f t="array" ref="W305">INDEX($E$1:$E$6469,MATCH(1,($A$1:$A$6469=T305)*($C$1:$C$6469=V305),0))</f>
        <v>5.2369228776599774</v>
      </c>
      <c r="X305" s="1" cm="1">
        <f t="array" ref="X305">INDEX($F$1:$F$6469,MATCH(1,($A$1:$A$6469=T305)*($C$1:$C$6469=V305),0))</f>
        <v>15.007999999999999</v>
      </c>
      <c r="Y305" s="1">
        <f t="shared" si="22"/>
        <v>-9.7710771223400208</v>
      </c>
      <c r="Z305"/>
      <c r="AA305"/>
    </row>
    <row r="306" spans="1:27">
      <c r="A306" t="s">
        <v>55</v>
      </c>
      <c r="B306" t="s">
        <v>56</v>
      </c>
      <c r="C306" s="2">
        <v>1998</v>
      </c>
      <c r="D306" s="10">
        <f>Fngdp_rpch!L306</f>
        <v>4.034578789526666</v>
      </c>
      <c r="E306" s="1">
        <f t="shared" si="19"/>
        <v>4.034578789526666</v>
      </c>
      <c r="F306" s="4">
        <f>IF(INDEX(WEOApr2024all!$B$1:$BG$197,MATCH('Figure 2.5'!B306,WEOApr2024all!$B$1:$B$197,0),MATCH('Figure 2.5'!C306,WEOApr2024all!$B$1:$BG$1,0))="","",INDEX(WEOApr2024all!$B$1:$BG$197,MATCH('Figure 2.5'!B306,WEOApr2024all!$B$1:$B$197,0),MATCH('Figure 2.5'!C306,WEOApr2024all!$B$1:$BG$1,0)))</f>
        <v>4.7080000000000002</v>
      </c>
      <c r="G306" s="1">
        <f t="shared" si="20"/>
        <v>-0.67342121047333414</v>
      </c>
      <c r="J306" t="s">
        <v>11</v>
      </c>
      <c r="K306" t="s">
        <v>12</v>
      </c>
      <c r="L306" s="2">
        <v>2005</v>
      </c>
      <c r="M306" s="1" cm="1">
        <f t="array" ref="M306">INDEX($E$1:$E$6469,MATCH(1,($A$1:$A$6469=J306)*($C$1:$C$6469=L306),0))</f>
        <v>2.2559797145023763</v>
      </c>
      <c r="N306" s="1" cm="1">
        <f t="array" ref="N306">INDEX($F$1:$F$6469,MATCH(1,($A$1:$A$6469=J306)*($C$1:$C$6469=L306),0))</f>
        <v>2.3220000000000001</v>
      </c>
      <c r="O306" s="1">
        <f t="shared" si="21"/>
        <v>-6.6020285497623732E-2</v>
      </c>
      <c r="R306" s="1"/>
      <c r="T306" t="s">
        <v>149</v>
      </c>
      <c r="U306" t="s">
        <v>150</v>
      </c>
      <c r="V306" s="2">
        <v>1992</v>
      </c>
      <c r="W306" s="1" cm="1">
        <f t="array" ref="W306">INDEX($E$1:$E$6469,MATCH(1,($A$1:$A$6469=T306)*($C$1:$C$6469=V306),0))</f>
        <v>1.3536431005291893</v>
      </c>
      <c r="X306" s="1" cm="1">
        <f t="array" ref="X306">INDEX($F$1:$F$6469,MATCH(1,($A$1:$A$6469=T306)*($C$1:$C$6469=V306),0))</f>
        <v>3.9870000000000001</v>
      </c>
      <c r="Y306" s="1">
        <f t="shared" si="22"/>
        <v>-2.6333568994708108</v>
      </c>
      <c r="Z306"/>
      <c r="AA306"/>
    </row>
    <row r="307" spans="1:27">
      <c r="A307" t="s">
        <v>55</v>
      </c>
      <c r="B307" t="s">
        <v>56</v>
      </c>
      <c r="C307" s="2">
        <v>1999</v>
      </c>
      <c r="D307" s="10">
        <f>Fngdp_rpch!M307</f>
        <v>1.9602480639337339</v>
      </c>
      <c r="E307" s="1">
        <f t="shared" si="19"/>
        <v>1.9602480639337339</v>
      </c>
      <c r="F307" s="4">
        <f>IF(INDEX(WEOApr2024all!$B$1:$BG$197,MATCH('Figure 2.5'!B307,WEOApr2024all!$B$1:$B$197,0),MATCH('Figure 2.5'!C307,WEOApr2024all!$B$1:$BG$1,0))="","",INDEX(WEOApr2024all!$B$1:$BG$197,MATCH('Figure 2.5'!B307,WEOApr2024all!$B$1:$B$197,0),MATCH('Figure 2.5'!C307,WEOApr2024all!$B$1:$BG$1,0)))</f>
        <v>4.4109999999999996</v>
      </c>
      <c r="G307" s="1">
        <f t="shared" si="20"/>
        <v>-2.4507519360662657</v>
      </c>
      <c r="J307" t="s">
        <v>11</v>
      </c>
      <c r="K307" t="s">
        <v>12</v>
      </c>
      <c r="L307" s="2">
        <v>2006</v>
      </c>
      <c r="M307" s="1" cm="1">
        <f t="array" ref="M307">INDEX($E$1:$E$6469,MATCH(1,($A$1:$A$6469=J307)*($C$1:$C$6469=L307),0))</f>
        <v>1.9846684793135783</v>
      </c>
      <c r="N307" s="1" cm="1">
        <f t="array" ref="N307">INDEX($F$1:$F$6469,MATCH(1,($A$1:$A$6469=J307)*($C$1:$C$6469=L307),0))</f>
        <v>2.552</v>
      </c>
      <c r="O307" s="1">
        <f t="shared" si="21"/>
        <v>-0.56733152068642179</v>
      </c>
      <c r="R307" s="1"/>
      <c r="T307" t="s">
        <v>149</v>
      </c>
      <c r="U307" t="s">
        <v>150</v>
      </c>
      <c r="V307" s="2">
        <v>1993</v>
      </c>
      <c r="W307" s="1" cm="1">
        <f t="array" ref="W307">INDEX($E$1:$E$6469,MATCH(1,($A$1:$A$6469=T307)*($C$1:$C$6469=V307),0))</f>
        <v>0.96773947438886232</v>
      </c>
      <c r="X307" s="1" cm="1">
        <f t="array" ref="X307">INDEX($F$1:$F$6469,MATCH(1,($A$1:$A$6469=T307)*($C$1:$C$6469=V307),0))</f>
        <v>-1.3640000000000001</v>
      </c>
      <c r="Y307" s="1">
        <f t="shared" si="22"/>
        <v>2.3317394743888622</v>
      </c>
      <c r="Z307"/>
      <c r="AA307"/>
    </row>
    <row r="308" spans="1:27">
      <c r="A308" t="s">
        <v>55</v>
      </c>
      <c r="B308" t="s">
        <v>56</v>
      </c>
      <c r="C308" s="2">
        <v>2000</v>
      </c>
      <c r="D308" s="10">
        <f>Fngdp_rpch!N308</f>
        <v>3.0287722015308383</v>
      </c>
      <c r="E308" s="1">
        <f t="shared" si="19"/>
        <v>3.0287722015308383</v>
      </c>
      <c r="F308" s="4">
        <f>IF(INDEX(WEOApr2024all!$B$1:$BG$197,MATCH('Figure 2.5'!B308,WEOApr2024all!$B$1:$B$197,0),MATCH('Figure 2.5'!C308,WEOApr2024all!$B$1:$BG$1,0))="","",INDEX(WEOApr2024all!$B$1:$BG$197,MATCH('Figure 2.5'!B308,WEOApr2024all!$B$1:$B$197,0),MATCH('Figure 2.5'!C308,WEOApr2024all!$B$1:$BG$1,0)))</f>
        <v>3.0880000000000001</v>
      </c>
      <c r="G308" s="1">
        <f t="shared" si="20"/>
        <v>-5.9227798469161819E-2</v>
      </c>
      <c r="J308" t="s">
        <v>11</v>
      </c>
      <c r="K308" t="s">
        <v>12</v>
      </c>
      <c r="L308" s="2">
        <v>2007</v>
      </c>
      <c r="M308" s="1" cm="1">
        <f t="array" ref="M308">INDEX($E$1:$E$6469,MATCH(1,($A$1:$A$6469=J308)*($C$1:$C$6469=L308),0))</f>
        <v>2.0837174098176314</v>
      </c>
      <c r="N308" s="1" cm="1">
        <f t="array" ref="N308">INDEX($F$1:$F$6469,MATCH(1,($A$1:$A$6469=J308)*($C$1:$C$6469=L308),0))</f>
        <v>3.677</v>
      </c>
      <c r="O308" s="1">
        <f t="shared" si="21"/>
        <v>-1.5932825901823686</v>
      </c>
      <c r="R308" s="1"/>
      <c r="T308" t="s">
        <v>149</v>
      </c>
      <c r="U308" t="s">
        <v>150</v>
      </c>
      <c r="V308" s="2">
        <v>1994</v>
      </c>
      <c r="W308" s="1" cm="1">
        <f t="array" ref="W308">INDEX($E$1:$E$6469,MATCH(1,($A$1:$A$6469=T308)*($C$1:$C$6469=V308),0))</f>
        <v>1.1023615229402539</v>
      </c>
      <c r="X308" s="1" cm="1">
        <f t="array" ref="X308">INDEX($F$1:$F$6469,MATCH(1,($A$1:$A$6469=T308)*($C$1:$C$6469=V308),0))</f>
        <v>0.55900000000000005</v>
      </c>
      <c r="Y308" s="1">
        <f t="shared" si="22"/>
        <v>0.54336152294025386</v>
      </c>
      <c r="Z308"/>
      <c r="AA308"/>
    </row>
    <row r="309" spans="1:27">
      <c r="A309" t="s">
        <v>55</v>
      </c>
      <c r="B309" t="s">
        <v>56</v>
      </c>
      <c r="C309" s="2">
        <v>2001</v>
      </c>
      <c r="D309" s="10">
        <f>Fngdp_rpch!O309</f>
        <v>3.3767322837537916</v>
      </c>
      <c r="E309" s="1">
        <f t="shared" si="19"/>
        <v>3.3767322837537916</v>
      </c>
      <c r="F309" s="4">
        <f>IF(INDEX(WEOApr2024all!$B$1:$BG$197,MATCH('Figure 2.5'!B309,WEOApr2024all!$B$1:$B$197,0),MATCH('Figure 2.5'!C309,WEOApr2024all!$B$1:$BG$1,0))="","",INDEX(WEOApr2024all!$B$1:$BG$197,MATCH('Figure 2.5'!B309,WEOApr2024all!$B$1:$B$197,0),MATCH('Figure 2.5'!C309,WEOApr2024all!$B$1:$BG$1,0)))</f>
        <v>2.6379999999999999</v>
      </c>
      <c r="G309" s="1">
        <f t="shared" si="20"/>
        <v>0.73873228375379174</v>
      </c>
      <c r="J309" t="s">
        <v>11</v>
      </c>
      <c r="K309" t="s">
        <v>12</v>
      </c>
      <c r="L309" s="2">
        <v>2008</v>
      </c>
      <c r="M309" s="1" cm="1">
        <f t="array" ref="M309">INDEX($E$1:$E$6469,MATCH(1,($A$1:$A$6469=J309)*($C$1:$C$6469=L309),0))</f>
        <v>1.9441156593206665</v>
      </c>
      <c r="N309" s="1" cm="1">
        <f t="array" ref="N309">INDEX($F$1:$F$6469,MATCH(1,($A$1:$A$6469=J309)*($C$1:$C$6469=L309),0))</f>
        <v>0.44700000000000001</v>
      </c>
      <c r="O309" s="1">
        <f t="shared" si="21"/>
        <v>1.4971156593206665</v>
      </c>
      <c r="R309" s="1"/>
      <c r="T309" t="s">
        <v>149</v>
      </c>
      <c r="U309" t="s">
        <v>150</v>
      </c>
      <c r="V309" s="2">
        <v>1995</v>
      </c>
      <c r="W309" s="1" cm="1">
        <f t="array" ref="W309">INDEX($E$1:$E$6469,MATCH(1,($A$1:$A$6469=T309)*($C$1:$C$6469=V309),0))</f>
        <v>1.8222794413175203</v>
      </c>
      <c r="X309" s="1" cm="1">
        <f t="array" ref="X309">INDEX($F$1:$F$6469,MATCH(1,($A$1:$A$6469=T309)*($C$1:$C$6469=V309),0))</f>
        <v>0.21199999999999999</v>
      </c>
      <c r="Y309" s="1">
        <f t="shared" si="22"/>
        <v>1.6102794413175203</v>
      </c>
      <c r="Z309"/>
      <c r="AA309"/>
    </row>
    <row r="310" spans="1:27">
      <c r="A310" t="s">
        <v>55</v>
      </c>
      <c r="B310" t="s">
        <v>56</v>
      </c>
      <c r="C310" s="2">
        <v>2002</v>
      </c>
      <c r="D310" s="10">
        <f>Fngdp_rpch!P310</f>
        <v>3.8429681728087806</v>
      </c>
      <c r="E310" s="1">
        <f t="shared" si="19"/>
        <v>3.8429681728087806</v>
      </c>
      <c r="F310" s="4">
        <f>IF(INDEX(WEOApr2024all!$B$1:$BG$197,MATCH('Figure 2.5'!B310,WEOApr2024all!$B$1:$B$197,0),MATCH('Figure 2.5'!C310,WEOApr2024all!$B$1:$BG$1,0))="","",INDEX(WEOApr2024all!$B$1:$BG$197,MATCH('Figure 2.5'!B310,WEOApr2024all!$B$1:$B$197,0),MATCH('Figure 2.5'!C310,WEOApr2024all!$B$1:$BG$1,0)))</f>
        <v>4.1520000000000001</v>
      </c>
      <c r="G310" s="1">
        <f t="shared" si="20"/>
        <v>-0.30903182719121958</v>
      </c>
      <c r="J310" t="s">
        <v>11</v>
      </c>
      <c r="K310" t="s">
        <v>12</v>
      </c>
      <c r="L310" s="2">
        <v>2009</v>
      </c>
      <c r="M310" s="1" cm="1">
        <f t="array" ref="M310">INDEX($E$1:$E$6469,MATCH(1,($A$1:$A$6469=J310)*($C$1:$C$6469=L310),0))</f>
        <v>0.17376377569977564</v>
      </c>
      <c r="N310" s="1" cm="1">
        <f t="array" ref="N310">INDEX($F$1:$F$6469,MATCH(1,($A$1:$A$6469=J310)*($C$1:$C$6469=L310),0))</f>
        <v>-2.0209999999999999</v>
      </c>
      <c r="O310" s="1">
        <f t="shared" si="21"/>
        <v>2.1947637756997755</v>
      </c>
      <c r="R310" s="1"/>
      <c r="T310" t="s">
        <v>149</v>
      </c>
      <c r="U310" t="s">
        <v>150</v>
      </c>
      <c r="V310" s="2">
        <v>1996</v>
      </c>
      <c r="W310" s="1" cm="1">
        <f t="array" ref="W310">INDEX($E$1:$E$6469,MATCH(1,($A$1:$A$6469=T310)*($C$1:$C$6469=V310),0))</f>
        <v>0.39999951596609851</v>
      </c>
      <c r="X310" s="1" cm="1">
        <f t="array" ref="X310">INDEX($F$1:$F$6469,MATCH(1,($A$1:$A$6469=T310)*($C$1:$C$6469=V310),0))</f>
        <v>2.637</v>
      </c>
      <c r="Y310" s="1">
        <f t="shared" si="22"/>
        <v>-2.2370004840339015</v>
      </c>
      <c r="Z310"/>
      <c r="AA310"/>
    </row>
    <row r="311" spans="1:27">
      <c r="A311" t="s">
        <v>55</v>
      </c>
      <c r="B311" t="s">
        <v>56</v>
      </c>
      <c r="C311" s="2">
        <v>2003</v>
      </c>
      <c r="D311" s="10">
        <f>Fngdp_rpch!Q311</f>
        <v>3.7701518945572943</v>
      </c>
      <c r="E311" s="1">
        <f t="shared" si="19"/>
        <v>3.7701518945572943</v>
      </c>
      <c r="F311" s="4">
        <f>IF(INDEX(WEOApr2024all!$B$1:$BG$197,MATCH('Figure 2.5'!B311,WEOApr2024all!$B$1:$B$197,0),MATCH('Figure 2.5'!C311,WEOApr2024all!$B$1:$BG$1,0))="","",INDEX(WEOApr2024all!$B$1:$BG$197,MATCH('Figure 2.5'!B311,WEOApr2024all!$B$1:$B$197,0),MATCH('Figure 2.5'!C311,WEOApr2024all!$B$1:$BG$1,0)))</f>
        <v>3.0030000000000001</v>
      </c>
      <c r="G311" s="1">
        <f t="shared" si="20"/>
        <v>0.76715189455729416</v>
      </c>
      <c r="J311" t="s">
        <v>11</v>
      </c>
      <c r="K311" t="s">
        <v>12</v>
      </c>
      <c r="L311" s="2">
        <v>2010</v>
      </c>
      <c r="M311" s="1" cm="1">
        <f t="array" ref="M311">INDEX($E$1:$E$6469,MATCH(1,($A$1:$A$6469=J311)*($C$1:$C$6469=L311),0))</f>
        <v>4.1084499952903641E-2</v>
      </c>
      <c r="N311" s="1" cm="1">
        <f t="array" ref="N311">INDEX($F$1:$F$6469,MATCH(1,($A$1:$A$6469=J311)*($C$1:$C$6469=L311),0))</f>
        <v>2.8650000000000002</v>
      </c>
      <c r="O311" s="1">
        <f t="shared" si="21"/>
        <v>-2.8239155000470966</v>
      </c>
      <c r="R311" s="1"/>
      <c r="T311" t="s">
        <v>149</v>
      </c>
      <c r="U311" t="s">
        <v>150</v>
      </c>
      <c r="V311" s="2">
        <v>1997</v>
      </c>
      <c r="W311" s="1" cm="1">
        <f t="array" ref="W311">INDEX($E$1:$E$6469,MATCH(1,($A$1:$A$6469=T311)*($C$1:$C$6469=V311),0))</f>
        <v>1.0451986856734541</v>
      </c>
      <c r="X311" s="1" cm="1">
        <f t="array" ref="X311">INDEX($F$1:$F$6469,MATCH(1,($A$1:$A$6469=T311)*($C$1:$C$6469=V311),0))</f>
        <v>1.1040000000000001</v>
      </c>
      <c r="Y311" s="1">
        <f t="shared" si="22"/>
        <v>-5.8801314326546006E-2</v>
      </c>
      <c r="Z311"/>
      <c r="AA311"/>
    </row>
    <row r="312" spans="1:27">
      <c r="A312" t="s">
        <v>55</v>
      </c>
      <c r="B312" t="s">
        <v>56</v>
      </c>
      <c r="C312" s="2">
        <v>2004</v>
      </c>
      <c r="D312" s="10">
        <f>Fngdp_rpch!R312</f>
        <v>3.4890129377110002</v>
      </c>
      <c r="E312" s="1">
        <f t="shared" si="19"/>
        <v>3.4890129377110002</v>
      </c>
      <c r="F312" s="4">
        <f>IF(INDEX(WEOApr2024all!$B$1:$BG$197,MATCH('Figure 2.5'!B312,WEOApr2024all!$B$1:$B$197,0),MATCH('Figure 2.5'!C312,WEOApr2024all!$B$1:$BG$1,0))="","",INDEX(WEOApr2024all!$B$1:$BG$197,MATCH('Figure 2.5'!B312,WEOApr2024all!$B$1:$B$197,0),MATCH('Figure 2.5'!C312,WEOApr2024all!$B$1:$BG$1,0)))</f>
        <v>4.1210000000000004</v>
      </c>
      <c r="G312" s="1">
        <f t="shared" si="20"/>
        <v>-0.63198706228900026</v>
      </c>
      <c r="J312" t="s">
        <v>11</v>
      </c>
      <c r="K312" t="s">
        <v>12</v>
      </c>
      <c r="L312" s="2">
        <v>2011</v>
      </c>
      <c r="M312" s="1" cm="1">
        <f t="array" ref="M312">INDEX($E$1:$E$6469,MATCH(1,($A$1:$A$6469=J312)*($C$1:$C$6469=L312),0))</f>
        <v>1.7126850071474298</v>
      </c>
      <c r="N312" s="1" cm="1">
        <f t="array" ref="N312">INDEX($F$1:$F$6469,MATCH(1,($A$1:$A$6469=J312)*($C$1:$C$6469=L312),0))</f>
        <v>1.694</v>
      </c>
      <c r="O312" s="1">
        <f t="shared" si="21"/>
        <v>1.8685007147429822E-2</v>
      </c>
      <c r="R312" s="1"/>
      <c r="T312" t="s">
        <v>149</v>
      </c>
      <c r="U312" t="s">
        <v>150</v>
      </c>
      <c r="V312" s="2">
        <v>1998</v>
      </c>
      <c r="W312" s="1" cm="1">
        <f t="array" ref="W312">INDEX($E$1:$E$6469,MATCH(1,($A$1:$A$6469=T312)*($C$1:$C$6469=V312),0))</f>
        <v>1.1999951078988769</v>
      </c>
      <c r="X312" s="1" cm="1">
        <f t="array" ref="X312">INDEX($F$1:$F$6469,MATCH(1,($A$1:$A$6469=T312)*($C$1:$C$6469=V312),0))</f>
        <v>2.8929999999999998</v>
      </c>
      <c r="Y312" s="1">
        <f t="shared" si="22"/>
        <v>-1.6930048921011229</v>
      </c>
      <c r="Z312"/>
      <c r="AA312"/>
    </row>
    <row r="313" spans="1:27">
      <c r="A313" t="s">
        <v>55</v>
      </c>
      <c r="B313" t="s">
        <v>56</v>
      </c>
      <c r="C313" s="2">
        <v>2005</v>
      </c>
      <c r="D313" s="10">
        <f>Fngdp_rpch!S313</f>
        <v>3.3529515867985804</v>
      </c>
      <c r="E313" s="1">
        <f t="shared" si="19"/>
        <v>3.3529515867985804</v>
      </c>
      <c r="F313" s="4">
        <f>IF(INDEX(WEOApr2024all!$B$1:$BG$197,MATCH('Figure 2.5'!B313,WEOApr2024all!$B$1:$B$197,0),MATCH('Figure 2.5'!C313,WEOApr2024all!$B$1:$BG$1,0))="","",INDEX(WEOApr2024all!$B$1:$BG$197,MATCH('Figure 2.5'!B313,WEOApr2024all!$B$1:$B$197,0),MATCH('Figure 2.5'!C313,WEOApr2024all!$B$1:$BG$1,0)))</f>
        <v>3.0049999999999999</v>
      </c>
      <c r="G313" s="1">
        <f t="shared" si="20"/>
        <v>0.34795158679858051</v>
      </c>
      <c r="J313" t="s">
        <v>11</v>
      </c>
      <c r="K313" t="s">
        <v>12</v>
      </c>
      <c r="L313" s="2">
        <v>2012</v>
      </c>
      <c r="M313" s="1" cm="1">
        <f t="array" ref="M313">INDEX($E$1:$E$6469,MATCH(1,($A$1:$A$6469=J313)*($C$1:$C$6469=L313),0))</f>
        <v>1.5439494063030468</v>
      </c>
      <c r="N313" s="1" cm="1">
        <f t="array" ref="N313">INDEX($F$1:$F$6469,MATCH(1,($A$1:$A$6469=J313)*($C$1:$C$6469=L313),0))</f>
        <v>0.73899999999999999</v>
      </c>
      <c r="O313" s="1">
        <f t="shared" si="21"/>
        <v>0.80494940630304679</v>
      </c>
      <c r="R313" s="1"/>
      <c r="T313" t="s">
        <v>149</v>
      </c>
      <c r="U313" t="s">
        <v>150</v>
      </c>
      <c r="V313" s="2">
        <v>1999</v>
      </c>
      <c r="W313" s="1" cm="1">
        <f t="array" ref="W313">INDEX($E$1:$E$6469,MATCH(1,($A$1:$A$6469=T313)*($C$1:$C$6469=V313),0))</f>
        <v>0.40000241717650376</v>
      </c>
      <c r="X313" s="1" cm="1">
        <f t="array" ref="X313">INDEX($F$1:$F$6469,MATCH(1,($A$1:$A$6469=T313)*($C$1:$C$6469=V313),0))</f>
        <v>-3.7629999999999999</v>
      </c>
      <c r="Y313" s="1">
        <f t="shared" si="22"/>
        <v>4.1630024171765037</v>
      </c>
      <c r="Z313"/>
      <c r="AA313"/>
    </row>
    <row r="314" spans="1:27">
      <c r="A314" t="s">
        <v>55</v>
      </c>
      <c r="B314" t="s">
        <v>56</v>
      </c>
      <c r="C314" s="2">
        <v>2006</v>
      </c>
      <c r="D314" s="10">
        <f>Fngdp_rpch!T314</f>
        <v>3.1629175388527164</v>
      </c>
      <c r="E314" s="1">
        <f t="shared" si="19"/>
        <v>3.1629175388527164</v>
      </c>
      <c r="F314" s="4">
        <f>IF(INDEX(WEOApr2024all!$B$1:$BG$197,MATCH('Figure 2.5'!B314,WEOApr2024all!$B$1:$B$197,0),MATCH('Figure 2.5'!C314,WEOApr2024all!$B$1:$BG$1,0))="","",INDEX(WEOApr2024all!$B$1:$BG$197,MATCH('Figure 2.5'!B314,WEOApr2024all!$B$1:$B$197,0),MATCH('Figure 2.5'!C314,WEOApr2024all!$B$1:$BG$1,0)))</f>
        <v>2.6339999999999999</v>
      </c>
      <c r="G314" s="1">
        <f t="shared" si="20"/>
        <v>0.52891753885271653</v>
      </c>
      <c r="J314" t="s">
        <v>11</v>
      </c>
      <c r="K314" t="s">
        <v>12</v>
      </c>
      <c r="L314" s="2">
        <v>2013</v>
      </c>
      <c r="M314" s="1" cm="1">
        <f t="array" ref="M314">INDEX($E$1:$E$6469,MATCH(1,($A$1:$A$6469=J314)*($C$1:$C$6469=L314),0))</f>
        <v>0.33952290991654532</v>
      </c>
      <c r="N314" s="1" cm="1">
        <f t="array" ref="N314">INDEX($F$1:$F$6469,MATCH(1,($A$1:$A$6469=J314)*($C$1:$C$6469=L314),0))</f>
        <v>0.45900000000000002</v>
      </c>
      <c r="O314" s="1">
        <f t="shared" si="21"/>
        <v>-0.1194770900834547</v>
      </c>
      <c r="R314" s="1"/>
      <c r="T314" t="s">
        <v>149</v>
      </c>
      <c r="U314" t="s">
        <v>150</v>
      </c>
      <c r="V314" s="2">
        <v>2000</v>
      </c>
      <c r="W314" s="1" cm="1">
        <f t="array" ref="W314">INDEX($E$1:$E$6469,MATCH(1,($A$1:$A$6469=T314)*($C$1:$C$6469=V314),0))</f>
        <v>1.0770268731349564</v>
      </c>
      <c r="X314" s="1" cm="1">
        <f t="array" ref="X314">INDEX($F$1:$F$6469,MATCH(1,($A$1:$A$6469=T314)*($C$1:$C$6469=V314),0))</f>
        <v>5.625</v>
      </c>
      <c r="Y314" s="1">
        <f t="shared" si="22"/>
        <v>-4.5479731268650436</v>
      </c>
      <c r="Z314"/>
      <c r="AA314"/>
    </row>
    <row r="315" spans="1:27">
      <c r="A315" t="s">
        <v>55</v>
      </c>
      <c r="B315" t="s">
        <v>56</v>
      </c>
      <c r="C315" s="2">
        <v>2007</v>
      </c>
      <c r="D315" s="10">
        <f>Fngdp_rpch!U315</f>
        <v>3.5032294639850914</v>
      </c>
      <c r="E315" s="1">
        <f t="shared" si="19"/>
        <v>3.5032294639850914</v>
      </c>
      <c r="F315" s="4">
        <f>IF(INDEX(WEOApr2024all!$B$1:$BG$197,MATCH('Figure 2.5'!B315,WEOApr2024all!$B$1:$B$197,0),MATCH('Figure 2.5'!C315,WEOApr2024all!$B$1:$BG$1,0))="","",INDEX(WEOApr2024all!$B$1:$BG$197,MATCH('Figure 2.5'!B315,WEOApr2024all!$B$1:$B$197,0),MATCH('Figure 2.5'!C315,WEOApr2024all!$B$1:$BG$1,0)))</f>
        <v>4.3689999999999998</v>
      </c>
      <c r="G315" s="1">
        <f t="shared" si="20"/>
        <v>-0.86577053601490839</v>
      </c>
      <c r="J315" t="s">
        <v>11</v>
      </c>
      <c r="K315" t="s">
        <v>12</v>
      </c>
      <c r="L315" s="2">
        <v>2014</v>
      </c>
      <c r="M315" s="1" cm="1">
        <f t="array" ref="M315">INDEX($E$1:$E$6469,MATCH(1,($A$1:$A$6469=J315)*($C$1:$C$6469=L315),0))</f>
        <v>1.0437265134077611</v>
      </c>
      <c r="N315" s="1" cm="1">
        <f t="array" ref="N315">INDEX($F$1:$F$6469,MATCH(1,($A$1:$A$6469=J315)*($C$1:$C$6469=L315),0))</f>
        <v>1.579</v>
      </c>
      <c r="O315" s="1">
        <f t="shared" si="21"/>
        <v>-0.53527348659223883</v>
      </c>
      <c r="R315" s="1"/>
      <c r="T315" t="s">
        <v>149</v>
      </c>
      <c r="U315" t="s">
        <v>150</v>
      </c>
      <c r="V315" s="2">
        <v>2001</v>
      </c>
      <c r="W315" s="1" cm="1">
        <f t="array" ref="W315">INDEX($E$1:$E$6469,MATCH(1,($A$1:$A$6469=T315)*($C$1:$C$6469=V315),0))</f>
        <v>2.8548435125790528</v>
      </c>
      <c r="X315" s="1" cm="1">
        <f t="array" ref="X315">INDEX($F$1:$F$6469,MATCH(1,($A$1:$A$6469=T315)*($C$1:$C$6469=V315),0))</f>
        <v>-1.2110000000000001</v>
      </c>
      <c r="Y315" s="1">
        <f t="shared" si="22"/>
        <v>4.0658435125790531</v>
      </c>
      <c r="Z315"/>
      <c r="AA315"/>
    </row>
    <row r="316" spans="1:27">
      <c r="A316" t="s">
        <v>55</v>
      </c>
      <c r="B316" t="s">
        <v>56</v>
      </c>
      <c r="C316" s="2">
        <v>2008</v>
      </c>
      <c r="D316" s="10">
        <f>Fngdp_rpch!V316</f>
        <v>3.7920795055244705</v>
      </c>
      <c r="E316" s="1">
        <f t="shared" si="19"/>
        <v>3.7920795055244705</v>
      </c>
      <c r="F316" s="4">
        <f>IF(INDEX(WEOApr2024all!$B$1:$BG$197,MATCH('Figure 2.5'!B316,WEOApr2024all!$B$1:$B$197,0),MATCH('Figure 2.5'!C316,WEOApr2024all!$B$1:$BG$1,0))="","",INDEX(WEOApr2024all!$B$1:$BG$197,MATCH('Figure 2.5'!B316,WEOApr2024all!$B$1:$B$197,0),MATCH('Figure 2.5'!C316,WEOApr2024all!$B$1:$BG$1,0)))</f>
        <v>2.5670000000000002</v>
      </c>
      <c r="G316" s="1">
        <f t="shared" si="20"/>
        <v>1.2250795055244703</v>
      </c>
      <c r="J316" t="s">
        <v>11</v>
      </c>
      <c r="K316" t="s">
        <v>12</v>
      </c>
      <c r="L316" s="2">
        <v>2015</v>
      </c>
      <c r="M316" s="1" cm="1">
        <f t="array" ref="M316">INDEX($E$1:$E$6469,MATCH(1,($A$1:$A$6469=J316)*($C$1:$C$6469=L316),0))</f>
        <v>1.4009556382431176</v>
      </c>
      <c r="N316" s="1" cm="1">
        <f t="array" ref="N316">INDEX($F$1:$F$6469,MATCH(1,($A$1:$A$6469=J316)*($C$1:$C$6469=L316),0))</f>
        <v>2.0409999999999999</v>
      </c>
      <c r="O316" s="1">
        <f t="shared" si="21"/>
        <v>-0.64004436175688229</v>
      </c>
      <c r="R316" s="1"/>
      <c r="T316" t="s">
        <v>149</v>
      </c>
      <c r="U316" t="s">
        <v>150</v>
      </c>
      <c r="V316" s="2">
        <v>2002</v>
      </c>
      <c r="W316" s="1" cm="1">
        <f t="array" ref="W316">INDEX($E$1:$E$6469,MATCH(1,($A$1:$A$6469=T316)*($C$1:$C$6469=V316),0))</f>
        <v>2.6565323284180486</v>
      </c>
      <c r="X316" s="1" cm="1">
        <f t="array" ref="X316">INDEX($F$1:$F$6469,MATCH(1,($A$1:$A$6469=T316)*($C$1:$C$6469=V316),0))</f>
        <v>-2.819</v>
      </c>
      <c r="Y316" s="1">
        <f t="shared" si="22"/>
        <v>5.4755323284180486</v>
      </c>
      <c r="Z316"/>
      <c r="AA316"/>
    </row>
    <row r="317" spans="1:27">
      <c r="A317" t="s">
        <v>55</v>
      </c>
      <c r="B317" t="s">
        <v>56</v>
      </c>
      <c r="C317" s="2">
        <v>2009</v>
      </c>
      <c r="D317" s="10">
        <f>Fngdp_rpch!W317</f>
        <v>2.2435280779685485</v>
      </c>
      <c r="E317" s="1">
        <f t="shared" si="19"/>
        <v>2.2435280779685485</v>
      </c>
      <c r="F317" s="4">
        <f>IF(INDEX(WEOApr2024all!$B$1:$BG$197,MATCH('Figure 2.5'!B317,WEOApr2024all!$B$1:$B$197,0),MATCH('Figure 2.5'!C317,WEOApr2024all!$B$1:$BG$1,0))="","",INDEX(WEOApr2024all!$B$1:$BG$197,MATCH('Figure 2.5'!B317,WEOApr2024all!$B$1:$B$197,0),MATCH('Figure 2.5'!C317,WEOApr2024all!$B$1:$BG$1,0)))</f>
        <v>1.9670000000000001</v>
      </c>
      <c r="G317" s="1">
        <f t="shared" si="20"/>
        <v>0.27652807796854839</v>
      </c>
      <c r="J317" t="s">
        <v>11</v>
      </c>
      <c r="K317" t="s">
        <v>12</v>
      </c>
      <c r="L317" s="2">
        <v>2016</v>
      </c>
      <c r="M317" s="1" cm="1">
        <f t="array" ref="M317">INDEX($E$1:$E$6469,MATCH(1,($A$1:$A$6469=J317)*($C$1:$C$6469=L317),0))</f>
        <v>1.4513368538473514</v>
      </c>
      <c r="N317" s="1" cm="1">
        <f t="array" ref="N317">INDEX($F$1:$F$6469,MATCH(1,($A$1:$A$6469=J317)*($C$1:$C$6469=L317),0))</f>
        <v>1.2669999999999999</v>
      </c>
      <c r="O317" s="1">
        <f t="shared" si="21"/>
        <v>0.18433685384735154</v>
      </c>
      <c r="R317" s="1"/>
      <c r="T317" t="s">
        <v>149</v>
      </c>
      <c r="U317" t="s">
        <v>150</v>
      </c>
      <c r="V317" s="2">
        <v>2003</v>
      </c>
      <c r="W317" s="1" cm="1">
        <f t="array" ref="W317">INDEX($E$1:$E$6469,MATCH(1,($A$1:$A$6469=T317)*($C$1:$C$6469=V317),0))</f>
        <v>3.3147375508932875</v>
      </c>
      <c r="X317" s="1" cm="1">
        <f t="array" ref="X317">INDEX($F$1:$F$6469,MATCH(1,($A$1:$A$6469=T317)*($C$1:$C$6469=V317),0))</f>
        <v>11.242000000000001</v>
      </c>
      <c r="Y317" s="1">
        <f t="shared" si="22"/>
        <v>-7.9272624491067134</v>
      </c>
      <c r="Z317"/>
      <c r="AA317"/>
    </row>
    <row r="318" spans="1:27">
      <c r="A318" t="s">
        <v>55</v>
      </c>
      <c r="B318" t="s">
        <v>56</v>
      </c>
      <c r="C318" s="2">
        <v>2010</v>
      </c>
      <c r="D318" s="10">
        <f>Fngdp_rpch!X318</f>
        <v>1.9559394568787747</v>
      </c>
      <c r="E318" s="1">
        <f t="shared" si="19"/>
        <v>1.9559394568787747</v>
      </c>
      <c r="F318" s="4">
        <f>IF(INDEX(WEOApr2024all!$B$1:$BG$197,MATCH('Figure 2.5'!B318,WEOApr2024all!$B$1:$B$197,0),MATCH('Figure 2.5'!C318,WEOApr2024all!$B$1:$BG$1,0))="","",INDEX(WEOApr2024all!$B$1:$BG$197,MATCH('Figure 2.5'!B318,WEOApr2024all!$B$1:$B$197,0),MATCH('Figure 2.5'!C318,WEOApr2024all!$B$1:$BG$1,0)))</f>
        <v>2.4390000000000001</v>
      </c>
      <c r="G318" s="1">
        <f t="shared" si="20"/>
        <v>-0.48306054312122537</v>
      </c>
      <c r="J318" t="s">
        <v>11</v>
      </c>
      <c r="K318" t="s">
        <v>12</v>
      </c>
      <c r="L318" s="2">
        <v>2017</v>
      </c>
      <c r="M318" s="1" cm="1">
        <f t="array" ref="M318">INDEX($E$1:$E$6469,MATCH(1,($A$1:$A$6469=J318)*($C$1:$C$6469=L318),0))</f>
        <v>1.3673248844201291</v>
      </c>
      <c r="N318" s="1" cm="1">
        <f t="array" ref="N318">INDEX($F$1:$F$6469,MATCH(1,($A$1:$A$6469=J318)*($C$1:$C$6469=L318),0))</f>
        <v>1.62</v>
      </c>
      <c r="O318" s="1">
        <f t="shared" si="21"/>
        <v>-0.25267511557987099</v>
      </c>
      <c r="R318" s="1"/>
      <c r="T318" t="s">
        <v>149</v>
      </c>
      <c r="U318" t="s">
        <v>150</v>
      </c>
      <c r="V318" s="2">
        <v>2004</v>
      </c>
      <c r="W318" s="1" cm="1">
        <f t="array" ref="W318">INDEX($E$1:$E$6469,MATCH(1,($A$1:$A$6469=T318)*($C$1:$C$6469=V318),0))</f>
        <v>2.0867372925110761</v>
      </c>
      <c r="X318" s="1" cm="1">
        <f t="array" ref="X318">INDEX($F$1:$F$6469,MATCH(1,($A$1:$A$6469=T318)*($C$1:$C$6469=V318),0))</f>
        <v>7.9580000000000002</v>
      </c>
      <c r="Y318" s="1">
        <f t="shared" si="22"/>
        <v>-5.8712627074889241</v>
      </c>
      <c r="Z318"/>
      <c r="AA318"/>
    </row>
    <row r="319" spans="1:27">
      <c r="A319" t="s">
        <v>55</v>
      </c>
      <c r="B319" t="s">
        <v>56</v>
      </c>
      <c r="C319" s="2">
        <v>2011</v>
      </c>
      <c r="D319" s="10">
        <f>Fngdp_rpch!Y319</f>
        <v>3.4661148589586244</v>
      </c>
      <c r="E319" s="1">
        <f t="shared" si="19"/>
        <v>3.4661148589586244</v>
      </c>
      <c r="F319" s="4">
        <f>IF(INDEX(WEOApr2024all!$B$1:$BG$197,MATCH('Figure 2.5'!B319,WEOApr2024all!$B$1:$B$197,0),MATCH('Figure 2.5'!C319,WEOApr2024all!$B$1:$BG$1,0))="","",INDEX(WEOApr2024all!$B$1:$BG$197,MATCH('Figure 2.5'!B319,WEOApr2024all!$B$1:$B$197,0),MATCH('Figure 2.5'!C319,WEOApr2024all!$B$1:$BG$1,0)))</f>
        <v>2.77</v>
      </c>
      <c r="G319" s="1">
        <f t="shared" si="20"/>
        <v>0.69611485895862435</v>
      </c>
      <c r="J319" t="s">
        <v>11</v>
      </c>
      <c r="K319" t="s">
        <v>12</v>
      </c>
      <c r="L319" s="2">
        <v>2018</v>
      </c>
      <c r="M319" s="1" cm="1">
        <f t="array" ref="M319">INDEX($E$1:$E$6469,MATCH(1,($A$1:$A$6469=J319)*($C$1:$C$6469=L319),0))</f>
        <v>1.6373699065305169</v>
      </c>
      <c r="N319" s="1" cm="1">
        <f t="array" ref="N319">INDEX($F$1:$F$6469,MATCH(1,($A$1:$A$6469=J319)*($C$1:$C$6469=L319),0))</f>
        <v>1.7929999999999999</v>
      </c>
      <c r="O319" s="1">
        <f t="shared" si="21"/>
        <v>-0.15563009346948298</v>
      </c>
      <c r="R319" s="1"/>
      <c r="T319" t="s">
        <v>149</v>
      </c>
      <c r="U319" t="s">
        <v>150</v>
      </c>
      <c r="V319" s="2">
        <v>2005</v>
      </c>
      <c r="W319" s="1" cm="1">
        <f t="array" ref="W319">INDEX($E$1:$E$6469,MATCH(1,($A$1:$A$6469=T319)*($C$1:$C$6469=V319),0))</f>
        <v>3.8593064167940394</v>
      </c>
      <c r="X319" s="1" cm="1">
        <f t="array" ref="X319">INDEX($F$1:$F$6469,MATCH(1,($A$1:$A$6469=T319)*($C$1:$C$6469=V319),0))</f>
        <v>5.5739999999999998</v>
      </c>
      <c r="Y319" s="1">
        <f t="shared" si="22"/>
        <v>-1.7146935832059604</v>
      </c>
      <c r="Z319"/>
      <c r="AA319"/>
    </row>
    <row r="320" spans="1:27">
      <c r="A320" t="s">
        <v>55</v>
      </c>
      <c r="B320" t="s">
        <v>56</v>
      </c>
      <c r="C320" s="2">
        <v>2012</v>
      </c>
      <c r="D320" s="10">
        <f>Fngdp_rpch!Z320</f>
        <v>3.3208405091293525</v>
      </c>
      <c r="E320" s="1">
        <f t="shared" si="19"/>
        <v>3.3208405091293525</v>
      </c>
      <c r="F320" s="4">
        <f>IF(INDEX(WEOApr2024all!$B$1:$BG$197,MATCH('Figure 2.5'!B320,WEOApr2024all!$B$1:$B$197,0),MATCH('Figure 2.5'!C320,WEOApr2024all!$B$1:$BG$1,0))="","",INDEX(WEOApr2024all!$B$1:$BG$197,MATCH('Figure 2.5'!B320,WEOApr2024all!$B$1:$B$197,0),MATCH('Figure 2.5'!C320,WEOApr2024all!$B$1:$BG$1,0)))</f>
        <v>3.798</v>
      </c>
      <c r="G320" s="1">
        <f t="shared" si="20"/>
        <v>-0.47715949087064757</v>
      </c>
      <c r="J320" t="s">
        <v>11</v>
      </c>
      <c r="K320" t="s">
        <v>12</v>
      </c>
      <c r="L320" s="2">
        <v>2019</v>
      </c>
      <c r="M320" s="1" cm="1">
        <f t="array" ref="M320">INDEX($E$1:$E$6469,MATCH(1,($A$1:$A$6469=J320)*($C$1:$C$6469=L320),0))</f>
        <v>1.5388720796663646</v>
      </c>
      <c r="N320" s="1" cm="1">
        <f t="array" ref="N320">INDEX($F$1:$F$6469,MATCH(1,($A$1:$A$6469=J320)*($C$1:$C$6469=L320),0))</f>
        <v>2.2410000000000001</v>
      </c>
      <c r="O320" s="1">
        <f t="shared" si="21"/>
        <v>-0.70212792033363547</v>
      </c>
      <c r="R320" s="1"/>
      <c r="T320" t="s">
        <v>149</v>
      </c>
      <c r="U320" t="s">
        <v>150</v>
      </c>
      <c r="V320" s="2">
        <v>2006</v>
      </c>
      <c r="W320" s="1" cm="1">
        <f t="array" ref="W320">INDEX($E$1:$E$6469,MATCH(1,($A$1:$A$6469=T320)*($C$1:$C$6469=V320),0))</f>
        <v>4.6824449533136914</v>
      </c>
      <c r="X320" s="1" cm="1">
        <f t="array" ref="X320">INDEX($F$1:$F$6469,MATCH(1,($A$1:$A$6469=T320)*($C$1:$C$6469=V320),0))</f>
        <v>2.7879999999999998</v>
      </c>
      <c r="Y320" s="1">
        <f t="shared" si="22"/>
        <v>1.8944449533136916</v>
      </c>
      <c r="Z320"/>
      <c r="AA320"/>
    </row>
    <row r="321" spans="1:27">
      <c r="A321" t="s">
        <v>55</v>
      </c>
      <c r="B321" t="s">
        <v>56</v>
      </c>
      <c r="C321" s="2">
        <v>2013</v>
      </c>
      <c r="D321" s="10">
        <f>Fngdp_rpch!AA321</f>
        <v>2.9986825819976026</v>
      </c>
      <c r="E321" s="1">
        <f t="shared" si="19"/>
        <v>2.9986825819976026</v>
      </c>
      <c r="F321" s="4">
        <f>IF(INDEX(WEOApr2024all!$B$1:$BG$197,MATCH('Figure 2.5'!B321,WEOApr2024all!$B$1:$B$197,0),MATCH('Figure 2.5'!C321,WEOApr2024all!$B$1:$BG$1,0))="","",INDEX(WEOApr2024all!$B$1:$BG$197,MATCH('Figure 2.5'!B321,WEOApr2024all!$B$1:$B$197,0),MATCH('Figure 2.5'!C321,WEOApr2024all!$B$1:$BG$1,0)))</f>
        <v>2.2320000000000002</v>
      </c>
      <c r="G321" s="1">
        <f t="shared" si="20"/>
        <v>0.76668258199760242</v>
      </c>
      <c r="J321" t="s">
        <v>11</v>
      </c>
      <c r="K321" t="s">
        <v>12</v>
      </c>
      <c r="L321" s="2">
        <v>2020</v>
      </c>
      <c r="M321" s="1" cm="1">
        <f t="array" ref="M321">INDEX($E$1:$E$6469,MATCH(1,($A$1:$A$6469=J321)*($C$1:$C$6469=L321),0))</f>
        <v>1.3001869670728805</v>
      </c>
      <c r="N321" s="1" cm="1">
        <f t="array" ref="N321">INDEX($F$1:$F$6469,MATCH(1,($A$1:$A$6469=J321)*($C$1:$C$6469=L321),0))</f>
        <v>-5.2610000000000001</v>
      </c>
      <c r="O321" s="1">
        <f t="shared" si="21"/>
        <v>6.5611869670728806</v>
      </c>
      <c r="R321" s="1"/>
      <c r="T321" t="s">
        <v>149</v>
      </c>
      <c r="U321" t="s">
        <v>150</v>
      </c>
      <c r="V321" s="2">
        <v>2007</v>
      </c>
      <c r="W321" s="1" cm="1">
        <f t="array" ref="W321">INDEX($E$1:$E$6469,MATCH(1,($A$1:$A$6469=T321)*($C$1:$C$6469=V321),0))</f>
        <v>6.4829683640287072</v>
      </c>
      <c r="X321" s="1" cm="1">
        <f t="array" ref="X321">INDEX($F$1:$F$6469,MATCH(1,($A$1:$A$6469=T321)*($C$1:$C$6469=V321),0))</f>
        <v>1.847</v>
      </c>
      <c r="Y321" s="1">
        <f t="shared" si="22"/>
        <v>4.6359683640287077</v>
      </c>
      <c r="Z321"/>
      <c r="AA321"/>
    </row>
    <row r="322" spans="1:27">
      <c r="A322" t="s">
        <v>55</v>
      </c>
      <c r="B322" t="s">
        <v>56</v>
      </c>
      <c r="C322" s="2">
        <v>2014</v>
      </c>
      <c r="D322" s="10">
        <f>Fngdp_rpch!AB322</f>
        <v>2.7762382963261611</v>
      </c>
      <c r="E322" s="1">
        <f t="shared" si="19"/>
        <v>2.7762382963261611</v>
      </c>
      <c r="F322" s="4">
        <f>IF(INDEX(WEOApr2024all!$B$1:$BG$197,MATCH('Figure 2.5'!B322,WEOApr2024all!$B$1:$B$197,0),MATCH('Figure 2.5'!C322,WEOApr2024all!$B$1:$BG$1,0))="","",INDEX(WEOApr2024all!$B$1:$BG$197,MATCH('Figure 2.5'!B322,WEOApr2024all!$B$1:$B$197,0),MATCH('Figure 2.5'!C322,WEOApr2024all!$B$1:$BG$1,0)))</f>
        <v>2.5859999999999999</v>
      </c>
      <c r="G322" s="1">
        <f t="shared" si="20"/>
        <v>0.19023829632616129</v>
      </c>
      <c r="J322" t="s">
        <v>11</v>
      </c>
      <c r="K322" t="s">
        <v>12</v>
      </c>
      <c r="L322" s="2">
        <v>2021</v>
      </c>
      <c r="M322" s="1" cm="1">
        <f t="array" ref="M322">INDEX($E$1:$E$6469,MATCH(1,($A$1:$A$6469=J322)*($C$1:$C$6469=L322),0))</f>
        <v>5.3517604812911346</v>
      </c>
      <c r="N322" s="1" cm="1">
        <f t="array" ref="N322">INDEX($F$1:$F$6469,MATCH(1,($A$1:$A$6469=J322)*($C$1:$C$6469=L322),0))</f>
        <v>6.851</v>
      </c>
      <c r="O322" s="1">
        <f t="shared" si="21"/>
        <v>-1.4992395187088654</v>
      </c>
      <c r="R322" s="1"/>
      <c r="T322" t="s">
        <v>149</v>
      </c>
      <c r="U322" t="s">
        <v>150</v>
      </c>
      <c r="V322" s="2">
        <v>2008</v>
      </c>
      <c r="W322" s="1" cm="1">
        <f t="array" ref="W322">INDEX($E$1:$E$6469,MATCH(1,($A$1:$A$6469=T322)*($C$1:$C$6469=V322),0))</f>
        <v>4.3203461365928453</v>
      </c>
      <c r="X322" s="1" cm="1">
        <f t="array" ref="X322">INDEX($F$1:$F$6469,MATCH(1,($A$1:$A$6469=T322)*($C$1:$C$6469=V322),0))</f>
        <v>6.25</v>
      </c>
      <c r="Y322" s="1">
        <f t="shared" si="22"/>
        <v>-1.9296538634071547</v>
      </c>
      <c r="Z322"/>
      <c r="AA322"/>
    </row>
    <row r="323" spans="1:27">
      <c r="A323" t="s">
        <v>55</v>
      </c>
      <c r="B323" t="s">
        <v>56</v>
      </c>
      <c r="C323" s="2">
        <v>2015</v>
      </c>
      <c r="D323" s="10">
        <f>Fngdp_rpch!AC323</f>
        <v>2.8969102102442967</v>
      </c>
      <c r="E323" s="1">
        <f t="shared" ref="E323:E386" si="23">IF(D323=".","",D323)</f>
        <v>2.8969102102442967</v>
      </c>
      <c r="F323" s="4">
        <f>IF(INDEX(WEOApr2024all!$B$1:$BG$197,MATCH('Figure 2.5'!B323,WEOApr2024all!$B$1:$B$197,0),MATCH('Figure 2.5'!C323,WEOApr2024all!$B$1:$BG$1,0))="","",INDEX(WEOApr2024all!$B$1:$BG$197,MATCH('Figure 2.5'!B323,WEOApr2024all!$B$1:$B$197,0),MATCH('Figure 2.5'!C323,WEOApr2024all!$B$1:$BG$1,0)))</f>
        <v>2.3490000000000002</v>
      </c>
      <c r="G323" s="1">
        <f t="shared" ref="G323:G386" si="24">IFERROR(E323-F323,"")</f>
        <v>0.54791021024429654</v>
      </c>
      <c r="J323" t="s">
        <v>11</v>
      </c>
      <c r="K323" t="s">
        <v>12</v>
      </c>
      <c r="L323" s="2">
        <v>2022</v>
      </c>
      <c r="M323" s="1" cm="1">
        <f t="array" ref="M323">INDEX($E$1:$E$6469,MATCH(1,($A$1:$A$6469=J323)*($C$1:$C$6469=L323),0))</f>
        <v>3.1072785677763504</v>
      </c>
      <c r="N323" s="1" cm="1">
        <f t="array" ref="N323">INDEX($F$1:$F$6469,MATCH(1,($A$1:$A$6469=J323)*($C$1:$C$6469=L323),0))</f>
        <v>3.01</v>
      </c>
      <c r="O323" s="1">
        <f t="shared" ref="O323:O386" si="25">IFERROR(M323-N323,"")</f>
        <v>9.7278567776350577E-2</v>
      </c>
      <c r="R323" s="1"/>
      <c r="T323" t="s">
        <v>149</v>
      </c>
      <c r="U323" t="s">
        <v>150</v>
      </c>
      <c r="V323" s="2">
        <v>2009</v>
      </c>
      <c r="W323" s="1" cm="1">
        <f t="array" ref="W323">INDEX($E$1:$E$6469,MATCH(1,($A$1:$A$6469=T323)*($C$1:$C$6469=V323),0))</f>
        <v>4.2976456464011603</v>
      </c>
      <c r="X323" s="1" cm="1">
        <f t="array" ref="X323">INDEX($F$1:$F$6469,MATCH(1,($A$1:$A$6469=T323)*($C$1:$C$6469=V323),0))</f>
        <v>-2.0590000000000002</v>
      </c>
      <c r="Y323" s="1">
        <f t="shared" ref="Y323:Y382" si="26">IFERROR(W323-X323,"")</f>
        <v>6.3566456464011605</v>
      </c>
      <c r="Z323"/>
      <c r="AA323"/>
    </row>
    <row r="324" spans="1:27">
      <c r="A324" t="s">
        <v>55</v>
      </c>
      <c r="B324" t="s">
        <v>56</v>
      </c>
      <c r="C324" s="2">
        <v>2016</v>
      </c>
      <c r="D324" s="10">
        <f>Fngdp_rpch!AD324</f>
        <v>2.8533136652019842</v>
      </c>
      <c r="E324" s="1">
        <f t="shared" si="23"/>
        <v>2.8533136652019842</v>
      </c>
      <c r="F324" s="4">
        <f>IF(INDEX(WEOApr2024all!$B$1:$BG$197,MATCH('Figure 2.5'!B324,WEOApr2024all!$B$1:$B$197,0),MATCH('Figure 2.5'!C324,WEOApr2024all!$B$1:$BG$1,0))="","",INDEX(WEOApr2024all!$B$1:$BG$197,MATCH('Figure 2.5'!B324,WEOApr2024all!$B$1:$B$197,0),MATCH('Figure 2.5'!C324,WEOApr2024all!$B$1:$BG$1,0)))</f>
        <v>2.72</v>
      </c>
      <c r="G324" s="1">
        <f t="shared" si="24"/>
        <v>0.13331366520198396</v>
      </c>
      <c r="J324" t="s">
        <v>233</v>
      </c>
      <c r="K324" t="s">
        <v>234</v>
      </c>
      <c r="L324" s="2">
        <v>1991</v>
      </c>
      <c r="M324" s="1" cm="1">
        <f t="array" ref="M324">INDEX($E$1:$E$6469,MATCH(1,($A$1:$A$6469=J324)*($C$1:$C$6469=L324),0))</f>
        <v>1.2740833152987241</v>
      </c>
      <c r="N324" s="1" cm="1">
        <f t="array" ref="N324">INDEX($F$1:$F$6469,MATCH(1,($A$1:$A$6469=J324)*($C$1:$C$6469=L324),0))</f>
        <v>4.226</v>
      </c>
      <c r="O324" s="1">
        <f t="shared" si="25"/>
        <v>-2.9519166847012759</v>
      </c>
      <c r="R324" s="1"/>
      <c r="T324" t="s">
        <v>149</v>
      </c>
      <c r="U324" t="s">
        <v>150</v>
      </c>
      <c r="V324" s="2">
        <v>2010</v>
      </c>
      <c r="W324" s="1" cm="1">
        <f t="array" ref="W324">INDEX($E$1:$E$6469,MATCH(1,($A$1:$A$6469=T324)*($C$1:$C$6469=V324),0))</f>
        <v>4.0399621757998716</v>
      </c>
      <c r="X324" s="1" cm="1">
        <f t="array" ref="X324">INDEX($F$1:$F$6469,MATCH(1,($A$1:$A$6469=T324)*($C$1:$C$6469=V324),0))</f>
        <v>5.04</v>
      </c>
      <c r="Y324" s="1">
        <f t="shared" si="26"/>
        <v>-1.0000378242001284</v>
      </c>
      <c r="Z324"/>
      <c r="AA324"/>
    </row>
    <row r="325" spans="1:27">
      <c r="A325" t="s">
        <v>55</v>
      </c>
      <c r="B325" t="s">
        <v>56</v>
      </c>
      <c r="C325" s="2">
        <v>2017</v>
      </c>
      <c r="D325" s="10">
        <f>Fngdp_rpch!AE325</f>
        <v>2.6652950748823345</v>
      </c>
      <c r="E325" s="1">
        <f t="shared" si="23"/>
        <v>2.6652950748823345</v>
      </c>
      <c r="F325" s="4">
        <f>IF(INDEX(WEOApr2024all!$B$1:$BG$197,MATCH('Figure 2.5'!B325,WEOApr2024all!$B$1:$B$197,0),MATCH('Figure 2.5'!C325,WEOApr2024all!$B$1:$BG$1,0))="","",INDEX(WEOApr2024all!$B$1:$BG$197,MATCH('Figure 2.5'!B325,WEOApr2024all!$B$1:$B$197,0),MATCH('Figure 2.5'!C325,WEOApr2024all!$B$1:$BG$1,0)))</f>
        <v>2.42</v>
      </c>
      <c r="G325" s="1">
        <f t="shared" si="24"/>
        <v>0.2452950748823346</v>
      </c>
      <c r="J325" t="s">
        <v>233</v>
      </c>
      <c r="K325" t="s">
        <v>234</v>
      </c>
      <c r="L325" s="2">
        <v>1992</v>
      </c>
      <c r="M325" s="1" cm="1">
        <f t="array" ref="M325">INDEX($E$1:$E$6469,MATCH(1,($A$1:$A$6469=J325)*($C$1:$C$6469=L325),0))</f>
        <v>3.5036256720854642</v>
      </c>
      <c r="N325" s="1" cm="1">
        <f t="array" ref="N325">INDEX($F$1:$F$6469,MATCH(1,($A$1:$A$6469=J325)*($C$1:$C$6469=L325),0))</f>
        <v>2.9580000000000002</v>
      </c>
      <c r="O325" s="1">
        <f t="shared" si="25"/>
        <v>0.54562567208546398</v>
      </c>
      <c r="R325" s="1"/>
      <c r="T325" t="s">
        <v>149</v>
      </c>
      <c r="U325" t="s">
        <v>150</v>
      </c>
      <c r="V325" s="2">
        <v>2011</v>
      </c>
      <c r="W325" s="1" cm="1">
        <f t="array" ref="W325">INDEX($E$1:$E$6469,MATCH(1,($A$1:$A$6469=T325)*($C$1:$C$6469=V325),0))</f>
        <v>4.5111428921357</v>
      </c>
      <c r="X325" s="1" cm="1">
        <f t="array" ref="X325">INDEX($F$1:$F$6469,MATCH(1,($A$1:$A$6469=T325)*($C$1:$C$6469=V325),0))</f>
        <v>10.994</v>
      </c>
      <c r="Y325" s="1">
        <f t="shared" si="26"/>
        <v>-6.4828571078642998</v>
      </c>
      <c r="Z325"/>
      <c r="AA325"/>
    </row>
    <row r="326" spans="1:27">
      <c r="A326" t="s">
        <v>55</v>
      </c>
      <c r="B326" t="s">
        <v>56</v>
      </c>
      <c r="C326" s="2">
        <v>2018</v>
      </c>
      <c r="D326" s="10">
        <f>Fngdp_rpch!AF326</f>
        <v>2.9224423793998477</v>
      </c>
      <c r="E326" s="1">
        <f t="shared" si="23"/>
        <v>2.9224423793998477</v>
      </c>
      <c r="F326" s="4">
        <f>IF(INDEX(WEOApr2024all!$B$1:$BG$197,MATCH('Figure 2.5'!B326,WEOApr2024all!$B$1:$B$197,0),MATCH('Figure 2.5'!C326,WEOApr2024all!$B$1:$BG$1,0))="","",INDEX(WEOApr2024all!$B$1:$BG$197,MATCH('Figure 2.5'!B326,WEOApr2024all!$B$1:$B$197,0),MATCH('Figure 2.5'!C326,WEOApr2024all!$B$1:$BG$1,0)))</f>
        <v>2.8490000000000002</v>
      </c>
      <c r="G326" s="1">
        <f t="shared" si="24"/>
        <v>7.3442379399847546E-2</v>
      </c>
      <c r="J326" t="s">
        <v>233</v>
      </c>
      <c r="K326" t="s">
        <v>234</v>
      </c>
      <c r="L326" s="2">
        <v>1993</v>
      </c>
      <c r="M326" s="1" cm="1">
        <f t="array" ref="M326">INDEX($E$1:$E$6469,MATCH(1,($A$1:$A$6469=J326)*($C$1:$C$6469=L326),0))</f>
        <v>3.7625352251163147</v>
      </c>
      <c r="N326" s="1" cm="1">
        <f t="array" ref="N326">INDEX($F$1:$F$6469,MATCH(1,($A$1:$A$6469=J326)*($C$1:$C$6469=L326),0))</f>
        <v>5.8360000000000003</v>
      </c>
      <c r="O326" s="1">
        <f t="shared" si="25"/>
        <v>-2.0734647748836856</v>
      </c>
      <c r="R326" s="1"/>
      <c r="T326" t="s">
        <v>149</v>
      </c>
      <c r="U326" t="s">
        <v>150</v>
      </c>
      <c r="V326" s="2">
        <v>2012</v>
      </c>
      <c r="W326" s="1" cm="1">
        <f t="array" ref="W326">INDEX($E$1:$E$6469,MATCH(1,($A$1:$A$6469=T326)*($C$1:$C$6469=V326),0))</f>
        <v>3.5857507077966533</v>
      </c>
      <c r="X326" s="1" cm="1">
        <f t="array" ref="X326">INDEX($F$1:$F$6469,MATCH(1,($A$1:$A$6469=T326)*($C$1:$C$6469=V326),0))</f>
        <v>5.4089999999999998</v>
      </c>
      <c r="Y326" s="1">
        <f t="shared" si="26"/>
        <v>-1.8232492922033465</v>
      </c>
      <c r="Z326"/>
      <c r="AA326"/>
    </row>
    <row r="327" spans="1:27">
      <c r="A327" t="s">
        <v>55</v>
      </c>
      <c r="B327" t="s">
        <v>56</v>
      </c>
      <c r="C327" s="2">
        <v>2019</v>
      </c>
      <c r="D327" s="10">
        <f>Fngdp_rpch!AG327</f>
        <v>2.7649418144809035</v>
      </c>
      <c r="E327" s="1">
        <f t="shared" si="23"/>
        <v>2.7649418144809035</v>
      </c>
      <c r="F327" s="4">
        <f>IF(INDEX(WEOApr2024all!$B$1:$BG$197,MATCH('Figure 2.5'!B327,WEOApr2024all!$B$1:$B$197,0),MATCH('Figure 2.5'!C327,WEOApr2024all!$B$1:$BG$1,0))="","",INDEX(WEOApr2024all!$B$1:$BG$197,MATCH('Figure 2.5'!B327,WEOApr2024all!$B$1:$B$197,0),MATCH('Figure 2.5'!C327,WEOApr2024all!$B$1:$BG$1,0)))</f>
        <v>1.8149999999999999</v>
      </c>
      <c r="G327" s="1">
        <f t="shared" si="24"/>
        <v>0.94994181448090353</v>
      </c>
      <c r="J327" t="s">
        <v>233</v>
      </c>
      <c r="K327" t="s">
        <v>234</v>
      </c>
      <c r="L327" s="2">
        <v>1994</v>
      </c>
      <c r="M327" s="1" cm="1">
        <f t="array" ref="M327">INDEX($E$1:$E$6469,MATCH(1,($A$1:$A$6469=J327)*($C$1:$C$6469=L327),0))</f>
        <v>4.0816238006763816</v>
      </c>
      <c r="N327" s="1" cm="1">
        <f t="array" ref="N327">INDEX($F$1:$F$6469,MATCH(1,($A$1:$A$6469=J327)*($C$1:$C$6469=L327),0))</f>
        <v>2.02</v>
      </c>
      <c r="O327" s="1">
        <f t="shared" si="25"/>
        <v>2.0616238006763816</v>
      </c>
      <c r="R327" s="1"/>
      <c r="T327" t="s">
        <v>149</v>
      </c>
      <c r="U327" t="s">
        <v>150</v>
      </c>
      <c r="V327" s="2">
        <v>2013</v>
      </c>
      <c r="W327" s="1" cm="1">
        <f t="array" ref="W327">INDEX($E$1:$E$6469,MATCH(1,($A$1:$A$6469=T327)*($C$1:$C$6469=V327),0))</f>
        <v>4.1522049230924285</v>
      </c>
      <c r="X327" s="1" cm="1">
        <f t="array" ref="X327">INDEX($F$1:$F$6469,MATCH(1,($A$1:$A$6469=T327)*($C$1:$C$6469=V327),0))</f>
        <v>2.5350000000000001</v>
      </c>
      <c r="Y327" s="1">
        <f t="shared" si="26"/>
        <v>1.6172049230924284</v>
      </c>
      <c r="Z327"/>
      <c r="AA327"/>
    </row>
    <row r="328" spans="1:27">
      <c r="A328" t="s">
        <v>55</v>
      </c>
      <c r="B328" t="s">
        <v>56</v>
      </c>
      <c r="C328" s="2">
        <v>2020</v>
      </c>
      <c r="D328" s="10">
        <f>Fngdp_rpch!AH328</f>
        <v>2.2625853660033668</v>
      </c>
      <c r="E328" s="1">
        <f t="shared" si="23"/>
        <v>2.2625853660033668</v>
      </c>
      <c r="F328" s="4">
        <f>IF(INDEX(WEOApr2024all!$B$1:$BG$197,MATCH('Figure 2.5'!B328,WEOApr2024all!$B$1:$B$197,0),MATCH('Figure 2.5'!C328,WEOApr2024all!$B$1:$BG$1,0))="","",INDEX(WEOApr2024all!$B$1:$BG$197,MATCH('Figure 2.5'!B328,WEOApr2024all!$B$1:$B$197,0),MATCH('Figure 2.5'!C328,WEOApr2024all!$B$1:$BG$1,0)))</f>
        <v>-2.129</v>
      </c>
      <c r="G328" s="1">
        <f t="shared" si="24"/>
        <v>4.3915853660033672</v>
      </c>
      <c r="J328" t="s">
        <v>233</v>
      </c>
      <c r="K328" t="s">
        <v>234</v>
      </c>
      <c r="L328" s="2">
        <v>1995</v>
      </c>
      <c r="M328" s="1" cm="1">
        <f t="array" ref="M328">INDEX($E$1:$E$6469,MATCH(1,($A$1:$A$6469=J328)*($C$1:$C$6469=L328),0))</f>
        <v>4.9973598742179659</v>
      </c>
      <c r="N328" s="1" cm="1">
        <f t="array" ref="N328">INDEX($F$1:$F$6469,MATCH(1,($A$1:$A$6469=J328)*($C$1:$C$6469=L328),0))</f>
        <v>6.0449999999999999</v>
      </c>
      <c r="O328" s="1">
        <f t="shared" si="25"/>
        <v>-1.047640125782034</v>
      </c>
      <c r="R328" s="1"/>
      <c r="T328" t="s">
        <v>149</v>
      </c>
      <c r="U328" t="s">
        <v>150</v>
      </c>
      <c r="V328" s="2">
        <v>2014</v>
      </c>
      <c r="W328" s="1" cm="1">
        <f t="array" ref="W328">INDEX($E$1:$E$6469,MATCH(1,($A$1:$A$6469=T328)*($C$1:$C$6469=V328),0))</f>
        <v>4.3848090303715948</v>
      </c>
      <c r="X328" s="1" cm="1">
        <f t="array" ref="X328">INDEX($F$1:$F$6469,MATCH(1,($A$1:$A$6469=T328)*($C$1:$C$6469=V328),0))</f>
        <v>3.8109999999999999</v>
      </c>
      <c r="Y328" s="1">
        <f t="shared" si="26"/>
        <v>0.57380903037159481</v>
      </c>
      <c r="Z328"/>
      <c r="AA328"/>
    </row>
    <row r="329" spans="1:27">
      <c r="A329" t="s">
        <v>55</v>
      </c>
      <c r="B329" t="s">
        <v>56</v>
      </c>
      <c r="C329" s="2">
        <v>2021</v>
      </c>
      <c r="D329" s="10">
        <f>Fngdp_rpch!AI329</f>
        <v>2.95265791488315</v>
      </c>
      <c r="E329" s="1">
        <f t="shared" si="23"/>
        <v>2.95265791488315</v>
      </c>
      <c r="F329" s="4">
        <f>IF(INDEX(WEOApr2024all!$B$1:$BG$197,MATCH('Figure 2.5'!B329,WEOApr2024all!$B$1:$B$197,0),MATCH('Figure 2.5'!C329,WEOApr2024all!$B$1:$BG$1,0))="","",INDEX(WEOApr2024all!$B$1:$BG$197,MATCH('Figure 2.5'!B329,WEOApr2024all!$B$1:$B$197,0),MATCH('Figure 2.5'!C329,WEOApr2024all!$B$1:$BG$1,0)))</f>
        <v>5.5540000000000003</v>
      </c>
      <c r="G329" s="1">
        <f t="shared" si="24"/>
        <v>-2.6013420851168503</v>
      </c>
      <c r="J329" t="s">
        <v>233</v>
      </c>
      <c r="K329" t="s">
        <v>234</v>
      </c>
      <c r="L329" s="2">
        <v>1996</v>
      </c>
      <c r="M329" s="1" cm="1">
        <f t="array" ref="M329">INDEX($E$1:$E$6469,MATCH(1,($A$1:$A$6469=J329)*($C$1:$C$6469=L329),0))</f>
        <v>5.5741693866482978</v>
      </c>
      <c r="N329" s="1" cm="1">
        <f t="array" ref="N329">INDEX($F$1:$F$6469,MATCH(1,($A$1:$A$6469=J329)*($C$1:$C$6469=L329),0))</f>
        <v>4.3239999999999998</v>
      </c>
      <c r="O329" s="1">
        <f t="shared" si="25"/>
        <v>1.2501693866482979</v>
      </c>
      <c r="R329" s="1"/>
      <c r="T329" t="s">
        <v>149</v>
      </c>
      <c r="U329" t="s">
        <v>150</v>
      </c>
      <c r="V329" s="2">
        <v>2015</v>
      </c>
      <c r="W329" s="1" cm="1">
        <f t="array" ref="W329">INDEX($E$1:$E$6469,MATCH(1,($A$1:$A$6469=T329)*($C$1:$C$6469=V329),0))</f>
        <v>4.4547467836043575</v>
      </c>
      <c r="X329" s="1" cm="1">
        <f t="array" ref="X329">INDEX($F$1:$F$6469,MATCH(1,($A$1:$A$6469=T329)*($C$1:$C$6469=V329),0))</f>
        <v>4.5090000000000003</v>
      </c>
      <c r="Y329" s="1">
        <f t="shared" si="26"/>
        <v>-5.4253216395642845E-2</v>
      </c>
      <c r="Z329"/>
      <c r="AA329"/>
    </row>
    <row r="330" spans="1:27">
      <c r="A330" t="s">
        <v>55</v>
      </c>
      <c r="B330" t="s">
        <v>56</v>
      </c>
      <c r="C330" s="2">
        <v>2022</v>
      </c>
      <c r="D330" s="10">
        <f>Fngdp_rpch!AJ330</f>
        <v>4.1377397545710348</v>
      </c>
      <c r="E330" s="1">
        <f t="shared" si="23"/>
        <v>4.1377397545710348</v>
      </c>
      <c r="F330" s="4">
        <f>IF(INDEX(WEOApr2024all!$B$1:$BG$197,MATCH('Figure 2.5'!B330,WEOApr2024all!$B$1:$B$197,0),MATCH('Figure 2.5'!C330,WEOApr2024all!$B$1:$BG$1,0))="","",INDEX(WEOApr2024all!$B$1:$BG$197,MATCH('Figure 2.5'!B330,WEOApr2024all!$B$1:$B$197,0),MATCH('Figure 2.5'!C330,WEOApr2024all!$B$1:$BG$1,0)))</f>
        <v>3.8109999999999999</v>
      </c>
      <c r="G330" s="1">
        <f t="shared" si="24"/>
        <v>0.32673975457103488</v>
      </c>
      <c r="J330" t="s">
        <v>233</v>
      </c>
      <c r="K330" t="s">
        <v>234</v>
      </c>
      <c r="L330" s="2">
        <v>1997</v>
      </c>
      <c r="M330" s="1" cm="1">
        <f t="array" ref="M330">INDEX($E$1:$E$6469,MATCH(1,($A$1:$A$6469=J330)*($C$1:$C$6469=L330),0))</f>
        <v>5.7924433299840539</v>
      </c>
      <c r="N330" s="1" cm="1">
        <f t="array" ref="N330">INDEX($F$1:$F$6469,MATCH(1,($A$1:$A$6469=J330)*($C$1:$C$6469=L330),0))</f>
        <v>5.7350000000000003</v>
      </c>
      <c r="O330" s="1">
        <f t="shared" si="25"/>
        <v>5.7443329984053548E-2</v>
      </c>
      <c r="R330" s="1"/>
      <c r="T330" t="s">
        <v>149</v>
      </c>
      <c r="U330" t="s">
        <v>150</v>
      </c>
      <c r="V330" s="2">
        <v>2016</v>
      </c>
      <c r="W330" s="1" cm="1">
        <f t="array" ref="W330">INDEX($E$1:$E$6469,MATCH(1,($A$1:$A$6469=T330)*($C$1:$C$6469=V330),0))</f>
        <v>2.2101082989145038</v>
      </c>
      <c r="X330" s="1" cm="1">
        <f t="array" ref="X330">INDEX($F$1:$F$6469,MATCH(1,($A$1:$A$6469=T330)*($C$1:$C$6469=V330),0))</f>
        <v>1.885</v>
      </c>
      <c r="Y330" s="1">
        <f t="shared" si="26"/>
        <v>0.32510829891450377</v>
      </c>
      <c r="Z330"/>
      <c r="AA330"/>
    </row>
    <row r="331" spans="1:27">
      <c r="A331" t="s">
        <v>55</v>
      </c>
      <c r="B331" t="s">
        <v>56</v>
      </c>
      <c r="C331" s="2">
        <v>2023</v>
      </c>
      <c r="D331" s="10">
        <f>Fngdp_rpch!AK331</f>
        <v>1.8914887578013406</v>
      </c>
      <c r="E331" s="1">
        <f t="shared" si="23"/>
        <v>1.8914887578013406</v>
      </c>
      <c r="F331" s="4" t="str">
        <f>IF(INDEX(WEOApr2024all!$B$1:$BG$197,MATCH('Figure 2.5'!B331,WEOApr2024all!$B$1:$B$197,0),MATCH('Figure 2.5'!C331,WEOApr2024all!$B$1:$BG$1,0))="","",INDEX(WEOApr2024all!$B$1:$BG$197,MATCH('Figure 2.5'!B331,WEOApr2024all!$B$1:$B$197,0),MATCH('Figure 2.5'!C331,WEOApr2024all!$B$1:$BG$1,0)))</f>
        <v/>
      </c>
      <c r="G331" s="1" t="str">
        <f t="shared" si="24"/>
        <v/>
      </c>
      <c r="J331" t="s">
        <v>233</v>
      </c>
      <c r="K331" t="s">
        <v>234</v>
      </c>
      <c r="L331" s="2">
        <v>1998</v>
      </c>
      <c r="M331" s="1" cm="1">
        <f t="array" ref="M331">INDEX($E$1:$E$6469,MATCH(1,($A$1:$A$6469=J331)*($C$1:$C$6469=L331),0))</f>
        <v>6.1694741198629721</v>
      </c>
      <c r="N331" s="1" cm="1">
        <f t="array" ref="N331">INDEX($F$1:$F$6469,MATCH(1,($A$1:$A$6469=J331)*($C$1:$C$6469=L331),0))</f>
        <v>3.9609999999999999</v>
      </c>
      <c r="O331" s="1">
        <f t="shared" si="25"/>
        <v>2.2084741198629723</v>
      </c>
      <c r="R331" s="1"/>
      <c r="T331" t="s">
        <v>149</v>
      </c>
      <c r="U331" t="s">
        <v>150</v>
      </c>
      <c r="V331" s="2">
        <v>2017</v>
      </c>
      <c r="W331" s="1" cm="1">
        <f t="array" ref="W331">INDEX($E$1:$E$6469,MATCH(1,($A$1:$A$6469=T331)*($C$1:$C$6469=V331),0))</f>
        <v>1.981250636710552</v>
      </c>
      <c r="X331" s="1" cm="1">
        <f t="array" ref="X331">INDEX($F$1:$F$6469,MATCH(1,($A$1:$A$6469=T331)*($C$1:$C$6469=V331),0))</f>
        <v>0.91100000000000003</v>
      </c>
      <c r="Y331" s="1">
        <f t="shared" si="26"/>
        <v>1.070250636710552</v>
      </c>
      <c r="Z331"/>
      <c r="AA331"/>
    </row>
    <row r="332" spans="1:27">
      <c r="A332" t="s">
        <v>9</v>
      </c>
      <c r="B332" t="s">
        <v>10</v>
      </c>
      <c r="C332" s="2">
        <v>1991</v>
      </c>
      <c r="D332" s="10">
        <f>Fngdp_rpch!E332</f>
        <v>2.937743365907064</v>
      </c>
      <c r="E332" s="1">
        <f t="shared" si="23"/>
        <v>2.937743365907064</v>
      </c>
      <c r="F332" s="4">
        <f>IF(INDEX(WEOApr2024all!$B$1:$BG$197,MATCH('Figure 2.5'!B332,WEOApr2024all!$B$1:$B$197,0),MATCH('Figure 2.5'!C332,WEOApr2024all!$B$1:$BG$1,0))="","",INDEX(WEOApr2024all!$B$1:$BG$197,MATCH('Figure 2.5'!B332,WEOApr2024all!$B$1:$B$197,0),MATCH('Figure 2.5'!C332,WEOApr2024all!$B$1:$BG$1,0)))</f>
        <v>3.4420000000000002</v>
      </c>
      <c r="G332" s="1">
        <f t="shared" si="24"/>
        <v>-0.5042566340929362</v>
      </c>
      <c r="J332" t="s">
        <v>233</v>
      </c>
      <c r="K332" t="s">
        <v>234</v>
      </c>
      <c r="L332" s="2">
        <v>1999</v>
      </c>
      <c r="M332" s="1" cm="1">
        <f t="array" ref="M332">INDEX($E$1:$E$6469,MATCH(1,($A$1:$A$6469=J332)*($C$1:$C$6469=L332),0))</f>
        <v>5.5827801296349566</v>
      </c>
      <c r="N332" s="1" cm="1">
        <f t="array" ref="N332">INDEX($F$1:$F$6469,MATCH(1,($A$1:$A$6469=J332)*($C$1:$C$6469=L332),0))</f>
        <v>4.3579999999999997</v>
      </c>
      <c r="O332" s="1">
        <f t="shared" si="25"/>
        <v>1.224780129634957</v>
      </c>
      <c r="R332" s="1"/>
      <c r="T332" t="s">
        <v>149</v>
      </c>
      <c r="U332" t="s">
        <v>150</v>
      </c>
      <c r="V332" s="2">
        <v>2018</v>
      </c>
      <c r="W332" s="1" cm="1">
        <f t="array" ref="W332">INDEX($E$1:$E$6469,MATCH(1,($A$1:$A$6469=T332)*($C$1:$C$6469=V332),0))</f>
        <v>1.127713106620809</v>
      </c>
      <c r="X332" s="1" cm="1">
        <f t="array" ref="X332">INDEX($F$1:$F$6469,MATCH(1,($A$1:$A$6469=T332)*($C$1:$C$6469=V332),0))</f>
        <v>3.1989999999999998</v>
      </c>
      <c r="Y332" s="1">
        <f t="shared" si="26"/>
        <v>-2.0712868933791908</v>
      </c>
      <c r="Z332"/>
      <c r="AA332"/>
    </row>
    <row r="333" spans="1:27">
      <c r="A333" t="s">
        <v>9</v>
      </c>
      <c r="B333" t="s">
        <v>10</v>
      </c>
      <c r="C333" s="2">
        <v>1992</v>
      </c>
      <c r="D333" s="10">
        <f>Fngdp_rpch!F333</f>
        <v>3.089003656098277</v>
      </c>
      <c r="E333" s="1">
        <f t="shared" si="23"/>
        <v>3.089003656098277</v>
      </c>
      <c r="F333" s="4">
        <f>IF(INDEX(WEOApr2024all!$B$1:$BG$197,MATCH('Figure 2.5'!B333,WEOApr2024all!$B$1:$B$197,0),MATCH('Figure 2.5'!C333,WEOApr2024all!$B$1:$BG$1,0))="","",INDEX(WEOApr2024all!$B$1:$BG$197,MATCH('Figure 2.5'!B333,WEOApr2024all!$B$1:$B$197,0),MATCH('Figure 2.5'!C333,WEOApr2024all!$B$1:$BG$1,0)))</f>
        <v>2.0939999999999999</v>
      </c>
      <c r="G333" s="1">
        <f t="shared" si="24"/>
        <v>0.99500365609827712</v>
      </c>
      <c r="J333" t="s">
        <v>233</v>
      </c>
      <c r="K333" t="s">
        <v>234</v>
      </c>
      <c r="L333" s="2">
        <v>2000</v>
      </c>
      <c r="M333" s="1" cm="1">
        <f t="array" ref="M333">INDEX($E$1:$E$6469,MATCH(1,($A$1:$A$6469=J333)*($C$1:$C$6469=L333),0))</f>
        <v>5.3255324963949802</v>
      </c>
      <c r="N333" s="1" cm="1">
        <f t="array" ref="N333">INDEX($F$1:$F$6469,MATCH(1,($A$1:$A$6469=J333)*($C$1:$C$6469=L333),0))</f>
        <v>5.8579999999999997</v>
      </c>
      <c r="O333" s="1">
        <f t="shared" si="25"/>
        <v>-0.53246750360501949</v>
      </c>
      <c r="R333" s="1"/>
      <c r="T333" t="s">
        <v>149</v>
      </c>
      <c r="U333" t="s">
        <v>150</v>
      </c>
      <c r="V333" s="2">
        <v>2019</v>
      </c>
      <c r="W333" s="1" cm="1">
        <f t="array" ref="W333">INDEX($E$1:$E$6469,MATCH(1,($A$1:$A$6469=T333)*($C$1:$C$6469=V333),0))</f>
        <v>2.4282519335465436</v>
      </c>
      <c r="X333" s="1" cm="1">
        <f t="array" ref="X333">INDEX($F$1:$F$6469,MATCH(1,($A$1:$A$6469=T333)*($C$1:$C$6469=V333),0))</f>
        <v>1.0980000000000001</v>
      </c>
      <c r="Y333" s="1">
        <f t="shared" si="26"/>
        <v>1.3302519335465435</v>
      </c>
      <c r="Z333"/>
      <c r="AA333"/>
    </row>
    <row r="334" spans="1:27">
      <c r="A334" t="s">
        <v>9</v>
      </c>
      <c r="B334" t="s">
        <v>10</v>
      </c>
      <c r="C334" s="2">
        <v>1993</v>
      </c>
      <c r="D334" s="10">
        <f>Fngdp_rpch!G334</f>
        <v>3.0889905308661536</v>
      </c>
      <c r="E334" s="1">
        <f t="shared" si="23"/>
        <v>3.0889905308661536</v>
      </c>
      <c r="F334" s="4">
        <f>IF(INDEX(WEOApr2024all!$B$1:$BG$197,MATCH('Figure 2.5'!B334,WEOApr2024all!$B$1:$B$197,0),MATCH('Figure 2.5'!C334,WEOApr2024all!$B$1:$BG$1,0))="","",INDEX(WEOApr2024all!$B$1:$BG$197,MATCH('Figure 2.5'!B334,WEOApr2024all!$B$1:$B$197,0),MATCH('Figure 2.5'!C334,WEOApr2024all!$B$1:$BG$1,0)))</f>
        <v>0.52700000000000002</v>
      </c>
      <c r="G334" s="1">
        <f t="shared" si="24"/>
        <v>2.5619905308661535</v>
      </c>
      <c r="J334" t="s">
        <v>233</v>
      </c>
      <c r="K334" t="s">
        <v>234</v>
      </c>
      <c r="L334" s="2">
        <v>2001</v>
      </c>
      <c r="M334" s="1" cm="1">
        <f t="array" ref="M334">INDEX($E$1:$E$6469,MATCH(1,($A$1:$A$6469=J334)*($C$1:$C$6469=L334),0))</f>
        <v>5.7328879458285797</v>
      </c>
      <c r="N334" s="1" cm="1">
        <f t="array" ref="N334">INDEX($F$1:$F$6469,MATCH(1,($A$1:$A$6469=J334)*($C$1:$C$6469=L334),0))</f>
        <v>5.3330000000000002</v>
      </c>
      <c r="O334" s="1">
        <f t="shared" si="25"/>
        <v>0.39988794582857956</v>
      </c>
      <c r="R334" s="1"/>
      <c r="T334" t="s">
        <v>149</v>
      </c>
      <c r="U334" t="s">
        <v>150</v>
      </c>
      <c r="V334" s="2">
        <v>2020</v>
      </c>
      <c r="W334" s="1" cm="1">
        <f t="array" ref="W334">INDEX($E$1:$E$6469,MATCH(1,($A$1:$A$6469=T334)*($C$1:$C$6469=V334),0))</f>
        <v>2.1838449381039071</v>
      </c>
      <c r="X334" s="1" cm="1">
        <f t="array" ref="X334">INDEX($F$1:$F$6469,MATCH(1,($A$1:$A$6469=T334)*($C$1:$C$6469=V334),0))</f>
        <v>-3.5819999999999999</v>
      </c>
      <c r="Y334" s="1">
        <f t="shared" si="26"/>
        <v>5.765844938103907</v>
      </c>
      <c r="Z334"/>
      <c r="AA334"/>
    </row>
    <row r="335" spans="1:27">
      <c r="A335" t="s">
        <v>9</v>
      </c>
      <c r="B335" t="s">
        <v>10</v>
      </c>
      <c r="C335" s="2">
        <v>1994</v>
      </c>
      <c r="D335" s="10">
        <f>Fngdp_rpch!H335</f>
        <v>1.2999847073114967</v>
      </c>
      <c r="E335" s="1">
        <f t="shared" si="23"/>
        <v>1.2999847073114967</v>
      </c>
      <c r="F335" s="4">
        <f>IF(INDEX(WEOApr2024all!$B$1:$BG$197,MATCH('Figure 2.5'!B335,WEOApr2024all!$B$1:$B$197,0),MATCH('Figure 2.5'!C335,WEOApr2024all!$B$1:$BG$1,0))="","",INDEX(WEOApr2024all!$B$1:$BG$197,MATCH('Figure 2.5'!B335,WEOApr2024all!$B$1:$B$197,0),MATCH('Figure 2.5'!C335,WEOApr2024all!$B$1:$BG$1,0)))</f>
        <v>2.4020000000000001</v>
      </c>
      <c r="G335" s="1">
        <f t="shared" si="24"/>
        <v>-1.1020152926885034</v>
      </c>
      <c r="J335" t="s">
        <v>233</v>
      </c>
      <c r="K335" t="s">
        <v>234</v>
      </c>
      <c r="L335" s="2">
        <v>2002</v>
      </c>
      <c r="M335" s="1" cm="1">
        <f t="array" ref="M335">INDEX($E$1:$E$6469,MATCH(1,($A$1:$A$6469=J335)*($C$1:$C$6469=L335),0))</f>
        <v>5.4138540448103178</v>
      </c>
      <c r="N335" s="1" cm="1">
        <f t="array" ref="N335">INDEX($F$1:$F$6469,MATCH(1,($A$1:$A$6469=J335)*($C$1:$C$6469=L335),0))</f>
        <v>4.6429999999999998</v>
      </c>
      <c r="O335" s="1">
        <f t="shared" si="25"/>
        <v>0.77085404481031805</v>
      </c>
      <c r="R335" s="1"/>
      <c r="T335" t="s">
        <v>149</v>
      </c>
      <c r="U335" t="s">
        <v>150</v>
      </c>
      <c r="V335" s="2">
        <v>2021</v>
      </c>
      <c r="W335" s="1" cm="1">
        <f t="array" ref="W335">INDEX($E$1:$E$6469,MATCH(1,($A$1:$A$6469=T335)*($C$1:$C$6469=V335),0))</f>
        <v>3.0992252968371936</v>
      </c>
      <c r="X335" s="1" cm="1">
        <f t="array" ref="X335">INDEX($F$1:$F$6469,MATCH(1,($A$1:$A$6469=T335)*($C$1:$C$6469=V335),0))</f>
        <v>5.0750000000000002</v>
      </c>
      <c r="Y335" s="1">
        <f t="shared" si="26"/>
        <v>-1.9757747031628066</v>
      </c>
      <c r="Z335"/>
      <c r="AA335"/>
    </row>
    <row r="336" spans="1:27">
      <c r="A336" t="s">
        <v>9</v>
      </c>
      <c r="B336" t="s">
        <v>10</v>
      </c>
      <c r="C336" s="2">
        <v>1995</v>
      </c>
      <c r="D336" s="10">
        <f>Fngdp_rpch!I336</f>
        <v>2.9400031815177918</v>
      </c>
      <c r="E336" s="1">
        <f t="shared" si="23"/>
        <v>2.9400031815177918</v>
      </c>
      <c r="F336" s="4">
        <f>IF(INDEX(WEOApr2024all!$B$1:$BG$197,MATCH('Figure 2.5'!B336,WEOApr2024all!$B$1:$B$197,0),MATCH('Figure 2.5'!C336,WEOApr2024all!$B$1:$BG$1,0))="","",INDEX(WEOApr2024all!$B$1:$BG$197,MATCH('Figure 2.5'!B336,WEOApr2024all!$B$1:$B$197,0),MATCH('Figure 2.5'!C336,WEOApr2024all!$B$1:$BG$1,0)))</f>
        <v>2.6680000000000001</v>
      </c>
      <c r="G336" s="1">
        <f t="shared" si="24"/>
        <v>0.27200318151779168</v>
      </c>
      <c r="J336" t="s">
        <v>233</v>
      </c>
      <c r="K336" t="s">
        <v>234</v>
      </c>
      <c r="L336" s="2">
        <v>2003</v>
      </c>
      <c r="M336" s="1" cm="1">
        <f t="array" ref="M336">INDEX($E$1:$E$6469,MATCH(1,($A$1:$A$6469=J336)*($C$1:$C$6469=L336),0))</f>
        <v>6.0389849232276305</v>
      </c>
      <c r="N336" s="1" cm="1">
        <f t="array" ref="N336">INDEX($F$1:$F$6469,MATCH(1,($A$1:$A$6469=J336)*($C$1:$C$6469=L336),0))</f>
        <v>3.444</v>
      </c>
      <c r="O336" s="1">
        <f t="shared" si="25"/>
        <v>2.5949849232276305</v>
      </c>
      <c r="R336" s="1"/>
      <c r="T336" t="s">
        <v>149</v>
      </c>
      <c r="U336" t="s">
        <v>150</v>
      </c>
      <c r="V336" s="2">
        <v>2022</v>
      </c>
      <c r="W336" s="1" cm="1">
        <f t="array" ref="W336">INDEX($E$1:$E$6469,MATCH(1,($A$1:$A$6469=T336)*($C$1:$C$6469=V336),0))</f>
        <v>4.8290411728631133</v>
      </c>
      <c r="X336" s="1" cm="1">
        <f t="array" ref="X336">INDEX($F$1:$F$6469,MATCH(1,($A$1:$A$6469=T336)*($C$1:$C$6469=V336),0))</f>
        <v>7.4859999999999998</v>
      </c>
      <c r="Y336" s="1">
        <f t="shared" si="26"/>
        <v>-2.6569588271368865</v>
      </c>
      <c r="Z336"/>
      <c r="AA336"/>
    </row>
    <row r="337" spans="1:27">
      <c r="A337" t="s">
        <v>9</v>
      </c>
      <c r="B337" t="s">
        <v>10</v>
      </c>
      <c r="C337" s="2">
        <v>1996</v>
      </c>
      <c r="D337" s="10">
        <f>Fngdp_rpch!J337</f>
        <v>2.4885841019621768</v>
      </c>
      <c r="E337" s="1">
        <f t="shared" si="23"/>
        <v>2.4885841019621768</v>
      </c>
      <c r="F337" s="4">
        <f>IF(INDEX(WEOApr2024all!$B$1:$BG$197,MATCH('Figure 2.5'!B337,WEOApr2024all!$B$1:$B$197,0),MATCH('Figure 2.5'!C337,WEOApr2024all!$B$1:$BG$1,0))="","",INDEX(WEOApr2024all!$B$1:$BG$197,MATCH('Figure 2.5'!B337,WEOApr2024all!$B$1:$B$197,0),MATCH('Figure 2.5'!C337,WEOApr2024all!$B$1:$BG$1,0)))</f>
        <v>2.3980000000000001</v>
      </c>
      <c r="G337" s="1">
        <f t="shared" si="24"/>
        <v>9.05841019621767E-2</v>
      </c>
      <c r="J337" t="s">
        <v>233</v>
      </c>
      <c r="K337" t="s">
        <v>234</v>
      </c>
      <c r="L337" s="2">
        <v>2004</v>
      </c>
      <c r="M337" s="1" cm="1">
        <f t="array" ref="M337">INDEX($E$1:$E$6469,MATCH(1,($A$1:$A$6469=J337)*($C$1:$C$6469=L337),0))</f>
        <v>6.4642988554694636</v>
      </c>
      <c r="N337" s="1" cm="1">
        <f t="array" ref="N337">INDEX($F$1:$F$6469,MATCH(1,($A$1:$A$6469=J337)*($C$1:$C$6469=L337),0))</f>
        <v>4.43</v>
      </c>
      <c r="O337" s="1">
        <f t="shared" si="25"/>
        <v>2.0342988554694639</v>
      </c>
      <c r="R337" s="1"/>
      <c r="T337" t="s">
        <v>151</v>
      </c>
      <c r="U337" t="s">
        <v>152</v>
      </c>
      <c r="V337" s="2">
        <v>1991</v>
      </c>
      <c r="W337" s="1" cm="1">
        <f t="array" ref="W337">INDEX($E$1:$E$6469,MATCH(1,($A$1:$A$6469=T337)*($C$1:$C$6469=V337),0))</f>
        <v>3.401973617840981</v>
      </c>
      <c r="X337" s="1" cm="1">
        <f t="array" ref="X337">INDEX($F$1:$F$6469,MATCH(1,($A$1:$A$6469=T337)*($C$1:$C$6469=V337),0))</f>
        <v>10.727</v>
      </c>
      <c r="Y337" s="1">
        <f t="shared" si="26"/>
        <v>-7.3250263821590194</v>
      </c>
      <c r="Z337"/>
      <c r="AA337"/>
    </row>
    <row r="338" spans="1:27">
      <c r="A338" t="s">
        <v>9</v>
      </c>
      <c r="B338" t="s">
        <v>10</v>
      </c>
      <c r="C338" s="2">
        <v>1997</v>
      </c>
      <c r="D338" s="10">
        <f>Fngdp_rpch!K338</f>
        <v>0.98259010125185675</v>
      </c>
      <c r="E338" s="1">
        <f t="shared" si="23"/>
        <v>0.98259010125185675</v>
      </c>
      <c r="F338" s="4">
        <f>IF(INDEX(WEOApr2024all!$B$1:$BG$197,MATCH('Figure 2.5'!B338,WEOApr2024all!$B$1:$B$197,0),MATCH('Figure 2.5'!C338,WEOApr2024all!$B$1:$BG$1,0))="","",INDEX(WEOApr2024all!$B$1:$BG$197,MATCH('Figure 2.5'!B338,WEOApr2024all!$B$1:$B$197,0),MATCH('Figure 2.5'!C338,WEOApr2024all!$B$1:$BG$1,0)))</f>
        <v>2.0939999999999999</v>
      </c>
      <c r="G338" s="1">
        <f t="shared" si="24"/>
        <v>-1.1114098987481431</v>
      </c>
      <c r="J338" t="s">
        <v>233</v>
      </c>
      <c r="K338" t="s">
        <v>234</v>
      </c>
      <c r="L338" s="2">
        <v>2005</v>
      </c>
      <c r="M338" s="1" cm="1">
        <f t="array" ref="M338">INDEX($E$1:$E$6469,MATCH(1,($A$1:$A$6469=J338)*($C$1:$C$6469=L338),0))</f>
        <v>5.0337146554083612</v>
      </c>
      <c r="N338" s="1" cm="1">
        <f t="array" ref="N338">INDEX($F$1:$F$6469,MATCH(1,($A$1:$A$6469=J338)*($C$1:$C$6469=L338),0))</f>
        <v>1.7130000000000001</v>
      </c>
      <c r="O338" s="1">
        <f t="shared" si="25"/>
        <v>3.3207146554083611</v>
      </c>
      <c r="R338" s="1"/>
      <c r="T338" t="s">
        <v>151</v>
      </c>
      <c r="U338" t="s">
        <v>152</v>
      </c>
      <c r="V338" s="2">
        <v>1992</v>
      </c>
      <c r="W338" s="1" cm="1">
        <f t="array" ref="W338">INDEX($E$1:$E$6469,MATCH(1,($A$1:$A$6469=T338)*($C$1:$C$6469=V338),0))</f>
        <v>3.3858498458545716</v>
      </c>
      <c r="X338" s="1" cm="1">
        <f t="array" ref="X338">INDEX($F$1:$F$6469,MATCH(1,($A$1:$A$6469=T338)*($C$1:$C$6469=V338),0))</f>
        <v>13.246</v>
      </c>
      <c r="Y338" s="1">
        <f t="shared" si="26"/>
        <v>-9.8601501541454297</v>
      </c>
      <c r="Z338"/>
      <c r="AA338"/>
    </row>
    <row r="339" spans="1:27">
      <c r="A339" t="s">
        <v>9</v>
      </c>
      <c r="B339" t="s">
        <v>10</v>
      </c>
      <c r="C339" s="2">
        <v>1998</v>
      </c>
      <c r="D339" s="10">
        <f>Fngdp_rpch!L339</f>
        <v>2.6971991494911141</v>
      </c>
      <c r="E339" s="1">
        <f t="shared" si="23"/>
        <v>2.6971991494911141</v>
      </c>
      <c r="F339" s="4">
        <f>IF(INDEX(WEOApr2024all!$B$1:$BG$197,MATCH('Figure 2.5'!B339,WEOApr2024all!$B$1:$B$197,0),MATCH('Figure 2.5'!C339,WEOApr2024all!$B$1:$BG$1,0))="","",INDEX(WEOApr2024all!$B$1:$BG$197,MATCH('Figure 2.5'!B339,WEOApr2024all!$B$1:$B$197,0),MATCH('Figure 2.5'!C339,WEOApr2024all!$B$1:$BG$1,0)))</f>
        <v>3.581</v>
      </c>
      <c r="G339" s="1">
        <f t="shared" si="24"/>
        <v>-0.8838008505088859</v>
      </c>
      <c r="J339" t="s">
        <v>233</v>
      </c>
      <c r="K339" t="s">
        <v>234</v>
      </c>
      <c r="L339" s="2">
        <v>2006</v>
      </c>
      <c r="M339" s="1" cm="1">
        <f t="array" ref="M339">INDEX($E$1:$E$6469,MATCH(1,($A$1:$A$6469=J339)*($C$1:$C$6469=L339),0))</f>
        <v>4.4481887920703178</v>
      </c>
      <c r="N339" s="1" cm="1">
        <f t="array" ref="N339">INDEX($F$1:$F$6469,MATCH(1,($A$1:$A$6469=J339)*($C$1:$C$6469=L339),0))</f>
        <v>3.944</v>
      </c>
      <c r="O339" s="1">
        <f t="shared" si="25"/>
        <v>0.50418879207031786</v>
      </c>
      <c r="R339" s="1"/>
      <c r="T339" t="s">
        <v>151</v>
      </c>
      <c r="U339" t="s">
        <v>152</v>
      </c>
      <c r="V339" s="2">
        <v>1993</v>
      </c>
      <c r="W339" s="1" cm="1">
        <f t="array" ref="W339">INDEX($E$1:$E$6469,MATCH(1,($A$1:$A$6469=T339)*($C$1:$C$6469=V339),0))</f>
        <v>5.0000027270714842</v>
      </c>
      <c r="X339" s="1" cm="1">
        <f t="array" ref="X339">INDEX($F$1:$F$6469,MATCH(1,($A$1:$A$6469=T339)*($C$1:$C$6469=V339),0))</f>
        <v>7.4089999999999998</v>
      </c>
      <c r="Y339" s="1">
        <f t="shared" si="26"/>
        <v>-2.4089972729285156</v>
      </c>
      <c r="Z339"/>
      <c r="AA339"/>
    </row>
    <row r="340" spans="1:27">
      <c r="A340" t="s">
        <v>9</v>
      </c>
      <c r="B340" t="s">
        <v>10</v>
      </c>
      <c r="C340" s="2">
        <v>1999</v>
      </c>
      <c r="D340" s="10">
        <f>Fngdp_rpch!M340</f>
        <v>2.6134742321817672</v>
      </c>
      <c r="E340" s="1">
        <f t="shared" si="23"/>
        <v>2.6134742321817672</v>
      </c>
      <c r="F340" s="4">
        <f>IF(INDEX(WEOApr2024all!$B$1:$BG$197,MATCH('Figure 2.5'!B340,WEOApr2024all!$B$1:$B$197,0),MATCH('Figure 2.5'!C340,WEOApr2024all!$B$1:$BG$1,0))="","",INDEX(WEOApr2024all!$B$1:$BG$197,MATCH('Figure 2.5'!B340,WEOApr2024all!$B$1:$B$197,0),MATCH('Figure 2.5'!C340,WEOApr2024all!$B$1:$BG$1,0)))</f>
        <v>3.556</v>
      </c>
      <c r="G340" s="1">
        <f t="shared" si="24"/>
        <v>-0.94252576781823283</v>
      </c>
      <c r="J340" t="s">
        <v>233</v>
      </c>
      <c r="K340" t="s">
        <v>234</v>
      </c>
      <c r="L340" s="2">
        <v>2007</v>
      </c>
      <c r="M340" s="1" cm="1">
        <f t="array" ref="M340">INDEX($E$1:$E$6469,MATCH(1,($A$1:$A$6469=J340)*($C$1:$C$6469=L340),0))</f>
        <v>5.1171651268689722</v>
      </c>
      <c r="N340" s="1" cm="1">
        <f t="array" ref="N340">INDEX($F$1:$F$6469,MATCH(1,($A$1:$A$6469=J340)*($C$1:$C$6469=L340),0))</f>
        <v>5.9859999999999998</v>
      </c>
      <c r="O340" s="1">
        <f t="shared" si="25"/>
        <v>-0.86883487313102759</v>
      </c>
      <c r="R340" s="1"/>
      <c r="T340" t="s">
        <v>151</v>
      </c>
      <c r="U340" t="s">
        <v>152</v>
      </c>
      <c r="V340" s="2">
        <v>1994</v>
      </c>
      <c r="W340" s="1" cm="1">
        <f t="array" ref="W340">INDEX($E$1:$E$6469,MATCH(1,($A$1:$A$6469=T340)*($C$1:$C$6469=V340),0))</f>
        <v>4.9999993208361682</v>
      </c>
      <c r="X340" s="1" cm="1">
        <f t="array" ref="X340">INDEX($F$1:$F$6469,MATCH(1,($A$1:$A$6469=T340)*($C$1:$C$6469=V340),0))</f>
        <v>5.5339999999999998</v>
      </c>
      <c r="Y340" s="1">
        <f t="shared" si="26"/>
        <v>-0.53400067916383165</v>
      </c>
      <c r="Z340"/>
      <c r="AA340"/>
    </row>
    <row r="341" spans="1:27">
      <c r="A341" t="s">
        <v>9</v>
      </c>
      <c r="B341" t="s">
        <v>10</v>
      </c>
      <c r="C341" s="2">
        <v>2000</v>
      </c>
      <c r="D341" s="10">
        <f>Fngdp_rpch!N341</f>
        <v>2.522501459065829</v>
      </c>
      <c r="E341" s="1">
        <f t="shared" si="23"/>
        <v>2.522501459065829</v>
      </c>
      <c r="F341" s="4">
        <f>IF(INDEX(WEOApr2024all!$B$1:$BG$197,MATCH('Figure 2.5'!B341,WEOApr2024all!$B$1:$B$197,0),MATCH('Figure 2.5'!C341,WEOApr2024all!$B$1:$BG$1,0))="","",INDEX(WEOApr2024all!$B$1:$BG$197,MATCH('Figure 2.5'!B341,WEOApr2024all!$B$1:$B$197,0),MATCH('Figure 2.5'!C341,WEOApr2024all!$B$1:$BG$1,0)))</f>
        <v>3.3759999999999999</v>
      </c>
      <c r="G341" s="1">
        <f t="shared" si="24"/>
        <v>-0.85349854093417088</v>
      </c>
      <c r="J341" t="s">
        <v>233</v>
      </c>
      <c r="K341" t="s">
        <v>234</v>
      </c>
      <c r="L341" s="2">
        <v>2008</v>
      </c>
      <c r="M341" s="1" cm="1">
        <f t="array" ref="M341">INDEX($E$1:$E$6469,MATCH(1,($A$1:$A$6469=J341)*($C$1:$C$6469=L341),0))</f>
        <v>5.2620614515651365</v>
      </c>
      <c r="N341" s="1" cm="1">
        <f t="array" ref="N341">INDEX($F$1:$F$6469,MATCH(1,($A$1:$A$6469=J341)*($C$1:$C$6469=L341),0))</f>
        <v>4.8970000000000002</v>
      </c>
      <c r="O341" s="1">
        <f t="shared" si="25"/>
        <v>0.36506145156513625</v>
      </c>
      <c r="R341" s="1"/>
      <c r="T341" t="s">
        <v>151</v>
      </c>
      <c r="U341" t="s">
        <v>152</v>
      </c>
      <c r="V341" s="2">
        <v>1995</v>
      </c>
      <c r="W341" s="1" cm="1">
        <f t="array" ref="W341">INDEX($E$1:$E$6469,MATCH(1,($A$1:$A$6469=T341)*($C$1:$C$6469=V341),0))</f>
        <v>5.0000003339065513</v>
      </c>
      <c r="X341" s="1" cm="1">
        <f t="array" ref="X341">INDEX($F$1:$F$6469,MATCH(1,($A$1:$A$6469=T341)*($C$1:$C$6469=V341),0))</f>
        <v>5.423</v>
      </c>
      <c r="Y341" s="1">
        <f t="shared" si="26"/>
        <v>-0.42299966609344875</v>
      </c>
      <c r="Z341"/>
      <c r="AA341"/>
    </row>
    <row r="342" spans="1:27">
      <c r="A342" t="s">
        <v>9</v>
      </c>
      <c r="B342" t="s">
        <v>10</v>
      </c>
      <c r="C342" s="2">
        <v>2001</v>
      </c>
      <c r="D342" s="10">
        <f>Fngdp_rpch!O342</f>
        <v>2.9106362024563071</v>
      </c>
      <c r="E342" s="1">
        <f t="shared" si="23"/>
        <v>2.9106362024563071</v>
      </c>
      <c r="F342" s="4">
        <f>IF(INDEX(WEOApr2024all!$B$1:$BG$197,MATCH('Figure 2.5'!B342,WEOApr2024all!$B$1:$B$197,0),MATCH('Figure 2.5'!C342,WEOApr2024all!$B$1:$BG$1,0))="","",INDEX(WEOApr2024all!$B$1:$BG$197,MATCH('Figure 2.5'!B342,WEOApr2024all!$B$1:$B$197,0),MATCH('Figure 2.5'!C342,WEOApr2024all!$B$1:$BG$1,0)))</f>
        <v>1.2669999999999999</v>
      </c>
      <c r="G342" s="1">
        <f t="shared" si="24"/>
        <v>1.6436362024563071</v>
      </c>
      <c r="J342" t="s">
        <v>233</v>
      </c>
      <c r="K342" t="s">
        <v>234</v>
      </c>
      <c r="L342" s="2">
        <v>2009</v>
      </c>
      <c r="M342" s="1" cm="1">
        <f t="array" ref="M342">INDEX($E$1:$E$6469,MATCH(1,($A$1:$A$6469=J342)*($C$1:$C$6469=L342),0))</f>
        <v>5.726814242085454</v>
      </c>
      <c r="N342" s="1" cm="1">
        <f t="array" ref="N342">INDEX($F$1:$F$6469,MATCH(1,($A$1:$A$6469=J342)*($C$1:$C$6469=L342),0))</f>
        <v>2.319</v>
      </c>
      <c r="O342" s="1">
        <f t="shared" si="25"/>
        <v>3.407814242085454</v>
      </c>
      <c r="R342" s="1"/>
      <c r="T342" t="s">
        <v>151</v>
      </c>
      <c r="U342" t="s">
        <v>152</v>
      </c>
      <c r="V342" s="2">
        <v>1996</v>
      </c>
      <c r="W342" s="1" cm="1">
        <f t="array" ref="W342">INDEX($E$1:$E$6469,MATCH(1,($A$1:$A$6469=T342)*($C$1:$C$6469=V342),0))</f>
        <v>4.999998748126</v>
      </c>
      <c r="X342" s="1" cm="1">
        <f t="array" ref="X342">INDEX($F$1:$F$6469,MATCH(1,($A$1:$A$6469=T342)*($C$1:$C$6469=V342),0))</f>
        <v>2.9660000000000002</v>
      </c>
      <c r="Y342" s="1">
        <f t="shared" si="26"/>
        <v>2.0339987481259998</v>
      </c>
      <c r="Z342"/>
      <c r="AA342"/>
    </row>
    <row r="343" spans="1:27">
      <c r="A343" t="s">
        <v>9</v>
      </c>
      <c r="B343" t="s">
        <v>10</v>
      </c>
      <c r="C343" s="2">
        <v>2002</v>
      </c>
      <c r="D343" s="10">
        <f>Fngdp_rpch!P343</f>
        <v>2.5999999999999801</v>
      </c>
      <c r="E343" s="1">
        <f t="shared" si="23"/>
        <v>2.5999999999999801</v>
      </c>
      <c r="F343" s="4">
        <f>IF(INDEX(WEOApr2024all!$B$1:$BG$197,MATCH('Figure 2.5'!B343,WEOApr2024all!$B$1:$B$197,0),MATCH('Figure 2.5'!C343,WEOApr2024all!$B$1:$BG$1,0))="","",INDEX(WEOApr2024all!$B$1:$BG$197,MATCH('Figure 2.5'!B343,WEOApr2024all!$B$1:$B$197,0),MATCH('Figure 2.5'!C343,WEOApr2024all!$B$1:$BG$1,0)))</f>
        <v>1.6519999999999999</v>
      </c>
      <c r="G343" s="1">
        <f t="shared" si="24"/>
        <v>0.94799999999998019</v>
      </c>
      <c r="J343" t="s">
        <v>233</v>
      </c>
      <c r="K343" t="s">
        <v>234</v>
      </c>
      <c r="L343" s="2">
        <v>2010</v>
      </c>
      <c r="M343" s="1" cm="1">
        <f t="array" ref="M343">INDEX($E$1:$E$6469,MATCH(1,($A$1:$A$6469=J343)*($C$1:$C$6469=L343),0))</f>
        <v>3.0350890498526129</v>
      </c>
      <c r="N343" s="1" cm="1">
        <f t="array" ref="N343">INDEX($F$1:$F$6469,MATCH(1,($A$1:$A$6469=J343)*($C$1:$C$6469=L343),0))</f>
        <v>2.1139999999999999</v>
      </c>
      <c r="O343" s="1">
        <f t="shared" si="25"/>
        <v>0.92108904985261297</v>
      </c>
      <c r="R343" s="1"/>
      <c r="T343" t="s">
        <v>151</v>
      </c>
      <c r="U343" t="s">
        <v>152</v>
      </c>
      <c r="V343" s="2">
        <v>1997</v>
      </c>
      <c r="W343" s="1" cm="1">
        <f t="array" ref="W343">INDEX($E$1:$E$6469,MATCH(1,($A$1:$A$6469=T343)*($C$1:$C$6469=V343),0))</f>
        <v>5.0000101342213998</v>
      </c>
      <c r="X343" s="1" cm="1">
        <f t="array" ref="X343">INDEX($F$1:$F$6469,MATCH(1,($A$1:$A$6469=T343)*($C$1:$C$6469=V343),0))</f>
        <v>-1.0900000000000001</v>
      </c>
      <c r="Y343" s="1">
        <f t="shared" si="26"/>
        <v>6.0900101342213997</v>
      </c>
      <c r="Z343"/>
      <c r="AA343"/>
    </row>
    <row r="344" spans="1:27">
      <c r="A344" t="s">
        <v>9</v>
      </c>
      <c r="B344" t="s">
        <v>10</v>
      </c>
      <c r="C344" s="2">
        <v>2003</v>
      </c>
      <c r="D344" s="10">
        <f>Fngdp_rpch!Q344</f>
        <v>2.2500000000000187</v>
      </c>
      <c r="E344" s="1">
        <f t="shared" si="23"/>
        <v>2.2500000000000187</v>
      </c>
      <c r="F344" s="4">
        <f>IF(INDEX(WEOApr2024all!$B$1:$BG$197,MATCH('Figure 2.5'!B344,WEOApr2024all!$B$1:$B$197,0),MATCH('Figure 2.5'!C344,WEOApr2024all!$B$1:$BG$1,0))="","",INDEX(WEOApr2024all!$B$1:$BG$197,MATCH('Figure 2.5'!B344,WEOApr2024all!$B$1:$B$197,0),MATCH('Figure 2.5'!C344,WEOApr2024all!$B$1:$BG$1,0)))</f>
        <v>0.94099999999999995</v>
      </c>
      <c r="G344" s="1">
        <f t="shared" si="24"/>
        <v>1.3090000000000188</v>
      </c>
      <c r="J344" t="s">
        <v>233</v>
      </c>
      <c r="K344" t="s">
        <v>234</v>
      </c>
      <c r="L344" s="2">
        <v>2011</v>
      </c>
      <c r="M344" s="1" cm="1">
        <f t="array" ref="M344">INDEX($E$1:$E$6469,MATCH(1,($A$1:$A$6469=J344)*($C$1:$C$6469=L344),0))</f>
        <v>3.6488652067659721</v>
      </c>
      <c r="N344" s="1" cm="1">
        <f t="array" ref="N344">INDEX($F$1:$F$6469,MATCH(1,($A$1:$A$6469=J344)*($C$1:$C$6469=L344),0))</f>
        <v>2.964</v>
      </c>
      <c r="O344" s="1">
        <f t="shared" si="25"/>
        <v>0.68486520676597218</v>
      </c>
      <c r="R344" s="1"/>
      <c r="T344" t="s">
        <v>151</v>
      </c>
      <c r="U344" t="s">
        <v>152</v>
      </c>
      <c r="V344" s="2">
        <v>1998</v>
      </c>
      <c r="W344" s="1" cm="1">
        <f t="array" ref="W344">INDEX($E$1:$E$6469,MATCH(1,($A$1:$A$6469=T344)*($C$1:$C$6469=V344),0))</f>
        <v>4.0000036180407372</v>
      </c>
      <c r="X344" s="1" cm="1">
        <f t="array" ref="X344">INDEX($F$1:$F$6469,MATCH(1,($A$1:$A$6469=T344)*($C$1:$C$6469=V344),0))</f>
        <v>5.5540000000000003</v>
      </c>
      <c r="Y344" s="1">
        <f t="shared" si="26"/>
        <v>-1.553996381959263</v>
      </c>
      <c r="Z344"/>
      <c r="AA344"/>
    </row>
    <row r="345" spans="1:27">
      <c r="A345" t="s">
        <v>9</v>
      </c>
      <c r="B345" t="s">
        <v>10</v>
      </c>
      <c r="C345" s="2">
        <v>2004</v>
      </c>
      <c r="D345" s="10">
        <f>Fngdp_rpch!R345</f>
        <v>1.5496516400941296</v>
      </c>
      <c r="E345" s="1">
        <f t="shared" si="23"/>
        <v>1.5496516400941296</v>
      </c>
      <c r="F345" s="4">
        <f>IF(INDEX(WEOApr2024all!$B$1:$BG$197,MATCH('Figure 2.5'!B345,WEOApr2024all!$B$1:$B$197,0),MATCH('Figure 2.5'!C345,WEOApr2024all!$B$1:$BG$1,0))="","",INDEX(WEOApr2024all!$B$1:$BG$197,MATCH('Figure 2.5'!B345,WEOApr2024all!$B$1:$B$197,0),MATCH('Figure 2.5'!C345,WEOApr2024all!$B$1:$BG$1,0)))</f>
        <v>2.7349999999999999</v>
      </c>
      <c r="G345" s="1">
        <f t="shared" si="24"/>
        <v>-1.1853483599058703</v>
      </c>
      <c r="J345" t="s">
        <v>233</v>
      </c>
      <c r="K345" t="s">
        <v>234</v>
      </c>
      <c r="L345" s="2">
        <v>2012</v>
      </c>
      <c r="M345" s="1" cm="1">
        <f t="array" ref="M345">INDEX($E$1:$E$6469,MATCH(1,($A$1:$A$6469=J345)*($C$1:$C$6469=L345),0))</f>
        <v>4.2669580494469672</v>
      </c>
      <c r="N345" s="1" cm="1">
        <f t="array" ref="N345">INDEX($F$1:$F$6469,MATCH(1,($A$1:$A$6469=J345)*($C$1:$C$6469=L345),0))</f>
        <v>4.8109999999999999</v>
      </c>
      <c r="O345" s="1">
        <f t="shared" si="25"/>
        <v>-0.54404195055303273</v>
      </c>
      <c r="R345" s="1"/>
      <c r="T345" t="s">
        <v>151</v>
      </c>
      <c r="U345" t="s">
        <v>152</v>
      </c>
      <c r="V345" s="2">
        <v>1999</v>
      </c>
      <c r="W345" s="1" cm="1">
        <f t="array" ref="W345">INDEX($E$1:$E$6469,MATCH(1,($A$1:$A$6469=T345)*($C$1:$C$6469=V345),0))</f>
        <v>4.500008979978154</v>
      </c>
      <c r="X345" s="1" cm="1">
        <f t="array" ref="X345">INDEX($F$1:$F$6469,MATCH(1,($A$1:$A$6469=T345)*($C$1:$C$6469=V345),0))</f>
        <v>-3.121</v>
      </c>
      <c r="Y345" s="1">
        <f t="shared" si="26"/>
        <v>7.6210089799781535</v>
      </c>
      <c r="Z345"/>
      <c r="AA345"/>
    </row>
    <row r="346" spans="1:27">
      <c r="A346" t="s">
        <v>9</v>
      </c>
      <c r="B346" t="s">
        <v>10</v>
      </c>
      <c r="C346" s="2">
        <v>2005</v>
      </c>
      <c r="D346" s="10">
        <f>Fngdp_rpch!S346</f>
        <v>2.4042758193942859</v>
      </c>
      <c r="E346" s="1">
        <f t="shared" si="23"/>
        <v>2.4042758193942859</v>
      </c>
      <c r="F346" s="4">
        <f>IF(INDEX(WEOApr2024all!$B$1:$BG$197,MATCH('Figure 2.5'!B346,WEOApr2024all!$B$1:$B$197,0),MATCH('Figure 2.5'!C346,WEOApr2024all!$B$1:$BG$1,0))="","",INDEX(WEOApr2024all!$B$1:$BG$197,MATCH('Figure 2.5'!B346,WEOApr2024all!$B$1:$B$197,0),MATCH('Figure 2.5'!C346,WEOApr2024all!$B$1:$BG$1,0)))</f>
        <v>2.2440000000000002</v>
      </c>
      <c r="G346" s="1">
        <f t="shared" si="24"/>
        <v>0.1602758193942857</v>
      </c>
      <c r="J346" t="s">
        <v>233</v>
      </c>
      <c r="K346" t="s">
        <v>234</v>
      </c>
      <c r="L346" s="2">
        <v>2013</v>
      </c>
      <c r="M346" s="1" cm="1">
        <f t="array" ref="M346">INDEX($E$1:$E$6469,MATCH(1,($A$1:$A$6469=J346)*($C$1:$C$6469=L346),0))</f>
        <v>3.8031806061084916</v>
      </c>
      <c r="N346" s="1" cm="1">
        <f t="array" ref="N346">INDEX($F$1:$F$6469,MATCH(1,($A$1:$A$6469=J346)*($C$1:$C$6469=L346),0))</f>
        <v>7.1909999999999998</v>
      </c>
      <c r="O346" s="1">
        <f t="shared" si="25"/>
        <v>-3.3878193938915082</v>
      </c>
      <c r="R346" s="1"/>
      <c r="T346" t="s">
        <v>151</v>
      </c>
      <c r="U346" t="s">
        <v>152</v>
      </c>
      <c r="V346" s="2">
        <v>2000</v>
      </c>
      <c r="W346" s="1" cm="1">
        <f t="array" ref="W346">INDEX($E$1:$E$6469,MATCH(1,($A$1:$A$6469=T346)*($C$1:$C$6469=V346),0))</f>
        <v>4.8999972583052109</v>
      </c>
      <c r="X346" s="1" cm="1">
        <f t="array" ref="X346">INDEX($F$1:$F$6469,MATCH(1,($A$1:$A$6469=T346)*($C$1:$C$6469=V346),0))</f>
        <v>2.2949999999999999</v>
      </c>
      <c r="Y346" s="1">
        <f t="shared" si="26"/>
        <v>2.604997258305211</v>
      </c>
      <c r="Z346"/>
      <c r="AA346"/>
    </row>
    <row r="347" spans="1:27">
      <c r="A347" t="s">
        <v>9</v>
      </c>
      <c r="B347" t="s">
        <v>10</v>
      </c>
      <c r="C347" s="2">
        <v>2006</v>
      </c>
      <c r="D347" s="10">
        <f>Fngdp_rpch!T347</f>
        <v>2.1728244513864237</v>
      </c>
      <c r="E347" s="1">
        <f t="shared" si="23"/>
        <v>2.1728244513864237</v>
      </c>
      <c r="F347" s="4">
        <f>IF(INDEX(WEOApr2024all!$B$1:$BG$197,MATCH('Figure 2.5'!B347,WEOApr2024all!$B$1:$B$197,0),MATCH('Figure 2.5'!C347,WEOApr2024all!$B$1:$BG$1,0))="","",INDEX(WEOApr2024all!$B$1:$BG$197,MATCH('Figure 2.5'!B347,WEOApr2024all!$B$1:$B$197,0),MATCH('Figure 2.5'!C347,WEOApr2024all!$B$1:$BG$1,0)))</f>
        <v>3.4540000000000002</v>
      </c>
      <c r="G347" s="1">
        <f t="shared" si="24"/>
        <v>-1.2811755486135765</v>
      </c>
      <c r="J347" t="s">
        <v>233</v>
      </c>
      <c r="K347" t="s">
        <v>234</v>
      </c>
      <c r="L347" s="2">
        <v>2014</v>
      </c>
      <c r="M347" s="1" cm="1">
        <f t="array" ref="M347">INDEX($E$1:$E$6469,MATCH(1,($A$1:$A$6469=J347)*($C$1:$C$6469=L347),0))</f>
        <v>4.7599999999999421</v>
      </c>
      <c r="N347" s="1" cm="1">
        <f t="array" ref="N347">INDEX($F$1:$F$6469,MATCH(1,($A$1:$A$6469=J347)*($C$1:$C$6469=L347),0))</f>
        <v>6.3579999999999997</v>
      </c>
      <c r="O347" s="1">
        <f t="shared" si="25"/>
        <v>-1.5980000000000576</v>
      </c>
      <c r="R347" s="1"/>
      <c r="T347" t="s">
        <v>151</v>
      </c>
      <c r="U347" t="s">
        <v>152</v>
      </c>
      <c r="V347" s="2">
        <v>2001</v>
      </c>
      <c r="W347" s="1" cm="1">
        <f t="array" ref="W347">INDEX($E$1:$E$6469,MATCH(1,($A$1:$A$6469=T347)*($C$1:$C$6469=V347),0))</f>
        <v>3.4875404687489731</v>
      </c>
      <c r="X347" s="1" cm="1">
        <f t="array" ref="X347">INDEX($F$1:$F$6469,MATCH(1,($A$1:$A$6469=T347)*($C$1:$C$6469=V347),0))</f>
        <v>3.68</v>
      </c>
      <c r="Y347" s="1">
        <f t="shared" si="26"/>
        <v>-0.19245953125102711</v>
      </c>
      <c r="Z347"/>
      <c r="AA347"/>
    </row>
    <row r="348" spans="1:27">
      <c r="A348" t="s">
        <v>9</v>
      </c>
      <c r="B348" t="s">
        <v>10</v>
      </c>
      <c r="C348" s="2">
        <v>2007</v>
      </c>
      <c r="D348" s="10">
        <f>Fngdp_rpch!U348</f>
        <v>2.2570407105204637</v>
      </c>
      <c r="E348" s="1">
        <f t="shared" si="23"/>
        <v>2.2570407105204637</v>
      </c>
      <c r="F348" s="4">
        <f>IF(INDEX(WEOApr2024all!$B$1:$BG$197,MATCH('Figure 2.5'!B348,WEOApr2024all!$B$1:$B$197,0),MATCH('Figure 2.5'!C348,WEOApr2024all!$B$1:$BG$1,0))="","",INDEX(WEOApr2024all!$B$1:$BG$197,MATCH('Figure 2.5'!B348,WEOApr2024all!$B$1:$B$197,0),MATCH('Figure 2.5'!C348,WEOApr2024all!$B$1:$BG$1,0)))</f>
        <v>3.7269999999999999</v>
      </c>
      <c r="G348" s="1">
        <f t="shared" si="24"/>
        <v>-1.4699592894795361</v>
      </c>
      <c r="J348" t="s">
        <v>233</v>
      </c>
      <c r="K348" t="s">
        <v>234</v>
      </c>
      <c r="L348" s="2">
        <v>2015</v>
      </c>
      <c r="M348" s="1" cm="1">
        <f t="array" ref="M348">INDEX($E$1:$E$6469,MATCH(1,($A$1:$A$6469=J348)*($C$1:$C$6469=L348),0))</f>
        <v>5.2043841434939342</v>
      </c>
      <c r="N348" s="1" cm="1">
        <f t="array" ref="N348">INDEX($F$1:$F$6469,MATCH(1,($A$1:$A$6469=J348)*($C$1:$C$6469=L348),0))</f>
        <v>1.778</v>
      </c>
      <c r="O348" s="1">
        <f t="shared" si="25"/>
        <v>3.4263841434939342</v>
      </c>
      <c r="R348" s="1"/>
      <c r="T348" t="s">
        <v>151</v>
      </c>
      <c r="U348" t="s">
        <v>152</v>
      </c>
      <c r="V348" s="2">
        <v>2002</v>
      </c>
      <c r="W348" s="1" cm="1">
        <f t="array" ref="W348">INDEX($E$1:$E$6469,MATCH(1,($A$1:$A$6469=T348)*($C$1:$C$6469=V348),0))</f>
        <v>3.6203968053855728</v>
      </c>
      <c r="X348" s="1" cm="1">
        <f t="array" ref="X348">INDEX($F$1:$F$6469,MATCH(1,($A$1:$A$6469=T348)*($C$1:$C$6469=V348),0))</f>
        <v>5.8970000000000002</v>
      </c>
      <c r="Y348" s="1">
        <f t="shared" si="26"/>
        <v>-2.2766031946144274</v>
      </c>
      <c r="Z348"/>
      <c r="AA348"/>
    </row>
    <row r="349" spans="1:27">
      <c r="A349" t="s">
        <v>9</v>
      </c>
      <c r="B349" t="s">
        <v>10</v>
      </c>
      <c r="C349" s="2">
        <v>2008</v>
      </c>
      <c r="D349" s="10">
        <f>Fngdp_rpch!V349</f>
        <v>2.485614359375532</v>
      </c>
      <c r="E349" s="1">
        <f t="shared" si="23"/>
        <v>2.485614359375532</v>
      </c>
      <c r="F349" s="4">
        <f>IF(INDEX(WEOApr2024all!$B$1:$BG$197,MATCH('Figure 2.5'!B349,WEOApr2024all!$B$1:$B$197,0),MATCH('Figure 2.5'!C349,WEOApr2024all!$B$1:$BG$1,0))="","",INDEX(WEOApr2024all!$B$1:$BG$197,MATCH('Figure 2.5'!B349,WEOApr2024all!$B$1:$B$197,0),MATCH('Figure 2.5'!C349,WEOApr2024all!$B$1:$BG$1,0)))</f>
        <v>1.46</v>
      </c>
      <c r="G349" s="1">
        <f t="shared" si="24"/>
        <v>1.025614359375532</v>
      </c>
      <c r="J349" t="s">
        <v>233</v>
      </c>
      <c r="K349" t="s">
        <v>234</v>
      </c>
      <c r="L349" s="2">
        <v>2016</v>
      </c>
      <c r="M349" s="1" cm="1">
        <f t="array" ref="M349">INDEX($E$1:$E$6469,MATCH(1,($A$1:$A$6469=J349)*($C$1:$C$6469=L349),0))</f>
        <v>5.2980069210258884</v>
      </c>
      <c r="N349" s="1" cm="1">
        <f t="array" ref="N349">INDEX($F$1:$F$6469,MATCH(1,($A$1:$A$6469=J349)*($C$1:$C$6469=L349),0))</f>
        <v>3.34</v>
      </c>
      <c r="O349" s="1">
        <f t="shared" si="25"/>
        <v>1.9580069210258886</v>
      </c>
      <c r="R349" s="1"/>
      <c r="T349" t="s">
        <v>151</v>
      </c>
      <c r="U349" t="s">
        <v>152</v>
      </c>
      <c r="V349" s="2">
        <v>2003</v>
      </c>
      <c r="W349" s="1" cm="1">
        <f t="array" ref="W349">INDEX($E$1:$E$6469,MATCH(1,($A$1:$A$6469=T349)*($C$1:$C$6469=V349),0))</f>
        <v>3.3913756632908854</v>
      </c>
      <c r="X349" s="1" cm="1">
        <f t="array" ref="X349">INDEX($F$1:$F$6469,MATCH(1,($A$1:$A$6469=T349)*($C$1:$C$6469=V349),0))</f>
        <v>-2.0369999999999999</v>
      </c>
      <c r="Y349" s="1">
        <f t="shared" si="26"/>
        <v>5.4283756632908853</v>
      </c>
      <c r="Z349"/>
      <c r="AA349"/>
    </row>
    <row r="350" spans="1:27">
      <c r="A350" t="s">
        <v>9</v>
      </c>
      <c r="B350" t="s">
        <v>10</v>
      </c>
      <c r="C350" s="2">
        <v>2009</v>
      </c>
      <c r="D350" s="10">
        <f>Fngdp_rpch!W350</f>
        <v>0.75962355722150043</v>
      </c>
      <c r="E350" s="1">
        <f t="shared" si="23"/>
        <v>0.75962355722150043</v>
      </c>
      <c r="F350" s="4">
        <f>IF(INDEX(WEOApr2024all!$B$1:$BG$197,MATCH('Figure 2.5'!B350,WEOApr2024all!$B$1:$B$197,0),MATCH('Figure 2.5'!C350,WEOApr2024all!$B$1:$BG$1,0))="","",INDEX(WEOApr2024all!$B$1:$BG$197,MATCH('Figure 2.5'!B350,WEOApr2024all!$B$1:$B$197,0),MATCH('Figure 2.5'!C350,WEOApr2024all!$B$1:$BG$1,0)))</f>
        <v>-3.7650000000000001</v>
      </c>
      <c r="G350" s="1">
        <f t="shared" si="24"/>
        <v>4.524623557221501</v>
      </c>
      <c r="J350" t="s">
        <v>233</v>
      </c>
      <c r="K350" t="s">
        <v>234</v>
      </c>
      <c r="L350" s="2">
        <v>2017</v>
      </c>
      <c r="M350" s="1" cm="1">
        <f t="array" ref="M350">INDEX($E$1:$E$6469,MATCH(1,($A$1:$A$6469=J350)*($C$1:$C$6469=L350),0))</f>
        <v>5.4076687214728913</v>
      </c>
      <c r="N350" s="1" cm="1">
        <f t="array" ref="N350">INDEX($F$1:$F$6469,MATCH(1,($A$1:$A$6469=J350)*($C$1:$C$6469=L350),0))</f>
        <v>5.6719999999999997</v>
      </c>
      <c r="O350" s="1">
        <f t="shared" si="25"/>
        <v>-0.26433127852710836</v>
      </c>
      <c r="R350" s="1"/>
      <c r="T350" t="s">
        <v>151</v>
      </c>
      <c r="U350" t="s">
        <v>152</v>
      </c>
      <c r="V350" s="2">
        <v>2004</v>
      </c>
      <c r="W350" s="1" cm="1">
        <f t="array" ref="W350">INDEX($E$1:$E$6469,MATCH(1,($A$1:$A$6469=T350)*($C$1:$C$6469=V350),0))</f>
        <v>2.9407617605820668</v>
      </c>
      <c r="X350" s="1" cm="1">
        <f t="array" ref="X350">INDEX($F$1:$F$6469,MATCH(1,($A$1:$A$6469=T350)*($C$1:$C$6469=V350),0))</f>
        <v>6.9029999999999996</v>
      </c>
      <c r="Y350" s="1">
        <f t="shared" si="26"/>
        <v>-3.9622382394179327</v>
      </c>
      <c r="Z350"/>
      <c r="AA350"/>
    </row>
    <row r="351" spans="1:27">
      <c r="A351" t="s">
        <v>9</v>
      </c>
      <c r="B351" t="s">
        <v>10</v>
      </c>
      <c r="C351" s="2">
        <v>2010</v>
      </c>
      <c r="D351" s="10">
        <f>Fngdp_rpch!X351</f>
        <v>0.30346059915797863</v>
      </c>
      <c r="E351" s="1">
        <f t="shared" si="23"/>
        <v>0.30346059915797863</v>
      </c>
      <c r="F351" s="4">
        <f>IF(INDEX(WEOApr2024all!$B$1:$BG$197,MATCH('Figure 2.5'!B351,WEOApr2024all!$B$1:$B$197,0),MATCH('Figure 2.5'!C351,WEOApr2024all!$B$1:$BG$1,0))="","",INDEX(WEOApr2024all!$B$1:$BG$197,MATCH('Figure 2.5'!B351,WEOApr2024all!$B$1:$B$197,0),MATCH('Figure 2.5'!C351,WEOApr2024all!$B$1:$BG$1,0)))</f>
        <v>1.837</v>
      </c>
      <c r="G351" s="1">
        <f t="shared" si="24"/>
        <v>-1.5335394008420213</v>
      </c>
      <c r="J351" t="s">
        <v>233</v>
      </c>
      <c r="K351" t="s">
        <v>234</v>
      </c>
      <c r="L351" s="2">
        <v>2018</v>
      </c>
      <c r="M351" s="1" cm="1">
        <f t="array" ref="M351">INDEX($E$1:$E$6469,MATCH(1,($A$1:$A$6469=J351)*($C$1:$C$6469=L351),0))</f>
        <v>6.0320435081505641</v>
      </c>
      <c r="N351" s="1" cm="1">
        <f t="array" ref="N351">INDEX($F$1:$F$6469,MATCH(1,($A$1:$A$6469=J351)*($C$1:$C$6469=L351),0))</f>
        <v>6.6970000000000001</v>
      </c>
      <c r="O351" s="1">
        <f t="shared" si="25"/>
        <v>-0.66495649184943595</v>
      </c>
      <c r="R351" s="1"/>
      <c r="T351" t="s">
        <v>151</v>
      </c>
      <c r="U351" t="s">
        <v>152</v>
      </c>
      <c r="V351" s="2">
        <v>2005</v>
      </c>
      <c r="W351" s="1" cm="1">
        <f t="array" ref="W351">INDEX($E$1:$E$6469,MATCH(1,($A$1:$A$6469=T351)*($C$1:$C$6469=V351),0))</f>
        <v>4.0188191053522893</v>
      </c>
      <c r="X351" s="1" cm="1">
        <f t="array" ref="X351">INDEX($F$1:$F$6469,MATCH(1,($A$1:$A$6469=T351)*($C$1:$C$6469=V351),0))</f>
        <v>6.2149999999999999</v>
      </c>
      <c r="Y351" s="1">
        <f t="shared" si="26"/>
        <v>-2.1961808946477106</v>
      </c>
      <c r="Z351"/>
      <c r="AA351"/>
    </row>
    <row r="352" spans="1:27">
      <c r="A352" t="s">
        <v>9</v>
      </c>
      <c r="B352" t="s">
        <v>10</v>
      </c>
      <c r="C352" s="2">
        <v>2011</v>
      </c>
      <c r="D352" s="10">
        <f>Fngdp_rpch!Y352</f>
        <v>1.6392848994248643</v>
      </c>
      <c r="E352" s="1">
        <f t="shared" si="23"/>
        <v>1.6392848994248643</v>
      </c>
      <c r="F352" s="4">
        <f>IF(INDEX(WEOApr2024all!$B$1:$BG$197,MATCH('Figure 2.5'!B352,WEOApr2024all!$B$1:$B$197,0),MATCH('Figure 2.5'!C352,WEOApr2024all!$B$1:$BG$1,0))="","",INDEX(WEOApr2024all!$B$1:$BG$197,MATCH('Figure 2.5'!B352,WEOApr2024all!$B$1:$B$197,0),MATCH('Figure 2.5'!C352,WEOApr2024all!$B$1:$BG$1,0)))</f>
        <v>2.923</v>
      </c>
      <c r="G352" s="1">
        <f t="shared" si="24"/>
        <v>-1.2837151005751357</v>
      </c>
      <c r="J352" t="s">
        <v>233</v>
      </c>
      <c r="K352" t="s">
        <v>234</v>
      </c>
      <c r="L352" s="2">
        <v>2019</v>
      </c>
      <c r="M352" s="1" cm="1">
        <f t="array" ref="M352">INDEX($E$1:$E$6469,MATCH(1,($A$1:$A$6469=J352)*($C$1:$C$6469=L352),0))</f>
        <v>6.3431489222877113</v>
      </c>
      <c r="N352" s="1" cm="1">
        <f t="array" ref="N352">INDEX($F$1:$F$6469,MATCH(1,($A$1:$A$6469=J352)*($C$1:$C$6469=L352),0))</f>
        <v>6.8659999999999997</v>
      </c>
      <c r="O352" s="1">
        <f t="shared" si="25"/>
        <v>-0.52285107771228834</v>
      </c>
      <c r="R352" s="1"/>
      <c r="T352" t="s">
        <v>151</v>
      </c>
      <c r="U352" t="s">
        <v>152</v>
      </c>
      <c r="V352" s="2">
        <v>2006</v>
      </c>
      <c r="W352" s="1" cm="1">
        <f t="array" ref="W352">INDEX($E$1:$E$6469,MATCH(1,($A$1:$A$6469=T352)*($C$1:$C$6469=V352),0))</f>
        <v>4.0000000000000036</v>
      </c>
      <c r="X352" s="1" cm="1">
        <f t="array" ref="X352">INDEX($F$1:$F$6469,MATCH(1,($A$1:$A$6469=T352)*($C$1:$C$6469=V352),0))</f>
        <v>5.0460000000000003</v>
      </c>
      <c r="Y352" s="1">
        <f t="shared" si="26"/>
        <v>-1.0459999999999967</v>
      </c>
      <c r="Z352"/>
      <c r="AA352"/>
    </row>
    <row r="353" spans="1:27">
      <c r="A353" t="s">
        <v>9</v>
      </c>
      <c r="B353" t="s">
        <v>10</v>
      </c>
      <c r="C353" s="2">
        <v>2012</v>
      </c>
      <c r="D353" s="10">
        <f>Fngdp_rpch!Z353</f>
        <v>1.6399999999996639</v>
      </c>
      <c r="E353" s="1">
        <f t="shared" si="23"/>
        <v>1.6399999999996639</v>
      </c>
      <c r="F353" s="4">
        <f>IF(INDEX(WEOApr2024all!$B$1:$BG$197,MATCH('Figure 2.5'!B353,WEOApr2024all!$B$1:$B$197,0),MATCH('Figure 2.5'!C353,WEOApr2024all!$B$1:$BG$1,0))="","",INDEX(WEOApr2024all!$B$1:$BG$197,MATCH('Figure 2.5'!B353,WEOApr2024all!$B$1:$B$197,0),MATCH('Figure 2.5'!C353,WEOApr2024all!$B$1:$BG$1,0)))</f>
        <v>0.68</v>
      </c>
      <c r="G353" s="1">
        <f t="shared" si="24"/>
        <v>0.9599999999996639</v>
      </c>
      <c r="J353" t="s">
        <v>233</v>
      </c>
      <c r="K353" t="s">
        <v>234</v>
      </c>
      <c r="L353" s="2">
        <v>2020</v>
      </c>
      <c r="M353" s="1" cm="1">
        <f t="array" ref="M353">INDEX($E$1:$E$6469,MATCH(1,($A$1:$A$6469=J353)*($C$1:$C$6469=L353),0))</f>
        <v>6.7007903308066386</v>
      </c>
      <c r="N353" s="1" cm="1">
        <f t="array" ref="N353">INDEX($F$1:$F$6469,MATCH(1,($A$1:$A$6469=J353)*($C$1:$C$6469=L353),0))</f>
        <v>3.8490000000000002</v>
      </c>
      <c r="O353" s="1">
        <f t="shared" si="25"/>
        <v>2.8517903308066384</v>
      </c>
      <c r="R353" s="1"/>
      <c r="T353" t="s">
        <v>151</v>
      </c>
      <c r="U353" t="s">
        <v>152</v>
      </c>
      <c r="V353" s="2">
        <v>2007</v>
      </c>
      <c r="W353" s="1" cm="1">
        <f t="array" ref="W353">INDEX($E$1:$E$6469,MATCH(1,($A$1:$A$6469=T353)*($C$1:$C$6469=V353),0))</f>
        <v>3.7002417483742001</v>
      </c>
      <c r="X353" s="1" cm="1">
        <f t="array" ref="X353">INDEX($F$1:$F$6469,MATCH(1,($A$1:$A$6469=T353)*($C$1:$C$6469=V353),0))</f>
        <v>5.6749999999999998</v>
      </c>
      <c r="Y353" s="1">
        <f t="shared" si="26"/>
        <v>-1.9747582516257998</v>
      </c>
      <c r="Z353"/>
      <c r="AA353"/>
    </row>
    <row r="354" spans="1:27">
      <c r="A354" t="s">
        <v>9</v>
      </c>
      <c r="B354" t="s">
        <v>10</v>
      </c>
      <c r="C354" s="2">
        <v>2013</v>
      </c>
      <c r="D354" s="10">
        <f>Fngdp_rpch!AA354</f>
        <v>1.0578599323190607</v>
      </c>
      <c r="E354" s="1">
        <f t="shared" si="23"/>
        <v>1.0578599323190607</v>
      </c>
      <c r="F354" s="4">
        <f>IF(INDEX(WEOApr2024all!$B$1:$BG$197,MATCH('Figure 2.5'!B354,WEOApr2024all!$B$1:$B$197,0),MATCH('Figure 2.5'!C354,WEOApr2024all!$B$1:$BG$1,0))="","",INDEX(WEOApr2024all!$B$1:$BG$197,MATCH('Figure 2.5'!B354,WEOApr2024all!$B$1:$B$197,0),MATCH('Figure 2.5'!C354,WEOApr2024all!$B$1:$BG$1,0)))</f>
        <v>2.5999999999999999E-2</v>
      </c>
      <c r="G354" s="1">
        <f t="shared" si="24"/>
        <v>1.0318599323190607</v>
      </c>
      <c r="J354" t="s">
        <v>233</v>
      </c>
      <c r="K354" t="s">
        <v>234</v>
      </c>
      <c r="L354" s="2">
        <v>2021</v>
      </c>
      <c r="M354" s="1" cm="1">
        <f t="array" ref="M354">INDEX($E$1:$E$6469,MATCH(1,($A$1:$A$6469=J354)*($C$1:$C$6469=L354),0))</f>
        <v>4.989505257938287</v>
      </c>
      <c r="N354" s="1" cm="1">
        <f t="array" ref="N354">INDEX($F$1:$F$6469,MATCH(1,($A$1:$A$6469=J354)*($C$1:$C$6469=L354),0))</f>
        <v>7.1550000000000002</v>
      </c>
      <c r="O354" s="1">
        <f t="shared" si="25"/>
        <v>-2.1654947420617132</v>
      </c>
      <c r="R354" s="1"/>
      <c r="T354" t="s">
        <v>151</v>
      </c>
      <c r="U354" t="s">
        <v>152</v>
      </c>
      <c r="V354" s="2">
        <v>2008</v>
      </c>
      <c r="W354" s="1" cm="1">
        <f t="array" ref="W354">INDEX($E$1:$E$6469,MATCH(1,($A$1:$A$6469=T354)*($C$1:$C$6469=V354),0))</f>
        <v>3.7420163067877876</v>
      </c>
      <c r="X354" s="1" cm="1">
        <f t="array" ref="X354">INDEX($F$1:$F$6469,MATCH(1,($A$1:$A$6469=T354)*($C$1:$C$6469=V354),0))</f>
        <v>4.4770000000000003</v>
      </c>
      <c r="Y354" s="1">
        <f t="shared" si="26"/>
        <v>-0.73498369321221269</v>
      </c>
      <c r="Z354"/>
      <c r="AA354"/>
    </row>
    <row r="355" spans="1:27">
      <c r="A355" t="s">
        <v>9</v>
      </c>
      <c r="B355" t="s">
        <v>10</v>
      </c>
      <c r="C355" s="2">
        <v>2014</v>
      </c>
      <c r="D355" s="10">
        <f>Fngdp_rpch!AB355</f>
        <v>1.6382903094164014</v>
      </c>
      <c r="E355" s="1">
        <f t="shared" si="23"/>
        <v>1.6382903094164014</v>
      </c>
      <c r="F355" s="4">
        <f>IF(INDEX(WEOApr2024all!$B$1:$BG$197,MATCH('Figure 2.5'!B355,WEOApr2024all!$B$1:$B$197,0),MATCH('Figure 2.5'!C355,WEOApr2024all!$B$1:$BG$1,0))="","",INDEX(WEOApr2024all!$B$1:$BG$197,MATCH('Figure 2.5'!B355,WEOApr2024all!$B$1:$B$197,0),MATCH('Figure 2.5'!C355,WEOApr2024all!$B$1:$BG$1,0)))</f>
        <v>0.66100000000000003</v>
      </c>
      <c r="G355" s="1">
        <f t="shared" si="24"/>
        <v>0.97729030941640138</v>
      </c>
      <c r="J355" t="s">
        <v>309</v>
      </c>
      <c r="K355" t="s">
        <v>310</v>
      </c>
      <c r="L355" s="2">
        <v>1991</v>
      </c>
      <c r="M355" s="1" cm="1">
        <f t="array" ref="M355">INDEX($E$1:$E$6469,MATCH(1,($A$1:$A$6469=J355)*($C$1:$C$6469=L355),0))</f>
        <v>4.0074698845614654</v>
      </c>
      <c r="N355" s="1" cm="1">
        <f t="array" ref="N355">INDEX($F$1:$F$6469,MATCH(1,($A$1:$A$6469=J355)*($C$1:$C$6469=L355),0))</f>
        <v>9.07</v>
      </c>
      <c r="O355" s="1">
        <f t="shared" si="25"/>
        <v>-5.0625301154385349</v>
      </c>
      <c r="R355" s="1"/>
      <c r="T355" t="s">
        <v>151</v>
      </c>
      <c r="U355" t="s">
        <v>152</v>
      </c>
      <c r="V355" s="2">
        <v>2009</v>
      </c>
      <c r="W355" s="1" cm="1">
        <f t="array" ref="W355">INDEX($E$1:$E$6469,MATCH(1,($A$1:$A$6469=T355)*($C$1:$C$6469=V355),0))</f>
        <v>5.2213886245581431</v>
      </c>
      <c r="X355" s="1" cm="1">
        <f t="array" ref="X355">INDEX($F$1:$F$6469,MATCH(1,($A$1:$A$6469=T355)*($C$1:$C$6469=V355),0))</f>
        <v>5.9119999999999999</v>
      </c>
      <c r="Y355" s="1">
        <f t="shared" si="26"/>
        <v>-0.6906113754418568</v>
      </c>
      <c r="Z355"/>
      <c r="AA355"/>
    </row>
    <row r="356" spans="1:27">
      <c r="A356" t="s">
        <v>9</v>
      </c>
      <c r="B356" t="s">
        <v>10</v>
      </c>
      <c r="C356" s="2">
        <v>2015</v>
      </c>
      <c r="D356" s="10">
        <f>Fngdp_rpch!AC356</f>
        <v>1.8550951210670963</v>
      </c>
      <c r="E356" s="1">
        <f t="shared" si="23"/>
        <v>1.8550951210670963</v>
      </c>
      <c r="F356" s="4">
        <f>IF(INDEX(WEOApr2024all!$B$1:$BG$197,MATCH('Figure 2.5'!B356,WEOApr2024all!$B$1:$B$197,0),MATCH('Figure 2.5'!C356,WEOApr2024all!$B$1:$BG$1,0))="","",INDEX(WEOApr2024all!$B$1:$BG$197,MATCH('Figure 2.5'!B356,WEOApr2024all!$B$1:$B$197,0),MATCH('Figure 2.5'!C356,WEOApr2024all!$B$1:$BG$1,0)))</f>
        <v>1.0149999999999999</v>
      </c>
      <c r="G356" s="1">
        <f t="shared" si="24"/>
        <v>0.84009512106709638</v>
      </c>
      <c r="J356" t="s">
        <v>309</v>
      </c>
      <c r="K356" t="s">
        <v>310</v>
      </c>
      <c r="L356" s="2">
        <v>1992</v>
      </c>
      <c r="M356" s="1" cm="1">
        <f t="array" ref="M356">INDEX($E$1:$E$6469,MATCH(1,($A$1:$A$6469=J356)*($C$1:$C$6469=L356),0))</f>
        <v>4.4652572537839053</v>
      </c>
      <c r="N356" s="1" cm="1">
        <f t="array" ref="N356">INDEX($F$1:$F$6469,MATCH(1,($A$1:$A$6469=J356)*($C$1:$C$6469=L356),0))</f>
        <v>0.23300000000000001</v>
      </c>
      <c r="O356" s="1">
        <f t="shared" si="25"/>
        <v>4.2322572537839056</v>
      </c>
      <c r="R356" s="1"/>
      <c r="T356" t="s">
        <v>157</v>
      </c>
      <c r="U356" t="s">
        <v>158</v>
      </c>
      <c r="V356" s="2">
        <v>1995</v>
      </c>
      <c r="W356" s="1" cm="1">
        <f t="array" ref="W356">INDEX($E$1:$E$6469,MATCH(1,($A$1:$A$6469=T356)*($C$1:$C$6469=V356),0))</f>
        <v>2.3705429434754288</v>
      </c>
      <c r="X356" s="1" cm="1">
        <f t="array" ref="X356">INDEX($F$1:$F$6469,MATCH(1,($A$1:$A$6469=T356)*($C$1:$C$6469=V356),0))</f>
        <v>5.6689999999999996</v>
      </c>
      <c r="Y356" s="1">
        <f t="shared" si="26"/>
        <v>-3.2984570565245708</v>
      </c>
      <c r="Z356"/>
      <c r="AA356"/>
    </row>
    <row r="357" spans="1:27">
      <c r="A357" t="s">
        <v>9</v>
      </c>
      <c r="B357" t="s">
        <v>10</v>
      </c>
      <c r="C357" s="2">
        <v>2016</v>
      </c>
      <c r="D357" s="10">
        <f>Fngdp_rpch!AD357</f>
        <v>1.5875841172463101</v>
      </c>
      <c r="E357" s="1">
        <f t="shared" si="23"/>
        <v>1.5875841172463101</v>
      </c>
      <c r="F357" s="4">
        <f>IF(INDEX(WEOApr2024all!$B$1:$BG$197,MATCH('Figure 2.5'!B357,WEOApr2024all!$B$1:$B$197,0),MATCH('Figure 2.5'!C357,WEOApr2024all!$B$1:$BG$1,0))="","",INDEX(WEOApr2024all!$B$1:$BG$197,MATCH('Figure 2.5'!B357,WEOApr2024all!$B$1:$B$197,0),MATCH('Figure 2.5'!C357,WEOApr2024all!$B$1:$BG$1,0)))</f>
        <v>1.9890000000000001</v>
      </c>
      <c r="G357" s="1">
        <f t="shared" si="24"/>
        <v>-0.40141588275369</v>
      </c>
      <c r="J357" t="s">
        <v>309</v>
      </c>
      <c r="K357" t="s">
        <v>310</v>
      </c>
      <c r="L357" s="2">
        <v>1993</v>
      </c>
      <c r="M357" s="1" cm="1">
        <f t="array" ref="M357">INDEX($E$1:$E$6469,MATCH(1,($A$1:$A$6469=J357)*($C$1:$C$6469=L357),0))</f>
        <v>4.083114575780078</v>
      </c>
      <c r="N357" s="1" cm="1">
        <f t="array" ref="N357">INDEX($F$1:$F$6469,MATCH(1,($A$1:$A$6469=J357)*($C$1:$C$6469=L357),0))</f>
        <v>3.4609999999999999</v>
      </c>
      <c r="O357" s="1">
        <f t="shared" si="25"/>
        <v>0.62211457578007812</v>
      </c>
      <c r="R357" s="1"/>
      <c r="T357" t="s">
        <v>157</v>
      </c>
      <c r="U357" t="s">
        <v>158</v>
      </c>
      <c r="V357" s="2">
        <v>1996</v>
      </c>
      <c r="W357" s="1" cm="1">
        <f t="array" ref="W357">INDEX($E$1:$E$6469,MATCH(1,($A$1:$A$6469=T357)*($C$1:$C$6469=V357),0))</f>
        <v>1.2628273354953423</v>
      </c>
      <c r="X357" s="1" cm="1">
        <f t="array" ref="X357">INDEX($F$1:$F$6469,MATCH(1,($A$1:$A$6469=T357)*($C$1:$C$6469=V357),0))</f>
        <v>4.6349999999999998</v>
      </c>
      <c r="Y357" s="1">
        <f t="shared" si="26"/>
        <v>-3.3721726645046575</v>
      </c>
      <c r="Z357"/>
      <c r="AA357"/>
    </row>
    <row r="358" spans="1:27">
      <c r="A358" t="s">
        <v>9</v>
      </c>
      <c r="B358" t="s">
        <v>10</v>
      </c>
      <c r="C358" s="2">
        <v>2017</v>
      </c>
      <c r="D358" s="10">
        <f>Fngdp_rpch!AE358</f>
        <v>1.1800000000000033</v>
      </c>
      <c r="E358" s="1">
        <f t="shared" si="23"/>
        <v>1.1800000000000033</v>
      </c>
      <c r="F358" s="4">
        <f>IF(INDEX(WEOApr2024all!$B$1:$BG$197,MATCH('Figure 2.5'!B358,WEOApr2024all!$B$1:$B$197,0),MATCH('Figure 2.5'!C358,WEOApr2024all!$B$1:$BG$1,0))="","",INDEX(WEOApr2024all!$B$1:$BG$197,MATCH('Figure 2.5'!B358,WEOApr2024all!$B$1:$B$197,0),MATCH('Figure 2.5'!C358,WEOApr2024all!$B$1:$BG$1,0)))</f>
        <v>2.2589999999999999</v>
      </c>
      <c r="G358" s="1">
        <f t="shared" si="24"/>
        <v>-1.0789999999999966</v>
      </c>
      <c r="J358" t="s">
        <v>309</v>
      </c>
      <c r="K358" t="s">
        <v>310</v>
      </c>
      <c r="L358" s="2">
        <v>1994</v>
      </c>
      <c r="M358" s="1" cm="1">
        <f t="array" ref="M358">INDEX($E$1:$E$6469,MATCH(1,($A$1:$A$6469=J358)*($C$1:$C$6469=L358),0))</f>
        <v>3.2827416969350987</v>
      </c>
      <c r="N358" s="1" cm="1">
        <f t="array" ref="N358">INDEX($F$1:$F$6469,MATCH(1,($A$1:$A$6469=J358)*($C$1:$C$6469=L358),0))</f>
        <v>1.3149999999999999</v>
      </c>
      <c r="O358" s="1">
        <f t="shared" si="25"/>
        <v>1.9677416969350987</v>
      </c>
      <c r="R358" s="1"/>
      <c r="T358" t="s">
        <v>157</v>
      </c>
      <c r="U358" t="s">
        <v>158</v>
      </c>
      <c r="V358" s="2">
        <v>1997</v>
      </c>
      <c r="W358" s="1" cm="1">
        <f t="array" ref="W358">INDEX($E$1:$E$6469,MATCH(1,($A$1:$A$6469=T358)*($C$1:$C$6469=V358),0))</f>
        <v>5.1345354202277482</v>
      </c>
      <c r="X358" s="1" cm="1">
        <f t="array" ref="X358">INDEX($F$1:$F$6469,MATCH(1,($A$1:$A$6469=T358)*($C$1:$C$6469=V358),0))</f>
        <v>5.2309999999999999</v>
      </c>
      <c r="Y358" s="1">
        <f t="shared" si="26"/>
        <v>-9.6464579772251646E-2</v>
      </c>
      <c r="Z358"/>
      <c r="AA358"/>
    </row>
    <row r="359" spans="1:27">
      <c r="A359" t="s">
        <v>9</v>
      </c>
      <c r="B359" t="s">
        <v>10</v>
      </c>
      <c r="C359" s="2">
        <v>2018</v>
      </c>
      <c r="D359" s="10">
        <f>Fngdp_rpch!AF359</f>
        <v>1.8499999999999961</v>
      </c>
      <c r="E359" s="1">
        <f t="shared" si="23"/>
        <v>1.8499999999999961</v>
      </c>
      <c r="F359" s="4">
        <f>IF(INDEX(WEOApr2024all!$B$1:$BG$197,MATCH('Figure 2.5'!B359,WEOApr2024all!$B$1:$B$197,0),MATCH('Figure 2.5'!C359,WEOApr2024all!$B$1:$BG$1,0))="","",INDEX(WEOApr2024all!$B$1:$BG$197,MATCH('Figure 2.5'!B359,WEOApr2024all!$B$1:$B$197,0),MATCH('Figure 2.5'!C359,WEOApr2024all!$B$1:$BG$1,0)))</f>
        <v>2.4249999999999998</v>
      </c>
      <c r="G359" s="1">
        <f t="shared" si="24"/>
        <v>-0.57500000000000373</v>
      </c>
      <c r="J359" t="s">
        <v>309</v>
      </c>
      <c r="K359" t="s">
        <v>310</v>
      </c>
      <c r="L359" s="2">
        <v>1995</v>
      </c>
      <c r="M359" s="1" cm="1">
        <f t="array" ref="M359">INDEX($E$1:$E$6469,MATCH(1,($A$1:$A$6469=J359)*($C$1:$C$6469=L359),0))</f>
        <v>6.4000037230427465</v>
      </c>
      <c r="N359" s="1" cm="1">
        <f t="array" ref="N359">INDEX($F$1:$F$6469,MATCH(1,($A$1:$A$6469=J359)*($C$1:$C$6469=L359),0))</f>
        <v>5.7160000000000002</v>
      </c>
      <c r="O359" s="1">
        <f t="shared" si="25"/>
        <v>0.68400372304274626</v>
      </c>
      <c r="R359" s="1"/>
      <c r="T359" t="s">
        <v>157</v>
      </c>
      <c r="U359" t="s">
        <v>158</v>
      </c>
      <c r="V359" s="2">
        <v>1998</v>
      </c>
      <c r="W359" s="1" cm="1">
        <f t="array" ref="W359">INDEX($E$1:$E$6469,MATCH(1,($A$1:$A$6469=T359)*($C$1:$C$6469=V359),0))</f>
        <v>4.3129670907250173</v>
      </c>
      <c r="X359" s="1" cm="1">
        <f t="array" ref="X359">INDEX($F$1:$F$6469,MATCH(1,($A$1:$A$6469=T359)*($C$1:$C$6469=V359),0))</f>
        <v>6.0069999999999997</v>
      </c>
      <c r="Y359" s="1">
        <f t="shared" si="26"/>
        <v>-1.6940329092749824</v>
      </c>
      <c r="Z359"/>
      <c r="AA359"/>
    </row>
    <row r="360" spans="1:27">
      <c r="A360" t="s">
        <v>9</v>
      </c>
      <c r="B360" t="s">
        <v>10</v>
      </c>
      <c r="C360" s="2">
        <v>2019</v>
      </c>
      <c r="D360" s="10">
        <f>Fngdp_rpch!AG360</f>
        <v>2.1500000000000075</v>
      </c>
      <c r="E360" s="1">
        <f t="shared" si="23"/>
        <v>2.1500000000000075</v>
      </c>
      <c r="F360" s="4">
        <f>IF(INDEX(WEOApr2024all!$B$1:$BG$197,MATCH('Figure 2.5'!B360,WEOApr2024all!$B$1:$B$197,0),MATCH('Figure 2.5'!C360,WEOApr2024all!$B$1:$BG$1,0))="","",INDEX(WEOApr2024all!$B$1:$BG$197,MATCH('Figure 2.5'!B360,WEOApr2024all!$B$1:$B$197,0),MATCH('Figure 2.5'!C360,WEOApr2024all!$B$1:$BG$1,0)))</f>
        <v>1.4510000000000001</v>
      </c>
      <c r="G360" s="1">
        <f t="shared" si="24"/>
        <v>0.69900000000000739</v>
      </c>
      <c r="J360" t="s">
        <v>309</v>
      </c>
      <c r="K360" t="s">
        <v>310</v>
      </c>
      <c r="L360" s="2">
        <v>1996</v>
      </c>
      <c r="M360" s="1" cm="1">
        <f t="array" ref="M360">INDEX($E$1:$E$6469,MATCH(1,($A$1:$A$6469=J360)*($C$1:$C$6469=L360),0))</f>
        <v>5.3539780413152105</v>
      </c>
      <c r="N360" s="1" cm="1">
        <f t="array" ref="N360">INDEX($F$1:$F$6469,MATCH(1,($A$1:$A$6469=J360)*($C$1:$C$6469=L360),0))</f>
        <v>11.015000000000001</v>
      </c>
      <c r="O360" s="1">
        <f t="shared" si="25"/>
        <v>-5.6610219586847901</v>
      </c>
      <c r="R360" s="1"/>
      <c r="T360" t="s">
        <v>157</v>
      </c>
      <c r="U360" t="s">
        <v>158</v>
      </c>
      <c r="V360" s="2">
        <v>1999</v>
      </c>
      <c r="W360" s="1" cm="1">
        <f t="array" ref="W360">INDEX($E$1:$E$6469,MATCH(1,($A$1:$A$6469=T360)*($C$1:$C$6469=V360),0))</f>
        <v>4.3068175711210355</v>
      </c>
      <c r="X360" s="1" cm="1">
        <f t="array" ref="X360">INDEX($F$1:$F$6469,MATCH(1,($A$1:$A$6469=T360)*($C$1:$C$6469=V360),0))</f>
        <v>3.7759999999999998</v>
      </c>
      <c r="Y360" s="1">
        <f t="shared" si="26"/>
        <v>0.53081757112103567</v>
      </c>
      <c r="Z360"/>
      <c r="AA360"/>
    </row>
    <row r="361" spans="1:27">
      <c r="A361" t="s">
        <v>9</v>
      </c>
      <c r="B361" t="s">
        <v>10</v>
      </c>
      <c r="C361" s="2">
        <v>2020</v>
      </c>
      <c r="D361" s="10">
        <f>Fngdp_rpch!AH361</f>
        <v>1.6999999999999904</v>
      </c>
      <c r="E361" s="1">
        <f t="shared" si="23"/>
        <v>1.6999999999999904</v>
      </c>
      <c r="F361" s="4">
        <f>IF(INDEX(WEOApr2024all!$B$1:$BG$197,MATCH('Figure 2.5'!B361,WEOApr2024all!$B$1:$B$197,0),MATCH('Figure 2.5'!C361,WEOApr2024all!$B$1:$BG$1,0))="","",INDEX(WEOApr2024all!$B$1:$BG$197,MATCH('Figure 2.5'!B361,WEOApr2024all!$B$1:$B$197,0),MATCH('Figure 2.5'!C361,WEOApr2024all!$B$1:$BG$1,0)))</f>
        <v>-6.633</v>
      </c>
      <c r="G361" s="1">
        <f t="shared" si="24"/>
        <v>8.3329999999999913</v>
      </c>
      <c r="J361" t="s">
        <v>309</v>
      </c>
      <c r="K361" t="s">
        <v>310</v>
      </c>
      <c r="L361" s="2">
        <v>1997</v>
      </c>
      <c r="M361" s="1" cm="1">
        <f t="array" ref="M361">INDEX($E$1:$E$6469,MATCH(1,($A$1:$A$6469=J361)*($C$1:$C$6469=L361),0))</f>
        <v>5.2440067122993206</v>
      </c>
      <c r="N361" s="1" cm="1">
        <f t="array" ref="N361">INDEX($F$1:$F$6469,MATCH(1,($A$1:$A$6469=J361)*($C$1:$C$6469=L361),0))</f>
        <v>6.3170000000000002</v>
      </c>
      <c r="O361" s="1">
        <f t="shared" si="25"/>
        <v>-1.0729932877006796</v>
      </c>
      <c r="R361" s="1"/>
      <c r="T361" t="s">
        <v>157</v>
      </c>
      <c r="U361" t="s">
        <v>158</v>
      </c>
      <c r="V361" s="2">
        <v>2000</v>
      </c>
      <c r="W361" s="1" cm="1">
        <f t="array" ref="W361">INDEX($E$1:$E$6469,MATCH(1,($A$1:$A$6469=T361)*($C$1:$C$6469=V361),0))</f>
        <v>3.9851337609643878</v>
      </c>
      <c r="X361" s="1" cm="1">
        <f t="array" ref="X361">INDEX($F$1:$F$6469,MATCH(1,($A$1:$A$6469=T361)*($C$1:$C$6469=V361),0))</f>
        <v>6.1820000000000004</v>
      </c>
      <c r="Y361" s="1">
        <f t="shared" si="26"/>
        <v>-2.1968662390356126</v>
      </c>
      <c r="Z361"/>
      <c r="AA361"/>
    </row>
    <row r="362" spans="1:27">
      <c r="A362" t="s">
        <v>9</v>
      </c>
      <c r="B362" t="s">
        <v>10</v>
      </c>
      <c r="C362" s="2">
        <v>2021</v>
      </c>
      <c r="D362" s="10">
        <f>Fngdp_rpch!AI362</f>
        <v>4.6459999999998836</v>
      </c>
      <c r="E362" s="1">
        <f t="shared" si="23"/>
        <v>4.6459999999998836</v>
      </c>
      <c r="F362" s="4">
        <f>IF(INDEX(WEOApr2024all!$B$1:$BG$197,MATCH('Figure 2.5'!B362,WEOApr2024all!$B$1:$B$197,0),MATCH('Figure 2.5'!C362,WEOApr2024all!$B$1:$BG$1,0))="","",INDEX(WEOApr2024all!$B$1:$BG$197,MATCH('Figure 2.5'!B362,WEOApr2024all!$B$1:$B$197,0),MATCH('Figure 2.5'!C362,WEOApr2024all!$B$1:$BG$1,0)))</f>
        <v>4.2380000000000004</v>
      </c>
      <c r="G362" s="1">
        <f t="shared" si="24"/>
        <v>0.40799999999988312</v>
      </c>
      <c r="J362" t="s">
        <v>309</v>
      </c>
      <c r="K362" t="s">
        <v>310</v>
      </c>
      <c r="L362" s="2">
        <v>1998</v>
      </c>
      <c r="M362" s="1" cm="1">
        <f t="array" ref="M362">INDEX($E$1:$E$6469,MATCH(1,($A$1:$A$6469=J362)*($C$1:$C$6469=L362),0))</f>
        <v>5.6814700405359408</v>
      </c>
      <c r="N362" s="1" cm="1">
        <f t="array" ref="N362">INDEX($F$1:$F$6469,MATCH(1,($A$1:$A$6469=J362)*($C$1:$C$6469=L362),0))</f>
        <v>7.3079999999999998</v>
      </c>
      <c r="O362" s="1">
        <f t="shared" si="25"/>
        <v>-1.626529959464059</v>
      </c>
      <c r="R362" s="1"/>
      <c r="T362" t="s">
        <v>157</v>
      </c>
      <c r="U362" t="s">
        <v>158</v>
      </c>
      <c r="V362" s="2">
        <v>2001</v>
      </c>
      <c r="W362" s="1" cm="1">
        <f t="array" ref="W362">INDEX($E$1:$E$6469,MATCH(1,($A$1:$A$6469=T362)*($C$1:$C$6469=V362),0))</f>
        <v>2.9999999999996696</v>
      </c>
      <c r="X362" s="1" cm="1">
        <f t="array" ref="X362">INDEX($F$1:$F$6469,MATCH(1,($A$1:$A$6469=T362)*($C$1:$C$6469=V362),0))</f>
        <v>3.8039999999999998</v>
      </c>
      <c r="Y362" s="1">
        <f t="shared" si="26"/>
        <v>-0.80400000000033023</v>
      </c>
      <c r="Z362"/>
      <c r="AA362"/>
    </row>
    <row r="363" spans="1:27">
      <c r="A363" t="s">
        <v>9</v>
      </c>
      <c r="B363" t="s">
        <v>10</v>
      </c>
      <c r="C363" s="2">
        <v>2022</v>
      </c>
      <c r="D363" s="10">
        <f>Fngdp_rpch!AJ363</f>
        <v>4.4999999999999929</v>
      </c>
      <c r="E363" s="1">
        <f t="shared" si="23"/>
        <v>4.4999999999999929</v>
      </c>
      <c r="F363" s="4">
        <f>IF(INDEX(WEOApr2024all!$B$1:$BG$197,MATCH('Figure 2.5'!B363,WEOApr2024all!$B$1:$B$197,0),MATCH('Figure 2.5'!C363,WEOApr2024all!$B$1:$BG$1,0))="","",INDEX(WEOApr2024all!$B$1:$BG$197,MATCH('Figure 2.5'!B363,WEOApr2024all!$B$1:$B$197,0),MATCH('Figure 2.5'!C363,WEOApr2024all!$B$1:$BG$1,0)))</f>
        <v>4.806</v>
      </c>
      <c r="G363" s="1">
        <f t="shared" si="24"/>
        <v>-0.30600000000000716</v>
      </c>
      <c r="J363" t="s">
        <v>309</v>
      </c>
      <c r="K363" t="s">
        <v>310</v>
      </c>
      <c r="L363" s="2">
        <v>1999</v>
      </c>
      <c r="M363" s="1" cm="1">
        <f t="array" ref="M363">INDEX($E$1:$E$6469,MATCH(1,($A$1:$A$6469=J363)*($C$1:$C$6469=L363),0))</f>
        <v>5.7018584576712161</v>
      </c>
      <c r="N363" s="1" cm="1">
        <f t="array" ref="N363">INDEX($F$1:$F$6469,MATCH(1,($A$1:$A$6469=J363)*($C$1:$C$6469=L363),0))</f>
        <v>7.3330000000000002</v>
      </c>
      <c r="O363" s="1">
        <f t="shared" si="25"/>
        <v>-1.6311415423287841</v>
      </c>
      <c r="R363" s="1"/>
      <c r="T363" t="s">
        <v>157</v>
      </c>
      <c r="U363" t="s">
        <v>158</v>
      </c>
      <c r="V363" s="2">
        <v>2002</v>
      </c>
      <c r="W363" s="1" cm="1">
        <f t="array" ref="W363">INDEX($E$1:$E$6469,MATCH(1,($A$1:$A$6469=T363)*($C$1:$C$6469=V363),0))</f>
        <v>5.1788737561043297</v>
      </c>
      <c r="X363" s="1" cm="1">
        <f t="array" ref="X363">INDEX($F$1:$F$6469,MATCH(1,($A$1:$A$6469=T363)*($C$1:$C$6469=V363),0))</f>
        <v>3.9350000000000001</v>
      </c>
      <c r="Y363" s="1">
        <f t="shared" si="26"/>
        <v>1.2438737561043296</v>
      </c>
      <c r="Z363"/>
      <c r="AA363"/>
    </row>
    <row r="364" spans="1:27">
      <c r="A364" t="s">
        <v>9</v>
      </c>
      <c r="B364" t="s">
        <v>10</v>
      </c>
      <c r="C364" s="2">
        <v>2023</v>
      </c>
      <c r="D364" s="10">
        <f>Fngdp_rpch!AK364</f>
        <v>1.0000000000000009</v>
      </c>
      <c r="E364" s="1">
        <f t="shared" si="23"/>
        <v>1.0000000000000009</v>
      </c>
      <c r="F364" s="4" t="str">
        <f>IF(INDEX(WEOApr2024all!$B$1:$BG$197,MATCH('Figure 2.5'!B364,WEOApr2024all!$B$1:$B$197,0),MATCH('Figure 2.5'!C364,WEOApr2024all!$B$1:$BG$1,0))="","",INDEX(WEOApr2024all!$B$1:$BG$197,MATCH('Figure 2.5'!B364,WEOApr2024all!$B$1:$B$197,0),MATCH('Figure 2.5'!C364,WEOApr2024all!$B$1:$BG$1,0)))</f>
        <v/>
      </c>
      <c r="G364" s="1" t="str">
        <f t="shared" si="24"/>
        <v/>
      </c>
      <c r="J364" t="s">
        <v>309</v>
      </c>
      <c r="K364" t="s">
        <v>310</v>
      </c>
      <c r="L364" s="2">
        <v>2000</v>
      </c>
      <c r="M364" s="1" cm="1">
        <f t="array" ref="M364">INDEX($E$1:$E$6469,MATCH(1,($A$1:$A$6469=J364)*($C$1:$C$6469=L364),0))</f>
        <v>4.986572787198118</v>
      </c>
      <c r="N364" s="1" cm="1">
        <f t="array" ref="N364">INDEX($F$1:$F$6469,MATCH(1,($A$1:$A$6469=J364)*($C$1:$C$6469=L364),0))</f>
        <v>1.8879999999999999</v>
      </c>
      <c r="O364" s="1">
        <f t="shared" si="25"/>
        <v>3.0985727871981181</v>
      </c>
      <c r="R364" s="1"/>
      <c r="T364" t="s">
        <v>157</v>
      </c>
      <c r="U364" t="s">
        <v>158</v>
      </c>
      <c r="V364" s="2">
        <v>2003</v>
      </c>
      <c r="W364" s="1" cm="1">
        <f t="array" ref="W364">INDEX($E$1:$E$6469,MATCH(1,($A$1:$A$6469=T364)*($C$1:$C$6469=V364),0))</f>
        <v>3.7483452895378466</v>
      </c>
      <c r="X364" s="1" cm="1">
        <f t="array" ref="X364">INDEX($F$1:$F$6469,MATCH(1,($A$1:$A$6469=T364)*($C$1:$C$6469=V364),0))</f>
        <v>3.7469999999999999</v>
      </c>
      <c r="Y364" s="1">
        <f t="shared" si="26"/>
        <v>1.3452895378467389E-3</v>
      </c>
      <c r="Z364"/>
      <c r="AA364"/>
    </row>
    <row r="365" spans="1:27">
      <c r="A365" t="s">
        <v>337</v>
      </c>
      <c r="B365" t="s">
        <v>338</v>
      </c>
      <c r="C365" s="2">
        <v>1991</v>
      </c>
      <c r="D365" s="10" t="str">
        <f>Fngdp_rpch!E365</f>
        <v>.</v>
      </c>
      <c r="E365" s="1" t="str">
        <f t="shared" si="23"/>
        <v/>
      </c>
      <c r="F365" s="4" t="str">
        <f>IF(INDEX(WEOApr2024all!$B$1:$BG$197,MATCH('Figure 2.5'!B365,WEOApr2024all!$B$1:$B$197,0),MATCH('Figure 2.5'!C365,WEOApr2024all!$B$1:$BG$1,0))="","",INDEX(WEOApr2024all!$B$1:$BG$197,MATCH('Figure 2.5'!B365,WEOApr2024all!$B$1:$B$197,0),MATCH('Figure 2.5'!C365,WEOApr2024all!$B$1:$BG$1,0)))</f>
        <v/>
      </c>
      <c r="G365" s="1" t="str">
        <f t="shared" si="24"/>
        <v/>
      </c>
      <c r="J365" t="s">
        <v>309</v>
      </c>
      <c r="K365" t="s">
        <v>310</v>
      </c>
      <c r="L365" s="2">
        <v>2001</v>
      </c>
      <c r="M365" s="1" cm="1">
        <f t="array" ref="M365">INDEX($E$1:$E$6469,MATCH(1,($A$1:$A$6469=J365)*($C$1:$C$6469=L365),0))</f>
        <v>6.5480802652544412</v>
      </c>
      <c r="N365" s="1" cm="1">
        <f t="array" ref="N365">INDEX($F$1:$F$6469,MATCH(1,($A$1:$A$6469=J365)*($C$1:$C$6469=L365),0))</f>
        <v>6.6130000000000004</v>
      </c>
      <c r="O365" s="1">
        <f t="shared" si="25"/>
        <v>-6.4919734745559232E-2</v>
      </c>
      <c r="R365" s="1"/>
      <c r="T365" t="s">
        <v>157</v>
      </c>
      <c r="U365" t="s">
        <v>158</v>
      </c>
      <c r="V365" s="2">
        <v>2004</v>
      </c>
      <c r="W365" s="1" cm="1">
        <f t="array" ref="W365">INDEX($E$1:$E$6469,MATCH(1,($A$1:$A$6469=T365)*($C$1:$C$6469=V365),0))</f>
        <v>3.3217858752257801</v>
      </c>
      <c r="X365" s="1" cm="1">
        <f t="array" ref="X365">INDEX($F$1:$F$6469,MATCH(1,($A$1:$A$6469=T365)*($C$1:$C$6469=V365),0))</f>
        <v>3.9729999999999999</v>
      </c>
      <c r="Y365" s="1">
        <f t="shared" si="26"/>
        <v>-0.6512141247742198</v>
      </c>
      <c r="Z365"/>
      <c r="AA365"/>
    </row>
    <row r="366" spans="1:27">
      <c r="A366" t="s">
        <v>337</v>
      </c>
      <c r="B366" t="s">
        <v>338</v>
      </c>
      <c r="C366" s="2">
        <v>1992</v>
      </c>
      <c r="D366" s="10" t="str">
        <f>Fngdp_rpch!F366</f>
        <v>.</v>
      </c>
      <c r="E366" s="1" t="str">
        <f t="shared" si="23"/>
        <v/>
      </c>
      <c r="F366" s="4" t="str">
        <f>IF(INDEX(WEOApr2024all!$B$1:$BG$197,MATCH('Figure 2.5'!B366,WEOApr2024all!$B$1:$B$197,0),MATCH('Figure 2.5'!C366,WEOApr2024all!$B$1:$BG$1,0))="","",INDEX(WEOApr2024all!$B$1:$BG$197,MATCH('Figure 2.5'!B366,WEOApr2024all!$B$1:$B$197,0),MATCH('Figure 2.5'!C366,WEOApr2024all!$B$1:$BG$1,0)))</f>
        <v/>
      </c>
      <c r="G366" s="1" t="str">
        <f t="shared" si="24"/>
        <v/>
      </c>
      <c r="J366" t="s">
        <v>309</v>
      </c>
      <c r="K366" t="s">
        <v>310</v>
      </c>
      <c r="L366" s="2">
        <v>2002</v>
      </c>
      <c r="M366" s="1" cm="1">
        <f t="array" ref="M366">INDEX($E$1:$E$6469,MATCH(1,($A$1:$A$6469=J366)*($C$1:$C$6469=L366),0))</f>
        <v>6.2064442075915549</v>
      </c>
      <c r="N366" s="1" cm="1">
        <f t="array" ref="N366">INDEX($F$1:$F$6469,MATCH(1,($A$1:$A$6469=J366)*($C$1:$C$6469=L366),0))</f>
        <v>4.3529999999999998</v>
      </c>
      <c r="O366" s="1">
        <f t="shared" si="25"/>
        <v>1.8534442075915551</v>
      </c>
      <c r="R366" s="1"/>
      <c r="T366" t="s">
        <v>157</v>
      </c>
      <c r="U366" t="s">
        <v>158</v>
      </c>
      <c r="V366" s="2">
        <v>2005</v>
      </c>
      <c r="W366" s="1" cm="1">
        <f t="array" ref="W366">INDEX($E$1:$E$6469,MATCH(1,($A$1:$A$6469=T366)*($C$1:$C$6469=V366),0))</f>
        <v>2.7306450597226473</v>
      </c>
      <c r="X366" s="1" cm="1">
        <f t="array" ref="X366">INDEX($F$1:$F$6469,MATCH(1,($A$1:$A$6469=T366)*($C$1:$C$6469=V366),0))</f>
        <v>5.5919999999999996</v>
      </c>
      <c r="Y366" s="1">
        <f t="shared" si="26"/>
        <v>-2.8613549402773524</v>
      </c>
      <c r="Z366"/>
      <c r="AA366"/>
    </row>
    <row r="367" spans="1:27">
      <c r="A367" t="s">
        <v>337</v>
      </c>
      <c r="B367" t="s">
        <v>338</v>
      </c>
      <c r="C367" s="2">
        <v>1993</v>
      </c>
      <c r="D367" s="10" t="str">
        <f>Fngdp_rpch!G367</f>
        <v>.</v>
      </c>
      <c r="E367" s="1" t="str">
        <f t="shared" si="23"/>
        <v/>
      </c>
      <c r="F367" s="4">
        <f>IF(INDEX(WEOApr2024all!$B$1:$BG$197,MATCH('Figure 2.5'!B367,WEOApr2024all!$B$1:$B$197,0),MATCH('Figure 2.5'!C367,WEOApr2024all!$B$1:$BG$1,0))="","",INDEX(WEOApr2024all!$B$1:$BG$197,MATCH('Figure 2.5'!B367,WEOApr2024all!$B$1:$B$197,0),MATCH('Figure 2.5'!C367,WEOApr2024all!$B$1:$BG$1,0)))</f>
        <v>-23.097999999999999</v>
      </c>
      <c r="G367" s="1" t="str">
        <f t="shared" si="24"/>
        <v/>
      </c>
      <c r="J367" t="s">
        <v>309</v>
      </c>
      <c r="K367" t="s">
        <v>310</v>
      </c>
      <c r="L367" s="2">
        <v>2003</v>
      </c>
      <c r="M367" s="1" cm="1">
        <f t="array" ref="M367">INDEX($E$1:$E$6469,MATCH(1,($A$1:$A$6469=J367)*($C$1:$C$6469=L367),0))</f>
        <v>5.4153042025375298</v>
      </c>
      <c r="N367" s="1" cm="1">
        <f t="array" ref="N367">INDEX($F$1:$F$6469,MATCH(1,($A$1:$A$6469=J367)*($C$1:$C$6469=L367),0))</f>
        <v>7.8019999999999996</v>
      </c>
      <c r="O367" s="1">
        <f t="shared" si="25"/>
        <v>-2.3866957974624698</v>
      </c>
      <c r="R367" s="1"/>
      <c r="T367" t="s">
        <v>157</v>
      </c>
      <c r="U367" t="s">
        <v>158</v>
      </c>
      <c r="V367" s="2">
        <v>2006</v>
      </c>
      <c r="W367" s="1" cm="1">
        <f t="array" ref="W367">INDEX($E$1:$E$6469,MATCH(1,($A$1:$A$6469=T367)*($C$1:$C$6469=V367),0))</f>
        <v>2.0365670169822492</v>
      </c>
      <c r="X367" s="1" cm="1">
        <f t="array" ref="X367">INDEX($F$1:$F$6469,MATCH(1,($A$1:$A$6469=T367)*($C$1:$C$6469=V367),0))</f>
        <v>3.17</v>
      </c>
      <c r="Y367" s="1">
        <f t="shared" si="26"/>
        <v>-1.1334329830177508</v>
      </c>
      <c r="Z367"/>
      <c r="AA367"/>
    </row>
    <row r="368" spans="1:27">
      <c r="A368" t="s">
        <v>337</v>
      </c>
      <c r="B368" t="s">
        <v>338</v>
      </c>
      <c r="C368" s="2">
        <v>1994</v>
      </c>
      <c r="D368" s="10">
        <f>Fngdp_rpch!H368</f>
        <v>4.9999945990484518</v>
      </c>
      <c r="E368" s="1">
        <f t="shared" si="23"/>
        <v>4.9999945990484518</v>
      </c>
      <c r="F368" s="4">
        <f>IF(INDEX(WEOApr2024all!$B$1:$BG$197,MATCH('Figure 2.5'!B368,WEOApr2024all!$B$1:$B$197,0),MATCH('Figure 2.5'!C368,WEOApr2024all!$B$1:$BG$1,0))="","",INDEX(WEOApr2024all!$B$1:$BG$197,MATCH('Figure 2.5'!B368,WEOApr2024all!$B$1:$B$197,0),MATCH('Figure 2.5'!C368,WEOApr2024all!$B$1:$BG$1,0)))</f>
        <v>-19.672999999999998</v>
      </c>
      <c r="G368" s="1">
        <f t="shared" si="24"/>
        <v>24.672994599048451</v>
      </c>
      <c r="J368" t="s">
        <v>309</v>
      </c>
      <c r="K368" t="s">
        <v>310</v>
      </c>
      <c r="L368" s="2">
        <v>2004</v>
      </c>
      <c r="M368" s="1" cm="1">
        <f t="array" ref="M368">INDEX($E$1:$E$6469,MATCH(1,($A$1:$A$6469=J368)*($C$1:$C$6469=L368),0))</f>
        <v>3.9542211936882676</v>
      </c>
      <c r="N368" s="1" cm="1">
        <f t="array" ref="N368">INDEX($F$1:$F$6469,MATCH(1,($A$1:$A$6469=J368)*($C$1:$C$6469=L368),0))</f>
        <v>4.4779999999999998</v>
      </c>
      <c r="O368" s="1">
        <f t="shared" si="25"/>
        <v>-0.52377880631173213</v>
      </c>
      <c r="R368" s="1"/>
      <c r="T368" t="s">
        <v>157</v>
      </c>
      <c r="U368" t="s">
        <v>158</v>
      </c>
      <c r="V368" s="2">
        <v>2007</v>
      </c>
      <c r="W368" s="1" cm="1">
        <f t="array" ref="W368">INDEX($E$1:$E$6469,MATCH(1,($A$1:$A$6469=T368)*($C$1:$C$6469=V368),0))</f>
        <v>2.5095976615008064</v>
      </c>
      <c r="X368" s="1" cm="1">
        <f t="array" ref="X368">INDEX($F$1:$F$6469,MATCH(1,($A$1:$A$6469=T368)*($C$1:$C$6469=V368),0))</f>
        <v>3.3380000000000001</v>
      </c>
      <c r="Y368" s="1">
        <f t="shared" si="26"/>
        <v>-0.82840233849919365</v>
      </c>
      <c r="Z368"/>
      <c r="AA368"/>
    </row>
    <row r="369" spans="1:27">
      <c r="A369" t="s">
        <v>337</v>
      </c>
      <c r="B369" t="s">
        <v>338</v>
      </c>
      <c r="C369" s="2">
        <v>1995</v>
      </c>
      <c r="D369" s="10">
        <f>Fngdp_rpch!I369</f>
        <v>5.9999996062553018</v>
      </c>
      <c r="E369" s="1">
        <f t="shared" si="23"/>
        <v>5.9999996062553018</v>
      </c>
      <c r="F369" s="4">
        <f>IF(INDEX(WEOApr2024all!$B$1:$BG$197,MATCH('Figure 2.5'!B369,WEOApr2024all!$B$1:$B$197,0),MATCH('Figure 2.5'!C369,WEOApr2024all!$B$1:$BG$1,0))="","",INDEX(WEOApr2024all!$B$1:$BG$197,MATCH('Figure 2.5'!B369,WEOApr2024all!$B$1:$B$197,0),MATCH('Figure 2.5'!C369,WEOApr2024all!$B$1:$BG$1,0)))</f>
        <v>-13.026999999999999</v>
      </c>
      <c r="G369" s="1">
        <f t="shared" si="24"/>
        <v>19.026999606255302</v>
      </c>
      <c r="J369" t="s">
        <v>309</v>
      </c>
      <c r="K369" t="s">
        <v>310</v>
      </c>
      <c r="L369" s="2">
        <v>2005</v>
      </c>
      <c r="M369" s="1" cm="1">
        <f t="array" ref="M369">INDEX($E$1:$E$6469,MATCH(1,($A$1:$A$6469=J369)*($C$1:$C$6469=L369),0))</f>
        <v>5.2509825838285229</v>
      </c>
      <c r="N369" s="1" cm="1">
        <f t="array" ref="N369">INDEX($F$1:$F$6469,MATCH(1,($A$1:$A$6469=J369)*($C$1:$C$6469=L369),0))</f>
        <v>8.6620000000000008</v>
      </c>
      <c r="O369" s="1">
        <f t="shared" si="25"/>
        <v>-3.4110174161714779</v>
      </c>
      <c r="R369" s="1"/>
      <c r="T369" t="s">
        <v>157</v>
      </c>
      <c r="U369" t="s">
        <v>158</v>
      </c>
      <c r="V369" s="2">
        <v>2008</v>
      </c>
      <c r="W369" s="1" cm="1">
        <f t="array" ref="W369">INDEX($E$1:$E$6469,MATCH(1,($A$1:$A$6469=T369)*($C$1:$C$6469=V369),0))</f>
        <v>4.3365585139904184</v>
      </c>
      <c r="X369" s="1" cm="1">
        <f t="array" ref="X369">INDEX($F$1:$F$6469,MATCH(1,($A$1:$A$6469=T369)*($C$1:$C$6469=V369),0))</f>
        <v>3.6480000000000001</v>
      </c>
      <c r="Y369" s="1">
        <f t="shared" si="26"/>
        <v>0.68855851399041823</v>
      </c>
      <c r="Z369"/>
      <c r="AA369"/>
    </row>
    <row r="370" spans="1:27">
      <c r="A370" t="s">
        <v>337</v>
      </c>
      <c r="B370" t="s">
        <v>338</v>
      </c>
      <c r="C370" s="2">
        <v>1996</v>
      </c>
      <c r="D370" s="10">
        <f>Fngdp_rpch!J370</f>
        <v>4.8000032221868549</v>
      </c>
      <c r="E370" s="1">
        <f t="shared" si="23"/>
        <v>4.8000032221868549</v>
      </c>
      <c r="F370" s="4">
        <f>IF(INDEX(WEOApr2024all!$B$1:$BG$197,MATCH('Figure 2.5'!B370,WEOApr2024all!$B$1:$B$197,0),MATCH('Figure 2.5'!C370,WEOApr2024all!$B$1:$BG$1,0))="","",INDEX(WEOApr2024all!$B$1:$BG$197,MATCH('Figure 2.5'!B370,WEOApr2024all!$B$1:$B$197,0),MATCH('Figure 2.5'!C370,WEOApr2024all!$B$1:$BG$1,0)))</f>
        <v>2.5310000000000001</v>
      </c>
      <c r="G370" s="1">
        <f t="shared" si="24"/>
        <v>2.2690032221868548</v>
      </c>
      <c r="J370" t="s">
        <v>309</v>
      </c>
      <c r="K370" t="s">
        <v>310</v>
      </c>
      <c r="L370" s="2">
        <v>2006</v>
      </c>
      <c r="M370" s="1" cm="1">
        <f t="array" ref="M370">INDEX($E$1:$E$6469,MATCH(1,($A$1:$A$6469=J370)*($C$1:$C$6469=L370),0))</f>
        <v>5.0077182971681067</v>
      </c>
      <c r="N370" s="1" cm="1">
        <f t="array" ref="N370">INDEX($F$1:$F$6469,MATCH(1,($A$1:$A$6469=J370)*($C$1:$C$6469=L370),0))</f>
        <v>6.2530000000000001</v>
      </c>
      <c r="O370" s="1">
        <f t="shared" si="25"/>
        <v>-1.2452817028318934</v>
      </c>
      <c r="R370" s="1"/>
      <c r="T370" t="s">
        <v>157</v>
      </c>
      <c r="U370" t="s">
        <v>158</v>
      </c>
      <c r="V370" s="2">
        <v>2009</v>
      </c>
      <c r="W370" s="1" cm="1">
        <f t="array" ref="W370">INDEX($E$1:$E$6469,MATCH(1,($A$1:$A$6469=T370)*($C$1:$C$6469=V370),0))</f>
        <v>8.1304254728948209</v>
      </c>
      <c r="X370" s="1" cm="1">
        <f t="array" ref="X370">INDEX($F$1:$F$6469,MATCH(1,($A$1:$A$6469=T370)*($C$1:$C$6469=V370),0))</f>
        <v>3.8660000000000001</v>
      </c>
      <c r="Y370" s="1">
        <f t="shared" si="26"/>
        <v>4.2644254728948212</v>
      </c>
      <c r="Z370"/>
      <c r="AA370"/>
    </row>
    <row r="371" spans="1:27">
      <c r="A371" t="s">
        <v>337</v>
      </c>
      <c r="B371" t="s">
        <v>338</v>
      </c>
      <c r="C371" s="2">
        <v>1997</v>
      </c>
      <c r="D371" s="10">
        <f>Fngdp_rpch!K371</f>
        <v>5.5999968873776229</v>
      </c>
      <c r="E371" s="1">
        <f t="shared" si="23"/>
        <v>5.5999968873776229</v>
      </c>
      <c r="F371" s="4">
        <f>IF(INDEX(WEOApr2024all!$B$1:$BG$197,MATCH('Figure 2.5'!B371,WEOApr2024all!$B$1:$B$197,0),MATCH('Figure 2.5'!C371,WEOApr2024all!$B$1:$BG$1,0))="","",INDEX(WEOApr2024all!$B$1:$BG$197,MATCH('Figure 2.5'!B371,WEOApr2024all!$B$1:$B$197,0),MATCH('Figure 2.5'!C371,WEOApr2024all!$B$1:$BG$1,0)))</f>
        <v>8.8840000000000003</v>
      </c>
      <c r="G371" s="1">
        <f t="shared" si="24"/>
        <v>-3.2840031126223774</v>
      </c>
      <c r="J371" t="s">
        <v>309</v>
      </c>
      <c r="K371" t="s">
        <v>310</v>
      </c>
      <c r="L371" s="2">
        <v>2007</v>
      </c>
      <c r="M371" s="1" cm="1">
        <f t="array" ref="M371">INDEX($E$1:$E$6469,MATCH(1,($A$1:$A$6469=J371)*($C$1:$C$6469=L371),0))</f>
        <v>5.7836440354332108</v>
      </c>
      <c r="N371" s="1" cm="1">
        <f t="array" ref="N371">INDEX($F$1:$F$6469,MATCH(1,($A$1:$A$6469=J371)*($C$1:$C$6469=L371),0))</f>
        <v>4.1109999999999998</v>
      </c>
      <c r="O371" s="1">
        <f t="shared" si="25"/>
        <v>1.6726440354332111</v>
      </c>
      <c r="R371" s="1"/>
      <c r="T371" t="s">
        <v>157</v>
      </c>
      <c r="U371" t="s">
        <v>158</v>
      </c>
      <c r="V371" s="2">
        <v>2010</v>
      </c>
      <c r="W371" s="1" cm="1">
        <f t="array" ref="W371">INDEX($E$1:$E$6469,MATCH(1,($A$1:$A$6469=T371)*($C$1:$C$6469=V371),0))</f>
        <v>7.305450883264708</v>
      </c>
      <c r="X371" s="1" cm="1">
        <f t="array" ref="X371">INDEX($F$1:$F$6469,MATCH(1,($A$1:$A$6469=T371)*($C$1:$C$6469=V371),0))</f>
        <v>7.702</v>
      </c>
      <c r="Y371" s="1">
        <f t="shared" si="26"/>
        <v>-0.39654911673529192</v>
      </c>
      <c r="Z371"/>
      <c r="AA371"/>
    </row>
    <row r="372" spans="1:27">
      <c r="A372" t="s">
        <v>337</v>
      </c>
      <c r="B372" t="s">
        <v>338</v>
      </c>
      <c r="C372" s="2">
        <v>1998</v>
      </c>
      <c r="D372" s="10">
        <f>Fngdp_rpch!L372</f>
        <v>7.8000020228047529</v>
      </c>
      <c r="E372" s="1">
        <f t="shared" si="23"/>
        <v>7.8000020228047529</v>
      </c>
      <c r="F372" s="4">
        <f>IF(INDEX(WEOApr2024all!$B$1:$BG$197,MATCH('Figure 2.5'!B372,WEOApr2024all!$B$1:$B$197,0),MATCH('Figure 2.5'!C372,WEOApr2024all!$B$1:$BG$1,0))="","",INDEX(WEOApr2024all!$B$1:$BG$197,MATCH('Figure 2.5'!B372,WEOApr2024all!$B$1:$B$197,0),MATCH('Figure 2.5'!C372,WEOApr2024all!$B$1:$BG$1,0)))</f>
        <v>6.0069999999999997</v>
      </c>
      <c r="G372" s="1">
        <f t="shared" si="24"/>
        <v>1.7930020228047532</v>
      </c>
      <c r="J372" t="s">
        <v>309</v>
      </c>
      <c r="K372" t="s">
        <v>310</v>
      </c>
      <c r="L372" s="2">
        <v>2008</v>
      </c>
      <c r="M372" s="1" cm="1">
        <f t="array" ref="M372">INDEX($E$1:$E$6469,MATCH(1,($A$1:$A$6469=J372)*($C$1:$C$6469=L372),0))</f>
        <v>6.060313854707422</v>
      </c>
      <c r="N372" s="1" cm="1">
        <f t="array" ref="N372">INDEX($F$1:$F$6469,MATCH(1,($A$1:$A$6469=J372)*($C$1:$C$6469=L372),0))</f>
        <v>5.8</v>
      </c>
      <c r="O372" s="1">
        <f t="shared" si="25"/>
        <v>0.26031385470742219</v>
      </c>
      <c r="R372" s="1"/>
      <c r="T372" t="s">
        <v>157</v>
      </c>
      <c r="U372" t="s">
        <v>158</v>
      </c>
      <c r="V372" s="2">
        <v>2011</v>
      </c>
      <c r="W372" s="1" cm="1">
        <f t="array" ref="W372">INDEX($E$1:$E$6469,MATCH(1,($A$1:$A$6469=T372)*($C$1:$C$6469=V372),0))</f>
        <v>4.1228584859739348</v>
      </c>
      <c r="X372" s="1" cm="1">
        <f t="array" ref="X372">INDEX($F$1:$F$6469,MATCH(1,($A$1:$A$6469=T372)*($C$1:$C$6469=V372),0))</f>
        <v>-12.715</v>
      </c>
      <c r="Y372" s="1">
        <f t="shared" si="26"/>
        <v>16.837858485973936</v>
      </c>
      <c r="Z372"/>
      <c r="AA372"/>
    </row>
    <row r="373" spans="1:27">
      <c r="A373" t="s">
        <v>337</v>
      </c>
      <c r="B373" t="s">
        <v>338</v>
      </c>
      <c r="C373" s="2">
        <v>1999</v>
      </c>
      <c r="D373" s="10">
        <f>Fngdp_rpch!M373</f>
        <v>8.4999925193977699</v>
      </c>
      <c r="E373" s="1">
        <f t="shared" si="23"/>
        <v>8.4999925193977699</v>
      </c>
      <c r="F373" s="4">
        <f>IF(INDEX(WEOApr2024all!$B$1:$BG$197,MATCH('Figure 2.5'!B373,WEOApr2024all!$B$1:$B$197,0),MATCH('Figure 2.5'!C373,WEOApr2024all!$B$1:$BG$1,0))="","",INDEX(WEOApr2024all!$B$1:$BG$197,MATCH('Figure 2.5'!B373,WEOApr2024all!$B$1:$B$197,0),MATCH('Figure 2.5'!C373,WEOApr2024all!$B$1:$BG$1,0)))</f>
        <v>11.396000000000001</v>
      </c>
      <c r="G373" s="1">
        <f t="shared" si="24"/>
        <v>-2.8960074806022309</v>
      </c>
      <c r="J373" t="s">
        <v>309</v>
      </c>
      <c r="K373" t="s">
        <v>310</v>
      </c>
      <c r="L373" s="2">
        <v>2009</v>
      </c>
      <c r="M373" s="1" cm="1">
        <f t="array" ref="M373">INDEX($E$1:$E$6469,MATCH(1,($A$1:$A$6469=J373)*($C$1:$C$6469=L373),0))</f>
        <v>5.5533609996947675</v>
      </c>
      <c r="N373" s="1" cm="1">
        <f t="array" ref="N373">INDEX($F$1:$F$6469,MATCH(1,($A$1:$A$6469=J373)*($C$1:$C$6469=L373),0))</f>
        <v>2.9620000000000002</v>
      </c>
      <c r="O373" s="1">
        <f t="shared" si="25"/>
        <v>2.5913609996947673</v>
      </c>
      <c r="R373" s="1"/>
      <c r="T373" t="s">
        <v>157</v>
      </c>
      <c r="U373" t="s">
        <v>158</v>
      </c>
      <c r="V373" s="2">
        <v>2012</v>
      </c>
      <c r="W373" s="1" cm="1">
        <f t="array" ref="W373">INDEX($E$1:$E$6469,MATCH(1,($A$1:$A$6469=T373)*($C$1:$C$6469=V373),0))</f>
        <v>-0.45238339374837899</v>
      </c>
      <c r="X373" s="1" cm="1">
        <f t="array" ref="X373">INDEX($F$1:$F$6469,MATCH(1,($A$1:$A$6469=T373)*($C$1:$C$6469=V373),0))</f>
        <v>2.3929999999999998</v>
      </c>
      <c r="Y373" s="1">
        <f t="shared" si="26"/>
        <v>-2.8453833937483788</v>
      </c>
      <c r="Z373"/>
      <c r="AA373"/>
    </row>
    <row r="374" spans="1:27">
      <c r="A374" t="s">
        <v>337</v>
      </c>
      <c r="B374" t="s">
        <v>338</v>
      </c>
      <c r="C374" s="2">
        <v>2000</v>
      </c>
      <c r="D374" s="10">
        <f>Fngdp_rpch!N374</f>
        <v>2.8000025132607798</v>
      </c>
      <c r="E374" s="1">
        <f t="shared" si="23"/>
        <v>2.8000025132607798</v>
      </c>
      <c r="F374" s="4">
        <f>IF(INDEX(WEOApr2024all!$B$1:$BG$197,MATCH('Figure 2.5'!B374,WEOApr2024all!$B$1:$B$197,0),MATCH('Figure 2.5'!C374,WEOApr2024all!$B$1:$BG$1,0))="","",INDEX(WEOApr2024all!$B$1:$BG$197,MATCH('Figure 2.5'!B374,WEOApr2024all!$B$1:$B$197,0),MATCH('Figure 2.5'!C374,WEOApr2024all!$B$1:$BG$1,0)))</f>
        <v>6.2270000000000003</v>
      </c>
      <c r="G374" s="1">
        <f t="shared" si="24"/>
        <v>-3.4269974867392206</v>
      </c>
      <c r="J374" t="s">
        <v>309</v>
      </c>
      <c r="K374" t="s">
        <v>310</v>
      </c>
      <c r="L374" s="2">
        <v>2010</v>
      </c>
      <c r="M374" s="1" cm="1">
        <f t="array" ref="M374">INDEX($E$1:$E$6469,MATCH(1,($A$1:$A$6469=J374)*($C$1:$C$6469=L374),0))</f>
        <v>4.0881642386057404</v>
      </c>
      <c r="N374" s="1" cm="1">
        <f t="array" ref="N374">INDEX($F$1:$F$6469,MATCH(1,($A$1:$A$6469=J374)*($C$1:$C$6469=L374),0))</f>
        <v>8.4459999999999997</v>
      </c>
      <c r="O374" s="1">
        <f t="shared" si="25"/>
        <v>-4.3578357613942593</v>
      </c>
      <c r="R374" s="1"/>
      <c r="T374" t="s">
        <v>157</v>
      </c>
      <c r="U374" t="s">
        <v>158</v>
      </c>
      <c r="V374" s="2">
        <v>2013</v>
      </c>
      <c r="W374" s="1" cm="1">
        <f t="array" ref="W374">INDEX($E$1:$E$6469,MATCH(1,($A$1:$A$6469=T374)*($C$1:$C$6469=V374),0))</f>
        <v>4.0809651471054753</v>
      </c>
      <c r="X374" s="1" cm="1">
        <f t="array" ref="X374">INDEX($F$1:$F$6469,MATCH(1,($A$1:$A$6469=T374)*($C$1:$C$6469=V374),0))</f>
        <v>4.8239999999999998</v>
      </c>
      <c r="Y374" s="1">
        <f t="shared" si="26"/>
        <v>-0.74303485289452453</v>
      </c>
      <c r="Z374"/>
      <c r="AA374"/>
    </row>
    <row r="375" spans="1:27">
      <c r="A375" t="s">
        <v>337</v>
      </c>
      <c r="B375" t="s">
        <v>338</v>
      </c>
      <c r="C375" s="2">
        <v>2001</v>
      </c>
      <c r="D375" s="10">
        <f>Fngdp_rpch!O375</f>
        <v>7.8887953214559436</v>
      </c>
      <c r="E375" s="1">
        <f t="shared" si="23"/>
        <v>7.8887953214559436</v>
      </c>
      <c r="F375" s="4">
        <f>IF(INDEX(WEOApr2024all!$B$1:$BG$197,MATCH('Figure 2.5'!B375,WEOApr2024all!$B$1:$B$197,0),MATCH('Figure 2.5'!C375,WEOApr2024all!$B$1:$BG$1,0))="","",INDEX(WEOApr2024all!$B$1:$BG$197,MATCH('Figure 2.5'!B375,WEOApr2024all!$B$1:$B$197,0),MATCH('Figure 2.5'!C375,WEOApr2024all!$B$1:$BG$1,0)))</f>
        <v>6.4859999999999998</v>
      </c>
      <c r="G375" s="1">
        <f t="shared" si="24"/>
        <v>1.4027953214559439</v>
      </c>
      <c r="J375" t="s">
        <v>309</v>
      </c>
      <c r="K375" t="s">
        <v>310</v>
      </c>
      <c r="L375" s="2">
        <v>2011</v>
      </c>
      <c r="M375" s="1" cm="1">
        <f t="array" ref="M375">INDEX($E$1:$E$6469,MATCH(1,($A$1:$A$6469=J375)*($C$1:$C$6469=L375),0))</f>
        <v>4.7050520829243103</v>
      </c>
      <c r="N375" s="1" cm="1">
        <f t="array" ref="N375">INDEX($F$1:$F$6469,MATCH(1,($A$1:$A$6469=J375)*($C$1:$C$6469=L375),0))</f>
        <v>6.6230000000000002</v>
      </c>
      <c r="O375" s="1">
        <f t="shared" si="25"/>
        <v>-1.9179479170756899</v>
      </c>
      <c r="R375" s="1"/>
      <c r="T375" t="s">
        <v>157</v>
      </c>
      <c r="U375" t="s">
        <v>158</v>
      </c>
      <c r="V375" s="2">
        <v>2014</v>
      </c>
      <c r="W375" s="1" cm="1">
        <f t="array" ref="W375">INDEX($E$1:$E$6469,MATCH(1,($A$1:$A$6469=T375)*($C$1:$C$6469=V375),0))</f>
        <v>3.3832035989142861</v>
      </c>
      <c r="X375" s="1" cm="1">
        <f t="array" ref="X375">INDEX($F$1:$F$6469,MATCH(1,($A$1:$A$6469=T375)*($C$1:$C$6469=V375),0))</f>
        <v>-0.189</v>
      </c>
      <c r="Y375" s="1">
        <f t="shared" si="26"/>
        <v>3.5722035989142862</v>
      </c>
      <c r="Z375"/>
      <c r="AA375"/>
    </row>
    <row r="376" spans="1:27">
      <c r="A376" t="s">
        <v>337</v>
      </c>
      <c r="B376" t="s">
        <v>338</v>
      </c>
      <c r="C376" s="2">
        <v>2002</v>
      </c>
      <c r="D376" s="10">
        <f>Fngdp_rpch!P376</f>
        <v>8.5000000000003517</v>
      </c>
      <c r="E376" s="1">
        <f t="shared" si="23"/>
        <v>8.5000000000003517</v>
      </c>
      <c r="F376" s="4">
        <f>IF(INDEX(WEOApr2024all!$B$1:$BG$197,MATCH('Figure 2.5'!B376,WEOApr2024all!$B$1:$B$197,0),MATCH('Figure 2.5'!C376,WEOApr2024all!$B$1:$BG$1,0))="","",INDEX(WEOApr2024all!$B$1:$BG$197,MATCH('Figure 2.5'!B376,WEOApr2024all!$B$1:$B$197,0),MATCH('Figure 2.5'!C376,WEOApr2024all!$B$1:$BG$1,0)))</f>
        <v>9.4390000000000001</v>
      </c>
      <c r="G376" s="1">
        <f t="shared" si="24"/>
        <v>-0.93899999999964834</v>
      </c>
      <c r="J376" t="s">
        <v>309</v>
      </c>
      <c r="K376" t="s">
        <v>310</v>
      </c>
      <c r="L376" s="2">
        <v>2012</v>
      </c>
      <c r="M376" s="1" cm="1">
        <f t="array" ref="M376">INDEX($E$1:$E$6469,MATCH(1,($A$1:$A$6469=J376)*($C$1:$C$6469=L376),0))</f>
        <v>5.627103694615343</v>
      </c>
      <c r="N376" s="1" cm="1">
        <f t="array" ref="N376">INDEX($F$1:$F$6469,MATCH(1,($A$1:$A$6469=J376)*($C$1:$C$6469=L376),0))</f>
        <v>6.4530000000000003</v>
      </c>
      <c r="O376" s="1">
        <f t="shared" si="25"/>
        <v>-0.8258963053846573</v>
      </c>
      <c r="R376" s="1"/>
      <c r="T376" t="s">
        <v>157</v>
      </c>
      <c r="U376" t="s">
        <v>158</v>
      </c>
      <c r="V376" s="2">
        <v>2015</v>
      </c>
      <c r="W376" s="1" cm="1">
        <f t="array" ref="W376">INDEX($E$1:$E$6469,MATCH(1,($A$1:$A$6469=T376)*($C$1:$C$6469=V376),0))</f>
        <v>4.5769905733575866</v>
      </c>
      <c r="X376" s="1" cm="1">
        <f t="array" ref="X376">INDEX($F$1:$F$6469,MATCH(1,($A$1:$A$6469=T376)*($C$1:$C$6469=V376),0))</f>
        <v>-27.995000000000001</v>
      </c>
      <c r="Y376" s="1">
        <f t="shared" si="26"/>
        <v>32.571990573357589</v>
      </c>
      <c r="Z376"/>
      <c r="AA376"/>
    </row>
    <row r="377" spans="1:27">
      <c r="A377" t="s">
        <v>337</v>
      </c>
      <c r="B377" t="s">
        <v>338</v>
      </c>
      <c r="C377" s="2">
        <v>2003</v>
      </c>
      <c r="D377" s="10">
        <f>Fngdp_rpch!Q377</f>
        <v>7.2999999999999954</v>
      </c>
      <c r="E377" s="1">
        <f t="shared" si="23"/>
        <v>7.2999999999999954</v>
      </c>
      <c r="F377" s="4">
        <f>IF(INDEX(WEOApr2024all!$B$1:$BG$197,MATCH('Figure 2.5'!B377,WEOApr2024all!$B$1:$B$197,0),MATCH('Figure 2.5'!C377,WEOApr2024all!$B$1:$BG$1,0))="","",INDEX(WEOApr2024all!$B$1:$BG$197,MATCH('Figure 2.5'!B377,WEOApr2024all!$B$1:$B$197,0),MATCH('Figure 2.5'!C377,WEOApr2024all!$B$1:$BG$1,0)))</f>
        <v>10.208</v>
      </c>
      <c r="G377" s="1">
        <f t="shared" si="24"/>
        <v>-2.9080000000000048</v>
      </c>
      <c r="J377" t="s">
        <v>309</v>
      </c>
      <c r="K377" t="s">
        <v>310</v>
      </c>
      <c r="L377" s="2">
        <v>2013</v>
      </c>
      <c r="M377" s="1" cm="1">
        <f t="array" ref="M377">INDEX($E$1:$E$6469,MATCH(1,($A$1:$A$6469=J377)*($C$1:$C$6469=L377),0))</f>
        <v>7.0111395503251961</v>
      </c>
      <c r="N377" s="1" cm="1">
        <f t="array" ref="N377">INDEX($F$1:$F$6469,MATCH(1,($A$1:$A$6469=J377)*($C$1:$C$6469=L377),0))</f>
        <v>5.7930000000000001</v>
      </c>
      <c r="O377" s="1">
        <f t="shared" si="25"/>
        <v>1.2181395503251959</v>
      </c>
      <c r="R377" s="1"/>
      <c r="T377" t="s">
        <v>157</v>
      </c>
      <c r="U377" t="s">
        <v>158</v>
      </c>
      <c r="V377" s="2">
        <v>2016</v>
      </c>
      <c r="W377" s="1" cm="1">
        <f t="array" ref="W377">INDEX($E$1:$E$6469,MATCH(1,($A$1:$A$6469=T377)*($C$1:$C$6469=V377),0))</f>
        <v>11.604182204631307</v>
      </c>
      <c r="X377" s="1" cm="1">
        <f t="array" ref="X377">INDEX($F$1:$F$6469,MATCH(1,($A$1:$A$6469=T377)*($C$1:$C$6469=V377),0))</f>
        <v>-9.375</v>
      </c>
      <c r="Y377" s="1">
        <f t="shared" si="26"/>
        <v>20.979182204631307</v>
      </c>
      <c r="Z377"/>
      <c r="AA377"/>
    </row>
    <row r="378" spans="1:27">
      <c r="A378" t="s">
        <v>337</v>
      </c>
      <c r="B378" t="s">
        <v>338</v>
      </c>
      <c r="C378" s="2">
        <v>2004</v>
      </c>
      <c r="D378" s="10">
        <f>Fngdp_rpch!R378</f>
        <v>9.1297436603266835</v>
      </c>
      <c r="E378" s="1">
        <f t="shared" si="23"/>
        <v>9.1297436603266835</v>
      </c>
      <c r="F378" s="4">
        <f>IF(INDEX(WEOApr2024all!$B$1:$BG$197,MATCH('Figure 2.5'!B378,WEOApr2024all!$B$1:$B$197,0),MATCH('Figure 2.5'!C378,WEOApr2024all!$B$1:$BG$1,0))="","",INDEX(WEOApr2024all!$B$1:$BG$197,MATCH('Figure 2.5'!B378,WEOApr2024all!$B$1:$B$197,0),MATCH('Figure 2.5'!C378,WEOApr2024all!$B$1:$BG$1,0)))</f>
        <v>9.2539999999999996</v>
      </c>
      <c r="G378" s="1">
        <f t="shared" si="24"/>
        <v>-0.12425633967331606</v>
      </c>
      <c r="J378" t="s">
        <v>309</v>
      </c>
      <c r="K378" t="s">
        <v>310</v>
      </c>
      <c r="L378" s="2">
        <v>2014</v>
      </c>
      <c r="M378" s="1" cm="1">
        <f t="array" ref="M378">INDEX($E$1:$E$6469,MATCH(1,($A$1:$A$6469=J378)*($C$1:$C$6469=L378),0))</f>
        <v>6.3817783170168729</v>
      </c>
      <c r="N378" s="1" cm="1">
        <f t="array" ref="N378">INDEX($F$1:$F$6469,MATCH(1,($A$1:$A$6469=J378)*($C$1:$C$6469=L378),0))</f>
        <v>4.327</v>
      </c>
      <c r="O378" s="1">
        <f t="shared" si="25"/>
        <v>2.054778317016873</v>
      </c>
      <c r="R378" s="1"/>
      <c r="T378" t="s">
        <v>157</v>
      </c>
      <c r="U378" t="s">
        <v>158</v>
      </c>
      <c r="V378" s="2">
        <v>2017</v>
      </c>
      <c r="W378" s="1" cm="1">
        <f t="array" ref="W378">INDEX($E$1:$E$6469,MATCH(1,($A$1:$A$6469=T378)*($C$1:$C$6469=V378),0))</f>
        <v>12.620477699089383</v>
      </c>
      <c r="X378" s="1" cm="1">
        <f t="array" ref="X378">INDEX($F$1:$F$6469,MATCH(1,($A$1:$A$6469=T378)*($C$1:$C$6469=V378),0))</f>
        <v>-5.0720000000000001</v>
      </c>
      <c r="Y378" s="1">
        <f t="shared" si="26"/>
        <v>17.692477699089384</v>
      </c>
      <c r="Z378"/>
      <c r="AA378"/>
    </row>
    <row r="379" spans="1:27">
      <c r="A379" t="s">
        <v>337</v>
      </c>
      <c r="B379" t="s">
        <v>338</v>
      </c>
      <c r="C379" s="2">
        <v>2005</v>
      </c>
      <c r="D379" s="10">
        <f>Fngdp_rpch!S379</f>
        <v>11.399999999999789</v>
      </c>
      <c r="E379" s="1">
        <f t="shared" si="23"/>
        <v>11.399999999999789</v>
      </c>
      <c r="F379" s="4">
        <f>IF(INDEX(WEOApr2024all!$B$1:$BG$197,MATCH('Figure 2.5'!B379,WEOApr2024all!$B$1:$B$197,0),MATCH('Figure 2.5'!C379,WEOApr2024all!$B$1:$BG$1,0))="","",INDEX(WEOApr2024all!$B$1:$BG$197,MATCH('Figure 2.5'!B379,WEOApr2024all!$B$1:$B$197,0),MATCH('Figure 2.5'!C379,WEOApr2024all!$B$1:$BG$1,0)))</f>
        <v>26.4</v>
      </c>
      <c r="G379" s="1">
        <f t="shared" si="24"/>
        <v>-15.00000000000021</v>
      </c>
      <c r="J379" t="s">
        <v>309</v>
      </c>
      <c r="K379" t="s">
        <v>310</v>
      </c>
      <c r="L379" s="2">
        <v>2015</v>
      </c>
      <c r="M379" s="1" cm="1">
        <f t="array" ref="M379">INDEX($E$1:$E$6469,MATCH(1,($A$1:$A$6469=J379)*($C$1:$C$6469=L379),0))</f>
        <v>6.8109825179473171</v>
      </c>
      <c r="N379" s="1" cm="1">
        <f t="array" ref="N379">INDEX($F$1:$F$6469,MATCH(1,($A$1:$A$6469=J379)*($C$1:$C$6469=L379),0))</f>
        <v>3.9209999999999998</v>
      </c>
      <c r="O379" s="1">
        <f t="shared" si="25"/>
        <v>2.8899825179473173</v>
      </c>
      <c r="R379" s="1"/>
      <c r="T379" t="s">
        <v>157</v>
      </c>
      <c r="U379" t="s">
        <v>158</v>
      </c>
      <c r="V379" s="2">
        <v>2018</v>
      </c>
      <c r="W379" s="1" cm="1">
        <f t="array" ref="W379">INDEX($E$1:$E$6469,MATCH(1,($A$1:$A$6469=T379)*($C$1:$C$6469=V379),0))</f>
        <v>8.5414073588527817</v>
      </c>
      <c r="X379" s="1" cm="1">
        <f t="array" ref="X379">INDEX($F$1:$F$6469,MATCH(1,($A$1:$A$6469=T379)*($C$1:$C$6469=V379),0))</f>
        <v>0.752</v>
      </c>
      <c r="Y379" s="1">
        <f t="shared" si="26"/>
        <v>7.7894073588527819</v>
      </c>
      <c r="Z379"/>
      <c r="AA379"/>
    </row>
    <row r="380" spans="1:27">
      <c r="A380" t="s">
        <v>337</v>
      </c>
      <c r="B380" t="s">
        <v>338</v>
      </c>
      <c r="C380" s="2">
        <v>2006</v>
      </c>
      <c r="D380" s="10">
        <f>Fngdp_rpch!T380</f>
        <v>26.599999999999866</v>
      </c>
      <c r="E380" s="1">
        <f t="shared" si="23"/>
        <v>26.599999999999866</v>
      </c>
      <c r="F380" s="4">
        <f>IF(INDEX(WEOApr2024all!$B$1:$BG$197,MATCH('Figure 2.5'!B380,WEOApr2024all!$B$1:$B$197,0),MATCH('Figure 2.5'!C380,WEOApr2024all!$B$1:$BG$1,0))="","",INDEX(WEOApr2024all!$B$1:$BG$197,MATCH('Figure 2.5'!B380,WEOApr2024all!$B$1:$B$197,0),MATCH('Figure 2.5'!C380,WEOApr2024all!$B$1:$BG$1,0)))</f>
        <v>34.466000000000001</v>
      </c>
      <c r="G380" s="1">
        <f t="shared" si="24"/>
        <v>-7.8660000000001347</v>
      </c>
      <c r="J380" t="s">
        <v>309</v>
      </c>
      <c r="K380" t="s">
        <v>310</v>
      </c>
      <c r="L380" s="2">
        <v>2016</v>
      </c>
      <c r="M380" s="1" cm="1">
        <f t="array" ref="M380">INDEX($E$1:$E$6469,MATCH(1,($A$1:$A$6469=J380)*($C$1:$C$6469=L380),0))</f>
        <v>5.9639598686022532</v>
      </c>
      <c r="N380" s="1" cm="1">
        <f t="array" ref="N380">INDEX($F$1:$F$6469,MATCH(1,($A$1:$A$6469=J380)*($C$1:$C$6469=L380),0))</f>
        <v>5.9580000000000002</v>
      </c>
      <c r="O380" s="1">
        <f t="shared" si="25"/>
        <v>5.95986860225306E-3</v>
      </c>
      <c r="R380" s="1"/>
      <c r="T380" t="s">
        <v>157</v>
      </c>
      <c r="U380" t="s">
        <v>158</v>
      </c>
      <c r="V380" s="2">
        <v>2019</v>
      </c>
      <c r="W380" s="1" cm="1">
        <f t="array" ref="W380">INDEX($E$1:$E$6469,MATCH(1,($A$1:$A$6469=T380)*($C$1:$C$6469=V380),0))</f>
        <v>14.708992916355236</v>
      </c>
      <c r="X380" s="1" cm="1">
        <f t="array" ref="X380">INDEX($F$1:$F$6469,MATCH(1,($A$1:$A$6469=T380)*($C$1:$C$6469=V380),0))</f>
        <v>2.1</v>
      </c>
      <c r="Y380" s="1">
        <f t="shared" si="26"/>
        <v>12.608992916355236</v>
      </c>
      <c r="Z380"/>
      <c r="AA380"/>
    </row>
    <row r="381" spans="1:27">
      <c r="A381" t="s">
        <v>337</v>
      </c>
      <c r="B381" t="s">
        <v>338</v>
      </c>
      <c r="C381" s="2">
        <v>2007</v>
      </c>
      <c r="D381" s="10">
        <f>Fngdp_rpch!U381</f>
        <v>26.390468250720865</v>
      </c>
      <c r="E381" s="1">
        <f t="shared" si="23"/>
        <v>26.390468250720865</v>
      </c>
      <c r="F381" s="4">
        <f>IF(INDEX(WEOApr2024all!$B$1:$BG$197,MATCH('Figure 2.5'!B381,WEOApr2024all!$B$1:$B$197,0),MATCH('Figure 2.5'!C381,WEOApr2024all!$B$1:$BG$1,0))="","",INDEX(WEOApr2024all!$B$1:$BG$197,MATCH('Figure 2.5'!B381,WEOApr2024all!$B$1:$B$197,0),MATCH('Figure 2.5'!C381,WEOApr2024all!$B$1:$BG$1,0)))</f>
        <v>25</v>
      </c>
      <c r="G381" s="1">
        <f t="shared" si="24"/>
        <v>1.3904682507208648</v>
      </c>
      <c r="J381" t="s">
        <v>309</v>
      </c>
      <c r="K381" t="s">
        <v>310</v>
      </c>
      <c r="L381" s="2">
        <v>2017</v>
      </c>
      <c r="M381" s="1" cm="1">
        <f t="array" ref="M381">INDEX($E$1:$E$6469,MATCH(1,($A$1:$A$6469=J381)*($C$1:$C$6469=L381),0))</f>
        <v>5.8997293297621489</v>
      </c>
      <c r="N381" s="1" cm="1">
        <f t="array" ref="N381">INDEX($F$1:$F$6469,MATCH(1,($A$1:$A$6469=J381)*($C$1:$C$6469=L381),0))</f>
        <v>6.2030000000000003</v>
      </c>
      <c r="O381" s="1">
        <f t="shared" si="25"/>
        <v>-0.30327067023785137</v>
      </c>
      <c r="R381" s="1"/>
      <c r="T381" t="s">
        <v>157</v>
      </c>
      <c r="U381" t="s">
        <v>158</v>
      </c>
      <c r="V381" s="2">
        <v>2020</v>
      </c>
      <c r="W381" s="1" cm="1">
        <f t="array" ref="W381">INDEX($E$1:$E$6469,MATCH(1,($A$1:$A$6469=T381)*($C$1:$C$6469=V381),0))</f>
        <v>1.9839607285866645</v>
      </c>
      <c r="X381" s="1" cm="1">
        <f t="array" ref="X381">INDEX($F$1:$F$6469,MATCH(1,($A$1:$A$6469=T381)*($C$1:$C$6469=V381),0))</f>
        <v>-8.5</v>
      </c>
      <c r="Y381" s="1">
        <f t="shared" si="26"/>
        <v>10.483960728586665</v>
      </c>
      <c r="Z381"/>
      <c r="AA381"/>
    </row>
    <row r="382" spans="1:27">
      <c r="A382" t="s">
        <v>337</v>
      </c>
      <c r="B382" t="s">
        <v>338</v>
      </c>
      <c r="C382" s="2">
        <v>2008</v>
      </c>
      <c r="D382" s="10">
        <f>Fngdp_rpch!V382</f>
        <v>23.194216022747515</v>
      </c>
      <c r="E382" s="1">
        <f t="shared" si="23"/>
        <v>23.194216022747515</v>
      </c>
      <c r="F382" s="4">
        <f>IF(INDEX(WEOApr2024all!$B$1:$BG$197,MATCH('Figure 2.5'!B382,WEOApr2024all!$B$1:$B$197,0),MATCH('Figure 2.5'!C382,WEOApr2024all!$B$1:$BG$1,0))="","",INDEX(WEOApr2024all!$B$1:$BG$197,MATCH('Figure 2.5'!B382,WEOApr2024all!$B$1:$B$197,0),MATCH('Figure 2.5'!C382,WEOApr2024all!$B$1:$BG$1,0)))</f>
        <v>10.77</v>
      </c>
      <c r="G382" s="1">
        <f t="shared" si="24"/>
        <v>12.424216022747515</v>
      </c>
      <c r="J382" t="s">
        <v>309</v>
      </c>
      <c r="K382" t="s">
        <v>310</v>
      </c>
      <c r="L382" s="2">
        <v>2018</v>
      </c>
      <c r="M382" s="1" cm="1">
        <f t="array" ref="M382">INDEX($E$1:$E$6469,MATCH(1,($A$1:$A$6469=J382)*($C$1:$C$6469=L382),0))</f>
        <v>6.5374409958961932</v>
      </c>
      <c r="N382" s="1" cm="1">
        <f t="array" ref="N382">INDEX($F$1:$F$6469,MATCH(1,($A$1:$A$6469=J382)*($C$1:$C$6469=L382),0))</f>
        <v>6.6050000000000004</v>
      </c>
      <c r="O382" s="1">
        <f t="shared" si="25"/>
        <v>-6.7559004103807219E-2</v>
      </c>
      <c r="R382" s="1"/>
      <c r="T382" t="s">
        <v>157</v>
      </c>
      <c r="U382" t="s">
        <v>158</v>
      </c>
      <c r="V382" s="2">
        <v>2021</v>
      </c>
      <c r="W382" s="1" cm="1">
        <f t="array" ref="W382">INDEX($E$1:$E$6469,MATCH(1,($A$1:$A$6469=T382)*($C$1:$C$6469=V382),0))</f>
        <v>0.500000000000278</v>
      </c>
      <c r="X382" s="1" cm="1">
        <f t="array" ref="X382">INDEX($F$1:$F$6469,MATCH(1,($A$1:$A$6469=T382)*($C$1:$C$6469=V382),0))</f>
        <v>-1</v>
      </c>
      <c r="Y382" s="1">
        <f t="shared" si="26"/>
        <v>1.500000000000278</v>
      </c>
      <c r="Z382"/>
      <c r="AA382"/>
    </row>
    <row r="383" spans="1:27">
      <c r="A383" t="s">
        <v>337</v>
      </c>
      <c r="B383" t="s">
        <v>338</v>
      </c>
      <c r="C383" s="2">
        <v>2009</v>
      </c>
      <c r="D383" s="10">
        <f>Fngdp_rpch!W383</f>
        <v>16.357193614833854</v>
      </c>
      <c r="E383" s="1">
        <f t="shared" si="23"/>
        <v>16.357193614833854</v>
      </c>
      <c r="F383" s="4">
        <f>IF(INDEX(WEOApr2024all!$B$1:$BG$197,MATCH('Figure 2.5'!B383,WEOApr2024all!$B$1:$B$197,0),MATCH('Figure 2.5'!C383,WEOApr2024all!$B$1:$BG$1,0))="","",INDEX(WEOApr2024all!$B$1:$BG$197,MATCH('Figure 2.5'!B383,WEOApr2024all!$B$1:$B$197,0),MATCH('Figure 2.5'!C383,WEOApr2024all!$B$1:$BG$1,0)))</f>
        <v>9.26</v>
      </c>
      <c r="G383" s="1">
        <f t="shared" si="24"/>
        <v>7.0971936148338539</v>
      </c>
      <c r="J383" t="s">
        <v>309</v>
      </c>
      <c r="K383" t="s">
        <v>310</v>
      </c>
      <c r="L383" s="2">
        <v>2019</v>
      </c>
      <c r="M383" s="1" cm="1">
        <f t="array" ref="M383">INDEX($E$1:$E$6469,MATCH(1,($A$1:$A$6469=J383)*($C$1:$C$6469=L383),0))</f>
        <v>6.0298795733727983</v>
      </c>
      <c r="N383" s="1" cm="1">
        <f t="array" ref="N383">INDEX($F$1:$F$6469,MATCH(1,($A$1:$A$6469=J383)*($C$1:$C$6469=L383),0))</f>
        <v>5.4859999999999998</v>
      </c>
      <c r="O383" s="1">
        <f t="shared" si="25"/>
        <v>0.54387957337279857</v>
      </c>
      <c r="R383" s="1"/>
      <c r="Z383"/>
      <c r="AA383"/>
    </row>
    <row r="384" spans="1:27">
      <c r="A384" t="s">
        <v>337</v>
      </c>
      <c r="B384" t="s">
        <v>338</v>
      </c>
      <c r="C384" s="2">
        <v>2010</v>
      </c>
      <c r="D384" s="10">
        <f>Fngdp_rpch!X384</f>
        <v>7.3507705213830654</v>
      </c>
      <c r="E384" s="1">
        <f t="shared" si="23"/>
        <v>7.3507705213830654</v>
      </c>
      <c r="F384" s="4">
        <f>IF(INDEX(WEOApr2024all!$B$1:$BG$197,MATCH('Figure 2.5'!B384,WEOApr2024all!$B$1:$B$197,0),MATCH('Figure 2.5'!C384,WEOApr2024all!$B$1:$BG$1,0))="","",INDEX(WEOApr2024all!$B$1:$BG$197,MATCH('Figure 2.5'!B384,WEOApr2024all!$B$1:$B$197,0),MATCH('Figure 2.5'!C384,WEOApr2024all!$B$1:$BG$1,0)))</f>
        <v>5</v>
      </c>
      <c r="G384" s="1">
        <f t="shared" si="24"/>
        <v>2.3507705213830654</v>
      </c>
      <c r="J384" t="s">
        <v>309</v>
      </c>
      <c r="K384" t="s">
        <v>310</v>
      </c>
      <c r="L384" s="2">
        <v>2020</v>
      </c>
      <c r="M384" s="1" cm="1">
        <f t="array" ref="M384">INDEX($E$1:$E$6469,MATCH(1,($A$1:$A$6469=J384)*($C$1:$C$6469=L384),0))</f>
        <v>5.9665845062138567</v>
      </c>
      <c r="N384" s="1" cm="1">
        <f t="array" ref="N384">INDEX($F$1:$F$6469,MATCH(1,($A$1:$A$6469=J384)*($C$1:$C$6469=L384),0))</f>
        <v>1.9219999999999999</v>
      </c>
      <c r="O384" s="1">
        <f t="shared" si="25"/>
        <v>4.044584506213857</v>
      </c>
      <c r="R384" s="1"/>
      <c r="Z384"/>
      <c r="AA384"/>
    </row>
    <row r="385" spans="1:27">
      <c r="A385" t="s">
        <v>337</v>
      </c>
      <c r="B385" t="s">
        <v>338</v>
      </c>
      <c r="C385" s="2">
        <v>2011</v>
      </c>
      <c r="D385" s="10">
        <f>Fngdp_rpch!Y385</f>
        <v>1.7637016689461493</v>
      </c>
      <c r="E385" s="1">
        <f t="shared" si="23"/>
        <v>1.7637016689461493</v>
      </c>
      <c r="F385" s="4">
        <f>IF(INDEX(WEOApr2024all!$B$1:$BG$197,MATCH('Figure 2.5'!B385,WEOApr2024all!$B$1:$B$197,0),MATCH('Figure 2.5'!C385,WEOApr2024all!$B$1:$BG$1,0))="","",INDEX(WEOApr2024all!$B$1:$BG$197,MATCH('Figure 2.5'!B385,WEOApr2024all!$B$1:$B$197,0),MATCH('Figure 2.5'!C385,WEOApr2024all!$B$1:$BG$1,0)))</f>
        <v>0.1</v>
      </c>
      <c r="G385" s="1">
        <f t="shared" si="24"/>
        <v>1.6637016689461492</v>
      </c>
      <c r="J385" t="s">
        <v>309</v>
      </c>
      <c r="K385" t="s">
        <v>310</v>
      </c>
      <c r="L385" s="2">
        <v>2021</v>
      </c>
      <c r="M385" s="1" cm="1">
        <f t="array" ref="M385">INDEX($E$1:$E$6469,MATCH(1,($A$1:$A$6469=J385)*($C$1:$C$6469=L385),0))</f>
        <v>3.8897372375304995</v>
      </c>
      <c r="N385" s="1" cm="1">
        <f t="array" ref="N385">INDEX($F$1:$F$6469,MATCH(1,($A$1:$A$6469=J385)*($C$1:$C$6469=L385),0))</f>
        <v>6.9379999999999997</v>
      </c>
      <c r="O385" s="1">
        <f t="shared" si="25"/>
        <v>-3.0482627624695002</v>
      </c>
      <c r="R385" s="1"/>
      <c r="Z385"/>
      <c r="AA385"/>
    </row>
    <row r="386" spans="1:27">
      <c r="A386" t="s">
        <v>337</v>
      </c>
      <c r="B386" t="s">
        <v>338</v>
      </c>
      <c r="C386" s="2">
        <v>2012</v>
      </c>
      <c r="D386" s="10">
        <f>Fngdp_rpch!Z386</f>
        <v>7.1076548452254418</v>
      </c>
      <c r="E386" s="1">
        <f t="shared" si="23"/>
        <v>7.1076548452254418</v>
      </c>
      <c r="F386" s="4">
        <f>IF(INDEX(WEOApr2024all!$B$1:$BG$197,MATCH('Figure 2.5'!B386,WEOApr2024all!$B$1:$B$197,0),MATCH('Figure 2.5'!C386,WEOApr2024all!$B$1:$BG$1,0))="","",INDEX(WEOApr2024all!$B$1:$BG$197,MATCH('Figure 2.5'!B386,WEOApr2024all!$B$1:$B$197,0),MATCH('Figure 2.5'!C386,WEOApr2024all!$B$1:$BG$1,0)))</f>
        <v>2.2029999999999998</v>
      </c>
      <c r="G386" s="1">
        <f t="shared" si="24"/>
        <v>4.9046548452254424</v>
      </c>
      <c r="J386" t="s">
        <v>163</v>
      </c>
      <c r="K386" t="s">
        <v>164</v>
      </c>
      <c r="L386" s="2">
        <v>1991</v>
      </c>
      <c r="M386" s="1" cm="1">
        <f t="array" ref="M386">INDEX($E$1:$E$6469,MATCH(1,($A$1:$A$6469=J386)*($C$1:$C$6469=L386),0))</f>
        <v>4.6516307834817416</v>
      </c>
      <c r="N386" s="1" cm="1">
        <f t="array" ref="N386">INDEX($F$1:$F$6469,MATCH(1,($A$1:$A$6469=J386)*($C$1:$C$6469=L386),0))</f>
        <v>3.339</v>
      </c>
      <c r="O386" s="1">
        <f t="shared" si="25"/>
        <v>1.3126307834817417</v>
      </c>
      <c r="R386" s="1"/>
      <c r="Z386"/>
      <c r="AA386"/>
    </row>
    <row r="387" spans="1:27">
      <c r="A387" t="s">
        <v>337</v>
      </c>
      <c r="B387" t="s">
        <v>338</v>
      </c>
      <c r="C387" s="2">
        <v>2013</v>
      </c>
      <c r="D387" s="10">
        <f>Fngdp_rpch!AA387</f>
        <v>2.7384226556533386</v>
      </c>
      <c r="E387" s="1">
        <f t="shared" ref="E387:E450" si="27">IF(D387=".","",D387)</f>
        <v>2.7384226556533386</v>
      </c>
      <c r="F387" s="4">
        <f>IF(INDEX(WEOApr2024all!$B$1:$BG$197,MATCH('Figure 2.5'!B387,WEOApr2024all!$B$1:$B$197,0),MATCH('Figure 2.5'!C387,WEOApr2024all!$B$1:$BG$1,0))="","",INDEX(WEOApr2024all!$B$1:$BG$197,MATCH('Figure 2.5'!B387,WEOApr2024all!$B$1:$B$197,0),MATCH('Figure 2.5'!C387,WEOApr2024all!$B$1:$BG$1,0)))</f>
        <v>5.843</v>
      </c>
      <c r="G387" s="1">
        <f t="shared" ref="G387:G450" si="28">IFERROR(E387-F387,"")</f>
        <v>-3.1045773443466613</v>
      </c>
      <c r="J387" t="s">
        <v>163</v>
      </c>
      <c r="K387" t="s">
        <v>164</v>
      </c>
      <c r="L387" s="2">
        <v>1992</v>
      </c>
      <c r="M387" s="1" cm="1">
        <f t="array" ref="M387">INDEX($E$1:$E$6469,MATCH(1,($A$1:$A$6469=J387)*($C$1:$C$6469=L387),0))</f>
        <v>4.7453654373843523</v>
      </c>
      <c r="N387" s="1" cm="1">
        <f t="array" ref="N387">INDEX($F$1:$F$6469,MATCH(1,($A$1:$A$6469=J387)*($C$1:$C$6469=L387),0))</f>
        <v>5.04</v>
      </c>
      <c r="O387" s="1">
        <f t="shared" ref="O387:O450" si="29">IFERROR(M387-N387,"")</f>
        <v>-0.29463456261564769</v>
      </c>
      <c r="R387" s="1"/>
      <c r="Z387"/>
      <c r="AA387"/>
    </row>
    <row r="388" spans="1:27">
      <c r="A388" t="s">
        <v>337</v>
      </c>
      <c r="B388" t="s">
        <v>338</v>
      </c>
      <c r="C388" s="2">
        <v>2014</v>
      </c>
      <c r="D388" s="10">
        <f>Fngdp_rpch!AB388</f>
        <v>5.5935141569000812</v>
      </c>
      <c r="E388" s="1">
        <f t="shared" si="27"/>
        <v>5.5935141569000812</v>
      </c>
      <c r="F388" s="4">
        <f>IF(INDEX(WEOApr2024all!$B$1:$BG$197,MATCH('Figure 2.5'!B388,WEOApr2024all!$B$1:$B$197,0),MATCH('Figure 2.5'!C388,WEOApr2024all!$B$1:$BG$1,0))="","",INDEX(WEOApr2024all!$B$1:$BG$197,MATCH('Figure 2.5'!B388,WEOApr2024all!$B$1:$B$197,0),MATCH('Figure 2.5'!C388,WEOApr2024all!$B$1:$BG$1,0)))</f>
        <v>2.7679999999999998</v>
      </c>
      <c r="G388" s="1">
        <f t="shared" si="28"/>
        <v>2.8255141569000815</v>
      </c>
      <c r="J388" t="s">
        <v>163</v>
      </c>
      <c r="K388" t="s">
        <v>164</v>
      </c>
      <c r="L388" s="2">
        <v>1993</v>
      </c>
      <c r="M388" s="1" cm="1">
        <f t="array" ref="M388">INDEX($E$1:$E$6469,MATCH(1,($A$1:$A$6469=J388)*($C$1:$C$6469=L388),0))</f>
        <v>4.9843617762544312</v>
      </c>
      <c r="N388" s="1" cm="1">
        <f t="array" ref="N388">INDEX($F$1:$F$6469,MATCH(1,($A$1:$A$6469=J388)*($C$1:$C$6469=L388),0))</f>
        <v>4.5739999999999998</v>
      </c>
      <c r="O388" s="1">
        <f t="shared" si="29"/>
        <v>0.41036177625443138</v>
      </c>
      <c r="R388" s="1"/>
      <c r="Z388"/>
      <c r="AA388"/>
    </row>
    <row r="389" spans="1:27">
      <c r="A389" t="s">
        <v>337</v>
      </c>
      <c r="B389" t="s">
        <v>338</v>
      </c>
      <c r="C389" s="2">
        <v>2015</v>
      </c>
      <c r="D389" s="10">
        <f>Fngdp_rpch!AC389</f>
        <v>4.3236012657086764</v>
      </c>
      <c r="E389" s="1">
        <f t="shared" si="27"/>
        <v>4.3236012657086764</v>
      </c>
      <c r="F389" s="4">
        <f>IF(INDEX(WEOApr2024all!$B$1:$BG$197,MATCH('Figure 2.5'!B389,WEOApr2024all!$B$1:$B$197,0),MATCH('Figure 2.5'!C389,WEOApr2024all!$B$1:$BG$1,0))="","",INDEX(WEOApr2024all!$B$1:$BG$197,MATCH('Figure 2.5'!B389,WEOApr2024all!$B$1:$B$197,0),MATCH('Figure 2.5'!C389,WEOApr2024all!$B$1:$BG$1,0)))</f>
        <v>1.08</v>
      </c>
      <c r="G389" s="1">
        <f t="shared" si="28"/>
        <v>3.2436012657086764</v>
      </c>
      <c r="J389" t="s">
        <v>163</v>
      </c>
      <c r="K389" t="s">
        <v>164</v>
      </c>
      <c r="L389" s="2">
        <v>1994</v>
      </c>
      <c r="M389" s="1" cm="1">
        <f t="array" ref="M389">INDEX($E$1:$E$6469,MATCH(1,($A$1:$A$6469=J389)*($C$1:$C$6469=L389),0))</f>
        <v>5.0412178099561888</v>
      </c>
      <c r="N389" s="1" cm="1">
        <f t="array" ref="N389">INDEX($F$1:$F$6469,MATCH(1,($A$1:$A$6469=J389)*($C$1:$C$6469=L389),0))</f>
        <v>4.085</v>
      </c>
      <c r="O389" s="1">
        <f t="shared" si="29"/>
        <v>0.95621780995618888</v>
      </c>
      <c r="R389" s="1"/>
      <c r="Z389"/>
      <c r="AA389"/>
    </row>
    <row r="390" spans="1:27">
      <c r="A390" t="s">
        <v>337</v>
      </c>
      <c r="B390" t="s">
        <v>338</v>
      </c>
      <c r="C390" s="2">
        <v>2016</v>
      </c>
      <c r="D390" s="10">
        <f>Fngdp_rpch!AD390</f>
        <v>2.5300083749425051</v>
      </c>
      <c r="E390" s="1">
        <f t="shared" si="27"/>
        <v>2.5300083749425051</v>
      </c>
      <c r="F390" s="4">
        <f>IF(INDEX(WEOApr2024all!$B$1:$BG$197,MATCH('Figure 2.5'!B390,WEOApr2024all!$B$1:$B$197,0),MATCH('Figure 2.5'!C390,WEOApr2024all!$B$1:$BG$1,0))="","",INDEX(WEOApr2024all!$B$1:$BG$197,MATCH('Figure 2.5'!B390,WEOApr2024all!$B$1:$B$197,0),MATCH('Figure 2.5'!C390,WEOApr2024all!$B$1:$BG$1,0)))</f>
        <v>-3.0640000000000001</v>
      </c>
      <c r="G390" s="1">
        <f t="shared" si="28"/>
        <v>5.5940083749425051</v>
      </c>
      <c r="J390" t="s">
        <v>163</v>
      </c>
      <c r="K390" t="s">
        <v>164</v>
      </c>
      <c r="L390" s="2">
        <v>1995</v>
      </c>
      <c r="M390" s="1" cm="1">
        <f t="array" ref="M390">INDEX($E$1:$E$6469,MATCH(1,($A$1:$A$6469=J390)*($C$1:$C$6469=L390),0))</f>
        <v>5.0405300775999029</v>
      </c>
      <c r="N390" s="1" cm="1">
        <f t="array" ref="N390">INDEX($F$1:$F$6469,MATCH(1,($A$1:$A$6469=J390)*($C$1:$C$6469=L390),0))</f>
        <v>4.9249999999999998</v>
      </c>
      <c r="O390" s="1">
        <f t="shared" si="29"/>
        <v>0.11553007759990308</v>
      </c>
      <c r="R390" s="1"/>
    </row>
    <row r="391" spans="1:27">
      <c r="A391" t="s">
        <v>337</v>
      </c>
      <c r="B391" t="s">
        <v>338</v>
      </c>
      <c r="C391" s="2">
        <v>2017</v>
      </c>
      <c r="D391" s="10">
        <f>Fngdp_rpch!AE391</f>
        <v>1.421154069495234</v>
      </c>
      <c r="E391" s="1">
        <f t="shared" si="27"/>
        <v>1.421154069495234</v>
      </c>
      <c r="F391" s="4">
        <f>IF(INDEX(WEOApr2024all!$B$1:$BG$197,MATCH('Figure 2.5'!B391,WEOApr2024all!$B$1:$B$197,0),MATCH('Figure 2.5'!C391,WEOApr2024all!$B$1:$BG$1,0))="","",INDEX(WEOApr2024all!$B$1:$BG$197,MATCH('Figure 2.5'!B391,WEOApr2024all!$B$1:$B$197,0),MATCH('Figure 2.5'!C391,WEOApr2024all!$B$1:$BG$1,0)))</f>
        <v>0.154</v>
      </c>
      <c r="G391" s="1">
        <f t="shared" si="28"/>
        <v>1.2671540694952341</v>
      </c>
      <c r="J391" t="s">
        <v>163</v>
      </c>
      <c r="K391" t="s">
        <v>164</v>
      </c>
      <c r="L391" s="2">
        <v>1996</v>
      </c>
      <c r="M391" s="1" cm="1">
        <f t="array" ref="M391">INDEX($E$1:$E$6469,MATCH(1,($A$1:$A$6469=J391)*($C$1:$C$6469=L391),0))</f>
        <v>5.7623843093394189</v>
      </c>
      <c r="N391" s="1" cm="1">
        <f t="array" ref="N391">INDEX($F$1:$F$6469,MATCH(1,($A$1:$A$6469=J391)*($C$1:$C$6469=L391),0))</f>
        <v>4.6219999999999999</v>
      </c>
      <c r="O391" s="1">
        <f t="shared" si="29"/>
        <v>1.140384309339419</v>
      </c>
      <c r="R391" s="1"/>
    </row>
    <row r="392" spans="1:27">
      <c r="A392" t="s">
        <v>337</v>
      </c>
      <c r="B392" t="s">
        <v>338</v>
      </c>
      <c r="C392" s="2">
        <v>2018</v>
      </c>
      <c r="D392" s="10">
        <f>Fngdp_rpch!AF392</f>
        <v>1.2874268400676625</v>
      </c>
      <c r="E392" s="1">
        <f t="shared" si="27"/>
        <v>1.2874268400676625</v>
      </c>
      <c r="F392" s="4">
        <f>IF(INDEX(WEOApr2024all!$B$1:$BG$197,MATCH('Figure 2.5'!B392,WEOApr2024all!$B$1:$B$197,0),MATCH('Figure 2.5'!C392,WEOApr2024all!$B$1:$BG$1,0))="","",INDEX(WEOApr2024all!$B$1:$BG$197,MATCH('Figure 2.5'!B392,WEOApr2024all!$B$1:$B$197,0),MATCH('Figure 2.5'!C392,WEOApr2024all!$B$1:$BG$1,0)))</f>
        <v>1.47</v>
      </c>
      <c r="G392" s="1">
        <f t="shared" si="28"/>
        <v>-0.18257315993233747</v>
      </c>
      <c r="J392" t="s">
        <v>163</v>
      </c>
      <c r="K392" t="s">
        <v>164</v>
      </c>
      <c r="L392" s="2">
        <v>1997</v>
      </c>
      <c r="M392" s="1" cm="1">
        <f t="array" ref="M392">INDEX($E$1:$E$6469,MATCH(1,($A$1:$A$6469=J392)*($C$1:$C$6469=L392),0))</f>
        <v>5.0275615970248211</v>
      </c>
      <c r="N392" s="1" cm="1">
        <f t="array" ref="N392">INDEX($F$1:$F$6469,MATCH(1,($A$1:$A$6469=J392)*($C$1:$C$6469=L392),0))</f>
        <v>4.49</v>
      </c>
      <c r="O392" s="1">
        <f t="shared" si="29"/>
        <v>0.53756159702482087</v>
      </c>
      <c r="R392" s="1"/>
    </row>
    <row r="393" spans="1:27">
      <c r="A393" t="s">
        <v>337</v>
      </c>
      <c r="B393" t="s">
        <v>338</v>
      </c>
      <c r="C393" s="2">
        <v>2019</v>
      </c>
      <c r="D393" s="10">
        <f>Fngdp_rpch!AG393</f>
        <v>3.6240895885615076</v>
      </c>
      <c r="E393" s="1">
        <f t="shared" si="27"/>
        <v>3.6240895885615076</v>
      </c>
      <c r="F393" s="4">
        <f>IF(INDEX(WEOApr2024all!$B$1:$BG$197,MATCH('Figure 2.5'!B393,WEOApr2024all!$B$1:$B$197,0),MATCH('Figure 2.5'!C393,WEOApr2024all!$B$1:$BG$1,0))="","",INDEX(WEOApr2024all!$B$1:$BG$197,MATCH('Figure 2.5'!B393,WEOApr2024all!$B$1:$B$197,0),MATCH('Figure 2.5'!C393,WEOApr2024all!$B$1:$BG$1,0)))</f>
        <v>2.48</v>
      </c>
      <c r="G393" s="1">
        <f t="shared" si="28"/>
        <v>1.1440895885615077</v>
      </c>
      <c r="J393" t="s">
        <v>163</v>
      </c>
      <c r="K393" t="s">
        <v>164</v>
      </c>
      <c r="L393" s="2">
        <v>1998</v>
      </c>
      <c r="M393" s="1" cm="1">
        <f t="array" ref="M393">INDEX($E$1:$E$6469,MATCH(1,($A$1:$A$6469=J393)*($C$1:$C$6469=L393),0))</f>
        <v>5.1731819911085664</v>
      </c>
      <c r="N393" s="1" cm="1">
        <f t="array" ref="N393">INDEX($F$1:$F$6469,MATCH(1,($A$1:$A$6469=J393)*($C$1:$C$6469=L393),0))</f>
        <v>5.1769999999999996</v>
      </c>
      <c r="O393" s="1">
        <f t="shared" si="29"/>
        <v>-3.8180088914332444E-3</v>
      </c>
      <c r="R393" s="1"/>
    </row>
    <row r="394" spans="1:27">
      <c r="A394" t="s">
        <v>337</v>
      </c>
      <c r="B394" t="s">
        <v>338</v>
      </c>
      <c r="C394" s="2">
        <v>2020</v>
      </c>
      <c r="D394" s="10">
        <f>Fngdp_rpch!AH394</f>
        <v>2.1095240993183939</v>
      </c>
      <c r="E394" s="1">
        <f t="shared" si="27"/>
        <v>2.1095240993183939</v>
      </c>
      <c r="F394" s="4">
        <f>IF(INDEX(WEOApr2024all!$B$1:$BG$197,MATCH('Figure 2.5'!B394,WEOApr2024all!$B$1:$B$197,0),MATCH('Figure 2.5'!C394,WEOApr2024all!$B$1:$BG$1,0))="","",INDEX(WEOApr2024all!$B$1:$BG$197,MATCH('Figure 2.5'!B394,WEOApr2024all!$B$1:$B$197,0),MATCH('Figure 2.5'!C394,WEOApr2024all!$B$1:$BG$1,0)))</f>
        <v>-4.1989999999999998</v>
      </c>
      <c r="G394" s="1">
        <f t="shared" si="28"/>
        <v>6.3085240993183938</v>
      </c>
      <c r="J394" t="s">
        <v>163</v>
      </c>
      <c r="K394" t="s">
        <v>164</v>
      </c>
      <c r="L394" s="2">
        <v>1999</v>
      </c>
      <c r="M394" s="1" cm="1">
        <f t="array" ref="M394">INDEX($E$1:$E$6469,MATCH(1,($A$1:$A$6469=J394)*($C$1:$C$6469=L394),0))</f>
        <v>3.5073816115772427</v>
      </c>
      <c r="N394" s="1" cm="1">
        <f t="array" ref="N394">INDEX($F$1:$F$6469,MATCH(1,($A$1:$A$6469=J394)*($C$1:$C$6469=L394),0))</f>
        <v>4.67</v>
      </c>
      <c r="O394" s="1">
        <f t="shared" si="29"/>
        <v>-1.1626183884227572</v>
      </c>
      <c r="R394" s="1"/>
    </row>
    <row r="395" spans="1:27">
      <c r="A395" t="s">
        <v>337</v>
      </c>
      <c r="B395" t="s">
        <v>338</v>
      </c>
      <c r="C395" s="2">
        <v>2021</v>
      </c>
      <c r="D395" s="10">
        <f>Fngdp_rpch!AI395</f>
        <v>1.9702182284980774</v>
      </c>
      <c r="E395" s="1">
        <f t="shared" si="27"/>
        <v>1.9702182284980774</v>
      </c>
      <c r="F395" s="4">
        <f>IF(INDEX(WEOApr2024all!$B$1:$BG$197,MATCH('Figure 2.5'!B395,WEOApr2024all!$B$1:$B$197,0),MATCH('Figure 2.5'!C395,WEOApr2024all!$B$1:$BG$1,0))="","",INDEX(WEOApr2024all!$B$1:$BG$197,MATCH('Figure 2.5'!B395,WEOApr2024all!$B$1:$B$197,0),MATCH('Figure 2.5'!C395,WEOApr2024all!$B$1:$BG$1,0)))</f>
        <v>5.6159999999999997</v>
      </c>
      <c r="G395" s="1">
        <f t="shared" si="28"/>
        <v>-3.6457817715019223</v>
      </c>
      <c r="J395" t="s">
        <v>163</v>
      </c>
      <c r="K395" t="s">
        <v>164</v>
      </c>
      <c r="L395" s="2">
        <v>2000</v>
      </c>
      <c r="M395" s="1" cm="1">
        <f t="array" ref="M395">INDEX($E$1:$E$6469,MATCH(1,($A$1:$A$6469=J395)*($C$1:$C$6469=L395),0))</f>
        <v>4.5000013140226169</v>
      </c>
      <c r="N395" s="1" cm="1">
        <f t="array" ref="N395">INDEX($F$1:$F$6469,MATCH(1,($A$1:$A$6469=J395)*($C$1:$C$6469=L395),0))</f>
        <v>5.2930000000000001</v>
      </c>
      <c r="O395" s="1">
        <f t="shared" si="29"/>
        <v>-0.79299868597738321</v>
      </c>
      <c r="R395" s="1"/>
    </row>
    <row r="396" spans="1:27">
      <c r="A396" t="s">
        <v>337</v>
      </c>
      <c r="B396" t="s">
        <v>338</v>
      </c>
      <c r="C396" s="2">
        <v>2022</v>
      </c>
      <c r="D396" s="10">
        <f>Fngdp_rpch!AJ396</f>
        <v>2.349212127904865</v>
      </c>
      <c r="E396" s="1">
        <f t="shared" si="27"/>
        <v>2.349212127904865</v>
      </c>
      <c r="F396" s="4" t="str">
        <f>IF(INDEX(WEOApr2024all!$B$1:$BG$197,MATCH('Figure 2.5'!B396,WEOApr2024all!$B$1:$B$197,0),MATCH('Figure 2.5'!C396,WEOApr2024all!$B$1:$BG$1,0))="","",INDEX(WEOApr2024all!$B$1:$BG$197,MATCH('Figure 2.5'!B396,WEOApr2024all!$B$1:$B$197,0),MATCH('Figure 2.5'!C396,WEOApr2024all!$B$1:$BG$1,0)))</f>
        <v/>
      </c>
      <c r="G396" s="1" t="str">
        <f t="shared" si="28"/>
        <v/>
      </c>
      <c r="J396" t="s">
        <v>163</v>
      </c>
      <c r="K396" t="s">
        <v>164</v>
      </c>
      <c r="L396" s="2">
        <v>2001</v>
      </c>
      <c r="M396" s="1" cm="1">
        <f t="array" ref="M396">INDEX($E$1:$E$6469,MATCH(1,($A$1:$A$6469=J396)*($C$1:$C$6469=L396),0))</f>
        <v>4.5000025747004901</v>
      </c>
      <c r="N396" s="1" cm="1">
        <f t="array" ref="N396">INDEX($F$1:$F$6469,MATCH(1,($A$1:$A$6469=J396)*($C$1:$C$6469=L396),0))</f>
        <v>5.077</v>
      </c>
      <c r="O396" s="1">
        <f t="shared" si="29"/>
        <v>-0.57699742529950981</v>
      </c>
      <c r="R396" s="1"/>
    </row>
    <row r="397" spans="1:27">
      <c r="A397" t="s">
        <v>337</v>
      </c>
      <c r="B397" t="s">
        <v>338</v>
      </c>
      <c r="C397" s="2">
        <v>2023</v>
      </c>
      <c r="D397" s="10">
        <f>Fngdp_rpch!AK397</f>
        <v>2.5473306945080765</v>
      </c>
      <c r="E397" s="1">
        <f t="shared" si="27"/>
        <v>2.5473306945080765</v>
      </c>
      <c r="F397" s="4" t="str">
        <f>IF(INDEX(WEOApr2024all!$B$1:$BG$197,MATCH('Figure 2.5'!B397,WEOApr2024all!$B$1:$B$197,0),MATCH('Figure 2.5'!C397,WEOApr2024all!$B$1:$BG$1,0))="","",INDEX(WEOApr2024all!$B$1:$BG$197,MATCH('Figure 2.5'!B397,WEOApr2024all!$B$1:$B$197,0),MATCH('Figure 2.5'!C397,WEOApr2024all!$B$1:$BG$1,0)))</f>
        <v/>
      </c>
      <c r="G397" s="1" t="str">
        <f t="shared" si="28"/>
        <v/>
      </c>
      <c r="J397" t="s">
        <v>163</v>
      </c>
      <c r="K397" t="s">
        <v>164</v>
      </c>
      <c r="L397" s="2">
        <v>2002</v>
      </c>
      <c r="M397" s="1" cm="1">
        <f t="array" ref="M397">INDEX($E$1:$E$6469,MATCH(1,($A$1:$A$6469=J397)*($C$1:$C$6469=L397),0))</f>
        <v>4.999996163697018</v>
      </c>
      <c r="N397" s="1" cm="1">
        <f t="array" ref="N397">INDEX($F$1:$F$6469,MATCH(1,($A$1:$A$6469=J397)*($C$1:$C$6469=L397),0))</f>
        <v>3.8330000000000002</v>
      </c>
      <c r="O397" s="1">
        <f t="shared" si="29"/>
        <v>1.1669961636970179</v>
      </c>
      <c r="R397" s="1"/>
    </row>
    <row r="398" spans="1:27">
      <c r="A398" t="s">
        <v>217</v>
      </c>
      <c r="B398" t="s">
        <v>218</v>
      </c>
      <c r="C398" s="2">
        <v>1991</v>
      </c>
      <c r="D398" s="10">
        <f>Fngdp_rpch!E398</f>
        <v>1.8521194061830171</v>
      </c>
      <c r="E398" s="1">
        <f t="shared" si="27"/>
        <v>1.8521194061830171</v>
      </c>
      <c r="F398" s="4">
        <f>IF(INDEX(WEOApr2024all!$B$1:$BG$197,MATCH('Figure 2.5'!B398,WEOApr2024all!$B$1:$B$197,0),MATCH('Figure 2.5'!C398,WEOApr2024all!$B$1:$BG$1,0))="","",INDEX(WEOApr2024all!$B$1:$BG$197,MATCH('Figure 2.5'!B398,WEOApr2024all!$B$1:$B$197,0),MATCH('Figure 2.5'!C398,WEOApr2024all!$B$1:$BG$1,0)))</f>
        <v>5.7809999999999997</v>
      </c>
      <c r="G398" s="1">
        <f t="shared" si="28"/>
        <v>-3.9288805938169826</v>
      </c>
      <c r="J398" t="s">
        <v>163</v>
      </c>
      <c r="K398" t="s">
        <v>164</v>
      </c>
      <c r="L398" s="2">
        <v>2003</v>
      </c>
      <c r="M398" s="1" cm="1">
        <f t="array" ref="M398">INDEX($E$1:$E$6469,MATCH(1,($A$1:$A$6469=J398)*($C$1:$C$6469=L398),0))</f>
        <v>4.0132048541116072</v>
      </c>
      <c r="N398" s="1" cm="1">
        <f t="array" ref="N398">INDEX($F$1:$F$6469,MATCH(1,($A$1:$A$6469=J398)*($C$1:$C$6469=L398),0))</f>
        <v>4.74</v>
      </c>
      <c r="O398" s="1">
        <f t="shared" si="29"/>
        <v>-0.726795145888393</v>
      </c>
      <c r="R398" s="1"/>
    </row>
    <row r="399" spans="1:27">
      <c r="A399" t="s">
        <v>217</v>
      </c>
      <c r="B399" t="s">
        <v>218</v>
      </c>
      <c r="C399" s="2">
        <v>1992</v>
      </c>
      <c r="D399" s="10">
        <f>Fngdp_rpch!F399</f>
        <v>4.0999922184949078</v>
      </c>
      <c r="E399" s="1">
        <f t="shared" si="27"/>
        <v>4.0999922184949078</v>
      </c>
      <c r="F399" s="4">
        <f>IF(INDEX(WEOApr2024all!$B$1:$BG$197,MATCH('Figure 2.5'!B399,WEOApr2024all!$B$1:$B$197,0),MATCH('Figure 2.5'!C399,WEOApr2024all!$B$1:$BG$1,0))="","",INDEX(WEOApr2024all!$B$1:$BG$197,MATCH('Figure 2.5'!B399,WEOApr2024all!$B$1:$B$197,0),MATCH('Figure 2.5'!C399,WEOApr2024all!$B$1:$BG$1,0)))</f>
        <v>1.0069999999999999</v>
      </c>
      <c r="G399" s="1">
        <f t="shared" si="28"/>
        <v>3.0929922184949081</v>
      </c>
      <c r="J399" t="s">
        <v>163</v>
      </c>
      <c r="K399" t="s">
        <v>164</v>
      </c>
      <c r="L399" s="2">
        <v>2004</v>
      </c>
      <c r="M399" s="1" cm="1">
        <f t="array" ref="M399">INDEX($E$1:$E$6469,MATCH(1,($A$1:$A$6469=J399)*($C$1:$C$6469=L399),0))</f>
        <v>5.7588822765529901</v>
      </c>
      <c r="N399" s="1" cm="1">
        <f t="array" ref="N399">INDEX($F$1:$F$6469,MATCH(1,($A$1:$A$6469=J399)*($C$1:$C$6469=L399),0))</f>
        <v>5.24</v>
      </c>
      <c r="O399" s="1">
        <f t="shared" si="29"/>
        <v>0.51888227655298991</v>
      </c>
      <c r="R399" s="1"/>
    </row>
    <row r="400" spans="1:27">
      <c r="A400" t="s">
        <v>217</v>
      </c>
      <c r="B400" t="s">
        <v>218</v>
      </c>
      <c r="C400" s="2">
        <v>1993</v>
      </c>
      <c r="D400" s="10">
        <f>Fngdp_rpch!G400</f>
        <v>5.2000055877539531</v>
      </c>
      <c r="E400" s="1">
        <f t="shared" si="27"/>
        <v>5.2000055877539531</v>
      </c>
      <c r="F400" s="4">
        <f>IF(INDEX(WEOApr2024all!$B$1:$BG$197,MATCH('Figure 2.5'!B400,WEOApr2024all!$B$1:$B$197,0),MATCH('Figure 2.5'!C400,WEOApr2024all!$B$1:$BG$1,0))="","",INDEX(WEOApr2024all!$B$1:$BG$197,MATCH('Figure 2.5'!B400,WEOApr2024all!$B$1:$B$197,0),MATCH('Figure 2.5'!C400,WEOApr2024all!$B$1:$BG$1,0)))</f>
        <v>-6.2359999999999998</v>
      </c>
      <c r="G400" s="1">
        <f t="shared" si="28"/>
        <v>11.436005587753954</v>
      </c>
      <c r="J400" t="s">
        <v>163</v>
      </c>
      <c r="K400" t="s">
        <v>164</v>
      </c>
      <c r="L400" s="2">
        <v>2005</v>
      </c>
      <c r="M400" s="1" cm="1">
        <f t="array" ref="M400">INDEX($E$1:$E$6469,MATCH(1,($A$1:$A$6469=J400)*($C$1:$C$6469=L400),0))</f>
        <v>5.7449315867748707</v>
      </c>
      <c r="N400" s="1" cm="1">
        <f t="array" ref="N400">INDEX($F$1:$F$6469,MATCH(1,($A$1:$A$6469=J400)*($C$1:$C$6469=L400),0))</f>
        <v>6.5359999999999996</v>
      </c>
      <c r="O400" s="1">
        <f t="shared" si="29"/>
        <v>-0.79106841322512889</v>
      </c>
      <c r="R400" s="1"/>
    </row>
    <row r="401" spans="1:18">
      <c r="A401" t="s">
        <v>217</v>
      </c>
      <c r="B401" t="s">
        <v>218</v>
      </c>
      <c r="C401" s="2">
        <v>1994</v>
      </c>
      <c r="D401" s="10">
        <f>Fngdp_rpch!H401</f>
        <v>4.0000043535741714</v>
      </c>
      <c r="E401" s="1">
        <f t="shared" si="27"/>
        <v>4.0000043535741714</v>
      </c>
      <c r="F401" s="4">
        <f>IF(INDEX(WEOApr2024all!$B$1:$BG$197,MATCH('Figure 2.5'!B401,WEOApr2024all!$B$1:$B$197,0),MATCH('Figure 2.5'!C401,WEOApr2024all!$B$1:$BG$1,0))="","",INDEX(WEOApr2024all!$B$1:$BG$197,MATCH('Figure 2.5'!B401,WEOApr2024all!$B$1:$B$197,0),MATCH('Figure 2.5'!C401,WEOApr2024all!$B$1:$BG$1,0)))</f>
        <v>-3.8290000000000002</v>
      </c>
      <c r="G401" s="1">
        <f t="shared" si="28"/>
        <v>7.829004353574172</v>
      </c>
      <c r="J401" t="s">
        <v>163</v>
      </c>
      <c r="K401" t="s">
        <v>164</v>
      </c>
      <c r="L401" s="2">
        <v>2006</v>
      </c>
      <c r="M401" s="1" cm="1">
        <f t="array" ref="M401">INDEX($E$1:$E$6469,MATCH(1,($A$1:$A$6469=J401)*($C$1:$C$6469=L401),0))</f>
        <v>5.9950726284693445</v>
      </c>
      <c r="N401" s="1" cm="1">
        <f t="array" ref="N401">INDEX($F$1:$F$6469,MATCH(1,($A$1:$A$6469=J401)*($C$1:$C$6469=L401),0))</f>
        <v>6.6719999999999997</v>
      </c>
      <c r="O401" s="1">
        <f t="shared" si="29"/>
        <v>-0.67692737153065519</v>
      </c>
      <c r="R401" s="1"/>
    </row>
    <row r="402" spans="1:18">
      <c r="A402" t="s">
        <v>217</v>
      </c>
      <c r="B402" t="s">
        <v>218</v>
      </c>
      <c r="C402" s="2">
        <v>1995</v>
      </c>
      <c r="D402" s="10">
        <f>Fngdp_rpch!I402</f>
        <v>4.9999954981765793</v>
      </c>
      <c r="E402" s="1">
        <f t="shared" si="27"/>
        <v>4.9999954981765793</v>
      </c>
      <c r="F402" s="4">
        <f>IF(INDEX(WEOApr2024all!$B$1:$BG$197,MATCH('Figure 2.5'!B402,WEOApr2024all!$B$1:$B$197,0),MATCH('Figure 2.5'!C402,WEOApr2024all!$B$1:$BG$1,0))="","",INDEX(WEOApr2024all!$B$1:$BG$197,MATCH('Figure 2.5'!B402,WEOApr2024all!$B$1:$B$197,0),MATCH('Figure 2.5'!C402,WEOApr2024all!$B$1:$BG$1,0)))</f>
        <v>-7.9189999999999996</v>
      </c>
      <c r="G402" s="1">
        <f t="shared" si="28"/>
        <v>12.918995498176578</v>
      </c>
      <c r="J402" t="s">
        <v>163</v>
      </c>
      <c r="K402" t="s">
        <v>164</v>
      </c>
      <c r="L402" s="2">
        <v>2007</v>
      </c>
      <c r="M402" s="1" cm="1">
        <f t="array" ref="M402">INDEX($E$1:$E$6469,MATCH(1,($A$1:$A$6469=J402)*($C$1:$C$6469=L402),0))</f>
        <v>6.2497670637847946</v>
      </c>
      <c r="N402" s="1" cm="1">
        <f t="array" ref="N402">INDEX($F$1:$F$6469,MATCH(1,($A$1:$A$6469=J402)*($C$1:$C$6469=L402),0))</f>
        <v>7.0590000000000002</v>
      </c>
      <c r="O402" s="1">
        <f t="shared" si="29"/>
        <v>-0.80923293621520553</v>
      </c>
      <c r="R402" s="1"/>
    </row>
    <row r="403" spans="1:18">
      <c r="A403" t="s">
        <v>217</v>
      </c>
      <c r="B403" t="s">
        <v>218</v>
      </c>
      <c r="C403" s="2">
        <v>1996</v>
      </c>
      <c r="D403" s="10">
        <f>Fngdp_rpch!J403</f>
        <v>10.890258301565003</v>
      </c>
      <c r="E403" s="1">
        <f t="shared" si="27"/>
        <v>10.890258301565003</v>
      </c>
      <c r="F403" s="4">
        <f>IF(INDEX(WEOApr2024all!$B$1:$BG$197,MATCH('Figure 2.5'!B403,WEOApr2024all!$B$1:$B$197,0),MATCH('Figure 2.5'!C403,WEOApr2024all!$B$1:$BG$1,0))="","",INDEX(WEOApr2024all!$B$1:$BG$197,MATCH('Figure 2.5'!B403,WEOApr2024all!$B$1:$B$197,0),MATCH('Figure 2.5'!C403,WEOApr2024all!$B$1:$BG$1,0)))</f>
        <v>-8.0009999999999994</v>
      </c>
      <c r="G403" s="1">
        <f t="shared" si="28"/>
        <v>18.891258301565003</v>
      </c>
      <c r="J403" t="s">
        <v>163</v>
      </c>
      <c r="K403" t="s">
        <v>164</v>
      </c>
      <c r="L403" s="2">
        <v>2008</v>
      </c>
      <c r="M403" s="1" cm="1">
        <f t="array" ref="M403">INDEX($E$1:$E$6469,MATCH(1,($A$1:$A$6469=J403)*($C$1:$C$6469=L403),0))</f>
        <v>6.0419559148554569</v>
      </c>
      <c r="N403" s="1" cm="1">
        <f t="array" ref="N403">INDEX($F$1:$F$6469,MATCH(1,($A$1:$A$6469=J403)*($C$1:$C$6469=L403),0))</f>
        <v>6.0140000000000002</v>
      </c>
      <c r="O403" s="1">
        <f t="shared" si="29"/>
        <v>2.7955914855456676E-2</v>
      </c>
      <c r="R403" s="1"/>
    </row>
    <row r="404" spans="1:18">
      <c r="A404" t="s">
        <v>217</v>
      </c>
      <c r="B404" t="s">
        <v>218</v>
      </c>
      <c r="C404" s="2">
        <v>1997</v>
      </c>
      <c r="D404" s="10">
        <f>Fngdp_rpch!K404</f>
        <v>12.856944825779104</v>
      </c>
      <c r="E404" s="1">
        <f t="shared" si="27"/>
        <v>12.856944825779104</v>
      </c>
      <c r="F404" s="4">
        <f>IF(INDEX(WEOApr2024all!$B$1:$BG$197,MATCH('Figure 2.5'!B404,WEOApr2024all!$B$1:$B$197,0),MATCH('Figure 2.5'!C404,WEOApr2024all!$B$1:$BG$1,0))="","",INDEX(WEOApr2024all!$B$1:$BG$197,MATCH('Figure 2.5'!B404,WEOApr2024all!$B$1:$B$197,0),MATCH('Figure 2.5'!C404,WEOApr2024all!$B$1:$BG$1,0)))</f>
        <v>0.41299999999999998</v>
      </c>
      <c r="G404" s="1">
        <f t="shared" si="28"/>
        <v>12.443944825779104</v>
      </c>
      <c r="J404" t="s">
        <v>163</v>
      </c>
      <c r="K404" t="s">
        <v>164</v>
      </c>
      <c r="L404" s="2">
        <v>2009</v>
      </c>
      <c r="M404" s="1" cm="1">
        <f t="array" ref="M404">INDEX($E$1:$E$6469,MATCH(1,($A$1:$A$6469=J404)*($C$1:$C$6469=L404),0))</f>
        <v>5.6157513573226403</v>
      </c>
      <c r="N404" s="1" cm="1">
        <f t="array" ref="N404">INDEX($F$1:$F$6469,MATCH(1,($A$1:$A$6469=J404)*($C$1:$C$6469=L404),0))</f>
        <v>5.0449999999999999</v>
      </c>
      <c r="O404" s="1">
        <f t="shared" si="29"/>
        <v>0.57075135732264037</v>
      </c>
      <c r="R404" s="1"/>
    </row>
    <row r="405" spans="1:18">
      <c r="A405" t="s">
        <v>217</v>
      </c>
      <c r="B405" t="s">
        <v>218</v>
      </c>
      <c r="C405" s="2">
        <v>1998</v>
      </c>
      <c r="D405" s="10">
        <f>Fngdp_rpch!L405</f>
        <v>5.3112960003510734</v>
      </c>
      <c r="E405" s="1">
        <f t="shared" si="27"/>
        <v>5.3112960003510734</v>
      </c>
      <c r="F405" s="4">
        <f>IF(INDEX(WEOApr2024all!$B$1:$BG$197,MATCH('Figure 2.5'!B405,WEOApr2024all!$B$1:$B$197,0),MATCH('Figure 2.5'!C405,WEOApr2024all!$B$1:$BG$1,0))="","",INDEX(WEOApr2024all!$B$1:$BG$197,MATCH('Figure 2.5'!B405,WEOApr2024all!$B$1:$B$197,0),MATCH('Figure 2.5'!C405,WEOApr2024all!$B$1:$BG$1,0)))</f>
        <v>4.7519999999999998</v>
      </c>
      <c r="G405" s="1">
        <f t="shared" si="28"/>
        <v>0.55929600035107363</v>
      </c>
      <c r="J405" t="s">
        <v>163</v>
      </c>
      <c r="K405" t="s">
        <v>164</v>
      </c>
      <c r="L405" s="2">
        <v>2010</v>
      </c>
      <c r="M405" s="1" cm="1">
        <f t="array" ref="M405">INDEX($E$1:$E$6469,MATCH(1,($A$1:$A$6469=J405)*($C$1:$C$6469=L405),0))</f>
        <v>5.384146341463425</v>
      </c>
      <c r="N405" s="1" cm="1">
        <f t="array" ref="N405">INDEX($F$1:$F$6469,MATCH(1,($A$1:$A$6469=J405)*($C$1:$C$6469=L405),0))</f>
        <v>5.5720000000000001</v>
      </c>
      <c r="O405" s="1">
        <f t="shared" si="29"/>
        <v>-0.1878536585365751</v>
      </c>
      <c r="R405" s="1"/>
    </row>
    <row r="406" spans="1:18">
      <c r="A406" t="s">
        <v>217</v>
      </c>
      <c r="B406" t="s">
        <v>218</v>
      </c>
      <c r="C406" s="2">
        <v>1999</v>
      </c>
      <c r="D406" s="10">
        <f>Fngdp_rpch!M406</f>
        <v>5.5000031012339967</v>
      </c>
      <c r="E406" s="1">
        <f t="shared" si="27"/>
        <v>5.5000031012339967</v>
      </c>
      <c r="F406" s="4">
        <f>IF(INDEX(WEOApr2024all!$B$1:$BG$197,MATCH('Figure 2.5'!B406,WEOApr2024all!$B$1:$B$197,0),MATCH('Figure 2.5'!C406,WEOApr2024all!$B$1:$BG$1,0))="","",INDEX(WEOApr2024all!$B$1:$BG$197,MATCH('Figure 2.5'!B406,WEOApr2024all!$B$1:$B$197,0),MATCH('Figure 2.5'!C406,WEOApr2024all!$B$1:$BG$1,0)))</f>
        <v>1.1639999999999999</v>
      </c>
      <c r="G406" s="1">
        <f t="shared" si="28"/>
        <v>4.336003101233997</v>
      </c>
      <c r="J406" t="s">
        <v>163</v>
      </c>
      <c r="K406" t="s">
        <v>164</v>
      </c>
      <c r="L406" s="2">
        <v>2011</v>
      </c>
      <c r="M406" s="1" cm="1">
        <f t="array" ref="M406">INDEX($E$1:$E$6469,MATCH(1,($A$1:$A$6469=J406)*($C$1:$C$6469=L406),0))</f>
        <v>6.2572959190626332</v>
      </c>
      <c r="N406" s="1" cm="1">
        <f t="array" ref="N406">INDEX($F$1:$F$6469,MATCH(1,($A$1:$A$6469=J406)*($C$1:$C$6469=L406),0))</f>
        <v>6.4640000000000004</v>
      </c>
      <c r="O406" s="1">
        <f t="shared" si="29"/>
        <v>-0.20670408093736725</v>
      </c>
      <c r="R406" s="1"/>
    </row>
    <row r="407" spans="1:18">
      <c r="A407" t="s">
        <v>217</v>
      </c>
      <c r="B407" t="s">
        <v>218</v>
      </c>
      <c r="C407" s="2">
        <v>2000</v>
      </c>
      <c r="D407" s="10">
        <f>Fngdp_rpch!N407</f>
        <v>3.0000054549393029</v>
      </c>
      <c r="E407" s="1">
        <f t="shared" si="27"/>
        <v>3.0000054549393029</v>
      </c>
      <c r="F407" s="4">
        <f>IF(INDEX(WEOApr2024all!$B$1:$BG$197,MATCH('Figure 2.5'!B407,WEOApr2024all!$B$1:$B$197,0),MATCH('Figure 2.5'!C407,WEOApr2024all!$B$1:$BG$1,0))="","",INDEX(WEOApr2024all!$B$1:$BG$197,MATCH('Figure 2.5'!B407,WEOApr2024all!$B$1:$B$197,0),MATCH('Figure 2.5'!C407,WEOApr2024all!$B$1:$BG$1,0)))</f>
        <v>1.7809999999999999</v>
      </c>
      <c r="G407" s="1">
        <f t="shared" si="28"/>
        <v>1.219005454939303</v>
      </c>
      <c r="J407" t="s">
        <v>163</v>
      </c>
      <c r="K407" t="s">
        <v>164</v>
      </c>
      <c r="L407" s="2">
        <v>2012</v>
      </c>
      <c r="M407" s="1" cm="1">
        <f t="array" ref="M407">INDEX($E$1:$E$6469,MATCH(1,($A$1:$A$6469=J407)*($C$1:$C$6469=L407),0))</f>
        <v>6.1029126213592244</v>
      </c>
      <c r="N407" s="1" cm="1">
        <f t="array" ref="N407">INDEX($F$1:$F$6469,MATCH(1,($A$1:$A$6469=J407)*($C$1:$C$6469=L407),0))</f>
        <v>6.5209999999999999</v>
      </c>
      <c r="O407" s="1">
        <f t="shared" si="29"/>
        <v>-0.4180873786407755</v>
      </c>
      <c r="R407" s="1"/>
    </row>
    <row r="408" spans="1:18">
      <c r="A408" t="s">
        <v>217</v>
      </c>
      <c r="B408" t="s">
        <v>218</v>
      </c>
      <c r="C408" s="2">
        <v>2001</v>
      </c>
      <c r="D408" s="10">
        <f>Fngdp_rpch!O408</f>
        <v>5.0934432361213977</v>
      </c>
      <c r="E408" s="1">
        <f t="shared" si="27"/>
        <v>5.0934432361213977</v>
      </c>
      <c r="F408" s="4">
        <f>IF(INDEX(WEOApr2024all!$B$1:$BG$197,MATCH('Figure 2.5'!B408,WEOApr2024all!$B$1:$B$197,0),MATCH('Figure 2.5'!C408,WEOApr2024all!$B$1:$BG$1,0))="","",INDEX(WEOApr2024all!$B$1:$BG$197,MATCH('Figure 2.5'!B408,WEOApr2024all!$B$1:$B$197,0),MATCH('Figure 2.5'!C408,WEOApr2024all!$B$1:$BG$1,0)))</f>
        <v>1.665</v>
      </c>
      <c r="G408" s="1">
        <f t="shared" si="28"/>
        <v>3.4284432361213977</v>
      </c>
      <c r="J408" t="s">
        <v>163</v>
      </c>
      <c r="K408" t="s">
        <v>164</v>
      </c>
      <c r="L408" s="2">
        <v>2013</v>
      </c>
      <c r="M408" s="1" cm="1">
        <f t="array" ref="M408">INDEX($E$1:$E$6469,MATCH(1,($A$1:$A$6469=J408)*($C$1:$C$6469=L408),0))</f>
        <v>6.1084548104956005</v>
      </c>
      <c r="N408" s="1" cm="1">
        <f t="array" ref="N408">INDEX($F$1:$F$6469,MATCH(1,($A$1:$A$6469=J408)*($C$1:$C$6469=L408),0))</f>
        <v>6.0140000000000002</v>
      </c>
      <c r="O408" s="1">
        <f t="shared" si="29"/>
        <v>9.4454810495600228E-2</v>
      </c>
      <c r="R408" s="1"/>
    </row>
    <row r="409" spans="1:18">
      <c r="A409" t="s">
        <v>217</v>
      </c>
      <c r="B409" t="s">
        <v>218</v>
      </c>
      <c r="C409" s="2">
        <v>2002</v>
      </c>
      <c r="D409" s="10">
        <f>Fngdp_rpch!P409</f>
        <v>6.3275454982930857</v>
      </c>
      <c r="E409" s="1">
        <f t="shared" si="27"/>
        <v>6.3275454982930857</v>
      </c>
      <c r="F409" s="4">
        <f>IF(INDEX(WEOApr2024all!$B$1:$BG$197,MATCH('Figure 2.5'!B409,WEOApr2024all!$B$1:$B$197,0),MATCH('Figure 2.5'!C409,WEOApr2024all!$B$1:$BG$1,0))="","",INDEX(WEOApr2024all!$B$1:$BG$197,MATCH('Figure 2.5'!B409,WEOApr2024all!$B$1:$B$197,0),MATCH('Figure 2.5'!C409,WEOApr2024all!$B$1:$BG$1,0)))</f>
        <v>2.3530000000000002</v>
      </c>
      <c r="G409" s="1">
        <f t="shared" si="28"/>
        <v>3.9745454982930855</v>
      </c>
      <c r="J409" t="s">
        <v>163</v>
      </c>
      <c r="K409" t="s">
        <v>164</v>
      </c>
      <c r="L409" s="2">
        <v>2014</v>
      </c>
      <c r="M409" s="1" cm="1">
        <f t="array" ref="M409">INDEX($E$1:$E$6469,MATCH(1,($A$1:$A$6469=J409)*($C$1:$C$6469=L409),0))</f>
        <v>6.0133819951337708</v>
      </c>
      <c r="N409" s="1" cm="1">
        <f t="array" ref="N409">INDEX($F$1:$F$6469,MATCH(1,($A$1:$A$6469=J409)*($C$1:$C$6469=L409),0))</f>
        <v>6.0609999999999999</v>
      </c>
      <c r="O409" s="1">
        <f t="shared" si="29"/>
        <v>-4.7618004866229136E-2</v>
      </c>
      <c r="R409" s="1"/>
    </row>
    <row r="410" spans="1:18">
      <c r="A410" t="s">
        <v>217</v>
      </c>
      <c r="B410" t="s">
        <v>218</v>
      </c>
      <c r="C410" s="2">
        <v>2003</v>
      </c>
      <c r="D410" s="10">
        <f>Fngdp_rpch!Q410</f>
        <v>4.9999999999999156</v>
      </c>
      <c r="E410" s="1">
        <f t="shared" si="27"/>
        <v>4.9999999999999156</v>
      </c>
      <c r="F410" s="4">
        <f>IF(INDEX(WEOApr2024all!$B$1:$BG$197,MATCH('Figure 2.5'!B410,WEOApr2024all!$B$1:$B$197,0),MATCH('Figure 2.5'!C410,WEOApr2024all!$B$1:$BG$1,0))="","",INDEX(WEOApr2024all!$B$1:$BG$197,MATCH('Figure 2.5'!B410,WEOApr2024all!$B$1:$B$197,0),MATCH('Figure 2.5'!C410,WEOApr2024all!$B$1:$BG$1,0)))</f>
        <v>2.4689999999999999</v>
      </c>
      <c r="G410" s="1">
        <f t="shared" si="28"/>
        <v>2.5309999999999158</v>
      </c>
      <c r="J410" t="s">
        <v>163</v>
      </c>
      <c r="K410" t="s">
        <v>164</v>
      </c>
      <c r="L410" s="2">
        <v>2015</v>
      </c>
      <c r="M410" s="1" cm="1">
        <f t="array" ref="M410">INDEX($E$1:$E$6469,MATCH(1,($A$1:$A$6469=J410)*($C$1:$C$6469=L410),0))</f>
        <v>6.4030538051380814</v>
      </c>
      <c r="N410" s="1" cm="1">
        <f t="array" ref="N410">INDEX($F$1:$F$6469,MATCH(1,($A$1:$A$6469=J410)*($C$1:$C$6469=L410),0))</f>
        <v>6.5529999999999999</v>
      </c>
      <c r="O410" s="1">
        <f t="shared" si="29"/>
        <v>-0.14994619486191851</v>
      </c>
      <c r="R410" s="1"/>
    </row>
    <row r="411" spans="1:18">
      <c r="A411" t="s">
        <v>217</v>
      </c>
      <c r="B411" t="s">
        <v>218</v>
      </c>
      <c r="C411" s="2">
        <v>2004</v>
      </c>
      <c r="D411" s="10">
        <f>Fngdp_rpch!R411</f>
        <v>5.3941307104500735</v>
      </c>
      <c r="E411" s="1">
        <f t="shared" si="27"/>
        <v>5.3941307104500735</v>
      </c>
      <c r="F411" s="4">
        <f>IF(INDEX(WEOApr2024all!$B$1:$BG$197,MATCH('Figure 2.5'!B411,WEOApr2024all!$B$1:$B$197,0),MATCH('Figure 2.5'!C411,WEOApr2024all!$B$1:$BG$1,0))="","",INDEX(WEOApr2024all!$B$1:$BG$197,MATCH('Figure 2.5'!B411,WEOApr2024all!$B$1:$B$197,0),MATCH('Figure 2.5'!C411,WEOApr2024all!$B$1:$BG$1,0)))</f>
        <v>3.766</v>
      </c>
      <c r="G411" s="1">
        <f t="shared" si="28"/>
        <v>1.6281307104500735</v>
      </c>
      <c r="J411" t="s">
        <v>163</v>
      </c>
      <c r="K411" t="s">
        <v>164</v>
      </c>
      <c r="L411" s="2">
        <v>2016</v>
      </c>
      <c r="M411" s="1" cm="1">
        <f t="array" ref="M411">INDEX($E$1:$E$6469,MATCH(1,($A$1:$A$6469=J411)*($C$1:$C$6469=L411),0))</f>
        <v>6.7578692493946768</v>
      </c>
      <c r="N411" s="1" cm="1">
        <f t="array" ref="N411">INDEX($F$1:$F$6469,MATCH(1,($A$1:$A$6469=J411)*($C$1:$C$6469=L411),0))</f>
        <v>7.1139999999999999</v>
      </c>
      <c r="O411" s="1">
        <f t="shared" si="29"/>
        <v>-0.35613075060532307</v>
      </c>
      <c r="R411" s="1"/>
    </row>
    <row r="412" spans="1:18">
      <c r="A412" t="s">
        <v>217</v>
      </c>
      <c r="B412" t="s">
        <v>218</v>
      </c>
      <c r="C412" s="2">
        <v>2005</v>
      </c>
      <c r="D412" s="10">
        <f>Fngdp_rpch!S412</f>
        <v>5.6928292961627269</v>
      </c>
      <c r="E412" s="1">
        <f t="shared" si="27"/>
        <v>5.6928292961627269</v>
      </c>
      <c r="F412" s="4">
        <f>IF(INDEX(WEOApr2024all!$B$1:$BG$197,MATCH('Figure 2.5'!B412,WEOApr2024all!$B$1:$B$197,0),MATCH('Figure 2.5'!C412,WEOApr2024all!$B$1:$BG$1,0))="","",INDEX(WEOApr2024all!$B$1:$BG$197,MATCH('Figure 2.5'!B412,WEOApr2024all!$B$1:$B$197,0),MATCH('Figure 2.5'!C412,WEOApr2024all!$B$1:$BG$1,0)))</f>
        <v>4.37</v>
      </c>
      <c r="G412" s="1">
        <f t="shared" si="28"/>
        <v>1.3228292961627268</v>
      </c>
      <c r="J412" t="s">
        <v>163</v>
      </c>
      <c r="K412" t="s">
        <v>164</v>
      </c>
      <c r="L412" s="2">
        <v>2017</v>
      </c>
      <c r="M412" s="1" cm="1">
        <f t="array" ref="M412">INDEX($E$1:$E$6469,MATCH(1,($A$1:$A$6469=J412)*($C$1:$C$6469=L412),0))</f>
        <v>6.903288201160529</v>
      </c>
      <c r="N412" s="1" cm="1">
        <f t="array" ref="N412">INDEX($F$1:$F$6469,MATCH(1,($A$1:$A$6469=J412)*($C$1:$C$6469=L412),0))</f>
        <v>6.59</v>
      </c>
      <c r="O412" s="1">
        <f t="shared" si="29"/>
        <v>0.31328820116052913</v>
      </c>
      <c r="R412" s="1"/>
    </row>
    <row r="413" spans="1:18">
      <c r="A413" t="s">
        <v>217</v>
      </c>
      <c r="B413" t="s">
        <v>218</v>
      </c>
      <c r="C413" s="2">
        <v>2006</v>
      </c>
      <c r="D413" s="10">
        <f>Fngdp_rpch!T413</f>
        <v>5.0145944819488308</v>
      </c>
      <c r="E413" s="1">
        <f t="shared" si="27"/>
        <v>5.0145944819488308</v>
      </c>
      <c r="F413" s="4">
        <f>IF(INDEX(WEOApr2024all!$B$1:$BG$197,MATCH('Figure 2.5'!B413,WEOApr2024all!$B$1:$B$197,0),MATCH('Figure 2.5'!C413,WEOApr2024all!$B$1:$BG$1,0))="","",INDEX(WEOApr2024all!$B$1:$BG$197,MATCH('Figure 2.5'!B413,WEOApr2024all!$B$1:$B$197,0),MATCH('Figure 2.5'!C413,WEOApr2024all!$B$1:$BG$1,0)))</f>
        <v>5.4139999999999997</v>
      </c>
      <c r="G413" s="1">
        <f t="shared" si="28"/>
        <v>-0.39940551805116886</v>
      </c>
      <c r="J413" t="s">
        <v>163</v>
      </c>
      <c r="K413" t="s">
        <v>164</v>
      </c>
      <c r="L413" s="2">
        <v>2018</v>
      </c>
      <c r="M413" s="1" cm="1">
        <f t="array" ref="M413">INDEX($E$1:$E$6469,MATCH(1,($A$1:$A$6469=J413)*($C$1:$C$6469=L413),0))</f>
        <v>7.0000000000000506</v>
      </c>
      <c r="N413" s="1" cm="1">
        <f t="array" ref="N413">INDEX($F$1:$F$6469,MATCH(1,($A$1:$A$6469=J413)*($C$1:$C$6469=L413),0))</f>
        <v>7.319</v>
      </c>
      <c r="O413" s="1">
        <f t="shared" si="29"/>
        <v>-0.31899999999994932</v>
      </c>
      <c r="R413" s="1"/>
    </row>
    <row r="414" spans="1:18">
      <c r="A414" t="s">
        <v>217</v>
      </c>
      <c r="B414" t="s">
        <v>218</v>
      </c>
      <c r="C414" s="2">
        <v>2007</v>
      </c>
      <c r="D414" s="10">
        <f>Fngdp_rpch!U414</f>
        <v>6.6207071397515582</v>
      </c>
      <c r="E414" s="1">
        <f t="shared" si="27"/>
        <v>6.6207071397515582</v>
      </c>
      <c r="F414" s="4">
        <f>IF(INDEX(WEOApr2024all!$B$1:$BG$197,MATCH('Figure 2.5'!B414,WEOApr2024all!$B$1:$B$197,0),MATCH('Figure 2.5'!C414,WEOApr2024all!$B$1:$BG$1,0))="","",INDEX(WEOApr2024all!$B$1:$BG$197,MATCH('Figure 2.5'!B414,WEOApr2024all!$B$1:$B$197,0),MATCH('Figure 2.5'!C414,WEOApr2024all!$B$1:$BG$1,0)))</f>
        <v>3.452</v>
      </c>
      <c r="G414" s="1">
        <f t="shared" si="28"/>
        <v>3.1687071397515583</v>
      </c>
      <c r="J414" t="s">
        <v>163</v>
      </c>
      <c r="K414" t="s">
        <v>164</v>
      </c>
      <c r="L414" s="2">
        <v>2019</v>
      </c>
      <c r="M414" s="1" cm="1">
        <f t="array" ref="M414">INDEX($E$1:$E$6469,MATCH(1,($A$1:$A$6469=J414)*($C$1:$C$6469=L414),0))</f>
        <v>7.0965250965250748</v>
      </c>
      <c r="N414" s="1" cm="1">
        <f t="array" ref="N414">INDEX($F$1:$F$6469,MATCH(1,($A$1:$A$6469=J414)*($C$1:$C$6469=L414),0))</f>
        <v>7.8819999999999997</v>
      </c>
      <c r="O414" s="1">
        <f t="shared" si="29"/>
        <v>-0.78547490347492488</v>
      </c>
      <c r="R414" s="1"/>
    </row>
    <row r="415" spans="1:18">
      <c r="A415" t="s">
        <v>217</v>
      </c>
      <c r="B415" t="s">
        <v>218</v>
      </c>
      <c r="C415" s="2">
        <v>2008</v>
      </c>
      <c r="D415" s="10">
        <f>Fngdp_rpch!V415</f>
        <v>5.8357215761127401</v>
      </c>
      <c r="E415" s="1">
        <f t="shared" si="27"/>
        <v>5.8357215761127401</v>
      </c>
      <c r="F415" s="4">
        <f>IF(INDEX(WEOApr2024all!$B$1:$BG$197,MATCH('Figure 2.5'!B415,WEOApr2024all!$B$1:$B$197,0),MATCH('Figure 2.5'!C415,WEOApr2024all!$B$1:$BG$1,0))="","",INDEX(WEOApr2024all!$B$1:$BG$197,MATCH('Figure 2.5'!B415,WEOApr2024all!$B$1:$B$197,0),MATCH('Figure 2.5'!C415,WEOApr2024all!$B$1:$BG$1,0)))</f>
        <v>4.8620000000000001</v>
      </c>
      <c r="G415" s="1">
        <f t="shared" si="28"/>
        <v>0.97372157611274002</v>
      </c>
      <c r="J415" t="s">
        <v>163</v>
      </c>
      <c r="K415" t="s">
        <v>164</v>
      </c>
      <c r="L415" s="2">
        <v>2020</v>
      </c>
      <c r="M415" s="1" cm="1">
        <f t="array" ref="M415">INDEX($E$1:$E$6469,MATCH(1,($A$1:$A$6469=J415)*($C$1:$C$6469=L415),0))</f>
        <v>7.4445086705202446</v>
      </c>
      <c r="N415" s="1" cm="1">
        <f t="array" ref="N415">INDEX($F$1:$F$6469,MATCH(1,($A$1:$A$6469=J415)*($C$1:$C$6469=L415),0))</f>
        <v>3.448</v>
      </c>
      <c r="O415" s="1">
        <f t="shared" si="29"/>
        <v>3.9965086705202446</v>
      </c>
      <c r="R415" s="1"/>
    </row>
    <row r="416" spans="1:18">
      <c r="A416" t="s">
        <v>217</v>
      </c>
      <c r="B416" t="s">
        <v>218</v>
      </c>
      <c r="C416" s="2">
        <v>2009</v>
      </c>
      <c r="D416" s="10">
        <f>Fngdp_rpch!W416</f>
        <v>4.9501412333855299</v>
      </c>
      <c r="E416" s="1">
        <f t="shared" si="27"/>
        <v>4.9501412333855299</v>
      </c>
      <c r="F416" s="4">
        <f>IF(INDEX(WEOApr2024all!$B$1:$BG$197,MATCH('Figure 2.5'!B416,WEOApr2024all!$B$1:$B$197,0),MATCH('Figure 2.5'!C416,WEOApr2024all!$B$1:$BG$1,0))="","",INDEX(WEOApr2024all!$B$1:$BG$197,MATCH('Figure 2.5'!B416,WEOApr2024all!$B$1:$B$197,0),MATCH('Figure 2.5'!C416,WEOApr2024all!$B$1:$BG$1,0)))</f>
        <v>3.8130000000000002</v>
      </c>
      <c r="G416" s="1">
        <f t="shared" si="28"/>
        <v>1.1371412333855297</v>
      </c>
      <c r="J416" t="s">
        <v>163</v>
      </c>
      <c r="K416" t="s">
        <v>164</v>
      </c>
      <c r="L416" s="2">
        <v>2021</v>
      </c>
      <c r="M416" s="1" cm="1">
        <f t="array" ref="M416">INDEX($E$1:$E$6469,MATCH(1,($A$1:$A$6469=J416)*($C$1:$C$6469=L416),0))</f>
        <v>4.4000000000006478</v>
      </c>
      <c r="N416" s="1" cm="1">
        <f t="array" ref="N416">INDEX($F$1:$F$6469,MATCH(1,($A$1:$A$6469=J416)*($C$1:$C$6469=L416),0))</f>
        <v>6.9390000000000001</v>
      </c>
      <c r="O416" s="1">
        <f t="shared" si="29"/>
        <v>-2.5389999999993522</v>
      </c>
      <c r="R416" s="1"/>
    </row>
    <row r="417" spans="1:18">
      <c r="A417" t="s">
        <v>217</v>
      </c>
      <c r="B417" t="s">
        <v>218</v>
      </c>
      <c r="C417" s="2">
        <v>2010</v>
      </c>
      <c r="D417" s="10">
        <f>Fngdp_rpch!X417</f>
        <v>3.5703980807370472</v>
      </c>
      <c r="E417" s="1">
        <f t="shared" si="27"/>
        <v>3.5703980807370472</v>
      </c>
      <c r="F417" s="4">
        <f>IF(INDEX(WEOApr2024all!$B$1:$BG$197,MATCH('Figure 2.5'!B417,WEOApr2024all!$B$1:$B$197,0),MATCH('Figure 2.5'!C417,WEOApr2024all!$B$1:$BG$1,0))="","",INDEX(WEOApr2024all!$B$1:$BG$197,MATCH('Figure 2.5'!B417,WEOApr2024all!$B$1:$B$197,0),MATCH('Figure 2.5'!C417,WEOApr2024all!$B$1:$BG$1,0)))</f>
        <v>5.1239999999999997</v>
      </c>
      <c r="G417" s="1">
        <f t="shared" si="28"/>
        <v>-1.5536019192629524</v>
      </c>
      <c r="J417" t="s">
        <v>163</v>
      </c>
      <c r="K417" t="s">
        <v>164</v>
      </c>
      <c r="L417" s="2">
        <v>2022</v>
      </c>
      <c r="M417" s="1" cm="1">
        <f t="array" ref="M417">INDEX($E$1:$E$6469,MATCH(1,($A$1:$A$6469=J417)*($C$1:$C$6469=L417),0))</f>
        <v>6.5436830221264231</v>
      </c>
      <c r="N417" s="1" cm="1">
        <f t="array" ref="N417">INDEX($F$1:$F$6469,MATCH(1,($A$1:$A$6469=J417)*($C$1:$C$6469=L417),0))</f>
        <v>7.1</v>
      </c>
      <c r="O417" s="1">
        <f t="shared" si="29"/>
        <v>-0.55631697787357659</v>
      </c>
      <c r="R417" s="1"/>
    </row>
    <row r="418" spans="1:18">
      <c r="A418" t="s">
        <v>217</v>
      </c>
      <c r="B418" t="s">
        <v>218</v>
      </c>
      <c r="C418" s="2">
        <v>2011</v>
      </c>
      <c r="D418" s="10">
        <f>Fngdp_rpch!Y418</f>
        <v>4.4614321404047752</v>
      </c>
      <c r="E418" s="1">
        <f t="shared" si="27"/>
        <v>4.4614321404047752</v>
      </c>
      <c r="F418" s="4">
        <f>IF(INDEX(WEOApr2024all!$B$1:$BG$197,MATCH('Figure 2.5'!B418,WEOApr2024all!$B$1:$B$197,0),MATCH('Figure 2.5'!C418,WEOApr2024all!$B$1:$BG$1,0))="","",INDEX(WEOApr2024all!$B$1:$BG$197,MATCH('Figure 2.5'!B418,WEOApr2024all!$B$1:$B$197,0),MATCH('Figure 2.5'!C418,WEOApr2024all!$B$1:$BG$1,0)))</f>
        <v>4.0330000000000004</v>
      </c>
      <c r="G418" s="1">
        <f t="shared" si="28"/>
        <v>0.42843214040477484</v>
      </c>
      <c r="J418" t="s">
        <v>349</v>
      </c>
      <c r="K418" t="s">
        <v>350</v>
      </c>
      <c r="L418" s="2">
        <v>1991</v>
      </c>
      <c r="M418" s="1" cm="1">
        <f t="array" ref="M418">INDEX($E$1:$E$6469,MATCH(1,($A$1:$A$6469=J418)*($C$1:$C$6469=L418),0))</f>
        <v>1.9999969731157252</v>
      </c>
      <c r="N418" s="1" cm="1">
        <f t="array" ref="N418">INDEX($F$1:$F$6469,MATCH(1,($A$1:$A$6469=J418)*($C$1:$C$6469=L418),0))</f>
        <v>-10.755000000000001</v>
      </c>
      <c r="O418" s="1">
        <f t="shared" si="29"/>
        <v>12.754996973115727</v>
      </c>
      <c r="R418" s="1"/>
    </row>
    <row r="419" spans="1:18">
      <c r="A419" t="s">
        <v>217</v>
      </c>
      <c r="B419" t="s">
        <v>218</v>
      </c>
      <c r="C419" s="2">
        <v>2012</v>
      </c>
      <c r="D419" s="10">
        <f>Fngdp_rpch!Z419</f>
        <v>4.7760637045746845</v>
      </c>
      <c r="E419" s="1">
        <f t="shared" si="27"/>
        <v>4.7760637045746845</v>
      </c>
      <c r="F419" s="4">
        <f>IF(INDEX(WEOApr2024all!$B$1:$BG$197,MATCH('Figure 2.5'!B419,WEOApr2024all!$B$1:$B$197,0),MATCH('Figure 2.5'!C419,WEOApr2024all!$B$1:$BG$1,0))="","",INDEX(WEOApr2024all!$B$1:$BG$197,MATCH('Figure 2.5'!B419,WEOApr2024all!$B$1:$B$197,0),MATCH('Figure 2.5'!C419,WEOApr2024all!$B$1:$BG$1,0)))</f>
        <v>4.4470000000000001</v>
      </c>
      <c r="G419" s="1">
        <f t="shared" si="28"/>
        <v>0.32906370457468448</v>
      </c>
      <c r="J419" t="s">
        <v>349</v>
      </c>
      <c r="K419" t="s">
        <v>350</v>
      </c>
      <c r="L419" s="2">
        <v>1992</v>
      </c>
      <c r="M419" s="1" cm="1">
        <f t="array" ref="M419">INDEX($E$1:$E$6469,MATCH(1,($A$1:$A$6469=J419)*($C$1:$C$6469=L419),0))</f>
        <v>2.9999990180958003</v>
      </c>
      <c r="N419" s="1" cm="1">
        <f t="array" ref="N419">INDEX($F$1:$F$6469,MATCH(1,($A$1:$A$6469=J419)*($C$1:$C$6469=L419),0))</f>
        <v>-8.4260000000000002</v>
      </c>
      <c r="O419" s="1">
        <f t="shared" si="29"/>
        <v>11.425999018095801</v>
      </c>
      <c r="R419" s="1"/>
    </row>
    <row r="420" spans="1:18">
      <c r="A420" t="s">
        <v>217</v>
      </c>
      <c r="B420" t="s">
        <v>218</v>
      </c>
      <c r="C420" s="2">
        <v>2013</v>
      </c>
      <c r="D420" s="10">
        <f>Fngdp_rpch!AA420</f>
        <v>4.4510024188539665</v>
      </c>
      <c r="E420" s="1">
        <f t="shared" si="27"/>
        <v>4.4510024188539665</v>
      </c>
      <c r="F420" s="4">
        <f>IF(INDEX(WEOApr2024all!$B$1:$BG$197,MATCH('Figure 2.5'!B420,WEOApr2024all!$B$1:$B$197,0),MATCH('Figure 2.5'!C420,WEOApr2024all!$B$1:$BG$1,0))="","",INDEX(WEOApr2024all!$B$1:$BG$197,MATCH('Figure 2.5'!B420,WEOApr2024all!$B$1:$B$197,0),MATCH('Figure 2.5'!C420,WEOApr2024all!$B$1:$BG$1,0)))</f>
        <v>4.9240000000000004</v>
      </c>
      <c r="G420" s="1">
        <f t="shared" si="28"/>
        <v>-0.47299758114603385</v>
      </c>
      <c r="J420" t="s">
        <v>349</v>
      </c>
      <c r="K420" t="s">
        <v>350</v>
      </c>
      <c r="L420" s="2">
        <v>1993</v>
      </c>
      <c r="M420" s="1" cm="1">
        <f t="array" ref="M420">INDEX($E$1:$E$6469,MATCH(1,($A$1:$A$6469=J420)*($C$1:$C$6469=L420),0))</f>
        <v>3.998379746786207</v>
      </c>
      <c r="N420" s="1" cm="1">
        <f t="array" ref="N420">INDEX($F$1:$F$6469,MATCH(1,($A$1:$A$6469=J420)*($C$1:$C$6469=L420),0))</f>
        <v>-11.625</v>
      </c>
      <c r="O420" s="1">
        <f t="shared" si="29"/>
        <v>15.623379746786206</v>
      </c>
      <c r="R420" s="1"/>
    </row>
    <row r="421" spans="1:18">
      <c r="A421" t="s">
        <v>217</v>
      </c>
      <c r="B421" t="s">
        <v>218</v>
      </c>
      <c r="C421" s="2">
        <v>2014</v>
      </c>
      <c r="D421" s="10">
        <f>Fngdp_rpch!AB421</f>
        <v>4.7382625456267924</v>
      </c>
      <c r="E421" s="1">
        <f t="shared" si="27"/>
        <v>4.7382625456267924</v>
      </c>
      <c r="F421" s="4">
        <f>IF(INDEX(WEOApr2024all!$B$1:$BG$197,MATCH('Figure 2.5'!B421,WEOApr2024all!$B$1:$B$197,0),MATCH('Figure 2.5'!C421,WEOApr2024all!$B$1:$BG$1,0))="","",INDEX(WEOApr2024all!$B$1:$BG$197,MATCH('Figure 2.5'!B421,WEOApr2024all!$B$1:$B$197,0),MATCH('Figure 2.5'!C421,WEOApr2024all!$B$1:$BG$1,0)))</f>
        <v>4.2409999999999997</v>
      </c>
      <c r="G421" s="1">
        <f t="shared" si="28"/>
        <v>0.49726254562679273</v>
      </c>
      <c r="J421" t="s">
        <v>349</v>
      </c>
      <c r="K421" t="s">
        <v>350</v>
      </c>
      <c r="L421" s="2">
        <v>1994</v>
      </c>
      <c r="M421" s="1" cm="1">
        <f t="array" ref="M421">INDEX($E$1:$E$6469,MATCH(1,($A$1:$A$6469=J421)*($C$1:$C$6469=L421),0))</f>
        <v>2.0000082304867162</v>
      </c>
      <c r="N421" s="1" cm="1">
        <f t="array" ref="N421">INDEX($F$1:$F$6469,MATCH(1,($A$1:$A$6469=J421)*($C$1:$C$6469=L421),0))</f>
        <v>-3.665</v>
      </c>
      <c r="O421" s="1">
        <f t="shared" si="29"/>
        <v>5.6650082304867162</v>
      </c>
      <c r="R421" s="1"/>
    </row>
    <row r="422" spans="1:18">
      <c r="A422" t="s">
        <v>217</v>
      </c>
      <c r="B422" t="s">
        <v>218</v>
      </c>
      <c r="C422" s="2">
        <v>2015</v>
      </c>
      <c r="D422" s="10">
        <f>Fngdp_rpch!AC422</f>
        <v>4.7960801499290273</v>
      </c>
      <c r="E422" s="1">
        <f t="shared" si="27"/>
        <v>4.7960801499290273</v>
      </c>
      <c r="F422" s="4">
        <f>IF(INDEX(WEOApr2024all!$B$1:$BG$197,MATCH('Figure 2.5'!B422,WEOApr2024all!$B$1:$B$197,0),MATCH('Figure 2.5'!C422,WEOApr2024all!$B$1:$BG$1,0))="","",INDEX(WEOApr2024all!$B$1:$BG$197,MATCH('Figure 2.5'!B422,WEOApr2024all!$B$1:$B$197,0),MATCH('Figure 2.5'!C422,WEOApr2024all!$B$1:$BG$1,0)))</f>
        <v>-3.9</v>
      </c>
      <c r="G422" s="1">
        <f t="shared" si="28"/>
        <v>8.6960801499290277</v>
      </c>
      <c r="J422" t="s">
        <v>349</v>
      </c>
      <c r="K422" t="s">
        <v>350</v>
      </c>
      <c r="L422" s="2">
        <v>1995</v>
      </c>
      <c r="M422" s="1" cm="1">
        <f t="array" ref="M422">INDEX($E$1:$E$6469,MATCH(1,($A$1:$A$6469=J422)*($C$1:$C$6469=L422),0))</f>
        <v>2.3087628122642201E-4</v>
      </c>
      <c r="N422" s="1" cm="1">
        <f t="array" ref="N422">INDEX($F$1:$F$6469,MATCH(1,($A$1:$A$6469=J422)*($C$1:$C$6469=L422),0))</f>
        <v>-1.601</v>
      </c>
      <c r="O422" s="1">
        <f t="shared" si="29"/>
        <v>1.6012308762812264</v>
      </c>
      <c r="R422" s="1"/>
    </row>
    <row r="423" spans="1:18">
      <c r="A423" t="s">
        <v>217</v>
      </c>
      <c r="B423" t="s">
        <v>218</v>
      </c>
      <c r="C423" s="2">
        <v>2016</v>
      </c>
      <c r="D423" s="10">
        <f>Fngdp_rpch!AD423</f>
        <v>5.1507808167106317</v>
      </c>
      <c r="E423" s="1">
        <f t="shared" si="27"/>
        <v>5.1507808167106317</v>
      </c>
      <c r="F423" s="4">
        <f>IF(INDEX(WEOApr2024all!$B$1:$BG$197,MATCH('Figure 2.5'!B423,WEOApr2024all!$B$1:$B$197,0),MATCH('Figure 2.5'!C423,WEOApr2024all!$B$1:$BG$1,0))="","",INDEX(WEOApr2024all!$B$1:$BG$197,MATCH('Figure 2.5'!B423,WEOApr2024all!$B$1:$B$197,0),MATCH('Figure 2.5'!C423,WEOApr2024all!$B$1:$BG$1,0)))</f>
        <v>-0.6</v>
      </c>
      <c r="G423" s="1">
        <f t="shared" si="28"/>
        <v>5.7507808167106313</v>
      </c>
      <c r="J423" t="s">
        <v>349</v>
      </c>
      <c r="K423" t="s">
        <v>350</v>
      </c>
      <c r="L423" s="2">
        <v>1996</v>
      </c>
      <c r="M423" s="1" cm="1">
        <f t="array" ref="M423">INDEX($E$1:$E$6469,MATCH(1,($A$1:$A$6469=J423)*($C$1:$C$6469=L423),0))</f>
        <v>2.5000041187857924</v>
      </c>
      <c r="N423" s="1" cm="1">
        <f t="array" ref="N423">INDEX($F$1:$F$6469,MATCH(1,($A$1:$A$6469=J423)*($C$1:$C$6469=L423),0))</f>
        <v>5.2050000000000001</v>
      </c>
      <c r="O423" s="1">
        <f t="shared" si="29"/>
        <v>-2.7049958812142076</v>
      </c>
      <c r="R423" s="1"/>
    </row>
    <row r="424" spans="1:18">
      <c r="A424" t="s">
        <v>217</v>
      </c>
      <c r="B424" t="s">
        <v>218</v>
      </c>
      <c r="C424" s="2">
        <v>2017</v>
      </c>
      <c r="D424" s="10">
        <f>Fngdp_rpch!AE424</f>
        <v>2.000000000000024</v>
      </c>
      <c r="E424" s="1">
        <f t="shared" si="27"/>
        <v>2.000000000000024</v>
      </c>
      <c r="F424" s="4">
        <f>IF(INDEX(WEOApr2024all!$B$1:$BG$197,MATCH('Figure 2.5'!B424,WEOApr2024all!$B$1:$B$197,0),MATCH('Figure 2.5'!C424,WEOApr2024all!$B$1:$BG$1,0))="","",INDEX(WEOApr2024all!$B$1:$BG$197,MATCH('Figure 2.5'!B424,WEOApr2024all!$B$1:$B$197,0),MATCH('Figure 2.5'!C424,WEOApr2024all!$B$1:$BG$1,0)))</f>
        <v>0.5</v>
      </c>
      <c r="G424" s="1">
        <f t="shared" si="28"/>
        <v>1.500000000000024</v>
      </c>
      <c r="J424" t="s">
        <v>349</v>
      </c>
      <c r="K424" t="s">
        <v>350</v>
      </c>
      <c r="L424" s="2">
        <v>1997</v>
      </c>
      <c r="M424" s="1" cm="1">
        <f t="array" ref="M424">INDEX($E$1:$E$6469,MATCH(1,($A$1:$A$6469=J424)*($C$1:$C$6469=L424),0))</f>
        <v>2.4999986495838122</v>
      </c>
      <c r="N424" s="1" cm="1">
        <f t="array" ref="N424">INDEX($F$1:$F$6469,MATCH(1,($A$1:$A$6469=J424)*($C$1:$C$6469=L424),0))</f>
        <v>-14.115</v>
      </c>
      <c r="O424" s="1">
        <f t="shared" si="29"/>
        <v>16.614998649583811</v>
      </c>
      <c r="R424" s="1"/>
    </row>
    <row r="425" spans="1:18">
      <c r="A425" t="s">
        <v>217</v>
      </c>
      <c r="B425" t="s">
        <v>218</v>
      </c>
      <c r="C425" s="2">
        <v>2018</v>
      </c>
      <c r="D425" s="10">
        <f>Fngdp_rpch!AF425</f>
        <v>0.14884410948345916</v>
      </c>
      <c r="E425" s="1">
        <f t="shared" si="27"/>
        <v>0.14884410948345916</v>
      </c>
      <c r="F425" s="4">
        <f>IF(INDEX(WEOApr2024all!$B$1:$BG$197,MATCH('Figure 2.5'!B425,WEOApr2024all!$B$1:$B$197,0),MATCH('Figure 2.5'!C425,WEOApr2024all!$B$1:$BG$1,0))="","",INDEX(WEOApr2024all!$B$1:$BG$197,MATCH('Figure 2.5'!B425,WEOApr2024all!$B$1:$B$197,0),MATCH('Figure 2.5'!C425,WEOApr2024all!$B$1:$BG$1,0)))</f>
        <v>1.61</v>
      </c>
      <c r="G425" s="1">
        <f t="shared" si="28"/>
        <v>-1.4611558905165409</v>
      </c>
      <c r="J425" t="s">
        <v>349</v>
      </c>
      <c r="K425" t="s">
        <v>350</v>
      </c>
      <c r="L425" s="2">
        <v>1998</v>
      </c>
      <c r="M425" s="1" cm="1">
        <f t="array" ref="M425">INDEX($E$1:$E$6469,MATCH(1,($A$1:$A$6469=J425)*($C$1:$C$6469=L425),0))</f>
        <v>5.9741349911759833</v>
      </c>
      <c r="N425" s="1" cm="1">
        <f t="array" ref="N425">INDEX($F$1:$F$6469,MATCH(1,($A$1:$A$6469=J425)*($C$1:$C$6469=L425),0))</f>
        <v>3.7890000000000001</v>
      </c>
      <c r="O425" s="1">
        <f t="shared" si="29"/>
        <v>2.1851349911759832</v>
      </c>
      <c r="R425" s="1"/>
    </row>
    <row r="426" spans="1:18">
      <c r="A426" t="s">
        <v>217</v>
      </c>
      <c r="B426" t="s">
        <v>218</v>
      </c>
      <c r="C426" s="2">
        <v>2019</v>
      </c>
      <c r="D426" s="10">
        <f>Fngdp_rpch!AG426</f>
        <v>0.4189370127088532</v>
      </c>
      <c r="E426" s="1">
        <f t="shared" si="27"/>
        <v>0.4189370127088532</v>
      </c>
      <c r="F426" s="4">
        <f>IF(INDEX(WEOApr2024all!$B$1:$BG$197,MATCH('Figure 2.5'!B426,WEOApr2024all!$B$1:$B$197,0),MATCH('Figure 2.5'!C426,WEOApr2024all!$B$1:$BG$1,0))="","",INDEX(WEOApr2024all!$B$1:$BG$197,MATCH('Figure 2.5'!B426,WEOApr2024all!$B$1:$B$197,0),MATCH('Figure 2.5'!C426,WEOApr2024all!$B$1:$BG$1,0)))</f>
        <v>1.8420000000000001</v>
      </c>
      <c r="G426" s="1">
        <f t="shared" si="28"/>
        <v>-1.4230629872911469</v>
      </c>
      <c r="J426" t="s">
        <v>349</v>
      </c>
      <c r="K426" t="s">
        <v>350</v>
      </c>
      <c r="L426" s="2">
        <v>1999</v>
      </c>
      <c r="M426" s="1" cm="1">
        <f t="array" ref="M426">INDEX($E$1:$E$6469,MATCH(1,($A$1:$A$6469=J426)*($C$1:$C$6469=L426),0))</f>
        <v>4.0999990710196998</v>
      </c>
      <c r="N426" s="1" cm="1">
        <f t="array" ref="N426">INDEX($F$1:$F$6469,MATCH(1,($A$1:$A$6469=J426)*($C$1:$C$6469=L426),0))</f>
        <v>-8.3960000000000008</v>
      </c>
      <c r="O426" s="1">
        <f t="shared" si="29"/>
        <v>12.4959990710197</v>
      </c>
      <c r="R426" s="1"/>
    </row>
    <row r="427" spans="1:18">
      <c r="A427" t="s">
        <v>217</v>
      </c>
      <c r="B427" t="s">
        <v>218</v>
      </c>
      <c r="C427" s="2">
        <v>2020</v>
      </c>
      <c r="D427" s="10">
        <f>Fngdp_rpch!AH427</f>
        <v>0.50000000000018918</v>
      </c>
      <c r="E427" s="1">
        <f t="shared" si="27"/>
        <v>0.50000000000018918</v>
      </c>
      <c r="F427" s="4">
        <f>IF(INDEX(WEOApr2024all!$B$1:$BG$197,MATCH('Figure 2.5'!B427,WEOApr2024all!$B$1:$B$197,0),MATCH('Figure 2.5'!C427,WEOApr2024all!$B$1:$BG$1,0))="","",INDEX(WEOApr2024all!$B$1:$BG$197,MATCH('Figure 2.5'!B427,WEOApr2024all!$B$1:$B$197,0),MATCH('Figure 2.5'!C427,WEOApr2024all!$B$1:$BG$1,0)))</f>
        <v>0.33500000000000002</v>
      </c>
      <c r="G427" s="1">
        <f t="shared" si="28"/>
        <v>0.16500000000018916</v>
      </c>
      <c r="J427" t="s">
        <v>349</v>
      </c>
      <c r="K427" t="s">
        <v>350</v>
      </c>
      <c r="L427" s="2">
        <v>2000</v>
      </c>
      <c r="M427" s="1" cm="1">
        <f t="array" ref="M427">INDEX($E$1:$E$6469,MATCH(1,($A$1:$A$6469=J427)*($C$1:$C$6469=L427),0))</f>
        <v>4.0005700033069136</v>
      </c>
      <c r="N427" s="1" cm="1">
        <f t="array" ref="N427">INDEX($F$1:$F$6469,MATCH(1,($A$1:$A$6469=J427)*($C$1:$C$6469=L427),0))</f>
        <v>4.5869999999999997</v>
      </c>
      <c r="O427" s="1">
        <f t="shared" si="29"/>
        <v>-0.58642999669308615</v>
      </c>
      <c r="R427" s="1"/>
    </row>
    <row r="428" spans="1:18">
      <c r="A428" t="s">
        <v>217</v>
      </c>
      <c r="B428" t="s">
        <v>218</v>
      </c>
      <c r="C428" s="2">
        <v>2021</v>
      </c>
      <c r="D428" s="10">
        <f>Fngdp_rpch!AI428</f>
        <v>3.1283197718394717</v>
      </c>
      <c r="E428" s="1">
        <f t="shared" si="27"/>
        <v>3.1283197718394717</v>
      </c>
      <c r="F428" s="4">
        <f>IF(INDEX(WEOApr2024all!$B$1:$BG$197,MATCH('Figure 2.5'!B428,WEOApr2024all!$B$1:$B$197,0),MATCH('Figure 2.5'!C428,WEOApr2024all!$B$1:$BG$1,0))="","",INDEX(WEOApr2024all!$B$1:$BG$197,MATCH('Figure 2.5'!B428,WEOApr2024all!$B$1:$B$197,0),MATCH('Figure 2.5'!C428,WEOApr2024all!$B$1:$BG$1,0)))</f>
        <v>3.1190000000000002</v>
      </c>
      <c r="G428" s="1">
        <f t="shared" si="28"/>
        <v>9.3197718394715245E-3</v>
      </c>
      <c r="J428" t="s">
        <v>349</v>
      </c>
      <c r="K428" t="s">
        <v>350</v>
      </c>
      <c r="L428" s="2">
        <v>2001</v>
      </c>
      <c r="M428" s="1" cm="1">
        <f t="array" ref="M428">INDEX($E$1:$E$6469,MATCH(1,($A$1:$A$6469=J428)*($C$1:$C$6469=L428),0))</f>
        <v>4.9999999999999822</v>
      </c>
      <c r="N428" s="1" cm="1">
        <f t="array" ref="N428">INDEX($F$1:$F$6469,MATCH(1,($A$1:$A$6469=J428)*($C$1:$C$6469=L428),0))</f>
        <v>3.8239999999999998</v>
      </c>
      <c r="O428" s="1">
        <f t="shared" si="29"/>
        <v>1.1759999999999824</v>
      </c>
      <c r="R428" s="1"/>
    </row>
    <row r="429" spans="1:18">
      <c r="A429" t="s">
        <v>217</v>
      </c>
      <c r="B429" t="s">
        <v>218</v>
      </c>
      <c r="C429" s="2">
        <v>2022</v>
      </c>
      <c r="D429" s="10">
        <f>Fngdp_rpch!AJ429</f>
        <v>4.1911462633752228</v>
      </c>
      <c r="E429" s="1">
        <f t="shared" si="27"/>
        <v>4.1911462633752228</v>
      </c>
      <c r="F429" s="4" t="str">
        <f>IF(INDEX(WEOApr2024all!$B$1:$BG$197,MATCH('Figure 2.5'!B429,WEOApr2024all!$B$1:$B$197,0),MATCH('Figure 2.5'!C429,WEOApr2024all!$B$1:$BG$1,0))="","",INDEX(WEOApr2024all!$B$1:$BG$197,MATCH('Figure 2.5'!B429,WEOApr2024all!$B$1:$B$197,0),MATCH('Figure 2.5'!C429,WEOApr2024all!$B$1:$BG$1,0)))</f>
        <v/>
      </c>
      <c r="G429" s="1" t="str">
        <f t="shared" si="28"/>
        <v/>
      </c>
      <c r="J429" t="s">
        <v>349</v>
      </c>
      <c r="K429" t="s">
        <v>350</v>
      </c>
      <c r="L429" s="2">
        <v>2002</v>
      </c>
      <c r="M429" s="1" cm="1">
        <f t="array" ref="M429">INDEX($E$1:$E$6469,MATCH(1,($A$1:$A$6469=J429)*($C$1:$C$6469=L429),0))</f>
        <v>5.0000012815653472</v>
      </c>
      <c r="N429" s="1" cm="1">
        <f t="array" ref="N429">INDEX($F$1:$F$6469,MATCH(1,($A$1:$A$6469=J429)*($C$1:$C$6469=L429),0))</f>
        <v>5.8719999999999999</v>
      </c>
      <c r="O429" s="1">
        <f t="shared" si="29"/>
        <v>-0.87199871843465271</v>
      </c>
      <c r="R429" s="1"/>
    </row>
    <row r="430" spans="1:18">
      <c r="A430" t="s">
        <v>217</v>
      </c>
      <c r="B430" t="s">
        <v>218</v>
      </c>
      <c r="C430" s="2">
        <v>2023</v>
      </c>
      <c r="D430" s="10">
        <f>Fngdp_rpch!AK430</f>
        <v>4.0516701782630893</v>
      </c>
      <c r="E430" s="1">
        <f t="shared" si="27"/>
        <v>4.0516701782630893</v>
      </c>
      <c r="F430" s="4" t="str">
        <f>IF(INDEX(WEOApr2024all!$B$1:$BG$197,MATCH('Figure 2.5'!B430,WEOApr2024all!$B$1:$B$197,0),MATCH('Figure 2.5'!C430,WEOApr2024all!$B$1:$BG$1,0))="","",INDEX(WEOApr2024all!$B$1:$BG$197,MATCH('Figure 2.5'!B430,WEOApr2024all!$B$1:$B$197,0),MATCH('Figure 2.5'!C430,WEOApr2024all!$B$1:$BG$1,0)))</f>
        <v/>
      </c>
      <c r="G430" s="1" t="str">
        <f t="shared" si="28"/>
        <v/>
      </c>
      <c r="J430" t="s">
        <v>349</v>
      </c>
      <c r="K430" t="s">
        <v>350</v>
      </c>
      <c r="L430" s="2">
        <v>2003</v>
      </c>
      <c r="M430" s="1" cm="1">
        <f t="array" ref="M430">INDEX($E$1:$E$6469,MATCH(1,($A$1:$A$6469=J430)*($C$1:$C$6469=L430),0))</f>
        <v>5.0000066553650635</v>
      </c>
      <c r="N430" s="1" cm="1">
        <f t="array" ref="N430">INDEX($F$1:$F$6469,MATCH(1,($A$1:$A$6469=J430)*($C$1:$C$6469=L430),0))</f>
        <v>5.2370000000000001</v>
      </c>
      <c r="O430" s="1">
        <f t="shared" si="29"/>
        <v>-0.2369933446349366</v>
      </c>
      <c r="R430" s="1"/>
    </row>
    <row r="431" spans="1:18">
      <c r="A431" t="s">
        <v>11</v>
      </c>
      <c r="B431" t="s">
        <v>12</v>
      </c>
      <c r="C431" s="2">
        <v>1991</v>
      </c>
      <c r="D431" s="10">
        <f>Fngdp_rpch!E431</f>
        <v>2.8705691266656785</v>
      </c>
      <c r="E431" s="1">
        <f t="shared" si="27"/>
        <v>2.8705691266656785</v>
      </c>
      <c r="F431" s="4">
        <f>IF(INDEX(WEOApr2024all!$B$1:$BG$197,MATCH('Figure 2.5'!B431,WEOApr2024all!$B$1:$B$197,0),MATCH('Figure 2.5'!C431,WEOApr2024all!$B$1:$BG$1,0))="","",INDEX(WEOApr2024all!$B$1:$BG$197,MATCH('Figure 2.5'!B431,WEOApr2024all!$B$1:$B$197,0),MATCH('Figure 2.5'!C431,WEOApr2024all!$B$1:$BG$1,0)))</f>
        <v>1.833</v>
      </c>
      <c r="G431" s="1">
        <f t="shared" si="28"/>
        <v>1.0375691266656786</v>
      </c>
      <c r="J431" t="s">
        <v>349</v>
      </c>
      <c r="K431" t="s">
        <v>350</v>
      </c>
      <c r="L431" s="2">
        <v>2004</v>
      </c>
      <c r="M431" s="1" cm="1">
        <f t="array" ref="M431">INDEX($E$1:$E$6469,MATCH(1,($A$1:$A$6469=J431)*($C$1:$C$6469=L431),0))</f>
        <v>5.4999936615572897</v>
      </c>
      <c r="N431" s="1" cm="1">
        <f t="array" ref="N431">INDEX($F$1:$F$6469,MATCH(1,($A$1:$A$6469=J431)*($C$1:$C$6469=L431),0))</f>
        <v>6.51</v>
      </c>
      <c r="O431" s="1">
        <f t="shared" si="29"/>
        <v>-1.01000633844271</v>
      </c>
      <c r="R431" s="1"/>
    </row>
    <row r="432" spans="1:18">
      <c r="A432" t="s">
        <v>11</v>
      </c>
      <c r="B432" t="s">
        <v>12</v>
      </c>
      <c r="C432" s="2">
        <v>1992</v>
      </c>
      <c r="D432" s="10">
        <f>Fngdp_rpch!F432</f>
        <v>2.347734872323759</v>
      </c>
      <c r="E432" s="1">
        <f t="shared" si="27"/>
        <v>2.347734872323759</v>
      </c>
      <c r="F432" s="4">
        <f>IF(INDEX(WEOApr2024all!$B$1:$BG$197,MATCH('Figure 2.5'!B432,WEOApr2024all!$B$1:$B$197,0),MATCH('Figure 2.5'!C432,WEOApr2024all!$B$1:$BG$1,0))="","",INDEX(WEOApr2024all!$B$1:$BG$197,MATCH('Figure 2.5'!B432,WEOApr2024all!$B$1:$B$197,0),MATCH('Figure 2.5'!C432,WEOApr2024all!$B$1:$BG$1,0)))</f>
        <v>1.5309999999999999</v>
      </c>
      <c r="G432" s="1">
        <f t="shared" si="28"/>
        <v>0.81673487232375908</v>
      </c>
      <c r="J432" t="s">
        <v>349</v>
      </c>
      <c r="K432" t="s">
        <v>350</v>
      </c>
      <c r="L432" s="2">
        <v>2005</v>
      </c>
      <c r="M432" s="1" cm="1">
        <f t="array" ref="M432">INDEX($E$1:$E$6469,MATCH(1,($A$1:$A$6469=J432)*($C$1:$C$6469=L432),0))</f>
        <v>5.1999999999996938</v>
      </c>
      <c r="N432" s="1" cm="1">
        <f t="array" ref="N432">INDEX($F$1:$F$6469,MATCH(1,($A$1:$A$6469=J432)*($C$1:$C$6469=L432),0))</f>
        <v>7.056</v>
      </c>
      <c r="O432" s="1">
        <f t="shared" si="29"/>
        <v>-1.8560000000003063</v>
      </c>
      <c r="R432" s="1"/>
    </row>
    <row r="433" spans="1:18">
      <c r="A433" t="s">
        <v>11</v>
      </c>
      <c r="B433" t="s">
        <v>12</v>
      </c>
      <c r="C433" s="2">
        <v>1993</v>
      </c>
      <c r="D433" s="10">
        <f>Fngdp_rpch!G433</f>
        <v>2.7044172005454392</v>
      </c>
      <c r="E433" s="1">
        <f t="shared" si="27"/>
        <v>2.7044172005454392</v>
      </c>
      <c r="F433" s="4">
        <f>IF(INDEX(WEOApr2024all!$B$1:$BG$197,MATCH('Figure 2.5'!B433,WEOApr2024all!$B$1:$B$197,0),MATCH('Figure 2.5'!C433,WEOApr2024all!$B$1:$BG$1,0))="","",INDEX(WEOApr2024all!$B$1:$BG$197,MATCH('Figure 2.5'!B433,WEOApr2024all!$B$1:$B$197,0),MATCH('Figure 2.5'!C433,WEOApr2024all!$B$1:$BG$1,0)))</f>
        <v>-0.96199999999999997</v>
      </c>
      <c r="G433" s="1">
        <f t="shared" si="28"/>
        <v>3.666417200545439</v>
      </c>
      <c r="J433" t="s">
        <v>349</v>
      </c>
      <c r="K433" t="s">
        <v>350</v>
      </c>
      <c r="L433" s="2">
        <v>2006</v>
      </c>
      <c r="M433" s="1" cm="1">
        <f t="array" ref="M433">INDEX($E$1:$E$6469,MATCH(1,($A$1:$A$6469=J433)*($C$1:$C$6469=L433),0))</f>
        <v>5.4999999999999272</v>
      </c>
      <c r="N433" s="1" cm="1">
        <f t="array" ref="N433">INDEX($F$1:$F$6469,MATCH(1,($A$1:$A$6469=J433)*($C$1:$C$6469=L433),0))</f>
        <v>6.8029999999999999</v>
      </c>
      <c r="O433" s="1">
        <f t="shared" si="29"/>
        <v>-1.3030000000000728</v>
      </c>
      <c r="R433" s="1"/>
    </row>
    <row r="434" spans="1:18">
      <c r="A434" t="s">
        <v>11</v>
      </c>
      <c r="B434" t="s">
        <v>12</v>
      </c>
      <c r="C434" s="2">
        <v>1994</v>
      </c>
      <c r="D434" s="10">
        <f>Fngdp_rpch!H434</f>
        <v>1.0000001686796045</v>
      </c>
      <c r="E434" s="1">
        <f t="shared" si="27"/>
        <v>1.0000001686796045</v>
      </c>
      <c r="F434" s="4">
        <f>IF(INDEX(WEOApr2024all!$B$1:$BG$197,MATCH('Figure 2.5'!B434,WEOApr2024all!$B$1:$B$197,0),MATCH('Figure 2.5'!C434,WEOApr2024all!$B$1:$BG$1,0))="","",INDEX(WEOApr2024all!$B$1:$BG$197,MATCH('Figure 2.5'!B434,WEOApr2024all!$B$1:$B$197,0),MATCH('Figure 2.5'!C434,WEOApr2024all!$B$1:$BG$1,0)))</f>
        <v>3.2269999999999999</v>
      </c>
      <c r="G434" s="1">
        <f t="shared" si="28"/>
        <v>-2.2269998313203954</v>
      </c>
      <c r="J434" t="s">
        <v>349</v>
      </c>
      <c r="K434" t="s">
        <v>350</v>
      </c>
      <c r="L434" s="2">
        <v>2007</v>
      </c>
      <c r="M434" s="1" cm="1">
        <f t="array" ref="M434">INDEX($E$1:$E$6469,MATCH(1,($A$1:$A$6469=J434)*($C$1:$C$6469=L434),0))</f>
        <v>5.9999999999999609</v>
      </c>
      <c r="N434" s="1" cm="1">
        <f t="array" ref="N434">INDEX($F$1:$F$6469,MATCH(1,($A$1:$A$6469=J434)*($C$1:$C$6469=L434),0))</f>
        <v>6.6539999999999999</v>
      </c>
      <c r="O434" s="1">
        <f t="shared" si="29"/>
        <v>-0.65400000000003899</v>
      </c>
      <c r="R434" s="1"/>
    </row>
    <row r="435" spans="1:18">
      <c r="A435" t="s">
        <v>11</v>
      </c>
      <c r="B435" t="s">
        <v>12</v>
      </c>
      <c r="C435" s="2">
        <v>1995</v>
      </c>
      <c r="D435" s="10">
        <f>Fngdp_rpch!I435</f>
        <v>2.3999979508214198</v>
      </c>
      <c r="E435" s="1">
        <f t="shared" si="27"/>
        <v>2.3999979508214198</v>
      </c>
      <c r="F435" s="4">
        <f>IF(INDEX(WEOApr2024all!$B$1:$BG$197,MATCH('Figure 2.5'!B435,WEOApr2024all!$B$1:$B$197,0),MATCH('Figure 2.5'!C435,WEOApr2024all!$B$1:$BG$1,0))="","",INDEX(WEOApr2024all!$B$1:$BG$197,MATCH('Figure 2.5'!B435,WEOApr2024all!$B$1:$B$197,0),MATCH('Figure 2.5'!C435,WEOApr2024all!$B$1:$BG$1,0)))</f>
        <v>2.3849999999999998</v>
      </c>
      <c r="G435" s="1">
        <f t="shared" si="28"/>
        <v>1.499795082141997E-2</v>
      </c>
      <c r="J435" t="s">
        <v>349</v>
      </c>
      <c r="K435" t="s">
        <v>350</v>
      </c>
      <c r="L435" s="2">
        <v>2008</v>
      </c>
      <c r="M435" s="1" cm="1">
        <f t="array" ref="M435">INDEX($E$1:$E$6469,MATCH(1,($A$1:$A$6469=J435)*($C$1:$C$6469=L435),0))</f>
        <v>5.8743686602678924</v>
      </c>
      <c r="N435" s="1" cm="1">
        <f t="array" ref="N435">INDEX($F$1:$F$6469,MATCH(1,($A$1:$A$6469=J435)*($C$1:$C$6469=L435),0))</f>
        <v>6.13</v>
      </c>
      <c r="O435" s="1">
        <f t="shared" si="29"/>
        <v>-0.2556313397321075</v>
      </c>
      <c r="R435" s="1"/>
    </row>
    <row r="436" spans="1:18">
      <c r="A436" t="s">
        <v>11</v>
      </c>
      <c r="B436" t="s">
        <v>12</v>
      </c>
      <c r="C436" s="2">
        <v>1996</v>
      </c>
      <c r="D436" s="10">
        <f>Fngdp_rpch!J436</f>
        <v>2.500004544876866</v>
      </c>
      <c r="E436" s="1">
        <f t="shared" si="27"/>
        <v>2.500004544876866</v>
      </c>
      <c r="F436" s="4">
        <f>IF(INDEX(WEOApr2024all!$B$1:$BG$197,MATCH('Figure 2.5'!B436,WEOApr2024all!$B$1:$B$197,0),MATCH('Figure 2.5'!C436,WEOApr2024all!$B$1:$BG$1,0))="","",INDEX(WEOApr2024all!$B$1:$BG$197,MATCH('Figure 2.5'!B436,WEOApr2024all!$B$1:$B$197,0),MATCH('Figure 2.5'!C436,WEOApr2024all!$B$1:$BG$1,0)))</f>
        <v>1.321</v>
      </c>
      <c r="G436" s="1">
        <f t="shared" si="28"/>
        <v>1.179004544876866</v>
      </c>
      <c r="J436" t="s">
        <v>349</v>
      </c>
      <c r="K436" t="s">
        <v>350</v>
      </c>
      <c r="L436" s="2">
        <v>2009</v>
      </c>
      <c r="M436" s="1" cm="1">
        <f t="array" ref="M436">INDEX($E$1:$E$6469,MATCH(1,($A$1:$A$6469=J436)*($C$1:$C$6469=L436),0))</f>
        <v>4.249999999999865</v>
      </c>
      <c r="N436" s="1" cm="1">
        <f t="array" ref="N436">INDEX($F$1:$F$6469,MATCH(1,($A$1:$A$6469=J436)*($C$1:$C$6469=L436),0))</f>
        <v>-3.347</v>
      </c>
      <c r="O436" s="1">
        <f t="shared" si="29"/>
        <v>7.5969999999998645</v>
      </c>
      <c r="R436" s="1"/>
    </row>
    <row r="437" spans="1:18">
      <c r="A437" t="s">
        <v>11</v>
      </c>
      <c r="B437" t="s">
        <v>12</v>
      </c>
      <c r="C437" s="2">
        <v>1997</v>
      </c>
      <c r="D437" s="10">
        <f>Fngdp_rpch!K437</f>
        <v>2.4249992589285618</v>
      </c>
      <c r="E437" s="1">
        <f t="shared" si="27"/>
        <v>2.4249992589285618</v>
      </c>
      <c r="F437" s="4">
        <f>IF(INDEX(WEOApr2024all!$B$1:$BG$197,MATCH('Figure 2.5'!B437,WEOApr2024all!$B$1:$B$197,0),MATCH('Figure 2.5'!C437,WEOApr2024all!$B$1:$BG$1,0))="","",INDEX(WEOApr2024all!$B$1:$BG$197,MATCH('Figure 2.5'!B437,WEOApr2024all!$B$1:$B$197,0),MATCH('Figure 2.5'!C437,WEOApr2024all!$B$1:$BG$1,0)))</f>
        <v>3.794</v>
      </c>
      <c r="G437" s="1">
        <f t="shared" si="28"/>
        <v>-1.3690007410714382</v>
      </c>
      <c r="J437" t="s">
        <v>349</v>
      </c>
      <c r="K437" t="s">
        <v>350</v>
      </c>
      <c r="L437" s="2">
        <v>2010</v>
      </c>
      <c r="M437" s="1" cm="1">
        <f t="array" ref="M437">INDEX($E$1:$E$6469,MATCH(1,($A$1:$A$6469=J437)*($C$1:$C$6469=L437),0))</f>
        <v>-2.5000000000000022</v>
      </c>
      <c r="N437" s="1" cm="1">
        <f t="array" ref="N437">INDEX($F$1:$F$6469,MATCH(1,($A$1:$A$6469=J437)*($C$1:$C$6469=L437),0))</f>
        <v>1.5549999999999999</v>
      </c>
      <c r="O437" s="1">
        <f t="shared" si="29"/>
        <v>-4.0550000000000024</v>
      </c>
      <c r="R437" s="1"/>
    </row>
    <row r="438" spans="1:18">
      <c r="A438" t="s">
        <v>11</v>
      </c>
      <c r="B438" t="s">
        <v>12</v>
      </c>
      <c r="C438" s="2">
        <v>1998</v>
      </c>
      <c r="D438" s="10">
        <f>Fngdp_rpch!L438</f>
        <v>2.5982021176419234</v>
      </c>
      <c r="E438" s="1">
        <f t="shared" si="27"/>
        <v>2.5982021176419234</v>
      </c>
      <c r="F438" s="4">
        <f>IF(INDEX(WEOApr2024all!$B$1:$BG$197,MATCH('Figure 2.5'!B438,WEOApr2024all!$B$1:$B$197,0),MATCH('Figure 2.5'!C438,WEOApr2024all!$B$1:$BG$1,0))="","",INDEX(WEOApr2024all!$B$1:$BG$197,MATCH('Figure 2.5'!B438,WEOApr2024all!$B$1:$B$197,0),MATCH('Figure 2.5'!C438,WEOApr2024all!$B$1:$BG$1,0)))</f>
        <v>1.962</v>
      </c>
      <c r="G438" s="1">
        <f t="shared" si="28"/>
        <v>0.63620211764192347</v>
      </c>
      <c r="J438" t="s">
        <v>349</v>
      </c>
      <c r="K438" t="s">
        <v>350</v>
      </c>
      <c r="L438" s="2">
        <v>2011</v>
      </c>
      <c r="M438" s="1" cm="1">
        <f t="array" ref="M438">INDEX($E$1:$E$6469,MATCH(1,($A$1:$A$6469=J438)*($C$1:$C$6469=L438),0))</f>
        <v>1.9999999999999574</v>
      </c>
      <c r="N438" s="1" cm="1">
        <f t="array" ref="N438">INDEX($F$1:$F$6469,MATCH(1,($A$1:$A$6469=J438)*($C$1:$C$6469=L438),0))</f>
        <v>2.09</v>
      </c>
      <c r="O438" s="1">
        <f t="shared" si="29"/>
        <v>-9.000000000004249E-2</v>
      </c>
      <c r="R438" s="1"/>
    </row>
    <row r="439" spans="1:18">
      <c r="A439" t="s">
        <v>11</v>
      </c>
      <c r="B439" t="s">
        <v>12</v>
      </c>
      <c r="C439" s="2">
        <v>1999</v>
      </c>
      <c r="D439" s="10">
        <f>Fngdp_rpch!M439</f>
        <v>2.5914324156613988</v>
      </c>
      <c r="E439" s="1">
        <f t="shared" si="27"/>
        <v>2.5914324156613988</v>
      </c>
      <c r="F439" s="4">
        <f>IF(INDEX(WEOApr2024all!$B$1:$BG$197,MATCH('Figure 2.5'!B439,WEOApr2024all!$B$1:$B$197,0),MATCH('Figure 2.5'!C439,WEOApr2024all!$B$1:$BG$1,0))="","",INDEX(WEOApr2024all!$B$1:$BG$197,MATCH('Figure 2.5'!B439,WEOApr2024all!$B$1:$B$197,0),MATCH('Figure 2.5'!C439,WEOApr2024all!$B$1:$BG$1,0)))</f>
        <v>3.5430000000000001</v>
      </c>
      <c r="G439" s="1">
        <f t="shared" si="28"/>
        <v>-0.95156758433860134</v>
      </c>
      <c r="J439" t="s">
        <v>349</v>
      </c>
      <c r="K439" t="s">
        <v>350</v>
      </c>
      <c r="L439" s="2">
        <v>2012</v>
      </c>
      <c r="M439" s="1" cm="1">
        <f t="array" ref="M439">INDEX($E$1:$E$6469,MATCH(1,($A$1:$A$6469=J439)*($C$1:$C$6469=L439),0))</f>
        <v>3.0000000000000027</v>
      </c>
      <c r="N439" s="1" cm="1">
        <f t="array" ref="N439">INDEX($F$1:$F$6469,MATCH(1,($A$1:$A$6469=J439)*($C$1:$C$6469=L439),0))</f>
        <v>0.749</v>
      </c>
      <c r="O439" s="1">
        <f t="shared" si="29"/>
        <v>2.2510000000000026</v>
      </c>
      <c r="R439" s="1"/>
    </row>
    <row r="440" spans="1:18">
      <c r="A440" t="s">
        <v>11</v>
      </c>
      <c r="B440" t="s">
        <v>12</v>
      </c>
      <c r="C440" s="2">
        <v>2000</v>
      </c>
      <c r="D440" s="10">
        <f>Fngdp_rpch!N440</f>
        <v>2.4907650997677333</v>
      </c>
      <c r="E440" s="1">
        <f t="shared" si="27"/>
        <v>2.4907650997677333</v>
      </c>
      <c r="F440" s="4">
        <f>IF(INDEX(WEOApr2024all!$B$1:$BG$197,MATCH('Figure 2.5'!B440,WEOApr2024all!$B$1:$B$197,0),MATCH('Figure 2.5'!C440,WEOApr2024all!$B$1:$BG$1,0))="","",INDEX(WEOApr2024all!$B$1:$BG$197,MATCH('Figure 2.5'!B440,WEOApr2024all!$B$1:$B$197,0),MATCH('Figure 2.5'!C440,WEOApr2024all!$B$1:$BG$1,0)))</f>
        <v>3.7170000000000001</v>
      </c>
      <c r="G440" s="1">
        <f t="shared" si="28"/>
        <v>-1.2262349002322668</v>
      </c>
      <c r="J440" t="s">
        <v>349</v>
      </c>
      <c r="K440" t="s">
        <v>350</v>
      </c>
      <c r="L440" s="2">
        <v>2013</v>
      </c>
      <c r="M440" s="1" cm="1">
        <f t="array" ref="M440">INDEX($E$1:$E$6469,MATCH(1,($A$1:$A$6469=J440)*($C$1:$C$6469=L440),0))</f>
        <v>1.4999999999999902</v>
      </c>
      <c r="N440" s="1" cm="1">
        <f t="array" ref="N440">INDEX($F$1:$F$6469,MATCH(1,($A$1:$A$6469=J440)*($C$1:$C$6469=L440),0))</f>
        <v>-0.54300000000000004</v>
      </c>
      <c r="O440" s="1">
        <f t="shared" si="29"/>
        <v>2.0429999999999904</v>
      </c>
      <c r="R440" s="1"/>
    </row>
    <row r="441" spans="1:18">
      <c r="A441" t="s">
        <v>11</v>
      </c>
      <c r="B441" t="s">
        <v>12</v>
      </c>
      <c r="C441" s="2">
        <v>2001</v>
      </c>
      <c r="D441" s="10">
        <f>Fngdp_rpch!O441</f>
        <v>3.0141930291001096</v>
      </c>
      <c r="E441" s="1">
        <f t="shared" si="27"/>
        <v>3.0141930291001096</v>
      </c>
      <c r="F441" s="4">
        <f>IF(INDEX(WEOApr2024all!$B$1:$BG$197,MATCH('Figure 2.5'!B441,WEOApr2024all!$B$1:$B$197,0),MATCH('Figure 2.5'!C441,WEOApr2024all!$B$1:$BG$1,0))="","",INDEX(WEOApr2024all!$B$1:$BG$197,MATCH('Figure 2.5'!B441,WEOApr2024all!$B$1:$B$197,0),MATCH('Figure 2.5'!C441,WEOApr2024all!$B$1:$BG$1,0)))</f>
        <v>1.1000000000000001</v>
      </c>
      <c r="G441" s="1">
        <f t="shared" si="28"/>
        <v>1.9141930291001095</v>
      </c>
      <c r="J441" t="s">
        <v>349</v>
      </c>
      <c r="K441" t="s">
        <v>350</v>
      </c>
      <c r="L441" s="2">
        <v>2014</v>
      </c>
      <c r="M441" s="1" cm="1">
        <f t="array" ref="M441">INDEX($E$1:$E$6469,MATCH(1,($A$1:$A$6469=J441)*($C$1:$C$6469=L441),0))</f>
        <v>1.6000000000000014</v>
      </c>
      <c r="N441" s="1" cm="1">
        <f t="array" ref="N441">INDEX($F$1:$F$6469,MATCH(1,($A$1:$A$6469=J441)*($C$1:$C$6469=L441),0))</f>
        <v>0.94899999999999995</v>
      </c>
      <c r="O441" s="1">
        <f t="shared" si="29"/>
        <v>0.65100000000000147</v>
      </c>
      <c r="R441" s="1"/>
    </row>
    <row r="442" spans="1:18">
      <c r="A442" t="s">
        <v>11</v>
      </c>
      <c r="B442" t="s">
        <v>12</v>
      </c>
      <c r="C442" s="2">
        <v>2002</v>
      </c>
      <c r="D442" s="10">
        <f>Fngdp_rpch!P442</f>
        <v>2.0455549999999878</v>
      </c>
      <c r="E442" s="1">
        <f t="shared" si="27"/>
        <v>2.0455549999999878</v>
      </c>
      <c r="F442" s="4">
        <f>IF(INDEX(WEOApr2024all!$B$1:$BG$197,MATCH('Figure 2.5'!B442,WEOApr2024all!$B$1:$B$197,0),MATCH('Figure 2.5'!C442,WEOApr2024all!$B$1:$BG$1,0))="","",INDEX(WEOApr2024all!$B$1:$BG$197,MATCH('Figure 2.5'!B442,WEOApr2024all!$B$1:$B$197,0),MATCH('Figure 2.5'!C442,WEOApr2024all!$B$1:$BG$1,0)))</f>
        <v>1.7070000000000001</v>
      </c>
      <c r="G442" s="1">
        <f t="shared" si="28"/>
        <v>0.33855499999998773</v>
      </c>
      <c r="J442" t="s">
        <v>349</v>
      </c>
      <c r="K442" t="s">
        <v>350</v>
      </c>
      <c r="L442" s="2">
        <v>2015</v>
      </c>
      <c r="M442" s="1" cm="1">
        <f t="array" ref="M442">INDEX($E$1:$E$6469,MATCH(1,($A$1:$A$6469=J442)*($C$1:$C$6469=L442),0))</f>
        <v>2.0000000000000018</v>
      </c>
      <c r="N442" s="1" cm="1">
        <f t="array" ref="N442">INDEX($F$1:$F$6469,MATCH(1,($A$1:$A$6469=J442)*($C$1:$C$6469=L442),0))</f>
        <v>3.3980000000000001</v>
      </c>
      <c r="O442" s="1">
        <f t="shared" si="29"/>
        <v>-1.3979999999999984</v>
      </c>
      <c r="R442" s="1"/>
    </row>
    <row r="443" spans="1:18">
      <c r="A443" t="s">
        <v>11</v>
      </c>
      <c r="B443" t="s">
        <v>12</v>
      </c>
      <c r="C443" s="2">
        <v>2003</v>
      </c>
      <c r="D443" s="10">
        <f>Fngdp_rpch!Q443</f>
        <v>2.2459685745540137</v>
      </c>
      <c r="E443" s="1">
        <f t="shared" si="27"/>
        <v>2.2459685745540137</v>
      </c>
      <c r="F443" s="4">
        <f>IF(INDEX(WEOApr2024all!$B$1:$BG$197,MATCH('Figure 2.5'!B443,WEOApr2024all!$B$1:$B$197,0),MATCH('Figure 2.5'!C443,WEOApr2024all!$B$1:$BG$1,0))="","",INDEX(WEOApr2024all!$B$1:$BG$197,MATCH('Figure 2.5'!B443,WEOApr2024all!$B$1:$B$197,0),MATCH('Figure 2.5'!C443,WEOApr2024all!$B$1:$BG$1,0)))</f>
        <v>1.038</v>
      </c>
      <c r="G443" s="1">
        <f t="shared" si="28"/>
        <v>1.2079685745540136</v>
      </c>
      <c r="J443" t="s">
        <v>349</v>
      </c>
      <c r="K443" t="s">
        <v>350</v>
      </c>
      <c r="L443" s="2">
        <v>2016</v>
      </c>
      <c r="M443" s="1" cm="1">
        <f t="array" ref="M443">INDEX($E$1:$E$6469,MATCH(1,($A$1:$A$6469=J443)*($C$1:$C$6469=L443),0))</f>
        <v>1.8999999999999906</v>
      </c>
      <c r="N443" s="1" cm="1">
        <f t="array" ref="N443">INDEX($F$1:$F$6469,MATCH(1,($A$1:$A$6469=J443)*($C$1:$C$6469=L443),0))</f>
        <v>3.0270000000000001</v>
      </c>
      <c r="O443" s="1">
        <f t="shared" si="29"/>
        <v>-1.1270000000000095</v>
      </c>
      <c r="R443" s="1"/>
    </row>
    <row r="444" spans="1:18">
      <c r="A444" t="s">
        <v>11</v>
      </c>
      <c r="B444" t="s">
        <v>12</v>
      </c>
      <c r="C444" s="2">
        <v>2004</v>
      </c>
      <c r="D444" s="10">
        <f>Fngdp_rpch!R444</f>
        <v>1.8970070508956383</v>
      </c>
      <c r="E444" s="1">
        <f t="shared" si="27"/>
        <v>1.8970070508956383</v>
      </c>
      <c r="F444" s="4">
        <f>IF(INDEX(WEOApr2024all!$B$1:$BG$197,MATCH('Figure 2.5'!B444,WEOApr2024all!$B$1:$B$197,0),MATCH('Figure 2.5'!C444,WEOApr2024all!$B$1:$BG$1,0))="","",INDEX(WEOApr2024all!$B$1:$BG$197,MATCH('Figure 2.5'!B444,WEOApr2024all!$B$1:$B$197,0),MATCH('Figure 2.5'!C444,WEOApr2024all!$B$1:$BG$1,0)))</f>
        <v>3.5710000000000002</v>
      </c>
      <c r="G444" s="1">
        <f t="shared" si="28"/>
        <v>-1.6739929491043619</v>
      </c>
      <c r="J444" t="s">
        <v>349</v>
      </c>
      <c r="K444" t="s">
        <v>350</v>
      </c>
      <c r="L444" s="2">
        <v>2017</v>
      </c>
      <c r="M444" s="1" cm="1">
        <f t="array" ref="M444">INDEX($E$1:$E$6469,MATCH(1,($A$1:$A$6469=J444)*($C$1:$C$6469=L444),0))</f>
        <v>2.8000000000000025</v>
      </c>
      <c r="N444" s="1" cm="1">
        <f t="array" ref="N444">INDEX($F$1:$F$6469,MATCH(1,($A$1:$A$6469=J444)*($C$1:$C$6469=L444),0))</f>
        <v>2.746</v>
      </c>
      <c r="O444" s="1">
        <f t="shared" si="29"/>
        <v>5.400000000000249E-2</v>
      </c>
      <c r="R444" s="1"/>
    </row>
    <row r="445" spans="1:18">
      <c r="A445" t="s">
        <v>11</v>
      </c>
      <c r="B445" t="s">
        <v>12</v>
      </c>
      <c r="C445" s="2">
        <v>2005</v>
      </c>
      <c r="D445" s="10">
        <f>Fngdp_rpch!S445</f>
        <v>2.2559797145023763</v>
      </c>
      <c r="E445" s="1">
        <f t="shared" si="27"/>
        <v>2.2559797145023763</v>
      </c>
      <c r="F445" s="4">
        <f>IF(INDEX(WEOApr2024all!$B$1:$BG$197,MATCH('Figure 2.5'!B445,WEOApr2024all!$B$1:$B$197,0),MATCH('Figure 2.5'!C445,WEOApr2024all!$B$1:$BG$1,0))="","",INDEX(WEOApr2024all!$B$1:$BG$197,MATCH('Figure 2.5'!B445,WEOApr2024all!$B$1:$B$197,0),MATCH('Figure 2.5'!C445,WEOApr2024all!$B$1:$BG$1,0)))</f>
        <v>2.3220000000000001</v>
      </c>
      <c r="G445" s="1">
        <f t="shared" si="28"/>
        <v>-6.6020285497623732E-2</v>
      </c>
      <c r="J445" t="s">
        <v>349</v>
      </c>
      <c r="K445" t="s">
        <v>350</v>
      </c>
      <c r="L445" s="2">
        <v>2018</v>
      </c>
      <c r="M445" s="1" cm="1">
        <f t="array" ref="M445">INDEX($E$1:$E$6469,MATCH(1,($A$1:$A$6469=J445)*($C$1:$C$6469=L445),0))</f>
        <v>3.2000000000000028</v>
      </c>
      <c r="N445" s="1" cm="1">
        <f t="array" ref="N445">INDEX($F$1:$F$6469,MATCH(1,($A$1:$A$6469=J445)*($C$1:$C$6469=L445),0))</f>
        <v>2.6949999999999998</v>
      </c>
      <c r="O445" s="1">
        <f t="shared" si="29"/>
        <v>0.505000000000003</v>
      </c>
      <c r="R445" s="1"/>
    </row>
    <row r="446" spans="1:18">
      <c r="A446" t="s">
        <v>11</v>
      </c>
      <c r="B446" t="s">
        <v>12</v>
      </c>
      <c r="C446" s="2">
        <v>2006</v>
      </c>
      <c r="D446" s="10">
        <f>Fngdp_rpch!T446</f>
        <v>1.9846684793135783</v>
      </c>
      <c r="E446" s="1">
        <f t="shared" si="27"/>
        <v>1.9846684793135783</v>
      </c>
      <c r="F446" s="4">
        <f>IF(INDEX(WEOApr2024all!$B$1:$BG$197,MATCH('Figure 2.5'!B446,WEOApr2024all!$B$1:$B$197,0),MATCH('Figure 2.5'!C446,WEOApr2024all!$B$1:$BG$1,0))="","",INDEX(WEOApr2024all!$B$1:$BG$197,MATCH('Figure 2.5'!B446,WEOApr2024all!$B$1:$B$197,0),MATCH('Figure 2.5'!C446,WEOApr2024all!$B$1:$BG$1,0)))</f>
        <v>2.552</v>
      </c>
      <c r="G446" s="1">
        <f t="shared" si="28"/>
        <v>-0.56733152068642179</v>
      </c>
      <c r="J446" t="s">
        <v>349</v>
      </c>
      <c r="K446" t="s">
        <v>350</v>
      </c>
      <c r="L446" s="2">
        <v>2019</v>
      </c>
      <c r="M446" s="1" cm="1">
        <f t="array" ref="M446">INDEX($E$1:$E$6469,MATCH(1,($A$1:$A$6469=J446)*($C$1:$C$6469=L446),0))</f>
        <v>3.0999999999999917</v>
      </c>
      <c r="N446" s="1" cm="1">
        <f t="array" ref="N446">INDEX($F$1:$F$6469,MATCH(1,($A$1:$A$6469=J446)*($C$1:$C$6469=L446),0))</f>
        <v>4.0350000000000001</v>
      </c>
      <c r="O446" s="1">
        <f t="shared" si="29"/>
        <v>-0.93500000000000849</v>
      </c>
      <c r="R446" s="1"/>
    </row>
    <row r="447" spans="1:18">
      <c r="A447" t="s">
        <v>11</v>
      </c>
      <c r="B447" t="s">
        <v>12</v>
      </c>
      <c r="C447" s="2">
        <v>2007</v>
      </c>
      <c r="D447" s="10">
        <f>Fngdp_rpch!U447</f>
        <v>2.0837174098176314</v>
      </c>
      <c r="E447" s="1">
        <f t="shared" si="27"/>
        <v>2.0837174098176314</v>
      </c>
      <c r="F447" s="4">
        <f>IF(INDEX(WEOApr2024all!$B$1:$BG$197,MATCH('Figure 2.5'!B447,WEOApr2024all!$B$1:$B$197,0),MATCH('Figure 2.5'!C447,WEOApr2024all!$B$1:$BG$1,0))="","",INDEX(WEOApr2024all!$B$1:$BG$197,MATCH('Figure 2.5'!B447,WEOApr2024all!$B$1:$B$197,0),MATCH('Figure 2.5'!C447,WEOApr2024all!$B$1:$BG$1,0)))</f>
        <v>3.677</v>
      </c>
      <c r="G447" s="1">
        <f t="shared" si="28"/>
        <v>-1.5932825901823686</v>
      </c>
      <c r="J447" t="s">
        <v>349</v>
      </c>
      <c r="K447" t="s">
        <v>350</v>
      </c>
      <c r="L447" s="2">
        <v>2020</v>
      </c>
      <c r="M447" s="1" cm="1">
        <f t="array" ref="M447">INDEX($E$1:$E$6469,MATCH(1,($A$1:$A$6469=J447)*($C$1:$C$6469=L447),0))</f>
        <v>3.2000000000000028</v>
      </c>
      <c r="N447" s="1" cm="1">
        <f t="array" ref="N447">INDEX($F$1:$F$6469,MATCH(1,($A$1:$A$6469=J447)*($C$1:$C$6469=L447),0))</f>
        <v>-3.9660000000000002</v>
      </c>
      <c r="O447" s="1">
        <f t="shared" si="29"/>
        <v>7.166000000000003</v>
      </c>
      <c r="R447" s="1"/>
    </row>
    <row r="448" spans="1:18">
      <c r="A448" t="s">
        <v>11</v>
      </c>
      <c r="B448" t="s">
        <v>12</v>
      </c>
      <c r="C448" s="2">
        <v>2008</v>
      </c>
      <c r="D448" s="10">
        <f>Fngdp_rpch!V448</f>
        <v>1.9441156593206665</v>
      </c>
      <c r="E448" s="1">
        <f t="shared" si="27"/>
        <v>1.9441156593206665</v>
      </c>
      <c r="F448" s="4">
        <f>IF(INDEX(WEOApr2024all!$B$1:$BG$197,MATCH('Figure 2.5'!B448,WEOApr2024all!$B$1:$B$197,0),MATCH('Figure 2.5'!C448,WEOApr2024all!$B$1:$BG$1,0))="","",INDEX(WEOApr2024all!$B$1:$BG$197,MATCH('Figure 2.5'!B448,WEOApr2024all!$B$1:$B$197,0),MATCH('Figure 2.5'!C448,WEOApr2024all!$B$1:$BG$1,0)))</f>
        <v>0.44700000000000001</v>
      </c>
      <c r="G448" s="1">
        <f t="shared" si="28"/>
        <v>1.4971156593206665</v>
      </c>
      <c r="J448" t="s">
        <v>349</v>
      </c>
      <c r="K448" t="s">
        <v>350</v>
      </c>
      <c r="L448" s="2">
        <v>2021</v>
      </c>
      <c r="M448" s="1" cm="1">
        <f t="array" ref="M448">INDEX($E$1:$E$6469,MATCH(1,($A$1:$A$6469=J448)*($C$1:$C$6469=L448),0))</f>
        <v>4.0999999999999925</v>
      </c>
      <c r="N448" s="1" cm="1">
        <f t="array" ref="N448">INDEX($F$1:$F$6469,MATCH(1,($A$1:$A$6469=J448)*($C$1:$C$6469=L448),0))</f>
        <v>7.6619999999999999</v>
      </c>
      <c r="O448" s="1">
        <f t="shared" si="29"/>
        <v>-3.5620000000000074</v>
      </c>
      <c r="R448" s="1"/>
    </row>
    <row r="449" spans="1:18">
      <c r="A449" t="s">
        <v>11</v>
      </c>
      <c r="B449" t="s">
        <v>12</v>
      </c>
      <c r="C449" s="2">
        <v>2009</v>
      </c>
      <c r="D449" s="10">
        <f>Fngdp_rpch!W449</f>
        <v>0.17376377569977564</v>
      </c>
      <c r="E449" s="1">
        <f t="shared" si="27"/>
        <v>0.17376377569977564</v>
      </c>
      <c r="F449" s="4">
        <f>IF(INDEX(WEOApr2024all!$B$1:$BG$197,MATCH('Figure 2.5'!B449,WEOApr2024all!$B$1:$B$197,0),MATCH('Figure 2.5'!C449,WEOApr2024all!$B$1:$BG$1,0))="","",INDEX(WEOApr2024all!$B$1:$BG$197,MATCH('Figure 2.5'!B449,WEOApr2024all!$B$1:$B$197,0),MATCH('Figure 2.5'!C449,WEOApr2024all!$B$1:$BG$1,0)))</f>
        <v>-2.0209999999999999</v>
      </c>
      <c r="G449" s="1">
        <f t="shared" si="28"/>
        <v>2.1947637756997755</v>
      </c>
      <c r="J449" t="s">
        <v>349</v>
      </c>
      <c r="K449" t="s">
        <v>350</v>
      </c>
      <c r="L449" s="2">
        <v>2022</v>
      </c>
      <c r="M449" s="1" cm="1">
        <f t="array" ref="M449">INDEX($E$1:$E$6469,MATCH(1,($A$1:$A$6469=J449)*($C$1:$C$6469=L449),0))</f>
        <v>4.4000000000000039</v>
      </c>
      <c r="N449" s="1" cm="1">
        <f t="array" ref="N449">INDEX($F$1:$F$6469,MATCH(1,($A$1:$A$6469=J449)*($C$1:$C$6469=L449),0))</f>
        <v>3.9260000000000002</v>
      </c>
      <c r="O449" s="1">
        <f t="shared" si="29"/>
        <v>0.47400000000000375</v>
      </c>
      <c r="R449" s="1"/>
    </row>
    <row r="450" spans="1:18">
      <c r="A450" t="s">
        <v>11</v>
      </c>
      <c r="B450" t="s">
        <v>12</v>
      </c>
      <c r="C450" s="2">
        <v>2010</v>
      </c>
      <c r="D450" s="10">
        <f>Fngdp_rpch!X450</f>
        <v>4.1084499952903641E-2</v>
      </c>
      <c r="E450" s="1">
        <f t="shared" si="27"/>
        <v>4.1084499952903641E-2</v>
      </c>
      <c r="F450" s="4">
        <f>IF(INDEX(WEOApr2024all!$B$1:$BG$197,MATCH('Figure 2.5'!B450,WEOApr2024all!$B$1:$B$197,0),MATCH('Figure 2.5'!C450,WEOApr2024all!$B$1:$BG$1,0))="","",INDEX(WEOApr2024all!$B$1:$BG$197,MATCH('Figure 2.5'!B450,WEOApr2024all!$B$1:$B$197,0),MATCH('Figure 2.5'!C450,WEOApr2024all!$B$1:$BG$1,0)))</f>
        <v>2.8650000000000002</v>
      </c>
      <c r="G450" s="1">
        <f t="shared" si="28"/>
        <v>-2.8239155000470966</v>
      </c>
      <c r="J450" t="s">
        <v>101</v>
      </c>
      <c r="K450" t="s">
        <v>102</v>
      </c>
      <c r="L450" s="2">
        <v>1991</v>
      </c>
      <c r="M450" s="1" cm="1">
        <f t="array" ref="M450">INDEX($E$1:$E$6469,MATCH(1,($A$1:$A$6469=J450)*($C$1:$C$6469=L450),0))</f>
        <v>4.0403106306901249</v>
      </c>
      <c r="N450" s="1" cm="1">
        <f t="array" ref="N450">INDEX($F$1:$F$6469,MATCH(1,($A$1:$A$6469=J450)*($C$1:$C$6469=L450),0))</f>
        <v>-4.1820000000000004</v>
      </c>
      <c r="O450" s="1">
        <f t="shared" si="29"/>
        <v>8.2223106306901244</v>
      </c>
      <c r="R450" s="1"/>
    </row>
    <row r="451" spans="1:18">
      <c r="A451" t="s">
        <v>11</v>
      </c>
      <c r="B451" t="s">
        <v>12</v>
      </c>
      <c r="C451" s="2">
        <v>2011</v>
      </c>
      <c r="D451" s="10">
        <f>Fngdp_rpch!Y451</f>
        <v>1.7126850071474298</v>
      </c>
      <c r="E451" s="1">
        <f t="shared" ref="E451:E514" si="30">IF(D451=".","",D451)</f>
        <v>1.7126850071474298</v>
      </c>
      <c r="F451" s="4">
        <f>IF(INDEX(WEOApr2024all!$B$1:$BG$197,MATCH('Figure 2.5'!B451,WEOApr2024all!$B$1:$B$197,0),MATCH('Figure 2.5'!C451,WEOApr2024all!$B$1:$BG$1,0))="","",INDEX(WEOApr2024all!$B$1:$BG$197,MATCH('Figure 2.5'!B451,WEOApr2024all!$B$1:$B$197,0),MATCH('Figure 2.5'!C451,WEOApr2024all!$B$1:$BG$1,0)))</f>
        <v>1.694</v>
      </c>
      <c r="G451" s="1">
        <f t="shared" ref="G451:G514" si="31">IFERROR(E451-F451,"")</f>
        <v>1.8685007147429822E-2</v>
      </c>
      <c r="J451" t="s">
        <v>101</v>
      </c>
      <c r="K451" t="s">
        <v>102</v>
      </c>
      <c r="L451" s="2">
        <v>1992</v>
      </c>
      <c r="M451" s="1" cm="1">
        <f t="array" ref="M451">INDEX($E$1:$E$6469,MATCH(1,($A$1:$A$6469=J451)*($C$1:$C$6469=L451),0))</f>
        <v>4.1099881552908668</v>
      </c>
      <c r="N451" s="1" cm="1">
        <f t="array" ref="N451">INDEX($F$1:$F$6469,MATCH(1,($A$1:$A$6469=J451)*($C$1:$C$6469=L451),0))</f>
        <v>-3.8260000000000001</v>
      </c>
      <c r="O451" s="1">
        <f t="shared" ref="O451:O514" si="32">IFERROR(M451-N451,"")</f>
        <v>7.9359881552908664</v>
      </c>
      <c r="R451" s="1"/>
    </row>
    <row r="452" spans="1:18">
      <c r="A452" t="s">
        <v>11</v>
      </c>
      <c r="B452" t="s">
        <v>12</v>
      </c>
      <c r="C452" s="2">
        <v>2012</v>
      </c>
      <c r="D452" s="10">
        <f>Fngdp_rpch!Z452</f>
        <v>1.5439494063030468</v>
      </c>
      <c r="E452" s="1">
        <f t="shared" si="30"/>
        <v>1.5439494063030468</v>
      </c>
      <c r="F452" s="4">
        <f>IF(INDEX(WEOApr2024all!$B$1:$BG$197,MATCH('Figure 2.5'!B452,WEOApr2024all!$B$1:$B$197,0),MATCH('Figure 2.5'!C452,WEOApr2024all!$B$1:$BG$1,0))="","",INDEX(WEOApr2024all!$B$1:$BG$197,MATCH('Figure 2.5'!B452,WEOApr2024all!$B$1:$B$197,0),MATCH('Figure 2.5'!C452,WEOApr2024all!$B$1:$BG$1,0)))</f>
        <v>0.73899999999999999</v>
      </c>
      <c r="G452" s="1">
        <f t="shared" si="31"/>
        <v>0.80494940630304679</v>
      </c>
      <c r="J452" t="s">
        <v>101</v>
      </c>
      <c r="K452" t="s">
        <v>102</v>
      </c>
      <c r="L452" s="2">
        <v>1993</v>
      </c>
      <c r="M452" s="1" cm="1">
        <f t="array" ref="M452">INDEX($E$1:$E$6469,MATCH(1,($A$1:$A$6469=J452)*($C$1:$C$6469=L452),0))</f>
        <v>2.2600025192837769</v>
      </c>
      <c r="N452" s="1" cm="1">
        <f t="array" ref="N452">INDEX($F$1:$F$6469,MATCH(1,($A$1:$A$6469=J452)*($C$1:$C$6469=L452),0))</f>
        <v>0.308</v>
      </c>
      <c r="O452" s="1">
        <f t="shared" si="32"/>
        <v>1.9520025192837769</v>
      </c>
      <c r="R452" s="1"/>
    </row>
    <row r="453" spans="1:18">
      <c r="A453" t="s">
        <v>11</v>
      </c>
      <c r="B453" t="s">
        <v>12</v>
      </c>
      <c r="C453" s="2">
        <v>2013</v>
      </c>
      <c r="D453" s="10">
        <f>Fngdp_rpch!AA453</f>
        <v>0.33952290991654532</v>
      </c>
      <c r="E453" s="1">
        <f t="shared" si="30"/>
        <v>0.33952290991654532</v>
      </c>
      <c r="F453" s="4">
        <f>IF(INDEX(WEOApr2024all!$B$1:$BG$197,MATCH('Figure 2.5'!B453,WEOApr2024all!$B$1:$B$197,0),MATCH('Figure 2.5'!C453,WEOApr2024all!$B$1:$BG$1,0))="","",INDEX(WEOApr2024all!$B$1:$BG$197,MATCH('Figure 2.5'!B453,WEOApr2024all!$B$1:$B$197,0),MATCH('Figure 2.5'!C453,WEOApr2024all!$B$1:$BG$1,0)))</f>
        <v>0.45900000000000002</v>
      </c>
      <c r="G453" s="1">
        <f t="shared" si="31"/>
        <v>-0.1194770900834547</v>
      </c>
      <c r="J453" t="s">
        <v>101</v>
      </c>
      <c r="K453" t="s">
        <v>102</v>
      </c>
      <c r="L453" s="2">
        <v>1994</v>
      </c>
      <c r="M453" s="1" cm="1">
        <f t="array" ref="M453">INDEX($E$1:$E$6469,MATCH(1,($A$1:$A$6469=J453)*($C$1:$C$6469=L453),0))</f>
        <v>2.2999974785062216</v>
      </c>
      <c r="N453" s="1" cm="1">
        <f t="array" ref="N453">INDEX($F$1:$F$6469,MATCH(1,($A$1:$A$6469=J453)*($C$1:$C$6469=L453),0))</f>
        <v>3.149</v>
      </c>
      <c r="O453" s="1">
        <f t="shared" si="32"/>
        <v>-0.84900252149377842</v>
      </c>
      <c r="R453" s="1"/>
    </row>
    <row r="454" spans="1:18">
      <c r="A454" t="s">
        <v>11</v>
      </c>
      <c r="B454" t="s">
        <v>12</v>
      </c>
      <c r="C454" s="2">
        <v>2014</v>
      </c>
      <c r="D454" s="10">
        <f>Fngdp_rpch!AB454</f>
        <v>1.0437265134077611</v>
      </c>
      <c r="E454" s="1">
        <f t="shared" si="30"/>
        <v>1.0437265134077611</v>
      </c>
      <c r="F454" s="4">
        <f>IF(INDEX(WEOApr2024all!$B$1:$BG$197,MATCH('Figure 2.5'!B454,WEOApr2024all!$B$1:$B$197,0),MATCH('Figure 2.5'!C454,WEOApr2024all!$B$1:$BG$1,0))="","",INDEX(WEOApr2024all!$B$1:$BG$197,MATCH('Figure 2.5'!B454,WEOApr2024all!$B$1:$B$197,0),MATCH('Figure 2.5'!C454,WEOApr2024all!$B$1:$BG$1,0)))</f>
        <v>1.579</v>
      </c>
      <c r="G454" s="1">
        <f t="shared" si="31"/>
        <v>-0.53527348659223883</v>
      </c>
      <c r="J454" t="s">
        <v>101</v>
      </c>
      <c r="K454" t="s">
        <v>102</v>
      </c>
      <c r="L454" s="2">
        <v>1995</v>
      </c>
      <c r="M454" s="1" cm="1">
        <f t="array" ref="M454">INDEX($E$1:$E$6469,MATCH(1,($A$1:$A$6469=J454)*($C$1:$C$6469=L454),0))</f>
        <v>2.5000055141319644</v>
      </c>
      <c r="N454" s="1" cm="1">
        <f t="array" ref="N454">INDEX($F$1:$F$6469,MATCH(1,($A$1:$A$6469=J454)*($C$1:$C$6469=L454),0))</f>
        <v>4.3789999999999996</v>
      </c>
      <c r="O454" s="1">
        <f t="shared" si="32"/>
        <v>-1.8789944858680352</v>
      </c>
      <c r="R454" s="1"/>
    </row>
    <row r="455" spans="1:18">
      <c r="A455" t="s">
        <v>11</v>
      </c>
      <c r="B455" t="s">
        <v>12</v>
      </c>
      <c r="C455" s="2">
        <v>2015</v>
      </c>
      <c r="D455" s="10">
        <f>Fngdp_rpch!AC455</f>
        <v>1.4009556382431176</v>
      </c>
      <c r="E455" s="1">
        <f t="shared" si="30"/>
        <v>1.4009556382431176</v>
      </c>
      <c r="F455" s="4">
        <f>IF(INDEX(WEOApr2024all!$B$1:$BG$197,MATCH('Figure 2.5'!B455,WEOApr2024all!$B$1:$B$197,0),MATCH('Figure 2.5'!C455,WEOApr2024all!$B$1:$BG$1,0))="","",INDEX(WEOApr2024all!$B$1:$BG$197,MATCH('Figure 2.5'!B455,WEOApr2024all!$B$1:$B$197,0),MATCH('Figure 2.5'!C455,WEOApr2024all!$B$1:$BG$1,0)))</f>
        <v>2.0409999999999999</v>
      </c>
      <c r="G455" s="1">
        <f t="shared" si="31"/>
        <v>-0.64004436175688229</v>
      </c>
      <c r="J455" t="s">
        <v>101</v>
      </c>
      <c r="K455" t="s">
        <v>102</v>
      </c>
      <c r="L455" s="2">
        <v>1996</v>
      </c>
      <c r="M455" s="1" cm="1">
        <f t="array" ref="M455">INDEX($E$1:$E$6469,MATCH(1,($A$1:$A$6469=J455)*($C$1:$C$6469=L455),0))</f>
        <v>2.5000026997152425</v>
      </c>
      <c r="N455" s="1" cm="1">
        <f t="array" ref="N455">INDEX($F$1:$F$6469,MATCH(1,($A$1:$A$6469=J455)*($C$1:$C$6469=L455),0))</f>
        <v>4.2240000000000002</v>
      </c>
      <c r="O455" s="1">
        <f t="shared" si="32"/>
        <v>-1.7239973002847577</v>
      </c>
      <c r="R455" s="1"/>
    </row>
    <row r="456" spans="1:18">
      <c r="A456" t="s">
        <v>11</v>
      </c>
      <c r="B456" t="s">
        <v>12</v>
      </c>
      <c r="C456" s="2">
        <v>2016</v>
      </c>
      <c r="D456" s="10">
        <f>Fngdp_rpch!AD456</f>
        <v>1.4513368538473514</v>
      </c>
      <c r="E456" s="1">
        <f t="shared" si="30"/>
        <v>1.4513368538473514</v>
      </c>
      <c r="F456" s="4">
        <f>IF(INDEX(WEOApr2024all!$B$1:$BG$197,MATCH('Figure 2.5'!B456,WEOApr2024all!$B$1:$B$197,0),MATCH('Figure 2.5'!C456,WEOApr2024all!$B$1:$BG$1,0))="","",INDEX(WEOApr2024all!$B$1:$BG$197,MATCH('Figure 2.5'!B456,WEOApr2024all!$B$1:$B$197,0),MATCH('Figure 2.5'!C456,WEOApr2024all!$B$1:$BG$1,0)))</f>
        <v>1.2669999999999999</v>
      </c>
      <c r="G456" s="1">
        <f t="shared" si="31"/>
        <v>0.18433685384735154</v>
      </c>
      <c r="J456" t="s">
        <v>101</v>
      </c>
      <c r="K456" t="s">
        <v>102</v>
      </c>
      <c r="L456" s="2">
        <v>1997</v>
      </c>
      <c r="M456" s="1" cm="1">
        <f t="array" ref="M456">INDEX($E$1:$E$6469,MATCH(1,($A$1:$A$6469=J456)*($C$1:$C$6469=L456),0))</f>
        <v>2.5000038351589593</v>
      </c>
      <c r="N456" s="1" cm="1">
        <f t="array" ref="N456">INDEX($F$1:$F$6469,MATCH(1,($A$1:$A$6469=J456)*($C$1:$C$6469=L456),0))</f>
        <v>4.9459999999999997</v>
      </c>
      <c r="O456" s="1">
        <f t="shared" si="32"/>
        <v>-2.4459961648410404</v>
      </c>
      <c r="R456" s="1"/>
    </row>
    <row r="457" spans="1:18">
      <c r="A457" t="s">
        <v>11</v>
      </c>
      <c r="B457" t="s">
        <v>12</v>
      </c>
      <c r="C457" s="2">
        <v>2017</v>
      </c>
      <c r="D457" s="10">
        <f>Fngdp_rpch!AE457</f>
        <v>1.3673248844201291</v>
      </c>
      <c r="E457" s="1">
        <f t="shared" si="30"/>
        <v>1.3673248844201291</v>
      </c>
      <c r="F457" s="4">
        <f>IF(INDEX(WEOApr2024all!$B$1:$BG$197,MATCH('Figure 2.5'!B457,WEOApr2024all!$B$1:$B$197,0),MATCH('Figure 2.5'!C457,WEOApr2024all!$B$1:$BG$1,0))="","",INDEX(WEOApr2024all!$B$1:$BG$197,MATCH('Figure 2.5'!B457,WEOApr2024all!$B$1:$B$197,0),MATCH('Figure 2.5'!C457,WEOApr2024all!$B$1:$BG$1,0)))</f>
        <v>1.62</v>
      </c>
      <c r="G457" s="1">
        <f t="shared" si="31"/>
        <v>-0.25267511557987099</v>
      </c>
      <c r="J457" t="s">
        <v>101</v>
      </c>
      <c r="K457" t="s">
        <v>102</v>
      </c>
      <c r="L457" s="2">
        <v>1998</v>
      </c>
      <c r="M457" s="1" cm="1">
        <f t="array" ref="M457">INDEX($E$1:$E$6469,MATCH(1,($A$1:$A$6469=J457)*($C$1:$C$6469=L457),0))</f>
        <v>2.4999997921321349</v>
      </c>
      <c r="N457" s="1" cm="1">
        <f t="array" ref="N457">INDEX($F$1:$F$6469,MATCH(1,($A$1:$A$6469=J457)*($C$1:$C$6469=L457),0))</f>
        <v>4.7160000000000002</v>
      </c>
      <c r="O457" s="1">
        <f t="shared" si="32"/>
        <v>-2.2160002078678653</v>
      </c>
      <c r="R457" s="1"/>
    </row>
    <row r="458" spans="1:18">
      <c r="A458" t="s">
        <v>11</v>
      </c>
      <c r="B458" t="s">
        <v>12</v>
      </c>
      <c r="C458" s="2">
        <v>2018</v>
      </c>
      <c r="D458" s="10">
        <f>Fngdp_rpch!AF458</f>
        <v>1.6373699065305169</v>
      </c>
      <c r="E458" s="1">
        <f t="shared" si="30"/>
        <v>1.6373699065305169</v>
      </c>
      <c r="F458" s="4">
        <f>IF(INDEX(WEOApr2024all!$B$1:$BG$197,MATCH('Figure 2.5'!B458,WEOApr2024all!$B$1:$B$197,0),MATCH('Figure 2.5'!C458,WEOApr2024all!$B$1:$BG$1,0))="","",INDEX(WEOApr2024all!$B$1:$BG$197,MATCH('Figure 2.5'!B458,WEOApr2024all!$B$1:$B$197,0),MATCH('Figure 2.5'!C458,WEOApr2024all!$B$1:$BG$1,0)))</f>
        <v>1.7929999999999999</v>
      </c>
      <c r="G458" s="1">
        <f t="shared" si="31"/>
        <v>-0.15563009346948298</v>
      </c>
      <c r="J458" t="s">
        <v>101</v>
      </c>
      <c r="K458" t="s">
        <v>102</v>
      </c>
      <c r="L458" s="2">
        <v>1999</v>
      </c>
      <c r="M458" s="1" cm="1">
        <f t="array" ref="M458">INDEX($E$1:$E$6469,MATCH(1,($A$1:$A$6469=J458)*($C$1:$C$6469=L458),0))</f>
        <v>2.5007578878761372</v>
      </c>
      <c r="N458" s="1" cm="1">
        <f t="array" ref="N458">INDEX($F$1:$F$6469,MATCH(1,($A$1:$A$6469=J458)*($C$1:$C$6469=L458),0))</f>
        <v>7.1440000000000001</v>
      </c>
      <c r="O458" s="1">
        <f t="shared" si="32"/>
        <v>-4.643242112123863</v>
      </c>
      <c r="R458" s="1"/>
    </row>
    <row r="459" spans="1:18">
      <c r="A459" t="s">
        <v>11</v>
      </c>
      <c r="B459" t="s">
        <v>12</v>
      </c>
      <c r="C459" s="2">
        <v>2019</v>
      </c>
      <c r="D459" s="10">
        <f>Fngdp_rpch!AG459</f>
        <v>1.5388720796663646</v>
      </c>
      <c r="E459" s="1">
        <f t="shared" si="30"/>
        <v>1.5388720796663646</v>
      </c>
      <c r="F459" s="4">
        <f>IF(INDEX(WEOApr2024all!$B$1:$BG$197,MATCH('Figure 2.5'!B459,WEOApr2024all!$B$1:$B$197,0),MATCH('Figure 2.5'!C459,WEOApr2024all!$B$1:$BG$1,0))="","",INDEX(WEOApr2024all!$B$1:$BG$197,MATCH('Figure 2.5'!B459,WEOApr2024all!$B$1:$B$197,0),MATCH('Figure 2.5'!C459,WEOApr2024all!$B$1:$BG$1,0)))</f>
        <v>2.2410000000000001</v>
      </c>
      <c r="G459" s="1">
        <f t="shared" si="31"/>
        <v>-0.70212792033363547</v>
      </c>
      <c r="J459" t="s">
        <v>101</v>
      </c>
      <c r="K459" t="s">
        <v>102</v>
      </c>
      <c r="L459" s="2">
        <v>2000</v>
      </c>
      <c r="M459" s="1" cm="1">
        <f t="array" ref="M459">INDEX($E$1:$E$6469,MATCH(1,($A$1:$A$6469=J459)*($C$1:$C$6469=L459),0))</f>
        <v>2.501958192741105</v>
      </c>
      <c r="N459" s="1" cm="1">
        <f t="array" ref="N459">INDEX($F$1:$F$6469,MATCH(1,($A$1:$A$6469=J459)*($C$1:$C$6469=L459),0))</f>
        <v>4.149</v>
      </c>
      <c r="O459" s="1">
        <f t="shared" si="32"/>
        <v>-1.647041807258895</v>
      </c>
      <c r="R459" s="1"/>
    </row>
    <row r="460" spans="1:18">
      <c r="A460" t="s">
        <v>11</v>
      </c>
      <c r="B460" t="s">
        <v>12</v>
      </c>
      <c r="C460" s="2">
        <v>2020</v>
      </c>
      <c r="D460" s="10">
        <f>Fngdp_rpch!AH460</f>
        <v>1.3001869670728805</v>
      </c>
      <c r="E460" s="1">
        <f t="shared" si="30"/>
        <v>1.3001869670728805</v>
      </c>
      <c r="F460" s="4">
        <f>IF(INDEX(WEOApr2024all!$B$1:$BG$197,MATCH('Figure 2.5'!B460,WEOApr2024all!$B$1:$B$197,0),MATCH('Figure 2.5'!C460,WEOApr2024all!$B$1:$BG$1,0))="","",INDEX(WEOApr2024all!$B$1:$BG$197,MATCH('Figure 2.5'!B460,WEOApr2024all!$B$1:$B$197,0),MATCH('Figure 2.5'!C460,WEOApr2024all!$B$1:$BG$1,0)))</f>
        <v>-5.2610000000000001</v>
      </c>
      <c r="G460" s="1">
        <f t="shared" si="31"/>
        <v>6.5611869670728806</v>
      </c>
      <c r="J460" t="s">
        <v>101</v>
      </c>
      <c r="K460" t="s">
        <v>102</v>
      </c>
      <c r="L460" s="2">
        <v>2001</v>
      </c>
      <c r="M460" s="1" cm="1">
        <f t="array" ref="M460">INDEX($E$1:$E$6469,MATCH(1,($A$1:$A$6469=J460)*($C$1:$C$6469=L460),0))</f>
        <v>3.2999999999999696</v>
      </c>
      <c r="N460" s="1" cm="1">
        <f t="array" ref="N460">INDEX($F$1:$F$6469,MATCH(1,($A$1:$A$6469=J460)*($C$1:$C$6469=L460),0))</f>
        <v>2.6259999999999999</v>
      </c>
      <c r="O460" s="1">
        <f t="shared" si="32"/>
        <v>0.67399999999996973</v>
      </c>
      <c r="R460" s="1"/>
    </row>
    <row r="461" spans="1:18">
      <c r="A461" t="s">
        <v>11</v>
      </c>
      <c r="B461" t="s">
        <v>12</v>
      </c>
      <c r="C461" s="2">
        <v>2021</v>
      </c>
      <c r="D461" s="10">
        <f>Fngdp_rpch!AI461</f>
        <v>5.3517604812911346</v>
      </c>
      <c r="E461" s="1">
        <f t="shared" si="30"/>
        <v>5.3517604812911346</v>
      </c>
      <c r="F461" s="4">
        <f>IF(INDEX(WEOApr2024all!$B$1:$BG$197,MATCH('Figure 2.5'!B461,WEOApr2024all!$B$1:$B$197,0),MATCH('Figure 2.5'!C461,WEOApr2024all!$B$1:$BG$1,0))="","",INDEX(WEOApr2024all!$B$1:$BG$197,MATCH('Figure 2.5'!B461,WEOApr2024all!$B$1:$B$197,0),MATCH('Figure 2.5'!C461,WEOApr2024all!$B$1:$BG$1,0)))</f>
        <v>6.851</v>
      </c>
      <c r="G461" s="1">
        <f t="shared" si="31"/>
        <v>-1.4992395187088654</v>
      </c>
      <c r="J461" t="s">
        <v>101</v>
      </c>
      <c r="K461" t="s">
        <v>102</v>
      </c>
      <c r="L461" s="2">
        <v>2002</v>
      </c>
      <c r="M461" s="1" cm="1">
        <f t="array" ref="M461">INDEX($E$1:$E$6469,MATCH(1,($A$1:$A$6469=J461)*($C$1:$C$6469=L461),0))</f>
        <v>4.0000028177415992</v>
      </c>
      <c r="N461" s="1" cm="1">
        <f t="array" ref="N461">INDEX($F$1:$F$6469,MATCH(1,($A$1:$A$6469=J461)*($C$1:$C$6469=L461),0))</f>
        <v>2.7050000000000001</v>
      </c>
      <c r="O461" s="1">
        <f t="shared" si="32"/>
        <v>1.2950028177415991</v>
      </c>
      <c r="R461" s="1"/>
    </row>
    <row r="462" spans="1:18">
      <c r="A462" t="s">
        <v>11</v>
      </c>
      <c r="B462" t="s">
        <v>12</v>
      </c>
      <c r="C462" s="2">
        <v>2022</v>
      </c>
      <c r="D462" s="10">
        <f>Fngdp_rpch!AJ462</f>
        <v>3.1072785677763504</v>
      </c>
      <c r="E462" s="1">
        <f t="shared" si="30"/>
        <v>3.1072785677763504</v>
      </c>
      <c r="F462" s="4">
        <f>IF(INDEX(WEOApr2024all!$B$1:$BG$197,MATCH('Figure 2.5'!B462,WEOApr2024all!$B$1:$B$197,0),MATCH('Figure 2.5'!C462,WEOApr2024all!$B$1:$BG$1,0))="","",INDEX(WEOApr2024all!$B$1:$BG$197,MATCH('Figure 2.5'!B462,WEOApr2024all!$B$1:$B$197,0),MATCH('Figure 2.5'!C462,WEOApr2024all!$B$1:$BG$1,0)))</f>
        <v>3.01</v>
      </c>
      <c r="G462" s="1">
        <f t="shared" si="31"/>
        <v>9.7278567776350577E-2</v>
      </c>
      <c r="J462" t="s">
        <v>101</v>
      </c>
      <c r="K462" t="s">
        <v>102</v>
      </c>
      <c r="L462" s="2">
        <v>2003</v>
      </c>
      <c r="M462" s="1" cm="1">
        <f t="array" ref="M462">INDEX($E$1:$E$6469,MATCH(1,($A$1:$A$6469=J462)*($C$1:$C$6469=L462),0))</f>
        <v>2.9106531900966903</v>
      </c>
      <c r="N462" s="1" cm="1">
        <f t="array" ref="N462">INDEX($F$1:$F$6469,MATCH(1,($A$1:$A$6469=J462)*($C$1:$C$6469=L462),0))</f>
        <v>-1.2649999999999999</v>
      </c>
      <c r="O462" s="1">
        <f t="shared" si="32"/>
        <v>4.17565319009669</v>
      </c>
      <c r="R462" s="1"/>
    </row>
    <row r="463" spans="1:18">
      <c r="A463" t="s">
        <v>11</v>
      </c>
      <c r="B463" t="s">
        <v>12</v>
      </c>
      <c r="C463" s="2">
        <v>2023</v>
      </c>
      <c r="D463" s="10">
        <f>Fngdp_rpch!AK463</f>
        <v>0.38063045709937349</v>
      </c>
      <c r="E463" s="1">
        <f t="shared" si="30"/>
        <v>0.38063045709937349</v>
      </c>
      <c r="F463" s="4" t="str">
        <f>IF(INDEX(WEOApr2024all!$B$1:$BG$197,MATCH('Figure 2.5'!B463,WEOApr2024all!$B$1:$B$197,0),MATCH('Figure 2.5'!C463,WEOApr2024all!$B$1:$BG$1,0))="","",INDEX(WEOApr2024all!$B$1:$BG$197,MATCH('Figure 2.5'!B463,WEOApr2024all!$B$1:$B$197,0),MATCH('Figure 2.5'!C463,WEOApr2024all!$B$1:$BG$1,0)))</f>
        <v/>
      </c>
      <c r="G463" s="1" t="str">
        <f t="shared" si="31"/>
        <v/>
      </c>
      <c r="J463" t="s">
        <v>101</v>
      </c>
      <c r="K463" t="s">
        <v>102</v>
      </c>
      <c r="L463" s="2">
        <v>2004</v>
      </c>
      <c r="M463" s="1" cm="1">
        <f t="array" ref="M463">INDEX($E$1:$E$6469,MATCH(1,($A$1:$A$6469=J463)*($C$1:$C$6469=L463),0))</f>
        <v>2.4999999999999467</v>
      </c>
      <c r="N463" s="1" cm="1">
        <f t="array" ref="N463">INDEX($F$1:$F$6469,MATCH(1,($A$1:$A$6469=J463)*($C$1:$C$6469=L463),0))</f>
        <v>0.88300000000000001</v>
      </c>
      <c r="O463" s="1">
        <f t="shared" si="32"/>
        <v>1.6169999999999467</v>
      </c>
      <c r="R463" s="1"/>
    </row>
    <row r="464" spans="1:18">
      <c r="A464" t="s">
        <v>233</v>
      </c>
      <c r="B464" t="s">
        <v>234</v>
      </c>
      <c r="C464" s="2">
        <v>1991</v>
      </c>
      <c r="D464" s="10">
        <f>Fngdp_rpch!E464</f>
        <v>1.2740833152987241</v>
      </c>
      <c r="E464" s="1">
        <f t="shared" si="30"/>
        <v>1.2740833152987241</v>
      </c>
      <c r="F464" s="4">
        <f>IF(INDEX(WEOApr2024all!$B$1:$BG$197,MATCH('Figure 2.5'!B464,WEOApr2024all!$B$1:$B$197,0),MATCH('Figure 2.5'!C464,WEOApr2024all!$B$1:$BG$1,0))="","",INDEX(WEOApr2024all!$B$1:$BG$197,MATCH('Figure 2.5'!B464,WEOApr2024all!$B$1:$B$197,0),MATCH('Figure 2.5'!C464,WEOApr2024all!$B$1:$BG$1,0)))</f>
        <v>4.226</v>
      </c>
      <c r="G464" s="1">
        <f t="shared" si="31"/>
        <v>-2.9519166847012759</v>
      </c>
      <c r="J464" t="s">
        <v>101</v>
      </c>
      <c r="K464" t="s">
        <v>102</v>
      </c>
      <c r="L464" s="2">
        <v>2005</v>
      </c>
      <c r="M464" s="1" cm="1">
        <f t="array" ref="M464">INDEX($E$1:$E$6469,MATCH(1,($A$1:$A$6469=J464)*($C$1:$C$6469=L464),0))</f>
        <v>3.499999999999992</v>
      </c>
      <c r="N464" s="1" cm="1">
        <f t="array" ref="N464">INDEX($F$1:$F$6469,MATCH(1,($A$1:$A$6469=J464)*($C$1:$C$6469=L464),0))</f>
        <v>3.395</v>
      </c>
      <c r="O464" s="1">
        <f t="shared" si="32"/>
        <v>0.10499999999999199</v>
      </c>
      <c r="R464" s="1"/>
    </row>
    <row r="465" spans="1:18">
      <c r="A465" t="s">
        <v>233</v>
      </c>
      <c r="B465" t="s">
        <v>234</v>
      </c>
      <c r="C465" s="2">
        <v>1992</v>
      </c>
      <c r="D465" s="10">
        <f>Fngdp_rpch!F465</f>
        <v>3.5036256720854642</v>
      </c>
      <c r="E465" s="1">
        <f t="shared" si="30"/>
        <v>3.5036256720854642</v>
      </c>
      <c r="F465" s="4">
        <f>IF(INDEX(WEOApr2024all!$B$1:$BG$197,MATCH('Figure 2.5'!B465,WEOApr2024all!$B$1:$B$197,0),MATCH('Figure 2.5'!C465,WEOApr2024all!$B$1:$BG$1,0))="","",INDEX(WEOApr2024all!$B$1:$BG$197,MATCH('Figure 2.5'!B465,WEOApr2024all!$B$1:$B$197,0),MATCH('Figure 2.5'!C465,WEOApr2024all!$B$1:$BG$1,0)))</f>
        <v>2.9580000000000002</v>
      </c>
      <c r="G465" s="1">
        <f t="shared" si="31"/>
        <v>0.54562567208546398</v>
      </c>
      <c r="J465" t="s">
        <v>101</v>
      </c>
      <c r="K465" t="s">
        <v>102</v>
      </c>
      <c r="L465" s="2">
        <v>2006</v>
      </c>
      <c r="M465" s="1" cm="1">
        <f t="array" ref="M465">INDEX($E$1:$E$6469,MATCH(1,($A$1:$A$6469=J465)*($C$1:$C$6469=L465),0))</f>
        <v>4.0000000000001146</v>
      </c>
      <c r="N465" s="1" cm="1">
        <f t="array" ref="N465">INDEX($F$1:$F$6469,MATCH(1,($A$1:$A$6469=J465)*($C$1:$C$6469=L465),0))</f>
        <v>2.5169999999999999</v>
      </c>
      <c r="O465" s="1">
        <f t="shared" si="32"/>
        <v>1.4830000000001147</v>
      </c>
      <c r="R465" s="1"/>
    </row>
    <row r="466" spans="1:18">
      <c r="A466" t="s">
        <v>233</v>
      </c>
      <c r="B466" t="s">
        <v>234</v>
      </c>
      <c r="C466" s="2">
        <v>1993</v>
      </c>
      <c r="D466" s="10">
        <f>Fngdp_rpch!G466</f>
        <v>3.7625352251163147</v>
      </c>
      <c r="E466" s="1">
        <f t="shared" si="30"/>
        <v>3.7625352251163147</v>
      </c>
      <c r="F466" s="4">
        <f>IF(INDEX(WEOApr2024all!$B$1:$BG$197,MATCH('Figure 2.5'!B466,WEOApr2024all!$B$1:$B$197,0),MATCH('Figure 2.5'!C466,WEOApr2024all!$B$1:$BG$1,0))="","",INDEX(WEOApr2024all!$B$1:$BG$197,MATCH('Figure 2.5'!B466,WEOApr2024all!$B$1:$B$197,0),MATCH('Figure 2.5'!C466,WEOApr2024all!$B$1:$BG$1,0)))</f>
        <v>5.8360000000000003</v>
      </c>
      <c r="G466" s="1">
        <f t="shared" si="31"/>
        <v>-2.0734647748836856</v>
      </c>
      <c r="J466" t="s">
        <v>101</v>
      </c>
      <c r="K466" t="s">
        <v>102</v>
      </c>
      <c r="L466" s="2">
        <v>2007</v>
      </c>
      <c r="M466" s="1" cm="1">
        <f t="array" ref="M466">INDEX($E$1:$E$6469,MATCH(1,($A$1:$A$6469=J466)*($C$1:$C$6469=L466),0))</f>
        <v>4.5000000000000151</v>
      </c>
      <c r="N466" s="1" cm="1">
        <f t="array" ref="N466">INDEX($F$1:$F$6469,MATCH(1,($A$1:$A$6469=J466)*($C$1:$C$6469=L466),0))</f>
        <v>1.4470000000000001</v>
      </c>
      <c r="O466" s="1">
        <f t="shared" si="32"/>
        <v>3.053000000000015</v>
      </c>
      <c r="R466" s="1"/>
    </row>
    <row r="467" spans="1:18">
      <c r="A467" t="s">
        <v>233</v>
      </c>
      <c r="B467" t="s">
        <v>234</v>
      </c>
      <c r="C467" s="2">
        <v>1994</v>
      </c>
      <c r="D467" s="10">
        <f>Fngdp_rpch!H467</f>
        <v>4.0816238006763816</v>
      </c>
      <c r="E467" s="1">
        <f t="shared" si="30"/>
        <v>4.0816238006763816</v>
      </c>
      <c r="F467" s="4">
        <f>IF(INDEX(WEOApr2024all!$B$1:$BG$197,MATCH('Figure 2.5'!B467,WEOApr2024all!$B$1:$B$197,0),MATCH('Figure 2.5'!C467,WEOApr2024all!$B$1:$BG$1,0))="","",INDEX(WEOApr2024all!$B$1:$BG$197,MATCH('Figure 2.5'!B467,WEOApr2024all!$B$1:$B$197,0),MATCH('Figure 2.5'!C467,WEOApr2024all!$B$1:$BG$1,0)))</f>
        <v>2.02</v>
      </c>
      <c r="G467" s="1">
        <f t="shared" si="31"/>
        <v>2.0616238006763816</v>
      </c>
      <c r="J467" t="s">
        <v>101</v>
      </c>
      <c r="K467" t="s">
        <v>102</v>
      </c>
      <c r="L467" s="2">
        <v>2008</v>
      </c>
      <c r="M467" s="1" cm="1">
        <f t="array" ref="M467">INDEX($E$1:$E$6469,MATCH(1,($A$1:$A$6469=J467)*($C$1:$C$6469=L467),0))</f>
        <v>4.0000000000000924</v>
      </c>
      <c r="N467" s="1" cm="1">
        <f t="array" ref="N467">INDEX($F$1:$F$6469,MATCH(1,($A$1:$A$6469=J467)*($C$1:$C$6469=L467),0))</f>
        <v>-2.3239999999999998</v>
      </c>
      <c r="O467" s="1">
        <f t="shared" si="32"/>
        <v>6.3240000000000922</v>
      </c>
      <c r="R467" s="1"/>
    </row>
    <row r="468" spans="1:18">
      <c r="A468" t="s">
        <v>233</v>
      </c>
      <c r="B468" t="s">
        <v>234</v>
      </c>
      <c r="C468" s="2">
        <v>1995</v>
      </c>
      <c r="D468" s="10">
        <f>Fngdp_rpch!I468</f>
        <v>4.9973598742179659</v>
      </c>
      <c r="E468" s="1">
        <f t="shared" si="30"/>
        <v>4.9973598742179659</v>
      </c>
      <c r="F468" s="4">
        <f>IF(INDEX(WEOApr2024all!$B$1:$BG$197,MATCH('Figure 2.5'!B468,WEOApr2024all!$B$1:$B$197,0),MATCH('Figure 2.5'!C468,WEOApr2024all!$B$1:$BG$1,0))="","",INDEX(WEOApr2024all!$B$1:$BG$197,MATCH('Figure 2.5'!B468,WEOApr2024all!$B$1:$B$197,0),MATCH('Figure 2.5'!C468,WEOApr2024all!$B$1:$BG$1,0)))</f>
        <v>6.0449999999999999</v>
      </c>
      <c r="G468" s="1">
        <f t="shared" si="31"/>
        <v>-1.047640125782034</v>
      </c>
      <c r="J468" t="s">
        <v>101</v>
      </c>
      <c r="K468" t="s">
        <v>102</v>
      </c>
      <c r="L468" s="2">
        <v>2009</v>
      </c>
      <c r="M468" s="1" cm="1">
        <f t="array" ref="M468">INDEX($E$1:$E$6469,MATCH(1,($A$1:$A$6469=J468)*($C$1:$C$6469=L468),0))</f>
        <v>1.1999999999999345</v>
      </c>
      <c r="N468" s="1" cm="1">
        <f t="array" ref="N468">INDEX($F$1:$F$6469,MATCH(1,($A$1:$A$6469=J468)*($C$1:$C$6469=L468),0))</f>
        <v>-4.1749999999999998</v>
      </c>
      <c r="O468" s="1">
        <f t="shared" si="32"/>
        <v>5.3749999999999343</v>
      </c>
      <c r="R468" s="1"/>
    </row>
    <row r="469" spans="1:18">
      <c r="A469" t="s">
        <v>233</v>
      </c>
      <c r="B469" t="s">
        <v>234</v>
      </c>
      <c r="C469" s="2">
        <v>1996</v>
      </c>
      <c r="D469" s="10">
        <f>Fngdp_rpch!J469</f>
        <v>5.5741693866482978</v>
      </c>
      <c r="E469" s="1">
        <f t="shared" si="30"/>
        <v>5.5741693866482978</v>
      </c>
      <c r="F469" s="4">
        <f>IF(INDEX(WEOApr2024all!$B$1:$BG$197,MATCH('Figure 2.5'!B469,WEOApr2024all!$B$1:$B$197,0),MATCH('Figure 2.5'!C469,WEOApr2024all!$B$1:$BG$1,0))="","",INDEX(WEOApr2024all!$B$1:$BG$197,MATCH('Figure 2.5'!B469,WEOApr2024all!$B$1:$B$197,0),MATCH('Figure 2.5'!C469,WEOApr2024all!$B$1:$BG$1,0)))</f>
        <v>4.3239999999999998</v>
      </c>
      <c r="G469" s="1">
        <f t="shared" si="31"/>
        <v>1.2501693866482979</v>
      </c>
      <c r="J469" t="s">
        <v>101</v>
      </c>
      <c r="K469" t="s">
        <v>102</v>
      </c>
      <c r="L469" s="2">
        <v>2010</v>
      </c>
      <c r="M469" s="1" cm="1">
        <f t="array" ref="M469">INDEX($E$1:$E$6469,MATCH(1,($A$1:$A$6469=J469)*($C$1:$C$6469=L469),0))</f>
        <v>-0.50000000000000044</v>
      </c>
      <c r="N469" s="1" cm="1">
        <f t="array" ref="N469">INDEX($F$1:$F$6469,MATCH(1,($A$1:$A$6469=J469)*($C$1:$C$6469=L469),0))</f>
        <v>1.5389999999999999</v>
      </c>
      <c r="O469" s="1">
        <f t="shared" si="32"/>
        <v>-2.0390000000000006</v>
      </c>
      <c r="R469" s="1"/>
    </row>
    <row r="470" spans="1:18">
      <c r="A470" t="s">
        <v>233</v>
      </c>
      <c r="B470" t="s">
        <v>234</v>
      </c>
      <c r="C470" s="2">
        <v>1997</v>
      </c>
      <c r="D470" s="10">
        <f>Fngdp_rpch!K470</f>
        <v>5.7924433299840539</v>
      </c>
      <c r="E470" s="1">
        <f t="shared" si="30"/>
        <v>5.7924433299840539</v>
      </c>
      <c r="F470" s="4">
        <f>IF(INDEX(WEOApr2024all!$B$1:$BG$197,MATCH('Figure 2.5'!B470,WEOApr2024all!$B$1:$B$197,0),MATCH('Figure 2.5'!C470,WEOApr2024all!$B$1:$BG$1,0))="","",INDEX(WEOApr2024all!$B$1:$BG$197,MATCH('Figure 2.5'!B470,WEOApr2024all!$B$1:$B$197,0),MATCH('Figure 2.5'!C470,WEOApr2024all!$B$1:$BG$1,0)))</f>
        <v>5.7350000000000003</v>
      </c>
      <c r="G470" s="1">
        <f t="shared" si="31"/>
        <v>5.7443329984053548E-2</v>
      </c>
      <c r="J470" t="s">
        <v>101</v>
      </c>
      <c r="K470" t="s">
        <v>102</v>
      </c>
      <c r="L470" s="2">
        <v>2011</v>
      </c>
      <c r="M470" s="1" cm="1">
        <f t="array" ref="M470">INDEX($E$1:$E$6469,MATCH(1,($A$1:$A$6469=J470)*($C$1:$C$6469=L470),0))</f>
        <v>1.4999999999999902</v>
      </c>
      <c r="N470" s="1" cm="1">
        <f t="array" ref="N470">INDEX($F$1:$F$6469,MATCH(1,($A$1:$A$6469=J470)*($C$1:$C$6469=L470),0))</f>
        <v>0.61299999999999999</v>
      </c>
      <c r="O470" s="1">
        <f t="shared" si="32"/>
        <v>0.88699999999999024</v>
      </c>
      <c r="R470" s="1"/>
    </row>
    <row r="471" spans="1:18">
      <c r="A471" t="s">
        <v>233</v>
      </c>
      <c r="B471" t="s">
        <v>234</v>
      </c>
      <c r="C471" s="2">
        <v>1998</v>
      </c>
      <c r="D471" s="10">
        <f>Fngdp_rpch!L471</f>
        <v>6.1694741198629721</v>
      </c>
      <c r="E471" s="1">
        <f t="shared" si="30"/>
        <v>6.1694741198629721</v>
      </c>
      <c r="F471" s="4">
        <f>IF(INDEX(WEOApr2024all!$B$1:$BG$197,MATCH('Figure 2.5'!B471,WEOApr2024all!$B$1:$B$197,0),MATCH('Figure 2.5'!C471,WEOApr2024all!$B$1:$BG$1,0))="","",INDEX(WEOApr2024all!$B$1:$BG$197,MATCH('Figure 2.5'!B471,WEOApr2024all!$B$1:$B$197,0),MATCH('Figure 2.5'!C471,WEOApr2024all!$B$1:$BG$1,0)))</f>
        <v>3.9609999999999999</v>
      </c>
      <c r="G471" s="1">
        <f t="shared" si="31"/>
        <v>2.2084741198629723</v>
      </c>
      <c r="J471" t="s">
        <v>101</v>
      </c>
      <c r="K471" t="s">
        <v>102</v>
      </c>
      <c r="L471" s="2">
        <v>2012</v>
      </c>
      <c r="M471" s="1" cm="1">
        <f t="array" ref="M471">INDEX($E$1:$E$6469,MATCH(1,($A$1:$A$6469=J471)*($C$1:$C$6469=L471),0))</f>
        <v>2.5000000000000133</v>
      </c>
      <c r="N471" s="1" cm="1">
        <f t="array" ref="N471">INDEX($F$1:$F$6469,MATCH(1,($A$1:$A$6469=J471)*($C$1:$C$6469=L471),0))</f>
        <v>3.4990000000000001</v>
      </c>
      <c r="O471" s="1">
        <f t="shared" si="32"/>
        <v>-0.99899999999998679</v>
      </c>
      <c r="R471" s="1"/>
    </row>
    <row r="472" spans="1:18">
      <c r="A472" t="s">
        <v>233</v>
      </c>
      <c r="B472" t="s">
        <v>234</v>
      </c>
      <c r="C472" s="2">
        <v>1999</v>
      </c>
      <c r="D472" s="10">
        <f>Fngdp_rpch!M472</f>
        <v>5.5827801296349566</v>
      </c>
      <c r="E472" s="1">
        <f t="shared" si="30"/>
        <v>5.5827801296349566</v>
      </c>
      <c r="F472" s="4">
        <f>IF(INDEX(WEOApr2024all!$B$1:$BG$197,MATCH('Figure 2.5'!B472,WEOApr2024all!$B$1:$B$197,0),MATCH('Figure 2.5'!C472,WEOApr2024all!$B$1:$BG$1,0))="","",INDEX(WEOApr2024all!$B$1:$BG$197,MATCH('Figure 2.5'!B472,WEOApr2024all!$B$1:$B$197,0),MATCH('Figure 2.5'!C472,WEOApr2024all!$B$1:$BG$1,0)))</f>
        <v>4.3579999999999997</v>
      </c>
      <c r="G472" s="1">
        <f t="shared" si="31"/>
        <v>1.224780129634957</v>
      </c>
      <c r="J472" t="s">
        <v>101</v>
      </c>
      <c r="K472" t="s">
        <v>102</v>
      </c>
      <c r="L472" s="2">
        <v>2013</v>
      </c>
      <c r="M472" s="1" cm="1">
        <f t="array" ref="M472">INDEX($E$1:$E$6469,MATCH(1,($A$1:$A$6469=J472)*($C$1:$C$6469=L472),0))</f>
        <v>2.7000000000000135</v>
      </c>
      <c r="N472" s="1" cm="1">
        <f t="array" ref="N472">INDEX($F$1:$F$6469,MATCH(1,($A$1:$A$6469=J472)*($C$1:$C$6469=L472),0))</f>
        <v>-2.863</v>
      </c>
      <c r="O472" s="1">
        <f t="shared" si="32"/>
        <v>5.563000000000013</v>
      </c>
      <c r="R472" s="1"/>
    </row>
    <row r="473" spans="1:18">
      <c r="A473" t="s">
        <v>233</v>
      </c>
      <c r="B473" t="s">
        <v>234</v>
      </c>
      <c r="C473" s="2">
        <v>2000</v>
      </c>
      <c r="D473" s="10">
        <f>Fngdp_rpch!N473</f>
        <v>5.3255324963949802</v>
      </c>
      <c r="E473" s="1">
        <f t="shared" si="30"/>
        <v>5.3255324963949802</v>
      </c>
      <c r="F473" s="4">
        <f>IF(INDEX(WEOApr2024all!$B$1:$BG$197,MATCH('Figure 2.5'!B473,WEOApr2024all!$B$1:$B$197,0),MATCH('Figure 2.5'!C473,WEOApr2024all!$B$1:$BG$1,0))="","",INDEX(WEOApr2024all!$B$1:$BG$197,MATCH('Figure 2.5'!B473,WEOApr2024all!$B$1:$B$197,0),MATCH('Figure 2.5'!C473,WEOApr2024all!$B$1:$BG$1,0)))</f>
        <v>5.8579999999999997</v>
      </c>
      <c r="G473" s="1">
        <f t="shared" si="31"/>
        <v>-0.53246750360501949</v>
      </c>
      <c r="J473" t="s">
        <v>101</v>
      </c>
      <c r="K473" t="s">
        <v>102</v>
      </c>
      <c r="L473" s="2">
        <v>2014</v>
      </c>
      <c r="M473" s="1" cm="1">
        <f t="array" ref="M473">INDEX($E$1:$E$6469,MATCH(1,($A$1:$A$6469=J473)*($C$1:$C$6469=L473),0))</f>
        <v>2.100000000000013</v>
      </c>
      <c r="N473" s="1" cm="1">
        <f t="array" ref="N473">INDEX($F$1:$F$6469,MATCH(1,($A$1:$A$6469=J473)*($C$1:$C$6469=L473),0))</f>
        <v>1.847</v>
      </c>
      <c r="O473" s="1">
        <f t="shared" si="32"/>
        <v>0.25300000000001299</v>
      </c>
      <c r="R473" s="1"/>
    </row>
    <row r="474" spans="1:18">
      <c r="A474" t="s">
        <v>233</v>
      </c>
      <c r="B474" t="s">
        <v>234</v>
      </c>
      <c r="C474" s="2">
        <v>2001</v>
      </c>
      <c r="D474" s="10">
        <f>Fngdp_rpch!O474</f>
        <v>5.7328879458285797</v>
      </c>
      <c r="E474" s="1">
        <f t="shared" si="30"/>
        <v>5.7328879458285797</v>
      </c>
      <c r="F474" s="4">
        <f>IF(INDEX(WEOApr2024all!$B$1:$BG$197,MATCH('Figure 2.5'!B474,WEOApr2024all!$B$1:$B$197,0),MATCH('Figure 2.5'!C474,WEOApr2024all!$B$1:$BG$1,0))="","",INDEX(WEOApr2024all!$B$1:$BG$197,MATCH('Figure 2.5'!B474,WEOApr2024all!$B$1:$B$197,0),MATCH('Figure 2.5'!C474,WEOApr2024all!$B$1:$BG$1,0)))</f>
        <v>5.3330000000000002</v>
      </c>
      <c r="G474" s="1">
        <f t="shared" si="31"/>
        <v>0.39988794582857956</v>
      </c>
      <c r="J474" t="s">
        <v>101</v>
      </c>
      <c r="K474" t="s">
        <v>102</v>
      </c>
      <c r="L474" s="2">
        <v>2015</v>
      </c>
      <c r="M474" s="1" cm="1">
        <f t="array" ref="M474">INDEX($E$1:$E$6469,MATCH(1,($A$1:$A$6469=J474)*($C$1:$C$6469=L474),0))</f>
        <v>2.0999999999999908</v>
      </c>
      <c r="N474" s="1" cm="1">
        <f t="array" ref="N474">INDEX($F$1:$F$6469,MATCH(1,($A$1:$A$6469=J474)*($C$1:$C$6469=L474),0))</f>
        <v>0.997</v>
      </c>
      <c r="O474" s="1">
        <f t="shared" si="32"/>
        <v>1.1029999999999909</v>
      </c>
      <c r="R474" s="1"/>
    </row>
    <row r="475" spans="1:18">
      <c r="A475" t="s">
        <v>233</v>
      </c>
      <c r="B475" t="s">
        <v>234</v>
      </c>
      <c r="C475" s="2">
        <v>2002</v>
      </c>
      <c r="D475" s="10">
        <f>Fngdp_rpch!P475</f>
        <v>5.4138540448103178</v>
      </c>
      <c r="E475" s="1">
        <f t="shared" si="30"/>
        <v>5.4138540448103178</v>
      </c>
      <c r="F475" s="4">
        <f>IF(INDEX(WEOApr2024all!$B$1:$BG$197,MATCH('Figure 2.5'!B475,WEOApr2024all!$B$1:$B$197,0),MATCH('Figure 2.5'!C475,WEOApr2024all!$B$1:$BG$1,0))="","",INDEX(WEOApr2024all!$B$1:$BG$197,MATCH('Figure 2.5'!B475,WEOApr2024all!$B$1:$B$197,0),MATCH('Figure 2.5'!C475,WEOApr2024all!$B$1:$BG$1,0)))</f>
        <v>4.6429999999999998</v>
      </c>
      <c r="G475" s="1">
        <f t="shared" si="31"/>
        <v>0.77085404481031805</v>
      </c>
      <c r="J475" t="s">
        <v>101</v>
      </c>
      <c r="K475" t="s">
        <v>102</v>
      </c>
      <c r="L475" s="2">
        <v>2016</v>
      </c>
      <c r="M475" s="1" cm="1">
        <f t="array" ref="M475">INDEX($E$1:$E$6469,MATCH(1,($A$1:$A$6469=J475)*($C$1:$C$6469=L475),0))</f>
        <v>2.2478450433244035</v>
      </c>
      <c r="N475" s="1" cm="1">
        <f t="array" ref="N475">INDEX($F$1:$F$6469,MATCH(1,($A$1:$A$6469=J475)*($C$1:$C$6469=L475),0))</f>
        <v>-0.76300000000000001</v>
      </c>
      <c r="O475" s="1">
        <f t="shared" si="32"/>
        <v>3.0108450433244034</v>
      </c>
      <c r="R475" s="1"/>
    </row>
    <row r="476" spans="1:18">
      <c r="A476" t="s">
        <v>233</v>
      </c>
      <c r="B476" t="s">
        <v>234</v>
      </c>
      <c r="C476" s="2">
        <v>2003</v>
      </c>
      <c r="D476" s="10">
        <f>Fngdp_rpch!Q476</f>
        <v>6.0389849232276305</v>
      </c>
      <c r="E476" s="1">
        <f t="shared" si="30"/>
        <v>6.0389849232276305</v>
      </c>
      <c r="F476" s="4">
        <f>IF(INDEX(WEOApr2024all!$B$1:$BG$197,MATCH('Figure 2.5'!B476,WEOApr2024all!$B$1:$B$197,0),MATCH('Figure 2.5'!C476,WEOApr2024all!$B$1:$BG$1,0))="","",INDEX(WEOApr2024all!$B$1:$BG$197,MATCH('Figure 2.5'!B476,WEOApr2024all!$B$1:$B$197,0),MATCH('Figure 2.5'!C476,WEOApr2024all!$B$1:$BG$1,0)))</f>
        <v>3.444</v>
      </c>
      <c r="G476" s="1">
        <f t="shared" si="31"/>
        <v>2.5949849232276305</v>
      </c>
      <c r="J476" t="s">
        <v>101</v>
      </c>
      <c r="K476" t="s">
        <v>102</v>
      </c>
      <c r="L476" s="2">
        <v>2017</v>
      </c>
      <c r="M476" s="1" cm="1">
        <f t="array" ref="M476">INDEX($E$1:$E$6469,MATCH(1,($A$1:$A$6469=J476)*($C$1:$C$6469=L476),0))</f>
        <v>0.99069859969549423</v>
      </c>
      <c r="N476" s="1" cm="1">
        <f t="array" ref="N476">INDEX($F$1:$F$6469,MATCH(1,($A$1:$A$6469=J476)*($C$1:$C$6469=L476),0))</f>
        <v>2.524</v>
      </c>
      <c r="O476" s="1">
        <f t="shared" si="32"/>
        <v>-1.5333014003045058</v>
      </c>
      <c r="R476" s="1"/>
    </row>
    <row r="477" spans="1:18">
      <c r="A477" t="s">
        <v>233</v>
      </c>
      <c r="B477" t="s">
        <v>234</v>
      </c>
      <c r="C477" s="2">
        <v>2004</v>
      </c>
      <c r="D477" s="10">
        <f>Fngdp_rpch!R477</f>
        <v>6.4642988554694636</v>
      </c>
      <c r="E477" s="1">
        <f t="shared" si="30"/>
        <v>6.4642988554694636</v>
      </c>
      <c r="F477" s="4">
        <f>IF(INDEX(WEOApr2024all!$B$1:$BG$197,MATCH('Figure 2.5'!B477,WEOApr2024all!$B$1:$B$197,0),MATCH('Figure 2.5'!C477,WEOApr2024all!$B$1:$BG$1,0))="","",INDEX(WEOApr2024all!$B$1:$BG$197,MATCH('Figure 2.5'!B477,WEOApr2024all!$B$1:$B$197,0),MATCH('Figure 2.5'!C477,WEOApr2024all!$B$1:$BG$1,0)))</f>
        <v>4.43</v>
      </c>
      <c r="G477" s="1">
        <f t="shared" si="31"/>
        <v>2.0342988554694639</v>
      </c>
      <c r="J477" t="s">
        <v>101</v>
      </c>
      <c r="K477" t="s">
        <v>102</v>
      </c>
      <c r="L477" s="2">
        <v>2018</v>
      </c>
      <c r="M477" s="1" cm="1">
        <f t="array" ref="M477">INDEX($E$1:$E$6469,MATCH(1,($A$1:$A$6469=J477)*($C$1:$C$6469=L477),0))</f>
        <v>2.5000000000000133</v>
      </c>
      <c r="N477" s="1" cm="1">
        <f t="array" ref="N477">INDEX($F$1:$F$6469,MATCH(1,($A$1:$A$6469=J477)*($C$1:$C$6469=L477),0))</f>
        <v>2.9180000000000001</v>
      </c>
      <c r="O477" s="1">
        <f t="shared" si="32"/>
        <v>-0.41799999999998683</v>
      </c>
      <c r="R477" s="1"/>
    </row>
    <row r="478" spans="1:18">
      <c r="A478" t="s">
        <v>233</v>
      </c>
      <c r="B478" t="s">
        <v>234</v>
      </c>
      <c r="C478" s="2">
        <v>2005</v>
      </c>
      <c r="D478" s="10">
        <f>Fngdp_rpch!S478</f>
        <v>5.0337146554083612</v>
      </c>
      <c r="E478" s="1">
        <f t="shared" si="30"/>
        <v>5.0337146554083612</v>
      </c>
      <c r="F478" s="4">
        <f>IF(INDEX(WEOApr2024all!$B$1:$BG$197,MATCH('Figure 2.5'!B478,WEOApr2024all!$B$1:$B$197,0),MATCH('Figure 2.5'!C478,WEOApr2024all!$B$1:$BG$1,0))="","",INDEX(WEOApr2024all!$B$1:$BG$197,MATCH('Figure 2.5'!B478,WEOApr2024all!$B$1:$B$197,0),MATCH('Figure 2.5'!C478,WEOApr2024all!$B$1:$BG$1,0)))</f>
        <v>1.7130000000000001</v>
      </c>
      <c r="G478" s="1">
        <f t="shared" si="31"/>
        <v>3.3207146554083611</v>
      </c>
      <c r="J478" t="s">
        <v>101</v>
      </c>
      <c r="K478" t="s">
        <v>102</v>
      </c>
      <c r="L478" s="2">
        <v>2019</v>
      </c>
      <c r="M478" s="1" cm="1">
        <f t="array" ref="M478">INDEX($E$1:$E$6469,MATCH(1,($A$1:$A$6469=J478)*($C$1:$C$6469=L478),0))</f>
        <v>2.0999999999999908</v>
      </c>
      <c r="N478" s="1" cm="1">
        <f t="array" ref="N478">INDEX($F$1:$F$6469,MATCH(1,($A$1:$A$6469=J478)*($C$1:$C$6469=L478),0))</f>
        <v>-0.74399999999999999</v>
      </c>
      <c r="O478" s="1">
        <f t="shared" si="32"/>
        <v>2.8439999999999905</v>
      </c>
      <c r="R478" s="1"/>
    </row>
    <row r="479" spans="1:18">
      <c r="A479" t="s">
        <v>233</v>
      </c>
      <c r="B479" t="s">
        <v>234</v>
      </c>
      <c r="C479" s="2">
        <v>2006</v>
      </c>
      <c r="D479" s="10">
        <f>Fngdp_rpch!T479</f>
        <v>4.4481887920703178</v>
      </c>
      <c r="E479" s="1">
        <f t="shared" si="30"/>
        <v>4.4481887920703178</v>
      </c>
      <c r="F479" s="4">
        <f>IF(INDEX(WEOApr2024all!$B$1:$BG$197,MATCH('Figure 2.5'!B479,WEOApr2024all!$B$1:$B$197,0),MATCH('Figure 2.5'!C479,WEOApr2024all!$B$1:$BG$1,0))="","",INDEX(WEOApr2024all!$B$1:$BG$197,MATCH('Figure 2.5'!B479,WEOApr2024all!$B$1:$B$197,0),MATCH('Figure 2.5'!C479,WEOApr2024all!$B$1:$BG$1,0)))</f>
        <v>3.944</v>
      </c>
      <c r="G479" s="1">
        <f t="shared" si="31"/>
        <v>0.50418879207031786</v>
      </c>
      <c r="J479" t="s">
        <v>101</v>
      </c>
      <c r="K479" t="s">
        <v>102</v>
      </c>
      <c r="L479" s="2">
        <v>2020</v>
      </c>
      <c r="M479" s="1" cm="1">
        <f t="array" ref="M479">INDEX($E$1:$E$6469,MATCH(1,($A$1:$A$6469=J479)*($C$1:$C$6469=L479),0))</f>
        <v>-0.55729140555926815</v>
      </c>
      <c r="N479" s="1" cm="1">
        <f t="array" ref="N479">INDEX($F$1:$F$6469,MATCH(1,($A$1:$A$6469=J479)*($C$1:$C$6469=L479),0))</f>
        <v>-23.507999999999999</v>
      </c>
      <c r="O479" s="1">
        <f t="shared" si="32"/>
        <v>22.95070859444073</v>
      </c>
      <c r="R479" s="1"/>
    </row>
    <row r="480" spans="1:18">
      <c r="A480" t="s">
        <v>233</v>
      </c>
      <c r="B480" t="s">
        <v>234</v>
      </c>
      <c r="C480" s="2">
        <v>2007</v>
      </c>
      <c r="D480" s="10">
        <f>Fngdp_rpch!U480</f>
        <v>5.1171651268689722</v>
      </c>
      <c r="E480" s="1">
        <f t="shared" si="30"/>
        <v>5.1171651268689722</v>
      </c>
      <c r="F480" s="4">
        <f>IF(INDEX(WEOApr2024all!$B$1:$BG$197,MATCH('Figure 2.5'!B480,WEOApr2024all!$B$1:$B$197,0),MATCH('Figure 2.5'!C480,WEOApr2024all!$B$1:$BG$1,0))="","",INDEX(WEOApr2024all!$B$1:$BG$197,MATCH('Figure 2.5'!B480,WEOApr2024all!$B$1:$B$197,0),MATCH('Figure 2.5'!C480,WEOApr2024all!$B$1:$BG$1,0)))</f>
        <v>5.9859999999999998</v>
      </c>
      <c r="G480" s="1">
        <f t="shared" si="31"/>
        <v>-0.86883487313102759</v>
      </c>
      <c r="J480" t="s">
        <v>101</v>
      </c>
      <c r="K480" t="s">
        <v>102</v>
      </c>
      <c r="L480" s="2">
        <v>2021</v>
      </c>
      <c r="M480" s="1" cm="1">
        <f t="array" ref="M480">INDEX($E$1:$E$6469,MATCH(1,($A$1:$A$6469=J480)*($C$1:$C$6469=L480),0))</f>
        <v>4.5919352847055617</v>
      </c>
      <c r="N480" s="1" cm="1">
        <f t="array" ref="N480">INDEX($F$1:$F$6469,MATCH(1,($A$1:$A$6469=J480)*($C$1:$C$6469=L480),0))</f>
        <v>16.984999999999999</v>
      </c>
      <c r="O480" s="1">
        <f t="shared" si="32"/>
        <v>-12.393064715294438</v>
      </c>
      <c r="R480" s="1"/>
    </row>
    <row r="481" spans="1:18">
      <c r="A481" t="s">
        <v>233</v>
      </c>
      <c r="B481" t="s">
        <v>234</v>
      </c>
      <c r="C481" s="2">
        <v>2008</v>
      </c>
      <c r="D481" s="10">
        <f>Fngdp_rpch!V481</f>
        <v>5.2620614515651365</v>
      </c>
      <c r="E481" s="1">
        <f t="shared" si="30"/>
        <v>5.2620614515651365</v>
      </c>
      <c r="F481" s="4">
        <f>IF(INDEX(WEOApr2024all!$B$1:$BG$197,MATCH('Figure 2.5'!B481,WEOApr2024all!$B$1:$B$197,0),MATCH('Figure 2.5'!C481,WEOApr2024all!$B$1:$BG$1,0))="","",INDEX(WEOApr2024all!$B$1:$BG$197,MATCH('Figure 2.5'!B481,WEOApr2024all!$B$1:$B$197,0),MATCH('Figure 2.5'!C481,WEOApr2024all!$B$1:$BG$1,0)))</f>
        <v>4.8970000000000002</v>
      </c>
      <c r="G481" s="1">
        <f t="shared" si="31"/>
        <v>0.36506145156513625</v>
      </c>
      <c r="J481" t="s">
        <v>389</v>
      </c>
      <c r="K481" t="s">
        <v>390</v>
      </c>
      <c r="L481" s="2">
        <v>1997</v>
      </c>
      <c r="M481" s="1" cm="1">
        <f t="array" ref="M481">INDEX($E$1:$E$6469,MATCH(1,($A$1:$A$6469=J481)*($C$1:$C$6469=L481),0))</f>
        <v>10.000004409289719</v>
      </c>
      <c r="N481" s="1" cm="1">
        <f t="array" ref="N481">INDEX($F$1:$F$6469,MATCH(1,($A$1:$A$6469=J481)*($C$1:$C$6469=L481),0))</f>
        <v>22.853000000000002</v>
      </c>
      <c r="O481" s="1">
        <f t="shared" si="32"/>
        <v>-12.852995590710282</v>
      </c>
      <c r="R481" s="1"/>
    </row>
    <row r="482" spans="1:18">
      <c r="A482" t="s">
        <v>233</v>
      </c>
      <c r="B482" t="s">
        <v>234</v>
      </c>
      <c r="C482" s="2">
        <v>2009</v>
      </c>
      <c r="D482" s="10">
        <f>Fngdp_rpch!W482</f>
        <v>5.726814242085454</v>
      </c>
      <c r="E482" s="1">
        <f t="shared" si="30"/>
        <v>5.726814242085454</v>
      </c>
      <c r="F482" s="4">
        <f>IF(INDEX(WEOApr2024all!$B$1:$BG$197,MATCH('Figure 2.5'!B482,WEOApr2024all!$B$1:$B$197,0),MATCH('Figure 2.5'!C482,WEOApr2024all!$B$1:$BG$1,0))="","",INDEX(WEOApr2024all!$B$1:$BG$197,MATCH('Figure 2.5'!B482,WEOApr2024all!$B$1:$B$197,0),MATCH('Figure 2.5'!C482,WEOApr2024all!$B$1:$BG$1,0)))</f>
        <v>2.319</v>
      </c>
      <c r="G482" s="1">
        <f t="shared" si="31"/>
        <v>3.407814242085454</v>
      </c>
      <c r="J482" t="s">
        <v>389</v>
      </c>
      <c r="K482" t="s">
        <v>390</v>
      </c>
      <c r="L482" s="2">
        <v>1998</v>
      </c>
      <c r="M482" s="1" cm="1">
        <f t="array" ref="M482">INDEX($E$1:$E$6469,MATCH(1,($A$1:$A$6469=J482)*($C$1:$C$6469=L482),0))</f>
        <v>10.000004008444851</v>
      </c>
      <c r="N482" s="1" cm="1">
        <f t="array" ref="N482">INDEX($F$1:$F$6469,MATCH(1,($A$1:$A$6469=J482)*($C$1:$C$6469=L482),0))</f>
        <v>13.814</v>
      </c>
      <c r="O482" s="1">
        <f t="shared" si="32"/>
        <v>-3.8139959915551493</v>
      </c>
      <c r="R482" s="1"/>
    </row>
    <row r="483" spans="1:18">
      <c r="A483" t="s">
        <v>233</v>
      </c>
      <c r="B483" t="s">
        <v>234</v>
      </c>
      <c r="C483" s="2">
        <v>2010</v>
      </c>
      <c r="D483" s="10">
        <f>Fngdp_rpch!X483</f>
        <v>3.0350890498526129</v>
      </c>
      <c r="E483" s="1">
        <f t="shared" si="30"/>
        <v>3.0350890498526129</v>
      </c>
      <c r="F483" s="4">
        <f>IF(INDEX(WEOApr2024all!$B$1:$BG$197,MATCH('Figure 2.5'!B483,WEOApr2024all!$B$1:$B$197,0),MATCH('Figure 2.5'!C483,WEOApr2024all!$B$1:$BG$1,0))="","",INDEX(WEOApr2024all!$B$1:$BG$197,MATCH('Figure 2.5'!B483,WEOApr2024all!$B$1:$B$197,0),MATCH('Figure 2.5'!C483,WEOApr2024all!$B$1:$BG$1,0)))</f>
        <v>2.1139999999999999</v>
      </c>
      <c r="G483" s="1">
        <f t="shared" si="31"/>
        <v>0.92108904985261297</v>
      </c>
      <c r="J483" t="s">
        <v>389</v>
      </c>
      <c r="K483" t="s">
        <v>390</v>
      </c>
      <c r="L483" s="2">
        <v>1999</v>
      </c>
      <c r="M483" s="1" cm="1">
        <f t="array" ref="M483">INDEX($E$1:$E$6469,MATCH(1,($A$1:$A$6469=J483)*($C$1:$C$6469=L483),0))</f>
        <v>10.000005830465387</v>
      </c>
      <c r="N483" s="1" cm="1">
        <f t="array" ref="N483">INDEX($F$1:$F$6469,MATCH(1,($A$1:$A$6469=J483)*($C$1:$C$6469=L483),0))</f>
        <v>10.75</v>
      </c>
      <c r="O483" s="1">
        <f t="shared" si="32"/>
        <v>-0.74999416953461306</v>
      </c>
      <c r="R483" s="1"/>
    </row>
    <row r="484" spans="1:18">
      <c r="A484" t="s">
        <v>233</v>
      </c>
      <c r="B484" t="s">
        <v>234</v>
      </c>
      <c r="C484" s="2">
        <v>2011</v>
      </c>
      <c r="D484" s="10">
        <f>Fngdp_rpch!Y484</f>
        <v>3.6488652067659721</v>
      </c>
      <c r="E484" s="1">
        <f t="shared" si="30"/>
        <v>3.6488652067659721</v>
      </c>
      <c r="F484" s="4">
        <f>IF(INDEX(WEOApr2024all!$B$1:$BG$197,MATCH('Figure 2.5'!B484,WEOApr2024all!$B$1:$B$197,0),MATCH('Figure 2.5'!C484,WEOApr2024all!$B$1:$BG$1,0))="","",INDEX(WEOApr2024all!$B$1:$BG$197,MATCH('Figure 2.5'!B484,WEOApr2024all!$B$1:$B$197,0),MATCH('Figure 2.5'!C484,WEOApr2024all!$B$1:$BG$1,0)))</f>
        <v>2.964</v>
      </c>
      <c r="G484" s="1">
        <f t="shared" si="31"/>
        <v>0.68486520676597218</v>
      </c>
      <c r="J484" t="s">
        <v>389</v>
      </c>
      <c r="K484" t="s">
        <v>390</v>
      </c>
      <c r="L484" s="2">
        <v>2000</v>
      </c>
      <c r="M484" s="1" cm="1">
        <f t="array" ref="M484">INDEX($E$1:$E$6469,MATCH(1,($A$1:$A$6469=J484)*($C$1:$C$6469=L484),0))</f>
        <v>14.014838888953873</v>
      </c>
      <c r="N484" s="1" cm="1">
        <f t="array" ref="N484">INDEX($F$1:$F$6469,MATCH(1,($A$1:$A$6469=J484)*($C$1:$C$6469=L484),0))</f>
        <v>4.4420000000000002</v>
      </c>
      <c r="O484" s="1">
        <f t="shared" si="32"/>
        <v>9.5728388889538731</v>
      </c>
      <c r="R484" s="1"/>
    </row>
    <row r="485" spans="1:18">
      <c r="A485" t="s">
        <v>233</v>
      </c>
      <c r="B485" t="s">
        <v>234</v>
      </c>
      <c r="C485" s="2">
        <v>2012</v>
      </c>
      <c r="D485" s="10">
        <f>Fngdp_rpch!Z485</f>
        <v>4.2669580494469672</v>
      </c>
      <c r="E485" s="1">
        <f t="shared" si="30"/>
        <v>4.2669580494469672</v>
      </c>
      <c r="F485" s="4">
        <f>IF(INDEX(WEOApr2024all!$B$1:$BG$197,MATCH('Figure 2.5'!B485,WEOApr2024all!$B$1:$B$197,0),MATCH('Figure 2.5'!C485,WEOApr2024all!$B$1:$BG$1,0))="","",INDEX(WEOApr2024all!$B$1:$BG$197,MATCH('Figure 2.5'!B485,WEOApr2024all!$B$1:$B$197,0),MATCH('Figure 2.5'!C485,WEOApr2024all!$B$1:$BG$1,0)))</f>
        <v>4.8109999999999999</v>
      </c>
      <c r="G485" s="1">
        <f t="shared" si="31"/>
        <v>-0.54404195055303273</v>
      </c>
      <c r="J485" t="s">
        <v>389</v>
      </c>
      <c r="K485" t="s">
        <v>390</v>
      </c>
      <c r="L485" s="2">
        <v>2001</v>
      </c>
      <c r="M485" s="1" cm="1">
        <f t="array" ref="M485">INDEX($E$1:$E$6469,MATCH(1,($A$1:$A$6469=J485)*($C$1:$C$6469=L485),0))</f>
        <v>12.499999999999556</v>
      </c>
      <c r="N485" s="1" cm="1">
        <f t="array" ref="N485">INDEX($F$1:$F$6469,MATCH(1,($A$1:$A$6469=J485)*($C$1:$C$6469=L485),0))</f>
        <v>2.3620000000000001</v>
      </c>
      <c r="O485" s="1">
        <f t="shared" si="32"/>
        <v>10.137999999999556</v>
      </c>
      <c r="R485" s="1"/>
    </row>
    <row r="486" spans="1:18">
      <c r="A486" t="s">
        <v>233</v>
      </c>
      <c r="B486" t="s">
        <v>234</v>
      </c>
      <c r="C486" s="2">
        <v>2013</v>
      </c>
      <c r="D486" s="10">
        <f>Fngdp_rpch!AA486</f>
        <v>3.8031806061084916</v>
      </c>
      <c r="E486" s="1">
        <f t="shared" si="30"/>
        <v>3.8031806061084916</v>
      </c>
      <c r="F486" s="4">
        <f>IF(INDEX(WEOApr2024all!$B$1:$BG$197,MATCH('Figure 2.5'!B486,WEOApr2024all!$B$1:$B$197,0),MATCH('Figure 2.5'!C486,WEOApr2024all!$B$1:$BG$1,0))="","",INDEX(WEOApr2024all!$B$1:$BG$197,MATCH('Figure 2.5'!B486,WEOApr2024all!$B$1:$B$197,0),MATCH('Figure 2.5'!C486,WEOApr2024all!$B$1:$BG$1,0)))</f>
        <v>7.1909999999999998</v>
      </c>
      <c r="G486" s="1">
        <f t="shared" si="31"/>
        <v>-3.3878193938915082</v>
      </c>
      <c r="J486" t="s">
        <v>389</v>
      </c>
      <c r="K486" t="s">
        <v>390</v>
      </c>
      <c r="L486" s="2">
        <v>2002</v>
      </c>
      <c r="M486" s="1" cm="1">
        <f t="array" ref="M486">INDEX($E$1:$E$6469,MATCH(1,($A$1:$A$6469=J486)*($C$1:$C$6469=L486),0))</f>
        <v>5.9999999999998721</v>
      </c>
      <c r="N486" s="1" cm="1">
        <f t="array" ref="N486">INDEX($F$1:$F$6469,MATCH(1,($A$1:$A$6469=J486)*($C$1:$C$6469=L486),0))</f>
        <v>5.0529999999999999</v>
      </c>
      <c r="O486" s="1">
        <f t="shared" si="32"/>
        <v>0.94699999999987217</v>
      </c>
      <c r="R486" s="1"/>
    </row>
    <row r="487" spans="1:18">
      <c r="A487" t="s">
        <v>233</v>
      </c>
      <c r="B487" t="s">
        <v>234</v>
      </c>
      <c r="C487" s="2">
        <v>2014</v>
      </c>
      <c r="D487" s="10">
        <f>Fngdp_rpch!AB487</f>
        <v>4.7599999999999421</v>
      </c>
      <c r="E487" s="1">
        <f t="shared" si="30"/>
        <v>4.7599999999999421</v>
      </c>
      <c r="F487" s="4">
        <f>IF(INDEX(WEOApr2024all!$B$1:$BG$197,MATCH('Figure 2.5'!B487,WEOApr2024all!$B$1:$B$197,0),MATCH('Figure 2.5'!C487,WEOApr2024all!$B$1:$BG$1,0))="","",INDEX(WEOApr2024all!$B$1:$BG$197,MATCH('Figure 2.5'!B487,WEOApr2024all!$B$1:$B$197,0),MATCH('Figure 2.5'!C487,WEOApr2024all!$B$1:$BG$1,0)))</f>
        <v>6.3579999999999997</v>
      </c>
      <c r="G487" s="1">
        <f t="shared" si="31"/>
        <v>-1.5980000000000576</v>
      </c>
      <c r="J487" t="s">
        <v>389</v>
      </c>
      <c r="K487" t="s">
        <v>390</v>
      </c>
      <c r="L487" s="2">
        <v>2003</v>
      </c>
      <c r="M487" s="1" cm="1">
        <f t="array" ref="M487">INDEX($E$1:$E$6469,MATCH(1,($A$1:$A$6469=J487)*($C$1:$C$6469=L487),0))</f>
        <v>4.0999999999999703</v>
      </c>
      <c r="N487" s="1" cm="1">
        <f t="array" ref="N487">INDEX($F$1:$F$6469,MATCH(1,($A$1:$A$6469=J487)*($C$1:$C$6469=L487),0))</f>
        <v>3.8580000000000001</v>
      </c>
      <c r="O487" s="1">
        <f t="shared" si="32"/>
        <v>0.24199999999997024</v>
      </c>
      <c r="R487" s="1"/>
    </row>
    <row r="488" spans="1:18">
      <c r="A488" t="s">
        <v>233</v>
      </c>
      <c r="B488" t="s">
        <v>234</v>
      </c>
      <c r="C488" s="2">
        <v>2015</v>
      </c>
      <c r="D488" s="10">
        <f>Fngdp_rpch!AC488</f>
        <v>5.2043841434939342</v>
      </c>
      <c r="E488" s="1">
        <f t="shared" si="30"/>
        <v>5.2043841434939342</v>
      </c>
      <c r="F488" s="4">
        <f>IF(INDEX(WEOApr2024all!$B$1:$BG$197,MATCH('Figure 2.5'!B488,WEOApr2024all!$B$1:$B$197,0),MATCH('Figure 2.5'!C488,WEOApr2024all!$B$1:$BG$1,0))="","",INDEX(WEOApr2024all!$B$1:$BG$197,MATCH('Figure 2.5'!B488,WEOApr2024all!$B$1:$B$197,0),MATCH('Figure 2.5'!C488,WEOApr2024all!$B$1:$BG$1,0)))</f>
        <v>1.778</v>
      </c>
      <c r="G488" s="1">
        <f t="shared" si="31"/>
        <v>3.4263841434939342</v>
      </c>
      <c r="J488" t="s">
        <v>389</v>
      </c>
      <c r="K488" t="s">
        <v>390</v>
      </c>
      <c r="L488" s="2">
        <v>2004</v>
      </c>
      <c r="M488" s="1" cm="1">
        <f t="array" ref="M488">INDEX($E$1:$E$6469,MATCH(1,($A$1:$A$6469=J488)*($C$1:$C$6469=L488),0))</f>
        <v>5.0498111104049448</v>
      </c>
      <c r="N488" s="1" cm="1">
        <f t="array" ref="N488">INDEX($F$1:$F$6469,MATCH(1,($A$1:$A$6469=J488)*($C$1:$C$6469=L488),0))</f>
        <v>6.2569999999999997</v>
      </c>
      <c r="O488" s="1">
        <f t="shared" si="32"/>
        <v>-1.2071888895950549</v>
      </c>
      <c r="R488" s="1"/>
    </row>
    <row r="489" spans="1:18">
      <c r="A489" t="s">
        <v>233</v>
      </c>
      <c r="B489" t="s">
        <v>234</v>
      </c>
      <c r="C489" s="2">
        <v>2016</v>
      </c>
      <c r="D489" s="10">
        <f>Fngdp_rpch!AD489</f>
        <v>5.2980069210258884</v>
      </c>
      <c r="E489" s="1">
        <f t="shared" si="30"/>
        <v>5.2980069210258884</v>
      </c>
      <c r="F489" s="4">
        <f>IF(INDEX(WEOApr2024all!$B$1:$BG$197,MATCH('Figure 2.5'!B489,WEOApr2024all!$B$1:$B$197,0),MATCH('Figure 2.5'!C489,WEOApr2024all!$B$1:$BG$1,0))="","",INDEX(WEOApr2024all!$B$1:$BG$197,MATCH('Figure 2.5'!B489,WEOApr2024all!$B$1:$B$197,0),MATCH('Figure 2.5'!C489,WEOApr2024all!$B$1:$BG$1,0)))</f>
        <v>3.34</v>
      </c>
      <c r="G489" s="1">
        <f t="shared" si="31"/>
        <v>1.9580069210258886</v>
      </c>
      <c r="J489" t="s">
        <v>389</v>
      </c>
      <c r="K489" t="s">
        <v>390</v>
      </c>
      <c r="L489" s="2">
        <v>2005</v>
      </c>
      <c r="M489" s="1" cm="1">
        <f t="array" ref="M489">INDEX($E$1:$E$6469,MATCH(1,($A$1:$A$6469=J489)*($C$1:$C$6469=L489),0))</f>
        <v>3.9808218936947526</v>
      </c>
      <c r="N489" s="1" cm="1">
        <f t="array" ref="N489">INDEX($F$1:$F$6469,MATCH(1,($A$1:$A$6469=J489)*($C$1:$C$6469=L489),0))</f>
        <v>4.2359999999999998</v>
      </c>
      <c r="O489" s="1">
        <f t="shared" si="32"/>
        <v>-0.25517810630524718</v>
      </c>
      <c r="R489" s="1"/>
    </row>
    <row r="490" spans="1:18">
      <c r="A490" t="s">
        <v>233</v>
      </c>
      <c r="B490" t="s">
        <v>234</v>
      </c>
      <c r="C490" s="2">
        <v>2017</v>
      </c>
      <c r="D490" s="10">
        <f>Fngdp_rpch!AE490</f>
        <v>5.4076687214728913</v>
      </c>
      <c r="E490" s="1">
        <f t="shared" si="30"/>
        <v>5.4076687214728913</v>
      </c>
      <c r="F490" s="4">
        <f>IF(INDEX(WEOApr2024all!$B$1:$BG$197,MATCH('Figure 2.5'!B490,WEOApr2024all!$B$1:$B$197,0),MATCH('Figure 2.5'!C490,WEOApr2024all!$B$1:$BG$1,0))="","",INDEX(WEOApr2024all!$B$1:$BG$197,MATCH('Figure 2.5'!B490,WEOApr2024all!$B$1:$B$197,0),MATCH('Figure 2.5'!C490,WEOApr2024all!$B$1:$BG$1,0)))</f>
        <v>5.6719999999999997</v>
      </c>
      <c r="G490" s="1">
        <f t="shared" si="31"/>
        <v>-0.26433127852710836</v>
      </c>
      <c r="J490" t="s">
        <v>389</v>
      </c>
      <c r="K490" t="s">
        <v>390</v>
      </c>
      <c r="L490" s="2">
        <v>2006</v>
      </c>
      <c r="M490" s="1" cm="1">
        <f t="array" ref="M490">INDEX($E$1:$E$6469,MATCH(1,($A$1:$A$6469=J490)*($C$1:$C$6469=L490),0))</f>
        <v>5.6543363997797913</v>
      </c>
      <c r="N490" s="1" cm="1">
        <f t="array" ref="N490">INDEX($F$1:$F$6469,MATCH(1,($A$1:$A$6469=J490)*($C$1:$C$6469=L490),0))</f>
        <v>5.6909999999999998</v>
      </c>
      <c r="O490" s="1">
        <f t="shared" si="32"/>
        <v>-3.6663600220208536E-2</v>
      </c>
      <c r="R490" s="1"/>
    </row>
    <row r="491" spans="1:18">
      <c r="A491" t="s">
        <v>233</v>
      </c>
      <c r="B491" t="s">
        <v>234</v>
      </c>
      <c r="C491" s="2">
        <v>2018</v>
      </c>
      <c r="D491" s="10">
        <f>Fngdp_rpch!AF491</f>
        <v>6.0320435081505641</v>
      </c>
      <c r="E491" s="1">
        <f t="shared" si="30"/>
        <v>6.0320435081505641</v>
      </c>
      <c r="F491" s="4">
        <f>IF(INDEX(WEOApr2024all!$B$1:$BG$197,MATCH('Figure 2.5'!B491,WEOApr2024all!$B$1:$B$197,0),MATCH('Figure 2.5'!C491,WEOApr2024all!$B$1:$BG$1,0))="","",INDEX(WEOApr2024all!$B$1:$BG$197,MATCH('Figure 2.5'!B491,WEOApr2024all!$B$1:$B$197,0),MATCH('Figure 2.5'!C491,WEOApr2024all!$B$1:$BG$1,0)))</f>
        <v>6.6970000000000001</v>
      </c>
      <c r="G491" s="1">
        <f t="shared" si="31"/>
        <v>-0.66495649184943595</v>
      </c>
      <c r="J491" t="s">
        <v>389</v>
      </c>
      <c r="K491" t="s">
        <v>390</v>
      </c>
      <c r="L491" s="2">
        <v>2007</v>
      </c>
      <c r="M491" s="1" cm="1">
        <f t="array" ref="M491">INDEX($E$1:$E$6469,MATCH(1,($A$1:$A$6469=J491)*($C$1:$C$6469=L491),0))</f>
        <v>6.0000000000005604</v>
      </c>
      <c r="N491" s="1" cm="1">
        <f t="array" ref="N491">INDEX($F$1:$F$6469,MATCH(1,($A$1:$A$6469=J491)*($C$1:$C$6469=L491),0))</f>
        <v>5.9790000000000001</v>
      </c>
      <c r="O491" s="1">
        <f t="shared" si="32"/>
        <v>2.1000000000560348E-2</v>
      </c>
      <c r="R491" s="1"/>
    </row>
    <row r="492" spans="1:18">
      <c r="A492" t="s">
        <v>233</v>
      </c>
      <c r="B492" t="s">
        <v>234</v>
      </c>
      <c r="C492" s="2">
        <v>2019</v>
      </c>
      <c r="D492" s="10">
        <f>Fngdp_rpch!AG492</f>
        <v>6.3431489222877113</v>
      </c>
      <c r="E492" s="1">
        <f t="shared" si="30"/>
        <v>6.3431489222877113</v>
      </c>
      <c r="F492" s="4">
        <f>IF(INDEX(WEOApr2024all!$B$1:$BG$197,MATCH('Figure 2.5'!B492,WEOApr2024all!$B$1:$B$197,0),MATCH('Figure 2.5'!C492,WEOApr2024all!$B$1:$BG$1,0))="","",INDEX(WEOApr2024all!$B$1:$BG$197,MATCH('Figure 2.5'!B492,WEOApr2024all!$B$1:$B$197,0),MATCH('Figure 2.5'!C492,WEOApr2024all!$B$1:$BG$1,0)))</f>
        <v>6.8659999999999997</v>
      </c>
      <c r="G492" s="1">
        <f t="shared" si="31"/>
        <v>-0.52285107771228834</v>
      </c>
      <c r="J492" t="s">
        <v>389</v>
      </c>
      <c r="K492" t="s">
        <v>390</v>
      </c>
      <c r="L492" s="2">
        <v>2008</v>
      </c>
      <c r="M492" s="1" cm="1">
        <f t="array" ref="M492">INDEX($E$1:$E$6469,MATCH(1,($A$1:$A$6469=J492)*($C$1:$C$6469=L492),0))</f>
        <v>6.5319129734341175</v>
      </c>
      <c r="N492" s="1" cm="1">
        <f t="array" ref="N492">INDEX($F$1:$F$6469,MATCH(1,($A$1:$A$6469=J492)*($C$1:$C$6469=L492),0))</f>
        <v>5.5940000000000003</v>
      </c>
      <c r="O492" s="1">
        <f t="shared" si="32"/>
        <v>0.93791297343411717</v>
      </c>
      <c r="R492" s="1"/>
    </row>
    <row r="493" spans="1:18">
      <c r="A493" t="s">
        <v>233</v>
      </c>
      <c r="B493" t="s">
        <v>234</v>
      </c>
      <c r="C493" s="2">
        <v>2020</v>
      </c>
      <c r="D493" s="10">
        <f>Fngdp_rpch!AH493</f>
        <v>6.7007903308066386</v>
      </c>
      <c r="E493" s="1">
        <f t="shared" si="30"/>
        <v>6.7007903308066386</v>
      </c>
      <c r="F493" s="4">
        <f>IF(INDEX(WEOApr2024all!$B$1:$BG$197,MATCH('Figure 2.5'!B493,WEOApr2024all!$B$1:$B$197,0),MATCH('Figure 2.5'!C493,WEOApr2024all!$B$1:$BG$1,0))="","",INDEX(WEOApr2024all!$B$1:$BG$197,MATCH('Figure 2.5'!B493,WEOApr2024all!$B$1:$B$197,0),MATCH('Figure 2.5'!C493,WEOApr2024all!$B$1:$BG$1,0)))</f>
        <v>3.8490000000000002</v>
      </c>
      <c r="G493" s="1">
        <f t="shared" si="31"/>
        <v>2.8517903308066384</v>
      </c>
      <c r="J493" t="s">
        <v>389</v>
      </c>
      <c r="K493" t="s">
        <v>390</v>
      </c>
      <c r="L493" s="2">
        <v>2009</v>
      </c>
      <c r="M493" s="1" cm="1">
        <f t="array" ref="M493">INDEX($E$1:$E$6469,MATCH(1,($A$1:$A$6469=J493)*($C$1:$C$6469=L493),0))</f>
        <v>5.0000000000000044</v>
      </c>
      <c r="N493" s="1" cm="1">
        <f t="array" ref="N493">INDEX($F$1:$F$6469,MATCH(1,($A$1:$A$6469=J493)*($C$1:$C$6469=L493),0))</f>
        <v>-0.81599999999999995</v>
      </c>
      <c r="O493" s="1">
        <f t="shared" si="32"/>
        <v>5.8160000000000043</v>
      </c>
      <c r="R493" s="1"/>
    </row>
    <row r="494" spans="1:18">
      <c r="A494" t="s">
        <v>233</v>
      </c>
      <c r="B494" t="s">
        <v>234</v>
      </c>
      <c r="C494" s="2">
        <v>2021</v>
      </c>
      <c r="D494" s="10">
        <f>Fngdp_rpch!AI494</f>
        <v>4.989505257938287</v>
      </c>
      <c r="E494" s="1">
        <f t="shared" si="30"/>
        <v>4.989505257938287</v>
      </c>
      <c r="F494" s="4">
        <f>IF(INDEX(WEOApr2024all!$B$1:$BG$197,MATCH('Figure 2.5'!B494,WEOApr2024all!$B$1:$B$197,0),MATCH('Figure 2.5'!C494,WEOApr2024all!$B$1:$BG$1,0))="","",INDEX(WEOApr2024all!$B$1:$BG$197,MATCH('Figure 2.5'!B494,WEOApr2024all!$B$1:$B$197,0),MATCH('Figure 2.5'!C494,WEOApr2024all!$B$1:$BG$1,0)))</f>
        <v>7.1550000000000002</v>
      </c>
      <c r="G494" s="1">
        <f t="shared" si="31"/>
        <v>-2.1654947420617132</v>
      </c>
      <c r="J494" t="s">
        <v>389</v>
      </c>
      <c r="K494" t="s">
        <v>390</v>
      </c>
      <c r="L494" s="2">
        <v>2010</v>
      </c>
      <c r="M494" s="1" cm="1">
        <f t="array" ref="M494">INDEX($E$1:$E$6469,MATCH(1,($A$1:$A$6469=J494)*($C$1:$C$6469=L494),0))</f>
        <v>0.49999999999983391</v>
      </c>
      <c r="N494" s="1" cm="1">
        <f t="array" ref="N494">INDEX($F$1:$F$6469,MATCH(1,($A$1:$A$6469=J494)*($C$1:$C$6469=L494),0))</f>
        <v>0.76700000000000002</v>
      </c>
      <c r="O494" s="1">
        <f t="shared" si="32"/>
        <v>-0.2670000000001661</v>
      </c>
      <c r="R494" s="1"/>
    </row>
    <row r="495" spans="1:18">
      <c r="A495" t="s">
        <v>233</v>
      </c>
      <c r="B495" t="s">
        <v>234</v>
      </c>
      <c r="C495" s="2">
        <v>2022</v>
      </c>
      <c r="D495" s="10">
        <f>Fngdp_rpch!AJ495</f>
        <v>6.5311721351705598</v>
      </c>
      <c r="E495" s="1">
        <f t="shared" si="30"/>
        <v>6.5311721351705598</v>
      </c>
      <c r="F495" s="4" t="str">
        <f>IF(INDEX(WEOApr2024all!$B$1:$BG$197,MATCH('Figure 2.5'!B495,WEOApr2024all!$B$1:$B$197,0),MATCH('Figure 2.5'!C495,WEOApr2024all!$B$1:$BG$1,0))="","",INDEX(WEOApr2024all!$B$1:$BG$197,MATCH('Figure 2.5'!B495,WEOApr2024all!$B$1:$B$197,0),MATCH('Figure 2.5'!C495,WEOApr2024all!$B$1:$BG$1,0)))</f>
        <v/>
      </c>
      <c r="G495" s="1" t="str">
        <f t="shared" si="31"/>
        <v/>
      </c>
      <c r="J495" t="s">
        <v>389</v>
      </c>
      <c r="K495" t="s">
        <v>390</v>
      </c>
      <c r="L495" s="2">
        <v>2011</v>
      </c>
      <c r="M495" s="1" cm="1">
        <f t="array" ref="M495">INDEX($E$1:$E$6469,MATCH(1,($A$1:$A$6469=J495)*($C$1:$C$6469=L495),0))</f>
        <v>2.999999999999825</v>
      </c>
      <c r="N495" s="1" cm="1">
        <f t="array" ref="N495">INDEX($F$1:$F$6469,MATCH(1,($A$1:$A$6469=J495)*($C$1:$C$6469=L495),0))</f>
        <v>0.90800000000000003</v>
      </c>
      <c r="O495" s="1">
        <f t="shared" si="32"/>
        <v>2.0919999999998251</v>
      </c>
      <c r="R495" s="1"/>
    </row>
    <row r="496" spans="1:18">
      <c r="A496" t="s">
        <v>233</v>
      </c>
      <c r="B496" t="s">
        <v>234</v>
      </c>
      <c r="C496" s="2">
        <v>2023</v>
      </c>
      <c r="D496" s="10">
        <f>Fngdp_rpch!AK496</f>
        <v>6.2289910058135556</v>
      </c>
      <c r="E496" s="1">
        <f t="shared" si="30"/>
        <v>6.2289910058135556</v>
      </c>
      <c r="F496" s="4" t="str">
        <f>IF(INDEX(WEOApr2024all!$B$1:$BG$197,MATCH('Figure 2.5'!B496,WEOApr2024all!$B$1:$B$197,0),MATCH('Figure 2.5'!C496,WEOApr2024all!$B$1:$BG$1,0))="","",INDEX(WEOApr2024all!$B$1:$BG$197,MATCH('Figure 2.5'!B496,WEOApr2024all!$B$1:$B$197,0),MATCH('Figure 2.5'!C496,WEOApr2024all!$B$1:$BG$1,0)))</f>
        <v/>
      </c>
      <c r="G496" s="1" t="str">
        <f t="shared" si="31"/>
        <v/>
      </c>
      <c r="J496" t="s">
        <v>389</v>
      </c>
      <c r="K496" t="s">
        <v>390</v>
      </c>
      <c r="L496" s="2">
        <v>2012</v>
      </c>
      <c r="M496" s="1" cm="1">
        <f t="array" ref="M496">INDEX($E$1:$E$6469,MATCH(1,($A$1:$A$6469=J496)*($C$1:$C$6469=L496),0))</f>
        <v>3.0000000000003579</v>
      </c>
      <c r="N496" s="1" cm="1">
        <f t="array" ref="N496">INDEX($F$1:$F$6469,MATCH(1,($A$1:$A$6469=J496)*($C$1:$C$6469=L496),0))</f>
        <v>-0.70699999999999996</v>
      </c>
      <c r="O496" s="1">
        <f t="shared" si="32"/>
        <v>3.7070000000003578</v>
      </c>
      <c r="R496" s="1"/>
    </row>
    <row r="497" spans="1:18">
      <c r="A497" t="s">
        <v>309</v>
      </c>
      <c r="B497" t="s">
        <v>310</v>
      </c>
      <c r="C497" s="2">
        <v>1991</v>
      </c>
      <c r="D497" s="10">
        <f>Fngdp_rpch!E497</f>
        <v>4.0074698845614654</v>
      </c>
      <c r="E497" s="1">
        <f t="shared" si="30"/>
        <v>4.0074698845614654</v>
      </c>
      <c r="F497" s="4">
        <f>IF(INDEX(WEOApr2024all!$B$1:$BG$197,MATCH('Figure 2.5'!B497,WEOApr2024all!$B$1:$B$197,0),MATCH('Figure 2.5'!C497,WEOApr2024all!$B$1:$BG$1,0))="","",INDEX(WEOApr2024all!$B$1:$BG$197,MATCH('Figure 2.5'!B497,WEOApr2024all!$B$1:$B$197,0),MATCH('Figure 2.5'!C497,WEOApr2024all!$B$1:$BG$1,0)))</f>
        <v>9.07</v>
      </c>
      <c r="G497" s="1">
        <f t="shared" si="31"/>
        <v>-5.0625301154385349</v>
      </c>
      <c r="J497" t="s">
        <v>389</v>
      </c>
      <c r="K497" t="s">
        <v>390</v>
      </c>
      <c r="L497" s="2">
        <v>2013</v>
      </c>
      <c r="M497" s="1" cm="1">
        <f t="array" ref="M497">INDEX($E$1:$E$6469,MATCH(1,($A$1:$A$6469=J497)*($C$1:$C$6469=L497),0))</f>
        <v>0.99999999999995648</v>
      </c>
      <c r="N497" s="1" cm="1">
        <f t="array" ref="N497">INDEX($F$1:$F$6469,MATCH(1,($A$1:$A$6469=J497)*($C$1:$C$6469=L497),0))</f>
        <v>2.351</v>
      </c>
      <c r="O497" s="1">
        <f t="shared" si="32"/>
        <v>-1.3510000000000435</v>
      </c>
      <c r="R497" s="1"/>
    </row>
    <row r="498" spans="1:18">
      <c r="A498" t="s">
        <v>309</v>
      </c>
      <c r="B498" t="s">
        <v>310</v>
      </c>
      <c r="C498" s="2">
        <v>1992</v>
      </c>
      <c r="D498" s="10">
        <f>Fngdp_rpch!F498</f>
        <v>4.4652572537839053</v>
      </c>
      <c r="E498" s="1">
        <f t="shared" si="30"/>
        <v>4.4652572537839053</v>
      </c>
      <c r="F498" s="4">
        <f>IF(INDEX(WEOApr2024all!$B$1:$BG$197,MATCH('Figure 2.5'!B498,WEOApr2024all!$B$1:$B$197,0),MATCH('Figure 2.5'!C498,WEOApr2024all!$B$1:$BG$1,0))="","",INDEX(WEOApr2024all!$B$1:$BG$197,MATCH('Figure 2.5'!B498,WEOApr2024all!$B$1:$B$197,0),MATCH('Figure 2.5'!C498,WEOApr2024all!$B$1:$BG$1,0)))</f>
        <v>0.23300000000000001</v>
      </c>
      <c r="G498" s="1">
        <f t="shared" si="31"/>
        <v>4.2322572537839056</v>
      </c>
      <c r="J498" t="s">
        <v>389</v>
      </c>
      <c r="K498" t="s">
        <v>390</v>
      </c>
      <c r="L498" s="2">
        <v>2014</v>
      </c>
      <c r="M498" s="1" cm="1">
        <f t="array" ref="M498">INDEX($E$1:$E$6469,MATCH(1,($A$1:$A$6469=J498)*($C$1:$C$6469=L498),0))</f>
        <v>2.0000000000001572</v>
      </c>
      <c r="N498" s="1" cm="1">
        <f t="array" ref="N498">INDEX($F$1:$F$6469,MATCH(1,($A$1:$A$6469=J498)*($C$1:$C$6469=L498),0))</f>
        <v>1.1479999999999999</v>
      </c>
      <c r="O498" s="1">
        <f t="shared" si="32"/>
        <v>0.8520000000001573</v>
      </c>
      <c r="R498" s="1"/>
    </row>
    <row r="499" spans="1:18">
      <c r="A499" t="s">
        <v>309</v>
      </c>
      <c r="B499" t="s">
        <v>310</v>
      </c>
      <c r="C499" s="2">
        <v>1993</v>
      </c>
      <c r="D499" s="10">
        <f>Fngdp_rpch!G499</f>
        <v>4.083114575780078</v>
      </c>
      <c r="E499" s="1">
        <f t="shared" si="30"/>
        <v>4.083114575780078</v>
      </c>
      <c r="F499" s="4">
        <f>IF(INDEX(WEOApr2024all!$B$1:$BG$197,MATCH('Figure 2.5'!B499,WEOApr2024all!$B$1:$B$197,0),MATCH('Figure 2.5'!C499,WEOApr2024all!$B$1:$BG$1,0))="","",INDEX(WEOApr2024all!$B$1:$BG$197,MATCH('Figure 2.5'!B499,WEOApr2024all!$B$1:$B$197,0),MATCH('Figure 2.5'!C499,WEOApr2024all!$B$1:$BG$1,0)))</f>
        <v>3.4609999999999999</v>
      </c>
      <c r="G499" s="1">
        <f t="shared" si="31"/>
        <v>0.62211457578007812</v>
      </c>
      <c r="J499" t="s">
        <v>389</v>
      </c>
      <c r="K499" t="s">
        <v>390</v>
      </c>
      <c r="L499" s="2">
        <v>2015</v>
      </c>
      <c r="M499" s="1" cm="1">
        <f t="array" ref="M499">INDEX($E$1:$E$6469,MATCH(1,($A$1:$A$6469=J499)*($C$1:$C$6469=L499),0))</f>
        <v>3.5000000000000808</v>
      </c>
      <c r="N499" s="1" cm="1">
        <f t="array" ref="N499">INDEX($F$1:$F$6469,MATCH(1,($A$1:$A$6469=J499)*($C$1:$C$6469=L499),0))</f>
        <v>4.3140000000000001</v>
      </c>
      <c r="O499" s="1">
        <f t="shared" si="32"/>
        <v>-0.81399999999991923</v>
      </c>
      <c r="R499" s="1"/>
    </row>
    <row r="500" spans="1:18">
      <c r="A500" t="s">
        <v>309</v>
      </c>
      <c r="B500" t="s">
        <v>310</v>
      </c>
      <c r="C500" s="2">
        <v>1994</v>
      </c>
      <c r="D500" s="10">
        <f>Fngdp_rpch!H500</f>
        <v>3.2827416969350987</v>
      </c>
      <c r="E500" s="1">
        <f t="shared" si="30"/>
        <v>3.2827416969350987</v>
      </c>
      <c r="F500" s="4">
        <f>IF(INDEX(WEOApr2024all!$B$1:$BG$197,MATCH('Figure 2.5'!B500,WEOApr2024all!$B$1:$B$197,0),MATCH('Figure 2.5'!C500,WEOApr2024all!$B$1:$BG$1,0))="","",INDEX(WEOApr2024all!$B$1:$BG$197,MATCH('Figure 2.5'!B500,WEOApr2024all!$B$1:$B$197,0),MATCH('Figure 2.5'!C500,WEOApr2024all!$B$1:$BG$1,0)))</f>
        <v>1.3149999999999999</v>
      </c>
      <c r="G500" s="1">
        <f t="shared" si="31"/>
        <v>1.9677416969350987</v>
      </c>
      <c r="J500" t="s">
        <v>389</v>
      </c>
      <c r="K500" t="s">
        <v>390</v>
      </c>
      <c r="L500" s="2">
        <v>2016</v>
      </c>
      <c r="M500" s="1" cm="1">
        <f t="array" ref="M500">INDEX($E$1:$E$6469,MATCH(1,($A$1:$A$6469=J500)*($C$1:$C$6469=L500),0))</f>
        <v>3.0000000000001359</v>
      </c>
      <c r="N500" s="1" cm="1">
        <f t="array" ref="N500">INDEX($F$1:$F$6469,MATCH(1,($A$1:$A$6469=J500)*($C$1:$C$6469=L500),0))</f>
        <v>3.242</v>
      </c>
      <c r="O500" s="1">
        <f t="shared" si="32"/>
        <v>-0.2419999999998641</v>
      </c>
      <c r="R500" s="1"/>
    </row>
    <row r="501" spans="1:18">
      <c r="A501" t="s">
        <v>309</v>
      </c>
      <c r="B501" t="s">
        <v>310</v>
      </c>
      <c r="C501" s="2">
        <v>1995</v>
      </c>
      <c r="D501" s="10">
        <f>Fngdp_rpch!I501</f>
        <v>6.4000037230427465</v>
      </c>
      <c r="E501" s="1">
        <f t="shared" si="30"/>
        <v>6.4000037230427465</v>
      </c>
      <c r="F501" s="4">
        <f>IF(INDEX(WEOApr2024all!$B$1:$BG$197,MATCH('Figure 2.5'!B501,WEOApr2024all!$B$1:$B$197,0),MATCH('Figure 2.5'!C501,WEOApr2024all!$B$1:$BG$1,0))="","",INDEX(WEOApr2024all!$B$1:$BG$197,MATCH('Figure 2.5'!B501,WEOApr2024all!$B$1:$B$197,0),MATCH('Figure 2.5'!C501,WEOApr2024all!$B$1:$BG$1,0)))</f>
        <v>5.7160000000000002</v>
      </c>
      <c r="G501" s="1">
        <f t="shared" si="31"/>
        <v>0.68400372304274626</v>
      </c>
      <c r="J501" t="s">
        <v>389</v>
      </c>
      <c r="K501" t="s">
        <v>390</v>
      </c>
      <c r="L501" s="2">
        <v>2017</v>
      </c>
      <c r="M501" s="1" cm="1">
        <f t="array" ref="M501">INDEX($E$1:$E$6469,MATCH(1,($A$1:$A$6469=J501)*($C$1:$C$6469=L501),0))</f>
        <v>3.2000000000000028</v>
      </c>
      <c r="N501" s="1" cm="1">
        <f t="array" ref="N501">INDEX($F$1:$F$6469,MATCH(1,($A$1:$A$6469=J501)*($C$1:$C$6469=L501),0))</f>
        <v>3.2440000000000002</v>
      </c>
      <c r="O501" s="1">
        <f t="shared" si="32"/>
        <v>-4.3999999999997375E-2</v>
      </c>
      <c r="R501" s="1"/>
    </row>
    <row r="502" spans="1:18">
      <c r="A502" t="s">
        <v>309</v>
      </c>
      <c r="B502" t="s">
        <v>310</v>
      </c>
      <c r="C502" s="2">
        <v>1996</v>
      </c>
      <c r="D502" s="10">
        <f>Fngdp_rpch!J502</f>
        <v>5.3539780413152105</v>
      </c>
      <c r="E502" s="1">
        <f t="shared" si="30"/>
        <v>5.3539780413152105</v>
      </c>
      <c r="F502" s="4">
        <f>IF(INDEX(WEOApr2024all!$B$1:$BG$197,MATCH('Figure 2.5'!B502,WEOApr2024all!$B$1:$B$197,0),MATCH('Figure 2.5'!C502,WEOApr2024all!$B$1:$BG$1,0))="","",INDEX(WEOApr2024all!$B$1:$BG$197,MATCH('Figure 2.5'!B502,WEOApr2024all!$B$1:$B$197,0),MATCH('Figure 2.5'!C502,WEOApr2024all!$B$1:$BG$1,0)))</f>
        <v>11.015000000000001</v>
      </c>
      <c r="G502" s="1">
        <f t="shared" si="31"/>
        <v>-5.6610219586847901</v>
      </c>
      <c r="J502" t="s">
        <v>389</v>
      </c>
      <c r="K502" t="s">
        <v>390</v>
      </c>
      <c r="L502" s="2">
        <v>2018</v>
      </c>
      <c r="M502" s="1" cm="1">
        <f t="array" ref="M502">INDEX($E$1:$E$6469,MATCH(1,($A$1:$A$6469=J502)*($C$1:$C$6469=L502),0))</f>
        <v>2.5999999999999579</v>
      </c>
      <c r="N502" s="1" cm="1">
        <f t="array" ref="N502">INDEX($F$1:$F$6469,MATCH(1,($A$1:$A$6469=J502)*($C$1:$C$6469=L502),0))</f>
        <v>3.8290000000000002</v>
      </c>
      <c r="O502" s="1">
        <f t="shared" si="32"/>
        <v>-1.2290000000000423</v>
      </c>
      <c r="R502" s="1"/>
    </row>
    <row r="503" spans="1:18">
      <c r="A503" t="s">
        <v>309</v>
      </c>
      <c r="B503" t="s">
        <v>310</v>
      </c>
      <c r="C503" s="2">
        <v>1997</v>
      </c>
      <c r="D503" s="10">
        <f>Fngdp_rpch!K503</f>
        <v>5.2440067122993206</v>
      </c>
      <c r="E503" s="1">
        <f t="shared" si="30"/>
        <v>5.2440067122993206</v>
      </c>
      <c r="F503" s="4">
        <f>IF(INDEX(WEOApr2024all!$B$1:$BG$197,MATCH('Figure 2.5'!B503,WEOApr2024all!$B$1:$B$197,0),MATCH('Figure 2.5'!C503,WEOApr2024all!$B$1:$BG$1,0))="","",INDEX(WEOApr2024all!$B$1:$BG$197,MATCH('Figure 2.5'!B503,WEOApr2024all!$B$1:$B$197,0),MATCH('Figure 2.5'!C503,WEOApr2024all!$B$1:$BG$1,0)))</f>
        <v>6.3170000000000002</v>
      </c>
      <c r="G503" s="1">
        <f t="shared" si="31"/>
        <v>-1.0729932877006796</v>
      </c>
      <c r="J503" t="s">
        <v>389</v>
      </c>
      <c r="K503" t="s">
        <v>390</v>
      </c>
      <c r="L503" s="2">
        <v>2019</v>
      </c>
      <c r="M503" s="1" cm="1">
        <f t="array" ref="M503">INDEX($E$1:$E$6469,MATCH(1,($A$1:$A$6469=J503)*($C$1:$C$6469=L503),0))</f>
        <v>3.5000000000000808</v>
      </c>
      <c r="N503" s="1" cm="1">
        <f t="array" ref="N503">INDEX($F$1:$F$6469,MATCH(1,($A$1:$A$6469=J503)*($C$1:$C$6469=L503),0))</f>
        <v>2.8860000000000001</v>
      </c>
      <c r="O503" s="1">
        <f t="shared" si="32"/>
        <v>0.6140000000000807</v>
      </c>
      <c r="R503" s="1"/>
    </row>
    <row r="504" spans="1:18">
      <c r="A504" t="s">
        <v>309</v>
      </c>
      <c r="B504" t="s">
        <v>310</v>
      </c>
      <c r="C504" s="2">
        <v>1998</v>
      </c>
      <c r="D504" s="10">
        <f>Fngdp_rpch!L504</f>
        <v>5.6814700405359408</v>
      </c>
      <c r="E504" s="1">
        <f t="shared" si="30"/>
        <v>5.6814700405359408</v>
      </c>
      <c r="F504" s="4">
        <f>IF(INDEX(WEOApr2024all!$B$1:$BG$197,MATCH('Figure 2.5'!B504,WEOApr2024all!$B$1:$B$197,0),MATCH('Figure 2.5'!C504,WEOApr2024all!$B$1:$BG$1,0))="","",INDEX(WEOApr2024all!$B$1:$BG$197,MATCH('Figure 2.5'!B504,WEOApr2024all!$B$1:$B$197,0),MATCH('Figure 2.5'!C504,WEOApr2024all!$B$1:$BG$1,0)))</f>
        <v>7.3079999999999998</v>
      </c>
      <c r="G504" s="1">
        <f t="shared" si="31"/>
        <v>-1.626529959464059</v>
      </c>
      <c r="J504" t="s">
        <v>389</v>
      </c>
      <c r="K504" t="s">
        <v>390</v>
      </c>
      <c r="L504" s="2">
        <v>2020</v>
      </c>
      <c r="M504" s="1" cm="1">
        <f t="array" ref="M504">INDEX($E$1:$E$6469,MATCH(1,($A$1:$A$6469=J504)*($C$1:$C$6469=L504),0))</f>
        <v>2.6000000000002021</v>
      </c>
      <c r="N504" s="1" cm="1">
        <f t="array" ref="N504">INDEX($F$1:$F$6469,MATCH(1,($A$1:$A$6469=J504)*($C$1:$C$6469=L504),0))</f>
        <v>-3.0150000000000001</v>
      </c>
      <c r="O504" s="1">
        <f t="shared" si="32"/>
        <v>5.6150000000002027</v>
      </c>
      <c r="R504" s="1"/>
    </row>
    <row r="505" spans="1:18">
      <c r="A505" t="s">
        <v>309</v>
      </c>
      <c r="B505" t="s">
        <v>310</v>
      </c>
      <c r="C505" s="2">
        <v>1999</v>
      </c>
      <c r="D505" s="10">
        <f>Fngdp_rpch!M505</f>
        <v>5.7018584576712161</v>
      </c>
      <c r="E505" s="1">
        <f t="shared" si="30"/>
        <v>5.7018584576712161</v>
      </c>
      <c r="F505" s="4">
        <f>IF(INDEX(WEOApr2024all!$B$1:$BG$197,MATCH('Figure 2.5'!B505,WEOApr2024all!$B$1:$B$197,0),MATCH('Figure 2.5'!C505,WEOApr2024all!$B$1:$BG$1,0))="","",INDEX(WEOApr2024all!$B$1:$BG$197,MATCH('Figure 2.5'!B505,WEOApr2024all!$B$1:$B$197,0),MATCH('Figure 2.5'!C505,WEOApr2024all!$B$1:$BG$1,0)))</f>
        <v>7.3330000000000002</v>
      </c>
      <c r="G505" s="1">
        <f t="shared" si="31"/>
        <v>-1.6311415423287841</v>
      </c>
      <c r="J505" t="s">
        <v>389</v>
      </c>
      <c r="K505" t="s">
        <v>390</v>
      </c>
      <c r="L505" s="2">
        <v>2021</v>
      </c>
      <c r="M505" s="1" cm="1">
        <f t="array" ref="M505">INDEX($E$1:$E$6469,MATCH(1,($A$1:$A$6469=J505)*($C$1:$C$6469=L505),0))</f>
        <v>5.0000000000000044</v>
      </c>
      <c r="N505" s="1" cm="1">
        <f t="array" ref="N505">INDEX($F$1:$F$6469,MATCH(1,($A$1:$A$6469=J505)*($C$1:$C$6469=L505),0))</f>
        <v>7.3920000000000003</v>
      </c>
      <c r="O505" s="1">
        <f t="shared" si="32"/>
        <v>-2.3919999999999959</v>
      </c>
      <c r="R505" s="1"/>
    </row>
    <row r="506" spans="1:18">
      <c r="A506" t="s">
        <v>309</v>
      </c>
      <c r="B506" t="s">
        <v>310</v>
      </c>
      <c r="C506" s="2">
        <v>2000</v>
      </c>
      <c r="D506" s="10">
        <f>Fngdp_rpch!N506</f>
        <v>4.986572787198118</v>
      </c>
      <c r="E506" s="1">
        <f t="shared" si="30"/>
        <v>4.986572787198118</v>
      </c>
      <c r="F506" s="4">
        <f>IF(INDEX(WEOApr2024all!$B$1:$BG$197,MATCH('Figure 2.5'!B506,WEOApr2024all!$B$1:$B$197,0),MATCH('Figure 2.5'!C506,WEOApr2024all!$B$1:$BG$1,0))="","",INDEX(WEOApr2024all!$B$1:$BG$197,MATCH('Figure 2.5'!B506,WEOApr2024all!$B$1:$B$197,0),MATCH('Figure 2.5'!C506,WEOApr2024all!$B$1:$BG$1,0)))</f>
        <v>1.8879999999999999</v>
      </c>
      <c r="G506" s="1">
        <f t="shared" si="31"/>
        <v>3.0985727871981181</v>
      </c>
      <c r="J506" t="s">
        <v>339</v>
      </c>
      <c r="K506" t="s">
        <v>340</v>
      </c>
      <c r="L506" s="2">
        <v>1994</v>
      </c>
      <c r="M506" s="1" cm="1">
        <f t="array" ref="M506">INDEX($E$1:$E$6469,MATCH(1,($A$1:$A$6469=J506)*($C$1:$C$6469=L506),0))</f>
        <v>-5.1971337917971816</v>
      </c>
      <c r="N506" s="1" cm="1">
        <f t="array" ref="N506">INDEX($F$1:$F$6469,MATCH(1,($A$1:$A$6469=J506)*($C$1:$C$6469=L506),0))</f>
        <v>-11.7</v>
      </c>
      <c r="O506" s="1">
        <f t="shared" si="32"/>
        <v>6.5028662082028177</v>
      </c>
      <c r="R506" s="1"/>
    </row>
    <row r="507" spans="1:18">
      <c r="A507" t="s">
        <v>309</v>
      </c>
      <c r="B507" t="s">
        <v>310</v>
      </c>
      <c r="C507" s="2">
        <v>2001</v>
      </c>
      <c r="D507" s="10">
        <f>Fngdp_rpch!O507</f>
        <v>6.5480802652544412</v>
      </c>
      <c r="E507" s="1">
        <f t="shared" si="30"/>
        <v>6.5480802652544412</v>
      </c>
      <c r="F507" s="4">
        <f>IF(INDEX(WEOApr2024all!$B$1:$BG$197,MATCH('Figure 2.5'!B507,WEOApr2024all!$B$1:$B$197,0),MATCH('Figure 2.5'!C507,WEOApr2024all!$B$1:$BG$1,0))="","",INDEX(WEOApr2024all!$B$1:$BG$197,MATCH('Figure 2.5'!B507,WEOApr2024all!$B$1:$B$197,0),MATCH('Figure 2.5'!C507,WEOApr2024all!$B$1:$BG$1,0)))</f>
        <v>6.6130000000000004</v>
      </c>
      <c r="G507" s="1">
        <f t="shared" si="31"/>
        <v>-6.4919734745559232E-2</v>
      </c>
      <c r="J507" t="s">
        <v>339</v>
      </c>
      <c r="K507" t="s">
        <v>340</v>
      </c>
      <c r="L507" s="2">
        <v>1995</v>
      </c>
      <c r="M507" s="1" cm="1">
        <f t="array" ref="M507">INDEX($E$1:$E$6469,MATCH(1,($A$1:$A$6469=J507)*($C$1:$C$6469=L507),0))</f>
        <v>-5.999997608161733</v>
      </c>
      <c r="N507" s="1" cm="1">
        <f t="array" ref="N507">INDEX($F$1:$F$6469,MATCH(1,($A$1:$A$6469=J507)*($C$1:$C$6469=L507),0))</f>
        <v>-11.084</v>
      </c>
      <c r="O507" s="1">
        <f t="shared" si="32"/>
        <v>5.0840023918382666</v>
      </c>
      <c r="R507" s="1"/>
    </row>
    <row r="508" spans="1:18">
      <c r="A508" t="s">
        <v>309</v>
      </c>
      <c r="B508" t="s">
        <v>310</v>
      </c>
      <c r="C508" s="2">
        <v>2002</v>
      </c>
      <c r="D508" s="10">
        <f>Fngdp_rpch!P508</f>
        <v>6.2064442075915549</v>
      </c>
      <c r="E508" s="1">
        <f t="shared" si="30"/>
        <v>6.2064442075915549</v>
      </c>
      <c r="F508" s="4">
        <f>IF(INDEX(WEOApr2024all!$B$1:$BG$197,MATCH('Figure 2.5'!B508,WEOApr2024all!$B$1:$B$197,0),MATCH('Figure 2.5'!C508,WEOApr2024all!$B$1:$BG$1,0))="","",INDEX(WEOApr2024all!$B$1:$BG$197,MATCH('Figure 2.5'!B508,WEOApr2024all!$B$1:$B$197,0),MATCH('Figure 2.5'!C508,WEOApr2024all!$B$1:$BG$1,0)))</f>
        <v>4.3529999999999998</v>
      </c>
      <c r="G508" s="1">
        <f t="shared" si="31"/>
        <v>1.8534442075915551</v>
      </c>
      <c r="J508" t="s">
        <v>339</v>
      </c>
      <c r="K508" t="s">
        <v>340</v>
      </c>
      <c r="L508" s="2">
        <v>1996</v>
      </c>
      <c r="M508" s="1" cm="1">
        <f t="array" ref="M508">INDEX($E$1:$E$6469,MATCH(1,($A$1:$A$6469=J508)*($C$1:$C$6469=L508),0))</f>
        <v>-2.9999971495400013</v>
      </c>
      <c r="N508" s="1" cm="1">
        <f t="array" ref="N508">INDEX($F$1:$F$6469,MATCH(1,($A$1:$A$6469=J508)*($C$1:$C$6469=L508),0))</f>
        <v>2.7759999999999998</v>
      </c>
      <c r="O508" s="1">
        <f t="shared" si="32"/>
        <v>-5.7759971495400011</v>
      </c>
      <c r="R508" s="1"/>
    </row>
    <row r="509" spans="1:18">
      <c r="A509" t="s">
        <v>309</v>
      </c>
      <c r="B509" t="s">
        <v>310</v>
      </c>
      <c r="C509" s="2">
        <v>2003</v>
      </c>
      <c r="D509" s="10">
        <f>Fngdp_rpch!Q509</f>
        <v>5.4153042025375298</v>
      </c>
      <c r="E509" s="1">
        <f t="shared" si="30"/>
        <v>5.4153042025375298</v>
      </c>
      <c r="F509" s="4">
        <f>IF(INDEX(WEOApr2024all!$B$1:$BG$197,MATCH('Figure 2.5'!B509,WEOApr2024all!$B$1:$B$197,0),MATCH('Figure 2.5'!C509,WEOApr2024all!$B$1:$BG$1,0))="","",INDEX(WEOApr2024all!$B$1:$BG$197,MATCH('Figure 2.5'!B509,WEOApr2024all!$B$1:$B$197,0),MATCH('Figure 2.5'!C509,WEOApr2024all!$B$1:$BG$1,0)))</f>
        <v>7.8019999999999996</v>
      </c>
      <c r="G509" s="1">
        <f t="shared" si="31"/>
        <v>-2.3866957974624698</v>
      </c>
      <c r="J509" t="s">
        <v>339</v>
      </c>
      <c r="K509" t="s">
        <v>340</v>
      </c>
      <c r="L509" s="2">
        <v>1997</v>
      </c>
      <c r="M509" s="1" cm="1">
        <f t="array" ref="M509">INDEX($E$1:$E$6469,MATCH(1,($A$1:$A$6469=J509)*($C$1:$C$6469=L509),0))</f>
        <v>0.99999511271404717</v>
      </c>
      <c r="N509" s="1" cm="1">
        <f t="array" ref="N509">INDEX($F$1:$F$6469,MATCH(1,($A$1:$A$6469=J509)*($C$1:$C$6469=L509),0))</f>
        <v>11.433999999999999</v>
      </c>
      <c r="O509" s="1">
        <f t="shared" si="32"/>
        <v>-10.434004887285951</v>
      </c>
      <c r="R509" s="1"/>
    </row>
    <row r="510" spans="1:18">
      <c r="A510" t="s">
        <v>309</v>
      </c>
      <c r="B510" t="s">
        <v>310</v>
      </c>
      <c r="C510" s="2">
        <v>2004</v>
      </c>
      <c r="D510" s="10">
        <f>Fngdp_rpch!R510</f>
        <v>3.9542211936882676</v>
      </c>
      <c r="E510" s="1">
        <f t="shared" si="30"/>
        <v>3.9542211936882676</v>
      </c>
      <c r="F510" s="4">
        <f>IF(INDEX(WEOApr2024all!$B$1:$BG$197,MATCH('Figure 2.5'!B510,WEOApr2024all!$B$1:$B$197,0),MATCH('Figure 2.5'!C510,WEOApr2024all!$B$1:$BG$1,0))="","",INDEX(WEOApr2024all!$B$1:$BG$197,MATCH('Figure 2.5'!B510,WEOApr2024all!$B$1:$B$197,0),MATCH('Figure 2.5'!C510,WEOApr2024all!$B$1:$BG$1,0)))</f>
        <v>4.4779999999999998</v>
      </c>
      <c r="G510" s="1">
        <f t="shared" si="31"/>
        <v>-0.52377880631173213</v>
      </c>
      <c r="J510" t="s">
        <v>339</v>
      </c>
      <c r="K510" t="s">
        <v>340</v>
      </c>
      <c r="L510" s="2">
        <v>1998</v>
      </c>
      <c r="M510" s="1" cm="1">
        <f t="array" ref="M510">INDEX($E$1:$E$6469,MATCH(1,($A$1:$A$6469=J510)*($C$1:$C$6469=L510),0))</f>
        <v>0</v>
      </c>
      <c r="N510" s="1" cm="1">
        <f t="array" ref="N510">INDEX($F$1:$F$6469,MATCH(1,($A$1:$A$6469=J510)*($C$1:$C$6469=L510),0))</f>
        <v>8.4420000000000002</v>
      </c>
      <c r="O510" s="1">
        <f t="shared" si="32"/>
        <v>-8.4420000000000002</v>
      </c>
      <c r="R510" s="1"/>
    </row>
    <row r="511" spans="1:18">
      <c r="A511" t="s">
        <v>309</v>
      </c>
      <c r="B511" t="s">
        <v>310</v>
      </c>
      <c r="C511" s="2">
        <v>2005</v>
      </c>
      <c r="D511" s="10">
        <f>Fngdp_rpch!S511</f>
        <v>5.2509825838285229</v>
      </c>
      <c r="E511" s="1">
        <f t="shared" si="30"/>
        <v>5.2509825838285229</v>
      </c>
      <c r="F511" s="4">
        <f>IF(INDEX(WEOApr2024all!$B$1:$BG$197,MATCH('Figure 2.5'!B511,WEOApr2024all!$B$1:$B$197,0),MATCH('Figure 2.5'!C511,WEOApr2024all!$B$1:$BG$1,0))="","",INDEX(WEOApr2024all!$B$1:$BG$197,MATCH('Figure 2.5'!B511,WEOApr2024all!$B$1:$B$197,0),MATCH('Figure 2.5'!C511,WEOApr2024all!$B$1:$BG$1,0)))</f>
        <v>8.6620000000000008</v>
      </c>
      <c r="G511" s="1">
        <f t="shared" si="31"/>
        <v>-3.4110174161714779</v>
      </c>
      <c r="J511" t="s">
        <v>339</v>
      </c>
      <c r="K511" t="s">
        <v>340</v>
      </c>
      <c r="L511" s="2">
        <v>1999</v>
      </c>
      <c r="M511" s="1" cm="1">
        <f t="array" ref="M511">INDEX($E$1:$E$6469,MATCH(1,($A$1:$A$6469=J511)*($C$1:$C$6469=L511),0))</f>
        <v>1.9999988600464036</v>
      </c>
      <c r="N511" s="1" cm="1">
        <f t="array" ref="N511">INDEX($F$1:$F$6469,MATCH(1,($A$1:$A$6469=J511)*($C$1:$C$6469=L511),0))</f>
        <v>3.3540000000000001</v>
      </c>
      <c r="O511" s="1">
        <f t="shared" si="32"/>
        <v>-1.3540011399535965</v>
      </c>
      <c r="R511" s="1"/>
    </row>
    <row r="512" spans="1:18">
      <c r="A512" t="s">
        <v>309</v>
      </c>
      <c r="B512" t="s">
        <v>310</v>
      </c>
      <c r="C512" s="2">
        <v>2006</v>
      </c>
      <c r="D512" s="10">
        <f>Fngdp_rpch!T512</f>
        <v>5.0077182971681067</v>
      </c>
      <c r="E512" s="1">
        <f t="shared" si="30"/>
        <v>5.0077182971681067</v>
      </c>
      <c r="F512" s="4">
        <f>IF(INDEX(WEOApr2024all!$B$1:$BG$197,MATCH('Figure 2.5'!B512,WEOApr2024all!$B$1:$B$197,0),MATCH('Figure 2.5'!C512,WEOApr2024all!$B$1:$BG$1,0))="","",INDEX(WEOApr2024all!$B$1:$BG$197,MATCH('Figure 2.5'!B512,WEOApr2024all!$B$1:$B$197,0),MATCH('Figure 2.5'!C512,WEOApr2024all!$B$1:$BG$1,0)))</f>
        <v>6.2530000000000001</v>
      </c>
      <c r="G512" s="1">
        <f t="shared" si="31"/>
        <v>-1.2452817028318934</v>
      </c>
      <c r="J512" t="s">
        <v>339</v>
      </c>
      <c r="K512" t="s">
        <v>340</v>
      </c>
      <c r="L512" s="2">
        <v>2000</v>
      </c>
      <c r="M512" s="1" cm="1">
        <f t="array" ref="M512">INDEX($E$1:$E$6469,MATCH(1,($A$1:$A$6469=J512)*($C$1:$C$6469=L512),0))</f>
        <v>0</v>
      </c>
      <c r="N512" s="1" cm="1">
        <f t="array" ref="N512">INDEX($F$1:$F$6469,MATCH(1,($A$1:$A$6469=J512)*($C$1:$C$6469=L512),0))</f>
        <v>5.76</v>
      </c>
      <c r="O512" s="1">
        <f t="shared" si="32"/>
        <v>-5.76</v>
      </c>
      <c r="R512" s="1"/>
    </row>
    <row r="513" spans="1:18">
      <c r="A513" t="s">
        <v>309</v>
      </c>
      <c r="B513" t="s">
        <v>310</v>
      </c>
      <c r="C513" s="2">
        <v>2007</v>
      </c>
      <c r="D513" s="10">
        <f>Fngdp_rpch!U513</f>
        <v>5.7836440354332108</v>
      </c>
      <c r="E513" s="1">
        <f t="shared" si="30"/>
        <v>5.7836440354332108</v>
      </c>
      <c r="F513" s="4">
        <f>IF(INDEX(WEOApr2024all!$B$1:$BG$197,MATCH('Figure 2.5'!B513,WEOApr2024all!$B$1:$B$197,0),MATCH('Figure 2.5'!C513,WEOApr2024all!$B$1:$BG$1,0))="","",INDEX(WEOApr2024all!$B$1:$BG$197,MATCH('Figure 2.5'!B513,WEOApr2024all!$B$1:$B$197,0),MATCH('Figure 2.5'!C513,WEOApr2024all!$B$1:$BG$1,0)))</f>
        <v>4.1109999999999998</v>
      </c>
      <c r="G513" s="1">
        <f t="shared" si="31"/>
        <v>1.6726440354332111</v>
      </c>
      <c r="J513" t="s">
        <v>339</v>
      </c>
      <c r="K513" t="s">
        <v>340</v>
      </c>
      <c r="L513" s="2">
        <v>2001</v>
      </c>
      <c r="M513" s="1" cm="1">
        <f t="array" ref="M513">INDEX($E$1:$E$6469,MATCH(1,($A$1:$A$6469=J513)*($C$1:$C$6469=L513),0))</f>
        <v>2.1999999999996689</v>
      </c>
      <c r="N513" s="1" cm="1">
        <f t="array" ref="N513">INDEX($F$1:$F$6469,MATCH(1,($A$1:$A$6469=J513)*($C$1:$C$6469=L513),0))</f>
        <v>4.7169999999999996</v>
      </c>
      <c r="O513" s="1">
        <f t="shared" si="32"/>
        <v>-2.5170000000003308</v>
      </c>
      <c r="R513" s="1"/>
    </row>
    <row r="514" spans="1:18">
      <c r="A514" t="s">
        <v>309</v>
      </c>
      <c r="B514" t="s">
        <v>310</v>
      </c>
      <c r="C514" s="2">
        <v>2008</v>
      </c>
      <c r="D514" s="10">
        <f>Fngdp_rpch!V514</f>
        <v>6.060313854707422</v>
      </c>
      <c r="E514" s="1">
        <f t="shared" si="30"/>
        <v>6.060313854707422</v>
      </c>
      <c r="F514" s="4">
        <f>IF(INDEX(WEOApr2024all!$B$1:$BG$197,MATCH('Figure 2.5'!B514,WEOApr2024all!$B$1:$B$197,0),MATCH('Figure 2.5'!C514,WEOApr2024all!$B$1:$BG$1,0))="","",INDEX(WEOApr2024all!$B$1:$BG$197,MATCH('Figure 2.5'!B514,WEOApr2024all!$B$1:$B$197,0),MATCH('Figure 2.5'!C514,WEOApr2024all!$B$1:$BG$1,0)))</f>
        <v>5.8</v>
      </c>
      <c r="G514" s="1">
        <f t="shared" si="31"/>
        <v>0.26031385470742219</v>
      </c>
      <c r="J514" t="s">
        <v>339</v>
      </c>
      <c r="K514" t="s">
        <v>340</v>
      </c>
      <c r="L514" s="2">
        <v>2002</v>
      </c>
      <c r="M514" s="1" cm="1">
        <f t="array" ref="M514">INDEX($E$1:$E$6469,MATCH(1,($A$1:$A$6469=J514)*($C$1:$C$6469=L514),0))</f>
        <v>2.2000013658223905</v>
      </c>
      <c r="N514" s="1" cm="1">
        <f t="array" ref="N514">INDEX($F$1:$F$6469,MATCH(1,($A$1:$A$6469=J514)*($C$1:$C$6469=L514),0))</f>
        <v>5.048</v>
      </c>
      <c r="O514" s="1">
        <f t="shared" si="32"/>
        <v>-2.8479986341776096</v>
      </c>
      <c r="R514" s="1"/>
    </row>
    <row r="515" spans="1:18">
      <c r="A515" t="s">
        <v>309</v>
      </c>
      <c r="B515" t="s">
        <v>310</v>
      </c>
      <c r="C515" s="2">
        <v>2009</v>
      </c>
      <c r="D515" s="10">
        <f>Fngdp_rpch!W515</f>
        <v>5.5533609996947675</v>
      </c>
      <c r="E515" s="1">
        <f t="shared" ref="E515:E578" si="33">IF(D515=".","",D515)</f>
        <v>5.5533609996947675</v>
      </c>
      <c r="F515" s="4">
        <f>IF(INDEX(WEOApr2024all!$B$1:$BG$197,MATCH('Figure 2.5'!B515,WEOApr2024all!$B$1:$B$197,0),MATCH('Figure 2.5'!C515,WEOApr2024all!$B$1:$BG$1,0))="","",INDEX(WEOApr2024all!$B$1:$BG$197,MATCH('Figure 2.5'!B515,WEOApr2024all!$B$1:$B$197,0),MATCH('Figure 2.5'!C515,WEOApr2024all!$B$1:$BG$1,0)))</f>
        <v>2.9620000000000002</v>
      </c>
      <c r="G515" s="1">
        <f t="shared" ref="G515:G578" si="34">IFERROR(E515-F515,"")</f>
        <v>2.5913609996947673</v>
      </c>
      <c r="J515" t="s">
        <v>339</v>
      </c>
      <c r="K515" t="s">
        <v>340</v>
      </c>
      <c r="L515" s="2">
        <v>2003</v>
      </c>
      <c r="M515" s="1" cm="1">
        <f t="array" ref="M515">INDEX($E$1:$E$6469,MATCH(1,($A$1:$A$6469=J515)*($C$1:$C$6469=L515),0))</f>
        <v>3.7500000000000311</v>
      </c>
      <c r="N515" s="1" cm="1">
        <f t="array" ref="N515">INDEX($F$1:$F$6469,MATCH(1,($A$1:$A$6469=J515)*($C$1:$C$6469=L515),0))</f>
        <v>7.0330000000000004</v>
      </c>
      <c r="O515" s="1">
        <f t="shared" ref="O515:O578" si="35">IFERROR(M515-N515,"")</f>
        <v>-3.2829999999999693</v>
      </c>
      <c r="R515" s="1"/>
    </row>
    <row r="516" spans="1:18">
      <c r="A516" t="s">
        <v>309</v>
      </c>
      <c r="B516" t="s">
        <v>310</v>
      </c>
      <c r="C516" s="2">
        <v>2010</v>
      </c>
      <c r="D516" s="10">
        <f>Fngdp_rpch!X516</f>
        <v>4.0881642386057404</v>
      </c>
      <c r="E516" s="1">
        <f t="shared" si="33"/>
        <v>4.0881642386057404</v>
      </c>
      <c r="F516" s="4">
        <f>IF(INDEX(WEOApr2024all!$B$1:$BG$197,MATCH('Figure 2.5'!B516,WEOApr2024all!$B$1:$B$197,0),MATCH('Figure 2.5'!C516,WEOApr2024all!$B$1:$BG$1,0))="","",INDEX(WEOApr2024all!$B$1:$BG$197,MATCH('Figure 2.5'!B516,WEOApr2024all!$B$1:$B$197,0),MATCH('Figure 2.5'!C516,WEOApr2024all!$B$1:$BG$1,0)))</f>
        <v>8.4459999999999997</v>
      </c>
      <c r="G516" s="1">
        <f t="shared" si="34"/>
        <v>-4.3578357613942593</v>
      </c>
      <c r="J516" t="s">
        <v>339</v>
      </c>
      <c r="K516" t="s">
        <v>340</v>
      </c>
      <c r="L516" s="2">
        <v>2004</v>
      </c>
      <c r="M516" s="1" cm="1">
        <f t="array" ref="M516">INDEX($E$1:$E$6469,MATCH(1,($A$1:$A$6469=J516)*($C$1:$C$6469=L516),0))</f>
        <v>3.2000000000001583</v>
      </c>
      <c r="N516" s="1" cm="1">
        <f t="array" ref="N516">INDEX($F$1:$F$6469,MATCH(1,($A$1:$A$6469=J516)*($C$1:$C$6469=L516),0))</f>
        <v>11.439</v>
      </c>
      <c r="O516" s="1">
        <f t="shared" si="35"/>
        <v>-8.2389999999998409</v>
      </c>
      <c r="R516" s="1"/>
    </row>
    <row r="517" spans="1:18">
      <c r="A517" t="s">
        <v>309</v>
      </c>
      <c r="B517" t="s">
        <v>310</v>
      </c>
      <c r="C517" s="2">
        <v>2011</v>
      </c>
      <c r="D517" s="10">
        <f>Fngdp_rpch!Y517</f>
        <v>4.7050520829243103</v>
      </c>
      <c r="E517" s="1">
        <f t="shared" si="33"/>
        <v>4.7050520829243103</v>
      </c>
      <c r="F517" s="4">
        <f>IF(INDEX(WEOApr2024all!$B$1:$BG$197,MATCH('Figure 2.5'!B517,WEOApr2024all!$B$1:$B$197,0),MATCH('Figure 2.5'!C517,WEOApr2024all!$B$1:$BG$1,0))="","",INDEX(WEOApr2024all!$B$1:$BG$197,MATCH('Figure 2.5'!B517,WEOApr2024all!$B$1:$B$197,0),MATCH('Figure 2.5'!C517,WEOApr2024all!$B$1:$BG$1,0)))</f>
        <v>6.6230000000000002</v>
      </c>
      <c r="G517" s="1">
        <f t="shared" si="34"/>
        <v>-1.9179479170756899</v>
      </c>
      <c r="J517" t="s">
        <v>339</v>
      </c>
      <c r="K517" t="s">
        <v>340</v>
      </c>
      <c r="L517" s="2">
        <v>2005</v>
      </c>
      <c r="M517" s="1" cm="1">
        <f t="array" ref="M517">INDEX($E$1:$E$6469,MATCH(1,($A$1:$A$6469=J517)*($C$1:$C$6469=L517),0))</f>
        <v>5.4999999999998384</v>
      </c>
      <c r="N517" s="1" cm="1">
        <f t="array" ref="N517">INDEX($F$1:$F$6469,MATCH(1,($A$1:$A$6469=J517)*($C$1:$C$6469=L517),0))</f>
        <v>9.452</v>
      </c>
      <c r="O517" s="1">
        <f t="shared" si="35"/>
        <v>-3.9520000000001616</v>
      </c>
      <c r="R517" s="1"/>
    </row>
    <row r="518" spans="1:18">
      <c r="A518" t="s">
        <v>309</v>
      </c>
      <c r="B518" t="s">
        <v>310</v>
      </c>
      <c r="C518" s="2">
        <v>2012</v>
      </c>
      <c r="D518" s="10">
        <f>Fngdp_rpch!Z518</f>
        <v>5.627103694615343</v>
      </c>
      <c r="E518" s="1">
        <f t="shared" si="33"/>
        <v>5.627103694615343</v>
      </c>
      <c r="F518" s="4">
        <f>IF(INDEX(WEOApr2024all!$B$1:$BG$197,MATCH('Figure 2.5'!B518,WEOApr2024all!$B$1:$B$197,0),MATCH('Figure 2.5'!C518,WEOApr2024all!$B$1:$BG$1,0))="","",INDEX(WEOApr2024all!$B$1:$BG$197,MATCH('Figure 2.5'!B518,WEOApr2024all!$B$1:$B$197,0),MATCH('Figure 2.5'!C518,WEOApr2024all!$B$1:$BG$1,0)))</f>
        <v>6.4530000000000003</v>
      </c>
      <c r="G518" s="1">
        <f t="shared" si="34"/>
        <v>-0.8258963053846573</v>
      </c>
      <c r="J518" t="s">
        <v>339</v>
      </c>
      <c r="K518" t="s">
        <v>340</v>
      </c>
      <c r="L518" s="2">
        <v>2006</v>
      </c>
      <c r="M518" s="1" cm="1">
        <f t="array" ref="M518">INDEX($E$1:$E$6469,MATCH(1,($A$1:$A$6469=J518)*($C$1:$C$6469=L518),0))</f>
        <v>4.0055951707344217</v>
      </c>
      <c r="N518" s="1" cm="1">
        <f t="array" ref="N518">INDEX($F$1:$F$6469,MATCH(1,($A$1:$A$6469=J518)*($C$1:$C$6469=L518),0))</f>
        <v>10.000999999999999</v>
      </c>
      <c r="O518" s="1">
        <f t="shared" si="35"/>
        <v>-5.9954048292655777</v>
      </c>
      <c r="R518" s="1"/>
    </row>
    <row r="519" spans="1:18">
      <c r="A519" t="s">
        <v>309</v>
      </c>
      <c r="B519" t="s">
        <v>310</v>
      </c>
      <c r="C519" s="2">
        <v>2013</v>
      </c>
      <c r="D519" s="10">
        <f>Fngdp_rpch!AA519</f>
        <v>7.0111395503251961</v>
      </c>
      <c r="E519" s="1">
        <f t="shared" si="33"/>
        <v>7.0111395503251961</v>
      </c>
      <c r="F519" s="4">
        <f>IF(INDEX(WEOApr2024all!$B$1:$BG$197,MATCH('Figure 2.5'!B519,WEOApr2024all!$B$1:$B$197,0),MATCH('Figure 2.5'!C519,WEOApr2024all!$B$1:$BG$1,0))="","",INDEX(WEOApr2024all!$B$1:$BG$197,MATCH('Figure 2.5'!B519,WEOApr2024all!$B$1:$B$197,0),MATCH('Figure 2.5'!C519,WEOApr2024all!$B$1:$BG$1,0)))</f>
        <v>5.7930000000000001</v>
      </c>
      <c r="G519" s="1">
        <f t="shared" si="34"/>
        <v>1.2181395503251959</v>
      </c>
      <c r="J519" t="s">
        <v>339</v>
      </c>
      <c r="K519" t="s">
        <v>340</v>
      </c>
      <c r="L519" s="2">
        <v>2007</v>
      </c>
      <c r="M519" s="1" cm="1">
        <f t="array" ref="M519">INDEX($E$1:$E$6469,MATCH(1,($A$1:$A$6469=J519)*($C$1:$C$6469=L519),0))</f>
        <v>4.49827033751935</v>
      </c>
      <c r="N519" s="1" cm="1">
        <f t="array" ref="N519">INDEX($F$1:$F$6469,MATCH(1,($A$1:$A$6469=J519)*($C$1:$C$6469=L519),0))</f>
        <v>8.6370000000000005</v>
      </c>
      <c r="O519" s="1">
        <f t="shared" si="35"/>
        <v>-4.1387296624806504</v>
      </c>
      <c r="R519" s="1"/>
    </row>
    <row r="520" spans="1:18">
      <c r="A520" t="s">
        <v>309</v>
      </c>
      <c r="B520" t="s">
        <v>310</v>
      </c>
      <c r="C520" s="2">
        <v>2014</v>
      </c>
      <c r="D520" s="10">
        <f>Fngdp_rpch!AB520</f>
        <v>6.3817783170168729</v>
      </c>
      <c r="E520" s="1">
        <f t="shared" si="33"/>
        <v>6.3817783170168729</v>
      </c>
      <c r="F520" s="4">
        <f>IF(INDEX(WEOApr2024all!$B$1:$BG$197,MATCH('Figure 2.5'!B520,WEOApr2024all!$B$1:$B$197,0),MATCH('Figure 2.5'!C520,WEOApr2024all!$B$1:$BG$1,0))="","",INDEX(WEOApr2024all!$B$1:$BG$197,MATCH('Figure 2.5'!B520,WEOApr2024all!$B$1:$B$197,0),MATCH('Figure 2.5'!C520,WEOApr2024all!$B$1:$BG$1,0)))</f>
        <v>4.327</v>
      </c>
      <c r="G520" s="1">
        <f t="shared" si="34"/>
        <v>2.054778317016873</v>
      </c>
      <c r="J520" t="s">
        <v>339</v>
      </c>
      <c r="K520" t="s">
        <v>340</v>
      </c>
      <c r="L520" s="2">
        <v>2008</v>
      </c>
      <c r="M520" s="1" cm="1">
        <f t="array" ref="M520">INDEX($E$1:$E$6469,MATCH(1,($A$1:$A$6469=J520)*($C$1:$C$6469=L520),0))</f>
        <v>6.4000000000002277</v>
      </c>
      <c r="N520" s="1" cm="1">
        <f t="array" ref="N520">INDEX($F$1:$F$6469,MATCH(1,($A$1:$A$6469=J520)*($C$1:$C$6469=L520),0))</f>
        <v>10.234999999999999</v>
      </c>
      <c r="O520" s="1">
        <f t="shared" si="35"/>
        <v>-3.8349999999997717</v>
      </c>
      <c r="R520" s="1"/>
    </row>
    <row r="521" spans="1:18">
      <c r="A521" t="s">
        <v>309</v>
      </c>
      <c r="B521" t="s">
        <v>310</v>
      </c>
      <c r="C521" s="2">
        <v>2015</v>
      </c>
      <c r="D521" s="10">
        <f>Fngdp_rpch!AC521</f>
        <v>6.8109825179473171</v>
      </c>
      <c r="E521" s="1">
        <f t="shared" si="33"/>
        <v>6.8109825179473171</v>
      </c>
      <c r="F521" s="4">
        <f>IF(INDEX(WEOApr2024all!$B$1:$BG$197,MATCH('Figure 2.5'!B521,WEOApr2024all!$B$1:$B$197,0),MATCH('Figure 2.5'!C521,WEOApr2024all!$B$1:$BG$1,0))="","",INDEX(WEOApr2024all!$B$1:$BG$197,MATCH('Figure 2.5'!B521,WEOApr2024all!$B$1:$B$197,0),MATCH('Figure 2.5'!C521,WEOApr2024all!$B$1:$BG$1,0)))</f>
        <v>3.9209999999999998</v>
      </c>
      <c r="G521" s="1">
        <f t="shared" si="34"/>
        <v>2.8899825179473173</v>
      </c>
      <c r="J521" t="s">
        <v>339</v>
      </c>
      <c r="K521" t="s">
        <v>340</v>
      </c>
      <c r="L521" s="2">
        <v>2009</v>
      </c>
      <c r="M521" s="1" cm="1">
        <f t="array" ref="M521">INDEX($E$1:$E$6469,MATCH(1,($A$1:$A$6469=J521)*($C$1:$C$6469=L521),0))</f>
        <v>8.0337598328971147</v>
      </c>
      <c r="N521" s="1" cm="1">
        <f t="array" ref="N521">INDEX($F$1:$F$6469,MATCH(1,($A$1:$A$6469=J521)*($C$1:$C$6469=L521),0))</f>
        <v>0.16800000000000001</v>
      </c>
      <c r="O521" s="1">
        <f t="shared" si="35"/>
        <v>7.8657598328971146</v>
      </c>
      <c r="R521" s="1"/>
    </row>
    <row r="522" spans="1:18">
      <c r="A522" t="s">
        <v>309</v>
      </c>
      <c r="B522" t="s">
        <v>310</v>
      </c>
      <c r="C522" s="2">
        <v>2016</v>
      </c>
      <c r="D522" s="10">
        <f>Fngdp_rpch!AD522</f>
        <v>5.9639598686022532</v>
      </c>
      <c r="E522" s="1">
        <f t="shared" si="33"/>
        <v>5.9639598686022532</v>
      </c>
      <c r="F522" s="4">
        <f>IF(INDEX(WEOApr2024all!$B$1:$BG$197,MATCH('Figure 2.5'!B522,WEOApr2024all!$B$1:$B$197,0),MATCH('Figure 2.5'!C522,WEOApr2024all!$B$1:$BG$1,0))="","",INDEX(WEOApr2024all!$B$1:$BG$197,MATCH('Figure 2.5'!B522,WEOApr2024all!$B$1:$B$197,0),MATCH('Figure 2.5'!C522,WEOApr2024all!$B$1:$BG$1,0)))</f>
        <v>5.9580000000000002</v>
      </c>
      <c r="G522" s="1">
        <f t="shared" si="34"/>
        <v>5.95986860225306E-3</v>
      </c>
      <c r="J522" t="s">
        <v>339</v>
      </c>
      <c r="K522" t="s">
        <v>340</v>
      </c>
      <c r="L522" s="2">
        <v>2010</v>
      </c>
      <c r="M522" s="1" cm="1">
        <f t="array" ref="M522">INDEX($E$1:$E$6469,MATCH(1,($A$1:$A$6469=J522)*($C$1:$C$6469=L522),0))</f>
        <v>1.8124229715853035</v>
      </c>
      <c r="N522" s="1" cm="1">
        <f t="array" ref="N522">INDEX($F$1:$F$6469,MATCH(1,($A$1:$A$6469=J522)*($C$1:$C$6469=L522),0))</f>
        <v>7.8049999999999997</v>
      </c>
      <c r="O522" s="1">
        <f t="shared" si="35"/>
        <v>-5.9925770284146962</v>
      </c>
      <c r="R522" s="1"/>
    </row>
    <row r="523" spans="1:18">
      <c r="A523" t="s">
        <v>309</v>
      </c>
      <c r="B523" t="s">
        <v>310</v>
      </c>
      <c r="C523" s="2">
        <v>2017</v>
      </c>
      <c r="D523" s="10">
        <f>Fngdp_rpch!AE523</f>
        <v>5.8997293297621489</v>
      </c>
      <c r="E523" s="1">
        <f t="shared" si="33"/>
        <v>5.8997293297621489</v>
      </c>
      <c r="F523" s="4">
        <f>IF(INDEX(WEOApr2024all!$B$1:$BG$197,MATCH('Figure 2.5'!B523,WEOApr2024all!$B$1:$B$197,0),MATCH('Figure 2.5'!C523,WEOApr2024all!$B$1:$BG$1,0))="","",INDEX(WEOApr2024all!$B$1:$BG$197,MATCH('Figure 2.5'!B523,WEOApr2024all!$B$1:$B$197,0),MATCH('Figure 2.5'!C523,WEOApr2024all!$B$1:$BG$1,0)))</f>
        <v>6.2030000000000003</v>
      </c>
      <c r="G523" s="1">
        <f t="shared" si="34"/>
        <v>-0.30327067023785137</v>
      </c>
      <c r="J523" t="s">
        <v>339</v>
      </c>
      <c r="K523" t="s">
        <v>340</v>
      </c>
      <c r="L523" s="2">
        <v>2011</v>
      </c>
      <c r="M523" s="1" cm="1">
        <f t="array" ref="M523">INDEX($E$1:$E$6469,MATCH(1,($A$1:$A$6469=J523)*($C$1:$C$6469=L523),0))</f>
        <v>6.223814705585462</v>
      </c>
      <c r="N523" s="1" cm="1">
        <f t="array" ref="N523">INDEX($F$1:$F$6469,MATCH(1,($A$1:$A$6469=J523)*($C$1:$C$6469=L523),0))</f>
        <v>5.29</v>
      </c>
      <c r="O523" s="1">
        <f t="shared" si="35"/>
        <v>0.93381470558546198</v>
      </c>
      <c r="R523" s="1"/>
    </row>
    <row r="524" spans="1:18">
      <c r="A524" t="s">
        <v>309</v>
      </c>
      <c r="B524" t="s">
        <v>310</v>
      </c>
      <c r="C524" s="2">
        <v>2018</v>
      </c>
      <c r="D524" s="10">
        <f>Fngdp_rpch!AF524</f>
        <v>6.5374409958961932</v>
      </c>
      <c r="E524" s="1">
        <f t="shared" si="33"/>
        <v>6.5374409958961932</v>
      </c>
      <c r="F524" s="4">
        <f>IF(INDEX(WEOApr2024all!$B$1:$BG$197,MATCH('Figure 2.5'!B524,WEOApr2024all!$B$1:$B$197,0),MATCH('Figure 2.5'!C524,WEOApr2024all!$B$1:$BG$1,0))="","",INDEX(WEOApr2024all!$B$1:$BG$197,MATCH('Figure 2.5'!B524,WEOApr2024all!$B$1:$B$197,0),MATCH('Figure 2.5'!C524,WEOApr2024all!$B$1:$BG$1,0)))</f>
        <v>6.6050000000000004</v>
      </c>
      <c r="G524" s="1">
        <f t="shared" si="34"/>
        <v>-6.7559004103807219E-2</v>
      </c>
      <c r="J524" t="s">
        <v>339</v>
      </c>
      <c r="K524" t="s">
        <v>340</v>
      </c>
      <c r="L524" s="2">
        <v>2012</v>
      </c>
      <c r="M524" s="1" cm="1">
        <f t="array" ref="M524">INDEX($E$1:$E$6469,MATCH(1,($A$1:$A$6469=J524)*($C$1:$C$6469=L524),0))</f>
        <v>1.2418096187485128</v>
      </c>
      <c r="N524" s="1" cm="1">
        <f t="array" ref="N524">INDEX($F$1:$F$6469,MATCH(1,($A$1:$A$6469=J524)*($C$1:$C$6469=L524),0))</f>
        <v>1.629</v>
      </c>
      <c r="O524" s="1">
        <f t="shared" si="35"/>
        <v>-0.38719038125148719</v>
      </c>
      <c r="R524" s="1"/>
    </row>
    <row r="525" spans="1:18">
      <c r="A525" t="s">
        <v>309</v>
      </c>
      <c r="B525" t="s">
        <v>310</v>
      </c>
      <c r="C525" s="2">
        <v>2019</v>
      </c>
      <c r="D525" s="10">
        <f>Fngdp_rpch!AG525</f>
        <v>6.0298795733727983</v>
      </c>
      <c r="E525" s="1">
        <f t="shared" si="33"/>
        <v>6.0298795733727983</v>
      </c>
      <c r="F525" s="4">
        <f>IF(INDEX(WEOApr2024all!$B$1:$BG$197,MATCH('Figure 2.5'!B525,WEOApr2024all!$B$1:$B$197,0),MATCH('Figure 2.5'!C525,WEOApr2024all!$B$1:$BG$1,0))="","",INDEX(WEOApr2024all!$B$1:$BG$197,MATCH('Figure 2.5'!B525,WEOApr2024all!$B$1:$B$197,0),MATCH('Figure 2.5'!C525,WEOApr2024all!$B$1:$BG$1,0)))</f>
        <v>5.4859999999999998</v>
      </c>
      <c r="G525" s="1">
        <f t="shared" si="34"/>
        <v>0.54387957337279857</v>
      </c>
      <c r="J525" t="s">
        <v>339</v>
      </c>
      <c r="K525" t="s">
        <v>340</v>
      </c>
      <c r="L525" s="2">
        <v>2013</v>
      </c>
      <c r="M525" s="1" cm="1">
        <f t="array" ref="M525">INDEX($E$1:$E$6469,MATCH(1,($A$1:$A$6469=J525)*($C$1:$C$6469=L525),0))</f>
        <v>3.3684318632994481</v>
      </c>
      <c r="N525" s="1" cm="1">
        <f t="array" ref="N525">INDEX($F$1:$F$6469,MATCH(1,($A$1:$A$6469=J525)*($C$1:$C$6469=L525),0))</f>
        <v>0.96199999999999997</v>
      </c>
      <c r="O525" s="1">
        <f t="shared" si="35"/>
        <v>2.4064318632994484</v>
      </c>
      <c r="R525" s="1"/>
    </row>
    <row r="526" spans="1:18">
      <c r="A526" t="s">
        <v>309</v>
      </c>
      <c r="B526" t="s">
        <v>310</v>
      </c>
      <c r="C526" s="2">
        <v>2020</v>
      </c>
      <c r="D526" s="10">
        <f>Fngdp_rpch!AH526</f>
        <v>5.9665845062138567</v>
      </c>
      <c r="E526" s="1">
        <f t="shared" si="33"/>
        <v>5.9665845062138567</v>
      </c>
      <c r="F526" s="4">
        <f>IF(INDEX(WEOApr2024all!$B$1:$BG$197,MATCH('Figure 2.5'!B526,WEOApr2024all!$B$1:$B$197,0),MATCH('Figure 2.5'!C526,WEOApr2024all!$B$1:$BG$1,0))="","",INDEX(WEOApr2024all!$B$1:$BG$197,MATCH('Figure 2.5'!B526,WEOApr2024all!$B$1:$B$197,0),MATCH('Figure 2.5'!C526,WEOApr2024all!$B$1:$BG$1,0)))</f>
        <v>1.9219999999999999</v>
      </c>
      <c r="G526" s="1">
        <f t="shared" si="34"/>
        <v>4.044584506213857</v>
      </c>
      <c r="J526" t="s">
        <v>339</v>
      </c>
      <c r="K526" t="s">
        <v>340</v>
      </c>
      <c r="L526" s="2">
        <v>2014</v>
      </c>
      <c r="M526" s="1" cm="1">
        <f t="array" ref="M526">INDEX($E$1:$E$6469,MATCH(1,($A$1:$A$6469=J526)*($C$1:$C$6469=L526),0))</f>
        <v>2.5388126120388987</v>
      </c>
      <c r="N526" s="1" cm="1">
        <f t="array" ref="N526">INDEX($F$1:$F$6469,MATCH(1,($A$1:$A$6469=J526)*($C$1:$C$6469=L526),0))</f>
        <v>1.6859999999999999</v>
      </c>
      <c r="O526" s="1">
        <f t="shared" si="35"/>
        <v>0.8528126120388988</v>
      </c>
      <c r="R526" s="1"/>
    </row>
    <row r="527" spans="1:18">
      <c r="A527" t="s">
        <v>309</v>
      </c>
      <c r="B527" t="s">
        <v>310</v>
      </c>
      <c r="C527" s="2">
        <v>2021</v>
      </c>
      <c r="D527" s="10">
        <f>Fngdp_rpch!AI527</f>
        <v>3.8897372375304995</v>
      </c>
      <c r="E527" s="1">
        <f t="shared" si="33"/>
        <v>3.8897372375304995</v>
      </c>
      <c r="F527" s="4">
        <f>IF(INDEX(WEOApr2024all!$B$1:$BG$197,MATCH('Figure 2.5'!B527,WEOApr2024all!$B$1:$B$197,0),MATCH('Figure 2.5'!C527,WEOApr2024all!$B$1:$BG$1,0))="","",INDEX(WEOApr2024all!$B$1:$BG$197,MATCH('Figure 2.5'!B527,WEOApr2024all!$B$1:$B$197,0),MATCH('Figure 2.5'!C527,WEOApr2024all!$B$1:$BG$1,0)))</f>
        <v>6.9379999999999997</v>
      </c>
      <c r="G527" s="1">
        <f t="shared" si="34"/>
        <v>-3.0482627624695002</v>
      </c>
      <c r="J527" t="s">
        <v>339</v>
      </c>
      <c r="K527" t="s">
        <v>340</v>
      </c>
      <c r="L527" s="2">
        <v>2015</v>
      </c>
      <c r="M527" s="1" cm="1">
        <f t="array" ref="M527">INDEX($E$1:$E$6469,MATCH(1,($A$1:$A$6469=J527)*($C$1:$C$6469=L527),0))</f>
        <v>1.4821700876787025</v>
      </c>
      <c r="N527" s="1" cm="1">
        <f t="array" ref="N527">INDEX($F$1:$F$6469,MATCH(1,($A$1:$A$6469=J527)*($C$1:$C$6469=L527),0))</f>
        <v>-3.83</v>
      </c>
      <c r="O527" s="1">
        <f t="shared" si="35"/>
        <v>5.3121700876787026</v>
      </c>
      <c r="R527" s="1"/>
    </row>
    <row r="528" spans="1:18">
      <c r="A528" t="s">
        <v>309</v>
      </c>
      <c r="B528" t="s">
        <v>310</v>
      </c>
      <c r="C528" s="2">
        <v>2022</v>
      </c>
      <c r="D528" s="10">
        <f>Fngdp_rpch!AJ528</f>
        <v>5.6126842493151141</v>
      </c>
      <c r="E528" s="1">
        <f t="shared" si="33"/>
        <v>5.6126842493151141</v>
      </c>
      <c r="F528" s="4" t="str">
        <f>IF(INDEX(WEOApr2024all!$B$1:$BG$197,MATCH('Figure 2.5'!B528,WEOApr2024all!$B$1:$B$197,0),MATCH('Figure 2.5'!C528,WEOApr2024all!$B$1:$BG$1,0))="","",INDEX(WEOApr2024all!$B$1:$BG$197,MATCH('Figure 2.5'!B528,WEOApr2024all!$B$1:$B$197,0),MATCH('Figure 2.5'!C528,WEOApr2024all!$B$1:$BG$1,0)))</f>
        <v/>
      </c>
      <c r="G528" s="1" t="str">
        <f t="shared" si="34"/>
        <v/>
      </c>
      <c r="J528" t="s">
        <v>339</v>
      </c>
      <c r="K528" t="s">
        <v>340</v>
      </c>
      <c r="L528" s="2">
        <v>2016</v>
      </c>
      <c r="M528" s="1" cm="1">
        <f t="array" ref="M528">INDEX($E$1:$E$6469,MATCH(1,($A$1:$A$6469=J528)*($C$1:$C$6469=L528),0))</f>
        <v>-2.1794006456714698</v>
      </c>
      <c r="N528" s="1" cm="1">
        <f t="array" ref="N528">INDEX($F$1:$F$6469,MATCH(1,($A$1:$A$6469=J528)*($C$1:$C$6469=L528),0))</f>
        <v>-2.536</v>
      </c>
      <c r="O528" s="1">
        <f t="shared" si="35"/>
        <v>0.35659935432853018</v>
      </c>
      <c r="R528" s="1"/>
    </row>
    <row r="529" spans="1:18">
      <c r="A529" t="s">
        <v>309</v>
      </c>
      <c r="B529" t="s">
        <v>310</v>
      </c>
      <c r="C529" s="2">
        <v>2023</v>
      </c>
      <c r="D529" s="10">
        <f>Fngdp_rpch!AK529</f>
        <v>4.8482097898396193</v>
      </c>
      <c r="E529" s="1">
        <f t="shared" si="33"/>
        <v>4.8482097898396193</v>
      </c>
      <c r="F529" s="4" t="str">
        <f>IF(INDEX(WEOApr2024all!$B$1:$BG$197,MATCH('Figure 2.5'!B529,WEOApr2024all!$B$1:$B$197,0),MATCH('Figure 2.5'!C529,WEOApr2024all!$B$1:$BG$1,0))="","",INDEX(WEOApr2024all!$B$1:$BG$197,MATCH('Figure 2.5'!B529,WEOApr2024all!$B$1:$B$197,0),MATCH('Figure 2.5'!C529,WEOApr2024all!$B$1:$BG$1,0)))</f>
        <v/>
      </c>
      <c r="G529" s="1" t="str">
        <f t="shared" si="34"/>
        <v/>
      </c>
      <c r="J529" t="s">
        <v>339</v>
      </c>
      <c r="K529" t="s">
        <v>340</v>
      </c>
      <c r="L529" s="2">
        <v>2017</v>
      </c>
      <c r="M529" s="1" cm="1">
        <f t="array" ref="M529">INDEX($E$1:$E$6469,MATCH(1,($A$1:$A$6469=J529)*($C$1:$C$6469=L529),0))</f>
        <v>-0.50000000000000044</v>
      </c>
      <c r="N529" s="1" cm="1">
        <f t="array" ref="N529">INDEX($F$1:$F$6469,MATCH(1,($A$1:$A$6469=J529)*($C$1:$C$6469=L529),0))</f>
        <v>2.5409999999999999</v>
      </c>
      <c r="O529" s="1">
        <f t="shared" si="35"/>
        <v>-3.0410000000000004</v>
      </c>
      <c r="R529" s="1"/>
    </row>
    <row r="530" spans="1:18">
      <c r="A530" t="s">
        <v>163</v>
      </c>
      <c r="B530" t="s">
        <v>164</v>
      </c>
      <c r="C530" s="2">
        <v>1991</v>
      </c>
      <c r="D530" s="10">
        <f>Fngdp_rpch!E530</f>
        <v>4.6516307834817416</v>
      </c>
      <c r="E530" s="1">
        <f t="shared" si="33"/>
        <v>4.6516307834817416</v>
      </c>
      <c r="F530" s="4">
        <f>IF(INDEX(WEOApr2024all!$B$1:$BG$197,MATCH('Figure 2.5'!B530,WEOApr2024all!$B$1:$B$197,0),MATCH('Figure 2.5'!C530,WEOApr2024all!$B$1:$BG$1,0))="","",INDEX(WEOApr2024all!$B$1:$BG$197,MATCH('Figure 2.5'!B530,WEOApr2024all!$B$1:$B$197,0),MATCH('Figure 2.5'!C530,WEOApr2024all!$B$1:$BG$1,0)))</f>
        <v>3.339</v>
      </c>
      <c r="G530" s="1">
        <f t="shared" si="34"/>
        <v>1.3126307834817417</v>
      </c>
      <c r="J530" t="s">
        <v>339</v>
      </c>
      <c r="K530" t="s">
        <v>340</v>
      </c>
      <c r="L530" s="2">
        <v>2018</v>
      </c>
      <c r="M530" s="1" cm="1">
        <f t="array" ref="M530">INDEX($E$1:$E$6469,MATCH(1,($A$1:$A$6469=J530)*($C$1:$C$6469=L530),0))</f>
        <v>0.65763974896213551</v>
      </c>
      <c r="N530" s="1" cm="1">
        <f t="array" ref="N530">INDEX($F$1:$F$6469,MATCH(1,($A$1:$A$6469=J530)*($C$1:$C$6469=L530),0))</f>
        <v>3.1379999999999999</v>
      </c>
      <c r="O530" s="1">
        <f t="shared" si="35"/>
        <v>-2.4803602510378644</v>
      </c>
      <c r="R530" s="1"/>
    </row>
    <row r="531" spans="1:18">
      <c r="A531" t="s">
        <v>163</v>
      </c>
      <c r="B531" t="s">
        <v>164</v>
      </c>
      <c r="C531" s="2">
        <v>1992</v>
      </c>
      <c r="D531" s="10">
        <f>Fngdp_rpch!F531</f>
        <v>4.7453654373843523</v>
      </c>
      <c r="E531" s="1">
        <f t="shared" si="33"/>
        <v>4.7453654373843523</v>
      </c>
      <c r="F531" s="4">
        <f>IF(INDEX(WEOApr2024all!$B$1:$BG$197,MATCH('Figure 2.5'!B531,WEOApr2024all!$B$1:$B$197,0),MATCH('Figure 2.5'!C531,WEOApr2024all!$B$1:$BG$1,0))="","",INDEX(WEOApr2024all!$B$1:$BG$197,MATCH('Figure 2.5'!B531,WEOApr2024all!$B$1:$B$197,0),MATCH('Figure 2.5'!C531,WEOApr2024all!$B$1:$BG$1,0)))</f>
        <v>5.04</v>
      </c>
      <c r="G531" s="1">
        <f t="shared" si="34"/>
        <v>-0.29463456261564769</v>
      </c>
      <c r="J531" t="s">
        <v>339</v>
      </c>
      <c r="K531" t="s">
        <v>340</v>
      </c>
      <c r="L531" s="2">
        <v>2019</v>
      </c>
      <c r="M531" s="1" cm="1">
        <f t="array" ref="M531">INDEX($E$1:$E$6469,MATCH(1,($A$1:$A$6469=J531)*($C$1:$C$6469=L531),0))</f>
        <v>3.0874729432587511</v>
      </c>
      <c r="N531" s="1" cm="1">
        <f t="array" ref="N531">INDEX($F$1:$F$6469,MATCH(1,($A$1:$A$6469=J531)*($C$1:$C$6469=L531),0))</f>
        <v>1.446</v>
      </c>
      <c r="O531" s="1">
        <f t="shared" si="35"/>
        <v>1.6414729432587511</v>
      </c>
      <c r="R531" s="1"/>
    </row>
    <row r="532" spans="1:18">
      <c r="A532" t="s">
        <v>163</v>
      </c>
      <c r="B532" t="s">
        <v>164</v>
      </c>
      <c r="C532" s="2">
        <v>1993</v>
      </c>
      <c r="D532" s="10">
        <f>Fngdp_rpch!G532</f>
        <v>4.9843617762544312</v>
      </c>
      <c r="E532" s="1">
        <f t="shared" si="33"/>
        <v>4.9843617762544312</v>
      </c>
      <c r="F532" s="4">
        <f>IF(INDEX(WEOApr2024all!$B$1:$BG$197,MATCH('Figure 2.5'!B532,WEOApr2024all!$B$1:$B$197,0),MATCH('Figure 2.5'!C532,WEOApr2024all!$B$1:$BG$1,0))="","",INDEX(WEOApr2024all!$B$1:$BG$197,MATCH('Figure 2.5'!B532,WEOApr2024all!$B$1:$B$197,0),MATCH('Figure 2.5'!C532,WEOApr2024all!$B$1:$BG$1,0)))</f>
        <v>4.5739999999999998</v>
      </c>
      <c r="G532" s="1">
        <f t="shared" si="34"/>
        <v>0.41036177625443138</v>
      </c>
      <c r="J532" t="s">
        <v>339</v>
      </c>
      <c r="K532" t="s">
        <v>340</v>
      </c>
      <c r="L532" s="2">
        <v>2020</v>
      </c>
      <c r="M532" s="1" cm="1">
        <f t="array" ref="M532">INDEX($E$1:$E$6469,MATCH(1,($A$1:$A$6469=J532)*($C$1:$C$6469=L532),0))</f>
        <v>0.30501299272063243</v>
      </c>
      <c r="N532" s="1" cm="1">
        <f t="array" ref="N532">INDEX($F$1:$F$6469,MATCH(1,($A$1:$A$6469=J532)*($C$1:$C$6469=L532),0))</f>
        <v>-0.67300000000000004</v>
      </c>
      <c r="O532" s="1">
        <f t="shared" si="35"/>
        <v>0.97801299272063247</v>
      </c>
      <c r="R532" s="1"/>
    </row>
    <row r="533" spans="1:18">
      <c r="A533" t="s">
        <v>163</v>
      </c>
      <c r="B533" t="s">
        <v>164</v>
      </c>
      <c r="C533" s="2">
        <v>1994</v>
      </c>
      <c r="D533" s="10">
        <f>Fngdp_rpch!H533</f>
        <v>5.0412178099561888</v>
      </c>
      <c r="E533" s="1">
        <f t="shared" si="33"/>
        <v>5.0412178099561888</v>
      </c>
      <c r="F533" s="4">
        <f>IF(INDEX(WEOApr2024all!$B$1:$BG$197,MATCH('Figure 2.5'!B533,WEOApr2024all!$B$1:$B$197,0),MATCH('Figure 2.5'!C533,WEOApr2024all!$B$1:$BG$1,0))="","",INDEX(WEOApr2024all!$B$1:$BG$197,MATCH('Figure 2.5'!B533,WEOApr2024all!$B$1:$B$197,0),MATCH('Figure 2.5'!C533,WEOApr2024all!$B$1:$BG$1,0)))</f>
        <v>4.085</v>
      </c>
      <c r="G533" s="1">
        <f t="shared" si="34"/>
        <v>0.95621780995618888</v>
      </c>
      <c r="J533" t="s">
        <v>339</v>
      </c>
      <c r="K533" t="s">
        <v>340</v>
      </c>
      <c r="L533" s="2">
        <v>2021</v>
      </c>
      <c r="M533" s="1" cm="1">
        <f t="array" ref="M533">INDEX($E$1:$E$6469,MATCH(1,($A$1:$A$6469=J533)*($C$1:$C$6469=L533),0))</f>
        <v>2.2057007907469117</v>
      </c>
      <c r="N533" s="1" cm="1">
        <f t="array" ref="N533">INDEX($F$1:$F$6469,MATCH(1,($A$1:$A$6469=J533)*($C$1:$C$6469=L533),0))</f>
        <v>2.4390000000000001</v>
      </c>
      <c r="O533" s="1">
        <f t="shared" si="35"/>
        <v>-0.23329920925308834</v>
      </c>
      <c r="R533" s="1"/>
    </row>
    <row r="534" spans="1:18">
      <c r="A534" t="s">
        <v>163</v>
      </c>
      <c r="B534" t="s">
        <v>164</v>
      </c>
      <c r="C534" s="2">
        <v>1995</v>
      </c>
      <c r="D534" s="10">
        <f>Fngdp_rpch!I534</f>
        <v>5.0405300775999029</v>
      </c>
      <c r="E534" s="1">
        <f t="shared" si="33"/>
        <v>5.0405300775999029</v>
      </c>
      <c r="F534" s="4">
        <f>IF(INDEX(WEOApr2024all!$B$1:$BG$197,MATCH('Figure 2.5'!B534,WEOApr2024all!$B$1:$B$197,0),MATCH('Figure 2.5'!C534,WEOApr2024all!$B$1:$BG$1,0))="","",INDEX(WEOApr2024all!$B$1:$BG$197,MATCH('Figure 2.5'!B534,WEOApr2024all!$B$1:$B$197,0),MATCH('Figure 2.5'!C534,WEOApr2024all!$B$1:$BG$1,0)))</f>
        <v>4.9249999999999998</v>
      </c>
      <c r="G534" s="1">
        <f t="shared" si="34"/>
        <v>0.11553007759990308</v>
      </c>
      <c r="J534" t="s">
        <v>113</v>
      </c>
      <c r="K534" t="s">
        <v>114</v>
      </c>
      <c r="L534" s="2">
        <v>1991</v>
      </c>
      <c r="M534" s="1" cm="1">
        <f t="array" ref="M534">INDEX($E$1:$E$6469,MATCH(1,($A$1:$A$6469=J534)*($C$1:$C$6469=L534),0))</f>
        <v>4.6271445529568078</v>
      </c>
      <c r="N534" s="1" cm="1">
        <f t="array" ref="N534">INDEX($F$1:$F$6469,MATCH(1,($A$1:$A$6469=J534)*($C$1:$C$6469=L534),0))</f>
        <v>11.464</v>
      </c>
      <c r="O534" s="1">
        <f t="shared" si="35"/>
        <v>-6.8368554470431926</v>
      </c>
      <c r="R534" s="1"/>
    </row>
    <row r="535" spans="1:18">
      <c r="A535" t="s">
        <v>163</v>
      </c>
      <c r="B535" t="s">
        <v>164</v>
      </c>
      <c r="C535" s="2">
        <v>1996</v>
      </c>
      <c r="D535" s="10">
        <f>Fngdp_rpch!J535</f>
        <v>5.7623843093394189</v>
      </c>
      <c r="E535" s="1">
        <f t="shared" si="33"/>
        <v>5.7623843093394189</v>
      </c>
      <c r="F535" s="4">
        <f>IF(INDEX(WEOApr2024all!$B$1:$BG$197,MATCH('Figure 2.5'!B535,WEOApr2024all!$B$1:$B$197,0),MATCH('Figure 2.5'!C535,WEOApr2024all!$B$1:$BG$1,0))="","",INDEX(WEOApr2024all!$B$1:$BG$197,MATCH('Figure 2.5'!B535,WEOApr2024all!$B$1:$B$197,0),MATCH('Figure 2.5'!C535,WEOApr2024all!$B$1:$BG$1,0)))</f>
        <v>4.6219999999999999</v>
      </c>
      <c r="G535" s="1">
        <f t="shared" si="34"/>
        <v>1.140384309339419</v>
      </c>
      <c r="J535" t="s">
        <v>113</v>
      </c>
      <c r="K535" t="s">
        <v>114</v>
      </c>
      <c r="L535" s="2">
        <v>1992</v>
      </c>
      <c r="M535" s="1" cm="1">
        <f t="array" ref="M535">INDEX($E$1:$E$6469,MATCH(1,($A$1:$A$6469=J535)*($C$1:$C$6469=L535),0))</f>
        <v>4.451543073312636</v>
      </c>
      <c r="N535" s="1" cm="1">
        <f t="array" ref="N535">INDEX($F$1:$F$6469,MATCH(1,($A$1:$A$6469=J535)*($C$1:$C$6469=L535),0))</f>
        <v>12.041</v>
      </c>
      <c r="O535" s="1">
        <f t="shared" si="35"/>
        <v>-7.5894569266873644</v>
      </c>
      <c r="R535" s="1"/>
    </row>
    <row r="536" spans="1:18">
      <c r="A536" t="s">
        <v>163</v>
      </c>
      <c r="B536" t="s">
        <v>164</v>
      </c>
      <c r="C536" s="2">
        <v>1997</v>
      </c>
      <c r="D536" s="10">
        <f>Fngdp_rpch!K536</f>
        <v>5.0275615970248211</v>
      </c>
      <c r="E536" s="1">
        <f t="shared" si="33"/>
        <v>5.0275615970248211</v>
      </c>
      <c r="F536" s="4">
        <f>IF(INDEX(WEOApr2024all!$B$1:$BG$197,MATCH('Figure 2.5'!B536,WEOApr2024all!$B$1:$B$197,0),MATCH('Figure 2.5'!C536,WEOApr2024all!$B$1:$BG$1,0))="","",INDEX(WEOApr2024all!$B$1:$BG$197,MATCH('Figure 2.5'!B536,WEOApr2024all!$B$1:$B$197,0),MATCH('Figure 2.5'!C536,WEOApr2024all!$B$1:$BG$1,0)))</f>
        <v>4.49</v>
      </c>
      <c r="G536" s="1">
        <f t="shared" si="34"/>
        <v>0.53756159702482087</v>
      </c>
      <c r="J536" t="s">
        <v>113</v>
      </c>
      <c r="K536" t="s">
        <v>114</v>
      </c>
      <c r="L536" s="2">
        <v>1993</v>
      </c>
      <c r="M536" s="1" cm="1">
        <f t="array" ref="M536">INDEX($E$1:$E$6469,MATCH(1,($A$1:$A$6469=J536)*($C$1:$C$6469=L536),0))</f>
        <v>8.1000082440752852</v>
      </c>
      <c r="N536" s="1" cm="1">
        <f t="array" ref="N536">INDEX($F$1:$F$6469,MATCH(1,($A$1:$A$6469=J536)*($C$1:$C$6469=L536),0))</f>
        <v>6.2750000000000004</v>
      </c>
      <c r="O536" s="1">
        <f t="shared" si="35"/>
        <v>1.8250082440752848</v>
      </c>
      <c r="R536" s="1"/>
    </row>
    <row r="537" spans="1:18">
      <c r="A537" t="s">
        <v>163</v>
      </c>
      <c r="B537" t="s">
        <v>164</v>
      </c>
      <c r="C537" s="2">
        <v>1998</v>
      </c>
      <c r="D537" s="10">
        <f>Fngdp_rpch!L537</f>
        <v>5.1731819911085664</v>
      </c>
      <c r="E537" s="1">
        <f t="shared" si="33"/>
        <v>5.1731819911085664</v>
      </c>
      <c r="F537" s="4">
        <f>IF(INDEX(WEOApr2024all!$B$1:$BG$197,MATCH('Figure 2.5'!B537,WEOApr2024all!$B$1:$B$197,0),MATCH('Figure 2.5'!C537,WEOApr2024all!$B$1:$BG$1,0))="","",INDEX(WEOApr2024all!$B$1:$BG$197,MATCH('Figure 2.5'!B537,WEOApr2024all!$B$1:$B$197,0),MATCH('Figure 2.5'!C537,WEOApr2024all!$B$1:$BG$1,0)))</f>
        <v>5.1769999999999996</v>
      </c>
      <c r="G537" s="1">
        <f t="shared" si="34"/>
        <v>-3.8180088914332444E-3</v>
      </c>
      <c r="J537" t="s">
        <v>113</v>
      </c>
      <c r="K537" t="s">
        <v>114</v>
      </c>
      <c r="L537" s="2">
        <v>1994</v>
      </c>
      <c r="M537" s="1" cm="1">
        <f t="array" ref="M537">INDEX($E$1:$E$6469,MATCH(1,($A$1:$A$6469=J537)*($C$1:$C$6469=L537),0))</f>
        <v>5.6999989686459696</v>
      </c>
      <c r="N537" s="1" cm="1">
        <f t="array" ref="N537">INDEX($F$1:$F$6469,MATCH(1,($A$1:$A$6469=J537)*($C$1:$C$6469=L537),0))</f>
        <v>0.158</v>
      </c>
      <c r="O537" s="1">
        <f t="shared" si="35"/>
        <v>5.5419989686459692</v>
      </c>
      <c r="R537" s="1"/>
    </row>
    <row r="538" spans="1:18">
      <c r="A538" t="s">
        <v>163</v>
      </c>
      <c r="B538" t="s">
        <v>164</v>
      </c>
      <c r="C538" s="2">
        <v>1999</v>
      </c>
      <c r="D538" s="10">
        <f>Fngdp_rpch!M538</f>
        <v>3.5073816115772427</v>
      </c>
      <c r="E538" s="1">
        <f t="shared" si="33"/>
        <v>3.5073816115772427</v>
      </c>
      <c r="F538" s="4">
        <f>IF(INDEX(WEOApr2024all!$B$1:$BG$197,MATCH('Figure 2.5'!B538,WEOApr2024all!$B$1:$B$197,0),MATCH('Figure 2.5'!C538,WEOApr2024all!$B$1:$BG$1,0))="","",INDEX(WEOApr2024all!$B$1:$BG$197,MATCH('Figure 2.5'!B538,WEOApr2024all!$B$1:$B$197,0),MATCH('Figure 2.5'!C538,WEOApr2024all!$B$1:$BG$1,0)))</f>
        <v>4.67</v>
      </c>
      <c r="G538" s="1">
        <f t="shared" si="34"/>
        <v>-1.1626183884227572</v>
      </c>
      <c r="J538" t="s">
        <v>113</v>
      </c>
      <c r="K538" t="s">
        <v>114</v>
      </c>
      <c r="L538" s="2">
        <v>1995</v>
      </c>
      <c r="M538" s="1" cm="1">
        <f t="array" ref="M538">INDEX($E$1:$E$6469,MATCH(1,($A$1:$A$6469=J538)*($C$1:$C$6469=L538),0))</f>
        <v>3.3999960431539744</v>
      </c>
      <c r="N538" s="1" cm="1">
        <f t="array" ref="N538">INDEX($F$1:$F$6469,MATCH(1,($A$1:$A$6469=J538)*($C$1:$C$6469=L538),0))</f>
        <v>0.64</v>
      </c>
      <c r="O538" s="1">
        <f t="shared" si="35"/>
        <v>2.7599960431539743</v>
      </c>
      <c r="R538" s="1"/>
    </row>
    <row r="539" spans="1:18">
      <c r="A539" t="s">
        <v>163</v>
      </c>
      <c r="B539" t="s">
        <v>164</v>
      </c>
      <c r="C539" s="2">
        <v>2000</v>
      </c>
      <c r="D539" s="10">
        <f>Fngdp_rpch!N539</f>
        <v>4.5000013140226169</v>
      </c>
      <c r="E539" s="1">
        <f t="shared" si="33"/>
        <v>4.5000013140226169</v>
      </c>
      <c r="F539" s="4">
        <f>IF(INDEX(WEOApr2024all!$B$1:$BG$197,MATCH('Figure 2.5'!B539,WEOApr2024all!$B$1:$B$197,0),MATCH('Figure 2.5'!C539,WEOApr2024all!$B$1:$BG$1,0))="","",INDEX(WEOApr2024all!$B$1:$BG$197,MATCH('Figure 2.5'!B539,WEOApr2024all!$B$1:$B$197,0),MATCH('Figure 2.5'!C539,WEOApr2024all!$B$1:$BG$1,0)))</f>
        <v>5.2930000000000001</v>
      </c>
      <c r="G539" s="1">
        <f t="shared" si="34"/>
        <v>-0.79299868597738321</v>
      </c>
      <c r="J539" t="s">
        <v>113</v>
      </c>
      <c r="K539" t="s">
        <v>114</v>
      </c>
      <c r="L539" s="2">
        <v>1996</v>
      </c>
      <c r="M539" s="1" cm="1">
        <f t="array" ref="M539">INDEX($E$1:$E$6469,MATCH(1,($A$1:$A$6469=J539)*($C$1:$C$6469=L539),0))</f>
        <v>4.3999991129988869</v>
      </c>
      <c r="N539" s="1" cm="1">
        <f t="array" ref="N539">INDEX($F$1:$F$6469,MATCH(1,($A$1:$A$6469=J539)*($C$1:$C$6469=L539),0))</f>
        <v>1.0620000000000001</v>
      </c>
      <c r="O539" s="1">
        <f t="shared" si="35"/>
        <v>3.3379991129988866</v>
      </c>
      <c r="R539" s="1"/>
    </row>
    <row r="540" spans="1:18">
      <c r="A540" t="s">
        <v>163</v>
      </c>
      <c r="B540" t="s">
        <v>164</v>
      </c>
      <c r="C540" s="2">
        <v>2001</v>
      </c>
      <c r="D540" s="10">
        <f>Fngdp_rpch!O540</f>
        <v>4.5000025747004901</v>
      </c>
      <c r="E540" s="1">
        <f t="shared" si="33"/>
        <v>4.5000025747004901</v>
      </c>
      <c r="F540" s="4">
        <f>IF(INDEX(WEOApr2024all!$B$1:$BG$197,MATCH('Figure 2.5'!B540,WEOApr2024all!$B$1:$B$197,0),MATCH('Figure 2.5'!C540,WEOApr2024all!$B$1:$BG$1,0))="","",INDEX(WEOApr2024all!$B$1:$BG$197,MATCH('Figure 2.5'!B540,WEOApr2024all!$B$1:$B$197,0),MATCH('Figure 2.5'!C540,WEOApr2024all!$B$1:$BG$1,0)))</f>
        <v>5.077</v>
      </c>
      <c r="G540" s="1">
        <f t="shared" si="34"/>
        <v>-0.57699742529950981</v>
      </c>
      <c r="J540" t="s">
        <v>113</v>
      </c>
      <c r="K540" t="s">
        <v>114</v>
      </c>
      <c r="L540" s="2">
        <v>1997</v>
      </c>
      <c r="M540" s="1" cm="1">
        <f t="array" ref="M540">INDEX($E$1:$E$6469,MATCH(1,($A$1:$A$6469=J540)*($C$1:$C$6469=L540),0))</f>
        <v>3.4975653933462691</v>
      </c>
      <c r="N540" s="1" cm="1">
        <f t="array" ref="N540">INDEX($F$1:$F$6469,MATCH(1,($A$1:$A$6469=J540)*($C$1:$C$6469=L540),0))</f>
        <v>3.5880000000000001</v>
      </c>
      <c r="O540" s="1">
        <f t="shared" si="35"/>
        <v>-9.0434606653730931E-2</v>
      </c>
      <c r="R540" s="1"/>
    </row>
    <row r="541" spans="1:18">
      <c r="A541" t="s">
        <v>163</v>
      </c>
      <c r="B541" t="s">
        <v>164</v>
      </c>
      <c r="C541" s="2">
        <v>2002</v>
      </c>
      <c r="D541" s="10">
        <f>Fngdp_rpch!P541</f>
        <v>4.999996163697018</v>
      </c>
      <c r="E541" s="1">
        <f t="shared" si="33"/>
        <v>4.999996163697018</v>
      </c>
      <c r="F541" s="4">
        <f>IF(INDEX(WEOApr2024all!$B$1:$BG$197,MATCH('Figure 2.5'!B541,WEOApr2024all!$B$1:$B$197,0),MATCH('Figure 2.5'!C541,WEOApr2024all!$B$1:$BG$1,0))="","",INDEX(WEOApr2024all!$B$1:$BG$197,MATCH('Figure 2.5'!B541,WEOApr2024all!$B$1:$B$197,0),MATCH('Figure 2.5'!C541,WEOApr2024all!$B$1:$BG$1,0)))</f>
        <v>3.8330000000000002</v>
      </c>
      <c r="G541" s="1">
        <f t="shared" si="34"/>
        <v>1.1669961636970179</v>
      </c>
      <c r="J541" t="s">
        <v>113</v>
      </c>
      <c r="K541" t="s">
        <v>114</v>
      </c>
      <c r="L541" s="2">
        <v>1998</v>
      </c>
      <c r="M541" s="1" cm="1">
        <f t="array" ref="M541">INDEX($E$1:$E$6469,MATCH(1,($A$1:$A$6469=J541)*($C$1:$C$6469=L541),0))</f>
        <v>4.5020743847462574</v>
      </c>
      <c r="N541" s="1" cm="1">
        <f t="array" ref="N541">INDEX($F$1:$F$6469,MATCH(1,($A$1:$A$6469=J541)*($C$1:$C$6469=L541),0))</f>
        <v>3.8889999999999998</v>
      </c>
      <c r="O541" s="1">
        <f t="shared" si="35"/>
        <v>0.61307438474625764</v>
      </c>
      <c r="R541" s="1"/>
    </row>
    <row r="542" spans="1:18">
      <c r="A542" t="s">
        <v>163</v>
      </c>
      <c r="B542" t="s">
        <v>164</v>
      </c>
      <c r="C542" s="2">
        <v>2003</v>
      </c>
      <c r="D542" s="10">
        <f>Fngdp_rpch!Q542</f>
        <v>4.0132048541116072</v>
      </c>
      <c r="E542" s="1">
        <f t="shared" si="33"/>
        <v>4.0132048541116072</v>
      </c>
      <c r="F542" s="4">
        <f>IF(INDEX(WEOApr2024all!$B$1:$BG$197,MATCH('Figure 2.5'!B542,WEOApr2024all!$B$1:$B$197,0),MATCH('Figure 2.5'!C542,WEOApr2024all!$B$1:$BG$1,0))="","",INDEX(WEOApr2024all!$B$1:$BG$197,MATCH('Figure 2.5'!B542,WEOApr2024all!$B$1:$B$197,0),MATCH('Figure 2.5'!C542,WEOApr2024all!$B$1:$BG$1,0)))</f>
        <v>4.74</v>
      </c>
      <c r="G542" s="1">
        <f t="shared" si="34"/>
        <v>-0.726795145888393</v>
      </c>
      <c r="J542" t="s">
        <v>113</v>
      </c>
      <c r="K542" t="s">
        <v>114</v>
      </c>
      <c r="L542" s="2">
        <v>1999</v>
      </c>
      <c r="M542" s="1" cm="1">
        <f t="array" ref="M542">INDEX($E$1:$E$6469,MATCH(1,($A$1:$A$6469=J542)*($C$1:$C$6469=L542),0))</f>
        <v>2.5000021493817748</v>
      </c>
      <c r="N542" s="1" cm="1">
        <f t="array" ref="N542">INDEX($F$1:$F$6469,MATCH(1,($A$1:$A$6469=J542)*($C$1:$C$6469=L542),0))</f>
        <v>8.9719999999999995</v>
      </c>
      <c r="O542" s="1">
        <f t="shared" si="35"/>
        <v>-6.4719978506182247</v>
      </c>
      <c r="R542" s="1"/>
    </row>
    <row r="543" spans="1:18">
      <c r="A543" t="s">
        <v>163</v>
      </c>
      <c r="B543" t="s">
        <v>164</v>
      </c>
      <c r="C543" s="2">
        <v>2004</v>
      </c>
      <c r="D543" s="10">
        <f>Fngdp_rpch!R543</f>
        <v>5.7588822765529901</v>
      </c>
      <c r="E543" s="1">
        <f t="shared" si="33"/>
        <v>5.7588822765529901</v>
      </c>
      <c r="F543" s="4">
        <f>IF(INDEX(WEOApr2024all!$B$1:$BG$197,MATCH('Figure 2.5'!B543,WEOApr2024all!$B$1:$B$197,0),MATCH('Figure 2.5'!C543,WEOApr2024all!$B$1:$BG$1,0))="","",INDEX(WEOApr2024all!$B$1:$BG$197,MATCH('Figure 2.5'!B543,WEOApr2024all!$B$1:$B$197,0),MATCH('Figure 2.5'!C543,WEOApr2024all!$B$1:$BG$1,0)))</f>
        <v>5.24</v>
      </c>
      <c r="G543" s="1">
        <f t="shared" si="34"/>
        <v>0.51888227655298991</v>
      </c>
      <c r="J543" t="s">
        <v>113</v>
      </c>
      <c r="K543" t="s">
        <v>114</v>
      </c>
      <c r="L543" s="2">
        <v>2000</v>
      </c>
      <c r="M543" s="1" cm="1">
        <f t="array" ref="M543">INDEX($E$1:$E$6469,MATCH(1,($A$1:$A$6469=J543)*($C$1:$C$6469=L543),0))</f>
        <v>2.0030149452026524</v>
      </c>
      <c r="N543" s="1" cm="1">
        <f t="array" ref="N543">INDEX($F$1:$F$6469,MATCH(1,($A$1:$A$6469=J543)*($C$1:$C$6469=L543),0))</f>
        <v>13.023</v>
      </c>
      <c r="O543" s="1">
        <f t="shared" si="35"/>
        <v>-11.019985054797347</v>
      </c>
      <c r="R543" s="1"/>
    </row>
    <row r="544" spans="1:18">
      <c r="A544" t="s">
        <v>163</v>
      </c>
      <c r="B544" t="s">
        <v>164</v>
      </c>
      <c r="C544" s="2">
        <v>2005</v>
      </c>
      <c r="D544" s="10">
        <f>Fngdp_rpch!S544</f>
        <v>5.7449315867748707</v>
      </c>
      <c r="E544" s="1">
        <f t="shared" si="33"/>
        <v>5.7449315867748707</v>
      </c>
      <c r="F544" s="4">
        <f>IF(INDEX(WEOApr2024all!$B$1:$BG$197,MATCH('Figure 2.5'!B544,WEOApr2024all!$B$1:$B$197,0),MATCH('Figure 2.5'!C544,WEOApr2024all!$B$1:$BG$1,0))="","",INDEX(WEOApr2024all!$B$1:$BG$197,MATCH('Figure 2.5'!B544,WEOApr2024all!$B$1:$B$197,0),MATCH('Figure 2.5'!C544,WEOApr2024all!$B$1:$BG$1,0)))</f>
        <v>6.5359999999999996</v>
      </c>
      <c r="G544" s="1">
        <f t="shared" si="34"/>
        <v>-0.79106841322512889</v>
      </c>
      <c r="J544" t="s">
        <v>113</v>
      </c>
      <c r="K544" t="s">
        <v>114</v>
      </c>
      <c r="L544" s="2">
        <v>2001</v>
      </c>
      <c r="M544" s="1" cm="1">
        <f t="array" ref="M544">INDEX($E$1:$E$6469,MATCH(1,($A$1:$A$6469=J544)*($C$1:$C$6469=L544),0))</f>
        <v>5.0426728141345301</v>
      </c>
      <c r="N544" s="1" cm="1">
        <f t="array" ref="N544">INDEX($F$1:$F$6469,MATCH(1,($A$1:$A$6469=J544)*($C$1:$C$6469=L544),0))</f>
        <v>5.0119999999999996</v>
      </c>
      <c r="O544" s="1">
        <f t="shared" si="35"/>
        <v>3.0672814134530491E-2</v>
      </c>
      <c r="R544" s="1"/>
    </row>
    <row r="545" spans="1:18">
      <c r="A545" t="s">
        <v>163</v>
      </c>
      <c r="B545" t="s">
        <v>164</v>
      </c>
      <c r="C545" s="2">
        <v>2006</v>
      </c>
      <c r="D545" s="10">
        <f>Fngdp_rpch!T545</f>
        <v>5.9950726284693445</v>
      </c>
      <c r="E545" s="1">
        <f t="shared" si="33"/>
        <v>5.9950726284693445</v>
      </c>
      <c r="F545" s="4">
        <f>IF(INDEX(WEOApr2024all!$B$1:$BG$197,MATCH('Figure 2.5'!B545,WEOApr2024all!$B$1:$B$197,0),MATCH('Figure 2.5'!C545,WEOApr2024all!$B$1:$BG$1,0))="","",INDEX(WEOApr2024all!$B$1:$BG$197,MATCH('Figure 2.5'!B545,WEOApr2024all!$B$1:$B$197,0),MATCH('Figure 2.5'!C545,WEOApr2024all!$B$1:$BG$1,0)))</f>
        <v>6.6719999999999997</v>
      </c>
      <c r="G545" s="1">
        <f t="shared" si="34"/>
        <v>-0.67692737153065519</v>
      </c>
      <c r="J545" t="s">
        <v>113</v>
      </c>
      <c r="K545" t="s">
        <v>114</v>
      </c>
      <c r="L545" s="2">
        <v>2002</v>
      </c>
      <c r="M545" s="1" cm="1">
        <f t="array" ref="M545">INDEX($E$1:$E$6469,MATCH(1,($A$1:$A$6469=J545)*($C$1:$C$6469=L545),0))</f>
        <v>5.0257236818547213</v>
      </c>
      <c r="N545" s="1" cm="1">
        <f t="array" ref="N545">INDEX($F$1:$F$6469,MATCH(1,($A$1:$A$6469=J545)*($C$1:$C$6469=L545),0))</f>
        <v>5.1210000000000004</v>
      </c>
      <c r="O545" s="1">
        <f t="shared" si="35"/>
        <v>-9.5276318145279149E-2</v>
      </c>
      <c r="R545" s="1"/>
    </row>
    <row r="546" spans="1:18">
      <c r="A546" t="s">
        <v>163</v>
      </c>
      <c r="B546" t="s">
        <v>164</v>
      </c>
      <c r="C546" s="2">
        <v>2007</v>
      </c>
      <c r="D546" s="10">
        <f>Fngdp_rpch!U546</f>
        <v>6.2497670637847946</v>
      </c>
      <c r="E546" s="1">
        <f t="shared" si="33"/>
        <v>6.2497670637847946</v>
      </c>
      <c r="F546" s="4">
        <f>IF(INDEX(WEOApr2024all!$B$1:$BG$197,MATCH('Figure 2.5'!B546,WEOApr2024all!$B$1:$B$197,0),MATCH('Figure 2.5'!C546,WEOApr2024all!$B$1:$BG$1,0))="","",INDEX(WEOApr2024all!$B$1:$BG$197,MATCH('Figure 2.5'!B546,WEOApr2024all!$B$1:$B$197,0),MATCH('Figure 2.5'!C546,WEOApr2024all!$B$1:$BG$1,0)))</f>
        <v>7.0590000000000002</v>
      </c>
      <c r="G546" s="1">
        <f t="shared" si="34"/>
        <v>-0.80923293621520553</v>
      </c>
      <c r="J546" t="s">
        <v>113</v>
      </c>
      <c r="K546" t="s">
        <v>114</v>
      </c>
      <c r="L546" s="2">
        <v>2003</v>
      </c>
      <c r="M546" s="1" cm="1">
        <f t="array" ref="M546">INDEX($E$1:$E$6469,MATCH(1,($A$1:$A$6469=J546)*($C$1:$C$6469=L546),0))</f>
        <v>3.0000000000005356</v>
      </c>
      <c r="N546" s="1" cm="1">
        <f t="array" ref="N546">INDEX($F$1:$F$6469,MATCH(1,($A$1:$A$6469=J546)*($C$1:$C$6469=L546),0))</f>
        <v>9.3260000000000005</v>
      </c>
      <c r="O546" s="1">
        <f t="shared" si="35"/>
        <v>-6.3259999999994649</v>
      </c>
      <c r="R546" s="1"/>
    </row>
    <row r="547" spans="1:18">
      <c r="A547" t="s">
        <v>163</v>
      </c>
      <c r="B547" t="s">
        <v>164</v>
      </c>
      <c r="C547" s="2">
        <v>2008</v>
      </c>
      <c r="D547" s="10">
        <f>Fngdp_rpch!V547</f>
        <v>6.0419559148554569</v>
      </c>
      <c r="E547" s="1">
        <f t="shared" si="33"/>
        <v>6.0419559148554569</v>
      </c>
      <c r="F547" s="4">
        <f>IF(INDEX(WEOApr2024all!$B$1:$BG$197,MATCH('Figure 2.5'!B547,WEOApr2024all!$B$1:$B$197,0),MATCH('Figure 2.5'!C547,WEOApr2024all!$B$1:$BG$1,0))="","",INDEX(WEOApr2024all!$B$1:$BG$197,MATCH('Figure 2.5'!B547,WEOApr2024all!$B$1:$B$197,0),MATCH('Figure 2.5'!C547,WEOApr2024all!$B$1:$BG$1,0)))</f>
        <v>6.0140000000000002</v>
      </c>
      <c r="G547" s="1">
        <f t="shared" si="34"/>
        <v>2.7955914855456676E-2</v>
      </c>
      <c r="J547" t="s">
        <v>113</v>
      </c>
      <c r="K547" t="s">
        <v>114</v>
      </c>
      <c r="L547" s="2">
        <v>2004</v>
      </c>
      <c r="M547" s="1" cm="1">
        <f t="array" ref="M547">INDEX($E$1:$E$6469,MATCH(1,($A$1:$A$6469=J547)*($C$1:$C$6469=L547),0))</f>
        <v>4.3999999999994932</v>
      </c>
      <c r="N547" s="1" cm="1">
        <f t="array" ref="N547">INDEX($F$1:$F$6469,MATCH(1,($A$1:$A$6469=J547)*($C$1:$C$6469=L547),0))</f>
        <v>4.6500000000000004</v>
      </c>
      <c r="O547" s="1">
        <f t="shared" si="35"/>
        <v>-0.25000000000050715</v>
      </c>
      <c r="R547" s="1"/>
    </row>
    <row r="548" spans="1:18">
      <c r="A548" t="s">
        <v>163</v>
      </c>
      <c r="B548" t="s">
        <v>164</v>
      </c>
      <c r="C548" s="2">
        <v>2009</v>
      </c>
      <c r="D548" s="10">
        <f>Fngdp_rpch!W548</f>
        <v>5.6157513573226403</v>
      </c>
      <c r="E548" s="1">
        <f t="shared" si="33"/>
        <v>5.6157513573226403</v>
      </c>
      <c r="F548" s="4">
        <f>IF(INDEX(WEOApr2024all!$B$1:$BG$197,MATCH('Figure 2.5'!B548,WEOApr2024all!$B$1:$B$197,0),MATCH('Figure 2.5'!C548,WEOApr2024all!$B$1:$BG$1,0))="","",INDEX(WEOApr2024all!$B$1:$BG$197,MATCH('Figure 2.5'!B548,WEOApr2024all!$B$1:$B$197,0),MATCH('Figure 2.5'!C548,WEOApr2024all!$B$1:$BG$1,0)))</f>
        <v>5.0449999999999999</v>
      </c>
      <c r="G548" s="1">
        <f t="shared" si="34"/>
        <v>0.57075135732264037</v>
      </c>
      <c r="J548" t="s">
        <v>113</v>
      </c>
      <c r="K548" t="s">
        <v>114</v>
      </c>
      <c r="L548" s="2">
        <v>2005</v>
      </c>
      <c r="M548" s="1" cm="1">
        <f t="array" ref="M548">INDEX($E$1:$E$6469,MATCH(1,($A$1:$A$6469=J548)*($C$1:$C$6469=L548),0))</f>
        <v>3.3000000000001029</v>
      </c>
      <c r="N548" s="1" cm="1">
        <f t="array" ref="N548">INDEX($F$1:$F$6469,MATCH(1,($A$1:$A$6469=J548)*($C$1:$C$6469=L548),0))</f>
        <v>2.36</v>
      </c>
      <c r="O548" s="1">
        <f t="shared" si="35"/>
        <v>0.94000000000010298</v>
      </c>
      <c r="R548" s="1"/>
    </row>
    <row r="549" spans="1:18">
      <c r="A549" t="s">
        <v>163</v>
      </c>
      <c r="B549" t="s">
        <v>164</v>
      </c>
      <c r="C549" s="2">
        <v>2010</v>
      </c>
      <c r="D549" s="10">
        <f>Fngdp_rpch!X549</f>
        <v>5.384146341463425</v>
      </c>
      <c r="E549" s="1">
        <f t="shared" si="33"/>
        <v>5.384146341463425</v>
      </c>
      <c r="F549" s="4">
        <f>IF(INDEX(WEOApr2024all!$B$1:$BG$197,MATCH('Figure 2.5'!B549,WEOApr2024all!$B$1:$B$197,0),MATCH('Figure 2.5'!C549,WEOApr2024all!$B$1:$BG$1,0))="","",INDEX(WEOApr2024all!$B$1:$BG$197,MATCH('Figure 2.5'!B549,WEOApr2024all!$B$1:$B$197,0),MATCH('Figure 2.5'!C549,WEOApr2024all!$B$1:$BG$1,0)))</f>
        <v>5.5720000000000001</v>
      </c>
      <c r="G549" s="1">
        <f t="shared" si="34"/>
        <v>-0.1878536585365751</v>
      </c>
      <c r="J549" t="s">
        <v>113</v>
      </c>
      <c r="K549" t="s">
        <v>114</v>
      </c>
      <c r="L549" s="2">
        <v>2006</v>
      </c>
      <c r="M549" s="1" cm="1">
        <f t="array" ref="M549">INDEX($E$1:$E$6469,MATCH(1,($A$1:$A$6469=J549)*($C$1:$C$6469=L549),0))</f>
        <v>2.6999951220121332</v>
      </c>
      <c r="N549" s="1" cm="1">
        <f t="array" ref="N549">INDEX($F$1:$F$6469,MATCH(1,($A$1:$A$6469=J549)*($C$1:$C$6469=L549),0))</f>
        <v>4.3769999999999998</v>
      </c>
      <c r="O549" s="1">
        <f t="shared" si="35"/>
        <v>-1.6770048779878666</v>
      </c>
      <c r="R549" s="1"/>
    </row>
    <row r="550" spans="1:18">
      <c r="A550" t="s">
        <v>163</v>
      </c>
      <c r="B550" t="s">
        <v>164</v>
      </c>
      <c r="C550" s="2">
        <v>2011</v>
      </c>
      <c r="D550" s="10">
        <f>Fngdp_rpch!Y550</f>
        <v>6.2572959190626332</v>
      </c>
      <c r="E550" s="1">
        <f t="shared" si="33"/>
        <v>6.2572959190626332</v>
      </c>
      <c r="F550" s="4">
        <f>IF(INDEX(WEOApr2024all!$B$1:$BG$197,MATCH('Figure 2.5'!B550,WEOApr2024all!$B$1:$B$197,0),MATCH('Figure 2.5'!C550,WEOApr2024all!$B$1:$BG$1,0))="","",INDEX(WEOApr2024all!$B$1:$BG$197,MATCH('Figure 2.5'!B550,WEOApr2024all!$B$1:$B$197,0),MATCH('Figure 2.5'!C550,WEOApr2024all!$B$1:$BG$1,0)))</f>
        <v>6.4640000000000004</v>
      </c>
      <c r="G550" s="1">
        <f t="shared" si="34"/>
        <v>-0.20670408093736725</v>
      </c>
      <c r="J550" t="s">
        <v>113</v>
      </c>
      <c r="K550" t="s">
        <v>114</v>
      </c>
      <c r="L550" s="2">
        <v>2007</v>
      </c>
      <c r="M550" s="1" cm="1">
        <f t="array" ref="M550">INDEX($E$1:$E$6469,MATCH(1,($A$1:$A$6469=J550)*($C$1:$C$6469=L550),0))</f>
        <v>2.6000000000000911</v>
      </c>
      <c r="N550" s="1" cm="1">
        <f t="array" ref="N550">INDEX($F$1:$F$6469,MATCH(1,($A$1:$A$6469=J550)*($C$1:$C$6469=L550),0))</f>
        <v>3.2949999999999999</v>
      </c>
      <c r="O550" s="1">
        <f t="shared" si="35"/>
        <v>-0.6949999999999088</v>
      </c>
      <c r="R550" s="1"/>
    </row>
    <row r="551" spans="1:18">
      <c r="A551" t="s">
        <v>163</v>
      </c>
      <c r="B551" t="s">
        <v>164</v>
      </c>
      <c r="C551" s="2">
        <v>2012</v>
      </c>
      <c r="D551" s="10">
        <f>Fngdp_rpch!Z551</f>
        <v>6.1029126213592244</v>
      </c>
      <c r="E551" s="1">
        <f t="shared" si="33"/>
        <v>6.1029126213592244</v>
      </c>
      <c r="F551" s="4">
        <f>IF(INDEX(WEOApr2024all!$B$1:$BG$197,MATCH('Figure 2.5'!B551,WEOApr2024all!$B$1:$B$197,0),MATCH('Figure 2.5'!C551,WEOApr2024all!$B$1:$BG$1,0))="","",INDEX(WEOApr2024all!$B$1:$BG$197,MATCH('Figure 2.5'!B551,WEOApr2024all!$B$1:$B$197,0),MATCH('Figure 2.5'!C551,WEOApr2024all!$B$1:$BG$1,0)))</f>
        <v>6.5209999999999999</v>
      </c>
      <c r="G551" s="1">
        <f t="shared" si="34"/>
        <v>-0.4180873786407755</v>
      </c>
      <c r="J551" t="s">
        <v>113</v>
      </c>
      <c r="K551" t="s">
        <v>114</v>
      </c>
      <c r="L551" s="2">
        <v>2008</v>
      </c>
      <c r="M551" s="1" cm="1">
        <f t="array" ref="M551">INDEX($E$1:$E$6469,MATCH(1,($A$1:$A$6469=J551)*($C$1:$C$6469=L551),0))</f>
        <v>3.0000000000001359</v>
      </c>
      <c r="N551" s="1" cm="1">
        <f t="array" ref="N551">INDEX($F$1:$F$6469,MATCH(1,($A$1:$A$6469=J551)*($C$1:$C$6469=L551),0))</f>
        <v>-1.5389999999999999</v>
      </c>
      <c r="O551" s="1">
        <f t="shared" si="35"/>
        <v>4.5390000000001356</v>
      </c>
      <c r="R551" s="1"/>
    </row>
    <row r="552" spans="1:18">
      <c r="A552" t="s">
        <v>163</v>
      </c>
      <c r="B552" t="s">
        <v>164</v>
      </c>
      <c r="C552" s="2">
        <v>2013</v>
      </c>
      <c r="D552" s="10">
        <f>Fngdp_rpch!AA552</f>
        <v>6.1084548104956005</v>
      </c>
      <c r="E552" s="1">
        <f t="shared" si="33"/>
        <v>6.1084548104956005</v>
      </c>
      <c r="F552" s="4">
        <f>IF(INDEX(WEOApr2024all!$B$1:$BG$197,MATCH('Figure 2.5'!B552,WEOApr2024all!$B$1:$B$197,0),MATCH('Figure 2.5'!C552,WEOApr2024all!$B$1:$BG$1,0))="","",INDEX(WEOApr2024all!$B$1:$BG$197,MATCH('Figure 2.5'!B552,WEOApr2024all!$B$1:$B$197,0),MATCH('Figure 2.5'!C552,WEOApr2024all!$B$1:$BG$1,0)))</f>
        <v>6.0140000000000002</v>
      </c>
      <c r="G552" s="1">
        <f t="shared" si="34"/>
        <v>9.4454810495600228E-2</v>
      </c>
      <c r="J552" t="s">
        <v>113</v>
      </c>
      <c r="K552" t="s">
        <v>114</v>
      </c>
      <c r="L552" s="2">
        <v>2009</v>
      </c>
      <c r="M552" s="1" cm="1">
        <f t="array" ref="M552">INDEX($E$1:$E$6469,MATCH(1,($A$1:$A$6469=J552)*($C$1:$C$6469=L552),0))</f>
        <v>2.4999999999999023</v>
      </c>
      <c r="N552" s="1" cm="1">
        <f t="array" ref="N552">INDEX($F$1:$F$6469,MATCH(1,($A$1:$A$6469=J552)*($C$1:$C$6469=L552),0))</f>
        <v>-0.44700000000000001</v>
      </c>
      <c r="O552" s="1">
        <f t="shared" si="35"/>
        <v>2.9469999999999024</v>
      </c>
      <c r="R552" s="1"/>
    </row>
    <row r="553" spans="1:18">
      <c r="A553" t="s">
        <v>163</v>
      </c>
      <c r="B553" t="s">
        <v>164</v>
      </c>
      <c r="C553" s="2">
        <v>2014</v>
      </c>
      <c r="D553" s="10">
        <f>Fngdp_rpch!AB553</f>
        <v>6.0133819951337708</v>
      </c>
      <c r="E553" s="1">
        <f t="shared" si="33"/>
        <v>6.0133819951337708</v>
      </c>
      <c r="F553" s="4">
        <f>IF(INDEX(WEOApr2024all!$B$1:$BG$197,MATCH('Figure 2.5'!B553,WEOApr2024all!$B$1:$B$197,0),MATCH('Figure 2.5'!C553,WEOApr2024all!$B$1:$BG$1,0))="","",INDEX(WEOApr2024all!$B$1:$BG$197,MATCH('Figure 2.5'!B553,WEOApr2024all!$B$1:$B$197,0),MATCH('Figure 2.5'!C553,WEOApr2024all!$B$1:$BG$1,0)))</f>
        <v>6.0609999999999999</v>
      </c>
      <c r="G553" s="1">
        <f t="shared" si="34"/>
        <v>-4.7618004866229136E-2</v>
      </c>
      <c r="J553" t="s">
        <v>113</v>
      </c>
      <c r="K553" t="s">
        <v>114</v>
      </c>
      <c r="L553" s="2">
        <v>2010</v>
      </c>
      <c r="M553" s="1" cm="1">
        <f t="array" ref="M553">INDEX($E$1:$E$6469,MATCH(1,($A$1:$A$6469=J553)*($C$1:$C$6469=L553),0))</f>
        <v>2.0140000000001157</v>
      </c>
      <c r="N553" s="1" cm="1">
        <f t="array" ref="N553">INDEX($F$1:$F$6469,MATCH(1,($A$1:$A$6469=J553)*($C$1:$C$6469=L553),0))</f>
        <v>1.238</v>
      </c>
      <c r="O553" s="1">
        <f t="shared" si="35"/>
        <v>0.77600000000011571</v>
      </c>
      <c r="R553" s="1"/>
    </row>
    <row r="554" spans="1:18">
      <c r="A554" t="s">
        <v>163</v>
      </c>
      <c r="B554" t="s">
        <v>164</v>
      </c>
      <c r="C554" s="2">
        <v>2015</v>
      </c>
      <c r="D554" s="10">
        <f>Fngdp_rpch!AC554</f>
        <v>6.4030538051380814</v>
      </c>
      <c r="E554" s="1">
        <f t="shared" si="33"/>
        <v>6.4030538051380814</v>
      </c>
      <c r="F554" s="4">
        <f>IF(INDEX(WEOApr2024all!$B$1:$BG$197,MATCH('Figure 2.5'!B554,WEOApr2024all!$B$1:$B$197,0),MATCH('Figure 2.5'!C554,WEOApr2024all!$B$1:$BG$1,0))="","",INDEX(WEOApr2024all!$B$1:$BG$197,MATCH('Figure 2.5'!B554,WEOApr2024all!$B$1:$B$197,0),MATCH('Figure 2.5'!C554,WEOApr2024all!$B$1:$BG$1,0)))</f>
        <v>6.5529999999999999</v>
      </c>
      <c r="G554" s="1">
        <f t="shared" si="34"/>
        <v>-0.14994619486191851</v>
      </c>
      <c r="J554" t="s">
        <v>113</v>
      </c>
      <c r="K554" t="s">
        <v>114</v>
      </c>
      <c r="L554" s="2">
        <v>2011</v>
      </c>
      <c r="M554" s="1" cm="1">
        <f t="array" ref="M554">INDEX($E$1:$E$6469,MATCH(1,($A$1:$A$6469=J554)*($C$1:$C$6469=L554),0))</f>
        <v>2.2500000000000187</v>
      </c>
      <c r="N554" s="1" cm="1">
        <f t="array" ref="N554">INDEX($F$1:$F$6469,MATCH(1,($A$1:$A$6469=J554)*($C$1:$C$6469=L554),0))</f>
        <v>-0.29799999999999999</v>
      </c>
      <c r="O554" s="1">
        <f t="shared" si="35"/>
        <v>2.5480000000000187</v>
      </c>
      <c r="R554" s="1"/>
    </row>
    <row r="555" spans="1:18">
      <c r="A555" t="s">
        <v>163</v>
      </c>
      <c r="B555" t="s">
        <v>164</v>
      </c>
      <c r="C555" s="2">
        <v>2016</v>
      </c>
      <c r="D555" s="10">
        <f>Fngdp_rpch!AD555</f>
        <v>6.7578692493946768</v>
      </c>
      <c r="E555" s="1">
        <f t="shared" si="33"/>
        <v>6.7578692493946768</v>
      </c>
      <c r="F555" s="4">
        <f>IF(INDEX(WEOApr2024all!$B$1:$BG$197,MATCH('Figure 2.5'!B555,WEOApr2024all!$B$1:$B$197,0),MATCH('Figure 2.5'!C555,WEOApr2024all!$B$1:$BG$1,0))="","",INDEX(WEOApr2024all!$B$1:$BG$197,MATCH('Figure 2.5'!B555,WEOApr2024all!$B$1:$B$197,0),MATCH('Figure 2.5'!C555,WEOApr2024all!$B$1:$BG$1,0)))</f>
        <v>7.1139999999999999</v>
      </c>
      <c r="G555" s="1">
        <f t="shared" si="34"/>
        <v>-0.35613075060532307</v>
      </c>
      <c r="J555" t="s">
        <v>113</v>
      </c>
      <c r="K555" t="s">
        <v>114</v>
      </c>
      <c r="L555" s="2">
        <v>2012</v>
      </c>
      <c r="M555" s="1" cm="1">
        <f t="array" ref="M555">INDEX($E$1:$E$6469,MATCH(1,($A$1:$A$6469=J555)*($C$1:$C$6469=L555),0))</f>
        <v>2.750000000000008</v>
      </c>
      <c r="N555" s="1" cm="1">
        <f t="array" ref="N555">INDEX($F$1:$F$6469,MATCH(1,($A$1:$A$6469=J555)*($C$1:$C$6469=L555),0))</f>
        <v>3.661</v>
      </c>
      <c r="O555" s="1">
        <f t="shared" si="35"/>
        <v>-0.91099999999999204</v>
      </c>
      <c r="R555" s="1"/>
    </row>
    <row r="556" spans="1:18">
      <c r="A556" t="s">
        <v>163</v>
      </c>
      <c r="B556" t="s">
        <v>164</v>
      </c>
      <c r="C556" s="2">
        <v>2017</v>
      </c>
      <c r="D556" s="10">
        <f>Fngdp_rpch!AE556</f>
        <v>6.903288201160529</v>
      </c>
      <c r="E556" s="1">
        <f t="shared" si="33"/>
        <v>6.903288201160529</v>
      </c>
      <c r="F556" s="4">
        <f>IF(INDEX(WEOApr2024all!$B$1:$BG$197,MATCH('Figure 2.5'!B556,WEOApr2024all!$B$1:$B$197,0),MATCH('Figure 2.5'!C556,WEOApr2024all!$B$1:$BG$1,0))="","",INDEX(WEOApr2024all!$B$1:$BG$197,MATCH('Figure 2.5'!B556,WEOApr2024all!$B$1:$B$197,0),MATCH('Figure 2.5'!C556,WEOApr2024all!$B$1:$BG$1,0)))</f>
        <v>6.59</v>
      </c>
      <c r="G556" s="1">
        <f t="shared" si="34"/>
        <v>0.31328820116052913</v>
      </c>
      <c r="J556" t="s">
        <v>113</v>
      </c>
      <c r="K556" t="s">
        <v>114</v>
      </c>
      <c r="L556" s="2">
        <v>2013</v>
      </c>
      <c r="M556" s="1" cm="1">
        <f t="array" ref="M556">INDEX($E$1:$E$6469,MATCH(1,($A$1:$A$6469=J556)*($C$1:$C$6469=L556),0))</f>
        <v>2.4999999999997469</v>
      </c>
      <c r="N556" s="1" cm="1">
        <f t="array" ref="N556">INDEX($F$1:$F$6469,MATCH(1,($A$1:$A$6469=J556)*($C$1:$C$6469=L556),0))</f>
        <v>4.4370000000000003</v>
      </c>
      <c r="O556" s="1">
        <f t="shared" si="35"/>
        <v>-1.9370000000002534</v>
      </c>
      <c r="R556" s="1"/>
    </row>
    <row r="557" spans="1:18">
      <c r="A557" t="s">
        <v>163</v>
      </c>
      <c r="B557" t="s">
        <v>164</v>
      </c>
      <c r="C557" s="2">
        <v>2018</v>
      </c>
      <c r="D557" s="10">
        <f>Fngdp_rpch!AF557</f>
        <v>7.0000000000000506</v>
      </c>
      <c r="E557" s="1">
        <f t="shared" si="33"/>
        <v>7.0000000000000506</v>
      </c>
      <c r="F557" s="4">
        <f>IF(INDEX(WEOApr2024all!$B$1:$BG$197,MATCH('Figure 2.5'!B557,WEOApr2024all!$B$1:$B$197,0),MATCH('Figure 2.5'!C557,WEOApr2024all!$B$1:$BG$1,0))="","",INDEX(WEOApr2024all!$B$1:$BG$197,MATCH('Figure 2.5'!B557,WEOApr2024all!$B$1:$B$197,0),MATCH('Figure 2.5'!C557,WEOApr2024all!$B$1:$BG$1,0)))</f>
        <v>7.319</v>
      </c>
      <c r="G557" s="1">
        <f t="shared" si="34"/>
        <v>-0.31899999999994932</v>
      </c>
      <c r="J557" t="s">
        <v>113</v>
      </c>
      <c r="K557" t="s">
        <v>114</v>
      </c>
      <c r="L557" s="2">
        <v>2014</v>
      </c>
      <c r="M557" s="1" cm="1">
        <f t="array" ref="M557">INDEX($E$1:$E$6469,MATCH(1,($A$1:$A$6469=J557)*($C$1:$C$6469=L557),0))</f>
        <v>2.5000000000000133</v>
      </c>
      <c r="N557" s="1" cm="1">
        <f t="array" ref="N557">INDEX($F$1:$F$6469,MATCH(1,($A$1:$A$6469=J557)*($C$1:$C$6469=L557),0))</f>
        <v>4.0060000000000002</v>
      </c>
      <c r="O557" s="1">
        <f t="shared" si="35"/>
        <v>-1.5059999999999869</v>
      </c>
      <c r="R557" s="1"/>
    </row>
    <row r="558" spans="1:18">
      <c r="A558" t="s">
        <v>163</v>
      </c>
      <c r="B558" t="s">
        <v>164</v>
      </c>
      <c r="C558" s="2">
        <v>2019</v>
      </c>
      <c r="D558" s="10">
        <f>Fngdp_rpch!AG558</f>
        <v>7.0965250965250748</v>
      </c>
      <c r="E558" s="1">
        <f t="shared" si="33"/>
        <v>7.0965250965250748</v>
      </c>
      <c r="F558" s="4">
        <f>IF(INDEX(WEOApr2024all!$B$1:$BG$197,MATCH('Figure 2.5'!B558,WEOApr2024all!$B$1:$B$197,0),MATCH('Figure 2.5'!C558,WEOApr2024all!$B$1:$BG$1,0))="","",INDEX(WEOApr2024all!$B$1:$BG$197,MATCH('Figure 2.5'!B558,WEOApr2024all!$B$1:$B$197,0),MATCH('Figure 2.5'!C558,WEOApr2024all!$B$1:$BG$1,0)))</f>
        <v>7.8819999999999997</v>
      </c>
      <c r="G558" s="1">
        <f t="shared" si="34"/>
        <v>-0.78547490347492488</v>
      </c>
      <c r="J558" t="s">
        <v>113</v>
      </c>
      <c r="K558" t="s">
        <v>114</v>
      </c>
      <c r="L558" s="2">
        <v>2015</v>
      </c>
      <c r="M558" s="1" cm="1">
        <f t="array" ref="M558">INDEX($E$1:$E$6469,MATCH(1,($A$1:$A$6469=J558)*($C$1:$C$6469=L558),0))</f>
        <v>2.5000000000000355</v>
      </c>
      <c r="N558" s="1" cm="1">
        <f t="array" ref="N558">INDEX($F$1:$F$6469,MATCH(1,($A$1:$A$6469=J558)*($C$1:$C$6469=L558),0))</f>
        <v>3.226</v>
      </c>
      <c r="O558" s="1">
        <f t="shared" si="35"/>
        <v>-0.72599999999996445</v>
      </c>
      <c r="R558" s="1"/>
    </row>
    <row r="559" spans="1:18">
      <c r="A559" t="s">
        <v>163</v>
      </c>
      <c r="B559" t="s">
        <v>164</v>
      </c>
      <c r="C559" s="2">
        <v>2020</v>
      </c>
      <c r="D559" s="10">
        <f>Fngdp_rpch!AH559</f>
        <v>7.4445086705202446</v>
      </c>
      <c r="E559" s="1">
        <f t="shared" si="33"/>
        <v>7.4445086705202446</v>
      </c>
      <c r="F559" s="4">
        <f>IF(INDEX(WEOApr2024all!$B$1:$BG$197,MATCH('Figure 2.5'!B559,WEOApr2024all!$B$1:$B$197,0),MATCH('Figure 2.5'!C559,WEOApr2024all!$B$1:$BG$1,0))="","",INDEX(WEOApr2024all!$B$1:$BG$197,MATCH('Figure 2.5'!B559,WEOApr2024all!$B$1:$B$197,0),MATCH('Figure 2.5'!C559,WEOApr2024all!$B$1:$BG$1,0)))</f>
        <v>3.448</v>
      </c>
      <c r="G559" s="1">
        <f t="shared" si="34"/>
        <v>3.9965086705202446</v>
      </c>
      <c r="J559" t="s">
        <v>113</v>
      </c>
      <c r="K559" t="s">
        <v>114</v>
      </c>
      <c r="L559" s="2">
        <v>2016</v>
      </c>
      <c r="M559" s="1" cm="1">
        <f t="array" ref="M559">INDEX($E$1:$E$6469,MATCH(1,($A$1:$A$6469=J559)*($C$1:$C$6469=L559),0))</f>
        <v>3.1694592739951455</v>
      </c>
      <c r="N559" s="1" cm="1">
        <f t="array" ref="N559">INDEX($F$1:$F$6469,MATCH(1,($A$1:$A$6469=J559)*($C$1:$C$6469=L559),0))</f>
        <v>-8.9999999999999993E-3</v>
      </c>
      <c r="O559" s="1">
        <f t="shared" si="35"/>
        <v>3.1784592739951454</v>
      </c>
      <c r="R559" s="1"/>
    </row>
    <row r="560" spans="1:18">
      <c r="A560" t="s">
        <v>163</v>
      </c>
      <c r="B560" t="s">
        <v>164</v>
      </c>
      <c r="C560" s="2">
        <v>2021</v>
      </c>
      <c r="D560" s="10">
        <f>Fngdp_rpch!AI560</f>
        <v>4.4000000000006478</v>
      </c>
      <c r="E560" s="1">
        <f t="shared" si="33"/>
        <v>4.4000000000006478</v>
      </c>
      <c r="F560" s="4">
        <f>IF(INDEX(WEOApr2024all!$B$1:$BG$197,MATCH('Figure 2.5'!B560,WEOApr2024all!$B$1:$B$197,0),MATCH('Figure 2.5'!C560,WEOApr2024all!$B$1:$BG$1,0))="","",INDEX(WEOApr2024all!$B$1:$BG$197,MATCH('Figure 2.5'!B560,WEOApr2024all!$B$1:$B$197,0),MATCH('Figure 2.5'!C560,WEOApr2024all!$B$1:$BG$1,0)))</f>
        <v>6.9390000000000001</v>
      </c>
      <c r="G560" s="1">
        <f t="shared" si="34"/>
        <v>-2.5389999999993522</v>
      </c>
      <c r="J560" t="s">
        <v>113</v>
      </c>
      <c r="K560" t="s">
        <v>114</v>
      </c>
      <c r="L560" s="2">
        <v>2017</v>
      </c>
      <c r="M560" s="1" cm="1">
        <f t="array" ref="M560">INDEX($E$1:$E$6469,MATCH(1,($A$1:$A$6469=J560)*($C$1:$C$6469=L560),0))</f>
        <v>2.5562463851937611</v>
      </c>
      <c r="N560" s="1" cm="1">
        <f t="array" ref="N560">INDEX($F$1:$F$6469,MATCH(1,($A$1:$A$6469=J560)*($C$1:$C$6469=L560),0))</f>
        <v>-1.8169999999999999</v>
      </c>
      <c r="O560" s="1">
        <f t="shared" si="35"/>
        <v>4.3732463851937613</v>
      </c>
      <c r="R560" s="1"/>
    </row>
    <row r="561" spans="1:18">
      <c r="A561" t="s">
        <v>163</v>
      </c>
      <c r="B561" t="s">
        <v>164</v>
      </c>
      <c r="C561" s="2">
        <v>2022</v>
      </c>
      <c r="D561" s="10">
        <f>Fngdp_rpch!AJ561</f>
        <v>6.5436830221264231</v>
      </c>
      <c r="E561" s="1">
        <f t="shared" si="33"/>
        <v>6.5436830221264231</v>
      </c>
      <c r="F561" s="4">
        <f>IF(INDEX(WEOApr2024all!$B$1:$BG$197,MATCH('Figure 2.5'!B561,WEOApr2024all!$B$1:$B$197,0),MATCH('Figure 2.5'!C561,WEOApr2024all!$B$1:$BG$1,0))="","",INDEX(WEOApr2024all!$B$1:$BG$197,MATCH('Figure 2.5'!B561,WEOApr2024all!$B$1:$B$197,0),MATCH('Figure 2.5'!C561,WEOApr2024all!$B$1:$BG$1,0)))</f>
        <v>7.1</v>
      </c>
      <c r="G561" s="1">
        <f t="shared" si="34"/>
        <v>-0.55631697787357659</v>
      </c>
      <c r="J561" t="s">
        <v>113</v>
      </c>
      <c r="K561" t="s">
        <v>114</v>
      </c>
      <c r="L561" s="2">
        <v>2018</v>
      </c>
      <c r="M561" s="1" cm="1">
        <f t="array" ref="M561">INDEX($E$1:$E$6469,MATCH(1,($A$1:$A$6469=J561)*($C$1:$C$6469=L561),0))</f>
        <v>2.2875520923717252</v>
      </c>
      <c r="N561" s="1" cm="1">
        <f t="array" ref="N561">INDEX($F$1:$F$6469,MATCH(1,($A$1:$A$6469=J561)*($C$1:$C$6469=L561),0))</f>
        <v>1.056</v>
      </c>
      <c r="O561" s="1">
        <f t="shared" si="35"/>
        <v>1.2315520923717251</v>
      </c>
      <c r="R561" s="1"/>
    </row>
    <row r="562" spans="1:18">
      <c r="A562" t="s">
        <v>163</v>
      </c>
      <c r="B562" t="s">
        <v>164</v>
      </c>
      <c r="C562" s="2">
        <v>2023</v>
      </c>
      <c r="D562" s="10">
        <f>Fngdp_rpch!AK562</f>
        <v>6.0000000000000053</v>
      </c>
      <c r="E562" s="1">
        <f t="shared" si="33"/>
        <v>6.0000000000000053</v>
      </c>
      <c r="F562" s="4" t="str">
        <f>IF(INDEX(WEOApr2024all!$B$1:$BG$197,MATCH('Figure 2.5'!B562,WEOApr2024all!$B$1:$B$197,0),MATCH('Figure 2.5'!C562,WEOApr2024all!$B$1:$BG$1,0))="","",INDEX(WEOApr2024all!$B$1:$BG$197,MATCH('Figure 2.5'!B562,WEOApr2024all!$B$1:$B$197,0),MATCH('Figure 2.5'!C562,WEOApr2024all!$B$1:$BG$1,0)))</f>
        <v/>
      </c>
      <c r="G562" s="1" t="str">
        <f t="shared" si="34"/>
        <v/>
      </c>
      <c r="J562" t="s">
        <v>113</v>
      </c>
      <c r="K562" t="s">
        <v>114</v>
      </c>
      <c r="L562" s="2">
        <v>2019</v>
      </c>
      <c r="M562" s="1" cm="1">
        <f t="array" ref="M562">INDEX($E$1:$E$6469,MATCH(1,($A$1:$A$6469=J562)*($C$1:$C$6469=L562),0))</f>
        <v>2.0055747838682247</v>
      </c>
      <c r="N562" s="1" cm="1">
        <f t="array" ref="N562">INDEX($F$1:$F$6469,MATCH(1,($A$1:$A$6469=J562)*($C$1:$C$6469=L562),0))</f>
        <v>4.2359999999999998</v>
      </c>
      <c r="O562" s="1">
        <f t="shared" si="35"/>
        <v>-2.230425216131775</v>
      </c>
      <c r="R562" s="1"/>
    </row>
    <row r="563" spans="1:18">
      <c r="A563" t="s">
        <v>349</v>
      </c>
      <c r="B563" t="s">
        <v>350</v>
      </c>
      <c r="C563" s="2">
        <v>1991</v>
      </c>
      <c r="D563" s="10">
        <f>Fngdp_rpch!E563</f>
        <v>1.9999969731157252</v>
      </c>
      <c r="E563" s="1">
        <f t="shared" si="33"/>
        <v>1.9999969731157252</v>
      </c>
      <c r="F563" s="4">
        <f>IF(INDEX(WEOApr2024all!$B$1:$BG$197,MATCH('Figure 2.5'!B563,WEOApr2024all!$B$1:$B$197,0),MATCH('Figure 2.5'!C563,WEOApr2024all!$B$1:$BG$1,0))="","",INDEX(WEOApr2024all!$B$1:$BG$197,MATCH('Figure 2.5'!B563,WEOApr2024all!$B$1:$B$197,0),MATCH('Figure 2.5'!C563,WEOApr2024all!$B$1:$BG$1,0)))</f>
        <v>-10.755000000000001</v>
      </c>
      <c r="G563" s="1">
        <f t="shared" si="34"/>
        <v>12.754996973115727</v>
      </c>
      <c r="J563" t="s">
        <v>113</v>
      </c>
      <c r="K563" t="s">
        <v>114</v>
      </c>
      <c r="L563" s="2">
        <v>2020</v>
      </c>
      <c r="M563" s="1" cm="1">
        <f t="array" ref="M563">INDEX($E$1:$E$6469,MATCH(1,($A$1:$A$6469=J563)*($C$1:$C$6469=L563),0))</f>
        <v>2.0962773057374484</v>
      </c>
      <c r="N563" s="1" cm="1">
        <f t="array" ref="N563">INDEX($F$1:$F$6469,MATCH(1,($A$1:$A$6469=J563)*($C$1:$C$6469=L563),0))</f>
        <v>-13.731</v>
      </c>
      <c r="O563" s="1">
        <f t="shared" si="35"/>
        <v>15.827277305737448</v>
      </c>
      <c r="R563" s="1"/>
    </row>
    <row r="564" spans="1:18">
      <c r="A564" t="s">
        <v>349</v>
      </c>
      <c r="B564" t="s">
        <v>350</v>
      </c>
      <c r="C564" s="2">
        <v>1992</v>
      </c>
      <c r="D564" s="10">
        <f>Fngdp_rpch!F564</f>
        <v>2.9999990180958003</v>
      </c>
      <c r="E564" s="1">
        <f t="shared" si="33"/>
        <v>2.9999990180958003</v>
      </c>
      <c r="F564" s="4">
        <f>IF(INDEX(WEOApr2024all!$B$1:$BG$197,MATCH('Figure 2.5'!B564,WEOApr2024all!$B$1:$B$197,0),MATCH('Figure 2.5'!C564,WEOApr2024all!$B$1:$BG$1,0))="","",INDEX(WEOApr2024all!$B$1:$BG$197,MATCH('Figure 2.5'!B564,WEOApr2024all!$B$1:$B$197,0),MATCH('Figure 2.5'!C564,WEOApr2024all!$B$1:$BG$1,0)))</f>
        <v>-8.4260000000000002</v>
      </c>
      <c r="G564" s="1">
        <f t="shared" si="34"/>
        <v>11.425999018095801</v>
      </c>
      <c r="J564" t="s">
        <v>113</v>
      </c>
      <c r="K564" t="s">
        <v>114</v>
      </c>
      <c r="L564" s="2">
        <v>2021</v>
      </c>
      <c r="M564" s="1" cm="1">
        <f t="array" ref="M564">INDEX($E$1:$E$6469,MATCH(1,($A$1:$A$6469=J564)*($C$1:$C$6469=L564),0))</f>
        <v>8.0000000000000071</v>
      </c>
      <c r="N564" s="1" cm="1">
        <f t="array" ref="N564">INDEX($F$1:$F$6469,MATCH(1,($A$1:$A$6469=J564)*($C$1:$C$6469=L564),0))</f>
        <v>17.864000000000001</v>
      </c>
      <c r="O564" s="1">
        <f t="shared" si="35"/>
        <v>-9.8639999999999937</v>
      </c>
      <c r="R564" s="1"/>
    </row>
    <row r="565" spans="1:18">
      <c r="A565" t="s">
        <v>349</v>
      </c>
      <c r="B565" t="s">
        <v>350</v>
      </c>
      <c r="C565" s="2">
        <v>1993</v>
      </c>
      <c r="D565" s="10">
        <f>Fngdp_rpch!G565</f>
        <v>3.998379746786207</v>
      </c>
      <c r="E565" s="1">
        <f t="shared" si="33"/>
        <v>3.998379746786207</v>
      </c>
      <c r="F565" s="4">
        <f>IF(INDEX(WEOApr2024all!$B$1:$BG$197,MATCH('Figure 2.5'!B565,WEOApr2024all!$B$1:$B$197,0),MATCH('Figure 2.5'!C565,WEOApr2024all!$B$1:$BG$1,0))="","",INDEX(WEOApr2024all!$B$1:$BG$197,MATCH('Figure 2.5'!B565,WEOApr2024all!$B$1:$B$197,0),MATCH('Figure 2.5'!C565,WEOApr2024all!$B$1:$BG$1,0)))</f>
        <v>-11.625</v>
      </c>
      <c r="G565" s="1">
        <f t="shared" si="34"/>
        <v>15.623379746786206</v>
      </c>
      <c r="J565" t="s">
        <v>63</v>
      </c>
      <c r="K565" t="s">
        <v>64</v>
      </c>
      <c r="L565" s="2">
        <v>1991</v>
      </c>
      <c r="M565" s="1" cm="1">
        <f t="array" ref="M565">INDEX($E$1:$E$6469,MATCH(1,($A$1:$A$6469=J565)*($C$1:$C$6469=L565),0))</f>
        <v>4.1360505289335547</v>
      </c>
      <c r="N565" s="1" cm="1">
        <f t="array" ref="N565">INDEX($F$1:$F$6469,MATCH(1,($A$1:$A$6469=J565)*($C$1:$C$6469=L565),0))</f>
        <v>5.2670000000000003</v>
      </c>
      <c r="O565" s="1">
        <f t="shared" si="35"/>
        <v>-1.1309494710664456</v>
      </c>
      <c r="R565" s="1"/>
    </row>
    <row r="566" spans="1:18">
      <c r="A566" t="s">
        <v>349</v>
      </c>
      <c r="B566" t="s">
        <v>350</v>
      </c>
      <c r="C566" s="2">
        <v>1994</v>
      </c>
      <c r="D566" s="10">
        <f>Fngdp_rpch!H566</f>
        <v>2.0000082304867162</v>
      </c>
      <c r="E566" s="1">
        <f t="shared" si="33"/>
        <v>2.0000082304867162</v>
      </c>
      <c r="F566" s="4">
        <f>IF(INDEX(WEOApr2024all!$B$1:$BG$197,MATCH('Figure 2.5'!B566,WEOApr2024all!$B$1:$B$197,0),MATCH('Figure 2.5'!C566,WEOApr2024all!$B$1:$BG$1,0))="","",INDEX(WEOApr2024all!$B$1:$BG$197,MATCH('Figure 2.5'!B566,WEOApr2024all!$B$1:$B$197,0),MATCH('Figure 2.5'!C566,WEOApr2024all!$B$1:$BG$1,0)))</f>
        <v>-3.665</v>
      </c>
      <c r="G566" s="1">
        <f t="shared" si="34"/>
        <v>5.6650082304867162</v>
      </c>
      <c r="J566" t="s">
        <v>63</v>
      </c>
      <c r="K566" t="s">
        <v>64</v>
      </c>
      <c r="L566" s="2">
        <v>1992</v>
      </c>
      <c r="M566" s="1" cm="1">
        <f t="array" ref="M566">INDEX($E$1:$E$6469,MATCH(1,($A$1:$A$6469=J566)*($C$1:$C$6469=L566),0))</f>
        <v>4.3337158503415907</v>
      </c>
      <c r="N566" s="1" cm="1">
        <f t="array" ref="N566">INDEX($F$1:$F$6469,MATCH(1,($A$1:$A$6469=J566)*($C$1:$C$6469=L566),0))</f>
        <v>1.6459999999999999</v>
      </c>
      <c r="O566" s="1">
        <f t="shared" si="35"/>
        <v>2.6877158503415908</v>
      </c>
      <c r="R566" s="1"/>
    </row>
    <row r="567" spans="1:18">
      <c r="A567" t="s">
        <v>349</v>
      </c>
      <c r="B567" t="s">
        <v>350</v>
      </c>
      <c r="C567" s="2">
        <v>1995</v>
      </c>
      <c r="D567" s="10">
        <f>Fngdp_rpch!I567</f>
        <v>2.3087628122642201E-4</v>
      </c>
      <c r="E567" s="1">
        <f t="shared" si="33"/>
        <v>2.3087628122642201E-4</v>
      </c>
      <c r="F567" s="4">
        <f>IF(INDEX(WEOApr2024all!$B$1:$BG$197,MATCH('Figure 2.5'!B567,WEOApr2024all!$B$1:$B$197,0),MATCH('Figure 2.5'!C567,WEOApr2024all!$B$1:$BG$1,0))="","",INDEX(WEOApr2024all!$B$1:$BG$197,MATCH('Figure 2.5'!B567,WEOApr2024all!$B$1:$B$197,0),MATCH('Figure 2.5'!C567,WEOApr2024all!$B$1:$BG$1,0)))</f>
        <v>-1.601</v>
      </c>
      <c r="G567" s="1">
        <f t="shared" si="34"/>
        <v>1.6012308762812264</v>
      </c>
      <c r="J567" t="s">
        <v>63</v>
      </c>
      <c r="K567" t="s">
        <v>64</v>
      </c>
      <c r="L567" s="2">
        <v>1993</v>
      </c>
      <c r="M567" s="1" cm="1">
        <f t="array" ref="M567">INDEX($E$1:$E$6469,MATCH(1,($A$1:$A$6469=J567)*($C$1:$C$6469=L567),0))</f>
        <v>4.2000107907082862</v>
      </c>
      <c r="N567" s="1" cm="1">
        <f t="array" ref="N567">INDEX($F$1:$F$6469,MATCH(1,($A$1:$A$6469=J567)*($C$1:$C$6469=L567),0))</f>
        <v>4.2690000000000001</v>
      </c>
      <c r="O567" s="1">
        <f t="shared" si="35"/>
        <v>-6.8989209291713927E-2</v>
      </c>
      <c r="R567" s="1"/>
    </row>
    <row r="568" spans="1:18">
      <c r="A568" t="s">
        <v>349</v>
      </c>
      <c r="B568" t="s">
        <v>350</v>
      </c>
      <c r="C568" s="2">
        <v>1996</v>
      </c>
      <c r="D568" s="10">
        <f>Fngdp_rpch!J568</f>
        <v>2.5000041187857924</v>
      </c>
      <c r="E568" s="1">
        <f t="shared" si="33"/>
        <v>2.5000041187857924</v>
      </c>
      <c r="F568" s="4">
        <f>IF(INDEX(WEOApr2024all!$B$1:$BG$197,MATCH('Figure 2.5'!B568,WEOApr2024all!$B$1:$B$197,0),MATCH('Figure 2.5'!C568,WEOApr2024all!$B$1:$BG$1,0))="","",INDEX(WEOApr2024all!$B$1:$BG$197,MATCH('Figure 2.5'!B568,WEOApr2024all!$B$1:$B$197,0),MATCH('Figure 2.5'!C568,WEOApr2024all!$B$1:$BG$1,0)))</f>
        <v>5.2050000000000001</v>
      </c>
      <c r="G568" s="1">
        <f t="shared" si="34"/>
        <v>-2.7049958812142076</v>
      </c>
      <c r="J568" t="s">
        <v>63</v>
      </c>
      <c r="K568" t="s">
        <v>64</v>
      </c>
      <c r="L568" s="2">
        <v>1994</v>
      </c>
      <c r="M568" s="1" cm="1">
        <f t="array" ref="M568">INDEX($E$1:$E$6469,MATCH(1,($A$1:$A$6469=J568)*($C$1:$C$6469=L568),0))</f>
        <v>3.9999935449615664</v>
      </c>
      <c r="N568" s="1" cm="1">
        <f t="array" ref="N568">INDEX($F$1:$F$6469,MATCH(1,($A$1:$A$6469=J568)*($C$1:$C$6469=L568),0))</f>
        <v>4.6669999999999998</v>
      </c>
      <c r="O568" s="1">
        <f t="shared" si="35"/>
        <v>-0.66700645503843337</v>
      </c>
      <c r="R568" s="1"/>
    </row>
    <row r="569" spans="1:18">
      <c r="A569" t="s">
        <v>349</v>
      </c>
      <c r="B569" t="s">
        <v>350</v>
      </c>
      <c r="C569" s="2">
        <v>1997</v>
      </c>
      <c r="D569" s="10">
        <f>Fngdp_rpch!K569</f>
        <v>2.4999986495838122</v>
      </c>
      <c r="E569" s="1">
        <f t="shared" si="33"/>
        <v>2.4999986495838122</v>
      </c>
      <c r="F569" s="4">
        <f>IF(INDEX(WEOApr2024all!$B$1:$BG$197,MATCH('Figure 2.5'!B569,WEOApr2024all!$B$1:$B$197,0),MATCH('Figure 2.5'!C569,WEOApr2024all!$B$1:$BG$1,0))="","",INDEX(WEOApr2024all!$B$1:$BG$197,MATCH('Figure 2.5'!B569,WEOApr2024all!$B$1:$B$197,0),MATCH('Figure 2.5'!C569,WEOApr2024all!$B$1:$BG$1,0)))</f>
        <v>-14.115</v>
      </c>
      <c r="G569" s="1">
        <f t="shared" si="34"/>
        <v>16.614998649583811</v>
      </c>
      <c r="J569" t="s">
        <v>63</v>
      </c>
      <c r="K569" t="s">
        <v>64</v>
      </c>
      <c r="L569" s="2">
        <v>1995</v>
      </c>
      <c r="M569" s="1" cm="1">
        <f t="array" ref="M569">INDEX($E$1:$E$6469,MATCH(1,($A$1:$A$6469=J569)*($C$1:$C$6469=L569),0))</f>
        <v>4.3000117869516741</v>
      </c>
      <c r="N569" s="1" cm="1">
        <f t="array" ref="N569">INDEX($F$1:$F$6469,MATCH(1,($A$1:$A$6469=J569)*($C$1:$C$6469=L569),0))</f>
        <v>4.6779999999999999</v>
      </c>
      <c r="O569" s="1">
        <f t="shared" si="35"/>
        <v>-0.37798821304832586</v>
      </c>
      <c r="R569" s="1"/>
    </row>
    <row r="570" spans="1:18">
      <c r="A570" t="s">
        <v>349</v>
      </c>
      <c r="B570" t="s">
        <v>350</v>
      </c>
      <c r="C570" s="2">
        <v>1998</v>
      </c>
      <c r="D570" s="10">
        <f>Fngdp_rpch!L570</f>
        <v>5.9741349911759833</v>
      </c>
      <c r="E570" s="1">
        <f t="shared" si="33"/>
        <v>5.9741349911759833</v>
      </c>
      <c r="F570" s="4">
        <f>IF(INDEX(WEOApr2024all!$B$1:$BG$197,MATCH('Figure 2.5'!B570,WEOApr2024all!$B$1:$B$197,0),MATCH('Figure 2.5'!C570,WEOApr2024all!$B$1:$BG$1,0))="","",INDEX(WEOApr2024all!$B$1:$BG$197,MATCH('Figure 2.5'!B570,WEOApr2024all!$B$1:$B$197,0),MATCH('Figure 2.5'!C570,WEOApr2024all!$B$1:$BG$1,0)))</f>
        <v>3.7890000000000001</v>
      </c>
      <c r="G570" s="1">
        <f t="shared" si="34"/>
        <v>2.1851349911759832</v>
      </c>
      <c r="J570" t="s">
        <v>63</v>
      </c>
      <c r="K570" t="s">
        <v>64</v>
      </c>
      <c r="L570" s="2">
        <v>1996</v>
      </c>
      <c r="M570" s="1" cm="1">
        <f t="array" ref="M570">INDEX($E$1:$E$6469,MATCH(1,($A$1:$A$6469=J570)*($C$1:$C$6469=L570),0))</f>
        <v>5.1999877868291522</v>
      </c>
      <c r="N570" s="1" cm="1">
        <f t="array" ref="N570">INDEX($F$1:$F$6469,MATCH(1,($A$1:$A$6469=J570)*($C$1:$C$6469=L570),0))</f>
        <v>4.3609999999999998</v>
      </c>
      <c r="O570" s="1">
        <f t="shared" si="35"/>
        <v>0.83898778682915243</v>
      </c>
      <c r="R570" s="1"/>
    </row>
    <row r="571" spans="1:18">
      <c r="A571" t="s">
        <v>349</v>
      </c>
      <c r="B571" t="s">
        <v>350</v>
      </c>
      <c r="C571" s="2">
        <v>1999</v>
      </c>
      <c r="D571" s="10">
        <f>Fngdp_rpch!M571</f>
        <v>4.0999990710196998</v>
      </c>
      <c r="E571" s="1">
        <f t="shared" si="33"/>
        <v>4.0999990710196998</v>
      </c>
      <c r="F571" s="4">
        <f>IF(INDEX(WEOApr2024all!$B$1:$BG$197,MATCH('Figure 2.5'!B571,WEOApr2024all!$B$1:$B$197,0),MATCH('Figure 2.5'!C571,WEOApr2024all!$B$1:$BG$1,0))="","",INDEX(WEOApr2024all!$B$1:$BG$197,MATCH('Figure 2.5'!B571,WEOApr2024all!$B$1:$B$197,0),MATCH('Figure 2.5'!C571,WEOApr2024all!$B$1:$BG$1,0)))</f>
        <v>-8.3960000000000008</v>
      </c>
      <c r="G571" s="1">
        <f t="shared" si="34"/>
        <v>12.4959990710197</v>
      </c>
      <c r="J571" t="s">
        <v>63</v>
      </c>
      <c r="K571" t="s">
        <v>64</v>
      </c>
      <c r="L571" s="2">
        <v>1997</v>
      </c>
      <c r="M571" s="1" cm="1">
        <f t="array" ref="M571">INDEX($E$1:$E$6469,MATCH(1,($A$1:$A$6469=J571)*($C$1:$C$6469=L571),0))</f>
        <v>5.7999948078049091</v>
      </c>
      <c r="N571" s="1" cm="1">
        <f t="array" ref="N571">INDEX($F$1:$F$6469,MATCH(1,($A$1:$A$6469=J571)*($C$1:$C$6469=L571),0))</f>
        <v>4.9539999999999997</v>
      </c>
      <c r="O571" s="1">
        <f t="shared" si="35"/>
        <v>0.84599480780490932</v>
      </c>
      <c r="R571" s="1"/>
    </row>
    <row r="572" spans="1:18">
      <c r="A572" t="s">
        <v>349</v>
      </c>
      <c r="B572" t="s">
        <v>350</v>
      </c>
      <c r="C572" s="2">
        <v>2000</v>
      </c>
      <c r="D572" s="10">
        <f>Fngdp_rpch!N572</f>
        <v>4.0005700033069136</v>
      </c>
      <c r="E572" s="1">
        <f t="shared" si="33"/>
        <v>4.0005700033069136</v>
      </c>
      <c r="F572" s="4">
        <f>IF(INDEX(WEOApr2024all!$B$1:$BG$197,MATCH('Figure 2.5'!B572,WEOApr2024all!$B$1:$B$197,0),MATCH('Figure 2.5'!C572,WEOApr2024all!$B$1:$BG$1,0))="","",INDEX(WEOApr2024all!$B$1:$BG$197,MATCH('Figure 2.5'!B572,WEOApr2024all!$B$1:$B$197,0),MATCH('Figure 2.5'!C572,WEOApr2024all!$B$1:$BG$1,0)))</f>
        <v>4.5869999999999997</v>
      </c>
      <c r="G572" s="1">
        <f t="shared" si="34"/>
        <v>-0.58642999669308615</v>
      </c>
      <c r="J572" t="s">
        <v>63</v>
      </c>
      <c r="K572" t="s">
        <v>64</v>
      </c>
      <c r="L572" s="2">
        <v>1998</v>
      </c>
      <c r="M572" s="1" cm="1">
        <f t="array" ref="M572">INDEX($E$1:$E$6469,MATCH(1,($A$1:$A$6469=J572)*($C$1:$C$6469=L572),0))</f>
        <v>5.5000036976820876</v>
      </c>
      <c r="N572" s="1" cm="1">
        <f t="array" ref="N572">INDEX($F$1:$F$6469,MATCH(1,($A$1:$A$6469=J572)*($C$1:$C$6469=L572),0))</f>
        <v>5.0289999999999999</v>
      </c>
      <c r="O572" s="1">
        <f t="shared" si="35"/>
        <v>0.47100369768208772</v>
      </c>
      <c r="R572" s="1"/>
    </row>
    <row r="573" spans="1:18">
      <c r="A573" t="s">
        <v>349</v>
      </c>
      <c r="B573" t="s">
        <v>350</v>
      </c>
      <c r="C573" s="2">
        <v>2001</v>
      </c>
      <c r="D573" s="10">
        <f>Fngdp_rpch!O573</f>
        <v>4.9999999999999822</v>
      </c>
      <c r="E573" s="1">
        <f t="shared" si="33"/>
        <v>4.9999999999999822</v>
      </c>
      <c r="F573" s="4">
        <f>IF(INDEX(WEOApr2024all!$B$1:$BG$197,MATCH('Figure 2.5'!B573,WEOApr2024all!$B$1:$B$197,0),MATCH('Figure 2.5'!C573,WEOApr2024all!$B$1:$BG$1,0))="","",INDEX(WEOApr2024all!$B$1:$BG$197,MATCH('Figure 2.5'!B573,WEOApr2024all!$B$1:$B$197,0),MATCH('Figure 2.5'!C573,WEOApr2024all!$B$1:$BG$1,0)))</f>
        <v>3.8239999999999998</v>
      </c>
      <c r="G573" s="1">
        <f t="shared" si="34"/>
        <v>1.1759999999999824</v>
      </c>
      <c r="J573" t="s">
        <v>63</v>
      </c>
      <c r="K573" t="s">
        <v>64</v>
      </c>
      <c r="L573" s="2">
        <v>1999</v>
      </c>
      <c r="M573" s="1" cm="1">
        <f t="array" ref="M573">INDEX($E$1:$E$6469,MATCH(1,($A$1:$A$6469=J573)*($C$1:$C$6469=L573),0))</f>
        <v>5.2000016628884538</v>
      </c>
      <c r="N573" s="1" cm="1">
        <f t="array" ref="N573">INDEX($F$1:$F$6469,MATCH(1,($A$1:$A$6469=J573)*($C$1:$C$6469=L573),0))</f>
        <v>0.42699999999999999</v>
      </c>
      <c r="O573" s="1">
        <f t="shared" si="35"/>
        <v>4.7730016628884542</v>
      </c>
      <c r="R573" s="1"/>
    </row>
    <row r="574" spans="1:18">
      <c r="A574" t="s">
        <v>349</v>
      </c>
      <c r="B574" t="s">
        <v>350</v>
      </c>
      <c r="C574" s="2">
        <v>2002</v>
      </c>
      <c r="D574" s="10">
        <f>Fngdp_rpch!P574</f>
        <v>5.0000012815653472</v>
      </c>
      <c r="E574" s="1">
        <f t="shared" si="33"/>
        <v>5.0000012815653472</v>
      </c>
      <c r="F574" s="4">
        <f>IF(INDEX(WEOApr2024all!$B$1:$BG$197,MATCH('Figure 2.5'!B574,WEOApr2024all!$B$1:$B$197,0),MATCH('Figure 2.5'!C574,WEOApr2024all!$B$1:$BG$1,0))="","",INDEX(WEOApr2024all!$B$1:$BG$197,MATCH('Figure 2.5'!B574,WEOApr2024all!$B$1:$B$197,0),MATCH('Figure 2.5'!C574,WEOApr2024all!$B$1:$BG$1,0)))</f>
        <v>5.8719999999999999</v>
      </c>
      <c r="G574" s="1">
        <f t="shared" si="34"/>
        <v>-0.87199871843465271</v>
      </c>
      <c r="J574" t="s">
        <v>63</v>
      </c>
      <c r="K574" t="s">
        <v>64</v>
      </c>
      <c r="L574" s="2">
        <v>2000</v>
      </c>
      <c r="M574" s="1" cm="1">
        <f t="array" ref="M574">INDEX($E$1:$E$6469,MATCH(1,($A$1:$A$6469=J574)*($C$1:$C$6469=L574),0))</f>
        <v>5.4999931054913853</v>
      </c>
      <c r="N574" s="1" cm="1">
        <f t="array" ref="N574">INDEX($F$1:$F$6469,MATCH(1,($A$1:$A$6469=J574)*($C$1:$C$6469=L574),0))</f>
        <v>2.508</v>
      </c>
      <c r="O574" s="1">
        <f t="shared" si="35"/>
        <v>2.9919931054913853</v>
      </c>
      <c r="R574" s="1"/>
    </row>
    <row r="575" spans="1:18">
      <c r="A575" t="s">
        <v>349</v>
      </c>
      <c r="B575" t="s">
        <v>350</v>
      </c>
      <c r="C575" s="2">
        <v>2003</v>
      </c>
      <c r="D575" s="10">
        <f>Fngdp_rpch!Q575</f>
        <v>5.0000066553650635</v>
      </c>
      <c r="E575" s="1">
        <f t="shared" si="33"/>
        <v>5.0000066553650635</v>
      </c>
      <c r="F575" s="4">
        <f>IF(INDEX(WEOApr2024all!$B$1:$BG$197,MATCH('Figure 2.5'!B575,WEOApr2024all!$B$1:$B$197,0),MATCH('Figure 2.5'!C575,WEOApr2024all!$B$1:$BG$1,0))="","",INDEX(WEOApr2024all!$B$1:$BG$197,MATCH('Figure 2.5'!B575,WEOApr2024all!$B$1:$B$197,0),MATCH('Figure 2.5'!C575,WEOApr2024all!$B$1:$BG$1,0)))</f>
        <v>5.2370000000000001</v>
      </c>
      <c r="G575" s="1">
        <f t="shared" si="34"/>
        <v>-0.2369933446349366</v>
      </c>
      <c r="J575" t="s">
        <v>63</v>
      </c>
      <c r="K575" t="s">
        <v>64</v>
      </c>
      <c r="L575" s="2">
        <v>2001</v>
      </c>
      <c r="M575" s="1" cm="1">
        <f t="array" ref="M575">INDEX($E$1:$E$6469,MATCH(1,($A$1:$A$6469=J575)*($C$1:$C$6469=L575),0))</f>
        <v>5.5000026137551394</v>
      </c>
      <c r="N575" s="1" cm="1">
        <f t="array" ref="N575">INDEX($F$1:$F$6469,MATCH(1,($A$1:$A$6469=J575)*($C$1:$C$6469=L575),0))</f>
        <v>1.6839999999999999</v>
      </c>
      <c r="O575" s="1">
        <f t="shared" si="35"/>
        <v>3.8160026137551393</v>
      </c>
      <c r="R575" s="1"/>
    </row>
    <row r="576" spans="1:18">
      <c r="A576" t="s">
        <v>349</v>
      </c>
      <c r="B576" t="s">
        <v>350</v>
      </c>
      <c r="C576" s="2">
        <v>2004</v>
      </c>
      <c r="D576" s="10">
        <f>Fngdp_rpch!R576</f>
        <v>5.4999936615572897</v>
      </c>
      <c r="E576" s="1">
        <f t="shared" si="33"/>
        <v>5.4999936615572897</v>
      </c>
      <c r="F576" s="4">
        <f>IF(INDEX(WEOApr2024all!$B$1:$BG$197,MATCH('Figure 2.5'!B576,WEOApr2024all!$B$1:$B$197,0),MATCH('Figure 2.5'!C576,WEOApr2024all!$B$1:$BG$1,0))="","",INDEX(WEOApr2024all!$B$1:$BG$197,MATCH('Figure 2.5'!B576,WEOApr2024all!$B$1:$B$197,0),MATCH('Figure 2.5'!C576,WEOApr2024all!$B$1:$BG$1,0)))</f>
        <v>6.51</v>
      </c>
      <c r="G576" s="1">
        <f t="shared" si="34"/>
        <v>-1.01000633844271</v>
      </c>
      <c r="J576" t="s">
        <v>63</v>
      </c>
      <c r="K576" t="s">
        <v>64</v>
      </c>
      <c r="L576" s="2">
        <v>2002</v>
      </c>
      <c r="M576" s="1" cm="1">
        <f t="array" ref="M576">INDEX($E$1:$E$6469,MATCH(1,($A$1:$A$6469=J576)*($C$1:$C$6469=L576),0))</f>
        <v>4.5000010315247918</v>
      </c>
      <c r="N576" s="1" cm="1">
        <f t="array" ref="N576">INDEX($F$1:$F$6469,MATCH(1,($A$1:$A$6469=J576)*($C$1:$C$6469=L576),0))</f>
        <v>2.4860000000000002</v>
      </c>
      <c r="O576" s="1">
        <f t="shared" si="35"/>
        <v>2.0140010315247916</v>
      </c>
      <c r="R576" s="1"/>
    </row>
    <row r="577" spans="1:18">
      <c r="A577" t="s">
        <v>349</v>
      </c>
      <c r="B577" t="s">
        <v>350</v>
      </c>
      <c r="C577" s="2">
        <v>2005</v>
      </c>
      <c r="D577" s="10">
        <f>Fngdp_rpch!S577</f>
        <v>5.1999999999996938</v>
      </c>
      <c r="E577" s="1">
        <f t="shared" si="33"/>
        <v>5.1999999999996938</v>
      </c>
      <c r="F577" s="4">
        <f>IF(INDEX(WEOApr2024all!$B$1:$BG$197,MATCH('Figure 2.5'!B577,WEOApr2024all!$B$1:$B$197,0),MATCH('Figure 2.5'!C577,WEOApr2024all!$B$1:$BG$1,0))="","",INDEX(WEOApr2024all!$B$1:$BG$197,MATCH('Figure 2.5'!B577,WEOApr2024all!$B$1:$B$197,0),MATCH('Figure 2.5'!C577,WEOApr2024all!$B$1:$BG$1,0)))</f>
        <v>7.056</v>
      </c>
      <c r="G577" s="1">
        <f t="shared" si="34"/>
        <v>-1.8560000000003063</v>
      </c>
      <c r="J577" t="s">
        <v>63</v>
      </c>
      <c r="K577" t="s">
        <v>64</v>
      </c>
      <c r="L577" s="2">
        <v>2003</v>
      </c>
      <c r="M577" s="1" cm="1">
        <f t="array" ref="M577">INDEX($E$1:$E$6469,MATCH(1,($A$1:$A$6469=J577)*($C$1:$C$6469=L577),0))</f>
        <v>2.5000000000000355</v>
      </c>
      <c r="N577" s="1" cm="1">
        <f t="array" ref="N577">INDEX($F$1:$F$6469,MATCH(1,($A$1:$A$6469=J577)*($C$1:$C$6469=L577),0))</f>
        <v>2.7109999999999999</v>
      </c>
      <c r="O577" s="1">
        <f t="shared" si="35"/>
        <v>-0.21099999999996433</v>
      </c>
      <c r="R577" s="1"/>
    </row>
    <row r="578" spans="1:18">
      <c r="A578" t="s">
        <v>349</v>
      </c>
      <c r="B578" t="s">
        <v>350</v>
      </c>
      <c r="C578" s="2">
        <v>2006</v>
      </c>
      <c r="D578" s="10">
        <f>Fngdp_rpch!T578</f>
        <v>5.4999999999999272</v>
      </c>
      <c r="E578" s="1">
        <f t="shared" si="33"/>
        <v>5.4999999999999272</v>
      </c>
      <c r="F578" s="4">
        <f>IF(INDEX(WEOApr2024all!$B$1:$BG$197,MATCH('Figure 2.5'!B578,WEOApr2024all!$B$1:$B$197,0),MATCH('Figure 2.5'!C578,WEOApr2024all!$B$1:$BG$1,0))="","",INDEX(WEOApr2024all!$B$1:$BG$197,MATCH('Figure 2.5'!B578,WEOApr2024all!$B$1:$B$197,0),MATCH('Figure 2.5'!C578,WEOApr2024all!$B$1:$BG$1,0)))</f>
        <v>6.8029999999999999</v>
      </c>
      <c r="G578" s="1">
        <f t="shared" si="34"/>
        <v>-1.3030000000000728</v>
      </c>
      <c r="J578" t="s">
        <v>63</v>
      </c>
      <c r="K578" t="s">
        <v>64</v>
      </c>
      <c r="L578" s="2">
        <v>2004</v>
      </c>
      <c r="M578" s="1" cm="1">
        <f t="array" ref="M578">INDEX($E$1:$E$6469,MATCH(1,($A$1:$A$6469=J578)*($C$1:$C$6469=L578),0))</f>
        <v>4.3000000000000149</v>
      </c>
      <c r="N578" s="1" cm="1">
        <f t="array" ref="N578">INDEX($F$1:$F$6469,MATCH(1,($A$1:$A$6469=J578)*($C$1:$C$6469=L578),0))</f>
        <v>4.173</v>
      </c>
      <c r="O578" s="1">
        <f t="shared" si="35"/>
        <v>0.12700000000001488</v>
      </c>
      <c r="R578" s="1"/>
    </row>
    <row r="579" spans="1:18">
      <c r="A579" t="s">
        <v>349</v>
      </c>
      <c r="B579" t="s">
        <v>350</v>
      </c>
      <c r="C579" s="2">
        <v>2007</v>
      </c>
      <c r="D579" s="10">
        <f>Fngdp_rpch!U579</f>
        <v>5.9999999999999609</v>
      </c>
      <c r="E579" s="1">
        <f t="shared" ref="E579:E642" si="36">IF(D579=".","",D579)</f>
        <v>5.9999999999999609</v>
      </c>
      <c r="F579" s="4">
        <f>IF(INDEX(WEOApr2024all!$B$1:$BG$197,MATCH('Figure 2.5'!B579,WEOApr2024all!$B$1:$B$197,0),MATCH('Figure 2.5'!C579,WEOApr2024all!$B$1:$BG$1,0))="","",INDEX(WEOApr2024all!$B$1:$BG$197,MATCH('Figure 2.5'!B579,WEOApr2024all!$B$1:$B$197,0),MATCH('Figure 2.5'!C579,WEOApr2024all!$B$1:$BG$1,0)))</f>
        <v>6.6539999999999999</v>
      </c>
      <c r="G579" s="1">
        <f t="shared" ref="G579:G642" si="37">IFERROR(E579-F579,"")</f>
        <v>-0.65400000000003899</v>
      </c>
      <c r="J579" t="s">
        <v>63</v>
      </c>
      <c r="K579" t="s">
        <v>64</v>
      </c>
      <c r="L579" s="2">
        <v>2005</v>
      </c>
      <c r="M579" s="1" cm="1">
        <f t="array" ref="M579">INDEX($E$1:$E$6469,MATCH(1,($A$1:$A$6469=J579)*($C$1:$C$6469=L579),0))</f>
        <v>4.5079248923978188</v>
      </c>
      <c r="N579" s="1" cm="1">
        <f t="array" ref="N579">INDEX($F$1:$F$6469,MATCH(1,($A$1:$A$6469=J579)*($C$1:$C$6469=L579),0))</f>
        <v>4.4210000000000003</v>
      </c>
      <c r="O579" s="1">
        <f t="shared" ref="O579:O642" si="38">IFERROR(M579-N579,"")</f>
        <v>8.6924892397818532E-2</v>
      </c>
      <c r="R579" s="1"/>
    </row>
    <row r="580" spans="1:18">
      <c r="A580" t="s">
        <v>349</v>
      </c>
      <c r="B580" t="s">
        <v>350</v>
      </c>
      <c r="C580" s="2">
        <v>2008</v>
      </c>
      <c r="D580" s="10">
        <f>Fngdp_rpch!V580</f>
        <v>5.8743686602678924</v>
      </c>
      <c r="E580" s="1">
        <f t="shared" si="36"/>
        <v>5.8743686602678924</v>
      </c>
      <c r="F580" s="4">
        <f>IF(INDEX(WEOApr2024all!$B$1:$BG$197,MATCH('Figure 2.5'!B580,WEOApr2024all!$B$1:$B$197,0),MATCH('Figure 2.5'!C580,WEOApr2024all!$B$1:$BG$1,0))="","",INDEX(WEOApr2024all!$B$1:$BG$197,MATCH('Figure 2.5'!B580,WEOApr2024all!$B$1:$B$197,0),MATCH('Figure 2.5'!C580,WEOApr2024all!$B$1:$BG$1,0)))</f>
        <v>6.13</v>
      </c>
      <c r="G580" s="1">
        <f t="shared" si="37"/>
        <v>-0.2556313397321075</v>
      </c>
      <c r="J580" t="s">
        <v>63</v>
      </c>
      <c r="K580" t="s">
        <v>64</v>
      </c>
      <c r="L580" s="2">
        <v>2006</v>
      </c>
      <c r="M580" s="1" cm="1">
        <f t="array" ref="M580">INDEX($E$1:$E$6469,MATCH(1,($A$1:$A$6469=J580)*($C$1:$C$6469=L580),0))</f>
        <v>2.520000000000322</v>
      </c>
      <c r="N580" s="1" cm="1">
        <f t="array" ref="N580">INDEX($F$1:$F$6469,MATCH(1,($A$1:$A$6469=J580)*($C$1:$C$6469=L580),0))</f>
        <v>4.7969999999999997</v>
      </c>
      <c r="O580" s="1">
        <f t="shared" si="38"/>
        <v>-2.2769999999996777</v>
      </c>
      <c r="R580" s="1"/>
    </row>
    <row r="581" spans="1:18">
      <c r="A581" t="s">
        <v>349</v>
      </c>
      <c r="B581" t="s">
        <v>350</v>
      </c>
      <c r="C581" s="2">
        <v>2009</v>
      </c>
      <c r="D581" s="10">
        <f>Fngdp_rpch!W581</f>
        <v>4.249999999999865</v>
      </c>
      <c r="E581" s="1">
        <f t="shared" si="36"/>
        <v>4.249999999999865</v>
      </c>
      <c r="F581" s="4">
        <f>IF(INDEX(WEOApr2024all!$B$1:$BG$197,MATCH('Figure 2.5'!B581,WEOApr2024all!$B$1:$B$197,0),MATCH('Figure 2.5'!C581,WEOApr2024all!$B$1:$BG$1,0))="","",INDEX(WEOApr2024all!$B$1:$BG$197,MATCH('Figure 2.5'!B581,WEOApr2024all!$B$1:$B$197,0),MATCH('Figure 2.5'!C581,WEOApr2024all!$B$1:$BG$1,0)))</f>
        <v>-3.347</v>
      </c>
      <c r="G581" s="1">
        <f t="shared" si="37"/>
        <v>7.5969999999998645</v>
      </c>
      <c r="J581" t="s">
        <v>63</v>
      </c>
      <c r="K581" t="s">
        <v>64</v>
      </c>
      <c r="L581" s="2">
        <v>2007</v>
      </c>
      <c r="M581" s="1" cm="1">
        <f t="array" ref="M581">INDEX($E$1:$E$6469,MATCH(1,($A$1:$A$6469=J581)*($C$1:$C$6469=L581),0))</f>
        <v>3.9377360600689748</v>
      </c>
      <c r="N581" s="1" cm="1">
        <f t="array" ref="N581">INDEX($F$1:$F$6469,MATCH(1,($A$1:$A$6469=J581)*($C$1:$C$6469=L581),0))</f>
        <v>4.5640000000000001</v>
      </c>
      <c r="O581" s="1">
        <f t="shared" si="38"/>
        <v>-0.62626393993102525</v>
      </c>
      <c r="R581" s="1"/>
    </row>
    <row r="582" spans="1:18">
      <c r="A582" t="s">
        <v>349</v>
      </c>
      <c r="B582" t="s">
        <v>350</v>
      </c>
      <c r="C582" s="2">
        <v>2010</v>
      </c>
      <c r="D582" s="10">
        <f>Fngdp_rpch!X582</f>
        <v>-2.5000000000000022</v>
      </c>
      <c r="E582" s="1">
        <f t="shared" si="36"/>
        <v>-2.5000000000000022</v>
      </c>
      <c r="F582" s="4">
        <f>IF(INDEX(WEOApr2024all!$B$1:$BG$197,MATCH('Figure 2.5'!B582,WEOApr2024all!$B$1:$B$197,0),MATCH('Figure 2.5'!C582,WEOApr2024all!$B$1:$BG$1,0))="","",INDEX(WEOApr2024all!$B$1:$BG$197,MATCH('Figure 2.5'!B582,WEOApr2024all!$B$1:$B$197,0),MATCH('Figure 2.5'!C582,WEOApr2024all!$B$1:$BG$1,0)))</f>
        <v>1.5549999999999999</v>
      </c>
      <c r="G582" s="1">
        <f t="shared" si="37"/>
        <v>-4.0550000000000024</v>
      </c>
      <c r="J582" t="s">
        <v>63</v>
      </c>
      <c r="K582" t="s">
        <v>64</v>
      </c>
      <c r="L582" s="2">
        <v>2008</v>
      </c>
      <c r="M582" s="1" cm="1">
        <f t="array" ref="M582">INDEX($E$1:$E$6469,MATCH(1,($A$1:$A$6469=J582)*($C$1:$C$6469=L582),0))</f>
        <v>5.3600000000000092</v>
      </c>
      <c r="N582" s="1" cm="1">
        <f t="array" ref="N582">INDEX($F$1:$F$6469,MATCH(1,($A$1:$A$6469=J582)*($C$1:$C$6469=L582),0))</f>
        <v>6.1479999999999997</v>
      </c>
      <c r="O582" s="1">
        <f t="shared" si="38"/>
        <v>-0.78799999999999049</v>
      </c>
      <c r="R582" s="1"/>
    </row>
    <row r="583" spans="1:18">
      <c r="A583" t="s">
        <v>349</v>
      </c>
      <c r="B583" t="s">
        <v>350</v>
      </c>
      <c r="C583" s="2">
        <v>2011</v>
      </c>
      <c r="D583" s="10">
        <f>Fngdp_rpch!Y583</f>
        <v>1.9999999999999574</v>
      </c>
      <c r="E583" s="1">
        <f t="shared" si="36"/>
        <v>1.9999999999999574</v>
      </c>
      <c r="F583" s="4">
        <f>IF(INDEX(WEOApr2024all!$B$1:$BG$197,MATCH('Figure 2.5'!B583,WEOApr2024all!$B$1:$B$197,0),MATCH('Figure 2.5'!C583,WEOApr2024all!$B$1:$BG$1,0))="","",INDEX(WEOApr2024all!$B$1:$BG$197,MATCH('Figure 2.5'!B583,WEOApr2024all!$B$1:$B$197,0),MATCH('Figure 2.5'!C583,WEOApr2024all!$B$1:$BG$1,0)))</f>
        <v>2.09</v>
      </c>
      <c r="G583" s="1">
        <f t="shared" si="37"/>
        <v>-9.000000000004249E-2</v>
      </c>
      <c r="J583" t="s">
        <v>63</v>
      </c>
      <c r="K583" t="s">
        <v>64</v>
      </c>
      <c r="L583" s="2">
        <v>2009</v>
      </c>
      <c r="M583" s="1" cm="1">
        <f t="array" ref="M583">INDEX($E$1:$E$6469,MATCH(1,($A$1:$A$6469=J583)*($C$1:$C$6469=L583),0))</f>
        <v>5.0000000000000266</v>
      </c>
      <c r="N583" s="1" cm="1">
        <f t="array" ref="N583">INDEX($F$1:$F$6469,MATCH(1,($A$1:$A$6469=J583)*($C$1:$C$6469=L583),0))</f>
        <v>3.3570000000000002</v>
      </c>
      <c r="O583" s="1">
        <f t="shared" si="38"/>
        <v>1.6430000000000264</v>
      </c>
      <c r="R583" s="1"/>
    </row>
    <row r="584" spans="1:18">
      <c r="A584" t="s">
        <v>349</v>
      </c>
      <c r="B584" t="s">
        <v>350</v>
      </c>
      <c r="C584" s="2">
        <v>2012</v>
      </c>
      <c r="D584" s="10">
        <f>Fngdp_rpch!Z584</f>
        <v>3.0000000000000027</v>
      </c>
      <c r="E584" s="1">
        <f t="shared" si="36"/>
        <v>3.0000000000000027</v>
      </c>
      <c r="F584" s="4">
        <f>IF(INDEX(WEOApr2024all!$B$1:$BG$197,MATCH('Figure 2.5'!B584,WEOApr2024all!$B$1:$B$197,0),MATCH('Figure 2.5'!C584,WEOApr2024all!$B$1:$BG$1,0))="","",INDEX(WEOApr2024all!$B$1:$BG$197,MATCH('Figure 2.5'!B584,WEOApr2024all!$B$1:$B$197,0),MATCH('Figure 2.5'!C584,WEOApr2024all!$B$1:$BG$1,0)))</f>
        <v>0.749</v>
      </c>
      <c r="G584" s="1">
        <f t="shared" si="37"/>
        <v>2.2510000000000026</v>
      </c>
      <c r="J584" t="s">
        <v>63</v>
      </c>
      <c r="K584" t="s">
        <v>64</v>
      </c>
      <c r="L584" s="2">
        <v>2010</v>
      </c>
      <c r="M584" s="1" cm="1">
        <f t="array" ref="M584">INDEX($E$1:$E$6469,MATCH(1,($A$1:$A$6469=J584)*($C$1:$C$6469=L584),0))</f>
        <v>3.4000000000002251</v>
      </c>
      <c r="N584" s="1" cm="1">
        <f t="array" ref="N584">INDEX($F$1:$F$6469,MATCH(1,($A$1:$A$6469=J584)*($C$1:$C$6469=L584),0))</f>
        <v>4.1269999999999998</v>
      </c>
      <c r="O584" s="1">
        <f t="shared" si="38"/>
        <v>-0.72699999999977472</v>
      </c>
      <c r="R584" s="1"/>
    </row>
    <row r="585" spans="1:18">
      <c r="A585" t="s">
        <v>349</v>
      </c>
      <c r="B585" t="s">
        <v>350</v>
      </c>
      <c r="C585" s="2">
        <v>2013</v>
      </c>
      <c r="D585" s="10">
        <f>Fngdp_rpch!AA585</f>
        <v>1.4999999999999902</v>
      </c>
      <c r="E585" s="1">
        <f t="shared" si="36"/>
        <v>1.4999999999999902</v>
      </c>
      <c r="F585" s="4">
        <f>IF(INDEX(WEOApr2024all!$B$1:$BG$197,MATCH('Figure 2.5'!B585,WEOApr2024all!$B$1:$B$197,0),MATCH('Figure 2.5'!C585,WEOApr2024all!$B$1:$BG$1,0))="","",INDEX(WEOApr2024all!$B$1:$BG$197,MATCH('Figure 2.5'!B585,WEOApr2024all!$B$1:$B$197,0),MATCH('Figure 2.5'!C585,WEOApr2024all!$B$1:$BG$1,0)))</f>
        <v>-0.54300000000000004</v>
      </c>
      <c r="G585" s="1">
        <f t="shared" si="37"/>
        <v>2.0429999999999904</v>
      </c>
      <c r="J585" t="s">
        <v>63</v>
      </c>
      <c r="K585" t="s">
        <v>64</v>
      </c>
      <c r="L585" s="2">
        <v>2011</v>
      </c>
      <c r="M585" s="1" cm="1">
        <f t="array" ref="M585">INDEX($E$1:$E$6469,MATCH(1,($A$1:$A$6469=J585)*($C$1:$C$6469=L585),0))</f>
        <v>4.4999999999999929</v>
      </c>
      <c r="N585" s="1" cm="1">
        <f t="array" ref="N585">INDEX($F$1:$F$6469,MATCH(1,($A$1:$A$6469=J585)*($C$1:$C$6469=L585),0))</f>
        <v>5.2039999999999997</v>
      </c>
      <c r="O585" s="1">
        <f t="shared" si="38"/>
        <v>-0.70400000000000684</v>
      </c>
      <c r="R585" s="1"/>
    </row>
    <row r="586" spans="1:18">
      <c r="A586" t="s">
        <v>349</v>
      </c>
      <c r="B586" t="s">
        <v>350</v>
      </c>
      <c r="C586" s="2">
        <v>2014</v>
      </c>
      <c r="D586" s="10">
        <f>Fngdp_rpch!AB586</f>
        <v>1.6000000000000014</v>
      </c>
      <c r="E586" s="1">
        <f t="shared" si="36"/>
        <v>1.6000000000000014</v>
      </c>
      <c r="F586" s="4">
        <f>IF(INDEX(WEOApr2024all!$B$1:$BG$197,MATCH('Figure 2.5'!B586,WEOApr2024all!$B$1:$B$197,0),MATCH('Figure 2.5'!C586,WEOApr2024all!$B$1:$BG$1,0))="","",INDEX(WEOApr2024all!$B$1:$BG$197,MATCH('Figure 2.5'!B586,WEOApr2024all!$B$1:$B$197,0),MATCH('Figure 2.5'!C586,WEOApr2024all!$B$1:$BG$1,0)))</f>
        <v>0.94899999999999995</v>
      </c>
      <c r="G586" s="1">
        <f t="shared" si="37"/>
        <v>0.65100000000000147</v>
      </c>
      <c r="J586" t="s">
        <v>63</v>
      </c>
      <c r="K586" t="s">
        <v>64</v>
      </c>
      <c r="L586" s="2">
        <v>2012</v>
      </c>
      <c r="M586" s="1" cm="1">
        <f t="array" ref="M586">INDEX($E$1:$E$6469,MATCH(1,($A$1:$A$6469=J586)*($C$1:$C$6469=L586),0))</f>
        <v>4.4999999999999929</v>
      </c>
      <c r="N586" s="1" cm="1">
        <f t="array" ref="N586">INDEX($F$1:$F$6469,MATCH(1,($A$1:$A$6469=J586)*($C$1:$C$6469=L586),0))</f>
        <v>5.1219999999999999</v>
      </c>
      <c r="O586" s="1">
        <f t="shared" si="38"/>
        <v>-0.62200000000000699</v>
      </c>
      <c r="R586" s="1"/>
    </row>
    <row r="587" spans="1:18">
      <c r="A587" t="s">
        <v>349</v>
      </c>
      <c r="B587" t="s">
        <v>350</v>
      </c>
      <c r="C587" s="2">
        <v>2015</v>
      </c>
      <c r="D587" s="10">
        <f>Fngdp_rpch!AC587</f>
        <v>2.0000000000000018</v>
      </c>
      <c r="E587" s="1">
        <f t="shared" si="36"/>
        <v>2.0000000000000018</v>
      </c>
      <c r="F587" s="4">
        <f>IF(INDEX(WEOApr2024all!$B$1:$BG$197,MATCH('Figure 2.5'!B587,WEOApr2024all!$B$1:$B$197,0),MATCH('Figure 2.5'!C587,WEOApr2024all!$B$1:$BG$1,0))="","",INDEX(WEOApr2024all!$B$1:$BG$197,MATCH('Figure 2.5'!B587,WEOApr2024all!$B$1:$B$197,0),MATCH('Figure 2.5'!C587,WEOApr2024all!$B$1:$BG$1,0)))</f>
        <v>3.3980000000000001</v>
      </c>
      <c r="G587" s="1">
        <f t="shared" si="37"/>
        <v>-1.3979999999999984</v>
      </c>
      <c r="J587" t="s">
        <v>63</v>
      </c>
      <c r="K587" t="s">
        <v>64</v>
      </c>
      <c r="L587" s="2">
        <v>2013</v>
      </c>
      <c r="M587" s="1" cm="1">
        <f t="array" ref="M587">INDEX($E$1:$E$6469,MATCH(1,($A$1:$A$6469=J587)*($C$1:$C$6469=L587),0))</f>
        <v>5.0000000000000711</v>
      </c>
      <c r="N587" s="1" cm="1">
        <f t="array" ref="N587">INDEX($F$1:$F$6469,MATCH(1,($A$1:$A$6469=J587)*($C$1:$C$6469=L587),0))</f>
        <v>6.7960000000000003</v>
      </c>
      <c r="O587" s="1">
        <f t="shared" si="38"/>
        <v>-1.7959999999999292</v>
      </c>
      <c r="R587" s="1"/>
    </row>
    <row r="588" spans="1:18">
      <c r="A588" t="s">
        <v>349</v>
      </c>
      <c r="B588" t="s">
        <v>350</v>
      </c>
      <c r="C588" s="2">
        <v>2016</v>
      </c>
      <c r="D588" s="10">
        <f>Fngdp_rpch!AD588</f>
        <v>1.8999999999999906</v>
      </c>
      <c r="E588" s="1">
        <f t="shared" si="36"/>
        <v>1.8999999999999906</v>
      </c>
      <c r="F588" s="4">
        <f>IF(INDEX(WEOApr2024all!$B$1:$BG$197,MATCH('Figure 2.5'!B588,WEOApr2024all!$B$1:$B$197,0),MATCH('Figure 2.5'!C588,WEOApr2024all!$B$1:$BG$1,0))="","",INDEX(WEOApr2024all!$B$1:$BG$197,MATCH('Figure 2.5'!B588,WEOApr2024all!$B$1:$B$197,0),MATCH('Figure 2.5'!C588,WEOApr2024all!$B$1:$BG$1,0)))</f>
        <v>3.0270000000000001</v>
      </c>
      <c r="G588" s="1">
        <f t="shared" si="37"/>
        <v>-1.1270000000000095</v>
      </c>
      <c r="J588" t="s">
        <v>63</v>
      </c>
      <c r="K588" t="s">
        <v>64</v>
      </c>
      <c r="L588" s="2">
        <v>2014</v>
      </c>
      <c r="M588" s="1" cm="1">
        <f t="array" ref="M588">INDEX($E$1:$E$6469,MATCH(1,($A$1:$A$6469=J588)*($C$1:$C$6469=L588),0))</f>
        <v>5.0000000000001821</v>
      </c>
      <c r="N588" s="1" cm="1">
        <f t="array" ref="N588">INDEX($F$1:$F$6469,MATCH(1,($A$1:$A$6469=J588)*($C$1:$C$6469=L588),0))</f>
        <v>5.4610000000000003</v>
      </c>
      <c r="O588" s="1">
        <f t="shared" si="38"/>
        <v>-0.46099999999981822</v>
      </c>
      <c r="R588" s="1"/>
    </row>
    <row r="589" spans="1:18">
      <c r="A589" t="s">
        <v>349</v>
      </c>
      <c r="B589" t="s">
        <v>350</v>
      </c>
      <c r="C589" s="2">
        <v>2017</v>
      </c>
      <c r="D589" s="10">
        <f>Fngdp_rpch!AE589</f>
        <v>2.8000000000000025</v>
      </c>
      <c r="E589" s="1">
        <f t="shared" si="36"/>
        <v>2.8000000000000025</v>
      </c>
      <c r="F589" s="4">
        <f>IF(INDEX(WEOApr2024all!$B$1:$BG$197,MATCH('Figure 2.5'!B589,WEOApr2024all!$B$1:$B$197,0),MATCH('Figure 2.5'!C589,WEOApr2024all!$B$1:$BG$1,0))="","",INDEX(WEOApr2024all!$B$1:$BG$197,MATCH('Figure 2.5'!B589,WEOApr2024all!$B$1:$B$197,0),MATCH('Figure 2.5'!C589,WEOApr2024all!$B$1:$BG$1,0)))</f>
        <v>2.746</v>
      </c>
      <c r="G589" s="1">
        <f t="shared" si="37"/>
        <v>5.400000000000249E-2</v>
      </c>
      <c r="J589" t="s">
        <v>63</v>
      </c>
      <c r="K589" t="s">
        <v>64</v>
      </c>
      <c r="L589" s="2">
        <v>2015</v>
      </c>
      <c r="M589" s="1" cm="1">
        <f t="array" ref="M589">INDEX($E$1:$E$6469,MATCH(1,($A$1:$A$6469=J589)*($C$1:$C$6469=L589),0))</f>
        <v>4.9999999999998046</v>
      </c>
      <c r="N589" s="1" cm="1">
        <f t="array" ref="N589">INDEX($F$1:$F$6469,MATCH(1,($A$1:$A$6469=J589)*($C$1:$C$6469=L589),0))</f>
        <v>4.8570000000000002</v>
      </c>
      <c r="O589" s="1">
        <f t="shared" si="38"/>
        <v>0.14299999999980439</v>
      </c>
      <c r="R589" s="1"/>
    </row>
    <row r="590" spans="1:18">
      <c r="A590" t="s">
        <v>349</v>
      </c>
      <c r="B590" t="s">
        <v>350</v>
      </c>
      <c r="C590" s="2">
        <v>2018</v>
      </c>
      <c r="D590" s="10">
        <f>Fngdp_rpch!AF590</f>
        <v>3.2000000000000028</v>
      </c>
      <c r="E590" s="1">
        <f t="shared" si="36"/>
        <v>3.2000000000000028</v>
      </c>
      <c r="F590" s="4">
        <f>IF(INDEX(WEOApr2024all!$B$1:$BG$197,MATCH('Figure 2.5'!B590,WEOApr2024all!$B$1:$B$197,0),MATCH('Figure 2.5'!C590,WEOApr2024all!$B$1:$BG$1,0))="","",INDEX(WEOApr2024all!$B$1:$BG$197,MATCH('Figure 2.5'!B590,WEOApr2024all!$B$1:$B$197,0),MATCH('Figure 2.5'!C590,WEOApr2024all!$B$1:$BG$1,0)))</f>
        <v>2.6949999999999998</v>
      </c>
      <c r="G590" s="1">
        <f t="shared" si="37"/>
        <v>0.505000000000003</v>
      </c>
      <c r="J590" t="s">
        <v>63</v>
      </c>
      <c r="K590" t="s">
        <v>64</v>
      </c>
      <c r="L590" s="2">
        <v>2016</v>
      </c>
      <c r="M590" s="1" cm="1">
        <f t="array" ref="M590">INDEX($E$1:$E$6469,MATCH(1,($A$1:$A$6469=J590)*($C$1:$C$6469=L590),0))</f>
        <v>3.5000000000002141</v>
      </c>
      <c r="N590" s="1" cm="1">
        <f t="array" ref="N590">INDEX($F$1:$F$6469,MATCH(1,($A$1:$A$6469=J590)*($C$1:$C$6469=L590),0))</f>
        <v>4.2640000000000002</v>
      </c>
      <c r="O590" s="1">
        <f t="shared" si="38"/>
        <v>-0.76399999999978618</v>
      </c>
      <c r="R590" s="1"/>
    </row>
    <row r="591" spans="1:18">
      <c r="A591" t="s">
        <v>349</v>
      </c>
      <c r="B591" t="s">
        <v>350</v>
      </c>
      <c r="C591" s="2">
        <v>2019</v>
      </c>
      <c r="D591" s="10">
        <f>Fngdp_rpch!AG591</f>
        <v>3.0999999999999917</v>
      </c>
      <c r="E591" s="1">
        <f t="shared" si="36"/>
        <v>3.0999999999999917</v>
      </c>
      <c r="F591" s="4">
        <f>IF(INDEX(WEOApr2024all!$B$1:$BG$197,MATCH('Figure 2.5'!B591,WEOApr2024all!$B$1:$B$197,0),MATCH('Figure 2.5'!C591,WEOApr2024all!$B$1:$BG$1,0))="","",INDEX(WEOApr2024all!$B$1:$BG$197,MATCH('Figure 2.5'!B591,WEOApr2024all!$B$1:$B$197,0),MATCH('Figure 2.5'!C591,WEOApr2024all!$B$1:$BG$1,0)))</f>
        <v>4.0350000000000001</v>
      </c>
      <c r="G591" s="1">
        <f t="shared" si="37"/>
        <v>-0.93500000000000849</v>
      </c>
      <c r="J591" t="s">
        <v>63</v>
      </c>
      <c r="K591" t="s">
        <v>64</v>
      </c>
      <c r="L591" s="2">
        <v>2017</v>
      </c>
      <c r="M591" s="1" cm="1">
        <f t="array" ref="M591">INDEX($E$1:$E$6469,MATCH(1,($A$1:$A$6469=J591)*($C$1:$C$6469=L591),0))</f>
        <v>3.8999999999999924</v>
      </c>
      <c r="N591" s="1" cm="1">
        <f t="array" ref="N591">INDEX($F$1:$F$6469,MATCH(1,($A$1:$A$6469=J591)*($C$1:$C$6469=L591),0))</f>
        <v>4.1950000000000003</v>
      </c>
      <c r="O591" s="1">
        <f t="shared" si="38"/>
        <v>-0.29500000000000792</v>
      </c>
      <c r="R591" s="1"/>
    </row>
    <row r="592" spans="1:18">
      <c r="A592" t="s">
        <v>349</v>
      </c>
      <c r="B592" t="s">
        <v>350</v>
      </c>
      <c r="C592" s="2">
        <v>2020</v>
      </c>
      <c r="D592" s="10">
        <f>Fngdp_rpch!AH592</f>
        <v>3.2000000000000028</v>
      </c>
      <c r="E592" s="1">
        <f t="shared" si="36"/>
        <v>3.2000000000000028</v>
      </c>
      <c r="F592" s="4">
        <f>IF(INDEX(WEOApr2024all!$B$1:$BG$197,MATCH('Figure 2.5'!B592,WEOApr2024all!$B$1:$B$197,0),MATCH('Figure 2.5'!C592,WEOApr2024all!$B$1:$BG$1,0))="","",INDEX(WEOApr2024all!$B$1:$BG$197,MATCH('Figure 2.5'!B592,WEOApr2024all!$B$1:$B$197,0),MATCH('Figure 2.5'!C592,WEOApr2024all!$B$1:$BG$1,0)))</f>
        <v>-3.9660000000000002</v>
      </c>
      <c r="G592" s="1">
        <f t="shared" si="37"/>
        <v>7.166000000000003</v>
      </c>
      <c r="J592" t="s">
        <v>63</v>
      </c>
      <c r="K592" t="s">
        <v>64</v>
      </c>
      <c r="L592" s="2">
        <v>2018</v>
      </c>
      <c r="M592" s="1" cm="1">
        <f t="array" ref="M592">INDEX($E$1:$E$6469,MATCH(1,($A$1:$A$6469=J592)*($C$1:$C$6469=L592),0))</f>
        <v>4.0000000000000036</v>
      </c>
      <c r="N592" s="1" cm="1">
        <f t="array" ref="N592">INDEX($F$1:$F$6469,MATCH(1,($A$1:$A$6469=J592)*($C$1:$C$6469=L592),0))</f>
        <v>4.2240000000000002</v>
      </c>
      <c r="O592" s="1">
        <f t="shared" si="38"/>
        <v>-0.22399999999999665</v>
      </c>
      <c r="R592" s="1"/>
    </row>
    <row r="593" spans="1:18">
      <c r="A593" t="s">
        <v>349</v>
      </c>
      <c r="B593" t="s">
        <v>350</v>
      </c>
      <c r="C593" s="2">
        <v>2021</v>
      </c>
      <c r="D593" s="10">
        <f>Fngdp_rpch!AI593</f>
        <v>4.0999999999999925</v>
      </c>
      <c r="E593" s="1">
        <f t="shared" si="36"/>
        <v>4.0999999999999925</v>
      </c>
      <c r="F593" s="4">
        <f>IF(INDEX(WEOApr2024all!$B$1:$BG$197,MATCH('Figure 2.5'!B593,WEOApr2024all!$B$1:$B$197,0),MATCH('Figure 2.5'!C593,WEOApr2024all!$B$1:$BG$1,0))="","",INDEX(WEOApr2024all!$B$1:$BG$197,MATCH('Figure 2.5'!B593,WEOApr2024all!$B$1:$B$197,0),MATCH('Figure 2.5'!C593,WEOApr2024all!$B$1:$BG$1,0)))</f>
        <v>7.6619999999999999</v>
      </c>
      <c r="G593" s="1">
        <f t="shared" si="37"/>
        <v>-3.5620000000000074</v>
      </c>
      <c r="J593" t="s">
        <v>63</v>
      </c>
      <c r="K593" t="s">
        <v>64</v>
      </c>
      <c r="L593" s="2">
        <v>2019</v>
      </c>
      <c r="M593" s="1" cm="1">
        <f t="array" ref="M593">INDEX($E$1:$E$6469,MATCH(1,($A$1:$A$6469=J593)*($C$1:$C$6469=L593),0))</f>
        <v>4.2000000000000925</v>
      </c>
      <c r="N593" s="1" cm="1">
        <f t="array" ref="N593">INDEX($F$1:$F$6469,MATCH(1,($A$1:$A$6469=J593)*($C$1:$C$6469=L593),0))</f>
        <v>2.2170000000000001</v>
      </c>
      <c r="O593" s="1">
        <f t="shared" si="38"/>
        <v>1.9830000000000925</v>
      </c>
      <c r="R593" s="1"/>
    </row>
    <row r="594" spans="1:18">
      <c r="A594" t="s">
        <v>349</v>
      </c>
      <c r="B594" t="s">
        <v>350</v>
      </c>
      <c r="C594" s="2">
        <v>2022</v>
      </c>
      <c r="D594" s="10">
        <f>Fngdp_rpch!AJ594</f>
        <v>4.4000000000000039</v>
      </c>
      <c r="E594" s="1">
        <f t="shared" si="36"/>
        <v>4.4000000000000039</v>
      </c>
      <c r="F594" s="4">
        <f>IF(INDEX(WEOApr2024all!$B$1:$BG$197,MATCH('Figure 2.5'!B594,WEOApr2024all!$B$1:$B$197,0),MATCH('Figure 2.5'!C594,WEOApr2024all!$B$1:$BG$1,0))="","",INDEX(WEOApr2024all!$B$1:$BG$197,MATCH('Figure 2.5'!B594,WEOApr2024all!$B$1:$B$197,0),MATCH('Figure 2.5'!C594,WEOApr2024all!$B$1:$BG$1,0)))</f>
        <v>3.9260000000000002</v>
      </c>
      <c r="G594" s="1">
        <f t="shared" si="37"/>
        <v>0.47400000000000375</v>
      </c>
      <c r="J594" t="s">
        <v>63</v>
      </c>
      <c r="K594" t="s">
        <v>64</v>
      </c>
      <c r="L594" s="2">
        <v>2020</v>
      </c>
      <c r="M594" s="1" cm="1">
        <f t="array" ref="M594">INDEX($E$1:$E$6469,MATCH(1,($A$1:$A$6469=J594)*($C$1:$C$6469=L594),0))</f>
        <v>3.8000000000000256</v>
      </c>
      <c r="N594" s="1" cm="1">
        <f t="array" ref="N594">INDEX($F$1:$F$6469,MATCH(1,($A$1:$A$6469=J594)*($C$1:$C$6469=L594),0))</f>
        <v>-8.7379999999999995</v>
      </c>
      <c r="O594" s="1">
        <f t="shared" si="38"/>
        <v>12.538000000000025</v>
      </c>
      <c r="R594" s="1"/>
    </row>
    <row r="595" spans="1:18">
      <c r="A595" t="s">
        <v>349</v>
      </c>
      <c r="B595" t="s">
        <v>350</v>
      </c>
      <c r="C595" s="2">
        <v>2023</v>
      </c>
      <c r="D595" s="10">
        <f>Fngdp_rpch!AK595</f>
        <v>2.9693648834264064</v>
      </c>
      <c r="E595" s="1">
        <f t="shared" si="36"/>
        <v>2.9693648834264064</v>
      </c>
      <c r="F595" s="4" t="str">
        <f>IF(INDEX(WEOApr2024all!$B$1:$BG$197,MATCH('Figure 2.5'!B595,WEOApr2024all!$B$1:$B$197,0),MATCH('Figure 2.5'!C595,WEOApr2024all!$B$1:$BG$1,0))="","",INDEX(WEOApr2024all!$B$1:$BG$197,MATCH('Figure 2.5'!B595,WEOApr2024all!$B$1:$B$197,0),MATCH('Figure 2.5'!C595,WEOApr2024all!$B$1:$BG$1,0)))</f>
        <v/>
      </c>
      <c r="G595" s="1" t="str">
        <f t="shared" si="37"/>
        <v/>
      </c>
      <c r="J595" t="s">
        <v>63</v>
      </c>
      <c r="K595" t="s">
        <v>64</v>
      </c>
      <c r="L595" s="2">
        <v>2021</v>
      </c>
      <c r="M595" s="1" cm="1">
        <f t="array" ref="M595">INDEX($E$1:$E$6469,MATCH(1,($A$1:$A$6469=J595)*($C$1:$C$6469=L595),0))</f>
        <v>5.6000000000001382</v>
      </c>
      <c r="N595" s="1" cm="1">
        <f t="array" ref="N595">INDEX($F$1:$F$6469,MATCH(1,($A$1:$A$6469=J595)*($C$1:$C$6469=L595),0))</f>
        <v>6.1109999999999998</v>
      </c>
      <c r="O595" s="1">
        <f t="shared" si="38"/>
        <v>-0.51099999999986156</v>
      </c>
      <c r="R595" s="1"/>
    </row>
    <row r="596" spans="1:18">
      <c r="A596" t="s">
        <v>129</v>
      </c>
      <c r="B596" t="s">
        <v>130</v>
      </c>
      <c r="C596" s="2">
        <v>1991</v>
      </c>
      <c r="D596" s="10">
        <f>Fngdp_rpch!E596</f>
        <v>3.3888203812193929</v>
      </c>
      <c r="E596" s="1">
        <f t="shared" si="36"/>
        <v>3.3888203812193929</v>
      </c>
      <c r="F596" s="4">
        <f>IF(INDEX(WEOApr2024all!$B$1:$BG$197,MATCH('Figure 2.5'!B596,WEOApr2024all!$B$1:$B$197,0),MATCH('Figure 2.5'!C596,WEOApr2024all!$B$1:$BG$1,0))="","",INDEX(WEOApr2024all!$B$1:$BG$197,MATCH('Figure 2.5'!B596,WEOApr2024all!$B$1:$B$197,0),MATCH('Figure 2.5'!C596,WEOApr2024all!$B$1:$BG$1,0)))</f>
        <v>2.286</v>
      </c>
      <c r="G596" s="1">
        <f t="shared" si="37"/>
        <v>1.1028203812193929</v>
      </c>
      <c r="J596" t="s">
        <v>65</v>
      </c>
      <c r="K596" t="s">
        <v>66</v>
      </c>
      <c r="L596" s="2">
        <v>1991</v>
      </c>
      <c r="M596" s="1" cm="1">
        <f t="array" ref="M596">INDEX($E$1:$E$6469,MATCH(1,($A$1:$A$6469=J596)*($C$1:$C$6469=L596),0))</f>
        <v>2.0000007530309061</v>
      </c>
      <c r="N596" s="1" cm="1">
        <f t="array" ref="N596">INDEX($F$1:$F$6469,MATCH(1,($A$1:$A$6469=J596)*($C$1:$C$6469=L596),0))</f>
        <v>1.0309999999999999</v>
      </c>
      <c r="O596" s="1">
        <f t="shared" si="38"/>
        <v>0.96900075303090616</v>
      </c>
      <c r="R596" s="1"/>
    </row>
    <row r="597" spans="1:18">
      <c r="A597" t="s">
        <v>129</v>
      </c>
      <c r="B597" t="s">
        <v>130</v>
      </c>
      <c r="C597" s="2">
        <v>1992</v>
      </c>
      <c r="D597" s="10">
        <f>Fngdp_rpch!F597</f>
        <v>3.2602204103174826</v>
      </c>
      <c r="E597" s="1">
        <f t="shared" si="36"/>
        <v>3.2602204103174826</v>
      </c>
      <c r="F597" s="4">
        <f>IF(INDEX(WEOApr2024all!$B$1:$BG$197,MATCH('Figure 2.5'!B597,WEOApr2024all!$B$1:$B$197,0),MATCH('Figure 2.5'!C597,WEOApr2024all!$B$1:$BG$1,0))="","",INDEX(WEOApr2024all!$B$1:$BG$197,MATCH('Figure 2.5'!B597,WEOApr2024all!$B$1:$B$197,0),MATCH('Figure 2.5'!C597,WEOApr2024all!$B$1:$BG$1,0)))</f>
        <v>7.1230000000000002</v>
      </c>
      <c r="G597" s="1">
        <f t="shared" si="37"/>
        <v>-3.8627795896825177</v>
      </c>
      <c r="J597" t="s">
        <v>65</v>
      </c>
      <c r="K597" t="s">
        <v>66</v>
      </c>
      <c r="L597" s="2">
        <v>1992</v>
      </c>
      <c r="M597" s="1" cm="1">
        <f t="array" ref="M597">INDEX($E$1:$E$6469,MATCH(1,($A$1:$A$6469=J597)*($C$1:$C$6469=L597),0))</f>
        <v>9.9783142748166576E-2</v>
      </c>
      <c r="N597" s="1" cm="1">
        <f t="array" ref="N597">INDEX($F$1:$F$6469,MATCH(1,($A$1:$A$6469=J597)*($C$1:$C$6469=L597),0))</f>
        <v>-0.46700000000000003</v>
      </c>
      <c r="O597" s="1">
        <f t="shared" si="38"/>
        <v>0.56678314274816666</v>
      </c>
      <c r="R597" s="1"/>
    </row>
    <row r="598" spans="1:18">
      <c r="A598" t="s">
        <v>129</v>
      </c>
      <c r="B598" t="s">
        <v>130</v>
      </c>
      <c r="C598" s="2">
        <v>1993</v>
      </c>
      <c r="D598" s="10">
        <f>Fngdp_rpch!G598</f>
        <v>3.2890465076863107</v>
      </c>
      <c r="E598" s="1">
        <f t="shared" si="36"/>
        <v>3.2890465076863107</v>
      </c>
      <c r="F598" s="4">
        <f>IF(INDEX(WEOApr2024all!$B$1:$BG$197,MATCH('Figure 2.5'!B598,WEOApr2024all!$B$1:$B$197,0),MATCH('Figure 2.5'!C598,WEOApr2024all!$B$1:$BG$1,0))="","",INDEX(WEOApr2024all!$B$1:$BG$197,MATCH('Figure 2.5'!B598,WEOApr2024all!$B$1:$B$197,0),MATCH('Figure 2.5'!C598,WEOApr2024all!$B$1:$BG$1,0)))</f>
        <v>7.6040000000000001</v>
      </c>
      <c r="G598" s="1">
        <f t="shared" si="37"/>
        <v>-4.3149534923136894</v>
      </c>
      <c r="J598" t="s">
        <v>65</v>
      </c>
      <c r="K598" t="s">
        <v>66</v>
      </c>
      <c r="L598" s="2">
        <v>1993</v>
      </c>
      <c r="M598" s="1" cm="1">
        <f t="array" ref="M598">INDEX($E$1:$E$6469,MATCH(1,($A$1:$A$6469=J598)*($C$1:$C$6469=L598),0))</f>
        <v>2.9975520498020769</v>
      </c>
      <c r="N598" s="1" cm="1">
        <f t="array" ref="N598">INDEX($F$1:$F$6469,MATCH(1,($A$1:$A$6469=J598)*($C$1:$C$6469=L598),0))</f>
        <v>4.665</v>
      </c>
      <c r="O598" s="1">
        <f t="shared" si="38"/>
        <v>-1.6674479501979231</v>
      </c>
      <c r="R598" s="1"/>
    </row>
    <row r="599" spans="1:18">
      <c r="A599" t="s">
        <v>129</v>
      </c>
      <c r="B599" t="s">
        <v>130</v>
      </c>
      <c r="C599" s="2">
        <v>1994</v>
      </c>
      <c r="D599" s="10">
        <f>Fngdp_rpch!H599</f>
        <v>1.8327359312481306</v>
      </c>
      <c r="E599" s="1">
        <f t="shared" si="36"/>
        <v>1.8327359312481306</v>
      </c>
      <c r="F599" s="4">
        <f>IF(INDEX(WEOApr2024all!$B$1:$BG$197,MATCH('Figure 2.5'!B599,WEOApr2024all!$B$1:$B$197,0),MATCH('Figure 2.5'!C599,WEOApr2024all!$B$1:$BG$1,0))="","",INDEX(WEOApr2024all!$B$1:$BG$197,MATCH('Figure 2.5'!B599,WEOApr2024all!$B$1:$B$197,0),MATCH('Figure 2.5'!C599,WEOApr2024all!$B$1:$BG$1,0)))</f>
        <v>3.2120000000000002</v>
      </c>
      <c r="G599" s="1">
        <f t="shared" si="37"/>
        <v>-1.3792640687518696</v>
      </c>
      <c r="J599" t="s">
        <v>65</v>
      </c>
      <c r="K599" t="s">
        <v>66</v>
      </c>
      <c r="L599" s="2">
        <v>1994</v>
      </c>
      <c r="M599" s="1" cm="1">
        <f t="array" ref="M599">INDEX($E$1:$E$6469,MATCH(1,($A$1:$A$6469=J599)*($C$1:$C$6469=L599),0))</f>
        <v>2.4999624751333771</v>
      </c>
      <c r="N599" s="1" cm="1">
        <f t="array" ref="N599">INDEX($F$1:$F$6469,MATCH(1,($A$1:$A$6469=J599)*($C$1:$C$6469=L599),0))</f>
        <v>5.3339999999999996</v>
      </c>
      <c r="O599" s="1">
        <f t="shared" si="38"/>
        <v>-2.8340375248666225</v>
      </c>
      <c r="R599" s="1"/>
    </row>
    <row r="600" spans="1:18">
      <c r="A600" t="s">
        <v>129</v>
      </c>
      <c r="B600" t="s">
        <v>130</v>
      </c>
      <c r="C600" s="2">
        <v>1995</v>
      </c>
      <c r="D600" s="10">
        <f>Fngdp_rpch!I600</f>
        <v>1.600323570622586</v>
      </c>
      <c r="E600" s="1">
        <f t="shared" si="36"/>
        <v>1.600323570622586</v>
      </c>
      <c r="F600" s="4">
        <f>IF(INDEX(WEOApr2024all!$B$1:$BG$197,MATCH('Figure 2.5'!B600,WEOApr2024all!$B$1:$B$197,0),MATCH('Figure 2.5'!C600,WEOApr2024all!$B$1:$BG$1,0))="","",INDEX(WEOApr2024all!$B$1:$BG$197,MATCH('Figure 2.5'!B600,WEOApr2024all!$B$1:$B$197,0),MATCH('Figure 2.5'!C600,WEOApr2024all!$B$1:$BG$1,0)))</f>
        <v>1.923</v>
      </c>
      <c r="G600" s="1">
        <f t="shared" si="37"/>
        <v>-0.32267642937741403</v>
      </c>
      <c r="J600" t="s">
        <v>65</v>
      </c>
      <c r="K600" t="s">
        <v>66</v>
      </c>
      <c r="L600" s="2">
        <v>1995</v>
      </c>
      <c r="M600" s="1" cm="1">
        <f t="array" ref="M600">INDEX($E$1:$E$6469,MATCH(1,($A$1:$A$6469=J600)*($C$1:$C$6469=L600),0))</f>
        <v>2.0029739456192575</v>
      </c>
      <c r="N600" s="1" cm="1">
        <f t="array" ref="N600">INDEX($F$1:$F$6469,MATCH(1,($A$1:$A$6469=J600)*($C$1:$C$6469=L600),0))</f>
        <v>4.4169999999999998</v>
      </c>
      <c r="O600" s="1">
        <f t="shared" si="38"/>
        <v>-2.4140260543807424</v>
      </c>
      <c r="R600" s="1"/>
    </row>
    <row r="601" spans="1:18">
      <c r="A601" t="s">
        <v>129</v>
      </c>
      <c r="B601" t="s">
        <v>130</v>
      </c>
      <c r="C601" s="2">
        <v>1996</v>
      </c>
      <c r="D601" s="10">
        <f>Fngdp_rpch!J601</f>
        <v>1.3967980708172734</v>
      </c>
      <c r="E601" s="1">
        <f t="shared" si="36"/>
        <v>1.3967980708172734</v>
      </c>
      <c r="F601" s="4">
        <f>IF(INDEX(WEOApr2024all!$B$1:$BG$197,MATCH('Figure 2.5'!B601,WEOApr2024all!$B$1:$B$197,0),MATCH('Figure 2.5'!C601,WEOApr2024all!$B$1:$BG$1,0))="","",INDEX(WEOApr2024all!$B$1:$BG$197,MATCH('Figure 2.5'!B601,WEOApr2024all!$B$1:$B$197,0),MATCH('Figure 2.5'!C601,WEOApr2024all!$B$1:$BG$1,0)))</f>
        <v>3.25</v>
      </c>
      <c r="G601" s="1">
        <f t="shared" si="37"/>
        <v>-1.8532019291827266</v>
      </c>
      <c r="J601" t="s">
        <v>65</v>
      </c>
      <c r="K601" t="s">
        <v>66</v>
      </c>
      <c r="L601" s="2">
        <v>1996</v>
      </c>
      <c r="M601" s="1" cm="1">
        <f t="array" ref="M601">INDEX($E$1:$E$6469,MATCH(1,($A$1:$A$6469=J601)*($C$1:$C$6469=L601),0))</f>
        <v>4.0000035324017746</v>
      </c>
      <c r="N601" s="1" cm="1">
        <f t="array" ref="N601">INDEX($F$1:$F$6469,MATCH(1,($A$1:$A$6469=J601)*($C$1:$C$6469=L601),0))</f>
        <v>2.2090000000000001</v>
      </c>
      <c r="O601" s="1">
        <f t="shared" si="38"/>
        <v>1.7910035324017746</v>
      </c>
      <c r="R601" s="1"/>
    </row>
    <row r="602" spans="1:18">
      <c r="A602" t="s">
        <v>129</v>
      </c>
      <c r="B602" t="s">
        <v>130</v>
      </c>
      <c r="C602" s="2">
        <v>1997</v>
      </c>
      <c r="D602" s="10">
        <f>Fngdp_rpch!K602</f>
        <v>1.9000014671127774</v>
      </c>
      <c r="E602" s="1">
        <f t="shared" si="36"/>
        <v>1.9000014671127774</v>
      </c>
      <c r="F602" s="4">
        <f>IF(INDEX(WEOApr2024all!$B$1:$BG$197,MATCH('Figure 2.5'!B602,WEOApr2024all!$B$1:$B$197,0),MATCH('Figure 2.5'!C602,WEOApr2024all!$B$1:$BG$1,0))="","",INDEX(WEOApr2024all!$B$1:$BG$197,MATCH('Figure 2.5'!B602,WEOApr2024all!$B$1:$B$197,0),MATCH('Figure 2.5'!C602,WEOApr2024all!$B$1:$BG$1,0)))</f>
        <v>2.3479999999999999</v>
      </c>
      <c r="G602" s="1">
        <f t="shared" si="37"/>
        <v>-0.44799853288722247</v>
      </c>
      <c r="J602" t="s">
        <v>65</v>
      </c>
      <c r="K602" t="s">
        <v>66</v>
      </c>
      <c r="L602" s="2">
        <v>1997</v>
      </c>
      <c r="M602" s="1" cm="1">
        <f t="array" ref="M602">INDEX($E$1:$E$6469,MATCH(1,($A$1:$A$6469=J602)*($C$1:$C$6469=L602),0))</f>
        <v>2.8199954559347429</v>
      </c>
      <c r="N602" s="1" cm="1">
        <f t="array" ref="N602">INDEX($F$1:$F$6469,MATCH(1,($A$1:$A$6469=J602)*($C$1:$C$6469=L602),0))</f>
        <v>3.395</v>
      </c>
      <c r="O602" s="1">
        <f t="shared" si="38"/>
        <v>-0.57500454406525714</v>
      </c>
      <c r="R602" s="1"/>
    </row>
    <row r="603" spans="1:18">
      <c r="A603" t="s">
        <v>129</v>
      </c>
      <c r="B603" t="s">
        <v>130</v>
      </c>
      <c r="C603" s="2">
        <v>1998</v>
      </c>
      <c r="D603" s="10">
        <f>Fngdp_rpch!L603</f>
        <v>2.0999970443751126</v>
      </c>
      <c r="E603" s="1">
        <f t="shared" si="36"/>
        <v>2.0999970443751126</v>
      </c>
      <c r="F603" s="4">
        <f>IF(INDEX(WEOApr2024all!$B$1:$BG$197,MATCH('Figure 2.5'!B603,WEOApr2024all!$B$1:$B$197,0),MATCH('Figure 2.5'!C603,WEOApr2024all!$B$1:$BG$1,0))="","",INDEX(WEOApr2024all!$B$1:$BG$197,MATCH('Figure 2.5'!B603,WEOApr2024all!$B$1:$B$197,0),MATCH('Figure 2.5'!C603,WEOApr2024all!$B$1:$BG$1,0)))</f>
        <v>4.8490000000000002</v>
      </c>
      <c r="G603" s="1">
        <f t="shared" si="37"/>
        <v>-2.7490029556248876</v>
      </c>
      <c r="J603" t="s">
        <v>65</v>
      </c>
      <c r="K603" t="s">
        <v>66</v>
      </c>
      <c r="L603" s="2">
        <v>1998</v>
      </c>
      <c r="M603" s="1" cm="1">
        <f t="array" ref="M603">INDEX($E$1:$E$6469,MATCH(1,($A$1:$A$6469=J603)*($C$1:$C$6469=L603),0))</f>
        <v>3.99999587919595</v>
      </c>
      <c r="N603" s="1" cm="1">
        <f t="array" ref="N603">INDEX($F$1:$F$6469,MATCH(1,($A$1:$A$6469=J603)*($C$1:$C$6469=L603),0))</f>
        <v>0.33800000000000002</v>
      </c>
      <c r="O603" s="1">
        <f t="shared" si="38"/>
        <v>3.6619958791959499</v>
      </c>
      <c r="R603" s="1"/>
    </row>
    <row r="604" spans="1:18">
      <c r="A604" t="s">
        <v>129</v>
      </c>
      <c r="B604" t="s">
        <v>130</v>
      </c>
      <c r="C604" s="2">
        <v>1999</v>
      </c>
      <c r="D604" s="10">
        <f>Fngdp_rpch!M604</f>
        <v>1.7999980025076079</v>
      </c>
      <c r="E604" s="1">
        <f t="shared" si="36"/>
        <v>1.7999980025076079</v>
      </c>
      <c r="F604" s="4">
        <f>IF(INDEX(WEOApr2024all!$B$1:$BG$197,MATCH('Figure 2.5'!B604,WEOApr2024all!$B$1:$B$197,0),MATCH('Figure 2.5'!C604,WEOApr2024all!$B$1:$BG$1,0))="","",INDEX(WEOApr2024all!$B$1:$BG$197,MATCH('Figure 2.5'!B604,WEOApr2024all!$B$1:$B$197,0),MATCH('Figure 2.5'!C604,WEOApr2024all!$B$1:$BG$1,0)))</f>
        <v>5.9720000000000004</v>
      </c>
      <c r="G604" s="1">
        <f t="shared" si="37"/>
        <v>-4.1720019974923925</v>
      </c>
      <c r="J604" t="s">
        <v>65</v>
      </c>
      <c r="K604" t="s">
        <v>66</v>
      </c>
      <c r="L604" s="2">
        <v>1999</v>
      </c>
      <c r="M604" s="1" cm="1">
        <f t="array" ref="M604">INDEX($E$1:$E$6469,MATCH(1,($A$1:$A$6469=J604)*($C$1:$C$6469=L604),0))</f>
        <v>1.9999987836819111</v>
      </c>
      <c r="N604" s="1" cm="1">
        <f t="array" ref="N604">INDEX($F$1:$F$6469,MATCH(1,($A$1:$A$6469=J604)*($C$1:$C$6469=L604),0))</f>
        <v>0.46800000000000003</v>
      </c>
      <c r="O604" s="1">
        <f t="shared" si="38"/>
        <v>1.5319987836819111</v>
      </c>
      <c r="R604" s="1"/>
    </row>
    <row r="605" spans="1:18">
      <c r="A605" t="s">
        <v>129</v>
      </c>
      <c r="B605" t="s">
        <v>130</v>
      </c>
      <c r="C605" s="2">
        <v>2000</v>
      </c>
      <c r="D605" s="10">
        <f>Fngdp_rpch!N605</f>
        <v>2.8999999999996362</v>
      </c>
      <c r="E605" s="1">
        <f t="shared" si="36"/>
        <v>2.8999999999996362</v>
      </c>
      <c r="F605" s="4">
        <f>IF(INDEX(WEOApr2024all!$B$1:$BG$197,MATCH('Figure 2.5'!B605,WEOApr2024all!$B$1:$B$197,0),MATCH('Figure 2.5'!C605,WEOApr2024all!$B$1:$BG$1,0))="","",INDEX(WEOApr2024all!$B$1:$BG$197,MATCH('Figure 2.5'!B605,WEOApr2024all!$B$1:$B$197,0),MATCH('Figure 2.5'!C605,WEOApr2024all!$B$1:$BG$1,0)))</f>
        <v>7.0179999999999998</v>
      </c>
      <c r="G605" s="1">
        <f t="shared" si="37"/>
        <v>-4.1180000000003636</v>
      </c>
      <c r="J605" t="s">
        <v>65</v>
      </c>
      <c r="K605" t="s">
        <v>66</v>
      </c>
      <c r="L605" s="2">
        <v>2000</v>
      </c>
      <c r="M605" s="1" cm="1">
        <f t="array" ref="M605">INDEX($E$1:$E$6469,MATCH(1,($A$1:$A$6469=J605)*($C$1:$C$6469=L605),0))</f>
        <v>3.992321095119733</v>
      </c>
      <c r="N605" s="1" cm="1">
        <f t="array" ref="N605">INDEX($F$1:$F$6469,MATCH(1,($A$1:$A$6469=J605)*($C$1:$C$6469=L605),0))</f>
        <v>4.3879999999999999</v>
      </c>
      <c r="O605" s="1">
        <f t="shared" si="38"/>
        <v>-0.39567890488026691</v>
      </c>
      <c r="R605" s="1"/>
    </row>
    <row r="606" spans="1:18">
      <c r="A606" t="s">
        <v>129</v>
      </c>
      <c r="B606" t="s">
        <v>130</v>
      </c>
      <c r="C606" s="2">
        <v>2001</v>
      </c>
      <c r="D606" s="10">
        <f>Fngdp_rpch!O606</f>
        <v>3.0462490693239808</v>
      </c>
      <c r="E606" s="1">
        <f t="shared" si="36"/>
        <v>3.0462490693239808</v>
      </c>
      <c r="F606" s="4">
        <f>IF(INDEX(WEOApr2024all!$B$1:$BG$197,MATCH('Figure 2.5'!B606,WEOApr2024all!$B$1:$B$197,0),MATCH('Figure 2.5'!C606,WEOApr2024all!$B$1:$BG$1,0))="","",INDEX(WEOApr2024all!$B$1:$BG$197,MATCH('Figure 2.5'!B606,WEOApr2024all!$B$1:$B$197,0),MATCH('Figure 2.5'!C606,WEOApr2024all!$B$1:$BG$1,0)))</f>
        <v>2.4910000000000001</v>
      </c>
      <c r="G606" s="1">
        <f t="shared" si="37"/>
        <v>0.55524906932398066</v>
      </c>
      <c r="J606" t="s">
        <v>65</v>
      </c>
      <c r="K606" t="s">
        <v>66</v>
      </c>
      <c r="L606" s="2">
        <v>2001</v>
      </c>
      <c r="M606" s="1" cm="1">
        <f t="array" ref="M606">INDEX($E$1:$E$6469,MATCH(1,($A$1:$A$6469=J606)*($C$1:$C$6469=L606),0))</f>
        <v>4.4999969296464437</v>
      </c>
      <c r="N606" s="1" cm="1">
        <f t="array" ref="N606">INDEX($F$1:$F$6469,MATCH(1,($A$1:$A$6469=J606)*($C$1:$C$6469=L606),0))</f>
        <v>1.39</v>
      </c>
      <c r="O606" s="1">
        <f t="shared" si="38"/>
        <v>3.109996929646444</v>
      </c>
      <c r="R606" s="1"/>
    </row>
    <row r="607" spans="1:18">
      <c r="A607" t="s">
        <v>129</v>
      </c>
      <c r="B607" t="s">
        <v>130</v>
      </c>
      <c r="C607" s="2">
        <v>2002</v>
      </c>
      <c r="D607" s="10">
        <f>Fngdp_rpch!P607</f>
        <v>3.4593908184734179</v>
      </c>
      <c r="E607" s="1">
        <f t="shared" si="36"/>
        <v>3.4593908184734179</v>
      </c>
      <c r="F607" s="4">
        <f>IF(INDEX(WEOApr2024all!$B$1:$BG$197,MATCH('Figure 2.5'!B607,WEOApr2024all!$B$1:$B$197,0),MATCH('Figure 2.5'!C607,WEOApr2024all!$B$1:$BG$1,0))="","",INDEX(WEOApr2024all!$B$1:$BG$197,MATCH('Figure 2.5'!B607,WEOApr2024all!$B$1:$B$197,0),MATCH('Figure 2.5'!C607,WEOApr2024all!$B$1:$BG$1,0)))</f>
        <v>3.3490000000000002</v>
      </c>
      <c r="G607" s="1">
        <f t="shared" si="37"/>
        <v>0.1103908184734177</v>
      </c>
      <c r="J607" t="s">
        <v>65</v>
      </c>
      <c r="K607" t="s">
        <v>66</v>
      </c>
      <c r="L607" s="2">
        <v>2002</v>
      </c>
      <c r="M607" s="1" cm="1">
        <f t="array" ref="M607">INDEX($E$1:$E$6469,MATCH(1,($A$1:$A$6469=J607)*($C$1:$C$6469=L607),0))</f>
        <v>3.4611012234250893</v>
      </c>
      <c r="N607" s="1" cm="1">
        <f t="array" ref="N607">INDEX($F$1:$F$6469,MATCH(1,($A$1:$A$6469=J607)*($C$1:$C$6469=L607),0))</f>
        <v>3.0529999999999999</v>
      </c>
      <c r="O607" s="1">
        <f t="shared" si="38"/>
        <v>0.40810122342508937</v>
      </c>
      <c r="R607" s="1"/>
    </row>
    <row r="608" spans="1:18">
      <c r="A608" t="s">
        <v>129</v>
      </c>
      <c r="B608" t="s">
        <v>130</v>
      </c>
      <c r="C608" s="2">
        <v>2003</v>
      </c>
      <c r="D608" s="10">
        <f>Fngdp_rpch!Q608</f>
        <v>4.1483711218910146</v>
      </c>
      <c r="E608" s="1">
        <f t="shared" si="36"/>
        <v>4.1483711218910146</v>
      </c>
      <c r="F608" s="4">
        <f>IF(INDEX(WEOApr2024all!$B$1:$BG$197,MATCH('Figure 2.5'!B608,WEOApr2024all!$B$1:$B$197,0),MATCH('Figure 2.5'!C608,WEOApr2024all!$B$1:$BG$1,0))="","",INDEX(WEOApr2024all!$B$1:$BG$197,MATCH('Figure 2.5'!B608,WEOApr2024all!$B$1:$B$197,0),MATCH('Figure 2.5'!C608,WEOApr2024all!$B$1:$BG$1,0)))</f>
        <v>6.2960000000000003</v>
      </c>
      <c r="G608" s="1">
        <f t="shared" si="37"/>
        <v>-2.1476288781089856</v>
      </c>
      <c r="J608" t="s">
        <v>65</v>
      </c>
      <c r="K608" t="s">
        <v>66</v>
      </c>
      <c r="L608" s="2">
        <v>2003</v>
      </c>
      <c r="M608" s="1" cm="1">
        <f t="array" ref="M608">INDEX($E$1:$E$6469,MATCH(1,($A$1:$A$6469=J608)*($C$1:$C$6469=L608),0))</f>
        <v>2.978959546698623</v>
      </c>
      <c r="N608" s="1" cm="1">
        <f t="array" ref="N608">INDEX($F$1:$F$6469,MATCH(1,($A$1:$A$6469=J608)*($C$1:$C$6469=L608),0))</f>
        <v>1.141</v>
      </c>
      <c r="O608" s="1">
        <f t="shared" si="38"/>
        <v>1.8379595466986229</v>
      </c>
      <c r="R608" s="1"/>
    </row>
    <row r="609" spans="1:18">
      <c r="A609" t="s">
        <v>129</v>
      </c>
      <c r="B609" t="s">
        <v>130</v>
      </c>
      <c r="C609" s="2">
        <v>2004</v>
      </c>
      <c r="D609" s="10">
        <f>Fngdp_rpch!R609</f>
        <v>4.2600120647536821</v>
      </c>
      <c r="E609" s="1">
        <f t="shared" si="36"/>
        <v>4.2600120647536821</v>
      </c>
      <c r="F609" s="4">
        <f>IF(INDEX(WEOApr2024all!$B$1:$BG$197,MATCH('Figure 2.5'!B609,WEOApr2024all!$B$1:$B$197,0),MATCH('Figure 2.5'!C609,WEOApr2024all!$B$1:$BG$1,0))="","",INDEX(WEOApr2024all!$B$1:$BG$197,MATCH('Figure 2.5'!B609,WEOApr2024all!$B$1:$B$197,0),MATCH('Figure 2.5'!C609,WEOApr2024all!$B$1:$BG$1,0)))</f>
        <v>6.9809999999999999</v>
      </c>
      <c r="G609" s="1">
        <f t="shared" si="37"/>
        <v>-2.7209879352463178</v>
      </c>
      <c r="J609" t="s">
        <v>65</v>
      </c>
      <c r="K609" t="s">
        <v>66</v>
      </c>
      <c r="L609" s="2">
        <v>2004</v>
      </c>
      <c r="M609" s="1" cm="1">
        <f t="array" ref="M609">INDEX($E$1:$E$6469,MATCH(1,($A$1:$A$6469=J609)*($C$1:$C$6469=L609),0))</f>
        <v>2.9825050176690349</v>
      </c>
      <c r="N609" s="1" cm="1">
        <f t="array" ref="N609">INDEX($F$1:$F$6469,MATCH(1,($A$1:$A$6469=J609)*($C$1:$C$6469=L609),0))</f>
        <v>5.76</v>
      </c>
      <c r="O609" s="1">
        <f t="shared" si="38"/>
        <v>-2.7774949823309649</v>
      </c>
      <c r="R609" s="1"/>
    </row>
    <row r="610" spans="1:18">
      <c r="A610" t="s">
        <v>129</v>
      </c>
      <c r="B610" t="s">
        <v>130</v>
      </c>
      <c r="C610" s="2">
        <v>2005</v>
      </c>
      <c r="D610" s="10">
        <f>Fngdp_rpch!S610</f>
        <v>5.3238100093786267</v>
      </c>
      <c r="E610" s="1">
        <f t="shared" si="36"/>
        <v>5.3238100093786267</v>
      </c>
      <c r="F610" s="4">
        <f>IF(INDEX(WEOApr2024all!$B$1:$BG$197,MATCH('Figure 2.5'!B610,WEOApr2024all!$B$1:$B$197,0),MATCH('Figure 2.5'!C610,WEOApr2024all!$B$1:$BG$1,0))="","",INDEX(WEOApr2024all!$B$1:$BG$197,MATCH('Figure 2.5'!B610,WEOApr2024all!$B$1:$B$197,0),MATCH('Figure 2.5'!C610,WEOApr2024all!$B$1:$BG$1,0)))</f>
        <v>6.7690000000000001</v>
      </c>
      <c r="G610" s="1">
        <f t="shared" si="37"/>
        <v>-1.4451899906213734</v>
      </c>
      <c r="J610" t="s">
        <v>65</v>
      </c>
      <c r="K610" t="s">
        <v>66</v>
      </c>
      <c r="L610" s="2">
        <v>2005</v>
      </c>
      <c r="M610" s="1" cm="1">
        <f t="array" ref="M610">INDEX($E$1:$E$6469,MATCH(1,($A$1:$A$6469=J610)*($C$1:$C$6469=L610),0))</f>
        <v>3.5004082332355857</v>
      </c>
      <c r="N610" s="1" cm="1">
        <f t="array" ref="N610">INDEX($F$1:$F$6469,MATCH(1,($A$1:$A$6469=J610)*($C$1:$C$6469=L610),0))</f>
        <v>3.202</v>
      </c>
      <c r="O610" s="1">
        <f t="shared" si="38"/>
        <v>0.29840823323558574</v>
      </c>
      <c r="R610" s="1"/>
    </row>
    <row r="611" spans="1:18">
      <c r="A611" t="s">
        <v>129</v>
      </c>
      <c r="B611" t="s">
        <v>130</v>
      </c>
      <c r="C611" s="2">
        <v>2006</v>
      </c>
      <c r="D611" s="10">
        <f>Fngdp_rpch!T611</f>
        <v>5.2335483957602902</v>
      </c>
      <c r="E611" s="1">
        <f t="shared" si="36"/>
        <v>5.2335483957602902</v>
      </c>
      <c r="F611" s="4">
        <f>IF(INDEX(WEOApr2024all!$B$1:$BG$197,MATCH('Figure 2.5'!B611,WEOApr2024all!$B$1:$B$197,0),MATCH('Figure 2.5'!C611,WEOApr2024all!$B$1:$BG$1,0))="","",INDEX(WEOApr2024all!$B$1:$BG$197,MATCH('Figure 2.5'!B611,WEOApr2024all!$B$1:$B$197,0),MATCH('Figure 2.5'!C611,WEOApr2024all!$B$1:$BG$1,0)))</f>
        <v>6.4669999999999996</v>
      </c>
      <c r="G611" s="1">
        <f t="shared" si="37"/>
        <v>-1.2334516042397095</v>
      </c>
      <c r="J611" t="s">
        <v>65</v>
      </c>
      <c r="K611" t="s">
        <v>66</v>
      </c>
      <c r="L611" s="2">
        <v>2006</v>
      </c>
      <c r="M611" s="1" cm="1">
        <f t="array" ref="M611">INDEX($E$1:$E$6469,MATCH(1,($A$1:$A$6469=J611)*($C$1:$C$6469=L611),0))</f>
        <v>3.5001631963779145</v>
      </c>
      <c r="N611" s="1" cm="1">
        <f t="array" ref="N611">INDEX($F$1:$F$6469,MATCH(1,($A$1:$A$6469=J611)*($C$1:$C$6469=L611),0))</f>
        <v>3.9620000000000002</v>
      </c>
      <c r="O611" s="1">
        <f t="shared" si="38"/>
        <v>-0.46183680362208568</v>
      </c>
      <c r="R611" s="1"/>
    </row>
    <row r="612" spans="1:18">
      <c r="A612" t="s">
        <v>129</v>
      </c>
      <c r="B612" t="s">
        <v>130</v>
      </c>
      <c r="C612" s="2">
        <v>2007</v>
      </c>
      <c r="D612" s="10">
        <f>Fngdp_rpch!U612</f>
        <v>6.3210807013450276</v>
      </c>
      <c r="E612" s="1">
        <f t="shared" si="36"/>
        <v>6.3210807013450276</v>
      </c>
      <c r="F612" s="4">
        <f>IF(INDEX(WEOApr2024all!$B$1:$BG$197,MATCH('Figure 2.5'!B612,WEOApr2024all!$B$1:$B$197,0),MATCH('Figure 2.5'!C612,WEOApr2024all!$B$1:$BG$1,0))="","",INDEX(WEOApr2024all!$B$1:$BG$197,MATCH('Figure 2.5'!B612,WEOApr2024all!$B$1:$B$197,0),MATCH('Figure 2.5'!C612,WEOApr2024all!$B$1:$BG$1,0)))</f>
        <v>8.2940000000000005</v>
      </c>
      <c r="G612" s="1">
        <f t="shared" si="37"/>
        <v>-1.9729192986549728</v>
      </c>
      <c r="J612" t="s">
        <v>65</v>
      </c>
      <c r="K612" t="s">
        <v>66</v>
      </c>
      <c r="L612" s="2">
        <v>2007</v>
      </c>
      <c r="M612" s="1" cm="1">
        <f t="array" ref="M612">INDEX($E$1:$E$6469,MATCH(1,($A$1:$A$6469=J612)*($C$1:$C$6469=L612),0))</f>
        <v>3.9552455195376535</v>
      </c>
      <c r="N612" s="1" cm="1">
        <f t="array" ref="N612">INDEX($F$1:$F$6469,MATCH(1,($A$1:$A$6469=J612)*($C$1:$C$6469=L612),0))</f>
        <v>6.07</v>
      </c>
      <c r="O612" s="1">
        <f t="shared" si="38"/>
        <v>-2.1147544804623468</v>
      </c>
      <c r="R612" s="1"/>
    </row>
    <row r="613" spans="1:18">
      <c r="A613" t="s">
        <v>129</v>
      </c>
      <c r="B613" t="s">
        <v>130</v>
      </c>
      <c r="C613" s="2">
        <v>2008</v>
      </c>
      <c r="D613" s="10">
        <f>Fngdp_rpch!V613</f>
        <v>6.5184987825024354</v>
      </c>
      <c r="E613" s="1">
        <f t="shared" si="36"/>
        <v>6.5184987825024354</v>
      </c>
      <c r="F613" s="4">
        <f>IF(INDEX(WEOApr2024all!$B$1:$BG$197,MATCH('Figure 2.5'!B613,WEOApr2024all!$B$1:$B$197,0),MATCH('Figure 2.5'!C613,WEOApr2024all!$B$1:$BG$1,0))="","",INDEX(WEOApr2024all!$B$1:$BG$197,MATCH('Figure 2.5'!B613,WEOApr2024all!$B$1:$B$197,0),MATCH('Figure 2.5'!C613,WEOApr2024all!$B$1:$BG$1,0)))</f>
        <v>6.242</v>
      </c>
      <c r="G613" s="1">
        <f t="shared" si="37"/>
        <v>0.27649878250243543</v>
      </c>
      <c r="J613" t="s">
        <v>65</v>
      </c>
      <c r="K613" t="s">
        <v>66</v>
      </c>
      <c r="L613" s="2">
        <v>2008</v>
      </c>
      <c r="M613" s="1" cm="1">
        <f t="array" ref="M613">INDEX($E$1:$E$6469,MATCH(1,($A$1:$A$6469=J613)*($C$1:$C$6469=L613),0))</f>
        <v>4.0397142564633892</v>
      </c>
      <c r="N613" s="1" cm="1">
        <f t="array" ref="N613">INDEX($F$1:$F$6469,MATCH(1,($A$1:$A$6469=J613)*($C$1:$C$6469=L613),0))</f>
        <v>5.0940000000000003</v>
      </c>
      <c r="O613" s="1">
        <f t="shared" si="38"/>
        <v>-1.0542857435366111</v>
      </c>
      <c r="R613" s="1"/>
    </row>
    <row r="614" spans="1:18">
      <c r="A614" t="s">
        <v>129</v>
      </c>
      <c r="B614" t="s">
        <v>130</v>
      </c>
      <c r="C614" s="2">
        <v>2009</v>
      </c>
      <c r="D614" s="10">
        <f>Fngdp_rpch!W614</f>
        <v>6.0243850035596846</v>
      </c>
      <c r="E614" s="1">
        <f t="shared" si="36"/>
        <v>6.0243850035596846</v>
      </c>
      <c r="F614" s="4">
        <f>IF(INDEX(WEOApr2024all!$B$1:$BG$197,MATCH('Figure 2.5'!B614,WEOApr2024all!$B$1:$B$197,0),MATCH('Figure 2.5'!C614,WEOApr2024all!$B$1:$BG$1,0))="","",INDEX(WEOApr2024all!$B$1:$BG$197,MATCH('Figure 2.5'!B614,WEOApr2024all!$B$1:$B$197,0),MATCH('Figure 2.5'!C614,WEOApr2024all!$B$1:$BG$1,0)))</f>
        <v>2.5409999999999999</v>
      </c>
      <c r="G614" s="1">
        <f t="shared" si="37"/>
        <v>3.4833850035596847</v>
      </c>
      <c r="J614" t="s">
        <v>65</v>
      </c>
      <c r="K614" t="s">
        <v>66</v>
      </c>
      <c r="L614" s="2">
        <v>2009</v>
      </c>
      <c r="M614" s="1" cm="1">
        <f t="array" ref="M614">INDEX($E$1:$E$6469,MATCH(1,($A$1:$A$6469=J614)*($C$1:$C$6469=L614),0))</f>
        <v>3.5000033099712891</v>
      </c>
      <c r="N614" s="1" cm="1">
        <f t="array" ref="N614">INDEX($F$1:$F$6469,MATCH(1,($A$1:$A$6469=J614)*($C$1:$C$6469=L614),0))</f>
        <v>-0.126</v>
      </c>
      <c r="O614" s="1">
        <f t="shared" si="38"/>
        <v>3.6260033099712889</v>
      </c>
      <c r="R614" s="1"/>
    </row>
    <row r="615" spans="1:18">
      <c r="A615" t="s">
        <v>129</v>
      </c>
      <c r="B615" t="s">
        <v>130</v>
      </c>
      <c r="C615" s="2">
        <v>2010</v>
      </c>
      <c r="D615" s="10">
        <f>Fngdp_rpch!X615</f>
        <v>3.6883592193359016</v>
      </c>
      <c r="E615" s="1">
        <f t="shared" si="36"/>
        <v>3.6883592193359016</v>
      </c>
      <c r="F615" s="4">
        <f>IF(INDEX(WEOApr2024all!$B$1:$BG$197,MATCH('Figure 2.5'!B615,WEOApr2024all!$B$1:$B$197,0),MATCH('Figure 2.5'!C615,WEOApr2024all!$B$1:$BG$1,0))="","",INDEX(WEOApr2024all!$B$1:$BG$197,MATCH('Figure 2.5'!B615,WEOApr2024all!$B$1:$B$197,0),MATCH('Figure 2.5'!C615,WEOApr2024all!$B$1:$BG$1,0)))</f>
        <v>4.3369999999999997</v>
      </c>
      <c r="G615" s="1">
        <f t="shared" si="37"/>
        <v>-0.64864078066409814</v>
      </c>
      <c r="J615" t="s">
        <v>65</v>
      </c>
      <c r="K615" t="s">
        <v>66</v>
      </c>
      <c r="L615" s="2">
        <v>2010</v>
      </c>
      <c r="M615" s="1" cm="1">
        <f t="array" ref="M615">INDEX($E$1:$E$6469,MATCH(1,($A$1:$A$6469=J615)*($C$1:$C$6469=L615),0))</f>
        <v>3.4636554223747895</v>
      </c>
      <c r="N615" s="1" cm="1">
        <f t="array" ref="N615">INDEX($F$1:$F$6469,MATCH(1,($A$1:$A$6469=J615)*($C$1:$C$6469=L615),0))</f>
        <v>7.5279999999999996</v>
      </c>
      <c r="O615" s="1">
        <f t="shared" si="38"/>
        <v>-4.0643445776252101</v>
      </c>
      <c r="R615" s="1"/>
    </row>
    <row r="616" spans="1:18">
      <c r="A616" t="s">
        <v>129</v>
      </c>
      <c r="B616" t="s">
        <v>130</v>
      </c>
      <c r="C616" s="2">
        <v>2011</v>
      </c>
      <c r="D616" s="10">
        <f>Fngdp_rpch!Y616</f>
        <v>4.4999999999999929</v>
      </c>
      <c r="E616" s="1">
        <f t="shared" si="36"/>
        <v>4.4999999999999929</v>
      </c>
      <c r="F616" s="4">
        <f>IF(INDEX(WEOApr2024all!$B$1:$BG$197,MATCH('Figure 2.5'!B616,WEOApr2024all!$B$1:$B$197,0),MATCH('Figure 2.5'!C616,WEOApr2024all!$B$1:$BG$1,0))="","",INDEX(WEOApr2024all!$B$1:$BG$197,MATCH('Figure 2.5'!B616,WEOApr2024all!$B$1:$B$197,0),MATCH('Figure 2.5'!C616,WEOApr2024all!$B$1:$BG$1,0)))</f>
        <v>1.984</v>
      </c>
      <c r="G616" s="1">
        <f t="shared" si="37"/>
        <v>2.5159999999999929</v>
      </c>
      <c r="J616" t="s">
        <v>65</v>
      </c>
      <c r="K616" t="s">
        <v>66</v>
      </c>
      <c r="L616" s="2">
        <v>2011</v>
      </c>
      <c r="M616" s="1" cm="1">
        <f t="array" ref="M616">INDEX($E$1:$E$6469,MATCH(1,($A$1:$A$6469=J616)*($C$1:$C$6469=L616),0))</f>
        <v>4.1256167656896103</v>
      </c>
      <c r="N616" s="1" cm="1">
        <f t="array" ref="N616">INDEX($F$1:$F$6469,MATCH(1,($A$1:$A$6469=J616)*($C$1:$C$6469=L616),0))</f>
        <v>3.9740000000000002</v>
      </c>
      <c r="O616" s="1">
        <f t="shared" si="38"/>
        <v>0.15161676568961013</v>
      </c>
      <c r="R616" s="1"/>
    </row>
    <row r="617" spans="1:18">
      <c r="A617" t="s">
        <v>129</v>
      </c>
      <c r="B617" t="s">
        <v>130</v>
      </c>
      <c r="C617" s="2">
        <v>2012</v>
      </c>
      <c r="D617" s="10">
        <f>Fngdp_rpch!Z617</f>
        <v>3.6339137349228778</v>
      </c>
      <c r="E617" s="1">
        <f t="shared" si="36"/>
        <v>3.6339137349228778</v>
      </c>
      <c r="F617" s="4">
        <f>IF(INDEX(WEOApr2024all!$B$1:$BG$197,MATCH('Figure 2.5'!B617,WEOApr2024all!$B$1:$B$197,0),MATCH('Figure 2.5'!C617,WEOApr2024all!$B$1:$BG$1,0))="","",INDEX(WEOApr2024all!$B$1:$BG$197,MATCH('Figure 2.5'!B617,WEOApr2024all!$B$1:$B$197,0),MATCH('Figure 2.5'!C617,WEOApr2024all!$B$1:$BG$1,0)))</f>
        <v>3.7280000000000002</v>
      </c>
      <c r="G617" s="1">
        <f t="shared" si="37"/>
        <v>-9.4086265077122366E-2</v>
      </c>
      <c r="J617" t="s">
        <v>65</v>
      </c>
      <c r="K617" t="s">
        <v>66</v>
      </c>
      <c r="L617" s="2">
        <v>2012</v>
      </c>
      <c r="M617" s="1" cm="1">
        <f t="array" ref="M617">INDEX($E$1:$E$6469,MATCH(1,($A$1:$A$6469=J617)*($C$1:$C$6469=L617),0))</f>
        <v>3.6250971226051476</v>
      </c>
      <c r="N617" s="1" cm="1">
        <f t="array" ref="N617">INDEX($F$1:$F$6469,MATCH(1,($A$1:$A$6469=J617)*($C$1:$C$6469=L617),0))</f>
        <v>1.921</v>
      </c>
      <c r="O617" s="1">
        <f t="shared" si="38"/>
        <v>1.7040971226051476</v>
      </c>
      <c r="R617" s="1"/>
    </row>
    <row r="618" spans="1:18">
      <c r="A618" t="s">
        <v>129</v>
      </c>
      <c r="B618" t="s">
        <v>130</v>
      </c>
      <c r="C618" s="2">
        <v>2013</v>
      </c>
      <c r="D618" s="10">
        <f>Fngdp_rpch!AA618</f>
        <v>2.8188954055830662</v>
      </c>
      <c r="E618" s="1">
        <f t="shared" si="36"/>
        <v>2.8188954055830662</v>
      </c>
      <c r="F618" s="4">
        <f>IF(INDEX(WEOApr2024all!$B$1:$BG$197,MATCH('Figure 2.5'!B618,WEOApr2024all!$B$1:$B$197,0),MATCH('Figure 2.5'!C618,WEOApr2024all!$B$1:$BG$1,0))="","",INDEX(WEOApr2024all!$B$1:$BG$197,MATCH('Figure 2.5'!B618,WEOApr2024all!$B$1:$B$197,0),MATCH('Figure 2.5'!C618,WEOApr2024all!$B$1:$BG$1,0)))</f>
        <v>5.4160000000000004</v>
      </c>
      <c r="G618" s="1">
        <f t="shared" si="37"/>
        <v>-2.5971045944169342</v>
      </c>
      <c r="J618" t="s">
        <v>65</v>
      </c>
      <c r="K618" t="s">
        <v>66</v>
      </c>
      <c r="L618" s="2">
        <v>2013</v>
      </c>
      <c r="M618" s="1" cm="1">
        <f t="array" ref="M618">INDEX($E$1:$E$6469,MATCH(1,($A$1:$A$6469=J618)*($C$1:$C$6469=L618),0))</f>
        <v>3.9515385014628368</v>
      </c>
      <c r="N618" s="1" cm="1">
        <f t="array" ref="N618">INDEX($F$1:$F$6469,MATCH(1,($A$1:$A$6469=J618)*($C$1:$C$6469=L618),0))</f>
        <v>3.0049999999999999</v>
      </c>
      <c r="O618" s="1">
        <f t="shared" si="38"/>
        <v>0.94653850146283691</v>
      </c>
      <c r="R618" s="1"/>
    </row>
    <row r="619" spans="1:18">
      <c r="A619" t="s">
        <v>129</v>
      </c>
      <c r="B619" t="s">
        <v>130</v>
      </c>
      <c r="C619" s="2">
        <v>2014</v>
      </c>
      <c r="D619" s="10">
        <f>Fngdp_rpch!AB619</f>
        <v>3.2852680323922634</v>
      </c>
      <c r="E619" s="1">
        <f t="shared" si="36"/>
        <v>3.2852680323922634</v>
      </c>
      <c r="F619" s="4">
        <f>IF(INDEX(WEOApr2024all!$B$1:$BG$197,MATCH('Figure 2.5'!B619,WEOApr2024all!$B$1:$B$197,0),MATCH('Figure 2.5'!C619,WEOApr2024all!$B$1:$BG$1,0))="","",INDEX(WEOApr2024all!$B$1:$BG$197,MATCH('Figure 2.5'!B619,WEOApr2024all!$B$1:$B$197,0),MATCH('Figure 2.5'!C619,WEOApr2024all!$B$1:$BG$1,0)))</f>
        <v>4.351</v>
      </c>
      <c r="G619" s="1">
        <f t="shared" si="37"/>
        <v>-1.0657319676077366</v>
      </c>
      <c r="J619" t="s">
        <v>65</v>
      </c>
      <c r="K619" t="s">
        <v>66</v>
      </c>
      <c r="L619" s="2">
        <v>2014</v>
      </c>
      <c r="M619" s="1" cm="1">
        <f t="array" ref="M619">INDEX($E$1:$E$6469,MATCH(1,($A$1:$A$6469=J619)*($C$1:$C$6469=L619),0))</f>
        <v>2.5019004276316981</v>
      </c>
      <c r="N619" s="1" cm="1">
        <f t="array" ref="N619">INDEX($F$1:$F$6469,MATCH(1,($A$1:$A$6469=J619)*($C$1:$C$6469=L619),0))</f>
        <v>0.504</v>
      </c>
      <c r="O619" s="1">
        <f t="shared" si="38"/>
        <v>1.9979004276316981</v>
      </c>
      <c r="R619" s="1"/>
    </row>
    <row r="620" spans="1:18">
      <c r="A620" t="s">
        <v>129</v>
      </c>
      <c r="B620" t="s">
        <v>130</v>
      </c>
      <c r="C620" s="2">
        <v>2015</v>
      </c>
      <c r="D620" s="10">
        <f>Fngdp_rpch!AC620</f>
        <v>2.948940123854138</v>
      </c>
      <c r="E620" s="1">
        <f t="shared" si="36"/>
        <v>2.948940123854138</v>
      </c>
      <c r="F620" s="4">
        <f>IF(INDEX(WEOApr2024all!$B$1:$BG$197,MATCH('Figure 2.5'!B620,WEOApr2024all!$B$1:$B$197,0),MATCH('Figure 2.5'!C620,WEOApr2024all!$B$1:$BG$1,0))="","",INDEX(WEOApr2024all!$B$1:$BG$197,MATCH('Figure 2.5'!B620,WEOApr2024all!$B$1:$B$197,0),MATCH('Figure 2.5'!C620,WEOApr2024all!$B$1:$BG$1,0)))</f>
        <v>2.4849999999999999</v>
      </c>
      <c r="G620" s="1">
        <f t="shared" si="37"/>
        <v>0.46394012385413808</v>
      </c>
      <c r="J620" t="s">
        <v>65</v>
      </c>
      <c r="K620" t="s">
        <v>66</v>
      </c>
      <c r="L620" s="2">
        <v>2015</v>
      </c>
      <c r="M620" s="1" cm="1">
        <f t="array" ref="M620">INDEX($E$1:$E$6469,MATCH(1,($A$1:$A$6469=J620)*($C$1:$C$6469=L620),0))</f>
        <v>1.3884762655344662</v>
      </c>
      <c r="N620" s="1" cm="1">
        <f t="array" ref="N620">INDEX($F$1:$F$6469,MATCH(1,($A$1:$A$6469=J620)*($C$1:$C$6469=L620),0))</f>
        <v>-3.5459999999999998</v>
      </c>
      <c r="O620" s="1">
        <f t="shared" si="38"/>
        <v>4.9344762655344656</v>
      </c>
      <c r="R620" s="1"/>
    </row>
    <row r="621" spans="1:18">
      <c r="A621" t="s">
        <v>129</v>
      </c>
      <c r="B621" t="s">
        <v>130</v>
      </c>
      <c r="C621" s="2">
        <v>2016</v>
      </c>
      <c r="D621" s="10">
        <f>Fngdp_rpch!AD621</f>
        <v>3.2176323302975041</v>
      </c>
      <c r="E621" s="1">
        <f t="shared" si="36"/>
        <v>3.2176323302975041</v>
      </c>
      <c r="F621" s="4">
        <f>IF(INDEX(WEOApr2024all!$B$1:$BG$197,MATCH('Figure 2.5'!B621,WEOApr2024all!$B$1:$B$197,0),MATCH('Figure 2.5'!C621,WEOApr2024all!$B$1:$BG$1,0))="","",INDEX(WEOApr2024all!$B$1:$BG$197,MATCH('Figure 2.5'!B621,WEOApr2024all!$B$1:$B$197,0),MATCH('Figure 2.5'!C621,WEOApr2024all!$B$1:$BG$1,0)))</f>
        <v>3.5579999999999998</v>
      </c>
      <c r="G621" s="1">
        <f t="shared" si="37"/>
        <v>-0.34036766970249577</v>
      </c>
      <c r="J621" t="s">
        <v>65</v>
      </c>
      <c r="K621" t="s">
        <v>66</v>
      </c>
      <c r="L621" s="2">
        <v>2016</v>
      </c>
      <c r="M621" s="1" cm="1">
        <f t="array" ref="M621">INDEX($E$1:$E$6469,MATCH(1,($A$1:$A$6469=J621)*($C$1:$C$6469=L621),0))</f>
        <v>-1.0438828899375974</v>
      </c>
      <c r="N621" s="1" cm="1">
        <f t="array" ref="N621">INDEX($F$1:$F$6469,MATCH(1,($A$1:$A$6469=J621)*($C$1:$C$6469=L621),0))</f>
        <v>-3.2759999999999998</v>
      </c>
      <c r="O621" s="1">
        <f t="shared" si="38"/>
        <v>2.2321171100624024</v>
      </c>
      <c r="R621" s="1"/>
    </row>
    <row r="622" spans="1:18">
      <c r="A622" t="s">
        <v>129</v>
      </c>
      <c r="B622" t="s">
        <v>130</v>
      </c>
      <c r="C622" s="2">
        <v>2017</v>
      </c>
      <c r="D622" s="10">
        <f>Fngdp_rpch!AE622</f>
        <v>1.7684976678804754</v>
      </c>
      <c r="E622" s="1">
        <f t="shared" si="36"/>
        <v>1.7684976678804754</v>
      </c>
      <c r="F622" s="4">
        <f>IF(INDEX(WEOApr2024all!$B$1:$BG$197,MATCH('Figure 2.5'!B622,WEOApr2024all!$B$1:$B$197,0),MATCH('Figure 2.5'!C622,WEOApr2024all!$B$1:$BG$1,0))="","",INDEX(WEOApr2024all!$B$1:$BG$197,MATCH('Figure 2.5'!B622,WEOApr2024all!$B$1:$B$197,0),MATCH('Figure 2.5'!C622,WEOApr2024all!$B$1:$BG$1,0)))</f>
        <v>4.2919999999999998</v>
      </c>
      <c r="G622" s="1">
        <f t="shared" si="37"/>
        <v>-2.5235023321195245</v>
      </c>
      <c r="J622" t="s">
        <v>65</v>
      </c>
      <c r="K622" t="s">
        <v>66</v>
      </c>
      <c r="L622" s="2">
        <v>2017</v>
      </c>
      <c r="M622" s="1" cm="1">
        <f t="array" ref="M622">INDEX($E$1:$E$6469,MATCH(1,($A$1:$A$6469=J622)*($C$1:$C$6469=L622),0))</f>
        <v>0.49390914713214329</v>
      </c>
      <c r="N622" s="1" cm="1">
        <f t="array" ref="N622">INDEX($F$1:$F$6469,MATCH(1,($A$1:$A$6469=J622)*($C$1:$C$6469=L622),0))</f>
        <v>1.323</v>
      </c>
      <c r="O622" s="1">
        <f t="shared" si="38"/>
        <v>-0.82909085286785666</v>
      </c>
      <c r="R622" s="1"/>
    </row>
    <row r="623" spans="1:18">
      <c r="A623" t="s">
        <v>129</v>
      </c>
      <c r="B623" t="s">
        <v>130</v>
      </c>
      <c r="C623" s="2">
        <v>2018</v>
      </c>
      <c r="D623" s="10">
        <f>Fngdp_rpch!AF623</f>
        <v>1.7409369426488963</v>
      </c>
      <c r="E623" s="1">
        <f t="shared" si="36"/>
        <v>1.7409369426488963</v>
      </c>
      <c r="F623" s="4">
        <f>IF(INDEX(WEOApr2024all!$B$1:$BG$197,MATCH('Figure 2.5'!B623,WEOApr2024all!$B$1:$B$197,0),MATCH('Figure 2.5'!C623,WEOApr2024all!$B$1:$BG$1,0))="","",INDEX(WEOApr2024all!$B$1:$BG$197,MATCH('Figure 2.5'!B623,WEOApr2024all!$B$1:$B$197,0),MATCH('Figure 2.5'!C623,WEOApr2024all!$B$1:$BG$1,0)))</f>
        <v>2.11</v>
      </c>
      <c r="G623" s="1">
        <f t="shared" si="37"/>
        <v>-0.36906305735110356</v>
      </c>
      <c r="J623" t="s">
        <v>65</v>
      </c>
      <c r="K623" t="s">
        <v>66</v>
      </c>
      <c r="L623" s="2">
        <v>2018</v>
      </c>
      <c r="M623" s="1" cm="1">
        <f t="array" ref="M623">INDEX($E$1:$E$6469,MATCH(1,($A$1:$A$6469=J623)*($C$1:$C$6469=L623),0))</f>
        <v>1.488619508517286</v>
      </c>
      <c r="N623" s="1" cm="1">
        <f t="array" ref="N623">INDEX($F$1:$F$6469,MATCH(1,($A$1:$A$6469=J623)*($C$1:$C$6469=L623),0))</f>
        <v>1.784</v>
      </c>
      <c r="O623" s="1">
        <f t="shared" si="38"/>
        <v>-0.29538049148271406</v>
      </c>
      <c r="R623" s="1"/>
    </row>
    <row r="624" spans="1:18">
      <c r="A624" t="s">
        <v>129</v>
      </c>
      <c r="B624" t="s">
        <v>130</v>
      </c>
      <c r="C624" s="2">
        <v>2019</v>
      </c>
      <c r="D624" s="10">
        <f>Fngdp_rpch!AG624</f>
        <v>2.5845093778936068</v>
      </c>
      <c r="E624" s="1">
        <f t="shared" si="36"/>
        <v>2.5845093778936068</v>
      </c>
      <c r="F624" s="4">
        <f>IF(INDEX(WEOApr2024all!$B$1:$BG$197,MATCH('Figure 2.5'!B624,WEOApr2024all!$B$1:$B$197,0),MATCH('Figure 2.5'!C624,WEOApr2024all!$B$1:$BG$1,0))="","",INDEX(WEOApr2024all!$B$1:$BG$197,MATCH('Figure 2.5'!B624,WEOApr2024all!$B$1:$B$197,0),MATCH('Figure 2.5'!C624,WEOApr2024all!$B$1:$BG$1,0)))</f>
        <v>2.1669999999999998</v>
      </c>
      <c r="G624" s="1">
        <f t="shared" si="37"/>
        <v>0.41750937789360698</v>
      </c>
      <c r="J624" t="s">
        <v>65</v>
      </c>
      <c r="K624" t="s">
        <v>66</v>
      </c>
      <c r="L624" s="2">
        <v>2019</v>
      </c>
      <c r="M624" s="1" cm="1">
        <f t="array" ref="M624">INDEX($E$1:$E$6469,MATCH(1,($A$1:$A$6469=J624)*($C$1:$C$6469=L624),0))</f>
        <v>2.3715874819521865</v>
      </c>
      <c r="N624" s="1" cm="1">
        <f t="array" ref="N624">INDEX($F$1:$F$6469,MATCH(1,($A$1:$A$6469=J624)*($C$1:$C$6469=L624),0))</f>
        <v>1.2210000000000001</v>
      </c>
      <c r="O624" s="1">
        <f t="shared" si="38"/>
        <v>1.1505874819521864</v>
      </c>
      <c r="R624" s="1"/>
    </row>
    <row r="625" spans="1:18">
      <c r="A625" t="s">
        <v>129</v>
      </c>
      <c r="B625" t="s">
        <v>130</v>
      </c>
      <c r="C625" s="2">
        <v>2020</v>
      </c>
      <c r="D625" s="10">
        <f>Fngdp_rpch!AH625</f>
        <v>2.0957003565548638</v>
      </c>
      <c r="E625" s="1">
        <f t="shared" si="36"/>
        <v>2.0957003565548638</v>
      </c>
      <c r="F625" s="4">
        <f>IF(INDEX(WEOApr2024all!$B$1:$BG$197,MATCH('Figure 2.5'!B625,WEOApr2024all!$B$1:$B$197,0),MATCH('Figure 2.5'!C625,WEOApr2024all!$B$1:$BG$1,0))="","",INDEX(WEOApr2024all!$B$1:$BG$197,MATCH('Figure 2.5'!B625,WEOApr2024all!$B$1:$B$197,0),MATCH('Figure 2.5'!C625,WEOApr2024all!$B$1:$BG$1,0)))</f>
        <v>-4.6449999999999996</v>
      </c>
      <c r="G625" s="1">
        <f t="shared" si="37"/>
        <v>6.7407003565548633</v>
      </c>
      <c r="J625" t="s">
        <v>65</v>
      </c>
      <c r="K625" t="s">
        <v>66</v>
      </c>
      <c r="L625" s="2">
        <v>2020</v>
      </c>
      <c r="M625" s="1" cm="1">
        <f t="array" ref="M625">INDEX($E$1:$E$6469,MATCH(1,($A$1:$A$6469=J625)*($C$1:$C$6469=L625),0))</f>
        <v>2.0392050039649501</v>
      </c>
      <c r="N625" s="1" cm="1">
        <f t="array" ref="N625">INDEX($F$1:$F$6469,MATCH(1,($A$1:$A$6469=J625)*($C$1:$C$6469=L625),0))</f>
        <v>-3.2770000000000001</v>
      </c>
      <c r="O625" s="1">
        <f t="shared" si="38"/>
        <v>5.3162050039649502</v>
      </c>
      <c r="R625" s="1"/>
    </row>
    <row r="626" spans="1:18">
      <c r="A626" t="s">
        <v>129</v>
      </c>
      <c r="B626" t="s">
        <v>130</v>
      </c>
      <c r="C626" s="2">
        <v>2021</v>
      </c>
      <c r="D626" s="10">
        <f>Fngdp_rpch!AI626</f>
        <v>2.2512211195383047</v>
      </c>
      <c r="E626" s="1">
        <f t="shared" si="36"/>
        <v>2.2512211195383047</v>
      </c>
      <c r="F626" s="4">
        <f>IF(INDEX(WEOApr2024all!$B$1:$BG$197,MATCH('Figure 2.5'!B626,WEOApr2024all!$B$1:$B$197,0),MATCH('Figure 2.5'!C626,WEOApr2024all!$B$1:$BG$1,0))="","",INDEX(WEOApr2024all!$B$1:$BG$197,MATCH('Figure 2.5'!B626,WEOApr2024all!$B$1:$B$197,0),MATCH('Figure 2.5'!C626,WEOApr2024all!$B$1:$BG$1,0)))</f>
        <v>2.5910000000000002</v>
      </c>
      <c r="G626" s="1">
        <f t="shared" si="37"/>
        <v>-0.33977888046169546</v>
      </c>
      <c r="J626" t="s">
        <v>65</v>
      </c>
      <c r="K626" t="s">
        <v>66</v>
      </c>
      <c r="L626" s="2">
        <v>2021</v>
      </c>
      <c r="M626" s="1" cm="1">
        <f t="array" ref="M626">INDEX($E$1:$E$6469,MATCH(1,($A$1:$A$6469=J626)*($C$1:$C$6469=L626),0))</f>
        <v>2.8275254639020142</v>
      </c>
      <c r="N626" s="1" cm="1">
        <f t="array" ref="N626">INDEX($F$1:$F$6469,MATCH(1,($A$1:$A$6469=J626)*($C$1:$C$6469=L626),0))</f>
        <v>4.7629999999999999</v>
      </c>
      <c r="O626" s="1">
        <f t="shared" si="38"/>
        <v>-1.9354745360979857</v>
      </c>
      <c r="R626" s="1"/>
    </row>
    <row r="627" spans="1:18">
      <c r="A627" t="s">
        <v>129</v>
      </c>
      <c r="B627" t="s">
        <v>130</v>
      </c>
      <c r="C627" s="2">
        <v>2022</v>
      </c>
      <c r="D627" s="10">
        <f>Fngdp_rpch!AJ627</f>
        <v>3.0965045818482917</v>
      </c>
      <c r="E627" s="1">
        <f t="shared" si="36"/>
        <v>3.0965045818482917</v>
      </c>
      <c r="F627" s="4" t="str">
        <f>IF(INDEX(WEOApr2024all!$B$1:$BG$197,MATCH('Figure 2.5'!B627,WEOApr2024all!$B$1:$B$197,0),MATCH('Figure 2.5'!C627,WEOApr2024all!$B$1:$BG$1,0))="","",INDEX(WEOApr2024all!$B$1:$BG$197,MATCH('Figure 2.5'!B627,WEOApr2024all!$B$1:$B$197,0),MATCH('Figure 2.5'!C627,WEOApr2024all!$B$1:$BG$1,0)))</f>
        <v/>
      </c>
      <c r="G627" s="1" t="str">
        <f t="shared" si="37"/>
        <v/>
      </c>
      <c r="J627" t="s">
        <v>65</v>
      </c>
      <c r="K627" t="s">
        <v>66</v>
      </c>
      <c r="L627" s="2">
        <v>2022</v>
      </c>
      <c r="M627" s="1" cm="1">
        <f t="array" ref="M627">INDEX($E$1:$E$6469,MATCH(1,($A$1:$A$6469=J627)*($C$1:$C$6469=L627),0))</f>
        <v>1.5220034963361107</v>
      </c>
      <c r="N627" s="1" cm="1">
        <f t="array" ref="N627">INDEX($F$1:$F$6469,MATCH(1,($A$1:$A$6469=J627)*($C$1:$C$6469=L627),0))</f>
        <v>3.0169999999999999</v>
      </c>
      <c r="O627" s="1">
        <f t="shared" si="38"/>
        <v>-1.4949965036638893</v>
      </c>
      <c r="R627" s="1"/>
    </row>
    <row r="628" spans="1:18">
      <c r="A628" t="s">
        <v>129</v>
      </c>
      <c r="B628" t="s">
        <v>130</v>
      </c>
      <c r="C628" s="2">
        <v>2023</v>
      </c>
      <c r="D628" s="10">
        <f>Fngdp_rpch!AK628</f>
        <v>2.9805536992692616</v>
      </c>
      <c r="E628" s="1">
        <f t="shared" si="36"/>
        <v>2.9805536992692616</v>
      </c>
      <c r="F628" s="4" t="str">
        <f>IF(INDEX(WEOApr2024all!$B$1:$BG$197,MATCH('Figure 2.5'!B628,WEOApr2024all!$B$1:$B$197,0),MATCH('Figure 2.5'!C628,WEOApr2024all!$B$1:$BG$1,0))="","",INDEX(WEOApr2024all!$B$1:$BG$197,MATCH('Figure 2.5'!B628,WEOApr2024all!$B$1:$B$197,0),MATCH('Figure 2.5'!C628,WEOApr2024all!$B$1:$BG$1,0)))</f>
        <v/>
      </c>
      <c r="G628" s="1" t="str">
        <f t="shared" si="37"/>
        <v/>
      </c>
      <c r="J628" t="s">
        <v>105</v>
      </c>
      <c r="K628" t="s">
        <v>106</v>
      </c>
      <c r="L628" s="2">
        <v>1991</v>
      </c>
      <c r="M628" s="1" cm="1">
        <f t="array" ref="M628">INDEX($E$1:$E$6469,MATCH(1,($A$1:$A$6469=J628)*($C$1:$C$6469=L628),0))</f>
        <v>4.0891523840882016</v>
      </c>
      <c r="N628" s="1" cm="1">
        <f t="array" ref="N628">INDEX($F$1:$F$6469,MATCH(1,($A$1:$A$6469=J628)*($C$1:$C$6469=L628),0))</f>
        <v>-3.9</v>
      </c>
      <c r="O628" s="1">
        <f t="shared" si="38"/>
        <v>7.9891523840882019</v>
      </c>
      <c r="R628" s="1"/>
    </row>
    <row r="629" spans="1:18">
      <c r="A629" t="s">
        <v>101</v>
      </c>
      <c r="B629" t="s">
        <v>102</v>
      </c>
      <c r="C629" s="2">
        <v>1991</v>
      </c>
      <c r="D629" s="10">
        <f>Fngdp_rpch!E629</f>
        <v>4.0403106306901249</v>
      </c>
      <c r="E629" s="1">
        <f t="shared" si="36"/>
        <v>4.0403106306901249</v>
      </c>
      <c r="F629" s="4">
        <f>IF(INDEX(WEOApr2024all!$B$1:$BG$197,MATCH('Figure 2.5'!B629,WEOApr2024all!$B$1:$B$197,0),MATCH('Figure 2.5'!C629,WEOApr2024all!$B$1:$BG$1,0))="","",INDEX(WEOApr2024all!$B$1:$BG$197,MATCH('Figure 2.5'!B629,WEOApr2024all!$B$1:$B$197,0),MATCH('Figure 2.5'!C629,WEOApr2024all!$B$1:$BG$1,0)))</f>
        <v>-4.1820000000000004</v>
      </c>
      <c r="G629" s="1">
        <f t="shared" si="37"/>
        <v>8.2223106306901244</v>
      </c>
      <c r="J629" t="s">
        <v>105</v>
      </c>
      <c r="K629" t="s">
        <v>106</v>
      </c>
      <c r="L629" s="2">
        <v>1992</v>
      </c>
      <c r="M629" s="1" cm="1">
        <f t="array" ref="M629">INDEX($E$1:$E$6469,MATCH(1,($A$1:$A$6469=J629)*($C$1:$C$6469=L629),0))</f>
        <v>1.9999968504813115</v>
      </c>
      <c r="N629" s="1" cm="1">
        <f t="array" ref="N629">INDEX($F$1:$F$6469,MATCH(1,($A$1:$A$6469=J629)*($C$1:$C$6469=L629),0))</f>
        <v>-5.7</v>
      </c>
      <c r="O629" s="1">
        <f t="shared" si="38"/>
        <v>7.6999968504813117</v>
      </c>
      <c r="R629" s="1"/>
    </row>
    <row r="630" spans="1:18">
      <c r="A630" t="s">
        <v>101</v>
      </c>
      <c r="B630" t="s">
        <v>102</v>
      </c>
      <c r="C630" s="2">
        <v>1992</v>
      </c>
      <c r="D630" s="10">
        <f>Fngdp_rpch!F630</f>
        <v>4.1099881552908668</v>
      </c>
      <c r="E630" s="1">
        <f t="shared" si="36"/>
        <v>4.1099881552908668</v>
      </c>
      <c r="F630" s="4">
        <f>IF(INDEX(WEOApr2024all!$B$1:$BG$197,MATCH('Figure 2.5'!B630,WEOApr2024all!$B$1:$B$197,0),MATCH('Figure 2.5'!C630,WEOApr2024all!$B$1:$BG$1,0))="","",INDEX(WEOApr2024all!$B$1:$BG$197,MATCH('Figure 2.5'!B630,WEOApr2024all!$B$1:$B$197,0),MATCH('Figure 2.5'!C630,WEOApr2024all!$B$1:$BG$1,0)))</f>
        <v>-3.8260000000000001</v>
      </c>
      <c r="G630" s="1">
        <f t="shared" si="37"/>
        <v>7.9359881552908664</v>
      </c>
      <c r="J630" t="s">
        <v>105</v>
      </c>
      <c r="K630" t="s">
        <v>106</v>
      </c>
      <c r="L630" s="2">
        <v>1993</v>
      </c>
      <c r="M630" s="1" cm="1">
        <f t="array" ref="M630">INDEX($E$1:$E$6469,MATCH(1,($A$1:$A$6469=J630)*($C$1:$C$6469=L630),0))</f>
        <v>2.299997661555464</v>
      </c>
      <c r="N630" s="1" cm="1">
        <f t="array" ref="N630">INDEX($F$1:$F$6469,MATCH(1,($A$1:$A$6469=J630)*($C$1:$C$6469=L630),0))</f>
        <v>0.8</v>
      </c>
      <c r="O630" s="1">
        <f t="shared" si="38"/>
        <v>1.499997661555464</v>
      </c>
      <c r="R630" s="1"/>
    </row>
    <row r="631" spans="1:18">
      <c r="A631" t="s">
        <v>101</v>
      </c>
      <c r="B631" t="s">
        <v>102</v>
      </c>
      <c r="C631" s="2">
        <v>1993</v>
      </c>
      <c r="D631" s="10">
        <f>Fngdp_rpch!G631</f>
        <v>2.2600025192837769</v>
      </c>
      <c r="E631" s="1">
        <f t="shared" si="36"/>
        <v>2.2600025192837769</v>
      </c>
      <c r="F631" s="4">
        <f>IF(INDEX(WEOApr2024all!$B$1:$BG$197,MATCH('Figure 2.5'!B631,WEOApr2024all!$B$1:$B$197,0),MATCH('Figure 2.5'!C631,WEOApr2024all!$B$1:$BG$1,0))="","",INDEX(WEOApr2024all!$B$1:$BG$197,MATCH('Figure 2.5'!B631,WEOApr2024all!$B$1:$B$197,0),MATCH('Figure 2.5'!C631,WEOApr2024all!$B$1:$BG$1,0)))</f>
        <v>0.308</v>
      </c>
      <c r="G631" s="1">
        <f t="shared" si="37"/>
        <v>1.9520025192837769</v>
      </c>
      <c r="J631" t="s">
        <v>105</v>
      </c>
      <c r="K631" t="s">
        <v>106</v>
      </c>
      <c r="L631" s="2">
        <v>1994</v>
      </c>
      <c r="M631" s="1" cm="1">
        <f t="array" ref="M631">INDEX($E$1:$E$6469,MATCH(1,($A$1:$A$6469=J631)*($C$1:$C$6469=L631),0))</f>
        <v>2.8000019901155859</v>
      </c>
      <c r="N631" s="1" cm="1">
        <f t="array" ref="N631">INDEX($F$1:$F$6469,MATCH(1,($A$1:$A$6469=J631)*($C$1:$C$6469=L631),0))</f>
        <v>2</v>
      </c>
      <c r="O631" s="1">
        <f t="shared" si="38"/>
        <v>0.80000199011558593</v>
      </c>
      <c r="R631" s="1"/>
    </row>
    <row r="632" spans="1:18">
      <c r="A632" t="s">
        <v>101</v>
      </c>
      <c r="B632" t="s">
        <v>102</v>
      </c>
      <c r="C632" s="2">
        <v>1994</v>
      </c>
      <c r="D632" s="10">
        <f>Fngdp_rpch!H632</f>
        <v>2.2999974785062216</v>
      </c>
      <c r="E632" s="1">
        <f t="shared" si="36"/>
        <v>2.2999974785062216</v>
      </c>
      <c r="F632" s="4">
        <f>IF(INDEX(WEOApr2024all!$B$1:$BG$197,MATCH('Figure 2.5'!B632,WEOApr2024all!$B$1:$B$197,0),MATCH('Figure 2.5'!C632,WEOApr2024all!$B$1:$BG$1,0))="","",INDEX(WEOApr2024all!$B$1:$BG$197,MATCH('Figure 2.5'!B632,WEOApr2024all!$B$1:$B$197,0),MATCH('Figure 2.5'!C632,WEOApr2024all!$B$1:$BG$1,0)))</f>
        <v>3.149</v>
      </c>
      <c r="G632" s="1">
        <f t="shared" si="37"/>
        <v>-0.84900252149377842</v>
      </c>
      <c r="J632" t="s">
        <v>105</v>
      </c>
      <c r="K632" t="s">
        <v>106</v>
      </c>
      <c r="L632" s="2">
        <v>1995</v>
      </c>
      <c r="M632" s="1" cm="1">
        <f t="array" ref="M632">INDEX($E$1:$E$6469,MATCH(1,($A$1:$A$6469=J632)*($C$1:$C$6469=L632),0))</f>
        <v>2.6999981483847524</v>
      </c>
      <c r="N632" s="1" cm="1">
        <f t="array" ref="N632">INDEX($F$1:$F$6469,MATCH(1,($A$1:$A$6469=J632)*($C$1:$C$6469=L632),0))</f>
        <v>2.0230000000000001</v>
      </c>
      <c r="O632" s="1">
        <f t="shared" si="38"/>
        <v>0.67699814838475225</v>
      </c>
      <c r="R632" s="1"/>
    </row>
    <row r="633" spans="1:18">
      <c r="A633" t="s">
        <v>101</v>
      </c>
      <c r="B633" t="s">
        <v>102</v>
      </c>
      <c r="C633" s="2">
        <v>1995</v>
      </c>
      <c r="D633" s="10">
        <f>Fngdp_rpch!I633</f>
        <v>2.5000055141319644</v>
      </c>
      <c r="E633" s="1">
        <f t="shared" si="36"/>
        <v>2.5000055141319644</v>
      </c>
      <c r="F633" s="4">
        <f>IF(INDEX(WEOApr2024all!$B$1:$BG$197,MATCH('Figure 2.5'!B633,WEOApr2024all!$B$1:$B$197,0),MATCH('Figure 2.5'!C633,WEOApr2024all!$B$1:$BG$1,0))="","",INDEX(WEOApr2024all!$B$1:$BG$197,MATCH('Figure 2.5'!B633,WEOApr2024all!$B$1:$B$197,0),MATCH('Figure 2.5'!C633,WEOApr2024all!$B$1:$BG$1,0)))</f>
        <v>4.3789999999999996</v>
      </c>
      <c r="G633" s="1">
        <f t="shared" si="37"/>
        <v>-1.8789944858680352</v>
      </c>
      <c r="J633" t="s">
        <v>105</v>
      </c>
      <c r="K633" t="s">
        <v>106</v>
      </c>
      <c r="L633" s="2">
        <v>1996</v>
      </c>
      <c r="M633" s="1" cm="1">
        <f t="array" ref="M633">INDEX($E$1:$E$6469,MATCH(1,($A$1:$A$6469=J633)*($C$1:$C$6469=L633),0))</f>
        <v>3.0999982048073749</v>
      </c>
      <c r="N633" s="1" cm="1">
        <f t="array" ref="N633">INDEX($F$1:$F$6469,MATCH(1,($A$1:$A$6469=J633)*($C$1:$C$6469=L633),0))</f>
        <v>3.9660000000000002</v>
      </c>
      <c r="O633" s="1">
        <f t="shared" si="38"/>
        <v>-0.86600179519262532</v>
      </c>
      <c r="R633" s="1"/>
    </row>
    <row r="634" spans="1:18">
      <c r="A634" t="s">
        <v>101</v>
      </c>
      <c r="B634" t="s">
        <v>102</v>
      </c>
      <c r="C634" s="2">
        <v>1996</v>
      </c>
      <c r="D634" s="10">
        <f>Fngdp_rpch!J634</f>
        <v>2.5000026997152425</v>
      </c>
      <c r="E634" s="1">
        <f t="shared" si="36"/>
        <v>2.5000026997152425</v>
      </c>
      <c r="F634" s="4">
        <f>IF(INDEX(WEOApr2024all!$B$1:$BG$197,MATCH('Figure 2.5'!B634,WEOApr2024all!$B$1:$B$197,0),MATCH('Figure 2.5'!C634,WEOApr2024all!$B$1:$BG$1,0))="","",INDEX(WEOApr2024all!$B$1:$BG$197,MATCH('Figure 2.5'!B634,WEOApr2024all!$B$1:$B$197,0),MATCH('Figure 2.5'!C634,WEOApr2024all!$B$1:$BG$1,0)))</f>
        <v>4.2240000000000002</v>
      </c>
      <c r="G634" s="1">
        <f t="shared" si="37"/>
        <v>-1.7239973002847577</v>
      </c>
      <c r="J634" t="s">
        <v>105</v>
      </c>
      <c r="K634" t="s">
        <v>106</v>
      </c>
      <c r="L634" s="2">
        <v>1997</v>
      </c>
      <c r="M634" s="1" cm="1">
        <f t="array" ref="M634">INDEX($E$1:$E$6469,MATCH(1,($A$1:$A$6469=J634)*($C$1:$C$6469=L634),0))</f>
        <v>3.2999972122367494</v>
      </c>
      <c r="N634" s="1" cm="1">
        <f t="array" ref="N634">INDEX($F$1:$F$6469,MATCH(1,($A$1:$A$6469=J634)*($C$1:$C$6469=L634),0))</f>
        <v>4.74</v>
      </c>
      <c r="O634" s="1">
        <f t="shared" si="38"/>
        <v>-1.4400027877632509</v>
      </c>
      <c r="R634" s="1"/>
    </row>
    <row r="635" spans="1:18">
      <c r="A635" t="s">
        <v>101</v>
      </c>
      <c r="B635" t="s">
        <v>102</v>
      </c>
      <c r="C635" s="2">
        <v>1997</v>
      </c>
      <c r="D635" s="10">
        <f>Fngdp_rpch!K635</f>
        <v>2.5000038351589593</v>
      </c>
      <c r="E635" s="1">
        <f t="shared" si="36"/>
        <v>2.5000038351589593</v>
      </c>
      <c r="F635" s="4">
        <f>IF(INDEX(WEOApr2024all!$B$1:$BG$197,MATCH('Figure 2.5'!B635,WEOApr2024all!$B$1:$B$197,0),MATCH('Figure 2.5'!C635,WEOApr2024all!$B$1:$BG$1,0))="","",INDEX(WEOApr2024all!$B$1:$BG$197,MATCH('Figure 2.5'!B635,WEOApr2024all!$B$1:$B$197,0),MATCH('Figure 2.5'!C635,WEOApr2024all!$B$1:$BG$1,0)))</f>
        <v>4.9459999999999997</v>
      </c>
      <c r="G635" s="1">
        <f t="shared" si="37"/>
        <v>-2.4459961648410404</v>
      </c>
      <c r="J635" t="s">
        <v>105</v>
      </c>
      <c r="K635" t="s">
        <v>106</v>
      </c>
      <c r="L635" s="2">
        <v>1998</v>
      </c>
      <c r="M635" s="1" cm="1">
        <f t="array" ref="M635">INDEX($E$1:$E$6469,MATCH(1,($A$1:$A$6469=J635)*($C$1:$C$6469=L635),0))</f>
        <v>2.9999993291988769</v>
      </c>
      <c r="N635" s="1" cm="1">
        <f t="array" ref="N635">INDEX($F$1:$F$6469,MATCH(1,($A$1:$A$6469=J635)*($C$1:$C$6469=L635),0))</f>
        <v>3.74</v>
      </c>
      <c r="O635" s="1">
        <f t="shared" si="38"/>
        <v>-0.74000067080112331</v>
      </c>
      <c r="R635" s="1"/>
    </row>
    <row r="636" spans="1:18">
      <c r="A636" t="s">
        <v>101</v>
      </c>
      <c r="B636" t="s">
        <v>102</v>
      </c>
      <c r="C636" s="2">
        <v>1998</v>
      </c>
      <c r="D636" s="10">
        <f>Fngdp_rpch!L636</f>
        <v>2.4999997921321349</v>
      </c>
      <c r="E636" s="1">
        <f t="shared" si="36"/>
        <v>2.4999997921321349</v>
      </c>
      <c r="F636" s="4">
        <f>IF(INDEX(WEOApr2024all!$B$1:$BG$197,MATCH('Figure 2.5'!B636,WEOApr2024all!$B$1:$B$197,0),MATCH('Figure 2.5'!C636,WEOApr2024all!$B$1:$BG$1,0))="","",INDEX(WEOApr2024all!$B$1:$BG$197,MATCH('Figure 2.5'!B636,WEOApr2024all!$B$1:$B$197,0),MATCH('Figure 2.5'!C636,WEOApr2024all!$B$1:$BG$1,0)))</f>
        <v>4.7160000000000002</v>
      </c>
      <c r="G636" s="1">
        <f t="shared" si="37"/>
        <v>-2.2160002078678653</v>
      </c>
      <c r="J636" t="s">
        <v>105</v>
      </c>
      <c r="K636" t="s">
        <v>106</v>
      </c>
      <c r="L636" s="2">
        <v>1999</v>
      </c>
      <c r="M636" s="1" cm="1">
        <f t="array" ref="M636">INDEX($E$1:$E$6469,MATCH(1,($A$1:$A$6469=J636)*($C$1:$C$6469=L636),0))</f>
        <v>3.0013850291260802</v>
      </c>
      <c r="N636" s="1" cm="1">
        <f t="array" ref="N636">INDEX($F$1:$F$6469,MATCH(1,($A$1:$A$6469=J636)*($C$1:$C$6469=L636),0))</f>
        <v>0.32600000000000001</v>
      </c>
      <c r="O636" s="1">
        <f t="shared" si="38"/>
        <v>2.6753850291260801</v>
      </c>
      <c r="R636" s="1"/>
    </row>
    <row r="637" spans="1:18">
      <c r="A637" t="s">
        <v>101</v>
      </c>
      <c r="B637" t="s">
        <v>102</v>
      </c>
      <c r="C637" s="2">
        <v>1999</v>
      </c>
      <c r="D637" s="10">
        <f>Fngdp_rpch!M637</f>
        <v>2.5007578878761372</v>
      </c>
      <c r="E637" s="1">
        <f t="shared" si="36"/>
        <v>2.5007578878761372</v>
      </c>
      <c r="F637" s="4">
        <f>IF(INDEX(WEOApr2024all!$B$1:$BG$197,MATCH('Figure 2.5'!B637,WEOApr2024all!$B$1:$B$197,0),MATCH('Figure 2.5'!C637,WEOApr2024all!$B$1:$BG$1,0))="","",INDEX(WEOApr2024all!$B$1:$BG$197,MATCH('Figure 2.5'!B637,WEOApr2024all!$B$1:$B$197,0),MATCH('Figure 2.5'!C637,WEOApr2024all!$B$1:$BG$1,0)))</f>
        <v>7.1440000000000001</v>
      </c>
      <c r="G637" s="1">
        <f t="shared" si="37"/>
        <v>-4.643242112123863</v>
      </c>
      <c r="J637" t="s">
        <v>105</v>
      </c>
      <c r="K637" t="s">
        <v>106</v>
      </c>
      <c r="L637" s="2">
        <v>2000</v>
      </c>
      <c r="M637" s="1" cm="1">
        <f t="array" ref="M637">INDEX($E$1:$E$6469,MATCH(1,($A$1:$A$6469=J637)*($C$1:$C$6469=L637),0))</f>
        <v>2.9990458488468263</v>
      </c>
      <c r="N637" s="1" cm="1">
        <f t="array" ref="N637">INDEX($F$1:$F$6469,MATCH(1,($A$1:$A$6469=J637)*($C$1:$C$6469=L637),0))</f>
        <v>4.4530000000000003</v>
      </c>
      <c r="O637" s="1">
        <f t="shared" si="38"/>
        <v>-1.4539541511531739</v>
      </c>
      <c r="R637" s="1"/>
    </row>
    <row r="638" spans="1:18">
      <c r="A638" t="s">
        <v>101</v>
      </c>
      <c r="B638" t="s">
        <v>102</v>
      </c>
      <c r="C638" s="2">
        <v>2000</v>
      </c>
      <c r="D638" s="10">
        <f>Fngdp_rpch!N638</f>
        <v>2.501958192741105</v>
      </c>
      <c r="E638" s="1">
        <f t="shared" si="36"/>
        <v>2.501958192741105</v>
      </c>
      <c r="F638" s="4">
        <f>IF(INDEX(WEOApr2024all!$B$1:$BG$197,MATCH('Figure 2.5'!B638,WEOApr2024all!$B$1:$B$197,0),MATCH('Figure 2.5'!C638,WEOApr2024all!$B$1:$BG$1,0))="","",INDEX(WEOApr2024all!$B$1:$BG$197,MATCH('Figure 2.5'!B638,WEOApr2024all!$B$1:$B$197,0),MATCH('Figure 2.5'!C638,WEOApr2024all!$B$1:$BG$1,0)))</f>
        <v>4.149</v>
      </c>
      <c r="G638" s="1">
        <f t="shared" si="37"/>
        <v>-1.647041807258895</v>
      </c>
      <c r="J638" t="s">
        <v>105</v>
      </c>
      <c r="K638" t="s">
        <v>106</v>
      </c>
      <c r="L638" s="2">
        <v>2001</v>
      </c>
      <c r="M638" s="1" cm="1">
        <f t="array" ref="M638">INDEX($E$1:$E$6469,MATCH(1,($A$1:$A$6469=J638)*($C$1:$C$6469=L638),0))</f>
        <v>2.4999999999998357</v>
      </c>
      <c r="N638" s="1" cm="1">
        <f t="array" ref="N638">INDEX($F$1:$F$6469,MATCH(1,($A$1:$A$6469=J638)*($C$1:$C$6469=L638),0))</f>
        <v>-2.367</v>
      </c>
      <c r="O638" s="1">
        <f t="shared" si="38"/>
        <v>4.8669999999998357</v>
      </c>
      <c r="R638" s="1"/>
    </row>
    <row r="639" spans="1:18">
      <c r="A639" t="s">
        <v>101</v>
      </c>
      <c r="B639" t="s">
        <v>102</v>
      </c>
      <c r="C639" s="2">
        <v>2001</v>
      </c>
      <c r="D639" s="10">
        <f>Fngdp_rpch!O639</f>
        <v>3.2999999999999696</v>
      </c>
      <c r="E639" s="1">
        <f t="shared" si="36"/>
        <v>3.2999999999999696</v>
      </c>
      <c r="F639" s="4">
        <f>IF(INDEX(WEOApr2024all!$B$1:$BG$197,MATCH('Figure 2.5'!B639,WEOApr2024all!$B$1:$B$197,0),MATCH('Figure 2.5'!C639,WEOApr2024all!$B$1:$BG$1,0))="","",INDEX(WEOApr2024all!$B$1:$BG$197,MATCH('Figure 2.5'!B639,WEOApr2024all!$B$1:$B$197,0),MATCH('Figure 2.5'!C639,WEOApr2024all!$B$1:$BG$1,0)))</f>
        <v>2.6259999999999999</v>
      </c>
      <c r="G639" s="1">
        <f t="shared" si="37"/>
        <v>0.67399999999996973</v>
      </c>
      <c r="J639" t="s">
        <v>105</v>
      </c>
      <c r="K639" t="s">
        <v>106</v>
      </c>
      <c r="L639" s="2">
        <v>2002</v>
      </c>
      <c r="M639" s="1" cm="1">
        <f t="array" ref="M639">INDEX($E$1:$E$6469,MATCH(1,($A$1:$A$6469=J639)*($C$1:$C$6469=L639),0))</f>
        <v>2.4167883978774674</v>
      </c>
      <c r="N639" s="1" cm="1">
        <f t="array" ref="N639">INDEX($F$1:$F$6469,MATCH(1,($A$1:$A$6469=J639)*($C$1:$C$6469=L639),0))</f>
        <v>0.79100000000000004</v>
      </c>
      <c r="O639" s="1">
        <f t="shared" si="38"/>
        <v>1.6257883978774674</v>
      </c>
      <c r="R639" s="1"/>
    </row>
    <row r="640" spans="1:18">
      <c r="A640" t="s">
        <v>101</v>
      </c>
      <c r="B640" t="s">
        <v>102</v>
      </c>
      <c r="C640" s="2">
        <v>2002</v>
      </c>
      <c r="D640" s="10">
        <f>Fngdp_rpch!P640</f>
        <v>4.0000028177415992</v>
      </c>
      <c r="E640" s="1">
        <f t="shared" si="36"/>
        <v>4.0000028177415992</v>
      </c>
      <c r="F640" s="4">
        <f>IF(INDEX(WEOApr2024all!$B$1:$BG$197,MATCH('Figure 2.5'!B640,WEOApr2024all!$B$1:$B$197,0),MATCH('Figure 2.5'!C640,WEOApr2024all!$B$1:$BG$1,0))="","",INDEX(WEOApr2024all!$B$1:$BG$197,MATCH('Figure 2.5'!B640,WEOApr2024all!$B$1:$B$197,0),MATCH('Figure 2.5'!C640,WEOApr2024all!$B$1:$BG$1,0)))</f>
        <v>2.7050000000000001</v>
      </c>
      <c r="G640" s="1">
        <f t="shared" si="37"/>
        <v>1.2950028177415991</v>
      </c>
      <c r="J640" t="s">
        <v>105</v>
      </c>
      <c r="K640" t="s">
        <v>106</v>
      </c>
      <c r="L640" s="2">
        <v>2003</v>
      </c>
      <c r="M640" s="1" cm="1">
        <f t="array" ref="M640">INDEX($E$1:$E$6469,MATCH(1,($A$1:$A$6469=J640)*($C$1:$C$6469=L640),0))</f>
        <v>3.600000000000092</v>
      </c>
      <c r="N640" s="1" cm="1">
        <f t="array" ref="N640">INDEX($F$1:$F$6469,MATCH(1,($A$1:$A$6469=J640)*($C$1:$C$6469=L640),0))</f>
        <v>2.1709999999999998</v>
      </c>
      <c r="O640" s="1">
        <f t="shared" si="38"/>
        <v>1.4290000000000922</v>
      </c>
      <c r="R640" s="1"/>
    </row>
    <row r="641" spans="1:18">
      <c r="A641" t="s">
        <v>101</v>
      </c>
      <c r="B641" t="s">
        <v>102</v>
      </c>
      <c r="C641" s="2">
        <v>2003</v>
      </c>
      <c r="D641" s="10">
        <f>Fngdp_rpch!Q641</f>
        <v>2.9106531900966903</v>
      </c>
      <c r="E641" s="1">
        <f t="shared" si="36"/>
        <v>2.9106531900966903</v>
      </c>
      <c r="F641" s="4">
        <f>IF(INDEX(WEOApr2024all!$B$1:$BG$197,MATCH('Figure 2.5'!B641,WEOApr2024all!$B$1:$B$197,0),MATCH('Figure 2.5'!C641,WEOApr2024all!$B$1:$BG$1,0))="","",INDEX(WEOApr2024all!$B$1:$BG$197,MATCH('Figure 2.5'!B641,WEOApr2024all!$B$1:$B$197,0),MATCH('Figure 2.5'!C641,WEOApr2024all!$B$1:$BG$1,0)))</f>
        <v>-1.2649999999999999</v>
      </c>
      <c r="G641" s="1">
        <f t="shared" si="37"/>
        <v>4.17565319009669</v>
      </c>
      <c r="J641" t="s">
        <v>105</v>
      </c>
      <c r="K641" t="s">
        <v>106</v>
      </c>
      <c r="L641" s="2">
        <v>2004</v>
      </c>
      <c r="M641" s="1" cm="1">
        <f t="array" ref="M641">INDEX($E$1:$E$6469,MATCH(1,($A$1:$A$6469=J641)*($C$1:$C$6469=L641),0))</f>
        <v>2.3000000000000131</v>
      </c>
      <c r="N641" s="1" cm="1">
        <f t="array" ref="N641">INDEX($F$1:$F$6469,MATCH(1,($A$1:$A$6469=J641)*($C$1:$C$6469=L641),0))</f>
        <v>1.407</v>
      </c>
      <c r="O641" s="1">
        <f t="shared" si="38"/>
        <v>0.89300000000001312</v>
      </c>
      <c r="R641" s="1"/>
    </row>
    <row r="642" spans="1:18">
      <c r="A642" t="s">
        <v>101</v>
      </c>
      <c r="B642" t="s">
        <v>102</v>
      </c>
      <c r="C642" s="2">
        <v>2004</v>
      </c>
      <c r="D642" s="10">
        <f>Fngdp_rpch!R642</f>
        <v>2.4999999999999467</v>
      </c>
      <c r="E642" s="1">
        <f t="shared" si="36"/>
        <v>2.4999999999999467</v>
      </c>
      <c r="F642" s="4">
        <f>IF(INDEX(WEOApr2024all!$B$1:$BG$197,MATCH('Figure 2.5'!B642,WEOApr2024all!$B$1:$B$197,0),MATCH('Figure 2.5'!C642,WEOApr2024all!$B$1:$BG$1,0))="","",INDEX(WEOApr2024all!$B$1:$BG$197,MATCH('Figure 2.5'!B642,WEOApr2024all!$B$1:$B$197,0),MATCH('Figure 2.5'!C642,WEOApr2024all!$B$1:$BG$1,0)))</f>
        <v>0.88300000000000001</v>
      </c>
      <c r="G642" s="1">
        <f t="shared" si="37"/>
        <v>1.6169999999999467</v>
      </c>
      <c r="J642" t="s">
        <v>105</v>
      </c>
      <c r="K642" t="s">
        <v>106</v>
      </c>
      <c r="L642" s="2">
        <v>2005</v>
      </c>
      <c r="M642" s="1" cm="1">
        <f t="array" ref="M642">INDEX($E$1:$E$6469,MATCH(1,($A$1:$A$6469=J642)*($C$1:$C$6469=L642),0))</f>
        <v>2.5069360161085408</v>
      </c>
      <c r="N642" s="1" cm="1">
        <f t="array" ref="N642">INDEX($F$1:$F$6469,MATCH(1,($A$1:$A$6469=J642)*($C$1:$C$6469=L642),0))</f>
        <v>3.9649999999999999</v>
      </c>
      <c r="O642" s="1">
        <f t="shared" si="38"/>
        <v>-1.4580639838914591</v>
      </c>
      <c r="R642" s="1"/>
    </row>
    <row r="643" spans="1:18">
      <c r="A643" t="s">
        <v>101</v>
      </c>
      <c r="B643" t="s">
        <v>102</v>
      </c>
      <c r="C643" s="2">
        <v>2005</v>
      </c>
      <c r="D643" s="10">
        <f>Fngdp_rpch!S643</f>
        <v>3.499999999999992</v>
      </c>
      <c r="E643" s="1">
        <f t="shared" ref="E643:E706" si="39">IF(D643=".","",D643)</f>
        <v>3.499999999999992</v>
      </c>
      <c r="F643" s="4">
        <f>IF(INDEX(WEOApr2024all!$B$1:$BG$197,MATCH('Figure 2.5'!B643,WEOApr2024all!$B$1:$B$197,0),MATCH('Figure 2.5'!C643,WEOApr2024all!$B$1:$BG$1,0))="","",INDEX(WEOApr2024all!$B$1:$BG$197,MATCH('Figure 2.5'!B643,WEOApr2024all!$B$1:$B$197,0),MATCH('Figure 2.5'!C643,WEOApr2024all!$B$1:$BG$1,0)))</f>
        <v>3.395</v>
      </c>
      <c r="G643" s="1">
        <f t="shared" ref="G643:G706" si="40">IFERROR(E643-F643,"")</f>
        <v>0.10499999999999199</v>
      </c>
      <c r="J643" t="s">
        <v>105</v>
      </c>
      <c r="K643" t="s">
        <v>106</v>
      </c>
      <c r="L643" s="2">
        <v>2006</v>
      </c>
      <c r="M643" s="1" cm="1">
        <f t="array" ref="M643">INDEX($E$1:$E$6469,MATCH(1,($A$1:$A$6469=J643)*($C$1:$C$6469=L643),0))</f>
        <v>3.2999999999996144</v>
      </c>
      <c r="N643" s="1" cm="1">
        <f t="array" ref="N643">INDEX($F$1:$F$6469,MATCH(1,($A$1:$A$6469=J643)*($C$1:$C$6469=L643),0))</f>
        <v>5.6689999999999996</v>
      </c>
      <c r="O643" s="1">
        <f t="shared" ref="O643:O706" si="41">IFERROR(M643-N643,"")</f>
        <v>-2.3690000000003852</v>
      </c>
      <c r="R643" s="1"/>
    </row>
    <row r="644" spans="1:18">
      <c r="A644" t="s">
        <v>101</v>
      </c>
      <c r="B644" t="s">
        <v>102</v>
      </c>
      <c r="C644" s="2">
        <v>2006</v>
      </c>
      <c r="D644" s="10">
        <f>Fngdp_rpch!T644</f>
        <v>4.0000000000001146</v>
      </c>
      <c r="E644" s="1">
        <f t="shared" si="39"/>
        <v>4.0000000000001146</v>
      </c>
      <c r="F644" s="4">
        <f>IF(INDEX(WEOApr2024all!$B$1:$BG$197,MATCH('Figure 2.5'!B644,WEOApr2024all!$B$1:$B$197,0),MATCH('Figure 2.5'!C644,WEOApr2024all!$B$1:$BG$1,0))="","",INDEX(WEOApr2024all!$B$1:$BG$197,MATCH('Figure 2.5'!B644,WEOApr2024all!$B$1:$B$197,0),MATCH('Figure 2.5'!C644,WEOApr2024all!$B$1:$BG$1,0)))</f>
        <v>2.5169999999999999</v>
      </c>
      <c r="G644" s="1">
        <f t="shared" si="40"/>
        <v>1.4830000000001147</v>
      </c>
      <c r="J644" t="s">
        <v>105</v>
      </c>
      <c r="K644" t="s">
        <v>106</v>
      </c>
      <c r="L644" s="2">
        <v>2007</v>
      </c>
      <c r="M644" s="1" cm="1">
        <f t="array" ref="M644">INDEX($E$1:$E$6469,MATCH(1,($A$1:$A$6469=J644)*($C$1:$C$6469=L644),0))</f>
        <v>4.9000000000004817</v>
      </c>
      <c r="N644" s="1" cm="1">
        <f t="array" ref="N644">INDEX($F$1:$F$6469,MATCH(1,($A$1:$A$6469=J644)*($C$1:$C$6469=L644),0))</f>
        <v>2.202</v>
      </c>
      <c r="O644" s="1">
        <f t="shared" si="41"/>
        <v>2.6980000000004818</v>
      </c>
      <c r="R644" s="1"/>
    </row>
    <row r="645" spans="1:18">
      <c r="A645" t="s">
        <v>101</v>
      </c>
      <c r="B645" t="s">
        <v>102</v>
      </c>
      <c r="C645" s="2">
        <v>2007</v>
      </c>
      <c r="D645" s="10">
        <f>Fngdp_rpch!U645</f>
        <v>4.5000000000000151</v>
      </c>
      <c r="E645" s="1">
        <f t="shared" si="39"/>
        <v>4.5000000000000151</v>
      </c>
      <c r="F645" s="4">
        <f>IF(INDEX(WEOApr2024all!$B$1:$BG$197,MATCH('Figure 2.5'!B645,WEOApr2024all!$B$1:$B$197,0),MATCH('Figure 2.5'!C645,WEOApr2024all!$B$1:$BG$1,0))="","",INDEX(WEOApr2024all!$B$1:$BG$197,MATCH('Figure 2.5'!B645,WEOApr2024all!$B$1:$B$197,0),MATCH('Figure 2.5'!C645,WEOApr2024all!$B$1:$BG$1,0)))</f>
        <v>1.4470000000000001</v>
      </c>
      <c r="G645" s="1">
        <f t="shared" si="40"/>
        <v>3.053000000000015</v>
      </c>
      <c r="J645" t="s">
        <v>105</v>
      </c>
      <c r="K645" t="s">
        <v>106</v>
      </c>
      <c r="L645" s="2">
        <v>2008</v>
      </c>
      <c r="M645" s="1" cm="1">
        <f t="array" ref="M645">INDEX($E$1:$E$6469,MATCH(1,($A$1:$A$6469=J645)*($C$1:$C$6469=L645),0))</f>
        <v>2.7000000000000135</v>
      </c>
      <c r="N645" s="1" cm="1">
        <f t="array" ref="N645">INDEX($F$1:$F$6469,MATCH(1,($A$1:$A$6469=J645)*($C$1:$C$6469=L645),0))</f>
        <v>0.69799999999999995</v>
      </c>
      <c r="O645" s="1">
        <f t="shared" si="41"/>
        <v>2.0020000000000135</v>
      </c>
      <c r="R645" s="1"/>
    </row>
    <row r="646" spans="1:18">
      <c r="A646" t="s">
        <v>101</v>
      </c>
      <c r="B646" t="s">
        <v>102</v>
      </c>
      <c r="C646" s="2">
        <v>2008</v>
      </c>
      <c r="D646" s="10">
        <f>Fngdp_rpch!V646</f>
        <v>4.0000000000000924</v>
      </c>
      <c r="E646" s="1">
        <f t="shared" si="39"/>
        <v>4.0000000000000924</v>
      </c>
      <c r="F646" s="4">
        <f>IF(INDEX(WEOApr2024all!$B$1:$BG$197,MATCH('Figure 2.5'!B646,WEOApr2024all!$B$1:$B$197,0),MATCH('Figure 2.5'!C646,WEOApr2024all!$B$1:$BG$1,0))="","",INDEX(WEOApr2024all!$B$1:$BG$197,MATCH('Figure 2.5'!B646,WEOApr2024all!$B$1:$B$197,0),MATCH('Figure 2.5'!C646,WEOApr2024all!$B$1:$BG$1,0)))</f>
        <v>-2.3239999999999998</v>
      </c>
      <c r="G646" s="1">
        <f t="shared" si="40"/>
        <v>6.3240000000000922</v>
      </c>
      <c r="J646" t="s">
        <v>105</v>
      </c>
      <c r="K646" t="s">
        <v>106</v>
      </c>
      <c r="L646" s="2">
        <v>2009</v>
      </c>
      <c r="M646" s="1" cm="1">
        <f t="array" ref="M646">INDEX($E$1:$E$6469,MATCH(1,($A$1:$A$6469=J646)*($C$1:$C$6469=L646),0))</f>
        <v>1.0000000000004228</v>
      </c>
      <c r="N646" s="1" cm="1">
        <f t="array" ref="N646">INDEX($F$1:$F$6469,MATCH(1,($A$1:$A$6469=J646)*($C$1:$C$6469=L646),0))</f>
        <v>-5.0759999999999996</v>
      </c>
      <c r="O646" s="1">
        <f t="shared" si="41"/>
        <v>6.0760000000004224</v>
      </c>
      <c r="R646" s="1"/>
    </row>
    <row r="647" spans="1:18">
      <c r="A647" t="s">
        <v>101</v>
      </c>
      <c r="B647" t="s">
        <v>102</v>
      </c>
      <c r="C647" s="2">
        <v>2009</v>
      </c>
      <c r="D647" s="10">
        <f>Fngdp_rpch!W647</f>
        <v>1.1999999999999345</v>
      </c>
      <c r="E647" s="1">
        <f t="shared" si="39"/>
        <v>1.1999999999999345</v>
      </c>
      <c r="F647" s="4">
        <f>IF(INDEX(WEOApr2024all!$B$1:$BG$197,MATCH('Figure 2.5'!B647,WEOApr2024all!$B$1:$B$197,0),MATCH('Figure 2.5'!C647,WEOApr2024all!$B$1:$BG$1,0))="","",INDEX(WEOApr2024all!$B$1:$BG$197,MATCH('Figure 2.5'!B647,WEOApr2024all!$B$1:$B$197,0),MATCH('Figure 2.5'!C647,WEOApr2024all!$B$1:$BG$1,0)))</f>
        <v>-4.1749999999999998</v>
      </c>
      <c r="G647" s="1">
        <f t="shared" si="40"/>
        <v>5.3749999999999343</v>
      </c>
      <c r="J647" t="s">
        <v>105</v>
      </c>
      <c r="K647" t="s">
        <v>106</v>
      </c>
      <c r="L647" s="2">
        <v>2010</v>
      </c>
      <c r="M647" s="1" cm="1">
        <f t="array" ref="M647">INDEX($E$1:$E$6469,MATCH(1,($A$1:$A$6469=J647)*($C$1:$C$6469=L647),0))</f>
        <v>0</v>
      </c>
      <c r="N647" s="1" cm="1">
        <f t="array" ref="N647">INDEX($F$1:$F$6469,MATCH(1,($A$1:$A$6469=J647)*($C$1:$C$6469=L647),0))</f>
        <v>-2.2879999999999998</v>
      </c>
      <c r="O647" s="1">
        <f t="shared" si="41"/>
        <v>2.2879999999999998</v>
      </c>
      <c r="R647" s="1"/>
    </row>
    <row r="648" spans="1:18">
      <c r="A648" t="s">
        <v>101</v>
      </c>
      <c r="B648" t="s">
        <v>102</v>
      </c>
      <c r="C648" s="2">
        <v>2010</v>
      </c>
      <c r="D648" s="10">
        <f>Fngdp_rpch!X648</f>
        <v>-0.50000000000000044</v>
      </c>
      <c r="E648" s="1">
        <f t="shared" si="39"/>
        <v>-0.50000000000000044</v>
      </c>
      <c r="F648" s="4">
        <f>IF(INDEX(WEOApr2024all!$B$1:$BG$197,MATCH('Figure 2.5'!B648,WEOApr2024all!$B$1:$B$197,0),MATCH('Figure 2.5'!C648,WEOApr2024all!$B$1:$BG$1,0))="","",INDEX(WEOApr2024all!$B$1:$BG$197,MATCH('Figure 2.5'!B648,WEOApr2024all!$B$1:$B$197,0),MATCH('Figure 2.5'!C648,WEOApr2024all!$B$1:$BG$1,0)))</f>
        <v>1.5389999999999999</v>
      </c>
      <c r="G648" s="1">
        <f t="shared" si="40"/>
        <v>-2.0390000000000006</v>
      </c>
      <c r="J648" t="s">
        <v>105</v>
      </c>
      <c r="K648" t="s">
        <v>106</v>
      </c>
      <c r="L648" s="2">
        <v>2011</v>
      </c>
      <c r="M648" s="1" cm="1">
        <f t="array" ref="M648">INDEX($E$1:$E$6469,MATCH(1,($A$1:$A$6469=J648)*($C$1:$C$6469=L648),0))</f>
        <v>3.0000000000000027</v>
      </c>
      <c r="N648" s="1" cm="1">
        <f t="array" ref="N648">INDEX($F$1:$F$6469,MATCH(1,($A$1:$A$6469=J648)*($C$1:$C$6469=L648),0))</f>
        <v>-0.67300000000000004</v>
      </c>
      <c r="O648" s="1">
        <f t="shared" si="41"/>
        <v>3.6730000000000027</v>
      </c>
      <c r="R648" s="1"/>
    </row>
    <row r="649" spans="1:18">
      <c r="A649" t="s">
        <v>101</v>
      </c>
      <c r="B649" t="s">
        <v>102</v>
      </c>
      <c r="C649" s="2">
        <v>2011</v>
      </c>
      <c r="D649" s="10">
        <f>Fngdp_rpch!Y649</f>
        <v>1.4999999999999902</v>
      </c>
      <c r="E649" s="1">
        <f t="shared" si="39"/>
        <v>1.4999999999999902</v>
      </c>
      <c r="F649" s="4">
        <f>IF(INDEX(WEOApr2024all!$B$1:$BG$197,MATCH('Figure 2.5'!B649,WEOApr2024all!$B$1:$B$197,0),MATCH('Figure 2.5'!C649,WEOApr2024all!$B$1:$BG$1,0))="","",INDEX(WEOApr2024all!$B$1:$BG$197,MATCH('Figure 2.5'!B649,WEOApr2024all!$B$1:$B$197,0),MATCH('Figure 2.5'!C649,WEOApr2024all!$B$1:$BG$1,0)))</f>
        <v>0.61299999999999999</v>
      </c>
      <c r="G649" s="1">
        <f t="shared" si="40"/>
        <v>0.88699999999999024</v>
      </c>
      <c r="J649" t="s">
        <v>105</v>
      </c>
      <c r="K649" t="s">
        <v>106</v>
      </c>
      <c r="L649" s="2">
        <v>2012</v>
      </c>
      <c r="M649" s="1" cm="1">
        <f t="array" ref="M649">INDEX($E$1:$E$6469,MATCH(1,($A$1:$A$6469=J649)*($C$1:$C$6469=L649),0))</f>
        <v>2.200000000000002</v>
      </c>
      <c r="N649" s="1" cm="1">
        <f t="array" ref="N649">INDEX($F$1:$F$6469,MATCH(1,($A$1:$A$6469=J649)*($C$1:$C$6469=L649),0))</f>
        <v>-0.45</v>
      </c>
      <c r="O649" s="1">
        <f t="shared" si="41"/>
        <v>2.6500000000000021</v>
      </c>
      <c r="R649" s="1"/>
    </row>
    <row r="650" spans="1:18">
      <c r="A650" t="s">
        <v>101</v>
      </c>
      <c r="B650" t="s">
        <v>102</v>
      </c>
      <c r="C650" s="2">
        <v>2012</v>
      </c>
      <c r="D650" s="10">
        <f>Fngdp_rpch!Z650</f>
        <v>2.5000000000000133</v>
      </c>
      <c r="E650" s="1">
        <f t="shared" si="39"/>
        <v>2.5000000000000133</v>
      </c>
      <c r="F650" s="4">
        <f>IF(INDEX(WEOApr2024all!$B$1:$BG$197,MATCH('Figure 2.5'!B650,WEOApr2024all!$B$1:$B$197,0),MATCH('Figure 2.5'!C650,WEOApr2024all!$B$1:$BG$1,0))="","",INDEX(WEOApr2024all!$B$1:$BG$197,MATCH('Figure 2.5'!B650,WEOApr2024all!$B$1:$B$197,0),MATCH('Figure 2.5'!C650,WEOApr2024all!$B$1:$BG$1,0)))</f>
        <v>3.4990000000000001</v>
      </c>
      <c r="G650" s="1">
        <f t="shared" si="40"/>
        <v>-0.99899999999998679</v>
      </c>
      <c r="J650" t="s">
        <v>105</v>
      </c>
      <c r="K650" t="s">
        <v>106</v>
      </c>
      <c r="L650" s="2">
        <v>2013</v>
      </c>
      <c r="M650" s="1" cm="1">
        <f t="array" ref="M650">INDEX($E$1:$E$6469,MATCH(1,($A$1:$A$6469=J650)*($C$1:$C$6469=L650),0))</f>
        <v>1.0000000000000009</v>
      </c>
      <c r="N650" s="1" cm="1">
        <f t="array" ref="N650">INDEX($F$1:$F$6469,MATCH(1,($A$1:$A$6469=J650)*($C$1:$C$6469=L650),0))</f>
        <v>-1.411</v>
      </c>
      <c r="O650" s="1">
        <f t="shared" si="41"/>
        <v>2.4110000000000009</v>
      </c>
      <c r="R650" s="1"/>
    </row>
    <row r="651" spans="1:18">
      <c r="A651" t="s">
        <v>101</v>
      </c>
      <c r="B651" t="s">
        <v>102</v>
      </c>
      <c r="C651" s="2">
        <v>2013</v>
      </c>
      <c r="D651" s="10">
        <f>Fngdp_rpch!AA651</f>
        <v>2.7000000000000135</v>
      </c>
      <c r="E651" s="1">
        <f t="shared" si="39"/>
        <v>2.7000000000000135</v>
      </c>
      <c r="F651" s="4">
        <f>IF(INDEX(WEOApr2024all!$B$1:$BG$197,MATCH('Figure 2.5'!B651,WEOApr2024all!$B$1:$B$197,0),MATCH('Figure 2.5'!C651,WEOApr2024all!$B$1:$BG$1,0))="","",INDEX(WEOApr2024all!$B$1:$BG$197,MATCH('Figure 2.5'!B651,WEOApr2024all!$B$1:$B$197,0),MATCH('Figure 2.5'!C651,WEOApr2024all!$B$1:$BG$1,0)))</f>
        <v>-2.863</v>
      </c>
      <c r="G651" s="1">
        <f t="shared" si="40"/>
        <v>5.563000000000013</v>
      </c>
      <c r="J651" t="s">
        <v>105</v>
      </c>
      <c r="K651" t="s">
        <v>106</v>
      </c>
      <c r="L651" s="2">
        <v>2014</v>
      </c>
      <c r="M651" s="1" cm="1">
        <f t="array" ref="M651">INDEX($E$1:$E$6469,MATCH(1,($A$1:$A$6469=J651)*($C$1:$C$6469=L651),0))</f>
        <v>-1.0499999999999954</v>
      </c>
      <c r="N651" s="1" cm="1">
        <f t="array" ref="N651">INDEX($F$1:$F$6469,MATCH(1,($A$1:$A$6469=J651)*($C$1:$C$6469=L651),0))</f>
        <v>-0.126</v>
      </c>
      <c r="O651" s="1">
        <f t="shared" si="41"/>
        <v>-0.92399999999999538</v>
      </c>
      <c r="R651" s="1"/>
    </row>
    <row r="652" spans="1:18">
      <c r="A652" t="s">
        <v>101</v>
      </c>
      <c r="B652" t="s">
        <v>102</v>
      </c>
      <c r="C652" s="2">
        <v>2014</v>
      </c>
      <c r="D652" s="10">
        <f>Fngdp_rpch!AB652</f>
        <v>2.100000000000013</v>
      </c>
      <c r="E652" s="1">
        <f t="shared" si="39"/>
        <v>2.100000000000013</v>
      </c>
      <c r="F652" s="4">
        <f>IF(INDEX(WEOApr2024all!$B$1:$BG$197,MATCH('Figure 2.5'!B652,WEOApr2024all!$B$1:$B$197,0),MATCH('Figure 2.5'!C652,WEOApr2024all!$B$1:$BG$1,0))="","",INDEX(WEOApr2024all!$B$1:$BG$197,MATCH('Figure 2.5'!B652,WEOApr2024all!$B$1:$B$197,0),MATCH('Figure 2.5'!C652,WEOApr2024all!$B$1:$BG$1,0)))</f>
        <v>1.847</v>
      </c>
      <c r="G652" s="1">
        <f t="shared" si="40"/>
        <v>0.25300000000001299</v>
      </c>
      <c r="J652" t="s">
        <v>105</v>
      </c>
      <c r="K652" t="s">
        <v>106</v>
      </c>
      <c r="L652" s="2">
        <v>2015</v>
      </c>
      <c r="M652" s="1" cm="1">
        <f t="array" ref="M652">INDEX($E$1:$E$6469,MATCH(1,($A$1:$A$6469=J652)*($C$1:$C$6469=L652),0))</f>
        <v>0.54767173995622365</v>
      </c>
      <c r="N652" s="1" cm="1">
        <f t="array" ref="N652">INDEX($F$1:$F$6469,MATCH(1,($A$1:$A$6469=J652)*($C$1:$C$6469=L652),0))</f>
        <v>2.4460000000000002</v>
      </c>
      <c r="O652" s="1">
        <f t="shared" si="41"/>
        <v>-1.8983282600437765</v>
      </c>
      <c r="R652" s="1"/>
    </row>
    <row r="653" spans="1:18">
      <c r="A653" t="s">
        <v>101</v>
      </c>
      <c r="B653" t="s">
        <v>102</v>
      </c>
      <c r="C653" s="2">
        <v>2015</v>
      </c>
      <c r="D653" s="10">
        <f>Fngdp_rpch!AC653</f>
        <v>2.0999999999999908</v>
      </c>
      <c r="E653" s="1">
        <f t="shared" si="39"/>
        <v>2.0999999999999908</v>
      </c>
      <c r="F653" s="4">
        <f>IF(INDEX(WEOApr2024all!$B$1:$BG$197,MATCH('Figure 2.5'!B653,WEOApr2024all!$B$1:$B$197,0),MATCH('Figure 2.5'!C653,WEOApr2024all!$B$1:$BG$1,0))="","",INDEX(WEOApr2024all!$B$1:$BG$197,MATCH('Figure 2.5'!B653,WEOApr2024all!$B$1:$B$197,0),MATCH('Figure 2.5'!C653,WEOApr2024all!$B$1:$BG$1,0)))</f>
        <v>0.997</v>
      </c>
      <c r="G653" s="1">
        <f t="shared" si="40"/>
        <v>1.1029999999999909</v>
      </c>
      <c r="J653" t="s">
        <v>105</v>
      </c>
      <c r="K653" t="s">
        <v>106</v>
      </c>
      <c r="L653" s="2">
        <v>2016</v>
      </c>
      <c r="M653" s="1" cm="1">
        <f t="array" ref="M653">INDEX($E$1:$E$6469,MATCH(1,($A$1:$A$6469=J653)*($C$1:$C$6469=L653),0))</f>
        <v>1.0921502242266623</v>
      </c>
      <c r="N653" s="1" cm="1">
        <f t="array" ref="N653">INDEX($F$1:$F$6469,MATCH(1,($A$1:$A$6469=J653)*($C$1:$C$6469=L653),0))</f>
        <v>2.4849999999999999</v>
      </c>
      <c r="O653" s="1">
        <f t="shared" si="41"/>
        <v>-1.3928497757733376</v>
      </c>
      <c r="R653" s="1"/>
    </row>
    <row r="654" spans="1:18">
      <c r="A654" t="s">
        <v>101</v>
      </c>
      <c r="B654" t="s">
        <v>102</v>
      </c>
      <c r="C654" s="2">
        <v>2016</v>
      </c>
      <c r="D654" s="10">
        <f>Fngdp_rpch!AD654</f>
        <v>2.2478450433244035</v>
      </c>
      <c r="E654" s="1">
        <f t="shared" si="39"/>
        <v>2.2478450433244035</v>
      </c>
      <c r="F654" s="4">
        <f>IF(INDEX(WEOApr2024all!$B$1:$BG$197,MATCH('Figure 2.5'!B654,WEOApr2024all!$B$1:$B$197,0),MATCH('Figure 2.5'!C654,WEOApr2024all!$B$1:$BG$1,0))="","",INDEX(WEOApr2024all!$B$1:$BG$197,MATCH('Figure 2.5'!B654,WEOApr2024all!$B$1:$B$197,0),MATCH('Figure 2.5'!C654,WEOApr2024all!$B$1:$BG$1,0)))</f>
        <v>-0.76300000000000001</v>
      </c>
      <c r="G654" s="1">
        <f t="shared" si="40"/>
        <v>3.0108450433244034</v>
      </c>
      <c r="J654" t="s">
        <v>105</v>
      </c>
      <c r="K654" t="s">
        <v>106</v>
      </c>
      <c r="L654" s="2">
        <v>2017</v>
      </c>
      <c r="M654" s="1" cm="1">
        <f t="array" ref="M654">INDEX($E$1:$E$6469,MATCH(1,($A$1:$A$6469=J654)*($C$1:$C$6469=L654),0))</f>
        <v>1.7000000000000126</v>
      </c>
      <c r="N654" s="1" cm="1">
        <f t="array" ref="N654">INDEX($F$1:$F$6469,MATCH(1,($A$1:$A$6469=J654)*($C$1:$C$6469=L654),0))</f>
        <v>-0.68600000000000005</v>
      </c>
      <c r="O654" s="1">
        <f t="shared" si="41"/>
        <v>2.3860000000000126</v>
      </c>
      <c r="R654" s="1"/>
    </row>
    <row r="655" spans="1:18">
      <c r="A655" t="s">
        <v>101</v>
      </c>
      <c r="B655" t="s">
        <v>102</v>
      </c>
      <c r="C655" s="2">
        <v>2017</v>
      </c>
      <c r="D655" s="10">
        <f>Fngdp_rpch!AE655</f>
        <v>0.99069859969549423</v>
      </c>
      <c r="E655" s="1">
        <f t="shared" si="39"/>
        <v>0.99069859969549423</v>
      </c>
      <c r="F655" s="4">
        <f>IF(INDEX(WEOApr2024all!$B$1:$BG$197,MATCH('Figure 2.5'!B655,WEOApr2024all!$B$1:$B$197,0),MATCH('Figure 2.5'!C655,WEOApr2024all!$B$1:$BG$1,0))="","",INDEX(WEOApr2024all!$B$1:$BG$197,MATCH('Figure 2.5'!B655,WEOApr2024all!$B$1:$B$197,0),MATCH('Figure 2.5'!C655,WEOApr2024all!$B$1:$BG$1,0)))</f>
        <v>2.524</v>
      </c>
      <c r="G655" s="1">
        <f t="shared" si="40"/>
        <v>-1.5333014003045058</v>
      </c>
      <c r="J655" t="s">
        <v>105</v>
      </c>
      <c r="K655" t="s">
        <v>106</v>
      </c>
      <c r="L655" s="2">
        <v>2018</v>
      </c>
      <c r="M655" s="1" cm="1">
        <f t="array" ref="M655">INDEX($E$1:$E$6469,MATCH(1,($A$1:$A$6469=J655)*($C$1:$C$6469=L655),0))</f>
        <v>0.5271374819401764</v>
      </c>
      <c r="N655" s="1" cm="1">
        <f t="array" ref="N655">INDEX($F$1:$F$6469,MATCH(1,($A$1:$A$6469=J655)*($C$1:$C$6469=L655),0))</f>
        <v>-0.67500000000000004</v>
      </c>
      <c r="O655" s="1">
        <f t="shared" si="41"/>
        <v>1.2021374819401764</v>
      </c>
      <c r="R655" s="1"/>
    </row>
    <row r="656" spans="1:18">
      <c r="A656" t="s">
        <v>101</v>
      </c>
      <c r="B656" t="s">
        <v>102</v>
      </c>
      <c r="C656" s="2">
        <v>2018</v>
      </c>
      <c r="D656" s="10">
        <f>Fngdp_rpch!AF656</f>
        <v>2.5000000000000133</v>
      </c>
      <c r="E656" s="1">
        <f t="shared" si="39"/>
        <v>2.5000000000000133</v>
      </c>
      <c r="F656" s="4">
        <f>IF(INDEX(WEOApr2024all!$B$1:$BG$197,MATCH('Figure 2.5'!B656,WEOApr2024all!$B$1:$B$197,0),MATCH('Figure 2.5'!C656,WEOApr2024all!$B$1:$BG$1,0))="","",INDEX(WEOApr2024all!$B$1:$BG$197,MATCH('Figure 2.5'!B656,WEOApr2024all!$B$1:$B$197,0),MATCH('Figure 2.5'!C656,WEOApr2024all!$B$1:$BG$1,0)))</f>
        <v>2.9180000000000001</v>
      </c>
      <c r="G656" s="1">
        <f t="shared" si="40"/>
        <v>-0.41799999999998683</v>
      </c>
      <c r="J656" t="s">
        <v>105</v>
      </c>
      <c r="K656" t="s">
        <v>106</v>
      </c>
      <c r="L656" s="2">
        <v>2019</v>
      </c>
      <c r="M656" s="1" cm="1">
        <f t="array" ref="M656">INDEX($E$1:$E$6469,MATCH(1,($A$1:$A$6469=J656)*($C$1:$C$6469=L656),0))</f>
        <v>-9.8264033138151241E-2</v>
      </c>
      <c r="N656" s="1" cm="1">
        <f t="array" ref="N656">INDEX($F$1:$F$6469,MATCH(1,($A$1:$A$6469=J656)*($C$1:$C$6469=L656),0))</f>
        <v>0.33200000000000002</v>
      </c>
      <c r="O656" s="1">
        <f t="shared" si="41"/>
        <v>-0.43026403313815126</v>
      </c>
      <c r="R656" s="1"/>
    </row>
    <row r="657" spans="1:18">
      <c r="A657" t="s">
        <v>101</v>
      </c>
      <c r="B657" t="s">
        <v>102</v>
      </c>
      <c r="C657" s="2">
        <v>2019</v>
      </c>
      <c r="D657" s="10">
        <f>Fngdp_rpch!AG657</f>
        <v>2.0999999999999908</v>
      </c>
      <c r="E657" s="1">
        <f t="shared" si="39"/>
        <v>2.0999999999999908</v>
      </c>
      <c r="F657" s="4">
        <f>IF(INDEX(WEOApr2024all!$B$1:$BG$197,MATCH('Figure 2.5'!B657,WEOApr2024all!$B$1:$B$197,0),MATCH('Figure 2.5'!C657,WEOApr2024all!$B$1:$BG$1,0))="","",INDEX(WEOApr2024all!$B$1:$BG$197,MATCH('Figure 2.5'!B657,WEOApr2024all!$B$1:$B$197,0),MATCH('Figure 2.5'!C657,WEOApr2024all!$B$1:$BG$1,0)))</f>
        <v>-0.74399999999999999</v>
      </c>
      <c r="G657" s="1">
        <f t="shared" si="40"/>
        <v>2.8439999999999905</v>
      </c>
      <c r="J657" t="s">
        <v>105</v>
      </c>
      <c r="K657" t="s">
        <v>106</v>
      </c>
      <c r="L657" s="2">
        <v>2020</v>
      </c>
      <c r="M657" s="1" cm="1">
        <f t="array" ref="M657">INDEX($E$1:$E$6469,MATCH(1,($A$1:$A$6469=J657)*($C$1:$C$6469=L657),0))</f>
        <v>0.60000000000002274</v>
      </c>
      <c r="N657" s="1" cm="1">
        <f t="array" ref="N657">INDEX($F$1:$F$6469,MATCH(1,($A$1:$A$6469=J657)*($C$1:$C$6469=L657),0))</f>
        <v>-12.712999999999999</v>
      </c>
      <c r="O657" s="1">
        <f t="shared" si="41"/>
        <v>13.313000000000022</v>
      </c>
      <c r="R657" s="1"/>
    </row>
    <row r="658" spans="1:18">
      <c r="A658" t="s">
        <v>101</v>
      </c>
      <c r="B658" t="s">
        <v>102</v>
      </c>
      <c r="C658" s="2">
        <v>2020</v>
      </c>
      <c r="D658" s="10">
        <f>Fngdp_rpch!AH658</f>
        <v>-0.55729140555926815</v>
      </c>
      <c r="E658" s="1">
        <f t="shared" si="39"/>
        <v>-0.55729140555926815</v>
      </c>
      <c r="F658" s="4">
        <f>IF(INDEX(WEOApr2024all!$B$1:$BG$197,MATCH('Figure 2.5'!B658,WEOApr2024all!$B$1:$B$197,0),MATCH('Figure 2.5'!C658,WEOApr2024all!$B$1:$BG$1,0))="","",INDEX(WEOApr2024all!$B$1:$BG$197,MATCH('Figure 2.5'!B658,WEOApr2024all!$B$1:$B$197,0),MATCH('Figure 2.5'!C658,WEOApr2024all!$B$1:$BG$1,0)))</f>
        <v>-23.507999999999999</v>
      </c>
      <c r="G658" s="1">
        <f t="shared" si="40"/>
        <v>22.95070859444073</v>
      </c>
      <c r="J658" t="s">
        <v>105</v>
      </c>
      <c r="K658" t="s">
        <v>106</v>
      </c>
      <c r="L658" s="2">
        <v>2021</v>
      </c>
      <c r="M658" s="1" cm="1">
        <f t="array" ref="M658">INDEX($E$1:$E$6469,MATCH(1,($A$1:$A$6469=J658)*($C$1:$C$6469=L658),0))</f>
        <v>7.3999999999998956</v>
      </c>
      <c r="N658" s="1" cm="1">
        <f t="array" ref="N658">INDEX($F$1:$F$6469,MATCH(1,($A$1:$A$6469=J658)*($C$1:$C$6469=L658),0))</f>
        <v>-1.3240000000000001</v>
      </c>
      <c r="O658" s="1">
        <f t="shared" si="41"/>
        <v>8.7239999999998954</v>
      </c>
      <c r="R658" s="1"/>
    </row>
    <row r="659" spans="1:18">
      <c r="A659" t="s">
        <v>101</v>
      </c>
      <c r="B659" t="s">
        <v>102</v>
      </c>
      <c r="C659" s="2">
        <v>2021</v>
      </c>
      <c r="D659" s="10">
        <f>Fngdp_rpch!AI659</f>
        <v>4.5919352847055617</v>
      </c>
      <c r="E659" s="1">
        <f t="shared" si="39"/>
        <v>4.5919352847055617</v>
      </c>
      <c r="F659" s="4">
        <f>IF(INDEX(WEOApr2024all!$B$1:$BG$197,MATCH('Figure 2.5'!B659,WEOApr2024all!$B$1:$B$197,0),MATCH('Figure 2.5'!C659,WEOApr2024all!$B$1:$BG$1,0))="","",INDEX(WEOApr2024all!$B$1:$BG$197,MATCH('Figure 2.5'!B659,WEOApr2024all!$B$1:$B$197,0),MATCH('Figure 2.5'!C659,WEOApr2024all!$B$1:$BG$1,0)))</f>
        <v>16.984999999999999</v>
      </c>
      <c r="G659" s="1">
        <f t="shared" si="40"/>
        <v>-12.393064715294438</v>
      </c>
      <c r="J659" t="s">
        <v>167</v>
      </c>
      <c r="K659" t="s">
        <v>168</v>
      </c>
      <c r="L659" s="2">
        <v>2000</v>
      </c>
      <c r="M659" s="1" cm="1">
        <f t="array" ref="M659">INDEX($E$1:$E$6469,MATCH(1,($A$1:$A$6469=J659)*($C$1:$C$6469=L659),0))</f>
        <v>3.9881049176774486</v>
      </c>
      <c r="N659" s="1" cm="1">
        <f t="array" ref="N659">INDEX($F$1:$F$6469,MATCH(1,($A$1:$A$6469=J659)*($C$1:$C$6469=L659),0))</f>
        <v>2.8490000000000002</v>
      </c>
      <c r="O659" s="1">
        <f t="shared" si="41"/>
        <v>1.1391049176774484</v>
      </c>
      <c r="R659" s="1"/>
    </row>
    <row r="660" spans="1:18">
      <c r="A660" t="s">
        <v>101</v>
      </c>
      <c r="B660" t="s">
        <v>102</v>
      </c>
      <c r="C660" s="2">
        <v>2022</v>
      </c>
      <c r="D660" s="10">
        <f>Fngdp_rpch!AJ660</f>
        <v>7.995772944376256</v>
      </c>
      <c r="E660" s="1">
        <f t="shared" si="39"/>
        <v>7.995772944376256</v>
      </c>
      <c r="F660" s="4" t="str">
        <f>IF(INDEX(WEOApr2024all!$B$1:$BG$197,MATCH('Figure 2.5'!B660,WEOApr2024all!$B$1:$B$197,0),MATCH('Figure 2.5'!C660,WEOApr2024all!$B$1:$BG$1,0))="","",INDEX(WEOApr2024all!$B$1:$BG$197,MATCH('Figure 2.5'!B660,WEOApr2024all!$B$1:$B$197,0),MATCH('Figure 2.5'!C660,WEOApr2024all!$B$1:$BG$1,0)))</f>
        <v/>
      </c>
      <c r="G660" s="1" t="str">
        <f t="shared" si="40"/>
        <v/>
      </c>
      <c r="J660" t="s">
        <v>167</v>
      </c>
      <c r="K660" t="s">
        <v>168</v>
      </c>
      <c r="L660" s="2">
        <v>2001</v>
      </c>
      <c r="M660" s="1" cm="1">
        <f t="array" ref="M660">INDEX($E$1:$E$6469,MATCH(1,($A$1:$A$6469=J660)*($C$1:$C$6469=L660),0))</f>
        <v>4.5183941880310385</v>
      </c>
      <c r="N660" s="1" cm="1">
        <f t="array" ref="N660">INDEX($F$1:$F$6469,MATCH(1,($A$1:$A$6469=J660)*($C$1:$C$6469=L660),0))</f>
        <v>2.7440000000000002</v>
      </c>
      <c r="O660" s="1">
        <f t="shared" si="41"/>
        <v>1.7743941880310383</v>
      </c>
      <c r="R660" s="1"/>
    </row>
    <row r="661" spans="1:18">
      <c r="A661" t="s">
        <v>101</v>
      </c>
      <c r="B661" t="s">
        <v>102</v>
      </c>
      <c r="C661" s="2">
        <v>2023</v>
      </c>
      <c r="D661" s="10">
        <f>Fngdp_rpch!AK661</f>
        <v>4.0971499276667434</v>
      </c>
      <c r="E661" s="1">
        <f t="shared" si="39"/>
        <v>4.0971499276667434</v>
      </c>
      <c r="F661" s="4" t="str">
        <f>IF(INDEX(WEOApr2024all!$B$1:$BG$197,MATCH('Figure 2.5'!B661,WEOApr2024all!$B$1:$B$197,0),MATCH('Figure 2.5'!C661,WEOApr2024all!$B$1:$BG$1,0))="","",INDEX(WEOApr2024all!$B$1:$BG$197,MATCH('Figure 2.5'!B661,WEOApr2024all!$B$1:$B$197,0),MATCH('Figure 2.5'!C661,WEOApr2024all!$B$1:$BG$1,0)))</f>
        <v/>
      </c>
      <c r="G661" s="1" t="str">
        <f t="shared" si="40"/>
        <v/>
      </c>
      <c r="J661" t="s">
        <v>167</v>
      </c>
      <c r="K661" t="s">
        <v>168</v>
      </c>
      <c r="L661" s="2">
        <v>2002</v>
      </c>
      <c r="M661" s="1" cm="1">
        <f t="array" ref="M661">INDEX($E$1:$E$6469,MATCH(1,($A$1:$A$6469=J661)*($C$1:$C$6469=L661),0))</f>
        <v>2.456332681077944</v>
      </c>
      <c r="N661" s="1" cm="1">
        <f t="array" ref="N661">INDEX($F$1:$F$6469,MATCH(1,($A$1:$A$6469=J661)*($C$1:$C$6469=L661),0))</f>
        <v>3.8719999999999999</v>
      </c>
      <c r="O661" s="1">
        <f t="shared" si="41"/>
        <v>-1.4156673189220559</v>
      </c>
      <c r="R661" s="1"/>
    </row>
    <row r="662" spans="1:18">
      <c r="A662" t="s">
        <v>389</v>
      </c>
      <c r="B662" t="s">
        <v>390</v>
      </c>
      <c r="C662" s="2">
        <v>1991</v>
      </c>
      <c r="D662" s="10" t="str">
        <f>Fngdp_rpch!E662</f>
        <v>.</v>
      </c>
      <c r="E662" s="1" t="str">
        <f t="shared" si="39"/>
        <v/>
      </c>
      <c r="F662" s="4" t="str">
        <f>IF(INDEX(WEOApr2024all!$B$1:$BG$197,MATCH('Figure 2.5'!B662,WEOApr2024all!$B$1:$B$197,0),MATCH('Figure 2.5'!C662,WEOApr2024all!$B$1:$BG$1,0))="","",INDEX(WEOApr2024all!$B$1:$BG$197,MATCH('Figure 2.5'!B662,WEOApr2024all!$B$1:$B$197,0),MATCH('Figure 2.5'!C662,WEOApr2024all!$B$1:$BG$1,0)))</f>
        <v/>
      </c>
      <c r="G662" s="1" t="str">
        <f t="shared" si="40"/>
        <v/>
      </c>
      <c r="J662" t="s">
        <v>167</v>
      </c>
      <c r="K662" t="s">
        <v>168</v>
      </c>
      <c r="L662" s="2">
        <v>2004</v>
      </c>
      <c r="M662" s="1" cm="1">
        <f t="array" ref="M662">INDEX($E$1:$E$6469,MATCH(1,($A$1:$A$6469=J662)*($C$1:$C$6469=L662),0))</f>
        <v>6.669171282902564E-2</v>
      </c>
      <c r="N662" s="1" cm="1">
        <f t="array" ref="N662">INDEX($F$1:$F$6469,MATCH(1,($A$1:$A$6469=J662)*($C$1:$C$6469=L662),0))</f>
        <v>0.504</v>
      </c>
      <c r="O662" s="1">
        <f t="shared" si="41"/>
        <v>-0.43730828717097436</v>
      </c>
      <c r="R662" s="1"/>
    </row>
    <row r="663" spans="1:18">
      <c r="A663" t="s">
        <v>389</v>
      </c>
      <c r="B663" t="s">
        <v>390</v>
      </c>
      <c r="C663" s="2">
        <v>1992</v>
      </c>
      <c r="D663" s="10" t="str">
        <f>Fngdp_rpch!F663</f>
        <v>.</v>
      </c>
      <c r="E663" s="1" t="str">
        <f t="shared" si="39"/>
        <v/>
      </c>
      <c r="F663" s="4" t="str">
        <f>IF(INDEX(WEOApr2024all!$B$1:$BG$197,MATCH('Figure 2.5'!B663,WEOApr2024all!$B$1:$B$197,0),MATCH('Figure 2.5'!C663,WEOApr2024all!$B$1:$BG$1,0))="","",INDEX(WEOApr2024all!$B$1:$BG$197,MATCH('Figure 2.5'!B663,WEOApr2024all!$B$1:$B$197,0),MATCH('Figure 2.5'!C663,WEOApr2024all!$B$1:$BG$1,0)))</f>
        <v/>
      </c>
      <c r="G663" s="1" t="str">
        <f t="shared" si="40"/>
        <v/>
      </c>
      <c r="J663" t="s">
        <v>167</v>
      </c>
      <c r="K663" t="s">
        <v>168</v>
      </c>
      <c r="L663" s="2">
        <v>2005</v>
      </c>
      <c r="M663" s="1" cm="1">
        <f t="array" ref="M663">INDEX($E$1:$E$6469,MATCH(1,($A$1:$A$6469=J663)*($C$1:$C$6469=L663),0))</f>
        <v>2.1961838183958582</v>
      </c>
      <c r="N663" s="1" cm="1">
        <f t="array" ref="N663">INDEX($F$1:$F$6469,MATCH(1,($A$1:$A$6469=J663)*($C$1:$C$6469=L663),0))</f>
        <v>0.38800000000000001</v>
      </c>
      <c r="O663" s="1">
        <f t="shared" si="41"/>
        <v>1.8081838183958583</v>
      </c>
      <c r="R663" s="1"/>
    </row>
    <row r="664" spans="1:18">
      <c r="A664" t="s">
        <v>389</v>
      </c>
      <c r="B664" t="s">
        <v>390</v>
      </c>
      <c r="C664" s="2">
        <v>1993</v>
      </c>
      <c r="D664" s="10" t="str">
        <f>Fngdp_rpch!G664</f>
        <v>.</v>
      </c>
      <c r="E664" s="1" t="str">
        <f t="shared" si="39"/>
        <v/>
      </c>
      <c r="F664" s="4" t="str">
        <f>IF(INDEX(WEOApr2024all!$B$1:$BG$197,MATCH('Figure 2.5'!B664,WEOApr2024all!$B$1:$B$197,0),MATCH('Figure 2.5'!C664,WEOApr2024all!$B$1:$BG$1,0))="","",INDEX(WEOApr2024all!$B$1:$BG$197,MATCH('Figure 2.5'!B664,WEOApr2024all!$B$1:$B$197,0),MATCH('Figure 2.5'!C664,WEOApr2024all!$B$1:$BG$1,0)))</f>
        <v/>
      </c>
      <c r="G664" s="1" t="str">
        <f t="shared" si="40"/>
        <v/>
      </c>
      <c r="J664" t="s">
        <v>167</v>
      </c>
      <c r="K664" t="s">
        <v>168</v>
      </c>
      <c r="L664" s="2">
        <v>2006</v>
      </c>
      <c r="M664" s="1" cm="1">
        <f t="array" ref="M664">INDEX($E$1:$E$6469,MATCH(1,($A$1:$A$6469=J664)*($C$1:$C$6469=L664),0))</f>
        <v>2.2000000000001796</v>
      </c>
      <c r="N664" s="1" cm="1">
        <f t="array" ref="N664">INDEX($F$1:$F$6469,MATCH(1,($A$1:$A$6469=J664)*($C$1:$C$6469=L664),0))</f>
        <v>4.3979999999999997</v>
      </c>
      <c r="O664" s="1">
        <f t="shared" si="41"/>
        <v>-2.1979999999998201</v>
      </c>
      <c r="R664" s="1"/>
    </row>
    <row r="665" spans="1:18">
      <c r="A665" t="s">
        <v>389</v>
      </c>
      <c r="B665" t="s">
        <v>390</v>
      </c>
      <c r="C665" s="2">
        <v>1994</v>
      </c>
      <c r="D665" s="10" t="str">
        <f>Fngdp_rpch!H665</f>
        <v>.</v>
      </c>
      <c r="E665" s="1" t="str">
        <f t="shared" si="39"/>
        <v/>
      </c>
      <c r="F665" s="4" t="str">
        <f>IF(INDEX(WEOApr2024all!$B$1:$BG$197,MATCH('Figure 2.5'!B665,WEOApr2024all!$B$1:$B$197,0),MATCH('Figure 2.5'!C665,WEOApr2024all!$B$1:$BG$1,0))="","",INDEX(WEOApr2024all!$B$1:$BG$197,MATCH('Figure 2.5'!B665,WEOApr2024all!$B$1:$B$197,0),MATCH('Figure 2.5'!C665,WEOApr2024all!$B$1:$BG$1,0)))</f>
        <v/>
      </c>
      <c r="G665" s="1" t="str">
        <f t="shared" si="40"/>
        <v/>
      </c>
      <c r="J665" t="s">
        <v>167</v>
      </c>
      <c r="K665" t="s">
        <v>168</v>
      </c>
      <c r="L665" s="2">
        <v>2007</v>
      </c>
      <c r="M665" s="1" cm="1">
        <f t="array" ref="M665">INDEX($E$1:$E$6469,MATCH(1,($A$1:$A$6469=J665)*($C$1:$C$6469=L665),0))</f>
        <v>2.5545110445119201</v>
      </c>
      <c r="N665" s="1" cm="1">
        <f t="array" ref="N665">INDEX($F$1:$F$6469,MATCH(1,($A$1:$A$6469=J665)*($C$1:$C$6469=L665),0))</f>
        <v>0.154</v>
      </c>
      <c r="O665" s="1">
        <f t="shared" si="41"/>
        <v>2.4005110445119202</v>
      </c>
      <c r="R665" s="1"/>
    </row>
    <row r="666" spans="1:18">
      <c r="A666" t="s">
        <v>389</v>
      </c>
      <c r="B666" t="s">
        <v>390</v>
      </c>
      <c r="C666" s="2">
        <v>1995</v>
      </c>
      <c r="D666" s="10">
        <f>Fngdp_rpch!I666</f>
        <v>10.000002134096508</v>
      </c>
      <c r="E666" s="1">
        <f t="shared" si="39"/>
        <v>10.000002134096508</v>
      </c>
      <c r="F666" s="4" t="str">
        <f>IF(INDEX(WEOApr2024all!$B$1:$BG$197,MATCH('Figure 2.5'!B666,WEOApr2024all!$B$1:$B$197,0),MATCH('Figure 2.5'!C666,WEOApr2024all!$B$1:$BG$1,0))="","",INDEX(WEOApr2024all!$B$1:$BG$197,MATCH('Figure 2.5'!B666,WEOApr2024all!$B$1:$B$197,0),MATCH('Figure 2.5'!C666,WEOApr2024all!$B$1:$BG$1,0)))</f>
        <v/>
      </c>
      <c r="G666" s="1" t="str">
        <f t="shared" si="40"/>
        <v/>
      </c>
      <c r="J666" t="s">
        <v>167</v>
      </c>
      <c r="K666" t="s">
        <v>168</v>
      </c>
      <c r="L666" s="2">
        <v>2008</v>
      </c>
      <c r="M666" s="1" cm="1">
        <f t="array" ref="M666">INDEX($E$1:$E$6469,MATCH(1,($A$1:$A$6469=J666)*($C$1:$C$6469=L666),0))</f>
        <v>2.3167804798408742</v>
      </c>
      <c r="N666" s="1" cm="1">
        <f t="array" ref="N666">INDEX($F$1:$F$6469,MATCH(1,($A$1:$A$6469=J666)*($C$1:$C$6469=L666),0))</f>
        <v>-1.9390000000000001</v>
      </c>
      <c r="O666" s="1">
        <f t="shared" si="41"/>
        <v>4.2557804798408743</v>
      </c>
      <c r="R666" s="1"/>
    </row>
    <row r="667" spans="1:18">
      <c r="A667" t="s">
        <v>389</v>
      </c>
      <c r="B667" t="s">
        <v>390</v>
      </c>
      <c r="C667" s="2">
        <v>1996</v>
      </c>
      <c r="D667" s="10">
        <f>Fngdp_rpch!J667</f>
        <v>10.000006790306415</v>
      </c>
      <c r="E667" s="1">
        <f t="shared" si="39"/>
        <v>10.000006790306415</v>
      </c>
      <c r="F667" s="4" t="str">
        <f>IF(INDEX(WEOApr2024all!$B$1:$BG$197,MATCH('Figure 2.5'!B667,WEOApr2024all!$B$1:$B$197,0),MATCH('Figure 2.5'!C667,WEOApr2024all!$B$1:$BG$1,0))="","",INDEX(WEOApr2024all!$B$1:$BG$197,MATCH('Figure 2.5'!B667,WEOApr2024all!$B$1:$B$197,0),MATCH('Figure 2.5'!C667,WEOApr2024all!$B$1:$BG$1,0)))</f>
        <v/>
      </c>
      <c r="G667" s="1" t="str">
        <f t="shared" si="40"/>
        <v/>
      </c>
      <c r="J667" t="s">
        <v>167</v>
      </c>
      <c r="K667" t="s">
        <v>168</v>
      </c>
      <c r="L667" s="2">
        <v>2009</v>
      </c>
      <c r="M667" s="1" cm="1">
        <f t="array" ref="M667">INDEX($E$1:$E$6469,MATCH(1,($A$1:$A$6469=J667)*($C$1:$C$6469=L667),0))</f>
        <v>2.8129913312350263</v>
      </c>
      <c r="N667" s="1" cm="1">
        <f t="array" ref="N667">INDEX($F$1:$F$6469,MATCH(1,($A$1:$A$6469=J667)*($C$1:$C$6469=L667),0))</f>
        <v>-1.7649999999999999</v>
      </c>
      <c r="O667" s="1">
        <f t="shared" si="41"/>
        <v>4.577991331235026</v>
      </c>
      <c r="R667" s="1"/>
    </row>
    <row r="668" spans="1:18">
      <c r="A668" t="s">
        <v>389</v>
      </c>
      <c r="B668" t="s">
        <v>390</v>
      </c>
      <c r="C668" s="2">
        <v>1997</v>
      </c>
      <c r="D668" s="10">
        <f>Fngdp_rpch!K668</f>
        <v>10.000004409289719</v>
      </c>
      <c r="E668" s="1">
        <f t="shared" si="39"/>
        <v>10.000004409289719</v>
      </c>
      <c r="F668" s="4">
        <f>IF(INDEX(WEOApr2024all!$B$1:$BG$197,MATCH('Figure 2.5'!B668,WEOApr2024all!$B$1:$B$197,0),MATCH('Figure 2.5'!C668,WEOApr2024all!$B$1:$BG$1,0))="","",INDEX(WEOApr2024all!$B$1:$BG$197,MATCH('Figure 2.5'!B668,WEOApr2024all!$B$1:$B$197,0),MATCH('Figure 2.5'!C668,WEOApr2024all!$B$1:$BG$1,0)))</f>
        <v>22.853000000000002</v>
      </c>
      <c r="G668" s="1">
        <f t="shared" si="40"/>
        <v>-12.852995590710282</v>
      </c>
      <c r="J668" t="s">
        <v>167</v>
      </c>
      <c r="K668" t="s">
        <v>168</v>
      </c>
      <c r="L668" s="2">
        <v>2010</v>
      </c>
      <c r="M668" s="1" cm="1">
        <f t="array" ref="M668">INDEX($E$1:$E$6469,MATCH(1,($A$1:$A$6469=J668)*($C$1:$C$6469=L668),0))</f>
        <v>0.59497723894483823</v>
      </c>
      <c r="N668" s="1" cm="1">
        <f t="array" ref="N668">INDEX($F$1:$F$6469,MATCH(1,($A$1:$A$6469=J668)*($C$1:$C$6469=L668),0))</f>
        <v>2.5990000000000002</v>
      </c>
      <c r="O668" s="1">
        <f t="shared" si="41"/>
        <v>-2.004022761055162</v>
      </c>
      <c r="R668" s="1"/>
    </row>
    <row r="669" spans="1:18">
      <c r="A669" t="s">
        <v>389</v>
      </c>
      <c r="B669" t="s">
        <v>390</v>
      </c>
      <c r="C669" s="2">
        <v>1998</v>
      </c>
      <c r="D669" s="10">
        <f>Fngdp_rpch!L669</f>
        <v>10.000004008444851</v>
      </c>
      <c r="E669" s="1">
        <f t="shared" si="39"/>
        <v>10.000004008444851</v>
      </c>
      <c r="F669" s="4">
        <f>IF(INDEX(WEOApr2024all!$B$1:$BG$197,MATCH('Figure 2.5'!B669,WEOApr2024all!$B$1:$B$197,0),MATCH('Figure 2.5'!C669,WEOApr2024all!$B$1:$BG$1,0))="","",INDEX(WEOApr2024all!$B$1:$BG$197,MATCH('Figure 2.5'!B669,WEOApr2024all!$B$1:$B$197,0),MATCH('Figure 2.5'!C669,WEOApr2024all!$B$1:$BG$1,0)))</f>
        <v>13.814</v>
      </c>
      <c r="G669" s="1">
        <f t="shared" si="40"/>
        <v>-3.8139959915551493</v>
      </c>
      <c r="J669" t="s">
        <v>167</v>
      </c>
      <c r="K669" t="s">
        <v>168</v>
      </c>
      <c r="L669" s="2">
        <v>2011</v>
      </c>
      <c r="M669" s="1" cm="1">
        <f t="array" ref="M669">INDEX($E$1:$E$6469,MATCH(1,($A$1:$A$6469=J669)*($C$1:$C$6469=L669),0))</f>
        <v>1.0123633844619784</v>
      </c>
      <c r="N669" s="1" cm="1">
        <f t="array" ref="N669">INDEX($F$1:$F$6469,MATCH(1,($A$1:$A$6469=J669)*($C$1:$C$6469=L669),0))</f>
        <v>3.7440000000000002</v>
      </c>
      <c r="O669" s="1">
        <f t="shared" si="41"/>
        <v>-2.7316366155380218</v>
      </c>
      <c r="R669" s="1"/>
    </row>
    <row r="670" spans="1:18">
      <c r="A670" t="s">
        <v>389</v>
      </c>
      <c r="B670" t="s">
        <v>390</v>
      </c>
      <c r="C670" s="2">
        <v>1999</v>
      </c>
      <c r="D670" s="10">
        <f>Fngdp_rpch!M670</f>
        <v>10.000005830465387</v>
      </c>
      <c r="E670" s="1">
        <f t="shared" si="39"/>
        <v>10.000005830465387</v>
      </c>
      <c r="F670" s="4">
        <f>IF(INDEX(WEOApr2024all!$B$1:$BG$197,MATCH('Figure 2.5'!B670,WEOApr2024all!$B$1:$B$197,0),MATCH('Figure 2.5'!C670,WEOApr2024all!$B$1:$BG$1,0))="","",INDEX(WEOApr2024all!$B$1:$BG$197,MATCH('Figure 2.5'!B670,WEOApr2024all!$B$1:$B$197,0),MATCH('Figure 2.5'!C670,WEOApr2024all!$B$1:$BG$1,0)))</f>
        <v>10.75</v>
      </c>
      <c r="G670" s="1">
        <f t="shared" si="40"/>
        <v>-0.74999416953461306</v>
      </c>
      <c r="J670" t="s">
        <v>167</v>
      </c>
      <c r="K670" t="s">
        <v>168</v>
      </c>
      <c r="L670" s="2">
        <v>2012</v>
      </c>
      <c r="M670" s="1" cm="1">
        <f t="array" ref="M670">INDEX($E$1:$E$6469,MATCH(1,($A$1:$A$6469=J670)*($C$1:$C$6469=L670),0))</f>
        <v>2.1713769843035857</v>
      </c>
      <c r="N670" s="1" cm="1">
        <f t="array" ref="N670">INDEX($F$1:$F$6469,MATCH(1,($A$1:$A$6469=J670)*($C$1:$C$6469=L670),0))</f>
        <v>0.91300000000000003</v>
      </c>
      <c r="O670" s="1">
        <f t="shared" si="41"/>
        <v>1.2583769843035857</v>
      </c>
      <c r="R670" s="1"/>
    </row>
    <row r="671" spans="1:18">
      <c r="A671" t="s">
        <v>389</v>
      </c>
      <c r="B671" t="s">
        <v>390</v>
      </c>
      <c r="C671" s="2">
        <v>2000</v>
      </c>
      <c r="D671" s="10">
        <f>Fngdp_rpch!N671</f>
        <v>14.014838888953873</v>
      </c>
      <c r="E671" s="1">
        <f t="shared" si="39"/>
        <v>14.014838888953873</v>
      </c>
      <c r="F671" s="4">
        <f>IF(INDEX(WEOApr2024all!$B$1:$BG$197,MATCH('Figure 2.5'!B671,WEOApr2024all!$B$1:$B$197,0),MATCH('Figure 2.5'!C671,WEOApr2024all!$B$1:$BG$1,0))="","",INDEX(WEOApr2024all!$B$1:$BG$197,MATCH('Figure 2.5'!B671,WEOApr2024all!$B$1:$B$197,0),MATCH('Figure 2.5'!C671,WEOApr2024all!$B$1:$BG$1,0)))</f>
        <v>4.4420000000000002</v>
      </c>
      <c r="G671" s="1">
        <f t="shared" si="40"/>
        <v>9.5728388889538731</v>
      </c>
      <c r="J671" t="s">
        <v>167</v>
      </c>
      <c r="K671" t="s">
        <v>168</v>
      </c>
      <c r="L671" s="2">
        <v>2013</v>
      </c>
      <c r="M671" s="1" cm="1">
        <f t="array" ref="M671">INDEX($E$1:$E$6469,MATCH(1,($A$1:$A$6469=J671)*($C$1:$C$6469=L671),0))</f>
        <v>1.5390426662132528</v>
      </c>
      <c r="N671" s="1" cm="1">
        <f t="array" ref="N671">INDEX($F$1:$F$6469,MATCH(1,($A$1:$A$6469=J671)*($C$1:$C$6469=L671),0))</f>
        <v>-2.125</v>
      </c>
      <c r="O671" s="1">
        <f t="shared" si="41"/>
        <v>3.6640426662132528</v>
      </c>
      <c r="R671" s="1"/>
    </row>
    <row r="672" spans="1:18">
      <c r="A672" t="s">
        <v>389</v>
      </c>
      <c r="B672" t="s">
        <v>390</v>
      </c>
      <c r="C672" s="2">
        <v>2001</v>
      </c>
      <c r="D672" s="10">
        <f>Fngdp_rpch!O672</f>
        <v>12.499999999999556</v>
      </c>
      <c r="E672" s="1">
        <f t="shared" si="39"/>
        <v>12.499999999999556</v>
      </c>
      <c r="F672" s="4">
        <f>IF(INDEX(WEOApr2024all!$B$1:$BG$197,MATCH('Figure 2.5'!B672,WEOApr2024all!$B$1:$B$197,0),MATCH('Figure 2.5'!C672,WEOApr2024all!$B$1:$BG$1,0))="","",INDEX(WEOApr2024all!$B$1:$BG$197,MATCH('Figure 2.5'!B672,WEOApr2024all!$B$1:$B$197,0),MATCH('Figure 2.5'!C672,WEOApr2024all!$B$1:$BG$1,0)))</f>
        <v>2.3620000000000001</v>
      </c>
      <c r="G672" s="1">
        <f t="shared" si="40"/>
        <v>10.137999999999556</v>
      </c>
      <c r="J672" t="s">
        <v>167</v>
      </c>
      <c r="K672" t="s">
        <v>168</v>
      </c>
      <c r="L672" s="2">
        <v>2014</v>
      </c>
      <c r="M672" s="1" cm="1">
        <f t="array" ref="M672">INDEX($E$1:$E$6469,MATCH(1,($A$1:$A$6469=J672)*($C$1:$C$6469=L672),0))</f>
        <v>6.2145275153757007</v>
      </c>
      <c r="N672" s="1" cm="1">
        <f t="array" ref="N672">INDEX($F$1:$F$6469,MATCH(1,($A$1:$A$6469=J672)*($C$1:$C$6469=L672),0))</f>
        <v>-2.508</v>
      </c>
      <c r="O672" s="1">
        <f t="shared" si="41"/>
        <v>8.7225275153757007</v>
      </c>
      <c r="R672" s="1"/>
    </row>
    <row r="673" spans="1:18">
      <c r="A673" t="s">
        <v>389</v>
      </c>
      <c r="B673" t="s">
        <v>390</v>
      </c>
      <c r="C673" s="2">
        <v>2002</v>
      </c>
      <c r="D673" s="10">
        <f>Fngdp_rpch!P673</f>
        <v>5.9999999999998721</v>
      </c>
      <c r="E673" s="1">
        <f t="shared" si="39"/>
        <v>5.9999999999998721</v>
      </c>
      <c r="F673" s="4">
        <f>IF(INDEX(WEOApr2024all!$B$1:$BG$197,MATCH('Figure 2.5'!B673,WEOApr2024all!$B$1:$B$197,0),MATCH('Figure 2.5'!C673,WEOApr2024all!$B$1:$BG$1,0))="","",INDEX(WEOApr2024all!$B$1:$BG$197,MATCH('Figure 2.5'!B673,WEOApr2024all!$B$1:$B$197,0),MATCH('Figure 2.5'!C673,WEOApr2024all!$B$1:$BG$1,0)))</f>
        <v>5.0529999999999999</v>
      </c>
      <c r="G673" s="1">
        <f t="shared" si="40"/>
        <v>0.94699999999987217</v>
      </c>
      <c r="J673" t="s">
        <v>167</v>
      </c>
      <c r="K673" t="s">
        <v>168</v>
      </c>
      <c r="L673" s="2">
        <v>2015</v>
      </c>
      <c r="M673" s="1" cm="1">
        <f t="array" ref="M673">INDEX($E$1:$E$6469,MATCH(1,($A$1:$A$6469=J673)*($C$1:$C$6469=L673),0))</f>
        <v>2.9877503708847897</v>
      </c>
      <c r="N673" s="1" cm="1">
        <f t="array" ref="N673">INDEX($F$1:$F$6469,MATCH(1,($A$1:$A$6469=J673)*($C$1:$C$6469=L673),0))</f>
        <v>-0.40500000000000003</v>
      </c>
      <c r="O673" s="1">
        <f t="shared" si="41"/>
        <v>3.3927503708847899</v>
      </c>
      <c r="R673" s="1"/>
    </row>
    <row r="674" spans="1:18">
      <c r="A674" t="s">
        <v>389</v>
      </c>
      <c r="B674" t="s">
        <v>390</v>
      </c>
      <c r="C674" s="2">
        <v>2003</v>
      </c>
      <c r="D674" s="10">
        <f>Fngdp_rpch!Q674</f>
        <v>4.0999999999999703</v>
      </c>
      <c r="E674" s="1">
        <f t="shared" si="39"/>
        <v>4.0999999999999703</v>
      </c>
      <c r="F674" s="4">
        <f>IF(INDEX(WEOApr2024all!$B$1:$BG$197,MATCH('Figure 2.5'!B674,WEOApr2024all!$B$1:$B$197,0),MATCH('Figure 2.5'!C674,WEOApr2024all!$B$1:$BG$1,0))="","",INDEX(WEOApr2024all!$B$1:$BG$197,MATCH('Figure 2.5'!B674,WEOApr2024all!$B$1:$B$197,0),MATCH('Figure 2.5'!C674,WEOApr2024all!$B$1:$BG$1,0)))</f>
        <v>3.8580000000000001</v>
      </c>
      <c r="G674" s="1">
        <f t="shared" si="40"/>
        <v>0.24199999999997024</v>
      </c>
      <c r="J674" t="s">
        <v>167</v>
      </c>
      <c r="K674" t="s">
        <v>168</v>
      </c>
      <c r="L674" s="2">
        <v>2016</v>
      </c>
      <c r="M674" s="1" cm="1">
        <f t="array" ref="M674">INDEX($E$1:$E$6469,MATCH(1,($A$1:$A$6469=J674)*($C$1:$C$6469=L674),0))</f>
        <v>3.194932589643984</v>
      </c>
      <c r="N674" s="1" cm="1">
        <f t="array" ref="N674">INDEX($F$1:$F$6469,MATCH(1,($A$1:$A$6469=J674)*($C$1:$C$6469=L674),0))</f>
        <v>-2.4649999999999999</v>
      </c>
      <c r="O674" s="1">
        <f t="shared" si="41"/>
        <v>5.6599325896439838</v>
      </c>
      <c r="R674" s="1"/>
    </row>
    <row r="675" spans="1:18">
      <c r="A675" t="s">
        <v>389</v>
      </c>
      <c r="B675" t="s">
        <v>390</v>
      </c>
      <c r="C675" s="2">
        <v>2004</v>
      </c>
      <c r="D675" s="10">
        <f>Fngdp_rpch!R675</f>
        <v>5.0498111104049448</v>
      </c>
      <c r="E675" s="1">
        <f t="shared" si="39"/>
        <v>5.0498111104049448</v>
      </c>
      <c r="F675" s="4">
        <f>IF(INDEX(WEOApr2024all!$B$1:$BG$197,MATCH('Figure 2.5'!B675,WEOApr2024all!$B$1:$B$197,0),MATCH('Figure 2.5'!C675,WEOApr2024all!$B$1:$BG$1,0))="","",INDEX(WEOApr2024all!$B$1:$BG$197,MATCH('Figure 2.5'!B675,WEOApr2024all!$B$1:$B$197,0),MATCH('Figure 2.5'!C675,WEOApr2024all!$B$1:$BG$1,0)))</f>
        <v>6.2569999999999997</v>
      </c>
      <c r="G675" s="1">
        <f t="shared" si="40"/>
        <v>-1.2071888895950549</v>
      </c>
      <c r="J675" t="s">
        <v>167</v>
      </c>
      <c r="K675" t="s">
        <v>168</v>
      </c>
      <c r="L675" s="2">
        <v>2017</v>
      </c>
      <c r="M675" s="1" cm="1">
        <f t="array" ref="M675">INDEX($E$1:$E$6469,MATCH(1,($A$1:$A$6469=J675)*($C$1:$C$6469=L675),0))</f>
        <v>3.9471957287785076</v>
      </c>
      <c r="N675" s="1" cm="1">
        <f t="array" ref="N675">INDEX($F$1:$F$6469,MATCH(1,($A$1:$A$6469=J675)*($C$1:$C$6469=L675),0))</f>
        <v>1.329</v>
      </c>
      <c r="O675" s="1">
        <f t="shared" si="41"/>
        <v>2.6181957287785078</v>
      </c>
      <c r="R675" s="1"/>
    </row>
    <row r="676" spans="1:18">
      <c r="A676" t="s">
        <v>389</v>
      </c>
      <c r="B676" t="s">
        <v>390</v>
      </c>
      <c r="C676" s="2">
        <v>2005</v>
      </c>
      <c r="D676" s="10">
        <f>Fngdp_rpch!S676</f>
        <v>3.9808218936947526</v>
      </c>
      <c r="E676" s="1">
        <f t="shared" si="39"/>
        <v>3.9808218936947526</v>
      </c>
      <c r="F676" s="4">
        <f>IF(INDEX(WEOApr2024all!$B$1:$BG$197,MATCH('Figure 2.5'!B676,WEOApr2024all!$B$1:$B$197,0),MATCH('Figure 2.5'!C676,WEOApr2024all!$B$1:$BG$1,0))="","",INDEX(WEOApr2024all!$B$1:$BG$197,MATCH('Figure 2.5'!B676,WEOApr2024all!$B$1:$B$197,0),MATCH('Figure 2.5'!C676,WEOApr2024all!$B$1:$BG$1,0)))</f>
        <v>4.2359999999999998</v>
      </c>
      <c r="G676" s="1">
        <f t="shared" si="40"/>
        <v>-0.25517810630524718</v>
      </c>
      <c r="J676" t="s">
        <v>167</v>
      </c>
      <c r="K676" t="s">
        <v>168</v>
      </c>
      <c r="L676" s="2">
        <v>2018</v>
      </c>
      <c r="M676" s="1" cm="1">
        <f t="array" ref="M676">INDEX($E$1:$E$6469,MATCH(1,($A$1:$A$6469=J676)*($C$1:$C$6469=L676),0))</f>
        <v>0.6084623074903428</v>
      </c>
      <c r="N676" s="1" cm="1">
        <f t="array" ref="N676">INDEX($F$1:$F$6469,MATCH(1,($A$1:$A$6469=J676)*($C$1:$C$6469=L676),0))</f>
        <v>5.1999999999999998E-2</v>
      </c>
      <c r="O676" s="1">
        <f t="shared" si="41"/>
        <v>0.55646230749034276</v>
      </c>
      <c r="R676" s="1"/>
    </row>
    <row r="677" spans="1:18">
      <c r="A677" t="s">
        <v>389</v>
      </c>
      <c r="B677" t="s">
        <v>390</v>
      </c>
      <c r="C677" s="2">
        <v>2006</v>
      </c>
      <c r="D677" s="10">
        <f>Fngdp_rpch!T677</f>
        <v>5.6543363997797913</v>
      </c>
      <c r="E677" s="1">
        <f t="shared" si="39"/>
        <v>5.6543363997797913</v>
      </c>
      <c r="F677" s="4">
        <f>IF(INDEX(WEOApr2024all!$B$1:$BG$197,MATCH('Figure 2.5'!B677,WEOApr2024all!$B$1:$B$197,0),MATCH('Figure 2.5'!C677,WEOApr2024all!$B$1:$BG$1,0))="","",INDEX(WEOApr2024all!$B$1:$BG$197,MATCH('Figure 2.5'!B677,WEOApr2024all!$B$1:$B$197,0),MATCH('Figure 2.5'!C677,WEOApr2024all!$B$1:$BG$1,0)))</f>
        <v>5.6909999999999998</v>
      </c>
      <c r="G677" s="1">
        <f t="shared" si="40"/>
        <v>-3.6663600220208536E-2</v>
      </c>
      <c r="J677" t="s">
        <v>167</v>
      </c>
      <c r="K677" t="s">
        <v>168</v>
      </c>
      <c r="L677" s="2">
        <v>2019</v>
      </c>
      <c r="M677" s="1" cm="1">
        <f t="array" ref="M677">INDEX($E$1:$E$6469,MATCH(1,($A$1:$A$6469=J677)*($C$1:$C$6469=L677),0))</f>
        <v>5.0579154152994077</v>
      </c>
      <c r="N677" s="1" cm="1">
        <f t="array" ref="N677">INDEX($F$1:$F$6469,MATCH(1,($A$1:$A$6469=J677)*($C$1:$C$6469=L677),0))</f>
        <v>3.8690000000000002</v>
      </c>
      <c r="O677" s="1">
        <f t="shared" si="41"/>
        <v>1.1889154152994075</v>
      </c>
      <c r="R677" s="1"/>
    </row>
    <row r="678" spans="1:18">
      <c r="A678" t="s">
        <v>389</v>
      </c>
      <c r="B678" t="s">
        <v>390</v>
      </c>
      <c r="C678" s="2">
        <v>2007</v>
      </c>
      <c r="D678" s="10">
        <f>Fngdp_rpch!U678</f>
        <v>6.0000000000005604</v>
      </c>
      <c r="E678" s="1">
        <f t="shared" si="39"/>
        <v>6.0000000000005604</v>
      </c>
      <c r="F678" s="4">
        <f>IF(INDEX(WEOApr2024all!$B$1:$BG$197,MATCH('Figure 2.5'!B678,WEOApr2024all!$B$1:$B$197,0),MATCH('Figure 2.5'!C678,WEOApr2024all!$B$1:$BG$1,0))="","",INDEX(WEOApr2024all!$B$1:$BG$197,MATCH('Figure 2.5'!B678,WEOApr2024all!$B$1:$B$197,0),MATCH('Figure 2.5'!C678,WEOApr2024all!$B$1:$BG$1,0)))</f>
        <v>5.9790000000000001</v>
      </c>
      <c r="G678" s="1">
        <f t="shared" si="40"/>
        <v>2.1000000000560348E-2</v>
      </c>
      <c r="J678" t="s">
        <v>167</v>
      </c>
      <c r="K678" t="s">
        <v>168</v>
      </c>
      <c r="L678" s="2">
        <v>2020</v>
      </c>
      <c r="M678" s="1" cm="1">
        <f t="array" ref="M678">INDEX($E$1:$E$6469,MATCH(1,($A$1:$A$6469=J678)*($C$1:$C$6469=L678),0))</f>
        <v>4.7023686656703756</v>
      </c>
      <c r="N678" s="1" cm="1">
        <f t="array" ref="N678">INDEX($F$1:$F$6469,MATCH(1,($A$1:$A$6469=J678)*($C$1:$C$6469=L678),0))</f>
        <v>1.1339999999999999</v>
      </c>
      <c r="O678" s="1">
        <f t="shared" si="41"/>
        <v>3.5683686656703757</v>
      </c>
      <c r="R678" s="1"/>
    </row>
    <row r="679" spans="1:18">
      <c r="A679" t="s">
        <v>389</v>
      </c>
      <c r="B679" t="s">
        <v>390</v>
      </c>
      <c r="C679" s="2">
        <v>2008</v>
      </c>
      <c r="D679" s="10">
        <f>Fngdp_rpch!V679</f>
        <v>6.5319129734341175</v>
      </c>
      <c r="E679" s="1">
        <f t="shared" si="39"/>
        <v>6.5319129734341175</v>
      </c>
      <c r="F679" s="4">
        <f>IF(INDEX(WEOApr2024all!$B$1:$BG$197,MATCH('Figure 2.5'!B679,WEOApr2024all!$B$1:$B$197,0),MATCH('Figure 2.5'!C679,WEOApr2024all!$B$1:$BG$1,0))="","",INDEX(WEOApr2024all!$B$1:$BG$197,MATCH('Figure 2.5'!B679,WEOApr2024all!$B$1:$B$197,0),MATCH('Figure 2.5'!C679,WEOApr2024all!$B$1:$BG$1,0)))</f>
        <v>5.5940000000000003</v>
      </c>
      <c r="G679" s="1">
        <f t="shared" si="40"/>
        <v>0.93791297343411717</v>
      </c>
      <c r="J679" t="s">
        <v>167</v>
      </c>
      <c r="K679" t="s">
        <v>168</v>
      </c>
      <c r="L679" s="2">
        <v>2021</v>
      </c>
      <c r="M679" s="1" cm="1">
        <f t="array" ref="M679">INDEX($E$1:$E$6469,MATCH(1,($A$1:$A$6469=J679)*($C$1:$C$6469=L679),0))</f>
        <v>3.2492604679802639</v>
      </c>
      <c r="N679" s="1" cm="1">
        <f t="array" ref="N679">INDEX($F$1:$F$6469,MATCH(1,($A$1:$A$6469=J679)*($C$1:$C$6469=L679),0))</f>
        <v>-1.591</v>
      </c>
      <c r="O679" s="1">
        <f t="shared" si="41"/>
        <v>4.8402604679802641</v>
      </c>
      <c r="R679" s="1"/>
    </row>
    <row r="680" spans="1:18">
      <c r="A680" t="s">
        <v>389</v>
      </c>
      <c r="B680" t="s">
        <v>390</v>
      </c>
      <c r="C680" s="2">
        <v>2009</v>
      </c>
      <c r="D680" s="10">
        <f>Fngdp_rpch!W680</f>
        <v>5.0000000000000044</v>
      </c>
      <c r="E680" s="1">
        <f t="shared" si="39"/>
        <v>5.0000000000000044</v>
      </c>
      <c r="F680" s="4">
        <f>IF(INDEX(WEOApr2024all!$B$1:$BG$197,MATCH('Figure 2.5'!B680,WEOApr2024all!$B$1:$B$197,0),MATCH('Figure 2.5'!C680,WEOApr2024all!$B$1:$BG$1,0))="","",INDEX(WEOApr2024all!$B$1:$BG$197,MATCH('Figure 2.5'!B680,WEOApr2024all!$B$1:$B$197,0),MATCH('Figure 2.5'!C680,WEOApr2024all!$B$1:$BG$1,0)))</f>
        <v>-0.81599999999999995</v>
      </c>
      <c r="G680" s="1">
        <f t="shared" si="40"/>
        <v>5.8160000000000043</v>
      </c>
      <c r="J680" t="s">
        <v>167</v>
      </c>
      <c r="K680" t="s">
        <v>168</v>
      </c>
      <c r="L680" s="2">
        <v>2022</v>
      </c>
      <c r="M680" s="1" cm="1">
        <f t="array" ref="M680">INDEX($E$1:$E$6469,MATCH(1,($A$1:$A$6469=J680)*($C$1:$C$6469=L680),0))</f>
        <v>2.5779171474225038</v>
      </c>
      <c r="N680" s="1" cm="1">
        <f t="array" ref="N680">INDEX($F$1:$F$6469,MATCH(1,($A$1:$A$6469=J680)*($C$1:$C$6469=L680),0))</f>
        <v>-1.6279999999999999</v>
      </c>
      <c r="O680" s="1">
        <f t="shared" si="41"/>
        <v>4.2059171474225039</v>
      </c>
      <c r="R680" s="1"/>
    </row>
    <row r="681" spans="1:18">
      <c r="A681" t="s">
        <v>389</v>
      </c>
      <c r="B681" t="s">
        <v>390</v>
      </c>
      <c r="C681" s="2">
        <v>2010</v>
      </c>
      <c r="D681" s="10">
        <f>Fngdp_rpch!X681</f>
        <v>0.49999999999983391</v>
      </c>
      <c r="E681" s="1">
        <f t="shared" si="39"/>
        <v>0.49999999999983391</v>
      </c>
      <c r="F681" s="4">
        <f>IF(INDEX(WEOApr2024all!$B$1:$BG$197,MATCH('Figure 2.5'!B681,WEOApr2024all!$B$1:$B$197,0),MATCH('Figure 2.5'!C681,WEOApr2024all!$B$1:$BG$1,0))="","",INDEX(WEOApr2024all!$B$1:$BG$197,MATCH('Figure 2.5'!B681,WEOApr2024all!$B$1:$B$197,0),MATCH('Figure 2.5'!C681,WEOApr2024all!$B$1:$BG$1,0)))</f>
        <v>0.76700000000000002</v>
      </c>
      <c r="G681" s="1">
        <f t="shared" si="40"/>
        <v>-0.2670000000001661</v>
      </c>
      <c r="J681" t="s">
        <v>165</v>
      </c>
      <c r="K681" t="s">
        <v>166</v>
      </c>
      <c r="L681" s="2">
        <v>1991</v>
      </c>
      <c r="M681" s="1" cm="1">
        <f t="array" ref="M681">INDEX($E$1:$E$6469,MATCH(1,($A$1:$A$6469=J681)*($C$1:$C$6469=L681),0))</f>
        <v>7.1211613722974354</v>
      </c>
      <c r="N681" s="1" cm="1">
        <f t="array" ref="N681">INDEX($F$1:$F$6469,MATCH(1,($A$1:$A$6469=J681)*($C$1:$C$6469=L681),0))</f>
        <v>4.8959999999999999</v>
      </c>
      <c r="O681" s="1">
        <f t="shared" si="41"/>
        <v>2.2251613722974355</v>
      </c>
      <c r="R681" s="1"/>
    </row>
    <row r="682" spans="1:18">
      <c r="A682" t="s">
        <v>389</v>
      </c>
      <c r="B682" t="s">
        <v>390</v>
      </c>
      <c r="C682" s="2">
        <v>2011</v>
      </c>
      <c r="D682" s="10">
        <f>Fngdp_rpch!Y682</f>
        <v>2.999999999999825</v>
      </c>
      <c r="E682" s="1">
        <f t="shared" si="39"/>
        <v>2.999999999999825</v>
      </c>
      <c r="F682" s="4">
        <f>IF(INDEX(WEOApr2024all!$B$1:$BG$197,MATCH('Figure 2.5'!B682,WEOApr2024all!$B$1:$B$197,0),MATCH('Figure 2.5'!C682,WEOApr2024all!$B$1:$BG$1,0))="","",INDEX(WEOApr2024all!$B$1:$BG$197,MATCH('Figure 2.5'!B682,WEOApr2024all!$B$1:$B$197,0),MATCH('Figure 2.5'!C682,WEOApr2024all!$B$1:$BG$1,0)))</f>
        <v>0.90800000000000003</v>
      </c>
      <c r="G682" s="1">
        <f t="shared" si="40"/>
        <v>2.0919999999998251</v>
      </c>
      <c r="J682" t="s">
        <v>165</v>
      </c>
      <c r="K682" t="s">
        <v>166</v>
      </c>
      <c r="L682" s="2">
        <v>1992</v>
      </c>
      <c r="M682" s="1" cm="1">
        <f t="array" ref="M682">INDEX($E$1:$E$6469,MATCH(1,($A$1:$A$6469=J682)*($C$1:$C$6469=L682),0))</f>
        <v>6.9964619140838957</v>
      </c>
      <c r="N682" s="1" cm="1">
        <f t="array" ref="N682">INDEX($F$1:$F$6469,MATCH(1,($A$1:$A$6469=J682)*($C$1:$C$6469=L682),0))</f>
        <v>2.0830000000000002</v>
      </c>
      <c r="O682" s="1">
        <f t="shared" si="41"/>
        <v>4.9134619140838955</v>
      </c>
      <c r="R682" s="1"/>
    </row>
    <row r="683" spans="1:18">
      <c r="A683" t="s">
        <v>389</v>
      </c>
      <c r="B683" t="s">
        <v>390</v>
      </c>
      <c r="C683" s="2">
        <v>2012</v>
      </c>
      <c r="D683" s="10">
        <f>Fngdp_rpch!Z683</f>
        <v>3.0000000000003579</v>
      </c>
      <c r="E683" s="1">
        <f t="shared" si="39"/>
        <v>3.0000000000003579</v>
      </c>
      <c r="F683" s="4">
        <f>IF(INDEX(WEOApr2024all!$B$1:$BG$197,MATCH('Figure 2.5'!B683,WEOApr2024all!$B$1:$B$197,0),MATCH('Figure 2.5'!C683,WEOApr2024all!$B$1:$BG$1,0))="","",INDEX(WEOApr2024all!$B$1:$BG$197,MATCH('Figure 2.5'!B683,WEOApr2024all!$B$1:$B$197,0),MATCH('Figure 2.5'!C683,WEOApr2024all!$B$1:$BG$1,0)))</f>
        <v>-0.70699999999999996</v>
      </c>
      <c r="G683" s="1">
        <f t="shared" si="40"/>
        <v>3.7070000000003578</v>
      </c>
      <c r="J683" t="s">
        <v>165</v>
      </c>
      <c r="K683" t="s">
        <v>166</v>
      </c>
      <c r="L683" s="2">
        <v>1993</v>
      </c>
      <c r="M683" s="1" cm="1">
        <f t="array" ref="M683">INDEX($E$1:$E$6469,MATCH(1,($A$1:$A$6469=J683)*($C$1:$C$6469=L683),0))</f>
        <v>4.5018156165808509</v>
      </c>
      <c r="N683" s="1" cm="1">
        <f t="array" ref="N683">INDEX($F$1:$F$6469,MATCH(1,($A$1:$A$6469=J683)*($C$1:$C$6469=L683),0))</f>
        <v>3.1920000000000002</v>
      </c>
      <c r="O683" s="1">
        <f t="shared" si="41"/>
        <v>1.3098156165808508</v>
      </c>
      <c r="R683" s="1"/>
    </row>
    <row r="684" spans="1:18">
      <c r="A684" t="s">
        <v>389</v>
      </c>
      <c r="B684" t="s">
        <v>390</v>
      </c>
      <c r="C684" s="2">
        <v>2013</v>
      </c>
      <c r="D684" s="10">
        <f>Fngdp_rpch!AA684</f>
        <v>0.99999999999995648</v>
      </c>
      <c r="E684" s="1">
        <f t="shared" si="39"/>
        <v>0.99999999999995648</v>
      </c>
      <c r="F684" s="4">
        <f>IF(INDEX(WEOApr2024all!$B$1:$BG$197,MATCH('Figure 2.5'!B684,WEOApr2024all!$B$1:$B$197,0),MATCH('Figure 2.5'!C684,WEOApr2024all!$B$1:$BG$1,0))="","",INDEX(WEOApr2024all!$B$1:$BG$197,MATCH('Figure 2.5'!B684,WEOApr2024all!$B$1:$B$197,0),MATCH('Figure 2.5'!C684,WEOApr2024all!$B$1:$BG$1,0)))</f>
        <v>2.351</v>
      </c>
      <c r="G684" s="1">
        <f t="shared" si="40"/>
        <v>-1.3510000000000435</v>
      </c>
      <c r="J684" t="s">
        <v>165</v>
      </c>
      <c r="K684" t="s">
        <v>166</v>
      </c>
      <c r="L684" s="2">
        <v>1994</v>
      </c>
      <c r="M684" s="1" cm="1">
        <f t="array" ref="M684">INDEX($E$1:$E$6469,MATCH(1,($A$1:$A$6469=J684)*($C$1:$C$6469=L684),0))</f>
        <v>4.9989660142296666</v>
      </c>
      <c r="N684" s="1" cm="1">
        <f t="array" ref="N684">INDEX($F$1:$F$6469,MATCH(1,($A$1:$A$6469=J684)*($C$1:$C$6469=L684),0))</f>
        <v>2.2320000000000002</v>
      </c>
      <c r="O684" s="1">
        <f t="shared" si="41"/>
        <v>2.7669660142296664</v>
      </c>
      <c r="R684" s="1"/>
    </row>
    <row r="685" spans="1:18">
      <c r="A685" t="s">
        <v>389</v>
      </c>
      <c r="B685" t="s">
        <v>390</v>
      </c>
      <c r="C685" s="2">
        <v>2014</v>
      </c>
      <c r="D685" s="10">
        <f>Fngdp_rpch!AB685</f>
        <v>2.0000000000001572</v>
      </c>
      <c r="E685" s="1">
        <f t="shared" si="39"/>
        <v>2.0000000000001572</v>
      </c>
      <c r="F685" s="4">
        <f>IF(INDEX(WEOApr2024all!$B$1:$BG$197,MATCH('Figure 2.5'!B685,WEOApr2024all!$B$1:$B$197,0),MATCH('Figure 2.5'!C685,WEOApr2024all!$B$1:$BG$1,0))="","",INDEX(WEOApr2024all!$B$1:$BG$197,MATCH('Figure 2.5'!B685,WEOApr2024all!$B$1:$B$197,0),MATCH('Figure 2.5'!C685,WEOApr2024all!$B$1:$BG$1,0)))</f>
        <v>1.1479999999999999</v>
      </c>
      <c r="G685" s="1">
        <f t="shared" si="40"/>
        <v>0.8520000000001573</v>
      </c>
      <c r="J685" t="s">
        <v>165</v>
      </c>
      <c r="K685" t="s">
        <v>166</v>
      </c>
      <c r="L685" s="2">
        <v>1995</v>
      </c>
      <c r="M685" s="1" cm="1">
        <f t="array" ref="M685">INDEX($E$1:$E$6469,MATCH(1,($A$1:$A$6469=J685)*($C$1:$C$6469=L685),0))</f>
        <v>5.9999965640470165</v>
      </c>
      <c r="N685" s="1" cm="1">
        <f t="array" ref="N685">INDEX($F$1:$F$6469,MATCH(1,($A$1:$A$6469=J685)*($C$1:$C$6469=L685),0))</f>
        <v>6.0190000000000001</v>
      </c>
      <c r="O685" s="1">
        <f t="shared" si="41"/>
        <v>-1.9003435952983594E-2</v>
      </c>
      <c r="R685" s="1"/>
    </row>
    <row r="686" spans="1:18">
      <c r="A686" t="s">
        <v>389</v>
      </c>
      <c r="B686" t="s">
        <v>390</v>
      </c>
      <c r="C686" s="2">
        <v>2015</v>
      </c>
      <c r="D686" s="10">
        <f>Fngdp_rpch!AC686</f>
        <v>3.5000000000000808</v>
      </c>
      <c r="E686" s="1">
        <f t="shared" si="39"/>
        <v>3.5000000000000808</v>
      </c>
      <c r="F686" s="4">
        <f>IF(INDEX(WEOApr2024all!$B$1:$BG$197,MATCH('Figure 2.5'!B686,WEOApr2024all!$B$1:$B$197,0),MATCH('Figure 2.5'!C686,WEOApr2024all!$B$1:$BG$1,0))="","",INDEX(WEOApr2024all!$B$1:$BG$197,MATCH('Figure 2.5'!B686,WEOApr2024all!$B$1:$B$197,0),MATCH('Figure 2.5'!C686,WEOApr2024all!$B$1:$BG$1,0)))</f>
        <v>4.3140000000000001</v>
      </c>
      <c r="G686" s="1">
        <f t="shared" si="40"/>
        <v>-0.81399999999991923</v>
      </c>
      <c r="J686" t="s">
        <v>165</v>
      </c>
      <c r="K686" t="s">
        <v>166</v>
      </c>
      <c r="L686" s="2">
        <v>1996</v>
      </c>
      <c r="M686" s="1" cm="1">
        <f t="array" ref="M686">INDEX($E$1:$E$6469,MATCH(1,($A$1:$A$6469=J686)*($C$1:$C$6469=L686),0))</f>
        <v>7.0015353776602396</v>
      </c>
      <c r="N686" s="1" cm="1">
        <f t="array" ref="N686">INDEX($F$1:$F$6469,MATCH(1,($A$1:$A$6469=J686)*($C$1:$C$6469=L686),0))</f>
        <v>5.9710000000000001</v>
      </c>
      <c r="O686" s="1">
        <f t="shared" si="41"/>
        <v>1.0305353776602395</v>
      </c>
      <c r="R686" s="1"/>
    </row>
    <row r="687" spans="1:18">
      <c r="A687" t="s">
        <v>389</v>
      </c>
      <c r="B687" t="s">
        <v>390</v>
      </c>
      <c r="C687" s="2">
        <v>2016</v>
      </c>
      <c r="D687" s="10">
        <f>Fngdp_rpch!AD687</f>
        <v>3.0000000000001359</v>
      </c>
      <c r="E687" s="1">
        <f t="shared" si="39"/>
        <v>3.0000000000001359</v>
      </c>
      <c r="F687" s="4">
        <f>IF(INDEX(WEOApr2024all!$B$1:$BG$197,MATCH('Figure 2.5'!B687,WEOApr2024all!$B$1:$B$197,0),MATCH('Figure 2.5'!C687,WEOApr2024all!$B$1:$BG$1,0))="","",INDEX(WEOApr2024all!$B$1:$BG$197,MATCH('Figure 2.5'!B687,WEOApr2024all!$B$1:$B$197,0),MATCH('Figure 2.5'!C687,WEOApr2024all!$B$1:$BG$1,0)))</f>
        <v>3.242</v>
      </c>
      <c r="G687" s="1">
        <f t="shared" si="40"/>
        <v>-0.2419999999998641</v>
      </c>
      <c r="J687" t="s">
        <v>165</v>
      </c>
      <c r="K687" t="s">
        <v>166</v>
      </c>
      <c r="L687" s="2">
        <v>1997</v>
      </c>
      <c r="M687" s="1" cm="1">
        <f t="array" ref="M687">INDEX($E$1:$E$6469,MATCH(1,($A$1:$A$6469=J687)*($C$1:$C$6469=L687),0))</f>
        <v>4.9999980254208154</v>
      </c>
      <c r="N687" s="1" cm="1">
        <f t="array" ref="N687">INDEX($F$1:$F$6469,MATCH(1,($A$1:$A$6469=J687)*($C$1:$C$6469=L687),0))</f>
        <v>5.5439999999999996</v>
      </c>
      <c r="O687" s="1">
        <f t="shared" si="41"/>
        <v>-0.5440019745791842</v>
      </c>
      <c r="R687" s="1"/>
    </row>
    <row r="688" spans="1:18">
      <c r="A688" t="s">
        <v>389</v>
      </c>
      <c r="B688" t="s">
        <v>390</v>
      </c>
      <c r="C688" s="2">
        <v>2017</v>
      </c>
      <c r="D688" s="10">
        <f>Fngdp_rpch!AE688</f>
        <v>3.2000000000000028</v>
      </c>
      <c r="E688" s="1">
        <f t="shared" si="39"/>
        <v>3.2000000000000028</v>
      </c>
      <c r="F688" s="4">
        <f>IF(INDEX(WEOApr2024all!$B$1:$BG$197,MATCH('Figure 2.5'!B688,WEOApr2024all!$B$1:$B$197,0),MATCH('Figure 2.5'!C688,WEOApr2024all!$B$1:$BG$1,0))="","",INDEX(WEOApr2024all!$B$1:$BG$197,MATCH('Figure 2.5'!B688,WEOApr2024all!$B$1:$B$197,0),MATCH('Figure 2.5'!C688,WEOApr2024all!$B$1:$BG$1,0)))</f>
        <v>3.2440000000000002</v>
      </c>
      <c r="G688" s="1">
        <f t="shared" si="40"/>
        <v>-4.3999999999997375E-2</v>
      </c>
      <c r="J688" t="s">
        <v>165</v>
      </c>
      <c r="K688" t="s">
        <v>166</v>
      </c>
      <c r="L688" s="2">
        <v>1998</v>
      </c>
      <c r="M688" s="1" cm="1">
        <f t="array" ref="M688">INDEX($E$1:$E$6469,MATCH(1,($A$1:$A$6469=J688)*($C$1:$C$6469=L688),0))</f>
        <v>4.6000099908769521</v>
      </c>
      <c r="N688" s="1" cm="1">
        <f t="array" ref="N688">INDEX($F$1:$F$6469,MATCH(1,($A$1:$A$6469=J688)*($C$1:$C$6469=L688),0))</f>
        <v>6.0090000000000003</v>
      </c>
      <c r="O688" s="1">
        <f t="shared" si="41"/>
        <v>-1.4089900091230483</v>
      </c>
      <c r="R688" s="1"/>
    </row>
    <row r="689" spans="1:18">
      <c r="A689" t="s">
        <v>389</v>
      </c>
      <c r="B689" t="s">
        <v>390</v>
      </c>
      <c r="C689" s="2">
        <v>2018</v>
      </c>
      <c r="D689" s="10">
        <f>Fngdp_rpch!AF689</f>
        <v>2.5999999999999579</v>
      </c>
      <c r="E689" s="1">
        <f t="shared" si="39"/>
        <v>2.5999999999999579</v>
      </c>
      <c r="F689" s="4">
        <f>IF(INDEX(WEOApr2024all!$B$1:$BG$197,MATCH('Figure 2.5'!B689,WEOApr2024all!$B$1:$B$197,0),MATCH('Figure 2.5'!C689,WEOApr2024all!$B$1:$BG$1,0))="","",INDEX(WEOApr2024all!$B$1:$BG$197,MATCH('Figure 2.5'!B689,WEOApr2024all!$B$1:$B$197,0),MATCH('Figure 2.5'!C689,WEOApr2024all!$B$1:$BG$1,0)))</f>
        <v>3.8290000000000002</v>
      </c>
      <c r="G689" s="1">
        <f t="shared" si="40"/>
        <v>-1.2290000000000423</v>
      </c>
      <c r="J689" t="s">
        <v>165</v>
      </c>
      <c r="K689" t="s">
        <v>166</v>
      </c>
      <c r="L689" s="2">
        <v>1999</v>
      </c>
      <c r="M689" s="1" cm="1">
        <f t="array" ref="M689">INDEX($E$1:$E$6469,MATCH(1,($A$1:$A$6469=J689)*($C$1:$C$6469=L689),0))</f>
        <v>6.4999956711006224</v>
      </c>
      <c r="N689" s="1" cm="1">
        <f t="array" ref="N689">INDEX($F$1:$F$6469,MATCH(1,($A$1:$A$6469=J689)*($C$1:$C$6469=L689),0))</f>
        <v>7.0869999999999997</v>
      </c>
      <c r="O689" s="1">
        <f t="shared" si="41"/>
        <v>-0.58700432889937737</v>
      </c>
      <c r="R689" s="1"/>
    </row>
    <row r="690" spans="1:18">
      <c r="A690" t="s">
        <v>389</v>
      </c>
      <c r="B690" t="s">
        <v>390</v>
      </c>
      <c r="C690" s="2">
        <v>2019</v>
      </c>
      <c r="D690" s="10">
        <f>Fngdp_rpch!AG690</f>
        <v>3.5000000000000808</v>
      </c>
      <c r="E690" s="1">
        <f t="shared" si="39"/>
        <v>3.5000000000000808</v>
      </c>
      <c r="F690" s="4">
        <f>IF(INDEX(WEOApr2024all!$B$1:$BG$197,MATCH('Figure 2.5'!B690,WEOApr2024all!$B$1:$B$197,0),MATCH('Figure 2.5'!C690,WEOApr2024all!$B$1:$BG$1,0))="","",INDEX(WEOApr2024all!$B$1:$BG$197,MATCH('Figure 2.5'!B690,WEOApr2024all!$B$1:$B$197,0),MATCH('Figure 2.5'!C690,WEOApr2024all!$B$1:$BG$1,0)))</f>
        <v>2.8860000000000001</v>
      </c>
      <c r="G690" s="1">
        <f t="shared" si="40"/>
        <v>0.6140000000000807</v>
      </c>
      <c r="J690" t="s">
        <v>165</v>
      </c>
      <c r="K690" t="s">
        <v>166</v>
      </c>
      <c r="L690" s="2">
        <v>2000</v>
      </c>
      <c r="M690" s="1" cm="1">
        <f t="array" ref="M690">INDEX($E$1:$E$6469,MATCH(1,($A$1:$A$6469=J690)*($C$1:$C$6469=L690),0))</f>
        <v>8.0999980332126178</v>
      </c>
      <c r="N690" s="1" cm="1">
        <f t="array" ref="N690">INDEX($F$1:$F$6469,MATCH(1,($A$1:$A$6469=J690)*($C$1:$C$6469=L690),0))</f>
        <v>6.9340000000000002</v>
      </c>
      <c r="O690" s="1">
        <f t="shared" si="41"/>
        <v>1.1659980332126176</v>
      </c>
      <c r="R690" s="1"/>
    </row>
    <row r="691" spans="1:18">
      <c r="A691" t="s">
        <v>389</v>
      </c>
      <c r="B691" t="s">
        <v>390</v>
      </c>
      <c r="C691" s="2">
        <v>2020</v>
      </c>
      <c r="D691" s="10">
        <f>Fngdp_rpch!AH691</f>
        <v>2.6000000000002021</v>
      </c>
      <c r="E691" s="1">
        <f t="shared" si="39"/>
        <v>2.6000000000002021</v>
      </c>
      <c r="F691" s="4">
        <f>IF(INDEX(WEOApr2024all!$B$1:$BG$197,MATCH('Figure 2.5'!B691,WEOApr2024all!$B$1:$B$197,0),MATCH('Figure 2.5'!C691,WEOApr2024all!$B$1:$BG$1,0))="","",INDEX(WEOApr2024all!$B$1:$BG$197,MATCH('Figure 2.5'!B691,WEOApr2024all!$B$1:$B$197,0),MATCH('Figure 2.5'!C691,WEOApr2024all!$B$1:$BG$1,0)))</f>
        <v>-3.0150000000000001</v>
      </c>
      <c r="G691" s="1">
        <f t="shared" si="40"/>
        <v>5.6150000000002027</v>
      </c>
      <c r="J691" t="s">
        <v>165</v>
      </c>
      <c r="K691" t="s">
        <v>166</v>
      </c>
      <c r="L691" s="2">
        <v>2001</v>
      </c>
      <c r="M691" s="1" cm="1">
        <f t="array" ref="M691">INDEX($E$1:$E$6469,MATCH(1,($A$1:$A$6469=J691)*($C$1:$C$6469=L691),0))</f>
        <v>5.2000031293936377</v>
      </c>
      <c r="N691" s="1" cm="1">
        <f t="array" ref="N691">INDEX($F$1:$F$6469,MATCH(1,($A$1:$A$6469=J691)*($C$1:$C$6469=L691),0))</f>
        <v>7.04</v>
      </c>
      <c r="O691" s="1">
        <f t="shared" si="41"/>
        <v>-1.8399968706063623</v>
      </c>
      <c r="R691" s="1"/>
    </row>
    <row r="692" spans="1:18">
      <c r="A692" t="s">
        <v>389</v>
      </c>
      <c r="B692" t="s">
        <v>390</v>
      </c>
      <c r="C692" s="2">
        <v>2021</v>
      </c>
      <c r="D692" s="10">
        <f>Fngdp_rpch!AI692</f>
        <v>5.0000000000000044</v>
      </c>
      <c r="E692" s="1">
        <f t="shared" si="39"/>
        <v>5.0000000000000044</v>
      </c>
      <c r="F692" s="4">
        <f>IF(INDEX(WEOApr2024all!$B$1:$BG$197,MATCH('Figure 2.5'!B692,WEOApr2024all!$B$1:$B$197,0),MATCH('Figure 2.5'!C692,WEOApr2024all!$B$1:$BG$1,0))="","",INDEX(WEOApr2024all!$B$1:$BG$197,MATCH('Figure 2.5'!B692,WEOApr2024all!$B$1:$B$197,0),MATCH('Figure 2.5'!C692,WEOApr2024all!$B$1:$BG$1,0)))</f>
        <v>7.3920000000000003</v>
      </c>
      <c r="G692" s="1">
        <f t="shared" si="40"/>
        <v>-2.3919999999999959</v>
      </c>
      <c r="J692" t="s">
        <v>165</v>
      </c>
      <c r="K692" t="s">
        <v>166</v>
      </c>
      <c r="L692" s="2">
        <v>2002</v>
      </c>
      <c r="M692" s="1" cm="1">
        <f t="array" ref="M692">INDEX($E$1:$E$6469,MATCH(1,($A$1:$A$6469=J692)*($C$1:$C$6469=L692),0))</f>
        <v>6.0000000000000719</v>
      </c>
      <c r="N692" s="1" cm="1">
        <f t="array" ref="N692">INDEX($F$1:$F$6469,MATCH(1,($A$1:$A$6469=J692)*($C$1:$C$6469=L692),0))</f>
        <v>9.516</v>
      </c>
      <c r="O692" s="1">
        <f t="shared" si="41"/>
        <v>-3.5159999999999281</v>
      </c>
      <c r="R692" s="1"/>
    </row>
    <row r="693" spans="1:18">
      <c r="A693" t="s">
        <v>389</v>
      </c>
      <c r="B693" t="s">
        <v>390</v>
      </c>
      <c r="C693" s="2">
        <v>2022</v>
      </c>
      <c r="D693" s="10">
        <f>Fngdp_rpch!AJ693</f>
        <v>3.2499999999997531</v>
      </c>
      <c r="E693" s="1">
        <f t="shared" si="39"/>
        <v>3.2499999999997531</v>
      </c>
      <c r="F693" s="4" t="str">
        <f>IF(INDEX(WEOApr2024all!$B$1:$BG$197,MATCH('Figure 2.5'!B693,WEOApr2024all!$B$1:$B$197,0),MATCH('Figure 2.5'!C693,WEOApr2024all!$B$1:$BG$1,0))="","",INDEX(WEOApr2024all!$B$1:$BG$197,MATCH('Figure 2.5'!B693,WEOApr2024all!$B$1:$B$197,0),MATCH('Figure 2.5'!C693,WEOApr2024all!$B$1:$BG$1,0)))</f>
        <v/>
      </c>
      <c r="G693" s="1" t="str">
        <f t="shared" si="40"/>
        <v/>
      </c>
      <c r="J693" t="s">
        <v>165</v>
      </c>
      <c r="K693" t="s">
        <v>166</v>
      </c>
      <c r="L693" s="2">
        <v>2003</v>
      </c>
      <c r="M693" s="1" cm="1">
        <f t="array" ref="M693">INDEX($E$1:$E$6469,MATCH(1,($A$1:$A$6469=J693)*($C$1:$C$6469=L693),0))</f>
        <v>5.6999999999994611</v>
      </c>
      <c r="N693" s="1" cm="1">
        <f t="array" ref="N693">INDEX($F$1:$F$6469,MATCH(1,($A$1:$A$6469=J693)*($C$1:$C$6469=L693),0))</f>
        <v>9.0489999999999995</v>
      </c>
      <c r="O693" s="1">
        <f t="shared" si="41"/>
        <v>-3.3490000000005384</v>
      </c>
      <c r="R693" s="1"/>
    </row>
    <row r="694" spans="1:18">
      <c r="A694" t="s">
        <v>389</v>
      </c>
      <c r="B694" t="s">
        <v>390</v>
      </c>
      <c r="C694" s="2">
        <v>2023</v>
      </c>
      <c r="D694" s="10">
        <f>Fngdp_rpch!AK694</f>
        <v>2.0000000000001128</v>
      </c>
      <c r="E694" s="1">
        <f t="shared" si="39"/>
        <v>2.0000000000001128</v>
      </c>
      <c r="F694" s="4" t="str">
        <f>IF(INDEX(WEOApr2024all!$B$1:$BG$197,MATCH('Figure 2.5'!B694,WEOApr2024all!$B$1:$B$197,0),MATCH('Figure 2.5'!C694,WEOApr2024all!$B$1:$BG$1,0))="","",INDEX(WEOApr2024all!$B$1:$BG$197,MATCH('Figure 2.5'!B694,WEOApr2024all!$B$1:$B$197,0),MATCH('Figure 2.5'!C694,WEOApr2024all!$B$1:$BG$1,0)))</f>
        <v/>
      </c>
      <c r="G694" s="1" t="str">
        <f t="shared" si="40"/>
        <v/>
      </c>
      <c r="J694" t="s">
        <v>165</v>
      </c>
      <c r="K694" t="s">
        <v>166</v>
      </c>
      <c r="L694" s="2">
        <v>2004</v>
      </c>
      <c r="M694" s="1" cm="1">
        <f t="array" ref="M694">INDEX($E$1:$E$6469,MATCH(1,($A$1:$A$6469=J694)*($C$1:$C$6469=L694),0))</f>
        <v>7.5788067325427422</v>
      </c>
      <c r="N694" s="1" cm="1">
        <f t="array" ref="N694">INDEX($F$1:$F$6469,MATCH(1,($A$1:$A$6469=J694)*($C$1:$C$6469=L694),0))</f>
        <v>6.423</v>
      </c>
      <c r="O694" s="1">
        <f t="shared" si="41"/>
        <v>1.1558067325427421</v>
      </c>
      <c r="R694" s="1"/>
    </row>
    <row r="695" spans="1:18">
      <c r="A695" t="s">
        <v>339</v>
      </c>
      <c r="B695" t="s">
        <v>340</v>
      </c>
      <c r="C695" s="2">
        <v>1991</v>
      </c>
      <c r="D695" s="10" t="str">
        <f>Fngdp_rpch!E695</f>
        <v>.</v>
      </c>
      <c r="E695" s="1" t="str">
        <f t="shared" si="39"/>
        <v/>
      </c>
      <c r="F695" s="4" t="str">
        <f>IF(INDEX(WEOApr2024all!$B$1:$BG$197,MATCH('Figure 2.5'!B695,WEOApr2024all!$B$1:$B$197,0),MATCH('Figure 2.5'!C695,WEOApr2024all!$B$1:$BG$1,0))="","",INDEX(WEOApr2024all!$B$1:$BG$197,MATCH('Figure 2.5'!B695,WEOApr2024all!$B$1:$B$197,0),MATCH('Figure 2.5'!C695,WEOApr2024all!$B$1:$BG$1,0)))</f>
        <v/>
      </c>
      <c r="G695" s="1" t="str">
        <f t="shared" si="40"/>
        <v/>
      </c>
      <c r="J695" t="s">
        <v>165</v>
      </c>
      <c r="K695" t="s">
        <v>166</v>
      </c>
      <c r="L695" s="2">
        <v>2005</v>
      </c>
      <c r="M695" s="1" cm="1">
        <f t="array" ref="M695">INDEX($E$1:$E$6469,MATCH(1,($A$1:$A$6469=J695)*($C$1:$C$6469=L695),0))</f>
        <v>7.5999999999999401</v>
      </c>
      <c r="N695" s="1" cm="1">
        <f t="array" ref="N695">INDEX($F$1:$F$6469,MATCH(1,($A$1:$A$6469=J695)*($C$1:$C$6469=L695),0))</f>
        <v>6.069</v>
      </c>
      <c r="O695" s="1">
        <f t="shared" si="41"/>
        <v>1.5309999999999402</v>
      </c>
      <c r="R695" s="1"/>
    </row>
    <row r="696" spans="1:18">
      <c r="A696" t="s">
        <v>339</v>
      </c>
      <c r="B696" t="s">
        <v>340</v>
      </c>
      <c r="C696" s="2">
        <v>1992</v>
      </c>
      <c r="D696" s="10" t="str">
        <f>Fngdp_rpch!F696</f>
        <v>.</v>
      </c>
      <c r="E696" s="1" t="str">
        <f t="shared" si="39"/>
        <v/>
      </c>
      <c r="F696" s="4" t="str">
        <f>IF(INDEX(WEOApr2024all!$B$1:$BG$197,MATCH('Figure 2.5'!B696,WEOApr2024all!$B$1:$B$197,0),MATCH('Figure 2.5'!C696,WEOApr2024all!$B$1:$BG$1,0))="","",INDEX(WEOApr2024all!$B$1:$BG$197,MATCH('Figure 2.5'!B696,WEOApr2024all!$B$1:$B$197,0),MATCH('Figure 2.5'!C696,WEOApr2024all!$B$1:$BG$1,0)))</f>
        <v/>
      </c>
      <c r="G696" s="1" t="str">
        <f t="shared" si="40"/>
        <v/>
      </c>
      <c r="J696" t="s">
        <v>165</v>
      </c>
      <c r="K696" t="s">
        <v>166</v>
      </c>
      <c r="L696" s="2">
        <v>2006</v>
      </c>
      <c r="M696" s="1" cm="1">
        <f t="array" ref="M696">INDEX($E$1:$E$6469,MATCH(1,($A$1:$A$6469=J696)*($C$1:$C$6469=L696),0))</f>
        <v>13.299999999999667</v>
      </c>
      <c r="N696" s="1" cm="1">
        <f t="array" ref="N696">INDEX($F$1:$F$6469,MATCH(1,($A$1:$A$6469=J696)*($C$1:$C$6469=L696),0))</f>
        <v>6.266</v>
      </c>
      <c r="O696" s="1">
        <f t="shared" si="41"/>
        <v>7.0339999999996667</v>
      </c>
      <c r="R696" s="1"/>
    </row>
    <row r="697" spans="1:18">
      <c r="A697" t="s">
        <v>339</v>
      </c>
      <c r="B697" t="s">
        <v>340</v>
      </c>
      <c r="C697" s="2">
        <v>1993</v>
      </c>
      <c r="D697" s="10" t="str">
        <f>Fngdp_rpch!G697</f>
        <v>.</v>
      </c>
      <c r="E697" s="1" t="str">
        <f t="shared" si="39"/>
        <v/>
      </c>
      <c r="F697" s="4">
        <f>IF(INDEX(WEOApr2024all!$B$1:$BG$197,MATCH('Figure 2.5'!B697,WEOApr2024all!$B$1:$B$197,0),MATCH('Figure 2.5'!C697,WEOApr2024all!$B$1:$BG$1,0))="","",INDEX(WEOApr2024all!$B$1:$BG$197,MATCH('Figure 2.5'!B697,WEOApr2024all!$B$1:$B$197,0),MATCH('Figure 2.5'!C697,WEOApr2024all!$B$1:$BG$1,0)))</f>
        <v>-7.6</v>
      </c>
      <c r="G697" s="1" t="str">
        <f t="shared" si="40"/>
        <v/>
      </c>
      <c r="J697" t="s">
        <v>165</v>
      </c>
      <c r="K697" t="s">
        <v>166</v>
      </c>
      <c r="L697" s="2">
        <v>2007</v>
      </c>
      <c r="M697" s="1" cm="1">
        <f t="array" ref="M697">INDEX($E$1:$E$6469,MATCH(1,($A$1:$A$6469=J697)*($C$1:$C$6469=L697),0))</f>
        <v>14.299999999999846</v>
      </c>
      <c r="N697" s="1" cm="1">
        <f t="array" ref="N697">INDEX($F$1:$F$6469,MATCH(1,($A$1:$A$6469=J697)*($C$1:$C$6469=L697),0))</f>
        <v>11.016</v>
      </c>
      <c r="O697" s="1">
        <f t="shared" si="41"/>
        <v>3.2839999999998462</v>
      </c>
      <c r="R697" s="1"/>
    </row>
    <row r="698" spans="1:18">
      <c r="A698" t="s">
        <v>339</v>
      </c>
      <c r="B698" t="s">
        <v>340</v>
      </c>
      <c r="C698" s="2">
        <v>1994</v>
      </c>
      <c r="D698" s="10">
        <f>Fngdp_rpch!H698</f>
        <v>-5.1971337917971816</v>
      </c>
      <c r="E698" s="1">
        <f t="shared" si="39"/>
        <v>-5.1971337917971816</v>
      </c>
      <c r="F698" s="4">
        <f>IF(INDEX(WEOApr2024all!$B$1:$BG$197,MATCH('Figure 2.5'!B698,WEOApr2024all!$B$1:$B$197,0),MATCH('Figure 2.5'!C698,WEOApr2024all!$B$1:$BG$1,0))="","",INDEX(WEOApr2024all!$B$1:$BG$197,MATCH('Figure 2.5'!B698,WEOApr2024all!$B$1:$B$197,0),MATCH('Figure 2.5'!C698,WEOApr2024all!$B$1:$BG$1,0)))</f>
        <v>-11.7</v>
      </c>
      <c r="G698" s="1">
        <f t="shared" si="40"/>
        <v>6.5028662082028177</v>
      </c>
      <c r="J698" t="s">
        <v>165</v>
      </c>
      <c r="K698" t="s">
        <v>166</v>
      </c>
      <c r="L698" s="2">
        <v>2008</v>
      </c>
      <c r="M698" s="1" cm="1">
        <f t="array" ref="M698">INDEX($E$1:$E$6469,MATCH(1,($A$1:$A$6469=J698)*($C$1:$C$6469=L698),0))</f>
        <v>7.7999999999999403</v>
      </c>
      <c r="N698" s="1" cm="1">
        <f t="array" ref="N698">INDEX($F$1:$F$6469,MATCH(1,($A$1:$A$6469=J698)*($C$1:$C$6469=L698),0))</f>
        <v>9.8859999999999992</v>
      </c>
      <c r="O698" s="1">
        <f t="shared" si="41"/>
        <v>-2.0860000000000589</v>
      </c>
      <c r="R698" s="1"/>
    </row>
    <row r="699" spans="1:18">
      <c r="A699" t="s">
        <v>339</v>
      </c>
      <c r="B699" t="s">
        <v>340</v>
      </c>
      <c r="C699" s="2">
        <v>1995</v>
      </c>
      <c r="D699" s="10">
        <f>Fngdp_rpch!I699</f>
        <v>-5.999997608161733</v>
      </c>
      <c r="E699" s="1">
        <f t="shared" si="39"/>
        <v>-5.999997608161733</v>
      </c>
      <c r="F699" s="4">
        <f>IF(INDEX(WEOApr2024all!$B$1:$BG$197,MATCH('Figure 2.5'!B699,WEOApr2024all!$B$1:$B$197,0),MATCH('Figure 2.5'!C699,WEOApr2024all!$B$1:$BG$1,0))="","",INDEX(WEOApr2024all!$B$1:$BG$197,MATCH('Figure 2.5'!B699,WEOApr2024all!$B$1:$B$197,0),MATCH('Figure 2.5'!C699,WEOApr2024all!$B$1:$BG$1,0)))</f>
        <v>-11.084</v>
      </c>
      <c r="G699" s="1">
        <f t="shared" si="40"/>
        <v>5.0840023918382666</v>
      </c>
      <c r="J699" t="s">
        <v>165</v>
      </c>
      <c r="K699" t="s">
        <v>166</v>
      </c>
      <c r="L699" s="2">
        <v>2009</v>
      </c>
      <c r="M699" s="1" cm="1">
        <f t="array" ref="M699">INDEX($E$1:$E$6469,MATCH(1,($A$1:$A$6469=J699)*($C$1:$C$6469=L699),0))</f>
        <v>5.6612427496485207</v>
      </c>
      <c r="N699" s="1" cm="1">
        <f t="array" ref="N699">INDEX($F$1:$F$6469,MATCH(1,($A$1:$A$6469=J699)*($C$1:$C$6469=L699),0))</f>
        <v>6.133</v>
      </c>
      <c r="O699" s="1">
        <f t="shared" si="41"/>
        <v>-0.47175725035147931</v>
      </c>
      <c r="R699" s="1"/>
    </row>
    <row r="700" spans="1:18">
      <c r="A700" t="s">
        <v>339</v>
      </c>
      <c r="B700" t="s">
        <v>340</v>
      </c>
      <c r="C700" s="2">
        <v>1996</v>
      </c>
      <c r="D700" s="10">
        <f>Fngdp_rpch!J700</f>
        <v>-2.9999971495400013</v>
      </c>
      <c r="E700" s="1">
        <f t="shared" si="39"/>
        <v>-2.9999971495400013</v>
      </c>
      <c r="F700" s="4">
        <f>IF(INDEX(WEOApr2024all!$B$1:$BG$197,MATCH('Figure 2.5'!B700,WEOApr2024all!$B$1:$B$197,0),MATCH('Figure 2.5'!C700,WEOApr2024all!$B$1:$BG$1,0))="","",INDEX(WEOApr2024all!$B$1:$BG$197,MATCH('Figure 2.5'!B700,WEOApr2024all!$B$1:$B$197,0),MATCH('Figure 2.5'!C700,WEOApr2024all!$B$1:$BG$1,0)))</f>
        <v>2.7759999999999998</v>
      </c>
      <c r="G700" s="1">
        <f t="shared" si="40"/>
        <v>-5.7759971495400011</v>
      </c>
      <c r="J700" t="s">
        <v>165</v>
      </c>
      <c r="K700" t="s">
        <v>166</v>
      </c>
      <c r="L700" s="2">
        <v>2010</v>
      </c>
      <c r="M700" s="1" cm="1">
        <f t="array" ref="M700">INDEX($E$1:$E$6469,MATCH(1,($A$1:$A$6469=J700)*($C$1:$C$6469=L700),0))</f>
        <v>5.2999999999998604</v>
      </c>
      <c r="N700" s="1" cm="1">
        <f t="array" ref="N700">INDEX($F$1:$F$6469,MATCH(1,($A$1:$A$6469=J700)*($C$1:$C$6469=L700),0))</f>
        <v>9.8780000000000001</v>
      </c>
      <c r="O700" s="1">
        <f t="shared" si="41"/>
        <v>-4.5780000000001397</v>
      </c>
      <c r="R700" s="1"/>
    </row>
    <row r="701" spans="1:18">
      <c r="A701" t="s">
        <v>339</v>
      </c>
      <c r="B701" t="s">
        <v>340</v>
      </c>
      <c r="C701" s="2">
        <v>1997</v>
      </c>
      <c r="D701" s="10">
        <f>Fngdp_rpch!K701</f>
        <v>0.99999511271404717</v>
      </c>
      <c r="E701" s="1">
        <f t="shared" si="39"/>
        <v>0.99999511271404717</v>
      </c>
      <c r="F701" s="4">
        <f>IF(INDEX(WEOApr2024all!$B$1:$BG$197,MATCH('Figure 2.5'!B701,WEOApr2024all!$B$1:$B$197,0),MATCH('Figure 2.5'!C701,WEOApr2024all!$B$1:$BG$1,0))="","",INDEX(WEOApr2024all!$B$1:$BG$197,MATCH('Figure 2.5'!B701,WEOApr2024all!$B$1:$B$197,0),MATCH('Figure 2.5'!C701,WEOApr2024all!$B$1:$BG$1,0)))</f>
        <v>11.433999999999999</v>
      </c>
      <c r="G701" s="1">
        <f t="shared" si="40"/>
        <v>-10.434004887285951</v>
      </c>
      <c r="J701" t="s">
        <v>165</v>
      </c>
      <c r="K701" t="s">
        <v>166</v>
      </c>
      <c r="L701" s="2">
        <v>2011</v>
      </c>
      <c r="M701" s="1" cm="1">
        <f t="array" ref="M701">INDEX($E$1:$E$6469,MATCH(1,($A$1:$A$6469=J701)*($C$1:$C$6469=L701),0))</f>
        <v>6.6226735021886363</v>
      </c>
      <c r="N701" s="1" cm="1">
        <f t="array" ref="N701">INDEX($F$1:$F$6469,MATCH(1,($A$1:$A$6469=J701)*($C$1:$C$6469=L701),0))</f>
        <v>10.018000000000001</v>
      </c>
      <c r="O701" s="1">
        <f t="shared" si="41"/>
        <v>-3.3953264978113644</v>
      </c>
      <c r="R701" s="1"/>
    </row>
    <row r="702" spans="1:18">
      <c r="A702" t="s">
        <v>339</v>
      </c>
      <c r="B702" t="s">
        <v>340</v>
      </c>
      <c r="C702" s="2">
        <v>1998</v>
      </c>
      <c r="D702" s="10">
        <f>Fngdp_rpch!L702</f>
        <v>0</v>
      </c>
      <c r="E702" s="1">
        <f t="shared" si="39"/>
        <v>0</v>
      </c>
      <c r="F702" s="4">
        <f>IF(INDEX(WEOApr2024all!$B$1:$BG$197,MATCH('Figure 2.5'!B702,WEOApr2024all!$B$1:$B$197,0),MATCH('Figure 2.5'!C702,WEOApr2024all!$B$1:$BG$1,0))="","",INDEX(WEOApr2024all!$B$1:$BG$197,MATCH('Figure 2.5'!B702,WEOApr2024all!$B$1:$B$197,0),MATCH('Figure 2.5'!C702,WEOApr2024all!$B$1:$BG$1,0)))</f>
        <v>8.4420000000000002</v>
      </c>
      <c r="G702" s="1">
        <f t="shared" si="40"/>
        <v>-8.4420000000000002</v>
      </c>
      <c r="J702" t="s">
        <v>165</v>
      </c>
      <c r="K702" t="s">
        <v>166</v>
      </c>
      <c r="L702" s="2">
        <v>2012</v>
      </c>
      <c r="M702" s="1" cm="1">
        <f t="array" ref="M702">INDEX($E$1:$E$6469,MATCH(1,($A$1:$A$6469=J702)*($C$1:$C$6469=L702),0))</f>
        <v>8.5098742436635177</v>
      </c>
      <c r="N702" s="1" cm="1">
        <f t="array" ref="N702">INDEX($F$1:$F$6469,MATCH(1,($A$1:$A$6469=J702)*($C$1:$C$6469=L702),0))</f>
        <v>6.6379999999999999</v>
      </c>
      <c r="O702" s="1">
        <f t="shared" si="41"/>
        <v>1.8718742436635178</v>
      </c>
      <c r="R702" s="1"/>
    </row>
    <row r="703" spans="1:18">
      <c r="A703" t="s">
        <v>339</v>
      </c>
      <c r="B703" t="s">
        <v>340</v>
      </c>
      <c r="C703" s="2">
        <v>1999</v>
      </c>
      <c r="D703" s="10">
        <f>Fngdp_rpch!M703</f>
        <v>1.9999988600464036</v>
      </c>
      <c r="E703" s="1">
        <f t="shared" si="39"/>
        <v>1.9999988600464036</v>
      </c>
      <c r="F703" s="4">
        <f>IF(INDEX(WEOApr2024all!$B$1:$BG$197,MATCH('Figure 2.5'!B703,WEOApr2024all!$B$1:$B$197,0),MATCH('Figure 2.5'!C703,WEOApr2024all!$B$1:$BG$1,0))="","",INDEX(WEOApr2024all!$B$1:$BG$197,MATCH('Figure 2.5'!B703,WEOApr2024all!$B$1:$B$197,0),MATCH('Figure 2.5'!C703,WEOApr2024all!$B$1:$BG$1,0)))</f>
        <v>3.3540000000000001</v>
      </c>
      <c r="G703" s="1">
        <f t="shared" si="40"/>
        <v>-1.3540011399535965</v>
      </c>
      <c r="J703" t="s">
        <v>165</v>
      </c>
      <c r="K703" t="s">
        <v>166</v>
      </c>
      <c r="L703" s="2">
        <v>2013</v>
      </c>
      <c r="M703" s="1" cm="1">
        <f t="array" ref="M703">INDEX($E$1:$E$6469,MATCH(1,($A$1:$A$6469=J703)*($C$1:$C$6469=L703),0))</f>
        <v>13.511757807071767</v>
      </c>
      <c r="N703" s="1" cm="1">
        <f t="array" ref="N703">INDEX($F$1:$F$6469,MATCH(1,($A$1:$A$6469=J703)*($C$1:$C$6469=L703),0))</f>
        <v>3.3340000000000001</v>
      </c>
      <c r="O703" s="1">
        <f t="shared" si="41"/>
        <v>10.177757807071767</v>
      </c>
      <c r="R703" s="1"/>
    </row>
    <row r="704" spans="1:18">
      <c r="A704" t="s">
        <v>339</v>
      </c>
      <c r="B704" t="s">
        <v>340</v>
      </c>
      <c r="C704" s="2">
        <v>2000</v>
      </c>
      <c r="D704" s="10">
        <f>Fngdp_rpch!N704</f>
        <v>0</v>
      </c>
      <c r="E704" s="1">
        <f t="shared" si="39"/>
        <v>0</v>
      </c>
      <c r="F704" s="4">
        <f>IF(INDEX(WEOApr2024all!$B$1:$BG$197,MATCH('Figure 2.5'!B704,WEOApr2024all!$B$1:$B$197,0),MATCH('Figure 2.5'!C704,WEOApr2024all!$B$1:$BG$1,0))="","",INDEX(WEOApr2024all!$B$1:$BG$197,MATCH('Figure 2.5'!B704,WEOApr2024all!$B$1:$B$197,0),MATCH('Figure 2.5'!C704,WEOApr2024all!$B$1:$BG$1,0)))</f>
        <v>5.76</v>
      </c>
      <c r="G704" s="1">
        <f t="shared" si="40"/>
        <v>-5.76</v>
      </c>
      <c r="J704" t="s">
        <v>165</v>
      </c>
      <c r="K704" t="s">
        <v>166</v>
      </c>
      <c r="L704" s="2">
        <v>2014</v>
      </c>
      <c r="M704" s="1" cm="1">
        <f t="array" ref="M704">INDEX($E$1:$E$6469,MATCH(1,($A$1:$A$6469=J704)*($C$1:$C$6469=L704),0))</f>
        <v>8.0367408665594766</v>
      </c>
      <c r="N704" s="1" cm="1">
        <f t="array" ref="N704">INDEX($F$1:$F$6469,MATCH(1,($A$1:$A$6469=J704)*($C$1:$C$6469=L704),0))</f>
        <v>3.7050000000000001</v>
      </c>
      <c r="O704" s="1">
        <f t="shared" si="41"/>
        <v>4.3317408665594765</v>
      </c>
      <c r="R704" s="1"/>
    </row>
    <row r="705" spans="1:18">
      <c r="A705" t="s">
        <v>339</v>
      </c>
      <c r="B705" t="s">
        <v>340</v>
      </c>
      <c r="C705" s="2">
        <v>2001</v>
      </c>
      <c r="D705" s="10">
        <f>Fngdp_rpch!O705</f>
        <v>2.1999999999996689</v>
      </c>
      <c r="E705" s="1">
        <f t="shared" si="39"/>
        <v>2.1999999999996689</v>
      </c>
      <c r="F705" s="4">
        <f>IF(INDEX(WEOApr2024all!$B$1:$BG$197,MATCH('Figure 2.5'!B705,WEOApr2024all!$B$1:$B$197,0),MATCH('Figure 2.5'!C705,WEOApr2024all!$B$1:$BG$1,0))="","",INDEX(WEOApr2024all!$B$1:$BG$197,MATCH('Figure 2.5'!B705,WEOApr2024all!$B$1:$B$197,0),MATCH('Figure 2.5'!C705,WEOApr2024all!$B$1:$BG$1,0)))</f>
        <v>4.7169999999999996</v>
      </c>
      <c r="G705" s="1">
        <f t="shared" si="40"/>
        <v>-2.5170000000003308</v>
      </c>
      <c r="J705" t="s">
        <v>165</v>
      </c>
      <c r="K705" t="s">
        <v>166</v>
      </c>
      <c r="L705" s="2">
        <v>2015</v>
      </c>
      <c r="M705" s="1" cm="1">
        <f t="array" ref="M705">INDEX($E$1:$E$6469,MATCH(1,($A$1:$A$6469=J705)*($C$1:$C$6469=L705),0))</f>
        <v>7.5568661337464871</v>
      </c>
      <c r="N705" s="1" cm="1">
        <f t="array" ref="N705">INDEX($F$1:$F$6469,MATCH(1,($A$1:$A$6469=J705)*($C$1:$C$6469=L705),0))</f>
        <v>6.1550000000000002</v>
      </c>
      <c r="O705" s="1">
        <f t="shared" si="41"/>
        <v>1.4018661337464868</v>
      </c>
      <c r="R705" s="1"/>
    </row>
    <row r="706" spans="1:18">
      <c r="A706" t="s">
        <v>339</v>
      </c>
      <c r="B706" t="s">
        <v>340</v>
      </c>
      <c r="C706" s="2">
        <v>2002</v>
      </c>
      <c r="D706" s="10">
        <f>Fngdp_rpch!P706</f>
        <v>2.2000013658223905</v>
      </c>
      <c r="E706" s="1">
        <f t="shared" si="39"/>
        <v>2.2000013658223905</v>
      </c>
      <c r="F706" s="4">
        <f>IF(INDEX(WEOApr2024all!$B$1:$BG$197,MATCH('Figure 2.5'!B706,WEOApr2024all!$B$1:$B$197,0),MATCH('Figure 2.5'!C706,WEOApr2024all!$B$1:$BG$1,0))="","",INDEX(WEOApr2024all!$B$1:$BG$197,MATCH('Figure 2.5'!B706,WEOApr2024all!$B$1:$B$197,0),MATCH('Figure 2.5'!C706,WEOApr2024all!$B$1:$BG$1,0)))</f>
        <v>5.048</v>
      </c>
      <c r="G706" s="1">
        <f t="shared" si="40"/>
        <v>-2.8479986341776096</v>
      </c>
      <c r="J706" t="s">
        <v>165</v>
      </c>
      <c r="K706" t="s">
        <v>166</v>
      </c>
      <c r="L706" s="2">
        <v>2016</v>
      </c>
      <c r="M706" s="1" cm="1">
        <f t="array" ref="M706">INDEX($E$1:$E$6469,MATCH(1,($A$1:$A$6469=J706)*($C$1:$C$6469=L706),0))</f>
        <v>8.394856806974559</v>
      </c>
      <c r="N706" s="1" cm="1">
        <f t="array" ref="N706">INDEX($F$1:$F$6469,MATCH(1,($A$1:$A$6469=J706)*($C$1:$C$6469=L706),0))</f>
        <v>7.5140000000000002</v>
      </c>
      <c r="O706" s="1">
        <f t="shared" si="41"/>
        <v>0.88085680697455881</v>
      </c>
      <c r="R706" s="1"/>
    </row>
    <row r="707" spans="1:18">
      <c r="A707" t="s">
        <v>339</v>
      </c>
      <c r="B707" t="s">
        <v>340</v>
      </c>
      <c r="C707" s="2">
        <v>2003</v>
      </c>
      <c r="D707" s="10">
        <f>Fngdp_rpch!Q707</f>
        <v>3.7500000000000311</v>
      </c>
      <c r="E707" s="1">
        <f t="shared" ref="E707:E770" si="42">IF(D707=".","",D707)</f>
        <v>3.7500000000000311</v>
      </c>
      <c r="F707" s="4">
        <f>IF(INDEX(WEOApr2024all!$B$1:$BG$197,MATCH('Figure 2.5'!B707,WEOApr2024all!$B$1:$B$197,0),MATCH('Figure 2.5'!C707,WEOApr2024all!$B$1:$BG$1,0))="","",INDEX(WEOApr2024all!$B$1:$BG$197,MATCH('Figure 2.5'!B707,WEOApr2024all!$B$1:$B$197,0),MATCH('Figure 2.5'!C707,WEOApr2024all!$B$1:$BG$1,0)))</f>
        <v>7.0330000000000004</v>
      </c>
      <c r="G707" s="1">
        <f t="shared" ref="G707:G770" si="43">IFERROR(E707-F707,"")</f>
        <v>-3.2829999999999693</v>
      </c>
      <c r="J707" t="s">
        <v>165</v>
      </c>
      <c r="K707" t="s">
        <v>166</v>
      </c>
      <c r="L707" s="2">
        <v>2017</v>
      </c>
      <c r="M707" s="1" cm="1">
        <f t="array" ref="M707">INDEX($E$1:$E$6469,MATCH(1,($A$1:$A$6469=J707)*($C$1:$C$6469=L707),0))</f>
        <v>6.4086303293657609</v>
      </c>
      <c r="N707" s="1" cm="1">
        <f t="array" ref="N707">INDEX($F$1:$F$6469,MATCH(1,($A$1:$A$6469=J707)*($C$1:$C$6469=L707),0))</f>
        <v>5.8550000000000004</v>
      </c>
      <c r="O707" s="1">
        <f t="shared" ref="O707:O770" si="44">IFERROR(M707-N707,"")</f>
        <v>0.55363032936576051</v>
      </c>
      <c r="R707" s="1"/>
    </row>
    <row r="708" spans="1:18">
      <c r="A708" t="s">
        <v>339</v>
      </c>
      <c r="B708" t="s">
        <v>340</v>
      </c>
      <c r="C708" s="2">
        <v>2004</v>
      </c>
      <c r="D708" s="10">
        <f>Fngdp_rpch!R708</f>
        <v>3.2000000000001583</v>
      </c>
      <c r="E708" s="1">
        <f t="shared" si="42"/>
        <v>3.2000000000001583</v>
      </c>
      <c r="F708" s="4">
        <f>IF(INDEX(WEOApr2024all!$B$1:$BG$197,MATCH('Figure 2.5'!B708,WEOApr2024all!$B$1:$B$197,0),MATCH('Figure 2.5'!C708,WEOApr2024all!$B$1:$BG$1,0))="","",INDEX(WEOApr2024all!$B$1:$BG$197,MATCH('Figure 2.5'!B708,WEOApr2024all!$B$1:$B$197,0),MATCH('Figure 2.5'!C708,WEOApr2024all!$B$1:$BG$1,0)))</f>
        <v>11.439</v>
      </c>
      <c r="G708" s="1">
        <f t="shared" si="43"/>
        <v>-8.2389999999998409</v>
      </c>
      <c r="J708" t="s">
        <v>165</v>
      </c>
      <c r="K708" t="s">
        <v>166</v>
      </c>
      <c r="L708" s="2">
        <v>2018</v>
      </c>
      <c r="M708" s="1" cm="1">
        <f t="array" ref="M708">INDEX($E$1:$E$6469,MATCH(1,($A$1:$A$6469=J708)*($C$1:$C$6469=L708),0))</f>
        <v>11.210075769624872</v>
      </c>
      <c r="N708" s="1" cm="1">
        <f t="array" ref="N708">INDEX($F$1:$F$6469,MATCH(1,($A$1:$A$6469=J708)*($C$1:$C$6469=L708),0))</f>
        <v>3.5049999999999999</v>
      </c>
      <c r="O708" s="1">
        <f t="shared" si="44"/>
        <v>7.7050757696248722</v>
      </c>
      <c r="R708" s="1"/>
    </row>
    <row r="709" spans="1:18">
      <c r="A709" t="s">
        <v>339</v>
      </c>
      <c r="B709" t="s">
        <v>340</v>
      </c>
      <c r="C709" s="2">
        <v>2005</v>
      </c>
      <c r="D709" s="10">
        <f>Fngdp_rpch!S709</f>
        <v>5.4999999999998384</v>
      </c>
      <c r="E709" s="1">
        <f t="shared" si="42"/>
        <v>5.4999999999998384</v>
      </c>
      <c r="F709" s="4">
        <f>IF(INDEX(WEOApr2024all!$B$1:$BG$197,MATCH('Figure 2.5'!B709,WEOApr2024all!$B$1:$B$197,0),MATCH('Figure 2.5'!C709,WEOApr2024all!$B$1:$BG$1,0))="","",INDEX(WEOApr2024all!$B$1:$BG$197,MATCH('Figure 2.5'!B709,WEOApr2024all!$B$1:$B$197,0),MATCH('Figure 2.5'!C709,WEOApr2024all!$B$1:$BG$1,0)))</f>
        <v>9.452</v>
      </c>
      <c r="G709" s="1">
        <f t="shared" si="43"/>
        <v>-3.9520000000001616</v>
      </c>
      <c r="J709" t="s">
        <v>165</v>
      </c>
      <c r="K709" t="s">
        <v>166</v>
      </c>
      <c r="L709" s="2">
        <v>2019</v>
      </c>
      <c r="M709" s="1" cm="1">
        <f t="array" ref="M709">INDEX($E$1:$E$6469,MATCH(1,($A$1:$A$6469=J709)*($C$1:$C$6469=L709),0))</f>
        <v>4.8162459941401892</v>
      </c>
      <c r="N709" s="1" cm="1">
        <f t="array" ref="N709">INDEX($F$1:$F$6469,MATCH(1,($A$1:$A$6469=J709)*($C$1:$C$6469=L709),0))</f>
        <v>4.6479999999999997</v>
      </c>
      <c r="O709" s="1">
        <f t="shared" si="44"/>
        <v>0.16824599414018948</v>
      </c>
      <c r="R709" s="1"/>
    </row>
    <row r="710" spans="1:18">
      <c r="A710" t="s">
        <v>339</v>
      </c>
      <c r="B710" t="s">
        <v>340</v>
      </c>
      <c r="C710" s="2">
        <v>2006</v>
      </c>
      <c r="D710" s="10">
        <f>Fngdp_rpch!T710</f>
        <v>4.0055951707344217</v>
      </c>
      <c r="E710" s="1">
        <f t="shared" si="42"/>
        <v>4.0055951707344217</v>
      </c>
      <c r="F710" s="4">
        <f>IF(INDEX(WEOApr2024all!$B$1:$BG$197,MATCH('Figure 2.5'!B710,WEOApr2024all!$B$1:$B$197,0),MATCH('Figure 2.5'!C710,WEOApr2024all!$B$1:$BG$1,0))="","",INDEX(WEOApr2024all!$B$1:$BG$197,MATCH('Figure 2.5'!B710,WEOApr2024all!$B$1:$B$197,0),MATCH('Figure 2.5'!C710,WEOApr2024all!$B$1:$BG$1,0)))</f>
        <v>10.000999999999999</v>
      </c>
      <c r="G710" s="1">
        <f t="shared" si="43"/>
        <v>-5.9954048292655777</v>
      </c>
      <c r="J710" t="s">
        <v>165</v>
      </c>
      <c r="K710" t="s">
        <v>166</v>
      </c>
      <c r="L710" s="2">
        <v>2020</v>
      </c>
      <c r="M710" s="1" cm="1">
        <f t="array" ref="M710">INDEX($E$1:$E$6469,MATCH(1,($A$1:$A$6469=J710)*($C$1:$C$6469=L710),0))</f>
        <v>7.212382358108993</v>
      </c>
      <c r="N710" s="1" cm="1">
        <f t="array" ref="N710">INDEX($F$1:$F$6469,MATCH(1,($A$1:$A$6469=J710)*($C$1:$C$6469=L710),0))</f>
        <v>-2.4550000000000001</v>
      </c>
      <c r="O710" s="1">
        <f t="shared" si="44"/>
        <v>9.667382358108993</v>
      </c>
      <c r="R710" s="1"/>
    </row>
    <row r="711" spans="1:18">
      <c r="A711" t="s">
        <v>339</v>
      </c>
      <c r="B711" t="s">
        <v>340</v>
      </c>
      <c r="C711" s="2">
        <v>2007</v>
      </c>
      <c r="D711" s="10">
        <f>Fngdp_rpch!U711</f>
        <v>4.49827033751935</v>
      </c>
      <c r="E711" s="1">
        <f t="shared" si="42"/>
        <v>4.49827033751935</v>
      </c>
      <c r="F711" s="4">
        <f>IF(INDEX(WEOApr2024all!$B$1:$BG$197,MATCH('Figure 2.5'!B711,WEOApr2024all!$B$1:$B$197,0),MATCH('Figure 2.5'!C711,WEOApr2024all!$B$1:$BG$1,0))="","",INDEX(WEOApr2024all!$B$1:$BG$197,MATCH('Figure 2.5'!B711,WEOApr2024all!$B$1:$B$197,0),MATCH('Figure 2.5'!C711,WEOApr2024all!$B$1:$BG$1,0)))</f>
        <v>8.6370000000000005</v>
      </c>
      <c r="G711" s="1">
        <f t="shared" si="43"/>
        <v>-4.1387296624806504</v>
      </c>
      <c r="J711" t="s">
        <v>165</v>
      </c>
      <c r="K711" t="s">
        <v>166</v>
      </c>
      <c r="L711" s="2">
        <v>2021</v>
      </c>
      <c r="M711" s="1" cm="1">
        <f t="array" ref="M711">INDEX($E$1:$E$6469,MATCH(1,($A$1:$A$6469=J711)*($C$1:$C$6469=L711),0))</f>
        <v>-0.46296121550343239</v>
      </c>
      <c r="N711" s="1" cm="1">
        <f t="array" ref="N711">INDEX($F$1:$F$6469,MATCH(1,($A$1:$A$6469=J711)*($C$1:$C$6469=L711),0))</f>
        <v>-3.2930000000000001</v>
      </c>
      <c r="O711" s="1">
        <f t="shared" si="44"/>
        <v>2.8300387844965678</v>
      </c>
      <c r="R711" s="1"/>
    </row>
    <row r="712" spans="1:18">
      <c r="A712" t="s">
        <v>339</v>
      </c>
      <c r="B712" t="s">
        <v>340</v>
      </c>
      <c r="C712" s="2">
        <v>2008</v>
      </c>
      <c r="D712" s="10">
        <f>Fngdp_rpch!V712</f>
        <v>6.4000000000002277</v>
      </c>
      <c r="E712" s="1">
        <f t="shared" si="42"/>
        <v>6.4000000000002277</v>
      </c>
      <c r="F712" s="4">
        <f>IF(INDEX(WEOApr2024all!$B$1:$BG$197,MATCH('Figure 2.5'!B712,WEOApr2024all!$B$1:$B$197,0),MATCH('Figure 2.5'!C712,WEOApr2024all!$B$1:$BG$1,0))="","",INDEX(WEOApr2024all!$B$1:$BG$197,MATCH('Figure 2.5'!B712,WEOApr2024all!$B$1:$B$197,0),MATCH('Figure 2.5'!C712,WEOApr2024all!$B$1:$BG$1,0)))</f>
        <v>10.234999999999999</v>
      </c>
      <c r="G712" s="1">
        <f t="shared" si="43"/>
        <v>-3.8349999999997717</v>
      </c>
      <c r="J712" t="s">
        <v>215</v>
      </c>
      <c r="K712" t="s">
        <v>216</v>
      </c>
      <c r="L712" s="2">
        <v>1991</v>
      </c>
      <c r="M712" s="1" cm="1">
        <f t="array" ref="M712">INDEX($E$1:$E$6469,MATCH(1,($A$1:$A$6469=J712)*($C$1:$C$6469=L712),0))</f>
        <v>2.9963614369783231</v>
      </c>
      <c r="N712" s="1" cm="1">
        <f t="array" ref="N712">INDEX($F$1:$F$6469,MATCH(1,($A$1:$A$6469=J712)*($C$1:$C$6469=L712),0))</f>
        <v>6.2370000000000001</v>
      </c>
      <c r="O712" s="1">
        <f t="shared" si="44"/>
        <v>-3.240638563021677</v>
      </c>
      <c r="R712" s="1"/>
    </row>
    <row r="713" spans="1:18">
      <c r="A713" t="s">
        <v>339</v>
      </c>
      <c r="B713" t="s">
        <v>340</v>
      </c>
      <c r="C713" s="2">
        <v>2009</v>
      </c>
      <c r="D713" s="10">
        <f>Fngdp_rpch!W713</f>
        <v>8.0337598328971147</v>
      </c>
      <c r="E713" s="1">
        <f t="shared" si="42"/>
        <v>8.0337598328971147</v>
      </c>
      <c r="F713" s="4">
        <f>IF(INDEX(WEOApr2024all!$B$1:$BG$197,MATCH('Figure 2.5'!B713,WEOApr2024all!$B$1:$B$197,0),MATCH('Figure 2.5'!C713,WEOApr2024all!$B$1:$BG$1,0))="","",INDEX(WEOApr2024all!$B$1:$BG$197,MATCH('Figure 2.5'!B713,WEOApr2024all!$B$1:$B$197,0),MATCH('Figure 2.5'!C713,WEOApr2024all!$B$1:$BG$1,0)))</f>
        <v>0.16800000000000001</v>
      </c>
      <c r="G713" s="1">
        <f t="shared" si="43"/>
        <v>7.8657598328971146</v>
      </c>
      <c r="J713" t="s">
        <v>215</v>
      </c>
      <c r="K713" t="s">
        <v>216</v>
      </c>
      <c r="L713" s="2">
        <v>1992</v>
      </c>
      <c r="M713" s="1" cm="1">
        <f t="array" ref="M713">INDEX($E$1:$E$6469,MATCH(1,($A$1:$A$6469=J713)*($C$1:$C$6469=L713),0))</f>
        <v>3.599457768049219</v>
      </c>
      <c r="N713" s="1" cm="1">
        <f t="array" ref="N713">INDEX($F$1:$F$6469,MATCH(1,($A$1:$A$6469=J713)*($C$1:$C$6469=L713),0))</f>
        <v>-0.20799999999999999</v>
      </c>
      <c r="O713" s="1">
        <f t="shared" si="44"/>
        <v>3.8074577680492192</v>
      </c>
      <c r="R713" s="1"/>
    </row>
    <row r="714" spans="1:18">
      <c r="A714" t="s">
        <v>339</v>
      </c>
      <c r="B714" t="s">
        <v>340</v>
      </c>
      <c r="C714" s="2">
        <v>2010</v>
      </c>
      <c r="D714" s="10">
        <f>Fngdp_rpch!X714</f>
        <v>1.8124229715853035</v>
      </c>
      <c r="E714" s="1">
        <f t="shared" si="42"/>
        <v>1.8124229715853035</v>
      </c>
      <c r="F714" s="4">
        <f>IF(INDEX(WEOApr2024all!$B$1:$BG$197,MATCH('Figure 2.5'!B714,WEOApr2024all!$B$1:$B$197,0),MATCH('Figure 2.5'!C714,WEOApr2024all!$B$1:$BG$1,0))="","",INDEX(WEOApr2024all!$B$1:$BG$197,MATCH('Figure 2.5'!B714,WEOApr2024all!$B$1:$B$197,0),MATCH('Figure 2.5'!C714,WEOApr2024all!$B$1:$BG$1,0)))</f>
        <v>7.8049999999999997</v>
      </c>
      <c r="G714" s="1">
        <f t="shared" si="43"/>
        <v>-5.9925770284146962</v>
      </c>
      <c r="J714" t="s">
        <v>215</v>
      </c>
      <c r="K714" t="s">
        <v>216</v>
      </c>
      <c r="L714" s="2">
        <v>1993</v>
      </c>
      <c r="M714" s="1" cm="1">
        <f t="array" ref="M714">INDEX($E$1:$E$6469,MATCH(1,($A$1:$A$6469=J714)*($C$1:$C$6469=L714),0))</f>
        <v>3.9963209277929845</v>
      </c>
      <c r="N714" s="1" cm="1">
        <f t="array" ref="N714">INDEX($F$1:$F$6469,MATCH(1,($A$1:$A$6469=J714)*($C$1:$C$6469=L714),0))</f>
        <v>4.0270000000000001</v>
      </c>
      <c r="O714" s="1">
        <f t="shared" si="44"/>
        <v>-3.0679072207015601E-2</v>
      </c>
      <c r="R714" s="1"/>
    </row>
    <row r="715" spans="1:18">
      <c r="A715" t="s">
        <v>339</v>
      </c>
      <c r="B715" t="s">
        <v>340</v>
      </c>
      <c r="C715" s="2">
        <v>2011</v>
      </c>
      <c r="D715" s="10">
        <f>Fngdp_rpch!Y715</f>
        <v>6.223814705585462</v>
      </c>
      <c r="E715" s="1">
        <f t="shared" si="42"/>
        <v>6.223814705585462</v>
      </c>
      <c r="F715" s="4">
        <f>IF(INDEX(WEOApr2024all!$B$1:$BG$197,MATCH('Figure 2.5'!B715,WEOApr2024all!$B$1:$B$197,0),MATCH('Figure 2.5'!C715,WEOApr2024all!$B$1:$BG$1,0))="","",INDEX(WEOApr2024all!$B$1:$BG$197,MATCH('Figure 2.5'!B715,WEOApr2024all!$B$1:$B$197,0),MATCH('Figure 2.5'!C715,WEOApr2024all!$B$1:$BG$1,0)))</f>
        <v>5.29</v>
      </c>
      <c r="G715" s="1">
        <f t="shared" si="43"/>
        <v>0.93381470558546198</v>
      </c>
      <c r="J715" t="s">
        <v>215</v>
      </c>
      <c r="K715" t="s">
        <v>216</v>
      </c>
      <c r="L715" s="2">
        <v>1994</v>
      </c>
      <c r="M715" s="1" cm="1">
        <f t="array" ref="M715">INDEX($E$1:$E$6469,MATCH(1,($A$1:$A$6469=J715)*($C$1:$C$6469=L715),0))</f>
        <v>3.9999960359342612</v>
      </c>
      <c r="N715" s="1" cm="1">
        <f t="array" ref="N715">INDEX($F$1:$F$6469,MATCH(1,($A$1:$A$6469=J715)*($C$1:$C$6469=L715),0))</f>
        <v>-0.78600000000000003</v>
      </c>
      <c r="O715" s="1">
        <f t="shared" si="44"/>
        <v>4.7859960359342608</v>
      </c>
      <c r="R715" s="1"/>
    </row>
    <row r="716" spans="1:18">
      <c r="A716" t="s">
        <v>339</v>
      </c>
      <c r="B716" t="s">
        <v>340</v>
      </c>
      <c r="C716" s="2">
        <v>2012</v>
      </c>
      <c r="D716" s="10">
        <f>Fngdp_rpch!Z716</f>
        <v>1.2418096187485128</v>
      </c>
      <c r="E716" s="1">
        <f t="shared" si="42"/>
        <v>1.2418096187485128</v>
      </c>
      <c r="F716" s="4">
        <f>IF(INDEX(WEOApr2024all!$B$1:$BG$197,MATCH('Figure 2.5'!B716,WEOApr2024all!$B$1:$B$197,0),MATCH('Figure 2.5'!C716,WEOApr2024all!$B$1:$BG$1,0))="","",INDEX(WEOApr2024all!$B$1:$BG$197,MATCH('Figure 2.5'!B716,WEOApr2024all!$B$1:$B$197,0),MATCH('Figure 2.5'!C716,WEOApr2024all!$B$1:$BG$1,0)))</f>
        <v>1.629</v>
      </c>
      <c r="G716" s="1">
        <f t="shared" si="43"/>
        <v>-0.38719038125148719</v>
      </c>
      <c r="J716" t="s">
        <v>215</v>
      </c>
      <c r="K716" t="s">
        <v>216</v>
      </c>
      <c r="L716" s="2">
        <v>1995</v>
      </c>
      <c r="M716" s="1" cm="1">
        <f t="array" ref="M716">INDEX($E$1:$E$6469,MATCH(1,($A$1:$A$6469=J716)*($C$1:$C$6469=L716),0))</f>
        <v>5.3007353617999575</v>
      </c>
      <c r="N716" s="1" cm="1">
        <f t="array" ref="N716">INDEX($F$1:$F$6469,MATCH(1,($A$1:$A$6469=J716)*($C$1:$C$6469=L716),0))</f>
        <v>8.4529999999999994</v>
      </c>
      <c r="O716" s="1">
        <f t="shared" si="44"/>
        <v>-3.1522646382000419</v>
      </c>
      <c r="R716" s="1"/>
    </row>
    <row r="717" spans="1:18">
      <c r="A717" t="s">
        <v>339</v>
      </c>
      <c r="B717" t="s">
        <v>340</v>
      </c>
      <c r="C717" s="2">
        <v>2013</v>
      </c>
      <c r="D717" s="10">
        <f>Fngdp_rpch!AA717</f>
        <v>3.3684318632994481</v>
      </c>
      <c r="E717" s="1">
        <f t="shared" si="42"/>
        <v>3.3684318632994481</v>
      </c>
      <c r="F717" s="4">
        <f>IF(INDEX(WEOApr2024all!$B$1:$BG$197,MATCH('Figure 2.5'!B717,WEOApr2024all!$B$1:$B$197,0),MATCH('Figure 2.5'!C717,WEOApr2024all!$B$1:$BG$1,0))="","",INDEX(WEOApr2024all!$B$1:$BG$197,MATCH('Figure 2.5'!B717,WEOApr2024all!$B$1:$B$197,0),MATCH('Figure 2.5'!C717,WEOApr2024all!$B$1:$BG$1,0)))</f>
        <v>0.96199999999999997</v>
      </c>
      <c r="G717" s="1">
        <f t="shared" si="43"/>
        <v>2.4064318632994484</v>
      </c>
      <c r="J717" t="s">
        <v>215</v>
      </c>
      <c r="K717" t="s">
        <v>216</v>
      </c>
      <c r="L717" s="2">
        <v>1996</v>
      </c>
      <c r="M717" s="1" cm="1">
        <f t="array" ref="M717">INDEX($E$1:$E$6469,MATCH(1,($A$1:$A$6469=J717)*($C$1:$C$6469=L717),0))</f>
        <v>5.3252345556502156</v>
      </c>
      <c r="N717" s="1" cm="1">
        <f t="array" ref="N717">INDEX($F$1:$F$6469,MATCH(1,($A$1:$A$6469=J717)*($C$1:$C$6469=L717),0))</f>
        <v>2.4660000000000002</v>
      </c>
      <c r="O717" s="1">
        <f t="shared" si="44"/>
        <v>2.8592345556502154</v>
      </c>
      <c r="R717" s="1"/>
    </row>
    <row r="718" spans="1:18">
      <c r="A718" t="s">
        <v>339</v>
      </c>
      <c r="B718" t="s">
        <v>340</v>
      </c>
      <c r="C718" s="2">
        <v>2014</v>
      </c>
      <c r="D718" s="10">
        <f>Fngdp_rpch!AB718</f>
        <v>2.5388126120388987</v>
      </c>
      <c r="E718" s="1">
        <f t="shared" si="42"/>
        <v>2.5388126120388987</v>
      </c>
      <c r="F718" s="4">
        <f>IF(INDEX(WEOApr2024all!$B$1:$BG$197,MATCH('Figure 2.5'!B718,WEOApr2024all!$B$1:$B$197,0),MATCH('Figure 2.5'!C718,WEOApr2024all!$B$1:$BG$1,0))="","",INDEX(WEOApr2024all!$B$1:$BG$197,MATCH('Figure 2.5'!B718,WEOApr2024all!$B$1:$B$197,0),MATCH('Figure 2.5'!C718,WEOApr2024all!$B$1:$BG$1,0)))</f>
        <v>1.6859999999999999</v>
      </c>
      <c r="G718" s="1">
        <f t="shared" si="43"/>
        <v>0.8528126120388988</v>
      </c>
      <c r="J718" t="s">
        <v>215</v>
      </c>
      <c r="K718" t="s">
        <v>216</v>
      </c>
      <c r="L718" s="2">
        <v>1997</v>
      </c>
      <c r="M718" s="1" cm="1">
        <f t="array" ref="M718">INDEX($E$1:$E$6469,MATCH(1,($A$1:$A$6469=J718)*($C$1:$C$6469=L718),0))</f>
        <v>4.7530780774961645</v>
      </c>
      <c r="N718" s="1" cm="1">
        <f t="array" ref="N718">INDEX($F$1:$F$6469,MATCH(1,($A$1:$A$6469=J718)*($C$1:$C$6469=L718),0))</f>
        <v>7.1059999999999999</v>
      </c>
      <c r="O718" s="1">
        <f t="shared" si="44"/>
        <v>-2.3529219225038354</v>
      </c>
      <c r="R718" s="1"/>
    </row>
    <row r="719" spans="1:18">
      <c r="A719" t="s">
        <v>339</v>
      </c>
      <c r="B719" t="s">
        <v>340</v>
      </c>
      <c r="C719" s="2">
        <v>2015</v>
      </c>
      <c r="D719" s="10">
        <f>Fngdp_rpch!AC719</f>
        <v>1.4821700876787025</v>
      </c>
      <c r="E719" s="1">
        <f t="shared" si="42"/>
        <v>1.4821700876787025</v>
      </c>
      <c r="F719" s="4">
        <f>IF(INDEX(WEOApr2024all!$B$1:$BG$197,MATCH('Figure 2.5'!B719,WEOApr2024all!$B$1:$B$197,0),MATCH('Figure 2.5'!C719,WEOApr2024all!$B$1:$BG$1,0))="","",INDEX(WEOApr2024all!$B$1:$BG$197,MATCH('Figure 2.5'!B719,WEOApr2024all!$B$1:$B$197,0),MATCH('Figure 2.5'!C719,WEOApr2024all!$B$1:$BG$1,0)))</f>
        <v>-3.83</v>
      </c>
      <c r="G719" s="1">
        <f t="shared" si="43"/>
        <v>5.3121700876787026</v>
      </c>
      <c r="J719" t="s">
        <v>215</v>
      </c>
      <c r="K719" t="s">
        <v>216</v>
      </c>
      <c r="L719" s="2">
        <v>1998</v>
      </c>
      <c r="M719" s="1" cm="1">
        <f t="array" ref="M719">INDEX($E$1:$E$6469,MATCH(1,($A$1:$A$6469=J719)*($C$1:$C$6469=L719),0))</f>
        <v>4.484015392805718</v>
      </c>
      <c r="N719" s="1" cm="1">
        <f t="array" ref="N719">INDEX($F$1:$F$6469,MATCH(1,($A$1:$A$6469=J719)*($C$1:$C$6469=L719),0))</f>
        <v>-1.6220000000000001</v>
      </c>
      <c r="O719" s="1">
        <f t="shared" si="44"/>
        <v>6.1060153928057179</v>
      </c>
      <c r="R719" s="1"/>
    </row>
    <row r="720" spans="1:18">
      <c r="A720" t="s">
        <v>339</v>
      </c>
      <c r="B720" t="s">
        <v>340</v>
      </c>
      <c r="C720" s="2">
        <v>2016</v>
      </c>
      <c r="D720" s="10">
        <f>Fngdp_rpch!AD720</f>
        <v>-2.1794006456714698</v>
      </c>
      <c r="E720" s="1">
        <f t="shared" si="42"/>
        <v>-2.1794006456714698</v>
      </c>
      <c r="F720" s="4">
        <f>IF(INDEX(WEOApr2024all!$B$1:$BG$197,MATCH('Figure 2.5'!B720,WEOApr2024all!$B$1:$B$197,0),MATCH('Figure 2.5'!C720,WEOApr2024all!$B$1:$BG$1,0))="","",INDEX(WEOApr2024all!$B$1:$BG$197,MATCH('Figure 2.5'!B720,WEOApr2024all!$B$1:$B$197,0),MATCH('Figure 2.5'!C720,WEOApr2024all!$B$1:$BG$1,0)))</f>
        <v>-2.536</v>
      </c>
      <c r="G720" s="1">
        <f t="shared" si="43"/>
        <v>0.35659935432853018</v>
      </c>
      <c r="J720" t="s">
        <v>215</v>
      </c>
      <c r="K720" t="s">
        <v>216</v>
      </c>
      <c r="L720" s="2">
        <v>1999</v>
      </c>
      <c r="M720" s="1" cm="1">
        <f t="array" ref="M720">INDEX($E$1:$E$6469,MATCH(1,($A$1:$A$6469=J720)*($C$1:$C$6469=L720),0))</f>
        <v>6.7174711556348798</v>
      </c>
      <c r="N720" s="1" cm="1">
        <f t="array" ref="N720">INDEX($F$1:$F$6469,MATCH(1,($A$1:$A$6469=J720)*($C$1:$C$6469=L720),0))</f>
        <v>8.0350000000000001</v>
      </c>
      <c r="O720" s="1">
        <f t="shared" si="44"/>
        <v>-1.3175288443651203</v>
      </c>
      <c r="R720" s="1"/>
    </row>
    <row r="721" spans="1:18">
      <c r="A721" t="s">
        <v>339</v>
      </c>
      <c r="B721" t="s">
        <v>340</v>
      </c>
      <c r="C721" s="2">
        <v>2017</v>
      </c>
      <c r="D721" s="10">
        <f>Fngdp_rpch!AE721</f>
        <v>-0.50000000000000044</v>
      </c>
      <c r="E721" s="1">
        <f t="shared" si="42"/>
        <v>-0.50000000000000044</v>
      </c>
      <c r="F721" s="4">
        <f>IF(INDEX(WEOApr2024all!$B$1:$BG$197,MATCH('Figure 2.5'!B721,WEOApr2024all!$B$1:$B$197,0),MATCH('Figure 2.5'!C721,WEOApr2024all!$B$1:$BG$1,0))="","",INDEX(WEOApr2024all!$B$1:$BG$197,MATCH('Figure 2.5'!B721,WEOApr2024all!$B$1:$B$197,0),MATCH('Figure 2.5'!C721,WEOApr2024all!$B$1:$BG$1,0)))</f>
        <v>2.5409999999999999</v>
      </c>
      <c r="G721" s="1">
        <f t="shared" si="43"/>
        <v>-3.0410000000000004</v>
      </c>
      <c r="J721" t="s">
        <v>215</v>
      </c>
      <c r="K721" t="s">
        <v>216</v>
      </c>
      <c r="L721" s="2">
        <v>2000</v>
      </c>
      <c r="M721" s="1" cm="1">
        <f t="array" ref="M721">INDEX($E$1:$E$6469,MATCH(1,($A$1:$A$6469=J721)*($C$1:$C$6469=L721),0))</f>
        <v>5.5465915149352396</v>
      </c>
      <c r="N721" s="1" cm="1">
        <f t="array" ref="N721">INDEX($F$1:$F$6469,MATCH(1,($A$1:$A$6469=J721)*($C$1:$C$6469=L721),0))</f>
        <v>4.2709999999999999</v>
      </c>
      <c r="O721" s="1">
        <f t="shared" si="44"/>
        <v>1.2755915149352397</v>
      </c>
      <c r="R721" s="1"/>
    </row>
    <row r="722" spans="1:18">
      <c r="A722" t="s">
        <v>339</v>
      </c>
      <c r="B722" t="s">
        <v>340</v>
      </c>
      <c r="C722" s="2">
        <v>2018</v>
      </c>
      <c r="D722" s="10">
        <f>Fngdp_rpch!AF722</f>
        <v>0.65763974896213551</v>
      </c>
      <c r="E722" s="1">
        <f t="shared" si="42"/>
        <v>0.65763974896213551</v>
      </c>
      <c r="F722" s="4">
        <f>IF(INDEX(WEOApr2024all!$B$1:$BG$197,MATCH('Figure 2.5'!B722,WEOApr2024all!$B$1:$B$197,0),MATCH('Figure 2.5'!C722,WEOApr2024all!$B$1:$BG$1,0))="","",INDEX(WEOApr2024all!$B$1:$BG$197,MATCH('Figure 2.5'!B722,WEOApr2024all!$B$1:$B$197,0),MATCH('Figure 2.5'!C722,WEOApr2024all!$B$1:$BG$1,0)))</f>
        <v>3.1379999999999999</v>
      </c>
      <c r="G722" s="1">
        <f t="shared" si="43"/>
        <v>-2.4803602510378644</v>
      </c>
      <c r="J722" t="s">
        <v>215</v>
      </c>
      <c r="K722" t="s">
        <v>216</v>
      </c>
      <c r="L722" s="2">
        <v>2001</v>
      </c>
      <c r="M722" s="1" cm="1">
        <f t="array" ref="M722">INDEX($E$1:$E$6469,MATCH(1,($A$1:$A$6469=J722)*($C$1:$C$6469=L722),0))</f>
        <v>7.1061183783769577</v>
      </c>
      <c r="N722" s="1" cm="1">
        <f t="array" ref="N722">INDEX($F$1:$F$6469,MATCH(1,($A$1:$A$6469=J722)*($C$1:$C$6469=L722),0))</f>
        <v>2.3479999999999999</v>
      </c>
      <c r="O722" s="1">
        <f t="shared" si="44"/>
        <v>4.7581183783769578</v>
      </c>
      <c r="R722" s="1"/>
    </row>
    <row r="723" spans="1:18">
      <c r="A723" t="s">
        <v>339</v>
      </c>
      <c r="B723" t="s">
        <v>340</v>
      </c>
      <c r="C723" s="2">
        <v>2019</v>
      </c>
      <c r="D723" s="10">
        <f>Fngdp_rpch!AG723</f>
        <v>3.0874729432587511</v>
      </c>
      <c r="E723" s="1">
        <f t="shared" si="42"/>
        <v>3.0874729432587511</v>
      </c>
      <c r="F723" s="4">
        <f>IF(INDEX(WEOApr2024all!$B$1:$BG$197,MATCH('Figure 2.5'!B723,WEOApr2024all!$B$1:$B$197,0),MATCH('Figure 2.5'!C723,WEOApr2024all!$B$1:$BG$1,0))="","",INDEX(WEOApr2024all!$B$1:$BG$197,MATCH('Figure 2.5'!B723,WEOApr2024all!$B$1:$B$197,0),MATCH('Figure 2.5'!C723,WEOApr2024all!$B$1:$BG$1,0)))</f>
        <v>1.446</v>
      </c>
      <c r="G723" s="1">
        <f t="shared" si="43"/>
        <v>1.6414729432587511</v>
      </c>
      <c r="J723" t="s">
        <v>215</v>
      </c>
      <c r="K723" t="s">
        <v>216</v>
      </c>
      <c r="L723" s="2">
        <v>2002</v>
      </c>
      <c r="M723" s="1" cm="1">
        <f t="array" ref="M723">INDEX($E$1:$E$6469,MATCH(1,($A$1:$A$6469=J723)*($C$1:$C$6469=L723),0))</f>
        <v>3.6348901529309918</v>
      </c>
      <c r="N723" s="1" cm="1">
        <f t="array" ref="N723">INDEX($F$1:$F$6469,MATCH(1,($A$1:$A$6469=J723)*($C$1:$C$6469=L723),0))</f>
        <v>7.4340000000000002</v>
      </c>
      <c r="O723" s="1">
        <f t="shared" si="44"/>
        <v>-3.7991098470690083</v>
      </c>
      <c r="R723" s="1"/>
    </row>
    <row r="724" spans="1:18">
      <c r="A724" t="s">
        <v>339</v>
      </c>
      <c r="B724" t="s">
        <v>340</v>
      </c>
      <c r="C724" s="2">
        <v>2020</v>
      </c>
      <c r="D724" s="10">
        <f>Fngdp_rpch!AH724</f>
        <v>0.30501299272063243</v>
      </c>
      <c r="E724" s="1">
        <f t="shared" si="42"/>
        <v>0.30501299272063243</v>
      </c>
      <c r="F724" s="4">
        <f>IF(INDEX(WEOApr2024all!$B$1:$BG$197,MATCH('Figure 2.5'!B724,WEOApr2024all!$B$1:$B$197,0),MATCH('Figure 2.5'!C724,WEOApr2024all!$B$1:$BG$1,0))="","",INDEX(WEOApr2024all!$B$1:$BG$197,MATCH('Figure 2.5'!B724,WEOApr2024all!$B$1:$B$197,0),MATCH('Figure 2.5'!C724,WEOApr2024all!$B$1:$BG$1,0)))</f>
        <v>-0.67300000000000004</v>
      </c>
      <c r="G724" s="1">
        <f t="shared" si="43"/>
        <v>0.97801299272063247</v>
      </c>
      <c r="J724" t="s">
        <v>215</v>
      </c>
      <c r="K724" t="s">
        <v>216</v>
      </c>
      <c r="L724" s="2">
        <v>2003</v>
      </c>
      <c r="M724" s="1" cm="1">
        <f t="array" ref="M724">INDEX($E$1:$E$6469,MATCH(1,($A$1:$A$6469=J724)*($C$1:$C$6469=L724),0))</f>
        <v>3.6986168006020392</v>
      </c>
      <c r="N724" s="1" cm="1">
        <f t="array" ref="N724">INDEX($F$1:$F$6469,MATCH(1,($A$1:$A$6469=J724)*($C$1:$C$6469=L724),0))</f>
        <v>5.3879999999999999</v>
      </c>
      <c r="O724" s="1">
        <f t="shared" si="44"/>
        <v>-1.6893831993979607</v>
      </c>
      <c r="R724" s="1"/>
    </row>
    <row r="725" spans="1:18">
      <c r="A725" t="s">
        <v>339</v>
      </c>
      <c r="B725" t="s">
        <v>340</v>
      </c>
      <c r="C725" s="2">
        <v>2021</v>
      </c>
      <c r="D725" s="10">
        <f>Fngdp_rpch!AI725</f>
        <v>2.2057007907469117</v>
      </c>
      <c r="E725" s="1">
        <f t="shared" si="42"/>
        <v>2.2057007907469117</v>
      </c>
      <c r="F725" s="4">
        <f>IF(INDEX(WEOApr2024all!$B$1:$BG$197,MATCH('Figure 2.5'!B725,WEOApr2024all!$B$1:$B$197,0),MATCH('Figure 2.5'!C725,WEOApr2024all!$B$1:$BG$1,0))="","",INDEX(WEOApr2024all!$B$1:$BG$197,MATCH('Figure 2.5'!B725,WEOApr2024all!$B$1:$B$197,0),MATCH('Figure 2.5'!C725,WEOApr2024all!$B$1:$BG$1,0)))</f>
        <v>2.4390000000000001</v>
      </c>
      <c r="G725" s="1">
        <f t="shared" si="43"/>
        <v>-0.23329920925308834</v>
      </c>
      <c r="J725" t="s">
        <v>215</v>
      </c>
      <c r="K725" t="s">
        <v>216</v>
      </c>
      <c r="L725" s="2">
        <v>2004</v>
      </c>
      <c r="M725" s="1" cm="1">
        <f t="array" ref="M725">INDEX($E$1:$E$6469,MATCH(1,($A$1:$A$6469=J725)*($C$1:$C$6469=L725),0))</f>
        <v>3.5614317341636559</v>
      </c>
      <c r="N725" s="1" cm="1">
        <f t="array" ref="N725">INDEX($F$1:$F$6469,MATCH(1,($A$1:$A$6469=J725)*($C$1:$C$6469=L725),0))</f>
        <v>1.397</v>
      </c>
      <c r="O725" s="1">
        <f t="shared" si="44"/>
        <v>2.1644317341636556</v>
      </c>
      <c r="R725" s="1"/>
    </row>
    <row r="726" spans="1:18">
      <c r="A726" t="s">
        <v>339</v>
      </c>
      <c r="B726" t="s">
        <v>340</v>
      </c>
      <c r="C726" s="2">
        <v>2022</v>
      </c>
      <c r="D726" s="10">
        <f>Fngdp_rpch!AJ726</f>
        <v>0.51174107372509159</v>
      </c>
      <c r="E726" s="1">
        <f t="shared" si="42"/>
        <v>0.51174107372509159</v>
      </c>
      <c r="F726" s="4" t="str">
        <f>IF(INDEX(WEOApr2024all!$B$1:$BG$197,MATCH('Figure 2.5'!B726,WEOApr2024all!$B$1:$B$197,0),MATCH('Figure 2.5'!C726,WEOApr2024all!$B$1:$BG$1,0))="","",INDEX(WEOApr2024all!$B$1:$BG$197,MATCH('Figure 2.5'!B726,WEOApr2024all!$B$1:$B$197,0),MATCH('Figure 2.5'!C726,WEOApr2024all!$B$1:$BG$1,0)))</f>
        <v/>
      </c>
      <c r="G726" s="1" t="str">
        <f t="shared" si="43"/>
        <v/>
      </c>
      <c r="J726" t="s">
        <v>215</v>
      </c>
      <c r="K726" t="s">
        <v>216</v>
      </c>
      <c r="L726" s="2">
        <v>2005</v>
      </c>
      <c r="M726" s="1" cm="1">
        <f t="array" ref="M726">INDEX($E$1:$E$6469,MATCH(1,($A$1:$A$6469=J726)*($C$1:$C$6469=L726),0))</f>
        <v>3.7088024314420709</v>
      </c>
      <c r="N726" s="1" cm="1">
        <f t="array" ref="N726">INDEX($F$1:$F$6469,MATCH(1,($A$1:$A$6469=J726)*($C$1:$C$6469=L726),0))</f>
        <v>4.9720000000000004</v>
      </c>
      <c r="O726" s="1">
        <f t="shared" si="44"/>
        <v>-1.2631975685579295</v>
      </c>
      <c r="R726" s="1"/>
    </row>
    <row r="727" spans="1:18">
      <c r="A727" t="s">
        <v>339</v>
      </c>
      <c r="B727" t="s">
        <v>340</v>
      </c>
      <c r="C727" s="2">
        <v>2023</v>
      </c>
      <c r="D727" s="10">
        <f>Fngdp_rpch!AK727</f>
        <v>0.21534747814202504</v>
      </c>
      <c r="E727" s="1">
        <f t="shared" si="42"/>
        <v>0.21534747814202504</v>
      </c>
      <c r="F727" s="4" t="str">
        <f>IF(INDEX(WEOApr2024all!$B$1:$BG$197,MATCH('Figure 2.5'!B727,WEOApr2024all!$B$1:$B$197,0),MATCH('Figure 2.5'!C727,WEOApr2024all!$B$1:$BG$1,0))="","",INDEX(WEOApr2024all!$B$1:$BG$197,MATCH('Figure 2.5'!B727,WEOApr2024all!$B$1:$B$197,0),MATCH('Figure 2.5'!C727,WEOApr2024all!$B$1:$BG$1,0)))</f>
        <v/>
      </c>
      <c r="G727" s="1" t="str">
        <f t="shared" si="43"/>
        <v/>
      </c>
      <c r="J727" t="s">
        <v>215</v>
      </c>
      <c r="K727" t="s">
        <v>216</v>
      </c>
      <c r="L727" s="2">
        <v>2006</v>
      </c>
      <c r="M727" s="1" cm="1">
        <f t="array" ref="M727">INDEX($E$1:$E$6469,MATCH(1,($A$1:$A$6469=J727)*($C$1:$C$6469=L727),0))</f>
        <v>3.5255014050437072</v>
      </c>
      <c r="N727" s="1" cm="1">
        <f t="array" ref="N727">INDEX($F$1:$F$6469,MATCH(1,($A$1:$A$6469=J727)*($C$1:$C$6469=L727),0))</f>
        <v>6.0339999999999998</v>
      </c>
      <c r="O727" s="1">
        <f t="shared" si="44"/>
        <v>-2.5084985949562926</v>
      </c>
      <c r="R727" s="1"/>
    </row>
    <row r="728" spans="1:18">
      <c r="A728" t="s">
        <v>113</v>
      </c>
      <c r="B728" t="s">
        <v>114</v>
      </c>
      <c r="C728" s="2">
        <v>1991</v>
      </c>
      <c r="D728" s="10">
        <f>Fngdp_rpch!E728</f>
        <v>4.6271445529568078</v>
      </c>
      <c r="E728" s="1">
        <f t="shared" si="42"/>
        <v>4.6271445529568078</v>
      </c>
      <c r="F728" s="4">
        <f>IF(INDEX(WEOApr2024all!$B$1:$BG$197,MATCH('Figure 2.5'!B728,WEOApr2024all!$B$1:$B$197,0),MATCH('Figure 2.5'!C728,WEOApr2024all!$B$1:$BG$1,0))="","",INDEX(WEOApr2024all!$B$1:$BG$197,MATCH('Figure 2.5'!B728,WEOApr2024all!$B$1:$B$197,0),MATCH('Figure 2.5'!C728,WEOApr2024all!$B$1:$BG$1,0)))</f>
        <v>11.464</v>
      </c>
      <c r="G728" s="1">
        <f t="shared" si="43"/>
        <v>-6.8368554470431926</v>
      </c>
      <c r="J728" t="s">
        <v>215</v>
      </c>
      <c r="K728" t="s">
        <v>216</v>
      </c>
      <c r="L728" s="2">
        <v>2007</v>
      </c>
      <c r="M728" s="1" cm="1">
        <f t="array" ref="M728">INDEX($E$1:$E$6469,MATCH(1,($A$1:$A$6469=J728)*($C$1:$C$6469=L728),0))</f>
        <v>4.3169804126726108</v>
      </c>
      <c r="N728" s="1" cm="1">
        <f t="array" ref="N728">INDEX($F$1:$F$6469,MATCH(1,($A$1:$A$6469=J728)*($C$1:$C$6469=L728),0))</f>
        <v>5.7930000000000001</v>
      </c>
      <c r="O728" s="1">
        <f t="shared" si="44"/>
        <v>-1.4760195873273894</v>
      </c>
      <c r="R728" s="1"/>
    </row>
    <row r="729" spans="1:18">
      <c r="A729" t="s">
        <v>113</v>
      </c>
      <c r="B729" t="s">
        <v>114</v>
      </c>
      <c r="C729" s="2">
        <v>1992</v>
      </c>
      <c r="D729" s="10">
        <f>Fngdp_rpch!F729</f>
        <v>4.451543073312636</v>
      </c>
      <c r="E729" s="1">
        <f t="shared" si="42"/>
        <v>4.451543073312636</v>
      </c>
      <c r="F729" s="4">
        <f>IF(INDEX(WEOApr2024all!$B$1:$BG$197,MATCH('Figure 2.5'!B729,WEOApr2024all!$B$1:$B$197,0),MATCH('Figure 2.5'!C729,WEOApr2024all!$B$1:$BG$1,0))="","",INDEX(WEOApr2024all!$B$1:$BG$197,MATCH('Figure 2.5'!B729,WEOApr2024all!$B$1:$B$197,0),MATCH('Figure 2.5'!C729,WEOApr2024all!$B$1:$BG$1,0)))</f>
        <v>12.041</v>
      </c>
      <c r="G729" s="1">
        <f t="shared" si="43"/>
        <v>-7.5894569266873644</v>
      </c>
      <c r="J729" t="s">
        <v>215</v>
      </c>
      <c r="K729" t="s">
        <v>216</v>
      </c>
      <c r="L729" s="2">
        <v>2008</v>
      </c>
      <c r="M729" s="1" cm="1">
        <f t="array" ref="M729">INDEX($E$1:$E$6469,MATCH(1,($A$1:$A$6469=J729)*($C$1:$C$6469=L729),0))</f>
        <v>5.1969817760632253</v>
      </c>
      <c r="N729" s="1" cm="1">
        <f t="array" ref="N729">INDEX($F$1:$F$6469,MATCH(1,($A$1:$A$6469=J729)*($C$1:$C$6469=L729),0))</f>
        <v>3.2519999999999998</v>
      </c>
      <c r="O729" s="1">
        <f t="shared" si="44"/>
        <v>1.9449817760632255</v>
      </c>
      <c r="R729" s="1"/>
    </row>
    <row r="730" spans="1:18">
      <c r="A730" t="s">
        <v>113</v>
      </c>
      <c r="B730" t="s">
        <v>114</v>
      </c>
      <c r="C730" s="2">
        <v>1993</v>
      </c>
      <c r="D730" s="10">
        <f>Fngdp_rpch!G730</f>
        <v>8.1000082440752852</v>
      </c>
      <c r="E730" s="1">
        <f t="shared" si="42"/>
        <v>8.1000082440752852</v>
      </c>
      <c r="F730" s="4">
        <f>IF(INDEX(WEOApr2024all!$B$1:$BG$197,MATCH('Figure 2.5'!B730,WEOApr2024all!$B$1:$B$197,0),MATCH('Figure 2.5'!C730,WEOApr2024all!$B$1:$BG$1,0))="","",INDEX(WEOApr2024all!$B$1:$BG$197,MATCH('Figure 2.5'!B730,WEOApr2024all!$B$1:$B$197,0),MATCH('Figure 2.5'!C730,WEOApr2024all!$B$1:$BG$1,0)))</f>
        <v>6.2750000000000004</v>
      </c>
      <c r="G730" s="1">
        <f t="shared" si="43"/>
        <v>1.8250082440752848</v>
      </c>
      <c r="J730" t="s">
        <v>215</v>
      </c>
      <c r="K730" t="s">
        <v>216</v>
      </c>
      <c r="L730" s="2">
        <v>2009</v>
      </c>
      <c r="M730" s="1" cm="1">
        <f t="array" ref="M730">INDEX($E$1:$E$6469,MATCH(1,($A$1:$A$6469=J730)*($C$1:$C$6469=L730),0))</f>
        <v>4.6025440999476919</v>
      </c>
      <c r="N730" s="1" cm="1">
        <f t="array" ref="N730">INDEX($F$1:$F$6469,MATCH(1,($A$1:$A$6469=J730)*($C$1:$C$6469=L730),0))</f>
        <v>-14.144</v>
      </c>
      <c r="O730" s="1">
        <f t="shared" si="44"/>
        <v>18.746544099947691</v>
      </c>
      <c r="R730" s="1"/>
    </row>
    <row r="731" spans="1:18">
      <c r="A731" t="s">
        <v>113</v>
      </c>
      <c r="B731" t="s">
        <v>114</v>
      </c>
      <c r="C731" s="2">
        <v>1994</v>
      </c>
      <c r="D731" s="10">
        <f>Fngdp_rpch!H731</f>
        <v>5.6999989686459696</v>
      </c>
      <c r="E731" s="1">
        <f t="shared" si="42"/>
        <v>5.6999989686459696</v>
      </c>
      <c r="F731" s="4">
        <f>IF(INDEX(WEOApr2024all!$B$1:$BG$197,MATCH('Figure 2.5'!B731,WEOApr2024all!$B$1:$B$197,0),MATCH('Figure 2.5'!C731,WEOApr2024all!$B$1:$BG$1,0))="","",INDEX(WEOApr2024all!$B$1:$BG$197,MATCH('Figure 2.5'!B731,WEOApr2024all!$B$1:$B$197,0),MATCH('Figure 2.5'!C731,WEOApr2024all!$B$1:$BG$1,0)))</f>
        <v>0.158</v>
      </c>
      <c r="G731" s="1">
        <f t="shared" si="43"/>
        <v>5.5419989686459692</v>
      </c>
      <c r="J731" t="s">
        <v>215</v>
      </c>
      <c r="K731" t="s">
        <v>216</v>
      </c>
      <c r="L731" s="2">
        <v>2010</v>
      </c>
      <c r="M731" s="1" cm="1">
        <f t="array" ref="M731">INDEX($E$1:$E$6469,MATCH(1,($A$1:$A$6469=J731)*($C$1:$C$6469=L731),0))</f>
        <v>4.1238991937175618</v>
      </c>
      <c r="N731" s="1" cm="1">
        <f t="array" ref="N731">INDEX($F$1:$F$6469,MATCH(1,($A$1:$A$6469=J731)*($C$1:$C$6469=L731),0))</f>
        <v>10.122</v>
      </c>
      <c r="O731" s="1">
        <f t="shared" si="44"/>
        <v>-5.9981008062824381</v>
      </c>
      <c r="R731" s="1"/>
    </row>
    <row r="732" spans="1:18">
      <c r="A732" t="s">
        <v>113</v>
      </c>
      <c r="B732" t="s">
        <v>114</v>
      </c>
      <c r="C732" s="2">
        <v>1995</v>
      </c>
      <c r="D732" s="10">
        <f>Fngdp_rpch!I732</f>
        <v>3.3999960431539744</v>
      </c>
      <c r="E732" s="1">
        <f t="shared" si="42"/>
        <v>3.3999960431539744</v>
      </c>
      <c r="F732" s="4">
        <f>IF(INDEX(WEOApr2024all!$B$1:$BG$197,MATCH('Figure 2.5'!B732,WEOApr2024all!$B$1:$B$197,0),MATCH('Figure 2.5'!C732,WEOApr2024all!$B$1:$BG$1,0))="","",INDEX(WEOApr2024all!$B$1:$BG$197,MATCH('Figure 2.5'!B732,WEOApr2024all!$B$1:$B$197,0),MATCH('Figure 2.5'!C732,WEOApr2024all!$B$1:$BG$1,0)))</f>
        <v>0.64</v>
      </c>
      <c r="G732" s="1">
        <f t="shared" si="43"/>
        <v>2.7599960431539743</v>
      </c>
      <c r="J732" t="s">
        <v>215</v>
      </c>
      <c r="K732" t="s">
        <v>216</v>
      </c>
      <c r="L732" s="2">
        <v>2011</v>
      </c>
      <c r="M732" s="1" cm="1">
        <f t="array" ref="M732">INDEX($E$1:$E$6469,MATCH(1,($A$1:$A$6469=J732)*($C$1:$C$6469=L732),0))</f>
        <v>4.785838262615183</v>
      </c>
      <c r="N732" s="1" cm="1">
        <f t="array" ref="N732">INDEX($F$1:$F$6469,MATCH(1,($A$1:$A$6469=J732)*($C$1:$C$6469=L732),0))</f>
        <v>6.8390000000000004</v>
      </c>
      <c r="O732" s="1">
        <f t="shared" si="44"/>
        <v>-2.0531617373848174</v>
      </c>
      <c r="R732" s="1"/>
    </row>
    <row r="733" spans="1:18">
      <c r="A733" t="s">
        <v>113</v>
      </c>
      <c r="B733" t="s">
        <v>114</v>
      </c>
      <c r="C733" s="2">
        <v>1996</v>
      </c>
      <c r="D733" s="10">
        <f>Fngdp_rpch!J733</f>
        <v>4.3999991129988869</v>
      </c>
      <c r="E733" s="1">
        <f t="shared" si="42"/>
        <v>4.3999991129988869</v>
      </c>
      <c r="F733" s="4">
        <f>IF(INDEX(WEOApr2024all!$B$1:$BG$197,MATCH('Figure 2.5'!B733,WEOApr2024all!$B$1:$B$197,0),MATCH('Figure 2.5'!C733,WEOApr2024all!$B$1:$BG$1,0))="","",INDEX(WEOApr2024all!$B$1:$BG$197,MATCH('Figure 2.5'!B733,WEOApr2024all!$B$1:$B$197,0),MATCH('Figure 2.5'!C733,WEOApr2024all!$B$1:$BG$1,0)))</f>
        <v>1.0620000000000001</v>
      </c>
      <c r="G733" s="1">
        <f t="shared" si="43"/>
        <v>3.3379991129988866</v>
      </c>
      <c r="J733" t="s">
        <v>215</v>
      </c>
      <c r="K733" t="s">
        <v>216</v>
      </c>
      <c r="L733" s="2">
        <v>2012</v>
      </c>
      <c r="M733" s="1" cm="1">
        <f t="array" ref="M733">INDEX($E$1:$E$6469,MATCH(1,($A$1:$A$6469=J733)*($C$1:$C$6469=L733),0))</f>
        <v>5.3000028217400796</v>
      </c>
      <c r="N733" s="1" cm="1">
        <f t="array" ref="N733">INDEX($F$1:$F$6469,MATCH(1,($A$1:$A$6469=J733)*($C$1:$C$6469=L733),0))</f>
        <v>-0.17100000000000001</v>
      </c>
      <c r="O733" s="1">
        <f t="shared" si="44"/>
        <v>5.4710028217400799</v>
      </c>
      <c r="R733" s="1"/>
    </row>
    <row r="734" spans="1:18">
      <c r="A734" t="s">
        <v>113</v>
      </c>
      <c r="B734" t="s">
        <v>114</v>
      </c>
      <c r="C734" s="2">
        <v>1997</v>
      </c>
      <c r="D734" s="10">
        <f>Fngdp_rpch!K734</f>
        <v>3.4975653933462691</v>
      </c>
      <c r="E734" s="1">
        <f t="shared" si="42"/>
        <v>3.4975653933462691</v>
      </c>
      <c r="F734" s="4">
        <f>IF(INDEX(WEOApr2024all!$B$1:$BG$197,MATCH('Figure 2.5'!B734,WEOApr2024all!$B$1:$B$197,0),MATCH('Figure 2.5'!C734,WEOApr2024all!$B$1:$BG$1,0))="","",INDEX(WEOApr2024all!$B$1:$BG$197,MATCH('Figure 2.5'!B734,WEOApr2024all!$B$1:$B$197,0),MATCH('Figure 2.5'!C734,WEOApr2024all!$B$1:$BG$1,0)))</f>
        <v>3.5880000000000001</v>
      </c>
      <c r="G734" s="1">
        <f t="shared" si="43"/>
        <v>-9.0434606653730931E-2</v>
      </c>
      <c r="J734" t="s">
        <v>215</v>
      </c>
      <c r="K734" t="s">
        <v>216</v>
      </c>
      <c r="L734" s="2">
        <v>2013</v>
      </c>
      <c r="M734" s="1" cm="1">
        <f t="array" ref="M734">INDEX($E$1:$E$6469,MATCH(1,($A$1:$A$6469=J734)*($C$1:$C$6469=L734),0))</f>
        <v>4.142446673698208</v>
      </c>
      <c r="N734" s="1" cm="1">
        <f t="array" ref="N734">INDEX($F$1:$F$6469,MATCH(1,($A$1:$A$6469=J734)*($C$1:$C$6469=L734),0))</f>
        <v>11.103</v>
      </c>
      <c r="O734" s="1">
        <f t="shared" si="44"/>
        <v>-6.9605533263017918</v>
      </c>
      <c r="R734" s="1"/>
    </row>
    <row r="735" spans="1:18">
      <c r="A735" t="s">
        <v>113</v>
      </c>
      <c r="B735" t="s">
        <v>114</v>
      </c>
      <c r="C735" s="2">
        <v>1998</v>
      </c>
      <c r="D735" s="10">
        <f>Fngdp_rpch!L735</f>
        <v>4.5020743847462574</v>
      </c>
      <c r="E735" s="1">
        <f t="shared" si="42"/>
        <v>4.5020743847462574</v>
      </c>
      <c r="F735" s="4">
        <f>IF(INDEX(WEOApr2024all!$B$1:$BG$197,MATCH('Figure 2.5'!B735,WEOApr2024all!$B$1:$B$197,0),MATCH('Figure 2.5'!C735,WEOApr2024all!$B$1:$BG$1,0))="","",INDEX(WEOApr2024all!$B$1:$BG$197,MATCH('Figure 2.5'!B735,WEOApr2024all!$B$1:$B$197,0),MATCH('Figure 2.5'!C735,WEOApr2024all!$B$1:$BG$1,0)))</f>
        <v>3.8889999999999998</v>
      </c>
      <c r="G735" s="1">
        <f t="shared" si="43"/>
        <v>0.61307438474625764</v>
      </c>
      <c r="J735" t="s">
        <v>215</v>
      </c>
      <c r="K735" t="s">
        <v>216</v>
      </c>
      <c r="L735" s="2">
        <v>2014</v>
      </c>
      <c r="M735" s="1" cm="1">
        <f t="array" ref="M735">INDEX($E$1:$E$6469,MATCH(1,($A$1:$A$6469=J735)*($C$1:$C$6469=L735),0))</f>
        <v>4.1116243522008933</v>
      </c>
      <c r="N735" s="1" cm="1">
        <f t="array" ref="N735">INDEX($F$1:$F$6469,MATCH(1,($A$1:$A$6469=J735)*($C$1:$C$6469=L735),0))</f>
        <v>5.6970000000000001</v>
      </c>
      <c r="O735" s="1">
        <f t="shared" si="44"/>
        <v>-1.5853756477991068</v>
      </c>
      <c r="R735" s="1"/>
    </row>
    <row r="736" spans="1:18">
      <c r="A736" t="s">
        <v>113</v>
      </c>
      <c r="B736" t="s">
        <v>114</v>
      </c>
      <c r="C736" s="2">
        <v>1999</v>
      </c>
      <c r="D736" s="10">
        <f>Fngdp_rpch!M736</f>
        <v>2.5000021493817748</v>
      </c>
      <c r="E736" s="1">
        <f t="shared" si="42"/>
        <v>2.5000021493817748</v>
      </c>
      <c r="F736" s="4">
        <f>IF(INDEX(WEOApr2024all!$B$1:$BG$197,MATCH('Figure 2.5'!B736,WEOApr2024all!$B$1:$B$197,0),MATCH('Figure 2.5'!C736,WEOApr2024all!$B$1:$BG$1,0))="","",INDEX(WEOApr2024all!$B$1:$BG$197,MATCH('Figure 2.5'!B736,WEOApr2024all!$B$1:$B$197,0),MATCH('Figure 2.5'!C736,WEOApr2024all!$B$1:$BG$1,0)))</f>
        <v>8.9719999999999995</v>
      </c>
      <c r="G736" s="1">
        <f t="shared" si="43"/>
        <v>-6.4719978506182247</v>
      </c>
      <c r="J736" t="s">
        <v>215</v>
      </c>
      <c r="K736" t="s">
        <v>216</v>
      </c>
      <c r="L736" s="2">
        <v>2015</v>
      </c>
      <c r="M736" s="1" cm="1">
        <f t="array" ref="M736">INDEX($E$1:$E$6469,MATCH(1,($A$1:$A$6469=J736)*($C$1:$C$6469=L736),0))</f>
        <v>4.1786641330209262</v>
      </c>
      <c r="N736" s="1" cm="1">
        <f t="array" ref="N736">INDEX($F$1:$F$6469,MATCH(1,($A$1:$A$6469=J736)*($C$1:$C$6469=L736),0))</f>
        <v>-4.851</v>
      </c>
      <c r="O736" s="1">
        <f t="shared" si="44"/>
        <v>9.0296641330209262</v>
      </c>
      <c r="R736" s="1"/>
    </row>
    <row r="737" spans="1:18">
      <c r="A737" t="s">
        <v>113</v>
      </c>
      <c r="B737" t="s">
        <v>114</v>
      </c>
      <c r="C737" s="2">
        <v>2000</v>
      </c>
      <c r="D737" s="10">
        <f>Fngdp_rpch!N737</f>
        <v>2.0030149452026524</v>
      </c>
      <c r="E737" s="1">
        <f t="shared" si="42"/>
        <v>2.0030149452026524</v>
      </c>
      <c r="F737" s="4">
        <f>IF(INDEX(WEOApr2024all!$B$1:$BG$197,MATCH('Figure 2.5'!B737,WEOApr2024all!$B$1:$B$197,0),MATCH('Figure 2.5'!C737,WEOApr2024all!$B$1:$BG$1,0))="","",INDEX(WEOApr2024all!$B$1:$BG$197,MATCH('Figure 2.5'!B737,WEOApr2024all!$B$1:$B$197,0),MATCH('Figure 2.5'!C737,WEOApr2024all!$B$1:$BG$1,0)))</f>
        <v>13.023</v>
      </c>
      <c r="G737" s="1">
        <f t="shared" si="43"/>
        <v>-11.019985054797347</v>
      </c>
      <c r="J737" t="s">
        <v>215</v>
      </c>
      <c r="K737" t="s">
        <v>216</v>
      </c>
      <c r="L737" s="2">
        <v>2016</v>
      </c>
      <c r="M737" s="1" cm="1">
        <f t="array" ref="M737">INDEX($E$1:$E$6469,MATCH(1,($A$1:$A$6469=J737)*($C$1:$C$6469=L737),0))</f>
        <v>3.2368709425170117</v>
      </c>
      <c r="N737" s="1" cm="1">
        <f t="array" ref="N737">INDEX($F$1:$F$6469,MATCH(1,($A$1:$A$6469=J737)*($C$1:$C$6469=L737),0))</f>
        <v>7.202</v>
      </c>
      <c r="O737" s="1">
        <f t="shared" si="44"/>
        <v>-3.9651290574829883</v>
      </c>
      <c r="R737" s="1"/>
    </row>
    <row r="738" spans="1:18">
      <c r="A738" t="s">
        <v>113</v>
      </c>
      <c r="B738" t="s">
        <v>114</v>
      </c>
      <c r="C738" s="2">
        <v>2001</v>
      </c>
      <c r="D738" s="10">
        <f>Fngdp_rpch!O738</f>
        <v>5.0426728141345301</v>
      </c>
      <c r="E738" s="1">
        <f t="shared" si="42"/>
        <v>5.0426728141345301</v>
      </c>
      <c r="F738" s="4">
        <f>IF(INDEX(WEOApr2024all!$B$1:$BG$197,MATCH('Figure 2.5'!B738,WEOApr2024all!$B$1:$B$197,0),MATCH('Figure 2.5'!C738,WEOApr2024all!$B$1:$BG$1,0))="","",INDEX(WEOApr2024all!$B$1:$BG$197,MATCH('Figure 2.5'!B738,WEOApr2024all!$B$1:$B$197,0),MATCH('Figure 2.5'!C738,WEOApr2024all!$B$1:$BG$1,0)))</f>
        <v>5.0119999999999996</v>
      </c>
      <c r="G738" s="1">
        <f t="shared" si="43"/>
        <v>3.0672814134530491E-2</v>
      </c>
      <c r="J738" t="s">
        <v>215</v>
      </c>
      <c r="K738" t="s">
        <v>216</v>
      </c>
      <c r="L738" s="2">
        <v>2017</v>
      </c>
      <c r="M738" s="1" cm="1">
        <f t="array" ref="M738">INDEX($E$1:$E$6469,MATCH(1,($A$1:$A$6469=J738)*($C$1:$C$6469=L738),0))</f>
        <v>4.0254817021229572</v>
      </c>
      <c r="N738" s="1" cm="1">
        <f t="array" ref="N738">INDEX($F$1:$F$6469,MATCH(1,($A$1:$A$6469=J738)*($C$1:$C$6469=L738),0))</f>
        <v>4.1130000000000004</v>
      </c>
      <c r="O738" s="1">
        <f t="shared" si="44"/>
        <v>-8.7518297877043238E-2</v>
      </c>
      <c r="R738" s="1"/>
    </row>
    <row r="739" spans="1:18">
      <c r="A739" t="s">
        <v>113</v>
      </c>
      <c r="B739" t="s">
        <v>114</v>
      </c>
      <c r="C739" s="2">
        <v>2002</v>
      </c>
      <c r="D739" s="10">
        <f>Fngdp_rpch!P739</f>
        <v>5.0257236818547213</v>
      </c>
      <c r="E739" s="1">
        <f t="shared" si="42"/>
        <v>5.0257236818547213</v>
      </c>
      <c r="F739" s="4">
        <f>IF(INDEX(WEOApr2024all!$B$1:$BG$197,MATCH('Figure 2.5'!B739,WEOApr2024all!$B$1:$B$197,0),MATCH('Figure 2.5'!C739,WEOApr2024all!$B$1:$BG$1,0))="","",INDEX(WEOApr2024all!$B$1:$BG$197,MATCH('Figure 2.5'!B739,WEOApr2024all!$B$1:$B$197,0),MATCH('Figure 2.5'!C739,WEOApr2024all!$B$1:$BG$1,0)))</f>
        <v>5.1210000000000004</v>
      </c>
      <c r="G739" s="1">
        <f t="shared" si="43"/>
        <v>-9.5276318145279149E-2</v>
      </c>
      <c r="J739" t="s">
        <v>215</v>
      </c>
      <c r="K739" t="s">
        <v>216</v>
      </c>
      <c r="L739" s="2">
        <v>2018</v>
      </c>
      <c r="M739" s="1" cm="1">
        <f t="array" ref="M739">INDEX($E$1:$E$6469,MATCH(1,($A$1:$A$6469=J739)*($C$1:$C$6469=L739),0))</f>
        <v>4.8234877374090157</v>
      </c>
      <c r="N739" s="1" cm="1">
        <f t="array" ref="N739">INDEX($F$1:$F$6469,MATCH(1,($A$1:$A$6469=J739)*($C$1:$C$6469=L739),0))</f>
        <v>4.1900000000000004</v>
      </c>
      <c r="O739" s="1">
        <f t="shared" si="44"/>
        <v>0.63348773740901532</v>
      </c>
      <c r="R739" s="1"/>
    </row>
    <row r="740" spans="1:18">
      <c r="A740" t="s">
        <v>113</v>
      </c>
      <c r="B740" t="s">
        <v>114</v>
      </c>
      <c r="C740" s="2">
        <v>2003</v>
      </c>
      <c r="D740" s="10">
        <f>Fngdp_rpch!Q740</f>
        <v>3.0000000000005356</v>
      </c>
      <c r="E740" s="1">
        <f t="shared" si="42"/>
        <v>3.0000000000005356</v>
      </c>
      <c r="F740" s="4">
        <f>IF(INDEX(WEOApr2024all!$B$1:$BG$197,MATCH('Figure 2.5'!B740,WEOApr2024all!$B$1:$B$197,0),MATCH('Figure 2.5'!C740,WEOApr2024all!$B$1:$BG$1,0))="","",INDEX(WEOApr2024all!$B$1:$BG$197,MATCH('Figure 2.5'!B740,WEOApr2024all!$B$1:$B$197,0),MATCH('Figure 2.5'!C740,WEOApr2024all!$B$1:$BG$1,0)))</f>
        <v>9.3260000000000005</v>
      </c>
      <c r="G740" s="1">
        <f t="shared" si="43"/>
        <v>-6.3259999999994649</v>
      </c>
      <c r="J740" t="s">
        <v>215</v>
      </c>
      <c r="K740" t="s">
        <v>216</v>
      </c>
      <c r="L740" s="2">
        <v>2019</v>
      </c>
      <c r="M740" s="1" cm="1">
        <f t="array" ref="M740">INDEX($E$1:$E$6469,MATCH(1,($A$1:$A$6469=J740)*($C$1:$C$6469=L740),0))</f>
        <v>3.6069623353005342</v>
      </c>
      <c r="N740" s="1" cm="1">
        <f t="array" ref="N740">INDEX($F$1:$F$6469,MATCH(1,($A$1:$A$6469=J740)*($C$1:$C$6469=L740),0))</f>
        <v>3.0329999999999999</v>
      </c>
      <c r="O740" s="1">
        <f t="shared" si="44"/>
        <v>0.57396233530053431</v>
      </c>
      <c r="R740" s="1"/>
    </row>
    <row r="741" spans="1:18">
      <c r="A741" t="s">
        <v>113</v>
      </c>
      <c r="B741" t="s">
        <v>114</v>
      </c>
      <c r="C741" s="2">
        <v>2004</v>
      </c>
      <c r="D741" s="10">
        <f>Fngdp_rpch!R741</f>
        <v>4.3999999999994932</v>
      </c>
      <c r="E741" s="1">
        <f t="shared" si="42"/>
        <v>4.3999999999994932</v>
      </c>
      <c r="F741" s="4">
        <f>IF(INDEX(WEOApr2024all!$B$1:$BG$197,MATCH('Figure 2.5'!B741,WEOApr2024all!$B$1:$B$197,0),MATCH('Figure 2.5'!C741,WEOApr2024all!$B$1:$BG$1,0))="","",INDEX(WEOApr2024all!$B$1:$BG$197,MATCH('Figure 2.5'!B741,WEOApr2024all!$B$1:$B$197,0),MATCH('Figure 2.5'!C741,WEOApr2024all!$B$1:$BG$1,0)))</f>
        <v>4.6500000000000004</v>
      </c>
      <c r="G741" s="1">
        <f t="shared" si="43"/>
        <v>-0.25000000000050715</v>
      </c>
      <c r="J741" t="s">
        <v>215</v>
      </c>
      <c r="K741" t="s">
        <v>216</v>
      </c>
      <c r="L741" s="2">
        <v>2020</v>
      </c>
      <c r="M741" s="1" cm="1">
        <f t="array" ref="M741">INDEX($E$1:$E$6469,MATCH(1,($A$1:$A$6469=J741)*($C$1:$C$6469=L741),0))</f>
        <v>4.3390699551405287</v>
      </c>
      <c r="N741" s="1" cm="1">
        <f t="array" ref="N741">INDEX($F$1:$F$6469,MATCH(1,($A$1:$A$6469=J741)*($C$1:$C$6469=L741),0))</f>
        <v>-8.7260000000000009</v>
      </c>
      <c r="O741" s="1">
        <f t="shared" si="44"/>
        <v>13.06506995514053</v>
      </c>
      <c r="R741" s="1"/>
    </row>
    <row r="742" spans="1:18">
      <c r="A742" t="s">
        <v>113</v>
      </c>
      <c r="B742" t="s">
        <v>114</v>
      </c>
      <c r="C742" s="2">
        <v>2005</v>
      </c>
      <c r="D742" s="10">
        <f>Fngdp_rpch!S742</f>
        <v>3.3000000000001029</v>
      </c>
      <c r="E742" s="1">
        <f t="shared" si="42"/>
        <v>3.3000000000001029</v>
      </c>
      <c r="F742" s="4">
        <f>IF(INDEX(WEOApr2024all!$B$1:$BG$197,MATCH('Figure 2.5'!B742,WEOApr2024all!$B$1:$B$197,0),MATCH('Figure 2.5'!C742,WEOApr2024all!$B$1:$BG$1,0))="","",INDEX(WEOApr2024all!$B$1:$BG$197,MATCH('Figure 2.5'!B742,WEOApr2024all!$B$1:$B$197,0),MATCH('Figure 2.5'!C742,WEOApr2024all!$B$1:$BG$1,0)))</f>
        <v>2.36</v>
      </c>
      <c r="G742" s="1">
        <f t="shared" si="43"/>
        <v>0.94000000000010298</v>
      </c>
      <c r="J742" t="s">
        <v>215</v>
      </c>
      <c r="K742" t="s">
        <v>216</v>
      </c>
      <c r="L742" s="2">
        <v>2021</v>
      </c>
      <c r="M742" s="1" cm="1">
        <f t="array" ref="M742">INDEX($E$1:$E$6469,MATCH(1,($A$1:$A$6469=J742)*($C$1:$C$6469=L742),0))</f>
        <v>8.7084545050977624</v>
      </c>
      <c r="N742" s="1" cm="1">
        <f t="array" ref="N742">INDEX($F$1:$F$6469,MATCH(1,($A$1:$A$6469=J742)*($C$1:$C$6469=L742),0))</f>
        <v>11.867000000000001</v>
      </c>
      <c r="O742" s="1">
        <f t="shared" si="44"/>
        <v>-3.1585454949022385</v>
      </c>
      <c r="R742" s="1"/>
    </row>
    <row r="743" spans="1:18">
      <c r="A743" t="s">
        <v>113</v>
      </c>
      <c r="B743" t="s">
        <v>114</v>
      </c>
      <c r="C743" s="2">
        <v>2006</v>
      </c>
      <c r="D743" s="10">
        <f>Fngdp_rpch!T743</f>
        <v>2.6999951220121332</v>
      </c>
      <c r="E743" s="1">
        <f t="shared" si="42"/>
        <v>2.6999951220121332</v>
      </c>
      <c r="F743" s="4">
        <f>IF(INDEX(WEOApr2024all!$B$1:$BG$197,MATCH('Figure 2.5'!B743,WEOApr2024all!$B$1:$B$197,0),MATCH('Figure 2.5'!C743,WEOApr2024all!$B$1:$BG$1,0))="","",INDEX(WEOApr2024all!$B$1:$BG$197,MATCH('Figure 2.5'!B743,WEOApr2024all!$B$1:$B$197,0),MATCH('Figure 2.5'!C743,WEOApr2024all!$B$1:$BG$1,0)))</f>
        <v>4.3769999999999998</v>
      </c>
      <c r="G743" s="1">
        <f t="shared" si="43"/>
        <v>-1.6770048779878666</v>
      </c>
      <c r="J743" t="s">
        <v>223</v>
      </c>
      <c r="K743" t="s">
        <v>224</v>
      </c>
      <c r="L743" s="2">
        <v>1991</v>
      </c>
      <c r="M743" s="1" cm="1">
        <f t="array" ref="M743">INDEX($E$1:$E$6469,MATCH(1,($A$1:$A$6469=J743)*($C$1:$C$6469=L743),0))</f>
        <v>2.916113311721702</v>
      </c>
      <c r="N743" s="1" cm="1">
        <f t="array" ref="N743">INDEX($F$1:$F$6469,MATCH(1,($A$1:$A$6469=J743)*($C$1:$C$6469=L743),0))</f>
        <v>-0.79900000000000004</v>
      </c>
      <c r="O743" s="1">
        <f t="shared" si="44"/>
        <v>3.7151133117217019</v>
      </c>
      <c r="R743" s="1"/>
    </row>
    <row r="744" spans="1:18">
      <c r="A744" t="s">
        <v>113</v>
      </c>
      <c r="B744" t="s">
        <v>114</v>
      </c>
      <c r="C744" s="2">
        <v>2007</v>
      </c>
      <c r="D744" s="10">
        <f>Fngdp_rpch!U744</f>
        <v>2.6000000000000911</v>
      </c>
      <c r="E744" s="1">
        <f t="shared" si="42"/>
        <v>2.6000000000000911</v>
      </c>
      <c r="F744" s="4">
        <f>IF(INDEX(WEOApr2024all!$B$1:$BG$197,MATCH('Figure 2.5'!B744,WEOApr2024all!$B$1:$B$197,0),MATCH('Figure 2.5'!C744,WEOApr2024all!$B$1:$BG$1,0))="","",INDEX(WEOApr2024all!$B$1:$BG$197,MATCH('Figure 2.5'!B744,WEOApr2024all!$B$1:$B$197,0),MATCH('Figure 2.5'!C744,WEOApr2024all!$B$1:$BG$1,0)))</f>
        <v>3.2949999999999999</v>
      </c>
      <c r="G744" s="1">
        <f t="shared" si="43"/>
        <v>-0.6949999999999088</v>
      </c>
      <c r="J744" t="s">
        <v>223</v>
      </c>
      <c r="K744" t="s">
        <v>224</v>
      </c>
      <c r="L744" s="2">
        <v>1992</v>
      </c>
      <c r="M744" s="1" cm="1">
        <f t="array" ref="M744">INDEX($E$1:$E$6469,MATCH(1,($A$1:$A$6469=J744)*($C$1:$C$6469=L744),0))</f>
        <v>3.7938342224429489</v>
      </c>
      <c r="N744" s="1" cm="1">
        <f t="array" ref="N744">INDEX($F$1:$F$6469,MATCH(1,($A$1:$A$6469=J744)*($C$1:$C$6469=L744),0))</f>
        <v>-4.923</v>
      </c>
      <c r="O744" s="1">
        <f t="shared" si="44"/>
        <v>8.716834222442948</v>
      </c>
      <c r="R744" s="1"/>
    </row>
    <row r="745" spans="1:18">
      <c r="A745" t="s">
        <v>113</v>
      </c>
      <c r="B745" t="s">
        <v>114</v>
      </c>
      <c r="C745" s="2">
        <v>2008</v>
      </c>
      <c r="D745" s="10">
        <f>Fngdp_rpch!V745</f>
        <v>3.0000000000001359</v>
      </c>
      <c r="E745" s="1">
        <f t="shared" si="42"/>
        <v>3.0000000000001359</v>
      </c>
      <c r="F745" s="4">
        <f>IF(INDEX(WEOApr2024all!$B$1:$BG$197,MATCH('Figure 2.5'!B745,WEOApr2024all!$B$1:$B$197,0),MATCH('Figure 2.5'!C745,WEOApr2024all!$B$1:$BG$1,0))="","",INDEX(WEOApr2024all!$B$1:$BG$197,MATCH('Figure 2.5'!B745,WEOApr2024all!$B$1:$B$197,0),MATCH('Figure 2.5'!C745,WEOApr2024all!$B$1:$BG$1,0)))</f>
        <v>-1.5389999999999999</v>
      </c>
      <c r="G745" s="1">
        <f t="shared" si="43"/>
        <v>4.5390000000001356</v>
      </c>
      <c r="J745" t="s">
        <v>223</v>
      </c>
      <c r="K745" t="s">
        <v>224</v>
      </c>
      <c r="L745" s="2">
        <v>1993</v>
      </c>
      <c r="M745" s="1" cm="1">
        <f t="array" ref="M745">INDEX($E$1:$E$6469,MATCH(1,($A$1:$A$6469=J745)*($C$1:$C$6469=L745),0))</f>
        <v>3.0015797788309539</v>
      </c>
      <c r="N745" s="1" cm="1">
        <f t="array" ref="N745">INDEX($F$1:$F$6469,MATCH(1,($A$1:$A$6469=J745)*($C$1:$C$6469=L745),0))</f>
        <v>-1.198</v>
      </c>
      <c r="O745" s="1">
        <f t="shared" si="44"/>
        <v>4.1995797788309535</v>
      </c>
      <c r="R745" s="1"/>
    </row>
    <row r="746" spans="1:18">
      <c r="A746" t="s">
        <v>113</v>
      </c>
      <c r="B746" t="s">
        <v>114</v>
      </c>
      <c r="C746" s="2">
        <v>2009</v>
      </c>
      <c r="D746" s="10">
        <f>Fngdp_rpch!W746</f>
        <v>2.4999999999999023</v>
      </c>
      <c r="E746" s="1">
        <f t="shared" si="42"/>
        <v>2.4999999999999023</v>
      </c>
      <c r="F746" s="4">
        <f>IF(INDEX(WEOApr2024all!$B$1:$BG$197,MATCH('Figure 2.5'!B746,WEOApr2024all!$B$1:$B$197,0),MATCH('Figure 2.5'!C746,WEOApr2024all!$B$1:$BG$1,0))="","",INDEX(WEOApr2024all!$B$1:$BG$197,MATCH('Figure 2.5'!B746,WEOApr2024all!$B$1:$B$197,0),MATCH('Figure 2.5'!C746,WEOApr2024all!$B$1:$BG$1,0)))</f>
        <v>-0.44700000000000001</v>
      </c>
      <c r="G746" s="1">
        <f t="shared" si="43"/>
        <v>2.9469999999999024</v>
      </c>
      <c r="J746" t="s">
        <v>223</v>
      </c>
      <c r="K746" t="s">
        <v>224</v>
      </c>
      <c r="L746" s="2">
        <v>1994</v>
      </c>
      <c r="M746" s="1" cm="1">
        <f t="array" ref="M746">INDEX($E$1:$E$6469,MATCH(1,($A$1:$A$6469=J746)*($C$1:$C$6469=L746),0))</f>
        <v>1.4988651281023335</v>
      </c>
      <c r="N746" s="1" cm="1">
        <f t="array" ref="N746">INDEX($F$1:$F$6469,MATCH(1,($A$1:$A$6469=J746)*($C$1:$C$6469=L746),0))</f>
        <v>12.571999999999999</v>
      </c>
      <c r="O746" s="1">
        <f t="shared" si="44"/>
        <v>-11.073134871897665</v>
      </c>
      <c r="R746" s="1"/>
    </row>
    <row r="747" spans="1:18">
      <c r="A747" t="s">
        <v>113</v>
      </c>
      <c r="B747" t="s">
        <v>114</v>
      </c>
      <c r="C747" s="2">
        <v>2010</v>
      </c>
      <c r="D747" s="10">
        <f>Fngdp_rpch!X747</f>
        <v>2.0140000000001157</v>
      </c>
      <c r="E747" s="1">
        <f t="shared" si="42"/>
        <v>2.0140000000001157</v>
      </c>
      <c r="F747" s="4">
        <f>IF(INDEX(WEOApr2024all!$B$1:$BG$197,MATCH('Figure 2.5'!B747,WEOApr2024all!$B$1:$B$197,0),MATCH('Figure 2.5'!C747,WEOApr2024all!$B$1:$BG$1,0))="","",INDEX(WEOApr2024all!$B$1:$BG$197,MATCH('Figure 2.5'!B747,WEOApr2024all!$B$1:$B$197,0),MATCH('Figure 2.5'!C747,WEOApr2024all!$B$1:$BG$1,0)))</f>
        <v>1.238</v>
      </c>
      <c r="G747" s="1">
        <f t="shared" si="43"/>
        <v>0.77600000000011571</v>
      </c>
      <c r="J747" t="s">
        <v>223</v>
      </c>
      <c r="K747" t="s">
        <v>224</v>
      </c>
      <c r="L747" s="2">
        <v>1995</v>
      </c>
      <c r="M747" s="1" cm="1">
        <f t="array" ref="M747">INDEX($E$1:$E$6469,MATCH(1,($A$1:$A$6469=J747)*($C$1:$C$6469=L747),0))</f>
        <v>5.0000017678376807</v>
      </c>
      <c r="N747" s="1" cm="1">
        <f t="array" ref="N747">INDEX($F$1:$F$6469,MATCH(1,($A$1:$A$6469=J747)*($C$1:$C$6469=L747),0))</f>
        <v>3.1659999999999999</v>
      </c>
      <c r="O747" s="1">
        <f t="shared" si="44"/>
        <v>1.8340017678376808</v>
      </c>
      <c r="R747" s="1"/>
    </row>
    <row r="748" spans="1:18">
      <c r="A748" t="s">
        <v>113</v>
      </c>
      <c r="B748" t="s">
        <v>114</v>
      </c>
      <c r="C748" s="2">
        <v>2011</v>
      </c>
      <c r="D748" s="10">
        <f>Fngdp_rpch!Y748</f>
        <v>2.2500000000000187</v>
      </c>
      <c r="E748" s="1">
        <f t="shared" si="42"/>
        <v>2.2500000000000187</v>
      </c>
      <c r="F748" s="4">
        <f>IF(INDEX(WEOApr2024all!$B$1:$BG$197,MATCH('Figure 2.5'!B748,WEOApr2024all!$B$1:$B$197,0),MATCH('Figure 2.5'!C748,WEOApr2024all!$B$1:$BG$1,0))="","",INDEX(WEOApr2024all!$B$1:$BG$197,MATCH('Figure 2.5'!B748,WEOApr2024all!$B$1:$B$197,0),MATCH('Figure 2.5'!C748,WEOApr2024all!$B$1:$BG$1,0)))</f>
        <v>-0.29799999999999999</v>
      </c>
      <c r="G748" s="1">
        <f t="shared" si="43"/>
        <v>2.5480000000000187</v>
      </c>
      <c r="J748" t="s">
        <v>223</v>
      </c>
      <c r="K748" t="s">
        <v>224</v>
      </c>
      <c r="L748" s="2">
        <v>1996</v>
      </c>
      <c r="M748" s="1" cm="1">
        <f t="array" ref="M748">INDEX($E$1:$E$6469,MATCH(1,($A$1:$A$6469=J748)*($C$1:$C$6469=L748),0))</f>
        <v>4.9378868775708629</v>
      </c>
      <c r="N748" s="1" cm="1">
        <f t="array" ref="N748">INDEX($F$1:$F$6469,MATCH(1,($A$1:$A$6469=J748)*($C$1:$C$6469=L748),0))</f>
        <v>-6.157</v>
      </c>
      <c r="O748" s="1">
        <f t="shared" si="44"/>
        <v>11.094886877570863</v>
      </c>
      <c r="R748" s="1"/>
    </row>
    <row r="749" spans="1:18">
      <c r="A749" t="s">
        <v>113</v>
      </c>
      <c r="B749" t="s">
        <v>114</v>
      </c>
      <c r="C749" s="2">
        <v>2012</v>
      </c>
      <c r="D749" s="10">
        <f>Fngdp_rpch!Z749</f>
        <v>2.750000000000008</v>
      </c>
      <c r="E749" s="1">
        <f t="shared" si="42"/>
        <v>2.750000000000008</v>
      </c>
      <c r="F749" s="4">
        <f>IF(INDEX(WEOApr2024all!$B$1:$BG$197,MATCH('Figure 2.5'!B749,WEOApr2024all!$B$1:$B$197,0),MATCH('Figure 2.5'!C749,WEOApr2024all!$B$1:$BG$1,0))="","",INDEX(WEOApr2024all!$B$1:$BG$197,MATCH('Figure 2.5'!B749,WEOApr2024all!$B$1:$B$197,0),MATCH('Figure 2.5'!C749,WEOApr2024all!$B$1:$BG$1,0)))</f>
        <v>3.661</v>
      </c>
      <c r="G749" s="1">
        <f t="shared" si="43"/>
        <v>-0.91099999999999204</v>
      </c>
      <c r="J749" t="s">
        <v>223</v>
      </c>
      <c r="K749" t="s">
        <v>224</v>
      </c>
      <c r="L749" s="2">
        <v>1997</v>
      </c>
      <c r="M749" s="1" cm="1">
        <f t="array" ref="M749">INDEX($E$1:$E$6469,MATCH(1,($A$1:$A$6469=J749)*($C$1:$C$6469=L749),0))</f>
        <v>4.8419323714436135</v>
      </c>
      <c r="N749" s="1" cm="1">
        <f t="array" ref="N749">INDEX($F$1:$F$6469,MATCH(1,($A$1:$A$6469=J749)*($C$1:$C$6469=L749),0))</f>
        <v>4.1050000000000004</v>
      </c>
      <c r="O749" s="1">
        <f t="shared" si="44"/>
        <v>0.73693237144361312</v>
      </c>
      <c r="R749" s="1"/>
    </row>
    <row r="750" spans="1:18">
      <c r="A750" t="s">
        <v>113</v>
      </c>
      <c r="B750" t="s">
        <v>114</v>
      </c>
      <c r="C750" s="2">
        <v>2013</v>
      </c>
      <c r="D750" s="10">
        <f>Fngdp_rpch!AA750</f>
        <v>2.4999999999997469</v>
      </c>
      <c r="E750" s="1">
        <f t="shared" si="42"/>
        <v>2.4999999999997469</v>
      </c>
      <c r="F750" s="4">
        <f>IF(INDEX(WEOApr2024all!$B$1:$BG$197,MATCH('Figure 2.5'!B750,WEOApr2024all!$B$1:$B$197,0),MATCH('Figure 2.5'!C750,WEOApr2024all!$B$1:$BG$1,0))="","",INDEX(WEOApr2024all!$B$1:$BG$197,MATCH('Figure 2.5'!B750,WEOApr2024all!$B$1:$B$197,0),MATCH('Figure 2.5'!C750,WEOApr2024all!$B$1:$BG$1,0)))</f>
        <v>4.4370000000000003</v>
      </c>
      <c r="G750" s="1">
        <f t="shared" si="43"/>
        <v>-1.9370000000002534</v>
      </c>
      <c r="J750" t="s">
        <v>223</v>
      </c>
      <c r="K750" t="s">
        <v>224</v>
      </c>
      <c r="L750" s="2">
        <v>1998</v>
      </c>
      <c r="M750" s="1" cm="1">
        <f t="array" ref="M750">INDEX($E$1:$E$6469,MATCH(1,($A$1:$A$6469=J750)*($C$1:$C$6469=L750),0))</f>
        <v>7.1626098589188558</v>
      </c>
      <c r="N750" s="1" cm="1">
        <f t="array" ref="N750">INDEX($F$1:$F$6469,MATCH(1,($A$1:$A$6469=J750)*($C$1:$C$6469=L750),0))</f>
        <v>3.34</v>
      </c>
      <c r="O750" s="1">
        <f t="shared" si="44"/>
        <v>3.822609858918856</v>
      </c>
      <c r="R750" s="1"/>
    </row>
    <row r="751" spans="1:18">
      <c r="A751" t="s">
        <v>113</v>
      </c>
      <c r="B751" t="s">
        <v>114</v>
      </c>
      <c r="C751" s="2">
        <v>2014</v>
      </c>
      <c r="D751" s="10">
        <f>Fngdp_rpch!AB751</f>
        <v>2.5000000000000133</v>
      </c>
      <c r="E751" s="1">
        <f t="shared" si="42"/>
        <v>2.5000000000000133</v>
      </c>
      <c r="F751" s="4">
        <f>IF(INDEX(WEOApr2024all!$B$1:$BG$197,MATCH('Figure 2.5'!B751,WEOApr2024all!$B$1:$B$197,0),MATCH('Figure 2.5'!C751,WEOApr2024all!$B$1:$BG$1,0))="","",INDEX(WEOApr2024all!$B$1:$BG$197,MATCH('Figure 2.5'!B751,WEOApr2024all!$B$1:$B$197,0),MATCH('Figure 2.5'!C751,WEOApr2024all!$B$1:$BG$1,0)))</f>
        <v>4.0060000000000002</v>
      </c>
      <c r="G751" s="1">
        <f t="shared" si="43"/>
        <v>-1.5059999999999869</v>
      </c>
      <c r="J751" t="s">
        <v>223</v>
      </c>
      <c r="K751" t="s">
        <v>224</v>
      </c>
      <c r="L751" s="2">
        <v>1999</v>
      </c>
      <c r="M751" s="1" cm="1">
        <f t="array" ref="M751">INDEX($E$1:$E$6469,MATCH(1,($A$1:$A$6469=J751)*($C$1:$C$6469=L751),0))</f>
        <v>5.0000023261110194</v>
      </c>
      <c r="N751" s="1" cm="1">
        <f t="array" ref="N751">INDEX($F$1:$F$6469,MATCH(1,($A$1:$A$6469=J751)*($C$1:$C$6469=L751),0))</f>
        <v>2.887</v>
      </c>
      <c r="O751" s="1">
        <f t="shared" si="44"/>
        <v>2.1130023261110193</v>
      </c>
      <c r="R751" s="1"/>
    </row>
    <row r="752" spans="1:18">
      <c r="A752" t="s">
        <v>113</v>
      </c>
      <c r="B752" t="s">
        <v>114</v>
      </c>
      <c r="C752" s="2">
        <v>2015</v>
      </c>
      <c r="D752" s="10">
        <f>Fngdp_rpch!AC752</f>
        <v>2.5000000000000355</v>
      </c>
      <c r="E752" s="1">
        <f t="shared" si="42"/>
        <v>2.5000000000000355</v>
      </c>
      <c r="F752" s="4">
        <f>IF(INDEX(WEOApr2024all!$B$1:$BG$197,MATCH('Figure 2.5'!B752,WEOApr2024all!$B$1:$B$197,0),MATCH('Figure 2.5'!C752,WEOApr2024all!$B$1:$BG$1,0))="","",INDEX(WEOApr2024all!$B$1:$BG$197,MATCH('Figure 2.5'!B752,WEOApr2024all!$B$1:$B$197,0),MATCH('Figure 2.5'!C752,WEOApr2024all!$B$1:$BG$1,0)))</f>
        <v>3.226</v>
      </c>
      <c r="G752" s="1">
        <f t="shared" si="43"/>
        <v>-0.72599999999996445</v>
      </c>
      <c r="J752" t="s">
        <v>223</v>
      </c>
      <c r="K752" t="s">
        <v>224</v>
      </c>
      <c r="L752" s="2">
        <v>2000</v>
      </c>
      <c r="M752" s="1" cm="1">
        <f t="array" ref="M752">INDEX($E$1:$E$6469,MATCH(1,($A$1:$A$6469=J752)*($C$1:$C$6469=L752),0))</f>
        <v>5.4643511024338398</v>
      </c>
      <c r="N752" s="1" cm="1">
        <f t="array" ref="N752">INDEX($F$1:$F$6469,MATCH(1,($A$1:$A$6469=J752)*($C$1:$C$6469=L752),0))</f>
        <v>-3.581</v>
      </c>
      <c r="O752" s="1">
        <f t="shared" si="44"/>
        <v>9.0453511024338393</v>
      </c>
      <c r="R752" s="1"/>
    </row>
    <row r="753" spans="1:18">
      <c r="A753" t="s">
        <v>113</v>
      </c>
      <c r="B753" t="s">
        <v>114</v>
      </c>
      <c r="C753" s="2">
        <v>2016</v>
      </c>
      <c r="D753" s="10">
        <f>Fngdp_rpch!AD753</f>
        <v>3.1694592739951455</v>
      </c>
      <c r="E753" s="1">
        <f t="shared" si="42"/>
        <v>3.1694592739951455</v>
      </c>
      <c r="F753" s="4">
        <f>IF(INDEX(WEOApr2024all!$B$1:$BG$197,MATCH('Figure 2.5'!B753,WEOApr2024all!$B$1:$B$197,0),MATCH('Figure 2.5'!C753,WEOApr2024all!$B$1:$BG$1,0))="","",INDEX(WEOApr2024all!$B$1:$BG$197,MATCH('Figure 2.5'!B753,WEOApr2024all!$B$1:$B$197,0),MATCH('Figure 2.5'!C753,WEOApr2024all!$B$1:$BG$1,0)))</f>
        <v>-8.9999999999999993E-3</v>
      </c>
      <c r="G753" s="1">
        <f t="shared" si="43"/>
        <v>3.1784592739951454</v>
      </c>
      <c r="J753" t="s">
        <v>223</v>
      </c>
      <c r="K753" t="s">
        <v>224</v>
      </c>
      <c r="L753" s="2">
        <v>2001</v>
      </c>
      <c r="M753" s="1" cm="1">
        <f t="array" ref="M753">INDEX($E$1:$E$6469,MATCH(1,($A$1:$A$6469=J753)*($C$1:$C$6469=L753),0))</f>
        <v>5.0000000000000044</v>
      </c>
      <c r="N753" s="1" cm="1">
        <f t="array" ref="N753">INDEX($F$1:$F$6469,MATCH(1,($A$1:$A$6469=J753)*($C$1:$C$6469=L753),0))</f>
        <v>2.609</v>
      </c>
      <c r="O753" s="1">
        <f t="shared" si="44"/>
        <v>2.3910000000000045</v>
      </c>
      <c r="R753" s="1"/>
    </row>
    <row r="754" spans="1:18">
      <c r="A754" t="s">
        <v>113</v>
      </c>
      <c r="B754" t="s">
        <v>114</v>
      </c>
      <c r="C754" s="2">
        <v>2017</v>
      </c>
      <c r="D754" s="10">
        <f>Fngdp_rpch!AE754</f>
        <v>2.5562463851937611</v>
      </c>
      <c r="E754" s="1">
        <f t="shared" si="42"/>
        <v>2.5562463851937611</v>
      </c>
      <c r="F754" s="4">
        <f>IF(INDEX(WEOApr2024all!$B$1:$BG$197,MATCH('Figure 2.5'!B754,WEOApr2024all!$B$1:$B$197,0),MATCH('Figure 2.5'!C754,WEOApr2024all!$B$1:$BG$1,0))="","",INDEX(WEOApr2024all!$B$1:$BG$197,MATCH('Figure 2.5'!B754,WEOApr2024all!$B$1:$B$197,0),MATCH('Figure 2.5'!C754,WEOApr2024all!$B$1:$BG$1,0)))</f>
        <v>-1.8169999999999999</v>
      </c>
      <c r="G754" s="1">
        <f t="shared" si="43"/>
        <v>4.3732463851937613</v>
      </c>
      <c r="J754" t="s">
        <v>223</v>
      </c>
      <c r="K754" t="s">
        <v>224</v>
      </c>
      <c r="L754" s="2">
        <v>2002</v>
      </c>
      <c r="M754" s="1" cm="1">
        <f t="array" ref="M754">INDEX($E$1:$E$6469,MATCH(1,($A$1:$A$6469=J754)*($C$1:$C$6469=L754),0))</f>
        <v>5.5638660320741495</v>
      </c>
      <c r="N754" s="1" cm="1">
        <f t="array" ref="N754">INDEX($F$1:$F$6469,MATCH(1,($A$1:$A$6469=J754)*($C$1:$C$6469=L754),0))</f>
        <v>2.0910000000000002</v>
      </c>
      <c r="O754" s="1">
        <f t="shared" si="44"/>
        <v>3.4728660320741493</v>
      </c>
      <c r="R754" s="1"/>
    </row>
    <row r="755" spans="1:18">
      <c r="A755" t="s">
        <v>113</v>
      </c>
      <c r="B755" t="s">
        <v>114</v>
      </c>
      <c r="C755" s="2">
        <v>2018</v>
      </c>
      <c r="D755" s="10">
        <f>Fngdp_rpch!AF755</f>
        <v>2.2875520923717252</v>
      </c>
      <c r="E755" s="1">
        <f t="shared" si="42"/>
        <v>2.2875520923717252</v>
      </c>
      <c r="F755" s="4">
        <f>IF(INDEX(WEOApr2024all!$B$1:$BG$197,MATCH('Figure 2.5'!B755,WEOApr2024all!$B$1:$B$197,0),MATCH('Figure 2.5'!C755,WEOApr2024all!$B$1:$BG$1,0))="","",INDEX(WEOApr2024all!$B$1:$BG$197,MATCH('Figure 2.5'!B755,WEOApr2024all!$B$1:$B$197,0),MATCH('Figure 2.5'!C755,WEOApr2024all!$B$1:$BG$1,0)))</f>
        <v>1.056</v>
      </c>
      <c r="G755" s="1">
        <f t="shared" si="43"/>
        <v>1.2315520923717251</v>
      </c>
      <c r="J755" t="s">
        <v>223</v>
      </c>
      <c r="K755" t="s">
        <v>224</v>
      </c>
      <c r="L755" s="2">
        <v>2003</v>
      </c>
      <c r="M755" s="1" cm="1">
        <f t="array" ref="M755">INDEX($E$1:$E$6469,MATCH(1,($A$1:$A$6469=J755)*($C$1:$C$6469=L755),0))</f>
        <v>4.2860546045959458</v>
      </c>
      <c r="N755" s="1" cm="1">
        <f t="array" ref="N755">INDEX($F$1:$F$6469,MATCH(1,($A$1:$A$6469=J755)*($C$1:$C$6469=L755),0))</f>
        <v>-2.2490000000000001</v>
      </c>
      <c r="O755" s="1">
        <f t="shared" si="44"/>
        <v>6.5350546045959454</v>
      </c>
      <c r="R755" s="1"/>
    </row>
    <row r="756" spans="1:18">
      <c r="A756" t="s">
        <v>113</v>
      </c>
      <c r="B756" t="s">
        <v>114</v>
      </c>
      <c r="C756" s="2">
        <v>2019</v>
      </c>
      <c r="D756" s="10">
        <f>Fngdp_rpch!AG756</f>
        <v>2.0055747838682247</v>
      </c>
      <c r="E756" s="1">
        <f t="shared" si="42"/>
        <v>2.0055747838682247</v>
      </c>
      <c r="F756" s="4">
        <f>IF(INDEX(WEOApr2024all!$B$1:$BG$197,MATCH('Figure 2.5'!B756,WEOApr2024all!$B$1:$B$197,0),MATCH('Figure 2.5'!C756,WEOApr2024all!$B$1:$BG$1,0))="","",INDEX(WEOApr2024all!$B$1:$BG$197,MATCH('Figure 2.5'!B756,WEOApr2024all!$B$1:$B$197,0),MATCH('Figure 2.5'!C756,WEOApr2024all!$B$1:$BG$1,0)))</f>
        <v>4.2359999999999998</v>
      </c>
      <c r="G756" s="1">
        <f t="shared" si="43"/>
        <v>-2.230425216131775</v>
      </c>
      <c r="J756" t="s">
        <v>223</v>
      </c>
      <c r="K756" t="s">
        <v>224</v>
      </c>
      <c r="L756" s="2">
        <v>2004</v>
      </c>
      <c r="M756" s="1" cm="1">
        <f t="array" ref="M756">INDEX($E$1:$E$6469,MATCH(1,($A$1:$A$6469=J756)*($C$1:$C$6469=L756),0))</f>
        <v>5.7677953725876918</v>
      </c>
      <c r="N756" s="1" cm="1">
        <f t="array" ref="N756">INDEX($F$1:$F$6469,MATCH(1,($A$1:$A$6469=J756)*($C$1:$C$6469=L756),0))</f>
        <v>-9.6000000000000002E-2</v>
      </c>
      <c r="O756" s="1">
        <f t="shared" si="44"/>
        <v>5.8637953725876919</v>
      </c>
      <c r="R756" s="1"/>
    </row>
    <row r="757" spans="1:18">
      <c r="A757" t="s">
        <v>113</v>
      </c>
      <c r="B757" t="s">
        <v>114</v>
      </c>
      <c r="C757" s="2">
        <v>2020</v>
      </c>
      <c r="D757" s="10">
        <f>Fngdp_rpch!AH757</f>
        <v>2.0962773057374484</v>
      </c>
      <c r="E757" s="1">
        <f t="shared" si="42"/>
        <v>2.0962773057374484</v>
      </c>
      <c r="F757" s="4">
        <f>IF(INDEX(WEOApr2024all!$B$1:$BG$197,MATCH('Figure 2.5'!B757,WEOApr2024all!$B$1:$B$197,0),MATCH('Figure 2.5'!C757,WEOApr2024all!$B$1:$BG$1,0))="","",INDEX(WEOApr2024all!$B$1:$BG$197,MATCH('Figure 2.5'!B757,WEOApr2024all!$B$1:$B$197,0),MATCH('Figure 2.5'!C757,WEOApr2024all!$B$1:$BG$1,0)))</f>
        <v>-13.731</v>
      </c>
      <c r="G757" s="1">
        <f t="shared" si="43"/>
        <v>15.827277305737448</v>
      </c>
      <c r="J757" t="s">
        <v>223</v>
      </c>
      <c r="K757" t="s">
        <v>224</v>
      </c>
      <c r="L757" s="2">
        <v>2005</v>
      </c>
      <c r="M757" s="1" cm="1">
        <f t="array" ref="M757">INDEX($E$1:$E$6469,MATCH(1,($A$1:$A$6469=J757)*($C$1:$C$6469=L757),0))</f>
        <v>4.444975399740847</v>
      </c>
      <c r="N757" s="1" cm="1">
        <f t="array" ref="N757">INDEX($F$1:$F$6469,MATCH(1,($A$1:$A$6469=J757)*($C$1:$C$6469=L757),0))</f>
        <v>2.931</v>
      </c>
      <c r="O757" s="1">
        <f t="shared" si="44"/>
        <v>1.5139753997408469</v>
      </c>
      <c r="R757" s="1"/>
    </row>
    <row r="758" spans="1:18">
      <c r="A758" t="s">
        <v>113</v>
      </c>
      <c r="B758" t="s">
        <v>114</v>
      </c>
      <c r="C758" s="2">
        <v>2021</v>
      </c>
      <c r="D758" s="10">
        <f>Fngdp_rpch!AI758</f>
        <v>8.0000000000000071</v>
      </c>
      <c r="E758" s="1">
        <f t="shared" si="42"/>
        <v>8.0000000000000071</v>
      </c>
      <c r="F758" s="4">
        <f>IF(INDEX(WEOApr2024all!$B$1:$BG$197,MATCH('Figure 2.5'!B758,WEOApr2024all!$B$1:$B$197,0),MATCH('Figure 2.5'!C758,WEOApr2024all!$B$1:$BG$1,0))="","",INDEX(WEOApr2024all!$B$1:$BG$197,MATCH('Figure 2.5'!B758,WEOApr2024all!$B$1:$B$197,0),MATCH('Figure 2.5'!C758,WEOApr2024all!$B$1:$BG$1,0)))</f>
        <v>17.864000000000001</v>
      </c>
      <c r="G758" s="1">
        <f t="shared" si="43"/>
        <v>-9.8639999999999937</v>
      </c>
      <c r="J758" t="s">
        <v>223</v>
      </c>
      <c r="K758" t="s">
        <v>224</v>
      </c>
      <c r="L758" s="2">
        <v>2006</v>
      </c>
      <c r="M758" s="1" cm="1">
        <f t="array" ref="M758">INDEX($E$1:$E$6469,MATCH(1,($A$1:$A$6469=J758)*($C$1:$C$6469=L758),0))</f>
        <v>3.5092281624643951</v>
      </c>
      <c r="N758" s="1" cm="1">
        <f t="array" ref="N758">INDEX($F$1:$F$6469,MATCH(1,($A$1:$A$6469=J758)*($C$1:$C$6469=L758),0))</f>
        <v>4.7539999999999996</v>
      </c>
      <c r="O758" s="1">
        <f t="shared" si="44"/>
        <v>-1.2447718375356045</v>
      </c>
      <c r="R758" s="1"/>
    </row>
    <row r="759" spans="1:18">
      <c r="A759" t="s">
        <v>113</v>
      </c>
      <c r="B759" t="s">
        <v>114</v>
      </c>
      <c r="C759" s="2">
        <v>2022</v>
      </c>
      <c r="D759" s="10">
        <f>Fngdp_rpch!AJ759</f>
        <v>5.3999999999999826</v>
      </c>
      <c r="E759" s="1">
        <f t="shared" si="42"/>
        <v>5.3999999999999826</v>
      </c>
      <c r="F759" s="4" t="str">
        <f>IF(INDEX(WEOApr2024all!$B$1:$BG$197,MATCH('Figure 2.5'!B759,WEOApr2024all!$B$1:$B$197,0),MATCH('Figure 2.5'!C759,WEOApr2024all!$B$1:$BG$1,0))="","",INDEX(WEOApr2024all!$B$1:$BG$197,MATCH('Figure 2.5'!B759,WEOApr2024all!$B$1:$B$197,0),MATCH('Figure 2.5'!C759,WEOApr2024all!$B$1:$BG$1,0)))</f>
        <v/>
      </c>
      <c r="G759" s="1" t="str">
        <f t="shared" si="43"/>
        <v/>
      </c>
      <c r="J759" t="s">
        <v>223</v>
      </c>
      <c r="K759" t="s">
        <v>224</v>
      </c>
      <c r="L759" s="2">
        <v>2007</v>
      </c>
      <c r="M759" s="1" cm="1">
        <f t="array" ref="M759">INDEX($E$1:$E$6469,MATCH(1,($A$1:$A$6469=J759)*($C$1:$C$6469=L759),0))</f>
        <v>3.7769379242772683</v>
      </c>
      <c r="N759" s="1" cm="1">
        <f t="array" ref="N759">INDEX($F$1:$F$6469,MATCH(1,($A$1:$A$6469=J759)*($C$1:$C$6469=L759),0))</f>
        <v>4.0309999999999997</v>
      </c>
      <c r="O759" s="1">
        <f t="shared" si="44"/>
        <v>-0.25406207572273143</v>
      </c>
      <c r="R759" s="1"/>
    </row>
    <row r="760" spans="1:18">
      <c r="A760" t="s">
        <v>113</v>
      </c>
      <c r="B760" t="s">
        <v>114</v>
      </c>
      <c r="C760" s="2">
        <v>2023</v>
      </c>
      <c r="D760" s="10">
        <f>Fngdp_rpch!AK760</f>
        <v>1.9980306909366696</v>
      </c>
      <c r="E760" s="1">
        <f t="shared" si="42"/>
        <v>1.9980306909366696</v>
      </c>
      <c r="F760" s="4" t="str">
        <f>IF(INDEX(WEOApr2024all!$B$1:$BG$197,MATCH('Figure 2.5'!B760,WEOApr2024all!$B$1:$B$197,0),MATCH('Figure 2.5'!C760,WEOApr2024all!$B$1:$BG$1,0))="","",INDEX(WEOApr2024all!$B$1:$BG$197,MATCH('Figure 2.5'!B760,WEOApr2024all!$B$1:$B$197,0),MATCH('Figure 2.5'!C760,WEOApr2024all!$B$1:$BG$1,0)))</f>
        <v/>
      </c>
      <c r="G760" s="1" t="str">
        <f t="shared" si="43"/>
        <v/>
      </c>
      <c r="J760" t="s">
        <v>223</v>
      </c>
      <c r="K760" t="s">
        <v>224</v>
      </c>
      <c r="L760" s="2">
        <v>2008</v>
      </c>
      <c r="M760" s="1" cm="1">
        <f t="array" ref="M760">INDEX($E$1:$E$6469,MATCH(1,($A$1:$A$6469=J760)*($C$1:$C$6469=L760),0))</f>
        <v>4.2699427518580801</v>
      </c>
      <c r="N760" s="1" cm="1">
        <f t="array" ref="N760">INDEX($F$1:$F$6469,MATCH(1,($A$1:$A$6469=J760)*($C$1:$C$6469=L760),0))</f>
        <v>2.613</v>
      </c>
      <c r="O760" s="1">
        <f t="shared" si="44"/>
        <v>1.6569427518580802</v>
      </c>
      <c r="R760" s="1"/>
    </row>
    <row r="761" spans="1:18">
      <c r="A761" t="s">
        <v>63</v>
      </c>
      <c r="B761" t="s">
        <v>64</v>
      </c>
      <c r="C761" s="2">
        <v>1991</v>
      </c>
      <c r="D761" s="10">
        <f>Fngdp_rpch!E761</f>
        <v>4.1360505289335547</v>
      </c>
      <c r="E761" s="1">
        <f t="shared" si="42"/>
        <v>4.1360505289335547</v>
      </c>
      <c r="F761" s="4">
        <f>IF(INDEX(WEOApr2024all!$B$1:$BG$197,MATCH('Figure 2.5'!B761,WEOApr2024all!$B$1:$B$197,0),MATCH('Figure 2.5'!C761,WEOApr2024all!$B$1:$BG$1,0))="","",INDEX(WEOApr2024all!$B$1:$BG$197,MATCH('Figure 2.5'!B761,WEOApr2024all!$B$1:$B$197,0),MATCH('Figure 2.5'!C761,WEOApr2024all!$B$1:$BG$1,0)))</f>
        <v>5.2670000000000003</v>
      </c>
      <c r="G761" s="1">
        <f t="shared" si="43"/>
        <v>-1.1309494710664456</v>
      </c>
      <c r="J761" t="s">
        <v>223</v>
      </c>
      <c r="K761" t="s">
        <v>224</v>
      </c>
      <c r="L761" s="2">
        <v>2009</v>
      </c>
      <c r="M761" s="1" cm="1">
        <f t="array" ref="M761">INDEX($E$1:$E$6469,MATCH(1,($A$1:$A$6469=J761)*($C$1:$C$6469=L761),0))</f>
        <v>4.5000000000000151</v>
      </c>
      <c r="N761" s="1" cm="1">
        <f t="array" ref="N761">INDEX($F$1:$F$6469,MATCH(1,($A$1:$A$6469=J761)*($C$1:$C$6469=L761),0))</f>
        <v>2.8119999999999998</v>
      </c>
      <c r="O761" s="1">
        <f t="shared" si="44"/>
        <v>1.6880000000000153</v>
      </c>
      <c r="R761" s="1"/>
    </row>
    <row r="762" spans="1:18">
      <c r="A762" t="s">
        <v>63</v>
      </c>
      <c r="B762" t="s">
        <v>64</v>
      </c>
      <c r="C762" s="2">
        <v>1992</v>
      </c>
      <c r="D762" s="10">
        <f>Fngdp_rpch!F762</f>
        <v>4.3337158503415907</v>
      </c>
      <c r="E762" s="1">
        <f t="shared" si="42"/>
        <v>4.3337158503415907</v>
      </c>
      <c r="F762" s="4">
        <f>IF(INDEX(WEOApr2024all!$B$1:$BG$197,MATCH('Figure 2.5'!B762,WEOApr2024all!$B$1:$B$197,0),MATCH('Figure 2.5'!C762,WEOApr2024all!$B$1:$BG$1,0))="","",INDEX(WEOApr2024all!$B$1:$BG$197,MATCH('Figure 2.5'!B762,WEOApr2024all!$B$1:$B$197,0),MATCH('Figure 2.5'!C762,WEOApr2024all!$B$1:$BG$1,0)))</f>
        <v>1.6459999999999999</v>
      </c>
      <c r="G762" s="1">
        <f t="shared" si="43"/>
        <v>2.6877158503415908</v>
      </c>
      <c r="J762" t="s">
        <v>223</v>
      </c>
      <c r="K762" t="s">
        <v>224</v>
      </c>
      <c r="L762" s="2">
        <v>2010</v>
      </c>
      <c r="M762" s="1" cm="1">
        <f t="array" ref="M762">INDEX($E$1:$E$6469,MATCH(1,($A$1:$A$6469=J762)*($C$1:$C$6469=L762),0))</f>
        <v>3.1000000000000139</v>
      </c>
      <c r="N762" s="1" cm="1">
        <f t="array" ref="N762">INDEX($F$1:$F$6469,MATCH(1,($A$1:$A$6469=J762)*($C$1:$C$6469=L762),0))</f>
        <v>4.6310000000000002</v>
      </c>
      <c r="O762" s="1">
        <f t="shared" si="44"/>
        <v>-1.5309999999999864</v>
      </c>
      <c r="R762" s="1"/>
    </row>
    <row r="763" spans="1:18">
      <c r="A763" t="s">
        <v>63</v>
      </c>
      <c r="B763" t="s">
        <v>64</v>
      </c>
      <c r="C763" s="2">
        <v>1993</v>
      </c>
      <c r="D763" s="10">
        <f>Fngdp_rpch!G763</f>
        <v>4.2000107907082862</v>
      </c>
      <c r="E763" s="1">
        <f t="shared" si="42"/>
        <v>4.2000107907082862</v>
      </c>
      <c r="F763" s="4">
        <f>IF(INDEX(WEOApr2024all!$B$1:$BG$197,MATCH('Figure 2.5'!B763,WEOApr2024all!$B$1:$B$197,0),MATCH('Figure 2.5'!C763,WEOApr2024all!$B$1:$BG$1,0))="","",INDEX(WEOApr2024all!$B$1:$BG$197,MATCH('Figure 2.5'!B763,WEOApr2024all!$B$1:$B$197,0),MATCH('Figure 2.5'!C763,WEOApr2024all!$B$1:$BG$1,0)))</f>
        <v>4.2690000000000001</v>
      </c>
      <c r="G763" s="1">
        <f t="shared" si="43"/>
        <v>-6.8989209291713927E-2</v>
      </c>
      <c r="J763" t="s">
        <v>223</v>
      </c>
      <c r="K763" t="s">
        <v>224</v>
      </c>
      <c r="L763" s="2">
        <v>2011</v>
      </c>
      <c r="M763" s="1" cm="1">
        <f t="array" ref="M763">INDEX($E$1:$E$6469,MATCH(1,($A$1:$A$6469=J763)*($C$1:$C$6469=L763),0))</f>
        <v>4.0000000000000036</v>
      </c>
      <c r="N763" s="1" cm="1">
        <f t="array" ref="N763">INDEX($F$1:$F$6469,MATCH(1,($A$1:$A$6469=J763)*($C$1:$C$6469=L763),0))</f>
        <v>4.1950000000000003</v>
      </c>
      <c r="O763" s="1">
        <f t="shared" si="44"/>
        <v>-0.19499999999999673</v>
      </c>
      <c r="R763" s="1"/>
    </row>
    <row r="764" spans="1:18">
      <c r="A764" t="s">
        <v>63</v>
      </c>
      <c r="B764" t="s">
        <v>64</v>
      </c>
      <c r="C764" s="2">
        <v>1994</v>
      </c>
      <c r="D764" s="10">
        <f>Fngdp_rpch!H764</f>
        <v>3.9999935449615664</v>
      </c>
      <c r="E764" s="1">
        <f t="shared" si="42"/>
        <v>3.9999935449615664</v>
      </c>
      <c r="F764" s="4">
        <f>IF(INDEX(WEOApr2024all!$B$1:$BG$197,MATCH('Figure 2.5'!B764,WEOApr2024all!$B$1:$B$197,0),MATCH('Figure 2.5'!C764,WEOApr2024all!$B$1:$BG$1,0))="","",INDEX(WEOApr2024all!$B$1:$BG$197,MATCH('Figure 2.5'!B764,WEOApr2024all!$B$1:$B$197,0),MATCH('Figure 2.5'!C764,WEOApr2024all!$B$1:$BG$1,0)))</f>
        <v>4.6669999999999998</v>
      </c>
      <c r="G764" s="1">
        <f t="shared" si="43"/>
        <v>-0.66700645503843337</v>
      </c>
      <c r="J764" t="s">
        <v>223</v>
      </c>
      <c r="K764" t="s">
        <v>224</v>
      </c>
      <c r="L764" s="2">
        <v>2012</v>
      </c>
      <c r="M764" s="1" cm="1">
        <f t="array" ref="M764">INDEX($E$1:$E$6469,MATCH(1,($A$1:$A$6469=J764)*($C$1:$C$6469=L764),0))</f>
        <v>4.98491273397621</v>
      </c>
      <c r="N764" s="1" cm="1">
        <f t="array" ref="N764">INDEX($F$1:$F$6469,MATCH(1,($A$1:$A$6469=J764)*($C$1:$C$6469=L764),0))</f>
        <v>5.0540000000000003</v>
      </c>
      <c r="O764" s="1">
        <f t="shared" si="44"/>
        <v>-6.9087266023790228E-2</v>
      </c>
      <c r="R764" s="1"/>
    </row>
    <row r="765" spans="1:18">
      <c r="A765" t="s">
        <v>63</v>
      </c>
      <c r="B765" t="s">
        <v>64</v>
      </c>
      <c r="C765" s="2">
        <v>1995</v>
      </c>
      <c r="D765" s="10">
        <f>Fngdp_rpch!I765</f>
        <v>4.3000117869516741</v>
      </c>
      <c r="E765" s="1">
        <f t="shared" si="42"/>
        <v>4.3000117869516741</v>
      </c>
      <c r="F765" s="4">
        <f>IF(INDEX(WEOApr2024all!$B$1:$BG$197,MATCH('Figure 2.5'!B765,WEOApr2024all!$B$1:$B$197,0),MATCH('Figure 2.5'!C765,WEOApr2024all!$B$1:$BG$1,0))="","",INDEX(WEOApr2024all!$B$1:$BG$197,MATCH('Figure 2.5'!B765,WEOApr2024all!$B$1:$B$197,0),MATCH('Figure 2.5'!C765,WEOApr2024all!$B$1:$BG$1,0)))</f>
        <v>4.6779999999999999</v>
      </c>
      <c r="G765" s="1">
        <f t="shared" si="43"/>
        <v>-0.37798821304832586</v>
      </c>
      <c r="J765" t="s">
        <v>223</v>
      </c>
      <c r="K765" t="s">
        <v>224</v>
      </c>
      <c r="L765" s="2">
        <v>2013</v>
      </c>
      <c r="M765" s="1" cm="1">
        <f t="array" ref="M765">INDEX($E$1:$E$6469,MATCH(1,($A$1:$A$6469=J765)*($C$1:$C$6469=L765),0))</f>
        <v>4.1999999999999815</v>
      </c>
      <c r="N765" s="1" cm="1">
        <f t="array" ref="N765">INDEX($F$1:$F$6469,MATCH(1,($A$1:$A$6469=J765)*($C$1:$C$6469=L765),0))</f>
        <v>-36.392000000000003</v>
      </c>
      <c r="O765" s="1">
        <f t="shared" si="44"/>
        <v>40.591999999999985</v>
      </c>
      <c r="R765" s="1"/>
    </row>
    <row r="766" spans="1:18">
      <c r="A766" t="s">
        <v>63</v>
      </c>
      <c r="B766" t="s">
        <v>64</v>
      </c>
      <c r="C766" s="2">
        <v>1996</v>
      </c>
      <c r="D766" s="10">
        <f>Fngdp_rpch!J766</f>
        <v>5.1999877868291522</v>
      </c>
      <c r="E766" s="1">
        <f t="shared" si="42"/>
        <v>5.1999877868291522</v>
      </c>
      <c r="F766" s="4">
        <f>IF(INDEX(WEOApr2024all!$B$1:$BG$197,MATCH('Figure 2.5'!B766,WEOApr2024all!$B$1:$B$197,0),MATCH('Figure 2.5'!C766,WEOApr2024all!$B$1:$BG$1,0))="","",INDEX(WEOApr2024all!$B$1:$BG$197,MATCH('Figure 2.5'!B766,WEOApr2024all!$B$1:$B$197,0),MATCH('Figure 2.5'!C766,WEOApr2024all!$B$1:$BG$1,0)))</f>
        <v>4.3609999999999998</v>
      </c>
      <c r="G766" s="1">
        <f t="shared" si="43"/>
        <v>0.83898778682915243</v>
      </c>
      <c r="J766" t="s">
        <v>223</v>
      </c>
      <c r="K766" t="s">
        <v>224</v>
      </c>
      <c r="L766" s="2">
        <v>2014</v>
      </c>
      <c r="M766" s="1" cm="1">
        <f t="array" ref="M766">INDEX($E$1:$E$6469,MATCH(1,($A$1:$A$6469=J766)*($C$1:$C$6469=L766),0))</f>
        <v>0.15321374259280596</v>
      </c>
      <c r="N766" s="1" cm="1">
        <f t="array" ref="N766">INDEX($F$1:$F$6469,MATCH(1,($A$1:$A$6469=J766)*($C$1:$C$6469=L766),0))</f>
        <v>0.08</v>
      </c>
      <c r="O766" s="1">
        <f t="shared" si="44"/>
        <v>7.3213742592805955E-2</v>
      </c>
      <c r="R766" s="1"/>
    </row>
    <row r="767" spans="1:18">
      <c r="A767" t="s">
        <v>63</v>
      </c>
      <c r="B767" t="s">
        <v>64</v>
      </c>
      <c r="C767" s="2">
        <v>1997</v>
      </c>
      <c r="D767" s="10">
        <f>Fngdp_rpch!K767</f>
        <v>5.7999948078049091</v>
      </c>
      <c r="E767" s="1">
        <f t="shared" si="42"/>
        <v>5.7999948078049091</v>
      </c>
      <c r="F767" s="4">
        <f>IF(INDEX(WEOApr2024all!$B$1:$BG$197,MATCH('Figure 2.5'!B767,WEOApr2024all!$B$1:$B$197,0),MATCH('Figure 2.5'!C767,WEOApr2024all!$B$1:$BG$1,0))="","",INDEX(WEOApr2024all!$B$1:$BG$197,MATCH('Figure 2.5'!B767,WEOApr2024all!$B$1:$B$197,0),MATCH('Figure 2.5'!C767,WEOApr2024all!$B$1:$BG$1,0)))</f>
        <v>4.9539999999999997</v>
      </c>
      <c r="G767" s="1">
        <f t="shared" si="43"/>
        <v>0.84599480780490932</v>
      </c>
      <c r="J767" t="s">
        <v>223</v>
      </c>
      <c r="K767" t="s">
        <v>224</v>
      </c>
      <c r="L767" s="2">
        <v>2015</v>
      </c>
      <c r="M767" s="1" cm="1">
        <f t="array" ref="M767">INDEX($E$1:$E$6469,MATCH(1,($A$1:$A$6469=J767)*($C$1:$C$6469=L767),0))</f>
        <v>5.288962184714463</v>
      </c>
      <c r="N767" s="1" cm="1">
        <f t="array" ref="N767">INDEX($F$1:$F$6469,MATCH(1,($A$1:$A$6469=J767)*($C$1:$C$6469=L767),0))</f>
        <v>4.3380000000000001</v>
      </c>
      <c r="O767" s="1">
        <f t="shared" si="44"/>
        <v>0.95096218471446292</v>
      </c>
      <c r="R767" s="1"/>
    </row>
    <row r="768" spans="1:18">
      <c r="A768" t="s">
        <v>63</v>
      </c>
      <c r="B768" t="s">
        <v>64</v>
      </c>
      <c r="C768" s="2">
        <v>1998</v>
      </c>
      <c r="D768" s="10">
        <f>Fngdp_rpch!L768</f>
        <v>5.5000036976820876</v>
      </c>
      <c r="E768" s="1">
        <f t="shared" si="42"/>
        <v>5.5000036976820876</v>
      </c>
      <c r="F768" s="4">
        <f>IF(INDEX(WEOApr2024all!$B$1:$BG$197,MATCH('Figure 2.5'!B768,WEOApr2024all!$B$1:$B$197,0),MATCH('Figure 2.5'!C768,WEOApr2024all!$B$1:$BG$1,0))="","",INDEX(WEOApr2024all!$B$1:$BG$197,MATCH('Figure 2.5'!B768,WEOApr2024all!$B$1:$B$197,0),MATCH('Figure 2.5'!C768,WEOApr2024all!$B$1:$BG$1,0)))</f>
        <v>5.0289999999999999</v>
      </c>
      <c r="G768" s="1">
        <f t="shared" si="43"/>
        <v>0.47100369768208772</v>
      </c>
      <c r="J768" t="s">
        <v>223</v>
      </c>
      <c r="K768" t="s">
        <v>224</v>
      </c>
      <c r="L768" s="2">
        <v>2016</v>
      </c>
      <c r="M768" s="1" cm="1">
        <f t="array" ref="M768">INDEX($E$1:$E$6469,MATCH(1,($A$1:$A$6469=J768)*($C$1:$C$6469=L768),0))</f>
        <v>5.7449117048441689</v>
      </c>
      <c r="N768" s="1" cm="1">
        <f t="array" ref="N768">INDEX($F$1:$F$6469,MATCH(1,($A$1:$A$6469=J768)*($C$1:$C$6469=L768),0))</f>
        <v>4.75</v>
      </c>
      <c r="O768" s="1">
        <f t="shared" si="44"/>
        <v>0.99491170484416891</v>
      </c>
      <c r="R768" s="1"/>
    </row>
    <row r="769" spans="1:18">
      <c r="A769" t="s">
        <v>63</v>
      </c>
      <c r="B769" t="s">
        <v>64</v>
      </c>
      <c r="C769" s="2">
        <v>1999</v>
      </c>
      <c r="D769" s="10">
        <f>Fngdp_rpch!M769</f>
        <v>5.2000016628884538</v>
      </c>
      <c r="E769" s="1">
        <f t="shared" si="42"/>
        <v>5.2000016628884538</v>
      </c>
      <c r="F769" s="4">
        <f>IF(INDEX(WEOApr2024all!$B$1:$BG$197,MATCH('Figure 2.5'!B769,WEOApr2024all!$B$1:$B$197,0),MATCH('Figure 2.5'!C769,WEOApr2024all!$B$1:$BG$1,0))="","",INDEX(WEOApr2024all!$B$1:$BG$197,MATCH('Figure 2.5'!B769,WEOApr2024all!$B$1:$B$197,0),MATCH('Figure 2.5'!C769,WEOApr2024all!$B$1:$BG$1,0)))</f>
        <v>0.42699999999999999</v>
      </c>
      <c r="G769" s="1">
        <f t="shared" si="43"/>
        <v>4.7730016628884542</v>
      </c>
      <c r="J769" t="s">
        <v>223</v>
      </c>
      <c r="K769" t="s">
        <v>224</v>
      </c>
      <c r="L769" s="2">
        <v>2017</v>
      </c>
      <c r="M769" s="1" cm="1">
        <f t="array" ref="M769">INDEX($E$1:$E$6469,MATCH(1,($A$1:$A$6469=J769)*($C$1:$C$6469=L769),0))</f>
        <v>5.4648034561900927</v>
      </c>
      <c r="N769" s="1" cm="1">
        <f t="array" ref="N769">INDEX($F$1:$F$6469,MATCH(1,($A$1:$A$6469=J769)*($C$1:$C$6469=L769),0))</f>
        <v>4.5279999999999996</v>
      </c>
      <c r="O769" s="1">
        <f t="shared" si="44"/>
        <v>0.93680345619009309</v>
      </c>
      <c r="R769" s="1"/>
    </row>
    <row r="770" spans="1:18">
      <c r="A770" t="s">
        <v>63</v>
      </c>
      <c r="B770" t="s">
        <v>64</v>
      </c>
      <c r="C770" s="2">
        <v>2000</v>
      </c>
      <c r="D770" s="10">
        <f>Fngdp_rpch!N770</f>
        <v>5.4999931054913853</v>
      </c>
      <c r="E770" s="1">
        <f t="shared" si="42"/>
        <v>5.4999931054913853</v>
      </c>
      <c r="F770" s="4">
        <f>IF(INDEX(WEOApr2024all!$B$1:$BG$197,MATCH('Figure 2.5'!B770,WEOApr2024all!$B$1:$B$197,0),MATCH('Figure 2.5'!C770,WEOApr2024all!$B$1:$BG$1,0))="","",INDEX(WEOApr2024all!$B$1:$BG$197,MATCH('Figure 2.5'!B770,WEOApr2024all!$B$1:$B$197,0),MATCH('Figure 2.5'!C770,WEOApr2024all!$B$1:$BG$1,0)))</f>
        <v>2.508</v>
      </c>
      <c r="G770" s="1">
        <f t="shared" si="43"/>
        <v>2.9919931054913853</v>
      </c>
      <c r="J770" t="s">
        <v>223</v>
      </c>
      <c r="K770" t="s">
        <v>224</v>
      </c>
      <c r="L770" s="2">
        <v>2018</v>
      </c>
      <c r="M770" s="1" cm="1">
        <f t="array" ref="M770">INDEX($E$1:$E$6469,MATCH(1,($A$1:$A$6469=J770)*($C$1:$C$6469=L770),0))</f>
        <v>5.0304754486305114</v>
      </c>
      <c r="N770" s="1" cm="1">
        <f t="array" ref="N770">INDEX($F$1:$F$6469,MATCH(1,($A$1:$A$6469=J770)*($C$1:$C$6469=L770),0))</f>
        <v>3.82</v>
      </c>
      <c r="O770" s="1">
        <f t="shared" si="44"/>
        <v>1.2104754486305116</v>
      </c>
      <c r="R770" s="1"/>
    </row>
    <row r="771" spans="1:18">
      <c r="A771" t="s">
        <v>63</v>
      </c>
      <c r="B771" t="s">
        <v>64</v>
      </c>
      <c r="C771" s="2">
        <v>2001</v>
      </c>
      <c r="D771" s="10">
        <f>Fngdp_rpch!O771</f>
        <v>5.5000026137551394</v>
      </c>
      <c r="E771" s="1">
        <f t="shared" ref="E771:E834" si="45">IF(D771=".","",D771)</f>
        <v>5.5000026137551394</v>
      </c>
      <c r="F771" s="4">
        <f>IF(INDEX(WEOApr2024all!$B$1:$BG$197,MATCH('Figure 2.5'!B771,WEOApr2024all!$B$1:$B$197,0),MATCH('Figure 2.5'!C771,WEOApr2024all!$B$1:$BG$1,0))="","",INDEX(WEOApr2024all!$B$1:$BG$197,MATCH('Figure 2.5'!B771,WEOApr2024all!$B$1:$B$197,0),MATCH('Figure 2.5'!C771,WEOApr2024all!$B$1:$BG$1,0)))</f>
        <v>1.6839999999999999</v>
      </c>
      <c r="G771" s="1">
        <f t="shared" ref="G771:G834" si="46">IFERROR(E771-F771,"")</f>
        <v>3.8160026137551393</v>
      </c>
      <c r="J771" t="s">
        <v>223</v>
      </c>
      <c r="K771" t="s">
        <v>224</v>
      </c>
      <c r="L771" s="2">
        <v>2019</v>
      </c>
      <c r="M771" s="1" cm="1">
        <f t="array" ref="M771">INDEX($E$1:$E$6469,MATCH(1,($A$1:$A$6469=J771)*($C$1:$C$6469=L771),0))</f>
        <v>5.0443988354374136</v>
      </c>
      <c r="N771" s="1" cm="1">
        <f t="array" ref="N771">INDEX($F$1:$F$6469,MATCH(1,($A$1:$A$6469=J771)*($C$1:$C$6469=L771),0))</f>
        <v>2.97</v>
      </c>
      <c r="O771" s="1">
        <f t="shared" ref="O771:O834" si="47">IFERROR(M771-N771,"")</f>
        <v>2.0743988354374134</v>
      </c>
      <c r="R771" s="1"/>
    </row>
    <row r="772" spans="1:18">
      <c r="A772" t="s">
        <v>63</v>
      </c>
      <c r="B772" t="s">
        <v>64</v>
      </c>
      <c r="C772" s="2">
        <v>2002</v>
      </c>
      <c r="D772" s="10">
        <f>Fngdp_rpch!P772</f>
        <v>4.5000010315247918</v>
      </c>
      <c r="E772" s="1">
        <f t="shared" si="45"/>
        <v>4.5000010315247918</v>
      </c>
      <c r="F772" s="4">
        <f>IF(INDEX(WEOApr2024all!$B$1:$BG$197,MATCH('Figure 2.5'!B772,WEOApr2024all!$B$1:$B$197,0),MATCH('Figure 2.5'!C772,WEOApr2024all!$B$1:$BG$1,0))="","",INDEX(WEOApr2024all!$B$1:$BG$197,MATCH('Figure 2.5'!B772,WEOApr2024all!$B$1:$B$197,0),MATCH('Figure 2.5'!C772,WEOApr2024all!$B$1:$BG$1,0)))</f>
        <v>2.4860000000000002</v>
      </c>
      <c r="G772" s="1">
        <f t="shared" si="46"/>
        <v>2.0140010315247916</v>
      </c>
      <c r="J772" t="s">
        <v>223</v>
      </c>
      <c r="K772" t="s">
        <v>224</v>
      </c>
      <c r="L772" s="2">
        <v>2020</v>
      </c>
      <c r="M772" s="1" cm="1">
        <f t="array" ref="M772">INDEX($E$1:$E$6469,MATCH(1,($A$1:$A$6469=J772)*($C$1:$C$6469=L772),0))</f>
        <v>4.968608760221338</v>
      </c>
      <c r="N772" s="1" cm="1">
        <f t="array" ref="N772">INDEX($F$1:$F$6469,MATCH(1,($A$1:$A$6469=J772)*($C$1:$C$6469=L772),0))</f>
        <v>0.95899999999999996</v>
      </c>
      <c r="O772" s="1">
        <f t="shared" si="47"/>
        <v>4.0096087602213384</v>
      </c>
      <c r="R772" s="1"/>
    </row>
    <row r="773" spans="1:18">
      <c r="A773" t="s">
        <v>63</v>
      </c>
      <c r="B773" t="s">
        <v>64</v>
      </c>
      <c r="C773" s="2">
        <v>2003</v>
      </c>
      <c r="D773" s="10">
        <f>Fngdp_rpch!Q773</f>
        <v>2.5000000000000355</v>
      </c>
      <c r="E773" s="1">
        <f t="shared" si="45"/>
        <v>2.5000000000000355</v>
      </c>
      <c r="F773" s="4">
        <f>IF(INDEX(WEOApr2024all!$B$1:$BG$197,MATCH('Figure 2.5'!B773,WEOApr2024all!$B$1:$B$197,0),MATCH('Figure 2.5'!C773,WEOApr2024all!$B$1:$BG$1,0))="","",INDEX(WEOApr2024all!$B$1:$BG$197,MATCH('Figure 2.5'!B773,WEOApr2024all!$B$1:$B$197,0),MATCH('Figure 2.5'!C773,WEOApr2024all!$B$1:$BG$1,0)))</f>
        <v>2.7109999999999999</v>
      </c>
      <c r="G773" s="1">
        <f t="shared" si="46"/>
        <v>-0.21099999999996433</v>
      </c>
      <c r="J773" t="s">
        <v>33</v>
      </c>
      <c r="K773" t="s">
        <v>34</v>
      </c>
      <c r="L773" s="2">
        <v>1991</v>
      </c>
      <c r="M773" s="1" cm="1">
        <f t="array" ref="M773">INDEX($E$1:$E$6469,MATCH(1,($A$1:$A$6469=J773)*($C$1:$C$6469=L773),0))</f>
        <v>1.0768083815881013</v>
      </c>
      <c r="N773" s="1" cm="1">
        <f t="array" ref="N773">INDEX($F$1:$F$6469,MATCH(1,($A$1:$A$6469=J773)*($C$1:$C$6469=L773),0))</f>
        <v>-2.0910000000000002</v>
      </c>
      <c r="O773" s="1">
        <f t="shared" si="47"/>
        <v>3.1678083815881015</v>
      </c>
      <c r="R773" s="1"/>
    </row>
    <row r="774" spans="1:18">
      <c r="A774" t="s">
        <v>63</v>
      </c>
      <c r="B774" t="s">
        <v>64</v>
      </c>
      <c r="C774" s="2">
        <v>2004</v>
      </c>
      <c r="D774" s="10">
        <f>Fngdp_rpch!R774</f>
        <v>4.3000000000000149</v>
      </c>
      <c r="E774" s="1">
        <f t="shared" si="45"/>
        <v>4.3000000000000149</v>
      </c>
      <c r="F774" s="4">
        <f>IF(INDEX(WEOApr2024all!$B$1:$BG$197,MATCH('Figure 2.5'!B774,WEOApr2024all!$B$1:$B$197,0),MATCH('Figure 2.5'!C774,WEOApr2024all!$B$1:$BG$1,0))="","",INDEX(WEOApr2024all!$B$1:$BG$197,MATCH('Figure 2.5'!B774,WEOApr2024all!$B$1:$B$197,0),MATCH('Figure 2.5'!C774,WEOApr2024all!$B$1:$BG$1,0)))</f>
        <v>4.173</v>
      </c>
      <c r="G774" s="1">
        <f t="shared" si="46"/>
        <v>0.12700000000001488</v>
      </c>
      <c r="J774" t="s">
        <v>33</v>
      </c>
      <c r="K774" t="s">
        <v>34</v>
      </c>
      <c r="L774" s="2">
        <v>1992</v>
      </c>
      <c r="M774" s="1" cm="1">
        <f t="array" ref="M774">INDEX($E$1:$E$6469,MATCH(1,($A$1:$A$6469=J774)*($C$1:$C$6469=L774),0))</f>
        <v>3.7519296902864152</v>
      </c>
      <c r="N774" s="1" cm="1">
        <f t="array" ref="N774">INDEX($F$1:$F$6469,MATCH(1,($A$1:$A$6469=J774)*($C$1:$C$6469=L774),0))</f>
        <v>0.89</v>
      </c>
      <c r="O774" s="1">
        <f t="shared" si="47"/>
        <v>2.8619296902864151</v>
      </c>
      <c r="R774" s="1"/>
    </row>
    <row r="775" spans="1:18">
      <c r="A775" t="s">
        <v>63</v>
      </c>
      <c r="B775" t="s">
        <v>64</v>
      </c>
      <c r="C775" s="2">
        <v>2005</v>
      </c>
      <c r="D775" s="10">
        <f>Fngdp_rpch!S775</f>
        <v>4.5079248923978188</v>
      </c>
      <c r="E775" s="1">
        <f t="shared" si="45"/>
        <v>4.5079248923978188</v>
      </c>
      <c r="F775" s="4">
        <f>IF(INDEX(WEOApr2024all!$B$1:$BG$197,MATCH('Figure 2.5'!B775,WEOApr2024all!$B$1:$B$197,0),MATCH('Figure 2.5'!C775,WEOApr2024all!$B$1:$BG$1,0))="","",INDEX(WEOApr2024all!$B$1:$BG$197,MATCH('Figure 2.5'!B775,WEOApr2024all!$B$1:$B$197,0),MATCH('Figure 2.5'!C775,WEOApr2024all!$B$1:$BG$1,0)))</f>
        <v>4.4210000000000003</v>
      </c>
      <c r="G775" s="1">
        <f t="shared" si="46"/>
        <v>8.6924892397818532E-2</v>
      </c>
      <c r="J775" t="s">
        <v>33</v>
      </c>
      <c r="K775" t="s">
        <v>34</v>
      </c>
      <c r="L775" s="2">
        <v>1993</v>
      </c>
      <c r="M775" s="1" cm="1">
        <f t="array" ref="M775">INDEX($E$1:$E$6469,MATCH(1,($A$1:$A$6469=J775)*($C$1:$C$6469=L775),0))</f>
        <v>4.3811157426059344</v>
      </c>
      <c r="N775" s="1" cm="1">
        <f t="array" ref="N775">INDEX($F$1:$F$6469,MATCH(1,($A$1:$A$6469=J775)*($C$1:$C$6469=L775),0))</f>
        <v>2.6579999999999999</v>
      </c>
      <c r="O775" s="1">
        <f t="shared" si="47"/>
        <v>1.7231157426059345</v>
      </c>
      <c r="R775" s="1"/>
    </row>
    <row r="776" spans="1:18">
      <c r="A776" t="s">
        <v>63</v>
      </c>
      <c r="B776" t="s">
        <v>64</v>
      </c>
      <c r="C776" s="2">
        <v>2006</v>
      </c>
      <c r="D776" s="10">
        <f>Fngdp_rpch!T776</f>
        <v>2.520000000000322</v>
      </c>
      <c r="E776" s="1">
        <f t="shared" si="45"/>
        <v>2.520000000000322</v>
      </c>
      <c r="F776" s="4">
        <f>IF(INDEX(WEOApr2024all!$B$1:$BG$197,MATCH('Figure 2.5'!B776,WEOApr2024all!$B$1:$B$197,0),MATCH('Figure 2.5'!C776,WEOApr2024all!$B$1:$BG$1,0))="","",INDEX(WEOApr2024all!$B$1:$BG$197,MATCH('Figure 2.5'!B776,WEOApr2024all!$B$1:$B$197,0),MATCH('Figure 2.5'!C776,WEOApr2024all!$B$1:$BG$1,0)))</f>
        <v>4.7969999999999997</v>
      </c>
      <c r="G776" s="1">
        <f t="shared" si="46"/>
        <v>-2.2769999999996777</v>
      </c>
      <c r="J776" t="s">
        <v>33</v>
      </c>
      <c r="K776" t="s">
        <v>34</v>
      </c>
      <c r="L776" s="2">
        <v>1994</v>
      </c>
      <c r="M776" s="1" cm="1">
        <f t="array" ref="M776">INDEX($E$1:$E$6469,MATCH(1,($A$1:$A$6469=J776)*($C$1:$C$6469=L776),0))</f>
        <v>3.8290290072097832</v>
      </c>
      <c r="N776" s="1" cm="1">
        <f t="array" ref="N776">INDEX($F$1:$F$6469,MATCH(1,($A$1:$A$6469=J776)*($C$1:$C$6469=L776),0))</f>
        <v>4.4939999999999998</v>
      </c>
      <c r="O776" s="1">
        <f t="shared" si="47"/>
        <v>-0.66497099279021654</v>
      </c>
      <c r="R776" s="1"/>
    </row>
    <row r="777" spans="1:18">
      <c r="A777" t="s">
        <v>63</v>
      </c>
      <c r="B777" t="s">
        <v>64</v>
      </c>
      <c r="C777" s="2">
        <v>2007</v>
      </c>
      <c r="D777" s="10">
        <f>Fngdp_rpch!U777</f>
        <v>3.9377360600689748</v>
      </c>
      <c r="E777" s="1">
        <f t="shared" si="45"/>
        <v>3.9377360600689748</v>
      </c>
      <c r="F777" s="4">
        <f>IF(INDEX(WEOApr2024all!$B$1:$BG$197,MATCH('Figure 2.5'!B777,WEOApr2024all!$B$1:$B$197,0),MATCH('Figure 2.5'!C777,WEOApr2024all!$B$1:$BG$1,0))="","",INDEX(WEOApr2024all!$B$1:$BG$197,MATCH('Figure 2.5'!B777,WEOApr2024all!$B$1:$B$197,0),MATCH('Figure 2.5'!C777,WEOApr2024all!$B$1:$BG$1,0)))</f>
        <v>4.5640000000000001</v>
      </c>
      <c r="G777" s="1">
        <f t="shared" si="46"/>
        <v>-0.62626393993102525</v>
      </c>
      <c r="J777" t="s">
        <v>33</v>
      </c>
      <c r="K777" t="s">
        <v>34</v>
      </c>
      <c r="L777" s="2">
        <v>1995</v>
      </c>
      <c r="M777" s="1" cm="1">
        <f t="array" ref="M777">INDEX($E$1:$E$6469,MATCH(1,($A$1:$A$6469=J777)*($C$1:$C$6469=L777),0))</f>
        <v>3.8181561552540488</v>
      </c>
      <c r="N777" s="1" cm="1">
        <f t="array" ref="N777">INDEX($F$1:$F$6469,MATCH(1,($A$1:$A$6469=J777)*($C$1:$C$6469=L777),0))</f>
        <v>2.6819999999999999</v>
      </c>
      <c r="O777" s="1">
        <f t="shared" si="47"/>
        <v>1.1361561552540489</v>
      </c>
      <c r="R777" s="1"/>
    </row>
    <row r="778" spans="1:18">
      <c r="A778" t="s">
        <v>63</v>
      </c>
      <c r="B778" t="s">
        <v>64</v>
      </c>
      <c r="C778" s="2">
        <v>2008</v>
      </c>
      <c r="D778" s="10">
        <f>Fngdp_rpch!V778</f>
        <v>5.3600000000000092</v>
      </c>
      <c r="E778" s="1">
        <f t="shared" si="45"/>
        <v>5.3600000000000092</v>
      </c>
      <c r="F778" s="4">
        <f>IF(INDEX(WEOApr2024all!$B$1:$BG$197,MATCH('Figure 2.5'!B778,WEOApr2024all!$B$1:$B$197,0),MATCH('Figure 2.5'!C778,WEOApr2024all!$B$1:$BG$1,0))="","",INDEX(WEOApr2024all!$B$1:$BG$197,MATCH('Figure 2.5'!B778,WEOApr2024all!$B$1:$B$197,0),MATCH('Figure 2.5'!C778,WEOApr2024all!$B$1:$BG$1,0)))</f>
        <v>6.1479999999999997</v>
      </c>
      <c r="G778" s="1">
        <f t="shared" si="46"/>
        <v>-0.78799999999999049</v>
      </c>
      <c r="J778" t="s">
        <v>33</v>
      </c>
      <c r="K778" t="s">
        <v>34</v>
      </c>
      <c r="L778" s="2">
        <v>1996</v>
      </c>
      <c r="M778" s="1" cm="1">
        <f t="array" ref="M778">INDEX($E$1:$E$6469,MATCH(1,($A$1:$A$6469=J778)*($C$1:$C$6469=L778),0))</f>
        <v>2.6628872038301443</v>
      </c>
      <c r="N778" s="1" cm="1">
        <f t="array" ref="N778">INDEX($F$1:$F$6469,MATCH(1,($A$1:$A$6469=J778)*($C$1:$C$6469=L778),0))</f>
        <v>1.6890000000000001</v>
      </c>
      <c r="O778" s="1">
        <f t="shared" si="47"/>
        <v>0.97388720383014427</v>
      </c>
      <c r="R778" s="1"/>
    </row>
    <row r="779" spans="1:18">
      <c r="A779" t="s">
        <v>63</v>
      </c>
      <c r="B779" t="s">
        <v>64</v>
      </c>
      <c r="C779" s="2">
        <v>2009</v>
      </c>
      <c r="D779" s="10">
        <f>Fngdp_rpch!W779</f>
        <v>5.0000000000000266</v>
      </c>
      <c r="E779" s="1">
        <f t="shared" si="45"/>
        <v>5.0000000000000266</v>
      </c>
      <c r="F779" s="4">
        <f>IF(INDEX(WEOApr2024all!$B$1:$BG$197,MATCH('Figure 2.5'!B779,WEOApr2024all!$B$1:$B$197,0),MATCH('Figure 2.5'!C779,WEOApr2024all!$B$1:$BG$1,0))="","",INDEX(WEOApr2024all!$B$1:$BG$197,MATCH('Figure 2.5'!B779,WEOApr2024all!$B$1:$B$197,0),MATCH('Figure 2.5'!C779,WEOApr2024all!$B$1:$BG$1,0)))</f>
        <v>3.3570000000000002</v>
      </c>
      <c r="G779" s="1">
        <f t="shared" si="46"/>
        <v>1.6430000000000264</v>
      </c>
      <c r="J779" t="s">
        <v>33</v>
      </c>
      <c r="K779" t="s">
        <v>34</v>
      </c>
      <c r="L779" s="2">
        <v>1997</v>
      </c>
      <c r="M779" s="1" cm="1">
        <f t="array" ref="M779">INDEX($E$1:$E$6469,MATCH(1,($A$1:$A$6469=J779)*($C$1:$C$6469=L779),0))</f>
        <v>3.1939685040864862</v>
      </c>
      <c r="N779" s="1" cm="1">
        <f t="array" ref="N779">INDEX($F$1:$F$6469,MATCH(1,($A$1:$A$6469=J779)*($C$1:$C$6469=L779),0))</f>
        <v>4.28</v>
      </c>
      <c r="O779" s="1">
        <f t="shared" si="47"/>
        <v>-1.086031495913514</v>
      </c>
      <c r="R779" s="1"/>
    </row>
    <row r="780" spans="1:18">
      <c r="A780" t="s">
        <v>63</v>
      </c>
      <c r="B780" t="s">
        <v>64</v>
      </c>
      <c r="C780" s="2">
        <v>2010</v>
      </c>
      <c r="D780" s="10">
        <f>Fngdp_rpch!X780</f>
        <v>3.4000000000002251</v>
      </c>
      <c r="E780" s="1">
        <f t="shared" si="45"/>
        <v>3.4000000000002251</v>
      </c>
      <c r="F780" s="4">
        <f>IF(INDEX(WEOApr2024all!$B$1:$BG$197,MATCH('Figure 2.5'!B780,WEOApr2024all!$B$1:$B$197,0),MATCH('Figure 2.5'!C780,WEOApr2024all!$B$1:$BG$1,0))="","",INDEX(WEOApr2024all!$B$1:$BG$197,MATCH('Figure 2.5'!B780,WEOApr2024all!$B$1:$B$197,0),MATCH('Figure 2.5'!C780,WEOApr2024all!$B$1:$BG$1,0)))</f>
        <v>4.1269999999999998</v>
      </c>
      <c r="G780" s="1">
        <f t="shared" si="46"/>
        <v>-0.72699999999977472</v>
      </c>
      <c r="J780" t="s">
        <v>33</v>
      </c>
      <c r="K780" t="s">
        <v>34</v>
      </c>
      <c r="L780" s="2">
        <v>1998</v>
      </c>
      <c r="M780" s="1" cm="1">
        <f t="array" ref="M780">INDEX($E$1:$E$6469,MATCH(1,($A$1:$A$6469=J780)*($C$1:$C$6469=L780),0))</f>
        <v>3.4972528524480406</v>
      </c>
      <c r="N780" s="1" cm="1">
        <f t="array" ref="N780">INDEX($F$1:$F$6469,MATCH(1,($A$1:$A$6469=J780)*($C$1:$C$6469=L780),0))</f>
        <v>3.8929999999999998</v>
      </c>
      <c r="O780" s="1">
        <f t="shared" si="47"/>
        <v>-0.39574714755195917</v>
      </c>
      <c r="R780" s="1"/>
    </row>
    <row r="781" spans="1:18">
      <c r="A781" t="s">
        <v>63</v>
      </c>
      <c r="B781" t="s">
        <v>64</v>
      </c>
      <c r="C781" s="2">
        <v>2011</v>
      </c>
      <c r="D781" s="10">
        <f>Fngdp_rpch!Y781</f>
        <v>4.4999999999999929</v>
      </c>
      <c r="E781" s="1">
        <f t="shared" si="45"/>
        <v>4.4999999999999929</v>
      </c>
      <c r="F781" s="4">
        <f>IF(INDEX(WEOApr2024all!$B$1:$BG$197,MATCH('Figure 2.5'!B781,WEOApr2024all!$B$1:$B$197,0),MATCH('Figure 2.5'!C781,WEOApr2024all!$B$1:$BG$1,0))="","",INDEX(WEOApr2024all!$B$1:$BG$197,MATCH('Figure 2.5'!B781,WEOApr2024all!$B$1:$B$197,0),MATCH('Figure 2.5'!C781,WEOApr2024all!$B$1:$BG$1,0)))</f>
        <v>5.2039999999999997</v>
      </c>
      <c r="G781" s="1">
        <f t="shared" si="46"/>
        <v>-0.70400000000000684</v>
      </c>
      <c r="J781" t="s">
        <v>33</v>
      </c>
      <c r="K781" t="s">
        <v>34</v>
      </c>
      <c r="L781" s="2">
        <v>1999</v>
      </c>
      <c r="M781" s="1" cm="1">
        <f t="array" ref="M781">INDEX($E$1:$E$6469,MATCH(1,($A$1:$A$6469=J781)*($C$1:$C$6469=L781),0))</f>
        <v>2.5239167465536338</v>
      </c>
      <c r="N781" s="1" cm="1">
        <f t="array" ref="N781">INDEX($F$1:$F$6469,MATCH(1,($A$1:$A$6469=J781)*($C$1:$C$6469=L781),0))</f>
        <v>5.141</v>
      </c>
      <c r="O781" s="1">
        <f t="shared" si="47"/>
        <v>-2.6170832534463662</v>
      </c>
      <c r="R781" s="1"/>
    </row>
    <row r="782" spans="1:18">
      <c r="A782" t="s">
        <v>63</v>
      </c>
      <c r="B782" t="s">
        <v>64</v>
      </c>
      <c r="C782" s="2">
        <v>2012</v>
      </c>
      <c r="D782" s="10">
        <f>Fngdp_rpch!Z782</f>
        <v>4.4999999999999929</v>
      </c>
      <c r="E782" s="1">
        <f t="shared" si="45"/>
        <v>4.4999999999999929</v>
      </c>
      <c r="F782" s="4">
        <f>IF(INDEX(WEOApr2024all!$B$1:$BG$197,MATCH('Figure 2.5'!B782,WEOApr2024all!$B$1:$B$197,0),MATCH('Figure 2.5'!C782,WEOApr2024all!$B$1:$BG$1,0))="","",INDEX(WEOApr2024all!$B$1:$BG$197,MATCH('Figure 2.5'!B782,WEOApr2024all!$B$1:$B$197,0),MATCH('Figure 2.5'!C782,WEOApr2024all!$B$1:$BG$1,0)))</f>
        <v>5.1219999999999999</v>
      </c>
      <c r="G782" s="1">
        <f t="shared" si="46"/>
        <v>-0.62200000000000699</v>
      </c>
      <c r="J782" t="s">
        <v>33</v>
      </c>
      <c r="K782" t="s">
        <v>34</v>
      </c>
      <c r="L782" s="2">
        <v>2000</v>
      </c>
      <c r="M782" s="1" cm="1">
        <f t="array" ref="M782">INDEX($E$1:$E$6469,MATCH(1,($A$1:$A$6469=J782)*($C$1:$C$6469=L782),0))</f>
        <v>2.630496278884964</v>
      </c>
      <c r="N782" s="1" cm="1">
        <f t="array" ref="N782">INDEX($F$1:$F$6469,MATCH(1,($A$1:$A$6469=J782)*($C$1:$C$6469=L782),0))</f>
        <v>5.1390000000000002</v>
      </c>
      <c r="O782" s="1">
        <f t="shared" si="47"/>
        <v>-2.5085037211150363</v>
      </c>
      <c r="R782" s="1"/>
    </row>
    <row r="783" spans="1:18">
      <c r="A783" t="s">
        <v>63</v>
      </c>
      <c r="B783" t="s">
        <v>64</v>
      </c>
      <c r="C783" s="2">
        <v>2013</v>
      </c>
      <c r="D783" s="10">
        <f>Fngdp_rpch!AA783</f>
        <v>5.0000000000000711</v>
      </c>
      <c r="E783" s="1">
        <f t="shared" si="45"/>
        <v>5.0000000000000711</v>
      </c>
      <c r="F783" s="4">
        <f>IF(INDEX(WEOApr2024all!$B$1:$BG$197,MATCH('Figure 2.5'!B783,WEOApr2024all!$B$1:$B$197,0),MATCH('Figure 2.5'!C783,WEOApr2024all!$B$1:$BG$1,0))="","",INDEX(WEOApr2024all!$B$1:$BG$197,MATCH('Figure 2.5'!B783,WEOApr2024all!$B$1:$B$197,0),MATCH('Figure 2.5'!C783,WEOApr2024all!$B$1:$BG$1,0)))</f>
        <v>6.7960000000000003</v>
      </c>
      <c r="G783" s="1">
        <f t="shared" si="46"/>
        <v>-1.7959999999999292</v>
      </c>
      <c r="J783" t="s">
        <v>33</v>
      </c>
      <c r="K783" t="s">
        <v>34</v>
      </c>
      <c r="L783" s="2">
        <v>2001</v>
      </c>
      <c r="M783" s="1" cm="1">
        <f t="array" ref="M783">INDEX($E$1:$E$6469,MATCH(1,($A$1:$A$6469=J783)*($C$1:$C$6469=L783),0))</f>
        <v>2.8094315333779596</v>
      </c>
      <c r="N783" s="1" cm="1">
        <f t="array" ref="N783">INDEX($F$1:$F$6469,MATCH(1,($A$1:$A$6469=J783)*($C$1:$C$6469=L783),0))</f>
        <v>1.875</v>
      </c>
      <c r="O783" s="1">
        <f t="shared" si="47"/>
        <v>0.93443153337795959</v>
      </c>
      <c r="R783" s="1"/>
    </row>
    <row r="784" spans="1:18">
      <c r="A784" t="s">
        <v>63</v>
      </c>
      <c r="B784" t="s">
        <v>64</v>
      </c>
      <c r="C784" s="2">
        <v>2014</v>
      </c>
      <c r="D784" s="10">
        <f>Fngdp_rpch!AB784</f>
        <v>5.0000000000001821</v>
      </c>
      <c r="E784" s="1">
        <f t="shared" si="45"/>
        <v>5.0000000000001821</v>
      </c>
      <c r="F784" s="4">
        <f>IF(INDEX(WEOApr2024all!$B$1:$BG$197,MATCH('Figure 2.5'!B784,WEOApr2024all!$B$1:$B$197,0),MATCH('Figure 2.5'!C784,WEOApr2024all!$B$1:$BG$1,0))="","",INDEX(WEOApr2024all!$B$1:$BG$197,MATCH('Figure 2.5'!B784,WEOApr2024all!$B$1:$B$197,0),MATCH('Figure 2.5'!C784,WEOApr2024all!$B$1:$BG$1,0)))</f>
        <v>5.4610000000000003</v>
      </c>
      <c r="G784" s="1">
        <f t="shared" si="46"/>
        <v>-0.46099999999981822</v>
      </c>
      <c r="J784" t="s">
        <v>33</v>
      </c>
      <c r="K784" t="s">
        <v>34</v>
      </c>
      <c r="L784" s="2">
        <v>2002</v>
      </c>
      <c r="M784" s="1" cm="1">
        <f t="array" ref="M784">INDEX($E$1:$E$6469,MATCH(1,($A$1:$A$6469=J784)*($C$1:$C$6469=L784),0))</f>
        <v>2.183137828558479</v>
      </c>
      <c r="N784" s="1" cm="1">
        <f t="array" ref="N784">INDEX($F$1:$F$6469,MATCH(1,($A$1:$A$6469=J784)*($C$1:$C$6469=L784),0))</f>
        <v>2.9990000000000001</v>
      </c>
      <c r="O784" s="1">
        <f t="shared" si="47"/>
        <v>-0.81586217144152107</v>
      </c>
      <c r="R784" s="1"/>
    </row>
    <row r="785" spans="1:18">
      <c r="A785" t="s">
        <v>63</v>
      </c>
      <c r="B785" t="s">
        <v>64</v>
      </c>
      <c r="C785" s="2">
        <v>2015</v>
      </c>
      <c r="D785" s="10">
        <f>Fngdp_rpch!AC785</f>
        <v>4.9999999999998046</v>
      </c>
      <c r="E785" s="1">
        <f t="shared" si="45"/>
        <v>4.9999999999998046</v>
      </c>
      <c r="F785" s="4">
        <f>IF(INDEX(WEOApr2024all!$B$1:$BG$197,MATCH('Figure 2.5'!B785,WEOApr2024all!$B$1:$B$197,0),MATCH('Figure 2.5'!C785,WEOApr2024all!$B$1:$BG$1,0))="","",INDEX(WEOApr2024all!$B$1:$BG$197,MATCH('Figure 2.5'!B785,WEOApr2024all!$B$1:$B$197,0),MATCH('Figure 2.5'!C785,WEOApr2024all!$B$1:$BG$1,0)))</f>
        <v>4.8570000000000002</v>
      </c>
      <c r="G785" s="1">
        <f t="shared" si="46"/>
        <v>0.14299999999980439</v>
      </c>
      <c r="J785" t="s">
        <v>33</v>
      </c>
      <c r="K785" t="s">
        <v>34</v>
      </c>
      <c r="L785" s="2">
        <v>2003</v>
      </c>
      <c r="M785" s="1" cm="1">
        <f t="array" ref="M785">INDEX($E$1:$E$6469,MATCH(1,($A$1:$A$6469=J785)*($C$1:$C$6469=L785),0))</f>
        <v>3.3796207340669682</v>
      </c>
      <c r="N785" s="1" cm="1">
        <f t="array" ref="N785">INDEX($F$1:$F$6469,MATCH(1,($A$1:$A$6469=J785)*($C$1:$C$6469=L785),0))</f>
        <v>1.806</v>
      </c>
      <c r="O785" s="1">
        <f t="shared" si="47"/>
        <v>1.5736207340669681</v>
      </c>
      <c r="R785" s="1"/>
    </row>
    <row r="786" spans="1:18">
      <c r="A786" t="s">
        <v>63</v>
      </c>
      <c r="B786" t="s">
        <v>64</v>
      </c>
      <c r="C786" s="2">
        <v>2016</v>
      </c>
      <c r="D786" s="10">
        <f>Fngdp_rpch!AD786</f>
        <v>3.5000000000002141</v>
      </c>
      <c r="E786" s="1">
        <f t="shared" si="45"/>
        <v>3.5000000000002141</v>
      </c>
      <c r="F786" s="4">
        <f>IF(INDEX(WEOApr2024all!$B$1:$BG$197,MATCH('Figure 2.5'!B786,WEOApr2024all!$B$1:$B$197,0),MATCH('Figure 2.5'!C786,WEOApr2024all!$B$1:$BG$1,0))="","",INDEX(WEOApr2024all!$B$1:$BG$197,MATCH('Figure 2.5'!B786,WEOApr2024all!$B$1:$B$197,0),MATCH('Figure 2.5'!C786,WEOApr2024all!$B$1:$BG$1,0)))</f>
        <v>4.2640000000000002</v>
      </c>
      <c r="G786" s="1">
        <f t="shared" si="46"/>
        <v>-0.76399999999978618</v>
      </c>
      <c r="J786" t="s">
        <v>33</v>
      </c>
      <c r="K786" t="s">
        <v>34</v>
      </c>
      <c r="L786" s="2">
        <v>2004</v>
      </c>
      <c r="M786" s="1" cm="1">
        <f t="array" ref="M786">INDEX($E$1:$E$6469,MATCH(1,($A$1:$A$6469=J786)*($C$1:$C$6469=L786),0))</f>
        <v>2.9526689173273724</v>
      </c>
      <c r="N786" s="1" cm="1">
        <f t="array" ref="N786">INDEX($F$1:$F$6469,MATCH(1,($A$1:$A$6469=J786)*($C$1:$C$6469=L786),0))</f>
        <v>3.0920000000000001</v>
      </c>
      <c r="O786" s="1">
        <f t="shared" si="47"/>
        <v>-0.13933108267262773</v>
      </c>
      <c r="R786" s="1"/>
    </row>
    <row r="787" spans="1:18">
      <c r="A787" t="s">
        <v>63</v>
      </c>
      <c r="B787" t="s">
        <v>64</v>
      </c>
      <c r="C787" s="2">
        <v>2017</v>
      </c>
      <c r="D787" s="10">
        <f>Fngdp_rpch!AE787</f>
        <v>3.8999999999999924</v>
      </c>
      <c r="E787" s="1">
        <f t="shared" si="45"/>
        <v>3.8999999999999924</v>
      </c>
      <c r="F787" s="4">
        <f>IF(INDEX(WEOApr2024all!$B$1:$BG$197,MATCH('Figure 2.5'!B787,WEOApr2024all!$B$1:$B$197,0),MATCH('Figure 2.5'!C787,WEOApr2024all!$B$1:$BG$1,0))="","",INDEX(WEOApr2024all!$B$1:$BG$197,MATCH('Figure 2.5'!B787,WEOApr2024all!$B$1:$B$197,0),MATCH('Figure 2.5'!C787,WEOApr2024all!$B$1:$BG$1,0)))</f>
        <v>4.1950000000000003</v>
      </c>
      <c r="G787" s="1">
        <f t="shared" si="46"/>
        <v>-0.29500000000000792</v>
      </c>
      <c r="J787" t="s">
        <v>33</v>
      </c>
      <c r="K787" t="s">
        <v>34</v>
      </c>
      <c r="L787" s="2">
        <v>2005</v>
      </c>
      <c r="M787" s="1" cm="1">
        <f t="array" ref="M787">INDEX($E$1:$E$6469,MATCH(1,($A$1:$A$6469=J787)*($C$1:$C$6469=L787),0))</f>
        <v>3.1289023746372546</v>
      </c>
      <c r="N787" s="1" cm="1">
        <f t="array" ref="N787">INDEX($F$1:$F$6469,MATCH(1,($A$1:$A$6469=J787)*($C$1:$C$6469=L787),0))</f>
        <v>3.21</v>
      </c>
      <c r="O787" s="1">
        <f t="shared" si="47"/>
        <v>-8.109762536274534E-2</v>
      </c>
      <c r="R787" s="1"/>
    </row>
    <row r="788" spans="1:18">
      <c r="A788" t="s">
        <v>63</v>
      </c>
      <c r="B788" t="s">
        <v>64</v>
      </c>
      <c r="C788" s="2">
        <v>2018</v>
      </c>
      <c r="D788" s="10">
        <f>Fngdp_rpch!AF788</f>
        <v>4.0000000000000036</v>
      </c>
      <c r="E788" s="1">
        <f t="shared" si="45"/>
        <v>4.0000000000000036</v>
      </c>
      <c r="F788" s="4">
        <f>IF(INDEX(WEOApr2024all!$B$1:$BG$197,MATCH('Figure 2.5'!B788,WEOApr2024all!$B$1:$B$197,0),MATCH('Figure 2.5'!C788,WEOApr2024all!$B$1:$BG$1,0))="","",INDEX(WEOApr2024all!$B$1:$BG$197,MATCH('Figure 2.5'!B788,WEOApr2024all!$B$1:$B$197,0),MATCH('Figure 2.5'!C788,WEOApr2024all!$B$1:$BG$1,0)))</f>
        <v>4.2240000000000002</v>
      </c>
      <c r="G788" s="1">
        <f t="shared" si="46"/>
        <v>-0.22399999999999665</v>
      </c>
      <c r="J788" t="s">
        <v>33</v>
      </c>
      <c r="K788" t="s">
        <v>34</v>
      </c>
      <c r="L788" s="2">
        <v>2006</v>
      </c>
      <c r="M788" s="1" cm="1">
        <f t="array" ref="M788">INDEX($E$1:$E$6469,MATCH(1,($A$1:$A$6469=J788)*($C$1:$C$6469=L788),0))</f>
        <v>3.2431016379211641</v>
      </c>
      <c r="N788" s="1" cm="1">
        <f t="array" ref="N788">INDEX($F$1:$F$6469,MATCH(1,($A$1:$A$6469=J788)*($C$1:$C$6469=L788),0))</f>
        <v>2.6379999999999999</v>
      </c>
      <c r="O788" s="1">
        <f t="shared" si="47"/>
        <v>0.60510163792116423</v>
      </c>
      <c r="R788" s="1"/>
    </row>
    <row r="789" spans="1:18">
      <c r="A789" t="s">
        <v>63</v>
      </c>
      <c r="B789" t="s">
        <v>64</v>
      </c>
      <c r="C789" s="2">
        <v>2019</v>
      </c>
      <c r="D789" s="10">
        <f>Fngdp_rpch!AG789</f>
        <v>4.2000000000000925</v>
      </c>
      <c r="E789" s="1">
        <f t="shared" si="45"/>
        <v>4.2000000000000925</v>
      </c>
      <c r="F789" s="4">
        <f>IF(INDEX(WEOApr2024all!$B$1:$BG$197,MATCH('Figure 2.5'!B789,WEOApr2024all!$B$1:$B$197,0),MATCH('Figure 2.5'!C789,WEOApr2024all!$B$1:$BG$1,0))="","",INDEX(WEOApr2024all!$B$1:$BG$197,MATCH('Figure 2.5'!B789,WEOApr2024all!$B$1:$B$197,0),MATCH('Figure 2.5'!C789,WEOApr2024all!$B$1:$BG$1,0)))</f>
        <v>2.2170000000000001</v>
      </c>
      <c r="G789" s="1">
        <f t="shared" si="46"/>
        <v>1.9830000000000925</v>
      </c>
      <c r="J789" t="s">
        <v>33</v>
      </c>
      <c r="K789" t="s">
        <v>34</v>
      </c>
      <c r="L789" s="2">
        <v>2007</v>
      </c>
      <c r="M789" s="1" cm="1">
        <f t="array" ref="M789">INDEX($E$1:$E$6469,MATCH(1,($A$1:$A$6469=J789)*($C$1:$C$6469=L789),0))</f>
        <v>2.9501016594268625</v>
      </c>
      <c r="N789" s="1" cm="1">
        <f t="array" ref="N789">INDEX($F$1:$F$6469,MATCH(1,($A$1:$A$6469=J789)*($C$1:$C$6469=L789),0))</f>
        <v>2.0499999999999998</v>
      </c>
      <c r="O789" s="1">
        <f t="shared" si="47"/>
        <v>0.90010165942686271</v>
      </c>
      <c r="R789" s="1"/>
    </row>
    <row r="790" spans="1:18">
      <c r="A790" t="s">
        <v>63</v>
      </c>
      <c r="B790" t="s">
        <v>64</v>
      </c>
      <c r="C790" s="2">
        <v>2020</v>
      </c>
      <c r="D790" s="10">
        <f>Fngdp_rpch!AH790</f>
        <v>3.8000000000000256</v>
      </c>
      <c r="E790" s="1">
        <f t="shared" si="45"/>
        <v>3.8000000000000256</v>
      </c>
      <c r="F790" s="4">
        <f>IF(INDEX(WEOApr2024all!$B$1:$BG$197,MATCH('Figure 2.5'!B790,WEOApr2024all!$B$1:$B$197,0),MATCH('Figure 2.5'!C790,WEOApr2024all!$B$1:$BG$1,0))="","",INDEX(WEOApr2024all!$B$1:$BG$197,MATCH('Figure 2.5'!B790,WEOApr2024all!$B$1:$B$197,0),MATCH('Figure 2.5'!C790,WEOApr2024all!$B$1:$BG$1,0)))</f>
        <v>-8.7379999999999995</v>
      </c>
      <c r="G790" s="1">
        <f t="shared" si="46"/>
        <v>12.538000000000025</v>
      </c>
      <c r="J790" t="s">
        <v>33</v>
      </c>
      <c r="K790" t="s">
        <v>34</v>
      </c>
      <c r="L790" s="2">
        <v>2008</v>
      </c>
      <c r="M790" s="1" cm="1">
        <f t="array" ref="M790">INDEX($E$1:$E$6469,MATCH(1,($A$1:$A$6469=J790)*($C$1:$C$6469=L790),0))</f>
        <v>2.3191350903363661</v>
      </c>
      <c r="N790" s="1" cm="1">
        <f t="array" ref="N790">INDEX($F$1:$F$6469,MATCH(1,($A$1:$A$6469=J790)*($C$1:$C$6469=L790),0))</f>
        <v>0.995</v>
      </c>
      <c r="O790" s="1">
        <f t="shared" si="47"/>
        <v>1.324135090336366</v>
      </c>
      <c r="R790" s="1"/>
    </row>
    <row r="791" spans="1:18">
      <c r="A791" t="s">
        <v>63</v>
      </c>
      <c r="B791" t="s">
        <v>64</v>
      </c>
      <c r="C791" s="2">
        <v>2021</v>
      </c>
      <c r="D791" s="10">
        <f>Fngdp_rpch!AI791</f>
        <v>5.6000000000001382</v>
      </c>
      <c r="E791" s="1">
        <f t="shared" si="45"/>
        <v>5.6000000000001382</v>
      </c>
      <c r="F791" s="4">
        <f>IF(INDEX(WEOApr2024all!$B$1:$BG$197,MATCH('Figure 2.5'!B791,WEOApr2024all!$B$1:$B$197,0),MATCH('Figure 2.5'!C791,WEOApr2024all!$B$1:$BG$1,0))="","",INDEX(WEOApr2024all!$B$1:$BG$197,MATCH('Figure 2.5'!B791,WEOApr2024all!$B$1:$B$197,0),MATCH('Figure 2.5'!C791,WEOApr2024all!$B$1:$BG$1,0)))</f>
        <v>6.1109999999999998</v>
      </c>
      <c r="G791" s="1">
        <f t="shared" si="46"/>
        <v>-0.51099999999986156</v>
      </c>
      <c r="J791" t="s">
        <v>33</v>
      </c>
      <c r="K791" t="s">
        <v>34</v>
      </c>
      <c r="L791" s="2">
        <v>2009</v>
      </c>
      <c r="M791" s="1" cm="1">
        <f t="array" ref="M791">INDEX($E$1:$E$6469,MATCH(1,($A$1:$A$6469=J791)*($C$1:$C$6469=L791),0))</f>
        <v>1.1741389643319833</v>
      </c>
      <c r="N791" s="1" cm="1">
        <f t="array" ref="N791">INDEX($F$1:$F$6469,MATCH(1,($A$1:$A$6469=J791)*($C$1:$C$6469=L791),0))</f>
        <v>-2.915</v>
      </c>
      <c r="O791" s="1">
        <f t="shared" si="47"/>
        <v>4.0891389643319833</v>
      </c>
      <c r="R791" s="1"/>
    </row>
    <row r="792" spans="1:18">
      <c r="A792" t="s">
        <v>63</v>
      </c>
      <c r="B792" t="s">
        <v>64</v>
      </c>
      <c r="C792" s="2">
        <v>2022</v>
      </c>
      <c r="D792" s="10">
        <f>Fngdp_rpch!AJ792</f>
        <v>4.000000000000048</v>
      </c>
      <c r="E792" s="1">
        <f t="shared" si="45"/>
        <v>4.000000000000048</v>
      </c>
      <c r="F792" s="4" t="str">
        <f>IF(INDEX(WEOApr2024all!$B$1:$BG$197,MATCH('Figure 2.5'!B792,WEOApr2024all!$B$1:$B$197,0),MATCH('Figure 2.5'!C792,WEOApr2024all!$B$1:$BG$1,0))="","",INDEX(WEOApr2024all!$B$1:$BG$197,MATCH('Figure 2.5'!B792,WEOApr2024all!$B$1:$B$197,0),MATCH('Figure 2.5'!C792,WEOApr2024all!$B$1:$BG$1,0)))</f>
        <v/>
      </c>
      <c r="G792" s="1" t="str">
        <f t="shared" si="46"/>
        <v/>
      </c>
      <c r="J792" t="s">
        <v>33</v>
      </c>
      <c r="K792" t="s">
        <v>34</v>
      </c>
      <c r="L792" s="2">
        <v>2010</v>
      </c>
      <c r="M792" s="1" cm="1">
        <f t="array" ref="M792">INDEX($E$1:$E$6469,MATCH(1,($A$1:$A$6469=J792)*($C$1:$C$6469=L792),0))</f>
        <v>2.1247577721471789</v>
      </c>
      <c r="N792" s="1" cm="1">
        <f t="array" ref="N792">INDEX($F$1:$F$6469,MATCH(1,($A$1:$A$6469=J792)*($C$1:$C$6469=L792),0))</f>
        <v>3.0910000000000002</v>
      </c>
      <c r="O792" s="1">
        <f t="shared" si="47"/>
        <v>-0.96624222785282132</v>
      </c>
      <c r="R792" s="1"/>
    </row>
    <row r="793" spans="1:18">
      <c r="A793" t="s">
        <v>63</v>
      </c>
      <c r="B793" t="s">
        <v>64</v>
      </c>
      <c r="C793" s="2">
        <v>2023</v>
      </c>
      <c r="D793" s="10">
        <f>Fngdp_rpch!AK793</f>
        <v>3.1999999999998918</v>
      </c>
      <c r="E793" s="1">
        <f t="shared" si="45"/>
        <v>3.1999999999998918</v>
      </c>
      <c r="F793" s="4" t="str">
        <f>IF(INDEX(WEOApr2024all!$B$1:$BG$197,MATCH('Figure 2.5'!B793,WEOApr2024all!$B$1:$B$197,0),MATCH('Figure 2.5'!C793,WEOApr2024all!$B$1:$BG$1,0))="","",INDEX(WEOApr2024all!$B$1:$BG$197,MATCH('Figure 2.5'!B793,WEOApr2024all!$B$1:$B$197,0),MATCH('Figure 2.5'!C793,WEOApr2024all!$B$1:$BG$1,0)))</f>
        <v/>
      </c>
      <c r="G793" s="1" t="str">
        <f t="shared" si="46"/>
        <v/>
      </c>
      <c r="J793" t="s">
        <v>33</v>
      </c>
      <c r="K793" t="s">
        <v>34</v>
      </c>
      <c r="L793" s="2">
        <v>2011</v>
      </c>
      <c r="M793" s="1" cm="1">
        <f t="array" ref="M793">INDEX($E$1:$E$6469,MATCH(1,($A$1:$A$6469=J793)*($C$1:$C$6469=L793),0))</f>
        <v>2.6695237289074969</v>
      </c>
      <c r="N793" s="1" cm="1">
        <f t="array" ref="N793">INDEX($F$1:$F$6469,MATCH(1,($A$1:$A$6469=J793)*($C$1:$C$6469=L793),0))</f>
        <v>3.137</v>
      </c>
      <c r="O793" s="1">
        <f t="shared" si="47"/>
        <v>-0.46747627109250312</v>
      </c>
      <c r="R793" s="1"/>
    </row>
    <row r="794" spans="1:18">
      <c r="A794" t="s">
        <v>65</v>
      </c>
      <c r="B794" t="s">
        <v>66</v>
      </c>
      <c r="C794" s="2">
        <v>1991</v>
      </c>
      <c r="D794" s="10">
        <f>Fngdp_rpch!E794</f>
        <v>2.0000007530309061</v>
      </c>
      <c r="E794" s="1">
        <f t="shared" si="45"/>
        <v>2.0000007530309061</v>
      </c>
      <c r="F794" s="4">
        <f>IF(INDEX(WEOApr2024all!$B$1:$BG$197,MATCH('Figure 2.5'!B794,WEOApr2024all!$B$1:$B$197,0),MATCH('Figure 2.5'!C794,WEOApr2024all!$B$1:$BG$1,0))="","",INDEX(WEOApr2024all!$B$1:$BG$197,MATCH('Figure 2.5'!B794,WEOApr2024all!$B$1:$B$197,0),MATCH('Figure 2.5'!C794,WEOApr2024all!$B$1:$BG$1,0)))</f>
        <v>1.0309999999999999</v>
      </c>
      <c r="G794" s="1">
        <f t="shared" si="46"/>
        <v>0.96900075303090616</v>
      </c>
      <c r="J794" t="s">
        <v>33</v>
      </c>
      <c r="K794" t="s">
        <v>34</v>
      </c>
      <c r="L794" s="2">
        <v>2012</v>
      </c>
      <c r="M794" s="1" cm="1">
        <f t="array" ref="M794">INDEX($E$1:$E$6469,MATCH(1,($A$1:$A$6469=J794)*($C$1:$C$6469=L794),0))</f>
        <v>1.9054725396919103</v>
      </c>
      <c r="N794" s="1" cm="1">
        <f t="array" ref="N794">INDEX($F$1:$F$6469,MATCH(1,($A$1:$A$6469=J794)*($C$1:$C$6469=L794),0))</f>
        <v>1.756</v>
      </c>
      <c r="O794" s="1">
        <f t="shared" si="47"/>
        <v>0.14947253969191032</v>
      </c>
      <c r="R794" s="1"/>
    </row>
    <row r="795" spans="1:18">
      <c r="A795" t="s">
        <v>65</v>
      </c>
      <c r="B795" t="s">
        <v>66</v>
      </c>
      <c r="C795" s="2">
        <v>1992</v>
      </c>
      <c r="D795" s="10">
        <f>Fngdp_rpch!F795</f>
        <v>9.9783142748166576E-2</v>
      </c>
      <c r="E795" s="1">
        <f t="shared" si="45"/>
        <v>9.9783142748166576E-2</v>
      </c>
      <c r="F795" s="4">
        <f>IF(INDEX(WEOApr2024all!$B$1:$BG$197,MATCH('Figure 2.5'!B795,WEOApr2024all!$B$1:$B$197,0),MATCH('Figure 2.5'!C795,WEOApr2024all!$B$1:$BG$1,0))="","",INDEX(WEOApr2024all!$B$1:$BG$197,MATCH('Figure 2.5'!B795,WEOApr2024all!$B$1:$B$197,0),MATCH('Figure 2.5'!C795,WEOApr2024all!$B$1:$BG$1,0)))</f>
        <v>-0.46700000000000003</v>
      </c>
      <c r="G795" s="1">
        <f t="shared" si="46"/>
        <v>0.56678314274816666</v>
      </c>
      <c r="J795" t="s">
        <v>33</v>
      </c>
      <c r="K795" t="s">
        <v>34</v>
      </c>
      <c r="L795" s="2">
        <v>2013</v>
      </c>
      <c r="M795" s="1" cm="1">
        <f t="array" ref="M795">INDEX($E$1:$E$6469,MATCH(1,($A$1:$A$6469=J795)*($C$1:$C$6469=L795),0))</f>
        <v>1.9676225966719585</v>
      </c>
      <c r="N795" s="1" cm="1">
        <f t="array" ref="N795">INDEX($F$1:$F$6469,MATCH(1,($A$1:$A$6469=J795)*($C$1:$C$6469=L795),0))</f>
        <v>2.3260000000000001</v>
      </c>
      <c r="O795" s="1">
        <f t="shared" si="47"/>
        <v>-0.35837740332804158</v>
      </c>
      <c r="R795" s="1"/>
    </row>
    <row r="796" spans="1:18">
      <c r="A796" t="s">
        <v>65</v>
      </c>
      <c r="B796" t="s">
        <v>66</v>
      </c>
      <c r="C796" s="2">
        <v>1993</v>
      </c>
      <c r="D796" s="10">
        <f>Fngdp_rpch!G796</f>
        <v>2.9975520498020769</v>
      </c>
      <c r="E796" s="1">
        <f t="shared" si="45"/>
        <v>2.9975520498020769</v>
      </c>
      <c r="F796" s="4">
        <f>IF(INDEX(WEOApr2024all!$B$1:$BG$197,MATCH('Figure 2.5'!B796,WEOApr2024all!$B$1:$B$197,0),MATCH('Figure 2.5'!C796,WEOApr2024all!$B$1:$BG$1,0))="","",INDEX(WEOApr2024all!$B$1:$BG$197,MATCH('Figure 2.5'!B796,WEOApr2024all!$B$1:$B$197,0),MATCH('Figure 2.5'!C796,WEOApr2024all!$B$1:$BG$1,0)))</f>
        <v>4.665</v>
      </c>
      <c r="G796" s="1">
        <f t="shared" si="46"/>
        <v>-1.6674479501979231</v>
      </c>
      <c r="J796" t="s">
        <v>33</v>
      </c>
      <c r="K796" t="s">
        <v>34</v>
      </c>
      <c r="L796" s="2">
        <v>2014</v>
      </c>
      <c r="M796" s="1" cm="1">
        <f t="array" ref="M796">INDEX($E$1:$E$6469,MATCH(1,($A$1:$A$6469=J796)*($C$1:$C$6469=L796),0))</f>
        <v>2.1596149224613059</v>
      </c>
      <c r="N796" s="1" cm="1">
        <f t="array" ref="N796">INDEX($F$1:$F$6469,MATCH(1,($A$1:$A$6469=J796)*($C$1:$C$6469=L796),0))</f>
        <v>2.8730000000000002</v>
      </c>
      <c r="O796" s="1">
        <f t="shared" si="47"/>
        <v>-0.71338507753869429</v>
      </c>
      <c r="R796" s="1"/>
    </row>
    <row r="797" spans="1:18">
      <c r="A797" t="s">
        <v>65</v>
      </c>
      <c r="B797" t="s">
        <v>66</v>
      </c>
      <c r="C797" s="2">
        <v>1994</v>
      </c>
      <c r="D797" s="10">
        <f>Fngdp_rpch!H797</f>
        <v>2.4999624751333771</v>
      </c>
      <c r="E797" s="1">
        <f t="shared" si="45"/>
        <v>2.4999624751333771</v>
      </c>
      <c r="F797" s="4">
        <f>IF(INDEX(WEOApr2024all!$B$1:$BG$197,MATCH('Figure 2.5'!B797,WEOApr2024all!$B$1:$B$197,0),MATCH('Figure 2.5'!C797,WEOApr2024all!$B$1:$BG$1,0))="","",INDEX(WEOApr2024all!$B$1:$BG$197,MATCH('Figure 2.5'!B797,WEOApr2024all!$B$1:$B$197,0),MATCH('Figure 2.5'!C797,WEOApr2024all!$B$1:$BG$1,0)))</f>
        <v>5.3339999999999996</v>
      </c>
      <c r="G797" s="1">
        <f t="shared" si="46"/>
        <v>-2.8340375248666225</v>
      </c>
      <c r="J797" t="s">
        <v>33</v>
      </c>
      <c r="K797" t="s">
        <v>34</v>
      </c>
      <c r="L797" s="2">
        <v>2015</v>
      </c>
      <c r="M797" s="1" cm="1">
        <f t="array" ref="M797">INDEX($E$1:$E$6469,MATCH(1,($A$1:$A$6469=J797)*($C$1:$C$6469=L797),0))</f>
        <v>2.4461442710191017</v>
      </c>
      <c r="N797" s="1" cm="1">
        <f t="array" ref="N797">INDEX($F$1:$F$6469,MATCH(1,($A$1:$A$6469=J797)*($C$1:$C$6469=L797),0))</f>
        <v>0.65</v>
      </c>
      <c r="O797" s="1">
        <f t="shared" si="47"/>
        <v>1.7961442710191018</v>
      </c>
      <c r="R797" s="1"/>
    </row>
    <row r="798" spans="1:18">
      <c r="A798" t="s">
        <v>65</v>
      </c>
      <c r="B798" t="s">
        <v>66</v>
      </c>
      <c r="C798" s="2">
        <v>1995</v>
      </c>
      <c r="D798" s="10">
        <f>Fngdp_rpch!I798</f>
        <v>2.0029739456192575</v>
      </c>
      <c r="E798" s="1">
        <f t="shared" si="45"/>
        <v>2.0029739456192575</v>
      </c>
      <c r="F798" s="4">
        <f>IF(INDEX(WEOApr2024all!$B$1:$BG$197,MATCH('Figure 2.5'!B798,WEOApr2024all!$B$1:$B$197,0),MATCH('Figure 2.5'!C798,WEOApr2024all!$B$1:$BG$1,0))="","",INDEX(WEOApr2024all!$B$1:$BG$197,MATCH('Figure 2.5'!B798,WEOApr2024all!$B$1:$B$197,0),MATCH('Figure 2.5'!C798,WEOApr2024all!$B$1:$BG$1,0)))</f>
        <v>4.4169999999999998</v>
      </c>
      <c r="G798" s="1">
        <f t="shared" si="46"/>
        <v>-2.4140260543807424</v>
      </c>
      <c r="J798" t="s">
        <v>33</v>
      </c>
      <c r="K798" t="s">
        <v>34</v>
      </c>
      <c r="L798" s="2">
        <v>2016</v>
      </c>
      <c r="M798" s="1" cm="1">
        <f t="array" ref="M798">INDEX($E$1:$E$6469,MATCH(1,($A$1:$A$6469=J798)*($C$1:$C$6469=L798),0))</f>
        <v>1.6618604461397846</v>
      </c>
      <c r="N798" s="1" cm="1">
        <f t="array" ref="N798">INDEX($F$1:$F$6469,MATCH(1,($A$1:$A$6469=J798)*($C$1:$C$6469=L798),0))</f>
        <v>1.0389999999999999</v>
      </c>
      <c r="O798" s="1">
        <f t="shared" si="47"/>
        <v>0.62286044613978464</v>
      </c>
      <c r="R798" s="1"/>
    </row>
    <row r="799" spans="1:18">
      <c r="A799" t="s">
        <v>65</v>
      </c>
      <c r="B799" t="s">
        <v>66</v>
      </c>
      <c r="C799" s="2">
        <v>1996</v>
      </c>
      <c r="D799" s="10">
        <f>Fngdp_rpch!J799</f>
        <v>4.0000035324017746</v>
      </c>
      <c r="E799" s="1">
        <f t="shared" si="45"/>
        <v>4.0000035324017746</v>
      </c>
      <c r="F799" s="4">
        <f>IF(INDEX(WEOApr2024all!$B$1:$BG$197,MATCH('Figure 2.5'!B799,WEOApr2024all!$B$1:$B$197,0),MATCH('Figure 2.5'!C799,WEOApr2024all!$B$1:$BG$1,0))="","",INDEX(WEOApr2024all!$B$1:$BG$197,MATCH('Figure 2.5'!B799,WEOApr2024all!$B$1:$B$197,0),MATCH('Figure 2.5'!C799,WEOApr2024all!$B$1:$BG$1,0)))</f>
        <v>2.2090000000000001</v>
      </c>
      <c r="G799" s="1">
        <f t="shared" si="46"/>
        <v>1.7910035324017746</v>
      </c>
      <c r="J799" t="s">
        <v>33</v>
      </c>
      <c r="K799" t="s">
        <v>34</v>
      </c>
      <c r="L799" s="2">
        <v>2017</v>
      </c>
      <c r="M799" s="1" cm="1">
        <f t="array" ref="M799">INDEX($E$1:$E$6469,MATCH(1,($A$1:$A$6469=J799)*($C$1:$C$6469=L799),0))</f>
        <v>1.8950591275595174</v>
      </c>
      <c r="N799" s="1" cm="1">
        <f t="array" ref="N799">INDEX($F$1:$F$6469,MATCH(1,($A$1:$A$6469=J799)*($C$1:$C$6469=L799),0))</f>
        <v>3.0339999999999998</v>
      </c>
      <c r="O799" s="1">
        <f t="shared" si="47"/>
        <v>-1.1389408724404824</v>
      </c>
      <c r="R799" s="1"/>
    </row>
    <row r="800" spans="1:18">
      <c r="A800" t="s">
        <v>65</v>
      </c>
      <c r="B800" t="s">
        <v>66</v>
      </c>
      <c r="C800" s="2">
        <v>1997</v>
      </c>
      <c r="D800" s="10">
        <f>Fngdp_rpch!K800</f>
        <v>2.8199954559347429</v>
      </c>
      <c r="E800" s="1">
        <f t="shared" si="45"/>
        <v>2.8199954559347429</v>
      </c>
      <c r="F800" s="4">
        <f>IF(INDEX(WEOApr2024all!$B$1:$BG$197,MATCH('Figure 2.5'!B800,WEOApr2024all!$B$1:$B$197,0),MATCH('Figure 2.5'!C800,WEOApr2024all!$B$1:$BG$1,0))="","",INDEX(WEOApr2024all!$B$1:$BG$197,MATCH('Figure 2.5'!B800,WEOApr2024all!$B$1:$B$197,0),MATCH('Figure 2.5'!C800,WEOApr2024all!$B$1:$BG$1,0)))</f>
        <v>3.395</v>
      </c>
      <c r="G800" s="1">
        <f t="shared" si="46"/>
        <v>-0.57500454406525714</v>
      </c>
      <c r="J800" t="s">
        <v>33</v>
      </c>
      <c r="K800" t="s">
        <v>34</v>
      </c>
      <c r="L800" s="2">
        <v>2018</v>
      </c>
      <c r="M800" s="1" cm="1">
        <f t="array" ref="M800">INDEX($E$1:$E$6469,MATCH(1,($A$1:$A$6469=J800)*($C$1:$C$6469=L800),0))</f>
        <v>2.1188264891327968</v>
      </c>
      <c r="N800" s="1" cm="1">
        <f t="array" ref="N800">INDEX($F$1:$F$6469,MATCH(1,($A$1:$A$6469=J800)*($C$1:$C$6469=L800),0))</f>
        <v>2.7429999999999999</v>
      </c>
      <c r="O800" s="1">
        <f t="shared" si="47"/>
        <v>-0.62417351086720307</v>
      </c>
      <c r="R800" s="1"/>
    </row>
    <row r="801" spans="1:18">
      <c r="A801" t="s">
        <v>65</v>
      </c>
      <c r="B801" t="s">
        <v>66</v>
      </c>
      <c r="C801" s="2">
        <v>1998</v>
      </c>
      <c r="D801" s="10">
        <f>Fngdp_rpch!L801</f>
        <v>3.99999587919595</v>
      </c>
      <c r="E801" s="1">
        <f t="shared" si="45"/>
        <v>3.99999587919595</v>
      </c>
      <c r="F801" s="4">
        <f>IF(INDEX(WEOApr2024all!$B$1:$BG$197,MATCH('Figure 2.5'!B801,WEOApr2024all!$B$1:$B$197,0),MATCH('Figure 2.5'!C801,WEOApr2024all!$B$1:$BG$1,0))="","",INDEX(WEOApr2024all!$B$1:$BG$197,MATCH('Figure 2.5'!B801,WEOApr2024all!$B$1:$B$197,0),MATCH('Figure 2.5'!C801,WEOApr2024all!$B$1:$BG$1,0)))</f>
        <v>0.33800000000000002</v>
      </c>
      <c r="G801" s="1">
        <f t="shared" si="46"/>
        <v>3.6619958791959499</v>
      </c>
      <c r="J801" t="s">
        <v>33</v>
      </c>
      <c r="K801" t="s">
        <v>34</v>
      </c>
      <c r="L801" s="2">
        <v>2019</v>
      </c>
      <c r="M801" s="1" cm="1">
        <f t="array" ref="M801">INDEX($E$1:$E$6469,MATCH(1,($A$1:$A$6469=J801)*($C$1:$C$6469=L801),0))</f>
        <v>2.0456599953218468</v>
      </c>
      <c r="N801" s="1" cm="1">
        <f t="array" ref="N801">INDEX($F$1:$F$6469,MATCH(1,($A$1:$A$6469=J801)*($C$1:$C$6469=L801),0))</f>
        <v>1.9079999999999999</v>
      </c>
      <c r="O801" s="1">
        <f t="shared" si="47"/>
        <v>0.13765999532184692</v>
      </c>
      <c r="R801" s="1"/>
    </row>
    <row r="802" spans="1:18">
      <c r="A802" t="s">
        <v>65</v>
      </c>
      <c r="B802" t="s">
        <v>66</v>
      </c>
      <c r="C802" s="2">
        <v>1999</v>
      </c>
      <c r="D802" s="10">
        <f>Fngdp_rpch!M802</f>
        <v>1.9999987836819111</v>
      </c>
      <c r="E802" s="1">
        <f t="shared" si="45"/>
        <v>1.9999987836819111</v>
      </c>
      <c r="F802" s="4">
        <f>IF(INDEX(WEOApr2024all!$B$1:$BG$197,MATCH('Figure 2.5'!B802,WEOApr2024all!$B$1:$B$197,0),MATCH('Figure 2.5'!C802,WEOApr2024all!$B$1:$BG$1,0))="","",INDEX(WEOApr2024all!$B$1:$BG$197,MATCH('Figure 2.5'!B802,WEOApr2024all!$B$1:$B$197,0),MATCH('Figure 2.5'!C802,WEOApr2024all!$B$1:$BG$1,0)))</f>
        <v>0.46800000000000003</v>
      </c>
      <c r="G802" s="1">
        <f t="shared" si="46"/>
        <v>1.5319987836819111</v>
      </c>
      <c r="J802" t="s">
        <v>33</v>
      </c>
      <c r="K802" t="s">
        <v>34</v>
      </c>
      <c r="L802" s="2">
        <v>2020</v>
      </c>
      <c r="M802" s="1" cm="1">
        <f t="array" ref="M802">INDEX($E$1:$E$6469,MATCH(1,($A$1:$A$6469=J802)*($C$1:$C$6469=L802),0))</f>
        <v>1.7610142257231454</v>
      </c>
      <c r="N802" s="1" cm="1">
        <f t="array" ref="N802">INDEX($F$1:$F$6469,MATCH(1,($A$1:$A$6469=J802)*($C$1:$C$6469=L802),0))</f>
        <v>-5.0380000000000003</v>
      </c>
      <c r="O802" s="1">
        <f t="shared" si="47"/>
        <v>6.7990142257231456</v>
      </c>
      <c r="R802" s="1"/>
    </row>
    <row r="803" spans="1:18">
      <c r="A803" t="s">
        <v>65</v>
      </c>
      <c r="B803" t="s">
        <v>66</v>
      </c>
      <c r="C803" s="2">
        <v>2000</v>
      </c>
      <c r="D803" s="10">
        <f>Fngdp_rpch!N803</f>
        <v>3.992321095119733</v>
      </c>
      <c r="E803" s="1">
        <f t="shared" si="45"/>
        <v>3.992321095119733</v>
      </c>
      <c r="F803" s="4">
        <f>IF(INDEX(WEOApr2024all!$B$1:$BG$197,MATCH('Figure 2.5'!B803,WEOApr2024all!$B$1:$B$197,0),MATCH('Figure 2.5'!C803,WEOApr2024all!$B$1:$BG$1,0))="","",INDEX(WEOApr2024all!$B$1:$BG$197,MATCH('Figure 2.5'!B803,WEOApr2024all!$B$1:$B$197,0),MATCH('Figure 2.5'!C803,WEOApr2024all!$B$1:$BG$1,0)))</f>
        <v>4.3879999999999999</v>
      </c>
      <c r="G803" s="1">
        <f t="shared" si="46"/>
        <v>-0.39567890488026691</v>
      </c>
      <c r="J803" t="s">
        <v>33</v>
      </c>
      <c r="K803" t="s">
        <v>34</v>
      </c>
      <c r="L803" s="2">
        <v>2021</v>
      </c>
      <c r="M803" s="1" cm="1">
        <f t="array" ref="M803">INDEX($E$1:$E$6469,MATCH(1,($A$1:$A$6469=J803)*($C$1:$C$6469=L803),0))</f>
        <v>5.1759561164656409</v>
      </c>
      <c r="N803" s="1" cm="1">
        <f t="array" ref="N803">INDEX($F$1:$F$6469,MATCH(1,($A$1:$A$6469=J803)*($C$1:$C$6469=L803),0))</f>
        <v>5.2869999999999999</v>
      </c>
      <c r="O803" s="1">
        <f t="shared" si="47"/>
        <v>-0.11104388353435901</v>
      </c>
      <c r="R803" s="1"/>
    </row>
    <row r="804" spans="1:18">
      <c r="A804" t="s">
        <v>65</v>
      </c>
      <c r="B804" t="s">
        <v>66</v>
      </c>
      <c r="C804" s="2">
        <v>2001</v>
      </c>
      <c r="D804" s="10">
        <f>Fngdp_rpch!O804</f>
        <v>4.4999969296464437</v>
      </c>
      <c r="E804" s="1">
        <f t="shared" si="45"/>
        <v>4.4999969296464437</v>
      </c>
      <c r="F804" s="4">
        <f>IF(INDEX(WEOApr2024all!$B$1:$BG$197,MATCH('Figure 2.5'!B804,WEOApr2024all!$B$1:$B$197,0),MATCH('Figure 2.5'!C804,WEOApr2024all!$B$1:$BG$1,0))="","",INDEX(WEOApr2024all!$B$1:$BG$197,MATCH('Figure 2.5'!B804,WEOApr2024all!$B$1:$B$197,0),MATCH('Figure 2.5'!C804,WEOApr2024all!$B$1:$BG$1,0)))</f>
        <v>1.39</v>
      </c>
      <c r="G804" s="1">
        <f t="shared" si="46"/>
        <v>3.109996929646444</v>
      </c>
      <c r="J804" t="s">
        <v>33</v>
      </c>
      <c r="K804" t="s">
        <v>34</v>
      </c>
      <c r="L804" s="2">
        <v>2022</v>
      </c>
      <c r="M804" s="1" cm="1">
        <f t="array" ref="M804">INDEX($E$1:$E$6469,MATCH(1,($A$1:$A$6469=J804)*($C$1:$C$6469=L804),0))</f>
        <v>4.8894711414622094</v>
      </c>
      <c r="N804" s="1" cm="1">
        <f t="array" ref="N804">INDEX($F$1:$F$6469,MATCH(1,($A$1:$A$6469=J804)*($C$1:$C$6469=L804),0))</f>
        <v>3.82</v>
      </c>
      <c r="O804" s="1">
        <f t="shared" si="47"/>
        <v>1.0694711414622096</v>
      </c>
      <c r="R804" s="1"/>
    </row>
    <row r="805" spans="1:18">
      <c r="A805" t="s">
        <v>65</v>
      </c>
      <c r="B805" t="s">
        <v>66</v>
      </c>
      <c r="C805" s="2">
        <v>2002</v>
      </c>
      <c r="D805" s="10">
        <f>Fngdp_rpch!P805</f>
        <v>3.4611012234250893</v>
      </c>
      <c r="E805" s="1">
        <f t="shared" si="45"/>
        <v>3.4611012234250893</v>
      </c>
      <c r="F805" s="4">
        <f>IF(INDEX(WEOApr2024all!$B$1:$BG$197,MATCH('Figure 2.5'!B805,WEOApr2024all!$B$1:$B$197,0),MATCH('Figure 2.5'!C805,WEOApr2024all!$B$1:$BG$1,0))="","",INDEX(WEOApr2024all!$B$1:$BG$197,MATCH('Figure 2.5'!B805,WEOApr2024all!$B$1:$B$197,0),MATCH('Figure 2.5'!C805,WEOApr2024all!$B$1:$BG$1,0)))</f>
        <v>3.0529999999999999</v>
      </c>
      <c r="G805" s="1">
        <f t="shared" si="46"/>
        <v>0.40810122342508937</v>
      </c>
      <c r="J805" t="s">
        <v>31</v>
      </c>
      <c r="K805" t="s">
        <v>32</v>
      </c>
      <c r="L805" s="2">
        <v>1991</v>
      </c>
      <c r="M805" s="1" cm="1">
        <f t="array" ref="M805">INDEX($E$1:$E$6469,MATCH(1,($A$1:$A$6469=J805)*($C$1:$C$6469=L805),0))</f>
        <v>2.0390744160660113</v>
      </c>
      <c r="N805" s="1" cm="1">
        <f t="array" ref="N805">INDEX($F$1:$F$6469,MATCH(1,($A$1:$A$6469=J805)*($C$1:$C$6469=L805),0))</f>
        <v>-0.92900000000000005</v>
      </c>
      <c r="O805" s="1">
        <f t="shared" si="47"/>
        <v>2.9680744160660115</v>
      </c>
      <c r="R805" s="1"/>
    </row>
    <row r="806" spans="1:18">
      <c r="A806" t="s">
        <v>65</v>
      </c>
      <c r="B806" t="s">
        <v>66</v>
      </c>
      <c r="C806" s="2">
        <v>2003</v>
      </c>
      <c r="D806" s="10">
        <f>Fngdp_rpch!Q806</f>
        <v>2.978959546698623</v>
      </c>
      <c r="E806" s="1">
        <f t="shared" si="45"/>
        <v>2.978959546698623</v>
      </c>
      <c r="F806" s="4">
        <f>IF(INDEX(WEOApr2024all!$B$1:$BG$197,MATCH('Figure 2.5'!B806,WEOApr2024all!$B$1:$B$197,0),MATCH('Figure 2.5'!C806,WEOApr2024all!$B$1:$BG$1,0))="","",INDEX(WEOApr2024all!$B$1:$BG$197,MATCH('Figure 2.5'!B806,WEOApr2024all!$B$1:$B$197,0),MATCH('Figure 2.5'!C806,WEOApr2024all!$B$1:$BG$1,0)))</f>
        <v>1.141</v>
      </c>
      <c r="G806" s="1">
        <f t="shared" si="46"/>
        <v>1.8379595466986229</v>
      </c>
      <c r="J806" t="s">
        <v>31</v>
      </c>
      <c r="K806" t="s">
        <v>32</v>
      </c>
      <c r="L806" s="2">
        <v>1992</v>
      </c>
      <c r="M806" s="1" cm="1">
        <f t="array" ref="M806">INDEX($E$1:$E$6469,MATCH(1,($A$1:$A$6469=J806)*($C$1:$C$6469=L806),0))</f>
        <v>1.7826361235133259</v>
      </c>
      <c r="N806" s="1" cm="1">
        <f t="array" ref="N806">INDEX($F$1:$F$6469,MATCH(1,($A$1:$A$6469=J806)*($C$1:$C$6469=L806),0))</f>
        <v>-0.14499999999999999</v>
      </c>
      <c r="O806" s="1">
        <f t="shared" si="47"/>
        <v>1.9276361235133259</v>
      </c>
      <c r="R806" s="1"/>
    </row>
    <row r="807" spans="1:18">
      <c r="A807" t="s">
        <v>65</v>
      </c>
      <c r="B807" t="s">
        <v>66</v>
      </c>
      <c r="C807" s="2">
        <v>2004</v>
      </c>
      <c r="D807" s="10">
        <f>Fngdp_rpch!R807</f>
        <v>2.9825050176690349</v>
      </c>
      <c r="E807" s="1">
        <f t="shared" si="45"/>
        <v>2.9825050176690349</v>
      </c>
      <c r="F807" s="4">
        <f>IF(INDEX(WEOApr2024all!$B$1:$BG$197,MATCH('Figure 2.5'!B807,WEOApr2024all!$B$1:$B$197,0),MATCH('Figure 2.5'!C807,WEOApr2024all!$B$1:$BG$1,0))="","",INDEX(WEOApr2024all!$B$1:$BG$197,MATCH('Figure 2.5'!B807,WEOApr2024all!$B$1:$B$197,0),MATCH('Figure 2.5'!C807,WEOApr2024all!$B$1:$BG$1,0)))</f>
        <v>5.76</v>
      </c>
      <c r="G807" s="1">
        <f t="shared" si="46"/>
        <v>-2.7774949823309649</v>
      </c>
      <c r="J807" t="s">
        <v>31</v>
      </c>
      <c r="K807" t="s">
        <v>32</v>
      </c>
      <c r="L807" s="2">
        <v>1993</v>
      </c>
      <c r="M807" s="1" cm="1">
        <f t="array" ref="M807">INDEX($E$1:$E$6469,MATCH(1,($A$1:$A$6469=J807)*($C$1:$C$6469=L807),0))</f>
        <v>1.9973530034739673</v>
      </c>
      <c r="N807" s="1" cm="1">
        <f t="array" ref="N807">INDEX($F$1:$F$6469,MATCH(1,($A$1:$A$6469=J807)*($C$1:$C$6469=L807),0))</f>
        <v>-0.14399999999999999</v>
      </c>
      <c r="O807" s="1">
        <f t="shared" si="47"/>
        <v>2.1413530034739674</v>
      </c>
      <c r="R807" s="1"/>
    </row>
    <row r="808" spans="1:18">
      <c r="A808" t="s">
        <v>65</v>
      </c>
      <c r="B808" t="s">
        <v>66</v>
      </c>
      <c r="C808" s="2">
        <v>2005</v>
      </c>
      <c r="D808" s="10">
        <f>Fngdp_rpch!S808</f>
        <v>3.5004082332355857</v>
      </c>
      <c r="E808" s="1">
        <f t="shared" si="45"/>
        <v>3.5004082332355857</v>
      </c>
      <c r="F808" s="4">
        <f>IF(INDEX(WEOApr2024all!$B$1:$BG$197,MATCH('Figure 2.5'!B808,WEOApr2024all!$B$1:$B$197,0),MATCH('Figure 2.5'!C808,WEOApr2024all!$B$1:$BG$1,0))="","",INDEX(WEOApr2024all!$B$1:$BG$197,MATCH('Figure 2.5'!B808,WEOApr2024all!$B$1:$B$197,0),MATCH('Figure 2.5'!C808,WEOApr2024all!$B$1:$BG$1,0)))</f>
        <v>3.202</v>
      </c>
      <c r="G808" s="1">
        <f t="shared" si="46"/>
        <v>0.29840823323558574</v>
      </c>
      <c r="J808" t="s">
        <v>31</v>
      </c>
      <c r="K808" t="s">
        <v>32</v>
      </c>
      <c r="L808" s="2">
        <v>1994</v>
      </c>
      <c r="M808" s="1" cm="1">
        <f t="array" ref="M808">INDEX($E$1:$E$6469,MATCH(1,($A$1:$A$6469=J808)*($C$1:$C$6469=L808),0))</f>
        <v>1.4999973756105511</v>
      </c>
      <c r="N808" s="1" cm="1">
        <f t="array" ref="N808">INDEX($F$1:$F$6469,MATCH(1,($A$1:$A$6469=J808)*($C$1:$C$6469=L808),0))</f>
        <v>1.3009999999999999</v>
      </c>
      <c r="O808" s="1">
        <f t="shared" si="47"/>
        <v>0.1989973756105512</v>
      </c>
      <c r="R808" s="1"/>
    </row>
    <row r="809" spans="1:18">
      <c r="A809" t="s">
        <v>65</v>
      </c>
      <c r="B809" t="s">
        <v>66</v>
      </c>
      <c r="C809" s="2">
        <v>2006</v>
      </c>
      <c r="D809" s="10">
        <f>Fngdp_rpch!T809</f>
        <v>3.5001631963779145</v>
      </c>
      <c r="E809" s="1">
        <f t="shared" si="45"/>
        <v>3.5001631963779145</v>
      </c>
      <c r="F809" s="4">
        <f>IF(INDEX(WEOApr2024all!$B$1:$BG$197,MATCH('Figure 2.5'!B809,WEOApr2024all!$B$1:$B$197,0),MATCH('Figure 2.5'!C809,WEOApr2024all!$B$1:$BG$1,0))="","",INDEX(WEOApr2024all!$B$1:$BG$197,MATCH('Figure 2.5'!B809,WEOApr2024all!$B$1:$B$197,0),MATCH('Figure 2.5'!C809,WEOApr2024all!$B$1:$BG$1,0)))</f>
        <v>3.9620000000000002</v>
      </c>
      <c r="G809" s="1">
        <f t="shared" si="46"/>
        <v>-0.46183680362208568</v>
      </c>
      <c r="J809" t="s">
        <v>31</v>
      </c>
      <c r="K809" t="s">
        <v>32</v>
      </c>
      <c r="L809" s="2">
        <v>1995</v>
      </c>
      <c r="M809" s="1" cm="1">
        <f t="array" ref="M809">INDEX($E$1:$E$6469,MATCH(1,($A$1:$A$6469=J809)*($C$1:$C$6469=L809),0))</f>
        <v>2.3000015290787434</v>
      </c>
      <c r="N809" s="1" cm="1">
        <f t="array" ref="N809">INDEX($F$1:$F$6469,MATCH(1,($A$1:$A$6469=J809)*($C$1:$C$6469=L809),0))</f>
        <v>0.56299999999999994</v>
      </c>
      <c r="O809" s="1">
        <f t="shared" si="47"/>
        <v>1.7370015290787435</v>
      </c>
      <c r="R809" s="1"/>
    </row>
    <row r="810" spans="1:18">
      <c r="A810" t="s">
        <v>65</v>
      </c>
      <c r="B810" t="s">
        <v>66</v>
      </c>
      <c r="C810" s="2">
        <v>2007</v>
      </c>
      <c r="D810" s="10">
        <f>Fngdp_rpch!U810</f>
        <v>3.9552455195376535</v>
      </c>
      <c r="E810" s="1">
        <f t="shared" si="45"/>
        <v>3.9552455195376535</v>
      </c>
      <c r="F810" s="4">
        <f>IF(INDEX(WEOApr2024all!$B$1:$BG$197,MATCH('Figure 2.5'!B810,WEOApr2024all!$B$1:$B$197,0),MATCH('Figure 2.5'!C810,WEOApr2024all!$B$1:$BG$1,0))="","",INDEX(WEOApr2024all!$B$1:$BG$197,MATCH('Figure 2.5'!B810,WEOApr2024all!$B$1:$B$197,0),MATCH('Figure 2.5'!C810,WEOApr2024all!$B$1:$BG$1,0)))</f>
        <v>6.07</v>
      </c>
      <c r="G810" s="1">
        <f t="shared" si="46"/>
        <v>-2.1147544804623468</v>
      </c>
      <c r="J810" t="s">
        <v>31</v>
      </c>
      <c r="K810" t="s">
        <v>32</v>
      </c>
      <c r="L810" s="2">
        <v>1996</v>
      </c>
      <c r="M810" s="1" cm="1">
        <f t="array" ref="M810">INDEX($E$1:$E$6469,MATCH(1,($A$1:$A$6469=J810)*($C$1:$C$6469=L810),0))</f>
        <v>1.9999995692424832</v>
      </c>
      <c r="N810" s="1" cm="1">
        <f t="array" ref="N810">INDEX($F$1:$F$6469,MATCH(1,($A$1:$A$6469=J810)*($C$1:$C$6469=L810),0))</f>
        <v>0.44900000000000001</v>
      </c>
      <c r="O810" s="1">
        <f t="shared" si="47"/>
        <v>1.5509995692424832</v>
      </c>
      <c r="R810" s="1"/>
    </row>
    <row r="811" spans="1:18">
      <c r="A811" t="s">
        <v>65</v>
      </c>
      <c r="B811" t="s">
        <v>66</v>
      </c>
      <c r="C811" s="2">
        <v>2008</v>
      </c>
      <c r="D811" s="10">
        <f>Fngdp_rpch!V811</f>
        <v>4.0397142564633892</v>
      </c>
      <c r="E811" s="1">
        <f t="shared" si="45"/>
        <v>4.0397142564633892</v>
      </c>
      <c r="F811" s="4">
        <f>IF(INDEX(WEOApr2024all!$B$1:$BG$197,MATCH('Figure 2.5'!B811,WEOApr2024all!$B$1:$B$197,0),MATCH('Figure 2.5'!C811,WEOApr2024all!$B$1:$BG$1,0))="","",INDEX(WEOApr2024all!$B$1:$BG$197,MATCH('Figure 2.5'!B811,WEOApr2024all!$B$1:$B$197,0),MATCH('Figure 2.5'!C811,WEOApr2024all!$B$1:$BG$1,0)))</f>
        <v>5.0940000000000003</v>
      </c>
      <c r="G811" s="1">
        <f t="shared" si="46"/>
        <v>-1.0542857435366111</v>
      </c>
      <c r="J811" t="s">
        <v>31</v>
      </c>
      <c r="K811" t="s">
        <v>32</v>
      </c>
      <c r="L811" s="2">
        <v>1997</v>
      </c>
      <c r="M811" s="1" cm="1">
        <f t="array" ref="M811">INDEX($E$1:$E$6469,MATCH(1,($A$1:$A$6469=J811)*($C$1:$C$6469=L811),0))</f>
        <v>1.5000070477845462</v>
      </c>
      <c r="N811" s="1" cm="1">
        <f t="array" ref="N811">INDEX($F$1:$F$6469,MATCH(1,($A$1:$A$6469=J811)*($C$1:$C$6469=L811),0))</f>
        <v>2.242</v>
      </c>
      <c r="O811" s="1">
        <f t="shared" si="47"/>
        <v>-0.7419929522154538</v>
      </c>
      <c r="R811" s="1"/>
    </row>
    <row r="812" spans="1:18">
      <c r="A812" t="s">
        <v>65</v>
      </c>
      <c r="B812" t="s">
        <v>66</v>
      </c>
      <c r="C812" s="2">
        <v>2009</v>
      </c>
      <c r="D812" s="10">
        <f>Fngdp_rpch!W812</f>
        <v>3.5000033099712891</v>
      </c>
      <c r="E812" s="1">
        <f t="shared" si="45"/>
        <v>3.5000033099712891</v>
      </c>
      <c r="F812" s="4">
        <f>IF(INDEX(WEOApr2024all!$B$1:$BG$197,MATCH('Figure 2.5'!B812,WEOApr2024all!$B$1:$B$197,0),MATCH('Figure 2.5'!C812,WEOApr2024all!$B$1:$BG$1,0))="","",INDEX(WEOApr2024all!$B$1:$BG$197,MATCH('Figure 2.5'!B812,WEOApr2024all!$B$1:$B$197,0),MATCH('Figure 2.5'!C812,WEOApr2024all!$B$1:$BG$1,0)))</f>
        <v>-0.126</v>
      </c>
      <c r="G812" s="1">
        <f t="shared" si="46"/>
        <v>3.6260033099712889</v>
      </c>
      <c r="J812" t="s">
        <v>31</v>
      </c>
      <c r="K812" t="s">
        <v>32</v>
      </c>
      <c r="L812" s="2">
        <v>1998</v>
      </c>
      <c r="M812" s="1" cm="1">
        <f t="array" ref="M812">INDEX($E$1:$E$6469,MATCH(1,($A$1:$A$6469=J812)*($C$1:$C$6469=L812),0))</f>
        <v>1.9716426366110928</v>
      </c>
      <c r="N812" s="1" cm="1">
        <f t="array" ref="N812">INDEX($F$1:$F$6469,MATCH(1,($A$1:$A$6469=J812)*($C$1:$C$6469=L812),0))</f>
        <v>2.9359999999999999</v>
      </c>
      <c r="O812" s="1">
        <f t="shared" si="47"/>
        <v>-0.9643573633889071</v>
      </c>
      <c r="R812" s="1"/>
    </row>
    <row r="813" spans="1:18">
      <c r="A813" t="s">
        <v>65</v>
      </c>
      <c r="B813" t="s">
        <v>66</v>
      </c>
      <c r="C813" s="2">
        <v>2010</v>
      </c>
      <c r="D813" s="10">
        <f>Fngdp_rpch!X813</f>
        <v>3.4636554223747895</v>
      </c>
      <c r="E813" s="1">
        <f t="shared" si="45"/>
        <v>3.4636554223747895</v>
      </c>
      <c r="F813" s="4">
        <f>IF(INDEX(WEOApr2024all!$B$1:$BG$197,MATCH('Figure 2.5'!B813,WEOApr2024all!$B$1:$B$197,0),MATCH('Figure 2.5'!C813,WEOApr2024all!$B$1:$BG$1,0))="","",INDEX(WEOApr2024all!$B$1:$BG$197,MATCH('Figure 2.5'!B813,WEOApr2024all!$B$1:$B$197,0),MATCH('Figure 2.5'!C813,WEOApr2024all!$B$1:$BG$1,0)))</f>
        <v>7.5279999999999996</v>
      </c>
      <c r="G813" s="1">
        <f t="shared" si="46"/>
        <v>-4.0643445776252101</v>
      </c>
      <c r="J813" t="s">
        <v>31</v>
      </c>
      <c r="K813" t="s">
        <v>32</v>
      </c>
      <c r="L813" s="2">
        <v>1999</v>
      </c>
      <c r="M813" s="1" cm="1">
        <f t="array" ref="M813">INDEX($E$1:$E$6469,MATCH(1,($A$1:$A$6469=J813)*($C$1:$C$6469=L813),0))</f>
        <v>1.9137915171676401</v>
      </c>
      <c r="N813" s="1" cm="1">
        <f t="array" ref="N813">INDEX($F$1:$F$6469,MATCH(1,($A$1:$A$6469=J813)*($C$1:$C$6469=L813),0))</f>
        <v>1.633</v>
      </c>
      <c r="O813" s="1">
        <f t="shared" si="47"/>
        <v>0.28079151716764006</v>
      </c>
      <c r="R813" s="1"/>
    </row>
    <row r="814" spans="1:18">
      <c r="A814" t="s">
        <v>65</v>
      </c>
      <c r="B814" t="s">
        <v>66</v>
      </c>
      <c r="C814" s="2">
        <v>2011</v>
      </c>
      <c r="D814" s="10">
        <f>Fngdp_rpch!Y814</f>
        <v>4.1256167656896103</v>
      </c>
      <c r="E814" s="1">
        <f t="shared" si="45"/>
        <v>4.1256167656896103</v>
      </c>
      <c r="F814" s="4">
        <f>IF(INDEX(WEOApr2024all!$B$1:$BG$197,MATCH('Figure 2.5'!B814,WEOApr2024all!$B$1:$B$197,0),MATCH('Figure 2.5'!C814,WEOApr2024all!$B$1:$BG$1,0))="","",INDEX(WEOApr2024all!$B$1:$BG$197,MATCH('Figure 2.5'!B814,WEOApr2024all!$B$1:$B$197,0),MATCH('Figure 2.5'!C814,WEOApr2024all!$B$1:$BG$1,0)))</f>
        <v>3.9740000000000002</v>
      </c>
      <c r="G814" s="1">
        <f t="shared" si="46"/>
        <v>0.15161676568961013</v>
      </c>
      <c r="J814" t="s">
        <v>31</v>
      </c>
      <c r="K814" t="s">
        <v>32</v>
      </c>
      <c r="L814" s="2">
        <v>2000</v>
      </c>
      <c r="M814" s="1" cm="1">
        <f t="array" ref="M814">INDEX($E$1:$E$6469,MATCH(1,($A$1:$A$6469=J814)*($C$1:$C$6469=L814),0))</f>
        <v>1.9093146799198379</v>
      </c>
      <c r="N814" s="1" cm="1">
        <f t="array" ref="N814">INDEX($F$1:$F$6469,MATCH(1,($A$1:$A$6469=J814)*($C$1:$C$6469=L814),0))</f>
        <v>4.1109999999999998</v>
      </c>
      <c r="O814" s="1">
        <f t="shared" si="47"/>
        <v>-2.2016853200801618</v>
      </c>
      <c r="R814" s="1"/>
    </row>
    <row r="815" spans="1:18">
      <c r="A815" t="s">
        <v>65</v>
      </c>
      <c r="B815" t="s">
        <v>66</v>
      </c>
      <c r="C815" s="2">
        <v>2012</v>
      </c>
      <c r="D815" s="10">
        <f>Fngdp_rpch!Z815</f>
        <v>3.6250971226051476</v>
      </c>
      <c r="E815" s="1">
        <f t="shared" si="45"/>
        <v>3.6250971226051476</v>
      </c>
      <c r="F815" s="4">
        <f>IF(INDEX(WEOApr2024all!$B$1:$BG$197,MATCH('Figure 2.5'!B815,WEOApr2024all!$B$1:$B$197,0),MATCH('Figure 2.5'!C815,WEOApr2024all!$B$1:$BG$1,0))="","",INDEX(WEOApr2024all!$B$1:$BG$197,MATCH('Figure 2.5'!B815,WEOApr2024all!$B$1:$B$197,0),MATCH('Figure 2.5'!C815,WEOApr2024all!$B$1:$BG$1,0)))</f>
        <v>1.921</v>
      </c>
      <c r="G815" s="1">
        <f t="shared" si="46"/>
        <v>1.7040971226051476</v>
      </c>
      <c r="J815" t="s">
        <v>31</v>
      </c>
      <c r="K815" t="s">
        <v>32</v>
      </c>
      <c r="L815" s="2">
        <v>2001</v>
      </c>
      <c r="M815" s="1" cm="1">
        <f t="array" ref="M815">INDEX($E$1:$E$6469,MATCH(1,($A$1:$A$6469=J815)*($C$1:$C$6469=L815),0))</f>
        <v>2.6120467443371487</v>
      </c>
      <c r="N815" s="1" cm="1">
        <f t="array" ref="N815">INDEX($F$1:$F$6469,MATCH(1,($A$1:$A$6469=J815)*($C$1:$C$6469=L815),0))</f>
        <v>1.62</v>
      </c>
      <c r="O815" s="1">
        <f t="shared" si="47"/>
        <v>0.99204674433714857</v>
      </c>
      <c r="R815" s="1"/>
    </row>
    <row r="816" spans="1:18">
      <c r="A816" t="s">
        <v>65</v>
      </c>
      <c r="B816" t="s">
        <v>66</v>
      </c>
      <c r="C816" s="2">
        <v>2013</v>
      </c>
      <c r="D816" s="10">
        <f>Fngdp_rpch!AA816</f>
        <v>3.9515385014628368</v>
      </c>
      <c r="E816" s="1">
        <f t="shared" si="45"/>
        <v>3.9515385014628368</v>
      </c>
      <c r="F816" s="4">
        <f>IF(INDEX(WEOApr2024all!$B$1:$BG$197,MATCH('Figure 2.5'!B816,WEOApr2024all!$B$1:$B$197,0),MATCH('Figure 2.5'!C816,WEOApr2024all!$B$1:$BG$1,0))="","",INDEX(WEOApr2024all!$B$1:$BG$197,MATCH('Figure 2.5'!B816,WEOApr2024all!$B$1:$B$197,0),MATCH('Figure 2.5'!C816,WEOApr2024all!$B$1:$BG$1,0)))</f>
        <v>3.0049999999999999</v>
      </c>
      <c r="G816" s="1">
        <f t="shared" si="46"/>
        <v>0.94653850146283691</v>
      </c>
      <c r="J816" t="s">
        <v>31</v>
      </c>
      <c r="K816" t="s">
        <v>32</v>
      </c>
      <c r="L816" s="2">
        <v>2002</v>
      </c>
      <c r="M816" s="1" cm="1">
        <f t="array" ref="M816">INDEX($E$1:$E$6469,MATCH(1,($A$1:$A$6469=J816)*($C$1:$C$6469=L816),0))</f>
        <v>1.6979618970819343</v>
      </c>
      <c r="N816" s="1" cm="1">
        <f t="array" ref="N816">INDEX($F$1:$F$6469,MATCH(1,($A$1:$A$6469=J816)*($C$1:$C$6469=L816),0))</f>
        <v>-6.5000000000000002E-2</v>
      </c>
      <c r="O816" s="1">
        <f t="shared" si="47"/>
        <v>1.7629618970819343</v>
      </c>
      <c r="R816" s="1"/>
    </row>
    <row r="817" spans="1:18">
      <c r="A817" t="s">
        <v>65</v>
      </c>
      <c r="B817" t="s">
        <v>66</v>
      </c>
      <c r="C817" s="2">
        <v>2014</v>
      </c>
      <c r="D817" s="10">
        <f>Fngdp_rpch!AB817</f>
        <v>2.5019004276316981</v>
      </c>
      <c r="E817" s="1">
        <f t="shared" si="45"/>
        <v>2.5019004276316981</v>
      </c>
      <c r="F817" s="4">
        <f>IF(INDEX(WEOApr2024all!$B$1:$BG$197,MATCH('Figure 2.5'!B817,WEOApr2024all!$B$1:$B$197,0),MATCH('Figure 2.5'!C817,WEOApr2024all!$B$1:$BG$1,0))="","",INDEX(WEOApr2024all!$B$1:$BG$197,MATCH('Figure 2.5'!B817,WEOApr2024all!$B$1:$B$197,0),MATCH('Figure 2.5'!C817,WEOApr2024all!$B$1:$BG$1,0)))</f>
        <v>0.504</v>
      </c>
      <c r="G817" s="1">
        <f t="shared" si="46"/>
        <v>1.9979004276316981</v>
      </c>
      <c r="J817" t="s">
        <v>31</v>
      </c>
      <c r="K817" t="s">
        <v>32</v>
      </c>
      <c r="L817" s="2">
        <v>2003</v>
      </c>
      <c r="M817" s="1" cm="1">
        <f t="array" ref="M817">INDEX($E$1:$E$6469,MATCH(1,($A$1:$A$6469=J817)*($C$1:$C$6469=L817),0))</f>
        <v>1.8564799130628362</v>
      </c>
      <c r="N817" s="1" cm="1">
        <f t="array" ref="N817">INDEX($F$1:$F$6469,MATCH(1,($A$1:$A$6469=J817)*($C$1:$C$6469=L817),0))</f>
        <v>-7.5999999999999998E-2</v>
      </c>
      <c r="O817" s="1">
        <f t="shared" si="47"/>
        <v>1.9324799130628363</v>
      </c>
      <c r="R817" s="1"/>
    </row>
    <row r="818" spans="1:18">
      <c r="A818" t="s">
        <v>65</v>
      </c>
      <c r="B818" t="s">
        <v>66</v>
      </c>
      <c r="C818" s="2">
        <v>2015</v>
      </c>
      <c r="D818" s="10">
        <f>Fngdp_rpch!AC818</f>
        <v>1.3884762655344662</v>
      </c>
      <c r="E818" s="1">
        <f t="shared" si="45"/>
        <v>1.3884762655344662</v>
      </c>
      <c r="F818" s="4">
        <f>IF(INDEX(WEOApr2024all!$B$1:$BG$197,MATCH('Figure 2.5'!B818,WEOApr2024all!$B$1:$B$197,0),MATCH('Figure 2.5'!C818,WEOApr2024all!$B$1:$BG$1,0))="","",INDEX(WEOApr2024all!$B$1:$BG$197,MATCH('Figure 2.5'!B818,WEOApr2024all!$B$1:$B$197,0),MATCH('Figure 2.5'!C818,WEOApr2024all!$B$1:$BG$1,0)))</f>
        <v>-3.5459999999999998</v>
      </c>
      <c r="G818" s="1">
        <f t="shared" si="46"/>
        <v>4.9344762655344656</v>
      </c>
      <c r="J818" t="s">
        <v>31</v>
      </c>
      <c r="K818" t="s">
        <v>32</v>
      </c>
      <c r="L818" s="2">
        <v>2004</v>
      </c>
      <c r="M818" s="1" cm="1">
        <f t="array" ref="M818">INDEX($E$1:$E$6469,MATCH(1,($A$1:$A$6469=J818)*($C$1:$C$6469=L818),0))</f>
        <v>1.3720660986323852</v>
      </c>
      <c r="N818" s="1" cm="1">
        <f t="array" ref="N818">INDEX($F$1:$F$6469,MATCH(1,($A$1:$A$6469=J818)*($C$1:$C$6469=L818),0))</f>
        <v>2.5339999999999998</v>
      </c>
      <c r="O818" s="1">
        <f t="shared" si="47"/>
        <v>-1.1619339013676147</v>
      </c>
      <c r="R818" s="1"/>
    </row>
    <row r="819" spans="1:18">
      <c r="A819" t="s">
        <v>65</v>
      </c>
      <c r="B819" t="s">
        <v>66</v>
      </c>
      <c r="C819" s="2">
        <v>2016</v>
      </c>
      <c r="D819" s="10">
        <f>Fngdp_rpch!AD819</f>
        <v>-1.0438828899375974</v>
      </c>
      <c r="E819" s="1">
        <f t="shared" si="45"/>
        <v>-1.0438828899375974</v>
      </c>
      <c r="F819" s="4">
        <f>IF(INDEX(WEOApr2024all!$B$1:$BG$197,MATCH('Figure 2.5'!B819,WEOApr2024all!$B$1:$B$197,0),MATCH('Figure 2.5'!C819,WEOApr2024all!$B$1:$BG$1,0))="","",INDEX(WEOApr2024all!$B$1:$BG$197,MATCH('Figure 2.5'!B819,WEOApr2024all!$B$1:$B$197,0),MATCH('Figure 2.5'!C819,WEOApr2024all!$B$1:$BG$1,0)))</f>
        <v>-3.2759999999999998</v>
      </c>
      <c r="G819" s="1">
        <f t="shared" si="46"/>
        <v>2.2321171100624024</v>
      </c>
      <c r="J819" t="s">
        <v>31</v>
      </c>
      <c r="K819" t="s">
        <v>32</v>
      </c>
      <c r="L819" s="2">
        <v>2005</v>
      </c>
      <c r="M819" s="1" cm="1">
        <f t="array" ref="M819">INDEX($E$1:$E$6469,MATCH(1,($A$1:$A$6469=J819)*($C$1:$C$6469=L819),0))</f>
        <v>2.162523215101575</v>
      </c>
      <c r="N819" s="1" cm="1">
        <f t="array" ref="N819">INDEX($F$1:$F$6469,MATCH(1,($A$1:$A$6469=J819)*($C$1:$C$6469=L819),0))</f>
        <v>2.8490000000000002</v>
      </c>
      <c r="O819" s="1">
        <f t="shared" si="47"/>
        <v>-0.68647678489842523</v>
      </c>
      <c r="R819" s="1"/>
    </row>
    <row r="820" spans="1:18">
      <c r="A820" t="s">
        <v>65</v>
      </c>
      <c r="B820" t="s">
        <v>66</v>
      </c>
      <c r="C820" s="2">
        <v>2017</v>
      </c>
      <c r="D820" s="10">
        <f>Fngdp_rpch!AE820</f>
        <v>0.49390914713214329</v>
      </c>
      <c r="E820" s="1">
        <f t="shared" si="45"/>
        <v>0.49390914713214329</v>
      </c>
      <c r="F820" s="4">
        <f>IF(INDEX(WEOApr2024all!$B$1:$BG$197,MATCH('Figure 2.5'!B820,WEOApr2024all!$B$1:$B$197,0),MATCH('Figure 2.5'!C820,WEOApr2024all!$B$1:$BG$1,0))="","",INDEX(WEOApr2024all!$B$1:$BG$197,MATCH('Figure 2.5'!B820,WEOApr2024all!$B$1:$B$197,0),MATCH('Figure 2.5'!C820,WEOApr2024all!$B$1:$BG$1,0)))</f>
        <v>1.323</v>
      </c>
      <c r="G820" s="1">
        <f t="shared" si="46"/>
        <v>-0.82909085286785666</v>
      </c>
      <c r="J820" t="s">
        <v>31</v>
      </c>
      <c r="K820" t="s">
        <v>32</v>
      </c>
      <c r="L820" s="2">
        <v>2006</v>
      </c>
      <c r="M820" s="1" cm="1">
        <f t="array" ref="M820">INDEX($E$1:$E$6469,MATCH(1,($A$1:$A$6469=J820)*($C$1:$C$6469=L820),0))</f>
        <v>1.8438657863003582</v>
      </c>
      <c r="N820" s="1" cm="1">
        <f t="array" ref="N820">INDEX($F$1:$F$6469,MATCH(1,($A$1:$A$6469=J820)*($C$1:$C$6469=L820),0))</f>
        <v>4.1630000000000003</v>
      </c>
      <c r="O820" s="1">
        <f t="shared" si="47"/>
        <v>-2.319134213699642</v>
      </c>
      <c r="R820" s="1"/>
    </row>
    <row r="821" spans="1:18">
      <c r="A821" t="s">
        <v>65</v>
      </c>
      <c r="B821" t="s">
        <v>66</v>
      </c>
      <c r="C821" s="2">
        <v>2018</v>
      </c>
      <c r="D821" s="10">
        <f>Fngdp_rpch!AF821</f>
        <v>1.488619508517286</v>
      </c>
      <c r="E821" s="1">
        <f t="shared" si="45"/>
        <v>1.488619508517286</v>
      </c>
      <c r="F821" s="4">
        <f>IF(INDEX(WEOApr2024all!$B$1:$BG$197,MATCH('Figure 2.5'!B821,WEOApr2024all!$B$1:$B$197,0),MATCH('Figure 2.5'!C821,WEOApr2024all!$B$1:$BG$1,0))="","",INDEX(WEOApr2024all!$B$1:$BG$197,MATCH('Figure 2.5'!B821,WEOApr2024all!$B$1:$B$197,0),MATCH('Figure 2.5'!C821,WEOApr2024all!$B$1:$BG$1,0)))</f>
        <v>1.784</v>
      </c>
      <c r="G821" s="1">
        <f t="shared" si="46"/>
        <v>-0.29538049148271406</v>
      </c>
      <c r="J821" t="s">
        <v>31</v>
      </c>
      <c r="K821" t="s">
        <v>32</v>
      </c>
      <c r="L821" s="2">
        <v>2007</v>
      </c>
      <c r="M821" s="1" cm="1">
        <f t="array" ref="M821">INDEX($E$1:$E$6469,MATCH(1,($A$1:$A$6469=J821)*($C$1:$C$6469=L821),0))</f>
        <v>1.9110693272249124</v>
      </c>
      <c r="N821" s="1" cm="1">
        <f t="array" ref="N821">INDEX($F$1:$F$6469,MATCH(1,($A$1:$A$6469=J821)*($C$1:$C$6469=L821),0))</f>
        <v>3.9129999999999998</v>
      </c>
      <c r="O821" s="1">
        <f t="shared" si="47"/>
        <v>-2.0019306727750874</v>
      </c>
      <c r="R821" s="1"/>
    </row>
    <row r="822" spans="1:18">
      <c r="A822" t="s">
        <v>65</v>
      </c>
      <c r="B822" t="s">
        <v>66</v>
      </c>
      <c r="C822" s="2">
        <v>2019</v>
      </c>
      <c r="D822" s="10">
        <f>Fngdp_rpch!AG822</f>
        <v>2.3715874819521865</v>
      </c>
      <c r="E822" s="1">
        <f t="shared" si="45"/>
        <v>2.3715874819521865</v>
      </c>
      <c r="F822" s="4">
        <f>IF(INDEX(WEOApr2024all!$B$1:$BG$197,MATCH('Figure 2.5'!B822,WEOApr2024all!$B$1:$B$197,0),MATCH('Figure 2.5'!C822,WEOApr2024all!$B$1:$BG$1,0))="","",INDEX(WEOApr2024all!$B$1:$BG$197,MATCH('Figure 2.5'!B822,WEOApr2024all!$B$1:$B$197,0),MATCH('Figure 2.5'!C822,WEOApr2024all!$B$1:$BG$1,0)))</f>
        <v>1.2210000000000001</v>
      </c>
      <c r="G822" s="1">
        <f t="shared" si="46"/>
        <v>1.1505874819521864</v>
      </c>
      <c r="J822" t="s">
        <v>31</v>
      </c>
      <c r="K822" t="s">
        <v>32</v>
      </c>
      <c r="L822" s="2">
        <v>2008</v>
      </c>
      <c r="M822" s="1" cm="1">
        <f t="array" ref="M822">INDEX($E$1:$E$6469,MATCH(1,($A$1:$A$6469=J822)*($C$1:$C$6469=L822),0))</f>
        <v>1.5515119101837893</v>
      </c>
      <c r="N822" s="1" cm="1">
        <f t="array" ref="N822">INDEX($F$1:$F$6469,MATCH(1,($A$1:$A$6469=J822)*($C$1:$C$6469=L822),0))</f>
        <v>2.6949999999999998</v>
      </c>
      <c r="O822" s="1">
        <f t="shared" si="47"/>
        <v>-1.1434880898162105</v>
      </c>
      <c r="R822" s="1"/>
    </row>
    <row r="823" spans="1:18">
      <c r="A823" t="s">
        <v>65</v>
      </c>
      <c r="B823" t="s">
        <v>66</v>
      </c>
      <c r="C823" s="2">
        <v>2020</v>
      </c>
      <c r="D823" s="10">
        <f>Fngdp_rpch!AH823</f>
        <v>2.0392050039649501</v>
      </c>
      <c r="E823" s="1">
        <f t="shared" si="45"/>
        <v>2.0392050039649501</v>
      </c>
      <c r="F823" s="4">
        <f>IF(INDEX(WEOApr2024all!$B$1:$BG$197,MATCH('Figure 2.5'!B823,WEOApr2024all!$B$1:$B$197,0),MATCH('Figure 2.5'!C823,WEOApr2024all!$B$1:$BG$1,0))="","",INDEX(WEOApr2024all!$B$1:$BG$197,MATCH('Figure 2.5'!B823,WEOApr2024all!$B$1:$B$197,0),MATCH('Figure 2.5'!C823,WEOApr2024all!$B$1:$BG$1,0)))</f>
        <v>-3.2770000000000001</v>
      </c>
      <c r="G823" s="1">
        <f t="shared" si="46"/>
        <v>5.3162050039649502</v>
      </c>
      <c r="J823" t="s">
        <v>31</v>
      </c>
      <c r="K823" t="s">
        <v>32</v>
      </c>
      <c r="L823" s="2">
        <v>2009</v>
      </c>
      <c r="M823" s="1" cm="1">
        <f t="array" ref="M823">INDEX($E$1:$E$6469,MATCH(1,($A$1:$A$6469=J823)*($C$1:$C$6469=L823),0))</f>
        <v>0.68900813972900821</v>
      </c>
      <c r="N823" s="1" cm="1">
        <f t="array" ref="N823">INDEX($F$1:$F$6469,MATCH(1,($A$1:$A$6469=J823)*($C$1:$C$6469=L823),0))</f>
        <v>-2.3050000000000002</v>
      </c>
      <c r="O823" s="1">
        <f t="shared" si="47"/>
        <v>2.9940081397290084</v>
      </c>
      <c r="R823" s="1"/>
    </row>
    <row r="824" spans="1:18">
      <c r="A824" t="s">
        <v>65</v>
      </c>
      <c r="B824" t="s">
        <v>66</v>
      </c>
      <c r="C824" s="2">
        <v>2021</v>
      </c>
      <c r="D824" s="10">
        <f>Fngdp_rpch!AI824</f>
        <v>2.8275254639020142</v>
      </c>
      <c r="E824" s="1">
        <f t="shared" si="45"/>
        <v>2.8275254639020142</v>
      </c>
      <c r="F824" s="4">
        <f>IF(INDEX(WEOApr2024all!$B$1:$BG$197,MATCH('Figure 2.5'!B824,WEOApr2024all!$B$1:$B$197,0),MATCH('Figure 2.5'!C824,WEOApr2024all!$B$1:$BG$1,0))="","",INDEX(WEOApr2024all!$B$1:$BG$197,MATCH('Figure 2.5'!B824,WEOApr2024all!$B$1:$B$197,0),MATCH('Figure 2.5'!C824,WEOApr2024all!$B$1:$BG$1,0)))</f>
        <v>4.7629999999999999</v>
      </c>
      <c r="G824" s="1">
        <f t="shared" si="46"/>
        <v>-1.9354745360979857</v>
      </c>
      <c r="J824" t="s">
        <v>31</v>
      </c>
      <c r="K824" t="s">
        <v>32</v>
      </c>
      <c r="L824" s="2">
        <v>2010</v>
      </c>
      <c r="M824" s="1" cm="1">
        <f t="array" ref="M824">INDEX($E$1:$E$6469,MATCH(1,($A$1:$A$6469=J824)*($C$1:$C$6469=L824),0))</f>
        <v>0.47512391404496146</v>
      </c>
      <c r="N824" s="1" cm="1">
        <f t="array" ref="N824">INDEX($F$1:$F$6469,MATCH(1,($A$1:$A$6469=J824)*($C$1:$C$6469=L824),0))</f>
        <v>3.206</v>
      </c>
      <c r="O824" s="1">
        <f t="shared" si="47"/>
        <v>-2.7308760859550385</v>
      </c>
      <c r="R824" s="1"/>
    </row>
    <row r="825" spans="1:18">
      <c r="A825" t="s">
        <v>65</v>
      </c>
      <c r="B825" t="s">
        <v>66</v>
      </c>
      <c r="C825" s="2">
        <v>2022</v>
      </c>
      <c r="D825" s="10">
        <f>Fngdp_rpch!AJ825</f>
        <v>1.5220034963361107</v>
      </c>
      <c r="E825" s="1">
        <f t="shared" si="45"/>
        <v>1.5220034963361107</v>
      </c>
      <c r="F825" s="4">
        <f>IF(INDEX(WEOApr2024all!$B$1:$BG$197,MATCH('Figure 2.5'!B825,WEOApr2024all!$B$1:$B$197,0),MATCH('Figure 2.5'!C825,WEOApr2024all!$B$1:$BG$1,0))="","",INDEX(WEOApr2024all!$B$1:$BG$197,MATCH('Figure 2.5'!B825,WEOApr2024all!$B$1:$B$197,0),MATCH('Figure 2.5'!C825,WEOApr2024all!$B$1:$BG$1,0)))</f>
        <v>3.0169999999999999</v>
      </c>
      <c r="G825" s="1">
        <f t="shared" si="46"/>
        <v>-1.4949965036638893</v>
      </c>
      <c r="J825" t="s">
        <v>31</v>
      </c>
      <c r="K825" t="s">
        <v>32</v>
      </c>
      <c r="L825" s="2">
        <v>2011</v>
      </c>
      <c r="M825" s="1" cm="1">
        <f t="array" ref="M825">INDEX($E$1:$E$6469,MATCH(1,($A$1:$A$6469=J825)*($C$1:$C$6469=L825),0))</f>
        <v>1.7496290802465619</v>
      </c>
      <c r="N825" s="1" cm="1">
        <f t="array" ref="N825">INDEX($F$1:$F$6469,MATCH(1,($A$1:$A$6469=J825)*($C$1:$C$6469=L825),0))</f>
        <v>1.905</v>
      </c>
      <c r="O825" s="1">
        <f t="shared" si="47"/>
        <v>-0.15537091975343809</v>
      </c>
      <c r="R825" s="1"/>
    </row>
    <row r="826" spans="1:18">
      <c r="A826" t="s">
        <v>65</v>
      </c>
      <c r="B826" t="s">
        <v>66</v>
      </c>
      <c r="C826" s="2">
        <v>2023</v>
      </c>
      <c r="D826" s="10">
        <f>Fngdp_rpch!AK826</f>
        <v>1.0335530370904955</v>
      </c>
      <c r="E826" s="1">
        <f t="shared" si="45"/>
        <v>1.0335530370904955</v>
      </c>
      <c r="F826" s="4" t="str">
        <f>IF(INDEX(WEOApr2024all!$B$1:$BG$197,MATCH('Figure 2.5'!B826,WEOApr2024all!$B$1:$B$197,0),MATCH('Figure 2.5'!C826,WEOApr2024all!$B$1:$BG$1,0))="","",INDEX(WEOApr2024all!$B$1:$BG$197,MATCH('Figure 2.5'!B826,WEOApr2024all!$B$1:$B$197,0),MATCH('Figure 2.5'!C826,WEOApr2024all!$B$1:$BG$1,0)))</f>
        <v/>
      </c>
      <c r="G826" s="1" t="str">
        <f t="shared" si="46"/>
        <v/>
      </c>
      <c r="J826" t="s">
        <v>31</v>
      </c>
      <c r="K826" t="s">
        <v>32</v>
      </c>
      <c r="L826" s="2">
        <v>2012</v>
      </c>
      <c r="M826" s="1" cm="1">
        <f t="array" ref="M826">INDEX($E$1:$E$6469,MATCH(1,($A$1:$A$6469=J826)*($C$1:$C$6469=L826),0))</f>
        <v>1.418305615736859</v>
      </c>
      <c r="N826" s="1" cm="1">
        <f t="array" ref="N826">INDEX($F$1:$F$6469,MATCH(1,($A$1:$A$6469=J826)*($C$1:$C$6469=L826),0))</f>
        <v>1.2</v>
      </c>
      <c r="O826" s="1">
        <f t="shared" si="47"/>
        <v>0.21830561573685903</v>
      </c>
      <c r="R826" s="1"/>
    </row>
    <row r="827" spans="1:18">
      <c r="A827" t="s">
        <v>105</v>
      </c>
      <c r="B827" t="s">
        <v>106</v>
      </c>
      <c r="C827" s="2">
        <v>1991</v>
      </c>
      <c r="D827" s="10">
        <f>Fngdp_rpch!E827</f>
        <v>4.0891523840882016</v>
      </c>
      <c r="E827" s="1">
        <f t="shared" si="45"/>
        <v>4.0891523840882016</v>
      </c>
      <c r="F827" s="4">
        <f>IF(INDEX(WEOApr2024all!$B$1:$BG$197,MATCH('Figure 2.5'!B827,WEOApr2024all!$B$1:$B$197,0),MATCH('Figure 2.5'!C827,WEOApr2024all!$B$1:$BG$1,0))="","",INDEX(WEOApr2024all!$B$1:$BG$197,MATCH('Figure 2.5'!B827,WEOApr2024all!$B$1:$B$197,0),MATCH('Figure 2.5'!C827,WEOApr2024all!$B$1:$BG$1,0)))</f>
        <v>-3.9</v>
      </c>
      <c r="G827" s="1">
        <f t="shared" si="46"/>
        <v>7.9891523840882019</v>
      </c>
      <c r="J827" t="s">
        <v>31</v>
      </c>
      <c r="K827" t="s">
        <v>32</v>
      </c>
      <c r="L827" s="2">
        <v>2013</v>
      </c>
      <c r="M827" s="1" cm="1">
        <f t="array" ref="M827">INDEX($E$1:$E$6469,MATCH(1,($A$1:$A$6469=J827)*($C$1:$C$6469=L827),0))</f>
        <v>1.352495119652497</v>
      </c>
      <c r="N827" s="1" cm="1">
        <f t="array" ref="N827">INDEX($F$1:$F$6469,MATCH(1,($A$1:$A$6469=J827)*($C$1:$C$6469=L827),0))</f>
        <v>1.8360000000000001</v>
      </c>
      <c r="O827" s="1">
        <f t="shared" si="47"/>
        <v>-0.48350488034750305</v>
      </c>
      <c r="R827" s="1"/>
    </row>
    <row r="828" spans="1:18">
      <c r="A828" t="s">
        <v>105</v>
      </c>
      <c r="B828" t="s">
        <v>106</v>
      </c>
      <c r="C828" s="2">
        <v>1992</v>
      </c>
      <c r="D828" s="10">
        <f>Fngdp_rpch!F828</f>
        <v>1.9999968504813115</v>
      </c>
      <c r="E828" s="1">
        <f t="shared" si="45"/>
        <v>1.9999968504813115</v>
      </c>
      <c r="F828" s="4">
        <f>IF(INDEX(WEOApr2024all!$B$1:$BG$197,MATCH('Figure 2.5'!B828,WEOApr2024all!$B$1:$B$197,0),MATCH('Figure 2.5'!C828,WEOApr2024all!$B$1:$BG$1,0))="","",INDEX(WEOApr2024all!$B$1:$BG$197,MATCH('Figure 2.5'!B828,WEOApr2024all!$B$1:$B$197,0),MATCH('Figure 2.5'!C828,WEOApr2024all!$B$1:$BG$1,0)))</f>
        <v>-5.7</v>
      </c>
      <c r="G828" s="1">
        <f t="shared" si="46"/>
        <v>7.6999968504813117</v>
      </c>
      <c r="J828" t="s">
        <v>31</v>
      </c>
      <c r="K828" t="s">
        <v>32</v>
      </c>
      <c r="L828" s="2">
        <v>2014</v>
      </c>
      <c r="M828" s="1" cm="1">
        <f t="array" ref="M828">INDEX($E$1:$E$6469,MATCH(1,($A$1:$A$6469=J828)*($C$1:$C$6469=L828),0))</f>
        <v>1.7869492182954971</v>
      </c>
      <c r="N828" s="1" cm="1">
        <f t="array" ref="N828">INDEX($F$1:$F$6469,MATCH(1,($A$1:$A$6469=J828)*($C$1:$C$6469=L828),0))</f>
        <v>2.319</v>
      </c>
      <c r="O828" s="1">
        <f t="shared" si="47"/>
        <v>-0.53205078170450282</v>
      </c>
      <c r="R828" s="1"/>
    </row>
    <row r="829" spans="1:18">
      <c r="A829" t="s">
        <v>105</v>
      </c>
      <c r="B829" t="s">
        <v>106</v>
      </c>
      <c r="C829" s="2">
        <v>1993</v>
      </c>
      <c r="D829" s="10">
        <f>Fngdp_rpch!G829</f>
        <v>2.299997661555464</v>
      </c>
      <c r="E829" s="1">
        <f t="shared" si="45"/>
        <v>2.299997661555464</v>
      </c>
      <c r="F829" s="4">
        <f>IF(INDEX(WEOApr2024all!$B$1:$BG$197,MATCH('Figure 2.5'!B829,WEOApr2024all!$B$1:$B$197,0),MATCH('Figure 2.5'!C829,WEOApr2024all!$B$1:$BG$1,0))="","",INDEX(WEOApr2024all!$B$1:$BG$197,MATCH('Figure 2.5'!B829,WEOApr2024all!$B$1:$B$197,0),MATCH('Figure 2.5'!C829,WEOApr2024all!$B$1:$BG$1,0)))</f>
        <v>0.8</v>
      </c>
      <c r="G829" s="1">
        <f t="shared" si="46"/>
        <v>1.499997661555464</v>
      </c>
      <c r="J829" t="s">
        <v>31</v>
      </c>
      <c r="K829" t="s">
        <v>32</v>
      </c>
      <c r="L829" s="2">
        <v>2015</v>
      </c>
      <c r="M829" s="1" cm="1">
        <f t="array" ref="M829">INDEX($E$1:$E$6469,MATCH(1,($A$1:$A$6469=J829)*($C$1:$C$6469=L829),0))</f>
        <v>1.5976965946987942</v>
      </c>
      <c r="N829" s="1" cm="1">
        <f t="array" ref="N829">INDEX($F$1:$F$6469,MATCH(1,($A$1:$A$6469=J829)*($C$1:$C$6469=L829),0))</f>
        <v>1.5820000000000001</v>
      </c>
      <c r="O829" s="1">
        <f t="shared" si="47"/>
        <v>1.5696594698794142E-2</v>
      </c>
      <c r="R829" s="1"/>
    </row>
    <row r="830" spans="1:18">
      <c r="A830" t="s">
        <v>105</v>
      </c>
      <c r="B830" t="s">
        <v>106</v>
      </c>
      <c r="C830" s="2">
        <v>1994</v>
      </c>
      <c r="D830" s="10">
        <f>Fngdp_rpch!H830</f>
        <v>2.8000019901155859</v>
      </c>
      <c r="E830" s="1">
        <f t="shared" si="45"/>
        <v>2.8000019901155859</v>
      </c>
      <c r="F830" s="4">
        <f>IF(INDEX(WEOApr2024all!$B$1:$BG$197,MATCH('Figure 2.5'!B830,WEOApr2024all!$B$1:$B$197,0),MATCH('Figure 2.5'!C830,WEOApr2024all!$B$1:$BG$1,0))="","",INDEX(WEOApr2024all!$B$1:$BG$197,MATCH('Figure 2.5'!B830,WEOApr2024all!$B$1:$B$197,0),MATCH('Figure 2.5'!C830,WEOApr2024all!$B$1:$BG$1,0)))</f>
        <v>2</v>
      </c>
      <c r="G830" s="1">
        <f t="shared" si="46"/>
        <v>0.80000199011558593</v>
      </c>
      <c r="J830" t="s">
        <v>31</v>
      </c>
      <c r="K830" t="s">
        <v>32</v>
      </c>
      <c r="L830" s="2">
        <v>2016</v>
      </c>
      <c r="M830" s="1" cm="1">
        <f t="array" ref="M830">INDEX($E$1:$E$6469,MATCH(1,($A$1:$A$6469=J830)*($C$1:$C$6469=L830),0))</f>
        <v>1.2981323585019355</v>
      </c>
      <c r="N830" s="1" cm="1">
        <f t="array" ref="N830">INDEX($F$1:$F$6469,MATCH(1,($A$1:$A$6469=J830)*($C$1:$C$6469=L830),0))</f>
        <v>2.085</v>
      </c>
      <c r="O830" s="1">
        <f t="shared" si="47"/>
        <v>-0.78686764149806443</v>
      </c>
      <c r="R830" s="1"/>
    </row>
    <row r="831" spans="1:18">
      <c r="A831" t="s">
        <v>105</v>
      </c>
      <c r="B831" t="s">
        <v>106</v>
      </c>
      <c r="C831" s="2">
        <v>1995</v>
      </c>
      <c r="D831" s="10">
        <f>Fngdp_rpch!I831</f>
        <v>2.6999981483847524</v>
      </c>
      <c r="E831" s="1">
        <f t="shared" si="45"/>
        <v>2.6999981483847524</v>
      </c>
      <c r="F831" s="4">
        <f>IF(INDEX(WEOApr2024all!$B$1:$BG$197,MATCH('Figure 2.5'!B831,WEOApr2024all!$B$1:$B$197,0),MATCH('Figure 2.5'!C831,WEOApr2024all!$B$1:$BG$1,0))="","",INDEX(WEOApr2024all!$B$1:$BG$197,MATCH('Figure 2.5'!B831,WEOApr2024all!$B$1:$B$197,0),MATCH('Figure 2.5'!C831,WEOApr2024all!$B$1:$BG$1,0)))</f>
        <v>2.0230000000000001</v>
      </c>
      <c r="G831" s="1">
        <f t="shared" si="46"/>
        <v>0.67699814838475225</v>
      </c>
      <c r="J831" t="s">
        <v>31</v>
      </c>
      <c r="K831" t="s">
        <v>32</v>
      </c>
      <c r="L831" s="2">
        <v>2017</v>
      </c>
      <c r="M831" s="1" cm="1">
        <f t="array" ref="M831">INDEX($E$1:$E$6469,MATCH(1,($A$1:$A$6469=J831)*($C$1:$C$6469=L831),0))</f>
        <v>1.3278092212687831</v>
      </c>
      <c r="N831" s="1" cm="1">
        <f t="array" ref="N831">INDEX($F$1:$F$6469,MATCH(1,($A$1:$A$6469=J831)*($C$1:$C$6469=L831),0))</f>
        <v>1.4359999999999999</v>
      </c>
      <c r="O831" s="1">
        <f t="shared" si="47"/>
        <v>-0.10819077873121685</v>
      </c>
      <c r="R831" s="1"/>
    </row>
    <row r="832" spans="1:18">
      <c r="A832" t="s">
        <v>105</v>
      </c>
      <c r="B832" t="s">
        <v>106</v>
      </c>
      <c r="C832" s="2">
        <v>1996</v>
      </c>
      <c r="D832" s="10">
        <f>Fngdp_rpch!J832</f>
        <v>3.0999982048073749</v>
      </c>
      <c r="E832" s="1">
        <f t="shared" si="45"/>
        <v>3.0999982048073749</v>
      </c>
      <c r="F832" s="4">
        <f>IF(INDEX(WEOApr2024all!$B$1:$BG$197,MATCH('Figure 2.5'!B832,WEOApr2024all!$B$1:$B$197,0),MATCH('Figure 2.5'!C832,WEOApr2024all!$B$1:$BG$1,0))="","",INDEX(WEOApr2024all!$B$1:$BG$197,MATCH('Figure 2.5'!B832,WEOApr2024all!$B$1:$B$197,0),MATCH('Figure 2.5'!C832,WEOApr2024all!$B$1:$BG$1,0)))</f>
        <v>3.9660000000000002</v>
      </c>
      <c r="G832" s="1">
        <f t="shared" si="46"/>
        <v>-0.86600179519262532</v>
      </c>
      <c r="J832" t="s">
        <v>31</v>
      </c>
      <c r="K832" t="s">
        <v>32</v>
      </c>
      <c r="L832" s="2">
        <v>2018</v>
      </c>
      <c r="M832" s="1" cm="1">
        <f t="array" ref="M832">INDEX($E$1:$E$6469,MATCH(1,($A$1:$A$6469=J832)*($C$1:$C$6469=L832),0))</f>
        <v>1.3297225104537791</v>
      </c>
      <c r="N832" s="1" cm="1">
        <f t="array" ref="N832">INDEX($F$1:$F$6469,MATCH(1,($A$1:$A$6469=J832)*($C$1:$C$6469=L832),0))</f>
        <v>2.8519999999999999</v>
      </c>
      <c r="O832" s="1">
        <f t="shared" si="47"/>
        <v>-1.5222774895462208</v>
      </c>
      <c r="R832" s="1"/>
    </row>
    <row r="833" spans="1:18">
      <c r="A833" t="s">
        <v>105</v>
      </c>
      <c r="B833" t="s">
        <v>106</v>
      </c>
      <c r="C833" s="2">
        <v>1997</v>
      </c>
      <c r="D833" s="10">
        <f>Fngdp_rpch!K833</f>
        <v>3.2999972122367494</v>
      </c>
      <c r="E833" s="1">
        <f t="shared" si="45"/>
        <v>3.2999972122367494</v>
      </c>
      <c r="F833" s="4">
        <f>IF(INDEX(WEOApr2024all!$B$1:$BG$197,MATCH('Figure 2.5'!B833,WEOApr2024all!$B$1:$B$197,0),MATCH('Figure 2.5'!C833,WEOApr2024all!$B$1:$BG$1,0))="","",INDEX(WEOApr2024all!$B$1:$BG$197,MATCH('Figure 2.5'!B833,WEOApr2024all!$B$1:$B$197,0),MATCH('Figure 2.5'!C833,WEOApr2024all!$B$1:$BG$1,0)))</f>
        <v>4.74</v>
      </c>
      <c r="G833" s="1">
        <f t="shared" si="46"/>
        <v>-1.4400027877632509</v>
      </c>
      <c r="J833" t="s">
        <v>31</v>
      </c>
      <c r="K833" t="s">
        <v>32</v>
      </c>
      <c r="L833" s="2">
        <v>2019</v>
      </c>
      <c r="M833" s="1" cm="1">
        <f t="array" ref="M833">INDEX($E$1:$E$6469,MATCH(1,($A$1:$A$6469=J833)*($C$1:$C$6469=L833),0))</f>
        <v>1.8217118951913802</v>
      </c>
      <c r="N833" s="1" cm="1">
        <f t="array" ref="N833">INDEX($F$1:$F$6469,MATCH(1,($A$1:$A$6469=J833)*($C$1:$C$6469=L833),0))</f>
        <v>1.157</v>
      </c>
      <c r="O833" s="1">
        <f t="shared" si="47"/>
        <v>0.66471189519138019</v>
      </c>
      <c r="R833" s="1"/>
    </row>
    <row r="834" spans="1:18">
      <c r="A834" t="s">
        <v>105</v>
      </c>
      <c r="B834" t="s">
        <v>106</v>
      </c>
      <c r="C834" s="2">
        <v>1998</v>
      </c>
      <c r="D834" s="10">
        <f>Fngdp_rpch!L834</f>
        <v>2.9999993291988769</v>
      </c>
      <c r="E834" s="1">
        <f t="shared" si="45"/>
        <v>2.9999993291988769</v>
      </c>
      <c r="F834" s="4">
        <f>IF(INDEX(WEOApr2024all!$B$1:$BG$197,MATCH('Figure 2.5'!B834,WEOApr2024all!$B$1:$B$197,0),MATCH('Figure 2.5'!C834,WEOApr2024all!$B$1:$BG$1,0))="","",INDEX(WEOApr2024all!$B$1:$BG$197,MATCH('Figure 2.5'!B834,WEOApr2024all!$B$1:$B$197,0),MATCH('Figure 2.5'!C834,WEOApr2024all!$B$1:$BG$1,0)))</f>
        <v>3.74</v>
      </c>
      <c r="G834" s="1">
        <f t="shared" si="46"/>
        <v>-0.74000067080112331</v>
      </c>
      <c r="J834" t="s">
        <v>31</v>
      </c>
      <c r="K834" t="s">
        <v>32</v>
      </c>
      <c r="L834" s="2">
        <v>2020</v>
      </c>
      <c r="M834" s="1" cm="1">
        <f t="array" ref="M834">INDEX($E$1:$E$6469,MATCH(1,($A$1:$A$6469=J834)*($C$1:$C$6469=L834),0))</f>
        <v>1.2595188473685903</v>
      </c>
      <c r="N834" s="1" cm="1">
        <f t="array" ref="N834">INDEX($F$1:$F$6469,MATCH(1,($A$1:$A$6469=J834)*($C$1:$C$6469=L834),0))</f>
        <v>-2.2719999999999998</v>
      </c>
      <c r="O834" s="1">
        <f t="shared" si="47"/>
        <v>3.5315188473685901</v>
      </c>
      <c r="R834" s="1"/>
    </row>
    <row r="835" spans="1:18">
      <c r="A835" t="s">
        <v>105</v>
      </c>
      <c r="B835" t="s">
        <v>106</v>
      </c>
      <c r="C835" s="2">
        <v>1999</v>
      </c>
      <c r="D835" s="10">
        <f>Fngdp_rpch!M835</f>
        <v>3.0013850291260802</v>
      </c>
      <c r="E835" s="1">
        <f t="shared" ref="E835:E898" si="48">IF(D835=".","",D835)</f>
        <v>3.0013850291260802</v>
      </c>
      <c r="F835" s="4">
        <f>IF(INDEX(WEOApr2024all!$B$1:$BG$197,MATCH('Figure 2.5'!B835,WEOApr2024all!$B$1:$B$197,0),MATCH('Figure 2.5'!C835,WEOApr2024all!$B$1:$BG$1,0))="","",INDEX(WEOApr2024all!$B$1:$BG$197,MATCH('Figure 2.5'!B835,WEOApr2024all!$B$1:$B$197,0),MATCH('Figure 2.5'!C835,WEOApr2024all!$B$1:$BG$1,0)))</f>
        <v>0.32600000000000001</v>
      </c>
      <c r="G835" s="1">
        <f t="shared" ref="G835:G898" si="49">IFERROR(E835-F835,"")</f>
        <v>2.6753850291260801</v>
      </c>
      <c r="J835" t="s">
        <v>31</v>
      </c>
      <c r="K835" t="s">
        <v>32</v>
      </c>
      <c r="L835" s="2">
        <v>2021</v>
      </c>
      <c r="M835" s="1" cm="1">
        <f t="array" ref="M835">INDEX($E$1:$E$6469,MATCH(1,($A$1:$A$6469=J835)*($C$1:$C$6469=L835),0))</f>
        <v>3.5813917905368253</v>
      </c>
      <c r="N835" s="1" cm="1">
        <f t="array" ref="N835">INDEX($F$1:$F$6469,MATCH(1,($A$1:$A$6469=J835)*($C$1:$C$6469=L835),0))</f>
        <v>5.3970000000000002</v>
      </c>
      <c r="O835" s="1">
        <f t="shared" ref="O835:O898" si="50">IFERROR(M835-N835,"")</f>
        <v>-1.8156082094631749</v>
      </c>
      <c r="R835" s="1"/>
    </row>
    <row r="836" spans="1:18">
      <c r="A836" t="s">
        <v>105</v>
      </c>
      <c r="B836" t="s">
        <v>106</v>
      </c>
      <c r="C836" s="2">
        <v>2000</v>
      </c>
      <c r="D836" s="10">
        <f>Fngdp_rpch!N836</f>
        <v>2.9990458488468263</v>
      </c>
      <c r="E836" s="1">
        <f t="shared" si="48"/>
        <v>2.9990458488468263</v>
      </c>
      <c r="F836" s="4">
        <f>IF(INDEX(WEOApr2024all!$B$1:$BG$197,MATCH('Figure 2.5'!B836,WEOApr2024all!$B$1:$B$197,0),MATCH('Figure 2.5'!C836,WEOApr2024all!$B$1:$BG$1,0))="","",INDEX(WEOApr2024all!$B$1:$BG$197,MATCH('Figure 2.5'!B836,WEOApr2024all!$B$1:$B$197,0),MATCH('Figure 2.5'!C836,WEOApr2024all!$B$1:$BG$1,0)))</f>
        <v>4.4530000000000003</v>
      </c>
      <c r="G836" s="1">
        <f t="shared" si="49"/>
        <v>-1.4539541511531739</v>
      </c>
      <c r="J836" t="s">
        <v>31</v>
      </c>
      <c r="K836" t="s">
        <v>32</v>
      </c>
      <c r="L836" s="2">
        <v>2022</v>
      </c>
      <c r="M836" s="1" cm="1">
        <f t="array" ref="M836">INDEX($E$1:$E$6469,MATCH(1,($A$1:$A$6469=J836)*($C$1:$C$6469=L836),0))</f>
        <v>2.99236383860364</v>
      </c>
      <c r="N836" s="1" cm="1">
        <f t="array" ref="N836">INDEX($F$1:$F$6469,MATCH(1,($A$1:$A$6469=J836)*($C$1:$C$6469=L836),0))</f>
        <v>2.6659999999999999</v>
      </c>
      <c r="O836" s="1">
        <f t="shared" si="50"/>
        <v>0.32636383860364004</v>
      </c>
      <c r="R836" s="1"/>
    </row>
    <row r="837" spans="1:18">
      <c r="A837" t="s">
        <v>105</v>
      </c>
      <c r="B837" t="s">
        <v>106</v>
      </c>
      <c r="C837" s="2">
        <v>2001</v>
      </c>
      <c r="D837" s="10">
        <f>Fngdp_rpch!O837</f>
        <v>2.4999999999998357</v>
      </c>
      <c r="E837" s="1">
        <f t="shared" si="48"/>
        <v>2.4999999999998357</v>
      </c>
      <c r="F837" s="4">
        <f>IF(INDEX(WEOApr2024all!$B$1:$BG$197,MATCH('Figure 2.5'!B837,WEOApr2024all!$B$1:$B$197,0),MATCH('Figure 2.5'!C837,WEOApr2024all!$B$1:$BG$1,0))="","",INDEX(WEOApr2024all!$B$1:$BG$197,MATCH('Figure 2.5'!B837,WEOApr2024all!$B$1:$B$197,0),MATCH('Figure 2.5'!C837,WEOApr2024all!$B$1:$BG$1,0)))</f>
        <v>-2.367</v>
      </c>
      <c r="G837" s="1">
        <f t="shared" si="49"/>
        <v>4.8669999999998357</v>
      </c>
      <c r="J837" t="s">
        <v>67</v>
      </c>
      <c r="K837" t="s">
        <v>68</v>
      </c>
      <c r="L837" s="2">
        <v>1991</v>
      </c>
      <c r="M837" s="1" cm="1">
        <f t="array" ref="M837">INDEX($E$1:$E$6469,MATCH(1,($A$1:$A$6469=J837)*($C$1:$C$6469=L837),0))</f>
        <v>4.0073982234705818</v>
      </c>
      <c r="N837" s="1" cm="1">
        <f t="array" ref="N837">INDEX($F$1:$F$6469,MATCH(1,($A$1:$A$6469=J837)*($C$1:$C$6469=L837),0))</f>
        <v>7.8040000000000003</v>
      </c>
      <c r="O837" s="1">
        <f t="shared" si="50"/>
        <v>-3.7966017765294184</v>
      </c>
      <c r="R837" s="1"/>
    </row>
    <row r="838" spans="1:18">
      <c r="A838" t="s">
        <v>105</v>
      </c>
      <c r="B838" t="s">
        <v>106</v>
      </c>
      <c r="C838" s="2">
        <v>2002</v>
      </c>
      <c r="D838" s="10">
        <f>Fngdp_rpch!P838</f>
        <v>2.4167883978774674</v>
      </c>
      <c r="E838" s="1">
        <f t="shared" si="48"/>
        <v>2.4167883978774674</v>
      </c>
      <c r="F838" s="4">
        <f>IF(INDEX(WEOApr2024all!$B$1:$BG$197,MATCH('Figure 2.5'!B838,WEOApr2024all!$B$1:$B$197,0),MATCH('Figure 2.5'!C838,WEOApr2024all!$B$1:$BG$1,0))="","",INDEX(WEOApr2024all!$B$1:$BG$197,MATCH('Figure 2.5'!B838,WEOApr2024all!$B$1:$B$197,0),MATCH('Figure 2.5'!C838,WEOApr2024all!$B$1:$BG$1,0)))</f>
        <v>0.79100000000000004</v>
      </c>
      <c r="G838" s="1">
        <f t="shared" si="49"/>
        <v>1.6257883978774674</v>
      </c>
      <c r="J838" t="s">
        <v>67</v>
      </c>
      <c r="K838" t="s">
        <v>68</v>
      </c>
      <c r="L838" s="2">
        <v>1992</v>
      </c>
      <c r="M838" s="1" cm="1">
        <f t="array" ref="M838">INDEX($E$1:$E$6469,MATCH(1,($A$1:$A$6469=J838)*($C$1:$C$6469=L838),0))</f>
        <v>4.9960093570166286</v>
      </c>
      <c r="N838" s="1" cm="1">
        <f t="array" ref="N838">INDEX($F$1:$F$6469,MATCH(1,($A$1:$A$6469=J838)*($C$1:$C$6469=L838),0))</f>
        <v>11.167</v>
      </c>
      <c r="O838" s="1">
        <f t="shared" si="50"/>
        <v>-6.1709906429833712</v>
      </c>
      <c r="R838" s="1"/>
    </row>
    <row r="839" spans="1:18">
      <c r="A839" t="s">
        <v>105</v>
      </c>
      <c r="B839" t="s">
        <v>106</v>
      </c>
      <c r="C839" s="2">
        <v>2003</v>
      </c>
      <c r="D839" s="10">
        <f>Fngdp_rpch!Q839</f>
        <v>3.600000000000092</v>
      </c>
      <c r="E839" s="1">
        <f t="shared" si="48"/>
        <v>3.600000000000092</v>
      </c>
      <c r="F839" s="4">
        <f>IF(INDEX(WEOApr2024all!$B$1:$BG$197,MATCH('Figure 2.5'!B839,WEOApr2024all!$B$1:$B$197,0),MATCH('Figure 2.5'!C839,WEOApr2024all!$B$1:$BG$1,0))="","",INDEX(WEOApr2024all!$B$1:$BG$197,MATCH('Figure 2.5'!B839,WEOApr2024all!$B$1:$B$197,0),MATCH('Figure 2.5'!C839,WEOApr2024all!$B$1:$BG$1,0)))</f>
        <v>2.1709999999999998</v>
      </c>
      <c r="G839" s="1">
        <f t="shared" si="49"/>
        <v>1.4290000000000922</v>
      </c>
      <c r="J839" t="s">
        <v>67</v>
      </c>
      <c r="K839" t="s">
        <v>68</v>
      </c>
      <c r="L839" s="2">
        <v>1993</v>
      </c>
      <c r="M839" s="1" cm="1">
        <f t="array" ref="M839">INDEX($E$1:$E$6469,MATCH(1,($A$1:$A$6469=J839)*($C$1:$C$6469=L839),0))</f>
        <v>5.4961245153182237</v>
      </c>
      <c r="N839" s="1" cm="1">
        <f t="array" ref="N839">INDEX($F$1:$F$6469,MATCH(1,($A$1:$A$6469=J839)*($C$1:$C$6469=L839),0))</f>
        <v>6.5890000000000004</v>
      </c>
      <c r="O839" s="1">
        <f t="shared" si="50"/>
        <v>-1.0928754846817768</v>
      </c>
      <c r="R839" s="1"/>
    </row>
    <row r="840" spans="1:18">
      <c r="A840" t="s">
        <v>105</v>
      </c>
      <c r="B840" t="s">
        <v>106</v>
      </c>
      <c r="C840" s="2">
        <v>2004</v>
      </c>
      <c r="D840" s="10">
        <f>Fngdp_rpch!R840</f>
        <v>2.3000000000000131</v>
      </c>
      <c r="E840" s="1">
        <f t="shared" si="48"/>
        <v>2.3000000000000131</v>
      </c>
      <c r="F840" s="4">
        <f>IF(INDEX(WEOApr2024all!$B$1:$BG$197,MATCH('Figure 2.5'!B840,WEOApr2024all!$B$1:$B$197,0),MATCH('Figure 2.5'!C840,WEOApr2024all!$B$1:$BG$1,0))="","",INDEX(WEOApr2024all!$B$1:$BG$197,MATCH('Figure 2.5'!B840,WEOApr2024all!$B$1:$B$197,0),MATCH('Figure 2.5'!C840,WEOApr2024all!$B$1:$BG$1,0)))</f>
        <v>1.407</v>
      </c>
      <c r="G840" s="1">
        <f t="shared" si="49"/>
        <v>0.89300000000001312</v>
      </c>
      <c r="J840" t="s">
        <v>67</v>
      </c>
      <c r="K840" t="s">
        <v>68</v>
      </c>
      <c r="L840" s="2">
        <v>1994</v>
      </c>
      <c r="M840" s="1" cm="1">
        <f t="array" ref="M840">INDEX($E$1:$E$6469,MATCH(1,($A$1:$A$6469=J840)*($C$1:$C$6469=L840),0))</f>
        <v>4.9999979518404292</v>
      </c>
      <c r="N840" s="1" cm="1">
        <f t="array" ref="N840">INDEX($F$1:$F$6469,MATCH(1,($A$1:$A$6469=J840)*($C$1:$C$6469=L840),0))</f>
        <v>5.03</v>
      </c>
      <c r="O840" s="1">
        <f t="shared" si="50"/>
        <v>-3.0002048159571082E-2</v>
      </c>
      <c r="R840" s="1"/>
    </row>
    <row r="841" spans="1:18">
      <c r="A841" t="s">
        <v>105</v>
      </c>
      <c r="B841" t="s">
        <v>106</v>
      </c>
      <c r="C841" s="2">
        <v>2005</v>
      </c>
      <c r="D841" s="10">
        <f>Fngdp_rpch!S841</f>
        <v>2.5069360161085408</v>
      </c>
      <c r="E841" s="1">
        <f t="shared" si="48"/>
        <v>2.5069360161085408</v>
      </c>
      <c r="F841" s="4">
        <f>IF(INDEX(WEOApr2024all!$B$1:$BG$197,MATCH('Figure 2.5'!B841,WEOApr2024all!$B$1:$B$197,0),MATCH('Figure 2.5'!C841,WEOApr2024all!$B$1:$BG$1,0))="","",INDEX(WEOApr2024all!$B$1:$BG$197,MATCH('Figure 2.5'!B841,WEOApr2024all!$B$1:$B$197,0),MATCH('Figure 2.5'!C841,WEOApr2024all!$B$1:$BG$1,0)))</f>
        <v>3.9649999999999999</v>
      </c>
      <c r="G841" s="1">
        <f t="shared" si="49"/>
        <v>-1.4580639838914591</v>
      </c>
      <c r="J841" t="s">
        <v>67</v>
      </c>
      <c r="K841" t="s">
        <v>68</v>
      </c>
      <c r="L841" s="2">
        <v>1995</v>
      </c>
      <c r="M841" s="1" cm="1">
        <f t="array" ref="M841">INDEX($E$1:$E$6469,MATCH(1,($A$1:$A$6469=J841)*($C$1:$C$6469=L841),0))</f>
        <v>5.0016613056008907</v>
      </c>
      <c r="N841" s="1" cm="1">
        <f t="array" ref="N841">INDEX($F$1:$F$6469,MATCH(1,($A$1:$A$6469=J841)*($C$1:$C$6469=L841),0))</f>
        <v>8.9329999999999998</v>
      </c>
      <c r="O841" s="1">
        <f t="shared" si="50"/>
        <v>-3.9313386943991091</v>
      </c>
      <c r="R841" s="1"/>
    </row>
    <row r="842" spans="1:18">
      <c r="A842" t="s">
        <v>105</v>
      </c>
      <c r="B842" t="s">
        <v>106</v>
      </c>
      <c r="C842" s="2">
        <v>2006</v>
      </c>
      <c r="D842" s="10">
        <f>Fngdp_rpch!T842</f>
        <v>3.2999999999996144</v>
      </c>
      <c r="E842" s="1">
        <f t="shared" si="48"/>
        <v>3.2999999999996144</v>
      </c>
      <c r="F842" s="4">
        <f>IF(INDEX(WEOApr2024all!$B$1:$BG$197,MATCH('Figure 2.5'!B842,WEOApr2024all!$B$1:$B$197,0),MATCH('Figure 2.5'!C842,WEOApr2024all!$B$1:$BG$1,0))="","",INDEX(WEOApr2024all!$B$1:$BG$197,MATCH('Figure 2.5'!B842,WEOApr2024all!$B$1:$B$197,0),MATCH('Figure 2.5'!C842,WEOApr2024all!$B$1:$BG$1,0)))</f>
        <v>5.6689999999999996</v>
      </c>
      <c r="G842" s="1">
        <f t="shared" si="49"/>
        <v>-2.3690000000003852</v>
      </c>
      <c r="J842" t="s">
        <v>67</v>
      </c>
      <c r="K842" t="s">
        <v>68</v>
      </c>
      <c r="L842" s="2">
        <v>1996</v>
      </c>
      <c r="M842" s="1" cm="1">
        <f t="array" ref="M842">INDEX($E$1:$E$6469,MATCH(1,($A$1:$A$6469=J842)*($C$1:$C$6469=L842),0))</f>
        <v>5.9987122808053961</v>
      </c>
      <c r="N842" s="1" cm="1">
        <f t="array" ref="N842">INDEX($F$1:$F$6469,MATCH(1,($A$1:$A$6469=J842)*($C$1:$C$6469=L842),0))</f>
        <v>4.9850000000000003</v>
      </c>
      <c r="O842" s="1">
        <f t="shared" si="50"/>
        <v>1.0137122808053958</v>
      </c>
      <c r="R842" s="1"/>
    </row>
    <row r="843" spans="1:18">
      <c r="A843" t="s">
        <v>105</v>
      </c>
      <c r="B843" t="s">
        <v>106</v>
      </c>
      <c r="C843" s="2">
        <v>2007</v>
      </c>
      <c r="D843" s="10">
        <f>Fngdp_rpch!U843</f>
        <v>4.9000000000004817</v>
      </c>
      <c r="E843" s="1">
        <f t="shared" si="48"/>
        <v>4.9000000000004817</v>
      </c>
      <c r="F843" s="4">
        <f>IF(INDEX(WEOApr2024all!$B$1:$BG$197,MATCH('Figure 2.5'!B843,WEOApr2024all!$B$1:$B$197,0),MATCH('Figure 2.5'!C843,WEOApr2024all!$B$1:$BG$1,0))="","",INDEX(WEOApr2024all!$B$1:$BG$197,MATCH('Figure 2.5'!B843,WEOApr2024all!$B$1:$B$197,0),MATCH('Figure 2.5'!C843,WEOApr2024all!$B$1:$BG$1,0)))</f>
        <v>2.202</v>
      </c>
      <c r="G843" s="1">
        <f t="shared" si="49"/>
        <v>2.6980000000004818</v>
      </c>
      <c r="J843" t="s">
        <v>67</v>
      </c>
      <c r="K843" t="s">
        <v>68</v>
      </c>
      <c r="L843" s="2">
        <v>1997</v>
      </c>
      <c r="M843" s="1" cm="1">
        <f t="array" ref="M843">INDEX($E$1:$E$6469,MATCH(1,($A$1:$A$6469=J843)*($C$1:$C$6469=L843),0))</f>
        <v>5.8000031332962054</v>
      </c>
      <c r="N843" s="1" cm="1">
        <f t="array" ref="N843">INDEX($F$1:$F$6469,MATCH(1,($A$1:$A$6469=J843)*($C$1:$C$6469=L843),0))</f>
        <v>7.3920000000000003</v>
      </c>
      <c r="O843" s="1">
        <f t="shared" si="50"/>
        <v>-1.5919968667037949</v>
      </c>
      <c r="R843" s="1"/>
    </row>
    <row r="844" spans="1:18">
      <c r="A844" t="s">
        <v>105</v>
      </c>
      <c r="B844" t="s">
        <v>106</v>
      </c>
      <c r="C844" s="2">
        <v>2008</v>
      </c>
      <c r="D844" s="10">
        <f>Fngdp_rpch!V844</f>
        <v>2.7000000000000135</v>
      </c>
      <c r="E844" s="1">
        <f t="shared" si="48"/>
        <v>2.7000000000000135</v>
      </c>
      <c r="F844" s="4">
        <f>IF(INDEX(WEOApr2024all!$B$1:$BG$197,MATCH('Figure 2.5'!B844,WEOApr2024all!$B$1:$B$197,0),MATCH('Figure 2.5'!C844,WEOApr2024all!$B$1:$BG$1,0))="","",INDEX(WEOApr2024all!$B$1:$BG$197,MATCH('Figure 2.5'!B844,WEOApr2024all!$B$1:$B$197,0),MATCH('Figure 2.5'!C844,WEOApr2024all!$B$1:$BG$1,0)))</f>
        <v>0.69799999999999995</v>
      </c>
      <c r="G844" s="1">
        <f t="shared" si="49"/>
        <v>2.0020000000000135</v>
      </c>
      <c r="J844" t="s">
        <v>67</v>
      </c>
      <c r="K844" t="s">
        <v>68</v>
      </c>
      <c r="L844" s="2">
        <v>1998</v>
      </c>
      <c r="M844" s="1" cm="1">
        <f t="array" ref="M844">INDEX($E$1:$E$6469,MATCH(1,($A$1:$A$6469=J844)*($C$1:$C$6469=L844),0))</f>
        <v>6.5000014267694306</v>
      </c>
      <c r="N844" s="1" cm="1">
        <f t="array" ref="N844">INDEX($F$1:$F$6469,MATCH(1,($A$1:$A$6469=J844)*($C$1:$C$6469=L844),0))</f>
        <v>4.181</v>
      </c>
      <c r="O844" s="1">
        <f t="shared" si="50"/>
        <v>2.3190014267694306</v>
      </c>
      <c r="R844" s="1"/>
    </row>
    <row r="845" spans="1:18">
      <c r="A845" t="s">
        <v>105</v>
      </c>
      <c r="B845" t="s">
        <v>106</v>
      </c>
      <c r="C845" s="2">
        <v>2009</v>
      </c>
      <c r="D845" s="10">
        <f>Fngdp_rpch!W845</f>
        <v>1.0000000000004228</v>
      </c>
      <c r="E845" s="1">
        <f t="shared" si="48"/>
        <v>1.0000000000004228</v>
      </c>
      <c r="F845" s="4">
        <f>IF(INDEX(WEOApr2024all!$B$1:$BG$197,MATCH('Figure 2.5'!B845,WEOApr2024all!$B$1:$B$197,0),MATCH('Figure 2.5'!C845,WEOApr2024all!$B$1:$BG$1,0))="","",INDEX(WEOApr2024all!$B$1:$BG$197,MATCH('Figure 2.5'!B845,WEOApr2024all!$B$1:$B$197,0),MATCH('Figure 2.5'!C845,WEOApr2024all!$B$1:$BG$1,0)))</f>
        <v>-5.0759999999999996</v>
      </c>
      <c r="G845" s="1">
        <f t="shared" si="49"/>
        <v>6.0760000000004224</v>
      </c>
      <c r="J845" t="s">
        <v>67</v>
      </c>
      <c r="K845" t="s">
        <v>68</v>
      </c>
      <c r="L845" s="2">
        <v>1999</v>
      </c>
      <c r="M845" s="1" cm="1">
        <f t="array" ref="M845">INDEX($E$1:$E$6469,MATCH(1,($A$1:$A$6469=J845)*($C$1:$C$6469=L845),0))</f>
        <v>3.0000019126108945</v>
      </c>
      <c r="N845" s="1" cm="1">
        <f t="array" ref="N845">INDEX($F$1:$F$6469,MATCH(1,($A$1:$A$6469=J845)*($C$1:$C$6469=L845),0))</f>
        <v>-0.27400000000000002</v>
      </c>
      <c r="O845" s="1">
        <f t="shared" si="50"/>
        <v>3.2740019126108946</v>
      </c>
      <c r="R845" s="1"/>
    </row>
    <row r="846" spans="1:18">
      <c r="A846" t="s">
        <v>105</v>
      </c>
      <c r="B846" t="s">
        <v>106</v>
      </c>
      <c r="C846" s="2">
        <v>2010</v>
      </c>
      <c r="D846" s="10">
        <f>Fngdp_rpch!X846</f>
        <v>0</v>
      </c>
      <c r="E846" s="1">
        <f t="shared" si="48"/>
        <v>0</v>
      </c>
      <c r="F846" s="4">
        <f>IF(INDEX(WEOApr2024all!$B$1:$BG$197,MATCH('Figure 2.5'!B846,WEOApr2024all!$B$1:$B$197,0),MATCH('Figure 2.5'!C846,WEOApr2024all!$B$1:$BG$1,0))="","",INDEX(WEOApr2024all!$B$1:$BG$197,MATCH('Figure 2.5'!B846,WEOApr2024all!$B$1:$B$197,0),MATCH('Figure 2.5'!C846,WEOApr2024all!$B$1:$BG$1,0)))</f>
        <v>-2.2879999999999998</v>
      </c>
      <c r="G846" s="1">
        <f t="shared" si="49"/>
        <v>2.2879999999999998</v>
      </c>
      <c r="J846" t="s">
        <v>67</v>
      </c>
      <c r="K846" t="s">
        <v>68</v>
      </c>
      <c r="L846" s="2">
        <v>2000</v>
      </c>
      <c r="M846" s="1" cm="1">
        <f t="array" ref="M846">INDEX($E$1:$E$6469,MATCH(1,($A$1:$A$6469=J846)*($C$1:$C$6469=L846),0))</f>
        <v>5.4999999999999716</v>
      </c>
      <c r="N846" s="1" cm="1">
        <f t="array" ref="N846">INDEX($F$1:$F$6469,MATCH(1,($A$1:$A$6469=J846)*($C$1:$C$6469=L846),0))</f>
        <v>4.9720000000000004</v>
      </c>
      <c r="O846" s="1">
        <f t="shared" si="50"/>
        <v>0.52799999999997116</v>
      </c>
      <c r="R846" s="1"/>
    </row>
    <row r="847" spans="1:18">
      <c r="A847" t="s">
        <v>105</v>
      </c>
      <c r="B847" t="s">
        <v>106</v>
      </c>
      <c r="C847" s="2">
        <v>2011</v>
      </c>
      <c r="D847" s="10">
        <f>Fngdp_rpch!Y847</f>
        <v>3.0000000000000027</v>
      </c>
      <c r="E847" s="1">
        <f t="shared" si="48"/>
        <v>3.0000000000000027</v>
      </c>
      <c r="F847" s="4">
        <f>IF(INDEX(WEOApr2024all!$B$1:$BG$197,MATCH('Figure 2.5'!B847,WEOApr2024all!$B$1:$B$197,0),MATCH('Figure 2.5'!C847,WEOApr2024all!$B$1:$BG$1,0))="","",INDEX(WEOApr2024all!$B$1:$BG$197,MATCH('Figure 2.5'!B847,WEOApr2024all!$B$1:$B$197,0),MATCH('Figure 2.5'!C847,WEOApr2024all!$B$1:$BG$1,0)))</f>
        <v>-0.67300000000000004</v>
      </c>
      <c r="G847" s="1">
        <f t="shared" si="49"/>
        <v>3.6730000000000027</v>
      </c>
      <c r="J847" t="s">
        <v>67</v>
      </c>
      <c r="K847" t="s">
        <v>68</v>
      </c>
      <c r="L847" s="2">
        <v>2001</v>
      </c>
      <c r="M847" s="1" cm="1">
        <f t="array" ref="M847">INDEX($E$1:$E$6469,MATCH(1,($A$1:$A$6469=J847)*($C$1:$C$6469=L847),0))</f>
        <v>6.7509919922719597</v>
      </c>
      <c r="N847" s="1" cm="1">
        <f t="array" ref="N847">INDEX($F$1:$F$6469,MATCH(1,($A$1:$A$6469=J847)*($C$1:$C$6469=L847),0))</f>
        <v>3.1539999999999999</v>
      </c>
      <c r="O847" s="1">
        <f t="shared" si="50"/>
        <v>3.5969919922719598</v>
      </c>
      <c r="R847" s="1"/>
    </row>
    <row r="848" spans="1:18">
      <c r="A848" t="s">
        <v>105</v>
      </c>
      <c r="B848" t="s">
        <v>106</v>
      </c>
      <c r="C848" s="2">
        <v>2012</v>
      </c>
      <c r="D848" s="10">
        <f>Fngdp_rpch!Z848</f>
        <v>2.200000000000002</v>
      </c>
      <c r="E848" s="1">
        <f t="shared" si="48"/>
        <v>2.200000000000002</v>
      </c>
      <c r="F848" s="4">
        <f>IF(INDEX(WEOApr2024all!$B$1:$BG$197,MATCH('Figure 2.5'!B848,WEOApr2024all!$B$1:$B$197,0),MATCH('Figure 2.5'!C848,WEOApr2024all!$B$1:$BG$1,0))="","",INDEX(WEOApr2024all!$B$1:$BG$197,MATCH('Figure 2.5'!B848,WEOApr2024all!$B$1:$B$197,0),MATCH('Figure 2.5'!C848,WEOApr2024all!$B$1:$BG$1,0)))</f>
        <v>-0.45</v>
      </c>
      <c r="G848" s="1">
        <f t="shared" si="49"/>
        <v>2.6500000000000021</v>
      </c>
      <c r="J848" t="s">
        <v>67</v>
      </c>
      <c r="K848" t="s">
        <v>68</v>
      </c>
      <c r="L848" s="2">
        <v>2002</v>
      </c>
      <c r="M848" s="1" cm="1">
        <f t="array" ref="M848">INDEX($E$1:$E$6469,MATCH(1,($A$1:$A$6469=J848)*($C$1:$C$6469=L848),0))</f>
        <v>4.6999972250269861</v>
      </c>
      <c r="N848" s="1" cm="1">
        <f t="array" ref="N848">INDEX($F$1:$F$6469,MATCH(1,($A$1:$A$6469=J848)*($C$1:$C$6469=L848),0))</f>
        <v>3.2029999999999998</v>
      </c>
      <c r="O848" s="1">
        <f t="shared" si="50"/>
        <v>1.4969972250269863</v>
      </c>
      <c r="R848" s="1"/>
    </row>
    <row r="849" spans="1:18">
      <c r="A849" t="s">
        <v>105</v>
      </c>
      <c r="B849" t="s">
        <v>106</v>
      </c>
      <c r="C849" s="2">
        <v>2013</v>
      </c>
      <c r="D849" s="10">
        <f>Fngdp_rpch!AA849</f>
        <v>1.0000000000000009</v>
      </c>
      <c r="E849" s="1">
        <f t="shared" si="48"/>
        <v>1.0000000000000009</v>
      </c>
      <c r="F849" s="4">
        <f>IF(INDEX(WEOApr2024all!$B$1:$BG$197,MATCH('Figure 2.5'!B849,WEOApr2024all!$B$1:$B$197,0),MATCH('Figure 2.5'!C849,WEOApr2024all!$B$1:$BG$1,0))="","",INDEX(WEOApr2024all!$B$1:$BG$197,MATCH('Figure 2.5'!B849,WEOApr2024all!$B$1:$B$197,0),MATCH('Figure 2.5'!C849,WEOApr2024all!$B$1:$BG$1,0)))</f>
        <v>-1.411</v>
      </c>
      <c r="G849" s="1">
        <f t="shared" si="49"/>
        <v>2.4110000000000009</v>
      </c>
      <c r="J849" t="s">
        <v>67</v>
      </c>
      <c r="K849" t="s">
        <v>68</v>
      </c>
      <c r="L849" s="2">
        <v>2003</v>
      </c>
      <c r="M849" s="1" cm="1">
        <f t="array" ref="M849">INDEX($E$1:$E$6469,MATCH(1,($A$1:$A$6469=J849)*($C$1:$C$6469=L849),0))</f>
        <v>4.2399999999998217</v>
      </c>
      <c r="N849" s="1" cm="1">
        <f t="array" ref="N849">INDEX($F$1:$F$6469,MATCH(1,($A$1:$A$6469=J849)*($C$1:$C$6469=L849),0))</f>
        <v>4.7229999999999999</v>
      </c>
      <c r="O849" s="1">
        <f t="shared" si="50"/>
        <v>-0.48300000000017818</v>
      </c>
      <c r="R849" s="1"/>
    </row>
    <row r="850" spans="1:18">
      <c r="A850" t="s">
        <v>105</v>
      </c>
      <c r="B850" t="s">
        <v>106</v>
      </c>
      <c r="C850" s="2">
        <v>2014</v>
      </c>
      <c r="D850" s="10">
        <f>Fngdp_rpch!AB850</f>
        <v>-1.0499999999999954</v>
      </c>
      <c r="E850" s="1">
        <f t="shared" si="48"/>
        <v>-1.0499999999999954</v>
      </c>
      <c r="F850" s="4">
        <f>IF(INDEX(WEOApr2024all!$B$1:$BG$197,MATCH('Figure 2.5'!B850,WEOApr2024all!$B$1:$B$197,0),MATCH('Figure 2.5'!C850,WEOApr2024all!$B$1:$BG$1,0))="","",INDEX(WEOApr2024all!$B$1:$BG$197,MATCH('Figure 2.5'!B850,WEOApr2024all!$B$1:$B$197,0),MATCH('Figure 2.5'!C850,WEOApr2024all!$B$1:$BG$1,0)))</f>
        <v>-0.126</v>
      </c>
      <c r="G850" s="1">
        <f t="shared" si="49"/>
        <v>-0.92399999999999538</v>
      </c>
      <c r="J850" t="s">
        <v>67</v>
      </c>
      <c r="K850" t="s">
        <v>68</v>
      </c>
      <c r="L850" s="2">
        <v>2004</v>
      </c>
      <c r="M850" s="1" cm="1">
        <f t="array" ref="M850">INDEX($E$1:$E$6469,MATCH(1,($A$1:$A$6469=J850)*($C$1:$C$6469=L850),0))</f>
        <v>4.5020100885010628</v>
      </c>
      <c r="N850" s="1" cm="1">
        <f t="array" ref="N850">INDEX($F$1:$F$6469,MATCH(1,($A$1:$A$6469=J850)*($C$1:$C$6469=L850),0))</f>
        <v>6.6740000000000004</v>
      </c>
      <c r="O850" s="1">
        <f t="shared" si="50"/>
        <v>-2.1719899114989376</v>
      </c>
      <c r="R850" s="1"/>
    </row>
    <row r="851" spans="1:18">
      <c r="A851" t="s">
        <v>105</v>
      </c>
      <c r="B851" t="s">
        <v>106</v>
      </c>
      <c r="C851" s="2">
        <v>2015</v>
      </c>
      <c r="D851" s="10">
        <f>Fngdp_rpch!AC851</f>
        <v>0.54767173995622365</v>
      </c>
      <c r="E851" s="1">
        <f t="shared" si="48"/>
        <v>0.54767173995622365</v>
      </c>
      <c r="F851" s="4">
        <f>IF(INDEX(WEOApr2024all!$B$1:$BG$197,MATCH('Figure 2.5'!B851,WEOApr2024all!$B$1:$B$197,0),MATCH('Figure 2.5'!C851,WEOApr2024all!$B$1:$BG$1,0))="","",INDEX(WEOApr2024all!$B$1:$BG$197,MATCH('Figure 2.5'!B851,WEOApr2024all!$B$1:$B$197,0),MATCH('Figure 2.5'!C851,WEOApr2024all!$B$1:$BG$1,0)))</f>
        <v>2.4460000000000002</v>
      </c>
      <c r="G851" s="1">
        <f t="shared" si="49"/>
        <v>-1.8983282600437765</v>
      </c>
      <c r="J851" t="s">
        <v>67</v>
      </c>
      <c r="K851" t="s">
        <v>68</v>
      </c>
      <c r="L851" s="2">
        <v>2005</v>
      </c>
      <c r="M851" s="1" cm="1">
        <f t="array" ref="M851">INDEX($E$1:$E$6469,MATCH(1,($A$1:$A$6469=J851)*($C$1:$C$6469=L851),0))</f>
        <v>4.6788990325063118</v>
      </c>
      <c r="N851" s="1" cm="1">
        <f t="array" ref="N851">INDEX($F$1:$F$6469,MATCH(1,($A$1:$A$6469=J851)*($C$1:$C$6469=L851),0))</f>
        <v>5.8369999999999997</v>
      </c>
      <c r="O851" s="1">
        <f t="shared" si="50"/>
        <v>-1.158100967493688</v>
      </c>
      <c r="R851" s="1"/>
    </row>
    <row r="852" spans="1:18">
      <c r="A852" t="s">
        <v>105</v>
      </c>
      <c r="B852" t="s">
        <v>106</v>
      </c>
      <c r="C852" s="2">
        <v>2016</v>
      </c>
      <c r="D852" s="10">
        <f>Fngdp_rpch!AD852</f>
        <v>1.0921502242266623</v>
      </c>
      <c r="E852" s="1">
        <f t="shared" si="48"/>
        <v>1.0921502242266623</v>
      </c>
      <c r="F852" s="4">
        <f>IF(INDEX(WEOApr2024all!$B$1:$BG$197,MATCH('Figure 2.5'!B852,WEOApr2024all!$B$1:$B$197,0),MATCH('Figure 2.5'!C852,WEOApr2024all!$B$1:$BG$1,0))="","",INDEX(WEOApr2024all!$B$1:$BG$197,MATCH('Figure 2.5'!B852,WEOApr2024all!$B$1:$B$197,0),MATCH('Figure 2.5'!C852,WEOApr2024all!$B$1:$BG$1,0)))</f>
        <v>2.4849999999999999</v>
      </c>
      <c r="G852" s="1">
        <f t="shared" si="49"/>
        <v>-1.3928497757733376</v>
      </c>
      <c r="J852" t="s">
        <v>67</v>
      </c>
      <c r="K852" t="s">
        <v>68</v>
      </c>
      <c r="L852" s="2">
        <v>2006</v>
      </c>
      <c r="M852" s="1" cm="1">
        <f t="array" ref="M852">INDEX($E$1:$E$6469,MATCH(1,($A$1:$A$6469=J852)*($C$1:$C$6469=L852),0))</f>
        <v>5.8228697751196545</v>
      </c>
      <c r="N852" s="1" cm="1">
        <f t="array" ref="N852">INDEX($F$1:$F$6469,MATCH(1,($A$1:$A$6469=J852)*($C$1:$C$6469=L852),0))</f>
        <v>6.05</v>
      </c>
      <c r="O852" s="1">
        <f t="shared" si="50"/>
        <v>-0.22713022488034529</v>
      </c>
      <c r="R852" s="1"/>
    </row>
    <row r="853" spans="1:18">
      <c r="A853" t="s">
        <v>105</v>
      </c>
      <c r="B853" t="s">
        <v>106</v>
      </c>
      <c r="C853" s="2">
        <v>2017</v>
      </c>
      <c r="D853" s="10">
        <f>Fngdp_rpch!AE853</f>
        <v>1.7000000000000126</v>
      </c>
      <c r="E853" s="1">
        <f t="shared" si="48"/>
        <v>1.7000000000000126</v>
      </c>
      <c r="F853" s="4">
        <f>IF(INDEX(WEOApr2024all!$B$1:$BG$197,MATCH('Figure 2.5'!B853,WEOApr2024all!$B$1:$B$197,0),MATCH('Figure 2.5'!C853,WEOApr2024all!$B$1:$BG$1,0))="","",INDEX(WEOApr2024all!$B$1:$BG$197,MATCH('Figure 2.5'!B853,WEOApr2024all!$B$1:$B$197,0),MATCH('Figure 2.5'!C853,WEOApr2024all!$B$1:$BG$1,0)))</f>
        <v>-0.68600000000000005</v>
      </c>
      <c r="G853" s="1">
        <f t="shared" si="49"/>
        <v>2.3860000000000126</v>
      </c>
      <c r="J853" t="s">
        <v>67</v>
      </c>
      <c r="K853" t="s">
        <v>68</v>
      </c>
      <c r="L853" s="2">
        <v>2007</v>
      </c>
      <c r="M853" s="1" cm="1">
        <f t="array" ref="M853">INDEX($E$1:$E$6469,MATCH(1,($A$1:$A$6469=J853)*($C$1:$C$6469=L853),0))</f>
        <v>5.4631184009365397</v>
      </c>
      <c r="N853" s="1" cm="1">
        <f t="array" ref="N853">INDEX($F$1:$F$6469,MATCH(1,($A$1:$A$6469=J853)*($C$1:$C$6469=L853),0))</f>
        <v>5.1680000000000001</v>
      </c>
      <c r="O853" s="1">
        <f t="shared" si="50"/>
        <v>0.29511840093653952</v>
      </c>
      <c r="R853" s="1"/>
    </row>
    <row r="854" spans="1:18">
      <c r="A854" t="s">
        <v>105</v>
      </c>
      <c r="B854" t="s">
        <v>106</v>
      </c>
      <c r="C854" s="2">
        <v>2018</v>
      </c>
      <c r="D854" s="10">
        <f>Fngdp_rpch!AF854</f>
        <v>0.5271374819401764</v>
      </c>
      <c r="E854" s="1">
        <f t="shared" si="48"/>
        <v>0.5271374819401764</v>
      </c>
      <c r="F854" s="4">
        <f>IF(INDEX(WEOApr2024all!$B$1:$BG$197,MATCH('Figure 2.5'!B854,WEOApr2024all!$B$1:$B$197,0),MATCH('Figure 2.5'!C854,WEOApr2024all!$B$1:$BG$1,0))="","",INDEX(WEOApr2024all!$B$1:$BG$197,MATCH('Figure 2.5'!B854,WEOApr2024all!$B$1:$B$197,0),MATCH('Figure 2.5'!C854,WEOApr2024all!$B$1:$BG$1,0)))</f>
        <v>-0.67500000000000004</v>
      </c>
      <c r="G854" s="1">
        <f t="shared" si="49"/>
        <v>1.2021374819401764</v>
      </c>
      <c r="J854" t="s">
        <v>67</v>
      </c>
      <c r="K854" t="s">
        <v>68</v>
      </c>
      <c r="L854" s="2">
        <v>2008</v>
      </c>
      <c r="M854" s="1" cm="1">
        <f t="array" ref="M854">INDEX($E$1:$E$6469,MATCH(1,($A$1:$A$6469=J854)*($C$1:$C$6469=L854),0))</f>
        <v>5.0000000000000044</v>
      </c>
      <c r="N854" s="1" cm="1">
        <f t="array" ref="N854">INDEX($F$1:$F$6469,MATCH(1,($A$1:$A$6469=J854)*($C$1:$C$6469=L854),0))</f>
        <v>3.7890000000000001</v>
      </c>
      <c r="O854" s="1">
        <f t="shared" si="50"/>
        <v>1.2110000000000043</v>
      </c>
      <c r="R854" s="1"/>
    </row>
    <row r="855" spans="1:18">
      <c r="A855" t="s">
        <v>105</v>
      </c>
      <c r="B855" t="s">
        <v>106</v>
      </c>
      <c r="C855" s="2">
        <v>2019</v>
      </c>
      <c r="D855" s="10">
        <f>Fngdp_rpch!AG855</f>
        <v>-9.8264033138151241E-2</v>
      </c>
      <c r="E855" s="1">
        <f t="shared" si="48"/>
        <v>-9.8264033138151241E-2</v>
      </c>
      <c r="F855" s="4">
        <f>IF(INDEX(WEOApr2024all!$B$1:$BG$197,MATCH('Figure 2.5'!B855,WEOApr2024all!$B$1:$B$197,0),MATCH('Figure 2.5'!C855,WEOApr2024all!$B$1:$BG$1,0))="","",INDEX(WEOApr2024all!$B$1:$BG$197,MATCH('Figure 2.5'!B855,WEOApr2024all!$B$1:$B$197,0),MATCH('Figure 2.5'!C855,WEOApr2024all!$B$1:$BG$1,0)))</f>
        <v>0.33200000000000002</v>
      </c>
      <c r="G855" s="1">
        <f t="shared" si="49"/>
        <v>-0.43026403313815126</v>
      </c>
      <c r="J855" t="s">
        <v>67</v>
      </c>
      <c r="K855" t="s">
        <v>68</v>
      </c>
      <c r="L855" s="2">
        <v>2009</v>
      </c>
      <c r="M855" s="1" cm="1">
        <f t="array" ref="M855">INDEX($E$1:$E$6469,MATCH(1,($A$1:$A$6469=J855)*($C$1:$C$6469=L855),0))</f>
        <v>3.7962777634591216</v>
      </c>
      <c r="N855" s="1" cm="1">
        <f t="array" ref="N855">INDEX($F$1:$F$6469,MATCH(1,($A$1:$A$6469=J855)*($C$1:$C$6469=L855),0))</f>
        <v>-1.1180000000000001</v>
      </c>
      <c r="O855" s="1">
        <f t="shared" si="50"/>
        <v>4.9142777634591219</v>
      </c>
      <c r="R855" s="1"/>
    </row>
    <row r="856" spans="1:18">
      <c r="A856" t="s">
        <v>105</v>
      </c>
      <c r="B856" t="s">
        <v>106</v>
      </c>
      <c r="C856" s="2">
        <v>2020</v>
      </c>
      <c r="D856" s="10">
        <f>Fngdp_rpch!AH856</f>
        <v>0.60000000000002274</v>
      </c>
      <c r="E856" s="1">
        <f t="shared" si="48"/>
        <v>0.60000000000002274</v>
      </c>
      <c r="F856" s="4">
        <f>IF(INDEX(WEOApr2024all!$B$1:$BG$197,MATCH('Figure 2.5'!B856,WEOApr2024all!$B$1:$B$197,0),MATCH('Figure 2.5'!C856,WEOApr2024all!$B$1:$BG$1,0))="","",INDEX(WEOApr2024all!$B$1:$BG$197,MATCH('Figure 2.5'!B856,WEOApr2024all!$B$1:$B$197,0),MATCH('Figure 2.5'!C856,WEOApr2024all!$B$1:$BG$1,0)))</f>
        <v>-12.712999999999999</v>
      </c>
      <c r="G856" s="1">
        <f t="shared" si="49"/>
        <v>13.313000000000022</v>
      </c>
      <c r="J856" t="s">
        <v>67</v>
      </c>
      <c r="K856" t="s">
        <v>68</v>
      </c>
      <c r="L856" s="2">
        <v>2010</v>
      </c>
      <c r="M856" s="1" cm="1">
        <f t="array" ref="M856">INDEX($E$1:$E$6469,MATCH(1,($A$1:$A$6469=J856)*($C$1:$C$6469=L856),0))</f>
        <v>4.0313679031139582</v>
      </c>
      <c r="N856" s="1" cm="1">
        <f t="array" ref="N856">INDEX($F$1:$F$6469,MATCH(1,($A$1:$A$6469=J856)*($C$1:$C$6469=L856),0))</f>
        <v>5.8520000000000003</v>
      </c>
      <c r="O856" s="1">
        <f t="shared" si="50"/>
        <v>-1.8206320968860421</v>
      </c>
      <c r="R856" s="1"/>
    </row>
    <row r="857" spans="1:18">
      <c r="A857" t="s">
        <v>105</v>
      </c>
      <c r="B857" t="s">
        <v>106</v>
      </c>
      <c r="C857" s="2">
        <v>2021</v>
      </c>
      <c r="D857" s="10">
        <f>Fngdp_rpch!AI857</f>
        <v>7.3999999999998956</v>
      </c>
      <c r="E857" s="1">
        <f t="shared" si="48"/>
        <v>7.3999999999998956</v>
      </c>
      <c r="F857" s="4">
        <f>IF(INDEX(WEOApr2024all!$B$1:$BG$197,MATCH('Figure 2.5'!B857,WEOApr2024all!$B$1:$B$197,0),MATCH('Figure 2.5'!C857,WEOApr2024all!$B$1:$BG$1,0))="","",INDEX(WEOApr2024all!$B$1:$BG$197,MATCH('Figure 2.5'!B857,WEOApr2024all!$B$1:$B$197,0),MATCH('Figure 2.5'!C857,WEOApr2024all!$B$1:$BG$1,0)))</f>
        <v>-1.3240000000000001</v>
      </c>
      <c r="G857" s="1">
        <f t="shared" si="49"/>
        <v>8.7239999999998954</v>
      </c>
      <c r="J857" t="s">
        <v>67</v>
      </c>
      <c r="K857" t="s">
        <v>68</v>
      </c>
      <c r="L857" s="2">
        <v>2011</v>
      </c>
      <c r="M857" s="1" cm="1">
        <f t="array" ref="M857">INDEX($E$1:$E$6469,MATCH(1,($A$1:$A$6469=J857)*($C$1:$C$6469=L857),0))</f>
        <v>6.010090852638994</v>
      </c>
      <c r="N857" s="1" cm="1">
        <f t="array" ref="N857">INDEX($F$1:$F$6469,MATCH(1,($A$1:$A$6469=J857)*($C$1:$C$6469=L857),0))</f>
        <v>6.2240000000000002</v>
      </c>
      <c r="O857" s="1">
        <f t="shared" si="50"/>
        <v>-0.21390914736100619</v>
      </c>
      <c r="R857" s="1"/>
    </row>
    <row r="858" spans="1:18">
      <c r="A858" t="s">
        <v>105</v>
      </c>
      <c r="B858" t="s">
        <v>106</v>
      </c>
      <c r="C858" s="2">
        <v>2022</v>
      </c>
      <c r="D858" s="10">
        <f>Fngdp_rpch!AJ858</f>
        <v>8.4999999999999289</v>
      </c>
      <c r="E858" s="1">
        <f t="shared" si="48"/>
        <v>8.4999999999999289</v>
      </c>
      <c r="F858" s="4" t="str">
        <f>IF(INDEX(WEOApr2024all!$B$1:$BG$197,MATCH('Figure 2.5'!B858,WEOApr2024all!$B$1:$B$197,0),MATCH('Figure 2.5'!C858,WEOApr2024all!$B$1:$BG$1,0))="","",INDEX(WEOApr2024all!$B$1:$BG$197,MATCH('Figure 2.5'!B858,WEOApr2024all!$B$1:$B$197,0),MATCH('Figure 2.5'!C858,WEOApr2024all!$B$1:$BG$1,0)))</f>
        <v/>
      </c>
      <c r="G858" s="1" t="str">
        <f t="shared" si="49"/>
        <v/>
      </c>
      <c r="J858" t="s">
        <v>67</v>
      </c>
      <c r="K858" t="s">
        <v>68</v>
      </c>
      <c r="L858" s="2">
        <v>2012</v>
      </c>
      <c r="M858" s="1" cm="1">
        <f t="array" ref="M858">INDEX($E$1:$E$6469,MATCH(1,($A$1:$A$6469=J858)*($C$1:$C$6469=L858),0))</f>
        <v>4.745402343938121</v>
      </c>
      <c r="N858" s="1" cm="1">
        <f t="array" ref="N858">INDEX($F$1:$F$6469,MATCH(1,($A$1:$A$6469=J858)*($C$1:$C$6469=L858),0))</f>
        <v>6.1550000000000002</v>
      </c>
      <c r="O858" s="1">
        <f t="shared" si="50"/>
        <v>-1.4095976560618793</v>
      </c>
      <c r="R858" s="1"/>
    </row>
    <row r="859" spans="1:18">
      <c r="A859" t="s">
        <v>105</v>
      </c>
      <c r="B859" t="s">
        <v>106</v>
      </c>
      <c r="C859" s="2">
        <v>2023</v>
      </c>
      <c r="D859" s="10">
        <f>Fngdp_rpch!AK859</f>
        <v>5.0000000000000711</v>
      </c>
      <c r="E859" s="1">
        <f t="shared" si="48"/>
        <v>5.0000000000000711</v>
      </c>
      <c r="F859" s="4" t="str">
        <f>IF(INDEX(WEOApr2024all!$B$1:$BG$197,MATCH('Figure 2.5'!B859,WEOApr2024all!$B$1:$B$197,0),MATCH('Figure 2.5'!C859,WEOApr2024all!$B$1:$BG$1,0))="","",INDEX(WEOApr2024all!$B$1:$BG$197,MATCH('Figure 2.5'!B859,WEOApr2024all!$B$1:$B$197,0),MATCH('Figure 2.5'!C859,WEOApr2024all!$B$1:$BG$1,0)))</f>
        <v/>
      </c>
      <c r="G859" s="1" t="str">
        <f t="shared" si="49"/>
        <v/>
      </c>
      <c r="J859" t="s">
        <v>67</v>
      </c>
      <c r="K859" t="s">
        <v>68</v>
      </c>
      <c r="L859" s="2">
        <v>2013</v>
      </c>
      <c r="M859" s="1" cm="1">
        <f t="array" ref="M859">INDEX($E$1:$E$6469,MATCH(1,($A$1:$A$6469=J859)*($C$1:$C$6469=L859),0))</f>
        <v>4.44706332278475</v>
      </c>
      <c r="N859" s="1" cm="1">
        <f t="array" ref="N859">INDEX($F$1:$F$6469,MATCH(1,($A$1:$A$6469=J859)*($C$1:$C$6469=L859),0))</f>
        <v>3.3090000000000002</v>
      </c>
      <c r="O859" s="1">
        <f t="shared" si="50"/>
        <v>1.1380633227847499</v>
      </c>
      <c r="R859" s="1"/>
    </row>
    <row r="860" spans="1:18">
      <c r="A860" t="s">
        <v>167</v>
      </c>
      <c r="B860" t="s">
        <v>168</v>
      </c>
      <c r="C860" s="2">
        <v>1991</v>
      </c>
      <c r="D860" s="10" t="str">
        <f>Fngdp_rpch!E860</f>
        <v>.</v>
      </c>
      <c r="E860" s="1" t="str">
        <f t="shared" si="48"/>
        <v/>
      </c>
      <c r="F860" s="4">
        <f>IF(INDEX(WEOApr2024all!$B$1:$BG$197,MATCH('Figure 2.5'!B860,WEOApr2024all!$B$1:$B$197,0),MATCH('Figure 2.5'!C860,WEOApr2024all!$B$1:$BG$1,0))="","",INDEX(WEOApr2024all!$B$1:$BG$197,MATCH('Figure 2.5'!B860,WEOApr2024all!$B$1:$B$197,0),MATCH('Figure 2.5'!C860,WEOApr2024all!$B$1:$BG$1,0)))</f>
        <v>3.1459999999999999</v>
      </c>
      <c r="G860" s="1" t="str">
        <f t="shared" si="49"/>
        <v/>
      </c>
      <c r="J860" t="s">
        <v>67</v>
      </c>
      <c r="K860" t="s">
        <v>68</v>
      </c>
      <c r="L860" s="2">
        <v>2014</v>
      </c>
      <c r="M860" s="1" cm="1">
        <f t="array" ref="M860">INDEX($E$1:$E$6469,MATCH(1,($A$1:$A$6469=J860)*($C$1:$C$6469=L860),0))</f>
        <v>4.4964660678372237</v>
      </c>
      <c r="N860" s="1" cm="1">
        <f t="array" ref="N860">INDEX($F$1:$F$6469,MATCH(1,($A$1:$A$6469=J860)*($C$1:$C$6469=L860),0))</f>
        <v>1.7929999999999999</v>
      </c>
      <c r="O860" s="1">
        <f t="shared" si="50"/>
        <v>2.7034660678372235</v>
      </c>
      <c r="R860" s="1"/>
    </row>
    <row r="861" spans="1:18">
      <c r="A861" t="s">
        <v>167</v>
      </c>
      <c r="B861" t="s">
        <v>168</v>
      </c>
      <c r="C861" s="2">
        <v>1992</v>
      </c>
      <c r="D861" s="10" t="str">
        <f>Fngdp_rpch!F861</f>
        <v>.</v>
      </c>
      <c r="E861" s="1" t="str">
        <f t="shared" si="48"/>
        <v/>
      </c>
      <c r="F861" s="4">
        <f>IF(INDEX(WEOApr2024all!$B$1:$BG$197,MATCH('Figure 2.5'!B861,WEOApr2024all!$B$1:$B$197,0),MATCH('Figure 2.5'!C861,WEOApr2024all!$B$1:$BG$1,0))="","",INDEX(WEOApr2024all!$B$1:$BG$197,MATCH('Figure 2.5'!B861,WEOApr2024all!$B$1:$B$197,0),MATCH('Figure 2.5'!C861,WEOApr2024all!$B$1:$BG$1,0)))</f>
        <v>4.7590000000000003</v>
      </c>
      <c r="G861" s="1" t="str">
        <f t="shared" si="49"/>
        <v/>
      </c>
      <c r="J861" t="s">
        <v>67</v>
      </c>
      <c r="K861" t="s">
        <v>68</v>
      </c>
      <c r="L861" s="2">
        <v>2015</v>
      </c>
      <c r="M861" s="1" cm="1">
        <f t="array" ref="M861">INDEX($E$1:$E$6469,MATCH(1,($A$1:$A$6469=J861)*($C$1:$C$6469=L861),0))</f>
        <v>3.3375313283433794</v>
      </c>
      <c r="N861" s="1" cm="1">
        <f t="array" ref="N861">INDEX($F$1:$F$6469,MATCH(1,($A$1:$A$6469=J861)*($C$1:$C$6469=L861),0))</f>
        <v>2.1520000000000001</v>
      </c>
      <c r="O861" s="1">
        <f t="shared" si="50"/>
        <v>1.1855313283433793</v>
      </c>
      <c r="R861" s="1"/>
    </row>
    <row r="862" spans="1:18">
      <c r="A862" t="s">
        <v>167</v>
      </c>
      <c r="B862" t="s">
        <v>168</v>
      </c>
      <c r="C862" s="2">
        <v>1993</v>
      </c>
      <c r="D862" s="10" t="str">
        <f>Fngdp_rpch!G862</f>
        <v>.</v>
      </c>
      <c r="E862" s="1" t="str">
        <f t="shared" si="48"/>
        <v/>
      </c>
      <c r="F862" s="4">
        <f>IF(INDEX(WEOApr2024all!$B$1:$BG$197,MATCH('Figure 2.5'!B862,WEOApr2024all!$B$1:$B$197,0),MATCH('Figure 2.5'!C862,WEOApr2024all!$B$1:$BG$1,0))="","",INDEX(WEOApr2024all!$B$1:$BG$197,MATCH('Figure 2.5'!B862,WEOApr2024all!$B$1:$B$197,0),MATCH('Figure 2.5'!C862,WEOApr2024all!$B$1:$BG$1,0)))</f>
        <v>0.30499999999999999</v>
      </c>
      <c r="G862" s="1" t="str">
        <f t="shared" si="49"/>
        <v/>
      </c>
      <c r="J862" t="s">
        <v>67</v>
      </c>
      <c r="K862" t="s">
        <v>68</v>
      </c>
      <c r="L862" s="2">
        <v>2016</v>
      </c>
      <c r="M862" s="1" cm="1">
        <f t="array" ref="M862">INDEX($E$1:$E$6469,MATCH(1,($A$1:$A$6469=J862)*($C$1:$C$6469=L862),0))</f>
        <v>2.5032807861887552</v>
      </c>
      <c r="N862" s="1" cm="1">
        <f t="array" ref="N862">INDEX($F$1:$F$6469,MATCH(1,($A$1:$A$6469=J862)*($C$1:$C$6469=L862),0))</f>
        <v>1.7529999999999999</v>
      </c>
      <c r="O862" s="1">
        <f t="shared" si="50"/>
        <v>0.75028078618875527</v>
      </c>
      <c r="R862" s="1"/>
    </row>
    <row r="863" spans="1:18">
      <c r="A863" t="s">
        <v>167</v>
      </c>
      <c r="B863" t="s">
        <v>168</v>
      </c>
      <c r="C863" s="2">
        <v>1994</v>
      </c>
      <c r="D863" s="10" t="str">
        <f>Fngdp_rpch!H863</f>
        <v>.</v>
      </c>
      <c r="E863" s="1" t="str">
        <f t="shared" si="48"/>
        <v/>
      </c>
      <c r="F863" s="4">
        <f>IF(INDEX(WEOApr2024all!$B$1:$BG$197,MATCH('Figure 2.5'!B863,WEOApr2024all!$B$1:$B$197,0),MATCH('Figure 2.5'!C863,WEOApr2024all!$B$1:$BG$1,0))="","",INDEX(WEOApr2024all!$B$1:$BG$197,MATCH('Figure 2.5'!B863,WEOApr2024all!$B$1:$B$197,0),MATCH('Figure 2.5'!C863,WEOApr2024all!$B$1:$BG$1,0)))</f>
        <v>3.145</v>
      </c>
      <c r="G863" s="1" t="str">
        <f t="shared" si="49"/>
        <v/>
      </c>
      <c r="J863" t="s">
        <v>67</v>
      </c>
      <c r="K863" t="s">
        <v>68</v>
      </c>
      <c r="L863" s="2">
        <v>2017</v>
      </c>
      <c r="M863" s="1" cm="1">
        <f t="array" ref="M863">INDEX($E$1:$E$6469,MATCH(1,($A$1:$A$6469=J863)*($C$1:$C$6469=L863),0))</f>
        <v>1.9863127830155092</v>
      </c>
      <c r="N863" s="1" cm="1">
        <f t="array" ref="N863">INDEX($F$1:$F$6469,MATCH(1,($A$1:$A$6469=J863)*($C$1:$C$6469=L863),0))</f>
        <v>1.3580000000000001</v>
      </c>
      <c r="O863" s="1">
        <f t="shared" si="50"/>
        <v>0.62831278301550908</v>
      </c>
      <c r="R863" s="1"/>
    </row>
    <row r="864" spans="1:18">
      <c r="A864" t="s">
        <v>167</v>
      </c>
      <c r="B864" t="s">
        <v>168</v>
      </c>
      <c r="C864" s="2">
        <v>1995</v>
      </c>
      <c r="D864" s="10" t="str">
        <f>Fngdp_rpch!I864</f>
        <v>.</v>
      </c>
      <c r="E864" s="1" t="str">
        <f t="shared" si="48"/>
        <v/>
      </c>
      <c r="F864" s="4">
        <f>IF(INDEX(WEOApr2024all!$B$1:$BG$197,MATCH('Figure 2.5'!B864,WEOApr2024all!$B$1:$B$197,0),MATCH('Figure 2.5'!C864,WEOApr2024all!$B$1:$BG$1,0))="","",INDEX(WEOApr2024all!$B$1:$BG$197,MATCH('Figure 2.5'!B864,WEOApr2024all!$B$1:$B$197,0),MATCH('Figure 2.5'!C864,WEOApr2024all!$B$1:$BG$1,0)))</f>
        <v>4.4790000000000001</v>
      </c>
      <c r="G864" s="1" t="str">
        <f t="shared" si="49"/>
        <v/>
      </c>
      <c r="J864" t="s">
        <v>67</v>
      </c>
      <c r="K864" t="s">
        <v>68</v>
      </c>
      <c r="L864" s="2">
        <v>2018</v>
      </c>
      <c r="M864" s="1" cm="1">
        <f t="array" ref="M864">INDEX($E$1:$E$6469,MATCH(1,($A$1:$A$6469=J864)*($C$1:$C$6469=L864),0))</f>
        <v>2.5045844732971112</v>
      </c>
      <c r="N864" s="1" cm="1">
        <f t="array" ref="N864">INDEX($F$1:$F$6469,MATCH(1,($A$1:$A$6469=J864)*($C$1:$C$6469=L864),0))</f>
        <v>3.99</v>
      </c>
      <c r="O864" s="1">
        <f t="shared" si="50"/>
        <v>-1.485415526702889</v>
      </c>
      <c r="R864" s="1"/>
    </row>
    <row r="865" spans="1:18">
      <c r="A865" t="s">
        <v>167</v>
      </c>
      <c r="B865" t="s">
        <v>168</v>
      </c>
      <c r="C865" s="2">
        <v>1996</v>
      </c>
      <c r="D865" s="10" t="str">
        <f>Fngdp_rpch!J865</f>
        <v>.</v>
      </c>
      <c r="E865" s="1" t="str">
        <f t="shared" si="48"/>
        <v/>
      </c>
      <c r="F865" s="4">
        <f>IF(INDEX(WEOApr2024all!$B$1:$BG$197,MATCH('Figure 2.5'!B865,WEOApr2024all!$B$1:$B$197,0),MATCH('Figure 2.5'!C865,WEOApr2024all!$B$1:$BG$1,0))="","",INDEX(WEOApr2024all!$B$1:$BG$197,MATCH('Figure 2.5'!B865,WEOApr2024all!$B$1:$B$197,0),MATCH('Figure 2.5'!C865,WEOApr2024all!$B$1:$BG$1,0)))</f>
        <v>2.8780000000000001</v>
      </c>
      <c r="G865" s="1" t="str">
        <f t="shared" si="49"/>
        <v/>
      </c>
      <c r="J865" t="s">
        <v>67</v>
      </c>
      <c r="K865" t="s">
        <v>68</v>
      </c>
      <c r="L865" s="2">
        <v>2019</v>
      </c>
      <c r="M865" s="1" cm="1">
        <f t="array" ref="M865">INDEX($E$1:$E$6469,MATCH(1,($A$1:$A$6469=J865)*($C$1:$C$6469=L865),0))</f>
        <v>3.4055116815819408</v>
      </c>
      <c r="N865" s="1" cm="1">
        <f t="array" ref="N865">INDEX($F$1:$F$6469,MATCH(1,($A$1:$A$6469=J865)*($C$1:$C$6469=L865),0))</f>
        <v>0.63400000000000001</v>
      </c>
      <c r="O865" s="1">
        <f t="shared" si="50"/>
        <v>2.7715116815819409</v>
      </c>
      <c r="R865" s="1"/>
    </row>
    <row r="866" spans="1:18">
      <c r="A866" t="s">
        <v>167</v>
      </c>
      <c r="B866" t="s">
        <v>168</v>
      </c>
      <c r="C866" s="2">
        <v>1997</v>
      </c>
      <c r="D866" s="10" t="str">
        <f>Fngdp_rpch!K866</f>
        <v>.</v>
      </c>
      <c r="E866" s="1" t="str">
        <f t="shared" si="48"/>
        <v/>
      </c>
      <c r="F866" s="4">
        <f>IF(INDEX(WEOApr2024all!$B$1:$BG$197,MATCH('Figure 2.5'!B866,WEOApr2024all!$B$1:$B$197,0),MATCH('Figure 2.5'!C866,WEOApr2024all!$B$1:$BG$1,0))="","",INDEX(WEOApr2024all!$B$1:$BG$197,MATCH('Figure 2.5'!B866,WEOApr2024all!$B$1:$B$197,0),MATCH('Figure 2.5'!C866,WEOApr2024all!$B$1:$BG$1,0)))</f>
        <v>-1.4710000000000001</v>
      </c>
      <c r="G866" s="1" t="str">
        <f t="shared" si="49"/>
        <v/>
      </c>
      <c r="J866" t="s">
        <v>67</v>
      </c>
      <c r="K866" t="s">
        <v>68</v>
      </c>
      <c r="L866" s="2">
        <v>2020</v>
      </c>
      <c r="M866" s="1" cm="1">
        <f t="array" ref="M866">INDEX($E$1:$E$6469,MATCH(1,($A$1:$A$6469=J866)*($C$1:$C$6469=L866),0))</f>
        <v>3.017359212302928</v>
      </c>
      <c r="N866" s="1" cm="1">
        <f t="array" ref="N866">INDEX($F$1:$F$6469,MATCH(1,($A$1:$A$6469=J866)*($C$1:$C$6469=L866),0))</f>
        <v>-6.1429999999999998</v>
      </c>
      <c r="O866" s="1">
        <f t="shared" si="50"/>
        <v>9.1603592123029287</v>
      </c>
      <c r="R866" s="1"/>
    </row>
    <row r="867" spans="1:18">
      <c r="A867" t="s">
        <v>167</v>
      </c>
      <c r="B867" t="s">
        <v>168</v>
      </c>
      <c r="C867" s="2">
        <v>1998</v>
      </c>
      <c r="D867" s="10" t="str">
        <f>Fngdp_rpch!L867</f>
        <v>.</v>
      </c>
      <c r="E867" s="1" t="str">
        <f t="shared" si="48"/>
        <v/>
      </c>
      <c r="F867" s="4">
        <f>IF(INDEX(WEOApr2024all!$B$1:$BG$197,MATCH('Figure 2.5'!B867,WEOApr2024all!$B$1:$B$197,0),MATCH('Figure 2.5'!C867,WEOApr2024all!$B$1:$BG$1,0))="","",INDEX(WEOApr2024all!$B$1:$BG$197,MATCH('Figure 2.5'!B867,WEOApr2024all!$B$1:$B$197,0),MATCH('Figure 2.5'!C867,WEOApr2024all!$B$1:$BG$1,0)))</f>
        <v>-0.55900000000000005</v>
      </c>
      <c r="G867" s="1" t="str">
        <f t="shared" si="49"/>
        <v/>
      </c>
      <c r="J867" t="s">
        <v>67</v>
      </c>
      <c r="K867" t="s">
        <v>68</v>
      </c>
      <c r="L867" s="2">
        <v>2021</v>
      </c>
      <c r="M867" s="1" cm="1">
        <f t="array" ref="M867">INDEX($E$1:$E$6469,MATCH(1,($A$1:$A$6469=J867)*($C$1:$C$6469=L867),0))</f>
        <v>4.4954142753374393</v>
      </c>
      <c r="N867" s="1" cm="1">
        <f t="array" ref="N867">INDEX($F$1:$F$6469,MATCH(1,($A$1:$A$6469=J867)*($C$1:$C$6469=L867),0))</f>
        <v>11.334</v>
      </c>
      <c r="O867" s="1">
        <f t="shared" si="50"/>
        <v>-6.8385857246625603</v>
      </c>
      <c r="R867" s="1"/>
    </row>
    <row r="868" spans="1:18">
      <c r="A868" t="s">
        <v>167</v>
      </c>
      <c r="B868" t="s">
        <v>168</v>
      </c>
      <c r="C868" s="2">
        <v>1999</v>
      </c>
      <c r="D868" s="10" t="str">
        <f>Fngdp_rpch!M868</f>
        <v>.</v>
      </c>
      <c r="E868" s="1" t="str">
        <f t="shared" si="48"/>
        <v/>
      </c>
      <c r="F868" s="4">
        <f>IF(INDEX(WEOApr2024all!$B$1:$BG$197,MATCH('Figure 2.5'!B868,WEOApr2024all!$B$1:$B$197,0),MATCH('Figure 2.5'!C868,WEOApr2024all!$B$1:$BG$1,0))="","",INDEX(WEOApr2024all!$B$1:$BG$197,MATCH('Figure 2.5'!B868,WEOApr2024all!$B$1:$B$197,0),MATCH('Figure 2.5'!C868,WEOApr2024all!$B$1:$BG$1,0)))</f>
        <v>3.052</v>
      </c>
      <c r="G868" s="1" t="str">
        <f t="shared" si="49"/>
        <v/>
      </c>
      <c r="J868" t="s">
        <v>67</v>
      </c>
      <c r="K868" t="s">
        <v>68</v>
      </c>
      <c r="L868" s="2">
        <v>2022</v>
      </c>
      <c r="M868" s="1" cm="1">
        <f t="array" ref="M868">INDEX($E$1:$E$6469,MATCH(1,($A$1:$A$6469=J868)*($C$1:$C$6469=L868),0))</f>
        <v>2.4705919274946364</v>
      </c>
      <c r="N868" s="1" cm="1">
        <f t="array" ref="N868">INDEX($F$1:$F$6469,MATCH(1,($A$1:$A$6469=J868)*($C$1:$C$6469=L868),0))</f>
        <v>2.0590000000000002</v>
      </c>
      <c r="O868" s="1">
        <f t="shared" si="50"/>
        <v>0.41159192749463624</v>
      </c>
      <c r="R868" s="1"/>
    </row>
    <row r="869" spans="1:18">
      <c r="A869" t="s">
        <v>167</v>
      </c>
      <c r="B869" t="s">
        <v>168</v>
      </c>
      <c r="C869" s="2">
        <v>2000</v>
      </c>
      <c r="D869" s="10">
        <f>Fngdp_rpch!N869</f>
        <v>3.9881049176774486</v>
      </c>
      <c r="E869" s="1">
        <f t="shared" si="48"/>
        <v>3.9881049176774486</v>
      </c>
      <c r="F869" s="4">
        <f>IF(INDEX(WEOApr2024all!$B$1:$BG$197,MATCH('Figure 2.5'!B869,WEOApr2024all!$B$1:$B$197,0),MATCH('Figure 2.5'!C869,WEOApr2024all!$B$1:$BG$1,0))="","",INDEX(WEOApr2024all!$B$1:$BG$197,MATCH('Figure 2.5'!B869,WEOApr2024all!$B$1:$B$197,0),MATCH('Figure 2.5'!C869,WEOApr2024all!$B$1:$BG$1,0)))</f>
        <v>2.8490000000000002</v>
      </c>
      <c r="G869" s="1">
        <f t="shared" si="49"/>
        <v>1.1391049176774484</v>
      </c>
      <c r="J869" t="s">
        <v>357</v>
      </c>
      <c r="K869" t="s">
        <v>358</v>
      </c>
      <c r="L869" s="2">
        <v>1991</v>
      </c>
      <c r="M869" s="1" cm="1">
        <f t="array" ref="M869">INDEX($E$1:$E$6469,MATCH(1,($A$1:$A$6469=J869)*($C$1:$C$6469=L869),0))</f>
        <v>4.9999970540084426</v>
      </c>
      <c r="N869" s="1" cm="1">
        <f t="array" ref="N869">INDEX($F$1:$F$6469,MATCH(1,($A$1:$A$6469=J869)*($C$1:$C$6469=L869),0))</f>
        <v>8.9960000000000004</v>
      </c>
      <c r="O869" s="1">
        <f t="shared" si="50"/>
        <v>-3.9960029459915578</v>
      </c>
      <c r="R869" s="1"/>
    </row>
    <row r="870" spans="1:18">
      <c r="A870" t="s">
        <v>167</v>
      </c>
      <c r="B870" t="s">
        <v>168</v>
      </c>
      <c r="C870" s="2">
        <v>2001</v>
      </c>
      <c r="D870" s="10">
        <f>Fngdp_rpch!O870</f>
        <v>4.5183941880310385</v>
      </c>
      <c r="E870" s="1">
        <f t="shared" si="48"/>
        <v>4.5183941880310385</v>
      </c>
      <c r="F870" s="4">
        <f>IF(INDEX(WEOApr2024all!$B$1:$BG$197,MATCH('Figure 2.5'!B870,WEOApr2024all!$B$1:$B$197,0),MATCH('Figure 2.5'!C870,WEOApr2024all!$B$1:$BG$1,0))="","",INDEX(WEOApr2024all!$B$1:$BG$197,MATCH('Figure 2.5'!B870,WEOApr2024all!$B$1:$B$197,0),MATCH('Figure 2.5'!C870,WEOApr2024all!$B$1:$BG$1,0)))</f>
        <v>2.7440000000000002</v>
      </c>
      <c r="G870" s="1">
        <f t="shared" si="49"/>
        <v>1.7743941880310383</v>
      </c>
      <c r="J870" t="s">
        <v>357</v>
      </c>
      <c r="K870" t="s">
        <v>358</v>
      </c>
      <c r="L870" s="2">
        <v>1992</v>
      </c>
      <c r="M870" s="1" cm="1">
        <f t="array" ref="M870">INDEX($E$1:$E$6469,MATCH(1,($A$1:$A$6469=J870)*($C$1:$C$6469=L870),0))</f>
        <v>5.7463055510302841</v>
      </c>
      <c r="N870" s="1" cm="1">
        <f t="array" ref="N870">INDEX($F$1:$F$6469,MATCH(1,($A$1:$A$6469=J870)*($C$1:$C$6469=L870),0))</f>
        <v>14.276999999999999</v>
      </c>
      <c r="O870" s="1">
        <f t="shared" si="50"/>
        <v>-8.5306944489697152</v>
      </c>
      <c r="R870" s="1"/>
    </row>
    <row r="871" spans="1:18">
      <c r="A871" t="s">
        <v>167</v>
      </c>
      <c r="B871" t="s">
        <v>168</v>
      </c>
      <c r="C871" s="2">
        <v>2002</v>
      </c>
      <c r="D871" s="10">
        <f>Fngdp_rpch!P871</f>
        <v>2.456332681077944</v>
      </c>
      <c r="E871" s="1">
        <f t="shared" si="48"/>
        <v>2.456332681077944</v>
      </c>
      <c r="F871" s="4">
        <f>IF(INDEX(WEOApr2024all!$B$1:$BG$197,MATCH('Figure 2.5'!B871,WEOApr2024all!$B$1:$B$197,0),MATCH('Figure 2.5'!C871,WEOApr2024all!$B$1:$BG$1,0))="","",INDEX(WEOApr2024all!$B$1:$BG$197,MATCH('Figure 2.5'!B871,WEOApr2024all!$B$1:$B$197,0),MATCH('Figure 2.5'!C871,WEOApr2024all!$B$1:$BG$1,0)))</f>
        <v>3.8719999999999999</v>
      </c>
      <c r="G871" s="1">
        <f t="shared" si="49"/>
        <v>-1.4156673189220559</v>
      </c>
      <c r="J871" t="s">
        <v>357</v>
      </c>
      <c r="K871" t="s">
        <v>358</v>
      </c>
      <c r="L871" s="2">
        <v>1993</v>
      </c>
      <c r="M871" s="1" cm="1">
        <f t="array" ref="M871">INDEX($E$1:$E$6469,MATCH(1,($A$1:$A$6469=J871)*($C$1:$C$6469=L871),0))</f>
        <v>6.7606174092166071</v>
      </c>
      <c r="N871" s="1" cm="1">
        <f t="array" ref="N871">INDEX($F$1:$F$6469,MATCH(1,($A$1:$A$6469=J871)*($C$1:$C$6469=L871),0))</f>
        <v>13.879</v>
      </c>
      <c r="O871" s="1">
        <f t="shared" si="50"/>
        <v>-7.1183825907833924</v>
      </c>
      <c r="R871" s="1"/>
    </row>
    <row r="872" spans="1:18">
      <c r="A872" t="s">
        <v>167</v>
      </c>
      <c r="B872" t="s">
        <v>168</v>
      </c>
      <c r="C872" s="2">
        <v>2003</v>
      </c>
      <c r="D872" s="10" t="str">
        <f>Fngdp_rpch!Q872</f>
        <v>.</v>
      </c>
      <c r="E872" s="1" t="str">
        <f t="shared" si="48"/>
        <v/>
      </c>
      <c r="F872" s="4">
        <f>IF(INDEX(WEOApr2024all!$B$1:$BG$197,MATCH('Figure 2.5'!B872,WEOApr2024all!$B$1:$B$197,0),MATCH('Figure 2.5'!C872,WEOApr2024all!$B$1:$BG$1,0))="","",INDEX(WEOApr2024all!$B$1:$BG$197,MATCH('Figure 2.5'!B872,WEOApr2024all!$B$1:$B$197,0),MATCH('Figure 2.5'!C872,WEOApr2024all!$B$1:$BG$1,0)))</f>
        <v>2.9039999999999999</v>
      </c>
      <c r="G872" s="1" t="str">
        <f t="shared" si="49"/>
        <v/>
      </c>
      <c r="J872" t="s">
        <v>357</v>
      </c>
      <c r="K872" t="s">
        <v>358</v>
      </c>
      <c r="L872" s="2">
        <v>1994</v>
      </c>
      <c r="M872" s="1" cm="1">
        <f t="array" ref="M872">INDEX($E$1:$E$6469,MATCH(1,($A$1:$A$6469=J872)*($C$1:$C$6469=L872),0))</f>
        <v>8.8107364082387072</v>
      </c>
      <c r="N872" s="1" cm="1">
        <f t="array" ref="N872">INDEX($F$1:$F$6469,MATCH(1,($A$1:$A$6469=J872)*($C$1:$C$6469=L872),0))</f>
        <v>13.029</v>
      </c>
      <c r="O872" s="1">
        <f t="shared" si="50"/>
        <v>-4.2182635917612927</v>
      </c>
      <c r="R872" s="1"/>
    </row>
    <row r="873" spans="1:18">
      <c r="A873" t="s">
        <v>167</v>
      </c>
      <c r="B873" t="s">
        <v>168</v>
      </c>
      <c r="C873" s="2">
        <v>2004</v>
      </c>
      <c r="D873" s="10">
        <f>Fngdp_rpch!R873</f>
        <v>6.669171282902564E-2</v>
      </c>
      <c r="E873" s="1">
        <f t="shared" si="48"/>
        <v>6.669171282902564E-2</v>
      </c>
      <c r="F873" s="4">
        <f>IF(INDEX(WEOApr2024all!$B$1:$BG$197,MATCH('Figure 2.5'!B873,WEOApr2024all!$B$1:$B$197,0),MATCH('Figure 2.5'!C873,WEOApr2024all!$B$1:$BG$1,0))="","",INDEX(WEOApr2024all!$B$1:$BG$197,MATCH('Figure 2.5'!B873,WEOApr2024all!$B$1:$B$197,0),MATCH('Figure 2.5'!C873,WEOApr2024all!$B$1:$BG$1,0)))</f>
        <v>0.504</v>
      </c>
      <c r="G873" s="1">
        <f t="shared" si="49"/>
        <v>-0.43730828717097436</v>
      </c>
      <c r="J873" t="s">
        <v>357</v>
      </c>
      <c r="K873" t="s">
        <v>358</v>
      </c>
      <c r="L873" s="2">
        <v>1995</v>
      </c>
      <c r="M873" s="1" cm="1">
        <f t="array" ref="M873">INDEX($E$1:$E$6469,MATCH(1,($A$1:$A$6469=J873)*($C$1:$C$6469=L873),0))</f>
        <v>8.9568505356475434</v>
      </c>
      <c r="N873" s="1" cm="1">
        <f t="array" ref="N873">INDEX($F$1:$F$6469,MATCH(1,($A$1:$A$6469=J873)*($C$1:$C$6469=L873),0))</f>
        <v>10.968999999999999</v>
      </c>
      <c r="O873" s="1">
        <f t="shared" si="50"/>
        <v>-2.012149464352456</v>
      </c>
      <c r="R873" s="1"/>
    </row>
    <row r="874" spans="1:18">
      <c r="A874" t="s">
        <v>167</v>
      </c>
      <c r="B874" t="s">
        <v>168</v>
      </c>
      <c r="C874" s="2">
        <v>2005</v>
      </c>
      <c r="D874" s="10">
        <f>Fngdp_rpch!S874</f>
        <v>2.1961838183958582</v>
      </c>
      <c r="E874" s="1">
        <f t="shared" si="48"/>
        <v>2.1961838183958582</v>
      </c>
      <c r="F874" s="4">
        <f>IF(INDEX(WEOApr2024all!$B$1:$BG$197,MATCH('Figure 2.5'!B874,WEOApr2024all!$B$1:$B$197,0),MATCH('Figure 2.5'!C874,WEOApr2024all!$B$1:$BG$1,0))="","",INDEX(WEOApr2024all!$B$1:$BG$197,MATCH('Figure 2.5'!B874,WEOApr2024all!$B$1:$B$197,0),MATCH('Figure 2.5'!C874,WEOApr2024all!$B$1:$BG$1,0)))</f>
        <v>0.38800000000000001</v>
      </c>
      <c r="G874" s="1">
        <f t="shared" si="49"/>
        <v>1.8081838183958583</v>
      </c>
      <c r="J874" t="s">
        <v>357</v>
      </c>
      <c r="K874" t="s">
        <v>358</v>
      </c>
      <c r="L874" s="2">
        <v>1996</v>
      </c>
      <c r="M874" s="1" cm="1">
        <f t="array" ref="M874">INDEX($E$1:$E$6469,MATCH(1,($A$1:$A$6469=J874)*($C$1:$C$6469=L874),0))</f>
        <v>9.2613009922822407</v>
      </c>
      <c r="N874" s="1" cm="1">
        <f t="array" ref="N874">INDEX($F$1:$F$6469,MATCH(1,($A$1:$A$6469=J874)*($C$1:$C$6469=L874),0))</f>
        <v>9.9209999999999994</v>
      </c>
      <c r="O874" s="1">
        <f t="shared" si="50"/>
        <v>-0.65969900771775869</v>
      </c>
      <c r="R874" s="1"/>
    </row>
    <row r="875" spans="1:18">
      <c r="A875" t="s">
        <v>167</v>
      </c>
      <c r="B875" t="s">
        <v>168</v>
      </c>
      <c r="C875" s="2">
        <v>2006</v>
      </c>
      <c r="D875" s="10">
        <f>Fngdp_rpch!T875</f>
        <v>2.2000000000001796</v>
      </c>
      <c r="E875" s="1">
        <f t="shared" si="48"/>
        <v>2.2000000000001796</v>
      </c>
      <c r="F875" s="4">
        <f>IF(INDEX(WEOApr2024all!$B$1:$BG$197,MATCH('Figure 2.5'!B875,WEOApr2024all!$B$1:$B$197,0),MATCH('Figure 2.5'!C875,WEOApr2024all!$B$1:$BG$1,0))="","",INDEX(WEOApr2024all!$B$1:$BG$197,MATCH('Figure 2.5'!B875,WEOApr2024all!$B$1:$B$197,0),MATCH('Figure 2.5'!C875,WEOApr2024all!$B$1:$BG$1,0)))</f>
        <v>4.3979999999999997</v>
      </c>
      <c r="G875" s="1">
        <f t="shared" si="49"/>
        <v>-2.1979999999998201</v>
      </c>
      <c r="J875" t="s">
        <v>357</v>
      </c>
      <c r="K875" t="s">
        <v>358</v>
      </c>
      <c r="L875" s="2">
        <v>1997</v>
      </c>
      <c r="M875" s="1" cm="1">
        <f t="array" ref="M875">INDEX($E$1:$E$6469,MATCH(1,($A$1:$A$6469=J875)*($C$1:$C$6469=L875),0))</f>
        <v>9.000006885129185</v>
      </c>
      <c r="N875" s="1" cm="1">
        <f t="array" ref="N875">INDEX($F$1:$F$6469,MATCH(1,($A$1:$A$6469=J875)*($C$1:$C$6469=L875),0))</f>
        <v>9.2469999999999999</v>
      </c>
      <c r="O875" s="1">
        <f t="shared" si="50"/>
        <v>-0.24699311487081488</v>
      </c>
      <c r="R875" s="1"/>
    </row>
    <row r="876" spans="1:18">
      <c r="A876" t="s">
        <v>167</v>
      </c>
      <c r="B876" t="s">
        <v>168</v>
      </c>
      <c r="C876" s="2">
        <v>2007</v>
      </c>
      <c r="D876" s="10">
        <f>Fngdp_rpch!U876</f>
        <v>2.5545110445119201</v>
      </c>
      <c r="E876" s="1">
        <f t="shared" si="48"/>
        <v>2.5545110445119201</v>
      </c>
      <c r="F876" s="4">
        <f>IF(INDEX(WEOApr2024all!$B$1:$BG$197,MATCH('Figure 2.5'!B876,WEOApr2024all!$B$1:$B$197,0),MATCH('Figure 2.5'!C876,WEOApr2024all!$B$1:$BG$1,0))="","",INDEX(WEOApr2024all!$B$1:$BG$197,MATCH('Figure 2.5'!B876,WEOApr2024all!$B$1:$B$197,0),MATCH('Figure 2.5'!C876,WEOApr2024all!$B$1:$BG$1,0)))</f>
        <v>0.154</v>
      </c>
      <c r="G876" s="1">
        <f t="shared" si="49"/>
        <v>2.4005110445119202</v>
      </c>
      <c r="J876" t="s">
        <v>357</v>
      </c>
      <c r="K876" t="s">
        <v>358</v>
      </c>
      <c r="L876" s="2">
        <v>1998</v>
      </c>
      <c r="M876" s="1" cm="1">
        <f t="array" ref="M876">INDEX($E$1:$E$6469,MATCH(1,($A$1:$A$6469=J876)*($C$1:$C$6469=L876),0))</f>
        <v>9.0000053510054236</v>
      </c>
      <c r="N876" s="1" cm="1">
        <f t="array" ref="N876">INDEX($F$1:$F$6469,MATCH(1,($A$1:$A$6469=J876)*($C$1:$C$6469=L876),0))</f>
        <v>7.8559999999999999</v>
      </c>
      <c r="O876" s="1">
        <f t="shared" si="50"/>
        <v>1.1440053510054238</v>
      </c>
      <c r="R876" s="1"/>
    </row>
    <row r="877" spans="1:18">
      <c r="A877" t="s">
        <v>167</v>
      </c>
      <c r="B877" t="s">
        <v>168</v>
      </c>
      <c r="C877" s="2">
        <v>2008</v>
      </c>
      <c r="D877" s="10">
        <f>Fngdp_rpch!V877</f>
        <v>2.3167804798408742</v>
      </c>
      <c r="E877" s="1">
        <f t="shared" si="48"/>
        <v>2.3167804798408742</v>
      </c>
      <c r="F877" s="4">
        <f>IF(INDEX(WEOApr2024all!$B$1:$BG$197,MATCH('Figure 2.5'!B877,WEOApr2024all!$B$1:$B$197,0),MATCH('Figure 2.5'!C877,WEOApr2024all!$B$1:$BG$1,0))="","",INDEX(WEOApr2024all!$B$1:$BG$197,MATCH('Figure 2.5'!B877,WEOApr2024all!$B$1:$B$197,0),MATCH('Figure 2.5'!C877,WEOApr2024all!$B$1:$BG$1,0)))</f>
        <v>-1.9390000000000001</v>
      </c>
      <c r="G877" s="1">
        <f t="shared" si="49"/>
        <v>4.2557804798408743</v>
      </c>
      <c r="J877" t="s">
        <v>357</v>
      </c>
      <c r="K877" t="s">
        <v>358</v>
      </c>
      <c r="L877" s="2">
        <v>1999</v>
      </c>
      <c r="M877" s="1" cm="1">
        <f t="array" ref="M877">INDEX($E$1:$E$6469,MATCH(1,($A$1:$A$6469=J877)*($C$1:$C$6469=L877),0))</f>
        <v>5.4999951877210629</v>
      </c>
      <c r="N877" s="1" cm="1">
        <f t="array" ref="N877">INDEX($F$1:$F$6469,MATCH(1,($A$1:$A$6469=J877)*($C$1:$C$6469=L877),0))</f>
        <v>7.68</v>
      </c>
      <c r="O877" s="1">
        <f t="shared" si="50"/>
        <v>-2.1800048122789368</v>
      </c>
      <c r="R877" s="1"/>
    </row>
    <row r="878" spans="1:18">
      <c r="A878" t="s">
        <v>167</v>
      </c>
      <c r="B878" t="s">
        <v>168</v>
      </c>
      <c r="C878" s="2">
        <v>2009</v>
      </c>
      <c r="D878" s="10">
        <f>Fngdp_rpch!W878</f>
        <v>2.8129913312350263</v>
      </c>
      <c r="E878" s="1">
        <f t="shared" si="48"/>
        <v>2.8129913312350263</v>
      </c>
      <c r="F878" s="4">
        <f>IF(INDEX(WEOApr2024all!$B$1:$BG$197,MATCH('Figure 2.5'!B878,WEOApr2024all!$B$1:$B$197,0),MATCH('Figure 2.5'!C878,WEOApr2024all!$B$1:$BG$1,0))="","",INDEX(WEOApr2024all!$B$1:$BG$197,MATCH('Figure 2.5'!B878,WEOApr2024all!$B$1:$B$197,0),MATCH('Figure 2.5'!C878,WEOApr2024all!$B$1:$BG$1,0)))</f>
        <v>-1.7649999999999999</v>
      </c>
      <c r="G878" s="1">
        <f t="shared" si="49"/>
        <v>4.577991331235026</v>
      </c>
      <c r="J878" t="s">
        <v>357</v>
      </c>
      <c r="K878" t="s">
        <v>358</v>
      </c>
      <c r="L878" s="2">
        <v>2000</v>
      </c>
      <c r="M878" s="1" cm="1">
        <f t="array" ref="M878">INDEX($E$1:$E$6469,MATCH(1,($A$1:$A$6469=J878)*($C$1:$C$6469=L878),0))</f>
        <v>5.9999999999998277</v>
      </c>
      <c r="N878" s="1" cm="1">
        <f t="array" ref="N878">INDEX($F$1:$F$6469,MATCH(1,($A$1:$A$6469=J878)*($C$1:$C$6469=L878),0))</f>
        <v>8.4719999999999995</v>
      </c>
      <c r="O878" s="1">
        <f t="shared" si="50"/>
        <v>-2.4720000000001718</v>
      </c>
      <c r="R878" s="1"/>
    </row>
    <row r="879" spans="1:18">
      <c r="A879" t="s">
        <v>167</v>
      </c>
      <c r="B879" t="s">
        <v>168</v>
      </c>
      <c r="C879" s="2">
        <v>2010</v>
      </c>
      <c r="D879" s="10">
        <f>Fngdp_rpch!X879</f>
        <v>0.59497723894483823</v>
      </c>
      <c r="E879" s="1">
        <f t="shared" si="48"/>
        <v>0.59497723894483823</v>
      </c>
      <c r="F879" s="4">
        <f>IF(INDEX(WEOApr2024all!$B$1:$BG$197,MATCH('Figure 2.5'!B879,WEOApr2024all!$B$1:$B$197,0),MATCH('Figure 2.5'!C879,WEOApr2024all!$B$1:$BG$1,0))="","",INDEX(WEOApr2024all!$B$1:$BG$197,MATCH('Figure 2.5'!B879,WEOApr2024all!$B$1:$B$197,0),MATCH('Figure 2.5'!C879,WEOApr2024all!$B$1:$BG$1,0)))</f>
        <v>2.5990000000000002</v>
      </c>
      <c r="G879" s="1">
        <f t="shared" si="49"/>
        <v>-2.004022761055162</v>
      </c>
      <c r="J879" t="s">
        <v>357</v>
      </c>
      <c r="K879" t="s">
        <v>358</v>
      </c>
      <c r="L879" s="2">
        <v>2001</v>
      </c>
      <c r="M879" s="1" cm="1">
        <f t="array" ref="M879">INDEX($E$1:$E$6469,MATCH(1,($A$1:$A$6469=J879)*($C$1:$C$6469=L879),0))</f>
        <v>7.3000000000000176</v>
      </c>
      <c r="N879" s="1" cm="1">
        <f t="array" ref="N879">INDEX($F$1:$F$6469,MATCH(1,($A$1:$A$6469=J879)*($C$1:$C$6469=L879),0))</f>
        <v>8.3190000000000008</v>
      </c>
      <c r="O879" s="1">
        <f t="shared" si="50"/>
        <v>-1.0189999999999833</v>
      </c>
      <c r="R879" s="1"/>
    </row>
    <row r="880" spans="1:18">
      <c r="A880" t="s">
        <v>167</v>
      </c>
      <c r="B880" t="s">
        <v>168</v>
      </c>
      <c r="C880" s="2">
        <v>2011</v>
      </c>
      <c r="D880" s="10">
        <f>Fngdp_rpch!Y880</f>
        <v>1.0123633844619784</v>
      </c>
      <c r="E880" s="1">
        <f t="shared" si="48"/>
        <v>1.0123633844619784</v>
      </c>
      <c r="F880" s="4">
        <f>IF(INDEX(WEOApr2024all!$B$1:$BG$197,MATCH('Figure 2.5'!B880,WEOApr2024all!$B$1:$B$197,0),MATCH('Figure 2.5'!C880,WEOApr2024all!$B$1:$BG$1,0))="","",INDEX(WEOApr2024all!$B$1:$BG$197,MATCH('Figure 2.5'!B880,WEOApr2024all!$B$1:$B$197,0),MATCH('Figure 2.5'!C880,WEOApr2024all!$B$1:$BG$1,0)))</f>
        <v>3.7440000000000002</v>
      </c>
      <c r="G880" s="1">
        <f t="shared" si="49"/>
        <v>-2.7316366155380218</v>
      </c>
      <c r="J880" t="s">
        <v>357</v>
      </c>
      <c r="K880" t="s">
        <v>358</v>
      </c>
      <c r="L880" s="2">
        <v>2002</v>
      </c>
      <c r="M880" s="1" cm="1">
        <f t="array" ref="M880">INDEX($E$1:$E$6469,MATCH(1,($A$1:$A$6469=J880)*($C$1:$C$6469=L880),0))</f>
        <v>7.0999999999998842</v>
      </c>
      <c r="N880" s="1" cm="1">
        <f t="array" ref="N880">INDEX($F$1:$F$6469,MATCH(1,($A$1:$A$6469=J880)*($C$1:$C$6469=L880),0))</f>
        <v>9.1150000000000002</v>
      </c>
      <c r="O880" s="1">
        <f t="shared" si="50"/>
        <v>-2.015000000000116</v>
      </c>
      <c r="R880" s="1"/>
    </row>
    <row r="881" spans="1:18">
      <c r="A881" t="s">
        <v>167</v>
      </c>
      <c r="B881" t="s">
        <v>168</v>
      </c>
      <c r="C881" s="2">
        <v>2012</v>
      </c>
      <c r="D881" s="10">
        <f>Fngdp_rpch!Z881</f>
        <v>2.1713769843035857</v>
      </c>
      <c r="E881" s="1">
        <f t="shared" si="48"/>
        <v>2.1713769843035857</v>
      </c>
      <c r="F881" s="4">
        <f>IF(INDEX(WEOApr2024all!$B$1:$BG$197,MATCH('Figure 2.5'!B881,WEOApr2024all!$B$1:$B$197,0),MATCH('Figure 2.5'!C881,WEOApr2024all!$B$1:$BG$1,0))="","",INDEX(WEOApr2024all!$B$1:$BG$197,MATCH('Figure 2.5'!B881,WEOApr2024all!$B$1:$B$197,0),MATCH('Figure 2.5'!C881,WEOApr2024all!$B$1:$BG$1,0)))</f>
        <v>0.91300000000000003</v>
      </c>
      <c r="G881" s="1">
        <f t="shared" si="49"/>
        <v>1.2583769843035857</v>
      </c>
      <c r="J881" t="s">
        <v>357</v>
      </c>
      <c r="K881" t="s">
        <v>358</v>
      </c>
      <c r="L881" s="2">
        <v>2003</v>
      </c>
      <c r="M881" s="1" cm="1">
        <f t="array" ref="M881">INDEX($E$1:$E$6469,MATCH(1,($A$1:$A$6469=J881)*($C$1:$C$6469=L881),0))</f>
        <v>7.1999999999999176</v>
      </c>
      <c r="N881" s="1" cm="1">
        <f t="array" ref="N881">INDEX($F$1:$F$6469,MATCH(1,($A$1:$A$6469=J881)*($C$1:$C$6469=L881),0))</f>
        <v>10.021000000000001</v>
      </c>
      <c r="O881" s="1">
        <f t="shared" si="50"/>
        <v>-2.8210000000000832</v>
      </c>
      <c r="R881" s="1"/>
    </row>
    <row r="882" spans="1:18">
      <c r="A882" t="s">
        <v>167</v>
      </c>
      <c r="B882" t="s">
        <v>168</v>
      </c>
      <c r="C882" s="2">
        <v>2013</v>
      </c>
      <c r="D882" s="10">
        <f>Fngdp_rpch!AA882</f>
        <v>1.5390426662132528</v>
      </c>
      <c r="E882" s="1">
        <f t="shared" si="48"/>
        <v>1.5390426662132528</v>
      </c>
      <c r="F882" s="4">
        <f>IF(INDEX(WEOApr2024all!$B$1:$BG$197,MATCH('Figure 2.5'!B882,WEOApr2024all!$B$1:$B$197,0),MATCH('Figure 2.5'!C882,WEOApr2024all!$B$1:$BG$1,0))="","",INDEX(WEOApr2024all!$B$1:$BG$197,MATCH('Figure 2.5'!B882,WEOApr2024all!$B$1:$B$197,0),MATCH('Figure 2.5'!C882,WEOApr2024all!$B$1:$BG$1,0)))</f>
        <v>-2.125</v>
      </c>
      <c r="G882" s="1">
        <f t="shared" si="49"/>
        <v>3.6640426662132528</v>
      </c>
      <c r="J882" t="s">
        <v>357</v>
      </c>
      <c r="K882" t="s">
        <v>358</v>
      </c>
      <c r="L882" s="2">
        <v>2004</v>
      </c>
      <c r="M882" s="1" cm="1">
        <f t="array" ref="M882">INDEX($E$1:$E$6469,MATCH(1,($A$1:$A$6469=J882)*($C$1:$C$6469=L882),0))</f>
        <v>7.4999999999999734</v>
      </c>
      <c r="N882" s="1" cm="1">
        <f t="array" ref="N882">INDEX($F$1:$F$6469,MATCH(1,($A$1:$A$6469=J882)*($C$1:$C$6469=L882),0))</f>
        <v>10.114000000000001</v>
      </c>
      <c r="O882" s="1">
        <f t="shared" si="50"/>
        <v>-2.6140000000000274</v>
      </c>
      <c r="R882" s="1"/>
    </row>
    <row r="883" spans="1:18">
      <c r="A883" t="s">
        <v>167</v>
      </c>
      <c r="B883" t="s">
        <v>168</v>
      </c>
      <c r="C883" s="2">
        <v>2014</v>
      </c>
      <c r="D883" s="10">
        <f>Fngdp_rpch!AB883</f>
        <v>6.2145275153757007</v>
      </c>
      <c r="E883" s="1">
        <f t="shared" si="48"/>
        <v>6.2145275153757007</v>
      </c>
      <c r="F883" s="4">
        <f>IF(INDEX(WEOApr2024all!$B$1:$BG$197,MATCH('Figure 2.5'!B883,WEOApr2024all!$B$1:$B$197,0),MATCH('Figure 2.5'!C883,WEOApr2024all!$B$1:$BG$1,0))="","",INDEX(WEOApr2024all!$B$1:$BG$197,MATCH('Figure 2.5'!B883,WEOApr2024all!$B$1:$B$197,0),MATCH('Figure 2.5'!C883,WEOApr2024all!$B$1:$BG$1,0)))</f>
        <v>-2.508</v>
      </c>
      <c r="G883" s="1">
        <f t="shared" si="49"/>
        <v>8.7225275153757007</v>
      </c>
      <c r="J883" t="s">
        <v>357</v>
      </c>
      <c r="K883" t="s">
        <v>358</v>
      </c>
      <c r="L883" s="2">
        <v>2005</v>
      </c>
      <c r="M883" s="1" cm="1">
        <f t="array" ref="M883">INDEX($E$1:$E$6469,MATCH(1,($A$1:$A$6469=J883)*($C$1:$C$6469=L883),0))</f>
        <v>7.4999999999999956</v>
      </c>
      <c r="N883" s="1" cm="1">
        <f t="array" ref="N883">INDEX($F$1:$F$6469,MATCH(1,($A$1:$A$6469=J883)*($C$1:$C$6469=L883),0))</f>
        <v>11.388999999999999</v>
      </c>
      <c r="O883" s="1">
        <f t="shared" si="50"/>
        <v>-3.8890000000000038</v>
      </c>
      <c r="R883" s="1"/>
    </row>
    <row r="884" spans="1:18">
      <c r="A884" t="s">
        <v>167</v>
      </c>
      <c r="B884" t="s">
        <v>168</v>
      </c>
      <c r="C884" s="2">
        <v>2015</v>
      </c>
      <c r="D884" s="10">
        <f>Fngdp_rpch!AC884</f>
        <v>2.9877503708847897</v>
      </c>
      <c r="E884" s="1">
        <f t="shared" si="48"/>
        <v>2.9877503708847897</v>
      </c>
      <c r="F884" s="4">
        <f>IF(INDEX(WEOApr2024all!$B$1:$BG$197,MATCH('Figure 2.5'!B884,WEOApr2024all!$B$1:$B$197,0),MATCH('Figure 2.5'!C884,WEOApr2024all!$B$1:$BG$1,0))="","",INDEX(WEOApr2024all!$B$1:$BG$197,MATCH('Figure 2.5'!B884,WEOApr2024all!$B$1:$B$197,0),MATCH('Figure 2.5'!C884,WEOApr2024all!$B$1:$BG$1,0)))</f>
        <v>-0.40500000000000003</v>
      </c>
      <c r="G884" s="1">
        <f t="shared" si="49"/>
        <v>3.3927503708847899</v>
      </c>
      <c r="J884" t="s">
        <v>357</v>
      </c>
      <c r="K884" t="s">
        <v>358</v>
      </c>
      <c r="L884" s="2">
        <v>2006</v>
      </c>
      <c r="M884" s="1" cm="1">
        <f t="array" ref="M884">INDEX($E$1:$E$6469,MATCH(1,($A$1:$A$6469=J884)*($C$1:$C$6469=L884),0))</f>
        <v>8.1999999999998963</v>
      </c>
      <c r="N884" s="1" cm="1">
        <f t="array" ref="N884">INDEX($F$1:$F$6469,MATCH(1,($A$1:$A$6469=J884)*($C$1:$C$6469=L884),0))</f>
        <v>12.71</v>
      </c>
      <c r="O884" s="1">
        <f t="shared" si="50"/>
        <v>-4.5100000000001046</v>
      </c>
      <c r="R884" s="1"/>
    </row>
    <row r="885" spans="1:18">
      <c r="A885" t="s">
        <v>167</v>
      </c>
      <c r="B885" t="s">
        <v>168</v>
      </c>
      <c r="C885" s="2">
        <v>2016</v>
      </c>
      <c r="D885" s="10">
        <f>Fngdp_rpch!AD885</f>
        <v>3.194932589643984</v>
      </c>
      <c r="E885" s="1">
        <f t="shared" si="48"/>
        <v>3.194932589643984</v>
      </c>
      <c r="F885" s="4">
        <f>IF(INDEX(WEOApr2024all!$B$1:$BG$197,MATCH('Figure 2.5'!B885,WEOApr2024all!$B$1:$B$197,0),MATCH('Figure 2.5'!C885,WEOApr2024all!$B$1:$BG$1,0))="","",INDEX(WEOApr2024all!$B$1:$BG$197,MATCH('Figure 2.5'!B885,WEOApr2024all!$B$1:$B$197,0),MATCH('Figure 2.5'!C885,WEOApr2024all!$B$1:$BG$1,0)))</f>
        <v>-2.4649999999999999</v>
      </c>
      <c r="G885" s="1">
        <f t="shared" si="49"/>
        <v>5.6599325896439838</v>
      </c>
      <c r="J885" t="s">
        <v>357</v>
      </c>
      <c r="K885" t="s">
        <v>358</v>
      </c>
      <c r="L885" s="2">
        <v>2007</v>
      </c>
      <c r="M885" s="1" cm="1">
        <f t="array" ref="M885">INDEX($E$1:$E$6469,MATCH(1,($A$1:$A$6469=J885)*($C$1:$C$6469=L885),0))</f>
        <v>10.000000000000075</v>
      </c>
      <c r="N885" s="1" cm="1">
        <f t="array" ref="N885">INDEX($F$1:$F$6469,MATCH(1,($A$1:$A$6469=J885)*($C$1:$C$6469=L885),0))</f>
        <v>14.247</v>
      </c>
      <c r="O885" s="1">
        <f t="shared" si="50"/>
        <v>-4.2469999999999253</v>
      </c>
      <c r="R885" s="1"/>
    </row>
    <row r="886" spans="1:18">
      <c r="A886" t="s">
        <v>167</v>
      </c>
      <c r="B886" t="s">
        <v>168</v>
      </c>
      <c r="C886" s="2">
        <v>2017</v>
      </c>
      <c r="D886" s="10">
        <f>Fngdp_rpch!AE886</f>
        <v>3.9471957287785076</v>
      </c>
      <c r="E886" s="1">
        <f t="shared" si="48"/>
        <v>3.9471957287785076</v>
      </c>
      <c r="F886" s="4">
        <f>IF(INDEX(WEOApr2024all!$B$1:$BG$197,MATCH('Figure 2.5'!B886,WEOApr2024all!$B$1:$B$197,0),MATCH('Figure 2.5'!C886,WEOApr2024all!$B$1:$BG$1,0))="","",INDEX(WEOApr2024all!$B$1:$BG$197,MATCH('Figure 2.5'!B886,WEOApr2024all!$B$1:$B$197,0),MATCH('Figure 2.5'!C886,WEOApr2024all!$B$1:$BG$1,0)))</f>
        <v>1.329</v>
      </c>
      <c r="G886" s="1">
        <f t="shared" si="49"/>
        <v>2.6181957287785078</v>
      </c>
      <c r="J886" t="s">
        <v>357</v>
      </c>
      <c r="K886" t="s">
        <v>358</v>
      </c>
      <c r="L886" s="2">
        <v>2008</v>
      </c>
      <c r="M886" s="1" cm="1">
        <f t="array" ref="M886">INDEX($E$1:$E$6469,MATCH(1,($A$1:$A$6469=J886)*($C$1:$C$6469=L886),0))</f>
        <v>10.001031116333859</v>
      </c>
      <c r="N886" s="1" cm="1">
        <f t="array" ref="N886">INDEX($F$1:$F$6469,MATCH(1,($A$1:$A$6469=J886)*($C$1:$C$6469=L886),0))</f>
        <v>9.5920000000000005</v>
      </c>
      <c r="O886" s="1">
        <f t="shared" si="50"/>
        <v>0.40903111633385869</v>
      </c>
      <c r="R886" s="1"/>
    </row>
    <row r="887" spans="1:18">
      <c r="A887" t="s">
        <v>167</v>
      </c>
      <c r="B887" t="s">
        <v>168</v>
      </c>
      <c r="C887" s="2">
        <v>2018</v>
      </c>
      <c r="D887" s="10">
        <f>Fngdp_rpch!AF887</f>
        <v>0.6084623074903428</v>
      </c>
      <c r="E887" s="1">
        <f t="shared" si="48"/>
        <v>0.6084623074903428</v>
      </c>
      <c r="F887" s="4">
        <f>IF(INDEX(WEOApr2024all!$B$1:$BG$197,MATCH('Figure 2.5'!B887,WEOApr2024all!$B$1:$B$197,0),MATCH('Figure 2.5'!C887,WEOApr2024all!$B$1:$BG$1,0))="","",INDEX(WEOApr2024all!$B$1:$BG$197,MATCH('Figure 2.5'!B887,WEOApr2024all!$B$1:$B$197,0),MATCH('Figure 2.5'!C887,WEOApr2024all!$B$1:$BG$1,0)))</f>
        <v>5.1999999999999998E-2</v>
      </c>
      <c r="G887" s="1">
        <f t="shared" si="49"/>
        <v>0.55646230749034276</v>
      </c>
      <c r="J887" t="s">
        <v>357</v>
      </c>
      <c r="K887" t="s">
        <v>358</v>
      </c>
      <c r="L887" s="2">
        <v>2009</v>
      </c>
      <c r="M887" s="1" cm="1">
        <f t="array" ref="M887">INDEX($E$1:$E$6469,MATCH(1,($A$1:$A$6469=J887)*($C$1:$C$6469=L887),0))</f>
        <v>9.2500000000005365</v>
      </c>
      <c r="N887" s="1" cm="1">
        <f t="array" ref="N887">INDEX($F$1:$F$6469,MATCH(1,($A$1:$A$6469=J887)*($C$1:$C$6469=L887),0))</f>
        <v>9.4459999999999997</v>
      </c>
      <c r="O887" s="1">
        <f t="shared" si="50"/>
        <v>-0.19599999999946327</v>
      </c>
      <c r="R887" s="1"/>
    </row>
    <row r="888" spans="1:18">
      <c r="A888" t="s">
        <v>167</v>
      </c>
      <c r="B888" t="s">
        <v>168</v>
      </c>
      <c r="C888" s="2">
        <v>2019</v>
      </c>
      <c r="D888" s="10">
        <f>Fngdp_rpch!AG888</f>
        <v>5.0579154152994077</v>
      </c>
      <c r="E888" s="1">
        <f t="shared" si="48"/>
        <v>5.0579154152994077</v>
      </c>
      <c r="F888" s="4">
        <f>IF(INDEX(WEOApr2024all!$B$1:$BG$197,MATCH('Figure 2.5'!B888,WEOApr2024all!$B$1:$B$197,0),MATCH('Figure 2.5'!C888,WEOApr2024all!$B$1:$BG$1,0))="","",INDEX(WEOApr2024all!$B$1:$BG$197,MATCH('Figure 2.5'!B888,WEOApr2024all!$B$1:$B$197,0),MATCH('Figure 2.5'!C888,WEOApr2024all!$B$1:$BG$1,0)))</f>
        <v>3.8690000000000002</v>
      </c>
      <c r="G888" s="1">
        <f t="shared" si="49"/>
        <v>1.1889154152994075</v>
      </c>
      <c r="J888" t="s">
        <v>357</v>
      </c>
      <c r="K888" t="s">
        <v>358</v>
      </c>
      <c r="L888" s="2">
        <v>2010</v>
      </c>
      <c r="M888" s="1" cm="1">
        <f t="array" ref="M888">INDEX($E$1:$E$6469,MATCH(1,($A$1:$A$6469=J888)*($C$1:$C$6469=L888),0))</f>
        <v>9.0281643656536801</v>
      </c>
      <c r="N888" s="1" cm="1">
        <f t="array" ref="N888">INDEX($F$1:$F$6469,MATCH(1,($A$1:$A$6469=J888)*($C$1:$C$6469=L888),0))</f>
        <v>10.611000000000001</v>
      </c>
      <c r="O888" s="1">
        <f t="shared" si="50"/>
        <v>-1.5828356343463206</v>
      </c>
      <c r="R888" s="1"/>
    </row>
    <row r="889" spans="1:18">
      <c r="A889" t="s">
        <v>167</v>
      </c>
      <c r="B889" t="s">
        <v>168</v>
      </c>
      <c r="C889" s="2">
        <v>2020</v>
      </c>
      <c r="D889" s="10">
        <f>Fngdp_rpch!AH889</f>
        <v>4.7023686656703756</v>
      </c>
      <c r="E889" s="1">
        <f t="shared" si="48"/>
        <v>4.7023686656703756</v>
      </c>
      <c r="F889" s="4">
        <f>IF(INDEX(WEOApr2024all!$B$1:$BG$197,MATCH('Figure 2.5'!B889,WEOApr2024all!$B$1:$B$197,0),MATCH('Figure 2.5'!C889,WEOApr2024all!$B$1:$BG$1,0))="","",INDEX(WEOApr2024all!$B$1:$BG$197,MATCH('Figure 2.5'!B889,WEOApr2024all!$B$1:$B$197,0),MATCH('Figure 2.5'!C889,WEOApr2024all!$B$1:$BG$1,0)))</f>
        <v>1.1339999999999999</v>
      </c>
      <c r="G889" s="1">
        <f t="shared" si="49"/>
        <v>3.5683686656703757</v>
      </c>
      <c r="J889" t="s">
        <v>357</v>
      </c>
      <c r="K889" t="s">
        <v>358</v>
      </c>
      <c r="L889" s="2">
        <v>2011</v>
      </c>
      <c r="M889" s="1" cm="1">
        <f t="array" ref="M889">INDEX($E$1:$E$6469,MATCH(1,($A$1:$A$6469=J889)*($C$1:$C$6469=L889),0))</f>
        <v>9.5894682185382774</v>
      </c>
      <c r="N889" s="1" cm="1">
        <f t="array" ref="N889">INDEX($F$1:$F$6469,MATCH(1,($A$1:$A$6469=J889)*($C$1:$C$6469=L889),0))</f>
        <v>9.5510000000000002</v>
      </c>
      <c r="O889" s="1">
        <f t="shared" si="50"/>
        <v>3.8468218538277199E-2</v>
      </c>
      <c r="R889" s="1"/>
    </row>
    <row r="890" spans="1:18">
      <c r="A890" t="s">
        <v>167</v>
      </c>
      <c r="B890" t="s">
        <v>168</v>
      </c>
      <c r="C890" s="2">
        <v>2021</v>
      </c>
      <c r="D890" s="10">
        <f>Fngdp_rpch!AI890</f>
        <v>3.2492604679802639</v>
      </c>
      <c r="E890" s="1">
        <f t="shared" si="48"/>
        <v>3.2492604679802639</v>
      </c>
      <c r="F890" s="4">
        <f>IF(INDEX(WEOApr2024all!$B$1:$BG$197,MATCH('Figure 2.5'!B890,WEOApr2024all!$B$1:$B$197,0),MATCH('Figure 2.5'!C890,WEOApr2024all!$B$1:$BG$1,0))="","",INDEX(WEOApr2024all!$B$1:$BG$197,MATCH('Figure 2.5'!B890,WEOApr2024all!$B$1:$B$197,0),MATCH('Figure 2.5'!C890,WEOApr2024all!$B$1:$BG$1,0)))</f>
        <v>-1.591</v>
      </c>
      <c r="G890" s="1">
        <f t="shared" si="49"/>
        <v>4.8402604679802641</v>
      </c>
      <c r="J890" t="s">
        <v>357</v>
      </c>
      <c r="K890" t="s">
        <v>358</v>
      </c>
      <c r="L890" s="2">
        <v>2012</v>
      </c>
      <c r="M890" s="1" cm="1">
        <f t="array" ref="M890">INDEX($E$1:$E$6469,MATCH(1,($A$1:$A$6469=J890)*($C$1:$C$6469=L890),0))</f>
        <v>9.0401953381199505</v>
      </c>
      <c r="N890" s="1" cm="1">
        <f t="array" ref="N890">INDEX($F$1:$F$6469,MATCH(1,($A$1:$A$6469=J890)*($C$1:$C$6469=L890),0))</f>
        <v>7.8479999999999999</v>
      </c>
      <c r="O890" s="1">
        <f t="shared" si="50"/>
        <v>1.1921953381199506</v>
      </c>
      <c r="R890" s="1"/>
    </row>
    <row r="891" spans="1:18">
      <c r="A891" t="s">
        <v>167</v>
      </c>
      <c r="B891" t="s">
        <v>168</v>
      </c>
      <c r="C891" s="2">
        <v>2022</v>
      </c>
      <c r="D891" s="10">
        <f>Fngdp_rpch!AJ891</f>
        <v>2.5779171474225038</v>
      </c>
      <c r="E891" s="1">
        <f t="shared" si="48"/>
        <v>2.5779171474225038</v>
      </c>
      <c r="F891" s="4">
        <f>IF(INDEX(WEOApr2024all!$B$1:$BG$197,MATCH('Figure 2.5'!B891,WEOApr2024all!$B$1:$B$197,0),MATCH('Figure 2.5'!C891,WEOApr2024all!$B$1:$BG$1,0))="","",INDEX(WEOApr2024all!$B$1:$BG$197,MATCH('Figure 2.5'!B891,WEOApr2024all!$B$1:$B$197,0),MATCH('Figure 2.5'!C891,WEOApr2024all!$B$1:$BG$1,0)))</f>
        <v>-1.6279999999999999</v>
      </c>
      <c r="G891" s="1">
        <f t="shared" si="49"/>
        <v>4.2059171474225039</v>
      </c>
      <c r="J891" t="s">
        <v>357</v>
      </c>
      <c r="K891" t="s">
        <v>358</v>
      </c>
      <c r="L891" s="2">
        <v>2013</v>
      </c>
      <c r="M891" s="1" cm="1">
        <f t="array" ref="M891">INDEX($E$1:$E$6469,MATCH(1,($A$1:$A$6469=J891)*($C$1:$C$6469=L891),0))</f>
        <v>8.230500029617005</v>
      </c>
      <c r="N891" s="1" cm="1">
        <f t="array" ref="N891">INDEX($F$1:$F$6469,MATCH(1,($A$1:$A$6469=J891)*($C$1:$C$6469=L891),0))</f>
        <v>7.7709999999999999</v>
      </c>
      <c r="O891" s="1">
        <f t="shared" si="50"/>
        <v>0.45950002961700509</v>
      </c>
      <c r="R891" s="1"/>
    </row>
    <row r="892" spans="1:18">
      <c r="A892" t="s">
        <v>167</v>
      </c>
      <c r="B892" t="s">
        <v>168</v>
      </c>
      <c r="C892" s="2">
        <v>2023</v>
      </c>
      <c r="D892" s="10">
        <f>Fngdp_rpch!AK892</f>
        <v>3.3432985427174655</v>
      </c>
      <c r="E892" s="1">
        <f t="shared" si="48"/>
        <v>3.3432985427174655</v>
      </c>
      <c r="F892" s="4" t="str">
        <f>IF(INDEX(WEOApr2024all!$B$1:$BG$197,MATCH('Figure 2.5'!B892,WEOApr2024all!$B$1:$B$197,0),MATCH('Figure 2.5'!C892,WEOApr2024all!$B$1:$BG$1,0))="","",INDEX(WEOApr2024all!$B$1:$BG$197,MATCH('Figure 2.5'!B892,WEOApr2024all!$B$1:$B$197,0),MATCH('Figure 2.5'!C892,WEOApr2024all!$B$1:$BG$1,0)))</f>
        <v/>
      </c>
      <c r="G892" s="1" t="str">
        <f t="shared" si="49"/>
        <v/>
      </c>
      <c r="J892" t="s">
        <v>357</v>
      </c>
      <c r="K892" t="s">
        <v>358</v>
      </c>
      <c r="L892" s="2">
        <v>2014</v>
      </c>
      <c r="M892" s="1" cm="1">
        <f t="array" ref="M892">INDEX($E$1:$E$6469,MATCH(1,($A$1:$A$6469=J892)*($C$1:$C$6469=L892),0))</f>
        <v>7.2541476162962137</v>
      </c>
      <c r="N892" s="1" cm="1">
        <f t="array" ref="N892">INDEX($F$1:$F$6469,MATCH(1,($A$1:$A$6469=J892)*($C$1:$C$6469=L892),0))</f>
        <v>7.391</v>
      </c>
      <c r="O892" s="1">
        <f t="shared" si="50"/>
        <v>-0.13685238370378627</v>
      </c>
      <c r="R892" s="1"/>
    </row>
    <row r="893" spans="1:18">
      <c r="A893" t="s">
        <v>165</v>
      </c>
      <c r="B893" t="s">
        <v>166</v>
      </c>
      <c r="C893" s="2">
        <v>1991</v>
      </c>
      <c r="D893" s="10">
        <f>Fngdp_rpch!E893</f>
        <v>7.1211613722974354</v>
      </c>
      <c r="E893" s="1">
        <f t="shared" si="48"/>
        <v>7.1211613722974354</v>
      </c>
      <c r="F893" s="4">
        <f>IF(INDEX(WEOApr2024all!$B$1:$BG$197,MATCH('Figure 2.5'!B893,WEOApr2024all!$B$1:$B$197,0),MATCH('Figure 2.5'!C893,WEOApr2024all!$B$1:$BG$1,0))="","",INDEX(WEOApr2024all!$B$1:$BG$197,MATCH('Figure 2.5'!B893,WEOApr2024all!$B$1:$B$197,0),MATCH('Figure 2.5'!C893,WEOApr2024all!$B$1:$BG$1,0)))</f>
        <v>4.8959999999999999</v>
      </c>
      <c r="G893" s="1">
        <f t="shared" si="49"/>
        <v>2.2251613722974355</v>
      </c>
      <c r="J893" t="s">
        <v>357</v>
      </c>
      <c r="K893" t="s">
        <v>358</v>
      </c>
      <c r="L893" s="2">
        <v>2015</v>
      </c>
      <c r="M893" s="1" cm="1">
        <f t="array" ref="M893">INDEX($E$1:$E$6469,MATCH(1,($A$1:$A$6469=J893)*($C$1:$C$6469=L893),0))</f>
        <v>7.0865249174097755</v>
      </c>
      <c r="N893" s="1" cm="1">
        <f t="array" ref="N893">INDEX($F$1:$F$6469,MATCH(1,($A$1:$A$6469=J893)*($C$1:$C$6469=L893),0))</f>
        <v>7.0179999999999998</v>
      </c>
      <c r="O893" s="1">
        <f t="shared" si="50"/>
        <v>6.8524917409775732E-2</v>
      </c>
      <c r="R893" s="1"/>
    </row>
    <row r="894" spans="1:18">
      <c r="A894" t="s">
        <v>165</v>
      </c>
      <c r="B894" t="s">
        <v>166</v>
      </c>
      <c r="C894" s="2">
        <v>1992</v>
      </c>
      <c r="D894" s="10">
        <f>Fngdp_rpch!F894</f>
        <v>6.9964619140838957</v>
      </c>
      <c r="E894" s="1">
        <f t="shared" si="48"/>
        <v>6.9964619140838957</v>
      </c>
      <c r="F894" s="4">
        <f>IF(INDEX(WEOApr2024all!$B$1:$BG$197,MATCH('Figure 2.5'!B894,WEOApr2024all!$B$1:$B$197,0),MATCH('Figure 2.5'!C894,WEOApr2024all!$B$1:$BG$1,0))="","",INDEX(WEOApr2024all!$B$1:$BG$197,MATCH('Figure 2.5'!B894,WEOApr2024all!$B$1:$B$197,0),MATCH('Figure 2.5'!C894,WEOApr2024all!$B$1:$BG$1,0)))</f>
        <v>2.0830000000000002</v>
      </c>
      <c r="G894" s="1">
        <f t="shared" si="49"/>
        <v>4.9134619140838955</v>
      </c>
      <c r="J894" t="s">
        <v>357</v>
      </c>
      <c r="K894" t="s">
        <v>358</v>
      </c>
      <c r="L894" s="2">
        <v>2016</v>
      </c>
      <c r="M894" s="1" cm="1">
        <f t="array" ref="M894">INDEX($E$1:$E$6469,MATCH(1,($A$1:$A$6469=J894)*($C$1:$C$6469=L894),0))</f>
        <v>6.2999999999998835</v>
      </c>
      <c r="N894" s="1" cm="1">
        <f t="array" ref="N894">INDEX($F$1:$F$6469,MATCH(1,($A$1:$A$6469=J894)*($C$1:$C$6469=L894),0))</f>
        <v>6.851</v>
      </c>
      <c r="O894" s="1">
        <f t="shared" si="50"/>
        <v>-0.55100000000011651</v>
      </c>
      <c r="R894" s="1"/>
    </row>
    <row r="895" spans="1:18">
      <c r="A895" t="s">
        <v>165</v>
      </c>
      <c r="B895" t="s">
        <v>166</v>
      </c>
      <c r="C895" s="2">
        <v>1993</v>
      </c>
      <c r="D895" s="10">
        <f>Fngdp_rpch!G895</f>
        <v>4.5018156165808509</v>
      </c>
      <c r="E895" s="1">
        <f t="shared" si="48"/>
        <v>4.5018156165808509</v>
      </c>
      <c r="F895" s="4">
        <f>IF(INDEX(WEOApr2024all!$B$1:$BG$197,MATCH('Figure 2.5'!B895,WEOApr2024all!$B$1:$B$197,0),MATCH('Figure 2.5'!C895,WEOApr2024all!$B$1:$BG$1,0))="","",INDEX(WEOApr2024all!$B$1:$BG$197,MATCH('Figure 2.5'!B895,WEOApr2024all!$B$1:$B$197,0),MATCH('Figure 2.5'!C895,WEOApr2024all!$B$1:$BG$1,0)))</f>
        <v>3.1920000000000002</v>
      </c>
      <c r="G895" s="1">
        <f t="shared" si="49"/>
        <v>1.3098156165808508</v>
      </c>
      <c r="J895" t="s">
        <v>357</v>
      </c>
      <c r="K895" t="s">
        <v>358</v>
      </c>
      <c r="L895" s="2">
        <v>2017</v>
      </c>
      <c r="M895" s="1" cm="1">
        <f t="array" ref="M895">INDEX($E$1:$E$6469,MATCH(1,($A$1:$A$6469=J895)*($C$1:$C$6469=L895),0))</f>
        <v>6.1705861430795261</v>
      </c>
      <c r="N895" s="1" cm="1">
        <f t="array" ref="N895">INDEX($F$1:$F$6469,MATCH(1,($A$1:$A$6469=J895)*($C$1:$C$6469=L895),0))</f>
        <v>6.9470000000000001</v>
      </c>
      <c r="O895" s="1">
        <f t="shared" si="50"/>
        <v>-0.77641385692047393</v>
      </c>
      <c r="R895" s="1"/>
    </row>
    <row r="896" spans="1:18">
      <c r="A896" t="s">
        <v>165</v>
      </c>
      <c r="B896" t="s">
        <v>166</v>
      </c>
      <c r="C896" s="2">
        <v>1994</v>
      </c>
      <c r="D896" s="10">
        <f>Fngdp_rpch!H896</f>
        <v>4.9989660142296666</v>
      </c>
      <c r="E896" s="1">
        <f t="shared" si="48"/>
        <v>4.9989660142296666</v>
      </c>
      <c r="F896" s="4">
        <f>IF(INDEX(WEOApr2024all!$B$1:$BG$197,MATCH('Figure 2.5'!B896,WEOApr2024all!$B$1:$B$197,0),MATCH('Figure 2.5'!C896,WEOApr2024all!$B$1:$BG$1,0))="","",INDEX(WEOApr2024all!$B$1:$BG$197,MATCH('Figure 2.5'!B896,WEOApr2024all!$B$1:$B$197,0),MATCH('Figure 2.5'!C896,WEOApr2024all!$B$1:$BG$1,0)))</f>
        <v>2.2320000000000002</v>
      </c>
      <c r="G896" s="1">
        <f t="shared" si="49"/>
        <v>2.7669660142296664</v>
      </c>
      <c r="J896" t="s">
        <v>357</v>
      </c>
      <c r="K896" t="s">
        <v>358</v>
      </c>
      <c r="L896" s="2">
        <v>2018</v>
      </c>
      <c r="M896" s="1" cm="1">
        <f t="array" ref="M896">INDEX($E$1:$E$6469,MATCH(1,($A$1:$A$6469=J896)*($C$1:$C$6469=L896),0))</f>
        <v>6.4999999999999281</v>
      </c>
      <c r="N896" s="1" cm="1">
        <f t="array" ref="N896">INDEX($F$1:$F$6469,MATCH(1,($A$1:$A$6469=J896)*($C$1:$C$6469=L896),0))</f>
        <v>6.7510000000000003</v>
      </c>
      <c r="O896" s="1">
        <f t="shared" si="50"/>
        <v>-0.25100000000007228</v>
      </c>
      <c r="R896" s="1"/>
    </row>
    <row r="897" spans="1:18">
      <c r="A897" t="s">
        <v>165</v>
      </c>
      <c r="B897" t="s">
        <v>166</v>
      </c>
      <c r="C897" s="2">
        <v>1995</v>
      </c>
      <c r="D897" s="10">
        <f>Fngdp_rpch!I897</f>
        <v>5.9999965640470165</v>
      </c>
      <c r="E897" s="1">
        <f t="shared" si="48"/>
        <v>5.9999965640470165</v>
      </c>
      <c r="F897" s="4">
        <f>IF(INDEX(WEOApr2024all!$B$1:$BG$197,MATCH('Figure 2.5'!B897,WEOApr2024all!$B$1:$B$197,0),MATCH('Figure 2.5'!C897,WEOApr2024all!$B$1:$BG$1,0))="","",INDEX(WEOApr2024all!$B$1:$BG$197,MATCH('Figure 2.5'!B897,WEOApr2024all!$B$1:$B$197,0),MATCH('Figure 2.5'!C897,WEOApr2024all!$B$1:$BG$1,0)))</f>
        <v>6.0190000000000001</v>
      </c>
      <c r="G897" s="1">
        <f t="shared" si="49"/>
        <v>-1.9003435952983594E-2</v>
      </c>
      <c r="J897" t="s">
        <v>357</v>
      </c>
      <c r="K897" t="s">
        <v>358</v>
      </c>
      <c r="L897" s="2">
        <v>2019</v>
      </c>
      <c r="M897" s="1" cm="1">
        <f t="array" ref="M897">INDEX($E$1:$E$6469,MATCH(1,($A$1:$A$6469=J897)*($C$1:$C$6469=L897),0))</f>
        <v>6.1755229413860802</v>
      </c>
      <c r="N897" s="1" cm="1">
        <f t="array" ref="N897">INDEX($F$1:$F$6469,MATCH(1,($A$1:$A$6469=J897)*($C$1:$C$6469=L897),0))</f>
        <v>5.9509999999999996</v>
      </c>
      <c r="O897" s="1">
        <f t="shared" si="50"/>
        <v>0.22452294138608053</v>
      </c>
      <c r="R897" s="1"/>
    </row>
    <row r="898" spans="1:18">
      <c r="A898" t="s">
        <v>165</v>
      </c>
      <c r="B898" t="s">
        <v>166</v>
      </c>
      <c r="C898" s="2">
        <v>1996</v>
      </c>
      <c r="D898" s="10">
        <f>Fngdp_rpch!J898</f>
        <v>7.0015353776602396</v>
      </c>
      <c r="E898" s="1">
        <f t="shared" si="48"/>
        <v>7.0015353776602396</v>
      </c>
      <c r="F898" s="4">
        <f>IF(INDEX(WEOApr2024all!$B$1:$BG$197,MATCH('Figure 2.5'!B898,WEOApr2024all!$B$1:$B$197,0),MATCH('Figure 2.5'!C898,WEOApr2024all!$B$1:$BG$1,0))="","",INDEX(WEOApr2024all!$B$1:$BG$197,MATCH('Figure 2.5'!B898,WEOApr2024all!$B$1:$B$197,0),MATCH('Figure 2.5'!C898,WEOApr2024all!$B$1:$BG$1,0)))</f>
        <v>5.9710000000000001</v>
      </c>
      <c r="G898" s="1">
        <f t="shared" si="49"/>
        <v>1.0305353776602395</v>
      </c>
      <c r="J898" t="s">
        <v>357</v>
      </c>
      <c r="K898" t="s">
        <v>358</v>
      </c>
      <c r="L898" s="2">
        <v>2020</v>
      </c>
      <c r="M898" s="1" cm="1">
        <f t="array" ref="M898">INDEX($E$1:$E$6469,MATCH(1,($A$1:$A$6469=J898)*($C$1:$C$6469=L898),0))</f>
        <v>5.8187648947131576</v>
      </c>
      <c r="N898" s="1" cm="1">
        <f t="array" ref="N898">INDEX($F$1:$F$6469,MATCH(1,($A$1:$A$6469=J898)*($C$1:$C$6469=L898),0))</f>
        <v>2.242</v>
      </c>
      <c r="O898" s="1">
        <f t="shared" si="50"/>
        <v>3.5767648947131576</v>
      </c>
      <c r="R898" s="1"/>
    </row>
    <row r="899" spans="1:18">
      <c r="A899" t="s">
        <v>165</v>
      </c>
      <c r="B899" t="s">
        <v>166</v>
      </c>
      <c r="C899" s="2">
        <v>1997</v>
      </c>
      <c r="D899" s="10">
        <f>Fngdp_rpch!K899</f>
        <v>4.9999980254208154</v>
      </c>
      <c r="E899" s="1">
        <f t="shared" ref="E899:E962" si="51">IF(D899=".","",D899)</f>
        <v>4.9999980254208154</v>
      </c>
      <c r="F899" s="4">
        <f>IF(INDEX(WEOApr2024all!$B$1:$BG$197,MATCH('Figure 2.5'!B899,WEOApr2024all!$B$1:$B$197,0),MATCH('Figure 2.5'!C899,WEOApr2024all!$B$1:$BG$1,0))="","",INDEX(WEOApr2024all!$B$1:$BG$197,MATCH('Figure 2.5'!B899,WEOApr2024all!$B$1:$B$197,0),MATCH('Figure 2.5'!C899,WEOApr2024all!$B$1:$BG$1,0)))</f>
        <v>5.5439999999999996</v>
      </c>
      <c r="G899" s="1">
        <f t="shared" ref="G899:G962" si="52">IFERROR(E899-F899,"")</f>
        <v>-0.5440019745791842</v>
      </c>
      <c r="J899" t="s">
        <v>357</v>
      </c>
      <c r="K899" t="s">
        <v>358</v>
      </c>
      <c r="L899" s="2">
        <v>2021</v>
      </c>
      <c r="M899" s="1" cm="1">
        <f t="array" ref="M899">INDEX($E$1:$E$6469,MATCH(1,($A$1:$A$6469=J899)*($C$1:$C$6469=L899),0))</f>
        <v>8.2373716896568148</v>
      </c>
      <c r="N899" s="1" cm="1">
        <f t="array" ref="N899">INDEX($F$1:$F$6469,MATCH(1,($A$1:$A$6469=J899)*($C$1:$C$6469=L899),0))</f>
        <v>8.4499999999999993</v>
      </c>
      <c r="O899" s="1">
        <f t="shared" ref="O899:O962" si="53">IFERROR(M899-N899,"")</f>
        <v>-0.21262831034318452</v>
      </c>
      <c r="R899" s="1"/>
    </row>
    <row r="900" spans="1:18">
      <c r="A900" t="s">
        <v>165</v>
      </c>
      <c r="B900" t="s">
        <v>166</v>
      </c>
      <c r="C900" s="2">
        <v>1998</v>
      </c>
      <c r="D900" s="10">
        <f>Fngdp_rpch!L900</f>
        <v>4.6000099908769521</v>
      </c>
      <c r="E900" s="1">
        <f t="shared" si="51"/>
        <v>4.6000099908769521</v>
      </c>
      <c r="F900" s="4">
        <f>IF(INDEX(WEOApr2024all!$B$1:$BG$197,MATCH('Figure 2.5'!B900,WEOApr2024all!$B$1:$B$197,0),MATCH('Figure 2.5'!C900,WEOApr2024all!$B$1:$BG$1,0))="","",INDEX(WEOApr2024all!$B$1:$BG$197,MATCH('Figure 2.5'!B900,WEOApr2024all!$B$1:$B$197,0),MATCH('Figure 2.5'!C900,WEOApr2024all!$B$1:$BG$1,0)))</f>
        <v>6.0090000000000003</v>
      </c>
      <c r="G900" s="1">
        <f t="shared" si="52"/>
        <v>-1.4089900091230483</v>
      </c>
      <c r="J900" t="s">
        <v>357</v>
      </c>
      <c r="K900" t="s">
        <v>358</v>
      </c>
      <c r="L900" s="2">
        <v>2022</v>
      </c>
      <c r="M900" s="1" cm="1">
        <f t="array" ref="M900">INDEX($E$1:$E$6469,MATCH(1,($A$1:$A$6469=J900)*($C$1:$C$6469=L900),0))</f>
        <v>5.6016448656334816</v>
      </c>
      <c r="N900" s="1" cm="1">
        <f t="array" ref="N900">INDEX($F$1:$F$6469,MATCH(1,($A$1:$A$6469=J900)*($C$1:$C$6469=L900),0))</f>
        <v>2.9889999999999999</v>
      </c>
      <c r="O900" s="1">
        <f t="shared" si="53"/>
        <v>2.6126448656334817</v>
      </c>
      <c r="R900" s="1"/>
    </row>
    <row r="901" spans="1:18">
      <c r="A901" t="s">
        <v>165</v>
      </c>
      <c r="B901" t="s">
        <v>166</v>
      </c>
      <c r="C901" s="2">
        <v>1999</v>
      </c>
      <c r="D901" s="10">
        <f>Fngdp_rpch!M901</f>
        <v>6.4999956711006224</v>
      </c>
      <c r="E901" s="1">
        <f t="shared" si="51"/>
        <v>6.4999956711006224</v>
      </c>
      <c r="F901" s="4">
        <f>IF(INDEX(WEOApr2024all!$B$1:$BG$197,MATCH('Figure 2.5'!B901,WEOApr2024all!$B$1:$B$197,0),MATCH('Figure 2.5'!C901,WEOApr2024all!$B$1:$BG$1,0))="","",INDEX(WEOApr2024all!$B$1:$BG$197,MATCH('Figure 2.5'!B901,WEOApr2024all!$B$1:$B$197,0),MATCH('Figure 2.5'!C901,WEOApr2024all!$B$1:$BG$1,0)))</f>
        <v>7.0869999999999997</v>
      </c>
      <c r="G901" s="1">
        <f t="shared" si="52"/>
        <v>-0.58700432889937737</v>
      </c>
      <c r="J901" t="s">
        <v>251</v>
      </c>
      <c r="K901" t="s">
        <v>252</v>
      </c>
      <c r="L901" s="2">
        <v>1991</v>
      </c>
      <c r="M901" s="1" cm="1">
        <f t="array" ref="M901">INDEX($E$1:$E$6469,MATCH(1,($A$1:$A$6469=J901)*($C$1:$C$6469=L901),0))</f>
        <v>-0.9999995841375009</v>
      </c>
      <c r="N901" s="1" cm="1">
        <f t="array" ref="N901">INDEX($F$1:$F$6469,MATCH(1,($A$1:$A$6469=J901)*($C$1:$C$6469=L901),0))</f>
        <v>0.04</v>
      </c>
      <c r="O901" s="1">
        <f t="shared" si="53"/>
        <v>-1.0399995841375009</v>
      </c>
      <c r="R901" s="1"/>
    </row>
    <row r="902" spans="1:18">
      <c r="A902" t="s">
        <v>165</v>
      </c>
      <c r="B902" t="s">
        <v>166</v>
      </c>
      <c r="C902" s="2">
        <v>2000</v>
      </c>
      <c r="D902" s="10">
        <f>Fngdp_rpch!N902</f>
        <v>8.0999980332126178</v>
      </c>
      <c r="E902" s="1">
        <f t="shared" si="51"/>
        <v>8.0999980332126178</v>
      </c>
      <c r="F902" s="4">
        <f>IF(INDEX(WEOApr2024all!$B$1:$BG$197,MATCH('Figure 2.5'!B902,WEOApr2024all!$B$1:$B$197,0),MATCH('Figure 2.5'!C902,WEOApr2024all!$B$1:$BG$1,0))="","",INDEX(WEOApr2024all!$B$1:$BG$197,MATCH('Figure 2.5'!B902,WEOApr2024all!$B$1:$B$197,0),MATCH('Figure 2.5'!C902,WEOApr2024all!$B$1:$BG$1,0)))</f>
        <v>6.9340000000000002</v>
      </c>
      <c r="G902" s="1">
        <f t="shared" si="52"/>
        <v>1.1659980332126176</v>
      </c>
      <c r="J902" t="s">
        <v>251</v>
      </c>
      <c r="K902" t="s">
        <v>252</v>
      </c>
      <c r="L902" s="2">
        <v>1992</v>
      </c>
      <c r="M902" s="1" cm="1">
        <f t="array" ref="M902">INDEX($E$1:$E$6469,MATCH(1,($A$1:$A$6469=J902)*($C$1:$C$6469=L902),0))</f>
        <v>1.2815008783034765</v>
      </c>
      <c r="N902" s="1" cm="1">
        <f t="array" ref="N902">INDEX($F$1:$F$6469,MATCH(1,($A$1:$A$6469=J902)*($C$1:$C$6469=L902),0))</f>
        <v>-0.25</v>
      </c>
      <c r="O902" s="1">
        <f t="shared" si="53"/>
        <v>1.5315008783034765</v>
      </c>
      <c r="R902" s="1"/>
    </row>
    <row r="903" spans="1:18">
      <c r="A903" t="s">
        <v>165</v>
      </c>
      <c r="B903" t="s">
        <v>166</v>
      </c>
      <c r="C903" s="2">
        <v>2001</v>
      </c>
      <c r="D903" s="10">
        <f>Fngdp_rpch!O903</f>
        <v>5.2000031293936377</v>
      </c>
      <c r="E903" s="1">
        <f t="shared" si="51"/>
        <v>5.2000031293936377</v>
      </c>
      <c r="F903" s="4">
        <f>IF(INDEX(WEOApr2024all!$B$1:$BG$197,MATCH('Figure 2.5'!B903,WEOApr2024all!$B$1:$B$197,0),MATCH('Figure 2.5'!C903,WEOApr2024all!$B$1:$BG$1,0))="","",INDEX(WEOApr2024all!$B$1:$BG$197,MATCH('Figure 2.5'!B903,WEOApr2024all!$B$1:$B$197,0),MATCH('Figure 2.5'!C903,WEOApr2024all!$B$1:$BG$1,0)))</f>
        <v>7.04</v>
      </c>
      <c r="G903" s="1">
        <f t="shared" si="52"/>
        <v>-1.8399968706063623</v>
      </c>
      <c r="J903" t="s">
        <v>251</v>
      </c>
      <c r="K903" t="s">
        <v>252</v>
      </c>
      <c r="L903" s="2">
        <v>1993</v>
      </c>
      <c r="M903" s="1" cm="1">
        <f t="array" ref="M903">INDEX($E$1:$E$6469,MATCH(1,($A$1:$A$6469=J903)*($C$1:$C$6469=L903),0))</f>
        <v>1.218753692135377</v>
      </c>
      <c r="N903" s="1" cm="1">
        <f t="array" ref="N903">INDEX($F$1:$F$6469,MATCH(1,($A$1:$A$6469=J903)*($C$1:$C$6469=L903),0))</f>
        <v>-0.18</v>
      </c>
      <c r="O903" s="1">
        <f t="shared" si="53"/>
        <v>1.3987536921353769</v>
      </c>
      <c r="R903" s="1"/>
    </row>
    <row r="904" spans="1:18">
      <c r="A904" t="s">
        <v>165</v>
      </c>
      <c r="B904" t="s">
        <v>166</v>
      </c>
      <c r="C904" s="2">
        <v>2002</v>
      </c>
      <c r="D904" s="10">
        <f>Fngdp_rpch!P904</f>
        <v>6.0000000000000719</v>
      </c>
      <c r="E904" s="1">
        <f t="shared" si="51"/>
        <v>6.0000000000000719</v>
      </c>
      <c r="F904" s="4">
        <f>IF(INDEX(WEOApr2024all!$B$1:$BG$197,MATCH('Figure 2.5'!B904,WEOApr2024all!$B$1:$B$197,0),MATCH('Figure 2.5'!C904,WEOApr2024all!$B$1:$BG$1,0))="","",INDEX(WEOApr2024all!$B$1:$BG$197,MATCH('Figure 2.5'!B904,WEOApr2024all!$B$1:$B$197,0),MATCH('Figure 2.5'!C904,WEOApr2024all!$B$1:$BG$1,0)))</f>
        <v>9.516</v>
      </c>
      <c r="G904" s="1">
        <f t="shared" si="52"/>
        <v>-3.5159999999999281</v>
      </c>
      <c r="J904" t="s">
        <v>251</v>
      </c>
      <c r="K904" t="s">
        <v>252</v>
      </c>
      <c r="L904" s="2">
        <v>1994</v>
      </c>
      <c r="M904" s="1" cm="1">
        <f t="array" ref="M904">INDEX($E$1:$E$6469,MATCH(1,($A$1:$A$6469=J904)*($C$1:$C$6469=L904),0))</f>
        <v>2.6492377054465388</v>
      </c>
      <c r="N904" s="1" cm="1">
        <f t="array" ref="N904">INDEX($F$1:$F$6469,MATCH(1,($A$1:$A$6469=J904)*($C$1:$C$6469=L904),0))</f>
        <v>0.17100000000000001</v>
      </c>
      <c r="O904" s="1">
        <f t="shared" si="53"/>
        <v>2.478237705446539</v>
      </c>
      <c r="R904" s="1"/>
    </row>
    <row r="905" spans="1:18">
      <c r="A905" t="s">
        <v>165</v>
      </c>
      <c r="B905" t="s">
        <v>166</v>
      </c>
      <c r="C905" s="2">
        <v>2003</v>
      </c>
      <c r="D905" s="10">
        <f>Fngdp_rpch!Q905</f>
        <v>5.6999999999994611</v>
      </c>
      <c r="E905" s="1">
        <f t="shared" si="51"/>
        <v>5.6999999999994611</v>
      </c>
      <c r="F905" s="4">
        <f>IF(INDEX(WEOApr2024all!$B$1:$BG$197,MATCH('Figure 2.5'!B905,WEOApr2024all!$B$1:$B$197,0),MATCH('Figure 2.5'!C905,WEOApr2024all!$B$1:$BG$1,0))="","",INDEX(WEOApr2024all!$B$1:$BG$197,MATCH('Figure 2.5'!B905,WEOApr2024all!$B$1:$B$197,0),MATCH('Figure 2.5'!C905,WEOApr2024all!$B$1:$BG$1,0)))</f>
        <v>9.0489999999999995</v>
      </c>
      <c r="G905" s="1">
        <f t="shared" si="52"/>
        <v>-3.3490000000005384</v>
      </c>
      <c r="J905" t="s">
        <v>251</v>
      </c>
      <c r="K905" t="s">
        <v>252</v>
      </c>
      <c r="L905" s="2">
        <v>1995</v>
      </c>
      <c r="M905" s="1" cm="1">
        <f t="array" ref="M905">INDEX($E$1:$E$6469,MATCH(1,($A$1:$A$6469=J905)*($C$1:$C$6469=L905),0))</f>
        <v>5.9579526547779871</v>
      </c>
      <c r="N905" s="1" cm="1">
        <f t="array" ref="N905">INDEX($F$1:$F$6469,MATCH(1,($A$1:$A$6469=J905)*($C$1:$C$6469=L905),0))</f>
        <v>5.5720000000000001</v>
      </c>
      <c r="O905" s="1">
        <f t="shared" si="53"/>
        <v>0.38595265477798701</v>
      </c>
      <c r="R905" s="1"/>
    </row>
    <row r="906" spans="1:18">
      <c r="A906" t="s">
        <v>165</v>
      </c>
      <c r="B906" t="s">
        <v>166</v>
      </c>
      <c r="C906" s="2">
        <v>2004</v>
      </c>
      <c r="D906" s="10">
        <f>Fngdp_rpch!R906</f>
        <v>7.5788067325427422</v>
      </c>
      <c r="E906" s="1">
        <f t="shared" si="51"/>
        <v>7.5788067325427422</v>
      </c>
      <c r="F906" s="4">
        <f>IF(INDEX(WEOApr2024all!$B$1:$BG$197,MATCH('Figure 2.5'!B906,WEOApr2024all!$B$1:$B$197,0),MATCH('Figure 2.5'!C906,WEOApr2024all!$B$1:$BG$1,0))="","",INDEX(WEOApr2024all!$B$1:$BG$197,MATCH('Figure 2.5'!B906,WEOApr2024all!$B$1:$B$197,0),MATCH('Figure 2.5'!C906,WEOApr2024all!$B$1:$BG$1,0)))</f>
        <v>6.423</v>
      </c>
      <c r="G906" s="1">
        <f t="shared" si="52"/>
        <v>1.1558067325427421</v>
      </c>
      <c r="J906" t="s">
        <v>251</v>
      </c>
      <c r="K906" t="s">
        <v>252</v>
      </c>
      <c r="L906" s="2">
        <v>1996</v>
      </c>
      <c r="M906" s="1" cm="1">
        <f t="array" ref="M906">INDEX($E$1:$E$6469,MATCH(1,($A$1:$A$6469=J906)*($C$1:$C$6469=L906),0))</f>
        <v>6.6788438752780399</v>
      </c>
      <c r="N906" s="1" cm="1">
        <f t="array" ref="N906">INDEX($F$1:$F$6469,MATCH(1,($A$1:$A$6469=J906)*($C$1:$C$6469=L906),0))</f>
        <v>8.1359999999999992</v>
      </c>
      <c r="O906" s="1">
        <f t="shared" si="53"/>
        <v>-1.4571561247219593</v>
      </c>
      <c r="R906" s="1"/>
    </row>
    <row r="907" spans="1:18">
      <c r="A907" t="s">
        <v>165</v>
      </c>
      <c r="B907" t="s">
        <v>166</v>
      </c>
      <c r="C907" s="2">
        <v>2005</v>
      </c>
      <c r="D907" s="10">
        <f>Fngdp_rpch!S907</f>
        <v>7.5999999999999401</v>
      </c>
      <c r="E907" s="1">
        <f t="shared" si="51"/>
        <v>7.5999999999999401</v>
      </c>
      <c r="F907" s="4">
        <f>IF(INDEX(WEOApr2024all!$B$1:$BG$197,MATCH('Figure 2.5'!B907,WEOApr2024all!$B$1:$B$197,0),MATCH('Figure 2.5'!C907,WEOApr2024all!$B$1:$BG$1,0))="","",INDEX(WEOApr2024all!$B$1:$BG$197,MATCH('Figure 2.5'!B907,WEOApr2024all!$B$1:$B$197,0),MATCH('Figure 2.5'!C907,WEOApr2024all!$B$1:$BG$1,0)))</f>
        <v>6.069</v>
      </c>
      <c r="G907" s="1">
        <f t="shared" si="52"/>
        <v>1.5309999999999402</v>
      </c>
      <c r="J907" t="s">
        <v>251</v>
      </c>
      <c r="K907" t="s">
        <v>252</v>
      </c>
      <c r="L907" s="2">
        <v>1997</v>
      </c>
      <c r="M907" s="1" cm="1">
        <f t="array" ref="M907">INDEX($E$1:$E$6469,MATCH(1,($A$1:$A$6469=J907)*($C$1:$C$6469=L907),0))</f>
        <v>6.0320669705798968</v>
      </c>
      <c r="N907" s="1" cm="1">
        <f t="array" ref="N907">INDEX($F$1:$F$6469,MATCH(1,($A$1:$A$6469=J907)*($C$1:$C$6469=L907),0))</f>
        <v>5.7229999999999999</v>
      </c>
      <c r="O907" s="1">
        <f t="shared" si="53"/>
        <v>0.30906697057989696</v>
      </c>
      <c r="R907" s="1"/>
    </row>
    <row r="908" spans="1:18">
      <c r="A908" t="s">
        <v>165</v>
      </c>
      <c r="B908" t="s">
        <v>166</v>
      </c>
      <c r="C908" s="2">
        <v>2006</v>
      </c>
      <c r="D908" s="10">
        <f>Fngdp_rpch!T908</f>
        <v>13.299999999999667</v>
      </c>
      <c r="E908" s="1">
        <f t="shared" si="51"/>
        <v>13.299999999999667</v>
      </c>
      <c r="F908" s="4">
        <f>IF(INDEX(WEOApr2024all!$B$1:$BG$197,MATCH('Figure 2.5'!B908,WEOApr2024all!$B$1:$B$197,0),MATCH('Figure 2.5'!C908,WEOApr2024all!$B$1:$BG$1,0))="","",INDEX(WEOApr2024all!$B$1:$BG$197,MATCH('Figure 2.5'!B908,WEOApr2024all!$B$1:$B$197,0),MATCH('Figure 2.5'!C908,WEOApr2024all!$B$1:$BG$1,0)))</f>
        <v>6.266</v>
      </c>
      <c r="G908" s="1">
        <f t="shared" si="52"/>
        <v>7.0339999999996667</v>
      </c>
      <c r="J908" t="s">
        <v>251</v>
      </c>
      <c r="K908" t="s">
        <v>252</v>
      </c>
      <c r="L908" s="2">
        <v>1998</v>
      </c>
      <c r="M908" s="1" cm="1">
        <f t="array" ref="M908">INDEX($E$1:$E$6469,MATCH(1,($A$1:$A$6469=J908)*($C$1:$C$6469=L908),0))</f>
        <v>5.9870134320176849</v>
      </c>
      <c r="N908" s="1" cm="1">
        <f t="array" ref="N908">INDEX($F$1:$F$6469,MATCH(1,($A$1:$A$6469=J908)*($C$1:$C$6469=L908),0))</f>
        <v>4.931</v>
      </c>
      <c r="O908" s="1">
        <f t="shared" si="53"/>
        <v>1.0560134320176848</v>
      </c>
      <c r="R908" s="1"/>
    </row>
    <row r="909" spans="1:18">
      <c r="A909" t="s">
        <v>165</v>
      </c>
      <c r="B909" t="s">
        <v>166</v>
      </c>
      <c r="C909" s="2">
        <v>2007</v>
      </c>
      <c r="D909" s="10">
        <f>Fngdp_rpch!U909</f>
        <v>14.299999999999846</v>
      </c>
      <c r="E909" s="1">
        <f t="shared" si="51"/>
        <v>14.299999999999846</v>
      </c>
      <c r="F909" s="4">
        <f>IF(INDEX(WEOApr2024all!$B$1:$BG$197,MATCH('Figure 2.5'!B909,WEOApr2024all!$B$1:$B$197,0),MATCH('Figure 2.5'!C909,WEOApr2024all!$B$1:$BG$1,0))="","",INDEX(WEOApr2024all!$B$1:$BG$197,MATCH('Figure 2.5'!B909,WEOApr2024all!$B$1:$B$197,0),MATCH('Figure 2.5'!C909,WEOApr2024all!$B$1:$BG$1,0)))</f>
        <v>11.016</v>
      </c>
      <c r="G909" s="1">
        <f t="shared" si="52"/>
        <v>3.2839999999998462</v>
      </c>
      <c r="J909" t="s">
        <v>251</v>
      </c>
      <c r="K909" t="s">
        <v>252</v>
      </c>
      <c r="L909" s="2">
        <v>1999</v>
      </c>
      <c r="M909" s="1" cm="1">
        <f t="array" ref="M909">INDEX($E$1:$E$6469,MATCH(1,($A$1:$A$6469=J909)*($C$1:$C$6469=L909),0))</f>
        <v>5.9787481821822031</v>
      </c>
      <c r="N909" s="1" cm="1">
        <f t="array" ref="N909">INDEX($F$1:$F$6469,MATCH(1,($A$1:$A$6469=J909)*($C$1:$C$6469=L909),0))</f>
        <v>1.6180000000000001</v>
      </c>
      <c r="O909" s="1">
        <f t="shared" si="53"/>
        <v>4.3607481821822027</v>
      </c>
      <c r="R909" s="1"/>
    </row>
    <row r="910" spans="1:18">
      <c r="A910" t="s">
        <v>165</v>
      </c>
      <c r="B910" t="s">
        <v>166</v>
      </c>
      <c r="C910" s="2">
        <v>2008</v>
      </c>
      <c r="D910" s="10">
        <f>Fngdp_rpch!V910</f>
        <v>7.7999999999999403</v>
      </c>
      <c r="E910" s="1">
        <f t="shared" si="51"/>
        <v>7.7999999999999403</v>
      </c>
      <c r="F910" s="4">
        <f>IF(INDEX(WEOApr2024all!$B$1:$BG$197,MATCH('Figure 2.5'!B910,WEOApr2024all!$B$1:$B$197,0),MATCH('Figure 2.5'!C910,WEOApr2024all!$B$1:$BG$1,0))="","",INDEX(WEOApr2024all!$B$1:$BG$197,MATCH('Figure 2.5'!B910,WEOApr2024all!$B$1:$B$197,0),MATCH('Figure 2.5'!C910,WEOApr2024all!$B$1:$BG$1,0)))</f>
        <v>9.8859999999999992</v>
      </c>
      <c r="G910" s="1">
        <f t="shared" si="52"/>
        <v>-2.0860000000000589</v>
      </c>
      <c r="J910" t="s">
        <v>251</v>
      </c>
      <c r="K910" t="s">
        <v>252</v>
      </c>
      <c r="L910" s="2">
        <v>2000</v>
      </c>
      <c r="M910" s="1" cm="1">
        <f t="array" ref="M910">INDEX($E$1:$E$6469,MATCH(1,($A$1:$A$6469=J910)*($C$1:$C$6469=L910),0))</f>
        <v>5.7746955587457904</v>
      </c>
      <c r="N910" s="1" cm="1">
        <f t="array" ref="N910">INDEX($F$1:$F$6469,MATCH(1,($A$1:$A$6469=J910)*($C$1:$C$6469=L910),0))</f>
        <v>-2.0680000000000001</v>
      </c>
      <c r="O910" s="1">
        <f t="shared" si="53"/>
        <v>7.8426955587457901</v>
      </c>
      <c r="R910" s="1"/>
    </row>
    <row r="911" spans="1:18">
      <c r="A911" t="s">
        <v>165</v>
      </c>
      <c r="B911" t="s">
        <v>166</v>
      </c>
      <c r="C911" s="2">
        <v>2009</v>
      </c>
      <c r="D911" s="10">
        <f>Fngdp_rpch!W911</f>
        <v>5.6612427496485207</v>
      </c>
      <c r="E911" s="1">
        <f t="shared" si="51"/>
        <v>5.6612427496485207</v>
      </c>
      <c r="F911" s="4">
        <f>IF(INDEX(WEOApr2024all!$B$1:$BG$197,MATCH('Figure 2.5'!B911,WEOApr2024all!$B$1:$B$197,0),MATCH('Figure 2.5'!C911,WEOApr2024all!$B$1:$BG$1,0))="","",INDEX(WEOApr2024all!$B$1:$BG$197,MATCH('Figure 2.5'!B911,WEOApr2024all!$B$1:$B$197,0),MATCH('Figure 2.5'!C911,WEOApr2024all!$B$1:$BG$1,0)))</f>
        <v>6.133</v>
      </c>
      <c r="G911" s="1">
        <f t="shared" si="52"/>
        <v>-0.47175725035147931</v>
      </c>
      <c r="J911" t="s">
        <v>251</v>
      </c>
      <c r="K911" t="s">
        <v>252</v>
      </c>
      <c r="L911" s="2">
        <v>2001</v>
      </c>
      <c r="M911" s="1" cm="1">
        <f t="array" ref="M911">INDEX($E$1:$E$6469,MATCH(1,($A$1:$A$6469=J911)*($C$1:$C$6469=L911),0))</f>
        <v>4.513700159481604</v>
      </c>
      <c r="N911" s="1" cm="1">
        <f t="array" ref="N911">INDEX($F$1:$F$6469,MATCH(1,($A$1:$A$6469=J911)*($C$1:$C$6469=L911),0))</f>
        <v>0.121</v>
      </c>
      <c r="O911" s="1">
        <f t="shared" si="53"/>
        <v>4.3927001594816044</v>
      </c>
      <c r="R911" s="1"/>
    </row>
    <row r="912" spans="1:18">
      <c r="A912" t="s">
        <v>165</v>
      </c>
      <c r="B912" t="s">
        <v>166</v>
      </c>
      <c r="C912" s="2">
        <v>2010</v>
      </c>
      <c r="D912" s="10">
        <f>Fngdp_rpch!X912</f>
        <v>5.2999999999998604</v>
      </c>
      <c r="E912" s="1">
        <f t="shared" si="51"/>
        <v>5.2999999999998604</v>
      </c>
      <c r="F912" s="4">
        <f>IF(INDEX(WEOApr2024all!$B$1:$BG$197,MATCH('Figure 2.5'!B912,WEOApr2024all!$B$1:$B$197,0),MATCH('Figure 2.5'!C912,WEOApr2024all!$B$1:$BG$1,0))="","",INDEX(WEOApr2024all!$B$1:$BG$197,MATCH('Figure 2.5'!B912,WEOApr2024all!$B$1:$B$197,0),MATCH('Figure 2.5'!C912,WEOApr2024all!$B$1:$BG$1,0)))</f>
        <v>9.8780000000000001</v>
      </c>
      <c r="G912" s="1">
        <f t="shared" si="52"/>
        <v>-4.5780000000001397</v>
      </c>
      <c r="J912" t="s">
        <v>251</v>
      </c>
      <c r="K912" t="s">
        <v>252</v>
      </c>
      <c r="L912" s="2">
        <v>2002</v>
      </c>
      <c r="M912" s="1" cm="1">
        <f t="array" ref="M912">INDEX($E$1:$E$6469,MATCH(1,($A$1:$A$6469=J912)*($C$1:$C$6469=L912),0))</f>
        <v>3.4858600503641091</v>
      </c>
      <c r="N912" s="1" cm="1">
        <f t="array" ref="N912">INDEX($F$1:$F$6469,MATCH(1,($A$1:$A$6469=J912)*($C$1:$C$6469=L912),0))</f>
        <v>-1.6679999999999999</v>
      </c>
      <c r="O912" s="1">
        <f t="shared" si="53"/>
        <v>5.1538600503641092</v>
      </c>
      <c r="R912" s="1"/>
    </row>
    <row r="913" spans="1:18">
      <c r="A913" t="s">
        <v>165</v>
      </c>
      <c r="B913" t="s">
        <v>166</v>
      </c>
      <c r="C913" s="2">
        <v>2011</v>
      </c>
      <c r="D913" s="10">
        <f>Fngdp_rpch!Y913</f>
        <v>6.6226735021886363</v>
      </c>
      <c r="E913" s="1">
        <f t="shared" si="51"/>
        <v>6.6226735021886363</v>
      </c>
      <c r="F913" s="4">
        <f>IF(INDEX(WEOApr2024all!$B$1:$BG$197,MATCH('Figure 2.5'!B913,WEOApr2024all!$B$1:$B$197,0),MATCH('Figure 2.5'!C913,WEOApr2024all!$B$1:$BG$1,0))="","",INDEX(WEOApr2024all!$B$1:$BG$197,MATCH('Figure 2.5'!B913,WEOApr2024all!$B$1:$B$197,0),MATCH('Figure 2.5'!C913,WEOApr2024all!$B$1:$BG$1,0)))</f>
        <v>10.018000000000001</v>
      </c>
      <c r="G913" s="1">
        <f t="shared" si="52"/>
        <v>-3.3953264978113644</v>
      </c>
      <c r="J913" t="s">
        <v>251</v>
      </c>
      <c r="K913" t="s">
        <v>252</v>
      </c>
      <c r="L913" s="2">
        <v>2003</v>
      </c>
      <c r="M913" s="1" cm="1">
        <f t="array" ref="M913">INDEX($E$1:$E$6469,MATCH(1,($A$1:$A$6469=J913)*($C$1:$C$6469=L913),0))</f>
        <v>4.5371507396738453</v>
      </c>
      <c r="N913" s="1" cm="1">
        <f t="array" ref="N913">INDEX($F$1:$F$6469,MATCH(1,($A$1:$A$6469=J913)*($C$1:$C$6469=L913),0))</f>
        <v>-1.36</v>
      </c>
      <c r="O913" s="1">
        <f t="shared" si="53"/>
        <v>5.8971507396738456</v>
      </c>
      <c r="R913" s="1"/>
    </row>
    <row r="914" spans="1:18">
      <c r="A914" t="s">
        <v>165</v>
      </c>
      <c r="B914" t="s">
        <v>166</v>
      </c>
      <c r="C914" s="2">
        <v>2012</v>
      </c>
      <c r="D914" s="10">
        <f>Fngdp_rpch!Z914</f>
        <v>8.5098742436635177</v>
      </c>
      <c r="E914" s="1">
        <f t="shared" si="51"/>
        <v>8.5098742436635177</v>
      </c>
      <c r="F914" s="4">
        <f>IF(INDEX(WEOApr2024all!$B$1:$BG$197,MATCH('Figure 2.5'!B914,WEOApr2024all!$B$1:$B$197,0),MATCH('Figure 2.5'!C914,WEOApr2024all!$B$1:$BG$1,0))="","",INDEX(WEOApr2024all!$B$1:$BG$197,MATCH('Figure 2.5'!B914,WEOApr2024all!$B$1:$B$197,0),MATCH('Figure 2.5'!C914,WEOApr2024all!$B$1:$BG$1,0)))</f>
        <v>6.6379999999999999</v>
      </c>
      <c r="G914" s="1">
        <f t="shared" si="52"/>
        <v>1.8718742436635178</v>
      </c>
      <c r="J914" t="s">
        <v>251</v>
      </c>
      <c r="K914" t="s">
        <v>252</v>
      </c>
      <c r="L914" s="2">
        <v>2004</v>
      </c>
      <c r="M914" s="1" cm="1">
        <f t="array" ref="M914">INDEX($E$1:$E$6469,MATCH(1,($A$1:$A$6469=J914)*($C$1:$C$6469=L914),0))</f>
        <v>2.9895447468653913</v>
      </c>
      <c r="N914" s="1" cm="1">
        <f t="array" ref="N914">INDEX($F$1:$F$6469,MATCH(1,($A$1:$A$6469=J914)*($C$1:$C$6469=L914),0))</f>
        <v>1.232</v>
      </c>
      <c r="O914" s="1">
        <f t="shared" si="53"/>
        <v>1.7575447468653913</v>
      </c>
      <c r="R914" s="1"/>
    </row>
    <row r="915" spans="1:18">
      <c r="A915" t="s">
        <v>165</v>
      </c>
      <c r="B915" t="s">
        <v>166</v>
      </c>
      <c r="C915" s="2">
        <v>2013</v>
      </c>
      <c r="D915" s="10">
        <f>Fngdp_rpch!AA915</f>
        <v>13.511757807071767</v>
      </c>
      <c r="E915" s="1">
        <f t="shared" si="51"/>
        <v>13.511757807071767</v>
      </c>
      <c r="F915" s="4">
        <f>IF(INDEX(WEOApr2024all!$B$1:$BG$197,MATCH('Figure 2.5'!B915,WEOApr2024all!$B$1:$B$197,0),MATCH('Figure 2.5'!C915,WEOApr2024all!$B$1:$BG$1,0))="","",INDEX(WEOApr2024all!$B$1:$BG$197,MATCH('Figure 2.5'!B915,WEOApr2024all!$B$1:$B$197,0),MATCH('Figure 2.5'!C915,WEOApr2024all!$B$1:$BG$1,0)))</f>
        <v>3.3340000000000001</v>
      </c>
      <c r="G915" s="1">
        <f t="shared" si="52"/>
        <v>10.177757807071767</v>
      </c>
      <c r="J915" t="s">
        <v>251</v>
      </c>
      <c r="K915" t="s">
        <v>252</v>
      </c>
      <c r="L915" s="2">
        <v>2005</v>
      </c>
      <c r="M915" s="1" cm="1">
        <f t="array" ref="M915">INDEX($E$1:$E$6469,MATCH(1,($A$1:$A$6469=J915)*($C$1:$C$6469=L915),0))</f>
        <v>4.34046766052405</v>
      </c>
      <c r="N915" s="1" cm="1">
        <f t="array" ref="N915">INDEX($F$1:$F$6469,MATCH(1,($A$1:$A$6469=J915)*($C$1:$C$6469=L915),0))</f>
        <v>1.7210000000000001</v>
      </c>
      <c r="O915" s="1">
        <f t="shared" si="53"/>
        <v>2.6194676605240499</v>
      </c>
      <c r="R915" s="1"/>
    </row>
    <row r="916" spans="1:18">
      <c r="A916" t="s">
        <v>165</v>
      </c>
      <c r="B916" t="s">
        <v>166</v>
      </c>
      <c r="C916" s="2">
        <v>2014</v>
      </c>
      <c r="D916" s="10">
        <f>Fngdp_rpch!AB916</f>
        <v>8.0367408665594766</v>
      </c>
      <c r="E916" s="1">
        <f t="shared" si="51"/>
        <v>8.0367408665594766</v>
      </c>
      <c r="F916" s="4">
        <f>IF(INDEX(WEOApr2024all!$B$1:$BG$197,MATCH('Figure 2.5'!B916,WEOApr2024all!$B$1:$B$197,0),MATCH('Figure 2.5'!C916,WEOApr2024all!$B$1:$BG$1,0))="","",INDEX(WEOApr2024all!$B$1:$BG$197,MATCH('Figure 2.5'!B916,WEOApr2024all!$B$1:$B$197,0),MATCH('Figure 2.5'!C916,WEOApr2024all!$B$1:$BG$1,0)))</f>
        <v>3.7050000000000001</v>
      </c>
      <c r="G916" s="1">
        <f t="shared" si="52"/>
        <v>4.3317408665594765</v>
      </c>
      <c r="J916" t="s">
        <v>251</v>
      </c>
      <c r="K916" t="s">
        <v>252</v>
      </c>
      <c r="L916" s="2">
        <v>2006</v>
      </c>
      <c r="M916" s="1" cm="1">
        <f t="array" ref="M916">INDEX($E$1:$E$6469,MATCH(1,($A$1:$A$6469=J916)*($C$1:$C$6469=L916),0))</f>
        <v>1.9531225229287408</v>
      </c>
      <c r="N916" s="1" cm="1">
        <f t="array" ref="N916">INDEX($F$1:$F$6469,MATCH(1,($A$1:$A$6469=J916)*($C$1:$C$6469=L916),0))</f>
        <v>1.516</v>
      </c>
      <c r="O916" s="1">
        <f t="shared" si="53"/>
        <v>0.43712252292874076</v>
      </c>
      <c r="R916" s="1"/>
    </row>
    <row r="917" spans="1:18">
      <c r="A917" t="s">
        <v>165</v>
      </c>
      <c r="B917" t="s">
        <v>166</v>
      </c>
      <c r="C917" s="2">
        <v>2015</v>
      </c>
      <c r="D917" s="10">
        <f>Fngdp_rpch!AC917</f>
        <v>7.5568661337464871</v>
      </c>
      <c r="E917" s="1">
        <f t="shared" si="51"/>
        <v>7.5568661337464871</v>
      </c>
      <c r="F917" s="4">
        <f>IF(INDEX(WEOApr2024all!$B$1:$BG$197,MATCH('Figure 2.5'!B917,WEOApr2024all!$B$1:$B$197,0),MATCH('Figure 2.5'!C917,WEOApr2024all!$B$1:$BG$1,0))="","",INDEX(WEOApr2024all!$B$1:$BG$197,MATCH('Figure 2.5'!B917,WEOApr2024all!$B$1:$B$197,0),MATCH('Figure 2.5'!C917,WEOApr2024all!$B$1:$BG$1,0)))</f>
        <v>6.1550000000000002</v>
      </c>
      <c r="G917" s="1">
        <f t="shared" si="52"/>
        <v>1.4018661337464868</v>
      </c>
      <c r="J917" t="s">
        <v>251</v>
      </c>
      <c r="K917" t="s">
        <v>252</v>
      </c>
      <c r="L917" s="2">
        <v>2007</v>
      </c>
      <c r="M917" s="1" cm="1">
        <f t="array" ref="M917">INDEX($E$1:$E$6469,MATCH(1,($A$1:$A$6469=J917)*($C$1:$C$6469=L917),0))</f>
        <v>3.0426471789227083</v>
      </c>
      <c r="N917" s="1" cm="1">
        <f t="array" ref="N917">INDEX($F$1:$F$6469,MATCH(1,($A$1:$A$6469=J917)*($C$1:$C$6469=L917),0))</f>
        <v>1.7649999999999999</v>
      </c>
      <c r="O917" s="1">
        <f t="shared" si="53"/>
        <v>1.2776471789227084</v>
      </c>
      <c r="R917" s="1"/>
    </row>
    <row r="918" spans="1:18">
      <c r="A918" t="s">
        <v>165</v>
      </c>
      <c r="B918" t="s">
        <v>166</v>
      </c>
      <c r="C918" s="2">
        <v>2016</v>
      </c>
      <c r="D918" s="10">
        <f>Fngdp_rpch!AD918</f>
        <v>8.394856806974559</v>
      </c>
      <c r="E918" s="1">
        <f t="shared" si="51"/>
        <v>8.394856806974559</v>
      </c>
      <c r="F918" s="4">
        <f>IF(INDEX(WEOApr2024all!$B$1:$BG$197,MATCH('Figure 2.5'!B918,WEOApr2024all!$B$1:$B$197,0),MATCH('Figure 2.5'!C918,WEOApr2024all!$B$1:$BG$1,0))="","",INDEX(WEOApr2024all!$B$1:$BG$197,MATCH('Figure 2.5'!B918,WEOApr2024all!$B$1:$B$197,0),MATCH('Figure 2.5'!C918,WEOApr2024all!$B$1:$BG$1,0)))</f>
        <v>7.5140000000000002</v>
      </c>
      <c r="G918" s="1">
        <f t="shared" si="52"/>
        <v>0.88085680697455881</v>
      </c>
      <c r="J918" t="s">
        <v>251</v>
      </c>
      <c r="K918" t="s">
        <v>252</v>
      </c>
      <c r="L918" s="2">
        <v>2008</v>
      </c>
      <c r="M918" s="1" cm="1">
        <f t="array" ref="M918">INDEX($E$1:$E$6469,MATCH(1,($A$1:$A$6469=J918)*($C$1:$C$6469=L918),0))</f>
        <v>3.7619565768531427</v>
      </c>
      <c r="N918" s="1" cm="1">
        <f t="array" ref="N918">INDEX($F$1:$F$6469,MATCH(1,($A$1:$A$6469=J918)*($C$1:$C$6469=L918),0))</f>
        <v>2.5430000000000001</v>
      </c>
      <c r="O918" s="1">
        <f t="shared" si="53"/>
        <v>1.2189565768531425</v>
      </c>
      <c r="R918" s="1"/>
    </row>
    <row r="919" spans="1:18">
      <c r="A919" t="s">
        <v>165</v>
      </c>
      <c r="B919" t="s">
        <v>166</v>
      </c>
      <c r="C919" s="2">
        <v>2017</v>
      </c>
      <c r="D919" s="10">
        <f>Fngdp_rpch!AE919</f>
        <v>6.4086303293657609</v>
      </c>
      <c r="E919" s="1">
        <f t="shared" si="51"/>
        <v>6.4086303293657609</v>
      </c>
      <c r="F919" s="4">
        <f>IF(INDEX(WEOApr2024all!$B$1:$BG$197,MATCH('Figure 2.5'!B919,WEOApr2024all!$B$1:$B$197,0),MATCH('Figure 2.5'!C919,WEOApr2024all!$B$1:$BG$1,0))="","",INDEX(WEOApr2024all!$B$1:$BG$197,MATCH('Figure 2.5'!B919,WEOApr2024all!$B$1:$B$197,0),MATCH('Figure 2.5'!C919,WEOApr2024all!$B$1:$BG$1,0)))</f>
        <v>5.8550000000000004</v>
      </c>
      <c r="G919" s="1">
        <f t="shared" si="52"/>
        <v>0.55363032936576051</v>
      </c>
      <c r="J919" t="s">
        <v>251</v>
      </c>
      <c r="K919" t="s">
        <v>252</v>
      </c>
      <c r="L919" s="2">
        <v>2009</v>
      </c>
      <c r="M919" s="1" cm="1">
        <f t="array" ref="M919">INDEX($E$1:$E$6469,MATCH(1,($A$1:$A$6469=J919)*($C$1:$C$6469=L919),0))</f>
        <v>4.6838137097372723</v>
      </c>
      <c r="N919" s="1" cm="1">
        <f t="array" ref="N919">INDEX($F$1:$F$6469,MATCH(1,($A$1:$A$6469=J919)*($C$1:$C$6469=L919),0))</f>
        <v>3.2509999999999999</v>
      </c>
      <c r="O919" s="1">
        <f t="shared" si="53"/>
        <v>1.4328137097372724</v>
      </c>
      <c r="R919" s="1"/>
    </row>
    <row r="920" spans="1:18">
      <c r="A920" t="s">
        <v>165</v>
      </c>
      <c r="B920" t="s">
        <v>166</v>
      </c>
      <c r="C920" s="2">
        <v>2018</v>
      </c>
      <c r="D920" s="10">
        <f>Fngdp_rpch!AF920</f>
        <v>11.210075769624872</v>
      </c>
      <c r="E920" s="1">
        <f t="shared" si="51"/>
        <v>11.210075769624872</v>
      </c>
      <c r="F920" s="4">
        <f>IF(INDEX(WEOApr2024all!$B$1:$BG$197,MATCH('Figure 2.5'!B920,WEOApr2024all!$B$1:$B$197,0),MATCH('Figure 2.5'!C920,WEOApr2024all!$B$1:$BG$1,0))="","",INDEX(WEOApr2024all!$B$1:$BG$197,MATCH('Figure 2.5'!B920,WEOApr2024all!$B$1:$B$197,0),MATCH('Figure 2.5'!C920,WEOApr2024all!$B$1:$BG$1,0)))</f>
        <v>3.5049999999999999</v>
      </c>
      <c r="G920" s="1">
        <f t="shared" si="52"/>
        <v>7.7050757696248722</v>
      </c>
      <c r="J920" t="s">
        <v>251</v>
      </c>
      <c r="K920" t="s">
        <v>252</v>
      </c>
      <c r="L920" s="2">
        <v>2010</v>
      </c>
      <c r="M920" s="1" cm="1">
        <f t="array" ref="M920">INDEX($E$1:$E$6469,MATCH(1,($A$1:$A$6469=J920)*($C$1:$C$6469=L920),0))</f>
        <v>4.0208294392802602</v>
      </c>
      <c r="N920" s="1" cm="1">
        <f t="array" ref="N920">INDEX($F$1:$F$6469,MATCH(1,($A$1:$A$6469=J920)*($C$1:$C$6469=L920),0))</f>
        <v>2.0179999999999998</v>
      </c>
      <c r="O920" s="1">
        <f t="shared" si="53"/>
        <v>2.0028294392802604</v>
      </c>
      <c r="R920" s="1"/>
    </row>
    <row r="921" spans="1:18">
      <c r="A921" t="s">
        <v>165</v>
      </c>
      <c r="B921" t="s">
        <v>166</v>
      </c>
      <c r="C921" s="2">
        <v>2019</v>
      </c>
      <c r="D921" s="10">
        <f>Fngdp_rpch!AG921</f>
        <v>4.8162459941401892</v>
      </c>
      <c r="E921" s="1">
        <f t="shared" si="51"/>
        <v>4.8162459941401892</v>
      </c>
      <c r="F921" s="4">
        <f>IF(INDEX(WEOApr2024all!$B$1:$BG$197,MATCH('Figure 2.5'!B921,WEOApr2024all!$B$1:$B$197,0),MATCH('Figure 2.5'!C921,WEOApr2024all!$B$1:$BG$1,0))="","",INDEX(WEOApr2024all!$B$1:$BG$197,MATCH('Figure 2.5'!B921,WEOApr2024all!$B$1:$B$197,0),MATCH('Figure 2.5'!C921,WEOApr2024all!$B$1:$BG$1,0)))</f>
        <v>4.6479999999999997</v>
      </c>
      <c r="G921" s="1">
        <f t="shared" si="52"/>
        <v>0.16824599414018948</v>
      </c>
      <c r="J921" t="s">
        <v>251</v>
      </c>
      <c r="K921" t="s">
        <v>252</v>
      </c>
      <c r="L921" s="2">
        <v>2011</v>
      </c>
      <c r="M921" s="1" cm="1">
        <f t="array" ref="M921">INDEX($E$1:$E$6469,MATCH(1,($A$1:$A$6469=J921)*($C$1:$C$6469=L921),0))</f>
        <v>4.0102139209746701</v>
      </c>
      <c r="N921" s="1" cm="1">
        <f t="array" ref="N921">INDEX($F$1:$F$6469,MATCH(1,($A$1:$A$6469=J921)*($C$1:$C$6469=L921),0))</f>
        <v>-4.8570000000000002</v>
      </c>
      <c r="O921" s="1">
        <f t="shared" si="53"/>
        <v>8.8672139209746703</v>
      </c>
      <c r="R921" s="1"/>
    </row>
    <row r="922" spans="1:18">
      <c r="A922" t="s">
        <v>165</v>
      </c>
      <c r="B922" t="s">
        <v>166</v>
      </c>
      <c r="C922" s="2">
        <v>2020</v>
      </c>
      <c r="D922" s="10">
        <f>Fngdp_rpch!AH922</f>
        <v>7.212382358108993</v>
      </c>
      <c r="E922" s="1">
        <f t="shared" si="51"/>
        <v>7.212382358108993</v>
      </c>
      <c r="F922" s="4">
        <f>IF(INDEX(WEOApr2024all!$B$1:$BG$197,MATCH('Figure 2.5'!B922,WEOApr2024all!$B$1:$B$197,0),MATCH('Figure 2.5'!C922,WEOApr2024all!$B$1:$BG$1,0))="","",INDEX(WEOApr2024all!$B$1:$BG$197,MATCH('Figure 2.5'!B922,WEOApr2024all!$B$1:$B$197,0),MATCH('Figure 2.5'!C922,WEOApr2024all!$B$1:$BG$1,0)))</f>
        <v>-2.4550000000000001</v>
      </c>
      <c r="G922" s="1">
        <f t="shared" si="52"/>
        <v>9.667382358108993</v>
      </c>
      <c r="J922" t="s">
        <v>251</v>
      </c>
      <c r="K922" t="s">
        <v>252</v>
      </c>
      <c r="L922" s="2">
        <v>2012</v>
      </c>
      <c r="M922" s="1" cm="1">
        <f t="array" ref="M922">INDEX($E$1:$E$6469,MATCH(1,($A$1:$A$6469=J922)*($C$1:$C$6469=L922),0))</f>
        <v>8.4598694345935357</v>
      </c>
      <c r="N922" s="1" cm="1">
        <f t="array" ref="N922">INDEX($F$1:$F$6469,MATCH(1,($A$1:$A$6469=J922)*($C$1:$C$6469=L922),0))</f>
        <v>10.864000000000001</v>
      </c>
      <c r="O922" s="1">
        <f t="shared" si="53"/>
        <v>-2.4041305654064651</v>
      </c>
      <c r="R922" s="1"/>
    </row>
    <row r="923" spans="1:18">
      <c r="A923" t="s">
        <v>165</v>
      </c>
      <c r="B923" t="s">
        <v>166</v>
      </c>
      <c r="C923" s="2">
        <v>2021</v>
      </c>
      <c r="D923" s="10">
        <f>Fngdp_rpch!AI923</f>
        <v>-0.46296121550343239</v>
      </c>
      <c r="E923" s="1">
        <f t="shared" si="51"/>
        <v>-0.46296121550343239</v>
      </c>
      <c r="F923" s="4">
        <f>IF(INDEX(WEOApr2024all!$B$1:$BG$197,MATCH('Figure 2.5'!B923,WEOApr2024all!$B$1:$B$197,0),MATCH('Figure 2.5'!C923,WEOApr2024all!$B$1:$BG$1,0))="","",INDEX(WEOApr2024all!$B$1:$BG$197,MATCH('Figure 2.5'!B923,WEOApr2024all!$B$1:$B$197,0),MATCH('Figure 2.5'!C923,WEOApr2024all!$B$1:$BG$1,0)))</f>
        <v>-3.2930000000000001</v>
      </c>
      <c r="G923" s="1">
        <f t="shared" si="52"/>
        <v>2.8300387844965678</v>
      </c>
      <c r="J923" t="s">
        <v>251</v>
      </c>
      <c r="K923" t="s">
        <v>252</v>
      </c>
      <c r="L923" s="2">
        <v>2013</v>
      </c>
      <c r="M923" s="1" cm="1">
        <f t="array" ref="M923">INDEX($E$1:$E$6469,MATCH(1,($A$1:$A$6469=J923)*($C$1:$C$6469=L923),0))</f>
        <v>6.9894805521631742</v>
      </c>
      <c r="N923" s="1" cm="1">
        <f t="array" ref="N923">INDEX($F$1:$F$6469,MATCH(1,($A$1:$A$6469=J923)*($C$1:$C$6469=L923),0))</f>
        <v>9.2720000000000002</v>
      </c>
      <c r="O923" s="1">
        <f t="shared" si="53"/>
        <v>-2.282519447836826</v>
      </c>
      <c r="R923" s="1"/>
    </row>
    <row r="924" spans="1:18">
      <c r="A924" t="s">
        <v>165</v>
      </c>
      <c r="B924" t="s">
        <v>166</v>
      </c>
      <c r="C924" s="2">
        <v>2022</v>
      </c>
      <c r="D924" s="10">
        <f>Fngdp_rpch!AJ924</f>
        <v>4.1976670892489132</v>
      </c>
      <c r="E924" s="1">
        <f t="shared" si="51"/>
        <v>4.1976670892489132</v>
      </c>
      <c r="F924" s="4" t="str">
        <f>IF(INDEX(WEOApr2024all!$B$1:$BG$197,MATCH('Figure 2.5'!B924,WEOApr2024all!$B$1:$B$197,0),MATCH('Figure 2.5'!C924,WEOApr2024all!$B$1:$BG$1,0))="","",INDEX(WEOApr2024all!$B$1:$BG$197,MATCH('Figure 2.5'!B924,WEOApr2024all!$B$1:$B$197,0),MATCH('Figure 2.5'!C924,WEOApr2024all!$B$1:$BG$1,0)))</f>
        <v/>
      </c>
      <c r="G924" s="1" t="str">
        <f t="shared" si="52"/>
        <v/>
      </c>
      <c r="J924" t="s">
        <v>251</v>
      </c>
      <c r="K924" t="s">
        <v>252</v>
      </c>
      <c r="L924" s="2">
        <v>2014</v>
      </c>
      <c r="M924" s="1" cm="1">
        <f t="array" ref="M924">INDEX($E$1:$E$6469,MATCH(1,($A$1:$A$6469=J924)*($C$1:$C$6469=L924),0))</f>
        <v>8.0185788568210228</v>
      </c>
      <c r="N924" s="1" cm="1">
        <f t="array" ref="N924">INDEX($F$1:$F$6469,MATCH(1,($A$1:$A$6469=J924)*($C$1:$C$6469=L924),0))</f>
        <v>8.7940000000000005</v>
      </c>
      <c r="O924" s="1">
        <f t="shared" si="53"/>
        <v>-0.7754211431789777</v>
      </c>
      <c r="R924" s="1"/>
    </row>
    <row r="925" spans="1:18">
      <c r="A925" t="s">
        <v>165</v>
      </c>
      <c r="B925" t="s">
        <v>166</v>
      </c>
      <c r="C925" s="2">
        <v>2023</v>
      </c>
      <c r="D925" s="10">
        <f>Fngdp_rpch!AK925</f>
        <v>4.2926198300792695</v>
      </c>
      <c r="E925" s="1">
        <f t="shared" si="51"/>
        <v>4.2926198300792695</v>
      </c>
      <c r="F925" s="4" t="str">
        <f>IF(INDEX(WEOApr2024all!$B$1:$BG$197,MATCH('Figure 2.5'!B925,WEOApr2024all!$B$1:$B$197,0),MATCH('Figure 2.5'!C925,WEOApr2024all!$B$1:$BG$1,0))="","",INDEX(WEOApr2024all!$B$1:$BG$197,MATCH('Figure 2.5'!B925,WEOApr2024all!$B$1:$B$197,0),MATCH('Figure 2.5'!C925,WEOApr2024all!$B$1:$BG$1,0)))</f>
        <v/>
      </c>
      <c r="G925" s="1" t="str">
        <f t="shared" si="52"/>
        <v/>
      </c>
      <c r="J925" t="s">
        <v>251</v>
      </c>
      <c r="K925" t="s">
        <v>252</v>
      </c>
      <c r="L925" s="2">
        <v>2015</v>
      </c>
      <c r="M925" s="1" cm="1">
        <f t="array" ref="M925">INDEX($E$1:$E$6469,MATCH(1,($A$1:$A$6469=J925)*($C$1:$C$6469=L925),0))</f>
        <v>7.9016455546786712</v>
      </c>
      <c r="N925" s="1" cm="1">
        <f t="array" ref="N925">INDEX($F$1:$F$6469,MATCH(1,($A$1:$A$6469=J925)*($C$1:$C$6469=L925),0))</f>
        <v>8.843</v>
      </c>
      <c r="O925" s="1">
        <f t="shared" si="53"/>
        <v>-0.94135444532132873</v>
      </c>
      <c r="R925" s="1"/>
    </row>
    <row r="926" spans="1:18">
      <c r="A926" t="s">
        <v>215</v>
      </c>
      <c r="B926" t="s">
        <v>216</v>
      </c>
      <c r="C926" s="2">
        <v>1991</v>
      </c>
      <c r="D926" s="10">
        <f>Fngdp_rpch!E926</f>
        <v>2.9963614369783231</v>
      </c>
      <c r="E926" s="1">
        <f t="shared" si="51"/>
        <v>2.9963614369783231</v>
      </c>
      <c r="F926" s="4">
        <f>IF(INDEX(WEOApr2024all!$B$1:$BG$197,MATCH('Figure 2.5'!B926,WEOApr2024all!$B$1:$B$197,0),MATCH('Figure 2.5'!C926,WEOApr2024all!$B$1:$BG$1,0))="","",INDEX(WEOApr2024all!$B$1:$BG$197,MATCH('Figure 2.5'!B926,WEOApr2024all!$B$1:$B$197,0),MATCH('Figure 2.5'!C926,WEOApr2024all!$B$1:$BG$1,0)))</f>
        <v>6.2370000000000001</v>
      </c>
      <c r="G926" s="1">
        <f t="shared" si="52"/>
        <v>-3.240638563021677</v>
      </c>
      <c r="J926" t="s">
        <v>251</v>
      </c>
      <c r="K926" t="s">
        <v>252</v>
      </c>
      <c r="L926" s="2">
        <v>2016</v>
      </c>
      <c r="M926" s="1" cm="1">
        <f t="array" ref="M926">INDEX($E$1:$E$6469,MATCH(1,($A$1:$A$6469=J926)*($C$1:$C$6469=L926),0))</f>
        <v>7.6245591887938557</v>
      </c>
      <c r="N926" s="1" cm="1">
        <f t="array" ref="N926">INDEX($F$1:$F$6469,MATCH(1,($A$1:$A$6469=J926)*($C$1:$C$6469=L926),0))</f>
        <v>7.1719999999999997</v>
      </c>
      <c r="O926" s="1">
        <f t="shared" si="53"/>
        <v>0.45255918879385604</v>
      </c>
      <c r="R926" s="1"/>
    </row>
    <row r="927" spans="1:18">
      <c r="A927" t="s">
        <v>215</v>
      </c>
      <c r="B927" t="s">
        <v>216</v>
      </c>
      <c r="C927" s="2">
        <v>1992</v>
      </c>
      <c r="D927" s="10">
        <f>Fngdp_rpch!F927</f>
        <v>3.599457768049219</v>
      </c>
      <c r="E927" s="1">
        <f t="shared" si="51"/>
        <v>3.599457768049219</v>
      </c>
      <c r="F927" s="4">
        <f>IF(INDEX(WEOApr2024all!$B$1:$BG$197,MATCH('Figure 2.5'!B927,WEOApr2024all!$B$1:$B$197,0),MATCH('Figure 2.5'!C927,WEOApr2024all!$B$1:$BG$1,0))="","",INDEX(WEOApr2024all!$B$1:$BG$197,MATCH('Figure 2.5'!B927,WEOApr2024all!$B$1:$B$197,0),MATCH('Figure 2.5'!C927,WEOApr2024all!$B$1:$BG$1,0)))</f>
        <v>-0.20799999999999999</v>
      </c>
      <c r="G927" s="1">
        <f t="shared" si="52"/>
        <v>3.8074577680492192</v>
      </c>
      <c r="J927" t="s">
        <v>251</v>
      </c>
      <c r="K927" t="s">
        <v>252</v>
      </c>
      <c r="L927" s="2">
        <v>2017</v>
      </c>
      <c r="M927" s="1" cm="1">
        <f t="array" ref="M927">INDEX($E$1:$E$6469,MATCH(1,($A$1:$A$6469=J927)*($C$1:$C$6469=L927),0))</f>
        <v>7.9810975956859265</v>
      </c>
      <c r="N927" s="1" cm="1">
        <f t="array" ref="N927">INDEX($F$1:$F$6469,MATCH(1,($A$1:$A$6469=J927)*($C$1:$C$6469=L927),0))</f>
        <v>7.4119999999999999</v>
      </c>
      <c r="O927" s="1">
        <f t="shared" si="53"/>
        <v>0.56909759568592655</v>
      </c>
      <c r="R927" s="1"/>
    </row>
    <row r="928" spans="1:18">
      <c r="A928" t="s">
        <v>215</v>
      </c>
      <c r="B928" t="s">
        <v>216</v>
      </c>
      <c r="C928" s="2">
        <v>1993</v>
      </c>
      <c r="D928" s="10">
        <f>Fngdp_rpch!G928</f>
        <v>3.9963209277929845</v>
      </c>
      <c r="E928" s="1">
        <f t="shared" si="51"/>
        <v>3.9963209277929845</v>
      </c>
      <c r="F928" s="4">
        <f>IF(INDEX(WEOApr2024all!$B$1:$BG$197,MATCH('Figure 2.5'!B928,WEOApr2024all!$B$1:$B$197,0),MATCH('Figure 2.5'!C928,WEOApr2024all!$B$1:$BG$1,0))="","",INDEX(WEOApr2024all!$B$1:$BG$197,MATCH('Figure 2.5'!B928,WEOApr2024all!$B$1:$B$197,0),MATCH('Figure 2.5'!C928,WEOApr2024all!$B$1:$BG$1,0)))</f>
        <v>4.0270000000000001</v>
      </c>
      <c r="G928" s="1">
        <f t="shared" si="52"/>
        <v>-3.0679072207015601E-2</v>
      </c>
      <c r="J928" t="s">
        <v>251</v>
      </c>
      <c r="K928" t="s">
        <v>252</v>
      </c>
      <c r="L928" s="2">
        <v>2018</v>
      </c>
      <c r="M928" s="1" cm="1">
        <f t="array" ref="M928">INDEX($E$1:$E$6469,MATCH(1,($A$1:$A$6469=J928)*($C$1:$C$6469=L928),0))</f>
        <v>7.3368694211907393</v>
      </c>
      <c r="N928" s="1" cm="1">
        <f t="array" ref="N928">INDEX($F$1:$F$6469,MATCH(1,($A$1:$A$6469=J928)*($C$1:$C$6469=L928),0))</f>
        <v>4.8419999999999996</v>
      </c>
      <c r="O928" s="1">
        <f t="shared" si="53"/>
        <v>2.4948694211907396</v>
      </c>
      <c r="R928" s="1"/>
    </row>
    <row r="929" spans="1:18">
      <c r="A929" t="s">
        <v>215</v>
      </c>
      <c r="B929" t="s">
        <v>216</v>
      </c>
      <c r="C929" s="2">
        <v>1994</v>
      </c>
      <c r="D929" s="10">
        <f>Fngdp_rpch!H929</f>
        <v>3.9999960359342612</v>
      </c>
      <c r="E929" s="1">
        <f t="shared" si="51"/>
        <v>3.9999960359342612</v>
      </c>
      <c r="F929" s="4">
        <f>IF(INDEX(WEOApr2024all!$B$1:$BG$197,MATCH('Figure 2.5'!B929,WEOApr2024all!$B$1:$B$197,0),MATCH('Figure 2.5'!C929,WEOApr2024all!$B$1:$BG$1,0))="","",INDEX(WEOApr2024all!$B$1:$BG$197,MATCH('Figure 2.5'!B929,WEOApr2024all!$B$1:$B$197,0),MATCH('Figure 2.5'!C929,WEOApr2024all!$B$1:$BG$1,0)))</f>
        <v>-0.78600000000000003</v>
      </c>
      <c r="G929" s="1">
        <f t="shared" si="52"/>
        <v>4.7859960359342608</v>
      </c>
      <c r="J929" t="s">
        <v>251</v>
      </c>
      <c r="K929" t="s">
        <v>252</v>
      </c>
      <c r="L929" s="2">
        <v>2019</v>
      </c>
      <c r="M929" s="1" cm="1">
        <f t="array" ref="M929">INDEX($E$1:$E$6469,MATCH(1,($A$1:$A$6469=J929)*($C$1:$C$6469=L929),0))</f>
        <v>7.0313467788333472</v>
      </c>
      <c r="N929" s="1" cm="1">
        <f t="array" ref="N929">INDEX($F$1:$F$6469,MATCH(1,($A$1:$A$6469=J929)*($C$1:$C$6469=L929),0))</f>
        <v>6.7210000000000001</v>
      </c>
      <c r="O929" s="1">
        <f t="shared" si="53"/>
        <v>0.31034677883334716</v>
      </c>
      <c r="R929" s="1"/>
    </row>
    <row r="930" spans="1:18">
      <c r="A930" t="s">
        <v>215</v>
      </c>
      <c r="B930" t="s">
        <v>216</v>
      </c>
      <c r="C930" s="2">
        <v>1995</v>
      </c>
      <c r="D930" s="10">
        <f>Fngdp_rpch!I930</f>
        <v>5.3007353617999575</v>
      </c>
      <c r="E930" s="1">
        <f t="shared" si="51"/>
        <v>5.3007353617999575</v>
      </c>
      <c r="F930" s="4">
        <f>IF(INDEX(WEOApr2024all!$B$1:$BG$197,MATCH('Figure 2.5'!B930,WEOApr2024all!$B$1:$B$197,0),MATCH('Figure 2.5'!C930,WEOApr2024all!$B$1:$BG$1,0))="","",INDEX(WEOApr2024all!$B$1:$BG$197,MATCH('Figure 2.5'!B930,WEOApr2024all!$B$1:$B$197,0),MATCH('Figure 2.5'!C930,WEOApr2024all!$B$1:$BG$1,0)))</f>
        <v>8.4529999999999994</v>
      </c>
      <c r="G930" s="1">
        <f t="shared" si="52"/>
        <v>-3.1522646382000419</v>
      </c>
      <c r="J930" t="s">
        <v>251</v>
      </c>
      <c r="K930" t="s">
        <v>252</v>
      </c>
      <c r="L930" s="2">
        <v>2020</v>
      </c>
      <c r="M930" s="1" cm="1">
        <f t="array" ref="M930">INDEX($E$1:$E$6469,MATCH(1,($A$1:$A$6469=J930)*($C$1:$C$6469=L930),0))</f>
        <v>7.2938514775712004</v>
      </c>
      <c r="N930" s="1" cm="1">
        <f t="array" ref="N930">INDEX($F$1:$F$6469,MATCH(1,($A$1:$A$6469=J930)*($C$1:$C$6469=L930),0))</f>
        <v>0.70099999999999996</v>
      </c>
      <c r="O930" s="1">
        <f t="shared" si="53"/>
        <v>6.5928514775712008</v>
      </c>
      <c r="R930" s="1"/>
    </row>
    <row r="931" spans="1:18">
      <c r="A931" t="s">
        <v>215</v>
      </c>
      <c r="B931" t="s">
        <v>216</v>
      </c>
      <c r="C931" s="2">
        <v>1996</v>
      </c>
      <c r="D931" s="10">
        <f>Fngdp_rpch!J931</f>
        <v>5.3252345556502156</v>
      </c>
      <c r="E931" s="1">
        <f t="shared" si="51"/>
        <v>5.3252345556502156</v>
      </c>
      <c r="F931" s="4">
        <f>IF(INDEX(WEOApr2024all!$B$1:$BG$197,MATCH('Figure 2.5'!B931,WEOApr2024all!$B$1:$B$197,0),MATCH('Figure 2.5'!C931,WEOApr2024all!$B$1:$BG$1,0))="","",INDEX(WEOApr2024all!$B$1:$BG$197,MATCH('Figure 2.5'!B931,WEOApr2024all!$B$1:$B$197,0),MATCH('Figure 2.5'!C931,WEOApr2024all!$B$1:$BG$1,0)))</f>
        <v>2.4660000000000002</v>
      </c>
      <c r="G931" s="1">
        <f t="shared" si="52"/>
        <v>2.8592345556502154</v>
      </c>
      <c r="J931" t="s">
        <v>251</v>
      </c>
      <c r="K931" t="s">
        <v>252</v>
      </c>
      <c r="L931" s="2">
        <v>2021</v>
      </c>
      <c r="M931" s="1" cm="1">
        <f t="array" ref="M931">INDEX($E$1:$E$6469,MATCH(1,($A$1:$A$6469=J931)*($C$1:$C$6469=L931),0))</f>
        <v>6.2000000000000721</v>
      </c>
      <c r="N931" s="1" cm="1">
        <f t="array" ref="N931">INDEX($F$1:$F$6469,MATCH(1,($A$1:$A$6469=J931)*($C$1:$C$6469=L931),0))</f>
        <v>7.0620000000000003</v>
      </c>
      <c r="O931" s="1">
        <f t="shared" si="53"/>
        <v>-0.86199999999992816</v>
      </c>
      <c r="R931" s="1"/>
    </row>
    <row r="932" spans="1:18">
      <c r="A932" t="s">
        <v>215</v>
      </c>
      <c r="B932" t="s">
        <v>216</v>
      </c>
      <c r="C932" s="2">
        <v>1997</v>
      </c>
      <c r="D932" s="10">
        <f>Fngdp_rpch!K932</f>
        <v>4.7530780774961645</v>
      </c>
      <c r="E932" s="1">
        <f t="shared" si="51"/>
        <v>4.7530780774961645</v>
      </c>
      <c r="F932" s="4">
        <f>IF(INDEX(WEOApr2024all!$B$1:$BG$197,MATCH('Figure 2.5'!B932,WEOApr2024all!$B$1:$B$197,0),MATCH('Figure 2.5'!C932,WEOApr2024all!$B$1:$BG$1,0))="","",INDEX(WEOApr2024all!$B$1:$BG$197,MATCH('Figure 2.5'!B932,WEOApr2024all!$B$1:$B$197,0),MATCH('Figure 2.5'!C932,WEOApr2024all!$B$1:$BG$1,0)))</f>
        <v>7.1059999999999999</v>
      </c>
      <c r="G932" s="1">
        <f t="shared" si="52"/>
        <v>-2.3529219225038354</v>
      </c>
      <c r="J932" t="s">
        <v>219</v>
      </c>
      <c r="K932" t="s">
        <v>220</v>
      </c>
      <c r="L932" s="2">
        <v>1991</v>
      </c>
      <c r="M932" s="1" cm="1">
        <f t="array" ref="M932">INDEX($E$1:$E$6469,MATCH(1,($A$1:$A$6469=J932)*($C$1:$C$6469=L932),0))</f>
        <v>-1.6806722689075682</v>
      </c>
      <c r="N932" s="1" cm="1">
        <f t="array" ref="N932">INDEX($F$1:$F$6469,MATCH(1,($A$1:$A$6469=J932)*($C$1:$C$6469=L932),0))</f>
        <v>-3.7639999999999998</v>
      </c>
      <c r="O932" s="1">
        <f t="shared" si="53"/>
        <v>2.0833277310924316</v>
      </c>
      <c r="R932" s="1"/>
    </row>
    <row r="933" spans="1:18">
      <c r="A933" t="s">
        <v>215</v>
      </c>
      <c r="B933" t="s">
        <v>216</v>
      </c>
      <c r="C933" s="2">
        <v>1998</v>
      </c>
      <c r="D933" s="10">
        <f>Fngdp_rpch!L933</f>
        <v>4.484015392805718</v>
      </c>
      <c r="E933" s="1">
        <f t="shared" si="51"/>
        <v>4.484015392805718</v>
      </c>
      <c r="F933" s="4">
        <f>IF(INDEX(WEOApr2024all!$B$1:$BG$197,MATCH('Figure 2.5'!B933,WEOApr2024all!$B$1:$B$197,0),MATCH('Figure 2.5'!C933,WEOApr2024all!$B$1:$BG$1,0))="","",INDEX(WEOApr2024all!$B$1:$BG$197,MATCH('Figure 2.5'!B933,WEOApr2024all!$B$1:$B$197,0),MATCH('Figure 2.5'!C933,WEOApr2024all!$B$1:$BG$1,0)))</f>
        <v>-1.6220000000000001</v>
      </c>
      <c r="G933" s="1">
        <f t="shared" si="52"/>
        <v>6.1060153928057179</v>
      </c>
      <c r="J933" t="s">
        <v>219</v>
      </c>
      <c r="K933" t="s">
        <v>220</v>
      </c>
      <c r="L933" s="2">
        <v>1992</v>
      </c>
      <c r="M933" s="1" cm="1">
        <f t="array" ref="M933">INDEX($E$1:$E$6469,MATCH(1,($A$1:$A$6469=J933)*($C$1:$C$6469=L933),0))</f>
        <v>-9.0153286567939759</v>
      </c>
      <c r="N933" s="1" cm="1">
        <f t="array" ref="N933">INDEX($F$1:$F$6469,MATCH(1,($A$1:$A$6469=J933)*($C$1:$C$6469=L933),0))</f>
        <v>-3.05</v>
      </c>
      <c r="O933" s="1">
        <f t="shared" si="53"/>
        <v>-5.9653286567939761</v>
      </c>
      <c r="R933" s="1"/>
    </row>
    <row r="934" spans="1:18">
      <c r="A934" t="s">
        <v>215</v>
      </c>
      <c r="B934" t="s">
        <v>216</v>
      </c>
      <c r="C934" s="2">
        <v>1999</v>
      </c>
      <c r="D934" s="10">
        <f>Fngdp_rpch!M934</f>
        <v>6.7174711556348798</v>
      </c>
      <c r="E934" s="1">
        <f t="shared" si="51"/>
        <v>6.7174711556348798</v>
      </c>
      <c r="F934" s="4">
        <f>IF(INDEX(WEOApr2024all!$B$1:$BG$197,MATCH('Figure 2.5'!B934,WEOApr2024all!$B$1:$B$197,0),MATCH('Figure 2.5'!C934,WEOApr2024all!$B$1:$BG$1,0))="","",INDEX(WEOApr2024all!$B$1:$BG$197,MATCH('Figure 2.5'!B934,WEOApr2024all!$B$1:$B$197,0),MATCH('Figure 2.5'!C934,WEOApr2024all!$B$1:$BG$1,0)))</f>
        <v>8.0350000000000001</v>
      </c>
      <c r="G934" s="1">
        <f t="shared" si="52"/>
        <v>-1.3175288443651203</v>
      </c>
      <c r="J934" t="s">
        <v>219</v>
      </c>
      <c r="K934" t="s">
        <v>220</v>
      </c>
      <c r="L934" s="2">
        <v>1993</v>
      </c>
      <c r="M934" s="1" cm="1">
        <f t="array" ref="M934">INDEX($E$1:$E$6469,MATCH(1,($A$1:$A$6469=J934)*($C$1:$C$6469=L934),0))</f>
        <v>0.66866062492922929</v>
      </c>
      <c r="N934" s="1" cm="1">
        <f t="array" ref="N934">INDEX($F$1:$F$6469,MATCH(1,($A$1:$A$6469=J934)*($C$1:$C$6469=L934),0))</f>
        <v>-3.1579999999999999</v>
      </c>
      <c r="O934" s="1">
        <f t="shared" si="53"/>
        <v>3.8266606249292292</v>
      </c>
      <c r="R934" s="1"/>
    </row>
    <row r="935" spans="1:18">
      <c r="A935" t="s">
        <v>215</v>
      </c>
      <c r="B935" t="s">
        <v>216</v>
      </c>
      <c r="C935" s="2">
        <v>2000</v>
      </c>
      <c r="D935" s="10">
        <f>Fngdp_rpch!N935</f>
        <v>5.5465915149352396</v>
      </c>
      <c r="E935" s="1">
        <f t="shared" si="51"/>
        <v>5.5465915149352396</v>
      </c>
      <c r="F935" s="4">
        <f>IF(INDEX(WEOApr2024all!$B$1:$BG$197,MATCH('Figure 2.5'!B935,WEOApr2024all!$B$1:$B$197,0),MATCH('Figure 2.5'!C935,WEOApr2024all!$B$1:$BG$1,0))="","",INDEX(WEOApr2024all!$B$1:$BG$197,MATCH('Figure 2.5'!B935,WEOApr2024all!$B$1:$B$197,0),MATCH('Figure 2.5'!C935,WEOApr2024all!$B$1:$BG$1,0)))</f>
        <v>4.2709999999999999</v>
      </c>
      <c r="G935" s="1">
        <f t="shared" si="52"/>
        <v>1.2755915149352397</v>
      </c>
      <c r="J935" t="s">
        <v>219</v>
      </c>
      <c r="K935" t="s">
        <v>220</v>
      </c>
      <c r="L935" s="2">
        <v>1994</v>
      </c>
      <c r="M935" s="1" cm="1">
        <f t="array" ref="M935">INDEX($E$1:$E$6469,MATCH(1,($A$1:$A$6469=J935)*($C$1:$C$6469=L935),0))</f>
        <v>-2.2767474633062834</v>
      </c>
      <c r="N935" s="1" cm="1">
        <f t="array" ref="N935">INDEX($F$1:$F$6469,MATCH(1,($A$1:$A$6469=J935)*($C$1:$C$6469=L935),0))</f>
        <v>-2.4950000000000001</v>
      </c>
      <c r="O935" s="1">
        <f t="shared" si="53"/>
        <v>0.21825253669371669</v>
      </c>
      <c r="R935" s="1"/>
    </row>
    <row r="936" spans="1:18">
      <c r="A936" t="s">
        <v>215</v>
      </c>
      <c r="B936" t="s">
        <v>216</v>
      </c>
      <c r="C936" s="2">
        <v>2001</v>
      </c>
      <c r="D936" s="10">
        <f>Fngdp_rpch!O936</f>
        <v>7.1061183783769577</v>
      </c>
      <c r="E936" s="1">
        <f t="shared" si="51"/>
        <v>7.1061183783769577</v>
      </c>
      <c r="F936" s="4">
        <f>IF(INDEX(WEOApr2024all!$B$1:$BG$197,MATCH('Figure 2.5'!B936,WEOApr2024all!$B$1:$B$197,0),MATCH('Figure 2.5'!C936,WEOApr2024all!$B$1:$BG$1,0))="","",INDEX(WEOApr2024all!$B$1:$BG$197,MATCH('Figure 2.5'!B936,WEOApr2024all!$B$1:$B$197,0),MATCH('Figure 2.5'!C936,WEOApr2024all!$B$1:$BG$1,0)))</f>
        <v>2.3479999999999999</v>
      </c>
      <c r="G936" s="1">
        <f t="shared" si="52"/>
        <v>4.7581183783769578</v>
      </c>
      <c r="J936" t="s">
        <v>219</v>
      </c>
      <c r="K936" t="s">
        <v>220</v>
      </c>
      <c r="L936" s="2">
        <v>1995</v>
      </c>
      <c r="M936" s="1" cm="1">
        <f t="array" ref="M936">INDEX($E$1:$E$6469,MATCH(1,($A$1:$A$6469=J936)*($C$1:$C$6469=L936),0))</f>
        <v>4.0858709752835232</v>
      </c>
      <c r="N936" s="1" cm="1">
        <f t="array" ref="N936">INDEX($F$1:$F$6469,MATCH(1,($A$1:$A$6469=J936)*($C$1:$C$6469=L936),0))</f>
        <v>3.3039999999999998</v>
      </c>
      <c r="O936" s="1">
        <f t="shared" si="53"/>
        <v>0.78187097528352334</v>
      </c>
      <c r="R936" s="1"/>
    </row>
    <row r="937" spans="1:18">
      <c r="A937" t="s">
        <v>215</v>
      </c>
      <c r="B937" t="s">
        <v>216</v>
      </c>
      <c r="C937" s="2">
        <v>2002</v>
      </c>
      <c r="D937" s="10">
        <f>Fngdp_rpch!P937</f>
        <v>3.6348901529309918</v>
      </c>
      <c r="E937" s="1">
        <f t="shared" si="51"/>
        <v>3.6348901529309918</v>
      </c>
      <c r="F937" s="4">
        <f>IF(INDEX(WEOApr2024all!$B$1:$BG$197,MATCH('Figure 2.5'!B937,WEOApr2024all!$B$1:$B$197,0),MATCH('Figure 2.5'!C937,WEOApr2024all!$B$1:$BG$1,0))="","",INDEX(WEOApr2024all!$B$1:$BG$197,MATCH('Figure 2.5'!B937,WEOApr2024all!$B$1:$B$197,0),MATCH('Figure 2.5'!C937,WEOApr2024all!$B$1:$BG$1,0)))</f>
        <v>7.4340000000000002</v>
      </c>
      <c r="G937" s="1">
        <f t="shared" si="52"/>
        <v>-3.7991098470690083</v>
      </c>
      <c r="J937" t="s">
        <v>219</v>
      </c>
      <c r="K937" t="s">
        <v>220</v>
      </c>
      <c r="L937" s="2">
        <v>1996</v>
      </c>
      <c r="M937" s="1" cm="1">
        <f t="array" ref="M937">INDEX($E$1:$E$6469,MATCH(1,($A$1:$A$6469=J937)*($C$1:$C$6469=L937),0))</f>
        <v>5.0116194071374798</v>
      </c>
      <c r="N937" s="1" cm="1">
        <f t="array" ref="N937">INDEX($F$1:$F$6469,MATCH(1,($A$1:$A$6469=J937)*($C$1:$C$6469=L937),0))</f>
        <v>4.9119999999999999</v>
      </c>
      <c r="O937" s="1">
        <f t="shared" si="53"/>
        <v>9.9619407137479854E-2</v>
      </c>
      <c r="R937" s="1"/>
    </row>
    <row r="938" spans="1:18">
      <c r="A938" t="s">
        <v>215</v>
      </c>
      <c r="B938" t="s">
        <v>216</v>
      </c>
      <c r="C938" s="2">
        <v>2003</v>
      </c>
      <c r="D938" s="10">
        <f>Fngdp_rpch!Q938</f>
        <v>3.6986168006020392</v>
      </c>
      <c r="E938" s="1">
        <f t="shared" si="51"/>
        <v>3.6986168006020392</v>
      </c>
      <c r="F938" s="4">
        <f>IF(INDEX(WEOApr2024all!$B$1:$BG$197,MATCH('Figure 2.5'!B938,WEOApr2024all!$B$1:$B$197,0),MATCH('Figure 2.5'!C938,WEOApr2024all!$B$1:$BG$1,0))="","",INDEX(WEOApr2024all!$B$1:$BG$197,MATCH('Figure 2.5'!B938,WEOApr2024all!$B$1:$B$197,0),MATCH('Figure 2.5'!C938,WEOApr2024all!$B$1:$BG$1,0)))</f>
        <v>5.3879999999999999</v>
      </c>
      <c r="G938" s="1">
        <f t="shared" si="52"/>
        <v>-1.6893831993979607</v>
      </c>
      <c r="J938" t="s">
        <v>219</v>
      </c>
      <c r="K938" t="s">
        <v>220</v>
      </c>
      <c r="L938" s="2">
        <v>1997</v>
      </c>
      <c r="M938" s="1" cm="1">
        <f t="array" ref="M938">INDEX($E$1:$E$6469,MATCH(1,($A$1:$A$6469=J938)*($C$1:$C$6469=L938),0))</f>
        <v>5.0999933853907775</v>
      </c>
      <c r="N938" s="1" cm="1">
        <f t="array" ref="N938">INDEX($F$1:$F$6469,MATCH(1,($A$1:$A$6469=J938)*($C$1:$C$6469=L938),0))</f>
        <v>5.3140000000000001</v>
      </c>
      <c r="O938" s="1">
        <f t="shared" si="53"/>
        <v>-0.21400661460922255</v>
      </c>
      <c r="R938" s="1"/>
    </row>
    <row r="939" spans="1:18">
      <c r="A939" t="s">
        <v>215</v>
      </c>
      <c r="B939" t="s">
        <v>216</v>
      </c>
      <c r="C939" s="2">
        <v>2004</v>
      </c>
      <c r="D939" s="10">
        <f>Fngdp_rpch!R939</f>
        <v>3.5614317341636559</v>
      </c>
      <c r="E939" s="1">
        <f t="shared" si="51"/>
        <v>3.5614317341636559</v>
      </c>
      <c r="F939" s="4">
        <f>IF(INDEX(WEOApr2024all!$B$1:$BG$197,MATCH('Figure 2.5'!B939,WEOApr2024all!$B$1:$B$197,0),MATCH('Figure 2.5'!C939,WEOApr2024all!$B$1:$BG$1,0))="","",INDEX(WEOApr2024all!$B$1:$BG$197,MATCH('Figure 2.5'!B939,WEOApr2024all!$B$1:$B$197,0),MATCH('Figure 2.5'!C939,WEOApr2024all!$B$1:$BG$1,0)))</f>
        <v>1.397</v>
      </c>
      <c r="G939" s="1">
        <f t="shared" si="52"/>
        <v>2.1644317341636556</v>
      </c>
      <c r="J939" t="s">
        <v>219</v>
      </c>
      <c r="K939" t="s">
        <v>220</v>
      </c>
      <c r="L939" s="2">
        <v>1998</v>
      </c>
      <c r="M939" s="1" cm="1">
        <f t="array" ref="M939">INDEX($E$1:$E$6469,MATCH(1,($A$1:$A$6469=J939)*($C$1:$C$6469=L939),0))</f>
        <v>5.0498955297279657</v>
      </c>
      <c r="N939" s="1" cm="1">
        <f t="array" ref="N939">INDEX($F$1:$F$6469,MATCH(1,($A$1:$A$6469=J939)*($C$1:$C$6469=L939),0))</f>
        <v>4.8949999999999996</v>
      </c>
      <c r="O939" s="1">
        <f t="shared" si="53"/>
        <v>0.15489552972796616</v>
      </c>
      <c r="R939" s="1"/>
    </row>
    <row r="940" spans="1:18">
      <c r="A940" t="s">
        <v>215</v>
      </c>
      <c r="B940" t="s">
        <v>216</v>
      </c>
      <c r="C940" s="2">
        <v>2005</v>
      </c>
      <c r="D940" s="10">
        <f>Fngdp_rpch!S940</f>
        <v>3.7088024314420709</v>
      </c>
      <c r="E940" s="1">
        <f t="shared" si="51"/>
        <v>3.7088024314420709</v>
      </c>
      <c r="F940" s="4">
        <f>IF(INDEX(WEOApr2024all!$B$1:$BG$197,MATCH('Figure 2.5'!B940,WEOApr2024all!$B$1:$B$197,0),MATCH('Figure 2.5'!C940,WEOApr2024all!$B$1:$BG$1,0))="","",INDEX(WEOApr2024all!$B$1:$BG$197,MATCH('Figure 2.5'!B940,WEOApr2024all!$B$1:$B$197,0),MATCH('Figure 2.5'!C940,WEOApr2024all!$B$1:$BG$1,0)))</f>
        <v>4.9720000000000004</v>
      </c>
      <c r="G940" s="1">
        <f t="shared" si="52"/>
        <v>-1.2631975685579295</v>
      </c>
      <c r="J940" t="s">
        <v>219</v>
      </c>
      <c r="K940" t="s">
        <v>220</v>
      </c>
      <c r="L940" s="2">
        <v>1999</v>
      </c>
      <c r="M940" s="1" cm="1">
        <f t="array" ref="M940">INDEX($E$1:$E$6469,MATCH(1,($A$1:$A$6469=J940)*($C$1:$C$6469=L940),0))</f>
        <v>5.2499036022561674</v>
      </c>
      <c r="N940" s="1" cm="1">
        <f t="array" ref="N940">INDEX($F$1:$F$6469,MATCH(1,($A$1:$A$6469=J940)*($C$1:$C$6469=L940),0))</f>
        <v>4.0620000000000003</v>
      </c>
      <c r="O940" s="1">
        <f t="shared" si="53"/>
        <v>1.1879036022561671</v>
      </c>
      <c r="R940" s="1"/>
    </row>
    <row r="941" spans="1:18">
      <c r="A941" t="s">
        <v>215</v>
      </c>
      <c r="B941" t="s">
        <v>216</v>
      </c>
      <c r="C941" s="2">
        <v>2006</v>
      </c>
      <c r="D941" s="10">
        <f>Fngdp_rpch!T941</f>
        <v>3.5255014050437072</v>
      </c>
      <c r="E941" s="1">
        <f t="shared" si="51"/>
        <v>3.5255014050437072</v>
      </c>
      <c r="F941" s="4">
        <f>IF(INDEX(WEOApr2024all!$B$1:$BG$197,MATCH('Figure 2.5'!B941,WEOApr2024all!$B$1:$B$197,0),MATCH('Figure 2.5'!C941,WEOApr2024all!$B$1:$BG$1,0))="","",INDEX(WEOApr2024all!$B$1:$BG$197,MATCH('Figure 2.5'!B941,WEOApr2024all!$B$1:$B$197,0),MATCH('Figure 2.5'!C941,WEOApr2024all!$B$1:$BG$1,0)))</f>
        <v>6.0339999999999998</v>
      </c>
      <c r="G941" s="1">
        <f t="shared" si="52"/>
        <v>-2.5084985949562926</v>
      </c>
      <c r="J941" t="s">
        <v>219</v>
      </c>
      <c r="K941" t="s">
        <v>220</v>
      </c>
      <c r="L941" s="2">
        <v>2000</v>
      </c>
      <c r="M941" s="1" cm="1">
        <f t="array" ref="M941">INDEX($E$1:$E$6469,MATCH(1,($A$1:$A$6469=J941)*($C$1:$C$6469=L941),0))</f>
        <v>4.7999987836303992</v>
      </c>
      <c r="N941" s="1" cm="1">
        <f t="array" ref="N941">INDEX($F$1:$F$6469,MATCH(1,($A$1:$A$6469=J941)*($C$1:$C$6469=L941),0))</f>
        <v>3.363</v>
      </c>
      <c r="O941" s="1">
        <f t="shared" si="53"/>
        <v>1.4369987836303992</v>
      </c>
      <c r="R941" s="1"/>
    </row>
    <row r="942" spans="1:18">
      <c r="A942" t="s">
        <v>215</v>
      </c>
      <c r="B942" t="s">
        <v>216</v>
      </c>
      <c r="C942" s="2">
        <v>2007</v>
      </c>
      <c r="D942" s="10">
        <f>Fngdp_rpch!U942</f>
        <v>4.3169804126726108</v>
      </c>
      <c r="E942" s="1">
        <f t="shared" si="51"/>
        <v>4.3169804126726108</v>
      </c>
      <c r="F942" s="4">
        <f>IF(INDEX(WEOApr2024all!$B$1:$BG$197,MATCH('Figure 2.5'!B942,WEOApr2024all!$B$1:$B$197,0),MATCH('Figure 2.5'!C942,WEOApr2024all!$B$1:$BG$1,0))="","",INDEX(WEOApr2024all!$B$1:$BG$197,MATCH('Figure 2.5'!B942,WEOApr2024all!$B$1:$B$197,0),MATCH('Figure 2.5'!C942,WEOApr2024all!$B$1:$BG$1,0)))</f>
        <v>5.7930000000000001</v>
      </c>
      <c r="G942" s="1">
        <f t="shared" si="52"/>
        <v>-1.4760195873273894</v>
      </c>
      <c r="J942" t="s">
        <v>219</v>
      </c>
      <c r="K942" t="s">
        <v>220</v>
      </c>
      <c r="L942" s="2">
        <v>2001</v>
      </c>
      <c r="M942" s="1" cm="1">
        <f t="array" ref="M942">INDEX($E$1:$E$6469,MATCH(1,($A$1:$A$6469=J942)*($C$1:$C$6469=L942),0))</f>
        <v>5.2999999999998382</v>
      </c>
      <c r="N942" s="1" cm="1">
        <f t="array" ref="N942">INDEX($F$1:$F$6469,MATCH(1,($A$1:$A$6469=J942)*($C$1:$C$6469=L942),0))</f>
        <v>3.3559999999999999</v>
      </c>
      <c r="O942" s="1">
        <f t="shared" si="53"/>
        <v>1.9439999999998383</v>
      </c>
      <c r="R942" s="1"/>
    </row>
    <row r="943" spans="1:18">
      <c r="A943" t="s">
        <v>215</v>
      </c>
      <c r="B943" t="s">
        <v>216</v>
      </c>
      <c r="C943" s="2">
        <v>2008</v>
      </c>
      <c r="D943" s="10">
        <f>Fngdp_rpch!V943</f>
        <v>5.1969817760632253</v>
      </c>
      <c r="E943" s="1">
        <f t="shared" si="51"/>
        <v>5.1969817760632253</v>
      </c>
      <c r="F943" s="4">
        <f>IF(INDEX(WEOApr2024all!$B$1:$BG$197,MATCH('Figure 2.5'!B943,WEOApr2024all!$B$1:$B$197,0),MATCH('Figure 2.5'!C943,WEOApr2024all!$B$1:$BG$1,0))="","",INDEX(WEOApr2024all!$B$1:$BG$197,MATCH('Figure 2.5'!B943,WEOApr2024all!$B$1:$B$197,0),MATCH('Figure 2.5'!C943,WEOApr2024all!$B$1:$BG$1,0)))</f>
        <v>3.2519999999999998</v>
      </c>
      <c r="G943" s="1">
        <f t="shared" si="52"/>
        <v>1.9449817760632255</v>
      </c>
      <c r="J943" t="s">
        <v>219</v>
      </c>
      <c r="K943" t="s">
        <v>220</v>
      </c>
      <c r="L943" s="2">
        <v>2002</v>
      </c>
      <c r="M943" s="1" cm="1">
        <f t="array" ref="M943">INDEX($E$1:$E$6469,MATCH(1,($A$1:$A$6469=J943)*($C$1:$C$6469=L943),0))</f>
        <v>5.500000000000016</v>
      </c>
      <c r="N943" s="1" cm="1">
        <f t="array" ref="N943">INDEX($F$1:$F$6469,MATCH(1,($A$1:$A$6469=J943)*($C$1:$C$6469=L943),0))</f>
        <v>4.8470000000000004</v>
      </c>
      <c r="O943" s="1">
        <f t="shared" si="53"/>
        <v>0.65300000000001557</v>
      </c>
      <c r="R943" s="1"/>
    </row>
    <row r="944" spans="1:18">
      <c r="A944" t="s">
        <v>215</v>
      </c>
      <c r="B944" t="s">
        <v>216</v>
      </c>
      <c r="C944" s="2">
        <v>2009</v>
      </c>
      <c r="D944" s="10">
        <f>Fngdp_rpch!W944</f>
        <v>4.6025440999476919</v>
      </c>
      <c r="E944" s="1">
        <f t="shared" si="51"/>
        <v>4.6025440999476919</v>
      </c>
      <c r="F944" s="4">
        <f>IF(INDEX(WEOApr2024all!$B$1:$BG$197,MATCH('Figure 2.5'!B944,WEOApr2024all!$B$1:$B$197,0),MATCH('Figure 2.5'!C944,WEOApr2024all!$B$1:$BG$1,0))="","",INDEX(WEOApr2024all!$B$1:$BG$197,MATCH('Figure 2.5'!B944,WEOApr2024all!$B$1:$B$197,0),MATCH('Figure 2.5'!C944,WEOApr2024all!$B$1:$BG$1,0)))</f>
        <v>-14.144</v>
      </c>
      <c r="G944" s="1">
        <f t="shared" si="52"/>
        <v>18.746544099947691</v>
      </c>
      <c r="J944" t="s">
        <v>219</v>
      </c>
      <c r="K944" t="s">
        <v>220</v>
      </c>
      <c r="L944" s="2">
        <v>2003</v>
      </c>
      <c r="M944" s="1" cm="1">
        <f t="array" ref="M944">INDEX($E$1:$E$6469,MATCH(1,($A$1:$A$6469=J944)*($C$1:$C$6469=L944),0))</f>
        <v>4.6999999999999265</v>
      </c>
      <c r="N944" s="1" cm="1">
        <f t="array" ref="N944">INDEX($F$1:$F$6469,MATCH(1,($A$1:$A$6469=J944)*($C$1:$C$6469=L944),0))</f>
        <v>4.9939999999999998</v>
      </c>
      <c r="O944" s="1">
        <f t="shared" si="53"/>
        <v>-0.29400000000007331</v>
      </c>
      <c r="R944" s="1"/>
    </row>
    <row r="945" spans="1:18">
      <c r="A945" t="s">
        <v>215</v>
      </c>
      <c r="B945" t="s">
        <v>216</v>
      </c>
      <c r="C945" s="2">
        <v>2010</v>
      </c>
      <c r="D945" s="10">
        <f>Fngdp_rpch!X945</f>
        <v>4.1238991937175618</v>
      </c>
      <c r="E945" s="1">
        <f t="shared" si="51"/>
        <v>4.1238991937175618</v>
      </c>
      <c r="F945" s="4">
        <f>IF(INDEX(WEOApr2024all!$B$1:$BG$197,MATCH('Figure 2.5'!B945,WEOApr2024all!$B$1:$B$197,0),MATCH('Figure 2.5'!C945,WEOApr2024all!$B$1:$BG$1,0))="","",INDEX(WEOApr2024all!$B$1:$BG$197,MATCH('Figure 2.5'!B945,WEOApr2024all!$B$1:$B$197,0),MATCH('Figure 2.5'!C945,WEOApr2024all!$B$1:$BG$1,0)))</f>
        <v>10.122</v>
      </c>
      <c r="G945" s="1">
        <f t="shared" si="52"/>
        <v>-5.9981008062824381</v>
      </c>
      <c r="J945" t="s">
        <v>219</v>
      </c>
      <c r="K945" t="s">
        <v>220</v>
      </c>
      <c r="L945" s="2">
        <v>2004</v>
      </c>
      <c r="M945" s="1" cm="1">
        <f t="array" ref="M945">INDEX($E$1:$E$6469,MATCH(1,($A$1:$A$6469=J945)*($C$1:$C$6469=L945),0))</f>
        <v>4.3999999999999817</v>
      </c>
      <c r="N945" s="1" cm="1">
        <f t="array" ref="N945">INDEX($F$1:$F$6469,MATCH(1,($A$1:$A$6469=J945)*($C$1:$C$6469=L945),0))</f>
        <v>6.5609999999999999</v>
      </c>
      <c r="O945" s="1">
        <f t="shared" si="53"/>
        <v>-2.1610000000000182</v>
      </c>
      <c r="R945" s="1"/>
    </row>
    <row r="946" spans="1:18">
      <c r="A946" t="s">
        <v>215</v>
      </c>
      <c r="B946" t="s">
        <v>216</v>
      </c>
      <c r="C946" s="2">
        <v>2011</v>
      </c>
      <c r="D946" s="10">
        <f>Fngdp_rpch!Y946</f>
        <v>4.785838262615183</v>
      </c>
      <c r="E946" s="1">
        <f t="shared" si="51"/>
        <v>4.785838262615183</v>
      </c>
      <c r="F946" s="4">
        <f>IF(INDEX(WEOApr2024all!$B$1:$BG$197,MATCH('Figure 2.5'!B946,WEOApr2024all!$B$1:$B$197,0),MATCH('Figure 2.5'!C946,WEOApr2024all!$B$1:$BG$1,0))="","",INDEX(WEOApr2024all!$B$1:$BG$197,MATCH('Figure 2.5'!B946,WEOApr2024all!$B$1:$B$197,0),MATCH('Figure 2.5'!C946,WEOApr2024all!$B$1:$BG$1,0)))</f>
        <v>6.8390000000000004</v>
      </c>
      <c r="G946" s="1">
        <f t="shared" si="52"/>
        <v>-2.0531617373848174</v>
      </c>
      <c r="J946" t="s">
        <v>219</v>
      </c>
      <c r="K946" t="s">
        <v>220</v>
      </c>
      <c r="L946" s="2">
        <v>2005</v>
      </c>
      <c r="M946" s="1" cm="1">
        <f t="array" ref="M946">INDEX($E$1:$E$6469,MATCH(1,($A$1:$A$6469=J946)*($C$1:$C$6469=L946),0))</f>
        <v>5.0999999999998824</v>
      </c>
      <c r="N946" s="1" cm="1">
        <f t="array" ref="N946">INDEX($F$1:$F$6469,MATCH(1,($A$1:$A$6469=J946)*($C$1:$C$6469=L946),0))</f>
        <v>1.218</v>
      </c>
      <c r="O946" s="1">
        <f t="shared" si="53"/>
        <v>3.8819999999998824</v>
      </c>
      <c r="R946" s="1"/>
    </row>
    <row r="947" spans="1:18">
      <c r="A947" t="s">
        <v>215</v>
      </c>
      <c r="B947" t="s">
        <v>216</v>
      </c>
      <c r="C947" s="2">
        <v>2012</v>
      </c>
      <c r="D947" s="10">
        <f>Fngdp_rpch!Z947</f>
        <v>5.3000028217400796</v>
      </c>
      <c r="E947" s="1">
        <f t="shared" si="51"/>
        <v>5.3000028217400796</v>
      </c>
      <c r="F947" s="4">
        <f>IF(INDEX(WEOApr2024all!$B$1:$BG$197,MATCH('Figure 2.5'!B947,WEOApr2024all!$B$1:$B$197,0),MATCH('Figure 2.5'!C947,WEOApr2024all!$B$1:$BG$1,0))="","",INDEX(WEOApr2024all!$B$1:$BG$197,MATCH('Figure 2.5'!B947,WEOApr2024all!$B$1:$B$197,0),MATCH('Figure 2.5'!C947,WEOApr2024all!$B$1:$BG$1,0)))</f>
        <v>-0.17100000000000001</v>
      </c>
      <c r="G947" s="1">
        <f t="shared" si="52"/>
        <v>5.4710028217400799</v>
      </c>
      <c r="J947" t="s">
        <v>219</v>
      </c>
      <c r="K947" t="s">
        <v>220</v>
      </c>
      <c r="L947" s="2">
        <v>2006</v>
      </c>
      <c r="M947" s="1" cm="1">
        <f t="array" ref="M947">INDEX($E$1:$E$6469,MATCH(1,($A$1:$A$6469=J947)*($C$1:$C$6469=L947),0))</f>
        <v>4.3099999999999916</v>
      </c>
      <c r="N947" s="1" cm="1">
        <f t="array" ref="N947">INDEX($F$1:$F$6469,MATCH(1,($A$1:$A$6469=J947)*($C$1:$C$6469=L947),0))</f>
        <v>3.524</v>
      </c>
      <c r="O947" s="1">
        <f t="shared" si="53"/>
        <v>0.78599999999999159</v>
      </c>
      <c r="R947" s="1"/>
    </row>
    <row r="948" spans="1:18">
      <c r="A948" t="s">
        <v>215</v>
      </c>
      <c r="B948" t="s">
        <v>216</v>
      </c>
      <c r="C948" s="2">
        <v>2013</v>
      </c>
      <c r="D948" s="10">
        <f>Fngdp_rpch!AA948</f>
        <v>4.142446673698208</v>
      </c>
      <c r="E948" s="1">
        <f t="shared" si="51"/>
        <v>4.142446673698208</v>
      </c>
      <c r="F948" s="4">
        <f>IF(INDEX(WEOApr2024all!$B$1:$BG$197,MATCH('Figure 2.5'!B948,WEOApr2024all!$B$1:$B$197,0),MATCH('Figure 2.5'!C948,WEOApr2024all!$B$1:$BG$1,0))="","",INDEX(WEOApr2024all!$B$1:$BG$197,MATCH('Figure 2.5'!B948,WEOApr2024all!$B$1:$B$197,0),MATCH('Figure 2.5'!C948,WEOApr2024all!$B$1:$BG$1,0)))</f>
        <v>11.103</v>
      </c>
      <c r="G948" s="1">
        <f t="shared" si="52"/>
        <v>-6.9605533263017918</v>
      </c>
      <c r="J948" t="s">
        <v>219</v>
      </c>
      <c r="K948" t="s">
        <v>220</v>
      </c>
      <c r="L948" s="2">
        <v>2007</v>
      </c>
      <c r="M948" s="1" cm="1">
        <f t="array" ref="M948">INDEX($E$1:$E$6469,MATCH(1,($A$1:$A$6469=J948)*($C$1:$C$6469=L948),0))</f>
        <v>4.3399999999999661</v>
      </c>
      <c r="N948" s="1" cm="1">
        <f t="array" ref="N948">INDEX($F$1:$F$6469,MATCH(1,($A$1:$A$6469=J948)*($C$1:$C$6469=L948),0))</f>
        <v>4.0999999999999996</v>
      </c>
      <c r="O948" s="1">
        <f t="shared" si="53"/>
        <v>0.23999999999996646</v>
      </c>
      <c r="R948" s="1"/>
    </row>
    <row r="949" spans="1:18">
      <c r="A949" t="s">
        <v>215</v>
      </c>
      <c r="B949" t="s">
        <v>216</v>
      </c>
      <c r="C949" s="2">
        <v>2014</v>
      </c>
      <c r="D949" s="10">
        <f>Fngdp_rpch!AB949</f>
        <v>4.1116243522008933</v>
      </c>
      <c r="E949" s="1">
        <f t="shared" si="51"/>
        <v>4.1116243522008933</v>
      </c>
      <c r="F949" s="4">
        <f>IF(INDEX(WEOApr2024all!$B$1:$BG$197,MATCH('Figure 2.5'!B949,WEOApr2024all!$B$1:$B$197,0),MATCH('Figure 2.5'!C949,WEOApr2024all!$B$1:$BG$1,0))="","",INDEX(WEOApr2024all!$B$1:$BG$197,MATCH('Figure 2.5'!B949,WEOApr2024all!$B$1:$B$197,0),MATCH('Figure 2.5'!C949,WEOApr2024all!$B$1:$BG$1,0)))</f>
        <v>5.6970000000000001</v>
      </c>
      <c r="G949" s="1">
        <f t="shared" si="52"/>
        <v>-1.5853756477991068</v>
      </c>
      <c r="J949" t="s">
        <v>219</v>
      </c>
      <c r="K949" t="s">
        <v>220</v>
      </c>
      <c r="L949" s="2">
        <v>2008</v>
      </c>
      <c r="M949" s="1" cm="1">
        <f t="array" ref="M949">INDEX($E$1:$E$6469,MATCH(1,($A$1:$A$6469=J949)*($C$1:$C$6469=L949),0))</f>
        <v>5.300000000000038</v>
      </c>
      <c r="N949" s="1" cm="1">
        <f t="array" ref="N949">INDEX($F$1:$F$6469,MATCH(1,($A$1:$A$6469=J949)*($C$1:$C$6469=L949),0))</f>
        <v>2.8580000000000001</v>
      </c>
      <c r="O949" s="1">
        <f t="shared" si="53"/>
        <v>2.4420000000000379</v>
      </c>
      <c r="R949" s="1"/>
    </row>
    <row r="950" spans="1:18">
      <c r="A950" t="s">
        <v>215</v>
      </c>
      <c r="B950" t="s">
        <v>216</v>
      </c>
      <c r="C950" s="2">
        <v>2015</v>
      </c>
      <c r="D950" s="10">
        <f>Fngdp_rpch!AC950</f>
        <v>4.1786641330209262</v>
      </c>
      <c r="E950" s="1">
        <f t="shared" si="51"/>
        <v>4.1786641330209262</v>
      </c>
      <c r="F950" s="4">
        <f>IF(INDEX(WEOApr2024all!$B$1:$BG$197,MATCH('Figure 2.5'!B950,WEOApr2024all!$B$1:$B$197,0),MATCH('Figure 2.5'!C950,WEOApr2024all!$B$1:$BG$1,0))="","",INDEX(WEOApr2024all!$B$1:$BG$197,MATCH('Figure 2.5'!B950,WEOApr2024all!$B$1:$B$197,0),MATCH('Figure 2.5'!C950,WEOApr2024all!$B$1:$BG$1,0)))</f>
        <v>-4.851</v>
      </c>
      <c r="G950" s="1">
        <f t="shared" si="52"/>
        <v>9.0296641330209262</v>
      </c>
      <c r="J950" t="s">
        <v>219</v>
      </c>
      <c r="K950" t="s">
        <v>220</v>
      </c>
      <c r="L950" s="2">
        <v>2009</v>
      </c>
      <c r="M950" s="1" cm="1">
        <f t="array" ref="M950">INDEX($E$1:$E$6469,MATCH(1,($A$1:$A$6469=J950)*($C$1:$C$6469=L950),0))</f>
        <v>4.5500217793267295</v>
      </c>
      <c r="N950" s="1" cm="1">
        <f t="array" ref="N950">INDEX($F$1:$F$6469,MATCH(1,($A$1:$A$6469=J950)*($C$1:$C$6469=L950),0))</f>
        <v>2.6190000000000002</v>
      </c>
      <c r="O950" s="1">
        <f t="shared" si="53"/>
        <v>1.9310217793267292</v>
      </c>
      <c r="R950" s="1"/>
    </row>
    <row r="951" spans="1:18">
      <c r="A951" t="s">
        <v>215</v>
      </c>
      <c r="B951" t="s">
        <v>216</v>
      </c>
      <c r="C951" s="2">
        <v>2016</v>
      </c>
      <c r="D951" s="10">
        <f>Fngdp_rpch!AD951</f>
        <v>3.2368709425170117</v>
      </c>
      <c r="E951" s="1">
        <f t="shared" si="51"/>
        <v>3.2368709425170117</v>
      </c>
      <c r="F951" s="4">
        <f>IF(INDEX(WEOApr2024all!$B$1:$BG$197,MATCH('Figure 2.5'!B951,WEOApr2024all!$B$1:$B$197,0),MATCH('Figure 2.5'!C951,WEOApr2024all!$B$1:$BG$1,0))="","",INDEX(WEOApr2024all!$B$1:$BG$197,MATCH('Figure 2.5'!B951,WEOApr2024all!$B$1:$B$197,0),MATCH('Figure 2.5'!C951,WEOApr2024all!$B$1:$BG$1,0)))</f>
        <v>7.202</v>
      </c>
      <c r="G951" s="1">
        <f t="shared" si="52"/>
        <v>-3.9651290574829883</v>
      </c>
      <c r="J951" t="s">
        <v>219</v>
      </c>
      <c r="K951" t="s">
        <v>220</v>
      </c>
      <c r="L951" s="2">
        <v>2010</v>
      </c>
      <c r="M951" s="1" cm="1">
        <f t="array" ref="M951">INDEX($E$1:$E$6469,MATCH(1,($A$1:$A$6469=J951)*($C$1:$C$6469=L951),0))</f>
        <v>2.6800252336343755</v>
      </c>
      <c r="N951" s="1" cm="1">
        <f t="array" ref="N951">INDEX($F$1:$F$6469,MATCH(1,($A$1:$A$6469=J951)*($C$1:$C$6469=L951),0))</f>
        <v>2.9350000000000001</v>
      </c>
      <c r="O951" s="1">
        <f t="shared" si="53"/>
        <v>-0.25497476636562455</v>
      </c>
      <c r="R951" s="1"/>
    </row>
    <row r="952" spans="1:18">
      <c r="A952" t="s">
        <v>215</v>
      </c>
      <c r="B952" t="s">
        <v>216</v>
      </c>
      <c r="C952" s="2">
        <v>2017</v>
      </c>
      <c r="D952" s="10">
        <f>Fngdp_rpch!AE952</f>
        <v>4.0254817021229572</v>
      </c>
      <c r="E952" s="1">
        <f t="shared" si="51"/>
        <v>4.0254817021229572</v>
      </c>
      <c r="F952" s="4">
        <f>IF(INDEX(WEOApr2024all!$B$1:$BG$197,MATCH('Figure 2.5'!B952,WEOApr2024all!$B$1:$B$197,0),MATCH('Figure 2.5'!C952,WEOApr2024all!$B$1:$BG$1,0))="","",INDEX(WEOApr2024all!$B$1:$BG$197,MATCH('Figure 2.5'!B952,WEOApr2024all!$B$1:$B$197,0),MATCH('Figure 2.5'!C952,WEOApr2024all!$B$1:$BG$1,0)))</f>
        <v>4.1130000000000004</v>
      </c>
      <c r="G952" s="1">
        <f t="shared" si="52"/>
        <v>-8.7518297877043238E-2</v>
      </c>
      <c r="J952" t="s">
        <v>219</v>
      </c>
      <c r="K952" t="s">
        <v>220</v>
      </c>
      <c r="L952" s="2">
        <v>2011</v>
      </c>
      <c r="M952" s="1" cm="1">
        <f t="array" ref="M952">INDEX($E$1:$E$6469,MATCH(1,($A$1:$A$6469=J952)*($C$1:$C$6469=L952),0))</f>
        <v>2.8741887444721836</v>
      </c>
      <c r="N952" s="1" cm="1">
        <f t="array" ref="N952">INDEX($F$1:$F$6469,MATCH(1,($A$1:$A$6469=J952)*($C$1:$C$6469=L952),0))</f>
        <v>3.484</v>
      </c>
      <c r="O952" s="1">
        <f t="shared" si="53"/>
        <v>-0.60981125552781634</v>
      </c>
      <c r="R952" s="1"/>
    </row>
    <row r="953" spans="1:18">
      <c r="A953" t="s">
        <v>215</v>
      </c>
      <c r="B953" t="s">
        <v>216</v>
      </c>
      <c r="C953" s="2">
        <v>2018</v>
      </c>
      <c r="D953" s="10">
        <f>Fngdp_rpch!AF953</f>
        <v>4.8234877374090157</v>
      </c>
      <c r="E953" s="1">
        <f t="shared" si="51"/>
        <v>4.8234877374090157</v>
      </c>
      <c r="F953" s="4">
        <f>IF(INDEX(WEOApr2024all!$B$1:$BG$197,MATCH('Figure 2.5'!B953,WEOApr2024all!$B$1:$B$197,0),MATCH('Figure 2.5'!C953,WEOApr2024all!$B$1:$BG$1,0))="","",INDEX(WEOApr2024all!$B$1:$BG$197,MATCH('Figure 2.5'!B953,WEOApr2024all!$B$1:$B$197,0),MATCH('Figure 2.5'!C953,WEOApr2024all!$B$1:$BG$1,0)))</f>
        <v>4.1900000000000004</v>
      </c>
      <c r="G953" s="1">
        <f t="shared" si="52"/>
        <v>0.63348773740901532</v>
      </c>
      <c r="J953" t="s">
        <v>219</v>
      </c>
      <c r="K953" t="s">
        <v>220</v>
      </c>
      <c r="L953" s="2">
        <v>2012</v>
      </c>
      <c r="M953" s="1" cm="1">
        <f t="array" ref="M953">INDEX($E$1:$E$6469,MATCH(1,($A$1:$A$6469=J953)*($C$1:$C$6469=L953),0))</f>
        <v>4.4999999999999929</v>
      </c>
      <c r="N953" s="1" cm="1">
        <f t="array" ref="N953">INDEX($F$1:$F$6469,MATCH(1,($A$1:$A$6469=J953)*($C$1:$C$6469=L953),0))</f>
        <v>4.508</v>
      </c>
      <c r="O953" s="1">
        <f t="shared" si="53"/>
        <v>-8.0000000000071125E-3</v>
      </c>
      <c r="R953" s="1"/>
    </row>
    <row r="954" spans="1:18">
      <c r="A954" t="s">
        <v>215</v>
      </c>
      <c r="B954" t="s">
        <v>216</v>
      </c>
      <c r="C954" s="2">
        <v>2019</v>
      </c>
      <c r="D954" s="10">
        <f>Fngdp_rpch!AG954</f>
        <v>3.6069623353005342</v>
      </c>
      <c r="E954" s="1">
        <f t="shared" si="51"/>
        <v>3.6069623353005342</v>
      </c>
      <c r="F954" s="4">
        <f>IF(INDEX(WEOApr2024all!$B$1:$BG$197,MATCH('Figure 2.5'!B954,WEOApr2024all!$B$1:$B$197,0),MATCH('Figure 2.5'!C954,WEOApr2024all!$B$1:$BG$1,0))="","",INDEX(WEOApr2024all!$B$1:$BG$197,MATCH('Figure 2.5'!B954,WEOApr2024all!$B$1:$B$197,0),MATCH('Figure 2.5'!C954,WEOApr2024all!$B$1:$BG$1,0)))</f>
        <v>3.0329999999999999</v>
      </c>
      <c r="G954" s="1">
        <f t="shared" si="52"/>
        <v>0.57396233530053431</v>
      </c>
      <c r="J954" t="s">
        <v>219</v>
      </c>
      <c r="K954" t="s">
        <v>220</v>
      </c>
      <c r="L954" s="2">
        <v>2013</v>
      </c>
      <c r="M954" s="1" cm="1">
        <f t="array" ref="M954">INDEX($E$1:$E$6469,MATCH(1,($A$1:$A$6469=J954)*($C$1:$C$6469=L954),0))</f>
        <v>4.9999999999997602</v>
      </c>
      <c r="N954" s="1" cm="1">
        <f t="array" ref="N954">INDEX($F$1:$F$6469,MATCH(1,($A$1:$A$6469=J954)*($C$1:$C$6469=L954),0))</f>
        <v>4.9870000000000001</v>
      </c>
      <c r="O954" s="1">
        <f t="shared" si="53"/>
        <v>1.2999999999760092E-2</v>
      </c>
      <c r="R954" s="1"/>
    </row>
    <row r="955" spans="1:18">
      <c r="A955" t="s">
        <v>215</v>
      </c>
      <c r="B955" t="s">
        <v>216</v>
      </c>
      <c r="C955" s="2">
        <v>2020</v>
      </c>
      <c r="D955" s="10">
        <f>Fngdp_rpch!AH955</f>
        <v>4.3390699551405287</v>
      </c>
      <c r="E955" s="1">
        <f t="shared" si="51"/>
        <v>4.3390699551405287</v>
      </c>
      <c r="F955" s="4">
        <f>IF(INDEX(WEOApr2024all!$B$1:$BG$197,MATCH('Figure 2.5'!B955,WEOApr2024all!$B$1:$B$197,0),MATCH('Figure 2.5'!C955,WEOApr2024all!$B$1:$BG$1,0))="","",INDEX(WEOApr2024all!$B$1:$BG$197,MATCH('Figure 2.5'!B955,WEOApr2024all!$B$1:$B$197,0),MATCH('Figure 2.5'!C955,WEOApr2024all!$B$1:$BG$1,0)))</f>
        <v>-8.7260000000000009</v>
      </c>
      <c r="G955" s="1">
        <f t="shared" si="52"/>
        <v>13.06506995514053</v>
      </c>
      <c r="J955" t="s">
        <v>219</v>
      </c>
      <c r="K955" t="s">
        <v>220</v>
      </c>
      <c r="L955" s="2">
        <v>2014</v>
      </c>
      <c r="M955" s="1" cm="1">
        <f t="array" ref="M955">INDEX($E$1:$E$6469,MATCH(1,($A$1:$A$6469=J955)*($C$1:$C$6469=L955),0))</f>
        <v>4.9448556169491287</v>
      </c>
      <c r="N955" s="1" cm="1">
        <f t="array" ref="N955">INDEX($F$1:$F$6469,MATCH(1,($A$1:$A$6469=J955)*($C$1:$C$6469=L955),0))</f>
        <v>5.7789999999999999</v>
      </c>
      <c r="O955" s="1">
        <f t="shared" si="53"/>
        <v>-0.83414438305087124</v>
      </c>
      <c r="R955" s="1"/>
    </row>
    <row r="956" spans="1:18">
      <c r="A956" t="s">
        <v>215</v>
      </c>
      <c r="B956" t="s">
        <v>216</v>
      </c>
      <c r="C956" s="2">
        <v>2021</v>
      </c>
      <c r="D956" s="10">
        <f>Fngdp_rpch!AI956</f>
        <v>8.7084545050977624</v>
      </c>
      <c r="E956" s="1">
        <f t="shared" si="51"/>
        <v>8.7084545050977624</v>
      </c>
      <c r="F956" s="4">
        <f>IF(INDEX(WEOApr2024all!$B$1:$BG$197,MATCH('Figure 2.5'!B956,WEOApr2024all!$B$1:$B$197,0),MATCH('Figure 2.5'!C956,WEOApr2024all!$B$1:$BG$1,0))="","",INDEX(WEOApr2024all!$B$1:$BG$197,MATCH('Figure 2.5'!B956,WEOApr2024all!$B$1:$B$197,0),MATCH('Figure 2.5'!C956,WEOApr2024all!$B$1:$BG$1,0)))</f>
        <v>11.867000000000001</v>
      </c>
      <c r="G956" s="1">
        <f t="shared" si="52"/>
        <v>-3.1585454949022385</v>
      </c>
      <c r="J956" t="s">
        <v>219</v>
      </c>
      <c r="K956" t="s">
        <v>220</v>
      </c>
      <c r="L956" s="2">
        <v>2015</v>
      </c>
      <c r="M956" s="1" cm="1">
        <f t="array" ref="M956">INDEX($E$1:$E$6469,MATCH(1,($A$1:$A$6469=J956)*($C$1:$C$6469=L956),0))</f>
        <v>5.1873266159426334</v>
      </c>
      <c r="N956" s="1" cm="1">
        <f t="array" ref="N956">INDEX($F$1:$F$6469,MATCH(1,($A$1:$A$6469=J956)*($C$1:$C$6469=L956),0))</f>
        <v>5.6</v>
      </c>
      <c r="O956" s="1">
        <f t="shared" si="53"/>
        <v>-0.4126733840573662</v>
      </c>
      <c r="R956" s="1"/>
    </row>
    <row r="957" spans="1:18">
      <c r="A957" t="s">
        <v>215</v>
      </c>
      <c r="B957" t="s">
        <v>216</v>
      </c>
      <c r="C957" s="2">
        <v>2022</v>
      </c>
      <c r="D957" s="10">
        <f>Fngdp_rpch!AJ957</f>
        <v>4.6795579418068334</v>
      </c>
      <c r="E957" s="1">
        <f t="shared" si="51"/>
        <v>4.6795579418068334</v>
      </c>
      <c r="F957" s="4" t="str">
        <f>IF(INDEX(WEOApr2024all!$B$1:$BG$197,MATCH('Figure 2.5'!B957,WEOApr2024all!$B$1:$B$197,0),MATCH('Figure 2.5'!C957,WEOApr2024all!$B$1:$BG$1,0))="","",INDEX(WEOApr2024all!$B$1:$BG$197,MATCH('Figure 2.5'!B957,WEOApr2024all!$B$1:$B$197,0),MATCH('Figure 2.5'!C957,WEOApr2024all!$B$1:$BG$1,0)))</f>
        <v/>
      </c>
      <c r="G957" s="1" t="str">
        <f t="shared" si="52"/>
        <v/>
      </c>
      <c r="J957" t="s">
        <v>219</v>
      </c>
      <c r="K957" t="s">
        <v>220</v>
      </c>
      <c r="L957" s="2">
        <v>2016</v>
      </c>
      <c r="M957" s="1" cm="1">
        <f t="array" ref="M957">INDEX($E$1:$E$6469,MATCH(1,($A$1:$A$6469=J957)*($C$1:$C$6469=L957),0))</f>
        <v>5.3849909159992659</v>
      </c>
      <c r="N957" s="1" cm="1">
        <f t="array" ref="N957">INDEX($F$1:$F$6469,MATCH(1,($A$1:$A$6469=J957)*($C$1:$C$6469=L957),0))</f>
        <v>4.4790000000000001</v>
      </c>
      <c r="O957" s="1">
        <f t="shared" si="53"/>
        <v>0.90599091599926584</v>
      </c>
      <c r="R957" s="1"/>
    </row>
    <row r="958" spans="1:18">
      <c r="A958" t="s">
        <v>215</v>
      </c>
      <c r="B958" t="s">
        <v>216</v>
      </c>
      <c r="C958" s="2">
        <v>2023</v>
      </c>
      <c r="D958" s="10">
        <f>Fngdp_rpch!AK958</f>
        <v>4.0032247612241667</v>
      </c>
      <c r="E958" s="1">
        <f t="shared" si="51"/>
        <v>4.0032247612241667</v>
      </c>
      <c r="F958" s="4" t="str">
        <f>IF(INDEX(WEOApr2024all!$B$1:$BG$197,MATCH('Figure 2.5'!B958,WEOApr2024all!$B$1:$B$197,0),MATCH('Figure 2.5'!C958,WEOApr2024all!$B$1:$BG$1,0))="","",INDEX(WEOApr2024all!$B$1:$BG$197,MATCH('Figure 2.5'!B958,WEOApr2024all!$B$1:$B$197,0),MATCH('Figure 2.5'!C958,WEOApr2024all!$B$1:$BG$1,0)))</f>
        <v/>
      </c>
      <c r="G958" s="1" t="str">
        <f t="shared" si="52"/>
        <v/>
      </c>
      <c r="J958" t="s">
        <v>219</v>
      </c>
      <c r="K958" t="s">
        <v>220</v>
      </c>
      <c r="L958" s="2">
        <v>2017</v>
      </c>
      <c r="M958" s="1" cm="1">
        <f t="array" ref="M958">INDEX($E$1:$E$6469,MATCH(1,($A$1:$A$6469=J958)*($C$1:$C$6469=L958),0))</f>
        <v>4.196184985395468</v>
      </c>
      <c r="N958" s="1" cm="1">
        <f t="array" ref="N958">INDEX($F$1:$F$6469,MATCH(1,($A$1:$A$6469=J958)*($C$1:$C$6469=L958),0))</f>
        <v>3.5409999999999999</v>
      </c>
      <c r="O958" s="1">
        <f t="shared" si="53"/>
        <v>0.6551849853954681</v>
      </c>
      <c r="R958" s="1"/>
    </row>
    <row r="959" spans="1:18">
      <c r="A959" t="s">
        <v>223</v>
      </c>
      <c r="B959" t="s">
        <v>224</v>
      </c>
      <c r="C959" s="2">
        <v>1991</v>
      </c>
      <c r="D959" s="10">
        <f>Fngdp_rpch!E959</f>
        <v>2.916113311721702</v>
      </c>
      <c r="E959" s="1">
        <f t="shared" si="51"/>
        <v>2.916113311721702</v>
      </c>
      <c r="F959" s="4">
        <f>IF(INDEX(WEOApr2024all!$B$1:$BG$197,MATCH('Figure 2.5'!B959,WEOApr2024all!$B$1:$B$197,0),MATCH('Figure 2.5'!C959,WEOApr2024all!$B$1:$BG$1,0))="","",INDEX(WEOApr2024all!$B$1:$BG$197,MATCH('Figure 2.5'!B959,WEOApr2024all!$B$1:$B$197,0),MATCH('Figure 2.5'!C959,WEOApr2024all!$B$1:$BG$1,0)))</f>
        <v>-0.79900000000000004</v>
      </c>
      <c r="G959" s="1">
        <f t="shared" si="52"/>
        <v>3.7151133117217019</v>
      </c>
      <c r="J959" t="s">
        <v>219</v>
      </c>
      <c r="K959" t="s">
        <v>220</v>
      </c>
      <c r="L959" s="2">
        <v>2018</v>
      </c>
      <c r="M959" s="1" cm="1">
        <f t="array" ref="M959">INDEX($E$1:$E$6469,MATCH(1,($A$1:$A$6469=J959)*($C$1:$C$6469=L959),0))</f>
        <v>4.5692690119829571</v>
      </c>
      <c r="N959" s="1" cm="1">
        <f t="array" ref="N959">INDEX($F$1:$F$6469,MATCH(1,($A$1:$A$6469=J959)*($C$1:$C$6469=L959),0))</f>
        <v>4.0220000000000002</v>
      </c>
      <c r="O959" s="1">
        <f t="shared" si="53"/>
        <v>0.54726901198295685</v>
      </c>
      <c r="R959" s="1"/>
    </row>
    <row r="960" spans="1:18">
      <c r="A960" t="s">
        <v>223</v>
      </c>
      <c r="B960" t="s">
        <v>224</v>
      </c>
      <c r="C960" s="2">
        <v>1992</v>
      </c>
      <c r="D960" s="10">
        <f>Fngdp_rpch!F960</f>
        <v>3.7938342224429489</v>
      </c>
      <c r="E960" s="1">
        <f t="shared" si="51"/>
        <v>3.7938342224429489</v>
      </c>
      <c r="F960" s="4">
        <f>IF(INDEX(WEOApr2024all!$B$1:$BG$197,MATCH('Figure 2.5'!B960,WEOApr2024all!$B$1:$B$197,0),MATCH('Figure 2.5'!C960,WEOApr2024all!$B$1:$BG$1,0))="","",INDEX(WEOApr2024all!$B$1:$BG$197,MATCH('Figure 2.5'!B960,WEOApr2024all!$B$1:$B$197,0),MATCH('Figure 2.5'!C960,WEOApr2024all!$B$1:$BG$1,0)))</f>
        <v>-4.923</v>
      </c>
      <c r="G960" s="1">
        <f t="shared" si="52"/>
        <v>8.716834222442948</v>
      </c>
      <c r="J960" t="s">
        <v>219</v>
      </c>
      <c r="K960" t="s">
        <v>220</v>
      </c>
      <c r="L960" s="2">
        <v>2019</v>
      </c>
      <c r="M960" s="1" cm="1">
        <f t="array" ref="M960">INDEX($E$1:$E$6469,MATCH(1,($A$1:$A$6469=J960)*($C$1:$C$6469=L960),0))</f>
        <v>4.4012692946096887</v>
      </c>
      <c r="N960" s="1" cm="1">
        <f t="array" ref="N960">INDEX($F$1:$F$6469,MATCH(1,($A$1:$A$6469=J960)*($C$1:$C$6469=L960),0))</f>
        <v>3.4220000000000002</v>
      </c>
      <c r="O960" s="1">
        <f t="shared" si="53"/>
        <v>0.97926929460968859</v>
      </c>
      <c r="R960" s="1"/>
    </row>
    <row r="961" spans="1:18">
      <c r="A961" t="s">
        <v>223</v>
      </c>
      <c r="B961" t="s">
        <v>224</v>
      </c>
      <c r="C961" s="2">
        <v>1993</v>
      </c>
      <c r="D961" s="10">
        <f>Fngdp_rpch!G961</f>
        <v>3.0015797788309539</v>
      </c>
      <c r="E961" s="1">
        <f t="shared" si="51"/>
        <v>3.0015797788309539</v>
      </c>
      <c r="F961" s="4">
        <f>IF(INDEX(WEOApr2024all!$B$1:$BG$197,MATCH('Figure 2.5'!B961,WEOApr2024all!$B$1:$B$197,0),MATCH('Figure 2.5'!C961,WEOApr2024all!$B$1:$BG$1,0))="","",INDEX(WEOApr2024all!$B$1:$BG$197,MATCH('Figure 2.5'!B961,WEOApr2024all!$B$1:$B$197,0),MATCH('Figure 2.5'!C961,WEOApr2024all!$B$1:$BG$1,0)))</f>
        <v>-1.198</v>
      </c>
      <c r="G961" s="1">
        <f t="shared" si="52"/>
        <v>4.1995797788309535</v>
      </c>
      <c r="J961" t="s">
        <v>219</v>
      </c>
      <c r="K961" t="s">
        <v>220</v>
      </c>
      <c r="L961" s="2">
        <v>2020</v>
      </c>
      <c r="M961" s="1" cm="1">
        <f t="array" ref="M961">INDEX($E$1:$E$6469,MATCH(1,($A$1:$A$6469=J961)*($C$1:$C$6469=L961),0))</f>
        <v>4.167400082984396</v>
      </c>
      <c r="N961" s="1" cm="1">
        <f t="array" ref="N961">INDEX($F$1:$F$6469,MATCH(1,($A$1:$A$6469=J961)*($C$1:$C$6469=L961),0))</f>
        <v>0.53900000000000003</v>
      </c>
      <c r="O961" s="1">
        <f t="shared" si="53"/>
        <v>3.6284000829843959</v>
      </c>
      <c r="R961" s="1"/>
    </row>
    <row r="962" spans="1:18">
      <c r="A962" t="s">
        <v>223</v>
      </c>
      <c r="B962" t="s">
        <v>224</v>
      </c>
      <c r="C962" s="2">
        <v>1994</v>
      </c>
      <c r="D962" s="10">
        <f>Fngdp_rpch!H962</f>
        <v>1.4988651281023335</v>
      </c>
      <c r="E962" s="1">
        <f t="shared" si="51"/>
        <v>1.4988651281023335</v>
      </c>
      <c r="F962" s="4">
        <f>IF(INDEX(WEOApr2024all!$B$1:$BG$197,MATCH('Figure 2.5'!B962,WEOApr2024all!$B$1:$B$197,0),MATCH('Figure 2.5'!C962,WEOApr2024all!$B$1:$BG$1,0))="","",INDEX(WEOApr2024all!$B$1:$BG$197,MATCH('Figure 2.5'!B962,WEOApr2024all!$B$1:$B$197,0),MATCH('Figure 2.5'!C962,WEOApr2024all!$B$1:$BG$1,0)))</f>
        <v>12.571999999999999</v>
      </c>
      <c r="G962" s="1">
        <f t="shared" si="52"/>
        <v>-11.073134871897665</v>
      </c>
      <c r="J962" t="s">
        <v>219</v>
      </c>
      <c r="K962" t="s">
        <v>220</v>
      </c>
      <c r="L962" s="2">
        <v>2021</v>
      </c>
      <c r="M962" s="1" cm="1">
        <f t="array" ref="M962">INDEX($E$1:$E$6469,MATCH(1,($A$1:$A$6469=J962)*($C$1:$C$6469=L962),0))</f>
        <v>3.4369966024560883</v>
      </c>
      <c r="N962" s="1" cm="1">
        <f t="array" ref="N962">INDEX($F$1:$F$6469,MATCH(1,($A$1:$A$6469=J962)*($C$1:$C$6469=L962),0))</f>
        <v>3.649</v>
      </c>
      <c r="O962" s="1">
        <f t="shared" si="53"/>
        <v>-0.21200339754391173</v>
      </c>
      <c r="R962" s="1"/>
    </row>
    <row r="963" spans="1:18">
      <c r="A963" t="s">
        <v>223</v>
      </c>
      <c r="B963" t="s">
        <v>224</v>
      </c>
      <c r="C963" s="2">
        <v>1995</v>
      </c>
      <c r="D963" s="10">
        <f>Fngdp_rpch!I963</f>
        <v>5.0000017678376807</v>
      </c>
      <c r="E963" s="1">
        <f t="shared" ref="E963:E1026" si="54">IF(D963=".","",D963)</f>
        <v>5.0000017678376807</v>
      </c>
      <c r="F963" s="4">
        <f>IF(INDEX(WEOApr2024all!$B$1:$BG$197,MATCH('Figure 2.5'!B963,WEOApr2024all!$B$1:$B$197,0),MATCH('Figure 2.5'!C963,WEOApr2024all!$B$1:$BG$1,0))="","",INDEX(WEOApr2024all!$B$1:$BG$197,MATCH('Figure 2.5'!B963,WEOApr2024all!$B$1:$B$197,0),MATCH('Figure 2.5'!C963,WEOApr2024all!$B$1:$BG$1,0)))</f>
        <v>3.1659999999999999</v>
      </c>
      <c r="G963" s="1">
        <f t="shared" ref="G963:G1026" si="55">IFERROR(E963-F963,"")</f>
        <v>1.8340017678376808</v>
      </c>
      <c r="J963" t="s">
        <v>231</v>
      </c>
      <c r="K963" t="s">
        <v>232</v>
      </c>
      <c r="L963" s="2">
        <v>1991</v>
      </c>
      <c r="M963" s="1" cm="1">
        <f t="array" ref="M963">INDEX($E$1:$E$6469,MATCH(1,($A$1:$A$6469=J963)*($C$1:$C$6469=L963),0))</f>
        <v>3.6990785767305745</v>
      </c>
      <c r="N963" s="1" cm="1">
        <f t="array" ref="N963">INDEX($F$1:$F$6469,MATCH(1,($A$1:$A$6469=J963)*($C$1:$C$6469=L963),0))</f>
        <v>-8.4450000000000003</v>
      </c>
      <c r="O963" s="1">
        <f t="shared" ref="O963:O1026" si="56">IFERROR(M963-N963,"")</f>
        <v>12.144078576730575</v>
      </c>
      <c r="R963" s="1"/>
    </row>
    <row r="964" spans="1:18">
      <c r="A964" t="s">
        <v>223</v>
      </c>
      <c r="B964" t="s">
        <v>224</v>
      </c>
      <c r="C964" s="2">
        <v>1996</v>
      </c>
      <c r="D964" s="10">
        <f>Fngdp_rpch!J964</f>
        <v>4.9378868775708629</v>
      </c>
      <c r="E964" s="1">
        <f t="shared" si="54"/>
        <v>4.9378868775708629</v>
      </c>
      <c r="F964" s="4">
        <f>IF(INDEX(WEOApr2024all!$B$1:$BG$197,MATCH('Figure 2.5'!B964,WEOApr2024all!$B$1:$B$197,0),MATCH('Figure 2.5'!C964,WEOApr2024all!$B$1:$BG$1,0))="","",INDEX(WEOApr2024all!$B$1:$BG$197,MATCH('Figure 2.5'!B964,WEOApr2024all!$B$1:$B$197,0),MATCH('Figure 2.5'!C964,WEOApr2024all!$B$1:$BG$1,0)))</f>
        <v>-6.157</v>
      </c>
      <c r="G964" s="1">
        <f t="shared" si="55"/>
        <v>11.094886877570863</v>
      </c>
      <c r="J964" t="s">
        <v>231</v>
      </c>
      <c r="K964" t="s">
        <v>232</v>
      </c>
      <c r="L964" s="2">
        <v>1992</v>
      </c>
      <c r="M964" s="1" cm="1">
        <f t="array" ref="M964">INDEX($E$1:$E$6469,MATCH(1,($A$1:$A$6469=J964)*($C$1:$C$6469=L964),0))</f>
        <v>0</v>
      </c>
      <c r="N964" s="1" cm="1">
        <f t="array" ref="N964">INDEX($F$1:$F$6469,MATCH(1,($A$1:$A$6469=J964)*($C$1:$C$6469=L964),0))</f>
        <v>-10.462</v>
      </c>
      <c r="O964" s="1">
        <f t="shared" si="56"/>
        <v>10.462</v>
      </c>
      <c r="R964" s="1"/>
    </row>
    <row r="965" spans="1:18">
      <c r="A965" t="s">
        <v>223</v>
      </c>
      <c r="B965" t="s">
        <v>224</v>
      </c>
      <c r="C965" s="2">
        <v>1997</v>
      </c>
      <c r="D965" s="10">
        <f>Fngdp_rpch!K965</f>
        <v>4.8419323714436135</v>
      </c>
      <c r="E965" s="1">
        <f t="shared" si="54"/>
        <v>4.8419323714436135</v>
      </c>
      <c r="F965" s="4">
        <f>IF(INDEX(WEOApr2024all!$B$1:$BG$197,MATCH('Figure 2.5'!B965,WEOApr2024all!$B$1:$B$197,0),MATCH('Figure 2.5'!C965,WEOApr2024all!$B$1:$BG$1,0))="","",INDEX(WEOApr2024all!$B$1:$BG$197,MATCH('Figure 2.5'!B965,WEOApr2024all!$B$1:$B$197,0),MATCH('Figure 2.5'!C965,WEOApr2024all!$B$1:$BG$1,0)))</f>
        <v>4.1050000000000004</v>
      </c>
      <c r="G965" s="1">
        <f t="shared" si="55"/>
        <v>0.73693237144361312</v>
      </c>
      <c r="J965" t="s">
        <v>231</v>
      </c>
      <c r="K965" t="s">
        <v>232</v>
      </c>
      <c r="L965" s="2">
        <v>1993</v>
      </c>
      <c r="M965" s="1" cm="1">
        <f t="array" ref="M965">INDEX($E$1:$E$6469,MATCH(1,($A$1:$A$6469=J965)*($C$1:$C$6469=L965),0))</f>
        <v>1.499989680133651</v>
      </c>
      <c r="N965" s="1" cm="1">
        <f t="array" ref="N965">INDEX($F$1:$F$6469,MATCH(1,($A$1:$A$6469=J965)*($C$1:$C$6469=L965),0))</f>
        <v>-13.468</v>
      </c>
      <c r="O965" s="1">
        <f t="shared" si="56"/>
        <v>14.967989680133652</v>
      </c>
      <c r="R965" s="1"/>
    </row>
    <row r="966" spans="1:18">
      <c r="A966" t="s">
        <v>223</v>
      </c>
      <c r="B966" t="s">
        <v>224</v>
      </c>
      <c r="C966" s="2">
        <v>1998</v>
      </c>
      <c r="D966" s="10">
        <f>Fngdp_rpch!L966</f>
        <v>7.1626098589188558</v>
      </c>
      <c r="E966" s="1">
        <f t="shared" si="54"/>
        <v>7.1626098589188558</v>
      </c>
      <c r="F966" s="4">
        <f>IF(INDEX(WEOApr2024all!$B$1:$BG$197,MATCH('Figure 2.5'!B966,WEOApr2024all!$B$1:$B$197,0),MATCH('Figure 2.5'!C966,WEOApr2024all!$B$1:$BG$1,0))="","",INDEX(WEOApr2024all!$B$1:$BG$197,MATCH('Figure 2.5'!B966,WEOApr2024all!$B$1:$B$197,0),MATCH('Figure 2.5'!C966,WEOApr2024all!$B$1:$BG$1,0)))</f>
        <v>3.34</v>
      </c>
      <c r="G966" s="1">
        <f t="shared" si="55"/>
        <v>3.822609858918856</v>
      </c>
      <c r="J966" t="s">
        <v>231</v>
      </c>
      <c r="K966" t="s">
        <v>232</v>
      </c>
      <c r="L966" s="2">
        <v>1994</v>
      </c>
      <c r="M966" s="1" cm="1">
        <f t="array" ref="M966">INDEX($E$1:$E$6469,MATCH(1,($A$1:$A$6469=J966)*($C$1:$C$6469=L966),0))</f>
        <v>0</v>
      </c>
      <c r="N966" s="1" cm="1">
        <f t="array" ref="N966">INDEX($F$1:$F$6469,MATCH(1,($A$1:$A$6469=J966)*($C$1:$C$6469=L966),0))</f>
        <v>-6.1440000000000001</v>
      </c>
      <c r="O966" s="1">
        <f t="shared" si="56"/>
        <v>6.1440000000000001</v>
      </c>
      <c r="R966" s="1"/>
    </row>
    <row r="967" spans="1:18">
      <c r="A967" t="s">
        <v>223</v>
      </c>
      <c r="B967" t="s">
        <v>224</v>
      </c>
      <c r="C967" s="2">
        <v>1999</v>
      </c>
      <c r="D967" s="10">
        <f>Fngdp_rpch!M967</f>
        <v>5.0000023261110194</v>
      </c>
      <c r="E967" s="1">
        <f t="shared" si="54"/>
        <v>5.0000023261110194</v>
      </c>
      <c r="F967" s="4">
        <f>IF(INDEX(WEOApr2024all!$B$1:$BG$197,MATCH('Figure 2.5'!B967,WEOApr2024all!$B$1:$B$197,0),MATCH('Figure 2.5'!C967,WEOApr2024all!$B$1:$BG$1,0))="","",INDEX(WEOApr2024all!$B$1:$BG$197,MATCH('Figure 2.5'!B967,WEOApr2024all!$B$1:$B$197,0),MATCH('Figure 2.5'!C967,WEOApr2024all!$B$1:$BG$1,0)))</f>
        <v>2.887</v>
      </c>
      <c r="G967" s="1">
        <f t="shared" si="55"/>
        <v>2.1130023261110193</v>
      </c>
      <c r="J967" t="s">
        <v>231</v>
      </c>
      <c r="K967" t="s">
        <v>232</v>
      </c>
      <c r="L967" s="2">
        <v>1995</v>
      </c>
      <c r="M967" s="1" cm="1">
        <f t="array" ref="M967">INDEX($E$1:$E$6469,MATCH(1,($A$1:$A$6469=J967)*($C$1:$C$6469=L967),0))</f>
        <v>12.011022574710895</v>
      </c>
      <c r="N967" s="1" cm="1">
        <f t="array" ref="N967">INDEX($F$1:$F$6469,MATCH(1,($A$1:$A$6469=J967)*($C$1:$C$6469=L967),0))</f>
        <v>2.762</v>
      </c>
      <c r="O967" s="1">
        <f t="shared" si="56"/>
        <v>9.2490225747108941</v>
      </c>
      <c r="R967" s="1"/>
    </row>
    <row r="968" spans="1:18">
      <c r="A968" t="s">
        <v>223</v>
      </c>
      <c r="B968" t="s">
        <v>224</v>
      </c>
      <c r="C968" s="2">
        <v>2000</v>
      </c>
      <c r="D968" s="10">
        <f>Fngdp_rpch!N968</f>
        <v>5.4643511024338398</v>
      </c>
      <c r="E968" s="1">
        <f t="shared" si="54"/>
        <v>5.4643511024338398</v>
      </c>
      <c r="F968" s="4">
        <f>IF(INDEX(WEOApr2024all!$B$1:$BG$197,MATCH('Figure 2.5'!B968,WEOApr2024all!$B$1:$B$197,0),MATCH('Figure 2.5'!C968,WEOApr2024all!$B$1:$BG$1,0))="","",INDEX(WEOApr2024all!$B$1:$BG$197,MATCH('Figure 2.5'!B968,WEOApr2024all!$B$1:$B$197,0),MATCH('Figure 2.5'!C968,WEOApr2024all!$B$1:$BG$1,0)))</f>
        <v>-3.581</v>
      </c>
      <c r="G968" s="1">
        <f t="shared" si="55"/>
        <v>9.0453511024338393</v>
      </c>
      <c r="J968" t="s">
        <v>231</v>
      </c>
      <c r="K968" t="s">
        <v>232</v>
      </c>
      <c r="L968" s="2">
        <v>1996</v>
      </c>
      <c r="M968" s="1" cm="1">
        <f t="array" ref="M968">INDEX($E$1:$E$6469,MATCH(1,($A$1:$A$6469=J968)*($C$1:$C$6469=L968),0))</f>
        <v>2.4764027635893804</v>
      </c>
      <c r="N968" s="1" cm="1">
        <f t="array" ref="N968">INDEX($F$1:$F$6469,MATCH(1,($A$1:$A$6469=J968)*($C$1:$C$6469=L968),0))</f>
        <v>-1.9350000000000001</v>
      </c>
      <c r="O968" s="1">
        <f t="shared" si="56"/>
        <v>4.4114027635893809</v>
      </c>
      <c r="R968" s="1"/>
    </row>
    <row r="969" spans="1:18">
      <c r="A969" t="s">
        <v>223</v>
      </c>
      <c r="B969" t="s">
        <v>224</v>
      </c>
      <c r="C969" s="2">
        <v>2001</v>
      </c>
      <c r="D969" s="10">
        <f>Fngdp_rpch!O969</f>
        <v>5.0000000000000044</v>
      </c>
      <c r="E969" s="1">
        <f t="shared" si="54"/>
        <v>5.0000000000000044</v>
      </c>
      <c r="F969" s="4">
        <f>IF(INDEX(WEOApr2024all!$B$1:$BG$197,MATCH('Figure 2.5'!B969,WEOApr2024all!$B$1:$B$197,0),MATCH('Figure 2.5'!C969,WEOApr2024all!$B$1:$BG$1,0))="","",INDEX(WEOApr2024all!$B$1:$BG$197,MATCH('Figure 2.5'!B969,WEOApr2024all!$B$1:$B$197,0),MATCH('Figure 2.5'!C969,WEOApr2024all!$B$1:$BG$1,0)))</f>
        <v>2.609</v>
      </c>
      <c r="G969" s="1">
        <f t="shared" si="55"/>
        <v>2.3910000000000045</v>
      </c>
      <c r="J969" t="s">
        <v>231</v>
      </c>
      <c r="K969" t="s">
        <v>232</v>
      </c>
      <c r="L969" s="2">
        <v>1997</v>
      </c>
      <c r="M969" s="1" cm="1">
        <f t="array" ref="M969">INDEX($E$1:$E$6469,MATCH(1,($A$1:$A$6469=J969)*($C$1:$C$6469=L969),0))</f>
        <v>5.2000005901974511</v>
      </c>
      <c r="N969" s="1" cm="1">
        <f t="array" ref="N969">INDEX($F$1:$F$6469,MATCH(1,($A$1:$A$6469=J969)*($C$1:$C$6469=L969),0))</f>
        <v>-7.84</v>
      </c>
      <c r="O969" s="1">
        <f t="shared" si="56"/>
        <v>13.040000590197451</v>
      </c>
      <c r="R969" s="1"/>
    </row>
    <row r="970" spans="1:18">
      <c r="A970" t="s">
        <v>223</v>
      </c>
      <c r="B970" t="s">
        <v>224</v>
      </c>
      <c r="C970" s="2">
        <v>2002</v>
      </c>
      <c r="D970" s="10">
        <f>Fngdp_rpch!P970</f>
        <v>5.5638660320741495</v>
      </c>
      <c r="E970" s="1">
        <f t="shared" si="54"/>
        <v>5.5638660320741495</v>
      </c>
      <c r="F970" s="4">
        <f>IF(INDEX(WEOApr2024all!$B$1:$BG$197,MATCH('Figure 2.5'!B970,WEOApr2024all!$B$1:$B$197,0),MATCH('Figure 2.5'!C970,WEOApr2024all!$B$1:$BG$1,0))="","",INDEX(WEOApr2024all!$B$1:$BG$197,MATCH('Figure 2.5'!B970,WEOApr2024all!$B$1:$B$197,0),MATCH('Figure 2.5'!C970,WEOApr2024all!$B$1:$BG$1,0)))</f>
        <v>2.0910000000000002</v>
      </c>
      <c r="G970" s="1">
        <f t="shared" si="55"/>
        <v>3.4728660320741493</v>
      </c>
      <c r="J970" t="s">
        <v>231</v>
      </c>
      <c r="K970" t="s">
        <v>232</v>
      </c>
      <c r="L970" s="2">
        <v>1998</v>
      </c>
      <c r="M970" s="1" cm="1">
        <f t="array" ref="M970">INDEX($E$1:$E$6469,MATCH(1,($A$1:$A$6469=J970)*($C$1:$C$6469=L970),0))</f>
        <v>7.5000005957106985</v>
      </c>
      <c r="N970" s="1" cm="1">
        <f t="array" ref="N970">INDEX($F$1:$F$6469,MATCH(1,($A$1:$A$6469=J970)*($C$1:$C$6469=L970),0))</f>
        <v>-3.875</v>
      </c>
      <c r="O970" s="1">
        <f t="shared" si="56"/>
        <v>11.375000595710699</v>
      </c>
      <c r="R970" s="1"/>
    </row>
    <row r="971" spans="1:18">
      <c r="A971" t="s">
        <v>223</v>
      </c>
      <c r="B971" t="s">
        <v>224</v>
      </c>
      <c r="C971" s="2">
        <v>2003</v>
      </c>
      <c r="D971" s="10">
        <f>Fngdp_rpch!Q971</f>
        <v>4.2860546045959458</v>
      </c>
      <c r="E971" s="1">
        <f t="shared" si="54"/>
        <v>4.2860546045959458</v>
      </c>
      <c r="F971" s="4">
        <f>IF(INDEX(WEOApr2024all!$B$1:$BG$197,MATCH('Figure 2.5'!B971,WEOApr2024all!$B$1:$B$197,0),MATCH('Figure 2.5'!C971,WEOApr2024all!$B$1:$BG$1,0))="","",INDEX(WEOApr2024all!$B$1:$BG$197,MATCH('Figure 2.5'!B971,WEOApr2024all!$B$1:$B$197,0),MATCH('Figure 2.5'!C971,WEOApr2024all!$B$1:$BG$1,0)))</f>
        <v>-2.2490000000000001</v>
      </c>
      <c r="G971" s="1">
        <f t="shared" si="55"/>
        <v>6.5350546045959454</v>
      </c>
      <c r="J971" t="s">
        <v>231</v>
      </c>
      <c r="K971" t="s">
        <v>232</v>
      </c>
      <c r="L971" s="2">
        <v>1999</v>
      </c>
      <c r="M971" s="1" cm="1">
        <f t="array" ref="M971">INDEX($E$1:$E$6469,MATCH(1,($A$1:$A$6469=J971)*($C$1:$C$6469=L971),0))</f>
        <v>0</v>
      </c>
      <c r="N971" s="1" cm="1">
        <f t="array" ref="N971">INDEX($F$1:$F$6469,MATCH(1,($A$1:$A$6469=J971)*($C$1:$C$6469=L971),0))</f>
        <v>-3.802</v>
      </c>
      <c r="O971" s="1">
        <f t="shared" si="56"/>
        <v>3.802</v>
      </c>
      <c r="R971" s="1"/>
    </row>
    <row r="972" spans="1:18">
      <c r="A972" t="s">
        <v>223</v>
      </c>
      <c r="B972" t="s">
        <v>224</v>
      </c>
      <c r="C972" s="2">
        <v>2004</v>
      </c>
      <c r="D972" s="10">
        <f>Fngdp_rpch!R972</f>
        <v>5.7677953725876918</v>
      </c>
      <c r="E972" s="1">
        <f t="shared" si="54"/>
        <v>5.7677953725876918</v>
      </c>
      <c r="F972" s="4">
        <f>IF(INDEX(WEOApr2024all!$B$1:$BG$197,MATCH('Figure 2.5'!B972,WEOApr2024all!$B$1:$B$197,0),MATCH('Figure 2.5'!C972,WEOApr2024all!$B$1:$BG$1,0))="","",INDEX(WEOApr2024all!$B$1:$BG$197,MATCH('Figure 2.5'!B972,WEOApr2024all!$B$1:$B$197,0),MATCH('Figure 2.5'!C972,WEOApr2024all!$B$1:$BG$1,0)))</f>
        <v>-9.6000000000000002E-2</v>
      </c>
      <c r="G972" s="1">
        <f t="shared" si="55"/>
        <v>5.8637953725876919</v>
      </c>
      <c r="J972" t="s">
        <v>231</v>
      </c>
      <c r="K972" t="s">
        <v>232</v>
      </c>
      <c r="L972" s="2">
        <v>2000</v>
      </c>
      <c r="M972" s="1" cm="1">
        <f t="array" ref="M972">INDEX($E$1:$E$6469,MATCH(1,($A$1:$A$6469=J972)*($C$1:$C$6469=L972),0))</f>
        <v>4.1999983832776033</v>
      </c>
      <c r="N972" s="1" cm="1">
        <f t="array" ref="N972">INDEX($F$1:$F$6469,MATCH(1,($A$1:$A$6469=J972)*($C$1:$C$6469=L972),0))</f>
        <v>-8.1359999999999992</v>
      </c>
      <c r="O972" s="1">
        <f t="shared" si="56"/>
        <v>12.335998383277602</v>
      </c>
      <c r="R972" s="1"/>
    </row>
    <row r="973" spans="1:18">
      <c r="A973" t="s">
        <v>223</v>
      </c>
      <c r="B973" t="s">
        <v>224</v>
      </c>
      <c r="C973" s="2">
        <v>2005</v>
      </c>
      <c r="D973" s="10">
        <f>Fngdp_rpch!S973</f>
        <v>4.444975399740847</v>
      </c>
      <c r="E973" s="1">
        <f t="shared" si="54"/>
        <v>4.444975399740847</v>
      </c>
      <c r="F973" s="4">
        <f>IF(INDEX(WEOApr2024all!$B$1:$BG$197,MATCH('Figure 2.5'!B973,WEOApr2024all!$B$1:$B$197,0),MATCH('Figure 2.5'!C973,WEOApr2024all!$B$1:$BG$1,0))="","",INDEX(WEOApr2024all!$B$1:$BG$197,MATCH('Figure 2.5'!B973,WEOApr2024all!$B$1:$B$197,0),MATCH('Figure 2.5'!C973,WEOApr2024all!$B$1:$BG$1,0)))</f>
        <v>2.931</v>
      </c>
      <c r="G973" s="1">
        <f t="shared" si="55"/>
        <v>1.5139753997408469</v>
      </c>
      <c r="J973" t="s">
        <v>231</v>
      </c>
      <c r="K973" t="s">
        <v>232</v>
      </c>
      <c r="L973" s="2">
        <v>2001</v>
      </c>
      <c r="M973" s="1" cm="1">
        <f t="array" ref="M973">INDEX($E$1:$E$6469,MATCH(1,($A$1:$A$6469=J973)*($C$1:$C$6469=L973),0))</f>
        <v>5.3380500076929849</v>
      </c>
      <c r="N973" s="1" cm="1">
        <f t="array" ref="N973">INDEX($F$1:$F$6469,MATCH(1,($A$1:$A$6469=J973)*($C$1:$C$6469=L973),0))</f>
        <v>-2.1</v>
      </c>
      <c r="O973" s="1">
        <f t="shared" si="56"/>
        <v>7.4380500076929845</v>
      </c>
      <c r="R973" s="1"/>
    </row>
    <row r="974" spans="1:18">
      <c r="A974" t="s">
        <v>223</v>
      </c>
      <c r="B974" t="s">
        <v>224</v>
      </c>
      <c r="C974" s="2">
        <v>2006</v>
      </c>
      <c r="D974" s="10">
        <f>Fngdp_rpch!T974</f>
        <v>3.5092281624643951</v>
      </c>
      <c r="E974" s="1">
        <f t="shared" si="54"/>
        <v>3.5092281624643951</v>
      </c>
      <c r="F974" s="4">
        <f>IF(INDEX(WEOApr2024all!$B$1:$BG$197,MATCH('Figure 2.5'!B974,WEOApr2024all!$B$1:$B$197,0),MATCH('Figure 2.5'!C974,WEOApr2024all!$B$1:$BG$1,0))="","",INDEX(WEOApr2024all!$B$1:$BG$197,MATCH('Figure 2.5'!B974,WEOApr2024all!$B$1:$B$197,0),MATCH('Figure 2.5'!C974,WEOApr2024all!$B$1:$BG$1,0)))</f>
        <v>4.7539999999999996</v>
      </c>
      <c r="G974" s="1">
        <f t="shared" si="55"/>
        <v>-1.2447718375356045</v>
      </c>
      <c r="J974" t="s">
        <v>231</v>
      </c>
      <c r="K974" t="s">
        <v>232</v>
      </c>
      <c r="L974" s="2">
        <v>2002</v>
      </c>
      <c r="M974" s="1" cm="1">
        <f t="array" ref="M974">INDEX($E$1:$E$6469,MATCH(1,($A$1:$A$6469=J974)*($C$1:$C$6469=L974),0))</f>
        <v>4.0000000000001812</v>
      </c>
      <c r="N974" s="1" cm="1">
        <f t="array" ref="N974">INDEX($F$1:$F$6469,MATCH(1,($A$1:$A$6469=J974)*($C$1:$C$6469=L974),0))</f>
        <v>2.948</v>
      </c>
      <c r="O974" s="1">
        <f t="shared" si="56"/>
        <v>1.0520000000001812</v>
      </c>
      <c r="R974" s="1"/>
    </row>
    <row r="975" spans="1:18">
      <c r="A975" t="s">
        <v>223</v>
      </c>
      <c r="B975" t="s">
        <v>224</v>
      </c>
      <c r="C975" s="2">
        <v>2007</v>
      </c>
      <c r="D975" s="10">
        <f>Fngdp_rpch!U975</f>
        <v>3.7769379242772683</v>
      </c>
      <c r="E975" s="1">
        <f t="shared" si="54"/>
        <v>3.7769379242772683</v>
      </c>
      <c r="F975" s="4">
        <f>IF(INDEX(WEOApr2024all!$B$1:$BG$197,MATCH('Figure 2.5'!B975,WEOApr2024all!$B$1:$B$197,0),MATCH('Figure 2.5'!C975,WEOApr2024all!$B$1:$BG$1,0))="","",INDEX(WEOApr2024all!$B$1:$BG$197,MATCH('Figure 2.5'!B975,WEOApr2024all!$B$1:$B$197,0),MATCH('Figure 2.5'!C975,WEOApr2024all!$B$1:$BG$1,0)))</f>
        <v>4.0309999999999997</v>
      </c>
      <c r="G975" s="1">
        <f t="shared" si="55"/>
        <v>-0.25406207572273143</v>
      </c>
      <c r="J975" t="s">
        <v>231</v>
      </c>
      <c r="K975" t="s">
        <v>232</v>
      </c>
      <c r="L975" s="2">
        <v>2003</v>
      </c>
      <c r="M975" s="1" cm="1">
        <f t="array" ref="M975">INDEX($E$1:$E$6469,MATCH(1,($A$1:$A$6469=J975)*($C$1:$C$6469=L975),0))</f>
        <v>5.4746734500141558</v>
      </c>
      <c r="N975" s="1" cm="1">
        <f t="array" ref="N975">INDEX($F$1:$F$6469,MATCH(1,($A$1:$A$6469=J975)*($C$1:$C$6469=L975),0))</f>
        <v>6.633</v>
      </c>
      <c r="O975" s="1">
        <f t="shared" si="56"/>
        <v>-1.1583265499858442</v>
      </c>
      <c r="R975" s="1"/>
    </row>
    <row r="976" spans="1:18">
      <c r="A976" t="s">
        <v>223</v>
      </c>
      <c r="B976" t="s">
        <v>224</v>
      </c>
      <c r="C976" s="2">
        <v>2008</v>
      </c>
      <c r="D976" s="10">
        <f>Fngdp_rpch!V976</f>
        <v>4.2699427518580801</v>
      </c>
      <c r="E976" s="1">
        <f t="shared" si="54"/>
        <v>4.2699427518580801</v>
      </c>
      <c r="F976" s="4">
        <f>IF(INDEX(WEOApr2024all!$B$1:$BG$197,MATCH('Figure 2.5'!B976,WEOApr2024all!$B$1:$B$197,0),MATCH('Figure 2.5'!C976,WEOApr2024all!$B$1:$BG$1,0))="","",INDEX(WEOApr2024all!$B$1:$BG$197,MATCH('Figure 2.5'!B976,WEOApr2024all!$B$1:$B$197,0),MATCH('Figure 2.5'!C976,WEOApr2024all!$B$1:$BG$1,0)))</f>
        <v>2.613</v>
      </c>
      <c r="G976" s="1">
        <f t="shared" si="55"/>
        <v>1.6569427518580802</v>
      </c>
      <c r="J976" t="s">
        <v>231</v>
      </c>
      <c r="K976" t="s">
        <v>232</v>
      </c>
      <c r="L976" s="2">
        <v>2004</v>
      </c>
      <c r="M976" s="1" cm="1">
        <f t="array" ref="M976">INDEX($E$1:$E$6469,MATCH(1,($A$1:$A$6469=J976)*($C$1:$C$6469=L976),0))</f>
        <v>5.9999999999999831</v>
      </c>
      <c r="N976" s="1" cm="1">
        <f t="array" ref="N976">INDEX($F$1:$F$6469,MATCH(1,($A$1:$A$6469=J976)*($C$1:$C$6469=L976),0))</f>
        <v>7.6609999999999996</v>
      </c>
      <c r="O976" s="1">
        <f t="shared" si="56"/>
        <v>-1.6610000000000165</v>
      </c>
      <c r="R976" s="1"/>
    </row>
    <row r="977" spans="1:18">
      <c r="A977" t="s">
        <v>223</v>
      </c>
      <c r="B977" t="s">
        <v>224</v>
      </c>
      <c r="C977" s="2">
        <v>2009</v>
      </c>
      <c r="D977" s="10">
        <f>Fngdp_rpch!W977</f>
        <v>4.5000000000000151</v>
      </c>
      <c r="E977" s="1">
        <f t="shared" si="54"/>
        <v>4.5000000000000151</v>
      </c>
      <c r="F977" s="4">
        <f>IF(INDEX(WEOApr2024all!$B$1:$BG$197,MATCH('Figure 2.5'!B977,WEOApr2024all!$B$1:$B$197,0),MATCH('Figure 2.5'!C977,WEOApr2024all!$B$1:$BG$1,0))="","",INDEX(WEOApr2024all!$B$1:$BG$197,MATCH('Figure 2.5'!B977,WEOApr2024all!$B$1:$B$197,0),MATCH('Figure 2.5'!C977,WEOApr2024all!$B$1:$BG$1,0)))</f>
        <v>2.8119999999999998</v>
      </c>
      <c r="G977" s="1">
        <f t="shared" si="55"/>
        <v>1.6880000000000153</v>
      </c>
      <c r="J977" t="s">
        <v>231</v>
      </c>
      <c r="K977" t="s">
        <v>232</v>
      </c>
      <c r="L977" s="2">
        <v>2005</v>
      </c>
      <c r="M977" s="1" cm="1">
        <f t="array" ref="M977">INDEX($E$1:$E$6469,MATCH(1,($A$1:$A$6469=J977)*($C$1:$C$6469=L977),0))</f>
        <v>6.9999999999999174</v>
      </c>
      <c r="N977" s="1" cm="1">
        <f t="array" ref="N977">INDEX($F$1:$F$6469,MATCH(1,($A$1:$A$6469=J977)*($C$1:$C$6469=L977),0))</f>
        <v>9.8040000000000003</v>
      </c>
      <c r="O977" s="1">
        <f t="shared" si="56"/>
        <v>-2.8040000000000829</v>
      </c>
      <c r="R977" s="1"/>
    </row>
    <row r="978" spans="1:18">
      <c r="A978" t="s">
        <v>223</v>
      </c>
      <c r="B978" t="s">
        <v>224</v>
      </c>
      <c r="C978" s="2">
        <v>2010</v>
      </c>
      <c r="D978" s="10">
        <f>Fngdp_rpch!X978</f>
        <v>3.1000000000000139</v>
      </c>
      <c r="E978" s="1">
        <f t="shared" si="54"/>
        <v>3.1000000000000139</v>
      </c>
      <c r="F978" s="4">
        <f>IF(INDEX(WEOApr2024all!$B$1:$BG$197,MATCH('Figure 2.5'!B978,WEOApr2024all!$B$1:$B$197,0),MATCH('Figure 2.5'!C978,WEOApr2024all!$B$1:$BG$1,0))="","",INDEX(WEOApr2024all!$B$1:$BG$197,MATCH('Figure 2.5'!B978,WEOApr2024all!$B$1:$B$197,0),MATCH('Figure 2.5'!C978,WEOApr2024all!$B$1:$BG$1,0)))</f>
        <v>4.6310000000000002</v>
      </c>
      <c r="G978" s="1">
        <f t="shared" si="55"/>
        <v>-1.5309999999999864</v>
      </c>
      <c r="J978" t="s">
        <v>231</v>
      </c>
      <c r="K978" t="s">
        <v>232</v>
      </c>
      <c r="L978" s="2">
        <v>2006</v>
      </c>
      <c r="M978" s="1" cm="1">
        <f t="array" ref="M978">INDEX($E$1:$E$6469,MATCH(1,($A$1:$A$6469=J978)*($C$1:$C$6469=L978),0))</f>
        <v>6.9945501465848325</v>
      </c>
      <c r="N978" s="1" cm="1">
        <f t="array" ref="N978">INDEX($F$1:$F$6469,MATCH(1,($A$1:$A$6469=J978)*($C$1:$C$6469=L978),0))</f>
        <v>5.109</v>
      </c>
      <c r="O978" s="1">
        <f t="shared" si="56"/>
        <v>1.8855501465848326</v>
      </c>
      <c r="R978" s="1"/>
    </row>
    <row r="979" spans="1:18">
      <c r="A979" t="s">
        <v>223</v>
      </c>
      <c r="B979" t="s">
        <v>224</v>
      </c>
      <c r="C979" s="2">
        <v>2011</v>
      </c>
      <c r="D979" s="10">
        <f>Fngdp_rpch!Y979</f>
        <v>4.0000000000000036</v>
      </c>
      <c r="E979" s="1">
        <f t="shared" si="54"/>
        <v>4.0000000000000036</v>
      </c>
      <c r="F979" s="4">
        <f>IF(INDEX(WEOApr2024all!$B$1:$BG$197,MATCH('Figure 2.5'!B979,WEOApr2024all!$B$1:$B$197,0),MATCH('Figure 2.5'!C979,WEOApr2024all!$B$1:$BG$1,0))="","",INDEX(WEOApr2024all!$B$1:$BG$197,MATCH('Figure 2.5'!B979,WEOApr2024all!$B$1:$B$197,0),MATCH('Figure 2.5'!C979,WEOApr2024all!$B$1:$BG$1,0)))</f>
        <v>4.1950000000000003</v>
      </c>
      <c r="G979" s="1">
        <f t="shared" si="55"/>
        <v>-0.19499999999999673</v>
      </c>
      <c r="J979" t="s">
        <v>231</v>
      </c>
      <c r="K979" t="s">
        <v>232</v>
      </c>
      <c r="L979" s="2">
        <v>2007</v>
      </c>
      <c r="M979" s="1" cm="1">
        <f t="array" ref="M979">INDEX($E$1:$E$6469,MATCH(1,($A$1:$A$6469=J979)*($C$1:$C$6469=L979),0))</f>
        <v>7.2288739089387599</v>
      </c>
      <c r="N979" s="1" cm="1">
        <f t="array" ref="N979">INDEX($F$1:$F$6469,MATCH(1,($A$1:$A$6469=J979)*($C$1:$C$6469=L979),0))</f>
        <v>8.5299999999999994</v>
      </c>
      <c r="O979" s="1">
        <f t="shared" si="56"/>
        <v>-1.3011260910612394</v>
      </c>
      <c r="R979" s="1"/>
    </row>
    <row r="980" spans="1:18">
      <c r="A980" t="s">
        <v>223</v>
      </c>
      <c r="B980" t="s">
        <v>224</v>
      </c>
      <c r="C980" s="2">
        <v>2012</v>
      </c>
      <c r="D980" s="10">
        <f>Fngdp_rpch!Z980</f>
        <v>4.98491273397621</v>
      </c>
      <c r="E980" s="1">
        <f t="shared" si="54"/>
        <v>4.98491273397621</v>
      </c>
      <c r="F980" s="4">
        <f>IF(INDEX(WEOApr2024all!$B$1:$BG$197,MATCH('Figure 2.5'!B980,WEOApr2024all!$B$1:$B$197,0),MATCH('Figure 2.5'!C980,WEOApr2024all!$B$1:$BG$1,0))="","",INDEX(WEOApr2024all!$B$1:$BG$197,MATCH('Figure 2.5'!B980,WEOApr2024all!$B$1:$B$197,0),MATCH('Figure 2.5'!C980,WEOApr2024all!$B$1:$BG$1,0)))</f>
        <v>5.0540000000000003</v>
      </c>
      <c r="G980" s="1">
        <f t="shared" si="55"/>
        <v>-6.9087266023790228E-2</v>
      </c>
      <c r="J980" t="s">
        <v>231</v>
      </c>
      <c r="K980" t="s">
        <v>232</v>
      </c>
      <c r="L980" s="2">
        <v>2008</v>
      </c>
      <c r="M980" s="1" cm="1">
        <f t="array" ref="M980">INDEX($E$1:$E$6469,MATCH(1,($A$1:$A$6469=J980)*($C$1:$C$6469=L980),0))</f>
        <v>8.4477544287388628</v>
      </c>
      <c r="N980" s="1" cm="1">
        <f t="array" ref="N980">INDEX($F$1:$F$6469,MATCH(1,($A$1:$A$6469=J980)*($C$1:$C$6469=L980),0))</f>
        <v>7.4020000000000001</v>
      </c>
      <c r="O980" s="1">
        <f t="shared" si="56"/>
        <v>1.0457544287388627</v>
      </c>
      <c r="R980" s="1"/>
    </row>
    <row r="981" spans="1:18">
      <c r="A981" t="s">
        <v>223</v>
      </c>
      <c r="B981" t="s">
        <v>224</v>
      </c>
      <c r="C981" s="2">
        <v>2013</v>
      </c>
      <c r="D981" s="10">
        <f>Fngdp_rpch!AA981</f>
        <v>4.1999999999999815</v>
      </c>
      <c r="E981" s="1">
        <f t="shared" si="54"/>
        <v>4.1999999999999815</v>
      </c>
      <c r="F981" s="4">
        <f>IF(INDEX(WEOApr2024all!$B$1:$BG$197,MATCH('Figure 2.5'!B981,WEOApr2024all!$B$1:$B$197,0),MATCH('Figure 2.5'!C981,WEOApr2024all!$B$1:$BG$1,0))="","",INDEX(WEOApr2024all!$B$1:$BG$197,MATCH('Figure 2.5'!B981,WEOApr2024all!$B$1:$B$197,0),MATCH('Figure 2.5'!C981,WEOApr2024all!$B$1:$BG$1,0)))</f>
        <v>-36.392000000000003</v>
      </c>
      <c r="G981" s="1">
        <f t="shared" si="55"/>
        <v>40.591999999999985</v>
      </c>
      <c r="J981" t="s">
        <v>231</v>
      </c>
      <c r="K981" t="s">
        <v>232</v>
      </c>
      <c r="L981" s="2">
        <v>2009</v>
      </c>
      <c r="M981" s="1" cm="1">
        <f t="array" ref="M981">INDEX($E$1:$E$6469,MATCH(1,($A$1:$A$6469=J981)*($C$1:$C$6469=L981),0))</f>
        <v>10.276944374085684</v>
      </c>
      <c r="N981" s="1" cm="1">
        <f t="array" ref="N981">INDEX($F$1:$F$6469,MATCH(1,($A$1:$A$6469=J981)*($C$1:$C$6469=L981),0))</f>
        <v>0.56499999999999995</v>
      </c>
      <c r="O981" s="1">
        <f t="shared" si="56"/>
        <v>9.7119443740856841</v>
      </c>
      <c r="R981" s="1"/>
    </row>
    <row r="982" spans="1:18">
      <c r="A982" t="s">
        <v>223</v>
      </c>
      <c r="B982" t="s">
        <v>224</v>
      </c>
      <c r="C982" s="2">
        <v>2014</v>
      </c>
      <c r="D982" s="10">
        <f>Fngdp_rpch!AB982</f>
        <v>0.15321374259280596</v>
      </c>
      <c r="E982" s="1">
        <f t="shared" si="54"/>
        <v>0.15321374259280596</v>
      </c>
      <c r="F982" s="4">
        <f>IF(INDEX(WEOApr2024all!$B$1:$BG$197,MATCH('Figure 2.5'!B982,WEOApr2024all!$B$1:$B$197,0),MATCH('Figure 2.5'!C982,WEOApr2024all!$B$1:$BG$1,0))="","",INDEX(WEOApr2024all!$B$1:$BG$197,MATCH('Figure 2.5'!B982,WEOApr2024all!$B$1:$B$197,0),MATCH('Figure 2.5'!C982,WEOApr2024all!$B$1:$BG$1,0)))</f>
        <v>0.08</v>
      </c>
      <c r="G982" s="1">
        <f t="shared" si="55"/>
        <v>7.3213742592805955E-2</v>
      </c>
      <c r="J982" t="s">
        <v>231</v>
      </c>
      <c r="K982" t="s">
        <v>232</v>
      </c>
      <c r="L982" s="2">
        <v>2010</v>
      </c>
      <c r="M982" s="1" cm="1">
        <f t="array" ref="M982">INDEX($E$1:$E$6469,MATCH(1,($A$1:$A$6469=J982)*($C$1:$C$6469=L982),0))</f>
        <v>5.3598526708600991</v>
      </c>
      <c r="N982" s="1" cm="1">
        <f t="array" ref="N982">INDEX($F$1:$F$6469,MATCH(1,($A$1:$A$6469=J982)*($C$1:$C$6469=L982),0))</f>
        <v>7.843</v>
      </c>
      <c r="O982" s="1">
        <f t="shared" si="56"/>
        <v>-2.4831473291399009</v>
      </c>
      <c r="R982" s="1"/>
    </row>
    <row r="983" spans="1:18">
      <c r="A983" t="s">
        <v>223</v>
      </c>
      <c r="B983" t="s">
        <v>224</v>
      </c>
      <c r="C983" s="2">
        <v>2015</v>
      </c>
      <c r="D983" s="10">
        <f>Fngdp_rpch!AC983</f>
        <v>5.288962184714463</v>
      </c>
      <c r="E983" s="1">
        <f t="shared" si="54"/>
        <v>5.288962184714463</v>
      </c>
      <c r="F983" s="4">
        <f>IF(INDEX(WEOApr2024all!$B$1:$BG$197,MATCH('Figure 2.5'!B983,WEOApr2024all!$B$1:$B$197,0),MATCH('Figure 2.5'!C983,WEOApr2024all!$B$1:$BG$1,0))="","",INDEX(WEOApr2024all!$B$1:$BG$197,MATCH('Figure 2.5'!B983,WEOApr2024all!$B$1:$B$197,0),MATCH('Figure 2.5'!C983,WEOApr2024all!$B$1:$BG$1,0)))</f>
        <v>4.3380000000000001</v>
      </c>
      <c r="G983" s="1">
        <f t="shared" si="55"/>
        <v>0.95096218471446292</v>
      </c>
      <c r="J983" t="s">
        <v>231</v>
      </c>
      <c r="K983" t="s">
        <v>232</v>
      </c>
      <c r="L983" s="2">
        <v>2011</v>
      </c>
      <c r="M983" s="1" cm="1">
        <f t="array" ref="M983">INDEX($E$1:$E$6469,MATCH(1,($A$1:$A$6469=J983)*($C$1:$C$6469=L983),0))</f>
        <v>6.9938700541649856</v>
      </c>
      <c r="N983" s="1" cm="1">
        <f t="array" ref="N983">INDEX($F$1:$F$6469,MATCH(1,($A$1:$A$6469=J983)*($C$1:$C$6469=L983),0))</f>
        <v>7.593</v>
      </c>
      <c r="O983" s="1">
        <f t="shared" si="56"/>
        <v>-0.59912994583501433</v>
      </c>
      <c r="R983" s="1"/>
    </row>
    <row r="984" spans="1:18">
      <c r="A984" t="s">
        <v>223</v>
      </c>
      <c r="B984" t="s">
        <v>224</v>
      </c>
      <c r="C984" s="2">
        <v>2016</v>
      </c>
      <c r="D984" s="10">
        <f>Fngdp_rpch!AD984</f>
        <v>5.7449117048441689</v>
      </c>
      <c r="E984" s="1">
        <f t="shared" si="54"/>
        <v>5.7449117048441689</v>
      </c>
      <c r="F984" s="4">
        <f>IF(INDEX(WEOApr2024all!$B$1:$BG$197,MATCH('Figure 2.5'!B984,WEOApr2024all!$B$1:$B$197,0),MATCH('Figure 2.5'!C984,WEOApr2024all!$B$1:$BG$1,0))="","",INDEX(WEOApr2024all!$B$1:$BG$197,MATCH('Figure 2.5'!B984,WEOApr2024all!$B$1:$B$197,0),MATCH('Figure 2.5'!C984,WEOApr2024all!$B$1:$BG$1,0)))</f>
        <v>4.75</v>
      </c>
      <c r="G984" s="1">
        <f t="shared" si="55"/>
        <v>0.99491170484416891</v>
      </c>
      <c r="J984" t="s">
        <v>231</v>
      </c>
      <c r="K984" t="s">
        <v>232</v>
      </c>
      <c r="L984" s="2">
        <v>2012</v>
      </c>
      <c r="M984" s="1" cm="1">
        <f t="array" ref="M984">INDEX($E$1:$E$6469,MATCH(1,($A$1:$A$6469=J984)*($C$1:$C$6469=L984),0))</f>
        <v>5.9676253479891805</v>
      </c>
      <c r="N984" s="1" cm="1">
        <f t="array" ref="N984">INDEX($F$1:$F$6469,MATCH(1,($A$1:$A$6469=J984)*($C$1:$C$6469=L984),0))</f>
        <v>8.6690000000000005</v>
      </c>
      <c r="O984" s="1">
        <f t="shared" si="56"/>
        <v>-2.7013746520108199</v>
      </c>
      <c r="R984" s="1"/>
    </row>
    <row r="985" spans="1:18">
      <c r="A985" t="s">
        <v>223</v>
      </c>
      <c r="B985" t="s">
        <v>224</v>
      </c>
      <c r="C985" s="2">
        <v>2017</v>
      </c>
      <c r="D985" s="10">
        <f>Fngdp_rpch!AE985</f>
        <v>5.4648034561900927</v>
      </c>
      <c r="E985" s="1">
        <f t="shared" si="54"/>
        <v>5.4648034561900927</v>
      </c>
      <c r="F985" s="4">
        <f>IF(INDEX(WEOApr2024all!$B$1:$BG$197,MATCH('Figure 2.5'!B985,WEOApr2024all!$B$1:$B$197,0),MATCH('Figure 2.5'!C985,WEOApr2024all!$B$1:$BG$1,0))="","",INDEX(WEOApr2024all!$B$1:$BG$197,MATCH('Figure 2.5'!B985,WEOApr2024all!$B$1:$B$197,0),MATCH('Figure 2.5'!C985,WEOApr2024all!$B$1:$BG$1,0)))</f>
        <v>4.5279999999999996</v>
      </c>
      <c r="G985" s="1">
        <f t="shared" si="55"/>
        <v>0.93680345619009309</v>
      </c>
      <c r="J985" t="s">
        <v>231</v>
      </c>
      <c r="K985" t="s">
        <v>232</v>
      </c>
      <c r="L985" s="2">
        <v>2013</v>
      </c>
      <c r="M985" s="1" cm="1">
        <f t="array" ref="M985">INDEX($E$1:$E$6469,MATCH(1,($A$1:$A$6469=J985)*($C$1:$C$6469=L985),0))</f>
        <v>8.1778618567171613</v>
      </c>
      <c r="N985" s="1" cm="1">
        <f t="array" ref="N985">INDEX($F$1:$F$6469,MATCH(1,($A$1:$A$6469=J985)*($C$1:$C$6469=L985),0))</f>
        <v>9.6240000000000006</v>
      </c>
      <c r="O985" s="1">
        <f t="shared" si="56"/>
        <v>-1.4461381432828393</v>
      </c>
      <c r="R985" s="1"/>
    </row>
    <row r="986" spans="1:18">
      <c r="A986" t="s">
        <v>223</v>
      </c>
      <c r="B986" t="s">
        <v>224</v>
      </c>
      <c r="C986" s="2">
        <v>2018</v>
      </c>
      <c r="D986" s="10">
        <f>Fngdp_rpch!AF986</f>
        <v>5.0304754486305114</v>
      </c>
      <c r="E986" s="1">
        <f t="shared" si="54"/>
        <v>5.0304754486305114</v>
      </c>
      <c r="F986" s="4">
        <f>IF(INDEX(WEOApr2024all!$B$1:$BG$197,MATCH('Figure 2.5'!B986,WEOApr2024all!$B$1:$B$197,0),MATCH('Figure 2.5'!C986,WEOApr2024all!$B$1:$BG$1,0))="","",INDEX(WEOApr2024all!$B$1:$BG$197,MATCH('Figure 2.5'!B986,WEOApr2024all!$B$1:$B$197,0),MATCH('Figure 2.5'!C986,WEOApr2024all!$B$1:$BG$1,0)))</f>
        <v>3.82</v>
      </c>
      <c r="G986" s="1">
        <f t="shared" si="55"/>
        <v>1.2104754486305116</v>
      </c>
      <c r="J986" t="s">
        <v>231</v>
      </c>
      <c r="K986" t="s">
        <v>232</v>
      </c>
      <c r="L986" s="2">
        <v>2014</v>
      </c>
      <c r="M986" s="1" cm="1">
        <f t="array" ref="M986">INDEX($E$1:$E$6469,MATCH(1,($A$1:$A$6469=J986)*($C$1:$C$6469=L986),0))</f>
        <v>10.488435898715643</v>
      </c>
      <c r="N986" s="1" cm="1">
        <f t="array" ref="N986">INDEX($F$1:$F$6469,MATCH(1,($A$1:$A$6469=J986)*($C$1:$C$6469=L986),0))</f>
        <v>7.3019999999999996</v>
      </c>
      <c r="O986" s="1">
        <f t="shared" si="56"/>
        <v>3.1864358987156436</v>
      </c>
      <c r="R986" s="1"/>
    </row>
    <row r="987" spans="1:18">
      <c r="A987" t="s">
        <v>223</v>
      </c>
      <c r="B987" t="s">
        <v>224</v>
      </c>
      <c r="C987" s="2">
        <v>2019</v>
      </c>
      <c r="D987" s="10">
        <f>Fngdp_rpch!AG987</f>
        <v>5.0443988354374136</v>
      </c>
      <c r="E987" s="1">
        <f t="shared" si="54"/>
        <v>5.0443988354374136</v>
      </c>
      <c r="F987" s="4">
        <f>IF(INDEX(WEOApr2024all!$B$1:$BG$197,MATCH('Figure 2.5'!B987,WEOApr2024all!$B$1:$B$197,0),MATCH('Figure 2.5'!C987,WEOApr2024all!$B$1:$BG$1,0))="","",INDEX(WEOApr2024all!$B$1:$BG$197,MATCH('Figure 2.5'!B987,WEOApr2024all!$B$1:$B$197,0),MATCH('Figure 2.5'!C987,WEOApr2024all!$B$1:$BG$1,0)))</f>
        <v>2.97</v>
      </c>
      <c r="G987" s="1">
        <f t="shared" si="55"/>
        <v>2.0743988354374134</v>
      </c>
      <c r="J987" t="s">
        <v>231</v>
      </c>
      <c r="K987" t="s">
        <v>232</v>
      </c>
      <c r="L987" s="2">
        <v>2015</v>
      </c>
      <c r="M987" s="1" cm="1">
        <f t="array" ref="M987">INDEX($E$1:$E$6469,MATCH(1,($A$1:$A$6469=J987)*($C$1:$C$6469=L987),0))</f>
        <v>8.4886168061131251</v>
      </c>
      <c r="N987" s="1" cm="1">
        <f t="array" ref="N987">INDEX($F$1:$F$6469,MATCH(1,($A$1:$A$6469=J987)*($C$1:$C$6469=L987),0))</f>
        <v>6.36</v>
      </c>
      <c r="O987" s="1">
        <f t="shared" si="56"/>
        <v>2.1286168061131248</v>
      </c>
      <c r="R987" s="1"/>
    </row>
    <row r="988" spans="1:18">
      <c r="A988" t="s">
        <v>223</v>
      </c>
      <c r="B988" t="s">
        <v>224</v>
      </c>
      <c r="C988" s="2">
        <v>2020</v>
      </c>
      <c r="D988" s="10">
        <f>Fngdp_rpch!AH988</f>
        <v>4.968608760221338</v>
      </c>
      <c r="E988" s="1">
        <f t="shared" si="54"/>
        <v>4.968608760221338</v>
      </c>
      <c r="F988" s="4">
        <f>IF(INDEX(WEOApr2024all!$B$1:$BG$197,MATCH('Figure 2.5'!B988,WEOApr2024all!$B$1:$B$197,0),MATCH('Figure 2.5'!C988,WEOApr2024all!$B$1:$BG$1,0))="","",INDEX(WEOApr2024all!$B$1:$BG$197,MATCH('Figure 2.5'!B988,WEOApr2024all!$B$1:$B$197,0),MATCH('Figure 2.5'!C988,WEOApr2024all!$B$1:$BG$1,0)))</f>
        <v>0.95899999999999996</v>
      </c>
      <c r="G988" s="1">
        <f t="shared" si="55"/>
        <v>4.0096087602213384</v>
      </c>
      <c r="J988" t="s">
        <v>231</v>
      </c>
      <c r="K988" t="s">
        <v>232</v>
      </c>
      <c r="L988" s="2">
        <v>2016</v>
      </c>
      <c r="M988" s="1" cm="1">
        <f t="array" ref="M988">INDEX($E$1:$E$6469,MATCH(1,($A$1:$A$6469=J988)*($C$1:$C$6469=L988),0))</f>
        <v>7.2998898049352334</v>
      </c>
      <c r="N988" s="1" cm="1">
        <f t="array" ref="N988">INDEX($F$1:$F$6469,MATCH(1,($A$1:$A$6469=J988)*($C$1:$C$6469=L988),0))</f>
        <v>0.39400000000000002</v>
      </c>
      <c r="O988" s="1">
        <f t="shared" si="56"/>
        <v>6.9058898049352333</v>
      </c>
      <c r="R988" s="1"/>
    </row>
    <row r="989" spans="1:18">
      <c r="A989" t="s">
        <v>223</v>
      </c>
      <c r="B989" t="s">
        <v>224</v>
      </c>
      <c r="C989" s="2">
        <v>2021</v>
      </c>
      <c r="D989" s="10">
        <f>Fngdp_rpch!AI989</f>
        <v>2.9894451481966566</v>
      </c>
      <c r="E989" s="1">
        <f t="shared" si="54"/>
        <v>2.9894451481966566</v>
      </c>
      <c r="F989" s="4" t="str">
        <f>IF(INDEX(WEOApr2024all!$B$1:$BG$197,MATCH('Figure 2.5'!B989,WEOApr2024all!$B$1:$B$197,0),MATCH('Figure 2.5'!C989,WEOApr2024all!$B$1:$BG$1,0))="","",INDEX(WEOApr2024all!$B$1:$BG$197,MATCH('Figure 2.5'!B989,WEOApr2024all!$B$1:$B$197,0),MATCH('Figure 2.5'!C989,WEOApr2024all!$B$1:$BG$1,0)))</f>
        <v/>
      </c>
      <c r="G989" s="1" t="str">
        <f t="shared" si="55"/>
        <v/>
      </c>
      <c r="J989" t="s">
        <v>231</v>
      </c>
      <c r="K989" t="s">
        <v>232</v>
      </c>
      <c r="L989" s="2">
        <v>2017</v>
      </c>
      <c r="M989" s="1" cm="1">
        <f t="array" ref="M989">INDEX($E$1:$E$6469,MATCH(1,($A$1:$A$6469=J989)*($C$1:$C$6469=L989),0))</f>
        <v>4.2466294267667237</v>
      </c>
      <c r="N989" s="1" cm="1">
        <f t="array" ref="N989">INDEX($F$1:$F$6469,MATCH(1,($A$1:$A$6469=J989)*($C$1:$C$6469=L989),0))</f>
        <v>3.6579999999999999</v>
      </c>
      <c r="O989" s="1">
        <f t="shared" si="56"/>
        <v>0.58862942676672381</v>
      </c>
      <c r="R989" s="1"/>
    </row>
    <row r="990" spans="1:18">
      <c r="A990" t="s">
        <v>223</v>
      </c>
      <c r="B990" t="s">
        <v>224</v>
      </c>
      <c r="C990" s="2">
        <v>2022</v>
      </c>
      <c r="D990" s="10">
        <f>Fngdp_rpch!AJ990</f>
        <v>4.0312997631144043</v>
      </c>
      <c r="E990" s="1">
        <f t="shared" si="54"/>
        <v>4.0312997631144043</v>
      </c>
      <c r="F990" s="4" t="str">
        <f>IF(INDEX(WEOApr2024all!$B$1:$BG$197,MATCH('Figure 2.5'!B990,WEOApr2024all!$B$1:$B$197,0),MATCH('Figure 2.5'!C990,WEOApr2024all!$B$1:$BG$1,0))="","",INDEX(WEOApr2024all!$B$1:$BG$197,MATCH('Figure 2.5'!B990,WEOApr2024all!$B$1:$B$197,0),MATCH('Figure 2.5'!C990,WEOApr2024all!$B$1:$BG$1,0)))</f>
        <v/>
      </c>
      <c r="G990" s="1" t="str">
        <f t="shared" si="55"/>
        <v/>
      </c>
      <c r="J990" t="s">
        <v>231</v>
      </c>
      <c r="K990" t="s">
        <v>232</v>
      </c>
      <c r="L990" s="2">
        <v>2018</v>
      </c>
      <c r="M990" s="1" cm="1">
        <f t="array" ref="M990">INDEX($E$1:$E$6469,MATCH(1,($A$1:$A$6469=J990)*($C$1:$C$6469=L990),0))</f>
        <v>2.987398221938653</v>
      </c>
      <c r="N990" s="1" cm="1">
        <f t="array" ref="N990">INDEX($F$1:$F$6469,MATCH(1,($A$1:$A$6469=J990)*($C$1:$C$6469=L990),0))</f>
        <v>4.8250000000000002</v>
      </c>
      <c r="O990" s="1">
        <f t="shared" si="56"/>
        <v>-1.8376017780613472</v>
      </c>
      <c r="R990" s="1"/>
    </row>
    <row r="991" spans="1:18">
      <c r="A991" t="s">
        <v>223</v>
      </c>
      <c r="B991" t="s">
        <v>224</v>
      </c>
      <c r="C991" s="2">
        <v>2023</v>
      </c>
      <c r="D991" s="10">
        <f>Fngdp_rpch!AK991</f>
        <v>2.988837881396389</v>
      </c>
      <c r="E991" s="1">
        <f t="shared" si="54"/>
        <v>2.988837881396389</v>
      </c>
      <c r="F991" s="4" t="str">
        <f>IF(INDEX(WEOApr2024all!$B$1:$BG$197,MATCH('Figure 2.5'!B991,WEOApr2024all!$B$1:$B$197,0),MATCH('Figure 2.5'!C991,WEOApr2024all!$B$1:$BG$1,0))="","",INDEX(WEOApr2024all!$B$1:$BG$197,MATCH('Figure 2.5'!B991,WEOApr2024all!$B$1:$B$197,0),MATCH('Figure 2.5'!C991,WEOApr2024all!$B$1:$BG$1,0)))</f>
        <v/>
      </c>
      <c r="G991" s="1" t="str">
        <f t="shared" si="55"/>
        <v/>
      </c>
      <c r="J991" t="s">
        <v>231</v>
      </c>
      <c r="K991" t="s">
        <v>232</v>
      </c>
      <c r="L991" s="2">
        <v>2019</v>
      </c>
      <c r="M991" s="1" cm="1">
        <f t="array" ref="M991">INDEX($E$1:$E$6469,MATCH(1,($A$1:$A$6469=J991)*($C$1:$C$6469=L991),0))</f>
        <v>4.113574827471389</v>
      </c>
      <c r="N991" s="1" cm="1">
        <f t="array" ref="N991">INDEX($F$1:$F$6469,MATCH(1,($A$1:$A$6469=J991)*($C$1:$C$6469=L991),0))</f>
        <v>4.4850000000000003</v>
      </c>
      <c r="O991" s="1">
        <f t="shared" si="56"/>
        <v>-0.37142517252861129</v>
      </c>
      <c r="R991" s="1"/>
    </row>
    <row r="992" spans="1:18">
      <c r="A992" t="s">
        <v>33</v>
      </c>
      <c r="B992" t="s">
        <v>34</v>
      </c>
      <c r="C992" s="2">
        <v>1991</v>
      </c>
      <c r="D992" s="10">
        <f>Fngdp_rpch!E992</f>
        <v>1.0768083815881013</v>
      </c>
      <c r="E992" s="1">
        <f t="shared" si="54"/>
        <v>1.0768083815881013</v>
      </c>
      <c r="F992" s="4">
        <f>IF(INDEX(WEOApr2024all!$B$1:$BG$197,MATCH('Figure 2.5'!B992,WEOApr2024all!$B$1:$B$197,0),MATCH('Figure 2.5'!C992,WEOApr2024all!$B$1:$BG$1,0))="","",INDEX(WEOApr2024all!$B$1:$BG$197,MATCH('Figure 2.5'!B992,WEOApr2024all!$B$1:$B$197,0),MATCH('Figure 2.5'!C992,WEOApr2024all!$B$1:$BG$1,0)))</f>
        <v>-2.0910000000000002</v>
      </c>
      <c r="G992" s="1">
        <f t="shared" si="55"/>
        <v>3.1678083815881015</v>
      </c>
      <c r="J992" t="s">
        <v>229</v>
      </c>
      <c r="K992" t="s">
        <v>230</v>
      </c>
      <c r="L992" s="2">
        <v>1991</v>
      </c>
      <c r="M992" s="1" cm="1">
        <f t="array" ref="M992">INDEX($E$1:$E$6469,MATCH(1,($A$1:$A$6469=J992)*($C$1:$C$6469=L992),0))</f>
        <v>2.3205373151437447</v>
      </c>
      <c r="N992" s="1" cm="1">
        <f t="array" ref="N992">INDEX($F$1:$F$6469,MATCH(1,($A$1:$A$6469=J992)*($C$1:$C$6469=L992),0))</f>
        <v>3.4020000000000001</v>
      </c>
      <c r="O992" s="1">
        <f t="shared" si="56"/>
        <v>-1.0814626848562554</v>
      </c>
      <c r="R992" s="1"/>
    </row>
    <row r="993" spans="1:18">
      <c r="A993" t="s">
        <v>33</v>
      </c>
      <c r="B993" t="s">
        <v>34</v>
      </c>
      <c r="C993" s="2">
        <v>1992</v>
      </c>
      <c r="D993" s="10">
        <f>Fngdp_rpch!F993</f>
        <v>3.7519296902864152</v>
      </c>
      <c r="E993" s="1">
        <f t="shared" si="54"/>
        <v>3.7519296902864152</v>
      </c>
      <c r="F993" s="4">
        <f>IF(INDEX(WEOApr2024all!$B$1:$BG$197,MATCH('Figure 2.5'!B993,WEOApr2024all!$B$1:$B$197,0),MATCH('Figure 2.5'!C993,WEOApr2024all!$B$1:$BG$1,0))="","",INDEX(WEOApr2024all!$B$1:$BG$197,MATCH('Figure 2.5'!B993,WEOApr2024all!$B$1:$B$197,0),MATCH('Figure 2.5'!C993,WEOApr2024all!$B$1:$BG$1,0)))</f>
        <v>0.89</v>
      </c>
      <c r="G993" s="1">
        <f t="shared" si="55"/>
        <v>2.8619296902864151</v>
      </c>
      <c r="J993" t="s">
        <v>229</v>
      </c>
      <c r="K993" t="s">
        <v>230</v>
      </c>
      <c r="L993" s="2">
        <v>1992</v>
      </c>
      <c r="M993" s="1" cm="1">
        <f t="array" ref="M993">INDEX($E$1:$E$6469,MATCH(1,($A$1:$A$6469=J993)*($C$1:$C$6469=L993),0))</f>
        <v>7.2043242964187071</v>
      </c>
      <c r="N993" s="1" cm="1">
        <f t="array" ref="N993">INDEX($F$1:$F$6469,MATCH(1,($A$1:$A$6469=J993)*($C$1:$C$6469=L993),0))</f>
        <v>4.181</v>
      </c>
      <c r="O993" s="1">
        <f t="shared" si="56"/>
        <v>3.023324296418707</v>
      </c>
      <c r="R993" s="1"/>
    </row>
    <row r="994" spans="1:18">
      <c r="A994" t="s">
        <v>33</v>
      </c>
      <c r="B994" t="s">
        <v>34</v>
      </c>
      <c r="C994" s="2">
        <v>1993</v>
      </c>
      <c r="D994" s="10">
        <f>Fngdp_rpch!G994</f>
        <v>4.3811157426059344</v>
      </c>
      <c r="E994" s="1">
        <f t="shared" si="54"/>
        <v>4.3811157426059344</v>
      </c>
      <c r="F994" s="4">
        <f>IF(INDEX(WEOApr2024all!$B$1:$BG$197,MATCH('Figure 2.5'!B994,WEOApr2024all!$B$1:$B$197,0),MATCH('Figure 2.5'!C994,WEOApr2024all!$B$1:$BG$1,0))="","",INDEX(WEOApr2024all!$B$1:$BG$197,MATCH('Figure 2.5'!B994,WEOApr2024all!$B$1:$B$197,0),MATCH('Figure 2.5'!C994,WEOApr2024all!$B$1:$BG$1,0)))</f>
        <v>2.6579999999999999</v>
      </c>
      <c r="G994" s="1">
        <f t="shared" si="55"/>
        <v>1.7231157426059345</v>
      </c>
      <c r="J994" t="s">
        <v>229</v>
      </c>
      <c r="K994" t="s">
        <v>230</v>
      </c>
      <c r="L994" s="2">
        <v>1993</v>
      </c>
      <c r="M994" s="1" cm="1">
        <f t="array" ref="M994">INDEX($E$1:$E$6469,MATCH(1,($A$1:$A$6469=J994)*($C$1:$C$6469=L994),0))</f>
        <v>2.6168281457777054</v>
      </c>
      <c r="N994" s="1" cm="1">
        <f t="array" ref="N994">INDEX($F$1:$F$6469,MATCH(1,($A$1:$A$6469=J994)*($C$1:$C$6469=L994),0))</f>
        <v>1.3160000000000001</v>
      </c>
      <c r="O994" s="1">
        <f t="shared" si="56"/>
        <v>1.3008281457777053</v>
      </c>
      <c r="R994" s="1"/>
    </row>
    <row r="995" spans="1:18">
      <c r="A995" t="s">
        <v>33</v>
      </c>
      <c r="B995" t="s">
        <v>34</v>
      </c>
      <c r="C995" s="2">
        <v>1994</v>
      </c>
      <c r="D995" s="10">
        <f>Fngdp_rpch!H995</f>
        <v>3.8290290072097832</v>
      </c>
      <c r="E995" s="1">
        <f t="shared" si="54"/>
        <v>3.8290290072097832</v>
      </c>
      <c r="F995" s="4">
        <f>IF(INDEX(WEOApr2024all!$B$1:$BG$197,MATCH('Figure 2.5'!B995,WEOApr2024all!$B$1:$B$197,0),MATCH('Figure 2.5'!C995,WEOApr2024all!$B$1:$BG$1,0))="","",INDEX(WEOApr2024all!$B$1:$BG$197,MATCH('Figure 2.5'!B995,WEOApr2024all!$B$1:$B$197,0),MATCH('Figure 2.5'!C995,WEOApr2024all!$B$1:$BG$1,0)))</f>
        <v>4.4939999999999998</v>
      </c>
      <c r="G995" s="1">
        <f t="shared" si="55"/>
        <v>-0.66497099279021654</v>
      </c>
      <c r="J995" t="s">
        <v>229</v>
      </c>
      <c r="K995" t="s">
        <v>230</v>
      </c>
      <c r="L995" s="2">
        <v>1994</v>
      </c>
      <c r="M995" s="1" cm="1">
        <f t="array" ref="M995">INDEX($E$1:$E$6469,MATCH(1,($A$1:$A$6469=J995)*($C$1:$C$6469=L995),0))</f>
        <v>0.49999866970507068</v>
      </c>
      <c r="N995" s="1" cm="1">
        <f t="array" ref="N995">INDEX($F$1:$F$6469,MATCH(1,($A$1:$A$6469=J995)*($C$1:$C$6469=L995),0))</f>
        <v>-1.401</v>
      </c>
      <c r="O995" s="1">
        <f t="shared" si="56"/>
        <v>1.9009986697050707</v>
      </c>
      <c r="R995" s="1"/>
    </row>
    <row r="996" spans="1:18">
      <c r="A996" t="s">
        <v>33</v>
      </c>
      <c r="B996" t="s">
        <v>34</v>
      </c>
      <c r="C996" s="2">
        <v>1995</v>
      </c>
      <c r="D996" s="10">
        <f>Fngdp_rpch!I996</f>
        <v>3.8181561552540488</v>
      </c>
      <c r="E996" s="1">
        <f t="shared" si="54"/>
        <v>3.8181561552540488</v>
      </c>
      <c r="F996" s="4">
        <f>IF(INDEX(WEOApr2024all!$B$1:$BG$197,MATCH('Figure 2.5'!B996,WEOApr2024all!$B$1:$B$197,0),MATCH('Figure 2.5'!C996,WEOApr2024all!$B$1:$BG$1,0))="","",INDEX(WEOApr2024all!$B$1:$BG$197,MATCH('Figure 2.5'!B996,WEOApr2024all!$B$1:$B$197,0),MATCH('Figure 2.5'!C996,WEOApr2024all!$B$1:$BG$1,0)))</f>
        <v>2.6819999999999999</v>
      </c>
      <c r="G996" s="1">
        <f t="shared" si="55"/>
        <v>1.1361561552540489</v>
      </c>
      <c r="J996" t="s">
        <v>229</v>
      </c>
      <c r="K996" t="s">
        <v>230</v>
      </c>
      <c r="L996" s="2">
        <v>1995</v>
      </c>
      <c r="M996" s="1" cm="1">
        <f t="array" ref="M996">INDEX($E$1:$E$6469,MATCH(1,($A$1:$A$6469=J996)*($C$1:$C$6469=L996),0))</f>
        <v>3.2921824988080717</v>
      </c>
      <c r="N996" s="1" cm="1">
        <f t="array" ref="N996">INDEX($F$1:$F$6469,MATCH(1,($A$1:$A$6469=J996)*($C$1:$C$6469=L996),0))</f>
        <v>3.9649999999999999</v>
      </c>
      <c r="O996" s="1">
        <f t="shared" si="56"/>
        <v>-0.67281750119192818</v>
      </c>
      <c r="R996" s="1"/>
    </row>
    <row r="997" spans="1:18">
      <c r="A997" t="s">
        <v>33</v>
      </c>
      <c r="B997" t="s">
        <v>34</v>
      </c>
      <c r="C997" s="2">
        <v>1996</v>
      </c>
      <c r="D997" s="10">
        <f>Fngdp_rpch!J997</f>
        <v>2.6628872038301443</v>
      </c>
      <c r="E997" s="1">
        <f t="shared" si="54"/>
        <v>2.6628872038301443</v>
      </c>
      <c r="F997" s="4">
        <f>IF(INDEX(WEOApr2024all!$B$1:$BG$197,MATCH('Figure 2.5'!B997,WEOApr2024all!$B$1:$B$197,0),MATCH('Figure 2.5'!C997,WEOApr2024all!$B$1:$BG$1,0))="","",INDEX(WEOApr2024all!$B$1:$BG$197,MATCH('Figure 2.5'!B997,WEOApr2024all!$B$1:$B$197,0),MATCH('Figure 2.5'!C997,WEOApr2024all!$B$1:$BG$1,0)))</f>
        <v>1.6890000000000001</v>
      </c>
      <c r="G997" s="1">
        <f t="shared" si="55"/>
        <v>0.97388720383014427</v>
      </c>
      <c r="J997" t="s">
        <v>229</v>
      </c>
      <c r="K997" t="s">
        <v>230</v>
      </c>
      <c r="L997" s="2">
        <v>1996</v>
      </c>
      <c r="M997" s="1" cm="1">
        <f t="array" ref="M997">INDEX($E$1:$E$6469,MATCH(1,($A$1:$A$6469=J997)*($C$1:$C$6469=L997),0))</f>
        <v>7.6826196473551711</v>
      </c>
      <c r="N997" s="1" cm="1">
        <f t="array" ref="N997">INDEX($F$1:$F$6469,MATCH(1,($A$1:$A$6469=J997)*($C$1:$C$6469=L997),0))</f>
        <v>3.4950000000000001</v>
      </c>
      <c r="O997" s="1">
        <f t="shared" si="56"/>
        <v>4.187619647355171</v>
      </c>
      <c r="R997" s="1"/>
    </row>
    <row r="998" spans="1:18">
      <c r="A998" t="s">
        <v>33</v>
      </c>
      <c r="B998" t="s">
        <v>34</v>
      </c>
      <c r="C998" s="2">
        <v>1997</v>
      </c>
      <c r="D998" s="10">
        <f>Fngdp_rpch!K998</f>
        <v>3.1939685040864862</v>
      </c>
      <c r="E998" s="1">
        <f t="shared" si="54"/>
        <v>3.1939685040864862</v>
      </c>
      <c r="F998" s="4">
        <f>IF(INDEX(WEOApr2024all!$B$1:$BG$197,MATCH('Figure 2.5'!B998,WEOApr2024all!$B$1:$B$197,0),MATCH('Figure 2.5'!C998,WEOApr2024all!$B$1:$BG$1,0))="","",INDEX(WEOApr2024all!$B$1:$BG$197,MATCH('Figure 2.5'!B998,WEOApr2024all!$B$1:$B$197,0),MATCH('Figure 2.5'!C998,WEOApr2024all!$B$1:$BG$1,0)))</f>
        <v>4.28</v>
      </c>
      <c r="G998" s="1">
        <f t="shared" si="55"/>
        <v>-1.086031495913514</v>
      </c>
      <c r="J998" t="s">
        <v>229</v>
      </c>
      <c r="K998" t="s">
        <v>230</v>
      </c>
      <c r="L998" s="2">
        <v>1997</v>
      </c>
      <c r="M998" s="1" cm="1">
        <f t="array" ref="M998">INDEX($E$1:$E$6469,MATCH(1,($A$1:$A$6469=J998)*($C$1:$C$6469=L998),0))</f>
        <v>9.5408542435792008</v>
      </c>
      <c r="N998" s="1" cm="1">
        <f t="array" ref="N998">INDEX($F$1:$F$6469,MATCH(1,($A$1:$A$6469=J998)*($C$1:$C$6469=L998),0))</f>
        <v>-1.004</v>
      </c>
      <c r="O998" s="1">
        <f t="shared" si="56"/>
        <v>10.5448542435792</v>
      </c>
      <c r="R998" s="1"/>
    </row>
    <row r="999" spans="1:18">
      <c r="A999" t="s">
        <v>33</v>
      </c>
      <c r="B999" t="s">
        <v>34</v>
      </c>
      <c r="C999" s="2">
        <v>1998</v>
      </c>
      <c r="D999" s="10">
        <f>Fngdp_rpch!L999</f>
        <v>3.4972528524480406</v>
      </c>
      <c r="E999" s="1">
        <f t="shared" si="54"/>
        <v>3.4972528524480406</v>
      </c>
      <c r="F999" s="4">
        <f>IF(INDEX(WEOApr2024all!$B$1:$BG$197,MATCH('Figure 2.5'!B999,WEOApr2024all!$B$1:$B$197,0),MATCH('Figure 2.5'!C999,WEOApr2024all!$B$1:$BG$1,0))="","",INDEX(WEOApr2024all!$B$1:$BG$197,MATCH('Figure 2.5'!B999,WEOApr2024all!$B$1:$B$197,0),MATCH('Figure 2.5'!C999,WEOApr2024all!$B$1:$BG$1,0)))</f>
        <v>3.8929999999999998</v>
      </c>
      <c r="G999" s="1">
        <f t="shared" si="55"/>
        <v>-0.39574714755195917</v>
      </c>
      <c r="J999" t="s">
        <v>229</v>
      </c>
      <c r="K999" t="s">
        <v>230</v>
      </c>
      <c r="L999" s="2">
        <v>1998</v>
      </c>
      <c r="M999" s="1" cm="1">
        <f t="array" ref="M999">INDEX($E$1:$E$6469,MATCH(1,($A$1:$A$6469=J999)*($C$1:$C$6469=L999),0))</f>
        <v>7.33955179031478</v>
      </c>
      <c r="N999" s="1" cm="1">
        <f t="array" ref="N999">INDEX($F$1:$F$6469,MATCH(1,($A$1:$A$6469=J999)*($C$1:$C$6469=L999),0))</f>
        <v>8.9499999999999993</v>
      </c>
      <c r="O999" s="1">
        <f t="shared" si="56"/>
        <v>-1.6104482096852193</v>
      </c>
      <c r="R999" s="1"/>
    </row>
    <row r="1000" spans="1:18">
      <c r="A1000" t="s">
        <v>33</v>
      </c>
      <c r="B1000" t="s">
        <v>34</v>
      </c>
      <c r="C1000" s="2">
        <v>1999</v>
      </c>
      <c r="D1000" s="10">
        <f>Fngdp_rpch!M1000</f>
        <v>2.5239167465536338</v>
      </c>
      <c r="E1000" s="1">
        <f t="shared" si="54"/>
        <v>2.5239167465536338</v>
      </c>
      <c r="F1000" s="4">
        <f>IF(INDEX(WEOApr2024all!$B$1:$BG$197,MATCH('Figure 2.5'!B1000,WEOApr2024all!$B$1:$B$197,0),MATCH('Figure 2.5'!C1000,WEOApr2024all!$B$1:$BG$1,0))="","",INDEX(WEOApr2024all!$B$1:$BG$197,MATCH('Figure 2.5'!B1000,WEOApr2024all!$B$1:$B$197,0),MATCH('Figure 2.5'!C1000,WEOApr2024all!$B$1:$BG$1,0)))</f>
        <v>5.141</v>
      </c>
      <c r="G1000" s="1">
        <f t="shared" si="55"/>
        <v>-2.6170832534463662</v>
      </c>
      <c r="J1000" t="s">
        <v>229</v>
      </c>
      <c r="K1000" t="s">
        <v>230</v>
      </c>
      <c r="L1000" s="2">
        <v>1999</v>
      </c>
      <c r="M1000" s="1" cm="1">
        <f t="array" ref="M1000">INDEX($E$1:$E$6469,MATCH(1,($A$1:$A$6469=J1000)*($C$1:$C$6469=L1000),0))</f>
        <v>5.8437985970000383</v>
      </c>
      <c r="N1000" s="1" cm="1">
        <f t="array" ref="N1000">INDEX($F$1:$F$6469,MATCH(1,($A$1:$A$6469=J1000)*($C$1:$C$6469=L1000),0))</f>
        <v>-3.6779999999999999</v>
      </c>
      <c r="O1000" s="1">
        <f t="shared" si="56"/>
        <v>9.5217985970000392</v>
      </c>
      <c r="R1000" s="1"/>
    </row>
    <row r="1001" spans="1:18">
      <c r="A1001" t="s">
        <v>33</v>
      </c>
      <c r="B1001" t="s">
        <v>34</v>
      </c>
      <c r="C1001" s="2">
        <v>2000</v>
      </c>
      <c r="D1001" s="10">
        <f>Fngdp_rpch!N1001</f>
        <v>2.630496278884964</v>
      </c>
      <c r="E1001" s="1">
        <f t="shared" si="54"/>
        <v>2.630496278884964</v>
      </c>
      <c r="F1001" s="4">
        <f>IF(INDEX(WEOApr2024all!$B$1:$BG$197,MATCH('Figure 2.5'!B1001,WEOApr2024all!$B$1:$B$197,0),MATCH('Figure 2.5'!C1001,WEOApr2024all!$B$1:$BG$1,0))="","",INDEX(WEOApr2024all!$B$1:$BG$197,MATCH('Figure 2.5'!B1001,WEOApr2024all!$B$1:$B$197,0),MATCH('Figure 2.5'!C1001,WEOApr2024all!$B$1:$BG$1,0)))</f>
        <v>5.1390000000000002</v>
      </c>
      <c r="G1001" s="1">
        <f t="shared" si="55"/>
        <v>-2.5085037211150363</v>
      </c>
      <c r="J1001" t="s">
        <v>229</v>
      </c>
      <c r="K1001" t="s">
        <v>230</v>
      </c>
      <c r="L1001" s="2">
        <v>2000</v>
      </c>
      <c r="M1001" s="1" cm="1">
        <f t="array" ref="M1001">INDEX($E$1:$E$6469,MATCH(1,($A$1:$A$6469=J1001)*($C$1:$C$6469=L1001),0))</f>
        <v>3.6928147929007782</v>
      </c>
      <c r="N1001" s="1" cm="1">
        <f t="array" ref="N1001">INDEX($F$1:$F$6469,MATCH(1,($A$1:$A$6469=J1001)*($C$1:$C$6469=L1001),0))</f>
        <v>11.752000000000001</v>
      </c>
      <c r="O1001" s="1">
        <f t="shared" si="56"/>
        <v>-8.0591852070992225</v>
      </c>
      <c r="R1001" s="1"/>
    </row>
    <row r="1002" spans="1:18">
      <c r="A1002" t="s">
        <v>33</v>
      </c>
      <c r="B1002" t="s">
        <v>34</v>
      </c>
      <c r="C1002" s="2">
        <v>2001</v>
      </c>
      <c r="D1002" s="10">
        <f>Fngdp_rpch!O1002</f>
        <v>2.8094315333779596</v>
      </c>
      <c r="E1002" s="1">
        <f t="shared" si="54"/>
        <v>2.8094315333779596</v>
      </c>
      <c r="F1002" s="4">
        <f>IF(INDEX(WEOApr2024all!$B$1:$BG$197,MATCH('Figure 2.5'!B1002,WEOApr2024all!$B$1:$B$197,0),MATCH('Figure 2.5'!C1002,WEOApr2024all!$B$1:$BG$1,0))="","",INDEX(WEOApr2024all!$B$1:$BG$197,MATCH('Figure 2.5'!B1002,WEOApr2024all!$B$1:$B$197,0),MATCH('Figure 2.5'!C1002,WEOApr2024all!$B$1:$BG$1,0)))</f>
        <v>1.875</v>
      </c>
      <c r="G1002" s="1">
        <f t="shared" si="55"/>
        <v>0.93443153337795959</v>
      </c>
      <c r="J1002" t="s">
        <v>229</v>
      </c>
      <c r="K1002" t="s">
        <v>230</v>
      </c>
      <c r="L1002" s="2">
        <v>2001</v>
      </c>
      <c r="M1002" s="1" cm="1">
        <f t="array" ref="M1002">INDEX($E$1:$E$6469,MATCH(1,($A$1:$A$6469=J1002)*($C$1:$C$6469=L1002),0))</f>
        <v>4.1175378002476171</v>
      </c>
      <c r="N1002" s="1" cm="1">
        <f t="array" ref="N1002">INDEX($F$1:$F$6469,MATCH(1,($A$1:$A$6469=J1002)*($C$1:$C$6469=L1002),0))</f>
        <v>-4.8230000000000004</v>
      </c>
      <c r="O1002" s="1">
        <f t="shared" si="56"/>
        <v>8.9405378002476183</v>
      </c>
      <c r="R1002" s="1"/>
    </row>
    <row r="1003" spans="1:18">
      <c r="A1003" t="s">
        <v>33</v>
      </c>
      <c r="B1003" t="s">
        <v>34</v>
      </c>
      <c r="C1003" s="2">
        <v>2002</v>
      </c>
      <c r="D1003" s="10">
        <f>Fngdp_rpch!P1003</f>
        <v>2.183137828558479</v>
      </c>
      <c r="E1003" s="1">
        <f t="shared" si="54"/>
        <v>2.183137828558479</v>
      </c>
      <c r="F1003" s="4">
        <f>IF(INDEX(WEOApr2024all!$B$1:$BG$197,MATCH('Figure 2.5'!B1003,WEOApr2024all!$B$1:$B$197,0),MATCH('Figure 2.5'!C1003,WEOApr2024all!$B$1:$BG$1,0))="","",INDEX(WEOApr2024all!$B$1:$BG$197,MATCH('Figure 2.5'!B1003,WEOApr2024all!$B$1:$B$197,0),MATCH('Figure 2.5'!C1003,WEOApr2024all!$B$1:$BG$1,0)))</f>
        <v>2.9990000000000001</v>
      </c>
      <c r="G1003" s="1">
        <f t="shared" si="55"/>
        <v>-0.81586217144152107</v>
      </c>
      <c r="J1003" t="s">
        <v>229</v>
      </c>
      <c r="K1003" t="s">
        <v>230</v>
      </c>
      <c r="L1003" s="2">
        <v>2002</v>
      </c>
      <c r="M1003" s="1" cm="1">
        <f t="array" ref="M1003">INDEX($E$1:$E$6469,MATCH(1,($A$1:$A$6469=J1003)*($C$1:$C$6469=L1003),0))</f>
        <v>2.9218207807373719</v>
      </c>
      <c r="N1003" s="1" cm="1">
        <f t="array" ref="N1003">INDEX($F$1:$F$6469,MATCH(1,($A$1:$A$6469=J1003)*($C$1:$C$6469=L1003),0))</f>
        <v>0.98499999999999999</v>
      </c>
      <c r="O1003" s="1">
        <f t="shared" si="56"/>
        <v>1.9368207807373721</v>
      </c>
      <c r="R1003" s="1"/>
    </row>
    <row r="1004" spans="1:18">
      <c r="A1004" t="s">
        <v>33</v>
      </c>
      <c r="B1004" t="s">
        <v>34</v>
      </c>
      <c r="C1004" s="2">
        <v>2003</v>
      </c>
      <c r="D1004" s="10">
        <f>Fngdp_rpch!Q1004</f>
        <v>3.3796207340669682</v>
      </c>
      <c r="E1004" s="1">
        <f t="shared" si="54"/>
        <v>3.3796207340669682</v>
      </c>
      <c r="F1004" s="4">
        <f>IF(INDEX(WEOApr2024all!$B$1:$BG$197,MATCH('Figure 2.5'!B1004,WEOApr2024all!$B$1:$B$197,0),MATCH('Figure 2.5'!C1004,WEOApr2024all!$B$1:$BG$1,0))="","",INDEX(WEOApr2024all!$B$1:$BG$197,MATCH('Figure 2.5'!B1004,WEOApr2024all!$B$1:$B$197,0),MATCH('Figure 2.5'!C1004,WEOApr2024all!$B$1:$BG$1,0)))</f>
        <v>1.806</v>
      </c>
      <c r="G1004" s="1">
        <f t="shared" si="55"/>
        <v>1.5736207340669681</v>
      </c>
      <c r="J1004" t="s">
        <v>229</v>
      </c>
      <c r="K1004" t="s">
        <v>230</v>
      </c>
      <c r="L1004" s="2">
        <v>2003</v>
      </c>
      <c r="M1004" s="1" cm="1">
        <f t="array" ref="M1004">INDEX($E$1:$E$6469,MATCH(1,($A$1:$A$6469=J1004)*($C$1:$C$6469=L1004),0))</f>
        <v>-0.95061302776722201</v>
      </c>
      <c r="N1004" s="1" cm="1">
        <f t="array" ref="N1004">INDEX($F$1:$F$6469,MATCH(1,($A$1:$A$6469=J1004)*($C$1:$C$6469=L1004),0))</f>
        <v>0.45900000000000002</v>
      </c>
      <c r="O1004" s="1">
        <f t="shared" si="56"/>
        <v>-1.4096130277672221</v>
      </c>
      <c r="R1004" s="1"/>
    </row>
    <row r="1005" spans="1:18">
      <c r="A1005" t="s">
        <v>33</v>
      </c>
      <c r="B1005" t="s">
        <v>34</v>
      </c>
      <c r="C1005" s="2">
        <v>2004</v>
      </c>
      <c r="D1005" s="10">
        <f>Fngdp_rpch!R1005</f>
        <v>2.9526689173273724</v>
      </c>
      <c r="E1005" s="1">
        <f t="shared" si="54"/>
        <v>2.9526689173273724</v>
      </c>
      <c r="F1005" s="4">
        <f>IF(INDEX(WEOApr2024all!$B$1:$BG$197,MATCH('Figure 2.5'!B1005,WEOApr2024all!$B$1:$B$197,0),MATCH('Figure 2.5'!C1005,WEOApr2024all!$B$1:$BG$1,0))="","",INDEX(WEOApr2024all!$B$1:$BG$197,MATCH('Figure 2.5'!B1005,WEOApr2024all!$B$1:$B$197,0),MATCH('Figure 2.5'!C1005,WEOApr2024all!$B$1:$BG$1,0)))</f>
        <v>3.0920000000000001</v>
      </c>
      <c r="G1005" s="1">
        <f t="shared" si="55"/>
        <v>-0.13933108267262773</v>
      </c>
      <c r="J1005" t="s">
        <v>229</v>
      </c>
      <c r="K1005" t="s">
        <v>230</v>
      </c>
      <c r="L1005" s="2">
        <v>2004</v>
      </c>
      <c r="M1005" s="1" cm="1">
        <f t="array" ref="M1005">INDEX($E$1:$E$6469,MATCH(1,($A$1:$A$6469=J1005)*($C$1:$C$6469=L1005),0))</f>
        <v>7.0336091497971154</v>
      </c>
      <c r="N1005" s="1" cm="1">
        <f t="array" ref="N1005">INDEX($F$1:$F$6469,MATCH(1,($A$1:$A$6469=J1005)*($C$1:$C$6469=L1005),0))</f>
        <v>-0.19700000000000001</v>
      </c>
      <c r="O1005" s="1">
        <f t="shared" si="56"/>
        <v>7.2306091497971154</v>
      </c>
      <c r="R1005" s="1"/>
    </row>
    <row r="1006" spans="1:18">
      <c r="A1006" t="s">
        <v>33</v>
      </c>
      <c r="B1006" t="s">
        <v>34</v>
      </c>
      <c r="C1006" s="2">
        <v>2005</v>
      </c>
      <c r="D1006" s="10">
        <f>Fngdp_rpch!S1006</f>
        <v>3.1289023746372546</v>
      </c>
      <c r="E1006" s="1">
        <f t="shared" si="54"/>
        <v>3.1289023746372546</v>
      </c>
      <c r="F1006" s="4">
        <f>IF(INDEX(WEOApr2024all!$B$1:$BG$197,MATCH('Figure 2.5'!B1006,WEOApr2024all!$B$1:$B$197,0),MATCH('Figure 2.5'!C1006,WEOApr2024all!$B$1:$BG$1,0))="","",INDEX(WEOApr2024all!$B$1:$BG$197,MATCH('Figure 2.5'!B1006,WEOApr2024all!$B$1:$B$197,0),MATCH('Figure 2.5'!C1006,WEOApr2024all!$B$1:$BG$1,0)))</f>
        <v>3.21</v>
      </c>
      <c r="G1006" s="1">
        <f t="shared" si="55"/>
        <v>-8.109762536274534E-2</v>
      </c>
      <c r="J1006" t="s">
        <v>229</v>
      </c>
      <c r="K1006" t="s">
        <v>230</v>
      </c>
      <c r="L1006" s="2">
        <v>2005</v>
      </c>
      <c r="M1006" s="1" cm="1">
        <f t="array" ref="M1006">INDEX($E$1:$E$6469,MATCH(1,($A$1:$A$6469=J1006)*($C$1:$C$6469=L1006),0))</f>
        <v>9.1590872208494609</v>
      </c>
      <c r="N1006" s="1" cm="1">
        <f t="array" ref="N1006">INDEX($F$1:$F$6469,MATCH(1,($A$1:$A$6469=J1006)*($C$1:$C$6469=L1006),0))</f>
        <v>9.2110000000000003</v>
      </c>
      <c r="O1006" s="1">
        <f t="shared" si="56"/>
        <v>-5.1912779150539379E-2</v>
      </c>
      <c r="R1006" s="1"/>
    </row>
    <row r="1007" spans="1:18">
      <c r="A1007" t="s">
        <v>33</v>
      </c>
      <c r="B1007" t="s">
        <v>34</v>
      </c>
      <c r="C1007" s="2">
        <v>2006</v>
      </c>
      <c r="D1007" s="10">
        <f>Fngdp_rpch!T1007</f>
        <v>3.2431016379211641</v>
      </c>
      <c r="E1007" s="1">
        <f t="shared" si="54"/>
        <v>3.2431016379211641</v>
      </c>
      <c r="F1007" s="4">
        <f>IF(INDEX(WEOApr2024all!$B$1:$BG$197,MATCH('Figure 2.5'!B1007,WEOApr2024all!$B$1:$B$197,0),MATCH('Figure 2.5'!C1007,WEOApr2024all!$B$1:$BG$1,0))="","",INDEX(WEOApr2024all!$B$1:$BG$197,MATCH('Figure 2.5'!B1007,WEOApr2024all!$B$1:$B$197,0),MATCH('Figure 2.5'!C1007,WEOApr2024all!$B$1:$BG$1,0)))</f>
        <v>2.6379999999999999</v>
      </c>
      <c r="G1007" s="1">
        <f t="shared" si="55"/>
        <v>0.60510163792116423</v>
      </c>
      <c r="J1007" t="s">
        <v>229</v>
      </c>
      <c r="K1007" t="s">
        <v>230</v>
      </c>
      <c r="L1007" s="2">
        <v>2006</v>
      </c>
      <c r="M1007" s="1" cm="1">
        <f t="array" ref="M1007">INDEX($E$1:$E$6469,MATCH(1,($A$1:$A$6469=J1007)*($C$1:$C$6469=L1007),0))</f>
        <v>4.8988990333526106</v>
      </c>
      <c r="N1007" s="1" cm="1">
        <f t="array" ref="N1007">INDEX($F$1:$F$6469,MATCH(1,($A$1:$A$6469=J1007)*($C$1:$C$6469=L1007),0))</f>
        <v>7.9859999999999998</v>
      </c>
      <c r="O1007" s="1">
        <f t="shared" si="56"/>
        <v>-3.0871009666473892</v>
      </c>
      <c r="R1007" s="1"/>
    </row>
    <row r="1008" spans="1:18">
      <c r="A1008" t="s">
        <v>33</v>
      </c>
      <c r="B1008" t="s">
        <v>34</v>
      </c>
      <c r="C1008" s="2">
        <v>2007</v>
      </c>
      <c r="D1008" s="10">
        <f>Fngdp_rpch!U1008</f>
        <v>2.9501016594268625</v>
      </c>
      <c r="E1008" s="1">
        <f t="shared" si="54"/>
        <v>2.9501016594268625</v>
      </c>
      <c r="F1008" s="4">
        <f>IF(INDEX(WEOApr2024all!$B$1:$BG$197,MATCH('Figure 2.5'!B1008,WEOApr2024all!$B$1:$B$197,0),MATCH('Figure 2.5'!C1008,WEOApr2024all!$B$1:$BG$1,0))="","",INDEX(WEOApr2024all!$B$1:$BG$197,MATCH('Figure 2.5'!B1008,WEOApr2024all!$B$1:$B$197,0),MATCH('Figure 2.5'!C1008,WEOApr2024all!$B$1:$BG$1,0)))</f>
        <v>2.0499999999999998</v>
      </c>
      <c r="G1008" s="1">
        <f t="shared" si="55"/>
        <v>0.90010165942686271</v>
      </c>
      <c r="J1008" t="s">
        <v>229</v>
      </c>
      <c r="K1008" t="s">
        <v>230</v>
      </c>
      <c r="L1008" s="2">
        <v>2007</v>
      </c>
      <c r="M1008" s="1" cm="1">
        <f t="array" ref="M1008">INDEX($E$1:$E$6469,MATCH(1,($A$1:$A$6469=J1008)*($C$1:$C$6469=L1008),0))</f>
        <v>2.0745715017339572</v>
      </c>
      <c r="N1008" s="1" cm="1">
        <f t="array" ref="N1008">INDEX($F$1:$F$6469,MATCH(1,($A$1:$A$6469=J1008)*($C$1:$C$6469=L1008),0))</f>
        <v>-6.6139999999999999</v>
      </c>
      <c r="O1008" s="1">
        <f t="shared" si="56"/>
        <v>8.6885715017339571</v>
      </c>
      <c r="R1008" s="1"/>
    </row>
    <row r="1009" spans="1:18">
      <c r="A1009" t="s">
        <v>33</v>
      </c>
      <c r="B1009" t="s">
        <v>34</v>
      </c>
      <c r="C1009" s="2">
        <v>2008</v>
      </c>
      <c r="D1009" s="10">
        <f>Fngdp_rpch!V1009</f>
        <v>2.3191350903363661</v>
      </c>
      <c r="E1009" s="1">
        <f t="shared" si="54"/>
        <v>2.3191350903363661</v>
      </c>
      <c r="F1009" s="4">
        <f>IF(INDEX(WEOApr2024all!$B$1:$BG$197,MATCH('Figure 2.5'!B1009,WEOApr2024all!$B$1:$B$197,0),MATCH('Figure 2.5'!C1009,WEOApr2024all!$B$1:$BG$1,0))="","",INDEX(WEOApr2024all!$B$1:$BG$197,MATCH('Figure 2.5'!B1009,WEOApr2024all!$B$1:$B$197,0),MATCH('Figure 2.5'!C1009,WEOApr2024all!$B$1:$BG$1,0)))</f>
        <v>0.995</v>
      </c>
      <c r="G1009" s="1">
        <f t="shared" si="55"/>
        <v>1.324135090336366</v>
      </c>
      <c r="J1009" t="s">
        <v>229</v>
      </c>
      <c r="K1009" t="s">
        <v>230</v>
      </c>
      <c r="L1009" s="2">
        <v>2008</v>
      </c>
      <c r="M1009" s="1" cm="1">
        <f t="array" ref="M1009">INDEX($E$1:$E$6469,MATCH(1,($A$1:$A$6469=J1009)*($C$1:$C$6469=L1009),0))</f>
        <v>7.2737266813984292</v>
      </c>
      <c r="N1009" s="1" cm="1">
        <f t="array" ref="N1009">INDEX($F$1:$F$6469,MATCH(1,($A$1:$A$6469=J1009)*($C$1:$C$6469=L1009),0))</f>
        <v>6.306</v>
      </c>
      <c r="O1009" s="1">
        <f t="shared" si="56"/>
        <v>0.9677266813984291</v>
      </c>
      <c r="R1009" s="1"/>
    </row>
    <row r="1010" spans="1:18">
      <c r="A1010" t="s">
        <v>33</v>
      </c>
      <c r="B1010" t="s">
        <v>34</v>
      </c>
      <c r="C1010" s="2">
        <v>2009</v>
      </c>
      <c r="D1010" s="10">
        <f>Fngdp_rpch!W1010</f>
        <v>1.1741389643319833</v>
      </c>
      <c r="E1010" s="1">
        <f t="shared" si="54"/>
        <v>1.1741389643319833</v>
      </c>
      <c r="F1010" s="4">
        <f>IF(INDEX(WEOApr2024all!$B$1:$BG$197,MATCH('Figure 2.5'!B1010,WEOApr2024all!$B$1:$B$197,0),MATCH('Figure 2.5'!C1010,WEOApr2024all!$B$1:$BG$1,0))="","",INDEX(WEOApr2024all!$B$1:$BG$197,MATCH('Figure 2.5'!B1010,WEOApr2024all!$B$1:$B$197,0),MATCH('Figure 2.5'!C1010,WEOApr2024all!$B$1:$BG$1,0)))</f>
        <v>-2.915</v>
      </c>
      <c r="G1010" s="1">
        <f t="shared" si="55"/>
        <v>4.0891389643319833</v>
      </c>
      <c r="J1010" t="s">
        <v>229</v>
      </c>
      <c r="K1010" t="s">
        <v>230</v>
      </c>
      <c r="L1010" s="2">
        <v>2009</v>
      </c>
      <c r="M1010" s="1" cm="1">
        <f t="array" ref="M1010">INDEX($E$1:$E$6469,MATCH(1,($A$1:$A$6469=J1010)*($C$1:$C$6469=L1010),0))</f>
        <v>12.146369016961224</v>
      </c>
      <c r="N1010" s="1" cm="1">
        <f t="array" ref="N1010">INDEX($F$1:$F$6469,MATCH(1,($A$1:$A$6469=J1010)*($C$1:$C$6469=L1010),0))</f>
        <v>11.637</v>
      </c>
      <c r="O1010" s="1">
        <f t="shared" si="56"/>
        <v>0.50936901696122305</v>
      </c>
      <c r="R1010" s="1"/>
    </row>
    <row r="1011" spans="1:18">
      <c r="A1011" t="s">
        <v>33</v>
      </c>
      <c r="B1011" t="s">
        <v>34</v>
      </c>
      <c r="C1011" s="2">
        <v>2010</v>
      </c>
      <c r="D1011" s="10">
        <f>Fngdp_rpch!X1011</f>
        <v>2.1247577721471789</v>
      </c>
      <c r="E1011" s="1">
        <f t="shared" si="54"/>
        <v>2.1247577721471789</v>
      </c>
      <c r="F1011" s="4">
        <f>IF(INDEX(WEOApr2024all!$B$1:$BG$197,MATCH('Figure 2.5'!B1011,WEOApr2024all!$B$1:$B$197,0),MATCH('Figure 2.5'!C1011,WEOApr2024all!$B$1:$BG$1,0))="","",INDEX(WEOApr2024all!$B$1:$BG$197,MATCH('Figure 2.5'!B1011,WEOApr2024all!$B$1:$B$197,0),MATCH('Figure 2.5'!C1011,WEOApr2024all!$B$1:$BG$1,0)))</f>
        <v>3.0910000000000002</v>
      </c>
      <c r="G1011" s="1">
        <f t="shared" si="55"/>
        <v>-0.96624222785282132</v>
      </c>
      <c r="J1011" t="s">
        <v>229</v>
      </c>
      <c r="K1011" t="s">
        <v>230</v>
      </c>
      <c r="L1011" s="2">
        <v>2010</v>
      </c>
      <c r="M1011" s="1" cm="1">
        <f t="array" ref="M1011">INDEX($E$1:$E$6469,MATCH(1,($A$1:$A$6469=J1011)*($C$1:$C$6469=L1011),0))</f>
        <v>12.156506558056424</v>
      </c>
      <c r="N1011" s="1" cm="1">
        <f t="array" ref="N1011">INDEX($F$1:$F$6469,MATCH(1,($A$1:$A$6469=J1011)*($C$1:$C$6469=L1011),0))</f>
        <v>9.9309999999999992</v>
      </c>
      <c r="O1011" s="1">
        <f t="shared" si="56"/>
        <v>2.2255065580564253</v>
      </c>
      <c r="R1011" s="1"/>
    </row>
    <row r="1012" spans="1:18">
      <c r="A1012" t="s">
        <v>33</v>
      </c>
      <c r="B1012" t="s">
        <v>34</v>
      </c>
      <c r="C1012" s="2">
        <v>2011</v>
      </c>
      <c r="D1012" s="10">
        <f>Fngdp_rpch!Y1012</f>
        <v>2.6695237289074969</v>
      </c>
      <c r="E1012" s="1">
        <f t="shared" si="54"/>
        <v>2.6695237289074969</v>
      </c>
      <c r="F1012" s="4">
        <f>IF(INDEX(WEOApr2024all!$B$1:$BG$197,MATCH('Figure 2.5'!B1012,WEOApr2024all!$B$1:$B$197,0),MATCH('Figure 2.5'!C1012,WEOApr2024all!$B$1:$BG$1,0))="","",INDEX(WEOApr2024all!$B$1:$BG$197,MATCH('Figure 2.5'!B1012,WEOApr2024all!$B$1:$B$197,0),MATCH('Figure 2.5'!C1012,WEOApr2024all!$B$1:$BG$1,0)))</f>
        <v>3.137</v>
      </c>
      <c r="G1012" s="1">
        <f t="shared" si="55"/>
        <v>-0.46747627109250312</v>
      </c>
      <c r="J1012" t="s">
        <v>229</v>
      </c>
      <c r="K1012" t="s">
        <v>230</v>
      </c>
      <c r="L1012" s="2">
        <v>2011</v>
      </c>
      <c r="M1012" s="1" cm="1">
        <f t="array" ref="M1012">INDEX($E$1:$E$6469,MATCH(1,($A$1:$A$6469=J1012)*($C$1:$C$6469=L1012),0))</f>
        <v>8.7398490302492249</v>
      </c>
      <c r="N1012" s="1" cm="1">
        <f t="array" ref="N1012">INDEX($F$1:$F$6469,MATCH(1,($A$1:$A$6469=J1012)*($C$1:$C$6469=L1012),0))</f>
        <v>2.206</v>
      </c>
      <c r="O1012" s="1">
        <f t="shared" si="56"/>
        <v>6.5338490302492254</v>
      </c>
      <c r="R1012" s="1"/>
    </row>
    <row r="1013" spans="1:18">
      <c r="A1013" t="s">
        <v>33</v>
      </c>
      <c r="B1013" t="s">
        <v>34</v>
      </c>
      <c r="C1013" s="2">
        <v>2012</v>
      </c>
      <c r="D1013" s="10">
        <f>Fngdp_rpch!Z1013</f>
        <v>1.9054725396919103</v>
      </c>
      <c r="E1013" s="1">
        <f t="shared" si="54"/>
        <v>1.9054725396919103</v>
      </c>
      <c r="F1013" s="4">
        <f>IF(INDEX(WEOApr2024all!$B$1:$BG$197,MATCH('Figure 2.5'!B1013,WEOApr2024all!$B$1:$B$197,0),MATCH('Figure 2.5'!C1013,WEOApr2024all!$B$1:$BG$1,0))="","",INDEX(WEOApr2024all!$B$1:$BG$197,MATCH('Figure 2.5'!B1013,WEOApr2024all!$B$1:$B$197,0),MATCH('Figure 2.5'!C1013,WEOApr2024all!$B$1:$BG$1,0)))</f>
        <v>1.756</v>
      </c>
      <c r="G1013" s="1">
        <f t="shared" si="55"/>
        <v>0.14947253969191032</v>
      </c>
      <c r="J1013" t="s">
        <v>229</v>
      </c>
      <c r="K1013" t="s">
        <v>230</v>
      </c>
      <c r="L1013" s="2">
        <v>2012</v>
      </c>
      <c r="M1013" s="1" cm="1">
        <f t="array" ref="M1013">INDEX($E$1:$E$6469,MATCH(1,($A$1:$A$6469=J1013)*($C$1:$C$6469=L1013),0))</f>
        <v>6.9531299260995549</v>
      </c>
      <c r="N1013" s="1" cm="1">
        <f t="array" ref="N1013">INDEX($F$1:$F$6469,MATCH(1,($A$1:$A$6469=J1013)*($C$1:$C$6469=L1013),0))</f>
        <v>9.9469999999999992</v>
      </c>
      <c r="O1013" s="1">
        <f t="shared" si="56"/>
        <v>-2.9938700739004442</v>
      </c>
      <c r="R1013" s="1"/>
    </row>
    <row r="1014" spans="1:18">
      <c r="A1014" t="s">
        <v>33</v>
      </c>
      <c r="B1014" t="s">
        <v>34</v>
      </c>
      <c r="C1014" s="2">
        <v>2013</v>
      </c>
      <c r="D1014" s="10">
        <f>Fngdp_rpch!AA1014</f>
        <v>1.9676225966719585</v>
      </c>
      <c r="E1014" s="1">
        <f t="shared" si="54"/>
        <v>1.9676225966719585</v>
      </c>
      <c r="F1014" s="4">
        <f>IF(INDEX(WEOApr2024all!$B$1:$BG$197,MATCH('Figure 2.5'!B1014,WEOApr2024all!$B$1:$B$197,0),MATCH('Figure 2.5'!C1014,WEOApr2024all!$B$1:$BG$1,0))="","",INDEX(WEOApr2024all!$B$1:$BG$197,MATCH('Figure 2.5'!B1014,WEOApr2024all!$B$1:$B$197,0),MATCH('Figure 2.5'!C1014,WEOApr2024all!$B$1:$BG$1,0)))</f>
        <v>2.3260000000000001</v>
      </c>
      <c r="G1014" s="1">
        <f t="shared" si="55"/>
        <v>-0.35837740332804158</v>
      </c>
      <c r="J1014" t="s">
        <v>229</v>
      </c>
      <c r="K1014" t="s">
        <v>230</v>
      </c>
      <c r="L1014" s="2">
        <v>2013</v>
      </c>
      <c r="M1014" s="1" cm="1">
        <f t="array" ref="M1014">INDEX($E$1:$E$6469,MATCH(1,($A$1:$A$6469=J1014)*($C$1:$C$6469=L1014),0))</f>
        <v>5.2916750927136436</v>
      </c>
      <c r="N1014" s="1" cm="1">
        <f t="array" ref="N1014">INDEX($F$1:$F$6469,MATCH(1,($A$1:$A$6469=J1014)*($C$1:$C$6469=L1014),0))</f>
        <v>-0.71199999999999997</v>
      </c>
      <c r="O1014" s="1">
        <f t="shared" si="56"/>
        <v>6.0036750927136433</v>
      </c>
      <c r="R1014" s="1"/>
    </row>
    <row r="1015" spans="1:18">
      <c r="A1015" t="s">
        <v>33</v>
      </c>
      <c r="B1015" t="s">
        <v>34</v>
      </c>
      <c r="C1015" s="2">
        <v>2014</v>
      </c>
      <c r="D1015" s="10">
        <f>Fngdp_rpch!AB1015</f>
        <v>2.1596149224613059</v>
      </c>
      <c r="E1015" s="1">
        <f t="shared" si="54"/>
        <v>2.1596149224613059</v>
      </c>
      <c r="F1015" s="4">
        <f>IF(INDEX(WEOApr2024all!$B$1:$BG$197,MATCH('Figure 2.5'!B1015,WEOApr2024all!$B$1:$B$197,0),MATCH('Figure 2.5'!C1015,WEOApr2024all!$B$1:$BG$1,0))="","",INDEX(WEOApr2024all!$B$1:$BG$197,MATCH('Figure 2.5'!B1015,WEOApr2024all!$B$1:$B$197,0),MATCH('Figure 2.5'!C1015,WEOApr2024all!$B$1:$BG$1,0)))</f>
        <v>2.8730000000000002</v>
      </c>
      <c r="G1015" s="1">
        <f t="shared" si="55"/>
        <v>-0.71338507753869429</v>
      </c>
      <c r="J1015" t="s">
        <v>229</v>
      </c>
      <c r="K1015" t="s">
        <v>230</v>
      </c>
      <c r="L1015" s="2">
        <v>2014</v>
      </c>
      <c r="M1015" s="1" cm="1">
        <f t="array" ref="M1015">INDEX($E$1:$E$6469,MATCH(1,($A$1:$A$6469=J1015)*($C$1:$C$6469=L1015),0))</f>
        <v>4.8241914291609955</v>
      </c>
      <c r="N1015" s="1" cm="1">
        <f t="array" ref="N1015">INDEX($F$1:$F$6469,MATCH(1,($A$1:$A$6469=J1015)*($C$1:$C$6469=L1015),0))</f>
        <v>6.7169999999999996</v>
      </c>
      <c r="O1015" s="1">
        <f t="shared" si="56"/>
        <v>-1.8928085708390041</v>
      </c>
      <c r="R1015" s="1"/>
    </row>
    <row r="1016" spans="1:18">
      <c r="A1016" t="s">
        <v>33</v>
      </c>
      <c r="B1016" t="s">
        <v>34</v>
      </c>
      <c r="C1016" s="2">
        <v>2015</v>
      </c>
      <c r="D1016" s="10">
        <f>Fngdp_rpch!AC1016</f>
        <v>2.4461442710191017</v>
      </c>
      <c r="E1016" s="1">
        <f t="shared" si="54"/>
        <v>2.4461442710191017</v>
      </c>
      <c r="F1016" s="4">
        <f>IF(INDEX(WEOApr2024all!$B$1:$BG$197,MATCH('Figure 2.5'!B1016,WEOApr2024all!$B$1:$B$197,0),MATCH('Figure 2.5'!C1016,WEOApr2024all!$B$1:$BG$1,0))="","",INDEX(WEOApr2024all!$B$1:$BG$197,MATCH('Figure 2.5'!B1016,WEOApr2024all!$B$1:$B$197,0),MATCH('Figure 2.5'!C1016,WEOApr2024all!$B$1:$BG$1,0)))</f>
        <v>0.65</v>
      </c>
      <c r="G1016" s="1">
        <f t="shared" si="55"/>
        <v>1.7961442710191018</v>
      </c>
      <c r="J1016" t="s">
        <v>229</v>
      </c>
      <c r="K1016" t="s">
        <v>230</v>
      </c>
      <c r="L1016" s="2">
        <v>2015</v>
      </c>
      <c r="M1016" s="1" cm="1">
        <f t="array" ref="M1016">INDEX($E$1:$E$6469,MATCH(1,($A$1:$A$6469=J1016)*($C$1:$C$6469=L1016),0))</f>
        <v>7.4662436807728216</v>
      </c>
      <c r="N1016" s="1" cm="1">
        <f t="array" ref="N1016">INDEX($F$1:$F$6469,MATCH(1,($A$1:$A$6469=J1016)*($C$1:$C$6469=L1016),0))</f>
        <v>-3.5510000000000002</v>
      </c>
      <c r="O1016" s="1">
        <f t="shared" si="56"/>
        <v>11.017243680772822</v>
      </c>
      <c r="R1016" s="1"/>
    </row>
    <row r="1017" spans="1:18">
      <c r="A1017" t="s">
        <v>33</v>
      </c>
      <c r="B1017" t="s">
        <v>34</v>
      </c>
      <c r="C1017" s="2">
        <v>2016</v>
      </c>
      <c r="D1017" s="10">
        <f>Fngdp_rpch!AD1017</f>
        <v>1.6618604461397846</v>
      </c>
      <c r="E1017" s="1">
        <f t="shared" si="54"/>
        <v>1.6618604461397846</v>
      </c>
      <c r="F1017" s="4">
        <f>IF(INDEX(WEOApr2024all!$B$1:$BG$197,MATCH('Figure 2.5'!B1017,WEOApr2024all!$B$1:$B$197,0),MATCH('Figure 2.5'!C1017,WEOApr2024all!$B$1:$BG$1,0))="","",INDEX(WEOApr2024all!$B$1:$BG$197,MATCH('Figure 2.5'!B1017,WEOApr2024all!$B$1:$B$197,0),MATCH('Figure 2.5'!C1017,WEOApr2024all!$B$1:$BG$1,0)))</f>
        <v>1.0389999999999999</v>
      </c>
      <c r="G1017" s="1">
        <f t="shared" si="55"/>
        <v>0.62286044613978464</v>
      </c>
      <c r="J1017" t="s">
        <v>229</v>
      </c>
      <c r="K1017" t="s">
        <v>230</v>
      </c>
      <c r="L1017" s="2">
        <v>2016</v>
      </c>
      <c r="M1017" s="1" cm="1">
        <f t="array" ref="M1017">INDEX($E$1:$E$6469,MATCH(1,($A$1:$A$6469=J1017)*($C$1:$C$6469=L1017),0))</f>
        <v>6.4706771638562977</v>
      </c>
      <c r="N1017" s="1" cm="1">
        <f t="array" ref="N1017">INDEX($F$1:$F$6469,MATCH(1,($A$1:$A$6469=J1017)*($C$1:$C$6469=L1017),0))</f>
        <v>-4.9939999999999998</v>
      </c>
      <c r="O1017" s="1">
        <f t="shared" si="56"/>
        <v>11.464677163856297</v>
      </c>
      <c r="R1017" s="1"/>
    </row>
    <row r="1018" spans="1:18">
      <c r="A1018" t="s">
        <v>33</v>
      </c>
      <c r="B1018" t="s">
        <v>34</v>
      </c>
      <c r="C1018" s="2">
        <v>2017</v>
      </c>
      <c r="D1018" s="10">
        <f>Fngdp_rpch!AE1018</f>
        <v>1.8950591275595174</v>
      </c>
      <c r="E1018" s="1">
        <f t="shared" si="54"/>
        <v>1.8950591275595174</v>
      </c>
      <c r="F1018" s="4">
        <f>IF(INDEX(WEOApr2024all!$B$1:$BG$197,MATCH('Figure 2.5'!B1018,WEOApr2024all!$B$1:$B$197,0),MATCH('Figure 2.5'!C1018,WEOApr2024all!$B$1:$BG$1,0))="","",INDEX(WEOApr2024all!$B$1:$BG$197,MATCH('Figure 2.5'!B1018,WEOApr2024all!$B$1:$B$197,0),MATCH('Figure 2.5'!C1018,WEOApr2024all!$B$1:$BG$1,0)))</f>
        <v>3.0339999999999998</v>
      </c>
      <c r="G1018" s="1">
        <f t="shared" si="55"/>
        <v>-1.1389408724404824</v>
      </c>
      <c r="J1018" t="s">
        <v>229</v>
      </c>
      <c r="K1018" t="s">
        <v>230</v>
      </c>
      <c r="L1018" s="2">
        <v>2017</v>
      </c>
      <c r="M1018" s="1" cm="1">
        <f t="array" ref="M1018">INDEX($E$1:$E$6469,MATCH(1,($A$1:$A$6469=J1018)*($C$1:$C$6469=L1018),0))</f>
        <v>4.9975542936149031</v>
      </c>
      <c r="N1018" s="1" cm="1">
        <f t="array" ref="N1018">INDEX($F$1:$F$6469,MATCH(1,($A$1:$A$6469=J1018)*($C$1:$C$6469=L1018),0))</f>
        <v>-5.5949999999999998</v>
      </c>
      <c r="O1018" s="1">
        <f t="shared" si="56"/>
        <v>10.592554293614903</v>
      </c>
      <c r="R1018" s="1"/>
    </row>
    <row r="1019" spans="1:18">
      <c r="A1019" t="s">
        <v>33</v>
      </c>
      <c r="B1019" t="s">
        <v>34</v>
      </c>
      <c r="C1019" s="2">
        <v>2018</v>
      </c>
      <c r="D1019" s="10">
        <f>Fngdp_rpch!AF1019</f>
        <v>2.1188264891327968</v>
      </c>
      <c r="E1019" s="1">
        <f t="shared" si="54"/>
        <v>2.1188264891327968</v>
      </c>
      <c r="F1019" s="4">
        <f>IF(INDEX(WEOApr2024all!$B$1:$BG$197,MATCH('Figure 2.5'!B1019,WEOApr2024all!$B$1:$B$197,0),MATCH('Figure 2.5'!C1019,WEOApr2024all!$B$1:$BG$1,0))="","",INDEX(WEOApr2024all!$B$1:$BG$197,MATCH('Figure 2.5'!B1019,WEOApr2024all!$B$1:$B$197,0),MATCH('Figure 2.5'!C1019,WEOApr2024all!$B$1:$BG$1,0)))</f>
        <v>2.7429999999999999</v>
      </c>
      <c r="G1019" s="1">
        <f t="shared" si="55"/>
        <v>-0.62417351086720307</v>
      </c>
      <c r="J1019" t="s">
        <v>229</v>
      </c>
      <c r="K1019" t="s">
        <v>230</v>
      </c>
      <c r="L1019" s="2">
        <v>2018</v>
      </c>
      <c r="M1019" s="1" cm="1">
        <f t="array" ref="M1019">INDEX($E$1:$E$6469,MATCH(1,($A$1:$A$6469=J1019)*($C$1:$C$6469=L1019),0))</f>
        <v>2.8136566296666832</v>
      </c>
      <c r="N1019" s="1" cm="1">
        <f t="array" ref="N1019">INDEX($F$1:$F$6469,MATCH(1,($A$1:$A$6469=J1019)*($C$1:$C$6469=L1019),0))</f>
        <v>-2.3039999999999998</v>
      </c>
      <c r="O1019" s="1">
        <f t="shared" si="56"/>
        <v>5.1176566296666834</v>
      </c>
      <c r="R1019" s="1"/>
    </row>
    <row r="1020" spans="1:18">
      <c r="A1020" t="s">
        <v>33</v>
      </c>
      <c r="B1020" t="s">
        <v>34</v>
      </c>
      <c r="C1020" s="2">
        <v>2019</v>
      </c>
      <c r="D1020" s="10">
        <f>Fngdp_rpch!AG1020</f>
        <v>2.0456599953218468</v>
      </c>
      <c r="E1020" s="1">
        <f t="shared" si="54"/>
        <v>2.0456599953218468</v>
      </c>
      <c r="F1020" s="4">
        <f>IF(INDEX(WEOApr2024all!$B$1:$BG$197,MATCH('Figure 2.5'!B1020,WEOApr2024all!$B$1:$B$197,0),MATCH('Figure 2.5'!C1020,WEOApr2024all!$B$1:$BG$1,0))="","",INDEX(WEOApr2024all!$B$1:$BG$197,MATCH('Figure 2.5'!B1020,WEOApr2024all!$B$1:$B$197,0),MATCH('Figure 2.5'!C1020,WEOApr2024all!$B$1:$BG$1,0)))</f>
        <v>1.9079999999999999</v>
      </c>
      <c r="G1020" s="1">
        <f t="shared" si="55"/>
        <v>0.13765999532184692</v>
      </c>
      <c r="J1020" t="s">
        <v>229</v>
      </c>
      <c r="K1020" t="s">
        <v>230</v>
      </c>
      <c r="L1020" s="2">
        <v>2019</v>
      </c>
      <c r="M1020" s="1" cm="1">
        <f t="array" ref="M1020">INDEX($E$1:$E$6469,MATCH(1,($A$1:$A$6469=J1020)*($C$1:$C$6469=L1020),0))</f>
        <v>3.6846741737777577</v>
      </c>
      <c r="N1020" s="1" cm="1">
        <f t="array" ref="N1020">INDEX($F$1:$F$6469,MATCH(1,($A$1:$A$6469=J1020)*($C$1:$C$6469=L1020),0))</f>
        <v>1.1240000000000001</v>
      </c>
      <c r="O1020" s="1">
        <f t="shared" si="56"/>
        <v>2.5606741737777576</v>
      </c>
      <c r="R1020" s="1"/>
    </row>
    <row r="1021" spans="1:18">
      <c r="A1021" t="s">
        <v>33</v>
      </c>
      <c r="B1021" t="s">
        <v>34</v>
      </c>
      <c r="C1021" s="2">
        <v>2020</v>
      </c>
      <c r="D1021" s="10">
        <f>Fngdp_rpch!AH1021</f>
        <v>1.7610142257231454</v>
      </c>
      <c r="E1021" s="1">
        <f t="shared" si="54"/>
        <v>1.7610142257231454</v>
      </c>
      <c r="F1021" s="4">
        <f>IF(INDEX(WEOApr2024all!$B$1:$BG$197,MATCH('Figure 2.5'!B1021,WEOApr2024all!$B$1:$B$197,0),MATCH('Figure 2.5'!C1021,WEOApr2024all!$B$1:$BG$1,0))="","",INDEX(WEOApr2024all!$B$1:$BG$197,MATCH('Figure 2.5'!B1021,WEOApr2024all!$B$1:$B$197,0),MATCH('Figure 2.5'!C1021,WEOApr2024all!$B$1:$BG$1,0)))</f>
        <v>-5.0380000000000003</v>
      </c>
      <c r="G1021" s="1">
        <f t="shared" si="55"/>
        <v>6.7990142257231456</v>
      </c>
      <c r="J1021" t="s">
        <v>69</v>
      </c>
      <c r="K1021" t="s">
        <v>70</v>
      </c>
      <c r="L1021" s="2">
        <v>1991</v>
      </c>
      <c r="M1021" s="1" cm="1">
        <f t="array" ref="M1021">INDEX($E$1:$E$6469,MATCH(1,($A$1:$A$6469=J1021)*($C$1:$C$6469=L1021),0))</f>
        <v>4.120392606105705</v>
      </c>
      <c r="N1021" s="1" cm="1">
        <f t="array" ref="N1021">INDEX($F$1:$F$6469,MATCH(1,($A$1:$A$6469=J1021)*($C$1:$C$6469=L1021),0))</f>
        <v>2.3719999999999999</v>
      </c>
      <c r="O1021" s="1">
        <f t="shared" si="56"/>
        <v>1.7483926061057051</v>
      </c>
      <c r="R1021" s="1"/>
    </row>
    <row r="1022" spans="1:18">
      <c r="A1022" t="s">
        <v>33</v>
      </c>
      <c r="B1022" t="s">
        <v>34</v>
      </c>
      <c r="C1022" s="2">
        <v>2021</v>
      </c>
      <c r="D1022" s="10">
        <f>Fngdp_rpch!AI1022</f>
        <v>5.1759561164656409</v>
      </c>
      <c r="E1022" s="1">
        <f t="shared" si="54"/>
        <v>5.1759561164656409</v>
      </c>
      <c r="F1022" s="4">
        <f>IF(INDEX(WEOApr2024all!$B$1:$BG$197,MATCH('Figure 2.5'!B1022,WEOApr2024all!$B$1:$B$197,0),MATCH('Figure 2.5'!C1022,WEOApr2024all!$B$1:$BG$1,0))="","",INDEX(WEOApr2024all!$B$1:$BG$197,MATCH('Figure 2.5'!B1022,WEOApr2024all!$B$1:$B$197,0),MATCH('Figure 2.5'!C1022,WEOApr2024all!$B$1:$BG$1,0)))</f>
        <v>5.2869999999999999</v>
      </c>
      <c r="G1022" s="1">
        <f t="shared" si="55"/>
        <v>-0.11104388353435901</v>
      </c>
      <c r="J1022" t="s">
        <v>69</v>
      </c>
      <c r="K1022" t="s">
        <v>70</v>
      </c>
      <c r="L1022" s="2">
        <v>1992</v>
      </c>
      <c r="M1022" s="1" cm="1">
        <f t="array" ref="M1022">INDEX($E$1:$E$6469,MATCH(1,($A$1:$A$6469=J1022)*($C$1:$C$6469=L1022),0))</f>
        <v>4.1169354971916317</v>
      </c>
      <c r="N1022" s="1" cm="1">
        <f t="array" ref="N1022">INDEX($F$1:$F$6469,MATCH(1,($A$1:$A$6469=J1022)*($C$1:$C$6469=L1022),0))</f>
        <v>4.3529999999999998</v>
      </c>
      <c r="O1022" s="1">
        <f t="shared" si="56"/>
        <v>-0.2360645028083681</v>
      </c>
      <c r="R1022" s="1"/>
    </row>
    <row r="1023" spans="1:18">
      <c r="A1023" t="s">
        <v>33</v>
      </c>
      <c r="B1023" t="s">
        <v>34</v>
      </c>
      <c r="C1023" s="2">
        <v>2022</v>
      </c>
      <c r="D1023" s="10">
        <f>Fngdp_rpch!AJ1023</f>
        <v>4.8894711414622094</v>
      </c>
      <c r="E1023" s="1">
        <f t="shared" si="54"/>
        <v>4.8894711414622094</v>
      </c>
      <c r="F1023" s="4">
        <f>IF(INDEX(WEOApr2024all!$B$1:$BG$197,MATCH('Figure 2.5'!B1023,WEOApr2024all!$B$1:$B$197,0),MATCH('Figure 2.5'!C1023,WEOApr2024all!$B$1:$BG$1,0))="","",INDEX(WEOApr2024all!$B$1:$BG$197,MATCH('Figure 2.5'!B1023,WEOApr2024all!$B$1:$B$197,0),MATCH('Figure 2.5'!C1023,WEOApr2024all!$B$1:$BG$1,0)))</f>
        <v>3.82</v>
      </c>
      <c r="G1023" s="1">
        <f t="shared" si="55"/>
        <v>1.0694711414622096</v>
      </c>
      <c r="J1023" t="s">
        <v>69</v>
      </c>
      <c r="K1023" t="s">
        <v>70</v>
      </c>
      <c r="L1023" s="2">
        <v>1993</v>
      </c>
      <c r="M1023" s="1" cm="1">
        <f t="array" ref="M1023">INDEX($E$1:$E$6469,MATCH(1,($A$1:$A$6469=J1023)*($C$1:$C$6469=L1023),0))</f>
        <v>4.7000043864733998</v>
      </c>
      <c r="N1023" s="1" cm="1">
        <f t="array" ref="N1023">INDEX($F$1:$F$6469,MATCH(1,($A$1:$A$6469=J1023)*($C$1:$C$6469=L1023),0))</f>
        <v>5.71</v>
      </c>
      <c r="O1023" s="1">
        <f t="shared" si="56"/>
        <v>-1.0099956135266002</v>
      </c>
      <c r="R1023" s="1"/>
    </row>
    <row r="1024" spans="1:18">
      <c r="A1024" t="s">
        <v>33</v>
      </c>
      <c r="B1024" t="s">
        <v>34</v>
      </c>
      <c r="C1024" s="2">
        <v>2023</v>
      </c>
      <c r="D1024" s="10">
        <f>Fngdp_rpch!AK1024</f>
        <v>1.450822023306686</v>
      </c>
      <c r="E1024" s="1">
        <f t="shared" si="54"/>
        <v>1.450822023306686</v>
      </c>
      <c r="F1024" s="4" t="str">
        <f>IF(INDEX(WEOApr2024all!$B$1:$BG$197,MATCH('Figure 2.5'!B1024,WEOApr2024all!$B$1:$B$197,0),MATCH('Figure 2.5'!C1024,WEOApr2024all!$B$1:$BG$1,0))="","",INDEX(WEOApr2024all!$B$1:$BG$197,MATCH('Figure 2.5'!B1024,WEOApr2024all!$B$1:$B$197,0),MATCH('Figure 2.5'!C1024,WEOApr2024all!$B$1:$BG$1,0)))</f>
        <v/>
      </c>
      <c r="G1024" s="1" t="str">
        <f t="shared" si="55"/>
        <v/>
      </c>
      <c r="J1024" t="s">
        <v>69</v>
      </c>
      <c r="K1024" t="s">
        <v>70</v>
      </c>
      <c r="L1024" s="2">
        <v>1994</v>
      </c>
      <c r="M1024" s="1" cm="1">
        <f t="array" ref="M1024">INDEX($E$1:$E$6469,MATCH(1,($A$1:$A$6469=J1024)*($C$1:$C$6469=L1024),0))</f>
        <v>5.0000003757652456</v>
      </c>
      <c r="N1024" s="1" cm="1">
        <f t="array" ref="N1024">INDEX($F$1:$F$6469,MATCH(1,($A$1:$A$6469=J1024)*($C$1:$C$6469=L1024),0))</f>
        <v>5.1470000000000002</v>
      </c>
      <c r="O1024" s="1">
        <f t="shared" si="56"/>
        <v>-0.14699962423475466</v>
      </c>
      <c r="R1024" s="1"/>
    </row>
    <row r="1025" spans="1:18">
      <c r="A1025" t="s">
        <v>31</v>
      </c>
      <c r="B1025" t="s">
        <v>32</v>
      </c>
      <c r="C1025" s="2">
        <v>1991</v>
      </c>
      <c r="D1025" s="10">
        <f>Fngdp_rpch!E1025</f>
        <v>2.0390744160660113</v>
      </c>
      <c r="E1025" s="1">
        <f t="shared" si="54"/>
        <v>2.0390744160660113</v>
      </c>
      <c r="F1025" s="4">
        <f>IF(INDEX(WEOApr2024all!$B$1:$BG$197,MATCH('Figure 2.5'!B1025,WEOApr2024all!$B$1:$B$197,0),MATCH('Figure 2.5'!C1025,WEOApr2024all!$B$1:$BG$1,0))="","",INDEX(WEOApr2024all!$B$1:$BG$197,MATCH('Figure 2.5'!B1025,WEOApr2024all!$B$1:$B$197,0),MATCH('Figure 2.5'!C1025,WEOApr2024all!$B$1:$BG$1,0)))</f>
        <v>-0.92900000000000005</v>
      </c>
      <c r="G1025" s="1">
        <f t="shared" si="55"/>
        <v>2.9680744160660115</v>
      </c>
      <c r="J1025" t="s">
        <v>69</v>
      </c>
      <c r="K1025" t="s">
        <v>70</v>
      </c>
      <c r="L1025" s="2">
        <v>1995</v>
      </c>
      <c r="M1025" s="1" cm="1">
        <f t="array" ref="M1025">INDEX($E$1:$E$6469,MATCH(1,($A$1:$A$6469=J1025)*($C$1:$C$6469=L1025),0))</f>
        <v>5.3999971658542645</v>
      </c>
      <c r="N1025" s="1" cm="1">
        <f t="array" ref="N1025">INDEX($F$1:$F$6469,MATCH(1,($A$1:$A$6469=J1025)*($C$1:$C$6469=L1025),0))</f>
        <v>5.202</v>
      </c>
      <c r="O1025" s="1">
        <f t="shared" si="56"/>
        <v>0.19799716585426452</v>
      </c>
      <c r="R1025" s="1"/>
    </row>
    <row r="1026" spans="1:18">
      <c r="A1026" t="s">
        <v>31</v>
      </c>
      <c r="B1026" t="s">
        <v>32</v>
      </c>
      <c r="C1026" s="2">
        <v>1992</v>
      </c>
      <c r="D1026" s="10">
        <f>Fngdp_rpch!F1026</f>
        <v>1.7826361235133259</v>
      </c>
      <c r="E1026" s="1">
        <f t="shared" si="54"/>
        <v>1.7826361235133259</v>
      </c>
      <c r="F1026" s="4">
        <f>IF(INDEX(WEOApr2024all!$B$1:$BG$197,MATCH('Figure 2.5'!B1026,WEOApr2024all!$B$1:$B$197,0),MATCH('Figure 2.5'!C1026,WEOApr2024all!$B$1:$BG$1,0))="","",INDEX(WEOApr2024all!$B$1:$BG$197,MATCH('Figure 2.5'!B1026,WEOApr2024all!$B$1:$B$197,0),MATCH('Figure 2.5'!C1026,WEOApr2024all!$B$1:$BG$1,0)))</f>
        <v>-0.14499999999999999</v>
      </c>
      <c r="G1026" s="1">
        <f t="shared" si="55"/>
        <v>1.9276361235133259</v>
      </c>
      <c r="J1026" t="s">
        <v>69</v>
      </c>
      <c r="K1026" t="s">
        <v>70</v>
      </c>
      <c r="L1026" s="2">
        <v>1996</v>
      </c>
      <c r="M1026" s="1" cm="1">
        <f t="array" ref="M1026">INDEX($E$1:$E$6469,MATCH(1,($A$1:$A$6469=J1026)*($C$1:$C$6469=L1026),0))</f>
        <v>5.159028299524171</v>
      </c>
      <c r="N1026" s="1" cm="1">
        <f t="array" ref="N1026">INDEX($F$1:$F$6469,MATCH(1,($A$1:$A$6469=J1026)*($C$1:$C$6469=L1026),0))</f>
        <v>2.056</v>
      </c>
      <c r="O1026" s="1">
        <f t="shared" si="56"/>
        <v>3.1030282995241709</v>
      </c>
      <c r="R1026" s="1"/>
    </row>
    <row r="1027" spans="1:18">
      <c r="A1027" t="s">
        <v>31</v>
      </c>
      <c r="B1027" t="s">
        <v>32</v>
      </c>
      <c r="C1027" s="2">
        <v>1993</v>
      </c>
      <c r="D1027" s="10">
        <f>Fngdp_rpch!G1027</f>
        <v>1.9973530034739673</v>
      </c>
      <c r="E1027" s="1">
        <f t="shared" ref="E1027:E1090" si="57">IF(D1027=".","",D1027)</f>
        <v>1.9973530034739673</v>
      </c>
      <c r="F1027" s="4">
        <f>IF(INDEX(WEOApr2024all!$B$1:$BG$197,MATCH('Figure 2.5'!B1027,WEOApr2024all!$B$1:$B$197,0),MATCH('Figure 2.5'!C1027,WEOApr2024all!$B$1:$BG$1,0))="","",INDEX(WEOApr2024all!$B$1:$BG$197,MATCH('Figure 2.5'!B1027,WEOApr2024all!$B$1:$B$197,0),MATCH('Figure 2.5'!C1027,WEOApr2024all!$B$1:$BG$1,0)))</f>
        <v>-0.14399999999999999</v>
      </c>
      <c r="G1027" s="1">
        <f t="shared" ref="G1027:G1090" si="58">IFERROR(E1027-F1027,"")</f>
        <v>2.1413530034739674</v>
      </c>
      <c r="J1027" t="s">
        <v>69</v>
      </c>
      <c r="K1027" t="s">
        <v>70</v>
      </c>
      <c r="L1027" s="2">
        <v>1997</v>
      </c>
      <c r="M1027" s="1" cm="1">
        <f t="array" ref="M1027">INDEX($E$1:$E$6469,MATCH(1,($A$1:$A$6469=J1027)*($C$1:$C$6469=L1027),0))</f>
        <v>3.3793271854701379</v>
      </c>
      <c r="N1027" s="1" cm="1">
        <f t="array" ref="N1027">INDEX($F$1:$F$6469,MATCH(1,($A$1:$A$6469=J1027)*($C$1:$C$6469=L1027),0))</f>
        <v>3.43</v>
      </c>
      <c r="O1027" s="1">
        <f t="shared" ref="O1027:O1090" si="59">IFERROR(M1027-N1027,"")</f>
        <v>-5.0672814529862276E-2</v>
      </c>
      <c r="R1027" s="1"/>
    </row>
    <row r="1028" spans="1:18">
      <c r="A1028" t="s">
        <v>31</v>
      </c>
      <c r="B1028" t="s">
        <v>32</v>
      </c>
      <c r="C1028" s="2">
        <v>1994</v>
      </c>
      <c r="D1028" s="10">
        <f>Fngdp_rpch!H1028</f>
        <v>1.4999973756105511</v>
      </c>
      <c r="E1028" s="1">
        <f t="shared" si="57"/>
        <v>1.4999973756105511</v>
      </c>
      <c r="F1028" s="4">
        <f>IF(INDEX(WEOApr2024all!$B$1:$BG$197,MATCH('Figure 2.5'!B1028,WEOApr2024all!$B$1:$B$197,0),MATCH('Figure 2.5'!C1028,WEOApr2024all!$B$1:$BG$1,0))="","",INDEX(WEOApr2024all!$B$1:$BG$197,MATCH('Figure 2.5'!B1028,WEOApr2024all!$B$1:$B$197,0),MATCH('Figure 2.5'!C1028,WEOApr2024all!$B$1:$BG$1,0)))</f>
        <v>1.3009999999999999</v>
      </c>
      <c r="G1028" s="1">
        <f t="shared" si="58"/>
        <v>0.1989973756105512</v>
      </c>
      <c r="J1028" t="s">
        <v>69</v>
      </c>
      <c r="K1028" t="s">
        <v>70</v>
      </c>
      <c r="L1028" s="2">
        <v>1998</v>
      </c>
      <c r="M1028" s="1" cm="1">
        <f t="array" ref="M1028">INDEX($E$1:$E$6469,MATCH(1,($A$1:$A$6469=J1028)*($C$1:$C$6469=L1028),0))</f>
        <v>3.1105499662699598</v>
      </c>
      <c r="N1028" s="1" cm="1">
        <f t="array" ref="N1028">INDEX($F$1:$F$6469,MATCH(1,($A$1:$A$6469=J1028)*($C$1:$C$6469=L1028),0))</f>
        <v>0.56999999999999995</v>
      </c>
      <c r="O1028" s="1">
        <f t="shared" si="59"/>
        <v>2.54054996626996</v>
      </c>
      <c r="R1028" s="1"/>
    </row>
    <row r="1029" spans="1:18">
      <c r="A1029" t="s">
        <v>31</v>
      </c>
      <c r="B1029" t="s">
        <v>32</v>
      </c>
      <c r="C1029" s="2">
        <v>1995</v>
      </c>
      <c r="D1029" s="10">
        <f>Fngdp_rpch!I1029</f>
        <v>2.3000015290787434</v>
      </c>
      <c r="E1029" s="1">
        <f t="shared" si="57"/>
        <v>2.3000015290787434</v>
      </c>
      <c r="F1029" s="4">
        <f>IF(INDEX(WEOApr2024all!$B$1:$BG$197,MATCH('Figure 2.5'!B1029,WEOApr2024all!$B$1:$B$197,0),MATCH('Figure 2.5'!C1029,WEOApr2024all!$B$1:$BG$1,0))="","",INDEX(WEOApr2024all!$B$1:$BG$197,MATCH('Figure 2.5'!B1029,WEOApr2024all!$B$1:$B$197,0),MATCH('Figure 2.5'!C1029,WEOApr2024all!$B$1:$BG$1,0)))</f>
        <v>0.56299999999999994</v>
      </c>
      <c r="G1029" s="1">
        <f t="shared" si="58"/>
        <v>1.7370015290787435</v>
      </c>
      <c r="J1029" t="s">
        <v>69</v>
      </c>
      <c r="K1029" t="s">
        <v>70</v>
      </c>
      <c r="L1029" s="2">
        <v>1999</v>
      </c>
      <c r="M1029" s="1" cm="1">
        <f t="array" ref="M1029">INDEX($E$1:$E$6469,MATCH(1,($A$1:$A$6469=J1029)*($C$1:$C$6469=L1029),0))</f>
        <v>2.0000015954505734</v>
      </c>
      <c r="N1029" s="1" cm="1">
        <f t="array" ref="N1029">INDEX($F$1:$F$6469,MATCH(1,($A$1:$A$6469=J1029)*($C$1:$C$6469=L1029),0))</f>
        <v>-4.2039999999999997</v>
      </c>
      <c r="O1029" s="1">
        <f t="shared" si="59"/>
        <v>6.2040015954505732</v>
      </c>
      <c r="R1029" s="1"/>
    </row>
    <row r="1030" spans="1:18">
      <c r="A1030" t="s">
        <v>31</v>
      </c>
      <c r="B1030" t="s">
        <v>32</v>
      </c>
      <c r="C1030" s="2">
        <v>1996</v>
      </c>
      <c r="D1030" s="10">
        <f>Fngdp_rpch!J1030</f>
        <v>1.9999995692424832</v>
      </c>
      <c r="E1030" s="1">
        <f t="shared" si="57"/>
        <v>1.9999995692424832</v>
      </c>
      <c r="F1030" s="4">
        <f>IF(INDEX(WEOApr2024all!$B$1:$BG$197,MATCH('Figure 2.5'!B1030,WEOApr2024all!$B$1:$B$197,0),MATCH('Figure 2.5'!C1030,WEOApr2024all!$B$1:$BG$1,0))="","",INDEX(WEOApr2024all!$B$1:$BG$197,MATCH('Figure 2.5'!B1030,WEOApr2024all!$B$1:$B$197,0),MATCH('Figure 2.5'!C1030,WEOApr2024all!$B$1:$BG$1,0)))</f>
        <v>0.44900000000000001</v>
      </c>
      <c r="G1030" s="1">
        <f t="shared" si="58"/>
        <v>1.5509995692424832</v>
      </c>
      <c r="J1030" t="s">
        <v>69</v>
      </c>
      <c r="K1030" t="s">
        <v>70</v>
      </c>
      <c r="L1030" s="2">
        <v>2000</v>
      </c>
      <c r="M1030" s="1" cm="1">
        <f t="array" ref="M1030">INDEX($E$1:$E$6469,MATCH(1,($A$1:$A$6469=J1030)*($C$1:$C$6469=L1030),0))</f>
        <v>2.5999987283317427</v>
      </c>
      <c r="N1030" s="1" cm="1">
        <f t="array" ref="N1030">INDEX($F$1:$F$6469,MATCH(1,($A$1:$A$6469=J1030)*($C$1:$C$6469=L1030),0))</f>
        <v>2.9249999999999998</v>
      </c>
      <c r="O1030" s="1">
        <f t="shared" si="59"/>
        <v>-0.3250012716682571</v>
      </c>
      <c r="R1030" s="1"/>
    </row>
    <row r="1031" spans="1:18">
      <c r="A1031" t="s">
        <v>31</v>
      </c>
      <c r="B1031" t="s">
        <v>32</v>
      </c>
      <c r="C1031" s="2">
        <v>1997</v>
      </c>
      <c r="D1031" s="10">
        <f>Fngdp_rpch!K1031</f>
        <v>1.5000070477845462</v>
      </c>
      <c r="E1031" s="1">
        <f t="shared" si="57"/>
        <v>1.5000070477845462</v>
      </c>
      <c r="F1031" s="4">
        <f>IF(INDEX(WEOApr2024all!$B$1:$BG$197,MATCH('Figure 2.5'!B1031,WEOApr2024all!$B$1:$B$197,0),MATCH('Figure 2.5'!C1031,WEOApr2024all!$B$1:$BG$1,0))="","",INDEX(WEOApr2024all!$B$1:$BG$197,MATCH('Figure 2.5'!B1031,WEOApr2024all!$B$1:$B$197,0),MATCH('Figure 2.5'!C1031,WEOApr2024all!$B$1:$BG$1,0)))</f>
        <v>2.242</v>
      </c>
      <c r="G1031" s="1">
        <f t="shared" si="58"/>
        <v>-0.7419929522154538</v>
      </c>
      <c r="J1031" t="s">
        <v>69</v>
      </c>
      <c r="K1031" t="s">
        <v>70</v>
      </c>
      <c r="L1031" s="2">
        <v>2001</v>
      </c>
      <c r="M1031" s="1" cm="1">
        <f t="array" ref="M1031">INDEX($E$1:$E$6469,MATCH(1,($A$1:$A$6469=J1031)*($C$1:$C$6469=L1031),0))</f>
        <v>3.8000035830697776</v>
      </c>
      <c r="N1031" s="1" cm="1">
        <f t="array" ref="N1031">INDEX($F$1:$F$6469,MATCH(1,($A$1:$A$6469=J1031)*($C$1:$C$6469=L1031),0))</f>
        <v>1.6779999999999999</v>
      </c>
      <c r="O1031" s="1">
        <f t="shared" si="59"/>
        <v>2.1220035830697777</v>
      </c>
      <c r="R1031" s="1"/>
    </row>
    <row r="1032" spans="1:18">
      <c r="A1032" t="s">
        <v>31</v>
      </c>
      <c r="B1032" t="s">
        <v>32</v>
      </c>
      <c r="C1032" s="2">
        <v>1998</v>
      </c>
      <c r="D1032" s="10">
        <f>Fngdp_rpch!L1032</f>
        <v>1.9716426366110928</v>
      </c>
      <c r="E1032" s="1">
        <f t="shared" si="57"/>
        <v>1.9716426366110928</v>
      </c>
      <c r="F1032" s="4">
        <f>IF(INDEX(WEOApr2024all!$B$1:$BG$197,MATCH('Figure 2.5'!B1032,WEOApr2024all!$B$1:$B$197,0),MATCH('Figure 2.5'!C1032,WEOApr2024all!$B$1:$BG$1,0))="","",INDEX(WEOApr2024all!$B$1:$BG$197,MATCH('Figure 2.5'!B1032,WEOApr2024all!$B$1:$B$197,0),MATCH('Figure 2.5'!C1032,WEOApr2024all!$B$1:$BG$1,0)))</f>
        <v>2.9359999999999999</v>
      </c>
      <c r="G1032" s="1">
        <f t="shared" si="58"/>
        <v>-0.9643573633889071</v>
      </c>
      <c r="J1032" t="s">
        <v>69</v>
      </c>
      <c r="K1032" t="s">
        <v>70</v>
      </c>
      <c r="L1032" s="2">
        <v>2002</v>
      </c>
      <c r="M1032" s="1" cm="1">
        <f t="array" ref="M1032">INDEX($E$1:$E$6469,MATCH(1,($A$1:$A$6469=J1032)*($C$1:$C$6469=L1032),0))</f>
        <v>2.7999988891587169</v>
      </c>
      <c r="N1032" s="1" cm="1">
        <f t="array" ref="N1032">INDEX($F$1:$F$6469,MATCH(1,($A$1:$A$6469=J1032)*($C$1:$C$6469=L1032),0))</f>
        <v>2.504</v>
      </c>
      <c r="O1032" s="1">
        <f t="shared" si="59"/>
        <v>0.29599888915871686</v>
      </c>
      <c r="R1032" s="1"/>
    </row>
    <row r="1033" spans="1:18">
      <c r="A1033" t="s">
        <v>31</v>
      </c>
      <c r="B1033" t="s">
        <v>32</v>
      </c>
      <c r="C1033" s="2">
        <v>1999</v>
      </c>
      <c r="D1033" s="10">
        <f>Fngdp_rpch!M1033</f>
        <v>1.9137915171676401</v>
      </c>
      <c r="E1033" s="1">
        <f t="shared" si="57"/>
        <v>1.9137915171676401</v>
      </c>
      <c r="F1033" s="4">
        <f>IF(INDEX(WEOApr2024all!$B$1:$BG$197,MATCH('Figure 2.5'!B1033,WEOApr2024all!$B$1:$B$197,0),MATCH('Figure 2.5'!C1033,WEOApr2024all!$B$1:$BG$1,0))="","",INDEX(WEOApr2024all!$B$1:$BG$197,MATCH('Figure 2.5'!B1033,WEOApr2024all!$B$1:$B$197,0),MATCH('Figure 2.5'!C1033,WEOApr2024all!$B$1:$BG$1,0)))</f>
        <v>1.633</v>
      </c>
      <c r="G1033" s="1">
        <f t="shared" si="58"/>
        <v>0.28079151716764006</v>
      </c>
      <c r="J1033" t="s">
        <v>69</v>
      </c>
      <c r="K1033" t="s">
        <v>70</v>
      </c>
      <c r="L1033" s="2">
        <v>2003</v>
      </c>
      <c r="M1033" s="1" cm="1">
        <f t="array" ref="M1033">INDEX($E$1:$E$6469,MATCH(1,($A$1:$A$6469=J1033)*($C$1:$C$6469=L1033),0))</f>
        <v>2.0000000000000018</v>
      </c>
      <c r="N1033" s="1" cm="1">
        <f t="array" ref="N1033">INDEX($F$1:$F$6469,MATCH(1,($A$1:$A$6469=J1033)*($C$1:$C$6469=L1033),0))</f>
        <v>3.9180000000000001</v>
      </c>
      <c r="O1033" s="1">
        <f t="shared" si="59"/>
        <v>-1.9179999999999984</v>
      </c>
      <c r="R1033" s="1"/>
    </row>
    <row r="1034" spans="1:18">
      <c r="A1034" t="s">
        <v>31</v>
      </c>
      <c r="B1034" t="s">
        <v>32</v>
      </c>
      <c r="C1034" s="2">
        <v>2000</v>
      </c>
      <c r="D1034" s="10">
        <f>Fngdp_rpch!N1034</f>
        <v>1.9093146799198379</v>
      </c>
      <c r="E1034" s="1">
        <f t="shared" si="57"/>
        <v>1.9093146799198379</v>
      </c>
      <c r="F1034" s="4">
        <f>IF(INDEX(WEOApr2024all!$B$1:$BG$197,MATCH('Figure 2.5'!B1034,WEOApr2024all!$B$1:$B$197,0),MATCH('Figure 2.5'!C1034,WEOApr2024all!$B$1:$BG$1,0))="","",INDEX(WEOApr2024all!$B$1:$BG$197,MATCH('Figure 2.5'!B1034,WEOApr2024all!$B$1:$B$197,0),MATCH('Figure 2.5'!C1034,WEOApr2024all!$B$1:$BG$1,0)))</f>
        <v>4.1109999999999998</v>
      </c>
      <c r="G1034" s="1">
        <f t="shared" si="58"/>
        <v>-2.2016853200801618</v>
      </c>
      <c r="J1034" t="s">
        <v>69</v>
      </c>
      <c r="K1034" t="s">
        <v>70</v>
      </c>
      <c r="L1034" s="2">
        <v>2004</v>
      </c>
      <c r="M1034" s="1" cm="1">
        <f t="array" ref="M1034">INDEX($E$1:$E$6469,MATCH(1,($A$1:$A$6469=J1034)*($C$1:$C$6469=L1034),0))</f>
        <v>3.2999999999999918</v>
      </c>
      <c r="N1034" s="1" cm="1">
        <f t="array" ref="N1034">INDEX($F$1:$F$6469,MATCH(1,($A$1:$A$6469=J1034)*($C$1:$C$6469=L1034),0))</f>
        <v>5.3330000000000002</v>
      </c>
      <c r="O1034" s="1">
        <f t="shared" si="59"/>
        <v>-2.0330000000000084</v>
      </c>
      <c r="R1034" s="1"/>
    </row>
    <row r="1035" spans="1:18">
      <c r="A1035" t="s">
        <v>31</v>
      </c>
      <c r="B1035" t="s">
        <v>32</v>
      </c>
      <c r="C1035" s="2">
        <v>2001</v>
      </c>
      <c r="D1035" s="10">
        <f>Fngdp_rpch!O1035</f>
        <v>2.6120467443371487</v>
      </c>
      <c r="E1035" s="1">
        <f t="shared" si="57"/>
        <v>2.6120467443371487</v>
      </c>
      <c r="F1035" s="4">
        <f>IF(INDEX(WEOApr2024all!$B$1:$BG$197,MATCH('Figure 2.5'!B1035,WEOApr2024all!$B$1:$B$197,0),MATCH('Figure 2.5'!C1035,WEOApr2024all!$B$1:$BG$1,0))="","",INDEX(WEOApr2024all!$B$1:$BG$197,MATCH('Figure 2.5'!B1035,WEOApr2024all!$B$1:$B$197,0),MATCH('Figure 2.5'!C1035,WEOApr2024all!$B$1:$BG$1,0)))</f>
        <v>1.62</v>
      </c>
      <c r="G1035" s="1">
        <f t="shared" si="58"/>
        <v>0.99204674433714857</v>
      </c>
      <c r="J1035" t="s">
        <v>69</v>
      </c>
      <c r="K1035" t="s">
        <v>70</v>
      </c>
      <c r="L1035" s="2">
        <v>2005</v>
      </c>
      <c r="M1035" s="1" cm="1">
        <f t="array" ref="M1035">INDEX($E$1:$E$6469,MATCH(1,($A$1:$A$6469=J1035)*($C$1:$C$6469=L1035),0))</f>
        <v>4.0000000000000036</v>
      </c>
      <c r="N1035" s="1" cm="1">
        <f t="array" ref="N1035">INDEX($F$1:$F$6469,MATCH(1,($A$1:$A$6469=J1035)*($C$1:$C$6469=L1035),0))</f>
        <v>4.4470000000000001</v>
      </c>
      <c r="O1035" s="1">
        <f t="shared" si="59"/>
        <v>-0.44699999999999651</v>
      </c>
      <c r="R1035" s="1"/>
    </row>
    <row r="1036" spans="1:18">
      <c r="A1036" t="s">
        <v>31</v>
      </c>
      <c r="B1036" t="s">
        <v>32</v>
      </c>
      <c r="C1036" s="2">
        <v>2002</v>
      </c>
      <c r="D1036" s="10">
        <f>Fngdp_rpch!P1036</f>
        <v>1.6979618970819343</v>
      </c>
      <c r="E1036" s="1">
        <f t="shared" si="57"/>
        <v>1.6979618970819343</v>
      </c>
      <c r="F1036" s="4">
        <f>IF(INDEX(WEOApr2024all!$B$1:$BG$197,MATCH('Figure 2.5'!B1036,WEOApr2024all!$B$1:$B$197,0),MATCH('Figure 2.5'!C1036,WEOApr2024all!$B$1:$BG$1,0))="","",INDEX(WEOApr2024all!$B$1:$BG$197,MATCH('Figure 2.5'!B1036,WEOApr2024all!$B$1:$B$197,0),MATCH('Figure 2.5'!C1036,WEOApr2024all!$B$1:$BG$1,0)))</f>
        <v>-6.5000000000000002E-2</v>
      </c>
      <c r="G1036" s="1">
        <f t="shared" si="58"/>
        <v>1.7629618970819343</v>
      </c>
      <c r="J1036" t="s">
        <v>69</v>
      </c>
      <c r="K1036" t="s">
        <v>70</v>
      </c>
      <c r="L1036" s="2">
        <v>2006</v>
      </c>
      <c r="M1036" s="1" cm="1">
        <f t="array" ref="M1036">INDEX($E$1:$E$6469,MATCH(1,($A$1:$A$6469=J1036)*($C$1:$C$6469=L1036),0))</f>
        <v>4.0000000000000036</v>
      </c>
      <c r="N1036" s="1" cm="1">
        <f t="array" ref="N1036">INDEX($F$1:$F$6469,MATCH(1,($A$1:$A$6469=J1036)*($C$1:$C$6469=L1036),0))</f>
        <v>6.7169999999999996</v>
      </c>
      <c r="O1036" s="1">
        <f t="shared" si="59"/>
        <v>-2.7169999999999961</v>
      </c>
      <c r="R1036" s="1"/>
    </row>
    <row r="1037" spans="1:18">
      <c r="A1037" t="s">
        <v>31</v>
      </c>
      <c r="B1037" t="s">
        <v>32</v>
      </c>
      <c r="C1037" s="2">
        <v>2003</v>
      </c>
      <c r="D1037" s="10">
        <f>Fngdp_rpch!Q1037</f>
        <v>1.8564799130628362</v>
      </c>
      <c r="E1037" s="1">
        <f t="shared" si="57"/>
        <v>1.8564799130628362</v>
      </c>
      <c r="F1037" s="4">
        <f>IF(INDEX(WEOApr2024all!$B$1:$BG$197,MATCH('Figure 2.5'!B1037,WEOApr2024all!$B$1:$B$197,0),MATCH('Figure 2.5'!C1037,WEOApr2024all!$B$1:$BG$1,0))="","",INDEX(WEOApr2024all!$B$1:$BG$197,MATCH('Figure 2.5'!B1037,WEOApr2024all!$B$1:$B$197,0),MATCH('Figure 2.5'!C1037,WEOApr2024all!$B$1:$BG$1,0)))</f>
        <v>-7.5999999999999998E-2</v>
      </c>
      <c r="G1037" s="1">
        <f t="shared" si="58"/>
        <v>1.9324799130628363</v>
      </c>
      <c r="J1037" t="s">
        <v>69</v>
      </c>
      <c r="K1037" t="s">
        <v>70</v>
      </c>
      <c r="L1037" s="2">
        <v>2007</v>
      </c>
      <c r="M1037" s="1" cm="1">
        <f t="array" ref="M1037">INDEX($E$1:$E$6469,MATCH(1,($A$1:$A$6469=J1037)*($C$1:$C$6469=L1037),0))</f>
        <v>4.0000000000000036</v>
      </c>
      <c r="N1037" s="1" cm="1">
        <f t="array" ref="N1037">INDEX($F$1:$F$6469,MATCH(1,($A$1:$A$6469=J1037)*($C$1:$C$6469=L1037),0))</f>
        <v>6.7380000000000004</v>
      </c>
      <c r="O1037" s="1">
        <f t="shared" si="59"/>
        <v>-2.7379999999999969</v>
      </c>
      <c r="R1037" s="1"/>
    </row>
    <row r="1038" spans="1:18">
      <c r="A1038" t="s">
        <v>31</v>
      </c>
      <c r="B1038" t="s">
        <v>32</v>
      </c>
      <c r="C1038" s="2">
        <v>2004</v>
      </c>
      <c r="D1038" s="10">
        <f>Fngdp_rpch!R1038</f>
        <v>1.3720660986323852</v>
      </c>
      <c r="E1038" s="1">
        <f t="shared" si="57"/>
        <v>1.3720660986323852</v>
      </c>
      <c r="F1038" s="4">
        <f>IF(INDEX(WEOApr2024all!$B$1:$BG$197,MATCH('Figure 2.5'!B1038,WEOApr2024all!$B$1:$B$197,0),MATCH('Figure 2.5'!C1038,WEOApr2024all!$B$1:$BG$1,0))="","",INDEX(WEOApr2024all!$B$1:$BG$197,MATCH('Figure 2.5'!B1038,WEOApr2024all!$B$1:$B$197,0),MATCH('Figure 2.5'!C1038,WEOApr2024all!$B$1:$BG$1,0)))</f>
        <v>2.5339999999999998</v>
      </c>
      <c r="G1038" s="1">
        <f t="shared" si="58"/>
        <v>-1.1619339013676147</v>
      </c>
      <c r="J1038" t="s">
        <v>69</v>
      </c>
      <c r="K1038" t="s">
        <v>70</v>
      </c>
      <c r="L1038" s="2">
        <v>2008</v>
      </c>
      <c r="M1038" s="1" cm="1">
        <f t="array" ref="M1038">INDEX($E$1:$E$6469,MATCH(1,($A$1:$A$6469=J1038)*($C$1:$C$6469=L1038),0))</f>
        <v>4.7500000000000098</v>
      </c>
      <c r="N1038" s="1" cm="1">
        <f t="array" ref="N1038">INDEX($F$1:$F$6469,MATCH(1,($A$1:$A$6469=J1038)*($C$1:$C$6469=L1038),0))</f>
        <v>3.2829999999999999</v>
      </c>
      <c r="O1038" s="1">
        <f t="shared" si="59"/>
        <v>1.4670000000000099</v>
      </c>
      <c r="R1038" s="1"/>
    </row>
    <row r="1039" spans="1:18">
      <c r="A1039" t="s">
        <v>31</v>
      </c>
      <c r="B1039" t="s">
        <v>32</v>
      </c>
      <c r="C1039" s="2">
        <v>2005</v>
      </c>
      <c r="D1039" s="10">
        <f>Fngdp_rpch!S1039</f>
        <v>2.162523215101575</v>
      </c>
      <c r="E1039" s="1">
        <f t="shared" si="57"/>
        <v>2.162523215101575</v>
      </c>
      <c r="F1039" s="4">
        <f>IF(INDEX(WEOApr2024all!$B$1:$BG$197,MATCH('Figure 2.5'!B1039,WEOApr2024all!$B$1:$B$197,0),MATCH('Figure 2.5'!C1039,WEOApr2024all!$B$1:$BG$1,0))="","",INDEX(WEOApr2024all!$B$1:$BG$197,MATCH('Figure 2.5'!B1039,WEOApr2024all!$B$1:$B$197,0),MATCH('Figure 2.5'!C1039,WEOApr2024all!$B$1:$BG$1,0)))</f>
        <v>2.8490000000000002</v>
      </c>
      <c r="G1039" s="1">
        <f t="shared" si="58"/>
        <v>-0.68647678489842523</v>
      </c>
      <c r="J1039" t="s">
        <v>69</v>
      </c>
      <c r="K1039" t="s">
        <v>70</v>
      </c>
      <c r="L1039" s="2">
        <v>2009</v>
      </c>
      <c r="M1039" s="1" cm="1">
        <f t="array" ref="M1039">INDEX($E$1:$E$6469,MATCH(1,($A$1:$A$6469=J1039)*($C$1:$C$6469=L1039),0))</f>
        <v>3.4999999999999254</v>
      </c>
      <c r="N1039" s="1" cm="1">
        <f t="array" ref="N1039">INDEX($F$1:$F$6469,MATCH(1,($A$1:$A$6469=J1039)*($C$1:$C$6469=L1039),0))</f>
        <v>1.1399999999999999</v>
      </c>
      <c r="O1039" s="1">
        <f t="shared" si="59"/>
        <v>2.3599999999999257</v>
      </c>
      <c r="R1039" s="1"/>
    </row>
    <row r="1040" spans="1:18">
      <c r="A1040" t="s">
        <v>31</v>
      </c>
      <c r="B1040" t="s">
        <v>32</v>
      </c>
      <c r="C1040" s="2">
        <v>2006</v>
      </c>
      <c r="D1040" s="10">
        <f>Fngdp_rpch!T1040</f>
        <v>1.8438657863003582</v>
      </c>
      <c r="E1040" s="1">
        <f t="shared" si="57"/>
        <v>1.8438657863003582</v>
      </c>
      <c r="F1040" s="4">
        <f>IF(INDEX(WEOApr2024all!$B$1:$BG$197,MATCH('Figure 2.5'!B1040,WEOApr2024all!$B$1:$B$197,0),MATCH('Figure 2.5'!C1040,WEOApr2024all!$B$1:$BG$1,0))="","",INDEX(WEOApr2024all!$B$1:$BG$197,MATCH('Figure 2.5'!B1040,WEOApr2024all!$B$1:$B$197,0),MATCH('Figure 2.5'!C1040,WEOApr2024all!$B$1:$BG$1,0)))</f>
        <v>4.1630000000000003</v>
      </c>
      <c r="G1040" s="1">
        <f t="shared" si="58"/>
        <v>-2.319134213699642</v>
      </c>
      <c r="J1040" t="s">
        <v>69</v>
      </c>
      <c r="K1040" t="s">
        <v>70</v>
      </c>
      <c r="L1040" s="2">
        <v>2010</v>
      </c>
      <c r="M1040" s="1" cm="1">
        <f t="array" ref="M1040">INDEX($E$1:$E$6469,MATCH(1,($A$1:$A$6469=J1040)*($C$1:$C$6469=L1040),0))</f>
        <v>2.5000000000001688</v>
      </c>
      <c r="N1040" s="1" cm="1">
        <f t="array" ref="N1040">INDEX($F$1:$F$6469,MATCH(1,($A$1:$A$6469=J1040)*($C$1:$C$6469=L1040),0))</f>
        <v>4.4950000000000001</v>
      </c>
      <c r="O1040" s="1">
        <f t="shared" si="59"/>
        <v>-1.9949999999998314</v>
      </c>
      <c r="R1040" s="1"/>
    </row>
    <row r="1041" spans="1:18">
      <c r="A1041" t="s">
        <v>31</v>
      </c>
      <c r="B1041" t="s">
        <v>32</v>
      </c>
      <c r="C1041" s="2">
        <v>2007</v>
      </c>
      <c r="D1041" s="10">
        <f>Fngdp_rpch!U1041</f>
        <v>1.9110693272249124</v>
      </c>
      <c r="E1041" s="1">
        <f t="shared" si="57"/>
        <v>1.9110693272249124</v>
      </c>
      <c r="F1041" s="4">
        <f>IF(INDEX(WEOApr2024all!$B$1:$BG$197,MATCH('Figure 2.5'!B1041,WEOApr2024all!$B$1:$B$197,0),MATCH('Figure 2.5'!C1041,WEOApr2024all!$B$1:$BG$1,0))="","",INDEX(WEOApr2024all!$B$1:$BG$197,MATCH('Figure 2.5'!B1041,WEOApr2024all!$B$1:$B$197,0),MATCH('Figure 2.5'!C1041,WEOApr2024all!$B$1:$BG$1,0)))</f>
        <v>3.9129999999999998</v>
      </c>
      <c r="G1041" s="1">
        <f t="shared" si="58"/>
        <v>-2.0019306727750874</v>
      </c>
      <c r="J1041" t="s">
        <v>69</v>
      </c>
      <c r="K1041" t="s">
        <v>70</v>
      </c>
      <c r="L1041" s="2">
        <v>2011</v>
      </c>
      <c r="M1041" s="1" cm="1">
        <f t="array" ref="M1041">INDEX($E$1:$E$6469,MATCH(1,($A$1:$A$6469=J1041)*($C$1:$C$6469=L1041),0))</f>
        <v>4.5783834345780816</v>
      </c>
      <c r="N1041" s="1" cm="1">
        <f t="array" ref="N1041">INDEX($F$1:$F$6469,MATCH(1,($A$1:$A$6469=J1041)*($C$1:$C$6469=L1041),0))</f>
        <v>6.9480000000000004</v>
      </c>
      <c r="O1041" s="1">
        <f t="shared" si="59"/>
        <v>-2.3696165654219188</v>
      </c>
      <c r="R1041" s="1"/>
    </row>
    <row r="1042" spans="1:18">
      <c r="A1042" t="s">
        <v>31</v>
      </c>
      <c r="B1042" t="s">
        <v>32</v>
      </c>
      <c r="C1042" s="2">
        <v>2008</v>
      </c>
      <c r="D1042" s="10">
        <f>Fngdp_rpch!V1042</f>
        <v>1.5515119101837893</v>
      </c>
      <c r="E1042" s="1">
        <f t="shared" si="57"/>
        <v>1.5515119101837893</v>
      </c>
      <c r="F1042" s="4">
        <f>IF(INDEX(WEOApr2024all!$B$1:$BG$197,MATCH('Figure 2.5'!B1042,WEOApr2024all!$B$1:$B$197,0),MATCH('Figure 2.5'!C1042,WEOApr2024all!$B$1:$BG$1,0))="","",INDEX(WEOApr2024all!$B$1:$BG$197,MATCH('Figure 2.5'!B1042,WEOApr2024all!$B$1:$B$197,0),MATCH('Figure 2.5'!C1042,WEOApr2024all!$B$1:$BG$1,0)))</f>
        <v>2.6949999999999998</v>
      </c>
      <c r="G1042" s="1">
        <f t="shared" si="58"/>
        <v>-1.1434880898162105</v>
      </c>
      <c r="J1042" t="s">
        <v>69</v>
      </c>
      <c r="K1042" t="s">
        <v>70</v>
      </c>
      <c r="L1042" s="2">
        <v>2012</v>
      </c>
      <c r="M1042" s="1" cm="1">
        <f t="array" ref="M1042">INDEX($E$1:$E$6469,MATCH(1,($A$1:$A$6469=J1042)*($C$1:$C$6469=L1042),0))</f>
        <v>4.4632048674562164</v>
      </c>
      <c r="N1042" s="1" cm="1">
        <f t="array" ref="N1042">INDEX($F$1:$F$6469,MATCH(1,($A$1:$A$6469=J1042)*($C$1:$C$6469=L1042),0))</f>
        <v>3.9129999999999998</v>
      </c>
      <c r="O1042" s="1">
        <f t="shared" si="59"/>
        <v>0.55020486745621655</v>
      </c>
      <c r="R1042" s="1"/>
    </row>
    <row r="1043" spans="1:18">
      <c r="A1043" t="s">
        <v>31</v>
      </c>
      <c r="B1043" t="s">
        <v>32</v>
      </c>
      <c r="C1043" s="2">
        <v>2009</v>
      </c>
      <c r="D1043" s="10">
        <f>Fngdp_rpch!W1043</f>
        <v>0.68900813972900821</v>
      </c>
      <c r="E1043" s="1">
        <f t="shared" si="57"/>
        <v>0.68900813972900821</v>
      </c>
      <c r="F1043" s="4">
        <f>IF(INDEX(WEOApr2024all!$B$1:$BG$197,MATCH('Figure 2.5'!B1043,WEOApr2024all!$B$1:$B$197,0),MATCH('Figure 2.5'!C1043,WEOApr2024all!$B$1:$BG$1,0))="","",INDEX(WEOApr2024all!$B$1:$BG$197,MATCH('Figure 2.5'!B1043,WEOApr2024all!$B$1:$B$197,0),MATCH('Figure 2.5'!C1043,WEOApr2024all!$B$1:$BG$1,0)))</f>
        <v>-2.3050000000000002</v>
      </c>
      <c r="G1043" s="1">
        <f t="shared" si="58"/>
        <v>2.9940081397290084</v>
      </c>
      <c r="J1043" t="s">
        <v>69</v>
      </c>
      <c r="K1043" t="s">
        <v>70</v>
      </c>
      <c r="L1043" s="2">
        <v>2013</v>
      </c>
      <c r="M1043" s="1" cm="1">
        <f t="array" ref="M1043">INDEX($E$1:$E$6469,MATCH(1,($A$1:$A$6469=J1043)*($C$1:$C$6469=L1043),0))</f>
        <v>4.4127655300504331</v>
      </c>
      <c r="N1043" s="1" cm="1">
        <f t="array" ref="N1043">INDEX($F$1:$F$6469,MATCH(1,($A$1:$A$6469=J1043)*($C$1:$C$6469=L1043),0))</f>
        <v>5.1340000000000003</v>
      </c>
      <c r="O1043" s="1">
        <f t="shared" si="59"/>
        <v>-0.72123446994956719</v>
      </c>
      <c r="R1043" s="1"/>
    </row>
    <row r="1044" spans="1:18">
      <c r="A1044" t="s">
        <v>31</v>
      </c>
      <c r="B1044" t="s">
        <v>32</v>
      </c>
      <c r="C1044" s="2">
        <v>2010</v>
      </c>
      <c r="D1044" s="10">
        <f>Fngdp_rpch!X1044</f>
        <v>0.47512391404496146</v>
      </c>
      <c r="E1044" s="1">
        <f t="shared" si="57"/>
        <v>0.47512391404496146</v>
      </c>
      <c r="F1044" s="4">
        <f>IF(INDEX(WEOApr2024all!$B$1:$BG$197,MATCH('Figure 2.5'!B1044,WEOApr2024all!$B$1:$B$197,0),MATCH('Figure 2.5'!C1044,WEOApr2024all!$B$1:$BG$1,0))="","",INDEX(WEOApr2024all!$B$1:$BG$197,MATCH('Figure 2.5'!B1044,WEOApr2024all!$B$1:$B$197,0),MATCH('Figure 2.5'!C1044,WEOApr2024all!$B$1:$BG$1,0)))</f>
        <v>3.206</v>
      </c>
      <c r="G1044" s="1">
        <f t="shared" si="58"/>
        <v>-2.7308760859550385</v>
      </c>
      <c r="J1044" t="s">
        <v>69</v>
      </c>
      <c r="K1044" t="s">
        <v>70</v>
      </c>
      <c r="L1044" s="2">
        <v>2014</v>
      </c>
      <c r="M1044" s="1" cm="1">
        <f t="array" ref="M1044">INDEX($E$1:$E$6469,MATCH(1,($A$1:$A$6469=J1044)*($C$1:$C$6469=L1044),0))</f>
        <v>4.1607317252098541</v>
      </c>
      <c r="N1044" s="1" cm="1">
        <f t="array" ref="N1044">INDEX($F$1:$F$6469,MATCH(1,($A$1:$A$6469=J1044)*($C$1:$C$6469=L1044),0))</f>
        <v>4.4989999999999997</v>
      </c>
      <c r="O1044" s="1">
        <f t="shared" si="59"/>
        <v>-0.33826827479014554</v>
      </c>
      <c r="R1044" s="1"/>
    </row>
    <row r="1045" spans="1:18">
      <c r="A1045" t="s">
        <v>31</v>
      </c>
      <c r="B1045" t="s">
        <v>32</v>
      </c>
      <c r="C1045" s="2">
        <v>2011</v>
      </c>
      <c r="D1045" s="10">
        <f>Fngdp_rpch!Y1045</f>
        <v>1.7496290802465619</v>
      </c>
      <c r="E1045" s="1">
        <f t="shared" si="57"/>
        <v>1.7496290802465619</v>
      </c>
      <c r="F1045" s="4">
        <f>IF(INDEX(WEOApr2024all!$B$1:$BG$197,MATCH('Figure 2.5'!B1045,WEOApr2024all!$B$1:$B$197,0),MATCH('Figure 2.5'!C1045,WEOApr2024all!$B$1:$BG$1,0))="","",INDEX(WEOApr2024all!$B$1:$BG$197,MATCH('Figure 2.5'!B1045,WEOApr2024all!$B$1:$B$197,0),MATCH('Figure 2.5'!C1045,WEOApr2024all!$B$1:$BG$1,0)))</f>
        <v>1.905</v>
      </c>
      <c r="G1045" s="1">
        <f t="shared" si="58"/>
        <v>-0.15537091975343809</v>
      </c>
      <c r="J1045" t="s">
        <v>69</v>
      </c>
      <c r="K1045" t="s">
        <v>70</v>
      </c>
      <c r="L1045" s="2">
        <v>2015</v>
      </c>
      <c r="M1045" s="1" cm="1">
        <f t="array" ref="M1045">INDEX($E$1:$E$6469,MATCH(1,($A$1:$A$6469=J1045)*($C$1:$C$6469=L1045),0))</f>
        <v>4.5293996902338485</v>
      </c>
      <c r="N1045" s="1" cm="1">
        <f t="array" ref="N1045">INDEX($F$1:$F$6469,MATCH(1,($A$1:$A$6469=J1045)*($C$1:$C$6469=L1045),0))</f>
        <v>2.956</v>
      </c>
      <c r="O1045" s="1">
        <f t="shared" si="59"/>
        <v>1.5733996902338485</v>
      </c>
      <c r="R1045" s="1"/>
    </row>
    <row r="1046" spans="1:18">
      <c r="A1046" t="s">
        <v>31</v>
      </c>
      <c r="B1046" t="s">
        <v>32</v>
      </c>
      <c r="C1046" s="2">
        <v>2012</v>
      </c>
      <c r="D1046" s="10">
        <f>Fngdp_rpch!Z1046</f>
        <v>1.418305615736859</v>
      </c>
      <c r="E1046" s="1">
        <f t="shared" si="57"/>
        <v>1.418305615736859</v>
      </c>
      <c r="F1046" s="4">
        <f>IF(INDEX(WEOApr2024all!$B$1:$BG$197,MATCH('Figure 2.5'!B1046,WEOApr2024all!$B$1:$B$197,0),MATCH('Figure 2.5'!C1046,WEOApr2024all!$B$1:$BG$1,0))="","",INDEX(WEOApr2024all!$B$1:$BG$197,MATCH('Figure 2.5'!B1046,WEOApr2024all!$B$1:$B$197,0),MATCH('Figure 2.5'!C1046,WEOApr2024all!$B$1:$BG$1,0)))</f>
        <v>1.2</v>
      </c>
      <c r="G1046" s="1">
        <f t="shared" si="58"/>
        <v>0.21830561573685903</v>
      </c>
      <c r="J1046" t="s">
        <v>69</v>
      </c>
      <c r="K1046" t="s">
        <v>70</v>
      </c>
      <c r="L1046" s="2">
        <v>2016</v>
      </c>
      <c r="M1046" s="1" cm="1">
        <f t="array" ref="M1046">INDEX($E$1:$E$6469,MATCH(1,($A$1:$A$6469=J1046)*($C$1:$C$6469=L1046),0))</f>
        <v>2.7721801493735265</v>
      </c>
      <c r="N1046" s="1" cm="1">
        <f t="array" ref="N1046">INDEX($F$1:$F$6469,MATCH(1,($A$1:$A$6469=J1046)*($C$1:$C$6469=L1046),0))</f>
        <v>2.0880000000000001</v>
      </c>
      <c r="O1046" s="1">
        <f t="shared" si="59"/>
        <v>0.68418014937352645</v>
      </c>
      <c r="R1046" s="1"/>
    </row>
    <row r="1047" spans="1:18">
      <c r="A1047" t="s">
        <v>31</v>
      </c>
      <c r="B1047" t="s">
        <v>32</v>
      </c>
      <c r="C1047" s="2">
        <v>2013</v>
      </c>
      <c r="D1047" s="10">
        <f>Fngdp_rpch!AA1047</f>
        <v>1.352495119652497</v>
      </c>
      <c r="E1047" s="1">
        <f t="shared" si="57"/>
        <v>1.352495119652497</v>
      </c>
      <c r="F1047" s="4">
        <f>IF(INDEX(WEOApr2024all!$B$1:$BG$197,MATCH('Figure 2.5'!B1047,WEOApr2024all!$B$1:$B$197,0),MATCH('Figure 2.5'!C1047,WEOApr2024all!$B$1:$BG$1,0))="","",INDEX(WEOApr2024all!$B$1:$BG$197,MATCH('Figure 2.5'!B1047,WEOApr2024all!$B$1:$B$197,0),MATCH('Figure 2.5'!C1047,WEOApr2024all!$B$1:$BG$1,0)))</f>
        <v>1.8360000000000001</v>
      </c>
      <c r="G1047" s="1">
        <f t="shared" si="58"/>
        <v>-0.48350488034750305</v>
      </c>
      <c r="J1047" t="s">
        <v>69</v>
      </c>
      <c r="K1047" t="s">
        <v>70</v>
      </c>
      <c r="L1047" s="2">
        <v>2017</v>
      </c>
      <c r="M1047" s="1" cm="1">
        <f t="array" ref="M1047">INDEX($E$1:$E$6469,MATCH(1,($A$1:$A$6469=J1047)*($C$1:$C$6469=L1047),0))</f>
        <v>2.6891445001405945</v>
      </c>
      <c r="N1047" s="1" cm="1">
        <f t="array" ref="N1047">INDEX($F$1:$F$6469,MATCH(1,($A$1:$A$6469=J1047)*($C$1:$C$6469=L1047),0))</f>
        <v>1.359</v>
      </c>
      <c r="O1047" s="1">
        <f t="shared" si="59"/>
        <v>1.3301445001405945</v>
      </c>
      <c r="R1047" s="1"/>
    </row>
    <row r="1048" spans="1:18">
      <c r="A1048" t="s">
        <v>31</v>
      </c>
      <c r="B1048" t="s">
        <v>32</v>
      </c>
      <c r="C1048" s="2">
        <v>2014</v>
      </c>
      <c r="D1048" s="10">
        <f>Fngdp_rpch!AB1048</f>
        <v>1.7869492182954971</v>
      </c>
      <c r="E1048" s="1">
        <f t="shared" si="57"/>
        <v>1.7869492182954971</v>
      </c>
      <c r="F1048" s="4">
        <f>IF(INDEX(WEOApr2024all!$B$1:$BG$197,MATCH('Figure 2.5'!B1048,WEOApr2024all!$B$1:$B$197,0),MATCH('Figure 2.5'!C1048,WEOApr2024all!$B$1:$BG$1,0))="","",INDEX(WEOApr2024all!$B$1:$BG$197,MATCH('Figure 2.5'!B1048,WEOApr2024all!$B$1:$B$197,0),MATCH('Figure 2.5'!C1048,WEOApr2024all!$B$1:$BG$1,0)))</f>
        <v>2.319</v>
      </c>
      <c r="G1048" s="1">
        <f t="shared" si="58"/>
        <v>-0.53205078170450282</v>
      </c>
      <c r="J1048" t="s">
        <v>69</v>
      </c>
      <c r="K1048" t="s">
        <v>70</v>
      </c>
      <c r="L1048" s="2">
        <v>2018</v>
      </c>
      <c r="M1048" s="1" cm="1">
        <f t="array" ref="M1048">INDEX($E$1:$E$6469,MATCH(1,($A$1:$A$6469=J1048)*($C$1:$C$6469=L1048),0))</f>
        <v>2.8429600235169605</v>
      </c>
      <c r="N1048" s="1" cm="1">
        <f t="array" ref="N1048">INDEX($F$1:$F$6469,MATCH(1,($A$1:$A$6469=J1048)*($C$1:$C$6469=L1048),0))</f>
        <v>2.5640000000000001</v>
      </c>
      <c r="O1048" s="1">
        <f t="shared" si="59"/>
        <v>0.27896002351696048</v>
      </c>
      <c r="R1048" s="1"/>
    </row>
    <row r="1049" spans="1:18">
      <c r="A1049" t="s">
        <v>31</v>
      </c>
      <c r="B1049" t="s">
        <v>32</v>
      </c>
      <c r="C1049" s="2">
        <v>2015</v>
      </c>
      <c r="D1049" s="10">
        <f>Fngdp_rpch!AC1049</f>
        <v>1.5976965946987942</v>
      </c>
      <c r="E1049" s="1">
        <f t="shared" si="57"/>
        <v>1.5976965946987942</v>
      </c>
      <c r="F1049" s="4">
        <f>IF(INDEX(WEOApr2024all!$B$1:$BG$197,MATCH('Figure 2.5'!B1049,WEOApr2024all!$B$1:$B$197,0),MATCH('Figure 2.5'!C1049,WEOApr2024all!$B$1:$BG$1,0))="","",INDEX(WEOApr2024all!$B$1:$BG$197,MATCH('Figure 2.5'!B1049,WEOApr2024all!$B$1:$B$197,0),MATCH('Figure 2.5'!C1049,WEOApr2024all!$B$1:$BG$1,0)))</f>
        <v>1.5820000000000001</v>
      </c>
      <c r="G1049" s="1">
        <f t="shared" si="58"/>
        <v>1.5696594698794142E-2</v>
      </c>
      <c r="J1049" t="s">
        <v>69</v>
      </c>
      <c r="K1049" t="s">
        <v>70</v>
      </c>
      <c r="L1049" s="2">
        <v>2019</v>
      </c>
      <c r="M1049" s="1" cm="1">
        <f t="array" ref="M1049">INDEX($E$1:$E$6469,MATCH(1,($A$1:$A$6469=J1049)*($C$1:$C$6469=L1049),0))</f>
        <v>3.5935552570768081</v>
      </c>
      <c r="N1049" s="1" cm="1">
        <f t="array" ref="N1049">INDEX($F$1:$F$6469,MATCH(1,($A$1:$A$6469=J1049)*($C$1:$C$6469=L1049),0))</f>
        <v>3.1869999999999998</v>
      </c>
      <c r="O1049" s="1">
        <f t="shared" si="59"/>
        <v>0.40655525707680829</v>
      </c>
      <c r="R1049" s="1"/>
    </row>
    <row r="1050" spans="1:18">
      <c r="A1050" t="s">
        <v>31</v>
      </c>
      <c r="B1050" t="s">
        <v>32</v>
      </c>
      <c r="C1050" s="2">
        <v>2016</v>
      </c>
      <c r="D1050" s="10">
        <f>Fngdp_rpch!AD1050</f>
        <v>1.2981323585019355</v>
      </c>
      <c r="E1050" s="1">
        <f t="shared" si="57"/>
        <v>1.2981323585019355</v>
      </c>
      <c r="F1050" s="4">
        <f>IF(INDEX(WEOApr2024all!$B$1:$BG$197,MATCH('Figure 2.5'!B1050,WEOApr2024all!$B$1:$B$197,0),MATCH('Figure 2.5'!C1050,WEOApr2024all!$B$1:$BG$1,0))="","",INDEX(WEOApr2024all!$B$1:$BG$197,MATCH('Figure 2.5'!B1050,WEOApr2024all!$B$1:$B$197,0),MATCH('Figure 2.5'!C1050,WEOApr2024all!$B$1:$BG$1,0)))</f>
        <v>2.085</v>
      </c>
      <c r="G1050" s="1">
        <f t="shared" si="58"/>
        <v>-0.78686764149806443</v>
      </c>
      <c r="J1050" t="s">
        <v>69</v>
      </c>
      <c r="K1050" t="s">
        <v>70</v>
      </c>
      <c r="L1050" s="2">
        <v>2020</v>
      </c>
      <c r="M1050" s="1" cm="1">
        <f t="array" ref="M1050">INDEX($E$1:$E$6469,MATCH(1,($A$1:$A$6469=J1050)*($C$1:$C$6469=L1050),0))</f>
        <v>3.6464727012204712</v>
      </c>
      <c r="N1050" s="1" cm="1">
        <f t="array" ref="N1050">INDEX($F$1:$F$6469,MATCH(1,($A$1:$A$6469=J1050)*($C$1:$C$6469=L1050),0))</f>
        <v>-7.1859999999999999</v>
      </c>
      <c r="O1050" s="1">
        <f t="shared" si="59"/>
        <v>10.832472701220471</v>
      </c>
      <c r="R1050" s="1"/>
    </row>
    <row r="1051" spans="1:18">
      <c r="A1051" t="s">
        <v>31</v>
      </c>
      <c r="B1051" t="s">
        <v>32</v>
      </c>
      <c r="C1051" s="2">
        <v>2017</v>
      </c>
      <c r="D1051" s="10">
        <f>Fngdp_rpch!AE1051</f>
        <v>1.3278092212687831</v>
      </c>
      <c r="E1051" s="1">
        <f t="shared" si="57"/>
        <v>1.3278092212687831</v>
      </c>
      <c r="F1051" s="4">
        <f>IF(INDEX(WEOApr2024all!$B$1:$BG$197,MATCH('Figure 2.5'!B1051,WEOApr2024all!$B$1:$B$197,0),MATCH('Figure 2.5'!C1051,WEOApr2024all!$B$1:$BG$1,0))="","",INDEX(WEOApr2024all!$B$1:$BG$197,MATCH('Figure 2.5'!B1051,WEOApr2024all!$B$1:$B$197,0),MATCH('Figure 2.5'!C1051,WEOApr2024all!$B$1:$BG$1,0)))</f>
        <v>1.4359999999999999</v>
      </c>
      <c r="G1051" s="1">
        <f t="shared" si="58"/>
        <v>-0.10819077873121685</v>
      </c>
      <c r="J1051" t="s">
        <v>69</v>
      </c>
      <c r="K1051" t="s">
        <v>70</v>
      </c>
      <c r="L1051" s="2">
        <v>2021</v>
      </c>
      <c r="M1051" s="1" cm="1">
        <f t="array" ref="M1051">INDEX($E$1:$E$6469,MATCH(1,($A$1:$A$6469=J1051)*($C$1:$C$6469=L1051),0))</f>
        <v>4.0403517291165203</v>
      </c>
      <c r="N1051" s="1" cm="1">
        <f t="array" ref="N1051">INDEX($F$1:$F$6469,MATCH(1,($A$1:$A$6469=J1051)*($C$1:$C$6469=L1051),0))</f>
        <v>10.801</v>
      </c>
      <c r="O1051" s="1">
        <f t="shared" si="59"/>
        <v>-6.7606482708834799</v>
      </c>
      <c r="R1051" s="1"/>
    </row>
    <row r="1052" spans="1:18">
      <c r="A1052" t="s">
        <v>31</v>
      </c>
      <c r="B1052" t="s">
        <v>32</v>
      </c>
      <c r="C1052" s="2">
        <v>2018</v>
      </c>
      <c r="D1052" s="10">
        <f>Fngdp_rpch!AF1052</f>
        <v>1.3297225104537791</v>
      </c>
      <c r="E1052" s="1">
        <f t="shared" si="57"/>
        <v>1.3297225104537791</v>
      </c>
      <c r="F1052" s="4">
        <f>IF(INDEX(WEOApr2024all!$B$1:$BG$197,MATCH('Figure 2.5'!B1052,WEOApr2024all!$B$1:$B$197,0),MATCH('Figure 2.5'!C1052,WEOApr2024all!$B$1:$BG$1,0))="","",INDEX(WEOApr2024all!$B$1:$BG$197,MATCH('Figure 2.5'!B1052,WEOApr2024all!$B$1:$B$197,0),MATCH('Figure 2.5'!C1052,WEOApr2024all!$B$1:$BG$1,0)))</f>
        <v>2.8519999999999999</v>
      </c>
      <c r="G1052" s="1">
        <f t="shared" si="58"/>
        <v>-1.5222774895462208</v>
      </c>
      <c r="J1052" t="s">
        <v>69</v>
      </c>
      <c r="K1052" t="s">
        <v>70</v>
      </c>
      <c r="L1052" s="2">
        <v>2022</v>
      </c>
      <c r="M1052" s="1" cm="1">
        <f t="array" ref="M1052">INDEX($E$1:$E$6469,MATCH(1,($A$1:$A$6469=J1052)*($C$1:$C$6469=L1052),0))</f>
        <v>3.8338732856520119</v>
      </c>
      <c r="N1052" s="1" cm="1">
        <f t="array" ref="N1052">INDEX($F$1:$F$6469,MATCH(1,($A$1:$A$6469=J1052)*($C$1:$C$6469=L1052),0))</f>
        <v>7.2889999999999997</v>
      </c>
      <c r="O1052" s="1">
        <f t="shared" si="59"/>
        <v>-3.4551267143479878</v>
      </c>
      <c r="R1052" s="1"/>
    </row>
    <row r="1053" spans="1:18">
      <c r="A1053" t="s">
        <v>31</v>
      </c>
      <c r="B1053" t="s">
        <v>32</v>
      </c>
      <c r="C1053" s="2">
        <v>2019</v>
      </c>
      <c r="D1053" s="10">
        <f>Fngdp_rpch!AG1053</f>
        <v>1.8217118951913802</v>
      </c>
      <c r="E1053" s="1">
        <f t="shared" si="57"/>
        <v>1.8217118951913802</v>
      </c>
      <c r="F1053" s="4">
        <f>IF(INDEX(WEOApr2024all!$B$1:$BG$197,MATCH('Figure 2.5'!B1053,WEOApr2024all!$B$1:$B$197,0),MATCH('Figure 2.5'!C1053,WEOApr2024all!$B$1:$BG$1,0))="","",INDEX(WEOApr2024all!$B$1:$BG$197,MATCH('Figure 2.5'!B1053,WEOApr2024all!$B$1:$B$197,0),MATCH('Figure 2.5'!C1053,WEOApr2024all!$B$1:$BG$1,0)))</f>
        <v>1.157</v>
      </c>
      <c r="G1053" s="1">
        <f t="shared" si="58"/>
        <v>0.66471189519138019</v>
      </c>
      <c r="J1053" t="s">
        <v>227</v>
      </c>
      <c r="K1053" t="s">
        <v>228</v>
      </c>
      <c r="L1053" s="2">
        <v>1991</v>
      </c>
      <c r="M1053" s="1" cm="1">
        <f t="array" ref="M1053">INDEX($E$1:$E$6469,MATCH(1,($A$1:$A$6469=J1053)*($C$1:$C$6469=L1053),0))</f>
        <v>3.5990713097056037</v>
      </c>
      <c r="N1053" s="1" cm="1">
        <f t="array" ref="N1053">INDEX($F$1:$F$6469,MATCH(1,($A$1:$A$6469=J1053)*($C$1:$C$6469=L1053),0))</f>
        <v>-6.1559999999999997</v>
      </c>
      <c r="O1053" s="1">
        <f t="shared" si="59"/>
        <v>9.7550713097056025</v>
      </c>
      <c r="R1053" s="1"/>
    </row>
    <row r="1054" spans="1:18">
      <c r="A1054" t="s">
        <v>31</v>
      </c>
      <c r="B1054" t="s">
        <v>32</v>
      </c>
      <c r="C1054" s="2">
        <v>2020</v>
      </c>
      <c r="D1054" s="10">
        <f>Fngdp_rpch!AH1054</f>
        <v>1.2595188473685903</v>
      </c>
      <c r="E1054" s="1">
        <f t="shared" si="57"/>
        <v>1.2595188473685903</v>
      </c>
      <c r="F1054" s="4">
        <f>IF(INDEX(WEOApr2024all!$B$1:$BG$197,MATCH('Figure 2.5'!B1054,WEOApr2024all!$B$1:$B$197,0),MATCH('Figure 2.5'!C1054,WEOApr2024all!$B$1:$BG$1,0))="","",INDEX(WEOApr2024all!$B$1:$BG$197,MATCH('Figure 2.5'!B1054,WEOApr2024all!$B$1:$B$197,0),MATCH('Figure 2.5'!C1054,WEOApr2024all!$B$1:$BG$1,0)))</f>
        <v>-2.2719999999999998</v>
      </c>
      <c r="G1054" s="1">
        <f t="shared" si="58"/>
        <v>3.5315188473685901</v>
      </c>
      <c r="J1054" t="s">
        <v>227</v>
      </c>
      <c r="K1054" t="s">
        <v>228</v>
      </c>
      <c r="L1054" s="2">
        <v>1992</v>
      </c>
      <c r="M1054" s="1" cm="1">
        <f t="array" ref="M1054">INDEX($E$1:$E$6469,MATCH(1,($A$1:$A$6469=J1054)*($C$1:$C$6469=L1054),0))</f>
        <v>3.5658424114561882</v>
      </c>
      <c r="N1054" s="1" cm="1">
        <f t="array" ref="N1054">INDEX($F$1:$F$6469,MATCH(1,($A$1:$A$6469=J1054)*($C$1:$C$6469=L1054),0))</f>
        <v>7.3819999999999997</v>
      </c>
      <c r="O1054" s="1">
        <f t="shared" si="59"/>
        <v>-3.8161575885438115</v>
      </c>
      <c r="R1054" s="1"/>
    </row>
    <row r="1055" spans="1:18">
      <c r="A1055" t="s">
        <v>31</v>
      </c>
      <c r="B1055" t="s">
        <v>32</v>
      </c>
      <c r="C1055" s="2">
        <v>2021</v>
      </c>
      <c r="D1055" s="10">
        <f>Fngdp_rpch!AI1055</f>
        <v>3.5813917905368253</v>
      </c>
      <c r="E1055" s="1">
        <f t="shared" si="57"/>
        <v>3.5813917905368253</v>
      </c>
      <c r="F1055" s="4">
        <f>IF(INDEX(WEOApr2024all!$B$1:$BG$197,MATCH('Figure 2.5'!B1055,WEOApr2024all!$B$1:$B$197,0),MATCH('Figure 2.5'!C1055,WEOApr2024all!$B$1:$BG$1,0))="","",INDEX(WEOApr2024all!$B$1:$BG$197,MATCH('Figure 2.5'!B1055,WEOApr2024all!$B$1:$B$197,0),MATCH('Figure 2.5'!C1055,WEOApr2024all!$B$1:$BG$1,0)))</f>
        <v>5.3970000000000002</v>
      </c>
      <c r="G1055" s="1">
        <f t="shared" si="58"/>
        <v>-1.8156082094631749</v>
      </c>
      <c r="J1055" t="s">
        <v>227</v>
      </c>
      <c r="K1055" t="s">
        <v>228</v>
      </c>
      <c r="L1055" s="2">
        <v>1993</v>
      </c>
      <c r="M1055" s="1" cm="1">
        <f t="array" ref="M1055">INDEX($E$1:$E$6469,MATCH(1,($A$1:$A$6469=J1055)*($C$1:$C$6469=L1055),0))</f>
        <v>3.9999316626637027</v>
      </c>
      <c r="N1055" s="1" cm="1">
        <f t="array" ref="N1055">INDEX($F$1:$F$6469,MATCH(1,($A$1:$A$6469=J1055)*($C$1:$C$6469=L1055),0))</f>
        <v>2.5110000000000001</v>
      </c>
      <c r="O1055" s="1">
        <f t="shared" si="59"/>
        <v>1.4889316626637026</v>
      </c>
      <c r="R1055" s="1"/>
    </row>
    <row r="1056" spans="1:18">
      <c r="A1056" t="s">
        <v>31</v>
      </c>
      <c r="B1056" t="s">
        <v>32</v>
      </c>
      <c r="C1056" s="2">
        <v>2022</v>
      </c>
      <c r="D1056" s="10">
        <f>Fngdp_rpch!AJ1056</f>
        <v>2.99236383860364</v>
      </c>
      <c r="E1056" s="1">
        <f t="shared" si="57"/>
        <v>2.99236383860364</v>
      </c>
      <c r="F1056" s="4">
        <f>IF(INDEX(WEOApr2024all!$B$1:$BG$197,MATCH('Figure 2.5'!B1056,WEOApr2024all!$B$1:$B$197,0),MATCH('Figure 2.5'!C1056,WEOApr2024all!$B$1:$BG$1,0))="","",INDEX(WEOApr2024all!$B$1:$BG$197,MATCH('Figure 2.5'!B1056,WEOApr2024all!$B$1:$B$197,0),MATCH('Figure 2.5'!C1056,WEOApr2024all!$B$1:$BG$1,0)))</f>
        <v>2.6659999999999999</v>
      </c>
      <c r="G1056" s="1">
        <f t="shared" si="58"/>
        <v>0.32636383860364004</v>
      </c>
      <c r="J1056" t="s">
        <v>227</v>
      </c>
      <c r="K1056" t="s">
        <v>228</v>
      </c>
      <c r="L1056" s="2">
        <v>1994</v>
      </c>
      <c r="M1056" s="1" cm="1">
        <f t="array" ref="M1056">INDEX($E$1:$E$6469,MATCH(1,($A$1:$A$6469=J1056)*($C$1:$C$6469=L1056),0))</f>
        <v>2.4840250152127874</v>
      </c>
      <c r="N1056" s="1" cm="1">
        <f t="array" ref="N1056">INDEX($F$1:$F$6469,MATCH(1,($A$1:$A$6469=J1056)*($C$1:$C$6469=L1056),0))</f>
        <v>-4.0069999999999997</v>
      </c>
      <c r="O1056" s="1">
        <f t="shared" si="59"/>
        <v>6.4910250152127871</v>
      </c>
      <c r="R1056" s="1"/>
    </row>
    <row r="1057" spans="1:18">
      <c r="A1057" t="s">
        <v>31</v>
      </c>
      <c r="B1057" t="s">
        <v>32</v>
      </c>
      <c r="C1057" s="2">
        <v>2023</v>
      </c>
      <c r="D1057" s="10">
        <f>Fngdp_rpch!AK1057</f>
        <v>0.80017482477079405</v>
      </c>
      <c r="E1057" s="1">
        <f t="shared" si="57"/>
        <v>0.80017482477079405</v>
      </c>
      <c r="F1057" s="4" t="str">
        <f>IF(INDEX(WEOApr2024all!$B$1:$BG$197,MATCH('Figure 2.5'!B1057,WEOApr2024all!$B$1:$B$197,0),MATCH('Figure 2.5'!C1057,WEOApr2024all!$B$1:$BG$1,0))="","",INDEX(WEOApr2024all!$B$1:$BG$197,MATCH('Figure 2.5'!B1057,WEOApr2024all!$B$1:$B$197,0),MATCH('Figure 2.5'!C1057,WEOApr2024all!$B$1:$BG$1,0)))</f>
        <v/>
      </c>
      <c r="G1057" s="1" t="str">
        <f t="shared" si="58"/>
        <v/>
      </c>
      <c r="J1057" t="s">
        <v>227</v>
      </c>
      <c r="K1057" t="s">
        <v>228</v>
      </c>
      <c r="L1057" s="2">
        <v>1995</v>
      </c>
      <c r="M1057" s="1" cm="1">
        <f t="array" ref="M1057">INDEX($E$1:$E$6469,MATCH(1,($A$1:$A$6469=J1057)*($C$1:$C$6469=L1057),0))</f>
        <v>3.5620619961038713</v>
      </c>
      <c r="N1057" s="1" cm="1">
        <f t="array" ref="N1057">INDEX($F$1:$F$6469,MATCH(1,($A$1:$A$6469=J1057)*($C$1:$C$6469=L1057),0))</f>
        <v>5.63</v>
      </c>
      <c r="O1057" s="1">
        <f t="shared" si="59"/>
        <v>-2.0679380038961286</v>
      </c>
      <c r="R1057" s="1"/>
    </row>
    <row r="1058" spans="1:18">
      <c r="A1058" t="s">
        <v>67</v>
      </c>
      <c r="B1058" t="s">
        <v>68</v>
      </c>
      <c r="C1058" s="2">
        <v>1991</v>
      </c>
      <c r="D1058" s="10">
        <f>Fngdp_rpch!E1058</f>
        <v>4.0073982234705818</v>
      </c>
      <c r="E1058" s="1">
        <f t="shared" si="57"/>
        <v>4.0073982234705818</v>
      </c>
      <c r="F1058" s="4">
        <f>IF(INDEX(WEOApr2024all!$B$1:$BG$197,MATCH('Figure 2.5'!B1058,WEOApr2024all!$B$1:$B$197,0),MATCH('Figure 2.5'!C1058,WEOApr2024all!$B$1:$BG$1,0))="","",INDEX(WEOApr2024all!$B$1:$BG$197,MATCH('Figure 2.5'!B1058,WEOApr2024all!$B$1:$B$197,0),MATCH('Figure 2.5'!C1058,WEOApr2024all!$B$1:$BG$1,0)))</f>
        <v>7.8040000000000003</v>
      </c>
      <c r="G1058" s="1">
        <f t="shared" si="58"/>
        <v>-3.7966017765294184</v>
      </c>
      <c r="J1058" t="s">
        <v>227</v>
      </c>
      <c r="K1058" t="s">
        <v>228</v>
      </c>
      <c r="L1058" s="2">
        <v>1996</v>
      </c>
      <c r="M1058" s="1" cm="1">
        <f t="array" ref="M1058">INDEX($E$1:$E$6469,MATCH(1,($A$1:$A$6469=J1058)*($C$1:$C$6469=L1058),0))</f>
        <v>3.0000011676460714</v>
      </c>
      <c r="N1058" s="1" cm="1">
        <f t="array" ref="N1058">INDEX($F$1:$F$6469,MATCH(1,($A$1:$A$6469=J1058)*($C$1:$C$6469=L1058),0))</f>
        <v>-0.52500000000000002</v>
      </c>
      <c r="O1058" s="1">
        <f t="shared" si="59"/>
        <v>3.5250011676460713</v>
      </c>
      <c r="R1058" s="1"/>
    </row>
    <row r="1059" spans="1:18">
      <c r="A1059" t="s">
        <v>67</v>
      </c>
      <c r="B1059" t="s">
        <v>68</v>
      </c>
      <c r="C1059" s="2">
        <v>1992</v>
      </c>
      <c r="D1059" s="10">
        <f>Fngdp_rpch!F1059</f>
        <v>4.9960093570166286</v>
      </c>
      <c r="E1059" s="1">
        <f t="shared" si="57"/>
        <v>4.9960093570166286</v>
      </c>
      <c r="F1059" s="4">
        <f>IF(INDEX(WEOApr2024all!$B$1:$BG$197,MATCH('Figure 2.5'!B1059,WEOApr2024all!$B$1:$B$197,0),MATCH('Figure 2.5'!C1059,WEOApr2024all!$B$1:$BG$1,0))="","",INDEX(WEOApr2024all!$B$1:$BG$197,MATCH('Figure 2.5'!B1059,WEOApr2024all!$B$1:$B$197,0),MATCH('Figure 2.5'!C1059,WEOApr2024all!$B$1:$BG$1,0)))</f>
        <v>11.167</v>
      </c>
      <c r="G1059" s="1">
        <f t="shared" si="58"/>
        <v>-6.1709906429833712</v>
      </c>
      <c r="J1059" t="s">
        <v>227</v>
      </c>
      <c r="K1059" t="s">
        <v>228</v>
      </c>
      <c r="L1059" s="2">
        <v>1997</v>
      </c>
      <c r="M1059" s="1" cm="1">
        <f t="array" ref="M1059">INDEX($E$1:$E$6469,MATCH(1,($A$1:$A$6469=J1059)*($C$1:$C$6469=L1059),0))</f>
        <v>3.4999977277408778</v>
      </c>
      <c r="N1059" s="1" cm="1">
        <f t="array" ref="N1059">INDEX($F$1:$F$6469,MATCH(1,($A$1:$A$6469=J1059)*($C$1:$C$6469=L1059),0))</f>
        <v>4.4020000000000001</v>
      </c>
      <c r="O1059" s="1">
        <f t="shared" si="59"/>
        <v>-0.90200227225912233</v>
      </c>
      <c r="R1059" s="1"/>
    </row>
    <row r="1060" spans="1:18">
      <c r="A1060" t="s">
        <v>67</v>
      </c>
      <c r="B1060" t="s">
        <v>68</v>
      </c>
      <c r="C1060" s="2">
        <v>1993</v>
      </c>
      <c r="D1060" s="10">
        <f>Fngdp_rpch!G1060</f>
        <v>5.4961245153182237</v>
      </c>
      <c r="E1060" s="1">
        <f t="shared" si="57"/>
        <v>5.4961245153182237</v>
      </c>
      <c r="F1060" s="4">
        <f>IF(INDEX(WEOApr2024all!$B$1:$BG$197,MATCH('Figure 2.5'!B1060,WEOApr2024all!$B$1:$B$197,0),MATCH('Figure 2.5'!C1060,WEOApr2024all!$B$1:$BG$1,0))="","",INDEX(WEOApr2024all!$B$1:$BG$197,MATCH('Figure 2.5'!B1060,WEOApr2024all!$B$1:$B$197,0),MATCH('Figure 2.5'!C1060,WEOApr2024all!$B$1:$BG$1,0)))</f>
        <v>6.5890000000000004</v>
      </c>
      <c r="G1060" s="1">
        <f t="shared" si="58"/>
        <v>-1.0928754846817768</v>
      </c>
      <c r="J1060" t="s">
        <v>227</v>
      </c>
      <c r="K1060" t="s">
        <v>228</v>
      </c>
      <c r="L1060" s="2">
        <v>1998</v>
      </c>
      <c r="M1060" s="1" cm="1">
        <f t="array" ref="M1060">INDEX($E$1:$E$6469,MATCH(1,($A$1:$A$6469=J1060)*($C$1:$C$6469=L1060),0))</f>
        <v>3.9999962954516688</v>
      </c>
      <c r="N1060" s="1" cm="1">
        <f t="array" ref="N1060">INDEX($F$1:$F$6469,MATCH(1,($A$1:$A$6469=J1060)*($C$1:$C$6469=L1060),0))</f>
        <v>1.4E-2</v>
      </c>
      <c r="O1060" s="1">
        <f t="shared" si="59"/>
        <v>3.985996295451669</v>
      </c>
      <c r="R1060" s="1"/>
    </row>
    <row r="1061" spans="1:18">
      <c r="A1061" t="s">
        <v>67</v>
      </c>
      <c r="B1061" t="s">
        <v>68</v>
      </c>
      <c r="C1061" s="2">
        <v>1994</v>
      </c>
      <c r="D1061" s="10">
        <f>Fngdp_rpch!H1061</f>
        <v>4.9999979518404292</v>
      </c>
      <c r="E1061" s="1">
        <f t="shared" si="57"/>
        <v>4.9999979518404292</v>
      </c>
      <c r="F1061" s="4">
        <f>IF(INDEX(WEOApr2024all!$B$1:$BG$197,MATCH('Figure 2.5'!B1061,WEOApr2024all!$B$1:$B$197,0),MATCH('Figure 2.5'!C1061,WEOApr2024all!$B$1:$BG$1,0))="","",INDEX(WEOApr2024all!$B$1:$BG$197,MATCH('Figure 2.5'!B1061,WEOApr2024all!$B$1:$B$197,0),MATCH('Figure 2.5'!C1061,WEOApr2024all!$B$1:$BG$1,0)))</f>
        <v>5.03</v>
      </c>
      <c r="G1061" s="1">
        <f t="shared" si="58"/>
        <v>-3.0002048159571082E-2</v>
      </c>
      <c r="J1061" t="s">
        <v>227</v>
      </c>
      <c r="K1061" t="s">
        <v>228</v>
      </c>
      <c r="L1061" s="2">
        <v>1999</v>
      </c>
      <c r="M1061" s="1" cm="1">
        <f t="array" ref="M1061">INDEX($E$1:$E$6469,MATCH(1,($A$1:$A$6469=J1061)*($C$1:$C$6469=L1061),0))</f>
        <v>5.0000017189933299</v>
      </c>
      <c r="N1061" s="1" cm="1">
        <f t="array" ref="N1061">INDEX($F$1:$F$6469,MATCH(1,($A$1:$A$6469=J1061)*($C$1:$C$6469=L1061),0))</f>
        <v>2.7240000000000002</v>
      </c>
      <c r="O1061" s="1">
        <f t="shared" si="59"/>
        <v>2.2760017189933297</v>
      </c>
      <c r="R1061" s="1"/>
    </row>
    <row r="1062" spans="1:18">
      <c r="A1062" t="s">
        <v>67</v>
      </c>
      <c r="B1062" t="s">
        <v>68</v>
      </c>
      <c r="C1062" s="2">
        <v>1995</v>
      </c>
      <c r="D1062" s="10">
        <f>Fngdp_rpch!I1062</f>
        <v>5.0016613056008907</v>
      </c>
      <c r="E1062" s="1">
        <f t="shared" si="57"/>
        <v>5.0016613056008907</v>
      </c>
      <c r="F1062" s="4">
        <f>IF(INDEX(WEOApr2024all!$B$1:$BG$197,MATCH('Figure 2.5'!B1062,WEOApr2024all!$B$1:$B$197,0),MATCH('Figure 2.5'!C1062,WEOApr2024all!$B$1:$BG$1,0))="","",INDEX(WEOApr2024all!$B$1:$BG$197,MATCH('Figure 2.5'!B1062,WEOApr2024all!$B$1:$B$197,0),MATCH('Figure 2.5'!C1062,WEOApr2024all!$B$1:$BG$1,0)))</f>
        <v>8.9329999999999998</v>
      </c>
      <c r="G1062" s="1">
        <f t="shared" si="58"/>
        <v>-3.9313386943991091</v>
      </c>
      <c r="J1062" t="s">
        <v>227</v>
      </c>
      <c r="K1062" t="s">
        <v>228</v>
      </c>
      <c r="L1062" s="2">
        <v>2000</v>
      </c>
      <c r="M1062" s="1" cm="1">
        <f t="array" ref="M1062">INDEX($E$1:$E$6469,MATCH(1,($A$1:$A$6469=J1062)*($C$1:$C$6469=L1062),0))</f>
        <v>1.9999901454045732</v>
      </c>
      <c r="N1062" s="1" cm="1">
        <f t="array" ref="N1062">INDEX($F$1:$F$6469,MATCH(1,($A$1:$A$6469=J1062)*($C$1:$C$6469=L1062),0))</f>
        <v>-0.96699999999999997</v>
      </c>
      <c r="O1062" s="1">
        <f t="shared" si="59"/>
        <v>2.9669901454045733</v>
      </c>
      <c r="R1062" s="1"/>
    </row>
    <row r="1063" spans="1:18">
      <c r="A1063" t="s">
        <v>67</v>
      </c>
      <c r="B1063" t="s">
        <v>68</v>
      </c>
      <c r="C1063" s="2">
        <v>1996</v>
      </c>
      <c r="D1063" s="10">
        <f>Fngdp_rpch!J1063</f>
        <v>5.9987122808053961</v>
      </c>
      <c r="E1063" s="1">
        <f t="shared" si="57"/>
        <v>5.9987122808053961</v>
      </c>
      <c r="F1063" s="4">
        <f>IF(INDEX(WEOApr2024all!$B$1:$BG$197,MATCH('Figure 2.5'!B1063,WEOApr2024all!$B$1:$B$197,0),MATCH('Figure 2.5'!C1063,WEOApr2024all!$B$1:$BG$1,0))="","",INDEX(WEOApr2024all!$B$1:$BG$197,MATCH('Figure 2.5'!B1063,WEOApr2024all!$B$1:$B$197,0),MATCH('Figure 2.5'!C1063,WEOApr2024all!$B$1:$BG$1,0)))</f>
        <v>4.9850000000000003</v>
      </c>
      <c r="G1063" s="1">
        <f t="shared" si="58"/>
        <v>1.0137122808053958</v>
      </c>
      <c r="J1063" t="s">
        <v>227</v>
      </c>
      <c r="K1063" t="s">
        <v>228</v>
      </c>
      <c r="L1063" s="2">
        <v>2001</v>
      </c>
      <c r="M1063" s="1" cm="1">
        <f t="array" ref="M1063">INDEX($E$1:$E$6469,MATCH(1,($A$1:$A$6469=J1063)*($C$1:$C$6469=L1063),0))</f>
        <v>1.4999999999999902</v>
      </c>
      <c r="N1063" s="1" cm="1">
        <f t="array" ref="N1063">INDEX($F$1:$F$6469,MATCH(1,($A$1:$A$6469=J1063)*($C$1:$C$6469=L1063),0))</f>
        <v>5.444</v>
      </c>
      <c r="O1063" s="1">
        <f t="shared" si="59"/>
        <v>-3.9440000000000097</v>
      </c>
      <c r="R1063" s="1"/>
    </row>
    <row r="1064" spans="1:18">
      <c r="A1064" t="s">
        <v>67</v>
      </c>
      <c r="B1064" t="s">
        <v>68</v>
      </c>
      <c r="C1064" s="2">
        <v>1997</v>
      </c>
      <c r="D1064" s="10">
        <f>Fngdp_rpch!K1064</f>
        <v>5.8000031332962054</v>
      </c>
      <c r="E1064" s="1">
        <f t="shared" si="57"/>
        <v>5.8000031332962054</v>
      </c>
      <c r="F1064" s="4">
        <f>IF(INDEX(WEOApr2024all!$B$1:$BG$197,MATCH('Figure 2.5'!B1064,WEOApr2024all!$B$1:$B$197,0),MATCH('Figure 2.5'!C1064,WEOApr2024all!$B$1:$BG$1,0))="","",INDEX(WEOApr2024all!$B$1:$BG$197,MATCH('Figure 2.5'!B1064,WEOApr2024all!$B$1:$B$197,0),MATCH('Figure 2.5'!C1064,WEOApr2024all!$B$1:$BG$1,0)))</f>
        <v>7.3920000000000003</v>
      </c>
      <c r="G1064" s="1">
        <f t="shared" si="58"/>
        <v>-1.5919968667037949</v>
      </c>
      <c r="J1064" t="s">
        <v>227</v>
      </c>
      <c r="K1064" t="s">
        <v>228</v>
      </c>
      <c r="L1064" s="2">
        <v>2002</v>
      </c>
      <c r="M1064" s="1" cm="1">
        <f t="array" ref="M1064">INDEX($E$1:$E$6469,MATCH(1,($A$1:$A$6469=J1064)*($C$1:$C$6469=L1064),0))</f>
        <v>1.9999999999999796</v>
      </c>
      <c r="N1064" s="1" cm="1">
        <f t="array" ref="N1064">INDEX($F$1:$F$6469,MATCH(1,($A$1:$A$6469=J1064)*($C$1:$C$6469=L1064),0))</f>
        <v>4.6159999999999997</v>
      </c>
      <c r="O1064" s="1">
        <f t="shared" si="59"/>
        <v>-2.6160000000000201</v>
      </c>
      <c r="R1064" s="1"/>
    </row>
    <row r="1065" spans="1:18">
      <c r="A1065" t="s">
        <v>67</v>
      </c>
      <c r="B1065" t="s">
        <v>68</v>
      </c>
      <c r="C1065" s="2">
        <v>1998</v>
      </c>
      <c r="D1065" s="10">
        <f>Fngdp_rpch!L1065</f>
        <v>6.5000014267694306</v>
      </c>
      <c r="E1065" s="1">
        <f t="shared" si="57"/>
        <v>6.5000014267694306</v>
      </c>
      <c r="F1065" s="4">
        <f>IF(INDEX(WEOApr2024all!$B$1:$BG$197,MATCH('Figure 2.5'!B1065,WEOApr2024all!$B$1:$B$197,0),MATCH('Figure 2.5'!C1065,WEOApr2024all!$B$1:$BG$1,0))="","",INDEX(WEOApr2024all!$B$1:$BG$197,MATCH('Figure 2.5'!B1065,WEOApr2024all!$B$1:$B$197,0),MATCH('Figure 2.5'!C1065,WEOApr2024all!$B$1:$BG$1,0)))</f>
        <v>4.181</v>
      </c>
      <c r="G1065" s="1">
        <f t="shared" si="58"/>
        <v>2.3190014267694306</v>
      </c>
      <c r="J1065" t="s">
        <v>227</v>
      </c>
      <c r="K1065" t="s">
        <v>228</v>
      </c>
      <c r="L1065" s="2">
        <v>2003</v>
      </c>
      <c r="M1065" s="1" cm="1">
        <f t="array" ref="M1065">INDEX($E$1:$E$6469,MATCH(1,($A$1:$A$6469=J1065)*($C$1:$C$6469=L1065),0))</f>
        <v>3.0000000000000027</v>
      </c>
      <c r="N1065" s="1" cm="1">
        <f t="array" ref="N1065">INDEX($F$1:$F$6469,MATCH(1,($A$1:$A$6469=J1065)*($C$1:$C$6469=L1065),0))</f>
        <v>1.9710000000000001</v>
      </c>
      <c r="O1065" s="1">
        <f t="shared" si="59"/>
        <v>1.0290000000000026</v>
      </c>
      <c r="R1065" s="1"/>
    </row>
    <row r="1066" spans="1:18">
      <c r="A1066" t="s">
        <v>67</v>
      </c>
      <c r="B1066" t="s">
        <v>68</v>
      </c>
      <c r="C1066" s="2">
        <v>1999</v>
      </c>
      <c r="D1066" s="10">
        <f>Fngdp_rpch!M1066</f>
        <v>3.0000019126108945</v>
      </c>
      <c r="E1066" s="1">
        <f t="shared" si="57"/>
        <v>3.0000019126108945</v>
      </c>
      <c r="F1066" s="4">
        <f>IF(INDEX(WEOApr2024all!$B$1:$BG$197,MATCH('Figure 2.5'!B1066,WEOApr2024all!$B$1:$B$197,0),MATCH('Figure 2.5'!C1066,WEOApr2024all!$B$1:$BG$1,0))="","",INDEX(WEOApr2024all!$B$1:$BG$197,MATCH('Figure 2.5'!B1066,WEOApr2024all!$B$1:$B$197,0),MATCH('Figure 2.5'!C1066,WEOApr2024all!$B$1:$BG$1,0)))</f>
        <v>-0.27400000000000002</v>
      </c>
      <c r="G1066" s="1">
        <f t="shared" si="58"/>
        <v>3.2740019126108946</v>
      </c>
      <c r="J1066" t="s">
        <v>227</v>
      </c>
      <c r="K1066" t="s">
        <v>228</v>
      </c>
      <c r="L1066" s="2">
        <v>2004</v>
      </c>
      <c r="M1066" s="1" cm="1">
        <f t="array" ref="M1066">INDEX($E$1:$E$6469,MATCH(1,($A$1:$A$6469=J1066)*($C$1:$C$6469=L1066),0))</f>
        <v>3.0000000000000027</v>
      </c>
      <c r="N1066" s="1" cm="1">
        <f t="array" ref="N1066">INDEX($F$1:$F$6469,MATCH(1,($A$1:$A$6469=J1066)*($C$1:$C$6469=L1066),0))</f>
        <v>3.1</v>
      </c>
      <c r="O1066" s="1">
        <f t="shared" si="59"/>
        <v>-9.9999999999997424E-2</v>
      </c>
      <c r="R1066" s="1"/>
    </row>
    <row r="1067" spans="1:18">
      <c r="A1067" t="s">
        <v>67</v>
      </c>
      <c r="B1067" t="s">
        <v>68</v>
      </c>
      <c r="C1067" s="2">
        <v>2000</v>
      </c>
      <c r="D1067" s="10">
        <f>Fngdp_rpch!N1067</f>
        <v>5.4999999999999716</v>
      </c>
      <c r="E1067" s="1">
        <f t="shared" si="57"/>
        <v>5.4999999999999716</v>
      </c>
      <c r="F1067" s="4">
        <f>IF(INDEX(WEOApr2024all!$B$1:$BG$197,MATCH('Figure 2.5'!B1067,WEOApr2024all!$B$1:$B$197,0),MATCH('Figure 2.5'!C1067,WEOApr2024all!$B$1:$BG$1,0))="","",INDEX(WEOApr2024all!$B$1:$BG$197,MATCH('Figure 2.5'!B1067,WEOApr2024all!$B$1:$B$197,0),MATCH('Figure 2.5'!C1067,WEOApr2024all!$B$1:$BG$1,0)))</f>
        <v>4.9720000000000004</v>
      </c>
      <c r="G1067" s="1">
        <f t="shared" si="58"/>
        <v>0.52799999999997116</v>
      </c>
      <c r="J1067" t="s">
        <v>227</v>
      </c>
      <c r="K1067" t="s">
        <v>228</v>
      </c>
      <c r="L1067" s="2">
        <v>2005</v>
      </c>
      <c r="M1067" s="1" cm="1">
        <f t="array" ref="M1067">INDEX($E$1:$E$6469,MATCH(1,($A$1:$A$6469=J1067)*($C$1:$C$6469=L1067),0))</f>
        <v>3.499999999999992</v>
      </c>
      <c r="N1067" s="1" cm="1">
        <f t="array" ref="N1067">INDEX($F$1:$F$6469,MATCH(1,($A$1:$A$6469=J1067)*($C$1:$C$6469=L1067),0))</f>
        <v>5.7450000000000001</v>
      </c>
      <c r="O1067" s="1">
        <f t="shared" si="59"/>
        <v>-2.2450000000000081</v>
      </c>
      <c r="R1067" s="1"/>
    </row>
    <row r="1068" spans="1:18">
      <c r="A1068" t="s">
        <v>67</v>
      </c>
      <c r="B1068" t="s">
        <v>68</v>
      </c>
      <c r="C1068" s="2">
        <v>2001</v>
      </c>
      <c r="D1068" s="10">
        <f>Fngdp_rpch!O1068</f>
        <v>6.7509919922719597</v>
      </c>
      <c r="E1068" s="1">
        <f t="shared" si="57"/>
        <v>6.7509919922719597</v>
      </c>
      <c r="F1068" s="4">
        <f>IF(INDEX(WEOApr2024all!$B$1:$BG$197,MATCH('Figure 2.5'!B1068,WEOApr2024all!$B$1:$B$197,0),MATCH('Figure 2.5'!C1068,WEOApr2024all!$B$1:$BG$1,0))="","",INDEX(WEOApr2024all!$B$1:$BG$197,MATCH('Figure 2.5'!B1068,WEOApr2024all!$B$1:$B$197,0),MATCH('Figure 2.5'!C1068,WEOApr2024all!$B$1:$BG$1,0)))</f>
        <v>3.1539999999999999</v>
      </c>
      <c r="G1068" s="1">
        <f t="shared" si="58"/>
        <v>3.5969919922719598</v>
      </c>
      <c r="J1068" t="s">
        <v>227</v>
      </c>
      <c r="K1068" t="s">
        <v>228</v>
      </c>
      <c r="L1068" s="2">
        <v>2006</v>
      </c>
      <c r="M1068" s="1" cm="1">
        <f t="array" ref="M1068">INDEX($E$1:$E$6469,MATCH(1,($A$1:$A$6469=J1068)*($C$1:$C$6469=L1068),0))</f>
        <v>3.3106703900064538</v>
      </c>
      <c r="N1068" s="1" cm="1">
        <f t="array" ref="N1068">INDEX($F$1:$F$6469,MATCH(1,($A$1:$A$6469=J1068)*($C$1:$C$6469=L1068),0))</f>
        <v>-1.829</v>
      </c>
      <c r="O1068" s="1">
        <f t="shared" si="59"/>
        <v>5.1396703900064535</v>
      </c>
      <c r="R1068" s="1"/>
    </row>
    <row r="1069" spans="1:18">
      <c r="A1069" t="s">
        <v>67</v>
      </c>
      <c r="B1069" t="s">
        <v>68</v>
      </c>
      <c r="C1069" s="2">
        <v>2002</v>
      </c>
      <c r="D1069" s="10">
        <f>Fngdp_rpch!P1069</f>
        <v>4.6999972250269861</v>
      </c>
      <c r="E1069" s="1">
        <f t="shared" si="57"/>
        <v>4.6999972250269861</v>
      </c>
      <c r="F1069" s="4">
        <f>IF(INDEX(WEOApr2024all!$B$1:$BG$197,MATCH('Figure 2.5'!B1069,WEOApr2024all!$B$1:$B$197,0),MATCH('Figure 2.5'!C1069,WEOApr2024all!$B$1:$BG$1,0))="","",INDEX(WEOApr2024all!$B$1:$BG$197,MATCH('Figure 2.5'!B1069,WEOApr2024all!$B$1:$B$197,0),MATCH('Figure 2.5'!C1069,WEOApr2024all!$B$1:$BG$1,0)))</f>
        <v>3.2029999999999998</v>
      </c>
      <c r="G1069" s="1">
        <f t="shared" si="58"/>
        <v>1.4969972250269863</v>
      </c>
      <c r="J1069" t="s">
        <v>227</v>
      </c>
      <c r="K1069" t="s">
        <v>228</v>
      </c>
      <c r="L1069" s="2">
        <v>2007</v>
      </c>
      <c r="M1069" s="1" cm="1">
        <f t="array" ref="M1069">INDEX($E$1:$E$6469,MATCH(1,($A$1:$A$6469=J1069)*($C$1:$C$6469=L1069),0))</f>
        <v>2.9999999999994031</v>
      </c>
      <c r="N1069" s="1" cm="1">
        <f t="array" ref="N1069">INDEX($F$1:$F$6469,MATCH(1,($A$1:$A$6469=J1069)*($C$1:$C$6469=L1069),0))</f>
        <v>0.80400000000000005</v>
      </c>
      <c r="O1069" s="1">
        <f t="shared" si="59"/>
        <v>2.1959999999994029</v>
      </c>
      <c r="R1069" s="1"/>
    </row>
    <row r="1070" spans="1:18">
      <c r="A1070" t="s">
        <v>67</v>
      </c>
      <c r="B1070" t="s">
        <v>68</v>
      </c>
      <c r="C1070" s="2">
        <v>2003</v>
      </c>
      <c r="D1070" s="10">
        <f>Fngdp_rpch!Q1070</f>
        <v>4.2399999999998217</v>
      </c>
      <c r="E1070" s="1">
        <f t="shared" si="57"/>
        <v>4.2399999999998217</v>
      </c>
      <c r="F1070" s="4">
        <f>IF(INDEX(WEOApr2024all!$B$1:$BG$197,MATCH('Figure 2.5'!B1070,WEOApr2024all!$B$1:$B$197,0),MATCH('Figure 2.5'!C1070,WEOApr2024all!$B$1:$BG$1,0))="","",INDEX(WEOApr2024all!$B$1:$BG$197,MATCH('Figure 2.5'!B1070,WEOApr2024all!$B$1:$B$197,0),MATCH('Figure 2.5'!C1070,WEOApr2024all!$B$1:$BG$1,0)))</f>
        <v>4.7229999999999999</v>
      </c>
      <c r="G1070" s="1">
        <f t="shared" si="58"/>
        <v>-0.48300000000017818</v>
      </c>
      <c r="J1070" t="s">
        <v>227</v>
      </c>
      <c r="K1070" t="s">
        <v>228</v>
      </c>
      <c r="L1070" s="2">
        <v>2008</v>
      </c>
      <c r="M1070" s="1" cm="1">
        <f t="array" ref="M1070">INDEX($E$1:$E$6469,MATCH(1,($A$1:$A$6469=J1070)*($C$1:$C$6469=L1070),0))</f>
        <v>2.9999999999997362</v>
      </c>
      <c r="N1070" s="1" cm="1">
        <f t="array" ref="N1070">INDEX($F$1:$F$6469,MATCH(1,($A$1:$A$6469=J1070)*($C$1:$C$6469=L1070),0))</f>
        <v>3.9649999999999999</v>
      </c>
      <c r="O1070" s="1">
        <f t="shared" si="59"/>
        <v>-0.96500000000026365</v>
      </c>
      <c r="R1070" s="1"/>
    </row>
    <row r="1071" spans="1:18">
      <c r="A1071" t="s">
        <v>67</v>
      </c>
      <c r="B1071" t="s">
        <v>68</v>
      </c>
      <c r="C1071" s="2">
        <v>2004</v>
      </c>
      <c r="D1071" s="10">
        <f>Fngdp_rpch!R1071</f>
        <v>4.5020100885010628</v>
      </c>
      <c r="E1071" s="1">
        <f t="shared" si="57"/>
        <v>4.5020100885010628</v>
      </c>
      <c r="F1071" s="4">
        <f>IF(INDEX(WEOApr2024all!$B$1:$BG$197,MATCH('Figure 2.5'!B1071,WEOApr2024all!$B$1:$B$197,0),MATCH('Figure 2.5'!C1071,WEOApr2024all!$B$1:$BG$1,0))="","",INDEX(WEOApr2024all!$B$1:$BG$197,MATCH('Figure 2.5'!B1071,WEOApr2024all!$B$1:$B$197,0),MATCH('Figure 2.5'!C1071,WEOApr2024all!$B$1:$BG$1,0)))</f>
        <v>6.6740000000000004</v>
      </c>
      <c r="G1071" s="1">
        <f t="shared" si="58"/>
        <v>-2.1719899114989376</v>
      </c>
      <c r="J1071" t="s">
        <v>227</v>
      </c>
      <c r="K1071" t="s">
        <v>228</v>
      </c>
      <c r="L1071" s="2">
        <v>2009</v>
      </c>
      <c r="M1071" s="1" cm="1">
        <f t="array" ref="M1071">INDEX($E$1:$E$6469,MATCH(1,($A$1:$A$6469=J1071)*($C$1:$C$6469=L1071),0))</f>
        <v>1.7320455232005205</v>
      </c>
      <c r="N1071" s="1" cm="1">
        <f t="array" ref="N1071">INDEX($F$1:$F$6469,MATCH(1,($A$1:$A$6469=J1071)*($C$1:$C$6469=L1071),0))</f>
        <v>3.2410000000000001</v>
      </c>
      <c r="O1071" s="1">
        <f t="shared" si="59"/>
        <v>-1.5089544767994796</v>
      </c>
      <c r="R1071" s="1"/>
    </row>
    <row r="1072" spans="1:18">
      <c r="A1072" t="s">
        <v>67</v>
      </c>
      <c r="B1072" t="s">
        <v>68</v>
      </c>
      <c r="C1072" s="2">
        <v>2005</v>
      </c>
      <c r="D1072" s="10">
        <f>Fngdp_rpch!S1072</f>
        <v>4.6788990325063118</v>
      </c>
      <c r="E1072" s="1">
        <f t="shared" si="57"/>
        <v>4.6788990325063118</v>
      </c>
      <c r="F1072" s="4">
        <f>IF(INDEX(WEOApr2024all!$B$1:$BG$197,MATCH('Figure 2.5'!B1072,WEOApr2024all!$B$1:$B$197,0),MATCH('Figure 2.5'!C1072,WEOApr2024all!$B$1:$BG$1,0))="","",INDEX(WEOApr2024all!$B$1:$BG$197,MATCH('Figure 2.5'!B1072,WEOApr2024all!$B$1:$B$197,0),MATCH('Figure 2.5'!C1072,WEOApr2024all!$B$1:$BG$1,0)))</f>
        <v>5.8369999999999997</v>
      </c>
      <c r="G1072" s="1">
        <f t="shared" si="58"/>
        <v>-1.158100967493688</v>
      </c>
      <c r="J1072" t="s">
        <v>227</v>
      </c>
      <c r="K1072" t="s">
        <v>228</v>
      </c>
      <c r="L1072" s="2">
        <v>2010</v>
      </c>
      <c r="M1072" s="1" cm="1">
        <f t="array" ref="M1072">INDEX($E$1:$E$6469,MATCH(1,($A$1:$A$6469=J1072)*($C$1:$C$6469=L1072),0))</f>
        <v>1.4914832668967426</v>
      </c>
      <c r="N1072" s="1" cm="1">
        <f t="array" ref="N1072">INDEX($F$1:$F$6469,MATCH(1,($A$1:$A$6469=J1072)*($C$1:$C$6469=L1072),0))</f>
        <v>3.778</v>
      </c>
      <c r="O1072" s="1">
        <f t="shared" si="59"/>
        <v>-2.2865167331032574</v>
      </c>
      <c r="R1072" s="1"/>
    </row>
    <row r="1073" spans="1:18">
      <c r="A1073" t="s">
        <v>67</v>
      </c>
      <c r="B1073" t="s">
        <v>68</v>
      </c>
      <c r="C1073" s="2">
        <v>2006</v>
      </c>
      <c r="D1073" s="10">
        <f>Fngdp_rpch!T1073</f>
        <v>5.8228697751196545</v>
      </c>
      <c r="E1073" s="1">
        <f t="shared" si="57"/>
        <v>5.8228697751196545</v>
      </c>
      <c r="F1073" s="4">
        <f>IF(INDEX(WEOApr2024all!$B$1:$BG$197,MATCH('Figure 2.5'!B1073,WEOApr2024all!$B$1:$B$197,0),MATCH('Figure 2.5'!C1073,WEOApr2024all!$B$1:$BG$1,0))="","",INDEX(WEOApr2024all!$B$1:$BG$197,MATCH('Figure 2.5'!B1073,WEOApr2024all!$B$1:$B$197,0),MATCH('Figure 2.5'!C1073,WEOApr2024all!$B$1:$BG$1,0)))</f>
        <v>6.05</v>
      </c>
      <c r="G1073" s="1">
        <f t="shared" si="58"/>
        <v>-0.22713022488034529</v>
      </c>
      <c r="J1073" t="s">
        <v>227</v>
      </c>
      <c r="K1073" t="s">
        <v>228</v>
      </c>
      <c r="L1073" s="2">
        <v>2011</v>
      </c>
      <c r="M1073" s="1" cm="1">
        <f t="array" ref="M1073">INDEX($E$1:$E$6469,MATCH(1,($A$1:$A$6469=J1073)*($C$1:$C$6469=L1073),0))</f>
        <v>2.4500000000001521</v>
      </c>
      <c r="N1073" s="1" cm="1">
        <f t="array" ref="N1073">INDEX($F$1:$F$6469,MATCH(1,($A$1:$A$6469=J1073)*($C$1:$C$6469=L1073),0))</f>
        <v>4.1440000000000001</v>
      </c>
      <c r="O1073" s="1">
        <f t="shared" si="59"/>
        <v>-1.6939999999998481</v>
      </c>
      <c r="R1073" s="1"/>
    </row>
    <row r="1074" spans="1:18">
      <c r="A1074" t="s">
        <v>67</v>
      </c>
      <c r="B1074" t="s">
        <v>68</v>
      </c>
      <c r="C1074" s="2">
        <v>2007</v>
      </c>
      <c r="D1074" s="10">
        <f>Fngdp_rpch!U1074</f>
        <v>5.4631184009365397</v>
      </c>
      <c r="E1074" s="1">
        <f t="shared" si="57"/>
        <v>5.4631184009365397</v>
      </c>
      <c r="F1074" s="4">
        <f>IF(INDEX(WEOApr2024all!$B$1:$BG$197,MATCH('Figure 2.5'!B1074,WEOApr2024all!$B$1:$B$197,0),MATCH('Figure 2.5'!C1074,WEOApr2024all!$B$1:$BG$1,0))="","",INDEX(WEOApr2024all!$B$1:$BG$197,MATCH('Figure 2.5'!B1074,WEOApr2024all!$B$1:$B$197,0),MATCH('Figure 2.5'!C1074,WEOApr2024all!$B$1:$BG$1,0)))</f>
        <v>5.1680000000000001</v>
      </c>
      <c r="G1074" s="1">
        <f t="shared" si="58"/>
        <v>0.29511840093653952</v>
      </c>
      <c r="J1074" t="s">
        <v>227</v>
      </c>
      <c r="K1074" t="s">
        <v>228</v>
      </c>
      <c r="L1074" s="2">
        <v>2012</v>
      </c>
      <c r="M1074" s="1" cm="1">
        <f t="array" ref="M1074">INDEX($E$1:$E$6469,MATCH(1,($A$1:$A$6469=J1074)*($C$1:$C$6469=L1074),0))</f>
        <v>3.4500000000000419</v>
      </c>
      <c r="N1074" s="1" cm="1">
        <f t="array" ref="N1074">INDEX($F$1:$F$6469,MATCH(1,($A$1:$A$6469=J1074)*($C$1:$C$6469=L1074),0))</f>
        <v>3.1680000000000001</v>
      </c>
      <c r="O1074" s="1">
        <f t="shared" si="59"/>
        <v>0.28200000000004177</v>
      </c>
      <c r="R1074" s="1"/>
    </row>
    <row r="1075" spans="1:18">
      <c r="A1075" t="s">
        <v>67</v>
      </c>
      <c r="B1075" t="s">
        <v>68</v>
      </c>
      <c r="C1075" s="2">
        <v>2008</v>
      </c>
      <c r="D1075" s="10">
        <f>Fngdp_rpch!V1075</f>
        <v>5.0000000000000044</v>
      </c>
      <c r="E1075" s="1">
        <f t="shared" si="57"/>
        <v>5.0000000000000044</v>
      </c>
      <c r="F1075" s="4">
        <f>IF(INDEX(WEOApr2024all!$B$1:$BG$197,MATCH('Figure 2.5'!B1075,WEOApr2024all!$B$1:$B$197,0),MATCH('Figure 2.5'!C1075,WEOApr2024all!$B$1:$BG$1,0))="","",INDEX(WEOApr2024all!$B$1:$BG$197,MATCH('Figure 2.5'!B1075,WEOApr2024all!$B$1:$B$197,0),MATCH('Figure 2.5'!C1075,WEOApr2024all!$B$1:$BG$1,0)))</f>
        <v>3.7890000000000001</v>
      </c>
      <c r="G1075" s="1">
        <f t="shared" si="58"/>
        <v>1.2110000000000043</v>
      </c>
      <c r="J1075" t="s">
        <v>227</v>
      </c>
      <c r="K1075" t="s">
        <v>228</v>
      </c>
      <c r="L1075" s="2">
        <v>2013</v>
      </c>
      <c r="M1075" s="1" cm="1">
        <f t="array" ref="M1075">INDEX($E$1:$E$6469,MATCH(1,($A$1:$A$6469=J1075)*($C$1:$C$6469=L1075),0))</f>
        <v>3.5450000000001758</v>
      </c>
      <c r="N1075" s="1" cm="1">
        <f t="array" ref="N1075">INDEX($F$1:$F$6469,MATCH(1,($A$1:$A$6469=J1075)*($C$1:$C$6469=L1075),0))</f>
        <v>4.4660000000000002</v>
      </c>
      <c r="O1075" s="1">
        <f t="shared" si="59"/>
        <v>-0.9209999999998244</v>
      </c>
      <c r="R1075" s="1"/>
    </row>
    <row r="1076" spans="1:18">
      <c r="A1076" t="s">
        <v>67</v>
      </c>
      <c r="B1076" t="s">
        <v>68</v>
      </c>
      <c r="C1076" s="2">
        <v>2009</v>
      </c>
      <c r="D1076" s="10">
        <f>Fngdp_rpch!W1076</f>
        <v>3.7962777634591216</v>
      </c>
      <c r="E1076" s="1">
        <f t="shared" si="57"/>
        <v>3.7962777634591216</v>
      </c>
      <c r="F1076" s="4">
        <f>IF(INDEX(WEOApr2024all!$B$1:$BG$197,MATCH('Figure 2.5'!B1076,WEOApr2024all!$B$1:$B$197,0),MATCH('Figure 2.5'!C1076,WEOApr2024all!$B$1:$BG$1,0))="","",INDEX(WEOApr2024all!$B$1:$BG$197,MATCH('Figure 2.5'!B1076,WEOApr2024all!$B$1:$B$197,0),MATCH('Figure 2.5'!C1076,WEOApr2024all!$B$1:$BG$1,0)))</f>
        <v>-1.1180000000000001</v>
      </c>
      <c r="G1076" s="1">
        <f t="shared" si="58"/>
        <v>4.9142777634591219</v>
      </c>
      <c r="J1076" t="s">
        <v>227</v>
      </c>
      <c r="K1076" t="s">
        <v>228</v>
      </c>
      <c r="L1076" s="2">
        <v>2014</v>
      </c>
      <c r="M1076" s="1" cm="1">
        <f t="array" ref="M1076">INDEX($E$1:$E$6469,MATCH(1,($A$1:$A$6469=J1076)*($C$1:$C$6469=L1076),0))</f>
        <v>3.9604733009536153</v>
      </c>
      <c r="N1076" s="1" cm="1">
        <f t="array" ref="N1076">INDEX($F$1:$F$6469,MATCH(1,($A$1:$A$6469=J1076)*($C$1:$C$6469=L1076),0))</f>
        <v>2.1070000000000002</v>
      </c>
      <c r="O1076" s="1">
        <f t="shared" si="59"/>
        <v>1.8534733009536151</v>
      </c>
      <c r="R1076" s="1"/>
    </row>
    <row r="1077" spans="1:18">
      <c r="A1077" t="s">
        <v>67</v>
      </c>
      <c r="B1077" t="s">
        <v>68</v>
      </c>
      <c r="C1077" s="2">
        <v>2010</v>
      </c>
      <c r="D1077" s="10">
        <f>Fngdp_rpch!X1077</f>
        <v>4.0313679031139582</v>
      </c>
      <c r="E1077" s="1">
        <f t="shared" si="57"/>
        <v>4.0313679031139582</v>
      </c>
      <c r="F1077" s="4">
        <f>IF(INDEX(WEOApr2024all!$B$1:$BG$197,MATCH('Figure 2.5'!B1077,WEOApr2024all!$B$1:$B$197,0),MATCH('Figure 2.5'!C1077,WEOApr2024all!$B$1:$BG$1,0))="","",INDEX(WEOApr2024all!$B$1:$BG$197,MATCH('Figure 2.5'!B1077,WEOApr2024all!$B$1:$B$197,0),MATCH('Figure 2.5'!C1077,WEOApr2024all!$B$1:$BG$1,0)))</f>
        <v>5.8520000000000003</v>
      </c>
      <c r="G1077" s="1">
        <f t="shared" si="58"/>
        <v>-1.8206320968860421</v>
      </c>
      <c r="J1077" t="s">
        <v>227</v>
      </c>
      <c r="K1077" t="s">
        <v>228</v>
      </c>
      <c r="L1077" s="2">
        <v>2015</v>
      </c>
      <c r="M1077" s="1" cm="1">
        <f t="array" ref="M1077">INDEX($E$1:$E$6469,MATCH(1,($A$1:$A$6469=J1077)*($C$1:$C$6469=L1077),0))</f>
        <v>3.9266751108326892</v>
      </c>
      <c r="N1077" s="1" cm="1">
        <f t="array" ref="N1077">INDEX($F$1:$F$6469,MATCH(1,($A$1:$A$6469=J1077)*($C$1:$C$6469=L1077),0))</f>
        <v>1.147</v>
      </c>
      <c r="O1077" s="1">
        <f t="shared" si="59"/>
        <v>2.7796751108326889</v>
      </c>
      <c r="R1077" s="1"/>
    </row>
    <row r="1078" spans="1:18">
      <c r="A1078" t="s">
        <v>67</v>
      </c>
      <c r="B1078" t="s">
        <v>68</v>
      </c>
      <c r="C1078" s="2">
        <v>2011</v>
      </c>
      <c r="D1078" s="10">
        <f>Fngdp_rpch!Y1078</f>
        <v>6.010090852638994</v>
      </c>
      <c r="E1078" s="1">
        <f t="shared" si="57"/>
        <v>6.010090852638994</v>
      </c>
      <c r="F1078" s="4">
        <f>IF(INDEX(WEOApr2024all!$B$1:$BG$197,MATCH('Figure 2.5'!B1078,WEOApr2024all!$B$1:$B$197,0),MATCH('Figure 2.5'!C1078,WEOApr2024all!$B$1:$BG$1,0))="","",INDEX(WEOApr2024all!$B$1:$BG$197,MATCH('Figure 2.5'!B1078,WEOApr2024all!$B$1:$B$197,0),MATCH('Figure 2.5'!C1078,WEOApr2024all!$B$1:$BG$1,0)))</f>
        <v>6.2240000000000002</v>
      </c>
      <c r="G1078" s="1">
        <f t="shared" si="58"/>
        <v>-0.21390914736100619</v>
      </c>
      <c r="J1078" t="s">
        <v>227</v>
      </c>
      <c r="K1078" t="s">
        <v>228</v>
      </c>
      <c r="L1078" s="2">
        <v>2016</v>
      </c>
      <c r="M1078" s="1" cm="1">
        <f t="array" ref="M1078">INDEX($E$1:$E$6469,MATCH(1,($A$1:$A$6469=J1078)*($C$1:$C$6469=L1078),0))</f>
        <v>2.1570519124134879</v>
      </c>
      <c r="N1078" s="1" cm="1">
        <f t="array" ref="N1078">INDEX($F$1:$F$6469,MATCH(1,($A$1:$A$6469=J1078)*($C$1:$C$6469=L1078),0))</f>
        <v>3.32</v>
      </c>
      <c r="O1078" s="1">
        <f t="shared" si="59"/>
        <v>-1.1629480875865119</v>
      </c>
      <c r="R1078" s="1"/>
    </row>
    <row r="1079" spans="1:18">
      <c r="A1079" t="s">
        <v>67</v>
      </c>
      <c r="B1079" t="s">
        <v>68</v>
      </c>
      <c r="C1079" s="2">
        <v>2012</v>
      </c>
      <c r="D1079" s="10">
        <f>Fngdp_rpch!Z1079</f>
        <v>4.745402343938121</v>
      </c>
      <c r="E1079" s="1">
        <f t="shared" si="57"/>
        <v>4.745402343938121</v>
      </c>
      <c r="F1079" s="4">
        <f>IF(INDEX(WEOApr2024all!$B$1:$BG$197,MATCH('Figure 2.5'!B1079,WEOApr2024all!$B$1:$B$197,0),MATCH('Figure 2.5'!C1079,WEOApr2024all!$B$1:$BG$1,0))="","",INDEX(WEOApr2024all!$B$1:$BG$197,MATCH('Figure 2.5'!B1079,WEOApr2024all!$B$1:$B$197,0),MATCH('Figure 2.5'!C1079,WEOApr2024all!$B$1:$BG$1,0)))</f>
        <v>6.1550000000000002</v>
      </c>
      <c r="G1079" s="1">
        <f t="shared" si="58"/>
        <v>-1.4095976560618793</v>
      </c>
      <c r="J1079" t="s">
        <v>227</v>
      </c>
      <c r="K1079" t="s">
        <v>228</v>
      </c>
      <c r="L1079" s="2">
        <v>2017</v>
      </c>
      <c r="M1079" s="1" cm="1">
        <f t="array" ref="M1079">INDEX($E$1:$E$6469,MATCH(1,($A$1:$A$6469=J1079)*($C$1:$C$6469=L1079),0))</f>
        <v>3.3291021682613886</v>
      </c>
      <c r="N1079" s="1" cm="1">
        <f t="array" ref="N1079">INDEX($F$1:$F$6469,MATCH(1,($A$1:$A$6469=J1079)*($C$1:$C$6469=L1079),0))</f>
        <v>3.8159999999999998</v>
      </c>
      <c r="O1079" s="1">
        <f t="shared" si="59"/>
        <v>-0.48689783173861123</v>
      </c>
      <c r="R1079" s="1"/>
    </row>
    <row r="1080" spans="1:18">
      <c r="A1080" t="s">
        <v>67</v>
      </c>
      <c r="B1080" t="s">
        <v>68</v>
      </c>
      <c r="C1080" s="2">
        <v>2013</v>
      </c>
      <c r="D1080" s="10">
        <f>Fngdp_rpch!AA1080</f>
        <v>4.44706332278475</v>
      </c>
      <c r="E1080" s="1">
        <f t="shared" si="57"/>
        <v>4.44706332278475</v>
      </c>
      <c r="F1080" s="4">
        <f>IF(INDEX(WEOApr2024all!$B$1:$BG$197,MATCH('Figure 2.5'!B1080,WEOApr2024all!$B$1:$B$197,0),MATCH('Figure 2.5'!C1080,WEOApr2024all!$B$1:$BG$1,0))="","",INDEX(WEOApr2024all!$B$1:$BG$197,MATCH('Figure 2.5'!B1080,WEOApr2024all!$B$1:$B$197,0),MATCH('Figure 2.5'!C1080,WEOApr2024all!$B$1:$BG$1,0)))</f>
        <v>3.3090000000000002</v>
      </c>
      <c r="G1080" s="1">
        <f t="shared" si="58"/>
        <v>1.1380633227847499</v>
      </c>
      <c r="J1080" t="s">
        <v>227</v>
      </c>
      <c r="K1080" t="s">
        <v>228</v>
      </c>
      <c r="L1080" s="2">
        <v>2018</v>
      </c>
      <c r="M1080" s="1" cm="1">
        <f t="array" ref="M1080">INDEX($E$1:$E$6469,MATCH(1,($A$1:$A$6469=J1080)*($C$1:$C$6469=L1080),0))</f>
        <v>3.9969568600535688</v>
      </c>
      <c r="N1080" s="1" cm="1">
        <f t="array" ref="N1080">INDEX($F$1:$F$6469,MATCH(1,($A$1:$A$6469=J1080)*($C$1:$C$6469=L1080),0))</f>
        <v>3.6419999999999999</v>
      </c>
      <c r="O1080" s="1">
        <f t="shared" si="59"/>
        <v>0.35495686005356886</v>
      </c>
      <c r="R1080" s="1"/>
    </row>
    <row r="1081" spans="1:18">
      <c r="A1081" t="s">
        <v>67</v>
      </c>
      <c r="B1081" t="s">
        <v>68</v>
      </c>
      <c r="C1081" s="2">
        <v>2014</v>
      </c>
      <c r="D1081" s="10">
        <f>Fngdp_rpch!AB1081</f>
        <v>4.4964660678372237</v>
      </c>
      <c r="E1081" s="1">
        <f t="shared" si="57"/>
        <v>4.4964660678372237</v>
      </c>
      <c r="F1081" s="4">
        <f>IF(INDEX(WEOApr2024all!$B$1:$BG$197,MATCH('Figure 2.5'!B1081,WEOApr2024all!$B$1:$B$197,0),MATCH('Figure 2.5'!C1081,WEOApr2024all!$B$1:$BG$1,0))="","",INDEX(WEOApr2024all!$B$1:$BG$197,MATCH('Figure 2.5'!B1081,WEOApr2024all!$B$1:$B$197,0),MATCH('Figure 2.5'!C1081,WEOApr2024all!$B$1:$BG$1,0)))</f>
        <v>1.7929999999999999</v>
      </c>
      <c r="G1081" s="1">
        <f t="shared" si="58"/>
        <v>2.7034660678372235</v>
      </c>
      <c r="J1081" t="s">
        <v>227</v>
      </c>
      <c r="K1081" t="s">
        <v>228</v>
      </c>
      <c r="L1081" s="2">
        <v>2019</v>
      </c>
      <c r="M1081" s="1" cm="1">
        <f t="array" ref="M1081">INDEX($E$1:$E$6469,MATCH(1,($A$1:$A$6469=J1081)*($C$1:$C$6469=L1081),0))</f>
        <v>2.796647696922494</v>
      </c>
      <c r="N1081" s="1" cm="1">
        <f t="array" ref="N1081">INDEX($F$1:$F$6469,MATCH(1,($A$1:$A$6469=J1081)*($C$1:$C$6469=L1081),0))</f>
        <v>1.7609999999999999</v>
      </c>
      <c r="O1081" s="1">
        <f t="shared" si="59"/>
        <v>1.0356476969224941</v>
      </c>
      <c r="R1081" s="1"/>
    </row>
    <row r="1082" spans="1:18">
      <c r="A1082" t="s">
        <v>67</v>
      </c>
      <c r="B1082" t="s">
        <v>68</v>
      </c>
      <c r="C1082" s="2">
        <v>2015</v>
      </c>
      <c r="D1082" s="10">
        <f>Fngdp_rpch!AC1082</f>
        <v>3.3375313283433794</v>
      </c>
      <c r="E1082" s="1">
        <f t="shared" si="57"/>
        <v>3.3375313283433794</v>
      </c>
      <c r="F1082" s="4">
        <f>IF(INDEX(WEOApr2024all!$B$1:$BG$197,MATCH('Figure 2.5'!B1082,WEOApr2024all!$B$1:$B$197,0),MATCH('Figure 2.5'!C1082,WEOApr2024all!$B$1:$BG$1,0))="","",INDEX(WEOApr2024all!$B$1:$BG$197,MATCH('Figure 2.5'!B1082,WEOApr2024all!$B$1:$B$197,0),MATCH('Figure 2.5'!C1082,WEOApr2024all!$B$1:$BG$1,0)))</f>
        <v>2.1520000000000001</v>
      </c>
      <c r="G1082" s="1">
        <f t="shared" si="58"/>
        <v>1.1855313283433793</v>
      </c>
      <c r="J1082" t="s">
        <v>227</v>
      </c>
      <c r="K1082" t="s">
        <v>228</v>
      </c>
      <c r="L1082" s="2">
        <v>2020</v>
      </c>
      <c r="M1082" s="1" cm="1">
        <f t="array" ref="M1082">INDEX($E$1:$E$6469,MATCH(1,($A$1:$A$6469=J1082)*($C$1:$C$6469=L1082),0))</f>
        <v>4.2486960380483385</v>
      </c>
      <c r="N1082" s="1" cm="1">
        <f t="array" ref="N1082">INDEX($F$1:$F$6469,MATCH(1,($A$1:$A$6469=J1082)*($C$1:$C$6469=L1082),0))</f>
        <v>-0.19600000000000001</v>
      </c>
      <c r="O1082" s="1">
        <f t="shared" si="59"/>
        <v>4.4446960380483382</v>
      </c>
      <c r="R1082" s="1"/>
    </row>
    <row r="1083" spans="1:18">
      <c r="A1083" t="s">
        <v>67</v>
      </c>
      <c r="B1083" t="s">
        <v>68</v>
      </c>
      <c r="C1083" s="2">
        <v>2016</v>
      </c>
      <c r="D1083" s="10">
        <f>Fngdp_rpch!AD1083</f>
        <v>2.5032807861887552</v>
      </c>
      <c r="E1083" s="1">
        <f t="shared" si="57"/>
        <v>2.5032807861887552</v>
      </c>
      <c r="F1083" s="4">
        <f>IF(INDEX(WEOApr2024all!$B$1:$BG$197,MATCH('Figure 2.5'!B1083,WEOApr2024all!$B$1:$B$197,0),MATCH('Figure 2.5'!C1083,WEOApr2024all!$B$1:$BG$1,0))="","",INDEX(WEOApr2024all!$B$1:$BG$197,MATCH('Figure 2.5'!B1083,WEOApr2024all!$B$1:$B$197,0),MATCH('Figure 2.5'!C1083,WEOApr2024all!$B$1:$BG$1,0)))</f>
        <v>1.7529999999999999</v>
      </c>
      <c r="G1083" s="1">
        <f t="shared" si="58"/>
        <v>0.75028078618875527</v>
      </c>
      <c r="J1083" t="s">
        <v>227</v>
      </c>
      <c r="K1083" t="s">
        <v>228</v>
      </c>
      <c r="L1083" s="2">
        <v>2021</v>
      </c>
      <c r="M1083" s="1" cm="1">
        <f t="array" ref="M1083">INDEX($E$1:$E$6469,MATCH(1,($A$1:$A$6469=J1083)*($C$1:$C$6469=L1083),0))</f>
        <v>2.8999999999997916</v>
      </c>
      <c r="N1083" s="1" cm="1">
        <f t="array" ref="N1083">INDEX($F$1:$F$6469,MATCH(1,($A$1:$A$6469=J1083)*($C$1:$C$6469=L1083),0))</f>
        <v>2</v>
      </c>
      <c r="O1083" s="1">
        <f t="shared" si="59"/>
        <v>0.89999999999979163</v>
      </c>
      <c r="R1083" s="1"/>
    </row>
    <row r="1084" spans="1:18">
      <c r="A1084" t="s">
        <v>67</v>
      </c>
      <c r="B1084" t="s">
        <v>68</v>
      </c>
      <c r="C1084" s="2">
        <v>2017</v>
      </c>
      <c r="D1084" s="10">
        <f>Fngdp_rpch!AE1084</f>
        <v>1.9863127830155092</v>
      </c>
      <c r="E1084" s="1">
        <f t="shared" si="57"/>
        <v>1.9863127830155092</v>
      </c>
      <c r="F1084" s="4">
        <f>IF(INDEX(WEOApr2024all!$B$1:$BG$197,MATCH('Figure 2.5'!B1084,WEOApr2024all!$B$1:$B$197,0),MATCH('Figure 2.5'!C1084,WEOApr2024all!$B$1:$BG$1,0))="","",INDEX(WEOApr2024all!$B$1:$BG$197,MATCH('Figure 2.5'!B1084,WEOApr2024all!$B$1:$B$197,0),MATCH('Figure 2.5'!C1084,WEOApr2024all!$B$1:$BG$1,0)))</f>
        <v>1.3580000000000001</v>
      </c>
      <c r="G1084" s="1">
        <f t="shared" si="58"/>
        <v>0.62831278301550908</v>
      </c>
      <c r="J1084" t="s">
        <v>221</v>
      </c>
      <c r="K1084" t="s">
        <v>222</v>
      </c>
      <c r="L1084" s="2">
        <v>1991</v>
      </c>
      <c r="M1084" s="1" cm="1">
        <f t="array" ref="M1084">INDEX($E$1:$E$6469,MATCH(1,($A$1:$A$6469=J1084)*($C$1:$C$6469=L1084),0))</f>
        <v>4.5931078543929083</v>
      </c>
      <c r="N1084" s="1" cm="1">
        <f t="array" ref="N1084">INDEX($F$1:$F$6469,MATCH(1,($A$1:$A$6469=J1084)*($C$1:$C$6469=L1084),0))</f>
        <v>1.4039999999999999</v>
      </c>
      <c r="O1084" s="1">
        <f t="shared" si="59"/>
        <v>3.1891078543929083</v>
      </c>
      <c r="R1084" s="1"/>
    </row>
    <row r="1085" spans="1:18">
      <c r="A1085" t="s">
        <v>67</v>
      </c>
      <c r="B1085" t="s">
        <v>68</v>
      </c>
      <c r="C1085" s="2">
        <v>2018</v>
      </c>
      <c r="D1085" s="10">
        <f>Fngdp_rpch!AF1085</f>
        <v>2.5045844732971112</v>
      </c>
      <c r="E1085" s="1">
        <f t="shared" si="57"/>
        <v>2.5045844732971112</v>
      </c>
      <c r="F1085" s="4">
        <f>IF(INDEX(WEOApr2024all!$B$1:$BG$197,MATCH('Figure 2.5'!B1085,WEOApr2024all!$B$1:$B$197,0),MATCH('Figure 2.5'!C1085,WEOApr2024all!$B$1:$BG$1,0))="","",INDEX(WEOApr2024all!$B$1:$BG$197,MATCH('Figure 2.5'!B1085,WEOApr2024all!$B$1:$B$197,0),MATCH('Figure 2.5'!C1085,WEOApr2024all!$B$1:$BG$1,0)))</f>
        <v>3.99</v>
      </c>
      <c r="G1085" s="1">
        <f t="shared" si="58"/>
        <v>-1.485415526702889</v>
      </c>
      <c r="J1085" t="s">
        <v>221</v>
      </c>
      <c r="K1085" t="s">
        <v>222</v>
      </c>
      <c r="L1085" s="2">
        <v>1992</v>
      </c>
      <c r="M1085" s="1" cm="1">
        <f t="array" ref="M1085">INDEX($E$1:$E$6469,MATCH(1,($A$1:$A$6469=J1085)*($C$1:$C$6469=L1085),0))</f>
        <v>4.8452291363924038</v>
      </c>
      <c r="N1085" s="1" cm="1">
        <f t="array" ref="N1085">INDEX($F$1:$F$6469,MATCH(1,($A$1:$A$6469=J1085)*($C$1:$C$6469=L1085),0))</f>
        <v>3.044</v>
      </c>
      <c r="O1085" s="1">
        <f t="shared" si="59"/>
        <v>1.8012291363924038</v>
      </c>
      <c r="R1085" s="1"/>
    </row>
    <row r="1086" spans="1:18">
      <c r="A1086" t="s">
        <v>67</v>
      </c>
      <c r="B1086" t="s">
        <v>68</v>
      </c>
      <c r="C1086" s="2">
        <v>2019</v>
      </c>
      <c r="D1086" s="10">
        <f>Fngdp_rpch!AG1086</f>
        <v>3.4055116815819408</v>
      </c>
      <c r="E1086" s="1">
        <f t="shared" si="57"/>
        <v>3.4055116815819408</v>
      </c>
      <c r="F1086" s="4">
        <f>IF(INDEX(WEOApr2024all!$B$1:$BG$197,MATCH('Figure 2.5'!B1086,WEOApr2024all!$B$1:$B$197,0),MATCH('Figure 2.5'!C1086,WEOApr2024all!$B$1:$BG$1,0))="","",INDEX(WEOApr2024all!$B$1:$BG$197,MATCH('Figure 2.5'!B1086,WEOApr2024all!$B$1:$B$197,0),MATCH('Figure 2.5'!C1086,WEOApr2024all!$B$1:$BG$1,0)))</f>
        <v>0.63400000000000001</v>
      </c>
      <c r="G1086" s="1">
        <f t="shared" si="58"/>
        <v>2.7715116815819409</v>
      </c>
      <c r="J1086" t="s">
        <v>221</v>
      </c>
      <c r="K1086" t="s">
        <v>222</v>
      </c>
      <c r="L1086" s="2">
        <v>1993</v>
      </c>
      <c r="M1086" s="1" cm="1">
        <f t="array" ref="M1086">INDEX($E$1:$E$6469,MATCH(1,($A$1:$A$6469=J1086)*($C$1:$C$6469=L1086),0))</f>
        <v>3.0000012271274468</v>
      </c>
      <c r="N1086" s="1" cm="1">
        <f t="array" ref="N1086">INDEX($F$1:$F$6469,MATCH(1,($A$1:$A$6469=J1086)*($C$1:$C$6469=L1086),0))</f>
        <v>7.3109999999999999</v>
      </c>
      <c r="O1086" s="1">
        <f t="shared" si="59"/>
        <v>-4.3109987728725532</v>
      </c>
      <c r="R1086" s="1"/>
    </row>
    <row r="1087" spans="1:18">
      <c r="A1087" t="s">
        <v>67</v>
      </c>
      <c r="B1087" t="s">
        <v>68</v>
      </c>
      <c r="C1087" s="2">
        <v>2020</v>
      </c>
      <c r="D1087" s="10">
        <f>Fngdp_rpch!AH1087</f>
        <v>3.017359212302928</v>
      </c>
      <c r="E1087" s="1">
        <f t="shared" si="57"/>
        <v>3.017359212302928</v>
      </c>
      <c r="F1087" s="4">
        <f>IF(INDEX(WEOApr2024all!$B$1:$BG$197,MATCH('Figure 2.5'!B1087,WEOApr2024all!$B$1:$B$197,0),MATCH('Figure 2.5'!C1087,WEOApr2024all!$B$1:$BG$1,0))="","",INDEX(WEOApr2024all!$B$1:$BG$197,MATCH('Figure 2.5'!B1087,WEOApr2024all!$B$1:$B$197,0),MATCH('Figure 2.5'!C1087,WEOApr2024all!$B$1:$BG$1,0)))</f>
        <v>-6.1429999999999998</v>
      </c>
      <c r="G1087" s="1">
        <f t="shared" si="58"/>
        <v>9.1603592123029287</v>
      </c>
      <c r="J1087" t="s">
        <v>221</v>
      </c>
      <c r="K1087" t="s">
        <v>222</v>
      </c>
      <c r="L1087" s="2">
        <v>1994</v>
      </c>
      <c r="M1087" s="1" cm="1">
        <f t="array" ref="M1087">INDEX($E$1:$E$6469,MATCH(1,($A$1:$A$6469=J1087)*($C$1:$C$6469=L1087),0))</f>
        <v>3.0000005272571295</v>
      </c>
      <c r="N1087" s="1" cm="1">
        <f t="array" ref="N1087">INDEX($F$1:$F$6469,MATCH(1,($A$1:$A$6469=J1087)*($C$1:$C$6469=L1087),0))</f>
        <v>6.93</v>
      </c>
      <c r="O1087" s="1">
        <f t="shared" si="59"/>
        <v>-3.9299994727428702</v>
      </c>
      <c r="R1087" s="1"/>
    </row>
    <row r="1088" spans="1:18">
      <c r="A1088" t="s">
        <v>67</v>
      </c>
      <c r="B1088" t="s">
        <v>68</v>
      </c>
      <c r="C1088" s="2">
        <v>2021</v>
      </c>
      <c r="D1088" s="10">
        <f>Fngdp_rpch!AI1088</f>
        <v>4.4954142753374393</v>
      </c>
      <c r="E1088" s="1">
        <f t="shared" si="57"/>
        <v>4.4954142753374393</v>
      </c>
      <c r="F1088" s="4">
        <f>IF(INDEX(WEOApr2024all!$B$1:$BG$197,MATCH('Figure 2.5'!B1088,WEOApr2024all!$B$1:$B$197,0),MATCH('Figure 2.5'!C1088,WEOApr2024all!$B$1:$BG$1,0))="","",INDEX(WEOApr2024all!$B$1:$BG$197,MATCH('Figure 2.5'!B1088,WEOApr2024all!$B$1:$B$197,0),MATCH('Figure 2.5'!C1088,WEOApr2024all!$B$1:$BG$1,0)))</f>
        <v>11.334</v>
      </c>
      <c r="G1088" s="1">
        <f t="shared" si="58"/>
        <v>-6.8385857246625603</v>
      </c>
      <c r="J1088" t="s">
        <v>221</v>
      </c>
      <c r="K1088" t="s">
        <v>222</v>
      </c>
      <c r="L1088" s="2">
        <v>1995</v>
      </c>
      <c r="M1088" s="1" cm="1">
        <f t="array" ref="M1088">INDEX($E$1:$E$6469,MATCH(1,($A$1:$A$6469=J1088)*($C$1:$C$6469=L1088),0))</f>
        <v>3.0000017195221496</v>
      </c>
      <c r="N1088" s="1" cm="1">
        <f t="array" ref="N1088">INDEX($F$1:$F$6469,MATCH(1,($A$1:$A$6469=J1088)*($C$1:$C$6469=L1088),0))</f>
        <v>7.492</v>
      </c>
      <c r="O1088" s="1">
        <f t="shared" si="59"/>
        <v>-4.4919982804778504</v>
      </c>
      <c r="R1088" s="1"/>
    </row>
    <row r="1089" spans="1:18">
      <c r="A1089" t="s">
        <v>67</v>
      </c>
      <c r="B1089" t="s">
        <v>68</v>
      </c>
      <c r="C1089" s="2">
        <v>2022</v>
      </c>
      <c r="D1089" s="10">
        <f>Fngdp_rpch!AJ1089</f>
        <v>2.4705919274946364</v>
      </c>
      <c r="E1089" s="1">
        <f t="shared" si="57"/>
        <v>2.4705919274946364</v>
      </c>
      <c r="F1089" s="4">
        <f>IF(INDEX(WEOApr2024all!$B$1:$BG$197,MATCH('Figure 2.5'!B1089,WEOApr2024all!$B$1:$B$197,0),MATCH('Figure 2.5'!C1089,WEOApr2024all!$B$1:$BG$1,0))="","",INDEX(WEOApr2024all!$B$1:$BG$197,MATCH('Figure 2.5'!B1089,WEOApr2024all!$B$1:$B$197,0),MATCH('Figure 2.5'!C1089,WEOApr2024all!$B$1:$BG$1,0)))</f>
        <v>2.0590000000000002</v>
      </c>
      <c r="G1089" s="1">
        <f t="shared" si="58"/>
        <v>0.41159192749463624</v>
      </c>
      <c r="J1089" t="s">
        <v>221</v>
      </c>
      <c r="K1089" t="s">
        <v>222</v>
      </c>
      <c r="L1089" s="2">
        <v>1996</v>
      </c>
      <c r="M1089" s="1" cm="1">
        <f t="array" ref="M1089">INDEX($E$1:$E$6469,MATCH(1,($A$1:$A$6469=J1089)*($C$1:$C$6469=L1089),0))</f>
        <v>2.4999949863574011</v>
      </c>
      <c r="N1089" s="1" cm="1">
        <f t="array" ref="N1089">INDEX($F$1:$F$6469,MATCH(1,($A$1:$A$6469=J1089)*($C$1:$C$6469=L1089),0))</f>
        <v>6.694</v>
      </c>
      <c r="O1089" s="1">
        <f t="shared" si="59"/>
        <v>-4.1940050136425988</v>
      </c>
      <c r="R1089" s="1"/>
    </row>
    <row r="1090" spans="1:18">
      <c r="A1090" t="s">
        <v>67</v>
      </c>
      <c r="B1090" t="s">
        <v>68</v>
      </c>
      <c r="C1090" s="2">
        <v>2023</v>
      </c>
      <c r="D1090" s="10">
        <f>Fngdp_rpch!AK1090</f>
        <v>-0.95401815500366638</v>
      </c>
      <c r="E1090" s="1">
        <f t="shared" si="57"/>
        <v>-0.95401815500366638</v>
      </c>
      <c r="F1090" s="4" t="str">
        <f>IF(INDEX(WEOApr2024all!$B$1:$BG$197,MATCH('Figure 2.5'!B1090,WEOApr2024all!$B$1:$B$197,0),MATCH('Figure 2.5'!C1090,WEOApr2024all!$B$1:$BG$1,0))="","",INDEX(WEOApr2024all!$B$1:$BG$197,MATCH('Figure 2.5'!B1090,WEOApr2024all!$B$1:$B$197,0),MATCH('Figure 2.5'!C1090,WEOApr2024all!$B$1:$BG$1,0)))</f>
        <v/>
      </c>
      <c r="G1090" s="1" t="str">
        <f t="shared" si="58"/>
        <v/>
      </c>
      <c r="J1090" t="s">
        <v>221</v>
      </c>
      <c r="K1090" t="s">
        <v>222</v>
      </c>
      <c r="L1090" s="2">
        <v>1997</v>
      </c>
      <c r="M1090" s="1" cm="1">
        <f t="array" ref="M1090">INDEX($E$1:$E$6469,MATCH(1,($A$1:$A$6469=J1090)*($C$1:$C$6469=L1090),0))</f>
        <v>3.9999972681114659</v>
      </c>
      <c r="N1090" s="1" cm="1">
        <f t="array" ref="N1090">INDEX($F$1:$F$6469,MATCH(1,($A$1:$A$6469=J1090)*($C$1:$C$6469=L1090),0))</f>
        <v>7.6390000000000002</v>
      </c>
      <c r="O1090" s="1">
        <f t="shared" si="59"/>
        <v>-3.6390027318885343</v>
      </c>
      <c r="R1090" s="1"/>
    </row>
    <row r="1091" spans="1:18">
      <c r="A1091" t="s">
        <v>357</v>
      </c>
      <c r="B1091" t="s">
        <v>358</v>
      </c>
      <c r="C1091" s="2">
        <v>1991</v>
      </c>
      <c r="D1091" s="10">
        <f>Fngdp_rpch!E1091</f>
        <v>4.9999970540084426</v>
      </c>
      <c r="E1091" s="1">
        <f t="shared" ref="E1091:E1154" si="60">IF(D1091=".","",D1091)</f>
        <v>4.9999970540084426</v>
      </c>
      <c r="F1091" s="4">
        <f>IF(INDEX(WEOApr2024all!$B$1:$BG$197,MATCH('Figure 2.5'!B1091,WEOApr2024all!$B$1:$B$197,0),MATCH('Figure 2.5'!C1091,WEOApr2024all!$B$1:$BG$1,0))="","",INDEX(WEOApr2024all!$B$1:$BG$197,MATCH('Figure 2.5'!B1091,WEOApr2024all!$B$1:$B$197,0),MATCH('Figure 2.5'!C1091,WEOApr2024all!$B$1:$BG$1,0)))</f>
        <v>8.9960000000000004</v>
      </c>
      <c r="G1091" s="1">
        <f t="shared" ref="G1091:G1154" si="61">IFERROR(E1091-F1091,"")</f>
        <v>-3.9960029459915578</v>
      </c>
      <c r="J1091" t="s">
        <v>221</v>
      </c>
      <c r="K1091" t="s">
        <v>222</v>
      </c>
      <c r="L1091" s="2">
        <v>1998</v>
      </c>
      <c r="M1091" s="1" cm="1">
        <f t="array" ref="M1091">INDEX($E$1:$E$6469,MATCH(1,($A$1:$A$6469=J1091)*($C$1:$C$6469=L1091),0))</f>
        <v>4.9999983354866551</v>
      </c>
      <c r="N1091" s="1" cm="1">
        <f t="array" ref="N1091">INDEX($F$1:$F$6469,MATCH(1,($A$1:$A$6469=J1091)*($C$1:$C$6469=L1091),0))</f>
        <v>8.4130000000000003</v>
      </c>
      <c r="O1091" s="1">
        <f t="shared" ref="O1091:O1154" si="62">IFERROR(M1091-N1091,"")</f>
        <v>-3.4130016645133452</v>
      </c>
      <c r="R1091" s="1"/>
    </row>
    <row r="1092" spans="1:18">
      <c r="A1092" t="s">
        <v>357</v>
      </c>
      <c r="B1092" t="s">
        <v>358</v>
      </c>
      <c r="C1092" s="2">
        <v>1992</v>
      </c>
      <c r="D1092" s="10">
        <f>Fngdp_rpch!F1092</f>
        <v>5.7463055510302841</v>
      </c>
      <c r="E1092" s="1">
        <f t="shared" si="60"/>
        <v>5.7463055510302841</v>
      </c>
      <c r="F1092" s="4">
        <f>IF(INDEX(WEOApr2024all!$B$1:$BG$197,MATCH('Figure 2.5'!B1092,WEOApr2024all!$B$1:$B$197,0),MATCH('Figure 2.5'!C1092,WEOApr2024all!$B$1:$BG$1,0))="","",INDEX(WEOApr2024all!$B$1:$BG$197,MATCH('Figure 2.5'!B1092,WEOApr2024all!$B$1:$B$197,0),MATCH('Figure 2.5'!C1092,WEOApr2024all!$B$1:$BG$1,0)))</f>
        <v>14.276999999999999</v>
      </c>
      <c r="G1092" s="1">
        <f t="shared" si="61"/>
        <v>-8.5306944489697152</v>
      </c>
      <c r="J1092" t="s">
        <v>221</v>
      </c>
      <c r="K1092" t="s">
        <v>222</v>
      </c>
      <c r="L1092" s="2">
        <v>1999</v>
      </c>
      <c r="M1092" s="1" cm="1">
        <f t="array" ref="M1092">INDEX($E$1:$E$6469,MATCH(1,($A$1:$A$6469=J1092)*($C$1:$C$6469=L1092),0))</f>
        <v>4.9429702742246118</v>
      </c>
      <c r="N1092" s="1" cm="1">
        <f t="array" ref="N1092">INDEX($F$1:$F$6469,MATCH(1,($A$1:$A$6469=J1092)*($C$1:$C$6469=L1092),0))</f>
        <v>11.86</v>
      </c>
      <c r="O1092" s="1">
        <f t="shared" si="62"/>
        <v>-6.9170297257753877</v>
      </c>
      <c r="R1092" s="1"/>
    </row>
    <row r="1093" spans="1:18">
      <c r="A1093" t="s">
        <v>357</v>
      </c>
      <c r="B1093" t="s">
        <v>358</v>
      </c>
      <c r="C1093" s="2">
        <v>1993</v>
      </c>
      <c r="D1093" s="10">
        <f>Fngdp_rpch!G1093</f>
        <v>6.7606174092166071</v>
      </c>
      <c r="E1093" s="1">
        <f t="shared" si="60"/>
        <v>6.7606174092166071</v>
      </c>
      <c r="F1093" s="4">
        <f>IF(INDEX(WEOApr2024all!$B$1:$BG$197,MATCH('Figure 2.5'!B1093,WEOApr2024all!$B$1:$B$197,0),MATCH('Figure 2.5'!C1093,WEOApr2024all!$B$1:$BG$1,0))="","",INDEX(WEOApr2024all!$B$1:$BG$197,MATCH('Figure 2.5'!B1093,WEOApr2024all!$B$1:$B$197,0),MATCH('Figure 2.5'!C1093,WEOApr2024all!$B$1:$BG$1,0)))</f>
        <v>13.879</v>
      </c>
      <c r="G1093" s="1">
        <f t="shared" si="61"/>
        <v>-7.1183825907833924</v>
      </c>
      <c r="J1093" t="s">
        <v>221</v>
      </c>
      <c r="K1093" t="s">
        <v>222</v>
      </c>
      <c r="L1093" s="2">
        <v>2000</v>
      </c>
      <c r="M1093" s="1" cm="1">
        <f t="array" ref="M1093">INDEX($E$1:$E$6469,MATCH(1,($A$1:$A$6469=J1093)*($C$1:$C$6469=L1093),0))</f>
        <v>5.8213723752971402</v>
      </c>
      <c r="N1093" s="1" cm="1">
        <f t="array" ref="N1093">INDEX($F$1:$F$6469,MATCH(1,($A$1:$A$6469=J1093)*($C$1:$C$6469=L1093),0))</f>
        <v>7.2670000000000003</v>
      </c>
      <c r="O1093" s="1">
        <f t="shared" si="62"/>
        <v>-1.4456276247028601</v>
      </c>
      <c r="R1093" s="1"/>
    </row>
    <row r="1094" spans="1:18">
      <c r="A1094" t="s">
        <v>357</v>
      </c>
      <c r="B1094" t="s">
        <v>358</v>
      </c>
      <c r="C1094" s="2">
        <v>1994</v>
      </c>
      <c r="D1094" s="10">
        <f>Fngdp_rpch!H1094</f>
        <v>8.8107364082387072</v>
      </c>
      <c r="E1094" s="1">
        <f t="shared" si="60"/>
        <v>8.8107364082387072</v>
      </c>
      <c r="F1094" s="4">
        <f>IF(INDEX(WEOApr2024all!$B$1:$BG$197,MATCH('Figure 2.5'!B1094,WEOApr2024all!$B$1:$B$197,0),MATCH('Figure 2.5'!C1094,WEOApr2024all!$B$1:$BG$1,0))="","",INDEX(WEOApr2024all!$B$1:$BG$197,MATCH('Figure 2.5'!B1094,WEOApr2024all!$B$1:$B$197,0),MATCH('Figure 2.5'!C1094,WEOApr2024all!$B$1:$BG$1,0)))</f>
        <v>13.029</v>
      </c>
      <c r="G1094" s="1">
        <f t="shared" si="61"/>
        <v>-4.2182635917612927</v>
      </c>
      <c r="J1094" t="s">
        <v>221</v>
      </c>
      <c r="K1094" t="s">
        <v>222</v>
      </c>
      <c r="L1094" s="2">
        <v>2001</v>
      </c>
      <c r="M1094" s="1" cm="1">
        <f t="array" ref="M1094">INDEX($E$1:$E$6469,MATCH(1,($A$1:$A$6469=J1094)*($C$1:$C$6469=L1094),0))</f>
        <v>4.9019607843138857</v>
      </c>
      <c r="N1094" s="1" cm="1">
        <f t="array" ref="N1094">INDEX($F$1:$F$6469,MATCH(1,($A$1:$A$6469=J1094)*($C$1:$C$6469=L1094),0))</f>
        <v>6.1379999999999999</v>
      </c>
      <c r="O1094" s="1">
        <f t="shared" si="62"/>
        <v>-1.2360392156861142</v>
      </c>
      <c r="R1094" s="1"/>
    </row>
    <row r="1095" spans="1:18">
      <c r="A1095" t="s">
        <v>357</v>
      </c>
      <c r="B1095" t="s">
        <v>358</v>
      </c>
      <c r="C1095" s="2">
        <v>1995</v>
      </c>
      <c r="D1095" s="10">
        <f>Fngdp_rpch!I1095</f>
        <v>8.9568505356475434</v>
      </c>
      <c r="E1095" s="1">
        <f t="shared" si="60"/>
        <v>8.9568505356475434</v>
      </c>
      <c r="F1095" s="4">
        <f>IF(INDEX(WEOApr2024all!$B$1:$BG$197,MATCH('Figure 2.5'!B1095,WEOApr2024all!$B$1:$B$197,0),MATCH('Figure 2.5'!C1095,WEOApr2024all!$B$1:$BG$1,0))="","",INDEX(WEOApr2024all!$B$1:$BG$197,MATCH('Figure 2.5'!B1095,WEOApr2024all!$B$1:$B$197,0),MATCH('Figure 2.5'!C1095,WEOApr2024all!$B$1:$BG$1,0)))</f>
        <v>10.968999999999999</v>
      </c>
      <c r="G1095" s="1">
        <f t="shared" si="61"/>
        <v>-2.012149464352456</v>
      </c>
      <c r="J1095" t="s">
        <v>221</v>
      </c>
      <c r="K1095" t="s">
        <v>222</v>
      </c>
      <c r="L1095" s="2">
        <v>2002</v>
      </c>
      <c r="M1095" s="1" cm="1">
        <f t="array" ref="M1095">INDEX($E$1:$E$6469,MATCH(1,($A$1:$A$6469=J1095)*($C$1:$C$6469=L1095),0))</f>
        <v>5.3462940461723507</v>
      </c>
      <c r="N1095" s="1" cm="1">
        <f t="array" ref="N1095">INDEX($F$1:$F$6469,MATCH(1,($A$1:$A$6469=J1095)*($C$1:$C$6469=L1095),0))</f>
        <v>5.3</v>
      </c>
      <c r="O1095" s="1">
        <f t="shared" si="62"/>
        <v>4.6294046172350889E-2</v>
      </c>
      <c r="R1095" s="1"/>
    </row>
    <row r="1096" spans="1:18">
      <c r="A1096" t="s">
        <v>357</v>
      </c>
      <c r="B1096" t="s">
        <v>358</v>
      </c>
      <c r="C1096" s="2">
        <v>1996</v>
      </c>
      <c r="D1096" s="10">
        <f>Fngdp_rpch!J1096</f>
        <v>9.2613009922822407</v>
      </c>
      <c r="E1096" s="1">
        <f t="shared" si="60"/>
        <v>9.2613009922822407</v>
      </c>
      <c r="F1096" s="4">
        <f>IF(INDEX(WEOApr2024all!$B$1:$BG$197,MATCH('Figure 2.5'!B1096,WEOApr2024all!$B$1:$B$197,0),MATCH('Figure 2.5'!C1096,WEOApr2024all!$B$1:$BG$1,0))="","",INDEX(WEOApr2024all!$B$1:$BG$197,MATCH('Figure 2.5'!B1096,WEOApr2024all!$B$1:$B$197,0),MATCH('Figure 2.5'!C1096,WEOApr2024all!$B$1:$BG$1,0)))</f>
        <v>9.9209999999999994</v>
      </c>
      <c r="G1096" s="1">
        <f t="shared" si="61"/>
        <v>-0.65969900771775869</v>
      </c>
      <c r="J1096" t="s">
        <v>221</v>
      </c>
      <c r="K1096" t="s">
        <v>222</v>
      </c>
      <c r="L1096" s="2">
        <v>2003</v>
      </c>
      <c r="M1096" s="1" cm="1">
        <f t="array" ref="M1096">INDEX($E$1:$E$6469,MATCH(1,($A$1:$A$6469=J1096)*($C$1:$C$6469=L1096),0))</f>
        <v>3.4751040259827226</v>
      </c>
      <c r="N1096" s="1" cm="1">
        <f t="array" ref="N1096">INDEX($F$1:$F$6469,MATCH(1,($A$1:$A$6469=J1096)*($C$1:$C$6469=L1096),0))</f>
        <v>7.5019999999999998</v>
      </c>
      <c r="O1096" s="1">
        <f t="shared" si="62"/>
        <v>-4.0268959740172772</v>
      </c>
      <c r="R1096" s="1"/>
    </row>
    <row r="1097" spans="1:18">
      <c r="A1097" t="s">
        <v>357</v>
      </c>
      <c r="B1097" t="s">
        <v>358</v>
      </c>
      <c r="C1097" s="2">
        <v>1997</v>
      </c>
      <c r="D1097" s="10">
        <f>Fngdp_rpch!K1097</f>
        <v>9.000006885129185</v>
      </c>
      <c r="E1097" s="1">
        <f t="shared" si="60"/>
        <v>9.000006885129185</v>
      </c>
      <c r="F1097" s="4">
        <f>IF(INDEX(WEOApr2024all!$B$1:$BG$197,MATCH('Figure 2.5'!B1097,WEOApr2024all!$B$1:$B$197,0),MATCH('Figure 2.5'!C1097,WEOApr2024all!$B$1:$BG$1,0))="","",INDEX(WEOApr2024all!$B$1:$BG$197,MATCH('Figure 2.5'!B1097,WEOApr2024all!$B$1:$B$197,0),MATCH('Figure 2.5'!C1097,WEOApr2024all!$B$1:$BG$1,0)))</f>
        <v>9.2469999999999999</v>
      </c>
      <c r="G1097" s="1">
        <f t="shared" si="61"/>
        <v>-0.24699311487081488</v>
      </c>
      <c r="J1097" t="s">
        <v>221</v>
      </c>
      <c r="K1097" t="s">
        <v>222</v>
      </c>
      <c r="L1097" s="2">
        <v>2004</v>
      </c>
      <c r="M1097" s="1" cm="1">
        <f t="array" ref="M1097">INDEX($E$1:$E$6469,MATCH(1,($A$1:$A$6469=J1097)*($C$1:$C$6469=L1097),0))</f>
        <v>5.0636846504937161</v>
      </c>
      <c r="N1097" s="1" cm="1">
        <f t="array" ref="N1097">INDEX($F$1:$F$6469,MATCH(1,($A$1:$A$6469=J1097)*($C$1:$C$6469=L1097),0))</f>
        <v>4.9269999999999996</v>
      </c>
      <c r="O1097" s="1">
        <f t="shared" si="62"/>
        <v>0.13668465049371648</v>
      </c>
      <c r="R1097" s="1"/>
    </row>
    <row r="1098" spans="1:18">
      <c r="A1098" t="s">
        <v>357</v>
      </c>
      <c r="B1098" t="s">
        <v>358</v>
      </c>
      <c r="C1098" s="2">
        <v>1998</v>
      </c>
      <c r="D1098" s="10">
        <f>Fngdp_rpch!L1098</f>
        <v>9.0000053510054236</v>
      </c>
      <c r="E1098" s="1">
        <f t="shared" si="60"/>
        <v>9.0000053510054236</v>
      </c>
      <c r="F1098" s="4">
        <f>IF(INDEX(WEOApr2024all!$B$1:$BG$197,MATCH('Figure 2.5'!B1098,WEOApr2024all!$B$1:$B$197,0),MATCH('Figure 2.5'!C1098,WEOApr2024all!$B$1:$BG$1,0))="","",INDEX(WEOApr2024all!$B$1:$BG$197,MATCH('Figure 2.5'!B1098,WEOApr2024all!$B$1:$B$197,0),MATCH('Figure 2.5'!C1098,WEOApr2024all!$B$1:$BG$1,0)))</f>
        <v>7.8559999999999999</v>
      </c>
      <c r="G1098" s="1">
        <f t="shared" si="61"/>
        <v>1.1440053510054238</v>
      </c>
      <c r="J1098" t="s">
        <v>221</v>
      </c>
      <c r="K1098" t="s">
        <v>222</v>
      </c>
      <c r="L1098" s="2">
        <v>2005</v>
      </c>
      <c r="M1098" s="1" cm="1">
        <f t="array" ref="M1098">INDEX($E$1:$E$6469,MATCH(1,($A$1:$A$6469=J1098)*($C$1:$C$6469=L1098),0))</f>
        <v>6.0252648238823037</v>
      </c>
      <c r="N1098" s="1" cm="1">
        <f t="array" ref="N1098">INDEX($F$1:$F$6469,MATCH(1,($A$1:$A$6469=J1098)*($C$1:$C$6469=L1098),0))</f>
        <v>5.81</v>
      </c>
      <c r="O1098" s="1">
        <f t="shared" si="62"/>
        <v>0.21526482388230406</v>
      </c>
      <c r="R1098" s="1"/>
    </row>
    <row r="1099" spans="1:18">
      <c r="A1099" t="s">
        <v>357</v>
      </c>
      <c r="B1099" t="s">
        <v>358</v>
      </c>
      <c r="C1099" s="2">
        <v>1999</v>
      </c>
      <c r="D1099" s="10">
        <f>Fngdp_rpch!M1099</f>
        <v>5.4999951877210629</v>
      </c>
      <c r="E1099" s="1">
        <f t="shared" si="60"/>
        <v>5.4999951877210629</v>
      </c>
      <c r="F1099" s="4">
        <f>IF(INDEX(WEOApr2024all!$B$1:$BG$197,MATCH('Figure 2.5'!B1099,WEOApr2024all!$B$1:$B$197,0),MATCH('Figure 2.5'!C1099,WEOApr2024all!$B$1:$BG$1,0))="","",INDEX(WEOApr2024all!$B$1:$BG$197,MATCH('Figure 2.5'!B1099,WEOApr2024all!$B$1:$B$197,0),MATCH('Figure 2.5'!C1099,WEOApr2024all!$B$1:$BG$1,0)))</f>
        <v>7.68</v>
      </c>
      <c r="G1099" s="1">
        <f t="shared" si="61"/>
        <v>-2.1800048122789368</v>
      </c>
      <c r="J1099" t="s">
        <v>221</v>
      </c>
      <c r="K1099" t="s">
        <v>222</v>
      </c>
      <c r="L1099" s="2">
        <v>2006</v>
      </c>
      <c r="M1099" s="1" cm="1">
        <f t="array" ref="M1099">INDEX($E$1:$E$6469,MATCH(1,($A$1:$A$6469=J1099)*($C$1:$C$6469=L1099),0))</f>
        <v>7.6735176196152999</v>
      </c>
      <c r="N1099" s="1" cm="1">
        <f t="array" ref="N1099">INDEX($F$1:$F$6469,MATCH(1,($A$1:$A$6469=J1099)*($C$1:$C$6469=L1099),0))</f>
        <v>9.1180000000000003</v>
      </c>
      <c r="O1099" s="1">
        <f t="shared" si="62"/>
        <v>-1.4444823803847004</v>
      </c>
      <c r="R1099" s="1"/>
    </row>
    <row r="1100" spans="1:18">
      <c r="A1100" t="s">
        <v>357</v>
      </c>
      <c r="B1100" t="s">
        <v>358</v>
      </c>
      <c r="C1100" s="2">
        <v>2000</v>
      </c>
      <c r="D1100" s="10">
        <f>Fngdp_rpch!N1100</f>
        <v>5.9999999999998277</v>
      </c>
      <c r="E1100" s="1">
        <f t="shared" si="60"/>
        <v>5.9999999999998277</v>
      </c>
      <c r="F1100" s="4">
        <f>IF(INDEX(WEOApr2024all!$B$1:$BG$197,MATCH('Figure 2.5'!B1100,WEOApr2024all!$B$1:$B$197,0),MATCH('Figure 2.5'!C1100,WEOApr2024all!$B$1:$BG$1,0))="","",INDEX(WEOApr2024all!$B$1:$BG$197,MATCH('Figure 2.5'!B1100,WEOApr2024all!$B$1:$B$197,0),MATCH('Figure 2.5'!C1100,WEOApr2024all!$B$1:$BG$1,0)))</f>
        <v>8.4719999999999995</v>
      </c>
      <c r="G1100" s="1">
        <f t="shared" si="61"/>
        <v>-2.4720000000001718</v>
      </c>
      <c r="J1100" t="s">
        <v>221</v>
      </c>
      <c r="K1100" t="s">
        <v>222</v>
      </c>
      <c r="L1100" s="2">
        <v>2007</v>
      </c>
      <c r="M1100" s="1" cm="1">
        <f t="array" ref="M1100">INDEX($E$1:$E$6469,MATCH(1,($A$1:$A$6469=J1100)*($C$1:$C$6469=L1100),0))</f>
        <v>6.0466909137874447</v>
      </c>
      <c r="N1100" s="1" cm="1">
        <f t="array" ref="N1100">INDEX($F$1:$F$6469,MATCH(1,($A$1:$A$6469=J1100)*($C$1:$C$6469=L1100),0))</f>
        <v>15.2</v>
      </c>
      <c r="O1100" s="1">
        <f t="shared" si="62"/>
        <v>-9.1533090862125555</v>
      </c>
      <c r="R1100" s="1"/>
    </row>
    <row r="1101" spans="1:18">
      <c r="A1101" t="s">
        <v>357</v>
      </c>
      <c r="B1101" t="s">
        <v>358</v>
      </c>
      <c r="C1101" s="2">
        <v>2001</v>
      </c>
      <c r="D1101" s="10">
        <f>Fngdp_rpch!O1101</f>
        <v>7.3000000000000176</v>
      </c>
      <c r="E1101" s="1">
        <f t="shared" si="60"/>
        <v>7.3000000000000176</v>
      </c>
      <c r="F1101" s="4">
        <f>IF(INDEX(WEOApr2024all!$B$1:$BG$197,MATCH('Figure 2.5'!B1101,WEOApr2024all!$B$1:$B$197,0),MATCH('Figure 2.5'!C1101,WEOApr2024all!$B$1:$BG$1,0))="","",INDEX(WEOApr2024all!$B$1:$BG$197,MATCH('Figure 2.5'!B1101,WEOApr2024all!$B$1:$B$197,0),MATCH('Figure 2.5'!C1101,WEOApr2024all!$B$1:$BG$1,0)))</f>
        <v>8.3190000000000008</v>
      </c>
      <c r="G1101" s="1">
        <f t="shared" si="61"/>
        <v>-1.0189999999999833</v>
      </c>
      <c r="J1101" t="s">
        <v>221</v>
      </c>
      <c r="K1101" t="s">
        <v>222</v>
      </c>
      <c r="L1101" s="2">
        <v>2008</v>
      </c>
      <c r="M1101" s="1" cm="1">
        <f t="array" ref="M1101">INDEX($E$1:$E$6469,MATCH(1,($A$1:$A$6469=J1101)*($C$1:$C$6469=L1101),0))</f>
        <v>7.4915372977759409</v>
      </c>
      <c r="N1101" s="1" cm="1">
        <f t="array" ref="N1101">INDEX($F$1:$F$6469,MATCH(1,($A$1:$A$6469=J1101)*($C$1:$C$6469=L1101),0))</f>
        <v>7.0389999999999997</v>
      </c>
      <c r="O1101" s="1">
        <f t="shared" si="62"/>
        <v>0.45253729777594121</v>
      </c>
      <c r="R1101" s="1"/>
    </row>
    <row r="1102" spans="1:18">
      <c r="A1102" t="s">
        <v>357</v>
      </c>
      <c r="B1102" t="s">
        <v>358</v>
      </c>
      <c r="C1102" s="2">
        <v>2002</v>
      </c>
      <c r="D1102" s="10">
        <f>Fngdp_rpch!P1102</f>
        <v>7.0999999999998842</v>
      </c>
      <c r="E1102" s="1">
        <f t="shared" si="60"/>
        <v>7.0999999999998842</v>
      </c>
      <c r="F1102" s="4">
        <f>IF(INDEX(WEOApr2024all!$B$1:$BG$197,MATCH('Figure 2.5'!B1102,WEOApr2024all!$B$1:$B$197,0),MATCH('Figure 2.5'!C1102,WEOApr2024all!$B$1:$BG$1,0))="","",INDEX(WEOApr2024all!$B$1:$BG$197,MATCH('Figure 2.5'!B1102,WEOApr2024all!$B$1:$B$197,0),MATCH('Figure 2.5'!C1102,WEOApr2024all!$B$1:$BG$1,0)))</f>
        <v>9.1150000000000002</v>
      </c>
      <c r="G1102" s="1">
        <f t="shared" si="61"/>
        <v>-2.015000000000116</v>
      </c>
      <c r="J1102" t="s">
        <v>221</v>
      </c>
      <c r="K1102" t="s">
        <v>222</v>
      </c>
      <c r="L1102" s="2">
        <v>2009</v>
      </c>
      <c r="M1102" s="1" cm="1">
        <f t="array" ref="M1102">INDEX($E$1:$E$6469,MATCH(1,($A$1:$A$6469=J1102)*($C$1:$C$6469=L1102),0))</f>
        <v>6.5387063901224396</v>
      </c>
      <c r="N1102" s="1" cm="1">
        <f t="array" ref="N1102">INDEX($F$1:$F$6469,MATCH(1,($A$1:$A$6469=J1102)*($C$1:$C$6469=L1102),0))</f>
        <v>-1.504</v>
      </c>
      <c r="O1102" s="1">
        <f t="shared" si="62"/>
        <v>8.04270639012244</v>
      </c>
      <c r="R1102" s="1"/>
    </row>
    <row r="1103" spans="1:18">
      <c r="A1103" t="s">
        <v>357</v>
      </c>
      <c r="B1103" t="s">
        <v>358</v>
      </c>
      <c r="C1103" s="2">
        <v>2003</v>
      </c>
      <c r="D1103" s="10">
        <f>Fngdp_rpch!Q1103</f>
        <v>7.1999999999999176</v>
      </c>
      <c r="E1103" s="1">
        <f t="shared" si="60"/>
        <v>7.1999999999999176</v>
      </c>
      <c r="F1103" s="4">
        <f>IF(INDEX(WEOApr2024all!$B$1:$BG$197,MATCH('Figure 2.5'!B1103,WEOApr2024all!$B$1:$B$197,0),MATCH('Figure 2.5'!C1103,WEOApr2024all!$B$1:$BG$1,0))="","",INDEX(WEOApr2024all!$B$1:$BG$197,MATCH('Figure 2.5'!B1103,WEOApr2024all!$B$1:$B$197,0),MATCH('Figure 2.5'!C1103,WEOApr2024all!$B$1:$BG$1,0)))</f>
        <v>10.021000000000001</v>
      </c>
      <c r="G1103" s="1">
        <f t="shared" si="61"/>
        <v>-2.8210000000000832</v>
      </c>
      <c r="J1103" t="s">
        <v>221</v>
      </c>
      <c r="K1103" t="s">
        <v>222</v>
      </c>
      <c r="L1103" s="2">
        <v>2010</v>
      </c>
      <c r="M1103" s="1" cm="1">
        <f t="array" ref="M1103">INDEX($E$1:$E$6469,MATCH(1,($A$1:$A$6469=J1103)*($C$1:$C$6469=L1103),0))</f>
        <v>4.0000000000005143</v>
      </c>
      <c r="N1103" s="1" cm="1">
        <f t="array" ref="N1103">INDEX($F$1:$F$6469,MATCH(1,($A$1:$A$6469=J1103)*($C$1:$C$6469=L1103),0))</f>
        <v>1.8360000000000001</v>
      </c>
      <c r="O1103" s="1">
        <f t="shared" si="62"/>
        <v>2.164000000000514</v>
      </c>
      <c r="R1103" s="1"/>
    </row>
    <row r="1104" spans="1:18">
      <c r="A1104" t="s">
        <v>357</v>
      </c>
      <c r="B1104" t="s">
        <v>358</v>
      </c>
      <c r="C1104" s="2">
        <v>2004</v>
      </c>
      <c r="D1104" s="10">
        <f>Fngdp_rpch!R1104</f>
        <v>7.4999999999999734</v>
      </c>
      <c r="E1104" s="1">
        <f t="shared" si="60"/>
        <v>7.4999999999999734</v>
      </c>
      <c r="F1104" s="4">
        <f>IF(INDEX(WEOApr2024all!$B$1:$BG$197,MATCH('Figure 2.5'!B1104,WEOApr2024all!$B$1:$B$197,0),MATCH('Figure 2.5'!C1104,WEOApr2024all!$B$1:$BG$1,0))="","",INDEX(WEOApr2024all!$B$1:$BG$197,MATCH('Figure 2.5'!B1104,WEOApr2024all!$B$1:$B$197,0),MATCH('Figure 2.5'!C1104,WEOApr2024all!$B$1:$BG$1,0)))</f>
        <v>10.114000000000001</v>
      </c>
      <c r="G1104" s="1">
        <f t="shared" si="61"/>
        <v>-2.6140000000000274</v>
      </c>
      <c r="J1104" t="s">
        <v>221</v>
      </c>
      <c r="K1104" t="s">
        <v>222</v>
      </c>
      <c r="L1104" s="2">
        <v>2011</v>
      </c>
      <c r="M1104" s="1" cm="1">
        <f t="array" ref="M1104">INDEX($E$1:$E$6469,MATCH(1,($A$1:$A$6469=J1104)*($C$1:$C$6469=L1104),0))</f>
        <v>6.0370780433853355</v>
      </c>
      <c r="N1104" s="1" cm="1">
        <f t="array" ref="N1104">INDEX($F$1:$F$6469,MATCH(1,($A$1:$A$6469=J1104)*($C$1:$C$6469=L1104),0))</f>
        <v>3.9249999999999998</v>
      </c>
      <c r="O1104" s="1">
        <f t="shared" si="62"/>
        <v>2.1120780433853357</v>
      </c>
      <c r="R1104" s="1"/>
    </row>
    <row r="1105" spans="1:18">
      <c r="A1105" t="s">
        <v>357</v>
      </c>
      <c r="B1105" t="s">
        <v>358</v>
      </c>
      <c r="C1105" s="2">
        <v>2005</v>
      </c>
      <c r="D1105" s="10">
        <f>Fngdp_rpch!S1105</f>
        <v>7.4999999999999956</v>
      </c>
      <c r="E1105" s="1">
        <f t="shared" si="60"/>
        <v>7.4999999999999956</v>
      </c>
      <c r="F1105" s="4">
        <f>IF(INDEX(WEOApr2024all!$B$1:$BG$197,MATCH('Figure 2.5'!B1105,WEOApr2024all!$B$1:$B$197,0),MATCH('Figure 2.5'!C1105,WEOApr2024all!$B$1:$BG$1,0))="","",INDEX(WEOApr2024all!$B$1:$BG$197,MATCH('Figure 2.5'!B1105,WEOApr2024all!$B$1:$B$197,0),MATCH('Figure 2.5'!C1105,WEOApr2024all!$B$1:$BG$1,0)))</f>
        <v>11.388999999999999</v>
      </c>
      <c r="G1105" s="1">
        <f t="shared" si="61"/>
        <v>-3.8890000000000038</v>
      </c>
      <c r="J1105" t="s">
        <v>221</v>
      </c>
      <c r="K1105" t="s">
        <v>222</v>
      </c>
      <c r="L1105" s="2">
        <v>2012</v>
      </c>
      <c r="M1105" s="1" cm="1">
        <f t="array" ref="M1105">INDEX($E$1:$E$6469,MATCH(1,($A$1:$A$6469=J1105)*($C$1:$C$6469=L1105),0))</f>
        <v>6.4452292036344838</v>
      </c>
      <c r="N1105" s="1" cm="1">
        <f t="array" ref="N1105">INDEX($F$1:$F$6469,MATCH(1,($A$1:$A$6469=J1105)*($C$1:$C$6469=L1105),0))</f>
        <v>1.0840000000000001</v>
      </c>
      <c r="O1105" s="1">
        <f t="shared" si="62"/>
        <v>5.3612292036344833</v>
      </c>
      <c r="R1105" s="1"/>
    </row>
    <row r="1106" spans="1:18">
      <c r="A1106" t="s">
        <v>357</v>
      </c>
      <c r="B1106" t="s">
        <v>358</v>
      </c>
      <c r="C1106" s="2">
        <v>2006</v>
      </c>
      <c r="D1106" s="10">
        <f>Fngdp_rpch!T1106</f>
        <v>8.1999999999998963</v>
      </c>
      <c r="E1106" s="1">
        <f t="shared" si="60"/>
        <v>8.1999999999998963</v>
      </c>
      <c r="F1106" s="4">
        <f>IF(INDEX(WEOApr2024all!$B$1:$BG$197,MATCH('Figure 2.5'!B1106,WEOApr2024all!$B$1:$B$197,0),MATCH('Figure 2.5'!C1106,WEOApr2024all!$B$1:$BG$1,0))="","",INDEX(WEOApr2024all!$B$1:$BG$197,MATCH('Figure 2.5'!B1106,WEOApr2024all!$B$1:$B$197,0),MATCH('Figure 2.5'!C1106,WEOApr2024all!$B$1:$BG$1,0)))</f>
        <v>12.71</v>
      </c>
      <c r="G1106" s="1">
        <f t="shared" si="61"/>
        <v>-4.5100000000001046</v>
      </c>
      <c r="J1106" t="s">
        <v>221</v>
      </c>
      <c r="K1106" t="s">
        <v>222</v>
      </c>
      <c r="L1106" s="2">
        <v>2013</v>
      </c>
      <c r="M1106" s="1" cm="1">
        <f t="array" ref="M1106">INDEX($E$1:$E$6469,MATCH(1,($A$1:$A$6469=J1106)*($C$1:$C$6469=L1106),0))</f>
        <v>4.4063853000841924</v>
      </c>
      <c r="N1106" s="1" cm="1">
        <f t="array" ref="N1106">INDEX($F$1:$F$6469,MATCH(1,($A$1:$A$6469=J1106)*($C$1:$C$6469=L1106),0))</f>
        <v>0.63200000000000001</v>
      </c>
      <c r="O1106" s="1">
        <f t="shared" si="62"/>
        <v>3.7743853000841923</v>
      </c>
      <c r="R1106" s="1"/>
    </row>
    <row r="1107" spans="1:18">
      <c r="A1107" t="s">
        <v>357</v>
      </c>
      <c r="B1107" t="s">
        <v>358</v>
      </c>
      <c r="C1107" s="2">
        <v>2007</v>
      </c>
      <c r="D1107" s="10">
        <f>Fngdp_rpch!U1107</f>
        <v>10.000000000000075</v>
      </c>
      <c r="E1107" s="1">
        <f t="shared" si="60"/>
        <v>10.000000000000075</v>
      </c>
      <c r="F1107" s="4">
        <f>IF(INDEX(WEOApr2024all!$B$1:$BG$197,MATCH('Figure 2.5'!B1107,WEOApr2024all!$B$1:$B$197,0),MATCH('Figure 2.5'!C1107,WEOApr2024all!$B$1:$BG$1,0))="","",INDEX(WEOApr2024all!$B$1:$BG$197,MATCH('Figure 2.5'!B1107,WEOApr2024all!$B$1:$B$197,0),MATCH('Figure 2.5'!C1107,WEOApr2024all!$B$1:$BG$1,0)))</f>
        <v>14.247</v>
      </c>
      <c r="G1107" s="1">
        <f t="shared" si="61"/>
        <v>-4.2469999999999253</v>
      </c>
      <c r="J1107" t="s">
        <v>221</v>
      </c>
      <c r="K1107" t="s">
        <v>222</v>
      </c>
      <c r="L1107" s="2">
        <v>2014</v>
      </c>
      <c r="M1107" s="1" cm="1">
        <f t="array" ref="M1107">INDEX($E$1:$E$6469,MATCH(1,($A$1:$A$6469=J1107)*($C$1:$C$6469=L1107),0))</f>
        <v>4.4335952286600477</v>
      </c>
      <c r="N1107" s="1" cm="1">
        <f t="array" ref="N1107">INDEX($F$1:$F$6469,MATCH(1,($A$1:$A$6469=J1107)*($C$1:$C$6469=L1107),0))</f>
        <v>0.69699999999999995</v>
      </c>
      <c r="O1107" s="1">
        <f t="shared" si="62"/>
        <v>3.7365952286600477</v>
      </c>
      <c r="R1107" s="1"/>
    </row>
    <row r="1108" spans="1:18">
      <c r="A1108" t="s">
        <v>357</v>
      </c>
      <c r="B1108" t="s">
        <v>358</v>
      </c>
      <c r="C1108" s="2">
        <v>2008</v>
      </c>
      <c r="D1108" s="10">
        <f>Fngdp_rpch!V1108</f>
        <v>10.001031116333859</v>
      </c>
      <c r="E1108" s="1">
        <f t="shared" si="60"/>
        <v>10.001031116333859</v>
      </c>
      <c r="F1108" s="4">
        <f>IF(INDEX(WEOApr2024all!$B$1:$BG$197,MATCH('Figure 2.5'!B1108,WEOApr2024all!$B$1:$B$197,0),MATCH('Figure 2.5'!C1108,WEOApr2024all!$B$1:$BG$1,0))="","",INDEX(WEOApr2024all!$B$1:$BG$197,MATCH('Figure 2.5'!B1108,WEOApr2024all!$B$1:$B$197,0),MATCH('Figure 2.5'!C1108,WEOApr2024all!$B$1:$BG$1,0)))</f>
        <v>9.5920000000000005</v>
      </c>
      <c r="G1108" s="1">
        <f t="shared" si="61"/>
        <v>0.40903111633385869</v>
      </c>
      <c r="J1108" t="s">
        <v>221</v>
      </c>
      <c r="K1108" t="s">
        <v>222</v>
      </c>
      <c r="L1108" s="2">
        <v>2015</v>
      </c>
      <c r="M1108" s="1" cm="1">
        <f t="array" ref="M1108">INDEX($E$1:$E$6469,MATCH(1,($A$1:$A$6469=J1108)*($C$1:$C$6469=L1108),0))</f>
        <v>3.0231345680950206</v>
      </c>
      <c r="N1108" s="1" cm="1">
        <f t="array" ref="N1108">INDEX($F$1:$F$6469,MATCH(1,($A$1:$A$6469=J1108)*($C$1:$C$6469=L1108),0))</f>
        <v>0.93600000000000005</v>
      </c>
      <c r="O1108" s="1">
        <f t="shared" si="62"/>
        <v>2.0871345680950206</v>
      </c>
      <c r="R1108" s="1"/>
    </row>
    <row r="1109" spans="1:18">
      <c r="A1109" t="s">
        <v>357</v>
      </c>
      <c r="B1109" t="s">
        <v>358</v>
      </c>
      <c r="C1109" s="2">
        <v>2009</v>
      </c>
      <c r="D1109" s="10">
        <f>Fngdp_rpch!W1109</f>
        <v>9.2500000000005365</v>
      </c>
      <c r="E1109" s="1">
        <f t="shared" si="60"/>
        <v>9.2500000000005365</v>
      </c>
      <c r="F1109" s="4">
        <f>IF(INDEX(WEOApr2024all!$B$1:$BG$197,MATCH('Figure 2.5'!B1109,WEOApr2024all!$B$1:$B$197,0),MATCH('Figure 2.5'!C1109,WEOApr2024all!$B$1:$BG$1,0))="","",INDEX(WEOApr2024all!$B$1:$BG$197,MATCH('Figure 2.5'!B1109,WEOApr2024all!$B$1:$B$197,0),MATCH('Figure 2.5'!C1109,WEOApr2024all!$B$1:$BG$1,0)))</f>
        <v>9.4459999999999997</v>
      </c>
      <c r="G1109" s="1">
        <f t="shared" si="61"/>
        <v>-0.19599999999946327</v>
      </c>
      <c r="J1109" t="s">
        <v>221</v>
      </c>
      <c r="K1109" t="s">
        <v>222</v>
      </c>
      <c r="L1109" s="2">
        <v>2016</v>
      </c>
      <c r="M1109" s="1" cm="1">
        <f t="array" ref="M1109">INDEX($E$1:$E$6469,MATCH(1,($A$1:$A$6469=J1109)*($C$1:$C$6469=L1109),0))</f>
        <v>3.6534180685889206</v>
      </c>
      <c r="N1109" s="1" cm="1">
        <f t="array" ref="N1109">INDEX($F$1:$F$6469,MATCH(1,($A$1:$A$6469=J1109)*($C$1:$C$6469=L1109),0))</f>
        <v>4.2809999999999997</v>
      </c>
      <c r="O1109" s="1">
        <f t="shared" si="62"/>
        <v>-0.6275819314110791</v>
      </c>
      <c r="R1109" s="1"/>
    </row>
    <row r="1110" spans="1:18">
      <c r="A1110" t="s">
        <v>357</v>
      </c>
      <c r="B1110" t="s">
        <v>358</v>
      </c>
      <c r="C1110" s="2">
        <v>2010</v>
      </c>
      <c r="D1110" s="10">
        <f>Fngdp_rpch!X1110</f>
        <v>9.0281643656536801</v>
      </c>
      <c r="E1110" s="1">
        <f t="shared" si="60"/>
        <v>9.0281643656536801</v>
      </c>
      <c r="F1110" s="4">
        <f>IF(INDEX(WEOApr2024all!$B$1:$BG$197,MATCH('Figure 2.5'!B1110,WEOApr2024all!$B$1:$B$197,0),MATCH('Figure 2.5'!C1110,WEOApr2024all!$B$1:$BG$1,0))="","",INDEX(WEOApr2024all!$B$1:$BG$197,MATCH('Figure 2.5'!B1110,WEOApr2024all!$B$1:$B$197,0),MATCH('Figure 2.5'!C1110,WEOApr2024all!$B$1:$BG$1,0)))</f>
        <v>10.611000000000001</v>
      </c>
      <c r="G1110" s="1">
        <f t="shared" si="61"/>
        <v>-1.5828356343463206</v>
      </c>
      <c r="J1110" t="s">
        <v>221</v>
      </c>
      <c r="K1110" t="s">
        <v>222</v>
      </c>
      <c r="L1110" s="2">
        <v>2017</v>
      </c>
      <c r="M1110" s="1" cm="1">
        <f t="array" ref="M1110">INDEX($E$1:$E$6469,MATCH(1,($A$1:$A$6469=J1110)*($C$1:$C$6469=L1110),0))</f>
        <v>4.0194286678362001</v>
      </c>
      <c r="N1110" s="1" cm="1">
        <f t="array" ref="N1110">INDEX($F$1:$F$6469,MATCH(1,($A$1:$A$6469=J1110)*($C$1:$C$6469=L1110),0))</f>
        <v>4.5510000000000002</v>
      </c>
      <c r="O1110" s="1">
        <f t="shared" si="62"/>
        <v>-0.53157133216380004</v>
      </c>
      <c r="R1110" s="1"/>
    </row>
    <row r="1111" spans="1:18">
      <c r="A1111" t="s">
        <v>357</v>
      </c>
      <c r="B1111" t="s">
        <v>358</v>
      </c>
      <c r="C1111" s="2">
        <v>2011</v>
      </c>
      <c r="D1111" s="10">
        <f>Fngdp_rpch!Y1111</f>
        <v>9.5894682185382774</v>
      </c>
      <c r="E1111" s="1">
        <f t="shared" si="60"/>
        <v>9.5894682185382774</v>
      </c>
      <c r="F1111" s="4">
        <f>IF(INDEX(WEOApr2024all!$B$1:$BG$197,MATCH('Figure 2.5'!B1111,WEOApr2024all!$B$1:$B$197,0),MATCH('Figure 2.5'!C1111,WEOApr2024all!$B$1:$BG$1,0))="","",INDEX(WEOApr2024all!$B$1:$BG$197,MATCH('Figure 2.5'!B1111,WEOApr2024all!$B$1:$B$197,0),MATCH('Figure 2.5'!C1111,WEOApr2024all!$B$1:$BG$1,0)))</f>
        <v>9.5510000000000002</v>
      </c>
      <c r="G1111" s="1">
        <f t="shared" si="61"/>
        <v>3.8468218538277199E-2</v>
      </c>
      <c r="J1111" t="s">
        <v>221</v>
      </c>
      <c r="K1111" t="s">
        <v>222</v>
      </c>
      <c r="L1111" s="2">
        <v>2018</v>
      </c>
      <c r="M1111" s="1" cm="1">
        <f t="array" ref="M1111">INDEX($E$1:$E$6469,MATCH(1,($A$1:$A$6469=J1111)*($C$1:$C$6469=L1111),0))</f>
        <v>4.1115501177415359</v>
      </c>
      <c r="N1111" s="1" cm="1">
        <f t="array" ref="N1111">INDEX($F$1:$F$6469,MATCH(1,($A$1:$A$6469=J1111)*($C$1:$C$6469=L1111),0))</f>
        <v>3.7069999999999999</v>
      </c>
      <c r="O1111" s="1">
        <f t="shared" si="62"/>
        <v>0.40455011774153604</v>
      </c>
      <c r="R1111" s="1"/>
    </row>
    <row r="1112" spans="1:18">
      <c r="A1112" t="s">
        <v>357</v>
      </c>
      <c r="B1112" t="s">
        <v>358</v>
      </c>
      <c r="C1112" s="2">
        <v>2012</v>
      </c>
      <c r="D1112" s="10">
        <f>Fngdp_rpch!Z1112</f>
        <v>9.0401953381199505</v>
      </c>
      <c r="E1112" s="1">
        <f t="shared" si="60"/>
        <v>9.0401953381199505</v>
      </c>
      <c r="F1112" s="4">
        <f>IF(INDEX(WEOApr2024all!$B$1:$BG$197,MATCH('Figure 2.5'!B1112,WEOApr2024all!$B$1:$B$197,0),MATCH('Figure 2.5'!C1112,WEOApr2024all!$B$1:$BG$1,0))="","",INDEX(WEOApr2024all!$B$1:$BG$197,MATCH('Figure 2.5'!B1112,WEOApr2024all!$B$1:$B$197,0),MATCH('Figure 2.5'!C1112,WEOApr2024all!$B$1:$BG$1,0)))</f>
        <v>7.8479999999999999</v>
      </c>
      <c r="G1112" s="1">
        <f t="shared" si="61"/>
        <v>1.1921953381199506</v>
      </c>
      <c r="J1112" t="s">
        <v>221</v>
      </c>
      <c r="K1112" t="s">
        <v>222</v>
      </c>
      <c r="L1112" s="2">
        <v>2019</v>
      </c>
      <c r="M1112" s="1" cm="1">
        <f t="array" ref="M1112">INDEX($E$1:$E$6469,MATCH(1,($A$1:$A$6469=J1112)*($C$1:$C$6469=L1112),0))</f>
        <v>4.0088806105078367</v>
      </c>
      <c r="N1112" s="1" cm="1">
        <f t="array" ref="N1112">INDEX($F$1:$F$6469,MATCH(1,($A$1:$A$6469=J1112)*($C$1:$C$6469=L1112),0))</f>
        <v>6.9480000000000004</v>
      </c>
      <c r="O1112" s="1">
        <f t="shared" si="62"/>
        <v>-2.9391193894921637</v>
      </c>
      <c r="R1112" s="1"/>
    </row>
    <row r="1113" spans="1:18">
      <c r="A1113" t="s">
        <v>357</v>
      </c>
      <c r="B1113" t="s">
        <v>358</v>
      </c>
      <c r="C1113" s="2">
        <v>2013</v>
      </c>
      <c r="D1113" s="10">
        <f>Fngdp_rpch!AA1113</f>
        <v>8.230500029617005</v>
      </c>
      <c r="E1113" s="1">
        <f t="shared" si="60"/>
        <v>8.230500029617005</v>
      </c>
      <c r="F1113" s="4">
        <f>IF(INDEX(WEOApr2024all!$B$1:$BG$197,MATCH('Figure 2.5'!B1113,WEOApr2024all!$B$1:$B$197,0),MATCH('Figure 2.5'!C1113,WEOApr2024all!$B$1:$BG$1,0))="","",INDEX(WEOApr2024all!$B$1:$BG$197,MATCH('Figure 2.5'!B1113,WEOApr2024all!$B$1:$B$197,0),MATCH('Figure 2.5'!C1113,WEOApr2024all!$B$1:$BG$1,0)))</f>
        <v>7.7709999999999999</v>
      </c>
      <c r="G1113" s="1">
        <f t="shared" si="61"/>
        <v>0.45950002961700509</v>
      </c>
      <c r="J1113" t="s">
        <v>221</v>
      </c>
      <c r="K1113" t="s">
        <v>222</v>
      </c>
      <c r="L1113" s="2">
        <v>2020</v>
      </c>
      <c r="M1113" s="1" cm="1">
        <f t="array" ref="M1113">INDEX($E$1:$E$6469,MATCH(1,($A$1:$A$6469=J1113)*($C$1:$C$6469=L1113),0))</f>
        <v>4.9526307323151331</v>
      </c>
      <c r="N1113" s="1" cm="1">
        <f t="array" ref="N1113">INDEX($F$1:$F$6469,MATCH(1,($A$1:$A$6469=J1113)*($C$1:$C$6469=L1113),0))</f>
        <v>-20.805</v>
      </c>
      <c r="O1113" s="1">
        <f t="shared" si="62"/>
        <v>25.757630732315132</v>
      </c>
      <c r="R1113" s="1"/>
    </row>
    <row r="1114" spans="1:18">
      <c r="A1114" t="s">
        <v>357</v>
      </c>
      <c r="B1114" t="s">
        <v>358</v>
      </c>
      <c r="C1114" s="2">
        <v>2014</v>
      </c>
      <c r="D1114" s="10">
        <f>Fngdp_rpch!AB1114</f>
        <v>7.2541476162962137</v>
      </c>
      <c r="E1114" s="1">
        <f t="shared" si="60"/>
        <v>7.2541476162962137</v>
      </c>
      <c r="F1114" s="4">
        <f>IF(INDEX(WEOApr2024all!$B$1:$BG$197,MATCH('Figure 2.5'!B1114,WEOApr2024all!$B$1:$B$197,0),MATCH('Figure 2.5'!C1114,WEOApr2024all!$B$1:$BG$1,0))="","",INDEX(WEOApr2024all!$B$1:$BG$197,MATCH('Figure 2.5'!B1114,WEOApr2024all!$B$1:$B$197,0),MATCH('Figure 2.5'!C1114,WEOApr2024all!$B$1:$BG$1,0)))</f>
        <v>7.391</v>
      </c>
      <c r="G1114" s="1">
        <f t="shared" si="61"/>
        <v>-0.13685238370378627</v>
      </c>
      <c r="J1114" t="s">
        <v>221</v>
      </c>
      <c r="K1114" t="s">
        <v>222</v>
      </c>
      <c r="L1114" s="2">
        <v>2021</v>
      </c>
      <c r="M1114" s="1" cm="1">
        <f t="array" ref="M1114">INDEX($E$1:$E$6469,MATCH(1,($A$1:$A$6469=J1114)*($C$1:$C$6469=L1114),0))</f>
        <v>4.4812725717703117</v>
      </c>
      <c r="N1114" s="1" cm="1">
        <f t="array" ref="N1114">INDEX($F$1:$F$6469,MATCH(1,($A$1:$A$6469=J1114)*($C$1:$C$6469=L1114),0))</f>
        <v>5.6150000000000002</v>
      </c>
      <c r="O1114" s="1">
        <f t="shared" si="62"/>
        <v>-1.1337274282296885</v>
      </c>
      <c r="R1114" s="1"/>
    </row>
    <row r="1115" spans="1:18">
      <c r="A1115" t="s">
        <v>357</v>
      </c>
      <c r="B1115" t="s">
        <v>358</v>
      </c>
      <c r="C1115" s="2">
        <v>2015</v>
      </c>
      <c r="D1115" s="10">
        <f>Fngdp_rpch!AC1115</f>
        <v>7.0865249174097755</v>
      </c>
      <c r="E1115" s="1">
        <f t="shared" si="60"/>
        <v>7.0865249174097755</v>
      </c>
      <c r="F1115" s="4">
        <f>IF(INDEX(WEOApr2024all!$B$1:$BG$197,MATCH('Figure 2.5'!B1115,WEOApr2024all!$B$1:$B$197,0),MATCH('Figure 2.5'!C1115,WEOApr2024all!$B$1:$BG$1,0))="","",INDEX(WEOApr2024all!$B$1:$BG$197,MATCH('Figure 2.5'!B1115,WEOApr2024all!$B$1:$B$197,0),MATCH('Figure 2.5'!C1115,WEOApr2024all!$B$1:$BG$1,0)))</f>
        <v>7.0179999999999998</v>
      </c>
      <c r="G1115" s="1">
        <f t="shared" si="61"/>
        <v>6.8524917409775732E-2</v>
      </c>
      <c r="J1115" t="s">
        <v>71</v>
      </c>
      <c r="K1115" t="s">
        <v>72</v>
      </c>
      <c r="L1115" s="2">
        <v>1991</v>
      </c>
      <c r="M1115" s="1" cm="1">
        <f t="array" ref="M1115">INDEX($E$1:$E$6469,MATCH(1,($A$1:$A$6469=J1115)*($C$1:$C$6469=L1115),0))</f>
        <v>3.1878926491459847</v>
      </c>
      <c r="N1115" s="1" cm="1">
        <f t="array" ref="N1115">INDEX($F$1:$F$6469,MATCH(1,($A$1:$A$6469=J1115)*($C$1:$C$6469=L1115),0))</f>
        <v>2.2629999999999999</v>
      </c>
      <c r="O1115" s="1">
        <f t="shared" si="62"/>
        <v>0.92489264914598479</v>
      </c>
      <c r="R1115" s="1"/>
    </row>
    <row r="1116" spans="1:18">
      <c r="A1116" t="s">
        <v>357</v>
      </c>
      <c r="B1116" t="s">
        <v>358</v>
      </c>
      <c r="C1116" s="2">
        <v>2016</v>
      </c>
      <c r="D1116" s="10">
        <f>Fngdp_rpch!AD1116</f>
        <v>6.2999999999998835</v>
      </c>
      <c r="E1116" s="1">
        <f t="shared" si="60"/>
        <v>6.2999999999998835</v>
      </c>
      <c r="F1116" s="4">
        <f>IF(INDEX(WEOApr2024all!$B$1:$BG$197,MATCH('Figure 2.5'!B1116,WEOApr2024all!$B$1:$B$197,0),MATCH('Figure 2.5'!C1116,WEOApr2024all!$B$1:$BG$1,0))="","",INDEX(WEOApr2024all!$B$1:$BG$197,MATCH('Figure 2.5'!B1116,WEOApr2024all!$B$1:$B$197,0),MATCH('Figure 2.5'!C1116,WEOApr2024all!$B$1:$BG$1,0)))</f>
        <v>6.851</v>
      </c>
      <c r="G1116" s="1">
        <f t="shared" si="61"/>
        <v>-0.55100000000011651</v>
      </c>
      <c r="J1116" t="s">
        <v>71</v>
      </c>
      <c r="K1116" t="s">
        <v>72</v>
      </c>
      <c r="L1116" s="2">
        <v>1992</v>
      </c>
      <c r="M1116" s="1" cm="1">
        <f t="array" ref="M1116">INDEX($E$1:$E$6469,MATCH(1,($A$1:$A$6469=J1116)*($C$1:$C$6469=L1116),0))</f>
        <v>4.0159176772887273</v>
      </c>
      <c r="N1116" s="1" cm="1">
        <f t="array" ref="N1116">INDEX($F$1:$F$6469,MATCH(1,($A$1:$A$6469=J1116)*($C$1:$C$6469=L1116),0))</f>
        <v>9.2010000000000005</v>
      </c>
      <c r="O1116" s="1">
        <f t="shared" si="62"/>
        <v>-5.1850823227112732</v>
      </c>
      <c r="R1116" s="1"/>
    </row>
    <row r="1117" spans="1:18">
      <c r="A1117" t="s">
        <v>357</v>
      </c>
      <c r="B1117" t="s">
        <v>358</v>
      </c>
      <c r="C1117" s="2">
        <v>2017</v>
      </c>
      <c r="D1117" s="10">
        <f>Fngdp_rpch!AE1117</f>
        <v>6.1705861430795261</v>
      </c>
      <c r="E1117" s="1">
        <f t="shared" si="60"/>
        <v>6.1705861430795261</v>
      </c>
      <c r="F1117" s="4">
        <f>IF(INDEX(WEOApr2024all!$B$1:$BG$197,MATCH('Figure 2.5'!B1117,WEOApr2024all!$B$1:$B$197,0),MATCH('Figure 2.5'!C1117,WEOApr2024all!$B$1:$BG$1,0))="","",INDEX(WEOApr2024all!$B$1:$BG$197,MATCH('Figure 2.5'!B1117,WEOApr2024all!$B$1:$B$197,0),MATCH('Figure 2.5'!C1117,WEOApr2024all!$B$1:$BG$1,0)))</f>
        <v>6.9470000000000001</v>
      </c>
      <c r="G1117" s="1">
        <f t="shared" si="61"/>
        <v>-0.77641385692047393</v>
      </c>
      <c r="J1117" t="s">
        <v>71</v>
      </c>
      <c r="K1117" t="s">
        <v>72</v>
      </c>
      <c r="L1117" s="2">
        <v>1993</v>
      </c>
      <c r="M1117" s="1" cm="1">
        <f t="array" ref="M1117">INDEX($E$1:$E$6469,MATCH(1,($A$1:$A$6469=J1117)*($C$1:$C$6469=L1117),0))</f>
        <v>4.0148090513709045</v>
      </c>
      <c r="N1117" s="1" cm="1">
        <f t="array" ref="N1117">INDEX($F$1:$F$6469,MATCH(1,($A$1:$A$6469=J1117)*($C$1:$C$6469=L1117),0))</f>
        <v>7.0970000000000004</v>
      </c>
      <c r="O1117" s="1">
        <f t="shared" si="62"/>
        <v>-3.0821909486290959</v>
      </c>
      <c r="R1117" s="1"/>
    </row>
    <row r="1118" spans="1:18">
      <c r="A1118" t="s">
        <v>357</v>
      </c>
      <c r="B1118" t="s">
        <v>358</v>
      </c>
      <c r="C1118" s="2">
        <v>2018</v>
      </c>
      <c r="D1118" s="10">
        <f>Fngdp_rpch!AF1118</f>
        <v>6.4999999999999281</v>
      </c>
      <c r="E1118" s="1">
        <f t="shared" si="60"/>
        <v>6.4999999999999281</v>
      </c>
      <c r="F1118" s="4">
        <f>IF(INDEX(WEOApr2024all!$B$1:$BG$197,MATCH('Figure 2.5'!B1118,WEOApr2024all!$B$1:$B$197,0),MATCH('Figure 2.5'!C1118,WEOApr2024all!$B$1:$BG$1,0))="","",INDEX(WEOApr2024all!$B$1:$BG$197,MATCH('Figure 2.5'!B1118,WEOApr2024all!$B$1:$B$197,0),MATCH('Figure 2.5'!C1118,WEOApr2024all!$B$1:$BG$1,0)))</f>
        <v>6.7510000000000003</v>
      </c>
      <c r="G1118" s="1">
        <f t="shared" si="61"/>
        <v>-0.25100000000007228</v>
      </c>
      <c r="J1118" t="s">
        <v>71</v>
      </c>
      <c r="K1118" t="s">
        <v>72</v>
      </c>
      <c r="L1118" s="2">
        <v>1994</v>
      </c>
      <c r="M1118" s="1" cm="1">
        <f t="array" ref="M1118">INDEX($E$1:$E$6469,MATCH(1,($A$1:$A$6469=J1118)*($C$1:$C$6469=L1118),0))</f>
        <v>3.4999999999997256</v>
      </c>
      <c r="N1118" s="1" cm="1">
        <f t="array" ref="N1118">INDEX($F$1:$F$6469,MATCH(1,($A$1:$A$6469=J1118)*($C$1:$C$6469=L1118),0))</f>
        <v>4.5190000000000001</v>
      </c>
      <c r="O1118" s="1">
        <f t="shared" si="62"/>
        <v>-1.0190000000002746</v>
      </c>
      <c r="R1118" s="1"/>
    </row>
    <row r="1119" spans="1:18">
      <c r="A1119" t="s">
        <v>357</v>
      </c>
      <c r="B1119" t="s">
        <v>358</v>
      </c>
      <c r="C1119" s="2">
        <v>2019</v>
      </c>
      <c r="D1119" s="10">
        <f>Fngdp_rpch!AG1119</f>
        <v>6.1755229413860802</v>
      </c>
      <c r="E1119" s="1">
        <f t="shared" si="60"/>
        <v>6.1755229413860802</v>
      </c>
      <c r="F1119" s="4">
        <f>IF(INDEX(WEOApr2024all!$B$1:$BG$197,MATCH('Figure 2.5'!B1119,WEOApr2024all!$B$1:$B$197,0),MATCH('Figure 2.5'!C1119,WEOApr2024all!$B$1:$BG$1,0))="","",INDEX(WEOApr2024all!$B$1:$BG$197,MATCH('Figure 2.5'!B1119,WEOApr2024all!$B$1:$B$197,0),MATCH('Figure 2.5'!C1119,WEOApr2024all!$B$1:$BG$1,0)))</f>
        <v>5.9509999999999996</v>
      </c>
      <c r="G1119" s="1">
        <f t="shared" si="61"/>
        <v>0.22452294138608053</v>
      </c>
      <c r="J1119" t="s">
        <v>71</v>
      </c>
      <c r="K1119" t="s">
        <v>72</v>
      </c>
      <c r="L1119" s="2">
        <v>1995</v>
      </c>
      <c r="M1119" s="1" cm="1">
        <f t="array" ref="M1119">INDEX($E$1:$E$6469,MATCH(1,($A$1:$A$6469=J1119)*($C$1:$C$6469=L1119),0))</f>
        <v>3.5000026887070046</v>
      </c>
      <c r="N1119" s="1" cm="1">
        <f t="array" ref="N1119">INDEX($F$1:$F$6469,MATCH(1,($A$1:$A$6469=J1119)*($C$1:$C$6469=L1119),0))</f>
        <v>4.1539999999999999</v>
      </c>
      <c r="O1119" s="1">
        <f t="shared" si="62"/>
        <v>-0.65399731129299532</v>
      </c>
      <c r="R1119" s="1"/>
    </row>
    <row r="1120" spans="1:18">
      <c r="A1120" t="s">
        <v>357</v>
      </c>
      <c r="B1120" t="s">
        <v>358</v>
      </c>
      <c r="C1120" s="2">
        <v>2020</v>
      </c>
      <c r="D1120" s="10">
        <f>Fngdp_rpch!AH1120</f>
        <v>5.8187648947131576</v>
      </c>
      <c r="E1120" s="1">
        <f t="shared" si="60"/>
        <v>5.8187648947131576</v>
      </c>
      <c r="F1120" s="4">
        <f>IF(INDEX(WEOApr2024all!$B$1:$BG$197,MATCH('Figure 2.5'!B1120,WEOApr2024all!$B$1:$B$197,0),MATCH('Figure 2.5'!C1120,WEOApr2024all!$B$1:$BG$1,0))="","",INDEX(WEOApr2024all!$B$1:$BG$197,MATCH('Figure 2.5'!B1120,WEOApr2024all!$B$1:$B$197,0),MATCH('Figure 2.5'!C1120,WEOApr2024all!$B$1:$BG$1,0)))</f>
        <v>2.242</v>
      </c>
      <c r="G1120" s="1">
        <f t="shared" si="61"/>
        <v>3.5767648947131576</v>
      </c>
      <c r="J1120" t="s">
        <v>71</v>
      </c>
      <c r="K1120" t="s">
        <v>72</v>
      </c>
      <c r="L1120" s="2">
        <v>1996</v>
      </c>
      <c r="M1120" s="1" cm="1">
        <f t="array" ref="M1120">INDEX($E$1:$E$6469,MATCH(1,($A$1:$A$6469=J1120)*($C$1:$C$6469=L1120),0))</f>
        <v>3.4999975587088006</v>
      </c>
      <c r="N1120" s="1" cm="1">
        <f t="array" ref="N1120">INDEX($F$1:$F$6469,MATCH(1,($A$1:$A$6469=J1120)*($C$1:$C$6469=L1120),0))</f>
        <v>1.35</v>
      </c>
      <c r="O1120" s="1">
        <f t="shared" si="62"/>
        <v>2.1499975587088005</v>
      </c>
      <c r="R1120" s="1"/>
    </row>
    <row r="1121" spans="1:18">
      <c r="A1121" t="s">
        <v>357</v>
      </c>
      <c r="B1121" t="s">
        <v>358</v>
      </c>
      <c r="C1121" s="2">
        <v>2021</v>
      </c>
      <c r="D1121" s="10">
        <f>Fngdp_rpch!AI1121</f>
        <v>8.2373716896568148</v>
      </c>
      <c r="E1121" s="1">
        <f t="shared" si="60"/>
        <v>8.2373716896568148</v>
      </c>
      <c r="F1121" s="4">
        <f>IF(INDEX(WEOApr2024all!$B$1:$BG$197,MATCH('Figure 2.5'!B1121,WEOApr2024all!$B$1:$B$197,0),MATCH('Figure 2.5'!C1121,WEOApr2024all!$B$1:$BG$1,0))="","",INDEX(WEOApr2024all!$B$1:$BG$197,MATCH('Figure 2.5'!B1121,WEOApr2024all!$B$1:$B$197,0),MATCH('Figure 2.5'!C1121,WEOApr2024all!$B$1:$BG$1,0)))</f>
        <v>8.4499999999999993</v>
      </c>
      <c r="G1121" s="1">
        <f t="shared" si="61"/>
        <v>-0.21262831034318452</v>
      </c>
      <c r="J1121" t="s">
        <v>71</v>
      </c>
      <c r="K1121" t="s">
        <v>72</v>
      </c>
      <c r="L1121" s="2">
        <v>1997</v>
      </c>
      <c r="M1121" s="1" cm="1">
        <f t="array" ref="M1121">INDEX($E$1:$E$6469,MATCH(1,($A$1:$A$6469=J1121)*($C$1:$C$6469=L1121),0))</f>
        <v>3.5000003628823828</v>
      </c>
      <c r="N1121" s="1" cm="1">
        <f t="array" ref="N1121">INDEX($F$1:$F$6469,MATCH(1,($A$1:$A$6469=J1121)*($C$1:$C$6469=L1121),0))</f>
        <v>5.476</v>
      </c>
      <c r="O1121" s="1">
        <f t="shared" si="62"/>
        <v>-1.9759996371176172</v>
      </c>
      <c r="R1121" s="1"/>
    </row>
    <row r="1122" spans="1:18">
      <c r="A1122" t="s">
        <v>357</v>
      </c>
      <c r="B1122" t="s">
        <v>358</v>
      </c>
      <c r="C1122" s="2">
        <v>2022</v>
      </c>
      <c r="D1122" s="10">
        <f>Fngdp_rpch!AJ1122</f>
        <v>5.6016448656334816</v>
      </c>
      <c r="E1122" s="1">
        <f t="shared" si="60"/>
        <v>5.6016448656334816</v>
      </c>
      <c r="F1122" s="4">
        <f>IF(INDEX(WEOApr2024all!$B$1:$BG$197,MATCH('Figure 2.5'!B1122,WEOApr2024all!$B$1:$B$197,0),MATCH('Figure 2.5'!C1122,WEOApr2024all!$B$1:$BG$1,0))="","",INDEX(WEOApr2024all!$B$1:$BG$197,MATCH('Figure 2.5'!B1122,WEOApr2024all!$B$1:$B$197,0),MATCH('Figure 2.5'!C1122,WEOApr2024all!$B$1:$BG$1,0)))</f>
        <v>2.9889999999999999</v>
      </c>
      <c r="G1122" s="1">
        <f t="shared" si="61"/>
        <v>2.6126448656334817</v>
      </c>
      <c r="J1122" t="s">
        <v>71</v>
      </c>
      <c r="K1122" t="s">
        <v>72</v>
      </c>
      <c r="L1122" s="2">
        <v>1998</v>
      </c>
      <c r="M1122" s="1" cm="1">
        <f t="array" ref="M1122">INDEX($E$1:$E$6469,MATCH(1,($A$1:$A$6469=J1122)*($C$1:$C$6469=L1122),0))</f>
        <v>3.0000026712021288</v>
      </c>
      <c r="N1122" s="1" cm="1">
        <f t="array" ref="N1122">INDEX($F$1:$F$6469,MATCH(1,($A$1:$A$6469=J1122)*($C$1:$C$6469=L1122),0))</f>
        <v>7.1550000000000002</v>
      </c>
      <c r="O1122" s="1">
        <f t="shared" si="62"/>
        <v>-4.1549973287978714</v>
      </c>
      <c r="R1122" s="1"/>
    </row>
    <row r="1123" spans="1:18">
      <c r="A1123" t="s">
        <v>357</v>
      </c>
      <c r="B1123" t="s">
        <v>358</v>
      </c>
      <c r="C1123" s="2">
        <v>2023</v>
      </c>
      <c r="D1123" s="10">
        <f>Fngdp_rpch!AK1123</f>
        <v>4.4413950061632512</v>
      </c>
      <c r="E1123" s="1">
        <f t="shared" si="60"/>
        <v>4.4413950061632512</v>
      </c>
      <c r="F1123" s="4" t="str">
        <f>IF(INDEX(WEOApr2024all!$B$1:$BG$197,MATCH('Figure 2.5'!B1123,WEOApr2024all!$B$1:$B$197,0),MATCH('Figure 2.5'!C1123,WEOApr2024all!$B$1:$BG$1,0))="","",INDEX(WEOApr2024all!$B$1:$BG$197,MATCH('Figure 2.5'!B1123,WEOApr2024all!$B$1:$B$197,0),MATCH('Figure 2.5'!C1123,WEOApr2024all!$B$1:$BG$1,0)))</f>
        <v/>
      </c>
      <c r="G1123" s="1" t="str">
        <f t="shared" si="61"/>
        <v/>
      </c>
      <c r="J1123" t="s">
        <v>71</v>
      </c>
      <c r="K1123" t="s">
        <v>72</v>
      </c>
      <c r="L1123" s="2">
        <v>1999</v>
      </c>
      <c r="M1123" s="1" cm="1">
        <f t="array" ref="M1123">INDEX($E$1:$E$6469,MATCH(1,($A$1:$A$6469=J1123)*($C$1:$C$6469=L1123),0))</f>
        <v>3.9999926155752874</v>
      </c>
      <c r="N1123" s="1" cm="1">
        <f t="array" ref="N1123">INDEX($F$1:$F$6469,MATCH(1,($A$1:$A$6469=J1123)*($C$1:$C$6469=L1123),0))</f>
        <v>4.2149999999999999</v>
      </c>
      <c r="O1123" s="1">
        <f t="shared" si="62"/>
        <v>-0.21500738442471246</v>
      </c>
      <c r="R1123" s="1"/>
    </row>
    <row r="1124" spans="1:18">
      <c r="A1124" t="s">
        <v>251</v>
      </c>
      <c r="B1124" t="s">
        <v>252</v>
      </c>
      <c r="C1124" s="2">
        <v>1991</v>
      </c>
      <c r="D1124" s="10">
        <f>Fngdp_rpch!E1124</f>
        <v>-0.9999995841375009</v>
      </c>
      <c r="E1124" s="1">
        <f t="shared" si="60"/>
        <v>-0.9999995841375009</v>
      </c>
      <c r="F1124" s="4">
        <f>IF(INDEX(WEOApr2024all!$B$1:$BG$197,MATCH('Figure 2.5'!B1124,WEOApr2024all!$B$1:$B$197,0),MATCH('Figure 2.5'!C1124,WEOApr2024all!$B$1:$BG$1,0))="","",INDEX(WEOApr2024all!$B$1:$BG$197,MATCH('Figure 2.5'!B1124,WEOApr2024all!$B$1:$B$197,0),MATCH('Figure 2.5'!C1124,WEOApr2024all!$B$1:$BG$1,0)))</f>
        <v>0.04</v>
      </c>
      <c r="G1124" s="1">
        <f t="shared" si="61"/>
        <v>-1.0399995841375009</v>
      </c>
      <c r="J1124" t="s">
        <v>71</v>
      </c>
      <c r="K1124" t="s">
        <v>72</v>
      </c>
      <c r="L1124" s="2">
        <v>2000</v>
      </c>
      <c r="M1124" s="1" cm="1">
        <f t="array" ref="M1124">INDEX($E$1:$E$6469,MATCH(1,($A$1:$A$6469=J1124)*($C$1:$C$6469=L1124),0))</f>
        <v>4.0000000000004698</v>
      </c>
      <c r="N1124" s="1" cm="1">
        <f t="array" ref="N1124">INDEX($F$1:$F$6469,MATCH(1,($A$1:$A$6469=J1124)*($C$1:$C$6469=L1124),0))</f>
        <v>3.8690000000000002</v>
      </c>
      <c r="O1124" s="1">
        <f t="shared" si="62"/>
        <v>0.13100000000046963</v>
      </c>
      <c r="R1124" s="1"/>
    </row>
    <row r="1125" spans="1:18">
      <c r="A1125" t="s">
        <v>251</v>
      </c>
      <c r="B1125" t="s">
        <v>252</v>
      </c>
      <c r="C1125" s="2">
        <v>1992</v>
      </c>
      <c r="D1125" s="10">
        <f>Fngdp_rpch!F1125</f>
        <v>1.2815008783034765</v>
      </c>
      <c r="E1125" s="1">
        <f t="shared" si="60"/>
        <v>1.2815008783034765</v>
      </c>
      <c r="F1125" s="4">
        <f>IF(INDEX(WEOApr2024all!$B$1:$BG$197,MATCH('Figure 2.5'!B1125,WEOApr2024all!$B$1:$B$197,0),MATCH('Figure 2.5'!C1125,WEOApr2024all!$B$1:$BG$1,0))="","",INDEX(WEOApr2024all!$B$1:$BG$197,MATCH('Figure 2.5'!B1125,WEOApr2024all!$B$1:$B$197,0),MATCH('Figure 2.5'!C1125,WEOApr2024all!$B$1:$BG$1,0)))</f>
        <v>-0.25</v>
      </c>
      <c r="G1125" s="1">
        <f t="shared" si="61"/>
        <v>1.5315008783034765</v>
      </c>
      <c r="J1125" t="s">
        <v>71</v>
      </c>
      <c r="K1125" t="s">
        <v>72</v>
      </c>
      <c r="L1125" s="2">
        <v>2001</v>
      </c>
      <c r="M1125" s="1" cm="1">
        <f t="array" ref="M1125">INDEX($E$1:$E$6469,MATCH(1,($A$1:$A$6469=J1125)*($C$1:$C$6469=L1125),0))</f>
        <v>4.0000065891347969</v>
      </c>
      <c r="N1125" s="1" cm="1">
        <f t="array" ref="N1125">INDEX($F$1:$F$6469,MATCH(1,($A$1:$A$6469=J1125)*($C$1:$C$6469=L1125),0))</f>
        <v>3.4910000000000001</v>
      </c>
      <c r="O1125" s="1">
        <f t="shared" si="62"/>
        <v>0.50900658913479679</v>
      </c>
      <c r="R1125" s="1"/>
    </row>
    <row r="1126" spans="1:18">
      <c r="A1126" t="s">
        <v>251</v>
      </c>
      <c r="B1126" t="s">
        <v>252</v>
      </c>
      <c r="C1126" s="2">
        <v>1993</v>
      </c>
      <c r="D1126" s="10">
        <f>Fngdp_rpch!G1126</f>
        <v>1.218753692135377</v>
      </c>
      <c r="E1126" s="1">
        <f t="shared" si="60"/>
        <v>1.218753692135377</v>
      </c>
      <c r="F1126" s="4">
        <f>IF(INDEX(WEOApr2024all!$B$1:$BG$197,MATCH('Figure 2.5'!B1126,WEOApr2024all!$B$1:$B$197,0),MATCH('Figure 2.5'!C1126,WEOApr2024all!$B$1:$BG$1,0))="","",INDEX(WEOApr2024all!$B$1:$BG$197,MATCH('Figure 2.5'!B1126,WEOApr2024all!$B$1:$B$197,0),MATCH('Figure 2.5'!C1126,WEOApr2024all!$B$1:$BG$1,0)))</f>
        <v>-0.18</v>
      </c>
      <c r="G1126" s="1">
        <f t="shared" si="61"/>
        <v>1.3987536921353769</v>
      </c>
      <c r="J1126" t="s">
        <v>71</v>
      </c>
      <c r="K1126" t="s">
        <v>72</v>
      </c>
      <c r="L1126" s="2">
        <v>2002</v>
      </c>
      <c r="M1126" s="1" cm="1">
        <f t="array" ref="M1126">INDEX($E$1:$E$6469,MATCH(1,($A$1:$A$6469=J1126)*($C$1:$C$6469=L1126),0))</f>
        <v>4.4999941568777846</v>
      </c>
      <c r="N1126" s="1" cm="1">
        <f t="array" ref="N1126">INDEX($F$1:$F$6469,MATCH(1,($A$1:$A$6469=J1126)*($C$1:$C$6469=L1126),0))</f>
        <v>3.4169999999999998</v>
      </c>
      <c r="O1126" s="1">
        <f t="shared" si="62"/>
        <v>1.0829941568777848</v>
      </c>
      <c r="R1126" s="1"/>
    </row>
    <row r="1127" spans="1:18">
      <c r="A1127" t="s">
        <v>251</v>
      </c>
      <c r="B1127" t="s">
        <v>252</v>
      </c>
      <c r="C1127" s="2">
        <v>1994</v>
      </c>
      <c r="D1127" s="10">
        <f>Fngdp_rpch!H1127</f>
        <v>2.6492377054465388</v>
      </c>
      <c r="E1127" s="1">
        <f t="shared" si="60"/>
        <v>2.6492377054465388</v>
      </c>
      <c r="F1127" s="4">
        <f>IF(INDEX(WEOApr2024all!$B$1:$BG$197,MATCH('Figure 2.5'!B1127,WEOApr2024all!$B$1:$B$197,0),MATCH('Figure 2.5'!C1127,WEOApr2024all!$B$1:$BG$1,0))="","",INDEX(WEOApr2024all!$B$1:$BG$197,MATCH('Figure 2.5'!B1127,WEOApr2024all!$B$1:$B$197,0),MATCH('Figure 2.5'!C1127,WEOApr2024all!$B$1:$BG$1,0)))</f>
        <v>0.17100000000000001</v>
      </c>
      <c r="G1127" s="1">
        <f t="shared" si="61"/>
        <v>2.478237705446539</v>
      </c>
      <c r="J1127" t="s">
        <v>71</v>
      </c>
      <c r="K1127" t="s">
        <v>72</v>
      </c>
      <c r="L1127" s="2">
        <v>2003</v>
      </c>
      <c r="M1127" s="1" cm="1">
        <f t="array" ref="M1127">INDEX($E$1:$E$6469,MATCH(1,($A$1:$A$6469=J1127)*($C$1:$C$6469=L1127),0))</f>
        <v>1.9970213918223623</v>
      </c>
      <c r="N1127" s="1" cm="1">
        <f t="array" ref="N1127">INDEX($F$1:$F$6469,MATCH(1,($A$1:$A$6469=J1127)*($C$1:$C$6469=L1127),0))</f>
        <v>4.3170000000000002</v>
      </c>
      <c r="O1127" s="1">
        <f t="shared" si="62"/>
        <v>-2.3199786081776379</v>
      </c>
      <c r="R1127" s="1"/>
    </row>
    <row r="1128" spans="1:18">
      <c r="A1128" t="s">
        <v>251</v>
      </c>
      <c r="B1128" t="s">
        <v>252</v>
      </c>
      <c r="C1128" s="2">
        <v>1995</v>
      </c>
      <c r="D1128" s="10">
        <f>Fngdp_rpch!I1128</f>
        <v>5.9579526547779871</v>
      </c>
      <c r="E1128" s="1">
        <f t="shared" si="60"/>
        <v>5.9579526547779871</v>
      </c>
      <c r="F1128" s="4">
        <f>IF(INDEX(WEOApr2024all!$B$1:$BG$197,MATCH('Figure 2.5'!B1128,WEOApr2024all!$B$1:$B$197,0),MATCH('Figure 2.5'!C1128,WEOApr2024all!$B$1:$BG$1,0))="","",INDEX(WEOApr2024all!$B$1:$BG$197,MATCH('Figure 2.5'!B1128,WEOApr2024all!$B$1:$B$197,0),MATCH('Figure 2.5'!C1128,WEOApr2024all!$B$1:$BG$1,0)))</f>
        <v>5.5720000000000001</v>
      </c>
      <c r="G1128" s="1">
        <f t="shared" si="61"/>
        <v>0.38595265477798701</v>
      </c>
      <c r="J1128" t="s">
        <v>71</v>
      </c>
      <c r="K1128" t="s">
        <v>72</v>
      </c>
      <c r="L1128" s="2">
        <v>2004</v>
      </c>
      <c r="M1128" s="1" cm="1">
        <f t="array" ref="M1128">INDEX($E$1:$E$6469,MATCH(1,($A$1:$A$6469=J1128)*($C$1:$C$6469=L1128),0))</f>
        <v>2.4999999999997691</v>
      </c>
      <c r="N1128" s="1" cm="1">
        <f t="array" ref="N1128">INDEX($F$1:$F$6469,MATCH(1,($A$1:$A$6469=J1128)*($C$1:$C$6469=L1128),0))</f>
        <v>4.4249999999999998</v>
      </c>
      <c r="O1128" s="1">
        <f t="shared" si="62"/>
        <v>-1.9250000000002307</v>
      </c>
      <c r="R1128" s="1"/>
    </row>
    <row r="1129" spans="1:18">
      <c r="A1129" t="s">
        <v>251</v>
      </c>
      <c r="B1129" t="s">
        <v>252</v>
      </c>
      <c r="C1129" s="2">
        <v>1996</v>
      </c>
      <c r="D1129" s="10">
        <f>Fngdp_rpch!J1129</f>
        <v>6.6788438752780399</v>
      </c>
      <c r="E1129" s="1">
        <f t="shared" si="60"/>
        <v>6.6788438752780399</v>
      </c>
      <c r="F1129" s="4">
        <f>IF(INDEX(WEOApr2024all!$B$1:$BG$197,MATCH('Figure 2.5'!B1129,WEOApr2024all!$B$1:$B$197,0),MATCH('Figure 2.5'!C1129,WEOApr2024all!$B$1:$BG$1,0))="","",INDEX(WEOApr2024all!$B$1:$BG$197,MATCH('Figure 2.5'!B1129,WEOApr2024all!$B$1:$B$197,0),MATCH('Figure 2.5'!C1129,WEOApr2024all!$B$1:$BG$1,0)))</f>
        <v>8.1359999999999992</v>
      </c>
      <c r="G1129" s="1">
        <f t="shared" si="61"/>
        <v>-1.4571561247219593</v>
      </c>
      <c r="J1129" t="s">
        <v>71</v>
      </c>
      <c r="K1129" t="s">
        <v>72</v>
      </c>
      <c r="L1129" s="2">
        <v>2005</v>
      </c>
      <c r="M1129" s="1" cm="1">
        <f t="array" ref="M1129">INDEX($E$1:$E$6469,MATCH(1,($A$1:$A$6469=J1129)*($C$1:$C$6469=L1129),0))</f>
        <v>3.5000000000003029</v>
      </c>
      <c r="N1129" s="1" cm="1">
        <f t="array" ref="N1129">INDEX($F$1:$F$6469,MATCH(1,($A$1:$A$6469=J1129)*($C$1:$C$6469=L1129),0))</f>
        <v>3.9769999999999999</v>
      </c>
      <c r="O1129" s="1">
        <f t="shared" si="62"/>
        <v>-0.476999999999697</v>
      </c>
      <c r="R1129" s="1"/>
    </row>
    <row r="1130" spans="1:18">
      <c r="A1130" t="s">
        <v>251</v>
      </c>
      <c r="B1130" t="s">
        <v>252</v>
      </c>
      <c r="C1130" s="2">
        <v>1997</v>
      </c>
      <c r="D1130" s="10">
        <f>Fngdp_rpch!K1130</f>
        <v>6.0320669705798968</v>
      </c>
      <c r="E1130" s="1">
        <f t="shared" si="60"/>
        <v>6.0320669705798968</v>
      </c>
      <c r="F1130" s="4">
        <f>IF(INDEX(WEOApr2024all!$B$1:$BG$197,MATCH('Figure 2.5'!B1130,WEOApr2024all!$B$1:$B$197,0),MATCH('Figure 2.5'!C1130,WEOApr2024all!$B$1:$BG$1,0))="","",INDEX(WEOApr2024all!$B$1:$BG$197,MATCH('Figure 2.5'!B1130,WEOApr2024all!$B$1:$B$197,0),MATCH('Figure 2.5'!C1130,WEOApr2024all!$B$1:$BG$1,0)))</f>
        <v>5.7229999999999999</v>
      </c>
      <c r="G1130" s="1">
        <f t="shared" si="61"/>
        <v>0.30906697057989696</v>
      </c>
      <c r="J1130" t="s">
        <v>71</v>
      </c>
      <c r="K1130" t="s">
        <v>72</v>
      </c>
      <c r="L1130" s="2">
        <v>2006</v>
      </c>
      <c r="M1130" s="1" cm="1">
        <f t="array" ref="M1130">INDEX($E$1:$E$6469,MATCH(1,($A$1:$A$6469=J1130)*($C$1:$C$6469=L1130),0))</f>
        <v>2.7000000000001689</v>
      </c>
      <c r="N1130" s="1" cm="1">
        <f t="array" ref="N1130">INDEX($F$1:$F$6469,MATCH(1,($A$1:$A$6469=J1130)*($C$1:$C$6469=L1130),0))</f>
        <v>7.327</v>
      </c>
      <c r="O1130" s="1">
        <f t="shared" si="62"/>
        <v>-4.626999999999831</v>
      </c>
      <c r="R1130" s="1"/>
    </row>
    <row r="1131" spans="1:18">
      <c r="A1131" t="s">
        <v>251</v>
      </c>
      <c r="B1131" t="s">
        <v>252</v>
      </c>
      <c r="C1131" s="2">
        <v>1998</v>
      </c>
      <c r="D1131" s="10">
        <f>Fngdp_rpch!L1131</f>
        <v>5.9870134320176849</v>
      </c>
      <c r="E1131" s="1">
        <f t="shared" si="60"/>
        <v>5.9870134320176849</v>
      </c>
      <c r="F1131" s="4">
        <f>IF(INDEX(WEOApr2024all!$B$1:$BG$197,MATCH('Figure 2.5'!B1131,WEOApr2024all!$B$1:$B$197,0),MATCH('Figure 2.5'!C1131,WEOApr2024all!$B$1:$BG$1,0))="","",INDEX(WEOApr2024all!$B$1:$BG$197,MATCH('Figure 2.5'!B1131,WEOApr2024all!$B$1:$B$197,0),MATCH('Figure 2.5'!C1131,WEOApr2024all!$B$1:$BG$1,0)))</f>
        <v>4.931</v>
      </c>
      <c r="G1131" s="1">
        <f t="shared" si="61"/>
        <v>1.0560134320176848</v>
      </c>
      <c r="J1131" t="s">
        <v>71</v>
      </c>
      <c r="K1131" t="s">
        <v>72</v>
      </c>
      <c r="L1131" s="2">
        <v>2007</v>
      </c>
      <c r="M1131" s="1" cm="1">
        <f t="array" ref="M1131">INDEX($E$1:$E$6469,MATCH(1,($A$1:$A$6469=J1131)*($C$1:$C$6469=L1131),0))</f>
        <v>4.4999999999997931</v>
      </c>
      <c r="N1131" s="1" cm="1">
        <f t="array" ref="N1131">INDEX($F$1:$F$6469,MATCH(1,($A$1:$A$6469=J1131)*($C$1:$C$6469=L1131),0))</f>
        <v>8.2149999999999999</v>
      </c>
      <c r="O1131" s="1">
        <f t="shared" si="62"/>
        <v>-3.7150000000002068</v>
      </c>
      <c r="R1131" s="1"/>
    </row>
    <row r="1132" spans="1:18">
      <c r="A1132" t="s">
        <v>251</v>
      </c>
      <c r="B1132" t="s">
        <v>252</v>
      </c>
      <c r="C1132" s="2">
        <v>1999</v>
      </c>
      <c r="D1132" s="10">
        <f>Fngdp_rpch!M1132</f>
        <v>5.9787481821822031</v>
      </c>
      <c r="E1132" s="1">
        <f t="shared" si="60"/>
        <v>5.9787481821822031</v>
      </c>
      <c r="F1132" s="4">
        <f>IF(INDEX(WEOApr2024all!$B$1:$BG$197,MATCH('Figure 2.5'!B1132,WEOApr2024all!$B$1:$B$197,0),MATCH('Figure 2.5'!C1132,WEOApr2024all!$B$1:$BG$1,0))="","",INDEX(WEOApr2024all!$B$1:$BG$197,MATCH('Figure 2.5'!B1132,WEOApr2024all!$B$1:$B$197,0),MATCH('Figure 2.5'!C1132,WEOApr2024all!$B$1:$BG$1,0)))</f>
        <v>1.6180000000000001</v>
      </c>
      <c r="G1132" s="1">
        <f t="shared" si="61"/>
        <v>4.3607481821822027</v>
      </c>
      <c r="J1132" t="s">
        <v>71</v>
      </c>
      <c r="K1132" t="s">
        <v>72</v>
      </c>
      <c r="L1132" s="2">
        <v>2008</v>
      </c>
      <c r="M1132" s="1" cm="1">
        <f t="array" ref="M1132">INDEX($E$1:$E$6469,MATCH(1,($A$1:$A$6469=J1132)*($C$1:$C$6469=L1132),0))</f>
        <v>4.9999999999998712</v>
      </c>
      <c r="N1132" s="1" cm="1">
        <f t="array" ref="N1132">INDEX($F$1:$F$6469,MATCH(1,($A$1:$A$6469=J1132)*($C$1:$C$6469=L1132),0))</f>
        <v>4.7380000000000004</v>
      </c>
      <c r="O1132" s="1">
        <f t="shared" si="62"/>
        <v>0.26199999999987078</v>
      </c>
      <c r="R1132" s="1"/>
    </row>
    <row r="1133" spans="1:18">
      <c r="A1133" t="s">
        <v>251</v>
      </c>
      <c r="B1133" t="s">
        <v>252</v>
      </c>
      <c r="C1133" s="2">
        <v>2000</v>
      </c>
      <c r="D1133" s="10">
        <f>Fngdp_rpch!N1133</f>
        <v>5.7746955587457904</v>
      </c>
      <c r="E1133" s="1">
        <f t="shared" si="60"/>
        <v>5.7746955587457904</v>
      </c>
      <c r="F1133" s="4">
        <f>IF(INDEX(WEOApr2024all!$B$1:$BG$197,MATCH('Figure 2.5'!B1133,WEOApr2024all!$B$1:$B$197,0),MATCH('Figure 2.5'!C1133,WEOApr2024all!$B$1:$BG$1,0))="","",INDEX(WEOApr2024all!$B$1:$BG$197,MATCH('Figure 2.5'!B1133,WEOApr2024all!$B$1:$B$197,0),MATCH('Figure 2.5'!C1133,WEOApr2024all!$B$1:$BG$1,0)))</f>
        <v>-2.0680000000000001</v>
      </c>
      <c r="G1133" s="1">
        <f t="shared" si="61"/>
        <v>7.8426955587457901</v>
      </c>
      <c r="J1133" t="s">
        <v>71</v>
      </c>
      <c r="K1133" t="s">
        <v>72</v>
      </c>
      <c r="L1133" s="2">
        <v>2009</v>
      </c>
      <c r="M1133" s="1" cm="1">
        <f t="array" ref="M1133">INDEX($E$1:$E$6469,MATCH(1,($A$1:$A$6469=J1133)*($C$1:$C$6469=L1133),0))</f>
        <v>3.5000000000003473</v>
      </c>
      <c r="N1133" s="1" cm="1">
        <f t="array" ref="N1133">INDEX($F$1:$F$6469,MATCH(1,($A$1:$A$6469=J1133)*($C$1:$C$6469=L1133),0))</f>
        <v>-0.873</v>
      </c>
      <c r="O1133" s="1">
        <f t="shared" si="62"/>
        <v>4.3730000000003475</v>
      </c>
      <c r="R1133" s="1"/>
    </row>
    <row r="1134" spans="1:18">
      <c r="A1134" t="s">
        <v>251</v>
      </c>
      <c r="B1134" t="s">
        <v>252</v>
      </c>
      <c r="C1134" s="2">
        <v>2001</v>
      </c>
      <c r="D1134" s="10">
        <f>Fngdp_rpch!O1134</f>
        <v>4.513700159481604</v>
      </c>
      <c r="E1134" s="1">
        <f t="shared" si="60"/>
        <v>4.513700159481604</v>
      </c>
      <c r="F1134" s="4">
        <f>IF(INDEX(WEOApr2024all!$B$1:$BG$197,MATCH('Figure 2.5'!B1134,WEOApr2024all!$B$1:$B$197,0),MATCH('Figure 2.5'!C1134,WEOApr2024all!$B$1:$BG$1,0))="","",INDEX(WEOApr2024all!$B$1:$BG$197,MATCH('Figure 2.5'!B1134,WEOApr2024all!$B$1:$B$197,0),MATCH('Figure 2.5'!C1134,WEOApr2024all!$B$1:$BG$1,0)))</f>
        <v>0.121</v>
      </c>
      <c r="G1134" s="1">
        <f t="shared" si="61"/>
        <v>4.3927001594816044</v>
      </c>
      <c r="J1134" t="s">
        <v>71</v>
      </c>
      <c r="K1134" t="s">
        <v>72</v>
      </c>
      <c r="L1134" s="2">
        <v>2010</v>
      </c>
      <c r="M1134" s="1" cm="1">
        <f t="array" ref="M1134">INDEX($E$1:$E$6469,MATCH(1,($A$1:$A$6469=J1134)*($C$1:$C$6469=L1134),0))</f>
        <v>2.2999999999999243</v>
      </c>
      <c r="N1134" s="1" cm="1">
        <f t="array" ref="N1134">INDEX($F$1:$F$6469,MATCH(1,($A$1:$A$6469=J1134)*($C$1:$C$6469=L1134),0))</f>
        <v>5.36</v>
      </c>
      <c r="O1134" s="1">
        <f t="shared" si="62"/>
        <v>-3.060000000000076</v>
      </c>
      <c r="R1134" s="1"/>
    </row>
    <row r="1135" spans="1:18">
      <c r="A1135" t="s">
        <v>251</v>
      </c>
      <c r="B1135" t="s">
        <v>252</v>
      </c>
      <c r="C1135" s="2">
        <v>2002</v>
      </c>
      <c r="D1135" s="10">
        <f>Fngdp_rpch!P1135</f>
        <v>3.4858600503641091</v>
      </c>
      <c r="E1135" s="1">
        <f t="shared" si="60"/>
        <v>3.4858600503641091</v>
      </c>
      <c r="F1135" s="4">
        <f>IF(INDEX(WEOApr2024all!$B$1:$BG$197,MATCH('Figure 2.5'!B1135,WEOApr2024all!$B$1:$B$197,0),MATCH('Figure 2.5'!C1135,WEOApr2024all!$B$1:$BG$1,0))="","",INDEX(WEOApr2024all!$B$1:$BG$197,MATCH('Figure 2.5'!B1135,WEOApr2024all!$B$1:$B$197,0),MATCH('Figure 2.5'!C1135,WEOApr2024all!$B$1:$BG$1,0)))</f>
        <v>-1.6679999999999999</v>
      </c>
      <c r="G1135" s="1">
        <f t="shared" si="61"/>
        <v>5.1538600503641092</v>
      </c>
      <c r="J1135" t="s">
        <v>71</v>
      </c>
      <c r="K1135" t="s">
        <v>72</v>
      </c>
      <c r="L1135" s="2">
        <v>2011</v>
      </c>
      <c r="M1135" s="1" cm="1">
        <f t="array" ref="M1135">INDEX($E$1:$E$6469,MATCH(1,($A$1:$A$6469=J1135)*($C$1:$C$6469=L1135),0))</f>
        <v>4.1999999999998039</v>
      </c>
      <c r="N1135" s="1" cm="1">
        <f t="array" ref="N1135">INDEX($F$1:$F$6469,MATCH(1,($A$1:$A$6469=J1135)*($C$1:$C$6469=L1135),0))</f>
        <v>4.4029999999999996</v>
      </c>
      <c r="O1135" s="1">
        <f t="shared" si="62"/>
        <v>-0.20300000000019569</v>
      </c>
      <c r="R1135" s="1"/>
    </row>
    <row r="1136" spans="1:18">
      <c r="A1136" t="s">
        <v>251</v>
      </c>
      <c r="B1136" t="s">
        <v>252</v>
      </c>
      <c r="C1136" s="2">
        <v>2003</v>
      </c>
      <c r="D1136" s="10">
        <f>Fngdp_rpch!Q1136</f>
        <v>4.5371507396738453</v>
      </c>
      <c r="E1136" s="1">
        <f t="shared" si="60"/>
        <v>4.5371507396738453</v>
      </c>
      <c r="F1136" s="4">
        <f>IF(INDEX(WEOApr2024all!$B$1:$BG$197,MATCH('Figure 2.5'!B1136,WEOApr2024all!$B$1:$B$197,0),MATCH('Figure 2.5'!C1136,WEOApr2024all!$B$1:$BG$1,0))="","",INDEX(WEOApr2024all!$B$1:$BG$197,MATCH('Figure 2.5'!B1136,WEOApr2024all!$B$1:$B$197,0),MATCH('Figure 2.5'!C1136,WEOApr2024all!$B$1:$BG$1,0)))</f>
        <v>-1.36</v>
      </c>
      <c r="G1136" s="1">
        <f t="shared" si="61"/>
        <v>5.8971507396738456</v>
      </c>
      <c r="J1136" t="s">
        <v>71</v>
      </c>
      <c r="K1136" t="s">
        <v>72</v>
      </c>
      <c r="L1136" s="2">
        <v>2012</v>
      </c>
      <c r="M1136" s="1" cm="1">
        <f t="array" ref="M1136">INDEX($E$1:$E$6469,MATCH(1,($A$1:$A$6469=J1136)*($C$1:$C$6469=L1136),0))</f>
        <v>4.0999999999997705</v>
      </c>
      <c r="N1136" s="1" cm="1">
        <f t="array" ref="N1136">INDEX($F$1:$F$6469,MATCH(1,($A$1:$A$6469=J1136)*($C$1:$C$6469=L1136),0))</f>
        <v>4.883</v>
      </c>
      <c r="O1136" s="1">
        <f t="shared" si="62"/>
        <v>-0.78300000000022951</v>
      </c>
      <c r="R1136" s="1"/>
    </row>
    <row r="1137" spans="1:18">
      <c r="A1137" t="s">
        <v>251</v>
      </c>
      <c r="B1137" t="s">
        <v>252</v>
      </c>
      <c r="C1137" s="2">
        <v>2004</v>
      </c>
      <c r="D1137" s="10">
        <f>Fngdp_rpch!R1137</f>
        <v>2.9895447468653913</v>
      </c>
      <c r="E1137" s="1">
        <f t="shared" si="60"/>
        <v>2.9895447468653913</v>
      </c>
      <c r="F1137" s="4">
        <f>IF(INDEX(WEOApr2024all!$B$1:$BG$197,MATCH('Figure 2.5'!B1137,WEOApr2024all!$B$1:$B$197,0),MATCH('Figure 2.5'!C1137,WEOApr2024all!$B$1:$BG$1,0))="","",INDEX(WEOApr2024all!$B$1:$BG$197,MATCH('Figure 2.5'!B1137,WEOApr2024all!$B$1:$B$197,0),MATCH('Figure 2.5'!C1137,WEOApr2024all!$B$1:$BG$1,0)))</f>
        <v>1.232</v>
      </c>
      <c r="G1137" s="1">
        <f t="shared" si="61"/>
        <v>1.7575447468653913</v>
      </c>
      <c r="J1137" t="s">
        <v>71</v>
      </c>
      <c r="K1137" t="s">
        <v>72</v>
      </c>
      <c r="L1137" s="2">
        <v>2013</v>
      </c>
      <c r="M1137" s="1" cm="1">
        <f t="array" ref="M1137">INDEX($E$1:$E$6469,MATCH(1,($A$1:$A$6469=J1137)*($C$1:$C$6469=L1137),0))</f>
        <v>4.3000000000000149</v>
      </c>
      <c r="N1137" s="1" cm="1">
        <f t="array" ref="N1137">INDEX($F$1:$F$6469,MATCH(1,($A$1:$A$6469=J1137)*($C$1:$C$6469=L1137),0))</f>
        <v>2.4950000000000001</v>
      </c>
      <c r="O1137" s="1">
        <f t="shared" si="62"/>
        <v>1.8050000000000148</v>
      </c>
      <c r="R1137" s="1"/>
    </row>
    <row r="1138" spans="1:18">
      <c r="A1138" t="s">
        <v>251</v>
      </c>
      <c r="B1138" t="s">
        <v>252</v>
      </c>
      <c r="C1138" s="2">
        <v>2005</v>
      </c>
      <c r="D1138" s="10">
        <f>Fngdp_rpch!S1138</f>
        <v>4.34046766052405</v>
      </c>
      <c r="E1138" s="1">
        <f t="shared" si="60"/>
        <v>4.34046766052405</v>
      </c>
      <c r="F1138" s="4">
        <f>IF(INDEX(WEOApr2024all!$B$1:$BG$197,MATCH('Figure 2.5'!B1138,WEOApr2024all!$B$1:$B$197,0),MATCH('Figure 2.5'!C1138,WEOApr2024all!$B$1:$BG$1,0))="","",INDEX(WEOApr2024all!$B$1:$BG$197,MATCH('Figure 2.5'!B1138,WEOApr2024all!$B$1:$B$197,0),MATCH('Figure 2.5'!C1138,WEOApr2024all!$B$1:$BG$1,0)))</f>
        <v>1.7210000000000001</v>
      </c>
      <c r="G1138" s="1">
        <f t="shared" si="61"/>
        <v>2.6194676605240499</v>
      </c>
      <c r="J1138" t="s">
        <v>71</v>
      </c>
      <c r="K1138" t="s">
        <v>72</v>
      </c>
      <c r="L1138" s="2">
        <v>2014</v>
      </c>
      <c r="M1138" s="1" cm="1">
        <f t="array" ref="M1138">INDEX($E$1:$E$6469,MATCH(1,($A$1:$A$6469=J1138)*($C$1:$C$6469=L1138),0))</f>
        <v>3.7999999999999812</v>
      </c>
      <c r="N1138" s="1" cm="1">
        <f t="array" ref="N1138">INDEX($F$1:$F$6469,MATCH(1,($A$1:$A$6469=J1138)*($C$1:$C$6469=L1138),0))</f>
        <v>3.5419999999999998</v>
      </c>
      <c r="O1138" s="1">
        <f t="shared" si="62"/>
        <v>0.25799999999998136</v>
      </c>
      <c r="R1138" s="1"/>
    </row>
    <row r="1139" spans="1:18">
      <c r="A1139" t="s">
        <v>251</v>
      </c>
      <c r="B1139" t="s">
        <v>252</v>
      </c>
      <c r="C1139" s="2">
        <v>2006</v>
      </c>
      <c r="D1139" s="10">
        <f>Fngdp_rpch!T1139</f>
        <v>1.9531225229287408</v>
      </c>
      <c r="E1139" s="1">
        <f t="shared" si="60"/>
        <v>1.9531225229287408</v>
      </c>
      <c r="F1139" s="4">
        <f>IF(INDEX(WEOApr2024all!$B$1:$BG$197,MATCH('Figure 2.5'!B1139,WEOApr2024all!$B$1:$B$197,0),MATCH('Figure 2.5'!C1139,WEOApr2024all!$B$1:$BG$1,0))="","",INDEX(WEOApr2024all!$B$1:$BG$197,MATCH('Figure 2.5'!B1139,WEOApr2024all!$B$1:$B$197,0),MATCH('Figure 2.5'!C1139,WEOApr2024all!$B$1:$BG$1,0)))</f>
        <v>1.516</v>
      </c>
      <c r="G1139" s="1">
        <f t="shared" si="61"/>
        <v>0.43712252292874076</v>
      </c>
      <c r="J1139" t="s">
        <v>71</v>
      </c>
      <c r="K1139" t="s">
        <v>72</v>
      </c>
      <c r="L1139" s="2">
        <v>2015</v>
      </c>
      <c r="M1139" s="1" cm="1">
        <f t="array" ref="M1139">INDEX($E$1:$E$6469,MATCH(1,($A$1:$A$6469=J1139)*($C$1:$C$6469=L1139),0))</f>
        <v>3.5999999999997145</v>
      </c>
      <c r="N1139" s="1" cm="1">
        <f t="array" ref="N1139">INDEX($F$1:$F$6469,MATCH(1,($A$1:$A$6469=J1139)*($C$1:$C$6469=L1139),0))</f>
        <v>3.6520000000000001</v>
      </c>
      <c r="O1139" s="1">
        <f t="shared" si="62"/>
        <v>-5.2000000000285596E-2</v>
      </c>
      <c r="R1139" s="1"/>
    </row>
    <row r="1140" spans="1:18">
      <c r="A1140" t="s">
        <v>251</v>
      </c>
      <c r="B1140" t="s">
        <v>252</v>
      </c>
      <c r="C1140" s="2">
        <v>2007</v>
      </c>
      <c r="D1140" s="10">
        <f>Fngdp_rpch!U1140</f>
        <v>3.0426471789227083</v>
      </c>
      <c r="E1140" s="1">
        <f t="shared" si="60"/>
        <v>3.0426471789227083</v>
      </c>
      <c r="F1140" s="4">
        <f>IF(INDEX(WEOApr2024all!$B$1:$BG$197,MATCH('Figure 2.5'!B1140,WEOApr2024all!$B$1:$B$197,0),MATCH('Figure 2.5'!C1140,WEOApr2024all!$B$1:$BG$1,0))="","",INDEX(WEOApr2024all!$B$1:$BG$197,MATCH('Figure 2.5'!B1140,WEOApr2024all!$B$1:$B$197,0),MATCH('Figure 2.5'!C1140,WEOApr2024all!$B$1:$BG$1,0)))</f>
        <v>1.7649999999999999</v>
      </c>
      <c r="G1140" s="1">
        <f t="shared" si="61"/>
        <v>1.2776471789227084</v>
      </c>
      <c r="J1140" t="s">
        <v>71</v>
      </c>
      <c r="K1140" t="s">
        <v>72</v>
      </c>
      <c r="L1140" s="2">
        <v>2016</v>
      </c>
      <c r="M1140" s="1" cm="1">
        <f t="array" ref="M1140">INDEX($E$1:$E$6469,MATCH(1,($A$1:$A$6469=J1140)*($C$1:$C$6469=L1140),0))</f>
        <v>4.0000000000000036</v>
      </c>
      <c r="N1140" s="1" cm="1">
        <f t="array" ref="N1140">INDEX($F$1:$F$6469,MATCH(1,($A$1:$A$6469=J1140)*($C$1:$C$6469=L1140),0))</f>
        <v>4.2039999999999997</v>
      </c>
      <c r="O1140" s="1">
        <f t="shared" si="62"/>
        <v>-0.20399999999999618</v>
      </c>
      <c r="R1140" s="1"/>
    </row>
    <row r="1141" spans="1:18">
      <c r="A1141" t="s">
        <v>251</v>
      </c>
      <c r="B1141" t="s">
        <v>252</v>
      </c>
      <c r="C1141" s="2">
        <v>2008</v>
      </c>
      <c r="D1141" s="10">
        <f>Fngdp_rpch!V1141</f>
        <v>3.7619565768531427</v>
      </c>
      <c r="E1141" s="1">
        <f t="shared" si="60"/>
        <v>3.7619565768531427</v>
      </c>
      <c r="F1141" s="4">
        <f>IF(INDEX(WEOApr2024all!$B$1:$BG$197,MATCH('Figure 2.5'!B1141,WEOApr2024all!$B$1:$B$197,0),MATCH('Figure 2.5'!C1141,WEOApr2024all!$B$1:$BG$1,0))="","",INDEX(WEOApr2024all!$B$1:$BG$197,MATCH('Figure 2.5'!B1141,WEOApr2024all!$B$1:$B$197,0),MATCH('Figure 2.5'!C1141,WEOApr2024all!$B$1:$BG$1,0)))</f>
        <v>2.5430000000000001</v>
      </c>
      <c r="G1141" s="1">
        <f t="shared" si="61"/>
        <v>1.2189565768531425</v>
      </c>
      <c r="J1141" t="s">
        <v>71</v>
      </c>
      <c r="K1141" t="s">
        <v>72</v>
      </c>
      <c r="L1141" s="2">
        <v>2017</v>
      </c>
      <c r="M1141" s="1" cm="1">
        <f t="array" ref="M1141">INDEX($E$1:$E$6469,MATCH(1,($A$1:$A$6469=J1141)*($C$1:$C$6469=L1141),0))</f>
        <v>4.2500000009998651</v>
      </c>
      <c r="N1141" s="1" cm="1">
        <f t="array" ref="N1141">INDEX($F$1:$F$6469,MATCH(1,($A$1:$A$6469=J1141)*($C$1:$C$6469=L1141),0))</f>
        <v>4.1580000000000004</v>
      </c>
      <c r="O1141" s="1">
        <f t="shared" si="62"/>
        <v>9.2000000999864717E-2</v>
      </c>
      <c r="R1141" s="1"/>
    </row>
    <row r="1142" spans="1:18">
      <c r="A1142" t="s">
        <v>251</v>
      </c>
      <c r="B1142" t="s">
        <v>252</v>
      </c>
      <c r="C1142" s="2">
        <v>2009</v>
      </c>
      <c r="D1142" s="10">
        <f>Fngdp_rpch!W1142</f>
        <v>4.6838137097372723</v>
      </c>
      <c r="E1142" s="1">
        <f t="shared" si="60"/>
        <v>4.6838137097372723</v>
      </c>
      <c r="F1142" s="4">
        <f>IF(INDEX(WEOApr2024all!$B$1:$BG$197,MATCH('Figure 2.5'!B1142,WEOApr2024all!$B$1:$B$197,0),MATCH('Figure 2.5'!C1142,WEOApr2024all!$B$1:$BG$1,0))="","",INDEX(WEOApr2024all!$B$1:$BG$197,MATCH('Figure 2.5'!B1142,WEOApr2024all!$B$1:$B$197,0),MATCH('Figure 2.5'!C1142,WEOApr2024all!$B$1:$BG$1,0)))</f>
        <v>3.2509999999999999</v>
      </c>
      <c r="G1142" s="1">
        <f t="shared" si="61"/>
        <v>1.4328137097372724</v>
      </c>
      <c r="J1142" t="s">
        <v>71</v>
      </c>
      <c r="K1142" t="s">
        <v>72</v>
      </c>
      <c r="L1142" s="2">
        <v>2018</v>
      </c>
      <c r="M1142" s="1" cm="1">
        <f t="array" ref="M1142">INDEX($E$1:$E$6469,MATCH(1,($A$1:$A$6469=J1142)*($C$1:$C$6469=L1142),0))</f>
        <v>3.8000000000000034</v>
      </c>
      <c r="N1142" s="1" cm="1">
        <f t="array" ref="N1142">INDEX($F$1:$F$6469,MATCH(1,($A$1:$A$6469=J1142)*($C$1:$C$6469=L1142),0))</f>
        <v>2.6160000000000001</v>
      </c>
      <c r="O1142" s="1">
        <f t="shared" si="62"/>
        <v>1.1840000000000033</v>
      </c>
      <c r="R1142" s="1"/>
    </row>
    <row r="1143" spans="1:18">
      <c r="A1143" t="s">
        <v>251</v>
      </c>
      <c r="B1143" t="s">
        <v>252</v>
      </c>
      <c r="C1143" s="2">
        <v>2010</v>
      </c>
      <c r="D1143" s="10">
        <f>Fngdp_rpch!X1143</f>
        <v>4.0208294392802602</v>
      </c>
      <c r="E1143" s="1">
        <f t="shared" si="60"/>
        <v>4.0208294392802602</v>
      </c>
      <c r="F1143" s="4">
        <f>IF(INDEX(WEOApr2024all!$B$1:$BG$197,MATCH('Figure 2.5'!B1143,WEOApr2024all!$B$1:$B$197,0),MATCH('Figure 2.5'!C1143,WEOApr2024all!$B$1:$BG$1,0))="","",INDEX(WEOApr2024all!$B$1:$BG$197,MATCH('Figure 2.5'!B1143,WEOApr2024all!$B$1:$B$197,0),MATCH('Figure 2.5'!C1143,WEOApr2024all!$B$1:$BG$1,0)))</f>
        <v>2.0179999999999998</v>
      </c>
      <c r="G1143" s="1">
        <f t="shared" si="61"/>
        <v>2.0028294392802604</v>
      </c>
      <c r="J1143" t="s">
        <v>71</v>
      </c>
      <c r="K1143" t="s">
        <v>72</v>
      </c>
      <c r="L1143" s="2">
        <v>2019</v>
      </c>
      <c r="M1143" s="1" cm="1">
        <f t="array" ref="M1143">INDEX($E$1:$E$6469,MATCH(1,($A$1:$A$6469=J1143)*($C$1:$C$6469=L1143),0))</f>
        <v>3.300000000000014</v>
      </c>
      <c r="N1143" s="1" cm="1">
        <f t="array" ref="N1143">INDEX($F$1:$F$6469,MATCH(1,($A$1:$A$6469=J1143)*($C$1:$C$6469=L1143),0))</f>
        <v>2.4180000000000001</v>
      </c>
      <c r="O1143" s="1">
        <f t="shared" si="62"/>
        <v>0.88200000000001388</v>
      </c>
      <c r="R1143" s="1"/>
    </row>
    <row r="1144" spans="1:18">
      <c r="A1144" t="s">
        <v>251</v>
      </c>
      <c r="B1144" t="s">
        <v>252</v>
      </c>
      <c r="C1144" s="2">
        <v>2011</v>
      </c>
      <c r="D1144" s="10">
        <f>Fngdp_rpch!Y1144</f>
        <v>4.0102139209746701</v>
      </c>
      <c r="E1144" s="1">
        <f t="shared" si="60"/>
        <v>4.0102139209746701</v>
      </c>
      <c r="F1144" s="4">
        <f>IF(INDEX(WEOApr2024all!$B$1:$BG$197,MATCH('Figure 2.5'!B1144,WEOApr2024all!$B$1:$B$197,0),MATCH('Figure 2.5'!C1144,WEOApr2024all!$B$1:$BG$1,0))="","",INDEX(WEOApr2024all!$B$1:$BG$197,MATCH('Figure 2.5'!B1144,WEOApr2024all!$B$1:$B$197,0),MATCH('Figure 2.5'!C1144,WEOApr2024all!$B$1:$BG$1,0)))</f>
        <v>-4.8570000000000002</v>
      </c>
      <c r="G1144" s="1">
        <f t="shared" si="61"/>
        <v>8.8672139209746703</v>
      </c>
      <c r="J1144" t="s">
        <v>71</v>
      </c>
      <c r="K1144" t="s">
        <v>72</v>
      </c>
      <c r="L1144" s="2">
        <v>2020</v>
      </c>
      <c r="M1144" s="1" cm="1">
        <f t="array" ref="M1144">INDEX($E$1:$E$6469,MATCH(1,($A$1:$A$6469=J1144)*($C$1:$C$6469=L1144),0))</f>
        <v>2.5282521473586561</v>
      </c>
      <c r="N1144" s="1" cm="1">
        <f t="array" ref="N1144">INDEX($F$1:$F$6469,MATCH(1,($A$1:$A$6469=J1144)*($C$1:$C$6469=L1144),0))</f>
        <v>-4.2729999999999997</v>
      </c>
      <c r="O1144" s="1">
        <f t="shared" si="62"/>
        <v>6.8012521473586558</v>
      </c>
      <c r="R1144" s="1"/>
    </row>
    <row r="1145" spans="1:18">
      <c r="A1145" t="s">
        <v>251</v>
      </c>
      <c r="B1145" t="s">
        <v>252</v>
      </c>
      <c r="C1145" s="2">
        <v>2012</v>
      </c>
      <c r="D1145" s="10">
        <f>Fngdp_rpch!Z1145</f>
        <v>8.4598694345935357</v>
      </c>
      <c r="E1145" s="1">
        <f t="shared" si="60"/>
        <v>8.4598694345935357</v>
      </c>
      <c r="F1145" s="4">
        <f>IF(INDEX(WEOApr2024all!$B$1:$BG$197,MATCH('Figure 2.5'!B1145,WEOApr2024all!$B$1:$B$197,0),MATCH('Figure 2.5'!C1145,WEOApr2024all!$B$1:$BG$1,0))="","",INDEX(WEOApr2024all!$B$1:$BG$197,MATCH('Figure 2.5'!B1145,WEOApr2024all!$B$1:$B$197,0),MATCH('Figure 2.5'!C1145,WEOApr2024all!$B$1:$BG$1,0)))</f>
        <v>10.864000000000001</v>
      </c>
      <c r="G1145" s="1">
        <f t="shared" si="61"/>
        <v>-2.4041305654064651</v>
      </c>
      <c r="J1145" t="s">
        <v>71</v>
      </c>
      <c r="K1145" t="s">
        <v>72</v>
      </c>
      <c r="L1145" s="2">
        <v>2021</v>
      </c>
      <c r="M1145" s="1" cm="1">
        <f t="array" ref="M1145">INDEX($E$1:$E$6469,MATCH(1,($A$1:$A$6469=J1145)*($C$1:$C$6469=L1145),0))</f>
        <v>2.2957825566380929</v>
      </c>
      <c r="N1145" s="1" cm="1">
        <f t="array" ref="N1145">INDEX($F$1:$F$6469,MATCH(1,($A$1:$A$6469=J1145)*($C$1:$C$6469=L1145),0))</f>
        <v>7.9359999999999999</v>
      </c>
      <c r="O1145" s="1">
        <f t="shared" si="62"/>
        <v>-5.640217443361907</v>
      </c>
      <c r="R1145" s="1"/>
    </row>
    <row r="1146" spans="1:18">
      <c r="A1146" t="s">
        <v>251</v>
      </c>
      <c r="B1146" t="s">
        <v>252</v>
      </c>
      <c r="C1146" s="2">
        <v>2013</v>
      </c>
      <c r="D1146" s="10">
        <f>Fngdp_rpch!AA1146</f>
        <v>6.9894805521631742</v>
      </c>
      <c r="E1146" s="1">
        <f t="shared" si="60"/>
        <v>6.9894805521631742</v>
      </c>
      <c r="F1146" s="4">
        <f>IF(INDEX(WEOApr2024all!$B$1:$BG$197,MATCH('Figure 2.5'!B1146,WEOApr2024all!$B$1:$B$197,0),MATCH('Figure 2.5'!C1146,WEOApr2024all!$B$1:$BG$1,0))="","",INDEX(WEOApr2024all!$B$1:$BG$197,MATCH('Figure 2.5'!B1146,WEOApr2024all!$B$1:$B$197,0),MATCH('Figure 2.5'!C1146,WEOApr2024all!$B$1:$BG$1,0)))</f>
        <v>9.2720000000000002</v>
      </c>
      <c r="G1146" s="1">
        <f t="shared" si="61"/>
        <v>-2.282519447836826</v>
      </c>
      <c r="J1146" t="s">
        <v>71</v>
      </c>
      <c r="K1146" t="s">
        <v>72</v>
      </c>
      <c r="L1146" s="2">
        <v>2022</v>
      </c>
      <c r="M1146" s="1" cm="1">
        <f t="array" ref="M1146">INDEX($E$1:$E$6469,MATCH(1,($A$1:$A$6469=J1146)*($C$1:$C$6469=L1146),0))</f>
        <v>3.499459070400035</v>
      </c>
      <c r="N1146" s="1" cm="1">
        <f t="array" ref="N1146">INDEX($F$1:$F$6469,MATCH(1,($A$1:$A$6469=J1146)*($C$1:$C$6469=L1146),0))</f>
        <v>4.5510000000000002</v>
      </c>
      <c r="O1146" s="1">
        <f t="shared" si="62"/>
        <v>-1.0515409295999651</v>
      </c>
      <c r="R1146" s="1"/>
    </row>
    <row r="1147" spans="1:18">
      <c r="A1147" t="s">
        <v>251</v>
      </c>
      <c r="B1147" t="s">
        <v>252</v>
      </c>
      <c r="C1147" s="2">
        <v>2014</v>
      </c>
      <c r="D1147" s="10">
        <f>Fngdp_rpch!AB1147</f>
        <v>8.0185788568210228</v>
      </c>
      <c r="E1147" s="1">
        <f t="shared" si="60"/>
        <v>8.0185788568210228</v>
      </c>
      <c r="F1147" s="4">
        <f>IF(INDEX(WEOApr2024all!$B$1:$BG$197,MATCH('Figure 2.5'!B1147,WEOApr2024all!$B$1:$B$197,0),MATCH('Figure 2.5'!C1147,WEOApr2024all!$B$1:$BG$1,0))="","",INDEX(WEOApr2024all!$B$1:$BG$197,MATCH('Figure 2.5'!B1147,WEOApr2024all!$B$1:$B$197,0),MATCH('Figure 2.5'!C1147,WEOApr2024all!$B$1:$BG$1,0)))</f>
        <v>8.7940000000000005</v>
      </c>
      <c r="G1147" s="1">
        <f t="shared" si="61"/>
        <v>-0.7754211431789777</v>
      </c>
      <c r="J1147" t="s">
        <v>131</v>
      </c>
      <c r="K1147" t="s">
        <v>132</v>
      </c>
      <c r="L1147" s="2">
        <v>1991</v>
      </c>
      <c r="M1147" s="1" cm="1">
        <f t="array" ref="M1147">INDEX($E$1:$E$6469,MATCH(1,($A$1:$A$6469=J1147)*($C$1:$C$6469=L1147),0))</f>
        <v>4.5679095144138149</v>
      </c>
      <c r="N1147" s="1" cm="1">
        <f t="array" ref="N1147">INDEX($F$1:$F$6469,MATCH(1,($A$1:$A$6469=J1147)*($C$1:$C$6469=L1147),0))</f>
        <v>0.74</v>
      </c>
      <c r="O1147" s="1">
        <f t="shared" si="62"/>
        <v>3.8279095144138147</v>
      </c>
      <c r="R1147" s="1"/>
    </row>
    <row r="1148" spans="1:18">
      <c r="A1148" t="s">
        <v>251</v>
      </c>
      <c r="B1148" t="s">
        <v>252</v>
      </c>
      <c r="C1148" s="2">
        <v>2015</v>
      </c>
      <c r="D1148" s="10">
        <f>Fngdp_rpch!AC1148</f>
        <v>7.9016455546786712</v>
      </c>
      <c r="E1148" s="1">
        <f t="shared" si="60"/>
        <v>7.9016455546786712</v>
      </c>
      <c r="F1148" s="4">
        <f>IF(INDEX(WEOApr2024all!$B$1:$BG$197,MATCH('Figure 2.5'!B1148,WEOApr2024all!$B$1:$B$197,0),MATCH('Figure 2.5'!C1148,WEOApr2024all!$B$1:$BG$1,0))="","",INDEX(WEOApr2024all!$B$1:$BG$197,MATCH('Figure 2.5'!B1148,WEOApr2024all!$B$1:$B$197,0),MATCH('Figure 2.5'!C1148,WEOApr2024all!$B$1:$BG$1,0)))</f>
        <v>8.843</v>
      </c>
      <c r="G1148" s="1">
        <f t="shared" si="61"/>
        <v>-0.94135444532132873</v>
      </c>
      <c r="J1148" t="s">
        <v>131</v>
      </c>
      <c r="K1148" t="s">
        <v>132</v>
      </c>
      <c r="L1148" s="2">
        <v>1992</v>
      </c>
      <c r="M1148" s="1" cm="1">
        <f t="array" ref="M1148">INDEX($E$1:$E$6469,MATCH(1,($A$1:$A$6469=J1148)*($C$1:$C$6469=L1148),0))</f>
        <v>4.6619696272370614</v>
      </c>
      <c r="N1148" s="1" cm="1">
        <f t="array" ref="N1148">INDEX($F$1:$F$6469,MATCH(1,($A$1:$A$6469=J1148)*($C$1:$C$6469=L1148),0))</f>
        <v>9.3650000000000002</v>
      </c>
      <c r="O1148" s="1">
        <f t="shared" si="62"/>
        <v>-4.7030303727629388</v>
      </c>
      <c r="R1148" s="1"/>
    </row>
    <row r="1149" spans="1:18">
      <c r="A1149" t="s">
        <v>251</v>
      </c>
      <c r="B1149" t="s">
        <v>252</v>
      </c>
      <c r="C1149" s="2">
        <v>2016</v>
      </c>
      <c r="D1149" s="10">
        <f>Fngdp_rpch!AD1149</f>
        <v>7.6245591887938557</v>
      </c>
      <c r="E1149" s="1">
        <f t="shared" si="60"/>
        <v>7.6245591887938557</v>
      </c>
      <c r="F1149" s="4">
        <f>IF(INDEX(WEOApr2024all!$B$1:$BG$197,MATCH('Figure 2.5'!B1149,WEOApr2024all!$B$1:$B$197,0),MATCH('Figure 2.5'!C1149,WEOApr2024all!$B$1:$BG$1,0))="","",INDEX(WEOApr2024all!$B$1:$BG$197,MATCH('Figure 2.5'!B1149,WEOApr2024all!$B$1:$B$197,0),MATCH('Figure 2.5'!C1149,WEOApr2024all!$B$1:$BG$1,0)))</f>
        <v>7.1719999999999997</v>
      </c>
      <c r="G1149" s="1">
        <f t="shared" si="61"/>
        <v>0.45255918879385604</v>
      </c>
      <c r="J1149" t="s">
        <v>131</v>
      </c>
      <c r="K1149" t="s">
        <v>132</v>
      </c>
      <c r="L1149" s="2">
        <v>1993</v>
      </c>
      <c r="M1149" s="1" cm="1">
        <f t="array" ref="M1149">INDEX($E$1:$E$6469,MATCH(1,($A$1:$A$6469=J1149)*($C$1:$C$6469=L1149),0))</f>
        <v>5.9999942089968838</v>
      </c>
      <c r="N1149" s="1" cm="1">
        <f t="array" ref="N1149">INDEX($F$1:$F$6469,MATCH(1,($A$1:$A$6469=J1149)*($C$1:$C$6469=L1149),0))</f>
        <v>0.70099999999999996</v>
      </c>
      <c r="O1149" s="1">
        <f t="shared" si="62"/>
        <v>5.2989942089968842</v>
      </c>
      <c r="R1149" s="1"/>
    </row>
    <row r="1150" spans="1:18">
      <c r="A1150" t="s">
        <v>251</v>
      </c>
      <c r="B1150" t="s">
        <v>252</v>
      </c>
      <c r="C1150" s="2">
        <v>2017</v>
      </c>
      <c r="D1150" s="10">
        <f>Fngdp_rpch!AE1150</f>
        <v>7.9810975956859265</v>
      </c>
      <c r="E1150" s="1">
        <f t="shared" si="60"/>
        <v>7.9810975956859265</v>
      </c>
      <c r="F1150" s="4">
        <f>IF(INDEX(WEOApr2024all!$B$1:$BG$197,MATCH('Figure 2.5'!B1150,WEOApr2024all!$B$1:$B$197,0),MATCH('Figure 2.5'!C1150,WEOApr2024all!$B$1:$BG$1,0))="","",INDEX(WEOApr2024all!$B$1:$BG$197,MATCH('Figure 2.5'!B1150,WEOApr2024all!$B$1:$B$197,0),MATCH('Figure 2.5'!C1150,WEOApr2024all!$B$1:$BG$1,0)))</f>
        <v>7.4119999999999999</v>
      </c>
      <c r="G1150" s="1">
        <f t="shared" si="61"/>
        <v>0.56909759568592655</v>
      </c>
      <c r="J1150" t="s">
        <v>131</v>
      </c>
      <c r="K1150" t="s">
        <v>132</v>
      </c>
      <c r="L1150" s="2">
        <v>1994</v>
      </c>
      <c r="M1150" s="1" cm="1">
        <f t="array" ref="M1150">INDEX($E$1:$E$6469,MATCH(1,($A$1:$A$6469=J1150)*($C$1:$C$6469=L1150),0))</f>
        <v>4.2999995431850735</v>
      </c>
      <c r="N1150" s="1" cm="1">
        <f t="array" ref="N1150">INDEX($F$1:$F$6469,MATCH(1,($A$1:$A$6469=J1150)*($C$1:$C$6469=L1150),0))</f>
        <v>5.899</v>
      </c>
      <c r="O1150" s="1">
        <f t="shared" si="62"/>
        <v>-1.5990004568149265</v>
      </c>
      <c r="R1150" s="1"/>
    </row>
    <row r="1151" spans="1:18">
      <c r="A1151" t="s">
        <v>251</v>
      </c>
      <c r="B1151" t="s">
        <v>252</v>
      </c>
      <c r="C1151" s="2">
        <v>2018</v>
      </c>
      <c r="D1151" s="10">
        <f>Fngdp_rpch!AF1151</f>
        <v>7.3368694211907393</v>
      </c>
      <c r="E1151" s="1">
        <f t="shared" si="60"/>
        <v>7.3368694211907393</v>
      </c>
      <c r="F1151" s="4">
        <f>IF(INDEX(WEOApr2024all!$B$1:$BG$197,MATCH('Figure 2.5'!B1151,WEOApr2024all!$B$1:$B$197,0),MATCH('Figure 2.5'!C1151,WEOApr2024all!$B$1:$BG$1,0))="","",INDEX(WEOApr2024all!$B$1:$BG$197,MATCH('Figure 2.5'!B1151,WEOApr2024all!$B$1:$B$197,0),MATCH('Figure 2.5'!C1151,WEOApr2024all!$B$1:$BG$1,0)))</f>
        <v>4.8419999999999996</v>
      </c>
      <c r="G1151" s="1">
        <f t="shared" si="61"/>
        <v>2.4948694211907396</v>
      </c>
      <c r="J1151" t="s">
        <v>131</v>
      </c>
      <c r="K1151" t="s">
        <v>132</v>
      </c>
      <c r="L1151" s="2">
        <v>1995</v>
      </c>
      <c r="M1151" s="1" cm="1">
        <f t="array" ref="M1151">INDEX($E$1:$E$6469,MATCH(1,($A$1:$A$6469=J1151)*($C$1:$C$6469=L1151),0))</f>
        <v>2.8030337994803478</v>
      </c>
      <c r="N1151" s="1" cm="1">
        <f t="array" ref="N1151">INDEX($F$1:$F$6469,MATCH(1,($A$1:$A$6469=J1151)*($C$1:$C$6469=L1151),0))</f>
        <v>9.9239999999999995</v>
      </c>
      <c r="O1151" s="1">
        <f t="shared" si="62"/>
        <v>-7.1209662005196517</v>
      </c>
      <c r="R1151" s="1"/>
    </row>
    <row r="1152" spans="1:18">
      <c r="A1152" t="s">
        <v>251</v>
      </c>
      <c r="B1152" t="s">
        <v>252</v>
      </c>
      <c r="C1152" s="2">
        <v>2019</v>
      </c>
      <c r="D1152" s="10">
        <f>Fngdp_rpch!AG1152</f>
        <v>7.0313467788333472</v>
      </c>
      <c r="E1152" s="1">
        <f t="shared" si="60"/>
        <v>7.0313467788333472</v>
      </c>
      <c r="F1152" s="4">
        <f>IF(INDEX(WEOApr2024all!$B$1:$BG$197,MATCH('Figure 2.5'!B1152,WEOApr2024all!$B$1:$B$197,0),MATCH('Figure 2.5'!C1152,WEOApr2024all!$B$1:$BG$1,0))="","",INDEX(WEOApr2024all!$B$1:$BG$197,MATCH('Figure 2.5'!B1152,WEOApr2024all!$B$1:$B$197,0),MATCH('Figure 2.5'!C1152,WEOApr2024all!$B$1:$BG$1,0)))</f>
        <v>6.7210000000000001</v>
      </c>
      <c r="G1152" s="1">
        <f t="shared" si="61"/>
        <v>0.31034677883334716</v>
      </c>
      <c r="J1152" t="s">
        <v>131</v>
      </c>
      <c r="K1152" t="s">
        <v>132</v>
      </c>
      <c r="L1152" s="2">
        <v>1996</v>
      </c>
      <c r="M1152" s="1" cm="1">
        <f t="array" ref="M1152">INDEX($E$1:$E$6469,MATCH(1,($A$1:$A$6469=J1152)*($C$1:$C$6469=L1152),0))</f>
        <v>3.3000038617962524</v>
      </c>
      <c r="N1152" s="1" cm="1">
        <f t="array" ref="N1152">INDEX($F$1:$F$6469,MATCH(1,($A$1:$A$6469=J1152)*($C$1:$C$6469=L1152),0))</f>
        <v>1.248</v>
      </c>
      <c r="O1152" s="1">
        <f t="shared" si="62"/>
        <v>2.0520038617962522</v>
      </c>
      <c r="R1152" s="1"/>
    </row>
    <row r="1153" spans="1:18">
      <c r="A1153" t="s">
        <v>251</v>
      </c>
      <c r="B1153" t="s">
        <v>252</v>
      </c>
      <c r="C1153" s="2">
        <v>2020</v>
      </c>
      <c r="D1153" s="10">
        <f>Fngdp_rpch!AH1153</f>
        <v>7.2938514775712004</v>
      </c>
      <c r="E1153" s="1">
        <f t="shared" si="60"/>
        <v>7.2938514775712004</v>
      </c>
      <c r="F1153" s="4">
        <f>IF(INDEX(WEOApr2024all!$B$1:$BG$197,MATCH('Figure 2.5'!B1153,WEOApr2024all!$B$1:$B$197,0),MATCH('Figure 2.5'!C1153,WEOApr2024all!$B$1:$BG$1,0))="","",INDEX(WEOApr2024all!$B$1:$BG$197,MATCH('Figure 2.5'!B1153,WEOApr2024all!$B$1:$B$197,0),MATCH('Figure 2.5'!C1153,WEOApr2024all!$B$1:$BG$1,0)))</f>
        <v>0.70099999999999996</v>
      </c>
      <c r="G1153" s="1">
        <f t="shared" si="61"/>
        <v>6.5928514775712008</v>
      </c>
      <c r="J1153" t="s">
        <v>131</v>
      </c>
      <c r="K1153" t="s">
        <v>132</v>
      </c>
      <c r="L1153" s="2">
        <v>1997</v>
      </c>
      <c r="M1153" s="1" cm="1">
        <f t="array" ref="M1153">INDEX($E$1:$E$6469,MATCH(1,($A$1:$A$6469=J1153)*($C$1:$C$6469=L1153),0))</f>
        <v>4.1000010202212112</v>
      </c>
      <c r="N1153" s="1" cm="1">
        <f t="array" ref="N1153">INDEX($F$1:$F$6469,MATCH(1,($A$1:$A$6469=J1153)*($C$1:$C$6469=L1153),0))</f>
        <v>2.641</v>
      </c>
      <c r="O1153" s="1">
        <f t="shared" si="62"/>
        <v>1.4590010202212111</v>
      </c>
      <c r="R1153" s="1"/>
    </row>
    <row r="1154" spans="1:18">
      <c r="A1154" t="s">
        <v>251</v>
      </c>
      <c r="B1154" t="s">
        <v>252</v>
      </c>
      <c r="C1154" s="2">
        <v>2021</v>
      </c>
      <c r="D1154" s="10">
        <f>Fngdp_rpch!AI1154</f>
        <v>6.2000000000000721</v>
      </c>
      <c r="E1154" s="1">
        <f t="shared" si="60"/>
        <v>6.2000000000000721</v>
      </c>
      <c r="F1154" s="4">
        <f>IF(INDEX(WEOApr2024all!$B$1:$BG$197,MATCH('Figure 2.5'!B1154,WEOApr2024all!$B$1:$B$197,0),MATCH('Figure 2.5'!C1154,WEOApr2024all!$B$1:$BG$1,0))="","",INDEX(WEOApr2024all!$B$1:$BG$197,MATCH('Figure 2.5'!B1154,WEOApr2024all!$B$1:$B$197,0),MATCH('Figure 2.5'!C1154,WEOApr2024all!$B$1:$BG$1,0)))</f>
        <v>7.0620000000000003</v>
      </c>
      <c r="G1154" s="1">
        <f t="shared" si="61"/>
        <v>-0.86199999999992816</v>
      </c>
      <c r="J1154" t="s">
        <v>131</v>
      </c>
      <c r="K1154" t="s">
        <v>132</v>
      </c>
      <c r="L1154" s="2">
        <v>1998</v>
      </c>
      <c r="M1154" s="1" cm="1">
        <f t="array" ref="M1154">INDEX($E$1:$E$6469,MATCH(1,($A$1:$A$6469=J1154)*($C$1:$C$6469=L1154),0))</f>
        <v>3.9999971928463607</v>
      </c>
      <c r="N1154" s="1" cm="1">
        <f t="array" ref="N1154">INDEX($F$1:$F$6469,MATCH(1,($A$1:$A$6469=J1154)*($C$1:$C$6469=L1154),0))</f>
        <v>6.1109999999999998</v>
      </c>
      <c r="O1154" s="1">
        <f t="shared" si="62"/>
        <v>-2.1110028071536391</v>
      </c>
      <c r="R1154" s="1"/>
    </row>
    <row r="1155" spans="1:18">
      <c r="A1155" t="s">
        <v>251</v>
      </c>
      <c r="B1155" t="s">
        <v>252</v>
      </c>
      <c r="C1155" s="2">
        <v>2022</v>
      </c>
      <c r="D1155" s="10">
        <f>Fngdp_rpch!AJ1155</f>
        <v>6.4699821909224742</v>
      </c>
      <c r="E1155" s="1">
        <f t="shared" ref="E1155:E1218" si="63">IF(D1155=".","",D1155)</f>
        <v>6.4699821909224742</v>
      </c>
      <c r="F1155" s="4" t="str">
        <f>IF(INDEX(WEOApr2024all!$B$1:$BG$197,MATCH('Figure 2.5'!B1155,WEOApr2024all!$B$1:$B$197,0),MATCH('Figure 2.5'!C1155,WEOApr2024all!$B$1:$BG$1,0))="","",INDEX(WEOApr2024all!$B$1:$BG$197,MATCH('Figure 2.5'!B1155,WEOApr2024all!$B$1:$B$197,0),MATCH('Figure 2.5'!C1155,WEOApr2024all!$B$1:$BG$1,0)))</f>
        <v/>
      </c>
      <c r="G1155" s="1" t="str">
        <f t="shared" ref="G1155:G1218" si="64">IFERROR(E1155-F1155,"")</f>
        <v/>
      </c>
      <c r="J1155" t="s">
        <v>131</v>
      </c>
      <c r="K1155" t="s">
        <v>132</v>
      </c>
      <c r="L1155" s="2">
        <v>1999</v>
      </c>
      <c r="M1155" s="1" cm="1">
        <f t="array" ref="M1155">INDEX($E$1:$E$6469,MATCH(1,($A$1:$A$6469=J1155)*($C$1:$C$6469=L1155),0))</f>
        <v>4.3000002343991817</v>
      </c>
      <c r="N1155" s="1" cm="1">
        <f t="array" ref="N1155">INDEX($F$1:$F$6469,MATCH(1,($A$1:$A$6469=J1155)*($C$1:$C$6469=L1155),0))</f>
        <v>4.9980000000000002</v>
      </c>
      <c r="O1155" s="1">
        <f t="shared" ref="O1155:O1218" si="65">IFERROR(M1155-N1155,"")</f>
        <v>-0.69799976560081856</v>
      </c>
      <c r="R1155" s="1"/>
    </row>
    <row r="1156" spans="1:18">
      <c r="A1156" t="s">
        <v>251</v>
      </c>
      <c r="B1156" t="s">
        <v>252</v>
      </c>
      <c r="C1156" s="2">
        <v>2023</v>
      </c>
      <c r="D1156" s="10">
        <f>Fngdp_rpch!AK1156</f>
        <v>6.4500000000002222</v>
      </c>
      <c r="E1156" s="1">
        <f t="shared" si="63"/>
        <v>6.4500000000002222</v>
      </c>
      <c r="F1156" s="4" t="str">
        <f>IF(INDEX(WEOApr2024all!$B$1:$BG$197,MATCH('Figure 2.5'!B1156,WEOApr2024all!$B$1:$B$197,0),MATCH('Figure 2.5'!C1156,WEOApr2024all!$B$1:$BG$1,0))="","",INDEX(WEOApr2024all!$B$1:$BG$197,MATCH('Figure 2.5'!B1156,WEOApr2024all!$B$1:$B$197,0),MATCH('Figure 2.5'!C1156,WEOApr2024all!$B$1:$BG$1,0)))</f>
        <v/>
      </c>
      <c r="G1156" s="1" t="str">
        <f t="shared" si="64"/>
        <v/>
      </c>
      <c r="J1156" t="s">
        <v>131</v>
      </c>
      <c r="K1156" t="s">
        <v>132</v>
      </c>
      <c r="L1156" s="2">
        <v>2000</v>
      </c>
      <c r="M1156" s="1" cm="1">
        <f t="array" ref="M1156">INDEX($E$1:$E$6469,MATCH(1,($A$1:$A$6469=J1156)*($C$1:$C$6469=L1156),0))</f>
        <v>3.7500000000000089</v>
      </c>
      <c r="N1156" s="1" cm="1">
        <f t="array" ref="N1156">INDEX($F$1:$F$6469,MATCH(1,($A$1:$A$6469=J1156)*($C$1:$C$6469=L1156),0))</f>
        <v>5.9660000000000002</v>
      </c>
      <c r="O1156" s="1">
        <f t="shared" si="65"/>
        <v>-2.2159999999999913</v>
      </c>
      <c r="R1156" s="1"/>
    </row>
    <row r="1157" spans="1:18">
      <c r="A1157" t="s">
        <v>219</v>
      </c>
      <c r="B1157" t="s">
        <v>220</v>
      </c>
      <c r="C1157" s="2">
        <v>1991</v>
      </c>
      <c r="D1157" s="10">
        <f>Fngdp_rpch!E1157</f>
        <v>-1.6806722689075682</v>
      </c>
      <c r="E1157" s="1">
        <f t="shared" si="63"/>
        <v>-1.6806722689075682</v>
      </c>
      <c r="F1157" s="4">
        <f>IF(INDEX(WEOApr2024all!$B$1:$BG$197,MATCH('Figure 2.5'!B1157,WEOApr2024all!$B$1:$B$197,0),MATCH('Figure 2.5'!C1157,WEOApr2024all!$B$1:$BG$1,0))="","",INDEX(WEOApr2024all!$B$1:$BG$197,MATCH('Figure 2.5'!B1157,WEOApr2024all!$B$1:$B$197,0),MATCH('Figure 2.5'!C1157,WEOApr2024all!$B$1:$BG$1,0)))</f>
        <v>-3.7639999999999998</v>
      </c>
      <c r="G1157" s="1">
        <f t="shared" si="64"/>
        <v>2.0833277310924316</v>
      </c>
      <c r="J1157" t="s">
        <v>131</v>
      </c>
      <c r="K1157" t="s">
        <v>132</v>
      </c>
      <c r="L1157" s="2">
        <v>2001</v>
      </c>
      <c r="M1157" s="1" cm="1">
        <f t="array" ref="M1157">INDEX($E$1:$E$6469,MATCH(1,($A$1:$A$6469=J1157)*($C$1:$C$6469=L1157),0))</f>
        <v>4.2999999999999483</v>
      </c>
      <c r="N1157" s="1" cm="1">
        <f t="array" ref="N1157">INDEX($F$1:$F$6469,MATCH(1,($A$1:$A$6469=J1157)*($C$1:$C$6469=L1157),0))</f>
        <v>3.9510000000000001</v>
      </c>
      <c r="O1157" s="1">
        <f t="shared" si="65"/>
        <v>0.34899999999994824</v>
      </c>
      <c r="R1157" s="1"/>
    </row>
    <row r="1158" spans="1:18">
      <c r="A1158" t="s">
        <v>219</v>
      </c>
      <c r="B1158" t="s">
        <v>220</v>
      </c>
      <c r="C1158" s="2">
        <v>1992</v>
      </c>
      <c r="D1158" s="10">
        <f>Fngdp_rpch!F1158</f>
        <v>-9.0153286567939759</v>
      </c>
      <c r="E1158" s="1">
        <f t="shared" si="63"/>
        <v>-9.0153286567939759</v>
      </c>
      <c r="F1158" s="4">
        <f>IF(INDEX(WEOApr2024all!$B$1:$BG$197,MATCH('Figure 2.5'!B1158,WEOApr2024all!$B$1:$B$197,0),MATCH('Figure 2.5'!C1158,WEOApr2024all!$B$1:$BG$1,0))="","",INDEX(WEOApr2024all!$B$1:$BG$197,MATCH('Figure 2.5'!B1158,WEOApr2024all!$B$1:$B$197,0),MATCH('Figure 2.5'!C1158,WEOApr2024all!$B$1:$BG$1,0)))</f>
        <v>-3.05</v>
      </c>
      <c r="G1158" s="1">
        <f t="shared" si="64"/>
        <v>-5.9653286567939761</v>
      </c>
      <c r="J1158" t="s">
        <v>131</v>
      </c>
      <c r="K1158" t="s">
        <v>132</v>
      </c>
      <c r="L1158" s="2">
        <v>2002</v>
      </c>
      <c r="M1158" s="1" cm="1">
        <f t="array" ref="M1158">INDEX($E$1:$E$6469,MATCH(1,($A$1:$A$6469=J1158)*($C$1:$C$6469=L1158),0))</f>
        <v>3.9999999999999591</v>
      </c>
      <c r="N1158" s="1" cm="1">
        <f t="array" ref="N1158">INDEX($F$1:$F$6469,MATCH(1,($A$1:$A$6469=J1158)*($C$1:$C$6469=L1158),0))</f>
        <v>3.7229999999999999</v>
      </c>
      <c r="O1158" s="1">
        <f t="shared" si="65"/>
        <v>0.27699999999995928</v>
      </c>
      <c r="R1158" s="1"/>
    </row>
    <row r="1159" spans="1:18">
      <c r="A1159" t="s">
        <v>219</v>
      </c>
      <c r="B1159" t="s">
        <v>220</v>
      </c>
      <c r="C1159" s="2">
        <v>1993</v>
      </c>
      <c r="D1159" s="10">
        <f>Fngdp_rpch!G1159</f>
        <v>0.66866062492922929</v>
      </c>
      <c r="E1159" s="1">
        <f t="shared" si="63"/>
        <v>0.66866062492922929</v>
      </c>
      <c r="F1159" s="4">
        <f>IF(INDEX(WEOApr2024all!$B$1:$BG$197,MATCH('Figure 2.5'!B1159,WEOApr2024all!$B$1:$B$197,0),MATCH('Figure 2.5'!C1159,WEOApr2024all!$B$1:$BG$1,0))="","",INDEX(WEOApr2024all!$B$1:$BG$197,MATCH('Figure 2.5'!B1159,WEOApr2024all!$B$1:$B$197,0),MATCH('Figure 2.5'!C1159,WEOApr2024all!$B$1:$BG$1,0)))</f>
        <v>-3.1579999999999999</v>
      </c>
      <c r="G1159" s="1">
        <f t="shared" si="64"/>
        <v>3.8266606249292292</v>
      </c>
      <c r="J1159" t="s">
        <v>131</v>
      </c>
      <c r="K1159" t="s">
        <v>132</v>
      </c>
      <c r="L1159" s="2">
        <v>2003</v>
      </c>
      <c r="M1159" s="1" cm="1">
        <f t="array" ref="M1159">INDEX($E$1:$E$6469,MATCH(1,($A$1:$A$6469=J1159)*($C$1:$C$6469=L1159),0))</f>
        <v>4.000000000000159</v>
      </c>
      <c r="N1159" s="1" cm="1">
        <f t="array" ref="N1159">INDEX($F$1:$F$6469,MATCH(1,($A$1:$A$6469=J1159)*($C$1:$C$6469=L1159),0))</f>
        <v>2.6240000000000001</v>
      </c>
      <c r="O1159" s="1">
        <f t="shared" si="65"/>
        <v>1.3760000000001589</v>
      </c>
      <c r="R1159" s="1"/>
    </row>
    <row r="1160" spans="1:18">
      <c r="A1160" t="s">
        <v>219</v>
      </c>
      <c r="B1160" t="s">
        <v>220</v>
      </c>
      <c r="C1160" s="2">
        <v>1994</v>
      </c>
      <c r="D1160" s="10">
        <f>Fngdp_rpch!H1160</f>
        <v>-2.2767474633062834</v>
      </c>
      <c r="E1160" s="1">
        <f t="shared" si="63"/>
        <v>-2.2767474633062834</v>
      </c>
      <c r="F1160" s="4">
        <f>IF(INDEX(WEOApr2024all!$B$1:$BG$197,MATCH('Figure 2.5'!B1160,WEOApr2024all!$B$1:$B$197,0),MATCH('Figure 2.5'!C1160,WEOApr2024all!$B$1:$BG$1,0))="","",INDEX(WEOApr2024all!$B$1:$BG$197,MATCH('Figure 2.5'!B1160,WEOApr2024all!$B$1:$B$197,0),MATCH('Figure 2.5'!C1160,WEOApr2024all!$B$1:$BG$1,0)))</f>
        <v>-2.4950000000000001</v>
      </c>
      <c r="G1160" s="1">
        <f t="shared" si="64"/>
        <v>0.21825253669371669</v>
      </c>
      <c r="J1160" t="s">
        <v>131</v>
      </c>
      <c r="K1160" t="s">
        <v>132</v>
      </c>
      <c r="L1160" s="2">
        <v>2004</v>
      </c>
      <c r="M1160" s="1" cm="1">
        <f t="array" ref="M1160">INDEX($E$1:$E$6469,MATCH(1,($A$1:$A$6469=J1160)*($C$1:$C$6469=L1160),0))</f>
        <v>3.8000000000000256</v>
      </c>
      <c r="N1160" s="1" cm="1">
        <f t="array" ref="N1160">INDEX($F$1:$F$6469,MATCH(1,($A$1:$A$6469=J1160)*($C$1:$C$6469=L1160),0))</f>
        <v>5.0250000000000004</v>
      </c>
      <c r="O1160" s="1">
        <f t="shared" si="65"/>
        <v>-1.2249999999999748</v>
      </c>
      <c r="R1160" s="1"/>
    </row>
    <row r="1161" spans="1:18">
      <c r="A1161" t="s">
        <v>219</v>
      </c>
      <c r="B1161" t="s">
        <v>220</v>
      </c>
      <c r="C1161" s="2">
        <v>1995</v>
      </c>
      <c r="D1161" s="10">
        <f>Fngdp_rpch!I1161</f>
        <v>4.0858709752835232</v>
      </c>
      <c r="E1161" s="1">
        <f t="shared" si="63"/>
        <v>4.0858709752835232</v>
      </c>
      <c r="F1161" s="4">
        <f>IF(INDEX(WEOApr2024all!$B$1:$BG$197,MATCH('Figure 2.5'!B1161,WEOApr2024all!$B$1:$B$197,0),MATCH('Figure 2.5'!C1161,WEOApr2024all!$B$1:$BG$1,0))="","",INDEX(WEOApr2024all!$B$1:$BG$197,MATCH('Figure 2.5'!B1161,WEOApr2024all!$B$1:$B$197,0),MATCH('Figure 2.5'!C1161,WEOApr2024all!$B$1:$BG$1,0)))</f>
        <v>3.3039999999999998</v>
      </c>
      <c r="G1161" s="1">
        <f t="shared" si="64"/>
        <v>0.78187097528352334</v>
      </c>
      <c r="J1161" t="s">
        <v>131</v>
      </c>
      <c r="K1161" t="s">
        <v>132</v>
      </c>
      <c r="L1161" s="2">
        <v>2005</v>
      </c>
      <c r="M1161" s="1" cm="1">
        <f t="array" ref="M1161">INDEX($E$1:$E$6469,MATCH(1,($A$1:$A$6469=J1161)*($C$1:$C$6469=L1161),0))</f>
        <v>3.5000000000000142</v>
      </c>
      <c r="N1161" s="1" cm="1">
        <f t="array" ref="N1161">INDEX($F$1:$F$6469,MATCH(1,($A$1:$A$6469=J1161)*($C$1:$C$6469=L1161),0))</f>
        <v>4.8550000000000004</v>
      </c>
      <c r="O1161" s="1">
        <f t="shared" si="65"/>
        <v>-1.3549999999999862</v>
      </c>
      <c r="R1161" s="1"/>
    </row>
    <row r="1162" spans="1:18">
      <c r="A1162" t="s">
        <v>219</v>
      </c>
      <c r="B1162" t="s">
        <v>220</v>
      </c>
      <c r="C1162" s="2">
        <v>1996</v>
      </c>
      <c r="D1162" s="10">
        <f>Fngdp_rpch!J1162</f>
        <v>5.0116194071374798</v>
      </c>
      <c r="E1162" s="1">
        <f t="shared" si="63"/>
        <v>5.0116194071374798</v>
      </c>
      <c r="F1162" s="4">
        <f>IF(INDEX(WEOApr2024all!$B$1:$BG$197,MATCH('Figure 2.5'!B1162,WEOApr2024all!$B$1:$B$197,0),MATCH('Figure 2.5'!C1162,WEOApr2024all!$B$1:$BG$1,0))="","",INDEX(WEOApr2024all!$B$1:$BG$197,MATCH('Figure 2.5'!B1162,WEOApr2024all!$B$1:$B$197,0),MATCH('Figure 2.5'!C1162,WEOApr2024all!$B$1:$BG$1,0)))</f>
        <v>4.9119999999999999</v>
      </c>
      <c r="G1162" s="1">
        <f t="shared" si="64"/>
        <v>9.9619407137479854E-2</v>
      </c>
      <c r="J1162" t="s">
        <v>131</v>
      </c>
      <c r="K1162" t="s">
        <v>132</v>
      </c>
      <c r="L1162" s="2">
        <v>2006</v>
      </c>
      <c r="M1162" s="1" cm="1">
        <f t="array" ref="M1162">INDEX($E$1:$E$6469,MATCH(1,($A$1:$A$6469=J1162)*($C$1:$C$6469=L1162),0))</f>
        <v>4.0000000000000036</v>
      </c>
      <c r="N1162" s="1" cm="1">
        <f t="array" ref="N1162">INDEX($F$1:$F$6469,MATCH(1,($A$1:$A$6469=J1162)*($C$1:$C$6469=L1162),0))</f>
        <v>4.7140000000000004</v>
      </c>
      <c r="O1162" s="1">
        <f t="shared" si="65"/>
        <v>-0.71399999999999686</v>
      </c>
      <c r="R1162" s="1"/>
    </row>
    <row r="1163" spans="1:18">
      <c r="A1163" t="s">
        <v>219</v>
      </c>
      <c r="B1163" t="s">
        <v>220</v>
      </c>
      <c r="C1163" s="2">
        <v>1997</v>
      </c>
      <c r="D1163" s="10">
        <f>Fngdp_rpch!K1163</f>
        <v>5.0999933853907775</v>
      </c>
      <c r="E1163" s="1">
        <f t="shared" si="63"/>
        <v>5.0999933853907775</v>
      </c>
      <c r="F1163" s="4">
        <f>IF(INDEX(WEOApr2024all!$B$1:$BG$197,MATCH('Figure 2.5'!B1163,WEOApr2024all!$B$1:$B$197,0),MATCH('Figure 2.5'!C1163,WEOApr2024all!$B$1:$BG$1,0))="","",INDEX(WEOApr2024all!$B$1:$BG$197,MATCH('Figure 2.5'!B1163,WEOApr2024all!$B$1:$B$197,0),MATCH('Figure 2.5'!C1163,WEOApr2024all!$B$1:$BG$1,0)))</f>
        <v>5.3140000000000001</v>
      </c>
      <c r="G1163" s="1">
        <f t="shared" si="64"/>
        <v>-0.21400661460922255</v>
      </c>
      <c r="J1163" t="s">
        <v>131</v>
      </c>
      <c r="K1163" t="s">
        <v>132</v>
      </c>
      <c r="L1163" s="2">
        <v>2007</v>
      </c>
      <c r="M1163" s="1" cm="1">
        <f t="array" ref="M1163">INDEX($E$1:$E$6469,MATCH(1,($A$1:$A$6469=J1163)*($C$1:$C$6469=L1163),0))</f>
        <v>3.8000000000000034</v>
      </c>
      <c r="N1163" s="1" cm="1">
        <f t="array" ref="N1163">INDEX($F$1:$F$6469,MATCH(1,($A$1:$A$6469=J1163)*($C$1:$C$6469=L1163),0))</f>
        <v>5.0960000000000001</v>
      </c>
      <c r="O1163" s="1">
        <f t="shared" si="65"/>
        <v>-1.2959999999999967</v>
      </c>
      <c r="R1163" s="1"/>
    </row>
    <row r="1164" spans="1:18">
      <c r="A1164" t="s">
        <v>219</v>
      </c>
      <c r="B1164" t="s">
        <v>220</v>
      </c>
      <c r="C1164" s="2">
        <v>1998</v>
      </c>
      <c r="D1164" s="10">
        <f>Fngdp_rpch!L1164</f>
        <v>5.0498955297279657</v>
      </c>
      <c r="E1164" s="1">
        <f t="shared" si="63"/>
        <v>5.0498955297279657</v>
      </c>
      <c r="F1164" s="4">
        <f>IF(INDEX(WEOApr2024all!$B$1:$BG$197,MATCH('Figure 2.5'!B1164,WEOApr2024all!$B$1:$B$197,0),MATCH('Figure 2.5'!C1164,WEOApr2024all!$B$1:$BG$1,0))="","",INDEX(WEOApr2024all!$B$1:$BG$197,MATCH('Figure 2.5'!B1164,WEOApr2024all!$B$1:$B$197,0),MATCH('Figure 2.5'!C1164,WEOApr2024all!$B$1:$BG$1,0)))</f>
        <v>4.8949999999999996</v>
      </c>
      <c r="G1164" s="1">
        <f t="shared" si="64"/>
        <v>0.15489552972796616</v>
      </c>
      <c r="J1164" t="s">
        <v>131</v>
      </c>
      <c r="K1164" t="s">
        <v>132</v>
      </c>
      <c r="L1164" s="2">
        <v>2008</v>
      </c>
      <c r="M1164" s="1" cm="1">
        <f t="array" ref="M1164">INDEX($E$1:$E$6469,MATCH(1,($A$1:$A$6469=J1164)*($C$1:$C$6469=L1164),0))</f>
        <v>3.6999999999999922</v>
      </c>
      <c r="N1164" s="1" cm="1">
        <f t="array" ref="N1164">INDEX($F$1:$F$6469,MATCH(1,($A$1:$A$6469=J1164)*($C$1:$C$6469=L1164),0))</f>
        <v>3.6480000000000001</v>
      </c>
      <c r="O1164" s="1">
        <f t="shared" si="65"/>
        <v>5.1999999999992053E-2</v>
      </c>
      <c r="R1164" s="1"/>
    </row>
    <row r="1165" spans="1:18">
      <c r="A1165" t="s">
        <v>219</v>
      </c>
      <c r="B1165" t="s">
        <v>220</v>
      </c>
      <c r="C1165" s="2">
        <v>1999</v>
      </c>
      <c r="D1165" s="10">
        <f>Fngdp_rpch!M1165</f>
        <v>5.2499036022561674</v>
      </c>
      <c r="E1165" s="1">
        <f t="shared" si="63"/>
        <v>5.2499036022561674</v>
      </c>
      <c r="F1165" s="4">
        <f>IF(INDEX(WEOApr2024all!$B$1:$BG$197,MATCH('Figure 2.5'!B1165,WEOApr2024all!$B$1:$B$197,0),MATCH('Figure 2.5'!C1165,WEOApr2024all!$B$1:$BG$1,0))="","",INDEX(WEOApr2024all!$B$1:$BG$197,MATCH('Figure 2.5'!B1165,WEOApr2024all!$B$1:$B$197,0),MATCH('Figure 2.5'!C1165,WEOApr2024all!$B$1:$BG$1,0)))</f>
        <v>4.0620000000000003</v>
      </c>
      <c r="G1165" s="1">
        <f t="shared" si="64"/>
        <v>1.1879036022561671</v>
      </c>
      <c r="J1165" t="s">
        <v>131</v>
      </c>
      <c r="K1165" t="s">
        <v>132</v>
      </c>
      <c r="L1165" s="2">
        <v>2009</v>
      </c>
      <c r="M1165" s="1" cm="1">
        <f t="array" ref="M1165">INDEX($E$1:$E$6469,MATCH(1,($A$1:$A$6469=J1165)*($C$1:$C$6469=L1165),0))</f>
        <v>2.8000000000002689</v>
      </c>
      <c r="N1165" s="1" cm="1">
        <f t="array" ref="N1165">INDEX($F$1:$F$6469,MATCH(1,($A$1:$A$6469=J1165)*($C$1:$C$6469=L1165),0))</f>
        <v>-2.016</v>
      </c>
      <c r="O1165" s="1">
        <f t="shared" si="65"/>
        <v>4.816000000000269</v>
      </c>
      <c r="R1165" s="1"/>
    </row>
    <row r="1166" spans="1:18">
      <c r="A1166" t="s">
        <v>219</v>
      </c>
      <c r="B1166" t="s">
        <v>220</v>
      </c>
      <c r="C1166" s="2">
        <v>2000</v>
      </c>
      <c r="D1166" s="10">
        <f>Fngdp_rpch!N1166</f>
        <v>4.7999987836303992</v>
      </c>
      <c r="E1166" s="1">
        <f t="shared" si="63"/>
        <v>4.7999987836303992</v>
      </c>
      <c r="F1166" s="4">
        <f>IF(INDEX(WEOApr2024all!$B$1:$BG$197,MATCH('Figure 2.5'!B1166,WEOApr2024all!$B$1:$B$197,0),MATCH('Figure 2.5'!C1166,WEOApr2024all!$B$1:$BG$1,0))="","",INDEX(WEOApr2024all!$B$1:$BG$197,MATCH('Figure 2.5'!B1166,WEOApr2024all!$B$1:$B$197,0),MATCH('Figure 2.5'!C1166,WEOApr2024all!$B$1:$BG$1,0)))</f>
        <v>3.363</v>
      </c>
      <c r="G1166" s="1">
        <f t="shared" si="64"/>
        <v>1.4369987836303992</v>
      </c>
      <c r="J1166" t="s">
        <v>131</v>
      </c>
      <c r="K1166" t="s">
        <v>132</v>
      </c>
      <c r="L1166" s="2">
        <v>2010</v>
      </c>
      <c r="M1166" s="1" cm="1">
        <f t="array" ref="M1166">INDEX($E$1:$E$6469,MATCH(1,($A$1:$A$6469=J1166)*($C$1:$C$6469=L1166),0))</f>
        <v>0.80000000000000071</v>
      </c>
      <c r="N1166" s="1" cm="1">
        <f t="array" ref="N1166">INDEX($F$1:$F$6469,MATCH(1,($A$1:$A$6469=J1166)*($C$1:$C$6469=L1166),0))</f>
        <v>2.2829999999999999</v>
      </c>
      <c r="O1166" s="1">
        <f t="shared" si="65"/>
        <v>-1.4829999999999992</v>
      </c>
      <c r="R1166" s="1"/>
    </row>
    <row r="1167" spans="1:18">
      <c r="A1167" t="s">
        <v>219</v>
      </c>
      <c r="B1167" t="s">
        <v>220</v>
      </c>
      <c r="C1167" s="2">
        <v>2001</v>
      </c>
      <c r="D1167" s="10">
        <f>Fngdp_rpch!O1167</f>
        <v>5.2999999999998382</v>
      </c>
      <c r="E1167" s="1">
        <f t="shared" si="63"/>
        <v>5.2999999999998382</v>
      </c>
      <c r="F1167" s="4">
        <f>IF(INDEX(WEOApr2024all!$B$1:$BG$197,MATCH('Figure 2.5'!B1167,WEOApr2024all!$B$1:$B$197,0),MATCH('Figure 2.5'!C1167,WEOApr2024all!$B$1:$BG$1,0))="","",INDEX(WEOApr2024all!$B$1:$BG$197,MATCH('Figure 2.5'!B1167,WEOApr2024all!$B$1:$B$197,0),MATCH('Figure 2.5'!C1167,WEOApr2024all!$B$1:$BG$1,0)))</f>
        <v>3.3559999999999999</v>
      </c>
      <c r="G1167" s="1">
        <f t="shared" si="64"/>
        <v>1.9439999999998383</v>
      </c>
      <c r="J1167" t="s">
        <v>131</v>
      </c>
      <c r="K1167" t="s">
        <v>132</v>
      </c>
      <c r="L1167" s="2">
        <v>2011</v>
      </c>
      <c r="M1167" s="1" cm="1">
        <f t="array" ref="M1167">INDEX($E$1:$E$6469,MATCH(1,($A$1:$A$6469=J1167)*($C$1:$C$6469=L1167),0))</f>
        <v>1.8246957492624061</v>
      </c>
      <c r="N1167" s="1" cm="1">
        <f t="array" ref="N1167">INDEX($F$1:$F$6469,MATCH(1,($A$1:$A$6469=J1167)*($C$1:$C$6469=L1167),0))</f>
        <v>0.41699999999999998</v>
      </c>
      <c r="O1167" s="1">
        <f t="shared" si="65"/>
        <v>1.407695749262406</v>
      </c>
      <c r="R1167" s="1"/>
    </row>
    <row r="1168" spans="1:18">
      <c r="A1168" t="s">
        <v>219</v>
      </c>
      <c r="B1168" t="s">
        <v>220</v>
      </c>
      <c r="C1168" s="2">
        <v>2002</v>
      </c>
      <c r="D1168" s="10">
        <f>Fngdp_rpch!P1168</f>
        <v>5.500000000000016</v>
      </c>
      <c r="E1168" s="1">
        <f t="shared" si="63"/>
        <v>5.500000000000016</v>
      </c>
      <c r="F1168" s="4">
        <f>IF(INDEX(WEOApr2024all!$B$1:$BG$197,MATCH('Figure 2.5'!B1168,WEOApr2024all!$B$1:$B$197,0),MATCH('Figure 2.5'!C1168,WEOApr2024all!$B$1:$BG$1,0))="","",INDEX(WEOApr2024all!$B$1:$BG$197,MATCH('Figure 2.5'!B1168,WEOApr2024all!$B$1:$B$197,0),MATCH('Figure 2.5'!C1168,WEOApr2024all!$B$1:$BG$1,0)))</f>
        <v>4.8470000000000004</v>
      </c>
      <c r="G1168" s="1">
        <f t="shared" si="64"/>
        <v>0.65300000000001557</v>
      </c>
      <c r="J1168" t="s">
        <v>131</v>
      </c>
      <c r="K1168" t="s">
        <v>132</v>
      </c>
      <c r="L1168" s="2">
        <v>2012</v>
      </c>
      <c r="M1168" s="1" cm="1">
        <f t="array" ref="M1168">INDEX($E$1:$E$6469,MATCH(1,($A$1:$A$6469=J1168)*($C$1:$C$6469=L1168),0))</f>
        <v>0.99999999999991207</v>
      </c>
      <c r="N1168" s="1" cm="1">
        <f t="array" ref="N1168">INDEX($F$1:$F$6469,MATCH(1,($A$1:$A$6469=J1168)*($C$1:$C$6469=L1168),0))</f>
        <v>-3.448</v>
      </c>
      <c r="O1168" s="1">
        <f t="shared" si="65"/>
        <v>4.4479999999999116</v>
      </c>
      <c r="R1168" s="1"/>
    </row>
    <row r="1169" spans="1:18">
      <c r="A1169" t="s">
        <v>219</v>
      </c>
      <c r="B1169" t="s">
        <v>220</v>
      </c>
      <c r="C1169" s="2">
        <v>2003</v>
      </c>
      <c r="D1169" s="10">
        <f>Fngdp_rpch!Q1169</f>
        <v>4.6999999999999265</v>
      </c>
      <c r="E1169" s="1">
        <f t="shared" si="63"/>
        <v>4.6999999999999265</v>
      </c>
      <c r="F1169" s="4">
        <f>IF(INDEX(WEOApr2024all!$B$1:$BG$197,MATCH('Figure 2.5'!B1169,WEOApr2024all!$B$1:$B$197,0),MATCH('Figure 2.5'!C1169,WEOApr2024all!$B$1:$BG$1,0))="","",INDEX(WEOApr2024all!$B$1:$BG$197,MATCH('Figure 2.5'!B1169,WEOApr2024all!$B$1:$B$197,0),MATCH('Figure 2.5'!C1169,WEOApr2024all!$B$1:$BG$1,0)))</f>
        <v>4.9939999999999998</v>
      </c>
      <c r="G1169" s="1">
        <f t="shared" si="64"/>
        <v>-0.29400000000007331</v>
      </c>
      <c r="J1169" t="s">
        <v>131</v>
      </c>
      <c r="K1169" t="s">
        <v>132</v>
      </c>
      <c r="L1169" s="2">
        <v>2013</v>
      </c>
      <c r="M1169" s="1" cm="1">
        <f t="array" ref="M1169">INDEX($E$1:$E$6469,MATCH(1,($A$1:$A$6469=J1169)*($C$1:$C$6469=L1169),0))</f>
        <v>-0.95790776220245899</v>
      </c>
      <c r="N1169" s="1" cm="1">
        <f t="array" ref="N1169">INDEX($F$1:$F$6469,MATCH(1,($A$1:$A$6469=J1169)*($C$1:$C$6469=L1169),0))</f>
        <v>-6.5869999999999997</v>
      </c>
      <c r="O1169" s="1">
        <f t="shared" si="65"/>
        <v>5.6290922377975408</v>
      </c>
      <c r="R1169" s="1"/>
    </row>
    <row r="1170" spans="1:18">
      <c r="A1170" t="s">
        <v>219</v>
      </c>
      <c r="B1170" t="s">
        <v>220</v>
      </c>
      <c r="C1170" s="2">
        <v>2004</v>
      </c>
      <c r="D1170" s="10">
        <f>Fngdp_rpch!R1170</f>
        <v>4.3999999999999817</v>
      </c>
      <c r="E1170" s="1">
        <f t="shared" si="63"/>
        <v>4.3999999999999817</v>
      </c>
      <c r="F1170" s="4">
        <f>IF(INDEX(WEOApr2024all!$B$1:$BG$197,MATCH('Figure 2.5'!B1170,WEOApr2024all!$B$1:$B$197,0),MATCH('Figure 2.5'!C1170,WEOApr2024all!$B$1:$BG$1,0))="","",INDEX(WEOApr2024all!$B$1:$BG$197,MATCH('Figure 2.5'!B1170,WEOApr2024all!$B$1:$B$197,0),MATCH('Figure 2.5'!C1170,WEOApr2024all!$B$1:$BG$1,0)))</f>
        <v>6.5609999999999999</v>
      </c>
      <c r="G1170" s="1">
        <f t="shared" si="64"/>
        <v>-2.1610000000000182</v>
      </c>
      <c r="J1170" t="s">
        <v>131</v>
      </c>
      <c r="K1170" t="s">
        <v>132</v>
      </c>
      <c r="L1170" s="2">
        <v>2014</v>
      </c>
      <c r="M1170" s="1" cm="1">
        <f t="array" ref="M1170">INDEX($E$1:$E$6469,MATCH(1,($A$1:$A$6469=J1170)*($C$1:$C$6469=L1170),0))</f>
        <v>-3.8860424042189701</v>
      </c>
      <c r="N1170" s="1" cm="1">
        <f t="array" ref="N1170">INDEX($F$1:$F$6469,MATCH(1,($A$1:$A$6469=J1170)*($C$1:$C$6469=L1170),0))</f>
        <v>-1.7749999999999999</v>
      </c>
      <c r="O1170" s="1">
        <f t="shared" si="65"/>
        <v>-2.1110424042189702</v>
      </c>
      <c r="R1170" s="1"/>
    </row>
    <row r="1171" spans="1:18">
      <c r="A1171" t="s">
        <v>219</v>
      </c>
      <c r="B1171" t="s">
        <v>220</v>
      </c>
      <c r="C1171" s="2">
        <v>2005</v>
      </c>
      <c r="D1171" s="10">
        <f>Fngdp_rpch!S1171</f>
        <v>5.0999999999998824</v>
      </c>
      <c r="E1171" s="1">
        <f t="shared" si="63"/>
        <v>5.0999999999998824</v>
      </c>
      <c r="F1171" s="4">
        <f>IF(INDEX(WEOApr2024all!$B$1:$BG$197,MATCH('Figure 2.5'!B1171,WEOApr2024all!$B$1:$B$197,0),MATCH('Figure 2.5'!C1171,WEOApr2024all!$B$1:$BG$1,0))="","",INDEX(WEOApr2024all!$B$1:$BG$197,MATCH('Figure 2.5'!B1171,WEOApr2024all!$B$1:$B$197,0),MATCH('Figure 2.5'!C1171,WEOApr2024all!$B$1:$BG$1,0)))</f>
        <v>1.218</v>
      </c>
      <c r="G1171" s="1">
        <f t="shared" si="64"/>
        <v>3.8819999999998824</v>
      </c>
      <c r="J1171" t="s">
        <v>131</v>
      </c>
      <c r="K1171" t="s">
        <v>132</v>
      </c>
      <c r="L1171" s="2">
        <v>2015</v>
      </c>
      <c r="M1171" s="1" cm="1">
        <f t="array" ref="M1171">INDEX($E$1:$E$6469,MATCH(1,($A$1:$A$6469=J1171)*($C$1:$C$6469=L1171),0))</f>
        <v>0.42500926800983496</v>
      </c>
      <c r="N1171" s="1" cm="1">
        <f t="array" ref="N1171">INDEX($F$1:$F$6469,MATCH(1,($A$1:$A$6469=J1171)*($C$1:$C$6469=L1171),0))</f>
        <v>3.4169999999999998</v>
      </c>
      <c r="O1171" s="1">
        <f t="shared" si="65"/>
        <v>-2.9919907319901649</v>
      </c>
      <c r="R1171" s="1"/>
    </row>
    <row r="1172" spans="1:18">
      <c r="A1172" t="s">
        <v>219</v>
      </c>
      <c r="B1172" t="s">
        <v>220</v>
      </c>
      <c r="C1172" s="2">
        <v>2006</v>
      </c>
      <c r="D1172" s="10">
        <f>Fngdp_rpch!T1172</f>
        <v>4.3099999999999916</v>
      </c>
      <c r="E1172" s="1">
        <f t="shared" si="63"/>
        <v>4.3099999999999916</v>
      </c>
      <c r="F1172" s="4">
        <f>IF(INDEX(WEOApr2024all!$B$1:$BG$197,MATCH('Figure 2.5'!B1172,WEOApr2024all!$B$1:$B$197,0),MATCH('Figure 2.5'!C1172,WEOApr2024all!$B$1:$BG$1,0))="","",INDEX(WEOApr2024all!$B$1:$BG$197,MATCH('Figure 2.5'!B1172,WEOApr2024all!$B$1:$B$197,0),MATCH('Figure 2.5'!C1172,WEOApr2024all!$B$1:$BG$1,0)))</f>
        <v>3.524</v>
      </c>
      <c r="G1172" s="1">
        <f t="shared" si="64"/>
        <v>0.78599999999999159</v>
      </c>
      <c r="J1172" t="s">
        <v>131</v>
      </c>
      <c r="K1172" t="s">
        <v>132</v>
      </c>
      <c r="L1172" s="2">
        <v>2016</v>
      </c>
      <c r="M1172" s="1" cm="1">
        <f t="array" ref="M1172">INDEX($E$1:$E$6469,MATCH(1,($A$1:$A$6469=J1172)*($C$1:$C$6469=L1172),0))</f>
        <v>1.4109031163526575</v>
      </c>
      <c r="N1172" s="1" cm="1">
        <f t="array" ref="N1172">INDEX($F$1:$F$6469,MATCH(1,($A$1:$A$6469=J1172)*($C$1:$C$6469=L1172),0))</f>
        <v>6.5739999999999998</v>
      </c>
      <c r="O1172" s="1">
        <f t="shared" si="65"/>
        <v>-5.1630968836473423</v>
      </c>
      <c r="R1172" s="1"/>
    </row>
    <row r="1173" spans="1:18">
      <c r="A1173" t="s">
        <v>219</v>
      </c>
      <c r="B1173" t="s">
        <v>220</v>
      </c>
      <c r="C1173" s="2">
        <v>2007</v>
      </c>
      <c r="D1173" s="10">
        <f>Fngdp_rpch!U1173</f>
        <v>4.3399999999999661</v>
      </c>
      <c r="E1173" s="1">
        <f t="shared" si="63"/>
        <v>4.3399999999999661</v>
      </c>
      <c r="F1173" s="4">
        <f>IF(INDEX(WEOApr2024all!$B$1:$BG$197,MATCH('Figure 2.5'!B1173,WEOApr2024all!$B$1:$B$197,0),MATCH('Figure 2.5'!C1173,WEOApr2024all!$B$1:$BG$1,0))="","",INDEX(WEOApr2024all!$B$1:$BG$197,MATCH('Figure 2.5'!B1173,WEOApr2024all!$B$1:$B$197,0),MATCH('Figure 2.5'!C1173,WEOApr2024all!$B$1:$BG$1,0)))</f>
        <v>4.0999999999999996</v>
      </c>
      <c r="G1173" s="1">
        <f t="shared" si="64"/>
        <v>0.23999999999996646</v>
      </c>
      <c r="J1173" t="s">
        <v>131</v>
      </c>
      <c r="K1173" t="s">
        <v>132</v>
      </c>
      <c r="L1173" s="2">
        <v>2017</v>
      </c>
      <c r="M1173" s="1" cm="1">
        <f t="array" ref="M1173">INDEX($E$1:$E$6469,MATCH(1,($A$1:$A$6469=J1173)*($C$1:$C$6469=L1173),0))</f>
        <v>2.2219945983849243</v>
      </c>
      <c r="N1173" s="1" cm="1">
        <f t="array" ref="N1173">INDEX($F$1:$F$6469,MATCH(1,($A$1:$A$6469=J1173)*($C$1:$C$6469=L1173),0))</f>
        <v>5.734</v>
      </c>
      <c r="O1173" s="1">
        <f t="shared" si="65"/>
        <v>-3.5120054016150757</v>
      </c>
      <c r="R1173" s="1"/>
    </row>
    <row r="1174" spans="1:18">
      <c r="A1174" t="s">
        <v>219</v>
      </c>
      <c r="B1174" t="s">
        <v>220</v>
      </c>
      <c r="C1174" s="2">
        <v>2008</v>
      </c>
      <c r="D1174" s="10">
        <f>Fngdp_rpch!V1174</f>
        <v>5.300000000000038</v>
      </c>
      <c r="E1174" s="1">
        <f t="shared" si="63"/>
        <v>5.300000000000038</v>
      </c>
      <c r="F1174" s="4">
        <f>IF(INDEX(WEOApr2024all!$B$1:$BG$197,MATCH('Figure 2.5'!B1174,WEOApr2024all!$B$1:$B$197,0),MATCH('Figure 2.5'!C1174,WEOApr2024all!$B$1:$BG$1,0))="","",INDEX(WEOApr2024all!$B$1:$BG$197,MATCH('Figure 2.5'!B1174,WEOApr2024all!$B$1:$B$197,0),MATCH('Figure 2.5'!C1174,WEOApr2024all!$B$1:$BG$1,0)))</f>
        <v>2.8580000000000001</v>
      </c>
      <c r="G1174" s="1">
        <f t="shared" si="64"/>
        <v>2.4420000000000379</v>
      </c>
      <c r="J1174" t="s">
        <v>131</v>
      </c>
      <c r="K1174" t="s">
        <v>132</v>
      </c>
      <c r="L1174" s="2">
        <v>2018</v>
      </c>
      <c r="M1174" s="1" cm="1">
        <f t="array" ref="M1174">INDEX($E$1:$E$6469,MATCH(1,($A$1:$A$6469=J1174)*($C$1:$C$6469=L1174),0))</f>
        <v>2.6035050022845008</v>
      </c>
      <c r="N1174" s="1" cm="1">
        <f t="array" ref="N1174">INDEX($F$1:$F$6469,MATCH(1,($A$1:$A$6469=J1174)*($C$1:$C$6469=L1174),0))</f>
        <v>5.6479999999999997</v>
      </c>
      <c r="O1174" s="1">
        <f t="shared" si="65"/>
        <v>-3.0444949977154989</v>
      </c>
      <c r="R1174" s="1"/>
    </row>
    <row r="1175" spans="1:18">
      <c r="A1175" t="s">
        <v>219</v>
      </c>
      <c r="B1175" t="s">
        <v>220</v>
      </c>
      <c r="C1175" s="2">
        <v>2009</v>
      </c>
      <c r="D1175" s="10">
        <f>Fngdp_rpch!W1175</f>
        <v>4.5500217793267295</v>
      </c>
      <c r="E1175" s="1">
        <f t="shared" si="63"/>
        <v>4.5500217793267295</v>
      </c>
      <c r="F1175" s="4">
        <f>IF(INDEX(WEOApr2024all!$B$1:$BG$197,MATCH('Figure 2.5'!B1175,WEOApr2024all!$B$1:$B$197,0),MATCH('Figure 2.5'!C1175,WEOApr2024all!$B$1:$BG$1,0))="","",INDEX(WEOApr2024all!$B$1:$BG$197,MATCH('Figure 2.5'!B1175,WEOApr2024all!$B$1:$B$197,0),MATCH('Figure 2.5'!C1175,WEOApr2024all!$B$1:$BG$1,0)))</f>
        <v>2.6190000000000002</v>
      </c>
      <c r="G1175" s="1">
        <f t="shared" si="64"/>
        <v>1.9310217793267292</v>
      </c>
      <c r="J1175" t="s">
        <v>131</v>
      </c>
      <c r="K1175" t="s">
        <v>132</v>
      </c>
      <c r="L1175" s="2">
        <v>2019</v>
      </c>
      <c r="M1175" s="1" cm="1">
        <f t="array" ref="M1175">INDEX($E$1:$E$6469,MATCH(1,($A$1:$A$6469=J1175)*($C$1:$C$6469=L1175),0))</f>
        <v>4.2035378314111194</v>
      </c>
      <c r="N1175" s="1" cm="1">
        <f t="array" ref="N1175">INDEX($F$1:$F$6469,MATCH(1,($A$1:$A$6469=J1175)*($C$1:$C$6469=L1175),0))</f>
        <v>5.5369999999999999</v>
      </c>
      <c r="O1175" s="1">
        <f t="shared" si="65"/>
        <v>-1.3334621685888806</v>
      </c>
      <c r="R1175" s="1"/>
    </row>
    <row r="1176" spans="1:18">
      <c r="A1176" t="s">
        <v>219</v>
      </c>
      <c r="B1176" t="s">
        <v>220</v>
      </c>
      <c r="C1176" s="2">
        <v>2010</v>
      </c>
      <c r="D1176" s="10">
        <f>Fngdp_rpch!X1176</f>
        <v>2.6800252336343755</v>
      </c>
      <c r="E1176" s="1">
        <f t="shared" si="63"/>
        <v>2.6800252336343755</v>
      </c>
      <c r="F1176" s="4">
        <f>IF(INDEX(WEOApr2024all!$B$1:$BG$197,MATCH('Figure 2.5'!B1176,WEOApr2024all!$B$1:$B$197,0),MATCH('Figure 2.5'!C1176,WEOApr2024all!$B$1:$BG$1,0))="","",INDEX(WEOApr2024all!$B$1:$BG$197,MATCH('Figure 2.5'!B1176,WEOApr2024all!$B$1:$B$197,0),MATCH('Figure 2.5'!C1176,WEOApr2024all!$B$1:$BG$1,0)))</f>
        <v>2.9350000000000001</v>
      </c>
      <c r="G1176" s="1">
        <f t="shared" si="64"/>
        <v>-0.25497476636562455</v>
      </c>
      <c r="J1176" t="s">
        <v>131</v>
      </c>
      <c r="K1176" t="s">
        <v>132</v>
      </c>
      <c r="L1176" s="2">
        <v>2020</v>
      </c>
      <c r="M1176" s="1" cm="1">
        <f t="array" ref="M1176">INDEX($E$1:$E$6469,MATCH(1,($A$1:$A$6469=J1176)*($C$1:$C$6469=L1176),0))</f>
        <v>2.8854821507038553</v>
      </c>
      <c r="N1176" s="1" cm="1">
        <f t="array" ref="N1176">INDEX($F$1:$F$6469,MATCH(1,($A$1:$A$6469=J1176)*($C$1:$C$6469=L1176),0))</f>
        <v>-3.4430000000000001</v>
      </c>
      <c r="O1176" s="1">
        <f t="shared" si="65"/>
        <v>6.3284821507038558</v>
      </c>
      <c r="R1176" s="1"/>
    </row>
    <row r="1177" spans="1:18">
      <c r="A1177" t="s">
        <v>219</v>
      </c>
      <c r="B1177" t="s">
        <v>220</v>
      </c>
      <c r="C1177" s="2">
        <v>2011</v>
      </c>
      <c r="D1177" s="10">
        <f>Fngdp_rpch!Y1177</f>
        <v>2.8741887444721836</v>
      </c>
      <c r="E1177" s="1">
        <f t="shared" si="63"/>
        <v>2.8741887444721836</v>
      </c>
      <c r="F1177" s="4">
        <f>IF(INDEX(WEOApr2024all!$B$1:$BG$197,MATCH('Figure 2.5'!B1177,WEOApr2024all!$B$1:$B$197,0),MATCH('Figure 2.5'!C1177,WEOApr2024all!$B$1:$BG$1,0))="","",INDEX(WEOApr2024all!$B$1:$BG$197,MATCH('Figure 2.5'!B1177,WEOApr2024all!$B$1:$B$197,0),MATCH('Figure 2.5'!C1177,WEOApr2024all!$B$1:$BG$1,0)))</f>
        <v>3.484</v>
      </c>
      <c r="G1177" s="1">
        <f t="shared" si="64"/>
        <v>-0.60981125552781634</v>
      </c>
      <c r="J1177" t="s">
        <v>131</v>
      </c>
      <c r="K1177" t="s">
        <v>132</v>
      </c>
      <c r="L1177" s="2">
        <v>2021</v>
      </c>
      <c r="M1177" s="1" cm="1">
        <f t="array" ref="M1177">INDEX($E$1:$E$6469,MATCH(1,($A$1:$A$6469=J1177)*($C$1:$C$6469=L1177),0))</f>
        <v>4.7438099232392172</v>
      </c>
      <c r="N1177" s="1" cm="1">
        <f t="array" ref="N1177">INDEX($F$1:$F$6469,MATCH(1,($A$1:$A$6469=J1177)*($C$1:$C$6469=L1177),0))</f>
        <v>9.91</v>
      </c>
      <c r="O1177" s="1">
        <f t="shared" si="65"/>
        <v>-5.1661900767607829</v>
      </c>
      <c r="R1177" s="1"/>
    </row>
    <row r="1178" spans="1:18">
      <c r="A1178" t="s">
        <v>219</v>
      </c>
      <c r="B1178" t="s">
        <v>220</v>
      </c>
      <c r="C1178" s="2">
        <v>2012</v>
      </c>
      <c r="D1178" s="10">
        <f>Fngdp_rpch!Z1178</f>
        <v>4.4999999999999929</v>
      </c>
      <c r="E1178" s="1">
        <f t="shared" si="63"/>
        <v>4.4999999999999929</v>
      </c>
      <c r="F1178" s="4">
        <f>IF(INDEX(WEOApr2024all!$B$1:$BG$197,MATCH('Figure 2.5'!B1178,WEOApr2024all!$B$1:$B$197,0),MATCH('Figure 2.5'!C1178,WEOApr2024all!$B$1:$BG$1,0))="","",INDEX(WEOApr2024all!$B$1:$BG$197,MATCH('Figure 2.5'!B1178,WEOApr2024all!$B$1:$B$197,0),MATCH('Figure 2.5'!C1178,WEOApr2024all!$B$1:$BG$1,0)))</f>
        <v>4.508</v>
      </c>
      <c r="G1178" s="1">
        <f t="shared" si="64"/>
        <v>-8.0000000000071125E-3</v>
      </c>
      <c r="J1178" t="s">
        <v>131</v>
      </c>
      <c r="K1178" t="s">
        <v>132</v>
      </c>
      <c r="L1178" s="2">
        <v>2022</v>
      </c>
      <c r="M1178" s="1" cm="1">
        <f t="array" ref="M1178">INDEX($E$1:$E$6469,MATCH(1,($A$1:$A$6469=J1178)*($C$1:$C$6469=L1178),0))</f>
        <v>3.5517362763652471</v>
      </c>
      <c r="N1178" s="1" cm="1">
        <f t="array" ref="N1178">INDEX($F$1:$F$6469,MATCH(1,($A$1:$A$6469=J1178)*($C$1:$C$6469=L1178),0))</f>
        <v>5.0590000000000002</v>
      </c>
      <c r="O1178" s="1">
        <f t="shared" si="65"/>
        <v>-1.507263723634753</v>
      </c>
      <c r="R1178" s="1"/>
    </row>
    <row r="1179" spans="1:18">
      <c r="A1179" t="s">
        <v>219</v>
      </c>
      <c r="B1179" t="s">
        <v>220</v>
      </c>
      <c r="C1179" s="2">
        <v>2013</v>
      </c>
      <c r="D1179" s="10">
        <f>Fngdp_rpch!AA1179</f>
        <v>4.9999999999997602</v>
      </c>
      <c r="E1179" s="1">
        <f t="shared" si="63"/>
        <v>4.9999999999997602</v>
      </c>
      <c r="F1179" s="4">
        <f>IF(INDEX(WEOApr2024all!$B$1:$BG$197,MATCH('Figure 2.5'!B1179,WEOApr2024all!$B$1:$B$197,0),MATCH('Figure 2.5'!C1179,WEOApr2024all!$B$1:$BG$1,0))="","",INDEX(WEOApr2024all!$B$1:$BG$197,MATCH('Figure 2.5'!B1179,WEOApr2024all!$B$1:$B$197,0),MATCH('Figure 2.5'!C1179,WEOApr2024all!$B$1:$BG$1,0)))</f>
        <v>4.9870000000000001</v>
      </c>
      <c r="G1179" s="1">
        <f t="shared" si="64"/>
        <v>1.2999999999760092E-2</v>
      </c>
      <c r="J1179" t="s">
        <v>365</v>
      </c>
      <c r="K1179" t="s">
        <v>366</v>
      </c>
      <c r="L1179" s="2">
        <v>1996</v>
      </c>
      <c r="M1179" s="1" cm="1">
        <f t="array" ref="M1179">INDEX($E$1:$E$6469,MATCH(1,($A$1:$A$6469=J1179)*($C$1:$C$6469=L1179),0))</f>
        <v>5.0046757696498467</v>
      </c>
      <c r="N1179" s="1" cm="1">
        <f t="array" ref="N1179">INDEX($F$1:$F$6469,MATCH(1,($A$1:$A$6469=J1179)*($C$1:$C$6469=L1179),0))</f>
        <v>4.5250000000000004</v>
      </c>
      <c r="O1179" s="1">
        <f t="shared" si="65"/>
        <v>0.47967576964984637</v>
      </c>
      <c r="R1179" s="1"/>
    </row>
    <row r="1180" spans="1:18">
      <c r="A1180" t="s">
        <v>219</v>
      </c>
      <c r="B1180" t="s">
        <v>220</v>
      </c>
      <c r="C1180" s="2">
        <v>2014</v>
      </c>
      <c r="D1180" s="10">
        <f>Fngdp_rpch!AB1180</f>
        <v>4.9448556169491287</v>
      </c>
      <c r="E1180" s="1">
        <f t="shared" si="63"/>
        <v>4.9448556169491287</v>
      </c>
      <c r="F1180" s="4">
        <f>IF(INDEX(WEOApr2024all!$B$1:$BG$197,MATCH('Figure 2.5'!B1180,WEOApr2024all!$B$1:$B$197,0),MATCH('Figure 2.5'!C1180,WEOApr2024all!$B$1:$BG$1,0))="","",INDEX(WEOApr2024all!$B$1:$BG$197,MATCH('Figure 2.5'!B1180,WEOApr2024all!$B$1:$B$197,0),MATCH('Figure 2.5'!C1180,WEOApr2024all!$B$1:$BG$1,0)))</f>
        <v>5.7789999999999999</v>
      </c>
      <c r="G1180" s="1">
        <f t="shared" si="64"/>
        <v>-0.83414438305087124</v>
      </c>
      <c r="J1180" t="s">
        <v>365</v>
      </c>
      <c r="K1180" t="s">
        <v>366</v>
      </c>
      <c r="L1180" s="2">
        <v>1997</v>
      </c>
      <c r="M1180" s="1" cm="1">
        <f t="array" ref="M1180">INDEX($E$1:$E$6469,MATCH(1,($A$1:$A$6469=J1180)*($C$1:$C$6469=L1180),0))</f>
        <v>4.999998653804516</v>
      </c>
      <c r="N1180" s="1" cm="1">
        <f t="array" ref="N1180">INDEX($F$1:$F$6469,MATCH(1,($A$1:$A$6469=J1180)*($C$1:$C$6469=L1180),0))</f>
        <v>-0.51800000000000002</v>
      </c>
      <c r="O1180" s="1">
        <f t="shared" si="65"/>
        <v>5.5179986538045158</v>
      </c>
      <c r="R1180" s="1"/>
    </row>
    <row r="1181" spans="1:18">
      <c r="A1181" t="s">
        <v>219</v>
      </c>
      <c r="B1181" t="s">
        <v>220</v>
      </c>
      <c r="C1181" s="2">
        <v>2015</v>
      </c>
      <c r="D1181" s="10">
        <f>Fngdp_rpch!AC1181</f>
        <v>5.1873266159426334</v>
      </c>
      <c r="E1181" s="1">
        <f t="shared" si="63"/>
        <v>5.1873266159426334</v>
      </c>
      <c r="F1181" s="4">
        <f>IF(INDEX(WEOApr2024all!$B$1:$BG$197,MATCH('Figure 2.5'!B1181,WEOApr2024all!$B$1:$B$197,0),MATCH('Figure 2.5'!C1181,WEOApr2024all!$B$1:$BG$1,0))="","",INDEX(WEOApr2024all!$B$1:$BG$197,MATCH('Figure 2.5'!B1181,WEOApr2024all!$B$1:$B$197,0),MATCH('Figure 2.5'!C1181,WEOApr2024all!$B$1:$BG$1,0)))</f>
        <v>5.6</v>
      </c>
      <c r="G1181" s="1">
        <f t="shared" si="64"/>
        <v>-0.4126733840573662</v>
      </c>
      <c r="J1181" t="s">
        <v>365</v>
      </c>
      <c r="K1181" t="s">
        <v>366</v>
      </c>
      <c r="L1181" s="2">
        <v>1998</v>
      </c>
      <c r="M1181" s="1" cm="1">
        <f t="array" ref="M1181">INDEX($E$1:$E$6469,MATCH(1,($A$1:$A$6469=J1181)*($C$1:$C$6469=L1181),0))</f>
        <v>1.9999990402522982</v>
      </c>
      <c r="N1181" s="1" cm="1">
        <f t="array" ref="N1181">INDEX($F$1:$F$6469,MATCH(1,($A$1:$A$6469=J1181)*($C$1:$C$6469=L1181),0))</f>
        <v>-0.35699999999999998</v>
      </c>
      <c r="O1181" s="1">
        <f t="shared" si="65"/>
        <v>2.3569990402522984</v>
      </c>
      <c r="R1181" s="1"/>
    </row>
    <row r="1182" spans="1:18">
      <c r="A1182" t="s">
        <v>219</v>
      </c>
      <c r="B1182" t="s">
        <v>220</v>
      </c>
      <c r="C1182" s="2">
        <v>2016</v>
      </c>
      <c r="D1182" s="10">
        <f>Fngdp_rpch!AD1182</f>
        <v>5.3849909159992659</v>
      </c>
      <c r="E1182" s="1">
        <f t="shared" si="63"/>
        <v>5.3849909159992659</v>
      </c>
      <c r="F1182" s="4">
        <f>IF(INDEX(WEOApr2024all!$B$1:$BG$197,MATCH('Figure 2.5'!B1182,WEOApr2024all!$B$1:$B$197,0),MATCH('Figure 2.5'!C1182,WEOApr2024all!$B$1:$BG$1,0))="","",INDEX(WEOApr2024all!$B$1:$BG$197,MATCH('Figure 2.5'!B1182,WEOApr2024all!$B$1:$B$197,0),MATCH('Figure 2.5'!C1182,WEOApr2024all!$B$1:$BG$1,0)))</f>
        <v>4.4790000000000001</v>
      </c>
      <c r="G1182" s="1">
        <f t="shared" si="64"/>
        <v>0.90599091599926584</v>
      </c>
      <c r="J1182" t="s">
        <v>365</v>
      </c>
      <c r="K1182" t="s">
        <v>366</v>
      </c>
      <c r="L1182" s="2">
        <v>1999</v>
      </c>
      <c r="M1182" s="1" cm="1">
        <f t="array" ref="M1182">INDEX($E$1:$E$6469,MATCH(1,($A$1:$A$6469=J1182)*($C$1:$C$6469=L1182),0))</f>
        <v>2.4999990529698701</v>
      </c>
      <c r="N1182" s="1" cm="1">
        <f t="array" ref="N1182">INDEX($F$1:$F$6469,MATCH(1,($A$1:$A$6469=J1182)*($C$1:$C$6469=L1182),0))</f>
        <v>1.3839999999999999</v>
      </c>
      <c r="O1182" s="1">
        <f t="shared" si="65"/>
        <v>1.1159990529698702</v>
      </c>
      <c r="R1182" s="1"/>
    </row>
    <row r="1183" spans="1:18">
      <c r="A1183" t="s">
        <v>219</v>
      </c>
      <c r="B1183" t="s">
        <v>220</v>
      </c>
      <c r="C1183" s="2">
        <v>2017</v>
      </c>
      <c r="D1183" s="10">
        <f>Fngdp_rpch!AE1183</f>
        <v>4.196184985395468</v>
      </c>
      <c r="E1183" s="1">
        <f t="shared" si="63"/>
        <v>4.196184985395468</v>
      </c>
      <c r="F1183" s="4">
        <f>IF(INDEX(WEOApr2024all!$B$1:$BG$197,MATCH('Figure 2.5'!B1183,WEOApr2024all!$B$1:$B$197,0),MATCH('Figure 2.5'!C1183,WEOApr2024all!$B$1:$BG$1,0))="","",INDEX(WEOApr2024all!$B$1:$BG$197,MATCH('Figure 2.5'!B1183,WEOApr2024all!$B$1:$B$197,0),MATCH('Figure 2.5'!C1183,WEOApr2024all!$B$1:$BG$1,0)))</f>
        <v>3.5409999999999999</v>
      </c>
      <c r="G1183" s="1">
        <f t="shared" si="64"/>
        <v>0.6551849853954681</v>
      </c>
      <c r="J1183" t="s">
        <v>365</v>
      </c>
      <c r="K1183" t="s">
        <v>366</v>
      </c>
      <c r="L1183" s="2">
        <v>2000</v>
      </c>
      <c r="M1183" s="1" cm="1">
        <f t="array" ref="M1183">INDEX($E$1:$E$6469,MATCH(1,($A$1:$A$6469=J1183)*($C$1:$C$6469=L1183),0))</f>
        <v>1.4999965246889735</v>
      </c>
      <c r="N1183" s="1" cm="1">
        <f t="array" ref="N1183">INDEX($F$1:$F$6469,MATCH(1,($A$1:$A$6469=J1183)*($C$1:$C$6469=L1183),0))</f>
        <v>4.0010000000000003</v>
      </c>
      <c r="O1183" s="1">
        <f t="shared" si="65"/>
        <v>-2.5010034753110268</v>
      </c>
      <c r="R1183" s="1"/>
    </row>
    <row r="1184" spans="1:18">
      <c r="A1184" t="s">
        <v>219</v>
      </c>
      <c r="B1184" t="s">
        <v>220</v>
      </c>
      <c r="C1184" s="2">
        <v>2018</v>
      </c>
      <c r="D1184" s="10">
        <f>Fngdp_rpch!AF1184</f>
        <v>4.5692690119829571</v>
      </c>
      <c r="E1184" s="1">
        <f t="shared" si="63"/>
        <v>4.5692690119829571</v>
      </c>
      <c r="F1184" s="4">
        <f>IF(INDEX(WEOApr2024all!$B$1:$BG$197,MATCH('Figure 2.5'!B1184,WEOApr2024all!$B$1:$B$197,0),MATCH('Figure 2.5'!C1184,WEOApr2024all!$B$1:$BG$1,0))="","",INDEX(WEOApr2024all!$B$1:$BG$197,MATCH('Figure 2.5'!B1184,WEOApr2024all!$B$1:$B$197,0),MATCH('Figure 2.5'!C1184,WEOApr2024all!$B$1:$BG$1,0)))</f>
        <v>4.0220000000000002</v>
      </c>
      <c r="G1184" s="1">
        <f t="shared" si="64"/>
        <v>0.54726901198295685</v>
      </c>
      <c r="J1184" t="s">
        <v>365</v>
      </c>
      <c r="K1184" t="s">
        <v>366</v>
      </c>
      <c r="L1184" s="2">
        <v>2001</v>
      </c>
      <c r="M1184" s="1" cm="1">
        <f t="array" ref="M1184">INDEX($E$1:$E$6469,MATCH(1,($A$1:$A$6469=J1184)*($C$1:$C$6469=L1184),0))</f>
        <v>3.1999999999996032</v>
      </c>
      <c r="N1184" s="1" cm="1">
        <f t="array" ref="N1184">INDEX($F$1:$F$6469,MATCH(1,($A$1:$A$6469=J1184)*($C$1:$C$6469=L1184),0))</f>
        <v>3.0430000000000001</v>
      </c>
      <c r="O1184" s="1">
        <f t="shared" si="65"/>
        <v>0.15699999999960301</v>
      </c>
      <c r="R1184" s="1"/>
    </row>
    <row r="1185" spans="1:18">
      <c r="A1185" t="s">
        <v>219</v>
      </c>
      <c r="B1185" t="s">
        <v>220</v>
      </c>
      <c r="C1185" s="2">
        <v>2019</v>
      </c>
      <c r="D1185" s="10">
        <f>Fngdp_rpch!AG1185</f>
        <v>4.4012692946096887</v>
      </c>
      <c r="E1185" s="1">
        <f t="shared" si="63"/>
        <v>4.4012692946096887</v>
      </c>
      <c r="F1185" s="4">
        <f>IF(INDEX(WEOApr2024all!$B$1:$BG$197,MATCH('Figure 2.5'!B1185,WEOApr2024all!$B$1:$B$197,0),MATCH('Figure 2.5'!C1185,WEOApr2024all!$B$1:$BG$1,0))="","",INDEX(WEOApr2024all!$B$1:$BG$197,MATCH('Figure 2.5'!B1185,WEOApr2024all!$B$1:$B$197,0),MATCH('Figure 2.5'!C1185,WEOApr2024all!$B$1:$BG$1,0)))</f>
        <v>3.4220000000000002</v>
      </c>
      <c r="G1185" s="1">
        <f t="shared" si="64"/>
        <v>0.97926929460968859</v>
      </c>
      <c r="J1185" t="s">
        <v>365</v>
      </c>
      <c r="K1185" t="s">
        <v>366</v>
      </c>
      <c r="L1185" s="2">
        <v>2002</v>
      </c>
      <c r="M1185" s="1" cm="1">
        <f t="array" ref="M1185">INDEX($E$1:$E$6469,MATCH(1,($A$1:$A$6469=J1185)*($C$1:$C$6469=L1185),0))</f>
        <v>3.8999811007335738</v>
      </c>
      <c r="N1185" s="1" cm="1">
        <f t="array" ref="N1185">INDEX($F$1:$F$6469,MATCH(1,($A$1:$A$6469=J1185)*($C$1:$C$6469=L1185),0))</f>
        <v>1.57</v>
      </c>
      <c r="O1185" s="1">
        <f t="shared" si="65"/>
        <v>2.3299811007335736</v>
      </c>
      <c r="R1185" s="1"/>
    </row>
    <row r="1186" spans="1:18">
      <c r="A1186" t="s">
        <v>219</v>
      </c>
      <c r="B1186" t="s">
        <v>220</v>
      </c>
      <c r="C1186" s="2">
        <v>2020</v>
      </c>
      <c r="D1186" s="10">
        <f>Fngdp_rpch!AH1186</f>
        <v>4.167400082984396</v>
      </c>
      <c r="E1186" s="1">
        <f t="shared" si="63"/>
        <v>4.167400082984396</v>
      </c>
      <c r="F1186" s="4">
        <f>IF(INDEX(WEOApr2024all!$B$1:$BG$197,MATCH('Figure 2.5'!B1186,WEOApr2024all!$B$1:$B$197,0),MATCH('Figure 2.5'!C1186,WEOApr2024all!$B$1:$BG$1,0))="","",INDEX(WEOApr2024all!$B$1:$BG$197,MATCH('Figure 2.5'!B1186,WEOApr2024all!$B$1:$B$197,0),MATCH('Figure 2.5'!C1186,WEOApr2024all!$B$1:$BG$1,0)))</f>
        <v>0.53900000000000003</v>
      </c>
      <c r="G1186" s="1">
        <f t="shared" si="64"/>
        <v>3.6284000829843959</v>
      </c>
      <c r="J1186" t="s">
        <v>365</v>
      </c>
      <c r="K1186" t="s">
        <v>366</v>
      </c>
      <c r="L1186" s="2">
        <v>2003</v>
      </c>
      <c r="M1186" s="1" cm="1">
        <f t="array" ref="M1186">INDEX($E$1:$E$6469,MATCH(1,($A$1:$A$6469=J1186)*($C$1:$C$6469=L1186),0))</f>
        <v>3.1647411603908715</v>
      </c>
      <c r="N1186" s="1" cm="1">
        <f t="array" ref="N1186">INDEX($F$1:$F$6469,MATCH(1,($A$1:$A$6469=J1186)*($C$1:$C$6469=L1186),0))</f>
        <v>3.5840000000000001</v>
      </c>
      <c r="O1186" s="1">
        <f t="shared" si="65"/>
        <v>-0.41925883960912858</v>
      </c>
      <c r="R1186" s="1"/>
    </row>
    <row r="1187" spans="1:18">
      <c r="A1187" t="s">
        <v>219</v>
      </c>
      <c r="B1187" t="s">
        <v>220</v>
      </c>
      <c r="C1187" s="2">
        <v>2021</v>
      </c>
      <c r="D1187" s="10">
        <f>Fngdp_rpch!AI1187</f>
        <v>3.4369966024560883</v>
      </c>
      <c r="E1187" s="1">
        <f t="shared" si="63"/>
        <v>3.4369966024560883</v>
      </c>
      <c r="F1187" s="4">
        <f>IF(INDEX(WEOApr2024all!$B$1:$BG$197,MATCH('Figure 2.5'!B1187,WEOApr2024all!$B$1:$B$197,0),MATCH('Figure 2.5'!C1187,WEOApr2024all!$B$1:$BG$1,0))="","",INDEX(WEOApr2024all!$B$1:$BG$197,MATCH('Figure 2.5'!B1187,WEOApr2024all!$B$1:$B$197,0),MATCH('Figure 2.5'!C1187,WEOApr2024all!$B$1:$BG$1,0)))</f>
        <v>3.649</v>
      </c>
      <c r="G1187" s="1">
        <f t="shared" si="64"/>
        <v>-0.21200339754391173</v>
      </c>
      <c r="J1187" t="s">
        <v>365</v>
      </c>
      <c r="K1187" t="s">
        <v>366</v>
      </c>
      <c r="L1187" s="2">
        <v>2004</v>
      </c>
      <c r="M1187" s="1" cm="1">
        <f t="array" ref="M1187">INDEX($E$1:$E$6469,MATCH(1,($A$1:$A$6469=J1187)*($C$1:$C$6469=L1187),0))</f>
        <v>2.6000000000000023</v>
      </c>
      <c r="N1187" s="1" cm="1">
        <f t="array" ref="N1187">INDEX($F$1:$F$6469,MATCH(1,($A$1:$A$6469=J1187)*($C$1:$C$6469=L1187),0))</f>
        <v>4.8140000000000001</v>
      </c>
      <c r="O1187" s="1">
        <f t="shared" si="65"/>
        <v>-2.2139999999999977</v>
      </c>
      <c r="R1187" s="1"/>
    </row>
    <row r="1188" spans="1:18">
      <c r="A1188" t="s">
        <v>219</v>
      </c>
      <c r="B1188" t="s">
        <v>220</v>
      </c>
      <c r="C1188" s="2">
        <v>2022</v>
      </c>
      <c r="D1188" s="10">
        <f>Fngdp_rpch!AJ1188</f>
        <v>4.5591919479904597</v>
      </c>
      <c r="E1188" s="1">
        <f t="shared" si="63"/>
        <v>4.5591919479904597</v>
      </c>
      <c r="F1188" s="4" t="str">
        <f>IF(INDEX(WEOApr2024all!$B$1:$BG$197,MATCH('Figure 2.5'!B1188,WEOApr2024all!$B$1:$B$197,0),MATCH('Figure 2.5'!C1188,WEOApr2024all!$B$1:$BG$1,0))="","",INDEX(WEOApr2024all!$B$1:$BG$197,MATCH('Figure 2.5'!B1188,WEOApr2024all!$B$1:$B$197,0),MATCH('Figure 2.5'!C1188,WEOApr2024all!$B$1:$BG$1,0)))</f>
        <v/>
      </c>
      <c r="G1188" s="1" t="str">
        <f t="shared" si="64"/>
        <v/>
      </c>
      <c r="J1188" t="s">
        <v>365</v>
      </c>
      <c r="K1188" t="s">
        <v>366</v>
      </c>
      <c r="L1188" s="2">
        <v>2005</v>
      </c>
      <c r="M1188" s="1" cm="1">
        <f t="array" ref="M1188">INDEX($E$1:$E$6469,MATCH(1,($A$1:$A$6469=J1188)*($C$1:$C$6469=L1188),0))</f>
        <v>3.400000000000003</v>
      </c>
      <c r="N1188" s="1" cm="1">
        <f t="array" ref="N1188">INDEX($F$1:$F$6469,MATCH(1,($A$1:$A$6469=J1188)*($C$1:$C$6469=L1188),0))</f>
        <v>6.6020000000000003</v>
      </c>
      <c r="O1188" s="1">
        <f t="shared" si="65"/>
        <v>-3.2019999999999973</v>
      </c>
      <c r="R1188" s="1"/>
    </row>
    <row r="1189" spans="1:18">
      <c r="A1189" t="s">
        <v>219</v>
      </c>
      <c r="B1189" t="s">
        <v>220</v>
      </c>
      <c r="C1189" s="2">
        <v>2023</v>
      </c>
      <c r="D1189" s="10">
        <f>Fngdp_rpch!AK1189</f>
        <v>4.5710083819541447</v>
      </c>
      <c r="E1189" s="1">
        <f t="shared" si="63"/>
        <v>4.5710083819541447</v>
      </c>
      <c r="F1189" s="4" t="str">
        <f>IF(INDEX(WEOApr2024all!$B$1:$BG$197,MATCH('Figure 2.5'!B1189,WEOApr2024all!$B$1:$B$197,0),MATCH('Figure 2.5'!C1189,WEOApr2024all!$B$1:$BG$1,0))="","",INDEX(WEOApr2024all!$B$1:$BG$197,MATCH('Figure 2.5'!B1189,WEOApr2024all!$B$1:$B$197,0),MATCH('Figure 2.5'!C1189,WEOApr2024all!$B$1:$BG$1,0)))</f>
        <v/>
      </c>
      <c r="G1189" s="1" t="str">
        <f t="shared" si="64"/>
        <v/>
      </c>
      <c r="J1189" t="s">
        <v>365</v>
      </c>
      <c r="K1189" t="s">
        <v>366</v>
      </c>
      <c r="L1189" s="2">
        <v>2006</v>
      </c>
      <c r="M1189" s="1" cm="1">
        <f t="array" ref="M1189">INDEX($E$1:$E$6469,MATCH(1,($A$1:$A$6469=J1189)*($C$1:$C$6469=L1189),0))</f>
        <v>3.9000000000000146</v>
      </c>
      <c r="N1189" s="1" cm="1">
        <f t="array" ref="N1189">INDEX($F$1:$F$6469,MATCH(1,($A$1:$A$6469=J1189)*($C$1:$C$6469=L1189),0))</f>
        <v>6.7670000000000003</v>
      </c>
      <c r="O1189" s="1">
        <f t="shared" si="65"/>
        <v>-2.8669999999999858</v>
      </c>
      <c r="R1189" s="1"/>
    </row>
    <row r="1190" spans="1:18">
      <c r="A1190" t="s">
        <v>231</v>
      </c>
      <c r="B1190" t="s">
        <v>232</v>
      </c>
      <c r="C1190" s="2">
        <v>1991</v>
      </c>
      <c r="D1190" s="10">
        <f>Fngdp_rpch!E1190</f>
        <v>3.6990785767305745</v>
      </c>
      <c r="E1190" s="1">
        <f t="shared" si="63"/>
        <v>3.6990785767305745</v>
      </c>
      <c r="F1190" s="4">
        <f>IF(INDEX(WEOApr2024all!$B$1:$BG$197,MATCH('Figure 2.5'!B1190,WEOApr2024all!$B$1:$B$197,0),MATCH('Figure 2.5'!C1190,WEOApr2024all!$B$1:$BG$1,0))="","",INDEX(WEOApr2024all!$B$1:$BG$197,MATCH('Figure 2.5'!B1190,WEOApr2024all!$B$1:$B$197,0),MATCH('Figure 2.5'!C1190,WEOApr2024all!$B$1:$BG$1,0)))</f>
        <v>-8.4450000000000003</v>
      </c>
      <c r="G1190" s="1">
        <f t="shared" si="64"/>
        <v>12.144078576730575</v>
      </c>
      <c r="J1190" t="s">
        <v>365</v>
      </c>
      <c r="K1190" t="s">
        <v>366</v>
      </c>
      <c r="L1190" s="2">
        <v>2007</v>
      </c>
      <c r="M1190" s="1" cm="1">
        <f t="array" ref="M1190">INDEX($E$1:$E$6469,MATCH(1,($A$1:$A$6469=J1190)*($C$1:$C$6469=L1190),0))</f>
        <v>4.7499999999999876</v>
      </c>
      <c r="N1190" s="1" cm="1">
        <f t="array" ref="N1190">INDEX($F$1:$F$6469,MATCH(1,($A$1:$A$6469=J1190)*($C$1:$C$6469=L1190),0))</f>
        <v>5.57</v>
      </c>
      <c r="O1190" s="1">
        <f t="shared" si="65"/>
        <v>-0.82000000000001272</v>
      </c>
      <c r="R1190" s="1"/>
    </row>
    <row r="1191" spans="1:18">
      <c r="A1191" t="s">
        <v>231</v>
      </c>
      <c r="B1191" t="s">
        <v>232</v>
      </c>
      <c r="C1191" s="2">
        <v>1992</v>
      </c>
      <c r="D1191" s="10">
        <f>Fngdp_rpch!F1191</f>
        <v>0</v>
      </c>
      <c r="E1191" s="1">
        <f t="shared" si="63"/>
        <v>0</v>
      </c>
      <c r="F1191" s="4">
        <f>IF(INDEX(WEOApr2024all!$B$1:$BG$197,MATCH('Figure 2.5'!B1191,WEOApr2024all!$B$1:$B$197,0),MATCH('Figure 2.5'!C1191,WEOApr2024all!$B$1:$BG$1,0))="","",INDEX(WEOApr2024all!$B$1:$BG$197,MATCH('Figure 2.5'!B1191,WEOApr2024all!$B$1:$B$197,0),MATCH('Figure 2.5'!C1191,WEOApr2024all!$B$1:$BG$1,0)))</f>
        <v>-10.462</v>
      </c>
      <c r="G1191" s="1">
        <f t="shared" si="64"/>
        <v>10.462</v>
      </c>
      <c r="J1191" t="s">
        <v>365</v>
      </c>
      <c r="K1191" t="s">
        <v>366</v>
      </c>
      <c r="L1191" s="2">
        <v>2008</v>
      </c>
      <c r="M1191" s="1" cm="1">
        <f t="array" ref="M1191">INDEX($E$1:$E$6469,MATCH(1,($A$1:$A$6469=J1191)*($C$1:$C$6469=L1191),0))</f>
        <v>4.5565605779055218</v>
      </c>
      <c r="N1191" s="1" cm="1">
        <f t="array" ref="N1191">INDEX($F$1:$F$6469,MATCH(1,($A$1:$A$6469=J1191)*($C$1:$C$6469=L1191),0))</f>
        <v>2.6859999999999999</v>
      </c>
      <c r="O1191" s="1">
        <f t="shared" si="65"/>
        <v>1.8705605779055219</v>
      </c>
      <c r="R1191" s="1"/>
    </row>
    <row r="1192" spans="1:18">
      <c r="A1192" t="s">
        <v>231</v>
      </c>
      <c r="B1192" t="s">
        <v>232</v>
      </c>
      <c r="C1192" s="2">
        <v>1993</v>
      </c>
      <c r="D1192" s="10">
        <f>Fngdp_rpch!G1192</f>
        <v>1.499989680133651</v>
      </c>
      <c r="E1192" s="1">
        <f t="shared" si="63"/>
        <v>1.499989680133651</v>
      </c>
      <c r="F1192" s="4">
        <f>IF(INDEX(WEOApr2024all!$B$1:$BG$197,MATCH('Figure 2.5'!B1192,WEOApr2024all!$B$1:$B$197,0),MATCH('Figure 2.5'!C1192,WEOApr2024all!$B$1:$BG$1,0))="","",INDEX(WEOApr2024all!$B$1:$BG$197,MATCH('Figure 2.5'!B1192,WEOApr2024all!$B$1:$B$197,0),MATCH('Figure 2.5'!C1192,WEOApr2024all!$B$1:$BG$1,0)))</f>
        <v>-13.468</v>
      </c>
      <c r="G1192" s="1">
        <f t="shared" si="64"/>
        <v>14.967989680133652</v>
      </c>
      <c r="J1192" t="s">
        <v>365</v>
      </c>
      <c r="K1192" t="s">
        <v>366</v>
      </c>
      <c r="L1192" s="2">
        <v>2009</v>
      </c>
      <c r="M1192" s="1" cm="1">
        <f t="array" ref="M1192">INDEX($E$1:$E$6469,MATCH(1,($A$1:$A$6469=J1192)*($C$1:$C$6469=L1192),0))</f>
        <v>3.3527278990315823</v>
      </c>
      <c r="N1192" s="1" cm="1">
        <f t="array" ref="N1192">INDEX($F$1:$F$6469,MATCH(1,($A$1:$A$6469=J1192)*($C$1:$C$6469=L1192),0))</f>
        <v>-4.657</v>
      </c>
      <c r="O1192" s="1">
        <f t="shared" si="65"/>
        <v>8.0097278990315814</v>
      </c>
      <c r="R1192" s="1"/>
    </row>
    <row r="1193" spans="1:18">
      <c r="A1193" t="s">
        <v>231</v>
      </c>
      <c r="B1193" t="s">
        <v>232</v>
      </c>
      <c r="C1193" s="2">
        <v>1994</v>
      </c>
      <c r="D1193" s="10">
        <f>Fngdp_rpch!H1193</f>
        <v>0</v>
      </c>
      <c r="E1193" s="1">
        <f t="shared" si="63"/>
        <v>0</v>
      </c>
      <c r="F1193" s="4">
        <f>IF(INDEX(WEOApr2024all!$B$1:$BG$197,MATCH('Figure 2.5'!B1193,WEOApr2024all!$B$1:$B$197,0),MATCH('Figure 2.5'!C1193,WEOApr2024all!$B$1:$BG$1,0))="","",INDEX(WEOApr2024all!$B$1:$BG$197,MATCH('Figure 2.5'!B1193,WEOApr2024all!$B$1:$B$197,0),MATCH('Figure 2.5'!C1193,WEOApr2024all!$B$1:$BG$1,0)))</f>
        <v>-6.1440000000000001</v>
      </c>
      <c r="G1193" s="1">
        <f t="shared" si="64"/>
        <v>6.1440000000000001</v>
      </c>
      <c r="J1193" t="s">
        <v>365</v>
      </c>
      <c r="K1193" t="s">
        <v>366</v>
      </c>
      <c r="L1193" s="2">
        <v>2010</v>
      </c>
      <c r="M1193" s="1" cm="1">
        <f t="array" ref="M1193">INDEX($E$1:$E$6469,MATCH(1,($A$1:$A$6469=J1193)*($C$1:$C$6469=L1193),0))</f>
        <v>1.2994831279681263</v>
      </c>
      <c r="N1193" s="1" cm="1">
        <f t="array" ref="N1193">INDEX($F$1:$F$6469,MATCH(1,($A$1:$A$6469=J1193)*($C$1:$C$6469=L1193),0))</f>
        <v>2.4350000000000001</v>
      </c>
      <c r="O1193" s="1">
        <f t="shared" si="65"/>
        <v>-1.1355168720318738</v>
      </c>
      <c r="R1193" s="1"/>
    </row>
    <row r="1194" spans="1:18">
      <c r="A1194" t="s">
        <v>231</v>
      </c>
      <c r="B1194" t="s">
        <v>232</v>
      </c>
      <c r="C1194" s="2">
        <v>1995</v>
      </c>
      <c r="D1194" s="10">
        <f>Fngdp_rpch!I1194</f>
        <v>12.011022574710895</v>
      </c>
      <c r="E1194" s="1">
        <f t="shared" si="63"/>
        <v>12.011022574710895</v>
      </c>
      <c r="F1194" s="4">
        <f>IF(INDEX(WEOApr2024all!$B$1:$BG$197,MATCH('Figure 2.5'!B1194,WEOApr2024all!$B$1:$B$197,0),MATCH('Figure 2.5'!C1194,WEOApr2024all!$B$1:$BG$1,0))="","",INDEX(WEOApr2024all!$B$1:$BG$197,MATCH('Figure 2.5'!B1194,WEOApr2024all!$B$1:$B$197,0),MATCH('Figure 2.5'!C1194,WEOApr2024all!$B$1:$BG$1,0)))</f>
        <v>2.762</v>
      </c>
      <c r="G1194" s="1">
        <f t="shared" si="64"/>
        <v>9.2490225747108941</v>
      </c>
      <c r="J1194" t="s">
        <v>365</v>
      </c>
      <c r="K1194" t="s">
        <v>366</v>
      </c>
      <c r="L1194" s="2">
        <v>2011</v>
      </c>
      <c r="M1194" s="1" cm="1">
        <f t="array" ref="M1194">INDEX($E$1:$E$6469,MATCH(1,($A$1:$A$6469=J1194)*($C$1:$C$6469=L1194),0))</f>
        <v>2.2019800688835689</v>
      </c>
      <c r="N1194" s="1" cm="1">
        <f t="array" ref="N1194">INDEX($F$1:$F$6469,MATCH(1,($A$1:$A$6469=J1194)*($C$1:$C$6469=L1194),0))</f>
        <v>1.76</v>
      </c>
      <c r="O1194" s="1">
        <f t="shared" si="65"/>
        <v>0.44198006888356889</v>
      </c>
      <c r="R1194" s="1"/>
    </row>
    <row r="1195" spans="1:18">
      <c r="A1195" t="s">
        <v>231</v>
      </c>
      <c r="B1195" t="s">
        <v>232</v>
      </c>
      <c r="C1195" s="2">
        <v>1996</v>
      </c>
      <c r="D1195" s="10">
        <f>Fngdp_rpch!J1195</f>
        <v>2.4764027635893804</v>
      </c>
      <c r="E1195" s="1">
        <f t="shared" si="63"/>
        <v>2.4764027635893804</v>
      </c>
      <c r="F1195" s="4">
        <f>IF(INDEX(WEOApr2024all!$B$1:$BG$197,MATCH('Figure 2.5'!B1195,WEOApr2024all!$B$1:$B$197,0),MATCH('Figure 2.5'!C1195,WEOApr2024all!$B$1:$BG$1,0))="","",INDEX(WEOApr2024all!$B$1:$BG$197,MATCH('Figure 2.5'!B1195,WEOApr2024all!$B$1:$B$197,0),MATCH('Figure 2.5'!C1195,WEOApr2024all!$B$1:$BG$1,0)))</f>
        <v>-1.9350000000000001</v>
      </c>
      <c r="G1195" s="1">
        <f t="shared" si="64"/>
        <v>4.4114027635893809</v>
      </c>
      <c r="J1195" t="s">
        <v>365</v>
      </c>
      <c r="K1195" t="s">
        <v>366</v>
      </c>
      <c r="L1195" s="2">
        <v>2012</v>
      </c>
      <c r="M1195" s="1" cm="1">
        <f t="array" ref="M1195">INDEX($E$1:$E$6469,MATCH(1,($A$1:$A$6469=J1195)*($C$1:$C$6469=L1195),0))</f>
        <v>1.8226068854871658</v>
      </c>
      <c r="N1195" s="1" cm="1">
        <f t="array" ref="N1195">INDEX($F$1:$F$6469,MATCH(1,($A$1:$A$6469=J1195)*($C$1:$C$6469=L1195),0))</f>
        <v>-0.78500000000000003</v>
      </c>
      <c r="O1195" s="1">
        <f t="shared" si="65"/>
        <v>2.6076068854871659</v>
      </c>
      <c r="R1195" s="1"/>
    </row>
    <row r="1196" spans="1:18">
      <c r="A1196" t="s">
        <v>231</v>
      </c>
      <c r="B1196" t="s">
        <v>232</v>
      </c>
      <c r="C1196" s="2">
        <v>1997</v>
      </c>
      <c r="D1196" s="10">
        <f>Fngdp_rpch!K1196</f>
        <v>5.2000005901974511</v>
      </c>
      <c r="E1196" s="1">
        <f t="shared" si="63"/>
        <v>5.2000005901974511</v>
      </c>
      <c r="F1196" s="4">
        <f>IF(INDEX(WEOApr2024all!$B$1:$BG$197,MATCH('Figure 2.5'!B1196,WEOApr2024all!$B$1:$B$197,0),MATCH('Figure 2.5'!C1196,WEOApr2024all!$B$1:$BG$1,0))="","",INDEX(WEOApr2024all!$B$1:$BG$197,MATCH('Figure 2.5'!B1196,WEOApr2024all!$B$1:$B$197,0),MATCH('Figure 2.5'!C1196,WEOApr2024all!$B$1:$BG$1,0)))</f>
        <v>-7.84</v>
      </c>
      <c r="G1196" s="1">
        <f t="shared" si="64"/>
        <v>13.040000590197451</v>
      </c>
      <c r="J1196" t="s">
        <v>365</v>
      </c>
      <c r="K1196" t="s">
        <v>366</v>
      </c>
      <c r="L1196" s="2">
        <v>2013</v>
      </c>
      <c r="M1196" s="1" cm="1">
        <f t="array" ref="M1196">INDEX($E$1:$E$6469,MATCH(1,($A$1:$A$6469=J1196)*($C$1:$C$6469=L1196),0))</f>
        <v>0.7850944774567381</v>
      </c>
      <c r="N1196" s="1" cm="1">
        <f t="array" ref="N1196">INDEX($F$1:$F$6469,MATCH(1,($A$1:$A$6469=J1196)*($C$1:$C$6469=L1196),0))</f>
        <v>-4.5999999999999999E-2</v>
      </c>
      <c r="O1196" s="1">
        <f t="shared" si="65"/>
        <v>0.83109447745673815</v>
      </c>
      <c r="R1196" s="1"/>
    </row>
    <row r="1197" spans="1:18">
      <c r="A1197" t="s">
        <v>231</v>
      </c>
      <c r="B1197" t="s">
        <v>232</v>
      </c>
      <c r="C1197" s="2">
        <v>1998</v>
      </c>
      <c r="D1197" s="10">
        <f>Fngdp_rpch!L1197</f>
        <v>7.5000005957106985</v>
      </c>
      <c r="E1197" s="1">
        <f t="shared" si="63"/>
        <v>7.5000005957106985</v>
      </c>
      <c r="F1197" s="4">
        <f>IF(INDEX(WEOApr2024all!$B$1:$BG$197,MATCH('Figure 2.5'!B1197,WEOApr2024all!$B$1:$B$197,0),MATCH('Figure 2.5'!C1197,WEOApr2024all!$B$1:$BG$1,0))="","",INDEX(WEOApr2024all!$B$1:$BG$197,MATCH('Figure 2.5'!B1197,WEOApr2024all!$B$1:$B$197,0),MATCH('Figure 2.5'!C1197,WEOApr2024all!$B$1:$BG$1,0)))</f>
        <v>-3.875</v>
      </c>
      <c r="G1197" s="1">
        <f t="shared" si="64"/>
        <v>11.375000595710699</v>
      </c>
      <c r="J1197" t="s">
        <v>365</v>
      </c>
      <c r="K1197" t="s">
        <v>366</v>
      </c>
      <c r="L1197" s="2">
        <v>2014</v>
      </c>
      <c r="M1197" s="1" cm="1">
        <f t="array" ref="M1197">INDEX($E$1:$E$6469,MATCH(1,($A$1:$A$6469=J1197)*($C$1:$C$6469=L1197),0))</f>
        <v>1.4506942104424825</v>
      </c>
      <c r="N1197" s="1" cm="1">
        <f t="array" ref="N1197">INDEX($F$1:$F$6469,MATCH(1,($A$1:$A$6469=J1197)*($C$1:$C$6469=L1197),0))</f>
        <v>2.262</v>
      </c>
      <c r="O1197" s="1">
        <f t="shared" si="65"/>
        <v>-0.81130578955751753</v>
      </c>
      <c r="R1197" s="1"/>
    </row>
    <row r="1198" spans="1:18">
      <c r="A1198" t="s">
        <v>231</v>
      </c>
      <c r="B1198" t="s">
        <v>232</v>
      </c>
      <c r="C1198" s="2">
        <v>1999</v>
      </c>
      <c r="D1198" s="10">
        <f>Fngdp_rpch!M1198</f>
        <v>0</v>
      </c>
      <c r="E1198" s="1">
        <f t="shared" si="63"/>
        <v>0</v>
      </c>
      <c r="F1198" s="4">
        <f>IF(INDEX(WEOApr2024all!$B$1:$BG$197,MATCH('Figure 2.5'!B1198,WEOApr2024all!$B$1:$B$197,0),MATCH('Figure 2.5'!C1198,WEOApr2024all!$B$1:$BG$1,0))="","",INDEX(WEOApr2024all!$B$1:$BG$197,MATCH('Figure 2.5'!B1198,WEOApr2024all!$B$1:$B$197,0),MATCH('Figure 2.5'!C1198,WEOApr2024all!$B$1:$BG$1,0)))</f>
        <v>-3.802</v>
      </c>
      <c r="G1198" s="1">
        <f t="shared" si="64"/>
        <v>3.802</v>
      </c>
      <c r="J1198" t="s">
        <v>365</v>
      </c>
      <c r="K1198" t="s">
        <v>366</v>
      </c>
      <c r="L1198" s="2">
        <v>2015</v>
      </c>
      <c r="M1198" s="1" cm="1">
        <f t="array" ref="M1198">INDEX($E$1:$E$6469,MATCH(1,($A$1:$A$6469=J1198)*($C$1:$C$6469=L1198),0))</f>
        <v>2.5297994234313892</v>
      </c>
      <c r="N1198" s="1" cm="1">
        <f t="array" ref="N1198">INDEX($F$1:$F$6469,MATCH(1,($A$1:$A$6469=J1198)*($C$1:$C$6469=L1198),0))</f>
        <v>5.3879999999999999</v>
      </c>
      <c r="O1198" s="1">
        <f t="shared" si="65"/>
        <v>-2.8582005765686107</v>
      </c>
      <c r="R1198" s="1"/>
    </row>
    <row r="1199" spans="1:18">
      <c r="A1199" t="s">
        <v>231</v>
      </c>
      <c r="B1199" t="s">
        <v>232</v>
      </c>
      <c r="C1199" s="2">
        <v>2000</v>
      </c>
      <c r="D1199" s="10">
        <f>Fngdp_rpch!N1199</f>
        <v>4.1999983832776033</v>
      </c>
      <c r="E1199" s="1">
        <f t="shared" si="63"/>
        <v>4.1999983832776033</v>
      </c>
      <c r="F1199" s="4">
        <f>IF(INDEX(WEOApr2024all!$B$1:$BG$197,MATCH('Figure 2.5'!B1199,WEOApr2024all!$B$1:$B$197,0),MATCH('Figure 2.5'!C1199,WEOApr2024all!$B$1:$BG$1,0))="","",INDEX(WEOApr2024all!$B$1:$BG$197,MATCH('Figure 2.5'!B1199,WEOApr2024all!$B$1:$B$197,0),MATCH('Figure 2.5'!C1199,WEOApr2024all!$B$1:$BG$1,0)))</f>
        <v>-8.1359999999999992</v>
      </c>
      <c r="G1199" s="1">
        <f t="shared" si="64"/>
        <v>12.335998383277602</v>
      </c>
      <c r="J1199" t="s">
        <v>365</v>
      </c>
      <c r="K1199" t="s">
        <v>366</v>
      </c>
      <c r="L1199" s="2">
        <v>2016</v>
      </c>
      <c r="M1199" s="1" cm="1">
        <f t="array" ref="M1199">INDEX($E$1:$E$6469,MATCH(1,($A$1:$A$6469=J1199)*($C$1:$C$6469=L1199),0))</f>
        <v>2.5506701458165359</v>
      </c>
      <c r="N1199" s="1" cm="1">
        <f t="array" ref="N1199">INDEX($F$1:$F$6469,MATCH(1,($A$1:$A$6469=J1199)*($C$1:$C$6469=L1199),0))</f>
        <v>2.5369999999999999</v>
      </c>
      <c r="O1199" s="1">
        <f t="shared" si="65"/>
        <v>1.3670145816536028E-2</v>
      </c>
      <c r="R1199" s="1"/>
    </row>
    <row r="1200" spans="1:18">
      <c r="A1200" t="s">
        <v>231</v>
      </c>
      <c r="B1200" t="s">
        <v>232</v>
      </c>
      <c r="C1200" s="2">
        <v>2001</v>
      </c>
      <c r="D1200" s="10">
        <f>Fngdp_rpch!O1200</f>
        <v>5.3380500076929849</v>
      </c>
      <c r="E1200" s="1">
        <f t="shared" si="63"/>
        <v>5.3380500076929849</v>
      </c>
      <c r="F1200" s="4">
        <f>IF(INDEX(WEOApr2024all!$B$1:$BG$197,MATCH('Figure 2.5'!B1200,WEOApr2024all!$B$1:$B$197,0),MATCH('Figure 2.5'!C1200,WEOApr2024all!$B$1:$BG$1,0))="","",INDEX(WEOApr2024all!$B$1:$BG$197,MATCH('Figure 2.5'!B1200,WEOApr2024all!$B$1:$B$197,0),MATCH('Figure 2.5'!C1200,WEOApr2024all!$B$1:$BG$1,0)))</f>
        <v>-2.1</v>
      </c>
      <c r="G1200" s="1">
        <f t="shared" si="64"/>
        <v>7.4380500076929845</v>
      </c>
      <c r="J1200" t="s">
        <v>365</v>
      </c>
      <c r="K1200" t="s">
        <v>366</v>
      </c>
      <c r="L1200" s="2">
        <v>2017</v>
      </c>
      <c r="M1200" s="1" cm="1">
        <f t="array" ref="M1200">INDEX($E$1:$E$6469,MATCH(1,($A$1:$A$6469=J1200)*($C$1:$C$6469=L1200),0))</f>
        <v>2.6713458011945912</v>
      </c>
      <c r="N1200" s="1" cm="1">
        <f t="array" ref="N1200">INDEX($F$1:$F$6469,MATCH(1,($A$1:$A$6469=J1200)*($C$1:$C$6469=L1200),0))</f>
        <v>5.1689999999999996</v>
      </c>
      <c r="O1200" s="1">
        <f t="shared" si="65"/>
        <v>-2.4976541988054084</v>
      </c>
      <c r="R1200" s="1"/>
    </row>
    <row r="1201" spans="1:18">
      <c r="A1201" t="s">
        <v>231</v>
      </c>
      <c r="B1201" t="s">
        <v>232</v>
      </c>
      <c r="C1201" s="2">
        <v>2002</v>
      </c>
      <c r="D1201" s="10">
        <f>Fngdp_rpch!P1201</f>
        <v>4.0000000000001812</v>
      </c>
      <c r="E1201" s="1">
        <f t="shared" si="63"/>
        <v>4.0000000000001812</v>
      </c>
      <c r="F1201" s="4">
        <f>IF(INDEX(WEOApr2024all!$B$1:$BG$197,MATCH('Figure 2.5'!B1201,WEOApr2024all!$B$1:$B$197,0),MATCH('Figure 2.5'!C1201,WEOApr2024all!$B$1:$BG$1,0))="","",INDEX(WEOApr2024all!$B$1:$BG$197,MATCH('Figure 2.5'!B1201,WEOApr2024all!$B$1:$B$197,0),MATCH('Figure 2.5'!C1201,WEOApr2024all!$B$1:$BG$1,0)))</f>
        <v>2.948</v>
      </c>
      <c r="G1201" s="1">
        <f t="shared" si="64"/>
        <v>1.0520000000001812</v>
      </c>
      <c r="J1201" t="s">
        <v>365</v>
      </c>
      <c r="K1201" t="s">
        <v>366</v>
      </c>
      <c r="L1201" s="2">
        <v>2018</v>
      </c>
      <c r="M1201" s="1" cm="1">
        <f t="array" ref="M1201">INDEX($E$1:$E$6469,MATCH(1,($A$1:$A$6469=J1201)*($C$1:$C$6469=L1201),0))</f>
        <v>2.5791087823743064</v>
      </c>
      <c r="N1201" s="1" cm="1">
        <f t="array" ref="N1201">INDEX($F$1:$F$6469,MATCH(1,($A$1:$A$6469=J1201)*($C$1:$C$6469=L1201),0))</f>
        <v>3.22</v>
      </c>
      <c r="O1201" s="1">
        <f t="shared" si="65"/>
        <v>-0.64089121762569379</v>
      </c>
      <c r="R1201" s="1"/>
    </row>
    <row r="1202" spans="1:18">
      <c r="A1202" t="s">
        <v>231</v>
      </c>
      <c r="B1202" t="s">
        <v>232</v>
      </c>
      <c r="C1202" s="2">
        <v>2003</v>
      </c>
      <c r="D1202" s="10">
        <f>Fngdp_rpch!Q1202</f>
        <v>5.4746734500141558</v>
      </c>
      <c r="E1202" s="1">
        <f t="shared" si="63"/>
        <v>5.4746734500141558</v>
      </c>
      <c r="F1202" s="4">
        <f>IF(INDEX(WEOApr2024all!$B$1:$BG$197,MATCH('Figure 2.5'!B1202,WEOApr2024all!$B$1:$B$197,0),MATCH('Figure 2.5'!C1202,WEOApr2024all!$B$1:$BG$1,0))="","",INDEX(WEOApr2024all!$B$1:$BG$197,MATCH('Figure 2.5'!B1202,WEOApr2024all!$B$1:$B$197,0),MATCH('Figure 2.5'!C1202,WEOApr2024all!$B$1:$BG$1,0)))</f>
        <v>6.633</v>
      </c>
      <c r="G1202" s="1">
        <f t="shared" si="64"/>
        <v>-1.1583265499858442</v>
      </c>
      <c r="J1202" t="s">
        <v>365</v>
      </c>
      <c r="K1202" t="s">
        <v>366</v>
      </c>
      <c r="L1202" s="2">
        <v>2019</v>
      </c>
      <c r="M1202" s="1" cm="1">
        <f t="array" ref="M1202">INDEX($E$1:$E$6469,MATCH(1,($A$1:$A$6469=J1202)*($C$1:$C$6469=L1202),0))</f>
        <v>3.0472548823742951</v>
      </c>
      <c r="N1202" s="1" cm="1">
        <f t="array" ref="N1202">INDEX($F$1:$F$6469,MATCH(1,($A$1:$A$6469=J1202)*($C$1:$C$6469=L1202),0))</f>
        <v>3.03</v>
      </c>
      <c r="O1202" s="1">
        <f t="shared" si="65"/>
        <v>1.7254882374295288E-2</v>
      </c>
      <c r="R1202" s="1"/>
    </row>
    <row r="1203" spans="1:18">
      <c r="A1203" t="s">
        <v>231</v>
      </c>
      <c r="B1203" t="s">
        <v>232</v>
      </c>
      <c r="C1203" s="2">
        <v>2004</v>
      </c>
      <c r="D1203" s="10">
        <f>Fngdp_rpch!R1203</f>
        <v>5.9999999999999831</v>
      </c>
      <c r="E1203" s="1">
        <f t="shared" si="63"/>
        <v>5.9999999999999831</v>
      </c>
      <c r="F1203" s="4">
        <f>IF(INDEX(WEOApr2024all!$B$1:$BG$197,MATCH('Figure 2.5'!B1203,WEOApr2024all!$B$1:$B$197,0),MATCH('Figure 2.5'!C1203,WEOApr2024all!$B$1:$BG$1,0))="","",INDEX(WEOApr2024all!$B$1:$BG$197,MATCH('Figure 2.5'!B1203,WEOApr2024all!$B$1:$B$197,0),MATCH('Figure 2.5'!C1203,WEOApr2024all!$B$1:$BG$1,0)))</f>
        <v>7.6609999999999996</v>
      </c>
      <c r="G1203" s="1">
        <f t="shared" si="64"/>
        <v>-1.6610000000000165</v>
      </c>
      <c r="J1203" t="s">
        <v>365</v>
      </c>
      <c r="K1203" t="s">
        <v>366</v>
      </c>
      <c r="L1203" s="2">
        <v>2020</v>
      </c>
      <c r="M1203" s="1" cm="1">
        <f t="array" ref="M1203">INDEX($E$1:$E$6469,MATCH(1,($A$1:$A$6469=J1203)*($C$1:$C$6469=L1203),0))</f>
        <v>2.617239111853209</v>
      </c>
      <c r="N1203" s="1" cm="1">
        <f t="array" ref="N1203">INDEX($F$1:$F$6469,MATCH(1,($A$1:$A$6469=J1203)*($C$1:$C$6469=L1203),0))</f>
        <v>-5.5030000000000001</v>
      </c>
      <c r="O1203" s="1">
        <f t="shared" si="65"/>
        <v>8.1202391118532091</v>
      </c>
      <c r="R1203" s="1"/>
    </row>
    <row r="1204" spans="1:18">
      <c r="A1204" t="s">
        <v>231</v>
      </c>
      <c r="B1204" t="s">
        <v>232</v>
      </c>
      <c r="C1204" s="2">
        <v>2005</v>
      </c>
      <c r="D1204" s="10">
        <f>Fngdp_rpch!S1204</f>
        <v>6.9999999999999174</v>
      </c>
      <c r="E1204" s="1">
        <f t="shared" si="63"/>
        <v>6.9999999999999174</v>
      </c>
      <c r="F1204" s="4">
        <f>IF(INDEX(WEOApr2024all!$B$1:$BG$197,MATCH('Figure 2.5'!B1204,WEOApr2024all!$B$1:$B$197,0),MATCH('Figure 2.5'!C1204,WEOApr2024all!$B$1:$BG$1,0))="","",INDEX(WEOApr2024all!$B$1:$BG$197,MATCH('Figure 2.5'!B1204,WEOApr2024all!$B$1:$B$197,0),MATCH('Figure 2.5'!C1204,WEOApr2024all!$B$1:$BG$1,0)))</f>
        <v>9.8040000000000003</v>
      </c>
      <c r="G1204" s="1">
        <f t="shared" si="64"/>
        <v>-2.8040000000000829</v>
      </c>
      <c r="J1204" t="s">
        <v>365</v>
      </c>
      <c r="K1204" t="s">
        <v>366</v>
      </c>
      <c r="L1204" s="2">
        <v>2021</v>
      </c>
      <c r="M1204" s="1" cm="1">
        <f t="array" ref="M1204">INDEX($E$1:$E$6469,MATCH(1,($A$1:$A$6469=J1204)*($C$1:$C$6469=L1204),0))</f>
        <v>5.1172281036788503</v>
      </c>
      <c r="N1204" s="1" cm="1">
        <f t="array" ref="N1204">INDEX($F$1:$F$6469,MATCH(1,($A$1:$A$6469=J1204)*($C$1:$C$6469=L1204),0))</f>
        <v>3.5529999999999999</v>
      </c>
      <c r="O1204" s="1">
        <f t="shared" si="65"/>
        <v>1.5642281036788503</v>
      </c>
      <c r="R1204" s="1"/>
    </row>
    <row r="1205" spans="1:18">
      <c r="A1205" t="s">
        <v>231</v>
      </c>
      <c r="B1205" t="s">
        <v>232</v>
      </c>
      <c r="C1205" s="2">
        <v>2006</v>
      </c>
      <c r="D1205" s="10">
        <f>Fngdp_rpch!T1205</f>
        <v>6.9945501465848325</v>
      </c>
      <c r="E1205" s="1">
        <f t="shared" si="63"/>
        <v>6.9945501465848325</v>
      </c>
      <c r="F1205" s="4">
        <f>IF(INDEX(WEOApr2024all!$B$1:$BG$197,MATCH('Figure 2.5'!B1205,WEOApr2024all!$B$1:$B$197,0),MATCH('Figure 2.5'!C1205,WEOApr2024all!$B$1:$BG$1,0))="","",INDEX(WEOApr2024all!$B$1:$BG$197,MATCH('Figure 2.5'!B1205,WEOApr2024all!$B$1:$B$197,0),MATCH('Figure 2.5'!C1205,WEOApr2024all!$B$1:$BG$1,0)))</f>
        <v>5.109</v>
      </c>
      <c r="G1205" s="1">
        <f t="shared" si="64"/>
        <v>1.8855501465848326</v>
      </c>
      <c r="J1205" t="s">
        <v>365</v>
      </c>
      <c r="K1205" t="s">
        <v>366</v>
      </c>
      <c r="L1205" s="2">
        <v>2022</v>
      </c>
      <c r="M1205" s="1" cm="1">
        <f t="array" ref="M1205">INDEX($E$1:$E$6469,MATCH(1,($A$1:$A$6469=J1205)*($C$1:$C$6469=L1205),0))</f>
        <v>4.488741918215422</v>
      </c>
      <c r="N1205" s="1" cm="1">
        <f t="array" ref="N1205">INDEX($F$1:$F$6469,MATCH(1,($A$1:$A$6469=J1205)*($C$1:$C$6469=L1205),0))</f>
        <v>2.3279999999999998</v>
      </c>
      <c r="O1205" s="1">
        <f t="shared" si="65"/>
        <v>2.1607419182154222</v>
      </c>
      <c r="R1205" s="1"/>
    </row>
    <row r="1206" spans="1:18">
      <c r="A1206" t="s">
        <v>231</v>
      </c>
      <c r="B1206" t="s">
        <v>232</v>
      </c>
      <c r="C1206" s="2">
        <v>2007</v>
      </c>
      <c r="D1206" s="10">
        <f>Fngdp_rpch!U1206</f>
        <v>7.2288739089387599</v>
      </c>
      <c r="E1206" s="1">
        <f t="shared" si="63"/>
        <v>7.2288739089387599</v>
      </c>
      <c r="F1206" s="4">
        <f>IF(INDEX(WEOApr2024all!$B$1:$BG$197,MATCH('Figure 2.5'!B1206,WEOApr2024all!$B$1:$B$197,0),MATCH('Figure 2.5'!C1206,WEOApr2024all!$B$1:$BG$1,0))="","",INDEX(WEOApr2024all!$B$1:$BG$197,MATCH('Figure 2.5'!B1206,WEOApr2024all!$B$1:$B$197,0),MATCH('Figure 2.5'!C1206,WEOApr2024all!$B$1:$BG$1,0)))</f>
        <v>8.5299999999999994</v>
      </c>
      <c r="G1206" s="1">
        <f t="shared" si="64"/>
        <v>-1.3011260910612394</v>
      </c>
      <c r="J1206" t="s">
        <v>17</v>
      </c>
      <c r="K1206" t="s">
        <v>18</v>
      </c>
      <c r="L1206" s="2">
        <v>1991</v>
      </c>
      <c r="M1206" s="1" cm="1">
        <f t="array" ref="M1206">INDEX($E$1:$E$6469,MATCH(1,($A$1:$A$6469=J1206)*($C$1:$C$6469=L1206),0))</f>
        <v>3.2970731878619208</v>
      </c>
      <c r="N1206" s="1" cm="1">
        <f t="array" ref="N1206">INDEX($F$1:$F$6469,MATCH(1,($A$1:$A$6469=J1206)*($C$1:$C$6469=L1206),0))</f>
        <v>5.0110000000000001</v>
      </c>
      <c r="O1206" s="1">
        <f t="shared" si="65"/>
        <v>-1.7139268121380793</v>
      </c>
      <c r="R1206" s="1"/>
    </row>
    <row r="1207" spans="1:18">
      <c r="A1207" t="s">
        <v>231</v>
      </c>
      <c r="B1207" t="s">
        <v>232</v>
      </c>
      <c r="C1207" s="2">
        <v>2008</v>
      </c>
      <c r="D1207" s="10">
        <f>Fngdp_rpch!V1207</f>
        <v>8.4477544287388628</v>
      </c>
      <c r="E1207" s="1">
        <f t="shared" si="63"/>
        <v>8.4477544287388628</v>
      </c>
      <c r="F1207" s="4">
        <f>IF(INDEX(WEOApr2024all!$B$1:$BG$197,MATCH('Figure 2.5'!B1207,WEOApr2024all!$B$1:$B$197,0),MATCH('Figure 2.5'!C1207,WEOApr2024all!$B$1:$BG$1,0))="","",INDEX(WEOApr2024all!$B$1:$BG$197,MATCH('Figure 2.5'!B1207,WEOApr2024all!$B$1:$B$197,0),MATCH('Figure 2.5'!C1207,WEOApr2024all!$B$1:$BG$1,0)))</f>
        <v>7.4020000000000001</v>
      </c>
      <c r="G1207" s="1">
        <f t="shared" si="64"/>
        <v>1.0457544287388627</v>
      </c>
      <c r="J1207" t="s">
        <v>17</v>
      </c>
      <c r="K1207" t="s">
        <v>18</v>
      </c>
      <c r="L1207" s="2">
        <v>1992</v>
      </c>
      <c r="M1207" s="1" cm="1">
        <f t="array" ref="M1207">INDEX($E$1:$E$6469,MATCH(1,($A$1:$A$6469=J1207)*($C$1:$C$6469=L1207),0))</f>
        <v>2.0099929023784879</v>
      </c>
      <c r="N1207" s="1" cm="1">
        <f t="array" ref="N1207">INDEX($F$1:$F$6469,MATCH(1,($A$1:$A$6469=J1207)*($C$1:$C$6469=L1207),0))</f>
        <v>1.92</v>
      </c>
      <c r="O1207" s="1">
        <f t="shared" si="65"/>
        <v>8.9992902378488004E-2</v>
      </c>
      <c r="R1207" s="1"/>
    </row>
    <row r="1208" spans="1:18">
      <c r="A1208" t="s">
        <v>231</v>
      </c>
      <c r="B1208" t="s">
        <v>232</v>
      </c>
      <c r="C1208" s="2">
        <v>2009</v>
      </c>
      <c r="D1208" s="10">
        <f>Fngdp_rpch!W1208</f>
        <v>10.276944374085684</v>
      </c>
      <c r="E1208" s="1">
        <f t="shared" si="63"/>
        <v>10.276944374085684</v>
      </c>
      <c r="F1208" s="4">
        <f>IF(INDEX(WEOApr2024all!$B$1:$BG$197,MATCH('Figure 2.5'!B1208,WEOApr2024all!$B$1:$B$197,0),MATCH('Figure 2.5'!C1208,WEOApr2024all!$B$1:$BG$1,0))="","",INDEX(WEOApr2024all!$B$1:$BG$197,MATCH('Figure 2.5'!B1208,WEOApr2024all!$B$1:$B$197,0),MATCH('Figure 2.5'!C1208,WEOApr2024all!$B$1:$BG$1,0)))</f>
        <v>0.56499999999999995</v>
      </c>
      <c r="G1208" s="1">
        <f t="shared" si="64"/>
        <v>9.7119443740856841</v>
      </c>
      <c r="J1208" t="s">
        <v>17</v>
      </c>
      <c r="K1208" t="s">
        <v>18</v>
      </c>
      <c r="L1208" s="2">
        <v>1993</v>
      </c>
      <c r="M1208" s="1" cm="1">
        <f t="array" ref="M1208">INDEX($E$1:$E$6469,MATCH(1,($A$1:$A$6469=J1208)*($C$1:$C$6469=L1208),0))</f>
        <v>2.595505702874723</v>
      </c>
      <c r="N1208" s="1" cm="1">
        <f t="array" ref="N1208">INDEX($F$1:$F$6469,MATCH(1,($A$1:$A$6469=J1208)*($C$1:$C$6469=L1208),0))</f>
        <v>-0.97699999999999998</v>
      </c>
      <c r="O1208" s="1">
        <f t="shared" si="65"/>
        <v>3.5725057028747229</v>
      </c>
      <c r="R1208" s="1"/>
    </row>
    <row r="1209" spans="1:18">
      <c r="A1209" t="s">
        <v>231</v>
      </c>
      <c r="B1209" t="s">
        <v>232</v>
      </c>
      <c r="C1209" s="2">
        <v>2010</v>
      </c>
      <c r="D1209" s="10">
        <f>Fngdp_rpch!X1209</f>
        <v>5.3598526708600991</v>
      </c>
      <c r="E1209" s="1">
        <f t="shared" si="63"/>
        <v>5.3598526708600991</v>
      </c>
      <c r="F1209" s="4">
        <f>IF(INDEX(WEOApr2024all!$B$1:$BG$197,MATCH('Figure 2.5'!B1209,WEOApr2024all!$B$1:$B$197,0),MATCH('Figure 2.5'!C1209,WEOApr2024all!$B$1:$BG$1,0))="","",INDEX(WEOApr2024all!$B$1:$BG$197,MATCH('Figure 2.5'!B1209,WEOApr2024all!$B$1:$B$197,0),MATCH('Figure 2.5'!C1209,WEOApr2024all!$B$1:$BG$1,0)))</f>
        <v>7.843</v>
      </c>
      <c r="G1209" s="1">
        <f t="shared" si="64"/>
        <v>-2.4831473291399009</v>
      </c>
      <c r="J1209" t="s">
        <v>17</v>
      </c>
      <c r="K1209" t="s">
        <v>18</v>
      </c>
      <c r="L1209" s="2">
        <v>1994</v>
      </c>
      <c r="M1209" s="1" cm="1">
        <f t="array" ref="M1209">INDEX($E$1:$E$6469,MATCH(1,($A$1:$A$6469=J1209)*($C$1:$C$6469=L1209),0))</f>
        <v>1.2400423327625587</v>
      </c>
      <c r="N1209" s="1" cm="1">
        <f t="array" ref="N1209">INDEX($F$1:$F$6469,MATCH(1,($A$1:$A$6469=J1209)*($C$1:$C$6469=L1209),0))</f>
        <v>2.399</v>
      </c>
      <c r="O1209" s="1">
        <f t="shared" si="65"/>
        <v>-1.1589576672374413</v>
      </c>
      <c r="R1209" s="1"/>
    </row>
    <row r="1210" spans="1:18">
      <c r="A1210" t="s">
        <v>231</v>
      </c>
      <c r="B1210" t="s">
        <v>232</v>
      </c>
      <c r="C1210" s="2">
        <v>2011</v>
      </c>
      <c r="D1210" s="10">
        <f>Fngdp_rpch!Y1210</f>
        <v>6.9938700541649856</v>
      </c>
      <c r="E1210" s="1">
        <f t="shared" si="63"/>
        <v>6.9938700541649856</v>
      </c>
      <c r="F1210" s="4">
        <f>IF(INDEX(WEOApr2024all!$B$1:$BG$197,MATCH('Figure 2.5'!B1210,WEOApr2024all!$B$1:$B$197,0),MATCH('Figure 2.5'!C1210,WEOApr2024all!$B$1:$BG$1,0))="","",INDEX(WEOApr2024all!$B$1:$BG$197,MATCH('Figure 2.5'!B1210,WEOApr2024all!$B$1:$B$197,0),MATCH('Figure 2.5'!C1210,WEOApr2024all!$B$1:$BG$1,0)))</f>
        <v>7.593</v>
      </c>
      <c r="G1210" s="1">
        <f t="shared" si="64"/>
        <v>-0.59912994583501433</v>
      </c>
      <c r="J1210" t="s">
        <v>17</v>
      </c>
      <c r="K1210" t="s">
        <v>18</v>
      </c>
      <c r="L1210" s="2">
        <v>1995</v>
      </c>
      <c r="M1210" s="1" cm="1">
        <f t="array" ref="M1210">INDEX($E$1:$E$6469,MATCH(1,($A$1:$A$6469=J1210)*($C$1:$C$6469=L1210),0))</f>
        <v>2.7505316762171717</v>
      </c>
      <c r="N1210" s="1" cm="1">
        <f t="array" ref="N1210">INDEX($F$1:$F$6469,MATCH(1,($A$1:$A$6469=J1210)*($C$1:$C$6469=L1210),0))</f>
        <v>1.5409999999999999</v>
      </c>
      <c r="O1210" s="1">
        <f t="shared" si="65"/>
        <v>1.2095316762171717</v>
      </c>
      <c r="R1210" s="1"/>
    </row>
    <row r="1211" spans="1:18">
      <c r="A1211" t="s">
        <v>231</v>
      </c>
      <c r="B1211" t="s">
        <v>232</v>
      </c>
      <c r="C1211" s="2">
        <v>2012</v>
      </c>
      <c r="D1211" s="10">
        <f>Fngdp_rpch!Z1211</f>
        <v>5.9676253479891805</v>
      </c>
      <c r="E1211" s="1">
        <f t="shared" si="63"/>
        <v>5.9676253479891805</v>
      </c>
      <c r="F1211" s="4">
        <f>IF(INDEX(WEOApr2024all!$B$1:$BG$197,MATCH('Figure 2.5'!B1211,WEOApr2024all!$B$1:$B$197,0),MATCH('Figure 2.5'!C1211,WEOApr2024all!$B$1:$BG$1,0))="","",INDEX(WEOApr2024all!$B$1:$BG$197,MATCH('Figure 2.5'!B1211,WEOApr2024all!$B$1:$B$197,0),MATCH('Figure 2.5'!C1211,WEOApr2024all!$B$1:$BG$1,0)))</f>
        <v>8.6690000000000005</v>
      </c>
      <c r="G1211" s="1">
        <f t="shared" si="64"/>
        <v>-2.7013746520108199</v>
      </c>
      <c r="J1211" t="s">
        <v>17</v>
      </c>
      <c r="K1211" t="s">
        <v>18</v>
      </c>
      <c r="L1211" s="2">
        <v>1996</v>
      </c>
      <c r="M1211" s="1" cm="1">
        <f t="array" ref="M1211">INDEX($E$1:$E$6469,MATCH(1,($A$1:$A$6469=J1211)*($C$1:$C$6469=L1211),0))</f>
        <v>2.9000005860645217</v>
      </c>
      <c r="N1211" s="1" cm="1">
        <f t="array" ref="N1211">INDEX($F$1:$F$6469,MATCH(1,($A$1:$A$6469=J1211)*($C$1:$C$6469=L1211),0))</f>
        <v>0.81599999999999995</v>
      </c>
      <c r="O1211" s="1">
        <f t="shared" si="65"/>
        <v>2.0840005860645219</v>
      </c>
      <c r="R1211" s="1"/>
    </row>
    <row r="1212" spans="1:18">
      <c r="A1212" t="s">
        <v>231</v>
      </c>
      <c r="B1212" t="s">
        <v>232</v>
      </c>
      <c r="C1212" s="2">
        <v>2013</v>
      </c>
      <c r="D1212" s="10">
        <f>Fngdp_rpch!AA1212</f>
        <v>8.1778618567171613</v>
      </c>
      <c r="E1212" s="1">
        <f t="shared" si="63"/>
        <v>8.1778618567171613</v>
      </c>
      <c r="F1212" s="4">
        <f>IF(INDEX(WEOApr2024all!$B$1:$BG$197,MATCH('Figure 2.5'!B1212,WEOApr2024all!$B$1:$B$197,0),MATCH('Figure 2.5'!C1212,WEOApr2024all!$B$1:$BG$1,0))="","",INDEX(WEOApr2024all!$B$1:$BG$197,MATCH('Figure 2.5'!B1212,WEOApr2024all!$B$1:$B$197,0),MATCH('Figure 2.5'!C1212,WEOApr2024all!$B$1:$BG$1,0)))</f>
        <v>9.6240000000000006</v>
      </c>
      <c r="G1212" s="1">
        <f t="shared" si="64"/>
        <v>-1.4461381432828393</v>
      </c>
      <c r="J1212" t="s">
        <v>17</v>
      </c>
      <c r="K1212" t="s">
        <v>18</v>
      </c>
      <c r="L1212" s="2">
        <v>1997</v>
      </c>
      <c r="M1212" s="1" cm="1">
        <f t="array" ref="M1212">INDEX($E$1:$E$6469,MATCH(1,($A$1:$A$6469=J1212)*($C$1:$C$6469=L1212),0))</f>
        <v>2.3750480591287815</v>
      </c>
      <c r="N1212" s="1" cm="1">
        <f t="array" ref="N1212">INDEX($F$1:$F$6469,MATCH(1,($A$1:$A$6469=J1212)*($C$1:$C$6469=L1212),0))</f>
        <v>1.7849999999999999</v>
      </c>
      <c r="O1212" s="1">
        <f t="shared" si="65"/>
        <v>0.59004805912878155</v>
      </c>
      <c r="R1212" s="1"/>
    </row>
    <row r="1213" spans="1:18">
      <c r="A1213" t="s">
        <v>231</v>
      </c>
      <c r="B1213" t="s">
        <v>232</v>
      </c>
      <c r="C1213" s="2">
        <v>2014</v>
      </c>
      <c r="D1213" s="10">
        <f>Fngdp_rpch!AB1213</f>
        <v>10.488435898715643</v>
      </c>
      <c r="E1213" s="1">
        <f t="shared" si="63"/>
        <v>10.488435898715643</v>
      </c>
      <c r="F1213" s="4">
        <f>IF(INDEX(WEOApr2024all!$B$1:$BG$197,MATCH('Figure 2.5'!B1213,WEOApr2024all!$B$1:$B$197,0),MATCH('Figure 2.5'!C1213,WEOApr2024all!$B$1:$BG$1,0))="","",INDEX(WEOApr2024all!$B$1:$BG$197,MATCH('Figure 2.5'!B1213,WEOApr2024all!$B$1:$B$197,0),MATCH('Figure 2.5'!C1213,WEOApr2024all!$B$1:$BG$1,0)))</f>
        <v>7.3019999999999996</v>
      </c>
      <c r="G1213" s="1">
        <f t="shared" si="64"/>
        <v>3.1864358987156436</v>
      </c>
      <c r="J1213" t="s">
        <v>17</v>
      </c>
      <c r="K1213" t="s">
        <v>18</v>
      </c>
      <c r="L1213" s="2">
        <v>1998</v>
      </c>
      <c r="M1213" s="1" cm="1">
        <f t="array" ref="M1213">INDEX($E$1:$E$6469,MATCH(1,($A$1:$A$6469=J1213)*($C$1:$C$6469=L1213),0))</f>
        <v>2.8220814655541826</v>
      </c>
      <c r="N1213" s="1" cm="1">
        <f t="array" ref="N1213">INDEX($F$1:$F$6469,MATCH(1,($A$1:$A$6469=J1213)*($C$1:$C$6469=L1213),0))</f>
        <v>2.02</v>
      </c>
      <c r="O1213" s="1">
        <f t="shared" si="65"/>
        <v>0.80208146555418258</v>
      </c>
      <c r="R1213" s="1"/>
    </row>
    <row r="1214" spans="1:18">
      <c r="A1214" t="s">
        <v>231</v>
      </c>
      <c r="B1214" t="s">
        <v>232</v>
      </c>
      <c r="C1214" s="2">
        <v>2015</v>
      </c>
      <c r="D1214" s="10">
        <f>Fngdp_rpch!AC1214</f>
        <v>8.4886168061131251</v>
      </c>
      <c r="E1214" s="1">
        <f t="shared" si="63"/>
        <v>8.4886168061131251</v>
      </c>
      <c r="F1214" s="4">
        <f>IF(INDEX(WEOApr2024all!$B$1:$BG$197,MATCH('Figure 2.5'!B1214,WEOApr2024all!$B$1:$B$197,0),MATCH('Figure 2.5'!C1214,WEOApr2024all!$B$1:$BG$1,0))="","",INDEX(WEOApr2024all!$B$1:$BG$197,MATCH('Figure 2.5'!B1214,WEOApr2024all!$B$1:$B$197,0),MATCH('Figure 2.5'!C1214,WEOApr2024all!$B$1:$BG$1,0)))</f>
        <v>6.36</v>
      </c>
      <c r="G1214" s="1">
        <f t="shared" si="64"/>
        <v>2.1286168061131248</v>
      </c>
      <c r="J1214" t="s">
        <v>17</v>
      </c>
      <c r="K1214" t="s">
        <v>18</v>
      </c>
      <c r="L1214" s="2">
        <v>1999</v>
      </c>
      <c r="M1214" s="1" cm="1">
        <f t="array" ref="M1214">INDEX($E$1:$E$6469,MATCH(1,($A$1:$A$6469=J1214)*($C$1:$C$6469=L1214),0))</f>
        <v>2.4580812252409157</v>
      </c>
      <c r="N1214" s="1" cm="1">
        <f t="array" ref="N1214">INDEX($F$1:$F$6469,MATCH(1,($A$1:$A$6469=J1214)*($C$1:$C$6469=L1214),0))</f>
        <v>1.887</v>
      </c>
      <c r="O1214" s="1">
        <f t="shared" si="65"/>
        <v>0.57108122524091565</v>
      </c>
      <c r="R1214" s="1"/>
    </row>
    <row r="1215" spans="1:18">
      <c r="A1215" t="s">
        <v>231</v>
      </c>
      <c r="B1215" t="s">
        <v>232</v>
      </c>
      <c r="C1215" s="2">
        <v>2016</v>
      </c>
      <c r="D1215" s="10">
        <f>Fngdp_rpch!AD1215</f>
        <v>7.2998898049352334</v>
      </c>
      <c r="E1215" s="1">
        <f t="shared" si="63"/>
        <v>7.2998898049352334</v>
      </c>
      <c r="F1215" s="4">
        <f>IF(INDEX(WEOApr2024all!$B$1:$BG$197,MATCH('Figure 2.5'!B1215,WEOApr2024all!$B$1:$B$197,0),MATCH('Figure 2.5'!C1215,WEOApr2024all!$B$1:$BG$1,0))="","",INDEX(WEOApr2024all!$B$1:$BG$197,MATCH('Figure 2.5'!B1215,WEOApr2024all!$B$1:$B$197,0),MATCH('Figure 2.5'!C1215,WEOApr2024all!$B$1:$BG$1,0)))</f>
        <v>0.39400000000000002</v>
      </c>
      <c r="G1215" s="1">
        <f t="shared" si="64"/>
        <v>6.9058898049352333</v>
      </c>
      <c r="J1215" t="s">
        <v>17</v>
      </c>
      <c r="K1215" t="s">
        <v>18</v>
      </c>
      <c r="L1215" s="2">
        <v>2000</v>
      </c>
      <c r="M1215" s="1" cm="1">
        <f t="array" ref="M1215">INDEX($E$1:$E$6469,MATCH(1,($A$1:$A$6469=J1215)*($C$1:$C$6469=L1215),0))</f>
        <v>2.5352313672797333</v>
      </c>
      <c r="N1215" s="1" cm="1">
        <f t="array" ref="N1215">INDEX($F$1:$F$6469,MATCH(1,($A$1:$A$6469=J1215)*($C$1:$C$6469=L1215),0))</f>
        <v>2.9039999999999999</v>
      </c>
      <c r="O1215" s="1">
        <f t="shared" si="65"/>
        <v>-0.36876863272026661</v>
      </c>
      <c r="R1215" s="1"/>
    </row>
    <row r="1216" spans="1:18">
      <c r="A1216" t="s">
        <v>231</v>
      </c>
      <c r="B1216" t="s">
        <v>232</v>
      </c>
      <c r="C1216" s="2">
        <v>2017</v>
      </c>
      <c r="D1216" s="10">
        <f>Fngdp_rpch!AE1216</f>
        <v>4.2466294267667237</v>
      </c>
      <c r="E1216" s="1">
        <f t="shared" si="63"/>
        <v>4.2466294267667237</v>
      </c>
      <c r="F1216" s="4">
        <f>IF(INDEX(WEOApr2024all!$B$1:$BG$197,MATCH('Figure 2.5'!B1216,WEOApr2024all!$B$1:$B$197,0),MATCH('Figure 2.5'!C1216,WEOApr2024all!$B$1:$BG$1,0))="","",INDEX(WEOApr2024all!$B$1:$BG$197,MATCH('Figure 2.5'!B1216,WEOApr2024all!$B$1:$B$197,0),MATCH('Figure 2.5'!C1216,WEOApr2024all!$B$1:$BG$1,0)))</f>
        <v>3.6579999999999999</v>
      </c>
      <c r="G1216" s="1">
        <f t="shared" si="64"/>
        <v>0.58862942676672381</v>
      </c>
      <c r="J1216" t="s">
        <v>17</v>
      </c>
      <c r="K1216" t="s">
        <v>18</v>
      </c>
      <c r="L1216" s="2">
        <v>2001</v>
      </c>
      <c r="M1216" s="1" cm="1">
        <f t="array" ref="M1216">INDEX($E$1:$E$6469,MATCH(1,($A$1:$A$6469=J1216)*($C$1:$C$6469=L1216),0))</f>
        <v>3.2864174170543992</v>
      </c>
      <c r="N1216" s="1" cm="1">
        <f t="array" ref="N1216">INDEX($F$1:$F$6469,MATCH(1,($A$1:$A$6469=J1216)*($C$1:$C$6469=L1216),0))</f>
        <v>1.6870000000000001</v>
      </c>
      <c r="O1216" s="1">
        <f t="shared" si="65"/>
        <v>1.5994174170543991</v>
      </c>
      <c r="R1216" s="1"/>
    </row>
    <row r="1217" spans="1:18">
      <c r="A1217" t="s">
        <v>231</v>
      </c>
      <c r="B1217" t="s">
        <v>232</v>
      </c>
      <c r="C1217" s="2">
        <v>2018</v>
      </c>
      <c r="D1217" s="10">
        <f>Fngdp_rpch!AF1217</f>
        <v>2.987398221938653</v>
      </c>
      <c r="E1217" s="1">
        <f t="shared" si="63"/>
        <v>2.987398221938653</v>
      </c>
      <c r="F1217" s="4">
        <f>IF(INDEX(WEOApr2024all!$B$1:$BG$197,MATCH('Figure 2.5'!B1217,WEOApr2024all!$B$1:$B$197,0),MATCH('Figure 2.5'!C1217,WEOApr2024all!$B$1:$BG$1,0))="","",INDEX(WEOApr2024all!$B$1:$BG$197,MATCH('Figure 2.5'!B1217,WEOApr2024all!$B$1:$B$197,0),MATCH('Figure 2.5'!C1217,WEOApr2024all!$B$1:$BG$1,0)))</f>
        <v>4.8250000000000002</v>
      </c>
      <c r="G1217" s="1">
        <f t="shared" si="64"/>
        <v>-1.8376017780613472</v>
      </c>
      <c r="J1217" t="s">
        <v>17</v>
      </c>
      <c r="K1217" t="s">
        <v>18</v>
      </c>
      <c r="L1217" s="2">
        <v>2002</v>
      </c>
      <c r="M1217" s="1" cm="1">
        <f t="array" ref="M1217">INDEX($E$1:$E$6469,MATCH(1,($A$1:$A$6469=J1217)*($C$1:$C$6469=L1217),0))</f>
        <v>1.7567372899645051</v>
      </c>
      <c r="N1217" s="1" cm="1">
        <f t="array" ref="N1217">INDEX($F$1:$F$6469,MATCH(1,($A$1:$A$6469=J1217)*($C$1:$C$6469=L1217),0))</f>
        <v>-0.20100000000000001</v>
      </c>
      <c r="O1217" s="1">
        <f t="shared" si="65"/>
        <v>1.9577372899645051</v>
      </c>
      <c r="R1217" s="1"/>
    </row>
    <row r="1218" spans="1:18">
      <c r="A1218" t="s">
        <v>231</v>
      </c>
      <c r="B1218" t="s">
        <v>232</v>
      </c>
      <c r="C1218" s="2">
        <v>2019</v>
      </c>
      <c r="D1218" s="10">
        <f>Fngdp_rpch!AG1218</f>
        <v>4.113574827471389</v>
      </c>
      <c r="E1218" s="1">
        <f t="shared" si="63"/>
        <v>4.113574827471389</v>
      </c>
      <c r="F1218" s="4">
        <f>IF(INDEX(WEOApr2024all!$B$1:$BG$197,MATCH('Figure 2.5'!B1218,WEOApr2024all!$B$1:$B$197,0),MATCH('Figure 2.5'!C1218,WEOApr2024all!$B$1:$BG$1,0))="","",INDEX(WEOApr2024all!$B$1:$BG$197,MATCH('Figure 2.5'!B1218,WEOApr2024all!$B$1:$B$197,0),MATCH('Figure 2.5'!C1218,WEOApr2024all!$B$1:$BG$1,0)))</f>
        <v>4.4850000000000003</v>
      </c>
      <c r="G1218" s="1">
        <f t="shared" si="64"/>
        <v>-0.37142517252861129</v>
      </c>
      <c r="J1218" t="s">
        <v>17</v>
      </c>
      <c r="K1218" t="s">
        <v>18</v>
      </c>
      <c r="L1218" s="2">
        <v>2003</v>
      </c>
      <c r="M1218" s="1" cm="1">
        <f t="array" ref="M1218">INDEX($E$1:$E$6469,MATCH(1,($A$1:$A$6469=J1218)*($C$1:$C$6469=L1218),0))</f>
        <v>2.0005313520397028</v>
      </c>
      <c r="N1218" s="1" cm="1">
        <f t="array" ref="N1218">INDEX($F$1:$F$6469,MATCH(1,($A$1:$A$6469=J1218)*($C$1:$C$6469=L1218),0))</f>
        <v>-0.70299999999999996</v>
      </c>
      <c r="O1218" s="1">
        <f t="shared" si="65"/>
        <v>2.7035313520397026</v>
      </c>
      <c r="R1218" s="1"/>
    </row>
    <row r="1219" spans="1:18">
      <c r="A1219" t="s">
        <v>231</v>
      </c>
      <c r="B1219" t="s">
        <v>232</v>
      </c>
      <c r="C1219" s="2">
        <v>2020</v>
      </c>
      <c r="D1219" s="10">
        <f>Fngdp_rpch!AH1219</f>
        <v>3.8914698981722395</v>
      </c>
      <c r="E1219" s="1">
        <f t="shared" ref="E1219:E1282" si="66">IF(D1219=".","",D1219)</f>
        <v>3.8914698981722395</v>
      </c>
      <c r="F1219" s="4" t="str">
        <f>IF(INDEX(WEOApr2024all!$B$1:$BG$197,MATCH('Figure 2.5'!B1219,WEOApr2024all!$B$1:$B$197,0),MATCH('Figure 2.5'!C1219,WEOApr2024all!$B$1:$BG$1,0))="","",INDEX(WEOApr2024all!$B$1:$BG$197,MATCH('Figure 2.5'!B1219,WEOApr2024all!$B$1:$B$197,0),MATCH('Figure 2.5'!C1219,WEOApr2024all!$B$1:$BG$1,0)))</f>
        <v/>
      </c>
      <c r="G1219" s="1" t="str">
        <f t="shared" ref="G1219:G1282" si="67">IFERROR(E1219-F1219,"")</f>
        <v/>
      </c>
      <c r="J1219" t="s">
        <v>17</v>
      </c>
      <c r="K1219" t="s">
        <v>18</v>
      </c>
      <c r="L1219" s="2">
        <v>2004</v>
      </c>
      <c r="M1219" s="1" cm="1">
        <f t="array" ref="M1219">INDEX($E$1:$E$6469,MATCH(1,($A$1:$A$6469=J1219)*($C$1:$C$6469=L1219),0))</f>
        <v>1.5292205081026244</v>
      </c>
      <c r="N1219" s="1" cm="1">
        <f t="array" ref="N1219">INDEX($F$1:$F$6469,MATCH(1,($A$1:$A$6469=J1219)*($C$1:$C$6469=L1219),0))</f>
        <v>1.1839999999999999</v>
      </c>
      <c r="O1219" s="1">
        <f t="shared" ref="O1219:O1282" si="68">IFERROR(M1219-N1219,"")</f>
        <v>0.3452205081026245</v>
      </c>
      <c r="R1219" s="1"/>
    </row>
    <row r="1220" spans="1:18">
      <c r="A1220" t="s">
        <v>231</v>
      </c>
      <c r="B1220" t="s">
        <v>232</v>
      </c>
      <c r="C1220" s="2">
        <v>2021</v>
      </c>
      <c r="D1220" s="10">
        <f>Fngdp_rpch!AI1220</f>
        <v>3.5826714294147743</v>
      </c>
      <c r="E1220" s="1">
        <f t="shared" si="66"/>
        <v>3.5826714294147743</v>
      </c>
      <c r="F1220" s="4" t="str">
        <f>IF(INDEX(WEOApr2024all!$B$1:$BG$197,MATCH('Figure 2.5'!B1220,WEOApr2024all!$B$1:$B$197,0),MATCH('Figure 2.5'!C1220,WEOApr2024all!$B$1:$BG$1,0))="","",INDEX(WEOApr2024all!$B$1:$BG$197,MATCH('Figure 2.5'!B1220,WEOApr2024all!$B$1:$B$197,0),MATCH('Figure 2.5'!C1220,WEOApr2024all!$B$1:$BG$1,0)))</f>
        <v/>
      </c>
      <c r="G1220" s="1" t="str">
        <f t="shared" si="67"/>
        <v/>
      </c>
      <c r="J1220" t="s">
        <v>17</v>
      </c>
      <c r="K1220" t="s">
        <v>18</v>
      </c>
      <c r="L1220" s="2">
        <v>2005</v>
      </c>
      <c r="M1220" s="1" cm="1">
        <f t="array" ref="M1220">INDEX($E$1:$E$6469,MATCH(1,($A$1:$A$6469=J1220)*($C$1:$C$6469=L1220),0))</f>
        <v>1.7906650072194052</v>
      </c>
      <c r="N1220" s="1" cm="1">
        <f t="array" ref="N1220">INDEX($F$1:$F$6469,MATCH(1,($A$1:$A$6469=J1220)*($C$1:$C$6469=L1220),0))</f>
        <v>0.72599999999999998</v>
      </c>
      <c r="O1220" s="1">
        <f t="shared" si="68"/>
        <v>1.0646650072194053</v>
      </c>
      <c r="R1220" s="1"/>
    </row>
    <row r="1221" spans="1:18">
      <c r="A1221" t="s">
        <v>231</v>
      </c>
      <c r="B1221" t="s">
        <v>232</v>
      </c>
      <c r="C1221" s="2">
        <v>2022</v>
      </c>
      <c r="D1221" s="10">
        <f>Fngdp_rpch!AJ1221</f>
        <v>5.5941721046041781</v>
      </c>
      <c r="E1221" s="1">
        <f t="shared" si="66"/>
        <v>5.5941721046041781</v>
      </c>
      <c r="F1221" s="4" t="str">
        <f>IF(INDEX(WEOApr2024all!$B$1:$BG$197,MATCH('Figure 2.5'!B1221,WEOApr2024all!$B$1:$B$197,0),MATCH('Figure 2.5'!C1221,WEOApr2024all!$B$1:$BG$1,0))="","",INDEX(WEOApr2024all!$B$1:$BG$197,MATCH('Figure 2.5'!B1221,WEOApr2024all!$B$1:$B$197,0),MATCH('Figure 2.5'!C1221,WEOApr2024all!$B$1:$BG$1,0)))</f>
        <v/>
      </c>
      <c r="G1221" s="1" t="str">
        <f t="shared" si="67"/>
        <v/>
      </c>
      <c r="J1221" t="s">
        <v>17</v>
      </c>
      <c r="K1221" t="s">
        <v>18</v>
      </c>
      <c r="L1221" s="2">
        <v>2006</v>
      </c>
      <c r="M1221" s="1" cm="1">
        <f t="array" ref="M1221">INDEX($E$1:$E$6469,MATCH(1,($A$1:$A$6469=J1221)*($C$1:$C$6469=L1221),0))</f>
        <v>1.2388094513628989</v>
      </c>
      <c r="N1221" s="1" cm="1">
        <f t="array" ref="N1221">INDEX($F$1:$F$6469,MATCH(1,($A$1:$A$6469=J1221)*($C$1:$C$6469=L1221),0))</f>
        <v>3.8140000000000001</v>
      </c>
      <c r="O1221" s="1">
        <f t="shared" si="68"/>
        <v>-2.5751905486371012</v>
      </c>
      <c r="R1221" s="1"/>
    </row>
    <row r="1222" spans="1:18">
      <c r="A1222" t="s">
        <v>231</v>
      </c>
      <c r="B1222" t="s">
        <v>232</v>
      </c>
      <c r="C1222" s="2">
        <v>2023</v>
      </c>
      <c r="D1222" s="10">
        <f>Fngdp_rpch!AK1222</f>
        <v>6.7157881204849668</v>
      </c>
      <c r="E1222" s="1">
        <f t="shared" si="66"/>
        <v>6.7157881204849668</v>
      </c>
      <c r="F1222" s="4" t="str">
        <f>IF(INDEX(WEOApr2024all!$B$1:$BG$197,MATCH('Figure 2.5'!B1222,WEOApr2024all!$B$1:$B$197,0),MATCH('Figure 2.5'!C1222,WEOApr2024all!$B$1:$BG$1,0))="","",INDEX(WEOApr2024all!$B$1:$BG$197,MATCH('Figure 2.5'!B1222,WEOApr2024all!$B$1:$B$197,0),MATCH('Figure 2.5'!C1222,WEOApr2024all!$B$1:$BG$1,0)))</f>
        <v/>
      </c>
      <c r="G1222" s="1" t="str">
        <f t="shared" si="67"/>
        <v/>
      </c>
      <c r="J1222" t="s">
        <v>17</v>
      </c>
      <c r="K1222" t="s">
        <v>18</v>
      </c>
      <c r="L1222" s="2">
        <v>2007</v>
      </c>
      <c r="M1222" s="1" cm="1">
        <f t="array" ref="M1222">INDEX($E$1:$E$6469,MATCH(1,($A$1:$A$6469=J1222)*($C$1:$C$6469=L1222),0))</f>
        <v>1.2991693794956127</v>
      </c>
      <c r="N1222" s="1" cm="1">
        <f t="array" ref="N1222">INDEX($F$1:$F$6469,MATCH(1,($A$1:$A$6469=J1222)*($C$1:$C$6469=L1222),0))</f>
        <v>2.9820000000000002</v>
      </c>
      <c r="O1222" s="1">
        <f t="shared" si="68"/>
        <v>-1.6828306205043875</v>
      </c>
      <c r="R1222" s="1"/>
    </row>
    <row r="1223" spans="1:18">
      <c r="A1223" t="s">
        <v>229</v>
      </c>
      <c r="B1223" t="s">
        <v>230</v>
      </c>
      <c r="C1223" s="2">
        <v>1991</v>
      </c>
      <c r="D1223" s="10">
        <f>Fngdp_rpch!E1223</f>
        <v>2.3205373151437447</v>
      </c>
      <c r="E1223" s="1">
        <f t="shared" si="66"/>
        <v>2.3205373151437447</v>
      </c>
      <c r="F1223" s="4">
        <f>IF(INDEX(WEOApr2024all!$B$1:$BG$197,MATCH('Figure 2.5'!B1223,WEOApr2024all!$B$1:$B$197,0),MATCH('Figure 2.5'!C1223,WEOApr2024all!$B$1:$BG$1,0))="","",INDEX(WEOApr2024all!$B$1:$BG$197,MATCH('Figure 2.5'!B1223,WEOApr2024all!$B$1:$B$197,0),MATCH('Figure 2.5'!C1223,WEOApr2024all!$B$1:$BG$1,0)))</f>
        <v>3.4020000000000001</v>
      </c>
      <c r="G1223" s="1">
        <f t="shared" si="67"/>
        <v>-1.0814626848562554</v>
      </c>
      <c r="J1223" t="s">
        <v>17</v>
      </c>
      <c r="K1223" t="s">
        <v>18</v>
      </c>
      <c r="L1223" s="2">
        <v>2008</v>
      </c>
      <c r="M1223" s="1" cm="1">
        <f t="array" ref="M1223">INDEX($E$1:$E$6469,MATCH(1,($A$1:$A$6469=J1223)*($C$1:$C$6469=L1223),0))</f>
        <v>1.9724431666133357</v>
      </c>
      <c r="N1223" s="1" cm="1">
        <f t="array" ref="N1223">INDEX($F$1:$F$6469,MATCH(1,($A$1:$A$6469=J1223)*($C$1:$C$6469=L1223),0))</f>
        <v>0.95899999999999996</v>
      </c>
      <c r="O1223" s="1">
        <f t="shared" si="68"/>
        <v>1.0134431666133357</v>
      </c>
      <c r="R1223" s="1"/>
    </row>
    <row r="1224" spans="1:18">
      <c r="A1224" t="s">
        <v>229</v>
      </c>
      <c r="B1224" t="s">
        <v>230</v>
      </c>
      <c r="C1224" s="2">
        <v>1992</v>
      </c>
      <c r="D1224" s="10">
        <f>Fngdp_rpch!F1224</f>
        <v>7.2043242964187071</v>
      </c>
      <c r="E1224" s="1">
        <f t="shared" si="66"/>
        <v>7.2043242964187071</v>
      </c>
      <c r="F1224" s="4">
        <f>IF(INDEX(WEOApr2024all!$B$1:$BG$197,MATCH('Figure 2.5'!B1224,WEOApr2024all!$B$1:$B$197,0),MATCH('Figure 2.5'!C1224,WEOApr2024all!$B$1:$BG$1,0))="","",INDEX(WEOApr2024all!$B$1:$BG$197,MATCH('Figure 2.5'!B1224,WEOApr2024all!$B$1:$B$197,0),MATCH('Figure 2.5'!C1224,WEOApr2024all!$B$1:$BG$1,0)))</f>
        <v>4.181</v>
      </c>
      <c r="G1224" s="1">
        <f t="shared" si="67"/>
        <v>3.023324296418707</v>
      </c>
      <c r="J1224" t="s">
        <v>17</v>
      </c>
      <c r="K1224" t="s">
        <v>18</v>
      </c>
      <c r="L1224" s="2">
        <v>2009</v>
      </c>
      <c r="M1224" s="1" cm="1">
        <f t="array" ref="M1224">INDEX($E$1:$E$6469,MATCH(1,($A$1:$A$6469=J1224)*($C$1:$C$6469=L1224),0))</f>
        <v>-2.1917482846300906E-3</v>
      </c>
      <c r="N1224" s="1" cm="1">
        <f t="array" ref="N1224">INDEX($F$1:$F$6469,MATCH(1,($A$1:$A$6469=J1224)*($C$1:$C$6469=L1224),0))</f>
        <v>-5.6959999999999997</v>
      </c>
      <c r="O1224" s="1">
        <f t="shared" si="68"/>
        <v>5.6938082517153692</v>
      </c>
      <c r="R1224" s="1"/>
    </row>
    <row r="1225" spans="1:18">
      <c r="A1225" t="s">
        <v>229</v>
      </c>
      <c r="B1225" t="s">
        <v>230</v>
      </c>
      <c r="C1225" s="2">
        <v>1993</v>
      </c>
      <c r="D1225" s="10">
        <f>Fngdp_rpch!G1225</f>
        <v>2.6168281457777054</v>
      </c>
      <c r="E1225" s="1">
        <f t="shared" si="66"/>
        <v>2.6168281457777054</v>
      </c>
      <c r="F1225" s="4">
        <f>IF(INDEX(WEOApr2024all!$B$1:$BG$197,MATCH('Figure 2.5'!B1225,WEOApr2024all!$B$1:$B$197,0),MATCH('Figure 2.5'!C1225,WEOApr2024all!$B$1:$BG$1,0))="","",INDEX(WEOApr2024all!$B$1:$BG$197,MATCH('Figure 2.5'!B1225,WEOApr2024all!$B$1:$B$197,0),MATCH('Figure 2.5'!C1225,WEOApr2024all!$B$1:$BG$1,0)))</f>
        <v>1.3160000000000001</v>
      </c>
      <c r="G1225" s="1">
        <f t="shared" si="67"/>
        <v>1.3008281457777053</v>
      </c>
      <c r="J1225" t="s">
        <v>17</v>
      </c>
      <c r="K1225" t="s">
        <v>18</v>
      </c>
      <c r="L1225" s="2">
        <v>2010</v>
      </c>
      <c r="M1225" s="1" cm="1">
        <f t="array" ref="M1225">INDEX($E$1:$E$6469,MATCH(1,($A$1:$A$6469=J1225)*($C$1:$C$6469=L1225),0))</f>
        <v>0.33583364613165578</v>
      </c>
      <c r="N1225" s="1" cm="1">
        <f t="array" ref="N1225">INDEX($F$1:$F$6469,MATCH(1,($A$1:$A$6469=J1225)*($C$1:$C$6469=L1225),0))</f>
        <v>4.1849999999999996</v>
      </c>
      <c r="O1225" s="1">
        <f t="shared" si="68"/>
        <v>-3.8491663538683438</v>
      </c>
      <c r="R1225" s="1"/>
    </row>
    <row r="1226" spans="1:18">
      <c r="A1226" t="s">
        <v>229</v>
      </c>
      <c r="B1226" t="s">
        <v>230</v>
      </c>
      <c r="C1226" s="2">
        <v>1994</v>
      </c>
      <c r="D1226" s="10">
        <f>Fngdp_rpch!H1226</f>
        <v>0.49999866970507068</v>
      </c>
      <c r="E1226" s="1">
        <f t="shared" si="66"/>
        <v>0.49999866970507068</v>
      </c>
      <c r="F1226" s="4">
        <f>IF(INDEX(WEOApr2024all!$B$1:$BG$197,MATCH('Figure 2.5'!B1226,WEOApr2024all!$B$1:$B$197,0),MATCH('Figure 2.5'!C1226,WEOApr2024all!$B$1:$BG$1,0))="","",INDEX(WEOApr2024all!$B$1:$BG$197,MATCH('Figure 2.5'!B1226,WEOApr2024all!$B$1:$B$197,0),MATCH('Figure 2.5'!C1226,WEOApr2024all!$B$1:$BG$1,0)))</f>
        <v>-1.401</v>
      </c>
      <c r="G1226" s="1">
        <f t="shared" si="67"/>
        <v>1.9009986697050707</v>
      </c>
      <c r="J1226" t="s">
        <v>17</v>
      </c>
      <c r="K1226" t="s">
        <v>18</v>
      </c>
      <c r="L1226" s="2">
        <v>2011</v>
      </c>
      <c r="M1226" s="1" cm="1">
        <f t="array" ref="M1226">INDEX($E$1:$E$6469,MATCH(1,($A$1:$A$6469=J1226)*($C$1:$C$6469=L1226),0))</f>
        <v>2.0215667320214958</v>
      </c>
      <c r="N1226" s="1" cm="1">
        <f t="array" ref="N1226">INDEX($F$1:$F$6469,MATCH(1,($A$1:$A$6469=J1226)*($C$1:$C$6469=L1226),0))</f>
        <v>3.9140000000000001</v>
      </c>
      <c r="O1226" s="1">
        <f t="shared" si="68"/>
        <v>-1.8924332679785043</v>
      </c>
      <c r="R1226" s="1"/>
    </row>
    <row r="1227" spans="1:18">
      <c r="A1227" t="s">
        <v>229</v>
      </c>
      <c r="B1227" t="s">
        <v>230</v>
      </c>
      <c r="C1227" s="2">
        <v>1995</v>
      </c>
      <c r="D1227" s="10">
        <f>Fngdp_rpch!I1227</f>
        <v>3.2921824988080717</v>
      </c>
      <c r="E1227" s="1">
        <f t="shared" si="66"/>
        <v>3.2921824988080717</v>
      </c>
      <c r="F1227" s="4">
        <f>IF(INDEX(WEOApr2024all!$B$1:$BG$197,MATCH('Figure 2.5'!B1227,WEOApr2024all!$B$1:$B$197,0),MATCH('Figure 2.5'!C1227,WEOApr2024all!$B$1:$BG$1,0))="","",INDEX(WEOApr2024all!$B$1:$BG$197,MATCH('Figure 2.5'!B1227,WEOApr2024all!$B$1:$B$197,0),MATCH('Figure 2.5'!C1227,WEOApr2024all!$B$1:$BG$1,0)))</f>
        <v>3.9649999999999999</v>
      </c>
      <c r="G1227" s="1">
        <f t="shared" si="67"/>
        <v>-0.67281750119192818</v>
      </c>
      <c r="J1227" t="s">
        <v>17</v>
      </c>
      <c r="K1227" t="s">
        <v>18</v>
      </c>
      <c r="L1227" s="2">
        <v>2012</v>
      </c>
      <c r="M1227" s="1" cm="1">
        <f t="array" ref="M1227">INDEX($E$1:$E$6469,MATCH(1,($A$1:$A$6469=J1227)*($C$1:$C$6469=L1227),0))</f>
        <v>1.2731228475802769</v>
      </c>
      <c r="N1227" s="1" cm="1">
        <f t="array" ref="N1227">INDEX($F$1:$F$6469,MATCH(1,($A$1:$A$6469=J1227)*($C$1:$C$6469=L1227),0))</f>
        <v>0.42699999999999999</v>
      </c>
      <c r="O1227" s="1">
        <f t="shared" si="68"/>
        <v>0.84612284758027689</v>
      </c>
      <c r="R1227" s="1"/>
    </row>
    <row r="1228" spans="1:18">
      <c r="A1228" t="s">
        <v>229</v>
      </c>
      <c r="B1228" t="s">
        <v>230</v>
      </c>
      <c r="C1228" s="2">
        <v>1996</v>
      </c>
      <c r="D1228" s="10">
        <f>Fngdp_rpch!J1228</f>
        <v>7.6826196473551711</v>
      </c>
      <c r="E1228" s="1">
        <f t="shared" si="66"/>
        <v>7.6826196473551711</v>
      </c>
      <c r="F1228" s="4">
        <f>IF(INDEX(WEOApr2024all!$B$1:$BG$197,MATCH('Figure 2.5'!B1228,WEOApr2024all!$B$1:$B$197,0),MATCH('Figure 2.5'!C1228,WEOApr2024all!$B$1:$BG$1,0))="","",INDEX(WEOApr2024all!$B$1:$BG$197,MATCH('Figure 2.5'!B1228,WEOApr2024all!$B$1:$B$197,0),MATCH('Figure 2.5'!C1228,WEOApr2024all!$B$1:$BG$1,0)))</f>
        <v>3.4950000000000001</v>
      </c>
      <c r="G1228" s="1">
        <f t="shared" si="67"/>
        <v>4.187619647355171</v>
      </c>
      <c r="J1228" t="s">
        <v>17</v>
      </c>
      <c r="K1228" t="s">
        <v>18</v>
      </c>
      <c r="L1228" s="2">
        <v>2013</v>
      </c>
      <c r="M1228" s="1" cm="1">
        <f t="array" ref="M1228">INDEX($E$1:$E$6469,MATCH(1,($A$1:$A$6469=J1228)*($C$1:$C$6469=L1228),0))</f>
        <v>0.85217898172822437</v>
      </c>
      <c r="N1228" s="1" cm="1">
        <f t="array" ref="N1228">INDEX($F$1:$F$6469,MATCH(1,($A$1:$A$6469=J1228)*($C$1:$C$6469=L1228),0))</f>
        <v>0.432</v>
      </c>
      <c r="O1228" s="1">
        <f t="shared" si="68"/>
        <v>0.42017898172822438</v>
      </c>
      <c r="R1228" s="1"/>
    </row>
    <row r="1229" spans="1:18">
      <c r="A1229" t="s">
        <v>229</v>
      </c>
      <c r="B1229" t="s">
        <v>230</v>
      </c>
      <c r="C1229" s="2">
        <v>1997</v>
      </c>
      <c r="D1229" s="10">
        <f>Fngdp_rpch!K1229</f>
        <v>9.5408542435792008</v>
      </c>
      <c r="E1229" s="1">
        <f t="shared" si="66"/>
        <v>9.5408542435792008</v>
      </c>
      <c r="F1229" s="4">
        <f>IF(INDEX(WEOApr2024all!$B$1:$BG$197,MATCH('Figure 2.5'!B1229,WEOApr2024all!$B$1:$B$197,0),MATCH('Figure 2.5'!C1229,WEOApr2024all!$B$1:$BG$1,0))="","",INDEX(WEOApr2024all!$B$1:$BG$197,MATCH('Figure 2.5'!B1229,WEOApr2024all!$B$1:$B$197,0),MATCH('Figure 2.5'!C1229,WEOApr2024all!$B$1:$BG$1,0)))</f>
        <v>-1.004</v>
      </c>
      <c r="G1229" s="1">
        <f t="shared" si="67"/>
        <v>10.5448542435792</v>
      </c>
      <c r="J1229" t="s">
        <v>17</v>
      </c>
      <c r="K1229" t="s">
        <v>18</v>
      </c>
      <c r="L1229" s="2">
        <v>2014</v>
      </c>
      <c r="M1229" s="1" cm="1">
        <f t="array" ref="M1229">INDEX($E$1:$E$6469,MATCH(1,($A$1:$A$6469=J1229)*($C$1:$C$6469=L1229),0))</f>
        <v>1.3996574792642047</v>
      </c>
      <c r="N1229" s="1" cm="1">
        <f t="array" ref="N1229">INDEX($F$1:$F$6469,MATCH(1,($A$1:$A$6469=J1229)*($C$1:$C$6469=L1229),0))</f>
        <v>2.2170000000000001</v>
      </c>
      <c r="O1229" s="1">
        <f t="shared" si="68"/>
        <v>-0.81734252073579539</v>
      </c>
      <c r="R1229" s="1"/>
    </row>
    <row r="1230" spans="1:18">
      <c r="A1230" t="s">
        <v>229</v>
      </c>
      <c r="B1230" t="s">
        <v>230</v>
      </c>
      <c r="C1230" s="2">
        <v>1998</v>
      </c>
      <c r="D1230" s="10">
        <f>Fngdp_rpch!L1230</f>
        <v>7.33955179031478</v>
      </c>
      <c r="E1230" s="1">
        <f t="shared" si="66"/>
        <v>7.33955179031478</v>
      </c>
      <c r="F1230" s="4">
        <f>IF(INDEX(WEOApr2024all!$B$1:$BG$197,MATCH('Figure 2.5'!B1230,WEOApr2024all!$B$1:$B$197,0),MATCH('Figure 2.5'!C1230,WEOApr2024all!$B$1:$BG$1,0))="","",INDEX(WEOApr2024all!$B$1:$BG$197,MATCH('Figure 2.5'!B1230,WEOApr2024all!$B$1:$B$197,0),MATCH('Figure 2.5'!C1230,WEOApr2024all!$B$1:$BG$1,0)))</f>
        <v>8.9499999999999993</v>
      </c>
      <c r="G1230" s="1">
        <f t="shared" si="67"/>
        <v>-1.6104482096852193</v>
      </c>
      <c r="J1230" t="s">
        <v>17</v>
      </c>
      <c r="K1230" t="s">
        <v>18</v>
      </c>
      <c r="L1230" s="2">
        <v>2015</v>
      </c>
      <c r="M1230" s="1" cm="1">
        <f t="array" ref="M1230">INDEX($E$1:$E$6469,MATCH(1,($A$1:$A$6469=J1230)*($C$1:$C$6469=L1230),0))</f>
        <v>1.4513299460202189</v>
      </c>
      <c r="N1230" s="1" cm="1">
        <f t="array" ref="N1230">INDEX($F$1:$F$6469,MATCH(1,($A$1:$A$6469=J1230)*($C$1:$C$6469=L1230),0))</f>
        <v>1.4870000000000001</v>
      </c>
      <c r="O1230" s="1">
        <f t="shared" si="68"/>
        <v>-3.567005397978118E-2</v>
      </c>
      <c r="R1230" s="1"/>
    </row>
    <row r="1231" spans="1:18">
      <c r="A1231" t="s">
        <v>229</v>
      </c>
      <c r="B1231" t="s">
        <v>230</v>
      </c>
      <c r="C1231" s="2">
        <v>1999</v>
      </c>
      <c r="D1231" s="10">
        <f>Fngdp_rpch!M1231</f>
        <v>5.8437985970000383</v>
      </c>
      <c r="E1231" s="1">
        <f t="shared" si="66"/>
        <v>5.8437985970000383</v>
      </c>
      <c r="F1231" s="4">
        <f>IF(INDEX(WEOApr2024all!$B$1:$BG$197,MATCH('Figure 2.5'!B1231,WEOApr2024all!$B$1:$B$197,0),MATCH('Figure 2.5'!C1231,WEOApr2024all!$B$1:$BG$1,0))="","",INDEX(WEOApr2024all!$B$1:$BG$197,MATCH('Figure 2.5'!B1231,WEOApr2024all!$B$1:$B$197,0),MATCH('Figure 2.5'!C1231,WEOApr2024all!$B$1:$BG$1,0)))</f>
        <v>-3.6779999999999999</v>
      </c>
      <c r="G1231" s="1">
        <f t="shared" si="67"/>
        <v>9.5217985970000392</v>
      </c>
      <c r="J1231" t="s">
        <v>17</v>
      </c>
      <c r="K1231" t="s">
        <v>18</v>
      </c>
      <c r="L1231" s="2">
        <v>2016</v>
      </c>
      <c r="M1231" s="1" cm="1">
        <f t="array" ref="M1231">INDEX($E$1:$E$6469,MATCH(1,($A$1:$A$6469=J1231)*($C$1:$C$6469=L1231),0))</f>
        <v>1.5730225756831251</v>
      </c>
      <c r="N1231" s="1" cm="1">
        <f t="array" ref="N1231">INDEX($F$1:$F$6469,MATCH(1,($A$1:$A$6469=J1231)*($C$1:$C$6469=L1231),0))</f>
        <v>2.23</v>
      </c>
      <c r="O1231" s="1">
        <f t="shared" si="68"/>
        <v>-0.65697742431687489</v>
      </c>
      <c r="R1231" s="1"/>
    </row>
    <row r="1232" spans="1:18">
      <c r="A1232" t="s">
        <v>229</v>
      </c>
      <c r="B1232" t="s">
        <v>230</v>
      </c>
      <c r="C1232" s="2">
        <v>2000</v>
      </c>
      <c r="D1232" s="10">
        <f>Fngdp_rpch!N1232</f>
        <v>3.6928147929007782</v>
      </c>
      <c r="E1232" s="1">
        <f t="shared" si="66"/>
        <v>3.6928147929007782</v>
      </c>
      <c r="F1232" s="4">
        <f>IF(INDEX(WEOApr2024all!$B$1:$BG$197,MATCH('Figure 2.5'!B1232,WEOApr2024all!$B$1:$B$197,0),MATCH('Figure 2.5'!C1232,WEOApr2024all!$B$1:$BG$1,0))="","",INDEX(WEOApr2024all!$B$1:$BG$197,MATCH('Figure 2.5'!B1232,WEOApr2024all!$B$1:$B$197,0),MATCH('Figure 2.5'!C1232,WEOApr2024all!$B$1:$BG$1,0)))</f>
        <v>11.752000000000001</v>
      </c>
      <c r="G1232" s="1">
        <f t="shared" si="67"/>
        <v>-8.0591852070992225</v>
      </c>
      <c r="J1232" t="s">
        <v>17</v>
      </c>
      <c r="K1232" t="s">
        <v>18</v>
      </c>
      <c r="L1232" s="2">
        <v>2017</v>
      </c>
      <c r="M1232" s="1" cm="1">
        <f t="array" ref="M1232">INDEX($E$1:$E$6469,MATCH(1,($A$1:$A$6469=J1232)*($C$1:$C$6469=L1232),0))</f>
        <v>1.4250939532707063</v>
      </c>
      <c r="N1232" s="1" cm="1">
        <f t="array" ref="N1232">INDEX($F$1:$F$6469,MATCH(1,($A$1:$A$6469=J1232)*($C$1:$C$6469=L1232),0))</f>
        <v>2.68</v>
      </c>
      <c r="O1232" s="1">
        <f t="shared" si="68"/>
        <v>-1.2549060467292938</v>
      </c>
      <c r="R1232" s="1"/>
    </row>
    <row r="1233" spans="1:18">
      <c r="A1233" t="s">
        <v>229</v>
      </c>
      <c r="B1233" t="s">
        <v>230</v>
      </c>
      <c r="C1233" s="2">
        <v>2001</v>
      </c>
      <c r="D1233" s="10">
        <f>Fngdp_rpch!O1233</f>
        <v>4.1175378002476171</v>
      </c>
      <c r="E1233" s="1">
        <f t="shared" si="66"/>
        <v>4.1175378002476171</v>
      </c>
      <c r="F1233" s="4">
        <f>IF(INDEX(WEOApr2024all!$B$1:$BG$197,MATCH('Figure 2.5'!B1233,WEOApr2024all!$B$1:$B$197,0),MATCH('Figure 2.5'!C1233,WEOApr2024all!$B$1:$BG$1,0))="","",INDEX(WEOApr2024all!$B$1:$BG$197,MATCH('Figure 2.5'!B1233,WEOApr2024all!$B$1:$B$197,0),MATCH('Figure 2.5'!C1233,WEOApr2024all!$B$1:$BG$1,0)))</f>
        <v>-4.8230000000000004</v>
      </c>
      <c r="G1233" s="1">
        <f t="shared" si="67"/>
        <v>8.9405378002476183</v>
      </c>
      <c r="J1233" t="s">
        <v>17</v>
      </c>
      <c r="K1233" t="s">
        <v>18</v>
      </c>
      <c r="L1233" s="2">
        <v>2018</v>
      </c>
      <c r="M1233" s="1" cm="1">
        <f t="array" ref="M1233">INDEX($E$1:$E$6469,MATCH(1,($A$1:$A$6469=J1233)*($C$1:$C$6469=L1233),0))</f>
        <v>1.8434508749003431</v>
      </c>
      <c r="N1233" s="1" cm="1">
        <f t="array" ref="N1233">INDEX($F$1:$F$6469,MATCH(1,($A$1:$A$6469=J1233)*($C$1:$C$6469=L1233),0))</f>
        <v>0.98399999999999999</v>
      </c>
      <c r="O1233" s="1">
        <f t="shared" si="68"/>
        <v>0.85945087490034311</v>
      </c>
      <c r="R1233" s="1"/>
    </row>
    <row r="1234" spans="1:18">
      <c r="A1234" t="s">
        <v>229</v>
      </c>
      <c r="B1234" t="s">
        <v>230</v>
      </c>
      <c r="C1234" s="2">
        <v>2002</v>
      </c>
      <c r="D1234" s="10">
        <f>Fngdp_rpch!P1234</f>
        <v>2.9218207807373719</v>
      </c>
      <c r="E1234" s="1">
        <f t="shared" si="66"/>
        <v>2.9218207807373719</v>
      </c>
      <c r="F1234" s="4">
        <f>IF(INDEX(WEOApr2024all!$B$1:$BG$197,MATCH('Figure 2.5'!B1234,WEOApr2024all!$B$1:$B$197,0),MATCH('Figure 2.5'!C1234,WEOApr2024all!$B$1:$BG$1,0))="","",INDEX(WEOApr2024all!$B$1:$BG$197,MATCH('Figure 2.5'!B1234,WEOApr2024all!$B$1:$B$197,0),MATCH('Figure 2.5'!C1234,WEOApr2024all!$B$1:$BG$1,0)))</f>
        <v>0.98499999999999999</v>
      </c>
      <c r="G1234" s="1">
        <f t="shared" si="67"/>
        <v>1.9368207807373721</v>
      </c>
      <c r="J1234" t="s">
        <v>17</v>
      </c>
      <c r="K1234" t="s">
        <v>18</v>
      </c>
      <c r="L1234" s="2">
        <v>2019</v>
      </c>
      <c r="M1234" s="1" cm="1">
        <f t="array" ref="M1234">INDEX($E$1:$E$6469,MATCH(1,($A$1:$A$6469=J1234)*($C$1:$C$6469=L1234),0))</f>
        <v>1.8582335419759399</v>
      </c>
      <c r="N1234" s="1" cm="1">
        <f t="array" ref="N1234">INDEX($F$1:$F$6469,MATCH(1,($A$1:$A$6469=J1234)*($C$1:$C$6469=L1234),0))</f>
        <v>1.071</v>
      </c>
      <c r="O1234" s="1">
        <f t="shared" si="68"/>
        <v>0.78723354197593998</v>
      </c>
      <c r="R1234" s="1"/>
    </row>
    <row r="1235" spans="1:18">
      <c r="A1235" t="s">
        <v>229</v>
      </c>
      <c r="B1235" t="s">
        <v>230</v>
      </c>
      <c r="C1235" s="2">
        <v>2003</v>
      </c>
      <c r="D1235" s="10">
        <f>Fngdp_rpch!Q1235</f>
        <v>-0.95061302776722201</v>
      </c>
      <c r="E1235" s="1">
        <f t="shared" si="66"/>
        <v>-0.95061302776722201</v>
      </c>
      <c r="F1235" s="4">
        <f>IF(INDEX(WEOApr2024all!$B$1:$BG$197,MATCH('Figure 2.5'!B1235,WEOApr2024all!$B$1:$B$197,0),MATCH('Figure 2.5'!C1235,WEOApr2024all!$B$1:$BG$1,0))="","",INDEX(WEOApr2024all!$B$1:$BG$197,MATCH('Figure 2.5'!B1235,WEOApr2024all!$B$1:$B$197,0),MATCH('Figure 2.5'!C1235,WEOApr2024all!$B$1:$BG$1,0)))</f>
        <v>0.45900000000000002</v>
      </c>
      <c r="G1235" s="1">
        <f t="shared" si="67"/>
        <v>-1.4096130277672221</v>
      </c>
      <c r="J1235" t="s">
        <v>17</v>
      </c>
      <c r="K1235" t="s">
        <v>18</v>
      </c>
      <c r="L1235" s="2">
        <v>2020</v>
      </c>
      <c r="M1235" s="1" cm="1">
        <f t="array" ref="M1235">INDEX($E$1:$E$6469,MATCH(1,($A$1:$A$6469=J1235)*($C$1:$C$6469=L1235),0))</f>
        <v>1.2472783359905204</v>
      </c>
      <c r="N1235" s="1" cm="1">
        <f t="array" ref="N1235">INDEX($F$1:$F$6469,MATCH(1,($A$1:$A$6469=J1235)*($C$1:$C$6469=L1235),0))</f>
        <v>-3.8290000000000002</v>
      </c>
      <c r="O1235" s="1">
        <f t="shared" si="68"/>
        <v>5.076278335990521</v>
      </c>
      <c r="R1235" s="1"/>
    </row>
    <row r="1236" spans="1:18">
      <c r="A1236" t="s">
        <v>229</v>
      </c>
      <c r="B1236" t="s">
        <v>230</v>
      </c>
      <c r="C1236" s="2">
        <v>2004</v>
      </c>
      <c r="D1236" s="10">
        <f>Fngdp_rpch!R1236</f>
        <v>7.0336091497971154</v>
      </c>
      <c r="E1236" s="1">
        <f t="shared" si="66"/>
        <v>7.0336091497971154</v>
      </c>
      <c r="F1236" s="4">
        <f>IF(INDEX(WEOApr2024all!$B$1:$BG$197,MATCH('Figure 2.5'!B1236,WEOApr2024all!$B$1:$B$197,0),MATCH('Figure 2.5'!C1236,WEOApr2024all!$B$1:$BG$1,0))="","",INDEX(WEOApr2024all!$B$1:$BG$197,MATCH('Figure 2.5'!B1236,WEOApr2024all!$B$1:$B$197,0),MATCH('Figure 2.5'!C1236,WEOApr2024all!$B$1:$BG$1,0)))</f>
        <v>-0.19700000000000001</v>
      </c>
      <c r="G1236" s="1">
        <f t="shared" si="67"/>
        <v>7.2306091497971154</v>
      </c>
      <c r="J1236" t="s">
        <v>17</v>
      </c>
      <c r="K1236" t="s">
        <v>18</v>
      </c>
      <c r="L1236" s="2">
        <v>2021</v>
      </c>
      <c r="M1236" s="1" cm="1">
        <f t="array" ref="M1236">INDEX($E$1:$E$6469,MATCH(1,($A$1:$A$6469=J1236)*($C$1:$C$6469=L1236),0))</f>
        <v>4.1844124292969909</v>
      </c>
      <c r="N1236" s="1" cm="1">
        <f t="array" ref="N1236">INDEX($F$1:$F$6469,MATCH(1,($A$1:$A$6469=J1236)*($C$1:$C$6469=L1236),0))</f>
        <v>3.169</v>
      </c>
      <c r="O1236" s="1">
        <f t="shared" si="68"/>
        <v>1.0154124292969908</v>
      </c>
      <c r="R1236" s="1"/>
    </row>
    <row r="1237" spans="1:18">
      <c r="A1237" t="s">
        <v>229</v>
      </c>
      <c r="B1237" t="s">
        <v>230</v>
      </c>
      <c r="C1237" s="2">
        <v>2005</v>
      </c>
      <c r="D1237" s="10">
        <f>Fngdp_rpch!S1237</f>
        <v>9.1590872208494609</v>
      </c>
      <c r="E1237" s="1">
        <f t="shared" si="66"/>
        <v>9.1590872208494609</v>
      </c>
      <c r="F1237" s="4">
        <f>IF(INDEX(WEOApr2024all!$B$1:$BG$197,MATCH('Figure 2.5'!B1237,WEOApr2024all!$B$1:$B$197,0),MATCH('Figure 2.5'!C1237,WEOApr2024all!$B$1:$BG$1,0))="","",INDEX(WEOApr2024all!$B$1:$BG$197,MATCH('Figure 2.5'!B1237,WEOApr2024all!$B$1:$B$197,0),MATCH('Figure 2.5'!C1237,WEOApr2024all!$B$1:$BG$1,0)))</f>
        <v>9.2110000000000003</v>
      </c>
      <c r="G1237" s="1">
        <f t="shared" si="67"/>
        <v>-5.1912779150539379E-2</v>
      </c>
      <c r="J1237" t="s">
        <v>17</v>
      </c>
      <c r="K1237" t="s">
        <v>18</v>
      </c>
      <c r="L1237" s="2">
        <v>2022</v>
      </c>
      <c r="M1237" s="1" cm="1">
        <f t="array" ref="M1237">INDEX($E$1:$E$6469,MATCH(1,($A$1:$A$6469=J1237)*($C$1:$C$6469=L1237),0))</f>
        <v>4.5604250756617892</v>
      </c>
      <c r="N1237" s="1" cm="1">
        <f t="array" ref="N1237">INDEX($F$1:$F$6469,MATCH(1,($A$1:$A$6469=J1237)*($C$1:$C$6469=L1237),0))</f>
        <v>1.804</v>
      </c>
      <c r="O1237" s="1">
        <f t="shared" si="68"/>
        <v>2.756425075661789</v>
      </c>
      <c r="R1237" s="1"/>
    </row>
    <row r="1238" spans="1:18">
      <c r="A1238" t="s">
        <v>229</v>
      </c>
      <c r="B1238" t="s">
        <v>230</v>
      </c>
      <c r="C1238" s="2">
        <v>2006</v>
      </c>
      <c r="D1238" s="10">
        <f>Fngdp_rpch!T1238</f>
        <v>4.8988990333526106</v>
      </c>
      <c r="E1238" s="1">
        <f t="shared" si="66"/>
        <v>4.8988990333526106</v>
      </c>
      <c r="F1238" s="4">
        <f>IF(INDEX(WEOApr2024all!$B$1:$BG$197,MATCH('Figure 2.5'!B1238,WEOApr2024all!$B$1:$B$197,0),MATCH('Figure 2.5'!C1238,WEOApr2024all!$B$1:$BG$1,0))="","",INDEX(WEOApr2024all!$B$1:$BG$197,MATCH('Figure 2.5'!B1238,WEOApr2024all!$B$1:$B$197,0),MATCH('Figure 2.5'!C1238,WEOApr2024all!$B$1:$BG$1,0)))</f>
        <v>7.9859999999999998</v>
      </c>
      <c r="G1238" s="1">
        <f t="shared" si="67"/>
        <v>-3.0871009666473892</v>
      </c>
      <c r="J1238" t="s">
        <v>107</v>
      </c>
      <c r="K1238" t="s">
        <v>108</v>
      </c>
      <c r="L1238" s="2">
        <v>1991</v>
      </c>
      <c r="M1238" s="1" cm="1">
        <f t="array" ref="M1238">INDEX($E$1:$E$6469,MATCH(1,($A$1:$A$6469=J1238)*($C$1:$C$6469=L1238),0))</f>
        <v>3.7650857921483372</v>
      </c>
      <c r="N1238" s="1" cm="1">
        <f t="array" ref="N1238">INDEX($F$1:$F$6469,MATCH(1,($A$1:$A$6469=J1238)*($C$1:$C$6469=L1238),0))</f>
        <v>1.3460000000000001</v>
      </c>
      <c r="O1238" s="1">
        <f t="shared" si="68"/>
        <v>2.4190857921483371</v>
      </c>
      <c r="R1238" s="1"/>
    </row>
    <row r="1239" spans="1:18">
      <c r="A1239" t="s">
        <v>229</v>
      </c>
      <c r="B1239" t="s">
        <v>230</v>
      </c>
      <c r="C1239" s="2">
        <v>2007</v>
      </c>
      <c r="D1239" s="10">
        <f>Fngdp_rpch!U1239</f>
        <v>2.0745715017339572</v>
      </c>
      <c r="E1239" s="1">
        <f t="shared" si="66"/>
        <v>2.0745715017339572</v>
      </c>
      <c r="F1239" s="4">
        <f>IF(INDEX(WEOApr2024all!$B$1:$BG$197,MATCH('Figure 2.5'!B1239,WEOApr2024all!$B$1:$B$197,0),MATCH('Figure 2.5'!C1239,WEOApr2024all!$B$1:$BG$1,0))="","",INDEX(WEOApr2024all!$B$1:$BG$197,MATCH('Figure 2.5'!B1239,WEOApr2024all!$B$1:$B$197,0),MATCH('Figure 2.5'!C1239,WEOApr2024all!$B$1:$BG$1,0)))</f>
        <v>-6.6139999999999999</v>
      </c>
      <c r="G1239" s="1">
        <f t="shared" si="67"/>
        <v>8.6885715017339571</v>
      </c>
      <c r="J1239" t="s">
        <v>107</v>
      </c>
      <c r="K1239" t="s">
        <v>108</v>
      </c>
      <c r="L1239" s="2">
        <v>1992</v>
      </c>
      <c r="M1239" s="1" cm="1">
        <f t="array" ref="M1239">INDEX($E$1:$E$6469,MATCH(1,($A$1:$A$6469=J1239)*($C$1:$C$6469=L1239),0))</f>
        <v>5.1871201145989643</v>
      </c>
      <c r="N1239" s="1" cm="1">
        <f t="array" ref="N1239">INDEX($F$1:$F$6469,MATCH(1,($A$1:$A$6469=J1239)*($C$1:$C$6469=L1239),0))</f>
        <v>2.0299999999999998</v>
      </c>
      <c r="O1239" s="1">
        <f t="shared" si="68"/>
        <v>3.1571201145989645</v>
      </c>
      <c r="R1239" s="1"/>
    </row>
    <row r="1240" spans="1:18">
      <c r="A1240" t="s">
        <v>229</v>
      </c>
      <c r="B1240" t="s">
        <v>230</v>
      </c>
      <c r="C1240" s="2">
        <v>2008</v>
      </c>
      <c r="D1240" s="10">
        <f>Fngdp_rpch!V1240</f>
        <v>7.2737266813984292</v>
      </c>
      <c r="E1240" s="1">
        <f t="shared" si="66"/>
        <v>7.2737266813984292</v>
      </c>
      <c r="F1240" s="4">
        <f>IF(INDEX(WEOApr2024all!$B$1:$BG$197,MATCH('Figure 2.5'!B1240,WEOApr2024all!$B$1:$B$197,0),MATCH('Figure 2.5'!C1240,WEOApr2024all!$B$1:$BG$1,0))="","",INDEX(WEOApr2024all!$B$1:$BG$197,MATCH('Figure 2.5'!B1240,WEOApr2024all!$B$1:$B$197,0),MATCH('Figure 2.5'!C1240,WEOApr2024all!$B$1:$BG$1,0)))</f>
        <v>6.306</v>
      </c>
      <c r="G1240" s="1">
        <f t="shared" si="67"/>
        <v>0.9677266813984291</v>
      </c>
      <c r="J1240" t="s">
        <v>107</v>
      </c>
      <c r="K1240" t="s">
        <v>108</v>
      </c>
      <c r="L1240" s="2">
        <v>1993</v>
      </c>
      <c r="M1240" s="1" cm="1">
        <f t="array" ref="M1240">INDEX($E$1:$E$6469,MATCH(1,($A$1:$A$6469=J1240)*($C$1:$C$6469=L1240),0))</f>
        <v>4.6816527824803833</v>
      </c>
      <c r="N1240" s="1" cm="1">
        <f t="array" ref="N1240">INDEX($F$1:$F$6469,MATCH(1,($A$1:$A$6469=J1240)*($C$1:$C$6469=L1240),0))</f>
        <v>2.1619999999999999</v>
      </c>
      <c r="O1240" s="1">
        <f t="shared" si="68"/>
        <v>2.5196527824803834</v>
      </c>
      <c r="R1240" s="1"/>
    </row>
    <row r="1241" spans="1:18">
      <c r="A1241" t="s">
        <v>229</v>
      </c>
      <c r="B1241" t="s">
        <v>230</v>
      </c>
      <c r="C1241" s="2">
        <v>2009</v>
      </c>
      <c r="D1241" s="10">
        <f>Fngdp_rpch!W1241</f>
        <v>12.146369016961224</v>
      </c>
      <c r="E1241" s="1">
        <f t="shared" si="66"/>
        <v>12.146369016961224</v>
      </c>
      <c r="F1241" s="4">
        <f>IF(INDEX(WEOApr2024all!$B$1:$BG$197,MATCH('Figure 2.5'!B1241,WEOApr2024all!$B$1:$B$197,0),MATCH('Figure 2.5'!C1241,WEOApr2024all!$B$1:$BG$1,0))="","",INDEX(WEOApr2024all!$B$1:$BG$197,MATCH('Figure 2.5'!B1241,WEOApr2024all!$B$1:$B$197,0),MATCH('Figure 2.5'!C1241,WEOApr2024all!$B$1:$BG$1,0)))</f>
        <v>11.637</v>
      </c>
      <c r="G1241" s="1">
        <f t="shared" si="67"/>
        <v>0.50936901696122305</v>
      </c>
      <c r="J1241" t="s">
        <v>107</v>
      </c>
      <c r="K1241" t="s">
        <v>108</v>
      </c>
      <c r="L1241" s="2">
        <v>1994</v>
      </c>
      <c r="M1241" s="1" cm="1">
        <f t="array" ref="M1241">INDEX($E$1:$E$6469,MATCH(1,($A$1:$A$6469=J1241)*($C$1:$C$6469=L1241),0))</f>
        <v>3.4393152931636806</v>
      </c>
      <c r="N1241" s="1" cm="1">
        <f t="array" ref="N1241">INDEX($F$1:$F$6469,MATCH(1,($A$1:$A$6469=J1241)*($C$1:$C$6469=L1241),0))</f>
        <v>3.4000000000000002E-2</v>
      </c>
      <c r="O1241" s="1">
        <f t="shared" si="68"/>
        <v>3.4053152931636808</v>
      </c>
      <c r="R1241" s="1"/>
    </row>
    <row r="1242" spans="1:18">
      <c r="A1242" t="s">
        <v>229</v>
      </c>
      <c r="B1242" t="s">
        <v>230</v>
      </c>
      <c r="C1242" s="2">
        <v>2010</v>
      </c>
      <c r="D1242" s="10">
        <f>Fngdp_rpch!X1242</f>
        <v>12.156506558056424</v>
      </c>
      <c r="E1242" s="1">
        <f t="shared" si="66"/>
        <v>12.156506558056424</v>
      </c>
      <c r="F1242" s="4">
        <f>IF(INDEX(WEOApr2024all!$B$1:$BG$197,MATCH('Figure 2.5'!B1242,WEOApr2024all!$B$1:$B$197,0),MATCH('Figure 2.5'!C1242,WEOApr2024all!$B$1:$BG$1,0))="","",INDEX(WEOApr2024all!$B$1:$BG$197,MATCH('Figure 2.5'!B1242,WEOApr2024all!$B$1:$B$197,0),MATCH('Figure 2.5'!C1242,WEOApr2024all!$B$1:$BG$1,0)))</f>
        <v>9.9309999999999992</v>
      </c>
      <c r="G1242" s="1">
        <f t="shared" si="67"/>
        <v>2.2255065580564253</v>
      </c>
      <c r="J1242" t="s">
        <v>107</v>
      </c>
      <c r="K1242" t="s">
        <v>108</v>
      </c>
      <c r="L1242" s="2">
        <v>1995</v>
      </c>
      <c r="M1242" s="1" cm="1">
        <f t="array" ref="M1242">INDEX($E$1:$E$6469,MATCH(1,($A$1:$A$6469=J1242)*($C$1:$C$6469=L1242),0))</f>
        <v>3.2622418320086721</v>
      </c>
      <c r="N1242" s="1" cm="1">
        <f t="array" ref="N1242">INDEX($F$1:$F$6469,MATCH(1,($A$1:$A$6469=J1242)*($C$1:$C$6469=L1242),0))</f>
        <v>3.03</v>
      </c>
      <c r="O1242" s="1">
        <f t="shared" si="68"/>
        <v>0.23224183200867232</v>
      </c>
      <c r="R1242" s="1"/>
    </row>
    <row r="1243" spans="1:18">
      <c r="A1243" t="s">
        <v>229</v>
      </c>
      <c r="B1243" t="s">
        <v>230</v>
      </c>
      <c r="C1243" s="2">
        <v>2011</v>
      </c>
      <c r="D1243" s="10">
        <f>Fngdp_rpch!Y1243</f>
        <v>8.7398490302492249</v>
      </c>
      <c r="E1243" s="1">
        <f t="shared" si="66"/>
        <v>8.7398490302492249</v>
      </c>
      <c r="F1243" s="4">
        <f>IF(INDEX(WEOApr2024all!$B$1:$BG$197,MATCH('Figure 2.5'!B1243,WEOApr2024all!$B$1:$B$197,0),MATCH('Figure 2.5'!C1243,WEOApr2024all!$B$1:$BG$1,0))="","",INDEX(WEOApr2024all!$B$1:$BG$197,MATCH('Figure 2.5'!B1243,WEOApr2024all!$B$1:$B$197,0),MATCH('Figure 2.5'!C1243,WEOApr2024all!$B$1:$BG$1,0)))</f>
        <v>2.206</v>
      </c>
      <c r="G1243" s="1">
        <f t="shared" si="67"/>
        <v>6.5338490302492254</v>
      </c>
      <c r="J1243" t="s">
        <v>107</v>
      </c>
      <c r="K1243" t="s">
        <v>108</v>
      </c>
      <c r="L1243" s="2">
        <v>1996</v>
      </c>
      <c r="M1243" s="1" cm="1">
        <f t="array" ref="M1243">INDEX($E$1:$E$6469,MATCH(1,($A$1:$A$6469=J1243)*($C$1:$C$6469=L1243),0))</f>
        <v>3.1242541423663672</v>
      </c>
      <c r="N1243" s="1" cm="1">
        <f t="array" ref="N1243">INDEX($F$1:$F$6469,MATCH(1,($A$1:$A$6469=J1243)*($C$1:$C$6469=L1243),0))</f>
        <v>3.105</v>
      </c>
      <c r="O1243" s="1">
        <f t="shared" si="68"/>
        <v>1.9254142366367244E-2</v>
      </c>
      <c r="R1243" s="1"/>
    </row>
    <row r="1244" spans="1:18">
      <c r="A1244" t="s">
        <v>229</v>
      </c>
      <c r="B1244" t="s">
        <v>230</v>
      </c>
      <c r="C1244" s="2">
        <v>2012</v>
      </c>
      <c r="D1244" s="10">
        <f>Fngdp_rpch!Z1244</f>
        <v>6.9531299260995549</v>
      </c>
      <c r="E1244" s="1">
        <f t="shared" si="66"/>
        <v>6.9531299260995549</v>
      </c>
      <c r="F1244" s="4">
        <f>IF(INDEX(WEOApr2024all!$B$1:$BG$197,MATCH('Figure 2.5'!B1244,WEOApr2024all!$B$1:$B$197,0),MATCH('Figure 2.5'!C1244,WEOApr2024all!$B$1:$BG$1,0))="","",INDEX(WEOApr2024all!$B$1:$BG$197,MATCH('Figure 2.5'!B1244,WEOApr2024all!$B$1:$B$197,0),MATCH('Figure 2.5'!C1244,WEOApr2024all!$B$1:$BG$1,0)))</f>
        <v>9.9469999999999992</v>
      </c>
      <c r="G1244" s="1">
        <f t="shared" si="67"/>
        <v>-2.9938700739004442</v>
      </c>
      <c r="J1244" t="s">
        <v>107</v>
      </c>
      <c r="K1244" t="s">
        <v>108</v>
      </c>
      <c r="L1244" s="2">
        <v>1997</v>
      </c>
      <c r="M1244" s="1" cm="1">
        <f t="array" ref="M1244">INDEX($E$1:$E$6469,MATCH(1,($A$1:$A$6469=J1244)*($C$1:$C$6469=L1244),0))</f>
        <v>2.9759103064155523</v>
      </c>
      <c r="N1244" s="1" cm="1">
        <f t="array" ref="N1244">INDEX($F$1:$F$6469,MATCH(1,($A$1:$A$6469=J1244)*($C$1:$C$6469=L1244),0))</f>
        <v>2.1850000000000001</v>
      </c>
      <c r="O1244" s="1">
        <f t="shared" si="68"/>
        <v>0.79091030641555227</v>
      </c>
      <c r="R1244" s="1"/>
    </row>
    <row r="1245" spans="1:18">
      <c r="A1245" t="s">
        <v>229</v>
      </c>
      <c r="B1245" t="s">
        <v>230</v>
      </c>
      <c r="C1245" s="2">
        <v>2013</v>
      </c>
      <c r="D1245" s="10">
        <f>Fngdp_rpch!AA1245</f>
        <v>5.2916750927136436</v>
      </c>
      <c r="E1245" s="1">
        <f t="shared" si="66"/>
        <v>5.2916750927136436</v>
      </c>
      <c r="F1245" s="4">
        <f>IF(INDEX(WEOApr2024all!$B$1:$BG$197,MATCH('Figure 2.5'!B1245,WEOApr2024all!$B$1:$B$197,0),MATCH('Figure 2.5'!C1245,WEOApr2024all!$B$1:$BG$1,0))="","",INDEX(WEOApr2024all!$B$1:$BG$197,MATCH('Figure 2.5'!B1245,WEOApr2024all!$B$1:$B$197,0),MATCH('Figure 2.5'!C1245,WEOApr2024all!$B$1:$BG$1,0)))</f>
        <v>-0.71199999999999997</v>
      </c>
      <c r="G1245" s="1">
        <f t="shared" si="67"/>
        <v>6.0036750927136433</v>
      </c>
      <c r="J1245" t="s">
        <v>107</v>
      </c>
      <c r="K1245" t="s">
        <v>108</v>
      </c>
      <c r="L1245" s="2">
        <v>1998</v>
      </c>
      <c r="M1245" s="1" cm="1">
        <f t="array" ref="M1245">INDEX($E$1:$E$6469,MATCH(1,($A$1:$A$6469=J1245)*($C$1:$C$6469=L1245),0))</f>
        <v>3.407278486382781</v>
      </c>
      <c r="N1245" s="1" cm="1">
        <f t="array" ref="N1245">INDEX($F$1:$F$6469,MATCH(1,($A$1:$A$6469=J1245)*($C$1:$C$6469=L1245),0))</f>
        <v>3.774</v>
      </c>
      <c r="O1245" s="1">
        <f t="shared" si="68"/>
        <v>-0.36672151361721905</v>
      </c>
      <c r="R1245" s="1"/>
    </row>
    <row r="1246" spans="1:18">
      <c r="A1246" t="s">
        <v>229</v>
      </c>
      <c r="B1246" t="s">
        <v>230</v>
      </c>
      <c r="C1246" s="2">
        <v>2014</v>
      </c>
      <c r="D1246" s="10">
        <f>Fngdp_rpch!AB1246</f>
        <v>4.8241914291609955</v>
      </c>
      <c r="E1246" s="1">
        <f t="shared" si="66"/>
        <v>4.8241914291609955</v>
      </c>
      <c r="F1246" s="4">
        <f>IF(INDEX(WEOApr2024all!$B$1:$BG$197,MATCH('Figure 2.5'!B1246,WEOApr2024all!$B$1:$B$197,0),MATCH('Figure 2.5'!C1246,WEOApr2024all!$B$1:$BG$1,0))="","",INDEX(WEOApr2024all!$B$1:$BG$197,MATCH('Figure 2.5'!B1246,WEOApr2024all!$B$1:$B$197,0),MATCH('Figure 2.5'!C1246,WEOApr2024all!$B$1:$BG$1,0)))</f>
        <v>6.7169999999999996</v>
      </c>
      <c r="G1246" s="1">
        <f t="shared" si="67"/>
        <v>-1.8928085708390041</v>
      </c>
      <c r="J1246" t="s">
        <v>107</v>
      </c>
      <c r="K1246" t="s">
        <v>108</v>
      </c>
      <c r="L1246" s="2">
        <v>1999</v>
      </c>
      <c r="M1246" s="1" cm="1">
        <f t="array" ref="M1246">INDEX($E$1:$E$6469,MATCH(1,($A$1:$A$6469=J1246)*($C$1:$C$6469=L1246),0))</f>
        <v>2.004375987859941</v>
      </c>
      <c r="N1246" s="1" cm="1">
        <f t="array" ref="N1246">INDEX($F$1:$F$6469,MATCH(1,($A$1:$A$6469=J1246)*($C$1:$C$6469=L1246),0))</f>
        <v>0.35499999999999998</v>
      </c>
      <c r="O1246" s="1">
        <f t="shared" si="68"/>
        <v>1.649375987859941</v>
      </c>
      <c r="R1246" s="1"/>
    </row>
    <row r="1247" spans="1:18">
      <c r="A1247" t="s">
        <v>229</v>
      </c>
      <c r="B1247" t="s">
        <v>230</v>
      </c>
      <c r="C1247" s="2">
        <v>2015</v>
      </c>
      <c r="D1247" s="10">
        <f>Fngdp_rpch!AC1247</f>
        <v>7.4662436807728216</v>
      </c>
      <c r="E1247" s="1">
        <f t="shared" si="66"/>
        <v>7.4662436807728216</v>
      </c>
      <c r="F1247" s="4">
        <f>IF(INDEX(WEOApr2024all!$B$1:$BG$197,MATCH('Figure 2.5'!B1247,WEOApr2024all!$B$1:$B$197,0),MATCH('Figure 2.5'!C1247,WEOApr2024all!$B$1:$BG$1,0))="","",INDEX(WEOApr2024all!$B$1:$BG$197,MATCH('Figure 2.5'!B1247,WEOApr2024all!$B$1:$B$197,0),MATCH('Figure 2.5'!C1247,WEOApr2024all!$B$1:$BG$1,0)))</f>
        <v>-3.5510000000000002</v>
      </c>
      <c r="G1247" s="1">
        <f t="shared" si="67"/>
        <v>11.017243680772822</v>
      </c>
      <c r="J1247" t="s">
        <v>107</v>
      </c>
      <c r="K1247" t="s">
        <v>108</v>
      </c>
      <c r="L1247" s="2">
        <v>2000</v>
      </c>
      <c r="M1247" s="1" cm="1">
        <f t="array" ref="M1247">INDEX($E$1:$E$6469,MATCH(1,($A$1:$A$6469=J1247)*($C$1:$C$6469=L1247),0))</f>
        <v>1.7982258055963651</v>
      </c>
      <c r="N1247" s="1" cm="1">
        <f t="array" ref="N1247">INDEX($F$1:$F$6469,MATCH(1,($A$1:$A$6469=J1247)*($C$1:$C$6469=L1247),0))</f>
        <v>2.34</v>
      </c>
      <c r="O1247" s="1">
        <f t="shared" si="68"/>
        <v>-0.54177419440363472</v>
      </c>
      <c r="R1247" s="1"/>
    </row>
    <row r="1248" spans="1:18">
      <c r="A1248" t="s">
        <v>229</v>
      </c>
      <c r="B1248" t="s">
        <v>230</v>
      </c>
      <c r="C1248" s="2">
        <v>2016</v>
      </c>
      <c r="D1248" s="10">
        <f>Fngdp_rpch!AD1248</f>
        <v>6.4706771638562977</v>
      </c>
      <c r="E1248" s="1">
        <f t="shared" si="66"/>
        <v>6.4706771638562977</v>
      </c>
      <c r="F1248" s="4">
        <f>IF(INDEX(WEOApr2024all!$B$1:$BG$197,MATCH('Figure 2.5'!B1248,WEOApr2024all!$B$1:$B$197,0),MATCH('Figure 2.5'!C1248,WEOApr2024all!$B$1:$BG$1,0))="","",INDEX(WEOApr2024all!$B$1:$BG$197,MATCH('Figure 2.5'!B1248,WEOApr2024all!$B$1:$B$197,0),MATCH('Figure 2.5'!C1248,WEOApr2024all!$B$1:$BG$1,0)))</f>
        <v>-4.9939999999999998</v>
      </c>
      <c r="G1248" s="1">
        <f t="shared" si="67"/>
        <v>11.464677163856297</v>
      </c>
      <c r="J1248" t="s">
        <v>107</v>
      </c>
      <c r="K1248" t="s">
        <v>108</v>
      </c>
      <c r="L1248" s="2">
        <v>2001</v>
      </c>
      <c r="M1248" s="1" cm="1">
        <f t="array" ref="M1248">INDEX($E$1:$E$6469,MATCH(1,($A$1:$A$6469=J1248)*($C$1:$C$6469=L1248),0))</f>
        <v>3.499999999999992</v>
      </c>
      <c r="N1248" s="1" cm="1">
        <f t="array" ref="N1248">INDEX($F$1:$F$6469,MATCH(1,($A$1:$A$6469=J1248)*($C$1:$C$6469=L1248),0))</f>
        <v>-6.3E-2</v>
      </c>
      <c r="O1248" s="1">
        <f t="shared" si="68"/>
        <v>3.5629999999999922</v>
      </c>
      <c r="R1248" s="1"/>
    </row>
    <row r="1249" spans="1:18">
      <c r="A1249" t="s">
        <v>229</v>
      </c>
      <c r="B1249" t="s">
        <v>230</v>
      </c>
      <c r="C1249" s="2">
        <v>2017</v>
      </c>
      <c r="D1249" s="10">
        <f>Fngdp_rpch!AE1249</f>
        <v>4.9975542936149031</v>
      </c>
      <c r="E1249" s="1">
        <f t="shared" si="66"/>
        <v>4.9975542936149031</v>
      </c>
      <c r="F1249" s="4">
        <f>IF(INDEX(WEOApr2024all!$B$1:$BG$197,MATCH('Figure 2.5'!B1249,WEOApr2024all!$B$1:$B$197,0),MATCH('Figure 2.5'!C1249,WEOApr2024all!$B$1:$BG$1,0))="","",INDEX(WEOApr2024all!$B$1:$BG$197,MATCH('Figure 2.5'!B1249,WEOApr2024all!$B$1:$B$197,0),MATCH('Figure 2.5'!C1249,WEOApr2024all!$B$1:$BG$1,0)))</f>
        <v>-5.5949999999999998</v>
      </c>
      <c r="G1249" s="1">
        <f t="shared" si="67"/>
        <v>10.592554293614903</v>
      </c>
      <c r="J1249" t="s">
        <v>107</v>
      </c>
      <c r="K1249" t="s">
        <v>108</v>
      </c>
      <c r="L1249" s="2">
        <v>2002</v>
      </c>
      <c r="M1249" s="1" cm="1">
        <f t="array" ref="M1249">INDEX($E$1:$E$6469,MATCH(1,($A$1:$A$6469=J1249)*($C$1:$C$6469=L1249),0))</f>
        <v>1.0040122738527835</v>
      </c>
      <c r="N1249" s="1" cm="1">
        <f t="array" ref="N1249">INDEX($F$1:$F$6469,MATCH(1,($A$1:$A$6469=J1249)*($C$1:$C$6469=L1249),0))</f>
        <v>-2.8290000000000002</v>
      </c>
      <c r="O1249" s="1">
        <f t="shared" si="68"/>
        <v>3.8330122738527836</v>
      </c>
      <c r="R1249" s="1"/>
    </row>
    <row r="1250" spans="1:18">
      <c r="A1250" t="s">
        <v>229</v>
      </c>
      <c r="B1250" t="s">
        <v>230</v>
      </c>
      <c r="C1250" s="2">
        <v>2018</v>
      </c>
      <c r="D1250" s="10">
        <f>Fngdp_rpch!AF1250</f>
        <v>2.8136566296666832</v>
      </c>
      <c r="E1250" s="1">
        <f t="shared" si="66"/>
        <v>2.8136566296666832</v>
      </c>
      <c r="F1250" s="4">
        <f>IF(INDEX(WEOApr2024all!$B$1:$BG$197,MATCH('Figure 2.5'!B1250,WEOApr2024all!$B$1:$B$197,0),MATCH('Figure 2.5'!C1250,WEOApr2024all!$B$1:$BG$1,0))="","",INDEX(WEOApr2024all!$B$1:$BG$197,MATCH('Figure 2.5'!B1250,WEOApr2024all!$B$1:$B$197,0),MATCH('Figure 2.5'!C1250,WEOApr2024all!$B$1:$BG$1,0)))</f>
        <v>-2.3039999999999998</v>
      </c>
      <c r="G1250" s="1">
        <f t="shared" si="67"/>
        <v>5.1176566296666834</v>
      </c>
      <c r="J1250" t="s">
        <v>107</v>
      </c>
      <c r="K1250" t="s">
        <v>108</v>
      </c>
      <c r="L1250" s="2">
        <v>2003</v>
      </c>
      <c r="M1250" s="1" cm="1">
        <f t="array" ref="M1250">INDEX($E$1:$E$6469,MATCH(1,($A$1:$A$6469=J1250)*($C$1:$C$6469=L1250),0))</f>
        <v>0.9940387443572396</v>
      </c>
      <c r="N1250" s="1" cm="1">
        <f t="array" ref="N1250">INDEX($F$1:$F$6469,MATCH(1,($A$1:$A$6469=J1250)*($C$1:$C$6469=L1250),0))</f>
        <v>6.3529999999999998</v>
      </c>
      <c r="O1250" s="1">
        <f t="shared" si="68"/>
        <v>-5.3589612556427602</v>
      </c>
      <c r="R1250" s="1"/>
    </row>
    <row r="1251" spans="1:18">
      <c r="A1251" t="s">
        <v>229</v>
      </c>
      <c r="B1251" t="s">
        <v>230</v>
      </c>
      <c r="C1251" s="2">
        <v>2019</v>
      </c>
      <c r="D1251" s="10">
        <f>Fngdp_rpch!AG1251</f>
        <v>3.6846741737777577</v>
      </c>
      <c r="E1251" s="1">
        <f t="shared" si="66"/>
        <v>3.6846741737777577</v>
      </c>
      <c r="F1251" s="4">
        <f>IF(INDEX(WEOApr2024all!$B$1:$BG$197,MATCH('Figure 2.5'!B1251,WEOApr2024all!$B$1:$B$197,0),MATCH('Figure 2.5'!C1251,WEOApr2024all!$B$1:$BG$1,0))="","",INDEX(WEOApr2024all!$B$1:$BG$197,MATCH('Figure 2.5'!B1251,WEOApr2024all!$B$1:$B$197,0),MATCH('Figure 2.5'!C1251,WEOApr2024all!$B$1:$BG$1,0)))</f>
        <v>1.1240000000000001</v>
      </c>
      <c r="G1251" s="1">
        <f t="shared" si="67"/>
        <v>2.5606741737777576</v>
      </c>
      <c r="J1251" t="s">
        <v>107</v>
      </c>
      <c r="K1251" t="s">
        <v>108</v>
      </c>
      <c r="L1251" s="2">
        <v>2004</v>
      </c>
      <c r="M1251" s="1" cm="1">
        <f t="array" ref="M1251">INDEX($E$1:$E$6469,MATCH(1,($A$1:$A$6469=J1251)*($C$1:$C$6469=L1251),0))</f>
        <v>0.50000000000005596</v>
      </c>
      <c r="N1251" s="1" cm="1">
        <f t="array" ref="N1251">INDEX($F$1:$F$6469,MATCH(1,($A$1:$A$6469=J1251)*($C$1:$C$6469=L1251),0))</f>
        <v>3.0510000000000002</v>
      </c>
      <c r="O1251" s="1">
        <f t="shared" si="68"/>
        <v>-2.5509999999999442</v>
      </c>
      <c r="R1251" s="1"/>
    </row>
    <row r="1252" spans="1:18">
      <c r="A1252" t="s">
        <v>229</v>
      </c>
      <c r="B1252" t="s">
        <v>230</v>
      </c>
      <c r="C1252" s="2">
        <v>2020</v>
      </c>
      <c r="D1252" s="10">
        <f>Fngdp_rpch!AH1252</f>
        <v>2.7807760616494814</v>
      </c>
      <c r="E1252" s="1">
        <f t="shared" si="66"/>
        <v>2.7807760616494814</v>
      </c>
      <c r="F1252" s="4" t="str">
        <f>IF(INDEX(WEOApr2024all!$B$1:$BG$197,MATCH('Figure 2.5'!B1252,WEOApr2024all!$B$1:$B$197,0),MATCH('Figure 2.5'!C1252,WEOApr2024all!$B$1:$BG$1,0))="","",INDEX(WEOApr2024all!$B$1:$BG$197,MATCH('Figure 2.5'!B1252,WEOApr2024all!$B$1:$B$197,0),MATCH('Figure 2.5'!C1252,WEOApr2024all!$B$1:$BG$1,0)))</f>
        <v/>
      </c>
      <c r="G1252" s="1" t="str">
        <f t="shared" si="67"/>
        <v/>
      </c>
      <c r="J1252" t="s">
        <v>107</v>
      </c>
      <c r="K1252" t="s">
        <v>108</v>
      </c>
      <c r="L1252" s="2">
        <v>2005</v>
      </c>
      <c r="M1252" s="1" cm="1">
        <f t="array" ref="M1252">INDEX($E$1:$E$6469,MATCH(1,($A$1:$A$6469=J1252)*($C$1:$C$6469=L1252),0))</f>
        <v>1.9999999999999574</v>
      </c>
      <c r="N1252" s="1" cm="1">
        <f t="array" ref="N1252">INDEX($F$1:$F$6469,MATCH(1,($A$1:$A$6469=J1252)*($C$1:$C$6469=L1252),0))</f>
        <v>0.65600000000000003</v>
      </c>
      <c r="O1252" s="1">
        <f t="shared" si="68"/>
        <v>1.3439999999999572</v>
      </c>
      <c r="R1252" s="1"/>
    </row>
    <row r="1253" spans="1:18">
      <c r="A1253" t="s">
        <v>229</v>
      </c>
      <c r="B1253" t="s">
        <v>230</v>
      </c>
      <c r="C1253" s="2">
        <v>2021</v>
      </c>
      <c r="D1253" s="10">
        <f>Fngdp_rpch!AI1253</f>
        <v>-0.82253136624304002</v>
      </c>
      <c r="E1253" s="1">
        <f t="shared" si="66"/>
        <v>-0.82253136624304002</v>
      </c>
      <c r="F1253" s="4" t="str">
        <f>IF(INDEX(WEOApr2024all!$B$1:$BG$197,MATCH('Figure 2.5'!B1253,WEOApr2024all!$B$1:$B$197,0),MATCH('Figure 2.5'!C1253,WEOApr2024all!$B$1:$BG$1,0))="","",INDEX(WEOApr2024all!$B$1:$BG$197,MATCH('Figure 2.5'!B1253,WEOApr2024all!$B$1:$B$197,0),MATCH('Figure 2.5'!C1253,WEOApr2024all!$B$1:$BG$1,0)))</f>
        <v/>
      </c>
      <c r="G1253" s="1" t="str">
        <f t="shared" si="67"/>
        <v/>
      </c>
      <c r="J1253" t="s">
        <v>107</v>
      </c>
      <c r="K1253" t="s">
        <v>108</v>
      </c>
      <c r="L1253" s="2">
        <v>2006</v>
      </c>
      <c r="M1253" s="1" cm="1">
        <f t="array" ref="M1253">INDEX($E$1:$E$6469,MATCH(1,($A$1:$A$6469=J1253)*($C$1:$C$6469=L1253),0))</f>
        <v>2.8359015727465131</v>
      </c>
      <c r="N1253" s="1" cm="1">
        <f t="array" ref="N1253">INDEX($F$1:$F$6469,MATCH(1,($A$1:$A$6469=J1253)*($C$1:$C$6469=L1253),0))</f>
        <v>4.6589999999999998</v>
      </c>
      <c r="O1253" s="1">
        <f t="shared" si="68"/>
        <v>-1.8230984272534867</v>
      </c>
      <c r="R1253" s="1"/>
    </row>
    <row r="1254" spans="1:18">
      <c r="A1254" t="s">
        <v>229</v>
      </c>
      <c r="B1254" t="s">
        <v>230</v>
      </c>
      <c r="C1254" s="2">
        <v>2022</v>
      </c>
      <c r="D1254" s="10">
        <f>Fngdp_rpch!AJ1254</f>
        <v>2.3031750210071422</v>
      </c>
      <c r="E1254" s="1">
        <f t="shared" si="66"/>
        <v>2.3031750210071422</v>
      </c>
      <c r="F1254" s="4" t="str">
        <f>IF(INDEX(WEOApr2024all!$B$1:$BG$197,MATCH('Figure 2.5'!B1254,WEOApr2024all!$B$1:$B$197,0),MATCH('Figure 2.5'!C1254,WEOApr2024all!$B$1:$BG$1,0))="","",INDEX(WEOApr2024all!$B$1:$BG$197,MATCH('Figure 2.5'!B1254,WEOApr2024all!$B$1:$B$197,0),MATCH('Figure 2.5'!C1254,WEOApr2024all!$B$1:$BG$1,0)))</f>
        <v/>
      </c>
      <c r="G1254" s="1" t="str">
        <f t="shared" si="67"/>
        <v/>
      </c>
      <c r="J1254" t="s">
        <v>107</v>
      </c>
      <c r="K1254" t="s">
        <v>108</v>
      </c>
      <c r="L1254" s="2">
        <v>2007</v>
      </c>
      <c r="M1254" s="1" cm="1">
        <f t="array" ref="M1254">INDEX($E$1:$E$6469,MATCH(1,($A$1:$A$6469=J1254)*($C$1:$C$6469=L1254),0))</f>
        <v>3.0000000000000027</v>
      </c>
      <c r="N1254" s="1" cm="1">
        <f t="array" ref="N1254">INDEX($F$1:$F$6469,MATCH(1,($A$1:$A$6469=J1254)*($C$1:$C$6469=L1254),0))</f>
        <v>6.3540000000000001</v>
      </c>
      <c r="O1254" s="1">
        <f t="shared" si="68"/>
        <v>-3.3539999999999974</v>
      </c>
      <c r="R1254" s="1"/>
    </row>
    <row r="1255" spans="1:18">
      <c r="A1255" t="s">
        <v>229</v>
      </c>
      <c r="B1255" t="s">
        <v>230</v>
      </c>
      <c r="C1255" s="2">
        <v>2023</v>
      </c>
      <c r="D1255" s="10">
        <f>Fngdp_rpch!AK1255</f>
        <v>4.5942982537676036</v>
      </c>
      <c r="E1255" s="1">
        <f t="shared" si="66"/>
        <v>4.5942982537676036</v>
      </c>
      <c r="F1255" s="4" t="str">
        <f>IF(INDEX(WEOApr2024all!$B$1:$BG$197,MATCH('Figure 2.5'!B1255,WEOApr2024all!$B$1:$B$197,0),MATCH('Figure 2.5'!C1255,WEOApr2024all!$B$1:$BG$1,0))="","",INDEX(WEOApr2024all!$B$1:$BG$197,MATCH('Figure 2.5'!B1255,WEOApr2024all!$B$1:$B$197,0),MATCH('Figure 2.5'!C1255,WEOApr2024all!$B$1:$BG$1,0)))</f>
        <v/>
      </c>
      <c r="G1255" s="1" t="str">
        <f t="shared" si="67"/>
        <v/>
      </c>
      <c r="J1255" t="s">
        <v>107</v>
      </c>
      <c r="K1255" t="s">
        <v>108</v>
      </c>
      <c r="L1255" s="2">
        <v>2008</v>
      </c>
      <c r="M1255" s="1" cm="1">
        <f t="array" ref="M1255">INDEX($E$1:$E$6469,MATCH(1,($A$1:$A$6469=J1255)*($C$1:$C$6469=L1255),0))</f>
        <v>2.8190000000000381</v>
      </c>
      <c r="N1255" s="1" cm="1">
        <f t="array" ref="N1255">INDEX($F$1:$F$6469,MATCH(1,($A$1:$A$6469=J1255)*($C$1:$C$6469=L1255),0))</f>
        <v>7.1210000000000004</v>
      </c>
      <c r="O1255" s="1">
        <f t="shared" si="68"/>
        <v>-4.3019999999999623</v>
      </c>
      <c r="R1255" s="1"/>
    </row>
    <row r="1256" spans="1:18">
      <c r="A1256" t="s">
        <v>69</v>
      </c>
      <c r="B1256" t="s">
        <v>70</v>
      </c>
      <c r="C1256" s="2">
        <v>1991</v>
      </c>
      <c r="D1256" s="10">
        <f>Fngdp_rpch!E1256</f>
        <v>4.120392606105705</v>
      </c>
      <c r="E1256" s="1">
        <f t="shared" si="66"/>
        <v>4.120392606105705</v>
      </c>
      <c r="F1256" s="4">
        <f>IF(INDEX(WEOApr2024all!$B$1:$BG$197,MATCH('Figure 2.5'!B1256,WEOApr2024all!$B$1:$B$197,0),MATCH('Figure 2.5'!C1256,WEOApr2024all!$B$1:$BG$1,0))="","",INDEX(WEOApr2024all!$B$1:$BG$197,MATCH('Figure 2.5'!B1256,WEOApr2024all!$B$1:$B$197,0),MATCH('Figure 2.5'!C1256,WEOApr2024all!$B$1:$BG$1,0)))</f>
        <v>2.3719999999999999</v>
      </c>
      <c r="G1256" s="1">
        <f t="shared" si="67"/>
        <v>1.7483926061057051</v>
      </c>
      <c r="J1256" t="s">
        <v>107</v>
      </c>
      <c r="K1256" t="s">
        <v>108</v>
      </c>
      <c r="L1256" s="2">
        <v>2009</v>
      </c>
      <c r="M1256" s="1" cm="1">
        <f t="array" ref="M1256">INDEX($E$1:$E$6469,MATCH(1,($A$1:$A$6469=J1256)*($C$1:$C$6469=L1256),0))</f>
        <v>2.8234652462622911</v>
      </c>
      <c r="N1256" s="1" cm="1">
        <f t="array" ref="N1256">INDEX($F$1:$F$6469,MATCH(1,($A$1:$A$6469=J1256)*($C$1:$C$6469=L1256),0))</f>
        <v>-1.17</v>
      </c>
      <c r="O1256" s="1">
        <f t="shared" si="68"/>
        <v>3.993465246262291</v>
      </c>
      <c r="R1256" s="1"/>
    </row>
    <row r="1257" spans="1:18">
      <c r="A1257" t="s">
        <v>69</v>
      </c>
      <c r="B1257" t="s">
        <v>70</v>
      </c>
      <c r="C1257" s="2">
        <v>1992</v>
      </c>
      <c r="D1257" s="10">
        <f>Fngdp_rpch!F1257</f>
        <v>4.1169354971916317</v>
      </c>
      <c r="E1257" s="1">
        <f t="shared" si="66"/>
        <v>4.1169354971916317</v>
      </c>
      <c r="F1257" s="4">
        <f>IF(INDEX(WEOApr2024all!$B$1:$BG$197,MATCH('Figure 2.5'!B1257,WEOApr2024all!$B$1:$B$197,0),MATCH('Figure 2.5'!C1257,WEOApr2024all!$B$1:$BG$1,0))="","",INDEX(WEOApr2024all!$B$1:$BG$197,MATCH('Figure 2.5'!B1257,WEOApr2024all!$B$1:$B$197,0),MATCH('Figure 2.5'!C1257,WEOApr2024all!$B$1:$BG$1,0)))</f>
        <v>4.3529999999999998</v>
      </c>
      <c r="G1257" s="1">
        <f t="shared" si="67"/>
        <v>-0.2360645028083681</v>
      </c>
      <c r="J1257" t="s">
        <v>107</v>
      </c>
      <c r="K1257" t="s">
        <v>108</v>
      </c>
      <c r="L1257" s="2">
        <v>2010</v>
      </c>
      <c r="M1257" s="1" cm="1">
        <f t="array" ref="M1257">INDEX($E$1:$E$6469,MATCH(1,($A$1:$A$6469=J1257)*($C$1:$C$6469=L1257),0))</f>
        <v>2.000000000000024</v>
      </c>
      <c r="N1257" s="1" cm="1">
        <f t="array" ref="N1257">INDEX($F$1:$F$6469,MATCH(1,($A$1:$A$6469=J1257)*($C$1:$C$6469=L1257),0))</f>
        <v>0.67300000000000004</v>
      </c>
      <c r="O1257" s="1">
        <f t="shared" si="68"/>
        <v>1.3270000000000239</v>
      </c>
      <c r="R1257" s="1"/>
    </row>
    <row r="1258" spans="1:18">
      <c r="A1258" t="s">
        <v>69</v>
      </c>
      <c r="B1258" t="s">
        <v>70</v>
      </c>
      <c r="C1258" s="2">
        <v>1993</v>
      </c>
      <c r="D1258" s="10">
        <f>Fngdp_rpch!G1258</f>
        <v>4.7000043864733998</v>
      </c>
      <c r="E1258" s="1">
        <f t="shared" si="66"/>
        <v>4.7000043864733998</v>
      </c>
      <c r="F1258" s="4">
        <f>IF(INDEX(WEOApr2024all!$B$1:$BG$197,MATCH('Figure 2.5'!B1258,WEOApr2024all!$B$1:$B$197,0),MATCH('Figure 2.5'!C1258,WEOApr2024all!$B$1:$BG$1,0))="","",INDEX(WEOApr2024all!$B$1:$BG$197,MATCH('Figure 2.5'!B1258,WEOApr2024all!$B$1:$B$197,0),MATCH('Figure 2.5'!C1258,WEOApr2024all!$B$1:$BG$1,0)))</f>
        <v>5.71</v>
      </c>
      <c r="G1258" s="1">
        <f t="shared" si="67"/>
        <v>-1.0099956135266002</v>
      </c>
      <c r="J1258" t="s">
        <v>107</v>
      </c>
      <c r="K1258" t="s">
        <v>108</v>
      </c>
      <c r="L1258" s="2">
        <v>2011</v>
      </c>
      <c r="M1258" s="1" cm="1">
        <f t="array" ref="M1258">INDEX($E$1:$E$6469,MATCH(1,($A$1:$A$6469=J1258)*($C$1:$C$6469=L1258),0))</f>
        <v>2.4541740431472281</v>
      </c>
      <c r="N1258" s="1" cm="1">
        <f t="array" ref="N1258">INDEX($F$1:$F$6469,MATCH(1,($A$1:$A$6469=J1258)*($C$1:$C$6469=L1258),0))</f>
        <v>-0.224</v>
      </c>
      <c r="O1258" s="1">
        <f t="shared" si="68"/>
        <v>2.6781740431472283</v>
      </c>
      <c r="R1258" s="1"/>
    </row>
    <row r="1259" spans="1:18">
      <c r="A1259" t="s">
        <v>69</v>
      </c>
      <c r="B1259" t="s">
        <v>70</v>
      </c>
      <c r="C1259" s="2">
        <v>1994</v>
      </c>
      <c r="D1259" s="10">
        <f>Fngdp_rpch!H1259</f>
        <v>5.0000003757652456</v>
      </c>
      <c r="E1259" s="1">
        <f t="shared" si="66"/>
        <v>5.0000003757652456</v>
      </c>
      <c r="F1259" s="4">
        <f>IF(INDEX(WEOApr2024all!$B$1:$BG$197,MATCH('Figure 2.5'!B1259,WEOApr2024all!$B$1:$B$197,0),MATCH('Figure 2.5'!C1259,WEOApr2024all!$B$1:$BG$1,0))="","",INDEX(WEOApr2024all!$B$1:$BG$197,MATCH('Figure 2.5'!B1259,WEOApr2024all!$B$1:$B$197,0),MATCH('Figure 2.5'!C1259,WEOApr2024all!$B$1:$BG$1,0)))</f>
        <v>5.1470000000000002</v>
      </c>
      <c r="G1259" s="1">
        <f t="shared" si="67"/>
        <v>-0.14699962423475466</v>
      </c>
      <c r="J1259" t="s">
        <v>107</v>
      </c>
      <c r="K1259" t="s">
        <v>108</v>
      </c>
      <c r="L1259" s="2">
        <v>2012</v>
      </c>
      <c r="M1259" s="1" cm="1">
        <f t="array" ref="M1259">INDEX($E$1:$E$6469,MATCH(1,($A$1:$A$6469=J1259)*($C$1:$C$6469=L1259),0))</f>
        <v>1.5000000000000346</v>
      </c>
      <c r="N1259" s="1" cm="1">
        <f t="array" ref="N1259">INDEX($F$1:$F$6469,MATCH(1,($A$1:$A$6469=J1259)*($C$1:$C$6469=L1259),0))</f>
        <v>-1.0589999999999999</v>
      </c>
      <c r="O1259" s="1">
        <f t="shared" si="68"/>
        <v>2.5590000000000348</v>
      </c>
      <c r="R1259" s="1"/>
    </row>
    <row r="1260" spans="1:18">
      <c r="A1260" t="s">
        <v>69</v>
      </c>
      <c r="B1260" t="s">
        <v>70</v>
      </c>
      <c r="C1260" s="2">
        <v>1995</v>
      </c>
      <c r="D1260" s="10">
        <f>Fngdp_rpch!I1260</f>
        <v>5.3999971658542645</v>
      </c>
      <c r="E1260" s="1">
        <f t="shared" si="66"/>
        <v>5.3999971658542645</v>
      </c>
      <c r="F1260" s="4">
        <f>IF(INDEX(WEOApr2024all!$B$1:$BG$197,MATCH('Figure 2.5'!B1260,WEOApr2024all!$B$1:$B$197,0),MATCH('Figure 2.5'!C1260,WEOApr2024all!$B$1:$BG$1,0))="","",INDEX(WEOApr2024all!$B$1:$BG$197,MATCH('Figure 2.5'!B1260,WEOApr2024all!$B$1:$B$197,0),MATCH('Figure 2.5'!C1260,WEOApr2024all!$B$1:$BG$1,0)))</f>
        <v>5.202</v>
      </c>
      <c r="G1260" s="1">
        <f t="shared" si="67"/>
        <v>0.19799716585426452</v>
      </c>
      <c r="J1260" t="s">
        <v>107</v>
      </c>
      <c r="K1260" t="s">
        <v>108</v>
      </c>
      <c r="L1260" s="2">
        <v>2013</v>
      </c>
      <c r="M1260" s="1" cm="1">
        <f t="array" ref="M1260">INDEX($E$1:$E$6469,MATCH(1,($A$1:$A$6469=J1260)*($C$1:$C$6469=L1260),0))</f>
        <v>1.2544044511765273</v>
      </c>
      <c r="N1260" s="1" cm="1">
        <f t="array" ref="N1260">INDEX($F$1:$F$6469,MATCH(1,($A$1:$A$6469=J1260)*($C$1:$C$6469=L1260),0))</f>
        <v>-1</v>
      </c>
      <c r="O1260" s="1">
        <f t="shared" si="68"/>
        <v>2.2544044511765273</v>
      </c>
      <c r="R1260" s="1"/>
    </row>
    <row r="1261" spans="1:18">
      <c r="A1261" t="s">
        <v>69</v>
      </c>
      <c r="B1261" t="s">
        <v>70</v>
      </c>
      <c r="C1261" s="2">
        <v>1996</v>
      </c>
      <c r="D1261" s="10">
        <f>Fngdp_rpch!J1261</f>
        <v>5.159028299524171</v>
      </c>
      <c r="E1261" s="1">
        <f t="shared" si="66"/>
        <v>5.159028299524171</v>
      </c>
      <c r="F1261" s="4">
        <f>IF(INDEX(WEOApr2024all!$B$1:$BG$197,MATCH('Figure 2.5'!B1261,WEOApr2024all!$B$1:$B$197,0),MATCH('Figure 2.5'!C1261,WEOApr2024all!$B$1:$BG$1,0))="","",INDEX(WEOApr2024all!$B$1:$BG$197,MATCH('Figure 2.5'!B1261,WEOApr2024all!$B$1:$B$197,0),MATCH('Figure 2.5'!C1261,WEOApr2024all!$B$1:$BG$1,0)))</f>
        <v>2.056</v>
      </c>
      <c r="G1261" s="1">
        <f t="shared" si="67"/>
        <v>3.1030282995241709</v>
      </c>
      <c r="J1261" t="s">
        <v>107</v>
      </c>
      <c r="K1261" t="s">
        <v>108</v>
      </c>
      <c r="L1261" s="2">
        <v>2014</v>
      </c>
      <c r="M1261" s="1" cm="1">
        <f t="array" ref="M1261">INDEX($E$1:$E$6469,MATCH(1,($A$1:$A$6469=J1261)*($C$1:$C$6469=L1261),0))</f>
        <v>1.5499532046971298</v>
      </c>
      <c r="N1261" s="1" cm="1">
        <f t="array" ref="N1261">INDEX($F$1:$F$6469,MATCH(1,($A$1:$A$6469=J1261)*($C$1:$C$6469=L1261),0))</f>
        <v>4.7539999999999996</v>
      </c>
      <c r="O1261" s="1">
        <f t="shared" si="68"/>
        <v>-3.2040467953028697</v>
      </c>
      <c r="R1261" s="1"/>
    </row>
    <row r="1262" spans="1:18">
      <c r="A1262" t="s">
        <v>69</v>
      </c>
      <c r="B1262" t="s">
        <v>70</v>
      </c>
      <c r="C1262" s="2">
        <v>1997</v>
      </c>
      <c r="D1262" s="10">
        <f>Fngdp_rpch!K1262</f>
        <v>3.3793271854701379</v>
      </c>
      <c r="E1262" s="1">
        <f t="shared" si="66"/>
        <v>3.3793271854701379</v>
      </c>
      <c r="F1262" s="4">
        <f>IF(INDEX(WEOApr2024all!$B$1:$BG$197,MATCH('Figure 2.5'!B1262,WEOApr2024all!$B$1:$B$197,0),MATCH('Figure 2.5'!C1262,WEOApr2024all!$B$1:$BG$1,0))="","",INDEX(WEOApr2024all!$B$1:$BG$197,MATCH('Figure 2.5'!B1262,WEOApr2024all!$B$1:$B$197,0),MATCH('Figure 2.5'!C1262,WEOApr2024all!$B$1:$BG$1,0)))</f>
        <v>3.43</v>
      </c>
      <c r="G1262" s="1">
        <f t="shared" si="67"/>
        <v>-5.0672814529862276E-2</v>
      </c>
      <c r="J1262" t="s">
        <v>107</v>
      </c>
      <c r="K1262" t="s">
        <v>108</v>
      </c>
      <c r="L1262" s="2">
        <v>2015</v>
      </c>
      <c r="M1262" s="1" cm="1">
        <f t="array" ref="M1262">INDEX($E$1:$E$6469,MATCH(1,($A$1:$A$6469=J1262)*($C$1:$C$6469=L1262),0))</f>
        <v>1.2389210681219565</v>
      </c>
      <c r="N1262" s="1" cm="1">
        <f t="array" ref="N1262">INDEX($F$1:$F$6469,MATCH(1,($A$1:$A$6469=J1262)*($C$1:$C$6469=L1262),0))</f>
        <v>-2.7320000000000002</v>
      </c>
      <c r="O1262" s="1">
        <f t="shared" si="68"/>
        <v>3.9709210681219567</v>
      </c>
      <c r="R1262" s="1"/>
    </row>
    <row r="1263" spans="1:18">
      <c r="A1263" t="s">
        <v>69</v>
      </c>
      <c r="B1263" t="s">
        <v>70</v>
      </c>
      <c r="C1263" s="2">
        <v>1998</v>
      </c>
      <c r="D1263" s="10">
        <f>Fngdp_rpch!L1263</f>
        <v>3.1105499662699598</v>
      </c>
      <c r="E1263" s="1">
        <f t="shared" si="66"/>
        <v>3.1105499662699598</v>
      </c>
      <c r="F1263" s="4">
        <f>IF(INDEX(WEOApr2024all!$B$1:$BG$197,MATCH('Figure 2.5'!B1263,WEOApr2024all!$B$1:$B$197,0),MATCH('Figure 2.5'!C1263,WEOApr2024all!$B$1:$BG$1,0))="","",INDEX(WEOApr2024all!$B$1:$BG$197,MATCH('Figure 2.5'!B1263,WEOApr2024all!$B$1:$B$197,0),MATCH('Figure 2.5'!C1263,WEOApr2024all!$B$1:$BG$1,0)))</f>
        <v>0.56999999999999995</v>
      </c>
      <c r="G1263" s="1">
        <f t="shared" si="67"/>
        <v>2.54054996626996</v>
      </c>
      <c r="J1263" t="s">
        <v>107</v>
      </c>
      <c r="K1263" t="s">
        <v>108</v>
      </c>
      <c r="L1263" s="2">
        <v>2016</v>
      </c>
      <c r="M1263" s="1" cm="1">
        <f t="array" ref="M1263">INDEX($E$1:$E$6469,MATCH(1,($A$1:$A$6469=J1263)*($C$1:$C$6469=L1263),0))</f>
        <v>3.2623421394169183</v>
      </c>
      <c r="N1263" s="1" cm="1">
        <f t="array" ref="N1263">INDEX($F$1:$F$6469,MATCH(1,($A$1:$A$6469=J1263)*($C$1:$C$6469=L1263),0))</f>
        <v>2.7639999999999998</v>
      </c>
      <c r="O1263" s="1">
        <f t="shared" si="68"/>
        <v>0.49834213941691852</v>
      </c>
      <c r="R1263" s="1"/>
    </row>
    <row r="1264" spans="1:18">
      <c r="A1264" t="s">
        <v>69</v>
      </c>
      <c r="B1264" t="s">
        <v>70</v>
      </c>
      <c r="C1264" s="2">
        <v>1999</v>
      </c>
      <c r="D1264" s="10">
        <f>Fngdp_rpch!M1264</f>
        <v>2.0000015954505734</v>
      </c>
      <c r="E1264" s="1">
        <f t="shared" si="66"/>
        <v>2.0000015954505734</v>
      </c>
      <c r="F1264" s="4">
        <f>IF(INDEX(WEOApr2024all!$B$1:$BG$197,MATCH('Figure 2.5'!B1264,WEOApr2024all!$B$1:$B$197,0),MATCH('Figure 2.5'!C1264,WEOApr2024all!$B$1:$BG$1,0))="","",INDEX(WEOApr2024all!$B$1:$BG$197,MATCH('Figure 2.5'!B1264,WEOApr2024all!$B$1:$B$197,0),MATCH('Figure 2.5'!C1264,WEOApr2024all!$B$1:$BG$1,0)))</f>
        <v>-4.2039999999999997</v>
      </c>
      <c r="G1264" s="1">
        <f t="shared" si="67"/>
        <v>6.2040015954505732</v>
      </c>
      <c r="J1264" t="s">
        <v>107</v>
      </c>
      <c r="K1264" t="s">
        <v>108</v>
      </c>
      <c r="L1264" s="2">
        <v>2017</v>
      </c>
      <c r="M1264" s="1" cm="1">
        <f t="array" ref="M1264">INDEX($E$1:$E$6469,MATCH(1,($A$1:$A$6469=J1264)*($C$1:$C$6469=L1264),0))</f>
        <v>2.8844387584025855</v>
      </c>
      <c r="N1264" s="1" cm="1">
        <f t="array" ref="N1264">INDEX($F$1:$F$6469,MATCH(1,($A$1:$A$6469=J1264)*($C$1:$C$6469=L1264),0))</f>
        <v>-6.6189999999999998</v>
      </c>
      <c r="O1264" s="1">
        <f t="shared" si="68"/>
        <v>9.5034387584025843</v>
      </c>
      <c r="R1264" s="1"/>
    </row>
    <row r="1265" spans="1:18">
      <c r="A1265" t="s">
        <v>69</v>
      </c>
      <c r="B1265" t="s">
        <v>70</v>
      </c>
      <c r="C1265" s="2">
        <v>2000</v>
      </c>
      <c r="D1265" s="10">
        <f>Fngdp_rpch!N1265</f>
        <v>2.5999987283317427</v>
      </c>
      <c r="E1265" s="1">
        <f t="shared" si="66"/>
        <v>2.5999987283317427</v>
      </c>
      <c r="F1265" s="4">
        <f>IF(INDEX(WEOApr2024all!$B$1:$BG$197,MATCH('Figure 2.5'!B1265,WEOApr2024all!$B$1:$B$197,0),MATCH('Figure 2.5'!C1265,WEOApr2024all!$B$1:$BG$1,0))="","",INDEX(WEOApr2024all!$B$1:$BG$197,MATCH('Figure 2.5'!B1265,WEOApr2024all!$B$1:$B$197,0),MATCH('Figure 2.5'!C1265,WEOApr2024all!$B$1:$BG$1,0)))</f>
        <v>2.9249999999999998</v>
      </c>
      <c r="G1265" s="1">
        <f t="shared" si="67"/>
        <v>-0.3250012716682571</v>
      </c>
      <c r="J1265" t="s">
        <v>107</v>
      </c>
      <c r="K1265" t="s">
        <v>108</v>
      </c>
      <c r="L1265" s="2">
        <v>2018</v>
      </c>
      <c r="M1265" s="1" cm="1">
        <f t="array" ref="M1265">INDEX($E$1:$E$6469,MATCH(1,($A$1:$A$6469=J1265)*($C$1:$C$6469=L1265),0))</f>
        <v>2.800689919208077</v>
      </c>
      <c r="N1265" s="1" cm="1">
        <f t="array" ref="N1265">INDEX($F$1:$F$6469,MATCH(1,($A$1:$A$6469=J1265)*($C$1:$C$6469=L1265),0))</f>
        <v>3.548</v>
      </c>
      <c r="O1265" s="1">
        <f t="shared" si="68"/>
        <v>-0.74731008079192307</v>
      </c>
      <c r="R1265" s="1"/>
    </row>
    <row r="1266" spans="1:18">
      <c r="A1266" t="s">
        <v>69</v>
      </c>
      <c r="B1266" t="s">
        <v>70</v>
      </c>
      <c r="C1266" s="2">
        <v>2001</v>
      </c>
      <c r="D1266" s="10">
        <f>Fngdp_rpch!O1266</f>
        <v>3.8000035830697776</v>
      </c>
      <c r="E1266" s="1">
        <f t="shared" si="66"/>
        <v>3.8000035830697776</v>
      </c>
      <c r="F1266" s="4">
        <f>IF(INDEX(WEOApr2024all!$B$1:$BG$197,MATCH('Figure 2.5'!B1266,WEOApr2024all!$B$1:$B$197,0),MATCH('Figure 2.5'!C1266,WEOApr2024all!$B$1:$BG$1,0))="","",INDEX(WEOApr2024all!$B$1:$BG$197,MATCH('Figure 2.5'!B1266,WEOApr2024all!$B$1:$B$197,0),MATCH('Figure 2.5'!C1266,WEOApr2024all!$B$1:$BG$1,0)))</f>
        <v>1.6779999999999999</v>
      </c>
      <c r="G1266" s="1">
        <f t="shared" si="67"/>
        <v>2.1220035830697777</v>
      </c>
      <c r="J1266" t="s">
        <v>107</v>
      </c>
      <c r="K1266" t="s">
        <v>108</v>
      </c>
      <c r="L1266" s="2">
        <v>2019</v>
      </c>
      <c r="M1266" s="1" cm="1">
        <f t="array" ref="M1266">INDEX($E$1:$E$6469,MATCH(1,($A$1:$A$6469=J1266)*($C$1:$C$6469=L1266),0))</f>
        <v>9.4046555380656436</v>
      </c>
      <c r="N1266" s="1" cm="1">
        <f t="array" ref="N1266">INDEX($F$1:$F$6469,MATCH(1,($A$1:$A$6469=J1266)*($C$1:$C$6469=L1266),0))</f>
        <v>5.5019999999999998</v>
      </c>
      <c r="O1266" s="1">
        <f t="shared" si="68"/>
        <v>3.9026555380656438</v>
      </c>
      <c r="R1266" s="1"/>
    </row>
    <row r="1267" spans="1:18">
      <c r="A1267" t="s">
        <v>69</v>
      </c>
      <c r="B1267" t="s">
        <v>70</v>
      </c>
      <c r="C1267" s="2">
        <v>2002</v>
      </c>
      <c r="D1267" s="10">
        <f>Fngdp_rpch!P1267</f>
        <v>2.7999988891587169</v>
      </c>
      <c r="E1267" s="1">
        <f t="shared" si="66"/>
        <v>2.7999988891587169</v>
      </c>
      <c r="F1267" s="4">
        <f>IF(INDEX(WEOApr2024all!$B$1:$BG$197,MATCH('Figure 2.5'!B1267,WEOApr2024all!$B$1:$B$197,0),MATCH('Figure 2.5'!C1267,WEOApr2024all!$B$1:$BG$1,0))="","",INDEX(WEOApr2024all!$B$1:$BG$197,MATCH('Figure 2.5'!B1267,WEOApr2024all!$B$1:$B$197,0),MATCH('Figure 2.5'!C1267,WEOApr2024all!$B$1:$BG$1,0)))</f>
        <v>2.504</v>
      </c>
      <c r="G1267" s="1">
        <f t="shared" si="67"/>
        <v>0.29599888915871686</v>
      </c>
      <c r="J1267" t="s">
        <v>107</v>
      </c>
      <c r="K1267" t="s">
        <v>108</v>
      </c>
      <c r="L1267" s="2">
        <v>2020</v>
      </c>
      <c r="M1267" s="1" cm="1">
        <f t="array" ref="M1267">INDEX($E$1:$E$6469,MATCH(1,($A$1:$A$6469=J1267)*($C$1:$C$6469=L1267),0))</f>
        <v>4.9348371749826647</v>
      </c>
      <c r="N1267" s="1" cm="1">
        <f t="array" ref="N1267">INDEX($F$1:$F$6469,MATCH(1,($A$1:$A$6469=J1267)*($C$1:$C$6469=L1267),0))</f>
        <v>-16.605</v>
      </c>
      <c r="O1267" s="1">
        <f t="shared" si="68"/>
        <v>21.539837174982665</v>
      </c>
      <c r="R1267" s="1"/>
    </row>
    <row r="1268" spans="1:18">
      <c r="A1268" t="s">
        <v>69</v>
      </c>
      <c r="B1268" t="s">
        <v>70</v>
      </c>
      <c r="C1268" s="2">
        <v>2003</v>
      </c>
      <c r="D1268" s="10">
        <f>Fngdp_rpch!Q1268</f>
        <v>2.0000000000000018</v>
      </c>
      <c r="E1268" s="1">
        <f t="shared" si="66"/>
        <v>2.0000000000000018</v>
      </c>
      <c r="F1268" s="4">
        <f>IF(INDEX(WEOApr2024all!$B$1:$BG$197,MATCH('Figure 2.5'!B1268,WEOApr2024all!$B$1:$B$197,0),MATCH('Figure 2.5'!C1268,WEOApr2024all!$B$1:$BG$1,0))="","",INDEX(WEOApr2024all!$B$1:$BG$197,MATCH('Figure 2.5'!B1268,WEOApr2024all!$B$1:$B$197,0),MATCH('Figure 2.5'!C1268,WEOApr2024all!$B$1:$BG$1,0)))</f>
        <v>3.9180000000000001</v>
      </c>
      <c r="G1268" s="1">
        <f t="shared" si="67"/>
        <v>-1.9179999999999984</v>
      </c>
      <c r="J1268" t="s">
        <v>107</v>
      </c>
      <c r="K1268" t="s">
        <v>108</v>
      </c>
      <c r="L1268" s="2">
        <v>2021</v>
      </c>
      <c r="M1268" s="1" cm="1">
        <f t="array" ref="M1268">INDEX($E$1:$E$6469,MATCH(1,($A$1:$A$6469=J1268)*($C$1:$C$6469=L1268),0))</f>
        <v>3.2691220006827892</v>
      </c>
      <c r="N1268" s="1" cm="1">
        <f t="array" ref="N1268">INDEX($F$1:$F$6469,MATCH(1,($A$1:$A$6469=J1268)*($C$1:$C$6469=L1268),0))</f>
        <v>6.8920000000000003</v>
      </c>
      <c r="O1268" s="1">
        <f t="shared" si="68"/>
        <v>-3.6228779993172111</v>
      </c>
      <c r="R1268" s="1"/>
    </row>
    <row r="1269" spans="1:18">
      <c r="A1269" t="s">
        <v>69</v>
      </c>
      <c r="B1269" t="s">
        <v>70</v>
      </c>
      <c r="C1269" s="2">
        <v>2004</v>
      </c>
      <c r="D1269" s="10">
        <f>Fngdp_rpch!R1269</f>
        <v>3.2999999999999918</v>
      </c>
      <c r="E1269" s="1">
        <f t="shared" si="66"/>
        <v>3.2999999999999918</v>
      </c>
      <c r="F1269" s="4">
        <f>IF(INDEX(WEOApr2024all!$B$1:$BG$197,MATCH('Figure 2.5'!B1269,WEOApr2024all!$B$1:$B$197,0),MATCH('Figure 2.5'!C1269,WEOApr2024all!$B$1:$BG$1,0))="","",INDEX(WEOApr2024all!$B$1:$BG$197,MATCH('Figure 2.5'!B1269,WEOApr2024all!$B$1:$B$197,0),MATCH('Figure 2.5'!C1269,WEOApr2024all!$B$1:$BG$1,0)))</f>
        <v>5.3330000000000002</v>
      </c>
      <c r="G1269" s="1">
        <f t="shared" si="67"/>
        <v>-2.0330000000000084</v>
      </c>
      <c r="J1269" t="s">
        <v>13</v>
      </c>
      <c r="K1269" t="s">
        <v>14</v>
      </c>
      <c r="L1269" s="2">
        <v>1991</v>
      </c>
      <c r="M1269" s="1" cm="1">
        <f t="array" ref="M1269">INDEX($E$1:$E$6469,MATCH(1,($A$1:$A$6469=J1269)*($C$1:$C$6469=L1269),0))</f>
        <v>2.1660158679428498</v>
      </c>
      <c r="N1269" s="1" cm="1">
        <f t="array" ref="N1269">INDEX($F$1:$F$6469,MATCH(1,($A$1:$A$6469=J1269)*($C$1:$C$6469=L1269),0))</f>
        <v>1.397</v>
      </c>
      <c r="O1269" s="1">
        <f t="shared" si="68"/>
        <v>0.76901586794284982</v>
      </c>
      <c r="R1269" s="1"/>
    </row>
    <row r="1270" spans="1:18">
      <c r="A1270" t="s">
        <v>69</v>
      </c>
      <c r="B1270" t="s">
        <v>70</v>
      </c>
      <c r="C1270" s="2">
        <v>2005</v>
      </c>
      <c r="D1270" s="10">
        <f>Fngdp_rpch!S1270</f>
        <v>4.0000000000000036</v>
      </c>
      <c r="E1270" s="1">
        <f t="shared" si="66"/>
        <v>4.0000000000000036</v>
      </c>
      <c r="F1270" s="4">
        <f>IF(INDEX(WEOApr2024all!$B$1:$BG$197,MATCH('Figure 2.5'!B1270,WEOApr2024all!$B$1:$B$197,0),MATCH('Figure 2.5'!C1270,WEOApr2024all!$B$1:$BG$1,0))="","",INDEX(WEOApr2024all!$B$1:$BG$197,MATCH('Figure 2.5'!B1270,WEOApr2024all!$B$1:$B$197,0),MATCH('Figure 2.5'!C1270,WEOApr2024all!$B$1:$BG$1,0)))</f>
        <v>4.4470000000000001</v>
      </c>
      <c r="G1270" s="1">
        <f t="shared" si="67"/>
        <v>-0.44699999999999651</v>
      </c>
      <c r="J1270" t="s">
        <v>13</v>
      </c>
      <c r="K1270" t="s">
        <v>14</v>
      </c>
      <c r="L1270" s="2">
        <v>1992</v>
      </c>
      <c r="M1270" s="1" cm="1">
        <f t="array" ref="M1270">INDEX($E$1:$E$6469,MATCH(1,($A$1:$A$6469=J1270)*($C$1:$C$6469=L1270),0))</f>
        <v>2.6978796384139025</v>
      </c>
      <c r="N1270" s="1" cm="1">
        <f t="array" ref="N1270">INDEX($F$1:$F$6469,MATCH(1,($A$1:$A$6469=J1270)*($C$1:$C$6469=L1270),0))</f>
        <v>1.9590000000000001</v>
      </c>
      <c r="O1270" s="1">
        <f t="shared" si="68"/>
        <v>0.73887963841390247</v>
      </c>
      <c r="R1270" s="1"/>
    </row>
    <row r="1271" spans="1:18">
      <c r="A1271" t="s">
        <v>69</v>
      </c>
      <c r="B1271" t="s">
        <v>70</v>
      </c>
      <c r="C1271" s="2">
        <v>2006</v>
      </c>
      <c r="D1271" s="10">
        <f>Fngdp_rpch!T1271</f>
        <v>4.0000000000000036</v>
      </c>
      <c r="E1271" s="1">
        <f t="shared" si="66"/>
        <v>4.0000000000000036</v>
      </c>
      <c r="F1271" s="4">
        <f>IF(INDEX(WEOApr2024all!$B$1:$BG$197,MATCH('Figure 2.5'!B1271,WEOApr2024all!$B$1:$B$197,0),MATCH('Figure 2.5'!C1271,WEOApr2024all!$B$1:$BG$1,0))="","",INDEX(WEOApr2024all!$B$1:$BG$197,MATCH('Figure 2.5'!B1271,WEOApr2024all!$B$1:$B$197,0),MATCH('Figure 2.5'!C1271,WEOApr2024all!$B$1:$BG$1,0)))</f>
        <v>6.7169999999999996</v>
      </c>
      <c r="G1271" s="1">
        <f t="shared" si="67"/>
        <v>-2.7169999999999961</v>
      </c>
      <c r="J1271" t="s">
        <v>13</v>
      </c>
      <c r="K1271" t="s">
        <v>14</v>
      </c>
      <c r="L1271" s="2">
        <v>1993</v>
      </c>
      <c r="M1271" s="1" cm="1">
        <f t="array" ref="M1271">INDEX($E$1:$E$6469,MATCH(1,($A$1:$A$6469=J1271)*($C$1:$C$6469=L1271),0))</f>
        <v>2.5715159329158244</v>
      </c>
      <c r="N1271" s="1" cm="1">
        <f t="array" ref="N1271">INDEX($F$1:$F$6469,MATCH(1,($A$1:$A$6469=J1271)*($C$1:$C$6469=L1271),0))</f>
        <v>8.0000000000000002E-3</v>
      </c>
      <c r="O1271" s="1">
        <f t="shared" si="68"/>
        <v>2.5635159329158244</v>
      </c>
      <c r="R1271" s="1"/>
    </row>
    <row r="1272" spans="1:18">
      <c r="A1272" t="s">
        <v>69</v>
      </c>
      <c r="B1272" t="s">
        <v>70</v>
      </c>
      <c r="C1272" s="2">
        <v>2007</v>
      </c>
      <c r="D1272" s="10">
        <f>Fngdp_rpch!U1272</f>
        <v>4.0000000000000036</v>
      </c>
      <c r="E1272" s="1">
        <f t="shared" si="66"/>
        <v>4.0000000000000036</v>
      </c>
      <c r="F1272" s="4">
        <f>IF(INDEX(WEOApr2024all!$B$1:$BG$197,MATCH('Figure 2.5'!B1272,WEOApr2024all!$B$1:$B$197,0),MATCH('Figure 2.5'!C1272,WEOApr2024all!$B$1:$BG$1,0))="","",INDEX(WEOApr2024all!$B$1:$BG$197,MATCH('Figure 2.5'!B1272,WEOApr2024all!$B$1:$B$197,0),MATCH('Figure 2.5'!C1272,WEOApr2024all!$B$1:$BG$1,0)))</f>
        <v>6.7380000000000004</v>
      </c>
      <c r="G1272" s="1">
        <f t="shared" si="67"/>
        <v>-2.7379999999999969</v>
      </c>
      <c r="J1272" t="s">
        <v>13</v>
      </c>
      <c r="K1272" t="s">
        <v>14</v>
      </c>
      <c r="L1272" s="2">
        <v>1994</v>
      </c>
      <c r="M1272" s="1" cm="1">
        <f t="array" ref="M1272">INDEX($E$1:$E$6469,MATCH(1,($A$1:$A$6469=J1272)*($C$1:$C$6469=L1272),0))</f>
        <v>1.4799999586097679</v>
      </c>
      <c r="N1272" s="1" cm="1">
        <f t="array" ref="N1272">INDEX($F$1:$F$6469,MATCH(1,($A$1:$A$6469=J1272)*($C$1:$C$6469=L1272),0))</f>
        <v>5.3289999999999997</v>
      </c>
      <c r="O1272" s="1">
        <f t="shared" si="68"/>
        <v>-3.8490000413902319</v>
      </c>
      <c r="R1272" s="1"/>
    </row>
    <row r="1273" spans="1:18">
      <c r="A1273" t="s">
        <v>69</v>
      </c>
      <c r="B1273" t="s">
        <v>70</v>
      </c>
      <c r="C1273" s="2">
        <v>2008</v>
      </c>
      <c r="D1273" s="10">
        <f>Fngdp_rpch!V1273</f>
        <v>4.7500000000000098</v>
      </c>
      <c r="E1273" s="1">
        <f t="shared" si="66"/>
        <v>4.7500000000000098</v>
      </c>
      <c r="F1273" s="4">
        <f>IF(INDEX(WEOApr2024all!$B$1:$BG$197,MATCH('Figure 2.5'!B1273,WEOApr2024all!$B$1:$B$197,0),MATCH('Figure 2.5'!C1273,WEOApr2024all!$B$1:$BG$1,0))="","",INDEX(WEOApr2024all!$B$1:$BG$197,MATCH('Figure 2.5'!B1273,WEOApr2024all!$B$1:$B$197,0),MATCH('Figure 2.5'!C1273,WEOApr2024all!$B$1:$BG$1,0)))</f>
        <v>3.2829999999999999</v>
      </c>
      <c r="G1273" s="1">
        <f t="shared" si="67"/>
        <v>1.4670000000000099</v>
      </c>
      <c r="J1273" t="s">
        <v>13</v>
      </c>
      <c r="K1273" t="s">
        <v>14</v>
      </c>
      <c r="L1273" s="2">
        <v>1995</v>
      </c>
      <c r="M1273" s="1" cm="1">
        <f t="array" ref="M1273">INDEX($E$1:$E$6469,MATCH(1,($A$1:$A$6469=J1273)*($C$1:$C$6469=L1273),0))</f>
        <v>3.0965781938912862</v>
      </c>
      <c r="N1273" s="1" cm="1">
        <f t="array" ref="N1273">INDEX($F$1:$F$6469,MATCH(1,($A$1:$A$6469=J1273)*($C$1:$C$6469=L1273),0))</f>
        <v>3.0289999999999999</v>
      </c>
      <c r="O1273" s="1">
        <f t="shared" si="68"/>
        <v>6.7578193891286276E-2</v>
      </c>
      <c r="R1273" s="1"/>
    </row>
    <row r="1274" spans="1:18">
      <c r="A1274" t="s">
        <v>69</v>
      </c>
      <c r="B1274" t="s">
        <v>70</v>
      </c>
      <c r="C1274" s="2">
        <v>2009</v>
      </c>
      <c r="D1274" s="10">
        <f>Fngdp_rpch!W1274</f>
        <v>3.4999999999999254</v>
      </c>
      <c r="E1274" s="1">
        <f t="shared" si="66"/>
        <v>3.4999999999999254</v>
      </c>
      <c r="F1274" s="4">
        <f>IF(INDEX(WEOApr2024all!$B$1:$BG$197,MATCH('Figure 2.5'!B1274,WEOApr2024all!$B$1:$B$197,0),MATCH('Figure 2.5'!C1274,WEOApr2024all!$B$1:$BG$1,0))="","",INDEX(WEOApr2024all!$B$1:$BG$197,MATCH('Figure 2.5'!B1274,WEOApr2024all!$B$1:$B$197,0),MATCH('Figure 2.5'!C1274,WEOApr2024all!$B$1:$BG$1,0)))</f>
        <v>1.1399999999999999</v>
      </c>
      <c r="G1274" s="1">
        <f t="shared" si="67"/>
        <v>2.3599999999999257</v>
      </c>
      <c r="J1274" t="s">
        <v>13</v>
      </c>
      <c r="K1274" t="s">
        <v>14</v>
      </c>
      <c r="L1274" s="2">
        <v>1996</v>
      </c>
      <c r="M1274" s="1" cm="1">
        <f t="array" ref="M1274">INDEX($E$1:$E$6469,MATCH(1,($A$1:$A$6469=J1274)*($C$1:$C$6469=L1274),0))</f>
        <v>2.4719729551677672</v>
      </c>
      <c r="N1274" s="1" cm="1">
        <f t="array" ref="N1274">INDEX($F$1:$F$6469,MATCH(1,($A$1:$A$6469=J1274)*($C$1:$C$6469=L1274),0))</f>
        <v>2.9049999999999998</v>
      </c>
      <c r="O1274" s="1">
        <f t="shared" si="68"/>
        <v>-0.43302704483223264</v>
      </c>
      <c r="R1274" s="1"/>
    </row>
    <row r="1275" spans="1:18">
      <c r="A1275" t="s">
        <v>69</v>
      </c>
      <c r="B1275" t="s">
        <v>70</v>
      </c>
      <c r="C1275" s="2">
        <v>2010</v>
      </c>
      <c r="D1275" s="10">
        <f>Fngdp_rpch!X1275</f>
        <v>2.5000000000001688</v>
      </c>
      <c r="E1275" s="1">
        <f t="shared" si="66"/>
        <v>2.5000000000001688</v>
      </c>
      <c r="F1275" s="4">
        <f>IF(INDEX(WEOApr2024all!$B$1:$BG$197,MATCH('Figure 2.5'!B1275,WEOApr2024all!$B$1:$B$197,0),MATCH('Figure 2.5'!C1275,WEOApr2024all!$B$1:$BG$1,0))="","",INDEX(WEOApr2024all!$B$1:$BG$197,MATCH('Figure 2.5'!B1275,WEOApr2024all!$B$1:$B$197,0),MATCH('Figure 2.5'!C1275,WEOApr2024all!$B$1:$BG$1,0)))</f>
        <v>4.4950000000000001</v>
      </c>
      <c r="G1275" s="1">
        <f t="shared" si="67"/>
        <v>-1.9949999999998314</v>
      </c>
      <c r="J1275" t="s">
        <v>13</v>
      </c>
      <c r="K1275" t="s">
        <v>14</v>
      </c>
      <c r="L1275" s="2">
        <v>1997</v>
      </c>
      <c r="M1275" s="1" cm="1">
        <f t="array" ref="M1275">INDEX($E$1:$E$6469,MATCH(1,($A$1:$A$6469=J1275)*($C$1:$C$6469=L1275),0))</f>
        <v>2.4720645293133003</v>
      </c>
      <c r="N1275" s="1" cm="1">
        <f t="array" ref="N1275">INDEX($F$1:$F$6469,MATCH(1,($A$1:$A$6469=J1275)*($C$1:$C$6469=L1275),0))</f>
        <v>3.26</v>
      </c>
      <c r="O1275" s="1">
        <f t="shared" si="68"/>
        <v>-0.78793547068669945</v>
      </c>
      <c r="R1275" s="1"/>
    </row>
    <row r="1276" spans="1:18">
      <c r="A1276" t="s">
        <v>69</v>
      </c>
      <c r="B1276" t="s">
        <v>70</v>
      </c>
      <c r="C1276" s="2">
        <v>2011</v>
      </c>
      <c r="D1276" s="10">
        <f>Fngdp_rpch!Y1276</f>
        <v>4.5783834345780816</v>
      </c>
      <c r="E1276" s="1">
        <f t="shared" si="66"/>
        <v>4.5783834345780816</v>
      </c>
      <c r="F1276" s="4">
        <f>IF(INDEX(WEOApr2024all!$B$1:$BG$197,MATCH('Figure 2.5'!B1276,WEOApr2024all!$B$1:$B$197,0),MATCH('Figure 2.5'!C1276,WEOApr2024all!$B$1:$BG$1,0))="","",INDEX(WEOApr2024all!$B$1:$BG$197,MATCH('Figure 2.5'!B1276,WEOApr2024all!$B$1:$B$197,0),MATCH('Figure 2.5'!C1276,WEOApr2024all!$B$1:$BG$1,0)))</f>
        <v>6.9480000000000004</v>
      </c>
      <c r="G1276" s="1">
        <f t="shared" si="67"/>
        <v>-2.3696165654219188</v>
      </c>
      <c r="J1276" t="s">
        <v>13</v>
      </c>
      <c r="K1276" t="s">
        <v>14</v>
      </c>
      <c r="L1276" s="2">
        <v>1998</v>
      </c>
      <c r="M1276" s="1" cm="1">
        <f t="array" ref="M1276">INDEX($E$1:$E$6469,MATCH(1,($A$1:$A$6469=J1276)*($C$1:$C$6469=L1276),0))</f>
        <v>2.66850428927492</v>
      </c>
      <c r="N1276" s="1" cm="1">
        <f t="array" ref="N1276">INDEX($F$1:$F$6469,MATCH(1,($A$1:$A$6469=J1276)*($C$1:$C$6469=L1276),0))</f>
        <v>2.2130000000000001</v>
      </c>
      <c r="O1276" s="1">
        <f t="shared" si="68"/>
        <v>0.45550428927491993</v>
      </c>
      <c r="R1276" s="1"/>
    </row>
    <row r="1277" spans="1:18">
      <c r="A1277" t="s">
        <v>69</v>
      </c>
      <c r="B1277" t="s">
        <v>70</v>
      </c>
      <c r="C1277" s="2">
        <v>2012</v>
      </c>
      <c r="D1277" s="10">
        <f>Fngdp_rpch!Z1277</f>
        <v>4.4632048674562164</v>
      </c>
      <c r="E1277" s="1">
        <f t="shared" si="66"/>
        <v>4.4632048674562164</v>
      </c>
      <c r="F1277" s="4">
        <f>IF(INDEX(WEOApr2024all!$B$1:$BG$197,MATCH('Figure 2.5'!B1277,WEOApr2024all!$B$1:$B$197,0),MATCH('Figure 2.5'!C1277,WEOApr2024all!$B$1:$BG$1,0))="","",INDEX(WEOApr2024all!$B$1:$BG$197,MATCH('Figure 2.5'!B1277,WEOApr2024all!$B$1:$B$197,0),MATCH('Figure 2.5'!C1277,WEOApr2024all!$B$1:$BG$1,0)))</f>
        <v>3.9129999999999998</v>
      </c>
      <c r="G1277" s="1">
        <f t="shared" si="67"/>
        <v>0.55020486745621655</v>
      </c>
      <c r="J1277" t="s">
        <v>13</v>
      </c>
      <c r="K1277" t="s">
        <v>14</v>
      </c>
      <c r="L1277" s="2">
        <v>1999</v>
      </c>
      <c r="M1277" s="1" cm="1">
        <f t="array" ref="M1277">INDEX($E$1:$E$6469,MATCH(1,($A$1:$A$6469=J1277)*($C$1:$C$6469=L1277),0))</f>
        <v>1.9075411992385494</v>
      </c>
      <c r="N1277" s="1" cm="1">
        <f t="array" ref="N1277">INDEX($F$1:$F$6469,MATCH(1,($A$1:$A$6469=J1277)*($C$1:$C$6469=L1277),0))</f>
        <v>2.948</v>
      </c>
      <c r="O1277" s="1">
        <f t="shared" si="68"/>
        <v>-1.0404588007614506</v>
      </c>
      <c r="R1277" s="1"/>
    </row>
    <row r="1278" spans="1:18">
      <c r="A1278" t="s">
        <v>69</v>
      </c>
      <c r="B1278" t="s">
        <v>70</v>
      </c>
      <c r="C1278" s="2">
        <v>2013</v>
      </c>
      <c r="D1278" s="10">
        <f>Fngdp_rpch!AA1278</f>
        <v>4.4127655300504331</v>
      </c>
      <c r="E1278" s="1">
        <f t="shared" si="66"/>
        <v>4.4127655300504331</v>
      </c>
      <c r="F1278" s="4">
        <f>IF(INDEX(WEOApr2024all!$B$1:$BG$197,MATCH('Figure 2.5'!B1278,WEOApr2024all!$B$1:$B$197,0),MATCH('Figure 2.5'!C1278,WEOApr2024all!$B$1:$BG$1,0))="","",INDEX(WEOApr2024all!$B$1:$BG$197,MATCH('Figure 2.5'!B1278,WEOApr2024all!$B$1:$B$197,0),MATCH('Figure 2.5'!C1278,WEOApr2024all!$B$1:$BG$1,0)))</f>
        <v>5.1340000000000003</v>
      </c>
      <c r="G1278" s="1">
        <f t="shared" si="67"/>
        <v>-0.72123446994956719</v>
      </c>
      <c r="J1278" t="s">
        <v>13</v>
      </c>
      <c r="K1278" t="s">
        <v>14</v>
      </c>
      <c r="L1278" s="2">
        <v>2000</v>
      </c>
      <c r="M1278" s="1" cm="1">
        <f t="array" ref="M1278">INDEX($E$1:$E$6469,MATCH(1,($A$1:$A$6469=J1278)*($C$1:$C$6469=L1278),0))</f>
        <v>1.5225258128697572</v>
      </c>
      <c r="N1278" s="1" cm="1">
        <f t="array" ref="N1278">INDEX($F$1:$F$6469,MATCH(1,($A$1:$A$6469=J1278)*($C$1:$C$6469=L1278),0))</f>
        <v>3.7490000000000001</v>
      </c>
      <c r="O1278" s="1">
        <f t="shared" si="68"/>
        <v>-2.2264741871302429</v>
      </c>
      <c r="R1278" s="1"/>
    </row>
    <row r="1279" spans="1:18">
      <c r="A1279" t="s">
        <v>69</v>
      </c>
      <c r="B1279" t="s">
        <v>70</v>
      </c>
      <c r="C1279" s="2">
        <v>2014</v>
      </c>
      <c r="D1279" s="10">
        <f>Fngdp_rpch!AB1279</f>
        <v>4.1607317252098541</v>
      </c>
      <c r="E1279" s="1">
        <f t="shared" si="66"/>
        <v>4.1607317252098541</v>
      </c>
      <c r="F1279" s="4">
        <f>IF(INDEX(WEOApr2024all!$B$1:$BG$197,MATCH('Figure 2.5'!B1279,WEOApr2024all!$B$1:$B$197,0),MATCH('Figure 2.5'!C1279,WEOApr2024all!$B$1:$BG$1,0))="","",INDEX(WEOApr2024all!$B$1:$BG$197,MATCH('Figure 2.5'!B1279,WEOApr2024all!$B$1:$B$197,0),MATCH('Figure 2.5'!C1279,WEOApr2024all!$B$1:$BG$1,0)))</f>
        <v>4.4989999999999997</v>
      </c>
      <c r="G1279" s="1">
        <f t="shared" si="67"/>
        <v>-0.33826827479014554</v>
      </c>
      <c r="J1279" t="s">
        <v>13</v>
      </c>
      <c r="K1279" t="s">
        <v>14</v>
      </c>
      <c r="L1279" s="2">
        <v>2001</v>
      </c>
      <c r="M1279" s="1" cm="1">
        <f t="array" ref="M1279">INDEX($E$1:$E$6469,MATCH(1,($A$1:$A$6469=J1279)*($C$1:$C$6469=L1279),0))</f>
        <v>2.0934981172233025</v>
      </c>
      <c r="N1279" s="1" cm="1">
        <f t="array" ref="N1279">INDEX($F$1:$F$6469,MATCH(1,($A$1:$A$6469=J1279)*($C$1:$C$6469=L1279),0))</f>
        <v>0.82299999999999995</v>
      </c>
      <c r="O1279" s="1">
        <f t="shared" si="68"/>
        <v>1.2704981172233025</v>
      </c>
      <c r="R1279" s="1"/>
    </row>
    <row r="1280" spans="1:18">
      <c r="A1280" t="s">
        <v>69</v>
      </c>
      <c r="B1280" t="s">
        <v>70</v>
      </c>
      <c r="C1280" s="2">
        <v>2015</v>
      </c>
      <c r="D1280" s="10">
        <f>Fngdp_rpch!AC1280</f>
        <v>4.5293996902338485</v>
      </c>
      <c r="E1280" s="1">
        <f t="shared" si="66"/>
        <v>4.5293996902338485</v>
      </c>
      <c r="F1280" s="4">
        <f>IF(INDEX(WEOApr2024all!$B$1:$BG$197,MATCH('Figure 2.5'!B1280,WEOApr2024all!$B$1:$B$197,0),MATCH('Figure 2.5'!C1280,WEOApr2024all!$B$1:$BG$1,0))="","",INDEX(WEOApr2024all!$B$1:$BG$197,MATCH('Figure 2.5'!B1280,WEOApr2024all!$B$1:$B$197,0),MATCH('Figure 2.5'!C1280,WEOApr2024all!$B$1:$BG$1,0)))</f>
        <v>2.956</v>
      </c>
      <c r="G1280" s="1">
        <f t="shared" si="67"/>
        <v>1.5733996902338485</v>
      </c>
      <c r="J1280" t="s">
        <v>13</v>
      </c>
      <c r="K1280" t="s">
        <v>14</v>
      </c>
      <c r="L1280" s="2">
        <v>2002</v>
      </c>
      <c r="M1280" s="1" cm="1">
        <f t="array" ref="M1280">INDEX($E$1:$E$6469,MATCH(1,($A$1:$A$6469=J1280)*($C$1:$C$6469=L1280),0))</f>
        <v>1.9968159190690615</v>
      </c>
      <c r="N1280" s="1" cm="1">
        <f t="array" ref="N1280">INDEX($F$1:$F$6469,MATCH(1,($A$1:$A$6469=J1280)*($C$1:$C$6469=L1280),0))</f>
        <v>0.46700000000000003</v>
      </c>
      <c r="O1280" s="1">
        <f t="shared" si="68"/>
        <v>1.5298159190690614</v>
      </c>
      <c r="R1280" s="1"/>
    </row>
    <row r="1281" spans="1:18">
      <c r="A1281" t="s">
        <v>69</v>
      </c>
      <c r="B1281" t="s">
        <v>70</v>
      </c>
      <c r="C1281" s="2">
        <v>2016</v>
      </c>
      <c r="D1281" s="10">
        <f>Fngdp_rpch!AD1281</f>
        <v>2.7721801493735265</v>
      </c>
      <c r="E1281" s="1">
        <f t="shared" si="66"/>
        <v>2.7721801493735265</v>
      </c>
      <c r="F1281" s="4">
        <f>IF(INDEX(WEOApr2024all!$B$1:$BG$197,MATCH('Figure 2.5'!B1281,WEOApr2024all!$B$1:$B$197,0),MATCH('Figure 2.5'!C1281,WEOApr2024all!$B$1:$BG$1,0))="","",INDEX(WEOApr2024all!$B$1:$BG$197,MATCH('Figure 2.5'!B1281,WEOApr2024all!$B$1:$B$197,0),MATCH('Figure 2.5'!C1281,WEOApr2024all!$B$1:$BG$1,0)))</f>
        <v>2.0880000000000001</v>
      </c>
      <c r="G1281" s="1">
        <f t="shared" si="67"/>
        <v>0.68418014937352645</v>
      </c>
      <c r="J1281" t="s">
        <v>13</v>
      </c>
      <c r="K1281" t="s">
        <v>14</v>
      </c>
      <c r="L1281" s="2">
        <v>2003</v>
      </c>
      <c r="M1281" s="1" cm="1">
        <f t="array" ref="M1281">INDEX($E$1:$E$6469,MATCH(1,($A$1:$A$6469=J1281)*($C$1:$C$6469=L1281),0))</f>
        <v>2.1904140900771196</v>
      </c>
      <c r="N1281" s="1" cm="1">
        <f t="array" ref="N1281">INDEX($F$1:$F$6469,MATCH(1,($A$1:$A$6469=J1281)*($C$1:$C$6469=L1281),0))</f>
        <v>0.38800000000000001</v>
      </c>
      <c r="O1281" s="1">
        <f t="shared" si="68"/>
        <v>1.8024140900771197</v>
      </c>
      <c r="R1281" s="1"/>
    </row>
    <row r="1282" spans="1:18">
      <c r="A1282" t="s">
        <v>69</v>
      </c>
      <c r="B1282" t="s">
        <v>70</v>
      </c>
      <c r="C1282" s="2">
        <v>2017</v>
      </c>
      <c r="D1282" s="10">
        <f>Fngdp_rpch!AE1282</f>
        <v>2.6891445001405945</v>
      </c>
      <c r="E1282" s="1">
        <f t="shared" si="66"/>
        <v>2.6891445001405945</v>
      </c>
      <c r="F1282" s="4">
        <f>IF(INDEX(WEOApr2024all!$B$1:$BG$197,MATCH('Figure 2.5'!B1282,WEOApr2024all!$B$1:$B$197,0),MATCH('Figure 2.5'!C1282,WEOApr2024all!$B$1:$BG$1,0))="","",INDEX(WEOApr2024all!$B$1:$BG$197,MATCH('Figure 2.5'!B1282,WEOApr2024all!$B$1:$B$197,0),MATCH('Figure 2.5'!C1282,WEOApr2024all!$B$1:$BG$1,0)))</f>
        <v>1.359</v>
      </c>
      <c r="G1282" s="1">
        <f t="shared" si="67"/>
        <v>1.3301445001405945</v>
      </c>
      <c r="J1282" t="s">
        <v>13</v>
      </c>
      <c r="K1282" t="s">
        <v>14</v>
      </c>
      <c r="L1282" s="2">
        <v>2004</v>
      </c>
      <c r="M1282" s="1" cm="1">
        <f t="array" ref="M1282">INDEX($E$1:$E$6469,MATCH(1,($A$1:$A$6469=J1282)*($C$1:$C$6469=L1282),0))</f>
        <v>1.8031189394661196</v>
      </c>
      <c r="N1282" s="1" cm="1">
        <f t="array" ref="N1282">INDEX($F$1:$F$6469,MATCH(1,($A$1:$A$6469=J1282)*($C$1:$C$6469=L1282),0))</f>
        <v>2.6680000000000001</v>
      </c>
      <c r="O1282" s="1">
        <f t="shared" si="68"/>
        <v>-0.86488106053388059</v>
      </c>
      <c r="R1282" s="1"/>
    </row>
    <row r="1283" spans="1:18">
      <c r="A1283" t="s">
        <v>69</v>
      </c>
      <c r="B1283" t="s">
        <v>70</v>
      </c>
      <c r="C1283" s="2">
        <v>2018</v>
      </c>
      <c r="D1283" s="10">
        <f>Fngdp_rpch!AF1283</f>
        <v>2.8429600235169605</v>
      </c>
      <c r="E1283" s="1">
        <f t="shared" ref="E1283:E1346" si="69">IF(D1283=".","",D1283)</f>
        <v>2.8429600235169605</v>
      </c>
      <c r="F1283" s="4">
        <f>IF(INDEX(WEOApr2024all!$B$1:$BG$197,MATCH('Figure 2.5'!B1283,WEOApr2024all!$B$1:$B$197,0),MATCH('Figure 2.5'!C1283,WEOApr2024all!$B$1:$BG$1,0))="","",INDEX(WEOApr2024all!$B$1:$BG$197,MATCH('Figure 2.5'!B1283,WEOApr2024all!$B$1:$B$197,0),MATCH('Figure 2.5'!C1283,WEOApr2024all!$B$1:$BG$1,0)))</f>
        <v>2.5640000000000001</v>
      </c>
      <c r="G1283" s="1">
        <f t="shared" ref="G1283:G1346" si="70">IFERROR(E1283-F1283,"")</f>
        <v>0.27896002351696048</v>
      </c>
      <c r="J1283" t="s">
        <v>13</v>
      </c>
      <c r="K1283" t="s">
        <v>14</v>
      </c>
      <c r="L1283" s="2">
        <v>2005</v>
      </c>
      <c r="M1283" s="1" cm="1">
        <f t="array" ref="M1283">INDEX($E$1:$E$6469,MATCH(1,($A$1:$A$6469=J1283)*($C$1:$C$6469=L1283),0))</f>
        <v>2.4818841269852898</v>
      </c>
      <c r="N1283" s="1" cm="1">
        <f t="array" ref="N1283">INDEX($F$1:$F$6469,MATCH(1,($A$1:$A$6469=J1283)*($C$1:$C$6469=L1283),0))</f>
        <v>2.3420000000000001</v>
      </c>
      <c r="O1283" s="1">
        <f t="shared" ref="O1283:O1346" si="71">IFERROR(M1283-N1283,"")</f>
        <v>0.13988412698528974</v>
      </c>
      <c r="R1283" s="1"/>
    </row>
    <row r="1284" spans="1:18">
      <c r="A1284" t="s">
        <v>69</v>
      </c>
      <c r="B1284" t="s">
        <v>70</v>
      </c>
      <c r="C1284" s="2">
        <v>2019</v>
      </c>
      <c r="D1284" s="10">
        <f>Fngdp_rpch!AG1284</f>
        <v>3.5935552570768081</v>
      </c>
      <c r="E1284" s="1">
        <f t="shared" si="69"/>
        <v>3.5935552570768081</v>
      </c>
      <c r="F1284" s="4">
        <f>IF(INDEX(WEOApr2024all!$B$1:$BG$197,MATCH('Figure 2.5'!B1284,WEOApr2024all!$B$1:$B$197,0),MATCH('Figure 2.5'!C1284,WEOApr2024all!$B$1:$BG$1,0))="","",INDEX(WEOApr2024all!$B$1:$BG$197,MATCH('Figure 2.5'!B1284,WEOApr2024all!$B$1:$B$197,0),MATCH('Figure 2.5'!C1284,WEOApr2024all!$B$1:$BG$1,0)))</f>
        <v>3.1869999999999998</v>
      </c>
      <c r="G1284" s="1">
        <f t="shared" si="70"/>
        <v>0.40655525707680829</v>
      </c>
      <c r="J1284" t="s">
        <v>13</v>
      </c>
      <c r="K1284" t="s">
        <v>14</v>
      </c>
      <c r="L1284" s="2">
        <v>2006</v>
      </c>
      <c r="M1284" s="1" cm="1">
        <f t="array" ref="M1284">INDEX($E$1:$E$6469,MATCH(1,($A$1:$A$6469=J1284)*($C$1:$C$6469=L1284),0))</f>
        <v>2.0590135316597147</v>
      </c>
      <c r="N1284" s="1" cm="1">
        <f t="array" ref="N1284">INDEX($F$1:$F$6469,MATCH(1,($A$1:$A$6469=J1284)*($C$1:$C$6469=L1284),0))</f>
        <v>3.9119999999999999</v>
      </c>
      <c r="O1284" s="1">
        <f t="shared" si="71"/>
        <v>-1.8529864683402852</v>
      </c>
      <c r="R1284" s="1"/>
    </row>
    <row r="1285" spans="1:18">
      <c r="A1285" t="s">
        <v>69</v>
      </c>
      <c r="B1285" t="s">
        <v>70</v>
      </c>
      <c r="C1285" s="2">
        <v>2020</v>
      </c>
      <c r="D1285" s="10">
        <f>Fngdp_rpch!AH1285</f>
        <v>3.6464727012204712</v>
      </c>
      <c r="E1285" s="1">
        <f t="shared" si="69"/>
        <v>3.6464727012204712</v>
      </c>
      <c r="F1285" s="4">
        <f>IF(INDEX(WEOApr2024all!$B$1:$BG$197,MATCH('Figure 2.5'!B1285,WEOApr2024all!$B$1:$B$197,0),MATCH('Figure 2.5'!C1285,WEOApr2024all!$B$1:$BG$1,0))="","",INDEX(WEOApr2024all!$B$1:$BG$197,MATCH('Figure 2.5'!B1285,WEOApr2024all!$B$1:$B$197,0),MATCH('Figure 2.5'!C1285,WEOApr2024all!$B$1:$BG$1,0)))</f>
        <v>-7.1859999999999999</v>
      </c>
      <c r="G1285" s="1">
        <f t="shared" si="70"/>
        <v>10.832472701220471</v>
      </c>
      <c r="J1285" t="s">
        <v>13</v>
      </c>
      <c r="K1285" t="s">
        <v>14</v>
      </c>
      <c r="L1285" s="2">
        <v>2007</v>
      </c>
      <c r="M1285" s="1" cm="1">
        <f t="array" ref="M1285">INDEX($E$1:$E$6469,MATCH(1,($A$1:$A$6469=J1285)*($C$1:$C$6469=L1285),0))</f>
        <v>2.3455814581656131</v>
      </c>
      <c r="N1285" s="1" cm="1">
        <f t="array" ref="N1285">INDEX($F$1:$F$6469,MATCH(1,($A$1:$A$6469=J1285)*($C$1:$C$6469=L1285),0))</f>
        <v>0.90800000000000003</v>
      </c>
      <c r="O1285" s="1">
        <f t="shared" si="71"/>
        <v>1.4375814581656132</v>
      </c>
      <c r="R1285" s="1"/>
    </row>
    <row r="1286" spans="1:18">
      <c r="A1286" t="s">
        <v>69</v>
      </c>
      <c r="B1286" t="s">
        <v>70</v>
      </c>
      <c r="C1286" s="2">
        <v>2021</v>
      </c>
      <c r="D1286" s="10">
        <f>Fngdp_rpch!AI1286</f>
        <v>4.0403517291165203</v>
      </c>
      <c r="E1286" s="1">
        <f t="shared" si="69"/>
        <v>4.0403517291165203</v>
      </c>
      <c r="F1286" s="4">
        <f>IF(INDEX(WEOApr2024all!$B$1:$BG$197,MATCH('Figure 2.5'!B1286,WEOApr2024all!$B$1:$B$197,0),MATCH('Figure 2.5'!C1286,WEOApr2024all!$B$1:$BG$1,0))="","",INDEX(WEOApr2024all!$B$1:$BG$197,MATCH('Figure 2.5'!B1286,WEOApr2024all!$B$1:$B$197,0),MATCH('Figure 2.5'!C1286,WEOApr2024all!$B$1:$BG$1,0)))</f>
        <v>10.801</v>
      </c>
      <c r="G1286" s="1">
        <f t="shared" si="70"/>
        <v>-6.7606482708834799</v>
      </c>
      <c r="J1286" t="s">
        <v>13</v>
      </c>
      <c r="K1286" t="s">
        <v>14</v>
      </c>
      <c r="L1286" s="2">
        <v>2008</v>
      </c>
      <c r="M1286" s="1" cm="1">
        <f t="array" ref="M1286">INDEX($E$1:$E$6469,MATCH(1,($A$1:$A$6469=J1286)*($C$1:$C$6469=L1286),0))</f>
        <v>1.4772992869537704</v>
      </c>
      <c r="N1286" s="1" cm="1">
        <f t="array" ref="N1286">INDEX($F$1:$F$6469,MATCH(1,($A$1:$A$6469=J1286)*($C$1:$C$6469=L1286),0))</f>
        <v>-0.51100000000000001</v>
      </c>
      <c r="O1286" s="1">
        <f t="shared" si="71"/>
        <v>1.9882992869537706</v>
      </c>
      <c r="R1286" s="1"/>
    </row>
    <row r="1287" spans="1:18">
      <c r="A1287" t="s">
        <v>69</v>
      </c>
      <c r="B1287" t="s">
        <v>70</v>
      </c>
      <c r="C1287" s="2">
        <v>2022</v>
      </c>
      <c r="D1287" s="10">
        <f>Fngdp_rpch!AJ1287</f>
        <v>3.8338732856520119</v>
      </c>
      <c r="E1287" s="1">
        <f t="shared" si="69"/>
        <v>3.8338732856520119</v>
      </c>
      <c r="F1287" s="4">
        <f>IF(INDEX(WEOApr2024all!$B$1:$BG$197,MATCH('Figure 2.5'!B1287,WEOApr2024all!$B$1:$B$197,0),MATCH('Figure 2.5'!C1287,WEOApr2024all!$B$1:$BG$1,0))="","",INDEX(WEOApr2024all!$B$1:$BG$197,MATCH('Figure 2.5'!B1287,WEOApr2024all!$B$1:$B$197,0),MATCH('Figure 2.5'!C1287,WEOApr2024all!$B$1:$BG$1,0)))</f>
        <v>7.2889999999999997</v>
      </c>
      <c r="G1287" s="1">
        <f t="shared" si="70"/>
        <v>-3.4551267143479878</v>
      </c>
      <c r="J1287" t="s">
        <v>13</v>
      </c>
      <c r="K1287" t="s">
        <v>14</v>
      </c>
      <c r="L1287" s="2">
        <v>2009</v>
      </c>
      <c r="M1287" s="1" cm="1">
        <f t="array" ref="M1287">INDEX($E$1:$E$6469,MATCH(1,($A$1:$A$6469=J1287)*($C$1:$C$6469=L1287),0))</f>
        <v>0.45354624931601695</v>
      </c>
      <c r="N1287" s="1" cm="1">
        <f t="array" ref="N1287">INDEX($F$1:$F$6469,MATCH(1,($A$1:$A$6469=J1287)*($C$1:$C$6469=L1287),0))</f>
        <v>-4.9050000000000002</v>
      </c>
      <c r="O1287" s="1">
        <f t="shared" si="71"/>
        <v>5.3585462493160172</v>
      </c>
      <c r="R1287" s="1"/>
    </row>
    <row r="1288" spans="1:18">
      <c r="A1288" t="s">
        <v>69</v>
      </c>
      <c r="B1288" t="s">
        <v>70</v>
      </c>
      <c r="C1288" s="2">
        <v>2023</v>
      </c>
      <c r="D1288" s="10">
        <f>Fngdp_rpch!AK1288</f>
        <v>2.1755992260370283</v>
      </c>
      <c r="E1288" s="1">
        <f t="shared" si="69"/>
        <v>2.1755992260370283</v>
      </c>
      <c r="F1288" s="4" t="str">
        <f>IF(INDEX(WEOApr2024all!$B$1:$BG$197,MATCH('Figure 2.5'!B1288,WEOApr2024all!$B$1:$B$197,0),MATCH('Figure 2.5'!C1288,WEOApr2024all!$B$1:$BG$1,0))="","",INDEX(WEOApr2024all!$B$1:$BG$197,MATCH('Figure 2.5'!B1288,WEOApr2024all!$B$1:$B$197,0),MATCH('Figure 2.5'!C1288,WEOApr2024all!$B$1:$BG$1,0)))</f>
        <v/>
      </c>
      <c r="G1288" s="1" t="str">
        <f t="shared" si="70"/>
        <v/>
      </c>
      <c r="J1288" t="s">
        <v>13</v>
      </c>
      <c r="K1288" t="s">
        <v>14</v>
      </c>
      <c r="L1288" s="2">
        <v>2010</v>
      </c>
      <c r="M1288" s="1" cm="1">
        <f t="array" ref="M1288">INDEX($E$1:$E$6469,MATCH(1,($A$1:$A$6469=J1288)*($C$1:$C$6469=L1288),0))</f>
        <v>0.91802820388444673</v>
      </c>
      <c r="N1288" s="1" cm="1">
        <f t="array" ref="N1288">INDEX($F$1:$F$6469,MATCH(1,($A$1:$A$6469=J1288)*($C$1:$C$6469=L1288),0))</f>
        <v>1.8680000000000001</v>
      </c>
      <c r="O1288" s="1">
        <f t="shared" si="71"/>
        <v>-0.94997179611555338</v>
      </c>
      <c r="R1288" s="1"/>
    </row>
    <row r="1289" spans="1:18">
      <c r="A1289" t="s">
        <v>227</v>
      </c>
      <c r="B1289" t="s">
        <v>228</v>
      </c>
      <c r="C1289" s="2">
        <v>1991</v>
      </c>
      <c r="D1289" s="10">
        <f>Fngdp_rpch!E1289</f>
        <v>3.5990713097056037</v>
      </c>
      <c r="E1289" s="1">
        <f t="shared" si="69"/>
        <v>3.5990713097056037</v>
      </c>
      <c r="F1289" s="4">
        <f>IF(INDEX(WEOApr2024all!$B$1:$BG$197,MATCH('Figure 2.5'!B1289,WEOApr2024all!$B$1:$B$197,0),MATCH('Figure 2.5'!C1289,WEOApr2024all!$B$1:$BG$1,0))="","",INDEX(WEOApr2024all!$B$1:$BG$197,MATCH('Figure 2.5'!B1289,WEOApr2024all!$B$1:$B$197,0),MATCH('Figure 2.5'!C1289,WEOApr2024all!$B$1:$BG$1,0)))</f>
        <v>-6.1559999999999997</v>
      </c>
      <c r="G1289" s="1">
        <f t="shared" si="70"/>
        <v>9.7550713097056025</v>
      </c>
      <c r="J1289" t="s">
        <v>13</v>
      </c>
      <c r="K1289" t="s">
        <v>14</v>
      </c>
      <c r="L1289" s="2">
        <v>2011</v>
      </c>
      <c r="M1289" s="1" cm="1">
        <f t="array" ref="M1289">INDEX($E$1:$E$6469,MATCH(1,($A$1:$A$6469=J1289)*($C$1:$C$6469=L1289),0))</f>
        <v>2.3152548177978849</v>
      </c>
      <c r="N1289" s="1" cm="1">
        <f t="array" ref="N1289">INDEX($F$1:$F$6469,MATCH(1,($A$1:$A$6469=J1289)*($C$1:$C$6469=L1289),0))</f>
        <v>1.3360000000000001</v>
      </c>
      <c r="O1289" s="1">
        <f t="shared" si="71"/>
        <v>0.97925481779788481</v>
      </c>
      <c r="R1289" s="1"/>
    </row>
    <row r="1290" spans="1:18">
      <c r="A1290" t="s">
        <v>227</v>
      </c>
      <c r="B1290" t="s">
        <v>228</v>
      </c>
      <c r="C1290" s="2">
        <v>1992</v>
      </c>
      <c r="D1290" s="10">
        <f>Fngdp_rpch!F1290</f>
        <v>3.5658424114561882</v>
      </c>
      <c r="E1290" s="1">
        <f t="shared" si="69"/>
        <v>3.5658424114561882</v>
      </c>
      <c r="F1290" s="4">
        <f>IF(INDEX(WEOApr2024all!$B$1:$BG$197,MATCH('Figure 2.5'!B1290,WEOApr2024all!$B$1:$B$197,0),MATCH('Figure 2.5'!C1290,WEOApr2024all!$B$1:$BG$1,0))="","",INDEX(WEOApr2024all!$B$1:$BG$197,MATCH('Figure 2.5'!B1290,WEOApr2024all!$B$1:$B$197,0),MATCH('Figure 2.5'!C1290,WEOApr2024all!$B$1:$BG$1,0)))</f>
        <v>7.3819999999999997</v>
      </c>
      <c r="G1290" s="1">
        <f t="shared" si="70"/>
        <v>-3.8161575885438115</v>
      </c>
      <c r="J1290" t="s">
        <v>13</v>
      </c>
      <c r="K1290" t="s">
        <v>14</v>
      </c>
      <c r="L1290" s="2">
        <v>2012</v>
      </c>
      <c r="M1290" s="1" cm="1">
        <f t="array" ref="M1290">INDEX($E$1:$E$6469,MATCH(1,($A$1:$A$6469=J1290)*($C$1:$C$6469=L1290),0))</f>
        <v>1.498798546219815</v>
      </c>
      <c r="N1290" s="1" cm="1">
        <f t="array" ref="N1290">INDEX($F$1:$F$6469,MATCH(1,($A$1:$A$6469=J1290)*($C$1:$C$6469=L1290),0))</f>
        <v>0.22900000000000001</v>
      </c>
      <c r="O1290" s="1">
        <f t="shared" si="71"/>
        <v>1.2697985462198149</v>
      </c>
      <c r="R1290" s="1"/>
    </row>
    <row r="1291" spans="1:18">
      <c r="A1291" t="s">
        <v>227</v>
      </c>
      <c r="B1291" t="s">
        <v>228</v>
      </c>
      <c r="C1291" s="2">
        <v>1993</v>
      </c>
      <c r="D1291" s="10">
        <f>Fngdp_rpch!G1291</f>
        <v>3.9999316626637027</v>
      </c>
      <c r="E1291" s="1">
        <f t="shared" si="69"/>
        <v>3.9999316626637027</v>
      </c>
      <c r="F1291" s="4">
        <f>IF(INDEX(WEOApr2024all!$B$1:$BG$197,MATCH('Figure 2.5'!B1291,WEOApr2024all!$B$1:$B$197,0),MATCH('Figure 2.5'!C1291,WEOApr2024all!$B$1:$BG$1,0))="","",INDEX(WEOApr2024all!$B$1:$BG$197,MATCH('Figure 2.5'!B1291,WEOApr2024all!$B$1:$B$197,0),MATCH('Figure 2.5'!C1291,WEOApr2024all!$B$1:$BG$1,0)))</f>
        <v>2.5110000000000001</v>
      </c>
      <c r="G1291" s="1">
        <f t="shared" si="70"/>
        <v>1.4889316626637026</v>
      </c>
      <c r="J1291" t="s">
        <v>13</v>
      </c>
      <c r="K1291" t="s">
        <v>14</v>
      </c>
      <c r="L1291" s="2">
        <v>2013</v>
      </c>
      <c r="M1291" s="1" cm="1">
        <f t="array" ref="M1291">INDEX($E$1:$E$6469,MATCH(1,($A$1:$A$6469=J1291)*($C$1:$C$6469=L1291),0))</f>
        <v>1.2321302301727233</v>
      </c>
      <c r="N1291" s="1" cm="1">
        <f t="array" ref="N1291">INDEX($F$1:$F$6469,MATCH(1,($A$1:$A$6469=J1291)*($C$1:$C$6469=L1291),0))</f>
        <v>0.93500000000000005</v>
      </c>
      <c r="O1291" s="1">
        <f t="shared" si="71"/>
        <v>0.29713023017272322</v>
      </c>
      <c r="R1291" s="1"/>
    </row>
    <row r="1292" spans="1:18">
      <c r="A1292" t="s">
        <v>227</v>
      </c>
      <c r="B1292" t="s">
        <v>228</v>
      </c>
      <c r="C1292" s="2">
        <v>1994</v>
      </c>
      <c r="D1292" s="10">
        <f>Fngdp_rpch!H1292</f>
        <v>2.4840250152127874</v>
      </c>
      <c r="E1292" s="1">
        <f t="shared" si="69"/>
        <v>2.4840250152127874</v>
      </c>
      <c r="F1292" s="4">
        <f>IF(INDEX(WEOApr2024all!$B$1:$BG$197,MATCH('Figure 2.5'!B1292,WEOApr2024all!$B$1:$B$197,0),MATCH('Figure 2.5'!C1292,WEOApr2024all!$B$1:$BG$1,0))="","",INDEX(WEOApr2024all!$B$1:$BG$197,MATCH('Figure 2.5'!B1292,WEOApr2024all!$B$1:$B$197,0),MATCH('Figure 2.5'!C1292,WEOApr2024all!$B$1:$BG$1,0)))</f>
        <v>-4.0069999999999997</v>
      </c>
      <c r="G1292" s="1">
        <f t="shared" si="70"/>
        <v>6.4910250152127871</v>
      </c>
      <c r="J1292" t="s">
        <v>13</v>
      </c>
      <c r="K1292" t="s">
        <v>14</v>
      </c>
      <c r="L1292" s="2">
        <v>2014</v>
      </c>
      <c r="M1292" s="1" cm="1">
        <f t="array" ref="M1292">INDEX($E$1:$E$6469,MATCH(1,($A$1:$A$6469=J1292)*($C$1:$C$6469=L1292),0))</f>
        <v>1.228286880512397</v>
      </c>
      <c r="N1292" s="1" cm="1">
        <f t="array" ref="N1292">INDEX($F$1:$F$6469,MATCH(1,($A$1:$A$6469=J1292)*($C$1:$C$6469=L1292),0))</f>
        <v>1.6160000000000001</v>
      </c>
      <c r="O1292" s="1">
        <f t="shared" si="71"/>
        <v>-0.38771311948760312</v>
      </c>
      <c r="R1292" s="1"/>
    </row>
    <row r="1293" spans="1:18">
      <c r="A1293" t="s">
        <v>227</v>
      </c>
      <c r="B1293" t="s">
        <v>228</v>
      </c>
      <c r="C1293" s="2">
        <v>1995</v>
      </c>
      <c r="D1293" s="10">
        <f>Fngdp_rpch!I1293</f>
        <v>3.5620619961038713</v>
      </c>
      <c r="E1293" s="1">
        <f t="shared" si="69"/>
        <v>3.5620619961038713</v>
      </c>
      <c r="F1293" s="4">
        <f>IF(INDEX(WEOApr2024all!$B$1:$BG$197,MATCH('Figure 2.5'!B1293,WEOApr2024all!$B$1:$B$197,0),MATCH('Figure 2.5'!C1293,WEOApr2024all!$B$1:$BG$1,0))="","",INDEX(WEOApr2024all!$B$1:$BG$197,MATCH('Figure 2.5'!B1293,WEOApr2024all!$B$1:$B$197,0),MATCH('Figure 2.5'!C1293,WEOApr2024all!$B$1:$BG$1,0)))</f>
        <v>5.63</v>
      </c>
      <c r="G1293" s="1">
        <f t="shared" si="70"/>
        <v>-2.0679380038961286</v>
      </c>
      <c r="J1293" t="s">
        <v>13</v>
      </c>
      <c r="K1293" t="s">
        <v>14</v>
      </c>
      <c r="L1293" s="2">
        <v>2015</v>
      </c>
      <c r="M1293" s="1" cm="1">
        <f t="array" ref="M1293">INDEX($E$1:$E$6469,MATCH(1,($A$1:$A$6469=J1293)*($C$1:$C$6469=L1293),0))</f>
        <v>1.7983086216866839</v>
      </c>
      <c r="N1293" s="1" cm="1">
        <f t="array" ref="N1293">INDEX($F$1:$F$6469,MATCH(1,($A$1:$A$6469=J1293)*($C$1:$C$6469=L1293),0))</f>
        <v>2.343</v>
      </c>
      <c r="O1293" s="1">
        <f t="shared" si="71"/>
        <v>-0.54469137831331604</v>
      </c>
      <c r="R1293" s="1"/>
    </row>
    <row r="1294" spans="1:18">
      <c r="A1294" t="s">
        <v>227</v>
      </c>
      <c r="B1294" t="s">
        <v>228</v>
      </c>
      <c r="C1294" s="2">
        <v>1996</v>
      </c>
      <c r="D1294" s="10">
        <f>Fngdp_rpch!J1294</f>
        <v>3.0000011676460714</v>
      </c>
      <c r="E1294" s="1">
        <f t="shared" si="69"/>
        <v>3.0000011676460714</v>
      </c>
      <c r="F1294" s="4">
        <f>IF(INDEX(WEOApr2024all!$B$1:$BG$197,MATCH('Figure 2.5'!B1294,WEOApr2024all!$B$1:$B$197,0),MATCH('Figure 2.5'!C1294,WEOApr2024all!$B$1:$BG$1,0))="","",INDEX(WEOApr2024all!$B$1:$BG$197,MATCH('Figure 2.5'!B1294,WEOApr2024all!$B$1:$B$197,0),MATCH('Figure 2.5'!C1294,WEOApr2024all!$B$1:$BG$1,0)))</f>
        <v>-0.52500000000000002</v>
      </c>
      <c r="G1294" s="1">
        <f t="shared" si="70"/>
        <v>3.5250011676460713</v>
      </c>
      <c r="J1294" t="s">
        <v>13</v>
      </c>
      <c r="K1294" t="s">
        <v>14</v>
      </c>
      <c r="L1294" s="2">
        <v>2016</v>
      </c>
      <c r="M1294" s="1" cm="1">
        <f t="array" ref="M1294">INDEX($E$1:$E$6469,MATCH(1,($A$1:$A$6469=J1294)*($C$1:$C$6469=L1294),0))</f>
        <v>1.9590949721773887</v>
      </c>
      <c r="N1294" s="1" cm="1">
        <f t="array" ref="N1294">INDEX($F$1:$F$6469,MATCH(1,($A$1:$A$6469=J1294)*($C$1:$C$6469=L1294),0))</f>
        <v>3.2480000000000002</v>
      </c>
      <c r="O1294" s="1">
        <f t="shared" si="71"/>
        <v>-1.2889050278226115</v>
      </c>
      <c r="R1294" s="1"/>
    </row>
    <row r="1295" spans="1:18">
      <c r="A1295" t="s">
        <v>227</v>
      </c>
      <c r="B1295" t="s">
        <v>228</v>
      </c>
      <c r="C1295" s="2">
        <v>1997</v>
      </c>
      <c r="D1295" s="10">
        <f>Fngdp_rpch!K1295</f>
        <v>3.4999977277408778</v>
      </c>
      <c r="E1295" s="1">
        <f t="shared" si="69"/>
        <v>3.4999977277408778</v>
      </c>
      <c r="F1295" s="4">
        <f>IF(INDEX(WEOApr2024all!$B$1:$BG$197,MATCH('Figure 2.5'!B1295,WEOApr2024all!$B$1:$B$197,0),MATCH('Figure 2.5'!C1295,WEOApr2024all!$B$1:$BG$1,0))="","",INDEX(WEOApr2024all!$B$1:$BG$197,MATCH('Figure 2.5'!B1295,WEOApr2024all!$B$1:$B$197,0),MATCH('Figure 2.5'!C1295,WEOApr2024all!$B$1:$BG$1,0)))</f>
        <v>4.4020000000000001</v>
      </c>
      <c r="G1295" s="1">
        <f t="shared" si="70"/>
        <v>-0.90200227225912233</v>
      </c>
      <c r="J1295" t="s">
        <v>13</v>
      </c>
      <c r="K1295" t="s">
        <v>14</v>
      </c>
      <c r="L1295" s="2">
        <v>2017</v>
      </c>
      <c r="M1295" s="1" cm="1">
        <f t="array" ref="M1295">INDEX($E$1:$E$6469,MATCH(1,($A$1:$A$6469=J1295)*($C$1:$C$6469=L1295),0))</f>
        <v>1.4459844239356201</v>
      </c>
      <c r="N1295" s="1" cm="1">
        <f t="array" ref="N1295">INDEX($F$1:$F$6469,MATCH(1,($A$1:$A$6469=J1295)*($C$1:$C$6469=L1295),0))</f>
        <v>2.819</v>
      </c>
      <c r="O1295" s="1">
        <f t="shared" si="71"/>
        <v>-1.3730155760643799</v>
      </c>
      <c r="R1295" s="1"/>
    </row>
    <row r="1296" spans="1:18">
      <c r="A1296" t="s">
        <v>227</v>
      </c>
      <c r="B1296" t="s">
        <v>228</v>
      </c>
      <c r="C1296" s="2">
        <v>1998</v>
      </c>
      <c r="D1296" s="10">
        <f>Fngdp_rpch!L1296</f>
        <v>3.9999962954516688</v>
      </c>
      <c r="E1296" s="1">
        <f t="shared" si="69"/>
        <v>3.9999962954516688</v>
      </c>
      <c r="F1296" s="4">
        <f>IF(INDEX(WEOApr2024all!$B$1:$BG$197,MATCH('Figure 2.5'!B1296,WEOApr2024all!$B$1:$B$197,0),MATCH('Figure 2.5'!C1296,WEOApr2024all!$B$1:$BG$1,0))="","",INDEX(WEOApr2024all!$B$1:$BG$197,MATCH('Figure 2.5'!B1296,WEOApr2024all!$B$1:$B$197,0),MATCH('Figure 2.5'!C1296,WEOApr2024all!$B$1:$BG$1,0)))</f>
        <v>1.4E-2</v>
      </c>
      <c r="G1296" s="1">
        <f t="shared" si="70"/>
        <v>3.985996295451669</v>
      </c>
      <c r="J1296" t="s">
        <v>13</v>
      </c>
      <c r="K1296" t="s">
        <v>14</v>
      </c>
      <c r="L1296" s="2">
        <v>2018</v>
      </c>
      <c r="M1296" s="1" cm="1">
        <f t="array" ref="M1296">INDEX($E$1:$E$6469,MATCH(1,($A$1:$A$6469=J1296)*($C$1:$C$6469=L1296),0))</f>
        <v>1.8426473076361471</v>
      </c>
      <c r="N1296" s="1" cm="1">
        <f t="array" ref="N1296">INDEX($F$1:$F$6469,MATCH(1,($A$1:$A$6469=J1296)*($C$1:$C$6469=L1296),0))</f>
        <v>1.9910000000000001</v>
      </c>
      <c r="O1296" s="1">
        <f t="shared" si="71"/>
        <v>-0.14835269236385296</v>
      </c>
      <c r="R1296" s="1"/>
    </row>
    <row r="1297" spans="1:18">
      <c r="A1297" t="s">
        <v>227</v>
      </c>
      <c r="B1297" t="s">
        <v>228</v>
      </c>
      <c r="C1297" s="2">
        <v>1999</v>
      </c>
      <c r="D1297" s="10">
        <f>Fngdp_rpch!M1297</f>
        <v>5.0000017189933299</v>
      </c>
      <c r="E1297" s="1">
        <f t="shared" si="69"/>
        <v>5.0000017189933299</v>
      </c>
      <c r="F1297" s="4">
        <f>IF(INDEX(WEOApr2024all!$B$1:$BG$197,MATCH('Figure 2.5'!B1297,WEOApr2024all!$B$1:$B$197,0),MATCH('Figure 2.5'!C1297,WEOApr2024all!$B$1:$BG$1,0))="","",INDEX(WEOApr2024all!$B$1:$BG$197,MATCH('Figure 2.5'!B1297,WEOApr2024all!$B$1:$B$197,0),MATCH('Figure 2.5'!C1297,WEOApr2024all!$B$1:$BG$1,0)))</f>
        <v>2.7240000000000002</v>
      </c>
      <c r="G1297" s="1">
        <f t="shared" si="70"/>
        <v>2.2760017189933297</v>
      </c>
      <c r="J1297" t="s">
        <v>13</v>
      </c>
      <c r="K1297" t="s">
        <v>14</v>
      </c>
      <c r="L1297" s="2">
        <v>2019</v>
      </c>
      <c r="M1297" s="1" cm="1">
        <f t="array" ref="M1297">INDEX($E$1:$E$6469,MATCH(1,($A$1:$A$6469=J1297)*($C$1:$C$6469=L1297),0))</f>
        <v>1.943344859311269</v>
      </c>
      <c r="N1297" s="1" cm="1">
        <f t="array" ref="N1297">INDEX($F$1:$F$6469,MATCH(1,($A$1:$A$6469=J1297)*($C$1:$C$6469=L1297),0))</f>
        <v>1.4930000000000001</v>
      </c>
      <c r="O1297" s="1">
        <f t="shared" si="71"/>
        <v>0.45034485931126889</v>
      </c>
      <c r="R1297" s="1"/>
    </row>
    <row r="1298" spans="1:18">
      <c r="A1298" t="s">
        <v>227</v>
      </c>
      <c r="B1298" t="s">
        <v>228</v>
      </c>
      <c r="C1298" s="2">
        <v>2000</v>
      </c>
      <c r="D1298" s="10">
        <f>Fngdp_rpch!N1298</f>
        <v>1.9999901454045732</v>
      </c>
      <c r="E1298" s="1">
        <f t="shared" si="69"/>
        <v>1.9999901454045732</v>
      </c>
      <c r="F1298" s="4">
        <f>IF(INDEX(WEOApr2024all!$B$1:$BG$197,MATCH('Figure 2.5'!B1298,WEOApr2024all!$B$1:$B$197,0),MATCH('Figure 2.5'!C1298,WEOApr2024all!$B$1:$BG$1,0))="","",INDEX(WEOApr2024all!$B$1:$BG$197,MATCH('Figure 2.5'!B1298,WEOApr2024all!$B$1:$B$197,0),MATCH('Figure 2.5'!C1298,WEOApr2024all!$B$1:$BG$1,0)))</f>
        <v>-0.96699999999999997</v>
      </c>
      <c r="G1298" s="1">
        <f t="shared" si="70"/>
        <v>2.9669901454045733</v>
      </c>
      <c r="J1298" t="s">
        <v>13</v>
      </c>
      <c r="K1298" t="s">
        <v>14</v>
      </c>
      <c r="L1298" s="2">
        <v>2020</v>
      </c>
      <c r="M1298" s="1" cm="1">
        <f t="array" ref="M1298">INDEX($E$1:$E$6469,MATCH(1,($A$1:$A$6469=J1298)*($C$1:$C$6469=L1298),0))</f>
        <v>1.9047475995886964</v>
      </c>
      <c r="N1298" s="1" cm="1">
        <f t="array" ref="N1298">INDEX($F$1:$F$6469,MATCH(1,($A$1:$A$6469=J1298)*($C$1:$C$6469=L1298),0))</f>
        <v>-2.423</v>
      </c>
      <c r="O1298" s="1">
        <f t="shared" si="71"/>
        <v>4.3277475995886965</v>
      </c>
      <c r="R1298" s="1"/>
    </row>
    <row r="1299" spans="1:18">
      <c r="A1299" t="s">
        <v>227</v>
      </c>
      <c r="B1299" t="s">
        <v>228</v>
      </c>
      <c r="C1299" s="2">
        <v>2001</v>
      </c>
      <c r="D1299" s="10">
        <f>Fngdp_rpch!O1299</f>
        <v>1.4999999999999902</v>
      </c>
      <c r="E1299" s="1">
        <f t="shared" si="69"/>
        <v>1.4999999999999902</v>
      </c>
      <c r="F1299" s="4">
        <f>IF(INDEX(WEOApr2024all!$B$1:$BG$197,MATCH('Figure 2.5'!B1299,WEOApr2024all!$B$1:$B$197,0),MATCH('Figure 2.5'!C1299,WEOApr2024all!$B$1:$BG$1,0))="","",INDEX(WEOApr2024all!$B$1:$BG$197,MATCH('Figure 2.5'!B1299,WEOApr2024all!$B$1:$B$197,0),MATCH('Figure 2.5'!C1299,WEOApr2024all!$B$1:$BG$1,0)))</f>
        <v>5.444</v>
      </c>
      <c r="G1299" s="1">
        <f t="shared" si="70"/>
        <v>-3.9440000000000097</v>
      </c>
      <c r="J1299" t="s">
        <v>13</v>
      </c>
      <c r="K1299" t="s">
        <v>14</v>
      </c>
      <c r="L1299" s="2">
        <v>2021</v>
      </c>
      <c r="M1299" s="1" cm="1">
        <f t="array" ref="M1299">INDEX($E$1:$E$6469,MATCH(1,($A$1:$A$6469=J1299)*($C$1:$C$6469=L1299),0))</f>
        <v>3.5000000000000142</v>
      </c>
      <c r="N1299" s="1" cm="1">
        <f t="array" ref="N1299">INDEX($F$1:$F$6469,MATCH(1,($A$1:$A$6469=J1299)*($C$1:$C$6469=L1299),0))</f>
        <v>6.8449999999999998</v>
      </c>
      <c r="O1299" s="1">
        <f t="shared" si="71"/>
        <v>-3.3449999999999855</v>
      </c>
      <c r="R1299" s="1"/>
    </row>
    <row r="1300" spans="1:18">
      <c r="A1300" t="s">
        <v>227</v>
      </c>
      <c r="B1300" t="s">
        <v>228</v>
      </c>
      <c r="C1300" s="2">
        <v>2002</v>
      </c>
      <c r="D1300" s="10">
        <f>Fngdp_rpch!P1300</f>
        <v>1.9999999999999796</v>
      </c>
      <c r="E1300" s="1">
        <f t="shared" si="69"/>
        <v>1.9999999999999796</v>
      </c>
      <c r="F1300" s="4">
        <f>IF(INDEX(WEOApr2024all!$B$1:$BG$197,MATCH('Figure 2.5'!B1300,WEOApr2024all!$B$1:$B$197,0),MATCH('Figure 2.5'!C1300,WEOApr2024all!$B$1:$BG$1,0))="","",INDEX(WEOApr2024all!$B$1:$BG$197,MATCH('Figure 2.5'!B1300,WEOApr2024all!$B$1:$B$197,0),MATCH('Figure 2.5'!C1300,WEOApr2024all!$B$1:$BG$1,0)))</f>
        <v>4.6159999999999997</v>
      </c>
      <c r="G1300" s="1">
        <f t="shared" si="70"/>
        <v>-2.6160000000000201</v>
      </c>
      <c r="J1300" t="s">
        <v>73</v>
      </c>
      <c r="K1300" t="s">
        <v>74</v>
      </c>
      <c r="L1300" s="2">
        <v>1991</v>
      </c>
      <c r="M1300" s="1" cm="1">
        <f t="array" ref="M1300">INDEX($E$1:$E$6469,MATCH(1,($A$1:$A$6469=J1300)*($C$1:$C$6469=L1300),0))</f>
        <v>5.7100562891614137</v>
      </c>
      <c r="N1300" s="1" cm="1">
        <f t="array" ref="N1300">INDEX($F$1:$F$6469,MATCH(1,($A$1:$A$6469=J1300)*($C$1:$C$6469=L1300),0))</f>
        <v>0.94499999999999995</v>
      </c>
      <c r="O1300" s="1">
        <f t="shared" si="71"/>
        <v>4.7650562891614134</v>
      </c>
      <c r="R1300" s="1"/>
    </row>
    <row r="1301" spans="1:18">
      <c r="A1301" t="s">
        <v>227</v>
      </c>
      <c r="B1301" t="s">
        <v>228</v>
      </c>
      <c r="C1301" s="2">
        <v>2003</v>
      </c>
      <c r="D1301" s="10">
        <f>Fngdp_rpch!Q1301</f>
        <v>3.0000000000000027</v>
      </c>
      <c r="E1301" s="1">
        <f t="shared" si="69"/>
        <v>3.0000000000000027</v>
      </c>
      <c r="F1301" s="4">
        <f>IF(INDEX(WEOApr2024all!$B$1:$BG$197,MATCH('Figure 2.5'!B1301,WEOApr2024all!$B$1:$B$197,0),MATCH('Figure 2.5'!C1301,WEOApr2024all!$B$1:$BG$1,0))="","",INDEX(WEOApr2024all!$B$1:$BG$197,MATCH('Figure 2.5'!B1301,WEOApr2024all!$B$1:$B$197,0),MATCH('Figure 2.5'!C1301,WEOApr2024all!$B$1:$BG$1,0)))</f>
        <v>1.9710000000000001</v>
      </c>
      <c r="G1301" s="1">
        <f t="shared" si="70"/>
        <v>1.0290000000000026</v>
      </c>
      <c r="J1301" t="s">
        <v>73</v>
      </c>
      <c r="K1301" t="s">
        <v>74</v>
      </c>
      <c r="L1301" s="2">
        <v>1992</v>
      </c>
      <c r="M1301" s="1" cm="1">
        <f t="array" ref="M1301">INDEX($E$1:$E$6469,MATCH(1,($A$1:$A$6469=J1301)*($C$1:$C$6469=L1301),0))</f>
        <v>3.7971673880869306</v>
      </c>
      <c r="N1301" s="1" cm="1">
        <f t="array" ref="N1301">INDEX($F$1:$F$6469,MATCH(1,($A$1:$A$6469=J1301)*($C$1:$C$6469=L1301),0))</f>
        <v>11.221</v>
      </c>
      <c r="O1301" s="1">
        <f t="shared" si="71"/>
        <v>-7.4238326119130695</v>
      </c>
      <c r="R1301" s="1"/>
    </row>
    <row r="1302" spans="1:18">
      <c r="A1302" t="s">
        <v>227</v>
      </c>
      <c r="B1302" t="s">
        <v>228</v>
      </c>
      <c r="C1302" s="2">
        <v>2004</v>
      </c>
      <c r="D1302" s="10">
        <f>Fngdp_rpch!R1302</f>
        <v>3.0000000000000027</v>
      </c>
      <c r="E1302" s="1">
        <f t="shared" si="69"/>
        <v>3.0000000000000027</v>
      </c>
      <c r="F1302" s="4">
        <f>IF(INDEX(WEOApr2024all!$B$1:$BG$197,MATCH('Figure 2.5'!B1302,WEOApr2024all!$B$1:$B$197,0),MATCH('Figure 2.5'!C1302,WEOApr2024all!$B$1:$BG$1,0))="","",INDEX(WEOApr2024all!$B$1:$BG$197,MATCH('Figure 2.5'!B1302,WEOApr2024all!$B$1:$B$197,0),MATCH('Figure 2.5'!C1302,WEOApr2024all!$B$1:$BG$1,0)))</f>
        <v>3.1</v>
      </c>
      <c r="G1302" s="1">
        <f t="shared" si="70"/>
        <v>-9.9999999999997424E-2</v>
      </c>
      <c r="J1302" t="s">
        <v>73</v>
      </c>
      <c r="K1302" t="s">
        <v>74</v>
      </c>
      <c r="L1302" s="2">
        <v>1993</v>
      </c>
      <c r="M1302" s="1" cm="1">
        <f t="array" ref="M1302">INDEX($E$1:$E$6469,MATCH(1,($A$1:$A$6469=J1302)*($C$1:$C$6469=L1302),0))</f>
        <v>3.2010852391004763</v>
      </c>
      <c r="N1302" s="1" cm="1">
        <f t="array" ref="N1302">INDEX($F$1:$F$6469,MATCH(1,($A$1:$A$6469=J1302)*($C$1:$C$6469=L1302),0))</f>
        <v>7.3650000000000002</v>
      </c>
      <c r="O1302" s="1">
        <f t="shared" si="71"/>
        <v>-4.1639147608995239</v>
      </c>
      <c r="R1302" s="1"/>
    </row>
    <row r="1303" spans="1:18">
      <c r="A1303" t="s">
        <v>227</v>
      </c>
      <c r="B1303" t="s">
        <v>228</v>
      </c>
      <c r="C1303" s="2">
        <v>2005</v>
      </c>
      <c r="D1303" s="10">
        <f>Fngdp_rpch!S1303</f>
        <v>3.499999999999992</v>
      </c>
      <c r="E1303" s="1">
        <f t="shared" si="69"/>
        <v>3.499999999999992</v>
      </c>
      <c r="F1303" s="4">
        <f>IF(INDEX(WEOApr2024all!$B$1:$BG$197,MATCH('Figure 2.5'!B1303,WEOApr2024all!$B$1:$B$197,0),MATCH('Figure 2.5'!C1303,WEOApr2024all!$B$1:$BG$1,0))="","",INDEX(WEOApr2024all!$B$1:$BG$197,MATCH('Figure 2.5'!B1303,WEOApr2024all!$B$1:$B$197,0),MATCH('Figure 2.5'!C1303,WEOApr2024all!$B$1:$BG$1,0)))</f>
        <v>5.7450000000000001</v>
      </c>
      <c r="G1303" s="1">
        <f t="shared" si="70"/>
        <v>-2.2450000000000081</v>
      </c>
      <c r="J1303" t="s">
        <v>73</v>
      </c>
      <c r="K1303" t="s">
        <v>74</v>
      </c>
      <c r="L1303" s="2">
        <v>1994</v>
      </c>
      <c r="M1303" s="1" cm="1">
        <f t="array" ref="M1303">INDEX($E$1:$E$6469,MATCH(1,($A$1:$A$6469=J1303)*($C$1:$C$6469=L1303),0))</f>
        <v>3.6000014727740837</v>
      </c>
      <c r="N1303" s="1" cm="1">
        <f t="array" ref="N1303">INDEX($F$1:$F$6469,MATCH(1,($A$1:$A$6469=J1303)*($C$1:$C$6469=L1303),0))</f>
        <v>2.6</v>
      </c>
      <c r="O1303" s="1">
        <f t="shared" si="71"/>
        <v>1.0000014727740836</v>
      </c>
      <c r="R1303" s="1"/>
    </row>
    <row r="1304" spans="1:18">
      <c r="A1304" t="s">
        <v>227</v>
      </c>
      <c r="B1304" t="s">
        <v>228</v>
      </c>
      <c r="C1304" s="2">
        <v>2006</v>
      </c>
      <c r="D1304" s="10">
        <f>Fngdp_rpch!T1304</f>
        <v>3.3106703900064538</v>
      </c>
      <c r="E1304" s="1">
        <f t="shared" si="69"/>
        <v>3.3106703900064538</v>
      </c>
      <c r="F1304" s="4">
        <f>IF(INDEX(WEOApr2024all!$B$1:$BG$197,MATCH('Figure 2.5'!B1304,WEOApr2024all!$B$1:$B$197,0),MATCH('Figure 2.5'!C1304,WEOApr2024all!$B$1:$BG$1,0))="","",INDEX(WEOApr2024all!$B$1:$BG$197,MATCH('Figure 2.5'!B1304,WEOApr2024all!$B$1:$B$197,0),MATCH('Figure 2.5'!C1304,WEOApr2024all!$B$1:$BG$1,0)))</f>
        <v>-1.829</v>
      </c>
      <c r="G1304" s="1">
        <f t="shared" si="70"/>
        <v>5.1396703900064535</v>
      </c>
      <c r="J1304" t="s">
        <v>73</v>
      </c>
      <c r="K1304" t="s">
        <v>74</v>
      </c>
      <c r="L1304" s="2">
        <v>1995</v>
      </c>
      <c r="M1304" s="1" cm="1">
        <f t="array" ref="M1304">INDEX($E$1:$E$6469,MATCH(1,($A$1:$A$6469=J1304)*($C$1:$C$6469=L1304),0))</f>
        <v>5.0000056746140498</v>
      </c>
      <c r="N1304" s="1" cm="1">
        <f t="array" ref="N1304">INDEX($F$1:$F$6469,MATCH(1,($A$1:$A$6469=J1304)*($C$1:$C$6469=L1304),0))</f>
        <v>5.6849999999999996</v>
      </c>
      <c r="O1304" s="1">
        <f t="shared" si="71"/>
        <v>-0.68499432538594984</v>
      </c>
      <c r="R1304" s="1"/>
    </row>
    <row r="1305" spans="1:18">
      <c r="A1305" t="s">
        <v>227</v>
      </c>
      <c r="B1305" t="s">
        <v>228</v>
      </c>
      <c r="C1305" s="2">
        <v>2007</v>
      </c>
      <c r="D1305" s="10">
        <f>Fngdp_rpch!U1305</f>
        <v>2.9999999999994031</v>
      </c>
      <c r="E1305" s="1">
        <f t="shared" si="69"/>
        <v>2.9999999999994031</v>
      </c>
      <c r="F1305" s="4">
        <f>IF(INDEX(WEOApr2024all!$B$1:$BG$197,MATCH('Figure 2.5'!B1305,WEOApr2024all!$B$1:$B$197,0),MATCH('Figure 2.5'!C1305,WEOApr2024all!$B$1:$BG$1,0))="","",INDEX(WEOApr2024all!$B$1:$BG$197,MATCH('Figure 2.5'!B1305,WEOApr2024all!$B$1:$B$197,0),MATCH('Figure 2.5'!C1305,WEOApr2024all!$B$1:$BG$1,0)))</f>
        <v>0.80400000000000005</v>
      </c>
      <c r="G1305" s="1">
        <f t="shared" si="70"/>
        <v>2.1959999999994029</v>
      </c>
      <c r="J1305" t="s">
        <v>73</v>
      </c>
      <c r="K1305" t="s">
        <v>74</v>
      </c>
      <c r="L1305" s="2">
        <v>1996</v>
      </c>
      <c r="M1305" s="1" cm="1">
        <f t="array" ref="M1305">INDEX($E$1:$E$6469,MATCH(1,($A$1:$A$6469=J1305)*($C$1:$C$6469=L1305),0))</f>
        <v>4.4999959925645427</v>
      </c>
      <c r="N1305" s="1" cm="1">
        <f t="array" ref="N1305">INDEX($F$1:$F$6469,MATCH(1,($A$1:$A$6469=J1305)*($C$1:$C$6469=L1305),0))</f>
        <v>5.9779999999999998</v>
      </c>
      <c r="O1305" s="1">
        <f t="shared" si="71"/>
        <v>-1.478004007435457</v>
      </c>
      <c r="R1305" s="1"/>
    </row>
    <row r="1306" spans="1:18">
      <c r="A1306" t="s">
        <v>227</v>
      </c>
      <c r="B1306" t="s">
        <v>228</v>
      </c>
      <c r="C1306" s="2">
        <v>2008</v>
      </c>
      <c r="D1306" s="10">
        <f>Fngdp_rpch!V1306</f>
        <v>2.9999999999997362</v>
      </c>
      <c r="E1306" s="1">
        <f t="shared" si="69"/>
        <v>2.9999999999997362</v>
      </c>
      <c r="F1306" s="4">
        <f>IF(INDEX(WEOApr2024all!$B$1:$BG$197,MATCH('Figure 2.5'!B1306,WEOApr2024all!$B$1:$B$197,0),MATCH('Figure 2.5'!C1306,WEOApr2024all!$B$1:$BG$1,0))="","",INDEX(WEOApr2024all!$B$1:$BG$197,MATCH('Figure 2.5'!B1306,WEOApr2024all!$B$1:$B$197,0),MATCH('Figure 2.5'!C1306,WEOApr2024all!$B$1:$BG$1,0)))</f>
        <v>3.9649999999999999</v>
      </c>
      <c r="G1306" s="1">
        <f t="shared" si="70"/>
        <v>-0.96500000000026365</v>
      </c>
      <c r="J1306" t="s">
        <v>73</v>
      </c>
      <c r="K1306" t="s">
        <v>74</v>
      </c>
      <c r="L1306" s="2">
        <v>1997</v>
      </c>
      <c r="M1306" s="1" cm="1">
        <f t="array" ref="M1306">INDEX($E$1:$E$6469,MATCH(1,($A$1:$A$6469=J1306)*($C$1:$C$6469=L1306),0))</f>
        <v>5.0014265387724244</v>
      </c>
      <c r="N1306" s="1" cm="1">
        <f t="array" ref="N1306">INDEX($F$1:$F$6469,MATCH(1,($A$1:$A$6469=J1306)*($C$1:$C$6469=L1306),0))</f>
        <v>8.8849999999999998</v>
      </c>
      <c r="O1306" s="1">
        <f t="shared" si="71"/>
        <v>-3.8835734612275754</v>
      </c>
      <c r="R1306" s="1"/>
    </row>
    <row r="1307" spans="1:18">
      <c r="A1307" t="s">
        <v>227</v>
      </c>
      <c r="B1307" t="s">
        <v>228</v>
      </c>
      <c r="C1307" s="2">
        <v>2009</v>
      </c>
      <c r="D1307" s="10">
        <f>Fngdp_rpch!W1307</f>
        <v>1.7320455232005205</v>
      </c>
      <c r="E1307" s="1">
        <f t="shared" si="69"/>
        <v>1.7320455232005205</v>
      </c>
      <c r="F1307" s="4">
        <f>IF(INDEX(WEOApr2024all!$B$1:$BG$197,MATCH('Figure 2.5'!B1307,WEOApr2024all!$B$1:$B$197,0),MATCH('Figure 2.5'!C1307,WEOApr2024all!$B$1:$BG$1,0))="","",INDEX(WEOApr2024all!$B$1:$BG$197,MATCH('Figure 2.5'!B1307,WEOApr2024all!$B$1:$B$197,0),MATCH('Figure 2.5'!C1307,WEOApr2024all!$B$1:$BG$1,0)))</f>
        <v>3.2410000000000001</v>
      </c>
      <c r="G1307" s="1">
        <f t="shared" si="70"/>
        <v>-1.5089544767994796</v>
      </c>
      <c r="J1307" t="s">
        <v>73</v>
      </c>
      <c r="K1307" t="s">
        <v>74</v>
      </c>
      <c r="L1307" s="2">
        <v>1998</v>
      </c>
      <c r="M1307" s="1" cm="1">
        <f t="array" ref="M1307">INDEX($E$1:$E$6469,MATCH(1,($A$1:$A$6469=J1307)*($C$1:$C$6469=L1307),0))</f>
        <v>4.999971558144356</v>
      </c>
      <c r="N1307" s="1" cm="1">
        <f t="array" ref="N1307">INDEX($F$1:$F$6469,MATCH(1,($A$1:$A$6469=J1307)*($C$1:$C$6469=L1307),0))</f>
        <v>6.7140000000000004</v>
      </c>
      <c r="O1307" s="1">
        <f t="shared" si="71"/>
        <v>-1.7140284418556444</v>
      </c>
      <c r="R1307" s="1"/>
    </row>
    <row r="1308" spans="1:18">
      <c r="A1308" t="s">
        <v>227</v>
      </c>
      <c r="B1308" t="s">
        <v>228</v>
      </c>
      <c r="C1308" s="2">
        <v>2010</v>
      </c>
      <c r="D1308" s="10">
        <f>Fngdp_rpch!X1308</f>
        <v>1.4914832668967426</v>
      </c>
      <c r="E1308" s="1">
        <f t="shared" si="69"/>
        <v>1.4914832668967426</v>
      </c>
      <c r="F1308" s="4">
        <f>IF(INDEX(WEOApr2024all!$B$1:$BG$197,MATCH('Figure 2.5'!B1308,WEOApr2024all!$B$1:$B$197,0),MATCH('Figure 2.5'!C1308,WEOApr2024all!$B$1:$BG$1,0))="","",INDEX(WEOApr2024all!$B$1:$BG$197,MATCH('Figure 2.5'!B1308,WEOApr2024all!$B$1:$B$197,0),MATCH('Figure 2.5'!C1308,WEOApr2024all!$B$1:$BG$1,0)))</f>
        <v>3.778</v>
      </c>
      <c r="G1308" s="1">
        <f t="shared" si="70"/>
        <v>-2.2865167331032574</v>
      </c>
      <c r="J1308" t="s">
        <v>73</v>
      </c>
      <c r="K1308" t="s">
        <v>74</v>
      </c>
      <c r="L1308" s="2">
        <v>1999</v>
      </c>
      <c r="M1308" s="1" cm="1">
        <f t="array" ref="M1308">INDEX($E$1:$E$6469,MATCH(1,($A$1:$A$6469=J1308)*($C$1:$C$6469=L1308),0))</f>
        <v>6.25</v>
      </c>
      <c r="N1308" s="1" cm="1">
        <f t="array" ref="N1308">INDEX($F$1:$F$6469,MATCH(1,($A$1:$A$6469=J1308)*($C$1:$C$6469=L1308),0))</f>
        <v>5.94</v>
      </c>
      <c r="O1308" s="1">
        <f t="shared" si="71"/>
        <v>0.30999999999999961</v>
      </c>
      <c r="R1308" s="1"/>
    </row>
    <row r="1309" spans="1:18">
      <c r="A1309" t="s">
        <v>227</v>
      </c>
      <c r="B1309" t="s">
        <v>228</v>
      </c>
      <c r="C1309" s="2">
        <v>2011</v>
      </c>
      <c r="D1309" s="10">
        <f>Fngdp_rpch!Y1309</f>
        <v>2.4500000000001521</v>
      </c>
      <c r="E1309" s="1">
        <f t="shared" si="69"/>
        <v>2.4500000000001521</v>
      </c>
      <c r="F1309" s="4">
        <f>IF(INDEX(WEOApr2024all!$B$1:$BG$197,MATCH('Figure 2.5'!B1309,WEOApr2024all!$B$1:$B$197,0),MATCH('Figure 2.5'!C1309,WEOApr2024all!$B$1:$BG$1,0))="","",INDEX(WEOApr2024all!$B$1:$BG$197,MATCH('Figure 2.5'!B1309,WEOApr2024all!$B$1:$B$197,0),MATCH('Figure 2.5'!C1309,WEOApr2024all!$B$1:$BG$1,0)))</f>
        <v>4.1440000000000001</v>
      </c>
      <c r="G1309" s="1">
        <f t="shared" si="70"/>
        <v>-1.6939999999998481</v>
      </c>
      <c r="J1309" t="s">
        <v>73</v>
      </c>
      <c r="K1309" t="s">
        <v>74</v>
      </c>
      <c r="L1309" s="2">
        <v>2000</v>
      </c>
      <c r="M1309" s="1" cm="1">
        <f t="array" ref="M1309">INDEX($E$1:$E$6469,MATCH(1,($A$1:$A$6469=J1309)*($C$1:$C$6469=L1309),0))</f>
        <v>6.9937477270977988</v>
      </c>
      <c r="N1309" s="1" cm="1">
        <f t="array" ref="N1309">INDEX($F$1:$F$6469,MATCH(1,($A$1:$A$6469=J1309)*($C$1:$C$6469=L1309),0))</f>
        <v>4.6619999999999999</v>
      </c>
      <c r="O1309" s="1">
        <f t="shared" si="71"/>
        <v>2.3317477270977989</v>
      </c>
      <c r="R1309" s="1"/>
    </row>
    <row r="1310" spans="1:18">
      <c r="A1310" t="s">
        <v>227</v>
      </c>
      <c r="B1310" t="s">
        <v>228</v>
      </c>
      <c r="C1310" s="2">
        <v>2012</v>
      </c>
      <c r="D1310" s="10">
        <f>Fngdp_rpch!Z1310</f>
        <v>3.4500000000000419</v>
      </c>
      <c r="E1310" s="1">
        <f t="shared" si="69"/>
        <v>3.4500000000000419</v>
      </c>
      <c r="F1310" s="4">
        <f>IF(INDEX(WEOApr2024all!$B$1:$BG$197,MATCH('Figure 2.5'!B1310,WEOApr2024all!$B$1:$B$197,0),MATCH('Figure 2.5'!C1310,WEOApr2024all!$B$1:$BG$1,0))="","",INDEX(WEOApr2024all!$B$1:$BG$197,MATCH('Figure 2.5'!B1310,WEOApr2024all!$B$1:$B$197,0),MATCH('Figure 2.5'!C1310,WEOApr2024all!$B$1:$BG$1,0)))</f>
        <v>3.1680000000000001</v>
      </c>
      <c r="G1310" s="1">
        <f t="shared" si="70"/>
        <v>0.28200000000004177</v>
      </c>
      <c r="J1310" t="s">
        <v>73</v>
      </c>
      <c r="K1310" t="s">
        <v>74</v>
      </c>
      <c r="L1310" s="2">
        <v>2001</v>
      </c>
      <c r="M1310" s="1" cm="1">
        <f t="array" ref="M1310">INDEX($E$1:$E$6469,MATCH(1,($A$1:$A$6469=J1310)*($C$1:$C$6469=L1310),0))</f>
        <v>6.4999999999998614</v>
      </c>
      <c r="N1310" s="1" cm="1">
        <f t="array" ref="N1310">INDEX($F$1:$F$6469,MATCH(1,($A$1:$A$6469=J1310)*($C$1:$C$6469=L1310),0))</f>
        <v>2.46</v>
      </c>
      <c r="O1310" s="1">
        <f t="shared" si="71"/>
        <v>4.0399999999998615</v>
      </c>
      <c r="R1310" s="1"/>
    </row>
    <row r="1311" spans="1:18">
      <c r="A1311" t="s">
        <v>227</v>
      </c>
      <c r="B1311" t="s">
        <v>228</v>
      </c>
      <c r="C1311" s="2">
        <v>2013</v>
      </c>
      <c r="D1311" s="10">
        <f>Fngdp_rpch!AA1311</f>
        <v>3.5450000000001758</v>
      </c>
      <c r="E1311" s="1">
        <f t="shared" si="69"/>
        <v>3.5450000000001758</v>
      </c>
      <c r="F1311" s="4">
        <f>IF(INDEX(WEOApr2024all!$B$1:$BG$197,MATCH('Figure 2.5'!B1311,WEOApr2024all!$B$1:$B$197,0),MATCH('Figure 2.5'!C1311,WEOApr2024all!$B$1:$BG$1,0))="","",INDEX(WEOApr2024all!$B$1:$BG$197,MATCH('Figure 2.5'!B1311,WEOApr2024all!$B$1:$B$197,0),MATCH('Figure 2.5'!C1311,WEOApr2024all!$B$1:$BG$1,0)))</f>
        <v>4.4660000000000002</v>
      </c>
      <c r="G1311" s="1">
        <f t="shared" si="70"/>
        <v>-0.9209999999998244</v>
      </c>
      <c r="J1311" t="s">
        <v>73</v>
      </c>
      <c r="K1311" t="s">
        <v>74</v>
      </c>
      <c r="L1311" s="2">
        <v>2002</v>
      </c>
      <c r="M1311" s="1" cm="1">
        <f t="array" ref="M1311">INDEX($E$1:$E$6469,MATCH(1,($A$1:$A$6469=J1311)*($C$1:$C$6469=L1311),0))</f>
        <v>5.6000000000000494</v>
      </c>
      <c r="N1311" s="1" cm="1">
        <f t="array" ref="N1311">INDEX($F$1:$F$6469,MATCH(1,($A$1:$A$6469=J1311)*($C$1:$C$6469=L1311),0))</f>
        <v>4.4950000000000001</v>
      </c>
      <c r="O1311" s="1">
        <f t="shared" si="71"/>
        <v>1.1050000000000493</v>
      </c>
      <c r="R1311" s="1"/>
    </row>
    <row r="1312" spans="1:18">
      <c r="A1312" t="s">
        <v>227</v>
      </c>
      <c r="B1312" t="s">
        <v>228</v>
      </c>
      <c r="C1312" s="2">
        <v>2014</v>
      </c>
      <c r="D1312" s="10">
        <f>Fngdp_rpch!AB1312</f>
        <v>3.9604733009536153</v>
      </c>
      <c r="E1312" s="1">
        <f t="shared" si="69"/>
        <v>3.9604733009536153</v>
      </c>
      <c r="F1312" s="4">
        <f>IF(INDEX(WEOApr2024all!$B$1:$BG$197,MATCH('Figure 2.5'!B1312,WEOApr2024all!$B$1:$B$197,0),MATCH('Figure 2.5'!C1312,WEOApr2024all!$B$1:$BG$1,0))="","",INDEX(WEOApr2024all!$B$1:$BG$197,MATCH('Figure 2.5'!B1312,WEOApr2024all!$B$1:$B$197,0),MATCH('Figure 2.5'!C1312,WEOApr2024all!$B$1:$BG$1,0)))</f>
        <v>2.1070000000000002</v>
      </c>
      <c r="G1312" s="1">
        <f t="shared" si="70"/>
        <v>1.8534733009536151</v>
      </c>
      <c r="J1312" t="s">
        <v>73</v>
      </c>
      <c r="K1312" t="s">
        <v>74</v>
      </c>
      <c r="L1312" s="2">
        <v>2003</v>
      </c>
      <c r="M1312" s="1" cm="1">
        <f t="array" ref="M1312">INDEX($E$1:$E$6469,MATCH(1,($A$1:$A$6469=J1312)*($C$1:$C$6469=L1312),0))</f>
        <v>5.2676651316184264</v>
      </c>
      <c r="N1312" s="1" cm="1">
        <f t="array" ref="N1312">INDEX($F$1:$F$6469,MATCH(1,($A$1:$A$6469=J1312)*($C$1:$C$6469=L1312),0))</f>
        <v>-1.3460000000000001</v>
      </c>
      <c r="O1312" s="1">
        <f t="shared" si="71"/>
        <v>6.6136651316184265</v>
      </c>
      <c r="R1312" s="1"/>
    </row>
    <row r="1313" spans="1:18">
      <c r="A1313" t="s">
        <v>227</v>
      </c>
      <c r="B1313" t="s">
        <v>228</v>
      </c>
      <c r="C1313" s="2">
        <v>2015</v>
      </c>
      <c r="D1313" s="10">
        <f>Fngdp_rpch!AC1313</f>
        <v>3.9266751108326892</v>
      </c>
      <c r="E1313" s="1">
        <f t="shared" si="69"/>
        <v>3.9266751108326892</v>
      </c>
      <c r="F1313" s="4">
        <f>IF(INDEX(WEOApr2024all!$B$1:$BG$197,MATCH('Figure 2.5'!B1313,WEOApr2024all!$B$1:$B$197,0),MATCH('Figure 2.5'!C1313,WEOApr2024all!$B$1:$BG$1,0))="","",INDEX(WEOApr2024all!$B$1:$BG$197,MATCH('Figure 2.5'!B1313,WEOApr2024all!$B$1:$B$197,0),MATCH('Figure 2.5'!C1313,WEOApr2024all!$B$1:$BG$1,0)))</f>
        <v>1.147</v>
      </c>
      <c r="G1313" s="1">
        <f t="shared" si="70"/>
        <v>2.7796751108326889</v>
      </c>
      <c r="J1313" t="s">
        <v>73</v>
      </c>
      <c r="K1313" t="s">
        <v>74</v>
      </c>
      <c r="L1313" s="2">
        <v>2004</v>
      </c>
      <c r="M1313" s="1" cm="1">
        <f t="array" ref="M1313">INDEX($E$1:$E$6469,MATCH(1,($A$1:$A$6469=J1313)*($C$1:$C$6469=L1313),0))</f>
        <v>0.50000000000007816</v>
      </c>
      <c r="N1313" s="1" cm="1">
        <f t="array" ref="N1313">INDEX($F$1:$F$6469,MATCH(1,($A$1:$A$6469=J1313)*($C$1:$C$6469=L1313),0))</f>
        <v>2.57</v>
      </c>
      <c r="O1313" s="1">
        <f t="shared" si="71"/>
        <v>-2.0699999999999217</v>
      </c>
      <c r="R1313" s="1"/>
    </row>
    <row r="1314" spans="1:18">
      <c r="A1314" t="s">
        <v>227</v>
      </c>
      <c r="B1314" t="s">
        <v>228</v>
      </c>
      <c r="C1314" s="2">
        <v>2016</v>
      </c>
      <c r="D1314" s="10">
        <f>Fngdp_rpch!AD1314</f>
        <v>2.1570519124134879</v>
      </c>
      <c r="E1314" s="1">
        <f t="shared" si="69"/>
        <v>2.1570519124134879</v>
      </c>
      <c r="F1314" s="4">
        <f>IF(INDEX(WEOApr2024all!$B$1:$BG$197,MATCH('Figure 2.5'!B1314,WEOApr2024all!$B$1:$B$197,0),MATCH('Figure 2.5'!C1314,WEOApr2024all!$B$1:$BG$1,0))="","",INDEX(WEOApr2024all!$B$1:$BG$197,MATCH('Figure 2.5'!B1314,WEOApr2024all!$B$1:$B$197,0),MATCH('Figure 2.5'!C1314,WEOApr2024all!$B$1:$BG$1,0)))</f>
        <v>3.32</v>
      </c>
      <c r="G1314" s="1">
        <f t="shared" si="70"/>
        <v>-1.1629480875865119</v>
      </c>
      <c r="J1314" t="s">
        <v>73</v>
      </c>
      <c r="K1314" t="s">
        <v>74</v>
      </c>
      <c r="L1314" s="2">
        <v>2005</v>
      </c>
      <c r="M1314" s="1" cm="1">
        <f t="array" ref="M1314">INDEX($E$1:$E$6469,MATCH(1,($A$1:$A$6469=J1314)*($C$1:$C$6469=L1314),0))</f>
        <v>3.1999999999998918</v>
      </c>
      <c r="N1314" s="1" cm="1">
        <f t="array" ref="N1314">INDEX($F$1:$F$6469,MATCH(1,($A$1:$A$6469=J1314)*($C$1:$C$6469=L1314),0))</f>
        <v>9.4280000000000008</v>
      </c>
      <c r="O1314" s="1">
        <f t="shared" si="71"/>
        <v>-6.228000000000109</v>
      </c>
      <c r="R1314" s="1"/>
    </row>
    <row r="1315" spans="1:18">
      <c r="A1315" t="s">
        <v>227</v>
      </c>
      <c r="B1315" t="s">
        <v>228</v>
      </c>
      <c r="C1315" s="2">
        <v>2017</v>
      </c>
      <c r="D1315" s="10">
        <f>Fngdp_rpch!AE1315</f>
        <v>3.3291021682613886</v>
      </c>
      <c r="E1315" s="1">
        <f t="shared" si="69"/>
        <v>3.3291021682613886</v>
      </c>
      <c r="F1315" s="4">
        <f>IF(INDEX(WEOApr2024all!$B$1:$BG$197,MATCH('Figure 2.5'!B1315,WEOApr2024all!$B$1:$B$197,0),MATCH('Figure 2.5'!C1315,WEOApr2024all!$B$1:$BG$1,0))="","",INDEX(WEOApr2024all!$B$1:$BG$197,MATCH('Figure 2.5'!B1315,WEOApr2024all!$B$1:$B$197,0),MATCH('Figure 2.5'!C1315,WEOApr2024all!$B$1:$BG$1,0)))</f>
        <v>3.8159999999999998</v>
      </c>
      <c r="G1315" s="1">
        <f t="shared" si="70"/>
        <v>-0.48689783173861123</v>
      </c>
      <c r="J1315" t="s">
        <v>73</v>
      </c>
      <c r="K1315" t="s">
        <v>74</v>
      </c>
      <c r="L1315" s="2">
        <v>2006</v>
      </c>
      <c r="M1315" s="1" cm="1">
        <f t="array" ref="M1315">INDEX($E$1:$E$6469,MATCH(1,($A$1:$A$6469=J1315)*($C$1:$C$6469=L1315),0))</f>
        <v>4.5000000000000373</v>
      </c>
      <c r="N1315" s="1" cm="1">
        <f t="array" ref="N1315">INDEX($F$1:$F$6469,MATCH(1,($A$1:$A$6469=J1315)*($C$1:$C$6469=L1315),0))</f>
        <v>9.1739999999999995</v>
      </c>
      <c r="O1315" s="1">
        <f t="shared" si="71"/>
        <v>-4.6739999999999622</v>
      </c>
      <c r="R1315" s="1"/>
    </row>
    <row r="1316" spans="1:18">
      <c r="A1316" t="s">
        <v>227</v>
      </c>
      <c r="B1316" t="s">
        <v>228</v>
      </c>
      <c r="C1316" s="2">
        <v>2018</v>
      </c>
      <c r="D1316" s="10">
        <f>Fngdp_rpch!AF1316</f>
        <v>3.9969568600535688</v>
      </c>
      <c r="E1316" s="1">
        <f t="shared" si="69"/>
        <v>3.9969568600535688</v>
      </c>
      <c r="F1316" s="4">
        <f>IF(INDEX(WEOApr2024all!$B$1:$BG$197,MATCH('Figure 2.5'!B1316,WEOApr2024all!$B$1:$B$197,0),MATCH('Figure 2.5'!C1316,WEOApr2024all!$B$1:$BG$1,0))="","",INDEX(WEOApr2024all!$B$1:$BG$197,MATCH('Figure 2.5'!B1316,WEOApr2024all!$B$1:$B$197,0),MATCH('Figure 2.5'!C1316,WEOApr2024all!$B$1:$BG$1,0)))</f>
        <v>3.6419999999999999</v>
      </c>
      <c r="G1316" s="1">
        <f t="shared" si="70"/>
        <v>0.35495686005356886</v>
      </c>
      <c r="J1316" t="s">
        <v>73</v>
      </c>
      <c r="K1316" t="s">
        <v>74</v>
      </c>
      <c r="L1316" s="2">
        <v>2007</v>
      </c>
      <c r="M1316" s="1" cm="1">
        <f t="array" ref="M1316">INDEX($E$1:$E$6469,MATCH(1,($A$1:$A$6469=J1316)*($C$1:$C$6469=L1316),0))</f>
        <v>5.0000000000000044</v>
      </c>
      <c r="N1316" s="1" cm="1">
        <f t="array" ref="N1316">INDEX($F$1:$F$6469,MATCH(1,($A$1:$A$6469=J1316)*($C$1:$C$6469=L1316),0))</f>
        <v>7.4160000000000004</v>
      </c>
      <c r="O1316" s="1">
        <f t="shared" si="71"/>
        <v>-2.4159999999999959</v>
      </c>
      <c r="R1316" s="1"/>
    </row>
    <row r="1317" spans="1:18">
      <c r="A1317" t="s">
        <v>227</v>
      </c>
      <c r="B1317" t="s">
        <v>228</v>
      </c>
      <c r="C1317" s="2">
        <v>2019</v>
      </c>
      <c r="D1317" s="10">
        <f>Fngdp_rpch!AG1317</f>
        <v>2.796647696922494</v>
      </c>
      <c r="E1317" s="1">
        <f t="shared" si="69"/>
        <v>2.796647696922494</v>
      </c>
      <c r="F1317" s="4">
        <f>IF(INDEX(WEOApr2024all!$B$1:$BG$197,MATCH('Figure 2.5'!B1317,WEOApr2024all!$B$1:$B$197,0),MATCH('Figure 2.5'!C1317,WEOApr2024all!$B$1:$BG$1,0))="","",INDEX(WEOApr2024all!$B$1:$BG$197,MATCH('Figure 2.5'!B1317,WEOApr2024all!$B$1:$B$197,0),MATCH('Figure 2.5'!C1317,WEOApr2024all!$B$1:$BG$1,0)))</f>
        <v>1.7609999999999999</v>
      </c>
      <c r="G1317" s="1">
        <f t="shared" si="70"/>
        <v>1.0356476969224941</v>
      </c>
      <c r="J1317" t="s">
        <v>73</v>
      </c>
      <c r="K1317" t="s">
        <v>74</v>
      </c>
      <c r="L1317" s="2">
        <v>2008</v>
      </c>
      <c r="M1317" s="1" cm="1">
        <f t="array" ref="M1317">INDEX($E$1:$E$6469,MATCH(1,($A$1:$A$6469=J1317)*($C$1:$C$6469=L1317),0))</f>
        <v>4.5000000000000151</v>
      </c>
      <c r="N1317" s="1" cm="1">
        <f t="array" ref="N1317">INDEX($F$1:$F$6469,MATCH(1,($A$1:$A$6469=J1317)*($C$1:$C$6469=L1317),0))</f>
        <v>3.21</v>
      </c>
      <c r="O1317" s="1">
        <f t="shared" si="71"/>
        <v>1.2900000000000151</v>
      </c>
      <c r="R1317" s="1"/>
    </row>
    <row r="1318" spans="1:18">
      <c r="A1318" t="s">
        <v>227</v>
      </c>
      <c r="B1318" t="s">
        <v>228</v>
      </c>
      <c r="C1318" s="2">
        <v>2020</v>
      </c>
      <c r="D1318" s="10">
        <f>Fngdp_rpch!AH1318</f>
        <v>4.2486960380483385</v>
      </c>
      <c r="E1318" s="1">
        <f t="shared" si="69"/>
        <v>4.2486960380483385</v>
      </c>
      <c r="F1318" s="4">
        <f>IF(INDEX(WEOApr2024all!$B$1:$BG$197,MATCH('Figure 2.5'!B1318,WEOApr2024all!$B$1:$B$197,0),MATCH('Figure 2.5'!C1318,WEOApr2024all!$B$1:$BG$1,0))="","",INDEX(WEOApr2024all!$B$1:$BG$197,MATCH('Figure 2.5'!B1318,WEOApr2024all!$B$1:$B$197,0),MATCH('Figure 2.5'!C1318,WEOApr2024all!$B$1:$BG$1,0)))</f>
        <v>-0.19600000000000001</v>
      </c>
      <c r="G1318" s="1">
        <f t="shared" si="70"/>
        <v>4.4446960380483382</v>
      </c>
      <c r="J1318" t="s">
        <v>73</v>
      </c>
      <c r="K1318" t="s">
        <v>74</v>
      </c>
      <c r="L1318" s="2">
        <v>2009</v>
      </c>
      <c r="M1318" s="1" cm="1">
        <f t="array" ref="M1318">INDEX($E$1:$E$6469,MATCH(1,($A$1:$A$6469=J1318)*($C$1:$C$6469=L1318),0))</f>
        <v>2.8338783106987453</v>
      </c>
      <c r="N1318" s="1" cm="1">
        <f t="array" ref="N1318">INDEX($F$1:$F$6469,MATCH(1,($A$1:$A$6469=J1318)*($C$1:$C$6469=L1318),0))</f>
        <v>0.94599999999999995</v>
      </c>
      <c r="O1318" s="1">
        <f t="shared" si="71"/>
        <v>1.8878783106987453</v>
      </c>
      <c r="R1318" s="1"/>
    </row>
    <row r="1319" spans="1:18">
      <c r="A1319" t="s">
        <v>227</v>
      </c>
      <c r="B1319" t="s">
        <v>228</v>
      </c>
      <c r="C1319" s="2">
        <v>2021</v>
      </c>
      <c r="D1319" s="10">
        <f>Fngdp_rpch!AI1319</f>
        <v>2.8999999999997916</v>
      </c>
      <c r="E1319" s="1">
        <f t="shared" si="69"/>
        <v>2.8999999999997916</v>
      </c>
      <c r="F1319" s="4">
        <f>IF(INDEX(WEOApr2024all!$B$1:$BG$197,MATCH('Figure 2.5'!B1319,WEOApr2024all!$B$1:$B$197,0),MATCH('Figure 2.5'!C1319,WEOApr2024all!$B$1:$BG$1,0))="","",INDEX(WEOApr2024all!$B$1:$BG$197,MATCH('Figure 2.5'!B1319,WEOApr2024all!$B$1:$B$197,0),MATCH('Figure 2.5'!C1319,WEOApr2024all!$B$1:$BG$1,0)))</f>
        <v>2</v>
      </c>
      <c r="G1319" s="1">
        <f t="shared" si="70"/>
        <v>0.89999999999979163</v>
      </c>
      <c r="J1319" t="s">
        <v>73</v>
      </c>
      <c r="K1319" t="s">
        <v>74</v>
      </c>
      <c r="L1319" s="2">
        <v>2010</v>
      </c>
      <c r="M1319" s="1" cm="1">
        <f t="array" ref="M1319">INDEX($E$1:$E$6469,MATCH(1,($A$1:$A$6469=J1319)*($C$1:$C$6469=L1319),0))</f>
        <v>1.9999999999999796</v>
      </c>
      <c r="N1319" s="1" cm="1">
        <f t="array" ref="N1319">INDEX($F$1:$F$6469,MATCH(1,($A$1:$A$6469=J1319)*($C$1:$C$6469=L1319),0))</f>
        <v>8.34</v>
      </c>
      <c r="O1319" s="1">
        <f t="shared" si="71"/>
        <v>-6.3400000000000203</v>
      </c>
      <c r="R1319" s="1"/>
    </row>
    <row r="1320" spans="1:18">
      <c r="A1320" t="s">
        <v>227</v>
      </c>
      <c r="B1320" t="s">
        <v>228</v>
      </c>
      <c r="C1320" s="2">
        <v>2022</v>
      </c>
      <c r="D1320" s="10">
        <f>Fngdp_rpch!AJ1320</f>
        <v>3.8298352771896749</v>
      </c>
      <c r="E1320" s="1">
        <f t="shared" si="69"/>
        <v>3.8298352771896749</v>
      </c>
      <c r="F1320" s="4" t="str">
        <f>IF(INDEX(WEOApr2024all!$B$1:$BG$197,MATCH('Figure 2.5'!B1320,WEOApr2024all!$B$1:$B$197,0),MATCH('Figure 2.5'!C1320,WEOApr2024all!$B$1:$BG$1,0))="","",INDEX(WEOApr2024all!$B$1:$BG$197,MATCH('Figure 2.5'!B1320,WEOApr2024all!$B$1:$B$197,0),MATCH('Figure 2.5'!C1320,WEOApr2024all!$B$1:$BG$1,0)))</f>
        <v/>
      </c>
      <c r="G1320" s="1" t="str">
        <f t="shared" si="70"/>
        <v/>
      </c>
      <c r="J1320" t="s">
        <v>73</v>
      </c>
      <c r="K1320" t="s">
        <v>74</v>
      </c>
      <c r="L1320" s="2">
        <v>2011</v>
      </c>
      <c r="M1320" s="1" cm="1">
        <f t="array" ref="M1320">INDEX($E$1:$E$6469,MATCH(1,($A$1:$A$6469=J1320)*($C$1:$C$6469=L1320),0))</f>
        <v>5.4999999999999938</v>
      </c>
      <c r="N1320" s="1" cm="1">
        <f t="array" ref="N1320">INDEX($F$1:$F$6469,MATCH(1,($A$1:$A$6469=J1320)*($C$1:$C$6469=L1320),0))</f>
        <v>3.133</v>
      </c>
      <c r="O1320" s="1">
        <f t="shared" si="71"/>
        <v>2.3669999999999938</v>
      </c>
      <c r="R1320" s="1"/>
    </row>
    <row r="1321" spans="1:18">
      <c r="A1321" t="s">
        <v>227</v>
      </c>
      <c r="B1321" t="s">
        <v>228</v>
      </c>
      <c r="C1321" s="2">
        <v>2023</v>
      </c>
      <c r="D1321" s="10">
        <f>Fngdp_rpch!AK1321</f>
        <v>3.3523495886355947</v>
      </c>
      <c r="E1321" s="1">
        <f t="shared" si="69"/>
        <v>3.3523495886355947</v>
      </c>
      <c r="F1321" s="4" t="str">
        <f>IF(INDEX(WEOApr2024all!$B$1:$BG$197,MATCH('Figure 2.5'!B1321,WEOApr2024all!$B$1:$B$197,0),MATCH('Figure 2.5'!C1321,WEOApr2024all!$B$1:$BG$1,0))="","",INDEX(WEOApr2024all!$B$1:$BG$197,MATCH('Figure 2.5'!B1321,WEOApr2024all!$B$1:$B$197,0),MATCH('Figure 2.5'!C1321,WEOApr2024all!$B$1:$BG$1,0)))</f>
        <v/>
      </c>
      <c r="G1321" s="1" t="str">
        <f t="shared" si="70"/>
        <v/>
      </c>
      <c r="J1321" t="s">
        <v>73</v>
      </c>
      <c r="K1321" t="s">
        <v>74</v>
      </c>
      <c r="L1321" s="2">
        <v>2012</v>
      </c>
      <c r="M1321" s="1" cm="1">
        <f t="array" ref="M1321">INDEX($E$1:$E$6469,MATCH(1,($A$1:$A$6469=J1321)*($C$1:$C$6469=L1321),0))</f>
        <v>5.500000000000016</v>
      </c>
      <c r="N1321" s="1" cm="1">
        <f t="array" ref="N1321">INDEX($F$1:$F$6469,MATCH(1,($A$1:$A$6469=J1321)*($C$1:$C$6469=L1321),0))</f>
        <v>2.7170000000000001</v>
      </c>
      <c r="O1321" s="1">
        <f t="shared" si="71"/>
        <v>2.7830000000000159</v>
      </c>
      <c r="R1321" s="1"/>
    </row>
    <row r="1322" spans="1:18">
      <c r="A1322" t="s">
        <v>221</v>
      </c>
      <c r="B1322" t="s">
        <v>222</v>
      </c>
      <c r="C1322" s="2">
        <v>1991</v>
      </c>
      <c r="D1322" s="10">
        <f>Fngdp_rpch!E1322</f>
        <v>4.5931078543929083</v>
      </c>
      <c r="E1322" s="1">
        <f t="shared" si="69"/>
        <v>4.5931078543929083</v>
      </c>
      <c r="F1322" s="4">
        <f>IF(INDEX(WEOApr2024all!$B$1:$BG$197,MATCH('Figure 2.5'!B1322,WEOApr2024all!$B$1:$B$197,0),MATCH('Figure 2.5'!C1322,WEOApr2024all!$B$1:$BG$1,0))="","",INDEX(WEOApr2024all!$B$1:$BG$197,MATCH('Figure 2.5'!B1322,WEOApr2024all!$B$1:$B$197,0),MATCH('Figure 2.5'!C1322,WEOApr2024all!$B$1:$BG$1,0)))</f>
        <v>1.4039999999999999</v>
      </c>
      <c r="G1322" s="1">
        <f t="shared" si="70"/>
        <v>3.1891078543929083</v>
      </c>
      <c r="J1322" t="s">
        <v>73</v>
      </c>
      <c r="K1322" t="s">
        <v>74</v>
      </c>
      <c r="L1322" s="2">
        <v>2013</v>
      </c>
      <c r="M1322" s="1" cm="1">
        <f t="array" ref="M1322">INDEX($E$1:$E$6469,MATCH(1,($A$1:$A$6469=J1322)*($C$1:$C$6469=L1322),0))</f>
        <v>4.4999999999999707</v>
      </c>
      <c r="N1322" s="1" cm="1">
        <f t="array" ref="N1322">INDEX($F$1:$F$6469,MATCH(1,($A$1:$A$6469=J1322)*($C$1:$C$6469=L1322),0))</f>
        <v>4.875</v>
      </c>
      <c r="O1322" s="1">
        <f t="shared" si="71"/>
        <v>-0.37500000000002931</v>
      </c>
      <c r="R1322" s="1"/>
    </row>
    <row r="1323" spans="1:18">
      <c r="A1323" t="s">
        <v>221</v>
      </c>
      <c r="B1323" t="s">
        <v>222</v>
      </c>
      <c r="C1323" s="2">
        <v>1992</v>
      </c>
      <c r="D1323" s="10">
        <f>Fngdp_rpch!F1323</f>
        <v>4.8452291363924038</v>
      </c>
      <c r="E1323" s="1">
        <f t="shared" si="69"/>
        <v>4.8452291363924038</v>
      </c>
      <c r="F1323" s="4">
        <f>IF(INDEX(WEOApr2024all!$B$1:$BG$197,MATCH('Figure 2.5'!B1323,WEOApr2024all!$B$1:$B$197,0),MATCH('Figure 2.5'!C1323,WEOApr2024all!$B$1:$BG$1,0))="","",INDEX(WEOApr2024all!$B$1:$BG$197,MATCH('Figure 2.5'!B1323,WEOApr2024all!$B$1:$B$197,0),MATCH('Figure 2.5'!C1323,WEOApr2024all!$B$1:$BG$1,0)))</f>
        <v>3.044</v>
      </c>
      <c r="G1323" s="1">
        <f t="shared" si="70"/>
        <v>1.8012291363924038</v>
      </c>
      <c r="J1323" t="s">
        <v>73</v>
      </c>
      <c r="K1323" t="s">
        <v>74</v>
      </c>
      <c r="L1323" s="2">
        <v>2014</v>
      </c>
      <c r="M1323" s="1" cm="1">
        <f t="array" ref="M1323">INDEX($E$1:$E$6469,MATCH(1,($A$1:$A$6469=J1323)*($C$1:$C$6469=L1323),0))</f>
        <v>3.63</v>
      </c>
      <c r="N1323" s="1" cm="1">
        <f t="array" ref="N1323">INDEX($F$1:$F$6469,MATCH(1,($A$1:$A$6469=J1323)*($C$1:$C$6469=L1323),0))</f>
        <v>7.05</v>
      </c>
      <c r="O1323" s="1">
        <f t="shared" si="71"/>
        <v>-3.42</v>
      </c>
      <c r="R1323" s="1"/>
    </row>
    <row r="1324" spans="1:18">
      <c r="A1324" t="s">
        <v>221</v>
      </c>
      <c r="B1324" t="s">
        <v>222</v>
      </c>
      <c r="C1324" s="2">
        <v>1993</v>
      </c>
      <c r="D1324" s="10">
        <f>Fngdp_rpch!G1324</f>
        <v>3.0000012271274468</v>
      </c>
      <c r="E1324" s="1">
        <f t="shared" si="69"/>
        <v>3.0000012271274468</v>
      </c>
      <c r="F1324" s="4">
        <f>IF(INDEX(WEOApr2024all!$B$1:$BG$197,MATCH('Figure 2.5'!B1324,WEOApr2024all!$B$1:$B$197,0),MATCH('Figure 2.5'!C1324,WEOApr2024all!$B$1:$BG$1,0))="","",INDEX(WEOApr2024all!$B$1:$BG$197,MATCH('Figure 2.5'!B1324,WEOApr2024all!$B$1:$B$197,0),MATCH('Figure 2.5'!C1324,WEOApr2024all!$B$1:$BG$1,0)))</f>
        <v>7.3109999999999999</v>
      </c>
      <c r="G1324" s="1">
        <f t="shared" si="70"/>
        <v>-4.3109987728725532</v>
      </c>
      <c r="J1324" t="s">
        <v>73</v>
      </c>
      <c r="K1324" t="s">
        <v>74</v>
      </c>
      <c r="L1324" s="2">
        <v>2015</v>
      </c>
      <c r="M1324" s="1" cm="1">
        <f t="array" ref="M1324">INDEX($E$1:$E$6469,MATCH(1,($A$1:$A$6469=J1324)*($C$1:$C$6469=L1324),0))</f>
        <v>4.1999999999996929</v>
      </c>
      <c r="N1324" s="1" cm="1">
        <f t="array" ref="N1324">INDEX($F$1:$F$6469,MATCH(1,($A$1:$A$6469=J1324)*($C$1:$C$6469=L1324),0))</f>
        <v>6.9269999999999996</v>
      </c>
      <c r="O1324" s="1">
        <f t="shared" si="71"/>
        <v>-2.7270000000003067</v>
      </c>
      <c r="R1324" s="1"/>
    </row>
    <row r="1325" spans="1:18">
      <c r="A1325" t="s">
        <v>221</v>
      </c>
      <c r="B1325" t="s">
        <v>222</v>
      </c>
      <c r="C1325" s="2">
        <v>1994</v>
      </c>
      <c r="D1325" s="10">
        <f>Fngdp_rpch!H1325</f>
        <v>3.0000005272571295</v>
      </c>
      <c r="E1325" s="1">
        <f t="shared" si="69"/>
        <v>3.0000005272571295</v>
      </c>
      <c r="F1325" s="4">
        <f>IF(INDEX(WEOApr2024all!$B$1:$BG$197,MATCH('Figure 2.5'!B1325,WEOApr2024all!$B$1:$B$197,0),MATCH('Figure 2.5'!C1325,WEOApr2024all!$B$1:$BG$1,0))="","",INDEX(WEOApr2024all!$B$1:$BG$197,MATCH('Figure 2.5'!B1325,WEOApr2024all!$B$1:$B$197,0),MATCH('Figure 2.5'!C1325,WEOApr2024all!$B$1:$BG$1,0)))</f>
        <v>6.93</v>
      </c>
      <c r="G1325" s="1">
        <f t="shared" si="70"/>
        <v>-3.9299994727428702</v>
      </c>
      <c r="J1325" t="s">
        <v>73</v>
      </c>
      <c r="K1325" t="s">
        <v>74</v>
      </c>
      <c r="L1325" s="2">
        <v>2016</v>
      </c>
      <c r="M1325" s="1" cm="1">
        <f t="array" ref="M1325">INDEX($E$1:$E$6469,MATCH(1,($A$1:$A$6469=J1325)*($C$1:$C$6469=L1325),0))</f>
        <v>4.5000000000001261</v>
      </c>
      <c r="N1325" s="1" cm="1">
        <f t="array" ref="N1325">INDEX($F$1:$F$6469,MATCH(1,($A$1:$A$6469=J1325)*($C$1:$C$6469=L1325),0))</f>
        <v>6.6589999999999998</v>
      </c>
      <c r="O1325" s="1">
        <f t="shared" si="71"/>
        <v>-2.1589999999998737</v>
      </c>
      <c r="R1325" s="1"/>
    </row>
    <row r="1326" spans="1:18">
      <c r="A1326" t="s">
        <v>221</v>
      </c>
      <c r="B1326" t="s">
        <v>222</v>
      </c>
      <c r="C1326" s="2">
        <v>1995</v>
      </c>
      <c r="D1326" s="10">
        <f>Fngdp_rpch!I1326</f>
        <v>3.0000017195221496</v>
      </c>
      <c r="E1326" s="1">
        <f t="shared" si="69"/>
        <v>3.0000017195221496</v>
      </c>
      <c r="F1326" s="4">
        <f>IF(INDEX(WEOApr2024all!$B$1:$BG$197,MATCH('Figure 2.5'!B1326,WEOApr2024all!$B$1:$B$197,0),MATCH('Figure 2.5'!C1326,WEOApr2024all!$B$1:$BG$1,0))="","",INDEX(WEOApr2024all!$B$1:$BG$197,MATCH('Figure 2.5'!B1326,WEOApr2024all!$B$1:$B$197,0),MATCH('Figure 2.5'!C1326,WEOApr2024all!$B$1:$BG$1,0)))</f>
        <v>7.492</v>
      </c>
      <c r="G1326" s="1">
        <f t="shared" si="70"/>
        <v>-4.4919982804778504</v>
      </c>
      <c r="J1326" t="s">
        <v>73</v>
      </c>
      <c r="K1326" t="s">
        <v>74</v>
      </c>
      <c r="L1326" s="2">
        <v>2017</v>
      </c>
      <c r="M1326" s="1" cm="1">
        <f t="array" ref="M1326">INDEX($E$1:$E$6469,MATCH(1,($A$1:$A$6469=J1326)*($C$1:$C$6469=L1326),0))</f>
        <v>4.4999999999996376</v>
      </c>
      <c r="N1326" s="1" cm="1">
        <f t="array" ref="N1326">INDEX($F$1:$F$6469,MATCH(1,($A$1:$A$6469=J1326)*($C$1:$C$6469=L1326),0))</f>
        <v>4.6669999999999998</v>
      </c>
      <c r="O1326" s="1">
        <f t="shared" si="71"/>
        <v>-0.16700000000036219</v>
      </c>
      <c r="R1326" s="1"/>
    </row>
    <row r="1327" spans="1:18">
      <c r="A1327" t="s">
        <v>221</v>
      </c>
      <c r="B1327" t="s">
        <v>222</v>
      </c>
      <c r="C1327" s="2">
        <v>1996</v>
      </c>
      <c r="D1327" s="10">
        <f>Fngdp_rpch!J1327</f>
        <v>2.4999949863574011</v>
      </c>
      <c r="E1327" s="1">
        <f t="shared" si="69"/>
        <v>2.4999949863574011</v>
      </c>
      <c r="F1327" s="4">
        <f>IF(INDEX(WEOApr2024all!$B$1:$BG$197,MATCH('Figure 2.5'!B1327,WEOApr2024all!$B$1:$B$197,0),MATCH('Figure 2.5'!C1327,WEOApr2024all!$B$1:$BG$1,0))="","",INDEX(WEOApr2024all!$B$1:$BG$197,MATCH('Figure 2.5'!B1327,WEOApr2024all!$B$1:$B$197,0),MATCH('Figure 2.5'!C1327,WEOApr2024all!$B$1:$BG$1,0)))</f>
        <v>6.694</v>
      </c>
      <c r="G1327" s="1">
        <f t="shared" si="70"/>
        <v>-4.1940050136425988</v>
      </c>
      <c r="J1327" t="s">
        <v>73</v>
      </c>
      <c r="K1327" t="s">
        <v>74</v>
      </c>
      <c r="L1327" s="2">
        <v>2018</v>
      </c>
      <c r="M1327" s="1" cm="1">
        <f t="array" ref="M1327">INDEX($E$1:$E$6469,MATCH(1,($A$1:$A$6469=J1327)*($C$1:$C$6469=L1327),0))</f>
        <v>5.7990000000001762</v>
      </c>
      <c r="N1327" s="1" cm="1">
        <f t="array" ref="N1327">INDEX($F$1:$F$6469,MATCH(1,($A$1:$A$6469=J1327)*($C$1:$C$6469=L1327),0))</f>
        <v>6.9829999999999997</v>
      </c>
      <c r="O1327" s="1">
        <f t="shared" si="71"/>
        <v>-1.1839999999998234</v>
      </c>
      <c r="R1327" s="1"/>
    </row>
    <row r="1328" spans="1:18">
      <c r="A1328" t="s">
        <v>221</v>
      </c>
      <c r="B1328" t="s">
        <v>222</v>
      </c>
      <c r="C1328" s="2">
        <v>1997</v>
      </c>
      <c r="D1328" s="10">
        <f>Fngdp_rpch!K1328</f>
        <v>3.9999972681114659</v>
      </c>
      <c r="E1328" s="1">
        <f t="shared" si="69"/>
        <v>3.9999972681114659</v>
      </c>
      <c r="F1328" s="4">
        <f>IF(INDEX(WEOApr2024all!$B$1:$BG$197,MATCH('Figure 2.5'!B1328,WEOApr2024all!$B$1:$B$197,0),MATCH('Figure 2.5'!C1328,WEOApr2024all!$B$1:$BG$1,0))="","",INDEX(WEOApr2024all!$B$1:$BG$197,MATCH('Figure 2.5'!B1328,WEOApr2024all!$B$1:$B$197,0),MATCH('Figure 2.5'!C1328,WEOApr2024all!$B$1:$BG$1,0)))</f>
        <v>7.6390000000000002</v>
      </c>
      <c r="G1328" s="1">
        <f t="shared" si="70"/>
        <v>-3.6390027318885343</v>
      </c>
      <c r="J1328" t="s">
        <v>73</v>
      </c>
      <c r="K1328" t="s">
        <v>74</v>
      </c>
      <c r="L1328" s="2">
        <v>2019</v>
      </c>
      <c r="M1328" s="1" cm="1">
        <f t="array" ref="M1328">INDEX($E$1:$E$6469,MATCH(1,($A$1:$A$6469=J1328)*($C$1:$C$6469=L1328),0))</f>
        <v>4.983786606124907</v>
      </c>
      <c r="N1328" s="1" cm="1">
        <f t="array" ref="N1328">INDEX($F$1:$F$6469,MATCH(1,($A$1:$A$6469=J1328)*($C$1:$C$6469=L1328),0))</f>
        <v>5.0519999999999996</v>
      </c>
      <c r="O1328" s="1">
        <f t="shared" si="71"/>
        <v>-6.8213393875092621E-2</v>
      </c>
      <c r="R1328" s="1"/>
    </row>
    <row r="1329" spans="1:18">
      <c r="A1329" t="s">
        <v>221</v>
      </c>
      <c r="B1329" t="s">
        <v>222</v>
      </c>
      <c r="C1329" s="2">
        <v>1998</v>
      </c>
      <c r="D1329" s="10">
        <f>Fngdp_rpch!L1329</f>
        <v>4.9999983354866551</v>
      </c>
      <c r="E1329" s="1">
        <f t="shared" si="69"/>
        <v>4.9999983354866551</v>
      </c>
      <c r="F1329" s="4">
        <f>IF(INDEX(WEOApr2024all!$B$1:$BG$197,MATCH('Figure 2.5'!B1329,WEOApr2024all!$B$1:$B$197,0),MATCH('Figure 2.5'!C1329,WEOApr2024all!$B$1:$BG$1,0))="","",INDEX(WEOApr2024all!$B$1:$BG$197,MATCH('Figure 2.5'!B1329,WEOApr2024all!$B$1:$B$197,0),MATCH('Figure 2.5'!C1329,WEOApr2024all!$B$1:$BG$1,0)))</f>
        <v>8.4130000000000003</v>
      </c>
      <c r="G1329" s="1">
        <f t="shared" si="70"/>
        <v>-3.4130016645133452</v>
      </c>
      <c r="J1329" t="s">
        <v>73</v>
      </c>
      <c r="K1329" t="s">
        <v>74</v>
      </c>
      <c r="L1329" s="2">
        <v>2020</v>
      </c>
      <c r="M1329" s="1" cm="1">
        <f t="array" ref="M1329">INDEX($E$1:$E$6469,MATCH(1,($A$1:$A$6469=J1329)*($C$1:$C$6469=L1329),0))</f>
        <v>5.2313086196454917</v>
      </c>
      <c r="N1329" s="1" cm="1">
        <f t="array" ref="N1329">INDEX($F$1:$F$6469,MATCH(1,($A$1:$A$6469=J1329)*($C$1:$C$6469=L1329),0))</f>
        <v>-6.72</v>
      </c>
      <c r="O1329" s="1">
        <f t="shared" si="71"/>
        <v>11.951308619645491</v>
      </c>
      <c r="R1329" s="1"/>
    </row>
    <row r="1330" spans="1:18">
      <c r="A1330" t="s">
        <v>221</v>
      </c>
      <c r="B1330" t="s">
        <v>222</v>
      </c>
      <c r="C1330" s="2">
        <v>1999</v>
      </c>
      <c r="D1330" s="10">
        <f>Fngdp_rpch!M1330</f>
        <v>4.9429702742246118</v>
      </c>
      <c r="E1330" s="1">
        <f t="shared" si="69"/>
        <v>4.9429702742246118</v>
      </c>
      <c r="F1330" s="4">
        <f>IF(INDEX(WEOApr2024all!$B$1:$BG$197,MATCH('Figure 2.5'!B1330,WEOApr2024all!$B$1:$B$197,0),MATCH('Figure 2.5'!C1330,WEOApr2024all!$B$1:$BG$1,0))="","",INDEX(WEOApr2024all!$B$1:$BG$197,MATCH('Figure 2.5'!B1330,WEOApr2024all!$B$1:$B$197,0),MATCH('Figure 2.5'!C1330,WEOApr2024all!$B$1:$BG$1,0)))</f>
        <v>11.86</v>
      </c>
      <c r="G1330" s="1">
        <f t="shared" si="70"/>
        <v>-6.9170297257753877</v>
      </c>
      <c r="J1330" t="s">
        <v>73</v>
      </c>
      <c r="K1330" t="s">
        <v>74</v>
      </c>
      <c r="L1330" s="2">
        <v>2021</v>
      </c>
      <c r="M1330" s="1" cm="1">
        <f t="array" ref="M1330">INDEX($E$1:$E$6469,MATCH(1,($A$1:$A$6469=J1330)*($C$1:$C$6469=L1330),0))</f>
        <v>3.9956117139094083</v>
      </c>
      <c r="N1330" s="1" cm="1">
        <f t="array" ref="N1330">INDEX($F$1:$F$6469,MATCH(1,($A$1:$A$6469=J1330)*($C$1:$C$6469=L1330),0))</f>
        <v>12.272</v>
      </c>
      <c r="O1330" s="1">
        <f t="shared" si="71"/>
        <v>-8.276388286090592</v>
      </c>
      <c r="R1330" s="1"/>
    </row>
    <row r="1331" spans="1:18">
      <c r="A1331" t="s">
        <v>221</v>
      </c>
      <c r="B1331" t="s">
        <v>222</v>
      </c>
      <c r="C1331" s="2">
        <v>2000</v>
      </c>
      <c r="D1331" s="10">
        <f>Fngdp_rpch!N1331</f>
        <v>5.8213723752971402</v>
      </c>
      <c r="E1331" s="1">
        <f t="shared" si="69"/>
        <v>5.8213723752971402</v>
      </c>
      <c r="F1331" s="4">
        <f>IF(INDEX(WEOApr2024all!$B$1:$BG$197,MATCH('Figure 2.5'!B1331,WEOApr2024all!$B$1:$B$197,0),MATCH('Figure 2.5'!C1331,WEOApr2024all!$B$1:$BG$1,0))="","",INDEX(WEOApr2024all!$B$1:$BG$197,MATCH('Figure 2.5'!B1331,WEOApr2024all!$B$1:$B$197,0),MATCH('Figure 2.5'!C1331,WEOApr2024all!$B$1:$BG$1,0)))</f>
        <v>7.2670000000000003</v>
      </c>
      <c r="G1331" s="1">
        <f t="shared" si="70"/>
        <v>-1.4456276247028601</v>
      </c>
      <c r="J1331" t="s">
        <v>75</v>
      </c>
      <c r="K1331" t="s">
        <v>76</v>
      </c>
      <c r="L1331" s="2">
        <v>1991</v>
      </c>
      <c r="M1331" s="1" cm="1">
        <f t="array" ref="M1331">INDEX($E$1:$E$6469,MATCH(1,($A$1:$A$6469=J1331)*($C$1:$C$6469=L1331),0))</f>
        <v>2.1592325842058946</v>
      </c>
      <c r="N1331" s="1" cm="1">
        <f t="array" ref="N1331">INDEX($F$1:$F$6469,MATCH(1,($A$1:$A$6469=J1331)*($C$1:$C$6469=L1331),0))</f>
        <v>5.1130000000000004</v>
      </c>
      <c r="O1331" s="1">
        <f t="shared" si="71"/>
        <v>-2.9537674157941058</v>
      </c>
      <c r="R1331" s="1"/>
    </row>
    <row r="1332" spans="1:18">
      <c r="A1332" t="s">
        <v>221</v>
      </c>
      <c r="B1332" t="s">
        <v>222</v>
      </c>
      <c r="C1332" s="2">
        <v>2001</v>
      </c>
      <c r="D1332" s="10">
        <f>Fngdp_rpch!O1332</f>
        <v>4.9019607843138857</v>
      </c>
      <c r="E1332" s="1">
        <f t="shared" si="69"/>
        <v>4.9019607843138857</v>
      </c>
      <c r="F1332" s="4">
        <f>IF(INDEX(WEOApr2024all!$B$1:$BG$197,MATCH('Figure 2.5'!B1332,WEOApr2024all!$B$1:$B$197,0),MATCH('Figure 2.5'!C1332,WEOApr2024all!$B$1:$BG$1,0))="","",INDEX(WEOApr2024all!$B$1:$BG$197,MATCH('Figure 2.5'!B1332,WEOApr2024all!$B$1:$B$197,0),MATCH('Figure 2.5'!C1332,WEOApr2024all!$B$1:$BG$1,0)))</f>
        <v>6.1379999999999999</v>
      </c>
      <c r="G1332" s="1">
        <f t="shared" si="70"/>
        <v>-1.2360392156861142</v>
      </c>
      <c r="J1332" t="s">
        <v>75</v>
      </c>
      <c r="K1332" t="s">
        <v>76</v>
      </c>
      <c r="L1332" s="2">
        <v>1992</v>
      </c>
      <c r="M1332" s="1" cm="1">
        <f t="array" ref="M1332">INDEX($E$1:$E$6469,MATCH(1,($A$1:$A$6469=J1332)*($C$1:$C$6469=L1332),0))</f>
        <v>3.5445967806250644</v>
      </c>
      <c r="N1332" s="1" cm="1">
        <f t="array" ref="N1332">INDEX($F$1:$F$6469,MATCH(1,($A$1:$A$6469=J1332)*($C$1:$C$6469=L1332),0))</f>
        <v>3.6139999999999999</v>
      </c>
      <c r="O1332" s="1">
        <f t="shared" si="71"/>
        <v>-6.9403219374935432E-2</v>
      </c>
      <c r="R1332" s="1"/>
    </row>
    <row r="1333" spans="1:18">
      <c r="A1333" t="s">
        <v>221</v>
      </c>
      <c r="B1333" t="s">
        <v>222</v>
      </c>
      <c r="C1333" s="2">
        <v>2002</v>
      </c>
      <c r="D1333" s="10">
        <f>Fngdp_rpch!P1333</f>
        <v>5.3462940461723507</v>
      </c>
      <c r="E1333" s="1">
        <f t="shared" si="69"/>
        <v>5.3462940461723507</v>
      </c>
      <c r="F1333" s="4">
        <f>IF(INDEX(WEOApr2024all!$B$1:$BG$197,MATCH('Figure 2.5'!B1333,WEOApr2024all!$B$1:$B$197,0),MATCH('Figure 2.5'!C1333,WEOApr2024all!$B$1:$BG$1,0))="","",INDEX(WEOApr2024all!$B$1:$BG$197,MATCH('Figure 2.5'!B1333,WEOApr2024all!$B$1:$B$197,0),MATCH('Figure 2.5'!C1333,WEOApr2024all!$B$1:$BG$1,0)))</f>
        <v>5.3</v>
      </c>
      <c r="G1333" s="1">
        <f t="shared" si="70"/>
        <v>4.6294046172350889E-2</v>
      </c>
      <c r="J1333" t="s">
        <v>75</v>
      </c>
      <c r="K1333" t="s">
        <v>76</v>
      </c>
      <c r="L1333" s="2">
        <v>1993</v>
      </c>
      <c r="M1333" s="1" cm="1">
        <f t="array" ref="M1333">INDEX($E$1:$E$6469,MATCH(1,($A$1:$A$6469=J1333)*($C$1:$C$6469=L1333),0))</f>
        <v>3.4142261997742507</v>
      </c>
      <c r="N1333" s="1" cm="1">
        <f t="array" ref="N1333">INDEX($F$1:$F$6469,MATCH(1,($A$1:$A$6469=J1333)*($C$1:$C$6469=L1333),0))</f>
        <v>2</v>
      </c>
      <c r="O1333" s="1">
        <f t="shared" si="71"/>
        <v>1.4142261997742507</v>
      </c>
      <c r="R1333" s="1"/>
    </row>
    <row r="1334" spans="1:18">
      <c r="A1334" t="s">
        <v>221</v>
      </c>
      <c r="B1334" t="s">
        <v>222</v>
      </c>
      <c r="C1334" s="2">
        <v>2003</v>
      </c>
      <c r="D1334" s="10">
        <f>Fngdp_rpch!Q1334</f>
        <v>3.4751040259827226</v>
      </c>
      <c r="E1334" s="1">
        <f t="shared" si="69"/>
        <v>3.4751040259827226</v>
      </c>
      <c r="F1334" s="4">
        <f>IF(INDEX(WEOApr2024all!$B$1:$BG$197,MATCH('Figure 2.5'!B1334,WEOApr2024all!$B$1:$B$197,0),MATCH('Figure 2.5'!C1334,WEOApr2024all!$B$1:$BG$1,0))="","",INDEX(WEOApr2024all!$B$1:$BG$197,MATCH('Figure 2.5'!B1334,WEOApr2024all!$B$1:$B$197,0),MATCH('Figure 2.5'!C1334,WEOApr2024all!$B$1:$BG$1,0)))</f>
        <v>7.5019999999999998</v>
      </c>
      <c r="G1334" s="1">
        <f t="shared" si="70"/>
        <v>-4.0268959740172772</v>
      </c>
      <c r="J1334" t="s">
        <v>75</v>
      </c>
      <c r="K1334" t="s">
        <v>76</v>
      </c>
      <c r="L1334" s="2">
        <v>1994</v>
      </c>
      <c r="M1334" s="1" cm="1">
        <f t="array" ref="M1334">INDEX($E$1:$E$6469,MATCH(1,($A$1:$A$6469=J1334)*($C$1:$C$6469=L1334),0))</f>
        <v>5.2182601340845958</v>
      </c>
      <c r="N1334" s="1" cm="1">
        <f t="array" ref="N1334">INDEX($F$1:$F$6469,MATCH(1,($A$1:$A$6469=J1334)*($C$1:$C$6469=L1334),0))</f>
        <v>4.258</v>
      </c>
      <c r="O1334" s="1">
        <f t="shared" si="71"/>
        <v>0.96026013408459576</v>
      </c>
      <c r="R1334" s="1"/>
    </row>
    <row r="1335" spans="1:18">
      <c r="A1335" t="s">
        <v>221</v>
      </c>
      <c r="B1335" t="s">
        <v>222</v>
      </c>
      <c r="C1335" s="2">
        <v>2004</v>
      </c>
      <c r="D1335" s="10">
        <f>Fngdp_rpch!R1335</f>
        <v>5.0636846504937161</v>
      </c>
      <c r="E1335" s="1">
        <f t="shared" si="69"/>
        <v>5.0636846504937161</v>
      </c>
      <c r="F1335" s="4">
        <f>IF(INDEX(WEOApr2024all!$B$1:$BG$197,MATCH('Figure 2.5'!B1335,WEOApr2024all!$B$1:$B$197,0),MATCH('Figure 2.5'!C1335,WEOApr2024all!$B$1:$BG$1,0))="","",INDEX(WEOApr2024all!$B$1:$BG$197,MATCH('Figure 2.5'!B1335,WEOApr2024all!$B$1:$B$197,0),MATCH('Figure 2.5'!C1335,WEOApr2024all!$B$1:$BG$1,0)))</f>
        <v>4.9269999999999996</v>
      </c>
      <c r="G1335" s="1">
        <f t="shared" si="70"/>
        <v>0.13668465049371648</v>
      </c>
      <c r="J1335" t="s">
        <v>75</v>
      </c>
      <c r="K1335" t="s">
        <v>76</v>
      </c>
      <c r="L1335" s="2">
        <v>1995</v>
      </c>
      <c r="M1335" s="1" cm="1">
        <f t="array" ref="M1335">INDEX($E$1:$E$6469,MATCH(1,($A$1:$A$6469=J1335)*($C$1:$C$6469=L1335),0))</f>
        <v>4.1586028616129145</v>
      </c>
      <c r="N1335" s="1" cm="1">
        <f t="array" ref="N1335">INDEX($F$1:$F$6469,MATCH(1,($A$1:$A$6469=J1335)*($C$1:$C$6469=L1335),0))</f>
        <v>2.2530000000000001</v>
      </c>
      <c r="O1335" s="1">
        <f t="shared" si="71"/>
        <v>1.9056028616129144</v>
      </c>
      <c r="R1335" s="1"/>
    </row>
    <row r="1336" spans="1:18">
      <c r="A1336" t="s">
        <v>221</v>
      </c>
      <c r="B1336" t="s">
        <v>222</v>
      </c>
      <c r="C1336" s="2">
        <v>2005</v>
      </c>
      <c r="D1336" s="10">
        <f>Fngdp_rpch!S1336</f>
        <v>6.0252648238823037</v>
      </c>
      <c r="E1336" s="1">
        <f t="shared" si="69"/>
        <v>6.0252648238823037</v>
      </c>
      <c r="F1336" s="4">
        <f>IF(INDEX(WEOApr2024all!$B$1:$BG$197,MATCH('Figure 2.5'!B1336,WEOApr2024all!$B$1:$B$197,0),MATCH('Figure 2.5'!C1336,WEOApr2024all!$B$1:$BG$1,0))="","",INDEX(WEOApr2024all!$B$1:$BG$197,MATCH('Figure 2.5'!B1336,WEOApr2024all!$B$1:$B$197,0),MATCH('Figure 2.5'!C1336,WEOApr2024all!$B$1:$BG$1,0)))</f>
        <v>5.81</v>
      </c>
      <c r="G1336" s="1">
        <f t="shared" si="70"/>
        <v>0.21526482388230406</v>
      </c>
      <c r="J1336" t="s">
        <v>75</v>
      </c>
      <c r="K1336" t="s">
        <v>76</v>
      </c>
      <c r="L1336" s="2">
        <v>1996</v>
      </c>
      <c r="M1336" s="1" cm="1">
        <f t="array" ref="M1336">INDEX($E$1:$E$6469,MATCH(1,($A$1:$A$6469=J1336)*($C$1:$C$6469=L1336),0))</f>
        <v>3.3000001499957632</v>
      </c>
      <c r="N1336" s="1" cm="1">
        <f t="array" ref="N1336">INDEX($F$1:$F$6469,MATCH(1,($A$1:$A$6469=J1336)*($C$1:$C$6469=L1336),0))</f>
        <v>1.732</v>
      </c>
      <c r="O1336" s="1">
        <f t="shared" si="71"/>
        <v>1.5680001499957632</v>
      </c>
      <c r="R1336" s="1"/>
    </row>
    <row r="1337" spans="1:18">
      <c r="A1337" t="s">
        <v>221</v>
      </c>
      <c r="B1337" t="s">
        <v>222</v>
      </c>
      <c r="C1337" s="2">
        <v>2006</v>
      </c>
      <c r="D1337" s="10">
        <f>Fngdp_rpch!T1337</f>
        <v>7.6735176196152999</v>
      </c>
      <c r="E1337" s="1">
        <f t="shared" si="69"/>
        <v>7.6735176196152999</v>
      </c>
      <c r="F1337" s="4">
        <f>IF(INDEX(WEOApr2024all!$B$1:$BG$197,MATCH('Figure 2.5'!B1337,WEOApr2024all!$B$1:$B$197,0),MATCH('Figure 2.5'!C1337,WEOApr2024all!$B$1:$BG$1,0))="","",INDEX(WEOApr2024all!$B$1:$BG$197,MATCH('Figure 2.5'!B1337,WEOApr2024all!$B$1:$B$197,0),MATCH('Figure 2.5'!C1337,WEOApr2024all!$B$1:$BG$1,0)))</f>
        <v>9.1180000000000003</v>
      </c>
      <c r="G1337" s="1">
        <f t="shared" si="70"/>
        <v>-1.4444823803847004</v>
      </c>
      <c r="J1337" t="s">
        <v>75</v>
      </c>
      <c r="K1337" t="s">
        <v>76</v>
      </c>
      <c r="L1337" s="2">
        <v>1997</v>
      </c>
      <c r="M1337" s="1" cm="1">
        <f t="array" ref="M1337">INDEX($E$1:$E$6469,MATCH(1,($A$1:$A$6469=J1337)*($C$1:$C$6469=L1337),0))</f>
        <v>3.9999994484299473</v>
      </c>
      <c r="N1337" s="1" cm="1">
        <f t="array" ref="N1337">INDEX($F$1:$F$6469,MATCH(1,($A$1:$A$6469=J1337)*($C$1:$C$6469=L1337),0))</f>
        <v>4.3280000000000003</v>
      </c>
      <c r="O1337" s="1">
        <f t="shared" si="71"/>
        <v>-0.32800055157005303</v>
      </c>
      <c r="R1337" s="1"/>
    </row>
    <row r="1338" spans="1:18">
      <c r="A1338" t="s">
        <v>221</v>
      </c>
      <c r="B1338" t="s">
        <v>222</v>
      </c>
      <c r="C1338" s="2">
        <v>2007</v>
      </c>
      <c r="D1338" s="10">
        <f>Fngdp_rpch!U1338</f>
        <v>6.0466909137874447</v>
      </c>
      <c r="E1338" s="1">
        <f t="shared" si="69"/>
        <v>6.0466909137874447</v>
      </c>
      <c r="F1338" s="4">
        <f>IF(INDEX(WEOApr2024all!$B$1:$BG$197,MATCH('Figure 2.5'!B1338,WEOApr2024all!$B$1:$B$197,0),MATCH('Figure 2.5'!C1338,WEOApr2024all!$B$1:$BG$1,0))="","",INDEX(WEOApr2024all!$B$1:$BG$197,MATCH('Figure 2.5'!B1338,WEOApr2024all!$B$1:$B$197,0),MATCH('Figure 2.5'!C1338,WEOApr2024all!$B$1:$BG$1,0)))</f>
        <v>15.2</v>
      </c>
      <c r="G1338" s="1">
        <f t="shared" si="70"/>
        <v>-9.1533090862125555</v>
      </c>
      <c r="J1338" t="s">
        <v>75</v>
      </c>
      <c r="K1338" t="s">
        <v>76</v>
      </c>
      <c r="L1338" s="2">
        <v>1998</v>
      </c>
      <c r="M1338" s="1" cm="1">
        <f t="array" ref="M1338">INDEX($E$1:$E$6469,MATCH(1,($A$1:$A$6469=J1338)*($C$1:$C$6469=L1338),0))</f>
        <v>2.8999986387525878</v>
      </c>
      <c r="N1338" s="1" cm="1">
        <f t="array" ref="N1338">INDEX($F$1:$F$6469,MATCH(1,($A$1:$A$6469=J1338)*($C$1:$C$6469=L1338),0))</f>
        <v>3.2669999999999999</v>
      </c>
      <c r="O1338" s="1">
        <f t="shared" si="71"/>
        <v>-0.36700136124741212</v>
      </c>
      <c r="R1338" s="1"/>
    </row>
    <row r="1339" spans="1:18">
      <c r="A1339" t="s">
        <v>221</v>
      </c>
      <c r="B1339" t="s">
        <v>222</v>
      </c>
      <c r="C1339" s="2">
        <v>2008</v>
      </c>
      <c r="D1339" s="10">
        <f>Fngdp_rpch!V1339</f>
        <v>7.4915372977759409</v>
      </c>
      <c r="E1339" s="1">
        <f t="shared" si="69"/>
        <v>7.4915372977759409</v>
      </c>
      <c r="F1339" s="4">
        <f>IF(INDEX(WEOApr2024all!$B$1:$BG$197,MATCH('Figure 2.5'!B1339,WEOApr2024all!$B$1:$B$197,0),MATCH('Figure 2.5'!C1339,WEOApr2024all!$B$1:$BG$1,0))="","",INDEX(WEOApr2024all!$B$1:$BG$197,MATCH('Figure 2.5'!B1339,WEOApr2024all!$B$1:$B$197,0),MATCH('Figure 2.5'!C1339,WEOApr2024all!$B$1:$BG$1,0)))</f>
        <v>7.0389999999999997</v>
      </c>
      <c r="G1339" s="1">
        <f t="shared" si="70"/>
        <v>0.45253729777594121</v>
      </c>
      <c r="J1339" t="s">
        <v>75</v>
      </c>
      <c r="K1339" t="s">
        <v>76</v>
      </c>
      <c r="L1339" s="2">
        <v>1999</v>
      </c>
      <c r="M1339" s="1" cm="1">
        <f t="array" ref="M1339">INDEX($E$1:$E$6469,MATCH(1,($A$1:$A$6469=J1339)*($C$1:$C$6469=L1339),0))</f>
        <v>2.4999993369773543</v>
      </c>
      <c r="N1339" s="1" cm="1">
        <f t="array" ref="N1339">INDEX($F$1:$F$6469,MATCH(1,($A$1:$A$6469=J1339)*($C$1:$C$6469=L1339),0))</f>
        <v>-4.7389999999999999</v>
      </c>
      <c r="O1339" s="1">
        <f t="shared" si="71"/>
        <v>7.2389993369773542</v>
      </c>
      <c r="R1339" s="1"/>
    </row>
    <row r="1340" spans="1:18">
      <c r="A1340" t="s">
        <v>221</v>
      </c>
      <c r="B1340" t="s">
        <v>222</v>
      </c>
      <c r="C1340" s="2">
        <v>2009</v>
      </c>
      <c r="D1340" s="10">
        <f>Fngdp_rpch!W1340</f>
        <v>6.5387063901224396</v>
      </c>
      <c r="E1340" s="1">
        <f t="shared" si="69"/>
        <v>6.5387063901224396</v>
      </c>
      <c r="F1340" s="4">
        <f>IF(INDEX(WEOApr2024all!$B$1:$BG$197,MATCH('Figure 2.5'!B1340,WEOApr2024all!$B$1:$B$197,0),MATCH('Figure 2.5'!C1340,WEOApr2024all!$B$1:$BG$1,0))="","",INDEX(WEOApr2024all!$B$1:$BG$197,MATCH('Figure 2.5'!B1340,WEOApr2024all!$B$1:$B$197,0),MATCH('Figure 2.5'!C1340,WEOApr2024all!$B$1:$BG$1,0)))</f>
        <v>-1.504</v>
      </c>
      <c r="G1340" s="1">
        <f t="shared" si="70"/>
        <v>8.04270639012244</v>
      </c>
      <c r="J1340" t="s">
        <v>75</v>
      </c>
      <c r="K1340" t="s">
        <v>76</v>
      </c>
      <c r="L1340" s="2">
        <v>2000</v>
      </c>
      <c r="M1340" s="1" cm="1">
        <f t="array" ref="M1340">INDEX($E$1:$E$6469,MATCH(1,($A$1:$A$6469=J1340)*($C$1:$C$6469=L1340),0))</f>
        <v>1.5000037786673026</v>
      </c>
      <c r="N1340" s="1" cm="1">
        <f t="array" ref="N1340">INDEX($F$1:$F$6469,MATCH(1,($A$1:$A$6469=J1340)*($C$1:$C$6469=L1340),0))</f>
        <v>1.0920000000000001</v>
      </c>
      <c r="O1340" s="1">
        <f t="shared" si="71"/>
        <v>0.40800377866730253</v>
      </c>
      <c r="R1340" s="1"/>
    </row>
    <row r="1341" spans="1:18">
      <c r="A1341" t="s">
        <v>221</v>
      </c>
      <c r="B1341" t="s">
        <v>222</v>
      </c>
      <c r="C1341" s="2">
        <v>2010</v>
      </c>
      <c r="D1341" s="10">
        <f>Fngdp_rpch!X1341</f>
        <v>4.0000000000005143</v>
      </c>
      <c r="E1341" s="1">
        <f t="shared" si="69"/>
        <v>4.0000000000005143</v>
      </c>
      <c r="F1341" s="4">
        <f>IF(INDEX(WEOApr2024all!$B$1:$BG$197,MATCH('Figure 2.5'!B1341,WEOApr2024all!$B$1:$B$197,0),MATCH('Figure 2.5'!C1341,WEOApr2024all!$B$1:$BG$1,0))="","",INDEX(WEOApr2024all!$B$1:$BG$197,MATCH('Figure 2.5'!B1341,WEOApr2024all!$B$1:$B$197,0),MATCH('Figure 2.5'!C1341,WEOApr2024all!$B$1:$BG$1,0)))</f>
        <v>1.8360000000000001</v>
      </c>
      <c r="G1341" s="1">
        <f t="shared" si="70"/>
        <v>2.164000000000514</v>
      </c>
      <c r="J1341" t="s">
        <v>75</v>
      </c>
      <c r="K1341" t="s">
        <v>76</v>
      </c>
      <c r="L1341" s="2">
        <v>2001</v>
      </c>
      <c r="M1341" s="1" cm="1">
        <f t="array" ref="M1341">INDEX($E$1:$E$6469,MATCH(1,($A$1:$A$6469=J1341)*($C$1:$C$6469=L1341),0))</f>
        <v>3.5000002516935913</v>
      </c>
      <c r="N1341" s="1" cm="1">
        <f t="array" ref="N1341">INDEX($F$1:$F$6469,MATCH(1,($A$1:$A$6469=J1341)*($C$1:$C$6469=L1341),0))</f>
        <v>4.2060000000000004</v>
      </c>
      <c r="O1341" s="1">
        <f t="shared" si="71"/>
        <v>-0.7059997483064091</v>
      </c>
      <c r="R1341" s="1"/>
    </row>
    <row r="1342" spans="1:18">
      <c r="A1342" t="s">
        <v>221</v>
      </c>
      <c r="B1342" t="s">
        <v>222</v>
      </c>
      <c r="C1342" s="2">
        <v>2011</v>
      </c>
      <c r="D1342" s="10">
        <f>Fngdp_rpch!Y1342</f>
        <v>6.0370780433853355</v>
      </c>
      <c r="E1342" s="1">
        <f t="shared" si="69"/>
        <v>6.0370780433853355</v>
      </c>
      <c r="F1342" s="4">
        <f>IF(INDEX(WEOApr2024all!$B$1:$BG$197,MATCH('Figure 2.5'!B1342,WEOApr2024all!$B$1:$B$197,0),MATCH('Figure 2.5'!C1342,WEOApr2024all!$B$1:$BG$1,0))="","",INDEX(WEOApr2024all!$B$1:$BG$197,MATCH('Figure 2.5'!B1342,WEOApr2024all!$B$1:$B$197,0),MATCH('Figure 2.5'!C1342,WEOApr2024all!$B$1:$BG$1,0)))</f>
        <v>3.9249999999999998</v>
      </c>
      <c r="G1342" s="1">
        <f t="shared" si="70"/>
        <v>2.1120780433853357</v>
      </c>
      <c r="J1342" t="s">
        <v>75</v>
      </c>
      <c r="K1342" t="s">
        <v>76</v>
      </c>
      <c r="L1342" s="2">
        <v>2002</v>
      </c>
      <c r="M1342" s="1" cm="1">
        <f t="array" ref="M1342">INDEX($E$1:$E$6469,MATCH(1,($A$1:$A$6469=J1342)*($C$1:$C$6469=L1342),0))</f>
        <v>4.000000000000048</v>
      </c>
      <c r="N1342" s="1" cm="1">
        <f t="array" ref="N1342">INDEX($F$1:$F$6469,MATCH(1,($A$1:$A$6469=J1342)*($C$1:$C$6469=L1342),0))</f>
        <v>4.9279999999999999</v>
      </c>
      <c r="O1342" s="1">
        <f t="shared" si="71"/>
        <v>-0.92799999999995197</v>
      </c>
      <c r="R1342" s="1"/>
    </row>
    <row r="1343" spans="1:18">
      <c r="A1343" t="s">
        <v>221</v>
      </c>
      <c r="B1343" t="s">
        <v>222</v>
      </c>
      <c r="C1343" s="2">
        <v>2012</v>
      </c>
      <c r="D1343" s="10">
        <f>Fngdp_rpch!Z1343</f>
        <v>6.4452292036344838</v>
      </c>
      <c r="E1343" s="1">
        <f t="shared" si="69"/>
        <v>6.4452292036344838</v>
      </c>
      <c r="F1343" s="4">
        <f>IF(INDEX(WEOApr2024all!$B$1:$BG$197,MATCH('Figure 2.5'!B1343,WEOApr2024all!$B$1:$B$197,0),MATCH('Figure 2.5'!C1343,WEOApr2024all!$B$1:$BG$1,0))="","",INDEX(WEOApr2024all!$B$1:$BG$197,MATCH('Figure 2.5'!B1343,WEOApr2024all!$B$1:$B$197,0),MATCH('Figure 2.5'!C1343,WEOApr2024all!$B$1:$BG$1,0)))</f>
        <v>1.0840000000000001</v>
      </c>
      <c r="G1343" s="1">
        <f t="shared" si="70"/>
        <v>5.3612292036344833</v>
      </c>
      <c r="J1343" t="s">
        <v>75</v>
      </c>
      <c r="K1343" t="s">
        <v>76</v>
      </c>
      <c r="L1343" s="2">
        <v>2003</v>
      </c>
      <c r="M1343" s="1" cm="1">
        <f t="array" ref="M1343">INDEX($E$1:$E$6469,MATCH(1,($A$1:$A$6469=J1343)*($C$1:$C$6469=L1343),0))</f>
        <v>3.4999999999999032</v>
      </c>
      <c r="N1343" s="1" cm="1">
        <f t="array" ref="N1343">INDEX($F$1:$F$6469,MATCH(1,($A$1:$A$6469=J1343)*($C$1:$C$6469=L1343),0))</f>
        <v>2.8849999999999998</v>
      </c>
      <c r="O1343" s="1">
        <f t="shared" si="71"/>
        <v>0.6149999999999034</v>
      </c>
      <c r="R1343" s="1"/>
    </row>
    <row r="1344" spans="1:18">
      <c r="A1344" t="s">
        <v>221</v>
      </c>
      <c r="B1344" t="s">
        <v>222</v>
      </c>
      <c r="C1344" s="2">
        <v>2013</v>
      </c>
      <c r="D1344" s="10">
        <f>Fngdp_rpch!AA1344</f>
        <v>4.4063853000841924</v>
      </c>
      <c r="E1344" s="1">
        <f t="shared" si="69"/>
        <v>4.4063853000841924</v>
      </c>
      <c r="F1344" s="4">
        <f>IF(INDEX(WEOApr2024all!$B$1:$BG$197,MATCH('Figure 2.5'!B1344,WEOApr2024all!$B$1:$B$197,0),MATCH('Figure 2.5'!C1344,WEOApr2024all!$B$1:$BG$1,0))="","",INDEX(WEOApr2024all!$B$1:$BG$197,MATCH('Figure 2.5'!B1344,WEOApr2024all!$B$1:$B$197,0),MATCH('Figure 2.5'!C1344,WEOApr2024all!$B$1:$BG$1,0)))</f>
        <v>0.63200000000000001</v>
      </c>
      <c r="G1344" s="1">
        <f t="shared" si="70"/>
        <v>3.7743853000841923</v>
      </c>
      <c r="J1344" t="s">
        <v>75</v>
      </c>
      <c r="K1344" t="s">
        <v>76</v>
      </c>
      <c r="L1344" s="2">
        <v>2004</v>
      </c>
      <c r="M1344" s="1" cm="1">
        <f t="array" ref="M1344">INDEX($E$1:$E$6469,MATCH(1,($A$1:$A$6469=J1344)*($C$1:$C$6469=L1344),0))</f>
        <v>4.9700000000002742</v>
      </c>
      <c r="N1344" s="1" cm="1">
        <f t="array" ref="N1344">INDEX($F$1:$F$6469,MATCH(1,($A$1:$A$6469=J1344)*($C$1:$C$6469=L1344),0))</f>
        <v>6.8319999999999999</v>
      </c>
      <c r="O1344" s="1">
        <f t="shared" si="71"/>
        <v>-1.8619999999997257</v>
      </c>
      <c r="R1344" s="1"/>
    </row>
    <row r="1345" spans="1:18">
      <c r="A1345" t="s">
        <v>221</v>
      </c>
      <c r="B1345" t="s">
        <v>222</v>
      </c>
      <c r="C1345" s="2">
        <v>2014</v>
      </c>
      <c r="D1345" s="10">
        <f>Fngdp_rpch!AB1345</f>
        <v>4.4335952286600477</v>
      </c>
      <c r="E1345" s="1">
        <f t="shared" si="69"/>
        <v>4.4335952286600477</v>
      </c>
      <c r="F1345" s="4">
        <f>IF(INDEX(WEOApr2024all!$B$1:$BG$197,MATCH('Figure 2.5'!B1345,WEOApr2024all!$B$1:$B$197,0),MATCH('Figure 2.5'!C1345,WEOApr2024all!$B$1:$BG$1,0))="","",INDEX(WEOApr2024all!$B$1:$BG$197,MATCH('Figure 2.5'!B1345,WEOApr2024all!$B$1:$B$197,0),MATCH('Figure 2.5'!C1345,WEOApr2024all!$B$1:$BG$1,0)))</f>
        <v>0.69699999999999995</v>
      </c>
      <c r="G1345" s="1">
        <f t="shared" si="70"/>
        <v>3.7365952286600477</v>
      </c>
      <c r="J1345" t="s">
        <v>75</v>
      </c>
      <c r="K1345" t="s">
        <v>76</v>
      </c>
      <c r="L1345" s="2">
        <v>2005</v>
      </c>
      <c r="M1345" s="1" cm="1">
        <f t="array" ref="M1345">INDEX($E$1:$E$6469,MATCH(1,($A$1:$A$6469=J1345)*($C$1:$C$6469=L1345),0))</f>
        <v>4.0000000000000258</v>
      </c>
      <c r="N1345" s="1" cm="1">
        <f t="array" ref="N1345">INDEX($F$1:$F$6469,MATCH(1,($A$1:$A$6469=J1345)*($C$1:$C$6469=L1345),0))</f>
        <v>5.399</v>
      </c>
      <c r="O1345" s="1">
        <f t="shared" si="71"/>
        <v>-1.3989999999999743</v>
      </c>
      <c r="R1345" s="1"/>
    </row>
    <row r="1346" spans="1:18">
      <c r="A1346" t="s">
        <v>221</v>
      </c>
      <c r="B1346" t="s">
        <v>222</v>
      </c>
      <c r="C1346" s="2">
        <v>2015</v>
      </c>
      <c r="D1346" s="10">
        <f>Fngdp_rpch!AC1346</f>
        <v>3.0231345680950206</v>
      </c>
      <c r="E1346" s="1">
        <f t="shared" si="69"/>
        <v>3.0231345680950206</v>
      </c>
      <c r="F1346" s="4">
        <f>IF(INDEX(WEOApr2024all!$B$1:$BG$197,MATCH('Figure 2.5'!B1346,WEOApr2024all!$B$1:$B$197,0),MATCH('Figure 2.5'!C1346,WEOApr2024all!$B$1:$BG$1,0))="","",INDEX(WEOApr2024all!$B$1:$BG$197,MATCH('Figure 2.5'!B1346,WEOApr2024all!$B$1:$B$197,0),MATCH('Figure 2.5'!C1346,WEOApr2024all!$B$1:$BG$1,0)))</f>
        <v>0.93600000000000005</v>
      </c>
      <c r="G1346" s="1">
        <f t="shared" si="70"/>
        <v>2.0871345680950206</v>
      </c>
      <c r="J1346" t="s">
        <v>75</v>
      </c>
      <c r="K1346" t="s">
        <v>76</v>
      </c>
      <c r="L1346" s="2">
        <v>2006</v>
      </c>
      <c r="M1346" s="1" cm="1">
        <f t="array" ref="M1346">INDEX($E$1:$E$6469,MATCH(1,($A$1:$A$6469=J1346)*($C$1:$C$6469=L1346),0))</f>
        <v>2.8000000000001135</v>
      </c>
      <c r="N1346" s="1" cm="1">
        <f t="array" ref="N1346">INDEX($F$1:$F$6469,MATCH(1,($A$1:$A$6469=J1346)*($C$1:$C$6469=L1346),0))</f>
        <v>4.3410000000000002</v>
      </c>
      <c r="O1346" s="1">
        <f t="shared" si="71"/>
        <v>-1.5409999999998867</v>
      </c>
      <c r="R1346" s="1"/>
    </row>
    <row r="1347" spans="1:18">
      <c r="A1347" t="s">
        <v>221</v>
      </c>
      <c r="B1347" t="s">
        <v>222</v>
      </c>
      <c r="C1347" s="2">
        <v>2016</v>
      </c>
      <c r="D1347" s="10">
        <f>Fngdp_rpch!AD1347</f>
        <v>3.6534180685889206</v>
      </c>
      <c r="E1347" s="1">
        <f t="shared" ref="E1347:E1410" si="72">IF(D1347=".","",D1347)</f>
        <v>3.6534180685889206</v>
      </c>
      <c r="F1347" s="4">
        <f>IF(INDEX(WEOApr2024all!$B$1:$BG$197,MATCH('Figure 2.5'!B1347,WEOApr2024all!$B$1:$B$197,0),MATCH('Figure 2.5'!C1347,WEOApr2024all!$B$1:$BG$1,0))="","",INDEX(WEOApr2024all!$B$1:$BG$197,MATCH('Figure 2.5'!B1347,WEOApr2024all!$B$1:$B$197,0),MATCH('Figure 2.5'!C1347,WEOApr2024all!$B$1:$BG$1,0)))</f>
        <v>4.2809999999999997</v>
      </c>
      <c r="G1347" s="1">
        <f t="shared" ref="G1347:G1410" si="73">IFERROR(E1347-F1347,"")</f>
        <v>-0.6275819314110791</v>
      </c>
      <c r="J1347" t="s">
        <v>75</v>
      </c>
      <c r="K1347" t="s">
        <v>76</v>
      </c>
      <c r="L1347" s="2">
        <v>2007</v>
      </c>
      <c r="M1347" s="1" cm="1">
        <f t="array" ref="M1347">INDEX($E$1:$E$6469,MATCH(1,($A$1:$A$6469=J1347)*($C$1:$C$6469=L1347),0))</f>
        <v>3.1995313838792949</v>
      </c>
      <c r="N1347" s="1" cm="1">
        <f t="array" ref="N1347">INDEX($F$1:$F$6469,MATCH(1,($A$1:$A$6469=J1347)*($C$1:$C$6469=L1347),0))</f>
        <v>1.9019999999999999</v>
      </c>
      <c r="O1347" s="1">
        <f t="shared" ref="O1347:O1410" si="74">IFERROR(M1347-N1347,"")</f>
        <v>1.297531383879295</v>
      </c>
      <c r="R1347" s="1"/>
    </row>
    <row r="1348" spans="1:18">
      <c r="A1348" t="s">
        <v>221</v>
      </c>
      <c r="B1348" t="s">
        <v>222</v>
      </c>
      <c r="C1348" s="2">
        <v>2017</v>
      </c>
      <c r="D1348" s="10">
        <f>Fngdp_rpch!AE1348</f>
        <v>4.0194286678362001</v>
      </c>
      <c r="E1348" s="1">
        <f t="shared" si="72"/>
        <v>4.0194286678362001</v>
      </c>
      <c r="F1348" s="4">
        <f>IF(INDEX(WEOApr2024all!$B$1:$BG$197,MATCH('Figure 2.5'!B1348,WEOApr2024all!$B$1:$B$197,0),MATCH('Figure 2.5'!C1348,WEOApr2024all!$B$1:$BG$1,0))="","",INDEX(WEOApr2024all!$B$1:$BG$197,MATCH('Figure 2.5'!B1348,WEOApr2024all!$B$1:$B$197,0),MATCH('Figure 2.5'!C1348,WEOApr2024all!$B$1:$BG$1,0)))</f>
        <v>4.5510000000000002</v>
      </c>
      <c r="G1348" s="1">
        <f t="shared" si="73"/>
        <v>-0.53157133216380004</v>
      </c>
      <c r="J1348" t="s">
        <v>75</v>
      </c>
      <c r="K1348" t="s">
        <v>76</v>
      </c>
      <c r="L1348" s="2">
        <v>2008</v>
      </c>
      <c r="M1348" s="1" cm="1">
        <f t="array" ref="M1348">INDEX($E$1:$E$6469,MATCH(1,($A$1:$A$6469=J1348)*($C$1:$C$6469=L1348),0))</f>
        <v>3.4171597483662719</v>
      </c>
      <c r="N1348" s="1" cm="1">
        <f t="array" ref="N1348">INDEX($F$1:$F$6469,MATCH(1,($A$1:$A$6469=J1348)*($C$1:$C$6469=L1348),0))</f>
        <v>6.5650000000000004</v>
      </c>
      <c r="O1348" s="1">
        <f t="shared" si="74"/>
        <v>-3.1478402516337285</v>
      </c>
      <c r="R1348" s="1"/>
    </row>
    <row r="1349" spans="1:18">
      <c r="A1349" t="s">
        <v>221</v>
      </c>
      <c r="B1349" t="s">
        <v>222</v>
      </c>
      <c r="C1349" s="2">
        <v>2018</v>
      </c>
      <c r="D1349" s="10">
        <f>Fngdp_rpch!AF1349</f>
        <v>4.1115501177415359</v>
      </c>
      <c r="E1349" s="1">
        <f t="shared" si="72"/>
        <v>4.1115501177415359</v>
      </c>
      <c r="F1349" s="4">
        <f>IF(INDEX(WEOApr2024all!$B$1:$BG$197,MATCH('Figure 2.5'!B1349,WEOApr2024all!$B$1:$B$197,0),MATCH('Figure 2.5'!C1349,WEOApr2024all!$B$1:$BG$1,0))="","",INDEX(WEOApr2024all!$B$1:$BG$197,MATCH('Figure 2.5'!B1349,WEOApr2024all!$B$1:$B$197,0),MATCH('Figure 2.5'!C1349,WEOApr2024all!$B$1:$BG$1,0)))</f>
        <v>3.7069999999999999</v>
      </c>
      <c r="G1349" s="1">
        <f t="shared" si="73"/>
        <v>0.40455011774153604</v>
      </c>
      <c r="J1349" t="s">
        <v>75</v>
      </c>
      <c r="K1349" t="s">
        <v>76</v>
      </c>
      <c r="L1349" s="2">
        <v>2009</v>
      </c>
      <c r="M1349" s="1" cm="1">
        <f t="array" ref="M1349">INDEX($E$1:$E$6469,MATCH(1,($A$1:$A$6469=J1349)*($C$1:$C$6469=L1349),0))</f>
        <v>3.0445707665690991</v>
      </c>
      <c r="N1349" s="1" cm="1">
        <f t="array" ref="N1349">INDEX($F$1:$F$6469,MATCH(1,($A$1:$A$6469=J1349)*($C$1:$C$6469=L1349),0))</f>
        <v>1.091</v>
      </c>
      <c r="O1349" s="1">
        <f t="shared" si="74"/>
        <v>1.9535707665690991</v>
      </c>
      <c r="R1349" s="1"/>
    </row>
    <row r="1350" spans="1:18">
      <c r="A1350" t="s">
        <v>221</v>
      </c>
      <c r="B1350" t="s">
        <v>222</v>
      </c>
      <c r="C1350" s="2">
        <v>2019</v>
      </c>
      <c r="D1350" s="10">
        <f>Fngdp_rpch!AG1350</f>
        <v>4.0088806105078367</v>
      </c>
      <c r="E1350" s="1">
        <f t="shared" si="72"/>
        <v>4.0088806105078367</v>
      </c>
      <c r="F1350" s="4">
        <f>IF(INDEX(WEOApr2024all!$B$1:$BG$197,MATCH('Figure 2.5'!B1350,WEOApr2024all!$B$1:$B$197,0),MATCH('Figure 2.5'!C1350,WEOApr2024all!$B$1:$BG$1,0))="","",INDEX(WEOApr2024all!$B$1:$BG$197,MATCH('Figure 2.5'!B1350,WEOApr2024all!$B$1:$B$197,0),MATCH('Figure 2.5'!C1350,WEOApr2024all!$B$1:$BG$1,0)))</f>
        <v>6.9480000000000004</v>
      </c>
      <c r="G1350" s="1">
        <f t="shared" si="73"/>
        <v>-2.9391193894921637</v>
      </c>
      <c r="J1350" t="s">
        <v>75</v>
      </c>
      <c r="K1350" t="s">
        <v>76</v>
      </c>
      <c r="L1350" s="2">
        <v>2010</v>
      </c>
      <c r="M1350" s="1" cm="1">
        <f t="array" ref="M1350">INDEX($E$1:$E$6469,MATCH(1,($A$1:$A$6469=J1350)*($C$1:$C$6469=L1350),0))</f>
        <v>1.4999999999999902</v>
      </c>
      <c r="N1350" s="1" cm="1">
        <f t="array" ref="N1350">INDEX($F$1:$F$6469,MATCH(1,($A$1:$A$6469=J1350)*($C$1:$C$6469=L1350),0))</f>
        <v>4.0289999999999999</v>
      </c>
      <c r="O1350" s="1">
        <f t="shared" si="74"/>
        <v>-2.5290000000000097</v>
      </c>
      <c r="R1350" s="1"/>
    </row>
    <row r="1351" spans="1:18">
      <c r="A1351" t="s">
        <v>221</v>
      </c>
      <c r="B1351" t="s">
        <v>222</v>
      </c>
      <c r="C1351" s="2">
        <v>2020</v>
      </c>
      <c r="D1351" s="10">
        <f>Fngdp_rpch!AH1351</f>
        <v>4.9526307323151331</v>
      </c>
      <c r="E1351" s="1">
        <f t="shared" si="72"/>
        <v>4.9526307323151331</v>
      </c>
      <c r="F1351" s="4">
        <f>IF(INDEX(WEOApr2024all!$B$1:$BG$197,MATCH('Figure 2.5'!B1351,WEOApr2024all!$B$1:$B$197,0),MATCH('Figure 2.5'!C1351,WEOApr2024all!$B$1:$BG$1,0))="","",INDEX(WEOApr2024all!$B$1:$BG$197,MATCH('Figure 2.5'!B1351,WEOApr2024all!$B$1:$B$197,0),MATCH('Figure 2.5'!C1351,WEOApr2024all!$B$1:$BG$1,0)))</f>
        <v>-20.805</v>
      </c>
      <c r="G1351" s="1">
        <f t="shared" si="73"/>
        <v>25.757630732315132</v>
      </c>
      <c r="J1351" t="s">
        <v>75</v>
      </c>
      <c r="K1351" t="s">
        <v>76</v>
      </c>
      <c r="L1351" s="2">
        <v>2011</v>
      </c>
      <c r="M1351" s="1" cm="1">
        <f t="array" ref="M1351">INDEX($E$1:$E$6469,MATCH(1,($A$1:$A$6469=J1351)*($C$1:$C$6469=L1351),0))</f>
        <v>2.2500000000003073</v>
      </c>
      <c r="N1351" s="1" cm="1">
        <f t="array" ref="N1351">INDEX($F$1:$F$6469,MATCH(1,($A$1:$A$6469=J1351)*($C$1:$C$6469=L1351),0))</f>
        <v>8.4809999999999999</v>
      </c>
      <c r="O1351" s="1">
        <f t="shared" si="74"/>
        <v>-6.2309999999996926</v>
      </c>
      <c r="R1351" s="1"/>
    </row>
    <row r="1352" spans="1:18">
      <c r="A1352" t="s">
        <v>221</v>
      </c>
      <c r="B1352" t="s">
        <v>222</v>
      </c>
      <c r="C1352" s="2">
        <v>2021</v>
      </c>
      <c r="D1352" s="10">
        <f>Fngdp_rpch!AI1352</f>
        <v>4.4812725717703117</v>
      </c>
      <c r="E1352" s="1">
        <f t="shared" si="72"/>
        <v>4.4812725717703117</v>
      </c>
      <c r="F1352" s="4">
        <f>IF(INDEX(WEOApr2024all!$B$1:$BG$197,MATCH('Figure 2.5'!B1352,WEOApr2024all!$B$1:$B$197,0),MATCH('Figure 2.5'!C1352,WEOApr2024all!$B$1:$BG$1,0))="","",INDEX(WEOApr2024all!$B$1:$BG$197,MATCH('Figure 2.5'!B1352,WEOApr2024all!$B$1:$B$197,0),MATCH('Figure 2.5'!C1352,WEOApr2024all!$B$1:$BG$1,0)))</f>
        <v>5.6150000000000002</v>
      </c>
      <c r="G1352" s="1">
        <f t="shared" si="73"/>
        <v>-1.1337274282296885</v>
      </c>
      <c r="J1352" t="s">
        <v>75</v>
      </c>
      <c r="K1352" t="s">
        <v>76</v>
      </c>
      <c r="L1352" s="2">
        <v>2012</v>
      </c>
      <c r="M1352" s="1" cm="1">
        <f t="array" ref="M1352">INDEX($E$1:$E$6469,MATCH(1,($A$1:$A$6469=J1352)*($C$1:$C$6469=L1352),0))</f>
        <v>3.799999999999959</v>
      </c>
      <c r="N1352" s="1" cm="1">
        <f t="array" ref="N1352">INDEX($F$1:$F$6469,MATCH(1,($A$1:$A$6469=J1352)*($C$1:$C$6469=L1352),0))</f>
        <v>5.7830000000000004</v>
      </c>
      <c r="O1352" s="1">
        <f t="shared" si="74"/>
        <v>-1.9830000000000414</v>
      </c>
      <c r="R1352" s="1"/>
    </row>
    <row r="1353" spans="1:18">
      <c r="A1353" t="s">
        <v>221</v>
      </c>
      <c r="B1353" t="s">
        <v>222</v>
      </c>
      <c r="C1353" s="2">
        <v>2022</v>
      </c>
      <c r="D1353" s="10">
        <f>Fngdp_rpch!AJ1353</f>
        <v>6.5043021396668399</v>
      </c>
      <c r="E1353" s="1">
        <f t="shared" si="72"/>
        <v>6.5043021396668399</v>
      </c>
      <c r="F1353" s="4" t="str">
        <f>IF(INDEX(WEOApr2024all!$B$1:$BG$197,MATCH('Figure 2.5'!B1353,WEOApr2024all!$B$1:$B$197,0),MATCH('Figure 2.5'!C1353,WEOApr2024all!$B$1:$BG$1,0))="","",INDEX(WEOApr2024all!$B$1:$BG$197,MATCH('Figure 2.5'!B1353,WEOApr2024all!$B$1:$B$197,0),MATCH('Figure 2.5'!C1353,WEOApr2024all!$B$1:$BG$1,0)))</f>
        <v/>
      </c>
      <c r="G1353" s="1" t="str">
        <f t="shared" si="73"/>
        <v/>
      </c>
      <c r="J1353" t="s">
        <v>75</v>
      </c>
      <c r="K1353" t="s">
        <v>76</v>
      </c>
      <c r="L1353" s="2">
        <v>2013</v>
      </c>
      <c r="M1353" s="1" cm="1">
        <f t="array" ref="M1353">INDEX($E$1:$E$6469,MATCH(1,($A$1:$A$6469=J1353)*($C$1:$C$6469=L1353),0))</f>
        <v>4.1221299141402046</v>
      </c>
      <c r="N1353" s="1" cm="1">
        <f t="array" ref="N1353">INDEX($F$1:$F$6469,MATCH(1,($A$1:$A$6469=J1353)*($C$1:$C$6469=L1353),0))</f>
        <v>7.2110000000000003</v>
      </c>
      <c r="O1353" s="1">
        <f t="shared" si="74"/>
        <v>-3.0888700858597957</v>
      </c>
      <c r="R1353" s="1"/>
    </row>
    <row r="1354" spans="1:18">
      <c r="A1354" t="s">
        <v>221</v>
      </c>
      <c r="B1354" t="s">
        <v>222</v>
      </c>
      <c r="C1354" s="2">
        <v>2023</v>
      </c>
      <c r="D1354" s="10">
        <f>Fngdp_rpch!AK1354</f>
        <v>4.7500000000004317</v>
      </c>
      <c r="E1354" s="1">
        <f t="shared" si="72"/>
        <v>4.7500000000004317</v>
      </c>
      <c r="F1354" s="4" t="str">
        <f>IF(INDEX(WEOApr2024all!$B$1:$BG$197,MATCH('Figure 2.5'!B1354,WEOApr2024all!$B$1:$B$197,0),MATCH('Figure 2.5'!C1354,WEOApr2024all!$B$1:$BG$1,0))="","",INDEX(WEOApr2024all!$B$1:$BG$197,MATCH('Figure 2.5'!B1354,WEOApr2024all!$B$1:$B$197,0),MATCH('Figure 2.5'!C1354,WEOApr2024all!$B$1:$BG$1,0)))</f>
        <v/>
      </c>
      <c r="G1354" s="1" t="str">
        <f t="shared" si="73"/>
        <v/>
      </c>
      <c r="J1354" t="s">
        <v>75</v>
      </c>
      <c r="K1354" t="s">
        <v>76</v>
      </c>
      <c r="L1354" s="2">
        <v>2014</v>
      </c>
      <c r="M1354" s="1" cm="1">
        <f t="array" ref="M1354">INDEX($E$1:$E$6469,MATCH(1,($A$1:$A$6469=J1354)*($C$1:$C$6469=L1354),0))</f>
        <v>4.0340871963371105</v>
      </c>
      <c r="N1354" s="1" cm="1">
        <f t="array" ref="N1354">INDEX($F$1:$F$6469,MATCH(1,($A$1:$A$6469=J1354)*($C$1:$C$6469=L1354),0))</f>
        <v>4.226</v>
      </c>
      <c r="O1354" s="1">
        <f t="shared" si="74"/>
        <v>-0.19191280366288943</v>
      </c>
      <c r="R1354" s="1"/>
    </row>
    <row r="1355" spans="1:18">
      <c r="A1355" t="s">
        <v>71</v>
      </c>
      <c r="B1355" t="s">
        <v>72</v>
      </c>
      <c r="C1355" s="2">
        <v>1991</v>
      </c>
      <c r="D1355" s="10">
        <f>Fngdp_rpch!E1355</f>
        <v>3.1878926491459847</v>
      </c>
      <c r="E1355" s="1">
        <f t="shared" si="72"/>
        <v>3.1878926491459847</v>
      </c>
      <c r="F1355" s="4">
        <f>IF(INDEX(WEOApr2024all!$B$1:$BG$197,MATCH('Figure 2.5'!B1355,WEOApr2024all!$B$1:$B$197,0),MATCH('Figure 2.5'!C1355,WEOApr2024all!$B$1:$BG$1,0))="","",INDEX(WEOApr2024all!$B$1:$BG$197,MATCH('Figure 2.5'!B1355,WEOApr2024all!$B$1:$B$197,0),MATCH('Figure 2.5'!C1355,WEOApr2024all!$B$1:$BG$1,0)))</f>
        <v>2.2629999999999999</v>
      </c>
      <c r="G1355" s="1">
        <f t="shared" si="73"/>
        <v>0.92489264914598479</v>
      </c>
      <c r="J1355" t="s">
        <v>75</v>
      </c>
      <c r="K1355" t="s">
        <v>76</v>
      </c>
      <c r="L1355" s="2">
        <v>2015</v>
      </c>
      <c r="M1355" s="1" cm="1">
        <f t="array" ref="M1355">INDEX($E$1:$E$6469,MATCH(1,($A$1:$A$6469=J1355)*($C$1:$C$6469=L1355),0))</f>
        <v>4.0024840831610842</v>
      </c>
      <c r="N1355" s="1" cm="1">
        <f t="array" ref="N1355">INDEX($F$1:$F$6469,MATCH(1,($A$1:$A$6469=J1355)*($C$1:$C$6469=L1355),0))</f>
        <v>0.12</v>
      </c>
      <c r="O1355" s="1">
        <f t="shared" si="74"/>
        <v>3.8824840831610841</v>
      </c>
      <c r="R1355" s="1"/>
    </row>
    <row r="1356" spans="1:18">
      <c r="A1356" t="s">
        <v>71</v>
      </c>
      <c r="B1356" t="s">
        <v>72</v>
      </c>
      <c r="C1356" s="2">
        <v>1992</v>
      </c>
      <c r="D1356" s="10">
        <f>Fngdp_rpch!F1356</f>
        <v>4.0159176772887273</v>
      </c>
      <c r="E1356" s="1">
        <f t="shared" si="72"/>
        <v>4.0159176772887273</v>
      </c>
      <c r="F1356" s="4">
        <f>IF(INDEX(WEOApr2024all!$B$1:$BG$197,MATCH('Figure 2.5'!B1356,WEOApr2024all!$B$1:$B$197,0),MATCH('Figure 2.5'!C1356,WEOApr2024all!$B$1:$BG$1,0))="","",INDEX(WEOApr2024all!$B$1:$BG$197,MATCH('Figure 2.5'!B1356,WEOApr2024all!$B$1:$B$197,0),MATCH('Figure 2.5'!C1356,WEOApr2024all!$B$1:$BG$1,0)))</f>
        <v>9.2010000000000005</v>
      </c>
      <c r="G1356" s="1">
        <f t="shared" si="73"/>
        <v>-5.1850823227112732</v>
      </c>
      <c r="J1356" t="s">
        <v>75</v>
      </c>
      <c r="K1356" t="s">
        <v>76</v>
      </c>
      <c r="L1356" s="2">
        <v>2016</v>
      </c>
      <c r="M1356" s="1" cm="1">
        <f t="array" ref="M1356">INDEX($E$1:$E$6469,MATCH(1,($A$1:$A$6469=J1356)*($C$1:$C$6469=L1356),0))</f>
        <v>5.8386581937552862E-2</v>
      </c>
      <c r="N1356" s="1" cm="1">
        <f t="array" ref="N1356">INDEX($F$1:$F$6469,MATCH(1,($A$1:$A$6469=J1356)*($C$1:$C$6469=L1356),0))</f>
        <v>-0.68799999999999994</v>
      </c>
      <c r="O1356" s="1">
        <f t="shared" si="74"/>
        <v>0.74638658193755281</v>
      </c>
      <c r="R1356" s="1"/>
    </row>
    <row r="1357" spans="1:18">
      <c r="A1357" t="s">
        <v>71</v>
      </c>
      <c r="B1357" t="s">
        <v>72</v>
      </c>
      <c r="C1357" s="2">
        <v>1993</v>
      </c>
      <c r="D1357" s="10">
        <f>Fngdp_rpch!G1357</f>
        <v>4.0148090513709045</v>
      </c>
      <c r="E1357" s="1">
        <f t="shared" si="72"/>
        <v>4.0148090513709045</v>
      </c>
      <c r="F1357" s="4">
        <f>IF(INDEX(WEOApr2024all!$B$1:$BG$197,MATCH('Figure 2.5'!B1357,WEOApr2024all!$B$1:$B$197,0),MATCH('Figure 2.5'!C1357,WEOApr2024all!$B$1:$BG$1,0))="","",INDEX(WEOApr2024all!$B$1:$BG$197,MATCH('Figure 2.5'!B1357,WEOApr2024all!$B$1:$B$197,0),MATCH('Figure 2.5'!C1357,WEOApr2024all!$B$1:$BG$1,0)))</f>
        <v>7.0970000000000004</v>
      </c>
      <c r="G1357" s="1">
        <f t="shared" si="73"/>
        <v>-3.0821909486290959</v>
      </c>
      <c r="J1357" t="s">
        <v>75</v>
      </c>
      <c r="K1357" t="s">
        <v>76</v>
      </c>
      <c r="L1357" s="2">
        <v>2017</v>
      </c>
      <c r="M1357" s="1" cm="1">
        <f t="array" ref="M1357">INDEX($E$1:$E$6469,MATCH(1,($A$1:$A$6469=J1357)*($C$1:$C$6469=L1357),0))</f>
        <v>-2.6990937901708478</v>
      </c>
      <c r="N1357" s="1" cm="1">
        <f t="array" ref="N1357">INDEX($F$1:$F$6469,MATCH(1,($A$1:$A$6469=J1357)*($C$1:$C$6469=L1357),0))</f>
        <v>5.97</v>
      </c>
      <c r="O1357" s="1">
        <f t="shared" si="74"/>
        <v>-8.669093790170848</v>
      </c>
      <c r="R1357" s="1"/>
    </row>
    <row r="1358" spans="1:18">
      <c r="A1358" t="s">
        <v>71</v>
      </c>
      <c r="B1358" t="s">
        <v>72</v>
      </c>
      <c r="C1358" s="2">
        <v>1994</v>
      </c>
      <c r="D1358" s="10">
        <f>Fngdp_rpch!H1358</f>
        <v>3.4999999999997256</v>
      </c>
      <c r="E1358" s="1">
        <f t="shared" si="72"/>
        <v>3.4999999999997256</v>
      </c>
      <c r="F1358" s="4">
        <f>IF(INDEX(WEOApr2024all!$B$1:$BG$197,MATCH('Figure 2.5'!B1358,WEOApr2024all!$B$1:$B$197,0),MATCH('Figure 2.5'!C1358,WEOApr2024all!$B$1:$BG$1,0))="","",INDEX(WEOApr2024all!$B$1:$BG$197,MATCH('Figure 2.5'!B1358,WEOApr2024all!$B$1:$B$197,0),MATCH('Figure 2.5'!C1358,WEOApr2024all!$B$1:$BG$1,0)))</f>
        <v>4.5190000000000001</v>
      </c>
      <c r="G1358" s="1">
        <f t="shared" si="73"/>
        <v>-1.0190000000002746</v>
      </c>
      <c r="J1358" t="s">
        <v>75</v>
      </c>
      <c r="K1358" t="s">
        <v>76</v>
      </c>
      <c r="L1358" s="2">
        <v>2018</v>
      </c>
      <c r="M1358" s="1" cm="1">
        <f t="array" ref="M1358">INDEX($E$1:$E$6469,MATCH(1,($A$1:$A$6469=J1358)*($C$1:$C$6469=L1358),0))</f>
        <v>0.56719124953990008</v>
      </c>
      <c r="N1358" s="1" cm="1">
        <f t="array" ref="N1358">INDEX($F$1:$F$6469,MATCH(1,($A$1:$A$6469=J1358)*($C$1:$C$6469=L1358),0))</f>
        <v>1.044</v>
      </c>
      <c r="O1358" s="1">
        <f t="shared" si="74"/>
        <v>-0.47680875046009996</v>
      </c>
      <c r="R1358" s="1"/>
    </row>
    <row r="1359" spans="1:18">
      <c r="A1359" t="s">
        <v>71</v>
      </c>
      <c r="B1359" t="s">
        <v>72</v>
      </c>
      <c r="C1359" s="2">
        <v>1995</v>
      </c>
      <c r="D1359" s="10">
        <f>Fngdp_rpch!I1359</f>
        <v>3.5000026887070046</v>
      </c>
      <c r="E1359" s="1">
        <f t="shared" si="72"/>
        <v>3.5000026887070046</v>
      </c>
      <c r="F1359" s="4">
        <f>IF(INDEX(WEOApr2024all!$B$1:$BG$197,MATCH('Figure 2.5'!B1359,WEOApr2024all!$B$1:$B$197,0),MATCH('Figure 2.5'!C1359,WEOApr2024all!$B$1:$BG$1,0))="","",INDEX(WEOApr2024all!$B$1:$BG$197,MATCH('Figure 2.5'!B1359,WEOApr2024all!$B$1:$B$197,0),MATCH('Figure 2.5'!C1359,WEOApr2024all!$B$1:$BG$1,0)))</f>
        <v>4.1539999999999999</v>
      </c>
      <c r="G1359" s="1">
        <f t="shared" si="73"/>
        <v>-0.65399731129299532</v>
      </c>
      <c r="J1359" t="s">
        <v>75</v>
      </c>
      <c r="K1359" t="s">
        <v>76</v>
      </c>
      <c r="L1359" s="2">
        <v>2019</v>
      </c>
      <c r="M1359" s="1" cm="1">
        <f t="array" ref="M1359">INDEX($E$1:$E$6469,MATCH(1,($A$1:$A$6469=J1359)*($C$1:$C$6469=L1359),0))</f>
        <v>0.72707159386369291</v>
      </c>
      <c r="N1359" s="1" cm="1">
        <f t="array" ref="N1359">INDEX($F$1:$F$6469,MATCH(1,($A$1:$A$6469=J1359)*($C$1:$C$6469=L1359),0))</f>
        <v>0.16500000000000001</v>
      </c>
      <c r="O1359" s="1">
        <f t="shared" si="74"/>
        <v>0.56207159386369288</v>
      </c>
      <c r="R1359" s="1"/>
    </row>
    <row r="1360" spans="1:18">
      <c r="A1360" t="s">
        <v>71</v>
      </c>
      <c r="B1360" t="s">
        <v>72</v>
      </c>
      <c r="C1360" s="2">
        <v>1996</v>
      </c>
      <c r="D1360" s="10">
        <f>Fngdp_rpch!J1360</f>
        <v>3.4999975587088006</v>
      </c>
      <c r="E1360" s="1">
        <f t="shared" si="72"/>
        <v>3.4999975587088006</v>
      </c>
      <c r="F1360" s="4">
        <f>IF(INDEX(WEOApr2024all!$B$1:$BG$197,MATCH('Figure 2.5'!B1360,WEOApr2024all!$B$1:$B$197,0),MATCH('Figure 2.5'!C1360,WEOApr2024all!$B$1:$BG$1,0))="","",INDEX(WEOApr2024all!$B$1:$BG$197,MATCH('Figure 2.5'!B1360,WEOApr2024all!$B$1:$B$197,0),MATCH('Figure 2.5'!C1360,WEOApr2024all!$B$1:$BG$1,0)))</f>
        <v>1.35</v>
      </c>
      <c r="G1360" s="1">
        <f t="shared" si="73"/>
        <v>2.1499975587088005</v>
      </c>
      <c r="J1360" t="s">
        <v>75</v>
      </c>
      <c r="K1360" t="s">
        <v>76</v>
      </c>
      <c r="L1360" s="2">
        <v>2020</v>
      </c>
      <c r="M1360" s="1" cm="1">
        <f t="array" ref="M1360">INDEX($E$1:$E$6469,MATCH(1,($A$1:$A$6469=J1360)*($C$1:$C$6469=L1360),0))</f>
        <v>0.4778711984049</v>
      </c>
      <c r="N1360" s="1" cm="1">
        <f t="array" ref="N1360">INDEX($F$1:$F$6469,MATCH(1,($A$1:$A$6469=J1360)*($C$1:$C$6469=L1360),0))</f>
        <v>-9.2449999999999992</v>
      </c>
      <c r="O1360" s="1">
        <f t="shared" si="74"/>
        <v>9.7228711984048992</v>
      </c>
      <c r="R1360" s="1"/>
    </row>
    <row r="1361" spans="1:18">
      <c r="A1361" t="s">
        <v>71</v>
      </c>
      <c r="B1361" t="s">
        <v>72</v>
      </c>
      <c r="C1361" s="2">
        <v>1997</v>
      </c>
      <c r="D1361" s="10">
        <f>Fngdp_rpch!K1361</f>
        <v>3.5000003628823828</v>
      </c>
      <c r="E1361" s="1">
        <f t="shared" si="72"/>
        <v>3.5000003628823828</v>
      </c>
      <c r="F1361" s="4">
        <f>IF(INDEX(WEOApr2024all!$B$1:$BG$197,MATCH('Figure 2.5'!B1361,WEOApr2024all!$B$1:$B$197,0),MATCH('Figure 2.5'!C1361,WEOApr2024all!$B$1:$BG$1,0))="","",INDEX(WEOApr2024all!$B$1:$BG$197,MATCH('Figure 2.5'!B1361,WEOApr2024all!$B$1:$B$197,0),MATCH('Figure 2.5'!C1361,WEOApr2024all!$B$1:$BG$1,0)))</f>
        <v>5.476</v>
      </c>
      <c r="G1361" s="1">
        <f t="shared" si="73"/>
        <v>-1.9759996371176172</v>
      </c>
      <c r="J1361" t="s">
        <v>75</v>
      </c>
      <c r="K1361" t="s">
        <v>76</v>
      </c>
      <c r="L1361" s="2">
        <v>2021</v>
      </c>
      <c r="M1361" s="1" cm="1">
        <f t="array" ref="M1361">INDEX($E$1:$E$6469,MATCH(1,($A$1:$A$6469=J1361)*($C$1:$C$6469=L1361),0))</f>
        <v>4.7599338055785312</v>
      </c>
      <c r="N1361" s="1" cm="1">
        <f t="array" ref="N1361">INDEX($F$1:$F$6469,MATCH(1,($A$1:$A$6469=J1361)*($C$1:$C$6469=L1361),0))</f>
        <v>9.8179999999999996</v>
      </c>
      <c r="O1361" s="1">
        <f t="shared" si="74"/>
        <v>-5.0580661944214684</v>
      </c>
      <c r="R1361" s="1"/>
    </row>
    <row r="1362" spans="1:18">
      <c r="A1362" t="s">
        <v>71</v>
      </c>
      <c r="B1362" t="s">
        <v>72</v>
      </c>
      <c r="C1362" s="2">
        <v>1998</v>
      </c>
      <c r="D1362" s="10">
        <f>Fngdp_rpch!L1362</f>
        <v>3.0000026712021288</v>
      </c>
      <c r="E1362" s="1">
        <f t="shared" si="72"/>
        <v>3.0000026712021288</v>
      </c>
      <c r="F1362" s="4">
        <f>IF(INDEX(WEOApr2024all!$B$1:$BG$197,MATCH('Figure 2.5'!B1362,WEOApr2024all!$B$1:$B$197,0),MATCH('Figure 2.5'!C1362,WEOApr2024all!$B$1:$BG$1,0))="","",INDEX(WEOApr2024all!$B$1:$BG$197,MATCH('Figure 2.5'!B1362,WEOApr2024all!$B$1:$B$197,0),MATCH('Figure 2.5'!C1362,WEOApr2024all!$B$1:$BG$1,0)))</f>
        <v>7.1550000000000002</v>
      </c>
      <c r="G1362" s="1">
        <f t="shared" si="73"/>
        <v>-4.1549973287978714</v>
      </c>
      <c r="J1362" t="s">
        <v>237</v>
      </c>
      <c r="K1362" t="s">
        <v>238</v>
      </c>
      <c r="L1362" s="2">
        <v>1998</v>
      </c>
      <c r="M1362" s="1" cm="1">
        <f t="array" ref="M1362">INDEX($E$1:$E$6469,MATCH(1,($A$1:$A$6469=J1362)*($C$1:$C$6469=L1362),0))</f>
        <v>6.9999976971166555</v>
      </c>
      <c r="N1362" s="1" cm="1">
        <f t="array" ref="N1362">INDEX($F$1:$F$6469,MATCH(1,($A$1:$A$6469=J1362)*($C$1:$C$6469=L1362),0))</f>
        <v>1.966</v>
      </c>
      <c r="O1362" s="1">
        <f t="shared" si="74"/>
        <v>5.0339976971166553</v>
      </c>
      <c r="R1362" s="1"/>
    </row>
    <row r="1363" spans="1:18">
      <c r="A1363" t="s">
        <v>71</v>
      </c>
      <c r="B1363" t="s">
        <v>72</v>
      </c>
      <c r="C1363" s="2">
        <v>1999</v>
      </c>
      <c r="D1363" s="10">
        <f>Fngdp_rpch!M1363</f>
        <v>3.9999926155752874</v>
      </c>
      <c r="E1363" s="1">
        <f t="shared" si="72"/>
        <v>3.9999926155752874</v>
      </c>
      <c r="F1363" s="4">
        <f>IF(INDEX(WEOApr2024all!$B$1:$BG$197,MATCH('Figure 2.5'!B1363,WEOApr2024all!$B$1:$B$197,0),MATCH('Figure 2.5'!C1363,WEOApr2024all!$B$1:$BG$1,0))="","",INDEX(WEOApr2024all!$B$1:$BG$197,MATCH('Figure 2.5'!B1363,WEOApr2024all!$B$1:$B$197,0),MATCH('Figure 2.5'!C1363,WEOApr2024all!$B$1:$BG$1,0)))</f>
        <v>4.2149999999999999</v>
      </c>
      <c r="G1363" s="1">
        <f t="shared" si="73"/>
        <v>-0.21500738442471246</v>
      </c>
      <c r="J1363" t="s">
        <v>237</v>
      </c>
      <c r="K1363" t="s">
        <v>238</v>
      </c>
      <c r="L1363" s="2">
        <v>1999</v>
      </c>
      <c r="M1363" s="1" cm="1">
        <f t="array" ref="M1363">INDEX($E$1:$E$6469,MATCH(1,($A$1:$A$6469=J1363)*($C$1:$C$6469=L1363),0))</f>
        <v>7.0000018864211366</v>
      </c>
      <c r="N1363" s="1" cm="1">
        <f t="array" ref="N1363">INDEX($F$1:$F$6469,MATCH(1,($A$1:$A$6469=J1363)*($C$1:$C$6469=L1363),0))</f>
        <v>0.187</v>
      </c>
      <c r="O1363" s="1">
        <f t="shared" si="74"/>
        <v>6.8130018864211364</v>
      </c>
      <c r="R1363" s="1"/>
    </row>
    <row r="1364" spans="1:18">
      <c r="A1364" t="s">
        <v>71</v>
      </c>
      <c r="B1364" t="s">
        <v>72</v>
      </c>
      <c r="C1364" s="2">
        <v>2000</v>
      </c>
      <c r="D1364" s="10">
        <f>Fngdp_rpch!N1364</f>
        <v>4.0000000000004698</v>
      </c>
      <c r="E1364" s="1">
        <f t="shared" si="72"/>
        <v>4.0000000000004698</v>
      </c>
      <c r="F1364" s="4">
        <f>IF(INDEX(WEOApr2024all!$B$1:$BG$197,MATCH('Figure 2.5'!B1364,WEOApr2024all!$B$1:$B$197,0),MATCH('Figure 2.5'!C1364,WEOApr2024all!$B$1:$BG$1,0))="","",INDEX(WEOApr2024all!$B$1:$BG$197,MATCH('Figure 2.5'!B1364,WEOApr2024all!$B$1:$B$197,0),MATCH('Figure 2.5'!C1364,WEOApr2024all!$B$1:$BG$1,0)))</f>
        <v>3.8690000000000002</v>
      </c>
      <c r="G1364" s="1">
        <f t="shared" si="73"/>
        <v>0.13100000000046963</v>
      </c>
      <c r="J1364" t="s">
        <v>237</v>
      </c>
      <c r="K1364" t="s">
        <v>238</v>
      </c>
      <c r="L1364" s="2">
        <v>2000</v>
      </c>
      <c r="M1364" s="1" cm="1">
        <f t="array" ref="M1364">INDEX($E$1:$E$6469,MATCH(1,($A$1:$A$6469=J1364)*($C$1:$C$6469=L1364),0))</f>
        <v>6.999996954883092</v>
      </c>
      <c r="N1364" s="1" cm="1">
        <f t="array" ref="N1364">INDEX($F$1:$F$6469,MATCH(1,($A$1:$A$6469=J1364)*($C$1:$C$6469=L1364),0))</f>
        <v>-12.355</v>
      </c>
      <c r="O1364" s="1">
        <f t="shared" si="74"/>
        <v>19.354996954883092</v>
      </c>
      <c r="R1364" s="1"/>
    </row>
    <row r="1365" spans="1:18">
      <c r="A1365" t="s">
        <v>71</v>
      </c>
      <c r="B1365" t="s">
        <v>72</v>
      </c>
      <c r="C1365" s="2">
        <v>2001</v>
      </c>
      <c r="D1365" s="10">
        <f>Fngdp_rpch!O1365</f>
        <v>4.0000065891347969</v>
      </c>
      <c r="E1365" s="1">
        <f t="shared" si="72"/>
        <v>4.0000065891347969</v>
      </c>
      <c r="F1365" s="4">
        <f>IF(INDEX(WEOApr2024all!$B$1:$BG$197,MATCH('Figure 2.5'!B1365,WEOApr2024all!$B$1:$B$197,0),MATCH('Figure 2.5'!C1365,WEOApr2024all!$B$1:$BG$1,0))="","",INDEX(WEOApr2024all!$B$1:$BG$197,MATCH('Figure 2.5'!B1365,WEOApr2024all!$B$1:$B$197,0),MATCH('Figure 2.5'!C1365,WEOApr2024all!$B$1:$BG$1,0)))</f>
        <v>3.4910000000000001</v>
      </c>
      <c r="G1365" s="1">
        <f t="shared" si="73"/>
        <v>0.50900658913479679</v>
      </c>
      <c r="J1365" t="s">
        <v>237</v>
      </c>
      <c r="K1365" t="s">
        <v>238</v>
      </c>
      <c r="L1365" s="2">
        <v>2001</v>
      </c>
      <c r="M1365" s="1" cm="1">
        <f t="array" ref="M1365">INDEX($E$1:$E$6469,MATCH(1,($A$1:$A$6469=J1365)*($C$1:$C$6469=L1365),0))</f>
        <v>5.9999999999999387</v>
      </c>
      <c r="N1365" s="1" cm="1">
        <f t="array" ref="N1365">INDEX($F$1:$F$6469,MATCH(1,($A$1:$A$6469=J1365)*($C$1:$C$6469=L1365),0))</f>
        <v>8.7550000000000008</v>
      </c>
      <c r="O1365" s="1">
        <f t="shared" si="74"/>
        <v>-2.7550000000000621</v>
      </c>
      <c r="R1365" s="1"/>
    </row>
    <row r="1366" spans="1:18">
      <c r="A1366" t="s">
        <v>71</v>
      </c>
      <c r="B1366" t="s">
        <v>72</v>
      </c>
      <c r="C1366" s="2">
        <v>2002</v>
      </c>
      <c r="D1366" s="10">
        <f>Fngdp_rpch!P1366</f>
        <v>4.4999941568777846</v>
      </c>
      <c r="E1366" s="1">
        <f t="shared" si="72"/>
        <v>4.4999941568777846</v>
      </c>
      <c r="F1366" s="4">
        <f>IF(INDEX(WEOApr2024all!$B$1:$BG$197,MATCH('Figure 2.5'!B1366,WEOApr2024all!$B$1:$B$197,0),MATCH('Figure 2.5'!C1366,WEOApr2024all!$B$1:$BG$1,0))="","",INDEX(WEOApr2024all!$B$1:$BG$197,MATCH('Figure 2.5'!B1366,WEOApr2024all!$B$1:$B$197,0),MATCH('Figure 2.5'!C1366,WEOApr2024all!$B$1:$BG$1,0)))</f>
        <v>3.4169999999999998</v>
      </c>
      <c r="G1366" s="1">
        <f t="shared" si="73"/>
        <v>1.0829941568777848</v>
      </c>
      <c r="J1366" t="s">
        <v>237</v>
      </c>
      <c r="K1366" t="s">
        <v>238</v>
      </c>
      <c r="L1366" s="2">
        <v>2002</v>
      </c>
      <c r="M1366" s="1" cm="1">
        <f t="array" ref="M1366">INDEX($E$1:$E$6469,MATCH(1,($A$1:$A$6469=J1366)*($C$1:$C$6469=L1366),0))</f>
        <v>11.320257107080556</v>
      </c>
      <c r="N1366" s="1" cm="1">
        <f t="array" ref="N1366">INDEX($F$1:$F$6469,MATCH(1,($A$1:$A$6469=J1366)*($C$1:$C$6469=L1366),0))</f>
        <v>3.0049999999999999</v>
      </c>
      <c r="O1366" s="1">
        <f t="shared" si="74"/>
        <v>8.315257107080555</v>
      </c>
      <c r="R1366" s="1"/>
    </row>
    <row r="1367" spans="1:18">
      <c r="A1367" t="s">
        <v>71</v>
      </c>
      <c r="B1367" t="s">
        <v>72</v>
      </c>
      <c r="C1367" s="2">
        <v>2003</v>
      </c>
      <c r="D1367" s="10">
        <f>Fngdp_rpch!Q1367</f>
        <v>1.9970213918223623</v>
      </c>
      <c r="E1367" s="1">
        <f t="shared" si="72"/>
        <v>1.9970213918223623</v>
      </c>
      <c r="F1367" s="4">
        <f>IF(INDEX(WEOApr2024all!$B$1:$BG$197,MATCH('Figure 2.5'!B1367,WEOApr2024all!$B$1:$B$197,0),MATCH('Figure 2.5'!C1367,WEOApr2024all!$B$1:$BG$1,0))="","",INDEX(WEOApr2024all!$B$1:$BG$197,MATCH('Figure 2.5'!B1367,WEOApr2024all!$B$1:$B$197,0),MATCH('Figure 2.5'!C1367,WEOApr2024all!$B$1:$BG$1,0)))</f>
        <v>4.3170000000000002</v>
      </c>
      <c r="G1367" s="1">
        <f t="shared" si="73"/>
        <v>-2.3199786081776379</v>
      </c>
      <c r="J1367" t="s">
        <v>237</v>
      </c>
      <c r="K1367" t="s">
        <v>238</v>
      </c>
      <c r="L1367" s="2">
        <v>2003</v>
      </c>
      <c r="M1367" s="1" cm="1">
        <f t="array" ref="M1367">INDEX($E$1:$E$6469,MATCH(1,($A$1:$A$6469=J1367)*($C$1:$C$6469=L1367),0))</f>
        <v>7.0838181486884366</v>
      </c>
      <c r="N1367" s="1" cm="1">
        <f t="array" ref="N1367">INDEX($F$1:$F$6469,MATCH(1,($A$1:$A$6469=J1367)*($C$1:$C$6469=L1367),0))</f>
        <v>-2.6560000000000001</v>
      </c>
      <c r="O1367" s="1">
        <f t="shared" si="74"/>
        <v>9.7398181486884372</v>
      </c>
      <c r="R1367" s="1"/>
    </row>
    <row r="1368" spans="1:18">
      <c r="A1368" t="s">
        <v>71</v>
      </c>
      <c r="B1368" t="s">
        <v>72</v>
      </c>
      <c r="C1368" s="2">
        <v>2004</v>
      </c>
      <c r="D1368" s="10">
        <f>Fngdp_rpch!R1368</f>
        <v>2.4999999999997691</v>
      </c>
      <c r="E1368" s="1">
        <f t="shared" si="72"/>
        <v>2.4999999999997691</v>
      </c>
      <c r="F1368" s="4">
        <f>IF(INDEX(WEOApr2024all!$B$1:$BG$197,MATCH('Figure 2.5'!B1368,WEOApr2024all!$B$1:$B$197,0),MATCH('Figure 2.5'!C1368,WEOApr2024all!$B$1:$BG$1,0))="","",INDEX(WEOApr2024all!$B$1:$BG$197,MATCH('Figure 2.5'!B1368,WEOApr2024all!$B$1:$B$197,0),MATCH('Figure 2.5'!C1368,WEOApr2024all!$B$1:$BG$1,0)))</f>
        <v>4.4249999999999998</v>
      </c>
      <c r="G1368" s="1">
        <f t="shared" si="73"/>
        <v>-1.9250000000002307</v>
      </c>
      <c r="J1368" t="s">
        <v>237</v>
      </c>
      <c r="K1368" t="s">
        <v>238</v>
      </c>
      <c r="L1368" s="2">
        <v>2004</v>
      </c>
      <c r="M1368" s="1" cm="1">
        <f t="array" ref="M1368">INDEX($E$1:$E$6469,MATCH(1,($A$1:$A$6469=J1368)*($C$1:$C$6469=L1368),0))</f>
        <v>7.9769292164104</v>
      </c>
      <c r="N1368" s="1" cm="1">
        <f t="array" ref="N1368">INDEX($F$1:$F$6469,MATCH(1,($A$1:$A$6469=J1368)*($C$1:$C$6469=L1368),0))</f>
        <v>1.452</v>
      </c>
      <c r="O1368" s="1">
        <f t="shared" si="74"/>
        <v>6.5249292164104</v>
      </c>
      <c r="R1368" s="1"/>
    </row>
    <row r="1369" spans="1:18">
      <c r="A1369" t="s">
        <v>71</v>
      </c>
      <c r="B1369" t="s">
        <v>72</v>
      </c>
      <c r="C1369" s="2">
        <v>2005</v>
      </c>
      <c r="D1369" s="10">
        <f>Fngdp_rpch!S1369</f>
        <v>3.5000000000003029</v>
      </c>
      <c r="E1369" s="1">
        <f t="shared" si="72"/>
        <v>3.5000000000003029</v>
      </c>
      <c r="F1369" s="4">
        <f>IF(INDEX(WEOApr2024all!$B$1:$BG$197,MATCH('Figure 2.5'!B1369,WEOApr2024all!$B$1:$B$197,0),MATCH('Figure 2.5'!C1369,WEOApr2024all!$B$1:$BG$1,0))="","",INDEX(WEOApr2024all!$B$1:$BG$197,MATCH('Figure 2.5'!B1369,WEOApr2024all!$B$1:$B$197,0),MATCH('Figure 2.5'!C1369,WEOApr2024all!$B$1:$BG$1,0)))</f>
        <v>3.9769999999999999</v>
      </c>
      <c r="G1369" s="1">
        <f t="shared" si="73"/>
        <v>-0.476999999999697</v>
      </c>
      <c r="J1369" t="s">
        <v>237</v>
      </c>
      <c r="K1369" t="s">
        <v>238</v>
      </c>
      <c r="L1369" s="2">
        <v>2005</v>
      </c>
      <c r="M1369" s="1" cm="1">
        <f t="array" ref="M1369">INDEX($E$1:$E$6469,MATCH(1,($A$1:$A$6469=J1369)*($C$1:$C$6469=L1369),0))</f>
        <v>0.67734436469444326</v>
      </c>
      <c r="N1369" s="1" cm="1">
        <f t="array" ref="N1369">INDEX($F$1:$F$6469,MATCH(1,($A$1:$A$6469=J1369)*($C$1:$C$6469=L1369),0))</f>
        <v>2.5739999999999998</v>
      </c>
      <c r="O1369" s="1">
        <f t="shared" si="74"/>
        <v>-1.8966556353055566</v>
      </c>
      <c r="R1369" s="1"/>
    </row>
    <row r="1370" spans="1:18">
      <c r="A1370" t="s">
        <v>71</v>
      </c>
      <c r="B1370" t="s">
        <v>72</v>
      </c>
      <c r="C1370" s="2">
        <v>2006</v>
      </c>
      <c r="D1370" s="10">
        <f>Fngdp_rpch!T1370</f>
        <v>2.7000000000001689</v>
      </c>
      <c r="E1370" s="1">
        <f t="shared" si="72"/>
        <v>2.7000000000001689</v>
      </c>
      <c r="F1370" s="4">
        <f>IF(INDEX(WEOApr2024all!$B$1:$BG$197,MATCH('Figure 2.5'!B1370,WEOApr2024all!$B$1:$B$197,0),MATCH('Figure 2.5'!C1370,WEOApr2024all!$B$1:$BG$1,0))="","",INDEX(WEOApr2024all!$B$1:$BG$197,MATCH('Figure 2.5'!B1370,WEOApr2024all!$B$1:$B$197,0),MATCH('Figure 2.5'!C1370,WEOApr2024all!$B$1:$BG$1,0)))</f>
        <v>7.327</v>
      </c>
      <c r="G1370" s="1">
        <f t="shared" si="73"/>
        <v>-4.626999999999831</v>
      </c>
      <c r="J1370" t="s">
        <v>237</v>
      </c>
      <c r="K1370" t="s">
        <v>238</v>
      </c>
      <c r="L1370" s="2">
        <v>2006</v>
      </c>
      <c r="M1370" s="1" cm="1">
        <f t="array" ref="M1370">INDEX($E$1:$E$6469,MATCH(1,($A$1:$A$6469=J1370)*($C$1:$C$6469=L1370),0))</f>
        <v>0.39185977901239344</v>
      </c>
      <c r="N1370" s="1" cm="1">
        <f t="array" ref="N1370">INDEX($F$1:$F$6469,MATCH(1,($A$1:$A$6469=J1370)*($C$1:$C$6469=L1370),0))</f>
        <v>-0.96899999999999997</v>
      </c>
      <c r="O1370" s="1">
        <f t="shared" si="74"/>
        <v>1.3608597790123933</v>
      </c>
      <c r="R1370" s="1"/>
    </row>
    <row r="1371" spans="1:18">
      <c r="A1371" t="s">
        <v>71</v>
      </c>
      <c r="B1371" t="s">
        <v>72</v>
      </c>
      <c r="C1371" s="2">
        <v>2007</v>
      </c>
      <c r="D1371" s="10">
        <f>Fngdp_rpch!U1371</f>
        <v>4.4999999999997931</v>
      </c>
      <c r="E1371" s="1">
        <f t="shared" si="72"/>
        <v>4.4999999999997931</v>
      </c>
      <c r="F1371" s="4">
        <f>IF(INDEX(WEOApr2024all!$B$1:$BG$197,MATCH('Figure 2.5'!B1371,WEOApr2024all!$B$1:$B$197,0),MATCH('Figure 2.5'!C1371,WEOApr2024all!$B$1:$BG$1,0))="","",INDEX(WEOApr2024all!$B$1:$BG$197,MATCH('Figure 2.5'!B1371,WEOApr2024all!$B$1:$B$197,0),MATCH('Figure 2.5'!C1371,WEOApr2024all!$B$1:$BG$1,0)))</f>
        <v>8.2149999999999999</v>
      </c>
      <c r="G1371" s="1">
        <f t="shared" si="73"/>
        <v>-3.7150000000002068</v>
      </c>
      <c r="J1371" t="s">
        <v>237</v>
      </c>
      <c r="K1371" t="s">
        <v>238</v>
      </c>
      <c r="L1371" s="2">
        <v>2007</v>
      </c>
      <c r="M1371" s="1" cm="1">
        <f t="array" ref="M1371">INDEX($E$1:$E$6469,MATCH(1,($A$1:$A$6469=J1371)*($C$1:$C$6469=L1371),0))</f>
        <v>4.0420473846311644</v>
      </c>
      <c r="N1371" s="1" cm="1">
        <f t="array" ref="N1371">INDEX($F$1:$F$6469,MATCH(1,($A$1:$A$6469=J1371)*($C$1:$C$6469=L1371),0))</f>
        <v>1.427</v>
      </c>
      <c r="O1371" s="1">
        <f t="shared" si="74"/>
        <v>2.6150473846311644</v>
      </c>
      <c r="R1371" s="1"/>
    </row>
    <row r="1372" spans="1:18">
      <c r="A1372" t="s">
        <v>71</v>
      </c>
      <c r="B1372" t="s">
        <v>72</v>
      </c>
      <c r="C1372" s="2">
        <v>2008</v>
      </c>
      <c r="D1372" s="10">
        <f>Fngdp_rpch!V1372</f>
        <v>4.9999999999998712</v>
      </c>
      <c r="E1372" s="1">
        <f t="shared" si="72"/>
        <v>4.9999999999998712</v>
      </c>
      <c r="F1372" s="4">
        <f>IF(INDEX(WEOApr2024all!$B$1:$BG$197,MATCH('Figure 2.5'!B1372,WEOApr2024all!$B$1:$B$197,0),MATCH('Figure 2.5'!C1372,WEOApr2024all!$B$1:$BG$1,0))="","",INDEX(WEOApr2024all!$B$1:$BG$197,MATCH('Figure 2.5'!B1372,WEOApr2024all!$B$1:$B$197,0),MATCH('Figure 2.5'!C1372,WEOApr2024all!$B$1:$BG$1,0)))</f>
        <v>4.7380000000000004</v>
      </c>
      <c r="G1372" s="1">
        <f t="shared" si="73"/>
        <v>0.26199999999987078</v>
      </c>
      <c r="J1372" t="s">
        <v>237</v>
      </c>
      <c r="K1372" t="s">
        <v>238</v>
      </c>
      <c r="L1372" s="2">
        <v>2008</v>
      </c>
      <c r="M1372" s="1" cm="1">
        <f t="array" ref="M1372">INDEX($E$1:$E$6469,MATCH(1,($A$1:$A$6469=J1372)*($C$1:$C$6469=L1372),0))</f>
        <v>1.3427514130402551</v>
      </c>
      <c r="N1372" s="1" cm="1">
        <f t="array" ref="N1372">INDEX($F$1:$F$6469,MATCH(1,($A$1:$A$6469=J1372)*($C$1:$C$6469=L1372),0))</f>
        <v>-19.436</v>
      </c>
      <c r="O1372" s="1">
        <f t="shared" si="74"/>
        <v>20.778751413040254</v>
      </c>
      <c r="R1372" s="1"/>
    </row>
    <row r="1373" spans="1:18">
      <c r="A1373" t="s">
        <v>71</v>
      </c>
      <c r="B1373" t="s">
        <v>72</v>
      </c>
      <c r="C1373" s="2">
        <v>2009</v>
      </c>
      <c r="D1373" s="10">
        <f>Fngdp_rpch!W1373</f>
        <v>3.5000000000003473</v>
      </c>
      <c r="E1373" s="1">
        <f t="shared" si="72"/>
        <v>3.5000000000003473</v>
      </c>
      <c r="F1373" s="4">
        <f>IF(INDEX(WEOApr2024all!$B$1:$BG$197,MATCH('Figure 2.5'!B1373,WEOApr2024all!$B$1:$B$197,0),MATCH('Figure 2.5'!C1373,WEOApr2024all!$B$1:$BG$1,0))="","",INDEX(WEOApr2024all!$B$1:$BG$197,MATCH('Figure 2.5'!B1373,WEOApr2024all!$B$1:$B$197,0),MATCH('Figure 2.5'!C1373,WEOApr2024all!$B$1:$BG$1,0)))</f>
        <v>-0.873</v>
      </c>
      <c r="G1373" s="1">
        <f t="shared" si="73"/>
        <v>4.3730000000003475</v>
      </c>
      <c r="J1373" t="s">
        <v>237</v>
      </c>
      <c r="K1373" t="s">
        <v>238</v>
      </c>
      <c r="L1373" s="2">
        <v>2009</v>
      </c>
      <c r="M1373" s="1" cm="1">
        <f t="array" ref="M1373">INDEX($E$1:$E$6469,MATCH(1,($A$1:$A$6469=J1373)*($C$1:$C$6469=L1373),0))</f>
        <v>2.0435348205934956</v>
      </c>
      <c r="N1373" s="1" cm="1">
        <f t="array" ref="N1373">INDEX($F$1:$F$6469,MATCH(1,($A$1:$A$6469=J1373)*($C$1:$C$6469=L1373),0))</f>
        <v>12.179</v>
      </c>
      <c r="O1373" s="1">
        <f t="shared" si="74"/>
        <v>-10.135465179406506</v>
      </c>
      <c r="R1373" s="1"/>
    </row>
    <row r="1374" spans="1:18">
      <c r="A1374" t="s">
        <v>71</v>
      </c>
      <c r="B1374" t="s">
        <v>72</v>
      </c>
      <c r="C1374" s="2">
        <v>2010</v>
      </c>
      <c r="D1374" s="10">
        <f>Fngdp_rpch!X1374</f>
        <v>2.2999999999999243</v>
      </c>
      <c r="E1374" s="1">
        <f t="shared" si="72"/>
        <v>2.2999999999999243</v>
      </c>
      <c r="F1374" s="4">
        <f>IF(INDEX(WEOApr2024all!$B$1:$BG$197,MATCH('Figure 2.5'!B1374,WEOApr2024all!$B$1:$B$197,0),MATCH('Figure 2.5'!C1374,WEOApr2024all!$B$1:$BG$1,0))="","",INDEX(WEOApr2024all!$B$1:$BG$197,MATCH('Figure 2.5'!B1374,WEOApr2024all!$B$1:$B$197,0),MATCH('Figure 2.5'!C1374,WEOApr2024all!$B$1:$BG$1,0)))</f>
        <v>5.36</v>
      </c>
      <c r="G1374" s="1">
        <f t="shared" si="73"/>
        <v>-3.060000000000076</v>
      </c>
      <c r="J1374" t="s">
        <v>237</v>
      </c>
      <c r="K1374" t="s">
        <v>238</v>
      </c>
      <c r="L1374" s="2">
        <v>2010</v>
      </c>
      <c r="M1374" s="1" cm="1">
        <f t="array" ref="M1374">INDEX($E$1:$E$6469,MATCH(1,($A$1:$A$6469=J1374)*($C$1:$C$6469=L1374),0))</f>
        <v>1.3829154759772866</v>
      </c>
      <c r="N1374" s="1" cm="1">
        <f t="array" ref="N1374">INDEX($F$1:$F$6469,MATCH(1,($A$1:$A$6469=J1374)*($C$1:$C$6469=L1374),0))</f>
        <v>10.853</v>
      </c>
      <c r="O1374" s="1">
        <f t="shared" si="74"/>
        <v>-9.4700845240227132</v>
      </c>
      <c r="R1374" s="1"/>
    </row>
    <row r="1375" spans="1:18">
      <c r="A1375" t="s">
        <v>71</v>
      </c>
      <c r="B1375" t="s">
        <v>72</v>
      </c>
      <c r="C1375" s="2">
        <v>2011</v>
      </c>
      <c r="D1375" s="10">
        <f>Fngdp_rpch!Y1375</f>
        <v>4.1999999999998039</v>
      </c>
      <c r="E1375" s="1">
        <f t="shared" si="72"/>
        <v>4.1999999999998039</v>
      </c>
      <c r="F1375" s="4">
        <f>IF(INDEX(WEOApr2024all!$B$1:$BG$197,MATCH('Figure 2.5'!B1375,WEOApr2024all!$B$1:$B$197,0),MATCH('Figure 2.5'!C1375,WEOApr2024all!$B$1:$BG$1,0))="","",INDEX(WEOApr2024all!$B$1:$BG$197,MATCH('Figure 2.5'!B1375,WEOApr2024all!$B$1:$B$197,0),MATCH('Figure 2.5'!C1375,WEOApr2024all!$B$1:$BG$1,0)))</f>
        <v>4.4029999999999996</v>
      </c>
      <c r="G1375" s="1">
        <f t="shared" si="73"/>
        <v>-0.20300000000019569</v>
      </c>
      <c r="J1375" t="s">
        <v>237</v>
      </c>
      <c r="K1375" t="s">
        <v>238</v>
      </c>
      <c r="L1375" s="2">
        <v>2011</v>
      </c>
      <c r="M1375" s="1" cm="1">
        <f t="array" ref="M1375">INDEX($E$1:$E$6469,MATCH(1,($A$1:$A$6469=J1375)*($C$1:$C$6469=L1375),0))</f>
        <v>2.810151588722043</v>
      </c>
      <c r="N1375" s="1" cm="1">
        <f t="array" ref="N1375">INDEX($F$1:$F$6469,MATCH(1,($A$1:$A$6469=J1375)*($C$1:$C$6469=L1375),0))</f>
        <v>25.71</v>
      </c>
      <c r="O1375" s="1">
        <f t="shared" si="74"/>
        <v>-22.899848411277958</v>
      </c>
      <c r="R1375" s="1"/>
    </row>
    <row r="1376" spans="1:18">
      <c r="A1376" t="s">
        <v>71</v>
      </c>
      <c r="B1376" t="s">
        <v>72</v>
      </c>
      <c r="C1376" s="2">
        <v>2012</v>
      </c>
      <c r="D1376" s="10">
        <f>Fngdp_rpch!Z1376</f>
        <v>4.0999999999997705</v>
      </c>
      <c r="E1376" s="1">
        <f t="shared" si="72"/>
        <v>4.0999999999997705</v>
      </c>
      <c r="F1376" s="4">
        <f>IF(INDEX(WEOApr2024all!$B$1:$BG$197,MATCH('Figure 2.5'!B1376,WEOApr2024all!$B$1:$B$197,0),MATCH('Figure 2.5'!C1376,WEOApr2024all!$B$1:$BG$1,0))="","",INDEX(WEOApr2024all!$B$1:$BG$197,MATCH('Figure 2.5'!B1376,WEOApr2024all!$B$1:$B$197,0),MATCH('Figure 2.5'!C1376,WEOApr2024all!$B$1:$BG$1,0)))</f>
        <v>4.883</v>
      </c>
      <c r="G1376" s="1">
        <f t="shared" si="73"/>
        <v>-0.78300000000022951</v>
      </c>
      <c r="J1376" t="s">
        <v>237</v>
      </c>
      <c r="K1376" t="s">
        <v>238</v>
      </c>
      <c r="L1376" s="2">
        <v>2012</v>
      </c>
      <c r="M1376" s="1" cm="1">
        <f t="array" ref="M1376">INDEX($E$1:$E$6469,MATCH(1,($A$1:$A$6469=J1376)*($C$1:$C$6469=L1376),0))</f>
        <v>6.3449723005585712</v>
      </c>
      <c r="N1376" s="1" cm="1">
        <f t="array" ref="N1376">INDEX($F$1:$F$6469,MATCH(1,($A$1:$A$6469=J1376)*($C$1:$C$6469=L1376),0))</f>
        <v>1.8859999999999999</v>
      </c>
      <c r="O1376" s="1">
        <f t="shared" si="74"/>
        <v>4.4589723005585711</v>
      </c>
      <c r="R1376" s="1"/>
    </row>
    <row r="1377" spans="1:18">
      <c r="A1377" t="s">
        <v>71</v>
      </c>
      <c r="B1377" t="s">
        <v>72</v>
      </c>
      <c r="C1377" s="2">
        <v>2013</v>
      </c>
      <c r="D1377" s="10">
        <f>Fngdp_rpch!AA1377</f>
        <v>4.3000000000000149</v>
      </c>
      <c r="E1377" s="1">
        <f t="shared" si="72"/>
        <v>4.3000000000000149</v>
      </c>
      <c r="F1377" s="4">
        <f>IF(INDEX(WEOApr2024all!$B$1:$BG$197,MATCH('Figure 2.5'!B1377,WEOApr2024all!$B$1:$B$197,0),MATCH('Figure 2.5'!C1377,WEOApr2024all!$B$1:$BG$1,0))="","",INDEX(WEOApr2024all!$B$1:$BG$197,MATCH('Figure 2.5'!B1377,WEOApr2024all!$B$1:$B$197,0),MATCH('Figure 2.5'!C1377,WEOApr2024all!$B$1:$BG$1,0)))</f>
        <v>2.4950000000000001</v>
      </c>
      <c r="G1377" s="1">
        <f t="shared" si="73"/>
        <v>1.8050000000000148</v>
      </c>
      <c r="J1377" t="s">
        <v>237</v>
      </c>
      <c r="K1377" t="s">
        <v>238</v>
      </c>
      <c r="L1377" s="2">
        <v>2013</v>
      </c>
      <c r="M1377" s="1" cm="1">
        <f t="array" ref="M1377">INDEX($E$1:$E$6469,MATCH(1,($A$1:$A$6469=J1377)*($C$1:$C$6469=L1377),0))</f>
        <v>3.4362201814052584</v>
      </c>
      <c r="N1377" s="1" cm="1">
        <f t="array" ref="N1377">INDEX($F$1:$F$6469,MATCH(1,($A$1:$A$6469=J1377)*($C$1:$C$6469=L1377),0))</f>
        <v>-10.456</v>
      </c>
      <c r="O1377" s="1">
        <f t="shared" si="74"/>
        <v>13.892220181405257</v>
      </c>
      <c r="R1377" s="1"/>
    </row>
    <row r="1378" spans="1:18">
      <c r="A1378" t="s">
        <v>71</v>
      </c>
      <c r="B1378" t="s">
        <v>72</v>
      </c>
      <c r="C1378" s="2">
        <v>2014</v>
      </c>
      <c r="D1378" s="10">
        <f>Fngdp_rpch!AB1378</f>
        <v>3.7999999999999812</v>
      </c>
      <c r="E1378" s="1">
        <f t="shared" si="72"/>
        <v>3.7999999999999812</v>
      </c>
      <c r="F1378" s="4">
        <f>IF(INDEX(WEOApr2024all!$B$1:$BG$197,MATCH('Figure 2.5'!B1378,WEOApr2024all!$B$1:$B$197,0),MATCH('Figure 2.5'!C1378,WEOApr2024all!$B$1:$BG$1,0))="","",INDEX(WEOApr2024all!$B$1:$BG$197,MATCH('Figure 2.5'!B1378,WEOApr2024all!$B$1:$B$197,0),MATCH('Figure 2.5'!C1378,WEOApr2024all!$B$1:$BG$1,0)))</f>
        <v>3.5419999999999998</v>
      </c>
      <c r="G1378" s="1">
        <f t="shared" si="73"/>
        <v>0.25799999999998136</v>
      </c>
      <c r="J1378" t="s">
        <v>237</v>
      </c>
      <c r="K1378" t="s">
        <v>238</v>
      </c>
      <c r="L1378" s="2">
        <v>2014</v>
      </c>
      <c r="M1378" s="1" cm="1">
        <f t="array" ref="M1378">INDEX($E$1:$E$6469,MATCH(1,($A$1:$A$6469=J1378)*($C$1:$C$6469=L1378),0))</f>
        <v>1.8569382120815048</v>
      </c>
      <c r="N1378" s="1" cm="1">
        <f t="array" ref="N1378">INDEX($F$1:$F$6469,MATCH(1,($A$1:$A$6469=J1378)*($C$1:$C$6469=L1378),0))</f>
        <v>30.934000000000001</v>
      </c>
      <c r="O1378" s="1">
        <f t="shared" si="74"/>
        <v>-29.077061787918495</v>
      </c>
      <c r="R1378" s="1"/>
    </row>
    <row r="1379" spans="1:18">
      <c r="A1379" t="s">
        <v>71</v>
      </c>
      <c r="B1379" t="s">
        <v>72</v>
      </c>
      <c r="C1379" s="2">
        <v>2015</v>
      </c>
      <c r="D1379" s="10">
        <f>Fngdp_rpch!AC1379</f>
        <v>3.5999999999997145</v>
      </c>
      <c r="E1379" s="1">
        <f t="shared" si="72"/>
        <v>3.5999999999997145</v>
      </c>
      <c r="F1379" s="4">
        <f>IF(INDEX(WEOApr2024all!$B$1:$BG$197,MATCH('Figure 2.5'!B1379,WEOApr2024all!$B$1:$B$197,0),MATCH('Figure 2.5'!C1379,WEOApr2024all!$B$1:$BG$1,0))="","",INDEX(WEOApr2024all!$B$1:$BG$197,MATCH('Figure 2.5'!B1379,WEOApr2024all!$B$1:$B$197,0),MATCH('Figure 2.5'!C1379,WEOApr2024all!$B$1:$BG$1,0)))</f>
        <v>3.6520000000000001</v>
      </c>
      <c r="G1379" s="1">
        <f t="shared" si="73"/>
        <v>-5.2000000000285596E-2</v>
      </c>
      <c r="J1379" t="s">
        <v>237</v>
      </c>
      <c r="K1379" t="s">
        <v>238</v>
      </c>
      <c r="L1379" s="2">
        <v>2015</v>
      </c>
      <c r="M1379" s="1" cm="1">
        <f t="array" ref="M1379">INDEX($E$1:$E$6469,MATCH(1,($A$1:$A$6469=J1379)*($C$1:$C$6469=L1379),0))</f>
        <v>2.1379083249807307</v>
      </c>
      <c r="N1379" s="1" cm="1">
        <f t="array" ref="N1379">INDEX($F$1:$F$6469,MATCH(1,($A$1:$A$6469=J1379)*($C$1:$C$6469=L1379),0))</f>
        <v>-20.620999999999999</v>
      </c>
      <c r="O1379" s="1">
        <f t="shared" si="74"/>
        <v>22.75890832498073</v>
      </c>
      <c r="R1379" s="1"/>
    </row>
    <row r="1380" spans="1:18">
      <c r="A1380" t="s">
        <v>71</v>
      </c>
      <c r="B1380" t="s">
        <v>72</v>
      </c>
      <c r="C1380" s="2">
        <v>2016</v>
      </c>
      <c r="D1380" s="10">
        <f>Fngdp_rpch!AD1380</f>
        <v>4.0000000000000036</v>
      </c>
      <c r="E1380" s="1">
        <f t="shared" si="72"/>
        <v>4.0000000000000036</v>
      </c>
      <c r="F1380" s="4">
        <f>IF(INDEX(WEOApr2024all!$B$1:$BG$197,MATCH('Figure 2.5'!B1380,WEOApr2024all!$B$1:$B$197,0),MATCH('Figure 2.5'!C1380,WEOApr2024all!$B$1:$BG$1,0))="","",INDEX(WEOApr2024all!$B$1:$BG$197,MATCH('Figure 2.5'!B1380,WEOApr2024all!$B$1:$B$197,0),MATCH('Figure 2.5'!C1380,WEOApr2024all!$B$1:$BG$1,0)))</f>
        <v>4.2039999999999997</v>
      </c>
      <c r="G1380" s="1">
        <f t="shared" si="73"/>
        <v>-0.20399999999999618</v>
      </c>
      <c r="J1380" t="s">
        <v>237</v>
      </c>
      <c r="K1380" t="s">
        <v>238</v>
      </c>
      <c r="L1380" s="2">
        <v>2016</v>
      </c>
      <c r="M1380" s="1" cm="1">
        <f t="array" ref="M1380">INDEX($E$1:$E$6469,MATCH(1,($A$1:$A$6469=J1380)*($C$1:$C$6469=L1380),0))</f>
        <v>2.2345250668056149</v>
      </c>
      <c r="N1380" s="1" cm="1">
        <f t="array" ref="N1380">INDEX($F$1:$F$6469,MATCH(1,($A$1:$A$6469=J1380)*($C$1:$C$6469=L1380),0))</f>
        <v>7.391</v>
      </c>
      <c r="O1380" s="1">
        <f t="shared" si="74"/>
        <v>-5.1564749331943851</v>
      </c>
      <c r="R1380" s="1"/>
    </row>
    <row r="1381" spans="1:18">
      <c r="A1381" t="s">
        <v>71</v>
      </c>
      <c r="B1381" t="s">
        <v>72</v>
      </c>
      <c r="C1381" s="2">
        <v>2017</v>
      </c>
      <c r="D1381" s="10">
        <f>Fngdp_rpch!AE1381</f>
        <v>4.2500000009998651</v>
      </c>
      <c r="E1381" s="1">
        <f t="shared" si="72"/>
        <v>4.2500000009998651</v>
      </c>
      <c r="F1381" s="4">
        <f>IF(INDEX(WEOApr2024all!$B$1:$BG$197,MATCH('Figure 2.5'!B1381,WEOApr2024all!$B$1:$B$197,0),MATCH('Figure 2.5'!C1381,WEOApr2024all!$B$1:$BG$1,0))="","",INDEX(WEOApr2024all!$B$1:$BG$197,MATCH('Figure 2.5'!B1381,WEOApr2024all!$B$1:$B$197,0),MATCH('Figure 2.5'!C1381,WEOApr2024all!$B$1:$BG$1,0)))</f>
        <v>4.1580000000000004</v>
      </c>
      <c r="G1381" s="1">
        <f t="shared" si="73"/>
        <v>9.2000000999864717E-2</v>
      </c>
      <c r="J1381" t="s">
        <v>237</v>
      </c>
      <c r="K1381" t="s">
        <v>238</v>
      </c>
      <c r="L1381" s="2">
        <v>2017</v>
      </c>
      <c r="M1381" s="1" cm="1">
        <f t="array" ref="M1381">INDEX($E$1:$E$6469,MATCH(1,($A$1:$A$6469=J1381)*($C$1:$C$6469=L1381),0))</f>
        <v>3.2595437925144077</v>
      </c>
      <c r="N1381" s="1" cm="1">
        <f t="array" ref="N1381">INDEX($F$1:$F$6469,MATCH(1,($A$1:$A$6469=J1381)*($C$1:$C$6469=L1381),0))</f>
        <v>-10.015000000000001</v>
      </c>
      <c r="O1381" s="1">
        <f t="shared" si="74"/>
        <v>13.274543792514407</v>
      </c>
      <c r="R1381" s="1"/>
    </row>
    <row r="1382" spans="1:18">
      <c r="A1382" t="s">
        <v>71</v>
      </c>
      <c r="B1382" t="s">
        <v>72</v>
      </c>
      <c r="C1382" s="2">
        <v>2018</v>
      </c>
      <c r="D1382" s="10">
        <f>Fngdp_rpch!AF1382</f>
        <v>3.8000000000000034</v>
      </c>
      <c r="E1382" s="1">
        <f t="shared" si="72"/>
        <v>3.8000000000000034</v>
      </c>
      <c r="F1382" s="4">
        <f>IF(INDEX(WEOApr2024all!$B$1:$BG$197,MATCH('Figure 2.5'!B1382,WEOApr2024all!$B$1:$B$197,0),MATCH('Figure 2.5'!C1382,WEOApr2024all!$B$1:$BG$1,0))="","",INDEX(WEOApr2024all!$B$1:$BG$197,MATCH('Figure 2.5'!B1382,WEOApr2024all!$B$1:$B$197,0),MATCH('Figure 2.5'!C1382,WEOApr2024all!$B$1:$BG$1,0)))</f>
        <v>2.6160000000000001</v>
      </c>
      <c r="G1382" s="1">
        <f t="shared" si="73"/>
        <v>1.1840000000000033</v>
      </c>
      <c r="J1382" t="s">
        <v>237</v>
      </c>
      <c r="K1382" t="s">
        <v>238</v>
      </c>
      <c r="L1382" s="2">
        <v>2018</v>
      </c>
      <c r="M1382" s="1" cm="1">
        <f t="array" ref="M1382">INDEX($E$1:$E$6469,MATCH(1,($A$1:$A$6469=J1382)*($C$1:$C$6469=L1382),0))</f>
        <v>3.6462402362303026</v>
      </c>
      <c r="N1382" s="1" cm="1">
        <f t="array" ref="N1382">INDEX($F$1:$F$6469,MATCH(1,($A$1:$A$6469=J1382)*($C$1:$C$6469=L1382),0))</f>
        <v>13.032</v>
      </c>
      <c r="O1382" s="1">
        <f t="shared" si="74"/>
        <v>-9.3857597637696983</v>
      </c>
      <c r="R1382" s="1"/>
    </row>
    <row r="1383" spans="1:18">
      <c r="A1383" t="s">
        <v>71</v>
      </c>
      <c r="B1383" t="s">
        <v>72</v>
      </c>
      <c r="C1383" s="2">
        <v>2019</v>
      </c>
      <c r="D1383" s="10">
        <f>Fngdp_rpch!AG1383</f>
        <v>3.300000000000014</v>
      </c>
      <c r="E1383" s="1">
        <f t="shared" si="72"/>
        <v>3.300000000000014</v>
      </c>
      <c r="F1383" s="4">
        <f>IF(INDEX(WEOApr2024all!$B$1:$BG$197,MATCH('Figure 2.5'!B1383,WEOApr2024all!$B$1:$B$197,0),MATCH('Figure 2.5'!C1383,WEOApr2024all!$B$1:$BG$1,0))="","",INDEX(WEOApr2024all!$B$1:$BG$197,MATCH('Figure 2.5'!B1383,WEOApr2024all!$B$1:$B$197,0),MATCH('Figure 2.5'!C1383,WEOApr2024all!$B$1:$BG$1,0)))</f>
        <v>2.4180000000000001</v>
      </c>
      <c r="G1383" s="1">
        <f t="shared" si="73"/>
        <v>0.88200000000001388</v>
      </c>
      <c r="J1383" t="s">
        <v>51</v>
      </c>
      <c r="K1383" t="s">
        <v>52</v>
      </c>
      <c r="L1383" s="2">
        <v>1991</v>
      </c>
      <c r="M1383" s="1" cm="1">
        <f t="array" ref="M1383">INDEX($E$1:$E$6469,MATCH(1,($A$1:$A$6469=J1383)*($C$1:$C$6469=L1383),0))</f>
        <v>3.2984093598396269</v>
      </c>
      <c r="N1383" s="1" cm="1">
        <f t="array" ref="N1383">INDEX($F$1:$F$6469,MATCH(1,($A$1:$A$6469=J1383)*($C$1:$C$6469=L1383),0))</f>
        <v>2.5249999999999999</v>
      </c>
      <c r="O1383" s="1">
        <f t="shared" si="74"/>
        <v>0.773409359839627</v>
      </c>
      <c r="R1383" s="1"/>
    </row>
    <row r="1384" spans="1:18">
      <c r="A1384" t="s">
        <v>71</v>
      </c>
      <c r="B1384" t="s">
        <v>72</v>
      </c>
      <c r="C1384" s="2">
        <v>2020</v>
      </c>
      <c r="D1384" s="10">
        <f>Fngdp_rpch!AH1384</f>
        <v>2.5282521473586561</v>
      </c>
      <c r="E1384" s="1">
        <f t="shared" si="72"/>
        <v>2.5282521473586561</v>
      </c>
      <c r="F1384" s="4">
        <f>IF(INDEX(WEOApr2024all!$B$1:$BG$197,MATCH('Figure 2.5'!B1384,WEOApr2024all!$B$1:$B$197,0),MATCH('Figure 2.5'!C1384,WEOApr2024all!$B$1:$BG$1,0))="","",INDEX(WEOApr2024all!$B$1:$BG$197,MATCH('Figure 2.5'!B1384,WEOApr2024all!$B$1:$B$197,0),MATCH('Figure 2.5'!C1384,WEOApr2024all!$B$1:$BG$1,0)))</f>
        <v>-4.2729999999999997</v>
      </c>
      <c r="G1384" s="1">
        <f t="shared" si="73"/>
        <v>6.8012521473586558</v>
      </c>
      <c r="J1384" t="s">
        <v>51</v>
      </c>
      <c r="K1384" t="s">
        <v>52</v>
      </c>
      <c r="L1384" s="2">
        <v>1992</v>
      </c>
      <c r="M1384" s="1" cm="1">
        <f t="array" ref="M1384">INDEX($E$1:$E$6469,MATCH(1,($A$1:$A$6469=J1384)*($C$1:$C$6469=L1384),0))</f>
        <v>2.6637645814774569</v>
      </c>
      <c r="N1384" s="1" cm="1">
        <f t="array" ref="N1384">INDEX($F$1:$F$6469,MATCH(1,($A$1:$A$6469=J1384)*($C$1:$C$6469=L1384),0))</f>
        <v>0.85099999999999998</v>
      </c>
      <c r="O1384" s="1">
        <f t="shared" si="74"/>
        <v>1.8127645814774569</v>
      </c>
      <c r="R1384" s="1"/>
    </row>
    <row r="1385" spans="1:18">
      <c r="A1385" t="s">
        <v>71</v>
      </c>
      <c r="B1385" t="s">
        <v>72</v>
      </c>
      <c r="C1385" s="2">
        <v>2021</v>
      </c>
      <c r="D1385" s="10">
        <f>Fngdp_rpch!AI1385</f>
        <v>2.2957825566380929</v>
      </c>
      <c r="E1385" s="1">
        <f t="shared" si="72"/>
        <v>2.2957825566380929</v>
      </c>
      <c r="F1385" s="4">
        <f>IF(INDEX(WEOApr2024all!$B$1:$BG$197,MATCH('Figure 2.5'!B1385,WEOApr2024all!$B$1:$B$197,0),MATCH('Figure 2.5'!C1385,WEOApr2024all!$B$1:$BG$1,0))="","",INDEX(WEOApr2024all!$B$1:$BG$197,MATCH('Figure 2.5'!B1385,WEOApr2024all!$B$1:$B$197,0),MATCH('Figure 2.5'!C1385,WEOApr2024all!$B$1:$BG$1,0)))</f>
        <v>7.9359999999999999</v>
      </c>
      <c r="G1385" s="1">
        <f t="shared" si="73"/>
        <v>-5.640217443361907</v>
      </c>
      <c r="J1385" t="s">
        <v>51</v>
      </c>
      <c r="K1385" t="s">
        <v>52</v>
      </c>
      <c r="L1385" s="2">
        <v>1993</v>
      </c>
      <c r="M1385" s="1" cm="1">
        <f t="array" ref="M1385">INDEX($E$1:$E$6469,MATCH(1,($A$1:$A$6469=J1385)*($C$1:$C$6469=L1385),0))</f>
        <v>2.0599027091928734</v>
      </c>
      <c r="N1385" s="1" cm="1">
        <f t="array" ref="N1385">INDEX($F$1:$F$6469,MATCH(1,($A$1:$A$6469=J1385)*($C$1:$C$6469=L1385),0))</f>
        <v>-1.3140000000000001</v>
      </c>
      <c r="O1385" s="1">
        <f t="shared" si="74"/>
        <v>3.3739027091928735</v>
      </c>
      <c r="R1385" s="1"/>
    </row>
    <row r="1386" spans="1:18">
      <c r="A1386" t="s">
        <v>71</v>
      </c>
      <c r="B1386" t="s">
        <v>72</v>
      </c>
      <c r="C1386" s="2">
        <v>2022</v>
      </c>
      <c r="D1386" s="10">
        <f>Fngdp_rpch!AJ1386</f>
        <v>3.499459070400035</v>
      </c>
      <c r="E1386" s="1">
        <f t="shared" si="72"/>
        <v>3.499459070400035</v>
      </c>
      <c r="F1386" s="4">
        <f>IF(INDEX(WEOApr2024all!$B$1:$BG$197,MATCH('Figure 2.5'!B1386,WEOApr2024all!$B$1:$B$197,0),MATCH('Figure 2.5'!C1386,WEOApr2024all!$B$1:$BG$1,0))="","",INDEX(WEOApr2024all!$B$1:$BG$197,MATCH('Figure 2.5'!B1386,WEOApr2024all!$B$1:$B$197,0),MATCH('Figure 2.5'!C1386,WEOApr2024all!$B$1:$BG$1,0)))</f>
        <v>4.5510000000000002</v>
      </c>
      <c r="G1386" s="1">
        <f t="shared" si="73"/>
        <v>-1.0515409295999651</v>
      </c>
      <c r="J1386" t="s">
        <v>51</v>
      </c>
      <c r="K1386" t="s">
        <v>52</v>
      </c>
      <c r="L1386" s="2">
        <v>1994</v>
      </c>
      <c r="M1386" s="1" cm="1">
        <f t="array" ref="M1386">INDEX($E$1:$E$6469,MATCH(1,($A$1:$A$6469=J1386)*($C$1:$C$6469=L1386),0))</f>
        <v>1.5816544196698201</v>
      </c>
      <c r="N1386" s="1" cm="1">
        <f t="array" ref="N1386">INDEX($F$1:$F$6469,MATCH(1,($A$1:$A$6469=J1386)*($C$1:$C$6469=L1386),0))</f>
        <v>2.335</v>
      </c>
      <c r="O1386" s="1">
        <f t="shared" si="74"/>
        <v>-0.75334558033017984</v>
      </c>
      <c r="R1386" s="1"/>
    </row>
    <row r="1387" spans="1:18">
      <c r="A1387" t="s">
        <v>71</v>
      </c>
      <c r="B1387" t="s">
        <v>72</v>
      </c>
      <c r="C1387" s="2">
        <v>2023</v>
      </c>
      <c r="D1387" s="10">
        <f>Fngdp_rpch!AK1387</f>
        <v>2.8905648759705471</v>
      </c>
      <c r="E1387" s="1">
        <f t="shared" si="72"/>
        <v>2.8905648759705471</v>
      </c>
      <c r="F1387" s="4" t="str">
        <f>IF(INDEX(WEOApr2024all!$B$1:$BG$197,MATCH('Figure 2.5'!B1387,WEOApr2024all!$B$1:$B$197,0),MATCH('Figure 2.5'!C1387,WEOApr2024all!$B$1:$BG$1,0))="","",INDEX(WEOApr2024all!$B$1:$BG$197,MATCH('Figure 2.5'!B1387,WEOApr2024all!$B$1:$B$197,0),MATCH('Figure 2.5'!C1387,WEOApr2024all!$B$1:$BG$1,0)))</f>
        <v/>
      </c>
      <c r="G1387" s="1" t="str">
        <f t="shared" si="73"/>
        <v/>
      </c>
      <c r="J1387" t="s">
        <v>51</v>
      </c>
      <c r="K1387" t="s">
        <v>52</v>
      </c>
      <c r="L1387" s="2">
        <v>1995</v>
      </c>
      <c r="M1387" s="1" cm="1">
        <f t="array" ref="M1387">INDEX($E$1:$E$6469,MATCH(1,($A$1:$A$6469=J1387)*($C$1:$C$6469=L1387),0))</f>
        <v>2.9741916123831036</v>
      </c>
      <c r="N1387" s="1" cm="1">
        <f t="array" ref="N1387">INDEX($F$1:$F$6469,MATCH(1,($A$1:$A$6469=J1387)*($C$1:$C$6469=L1387),0))</f>
        <v>4.1219999999999999</v>
      </c>
      <c r="O1387" s="1">
        <f t="shared" si="74"/>
        <v>-1.1478083876168963</v>
      </c>
      <c r="R1387" s="1"/>
    </row>
    <row r="1388" spans="1:18">
      <c r="A1388" t="s">
        <v>131</v>
      </c>
      <c r="B1388" t="s">
        <v>132</v>
      </c>
      <c r="C1388" s="2">
        <v>1991</v>
      </c>
      <c r="D1388" s="10">
        <f>Fngdp_rpch!E1388</f>
        <v>4.5679095144138149</v>
      </c>
      <c r="E1388" s="1">
        <f t="shared" si="72"/>
        <v>4.5679095144138149</v>
      </c>
      <c r="F1388" s="4">
        <f>IF(INDEX(WEOApr2024all!$B$1:$BG$197,MATCH('Figure 2.5'!B1388,WEOApr2024all!$B$1:$B$197,0),MATCH('Figure 2.5'!C1388,WEOApr2024all!$B$1:$BG$1,0))="","",INDEX(WEOApr2024all!$B$1:$BG$197,MATCH('Figure 2.5'!B1388,WEOApr2024all!$B$1:$B$197,0),MATCH('Figure 2.5'!C1388,WEOApr2024all!$B$1:$BG$1,0)))</f>
        <v>0.74</v>
      </c>
      <c r="G1388" s="1">
        <f t="shared" si="73"/>
        <v>3.8279095144138147</v>
      </c>
      <c r="J1388" t="s">
        <v>51</v>
      </c>
      <c r="K1388" t="s">
        <v>52</v>
      </c>
      <c r="L1388" s="2">
        <v>1996</v>
      </c>
      <c r="M1388" s="1" cm="1">
        <f t="array" ref="M1388">INDEX($E$1:$E$6469,MATCH(1,($A$1:$A$6469=J1388)*($C$1:$C$6469=L1388),0))</f>
        <v>3.1639807841730816</v>
      </c>
      <c r="N1388" s="1" cm="1">
        <f t="array" ref="N1388">INDEX($F$1:$F$6469,MATCH(1,($A$1:$A$6469=J1388)*($C$1:$C$6469=L1388),0))</f>
        <v>2.4209999999999998</v>
      </c>
      <c r="O1388" s="1">
        <f t="shared" si="74"/>
        <v>0.74298078417308178</v>
      </c>
      <c r="R1388" s="1"/>
    </row>
    <row r="1389" spans="1:18">
      <c r="A1389" t="s">
        <v>131</v>
      </c>
      <c r="B1389" t="s">
        <v>132</v>
      </c>
      <c r="C1389" s="2">
        <v>1992</v>
      </c>
      <c r="D1389" s="10">
        <f>Fngdp_rpch!F1389</f>
        <v>4.6619696272370614</v>
      </c>
      <c r="E1389" s="1">
        <f t="shared" si="72"/>
        <v>4.6619696272370614</v>
      </c>
      <c r="F1389" s="4">
        <f>IF(INDEX(WEOApr2024all!$B$1:$BG$197,MATCH('Figure 2.5'!B1389,WEOApr2024all!$B$1:$B$197,0),MATCH('Figure 2.5'!C1389,WEOApr2024all!$B$1:$BG$1,0))="","",INDEX(WEOApr2024all!$B$1:$BG$197,MATCH('Figure 2.5'!B1389,WEOApr2024all!$B$1:$B$197,0),MATCH('Figure 2.5'!C1389,WEOApr2024all!$B$1:$BG$1,0)))</f>
        <v>9.3650000000000002</v>
      </c>
      <c r="G1389" s="1">
        <f t="shared" si="73"/>
        <v>-4.7030303727629388</v>
      </c>
      <c r="J1389" t="s">
        <v>51</v>
      </c>
      <c r="K1389" t="s">
        <v>52</v>
      </c>
      <c r="L1389" s="2">
        <v>1997</v>
      </c>
      <c r="M1389" s="1" cm="1">
        <f t="array" ref="M1389">INDEX($E$1:$E$6469,MATCH(1,($A$1:$A$6469=J1389)*($C$1:$C$6469=L1389),0))</f>
        <v>2.8739370051338753</v>
      </c>
      <c r="N1389" s="1" cm="1">
        <f t="array" ref="N1389">INDEX($F$1:$F$6469,MATCH(1,($A$1:$A$6469=J1389)*($C$1:$C$6469=L1389),0))</f>
        <v>3.8650000000000002</v>
      </c>
      <c r="O1389" s="1">
        <f t="shared" si="74"/>
        <v>-0.99106299486612492</v>
      </c>
      <c r="R1389" s="1"/>
    </row>
    <row r="1390" spans="1:18">
      <c r="A1390" t="s">
        <v>131</v>
      </c>
      <c r="B1390" t="s">
        <v>132</v>
      </c>
      <c r="C1390" s="2">
        <v>1993</v>
      </c>
      <c r="D1390" s="10">
        <f>Fngdp_rpch!G1390</f>
        <v>5.9999942089968838</v>
      </c>
      <c r="E1390" s="1">
        <f t="shared" si="72"/>
        <v>5.9999942089968838</v>
      </c>
      <c r="F1390" s="4">
        <f>IF(INDEX(WEOApr2024all!$B$1:$BG$197,MATCH('Figure 2.5'!B1390,WEOApr2024all!$B$1:$B$197,0),MATCH('Figure 2.5'!C1390,WEOApr2024all!$B$1:$BG$1,0))="","",INDEX(WEOApr2024all!$B$1:$BG$197,MATCH('Figure 2.5'!B1390,WEOApr2024all!$B$1:$B$197,0),MATCH('Figure 2.5'!C1390,WEOApr2024all!$B$1:$BG$1,0)))</f>
        <v>0.70099999999999996</v>
      </c>
      <c r="G1390" s="1">
        <f t="shared" si="73"/>
        <v>5.2989942089968842</v>
      </c>
      <c r="J1390" t="s">
        <v>51</v>
      </c>
      <c r="K1390" t="s">
        <v>52</v>
      </c>
      <c r="L1390" s="2">
        <v>1998</v>
      </c>
      <c r="M1390" s="1" cm="1">
        <f t="array" ref="M1390">INDEX($E$1:$E$6469,MATCH(1,($A$1:$A$6469=J1390)*($C$1:$C$6469=L1390),0))</f>
        <v>3.4199046883804041</v>
      </c>
      <c r="N1390" s="1" cm="1">
        <f t="array" ref="N1390">INDEX($F$1:$F$6469,MATCH(1,($A$1:$A$6469=J1390)*($C$1:$C$6469=L1390),0))</f>
        <v>4.4690000000000003</v>
      </c>
      <c r="O1390" s="1">
        <f t="shared" si="74"/>
        <v>-1.0490953116195962</v>
      </c>
      <c r="R1390" s="1"/>
    </row>
    <row r="1391" spans="1:18">
      <c r="A1391" t="s">
        <v>131</v>
      </c>
      <c r="B1391" t="s">
        <v>132</v>
      </c>
      <c r="C1391" s="2">
        <v>1994</v>
      </c>
      <c r="D1391" s="10">
        <f>Fngdp_rpch!H1391</f>
        <v>4.2999995431850735</v>
      </c>
      <c r="E1391" s="1">
        <f t="shared" si="72"/>
        <v>4.2999995431850735</v>
      </c>
      <c r="F1391" s="4">
        <f>IF(INDEX(WEOApr2024all!$B$1:$BG$197,MATCH('Figure 2.5'!B1391,WEOApr2024all!$B$1:$B$197,0),MATCH('Figure 2.5'!C1391,WEOApr2024all!$B$1:$BG$1,0))="","",INDEX(WEOApr2024all!$B$1:$BG$197,MATCH('Figure 2.5'!B1391,WEOApr2024all!$B$1:$B$197,0),MATCH('Figure 2.5'!C1391,WEOApr2024all!$B$1:$BG$1,0)))</f>
        <v>5.899</v>
      </c>
      <c r="G1391" s="1">
        <f t="shared" si="73"/>
        <v>-1.5990004568149265</v>
      </c>
      <c r="J1391" t="s">
        <v>51</v>
      </c>
      <c r="K1391" t="s">
        <v>52</v>
      </c>
      <c r="L1391" s="2">
        <v>1999</v>
      </c>
      <c r="M1391" s="1" cm="1">
        <f t="array" ref="M1391">INDEX($E$1:$E$6469,MATCH(1,($A$1:$A$6469=J1391)*($C$1:$C$6469=L1391),0))</f>
        <v>3.551287468718578</v>
      </c>
      <c r="N1391" s="1" cm="1">
        <f t="array" ref="N1391">INDEX($F$1:$F$6469,MATCH(1,($A$1:$A$6469=J1391)*($C$1:$C$6469=L1391),0))</f>
        <v>4.7450000000000001</v>
      </c>
      <c r="O1391" s="1">
        <f t="shared" si="74"/>
        <v>-1.1937125312814221</v>
      </c>
      <c r="R1391" s="1"/>
    </row>
    <row r="1392" spans="1:18">
      <c r="A1392" t="s">
        <v>131</v>
      </c>
      <c r="B1392" t="s">
        <v>132</v>
      </c>
      <c r="C1392" s="2">
        <v>1995</v>
      </c>
      <c r="D1392" s="10">
        <f>Fngdp_rpch!I1392</f>
        <v>2.8030337994803478</v>
      </c>
      <c r="E1392" s="1">
        <f t="shared" si="72"/>
        <v>2.8030337994803478</v>
      </c>
      <c r="F1392" s="4">
        <f>IF(INDEX(WEOApr2024all!$B$1:$BG$197,MATCH('Figure 2.5'!B1392,WEOApr2024all!$B$1:$B$197,0),MATCH('Figure 2.5'!C1392,WEOApr2024all!$B$1:$BG$1,0))="","",INDEX(WEOApr2024all!$B$1:$BG$197,MATCH('Figure 2.5'!B1392,WEOApr2024all!$B$1:$B$197,0),MATCH('Figure 2.5'!C1392,WEOApr2024all!$B$1:$BG$1,0)))</f>
        <v>9.9239999999999995</v>
      </c>
      <c r="G1392" s="1">
        <f t="shared" si="73"/>
        <v>-7.1209662005196517</v>
      </c>
      <c r="J1392" t="s">
        <v>51</v>
      </c>
      <c r="K1392" t="s">
        <v>52</v>
      </c>
      <c r="L1392" s="2">
        <v>2000</v>
      </c>
      <c r="M1392" s="1" cm="1">
        <f t="array" ref="M1392">INDEX($E$1:$E$6469,MATCH(1,($A$1:$A$6469=J1392)*($C$1:$C$6469=L1392),0))</f>
        <v>3.4657558546829836</v>
      </c>
      <c r="N1392" s="1" cm="1">
        <f t="array" ref="N1392">INDEX($F$1:$F$6469,MATCH(1,($A$1:$A$6469=J1392)*($C$1:$C$6469=L1392),0))</f>
        <v>5.0529999999999999</v>
      </c>
      <c r="O1392" s="1">
        <f t="shared" si="74"/>
        <v>-1.5872441453170163</v>
      </c>
      <c r="R1392" s="1"/>
    </row>
    <row r="1393" spans="1:18">
      <c r="A1393" t="s">
        <v>131</v>
      </c>
      <c r="B1393" t="s">
        <v>132</v>
      </c>
      <c r="C1393" s="2">
        <v>1996</v>
      </c>
      <c r="D1393" s="10">
        <f>Fngdp_rpch!J1393</f>
        <v>3.3000038617962524</v>
      </c>
      <c r="E1393" s="1">
        <f t="shared" si="72"/>
        <v>3.3000038617962524</v>
      </c>
      <c r="F1393" s="4">
        <f>IF(INDEX(WEOApr2024all!$B$1:$BG$197,MATCH('Figure 2.5'!B1393,WEOApr2024all!$B$1:$B$197,0),MATCH('Figure 2.5'!C1393,WEOApr2024all!$B$1:$BG$1,0))="","",INDEX(WEOApr2024all!$B$1:$BG$197,MATCH('Figure 2.5'!B1393,WEOApr2024all!$B$1:$B$197,0),MATCH('Figure 2.5'!C1393,WEOApr2024all!$B$1:$BG$1,0)))</f>
        <v>1.248</v>
      </c>
      <c r="G1393" s="1">
        <f t="shared" si="73"/>
        <v>2.0520038617962522</v>
      </c>
      <c r="J1393" t="s">
        <v>51</v>
      </c>
      <c r="K1393" t="s">
        <v>52</v>
      </c>
      <c r="L1393" s="2">
        <v>2001</v>
      </c>
      <c r="M1393" s="1" cm="1">
        <f t="array" ref="M1393">INDEX($E$1:$E$6469,MATCH(1,($A$1:$A$6469=J1393)*($C$1:$C$6469=L1393),0))</f>
        <v>3.5020916163670535</v>
      </c>
      <c r="N1393" s="1" cm="1">
        <f t="array" ref="N1393">INDEX($F$1:$F$6469,MATCH(1,($A$1:$A$6469=J1393)*($C$1:$C$6469=L1393),0))</f>
        <v>3.9319999999999999</v>
      </c>
      <c r="O1393" s="1">
        <f t="shared" si="74"/>
        <v>-0.42990838363294648</v>
      </c>
      <c r="R1393" s="1"/>
    </row>
    <row r="1394" spans="1:18">
      <c r="A1394" t="s">
        <v>131</v>
      </c>
      <c r="B1394" t="s">
        <v>132</v>
      </c>
      <c r="C1394" s="2">
        <v>1997</v>
      </c>
      <c r="D1394" s="10">
        <f>Fngdp_rpch!K1394</f>
        <v>4.1000010202212112</v>
      </c>
      <c r="E1394" s="1">
        <f t="shared" si="72"/>
        <v>4.1000010202212112</v>
      </c>
      <c r="F1394" s="4">
        <f>IF(INDEX(WEOApr2024all!$B$1:$BG$197,MATCH('Figure 2.5'!B1394,WEOApr2024all!$B$1:$B$197,0),MATCH('Figure 2.5'!C1394,WEOApr2024all!$B$1:$BG$1,0))="","",INDEX(WEOApr2024all!$B$1:$BG$197,MATCH('Figure 2.5'!B1394,WEOApr2024all!$B$1:$B$197,0),MATCH('Figure 2.5'!C1394,WEOApr2024all!$B$1:$BG$1,0)))</f>
        <v>2.641</v>
      </c>
      <c r="G1394" s="1">
        <f t="shared" si="73"/>
        <v>1.4590010202212111</v>
      </c>
      <c r="J1394" t="s">
        <v>51</v>
      </c>
      <c r="K1394" t="s">
        <v>52</v>
      </c>
      <c r="L1394" s="2">
        <v>2002</v>
      </c>
      <c r="M1394" s="1" cm="1">
        <f t="array" ref="M1394">INDEX($E$1:$E$6469,MATCH(1,($A$1:$A$6469=J1394)*($C$1:$C$6469=L1394),0))</f>
        <v>2.8397654153261342</v>
      </c>
      <c r="N1394" s="1" cm="1">
        <f t="array" ref="N1394">INDEX($F$1:$F$6469,MATCH(1,($A$1:$A$6469=J1394)*($C$1:$C$6469=L1394),0))</f>
        <v>2.7290000000000001</v>
      </c>
      <c r="O1394" s="1">
        <f t="shared" si="74"/>
        <v>0.11076541532613415</v>
      </c>
      <c r="R1394" s="1"/>
    </row>
    <row r="1395" spans="1:18">
      <c r="A1395" t="s">
        <v>131</v>
      </c>
      <c r="B1395" t="s">
        <v>132</v>
      </c>
      <c r="C1395" s="2">
        <v>1998</v>
      </c>
      <c r="D1395" s="10">
        <f>Fngdp_rpch!L1395</f>
        <v>3.9999971928463607</v>
      </c>
      <c r="E1395" s="1">
        <f t="shared" si="72"/>
        <v>3.9999971928463607</v>
      </c>
      <c r="F1395" s="4">
        <f>IF(INDEX(WEOApr2024all!$B$1:$BG$197,MATCH('Figure 2.5'!B1395,WEOApr2024all!$B$1:$B$197,0),MATCH('Figure 2.5'!C1395,WEOApr2024all!$B$1:$BG$1,0))="","",INDEX(WEOApr2024all!$B$1:$BG$197,MATCH('Figure 2.5'!B1395,WEOApr2024all!$B$1:$B$197,0),MATCH('Figure 2.5'!C1395,WEOApr2024all!$B$1:$BG$1,0)))</f>
        <v>6.1109999999999998</v>
      </c>
      <c r="G1395" s="1">
        <f t="shared" si="73"/>
        <v>-2.1110028071536391</v>
      </c>
      <c r="J1395" t="s">
        <v>51</v>
      </c>
      <c r="K1395" t="s">
        <v>52</v>
      </c>
      <c r="L1395" s="2">
        <v>2003</v>
      </c>
      <c r="M1395" s="1" cm="1">
        <f t="array" ref="M1395">INDEX($E$1:$E$6469,MATCH(1,($A$1:$A$6469=J1395)*($C$1:$C$6469=L1395),0))</f>
        <v>2.6895057600795136</v>
      </c>
      <c r="N1395" s="1" cm="1">
        <f t="array" ref="N1395">INDEX($F$1:$F$6469,MATCH(1,($A$1:$A$6469=J1395)*($C$1:$C$6469=L1395),0))</f>
        <v>2.9820000000000002</v>
      </c>
      <c r="O1395" s="1">
        <f t="shared" si="74"/>
        <v>-0.29249423992048662</v>
      </c>
      <c r="R1395" s="1"/>
    </row>
    <row r="1396" spans="1:18">
      <c r="A1396" t="s">
        <v>131</v>
      </c>
      <c r="B1396" t="s">
        <v>132</v>
      </c>
      <c r="C1396" s="2">
        <v>1999</v>
      </c>
      <c r="D1396" s="10">
        <f>Fngdp_rpch!M1396</f>
        <v>4.3000002343991817</v>
      </c>
      <c r="E1396" s="1">
        <f t="shared" si="72"/>
        <v>4.3000002343991817</v>
      </c>
      <c r="F1396" s="4">
        <f>IF(INDEX(WEOApr2024all!$B$1:$BG$197,MATCH('Figure 2.5'!B1396,WEOApr2024all!$B$1:$B$197,0),MATCH('Figure 2.5'!C1396,WEOApr2024all!$B$1:$BG$1,0))="","",INDEX(WEOApr2024all!$B$1:$BG$197,MATCH('Figure 2.5'!B1396,WEOApr2024all!$B$1:$B$197,0),MATCH('Figure 2.5'!C1396,WEOApr2024all!$B$1:$BG$1,0)))</f>
        <v>4.9980000000000002</v>
      </c>
      <c r="G1396" s="1">
        <f t="shared" si="73"/>
        <v>-0.69799976560081856</v>
      </c>
      <c r="J1396" t="s">
        <v>51</v>
      </c>
      <c r="K1396" t="s">
        <v>52</v>
      </c>
      <c r="L1396" s="2">
        <v>2004</v>
      </c>
      <c r="M1396" s="1" cm="1">
        <f t="array" ref="M1396">INDEX($E$1:$E$6469,MATCH(1,($A$1:$A$6469=J1396)*($C$1:$C$6469=L1396),0))</f>
        <v>2.7647811875566308</v>
      </c>
      <c r="N1396" s="1" cm="1">
        <f t="array" ref="N1396">INDEX($F$1:$F$6469,MATCH(1,($A$1:$A$6469=J1396)*($C$1:$C$6469=L1396),0))</f>
        <v>3.125</v>
      </c>
      <c r="O1396" s="1">
        <f t="shared" si="74"/>
        <v>-0.36021881244336917</v>
      </c>
      <c r="R1396" s="1"/>
    </row>
    <row r="1397" spans="1:18">
      <c r="A1397" t="s">
        <v>131</v>
      </c>
      <c r="B1397" t="s">
        <v>132</v>
      </c>
      <c r="C1397" s="2">
        <v>2000</v>
      </c>
      <c r="D1397" s="10">
        <f>Fngdp_rpch!N1397</f>
        <v>3.7500000000000089</v>
      </c>
      <c r="E1397" s="1">
        <f t="shared" si="72"/>
        <v>3.7500000000000089</v>
      </c>
      <c r="F1397" s="4">
        <f>IF(INDEX(WEOApr2024all!$B$1:$BG$197,MATCH('Figure 2.5'!B1397,WEOApr2024all!$B$1:$B$197,0),MATCH('Figure 2.5'!C1397,WEOApr2024all!$B$1:$BG$1,0))="","",INDEX(WEOApr2024all!$B$1:$BG$197,MATCH('Figure 2.5'!B1397,WEOApr2024all!$B$1:$B$197,0),MATCH('Figure 2.5'!C1397,WEOApr2024all!$B$1:$BG$1,0)))</f>
        <v>5.9660000000000002</v>
      </c>
      <c r="G1397" s="1">
        <f t="shared" si="73"/>
        <v>-2.2159999999999913</v>
      </c>
      <c r="J1397" t="s">
        <v>51</v>
      </c>
      <c r="K1397" t="s">
        <v>52</v>
      </c>
      <c r="L1397" s="2">
        <v>2005</v>
      </c>
      <c r="M1397" s="1" cm="1">
        <f t="array" ref="M1397">INDEX($E$1:$E$6469,MATCH(1,($A$1:$A$6469=J1397)*($C$1:$C$6469=L1397),0))</f>
        <v>2.9117915708271935</v>
      </c>
      <c r="N1397" s="1" cm="1">
        <f t="array" ref="N1397">INDEX($F$1:$F$6469,MATCH(1,($A$1:$A$6469=J1397)*($C$1:$C$6469=L1397),0))</f>
        <v>3.653</v>
      </c>
      <c r="O1397" s="1">
        <f t="shared" si="74"/>
        <v>-0.74120842917280649</v>
      </c>
      <c r="R1397" s="1"/>
    </row>
    <row r="1398" spans="1:18">
      <c r="A1398" t="s">
        <v>131</v>
      </c>
      <c r="B1398" t="s">
        <v>132</v>
      </c>
      <c r="C1398" s="2">
        <v>2001</v>
      </c>
      <c r="D1398" s="10">
        <f>Fngdp_rpch!O1398</f>
        <v>4.2999999999999483</v>
      </c>
      <c r="E1398" s="1">
        <f t="shared" si="72"/>
        <v>4.2999999999999483</v>
      </c>
      <c r="F1398" s="4">
        <f>IF(INDEX(WEOApr2024all!$B$1:$BG$197,MATCH('Figure 2.5'!B1398,WEOApr2024all!$B$1:$B$197,0),MATCH('Figure 2.5'!C1398,WEOApr2024all!$B$1:$BG$1,0))="","",INDEX(WEOApr2024all!$B$1:$BG$197,MATCH('Figure 2.5'!B1398,WEOApr2024all!$B$1:$B$197,0),MATCH('Figure 2.5'!C1398,WEOApr2024all!$B$1:$BG$1,0)))</f>
        <v>3.9510000000000001</v>
      </c>
      <c r="G1398" s="1">
        <f t="shared" si="73"/>
        <v>0.34899999999994824</v>
      </c>
      <c r="J1398" t="s">
        <v>51</v>
      </c>
      <c r="K1398" t="s">
        <v>52</v>
      </c>
      <c r="L1398" s="2">
        <v>2006</v>
      </c>
      <c r="M1398" s="1" cm="1">
        <f t="array" ref="M1398">INDEX($E$1:$E$6469,MATCH(1,($A$1:$A$6469=J1398)*($C$1:$C$6469=L1398),0))</f>
        <v>3.0234902283710952</v>
      </c>
      <c r="N1398" s="1" cm="1">
        <f t="array" ref="N1398">INDEX($F$1:$F$6469,MATCH(1,($A$1:$A$6469=J1398)*($C$1:$C$6469=L1398),0))</f>
        <v>4.0979999999999999</v>
      </c>
      <c r="O1398" s="1">
        <f t="shared" si="74"/>
        <v>-1.0745097716289047</v>
      </c>
      <c r="R1398" s="1"/>
    </row>
    <row r="1399" spans="1:18">
      <c r="A1399" t="s">
        <v>131</v>
      </c>
      <c r="B1399" t="s">
        <v>132</v>
      </c>
      <c r="C1399" s="2">
        <v>2002</v>
      </c>
      <c r="D1399" s="10">
        <f>Fngdp_rpch!P1399</f>
        <v>3.9999999999999591</v>
      </c>
      <c r="E1399" s="1">
        <f t="shared" si="72"/>
        <v>3.9999999999999591</v>
      </c>
      <c r="F1399" s="4">
        <f>IF(INDEX(WEOApr2024all!$B$1:$BG$197,MATCH('Figure 2.5'!B1399,WEOApr2024all!$B$1:$B$197,0),MATCH('Figure 2.5'!C1399,WEOApr2024all!$B$1:$BG$1,0))="","",INDEX(WEOApr2024all!$B$1:$BG$197,MATCH('Figure 2.5'!B1399,WEOApr2024all!$B$1:$B$197,0),MATCH('Figure 2.5'!C1399,WEOApr2024all!$B$1:$BG$1,0)))</f>
        <v>3.7229999999999999</v>
      </c>
      <c r="G1399" s="1">
        <f t="shared" si="73"/>
        <v>0.27699999999995928</v>
      </c>
      <c r="J1399" t="s">
        <v>51</v>
      </c>
      <c r="K1399" t="s">
        <v>52</v>
      </c>
      <c r="L1399" s="2">
        <v>2007</v>
      </c>
      <c r="M1399" s="1" cm="1">
        <f t="array" ref="M1399">INDEX($E$1:$E$6469,MATCH(1,($A$1:$A$6469=J1399)*($C$1:$C$6469=L1399),0))</f>
        <v>2.9539905567102398</v>
      </c>
      <c r="N1399" s="1" cm="1">
        <f t="array" ref="N1399">INDEX($F$1:$F$6469,MATCH(1,($A$1:$A$6469=J1399)*($C$1:$C$6469=L1399),0))</f>
        <v>3.6070000000000002</v>
      </c>
      <c r="O1399" s="1">
        <f t="shared" si="74"/>
        <v>-0.65300944328976041</v>
      </c>
      <c r="R1399" s="1"/>
    </row>
    <row r="1400" spans="1:18">
      <c r="A1400" t="s">
        <v>131</v>
      </c>
      <c r="B1400" t="s">
        <v>132</v>
      </c>
      <c r="C1400" s="2">
        <v>2003</v>
      </c>
      <c r="D1400" s="10">
        <f>Fngdp_rpch!Q1400</f>
        <v>4.000000000000159</v>
      </c>
      <c r="E1400" s="1">
        <f t="shared" si="72"/>
        <v>4.000000000000159</v>
      </c>
      <c r="F1400" s="4">
        <f>IF(INDEX(WEOApr2024all!$B$1:$BG$197,MATCH('Figure 2.5'!B1400,WEOApr2024all!$B$1:$B$197,0),MATCH('Figure 2.5'!C1400,WEOApr2024all!$B$1:$BG$1,0))="","",INDEX(WEOApr2024all!$B$1:$BG$197,MATCH('Figure 2.5'!B1400,WEOApr2024all!$B$1:$B$197,0),MATCH('Figure 2.5'!C1400,WEOApr2024all!$B$1:$BG$1,0)))</f>
        <v>2.6240000000000001</v>
      </c>
      <c r="G1400" s="1">
        <f t="shared" si="73"/>
        <v>1.3760000000001589</v>
      </c>
      <c r="J1400" t="s">
        <v>51</v>
      </c>
      <c r="K1400" t="s">
        <v>52</v>
      </c>
      <c r="L1400" s="2">
        <v>2008</v>
      </c>
      <c r="M1400" s="1" cm="1">
        <f t="array" ref="M1400">INDEX($E$1:$E$6469,MATCH(1,($A$1:$A$6469=J1400)*($C$1:$C$6469=L1400),0))</f>
        <v>2.7452664316249153</v>
      </c>
      <c r="N1400" s="1" cm="1">
        <f t="array" ref="N1400">INDEX($F$1:$F$6469,MATCH(1,($A$1:$A$6469=J1400)*($C$1:$C$6469=L1400),0))</f>
        <v>0.88900000000000001</v>
      </c>
      <c r="O1400" s="1">
        <f t="shared" si="74"/>
        <v>1.8562664316249153</v>
      </c>
      <c r="R1400" s="1"/>
    </row>
    <row r="1401" spans="1:18">
      <c r="A1401" t="s">
        <v>131</v>
      </c>
      <c r="B1401" t="s">
        <v>132</v>
      </c>
      <c r="C1401" s="2">
        <v>2004</v>
      </c>
      <c r="D1401" s="10">
        <f>Fngdp_rpch!R1401</f>
        <v>3.8000000000000256</v>
      </c>
      <c r="E1401" s="1">
        <f t="shared" si="72"/>
        <v>3.8000000000000256</v>
      </c>
      <c r="F1401" s="4">
        <f>IF(INDEX(WEOApr2024all!$B$1:$BG$197,MATCH('Figure 2.5'!B1401,WEOApr2024all!$B$1:$B$197,0),MATCH('Figure 2.5'!C1401,WEOApr2024all!$B$1:$BG$1,0))="","",INDEX(WEOApr2024all!$B$1:$BG$197,MATCH('Figure 2.5'!B1401,WEOApr2024all!$B$1:$B$197,0),MATCH('Figure 2.5'!C1401,WEOApr2024all!$B$1:$BG$1,0)))</f>
        <v>5.0250000000000004</v>
      </c>
      <c r="G1401" s="1">
        <f t="shared" si="73"/>
        <v>-1.2249999999999748</v>
      </c>
      <c r="J1401" t="s">
        <v>51</v>
      </c>
      <c r="K1401" t="s">
        <v>52</v>
      </c>
      <c r="L1401" s="2">
        <v>2009</v>
      </c>
      <c r="M1401" s="1" cm="1">
        <f t="array" ref="M1401">INDEX($E$1:$E$6469,MATCH(1,($A$1:$A$6469=J1401)*($C$1:$C$6469=L1401),0))</f>
        <v>-0.2488155025533012</v>
      </c>
      <c r="N1401" s="1" cm="1">
        <f t="array" ref="N1401">INDEX($F$1:$F$6469,MATCH(1,($A$1:$A$6469=J1401)*($C$1:$C$6469=L1401),0))</f>
        <v>-3.766</v>
      </c>
      <c r="O1401" s="1">
        <f t="shared" si="74"/>
        <v>3.5171844974466988</v>
      </c>
      <c r="R1401" s="1"/>
    </row>
    <row r="1402" spans="1:18">
      <c r="A1402" t="s">
        <v>131</v>
      </c>
      <c r="B1402" t="s">
        <v>132</v>
      </c>
      <c r="C1402" s="2">
        <v>2005</v>
      </c>
      <c r="D1402" s="10">
        <f>Fngdp_rpch!S1402</f>
        <v>3.5000000000000142</v>
      </c>
      <c r="E1402" s="1">
        <f t="shared" si="72"/>
        <v>3.5000000000000142</v>
      </c>
      <c r="F1402" s="4">
        <f>IF(INDEX(WEOApr2024all!$B$1:$BG$197,MATCH('Figure 2.5'!B1402,WEOApr2024all!$B$1:$B$197,0),MATCH('Figure 2.5'!C1402,WEOApr2024all!$B$1:$BG$1,0))="","",INDEX(WEOApr2024all!$B$1:$BG$197,MATCH('Figure 2.5'!B1402,WEOApr2024all!$B$1:$B$197,0),MATCH('Figure 2.5'!C1402,WEOApr2024all!$B$1:$BG$1,0)))</f>
        <v>4.8550000000000004</v>
      </c>
      <c r="G1402" s="1">
        <f t="shared" si="73"/>
        <v>-1.3549999999999862</v>
      </c>
      <c r="J1402" t="s">
        <v>51</v>
      </c>
      <c r="K1402" t="s">
        <v>52</v>
      </c>
      <c r="L1402" s="2">
        <v>2010</v>
      </c>
      <c r="M1402" s="1" cm="1">
        <f t="array" ref="M1402">INDEX($E$1:$E$6469,MATCH(1,($A$1:$A$6469=J1402)*($C$1:$C$6469=L1402),0))</f>
        <v>-0.74320456608272245</v>
      </c>
      <c r="N1402" s="1" cm="1">
        <f t="array" ref="N1402">INDEX($F$1:$F$6469,MATCH(1,($A$1:$A$6469=J1402)*($C$1:$C$6469=L1402),0))</f>
        <v>0.16500000000000001</v>
      </c>
      <c r="O1402" s="1">
        <f t="shared" si="74"/>
        <v>-0.90820456608272249</v>
      </c>
      <c r="R1402" s="1"/>
    </row>
    <row r="1403" spans="1:18">
      <c r="A1403" t="s">
        <v>131</v>
      </c>
      <c r="B1403" t="s">
        <v>132</v>
      </c>
      <c r="C1403" s="2">
        <v>2006</v>
      </c>
      <c r="D1403" s="10">
        <f>Fngdp_rpch!T1403</f>
        <v>4.0000000000000036</v>
      </c>
      <c r="E1403" s="1">
        <f t="shared" si="72"/>
        <v>4.0000000000000036</v>
      </c>
      <c r="F1403" s="4">
        <f>IF(INDEX(WEOApr2024all!$B$1:$BG$197,MATCH('Figure 2.5'!B1403,WEOApr2024all!$B$1:$B$197,0),MATCH('Figure 2.5'!C1403,WEOApr2024all!$B$1:$BG$1,0))="","",INDEX(WEOApr2024all!$B$1:$BG$197,MATCH('Figure 2.5'!B1403,WEOApr2024all!$B$1:$B$197,0),MATCH('Figure 2.5'!C1403,WEOApr2024all!$B$1:$BG$1,0)))</f>
        <v>4.7140000000000004</v>
      </c>
      <c r="G1403" s="1">
        <f t="shared" si="73"/>
        <v>-0.71399999999999686</v>
      </c>
      <c r="J1403" t="s">
        <v>51</v>
      </c>
      <c r="K1403" t="s">
        <v>52</v>
      </c>
      <c r="L1403" s="2">
        <v>2011</v>
      </c>
      <c r="M1403" s="1" cm="1">
        <f t="array" ref="M1403">INDEX($E$1:$E$6469,MATCH(1,($A$1:$A$6469=J1403)*($C$1:$C$6469=L1403),0))</f>
        <v>0.73314067251351034</v>
      </c>
      <c r="N1403" s="1" cm="1">
        <f t="array" ref="N1403">INDEX($F$1:$F$6469,MATCH(1,($A$1:$A$6469=J1403)*($C$1:$C$6469=L1403),0))</f>
        <v>-0.81399999999999995</v>
      </c>
      <c r="O1403" s="1">
        <f t="shared" si="74"/>
        <v>1.5471406725135104</v>
      </c>
      <c r="R1403" s="1"/>
    </row>
    <row r="1404" spans="1:18">
      <c r="A1404" t="s">
        <v>131</v>
      </c>
      <c r="B1404" t="s">
        <v>132</v>
      </c>
      <c r="C1404" s="2">
        <v>2007</v>
      </c>
      <c r="D1404" s="10">
        <f>Fngdp_rpch!U1404</f>
        <v>3.8000000000000034</v>
      </c>
      <c r="E1404" s="1">
        <f t="shared" si="72"/>
        <v>3.8000000000000034</v>
      </c>
      <c r="F1404" s="4">
        <f>IF(INDEX(WEOApr2024all!$B$1:$BG$197,MATCH('Figure 2.5'!B1404,WEOApr2024all!$B$1:$B$197,0),MATCH('Figure 2.5'!C1404,WEOApr2024all!$B$1:$BG$1,0))="","",INDEX(WEOApr2024all!$B$1:$BG$197,MATCH('Figure 2.5'!B1404,WEOApr2024all!$B$1:$B$197,0),MATCH('Figure 2.5'!C1404,WEOApr2024all!$B$1:$BG$1,0)))</f>
        <v>5.0960000000000001</v>
      </c>
      <c r="G1404" s="1">
        <f t="shared" si="73"/>
        <v>-1.2959999999999967</v>
      </c>
      <c r="J1404" t="s">
        <v>51</v>
      </c>
      <c r="K1404" t="s">
        <v>52</v>
      </c>
      <c r="L1404" s="2">
        <v>2012</v>
      </c>
      <c r="M1404" s="1" cm="1">
        <f t="array" ref="M1404">INDEX($E$1:$E$6469,MATCH(1,($A$1:$A$6469=J1404)*($C$1:$C$6469=L1404),0))</f>
        <v>1.1229530218886286</v>
      </c>
      <c r="N1404" s="1" cm="1">
        <f t="array" ref="N1404">INDEX($F$1:$F$6469,MATCH(1,($A$1:$A$6469=J1404)*($C$1:$C$6469=L1404),0))</f>
        <v>-2.9620000000000002</v>
      </c>
      <c r="O1404" s="1">
        <f t="shared" si="74"/>
        <v>4.0849530218886283</v>
      </c>
      <c r="R1404" s="1"/>
    </row>
    <row r="1405" spans="1:18">
      <c r="A1405" t="s">
        <v>131</v>
      </c>
      <c r="B1405" t="s">
        <v>132</v>
      </c>
      <c r="C1405" s="2">
        <v>2008</v>
      </c>
      <c r="D1405" s="10">
        <f>Fngdp_rpch!V1405</f>
        <v>3.6999999999999922</v>
      </c>
      <c r="E1405" s="1">
        <f t="shared" si="72"/>
        <v>3.6999999999999922</v>
      </c>
      <c r="F1405" s="4">
        <f>IF(INDEX(WEOApr2024all!$B$1:$BG$197,MATCH('Figure 2.5'!B1405,WEOApr2024all!$B$1:$B$197,0),MATCH('Figure 2.5'!C1405,WEOApr2024all!$B$1:$BG$1,0))="","",INDEX(WEOApr2024all!$B$1:$BG$197,MATCH('Figure 2.5'!B1405,WEOApr2024all!$B$1:$B$197,0),MATCH('Figure 2.5'!C1405,WEOApr2024all!$B$1:$BG$1,0)))</f>
        <v>3.6480000000000001</v>
      </c>
      <c r="G1405" s="1">
        <f t="shared" si="73"/>
        <v>5.1999999999992053E-2</v>
      </c>
      <c r="J1405" t="s">
        <v>51</v>
      </c>
      <c r="K1405" t="s">
        <v>52</v>
      </c>
      <c r="L1405" s="2">
        <v>2013</v>
      </c>
      <c r="M1405" s="1" cm="1">
        <f t="array" ref="M1405">INDEX($E$1:$E$6469,MATCH(1,($A$1:$A$6469=J1405)*($C$1:$C$6469=L1405),0))</f>
        <v>-1.3155669850499763</v>
      </c>
      <c r="N1405" s="1" cm="1">
        <f t="array" ref="N1405">INDEX($F$1:$F$6469,MATCH(1,($A$1:$A$6469=J1405)*($C$1:$C$6469=L1405),0))</f>
        <v>-1.401</v>
      </c>
      <c r="O1405" s="1">
        <f t="shared" si="74"/>
        <v>8.5433014950023756E-2</v>
      </c>
      <c r="R1405" s="1"/>
    </row>
    <row r="1406" spans="1:18">
      <c r="A1406" t="s">
        <v>131</v>
      </c>
      <c r="B1406" t="s">
        <v>132</v>
      </c>
      <c r="C1406" s="2">
        <v>2009</v>
      </c>
      <c r="D1406" s="10">
        <f>Fngdp_rpch!W1406</f>
        <v>2.8000000000002689</v>
      </c>
      <c r="E1406" s="1">
        <f t="shared" si="72"/>
        <v>2.8000000000002689</v>
      </c>
      <c r="F1406" s="4">
        <f>IF(INDEX(WEOApr2024all!$B$1:$BG$197,MATCH('Figure 2.5'!B1406,WEOApr2024all!$B$1:$B$197,0),MATCH('Figure 2.5'!C1406,WEOApr2024all!$B$1:$BG$1,0))="","",INDEX(WEOApr2024all!$B$1:$BG$197,MATCH('Figure 2.5'!B1406,WEOApr2024all!$B$1:$B$197,0),MATCH('Figure 2.5'!C1406,WEOApr2024all!$B$1:$BG$1,0)))</f>
        <v>-2.016</v>
      </c>
      <c r="G1406" s="1">
        <f t="shared" si="73"/>
        <v>4.816000000000269</v>
      </c>
      <c r="J1406" t="s">
        <v>51</v>
      </c>
      <c r="K1406" t="s">
        <v>52</v>
      </c>
      <c r="L1406" s="2">
        <v>2014</v>
      </c>
      <c r="M1406" s="1" cm="1">
        <f t="array" ref="M1406">INDEX($E$1:$E$6469,MATCH(1,($A$1:$A$6469=J1406)*($C$1:$C$6469=L1406),0))</f>
        <v>0.17057903343273839</v>
      </c>
      <c r="N1406" s="1" cm="1">
        <f t="array" ref="N1406">INDEX($F$1:$F$6469,MATCH(1,($A$1:$A$6469=J1406)*($C$1:$C$6469=L1406),0))</f>
        <v>1.3979999999999999</v>
      </c>
      <c r="O1406" s="1">
        <f t="shared" si="74"/>
        <v>-1.2274209665672615</v>
      </c>
      <c r="R1406" s="1"/>
    </row>
    <row r="1407" spans="1:18">
      <c r="A1407" t="s">
        <v>131</v>
      </c>
      <c r="B1407" t="s">
        <v>132</v>
      </c>
      <c r="C1407" s="2">
        <v>2010</v>
      </c>
      <c r="D1407" s="10">
        <f>Fngdp_rpch!X1407</f>
        <v>0.80000000000000071</v>
      </c>
      <c r="E1407" s="1">
        <f t="shared" si="72"/>
        <v>0.80000000000000071</v>
      </c>
      <c r="F1407" s="4">
        <f>IF(INDEX(WEOApr2024all!$B$1:$BG$197,MATCH('Figure 2.5'!B1407,WEOApr2024all!$B$1:$B$197,0),MATCH('Figure 2.5'!C1407,WEOApr2024all!$B$1:$BG$1,0))="","",INDEX(WEOApr2024all!$B$1:$BG$197,MATCH('Figure 2.5'!B1407,WEOApr2024all!$B$1:$B$197,0),MATCH('Figure 2.5'!C1407,WEOApr2024all!$B$1:$BG$1,0)))</f>
        <v>2.2829999999999999</v>
      </c>
      <c r="G1407" s="1">
        <f t="shared" si="73"/>
        <v>-1.4829999999999992</v>
      </c>
      <c r="J1407" t="s">
        <v>51</v>
      </c>
      <c r="K1407" t="s">
        <v>52</v>
      </c>
      <c r="L1407" s="2">
        <v>2015</v>
      </c>
      <c r="M1407" s="1" cm="1">
        <f t="array" ref="M1407">INDEX($E$1:$E$6469,MATCH(1,($A$1:$A$6469=J1407)*($C$1:$C$6469=L1407),0))</f>
        <v>1.687425632441264</v>
      </c>
      <c r="N1407" s="1" cm="1">
        <f t="array" ref="N1407">INDEX($F$1:$F$6469,MATCH(1,($A$1:$A$6469=J1407)*($C$1:$C$6469=L1407),0))</f>
        <v>3.8370000000000002</v>
      </c>
      <c r="O1407" s="1">
        <f t="shared" si="74"/>
        <v>-2.1495743675587362</v>
      </c>
      <c r="R1407" s="1"/>
    </row>
    <row r="1408" spans="1:18">
      <c r="A1408" t="s">
        <v>131</v>
      </c>
      <c r="B1408" t="s">
        <v>132</v>
      </c>
      <c r="C1408" s="2">
        <v>2011</v>
      </c>
      <c r="D1408" s="10">
        <f>Fngdp_rpch!Y1408</f>
        <v>1.8246957492624061</v>
      </c>
      <c r="E1408" s="1">
        <f t="shared" si="72"/>
        <v>1.8246957492624061</v>
      </c>
      <c r="F1408" s="4">
        <f>IF(INDEX(WEOApr2024all!$B$1:$BG$197,MATCH('Figure 2.5'!B1408,WEOApr2024all!$B$1:$B$197,0),MATCH('Figure 2.5'!C1408,WEOApr2024all!$B$1:$BG$1,0))="","",INDEX(WEOApr2024all!$B$1:$BG$197,MATCH('Figure 2.5'!B1408,WEOApr2024all!$B$1:$B$197,0),MATCH('Figure 2.5'!C1408,WEOApr2024all!$B$1:$BG$1,0)))</f>
        <v>0.41699999999999998</v>
      </c>
      <c r="G1408" s="1">
        <f t="shared" si="73"/>
        <v>1.407695749262406</v>
      </c>
      <c r="J1408" t="s">
        <v>51</v>
      </c>
      <c r="K1408" t="s">
        <v>52</v>
      </c>
      <c r="L1408" s="2">
        <v>2016</v>
      </c>
      <c r="M1408" s="1" cm="1">
        <f t="array" ref="M1408">INDEX($E$1:$E$6469,MATCH(1,($A$1:$A$6469=J1408)*($C$1:$C$6469=L1408),0))</f>
        <v>2.5419725658989867</v>
      </c>
      <c r="N1408" s="1" cm="1">
        <f t="array" ref="N1408">INDEX($F$1:$F$6469,MATCH(1,($A$1:$A$6469=J1408)*($C$1:$C$6469=L1408),0))</f>
        <v>3.0379999999999998</v>
      </c>
      <c r="O1408" s="1">
        <f t="shared" si="74"/>
        <v>-0.49602743410101313</v>
      </c>
      <c r="R1408" s="1"/>
    </row>
    <row r="1409" spans="1:18">
      <c r="A1409" t="s">
        <v>131</v>
      </c>
      <c r="B1409" t="s">
        <v>132</v>
      </c>
      <c r="C1409" s="2">
        <v>2012</v>
      </c>
      <c r="D1409" s="10">
        <f>Fngdp_rpch!Z1409</f>
        <v>0.99999999999991207</v>
      </c>
      <c r="E1409" s="1">
        <f t="shared" si="72"/>
        <v>0.99999999999991207</v>
      </c>
      <c r="F1409" s="4">
        <f>IF(INDEX(WEOApr2024all!$B$1:$BG$197,MATCH('Figure 2.5'!B1409,WEOApr2024all!$B$1:$B$197,0),MATCH('Figure 2.5'!C1409,WEOApr2024all!$B$1:$BG$1,0))="","",INDEX(WEOApr2024all!$B$1:$BG$197,MATCH('Figure 2.5'!B1409,WEOApr2024all!$B$1:$B$197,0),MATCH('Figure 2.5'!C1409,WEOApr2024all!$B$1:$BG$1,0)))</f>
        <v>-3.448</v>
      </c>
      <c r="G1409" s="1">
        <f t="shared" si="73"/>
        <v>4.4479999999999116</v>
      </c>
      <c r="J1409" t="s">
        <v>51</v>
      </c>
      <c r="K1409" t="s">
        <v>52</v>
      </c>
      <c r="L1409" s="2">
        <v>2017</v>
      </c>
      <c r="M1409" s="1" cm="1">
        <f t="array" ref="M1409">INDEX($E$1:$E$6469,MATCH(1,($A$1:$A$6469=J1409)*($C$1:$C$6469=L1409),0))</f>
        <v>2.1702654132154331</v>
      </c>
      <c r="N1409" s="1" cm="1">
        <f t="array" ref="N1409">INDEX($F$1:$F$6469,MATCH(1,($A$1:$A$6469=J1409)*($C$1:$C$6469=L1409),0))</f>
        <v>2.9769999999999999</v>
      </c>
      <c r="O1409" s="1">
        <f t="shared" si="74"/>
        <v>-0.80673458678456678</v>
      </c>
      <c r="R1409" s="1"/>
    </row>
    <row r="1410" spans="1:18">
      <c r="A1410" t="s">
        <v>131</v>
      </c>
      <c r="B1410" t="s">
        <v>132</v>
      </c>
      <c r="C1410" s="2">
        <v>2013</v>
      </c>
      <c r="D1410" s="10">
        <f>Fngdp_rpch!AA1410</f>
        <v>-0.95790776220245899</v>
      </c>
      <c r="E1410" s="1">
        <f t="shared" si="72"/>
        <v>-0.95790776220245899</v>
      </c>
      <c r="F1410" s="4">
        <f>IF(INDEX(WEOApr2024all!$B$1:$BG$197,MATCH('Figure 2.5'!B1410,WEOApr2024all!$B$1:$B$197,0),MATCH('Figure 2.5'!C1410,WEOApr2024all!$B$1:$BG$1,0))="","",INDEX(WEOApr2024all!$B$1:$BG$197,MATCH('Figure 2.5'!B1410,WEOApr2024all!$B$1:$B$197,0),MATCH('Figure 2.5'!C1410,WEOApr2024all!$B$1:$BG$1,0)))</f>
        <v>-6.5869999999999997</v>
      </c>
      <c r="G1410" s="1">
        <f t="shared" si="73"/>
        <v>5.6290922377975408</v>
      </c>
      <c r="J1410" t="s">
        <v>51</v>
      </c>
      <c r="K1410" t="s">
        <v>52</v>
      </c>
      <c r="L1410" s="2">
        <v>2018</v>
      </c>
      <c r="M1410" s="1" cm="1">
        <f t="array" ref="M1410">INDEX($E$1:$E$6469,MATCH(1,($A$1:$A$6469=J1410)*($C$1:$C$6469=L1410),0))</f>
        <v>2.5086363243433274</v>
      </c>
      <c r="N1410" s="1" cm="1">
        <f t="array" ref="N1410">INDEX($F$1:$F$6469,MATCH(1,($A$1:$A$6469=J1410)*($C$1:$C$6469=L1410),0))</f>
        <v>2.2829999999999999</v>
      </c>
      <c r="O1410" s="1">
        <f t="shared" si="74"/>
        <v>0.22563632434332748</v>
      </c>
      <c r="R1410" s="1"/>
    </row>
    <row r="1411" spans="1:18">
      <c r="A1411" t="s">
        <v>131</v>
      </c>
      <c r="B1411" t="s">
        <v>132</v>
      </c>
      <c r="C1411" s="2">
        <v>2014</v>
      </c>
      <c r="D1411" s="10">
        <f>Fngdp_rpch!AB1411</f>
        <v>-3.8860424042189701</v>
      </c>
      <c r="E1411" s="1">
        <f t="shared" ref="E1411:E1474" si="75">IF(D1411=".","",D1411)</f>
        <v>-3.8860424042189701</v>
      </c>
      <c r="F1411" s="4">
        <f>IF(INDEX(WEOApr2024all!$B$1:$BG$197,MATCH('Figure 2.5'!B1411,WEOApr2024all!$B$1:$B$197,0),MATCH('Figure 2.5'!C1411,WEOApr2024all!$B$1:$BG$1,0))="","",INDEX(WEOApr2024all!$B$1:$BG$197,MATCH('Figure 2.5'!B1411,WEOApr2024all!$B$1:$B$197,0),MATCH('Figure 2.5'!C1411,WEOApr2024all!$B$1:$BG$1,0)))</f>
        <v>-1.7749999999999999</v>
      </c>
      <c r="G1411" s="1">
        <f t="shared" ref="G1411:G1474" si="76">IFERROR(E1411-F1411,"")</f>
        <v>-2.1110424042189702</v>
      </c>
      <c r="J1411" t="s">
        <v>51</v>
      </c>
      <c r="K1411" t="s">
        <v>52</v>
      </c>
      <c r="L1411" s="2">
        <v>2019</v>
      </c>
      <c r="M1411" s="1" cm="1">
        <f t="array" ref="M1411">INDEX($E$1:$E$6469,MATCH(1,($A$1:$A$6469=J1411)*($C$1:$C$6469=L1411),0))</f>
        <v>2.2020239137719999</v>
      </c>
      <c r="N1411" s="1" cm="1">
        <f t="array" ref="N1411">INDEX($F$1:$F$6469,MATCH(1,($A$1:$A$6469=J1411)*($C$1:$C$6469=L1411),0))</f>
        <v>1.9830000000000001</v>
      </c>
      <c r="O1411" s="1">
        <f t="shared" ref="O1411:O1474" si="77">IFERROR(M1411-N1411,"")</f>
        <v>0.21902391377199981</v>
      </c>
      <c r="R1411" s="1"/>
    </row>
    <row r="1412" spans="1:18">
      <c r="A1412" t="s">
        <v>131</v>
      </c>
      <c r="B1412" t="s">
        <v>132</v>
      </c>
      <c r="C1412" s="2">
        <v>2015</v>
      </c>
      <c r="D1412" s="10">
        <f>Fngdp_rpch!AC1412</f>
        <v>0.42500926800983496</v>
      </c>
      <c r="E1412" s="1">
        <f t="shared" si="75"/>
        <v>0.42500926800983496</v>
      </c>
      <c r="F1412" s="4">
        <f>IF(INDEX(WEOApr2024all!$B$1:$BG$197,MATCH('Figure 2.5'!B1412,WEOApr2024all!$B$1:$B$197,0),MATCH('Figure 2.5'!C1412,WEOApr2024all!$B$1:$BG$1,0))="","",INDEX(WEOApr2024all!$B$1:$BG$197,MATCH('Figure 2.5'!B1412,WEOApr2024all!$B$1:$B$197,0),MATCH('Figure 2.5'!C1412,WEOApr2024all!$B$1:$BG$1,0)))</f>
        <v>3.4169999999999998</v>
      </c>
      <c r="G1412" s="1">
        <f t="shared" si="76"/>
        <v>-2.9919907319901649</v>
      </c>
      <c r="J1412" t="s">
        <v>51</v>
      </c>
      <c r="K1412" t="s">
        <v>52</v>
      </c>
      <c r="L1412" s="2">
        <v>2020</v>
      </c>
      <c r="M1412" s="1" cm="1">
        <f t="array" ref="M1412">INDEX($E$1:$E$6469,MATCH(1,($A$1:$A$6469=J1412)*($C$1:$C$6469=L1412),0))</f>
        <v>1.8469401179981082</v>
      </c>
      <c r="N1412" s="1" cm="1">
        <f t="array" ref="N1412">INDEX($F$1:$F$6469,MATCH(1,($A$1:$A$6469=J1412)*($C$1:$C$6469=L1412),0))</f>
        <v>-11.164999999999999</v>
      </c>
      <c r="O1412" s="1">
        <f t="shared" si="77"/>
        <v>13.011940117998108</v>
      </c>
      <c r="R1412" s="1"/>
    </row>
    <row r="1413" spans="1:18">
      <c r="A1413" t="s">
        <v>131</v>
      </c>
      <c r="B1413" t="s">
        <v>132</v>
      </c>
      <c r="C1413" s="2">
        <v>2016</v>
      </c>
      <c r="D1413" s="10">
        <f>Fngdp_rpch!AD1413</f>
        <v>1.4109031163526575</v>
      </c>
      <c r="E1413" s="1">
        <f t="shared" si="75"/>
        <v>1.4109031163526575</v>
      </c>
      <c r="F1413" s="4">
        <f>IF(INDEX(WEOApr2024all!$B$1:$BG$197,MATCH('Figure 2.5'!B1413,WEOApr2024all!$B$1:$B$197,0),MATCH('Figure 2.5'!C1413,WEOApr2024all!$B$1:$BG$1,0))="","",INDEX(WEOApr2024all!$B$1:$BG$197,MATCH('Figure 2.5'!B1413,WEOApr2024all!$B$1:$B$197,0),MATCH('Figure 2.5'!C1413,WEOApr2024all!$B$1:$BG$1,0)))</f>
        <v>6.5739999999999998</v>
      </c>
      <c r="G1413" s="1">
        <f t="shared" si="76"/>
        <v>-5.1630968836473423</v>
      </c>
      <c r="J1413" t="s">
        <v>51</v>
      </c>
      <c r="K1413" t="s">
        <v>52</v>
      </c>
      <c r="L1413" s="2">
        <v>2021</v>
      </c>
      <c r="M1413" s="1" cm="1">
        <f t="array" ref="M1413">INDEX($E$1:$E$6469,MATCH(1,($A$1:$A$6469=J1413)*($C$1:$C$6469=L1413),0))</f>
        <v>7.1541709413009746</v>
      </c>
      <c r="N1413" s="1" cm="1">
        <f t="array" ref="N1413">INDEX($F$1:$F$6469,MATCH(1,($A$1:$A$6469=J1413)*($C$1:$C$6469=L1413),0))</f>
        <v>6.4</v>
      </c>
      <c r="O1413" s="1">
        <f t="shared" si="77"/>
        <v>0.75417094130097428</v>
      </c>
      <c r="R1413" s="1"/>
    </row>
    <row r="1414" spans="1:18">
      <c r="A1414" t="s">
        <v>131</v>
      </c>
      <c r="B1414" t="s">
        <v>132</v>
      </c>
      <c r="C1414" s="2">
        <v>2017</v>
      </c>
      <c r="D1414" s="10">
        <f>Fngdp_rpch!AE1414</f>
        <v>2.2219945983849243</v>
      </c>
      <c r="E1414" s="1">
        <f t="shared" si="75"/>
        <v>2.2219945983849243</v>
      </c>
      <c r="F1414" s="4">
        <f>IF(INDEX(WEOApr2024all!$B$1:$BG$197,MATCH('Figure 2.5'!B1414,WEOApr2024all!$B$1:$B$197,0),MATCH('Figure 2.5'!C1414,WEOApr2024all!$B$1:$BG$1,0))="","",INDEX(WEOApr2024all!$B$1:$BG$197,MATCH('Figure 2.5'!B1414,WEOApr2024all!$B$1:$B$197,0),MATCH('Figure 2.5'!C1414,WEOApr2024all!$B$1:$BG$1,0)))</f>
        <v>5.734</v>
      </c>
      <c r="G1414" s="1">
        <f t="shared" si="76"/>
        <v>-3.5120054016150757</v>
      </c>
      <c r="J1414" t="s">
        <v>51</v>
      </c>
      <c r="K1414" t="s">
        <v>52</v>
      </c>
      <c r="L1414" s="2">
        <v>2022</v>
      </c>
      <c r="M1414" s="1" cm="1">
        <f t="array" ref="M1414">INDEX($E$1:$E$6469,MATCH(1,($A$1:$A$6469=J1414)*($C$1:$C$6469=L1414),0))</f>
        <v>6.3850500506301033</v>
      </c>
      <c r="N1414" s="1" cm="1">
        <f t="array" ref="N1414">INDEX($F$1:$F$6469,MATCH(1,($A$1:$A$6469=J1414)*($C$1:$C$6469=L1414),0))</f>
        <v>5.7709999999999999</v>
      </c>
      <c r="O1414" s="1">
        <f t="shared" si="77"/>
        <v>0.61405005063010343</v>
      </c>
      <c r="R1414" s="1"/>
    </row>
    <row r="1415" spans="1:18">
      <c r="A1415" t="s">
        <v>131</v>
      </c>
      <c r="B1415" t="s">
        <v>132</v>
      </c>
      <c r="C1415" s="2">
        <v>2018</v>
      </c>
      <c r="D1415" s="10">
        <f>Fngdp_rpch!AF1415</f>
        <v>2.6035050022845008</v>
      </c>
      <c r="E1415" s="1">
        <f t="shared" si="75"/>
        <v>2.6035050022845008</v>
      </c>
      <c r="F1415" s="4">
        <f>IF(INDEX(WEOApr2024all!$B$1:$BG$197,MATCH('Figure 2.5'!B1415,WEOApr2024all!$B$1:$B$197,0),MATCH('Figure 2.5'!C1415,WEOApr2024all!$B$1:$BG$1,0))="","",INDEX(WEOApr2024all!$B$1:$BG$197,MATCH('Figure 2.5'!B1415,WEOApr2024all!$B$1:$B$197,0),MATCH('Figure 2.5'!C1415,WEOApr2024all!$B$1:$BG$1,0)))</f>
        <v>5.6479999999999997</v>
      </c>
      <c r="G1415" s="1">
        <f t="shared" si="76"/>
        <v>-3.0444949977154989</v>
      </c>
      <c r="J1415" t="s">
        <v>369</v>
      </c>
      <c r="K1415" t="s">
        <v>370</v>
      </c>
      <c r="L1415" s="2">
        <v>1994</v>
      </c>
      <c r="M1415" s="1" cm="1">
        <f t="array" ref="M1415">INDEX($E$1:$E$6469,MATCH(1,($A$1:$A$6469=J1415)*($C$1:$C$6469=L1415),0))</f>
        <v>6.0000063097074507</v>
      </c>
      <c r="N1415" s="1" cm="1">
        <f t="array" ref="N1415">INDEX($F$1:$F$6469,MATCH(1,($A$1:$A$6469=J1415)*($C$1:$C$6469=L1415),0))</f>
        <v>-1.6419999999999999</v>
      </c>
      <c r="O1415" s="1">
        <f t="shared" si="77"/>
        <v>7.6420063097074511</v>
      </c>
      <c r="R1415" s="1"/>
    </row>
    <row r="1416" spans="1:18">
      <c r="A1416" t="s">
        <v>131</v>
      </c>
      <c r="B1416" t="s">
        <v>132</v>
      </c>
      <c r="C1416" s="2">
        <v>2019</v>
      </c>
      <c r="D1416" s="10">
        <f>Fngdp_rpch!AG1416</f>
        <v>4.2035378314111194</v>
      </c>
      <c r="E1416" s="1">
        <f t="shared" si="75"/>
        <v>4.2035378314111194</v>
      </c>
      <c r="F1416" s="4">
        <f>IF(INDEX(WEOApr2024all!$B$1:$BG$197,MATCH('Figure 2.5'!B1416,WEOApr2024all!$B$1:$B$197,0),MATCH('Figure 2.5'!C1416,WEOApr2024all!$B$1:$BG$1,0))="","",INDEX(WEOApr2024all!$B$1:$BG$197,MATCH('Figure 2.5'!B1416,WEOApr2024all!$B$1:$B$197,0),MATCH('Figure 2.5'!C1416,WEOApr2024all!$B$1:$BG$1,0)))</f>
        <v>5.5369999999999999</v>
      </c>
      <c r="G1416" s="1">
        <f t="shared" si="76"/>
        <v>-1.3334621685888806</v>
      </c>
      <c r="J1416" t="s">
        <v>369</v>
      </c>
      <c r="K1416" t="s">
        <v>370</v>
      </c>
      <c r="L1416" s="2">
        <v>1995</v>
      </c>
      <c r="M1416" s="1" cm="1">
        <f t="array" ref="M1416">INDEX($E$1:$E$6469,MATCH(1,($A$1:$A$6469=J1416)*($C$1:$C$6469=L1416),0))</f>
        <v>6.0910787987382253</v>
      </c>
      <c r="N1416" s="1" cm="1">
        <f t="array" ref="N1416">INDEX($F$1:$F$6469,MATCH(1,($A$1:$A$6469=J1416)*($C$1:$C$6469=L1416),0))</f>
        <v>2.1549999999999998</v>
      </c>
      <c r="O1416" s="1">
        <f t="shared" si="77"/>
        <v>3.9360787987382255</v>
      </c>
      <c r="R1416" s="1"/>
    </row>
    <row r="1417" spans="1:18">
      <c r="A1417" t="s">
        <v>131</v>
      </c>
      <c r="B1417" t="s">
        <v>132</v>
      </c>
      <c r="C1417" s="2">
        <v>2020</v>
      </c>
      <c r="D1417" s="10">
        <f>Fngdp_rpch!AH1417</f>
        <v>2.8854821507038553</v>
      </c>
      <c r="E1417" s="1">
        <f t="shared" si="75"/>
        <v>2.8854821507038553</v>
      </c>
      <c r="F1417" s="4">
        <f>IF(INDEX(WEOApr2024all!$B$1:$BG$197,MATCH('Figure 2.5'!B1417,WEOApr2024all!$B$1:$B$197,0),MATCH('Figure 2.5'!C1417,WEOApr2024all!$B$1:$BG$1,0))="","",INDEX(WEOApr2024all!$B$1:$BG$197,MATCH('Figure 2.5'!B1417,WEOApr2024all!$B$1:$B$197,0),MATCH('Figure 2.5'!C1417,WEOApr2024all!$B$1:$BG$1,0)))</f>
        <v>-3.4430000000000001</v>
      </c>
      <c r="G1417" s="1">
        <f t="shared" si="76"/>
        <v>6.3284821507038558</v>
      </c>
      <c r="J1417" t="s">
        <v>369</v>
      </c>
      <c r="K1417" t="s">
        <v>370</v>
      </c>
      <c r="L1417" s="2">
        <v>1996</v>
      </c>
      <c r="M1417" s="1" cm="1">
        <f t="array" ref="M1417">INDEX($E$1:$E$6469,MATCH(1,($A$1:$A$6469=J1417)*($C$1:$C$6469=L1417),0))</f>
        <v>5.3495080451751109</v>
      </c>
      <c r="N1417" s="1" cm="1">
        <f t="array" ref="N1417">INDEX($F$1:$F$6469,MATCH(1,($A$1:$A$6469=J1417)*($C$1:$C$6469=L1417),0))</f>
        <v>4.9429999999999996</v>
      </c>
      <c r="O1417" s="1">
        <f t="shared" si="77"/>
        <v>0.4065080451751113</v>
      </c>
      <c r="R1417" s="1"/>
    </row>
    <row r="1418" spans="1:18">
      <c r="A1418" t="s">
        <v>131</v>
      </c>
      <c r="B1418" t="s">
        <v>132</v>
      </c>
      <c r="C1418" s="2">
        <v>2021</v>
      </c>
      <c r="D1418" s="10">
        <f>Fngdp_rpch!AI1418</f>
        <v>4.7438099232392172</v>
      </c>
      <c r="E1418" s="1">
        <f t="shared" si="75"/>
        <v>4.7438099232392172</v>
      </c>
      <c r="F1418" s="4">
        <f>IF(INDEX(WEOApr2024all!$B$1:$BG$197,MATCH('Figure 2.5'!B1418,WEOApr2024all!$B$1:$B$197,0),MATCH('Figure 2.5'!C1418,WEOApr2024all!$B$1:$BG$1,0))="","",INDEX(WEOApr2024all!$B$1:$BG$197,MATCH('Figure 2.5'!B1418,WEOApr2024all!$B$1:$B$197,0),MATCH('Figure 2.5'!C1418,WEOApr2024all!$B$1:$BG$1,0)))</f>
        <v>9.91</v>
      </c>
      <c r="G1418" s="1">
        <f t="shared" si="76"/>
        <v>-5.1661900767607829</v>
      </c>
      <c r="J1418" t="s">
        <v>369</v>
      </c>
      <c r="K1418" t="s">
        <v>370</v>
      </c>
      <c r="L1418" s="2">
        <v>1997</v>
      </c>
      <c r="M1418" s="1" cm="1">
        <f t="array" ref="M1418">INDEX($E$1:$E$6469,MATCH(1,($A$1:$A$6469=J1418)*($C$1:$C$6469=L1418),0))</f>
        <v>4.4499731834835021</v>
      </c>
      <c r="N1418" s="1" cm="1">
        <f t="array" ref="N1418">INDEX($F$1:$F$6469,MATCH(1,($A$1:$A$6469=J1418)*($C$1:$C$6469=L1418),0))</f>
        <v>13.05</v>
      </c>
      <c r="O1418" s="1">
        <f t="shared" si="77"/>
        <v>-8.6000268165164986</v>
      </c>
      <c r="R1418" s="1"/>
    </row>
    <row r="1419" spans="1:18">
      <c r="A1419" t="s">
        <v>131</v>
      </c>
      <c r="B1419" t="s">
        <v>132</v>
      </c>
      <c r="C1419" s="2">
        <v>2022</v>
      </c>
      <c r="D1419" s="10">
        <f>Fngdp_rpch!AJ1419</f>
        <v>3.5517362763652471</v>
      </c>
      <c r="E1419" s="1">
        <f t="shared" si="75"/>
        <v>3.5517362763652471</v>
      </c>
      <c r="F1419" s="4">
        <f>IF(INDEX(WEOApr2024all!$B$1:$BG$197,MATCH('Figure 2.5'!B1419,WEOApr2024all!$B$1:$B$197,0),MATCH('Figure 2.5'!C1419,WEOApr2024all!$B$1:$BG$1,0))="","",INDEX(WEOApr2024all!$B$1:$BG$197,MATCH('Figure 2.5'!B1419,WEOApr2024all!$B$1:$B$197,0),MATCH('Figure 2.5'!C1419,WEOApr2024all!$B$1:$BG$1,0)))</f>
        <v>5.0590000000000002</v>
      </c>
      <c r="G1419" s="1">
        <f t="shared" si="76"/>
        <v>-1.507263723634753</v>
      </c>
      <c r="J1419" t="s">
        <v>369</v>
      </c>
      <c r="K1419" t="s">
        <v>370</v>
      </c>
      <c r="L1419" s="2">
        <v>1998</v>
      </c>
      <c r="M1419" s="1" cm="1">
        <f t="array" ref="M1419">INDEX($E$1:$E$6469,MATCH(1,($A$1:$A$6469=J1419)*($C$1:$C$6469=L1419),0))</f>
        <v>5.1999974631874446</v>
      </c>
      <c r="N1419" s="1" cm="1">
        <f t="array" ref="N1419">INDEX($F$1:$F$6469,MATCH(1,($A$1:$A$6469=J1419)*($C$1:$C$6469=L1419),0))</f>
        <v>4.34</v>
      </c>
      <c r="O1419" s="1">
        <f t="shared" si="77"/>
        <v>0.85999746318744474</v>
      </c>
      <c r="R1419" s="1"/>
    </row>
    <row r="1420" spans="1:18">
      <c r="A1420" t="s">
        <v>131</v>
      </c>
      <c r="B1420" t="s">
        <v>132</v>
      </c>
      <c r="C1420" s="2">
        <v>2023</v>
      </c>
      <c r="D1420" s="10">
        <f>Fngdp_rpch!AK1420</f>
        <v>2.4633430596613604</v>
      </c>
      <c r="E1420" s="1">
        <f t="shared" si="75"/>
        <v>2.4633430596613604</v>
      </c>
      <c r="F1420" s="4" t="str">
        <f>IF(INDEX(WEOApr2024all!$B$1:$BG$197,MATCH('Figure 2.5'!B1420,WEOApr2024all!$B$1:$B$197,0),MATCH('Figure 2.5'!C1420,WEOApr2024all!$B$1:$BG$1,0))="","",INDEX(WEOApr2024all!$B$1:$BG$197,MATCH('Figure 2.5'!B1420,WEOApr2024all!$B$1:$B$197,0),MATCH('Figure 2.5'!C1420,WEOApr2024all!$B$1:$BG$1,0)))</f>
        <v/>
      </c>
      <c r="G1420" s="1" t="str">
        <f t="shared" si="76"/>
        <v/>
      </c>
      <c r="J1420" t="s">
        <v>369</v>
      </c>
      <c r="K1420" t="s">
        <v>370</v>
      </c>
      <c r="L1420" s="2">
        <v>1999</v>
      </c>
      <c r="M1420" s="1" cm="1">
        <f t="array" ref="M1420">INDEX($E$1:$E$6469,MATCH(1,($A$1:$A$6469=J1420)*($C$1:$C$6469=L1420),0))</f>
        <v>5.950474399563932</v>
      </c>
      <c r="N1420" s="1" cm="1">
        <f t="array" ref="N1420">INDEX($F$1:$F$6469,MATCH(1,($A$1:$A$6469=J1420)*($C$1:$C$6469=L1420),0))</f>
        <v>-0.42499999999999999</v>
      </c>
      <c r="O1420" s="1">
        <f t="shared" si="77"/>
        <v>6.3754743995639318</v>
      </c>
      <c r="R1420" s="1"/>
    </row>
    <row r="1421" spans="1:18">
      <c r="A1421" t="s">
        <v>365</v>
      </c>
      <c r="B1421" t="s">
        <v>366</v>
      </c>
      <c r="C1421" s="2">
        <v>1991</v>
      </c>
      <c r="D1421" s="10" t="str">
        <f>Fngdp_rpch!E1421</f>
        <v>.</v>
      </c>
      <c r="E1421" s="1" t="str">
        <f t="shared" si="75"/>
        <v/>
      </c>
      <c r="F1421" s="4" t="str">
        <f>IF(INDEX(WEOApr2024all!$B$1:$BG$197,MATCH('Figure 2.5'!B1421,WEOApr2024all!$B$1:$B$197,0),MATCH('Figure 2.5'!C1421,WEOApr2024all!$B$1:$BG$1,0))="","",INDEX(WEOApr2024all!$B$1:$BG$197,MATCH('Figure 2.5'!B1421,WEOApr2024all!$B$1:$B$197,0),MATCH('Figure 2.5'!C1421,WEOApr2024all!$B$1:$BG$1,0)))</f>
        <v/>
      </c>
      <c r="G1421" s="1" t="str">
        <f t="shared" si="76"/>
        <v/>
      </c>
      <c r="J1421" t="s">
        <v>369</v>
      </c>
      <c r="K1421" t="s">
        <v>370</v>
      </c>
      <c r="L1421" s="2">
        <v>2000</v>
      </c>
      <c r="M1421" s="1" cm="1">
        <f t="array" ref="M1421">INDEX($E$1:$E$6469,MATCH(1,($A$1:$A$6469=J1421)*($C$1:$C$6469=L1421),0))</f>
        <v>4.999999999999849</v>
      </c>
      <c r="N1421" s="1" cm="1">
        <f t="array" ref="N1421">INDEX($F$1:$F$6469,MATCH(1,($A$1:$A$6469=J1421)*($C$1:$C$6469=L1421),0))</f>
        <v>10.087999999999999</v>
      </c>
      <c r="O1421" s="1">
        <f t="shared" si="77"/>
        <v>-5.0880000000001502</v>
      </c>
      <c r="R1421" s="1"/>
    </row>
    <row r="1422" spans="1:18">
      <c r="A1422" t="s">
        <v>365</v>
      </c>
      <c r="B1422" t="s">
        <v>366</v>
      </c>
      <c r="C1422" s="2">
        <v>1992</v>
      </c>
      <c r="D1422" s="10" t="str">
        <f>Fngdp_rpch!F1422</f>
        <v>.</v>
      </c>
      <c r="E1422" s="1" t="str">
        <f t="shared" si="75"/>
        <v/>
      </c>
      <c r="F1422" s="4" t="str">
        <f>IF(INDEX(WEOApr2024all!$B$1:$BG$197,MATCH('Figure 2.5'!B1422,WEOApr2024all!$B$1:$B$197,0),MATCH('Figure 2.5'!C1422,WEOApr2024all!$B$1:$BG$1,0))="","",INDEX(WEOApr2024all!$B$1:$BG$197,MATCH('Figure 2.5'!B1422,WEOApr2024all!$B$1:$B$197,0),MATCH('Figure 2.5'!C1422,WEOApr2024all!$B$1:$BG$1,0)))</f>
        <v/>
      </c>
      <c r="G1422" s="1" t="str">
        <f t="shared" si="76"/>
        <v/>
      </c>
      <c r="J1422" t="s">
        <v>369</v>
      </c>
      <c r="K1422" t="s">
        <v>370</v>
      </c>
      <c r="L1422" s="2">
        <v>2001</v>
      </c>
      <c r="M1422" s="1" cm="1">
        <f t="array" ref="M1422">INDEX($E$1:$E$6469,MATCH(1,($A$1:$A$6469=J1422)*($C$1:$C$6469=L1422),0))</f>
        <v>5.9999996900854891</v>
      </c>
      <c r="N1422" s="1" cm="1">
        <f t="array" ref="N1422">INDEX($F$1:$F$6469,MATCH(1,($A$1:$A$6469=J1422)*($C$1:$C$6469=L1422),0))</f>
        <v>6.0039999999999996</v>
      </c>
      <c r="O1422" s="1">
        <f t="shared" si="77"/>
        <v>-4.0003099145105026E-3</v>
      </c>
      <c r="R1422" s="1"/>
    </row>
    <row r="1423" spans="1:18">
      <c r="A1423" t="s">
        <v>365</v>
      </c>
      <c r="B1423" t="s">
        <v>366</v>
      </c>
      <c r="C1423" s="2">
        <v>1993</v>
      </c>
      <c r="D1423" s="10" t="str">
        <f>Fngdp_rpch!G1423</f>
        <v>.</v>
      </c>
      <c r="E1423" s="1" t="str">
        <f t="shared" si="75"/>
        <v/>
      </c>
      <c r="F1423" s="4" t="str">
        <f>IF(INDEX(WEOApr2024all!$B$1:$BG$197,MATCH('Figure 2.5'!B1423,WEOApr2024all!$B$1:$B$197,0),MATCH('Figure 2.5'!C1423,WEOApr2024all!$B$1:$BG$1,0))="","",INDEX(WEOApr2024all!$B$1:$BG$197,MATCH('Figure 2.5'!B1423,WEOApr2024all!$B$1:$B$197,0),MATCH('Figure 2.5'!C1423,WEOApr2024all!$B$1:$BG$1,0)))</f>
        <v/>
      </c>
      <c r="G1423" s="1" t="str">
        <f t="shared" si="76"/>
        <v/>
      </c>
      <c r="J1423" t="s">
        <v>369</v>
      </c>
      <c r="K1423" t="s">
        <v>370</v>
      </c>
      <c r="L1423" s="2">
        <v>2002</v>
      </c>
      <c r="M1423" s="1" cm="1">
        <f t="array" ref="M1423">INDEX($E$1:$E$6469,MATCH(1,($A$1:$A$6469=J1423)*($C$1:$C$6469=L1423),0))</f>
        <v>4.9999950020826578</v>
      </c>
      <c r="N1423" s="1" cm="1">
        <f t="array" ref="N1423">INDEX($F$1:$F$6469,MATCH(1,($A$1:$A$6469=J1423)*($C$1:$C$6469=L1423),0))</f>
        <v>6.7709999999999999</v>
      </c>
      <c r="O1423" s="1">
        <f t="shared" si="77"/>
        <v>-1.7710049979173421</v>
      </c>
      <c r="R1423" s="1"/>
    </row>
    <row r="1424" spans="1:18">
      <c r="A1424" t="s">
        <v>365</v>
      </c>
      <c r="B1424" t="s">
        <v>366</v>
      </c>
      <c r="C1424" s="2">
        <v>1994</v>
      </c>
      <c r="D1424" s="10" t="str">
        <f>Fngdp_rpch!H1424</f>
        <v>.</v>
      </c>
      <c r="E1424" s="1" t="str">
        <f t="shared" si="75"/>
        <v/>
      </c>
      <c r="F1424" s="4" t="str">
        <f>IF(INDEX(WEOApr2024all!$B$1:$BG$197,MATCH('Figure 2.5'!B1424,WEOApr2024all!$B$1:$B$197,0),MATCH('Figure 2.5'!C1424,WEOApr2024all!$B$1:$BG$1,0))="","",INDEX(WEOApr2024all!$B$1:$BG$197,MATCH('Figure 2.5'!B1424,WEOApr2024all!$B$1:$B$197,0),MATCH('Figure 2.5'!C1424,WEOApr2024all!$B$1:$BG$1,0)))</f>
        <v/>
      </c>
      <c r="G1424" s="1" t="str">
        <f t="shared" si="76"/>
        <v/>
      </c>
      <c r="J1424" t="s">
        <v>369</v>
      </c>
      <c r="K1424" t="s">
        <v>370</v>
      </c>
      <c r="L1424" s="2">
        <v>2003</v>
      </c>
      <c r="M1424" s="1" cm="1">
        <f t="array" ref="M1424">INDEX($E$1:$E$6469,MATCH(1,($A$1:$A$6469=J1424)*($C$1:$C$6469=L1424),0))</f>
        <v>5.0000000000000044</v>
      </c>
      <c r="N1424" s="1" cm="1">
        <f t="array" ref="N1424">INDEX($F$1:$F$6469,MATCH(1,($A$1:$A$6469=J1424)*($C$1:$C$6469=L1424),0))</f>
        <v>7.6</v>
      </c>
      <c r="O1424" s="1">
        <f t="shared" si="77"/>
        <v>-2.5999999999999952</v>
      </c>
      <c r="R1424" s="1"/>
    </row>
    <row r="1425" spans="1:18">
      <c r="A1425" t="s">
        <v>365</v>
      </c>
      <c r="B1425" t="s">
        <v>366</v>
      </c>
      <c r="C1425" s="2">
        <v>1995</v>
      </c>
      <c r="D1425" s="10">
        <f>Fngdp_rpch!I1425</f>
        <v>3.000002615325581</v>
      </c>
      <c r="E1425" s="1">
        <f t="shared" si="75"/>
        <v>3.000002615325581</v>
      </c>
      <c r="F1425" s="4" t="str">
        <f>IF(INDEX(WEOApr2024all!$B$1:$BG$197,MATCH('Figure 2.5'!B1425,WEOApr2024all!$B$1:$B$197,0),MATCH('Figure 2.5'!C1425,WEOApr2024all!$B$1:$BG$1,0))="","",INDEX(WEOApr2024all!$B$1:$BG$197,MATCH('Figure 2.5'!B1425,WEOApr2024all!$B$1:$B$197,0),MATCH('Figure 2.5'!C1425,WEOApr2024all!$B$1:$BG$1,0)))</f>
        <v/>
      </c>
      <c r="G1425" s="1" t="str">
        <f t="shared" si="76"/>
        <v/>
      </c>
      <c r="J1425" t="s">
        <v>369</v>
      </c>
      <c r="K1425" t="s">
        <v>370</v>
      </c>
      <c r="L1425" s="2">
        <v>2004</v>
      </c>
      <c r="M1425" s="1" cm="1">
        <f t="array" ref="M1425">INDEX($E$1:$E$6469,MATCH(1,($A$1:$A$6469=J1425)*($C$1:$C$6469=L1425),0))</f>
        <v>5.0740000000004004</v>
      </c>
      <c r="N1425" s="1" cm="1">
        <f t="array" ref="N1425">INDEX($F$1:$F$6469,MATCH(1,($A$1:$A$6469=J1425)*($C$1:$C$6469=L1425),0))</f>
        <v>6.8040000000000003</v>
      </c>
      <c r="O1425" s="1">
        <f t="shared" si="77"/>
        <v>-1.7299999999995999</v>
      </c>
      <c r="R1425" s="1"/>
    </row>
    <row r="1426" spans="1:18">
      <c r="A1426" t="s">
        <v>365</v>
      </c>
      <c r="B1426" t="s">
        <v>366</v>
      </c>
      <c r="C1426" s="2">
        <v>1996</v>
      </c>
      <c r="D1426" s="10">
        <f>Fngdp_rpch!J1426</f>
        <v>5.0046757696498467</v>
      </c>
      <c r="E1426" s="1">
        <f t="shared" si="75"/>
        <v>5.0046757696498467</v>
      </c>
      <c r="F1426" s="4">
        <f>IF(INDEX(WEOApr2024all!$B$1:$BG$197,MATCH('Figure 2.5'!B1426,WEOApr2024all!$B$1:$B$197,0),MATCH('Figure 2.5'!C1426,WEOApr2024all!$B$1:$BG$1,0))="","",INDEX(WEOApr2024all!$B$1:$BG$197,MATCH('Figure 2.5'!B1426,WEOApr2024all!$B$1:$B$197,0),MATCH('Figure 2.5'!C1426,WEOApr2024all!$B$1:$BG$1,0)))</f>
        <v>4.5250000000000004</v>
      </c>
      <c r="G1426" s="1">
        <f t="shared" si="76"/>
        <v>0.47967576964984637</v>
      </c>
      <c r="J1426" t="s">
        <v>369</v>
      </c>
      <c r="K1426" t="s">
        <v>370</v>
      </c>
      <c r="L1426" s="2">
        <v>2005</v>
      </c>
      <c r="M1426" s="1" cm="1">
        <f t="array" ref="M1426">INDEX($E$1:$E$6469,MATCH(1,($A$1:$A$6469=J1426)*($C$1:$C$6469=L1426),0))</f>
        <v>5.4000000000005377</v>
      </c>
      <c r="N1426" s="1" cm="1">
        <f t="array" ref="N1426">INDEX($F$1:$F$6469,MATCH(1,($A$1:$A$6469=J1426)*($C$1:$C$6469=L1426),0))</f>
        <v>9.5259999999999998</v>
      </c>
      <c r="O1426" s="1">
        <f t="shared" si="77"/>
        <v>-4.1259999999994621</v>
      </c>
      <c r="R1426" s="1"/>
    </row>
    <row r="1427" spans="1:18">
      <c r="A1427" t="s">
        <v>365</v>
      </c>
      <c r="B1427" t="s">
        <v>366</v>
      </c>
      <c r="C1427" s="2">
        <v>1997</v>
      </c>
      <c r="D1427" s="10">
        <f>Fngdp_rpch!K1427</f>
        <v>4.999998653804516</v>
      </c>
      <c r="E1427" s="1">
        <f t="shared" si="75"/>
        <v>4.999998653804516</v>
      </c>
      <c r="F1427" s="4">
        <f>IF(INDEX(WEOApr2024all!$B$1:$BG$197,MATCH('Figure 2.5'!B1427,WEOApr2024all!$B$1:$B$197,0),MATCH('Figure 2.5'!C1427,WEOApr2024all!$B$1:$BG$1,0))="","",INDEX(WEOApr2024all!$B$1:$BG$197,MATCH('Figure 2.5'!B1427,WEOApr2024all!$B$1:$B$197,0),MATCH('Figure 2.5'!C1427,WEOApr2024all!$B$1:$BG$1,0)))</f>
        <v>-0.51800000000000002</v>
      </c>
      <c r="G1427" s="1">
        <f t="shared" si="76"/>
        <v>5.5179986538045158</v>
      </c>
      <c r="J1427" t="s">
        <v>369</v>
      </c>
      <c r="K1427" t="s">
        <v>370</v>
      </c>
      <c r="L1427" s="2">
        <v>2006</v>
      </c>
      <c r="M1427" s="1" cm="1">
        <f t="array" ref="M1427">INDEX($E$1:$E$6469,MATCH(1,($A$1:$A$6469=J1427)*($C$1:$C$6469=L1427),0))</f>
        <v>6.0000000000004272</v>
      </c>
      <c r="N1427" s="1" cm="1">
        <f t="array" ref="N1427">INDEX($F$1:$F$6469,MATCH(1,($A$1:$A$6469=J1427)*($C$1:$C$6469=L1427),0))</f>
        <v>9.766</v>
      </c>
      <c r="O1427" s="1">
        <f t="shared" si="77"/>
        <v>-3.7659999999995728</v>
      </c>
      <c r="R1427" s="1"/>
    </row>
    <row r="1428" spans="1:18">
      <c r="A1428" t="s">
        <v>365</v>
      </c>
      <c r="B1428" t="s">
        <v>366</v>
      </c>
      <c r="C1428" s="2">
        <v>1998</v>
      </c>
      <c r="D1428" s="10">
        <f>Fngdp_rpch!L1428</f>
        <v>1.9999990402522982</v>
      </c>
      <c r="E1428" s="1">
        <f t="shared" si="75"/>
        <v>1.9999990402522982</v>
      </c>
      <c r="F1428" s="4">
        <f>IF(INDEX(WEOApr2024all!$B$1:$BG$197,MATCH('Figure 2.5'!B1428,WEOApr2024all!$B$1:$B$197,0),MATCH('Figure 2.5'!C1428,WEOApr2024all!$B$1:$BG$1,0))="","",INDEX(WEOApr2024all!$B$1:$BG$197,MATCH('Figure 2.5'!B1428,WEOApr2024all!$B$1:$B$197,0),MATCH('Figure 2.5'!C1428,WEOApr2024all!$B$1:$BG$1,0)))</f>
        <v>-0.35699999999999998</v>
      </c>
      <c r="G1428" s="1">
        <f t="shared" si="76"/>
        <v>2.3569990402522984</v>
      </c>
      <c r="J1428" t="s">
        <v>369</v>
      </c>
      <c r="K1428" t="s">
        <v>370</v>
      </c>
      <c r="L1428" s="2">
        <v>2007</v>
      </c>
      <c r="M1428" s="1" cm="1">
        <f t="array" ref="M1428">INDEX($E$1:$E$6469,MATCH(1,($A$1:$A$6469=J1428)*($C$1:$C$6469=L1428),0))</f>
        <v>8.0000000000000071</v>
      </c>
      <c r="N1428" s="1" cm="1">
        <f t="array" ref="N1428">INDEX($F$1:$F$6469,MATCH(1,($A$1:$A$6469=J1428)*($C$1:$C$6469=L1428),0))</f>
        <v>7.5789999999999997</v>
      </c>
      <c r="O1428" s="1">
        <f t="shared" si="77"/>
        <v>0.42100000000000737</v>
      </c>
      <c r="R1428" s="1"/>
    </row>
    <row r="1429" spans="1:18">
      <c r="A1429" t="s">
        <v>365</v>
      </c>
      <c r="B1429" t="s">
        <v>366</v>
      </c>
      <c r="C1429" s="2">
        <v>1999</v>
      </c>
      <c r="D1429" s="10">
        <f>Fngdp_rpch!M1429</f>
        <v>2.4999990529698701</v>
      </c>
      <c r="E1429" s="1">
        <f t="shared" si="75"/>
        <v>2.4999990529698701</v>
      </c>
      <c r="F1429" s="4">
        <f>IF(INDEX(WEOApr2024all!$B$1:$BG$197,MATCH('Figure 2.5'!B1429,WEOApr2024all!$B$1:$B$197,0),MATCH('Figure 2.5'!C1429,WEOApr2024all!$B$1:$BG$1,0))="","",INDEX(WEOApr2024all!$B$1:$BG$197,MATCH('Figure 2.5'!B1429,WEOApr2024all!$B$1:$B$197,0),MATCH('Figure 2.5'!C1429,WEOApr2024all!$B$1:$BG$1,0)))</f>
        <v>1.3839999999999999</v>
      </c>
      <c r="G1429" s="1">
        <f t="shared" si="76"/>
        <v>1.1159990529698702</v>
      </c>
      <c r="J1429" t="s">
        <v>369</v>
      </c>
      <c r="K1429" t="s">
        <v>370</v>
      </c>
      <c r="L1429" s="2">
        <v>2008</v>
      </c>
      <c r="M1429" s="1" cm="1">
        <f t="array" ref="M1429">INDEX($E$1:$E$6469,MATCH(1,($A$1:$A$6469=J1429)*($C$1:$C$6469=L1429),0))</f>
        <v>5.9623330326208146</v>
      </c>
      <c r="N1429" s="1" cm="1">
        <f t="array" ref="N1429">INDEX($F$1:$F$6469,MATCH(1,($A$1:$A$6469=J1429)*($C$1:$C$6469=L1429),0))</f>
        <v>-5.1319999999999997</v>
      </c>
      <c r="O1429" s="1">
        <f t="shared" si="77"/>
        <v>11.094333032620813</v>
      </c>
      <c r="R1429" s="1"/>
    </row>
    <row r="1430" spans="1:18">
      <c r="A1430" t="s">
        <v>365</v>
      </c>
      <c r="B1430" t="s">
        <v>366</v>
      </c>
      <c r="C1430" s="2">
        <v>2000</v>
      </c>
      <c r="D1430" s="10">
        <f>Fngdp_rpch!N1430</f>
        <v>1.4999965246889735</v>
      </c>
      <c r="E1430" s="1">
        <f t="shared" si="75"/>
        <v>1.4999965246889735</v>
      </c>
      <c r="F1430" s="4">
        <f>IF(INDEX(WEOApr2024all!$B$1:$BG$197,MATCH('Figure 2.5'!B1430,WEOApr2024all!$B$1:$B$197,0),MATCH('Figure 2.5'!C1430,WEOApr2024all!$B$1:$BG$1,0))="","",INDEX(WEOApr2024all!$B$1:$BG$197,MATCH('Figure 2.5'!B1430,WEOApr2024all!$B$1:$B$197,0),MATCH('Figure 2.5'!C1430,WEOApr2024all!$B$1:$BG$1,0)))</f>
        <v>4.0010000000000003</v>
      </c>
      <c r="G1430" s="1">
        <f t="shared" si="76"/>
        <v>-2.5010034753110268</v>
      </c>
      <c r="J1430" t="s">
        <v>369</v>
      </c>
      <c r="K1430" t="s">
        <v>370</v>
      </c>
      <c r="L1430" s="2">
        <v>2009</v>
      </c>
      <c r="M1430" s="1" cm="1">
        <f t="array" ref="M1430">INDEX($E$1:$E$6469,MATCH(1,($A$1:$A$6469=J1430)*($C$1:$C$6469=L1430),0))</f>
        <v>0.46416717628723347</v>
      </c>
      <c r="N1430" s="1" cm="1">
        <f t="array" ref="N1430">INDEX($F$1:$F$6469,MATCH(1,($A$1:$A$6469=J1430)*($C$1:$C$6469=L1430),0))</f>
        <v>-14.629</v>
      </c>
      <c r="O1430" s="1">
        <f t="shared" si="77"/>
        <v>15.093167176287233</v>
      </c>
      <c r="R1430" s="1"/>
    </row>
    <row r="1431" spans="1:18">
      <c r="A1431" t="s">
        <v>365</v>
      </c>
      <c r="B1431" t="s">
        <v>366</v>
      </c>
      <c r="C1431" s="2">
        <v>2001</v>
      </c>
      <c r="D1431" s="10">
        <f>Fngdp_rpch!O1431</f>
        <v>3.1999999999996032</v>
      </c>
      <c r="E1431" s="1">
        <f t="shared" si="75"/>
        <v>3.1999999999996032</v>
      </c>
      <c r="F1431" s="4">
        <f>IF(INDEX(WEOApr2024all!$B$1:$BG$197,MATCH('Figure 2.5'!B1431,WEOApr2024all!$B$1:$B$197,0),MATCH('Figure 2.5'!C1431,WEOApr2024all!$B$1:$BG$1,0))="","",INDEX(WEOApr2024all!$B$1:$BG$197,MATCH('Figure 2.5'!B1431,WEOApr2024all!$B$1:$B$197,0),MATCH('Figure 2.5'!C1431,WEOApr2024all!$B$1:$BG$1,0)))</f>
        <v>3.0430000000000001</v>
      </c>
      <c r="G1431" s="1">
        <f t="shared" si="76"/>
        <v>0.15699999999960301</v>
      </c>
      <c r="J1431" t="s">
        <v>369</v>
      </c>
      <c r="K1431" t="s">
        <v>370</v>
      </c>
      <c r="L1431" s="2">
        <v>2010</v>
      </c>
      <c r="M1431" s="1" cm="1">
        <f t="array" ref="M1431">INDEX($E$1:$E$6469,MATCH(1,($A$1:$A$6469=J1431)*($C$1:$C$6469=L1431),0))</f>
        <v>-2.572826049952337</v>
      </c>
      <c r="N1431" s="1" cm="1">
        <f t="array" ref="N1431">INDEX($F$1:$F$6469,MATCH(1,($A$1:$A$6469=J1431)*($C$1:$C$6469=L1431),0))</f>
        <v>2.444</v>
      </c>
      <c r="O1431" s="1">
        <f t="shared" si="77"/>
        <v>-5.0168260499523374</v>
      </c>
      <c r="R1431" s="1"/>
    </row>
    <row r="1432" spans="1:18">
      <c r="A1432" t="s">
        <v>365</v>
      </c>
      <c r="B1432" t="s">
        <v>366</v>
      </c>
      <c r="C1432" s="2">
        <v>2002</v>
      </c>
      <c r="D1432" s="10">
        <f>Fngdp_rpch!P1432</f>
        <v>3.8999811007335738</v>
      </c>
      <c r="E1432" s="1">
        <f t="shared" si="75"/>
        <v>3.8999811007335738</v>
      </c>
      <c r="F1432" s="4">
        <f>IF(INDEX(WEOApr2024all!$B$1:$BG$197,MATCH('Figure 2.5'!B1432,WEOApr2024all!$B$1:$B$197,0),MATCH('Figure 2.5'!C1432,WEOApr2024all!$B$1:$BG$1,0))="","",INDEX(WEOApr2024all!$B$1:$BG$197,MATCH('Figure 2.5'!B1432,WEOApr2024all!$B$1:$B$197,0),MATCH('Figure 2.5'!C1432,WEOApr2024all!$B$1:$BG$1,0)))</f>
        <v>1.57</v>
      </c>
      <c r="G1432" s="1">
        <f t="shared" si="76"/>
        <v>2.3299811007335736</v>
      </c>
      <c r="J1432" t="s">
        <v>369</v>
      </c>
      <c r="K1432" t="s">
        <v>370</v>
      </c>
      <c r="L1432" s="2">
        <v>2011</v>
      </c>
      <c r="M1432" s="1" cm="1">
        <f t="array" ref="M1432">INDEX($E$1:$E$6469,MATCH(1,($A$1:$A$6469=J1432)*($C$1:$C$6469=L1432),0))</f>
        <v>3.4998260822947547</v>
      </c>
      <c r="N1432" s="1" cm="1">
        <f t="array" ref="N1432">INDEX($F$1:$F$6469,MATCH(1,($A$1:$A$6469=J1432)*($C$1:$C$6469=L1432),0))</f>
        <v>7.2629999999999999</v>
      </c>
      <c r="O1432" s="1">
        <f t="shared" si="77"/>
        <v>-3.7631739177052452</v>
      </c>
      <c r="R1432" s="1"/>
    </row>
    <row r="1433" spans="1:18">
      <c r="A1433" t="s">
        <v>365</v>
      </c>
      <c r="B1433" t="s">
        <v>366</v>
      </c>
      <c r="C1433" s="2">
        <v>2003</v>
      </c>
      <c r="D1433" s="10">
        <f>Fngdp_rpch!Q1433</f>
        <v>3.1647411603908715</v>
      </c>
      <c r="E1433" s="1">
        <f t="shared" si="75"/>
        <v>3.1647411603908715</v>
      </c>
      <c r="F1433" s="4">
        <f>IF(INDEX(WEOApr2024all!$B$1:$BG$197,MATCH('Figure 2.5'!B1433,WEOApr2024all!$B$1:$B$197,0),MATCH('Figure 2.5'!C1433,WEOApr2024all!$B$1:$BG$1,0))="","",INDEX(WEOApr2024all!$B$1:$BG$197,MATCH('Figure 2.5'!B1433,WEOApr2024all!$B$1:$B$197,0),MATCH('Figure 2.5'!C1433,WEOApr2024all!$B$1:$BG$1,0)))</f>
        <v>3.5840000000000001</v>
      </c>
      <c r="G1433" s="1">
        <f t="shared" si="76"/>
        <v>-0.41925883960912858</v>
      </c>
      <c r="J1433" t="s">
        <v>369</v>
      </c>
      <c r="K1433" t="s">
        <v>370</v>
      </c>
      <c r="L1433" s="2">
        <v>2012</v>
      </c>
      <c r="M1433" s="1" cm="1">
        <f t="array" ref="M1433">INDEX($E$1:$E$6469,MATCH(1,($A$1:$A$6469=J1433)*($C$1:$C$6469=L1433),0))</f>
        <v>4.0054529621822876</v>
      </c>
      <c r="N1433" s="1" cm="1">
        <f t="array" ref="N1433">INDEX($F$1:$F$6469,MATCH(1,($A$1:$A$6469=J1433)*($C$1:$C$6469=L1433),0))</f>
        <v>3.2280000000000002</v>
      </c>
      <c r="O1433" s="1">
        <f t="shared" si="77"/>
        <v>0.77745296218228743</v>
      </c>
      <c r="R1433" s="1"/>
    </row>
    <row r="1434" spans="1:18">
      <c r="A1434" t="s">
        <v>365</v>
      </c>
      <c r="B1434" t="s">
        <v>366</v>
      </c>
      <c r="C1434" s="2">
        <v>2004</v>
      </c>
      <c r="D1434" s="10">
        <f>Fngdp_rpch!R1434</f>
        <v>2.6000000000000023</v>
      </c>
      <c r="E1434" s="1">
        <f t="shared" si="75"/>
        <v>2.6000000000000023</v>
      </c>
      <c r="F1434" s="4">
        <f>IF(INDEX(WEOApr2024all!$B$1:$BG$197,MATCH('Figure 2.5'!B1434,WEOApr2024all!$B$1:$B$197,0),MATCH('Figure 2.5'!C1434,WEOApr2024all!$B$1:$BG$1,0))="","",INDEX(WEOApr2024all!$B$1:$BG$197,MATCH('Figure 2.5'!B1434,WEOApr2024all!$B$1:$B$197,0),MATCH('Figure 2.5'!C1434,WEOApr2024all!$B$1:$BG$1,0)))</f>
        <v>4.8140000000000001</v>
      </c>
      <c r="G1434" s="1">
        <f t="shared" si="76"/>
        <v>-2.2139999999999977</v>
      </c>
      <c r="J1434" t="s">
        <v>369</v>
      </c>
      <c r="K1434" t="s">
        <v>370</v>
      </c>
      <c r="L1434" s="2">
        <v>2013</v>
      </c>
      <c r="M1434" s="1" cm="1">
        <f t="array" ref="M1434">INDEX($E$1:$E$6469,MATCH(1,($A$1:$A$6469=J1434)*($C$1:$C$6469=L1434),0))</f>
        <v>3.5238297854322198</v>
      </c>
      <c r="N1434" s="1" cm="1">
        <f t="array" ref="N1434">INDEX($F$1:$F$6469,MATCH(1,($A$1:$A$6469=J1434)*($C$1:$C$6469=L1434),0))</f>
        <v>1.458</v>
      </c>
      <c r="O1434" s="1">
        <f t="shared" si="77"/>
        <v>2.0658297854322196</v>
      </c>
      <c r="R1434" s="1"/>
    </row>
    <row r="1435" spans="1:18">
      <c r="A1435" t="s">
        <v>365</v>
      </c>
      <c r="B1435" t="s">
        <v>366</v>
      </c>
      <c r="C1435" s="2">
        <v>2005</v>
      </c>
      <c r="D1435" s="10">
        <f>Fngdp_rpch!S1435</f>
        <v>3.400000000000003</v>
      </c>
      <c r="E1435" s="1">
        <f t="shared" si="75"/>
        <v>3.400000000000003</v>
      </c>
      <c r="F1435" s="4">
        <f>IF(INDEX(WEOApr2024all!$B$1:$BG$197,MATCH('Figure 2.5'!B1435,WEOApr2024all!$B$1:$B$197,0),MATCH('Figure 2.5'!C1435,WEOApr2024all!$B$1:$BG$1,0))="","",INDEX(WEOApr2024all!$B$1:$BG$197,MATCH('Figure 2.5'!B1435,WEOApr2024all!$B$1:$B$197,0),MATCH('Figure 2.5'!C1435,WEOApr2024all!$B$1:$BG$1,0)))</f>
        <v>6.6020000000000003</v>
      </c>
      <c r="G1435" s="1">
        <f t="shared" si="76"/>
        <v>-3.2019999999999973</v>
      </c>
      <c r="J1435" t="s">
        <v>369</v>
      </c>
      <c r="K1435" t="s">
        <v>370</v>
      </c>
      <c r="L1435" s="2">
        <v>2014</v>
      </c>
      <c r="M1435" s="1" cm="1">
        <f t="array" ref="M1435">INDEX($E$1:$E$6469,MATCH(1,($A$1:$A$6469=J1435)*($C$1:$C$6469=L1435),0))</f>
        <v>2.4798121791267391</v>
      </c>
      <c r="N1435" s="1" cm="1">
        <f t="array" ref="N1435">INDEX($F$1:$F$6469,MATCH(1,($A$1:$A$6469=J1435)*($C$1:$C$6469=L1435),0))</f>
        <v>3.0110000000000001</v>
      </c>
      <c r="O1435" s="1">
        <f t="shared" si="77"/>
        <v>-0.531187820873261</v>
      </c>
      <c r="R1435" s="1"/>
    </row>
    <row r="1436" spans="1:18">
      <c r="A1436" t="s">
        <v>365</v>
      </c>
      <c r="B1436" t="s">
        <v>366</v>
      </c>
      <c r="C1436" s="2">
        <v>2006</v>
      </c>
      <c r="D1436" s="10">
        <f>Fngdp_rpch!T1436</f>
        <v>3.9000000000000146</v>
      </c>
      <c r="E1436" s="1">
        <f t="shared" si="75"/>
        <v>3.9000000000000146</v>
      </c>
      <c r="F1436" s="4">
        <f>IF(INDEX(WEOApr2024all!$B$1:$BG$197,MATCH('Figure 2.5'!B1436,WEOApr2024all!$B$1:$B$197,0),MATCH('Figure 2.5'!C1436,WEOApr2024all!$B$1:$BG$1,0))="","",INDEX(WEOApr2024all!$B$1:$BG$197,MATCH('Figure 2.5'!B1436,WEOApr2024all!$B$1:$B$197,0),MATCH('Figure 2.5'!C1436,WEOApr2024all!$B$1:$BG$1,0)))</f>
        <v>6.7670000000000003</v>
      </c>
      <c r="G1436" s="1">
        <f t="shared" si="76"/>
        <v>-2.8669999999999858</v>
      </c>
      <c r="J1436" t="s">
        <v>369</v>
      </c>
      <c r="K1436" t="s">
        <v>370</v>
      </c>
      <c r="L1436" s="2">
        <v>2015</v>
      </c>
      <c r="M1436" s="1" cm="1">
        <f t="array" ref="M1436">INDEX($E$1:$E$6469,MATCH(1,($A$1:$A$6469=J1436)*($C$1:$C$6469=L1436),0))</f>
        <v>2.4841486124656864</v>
      </c>
      <c r="N1436" s="1" cm="1">
        <f t="array" ref="N1436">INDEX($F$1:$F$6469,MATCH(1,($A$1:$A$6469=J1436)*($C$1:$C$6469=L1436),0))</f>
        <v>1.853</v>
      </c>
      <c r="O1436" s="1">
        <f t="shared" si="77"/>
        <v>0.63114861246568643</v>
      </c>
      <c r="R1436" s="1"/>
    </row>
    <row r="1437" spans="1:18">
      <c r="A1437" t="s">
        <v>365</v>
      </c>
      <c r="B1437" t="s">
        <v>366</v>
      </c>
      <c r="C1437" s="2">
        <v>2007</v>
      </c>
      <c r="D1437" s="10">
        <f>Fngdp_rpch!U1437</f>
        <v>4.7499999999999876</v>
      </c>
      <c r="E1437" s="1">
        <f t="shared" si="75"/>
        <v>4.7499999999999876</v>
      </c>
      <c r="F1437" s="4">
        <f>IF(INDEX(WEOApr2024all!$B$1:$BG$197,MATCH('Figure 2.5'!B1437,WEOApr2024all!$B$1:$B$197,0),MATCH('Figure 2.5'!C1437,WEOApr2024all!$B$1:$BG$1,0))="","",INDEX(WEOApr2024all!$B$1:$BG$197,MATCH('Figure 2.5'!B1437,WEOApr2024all!$B$1:$B$197,0),MATCH('Figure 2.5'!C1437,WEOApr2024all!$B$1:$BG$1,0)))</f>
        <v>5.57</v>
      </c>
      <c r="G1437" s="1">
        <f t="shared" si="76"/>
        <v>-0.82000000000001272</v>
      </c>
      <c r="J1437" t="s">
        <v>369</v>
      </c>
      <c r="K1437" t="s">
        <v>370</v>
      </c>
      <c r="L1437" s="2">
        <v>2016</v>
      </c>
      <c r="M1437" s="1" cm="1">
        <f t="array" ref="M1437">INDEX($E$1:$E$6469,MATCH(1,($A$1:$A$6469=J1437)*($C$1:$C$6469=L1437),0))</f>
        <v>2.8744168706136719</v>
      </c>
      <c r="N1437" s="1" cm="1">
        <f t="array" ref="N1437">INDEX($F$1:$F$6469,MATCH(1,($A$1:$A$6469=J1437)*($C$1:$C$6469=L1437),0))</f>
        <v>3.1549999999999998</v>
      </c>
      <c r="O1437" s="1">
        <f t="shared" si="77"/>
        <v>-0.2805831293863279</v>
      </c>
      <c r="R1437" s="1"/>
    </row>
    <row r="1438" spans="1:18">
      <c r="A1438" t="s">
        <v>365</v>
      </c>
      <c r="B1438" t="s">
        <v>366</v>
      </c>
      <c r="C1438" s="2">
        <v>2008</v>
      </c>
      <c r="D1438" s="10">
        <f>Fngdp_rpch!V1438</f>
        <v>4.5565605779055218</v>
      </c>
      <c r="E1438" s="1">
        <f t="shared" si="75"/>
        <v>4.5565605779055218</v>
      </c>
      <c r="F1438" s="4">
        <f>IF(INDEX(WEOApr2024all!$B$1:$BG$197,MATCH('Figure 2.5'!B1438,WEOApr2024all!$B$1:$B$197,0),MATCH('Figure 2.5'!C1438,WEOApr2024all!$B$1:$BG$1,0))="","",INDEX(WEOApr2024all!$B$1:$BG$197,MATCH('Figure 2.5'!B1438,WEOApr2024all!$B$1:$B$197,0),MATCH('Figure 2.5'!C1438,WEOApr2024all!$B$1:$BG$1,0)))</f>
        <v>2.6859999999999999</v>
      </c>
      <c r="G1438" s="1">
        <f t="shared" si="76"/>
        <v>1.8705605779055219</v>
      </c>
      <c r="J1438" t="s">
        <v>369</v>
      </c>
      <c r="K1438" t="s">
        <v>370</v>
      </c>
      <c r="L1438" s="2">
        <v>2017</v>
      </c>
      <c r="M1438" s="1" cm="1">
        <f t="array" ref="M1438">INDEX($E$1:$E$6469,MATCH(1,($A$1:$A$6469=J1438)*($C$1:$C$6469=L1438),0))</f>
        <v>2.5038196541373736</v>
      </c>
      <c r="N1438" s="1" cm="1">
        <f t="array" ref="N1438">INDEX($F$1:$F$6469,MATCH(1,($A$1:$A$6469=J1438)*($C$1:$C$6469=L1438),0))</f>
        <v>5.7919999999999998</v>
      </c>
      <c r="O1438" s="1">
        <f t="shared" si="77"/>
        <v>-3.2881803458626262</v>
      </c>
      <c r="R1438" s="1"/>
    </row>
    <row r="1439" spans="1:18">
      <c r="A1439" t="s">
        <v>365</v>
      </c>
      <c r="B1439" t="s">
        <v>366</v>
      </c>
      <c r="C1439" s="2">
        <v>2009</v>
      </c>
      <c r="D1439" s="10">
        <f>Fngdp_rpch!W1439</f>
        <v>3.3527278990315823</v>
      </c>
      <c r="E1439" s="1">
        <f t="shared" si="75"/>
        <v>3.3527278990315823</v>
      </c>
      <c r="F1439" s="4">
        <f>IF(INDEX(WEOApr2024all!$B$1:$BG$197,MATCH('Figure 2.5'!B1439,WEOApr2024all!$B$1:$B$197,0),MATCH('Figure 2.5'!C1439,WEOApr2024all!$B$1:$BG$1,0))="","",INDEX(WEOApr2024all!$B$1:$BG$197,MATCH('Figure 2.5'!B1439,WEOApr2024all!$B$1:$B$197,0),MATCH('Figure 2.5'!C1439,WEOApr2024all!$B$1:$BG$1,0)))</f>
        <v>-4.657</v>
      </c>
      <c r="G1439" s="1">
        <f t="shared" si="76"/>
        <v>8.0097278990315814</v>
      </c>
      <c r="J1439" t="s">
        <v>369</v>
      </c>
      <c r="K1439" t="s">
        <v>370</v>
      </c>
      <c r="L1439" s="2">
        <v>2018</v>
      </c>
      <c r="M1439" s="1" cm="1">
        <f t="array" ref="M1439">INDEX($E$1:$E$6469,MATCH(1,($A$1:$A$6469=J1439)*($C$1:$C$6469=L1439),0))</f>
        <v>3.7252679577880032</v>
      </c>
      <c r="N1439" s="1" cm="1">
        <f t="array" ref="N1439">INDEX($F$1:$F$6469,MATCH(1,($A$1:$A$6469=J1439)*($C$1:$C$6469=L1439),0))</f>
        <v>3.7839999999999998</v>
      </c>
      <c r="O1439" s="1">
        <f t="shared" si="77"/>
        <v>-5.8732042211996571E-2</v>
      </c>
      <c r="R1439" s="1"/>
    </row>
    <row r="1440" spans="1:18">
      <c r="A1440" t="s">
        <v>365</v>
      </c>
      <c r="B1440" t="s">
        <v>366</v>
      </c>
      <c r="C1440" s="2">
        <v>2010</v>
      </c>
      <c r="D1440" s="10">
        <f>Fngdp_rpch!X1440</f>
        <v>1.2994831279681263</v>
      </c>
      <c r="E1440" s="1">
        <f t="shared" si="75"/>
        <v>1.2994831279681263</v>
      </c>
      <c r="F1440" s="4">
        <f>IF(INDEX(WEOApr2024all!$B$1:$BG$197,MATCH('Figure 2.5'!B1440,WEOApr2024all!$B$1:$B$197,0),MATCH('Figure 2.5'!C1440,WEOApr2024all!$B$1:$BG$1,0))="","",INDEX(WEOApr2024all!$B$1:$BG$197,MATCH('Figure 2.5'!B1440,WEOApr2024all!$B$1:$B$197,0),MATCH('Figure 2.5'!C1440,WEOApr2024all!$B$1:$BG$1,0)))</f>
        <v>2.4350000000000001</v>
      </c>
      <c r="G1440" s="1">
        <f t="shared" si="76"/>
        <v>-1.1355168720318738</v>
      </c>
      <c r="J1440" t="s">
        <v>369</v>
      </c>
      <c r="K1440" t="s">
        <v>370</v>
      </c>
      <c r="L1440" s="2">
        <v>2019</v>
      </c>
      <c r="M1440" s="1" cm="1">
        <f t="array" ref="M1440">INDEX($E$1:$E$6469,MATCH(1,($A$1:$A$6469=J1440)*($C$1:$C$6469=L1440),0))</f>
        <v>3.2180933387520039</v>
      </c>
      <c r="N1440" s="1" cm="1">
        <f t="array" ref="N1440">INDEX($F$1:$F$6469,MATCH(1,($A$1:$A$6469=J1440)*($C$1:$C$6469=L1440),0))</f>
        <v>4.0339999999999998</v>
      </c>
      <c r="O1440" s="1">
        <f t="shared" si="77"/>
        <v>-0.81590666124799593</v>
      </c>
      <c r="R1440" s="1"/>
    </row>
    <row r="1441" spans="1:18">
      <c r="A1441" t="s">
        <v>365</v>
      </c>
      <c r="B1441" t="s">
        <v>366</v>
      </c>
      <c r="C1441" s="2">
        <v>2011</v>
      </c>
      <c r="D1441" s="10">
        <f>Fngdp_rpch!Y1441</f>
        <v>2.2019800688835689</v>
      </c>
      <c r="E1441" s="1">
        <f t="shared" si="75"/>
        <v>2.2019800688835689</v>
      </c>
      <c r="F1441" s="4">
        <f>IF(INDEX(WEOApr2024all!$B$1:$BG$197,MATCH('Figure 2.5'!B1441,WEOApr2024all!$B$1:$B$197,0),MATCH('Figure 2.5'!C1441,WEOApr2024all!$B$1:$BG$1,0))="","",INDEX(WEOApr2024all!$B$1:$BG$197,MATCH('Figure 2.5'!B1441,WEOApr2024all!$B$1:$B$197,0),MATCH('Figure 2.5'!C1441,WEOApr2024all!$B$1:$BG$1,0)))</f>
        <v>1.76</v>
      </c>
      <c r="G1441" s="1">
        <f t="shared" si="76"/>
        <v>0.44198006888356889</v>
      </c>
      <c r="J1441" t="s">
        <v>369</v>
      </c>
      <c r="K1441" t="s">
        <v>370</v>
      </c>
      <c r="L1441" s="2">
        <v>2020</v>
      </c>
      <c r="M1441" s="1" cm="1">
        <f t="array" ref="M1441">INDEX($E$1:$E$6469,MATCH(1,($A$1:$A$6469=J1441)*($C$1:$C$6469=L1441),0))</f>
        <v>2.8999999999999915</v>
      </c>
      <c r="N1441" s="1" cm="1">
        <f t="array" ref="N1441">INDEX($F$1:$F$6469,MATCH(1,($A$1:$A$6469=J1441)*($C$1:$C$6469=L1441),0))</f>
        <v>-0.96499999999999997</v>
      </c>
      <c r="O1441" s="1">
        <f t="shared" si="77"/>
        <v>3.8649999999999913</v>
      </c>
      <c r="R1441" s="1"/>
    </row>
    <row r="1442" spans="1:18">
      <c r="A1442" t="s">
        <v>365</v>
      </c>
      <c r="B1442" t="s">
        <v>366</v>
      </c>
      <c r="C1442" s="2">
        <v>2012</v>
      </c>
      <c r="D1442" s="10">
        <f>Fngdp_rpch!Z1442</f>
        <v>1.8226068854871658</v>
      </c>
      <c r="E1442" s="1">
        <f t="shared" si="75"/>
        <v>1.8226068854871658</v>
      </c>
      <c r="F1442" s="4">
        <f>IF(INDEX(WEOApr2024all!$B$1:$BG$197,MATCH('Figure 2.5'!B1442,WEOApr2024all!$B$1:$B$197,0),MATCH('Figure 2.5'!C1442,WEOApr2024all!$B$1:$BG$1,0))="","",INDEX(WEOApr2024all!$B$1:$BG$197,MATCH('Figure 2.5'!B1442,WEOApr2024all!$B$1:$B$197,0),MATCH('Figure 2.5'!C1442,WEOApr2024all!$B$1:$BG$1,0)))</f>
        <v>-0.78500000000000003</v>
      </c>
      <c r="G1442" s="1">
        <f t="shared" si="76"/>
        <v>2.6076068854871659</v>
      </c>
      <c r="J1442" t="s">
        <v>369</v>
      </c>
      <c r="K1442" t="s">
        <v>370</v>
      </c>
      <c r="L1442" s="2">
        <v>2021</v>
      </c>
      <c r="M1442" s="1" cm="1">
        <f t="array" ref="M1442">INDEX($E$1:$E$6469,MATCH(1,($A$1:$A$6469=J1442)*($C$1:$C$6469=L1442),0))</f>
        <v>4.4999999999999929</v>
      </c>
      <c r="N1442" s="1" cm="1">
        <f t="array" ref="N1442">INDEX($F$1:$F$6469,MATCH(1,($A$1:$A$6469=J1442)*($C$1:$C$6469=L1442),0))</f>
        <v>7.2489999999999997</v>
      </c>
      <c r="O1442" s="1">
        <f t="shared" si="77"/>
        <v>-2.7490000000000068</v>
      </c>
      <c r="R1442" s="1"/>
    </row>
    <row r="1443" spans="1:18">
      <c r="A1443" t="s">
        <v>365</v>
      </c>
      <c r="B1443" t="s">
        <v>366</v>
      </c>
      <c r="C1443" s="2">
        <v>2013</v>
      </c>
      <c r="D1443" s="10">
        <f>Fngdp_rpch!AA1443</f>
        <v>0.7850944774567381</v>
      </c>
      <c r="E1443" s="1">
        <f t="shared" si="75"/>
        <v>0.7850944774567381</v>
      </c>
      <c r="F1443" s="4">
        <f>IF(INDEX(WEOApr2024all!$B$1:$BG$197,MATCH('Figure 2.5'!B1443,WEOApr2024all!$B$1:$B$197,0),MATCH('Figure 2.5'!C1443,WEOApr2024all!$B$1:$BG$1,0))="","",INDEX(WEOApr2024all!$B$1:$BG$197,MATCH('Figure 2.5'!B1443,WEOApr2024all!$B$1:$B$197,0),MATCH('Figure 2.5'!C1443,WEOApr2024all!$B$1:$BG$1,0)))</f>
        <v>-4.5999999999999999E-2</v>
      </c>
      <c r="G1443" s="1">
        <f t="shared" si="76"/>
        <v>0.83109447745673815</v>
      </c>
      <c r="J1443" t="s">
        <v>369</v>
      </c>
      <c r="K1443" t="s">
        <v>370</v>
      </c>
      <c r="L1443" s="2">
        <v>2022</v>
      </c>
      <c r="M1443" s="1" cm="1">
        <f t="array" ref="M1443">INDEX($E$1:$E$6469,MATCH(1,($A$1:$A$6469=J1443)*($C$1:$C$6469=L1443),0))</f>
        <v>4.2000000000000037</v>
      </c>
      <c r="N1443" s="1" cm="1">
        <f t="array" ref="N1443">INDEX($F$1:$F$6469,MATCH(1,($A$1:$A$6469=J1443)*($C$1:$C$6469=L1443),0))</f>
        <v>-0.46100000000000002</v>
      </c>
      <c r="O1443" s="1">
        <f t="shared" si="77"/>
        <v>4.661000000000004</v>
      </c>
      <c r="R1443" s="1"/>
    </row>
    <row r="1444" spans="1:18">
      <c r="A1444" t="s">
        <v>365</v>
      </c>
      <c r="B1444" t="s">
        <v>366</v>
      </c>
      <c r="C1444" s="2">
        <v>2014</v>
      </c>
      <c r="D1444" s="10">
        <f>Fngdp_rpch!AB1444</f>
        <v>1.4506942104424825</v>
      </c>
      <c r="E1444" s="1">
        <f t="shared" si="75"/>
        <v>1.4506942104424825</v>
      </c>
      <c r="F1444" s="4">
        <f>IF(INDEX(WEOApr2024all!$B$1:$BG$197,MATCH('Figure 2.5'!B1444,WEOApr2024all!$B$1:$B$197,0),MATCH('Figure 2.5'!C1444,WEOApr2024all!$B$1:$BG$1,0))="","",INDEX(WEOApr2024all!$B$1:$BG$197,MATCH('Figure 2.5'!B1444,WEOApr2024all!$B$1:$B$197,0),MATCH('Figure 2.5'!C1444,WEOApr2024all!$B$1:$BG$1,0)))</f>
        <v>2.262</v>
      </c>
      <c r="G1444" s="1">
        <f t="shared" si="76"/>
        <v>-0.81130578955751753</v>
      </c>
      <c r="J1444" t="s">
        <v>239</v>
      </c>
      <c r="K1444" t="s">
        <v>240</v>
      </c>
      <c r="L1444" s="2">
        <v>1991</v>
      </c>
      <c r="M1444" s="1" cm="1">
        <f t="array" ref="M1444">INDEX($E$1:$E$6469,MATCH(1,($A$1:$A$6469=J1444)*($C$1:$C$6469=L1444),0))</f>
        <v>4.2008673516990669</v>
      </c>
      <c r="N1444" s="1" cm="1">
        <f t="array" ref="N1444">INDEX($F$1:$F$6469,MATCH(1,($A$1:$A$6469=J1444)*($C$1:$C$6469=L1444),0))</f>
        <v>-7.218</v>
      </c>
      <c r="O1444" s="1">
        <f t="shared" si="77"/>
        <v>11.418867351699067</v>
      </c>
      <c r="R1444" s="1"/>
    </row>
    <row r="1445" spans="1:18">
      <c r="A1445" t="s">
        <v>365</v>
      </c>
      <c r="B1445" t="s">
        <v>366</v>
      </c>
      <c r="C1445" s="2">
        <v>2015</v>
      </c>
      <c r="D1445" s="10">
        <f>Fngdp_rpch!AC1445</f>
        <v>2.5297994234313892</v>
      </c>
      <c r="E1445" s="1">
        <f t="shared" si="75"/>
        <v>2.5297994234313892</v>
      </c>
      <c r="F1445" s="4">
        <f>IF(INDEX(WEOApr2024all!$B$1:$BG$197,MATCH('Figure 2.5'!B1445,WEOApr2024all!$B$1:$B$197,0),MATCH('Figure 2.5'!C1445,WEOApr2024all!$B$1:$BG$1,0))="","",INDEX(WEOApr2024all!$B$1:$BG$197,MATCH('Figure 2.5'!B1445,WEOApr2024all!$B$1:$B$197,0),MATCH('Figure 2.5'!C1445,WEOApr2024all!$B$1:$BG$1,0)))</f>
        <v>5.3879999999999999</v>
      </c>
      <c r="G1445" s="1">
        <f t="shared" si="76"/>
        <v>-2.8582005765686107</v>
      </c>
      <c r="J1445" t="s">
        <v>239</v>
      </c>
      <c r="K1445" t="s">
        <v>240</v>
      </c>
      <c r="L1445" s="2">
        <v>1992</v>
      </c>
      <c r="M1445" s="1" cm="1">
        <f t="array" ref="M1445">INDEX($E$1:$E$6469,MATCH(1,($A$1:$A$6469=J1445)*($C$1:$C$6469=L1445),0))</f>
        <v>4.9357248746789262</v>
      </c>
      <c r="N1445" s="1" cm="1">
        <f t="array" ref="N1445">INDEX($F$1:$F$6469,MATCH(1,($A$1:$A$6469=J1445)*($C$1:$C$6469=L1445),0))</f>
        <v>-8.907</v>
      </c>
      <c r="O1445" s="1">
        <f t="shared" si="77"/>
        <v>13.842724874678925</v>
      </c>
      <c r="R1445" s="1"/>
    </row>
    <row r="1446" spans="1:18">
      <c r="A1446" t="s">
        <v>365</v>
      </c>
      <c r="B1446" t="s">
        <v>366</v>
      </c>
      <c r="C1446" s="2">
        <v>2016</v>
      </c>
      <c r="D1446" s="10">
        <f>Fngdp_rpch!AD1446</f>
        <v>2.5506701458165359</v>
      </c>
      <c r="E1446" s="1">
        <f t="shared" si="75"/>
        <v>2.5506701458165359</v>
      </c>
      <c r="F1446" s="4">
        <f>IF(INDEX(WEOApr2024all!$B$1:$BG$197,MATCH('Figure 2.5'!B1446,WEOApr2024all!$B$1:$B$197,0),MATCH('Figure 2.5'!C1446,WEOApr2024all!$B$1:$BG$1,0))="","",INDEX(WEOApr2024all!$B$1:$BG$197,MATCH('Figure 2.5'!B1446,WEOApr2024all!$B$1:$B$197,0),MATCH('Figure 2.5'!C1446,WEOApr2024all!$B$1:$BG$1,0)))</f>
        <v>2.5369999999999999</v>
      </c>
      <c r="G1446" s="1">
        <f t="shared" si="76"/>
        <v>1.3670145816536028E-2</v>
      </c>
      <c r="J1446" t="s">
        <v>239</v>
      </c>
      <c r="K1446" t="s">
        <v>240</v>
      </c>
      <c r="L1446" s="2">
        <v>1993</v>
      </c>
      <c r="M1446" s="1" cm="1">
        <f t="array" ref="M1446">INDEX($E$1:$E$6469,MATCH(1,($A$1:$A$6469=J1446)*($C$1:$C$6469=L1446),0))</f>
        <v>4.0458439766306586</v>
      </c>
      <c r="N1446" s="1" cm="1">
        <f t="array" ref="N1446">INDEX($F$1:$F$6469,MATCH(1,($A$1:$A$6469=J1446)*($C$1:$C$6469=L1446),0))</f>
        <v>13.363</v>
      </c>
      <c r="O1446" s="1">
        <f t="shared" si="77"/>
        <v>-9.3171560233693409</v>
      </c>
      <c r="R1446" s="1"/>
    </row>
    <row r="1447" spans="1:18">
      <c r="A1447" t="s">
        <v>365</v>
      </c>
      <c r="B1447" t="s">
        <v>366</v>
      </c>
      <c r="C1447" s="2">
        <v>2017</v>
      </c>
      <c r="D1447" s="10">
        <f>Fngdp_rpch!AE1447</f>
        <v>2.6713458011945912</v>
      </c>
      <c r="E1447" s="1">
        <f t="shared" si="75"/>
        <v>2.6713458011945912</v>
      </c>
      <c r="F1447" s="4">
        <f>IF(INDEX(WEOApr2024all!$B$1:$BG$197,MATCH('Figure 2.5'!B1447,WEOApr2024all!$B$1:$B$197,0),MATCH('Figure 2.5'!C1447,WEOApr2024all!$B$1:$BG$1,0))="","",INDEX(WEOApr2024all!$B$1:$BG$197,MATCH('Figure 2.5'!B1447,WEOApr2024all!$B$1:$B$197,0),MATCH('Figure 2.5'!C1447,WEOApr2024all!$B$1:$BG$1,0)))</f>
        <v>5.1689999999999996</v>
      </c>
      <c r="G1447" s="1">
        <f t="shared" si="76"/>
        <v>-2.4976541988054084</v>
      </c>
      <c r="J1447" t="s">
        <v>239</v>
      </c>
      <c r="K1447" t="s">
        <v>240</v>
      </c>
      <c r="L1447" s="2">
        <v>1994</v>
      </c>
      <c r="M1447" s="1" cm="1">
        <f t="array" ref="M1447">INDEX($E$1:$E$6469,MATCH(1,($A$1:$A$6469=J1447)*($C$1:$C$6469=L1447),0))</f>
        <v>4.5779597753436763</v>
      </c>
      <c r="N1447" s="1" cm="1">
        <f t="array" ref="N1447">INDEX($F$1:$F$6469,MATCH(1,($A$1:$A$6469=J1447)*($C$1:$C$6469=L1447),0))</f>
        <v>3.4860000000000002</v>
      </c>
      <c r="O1447" s="1">
        <f t="shared" si="77"/>
        <v>1.0919597753436761</v>
      </c>
      <c r="R1447" s="1"/>
    </row>
    <row r="1448" spans="1:18">
      <c r="A1448" t="s">
        <v>365</v>
      </c>
      <c r="B1448" t="s">
        <v>366</v>
      </c>
      <c r="C1448" s="2">
        <v>2018</v>
      </c>
      <c r="D1448" s="10">
        <f>Fngdp_rpch!AF1448</f>
        <v>2.5791087823743064</v>
      </c>
      <c r="E1448" s="1">
        <f t="shared" si="75"/>
        <v>2.5791087823743064</v>
      </c>
      <c r="F1448" s="4">
        <f>IF(INDEX(WEOApr2024all!$B$1:$BG$197,MATCH('Figure 2.5'!B1448,WEOApr2024all!$B$1:$B$197,0),MATCH('Figure 2.5'!C1448,WEOApr2024all!$B$1:$BG$1,0))="","",INDEX(WEOApr2024all!$B$1:$BG$197,MATCH('Figure 2.5'!B1448,WEOApr2024all!$B$1:$B$197,0),MATCH('Figure 2.5'!C1448,WEOApr2024all!$B$1:$BG$1,0)))</f>
        <v>3.22</v>
      </c>
      <c r="G1448" s="1">
        <f t="shared" si="76"/>
        <v>-0.64089121762569379</v>
      </c>
      <c r="J1448" t="s">
        <v>239</v>
      </c>
      <c r="K1448" t="s">
        <v>240</v>
      </c>
      <c r="L1448" s="2">
        <v>1995</v>
      </c>
      <c r="M1448" s="1" cm="1">
        <f t="array" ref="M1448">INDEX($E$1:$E$6469,MATCH(1,($A$1:$A$6469=J1448)*($C$1:$C$6469=L1448),0))</f>
        <v>5.7856461483900334</v>
      </c>
      <c r="N1448" s="1" cm="1">
        <f t="array" ref="N1448">INDEX($F$1:$F$6469,MATCH(1,($A$1:$A$6469=J1448)*($C$1:$C$6469=L1448),0))</f>
        <v>6.1210000000000004</v>
      </c>
      <c r="O1448" s="1">
        <f t="shared" si="77"/>
        <v>-0.335353851609967</v>
      </c>
      <c r="R1448" s="1"/>
    </row>
    <row r="1449" spans="1:18">
      <c r="A1449" t="s">
        <v>365</v>
      </c>
      <c r="B1449" t="s">
        <v>366</v>
      </c>
      <c r="C1449" s="2">
        <v>2019</v>
      </c>
      <c r="D1449" s="10">
        <f>Fngdp_rpch!AG1449</f>
        <v>3.0472548823742951</v>
      </c>
      <c r="E1449" s="1">
        <f t="shared" si="75"/>
        <v>3.0472548823742951</v>
      </c>
      <c r="F1449" s="4">
        <f>IF(INDEX(WEOApr2024all!$B$1:$BG$197,MATCH('Figure 2.5'!B1449,WEOApr2024all!$B$1:$B$197,0),MATCH('Figure 2.5'!C1449,WEOApr2024all!$B$1:$BG$1,0))="","",INDEX(WEOApr2024all!$B$1:$BG$197,MATCH('Figure 2.5'!B1449,WEOApr2024all!$B$1:$B$197,0),MATCH('Figure 2.5'!C1449,WEOApr2024all!$B$1:$BG$1,0)))</f>
        <v>3.03</v>
      </c>
      <c r="G1449" s="1">
        <f t="shared" si="76"/>
        <v>1.7254882374295288E-2</v>
      </c>
      <c r="J1449" t="s">
        <v>239</v>
      </c>
      <c r="K1449" t="s">
        <v>240</v>
      </c>
      <c r="L1449" s="2">
        <v>1996</v>
      </c>
      <c r="M1449" s="1" cm="1">
        <f t="array" ref="M1449">INDEX($E$1:$E$6469,MATCH(1,($A$1:$A$6469=J1449)*($C$1:$C$6469=L1449),0))</f>
        <v>5.999996255638318</v>
      </c>
      <c r="N1449" s="1" cm="1">
        <f t="array" ref="N1449">INDEX($F$1:$F$6469,MATCH(1,($A$1:$A$6469=J1449)*($C$1:$C$6469=L1449),0))</f>
        <v>13.532999999999999</v>
      </c>
      <c r="O1449" s="1">
        <f t="shared" si="77"/>
        <v>-7.5330037443616815</v>
      </c>
      <c r="R1449" s="1"/>
    </row>
    <row r="1450" spans="1:18">
      <c r="A1450" t="s">
        <v>365</v>
      </c>
      <c r="B1450" t="s">
        <v>366</v>
      </c>
      <c r="C1450" s="2">
        <v>2020</v>
      </c>
      <c r="D1450" s="10">
        <f>Fngdp_rpch!AH1450</f>
        <v>2.617239111853209</v>
      </c>
      <c r="E1450" s="1">
        <f t="shared" si="75"/>
        <v>2.617239111853209</v>
      </c>
      <c r="F1450" s="4">
        <f>IF(INDEX(WEOApr2024all!$B$1:$BG$197,MATCH('Figure 2.5'!B1450,WEOApr2024all!$B$1:$B$197,0),MATCH('Figure 2.5'!C1450,WEOApr2024all!$B$1:$BG$1,0))="","",INDEX(WEOApr2024all!$B$1:$BG$197,MATCH('Figure 2.5'!B1450,WEOApr2024all!$B$1:$B$197,0),MATCH('Figure 2.5'!C1450,WEOApr2024all!$B$1:$BG$1,0)))</f>
        <v>-5.5030000000000001</v>
      </c>
      <c r="G1450" s="1">
        <f t="shared" si="76"/>
        <v>8.1202391118532091</v>
      </c>
      <c r="J1450" t="s">
        <v>239</v>
      </c>
      <c r="K1450" t="s">
        <v>240</v>
      </c>
      <c r="L1450" s="2">
        <v>1997</v>
      </c>
      <c r="M1450" s="1" cm="1">
        <f t="array" ref="M1450">INDEX($E$1:$E$6469,MATCH(1,($A$1:$A$6469=J1450)*($C$1:$C$6469=L1450),0))</f>
        <v>5.9615474472164198</v>
      </c>
      <c r="N1450" s="1" cm="1">
        <f t="array" ref="N1450">INDEX($F$1:$F$6469,MATCH(1,($A$1:$A$6469=J1450)*($C$1:$C$6469=L1450),0))</f>
        <v>2.84</v>
      </c>
      <c r="O1450" s="1">
        <f t="shared" si="77"/>
        <v>3.12154744721642</v>
      </c>
      <c r="R1450" s="1"/>
    </row>
    <row r="1451" spans="1:18">
      <c r="A1451" t="s">
        <v>365</v>
      </c>
      <c r="B1451" t="s">
        <v>366</v>
      </c>
      <c r="C1451" s="2">
        <v>2021</v>
      </c>
      <c r="D1451" s="10">
        <f>Fngdp_rpch!AI1451</f>
        <v>5.1172281036788503</v>
      </c>
      <c r="E1451" s="1">
        <f t="shared" si="75"/>
        <v>5.1172281036788503</v>
      </c>
      <c r="F1451" s="4">
        <f>IF(INDEX(WEOApr2024all!$B$1:$BG$197,MATCH('Figure 2.5'!B1451,WEOApr2024all!$B$1:$B$197,0),MATCH('Figure 2.5'!C1451,WEOApr2024all!$B$1:$BG$1,0))="","",INDEX(WEOApr2024all!$B$1:$BG$197,MATCH('Figure 2.5'!B1451,WEOApr2024all!$B$1:$B$197,0),MATCH('Figure 2.5'!C1451,WEOApr2024all!$B$1:$BG$1,0)))</f>
        <v>3.5529999999999999</v>
      </c>
      <c r="G1451" s="1">
        <f t="shared" si="76"/>
        <v>1.5642281036788503</v>
      </c>
      <c r="J1451" t="s">
        <v>239</v>
      </c>
      <c r="K1451" t="s">
        <v>240</v>
      </c>
      <c r="L1451" s="2">
        <v>1998</v>
      </c>
      <c r="M1451" s="1" cm="1">
        <f t="array" ref="M1451">INDEX($E$1:$E$6469,MATCH(1,($A$1:$A$6469=J1451)*($C$1:$C$6469=L1451),0))</f>
        <v>5.958029003571208</v>
      </c>
      <c r="N1451" s="1" cm="1">
        <f t="array" ref="N1451">INDEX($F$1:$F$6469,MATCH(1,($A$1:$A$6469=J1451)*($C$1:$C$6469=L1451),0))</f>
        <v>-4.1849999999999996</v>
      </c>
      <c r="O1451" s="1">
        <f t="shared" si="77"/>
        <v>10.143029003571208</v>
      </c>
      <c r="R1451" s="1"/>
    </row>
    <row r="1452" spans="1:18">
      <c r="A1452" t="s">
        <v>365</v>
      </c>
      <c r="B1452" t="s">
        <v>366</v>
      </c>
      <c r="C1452" s="2">
        <v>2022</v>
      </c>
      <c r="D1452" s="10">
        <f>Fngdp_rpch!AJ1452</f>
        <v>4.488741918215422</v>
      </c>
      <c r="E1452" s="1">
        <f t="shared" si="75"/>
        <v>4.488741918215422</v>
      </c>
      <c r="F1452" s="4">
        <f>IF(INDEX(WEOApr2024all!$B$1:$BG$197,MATCH('Figure 2.5'!B1452,WEOApr2024all!$B$1:$B$197,0),MATCH('Figure 2.5'!C1452,WEOApr2024all!$B$1:$BG$1,0))="","",INDEX(WEOApr2024all!$B$1:$BG$197,MATCH('Figure 2.5'!B1452,WEOApr2024all!$B$1:$B$197,0),MATCH('Figure 2.5'!C1452,WEOApr2024all!$B$1:$BG$1,0)))</f>
        <v>2.3279999999999998</v>
      </c>
      <c r="G1452" s="1">
        <f t="shared" si="76"/>
        <v>2.1607419182154222</v>
      </c>
      <c r="J1452" t="s">
        <v>239</v>
      </c>
      <c r="K1452" t="s">
        <v>240</v>
      </c>
      <c r="L1452" s="2">
        <v>1999</v>
      </c>
      <c r="M1452" s="1" cm="1">
        <f t="array" ref="M1452">INDEX($E$1:$E$6469,MATCH(1,($A$1:$A$6469=J1452)*($C$1:$C$6469=L1452),0))</f>
        <v>10.322594139863629</v>
      </c>
      <c r="N1452" s="1" cm="1">
        <f t="array" ref="N1452">INDEX($F$1:$F$6469,MATCH(1,($A$1:$A$6469=J1452)*($C$1:$C$6469=L1452),0))</f>
        <v>6.2939999999999996</v>
      </c>
      <c r="O1452" s="1">
        <f t="shared" si="77"/>
        <v>4.0285941398636291</v>
      </c>
      <c r="R1452" s="1"/>
    </row>
    <row r="1453" spans="1:18">
      <c r="A1453" t="s">
        <v>365</v>
      </c>
      <c r="B1453" t="s">
        <v>366</v>
      </c>
      <c r="C1453" s="2">
        <v>2023</v>
      </c>
      <c r="D1453" s="10">
        <f>Fngdp_rpch!AK1453</f>
        <v>1.4981091270590552</v>
      </c>
      <c r="E1453" s="1">
        <f t="shared" si="75"/>
        <v>1.4981091270590552</v>
      </c>
      <c r="F1453" s="4" t="str">
        <f>IF(INDEX(WEOApr2024all!$B$1:$BG$197,MATCH('Figure 2.5'!B1453,WEOApr2024all!$B$1:$B$197,0),MATCH('Figure 2.5'!C1453,WEOApr2024all!$B$1:$BG$1,0))="","",INDEX(WEOApr2024all!$B$1:$BG$197,MATCH('Figure 2.5'!B1453,WEOApr2024all!$B$1:$B$197,0),MATCH('Figure 2.5'!C1453,WEOApr2024all!$B$1:$BG$1,0)))</f>
        <v/>
      </c>
      <c r="G1453" s="1" t="str">
        <f t="shared" si="76"/>
        <v/>
      </c>
      <c r="J1453" t="s">
        <v>239</v>
      </c>
      <c r="K1453" t="s">
        <v>240</v>
      </c>
      <c r="L1453" s="2">
        <v>2000</v>
      </c>
      <c r="M1453" s="1" cm="1">
        <f t="array" ref="M1453">INDEX($E$1:$E$6469,MATCH(1,($A$1:$A$6469=J1453)*($C$1:$C$6469=L1453),0))</f>
        <v>6.675784304191712</v>
      </c>
      <c r="N1453" s="1" cm="1">
        <f t="array" ref="N1453">INDEX($F$1:$F$6469,MATCH(1,($A$1:$A$6469=J1453)*($C$1:$C$6469=L1453),0))</f>
        <v>9.8379999999999992</v>
      </c>
      <c r="O1453" s="1">
        <f t="shared" si="77"/>
        <v>-3.1622156958082872</v>
      </c>
      <c r="R1453" s="1"/>
    </row>
    <row r="1454" spans="1:18">
      <c r="A1454" t="s">
        <v>17</v>
      </c>
      <c r="B1454" t="s">
        <v>18</v>
      </c>
      <c r="C1454" s="2">
        <v>1991</v>
      </c>
      <c r="D1454" s="10">
        <f>Fngdp_rpch!E1454</f>
        <v>3.2970731878619208</v>
      </c>
      <c r="E1454" s="1">
        <f t="shared" si="75"/>
        <v>3.2970731878619208</v>
      </c>
      <c r="F1454" s="4">
        <f>IF(INDEX(WEOApr2024all!$B$1:$BG$197,MATCH('Figure 2.5'!B1454,WEOApr2024all!$B$1:$B$197,0),MATCH('Figure 2.5'!C1454,WEOApr2024all!$B$1:$BG$1,0))="","",INDEX(WEOApr2024all!$B$1:$BG$197,MATCH('Figure 2.5'!B1454,WEOApr2024all!$B$1:$B$197,0),MATCH('Figure 2.5'!C1454,WEOApr2024all!$B$1:$BG$1,0)))</f>
        <v>5.0110000000000001</v>
      </c>
      <c r="G1454" s="1">
        <f t="shared" si="76"/>
        <v>-1.7139268121380793</v>
      </c>
      <c r="J1454" t="s">
        <v>239</v>
      </c>
      <c r="K1454" t="s">
        <v>240</v>
      </c>
      <c r="L1454" s="2">
        <v>2001</v>
      </c>
      <c r="M1454" s="1" cm="1">
        <f t="array" ref="M1454">INDEX($E$1:$E$6469,MATCH(1,($A$1:$A$6469=J1454)*($C$1:$C$6469=L1454),0))</f>
        <v>5.5000000000001714</v>
      </c>
      <c r="N1454" s="1" cm="1">
        <f t="array" ref="N1454">INDEX($F$1:$F$6469,MATCH(1,($A$1:$A$6469=J1454)*($C$1:$C$6469=L1454),0))</f>
        <v>7.4</v>
      </c>
      <c r="O1454" s="1">
        <f t="shared" si="77"/>
        <v>-1.8999999999998289</v>
      </c>
      <c r="R1454" s="1"/>
    </row>
    <row r="1455" spans="1:18">
      <c r="A1455" t="s">
        <v>17</v>
      </c>
      <c r="B1455" t="s">
        <v>18</v>
      </c>
      <c r="C1455" s="2">
        <v>1992</v>
      </c>
      <c r="D1455" s="10">
        <f>Fngdp_rpch!F1455</f>
        <v>2.0099929023784879</v>
      </c>
      <c r="E1455" s="1">
        <f t="shared" si="75"/>
        <v>2.0099929023784879</v>
      </c>
      <c r="F1455" s="4">
        <f>IF(INDEX(WEOApr2024all!$B$1:$BG$197,MATCH('Figure 2.5'!B1455,WEOApr2024all!$B$1:$B$197,0),MATCH('Figure 2.5'!C1455,WEOApr2024all!$B$1:$BG$1,0))="","",INDEX(WEOApr2024all!$B$1:$BG$197,MATCH('Figure 2.5'!B1455,WEOApr2024all!$B$1:$B$197,0),MATCH('Figure 2.5'!C1455,WEOApr2024all!$B$1:$BG$1,0)))</f>
        <v>1.92</v>
      </c>
      <c r="G1455" s="1">
        <f t="shared" si="76"/>
        <v>8.9992902378488004E-2</v>
      </c>
      <c r="J1455" t="s">
        <v>239</v>
      </c>
      <c r="K1455" t="s">
        <v>240</v>
      </c>
      <c r="L1455" s="2">
        <v>2002</v>
      </c>
      <c r="M1455" s="1" cm="1">
        <f t="array" ref="M1455">INDEX($E$1:$E$6469,MATCH(1,($A$1:$A$6469=J1455)*($C$1:$C$6469=L1455),0))</f>
        <v>7.0000000000000062</v>
      </c>
      <c r="N1455" s="1" cm="1">
        <f t="array" ref="N1455">INDEX($F$1:$F$6469,MATCH(1,($A$1:$A$6469=J1455)*($C$1:$C$6469=L1455),0))</f>
        <v>1.6</v>
      </c>
      <c r="O1455" s="1">
        <f t="shared" si="77"/>
        <v>5.4000000000000057</v>
      </c>
      <c r="R1455" s="1"/>
    </row>
    <row r="1456" spans="1:18">
      <c r="A1456" t="s">
        <v>17</v>
      </c>
      <c r="B1456" t="s">
        <v>18</v>
      </c>
      <c r="C1456" s="2">
        <v>1993</v>
      </c>
      <c r="D1456" s="10">
        <f>Fngdp_rpch!G1456</f>
        <v>2.595505702874723</v>
      </c>
      <c r="E1456" s="1">
        <f t="shared" si="75"/>
        <v>2.595505702874723</v>
      </c>
      <c r="F1456" s="4">
        <f>IF(INDEX(WEOApr2024all!$B$1:$BG$197,MATCH('Figure 2.5'!B1456,WEOApr2024all!$B$1:$B$197,0),MATCH('Figure 2.5'!C1456,WEOApr2024all!$B$1:$BG$1,0))="","",INDEX(WEOApr2024all!$B$1:$BG$197,MATCH('Figure 2.5'!B1456,WEOApr2024all!$B$1:$B$197,0),MATCH('Figure 2.5'!C1456,WEOApr2024all!$B$1:$BG$1,0)))</f>
        <v>-0.97699999999999998</v>
      </c>
      <c r="G1456" s="1">
        <f t="shared" si="76"/>
        <v>3.5725057028747229</v>
      </c>
      <c r="J1456" t="s">
        <v>239</v>
      </c>
      <c r="K1456" t="s">
        <v>240</v>
      </c>
      <c r="L1456" s="2">
        <v>2003</v>
      </c>
      <c r="M1456" s="1" cm="1">
        <f t="array" ref="M1456">INDEX($E$1:$E$6469,MATCH(1,($A$1:$A$6469=J1456)*($C$1:$C$6469=L1456),0))</f>
        <v>5.9718757118587762</v>
      </c>
      <c r="N1456" s="1" cm="1">
        <f t="array" ref="N1456">INDEX($F$1:$F$6469,MATCH(1,($A$1:$A$6469=J1456)*($C$1:$C$6469=L1456),0))</f>
        <v>-2.1</v>
      </c>
      <c r="O1456" s="1">
        <f t="shared" si="77"/>
        <v>8.0718757118587767</v>
      </c>
      <c r="R1456" s="1"/>
    </row>
    <row r="1457" spans="1:18">
      <c r="A1457" t="s">
        <v>17</v>
      </c>
      <c r="B1457" t="s">
        <v>18</v>
      </c>
      <c r="C1457" s="2">
        <v>1994</v>
      </c>
      <c r="D1457" s="10">
        <f>Fngdp_rpch!H1457</f>
        <v>1.2400423327625587</v>
      </c>
      <c r="E1457" s="1">
        <f t="shared" si="75"/>
        <v>1.2400423327625587</v>
      </c>
      <c r="F1457" s="4">
        <f>IF(INDEX(WEOApr2024all!$B$1:$BG$197,MATCH('Figure 2.5'!B1457,WEOApr2024all!$B$1:$B$197,0),MATCH('Figure 2.5'!C1457,WEOApr2024all!$B$1:$BG$1,0))="","",INDEX(WEOApr2024all!$B$1:$BG$197,MATCH('Figure 2.5'!B1457,WEOApr2024all!$B$1:$B$197,0),MATCH('Figure 2.5'!C1457,WEOApr2024all!$B$1:$BG$1,0)))</f>
        <v>2.399</v>
      </c>
      <c r="G1457" s="1">
        <f t="shared" si="76"/>
        <v>-1.1589576672374413</v>
      </c>
      <c r="J1457" t="s">
        <v>239</v>
      </c>
      <c r="K1457" t="s">
        <v>240</v>
      </c>
      <c r="L1457" s="2">
        <v>2004</v>
      </c>
      <c r="M1457" s="1" cm="1">
        <f t="array" ref="M1457">INDEX($E$1:$E$6469,MATCH(1,($A$1:$A$6469=J1457)*($C$1:$C$6469=L1457),0))</f>
        <v>6.7468853157278241</v>
      </c>
      <c r="N1457" s="1" cm="1">
        <f t="array" ref="N1457">INDEX($F$1:$F$6469,MATCH(1,($A$1:$A$6469=J1457)*($C$1:$C$6469=L1457),0))</f>
        <v>11.7</v>
      </c>
      <c r="O1457" s="1">
        <f t="shared" si="77"/>
        <v>-4.9531146842721752</v>
      </c>
      <c r="R1457" s="1"/>
    </row>
    <row r="1458" spans="1:18">
      <c r="A1458" t="s">
        <v>17</v>
      </c>
      <c r="B1458" t="s">
        <v>18</v>
      </c>
      <c r="C1458" s="2">
        <v>1995</v>
      </c>
      <c r="D1458" s="10">
        <f>Fngdp_rpch!I1458</f>
        <v>2.7505316762171717</v>
      </c>
      <c r="E1458" s="1">
        <f t="shared" si="75"/>
        <v>2.7505316762171717</v>
      </c>
      <c r="F1458" s="4">
        <f>IF(INDEX(WEOApr2024all!$B$1:$BG$197,MATCH('Figure 2.5'!B1458,WEOApr2024all!$B$1:$B$197,0),MATCH('Figure 2.5'!C1458,WEOApr2024all!$B$1:$BG$1,0))="","",INDEX(WEOApr2024all!$B$1:$BG$197,MATCH('Figure 2.5'!B1458,WEOApr2024all!$B$1:$B$197,0),MATCH('Figure 2.5'!C1458,WEOApr2024all!$B$1:$BG$1,0)))</f>
        <v>1.5409999999999999</v>
      </c>
      <c r="G1458" s="1">
        <f t="shared" si="76"/>
        <v>1.2095316762171717</v>
      </c>
      <c r="J1458" t="s">
        <v>239</v>
      </c>
      <c r="K1458" t="s">
        <v>240</v>
      </c>
      <c r="L1458" s="2">
        <v>2005</v>
      </c>
      <c r="M1458" s="1" cm="1">
        <f t="array" ref="M1458">INDEX($E$1:$E$6469,MATCH(1,($A$1:$A$6469=J1458)*($C$1:$C$6469=L1458),0))</f>
        <v>5.692511222980845</v>
      </c>
      <c r="N1458" s="1" cm="1">
        <f t="array" ref="N1458">INDEX($F$1:$F$6469,MATCH(1,($A$1:$A$6469=J1458)*($C$1:$C$6469=L1458),0))</f>
        <v>12.6</v>
      </c>
      <c r="O1458" s="1">
        <f t="shared" si="77"/>
        <v>-6.9074887770191546</v>
      </c>
      <c r="R1458" s="1"/>
    </row>
    <row r="1459" spans="1:18">
      <c r="A1459" t="s">
        <v>17</v>
      </c>
      <c r="B1459" t="s">
        <v>18</v>
      </c>
      <c r="C1459" s="2">
        <v>1996</v>
      </c>
      <c r="D1459" s="10">
        <f>Fngdp_rpch!J1459</f>
        <v>2.9000005860645217</v>
      </c>
      <c r="E1459" s="1">
        <f t="shared" si="75"/>
        <v>2.9000005860645217</v>
      </c>
      <c r="F1459" s="4">
        <f>IF(INDEX(WEOApr2024all!$B$1:$BG$197,MATCH('Figure 2.5'!B1459,WEOApr2024all!$B$1:$B$197,0),MATCH('Figure 2.5'!C1459,WEOApr2024all!$B$1:$BG$1,0))="","",INDEX(WEOApr2024all!$B$1:$BG$197,MATCH('Figure 2.5'!B1459,WEOApr2024all!$B$1:$B$197,0),MATCH('Figure 2.5'!C1459,WEOApr2024all!$B$1:$BG$1,0)))</f>
        <v>0.81599999999999995</v>
      </c>
      <c r="G1459" s="1">
        <f t="shared" si="76"/>
        <v>2.0840005860645219</v>
      </c>
      <c r="J1459" t="s">
        <v>239</v>
      </c>
      <c r="K1459" t="s">
        <v>240</v>
      </c>
      <c r="L1459" s="2">
        <v>2006</v>
      </c>
      <c r="M1459" s="1" cm="1">
        <f t="array" ref="M1459">INDEX($E$1:$E$6469,MATCH(1,($A$1:$A$6469=J1459)*($C$1:$C$6469=L1459),0))</f>
        <v>4.957677409301775</v>
      </c>
      <c r="N1459" s="1" cm="1">
        <f t="array" ref="N1459">INDEX($F$1:$F$6469,MATCH(1,($A$1:$A$6469=J1459)*($C$1:$C$6469=L1459),0))</f>
        <v>11.5</v>
      </c>
      <c r="O1459" s="1">
        <f t="shared" si="77"/>
        <v>-6.542322590698225</v>
      </c>
      <c r="R1459" s="1"/>
    </row>
    <row r="1460" spans="1:18">
      <c r="A1460" t="s">
        <v>17</v>
      </c>
      <c r="B1460" t="s">
        <v>18</v>
      </c>
      <c r="C1460" s="2">
        <v>1997</v>
      </c>
      <c r="D1460" s="10">
        <f>Fngdp_rpch!K1460</f>
        <v>2.3750480591287815</v>
      </c>
      <c r="E1460" s="1">
        <f t="shared" si="75"/>
        <v>2.3750480591287815</v>
      </c>
      <c r="F1460" s="4">
        <f>IF(INDEX(WEOApr2024all!$B$1:$BG$197,MATCH('Figure 2.5'!B1460,WEOApr2024all!$B$1:$B$197,0),MATCH('Figure 2.5'!C1460,WEOApr2024all!$B$1:$BG$1,0))="","",INDEX(WEOApr2024all!$B$1:$BG$197,MATCH('Figure 2.5'!B1460,WEOApr2024all!$B$1:$B$197,0),MATCH('Figure 2.5'!C1460,WEOApr2024all!$B$1:$BG$1,0)))</f>
        <v>1.7849999999999999</v>
      </c>
      <c r="G1460" s="1">
        <f t="shared" si="76"/>
        <v>0.59004805912878155</v>
      </c>
      <c r="J1460" t="s">
        <v>239</v>
      </c>
      <c r="K1460" t="s">
        <v>240</v>
      </c>
      <c r="L1460" s="2">
        <v>2007</v>
      </c>
      <c r="M1460" s="1" cm="1">
        <f t="array" ref="M1460">INDEX($E$1:$E$6469,MATCH(1,($A$1:$A$6469=J1460)*($C$1:$C$6469=L1460),0))</f>
        <v>5.4939118857492142</v>
      </c>
      <c r="N1460" s="1" cm="1">
        <f t="array" ref="N1460">INDEX($F$1:$F$6469,MATCH(1,($A$1:$A$6469=J1460)*($C$1:$C$6469=L1460),0))</f>
        <v>11.8</v>
      </c>
      <c r="O1460" s="1">
        <f t="shared" si="77"/>
        <v>-6.3060881142507865</v>
      </c>
      <c r="R1460" s="1"/>
    </row>
    <row r="1461" spans="1:18">
      <c r="A1461" t="s">
        <v>17</v>
      </c>
      <c r="B1461" t="s">
        <v>18</v>
      </c>
      <c r="C1461" s="2">
        <v>1998</v>
      </c>
      <c r="D1461" s="10">
        <f>Fngdp_rpch!L1461</f>
        <v>2.8220814655541826</v>
      </c>
      <c r="E1461" s="1">
        <f t="shared" si="75"/>
        <v>2.8220814655541826</v>
      </c>
      <c r="F1461" s="4">
        <f>IF(INDEX(WEOApr2024all!$B$1:$BG$197,MATCH('Figure 2.5'!B1461,WEOApr2024all!$B$1:$B$197,0),MATCH('Figure 2.5'!C1461,WEOApr2024all!$B$1:$BG$1,0))="","",INDEX(WEOApr2024all!$B$1:$BG$197,MATCH('Figure 2.5'!B1461,WEOApr2024all!$B$1:$B$197,0),MATCH('Figure 2.5'!C1461,WEOApr2024all!$B$1:$BG$1,0)))</f>
        <v>2.02</v>
      </c>
      <c r="G1461" s="1">
        <f t="shared" si="76"/>
        <v>0.80208146555418258</v>
      </c>
      <c r="J1461" t="s">
        <v>239</v>
      </c>
      <c r="K1461" t="s">
        <v>240</v>
      </c>
      <c r="L1461" s="2">
        <v>2008</v>
      </c>
      <c r="M1461" s="1" cm="1">
        <f t="array" ref="M1461">INDEX($E$1:$E$6469,MATCH(1,($A$1:$A$6469=J1461)*($C$1:$C$6469=L1461),0))</f>
        <v>9.6257083361707796</v>
      </c>
      <c r="N1461" s="1" cm="1">
        <f t="array" ref="N1461">INDEX($F$1:$F$6469,MATCH(1,($A$1:$A$6469=J1461)*($C$1:$C$6469=L1461),0))</f>
        <v>11.2</v>
      </c>
      <c r="O1461" s="1">
        <f t="shared" si="77"/>
        <v>-1.5742916638292197</v>
      </c>
      <c r="R1461" s="1"/>
    </row>
    <row r="1462" spans="1:18">
      <c r="A1462" t="s">
        <v>17</v>
      </c>
      <c r="B1462" t="s">
        <v>18</v>
      </c>
      <c r="C1462" s="2">
        <v>1999</v>
      </c>
      <c r="D1462" s="10">
        <f>Fngdp_rpch!M1462</f>
        <v>2.4580812252409157</v>
      </c>
      <c r="E1462" s="1">
        <f t="shared" si="75"/>
        <v>2.4580812252409157</v>
      </c>
      <c r="F1462" s="4">
        <f>IF(INDEX(WEOApr2024all!$B$1:$BG$197,MATCH('Figure 2.5'!B1462,WEOApr2024all!$B$1:$B$197,0),MATCH('Figure 2.5'!C1462,WEOApr2024all!$B$1:$BG$1,0))="","",INDEX(WEOApr2024all!$B$1:$BG$197,MATCH('Figure 2.5'!B1462,WEOApr2024all!$B$1:$B$197,0),MATCH('Figure 2.5'!C1462,WEOApr2024all!$B$1:$BG$1,0)))</f>
        <v>1.887</v>
      </c>
      <c r="G1462" s="1">
        <f t="shared" si="76"/>
        <v>0.57108122524091565</v>
      </c>
      <c r="J1462" t="s">
        <v>239</v>
      </c>
      <c r="K1462" t="s">
        <v>240</v>
      </c>
      <c r="L1462" s="2">
        <v>2009</v>
      </c>
      <c r="M1462" s="1" cm="1">
        <f t="array" ref="M1462">INDEX($E$1:$E$6469,MATCH(1,($A$1:$A$6469=J1462)*($C$1:$C$6469=L1462),0))</f>
        <v>6.5236468665382574</v>
      </c>
      <c r="N1462" s="1" cm="1">
        <f t="array" ref="N1462">INDEX($F$1:$F$6469,MATCH(1,($A$1:$A$6469=J1462)*($C$1:$C$6469=L1462),0))</f>
        <v>10</v>
      </c>
      <c r="O1462" s="1">
        <f t="shared" si="77"/>
        <v>-3.4763531334617426</v>
      </c>
      <c r="R1462" s="1"/>
    </row>
    <row r="1463" spans="1:18">
      <c r="A1463" t="s">
        <v>17</v>
      </c>
      <c r="B1463" t="s">
        <v>18</v>
      </c>
      <c r="C1463" s="2">
        <v>2000</v>
      </c>
      <c r="D1463" s="10">
        <f>Fngdp_rpch!N1463</f>
        <v>2.5352313672797333</v>
      </c>
      <c r="E1463" s="1">
        <f t="shared" si="75"/>
        <v>2.5352313672797333</v>
      </c>
      <c r="F1463" s="4">
        <f>IF(INDEX(WEOApr2024all!$B$1:$BG$197,MATCH('Figure 2.5'!B1463,WEOApr2024all!$B$1:$B$197,0),MATCH('Figure 2.5'!C1463,WEOApr2024all!$B$1:$BG$1,0))="","",INDEX(WEOApr2024all!$B$1:$BG$197,MATCH('Figure 2.5'!B1463,WEOApr2024all!$B$1:$B$197,0),MATCH('Figure 2.5'!C1463,WEOApr2024all!$B$1:$BG$1,0)))</f>
        <v>2.9039999999999999</v>
      </c>
      <c r="G1463" s="1">
        <f t="shared" si="76"/>
        <v>-0.36876863272026661</v>
      </c>
      <c r="J1463" t="s">
        <v>239</v>
      </c>
      <c r="K1463" t="s">
        <v>240</v>
      </c>
      <c r="L1463" s="2">
        <v>2010</v>
      </c>
      <c r="M1463" s="1" cm="1">
        <f t="array" ref="M1463">INDEX($E$1:$E$6469,MATCH(1,($A$1:$A$6469=J1463)*($C$1:$C$6469=L1463),0))</f>
        <v>6.9659334402597528</v>
      </c>
      <c r="N1463" s="1" cm="1">
        <f t="array" ref="N1463">INDEX($F$1:$F$6469,MATCH(1,($A$1:$A$6469=J1463)*($C$1:$C$6469=L1463),0))</f>
        <v>10.6</v>
      </c>
      <c r="O1463" s="1">
        <f t="shared" si="77"/>
        <v>-3.6340665597402468</v>
      </c>
      <c r="R1463" s="1"/>
    </row>
    <row r="1464" spans="1:18">
      <c r="A1464" t="s">
        <v>17</v>
      </c>
      <c r="B1464" t="s">
        <v>18</v>
      </c>
      <c r="C1464" s="2">
        <v>2001</v>
      </c>
      <c r="D1464" s="10">
        <f>Fngdp_rpch!O1464</f>
        <v>3.2864174170543992</v>
      </c>
      <c r="E1464" s="1">
        <f t="shared" si="75"/>
        <v>3.2864174170543992</v>
      </c>
      <c r="F1464" s="4">
        <f>IF(INDEX(WEOApr2024all!$B$1:$BG$197,MATCH('Figure 2.5'!B1464,WEOApr2024all!$B$1:$B$197,0),MATCH('Figure 2.5'!C1464,WEOApr2024all!$B$1:$BG$1,0))="","",INDEX(WEOApr2024all!$B$1:$BG$197,MATCH('Figure 2.5'!B1464,WEOApr2024all!$B$1:$B$197,0),MATCH('Figure 2.5'!C1464,WEOApr2024all!$B$1:$BG$1,0)))</f>
        <v>1.6870000000000001</v>
      </c>
      <c r="G1464" s="1">
        <f t="shared" si="76"/>
        <v>1.5994174170543991</v>
      </c>
      <c r="J1464" t="s">
        <v>239</v>
      </c>
      <c r="K1464" t="s">
        <v>240</v>
      </c>
      <c r="L1464" s="2">
        <v>2011</v>
      </c>
      <c r="M1464" s="1" cm="1">
        <f t="array" ref="M1464">INDEX($E$1:$E$6469,MATCH(1,($A$1:$A$6469=J1464)*($C$1:$C$6469=L1464),0))</f>
        <v>8.5000000000001066</v>
      </c>
      <c r="N1464" s="1" cm="1">
        <f t="array" ref="N1464">INDEX($F$1:$F$6469,MATCH(1,($A$1:$A$6469=J1464)*($C$1:$C$6469=L1464),0))</f>
        <v>11.4</v>
      </c>
      <c r="O1464" s="1">
        <f t="shared" si="77"/>
        <v>-2.8999999999998938</v>
      </c>
      <c r="R1464" s="1"/>
    </row>
    <row r="1465" spans="1:18">
      <c r="A1465" t="s">
        <v>17</v>
      </c>
      <c r="B1465" t="s">
        <v>18</v>
      </c>
      <c r="C1465" s="2">
        <v>2002</v>
      </c>
      <c r="D1465" s="10">
        <f>Fngdp_rpch!P1465</f>
        <v>1.7567372899645051</v>
      </c>
      <c r="E1465" s="1">
        <f t="shared" si="75"/>
        <v>1.7567372899645051</v>
      </c>
      <c r="F1465" s="4">
        <f>IF(INDEX(WEOApr2024all!$B$1:$BG$197,MATCH('Figure 2.5'!B1465,WEOApr2024all!$B$1:$B$197,0),MATCH('Figure 2.5'!C1465,WEOApr2024all!$B$1:$BG$1,0))="","",INDEX(WEOApr2024all!$B$1:$BG$197,MATCH('Figure 2.5'!B1465,WEOApr2024all!$B$1:$B$197,0),MATCH('Figure 2.5'!C1465,WEOApr2024all!$B$1:$BG$1,0)))</f>
        <v>-0.20100000000000001</v>
      </c>
      <c r="G1465" s="1">
        <f t="shared" si="76"/>
        <v>1.9577372899645051</v>
      </c>
      <c r="J1465" t="s">
        <v>239</v>
      </c>
      <c r="K1465" t="s">
        <v>240</v>
      </c>
      <c r="L1465" s="2">
        <v>2012</v>
      </c>
      <c r="M1465" s="1" cm="1">
        <f t="array" ref="M1465">INDEX($E$1:$E$6469,MATCH(1,($A$1:$A$6469=J1465)*($C$1:$C$6469=L1465),0))</f>
        <v>5.5220068335961603</v>
      </c>
      <c r="N1465" s="1" cm="1">
        <f t="array" ref="N1465">INDEX($F$1:$F$6469,MATCH(1,($A$1:$A$6469=J1465)*($C$1:$C$6469=L1465),0))</f>
        <v>8.6999999999999993</v>
      </c>
      <c r="O1465" s="1">
        <f t="shared" si="77"/>
        <v>-3.177993166403839</v>
      </c>
      <c r="R1465" s="1"/>
    </row>
    <row r="1466" spans="1:18">
      <c r="A1466" t="s">
        <v>17</v>
      </c>
      <c r="B1466" t="s">
        <v>18</v>
      </c>
      <c r="C1466" s="2">
        <v>2003</v>
      </c>
      <c r="D1466" s="10">
        <f>Fngdp_rpch!Q1466</f>
        <v>2.0005313520397028</v>
      </c>
      <c r="E1466" s="1">
        <f t="shared" si="75"/>
        <v>2.0005313520397028</v>
      </c>
      <c r="F1466" s="4">
        <f>IF(INDEX(WEOApr2024all!$B$1:$BG$197,MATCH('Figure 2.5'!B1466,WEOApr2024all!$B$1:$B$197,0),MATCH('Figure 2.5'!C1466,WEOApr2024all!$B$1:$BG$1,0))="","",INDEX(WEOApr2024all!$B$1:$BG$197,MATCH('Figure 2.5'!B1466,WEOApr2024all!$B$1:$B$197,0),MATCH('Figure 2.5'!C1466,WEOApr2024all!$B$1:$BG$1,0)))</f>
        <v>-0.70299999999999996</v>
      </c>
      <c r="G1466" s="1">
        <f t="shared" si="76"/>
        <v>2.7035313520397026</v>
      </c>
      <c r="J1466" t="s">
        <v>239</v>
      </c>
      <c r="K1466" t="s">
        <v>240</v>
      </c>
      <c r="L1466" s="2">
        <v>2013</v>
      </c>
      <c r="M1466" s="1" cm="1">
        <f t="array" ref="M1466">INDEX($E$1:$E$6469,MATCH(1,($A$1:$A$6469=J1466)*($C$1:$C$6469=L1466),0))</f>
        <v>6.5002020738760935</v>
      </c>
      <c r="N1466" s="1" cm="1">
        <f t="array" ref="N1466">INDEX($F$1:$F$6469,MATCH(1,($A$1:$A$6469=J1466)*($C$1:$C$6469=L1466),0))</f>
        <v>9.9</v>
      </c>
      <c r="O1466" s="1">
        <f t="shared" si="77"/>
        <v>-3.3997979261239069</v>
      </c>
      <c r="R1466" s="1"/>
    </row>
    <row r="1467" spans="1:18">
      <c r="A1467" t="s">
        <v>17</v>
      </c>
      <c r="B1467" t="s">
        <v>18</v>
      </c>
      <c r="C1467" s="2">
        <v>2004</v>
      </c>
      <c r="D1467" s="10">
        <f>Fngdp_rpch!R1467</f>
        <v>1.5292205081026244</v>
      </c>
      <c r="E1467" s="1">
        <f t="shared" si="75"/>
        <v>1.5292205081026244</v>
      </c>
      <c r="F1467" s="4">
        <f>IF(INDEX(WEOApr2024all!$B$1:$BG$197,MATCH('Figure 2.5'!B1467,WEOApr2024all!$B$1:$B$197,0),MATCH('Figure 2.5'!C1467,WEOApr2024all!$B$1:$BG$1,0))="","",INDEX(WEOApr2024all!$B$1:$BG$197,MATCH('Figure 2.5'!B1467,WEOApr2024all!$B$1:$B$197,0),MATCH('Figure 2.5'!C1467,WEOApr2024all!$B$1:$BG$1,0)))</f>
        <v>1.1839999999999999</v>
      </c>
      <c r="G1467" s="1">
        <f t="shared" si="76"/>
        <v>0.3452205081026245</v>
      </c>
      <c r="J1467" t="s">
        <v>239</v>
      </c>
      <c r="K1467" t="s">
        <v>240</v>
      </c>
      <c r="L1467" s="2">
        <v>2014</v>
      </c>
      <c r="M1467" s="1" cm="1">
        <f t="array" ref="M1467">INDEX($E$1:$E$6469,MATCH(1,($A$1:$A$6469=J1467)*($C$1:$C$6469=L1467),0))</f>
        <v>7.4613245122143512</v>
      </c>
      <c r="N1467" s="1" cm="1">
        <f t="array" ref="N1467">INDEX($F$1:$F$6469,MATCH(1,($A$1:$A$6469=J1467)*($C$1:$C$6469=L1467),0))</f>
        <v>10.3</v>
      </c>
      <c r="O1467" s="1">
        <f t="shared" si="77"/>
        <v>-2.8386754877856495</v>
      </c>
      <c r="R1467" s="1"/>
    </row>
    <row r="1468" spans="1:18">
      <c r="A1468" t="s">
        <v>17</v>
      </c>
      <c r="B1468" t="s">
        <v>18</v>
      </c>
      <c r="C1468" s="2">
        <v>2005</v>
      </c>
      <c r="D1468" s="10">
        <f>Fngdp_rpch!S1468</f>
        <v>1.7906650072194052</v>
      </c>
      <c r="E1468" s="1">
        <f t="shared" si="75"/>
        <v>1.7906650072194052</v>
      </c>
      <c r="F1468" s="4">
        <f>IF(INDEX(WEOApr2024all!$B$1:$BG$197,MATCH('Figure 2.5'!B1468,WEOApr2024all!$B$1:$B$197,0),MATCH('Figure 2.5'!C1468,WEOApr2024all!$B$1:$BG$1,0))="","",INDEX(WEOApr2024all!$B$1:$BG$197,MATCH('Figure 2.5'!B1468,WEOApr2024all!$B$1:$B$197,0),MATCH('Figure 2.5'!C1468,WEOApr2024all!$B$1:$BG$1,0)))</f>
        <v>0.72599999999999998</v>
      </c>
      <c r="G1468" s="1">
        <f t="shared" si="76"/>
        <v>1.0646650072194053</v>
      </c>
      <c r="J1468" t="s">
        <v>239</v>
      </c>
      <c r="K1468" t="s">
        <v>240</v>
      </c>
      <c r="L1468" s="2">
        <v>2015</v>
      </c>
      <c r="M1468" s="1" cm="1">
        <f t="array" ref="M1468">INDEX($E$1:$E$6469,MATCH(1,($A$1:$A$6469=J1468)*($C$1:$C$6469=L1468),0))</f>
        <v>8.4591962244475525</v>
      </c>
      <c r="N1468" s="1" cm="1">
        <f t="array" ref="N1468">INDEX($F$1:$F$6469,MATCH(1,($A$1:$A$6469=J1468)*($C$1:$C$6469=L1468),0))</f>
        <v>10.4</v>
      </c>
      <c r="O1468" s="1">
        <f t="shared" si="77"/>
        <v>-1.9408037755524479</v>
      </c>
      <c r="R1468" s="1"/>
    </row>
    <row r="1469" spans="1:18">
      <c r="A1469" t="s">
        <v>17</v>
      </c>
      <c r="B1469" t="s">
        <v>18</v>
      </c>
      <c r="C1469" s="2">
        <v>2006</v>
      </c>
      <c r="D1469" s="10">
        <f>Fngdp_rpch!T1469</f>
        <v>1.2388094513628989</v>
      </c>
      <c r="E1469" s="1">
        <f t="shared" si="75"/>
        <v>1.2388094513628989</v>
      </c>
      <c r="F1469" s="4">
        <f>IF(INDEX(WEOApr2024all!$B$1:$BG$197,MATCH('Figure 2.5'!B1469,WEOApr2024all!$B$1:$B$197,0),MATCH('Figure 2.5'!C1469,WEOApr2024all!$B$1:$BG$1,0))="","",INDEX(WEOApr2024all!$B$1:$BG$197,MATCH('Figure 2.5'!B1469,WEOApr2024all!$B$1:$B$197,0),MATCH('Figure 2.5'!C1469,WEOApr2024all!$B$1:$BG$1,0)))</f>
        <v>3.8140000000000001</v>
      </c>
      <c r="G1469" s="1">
        <f t="shared" si="76"/>
        <v>-2.5751905486371012</v>
      </c>
      <c r="J1469" t="s">
        <v>239</v>
      </c>
      <c r="K1469" t="s">
        <v>240</v>
      </c>
      <c r="L1469" s="2">
        <v>2016</v>
      </c>
      <c r="M1469" s="1" cm="1">
        <f t="array" ref="M1469">INDEX($E$1:$E$6469,MATCH(1,($A$1:$A$6469=J1469)*($C$1:$C$6469=L1469),0))</f>
        <v>8.0957816572385877</v>
      </c>
      <c r="N1469" s="1" cm="1">
        <f t="array" ref="N1469">INDEX($F$1:$F$6469,MATCH(1,($A$1:$A$6469=J1469)*($C$1:$C$6469=L1469),0))</f>
        <v>8</v>
      </c>
      <c r="O1469" s="1">
        <f t="shared" si="77"/>
        <v>9.578165723858767E-2</v>
      </c>
      <c r="R1469" s="1"/>
    </row>
    <row r="1470" spans="1:18">
      <c r="A1470" t="s">
        <v>17</v>
      </c>
      <c r="B1470" t="s">
        <v>18</v>
      </c>
      <c r="C1470" s="2">
        <v>2007</v>
      </c>
      <c r="D1470" s="10">
        <f>Fngdp_rpch!U1470</f>
        <v>1.2991693794956127</v>
      </c>
      <c r="E1470" s="1">
        <f t="shared" si="75"/>
        <v>1.2991693794956127</v>
      </c>
      <c r="F1470" s="4">
        <f>IF(INDEX(WEOApr2024all!$B$1:$BG$197,MATCH('Figure 2.5'!B1470,WEOApr2024all!$B$1:$B$197,0),MATCH('Figure 2.5'!C1470,WEOApr2024all!$B$1:$BG$1,0))="","",INDEX(WEOApr2024all!$B$1:$BG$197,MATCH('Figure 2.5'!B1470,WEOApr2024all!$B$1:$B$197,0),MATCH('Figure 2.5'!C1470,WEOApr2024all!$B$1:$BG$1,0)))</f>
        <v>2.9820000000000002</v>
      </c>
      <c r="G1470" s="1">
        <f t="shared" si="76"/>
        <v>-1.6828306205043875</v>
      </c>
      <c r="J1470" t="s">
        <v>239</v>
      </c>
      <c r="K1470" t="s">
        <v>240</v>
      </c>
      <c r="L1470" s="2">
        <v>2017</v>
      </c>
      <c r="M1470" s="1" cm="1">
        <f t="array" ref="M1470">INDEX($E$1:$E$6469,MATCH(1,($A$1:$A$6469=J1470)*($C$1:$C$6469=L1470),0))</f>
        <v>7.500000000000151</v>
      </c>
      <c r="N1470" s="1" cm="1">
        <f t="array" ref="N1470">INDEX($F$1:$F$6469,MATCH(1,($A$1:$A$6469=J1470)*($C$1:$C$6469=L1470),0))</f>
        <v>10.210000000000001</v>
      </c>
      <c r="O1470" s="1">
        <f t="shared" si="77"/>
        <v>-2.7099999999998499</v>
      </c>
      <c r="R1470" s="1"/>
    </row>
    <row r="1471" spans="1:18">
      <c r="A1471" t="s">
        <v>17</v>
      </c>
      <c r="B1471" t="s">
        <v>18</v>
      </c>
      <c r="C1471" s="2">
        <v>2008</v>
      </c>
      <c r="D1471" s="10">
        <f>Fngdp_rpch!V1471</f>
        <v>1.9724431666133357</v>
      </c>
      <c r="E1471" s="1">
        <f t="shared" si="75"/>
        <v>1.9724431666133357</v>
      </c>
      <c r="F1471" s="4">
        <f>IF(INDEX(WEOApr2024all!$B$1:$BG$197,MATCH('Figure 2.5'!B1471,WEOApr2024all!$B$1:$B$197,0),MATCH('Figure 2.5'!C1471,WEOApr2024all!$B$1:$BG$1,0))="","",INDEX(WEOApr2024all!$B$1:$BG$197,MATCH('Figure 2.5'!B1471,WEOApr2024all!$B$1:$B$197,0),MATCH('Figure 2.5'!C1471,WEOApr2024all!$B$1:$BG$1,0)))</f>
        <v>0.95899999999999996</v>
      </c>
      <c r="G1471" s="1">
        <f t="shared" si="76"/>
        <v>1.0134431666133357</v>
      </c>
      <c r="J1471" t="s">
        <v>239</v>
      </c>
      <c r="K1471" t="s">
        <v>240</v>
      </c>
      <c r="L1471" s="2">
        <v>2018</v>
      </c>
      <c r="M1471" s="1" cm="1">
        <f t="array" ref="M1471">INDEX($E$1:$E$6469,MATCH(1,($A$1:$A$6469=J1471)*($C$1:$C$6469=L1471),0))</f>
        <v>8.452605624534959</v>
      </c>
      <c r="N1471" s="1" cm="1">
        <f t="array" ref="N1471">INDEX($F$1:$F$6469,MATCH(1,($A$1:$A$6469=J1471)*($C$1:$C$6469=L1471),0))</f>
        <v>7.7030000000000003</v>
      </c>
      <c r="O1471" s="1">
        <f t="shared" si="77"/>
        <v>0.74960562453495871</v>
      </c>
      <c r="R1471" s="1"/>
    </row>
    <row r="1472" spans="1:18">
      <c r="A1472" t="s">
        <v>17</v>
      </c>
      <c r="B1472" t="s">
        <v>18</v>
      </c>
      <c r="C1472" s="2">
        <v>2009</v>
      </c>
      <c r="D1472" s="10">
        <f>Fngdp_rpch!W1472</f>
        <v>-2.1917482846300906E-3</v>
      </c>
      <c r="E1472" s="1">
        <f t="shared" si="75"/>
        <v>-2.1917482846300906E-3</v>
      </c>
      <c r="F1472" s="4">
        <f>IF(INDEX(WEOApr2024all!$B$1:$BG$197,MATCH('Figure 2.5'!B1472,WEOApr2024all!$B$1:$B$197,0),MATCH('Figure 2.5'!C1472,WEOApr2024all!$B$1:$BG$1,0))="","",INDEX(WEOApr2024all!$B$1:$BG$197,MATCH('Figure 2.5'!B1472,WEOApr2024all!$B$1:$B$197,0),MATCH('Figure 2.5'!C1472,WEOApr2024all!$B$1:$BG$1,0)))</f>
        <v>-5.6959999999999997</v>
      </c>
      <c r="G1472" s="1">
        <f t="shared" si="76"/>
        <v>5.6938082517153692</v>
      </c>
      <c r="J1472" t="s">
        <v>239</v>
      </c>
      <c r="K1472" t="s">
        <v>240</v>
      </c>
      <c r="L1472" s="2">
        <v>2019</v>
      </c>
      <c r="M1472" s="1" cm="1">
        <f t="array" ref="M1472">INDEX($E$1:$E$6469,MATCH(1,($A$1:$A$6469=J1472)*($C$1:$C$6469=L1472),0))</f>
        <v>8.4938454669635668</v>
      </c>
      <c r="N1472" s="1" cm="1">
        <f t="array" ref="N1472">INDEX($F$1:$F$6469,MATCH(1,($A$1:$A$6469=J1472)*($C$1:$C$6469=L1472),0))</f>
        <v>9.0370000000000008</v>
      </c>
      <c r="O1472" s="1">
        <f t="shared" si="77"/>
        <v>-0.54315453303643402</v>
      </c>
      <c r="R1472" s="1"/>
    </row>
    <row r="1473" spans="1:18">
      <c r="A1473" t="s">
        <v>17</v>
      </c>
      <c r="B1473" t="s">
        <v>18</v>
      </c>
      <c r="C1473" s="2">
        <v>2010</v>
      </c>
      <c r="D1473" s="10">
        <f>Fngdp_rpch!X1473</f>
        <v>0.33583364613165578</v>
      </c>
      <c r="E1473" s="1">
        <f t="shared" si="75"/>
        <v>0.33583364613165578</v>
      </c>
      <c r="F1473" s="4">
        <f>IF(INDEX(WEOApr2024all!$B$1:$BG$197,MATCH('Figure 2.5'!B1473,WEOApr2024all!$B$1:$B$197,0),MATCH('Figure 2.5'!C1473,WEOApr2024all!$B$1:$BG$1,0))="","",INDEX(WEOApr2024all!$B$1:$BG$197,MATCH('Figure 2.5'!B1473,WEOApr2024all!$B$1:$B$197,0),MATCH('Figure 2.5'!C1473,WEOApr2024all!$B$1:$BG$1,0)))</f>
        <v>4.1849999999999996</v>
      </c>
      <c r="G1473" s="1">
        <f t="shared" si="76"/>
        <v>-3.8491663538683438</v>
      </c>
      <c r="J1473" t="s">
        <v>239</v>
      </c>
      <c r="K1473" t="s">
        <v>240</v>
      </c>
      <c r="L1473" s="2">
        <v>2020</v>
      </c>
      <c r="M1473" s="1" cm="1">
        <f t="array" ref="M1473">INDEX($E$1:$E$6469,MATCH(1,($A$1:$A$6469=J1473)*($C$1:$C$6469=L1473),0))</f>
        <v>7.1975899997342996</v>
      </c>
      <c r="N1473" s="1" cm="1">
        <f t="array" ref="N1473">INDEX($F$1:$F$6469,MATCH(1,($A$1:$A$6469=J1473)*($C$1:$C$6469=L1473),0))</f>
        <v>6.0570000000000004</v>
      </c>
      <c r="O1473" s="1">
        <f t="shared" si="77"/>
        <v>1.1405899997342992</v>
      </c>
      <c r="R1473" s="1"/>
    </row>
    <row r="1474" spans="1:18">
      <c r="A1474" t="s">
        <v>17</v>
      </c>
      <c r="B1474" t="s">
        <v>18</v>
      </c>
      <c r="C1474" s="2">
        <v>2011</v>
      </c>
      <c r="D1474" s="10">
        <f>Fngdp_rpch!Y1474</f>
        <v>2.0215667320214958</v>
      </c>
      <c r="E1474" s="1">
        <f t="shared" si="75"/>
        <v>2.0215667320214958</v>
      </c>
      <c r="F1474" s="4">
        <f>IF(INDEX(WEOApr2024all!$B$1:$BG$197,MATCH('Figure 2.5'!B1474,WEOApr2024all!$B$1:$B$197,0),MATCH('Figure 2.5'!C1474,WEOApr2024all!$B$1:$BG$1,0))="","",INDEX(WEOApr2024all!$B$1:$BG$197,MATCH('Figure 2.5'!B1474,WEOApr2024all!$B$1:$B$197,0),MATCH('Figure 2.5'!C1474,WEOApr2024all!$B$1:$BG$1,0)))</f>
        <v>3.9140000000000001</v>
      </c>
      <c r="G1474" s="1">
        <f t="shared" si="76"/>
        <v>-1.8924332679785043</v>
      </c>
      <c r="J1474" t="s">
        <v>239</v>
      </c>
      <c r="K1474" t="s">
        <v>240</v>
      </c>
      <c r="L1474" s="2">
        <v>2021</v>
      </c>
      <c r="M1474" s="1" cm="1">
        <f t="array" ref="M1474">INDEX($E$1:$E$6469,MATCH(1,($A$1:$A$6469=J1474)*($C$1:$C$6469=L1474),0))</f>
        <v>-2.2740420374023351E-2</v>
      </c>
      <c r="N1474" s="1" cm="1">
        <f t="array" ref="N1474">INDEX($F$1:$F$6469,MATCH(1,($A$1:$A$6469=J1474)*($C$1:$C$6469=L1474),0))</f>
        <v>6.2649999999999997</v>
      </c>
      <c r="O1474" s="1">
        <f t="shared" si="77"/>
        <v>-6.287740420374023</v>
      </c>
      <c r="R1474" s="1"/>
    </row>
    <row r="1475" spans="1:18">
      <c r="A1475" t="s">
        <v>17</v>
      </c>
      <c r="B1475" t="s">
        <v>18</v>
      </c>
      <c r="C1475" s="2">
        <v>2012</v>
      </c>
      <c r="D1475" s="10">
        <f>Fngdp_rpch!Z1475</f>
        <v>1.2731228475802769</v>
      </c>
      <c r="E1475" s="1">
        <f t="shared" ref="E1475:E1538" si="78">IF(D1475=".","",D1475)</f>
        <v>1.2731228475802769</v>
      </c>
      <c r="F1475" s="4">
        <f>IF(INDEX(WEOApr2024all!$B$1:$BG$197,MATCH('Figure 2.5'!B1475,WEOApr2024all!$B$1:$B$197,0),MATCH('Figure 2.5'!C1475,WEOApr2024all!$B$1:$BG$1,0))="","",INDEX(WEOApr2024all!$B$1:$BG$197,MATCH('Figure 2.5'!B1475,WEOApr2024all!$B$1:$B$197,0),MATCH('Figure 2.5'!C1475,WEOApr2024all!$B$1:$BG$1,0)))</f>
        <v>0.42699999999999999</v>
      </c>
      <c r="G1475" s="1">
        <f t="shared" ref="G1475:G1538" si="79">IFERROR(E1475-F1475,"")</f>
        <v>0.84612284758027689</v>
      </c>
      <c r="J1475" t="s">
        <v>39</v>
      </c>
      <c r="K1475" t="s">
        <v>40</v>
      </c>
      <c r="L1475" s="2">
        <v>1991</v>
      </c>
      <c r="M1475" s="1" cm="1">
        <f t="array" ref="M1475">INDEX($E$1:$E$6469,MATCH(1,($A$1:$A$6469=J1475)*($C$1:$C$6469=L1475),0))</f>
        <v>0.87626562502516325</v>
      </c>
      <c r="N1475" s="1" cm="1">
        <f t="array" ref="N1475">INDEX($F$1:$F$6469,MATCH(1,($A$1:$A$6469=J1475)*($C$1:$C$6469=L1475),0))</f>
        <v>-5.8860000000000001</v>
      </c>
      <c r="O1475" s="1">
        <f t="shared" ref="O1475:O1538" si="80">IFERROR(M1475-N1475,"")</f>
        <v>6.7622656250251634</v>
      </c>
      <c r="R1475" s="1"/>
    </row>
    <row r="1476" spans="1:18">
      <c r="A1476" t="s">
        <v>17</v>
      </c>
      <c r="B1476" t="s">
        <v>18</v>
      </c>
      <c r="C1476" s="2">
        <v>2013</v>
      </c>
      <c r="D1476" s="10">
        <f>Fngdp_rpch!AA1476</f>
        <v>0.85217898172822437</v>
      </c>
      <c r="E1476" s="1">
        <f t="shared" si="78"/>
        <v>0.85217898172822437</v>
      </c>
      <c r="F1476" s="4">
        <f>IF(INDEX(WEOApr2024all!$B$1:$BG$197,MATCH('Figure 2.5'!B1476,WEOApr2024all!$B$1:$B$197,0),MATCH('Figure 2.5'!C1476,WEOApr2024all!$B$1:$BG$1,0))="","",INDEX(WEOApr2024all!$B$1:$BG$197,MATCH('Figure 2.5'!B1476,WEOApr2024all!$B$1:$B$197,0),MATCH('Figure 2.5'!C1476,WEOApr2024all!$B$1:$BG$1,0)))</f>
        <v>0.432</v>
      </c>
      <c r="G1476" s="1">
        <f t="shared" si="79"/>
        <v>0.42017898172822438</v>
      </c>
      <c r="J1476" t="s">
        <v>39</v>
      </c>
      <c r="K1476" t="s">
        <v>40</v>
      </c>
      <c r="L1476" s="2">
        <v>1992</v>
      </c>
      <c r="M1476" s="1" cm="1">
        <f t="array" ref="M1476">INDEX($E$1:$E$6469,MATCH(1,($A$1:$A$6469=J1476)*($C$1:$C$6469=L1476),0))</f>
        <v>0.78410871723517683</v>
      </c>
      <c r="N1476" s="1" cm="1">
        <f t="array" ref="N1476">INDEX($F$1:$F$6469,MATCH(1,($A$1:$A$6469=J1476)*($C$1:$C$6469=L1476),0))</f>
        <v>-3.2949999999999999</v>
      </c>
      <c r="O1476" s="1">
        <f t="shared" si="80"/>
        <v>4.0791087172351768</v>
      </c>
      <c r="R1476" s="1"/>
    </row>
    <row r="1477" spans="1:18">
      <c r="A1477" t="s">
        <v>17</v>
      </c>
      <c r="B1477" t="s">
        <v>18</v>
      </c>
      <c r="C1477" s="2">
        <v>2014</v>
      </c>
      <c r="D1477" s="10">
        <f>Fngdp_rpch!AB1477</f>
        <v>1.3996574792642047</v>
      </c>
      <c r="E1477" s="1">
        <f t="shared" si="78"/>
        <v>1.3996574792642047</v>
      </c>
      <c r="F1477" s="4">
        <f>IF(INDEX(WEOApr2024all!$B$1:$BG$197,MATCH('Figure 2.5'!B1477,WEOApr2024all!$B$1:$B$197,0),MATCH('Figure 2.5'!C1477,WEOApr2024all!$B$1:$BG$1,0))="","",INDEX(WEOApr2024all!$B$1:$BG$197,MATCH('Figure 2.5'!B1477,WEOApr2024all!$B$1:$B$197,0),MATCH('Figure 2.5'!C1477,WEOApr2024all!$B$1:$BG$1,0)))</f>
        <v>2.2170000000000001</v>
      </c>
      <c r="G1477" s="1">
        <f t="shared" si="79"/>
        <v>-0.81734252073579539</v>
      </c>
      <c r="J1477" t="s">
        <v>39</v>
      </c>
      <c r="K1477" t="s">
        <v>40</v>
      </c>
      <c r="L1477" s="2">
        <v>1993</v>
      </c>
      <c r="M1477" s="1" cm="1">
        <f t="array" ref="M1477">INDEX($E$1:$E$6469,MATCH(1,($A$1:$A$6469=J1477)*($C$1:$C$6469=L1477),0))</f>
        <v>2.8493894165535938</v>
      </c>
      <c r="N1477" s="1" cm="1">
        <f t="array" ref="N1477">INDEX($F$1:$F$6469,MATCH(1,($A$1:$A$6469=J1477)*($C$1:$C$6469=L1477),0))</f>
        <v>-0.66200000000000003</v>
      </c>
      <c r="O1477" s="1">
        <f t="shared" si="80"/>
        <v>3.5113894165535937</v>
      </c>
      <c r="R1477" s="1"/>
    </row>
    <row r="1478" spans="1:18">
      <c r="A1478" t="s">
        <v>17</v>
      </c>
      <c r="B1478" t="s">
        <v>18</v>
      </c>
      <c r="C1478" s="2">
        <v>2015</v>
      </c>
      <c r="D1478" s="10">
        <f>Fngdp_rpch!AC1478</f>
        <v>1.4513299460202189</v>
      </c>
      <c r="E1478" s="1">
        <f t="shared" si="78"/>
        <v>1.4513299460202189</v>
      </c>
      <c r="F1478" s="4">
        <f>IF(INDEX(WEOApr2024all!$B$1:$BG$197,MATCH('Figure 2.5'!B1478,WEOApr2024all!$B$1:$B$197,0),MATCH('Figure 2.5'!C1478,WEOApr2024all!$B$1:$BG$1,0))="","",INDEX(WEOApr2024all!$B$1:$BG$197,MATCH('Figure 2.5'!B1478,WEOApr2024all!$B$1:$B$197,0),MATCH('Figure 2.5'!C1478,WEOApr2024all!$B$1:$BG$1,0)))</f>
        <v>1.4870000000000001</v>
      </c>
      <c r="G1478" s="1">
        <f t="shared" si="79"/>
        <v>-3.567005397978118E-2</v>
      </c>
      <c r="J1478" t="s">
        <v>39</v>
      </c>
      <c r="K1478" t="s">
        <v>40</v>
      </c>
      <c r="L1478" s="2">
        <v>1994</v>
      </c>
      <c r="M1478" s="1" cm="1">
        <f t="array" ref="M1478">INDEX($E$1:$E$6469,MATCH(1,($A$1:$A$6469=J1478)*($C$1:$C$6469=L1478),0))</f>
        <v>1.5020166106589627</v>
      </c>
      <c r="N1478" s="1" cm="1">
        <f t="array" ref="N1478">INDEX($F$1:$F$6469,MATCH(1,($A$1:$A$6469=J1478)*($C$1:$C$6469=L1478),0))</f>
        <v>3.964</v>
      </c>
      <c r="O1478" s="1">
        <f t="shared" si="80"/>
        <v>-2.4619833893410372</v>
      </c>
      <c r="R1478" s="1"/>
    </row>
    <row r="1479" spans="1:18">
      <c r="A1479" t="s">
        <v>17</v>
      </c>
      <c r="B1479" t="s">
        <v>18</v>
      </c>
      <c r="C1479" s="2">
        <v>2016</v>
      </c>
      <c r="D1479" s="10">
        <f>Fngdp_rpch!AD1479</f>
        <v>1.5730225756831251</v>
      </c>
      <c r="E1479" s="1">
        <f t="shared" si="78"/>
        <v>1.5730225756831251</v>
      </c>
      <c r="F1479" s="4">
        <f>IF(INDEX(WEOApr2024all!$B$1:$BG$197,MATCH('Figure 2.5'!B1479,WEOApr2024all!$B$1:$B$197,0),MATCH('Figure 2.5'!C1479,WEOApr2024all!$B$1:$BG$1,0))="","",INDEX(WEOApr2024all!$B$1:$BG$197,MATCH('Figure 2.5'!B1479,WEOApr2024all!$B$1:$B$197,0),MATCH('Figure 2.5'!C1479,WEOApr2024all!$B$1:$BG$1,0)))</f>
        <v>2.23</v>
      </c>
      <c r="G1479" s="1">
        <f t="shared" si="79"/>
        <v>-0.65697742431687489</v>
      </c>
      <c r="J1479" t="s">
        <v>39</v>
      </c>
      <c r="K1479" t="s">
        <v>40</v>
      </c>
      <c r="L1479" s="2">
        <v>1995</v>
      </c>
      <c r="M1479" s="1" cm="1">
        <f t="array" ref="M1479">INDEX($E$1:$E$6469,MATCH(1,($A$1:$A$6469=J1479)*($C$1:$C$6469=L1479),0))</f>
        <v>5.2000067001410022</v>
      </c>
      <c r="N1479" s="1" cm="1">
        <f t="array" ref="N1479">INDEX($F$1:$F$6469,MATCH(1,($A$1:$A$6469=J1479)*($C$1:$C$6469=L1479),0))</f>
        <v>4.2169999999999996</v>
      </c>
      <c r="O1479" s="1">
        <f t="shared" si="80"/>
        <v>0.98300670014100255</v>
      </c>
      <c r="R1479" s="1"/>
    </row>
    <row r="1480" spans="1:18">
      <c r="A1480" t="s">
        <v>17</v>
      </c>
      <c r="B1480" t="s">
        <v>18</v>
      </c>
      <c r="C1480" s="2">
        <v>2017</v>
      </c>
      <c r="D1480" s="10">
        <f>Fngdp_rpch!AE1480</f>
        <v>1.4250939532707063</v>
      </c>
      <c r="E1480" s="1">
        <f t="shared" si="78"/>
        <v>1.4250939532707063</v>
      </c>
      <c r="F1480" s="4">
        <f>IF(INDEX(WEOApr2024all!$B$1:$BG$197,MATCH('Figure 2.5'!B1480,WEOApr2024all!$B$1:$B$197,0),MATCH('Figure 2.5'!C1480,WEOApr2024all!$B$1:$BG$1,0))="","",INDEX(WEOApr2024all!$B$1:$BG$197,MATCH('Figure 2.5'!B1480,WEOApr2024all!$B$1:$B$197,0),MATCH('Figure 2.5'!C1480,WEOApr2024all!$B$1:$BG$1,0)))</f>
        <v>2.68</v>
      </c>
      <c r="G1480" s="1">
        <f t="shared" si="79"/>
        <v>-1.2549060467292938</v>
      </c>
      <c r="J1480" t="s">
        <v>39</v>
      </c>
      <c r="K1480" t="s">
        <v>40</v>
      </c>
      <c r="L1480" s="2">
        <v>1996</v>
      </c>
      <c r="M1480" s="1" cm="1">
        <f t="array" ref="M1480">INDEX($E$1:$E$6469,MATCH(1,($A$1:$A$6469=J1480)*($C$1:$C$6469=L1480),0))</f>
        <v>4.5998658636832834</v>
      </c>
      <c r="N1480" s="1" cm="1">
        <f t="array" ref="N1480">INDEX($F$1:$F$6469,MATCH(1,($A$1:$A$6469=J1480)*($C$1:$C$6469=L1480),0))</f>
        <v>3.6669999999999998</v>
      </c>
      <c r="O1480" s="1">
        <f t="shared" si="80"/>
        <v>0.93286586368328361</v>
      </c>
      <c r="R1480" s="1"/>
    </row>
    <row r="1481" spans="1:18">
      <c r="A1481" t="s">
        <v>17</v>
      </c>
      <c r="B1481" t="s">
        <v>18</v>
      </c>
      <c r="C1481" s="2">
        <v>2018</v>
      </c>
      <c r="D1481" s="10">
        <f>Fngdp_rpch!AF1481</f>
        <v>1.8434508749003431</v>
      </c>
      <c r="E1481" s="1">
        <f t="shared" si="78"/>
        <v>1.8434508749003431</v>
      </c>
      <c r="F1481" s="4">
        <f>IF(INDEX(WEOApr2024all!$B$1:$BG$197,MATCH('Figure 2.5'!B1481,WEOApr2024all!$B$1:$B$197,0),MATCH('Figure 2.5'!C1481,WEOApr2024all!$B$1:$BG$1,0))="","",INDEX(WEOApr2024all!$B$1:$BG$197,MATCH('Figure 2.5'!B1481,WEOApr2024all!$B$1:$B$197,0),MATCH('Figure 2.5'!C1481,WEOApr2024all!$B$1:$BG$1,0)))</f>
        <v>0.98399999999999999</v>
      </c>
      <c r="G1481" s="1">
        <f t="shared" si="79"/>
        <v>0.85945087490034311</v>
      </c>
      <c r="J1481" t="s">
        <v>39</v>
      </c>
      <c r="K1481" t="s">
        <v>40</v>
      </c>
      <c r="L1481" s="2">
        <v>1997</v>
      </c>
      <c r="M1481" s="1" cm="1">
        <f t="array" ref="M1481">INDEX($E$1:$E$6469,MATCH(1,($A$1:$A$6469=J1481)*($C$1:$C$6469=L1481),0))</f>
        <v>4.0600082767646484</v>
      </c>
      <c r="N1481" s="1" cm="1">
        <f t="array" ref="N1481">INDEX($F$1:$F$6469,MATCH(1,($A$1:$A$6469=J1481)*($C$1:$C$6469=L1481),0))</f>
        <v>6.3339999999999996</v>
      </c>
      <c r="O1481" s="1">
        <f t="shared" si="80"/>
        <v>-2.2739917232353513</v>
      </c>
      <c r="R1481" s="1"/>
    </row>
    <row r="1482" spans="1:18">
      <c r="A1482" t="s">
        <v>17</v>
      </c>
      <c r="B1482" t="s">
        <v>18</v>
      </c>
      <c r="C1482" s="2">
        <v>2019</v>
      </c>
      <c r="D1482" s="10">
        <f>Fngdp_rpch!AG1482</f>
        <v>1.8582335419759399</v>
      </c>
      <c r="E1482" s="1">
        <f t="shared" si="78"/>
        <v>1.8582335419759399</v>
      </c>
      <c r="F1482" s="4">
        <f>IF(INDEX(WEOApr2024all!$B$1:$BG$197,MATCH('Figure 2.5'!B1482,WEOApr2024all!$B$1:$B$197,0),MATCH('Figure 2.5'!C1482,WEOApr2024all!$B$1:$BG$1,0))="","",INDEX(WEOApr2024all!$B$1:$BG$197,MATCH('Figure 2.5'!B1482,WEOApr2024all!$B$1:$B$197,0),MATCH('Figure 2.5'!C1482,WEOApr2024all!$B$1:$BG$1,0)))</f>
        <v>1.071</v>
      </c>
      <c r="G1482" s="1">
        <f t="shared" si="79"/>
        <v>0.78723354197593998</v>
      </c>
      <c r="J1482" t="s">
        <v>39</v>
      </c>
      <c r="K1482" t="s">
        <v>40</v>
      </c>
      <c r="L1482" s="2">
        <v>1998</v>
      </c>
      <c r="M1482" s="1" cm="1">
        <f t="array" ref="M1482">INDEX($E$1:$E$6469,MATCH(1,($A$1:$A$6469=J1482)*($C$1:$C$6469=L1482),0))</f>
        <v>3.4751377053843235</v>
      </c>
      <c r="N1482" s="1" cm="1">
        <f t="array" ref="N1482">INDEX($F$1:$F$6469,MATCH(1,($A$1:$A$6469=J1482)*($C$1:$C$6469=L1482),0))</f>
        <v>5.4569999999999999</v>
      </c>
      <c r="O1482" s="1">
        <f t="shared" si="80"/>
        <v>-1.9818622946156763</v>
      </c>
      <c r="R1482" s="1"/>
    </row>
    <row r="1483" spans="1:18">
      <c r="A1483" t="s">
        <v>17</v>
      </c>
      <c r="B1483" t="s">
        <v>18</v>
      </c>
      <c r="C1483" s="2">
        <v>2020</v>
      </c>
      <c r="D1483" s="10">
        <f>Fngdp_rpch!AH1483</f>
        <v>1.2472783359905204</v>
      </c>
      <c r="E1483" s="1">
        <f t="shared" si="78"/>
        <v>1.2472783359905204</v>
      </c>
      <c r="F1483" s="4">
        <f>IF(INDEX(WEOApr2024all!$B$1:$BG$197,MATCH('Figure 2.5'!B1483,WEOApr2024all!$B$1:$B$197,0),MATCH('Figure 2.5'!C1483,WEOApr2024all!$B$1:$BG$1,0))="","",INDEX(WEOApr2024all!$B$1:$BG$197,MATCH('Figure 2.5'!B1483,WEOApr2024all!$B$1:$B$197,0),MATCH('Figure 2.5'!C1483,WEOApr2024all!$B$1:$BG$1,0)))</f>
        <v>-3.8290000000000002</v>
      </c>
      <c r="G1483" s="1">
        <f t="shared" si="79"/>
        <v>5.076278335990521</v>
      </c>
      <c r="J1483" t="s">
        <v>39</v>
      </c>
      <c r="K1483" t="s">
        <v>40</v>
      </c>
      <c r="L1483" s="2">
        <v>1999</v>
      </c>
      <c r="M1483" s="1" cm="1">
        <f t="array" ref="M1483">INDEX($E$1:$E$6469,MATCH(1,($A$1:$A$6469=J1483)*($C$1:$C$6469=L1483),0))</f>
        <v>3.5400042953895428</v>
      </c>
      <c r="N1483" s="1" cm="1">
        <f t="array" ref="N1483">INDEX($F$1:$F$6469,MATCH(1,($A$1:$A$6469=J1483)*($C$1:$C$6469=L1483),0))</f>
        <v>4.38</v>
      </c>
      <c r="O1483" s="1">
        <f t="shared" si="80"/>
        <v>-0.83999570461045714</v>
      </c>
      <c r="R1483" s="1"/>
    </row>
    <row r="1484" spans="1:18">
      <c r="A1484" t="s">
        <v>17</v>
      </c>
      <c r="B1484" t="s">
        <v>18</v>
      </c>
      <c r="C1484" s="2">
        <v>2021</v>
      </c>
      <c r="D1484" s="10">
        <f>Fngdp_rpch!AI1484</f>
        <v>4.1844124292969909</v>
      </c>
      <c r="E1484" s="1">
        <f t="shared" si="78"/>
        <v>4.1844124292969909</v>
      </c>
      <c r="F1484" s="4">
        <f>IF(INDEX(WEOApr2024all!$B$1:$BG$197,MATCH('Figure 2.5'!B1484,WEOApr2024all!$B$1:$B$197,0),MATCH('Figure 2.5'!C1484,WEOApr2024all!$B$1:$BG$1,0))="","",INDEX(WEOApr2024all!$B$1:$BG$197,MATCH('Figure 2.5'!B1484,WEOApr2024all!$B$1:$B$197,0),MATCH('Figure 2.5'!C1484,WEOApr2024all!$B$1:$BG$1,0)))</f>
        <v>3.169</v>
      </c>
      <c r="G1484" s="1">
        <f t="shared" si="79"/>
        <v>1.0154124292969908</v>
      </c>
      <c r="J1484" t="s">
        <v>39</v>
      </c>
      <c r="K1484" t="s">
        <v>40</v>
      </c>
      <c r="L1484" s="2">
        <v>2000</v>
      </c>
      <c r="M1484" s="1" cm="1">
        <f t="array" ref="M1484">INDEX($E$1:$E$6469,MATCH(1,($A$1:$A$6469=J1484)*($C$1:$C$6469=L1484),0))</f>
        <v>3.800004034051363</v>
      </c>
      <c r="N1484" s="1" cm="1">
        <f t="array" ref="N1484">INDEX($F$1:$F$6469,MATCH(1,($A$1:$A$6469=J1484)*($C$1:$C$6469=L1484),0))</f>
        <v>5.7729999999999997</v>
      </c>
      <c r="O1484" s="1">
        <f t="shared" si="80"/>
        <v>-1.9729959659486367</v>
      </c>
      <c r="R1484" s="1"/>
    </row>
    <row r="1485" spans="1:18">
      <c r="A1485" t="s">
        <v>17</v>
      </c>
      <c r="B1485" t="s">
        <v>18</v>
      </c>
      <c r="C1485" s="2">
        <v>2022</v>
      </c>
      <c r="D1485" s="10">
        <f>Fngdp_rpch!AJ1485</f>
        <v>4.5604250756617892</v>
      </c>
      <c r="E1485" s="1">
        <f t="shared" si="78"/>
        <v>4.5604250756617892</v>
      </c>
      <c r="F1485" s="4">
        <f>IF(INDEX(WEOApr2024all!$B$1:$BG$197,MATCH('Figure 2.5'!B1485,WEOApr2024all!$B$1:$B$197,0),MATCH('Figure 2.5'!C1485,WEOApr2024all!$B$1:$BG$1,0))="","",INDEX(WEOApr2024all!$B$1:$BG$197,MATCH('Figure 2.5'!B1485,WEOApr2024all!$B$1:$B$197,0),MATCH('Figure 2.5'!C1485,WEOApr2024all!$B$1:$BG$1,0)))</f>
        <v>1.804</v>
      </c>
      <c r="G1485" s="1">
        <f t="shared" si="79"/>
        <v>2.756425075661789</v>
      </c>
      <c r="J1485" t="s">
        <v>39</v>
      </c>
      <c r="K1485" t="s">
        <v>40</v>
      </c>
      <c r="L1485" s="2">
        <v>2001</v>
      </c>
      <c r="M1485" s="1" cm="1">
        <f t="array" ref="M1485">INDEX($E$1:$E$6469,MATCH(1,($A$1:$A$6469=J1485)*($C$1:$C$6469=L1485),0))</f>
        <v>3.9614156702346248</v>
      </c>
      <c r="N1485" s="1" cm="1">
        <f t="array" ref="N1485">INDEX($F$1:$F$6469,MATCH(1,($A$1:$A$6469=J1485)*($C$1:$C$6469=L1485),0))</f>
        <v>2.609</v>
      </c>
      <c r="O1485" s="1">
        <f t="shared" si="80"/>
        <v>1.3524156702346248</v>
      </c>
      <c r="R1485" s="1"/>
    </row>
    <row r="1486" spans="1:18">
      <c r="A1486" t="s">
        <v>17</v>
      </c>
      <c r="B1486" t="s">
        <v>18</v>
      </c>
      <c r="C1486" s="2">
        <v>2023</v>
      </c>
      <c r="D1486" s="10">
        <f>Fngdp_rpch!AK1486</f>
        <v>-0.29373925662330436</v>
      </c>
      <c r="E1486" s="1">
        <f t="shared" si="78"/>
        <v>-0.29373925662330436</v>
      </c>
      <c r="F1486" s="4" t="str">
        <f>IF(INDEX(WEOApr2024all!$B$1:$BG$197,MATCH('Figure 2.5'!B1486,WEOApr2024all!$B$1:$B$197,0),MATCH('Figure 2.5'!C1486,WEOApr2024all!$B$1:$BG$1,0))="","",INDEX(WEOApr2024all!$B$1:$BG$197,MATCH('Figure 2.5'!B1486,WEOApr2024all!$B$1:$B$197,0),MATCH('Figure 2.5'!C1486,WEOApr2024all!$B$1:$BG$1,0)))</f>
        <v/>
      </c>
      <c r="G1486" s="1" t="str">
        <f t="shared" si="79"/>
        <v/>
      </c>
      <c r="J1486" t="s">
        <v>39</v>
      </c>
      <c r="K1486" t="s">
        <v>40</v>
      </c>
      <c r="L1486" s="2">
        <v>2002</v>
      </c>
      <c r="M1486" s="1" cm="1">
        <f t="array" ref="M1486">INDEX($E$1:$E$6469,MATCH(1,($A$1:$A$6469=J1486)*($C$1:$C$6469=L1486),0))</f>
        <v>2.5965973895648364</v>
      </c>
      <c r="N1486" s="1" cm="1">
        <f t="array" ref="N1486">INDEX($F$1:$F$6469,MATCH(1,($A$1:$A$6469=J1486)*($C$1:$C$6469=L1486),0))</f>
        <v>1.7070000000000001</v>
      </c>
      <c r="O1486" s="1">
        <f t="shared" si="80"/>
        <v>0.88959738956483636</v>
      </c>
      <c r="R1486" s="1"/>
    </row>
    <row r="1487" spans="1:18">
      <c r="A1487" t="s">
        <v>209</v>
      </c>
      <c r="B1487" t="s">
        <v>210</v>
      </c>
      <c r="C1487" s="2">
        <v>1991</v>
      </c>
      <c r="D1487" s="10">
        <f>Fngdp_rpch!E1487</f>
        <v>3.3086101635579457</v>
      </c>
      <c r="E1487" s="1">
        <f t="shared" si="78"/>
        <v>3.3086101635579457</v>
      </c>
      <c r="F1487" s="4" t="str">
        <f>IF(INDEX(WEOApr2024all!$B$1:$BG$197,MATCH('Figure 2.5'!B1487,WEOApr2024all!$B$1:$B$197,0),MATCH('Figure 2.5'!C1487,WEOApr2024all!$B$1:$BG$1,0))="","",INDEX(WEOApr2024all!$B$1:$BG$197,MATCH('Figure 2.5'!B1487,WEOApr2024all!$B$1:$B$197,0),MATCH('Figure 2.5'!C1487,WEOApr2024all!$B$1:$BG$1,0)))</f>
        <v/>
      </c>
      <c r="G1487" s="1" t="str">
        <f t="shared" si="79"/>
        <v/>
      </c>
      <c r="J1487" t="s">
        <v>39</v>
      </c>
      <c r="K1487" t="s">
        <v>40</v>
      </c>
      <c r="L1487" s="2">
        <v>2003</v>
      </c>
      <c r="M1487" s="1" cm="1">
        <f t="array" ref="M1487">INDEX($E$1:$E$6469,MATCH(1,($A$1:$A$6469=J1487)*($C$1:$C$6469=L1487),0))</f>
        <v>2.9677723601984063</v>
      </c>
      <c r="N1487" s="1" cm="1">
        <f t="array" ref="N1487">INDEX($F$1:$F$6469,MATCH(1,($A$1:$A$6469=J1487)*($C$1:$C$6469=L1487),0))</f>
        <v>2.004</v>
      </c>
      <c r="O1487" s="1">
        <f t="shared" si="80"/>
        <v>0.96377236019840629</v>
      </c>
      <c r="R1487" s="1"/>
    </row>
    <row r="1488" spans="1:18">
      <c r="A1488" t="s">
        <v>209</v>
      </c>
      <c r="B1488" t="s">
        <v>210</v>
      </c>
      <c r="C1488" s="2">
        <v>1992</v>
      </c>
      <c r="D1488" s="10">
        <f>Fngdp_rpch!F1488</f>
        <v>3.3342492994187456</v>
      </c>
      <c r="E1488" s="1">
        <f t="shared" si="78"/>
        <v>3.3342492994187456</v>
      </c>
      <c r="F1488" s="4">
        <f>IF(INDEX(WEOApr2024all!$B$1:$BG$197,MATCH('Figure 2.5'!B1488,WEOApr2024all!$B$1:$B$197,0),MATCH('Figure 2.5'!C1488,WEOApr2024all!$B$1:$BG$1,0))="","",INDEX(WEOApr2024all!$B$1:$BG$197,MATCH('Figure 2.5'!B1488,WEOApr2024all!$B$1:$B$197,0),MATCH('Figure 2.5'!C1488,WEOApr2024all!$B$1:$BG$1,0)))</f>
        <v>0.56200000000000006</v>
      </c>
      <c r="G1488" s="1">
        <f t="shared" si="79"/>
        <v>2.7722492994187453</v>
      </c>
      <c r="J1488" t="s">
        <v>39</v>
      </c>
      <c r="K1488" t="s">
        <v>40</v>
      </c>
      <c r="L1488" s="2">
        <v>2004</v>
      </c>
      <c r="M1488" s="1" cm="1">
        <f t="array" ref="M1488">INDEX($E$1:$E$6469,MATCH(1,($A$1:$A$6469=J1488)*($C$1:$C$6469=L1488),0))</f>
        <v>2.5749292967837345</v>
      </c>
      <c r="N1488" s="1" cm="1">
        <f t="array" ref="N1488">INDEX($F$1:$F$6469,MATCH(1,($A$1:$A$6469=J1488)*($C$1:$C$6469=L1488),0))</f>
        <v>3.992</v>
      </c>
      <c r="O1488" s="1">
        <f t="shared" si="80"/>
        <v>-1.4170707032162655</v>
      </c>
      <c r="R1488" s="1"/>
    </row>
    <row r="1489" spans="1:18">
      <c r="A1489" t="s">
        <v>209</v>
      </c>
      <c r="B1489" t="s">
        <v>210</v>
      </c>
      <c r="C1489" s="2">
        <v>1993</v>
      </c>
      <c r="D1489" s="10">
        <f>Fngdp_rpch!G1489</f>
        <v>3.3710234125409411</v>
      </c>
      <c r="E1489" s="1">
        <f t="shared" si="78"/>
        <v>3.3710234125409411</v>
      </c>
      <c r="F1489" s="4">
        <f>IF(INDEX(WEOApr2024all!$B$1:$BG$197,MATCH('Figure 2.5'!B1489,WEOApr2024all!$B$1:$B$197,0),MATCH('Figure 2.5'!C1489,WEOApr2024all!$B$1:$BG$1,0))="","",INDEX(WEOApr2024all!$B$1:$BG$197,MATCH('Figure 2.5'!B1489,WEOApr2024all!$B$1:$B$197,0),MATCH('Figure 2.5'!C1489,WEOApr2024all!$B$1:$BG$1,0)))</f>
        <v>-6.7510000000000003</v>
      </c>
      <c r="G1489" s="1">
        <f t="shared" si="79"/>
        <v>10.122023412540941</v>
      </c>
      <c r="J1489" t="s">
        <v>39</v>
      </c>
      <c r="K1489" t="s">
        <v>40</v>
      </c>
      <c r="L1489" s="2">
        <v>2005</v>
      </c>
      <c r="M1489" s="1" cm="1">
        <f t="array" ref="M1489">INDEX($E$1:$E$6469,MATCH(1,($A$1:$A$6469=J1489)*($C$1:$C$6469=L1489),0))</f>
        <v>2.623470324115007</v>
      </c>
      <c r="N1489" s="1" cm="1">
        <f t="array" ref="N1489">INDEX($F$1:$F$6469,MATCH(1,($A$1:$A$6469=J1489)*($C$1:$C$6469=L1489),0))</f>
        <v>2.78</v>
      </c>
      <c r="O1489" s="1">
        <f t="shared" si="80"/>
        <v>-0.15652967588499278</v>
      </c>
      <c r="R1489" s="1"/>
    </row>
    <row r="1490" spans="1:18">
      <c r="A1490" t="s">
        <v>209</v>
      </c>
      <c r="B1490" t="s">
        <v>210</v>
      </c>
      <c r="C1490" s="2">
        <v>1994</v>
      </c>
      <c r="D1490" s="10">
        <f>Fngdp_rpch!H1490</f>
        <v>3.3979664075697746</v>
      </c>
      <c r="E1490" s="1">
        <f t="shared" si="78"/>
        <v>3.3979664075697746</v>
      </c>
      <c r="F1490" s="4">
        <f>IF(INDEX(WEOApr2024all!$B$1:$BG$197,MATCH('Figure 2.5'!B1490,WEOApr2024all!$B$1:$B$197,0),MATCH('Figure 2.5'!C1490,WEOApr2024all!$B$1:$BG$1,0))="","",INDEX(WEOApr2024all!$B$1:$BG$197,MATCH('Figure 2.5'!B1490,WEOApr2024all!$B$1:$B$197,0),MATCH('Figure 2.5'!C1490,WEOApr2024all!$B$1:$BG$1,0)))</f>
        <v>-1.36</v>
      </c>
      <c r="G1490" s="1">
        <f t="shared" si="79"/>
        <v>4.757966407569775</v>
      </c>
      <c r="J1490" t="s">
        <v>39</v>
      </c>
      <c r="K1490" t="s">
        <v>40</v>
      </c>
      <c r="L1490" s="2">
        <v>2006</v>
      </c>
      <c r="M1490" s="1" cm="1">
        <f t="array" ref="M1490">INDEX($E$1:$E$6469,MATCH(1,($A$1:$A$6469=J1490)*($C$1:$C$6469=L1490),0))</f>
        <v>3.2183307993348453</v>
      </c>
      <c r="N1490" s="1" cm="1">
        <f t="array" ref="N1490">INDEX($F$1:$F$6469,MATCH(1,($A$1:$A$6469=J1490)*($C$1:$C$6469=L1490),0))</f>
        <v>4.0270000000000001</v>
      </c>
      <c r="O1490" s="1">
        <f t="shared" si="80"/>
        <v>-0.8086692006651548</v>
      </c>
      <c r="R1490" s="1"/>
    </row>
    <row r="1491" spans="1:18">
      <c r="A1491" t="s">
        <v>209</v>
      </c>
      <c r="B1491" t="s">
        <v>210</v>
      </c>
      <c r="C1491" s="2">
        <v>1995</v>
      </c>
      <c r="D1491" s="10">
        <f>Fngdp_rpch!I1491</f>
        <v>-0.99999805657753349</v>
      </c>
      <c r="E1491" s="1">
        <f t="shared" si="78"/>
        <v>-0.99999805657753349</v>
      </c>
      <c r="F1491" s="4">
        <f>IF(INDEX(WEOApr2024all!$B$1:$BG$197,MATCH('Figure 2.5'!B1491,WEOApr2024all!$B$1:$B$197,0),MATCH('Figure 2.5'!C1491,WEOApr2024all!$B$1:$BG$1,0))="","",INDEX(WEOApr2024all!$B$1:$BG$197,MATCH('Figure 2.5'!B1491,WEOApr2024all!$B$1:$B$197,0),MATCH('Figure 2.5'!C1491,WEOApr2024all!$B$1:$BG$1,0)))</f>
        <v>-3.4809999999999999</v>
      </c>
      <c r="G1491" s="1">
        <f t="shared" si="79"/>
        <v>2.4810019434224664</v>
      </c>
      <c r="J1491" t="s">
        <v>39</v>
      </c>
      <c r="K1491" t="s">
        <v>40</v>
      </c>
      <c r="L1491" s="2">
        <v>2007</v>
      </c>
      <c r="M1491" s="1" cm="1">
        <f t="array" ref="M1491">INDEX($E$1:$E$6469,MATCH(1,($A$1:$A$6469=J1491)*($C$1:$C$6469=L1491),0))</f>
        <v>2.4798416252785893</v>
      </c>
      <c r="N1491" s="1" cm="1">
        <f t="array" ref="N1491">INDEX($F$1:$F$6469,MATCH(1,($A$1:$A$6469=J1491)*($C$1:$C$6469=L1491),0))</f>
        <v>5.2990000000000004</v>
      </c>
      <c r="O1491" s="1">
        <f t="shared" si="80"/>
        <v>-2.8191583747214111</v>
      </c>
      <c r="R1491" s="1"/>
    </row>
    <row r="1492" spans="1:18">
      <c r="A1492" t="s">
        <v>209</v>
      </c>
      <c r="B1492" t="s">
        <v>210</v>
      </c>
      <c r="C1492" s="2">
        <v>1996</v>
      </c>
      <c r="D1492" s="10">
        <f>Fngdp_rpch!J1492</f>
        <v>-1.0000019518080494</v>
      </c>
      <c r="E1492" s="1">
        <f t="shared" si="78"/>
        <v>-1.0000019518080494</v>
      </c>
      <c r="F1492" s="4">
        <f>IF(INDEX(WEOApr2024all!$B$1:$BG$197,MATCH('Figure 2.5'!B1492,WEOApr2024all!$B$1:$B$197,0),MATCH('Figure 2.5'!C1492,WEOApr2024all!$B$1:$BG$1,0))="","",INDEX(WEOApr2024all!$B$1:$BG$197,MATCH('Figure 2.5'!B1492,WEOApr2024all!$B$1:$B$197,0),MATCH('Figure 2.5'!C1492,WEOApr2024all!$B$1:$BG$1,0)))</f>
        <v>-3.7320000000000002</v>
      </c>
      <c r="G1492" s="1">
        <f t="shared" si="79"/>
        <v>2.7319980481919508</v>
      </c>
      <c r="J1492" t="s">
        <v>39</v>
      </c>
      <c r="K1492" t="s">
        <v>40</v>
      </c>
      <c r="L1492" s="2">
        <v>2008</v>
      </c>
      <c r="M1492" s="1" cm="1">
        <f t="array" ref="M1492">INDEX($E$1:$E$6469,MATCH(1,($A$1:$A$6469=J1492)*($C$1:$C$6469=L1492),0))</f>
        <v>3.0179016645095036</v>
      </c>
      <c r="N1492" s="1" cm="1">
        <f t="array" ref="N1492">INDEX($F$1:$F$6469,MATCH(1,($A$1:$A$6469=J1492)*($C$1:$C$6469=L1492),0))</f>
        <v>0.78400000000000003</v>
      </c>
      <c r="O1492" s="1">
        <f t="shared" si="80"/>
        <v>2.2339016645095038</v>
      </c>
      <c r="R1492" s="1"/>
    </row>
    <row r="1493" spans="1:18">
      <c r="A1493" t="s">
        <v>209</v>
      </c>
      <c r="B1493" t="s">
        <v>210</v>
      </c>
      <c r="C1493" s="2">
        <v>1997</v>
      </c>
      <c r="D1493" s="10">
        <f>Fngdp_rpch!K1493</f>
        <v>2.0578810150793325</v>
      </c>
      <c r="E1493" s="1">
        <f t="shared" si="78"/>
        <v>2.0578810150793325</v>
      </c>
      <c r="F1493" s="4">
        <f>IF(INDEX(WEOApr2024all!$B$1:$BG$197,MATCH('Figure 2.5'!B1493,WEOApr2024all!$B$1:$B$197,0),MATCH('Figure 2.5'!C1493,WEOApr2024all!$B$1:$BG$1,0))="","",INDEX(WEOApr2024all!$B$1:$BG$197,MATCH('Figure 2.5'!B1493,WEOApr2024all!$B$1:$B$197,0),MATCH('Figure 2.5'!C1493,WEOApr2024all!$B$1:$BG$1,0)))</f>
        <v>-1.216</v>
      </c>
      <c r="G1493" s="1">
        <f t="shared" si="79"/>
        <v>3.2738810150793327</v>
      </c>
      <c r="J1493" t="s">
        <v>39</v>
      </c>
      <c r="K1493" t="s">
        <v>40</v>
      </c>
      <c r="L1493" s="2">
        <v>2009</v>
      </c>
      <c r="M1493" s="1" cm="1">
        <f t="array" ref="M1493">INDEX($E$1:$E$6469,MATCH(1,($A$1:$A$6469=J1493)*($C$1:$C$6469=L1493),0))</f>
        <v>1.6233930028852761</v>
      </c>
      <c r="N1493" s="1" cm="1">
        <f t="array" ref="N1493">INDEX($F$1:$F$6469,MATCH(1,($A$1:$A$6469=J1493)*($C$1:$C$6469=L1493),0))</f>
        <v>-8.0739999999999998</v>
      </c>
      <c r="O1493" s="1">
        <f t="shared" si="80"/>
        <v>9.6973930028852759</v>
      </c>
      <c r="R1493" s="1"/>
    </row>
    <row r="1494" spans="1:18">
      <c r="A1494" t="s">
        <v>209</v>
      </c>
      <c r="B1494" t="s">
        <v>210</v>
      </c>
      <c r="C1494" s="2">
        <v>1998</v>
      </c>
      <c r="D1494" s="10">
        <f>Fngdp_rpch!L1494</f>
        <v>0.30002840720213531</v>
      </c>
      <c r="E1494" s="1">
        <f t="shared" si="78"/>
        <v>0.30002840720213531</v>
      </c>
      <c r="F1494" s="4">
        <f>IF(INDEX(WEOApr2024all!$B$1:$BG$197,MATCH('Figure 2.5'!B1494,WEOApr2024all!$B$1:$B$197,0),MATCH('Figure 2.5'!C1494,WEOApr2024all!$B$1:$BG$1,0))="","",INDEX(WEOApr2024all!$B$1:$BG$197,MATCH('Figure 2.5'!B1494,WEOApr2024all!$B$1:$B$197,0),MATCH('Figure 2.5'!C1494,WEOApr2024all!$B$1:$BG$1,0)))</f>
        <v>0.114</v>
      </c>
      <c r="G1494" s="1">
        <f t="shared" si="79"/>
        <v>0.18602840720213532</v>
      </c>
      <c r="J1494" t="s">
        <v>39</v>
      </c>
      <c r="K1494" t="s">
        <v>40</v>
      </c>
      <c r="L1494" s="2">
        <v>2010</v>
      </c>
      <c r="M1494" s="1" cm="1">
        <f t="array" ref="M1494">INDEX($E$1:$E$6469,MATCH(1,($A$1:$A$6469=J1494)*($C$1:$C$6469=L1494),0))</f>
        <v>0.93603240736941373</v>
      </c>
      <c r="N1494" s="1" cm="1">
        <f t="array" ref="N1494">INDEX($F$1:$F$6469,MATCH(1,($A$1:$A$6469=J1494)*($C$1:$C$6469=L1494),0))</f>
        <v>3.1859999999999999</v>
      </c>
      <c r="O1494" s="1">
        <f t="shared" si="80"/>
        <v>-2.2499675926305862</v>
      </c>
      <c r="R1494" s="1"/>
    </row>
    <row r="1495" spans="1:18">
      <c r="A1495" t="s">
        <v>209</v>
      </c>
      <c r="B1495" t="s">
        <v>210</v>
      </c>
      <c r="C1495" s="2">
        <v>1999</v>
      </c>
      <c r="D1495" s="10">
        <f>Fngdp_rpch!M1495</f>
        <v>1.1999859320154682</v>
      </c>
      <c r="E1495" s="1">
        <f t="shared" si="78"/>
        <v>1.1999859320154682</v>
      </c>
      <c r="F1495" s="4">
        <f>IF(INDEX(WEOApr2024all!$B$1:$BG$197,MATCH('Figure 2.5'!B1495,WEOApr2024all!$B$1:$B$197,0),MATCH('Figure 2.5'!C1495,WEOApr2024all!$B$1:$BG$1,0))="","",INDEX(WEOApr2024all!$B$1:$BG$197,MATCH('Figure 2.5'!B1495,WEOApr2024all!$B$1:$B$197,0),MATCH('Figure 2.5'!C1495,WEOApr2024all!$B$1:$BG$1,0)))</f>
        <v>2.919</v>
      </c>
      <c r="G1495" s="1">
        <f t="shared" si="79"/>
        <v>-1.7190140679845318</v>
      </c>
      <c r="J1495" t="s">
        <v>39</v>
      </c>
      <c r="K1495" t="s">
        <v>40</v>
      </c>
      <c r="L1495" s="2">
        <v>2011</v>
      </c>
      <c r="M1495" s="1" cm="1">
        <f t="array" ref="M1495">INDEX($E$1:$E$6469,MATCH(1,($A$1:$A$6469=J1495)*($C$1:$C$6469=L1495),0))</f>
        <v>1.9631993634301903</v>
      </c>
      <c r="N1495" s="1" cm="1">
        <f t="array" ref="N1495">INDEX($F$1:$F$6469,MATCH(1,($A$1:$A$6469=J1495)*($C$1:$C$6469=L1495),0))</f>
        <v>2.5470000000000002</v>
      </c>
      <c r="O1495" s="1">
        <f t="shared" si="80"/>
        <v>-0.58380063656980985</v>
      </c>
      <c r="R1495" s="1"/>
    </row>
    <row r="1496" spans="1:18">
      <c r="A1496" t="s">
        <v>209</v>
      </c>
      <c r="B1496" t="s">
        <v>210</v>
      </c>
      <c r="C1496" s="2">
        <v>2000</v>
      </c>
      <c r="D1496" s="10">
        <f>Fngdp_rpch!N1496</f>
        <v>2.3999999999999355</v>
      </c>
      <c r="E1496" s="1">
        <f t="shared" si="78"/>
        <v>2.3999999999999355</v>
      </c>
      <c r="F1496" s="4">
        <f>IF(INDEX(WEOApr2024all!$B$1:$BG$197,MATCH('Figure 2.5'!B1496,WEOApr2024all!$B$1:$B$197,0),MATCH('Figure 2.5'!C1496,WEOApr2024all!$B$1:$BG$1,0))="","",INDEX(WEOApr2024all!$B$1:$BG$197,MATCH('Figure 2.5'!B1496,WEOApr2024all!$B$1:$B$197,0),MATCH('Figure 2.5'!C1496,WEOApr2024all!$B$1:$BG$1,0)))</f>
        <v>0.71299999999999997</v>
      </c>
      <c r="G1496" s="1">
        <f t="shared" si="79"/>
        <v>1.6869999999999354</v>
      </c>
      <c r="J1496" t="s">
        <v>39</v>
      </c>
      <c r="K1496" t="s">
        <v>40</v>
      </c>
      <c r="L1496" s="2">
        <v>2012</v>
      </c>
      <c r="M1496" s="1" cm="1">
        <f t="array" ref="M1496">INDEX($E$1:$E$6469,MATCH(1,($A$1:$A$6469=J1496)*($C$1:$C$6469=L1496),0))</f>
        <v>2.2447064838264197</v>
      </c>
      <c r="N1496" s="1" cm="1">
        <f t="array" ref="N1496">INDEX($F$1:$F$6469,MATCH(1,($A$1:$A$6469=J1496)*($C$1:$C$6469=L1496),0))</f>
        <v>-1.397</v>
      </c>
      <c r="O1496" s="1">
        <f t="shared" si="80"/>
        <v>3.6417064838264199</v>
      </c>
      <c r="R1496" s="1"/>
    </row>
    <row r="1497" spans="1:18">
      <c r="A1497" t="s">
        <v>209</v>
      </c>
      <c r="B1497" t="s">
        <v>210</v>
      </c>
      <c r="C1497" s="2">
        <v>2001</v>
      </c>
      <c r="D1497" s="10">
        <f>Fngdp_rpch!O1497</f>
        <v>3.200000000000025</v>
      </c>
      <c r="E1497" s="1">
        <f t="shared" si="78"/>
        <v>3.200000000000025</v>
      </c>
      <c r="F1497" s="4">
        <f>IF(INDEX(WEOApr2024all!$B$1:$BG$197,MATCH('Figure 2.5'!B1497,WEOApr2024all!$B$1:$B$197,0),MATCH('Figure 2.5'!C1497,WEOApr2024all!$B$1:$BG$1,0))="","",INDEX(WEOApr2024all!$B$1:$BG$197,MATCH('Figure 2.5'!B1497,WEOApr2024all!$B$1:$B$197,0),MATCH('Figure 2.5'!C1497,WEOApr2024all!$B$1:$BG$1,0)))</f>
        <v>1.7929999999999999</v>
      </c>
      <c r="G1497" s="1">
        <f t="shared" si="79"/>
        <v>1.4070000000000251</v>
      </c>
      <c r="J1497" t="s">
        <v>39</v>
      </c>
      <c r="K1497" t="s">
        <v>40</v>
      </c>
      <c r="L1497" s="2">
        <v>2013</v>
      </c>
      <c r="M1497" s="1" cm="1">
        <f t="array" ref="M1497">INDEX($E$1:$E$6469,MATCH(1,($A$1:$A$6469=J1497)*($C$1:$C$6469=L1497),0))</f>
        <v>1.3414263506621671</v>
      </c>
      <c r="N1497" s="1" cm="1">
        <f t="array" ref="N1497">INDEX($F$1:$F$6469,MATCH(1,($A$1:$A$6469=J1497)*($C$1:$C$6469=L1497),0))</f>
        <v>-0.90200000000000002</v>
      </c>
      <c r="O1497" s="1">
        <f t="shared" si="80"/>
        <v>2.2434263506621672</v>
      </c>
      <c r="R1497" s="1"/>
    </row>
    <row r="1498" spans="1:18">
      <c r="A1498" t="s">
        <v>209</v>
      </c>
      <c r="B1498" t="s">
        <v>210</v>
      </c>
      <c r="C1498" s="2">
        <v>2002</v>
      </c>
      <c r="D1498" s="10">
        <f>Fngdp_rpch!P1498</f>
        <v>1.5806527391416081</v>
      </c>
      <c r="E1498" s="1">
        <f t="shared" si="78"/>
        <v>1.5806527391416081</v>
      </c>
      <c r="F1498" s="4">
        <f>IF(INDEX(WEOApr2024all!$B$1:$BG$197,MATCH('Figure 2.5'!B1498,WEOApr2024all!$B$1:$B$197,0),MATCH('Figure 2.5'!C1498,WEOApr2024all!$B$1:$BG$1,0))="","",INDEX(WEOApr2024all!$B$1:$BG$197,MATCH('Figure 2.5'!B1498,WEOApr2024all!$B$1:$B$197,0),MATCH('Figure 2.5'!C1498,WEOApr2024all!$B$1:$BG$1,0)))</f>
        <v>3.234</v>
      </c>
      <c r="G1498" s="1">
        <f t="shared" si="79"/>
        <v>-1.6533472608583919</v>
      </c>
      <c r="J1498" t="s">
        <v>39</v>
      </c>
      <c r="K1498" t="s">
        <v>40</v>
      </c>
      <c r="L1498" s="2">
        <v>2014</v>
      </c>
      <c r="M1498" s="1" cm="1">
        <f t="array" ref="M1498">INDEX($E$1:$E$6469,MATCH(1,($A$1:$A$6469=J1498)*($C$1:$C$6469=L1498),0))</f>
        <v>1.1454812061372666</v>
      </c>
      <c r="N1498" s="1" cm="1">
        <f t="array" ref="N1498">INDEX($F$1:$F$6469,MATCH(1,($A$1:$A$6469=J1498)*($C$1:$C$6469=L1498),0))</f>
        <v>-0.36499999999999999</v>
      </c>
      <c r="O1498" s="1">
        <f t="shared" si="80"/>
        <v>1.5104812061372666</v>
      </c>
      <c r="R1498" s="1"/>
    </row>
    <row r="1499" spans="1:18">
      <c r="A1499" t="s">
        <v>209</v>
      </c>
      <c r="B1499" t="s">
        <v>210</v>
      </c>
      <c r="C1499" s="2">
        <v>2003</v>
      </c>
      <c r="D1499" s="10">
        <f>Fngdp_rpch!Q1499</f>
        <v>3.4999999999999254</v>
      </c>
      <c r="E1499" s="1">
        <f t="shared" si="78"/>
        <v>3.4999999999999254</v>
      </c>
      <c r="F1499" s="4">
        <f>IF(INDEX(WEOApr2024all!$B$1:$BG$197,MATCH('Figure 2.5'!B1499,WEOApr2024all!$B$1:$B$197,0),MATCH('Figure 2.5'!C1499,WEOApr2024all!$B$1:$BG$1,0))="","",INDEX(WEOApr2024all!$B$1:$BG$197,MATCH('Figure 2.5'!B1499,WEOApr2024all!$B$1:$B$197,0),MATCH('Figure 2.5'!C1499,WEOApr2024all!$B$1:$BG$1,0)))</f>
        <v>3.1859999999999999</v>
      </c>
      <c r="G1499" s="1">
        <f t="shared" si="79"/>
        <v>0.31399999999992545</v>
      </c>
      <c r="J1499" t="s">
        <v>39</v>
      </c>
      <c r="K1499" t="s">
        <v>40</v>
      </c>
      <c r="L1499" s="2">
        <v>2015</v>
      </c>
      <c r="M1499" s="1" cm="1">
        <f t="array" ref="M1499">INDEX($E$1:$E$6469,MATCH(1,($A$1:$A$6469=J1499)*($C$1:$C$6469=L1499),0))</f>
        <v>0.92284340532360343</v>
      </c>
      <c r="N1499" s="1" cm="1">
        <f t="array" ref="N1499">INDEX($F$1:$F$6469,MATCH(1,($A$1:$A$6469=J1499)*($C$1:$C$6469=L1499),0))</f>
        <v>0.54400000000000004</v>
      </c>
      <c r="O1499" s="1">
        <f t="shared" si="80"/>
        <v>0.37884340532360339</v>
      </c>
      <c r="R1499" s="1"/>
    </row>
    <row r="1500" spans="1:18">
      <c r="A1500" t="s">
        <v>209</v>
      </c>
      <c r="B1500" t="s">
        <v>210</v>
      </c>
      <c r="C1500" s="2">
        <v>2004</v>
      </c>
      <c r="D1500" s="10">
        <f>Fngdp_rpch!R1500</f>
        <v>3.1337836848576384</v>
      </c>
      <c r="E1500" s="1">
        <f t="shared" si="78"/>
        <v>3.1337836848576384</v>
      </c>
      <c r="F1500" s="4">
        <f>IF(INDEX(WEOApr2024all!$B$1:$BG$197,MATCH('Figure 2.5'!B1500,WEOApr2024all!$B$1:$B$197,0),MATCH('Figure 2.5'!C1500,WEOApr2024all!$B$1:$BG$1,0))="","",INDEX(WEOApr2024all!$B$1:$BG$197,MATCH('Figure 2.5'!B1500,WEOApr2024all!$B$1:$B$197,0),MATCH('Figure 2.5'!C1500,WEOApr2024all!$B$1:$BG$1,0)))</f>
        <v>2.7789999999999999</v>
      </c>
      <c r="G1500" s="1">
        <f t="shared" si="79"/>
        <v>0.35478368485763845</v>
      </c>
      <c r="J1500" t="s">
        <v>39</v>
      </c>
      <c r="K1500" t="s">
        <v>40</v>
      </c>
      <c r="L1500" s="2">
        <v>2016</v>
      </c>
      <c r="M1500" s="1" cm="1">
        <f t="array" ref="M1500">INDEX($E$1:$E$6469,MATCH(1,($A$1:$A$6469=J1500)*($C$1:$C$6469=L1500),0))</f>
        <v>0.86349423760059274</v>
      </c>
      <c r="N1500" s="1" cm="1">
        <f t="array" ref="N1500">INDEX($F$1:$F$6469,MATCH(1,($A$1:$A$6469=J1500)*($C$1:$C$6469=L1500),0))</f>
        <v>2.8109999999999999</v>
      </c>
      <c r="O1500" s="1">
        <f t="shared" si="80"/>
        <v>-1.9475057623994072</v>
      </c>
      <c r="R1500" s="1"/>
    </row>
    <row r="1501" spans="1:18">
      <c r="A1501" t="s">
        <v>209</v>
      </c>
      <c r="B1501" t="s">
        <v>210</v>
      </c>
      <c r="C1501" s="2">
        <v>2005</v>
      </c>
      <c r="D1501" s="10">
        <f>Fngdp_rpch!S1501</f>
        <v>4.6099947864257196</v>
      </c>
      <c r="E1501" s="1">
        <f t="shared" si="78"/>
        <v>4.6099947864257196</v>
      </c>
      <c r="F1501" s="4">
        <f>IF(INDEX(WEOApr2024all!$B$1:$BG$197,MATCH('Figure 2.5'!B1501,WEOApr2024all!$B$1:$B$197,0),MATCH('Figure 2.5'!C1501,WEOApr2024all!$B$1:$BG$1,0))="","",INDEX(WEOApr2024all!$B$1:$BG$197,MATCH('Figure 2.5'!B1501,WEOApr2024all!$B$1:$B$197,0),MATCH('Figure 2.5'!C1501,WEOApr2024all!$B$1:$BG$1,0)))</f>
        <v>3.1110000000000002</v>
      </c>
      <c r="G1501" s="1">
        <f t="shared" si="79"/>
        <v>1.4989947864257194</v>
      </c>
      <c r="J1501" t="s">
        <v>39</v>
      </c>
      <c r="K1501" t="s">
        <v>40</v>
      </c>
      <c r="L1501" s="2">
        <v>2017</v>
      </c>
      <c r="M1501" s="1" cm="1">
        <f t="array" ref="M1501">INDEX($E$1:$E$6469,MATCH(1,($A$1:$A$6469=J1501)*($C$1:$C$6469=L1501),0))</f>
        <v>1.1065955655611193</v>
      </c>
      <c r="N1501" s="1" cm="1">
        <f t="array" ref="N1501">INDEX($F$1:$F$6469,MATCH(1,($A$1:$A$6469=J1501)*($C$1:$C$6469=L1501),0))</f>
        <v>3.1920000000000002</v>
      </c>
      <c r="O1501" s="1">
        <f t="shared" si="80"/>
        <v>-2.0854044344388809</v>
      </c>
      <c r="R1501" s="1"/>
    </row>
    <row r="1502" spans="1:18">
      <c r="A1502" t="s">
        <v>209</v>
      </c>
      <c r="B1502" t="s">
        <v>210</v>
      </c>
      <c r="C1502" s="2">
        <v>2006</v>
      </c>
      <c r="D1502" s="10">
        <f>Fngdp_rpch!T1502</f>
        <v>3.8000000000000256</v>
      </c>
      <c r="E1502" s="1">
        <f t="shared" si="78"/>
        <v>3.8000000000000256</v>
      </c>
      <c r="F1502" s="4">
        <f>IF(INDEX(WEOApr2024all!$B$1:$BG$197,MATCH('Figure 2.5'!B1502,WEOApr2024all!$B$1:$B$197,0),MATCH('Figure 2.5'!C1502,WEOApr2024all!$B$1:$BG$1,0))="","",INDEX(WEOApr2024all!$B$1:$BG$197,MATCH('Figure 2.5'!B1502,WEOApr2024all!$B$1:$B$197,0),MATCH('Figure 2.5'!C1502,WEOApr2024all!$B$1:$BG$1,0)))</f>
        <v>4.8250000000000002</v>
      </c>
      <c r="G1502" s="1">
        <f t="shared" si="79"/>
        <v>-1.0249999999999746</v>
      </c>
      <c r="J1502" t="s">
        <v>39</v>
      </c>
      <c r="K1502" t="s">
        <v>40</v>
      </c>
      <c r="L1502" s="2">
        <v>2018</v>
      </c>
      <c r="M1502" s="1" cm="1">
        <f t="array" ref="M1502">INDEX($E$1:$E$6469,MATCH(1,($A$1:$A$6469=J1502)*($C$1:$C$6469=L1502),0))</f>
        <v>2.3399999999999865</v>
      </c>
      <c r="N1502" s="1" cm="1">
        <f t="array" ref="N1502">INDEX($F$1:$F$6469,MATCH(1,($A$1:$A$6469=J1502)*($C$1:$C$6469=L1502),0))</f>
        <v>1.1399999999999999</v>
      </c>
      <c r="O1502" s="1">
        <f t="shared" si="80"/>
        <v>1.1999999999999866</v>
      </c>
      <c r="R1502" s="1"/>
    </row>
    <row r="1503" spans="1:18">
      <c r="A1503" t="s">
        <v>209</v>
      </c>
      <c r="B1503" t="s">
        <v>210</v>
      </c>
      <c r="C1503" s="2">
        <v>2007</v>
      </c>
      <c r="D1503" s="10">
        <f>Fngdp_rpch!U1503</f>
        <v>4.9999999999999822</v>
      </c>
      <c r="E1503" s="1">
        <f t="shared" si="78"/>
        <v>4.9999999999999822</v>
      </c>
      <c r="F1503" s="4">
        <f>IF(INDEX(WEOApr2024all!$B$1:$BG$197,MATCH('Figure 2.5'!B1503,WEOApr2024all!$B$1:$B$197,0),MATCH('Figure 2.5'!C1503,WEOApr2024all!$B$1:$BG$1,0))="","",INDEX(WEOApr2024all!$B$1:$BG$197,MATCH('Figure 2.5'!B1503,WEOApr2024all!$B$1:$B$197,0),MATCH('Figure 2.5'!C1503,WEOApr2024all!$B$1:$BG$1,0)))</f>
        <v>5.0170000000000003</v>
      </c>
      <c r="G1503" s="1">
        <f t="shared" si="79"/>
        <v>-1.7000000000018112E-2</v>
      </c>
      <c r="J1503" t="s">
        <v>39</v>
      </c>
      <c r="K1503" t="s">
        <v>40</v>
      </c>
      <c r="L1503" s="2">
        <v>2019</v>
      </c>
      <c r="M1503" s="1" cm="1">
        <f t="array" ref="M1503">INDEX($E$1:$E$6469,MATCH(1,($A$1:$A$6469=J1503)*($C$1:$C$6469=L1503),0))</f>
        <v>1.7626666976127359</v>
      </c>
      <c r="N1503" s="1" cm="1">
        <f t="array" ref="N1503">INDEX($F$1:$F$6469,MATCH(1,($A$1:$A$6469=J1503)*($C$1:$C$6469=L1503),0))</f>
        <v>1.224</v>
      </c>
      <c r="O1503" s="1">
        <f t="shared" si="80"/>
        <v>0.53866669761273589</v>
      </c>
      <c r="R1503" s="1"/>
    </row>
    <row r="1504" spans="1:18">
      <c r="A1504" t="s">
        <v>209</v>
      </c>
      <c r="B1504" t="s">
        <v>210</v>
      </c>
      <c r="C1504" s="2">
        <v>2008</v>
      </c>
      <c r="D1504" s="10">
        <f>Fngdp_rpch!V1504</f>
        <v>5.7480931491071585</v>
      </c>
      <c r="E1504" s="1">
        <f t="shared" si="78"/>
        <v>5.7480931491071585</v>
      </c>
      <c r="F1504" s="4">
        <f>IF(INDEX(WEOApr2024all!$B$1:$BG$197,MATCH('Figure 2.5'!B1504,WEOApr2024all!$B$1:$B$197,0),MATCH('Figure 2.5'!C1504,WEOApr2024all!$B$1:$BG$1,0))="","",INDEX(WEOApr2024all!$B$1:$BG$197,MATCH('Figure 2.5'!B1504,WEOApr2024all!$B$1:$B$197,0),MATCH('Figure 2.5'!C1504,WEOApr2024all!$B$1:$BG$1,0)))</f>
        <v>5.806</v>
      </c>
      <c r="G1504" s="1">
        <f t="shared" si="79"/>
        <v>-5.7906850892841533E-2</v>
      </c>
      <c r="J1504" t="s">
        <v>39</v>
      </c>
      <c r="K1504" t="s">
        <v>40</v>
      </c>
      <c r="L1504" s="2">
        <v>2020</v>
      </c>
      <c r="M1504" s="1" cm="1">
        <f t="array" ref="M1504">INDEX($E$1:$E$6469,MATCH(1,($A$1:$A$6469=J1504)*($C$1:$C$6469=L1504),0))</f>
        <v>1.464918468559584</v>
      </c>
      <c r="N1504" s="1" cm="1">
        <f t="array" ref="N1504">INDEX($F$1:$F$6469,MATCH(1,($A$1:$A$6469=J1504)*($C$1:$C$6469=L1504),0))</f>
        <v>-2.355</v>
      </c>
      <c r="O1504" s="1">
        <f t="shared" si="80"/>
        <v>3.8199184685595839</v>
      </c>
      <c r="R1504" s="1"/>
    </row>
    <row r="1505" spans="1:18">
      <c r="A1505" t="s">
        <v>209</v>
      </c>
      <c r="B1505" t="s">
        <v>210</v>
      </c>
      <c r="C1505" s="2">
        <v>2009</v>
      </c>
      <c r="D1505" s="10">
        <f>Fngdp_rpch!W1505</f>
        <v>6.8596376721782315</v>
      </c>
      <c r="E1505" s="1">
        <f t="shared" si="78"/>
        <v>6.8596376721782315</v>
      </c>
      <c r="F1505" s="4">
        <f>IF(INDEX(WEOApr2024all!$B$1:$BG$197,MATCH('Figure 2.5'!B1505,WEOApr2024all!$B$1:$B$197,0),MATCH('Figure 2.5'!C1505,WEOApr2024all!$B$1:$BG$1,0))="","",INDEX(WEOApr2024all!$B$1:$BG$197,MATCH('Figure 2.5'!B1505,WEOApr2024all!$B$1:$B$197,0),MATCH('Figure 2.5'!C1505,WEOApr2024all!$B$1:$BG$1,0)))</f>
        <v>1.6160000000000001</v>
      </c>
      <c r="G1505" s="1">
        <f t="shared" si="79"/>
        <v>5.243637672178231</v>
      </c>
      <c r="J1505" t="s">
        <v>39</v>
      </c>
      <c r="K1505" t="s">
        <v>40</v>
      </c>
      <c r="L1505" s="2">
        <v>2021</v>
      </c>
      <c r="M1505" s="1" cm="1">
        <f t="array" ref="M1505">INDEX($E$1:$E$6469,MATCH(1,($A$1:$A$6469=J1505)*($C$1:$C$6469=L1505),0))</f>
        <v>3.5719694329695129</v>
      </c>
      <c r="N1505" s="1" cm="1">
        <f t="array" ref="N1505">INDEX($F$1:$F$6469,MATCH(1,($A$1:$A$6469=J1505)*($C$1:$C$6469=L1505),0))</f>
        <v>2.8380000000000001</v>
      </c>
      <c r="O1505" s="1">
        <f t="shared" si="80"/>
        <v>0.73396943296951278</v>
      </c>
      <c r="R1505" s="1"/>
    </row>
    <row r="1506" spans="1:18">
      <c r="A1506" t="s">
        <v>209</v>
      </c>
      <c r="B1506" t="s">
        <v>210</v>
      </c>
      <c r="C1506" s="2">
        <v>2010</v>
      </c>
      <c r="D1506" s="10">
        <f>Fngdp_rpch!X1506</f>
        <v>5.3917687083956611</v>
      </c>
      <c r="E1506" s="1">
        <f t="shared" si="78"/>
        <v>5.3917687083956611</v>
      </c>
      <c r="F1506" s="4">
        <f>IF(INDEX(WEOApr2024all!$B$1:$BG$197,MATCH('Figure 2.5'!B1506,WEOApr2024all!$B$1:$B$197,0),MATCH('Figure 2.5'!C1506,WEOApr2024all!$B$1:$BG$1,0))="","",INDEX(WEOApr2024all!$B$1:$BG$197,MATCH('Figure 2.5'!B1506,WEOApr2024all!$B$1:$B$197,0),MATCH('Figure 2.5'!C1506,WEOApr2024all!$B$1:$BG$1,0)))</f>
        <v>4.1470000000000002</v>
      </c>
      <c r="G1506" s="1">
        <f t="shared" si="79"/>
        <v>1.2447687083956609</v>
      </c>
      <c r="J1506" t="s">
        <v>39</v>
      </c>
      <c r="K1506" t="s">
        <v>40</v>
      </c>
      <c r="L1506" s="2">
        <v>2022</v>
      </c>
      <c r="M1506" s="1" cm="1">
        <f t="array" ref="M1506">INDEX($E$1:$E$6469,MATCH(1,($A$1:$A$6469=J1506)*($C$1:$C$6469=L1506),0))</f>
        <v>2.9627578999016357</v>
      </c>
      <c r="N1506" s="1" cm="1">
        <f t="array" ref="N1506">INDEX($F$1:$F$6469,MATCH(1,($A$1:$A$6469=J1506)*($C$1:$C$6469=L1506),0))</f>
        <v>1.335</v>
      </c>
      <c r="O1506" s="1">
        <f t="shared" si="80"/>
        <v>1.6277578999016358</v>
      </c>
      <c r="R1506" s="1"/>
    </row>
    <row r="1507" spans="1:18">
      <c r="A1507" t="s">
        <v>209</v>
      </c>
      <c r="B1507" t="s">
        <v>210</v>
      </c>
      <c r="C1507" s="2">
        <v>2011</v>
      </c>
      <c r="D1507" s="10">
        <f>Fngdp_rpch!Y1507</f>
        <v>5.396100498768841</v>
      </c>
      <c r="E1507" s="1">
        <f t="shared" si="78"/>
        <v>5.396100498768841</v>
      </c>
      <c r="F1507" s="4">
        <f>IF(INDEX(WEOApr2024all!$B$1:$BG$197,MATCH('Figure 2.5'!B1507,WEOApr2024all!$B$1:$B$197,0),MATCH('Figure 2.5'!C1507,WEOApr2024all!$B$1:$BG$1,0))="","",INDEX(WEOApr2024all!$B$1:$BG$197,MATCH('Figure 2.5'!B1507,WEOApr2024all!$B$1:$B$197,0),MATCH('Figure 2.5'!C1507,WEOApr2024all!$B$1:$BG$1,0)))</f>
        <v>7.2930000000000001</v>
      </c>
      <c r="G1507" s="1">
        <f t="shared" si="79"/>
        <v>-1.8968995012311591</v>
      </c>
      <c r="J1507" t="s">
        <v>315</v>
      </c>
      <c r="K1507" t="s">
        <v>316</v>
      </c>
      <c r="L1507" s="2">
        <v>1991</v>
      </c>
      <c r="M1507" s="1" cm="1">
        <f t="array" ref="M1507">INDEX($E$1:$E$6469,MATCH(1,($A$1:$A$6469=J1507)*($C$1:$C$6469=L1507),0))</f>
        <v>3.7673557143801162</v>
      </c>
      <c r="N1507" s="1" cm="1">
        <f t="array" ref="N1507">INDEX($F$1:$F$6469,MATCH(1,($A$1:$A$6469=J1507)*($C$1:$C$6469=L1507),0))</f>
        <v>-2.7</v>
      </c>
      <c r="O1507" s="1">
        <f t="shared" si="80"/>
        <v>6.4673557143801164</v>
      </c>
      <c r="R1507" s="1"/>
    </row>
    <row r="1508" spans="1:18">
      <c r="A1508" t="s">
        <v>209</v>
      </c>
      <c r="B1508" t="s">
        <v>210</v>
      </c>
      <c r="C1508" s="2">
        <v>2012</v>
      </c>
      <c r="D1508" s="10">
        <f>Fngdp_rpch!Z1508</f>
        <v>5.1423366122751224</v>
      </c>
      <c r="E1508" s="1">
        <f t="shared" si="78"/>
        <v>5.1423366122751224</v>
      </c>
      <c r="F1508" s="4">
        <f>IF(INDEX(WEOApr2024all!$B$1:$BG$197,MATCH('Figure 2.5'!B1508,WEOApr2024all!$B$1:$B$197,0),MATCH('Figure 2.5'!C1508,WEOApr2024all!$B$1:$BG$1,0))="","",INDEX(WEOApr2024all!$B$1:$BG$197,MATCH('Figure 2.5'!B1508,WEOApr2024all!$B$1:$B$197,0),MATCH('Figure 2.5'!C1508,WEOApr2024all!$B$1:$BG$1,0)))</f>
        <v>4.8419999999999996</v>
      </c>
      <c r="G1508" s="1">
        <f t="shared" si="79"/>
        <v>0.30033661227512276</v>
      </c>
      <c r="J1508" t="s">
        <v>315</v>
      </c>
      <c r="K1508" t="s">
        <v>316</v>
      </c>
      <c r="L1508" s="2">
        <v>1992</v>
      </c>
      <c r="M1508" s="1" cm="1">
        <f t="array" ref="M1508">INDEX($E$1:$E$6469,MATCH(1,($A$1:$A$6469=J1508)*($C$1:$C$6469=L1508),0))</f>
        <v>4.6057546621451007</v>
      </c>
      <c r="N1508" s="1" cm="1">
        <f t="array" ref="N1508">INDEX($F$1:$F$6469,MATCH(1,($A$1:$A$6469=J1508)*($C$1:$C$6469=L1508),0))</f>
        <v>6.1</v>
      </c>
      <c r="O1508" s="1">
        <f t="shared" si="80"/>
        <v>-1.494245337854899</v>
      </c>
      <c r="R1508" s="1"/>
    </row>
    <row r="1509" spans="1:18">
      <c r="A1509" t="s">
        <v>209</v>
      </c>
      <c r="B1509" t="s">
        <v>210</v>
      </c>
      <c r="C1509" s="2">
        <v>2013</v>
      </c>
      <c r="D1509" s="10">
        <f>Fngdp_rpch!AA1509</f>
        <v>4.9791467979316772</v>
      </c>
      <c r="E1509" s="1">
        <f t="shared" si="78"/>
        <v>4.9791467979316772</v>
      </c>
      <c r="F1509" s="4">
        <f>IF(INDEX(WEOApr2024all!$B$1:$BG$197,MATCH('Figure 2.5'!B1509,WEOApr2024all!$B$1:$B$197,0),MATCH('Figure 2.5'!C1509,WEOApr2024all!$B$1:$BG$1,0))="","",INDEX(WEOApr2024all!$B$1:$BG$197,MATCH('Figure 2.5'!B1509,WEOApr2024all!$B$1:$B$197,0),MATCH('Figure 2.5'!C1509,WEOApr2024all!$B$1:$BG$1,0)))</f>
        <v>5.0010000000000003</v>
      </c>
      <c r="G1509" s="1">
        <f t="shared" si="79"/>
        <v>-2.1853202068323085E-2</v>
      </c>
      <c r="J1509" t="s">
        <v>315</v>
      </c>
      <c r="K1509" t="s">
        <v>316</v>
      </c>
      <c r="L1509" s="2">
        <v>1993</v>
      </c>
      <c r="M1509" s="1" cm="1">
        <f t="array" ref="M1509">INDEX($E$1:$E$6469,MATCH(1,($A$1:$A$6469=J1509)*($C$1:$C$6469=L1509),0))</f>
        <v>4.8030807985896429</v>
      </c>
      <c r="N1509" s="1" cm="1">
        <f t="array" ref="N1509">INDEX($F$1:$F$6469,MATCH(1,($A$1:$A$6469=J1509)*($C$1:$C$6469=L1509),0))</f>
        <v>2.6</v>
      </c>
      <c r="O1509" s="1">
        <f t="shared" si="80"/>
        <v>2.2030807985896428</v>
      </c>
      <c r="R1509" s="1"/>
    </row>
    <row r="1510" spans="1:18">
      <c r="A1510" t="s">
        <v>209</v>
      </c>
      <c r="B1510" t="s">
        <v>210</v>
      </c>
      <c r="C1510" s="2">
        <v>2014</v>
      </c>
      <c r="D1510" s="10">
        <f>Fngdp_rpch!AB1510</f>
        <v>5.9920321219605777</v>
      </c>
      <c r="E1510" s="1">
        <f t="shared" si="78"/>
        <v>5.9920321219605777</v>
      </c>
      <c r="F1510" s="4">
        <f>IF(INDEX(WEOApr2024all!$B$1:$BG$197,MATCH('Figure 2.5'!B1510,WEOApr2024all!$B$1:$B$197,0),MATCH('Figure 2.5'!C1510,WEOApr2024all!$B$1:$BG$1,0))="","",INDEX(WEOApr2024all!$B$1:$BG$197,MATCH('Figure 2.5'!B1510,WEOApr2024all!$B$1:$B$197,0),MATCH('Figure 2.5'!C1510,WEOApr2024all!$B$1:$BG$1,0)))</f>
        <v>7.1929999999999996</v>
      </c>
      <c r="G1510" s="1">
        <f t="shared" si="79"/>
        <v>-1.200967878039422</v>
      </c>
      <c r="J1510" t="s">
        <v>315</v>
      </c>
      <c r="K1510" t="s">
        <v>316</v>
      </c>
      <c r="L1510" s="2">
        <v>1994</v>
      </c>
      <c r="M1510" s="1" cm="1">
        <f t="array" ref="M1510">INDEX($E$1:$E$6469,MATCH(1,($A$1:$A$6469=J1510)*($C$1:$C$6469=L1510),0))</f>
        <v>5.3000114218646033</v>
      </c>
      <c r="N1510" s="1" cm="1">
        <f t="array" ref="N1510">INDEX($F$1:$F$6469,MATCH(1,($A$1:$A$6469=J1510)*($C$1:$C$6469=L1510),0))</f>
        <v>5.0999999999999996</v>
      </c>
      <c r="O1510" s="1">
        <f t="shared" si="80"/>
        <v>0.20001142186460363</v>
      </c>
      <c r="R1510" s="1"/>
    </row>
    <row r="1511" spans="1:18">
      <c r="A1511" t="s">
        <v>209</v>
      </c>
      <c r="B1511" t="s">
        <v>210</v>
      </c>
      <c r="C1511" s="2">
        <v>2015</v>
      </c>
      <c r="D1511" s="10">
        <f>Fngdp_rpch!AC1511</f>
        <v>5.5467368142386508</v>
      </c>
      <c r="E1511" s="1">
        <f t="shared" si="78"/>
        <v>5.5467368142386508</v>
      </c>
      <c r="F1511" s="4">
        <f>IF(INDEX(WEOApr2024all!$B$1:$BG$197,MATCH('Figure 2.5'!B1511,WEOApr2024all!$B$1:$B$197,0),MATCH('Figure 2.5'!C1511,WEOApr2024all!$B$1:$BG$1,0))="","",INDEX(WEOApr2024all!$B$1:$BG$197,MATCH('Figure 2.5'!B1511,WEOApr2024all!$B$1:$B$197,0),MATCH('Figure 2.5'!C1511,WEOApr2024all!$B$1:$BG$1,0)))</f>
        <v>7.3090000000000002</v>
      </c>
      <c r="G1511" s="1">
        <f t="shared" si="79"/>
        <v>-1.7622631857613493</v>
      </c>
      <c r="J1511" t="s">
        <v>315</v>
      </c>
      <c r="K1511" t="s">
        <v>316</v>
      </c>
      <c r="L1511" s="2">
        <v>1995</v>
      </c>
      <c r="M1511" s="1" cm="1">
        <f t="array" ref="M1511">INDEX($E$1:$E$6469,MATCH(1,($A$1:$A$6469=J1511)*($C$1:$C$6469=L1511),0))</f>
        <v>3.7000049492502463</v>
      </c>
      <c r="N1511" s="1" cm="1">
        <f t="array" ref="N1511">INDEX($F$1:$F$6469,MATCH(1,($A$1:$A$6469=J1511)*($C$1:$C$6469=L1511),0))</f>
        <v>2.6</v>
      </c>
      <c r="O1511" s="1">
        <f t="shared" si="80"/>
        <v>1.1000049492502462</v>
      </c>
      <c r="R1511" s="1"/>
    </row>
    <row r="1512" spans="1:18">
      <c r="A1512" t="s">
        <v>209</v>
      </c>
      <c r="B1512" t="s">
        <v>210</v>
      </c>
      <c r="C1512" s="2">
        <v>2016</v>
      </c>
      <c r="D1512" s="10">
        <f>Fngdp_rpch!AD1512</f>
        <v>6.9999999999994733</v>
      </c>
      <c r="E1512" s="1">
        <f t="shared" si="78"/>
        <v>6.9999999999994733</v>
      </c>
      <c r="F1512" s="4">
        <f>IF(INDEX(WEOApr2024all!$B$1:$BG$197,MATCH('Figure 2.5'!B1512,WEOApr2024all!$B$1:$B$197,0),MATCH('Figure 2.5'!C1512,WEOApr2024all!$B$1:$BG$1,0))="","",INDEX(WEOApr2024all!$B$1:$BG$197,MATCH('Figure 2.5'!B1512,WEOApr2024all!$B$1:$B$197,0),MATCH('Figure 2.5'!C1512,WEOApr2024all!$B$1:$BG$1,0)))</f>
        <v>7.1230000000000002</v>
      </c>
      <c r="G1512" s="1">
        <f t="shared" si="79"/>
        <v>-0.12300000000052691</v>
      </c>
      <c r="J1512" t="s">
        <v>315</v>
      </c>
      <c r="K1512" t="s">
        <v>316</v>
      </c>
      <c r="L1512" s="2">
        <v>1996</v>
      </c>
      <c r="M1512" s="1" cm="1">
        <f t="array" ref="M1512">INDEX($E$1:$E$6469,MATCH(1,($A$1:$A$6469=J1512)*($C$1:$C$6469=L1512),0))</f>
        <v>2.6613616183749578</v>
      </c>
      <c r="N1512" s="1" cm="1">
        <f t="array" ref="N1512">INDEX($F$1:$F$6469,MATCH(1,($A$1:$A$6469=J1512)*($C$1:$C$6469=L1512),0))</f>
        <v>4.8</v>
      </c>
      <c r="O1512" s="1">
        <f t="shared" si="80"/>
        <v>-2.1386383816250421</v>
      </c>
      <c r="R1512" s="1"/>
    </row>
    <row r="1513" spans="1:18">
      <c r="A1513" t="s">
        <v>209</v>
      </c>
      <c r="B1513" t="s">
        <v>210</v>
      </c>
      <c r="C1513" s="2">
        <v>2017</v>
      </c>
      <c r="D1513" s="10">
        <f>Fngdp_rpch!AE1513</f>
        <v>6.9999999999992735</v>
      </c>
      <c r="E1513" s="1">
        <f t="shared" si="78"/>
        <v>6.9999999999992735</v>
      </c>
      <c r="F1513" s="4">
        <f>IF(INDEX(WEOApr2024all!$B$1:$BG$197,MATCH('Figure 2.5'!B1513,WEOApr2024all!$B$1:$B$197,0),MATCH('Figure 2.5'!C1513,WEOApr2024all!$B$1:$BG$1,0))="","",INDEX(WEOApr2024all!$B$1:$BG$197,MATCH('Figure 2.5'!B1513,WEOApr2024all!$B$1:$B$197,0),MATCH('Figure 2.5'!C1513,WEOApr2024all!$B$1:$BG$1,0)))</f>
        <v>5.4580000000000002</v>
      </c>
      <c r="G1513" s="1">
        <f t="shared" si="79"/>
        <v>1.5419999999992733</v>
      </c>
      <c r="J1513" t="s">
        <v>315</v>
      </c>
      <c r="K1513" t="s">
        <v>316</v>
      </c>
      <c r="L1513" s="2">
        <v>1997</v>
      </c>
      <c r="M1513" s="1" cm="1">
        <f t="array" ref="M1513">INDEX($E$1:$E$6469,MATCH(1,($A$1:$A$6469=J1513)*($C$1:$C$6469=L1513),0))</f>
        <v>3.6189468923834678</v>
      </c>
      <c r="N1513" s="1" cm="1">
        <f t="array" ref="N1513">INDEX($F$1:$F$6469,MATCH(1,($A$1:$A$6469=J1513)*($C$1:$C$6469=L1513),0))</f>
        <v>-2.4</v>
      </c>
      <c r="O1513" s="1">
        <f t="shared" si="80"/>
        <v>6.0189468923834681</v>
      </c>
      <c r="R1513" s="1"/>
    </row>
    <row r="1514" spans="1:18">
      <c r="A1514" t="s">
        <v>209</v>
      </c>
      <c r="B1514" t="s">
        <v>210</v>
      </c>
      <c r="C1514" s="2">
        <v>2018</v>
      </c>
      <c r="D1514" s="10">
        <f>Fngdp_rpch!AF1514</f>
        <v>7.0000000000005835</v>
      </c>
      <c r="E1514" s="1">
        <f t="shared" si="78"/>
        <v>7.0000000000005835</v>
      </c>
      <c r="F1514" s="4">
        <f>IF(INDEX(WEOApr2024all!$B$1:$BG$197,MATCH('Figure 2.5'!B1514,WEOApr2024all!$B$1:$B$197,0),MATCH('Figure 2.5'!C1514,WEOApr2024all!$B$1:$BG$1,0))="","",INDEX(WEOApr2024all!$B$1:$BG$197,MATCH('Figure 2.5'!B1514,WEOApr2024all!$B$1:$B$197,0),MATCH('Figure 2.5'!C1514,WEOApr2024all!$B$1:$BG$1,0)))</f>
        <v>4.774</v>
      </c>
      <c r="G1514" s="1">
        <f t="shared" si="79"/>
        <v>2.2260000000005835</v>
      </c>
      <c r="J1514" t="s">
        <v>315</v>
      </c>
      <c r="K1514" t="s">
        <v>316</v>
      </c>
      <c r="L1514" s="2">
        <v>1998</v>
      </c>
      <c r="M1514" s="1" cm="1">
        <f t="array" ref="M1514">INDEX($E$1:$E$6469,MATCH(1,($A$1:$A$6469=J1514)*($C$1:$C$6469=L1514),0))</f>
        <v>4.0084220046749719</v>
      </c>
      <c r="N1514" s="1" cm="1">
        <f t="array" ref="N1514">INDEX($F$1:$F$6469,MATCH(1,($A$1:$A$6469=J1514)*($C$1:$C$6469=L1514),0))</f>
        <v>1.3</v>
      </c>
      <c r="O1514" s="1">
        <f t="shared" si="80"/>
        <v>2.7084220046749721</v>
      </c>
      <c r="R1514" s="1"/>
    </row>
    <row r="1515" spans="1:18">
      <c r="A1515" t="s">
        <v>209</v>
      </c>
      <c r="B1515" t="s">
        <v>210</v>
      </c>
      <c r="C1515" s="2">
        <v>2019</v>
      </c>
      <c r="D1515" s="10">
        <f>Fngdp_rpch!AG1515</f>
        <v>6.699999999999573</v>
      </c>
      <c r="E1515" s="1">
        <f t="shared" si="78"/>
        <v>6.699999999999573</v>
      </c>
      <c r="F1515" s="4">
        <f>IF(INDEX(WEOApr2024all!$B$1:$BG$197,MATCH('Figure 2.5'!B1515,WEOApr2024all!$B$1:$B$197,0),MATCH('Figure 2.5'!C1515,WEOApr2024all!$B$1:$BG$1,0))="","",INDEX(WEOApr2024all!$B$1:$BG$197,MATCH('Figure 2.5'!B1515,WEOApr2024all!$B$1:$B$197,0),MATCH('Figure 2.5'!C1515,WEOApr2024all!$B$1:$BG$1,0)))</f>
        <v>5.5449999999999999</v>
      </c>
      <c r="G1515" s="1">
        <f t="shared" si="79"/>
        <v>1.154999999999573</v>
      </c>
      <c r="J1515" t="s">
        <v>315</v>
      </c>
      <c r="K1515" t="s">
        <v>316</v>
      </c>
      <c r="L1515" s="2">
        <v>1999</v>
      </c>
      <c r="M1515" s="1" cm="1">
        <f t="array" ref="M1515">INDEX($E$1:$E$6469,MATCH(1,($A$1:$A$6469=J1515)*($C$1:$C$6469=L1515),0))</f>
        <v>4.5225382253067714</v>
      </c>
      <c r="N1515" s="1" cm="1">
        <f t="array" ref="N1515">INDEX($F$1:$F$6469,MATCH(1,($A$1:$A$6469=J1515)*($C$1:$C$6469=L1515),0))</f>
        <v>8.6999999999999993</v>
      </c>
      <c r="O1515" s="1">
        <f t="shared" si="80"/>
        <v>-4.1774617746932279</v>
      </c>
      <c r="R1515" s="1"/>
    </row>
    <row r="1516" spans="1:18">
      <c r="A1516" t="s">
        <v>209</v>
      </c>
      <c r="B1516" t="s">
        <v>210</v>
      </c>
      <c r="C1516" s="2">
        <v>2020</v>
      </c>
      <c r="D1516" s="10">
        <f>Fngdp_rpch!AH1516</f>
        <v>6.0000000000001164</v>
      </c>
      <c r="E1516" s="1">
        <f t="shared" si="78"/>
        <v>6.0000000000001164</v>
      </c>
      <c r="F1516" s="4">
        <f>IF(INDEX(WEOApr2024all!$B$1:$BG$197,MATCH('Figure 2.5'!B1516,WEOApr2024all!$B$1:$B$197,0),MATCH('Figure 2.5'!C1516,WEOApr2024all!$B$1:$BG$1,0))="","",INDEX(WEOApr2024all!$B$1:$BG$197,MATCH('Figure 2.5'!B1516,WEOApr2024all!$B$1:$B$197,0),MATCH('Figure 2.5'!C1516,WEOApr2024all!$B$1:$BG$1,0)))</f>
        <v>1.3160000000000001</v>
      </c>
      <c r="G1516" s="1">
        <f t="shared" si="79"/>
        <v>4.6840000000001165</v>
      </c>
      <c r="J1516" t="s">
        <v>315</v>
      </c>
      <c r="K1516" t="s">
        <v>316</v>
      </c>
      <c r="L1516" s="2">
        <v>2000</v>
      </c>
      <c r="M1516" s="1" cm="1">
        <f t="array" ref="M1516">INDEX($E$1:$E$6469,MATCH(1,($A$1:$A$6469=J1516)*($C$1:$C$6469=L1516),0))</f>
        <v>4.9481132981156417</v>
      </c>
      <c r="N1516" s="1" cm="1">
        <f t="array" ref="N1516">INDEX($F$1:$F$6469,MATCH(1,($A$1:$A$6469=J1516)*($C$1:$C$6469=L1516),0))</f>
        <v>-1.7</v>
      </c>
      <c r="O1516" s="1">
        <f t="shared" si="80"/>
        <v>6.6481132981156419</v>
      </c>
      <c r="R1516" s="1"/>
    </row>
    <row r="1517" spans="1:18">
      <c r="A1517" t="s">
        <v>209</v>
      </c>
      <c r="B1517" t="s">
        <v>210</v>
      </c>
      <c r="C1517" s="2">
        <v>2021</v>
      </c>
      <c r="D1517" s="10">
        <f>Fngdp_rpch!AI1517</f>
        <v>7.000000000000095</v>
      </c>
      <c r="E1517" s="1">
        <f t="shared" si="78"/>
        <v>7.000000000000095</v>
      </c>
      <c r="F1517" s="4" t="str">
        <f>IF(INDEX(WEOApr2024all!$B$1:$BG$197,MATCH('Figure 2.5'!B1517,WEOApr2024all!$B$1:$B$197,0),MATCH('Figure 2.5'!C1517,WEOApr2024all!$B$1:$BG$1,0))="","",INDEX(WEOApr2024all!$B$1:$BG$197,MATCH('Figure 2.5'!B1517,WEOApr2024all!$B$1:$B$197,0),MATCH('Figure 2.5'!C1517,WEOApr2024all!$B$1:$BG$1,0)))</f>
        <v/>
      </c>
      <c r="G1517" s="1" t="str">
        <f t="shared" si="79"/>
        <v/>
      </c>
      <c r="J1517" t="s">
        <v>315</v>
      </c>
      <c r="K1517" t="s">
        <v>316</v>
      </c>
      <c r="L1517" s="2">
        <v>2001</v>
      </c>
      <c r="M1517" s="1" cm="1">
        <f t="array" ref="M1517">INDEX($E$1:$E$6469,MATCH(1,($A$1:$A$6469=J1517)*($C$1:$C$6469=L1517),0))</f>
        <v>2.9999993872427355</v>
      </c>
      <c r="N1517" s="1" cm="1">
        <f t="array" ref="N1517">INDEX($F$1:$F$6469,MATCH(1,($A$1:$A$6469=J1517)*($C$1:$C$6469=L1517),0))</f>
        <v>1.9</v>
      </c>
      <c r="O1517" s="1">
        <f t="shared" si="80"/>
        <v>1.0999993872427356</v>
      </c>
      <c r="R1517" s="1"/>
    </row>
    <row r="1518" spans="1:18">
      <c r="A1518" t="s">
        <v>209</v>
      </c>
      <c r="B1518" t="s">
        <v>210</v>
      </c>
      <c r="C1518" s="2">
        <v>2022</v>
      </c>
      <c r="D1518" s="10">
        <f>Fngdp_rpch!AJ1518</f>
        <v>5.5000000000002824</v>
      </c>
      <c r="E1518" s="1">
        <f t="shared" si="78"/>
        <v>5.5000000000002824</v>
      </c>
      <c r="F1518" s="4" t="str">
        <f>IF(INDEX(WEOApr2024all!$B$1:$BG$197,MATCH('Figure 2.5'!B1518,WEOApr2024all!$B$1:$B$197,0),MATCH('Figure 2.5'!C1518,WEOApr2024all!$B$1:$BG$1,0))="","",INDEX(WEOApr2024all!$B$1:$BG$197,MATCH('Figure 2.5'!B1518,WEOApr2024all!$B$1:$B$197,0),MATCH('Figure 2.5'!C1518,WEOApr2024all!$B$1:$BG$1,0)))</f>
        <v/>
      </c>
      <c r="G1518" s="1" t="str">
        <f t="shared" si="79"/>
        <v/>
      </c>
      <c r="J1518" t="s">
        <v>315</v>
      </c>
      <c r="K1518" t="s">
        <v>316</v>
      </c>
      <c r="L1518" s="2">
        <v>2002</v>
      </c>
      <c r="M1518" s="1" cm="1">
        <f t="array" ref="M1518">INDEX($E$1:$E$6469,MATCH(1,($A$1:$A$6469=J1518)*($C$1:$C$6469=L1518),0))</f>
        <v>2.9999960905901846</v>
      </c>
      <c r="N1518" s="1" cm="1">
        <f t="array" ref="N1518">INDEX($F$1:$F$6469,MATCH(1,($A$1:$A$6469=J1518)*($C$1:$C$6469=L1518),0))</f>
        <v>3.2</v>
      </c>
      <c r="O1518" s="1">
        <f t="shared" si="80"/>
        <v>-0.20000390940981561</v>
      </c>
      <c r="R1518" s="1"/>
    </row>
    <row r="1519" spans="1:18">
      <c r="A1519" t="s">
        <v>209</v>
      </c>
      <c r="B1519" t="s">
        <v>210</v>
      </c>
      <c r="C1519" s="2">
        <v>2023</v>
      </c>
      <c r="D1519" s="10">
        <f>Fngdp_rpch!AK1519</f>
        <v>5.0047472884209521</v>
      </c>
      <c r="E1519" s="1">
        <f t="shared" si="78"/>
        <v>5.0047472884209521</v>
      </c>
      <c r="F1519" s="4" t="str">
        <f>IF(INDEX(WEOApr2024all!$B$1:$BG$197,MATCH('Figure 2.5'!B1519,WEOApr2024all!$B$1:$B$197,0),MATCH('Figure 2.5'!C1519,WEOApr2024all!$B$1:$BG$1,0))="","",INDEX(WEOApr2024all!$B$1:$BG$197,MATCH('Figure 2.5'!B1519,WEOApr2024all!$B$1:$B$197,0),MATCH('Figure 2.5'!C1519,WEOApr2024all!$B$1:$BG$1,0)))</f>
        <v/>
      </c>
      <c r="G1519" s="1" t="str">
        <f t="shared" si="79"/>
        <v/>
      </c>
      <c r="J1519" t="s">
        <v>315</v>
      </c>
      <c r="K1519" t="s">
        <v>316</v>
      </c>
      <c r="L1519" s="2">
        <v>2003</v>
      </c>
      <c r="M1519" s="1" cm="1">
        <f t="array" ref="M1519">INDEX($E$1:$E$6469,MATCH(1,($A$1:$A$6469=J1519)*($C$1:$C$6469=L1519),0))</f>
        <v>5.1999999999999158</v>
      </c>
      <c r="N1519" s="1" cm="1">
        <f t="array" ref="N1519">INDEX($F$1:$F$6469,MATCH(1,($A$1:$A$6469=J1519)*($C$1:$C$6469=L1519),0))</f>
        <v>0.8</v>
      </c>
      <c r="O1519" s="1">
        <f t="shared" si="80"/>
        <v>4.399999999999916</v>
      </c>
      <c r="R1519" s="1"/>
    </row>
    <row r="1520" spans="1:18">
      <c r="A1520" t="s">
        <v>107</v>
      </c>
      <c r="B1520" t="s">
        <v>108</v>
      </c>
      <c r="C1520" s="2">
        <v>1991</v>
      </c>
      <c r="D1520" s="10">
        <f>Fngdp_rpch!E1520</f>
        <v>3.7650857921483372</v>
      </c>
      <c r="E1520" s="1">
        <f t="shared" si="78"/>
        <v>3.7650857921483372</v>
      </c>
      <c r="F1520" s="4">
        <f>IF(INDEX(WEOApr2024all!$B$1:$BG$197,MATCH('Figure 2.5'!B1520,WEOApr2024all!$B$1:$B$197,0),MATCH('Figure 2.5'!C1520,WEOApr2024all!$B$1:$BG$1,0))="","",INDEX(WEOApr2024all!$B$1:$BG$197,MATCH('Figure 2.5'!B1520,WEOApr2024all!$B$1:$B$197,0),MATCH('Figure 2.5'!C1520,WEOApr2024all!$B$1:$BG$1,0)))</f>
        <v>1.3460000000000001</v>
      </c>
      <c r="G1520" s="1">
        <f t="shared" si="79"/>
        <v>2.4190857921483371</v>
      </c>
      <c r="J1520" t="s">
        <v>315</v>
      </c>
      <c r="K1520" t="s">
        <v>316</v>
      </c>
      <c r="L1520" s="2">
        <v>2004</v>
      </c>
      <c r="M1520" s="1" cm="1">
        <f t="array" ref="M1520">INDEX($E$1:$E$6469,MATCH(1,($A$1:$A$6469=J1520)*($C$1:$C$6469=L1520),0))</f>
        <v>3.2000000000000028</v>
      </c>
      <c r="N1520" s="1" cm="1">
        <f t="array" ref="N1520">INDEX($F$1:$F$6469,MATCH(1,($A$1:$A$6469=J1520)*($C$1:$C$6469=L1520),0))</f>
        <v>5.4</v>
      </c>
      <c r="O1520" s="1">
        <f t="shared" si="80"/>
        <v>-2.1999999999999975</v>
      </c>
      <c r="R1520" s="1"/>
    </row>
    <row r="1521" spans="1:18">
      <c r="A1521" t="s">
        <v>107</v>
      </c>
      <c r="B1521" t="s">
        <v>108</v>
      </c>
      <c r="C1521" s="2">
        <v>1992</v>
      </c>
      <c r="D1521" s="10">
        <f>Fngdp_rpch!F1521</f>
        <v>5.1871201145989643</v>
      </c>
      <c r="E1521" s="1">
        <f t="shared" si="78"/>
        <v>5.1871201145989643</v>
      </c>
      <c r="F1521" s="4">
        <f>IF(INDEX(WEOApr2024all!$B$1:$BG$197,MATCH('Figure 2.5'!B1521,WEOApr2024all!$B$1:$B$197,0),MATCH('Figure 2.5'!C1521,WEOApr2024all!$B$1:$BG$1,0))="","",INDEX(WEOApr2024all!$B$1:$BG$197,MATCH('Figure 2.5'!B1521,WEOApr2024all!$B$1:$B$197,0),MATCH('Figure 2.5'!C1521,WEOApr2024all!$B$1:$BG$1,0)))</f>
        <v>2.0299999999999998</v>
      </c>
      <c r="G1521" s="1">
        <f t="shared" si="79"/>
        <v>3.1571201145989645</v>
      </c>
      <c r="J1521" t="s">
        <v>315</v>
      </c>
      <c r="K1521" t="s">
        <v>316</v>
      </c>
      <c r="L1521" s="2">
        <v>2005</v>
      </c>
      <c r="M1521" s="1" cm="1">
        <f t="array" ref="M1521">INDEX($E$1:$E$6469,MATCH(1,($A$1:$A$6469=J1521)*($C$1:$C$6469=L1521),0))</f>
        <v>3.0000000000000027</v>
      </c>
      <c r="N1521" s="1" cm="1">
        <f t="array" ref="N1521">INDEX($F$1:$F$6469,MATCH(1,($A$1:$A$6469=J1521)*($C$1:$C$6469=L1521),0))</f>
        <v>-1.3</v>
      </c>
      <c r="O1521" s="1">
        <f t="shared" si="80"/>
        <v>4.3000000000000025</v>
      </c>
      <c r="R1521" s="1"/>
    </row>
    <row r="1522" spans="1:18">
      <c r="A1522" t="s">
        <v>107</v>
      </c>
      <c r="B1522" t="s">
        <v>108</v>
      </c>
      <c r="C1522" s="2">
        <v>1993</v>
      </c>
      <c r="D1522" s="10">
        <f>Fngdp_rpch!G1522</f>
        <v>4.6816527824803833</v>
      </c>
      <c r="E1522" s="1">
        <f t="shared" si="78"/>
        <v>4.6816527824803833</v>
      </c>
      <c r="F1522" s="4">
        <f>IF(INDEX(WEOApr2024all!$B$1:$BG$197,MATCH('Figure 2.5'!B1522,WEOApr2024all!$B$1:$B$197,0),MATCH('Figure 2.5'!C1522,WEOApr2024all!$B$1:$BG$1,0))="","",INDEX(WEOApr2024all!$B$1:$BG$197,MATCH('Figure 2.5'!B1522,WEOApr2024all!$B$1:$B$197,0),MATCH('Figure 2.5'!C1522,WEOApr2024all!$B$1:$BG$1,0)))</f>
        <v>2.1619999999999999</v>
      </c>
      <c r="G1522" s="1">
        <f t="shared" si="79"/>
        <v>2.5196527824803834</v>
      </c>
      <c r="J1522" t="s">
        <v>315</v>
      </c>
      <c r="K1522" t="s">
        <v>316</v>
      </c>
      <c r="L1522" s="2">
        <v>2006</v>
      </c>
      <c r="M1522" s="1" cm="1">
        <f t="array" ref="M1522">INDEX($E$1:$E$6469,MATCH(1,($A$1:$A$6469=J1522)*($C$1:$C$6469=L1522),0))</f>
        <v>2.4999999999999911</v>
      </c>
      <c r="N1522" s="1" cm="1">
        <f t="array" ref="N1522">INDEX($F$1:$F$6469,MATCH(1,($A$1:$A$6469=J1522)*($C$1:$C$6469=L1522),0))</f>
        <v>1.9</v>
      </c>
      <c r="O1522" s="1">
        <f t="shared" si="80"/>
        <v>0.59999999999999121</v>
      </c>
      <c r="R1522" s="1"/>
    </row>
    <row r="1523" spans="1:18">
      <c r="A1523" t="s">
        <v>107</v>
      </c>
      <c r="B1523" t="s">
        <v>108</v>
      </c>
      <c r="C1523" s="2">
        <v>1994</v>
      </c>
      <c r="D1523" s="10">
        <f>Fngdp_rpch!H1523</f>
        <v>3.4393152931636806</v>
      </c>
      <c r="E1523" s="1">
        <f t="shared" si="78"/>
        <v>3.4393152931636806</v>
      </c>
      <c r="F1523" s="4">
        <f>IF(INDEX(WEOApr2024all!$B$1:$BG$197,MATCH('Figure 2.5'!B1523,WEOApr2024all!$B$1:$B$197,0),MATCH('Figure 2.5'!C1523,WEOApr2024all!$B$1:$BG$1,0))="","",INDEX(WEOApr2024all!$B$1:$BG$197,MATCH('Figure 2.5'!B1523,WEOApr2024all!$B$1:$B$197,0),MATCH('Figure 2.5'!C1523,WEOApr2024all!$B$1:$BG$1,0)))</f>
        <v>3.4000000000000002E-2</v>
      </c>
      <c r="G1523" s="1">
        <f t="shared" si="79"/>
        <v>3.4053152931636808</v>
      </c>
      <c r="J1523" t="s">
        <v>315</v>
      </c>
      <c r="K1523" t="s">
        <v>316</v>
      </c>
      <c r="L1523" s="2">
        <v>2007</v>
      </c>
      <c r="M1523" s="1" cm="1">
        <f t="array" ref="M1523">INDEX($E$1:$E$6469,MATCH(1,($A$1:$A$6469=J1523)*($C$1:$C$6469=L1523),0))</f>
        <v>1.7632977146709861</v>
      </c>
      <c r="N1523" s="1" cm="1">
        <f t="array" ref="N1523">INDEX($F$1:$F$6469,MATCH(1,($A$1:$A$6469=J1523)*($C$1:$C$6469=L1523),0))</f>
        <v>-0.9</v>
      </c>
      <c r="O1523" s="1">
        <f t="shared" si="80"/>
        <v>2.663297714670986</v>
      </c>
      <c r="R1523" s="1"/>
    </row>
    <row r="1524" spans="1:18">
      <c r="A1524" t="s">
        <v>107</v>
      </c>
      <c r="B1524" t="s">
        <v>108</v>
      </c>
      <c r="C1524" s="2">
        <v>1995</v>
      </c>
      <c r="D1524" s="10">
        <f>Fngdp_rpch!I1524</f>
        <v>3.2622418320086721</v>
      </c>
      <c r="E1524" s="1">
        <f t="shared" si="78"/>
        <v>3.2622418320086721</v>
      </c>
      <c r="F1524" s="4">
        <f>IF(INDEX(WEOApr2024all!$B$1:$BG$197,MATCH('Figure 2.5'!B1524,WEOApr2024all!$B$1:$B$197,0),MATCH('Figure 2.5'!C1524,WEOApr2024all!$B$1:$BG$1,0))="","",INDEX(WEOApr2024all!$B$1:$BG$197,MATCH('Figure 2.5'!B1524,WEOApr2024all!$B$1:$B$197,0),MATCH('Figure 2.5'!C1524,WEOApr2024all!$B$1:$BG$1,0)))</f>
        <v>3.03</v>
      </c>
      <c r="G1524" s="1">
        <f t="shared" si="79"/>
        <v>0.23224183200867232</v>
      </c>
      <c r="J1524" t="s">
        <v>315</v>
      </c>
      <c r="K1524" t="s">
        <v>316</v>
      </c>
      <c r="L1524" s="2">
        <v>2008</v>
      </c>
      <c r="M1524" s="1" cm="1">
        <f t="array" ref="M1524">INDEX($E$1:$E$6469,MATCH(1,($A$1:$A$6469=J1524)*($C$1:$C$6469=L1524),0))</f>
        <v>1.900000000000257</v>
      </c>
      <c r="N1524" s="1" cm="1">
        <f t="array" ref="N1524">INDEX($F$1:$F$6469,MATCH(1,($A$1:$A$6469=J1524)*($C$1:$C$6469=L1524),0))</f>
        <v>1</v>
      </c>
      <c r="O1524" s="1">
        <f t="shared" si="80"/>
        <v>0.90000000000025704</v>
      </c>
      <c r="R1524" s="1"/>
    </row>
    <row r="1525" spans="1:18">
      <c r="A1525" t="s">
        <v>107</v>
      </c>
      <c r="B1525" t="s">
        <v>108</v>
      </c>
      <c r="C1525" s="2">
        <v>1996</v>
      </c>
      <c r="D1525" s="10">
        <f>Fngdp_rpch!J1525</f>
        <v>3.1242541423663672</v>
      </c>
      <c r="E1525" s="1">
        <f t="shared" si="78"/>
        <v>3.1242541423663672</v>
      </c>
      <c r="F1525" s="4">
        <f>IF(INDEX(WEOApr2024all!$B$1:$BG$197,MATCH('Figure 2.5'!B1525,WEOApr2024all!$B$1:$B$197,0),MATCH('Figure 2.5'!C1525,WEOApr2024all!$B$1:$BG$1,0))="","",INDEX(WEOApr2024all!$B$1:$BG$197,MATCH('Figure 2.5'!B1525,WEOApr2024all!$B$1:$B$197,0),MATCH('Figure 2.5'!C1525,WEOApr2024all!$B$1:$BG$1,0)))</f>
        <v>3.105</v>
      </c>
      <c r="G1525" s="1">
        <f t="shared" si="79"/>
        <v>1.9254142366367244E-2</v>
      </c>
      <c r="J1525" t="s">
        <v>315</v>
      </c>
      <c r="K1525" t="s">
        <v>316</v>
      </c>
      <c r="L1525" s="2">
        <v>2009</v>
      </c>
      <c r="M1525" s="1" cm="1">
        <f t="array" ref="M1525">INDEX($E$1:$E$6469,MATCH(1,($A$1:$A$6469=J1525)*($C$1:$C$6469=L1525),0))</f>
        <v>1.9999999999998908</v>
      </c>
      <c r="N1525" s="1" cm="1">
        <f t="array" ref="N1525">INDEX($F$1:$F$6469,MATCH(1,($A$1:$A$6469=J1525)*($C$1:$C$6469=L1525),0))</f>
        <v>-1.4</v>
      </c>
      <c r="O1525" s="1">
        <f t="shared" si="80"/>
        <v>3.3999999999998907</v>
      </c>
      <c r="R1525" s="1"/>
    </row>
    <row r="1526" spans="1:18">
      <c r="A1526" t="s">
        <v>107</v>
      </c>
      <c r="B1526" t="s">
        <v>108</v>
      </c>
      <c r="C1526" s="2">
        <v>1997</v>
      </c>
      <c r="D1526" s="10">
        <f>Fngdp_rpch!K1526</f>
        <v>2.9759103064155523</v>
      </c>
      <c r="E1526" s="1">
        <f t="shared" si="78"/>
        <v>2.9759103064155523</v>
      </c>
      <c r="F1526" s="4">
        <f>IF(INDEX(WEOApr2024all!$B$1:$BG$197,MATCH('Figure 2.5'!B1526,WEOApr2024all!$B$1:$B$197,0),MATCH('Figure 2.5'!C1526,WEOApr2024all!$B$1:$BG$1,0))="","",INDEX(WEOApr2024all!$B$1:$BG$197,MATCH('Figure 2.5'!B1526,WEOApr2024all!$B$1:$B$197,0),MATCH('Figure 2.5'!C1526,WEOApr2024all!$B$1:$BG$1,0)))</f>
        <v>2.1850000000000001</v>
      </c>
      <c r="G1526" s="1">
        <f t="shared" si="79"/>
        <v>0.79091030641555227</v>
      </c>
      <c r="J1526" t="s">
        <v>315</v>
      </c>
      <c r="K1526" t="s">
        <v>316</v>
      </c>
      <c r="L1526" s="2">
        <v>2010</v>
      </c>
      <c r="M1526" s="1" cm="1">
        <f t="array" ref="M1526">INDEX($E$1:$E$6469,MATCH(1,($A$1:$A$6469=J1526)*($C$1:$C$6469=L1526),0))</f>
        <v>1.2433864589703747</v>
      </c>
      <c r="N1526" s="1" cm="1">
        <f t="array" ref="N1526">INDEX($F$1:$F$6469,MATCH(1,($A$1:$A$6469=J1526)*($C$1:$C$6469=L1526),0))</f>
        <v>3</v>
      </c>
      <c r="O1526" s="1">
        <f t="shared" si="80"/>
        <v>-1.7566135410296253</v>
      </c>
      <c r="R1526" s="1"/>
    </row>
    <row r="1527" spans="1:18">
      <c r="A1527" t="s">
        <v>107</v>
      </c>
      <c r="B1527" t="s">
        <v>108</v>
      </c>
      <c r="C1527" s="2">
        <v>1998</v>
      </c>
      <c r="D1527" s="10">
        <f>Fngdp_rpch!L1527</f>
        <v>3.407278486382781</v>
      </c>
      <c r="E1527" s="1">
        <f t="shared" si="78"/>
        <v>3.407278486382781</v>
      </c>
      <c r="F1527" s="4">
        <f>IF(INDEX(WEOApr2024all!$B$1:$BG$197,MATCH('Figure 2.5'!B1527,WEOApr2024all!$B$1:$B$197,0),MATCH('Figure 2.5'!C1527,WEOApr2024all!$B$1:$BG$1,0))="","",INDEX(WEOApr2024all!$B$1:$BG$197,MATCH('Figure 2.5'!B1527,WEOApr2024all!$B$1:$B$197,0),MATCH('Figure 2.5'!C1527,WEOApr2024all!$B$1:$BG$1,0)))</f>
        <v>3.774</v>
      </c>
      <c r="G1527" s="1">
        <f t="shared" si="79"/>
        <v>-0.36672151361721905</v>
      </c>
      <c r="J1527" t="s">
        <v>315</v>
      </c>
      <c r="K1527" t="s">
        <v>316</v>
      </c>
      <c r="L1527" s="2">
        <v>2011</v>
      </c>
      <c r="M1527" s="1" cm="1">
        <f t="array" ref="M1527">INDEX($E$1:$E$6469,MATCH(1,($A$1:$A$6469=J1527)*($C$1:$C$6469=L1527),0))</f>
        <v>1.9881144465497158</v>
      </c>
      <c r="N1527" s="1" cm="1">
        <f t="array" ref="N1527">INDEX($F$1:$F$6469,MATCH(1,($A$1:$A$6469=J1527)*($C$1:$C$6469=L1527),0))</f>
        <v>2.7</v>
      </c>
      <c r="O1527" s="1">
        <f t="shared" si="80"/>
        <v>-0.71188555345028437</v>
      </c>
      <c r="R1527" s="1"/>
    </row>
    <row r="1528" spans="1:18">
      <c r="A1528" t="s">
        <v>107</v>
      </c>
      <c r="B1528" t="s">
        <v>108</v>
      </c>
      <c r="C1528" s="2">
        <v>1999</v>
      </c>
      <c r="D1528" s="10">
        <f>Fngdp_rpch!M1528</f>
        <v>2.004375987859941</v>
      </c>
      <c r="E1528" s="1">
        <f t="shared" si="78"/>
        <v>2.004375987859941</v>
      </c>
      <c r="F1528" s="4">
        <f>IF(INDEX(WEOApr2024all!$B$1:$BG$197,MATCH('Figure 2.5'!B1528,WEOApr2024all!$B$1:$B$197,0),MATCH('Figure 2.5'!C1528,WEOApr2024all!$B$1:$BG$1,0))="","",INDEX(WEOApr2024all!$B$1:$BG$197,MATCH('Figure 2.5'!B1528,WEOApr2024all!$B$1:$B$197,0),MATCH('Figure 2.5'!C1528,WEOApr2024all!$B$1:$BG$1,0)))</f>
        <v>0.35499999999999998</v>
      </c>
      <c r="G1528" s="1">
        <f t="shared" si="79"/>
        <v>1.649375987859941</v>
      </c>
      <c r="J1528" t="s">
        <v>315</v>
      </c>
      <c r="K1528" t="s">
        <v>316</v>
      </c>
      <c r="L1528" s="2">
        <v>2012</v>
      </c>
      <c r="M1528" s="1" cm="1">
        <f t="array" ref="M1528">INDEX($E$1:$E$6469,MATCH(1,($A$1:$A$6469=J1528)*($C$1:$C$6469=L1528),0))</f>
        <v>1.7513956158379251</v>
      </c>
      <c r="N1528" s="1" cm="1">
        <f t="array" ref="N1528">INDEX($F$1:$F$6469,MATCH(1,($A$1:$A$6469=J1528)*($C$1:$C$6469=L1528),0))</f>
        <v>1.411</v>
      </c>
      <c r="O1528" s="1">
        <f t="shared" si="80"/>
        <v>0.3403956158379251</v>
      </c>
      <c r="R1528" s="1"/>
    </row>
    <row r="1529" spans="1:18">
      <c r="A1529" t="s">
        <v>107</v>
      </c>
      <c r="B1529" t="s">
        <v>108</v>
      </c>
      <c r="C1529" s="2">
        <v>2000</v>
      </c>
      <c r="D1529" s="10">
        <f>Fngdp_rpch!N1529</f>
        <v>1.7982258055963651</v>
      </c>
      <c r="E1529" s="1">
        <f t="shared" si="78"/>
        <v>1.7982258055963651</v>
      </c>
      <c r="F1529" s="4">
        <f>IF(INDEX(WEOApr2024all!$B$1:$BG$197,MATCH('Figure 2.5'!B1529,WEOApr2024all!$B$1:$B$197,0),MATCH('Figure 2.5'!C1529,WEOApr2024all!$B$1:$BG$1,0))="","",INDEX(WEOApr2024all!$B$1:$BG$197,MATCH('Figure 2.5'!B1529,WEOApr2024all!$B$1:$B$197,0),MATCH('Figure 2.5'!C1529,WEOApr2024all!$B$1:$BG$1,0)))</f>
        <v>2.34</v>
      </c>
      <c r="G1529" s="1">
        <f t="shared" si="79"/>
        <v>-0.54177419440363472</v>
      </c>
      <c r="J1529" t="s">
        <v>315</v>
      </c>
      <c r="K1529" t="s">
        <v>316</v>
      </c>
      <c r="L1529" s="2">
        <v>2013</v>
      </c>
      <c r="M1529" s="1" cm="1">
        <f t="array" ref="M1529">INDEX($E$1:$E$6469,MATCH(1,($A$1:$A$6469=J1529)*($C$1:$C$6469=L1529),0))</f>
        <v>1.9629448460120269</v>
      </c>
      <c r="N1529" s="1" cm="1">
        <f t="array" ref="N1529">INDEX($F$1:$F$6469,MATCH(1,($A$1:$A$6469=J1529)*($C$1:$C$6469=L1529),0))</f>
        <v>4.734</v>
      </c>
      <c r="O1529" s="1">
        <f t="shared" si="80"/>
        <v>-2.7710551539879731</v>
      </c>
      <c r="R1529" s="1"/>
    </row>
    <row r="1530" spans="1:18">
      <c r="A1530" t="s">
        <v>107</v>
      </c>
      <c r="B1530" t="s">
        <v>108</v>
      </c>
      <c r="C1530" s="2">
        <v>2001</v>
      </c>
      <c r="D1530" s="10">
        <f>Fngdp_rpch!O1530</f>
        <v>3.499999999999992</v>
      </c>
      <c r="E1530" s="1">
        <f t="shared" si="78"/>
        <v>3.499999999999992</v>
      </c>
      <c r="F1530" s="4">
        <f>IF(INDEX(WEOApr2024all!$B$1:$BG$197,MATCH('Figure 2.5'!B1530,WEOApr2024all!$B$1:$B$197,0),MATCH('Figure 2.5'!C1530,WEOApr2024all!$B$1:$BG$1,0))="","",INDEX(WEOApr2024all!$B$1:$BG$197,MATCH('Figure 2.5'!B1530,WEOApr2024all!$B$1:$B$197,0),MATCH('Figure 2.5'!C1530,WEOApr2024all!$B$1:$BG$1,0)))</f>
        <v>-6.3E-2</v>
      </c>
      <c r="G1530" s="1">
        <f t="shared" si="79"/>
        <v>3.5629999999999922</v>
      </c>
      <c r="J1530" t="s">
        <v>315</v>
      </c>
      <c r="K1530" t="s">
        <v>316</v>
      </c>
      <c r="L1530" s="2">
        <v>2014</v>
      </c>
      <c r="M1530" s="1" cm="1">
        <f t="array" ref="M1530">INDEX($E$1:$E$6469,MATCH(1,($A$1:$A$6469=J1530)*($C$1:$C$6469=L1530),0))</f>
        <v>2.2437150775959092</v>
      </c>
      <c r="N1530" s="1" cm="1">
        <f t="array" ref="N1530">INDEX($F$1:$F$6469,MATCH(1,($A$1:$A$6469=J1530)*($C$1:$C$6469=L1530),0))</f>
        <v>5.6040000000000001</v>
      </c>
      <c r="O1530" s="1">
        <f t="shared" si="80"/>
        <v>-3.3602849224040909</v>
      </c>
      <c r="R1530" s="1"/>
    </row>
    <row r="1531" spans="1:18">
      <c r="A1531" t="s">
        <v>107</v>
      </c>
      <c r="B1531" t="s">
        <v>108</v>
      </c>
      <c r="C1531" s="2">
        <v>2002</v>
      </c>
      <c r="D1531" s="10">
        <f>Fngdp_rpch!P1531</f>
        <v>1.0040122738527835</v>
      </c>
      <c r="E1531" s="1">
        <f t="shared" si="78"/>
        <v>1.0040122738527835</v>
      </c>
      <c r="F1531" s="4">
        <f>IF(INDEX(WEOApr2024all!$B$1:$BG$197,MATCH('Figure 2.5'!B1531,WEOApr2024all!$B$1:$B$197,0),MATCH('Figure 2.5'!C1531,WEOApr2024all!$B$1:$BG$1,0))="","",INDEX(WEOApr2024all!$B$1:$BG$197,MATCH('Figure 2.5'!B1531,WEOApr2024all!$B$1:$B$197,0),MATCH('Figure 2.5'!C1531,WEOApr2024all!$B$1:$BG$1,0)))</f>
        <v>-2.8290000000000002</v>
      </c>
      <c r="G1531" s="1">
        <f t="shared" si="79"/>
        <v>3.8330122738527836</v>
      </c>
      <c r="J1531" t="s">
        <v>315</v>
      </c>
      <c r="K1531" t="s">
        <v>316</v>
      </c>
      <c r="L1531" s="2">
        <v>2015</v>
      </c>
      <c r="M1531" s="1" cm="1">
        <f t="array" ref="M1531">INDEX($E$1:$E$6469,MATCH(1,($A$1:$A$6469=J1531)*($C$1:$C$6469=L1531),0))</f>
        <v>2.5022412793440862</v>
      </c>
      <c r="N1531" s="1" cm="1">
        <f t="array" ref="N1531">INDEX($F$1:$F$6469,MATCH(1,($A$1:$A$6469=J1531)*($C$1:$C$6469=L1531),0))</f>
        <v>4.5010000000000003</v>
      </c>
      <c r="O1531" s="1">
        <f t="shared" si="80"/>
        <v>-1.9987587206559141</v>
      </c>
      <c r="R1531" s="1"/>
    </row>
    <row r="1532" spans="1:18">
      <c r="A1532" t="s">
        <v>107</v>
      </c>
      <c r="B1532" t="s">
        <v>108</v>
      </c>
      <c r="C1532" s="2">
        <v>2003</v>
      </c>
      <c r="D1532" s="10">
        <f>Fngdp_rpch!Q1532</f>
        <v>0.9940387443572396</v>
      </c>
      <c r="E1532" s="1">
        <f t="shared" si="78"/>
        <v>0.9940387443572396</v>
      </c>
      <c r="F1532" s="4">
        <f>IF(INDEX(WEOApr2024all!$B$1:$BG$197,MATCH('Figure 2.5'!B1532,WEOApr2024all!$B$1:$B$197,0),MATCH('Figure 2.5'!C1532,WEOApr2024all!$B$1:$BG$1,0))="","",INDEX(WEOApr2024all!$B$1:$BG$197,MATCH('Figure 2.5'!B1532,WEOApr2024all!$B$1:$B$197,0),MATCH('Figure 2.5'!C1532,WEOApr2024all!$B$1:$BG$1,0)))</f>
        <v>6.3529999999999998</v>
      </c>
      <c r="G1532" s="1">
        <f t="shared" si="79"/>
        <v>-5.3589612556427602</v>
      </c>
      <c r="J1532" t="s">
        <v>315</v>
      </c>
      <c r="K1532" t="s">
        <v>316</v>
      </c>
      <c r="L1532" s="2">
        <v>2016</v>
      </c>
      <c r="M1532" s="1" cm="1">
        <f t="array" ref="M1532">INDEX($E$1:$E$6469,MATCH(1,($A$1:$A$6469=J1532)*($C$1:$C$6469=L1532),0))</f>
        <v>3.667682006227424</v>
      </c>
      <c r="N1532" s="1" cm="1">
        <f t="array" ref="N1532">INDEX($F$1:$F$6469,MATCH(1,($A$1:$A$6469=J1532)*($C$1:$C$6469=L1532),0))</f>
        <v>2.4460000000000002</v>
      </c>
      <c r="O1532" s="1">
        <f t="shared" si="80"/>
        <v>1.2216820062274238</v>
      </c>
      <c r="R1532" s="1"/>
    </row>
    <row r="1533" spans="1:18">
      <c r="A1533" t="s">
        <v>107</v>
      </c>
      <c r="B1533" t="s">
        <v>108</v>
      </c>
      <c r="C1533" s="2">
        <v>2004</v>
      </c>
      <c r="D1533" s="10">
        <f>Fngdp_rpch!R1533</f>
        <v>0.50000000000005596</v>
      </c>
      <c r="E1533" s="1">
        <f t="shared" si="78"/>
        <v>0.50000000000005596</v>
      </c>
      <c r="F1533" s="4">
        <f>IF(INDEX(WEOApr2024all!$B$1:$BG$197,MATCH('Figure 2.5'!B1533,WEOApr2024all!$B$1:$B$197,0),MATCH('Figure 2.5'!C1533,WEOApr2024all!$B$1:$BG$1,0))="","",INDEX(WEOApr2024all!$B$1:$BG$197,MATCH('Figure 2.5'!B1533,WEOApr2024all!$B$1:$B$197,0),MATCH('Figure 2.5'!C1533,WEOApr2024all!$B$1:$BG$1,0)))</f>
        <v>3.0510000000000002</v>
      </c>
      <c r="G1533" s="1">
        <f t="shared" si="79"/>
        <v>-2.5509999999999442</v>
      </c>
      <c r="J1533" t="s">
        <v>315</v>
      </c>
      <c r="K1533" t="s">
        <v>316</v>
      </c>
      <c r="L1533" s="2">
        <v>2017</v>
      </c>
      <c r="M1533" s="1" cm="1">
        <f t="array" ref="M1533">INDEX($E$1:$E$6469,MATCH(1,($A$1:$A$6469=J1533)*($C$1:$C$6469=L1533),0))</f>
        <v>3.8999999999999924</v>
      </c>
      <c r="N1533" s="1" cm="1">
        <f t="array" ref="N1533">INDEX($F$1:$F$6469,MATCH(1,($A$1:$A$6469=J1533)*($C$1:$C$6469=L1533),0))</f>
        <v>5.3529999999999998</v>
      </c>
      <c r="O1533" s="1">
        <f t="shared" si="80"/>
        <v>-1.4530000000000074</v>
      </c>
      <c r="R1533" s="1"/>
    </row>
    <row r="1534" spans="1:18">
      <c r="A1534" t="s">
        <v>107</v>
      </c>
      <c r="B1534" t="s">
        <v>108</v>
      </c>
      <c r="C1534" s="2">
        <v>2005</v>
      </c>
      <c r="D1534" s="10">
        <f>Fngdp_rpch!S1534</f>
        <v>1.9999999999999574</v>
      </c>
      <c r="E1534" s="1">
        <f t="shared" si="78"/>
        <v>1.9999999999999574</v>
      </c>
      <c r="F1534" s="4">
        <f>IF(INDEX(WEOApr2024all!$B$1:$BG$197,MATCH('Figure 2.5'!B1534,WEOApr2024all!$B$1:$B$197,0),MATCH('Figure 2.5'!C1534,WEOApr2024all!$B$1:$BG$1,0))="","",INDEX(WEOApr2024all!$B$1:$BG$197,MATCH('Figure 2.5'!B1534,WEOApr2024all!$B$1:$B$197,0),MATCH('Figure 2.5'!C1534,WEOApr2024all!$B$1:$BG$1,0)))</f>
        <v>0.65600000000000003</v>
      </c>
      <c r="G1534" s="1">
        <f t="shared" si="79"/>
        <v>1.3439999999999572</v>
      </c>
      <c r="J1534" t="s">
        <v>315</v>
      </c>
      <c r="K1534" t="s">
        <v>316</v>
      </c>
      <c r="L1534" s="2">
        <v>2018</v>
      </c>
      <c r="M1534" s="1" cm="1">
        <f t="array" ref="M1534">INDEX($E$1:$E$6469,MATCH(1,($A$1:$A$6469=J1534)*($C$1:$C$6469=L1534),0))</f>
        <v>3.4999999999999698</v>
      </c>
      <c r="N1534" s="1" cm="1">
        <f t="array" ref="N1534">INDEX($F$1:$F$6469,MATCH(1,($A$1:$A$6469=J1534)*($C$1:$C$6469=L1534),0))</f>
        <v>3.8119999999999998</v>
      </c>
      <c r="O1534" s="1">
        <f t="shared" si="80"/>
        <v>-0.31200000000003003</v>
      </c>
      <c r="R1534" s="1"/>
    </row>
    <row r="1535" spans="1:18">
      <c r="A1535" t="s">
        <v>107</v>
      </c>
      <c r="B1535" t="s">
        <v>108</v>
      </c>
      <c r="C1535" s="2">
        <v>2006</v>
      </c>
      <c r="D1535" s="10">
        <f>Fngdp_rpch!T1535</f>
        <v>2.8359015727465131</v>
      </c>
      <c r="E1535" s="1">
        <f t="shared" si="78"/>
        <v>2.8359015727465131</v>
      </c>
      <c r="F1535" s="4">
        <f>IF(INDEX(WEOApr2024all!$B$1:$BG$197,MATCH('Figure 2.5'!B1535,WEOApr2024all!$B$1:$B$197,0),MATCH('Figure 2.5'!C1535,WEOApr2024all!$B$1:$BG$1,0))="","",INDEX(WEOApr2024all!$B$1:$BG$197,MATCH('Figure 2.5'!B1535,WEOApr2024all!$B$1:$B$197,0),MATCH('Figure 2.5'!C1535,WEOApr2024all!$B$1:$BG$1,0)))</f>
        <v>4.6589999999999998</v>
      </c>
      <c r="G1535" s="1">
        <f t="shared" si="79"/>
        <v>-1.8230984272534867</v>
      </c>
      <c r="J1535" t="s">
        <v>315</v>
      </c>
      <c r="K1535" t="s">
        <v>316</v>
      </c>
      <c r="L1535" s="2">
        <v>2019</v>
      </c>
      <c r="M1535" s="1" cm="1">
        <f t="array" ref="M1535">INDEX($E$1:$E$6469,MATCH(1,($A$1:$A$6469=J1535)*($C$1:$C$6469=L1535),0))</f>
        <v>3.400000000000003</v>
      </c>
      <c r="N1535" s="1" cm="1">
        <f t="array" ref="N1535">INDEX($F$1:$F$6469,MATCH(1,($A$1:$A$6469=J1535)*($C$1:$C$6469=L1535),0))</f>
        <v>-0.58099999999999996</v>
      </c>
      <c r="O1535" s="1">
        <f t="shared" si="80"/>
        <v>3.981000000000003</v>
      </c>
      <c r="R1535" s="1"/>
    </row>
    <row r="1536" spans="1:18">
      <c r="A1536" t="s">
        <v>107</v>
      </c>
      <c r="B1536" t="s">
        <v>108</v>
      </c>
      <c r="C1536" s="2">
        <v>2007</v>
      </c>
      <c r="D1536" s="10">
        <f>Fngdp_rpch!U1536</f>
        <v>3.0000000000000027</v>
      </c>
      <c r="E1536" s="1">
        <f t="shared" si="78"/>
        <v>3.0000000000000027</v>
      </c>
      <c r="F1536" s="4">
        <f>IF(INDEX(WEOApr2024all!$B$1:$BG$197,MATCH('Figure 2.5'!B1536,WEOApr2024all!$B$1:$B$197,0),MATCH('Figure 2.5'!C1536,WEOApr2024all!$B$1:$BG$1,0))="","",INDEX(WEOApr2024all!$B$1:$BG$197,MATCH('Figure 2.5'!B1536,WEOApr2024all!$B$1:$B$197,0),MATCH('Figure 2.5'!C1536,WEOApr2024all!$B$1:$BG$1,0)))</f>
        <v>6.3540000000000001</v>
      </c>
      <c r="G1536" s="1">
        <f t="shared" si="79"/>
        <v>-3.3539999999999974</v>
      </c>
      <c r="J1536" t="s">
        <v>315</v>
      </c>
      <c r="K1536" t="s">
        <v>316</v>
      </c>
      <c r="L1536" s="2">
        <v>2020</v>
      </c>
      <c r="M1536" s="1" cm="1">
        <f t="array" ref="M1536">INDEX($E$1:$E$6469,MATCH(1,($A$1:$A$6469=J1536)*($C$1:$C$6469=L1536),0))</f>
        <v>3.0000000000000027</v>
      </c>
      <c r="N1536" s="1" cm="1">
        <f t="array" ref="N1536">INDEX($F$1:$F$6469,MATCH(1,($A$1:$A$6469=J1536)*($C$1:$C$6469=L1536),0))</f>
        <v>-17.04</v>
      </c>
      <c r="O1536" s="1">
        <f t="shared" si="80"/>
        <v>20.040000000000003</v>
      </c>
      <c r="R1536" s="1"/>
    </row>
    <row r="1537" spans="1:18">
      <c r="A1537" t="s">
        <v>107</v>
      </c>
      <c r="B1537" t="s">
        <v>108</v>
      </c>
      <c r="C1537" s="2">
        <v>2008</v>
      </c>
      <c r="D1537" s="10">
        <f>Fngdp_rpch!V1537</f>
        <v>2.8190000000000381</v>
      </c>
      <c r="E1537" s="1">
        <f t="shared" si="78"/>
        <v>2.8190000000000381</v>
      </c>
      <c r="F1537" s="4">
        <f>IF(INDEX(WEOApr2024all!$B$1:$BG$197,MATCH('Figure 2.5'!B1537,WEOApr2024all!$B$1:$B$197,0),MATCH('Figure 2.5'!C1537,WEOApr2024all!$B$1:$BG$1,0))="","",INDEX(WEOApr2024all!$B$1:$BG$197,MATCH('Figure 2.5'!B1537,WEOApr2024all!$B$1:$B$197,0),MATCH('Figure 2.5'!C1537,WEOApr2024all!$B$1:$BG$1,0)))</f>
        <v>7.1210000000000004</v>
      </c>
      <c r="G1537" s="1">
        <f t="shared" si="79"/>
        <v>-4.3019999999999623</v>
      </c>
      <c r="J1537" t="s">
        <v>315</v>
      </c>
      <c r="K1537" t="s">
        <v>316</v>
      </c>
      <c r="L1537" s="2">
        <v>2021</v>
      </c>
      <c r="M1537" s="1" cm="1">
        <f t="array" ref="M1537">INDEX($E$1:$E$6469,MATCH(1,($A$1:$A$6469=J1537)*($C$1:$C$6469=L1537),0))</f>
        <v>11.499999999999932</v>
      </c>
      <c r="N1537" s="1" cm="1">
        <f t="array" ref="N1537">INDEX($F$1:$F$6469,MATCH(1,($A$1:$A$6469=J1537)*($C$1:$C$6469=L1537),0))</f>
        <v>-4.8810000000000002</v>
      </c>
      <c r="O1537" s="1">
        <f t="shared" si="80"/>
        <v>16.380999999999933</v>
      </c>
      <c r="R1537" s="1"/>
    </row>
    <row r="1538" spans="1:18">
      <c r="A1538" t="s">
        <v>107</v>
      </c>
      <c r="B1538" t="s">
        <v>108</v>
      </c>
      <c r="C1538" s="2">
        <v>2009</v>
      </c>
      <c r="D1538" s="10">
        <f>Fngdp_rpch!W1538</f>
        <v>2.8234652462622911</v>
      </c>
      <c r="E1538" s="1">
        <f t="shared" si="78"/>
        <v>2.8234652462622911</v>
      </c>
      <c r="F1538" s="4">
        <f>IF(INDEX(WEOApr2024all!$B$1:$BG$197,MATCH('Figure 2.5'!B1538,WEOApr2024all!$B$1:$B$197,0),MATCH('Figure 2.5'!C1538,WEOApr2024all!$B$1:$BG$1,0))="","",INDEX(WEOApr2024all!$B$1:$BG$197,MATCH('Figure 2.5'!B1538,WEOApr2024all!$B$1:$B$197,0),MATCH('Figure 2.5'!C1538,WEOApr2024all!$B$1:$BG$1,0)))</f>
        <v>-1.17</v>
      </c>
      <c r="G1538" s="1">
        <f t="shared" si="79"/>
        <v>3.993465246262291</v>
      </c>
      <c r="J1538" t="s">
        <v>15</v>
      </c>
      <c r="K1538" t="s">
        <v>16</v>
      </c>
      <c r="L1538" s="2">
        <v>1991</v>
      </c>
      <c r="M1538" s="1" cm="1">
        <f t="array" ref="M1538">INDEX($E$1:$E$6469,MATCH(1,($A$1:$A$6469=J1538)*($C$1:$C$6469=L1538),0))</f>
        <v>3.0279978312808709</v>
      </c>
      <c r="N1538" s="1" cm="1">
        <f t="array" ref="N1538">INDEX($F$1:$F$6469,MATCH(1,($A$1:$A$6469=J1538)*($C$1:$C$6469=L1538),0))</f>
        <v>1.048</v>
      </c>
      <c r="O1538" s="1">
        <f t="shared" si="80"/>
        <v>1.9799978312808708</v>
      </c>
      <c r="R1538" s="1"/>
    </row>
    <row r="1539" spans="1:18">
      <c r="A1539" t="s">
        <v>107</v>
      </c>
      <c r="B1539" t="s">
        <v>108</v>
      </c>
      <c r="C1539" s="2">
        <v>2010</v>
      </c>
      <c r="D1539" s="10">
        <f>Fngdp_rpch!X1539</f>
        <v>2.000000000000024</v>
      </c>
      <c r="E1539" s="1">
        <f t="shared" ref="E1539:E1602" si="81">IF(D1539=".","",D1539)</f>
        <v>2.000000000000024</v>
      </c>
      <c r="F1539" s="4">
        <f>IF(INDEX(WEOApr2024all!$B$1:$BG$197,MATCH('Figure 2.5'!B1539,WEOApr2024all!$B$1:$B$197,0),MATCH('Figure 2.5'!C1539,WEOApr2024all!$B$1:$BG$1,0))="","",INDEX(WEOApr2024all!$B$1:$BG$197,MATCH('Figure 2.5'!B1539,WEOApr2024all!$B$1:$B$197,0),MATCH('Figure 2.5'!C1539,WEOApr2024all!$B$1:$BG$1,0)))</f>
        <v>0.67300000000000004</v>
      </c>
      <c r="G1539" s="1">
        <f t="shared" ref="G1539:G1602" si="82">IFERROR(E1539-F1539,"")</f>
        <v>1.3270000000000239</v>
      </c>
      <c r="J1539" t="s">
        <v>15</v>
      </c>
      <c r="K1539" t="s">
        <v>16</v>
      </c>
      <c r="L1539" s="2">
        <v>1992</v>
      </c>
      <c r="M1539" s="1" cm="1">
        <f t="array" ref="M1539">INDEX($E$1:$E$6469,MATCH(1,($A$1:$A$6469=J1539)*($C$1:$C$6469=L1539),0))</f>
        <v>2.3777848572718252</v>
      </c>
      <c r="N1539" s="1" cm="1">
        <f t="array" ref="N1539">INDEX($F$1:$F$6469,MATCH(1,($A$1:$A$6469=J1539)*($C$1:$C$6469=L1539),0))</f>
        <v>1.599</v>
      </c>
      <c r="O1539" s="1">
        <f t="shared" ref="O1539:O1602" si="83">IFERROR(M1539-N1539,"")</f>
        <v>0.77878485727182523</v>
      </c>
      <c r="R1539" s="1"/>
    </row>
    <row r="1540" spans="1:18">
      <c r="A1540" t="s">
        <v>107</v>
      </c>
      <c r="B1540" t="s">
        <v>108</v>
      </c>
      <c r="C1540" s="2">
        <v>2011</v>
      </c>
      <c r="D1540" s="10">
        <f>Fngdp_rpch!Y1540</f>
        <v>2.4541740431472281</v>
      </c>
      <c r="E1540" s="1">
        <f t="shared" si="81"/>
        <v>2.4541740431472281</v>
      </c>
      <c r="F1540" s="4">
        <f>IF(INDEX(WEOApr2024all!$B$1:$BG$197,MATCH('Figure 2.5'!B1540,WEOApr2024all!$B$1:$B$197,0),MATCH('Figure 2.5'!C1540,WEOApr2024all!$B$1:$BG$1,0))="","",INDEX(WEOApr2024all!$B$1:$BG$197,MATCH('Figure 2.5'!B1540,WEOApr2024all!$B$1:$B$197,0),MATCH('Figure 2.5'!C1540,WEOApr2024all!$B$1:$BG$1,0)))</f>
        <v>-0.224</v>
      </c>
      <c r="G1540" s="1">
        <f t="shared" si="82"/>
        <v>2.6781740431472283</v>
      </c>
      <c r="J1540" t="s">
        <v>15</v>
      </c>
      <c r="K1540" t="s">
        <v>16</v>
      </c>
      <c r="L1540" s="2">
        <v>1993</v>
      </c>
      <c r="M1540" s="1" cm="1">
        <f t="array" ref="M1540">INDEX($E$1:$E$6469,MATCH(1,($A$1:$A$6469=J1540)*($C$1:$C$6469=L1540),0))</f>
        <v>2.6970322694713111</v>
      </c>
      <c r="N1540" s="1" cm="1">
        <f t="array" ref="N1540">INDEX($F$1:$F$6469,MATCH(1,($A$1:$A$6469=J1540)*($C$1:$C$6469=L1540),0))</f>
        <v>-0.629</v>
      </c>
      <c r="O1540" s="1">
        <f t="shared" si="83"/>
        <v>3.3260322694713111</v>
      </c>
      <c r="R1540" s="1"/>
    </row>
    <row r="1541" spans="1:18">
      <c r="A1541" t="s">
        <v>107</v>
      </c>
      <c r="B1541" t="s">
        <v>108</v>
      </c>
      <c r="C1541" s="2">
        <v>2012</v>
      </c>
      <c r="D1541" s="10">
        <f>Fngdp_rpch!Z1541</f>
        <v>1.5000000000000346</v>
      </c>
      <c r="E1541" s="1">
        <f t="shared" si="81"/>
        <v>1.5000000000000346</v>
      </c>
      <c r="F1541" s="4">
        <f>IF(INDEX(WEOApr2024all!$B$1:$BG$197,MATCH('Figure 2.5'!B1541,WEOApr2024all!$B$1:$B$197,0),MATCH('Figure 2.5'!C1541,WEOApr2024all!$B$1:$BG$1,0))="","",INDEX(WEOApr2024all!$B$1:$BG$197,MATCH('Figure 2.5'!B1541,WEOApr2024all!$B$1:$B$197,0),MATCH('Figure 2.5'!C1541,WEOApr2024all!$B$1:$BG$1,0)))</f>
        <v>-1.0589999999999999</v>
      </c>
      <c r="G1541" s="1">
        <f t="shared" si="82"/>
        <v>2.5590000000000348</v>
      </c>
      <c r="J1541" t="s">
        <v>15</v>
      </c>
      <c r="K1541" t="s">
        <v>16</v>
      </c>
      <c r="L1541" s="2">
        <v>1994</v>
      </c>
      <c r="M1541" s="1" cm="1">
        <f t="array" ref="M1541">INDEX($E$1:$E$6469,MATCH(1,($A$1:$A$6469=J1541)*($C$1:$C$6469=L1541),0))</f>
        <v>1.1468903284036713</v>
      </c>
      <c r="N1541" s="1" cm="1">
        <f t="array" ref="N1541">INDEX($F$1:$F$6469,MATCH(1,($A$1:$A$6469=J1541)*($C$1:$C$6469=L1541),0))</f>
        <v>2.3580000000000001</v>
      </c>
      <c r="O1541" s="1">
        <f t="shared" si="83"/>
        <v>-1.2111096715963288</v>
      </c>
      <c r="R1541" s="1"/>
    </row>
    <row r="1542" spans="1:18">
      <c r="A1542" t="s">
        <v>107</v>
      </c>
      <c r="B1542" t="s">
        <v>108</v>
      </c>
      <c r="C1542" s="2">
        <v>2013</v>
      </c>
      <c r="D1542" s="10">
        <f>Fngdp_rpch!AA1542</f>
        <v>1.2544044511765273</v>
      </c>
      <c r="E1542" s="1">
        <f t="shared" si="81"/>
        <v>1.2544044511765273</v>
      </c>
      <c r="F1542" s="4">
        <f>IF(INDEX(WEOApr2024all!$B$1:$BG$197,MATCH('Figure 2.5'!B1542,WEOApr2024all!$B$1:$B$197,0),MATCH('Figure 2.5'!C1542,WEOApr2024all!$B$1:$BG$1,0))="","",INDEX(WEOApr2024all!$B$1:$BG$197,MATCH('Figure 2.5'!B1542,WEOApr2024all!$B$1:$B$197,0),MATCH('Figure 2.5'!C1542,WEOApr2024all!$B$1:$BG$1,0)))</f>
        <v>-1</v>
      </c>
      <c r="G1542" s="1">
        <f t="shared" si="82"/>
        <v>2.2544044511765273</v>
      </c>
      <c r="J1542" t="s">
        <v>15</v>
      </c>
      <c r="K1542" t="s">
        <v>16</v>
      </c>
      <c r="L1542" s="2">
        <v>1995</v>
      </c>
      <c r="M1542" s="1" cm="1">
        <f t="array" ref="M1542">INDEX($E$1:$E$6469,MATCH(1,($A$1:$A$6469=J1542)*($C$1:$C$6469=L1542),0))</f>
        <v>3.0416030158337826</v>
      </c>
      <c r="N1542" s="1" cm="1">
        <f t="array" ref="N1542">INDEX($F$1:$F$6469,MATCH(1,($A$1:$A$6469=J1542)*($C$1:$C$6469=L1542),0))</f>
        <v>2.1070000000000002</v>
      </c>
      <c r="O1542" s="1">
        <f t="shared" si="83"/>
        <v>0.93460301583378236</v>
      </c>
      <c r="R1542" s="1"/>
    </row>
    <row r="1543" spans="1:18">
      <c r="A1543" t="s">
        <v>107</v>
      </c>
      <c r="B1543" t="s">
        <v>108</v>
      </c>
      <c r="C1543" s="2">
        <v>2014</v>
      </c>
      <c r="D1543" s="10">
        <f>Fngdp_rpch!AB1543</f>
        <v>1.5499532046971298</v>
      </c>
      <c r="E1543" s="1">
        <f t="shared" si="81"/>
        <v>1.5499532046971298</v>
      </c>
      <c r="F1543" s="4">
        <f>IF(INDEX(WEOApr2024all!$B$1:$BG$197,MATCH('Figure 2.5'!B1543,WEOApr2024all!$B$1:$B$197,0),MATCH('Figure 2.5'!C1543,WEOApr2024all!$B$1:$BG$1,0))="","",INDEX(WEOApr2024all!$B$1:$BG$197,MATCH('Figure 2.5'!B1543,WEOApr2024all!$B$1:$B$197,0),MATCH('Figure 2.5'!C1543,WEOApr2024all!$B$1:$BG$1,0)))</f>
        <v>4.7539999999999996</v>
      </c>
      <c r="G1543" s="1">
        <f t="shared" si="82"/>
        <v>-3.2040467953028697</v>
      </c>
      <c r="J1543" t="s">
        <v>15</v>
      </c>
      <c r="K1543" t="s">
        <v>16</v>
      </c>
      <c r="L1543" s="2">
        <v>1996</v>
      </c>
      <c r="M1543" s="1" cm="1">
        <f t="array" ref="M1543">INDEX($E$1:$E$6469,MATCH(1,($A$1:$A$6469=J1543)*($C$1:$C$6469=L1543),0))</f>
        <v>2.6533989928145152</v>
      </c>
      <c r="N1543" s="1" cm="1">
        <f t="array" ref="N1543">INDEX($F$1:$F$6469,MATCH(1,($A$1:$A$6469=J1543)*($C$1:$C$6469=L1543),0))</f>
        <v>1.413</v>
      </c>
      <c r="O1543" s="1">
        <f t="shared" si="83"/>
        <v>1.2403989928145152</v>
      </c>
      <c r="R1543" s="1"/>
    </row>
    <row r="1544" spans="1:18">
      <c r="A1544" t="s">
        <v>107</v>
      </c>
      <c r="B1544" t="s">
        <v>108</v>
      </c>
      <c r="C1544" s="2">
        <v>2015</v>
      </c>
      <c r="D1544" s="10">
        <f>Fngdp_rpch!AC1544</f>
        <v>1.2389210681219565</v>
      </c>
      <c r="E1544" s="1">
        <f t="shared" si="81"/>
        <v>1.2389210681219565</v>
      </c>
      <c r="F1544" s="4">
        <f>IF(INDEX(WEOApr2024all!$B$1:$BG$197,MATCH('Figure 2.5'!B1544,WEOApr2024all!$B$1:$B$197,0),MATCH('Figure 2.5'!C1544,WEOApr2024all!$B$1:$BG$1,0))="","",INDEX(WEOApr2024all!$B$1:$BG$197,MATCH('Figure 2.5'!B1544,WEOApr2024all!$B$1:$B$197,0),MATCH('Figure 2.5'!C1544,WEOApr2024all!$B$1:$BG$1,0)))</f>
        <v>-2.7320000000000002</v>
      </c>
      <c r="G1544" s="1">
        <f t="shared" si="82"/>
        <v>3.9709210681219567</v>
      </c>
      <c r="J1544" t="s">
        <v>15</v>
      </c>
      <c r="K1544" t="s">
        <v>16</v>
      </c>
      <c r="L1544" s="2">
        <v>1997</v>
      </c>
      <c r="M1544" s="1" cm="1">
        <f t="array" ref="M1544">INDEX($E$1:$E$6469,MATCH(1,($A$1:$A$6469=J1544)*($C$1:$C$6469=L1544),0))</f>
        <v>2.4400030489343028</v>
      </c>
      <c r="N1544" s="1" cm="1">
        <f t="array" ref="N1544">INDEX($F$1:$F$6469,MATCH(1,($A$1:$A$6469=J1544)*($C$1:$C$6469=L1544),0))</f>
        <v>2.3359999999999999</v>
      </c>
      <c r="O1544" s="1">
        <f t="shared" si="83"/>
        <v>0.1040030489343029</v>
      </c>
      <c r="R1544" s="1"/>
    </row>
    <row r="1545" spans="1:18">
      <c r="A1545" t="s">
        <v>107</v>
      </c>
      <c r="B1545" t="s">
        <v>108</v>
      </c>
      <c r="C1545" s="2">
        <v>2016</v>
      </c>
      <c r="D1545" s="10">
        <f>Fngdp_rpch!AD1545</f>
        <v>3.2623421394169183</v>
      </c>
      <c r="E1545" s="1">
        <f t="shared" si="81"/>
        <v>3.2623421394169183</v>
      </c>
      <c r="F1545" s="4">
        <f>IF(INDEX(WEOApr2024all!$B$1:$BG$197,MATCH('Figure 2.5'!B1545,WEOApr2024all!$B$1:$B$197,0),MATCH('Figure 2.5'!C1545,WEOApr2024all!$B$1:$BG$1,0))="","",INDEX(WEOApr2024all!$B$1:$BG$197,MATCH('Figure 2.5'!B1545,WEOApr2024all!$B$1:$B$197,0),MATCH('Figure 2.5'!C1545,WEOApr2024all!$B$1:$BG$1,0)))</f>
        <v>2.7639999999999998</v>
      </c>
      <c r="G1545" s="1">
        <f t="shared" si="82"/>
        <v>0.49834213941691852</v>
      </c>
      <c r="J1545" t="s">
        <v>15</v>
      </c>
      <c r="K1545" t="s">
        <v>16</v>
      </c>
      <c r="L1545" s="2">
        <v>1998</v>
      </c>
      <c r="M1545" s="1" cm="1">
        <f t="array" ref="M1545">INDEX($E$1:$E$6469,MATCH(1,($A$1:$A$6469=J1545)*($C$1:$C$6469=L1545),0))</f>
        <v>2.7769086298924606</v>
      </c>
      <c r="N1545" s="1" cm="1">
        <f t="array" ref="N1545">INDEX($F$1:$F$6469,MATCH(1,($A$1:$A$6469=J1545)*($C$1:$C$6469=L1545),0))</f>
        <v>3.589</v>
      </c>
      <c r="O1545" s="1">
        <f t="shared" si="83"/>
        <v>-0.8120913701075394</v>
      </c>
      <c r="R1545" s="1"/>
    </row>
    <row r="1546" spans="1:18">
      <c r="A1546" t="s">
        <v>107</v>
      </c>
      <c r="B1546" t="s">
        <v>108</v>
      </c>
      <c r="C1546" s="2">
        <v>2017</v>
      </c>
      <c r="D1546" s="10">
        <f>Fngdp_rpch!AE1546</f>
        <v>2.8844387584025855</v>
      </c>
      <c r="E1546" s="1">
        <f t="shared" si="81"/>
        <v>2.8844387584025855</v>
      </c>
      <c r="F1546" s="4">
        <f>IF(INDEX(WEOApr2024all!$B$1:$BG$197,MATCH('Figure 2.5'!B1546,WEOApr2024all!$B$1:$B$197,0),MATCH('Figure 2.5'!C1546,WEOApr2024all!$B$1:$BG$1,0))="","",INDEX(WEOApr2024all!$B$1:$BG$197,MATCH('Figure 2.5'!B1546,WEOApr2024all!$B$1:$B$197,0),MATCH('Figure 2.5'!C1546,WEOApr2024all!$B$1:$BG$1,0)))</f>
        <v>-6.6189999999999998</v>
      </c>
      <c r="G1546" s="1">
        <f t="shared" si="82"/>
        <v>9.5034387584025843</v>
      </c>
      <c r="J1546" t="s">
        <v>15</v>
      </c>
      <c r="K1546" t="s">
        <v>16</v>
      </c>
      <c r="L1546" s="2">
        <v>1999</v>
      </c>
      <c r="M1546" s="1" cm="1">
        <f t="array" ref="M1546">INDEX($E$1:$E$6469,MATCH(1,($A$1:$A$6469=J1546)*($C$1:$C$6469=L1546),0))</f>
        <v>2.8493287721528482</v>
      </c>
      <c r="N1546" s="1" cm="1">
        <f t="array" ref="N1546">INDEX($F$1:$F$6469,MATCH(1,($A$1:$A$6469=J1546)*($C$1:$C$6469=L1546),0))</f>
        <v>3.4209999999999998</v>
      </c>
      <c r="O1546" s="1">
        <f t="shared" si="83"/>
        <v>-0.57167122784715163</v>
      </c>
      <c r="R1546" s="1"/>
    </row>
    <row r="1547" spans="1:18">
      <c r="A1547" t="s">
        <v>107</v>
      </c>
      <c r="B1547" t="s">
        <v>108</v>
      </c>
      <c r="C1547" s="2">
        <v>2018</v>
      </c>
      <c r="D1547" s="10">
        <f>Fngdp_rpch!AF1547</f>
        <v>2.800689919208077</v>
      </c>
      <c r="E1547" s="1">
        <f t="shared" si="81"/>
        <v>2.800689919208077</v>
      </c>
      <c r="F1547" s="4">
        <f>IF(INDEX(WEOApr2024all!$B$1:$BG$197,MATCH('Figure 2.5'!B1547,WEOApr2024all!$B$1:$B$197,0),MATCH('Figure 2.5'!C1547,WEOApr2024all!$B$1:$BG$1,0))="","",INDEX(WEOApr2024all!$B$1:$BG$197,MATCH('Figure 2.5'!B1547,WEOApr2024all!$B$1:$B$197,0),MATCH('Figure 2.5'!C1547,WEOApr2024all!$B$1:$BG$1,0)))</f>
        <v>3.548</v>
      </c>
      <c r="G1547" s="1">
        <f t="shared" si="82"/>
        <v>-0.74731008079192307</v>
      </c>
      <c r="J1547" t="s">
        <v>15</v>
      </c>
      <c r="K1547" t="s">
        <v>16</v>
      </c>
      <c r="L1547" s="2">
        <v>2000</v>
      </c>
      <c r="M1547" s="1" cm="1">
        <f t="array" ref="M1547">INDEX($E$1:$E$6469,MATCH(1,($A$1:$A$6469=J1547)*($C$1:$C$6469=L1547),0))</f>
        <v>2.9989367630143038</v>
      </c>
      <c r="N1547" s="1" cm="1">
        <f t="array" ref="N1547">INDEX($F$1:$F$6469,MATCH(1,($A$1:$A$6469=J1547)*($C$1:$C$6469=L1547),0))</f>
        <v>3.9239999999999999</v>
      </c>
      <c r="O1547" s="1">
        <f t="shared" si="83"/>
        <v>-0.92506323698569615</v>
      </c>
      <c r="R1547" s="1"/>
    </row>
    <row r="1548" spans="1:18">
      <c r="A1548" t="s">
        <v>107</v>
      </c>
      <c r="B1548" t="s">
        <v>108</v>
      </c>
      <c r="C1548" s="2">
        <v>2019</v>
      </c>
      <c r="D1548" s="10">
        <f>Fngdp_rpch!AG1548</f>
        <v>9.4046555380656436</v>
      </c>
      <c r="E1548" s="1">
        <f t="shared" si="81"/>
        <v>9.4046555380656436</v>
      </c>
      <c r="F1548" s="4">
        <f>IF(INDEX(WEOApr2024all!$B$1:$BG$197,MATCH('Figure 2.5'!B1548,WEOApr2024all!$B$1:$B$197,0),MATCH('Figure 2.5'!C1548,WEOApr2024all!$B$1:$BG$1,0))="","",INDEX(WEOApr2024all!$B$1:$BG$197,MATCH('Figure 2.5'!B1548,WEOApr2024all!$B$1:$B$197,0),MATCH('Figure 2.5'!C1548,WEOApr2024all!$B$1:$BG$1,0)))</f>
        <v>5.5019999999999998</v>
      </c>
      <c r="G1548" s="1">
        <f t="shared" si="82"/>
        <v>3.9026555380656438</v>
      </c>
      <c r="J1548" t="s">
        <v>15</v>
      </c>
      <c r="K1548" t="s">
        <v>16</v>
      </c>
      <c r="L1548" s="2">
        <v>2001</v>
      </c>
      <c r="M1548" s="1" cm="1">
        <f t="array" ref="M1548">INDEX($E$1:$E$6469,MATCH(1,($A$1:$A$6469=J1548)*($C$1:$C$6469=L1548),0))</f>
        <v>3.5265038608799815</v>
      </c>
      <c r="N1548" s="1" cm="1">
        <f t="array" ref="N1548">INDEX($F$1:$F$6469,MATCH(1,($A$1:$A$6469=J1548)*($C$1:$C$6469=L1548),0))</f>
        <v>1.984</v>
      </c>
      <c r="O1548" s="1">
        <f t="shared" si="83"/>
        <v>1.5425038608799815</v>
      </c>
      <c r="R1548" s="1"/>
    </row>
    <row r="1549" spans="1:18">
      <c r="A1549" t="s">
        <v>107</v>
      </c>
      <c r="B1549" t="s">
        <v>108</v>
      </c>
      <c r="C1549" s="2">
        <v>2020</v>
      </c>
      <c r="D1549" s="10">
        <f>Fngdp_rpch!AH1549</f>
        <v>4.9348371749826647</v>
      </c>
      <c r="E1549" s="1">
        <f t="shared" si="81"/>
        <v>4.9348371749826647</v>
      </c>
      <c r="F1549" s="4">
        <f>IF(INDEX(WEOApr2024all!$B$1:$BG$197,MATCH('Figure 2.5'!B1549,WEOApr2024all!$B$1:$B$197,0),MATCH('Figure 2.5'!C1549,WEOApr2024all!$B$1:$BG$1,0))="","",INDEX(WEOApr2024all!$B$1:$BG$197,MATCH('Figure 2.5'!B1549,WEOApr2024all!$B$1:$B$197,0),MATCH('Figure 2.5'!C1549,WEOApr2024all!$B$1:$BG$1,0)))</f>
        <v>-16.605</v>
      </c>
      <c r="G1549" s="1">
        <f t="shared" si="82"/>
        <v>21.539837174982665</v>
      </c>
      <c r="J1549" t="s">
        <v>15</v>
      </c>
      <c r="K1549" t="s">
        <v>16</v>
      </c>
      <c r="L1549" s="2">
        <v>2002</v>
      </c>
      <c r="M1549" s="1" cm="1">
        <f t="array" ref="M1549">INDEX($E$1:$E$6469,MATCH(1,($A$1:$A$6469=J1549)*($C$1:$C$6469=L1549),0))</f>
        <v>2.0961624004906865</v>
      </c>
      <c r="N1549" s="1" cm="1">
        <f t="array" ref="N1549">INDEX($F$1:$F$6469,MATCH(1,($A$1:$A$6469=J1549)*($C$1:$C$6469=L1549),0))</f>
        <v>1.1359999999999999</v>
      </c>
      <c r="O1549" s="1">
        <f t="shared" si="83"/>
        <v>0.96016240049068657</v>
      </c>
      <c r="R1549" s="1"/>
    </row>
    <row r="1550" spans="1:18">
      <c r="A1550" t="s">
        <v>107</v>
      </c>
      <c r="B1550" t="s">
        <v>108</v>
      </c>
      <c r="C1550" s="2">
        <v>2021</v>
      </c>
      <c r="D1550" s="10">
        <f>Fngdp_rpch!AI1550</f>
        <v>3.2691220006827892</v>
      </c>
      <c r="E1550" s="1">
        <f t="shared" si="81"/>
        <v>3.2691220006827892</v>
      </c>
      <c r="F1550" s="4">
        <f>IF(INDEX(WEOApr2024all!$B$1:$BG$197,MATCH('Figure 2.5'!B1550,WEOApr2024all!$B$1:$B$197,0),MATCH('Figure 2.5'!C1550,WEOApr2024all!$B$1:$BG$1,0))="","",INDEX(WEOApr2024all!$B$1:$BG$197,MATCH('Figure 2.5'!B1550,WEOApr2024all!$B$1:$B$197,0),MATCH('Figure 2.5'!C1550,WEOApr2024all!$B$1:$BG$1,0)))</f>
        <v>6.8920000000000003</v>
      </c>
      <c r="G1550" s="1">
        <f t="shared" si="82"/>
        <v>-3.6228779993172111</v>
      </c>
      <c r="J1550" t="s">
        <v>15</v>
      </c>
      <c r="K1550" t="s">
        <v>16</v>
      </c>
      <c r="L1550" s="2">
        <v>2003</v>
      </c>
      <c r="M1550" s="1" cm="1">
        <f t="array" ref="M1550">INDEX($E$1:$E$6469,MATCH(1,($A$1:$A$6469=J1550)*($C$1:$C$6469=L1550),0))</f>
        <v>2.3392820881329435</v>
      </c>
      <c r="N1550" s="1" cm="1">
        <f t="array" ref="N1550">INDEX($F$1:$F$6469,MATCH(1,($A$1:$A$6469=J1550)*($C$1:$C$6469=L1550),0))</f>
        <v>0.82299999999999995</v>
      </c>
      <c r="O1550" s="1">
        <f t="shared" si="83"/>
        <v>1.5162820881329435</v>
      </c>
      <c r="R1550" s="1"/>
    </row>
    <row r="1551" spans="1:18">
      <c r="A1551" t="s">
        <v>107</v>
      </c>
      <c r="B1551" t="s">
        <v>108</v>
      </c>
      <c r="C1551" s="2">
        <v>2022</v>
      </c>
      <c r="D1551" s="10">
        <f>Fngdp_rpch!AJ1551</f>
        <v>7.8992813375244664</v>
      </c>
      <c r="E1551" s="1">
        <f t="shared" si="81"/>
        <v>7.8992813375244664</v>
      </c>
      <c r="F1551" s="4" t="str">
        <f>IF(INDEX(WEOApr2024all!$B$1:$BG$197,MATCH('Figure 2.5'!B1551,WEOApr2024all!$B$1:$B$197,0),MATCH('Figure 2.5'!C1551,WEOApr2024all!$B$1:$BG$1,0))="","",INDEX(WEOApr2024all!$B$1:$BG$197,MATCH('Figure 2.5'!B1551,WEOApr2024all!$B$1:$B$197,0),MATCH('Figure 2.5'!C1551,WEOApr2024all!$B$1:$BG$1,0)))</f>
        <v/>
      </c>
      <c r="G1551" s="1" t="str">
        <f t="shared" si="82"/>
        <v/>
      </c>
      <c r="J1551" t="s">
        <v>15</v>
      </c>
      <c r="K1551" t="s">
        <v>16</v>
      </c>
      <c r="L1551" s="2">
        <v>2004</v>
      </c>
      <c r="M1551" s="1" cm="1">
        <f t="array" ref="M1551">INDEX($E$1:$E$6469,MATCH(1,($A$1:$A$6469=J1551)*($C$1:$C$6469=L1551),0))</f>
        <v>1.9512114739991482</v>
      </c>
      <c r="N1551" s="1" cm="1">
        <f t="array" ref="N1551">INDEX($F$1:$F$6469,MATCH(1,($A$1:$A$6469=J1551)*($C$1:$C$6469=L1551),0))</f>
        <v>2.83</v>
      </c>
      <c r="O1551" s="1">
        <f t="shared" si="83"/>
        <v>-0.87878852600085189</v>
      </c>
      <c r="R1551" s="1"/>
    </row>
    <row r="1552" spans="1:18">
      <c r="A1552" t="s">
        <v>107</v>
      </c>
      <c r="B1552" t="s">
        <v>108</v>
      </c>
      <c r="C1552" s="2">
        <v>2023</v>
      </c>
      <c r="D1552" s="10">
        <f>Fngdp_rpch!AK1552</f>
        <v>4.9295398659426004</v>
      </c>
      <c r="E1552" s="1">
        <f t="shared" si="81"/>
        <v>4.9295398659426004</v>
      </c>
      <c r="F1552" s="4" t="str">
        <f>IF(INDEX(WEOApr2024all!$B$1:$BG$197,MATCH('Figure 2.5'!B1552,WEOApr2024all!$B$1:$B$197,0),MATCH('Figure 2.5'!C1552,WEOApr2024all!$B$1:$BG$1,0))="","",INDEX(WEOApr2024all!$B$1:$BG$197,MATCH('Figure 2.5'!B1552,WEOApr2024all!$B$1:$B$197,0),MATCH('Figure 2.5'!C1552,WEOApr2024all!$B$1:$BG$1,0)))</f>
        <v/>
      </c>
      <c r="G1552" s="1" t="str">
        <f t="shared" si="82"/>
        <v/>
      </c>
      <c r="J1552" t="s">
        <v>15</v>
      </c>
      <c r="K1552" t="s">
        <v>16</v>
      </c>
      <c r="L1552" s="2">
        <v>2005</v>
      </c>
      <c r="M1552" s="1" cm="1">
        <f t="array" ref="M1552">INDEX($E$1:$E$6469,MATCH(1,($A$1:$A$6469=J1552)*($C$1:$C$6469=L1552),0))</f>
        <v>2.3456520361579303</v>
      </c>
      <c r="N1552" s="1" cm="1">
        <f t="array" ref="N1552">INDEX($F$1:$F$6469,MATCH(1,($A$1:$A$6469=J1552)*($C$1:$C$6469=L1552),0))</f>
        <v>1.663</v>
      </c>
      <c r="O1552" s="1">
        <f t="shared" si="83"/>
        <v>0.68265203615793024</v>
      </c>
      <c r="R1552" s="1"/>
    </row>
    <row r="1553" spans="1:18">
      <c r="A1553" t="s">
        <v>13</v>
      </c>
      <c r="B1553" t="s">
        <v>14</v>
      </c>
      <c r="C1553" s="2">
        <v>1991</v>
      </c>
      <c r="D1553" s="10">
        <f>Fngdp_rpch!E1553</f>
        <v>2.1660158679428498</v>
      </c>
      <c r="E1553" s="1">
        <f t="shared" si="81"/>
        <v>2.1660158679428498</v>
      </c>
      <c r="F1553" s="4">
        <f>IF(INDEX(WEOApr2024all!$B$1:$BG$197,MATCH('Figure 2.5'!B1553,WEOApr2024all!$B$1:$B$197,0),MATCH('Figure 2.5'!C1553,WEOApr2024all!$B$1:$BG$1,0))="","",INDEX(WEOApr2024all!$B$1:$BG$197,MATCH('Figure 2.5'!B1553,WEOApr2024all!$B$1:$B$197,0),MATCH('Figure 2.5'!C1553,WEOApr2024all!$B$1:$BG$1,0)))</f>
        <v>1.397</v>
      </c>
      <c r="G1553" s="1">
        <f t="shared" si="82"/>
        <v>0.76901586794284982</v>
      </c>
      <c r="J1553" t="s">
        <v>15</v>
      </c>
      <c r="K1553" t="s">
        <v>16</v>
      </c>
      <c r="L1553" s="2">
        <v>2006</v>
      </c>
      <c r="M1553" s="1" cm="1">
        <f t="array" ref="M1553">INDEX($E$1:$E$6469,MATCH(1,($A$1:$A$6469=J1553)*($C$1:$C$6469=L1553),0))</f>
        <v>1.7544750664059139</v>
      </c>
      <c r="N1553" s="1" cm="1">
        <f t="array" ref="N1553">INDEX($F$1:$F$6469,MATCH(1,($A$1:$A$6469=J1553)*($C$1:$C$6469=L1553),0))</f>
        <v>2.4489999999999998</v>
      </c>
      <c r="O1553" s="1">
        <f t="shared" si="83"/>
        <v>-0.69452493359408596</v>
      </c>
      <c r="R1553" s="1"/>
    </row>
    <row r="1554" spans="1:18">
      <c r="A1554" t="s">
        <v>13</v>
      </c>
      <c r="B1554" t="s">
        <v>14</v>
      </c>
      <c r="C1554" s="2">
        <v>1992</v>
      </c>
      <c r="D1554" s="10">
        <f>Fngdp_rpch!F1554</f>
        <v>2.6978796384139025</v>
      </c>
      <c r="E1554" s="1">
        <f t="shared" si="81"/>
        <v>2.6978796384139025</v>
      </c>
      <c r="F1554" s="4">
        <f>IF(INDEX(WEOApr2024all!$B$1:$BG$197,MATCH('Figure 2.5'!B1554,WEOApr2024all!$B$1:$B$197,0),MATCH('Figure 2.5'!C1554,WEOApr2024all!$B$1:$BG$1,0))="","",INDEX(WEOApr2024all!$B$1:$BG$197,MATCH('Figure 2.5'!B1554,WEOApr2024all!$B$1:$B$197,0),MATCH('Figure 2.5'!C1554,WEOApr2024all!$B$1:$BG$1,0)))</f>
        <v>1.9590000000000001</v>
      </c>
      <c r="G1554" s="1">
        <f t="shared" si="82"/>
        <v>0.73887963841390247</v>
      </c>
      <c r="J1554" t="s">
        <v>15</v>
      </c>
      <c r="K1554" t="s">
        <v>16</v>
      </c>
      <c r="L1554" s="2">
        <v>2007</v>
      </c>
      <c r="M1554" s="1" cm="1">
        <f t="array" ref="M1554">INDEX($E$1:$E$6469,MATCH(1,($A$1:$A$6469=J1554)*($C$1:$C$6469=L1554),0))</f>
        <v>2.2987522755577361</v>
      </c>
      <c r="N1554" s="1" cm="1">
        <f t="array" ref="N1554">INDEX($F$1:$F$6469,MATCH(1,($A$1:$A$6469=J1554)*($C$1:$C$6469=L1554),0))</f>
        <v>2.4249999999999998</v>
      </c>
      <c r="O1554" s="1">
        <f t="shared" si="83"/>
        <v>-0.12624772444226373</v>
      </c>
      <c r="R1554" s="1"/>
    </row>
    <row r="1555" spans="1:18">
      <c r="A1555" t="s">
        <v>13</v>
      </c>
      <c r="B1555" t="s">
        <v>14</v>
      </c>
      <c r="C1555" s="2">
        <v>1993</v>
      </c>
      <c r="D1555" s="10">
        <f>Fngdp_rpch!G1555</f>
        <v>2.5715159329158244</v>
      </c>
      <c r="E1555" s="1">
        <f t="shared" si="81"/>
        <v>2.5715159329158244</v>
      </c>
      <c r="F1555" s="4">
        <f>IF(INDEX(WEOApr2024all!$B$1:$BG$197,MATCH('Figure 2.5'!B1555,WEOApr2024all!$B$1:$B$197,0),MATCH('Figure 2.5'!C1555,WEOApr2024all!$B$1:$BG$1,0))="","",INDEX(WEOApr2024all!$B$1:$BG$197,MATCH('Figure 2.5'!B1555,WEOApr2024all!$B$1:$B$197,0),MATCH('Figure 2.5'!C1555,WEOApr2024all!$B$1:$BG$1,0)))</f>
        <v>8.0000000000000002E-3</v>
      </c>
      <c r="G1555" s="1">
        <f t="shared" si="82"/>
        <v>2.5635159329158244</v>
      </c>
      <c r="J1555" t="s">
        <v>15</v>
      </c>
      <c r="K1555" t="s">
        <v>16</v>
      </c>
      <c r="L1555" s="2">
        <v>2008</v>
      </c>
      <c r="M1555" s="1" cm="1">
        <f t="array" ref="M1555">INDEX($E$1:$E$6469,MATCH(1,($A$1:$A$6469=J1555)*($C$1:$C$6469=L1555),0))</f>
        <v>1.9974612052462426</v>
      </c>
      <c r="N1555" s="1" cm="1">
        <f t="array" ref="N1555">INDEX($F$1:$F$6469,MATCH(1,($A$1:$A$6469=J1555)*($C$1:$C$6469=L1555),0))</f>
        <v>0.255</v>
      </c>
      <c r="O1555" s="1">
        <f t="shared" si="83"/>
        <v>1.7424612052462427</v>
      </c>
      <c r="R1555" s="1"/>
    </row>
    <row r="1556" spans="1:18">
      <c r="A1556" t="s">
        <v>13</v>
      </c>
      <c r="B1556" t="s">
        <v>14</v>
      </c>
      <c r="C1556" s="2">
        <v>1994</v>
      </c>
      <c r="D1556" s="10">
        <f>Fngdp_rpch!H1556</f>
        <v>1.4799999586097679</v>
      </c>
      <c r="E1556" s="1">
        <f t="shared" si="81"/>
        <v>1.4799999586097679</v>
      </c>
      <c r="F1556" s="4">
        <f>IF(INDEX(WEOApr2024all!$B$1:$BG$197,MATCH('Figure 2.5'!B1556,WEOApr2024all!$B$1:$B$197,0),MATCH('Figure 2.5'!C1556,WEOApr2024all!$B$1:$BG$1,0))="","",INDEX(WEOApr2024all!$B$1:$BG$197,MATCH('Figure 2.5'!B1556,WEOApr2024all!$B$1:$B$197,0),MATCH('Figure 2.5'!C1556,WEOApr2024all!$B$1:$BG$1,0)))</f>
        <v>5.3289999999999997</v>
      </c>
      <c r="G1556" s="1">
        <f t="shared" si="82"/>
        <v>-3.8490000413902319</v>
      </c>
      <c r="J1556" t="s">
        <v>15</v>
      </c>
      <c r="K1556" t="s">
        <v>16</v>
      </c>
      <c r="L1556" s="2">
        <v>2009</v>
      </c>
      <c r="M1556" s="1" cm="1">
        <f t="array" ref="M1556">INDEX($E$1:$E$6469,MATCH(1,($A$1:$A$6469=J1556)*($C$1:$C$6469=L1556),0))</f>
        <v>0.15204840426845667</v>
      </c>
      <c r="N1556" s="1" cm="1">
        <f t="array" ref="N1556">INDEX($F$1:$F$6469,MATCH(1,($A$1:$A$6469=J1556)*($C$1:$C$6469=L1556),0))</f>
        <v>-2.8730000000000002</v>
      </c>
      <c r="O1556" s="1">
        <f t="shared" si="83"/>
        <v>3.0250484042684569</v>
      </c>
      <c r="R1556" s="1"/>
    </row>
    <row r="1557" spans="1:18">
      <c r="A1557" t="s">
        <v>13</v>
      </c>
      <c r="B1557" t="s">
        <v>14</v>
      </c>
      <c r="C1557" s="2">
        <v>1995</v>
      </c>
      <c r="D1557" s="10">
        <f>Fngdp_rpch!I1557</f>
        <v>3.0965781938912862</v>
      </c>
      <c r="E1557" s="1">
        <f t="shared" si="81"/>
        <v>3.0965781938912862</v>
      </c>
      <c r="F1557" s="4">
        <f>IF(INDEX(WEOApr2024all!$B$1:$BG$197,MATCH('Figure 2.5'!B1557,WEOApr2024all!$B$1:$B$197,0),MATCH('Figure 2.5'!C1557,WEOApr2024all!$B$1:$BG$1,0))="","",INDEX(WEOApr2024all!$B$1:$BG$197,MATCH('Figure 2.5'!B1557,WEOApr2024all!$B$1:$B$197,0),MATCH('Figure 2.5'!C1557,WEOApr2024all!$B$1:$BG$1,0)))</f>
        <v>3.0289999999999999</v>
      </c>
      <c r="G1557" s="1">
        <f t="shared" si="82"/>
        <v>6.7578193891286276E-2</v>
      </c>
      <c r="J1557" t="s">
        <v>15</v>
      </c>
      <c r="K1557" t="s">
        <v>16</v>
      </c>
      <c r="L1557" s="2">
        <v>2010</v>
      </c>
      <c r="M1557" s="1" cm="1">
        <f t="array" ref="M1557">INDEX($E$1:$E$6469,MATCH(1,($A$1:$A$6469=J1557)*($C$1:$C$6469=L1557),0))</f>
        <v>0.90265876655839516</v>
      </c>
      <c r="N1557" s="1" cm="1">
        <f t="array" ref="N1557">INDEX($F$1:$F$6469,MATCH(1,($A$1:$A$6469=J1557)*($C$1:$C$6469=L1557),0))</f>
        <v>1.9490000000000001</v>
      </c>
      <c r="O1557" s="1">
        <f t="shared" si="83"/>
        <v>-1.0463412334416049</v>
      </c>
      <c r="R1557" s="1"/>
    </row>
    <row r="1558" spans="1:18">
      <c r="A1558" t="s">
        <v>13</v>
      </c>
      <c r="B1558" t="s">
        <v>14</v>
      </c>
      <c r="C1558" s="2">
        <v>1996</v>
      </c>
      <c r="D1558" s="10">
        <f>Fngdp_rpch!J1558</f>
        <v>2.4719729551677672</v>
      </c>
      <c r="E1558" s="1">
        <f t="shared" si="81"/>
        <v>2.4719729551677672</v>
      </c>
      <c r="F1558" s="4">
        <f>IF(INDEX(WEOApr2024all!$B$1:$BG$197,MATCH('Figure 2.5'!B1558,WEOApr2024all!$B$1:$B$197,0),MATCH('Figure 2.5'!C1558,WEOApr2024all!$B$1:$BG$1,0))="","",INDEX(WEOApr2024all!$B$1:$BG$197,MATCH('Figure 2.5'!B1558,WEOApr2024all!$B$1:$B$197,0),MATCH('Figure 2.5'!C1558,WEOApr2024all!$B$1:$BG$1,0)))</f>
        <v>2.9049999999999998</v>
      </c>
      <c r="G1558" s="1">
        <f t="shared" si="82"/>
        <v>-0.43302704483223264</v>
      </c>
      <c r="J1558" t="s">
        <v>15</v>
      </c>
      <c r="K1558" t="s">
        <v>16</v>
      </c>
      <c r="L1558" s="2">
        <v>2011</v>
      </c>
      <c r="M1558" s="1" cm="1">
        <f t="array" ref="M1558">INDEX($E$1:$E$6469,MATCH(1,($A$1:$A$6469=J1558)*($C$1:$C$6469=L1558),0))</f>
        <v>1.6475628779487606</v>
      </c>
      <c r="N1558" s="1" cm="1">
        <f t="array" ref="N1558">INDEX($F$1:$F$6469,MATCH(1,($A$1:$A$6469=J1558)*($C$1:$C$6469=L1558),0))</f>
        <v>2.1930000000000001</v>
      </c>
      <c r="O1558" s="1">
        <f t="shared" si="83"/>
        <v>-0.54543712205123951</v>
      </c>
      <c r="R1558" s="1"/>
    </row>
    <row r="1559" spans="1:18">
      <c r="A1559" t="s">
        <v>13</v>
      </c>
      <c r="B1559" t="s">
        <v>14</v>
      </c>
      <c r="C1559" s="2">
        <v>1997</v>
      </c>
      <c r="D1559" s="10">
        <f>Fngdp_rpch!K1559</f>
        <v>2.4720645293133003</v>
      </c>
      <c r="E1559" s="1">
        <f t="shared" si="81"/>
        <v>2.4720645293133003</v>
      </c>
      <c r="F1559" s="4">
        <f>IF(INDEX(WEOApr2024all!$B$1:$BG$197,MATCH('Figure 2.5'!B1559,WEOApr2024all!$B$1:$B$197,0),MATCH('Figure 2.5'!C1559,WEOApr2024all!$B$1:$BG$1,0))="","",INDEX(WEOApr2024all!$B$1:$BG$197,MATCH('Figure 2.5'!B1559,WEOApr2024all!$B$1:$B$197,0),MATCH('Figure 2.5'!C1559,WEOApr2024all!$B$1:$BG$1,0)))</f>
        <v>3.26</v>
      </c>
      <c r="G1559" s="1">
        <f t="shared" si="82"/>
        <v>-0.78793547068669945</v>
      </c>
      <c r="J1559" t="s">
        <v>15</v>
      </c>
      <c r="K1559" t="s">
        <v>16</v>
      </c>
      <c r="L1559" s="2">
        <v>2012</v>
      </c>
      <c r="M1559" s="1" cm="1">
        <f t="array" ref="M1559">INDEX($E$1:$E$6469,MATCH(1,($A$1:$A$6469=J1559)*($C$1:$C$6469=L1559),0))</f>
        <v>1.3989933381786779</v>
      </c>
      <c r="N1559" s="1" cm="1">
        <f t="array" ref="N1559">INDEX($F$1:$F$6469,MATCH(1,($A$1:$A$6469=J1559)*($C$1:$C$6469=L1559),0))</f>
        <v>0.313</v>
      </c>
      <c r="O1559" s="1">
        <f t="shared" si="83"/>
        <v>1.0859933381786779</v>
      </c>
      <c r="R1559" s="1"/>
    </row>
    <row r="1560" spans="1:18">
      <c r="A1560" t="s">
        <v>13</v>
      </c>
      <c r="B1560" t="s">
        <v>14</v>
      </c>
      <c r="C1560" s="2">
        <v>1998</v>
      </c>
      <c r="D1560" s="10">
        <f>Fngdp_rpch!L1560</f>
        <v>2.66850428927492</v>
      </c>
      <c r="E1560" s="1">
        <f t="shared" si="81"/>
        <v>2.66850428927492</v>
      </c>
      <c r="F1560" s="4">
        <f>IF(INDEX(WEOApr2024all!$B$1:$BG$197,MATCH('Figure 2.5'!B1560,WEOApr2024all!$B$1:$B$197,0),MATCH('Figure 2.5'!C1560,WEOApr2024all!$B$1:$BG$1,0))="","",INDEX(WEOApr2024all!$B$1:$BG$197,MATCH('Figure 2.5'!B1560,WEOApr2024all!$B$1:$B$197,0),MATCH('Figure 2.5'!C1560,WEOApr2024all!$B$1:$BG$1,0)))</f>
        <v>2.2130000000000001</v>
      </c>
      <c r="G1560" s="1">
        <f t="shared" si="82"/>
        <v>0.45550428927491993</v>
      </c>
      <c r="J1560" t="s">
        <v>15</v>
      </c>
      <c r="K1560" t="s">
        <v>16</v>
      </c>
      <c r="L1560" s="2">
        <v>2013</v>
      </c>
      <c r="M1560" s="1" cm="1">
        <f t="array" ref="M1560">INDEX($E$1:$E$6469,MATCH(1,($A$1:$A$6469=J1560)*($C$1:$C$6469=L1560),0))</f>
        <v>0.36609151275424079</v>
      </c>
      <c r="N1560" s="1" cm="1">
        <f t="array" ref="N1560">INDEX($F$1:$F$6469,MATCH(1,($A$1:$A$6469=J1560)*($C$1:$C$6469=L1560),0))</f>
        <v>0.57599999999999996</v>
      </c>
      <c r="O1560" s="1">
        <f t="shared" si="83"/>
        <v>-0.20990848724575917</v>
      </c>
      <c r="R1560" s="1"/>
    </row>
    <row r="1561" spans="1:18">
      <c r="A1561" t="s">
        <v>13</v>
      </c>
      <c r="B1561" t="s">
        <v>14</v>
      </c>
      <c r="C1561" s="2">
        <v>1999</v>
      </c>
      <c r="D1561" s="10">
        <f>Fngdp_rpch!M1561</f>
        <v>1.9075411992385494</v>
      </c>
      <c r="E1561" s="1">
        <f t="shared" si="81"/>
        <v>1.9075411992385494</v>
      </c>
      <c r="F1561" s="4">
        <f>IF(INDEX(WEOApr2024all!$B$1:$BG$197,MATCH('Figure 2.5'!B1561,WEOApr2024all!$B$1:$B$197,0),MATCH('Figure 2.5'!C1561,WEOApr2024all!$B$1:$BG$1,0))="","",INDEX(WEOApr2024all!$B$1:$BG$197,MATCH('Figure 2.5'!B1561,WEOApr2024all!$B$1:$B$197,0),MATCH('Figure 2.5'!C1561,WEOApr2024all!$B$1:$BG$1,0)))</f>
        <v>2.948</v>
      </c>
      <c r="G1561" s="1">
        <f t="shared" si="82"/>
        <v>-1.0404588007614506</v>
      </c>
      <c r="J1561" t="s">
        <v>15</v>
      </c>
      <c r="K1561" t="s">
        <v>16</v>
      </c>
      <c r="L1561" s="2">
        <v>2014</v>
      </c>
      <c r="M1561" s="1" cm="1">
        <f t="array" ref="M1561">INDEX($E$1:$E$6469,MATCH(1,($A$1:$A$6469=J1561)*($C$1:$C$6469=L1561),0))</f>
        <v>0.98097997100023981</v>
      </c>
      <c r="N1561" s="1" cm="1">
        <f t="array" ref="N1561">INDEX($F$1:$F$6469,MATCH(1,($A$1:$A$6469=J1561)*($C$1:$C$6469=L1561),0))</f>
        <v>0.95599999999999996</v>
      </c>
      <c r="O1561" s="1">
        <f t="shared" si="83"/>
        <v>2.4979971000239853E-2</v>
      </c>
      <c r="R1561" s="1"/>
    </row>
    <row r="1562" spans="1:18">
      <c r="A1562" t="s">
        <v>13</v>
      </c>
      <c r="B1562" t="s">
        <v>14</v>
      </c>
      <c r="C1562" s="2">
        <v>2000</v>
      </c>
      <c r="D1562" s="10">
        <f>Fngdp_rpch!N1562</f>
        <v>1.5225258128697572</v>
      </c>
      <c r="E1562" s="1">
        <f t="shared" si="81"/>
        <v>1.5225258128697572</v>
      </c>
      <c r="F1562" s="4">
        <f>IF(INDEX(WEOApr2024all!$B$1:$BG$197,MATCH('Figure 2.5'!B1562,WEOApr2024all!$B$1:$B$197,0),MATCH('Figure 2.5'!C1562,WEOApr2024all!$B$1:$BG$1,0))="","",INDEX(WEOApr2024all!$B$1:$BG$197,MATCH('Figure 2.5'!B1562,WEOApr2024all!$B$1:$B$197,0),MATCH('Figure 2.5'!C1562,WEOApr2024all!$B$1:$BG$1,0)))</f>
        <v>3.7490000000000001</v>
      </c>
      <c r="G1562" s="1">
        <f t="shared" si="82"/>
        <v>-2.2264741871302429</v>
      </c>
      <c r="J1562" t="s">
        <v>15</v>
      </c>
      <c r="K1562" t="s">
        <v>16</v>
      </c>
      <c r="L1562" s="2">
        <v>2015</v>
      </c>
      <c r="M1562" s="1" cm="1">
        <f t="array" ref="M1562">INDEX($E$1:$E$6469,MATCH(1,($A$1:$A$6469=J1562)*($C$1:$C$6469=L1562),0))</f>
        <v>0.95407136689362737</v>
      </c>
      <c r="N1562" s="1" cm="1">
        <f t="array" ref="N1562">INDEX($F$1:$F$6469,MATCH(1,($A$1:$A$6469=J1562)*($C$1:$C$6469=L1562),0))</f>
        <v>1.113</v>
      </c>
      <c r="O1562" s="1">
        <f t="shared" si="83"/>
        <v>-0.15892863310637262</v>
      </c>
      <c r="R1562" s="1"/>
    </row>
    <row r="1563" spans="1:18">
      <c r="A1563" t="s">
        <v>13</v>
      </c>
      <c r="B1563" t="s">
        <v>14</v>
      </c>
      <c r="C1563" s="2">
        <v>2001</v>
      </c>
      <c r="D1563" s="10">
        <f>Fngdp_rpch!O1563</f>
        <v>2.0934981172233025</v>
      </c>
      <c r="E1563" s="1">
        <f t="shared" si="81"/>
        <v>2.0934981172233025</v>
      </c>
      <c r="F1563" s="4">
        <f>IF(INDEX(WEOApr2024all!$B$1:$BG$197,MATCH('Figure 2.5'!B1563,WEOApr2024all!$B$1:$B$197,0),MATCH('Figure 2.5'!C1563,WEOApr2024all!$B$1:$BG$1,0))="","",INDEX(WEOApr2024all!$B$1:$BG$197,MATCH('Figure 2.5'!B1563,WEOApr2024all!$B$1:$B$197,0),MATCH('Figure 2.5'!C1563,WEOApr2024all!$B$1:$BG$1,0)))</f>
        <v>0.82299999999999995</v>
      </c>
      <c r="G1563" s="1">
        <f t="shared" si="82"/>
        <v>1.2704981172233025</v>
      </c>
      <c r="J1563" t="s">
        <v>15</v>
      </c>
      <c r="K1563" t="s">
        <v>16</v>
      </c>
      <c r="L1563" s="2">
        <v>2016</v>
      </c>
      <c r="M1563" s="1" cm="1">
        <f t="array" ref="M1563">INDEX($E$1:$E$6469,MATCH(1,($A$1:$A$6469=J1563)*($C$1:$C$6469=L1563),0))</f>
        <v>1.4599989999999341</v>
      </c>
      <c r="N1563" s="1" cm="1">
        <f t="array" ref="N1563">INDEX($F$1:$F$6469,MATCH(1,($A$1:$A$6469=J1563)*($C$1:$C$6469=L1563),0))</f>
        <v>1.095</v>
      </c>
      <c r="O1563" s="1">
        <f t="shared" si="83"/>
        <v>0.36499899999993413</v>
      </c>
      <c r="R1563" s="1"/>
    </row>
    <row r="1564" spans="1:18">
      <c r="A1564" t="s">
        <v>13</v>
      </c>
      <c r="B1564" t="s">
        <v>14</v>
      </c>
      <c r="C1564" s="2">
        <v>2002</v>
      </c>
      <c r="D1564" s="10">
        <f>Fngdp_rpch!P1564</f>
        <v>1.9968159190690615</v>
      </c>
      <c r="E1564" s="1">
        <f t="shared" si="81"/>
        <v>1.9968159190690615</v>
      </c>
      <c r="F1564" s="4">
        <f>IF(INDEX(WEOApr2024all!$B$1:$BG$197,MATCH('Figure 2.5'!B1564,WEOApr2024all!$B$1:$B$197,0),MATCH('Figure 2.5'!C1564,WEOApr2024all!$B$1:$BG$1,0))="","",INDEX(WEOApr2024all!$B$1:$BG$197,MATCH('Figure 2.5'!B1564,WEOApr2024all!$B$1:$B$197,0),MATCH('Figure 2.5'!C1564,WEOApr2024all!$B$1:$BG$1,0)))</f>
        <v>0.46700000000000003</v>
      </c>
      <c r="G1564" s="1">
        <f t="shared" si="82"/>
        <v>1.5298159190690614</v>
      </c>
      <c r="J1564" t="s">
        <v>15</v>
      </c>
      <c r="K1564" t="s">
        <v>16</v>
      </c>
      <c r="L1564" s="2">
        <v>2017</v>
      </c>
      <c r="M1564" s="1" cm="1">
        <f t="array" ref="M1564">INDEX($E$1:$E$6469,MATCH(1,($A$1:$A$6469=J1564)*($C$1:$C$6469=L1564),0))</f>
        <v>1.3486557950626699</v>
      </c>
      <c r="N1564" s="1" cm="1">
        <f t="array" ref="N1564">INDEX($F$1:$F$6469,MATCH(1,($A$1:$A$6469=J1564)*($C$1:$C$6469=L1564),0))</f>
        <v>2.2909999999999999</v>
      </c>
      <c r="O1564" s="1">
        <f t="shared" si="83"/>
        <v>-0.94234420493733007</v>
      </c>
      <c r="R1564" s="1"/>
    </row>
    <row r="1565" spans="1:18">
      <c r="A1565" t="s">
        <v>13</v>
      </c>
      <c r="B1565" t="s">
        <v>14</v>
      </c>
      <c r="C1565" s="2">
        <v>2003</v>
      </c>
      <c r="D1565" s="10">
        <f>Fngdp_rpch!Q1565</f>
        <v>2.1904140900771196</v>
      </c>
      <c r="E1565" s="1">
        <f t="shared" si="81"/>
        <v>2.1904140900771196</v>
      </c>
      <c r="F1565" s="4">
        <f>IF(INDEX(WEOApr2024all!$B$1:$BG$197,MATCH('Figure 2.5'!B1565,WEOApr2024all!$B$1:$B$197,0),MATCH('Figure 2.5'!C1565,WEOApr2024all!$B$1:$BG$1,0))="","",INDEX(WEOApr2024all!$B$1:$BG$197,MATCH('Figure 2.5'!B1565,WEOApr2024all!$B$1:$B$197,0),MATCH('Figure 2.5'!C1565,WEOApr2024all!$B$1:$BG$1,0)))</f>
        <v>0.38800000000000001</v>
      </c>
      <c r="G1565" s="1">
        <f t="shared" si="82"/>
        <v>1.8024140900771197</v>
      </c>
      <c r="J1565" t="s">
        <v>15</v>
      </c>
      <c r="K1565" t="s">
        <v>16</v>
      </c>
      <c r="L1565" s="2">
        <v>2018</v>
      </c>
      <c r="M1565" s="1" cm="1">
        <f t="array" ref="M1565">INDEX($E$1:$E$6469,MATCH(1,($A$1:$A$6469=J1565)*($C$1:$C$6469=L1565),0))</f>
        <v>1.7613025062261922</v>
      </c>
      <c r="N1565" s="1" cm="1">
        <f t="array" ref="N1565">INDEX($F$1:$F$6469,MATCH(1,($A$1:$A$6469=J1565)*($C$1:$C$6469=L1565),0))</f>
        <v>1.865</v>
      </c>
      <c r="O1565" s="1">
        <f t="shared" si="83"/>
        <v>-0.10369749377380777</v>
      </c>
      <c r="R1565" s="1"/>
    </row>
    <row r="1566" spans="1:18">
      <c r="A1566" t="s">
        <v>13</v>
      </c>
      <c r="B1566" t="s">
        <v>14</v>
      </c>
      <c r="C1566" s="2">
        <v>2004</v>
      </c>
      <c r="D1566" s="10">
        <f>Fngdp_rpch!R1566</f>
        <v>1.8031189394661196</v>
      </c>
      <c r="E1566" s="1">
        <f t="shared" si="81"/>
        <v>1.8031189394661196</v>
      </c>
      <c r="F1566" s="4">
        <f>IF(INDEX(WEOApr2024all!$B$1:$BG$197,MATCH('Figure 2.5'!B1566,WEOApr2024all!$B$1:$B$197,0),MATCH('Figure 2.5'!C1566,WEOApr2024all!$B$1:$BG$1,0))="","",INDEX(WEOApr2024all!$B$1:$BG$197,MATCH('Figure 2.5'!B1566,WEOApr2024all!$B$1:$B$197,0),MATCH('Figure 2.5'!C1566,WEOApr2024all!$B$1:$BG$1,0)))</f>
        <v>2.6680000000000001</v>
      </c>
      <c r="G1566" s="1">
        <f t="shared" si="82"/>
        <v>-0.86488106053388059</v>
      </c>
      <c r="J1566" t="s">
        <v>15</v>
      </c>
      <c r="K1566" t="s">
        <v>16</v>
      </c>
      <c r="L1566" s="2">
        <v>2019</v>
      </c>
      <c r="M1566" s="1" cm="1">
        <f t="array" ref="M1566">INDEX($E$1:$E$6469,MATCH(1,($A$1:$A$6469=J1566)*($C$1:$C$6469=L1566),0))</f>
        <v>1.6238177532528431</v>
      </c>
      <c r="N1566" s="1" cm="1">
        <f t="array" ref="N1566">INDEX($F$1:$F$6469,MATCH(1,($A$1:$A$6469=J1566)*($C$1:$C$6469=L1566),0))</f>
        <v>1.843</v>
      </c>
      <c r="O1566" s="1">
        <f t="shared" si="83"/>
        <v>-0.21918224674715692</v>
      </c>
      <c r="R1566" s="1"/>
    </row>
    <row r="1567" spans="1:18">
      <c r="A1567" t="s">
        <v>13</v>
      </c>
      <c r="B1567" t="s">
        <v>14</v>
      </c>
      <c r="C1567" s="2">
        <v>2005</v>
      </c>
      <c r="D1567" s="10">
        <f>Fngdp_rpch!S1567</f>
        <v>2.4818841269852898</v>
      </c>
      <c r="E1567" s="1">
        <f t="shared" si="81"/>
        <v>2.4818841269852898</v>
      </c>
      <c r="F1567" s="4">
        <f>IF(INDEX(WEOApr2024all!$B$1:$BG$197,MATCH('Figure 2.5'!B1567,WEOApr2024all!$B$1:$B$197,0),MATCH('Figure 2.5'!C1567,WEOApr2024all!$B$1:$BG$1,0))="","",INDEX(WEOApr2024all!$B$1:$BG$197,MATCH('Figure 2.5'!B1567,WEOApr2024all!$B$1:$B$197,0),MATCH('Figure 2.5'!C1567,WEOApr2024all!$B$1:$BG$1,0)))</f>
        <v>2.3420000000000001</v>
      </c>
      <c r="G1567" s="1">
        <f t="shared" si="82"/>
        <v>0.13988412698528974</v>
      </c>
      <c r="J1567" t="s">
        <v>15</v>
      </c>
      <c r="K1567" t="s">
        <v>16</v>
      </c>
      <c r="L1567" s="2">
        <v>2020</v>
      </c>
      <c r="M1567" s="1" cm="1">
        <f t="array" ref="M1567">INDEX($E$1:$E$6469,MATCH(1,($A$1:$A$6469=J1567)*($C$1:$C$6469=L1567),0))</f>
        <v>1.2631235479729996</v>
      </c>
      <c r="N1567" s="1" cm="1">
        <f t="array" ref="N1567">INDEX($F$1:$F$6469,MATCH(1,($A$1:$A$6469=J1567)*($C$1:$C$6469=L1567),0))</f>
        <v>-7.54</v>
      </c>
      <c r="O1567" s="1">
        <f t="shared" si="83"/>
        <v>8.8031235479729997</v>
      </c>
      <c r="R1567" s="1"/>
    </row>
    <row r="1568" spans="1:18">
      <c r="A1568" t="s">
        <v>13</v>
      </c>
      <c r="B1568" t="s">
        <v>14</v>
      </c>
      <c r="C1568" s="2">
        <v>2006</v>
      </c>
      <c r="D1568" s="10">
        <f>Fngdp_rpch!T1568</f>
        <v>2.0590135316597147</v>
      </c>
      <c r="E1568" s="1">
        <f t="shared" si="81"/>
        <v>2.0590135316597147</v>
      </c>
      <c r="F1568" s="4">
        <f>IF(INDEX(WEOApr2024all!$B$1:$BG$197,MATCH('Figure 2.5'!B1568,WEOApr2024all!$B$1:$B$197,0),MATCH('Figure 2.5'!C1568,WEOApr2024all!$B$1:$BG$1,0))="","",INDEX(WEOApr2024all!$B$1:$BG$197,MATCH('Figure 2.5'!B1568,WEOApr2024all!$B$1:$B$197,0),MATCH('Figure 2.5'!C1568,WEOApr2024all!$B$1:$BG$1,0)))</f>
        <v>3.9119999999999999</v>
      </c>
      <c r="G1568" s="1">
        <f t="shared" si="82"/>
        <v>-1.8529864683402852</v>
      </c>
      <c r="J1568" t="s">
        <v>15</v>
      </c>
      <c r="K1568" t="s">
        <v>16</v>
      </c>
      <c r="L1568" s="2">
        <v>2021</v>
      </c>
      <c r="M1568" s="1" cm="1">
        <f t="array" ref="M1568">INDEX($E$1:$E$6469,MATCH(1,($A$1:$A$6469=J1568)*($C$1:$C$6469=L1568),0))</f>
        <v>6.0260676896268128</v>
      </c>
      <c r="N1568" s="1" cm="1">
        <f t="array" ref="N1568">INDEX($F$1:$F$6469,MATCH(1,($A$1:$A$6469=J1568)*($C$1:$C$6469=L1568),0))</f>
        <v>6.3209999999999997</v>
      </c>
      <c r="O1568" s="1">
        <f t="shared" si="83"/>
        <v>-0.2949323103731869</v>
      </c>
      <c r="R1568" s="1"/>
    </row>
    <row r="1569" spans="1:18">
      <c r="A1569" t="s">
        <v>13</v>
      </c>
      <c r="B1569" t="s">
        <v>14</v>
      </c>
      <c r="C1569" s="2">
        <v>2007</v>
      </c>
      <c r="D1569" s="10">
        <f>Fngdp_rpch!U1569</f>
        <v>2.3455814581656131</v>
      </c>
      <c r="E1569" s="1">
        <f t="shared" si="81"/>
        <v>2.3455814581656131</v>
      </c>
      <c r="F1569" s="4">
        <f>IF(INDEX(WEOApr2024all!$B$1:$BG$197,MATCH('Figure 2.5'!B1569,WEOApr2024all!$B$1:$B$197,0),MATCH('Figure 2.5'!C1569,WEOApr2024all!$B$1:$BG$1,0))="","",INDEX(WEOApr2024all!$B$1:$BG$197,MATCH('Figure 2.5'!B1569,WEOApr2024all!$B$1:$B$197,0),MATCH('Figure 2.5'!C1569,WEOApr2024all!$B$1:$BG$1,0)))</f>
        <v>0.90800000000000003</v>
      </c>
      <c r="G1569" s="1">
        <f t="shared" si="82"/>
        <v>1.4375814581656132</v>
      </c>
      <c r="J1569" t="s">
        <v>15</v>
      </c>
      <c r="K1569" t="s">
        <v>16</v>
      </c>
      <c r="L1569" s="2">
        <v>2022</v>
      </c>
      <c r="M1569" s="1" cm="1">
        <f t="array" ref="M1569">INDEX($E$1:$E$6469,MATCH(1,($A$1:$A$6469=J1569)*($C$1:$C$6469=L1569),0))</f>
        <v>3.9314278279205528</v>
      </c>
      <c r="N1569" s="1" cm="1">
        <f t="array" ref="N1569">INDEX($F$1:$F$6469,MATCH(1,($A$1:$A$6469=J1569)*($C$1:$C$6469=L1569),0))</f>
        <v>2.5259999999999998</v>
      </c>
      <c r="O1569" s="1">
        <f t="shared" si="83"/>
        <v>1.405427827920553</v>
      </c>
      <c r="R1569" s="1"/>
    </row>
    <row r="1570" spans="1:18">
      <c r="A1570" t="s">
        <v>13</v>
      </c>
      <c r="B1570" t="s">
        <v>14</v>
      </c>
      <c r="C1570" s="2">
        <v>2008</v>
      </c>
      <c r="D1570" s="10">
        <f>Fngdp_rpch!V1570</f>
        <v>1.4772992869537704</v>
      </c>
      <c r="E1570" s="1">
        <f t="shared" si="81"/>
        <v>1.4772992869537704</v>
      </c>
      <c r="F1570" s="4">
        <f>IF(INDEX(WEOApr2024all!$B$1:$BG$197,MATCH('Figure 2.5'!B1570,WEOApr2024all!$B$1:$B$197,0),MATCH('Figure 2.5'!C1570,WEOApr2024all!$B$1:$BG$1,0))="","",INDEX(WEOApr2024all!$B$1:$BG$197,MATCH('Figure 2.5'!B1570,WEOApr2024all!$B$1:$B$197,0),MATCH('Figure 2.5'!C1570,WEOApr2024all!$B$1:$BG$1,0)))</f>
        <v>-0.51100000000000001</v>
      </c>
      <c r="G1570" s="1">
        <f t="shared" si="82"/>
        <v>1.9882992869537706</v>
      </c>
      <c r="J1570" t="s">
        <v>331</v>
      </c>
      <c r="K1570" t="s">
        <v>332</v>
      </c>
      <c r="L1570" s="2">
        <v>1996</v>
      </c>
      <c r="M1570" s="1" cm="1">
        <f t="array" ref="M1570">INDEX($E$1:$E$6469,MATCH(1,($A$1:$A$6469=J1570)*($C$1:$C$6469=L1570),0))</f>
        <v>2.8002714708865728</v>
      </c>
      <c r="N1570" s="1" cm="1">
        <f t="array" ref="N1570">INDEX($F$1:$F$6469,MATCH(1,($A$1:$A$6469=J1570)*($C$1:$C$6469=L1570),0))</f>
        <v>-3.339</v>
      </c>
      <c r="O1570" s="1">
        <f t="shared" si="83"/>
        <v>6.1392714708865732</v>
      </c>
      <c r="R1570" s="1"/>
    </row>
    <row r="1571" spans="1:18">
      <c r="A1571" t="s">
        <v>13</v>
      </c>
      <c r="B1571" t="s">
        <v>14</v>
      </c>
      <c r="C1571" s="2">
        <v>2009</v>
      </c>
      <c r="D1571" s="10">
        <f>Fngdp_rpch!W1571</f>
        <v>0.45354624931601695</v>
      </c>
      <c r="E1571" s="1">
        <f t="shared" si="81"/>
        <v>0.45354624931601695</v>
      </c>
      <c r="F1571" s="4">
        <f>IF(INDEX(WEOApr2024all!$B$1:$BG$197,MATCH('Figure 2.5'!B1571,WEOApr2024all!$B$1:$B$197,0),MATCH('Figure 2.5'!C1571,WEOApr2024all!$B$1:$BG$1,0))="","",INDEX(WEOApr2024all!$B$1:$BG$197,MATCH('Figure 2.5'!B1571,WEOApr2024all!$B$1:$B$197,0),MATCH('Figure 2.5'!C1571,WEOApr2024all!$B$1:$BG$1,0)))</f>
        <v>-4.9050000000000002</v>
      </c>
      <c r="G1571" s="1">
        <f t="shared" si="82"/>
        <v>5.3585462493160172</v>
      </c>
      <c r="J1571" t="s">
        <v>331</v>
      </c>
      <c r="K1571" t="s">
        <v>332</v>
      </c>
      <c r="L1571" s="2">
        <v>1997</v>
      </c>
      <c r="M1571" s="1" cm="1">
        <f t="array" ref="M1571">INDEX($E$1:$E$6469,MATCH(1,($A$1:$A$6469=J1571)*($C$1:$C$6469=L1571),0))</f>
        <v>-3.0000013692970895</v>
      </c>
      <c r="N1571" s="1" cm="1">
        <f t="array" ref="N1571">INDEX($F$1:$F$6469,MATCH(1,($A$1:$A$6469=J1571)*($C$1:$C$6469=L1571),0))</f>
        <v>-6.2110000000000003</v>
      </c>
      <c r="O1571" s="1">
        <f t="shared" si="83"/>
        <v>3.2109986307029108</v>
      </c>
      <c r="R1571" s="1"/>
    </row>
    <row r="1572" spans="1:18">
      <c r="A1572" t="s">
        <v>13</v>
      </c>
      <c r="B1572" t="s">
        <v>14</v>
      </c>
      <c r="C1572" s="2">
        <v>2010</v>
      </c>
      <c r="D1572" s="10">
        <f>Fngdp_rpch!X1572</f>
        <v>0.91802820388444673</v>
      </c>
      <c r="E1572" s="1">
        <f t="shared" si="81"/>
        <v>0.91802820388444673</v>
      </c>
      <c r="F1572" s="4">
        <f>IF(INDEX(WEOApr2024all!$B$1:$BG$197,MATCH('Figure 2.5'!B1572,WEOApr2024all!$B$1:$B$197,0),MATCH('Figure 2.5'!C1572,WEOApr2024all!$B$1:$BG$1,0))="","",INDEX(WEOApr2024all!$B$1:$BG$197,MATCH('Figure 2.5'!B1572,WEOApr2024all!$B$1:$B$197,0),MATCH('Figure 2.5'!C1572,WEOApr2024all!$B$1:$BG$1,0)))</f>
        <v>1.8680000000000001</v>
      </c>
      <c r="G1572" s="1">
        <f t="shared" si="82"/>
        <v>-0.94997179611555338</v>
      </c>
      <c r="J1572" t="s">
        <v>331</v>
      </c>
      <c r="K1572" t="s">
        <v>332</v>
      </c>
      <c r="L1572" s="2">
        <v>1998</v>
      </c>
      <c r="M1572" s="1" cm="1">
        <f t="array" ref="M1572">INDEX($E$1:$E$6469,MATCH(1,($A$1:$A$6469=J1572)*($C$1:$C$6469=L1572),0))</f>
        <v>0.49999633854194148</v>
      </c>
      <c r="N1572" s="1" cm="1">
        <f t="array" ref="N1572">INDEX($F$1:$F$6469,MATCH(1,($A$1:$A$6469=J1572)*($C$1:$C$6469=L1572),0))</f>
        <v>2.8370000000000002</v>
      </c>
      <c r="O1572" s="1">
        <f t="shared" si="83"/>
        <v>-2.3370036614580587</v>
      </c>
      <c r="R1572" s="1"/>
    </row>
    <row r="1573" spans="1:18">
      <c r="A1573" t="s">
        <v>13</v>
      </c>
      <c r="B1573" t="s">
        <v>14</v>
      </c>
      <c r="C1573" s="2">
        <v>2011</v>
      </c>
      <c r="D1573" s="10">
        <f>Fngdp_rpch!Y1573</f>
        <v>2.3152548177978849</v>
      </c>
      <c r="E1573" s="1">
        <f t="shared" si="81"/>
        <v>2.3152548177978849</v>
      </c>
      <c r="F1573" s="4">
        <f>IF(INDEX(WEOApr2024all!$B$1:$BG$197,MATCH('Figure 2.5'!B1573,WEOApr2024all!$B$1:$B$197,0),MATCH('Figure 2.5'!C1573,WEOApr2024all!$B$1:$BG$1,0))="","",INDEX(WEOApr2024all!$B$1:$BG$197,MATCH('Figure 2.5'!B1573,WEOApr2024all!$B$1:$B$197,0),MATCH('Figure 2.5'!C1573,WEOApr2024all!$B$1:$BG$1,0)))</f>
        <v>1.3360000000000001</v>
      </c>
      <c r="G1573" s="1">
        <f t="shared" si="82"/>
        <v>0.97925481779788481</v>
      </c>
      <c r="J1573" t="s">
        <v>331</v>
      </c>
      <c r="K1573" t="s">
        <v>332</v>
      </c>
      <c r="L1573" s="2">
        <v>1999</v>
      </c>
      <c r="M1573" s="1" cm="1">
        <f t="array" ref="M1573">INDEX($E$1:$E$6469,MATCH(1,($A$1:$A$6469=J1573)*($C$1:$C$6469=L1573),0))</f>
        <v>-2.0000004660596038</v>
      </c>
      <c r="N1573" s="1" cm="1">
        <f t="array" ref="N1573">INDEX($F$1:$F$6469,MATCH(1,($A$1:$A$6469=J1573)*($C$1:$C$6469=L1573),0))</f>
        <v>1.129</v>
      </c>
      <c r="O1573" s="1">
        <f t="shared" si="83"/>
        <v>-3.1290004660596038</v>
      </c>
      <c r="R1573" s="1"/>
    </row>
    <row r="1574" spans="1:18">
      <c r="A1574" t="s">
        <v>13</v>
      </c>
      <c r="B1574" t="s">
        <v>14</v>
      </c>
      <c r="C1574" s="2">
        <v>2012</v>
      </c>
      <c r="D1574" s="10">
        <f>Fngdp_rpch!Z1574</f>
        <v>1.498798546219815</v>
      </c>
      <c r="E1574" s="1">
        <f t="shared" si="81"/>
        <v>1.498798546219815</v>
      </c>
      <c r="F1574" s="4">
        <f>IF(INDEX(WEOApr2024all!$B$1:$BG$197,MATCH('Figure 2.5'!B1574,WEOApr2024all!$B$1:$B$197,0),MATCH('Figure 2.5'!C1574,WEOApr2024all!$B$1:$BG$1,0))="","",INDEX(WEOApr2024all!$B$1:$BG$197,MATCH('Figure 2.5'!B1574,WEOApr2024all!$B$1:$B$197,0),MATCH('Figure 2.5'!C1574,WEOApr2024all!$B$1:$BG$1,0)))</f>
        <v>0.22900000000000001</v>
      </c>
      <c r="G1574" s="1">
        <f t="shared" si="82"/>
        <v>1.2697985462198149</v>
      </c>
      <c r="J1574" t="s">
        <v>331</v>
      </c>
      <c r="K1574" t="s">
        <v>332</v>
      </c>
      <c r="L1574" s="2">
        <v>2000</v>
      </c>
      <c r="M1574" s="1" cm="1">
        <f t="array" ref="M1574">INDEX($E$1:$E$6469,MATCH(1,($A$1:$A$6469=J1574)*($C$1:$C$6469=L1574),0))</f>
        <v>-2.0000049142310017</v>
      </c>
      <c r="N1574" s="1" cm="1">
        <f t="array" ref="N1574">INDEX($F$1:$F$6469,MATCH(1,($A$1:$A$6469=J1574)*($C$1:$C$6469=L1574),0))</f>
        <v>4.625</v>
      </c>
      <c r="O1574" s="1">
        <f t="shared" si="83"/>
        <v>-6.6250049142310017</v>
      </c>
      <c r="R1574" s="1"/>
    </row>
    <row r="1575" spans="1:18">
      <c r="A1575" t="s">
        <v>13</v>
      </c>
      <c r="B1575" t="s">
        <v>14</v>
      </c>
      <c r="C1575" s="2">
        <v>2013</v>
      </c>
      <c r="D1575" s="10">
        <f>Fngdp_rpch!AA1575</f>
        <v>1.2321302301727233</v>
      </c>
      <c r="E1575" s="1">
        <f t="shared" si="81"/>
        <v>1.2321302301727233</v>
      </c>
      <c r="F1575" s="4">
        <f>IF(INDEX(WEOApr2024all!$B$1:$BG$197,MATCH('Figure 2.5'!B1575,WEOApr2024all!$B$1:$B$197,0),MATCH('Figure 2.5'!C1575,WEOApr2024all!$B$1:$BG$1,0))="","",INDEX(WEOApr2024all!$B$1:$BG$197,MATCH('Figure 2.5'!B1575,WEOApr2024all!$B$1:$B$197,0),MATCH('Figure 2.5'!C1575,WEOApr2024all!$B$1:$BG$1,0)))</f>
        <v>0.93500000000000005</v>
      </c>
      <c r="G1575" s="1">
        <f t="shared" si="82"/>
        <v>0.29713023017272322</v>
      </c>
      <c r="J1575" t="s">
        <v>331</v>
      </c>
      <c r="K1575" t="s">
        <v>332</v>
      </c>
      <c r="L1575" s="2">
        <v>2001</v>
      </c>
      <c r="M1575" s="1" cm="1">
        <f t="array" ref="M1575">INDEX($E$1:$E$6469,MATCH(1,($A$1:$A$6469=J1575)*($C$1:$C$6469=L1575),0))</f>
        <v>-1.7537643287939275</v>
      </c>
      <c r="N1575" s="1" cm="1">
        <f t="array" ref="N1575">INDEX($F$1:$F$6469,MATCH(1,($A$1:$A$6469=J1575)*($C$1:$C$6469=L1575),0))</f>
        <v>1.82</v>
      </c>
      <c r="O1575" s="1">
        <f t="shared" si="83"/>
        <v>-3.5737643287939278</v>
      </c>
      <c r="R1575" s="1"/>
    </row>
    <row r="1576" spans="1:18">
      <c r="A1576" t="s">
        <v>13</v>
      </c>
      <c r="B1576" t="s">
        <v>14</v>
      </c>
      <c r="C1576" s="2">
        <v>2014</v>
      </c>
      <c r="D1576" s="10">
        <f>Fngdp_rpch!AB1576</f>
        <v>1.228286880512397</v>
      </c>
      <c r="E1576" s="1">
        <f t="shared" si="81"/>
        <v>1.228286880512397</v>
      </c>
      <c r="F1576" s="4">
        <f>IF(INDEX(WEOApr2024all!$B$1:$BG$197,MATCH('Figure 2.5'!B1576,WEOApr2024all!$B$1:$B$197,0),MATCH('Figure 2.5'!C1576,WEOApr2024all!$B$1:$BG$1,0))="","",INDEX(WEOApr2024all!$B$1:$BG$197,MATCH('Figure 2.5'!B1576,WEOApr2024all!$B$1:$B$197,0),MATCH('Figure 2.5'!C1576,WEOApr2024all!$B$1:$BG$1,0)))</f>
        <v>1.6160000000000001</v>
      </c>
      <c r="G1576" s="1">
        <f t="shared" si="82"/>
        <v>-0.38771311948760312</v>
      </c>
      <c r="J1576" t="s">
        <v>331</v>
      </c>
      <c r="K1576" t="s">
        <v>332</v>
      </c>
      <c r="L1576" s="2">
        <v>2002</v>
      </c>
      <c r="M1576" s="1" cm="1">
        <f t="array" ref="M1576">INDEX($E$1:$E$6469,MATCH(1,($A$1:$A$6469=J1576)*($C$1:$C$6469=L1576),0))</f>
        <v>-0.75188192754378491</v>
      </c>
      <c r="N1576" s="1" cm="1">
        <f t="array" ref="N1576">INDEX($F$1:$F$6469,MATCH(1,($A$1:$A$6469=J1576)*($C$1:$C$6469=L1576),0))</f>
        <v>0.443</v>
      </c>
      <c r="O1576" s="1">
        <f t="shared" si="83"/>
        <v>-1.194881927543785</v>
      </c>
      <c r="R1576" s="1"/>
    </row>
    <row r="1577" spans="1:18">
      <c r="A1577" t="s">
        <v>13</v>
      </c>
      <c r="B1577" t="s">
        <v>14</v>
      </c>
      <c r="C1577" s="2">
        <v>2015</v>
      </c>
      <c r="D1577" s="10">
        <f>Fngdp_rpch!AC1577</f>
        <v>1.7983086216866839</v>
      </c>
      <c r="E1577" s="1">
        <f t="shared" si="81"/>
        <v>1.7983086216866839</v>
      </c>
      <c r="F1577" s="4">
        <f>IF(INDEX(WEOApr2024all!$B$1:$BG$197,MATCH('Figure 2.5'!B1577,WEOApr2024all!$B$1:$B$197,0),MATCH('Figure 2.5'!C1577,WEOApr2024all!$B$1:$BG$1,0))="","",INDEX(WEOApr2024all!$B$1:$BG$197,MATCH('Figure 2.5'!B1577,WEOApr2024all!$B$1:$B$197,0),MATCH('Figure 2.5'!C1577,WEOApr2024all!$B$1:$BG$1,0)))</f>
        <v>2.343</v>
      </c>
      <c r="G1577" s="1">
        <f t="shared" si="82"/>
        <v>-0.54469137831331604</v>
      </c>
      <c r="J1577" t="s">
        <v>331</v>
      </c>
      <c r="K1577" t="s">
        <v>332</v>
      </c>
      <c r="L1577" s="2">
        <v>2009</v>
      </c>
      <c r="M1577" s="1" cm="1">
        <f t="array" ref="M1577">INDEX($E$1:$E$6469,MATCH(1,($A$1:$A$6469=J1577)*($C$1:$C$6469=L1577),0))</f>
        <v>0.20000100000052701</v>
      </c>
      <c r="N1577" s="1" cm="1">
        <f t="array" ref="N1577">INDEX($F$1:$F$6469,MATCH(1,($A$1:$A$6469=J1577)*($C$1:$C$6469=L1577),0))</f>
        <v>1.0980000000000001</v>
      </c>
      <c r="O1577" s="1">
        <f t="shared" si="83"/>
        <v>-0.89799899999947308</v>
      </c>
      <c r="R1577" s="1"/>
    </row>
    <row r="1578" spans="1:18">
      <c r="A1578" t="s">
        <v>13</v>
      </c>
      <c r="B1578" t="s">
        <v>14</v>
      </c>
      <c r="C1578" s="2">
        <v>2016</v>
      </c>
      <c r="D1578" s="10">
        <f>Fngdp_rpch!AD1578</f>
        <v>1.9590949721773887</v>
      </c>
      <c r="E1578" s="1">
        <f t="shared" si="81"/>
        <v>1.9590949721773887</v>
      </c>
      <c r="F1578" s="4">
        <f>IF(INDEX(WEOApr2024all!$B$1:$BG$197,MATCH('Figure 2.5'!B1578,WEOApr2024all!$B$1:$B$197,0),MATCH('Figure 2.5'!C1578,WEOApr2024all!$B$1:$BG$1,0))="","",INDEX(WEOApr2024all!$B$1:$BG$197,MATCH('Figure 2.5'!B1578,WEOApr2024all!$B$1:$B$197,0),MATCH('Figure 2.5'!C1578,WEOApr2024all!$B$1:$BG$1,0)))</f>
        <v>3.2480000000000002</v>
      </c>
      <c r="G1578" s="1">
        <f t="shared" si="82"/>
        <v>-1.2889050278226115</v>
      </c>
      <c r="J1578" t="s">
        <v>331</v>
      </c>
      <c r="K1578" t="s">
        <v>332</v>
      </c>
      <c r="L1578" s="2">
        <v>2010</v>
      </c>
      <c r="M1578" s="1" cm="1">
        <f t="array" ref="M1578">INDEX($E$1:$E$6469,MATCH(1,($A$1:$A$6469=J1578)*($C$1:$C$6469=L1578),0))</f>
        <v>0.20000099999943899</v>
      </c>
      <c r="N1578" s="1" cm="1">
        <f t="array" ref="N1578">INDEX($F$1:$F$6469,MATCH(1,($A$1:$A$6469=J1578)*($C$1:$C$6469=L1578),0))</f>
        <v>2.0659999999999998</v>
      </c>
      <c r="O1578" s="1">
        <f t="shared" si="83"/>
        <v>-1.8659990000005608</v>
      </c>
      <c r="R1578" s="1"/>
    </row>
    <row r="1579" spans="1:18">
      <c r="A1579" t="s">
        <v>13</v>
      </c>
      <c r="B1579" t="s">
        <v>14</v>
      </c>
      <c r="C1579" s="2">
        <v>2017</v>
      </c>
      <c r="D1579" s="10">
        <f>Fngdp_rpch!AE1579</f>
        <v>1.4459844239356201</v>
      </c>
      <c r="E1579" s="1">
        <f t="shared" si="81"/>
        <v>1.4459844239356201</v>
      </c>
      <c r="F1579" s="4">
        <f>IF(INDEX(WEOApr2024all!$B$1:$BG$197,MATCH('Figure 2.5'!B1579,WEOApr2024all!$B$1:$B$197,0),MATCH('Figure 2.5'!C1579,WEOApr2024all!$B$1:$BG$1,0))="","",INDEX(WEOApr2024all!$B$1:$BG$197,MATCH('Figure 2.5'!B1579,WEOApr2024all!$B$1:$B$197,0),MATCH('Figure 2.5'!C1579,WEOApr2024all!$B$1:$BG$1,0)))</f>
        <v>2.819</v>
      </c>
      <c r="G1579" s="1">
        <f t="shared" si="82"/>
        <v>-1.3730155760643799</v>
      </c>
      <c r="J1579" t="s">
        <v>331</v>
      </c>
      <c r="K1579" t="s">
        <v>332</v>
      </c>
      <c r="L1579" s="2">
        <v>2014</v>
      </c>
      <c r="M1579" s="1" cm="1">
        <f t="array" ref="M1579">INDEX($E$1:$E$6469,MATCH(1,($A$1:$A$6469=J1579)*($C$1:$C$6469=L1579),0))</f>
        <v>0.52773845509930251</v>
      </c>
      <c r="N1579" s="1" cm="1">
        <f t="array" ref="N1579">INDEX($F$1:$F$6469,MATCH(1,($A$1:$A$6469=J1579)*($C$1:$C$6469=L1579),0))</f>
        <v>-2.5859999999999999</v>
      </c>
      <c r="O1579" s="1">
        <f t="shared" si="83"/>
        <v>3.1137384550993024</v>
      </c>
      <c r="R1579" s="1"/>
    </row>
    <row r="1580" spans="1:18">
      <c r="A1580" t="s">
        <v>13</v>
      </c>
      <c r="B1580" t="s">
        <v>14</v>
      </c>
      <c r="C1580" s="2">
        <v>2018</v>
      </c>
      <c r="D1580" s="10">
        <f>Fngdp_rpch!AF1580</f>
        <v>1.8426473076361471</v>
      </c>
      <c r="E1580" s="1">
        <f t="shared" si="81"/>
        <v>1.8426473076361471</v>
      </c>
      <c r="F1580" s="4">
        <f>IF(INDEX(WEOApr2024all!$B$1:$BG$197,MATCH('Figure 2.5'!B1580,WEOApr2024all!$B$1:$B$197,0),MATCH('Figure 2.5'!C1580,WEOApr2024all!$B$1:$BG$1,0))="","",INDEX(WEOApr2024all!$B$1:$BG$197,MATCH('Figure 2.5'!B1580,WEOApr2024all!$B$1:$B$197,0),MATCH('Figure 2.5'!C1580,WEOApr2024all!$B$1:$BG$1,0)))</f>
        <v>1.9910000000000001</v>
      </c>
      <c r="G1580" s="1">
        <f t="shared" si="82"/>
        <v>-0.14835269236385296</v>
      </c>
      <c r="J1580" t="s">
        <v>331</v>
      </c>
      <c r="K1580" t="s">
        <v>332</v>
      </c>
      <c r="L1580" s="2">
        <v>2015</v>
      </c>
      <c r="M1580" s="1" cm="1">
        <f t="array" ref="M1580">INDEX($E$1:$E$6469,MATCH(1,($A$1:$A$6469=J1580)*($C$1:$C$6469=L1580),0))</f>
        <v>0.60411534993463079</v>
      </c>
      <c r="N1580" s="1" cm="1">
        <f t="array" ref="N1580">INDEX($F$1:$F$6469,MATCH(1,($A$1:$A$6469=J1580)*($C$1:$C$6469=L1580),0))</f>
        <v>4.4340000000000002</v>
      </c>
      <c r="O1580" s="1">
        <f t="shared" si="83"/>
        <v>-3.8298846500653694</v>
      </c>
      <c r="R1580" s="1"/>
    </row>
    <row r="1581" spans="1:18">
      <c r="A1581" t="s">
        <v>13</v>
      </c>
      <c r="B1581" t="s">
        <v>14</v>
      </c>
      <c r="C1581" s="2">
        <v>2019</v>
      </c>
      <c r="D1581" s="10">
        <f>Fngdp_rpch!AG1581</f>
        <v>1.943344859311269</v>
      </c>
      <c r="E1581" s="1">
        <f t="shared" si="81"/>
        <v>1.943344859311269</v>
      </c>
      <c r="F1581" s="4">
        <f>IF(INDEX(WEOApr2024all!$B$1:$BG$197,MATCH('Figure 2.5'!B1581,WEOApr2024all!$B$1:$B$197,0),MATCH('Figure 2.5'!C1581,WEOApr2024all!$B$1:$BG$1,0))="","",INDEX(WEOApr2024all!$B$1:$BG$197,MATCH('Figure 2.5'!B1581,WEOApr2024all!$B$1:$B$197,0),MATCH('Figure 2.5'!C1581,WEOApr2024all!$B$1:$BG$1,0)))</f>
        <v>1.4930000000000001</v>
      </c>
      <c r="G1581" s="1">
        <f t="shared" si="82"/>
        <v>0.45034485931126889</v>
      </c>
      <c r="J1581" t="s">
        <v>331</v>
      </c>
      <c r="K1581" t="s">
        <v>332</v>
      </c>
      <c r="L1581" s="2">
        <v>2016</v>
      </c>
      <c r="M1581" s="1" cm="1">
        <f t="array" ref="M1581">INDEX($E$1:$E$6469,MATCH(1,($A$1:$A$6469=J1581)*($C$1:$C$6469=L1581),0))</f>
        <v>1.6729688982421109</v>
      </c>
      <c r="N1581" s="1" cm="1">
        <f t="array" ref="N1581">INDEX($F$1:$F$6469,MATCH(1,($A$1:$A$6469=J1581)*($C$1:$C$6469=L1581),0))</f>
        <v>0.94299999999999995</v>
      </c>
      <c r="O1581" s="1">
        <f t="shared" si="83"/>
        <v>0.72996889824211098</v>
      </c>
      <c r="R1581" s="1"/>
    </row>
    <row r="1582" spans="1:18">
      <c r="A1582" t="s">
        <v>13</v>
      </c>
      <c r="B1582" t="s">
        <v>14</v>
      </c>
      <c r="C1582" s="2">
        <v>2020</v>
      </c>
      <c r="D1582" s="10">
        <f>Fngdp_rpch!AH1582</f>
        <v>1.9047475995886964</v>
      </c>
      <c r="E1582" s="1">
        <f t="shared" si="81"/>
        <v>1.9047475995886964</v>
      </c>
      <c r="F1582" s="4">
        <f>IF(INDEX(WEOApr2024all!$B$1:$BG$197,MATCH('Figure 2.5'!B1582,WEOApr2024all!$B$1:$B$197,0),MATCH('Figure 2.5'!C1582,WEOApr2024all!$B$1:$BG$1,0))="","",INDEX(WEOApr2024all!$B$1:$BG$197,MATCH('Figure 2.5'!B1582,WEOApr2024all!$B$1:$B$197,0),MATCH('Figure 2.5'!C1582,WEOApr2024all!$B$1:$BG$1,0)))</f>
        <v>-2.423</v>
      </c>
      <c r="G1582" s="1">
        <f t="shared" si="82"/>
        <v>4.3277475995886965</v>
      </c>
      <c r="J1582" t="s">
        <v>331</v>
      </c>
      <c r="K1582" t="s">
        <v>332</v>
      </c>
      <c r="L1582" s="2">
        <v>2017</v>
      </c>
      <c r="M1582" s="1" cm="1">
        <f t="array" ref="M1582">INDEX($E$1:$E$6469,MATCH(1,($A$1:$A$6469=J1582)*($C$1:$C$6469=L1582),0))</f>
        <v>0.72241163841471057</v>
      </c>
      <c r="N1582" s="1" cm="1">
        <f t="array" ref="N1582">INDEX($F$1:$F$6469,MATCH(1,($A$1:$A$6469=J1582)*($C$1:$C$6469=L1582),0))</f>
        <v>2.2549999999999999</v>
      </c>
      <c r="O1582" s="1">
        <f t="shared" si="83"/>
        <v>-1.5325883615852893</v>
      </c>
      <c r="R1582" s="1"/>
    </row>
    <row r="1583" spans="1:18">
      <c r="A1583" t="s">
        <v>13</v>
      </c>
      <c r="B1583" t="s">
        <v>14</v>
      </c>
      <c r="C1583" s="2">
        <v>2021</v>
      </c>
      <c r="D1583" s="10">
        <f>Fngdp_rpch!AI1583</f>
        <v>3.5000000000000142</v>
      </c>
      <c r="E1583" s="1">
        <f t="shared" si="81"/>
        <v>3.5000000000000142</v>
      </c>
      <c r="F1583" s="4">
        <f>IF(INDEX(WEOApr2024all!$B$1:$BG$197,MATCH('Figure 2.5'!B1583,WEOApr2024all!$B$1:$B$197,0),MATCH('Figure 2.5'!C1583,WEOApr2024all!$B$1:$BG$1,0))="","",INDEX(WEOApr2024all!$B$1:$BG$197,MATCH('Figure 2.5'!B1583,WEOApr2024all!$B$1:$B$197,0),MATCH('Figure 2.5'!C1583,WEOApr2024all!$B$1:$BG$1,0)))</f>
        <v>6.8449999999999998</v>
      </c>
      <c r="G1583" s="1">
        <f t="shared" si="82"/>
        <v>-3.3449999999999855</v>
      </c>
      <c r="J1583" t="s">
        <v>331</v>
      </c>
      <c r="K1583" t="s">
        <v>332</v>
      </c>
      <c r="L1583" s="2">
        <v>2018</v>
      </c>
      <c r="M1583" s="1" cm="1">
        <f t="array" ref="M1583">INDEX($E$1:$E$6469,MATCH(1,($A$1:$A$6469=J1583)*($C$1:$C$6469=L1583),0))</f>
        <v>1.3758582599971536</v>
      </c>
      <c r="N1583" s="1" cm="1">
        <f t="array" ref="N1583">INDEX($F$1:$F$6469,MATCH(1,($A$1:$A$6469=J1583)*($C$1:$C$6469=L1583),0))</f>
        <v>6.4000000000000001E-2</v>
      </c>
      <c r="O1583" s="1">
        <f t="shared" si="83"/>
        <v>1.3118582599971536</v>
      </c>
      <c r="R1583" s="1"/>
    </row>
    <row r="1584" spans="1:18">
      <c r="A1584" t="s">
        <v>13</v>
      </c>
      <c r="B1584" t="s">
        <v>14</v>
      </c>
      <c r="C1584" s="2">
        <v>2022</v>
      </c>
      <c r="D1584" s="10">
        <f>Fngdp_rpch!AJ1584</f>
        <v>3.0000000000000027</v>
      </c>
      <c r="E1584" s="1">
        <f t="shared" si="81"/>
        <v>3.0000000000000027</v>
      </c>
      <c r="F1584" s="4" t="str">
        <f>IF(INDEX(WEOApr2024all!$B$1:$BG$197,MATCH('Figure 2.5'!B1584,WEOApr2024all!$B$1:$B$197,0),MATCH('Figure 2.5'!C1584,WEOApr2024all!$B$1:$BG$1,0))="","",INDEX(WEOApr2024all!$B$1:$BG$197,MATCH('Figure 2.5'!B1584,WEOApr2024all!$B$1:$B$197,0),MATCH('Figure 2.5'!C1584,WEOApr2024all!$B$1:$BG$1,0)))</f>
        <v/>
      </c>
      <c r="G1584" s="1" t="str">
        <f t="shared" si="82"/>
        <v/>
      </c>
      <c r="J1584" t="s">
        <v>331</v>
      </c>
      <c r="K1584" t="s">
        <v>332</v>
      </c>
      <c r="L1584" s="2">
        <v>2019</v>
      </c>
      <c r="M1584" s="1" cm="1">
        <f t="array" ref="M1584">INDEX($E$1:$E$6469,MATCH(1,($A$1:$A$6469=J1584)*($C$1:$C$6469=L1584),0))</f>
        <v>0.92008165615402593</v>
      </c>
      <c r="N1584" s="1" cm="1">
        <f t="array" ref="N1584">INDEX($F$1:$F$6469,MATCH(1,($A$1:$A$6469=J1584)*($C$1:$C$6469=L1584),0))</f>
        <v>3.82</v>
      </c>
      <c r="O1584" s="1">
        <f t="shared" si="83"/>
        <v>-2.8999183438459739</v>
      </c>
      <c r="R1584" s="1"/>
    </row>
    <row r="1585" spans="1:18">
      <c r="A1585" t="s">
        <v>13</v>
      </c>
      <c r="B1585" t="s">
        <v>14</v>
      </c>
      <c r="C1585" s="2">
        <v>2023</v>
      </c>
      <c r="D1585" s="10">
        <f>Fngdp_rpch!AK1585</f>
        <v>0.60000000000000053</v>
      </c>
      <c r="E1585" s="1">
        <f t="shared" si="81"/>
        <v>0.60000000000000053</v>
      </c>
      <c r="F1585" s="4" t="str">
        <f>IF(INDEX(WEOApr2024all!$B$1:$BG$197,MATCH('Figure 2.5'!B1585,WEOApr2024all!$B$1:$B$197,0),MATCH('Figure 2.5'!C1585,WEOApr2024all!$B$1:$BG$1,0))="","",INDEX(WEOApr2024all!$B$1:$BG$197,MATCH('Figure 2.5'!B1585,WEOApr2024all!$B$1:$B$197,0),MATCH('Figure 2.5'!C1585,WEOApr2024all!$B$1:$BG$1,0)))</f>
        <v/>
      </c>
      <c r="G1585" s="1" t="str">
        <f t="shared" si="82"/>
        <v/>
      </c>
      <c r="J1585" t="s">
        <v>331</v>
      </c>
      <c r="K1585" t="s">
        <v>332</v>
      </c>
      <c r="L1585" s="2">
        <v>2020</v>
      </c>
      <c r="M1585" s="1" cm="1">
        <f t="array" ref="M1585">INDEX($E$1:$E$6469,MATCH(1,($A$1:$A$6469=J1585)*($C$1:$C$6469=L1585),0))</f>
        <v>0.77760318581172605</v>
      </c>
      <c r="N1585" s="1" cm="1">
        <f t="array" ref="N1585">INDEX($F$1:$F$6469,MATCH(1,($A$1:$A$6469=J1585)*($C$1:$C$6469=L1585),0))</f>
        <v>-1.87</v>
      </c>
      <c r="O1585" s="1">
        <f t="shared" si="83"/>
        <v>2.6476031858117262</v>
      </c>
      <c r="R1585" s="1"/>
    </row>
    <row r="1586" spans="1:18">
      <c r="A1586" t="s">
        <v>73</v>
      </c>
      <c r="B1586" t="s">
        <v>74</v>
      </c>
      <c r="C1586" s="2">
        <v>1991</v>
      </c>
      <c r="D1586" s="10">
        <f>Fngdp_rpch!E1586</f>
        <v>5.7100562891614137</v>
      </c>
      <c r="E1586" s="1">
        <f t="shared" si="81"/>
        <v>5.7100562891614137</v>
      </c>
      <c r="F1586" s="4">
        <f>IF(INDEX(WEOApr2024all!$B$1:$BG$197,MATCH('Figure 2.5'!B1586,WEOApr2024all!$B$1:$B$197,0),MATCH('Figure 2.5'!C1586,WEOApr2024all!$B$1:$BG$1,0))="","",INDEX(WEOApr2024all!$B$1:$BG$197,MATCH('Figure 2.5'!B1586,WEOApr2024all!$B$1:$B$197,0),MATCH('Figure 2.5'!C1586,WEOApr2024all!$B$1:$BG$1,0)))</f>
        <v>0.94499999999999995</v>
      </c>
      <c r="G1586" s="1">
        <f t="shared" si="82"/>
        <v>4.7650562891614134</v>
      </c>
      <c r="J1586" t="s">
        <v>331</v>
      </c>
      <c r="K1586" t="s">
        <v>332</v>
      </c>
      <c r="L1586" s="2">
        <v>2021</v>
      </c>
      <c r="M1586" s="1" cm="1">
        <f t="array" ref="M1586">INDEX($E$1:$E$6469,MATCH(1,($A$1:$A$6469=J1586)*($C$1:$C$6469=L1586),0))</f>
        <v>1.1868726821760545</v>
      </c>
      <c r="N1586" s="1" cm="1">
        <f t="array" ref="N1586">INDEX($F$1:$F$6469,MATCH(1,($A$1:$A$6469=J1586)*($C$1:$C$6469=L1586),0))</f>
        <v>3.0129999999999999</v>
      </c>
      <c r="O1586" s="1">
        <f t="shared" si="83"/>
        <v>-1.8261273178239454</v>
      </c>
      <c r="R1586" s="1"/>
    </row>
    <row r="1587" spans="1:18">
      <c r="A1587" t="s">
        <v>73</v>
      </c>
      <c r="B1587" t="s">
        <v>74</v>
      </c>
      <c r="C1587" s="2">
        <v>1992</v>
      </c>
      <c r="D1587" s="10">
        <f>Fngdp_rpch!F1587</f>
        <v>3.7971673880869306</v>
      </c>
      <c r="E1587" s="1">
        <f t="shared" si="81"/>
        <v>3.7971673880869306</v>
      </c>
      <c r="F1587" s="4">
        <f>IF(INDEX(WEOApr2024all!$B$1:$BG$197,MATCH('Figure 2.5'!B1587,WEOApr2024all!$B$1:$B$197,0),MATCH('Figure 2.5'!C1587,WEOApr2024all!$B$1:$BG$1,0))="","",INDEX(WEOApr2024all!$B$1:$BG$197,MATCH('Figure 2.5'!B1587,WEOApr2024all!$B$1:$B$197,0),MATCH('Figure 2.5'!C1587,WEOApr2024all!$B$1:$BG$1,0)))</f>
        <v>11.221</v>
      </c>
      <c r="G1587" s="1">
        <f t="shared" si="82"/>
        <v>-7.4238326119130695</v>
      </c>
      <c r="J1587" t="s">
        <v>241</v>
      </c>
      <c r="K1587" t="s">
        <v>242</v>
      </c>
      <c r="L1587" s="2">
        <v>1991</v>
      </c>
      <c r="M1587" s="1" cm="1">
        <f t="array" ref="M1587">INDEX($E$1:$E$6469,MATCH(1,($A$1:$A$6469=J1587)*($C$1:$C$6469=L1587),0))</f>
        <v>2.0834397181228592</v>
      </c>
      <c r="N1587" s="1" cm="1">
        <f t="array" ref="N1587">INDEX($F$1:$F$6469,MATCH(1,($A$1:$A$6469=J1587)*($C$1:$C$6469=L1587),0))</f>
        <v>6.1239999999999997</v>
      </c>
      <c r="O1587" s="1">
        <f t="shared" si="83"/>
        <v>-4.0405602818771404</v>
      </c>
      <c r="R1587" s="1"/>
    </row>
    <row r="1588" spans="1:18">
      <c r="A1588" t="s">
        <v>73</v>
      </c>
      <c r="B1588" t="s">
        <v>74</v>
      </c>
      <c r="C1588" s="2">
        <v>1993</v>
      </c>
      <c r="D1588" s="10">
        <f>Fngdp_rpch!G1588</f>
        <v>3.2010852391004763</v>
      </c>
      <c r="E1588" s="1">
        <f t="shared" si="81"/>
        <v>3.2010852391004763</v>
      </c>
      <c r="F1588" s="4">
        <f>IF(INDEX(WEOApr2024all!$B$1:$BG$197,MATCH('Figure 2.5'!B1588,WEOApr2024all!$B$1:$B$197,0),MATCH('Figure 2.5'!C1588,WEOApr2024all!$B$1:$BG$1,0))="","",INDEX(WEOApr2024all!$B$1:$BG$197,MATCH('Figure 2.5'!B1588,WEOApr2024all!$B$1:$B$197,0),MATCH('Figure 2.5'!C1588,WEOApr2024all!$B$1:$BG$1,0)))</f>
        <v>7.3650000000000002</v>
      </c>
      <c r="G1588" s="1">
        <f t="shared" si="82"/>
        <v>-4.1639147608995239</v>
      </c>
      <c r="J1588" t="s">
        <v>241</v>
      </c>
      <c r="K1588" t="s">
        <v>242</v>
      </c>
      <c r="L1588" s="2">
        <v>1992</v>
      </c>
      <c r="M1588" s="1" cm="1">
        <f t="array" ref="M1588">INDEX($E$1:$E$6469,MATCH(1,($A$1:$A$6469=J1588)*($C$1:$C$6469=L1588),0))</f>
        <v>3.3095051503337469</v>
      </c>
      <c r="N1588" s="1" cm="1">
        <f t="array" ref="N1588">INDEX($F$1:$F$6469,MATCH(1,($A$1:$A$6469=J1588)*($C$1:$C$6469=L1588),0))</f>
        <v>-3.0870000000000002</v>
      </c>
      <c r="O1588" s="1">
        <f t="shared" si="83"/>
        <v>6.3965051503337467</v>
      </c>
      <c r="R1588" s="1"/>
    </row>
    <row r="1589" spans="1:18">
      <c r="A1589" t="s">
        <v>73</v>
      </c>
      <c r="B1589" t="s">
        <v>74</v>
      </c>
      <c r="C1589" s="2">
        <v>1994</v>
      </c>
      <c r="D1589" s="10">
        <f>Fngdp_rpch!H1589</f>
        <v>3.6000014727740837</v>
      </c>
      <c r="E1589" s="1">
        <f t="shared" si="81"/>
        <v>3.6000014727740837</v>
      </c>
      <c r="F1589" s="4">
        <f>IF(INDEX(WEOApr2024all!$B$1:$BG$197,MATCH('Figure 2.5'!B1589,WEOApr2024all!$B$1:$B$197,0),MATCH('Figure 2.5'!C1589,WEOApr2024all!$B$1:$BG$1,0))="","",INDEX(WEOApr2024all!$B$1:$BG$197,MATCH('Figure 2.5'!B1589,WEOApr2024all!$B$1:$B$197,0),MATCH('Figure 2.5'!C1589,WEOApr2024all!$B$1:$BG$1,0)))</f>
        <v>2.6</v>
      </c>
      <c r="G1589" s="1">
        <f t="shared" si="82"/>
        <v>1.0000014727740836</v>
      </c>
      <c r="J1589" t="s">
        <v>241</v>
      </c>
      <c r="K1589" t="s">
        <v>242</v>
      </c>
      <c r="L1589" s="2">
        <v>1993</v>
      </c>
      <c r="M1589" s="1" cm="1">
        <f t="array" ref="M1589">INDEX($E$1:$E$6469,MATCH(1,($A$1:$A$6469=J1589)*($C$1:$C$6469=L1589),0))</f>
        <v>1.7603863222798388</v>
      </c>
      <c r="N1589" s="1" cm="1">
        <f t="array" ref="N1589">INDEX($F$1:$F$6469,MATCH(1,($A$1:$A$6469=J1589)*($C$1:$C$6469=L1589),0))</f>
        <v>3.9470000000000001</v>
      </c>
      <c r="O1589" s="1">
        <f t="shared" si="83"/>
        <v>-2.1866136777201612</v>
      </c>
      <c r="R1589" s="1"/>
    </row>
    <row r="1590" spans="1:18">
      <c r="A1590" t="s">
        <v>73</v>
      </c>
      <c r="B1590" t="s">
        <v>74</v>
      </c>
      <c r="C1590" s="2">
        <v>1995</v>
      </c>
      <c r="D1590" s="10">
        <f>Fngdp_rpch!I1590</f>
        <v>5.0000056746140498</v>
      </c>
      <c r="E1590" s="1">
        <f t="shared" si="81"/>
        <v>5.0000056746140498</v>
      </c>
      <c r="F1590" s="4">
        <f>IF(INDEX(WEOApr2024all!$B$1:$BG$197,MATCH('Figure 2.5'!B1590,WEOApr2024all!$B$1:$B$197,0),MATCH('Figure 2.5'!C1590,WEOApr2024all!$B$1:$BG$1,0))="","",INDEX(WEOApr2024all!$B$1:$BG$197,MATCH('Figure 2.5'!B1590,WEOApr2024all!$B$1:$B$197,0),MATCH('Figure 2.5'!C1590,WEOApr2024all!$B$1:$BG$1,0)))</f>
        <v>5.6849999999999996</v>
      </c>
      <c r="G1590" s="1">
        <f t="shared" si="82"/>
        <v>-0.68499432538594984</v>
      </c>
      <c r="J1590" t="s">
        <v>241</v>
      </c>
      <c r="K1590" t="s">
        <v>242</v>
      </c>
      <c r="L1590" s="2">
        <v>1994</v>
      </c>
      <c r="M1590" s="1" cm="1">
        <f t="array" ref="M1590">INDEX($E$1:$E$6469,MATCH(1,($A$1:$A$6469=J1590)*($C$1:$C$6469=L1590),0))</f>
        <v>2.0000003632101082</v>
      </c>
      <c r="N1590" s="1" cm="1">
        <f t="array" ref="N1590">INDEX($F$1:$F$6469,MATCH(1,($A$1:$A$6469=J1590)*($C$1:$C$6469=L1590),0))</f>
        <v>3.7130000000000001</v>
      </c>
      <c r="O1590" s="1">
        <f t="shared" si="83"/>
        <v>-1.7129996367898919</v>
      </c>
      <c r="R1590" s="1"/>
    </row>
    <row r="1591" spans="1:18">
      <c r="A1591" t="s">
        <v>73</v>
      </c>
      <c r="B1591" t="s">
        <v>74</v>
      </c>
      <c r="C1591" s="2">
        <v>1996</v>
      </c>
      <c r="D1591" s="10">
        <f>Fngdp_rpch!J1591</f>
        <v>4.4999959925645427</v>
      </c>
      <c r="E1591" s="1">
        <f t="shared" si="81"/>
        <v>4.4999959925645427</v>
      </c>
      <c r="F1591" s="4">
        <f>IF(INDEX(WEOApr2024all!$B$1:$BG$197,MATCH('Figure 2.5'!B1591,WEOApr2024all!$B$1:$B$197,0),MATCH('Figure 2.5'!C1591,WEOApr2024all!$B$1:$BG$1,0))="","",INDEX(WEOApr2024all!$B$1:$BG$197,MATCH('Figure 2.5'!B1591,WEOApr2024all!$B$1:$B$197,0),MATCH('Figure 2.5'!C1591,WEOApr2024all!$B$1:$BG$1,0)))</f>
        <v>5.9779999999999998</v>
      </c>
      <c r="G1591" s="1">
        <f t="shared" si="82"/>
        <v>-1.478004007435457</v>
      </c>
      <c r="J1591" t="s">
        <v>241</v>
      </c>
      <c r="K1591" t="s">
        <v>242</v>
      </c>
      <c r="L1591" s="2">
        <v>1995</v>
      </c>
      <c r="M1591" s="1" cm="1">
        <f t="array" ref="M1591">INDEX($E$1:$E$6469,MATCH(1,($A$1:$A$6469=J1591)*($C$1:$C$6469=L1591),0))</f>
        <v>1.4474383909901523</v>
      </c>
      <c r="N1591" s="1" cm="1">
        <f t="array" ref="N1591">INDEX($F$1:$F$6469,MATCH(1,($A$1:$A$6469=J1591)*($C$1:$C$6469=L1591),0))</f>
        <v>4.9740000000000002</v>
      </c>
      <c r="O1591" s="1">
        <f t="shared" si="83"/>
        <v>-3.5265616090098479</v>
      </c>
      <c r="R1591" s="1"/>
    </row>
    <row r="1592" spans="1:18">
      <c r="A1592" t="s">
        <v>73</v>
      </c>
      <c r="B1592" t="s">
        <v>74</v>
      </c>
      <c r="C1592" s="2">
        <v>1997</v>
      </c>
      <c r="D1592" s="10">
        <f>Fngdp_rpch!K1592</f>
        <v>5.0014265387724244</v>
      </c>
      <c r="E1592" s="1">
        <f t="shared" si="81"/>
        <v>5.0014265387724244</v>
      </c>
      <c r="F1592" s="4">
        <f>IF(INDEX(WEOApr2024all!$B$1:$BG$197,MATCH('Figure 2.5'!B1592,WEOApr2024all!$B$1:$B$197,0),MATCH('Figure 2.5'!C1592,WEOApr2024all!$B$1:$BG$1,0))="","",INDEX(WEOApr2024all!$B$1:$BG$197,MATCH('Figure 2.5'!B1592,WEOApr2024all!$B$1:$B$197,0),MATCH('Figure 2.5'!C1592,WEOApr2024all!$B$1:$BG$1,0)))</f>
        <v>8.8849999999999998</v>
      </c>
      <c r="G1592" s="1">
        <f t="shared" si="82"/>
        <v>-3.8835734612275754</v>
      </c>
      <c r="J1592" t="s">
        <v>241</v>
      </c>
      <c r="K1592" t="s">
        <v>242</v>
      </c>
      <c r="L1592" s="2">
        <v>1996</v>
      </c>
      <c r="M1592" s="1" cm="1">
        <f t="array" ref="M1592">INDEX($E$1:$E$6469,MATCH(1,($A$1:$A$6469=J1592)*($C$1:$C$6469=L1592),0))</f>
        <v>2.9618837342892279</v>
      </c>
      <c r="N1592" s="1" cm="1">
        <f t="array" ref="N1592">INDEX($F$1:$F$6469,MATCH(1,($A$1:$A$6469=J1592)*($C$1:$C$6469=L1592),0))</f>
        <v>3.625</v>
      </c>
      <c r="O1592" s="1">
        <f t="shared" si="83"/>
        <v>-0.66311626571077209</v>
      </c>
      <c r="R1592" s="1"/>
    </row>
    <row r="1593" spans="1:18">
      <c r="A1593" t="s">
        <v>73</v>
      </c>
      <c r="B1593" t="s">
        <v>74</v>
      </c>
      <c r="C1593" s="2">
        <v>1998</v>
      </c>
      <c r="D1593" s="10">
        <f>Fngdp_rpch!L1593</f>
        <v>4.999971558144356</v>
      </c>
      <c r="E1593" s="1">
        <f t="shared" si="81"/>
        <v>4.999971558144356</v>
      </c>
      <c r="F1593" s="4">
        <f>IF(INDEX(WEOApr2024all!$B$1:$BG$197,MATCH('Figure 2.5'!B1593,WEOApr2024all!$B$1:$B$197,0),MATCH('Figure 2.5'!C1593,WEOApr2024all!$B$1:$BG$1,0))="","",INDEX(WEOApr2024all!$B$1:$BG$197,MATCH('Figure 2.5'!B1593,WEOApr2024all!$B$1:$B$197,0),MATCH('Figure 2.5'!C1593,WEOApr2024all!$B$1:$BG$1,0)))</f>
        <v>6.7140000000000004</v>
      </c>
      <c r="G1593" s="1">
        <f t="shared" si="82"/>
        <v>-1.7140284418556444</v>
      </c>
      <c r="J1593" t="s">
        <v>241</v>
      </c>
      <c r="K1593" t="s">
        <v>242</v>
      </c>
      <c r="L1593" s="2">
        <v>1997</v>
      </c>
      <c r="M1593" s="1" cm="1">
        <f t="array" ref="M1593">INDEX($E$1:$E$6469,MATCH(1,($A$1:$A$6469=J1593)*($C$1:$C$6469=L1593),0))</f>
        <v>3.2801481880796679</v>
      </c>
      <c r="N1593" s="1" cm="1">
        <f t="array" ref="N1593">INDEX($F$1:$F$6469,MATCH(1,($A$1:$A$6469=J1593)*($C$1:$C$6469=L1593),0))</f>
        <v>5.7380000000000004</v>
      </c>
      <c r="O1593" s="1">
        <f t="shared" si="83"/>
        <v>-2.4578518119203325</v>
      </c>
      <c r="R1593" s="1"/>
    </row>
    <row r="1594" spans="1:18">
      <c r="A1594" t="s">
        <v>73</v>
      </c>
      <c r="B1594" t="s">
        <v>74</v>
      </c>
      <c r="C1594" s="2">
        <v>1999</v>
      </c>
      <c r="D1594" s="10">
        <f>Fngdp_rpch!M1594</f>
        <v>6.25</v>
      </c>
      <c r="E1594" s="1">
        <f t="shared" si="81"/>
        <v>6.25</v>
      </c>
      <c r="F1594" s="4">
        <f>IF(INDEX(WEOApr2024all!$B$1:$BG$197,MATCH('Figure 2.5'!B1594,WEOApr2024all!$B$1:$B$197,0),MATCH('Figure 2.5'!C1594,WEOApr2024all!$B$1:$BG$1,0))="","",INDEX(WEOApr2024all!$B$1:$BG$197,MATCH('Figure 2.5'!B1594,WEOApr2024all!$B$1:$B$197,0),MATCH('Figure 2.5'!C1594,WEOApr2024all!$B$1:$BG$1,0)))</f>
        <v>5.94</v>
      </c>
      <c r="G1594" s="1">
        <f t="shared" si="82"/>
        <v>0.30999999999999961</v>
      </c>
      <c r="J1594" t="s">
        <v>241</v>
      </c>
      <c r="K1594" t="s">
        <v>242</v>
      </c>
      <c r="L1594" s="2">
        <v>1998</v>
      </c>
      <c r="M1594" s="1" cm="1">
        <f t="array" ref="M1594">INDEX($E$1:$E$6469,MATCH(1,($A$1:$A$6469=J1594)*($C$1:$C$6469=L1594),0))</f>
        <v>3.4003907399408506</v>
      </c>
      <c r="N1594" s="1" cm="1">
        <f t="array" ref="N1594">INDEX($F$1:$F$6469,MATCH(1,($A$1:$A$6469=J1594)*($C$1:$C$6469=L1594),0))</f>
        <v>3.4780000000000002</v>
      </c>
      <c r="O1594" s="1">
        <f t="shared" si="83"/>
        <v>-7.7609260059149587E-2</v>
      </c>
      <c r="R1594" s="1"/>
    </row>
    <row r="1595" spans="1:18">
      <c r="A1595" t="s">
        <v>73</v>
      </c>
      <c r="B1595" t="s">
        <v>74</v>
      </c>
      <c r="C1595" s="2">
        <v>2000</v>
      </c>
      <c r="D1595" s="10">
        <f>Fngdp_rpch!N1595</f>
        <v>6.9937477270977988</v>
      </c>
      <c r="E1595" s="1">
        <f t="shared" si="81"/>
        <v>6.9937477270977988</v>
      </c>
      <c r="F1595" s="4">
        <f>IF(INDEX(WEOApr2024all!$B$1:$BG$197,MATCH('Figure 2.5'!B1595,WEOApr2024all!$B$1:$B$197,0),MATCH('Figure 2.5'!C1595,WEOApr2024all!$B$1:$BG$1,0))="","",INDEX(WEOApr2024all!$B$1:$BG$197,MATCH('Figure 2.5'!B1595,WEOApr2024all!$B$1:$B$197,0),MATCH('Figure 2.5'!C1595,WEOApr2024all!$B$1:$BG$1,0)))</f>
        <v>4.6619999999999999</v>
      </c>
      <c r="G1595" s="1">
        <f t="shared" si="82"/>
        <v>2.3317477270977989</v>
      </c>
      <c r="J1595" t="s">
        <v>241</v>
      </c>
      <c r="K1595" t="s">
        <v>242</v>
      </c>
      <c r="L1595" s="2">
        <v>1999</v>
      </c>
      <c r="M1595" s="1" cm="1">
        <f t="array" ref="M1595">INDEX($E$1:$E$6469,MATCH(1,($A$1:$A$6469=J1595)*($C$1:$C$6469=L1595),0))</f>
        <v>2.3201528121457704</v>
      </c>
      <c r="N1595" s="1" cm="1">
        <f t="array" ref="N1595">INDEX($F$1:$F$6469,MATCH(1,($A$1:$A$6469=J1595)*($C$1:$C$6469=L1595),0))</f>
        <v>-8.9429999999999996</v>
      </c>
      <c r="O1595" s="1">
        <f t="shared" si="83"/>
        <v>11.263152812145769</v>
      </c>
      <c r="R1595" s="1"/>
    </row>
    <row r="1596" spans="1:18">
      <c r="A1596" t="s">
        <v>73</v>
      </c>
      <c r="B1596" t="s">
        <v>74</v>
      </c>
      <c r="C1596" s="2">
        <v>2001</v>
      </c>
      <c r="D1596" s="10">
        <f>Fngdp_rpch!O1596</f>
        <v>6.4999999999998614</v>
      </c>
      <c r="E1596" s="1">
        <f t="shared" si="81"/>
        <v>6.4999999999998614</v>
      </c>
      <c r="F1596" s="4">
        <f>IF(INDEX(WEOApr2024all!$B$1:$BG$197,MATCH('Figure 2.5'!B1596,WEOApr2024all!$B$1:$B$197,0),MATCH('Figure 2.5'!C1596,WEOApr2024all!$B$1:$BG$1,0))="","",INDEX(WEOApr2024all!$B$1:$BG$197,MATCH('Figure 2.5'!B1596,WEOApr2024all!$B$1:$B$197,0),MATCH('Figure 2.5'!C1596,WEOApr2024all!$B$1:$BG$1,0)))</f>
        <v>2.46</v>
      </c>
      <c r="G1596" s="1">
        <f t="shared" si="82"/>
        <v>4.0399999999998615</v>
      </c>
      <c r="J1596" t="s">
        <v>241</v>
      </c>
      <c r="K1596" t="s">
        <v>242</v>
      </c>
      <c r="L1596" s="2">
        <v>2000</v>
      </c>
      <c r="M1596" s="1" cm="1">
        <f t="array" ref="M1596">INDEX($E$1:$E$6469,MATCH(1,($A$1:$A$6469=J1596)*($C$1:$C$6469=L1596),0))</f>
        <v>2.5865263305972386</v>
      </c>
      <c r="N1596" s="1" cm="1">
        <f t="array" ref="N1596">INDEX($F$1:$F$6469,MATCH(1,($A$1:$A$6469=J1596)*($C$1:$C$6469=L1596),0))</f>
        <v>-1.883</v>
      </c>
      <c r="O1596" s="1">
        <f t="shared" si="83"/>
        <v>4.4695263305972386</v>
      </c>
      <c r="R1596" s="1"/>
    </row>
    <row r="1597" spans="1:18">
      <c r="A1597" t="s">
        <v>73</v>
      </c>
      <c r="B1597" t="s">
        <v>74</v>
      </c>
      <c r="C1597" s="2">
        <v>2002</v>
      </c>
      <c r="D1597" s="10">
        <f>Fngdp_rpch!P1597</f>
        <v>5.6000000000000494</v>
      </c>
      <c r="E1597" s="1">
        <f t="shared" si="81"/>
        <v>5.6000000000000494</v>
      </c>
      <c r="F1597" s="4">
        <f>IF(INDEX(WEOApr2024all!$B$1:$BG$197,MATCH('Figure 2.5'!B1597,WEOApr2024all!$B$1:$B$197,0),MATCH('Figure 2.5'!C1597,WEOApr2024all!$B$1:$BG$1,0))="","",INDEX(WEOApr2024all!$B$1:$BG$197,MATCH('Figure 2.5'!B1597,WEOApr2024all!$B$1:$B$197,0),MATCH('Figure 2.5'!C1597,WEOApr2024all!$B$1:$BG$1,0)))</f>
        <v>4.4950000000000001</v>
      </c>
      <c r="G1597" s="1">
        <f t="shared" si="82"/>
        <v>1.1050000000000493</v>
      </c>
      <c r="J1597" t="s">
        <v>241</v>
      </c>
      <c r="K1597" t="s">
        <v>242</v>
      </c>
      <c r="L1597" s="2">
        <v>2001</v>
      </c>
      <c r="M1597" s="1" cm="1">
        <f t="array" ref="M1597">INDEX($E$1:$E$6469,MATCH(1,($A$1:$A$6469=J1597)*($C$1:$C$6469=L1597),0))</f>
        <v>-1.7796375173847467</v>
      </c>
      <c r="N1597" s="1" cm="1">
        <f t="array" ref="N1597">INDEX($F$1:$F$6469,MATCH(1,($A$1:$A$6469=J1597)*($C$1:$C$6469=L1597),0))</f>
        <v>2.15</v>
      </c>
      <c r="O1597" s="1">
        <f t="shared" si="83"/>
        <v>-3.9296375173847466</v>
      </c>
      <c r="R1597" s="1"/>
    </row>
    <row r="1598" spans="1:18">
      <c r="A1598" t="s">
        <v>73</v>
      </c>
      <c r="B1598" t="s">
        <v>74</v>
      </c>
      <c r="C1598" s="2">
        <v>2003</v>
      </c>
      <c r="D1598" s="10">
        <f>Fngdp_rpch!Q1598</f>
        <v>5.2676651316184264</v>
      </c>
      <c r="E1598" s="1">
        <f t="shared" si="81"/>
        <v>5.2676651316184264</v>
      </c>
      <c r="F1598" s="4">
        <f>IF(INDEX(WEOApr2024all!$B$1:$BG$197,MATCH('Figure 2.5'!B1598,WEOApr2024all!$B$1:$B$197,0),MATCH('Figure 2.5'!C1598,WEOApr2024all!$B$1:$BG$1,0))="","",INDEX(WEOApr2024all!$B$1:$BG$197,MATCH('Figure 2.5'!B1598,WEOApr2024all!$B$1:$B$197,0),MATCH('Figure 2.5'!C1598,WEOApr2024all!$B$1:$BG$1,0)))</f>
        <v>-1.3460000000000001</v>
      </c>
      <c r="G1598" s="1">
        <f t="shared" si="82"/>
        <v>6.6136651316184265</v>
      </c>
      <c r="J1598" t="s">
        <v>241</v>
      </c>
      <c r="K1598" t="s">
        <v>242</v>
      </c>
      <c r="L1598" s="2">
        <v>2002</v>
      </c>
      <c r="M1598" s="1" cm="1">
        <f t="array" ref="M1598">INDEX($E$1:$E$6469,MATCH(1,($A$1:$A$6469=J1598)*($C$1:$C$6469=L1598),0))</f>
        <v>-0.61484549550406831</v>
      </c>
      <c r="N1598" s="1" cm="1">
        <f t="array" ref="N1598">INDEX($F$1:$F$6469,MATCH(1,($A$1:$A$6469=J1598)*($C$1:$C$6469=L1598),0))</f>
        <v>0.187</v>
      </c>
      <c r="O1598" s="1">
        <f t="shared" si="83"/>
        <v>-0.80184549550406836</v>
      </c>
      <c r="R1598" s="1"/>
    </row>
    <row r="1599" spans="1:18">
      <c r="A1599" t="s">
        <v>73</v>
      </c>
      <c r="B1599" t="s">
        <v>74</v>
      </c>
      <c r="C1599" s="2">
        <v>2004</v>
      </c>
      <c r="D1599" s="10">
        <f>Fngdp_rpch!R1599</f>
        <v>0.50000000000007816</v>
      </c>
      <c r="E1599" s="1">
        <f t="shared" si="81"/>
        <v>0.50000000000007816</v>
      </c>
      <c r="F1599" s="4">
        <f>IF(INDEX(WEOApr2024all!$B$1:$BG$197,MATCH('Figure 2.5'!B1599,WEOApr2024all!$B$1:$B$197,0),MATCH('Figure 2.5'!C1599,WEOApr2024all!$B$1:$BG$1,0))="","",INDEX(WEOApr2024all!$B$1:$BG$197,MATCH('Figure 2.5'!B1599,WEOApr2024all!$B$1:$B$197,0),MATCH('Figure 2.5'!C1599,WEOApr2024all!$B$1:$BG$1,0)))</f>
        <v>2.57</v>
      </c>
      <c r="G1599" s="1">
        <f t="shared" si="82"/>
        <v>-2.0699999999999217</v>
      </c>
      <c r="J1599" t="s">
        <v>241</v>
      </c>
      <c r="K1599" t="s">
        <v>242</v>
      </c>
      <c r="L1599" s="2">
        <v>2003</v>
      </c>
      <c r="M1599" s="1" cm="1">
        <f t="array" ref="M1599">INDEX($E$1:$E$6469,MATCH(1,($A$1:$A$6469=J1599)*($C$1:$C$6469=L1599),0))</f>
        <v>-0.46300461053118136</v>
      </c>
      <c r="N1599" s="1" cm="1">
        <f t="array" ref="N1599">INDEX($F$1:$F$6469,MATCH(1,($A$1:$A$6469=J1599)*($C$1:$C$6469=L1599),0))</f>
        <v>1.7010000000000001</v>
      </c>
      <c r="O1599" s="1">
        <f t="shared" si="83"/>
        <v>-2.1640046105311814</v>
      </c>
      <c r="R1599" s="1"/>
    </row>
    <row r="1600" spans="1:18">
      <c r="A1600" t="s">
        <v>73</v>
      </c>
      <c r="B1600" t="s">
        <v>74</v>
      </c>
      <c r="C1600" s="2">
        <v>2005</v>
      </c>
      <c r="D1600" s="10">
        <f>Fngdp_rpch!S1600</f>
        <v>3.1999999999998918</v>
      </c>
      <c r="E1600" s="1">
        <f t="shared" si="81"/>
        <v>3.1999999999998918</v>
      </c>
      <c r="F1600" s="4">
        <f>IF(INDEX(WEOApr2024all!$B$1:$BG$197,MATCH('Figure 2.5'!B1600,WEOApr2024all!$B$1:$B$197,0),MATCH('Figure 2.5'!C1600,WEOApr2024all!$B$1:$BG$1,0))="","",INDEX(WEOApr2024all!$B$1:$BG$197,MATCH('Figure 2.5'!B1600,WEOApr2024all!$B$1:$B$197,0),MATCH('Figure 2.5'!C1600,WEOApr2024all!$B$1:$BG$1,0)))</f>
        <v>9.4280000000000008</v>
      </c>
      <c r="G1600" s="1">
        <f t="shared" si="82"/>
        <v>-6.228000000000109</v>
      </c>
      <c r="J1600" t="s">
        <v>241</v>
      </c>
      <c r="K1600" t="s">
        <v>242</v>
      </c>
      <c r="L1600" s="2">
        <v>2004</v>
      </c>
      <c r="M1600" s="1" cm="1">
        <f t="array" ref="M1600">INDEX($E$1:$E$6469,MATCH(1,($A$1:$A$6469=J1600)*($C$1:$C$6469=L1600),0))</f>
        <v>1.7415588041099106</v>
      </c>
      <c r="N1600" s="1" cm="1">
        <f t="array" ref="N1600">INDEX($F$1:$F$6469,MATCH(1,($A$1:$A$6469=J1600)*($C$1:$C$6469=L1600),0))</f>
        <v>1.1200000000000001</v>
      </c>
      <c r="O1600" s="1">
        <f t="shared" si="83"/>
        <v>0.62155880410991049</v>
      </c>
      <c r="R1600" s="1"/>
    </row>
    <row r="1601" spans="1:18">
      <c r="A1601" t="s">
        <v>73</v>
      </c>
      <c r="B1601" t="s">
        <v>74</v>
      </c>
      <c r="C1601" s="2">
        <v>2006</v>
      </c>
      <c r="D1601" s="10">
        <f>Fngdp_rpch!T1601</f>
        <v>4.5000000000000373</v>
      </c>
      <c r="E1601" s="1">
        <f t="shared" si="81"/>
        <v>4.5000000000000373</v>
      </c>
      <c r="F1601" s="4">
        <f>IF(INDEX(WEOApr2024all!$B$1:$BG$197,MATCH('Figure 2.5'!B1601,WEOApr2024all!$B$1:$B$197,0),MATCH('Figure 2.5'!C1601,WEOApr2024all!$B$1:$BG$1,0))="","",INDEX(WEOApr2024all!$B$1:$BG$197,MATCH('Figure 2.5'!B1601,WEOApr2024all!$B$1:$B$197,0),MATCH('Figure 2.5'!C1601,WEOApr2024all!$B$1:$BG$1,0)))</f>
        <v>9.1739999999999995</v>
      </c>
      <c r="G1601" s="1">
        <f t="shared" si="82"/>
        <v>-4.6739999999999622</v>
      </c>
      <c r="J1601" t="s">
        <v>241</v>
      </c>
      <c r="K1601" t="s">
        <v>242</v>
      </c>
      <c r="L1601" s="2">
        <v>2005</v>
      </c>
      <c r="M1601" s="1" cm="1">
        <f t="array" ref="M1601">INDEX($E$1:$E$6469,MATCH(1,($A$1:$A$6469=J1601)*($C$1:$C$6469=L1601),0))</f>
        <v>0.65632377617503845</v>
      </c>
      <c r="N1601" s="1" cm="1">
        <f t="array" ref="N1601">INDEX($F$1:$F$6469,MATCH(1,($A$1:$A$6469=J1601)*($C$1:$C$6469=L1601),0))</f>
        <v>-0.78600000000000003</v>
      </c>
      <c r="O1601" s="1">
        <f t="shared" si="83"/>
        <v>1.4423237761750385</v>
      </c>
      <c r="R1601" s="1"/>
    </row>
    <row r="1602" spans="1:18">
      <c r="A1602" t="s">
        <v>73</v>
      </c>
      <c r="B1602" t="s">
        <v>74</v>
      </c>
      <c r="C1602" s="2">
        <v>2007</v>
      </c>
      <c r="D1602" s="10">
        <f>Fngdp_rpch!U1602</f>
        <v>5.0000000000000044</v>
      </c>
      <c r="E1602" s="1">
        <f t="shared" si="81"/>
        <v>5.0000000000000044</v>
      </c>
      <c r="F1602" s="4">
        <f>IF(INDEX(WEOApr2024all!$B$1:$BG$197,MATCH('Figure 2.5'!B1602,WEOApr2024all!$B$1:$B$197,0),MATCH('Figure 2.5'!C1602,WEOApr2024all!$B$1:$BG$1,0))="","",INDEX(WEOApr2024all!$B$1:$BG$197,MATCH('Figure 2.5'!B1602,WEOApr2024all!$B$1:$B$197,0),MATCH('Figure 2.5'!C1602,WEOApr2024all!$B$1:$BG$1,0)))</f>
        <v>7.4160000000000004</v>
      </c>
      <c r="G1602" s="1">
        <f t="shared" si="82"/>
        <v>-2.4159999999999959</v>
      </c>
      <c r="J1602" t="s">
        <v>241</v>
      </c>
      <c r="K1602" t="s">
        <v>242</v>
      </c>
      <c r="L1602" s="2">
        <v>2006</v>
      </c>
      <c r="M1602" s="1" cm="1">
        <f t="array" ref="M1602">INDEX($E$1:$E$6469,MATCH(1,($A$1:$A$6469=J1602)*($C$1:$C$6469=L1602),0))</f>
        <v>2.7001963779184068</v>
      </c>
      <c r="N1602" s="1" cm="1">
        <f t="array" ref="N1602">INDEX($F$1:$F$6469,MATCH(1,($A$1:$A$6469=J1602)*($C$1:$C$6469=L1602),0))</f>
        <v>-1.9079999999999999</v>
      </c>
      <c r="O1602" s="1">
        <f t="shared" si="83"/>
        <v>4.6081963779184072</v>
      </c>
      <c r="R1602" s="1"/>
    </row>
    <row r="1603" spans="1:18">
      <c r="A1603" t="s">
        <v>73</v>
      </c>
      <c r="B1603" t="s">
        <v>74</v>
      </c>
      <c r="C1603" s="2">
        <v>2008</v>
      </c>
      <c r="D1603" s="10">
        <f>Fngdp_rpch!V1603</f>
        <v>4.5000000000000151</v>
      </c>
      <c r="E1603" s="1">
        <f t="shared" ref="E1603:E1666" si="84">IF(D1603=".","",D1603)</f>
        <v>4.5000000000000151</v>
      </c>
      <c r="F1603" s="4">
        <f>IF(INDEX(WEOApr2024all!$B$1:$BG$197,MATCH('Figure 2.5'!B1603,WEOApr2024all!$B$1:$B$197,0),MATCH('Figure 2.5'!C1603,WEOApr2024all!$B$1:$BG$1,0))="","",INDEX(WEOApr2024all!$B$1:$BG$197,MATCH('Figure 2.5'!B1603,WEOApr2024all!$B$1:$B$197,0),MATCH('Figure 2.5'!C1603,WEOApr2024all!$B$1:$BG$1,0)))</f>
        <v>3.21</v>
      </c>
      <c r="G1603" s="1">
        <f t="shared" ref="G1603:G1666" si="85">IFERROR(E1603-F1603,"")</f>
        <v>1.2900000000000151</v>
      </c>
      <c r="J1603" t="s">
        <v>241</v>
      </c>
      <c r="K1603" t="s">
        <v>242</v>
      </c>
      <c r="L1603" s="2">
        <v>2007</v>
      </c>
      <c r="M1603" s="1" cm="1">
        <f t="array" ref="M1603">INDEX($E$1:$E$6469,MATCH(1,($A$1:$A$6469=J1603)*($C$1:$C$6469=L1603),0))</f>
        <v>2.5154495938861654</v>
      </c>
      <c r="N1603" s="1" cm="1">
        <f t="array" ref="N1603">INDEX($F$1:$F$6469,MATCH(1,($A$1:$A$6469=J1603)*($C$1:$C$6469=L1603),0))</f>
        <v>6.3330000000000002</v>
      </c>
      <c r="O1603" s="1">
        <f t="shared" ref="O1603:O1666" si="86">IFERROR(M1603-N1603,"")</f>
        <v>-3.8175504061138348</v>
      </c>
      <c r="R1603" s="1"/>
    </row>
    <row r="1604" spans="1:18">
      <c r="A1604" t="s">
        <v>73</v>
      </c>
      <c r="B1604" t="s">
        <v>74</v>
      </c>
      <c r="C1604" s="2">
        <v>2009</v>
      </c>
      <c r="D1604" s="10">
        <f>Fngdp_rpch!W1604</f>
        <v>2.8338783106987453</v>
      </c>
      <c r="E1604" s="1">
        <f t="shared" si="84"/>
        <v>2.8338783106987453</v>
      </c>
      <c r="F1604" s="4">
        <f>IF(INDEX(WEOApr2024all!$B$1:$BG$197,MATCH('Figure 2.5'!B1604,WEOApr2024all!$B$1:$B$197,0),MATCH('Figure 2.5'!C1604,WEOApr2024all!$B$1:$BG$1,0))="","",INDEX(WEOApr2024all!$B$1:$BG$197,MATCH('Figure 2.5'!B1604,WEOApr2024all!$B$1:$B$197,0),MATCH('Figure 2.5'!C1604,WEOApr2024all!$B$1:$BG$1,0)))</f>
        <v>0.94599999999999995</v>
      </c>
      <c r="G1604" s="1">
        <f t="shared" si="85"/>
        <v>1.8878783106987453</v>
      </c>
      <c r="J1604" t="s">
        <v>241</v>
      </c>
      <c r="K1604" t="s">
        <v>242</v>
      </c>
      <c r="L1604" s="2">
        <v>2008</v>
      </c>
      <c r="M1604" s="1" cm="1">
        <f t="array" ref="M1604">INDEX($E$1:$E$6469,MATCH(1,($A$1:$A$6469=J1604)*($C$1:$C$6469=L1604),0))</f>
        <v>4.2464224830060404</v>
      </c>
      <c r="N1604" s="1" cm="1">
        <f t="array" ref="N1604">INDEX($F$1:$F$6469,MATCH(1,($A$1:$A$6469=J1604)*($C$1:$C$6469=L1604),0))</f>
        <v>1.7330000000000001</v>
      </c>
      <c r="O1604" s="1">
        <f t="shared" si="86"/>
        <v>2.5134224830060403</v>
      </c>
      <c r="R1604" s="1"/>
    </row>
    <row r="1605" spans="1:18">
      <c r="A1605" t="s">
        <v>73</v>
      </c>
      <c r="B1605" t="s">
        <v>74</v>
      </c>
      <c r="C1605" s="2">
        <v>2010</v>
      </c>
      <c r="D1605" s="10">
        <f>Fngdp_rpch!X1605</f>
        <v>1.9999999999999796</v>
      </c>
      <c r="E1605" s="1">
        <f t="shared" si="84"/>
        <v>1.9999999999999796</v>
      </c>
      <c r="F1605" s="4">
        <f>IF(INDEX(WEOApr2024all!$B$1:$BG$197,MATCH('Figure 2.5'!B1605,WEOApr2024all!$B$1:$B$197,0),MATCH('Figure 2.5'!C1605,WEOApr2024all!$B$1:$BG$1,0))="","",INDEX(WEOApr2024all!$B$1:$BG$197,MATCH('Figure 2.5'!B1605,WEOApr2024all!$B$1:$B$197,0),MATCH('Figure 2.5'!C1605,WEOApr2024all!$B$1:$BG$1,0)))</f>
        <v>8.34</v>
      </c>
      <c r="G1605" s="1">
        <f t="shared" si="85"/>
        <v>-6.3400000000000203</v>
      </c>
      <c r="J1605" t="s">
        <v>241</v>
      </c>
      <c r="K1605" t="s">
        <v>242</v>
      </c>
      <c r="L1605" s="2">
        <v>2009</v>
      </c>
      <c r="M1605" s="1" cm="1">
        <f t="array" ref="M1605">INDEX($E$1:$E$6469,MATCH(1,($A$1:$A$6469=J1605)*($C$1:$C$6469=L1605),0))</f>
        <v>6.9522178921038513</v>
      </c>
      <c r="N1605" s="1" cm="1">
        <f t="array" ref="N1605">INDEX($F$1:$F$6469,MATCH(1,($A$1:$A$6469=J1605)*($C$1:$C$6469=L1605),0))</f>
        <v>-2.2789999999999999</v>
      </c>
      <c r="O1605" s="1">
        <f t="shared" si="86"/>
        <v>9.2312178921038512</v>
      </c>
      <c r="R1605" s="1"/>
    </row>
    <row r="1606" spans="1:18">
      <c r="A1606" t="s">
        <v>73</v>
      </c>
      <c r="B1606" t="s">
        <v>74</v>
      </c>
      <c r="C1606" s="2">
        <v>2011</v>
      </c>
      <c r="D1606" s="10">
        <f>Fngdp_rpch!Y1606</f>
        <v>5.4999999999999938</v>
      </c>
      <c r="E1606" s="1">
        <f t="shared" si="84"/>
        <v>5.4999999999999938</v>
      </c>
      <c r="F1606" s="4">
        <f>IF(INDEX(WEOApr2024all!$B$1:$BG$197,MATCH('Figure 2.5'!B1606,WEOApr2024all!$B$1:$B$197,0),MATCH('Figure 2.5'!C1606,WEOApr2024all!$B$1:$BG$1,0))="","",INDEX(WEOApr2024all!$B$1:$BG$197,MATCH('Figure 2.5'!B1606,WEOApr2024all!$B$1:$B$197,0),MATCH('Figure 2.5'!C1606,WEOApr2024all!$B$1:$BG$1,0)))</f>
        <v>3.133</v>
      </c>
      <c r="G1606" s="1">
        <f t="shared" si="85"/>
        <v>2.3669999999999938</v>
      </c>
      <c r="J1606" t="s">
        <v>241</v>
      </c>
      <c r="K1606" t="s">
        <v>242</v>
      </c>
      <c r="L1606" s="2">
        <v>2010</v>
      </c>
      <c r="M1606" s="1" cm="1">
        <f t="array" ref="M1606">INDEX($E$1:$E$6469,MATCH(1,($A$1:$A$6469=J1606)*($C$1:$C$6469=L1606),0))</f>
        <v>2.5837825305136342</v>
      </c>
      <c r="N1606" s="1" cm="1">
        <f t="array" ref="N1606">INDEX($F$1:$F$6469,MATCH(1,($A$1:$A$6469=J1606)*($C$1:$C$6469=L1606),0))</f>
        <v>6.27</v>
      </c>
      <c r="O1606" s="1">
        <f t="shared" si="86"/>
        <v>-3.6862174694863654</v>
      </c>
      <c r="R1606" s="1"/>
    </row>
    <row r="1607" spans="1:18">
      <c r="A1607" t="s">
        <v>73</v>
      </c>
      <c r="B1607" t="s">
        <v>74</v>
      </c>
      <c r="C1607" s="2">
        <v>2012</v>
      </c>
      <c r="D1607" s="10">
        <f>Fngdp_rpch!Z1607</f>
        <v>5.500000000000016</v>
      </c>
      <c r="E1607" s="1">
        <f t="shared" si="84"/>
        <v>5.500000000000016</v>
      </c>
      <c r="F1607" s="4">
        <f>IF(INDEX(WEOApr2024all!$B$1:$BG$197,MATCH('Figure 2.5'!B1607,WEOApr2024all!$B$1:$B$197,0),MATCH('Figure 2.5'!C1607,WEOApr2024all!$B$1:$BG$1,0))="","",INDEX(WEOApr2024all!$B$1:$BG$197,MATCH('Figure 2.5'!B1607,WEOApr2024all!$B$1:$B$197,0),MATCH('Figure 2.5'!C1607,WEOApr2024all!$B$1:$BG$1,0)))</f>
        <v>2.7170000000000001</v>
      </c>
      <c r="G1607" s="1">
        <f t="shared" si="85"/>
        <v>2.7830000000000159</v>
      </c>
      <c r="J1607" t="s">
        <v>241</v>
      </c>
      <c r="K1607" t="s">
        <v>242</v>
      </c>
      <c r="L1607" s="2">
        <v>2011</v>
      </c>
      <c r="M1607" s="1" cm="1">
        <f t="array" ref="M1607">INDEX($E$1:$E$6469,MATCH(1,($A$1:$A$6469=J1607)*($C$1:$C$6469=L1607),0))</f>
        <v>5.0436137167630291</v>
      </c>
      <c r="N1607" s="1" cm="1">
        <f t="array" ref="N1607">INDEX($F$1:$F$6469,MATCH(1,($A$1:$A$6469=J1607)*($C$1:$C$6469=L1607),0))</f>
        <v>7.0919999999999996</v>
      </c>
      <c r="O1607" s="1">
        <f t="shared" si="86"/>
        <v>-2.0483862832369706</v>
      </c>
      <c r="R1607" s="1"/>
    </row>
    <row r="1608" spans="1:18">
      <c r="A1608" t="s">
        <v>73</v>
      </c>
      <c r="B1608" t="s">
        <v>74</v>
      </c>
      <c r="C1608" s="2">
        <v>2013</v>
      </c>
      <c r="D1608" s="10">
        <f>Fngdp_rpch!AA1608</f>
        <v>4.4999999999999707</v>
      </c>
      <c r="E1608" s="1">
        <f t="shared" si="84"/>
        <v>4.4999999999999707</v>
      </c>
      <c r="F1608" s="4">
        <f>IF(INDEX(WEOApr2024all!$B$1:$BG$197,MATCH('Figure 2.5'!B1608,WEOApr2024all!$B$1:$B$197,0),MATCH('Figure 2.5'!C1608,WEOApr2024all!$B$1:$BG$1,0))="","",INDEX(WEOApr2024all!$B$1:$BG$197,MATCH('Figure 2.5'!B1608,WEOApr2024all!$B$1:$B$197,0),MATCH('Figure 2.5'!C1608,WEOApr2024all!$B$1:$BG$1,0)))</f>
        <v>4.875</v>
      </c>
      <c r="G1608" s="1">
        <f t="shared" si="85"/>
        <v>-0.37500000000002931</v>
      </c>
      <c r="J1608" t="s">
        <v>241</v>
      </c>
      <c r="K1608" t="s">
        <v>242</v>
      </c>
      <c r="L1608" s="2">
        <v>2012</v>
      </c>
      <c r="M1608" s="1" cm="1">
        <f t="array" ref="M1608">INDEX($E$1:$E$6469,MATCH(1,($A$1:$A$6469=J1608)*($C$1:$C$6469=L1608),0))</f>
        <v>3.3087132421596444</v>
      </c>
      <c r="N1608" s="1" cm="1">
        <f t="array" ref="N1608">INDEX($F$1:$F$6469,MATCH(1,($A$1:$A$6469=J1608)*($C$1:$C$6469=L1608),0))</f>
        <v>5.2510000000000003</v>
      </c>
      <c r="O1608" s="1">
        <f t="shared" si="86"/>
        <v>-1.942286757840356</v>
      </c>
      <c r="R1608" s="1"/>
    </row>
    <row r="1609" spans="1:18">
      <c r="A1609" t="s">
        <v>73</v>
      </c>
      <c r="B1609" t="s">
        <v>74</v>
      </c>
      <c r="C1609" s="2">
        <v>2014</v>
      </c>
      <c r="D1609" s="10">
        <f>Fngdp_rpch!AB1609</f>
        <v>3.63</v>
      </c>
      <c r="E1609" s="1">
        <f t="shared" si="84"/>
        <v>3.63</v>
      </c>
      <c r="F1609" s="4">
        <f>IF(INDEX(WEOApr2024all!$B$1:$BG$197,MATCH('Figure 2.5'!B1609,WEOApr2024all!$B$1:$B$197,0),MATCH('Figure 2.5'!C1609,WEOApr2024all!$B$1:$BG$1,0))="","",INDEX(WEOApr2024all!$B$1:$BG$197,MATCH('Figure 2.5'!B1609,WEOApr2024all!$B$1:$B$197,0),MATCH('Figure 2.5'!C1609,WEOApr2024all!$B$1:$BG$1,0)))</f>
        <v>7.05</v>
      </c>
      <c r="G1609" s="1">
        <f t="shared" si="85"/>
        <v>-3.42</v>
      </c>
      <c r="J1609" t="s">
        <v>241</v>
      </c>
      <c r="K1609" t="s">
        <v>242</v>
      </c>
      <c r="L1609" s="2">
        <v>2013</v>
      </c>
      <c r="M1609" s="1" cm="1">
        <f t="array" ref="M1609">INDEX($E$1:$E$6469,MATCH(1,($A$1:$A$6469=J1609)*($C$1:$C$6469=L1609),0))</f>
        <v>1.9980539368576578</v>
      </c>
      <c r="N1609" s="1" cm="1">
        <f t="array" ref="N1609">INDEX($F$1:$F$6469,MATCH(1,($A$1:$A$6469=J1609)*($C$1:$C$6469=L1609),0))</f>
        <v>5.5170000000000003</v>
      </c>
      <c r="O1609" s="1">
        <f t="shared" si="86"/>
        <v>-3.5189460631423426</v>
      </c>
      <c r="R1609" s="1"/>
    </row>
    <row r="1610" spans="1:18">
      <c r="A1610" t="s">
        <v>73</v>
      </c>
      <c r="B1610" t="s">
        <v>74</v>
      </c>
      <c r="C1610" s="2">
        <v>2015</v>
      </c>
      <c r="D1610" s="10">
        <f>Fngdp_rpch!AC1610</f>
        <v>4.1999999999996929</v>
      </c>
      <c r="E1610" s="1">
        <f t="shared" si="84"/>
        <v>4.1999999999996929</v>
      </c>
      <c r="F1610" s="4">
        <f>IF(INDEX(WEOApr2024all!$B$1:$BG$197,MATCH('Figure 2.5'!B1610,WEOApr2024all!$B$1:$B$197,0),MATCH('Figure 2.5'!C1610,WEOApr2024all!$B$1:$BG$1,0))="","",INDEX(WEOApr2024all!$B$1:$BG$197,MATCH('Figure 2.5'!B1610,WEOApr2024all!$B$1:$B$197,0),MATCH('Figure 2.5'!C1610,WEOApr2024all!$B$1:$BG$1,0)))</f>
        <v>6.9269999999999996</v>
      </c>
      <c r="G1610" s="1">
        <f t="shared" si="85"/>
        <v>-2.7270000000003067</v>
      </c>
      <c r="J1610" t="s">
        <v>241</v>
      </c>
      <c r="K1610" t="s">
        <v>242</v>
      </c>
      <c r="L1610" s="2">
        <v>2014</v>
      </c>
      <c r="M1610" s="1" cm="1">
        <f t="array" ref="M1610">INDEX($E$1:$E$6469,MATCH(1,($A$1:$A$6469=J1610)*($C$1:$C$6469=L1610),0))</f>
        <v>6.8425931813957286</v>
      </c>
      <c r="N1610" s="1" cm="1">
        <f t="array" ref="N1610">INDEX($F$1:$F$6469,MATCH(1,($A$1:$A$6469=J1610)*($C$1:$C$6469=L1610),0))</f>
        <v>4.4349999999999996</v>
      </c>
      <c r="O1610" s="1">
        <f t="shared" si="86"/>
        <v>2.407593181395729</v>
      </c>
      <c r="R1610" s="1"/>
    </row>
    <row r="1611" spans="1:18">
      <c r="A1611" t="s">
        <v>73</v>
      </c>
      <c r="B1611" t="s">
        <v>74</v>
      </c>
      <c r="C1611" s="2">
        <v>2016</v>
      </c>
      <c r="D1611" s="10">
        <f>Fngdp_rpch!AD1611</f>
        <v>4.5000000000001261</v>
      </c>
      <c r="E1611" s="1">
        <f t="shared" si="84"/>
        <v>4.5000000000001261</v>
      </c>
      <c r="F1611" s="4">
        <f>IF(INDEX(WEOApr2024all!$B$1:$BG$197,MATCH('Figure 2.5'!B1611,WEOApr2024all!$B$1:$B$197,0),MATCH('Figure 2.5'!C1611,WEOApr2024all!$B$1:$BG$1,0))="","",INDEX(WEOApr2024all!$B$1:$BG$197,MATCH('Figure 2.5'!B1611,WEOApr2024all!$B$1:$B$197,0),MATCH('Figure 2.5'!C1611,WEOApr2024all!$B$1:$BG$1,0)))</f>
        <v>6.6589999999999998</v>
      </c>
      <c r="G1611" s="1">
        <f t="shared" si="85"/>
        <v>-2.1589999999998737</v>
      </c>
      <c r="J1611" t="s">
        <v>241</v>
      </c>
      <c r="K1611" t="s">
        <v>242</v>
      </c>
      <c r="L1611" s="2">
        <v>2015</v>
      </c>
      <c r="M1611" s="1" cm="1">
        <f t="array" ref="M1611">INDEX($E$1:$E$6469,MATCH(1,($A$1:$A$6469=J1611)*($C$1:$C$6469=L1611),0))</f>
        <v>5.393014299552279</v>
      </c>
      <c r="N1611" s="1" cm="1">
        <f t="array" ref="N1611">INDEX($F$1:$F$6469,MATCH(1,($A$1:$A$6469=J1611)*($C$1:$C$6469=L1611),0))</f>
        <v>3.879</v>
      </c>
      <c r="O1611" s="1">
        <f t="shared" si="86"/>
        <v>1.514014299552279</v>
      </c>
      <c r="R1611" s="1"/>
    </row>
    <row r="1612" spans="1:18">
      <c r="A1612" t="s">
        <v>73</v>
      </c>
      <c r="B1612" t="s">
        <v>74</v>
      </c>
      <c r="C1612" s="2">
        <v>2017</v>
      </c>
      <c r="D1612" s="10">
        <f>Fngdp_rpch!AE1612</f>
        <v>4.4999999999996376</v>
      </c>
      <c r="E1612" s="1">
        <f t="shared" si="84"/>
        <v>4.4999999999996376</v>
      </c>
      <c r="F1612" s="4">
        <f>IF(INDEX(WEOApr2024all!$B$1:$BG$197,MATCH('Figure 2.5'!B1612,WEOApr2024all!$B$1:$B$197,0),MATCH('Figure 2.5'!C1612,WEOApr2024all!$B$1:$BG$1,0))="","",INDEX(WEOApr2024all!$B$1:$BG$197,MATCH('Figure 2.5'!B1612,WEOApr2024all!$B$1:$B$197,0),MATCH('Figure 2.5'!C1612,WEOApr2024all!$B$1:$BG$1,0)))</f>
        <v>4.6669999999999998</v>
      </c>
      <c r="G1612" s="1">
        <f t="shared" si="85"/>
        <v>-0.16700000000036219</v>
      </c>
      <c r="J1612" t="s">
        <v>241</v>
      </c>
      <c r="K1612" t="s">
        <v>242</v>
      </c>
      <c r="L1612" s="2">
        <v>2016</v>
      </c>
      <c r="M1612" s="1" cm="1">
        <f t="array" ref="M1612">INDEX($E$1:$E$6469,MATCH(1,($A$1:$A$6469=J1612)*($C$1:$C$6469=L1612),0))</f>
        <v>4.9369772748896201</v>
      </c>
      <c r="N1612" s="1" cm="1">
        <f t="array" ref="N1612">INDEX($F$1:$F$6469,MATCH(1,($A$1:$A$6469=J1612)*($C$1:$C$6469=L1612),0))</f>
        <v>2.0910000000000002</v>
      </c>
      <c r="O1612" s="1">
        <f t="shared" si="86"/>
        <v>2.8459772748896199</v>
      </c>
      <c r="R1612" s="1"/>
    </row>
    <row r="1613" spans="1:18">
      <c r="A1613" t="s">
        <v>73</v>
      </c>
      <c r="B1613" t="s">
        <v>74</v>
      </c>
      <c r="C1613" s="2">
        <v>2018</v>
      </c>
      <c r="D1613" s="10">
        <f>Fngdp_rpch!AF1613</f>
        <v>5.7990000000001762</v>
      </c>
      <c r="E1613" s="1">
        <f t="shared" si="84"/>
        <v>5.7990000000001762</v>
      </c>
      <c r="F1613" s="4">
        <f>IF(INDEX(WEOApr2024all!$B$1:$BG$197,MATCH('Figure 2.5'!B1613,WEOApr2024all!$B$1:$B$197,0),MATCH('Figure 2.5'!C1613,WEOApr2024all!$B$1:$BG$1,0))="","",INDEX(WEOApr2024all!$B$1:$BG$197,MATCH('Figure 2.5'!B1613,WEOApr2024all!$B$1:$B$197,0),MATCH('Figure 2.5'!C1613,WEOApr2024all!$B$1:$BG$1,0)))</f>
        <v>6.9829999999999997</v>
      </c>
      <c r="G1613" s="1">
        <f t="shared" si="85"/>
        <v>-1.1839999999998234</v>
      </c>
      <c r="J1613" t="s">
        <v>241</v>
      </c>
      <c r="K1613" t="s">
        <v>242</v>
      </c>
      <c r="L1613" s="2">
        <v>2017</v>
      </c>
      <c r="M1613" s="1" cm="1">
        <f t="array" ref="M1613">INDEX($E$1:$E$6469,MATCH(1,($A$1:$A$6469=J1613)*($C$1:$C$6469=L1613),0))</f>
        <v>4.5012301493825735</v>
      </c>
      <c r="N1613" s="1" cm="1">
        <f t="array" ref="N1613">INDEX($F$1:$F$6469,MATCH(1,($A$1:$A$6469=J1613)*($C$1:$C$6469=L1613),0))</f>
        <v>0.47299999999999998</v>
      </c>
      <c r="O1613" s="1">
        <f t="shared" si="86"/>
        <v>4.0282301493825736</v>
      </c>
      <c r="R1613" s="1"/>
    </row>
    <row r="1614" spans="1:18">
      <c r="A1614" t="s">
        <v>73</v>
      </c>
      <c r="B1614" t="s">
        <v>74</v>
      </c>
      <c r="C1614" s="2">
        <v>2019</v>
      </c>
      <c r="D1614" s="10">
        <f>Fngdp_rpch!AG1614</f>
        <v>4.983786606124907</v>
      </c>
      <c r="E1614" s="1">
        <f t="shared" si="84"/>
        <v>4.983786606124907</v>
      </c>
      <c r="F1614" s="4">
        <f>IF(INDEX(WEOApr2024all!$B$1:$BG$197,MATCH('Figure 2.5'!B1614,WEOApr2024all!$B$1:$B$197,0),MATCH('Figure 2.5'!C1614,WEOApr2024all!$B$1:$BG$1,0))="","",INDEX(WEOApr2024all!$B$1:$BG$197,MATCH('Figure 2.5'!B1614,WEOApr2024all!$B$1:$B$197,0),MATCH('Figure 2.5'!C1614,WEOApr2024all!$B$1:$BG$1,0)))</f>
        <v>5.0519999999999996</v>
      </c>
      <c r="G1614" s="1">
        <f t="shared" si="85"/>
        <v>-6.8213393875092621E-2</v>
      </c>
      <c r="J1614" t="s">
        <v>241</v>
      </c>
      <c r="K1614" t="s">
        <v>242</v>
      </c>
      <c r="L1614" s="2">
        <v>2018</v>
      </c>
      <c r="M1614" s="1" cm="1">
        <f t="array" ref="M1614">INDEX($E$1:$E$6469,MATCH(1,($A$1:$A$6469=J1614)*($C$1:$C$6469=L1614),0))</f>
        <v>2.6587666600823123</v>
      </c>
      <c r="N1614" s="1" cm="1">
        <f t="array" ref="N1614">INDEX($F$1:$F$6469,MATCH(1,($A$1:$A$6469=J1614)*($C$1:$C$6469=L1614),0))</f>
        <v>0.90900000000000003</v>
      </c>
      <c r="O1614" s="1">
        <f t="shared" si="86"/>
        <v>1.7497666600823123</v>
      </c>
      <c r="R1614" s="1"/>
    </row>
    <row r="1615" spans="1:18">
      <c r="A1615" t="s">
        <v>73</v>
      </c>
      <c r="B1615" t="s">
        <v>74</v>
      </c>
      <c r="C1615" s="2">
        <v>2020</v>
      </c>
      <c r="D1615" s="10">
        <f>Fngdp_rpch!AH1615</f>
        <v>5.2313086196454917</v>
      </c>
      <c r="E1615" s="1">
        <f t="shared" si="84"/>
        <v>5.2313086196454917</v>
      </c>
      <c r="F1615" s="4">
        <f>IF(INDEX(WEOApr2024all!$B$1:$BG$197,MATCH('Figure 2.5'!B1615,WEOApr2024all!$B$1:$B$197,0),MATCH('Figure 2.5'!C1615,WEOApr2024all!$B$1:$BG$1,0))="","",INDEX(WEOApr2024all!$B$1:$BG$197,MATCH('Figure 2.5'!B1615,WEOApr2024all!$B$1:$B$197,0),MATCH('Figure 2.5'!C1615,WEOApr2024all!$B$1:$BG$1,0)))</f>
        <v>-6.72</v>
      </c>
      <c r="G1615" s="1">
        <f t="shared" si="85"/>
        <v>11.951308619645491</v>
      </c>
      <c r="J1615" t="s">
        <v>241</v>
      </c>
      <c r="K1615" t="s">
        <v>242</v>
      </c>
      <c r="L1615" s="2">
        <v>2019</v>
      </c>
      <c r="M1615" s="1" cm="1">
        <f t="array" ref="M1615">INDEX($E$1:$E$6469,MATCH(1,($A$1:$A$6469=J1615)*($C$1:$C$6469=L1615),0))</f>
        <v>3.4011330611662949</v>
      </c>
      <c r="N1615" s="1" cm="1">
        <f t="array" ref="N1615">INDEX($F$1:$F$6469,MATCH(1,($A$1:$A$6469=J1615)*($C$1:$C$6469=L1615),0))</f>
        <v>3.823</v>
      </c>
      <c r="O1615" s="1">
        <f t="shared" si="86"/>
        <v>-0.42186693883370507</v>
      </c>
      <c r="R1615" s="1"/>
    </row>
    <row r="1616" spans="1:18">
      <c r="A1616" t="s">
        <v>73</v>
      </c>
      <c r="B1616" t="s">
        <v>74</v>
      </c>
      <c r="C1616" s="2">
        <v>2021</v>
      </c>
      <c r="D1616" s="10">
        <f>Fngdp_rpch!AI1616</f>
        <v>3.9956117139094083</v>
      </c>
      <c r="E1616" s="1">
        <f t="shared" si="84"/>
        <v>3.9956117139094083</v>
      </c>
      <c r="F1616" s="4">
        <f>IF(INDEX(WEOApr2024all!$B$1:$BG$197,MATCH('Figure 2.5'!B1616,WEOApr2024all!$B$1:$B$197,0),MATCH('Figure 2.5'!C1616,WEOApr2024all!$B$1:$BG$1,0))="","",INDEX(WEOApr2024all!$B$1:$BG$197,MATCH('Figure 2.5'!B1616,WEOApr2024all!$B$1:$B$197,0),MATCH('Figure 2.5'!C1616,WEOApr2024all!$B$1:$BG$1,0)))</f>
        <v>12.272</v>
      </c>
      <c r="G1616" s="1">
        <f t="shared" si="85"/>
        <v>-8.276388286090592</v>
      </c>
      <c r="J1616" t="s">
        <v>241</v>
      </c>
      <c r="K1616" t="s">
        <v>242</v>
      </c>
      <c r="L1616" s="2">
        <v>2020</v>
      </c>
      <c r="M1616" s="1" cm="1">
        <f t="array" ref="M1616">INDEX($E$1:$E$6469,MATCH(1,($A$1:$A$6469=J1616)*($C$1:$C$6469=L1616),0))</f>
        <v>3.4185722419611597</v>
      </c>
      <c r="N1616" s="1" cm="1">
        <f t="array" ref="N1616">INDEX($F$1:$F$6469,MATCH(1,($A$1:$A$6469=J1616)*($C$1:$C$6469=L1616),0))</f>
        <v>-1.8149999999999999</v>
      </c>
      <c r="O1616" s="1">
        <f t="shared" si="86"/>
        <v>5.2335722419611592</v>
      </c>
      <c r="R1616" s="1"/>
    </row>
    <row r="1617" spans="1:18">
      <c r="A1617" t="s">
        <v>73</v>
      </c>
      <c r="B1617" t="s">
        <v>74</v>
      </c>
      <c r="C1617" s="2">
        <v>2022</v>
      </c>
      <c r="D1617" s="10">
        <f>Fngdp_rpch!AJ1617</f>
        <v>5.5017711595690022</v>
      </c>
      <c r="E1617" s="1">
        <f t="shared" si="84"/>
        <v>5.5017711595690022</v>
      </c>
      <c r="F1617" s="4" t="str">
        <f>IF(INDEX(WEOApr2024all!$B$1:$BG$197,MATCH('Figure 2.5'!B1617,WEOApr2024all!$B$1:$B$197,0),MATCH('Figure 2.5'!C1617,WEOApr2024all!$B$1:$BG$1,0))="","",INDEX(WEOApr2024all!$B$1:$BG$197,MATCH('Figure 2.5'!B1617,WEOApr2024all!$B$1:$B$197,0),MATCH('Figure 2.5'!C1617,WEOApr2024all!$B$1:$BG$1,0)))</f>
        <v/>
      </c>
      <c r="G1617" s="1" t="str">
        <f t="shared" si="85"/>
        <v/>
      </c>
      <c r="J1617" t="s">
        <v>241</v>
      </c>
      <c r="K1617" t="s">
        <v>242</v>
      </c>
      <c r="L1617" s="2">
        <v>2021</v>
      </c>
      <c r="M1617" s="1" cm="1">
        <f t="array" ref="M1617">INDEX($E$1:$E$6469,MATCH(1,($A$1:$A$6469=J1617)*($C$1:$C$6469=L1617),0))</f>
        <v>2.1374443090621309</v>
      </c>
      <c r="N1617" s="1" cm="1">
        <f t="array" ref="N1617">INDEX($F$1:$F$6469,MATCH(1,($A$1:$A$6469=J1617)*($C$1:$C$6469=L1617),0))</f>
        <v>1.468</v>
      </c>
      <c r="O1617" s="1">
        <f t="shared" si="86"/>
        <v>0.66944430906213093</v>
      </c>
      <c r="R1617" s="1"/>
    </row>
    <row r="1618" spans="1:18">
      <c r="A1618" t="s">
        <v>73</v>
      </c>
      <c r="B1618" t="s">
        <v>74</v>
      </c>
      <c r="C1618" s="2">
        <v>2023</v>
      </c>
      <c r="D1618" s="10">
        <f>Fngdp_rpch!AK1618</f>
        <v>4.4918874197036551</v>
      </c>
      <c r="E1618" s="1">
        <f t="shared" si="84"/>
        <v>4.4918874197036551</v>
      </c>
      <c r="F1618" s="4" t="str">
        <f>IF(INDEX(WEOApr2024all!$B$1:$BG$197,MATCH('Figure 2.5'!B1618,WEOApr2024all!$B$1:$B$197,0),MATCH('Figure 2.5'!C1618,WEOApr2024all!$B$1:$BG$1,0))="","",INDEX(WEOApr2024all!$B$1:$BG$197,MATCH('Figure 2.5'!B1618,WEOApr2024all!$B$1:$B$197,0),MATCH('Figure 2.5'!C1618,WEOApr2024all!$B$1:$BG$1,0)))</f>
        <v/>
      </c>
      <c r="G1618" s="1" t="str">
        <f t="shared" si="85"/>
        <v/>
      </c>
      <c r="J1618" t="s">
        <v>7</v>
      </c>
      <c r="K1618" t="s">
        <v>8</v>
      </c>
      <c r="L1618" s="2">
        <v>1991</v>
      </c>
      <c r="M1618" s="1" cm="1">
        <f t="array" ref="M1618">INDEX($E$1:$E$6469,MATCH(1,($A$1:$A$6469=J1618)*($C$1:$C$6469=L1618),0))</f>
        <v>1.3016911708058965</v>
      </c>
      <c r="N1618" s="1" cm="1">
        <f t="array" ref="N1618">INDEX($F$1:$F$6469,MATCH(1,($A$1:$A$6469=J1618)*($C$1:$C$6469=L1618),0))</f>
        <v>-1.405</v>
      </c>
      <c r="O1618" s="1">
        <f t="shared" si="86"/>
        <v>2.7066911708058967</v>
      </c>
      <c r="R1618" s="1"/>
    </row>
    <row r="1619" spans="1:18">
      <c r="A1619" t="s">
        <v>211</v>
      </c>
      <c r="B1619" t="s">
        <v>212</v>
      </c>
      <c r="C1619" s="2">
        <v>1991</v>
      </c>
      <c r="D1619" s="10">
        <f>Fngdp_rpch!E1619</f>
        <v>4.5000038317294155</v>
      </c>
      <c r="E1619" s="1">
        <f t="shared" si="84"/>
        <v>4.5000038317294155</v>
      </c>
      <c r="F1619" s="4">
        <f>IF(INDEX(WEOApr2024all!$B$1:$BG$197,MATCH('Figure 2.5'!B1619,WEOApr2024all!$B$1:$B$197,0),MATCH('Figure 2.5'!C1619,WEOApr2024all!$B$1:$BG$1,0))="","",INDEX(WEOApr2024all!$B$1:$BG$197,MATCH('Figure 2.5'!B1619,WEOApr2024all!$B$1:$B$197,0),MATCH('Figure 2.5'!C1619,WEOApr2024all!$B$1:$BG$1,0)))</f>
        <v>-1.2</v>
      </c>
      <c r="G1619" s="1">
        <f t="shared" si="85"/>
        <v>5.7000038317294157</v>
      </c>
      <c r="J1619" t="s">
        <v>7</v>
      </c>
      <c r="K1619" t="s">
        <v>8</v>
      </c>
      <c r="L1619" s="2">
        <v>1992</v>
      </c>
      <c r="M1619" s="1" cm="1">
        <f t="array" ref="M1619">INDEX($E$1:$E$6469,MATCH(1,($A$1:$A$6469=J1619)*($C$1:$C$6469=L1619),0))</f>
        <v>2.3955233747823934</v>
      </c>
      <c r="N1619" s="1" cm="1">
        <f t="array" ref="N1619">INDEX($F$1:$F$6469,MATCH(1,($A$1:$A$6469=J1619)*($C$1:$C$6469=L1619),0))</f>
        <v>0.245</v>
      </c>
      <c r="O1619" s="1">
        <f t="shared" si="86"/>
        <v>2.1505233747823933</v>
      </c>
      <c r="R1619" s="1"/>
    </row>
    <row r="1620" spans="1:18">
      <c r="A1620" t="s">
        <v>211</v>
      </c>
      <c r="B1620" t="s">
        <v>212</v>
      </c>
      <c r="C1620" s="2">
        <v>1992</v>
      </c>
      <c r="D1620" s="10">
        <f>Fngdp_rpch!F1620</f>
        <v>4.9999925249201826</v>
      </c>
      <c r="E1620" s="1">
        <f t="shared" si="84"/>
        <v>4.9999925249201826</v>
      </c>
      <c r="F1620" s="4">
        <f>IF(INDEX(WEOApr2024all!$B$1:$BG$197,MATCH('Figure 2.5'!B1620,WEOApr2024all!$B$1:$B$197,0),MATCH('Figure 2.5'!C1620,WEOApr2024all!$B$1:$BG$1,0))="","",INDEX(WEOApr2024all!$B$1:$BG$197,MATCH('Figure 2.5'!B1620,WEOApr2024all!$B$1:$B$197,0),MATCH('Figure 2.5'!C1620,WEOApr2024all!$B$1:$BG$1,0)))</f>
        <v>1.6</v>
      </c>
      <c r="G1620" s="1">
        <f t="shared" si="85"/>
        <v>3.3999925249201826</v>
      </c>
      <c r="J1620" t="s">
        <v>7</v>
      </c>
      <c r="K1620" t="s">
        <v>8</v>
      </c>
      <c r="L1620" s="2">
        <v>1993</v>
      </c>
      <c r="M1620" s="1" cm="1">
        <f t="array" ref="M1620">INDEX($E$1:$E$6469,MATCH(1,($A$1:$A$6469=J1620)*($C$1:$C$6469=L1620),0))</f>
        <v>2.0968269777065451</v>
      </c>
      <c r="N1620" s="1" cm="1">
        <f t="array" ref="N1620">INDEX($F$1:$F$6469,MATCH(1,($A$1:$A$6469=J1620)*($C$1:$C$6469=L1620),0))</f>
        <v>2.2589999999999999</v>
      </c>
      <c r="O1620" s="1">
        <f t="shared" si="86"/>
        <v>-0.16217302229345476</v>
      </c>
      <c r="R1620" s="1"/>
    </row>
    <row r="1621" spans="1:18">
      <c r="A1621" t="s">
        <v>211</v>
      </c>
      <c r="B1621" t="s">
        <v>212</v>
      </c>
      <c r="C1621" s="2">
        <v>1993</v>
      </c>
      <c r="D1621" s="10">
        <f>Fngdp_rpch!G1621</f>
        <v>5.4628435730763147</v>
      </c>
      <c r="E1621" s="1">
        <f t="shared" si="84"/>
        <v>5.4628435730763147</v>
      </c>
      <c r="F1621" s="4">
        <f>IF(INDEX(WEOApr2024all!$B$1:$BG$197,MATCH('Figure 2.5'!B1621,WEOApr2024all!$B$1:$B$197,0),MATCH('Figure 2.5'!C1621,WEOApr2024all!$B$1:$BG$1,0))="","",INDEX(WEOApr2024all!$B$1:$BG$197,MATCH('Figure 2.5'!B1621,WEOApr2024all!$B$1:$B$197,0),MATCH('Figure 2.5'!C1621,WEOApr2024all!$B$1:$BG$1,0)))</f>
        <v>-2.1019999999999999</v>
      </c>
      <c r="G1621" s="1">
        <f t="shared" si="85"/>
        <v>7.5648435730763151</v>
      </c>
      <c r="J1621" t="s">
        <v>7</v>
      </c>
      <c r="K1621" t="s">
        <v>8</v>
      </c>
      <c r="L1621" s="2">
        <v>1994</v>
      </c>
      <c r="M1621" s="1" cm="1">
        <f t="array" ref="M1621">INDEX($E$1:$E$6469,MATCH(1,($A$1:$A$6469=J1621)*($C$1:$C$6469=L1621),0))</f>
        <v>2.7653216676271075</v>
      </c>
      <c r="N1621" s="1" cm="1">
        <f t="array" ref="N1621">INDEX($F$1:$F$6469,MATCH(1,($A$1:$A$6469=J1621)*($C$1:$C$6469=L1621),0))</f>
        <v>3.41</v>
      </c>
      <c r="O1621" s="1">
        <f t="shared" si="86"/>
        <v>-0.64467833237289263</v>
      </c>
      <c r="R1621" s="1"/>
    </row>
    <row r="1622" spans="1:18">
      <c r="A1622" t="s">
        <v>211</v>
      </c>
      <c r="B1622" t="s">
        <v>212</v>
      </c>
      <c r="C1622" s="2">
        <v>1994</v>
      </c>
      <c r="D1622" s="10">
        <f>Fngdp_rpch!H1622</f>
        <v>-3.685427874192404</v>
      </c>
      <c r="E1622" s="1">
        <f t="shared" si="84"/>
        <v>-3.685427874192404</v>
      </c>
      <c r="F1622" s="4">
        <f>IF(INDEX(WEOApr2024all!$B$1:$BG$197,MATCH('Figure 2.5'!B1622,WEOApr2024all!$B$1:$B$197,0),MATCH('Figure 2.5'!C1622,WEOApr2024all!$B$1:$BG$1,0))="","",INDEX(WEOApr2024all!$B$1:$BG$197,MATCH('Figure 2.5'!B1622,WEOApr2024all!$B$1:$B$197,0),MATCH('Figure 2.5'!C1622,WEOApr2024all!$B$1:$BG$1,0)))</f>
        <v>-0.9</v>
      </c>
      <c r="G1622" s="1">
        <f t="shared" si="85"/>
        <v>-2.7854278741924041</v>
      </c>
      <c r="J1622" t="s">
        <v>7</v>
      </c>
      <c r="K1622" t="s">
        <v>8</v>
      </c>
      <c r="L1622" s="2">
        <v>1995</v>
      </c>
      <c r="M1622" s="1" cm="1">
        <f t="array" ref="M1622">INDEX($E$1:$E$6469,MATCH(1,($A$1:$A$6469=J1622)*($C$1:$C$6469=L1622),0))</f>
        <v>2.9865063706901118</v>
      </c>
      <c r="N1622" s="1" cm="1">
        <f t="array" ref="N1622">INDEX($F$1:$F$6469,MATCH(1,($A$1:$A$6469=J1622)*($C$1:$C$6469=L1622),0))</f>
        <v>2.3860000000000001</v>
      </c>
      <c r="O1622" s="1">
        <f t="shared" si="86"/>
        <v>0.6005063706901117</v>
      </c>
      <c r="R1622" s="1"/>
    </row>
    <row r="1623" spans="1:18">
      <c r="A1623" t="s">
        <v>211</v>
      </c>
      <c r="B1623" t="s">
        <v>212</v>
      </c>
      <c r="C1623" s="2">
        <v>1995</v>
      </c>
      <c r="D1623" s="10">
        <f>Fngdp_rpch!I1623</f>
        <v>6.2000007616479946</v>
      </c>
      <c r="E1623" s="1">
        <f t="shared" si="84"/>
        <v>6.2000007616479946</v>
      </c>
      <c r="F1623" s="4">
        <f>IF(INDEX(WEOApr2024all!$B$1:$BG$197,MATCH('Figure 2.5'!B1623,WEOApr2024all!$B$1:$B$197,0),MATCH('Figure 2.5'!C1623,WEOApr2024all!$B$1:$BG$1,0))="","",INDEX(WEOApr2024all!$B$1:$BG$197,MATCH('Figure 2.5'!B1623,WEOApr2024all!$B$1:$B$197,0),MATCH('Figure 2.5'!C1623,WEOApr2024all!$B$1:$BG$1,0)))</f>
        <v>3.8479999999999999</v>
      </c>
      <c r="G1623" s="1">
        <f t="shared" si="85"/>
        <v>2.3520007616479948</v>
      </c>
      <c r="J1623" t="s">
        <v>7</v>
      </c>
      <c r="K1623" t="s">
        <v>8</v>
      </c>
      <c r="L1623" s="2">
        <v>1996</v>
      </c>
      <c r="M1623" s="1" cm="1">
        <f t="array" ref="M1623">INDEX($E$1:$E$6469,MATCH(1,($A$1:$A$6469=J1623)*($C$1:$C$6469=L1623),0))</f>
        <v>2.8654422388545431</v>
      </c>
      <c r="N1623" s="1" cm="1">
        <f t="array" ref="N1623">INDEX($F$1:$F$6469,MATCH(1,($A$1:$A$6469=J1623)*($C$1:$C$6469=L1623),0))</f>
        <v>2.5819999999999999</v>
      </c>
      <c r="O1623" s="1">
        <f t="shared" si="86"/>
        <v>0.28344223885454323</v>
      </c>
      <c r="R1623" s="1"/>
    </row>
    <row r="1624" spans="1:18">
      <c r="A1624" t="s">
        <v>211</v>
      </c>
      <c r="B1624" t="s">
        <v>212</v>
      </c>
      <c r="C1624" s="2">
        <v>1996</v>
      </c>
      <c r="D1624" s="10">
        <f>Fngdp_rpch!J1624</f>
        <v>5.0000052689426866</v>
      </c>
      <c r="E1624" s="1">
        <f t="shared" si="84"/>
        <v>5.0000052689426866</v>
      </c>
      <c r="F1624" s="4">
        <f>IF(INDEX(WEOApr2024all!$B$1:$BG$197,MATCH('Figure 2.5'!B1624,WEOApr2024all!$B$1:$B$197,0),MATCH('Figure 2.5'!C1624,WEOApr2024all!$B$1:$BG$1,0))="","",INDEX(WEOApr2024all!$B$1:$BG$197,MATCH('Figure 2.5'!B1624,WEOApr2024all!$B$1:$B$197,0),MATCH('Figure 2.5'!C1624,WEOApr2024all!$B$1:$BG$1,0)))</f>
        <v>3.8</v>
      </c>
      <c r="G1624" s="1">
        <f t="shared" si="85"/>
        <v>1.2000052689426868</v>
      </c>
      <c r="J1624" t="s">
        <v>7</v>
      </c>
      <c r="K1624" t="s">
        <v>8</v>
      </c>
      <c r="L1624" s="2">
        <v>1997</v>
      </c>
      <c r="M1624" s="1" cm="1">
        <f t="array" ref="M1624">INDEX($E$1:$E$6469,MATCH(1,($A$1:$A$6469=J1624)*($C$1:$C$6469=L1624),0))</f>
        <v>2.9658970128067397</v>
      </c>
      <c r="N1624" s="1" cm="1">
        <f t="array" ref="N1624">INDEX($F$1:$F$6469,MATCH(1,($A$1:$A$6469=J1624)*($C$1:$C$6469=L1624),0))</f>
        <v>4.9249999999999998</v>
      </c>
      <c r="O1624" s="1">
        <f t="shared" si="86"/>
        <v>-1.9591029871932601</v>
      </c>
      <c r="R1624" s="1"/>
    </row>
    <row r="1625" spans="1:18">
      <c r="A1625" t="s">
        <v>211</v>
      </c>
      <c r="B1625" t="s">
        <v>212</v>
      </c>
      <c r="C1625" s="2">
        <v>1997</v>
      </c>
      <c r="D1625" s="10">
        <f>Fngdp_rpch!K1625</f>
        <v>5.4508661318901863</v>
      </c>
      <c r="E1625" s="1">
        <f t="shared" si="84"/>
        <v>5.4508661318901863</v>
      </c>
      <c r="F1625" s="4">
        <f>IF(INDEX(WEOApr2024all!$B$1:$BG$197,MATCH('Figure 2.5'!B1625,WEOApr2024all!$B$1:$B$197,0),MATCH('Figure 2.5'!C1625,WEOApr2024all!$B$1:$BG$1,0))="","",INDEX(WEOApr2024all!$B$1:$BG$197,MATCH('Figure 2.5'!B1625,WEOApr2024all!$B$1:$B$197,0),MATCH('Figure 2.5'!C1625,WEOApr2024all!$B$1:$BG$1,0)))</f>
        <v>1.1000000000000001</v>
      </c>
      <c r="G1625" s="1">
        <f t="shared" si="85"/>
        <v>4.3508661318901858</v>
      </c>
      <c r="J1625" t="s">
        <v>7</v>
      </c>
      <c r="K1625" t="s">
        <v>8</v>
      </c>
      <c r="L1625" s="2">
        <v>1998</v>
      </c>
      <c r="M1625" s="1" cm="1">
        <f t="array" ref="M1625">INDEX($E$1:$E$6469,MATCH(1,($A$1:$A$6469=J1625)*($C$1:$C$6469=L1625),0))</f>
        <v>2.6130898493575749</v>
      </c>
      <c r="N1625" s="1" cm="1">
        <f t="array" ref="N1625">INDEX($F$1:$F$6469,MATCH(1,($A$1:$A$6469=J1625)*($C$1:$C$6469=L1625),0))</f>
        <v>3.4140000000000001</v>
      </c>
      <c r="O1625" s="1">
        <f t="shared" si="86"/>
        <v>-0.80091015064242521</v>
      </c>
      <c r="R1625" s="1"/>
    </row>
    <row r="1626" spans="1:18">
      <c r="A1626" t="s">
        <v>211</v>
      </c>
      <c r="B1626" t="s">
        <v>212</v>
      </c>
      <c r="C1626" s="2">
        <v>1998</v>
      </c>
      <c r="D1626" s="10">
        <f>Fngdp_rpch!L1626</f>
        <v>4.9793804268092767</v>
      </c>
      <c r="E1626" s="1">
        <f t="shared" si="84"/>
        <v>4.9793804268092767</v>
      </c>
      <c r="F1626" s="4">
        <f>IF(INDEX(WEOApr2024all!$B$1:$BG$197,MATCH('Figure 2.5'!B1626,WEOApr2024all!$B$1:$B$197,0),MATCH('Figure 2.5'!C1626,WEOApr2024all!$B$1:$BG$1,0))="","",INDEX(WEOApr2024all!$B$1:$BG$197,MATCH('Figure 2.5'!B1626,WEOApr2024all!$B$1:$B$197,0),MATCH('Figure 2.5'!C1626,WEOApr2024all!$B$1:$BG$1,0)))</f>
        <v>5.0999999999999996</v>
      </c>
      <c r="G1626" s="1">
        <f t="shared" si="85"/>
        <v>-0.12061957319072292</v>
      </c>
      <c r="J1626" t="s">
        <v>7</v>
      </c>
      <c r="K1626" t="s">
        <v>8</v>
      </c>
      <c r="L1626" s="2">
        <v>1999</v>
      </c>
      <c r="M1626" s="1" cm="1">
        <f t="array" ref="M1626">INDEX($E$1:$E$6469,MATCH(1,($A$1:$A$6469=J1626)*($C$1:$C$6469=L1626),0))</f>
        <v>1.1939876403277871</v>
      </c>
      <c r="N1626" s="1" cm="1">
        <f t="array" ref="N1626">INDEX($F$1:$F$6469,MATCH(1,($A$1:$A$6469=J1626)*($C$1:$C$6469=L1626),0))</f>
        <v>3.0659999999999998</v>
      </c>
      <c r="O1626" s="1">
        <f t="shared" si="86"/>
        <v>-1.8720123596722127</v>
      </c>
      <c r="R1626" s="1"/>
    </row>
    <row r="1627" spans="1:18">
      <c r="A1627" t="s">
        <v>211</v>
      </c>
      <c r="B1627" t="s">
        <v>212</v>
      </c>
      <c r="C1627" s="2">
        <v>1999</v>
      </c>
      <c r="D1627" s="10">
        <f>Fngdp_rpch!M1627</f>
        <v>4.5310755133691316</v>
      </c>
      <c r="E1627" s="1">
        <f t="shared" si="84"/>
        <v>4.5310755133691316</v>
      </c>
      <c r="F1627" s="4">
        <f>IF(INDEX(WEOApr2024all!$B$1:$BG$197,MATCH('Figure 2.5'!B1627,WEOApr2024all!$B$1:$B$197,0),MATCH('Figure 2.5'!C1627,WEOApr2024all!$B$1:$BG$1,0))="","",INDEX(WEOApr2024all!$B$1:$BG$197,MATCH('Figure 2.5'!B1627,WEOApr2024all!$B$1:$B$197,0),MATCH('Figure 2.5'!C1627,WEOApr2024all!$B$1:$BG$1,0)))</f>
        <v>3.2</v>
      </c>
      <c r="G1627" s="1">
        <f t="shared" si="85"/>
        <v>1.3310755133691314</v>
      </c>
      <c r="J1627" t="s">
        <v>7</v>
      </c>
      <c r="K1627" t="s">
        <v>8</v>
      </c>
      <c r="L1627" s="2">
        <v>2000</v>
      </c>
      <c r="M1627" s="1" cm="1">
        <f t="array" ref="M1627">INDEX($E$1:$E$6469,MATCH(1,($A$1:$A$6469=J1627)*($C$1:$C$6469=L1627),0))</f>
        <v>2.3807054170096542</v>
      </c>
      <c r="N1627" s="1" cm="1">
        <f t="array" ref="N1627">INDEX($F$1:$F$6469,MATCH(1,($A$1:$A$6469=J1627)*($C$1:$C$6469=L1627),0))</f>
        <v>4.319</v>
      </c>
      <c r="O1627" s="1">
        <f t="shared" si="86"/>
        <v>-1.9382945829903457</v>
      </c>
      <c r="R1627" s="1"/>
    </row>
    <row r="1628" spans="1:18">
      <c r="A1628" t="s">
        <v>211</v>
      </c>
      <c r="B1628" t="s">
        <v>212</v>
      </c>
      <c r="C1628" s="2">
        <v>2000</v>
      </c>
      <c r="D1628" s="10">
        <f>Fngdp_rpch!N1628</f>
        <v>5.4000000000001602</v>
      </c>
      <c r="E1628" s="1">
        <f t="shared" si="84"/>
        <v>5.4000000000001602</v>
      </c>
      <c r="F1628" s="4">
        <f>IF(INDEX(WEOApr2024all!$B$1:$BG$197,MATCH('Figure 2.5'!B1628,WEOApr2024all!$B$1:$B$197,0),MATCH('Figure 2.5'!C1628,WEOApr2024all!$B$1:$BG$1,0))="","",INDEX(WEOApr2024all!$B$1:$BG$197,MATCH('Figure 2.5'!B1628,WEOApr2024all!$B$1:$B$197,0),MATCH('Figure 2.5'!C1628,WEOApr2024all!$B$1:$BG$1,0)))</f>
        <v>3.8</v>
      </c>
      <c r="G1628" s="1">
        <f t="shared" si="85"/>
        <v>1.6000000000001604</v>
      </c>
      <c r="J1628" t="s">
        <v>7</v>
      </c>
      <c r="K1628" t="s">
        <v>8</v>
      </c>
      <c r="L1628" s="2">
        <v>2001</v>
      </c>
      <c r="M1628" s="1" cm="1">
        <f t="array" ref="M1628">INDEX($E$1:$E$6469,MATCH(1,($A$1:$A$6469=J1628)*($C$1:$C$6469=L1628),0))</f>
        <v>2.8086791664096333</v>
      </c>
      <c r="N1628" s="1" cm="1">
        <f t="array" ref="N1628">INDEX($F$1:$F$6469,MATCH(1,($A$1:$A$6469=J1628)*($C$1:$C$6469=L1628),0))</f>
        <v>2.5790000000000002</v>
      </c>
      <c r="O1628" s="1">
        <f t="shared" si="86"/>
        <v>0.22967916640963315</v>
      </c>
      <c r="R1628" s="1"/>
    </row>
    <row r="1629" spans="1:18">
      <c r="A1629" t="s">
        <v>211</v>
      </c>
      <c r="B1629" t="s">
        <v>212</v>
      </c>
      <c r="C1629" s="2">
        <v>2001</v>
      </c>
      <c r="D1629" s="10">
        <f>Fngdp_rpch!O1629</f>
        <v>4.1540492288187902</v>
      </c>
      <c r="E1629" s="1">
        <f t="shared" si="84"/>
        <v>4.1540492288187902</v>
      </c>
      <c r="F1629" s="4">
        <f>IF(INDEX(WEOApr2024all!$B$1:$BG$197,MATCH('Figure 2.5'!B1629,WEOApr2024all!$B$1:$B$197,0),MATCH('Figure 2.5'!C1629,WEOApr2024all!$B$1:$BG$1,0))="","",INDEX(WEOApr2024all!$B$1:$BG$197,MATCH('Figure 2.5'!B1629,WEOApr2024all!$B$1:$B$197,0),MATCH('Figure 2.5'!C1629,WEOApr2024all!$B$1:$BG$1,0)))</f>
        <v>3</v>
      </c>
      <c r="G1629" s="1">
        <f t="shared" si="85"/>
        <v>1.1540492288187902</v>
      </c>
      <c r="J1629" t="s">
        <v>7</v>
      </c>
      <c r="K1629" t="s">
        <v>8</v>
      </c>
      <c r="L1629" s="2">
        <v>2002</v>
      </c>
      <c r="M1629" s="1" cm="1">
        <f t="array" ref="M1629">INDEX($E$1:$E$6469,MATCH(1,($A$1:$A$6469=J1629)*($C$1:$C$6469=L1629),0))</f>
        <v>2.3588521861957368</v>
      </c>
      <c r="N1629" s="1" cm="1">
        <f t="array" ref="N1629">INDEX($F$1:$F$6469,MATCH(1,($A$1:$A$6469=J1629)*($C$1:$C$6469=L1629),0))</f>
        <v>1.792</v>
      </c>
      <c r="O1629" s="1">
        <f t="shared" si="86"/>
        <v>0.56685218619573674</v>
      </c>
      <c r="R1629" s="1"/>
    </row>
    <row r="1630" spans="1:18">
      <c r="A1630" t="s">
        <v>211</v>
      </c>
      <c r="B1630" t="s">
        <v>212</v>
      </c>
      <c r="C1630" s="2">
        <v>2002</v>
      </c>
      <c r="D1630" s="10">
        <f>Fngdp_rpch!P1630</f>
        <v>4.8525890973210029</v>
      </c>
      <c r="E1630" s="1">
        <f t="shared" si="84"/>
        <v>4.8525890973210029</v>
      </c>
      <c r="F1630" s="4">
        <f>IF(INDEX(WEOApr2024all!$B$1:$BG$197,MATCH('Figure 2.5'!B1630,WEOApr2024all!$B$1:$B$197,0),MATCH('Figure 2.5'!C1630,WEOApr2024all!$B$1:$BG$1,0))="","",INDEX(WEOApr2024all!$B$1:$BG$197,MATCH('Figure 2.5'!B1630,WEOApr2024all!$B$1:$B$197,0),MATCH('Figure 2.5'!C1630,WEOApr2024all!$B$1:$BG$1,0)))</f>
        <v>5.3940000000000001</v>
      </c>
      <c r="G1630" s="1">
        <f t="shared" si="85"/>
        <v>-0.54141090267899727</v>
      </c>
      <c r="J1630" t="s">
        <v>7</v>
      </c>
      <c r="K1630" t="s">
        <v>8</v>
      </c>
      <c r="L1630" s="2">
        <v>2003</v>
      </c>
      <c r="M1630" s="1" cm="1">
        <f t="array" ref="M1630">INDEX($E$1:$E$6469,MATCH(1,($A$1:$A$6469=J1630)*($C$1:$C$6469=L1630),0))</f>
        <v>2.4093983437909916</v>
      </c>
      <c r="N1630" s="1" cm="1">
        <f t="array" ref="N1630">INDEX($F$1:$F$6469,MATCH(1,($A$1:$A$6469=J1630)*($C$1:$C$6469=L1630),0))</f>
        <v>3.1469999999999998</v>
      </c>
      <c r="O1630" s="1">
        <f t="shared" si="86"/>
        <v>-0.73760165620900819</v>
      </c>
      <c r="R1630" s="1"/>
    </row>
    <row r="1631" spans="1:18">
      <c r="A1631" t="s">
        <v>211</v>
      </c>
      <c r="B1631" t="s">
        <v>212</v>
      </c>
      <c r="C1631" s="2">
        <v>2003</v>
      </c>
      <c r="D1631" s="10">
        <f>Fngdp_rpch!Q1631</f>
        <v>2.8914518875877482</v>
      </c>
      <c r="E1631" s="1">
        <f t="shared" si="84"/>
        <v>2.8914518875877482</v>
      </c>
      <c r="F1631" s="4">
        <f>IF(INDEX(WEOApr2024all!$B$1:$BG$197,MATCH('Figure 2.5'!B1631,WEOApr2024all!$B$1:$B$197,0),MATCH('Figure 2.5'!C1631,WEOApr2024all!$B$1:$BG$1,0))="","",INDEX(WEOApr2024all!$B$1:$BG$197,MATCH('Figure 2.5'!B1631,WEOApr2024all!$B$1:$B$197,0),MATCH('Figure 2.5'!C1631,WEOApr2024all!$B$1:$BG$1,0)))</f>
        <v>6.5030000000000001</v>
      </c>
      <c r="G1631" s="1">
        <f t="shared" si="85"/>
        <v>-3.6115481124122519</v>
      </c>
      <c r="J1631" t="s">
        <v>7</v>
      </c>
      <c r="K1631" t="s">
        <v>8</v>
      </c>
      <c r="L1631" s="2">
        <v>2004</v>
      </c>
      <c r="M1631" s="1" cm="1">
        <f t="array" ref="M1631">INDEX($E$1:$E$6469,MATCH(1,($A$1:$A$6469=J1631)*($C$1:$C$6469=L1631),0))</f>
        <v>2.4302895424970883</v>
      </c>
      <c r="N1631" s="1" cm="1">
        <f t="array" ref="N1631">INDEX($F$1:$F$6469,MATCH(1,($A$1:$A$6469=J1631)*($C$1:$C$6469=L1631),0))</f>
        <v>2.4260000000000002</v>
      </c>
      <c r="O1631" s="1">
        <f t="shared" si="86"/>
        <v>4.289542497088128E-3</v>
      </c>
      <c r="R1631" s="1"/>
    </row>
    <row r="1632" spans="1:18">
      <c r="A1632" t="s">
        <v>211</v>
      </c>
      <c r="B1632" t="s">
        <v>212</v>
      </c>
      <c r="C1632" s="2">
        <v>2004</v>
      </c>
      <c r="D1632" s="10">
        <f>Fngdp_rpch!R1632</f>
        <v>3.7646396673196358</v>
      </c>
      <c r="E1632" s="1">
        <f t="shared" si="84"/>
        <v>3.7646396673196358</v>
      </c>
      <c r="F1632" s="4">
        <f>IF(INDEX(WEOApr2024all!$B$1:$BG$197,MATCH('Figure 2.5'!B1632,WEOApr2024all!$B$1:$B$197,0),MATCH('Figure 2.5'!C1632,WEOApr2024all!$B$1:$BG$1,0))="","",INDEX(WEOApr2024all!$B$1:$BG$197,MATCH('Figure 2.5'!B1632,WEOApr2024all!$B$1:$B$197,0),MATCH('Figure 2.5'!C1632,WEOApr2024all!$B$1:$BG$1,0)))</f>
        <v>4.5309999999999997</v>
      </c>
      <c r="G1632" s="1">
        <f t="shared" si="85"/>
        <v>-0.76636033268036385</v>
      </c>
      <c r="J1632" t="s">
        <v>7</v>
      </c>
      <c r="K1632" t="s">
        <v>8</v>
      </c>
      <c r="L1632" s="2">
        <v>2005</v>
      </c>
      <c r="M1632" s="1" cm="1">
        <f t="array" ref="M1632">INDEX($E$1:$E$6469,MATCH(1,($A$1:$A$6469=J1632)*($C$1:$C$6469=L1632),0))</f>
        <v>2.4552707278605368</v>
      </c>
      <c r="N1632" s="1" cm="1">
        <f t="array" ref="N1632">INDEX($F$1:$F$6469,MATCH(1,($A$1:$A$6469=J1632)*($C$1:$C$6469=L1632),0))</f>
        <v>2.7389999999999999</v>
      </c>
      <c r="O1632" s="1">
        <f t="shared" si="86"/>
        <v>-0.28372927213946308</v>
      </c>
      <c r="R1632" s="1"/>
    </row>
    <row r="1633" spans="1:18">
      <c r="A1633" t="s">
        <v>211</v>
      </c>
      <c r="B1633" t="s">
        <v>212</v>
      </c>
      <c r="C1633" s="2">
        <v>2005</v>
      </c>
      <c r="D1633" s="10">
        <f>Fngdp_rpch!S1633</f>
        <v>4.3732085287715439</v>
      </c>
      <c r="E1633" s="1">
        <f t="shared" si="84"/>
        <v>4.3732085287715439</v>
      </c>
      <c r="F1633" s="4">
        <f>IF(INDEX(WEOApr2024all!$B$1:$BG$197,MATCH('Figure 2.5'!B1633,WEOApr2024all!$B$1:$B$197,0),MATCH('Figure 2.5'!C1633,WEOApr2024all!$B$1:$BG$1,0))="","",INDEX(WEOApr2024all!$B$1:$BG$197,MATCH('Figure 2.5'!B1633,WEOApr2024all!$B$1:$B$197,0),MATCH('Figure 2.5'!C1633,WEOApr2024all!$B$1:$BG$1,0)))</f>
        <v>5.3609999999999998</v>
      </c>
      <c r="G1633" s="1">
        <f t="shared" si="85"/>
        <v>-0.9877914712284559</v>
      </c>
      <c r="J1633" t="s">
        <v>7</v>
      </c>
      <c r="K1633" t="s">
        <v>8</v>
      </c>
      <c r="L1633" s="2">
        <v>2006</v>
      </c>
      <c r="M1633" s="1" cm="1">
        <f t="array" ref="M1633">INDEX($E$1:$E$6469,MATCH(1,($A$1:$A$6469=J1633)*($C$1:$C$6469=L1633),0))</f>
        <v>2.2191301770097871</v>
      </c>
      <c r="N1633" s="1" cm="1">
        <f t="array" ref="N1633">INDEX($F$1:$F$6469,MATCH(1,($A$1:$A$6469=J1633)*($C$1:$C$6469=L1633),0))</f>
        <v>2.3860000000000001</v>
      </c>
      <c r="O1633" s="1">
        <f t="shared" si="86"/>
        <v>-0.16686982299021302</v>
      </c>
      <c r="R1633" s="1"/>
    </row>
    <row r="1634" spans="1:18">
      <c r="A1634" t="s">
        <v>211</v>
      </c>
      <c r="B1634" t="s">
        <v>212</v>
      </c>
      <c r="C1634" s="2">
        <v>2006</v>
      </c>
      <c r="D1634" s="10">
        <f>Fngdp_rpch!T1634</f>
        <v>5.3121035977272912</v>
      </c>
      <c r="E1634" s="1">
        <f t="shared" si="84"/>
        <v>5.3121035977272912</v>
      </c>
      <c r="F1634" s="4">
        <f>IF(INDEX(WEOApr2024all!$B$1:$BG$197,MATCH('Figure 2.5'!B1634,WEOApr2024all!$B$1:$B$197,0),MATCH('Figure 2.5'!C1634,WEOApr2024all!$B$1:$BG$1,0))="","",INDEX(WEOApr2024all!$B$1:$BG$197,MATCH('Figure 2.5'!B1634,WEOApr2024all!$B$1:$B$197,0),MATCH('Figure 2.5'!C1634,WEOApr2024all!$B$1:$BG$1,0)))</f>
        <v>2.8690000000000002</v>
      </c>
      <c r="G1634" s="1">
        <f t="shared" si="85"/>
        <v>2.443103597727291</v>
      </c>
      <c r="J1634" t="s">
        <v>7</v>
      </c>
      <c r="K1634" t="s">
        <v>8</v>
      </c>
      <c r="L1634" s="2">
        <v>2007</v>
      </c>
      <c r="M1634" s="1" cm="1">
        <f t="array" ref="M1634">INDEX($E$1:$E$6469,MATCH(1,($A$1:$A$6469=J1634)*($C$1:$C$6469=L1634),0))</f>
        <v>2.7499175537992748</v>
      </c>
      <c r="N1634" s="1" cm="1">
        <f t="array" ref="N1634">INDEX($F$1:$F$6469,MATCH(1,($A$1:$A$6469=J1634)*($C$1:$C$6469=L1634),0))</f>
        <v>2.62</v>
      </c>
      <c r="O1634" s="1">
        <f t="shared" si="86"/>
        <v>0.12991755379927472</v>
      </c>
      <c r="R1634" s="1"/>
    </row>
    <row r="1635" spans="1:18">
      <c r="A1635" t="s">
        <v>211</v>
      </c>
      <c r="B1635" t="s">
        <v>212</v>
      </c>
      <c r="C1635" s="2">
        <v>2007</v>
      </c>
      <c r="D1635" s="10">
        <f>Fngdp_rpch!U1635</f>
        <v>5.0200902433338523</v>
      </c>
      <c r="E1635" s="1">
        <f t="shared" si="84"/>
        <v>5.0200902433338523</v>
      </c>
      <c r="F1635" s="4">
        <f>IF(INDEX(WEOApr2024all!$B$1:$BG$197,MATCH('Figure 2.5'!B1635,WEOApr2024all!$B$1:$B$197,0),MATCH('Figure 2.5'!C1635,WEOApr2024all!$B$1:$BG$1,0))="","",INDEX(WEOApr2024all!$B$1:$BG$197,MATCH('Figure 2.5'!B1635,WEOApr2024all!$B$1:$B$197,0),MATCH('Figure 2.5'!C1635,WEOApr2024all!$B$1:$BG$1,0)))</f>
        <v>3.1349999999999998</v>
      </c>
      <c r="G1635" s="1">
        <f t="shared" si="85"/>
        <v>1.8850902433338526</v>
      </c>
      <c r="J1635" t="s">
        <v>7</v>
      </c>
      <c r="K1635" t="s">
        <v>8</v>
      </c>
      <c r="L1635" s="2">
        <v>2008</v>
      </c>
      <c r="M1635" s="1" cm="1">
        <f t="array" ref="M1635">INDEX($E$1:$E$6469,MATCH(1,($A$1:$A$6469=J1635)*($C$1:$C$6469=L1635),0))</f>
        <v>2.3235428796659185</v>
      </c>
      <c r="N1635" s="1" cm="1">
        <f t="array" ref="N1635">INDEX($F$1:$F$6469,MATCH(1,($A$1:$A$6469=J1635)*($C$1:$C$6469=L1635),0))</f>
        <v>-0.22600000000000001</v>
      </c>
      <c r="O1635" s="1">
        <f t="shared" si="86"/>
        <v>2.5495428796659185</v>
      </c>
      <c r="R1635" s="1"/>
    </row>
    <row r="1636" spans="1:18">
      <c r="A1636" t="s">
        <v>211</v>
      </c>
      <c r="B1636" t="s">
        <v>212</v>
      </c>
      <c r="C1636" s="2">
        <v>2008</v>
      </c>
      <c r="D1636" s="10">
        <f>Fngdp_rpch!V1636</f>
        <v>5.1879111791313104</v>
      </c>
      <c r="E1636" s="1">
        <f t="shared" si="84"/>
        <v>5.1879111791313104</v>
      </c>
      <c r="F1636" s="4">
        <f>IF(INDEX(WEOApr2024all!$B$1:$BG$197,MATCH('Figure 2.5'!B1636,WEOApr2024all!$B$1:$B$197,0),MATCH('Figure 2.5'!C1636,WEOApr2024all!$B$1:$BG$1,0))="","",INDEX(WEOApr2024all!$B$1:$BG$197,MATCH('Figure 2.5'!B1636,WEOApr2024all!$B$1:$B$197,0),MATCH('Figure 2.5'!C1636,WEOApr2024all!$B$1:$BG$1,0)))</f>
        <v>2.452</v>
      </c>
      <c r="G1636" s="1">
        <f t="shared" si="85"/>
        <v>2.7359111791313104</v>
      </c>
      <c r="J1636" t="s">
        <v>7</v>
      </c>
      <c r="K1636" t="s">
        <v>8</v>
      </c>
      <c r="L1636" s="2">
        <v>2009</v>
      </c>
      <c r="M1636" s="1" cm="1">
        <f t="array" ref="M1636">INDEX($E$1:$E$6469,MATCH(1,($A$1:$A$6469=J1636)*($C$1:$C$6469=L1636),0))</f>
        <v>-0.12757139721726318</v>
      </c>
      <c r="N1636" s="1" cm="1">
        <f t="array" ref="N1636">INDEX($F$1:$F$6469,MATCH(1,($A$1:$A$6469=J1636)*($C$1:$C$6469=L1636),0))</f>
        <v>-4.6150000000000002</v>
      </c>
      <c r="O1636" s="1">
        <f t="shared" si="86"/>
        <v>4.487428602782737</v>
      </c>
      <c r="R1636" s="1"/>
    </row>
    <row r="1637" spans="1:18">
      <c r="A1637" t="s">
        <v>211</v>
      </c>
      <c r="B1637" t="s">
        <v>212</v>
      </c>
      <c r="C1637" s="2">
        <v>2009</v>
      </c>
      <c r="D1637" s="10">
        <f>Fngdp_rpch!W1637</f>
        <v>4.5280579644881414</v>
      </c>
      <c r="E1637" s="1">
        <f t="shared" si="84"/>
        <v>4.5280579644881414</v>
      </c>
      <c r="F1637" s="4">
        <f>IF(INDEX(WEOApr2024all!$B$1:$BG$197,MATCH('Figure 2.5'!B1637,WEOApr2024all!$B$1:$B$197,0),MATCH('Figure 2.5'!C1637,WEOApr2024all!$B$1:$BG$1,0))="","",INDEX(WEOApr2024all!$B$1:$BG$197,MATCH('Figure 2.5'!B1637,WEOApr2024all!$B$1:$B$197,0),MATCH('Figure 2.5'!C1637,WEOApr2024all!$B$1:$BG$1,0)))</f>
        <v>1.1559999999999999</v>
      </c>
      <c r="G1637" s="1">
        <f t="shared" si="85"/>
        <v>3.3720579644881417</v>
      </c>
      <c r="J1637" t="s">
        <v>7</v>
      </c>
      <c r="K1637" t="s">
        <v>8</v>
      </c>
      <c r="L1637" s="2">
        <v>2010</v>
      </c>
      <c r="M1637" s="1" cm="1">
        <f t="array" ref="M1637">INDEX($E$1:$E$6469,MATCH(1,($A$1:$A$6469=J1637)*($C$1:$C$6469=L1637),0))</f>
        <v>0.90944275224411619</v>
      </c>
      <c r="N1637" s="1" cm="1">
        <f t="array" ref="N1637">INDEX($F$1:$F$6469,MATCH(1,($A$1:$A$6469=J1637)*($C$1:$C$6469=L1637),0))</f>
        <v>2.2389999999999999</v>
      </c>
      <c r="O1637" s="1">
        <f t="shared" si="86"/>
        <v>-1.3295572477558837</v>
      </c>
      <c r="R1637" s="1"/>
    </row>
    <row r="1638" spans="1:18">
      <c r="A1638" t="s">
        <v>211</v>
      </c>
      <c r="B1638" t="s">
        <v>212</v>
      </c>
      <c r="C1638" s="2">
        <v>2010</v>
      </c>
      <c r="D1638" s="10">
        <f>Fngdp_rpch!X1638</f>
        <v>3.7226168436806706</v>
      </c>
      <c r="E1638" s="1">
        <f t="shared" si="84"/>
        <v>3.7226168436806706</v>
      </c>
      <c r="F1638" s="4">
        <f>IF(INDEX(WEOApr2024all!$B$1:$BG$197,MATCH('Figure 2.5'!B1638,WEOApr2024all!$B$1:$B$197,0),MATCH('Figure 2.5'!C1638,WEOApr2024all!$B$1:$BG$1,0))="","",INDEX(WEOApr2024all!$B$1:$BG$197,MATCH('Figure 2.5'!B1638,WEOApr2024all!$B$1:$B$197,0),MATCH('Figure 2.5'!C1638,WEOApr2024all!$B$1:$BG$1,0)))</f>
        <v>4.8150000000000004</v>
      </c>
      <c r="G1638" s="1">
        <f t="shared" si="85"/>
        <v>-1.0923831563193298</v>
      </c>
      <c r="J1638" t="s">
        <v>7</v>
      </c>
      <c r="K1638" t="s">
        <v>8</v>
      </c>
      <c r="L1638" s="2">
        <v>2011</v>
      </c>
      <c r="M1638" s="1" cm="1">
        <f t="array" ref="M1638">INDEX($E$1:$E$6469,MATCH(1,($A$1:$A$6469=J1638)*($C$1:$C$6469=L1638),0))</f>
        <v>2.0179163130820132</v>
      </c>
      <c r="N1638" s="1" cm="1">
        <f t="array" ref="N1638">INDEX($F$1:$F$6469,MATCH(1,($A$1:$A$6469=J1638)*($C$1:$C$6469=L1638),0))</f>
        <v>1.145</v>
      </c>
      <c r="O1638" s="1">
        <f t="shared" si="86"/>
        <v>0.87291631308201323</v>
      </c>
      <c r="R1638" s="1"/>
    </row>
    <row r="1639" spans="1:18">
      <c r="A1639" t="s">
        <v>211</v>
      </c>
      <c r="B1639" t="s">
        <v>212</v>
      </c>
      <c r="C1639" s="2">
        <v>2011</v>
      </c>
      <c r="D1639" s="10">
        <f>Fngdp_rpch!Y1639</f>
        <v>4.0105844301605131</v>
      </c>
      <c r="E1639" s="1">
        <f t="shared" si="84"/>
        <v>4.0105844301605131</v>
      </c>
      <c r="F1639" s="4">
        <f>IF(INDEX(WEOApr2024all!$B$1:$BG$197,MATCH('Figure 2.5'!B1639,WEOApr2024all!$B$1:$B$197,0),MATCH('Figure 2.5'!C1639,WEOApr2024all!$B$1:$BG$1,0))="","",INDEX(WEOApr2024all!$B$1:$BG$197,MATCH('Figure 2.5'!B1639,WEOApr2024all!$B$1:$B$197,0),MATCH('Figure 2.5'!C1639,WEOApr2024all!$B$1:$BG$1,0)))</f>
        <v>2.9929999999999999</v>
      </c>
      <c r="G1639" s="1">
        <f t="shared" si="85"/>
        <v>1.0175844301605133</v>
      </c>
      <c r="J1639" t="s">
        <v>7</v>
      </c>
      <c r="K1639" t="s">
        <v>8</v>
      </c>
      <c r="L1639" s="2">
        <v>2012</v>
      </c>
      <c r="M1639" s="1" cm="1">
        <f t="array" ref="M1639">INDEX($E$1:$E$6469,MATCH(1,($A$1:$A$6469=J1639)*($C$1:$C$6469=L1639),0))</f>
        <v>1.5764007579116335</v>
      </c>
      <c r="N1639" s="1" cm="1">
        <f t="array" ref="N1639">INDEX($F$1:$F$6469,MATCH(1,($A$1:$A$6469=J1639)*($C$1:$C$6469=L1639),0))</f>
        <v>1.5129999999999999</v>
      </c>
      <c r="O1639" s="1">
        <f t="shared" si="86"/>
        <v>6.3400757911633576E-2</v>
      </c>
      <c r="R1639" s="1"/>
    </row>
    <row r="1640" spans="1:18">
      <c r="A1640" t="s">
        <v>211</v>
      </c>
      <c r="B1640" t="s">
        <v>212</v>
      </c>
      <c r="C1640" s="2">
        <v>2012</v>
      </c>
      <c r="D1640" s="10">
        <f>Fngdp_rpch!Z1640</f>
        <v>3.3093170826332674</v>
      </c>
      <c r="E1640" s="1">
        <f t="shared" si="84"/>
        <v>3.3093170826332674</v>
      </c>
      <c r="F1640" s="4">
        <f>IF(INDEX(WEOApr2024all!$B$1:$BG$197,MATCH('Figure 2.5'!B1640,WEOApr2024all!$B$1:$B$197,0),MATCH('Figure 2.5'!C1640,WEOApr2024all!$B$1:$BG$1,0))="","",INDEX(WEOApr2024all!$B$1:$BG$197,MATCH('Figure 2.5'!B1640,WEOApr2024all!$B$1:$B$197,0),MATCH('Figure 2.5'!C1640,WEOApr2024all!$B$1:$BG$1,0)))</f>
        <v>2.4329999999999998</v>
      </c>
      <c r="G1640" s="1">
        <f t="shared" si="85"/>
        <v>0.87631708263326757</v>
      </c>
      <c r="J1640" t="s">
        <v>7</v>
      </c>
      <c r="K1640" t="s">
        <v>8</v>
      </c>
      <c r="L1640" s="2">
        <v>2013</v>
      </c>
      <c r="M1640" s="1" cm="1">
        <f t="array" ref="M1640">INDEX($E$1:$E$6469,MATCH(1,($A$1:$A$6469=J1640)*($C$1:$C$6469=L1640),0))</f>
        <v>1.1153683469328879</v>
      </c>
      <c r="N1640" s="1" cm="1">
        <f t="array" ref="N1640">INDEX($F$1:$F$6469,MATCH(1,($A$1:$A$6469=J1640)*($C$1:$C$6469=L1640),0))</f>
        <v>1.792</v>
      </c>
      <c r="O1640" s="1">
        <f t="shared" si="86"/>
        <v>-0.67663165306711215</v>
      </c>
      <c r="R1640" s="1"/>
    </row>
    <row r="1641" spans="1:18">
      <c r="A1641" t="s">
        <v>211</v>
      </c>
      <c r="B1641" t="s">
        <v>212</v>
      </c>
      <c r="C1641" s="2">
        <v>2013</v>
      </c>
      <c r="D1641" s="10">
        <f>Fngdp_rpch!AA1641</f>
        <v>3.3807746005513062</v>
      </c>
      <c r="E1641" s="1">
        <f t="shared" si="84"/>
        <v>3.3807746005513062</v>
      </c>
      <c r="F1641" s="4">
        <f>IF(INDEX(WEOApr2024all!$B$1:$BG$197,MATCH('Figure 2.5'!B1641,WEOApr2024all!$B$1:$B$197,0),MATCH('Figure 2.5'!C1641,WEOApr2024all!$B$1:$BG$1,0))="","",INDEX(WEOApr2024all!$B$1:$BG$197,MATCH('Figure 2.5'!B1641,WEOApr2024all!$B$1:$B$197,0),MATCH('Figure 2.5'!C1641,WEOApr2024all!$B$1:$BG$1,0)))</f>
        <v>2.597</v>
      </c>
      <c r="G1641" s="1">
        <f t="shared" si="85"/>
        <v>0.78377460055130621</v>
      </c>
      <c r="J1641" t="s">
        <v>7</v>
      </c>
      <c r="K1641" t="s">
        <v>8</v>
      </c>
      <c r="L1641" s="2">
        <v>2014</v>
      </c>
      <c r="M1641" s="1" cm="1">
        <f t="array" ref="M1641">INDEX($E$1:$E$6469,MATCH(1,($A$1:$A$6469=J1641)*($C$1:$C$6469=L1641),0))</f>
        <v>1.8694009800896527</v>
      </c>
      <c r="N1641" s="1" cm="1">
        <f t="array" ref="N1641">INDEX($F$1:$F$6469,MATCH(1,($A$1:$A$6469=J1641)*($C$1:$C$6469=L1641),0))</f>
        <v>3.1960000000000002</v>
      </c>
      <c r="O1641" s="1">
        <f t="shared" si="86"/>
        <v>-1.3265990199103475</v>
      </c>
      <c r="R1641" s="1"/>
    </row>
    <row r="1642" spans="1:18">
      <c r="A1642" t="s">
        <v>211</v>
      </c>
      <c r="B1642" t="s">
        <v>212</v>
      </c>
      <c r="C1642" s="2">
        <v>2014</v>
      </c>
      <c r="D1642" s="10">
        <f>Fngdp_rpch!AB1642</f>
        <v>3.6755612263635662</v>
      </c>
      <c r="E1642" s="1">
        <f t="shared" si="84"/>
        <v>3.6755612263635662</v>
      </c>
      <c r="F1642" s="4">
        <f>IF(INDEX(WEOApr2024all!$B$1:$BG$197,MATCH('Figure 2.5'!B1642,WEOApr2024all!$B$1:$B$197,0),MATCH('Figure 2.5'!C1642,WEOApr2024all!$B$1:$BG$1,0))="","",INDEX(WEOApr2024all!$B$1:$BG$197,MATCH('Figure 2.5'!B1642,WEOApr2024all!$B$1:$B$197,0),MATCH('Figure 2.5'!C1642,WEOApr2024all!$B$1:$BG$1,0)))</f>
        <v>4.0860000000000003</v>
      </c>
      <c r="G1642" s="1">
        <f t="shared" si="85"/>
        <v>-0.41043877363643411</v>
      </c>
      <c r="J1642" t="s">
        <v>7</v>
      </c>
      <c r="K1642" t="s">
        <v>8</v>
      </c>
      <c r="L1642" s="2">
        <v>2015</v>
      </c>
      <c r="M1642" s="1" cm="1">
        <f t="array" ref="M1642">INDEX($E$1:$E$6469,MATCH(1,($A$1:$A$6469=J1642)*($C$1:$C$6469=L1642),0))</f>
        <v>2.7122399881299275</v>
      </c>
      <c r="N1642" s="1" cm="1">
        <f t="array" ref="N1642">INDEX($F$1:$F$6469,MATCH(1,($A$1:$A$6469=J1642)*($C$1:$C$6469=L1642),0))</f>
        <v>2.2200000000000002</v>
      </c>
      <c r="O1642" s="1">
        <f t="shared" si="86"/>
        <v>0.49223998812992731</v>
      </c>
      <c r="R1642" s="1"/>
    </row>
    <row r="1643" spans="1:18">
      <c r="A1643" t="s">
        <v>211</v>
      </c>
      <c r="B1643" t="s">
        <v>212</v>
      </c>
      <c r="C1643" s="2">
        <v>2015</v>
      </c>
      <c r="D1643" s="10">
        <f>Fngdp_rpch!AC1643</f>
        <v>3.9857387499581565</v>
      </c>
      <c r="E1643" s="1">
        <f t="shared" si="84"/>
        <v>3.9857387499581565</v>
      </c>
      <c r="F1643" s="4">
        <f>IF(INDEX(WEOApr2024all!$B$1:$BG$197,MATCH('Figure 2.5'!B1643,WEOApr2024all!$B$1:$B$197,0),MATCH('Figure 2.5'!C1643,WEOApr2024all!$B$1:$BG$1,0))="","",INDEX(WEOApr2024all!$B$1:$BG$197,MATCH('Figure 2.5'!B1643,WEOApr2024all!$B$1:$B$197,0),MATCH('Figure 2.5'!C1643,WEOApr2024all!$B$1:$BG$1,0)))</f>
        <v>3.1619999999999999</v>
      </c>
      <c r="G1643" s="1">
        <f t="shared" si="85"/>
        <v>0.82373874995815655</v>
      </c>
      <c r="J1643" t="s">
        <v>7</v>
      </c>
      <c r="K1643" t="s">
        <v>8</v>
      </c>
      <c r="L1643" s="2">
        <v>2016</v>
      </c>
      <c r="M1643" s="1" cm="1">
        <f t="array" ref="M1643">INDEX($E$1:$E$6469,MATCH(1,($A$1:$A$6469=J1643)*($C$1:$C$6469=L1643),0))</f>
        <v>2.2342502872819248</v>
      </c>
      <c r="N1643" s="1" cm="1">
        <f t="array" ref="N1643">INDEX($F$1:$F$6469,MATCH(1,($A$1:$A$6469=J1643)*($C$1:$C$6469=L1643),0))</f>
        <v>1.921</v>
      </c>
      <c r="O1643" s="1">
        <f t="shared" si="86"/>
        <v>0.31325028728192472</v>
      </c>
      <c r="R1643" s="1"/>
    </row>
    <row r="1644" spans="1:18">
      <c r="A1644" t="s">
        <v>211</v>
      </c>
      <c r="B1644" t="s">
        <v>212</v>
      </c>
      <c r="C1644" s="2">
        <v>2016</v>
      </c>
      <c r="D1644" s="10">
        <f>Fngdp_rpch!AD1644</f>
        <v>3.8806453376017958</v>
      </c>
      <c r="E1644" s="1">
        <f t="shared" si="84"/>
        <v>3.8806453376017958</v>
      </c>
      <c r="F1644" s="4">
        <f>IF(INDEX(WEOApr2024all!$B$1:$BG$197,MATCH('Figure 2.5'!B1644,WEOApr2024all!$B$1:$B$197,0),MATCH('Figure 2.5'!C1644,WEOApr2024all!$B$1:$BG$1,0))="","",INDEX(WEOApr2024all!$B$1:$BG$197,MATCH('Figure 2.5'!B1644,WEOApr2024all!$B$1:$B$197,0),MATCH('Figure 2.5'!C1644,WEOApr2024all!$B$1:$BG$1,0)))</f>
        <v>3.8839999999999999</v>
      </c>
      <c r="G1644" s="1">
        <f t="shared" si="85"/>
        <v>-3.3546623982041446E-3</v>
      </c>
      <c r="J1644" t="s">
        <v>7</v>
      </c>
      <c r="K1644" t="s">
        <v>8</v>
      </c>
      <c r="L1644" s="2">
        <v>2017</v>
      </c>
      <c r="M1644" s="1" cm="1">
        <f t="array" ref="M1644">INDEX($E$1:$E$6469,MATCH(1,($A$1:$A$6469=J1644)*($C$1:$C$6469=L1644),0))</f>
        <v>1.0512964881285836</v>
      </c>
      <c r="N1644" s="1" cm="1">
        <f t="array" ref="N1644">INDEX($F$1:$F$6469,MATCH(1,($A$1:$A$6469=J1644)*($C$1:$C$6469=L1644),0))</f>
        <v>2.6549999999999998</v>
      </c>
      <c r="O1644" s="1">
        <f t="shared" si="86"/>
        <v>-1.6037035118714162</v>
      </c>
      <c r="R1644" s="1"/>
    </row>
    <row r="1645" spans="1:18">
      <c r="A1645" t="s">
        <v>211</v>
      </c>
      <c r="B1645" t="s">
        <v>212</v>
      </c>
      <c r="C1645" s="2">
        <v>2017</v>
      </c>
      <c r="D1645" s="10">
        <f>Fngdp_rpch!AE1645</f>
        <v>2.9122821908051044</v>
      </c>
      <c r="E1645" s="1">
        <f t="shared" si="84"/>
        <v>2.9122821908051044</v>
      </c>
      <c r="F1645" s="4">
        <f>IF(INDEX(WEOApr2024all!$B$1:$BG$197,MATCH('Figure 2.5'!B1645,WEOApr2024all!$B$1:$B$197,0),MATCH('Figure 2.5'!C1645,WEOApr2024all!$B$1:$BG$1,0))="","",INDEX(WEOApr2024all!$B$1:$BG$197,MATCH('Figure 2.5'!B1645,WEOApr2024all!$B$1:$B$197,0),MATCH('Figure 2.5'!C1645,WEOApr2024all!$B$1:$BG$1,0)))</f>
        <v>1.524</v>
      </c>
      <c r="G1645" s="1">
        <f t="shared" si="85"/>
        <v>1.3882821908051044</v>
      </c>
      <c r="J1645" t="s">
        <v>7</v>
      </c>
      <c r="K1645" t="s">
        <v>8</v>
      </c>
      <c r="L1645" s="2">
        <v>2018</v>
      </c>
      <c r="M1645" s="1" cm="1">
        <f t="array" ref="M1645">INDEX($E$1:$E$6469,MATCH(1,($A$1:$A$6469=J1645)*($C$1:$C$6469=L1645),0))</f>
        <v>1.496242766207434</v>
      </c>
      <c r="N1645" s="1" cm="1">
        <f t="array" ref="N1645">INDEX($F$1:$F$6469,MATCH(1,($A$1:$A$6469=J1645)*($C$1:$C$6469=L1645),0))</f>
        <v>1.4039999999999999</v>
      </c>
      <c r="O1645" s="1">
        <f t="shared" si="86"/>
        <v>9.2242766207434101E-2</v>
      </c>
      <c r="R1645" s="1"/>
    </row>
    <row r="1646" spans="1:18">
      <c r="A1646" t="s">
        <v>211</v>
      </c>
      <c r="B1646" t="s">
        <v>212</v>
      </c>
      <c r="C1646" s="2">
        <v>2018</v>
      </c>
      <c r="D1646" s="10">
        <f>Fngdp_rpch!AF1646</f>
        <v>0.76278880305262753</v>
      </c>
      <c r="E1646" s="1">
        <f t="shared" si="84"/>
        <v>0.76278880305262753</v>
      </c>
      <c r="F1646" s="4">
        <f>IF(INDEX(WEOApr2024all!$B$1:$BG$197,MATCH('Figure 2.5'!B1646,WEOApr2024all!$B$1:$B$197,0),MATCH('Figure 2.5'!C1646,WEOApr2024all!$B$1:$BG$1,0))="","",INDEX(WEOApr2024all!$B$1:$BG$197,MATCH('Figure 2.5'!B1646,WEOApr2024all!$B$1:$B$197,0),MATCH('Figure 2.5'!C1646,WEOApr2024all!$B$1:$BG$1,0)))</f>
        <v>1.44</v>
      </c>
      <c r="G1646" s="1">
        <f t="shared" si="85"/>
        <v>-0.67721119694737242</v>
      </c>
      <c r="J1646" t="s">
        <v>7</v>
      </c>
      <c r="K1646" t="s">
        <v>8</v>
      </c>
      <c r="L1646" s="2">
        <v>2019</v>
      </c>
      <c r="M1646" s="1" cm="1">
        <f t="array" ref="M1646">INDEX($E$1:$E$6469,MATCH(1,($A$1:$A$6469=J1646)*($C$1:$C$6469=L1646),0))</f>
        <v>1.4926188586620093</v>
      </c>
      <c r="N1646" s="1" cm="1">
        <f t="array" ref="N1646">INDEX($F$1:$F$6469,MATCH(1,($A$1:$A$6469=J1646)*($C$1:$C$6469=L1646),0))</f>
        <v>1.6419999999999999</v>
      </c>
      <c r="O1646" s="1">
        <f t="shared" si="86"/>
        <v>-0.14938114133799063</v>
      </c>
      <c r="R1646" s="1"/>
    </row>
    <row r="1647" spans="1:18">
      <c r="A1647" t="s">
        <v>211</v>
      </c>
      <c r="B1647" t="s">
        <v>212</v>
      </c>
      <c r="C1647" s="2">
        <v>2019</v>
      </c>
      <c r="D1647" s="10">
        <f>Fngdp_rpch!AG1647</f>
        <v>2.7080722433771909</v>
      </c>
      <c r="E1647" s="1">
        <f t="shared" si="84"/>
        <v>2.7080722433771909</v>
      </c>
      <c r="F1647" s="4">
        <f>IF(INDEX(WEOApr2024all!$B$1:$BG$197,MATCH('Figure 2.5'!B1647,WEOApr2024all!$B$1:$B$197,0),MATCH('Figure 2.5'!C1647,WEOApr2024all!$B$1:$BG$1,0))="","",INDEX(WEOApr2024all!$B$1:$BG$197,MATCH('Figure 2.5'!B1647,WEOApr2024all!$B$1:$B$197,0),MATCH('Figure 2.5'!C1647,WEOApr2024all!$B$1:$BG$1,0)))</f>
        <v>0.93300000000000005</v>
      </c>
      <c r="G1647" s="1">
        <f t="shared" si="85"/>
        <v>1.7750722433771908</v>
      </c>
      <c r="J1647" t="s">
        <v>7</v>
      </c>
      <c r="K1647" t="s">
        <v>8</v>
      </c>
      <c r="L1647" s="2">
        <v>2020</v>
      </c>
      <c r="M1647" s="1" cm="1">
        <f t="array" ref="M1647">INDEX($E$1:$E$6469,MATCH(1,($A$1:$A$6469=J1647)*($C$1:$C$6469=L1647),0))</f>
        <v>1.4475987591739736</v>
      </c>
      <c r="N1647" s="1" cm="1">
        <f t="array" ref="N1647">INDEX($F$1:$F$6469,MATCH(1,($A$1:$A$6469=J1647)*($C$1:$C$6469=L1647),0))</f>
        <v>-10.36</v>
      </c>
      <c r="O1647" s="1">
        <f t="shared" si="86"/>
        <v>11.807598759173974</v>
      </c>
      <c r="R1647" s="1"/>
    </row>
    <row r="1648" spans="1:18">
      <c r="A1648" t="s">
        <v>211</v>
      </c>
      <c r="B1648" t="s">
        <v>212</v>
      </c>
      <c r="C1648" s="2">
        <v>2020</v>
      </c>
      <c r="D1648" s="10">
        <f>Fngdp_rpch!AH1648</f>
        <v>2.4063878229419799</v>
      </c>
      <c r="E1648" s="1">
        <f t="shared" si="84"/>
        <v>2.4063878229419799</v>
      </c>
      <c r="F1648" s="4">
        <f>IF(INDEX(WEOApr2024all!$B$1:$BG$197,MATCH('Figure 2.5'!B1648,WEOApr2024all!$B$1:$B$197,0),MATCH('Figure 2.5'!C1648,WEOApr2024all!$B$1:$BG$1,0))="","",INDEX(WEOApr2024all!$B$1:$BG$197,MATCH('Figure 2.5'!B1648,WEOApr2024all!$B$1:$B$197,0),MATCH('Figure 2.5'!C1648,WEOApr2024all!$B$1:$BG$1,0)))</f>
        <v>-5.0170000000000003</v>
      </c>
      <c r="G1648" s="1">
        <f t="shared" si="85"/>
        <v>7.4233878229419803</v>
      </c>
      <c r="J1648" t="s">
        <v>7</v>
      </c>
      <c r="K1648" t="s">
        <v>8</v>
      </c>
      <c r="L1648" s="2">
        <v>2021</v>
      </c>
      <c r="M1648" s="1" cm="1">
        <f t="array" ref="M1648">INDEX($E$1:$E$6469,MATCH(1,($A$1:$A$6469=J1648)*($C$1:$C$6469=L1648),0))</f>
        <v>5.9206513385182014</v>
      </c>
      <c r="N1648" s="1" cm="1">
        <f t="array" ref="N1648">INDEX($F$1:$F$6469,MATCH(1,($A$1:$A$6469=J1648)*($C$1:$C$6469=L1648),0))</f>
        <v>8.6750000000000007</v>
      </c>
      <c r="O1648" s="1">
        <f t="shared" si="86"/>
        <v>-2.7543486614817994</v>
      </c>
      <c r="R1648" s="1"/>
    </row>
    <row r="1649" spans="1:18">
      <c r="A1649" t="s">
        <v>211</v>
      </c>
      <c r="B1649" t="s">
        <v>212</v>
      </c>
      <c r="C1649" s="2">
        <v>2021</v>
      </c>
      <c r="D1649" s="10">
        <f>Fngdp_rpch!AI1649</f>
        <v>3.1634415397635562</v>
      </c>
      <c r="E1649" s="1">
        <f t="shared" si="84"/>
        <v>3.1634415397635562</v>
      </c>
      <c r="F1649" s="4">
        <f>IF(INDEX(WEOApr2024all!$B$1:$BG$197,MATCH('Figure 2.5'!B1649,WEOApr2024all!$B$1:$B$197,0),MATCH('Figure 2.5'!C1649,WEOApr2024all!$B$1:$BG$1,0))="","",INDEX(WEOApr2024all!$B$1:$BG$197,MATCH('Figure 2.5'!B1649,WEOApr2024all!$B$1:$B$197,0),MATCH('Figure 2.5'!C1649,WEOApr2024all!$B$1:$BG$1,0)))</f>
        <v>3.8050000000000002</v>
      </c>
      <c r="G1649" s="1">
        <f t="shared" si="85"/>
        <v>-0.64155846023644392</v>
      </c>
      <c r="J1649" t="s">
        <v>343</v>
      </c>
      <c r="K1649" t="s">
        <v>344</v>
      </c>
      <c r="L1649" s="2">
        <v>1995</v>
      </c>
      <c r="M1649" s="1" cm="1">
        <f t="array" ref="M1649">INDEX($E$1:$E$6469,MATCH(1,($A$1:$A$6469=J1649)*($C$1:$C$6469=L1649),0))</f>
        <v>5.0001825596980298</v>
      </c>
      <c r="N1649" s="1" cm="1">
        <f t="array" ref="N1649">INDEX($F$1:$F$6469,MATCH(1,($A$1:$A$6469=J1649)*($C$1:$C$6469=L1649),0))</f>
        <v>2.6</v>
      </c>
      <c r="O1649" s="1">
        <f t="shared" si="86"/>
        <v>2.4001825596980297</v>
      </c>
      <c r="R1649" s="1"/>
    </row>
    <row r="1650" spans="1:18">
      <c r="A1650" t="s">
        <v>211</v>
      </c>
      <c r="B1650" t="s">
        <v>212</v>
      </c>
      <c r="C1650" s="2">
        <v>2022</v>
      </c>
      <c r="D1650" s="10">
        <f>Fngdp_rpch!AJ1650</f>
        <v>1.9474192881435481</v>
      </c>
      <c r="E1650" s="1">
        <f t="shared" si="84"/>
        <v>1.9474192881435481</v>
      </c>
      <c r="F1650" s="4" t="str">
        <f>IF(INDEX(WEOApr2024all!$B$1:$BG$197,MATCH('Figure 2.5'!B1650,WEOApr2024all!$B$1:$B$197,0),MATCH('Figure 2.5'!C1650,WEOApr2024all!$B$1:$BG$1,0))="","",INDEX(WEOApr2024all!$B$1:$BG$197,MATCH('Figure 2.5'!B1650,WEOApr2024all!$B$1:$B$197,0),MATCH('Figure 2.5'!C1650,WEOApr2024all!$B$1:$BG$1,0)))</f>
        <v/>
      </c>
      <c r="G1650" s="1" t="str">
        <f t="shared" si="85"/>
        <v/>
      </c>
      <c r="J1650" t="s">
        <v>343</v>
      </c>
      <c r="K1650" t="s">
        <v>344</v>
      </c>
      <c r="L1650" s="2">
        <v>1996</v>
      </c>
      <c r="M1650" s="1" cm="1">
        <f t="array" ref="M1650">INDEX($E$1:$E$6469,MATCH(1,($A$1:$A$6469=J1650)*($C$1:$C$6469=L1650),0))</f>
        <v>9.999999999999897</v>
      </c>
      <c r="N1650" s="1" cm="1">
        <f t="array" ref="N1650">INDEX($F$1:$F$6469,MATCH(1,($A$1:$A$6469=J1650)*($C$1:$C$6469=L1650),0))</f>
        <v>10.5</v>
      </c>
      <c r="O1650" s="1">
        <f t="shared" si="86"/>
        <v>-0.50000000000010303</v>
      </c>
      <c r="R1650" s="1"/>
    </row>
    <row r="1651" spans="1:18">
      <c r="A1651" t="s">
        <v>211</v>
      </c>
      <c r="B1651" t="s">
        <v>212</v>
      </c>
      <c r="C1651" s="2">
        <v>2023</v>
      </c>
      <c r="D1651" s="10">
        <f>Fngdp_rpch!AK1651</f>
        <v>2.5682126668236105</v>
      </c>
      <c r="E1651" s="1">
        <f t="shared" si="84"/>
        <v>2.5682126668236105</v>
      </c>
      <c r="F1651" s="4" t="str">
        <f>IF(INDEX(WEOApr2024all!$B$1:$BG$197,MATCH('Figure 2.5'!B1651,WEOApr2024all!$B$1:$B$197,0),MATCH('Figure 2.5'!C1651,WEOApr2024all!$B$1:$BG$1,0))="","",INDEX(WEOApr2024all!$B$1:$BG$197,MATCH('Figure 2.5'!B1651,WEOApr2024all!$B$1:$B$197,0),MATCH('Figure 2.5'!C1651,WEOApr2024all!$B$1:$BG$1,0)))</f>
        <v/>
      </c>
      <c r="G1651" s="1" t="str">
        <f t="shared" si="85"/>
        <v/>
      </c>
      <c r="J1651" t="s">
        <v>343</v>
      </c>
      <c r="K1651" t="s">
        <v>344</v>
      </c>
      <c r="L1651" s="2">
        <v>1997</v>
      </c>
      <c r="M1651" s="1" cm="1">
        <f t="array" ref="M1651">INDEX($E$1:$E$6469,MATCH(1,($A$1:$A$6469=J1651)*($C$1:$C$6469=L1651),0))</f>
        <v>9.9999967362319087</v>
      </c>
      <c r="N1651" s="1" cm="1">
        <f t="array" ref="N1651">INDEX($F$1:$F$6469,MATCH(1,($A$1:$A$6469=J1651)*($C$1:$C$6469=L1651),0))</f>
        <v>10.526999999999999</v>
      </c>
      <c r="O1651" s="1">
        <f t="shared" si="86"/>
        <v>-0.52700326376809059</v>
      </c>
      <c r="R1651" s="1"/>
    </row>
    <row r="1652" spans="1:18">
      <c r="A1652" t="s">
        <v>75</v>
      </c>
      <c r="B1652" t="s">
        <v>76</v>
      </c>
      <c r="C1652" s="2">
        <v>1991</v>
      </c>
      <c r="D1652" s="10">
        <f>Fngdp_rpch!E1652</f>
        <v>2.1592325842058946</v>
      </c>
      <c r="E1652" s="1">
        <f t="shared" si="84"/>
        <v>2.1592325842058946</v>
      </c>
      <c r="F1652" s="4">
        <f>IF(INDEX(WEOApr2024all!$B$1:$BG$197,MATCH('Figure 2.5'!B1652,WEOApr2024all!$B$1:$B$197,0),MATCH('Figure 2.5'!C1652,WEOApr2024all!$B$1:$BG$1,0))="","",INDEX(WEOApr2024all!$B$1:$BG$197,MATCH('Figure 2.5'!B1652,WEOApr2024all!$B$1:$B$197,0),MATCH('Figure 2.5'!C1652,WEOApr2024all!$B$1:$BG$1,0)))</f>
        <v>5.1130000000000004</v>
      </c>
      <c r="G1652" s="1">
        <f t="shared" si="85"/>
        <v>-2.9537674157941058</v>
      </c>
      <c r="J1652" t="s">
        <v>343</v>
      </c>
      <c r="K1652" t="s">
        <v>344</v>
      </c>
      <c r="L1652" s="2">
        <v>1998</v>
      </c>
      <c r="M1652" s="1" cm="1">
        <f t="array" ref="M1652">INDEX($E$1:$E$6469,MATCH(1,($A$1:$A$6469=J1652)*($C$1:$C$6469=L1652),0))</f>
        <v>9.9999988399303028</v>
      </c>
      <c r="N1652" s="1" cm="1">
        <f t="array" ref="N1652">INDEX($F$1:$F$6469,MATCH(1,($A$1:$A$6469=J1652)*($C$1:$C$6469=L1652),0))</f>
        <v>3.1040000000000001</v>
      </c>
      <c r="O1652" s="1">
        <f t="shared" si="86"/>
        <v>6.8959988399303027</v>
      </c>
      <c r="R1652" s="1"/>
    </row>
    <row r="1653" spans="1:18">
      <c r="A1653" t="s">
        <v>75</v>
      </c>
      <c r="B1653" t="s">
        <v>76</v>
      </c>
      <c r="C1653" s="2">
        <v>1992</v>
      </c>
      <c r="D1653" s="10">
        <f>Fngdp_rpch!F1653</f>
        <v>3.5445967806250644</v>
      </c>
      <c r="E1653" s="1">
        <f t="shared" si="84"/>
        <v>3.5445967806250644</v>
      </c>
      <c r="F1653" s="4">
        <f>IF(INDEX(WEOApr2024all!$B$1:$BG$197,MATCH('Figure 2.5'!B1653,WEOApr2024all!$B$1:$B$197,0),MATCH('Figure 2.5'!C1653,WEOApr2024all!$B$1:$BG$1,0))="","",INDEX(WEOApr2024all!$B$1:$BG$197,MATCH('Figure 2.5'!B1653,WEOApr2024all!$B$1:$B$197,0),MATCH('Figure 2.5'!C1653,WEOApr2024all!$B$1:$BG$1,0)))</f>
        <v>3.6139999999999999</v>
      </c>
      <c r="G1653" s="1">
        <f t="shared" si="85"/>
        <v>-6.9403219374935432E-2</v>
      </c>
      <c r="J1653" t="s">
        <v>343</v>
      </c>
      <c r="K1653" t="s">
        <v>344</v>
      </c>
      <c r="L1653" s="2">
        <v>1999</v>
      </c>
      <c r="M1653" s="1" cm="1">
        <f t="array" ref="M1653">INDEX($E$1:$E$6469,MATCH(1,($A$1:$A$6469=J1653)*($C$1:$C$6469=L1653),0))</f>
        <v>7.9986104162889538</v>
      </c>
      <c r="N1653" s="1" cm="1">
        <f t="array" ref="N1653">INDEX($F$1:$F$6469,MATCH(1,($A$1:$A$6469=J1653)*($C$1:$C$6469=L1653),0))</f>
        <v>2.9529999999999998</v>
      </c>
      <c r="O1653" s="1">
        <f t="shared" si="86"/>
        <v>5.0456104162889535</v>
      </c>
      <c r="R1653" s="1"/>
    </row>
    <row r="1654" spans="1:18">
      <c r="A1654" t="s">
        <v>75</v>
      </c>
      <c r="B1654" t="s">
        <v>76</v>
      </c>
      <c r="C1654" s="2">
        <v>1993</v>
      </c>
      <c r="D1654" s="10">
        <f>Fngdp_rpch!G1654</f>
        <v>3.4142261997742507</v>
      </c>
      <c r="E1654" s="1">
        <f t="shared" si="84"/>
        <v>3.4142261997742507</v>
      </c>
      <c r="F1654" s="4">
        <f>IF(INDEX(WEOApr2024all!$B$1:$BG$197,MATCH('Figure 2.5'!B1654,WEOApr2024all!$B$1:$B$197,0),MATCH('Figure 2.5'!C1654,WEOApr2024all!$B$1:$BG$1,0))="","",INDEX(WEOApr2024all!$B$1:$BG$197,MATCH('Figure 2.5'!B1654,WEOApr2024all!$B$1:$B$197,0),MATCH('Figure 2.5'!C1654,WEOApr2024all!$B$1:$BG$1,0)))</f>
        <v>2</v>
      </c>
      <c r="G1654" s="1">
        <f t="shared" si="85"/>
        <v>1.4142261997742507</v>
      </c>
      <c r="J1654" t="s">
        <v>343</v>
      </c>
      <c r="K1654" t="s">
        <v>344</v>
      </c>
      <c r="L1654" s="2">
        <v>2000</v>
      </c>
      <c r="M1654" s="1" cm="1">
        <f t="array" ref="M1654">INDEX($E$1:$E$6469,MATCH(1,($A$1:$A$6469=J1654)*($C$1:$C$6469=L1654),0))</f>
        <v>4.9999929434279444</v>
      </c>
      <c r="N1654" s="1" cm="1">
        <f t="array" ref="N1654">INDEX($F$1:$F$6469,MATCH(1,($A$1:$A$6469=J1654)*($C$1:$C$6469=L1654),0))</f>
        <v>1.7569999999999999</v>
      </c>
      <c r="O1654" s="1">
        <f t="shared" si="86"/>
        <v>3.2429929434279448</v>
      </c>
      <c r="R1654" s="1"/>
    </row>
    <row r="1655" spans="1:18">
      <c r="A1655" t="s">
        <v>75</v>
      </c>
      <c r="B1655" t="s">
        <v>76</v>
      </c>
      <c r="C1655" s="2">
        <v>1994</v>
      </c>
      <c r="D1655" s="10">
        <f>Fngdp_rpch!H1655</f>
        <v>5.2182601340845958</v>
      </c>
      <c r="E1655" s="1">
        <f t="shared" si="84"/>
        <v>5.2182601340845958</v>
      </c>
      <c r="F1655" s="4">
        <f>IF(INDEX(WEOApr2024all!$B$1:$BG$197,MATCH('Figure 2.5'!B1655,WEOApr2024all!$B$1:$B$197,0),MATCH('Figure 2.5'!C1655,WEOApr2024all!$B$1:$BG$1,0))="","",INDEX(WEOApr2024all!$B$1:$BG$197,MATCH('Figure 2.5'!B1655,WEOApr2024all!$B$1:$B$197,0),MATCH('Figure 2.5'!C1655,WEOApr2024all!$B$1:$BG$1,0)))</f>
        <v>4.258</v>
      </c>
      <c r="G1655" s="1">
        <f t="shared" si="85"/>
        <v>0.96026013408459576</v>
      </c>
      <c r="J1655" t="s">
        <v>343</v>
      </c>
      <c r="K1655" t="s">
        <v>344</v>
      </c>
      <c r="L1655" s="2">
        <v>2001</v>
      </c>
      <c r="M1655" s="1" cm="1">
        <f t="array" ref="M1655">INDEX($E$1:$E$6469,MATCH(1,($A$1:$A$6469=J1655)*($C$1:$C$6469=L1655),0))</f>
        <v>4.9595327303682657</v>
      </c>
      <c r="N1655" s="1" cm="1">
        <f t="array" ref="N1655">INDEX($F$1:$F$6469,MATCH(1,($A$1:$A$6469=J1655)*($C$1:$C$6469=L1655),0))</f>
        <v>4.8849999999999998</v>
      </c>
      <c r="O1655" s="1">
        <f t="shared" si="86"/>
        <v>7.4532730368265909E-2</v>
      </c>
      <c r="R1655" s="1"/>
    </row>
    <row r="1656" spans="1:18">
      <c r="A1656" t="s">
        <v>75</v>
      </c>
      <c r="B1656" t="s">
        <v>76</v>
      </c>
      <c r="C1656" s="2">
        <v>1995</v>
      </c>
      <c r="D1656" s="10">
        <f>Fngdp_rpch!I1656</f>
        <v>4.1586028616129145</v>
      </c>
      <c r="E1656" s="1">
        <f t="shared" si="84"/>
        <v>4.1586028616129145</v>
      </c>
      <c r="F1656" s="4">
        <f>IF(INDEX(WEOApr2024all!$B$1:$BG$197,MATCH('Figure 2.5'!B1656,WEOApr2024all!$B$1:$B$197,0),MATCH('Figure 2.5'!C1656,WEOApr2024all!$B$1:$BG$1,0))="","",INDEX(WEOApr2024all!$B$1:$BG$197,MATCH('Figure 2.5'!B1656,WEOApr2024all!$B$1:$B$197,0),MATCH('Figure 2.5'!C1656,WEOApr2024all!$B$1:$BG$1,0)))</f>
        <v>2.2530000000000001</v>
      </c>
      <c r="G1656" s="1">
        <f t="shared" si="85"/>
        <v>1.9056028616129144</v>
      </c>
      <c r="J1656" t="s">
        <v>343</v>
      </c>
      <c r="K1656" t="s">
        <v>344</v>
      </c>
      <c r="L1656" s="2">
        <v>2002</v>
      </c>
      <c r="M1656" s="1" cm="1">
        <f t="array" ref="M1656">INDEX($E$1:$E$6469,MATCH(1,($A$1:$A$6469=J1656)*($C$1:$C$6469=L1656),0))</f>
        <v>3.7999999999999146</v>
      </c>
      <c r="N1656" s="1" cm="1">
        <f t="array" ref="N1656">INDEX($F$1:$F$6469,MATCH(1,($A$1:$A$6469=J1656)*($C$1:$C$6469=L1656),0))</f>
        <v>5.3579999999999997</v>
      </c>
      <c r="O1656" s="1">
        <f t="shared" si="86"/>
        <v>-1.5580000000000851</v>
      </c>
      <c r="R1656" s="1"/>
    </row>
    <row r="1657" spans="1:18">
      <c r="A1657" t="s">
        <v>75</v>
      </c>
      <c r="B1657" t="s">
        <v>76</v>
      </c>
      <c r="C1657" s="2">
        <v>1996</v>
      </c>
      <c r="D1657" s="10">
        <f>Fngdp_rpch!J1657</f>
        <v>3.3000001499957632</v>
      </c>
      <c r="E1657" s="1">
        <f t="shared" si="84"/>
        <v>3.3000001499957632</v>
      </c>
      <c r="F1657" s="4">
        <f>IF(INDEX(WEOApr2024all!$B$1:$BG$197,MATCH('Figure 2.5'!B1657,WEOApr2024all!$B$1:$B$197,0),MATCH('Figure 2.5'!C1657,WEOApr2024all!$B$1:$BG$1,0))="","",INDEX(WEOApr2024all!$B$1:$BG$197,MATCH('Figure 2.5'!B1657,WEOApr2024all!$B$1:$B$197,0),MATCH('Figure 2.5'!C1657,WEOApr2024all!$B$1:$BG$1,0)))</f>
        <v>1.732</v>
      </c>
      <c r="G1657" s="1">
        <f t="shared" si="85"/>
        <v>1.5680001499957632</v>
      </c>
      <c r="J1657" t="s">
        <v>343</v>
      </c>
      <c r="K1657" t="s">
        <v>344</v>
      </c>
      <c r="L1657" s="2">
        <v>2003</v>
      </c>
      <c r="M1657" s="1" cm="1">
        <f t="array" ref="M1657">INDEX($E$1:$E$6469,MATCH(1,($A$1:$A$6469=J1657)*($C$1:$C$6469=L1657),0))</f>
        <v>3.9999999999999591</v>
      </c>
      <c r="N1657" s="1" cm="1">
        <f t="array" ref="N1657">INDEX($F$1:$F$6469,MATCH(1,($A$1:$A$6469=J1657)*($C$1:$C$6469=L1657),0))</f>
        <v>11.779</v>
      </c>
      <c r="O1657" s="1">
        <f t="shared" si="86"/>
        <v>-7.7790000000000408</v>
      </c>
      <c r="R1657" s="1"/>
    </row>
    <row r="1658" spans="1:18">
      <c r="A1658" t="s">
        <v>75</v>
      </c>
      <c r="B1658" t="s">
        <v>76</v>
      </c>
      <c r="C1658" s="2">
        <v>1997</v>
      </c>
      <c r="D1658" s="10">
        <f>Fngdp_rpch!K1658</f>
        <v>3.9999994484299473</v>
      </c>
      <c r="E1658" s="1">
        <f t="shared" si="84"/>
        <v>3.9999994484299473</v>
      </c>
      <c r="F1658" s="4">
        <f>IF(INDEX(WEOApr2024all!$B$1:$BG$197,MATCH('Figure 2.5'!B1658,WEOApr2024all!$B$1:$B$197,0),MATCH('Figure 2.5'!C1658,WEOApr2024all!$B$1:$BG$1,0))="","",INDEX(WEOApr2024all!$B$1:$BG$197,MATCH('Figure 2.5'!B1658,WEOApr2024all!$B$1:$B$197,0),MATCH('Figure 2.5'!C1658,WEOApr2024all!$B$1:$BG$1,0)))</f>
        <v>4.3280000000000003</v>
      </c>
      <c r="G1658" s="1">
        <f t="shared" si="85"/>
        <v>-0.32800055157005303</v>
      </c>
      <c r="J1658" t="s">
        <v>343</v>
      </c>
      <c r="K1658" t="s">
        <v>344</v>
      </c>
      <c r="L1658" s="2">
        <v>2004</v>
      </c>
      <c r="M1658" s="1" cm="1">
        <f t="array" ref="M1658">INDEX($E$1:$E$6469,MATCH(1,($A$1:$A$6469=J1658)*($C$1:$C$6469=L1658),0))</f>
        <v>4.5000000000000373</v>
      </c>
      <c r="N1658" s="1" cm="1">
        <f t="array" ref="N1658">INDEX($F$1:$F$6469,MATCH(1,($A$1:$A$6469=J1658)*($C$1:$C$6469=L1658),0))</f>
        <v>5.7960000000000003</v>
      </c>
      <c r="O1658" s="1">
        <f t="shared" si="86"/>
        <v>-1.295999999999963</v>
      </c>
      <c r="R1658" s="1"/>
    </row>
    <row r="1659" spans="1:18">
      <c r="A1659" t="s">
        <v>75</v>
      </c>
      <c r="B1659" t="s">
        <v>76</v>
      </c>
      <c r="C1659" s="2">
        <v>1998</v>
      </c>
      <c r="D1659" s="10">
        <f>Fngdp_rpch!L1659</f>
        <v>2.8999986387525878</v>
      </c>
      <c r="E1659" s="1">
        <f t="shared" si="84"/>
        <v>2.8999986387525878</v>
      </c>
      <c r="F1659" s="4">
        <f>IF(INDEX(WEOApr2024all!$B$1:$BG$197,MATCH('Figure 2.5'!B1659,WEOApr2024all!$B$1:$B$197,0),MATCH('Figure 2.5'!C1659,WEOApr2024all!$B$1:$BG$1,0))="","",INDEX(WEOApr2024all!$B$1:$BG$197,MATCH('Figure 2.5'!B1659,WEOApr2024all!$B$1:$B$197,0),MATCH('Figure 2.5'!C1659,WEOApr2024all!$B$1:$BG$1,0)))</f>
        <v>3.2669999999999999</v>
      </c>
      <c r="G1659" s="1">
        <f t="shared" si="85"/>
        <v>-0.36700136124741212</v>
      </c>
      <c r="J1659" t="s">
        <v>343</v>
      </c>
      <c r="K1659" t="s">
        <v>344</v>
      </c>
      <c r="L1659" s="2">
        <v>2005</v>
      </c>
      <c r="M1659" s="1" cm="1">
        <f t="array" ref="M1659">INDEX($E$1:$E$6469,MATCH(1,($A$1:$A$6469=J1659)*($C$1:$C$6469=L1659),0))</f>
        <v>6.0000000000000053</v>
      </c>
      <c r="N1659" s="1" cm="1">
        <f t="array" ref="N1659">INDEX($F$1:$F$6469,MATCH(1,($A$1:$A$6469=J1659)*($C$1:$C$6469=L1659),0))</f>
        <v>9.5879999999999992</v>
      </c>
      <c r="O1659" s="1">
        <f t="shared" si="86"/>
        <v>-3.5879999999999939</v>
      </c>
      <c r="R1659" s="1"/>
    </row>
    <row r="1660" spans="1:18">
      <c r="A1660" t="s">
        <v>75</v>
      </c>
      <c r="B1660" t="s">
        <v>76</v>
      </c>
      <c r="C1660" s="2">
        <v>1999</v>
      </c>
      <c r="D1660" s="10">
        <f>Fngdp_rpch!M1660</f>
        <v>2.4999993369773543</v>
      </c>
      <c r="E1660" s="1">
        <f t="shared" si="84"/>
        <v>2.4999993369773543</v>
      </c>
      <c r="F1660" s="4">
        <f>IF(INDEX(WEOApr2024all!$B$1:$BG$197,MATCH('Figure 2.5'!B1660,WEOApr2024all!$B$1:$B$197,0),MATCH('Figure 2.5'!C1660,WEOApr2024all!$B$1:$BG$1,0))="","",INDEX(WEOApr2024all!$B$1:$BG$197,MATCH('Figure 2.5'!B1660,WEOApr2024all!$B$1:$B$197,0),MATCH('Figure 2.5'!C1660,WEOApr2024all!$B$1:$BG$1,0)))</f>
        <v>-4.7389999999999999</v>
      </c>
      <c r="G1660" s="1">
        <f t="shared" si="85"/>
        <v>7.2389993369773542</v>
      </c>
      <c r="J1660" t="s">
        <v>343</v>
      </c>
      <c r="K1660" t="s">
        <v>344</v>
      </c>
      <c r="L1660" s="2">
        <v>2006</v>
      </c>
      <c r="M1660" s="1" cm="1">
        <f t="array" ref="M1660">INDEX($E$1:$E$6469,MATCH(1,($A$1:$A$6469=J1660)*($C$1:$C$6469=L1660),0))</f>
        <v>4.4999999999999485</v>
      </c>
      <c r="N1660" s="1" cm="1">
        <f t="array" ref="N1660">INDEX($F$1:$F$6469,MATCH(1,($A$1:$A$6469=J1660)*($C$1:$C$6469=L1660),0))</f>
        <v>9.42</v>
      </c>
      <c r="O1660" s="1">
        <f t="shared" si="86"/>
        <v>-4.9200000000000514</v>
      </c>
      <c r="R1660" s="1"/>
    </row>
    <row r="1661" spans="1:18">
      <c r="A1661" t="s">
        <v>75</v>
      </c>
      <c r="B1661" t="s">
        <v>76</v>
      </c>
      <c r="C1661" s="2">
        <v>2000</v>
      </c>
      <c r="D1661" s="10">
        <f>Fngdp_rpch!N1661</f>
        <v>1.5000037786673026</v>
      </c>
      <c r="E1661" s="1">
        <f t="shared" si="84"/>
        <v>1.5000037786673026</v>
      </c>
      <c r="F1661" s="4">
        <f>IF(INDEX(WEOApr2024all!$B$1:$BG$197,MATCH('Figure 2.5'!B1661,WEOApr2024all!$B$1:$B$197,0),MATCH('Figure 2.5'!C1661,WEOApr2024all!$B$1:$BG$1,0))="","",INDEX(WEOApr2024all!$B$1:$BG$197,MATCH('Figure 2.5'!B1661,WEOApr2024all!$B$1:$B$197,0),MATCH('Figure 2.5'!C1661,WEOApr2024all!$B$1:$BG$1,0)))</f>
        <v>1.0920000000000001</v>
      </c>
      <c r="G1661" s="1">
        <f t="shared" si="85"/>
        <v>0.40800377866730253</v>
      </c>
      <c r="J1661" t="s">
        <v>343</v>
      </c>
      <c r="K1661" t="s">
        <v>344</v>
      </c>
      <c r="L1661" s="2">
        <v>2007</v>
      </c>
      <c r="M1661" s="1" cm="1">
        <f t="array" ref="M1661">INDEX($E$1:$E$6469,MATCH(1,($A$1:$A$6469=J1661)*($C$1:$C$6469=L1661),0))</f>
        <v>6.5000000000000391</v>
      </c>
      <c r="N1661" s="1" cm="1">
        <f t="array" ref="N1661">INDEX($F$1:$F$6469,MATCH(1,($A$1:$A$6469=J1661)*($C$1:$C$6469=L1661),0))</f>
        <v>12.579000000000001</v>
      </c>
      <c r="O1661" s="1">
        <f t="shared" si="86"/>
        <v>-6.0789999999999615</v>
      </c>
      <c r="R1661" s="1"/>
    </row>
    <row r="1662" spans="1:18">
      <c r="A1662" t="s">
        <v>75</v>
      </c>
      <c r="B1662" t="s">
        <v>76</v>
      </c>
      <c r="C1662" s="2">
        <v>2001</v>
      </c>
      <c r="D1662" s="10">
        <f>Fngdp_rpch!O1662</f>
        <v>3.5000002516935913</v>
      </c>
      <c r="E1662" s="1">
        <f t="shared" si="84"/>
        <v>3.5000002516935913</v>
      </c>
      <c r="F1662" s="4">
        <f>IF(INDEX(WEOApr2024all!$B$1:$BG$197,MATCH('Figure 2.5'!B1662,WEOApr2024all!$B$1:$B$197,0),MATCH('Figure 2.5'!C1662,WEOApr2024all!$B$1:$BG$1,0))="","",INDEX(WEOApr2024all!$B$1:$BG$197,MATCH('Figure 2.5'!B1662,WEOApr2024all!$B$1:$B$197,0),MATCH('Figure 2.5'!C1662,WEOApr2024all!$B$1:$BG$1,0)))</f>
        <v>4.2060000000000004</v>
      </c>
      <c r="G1662" s="1">
        <f t="shared" si="85"/>
        <v>-0.7059997483064091</v>
      </c>
      <c r="J1662" t="s">
        <v>343</v>
      </c>
      <c r="K1662" t="s">
        <v>344</v>
      </c>
      <c r="L1662" s="2">
        <v>2008</v>
      </c>
      <c r="M1662" s="1" cm="1">
        <f t="array" ref="M1662">INDEX($E$1:$E$6469,MATCH(1,($A$1:$A$6469=J1662)*($C$1:$C$6469=L1662),0))</f>
        <v>8.997000000000078</v>
      </c>
      <c r="N1662" s="1" cm="1">
        <f t="array" ref="N1662">INDEX($F$1:$F$6469,MATCH(1,($A$1:$A$6469=J1662)*($C$1:$C$6469=L1662),0))</f>
        <v>2.419</v>
      </c>
      <c r="O1662" s="1">
        <f t="shared" si="86"/>
        <v>6.5780000000000776</v>
      </c>
      <c r="R1662" s="1"/>
    </row>
    <row r="1663" spans="1:18">
      <c r="A1663" t="s">
        <v>75</v>
      </c>
      <c r="B1663" t="s">
        <v>76</v>
      </c>
      <c r="C1663" s="2">
        <v>2002</v>
      </c>
      <c r="D1663" s="10">
        <f>Fngdp_rpch!P1663</f>
        <v>4.000000000000048</v>
      </c>
      <c r="E1663" s="1">
        <f t="shared" si="84"/>
        <v>4.000000000000048</v>
      </c>
      <c r="F1663" s="4">
        <f>IF(INDEX(WEOApr2024all!$B$1:$BG$197,MATCH('Figure 2.5'!B1663,WEOApr2024all!$B$1:$B$197,0),MATCH('Figure 2.5'!C1663,WEOApr2024all!$B$1:$BG$1,0))="","",INDEX(WEOApr2024all!$B$1:$BG$197,MATCH('Figure 2.5'!B1663,WEOApr2024all!$B$1:$B$197,0),MATCH('Figure 2.5'!C1663,WEOApr2024all!$B$1:$BG$1,0)))</f>
        <v>4.9279999999999999</v>
      </c>
      <c r="G1663" s="1">
        <f t="shared" si="85"/>
        <v>-0.92799999999995197</v>
      </c>
      <c r="J1663" t="s">
        <v>343</v>
      </c>
      <c r="K1663" t="s">
        <v>344</v>
      </c>
      <c r="L1663" s="2">
        <v>2009</v>
      </c>
      <c r="M1663" s="1" cm="1">
        <f t="array" ref="M1663">INDEX($E$1:$E$6469,MATCH(1,($A$1:$A$6469=J1663)*($C$1:$C$6469=L1663),0))</f>
        <v>4.0000000000005809</v>
      </c>
      <c r="N1663" s="1" cm="1">
        <f t="array" ref="N1663">INDEX($F$1:$F$6469,MATCH(1,($A$1:$A$6469=J1663)*($C$1:$C$6469=L1663),0))</f>
        <v>-3.6509999999999998</v>
      </c>
      <c r="O1663" s="1">
        <f t="shared" si="86"/>
        <v>7.6510000000005807</v>
      </c>
      <c r="R1663" s="1"/>
    </row>
    <row r="1664" spans="1:18">
      <c r="A1664" t="s">
        <v>75</v>
      </c>
      <c r="B1664" t="s">
        <v>76</v>
      </c>
      <c r="C1664" s="2">
        <v>2003</v>
      </c>
      <c r="D1664" s="10">
        <f>Fngdp_rpch!Q1664</f>
        <v>3.4999999999999032</v>
      </c>
      <c r="E1664" s="1">
        <f t="shared" si="84"/>
        <v>3.4999999999999032</v>
      </c>
      <c r="F1664" s="4">
        <f>IF(INDEX(WEOApr2024all!$B$1:$BG$197,MATCH('Figure 2.5'!B1664,WEOApr2024all!$B$1:$B$197,0),MATCH('Figure 2.5'!C1664,WEOApr2024all!$B$1:$BG$1,0))="","",INDEX(WEOApr2024all!$B$1:$BG$197,MATCH('Figure 2.5'!B1664,WEOApr2024all!$B$1:$B$197,0),MATCH('Figure 2.5'!C1664,WEOApr2024all!$B$1:$BG$1,0)))</f>
        <v>2.8849999999999998</v>
      </c>
      <c r="G1664" s="1">
        <f t="shared" si="85"/>
        <v>0.6149999999999034</v>
      </c>
      <c r="J1664" t="s">
        <v>343</v>
      </c>
      <c r="K1664" t="s">
        <v>344</v>
      </c>
      <c r="L1664" s="2">
        <v>2010</v>
      </c>
      <c r="M1664" s="1" cm="1">
        <f t="array" ref="M1664">INDEX($E$1:$E$6469,MATCH(1,($A$1:$A$6469=J1664)*($C$1:$C$6469=L1664),0))</f>
        <v>2.0000000000004903</v>
      </c>
      <c r="N1664" s="1" cm="1">
        <f t="array" ref="N1664">INDEX($F$1:$F$6469,MATCH(1,($A$1:$A$6469=J1664)*($C$1:$C$6469=L1664),0))</f>
        <v>6.9420000000000002</v>
      </c>
      <c r="O1664" s="1">
        <f t="shared" si="86"/>
        <v>-4.9419999999995099</v>
      </c>
      <c r="R1664" s="1"/>
    </row>
    <row r="1665" spans="1:18">
      <c r="A1665" t="s">
        <v>75</v>
      </c>
      <c r="B1665" t="s">
        <v>76</v>
      </c>
      <c r="C1665" s="2">
        <v>2004</v>
      </c>
      <c r="D1665" s="10">
        <f>Fngdp_rpch!R1665</f>
        <v>4.9700000000002742</v>
      </c>
      <c r="E1665" s="1">
        <f t="shared" si="84"/>
        <v>4.9700000000002742</v>
      </c>
      <c r="F1665" s="4">
        <f>IF(INDEX(WEOApr2024all!$B$1:$BG$197,MATCH('Figure 2.5'!B1665,WEOApr2024all!$B$1:$B$197,0),MATCH('Figure 2.5'!C1665,WEOApr2024all!$B$1:$BG$1,0))="","",INDEX(WEOApr2024all!$B$1:$BG$197,MATCH('Figure 2.5'!B1665,WEOApr2024all!$B$1:$B$197,0),MATCH('Figure 2.5'!C1665,WEOApr2024all!$B$1:$BG$1,0)))</f>
        <v>6.8319999999999999</v>
      </c>
      <c r="G1665" s="1">
        <f t="shared" si="85"/>
        <v>-1.8619999999997257</v>
      </c>
      <c r="J1665" t="s">
        <v>343</v>
      </c>
      <c r="K1665" t="s">
        <v>344</v>
      </c>
      <c r="L1665" s="2">
        <v>2011</v>
      </c>
      <c r="M1665" s="1" cm="1">
        <f t="array" ref="M1665">INDEX($E$1:$E$6469,MATCH(1,($A$1:$A$6469=J1665)*($C$1:$C$6469=L1665),0))</f>
        <v>4.0001518052439566</v>
      </c>
      <c r="N1665" s="1" cm="1">
        <f t="array" ref="N1665">INDEX($F$1:$F$6469,MATCH(1,($A$1:$A$6469=J1665)*($C$1:$C$6469=L1665),0))</f>
        <v>7.9489999999999998</v>
      </c>
      <c r="O1665" s="1">
        <f t="shared" si="86"/>
        <v>-3.9488481947560432</v>
      </c>
      <c r="R1665" s="1"/>
    </row>
    <row r="1666" spans="1:18">
      <c r="A1666" t="s">
        <v>75</v>
      </c>
      <c r="B1666" t="s">
        <v>76</v>
      </c>
      <c r="C1666" s="2">
        <v>2005</v>
      </c>
      <c r="D1666" s="10">
        <f>Fngdp_rpch!S1666</f>
        <v>4.0000000000000258</v>
      </c>
      <c r="E1666" s="1">
        <f t="shared" si="84"/>
        <v>4.0000000000000258</v>
      </c>
      <c r="F1666" s="4">
        <f>IF(INDEX(WEOApr2024all!$B$1:$BG$197,MATCH('Figure 2.5'!B1666,WEOApr2024all!$B$1:$B$197,0),MATCH('Figure 2.5'!C1666,WEOApr2024all!$B$1:$BG$1,0))="","",INDEX(WEOApr2024all!$B$1:$BG$197,MATCH('Figure 2.5'!B1666,WEOApr2024all!$B$1:$B$197,0),MATCH('Figure 2.5'!C1666,WEOApr2024all!$B$1:$BG$1,0)))</f>
        <v>5.399</v>
      </c>
      <c r="G1666" s="1">
        <f t="shared" si="85"/>
        <v>-1.3989999999999743</v>
      </c>
      <c r="J1666" t="s">
        <v>343</v>
      </c>
      <c r="K1666" t="s">
        <v>344</v>
      </c>
      <c r="L1666" s="2">
        <v>2012</v>
      </c>
      <c r="M1666" s="1" cm="1">
        <f t="array" ref="M1666">INDEX($E$1:$E$6469,MATCH(1,($A$1:$A$6469=J1666)*($C$1:$C$6469=L1666),0))</f>
        <v>5.2489218316360331</v>
      </c>
      <c r="N1666" s="1" cm="1">
        <f t="array" ref="N1666">INDEX($F$1:$F$6469,MATCH(1,($A$1:$A$6469=J1666)*($C$1:$C$6469=L1666),0))</f>
        <v>6.5789999999999997</v>
      </c>
      <c r="O1666" s="1">
        <f t="shared" si="86"/>
        <v>-1.3300781683639666</v>
      </c>
      <c r="R1666" s="1"/>
    </row>
    <row r="1667" spans="1:18">
      <c r="A1667" t="s">
        <v>75</v>
      </c>
      <c r="B1667" t="s">
        <v>76</v>
      </c>
      <c r="C1667" s="2">
        <v>2006</v>
      </c>
      <c r="D1667" s="10">
        <f>Fngdp_rpch!T1667</f>
        <v>2.8000000000001135</v>
      </c>
      <c r="E1667" s="1">
        <f t="shared" ref="E1667:E1730" si="87">IF(D1667=".","",D1667)</f>
        <v>2.8000000000001135</v>
      </c>
      <c r="F1667" s="4">
        <f>IF(INDEX(WEOApr2024all!$B$1:$BG$197,MATCH('Figure 2.5'!B1667,WEOApr2024all!$B$1:$B$197,0),MATCH('Figure 2.5'!C1667,WEOApr2024all!$B$1:$BG$1,0))="","",INDEX(WEOApr2024all!$B$1:$BG$197,MATCH('Figure 2.5'!B1667,WEOApr2024all!$B$1:$B$197,0),MATCH('Figure 2.5'!C1667,WEOApr2024all!$B$1:$BG$1,0)))</f>
        <v>4.3410000000000002</v>
      </c>
      <c r="G1667" s="1">
        <f t="shared" ref="G1667:G1730" si="88">IFERROR(E1667-F1667,"")</f>
        <v>-1.5409999999998867</v>
      </c>
      <c r="J1667" t="s">
        <v>343</v>
      </c>
      <c r="K1667" t="s">
        <v>344</v>
      </c>
      <c r="L1667" s="2">
        <v>2013</v>
      </c>
      <c r="M1667" s="1" cm="1">
        <f t="array" ref="M1667">INDEX($E$1:$E$6469,MATCH(1,($A$1:$A$6469=J1667)*($C$1:$C$6469=L1667),0))</f>
        <v>5.4732090252707755</v>
      </c>
      <c r="N1667" s="1" cm="1">
        <f t="array" ref="N1667">INDEX($F$1:$F$6469,MATCH(1,($A$1:$A$6469=J1667)*($C$1:$C$6469=L1667),0))</f>
        <v>5.1340000000000003</v>
      </c>
      <c r="O1667" s="1">
        <f t="shared" ref="O1667:O1730" si="89">IFERROR(M1667-N1667,"")</f>
        <v>0.33920902527077512</v>
      </c>
      <c r="R1667" s="1"/>
    </row>
    <row r="1668" spans="1:18">
      <c r="A1668" t="s">
        <v>75</v>
      </c>
      <c r="B1668" t="s">
        <v>76</v>
      </c>
      <c r="C1668" s="2">
        <v>2007</v>
      </c>
      <c r="D1668" s="10">
        <f>Fngdp_rpch!U1668</f>
        <v>3.1995313838792949</v>
      </c>
      <c r="E1668" s="1">
        <f t="shared" si="87"/>
        <v>3.1995313838792949</v>
      </c>
      <c r="F1668" s="4">
        <f>IF(INDEX(WEOApr2024all!$B$1:$BG$197,MATCH('Figure 2.5'!B1668,WEOApr2024all!$B$1:$B$197,0),MATCH('Figure 2.5'!C1668,WEOApr2024all!$B$1:$BG$1,0))="","",INDEX(WEOApr2024all!$B$1:$BG$197,MATCH('Figure 2.5'!B1668,WEOApr2024all!$B$1:$B$197,0),MATCH('Figure 2.5'!C1668,WEOApr2024all!$B$1:$BG$1,0)))</f>
        <v>1.9019999999999999</v>
      </c>
      <c r="G1668" s="1">
        <f t="shared" si="88"/>
        <v>1.297531383879295</v>
      </c>
      <c r="J1668" t="s">
        <v>343</v>
      </c>
      <c r="K1668" t="s">
        <v>344</v>
      </c>
      <c r="L1668" s="2">
        <v>2014</v>
      </c>
      <c r="M1668" s="1" cm="1">
        <f t="array" ref="M1668">INDEX($E$1:$E$6469,MATCH(1,($A$1:$A$6469=J1668)*($C$1:$C$6469=L1668),0))</f>
        <v>4.9699577317805721</v>
      </c>
      <c r="N1668" s="1" cm="1">
        <f t="array" ref="N1668">INDEX($F$1:$F$6469,MATCH(1,($A$1:$A$6469=J1668)*($C$1:$C$6469=L1668),0))</f>
        <v>4.0910000000000002</v>
      </c>
      <c r="O1668" s="1">
        <f t="shared" si="89"/>
        <v>0.8789577317805719</v>
      </c>
      <c r="R1668" s="1"/>
    </row>
    <row r="1669" spans="1:18">
      <c r="A1669" t="s">
        <v>75</v>
      </c>
      <c r="B1669" t="s">
        <v>76</v>
      </c>
      <c r="C1669" s="2">
        <v>2008</v>
      </c>
      <c r="D1669" s="10">
        <f>Fngdp_rpch!V1669</f>
        <v>3.4171597483662719</v>
      </c>
      <c r="E1669" s="1">
        <f t="shared" si="87"/>
        <v>3.4171597483662719</v>
      </c>
      <c r="F1669" s="4">
        <f>IF(INDEX(WEOApr2024all!$B$1:$BG$197,MATCH('Figure 2.5'!B1669,WEOApr2024all!$B$1:$B$197,0),MATCH('Figure 2.5'!C1669,WEOApr2024all!$B$1:$BG$1,0))="","",INDEX(WEOApr2024all!$B$1:$BG$197,MATCH('Figure 2.5'!B1669,WEOApr2024all!$B$1:$B$197,0),MATCH('Figure 2.5'!C1669,WEOApr2024all!$B$1:$BG$1,0)))</f>
        <v>6.5650000000000004</v>
      </c>
      <c r="G1669" s="1">
        <f t="shared" si="88"/>
        <v>-3.1478402516337285</v>
      </c>
      <c r="J1669" t="s">
        <v>343</v>
      </c>
      <c r="K1669" t="s">
        <v>344</v>
      </c>
      <c r="L1669" s="2">
        <v>2015</v>
      </c>
      <c r="M1669" s="1" cm="1">
        <f t="array" ref="M1669">INDEX($E$1:$E$6469,MATCH(1,($A$1:$A$6469=J1669)*($C$1:$C$6469=L1669),0))</f>
        <v>5.0000656558568224</v>
      </c>
      <c r="N1669" s="1" cm="1">
        <f t="array" ref="N1669">INDEX($F$1:$F$6469,MATCH(1,($A$1:$A$6469=J1669)*($C$1:$C$6469=L1669),0))</f>
        <v>3.351</v>
      </c>
      <c r="O1669" s="1">
        <f t="shared" si="89"/>
        <v>1.6490656558568224</v>
      </c>
      <c r="R1669" s="1"/>
    </row>
    <row r="1670" spans="1:18">
      <c r="A1670" t="s">
        <v>75</v>
      </c>
      <c r="B1670" t="s">
        <v>76</v>
      </c>
      <c r="C1670" s="2">
        <v>2009</v>
      </c>
      <c r="D1670" s="10">
        <f>Fngdp_rpch!W1670</f>
        <v>3.0445707665690991</v>
      </c>
      <c r="E1670" s="1">
        <f t="shared" si="87"/>
        <v>3.0445707665690991</v>
      </c>
      <c r="F1670" s="4">
        <f>IF(INDEX(WEOApr2024all!$B$1:$BG$197,MATCH('Figure 2.5'!B1670,WEOApr2024all!$B$1:$B$197,0),MATCH('Figure 2.5'!C1670,WEOApr2024all!$B$1:$BG$1,0))="","",INDEX(WEOApr2024all!$B$1:$BG$197,MATCH('Figure 2.5'!B1670,WEOApr2024all!$B$1:$B$197,0),MATCH('Figure 2.5'!C1670,WEOApr2024all!$B$1:$BG$1,0)))</f>
        <v>1.091</v>
      </c>
      <c r="G1670" s="1">
        <f t="shared" si="88"/>
        <v>1.9535707665690991</v>
      </c>
      <c r="J1670" t="s">
        <v>343</v>
      </c>
      <c r="K1670" t="s">
        <v>344</v>
      </c>
      <c r="L1670" s="2">
        <v>2016</v>
      </c>
      <c r="M1670" s="1" cm="1">
        <f t="array" ref="M1670">INDEX($E$1:$E$6469,MATCH(1,($A$1:$A$6469=J1670)*($C$1:$C$6469=L1670),0))</f>
        <v>2.9598427193677557</v>
      </c>
      <c r="N1670" s="1" cm="1">
        <f t="array" ref="N1670">INDEX($F$1:$F$6469,MATCH(1,($A$1:$A$6469=J1670)*($C$1:$C$6469=L1670),0))</f>
        <v>3.45</v>
      </c>
      <c r="O1670" s="1">
        <f t="shared" si="89"/>
        <v>-0.49015728063224451</v>
      </c>
      <c r="R1670" s="1"/>
    </row>
    <row r="1671" spans="1:18">
      <c r="A1671" t="s">
        <v>75</v>
      </c>
      <c r="B1671" t="s">
        <v>76</v>
      </c>
      <c r="C1671" s="2">
        <v>2010</v>
      </c>
      <c r="D1671" s="10">
        <f>Fngdp_rpch!X1671</f>
        <v>1.4999999999999902</v>
      </c>
      <c r="E1671" s="1">
        <f t="shared" si="87"/>
        <v>1.4999999999999902</v>
      </c>
      <c r="F1671" s="4">
        <f>IF(INDEX(WEOApr2024all!$B$1:$BG$197,MATCH('Figure 2.5'!B1671,WEOApr2024all!$B$1:$B$197,0),MATCH('Figure 2.5'!C1671,WEOApr2024all!$B$1:$BG$1,0))="","",INDEX(WEOApr2024all!$B$1:$BG$197,MATCH('Figure 2.5'!B1671,WEOApr2024all!$B$1:$B$197,0),MATCH('Figure 2.5'!C1671,WEOApr2024all!$B$1:$BG$1,0)))</f>
        <v>4.0289999999999999</v>
      </c>
      <c r="G1671" s="1">
        <f t="shared" si="88"/>
        <v>-2.5290000000000097</v>
      </c>
      <c r="J1671" t="s">
        <v>343</v>
      </c>
      <c r="K1671" t="s">
        <v>344</v>
      </c>
      <c r="L1671" s="2">
        <v>2017</v>
      </c>
      <c r="M1671" s="1" cm="1">
        <f t="array" ref="M1671">INDEX($E$1:$E$6469,MATCH(1,($A$1:$A$6469=J1671)*($C$1:$C$6469=L1671),0))</f>
        <v>5.167991265385119</v>
      </c>
      <c r="N1671" s="1" cm="1">
        <f t="array" ref="N1671">INDEX($F$1:$F$6469,MATCH(1,($A$1:$A$6469=J1671)*($C$1:$C$6469=L1671),0))</f>
        <v>5.1609999999999996</v>
      </c>
      <c r="O1671" s="1">
        <f t="shared" si="89"/>
        <v>6.9912653851194051E-3</v>
      </c>
      <c r="R1671" s="1"/>
    </row>
    <row r="1672" spans="1:18">
      <c r="A1672" t="s">
        <v>75</v>
      </c>
      <c r="B1672" t="s">
        <v>76</v>
      </c>
      <c r="C1672" s="2">
        <v>2011</v>
      </c>
      <c r="D1672" s="10">
        <f>Fngdp_rpch!Y1672</f>
        <v>2.2500000000003073</v>
      </c>
      <c r="E1672" s="1">
        <f t="shared" si="87"/>
        <v>2.2500000000003073</v>
      </c>
      <c r="F1672" s="4">
        <f>IF(INDEX(WEOApr2024all!$B$1:$BG$197,MATCH('Figure 2.5'!B1672,WEOApr2024all!$B$1:$B$197,0),MATCH('Figure 2.5'!C1672,WEOApr2024all!$B$1:$BG$1,0))="","",INDEX(WEOApr2024all!$B$1:$BG$197,MATCH('Figure 2.5'!B1672,WEOApr2024all!$B$1:$B$197,0),MATCH('Figure 2.5'!C1672,WEOApr2024all!$B$1:$BG$1,0)))</f>
        <v>8.4809999999999999</v>
      </c>
      <c r="G1672" s="1">
        <f t="shared" si="88"/>
        <v>-6.2309999999996926</v>
      </c>
      <c r="J1672" t="s">
        <v>343</v>
      </c>
      <c r="K1672" t="s">
        <v>344</v>
      </c>
      <c r="L1672" s="2">
        <v>2018</v>
      </c>
      <c r="M1672" s="1" cm="1">
        <f t="array" ref="M1672">INDEX($E$1:$E$6469,MATCH(1,($A$1:$A$6469=J1672)*($C$1:$C$6469=L1672),0))</f>
        <v>4.1679900393511549</v>
      </c>
      <c r="N1672" s="1" cm="1">
        <f t="array" ref="N1672">INDEX($F$1:$F$6469,MATCH(1,($A$1:$A$6469=J1672)*($C$1:$C$6469=L1672),0))</f>
        <v>6.0620000000000003</v>
      </c>
      <c r="O1672" s="1">
        <f t="shared" si="89"/>
        <v>-1.8940099606488454</v>
      </c>
      <c r="R1672" s="1"/>
    </row>
    <row r="1673" spans="1:18">
      <c r="A1673" t="s">
        <v>75</v>
      </c>
      <c r="B1673" t="s">
        <v>76</v>
      </c>
      <c r="C1673" s="2">
        <v>2012</v>
      </c>
      <c r="D1673" s="10">
        <f>Fngdp_rpch!Z1673</f>
        <v>3.799999999999959</v>
      </c>
      <c r="E1673" s="1">
        <f t="shared" si="87"/>
        <v>3.799999999999959</v>
      </c>
      <c r="F1673" s="4">
        <f>IF(INDEX(WEOApr2024all!$B$1:$BG$197,MATCH('Figure 2.5'!B1673,WEOApr2024all!$B$1:$B$197,0),MATCH('Figure 2.5'!C1673,WEOApr2024all!$B$1:$BG$1,0))="","",INDEX(WEOApr2024all!$B$1:$BG$197,MATCH('Figure 2.5'!B1673,WEOApr2024all!$B$1:$B$197,0),MATCH('Figure 2.5'!C1673,WEOApr2024all!$B$1:$BG$1,0)))</f>
        <v>5.7830000000000004</v>
      </c>
      <c r="G1673" s="1">
        <f t="shared" si="88"/>
        <v>-1.9830000000000414</v>
      </c>
      <c r="J1673" t="s">
        <v>343</v>
      </c>
      <c r="K1673" t="s">
        <v>344</v>
      </c>
      <c r="L1673" s="2">
        <v>2019</v>
      </c>
      <c r="M1673" s="1" cm="1">
        <f t="array" ref="M1673">INDEX($E$1:$E$6469,MATCH(1,($A$1:$A$6469=J1673)*($C$1:$C$6469=L1673),0))</f>
        <v>4.7807395532242891</v>
      </c>
      <c r="N1673" s="1" cm="1">
        <f t="array" ref="N1673">INDEX($F$1:$F$6469,MATCH(1,($A$1:$A$6469=J1673)*($C$1:$C$6469=L1673),0))</f>
        <v>5.38</v>
      </c>
      <c r="O1673" s="1">
        <f t="shared" si="89"/>
        <v>-0.59926044677571078</v>
      </c>
      <c r="R1673" s="1"/>
    </row>
    <row r="1674" spans="1:18">
      <c r="A1674" t="s">
        <v>75</v>
      </c>
      <c r="B1674" t="s">
        <v>76</v>
      </c>
      <c r="C1674" s="2">
        <v>2013</v>
      </c>
      <c r="D1674" s="10">
        <f>Fngdp_rpch!AA1674</f>
        <v>4.1221299141402046</v>
      </c>
      <c r="E1674" s="1">
        <f t="shared" si="87"/>
        <v>4.1221299141402046</v>
      </c>
      <c r="F1674" s="4">
        <f>IF(INDEX(WEOApr2024all!$B$1:$BG$197,MATCH('Figure 2.5'!B1674,WEOApr2024all!$B$1:$B$197,0),MATCH('Figure 2.5'!C1674,WEOApr2024all!$B$1:$BG$1,0))="","",INDEX(WEOApr2024all!$B$1:$BG$197,MATCH('Figure 2.5'!B1674,WEOApr2024all!$B$1:$B$197,0),MATCH('Figure 2.5'!C1674,WEOApr2024all!$B$1:$BG$1,0)))</f>
        <v>7.2110000000000003</v>
      </c>
      <c r="G1674" s="1">
        <f t="shared" si="88"/>
        <v>-3.0888700858597957</v>
      </c>
      <c r="J1674" t="s">
        <v>343</v>
      </c>
      <c r="K1674" t="s">
        <v>344</v>
      </c>
      <c r="L1674" s="2">
        <v>2020</v>
      </c>
      <c r="M1674" s="1" cm="1">
        <f t="array" ref="M1674">INDEX($E$1:$E$6469,MATCH(1,($A$1:$A$6469=J1674)*($C$1:$C$6469=L1674),0))</f>
        <v>4.8007961976374247</v>
      </c>
      <c r="N1674" s="1" cm="1">
        <f t="array" ref="N1674">INDEX($F$1:$F$6469,MATCH(1,($A$1:$A$6469=J1674)*($C$1:$C$6469=L1674),0))</f>
        <v>-6.2910000000000004</v>
      </c>
      <c r="O1674" s="1">
        <f t="shared" si="89"/>
        <v>11.091796197637425</v>
      </c>
      <c r="R1674" s="1"/>
    </row>
    <row r="1675" spans="1:18">
      <c r="A1675" t="s">
        <v>75</v>
      </c>
      <c r="B1675" t="s">
        <v>76</v>
      </c>
      <c r="C1675" s="2">
        <v>2014</v>
      </c>
      <c r="D1675" s="10">
        <f>Fngdp_rpch!AB1675</f>
        <v>4.0340871963371105</v>
      </c>
      <c r="E1675" s="1">
        <f t="shared" si="87"/>
        <v>4.0340871963371105</v>
      </c>
      <c r="F1675" s="4">
        <f>IF(INDEX(WEOApr2024all!$B$1:$BG$197,MATCH('Figure 2.5'!B1675,WEOApr2024all!$B$1:$B$197,0),MATCH('Figure 2.5'!C1675,WEOApr2024all!$B$1:$BG$1,0))="","",INDEX(WEOApr2024all!$B$1:$BG$197,MATCH('Figure 2.5'!B1675,WEOApr2024all!$B$1:$B$197,0),MATCH('Figure 2.5'!C1675,WEOApr2024all!$B$1:$BG$1,0)))</f>
        <v>4.226</v>
      </c>
      <c r="G1675" s="1">
        <f t="shared" si="88"/>
        <v>-0.19191280366288943</v>
      </c>
      <c r="J1675" t="s">
        <v>343</v>
      </c>
      <c r="K1675" t="s">
        <v>344</v>
      </c>
      <c r="L1675" s="2">
        <v>2021</v>
      </c>
      <c r="M1675" s="1" cm="1">
        <f t="array" ref="M1675">INDEX($E$1:$E$6469,MATCH(1,($A$1:$A$6469=J1675)*($C$1:$C$6469=L1675),0))</f>
        <v>4.9849436370133615</v>
      </c>
      <c r="N1675" s="1" cm="1">
        <f t="array" ref="N1675">INDEX($F$1:$F$6469,MATCH(1,($A$1:$A$6469=J1675)*($C$1:$C$6469=L1675),0))</f>
        <v>10.644</v>
      </c>
      <c r="O1675" s="1">
        <f t="shared" si="89"/>
        <v>-5.6590563629866386</v>
      </c>
      <c r="R1675" s="1"/>
    </row>
    <row r="1676" spans="1:18">
      <c r="A1676" t="s">
        <v>75</v>
      </c>
      <c r="B1676" t="s">
        <v>76</v>
      </c>
      <c r="C1676" s="2">
        <v>2015</v>
      </c>
      <c r="D1676" s="10">
        <f>Fngdp_rpch!AC1676</f>
        <v>4.0024840831610842</v>
      </c>
      <c r="E1676" s="1">
        <f t="shared" si="87"/>
        <v>4.0024840831610842</v>
      </c>
      <c r="F1676" s="4">
        <f>IF(INDEX(WEOApr2024all!$B$1:$BG$197,MATCH('Figure 2.5'!B1676,WEOApr2024all!$B$1:$B$197,0),MATCH('Figure 2.5'!C1676,WEOApr2024all!$B$1:$BG$1,0))="","",INDEX(WEOApr2024all!$B$1:$BG$197,MATCH('Figure 2.5'!B1676,WEOApr2024all!$B$1:$B$197,0),MATCH('Figure 2.5'!C1676,WEOApr2024all!$B$1:$BG$1,0)))</f>
        <v>0.12</v>
      </c>
      <c r="G1676" s="1">
        <f t="shared" si="88"/>
        <v>3.8824840831610841</v>
      </c>
      <c r="J1676" t="s">
        <v>343</v>
      </c>
      <c r="K1676" t="s">
        <v>344</v>
      </c>
      <c r="L1676" s="2">
        <v>2022</v>
      </c>
      <c r="M1676" s="1" cm="1">
        <f t="array" ref="M1676">INDEX($E$1:$E$6469,MATCH(1,($A$1:$A$6469=J1676)*($C$1:$C$6469=L1676),0))</f>
        <v>5.7641380179701773</v>
      </c>
      <c r="N1676" s="1" cm="1">
        <f t="array" ref="N1676">INDEX($F$1:$F$6469,MATCH(1,($A$1:$A$6469=J1676)*($C$1:$C$6469=L1676),0))</f>
        <v>10.96</v>
      </c>
      <c r="O1676" s="1">
        <f t="shared" si="89"/>
        <v>-5.1958619820298235</v>
      </c>
      <c r="R1676" s="1"/>
    </row>
    <row r="1677" spans="1:18">
      <c r="A1677" t="s">
        <v>75</v>
      </c>
      <c r="B1677" t="s">
        <v>76</v>
      </c>
      <c r="C1677" s="2">
        <v>2016</v>
      </c>
      <c r="D1677" s="10">
        <f>Fngdp_rpch!AD1677</f>
        <v>5.8386581937552862E-2</v>
      </c>
      <c r="E1677" s="1">
        <f t="shared" si="87"/>
        <v>5.8386581937552862E-2</v>
      </c>
      <c r="F1677" s="4">
        <f>IF(INDEX(WEOApr2024all!$B$1:$BG$197,MATCH('Figure 2.5'!B1677,WEOApr2024all!$B$1:$B$197,0),MATCH('Figure 2.5'!C1677,WEOApr2024all!$B$1:$BG$1,0))="","",INDEX(WEOApr2024all!$B$1:$BG$197,MATCH('Figure 2.5'!B1677,WEOApr2024all!$B$1:$B$197,0),MATCH('Figure 2.5'!C1677,WEOApr2024all!$B$1:$BG$1,0)))</f>
        <v>-0.68799999999999994</v>
      </c>
      <c r="G1677" s="1">
        <f t="shared" si="88"/>
        <v>0.74638658193755281</v>
      </c>
      <c r="J1677" t="s">
        <v>245</v>
      </c>
      <c r="K1677" t="s">
        <v>246</v>
      </c>
      <c r="L1677" s="2">
        <v>1991</v>
      </c>
      <c r="M1677" s="1" cm="1">
        <f t="array" ref="M1677">INDEX($E$1:$E$6469,MATCH(1,($A$1:$A$6469=J1677)*($C$1:$C$6469=L1677),0))</f>
        <v>5.3281728225890612</v>
      </c>
      <c r="N1677" s="1" cm="1">
        <f t="array" ref="N1677">INDEX($F$1:$F$6469,MATCH(1,($A$1:$A$6469=J1677)*($C$1:$C$6469=L1677),0))</f>
        <v>4.774</v>
      </c>
      <c r="O1677" s="1">
        <f t="shared" si="89"/>
        <v>0.5541728225890612</v>
      </c>
      <c r="R1677" s="1"/>
    </row>
    <row r="1678" spans="1:18">
      <c r="A1678" t="s">
        <v>75</v>
      </c>
      <c r="B1678" t="s">
        <v>76</v>
      </c>
      <c r="C1678" s="2">
        <v>2017</v>
      </c>
      <c r="D1678" s="10">
        <f>Fngdp_rpch!AE1678</f>
        <v>-2.6990937901708478</v>
      </c>
      <c r="E1678" s="1">
        <f t="shared" si="87"/>
        <v>-2.6990937901708478</v>
      </c>
      <c r="F1678" s="4">
        <f>IF(INDEX(WEOApr2024all!$B$1:$BG$197,MATCH('Figure 2.5'!B1678,WEOApr2024all!$B$1:$B$197,0),MATCH('Figure 2.5'!C1678,WEOApr2024all!$B$1:$BG$1,0))="","",INDEX(WEOApr2024all!$B$1:$BG$197,MATCH('Figure 2.5'!B1678,WEOApr2024all!$B$1:$B$197,0),MATCH('Figure 2.5'!C1678,WEOApr2024all!$B$1:$BG$1,0)))</f>
        <v>5.97</v>
      </c>
      <c r="G1678" s="1">
        <f t="shared" si="88"/>
        <v>-8.669093790170848</v>
      </c>
      <c r="J1678" t="s">
        <v>245</v>
      </c>
      <c r="K1678" t="s">
        <v>246</v>
      </c>
      <c r="L1678" s="2">
        <v>1992</v>
      </c>
      <c r="M1678" s="1" cm="1">
        <f t="array" ref="M1678">INDEX($E$1:$E$6469,MATCH(1,($A$1:$A$6469=J1678)*($C$1:$C$6469=L1678),0))</f>
        <v>5.0000006662794361</v>
      </c>
      <c r="N1678" s="1" cm="1">
        <f t="array" ref="N1678">INDEX($F$1:$F$6469,MATCH(1,($A$1:$A$6469=J1678)*($C$1:$C$6469=L1678),0))</f>
        <v>4.4729999999999999</v>
      </c>
      <c r="O1678" s="1">
        <f t="shared" si="89"/>
        <v>0.5270006662794362</v>
      </c>
      <c r="R1678" s="1"/>
    </row>
    <row r="1679" spans="1:18">
      <c r="A1679" t="s">
        <v>75</v>
      </c>
      <c r="B1679" t="s">
        <v>76</v>
      </c>
      <c r="C1679" s="2">
        <v>2018</v>
      </c>
      <c r="D1679" s="10">
        <f>Fngdp_rpch!AF1679</f>
        <v>0.56719124953990008</v>
      </c>
      <c r="E1679" s="1">
        <f t="shared" si="87"/>
        <v>0.56719124953990008</v>
      </c>
      <c r="F1679" s="4">
        <f>IF(INDEX(WEOApr2024all!$B$1:$BG$197,MATCH('Figure 2.5'!B1679,WEOApr2024all!$B$1:$B$197,0),MATCH('Figure 2.5'!C1679,WEOApr2024all!$B$1:$BG$1,0))="","",INDEX(WEOApr2024all!$B$1:$BG$197,MATCH('Figure 2.5'!B1679,WEOApr2024all!$B$1:$B$197,0),MATCH('Figure 2.5'!C1679,WEOApr2024all!$B$1:$BG$1,0)))</f>
        <v>1.044</v>
      </c>
      <c r="G1679" s="1">
        <f t="shared" si="88"/>
        <v>-0.47680875046009996</v>
      </c>
      <c r="J1679" t="s">
        <v>245</v>
      </c>
      <c r="K1679" t="s">
        <v>246</v>
      </c>
      <c r="L1679" s="2">
        <v>1993</v>
      </c>
      <c r="M1679" s="1" cm="1">
        <f t="array" ref="M1679">INDEX($E$1:$E$6469,MATCH(1,($A$1:$A$6469=J1679)*($C$1:$C$6469=L1679),0))</f>
        <v>5.5000013875927456</v>
      </c>
      <c r="N1679" s="1" cm="1">
        <f t="array" ref="N1679">INDEX($F$1:$F$6469,MATCH(1,($A$1:$A$6469=J1679)*($C$1:$C$6469=L1679),0))</f>
        <v>4.7720000000000002</v>
      </c>
      <c r="O1679" s="1">
        <f t="shared" si="89"/>
        <v>0.72800138759274535</v>
      </c>
      <c r="R1679" s="1"/>
    </row>
    <row r="1680" spans="1:18">
      <c r="A1680" t="s">
        <v>75</v>
      </c>
      <c r="B1680" t="s">
        <v>76</v>
      </c>
      <c r="C1680" s="2">
        <v>2019</v>
      </c>
      <c r="D1680" s="10">
        <f>Fngdp_rpch!AG1680</f>
        <v>0.72707159386369291</v>
      </c>
      <c r="E1680" s="1">
        <f t="shared" si="87"/>
        <v>0.72707159386369291</v>
      </c>
      <c r="F1680" s="4">
        <f>IF(INDEX(WEOApr2024all!$B$1:$BG$197,MATCH('Figure 2.5'!B1680,WEOApr2024all!$B$1:$B$197,0),MATCH('Figure 2.5'!C1680,WEOApr2024all!$B$1:$BG$1,0))="","",INDEX(WEOApr2024all!$B$1:$BG$197,MATCH('Figure 2.5'!B1680,WEOApr2024all!$B$1:$B$197,0),MATCH('Figure 2.5'!C1680,WEOApr2024all!$B$1:$BG$1,0)))</f>
        <v>0.16500000000000001</v>
      </c>
      <c r="G1680" s="1">
        <f t="shared" si="88"/>
        <v>0.56207159386369288</v>
      </c>
      <c r="J1680" t="s">
        <v>245</v>
      </c>
      <c r="K1680" t="s">
        <v>246</v>
      </c>
      <c r="L1680" s="2">
        <v>1994</v>
      </c>
      <c r="M1680" s="1" cm="1">
        <f t="array" ref="M1680">INDEX($E$1:$E$6469,MATCH(1,($A$1:$A$6469=J1680)*($C$1:$C$6469=L1680),0))</f>
        <v>6.0000111218998509</v>
      </c>
      <c r="N1680" s="1" cm="1">
        <f t="array" ref="N1680">INDEX($F$1:$F$6469,MATCH(1,($A$1:$A$6469=J1680)*($C$1:$C$6469=L1680),0))</f>
        <v>3.508</v>
      </c>
      <c r="O1680" s="1">
        <f t="shared" si="89"/>
        <v>2.4920111218998509</v>
      </c>
      <c r="R1680" s="1"/>
    </row>
    <row r="1681" spans="1:18">
      <c r="A1681" t="s">
        <v>75</v>
      </c>
      <c r="B1681" t="s">
        <v>76</v>
      </c>
      <c r="C1681" s="2">
        <v>2020</v>
      </c>
      <c r="D1681" s="10">
        <f>Fngdp_rpch!AH1681</f>
        <v>0.4778711984049</v>
      </c>
      <c r="E1681" s="1">
        <f t="shared" si="87"/>
        <v>0.4778711984049</v>
      </c>
      <c r="F1681" s="4">
        <f>IF(INDEX(WEOApr2024all!$B$1:$BG$197,MATCH('Figure 2.5'!B1681,WEOApr2024all!$B$1:$B$197,0),MATCH('Figure 2.5'!C1681,WEOApr2024all!$B$1:$BG$1,0))="","",INDEX(WEOApr2024all!$B$1:$BG$197,MATCH('Figure 2.5'!B1681,WEOApr2024all!$B$1:$B$197,0),MATCH('Figure 2.5'!C1681,WEOApr2024all!$B$1:$BG$1,0)))</f>
        <v>-9.2449999999999992</v>
      </c>
      <c r="G1681" s="1">
        <f t="shared" si="88"/>
        <v>9.7228711984048992</v>
      </c>
      <c r="J1681" t="s">
        <v>245</v>
      </c>
      <c r="K1681" t="s">
        <v>246</v>
      </c>
      <c r="L1681" s="2">
        <v>1995</v>
      </c>
      <c r="M1681" s="1" cm="1">
        <f t="array" ref="M1681">INDEX($E$1:$E$6469,MATCH(1,($A$1:$A$6469=J1681)*($C$1:$C$6469=L1681),0))</f>
        <v>4.9957674718967393</v>
      </c>
      <c r="N1681" s="1" cm="1">
        <f t="array" ref="N1681">INDEX($F$1:$F$6469,MATCH(1,($A$1:$A$6469=J1681)*($C$1:$C$6469=L1681),0))</f>
        <v>4.2329999999999997</v>
      </c>
      <c r="O1681" s="1">
        <f t="shared" si="89"/>
        <v>0.76276747189673966</v>
      </c>
      <c r="R1681" s="1"/>
    </row>
    <row r="1682" spans="1:18">
      <c r="A1682" t="s">
        <v>75</v>
      </c>
      <c r="B1682" t="s">
        <v>76</v>
      </c>
      <c r="C1682" s="2">
        <v>2021</v>
      </c>
      <c r="D1682" s="10">
        <f>Fngdp_rpch!AI1682</f>
        <v>4.7599338055785312</v>
      </c>
      <c r="E1682" s="1">
        <f t="shared" si="87"/>
        <v>4.7599338055785312</v>
      </c>
      <c r="F1682" s="4">
        <f>IF(INDEX(WEOApr2024all!$B$1:$BG$197,MATCH('Figure 2.5'!B1682,WEOApr2024all!$B$1:$B$197,0),MATCH('Figure 2.5'!C1682,WEOApr2024all!$B$1:$BG$1,0))="","",INDEX(WEOApr2024all!$B$1:$BG$197,MATCH('Figure 2.5'!B1682,WEOApr2024all!$B$1:$B$197,0),MATCH('Figure 2.5'!C1682,WEOApr2024all!$B$1:$BG$1,0)))</f>
        <v>9.8179999999999996</v>
      </c>
      <c r="G1682" s="1">
        <f t="shared" si="88"/>
        <v>-5.0580661944214684</v>
      </c>
      <c r="J1682" t="s">
        <v>245</v>
      </c>
      <c r="K1682" t="s">
        <v>246</v>
      </c>
      <c r="L1682" s="2">
        <v>1996</v>
      </c>
      <c r="M1682" s="1" cm="1">
        <f t="array" ref="M1682">INDEX($E$1:$E$6469,MATCH(1,($A$1:$A$6469=J1682)*($C$1:$C$6469=L1682),0))</f>
        <v>4.9989498448103964</v>
      </c>
      <c r="N1682" s="1" cm="1">
        <f t="array" ref="N1682">INDEX($F$1:$F$6469,MATCH(1,($A$1:$A$6469=J1682)*($C$1:$C$6469=L1682),0))</f>
        <v>4.7649999999999997</v>
      </c>
      <c r="O1682" s="1">
        <f t="shared" si="89"/>
        <v>0.23394984481039671</v>
      </c>
      <c r="R1682" s="1"/>
    </row>
    <row r="1683" spans="1:18">
      <c r="A1683" t="s">
        <v>75</v>
      </c>
      <c r="B1683" t="s">
        <v>76</v>
      </c>
      <c r="C1683" s="2">
        <v>2022</v>
      </c>
      <c r="D1683" s="10">
        <f>Fngdp_rpch!AJ1683</f>
        <v>3.5064667600917421</v>
      </c>
      <c r="E1683" s="1">
        <f t="shared" si="87"/>
        <v>3.5064667600917421</v>
      </c>
      <c r="F1683" s="4" t="str">
        <f>IF(INDEX(WEOApr2024all!$B$1:$BG$197,MATCH('Figure 2.5'!B1683,WEOApr2024all!$B$1:$B$197,0),MATCH('Figure 2.5'!C1683,WEOApr2024all!$B$1:$BG$1,0))="","",INDEX(WEOApr2024all!$B$1:$BG$197,MATCH('Figure 2.5'!B1683,WEOApr2024all!$B$1:$B$197,0),MATCH('Figure 2.5'!C1683,WEOApr2024all!$B$1:$BG$1,0)))</f>
        <v/>
      </c>
      <c r="G1683" s="1" t="str">
        <f t="shared" si="88"/>
        <v/>
      </c>
      <c r="J1683" t="s">
        <v>245</v>
      </c>
      <c r="K1683" t="s">
        <v>246</v>
      </c>
      <c r="L1683" s="2">
        <v>1997</v>
      </c>
      <c r="M1683" s="1" cm="1">
        <f t="array" ref="M1683">INDEX($E$1:$E$6469,MATCH(1,($A$1:$A$6469=J1683)*($C$1:$C$6469=L1683),0))</f>
        <v>5.4625780976814253</v>
      </c>
      <c r="N1683" s="1" cm="1">
        <f t="array" ref="N1683">INDEX($F$1:$F$6469,MATCH(1,($A$1:$A$6469=J1683)*($C$1:$C$6469=L1683),0))</f>
        <v>5.7969999999999997</v>
      </c>
      <c r="O1683" s="1">
        <f t="shared" si="89"/>
        <v>-0.33442190231857438</v>
      </c>
      <c r="R1683" s="1"/>
    </row>
    <row r="1684" spans="1:18">
      <c r="A1684" t="s">
        <v>75</v>
      </c>
      <c r="B1684" t="s">
        <v>76</v>
      </c>
      <c r="C1684" s="2">
        <v>2023</v>
      </c>
      <c r="D1684" s="10">
        <f>Fngdp_rpch!AK1684</f>
        <v>2.6748701990945589</v>
      </c>
      <c r="E1684" s="1">
        <f t="shared" si="87"/>
        <v>2.6748701990945589</v>
      </c>
      <c r="F1684" s="4" t="str">
        <f>IF(INDEX(WEOApr2024all!$B$1:$BG$197,MATCH('Figure 2.5'!B1684,WEOApr2024all!$B$1:$B$197,0),MATCH('Figure 2.5'!C1684,WEOApr2024all!$B$1:$BG$1,0))="","",INDEX(WEOApr2024all!$B$1:$BG$197,MATCH('Figure 2.5'!B1684,WEOApr2024all!$B$1:$B$197,0),MATCH('Figure 2.5'!C1684,WEOApr2024all!$B$1:$BG$1,0)))</f>
        <v/>
      </c>
      <c r="G1684" s="1" t="str">
        <f t="shared" si="88"/>
        <v/>
      </c>
      <c r="J1684" t="s">
        <v>245</v>
      </c>
      <c r="K1684" t="s">
        <v>246</v>
      </c>
      <c r="L1684" s="2">
        <v>1998</v>
      </c>
      <c r="M1684" s="1" cm="1">
        <f t="array" ref="M1684">INDEX($E$1:$E$6469,MATCH(1,($A$1:$A$6469=J1684)*($C$1:$C$6469=L1684),0))</f>
        <v>5.4854068395312927</v>
      </c>
      <c r="N1684" s="1" cm="1">
        <f t="array" ref="N1684">INDEX($F$1:$F$6469,MATCH(1,($A$1:$A$6469=J1684)*($C$1:$C$6469=L1684),0))</f>
        <v>5.01</v>
      </c>
      <c r="O1684" s="1">
        <f t="shared" si="89"/>
        <v>0.47540683953129292</v>
      </c>
      <c r="R1684" s="1"/>
    </row>
    <row r="1685" spans="1:18">
      <c r="A1685" t="s">
        <v>155</v>
      </c>
      <c r="B1685" t="s">
        <v>156</v>
      </c>
      <c r="C1685" s="2">
        <v>1991</v>
      </c>
      <c r="D1685" s="10">
        <f>Fngdp_rpch!E1685</f>
        <v>-0.45146899860910583</v>
      </c>
      <c r="E1685" s="1">
        <f t="shared" si="87"/>
        <v>-0.45146899860910583</v>
      </c>
      <c r="F1685" s="4">
        <f>IF(INDEX(WEOApr2024all!$B$1:$BG$197,MATCH('Figure 2.5'!B1685,WEOApr2024all!$B$1:$B$197,0),MATCH('Figure 2.5'!C1685,WEOApr2024all!$B$1:$BG$1,0))="","",INDEX(WEOApr2024all!$B$1:$BG$197,MATCH('Figure 2.5'!B1685,WEOApr2024all!$B$1:$B$197,0),MATCH('Figure 2.5'!C1685,WEOApr2024all!$B$1:$BG$1,0)))</f>
        <v>2.1</v>
      </c>
      <c r="G1685" s="1">
        <f t="shared" si="88"/>
        <v>-2.5514689986091059</v>
      </c>
      <c r="J1685" t="s">
        <v>245</v>
      </c>
      <c r="K1685" t="s">
        <v>246</v>
      </c>
      <c r="L1685" s="2">
        <v>1999</v>
      </c>
      <c r="M1685" s="1" cm="1">
        <f t="array" ref="M1685">INDEX($E$1:$E$6469,MATCH(1,($A$1:$A$6469=J1685)*($C$1:$C$6469=L1685),0))</f>
        <v>5.7529891374746178</v>
      </c>
      <c r="N1685" s="1" cm="1">
        <f t="array" ref="N1685">INDEX($F$1:$F$6469,MATCH(1,($A$1:$A$6469=J1685)*($C$1:$C$6469=L1685),0))</f>
        <v>4.5289999999999999</v>
      </c>
      <c r="O1685" s="1">
        <f t="shared" si="89"/>
        <v>1.2239891374746179</v>
      </c>
      <c r="R1685" s="1"/>
    </row>
    <row r="1686" spans="1:18">
      <c r="A1686" t="s">
        <v>155</v>
      </c>
      <c r="B1686" t="s">
        <v>156</v>
      </c>
      <c r="C1686" s="2">
        <v>1992</v>
      </c>
      <c r="D1686" s="10">
        <f>Fngdp_rpch!F1686</f>
        <v>0.87912828398795106</v>
      </c>
      <c r="E1686" s="1">
        <f t="shared" si="87"/>
        <v>0.87912828398795106</v>
      </c>
      <c r="F1686" s="4">
        <f>IF(INDEX(WEOApr2024all!$B$1:$BG$197,MATCH('Figure 2.5'!B1686,WEOApr2024all!$B$1:$B$197,0),MATCH('Figure 2.5'!C1686,WEOApr2024all!$B$1:$BG$1,0))="","",INDEX(WEOApr2024all!$B$1:$BG$197,MATCH('Figure 2.5'!B1686,WEOApr2024all!$B$1:$B$197,0),MATCH('Figure 2.5'!C1686,WEOApr2024all!$B$1:$BG$1,0)))</f>
        <v>0.3</v>
      </c>
      <c r="G1686" s="1">
        <f t="shared" si="88"/>
        <v>0.57912828398795102</v>
      </c>
      <c r="J1686" t="s">
        <v>245</v>
      </c>
      <c r="K1686" t="s">
        <v>246</v>
      </c>
      <c r="L1686" s="2">
        <v>2000</v>
      </c>
      <c r="M1686" s="1" cm="1">
        <f t="array" ref="M1686">INDEX($E$1:$E$6469,MATCH(1,($A$1:$A$6469=J1686)*($C$1:$C$6469=L1686),0))</f>
        <v>5.9999978928380049</v>
      </c>
      <c r="N1686" s="1" cm="1">
        <f t="array" ref="N1686">INDEX($F$1:$F$6469,MATCH(1,($A$1:$A$6469=J1686)*($C$1:$C$6469=L1686),0))</f>
        <v>3.5960000000000001</v>
      </c>
      <c r="O1686" s="1">
        <f t="shared" si="89"/>
        <v>2.4039978928380048</v>
      </c>
      <c r="R1686" s="1"/>
    </row>
    <row r="1687" spans="1:18">
      <c r="A1687" t="s">
        <v>155</v>
      </c>
      <c r="B1687" t="s">
        <v>156</v>
      </c>
      <c r="C1687" s="2">
        <v>1993</v>
      </c>
      <c r="D1687" s="10">
        <f>Fngdp_rpch!G1687</f>
        <v>2.1276565916600765</v>
      </c>
      <c r="E1687" s="1">
        <f t="shared" si="87"/>
        <v>2.1276565916600765</v>
      </c>
      <c r="F1687" s="4">
        <f>IF(INDEX(WEOApr2024all!$B$1:$BG$197,MATCH('Figure 2.5'!B1687,WEOApr2024all!$B$1:$B$197,0),MATCH('Figure 2.5'!C1687,WEOApr2024all!$B$1:$BG$1,0))="","",INDEX(WEOApr2024all!$B$1:$BG$197,MATCH('Figure 2.5'!B1687,WEOApr2024all!$B$1:$B$197,0),MATCH('Figure 2.5'!C1687,WEOApr2024all!$B$1:$BG$1,0)))</f>
        <v>2.9</v>
      </c>
      <c r="G1687" s="1">
        <f t="shared" si="88"/>
        <v>-0.77234340833992343</v>
      </c>
      <c r="J1687" t="s">
        <v>245</v>
      </c>
      <c r="K1687" t="s">
        <v>246</v>
      </c>
      <c r="L1687" s="2">
        <v>2001</v>
      </c>
      <c r="M1687" s="1" cm="1">
        <f t="array" ref="M1687">INDEX($E$1:$E$6469,MATCH(1,($A$1:$A$6469=J1687)*($C$1:$C$6469=L1687),0))</f>
        <v>4.5000000000001483</v>
      </c>
      <c r="N1687" s="1" cm="1">
        <f t="array" ref="N1687">INDEX($F$1:$F$6469,MATCH(1,($A$1:$A$6469=J1687)*($C$1:$C$6469=L1687),0))</f>
        <v>3.8279999999999998</v>
      </c>
      <c r="O1687" s="1">
        <f t="shared" si="89"/>
        <v>0.67200000000014848</v>
      </c>
      <c r="R1687" s="1"/>
    </row>
    <row r="1688" spans="1:18">
      <c r="A1688" t="s">
        <v>155</v>
      </c>
      <c r="B1688" t="s">
        <v>156</v>
      </c>
      <c r="C1688" s="2">
        <v>1994</v>
      </c>
      <c r="D1688" s="10">
        <f>Fngdp_rpch!H1688</f>
        <v>2.6677155062330371</v>
      </c>
      <c r="E1688" s="1">
        <f t="shared" si="87"/>
        <v>2.6677155062330371</v>
      </c>
      <c r="F1688" s="4">
        <f>IF(INDEX(WEOApr2024all!$B$1:$BG$197,MATCH('Figure 2.5'!B1688,WEOApr2024all!$B$1:$B$197,0),MATCH('Figure 2.5'!C1688,WEOApr2024all!$B$1:$BG$1,0))="","",INDEX(WEOApr2024all!$B$1:$BG$197,MATCH('Figure 2.5'!B1688,WEOApr2024all!$B$1:$B$197,0),MATCH('Figure 2.5'!C1688,WEOApr2024all!$B$1:$BG$1,0)))</f>
        <v>4.1879999999999997</v>
      </c>
      <c r="G1688" s="1">
        <f t="shared" si="88"/>
        <v>-1.5202844937669626</v>
      </c>
      <c r="J1688" t="s">
        <v>245</v>
      </c>
      <c r="K1688" t="s">
        <v>246</v>
      </c>
      <c r="L1688" s="2">
        <v>2002</v>
      </c>
      <c r="M1688" s="1" cm="1">
        <f t="array" ref="M1688">INDEX($E$1:$E$6469,MATCH(1,($A$1:$A$6469=J1688)*($C$1:$C$6469=L1688),0))</f>
        <v>5.0000000000001155</v>
      </c>
      <c r="N1688" s="1" cm="1">
        <f t="array" ref="N1688">INDEX($F$1:$F$6469,MATCH(1,($A$1:$A$6469=J1688)*($C$1:$C$6469=L1688),0))</f>
        <v>4.617</v>
      </c>
      <c r="O1688" s="1">
        <f t="shared" si="89"/>
        <v>0.38300000000011547</v>
      </c>
      <c r="R1688" s="1"/>
    </row>
    <row r="1689" spans="1:18">
      <c r="A1689" t="s">
        <v>155</v>
      </c>
      <c r="B1689" t="s">
        <v>156</v>
      </c>
      <c r="C1689" s="2">
        <v>1995</v>
      </c>
      <c r="D1689" s="10">
        <f>Fngdp_rpch!I1689</f>
        <v>3.7531921111604749</v>
      </c>
      <c r="E1689" s="1">
        <f t="shared" si="87"/>
        <v>3.7531921111604749</v>
      </c>
      <c r="F1689" s="4">
        <f>IF(INDEX(WEOApr2024all!$B$1:$BG$197,MATCH('Figure 2.5'!B1689,WEOApr2024all!$B$1:$B$197,0),MATCH('Figure 2.5'!C1689,WEOApr2024all!$B$1:$BG$1,0))="","",INDEX(WEOApr2024all!$B$1:$BG$197,MATCH('Figure 2.5'!B1689,WEOApr2024all!$B$1:$B$197,0),MATCH('Figure 2.5'!C1689,WEOApr2024all!$B$1:$BG$1,0)))</f>
        <v>4.484</v>
      </c>
      <c r="G1689" s="1">
        <f t="shared" si="88"/>
        <v>-0.73080788883952508</v>
      </c>
      <c r="J1689" t="s">
        <v>245</v>
      </c>
      <c r="K1689" t="s">
        <v>246</v>
      </c>
      <c r="L1689" s="2">
        <v>2003</v>
      </c>
      <c r="M1689" s="1" cm="1">
        <f t="array" ref="M1689">INDEX($E$1:$E$6469,MATCH(1,($A$1:$A$6469=J1689)*($C$1:$C$6469=L1689),0))</f>
        <v>4.9999999999997158</v>
      </c>
      <c r="N1689" s="1" cm="1">
        <f t="array" ref="N1689">INDEX($F$1:$F$6469,MATCH(1,($A$1:$A$6469=J1689)*($C$1:$C$6469=L1689),0))</f>
        <v>5.1120000000000001</v>
      </c>
      <c r="O1689" s="1">
        <f t="shared" si="89"/>
        <v>-0.11200000000028432</v>
      </c>
      <c r="R1689" s="1"/>
    </row>
    <row r="1690" spans="1:18">
      <c r="A1690" t="s">
        <v>155</v>
      </c>
      <c r="B1690" t="s">
        <v>156</v>
      </c>
      <c r="C1690" s="2">
        <v>1996</v>
      </c>
      <c r="D1690" s="10">
        <f>Fngdp_rpch!J1690</f>
        <v>3.8074604579179772</v>
      </c>
      <c r="E1690" s="1">
        <f t="shared" si="87"/>
        <v>3.8074604579179772</v>
      </c>
      <c r="F1690" s="4">
        <f>IF(INDEX(WEOApr2024all!$B$1:$BG$197,MATCH('Figure 2.5'!B1690,WEOApr2024all!$B$1:$B$197,0),MATCH('Figure 2.5'!C1690,WEOApr2024all!$B$1:$BG$1,0))="","",INDEX(WEOApr2024all!$B$1:$BG$197,MATCH('Figure 2.5'!B1690,WEOApr2024all!$B$1:$B$197,0),MATCH('Figure 2.5'!C1690,WEOApr2024all!$B$1:$BG$1,0)))</f>
        <v>4.8789999999999996</v>
      </c>
      <c r="G1690" s="1">
        <f t="shared" si="88"/>
        <v>-1.0715395420820224</v>
      </c>
      <c r="J1690" t="s">
        <v>245</v>
      </c>
      <c r="K1690" t="s">
        <v>246</v>
      </c>
      <c r="L1690" s="2">
        <v>2004</v>
      </c>
      <c r="M1690" s="1" cm="1">
        <f t="array" ref="M1690">INDEX($E$1:$E$6469,MATCH(1,($A$1:$A$6469=J1690)*($C$1:$C$6469=L1690),0))</f>
        <v>5.0000000000001155</v>
      </c>
      <c r="N1690" s="1" cm="1">
        <f t="array" ref="N1690">INDEX($F$1:$F$6469,MATCH(1,($A$1:$A$6469=J1690)*($C$1:$C$6469=L1690),0))</f>
        <v>5.4039999999999999</v>
      </c>
      <c r="O1690" s="1">
        <f t="shared" si="89"/>
        <v>-0.40399999999988445</v>
      </c>
      <c r="R1690" s="1"/>
    </row>
    <row r="1691" spans="1:18">
      <c r="A1691" t="s">
        <v>155</v>
      </c>
      <c r="B1691" t="s">
        <v>156</v>
      </c>
      <c r="C1691" s="2">
        <v>1997</v>
      </c>
      <c r="D1691" s="10">
        <f>Fngdp_rpch!K1691</f>
        <v>4.5208162271355601</v>
      </c>
      <c r="E1691" s="1">
        <f t="shared" si="87"/>
        <v>4.5208162271355601</v>
      </c>
      <c r="F1691" s="4">
        <f>IF(INDEX(WEOApr2024all!$B$1:$BG$197,MATCH('Figure 2.5'!B1691,WEOApr2024all!$B$1:$B$197,0),MATCH('Figure 2.5'!C1691,WEOApr2024all!$B$1:$BG$1,0))="","",INDEX(WEOApr2024all!$B$1:$BG$197,MATCH('Figure 2.5'!B1691,WEOApr2024all!$B$1:$B$197,0),MATCH('Figure 2.5'!C1691,WEOApr2024all!$B$1:$BG$1,0)))</f>
        <v>5.9189999999999996</v>
      </c>
      <c r="G1691" s="1">
        <f t="shared" si="88"/>
        <v>-1.3981837728644395</v>
      </c>
      <c r="J1691" t="s">
        <v>245</v>
      </c>
      <c r="K1691" t="s">
        <v>246</v>
      </c>
      <c r="L1691" s="2">
        <v>2005</v>
      </c>
      <c r="M1691" s="1" cm="1">
        <f t="array" ref="M1691">INDEX($E$1:$E$6469,MATCH(1,($A$1:$A$6469=J1691)*($C$1:$C$6469=L1691),0))</f>
        <v>4.99999999999996</v>
      </c>
      <c r="N1691" s="1" cm="1">
        <f t="array" ref="N1691">INDEX($F$1:$F$6469,MATCH(1,($A$1:$A$6469=J1691)*($C$1:$C$6469=L1691),0))</f>
        <v>6.23</v>
      </c>
      <c r="O1691" s="1">
        <f t="shared" si="89"/>
        <v>-1.2300000000000404</v>
      </c>
      <c r="R1691" s="1"/>
    </row>
    <row r="1692" spans="1:18">
      <c r="A1692" t="s">
        <v>155</v>
      </c>
      <c r="B1692" t="s">
        <v>156</v>
      </c>
      <c r="C1692" s="2">
        <v>1998</v>
      </c>
      <c r="D1692" s="10">
        <f>Fngdp_rpch!L1692</f>
        <v>5.3634708428575539</v>
      </c>
      <c r="E1692" s="1">
        <f t="shared" si="87"/>
        <v>5.3634708428575539</v>
      </c>
      <c r="F1692" s="4">
        <f>IF(INDEX(WEOApr2024all!$B$1:$BG$197,MATCH('Figure 2.5'!B1692,WEOApr2024all!$B$1:$B$197,0),MATCH('Figure 2.5'!C1692,WEOApr2024all!$B$1:$BG$1,0))="","",INDEX(WEOApr2024all!$B$1:$BG$197,MATCH('Figure 2.5'!B1692,WEOApr2024all!$B$1:$B$197,0),MATCH('Figure 2.5'!C1692,WEOApr2024all!$B$1:$BG$1,0)))</f>
        <v>7.5430000000000001</v>
      </c>
      <c r="G1692" s="1">
        <f t="shared" si="88"/>
        <v>-2.1795291571424462</v>
      </c>
      <c r="J1692" t="s">
        <v>245</v>
      </c>
      <c r="K1692" t="s">
        <v>246</v>
      </c>
      <c r="L1692" s="2">
        <v>2006</v>
      </c>
      <c r="M1692" s="1" cm="1">
        <f t="array" ref="M1692">INDEX($E$1:$E$6469,MATCH(1,($A$1:$A$6469=J1692)*($C$1:$C$6469=L1692),0))</f>
        <v>5.7648477749751237</v>
      </c>
      <c r="N1692" s="1" cm="1">
        <f t="array" ref="N1692">INDEX($F$1:$F$6469,MATCH(1,($A$1:$A$6469=J1692)*($C$1:$C$6469=L1692),0))</f>
        <v>5.8159999999999998</v>
      </c>
      <c r="O1692" s="1">
        <f t="shared" si="89"/>
        <v>-5.1152225024876152E-2</v>
      </c>
      <c r="R1692" s="1"/>
    </row>
    <row r="1693" spans="1:18">
      <c r="A1693" t="s">
        <v>155</v>
      </c>
      <c r="B1693" t="s">
        <v>156</v>
      </c>
      <c r="C1693" s="2">
        <v>1999</v>
      </c>
      <c r="D1693" s="10">
        <f>Fngdp_rpch!M1693</f>
        <v>5.6991660392353927</v>
      </c>
      <c r="E1693" s="1">
        <f t="shared" si="87"/>
        <v>5.6991660392353927</v>
      </c>
      <c r="F1693" s="4">
        <f>IF(INDEX(WEOApr2024all!$B$1:$BG$197,MATCH('Figure 2.5'!B1693,WEOApr2024all!$B$1:$B$197,0),MATCH('Figure 2.5'!C1693,WEOApr2024all!$B$1:$BG$1,0))="","",INDEX(WEOApr2024all!$B$1:$BG$197,MATCH('Figure 2.5'!B1693,WEOApr2024all!$B$1:$B$197,0),MATCH('Figure 2.5'!C1693,WEOApr2024all!$B$1:$BG$1,0)))</f>
        <v>6.11</v>
      </c>
      <c r="G1693" s="1">
        <f t="shared" si="88"/>
        <v>-0.41083396076460765</v>
      </c>
      <c r="J1693" t="s">
        <v>245</v>
      </c>
      <c r="K1693" t="s">
        <v>246</v>
      </c>
      <c r="L1693" s="2">
        <v>2007</v>
      </c>
      <c r="M1693" s="1" cm="1">
        <f t="array" ref="M1693">INDEX($E$1:$E$6469,MATCH(1,($A$1:$A$6469=J1693)*($C$1:$C$6469=L1693),0))</f>
        <v>5.9832012336964002</v>
      </c>
      <c r="N1693" s="1" cm="1">
        <f t="array" ref="N1693">INDEX($F$1:$F$6469,MATCH(1,($A$1:$A$6469=J1693)*($C$1:$C$6469=L1693),0))</f>
        <v>4.0759999999999996</v>
      </c>
      <c r="O1693" s="1">
        <f t="shared" si="89"/>
        <v>1.9072012336964006</v>
      </c>
      <c r="R1693" s="1"/>
    </row>
    <row r="1694" spans="1:18">
      <c r="A1694" t="s">
        <v>155</v>
      </c>
      <c r="B1694" t="s">
        <v>156</v>
      </c>
      <c r="C1694" s="2">
        <v>2000</v>
      </c>
      <c r="D1694" s="10">
        <f>Fngdp_rpch!N1694</f>
        <v>5.4082209265851056</v>
      </c>
      <c r="E1694" s="1">
        <f t="shared" si="87"/>
        <v>5.4082209265851056</v>
      </c>
      <c r="F1694" s="4">
        <f>IF(INDEX(WEOApr2024all!$B$1:$BG$197,MATCH('Figure 2.5'!B1694,WEOApr2024all!$B$1:$B$197,0),MATCH('Figure 2.5'!C1694,WEOApr2024all!$B$1:$BG$1,0))="","",INDEX(WEOApr2024all!$B$1:$BG$197,MATCH('Figure 2.5'!B1694,WEOApr2024all!$B$1:$B$197,0),MATCH('Figure 2.5'!C1694,WEOApr2024all!$B$1:$BG$1,0)))</f>
        <v>5.383</v>
      </c>
      <c r="G1694" s="1">
        <f t="shared" si="88"/>
        <v>2.5220926585105552E-2</v>
      </c>
      <c r="J1694" t="s">
        <v>245</v>
      </c>
      <c r="K1694" t="s">
        <v>246</v>
      </c>
      <c r="L1694" s="2">
        <v>2008</v>
      </c>
      <c r="M1694" s="1" cm="1">
        <f t="array" ref="M1694">INDEX($E$1:$E$6469,MATCH(1,($A$1:$A$6469=J1694)*($C$1:$C$6469=L1694),0))</f>
        <v>6.8726398325982263</v>
      </c>
      <c r="N1694" s="1" cm="1">
        <f t="array" ref="N1694">INDEX($F$1:$F$6469,MATCH(1,($A$1:$A$6469=J1694)*($C$1:$C$6469=L1694),0))</f>
        <v>9.0079999999999991</v>
      </c>
      <c r="O1694" s="1">
        <f t="shared" si="89"/>
        <v>-2.1353601674017728</v>
      </c>
      <c r="R1694" s="1"/>
    </row>
    <row r="1695" spans="1:18">
      <c r="A1695" t="s">
        <v>155</v>
      </c>
      <c r="B1695" t="s">
        <v>156</v>
      </c>
      <c r="C1695" s="2">
        <v>2001</v>
      </c>
      <c r="D1695" s="10">
        <f>Fngdp_rpch!O1695</f>
        <v>4.5223727727196739</v>
      </c>
      <c r="E1695" s="1">
        <f t="shared" si="87"/>
        <v>4.5223727727196739</v>
      </c>
      <c r="F1695" s="4">
        <f>IF(INDEX(WEOApr2024all!$B$1:$BG$197,MATCH('Figure 2.5'!B1695,WEOApr2024all!$B$1:$B$197,0),MATCH('Figure 2.5'!C1695,WEOApr2024all!$B$1:$BG$1,0))="","",INDEX(WEOApr2024all!$B$1:$BG$197,MATCH('Figure 2.5'!B1695,WEOApr2024all!$B$1:$B$197,0),MATCH('Figure 2.5'!C1695,WEOApr2024all!$B$1:$BG$1,0)))</f>
        <v>3.524</v>
      </c>
      <c r="G1695" s="1">
        <f t="shared" si="88"/>
        <v>0.99837277271967384</v>
      </c>
      <c r="J1695" t="s">
        <v>245</v>
      </c>
      <c r="K1695" t="s">
        <v>246</v>
      </c>
      <c r="L1695" s="2">
        <v>2009</v>
      </c>
      <c r="M1695" s="1" cm="1">
        <f t="array" ref="M1695">INDEX($E$1:$E$6469,MATCH(1,($A$1:$A$6469=J1695)*($C$1:$C$6469=L1695),0))</f>
        <v>5.800000000000094</v>
      </c>
      <c r="N1695" s="1" cm="1">
        <f t="array" ref="N1695">INDEX($F$1:$F$6469,MATCH(1,($A$1:$A$6469=J1695)*($C$1:$C$6469=L1695),0))</f>
        <v>5.6829999999999998</v>
      </c>
      <c r="O1695" s="1">
        <f t="shared" si="89"/>
        <v>0.11700000000009414</v>
      </c>
      <c r="R1695" s="1"/>
    </row>
    <row r="1696" spans="1:18">
      <c r="A1696" t="s">
        <v>155</v>
      </c>
      <c r="B1696" t="s">
        <v>156</v>
      </c>
      <c r="C1696" s="2">
        <v>2002</v>
      </c>
      <c r="D1696" s="10">
        <f>Fngdp_rpch!P1696</f>
        <v>4.8000007540499601</v>
      </c>
      <c r="E1696" s="1">
        <f t="shared" si="87"/>
        <v>4.8000007540499601</v>
      </c>
      <c r="F1696" s="4">
        <f>IF(INDEX(WEOApr2024all!$B$1:$BG$197,MATCH('Figure 2.5'!B1696,WEOApr2024all!$B$1:$B$197,0),MATCH('Figure 2.5'!C1696,WEOApr2024all!$B$1:$BG$1,0))="","",INDEX(WEOApr2024all!$B$1:$BG$197,MATCH('Figure 2.5'!B1696,WEOApr2024all!$B$1:$B$197,0),MATCH('Figure 2.5'!C1696,WEOApr2024all!$B$1:$BG$1,0)))</f>
        <v>3.1859999999999999</v>
      </c>
      <c r="G1696" s="1">
        <f t="shared" si="88"/>
        <v>1.6140007540499601</v>
      </c>
      <c r="J1696" t="s">
        <v>245</v>
      </c>
      <c r="K1696" t="s">
        <v>246</v>
      </c>
      <c r="L1696" s="2">
        <v>2010</v>
      </c>
      <c r="M1696" s="1" cm="1">
        <f t="array" ref="M1696">INDEX($E$1:$E$6469,MATCH(1,($A$1:$A$6469=J1696)*($C$1:$C$6469=L1696),0))</f>
        <v>4.991982666847572</v>
      </c>
      <c r="N1696" s="1" cm="1">
        <f t="array" ref="N1696">INDEX($F$1:$F$6469,MATCH(1,($A$1:$A$6469=J1696)*($C$1:$C$6469=L1696),0))</f>
        <v>7.7679999999999998</v>
      </c>
      <c r="O1696" s="1">
        <f t="shared" si="89"/>
        <v>-2.7760173331524278</v>
      </c>
      <c r="R1696" s="1"/>
    </row>
    <row r="1697" spans="1:18">
      <c r="A1697" t="s">
        <v>155</v>
      </c>
      <c r="B1697" t="s">
        <v>156</v>
      </c>
      <c r="C1697" s="2">
        <v>2003</v>
      </c>
      <c r="D1697" s="10">
        <f>Fngdp_rpch!Q1697</f>
        <v>3.6999999999999478</v>
      </c>
      <c r="E1697" s="1">
        <f t="shared" si="87"/>
        <v>3.6999999999999478</v>
      </c>
      <c r="F1697" s="4">
        <f>IF(INDEX(WEOApr2024all!$B$1:$BG$197,MATCH('Figure 2.5'!B1697,WEOApr2024all!$B$1:$B$197,0),MATCH('Figure 2.5'!C1697,WEOApr2024all!$B$1:$BG$1,0))="","",INDEX(WEOApr2024all!$B$1:$BG$197,MATCH('Figure 2.5'!B1697,WEOApr2024all!$B$1:$B$197,0),MATCH('Figure 2.5'!C1697,WEOApr2024all!$B$1:$BG$1,0)))</f>
        <v>3.1930000000000001</v>
      </c>
      <c r="G1697" s="1">
        <f t="shared" si="88"/>
        <v>0.50699999999994771</v>
      </c>
      <c r="J1697" t="s">
        <v>245</v>
      </c>
      <c r="K1697" t="s">
        <v>246</v>
      </c>
      <c r="L1697" s="2">
        <v>2011</v>
      </c>
      <c r="M1697" s="1" cm="1">
        <f t="array" ref="M1697">INDEX($E$1:$E$6469,MATCH(1,($A$1:$A$6469=J1697)*($C$1:$C$6469=L1697),0))</f>
        <v>9.9467662410894562</v>
      </c>
      <c r="N1697" s="1" cm="1">
        <f t="array" ref="N1697">INDEX($F$1:$F$6469,MATCH(1,($A$1:$A$6469=J1697)*($C$1:$C$6469=L1697),0))</f>
        <v>13.949</v>
      </c>
      <c r="O1697" s="1">
        <f t="shared" si="89"/>
        <v>-4.0022337589105437</v>
      </c>
      <c r="R1697" s="1"/>
    </row>
    <row r="1698" spans="1:18">
      <c r="A1698" t="s">
        <v>155</v>
      </c>
      <c r="B1698" t="s">
        <v>156</v>
      </c>
      <c r="C1698" s="2">
        <v>2004</v>
      </c>
      <c r="D1698" s="10">
        <f>Fngdp_rpch!R1698</f>
        <v>3.0000000000001581</v>
      </c>
      <c r="E1698" s="1">
        <f t="shared" si="87"/>
        <v>3.0000000000001581</v>
      </c>
      <c r="F1698" s="4">
        <f>IF(INDEX(WEOApr2024all!$B$1:$BG$197,MATCH('Figure 2.5'!B1698,WEOApr2024all!$B$1:$B$197,0),MATCH('Figure 2.5'!C1698,WEOApr2024all!$B$1:$BG$1,0))="","",INDEX(WEOApr2024all!$B$1:$BG$197,MATCH('Figure 2.5'!B1698,WEOApr2024all!$B$1:$B$197,0),MATCH('Figure 2.5'!C1698,WEOApr2024all!$B$1:$BG$1,0)))</f>
        <v>4.0919999999999996</v>
      </c>
      <c r="G1698" s="1">
        <f t="shared" si="88"/>
        <v>-1.0919999999998415</v>
      </c>
      <c r="J1698" t="s">
        <v>245</v>
      </c>
      <c r="K1698" t="s">
        <v>246</v>
      </c>
      <c r="L1698" s="2">
        <v>2012</v>
      </c>
      <c r="M1698" s="1" cm="1">
        <f t="array" ref="M1698">INDEX($E$1:$E$6469,MATCH(1,($A$1:$A$6469=J1698)*($C$1:$C$6469=L1698),0))</f>
        <v>7.2561122915533183</v>
      </c>
      <c r="N1698" s="1" cm="1">
        <f t="array" ref="N1698">INDEX($F$1:$F$6469,MATCH(1,($A$1:$A$6469=J1698)*($C$1:$C$6469=L1698),0))</f>
        <v>8.4280000000000008</v>
      </c>
      <c r="O1698" s="1">
        <f t="shared" si="89"/>
        <v>-1.1718877084466826</v>
      </c>
      <c r="R1698" s="1"/>
    </row>
    <row r="1699" spans="1:18">
      <c r="A1699" t="s">
        <v>155</v>
      </c>
      <c r="B1699" t="s">
        <v>156</v>
      </c>
      <c r="C1699" s="2">
        <v>2005</v>
      </c>
      <c r="D1699" s="10">
        <f>Fngdp_rpch!S1699</f>
        <v>4.4999999999998819</v>
      </c>
      <c r="E1699" s="1">
        <f t="shared" si="87"/>
        <v>4.4999999999998819</v>
      </c>
      <c r="F1699" s="4">
        <f>IF(INDEX(WEOApr2024all!$B$1:$BG$197,MATCH('Figure 2.5'!B1699,WEOApr2024all!$B$1:$B$197,0),MATCH('Figure 2.5'!C1699,WEOApr2024all!$B$1:$BG$1,0))="","",INDEX(WEOApr2024all!$B$1:$BG$197,MATCH('Figure 2.5'!B1699,WEOApr2024all!$B$1:$B$197,0),MATCH('Figure 2.5'!C1699,WEOApr2024all!$B$1:$BG$1,0)))</f>
        <v>4.4720000000000004</v>
      </c>
      <c r="G1699" s="1">
        <f t="shared" si="88"/>
        <v>2.7999999999881453E-2</v>
      </c>
      <c r="J1699" t="s">
        <v>245</v>
      </c>
      <c r="K1699" t="s">
        <v>246</v>
      </c>
      <c r="L1699" s="2">
        <v>2013</v>
      </c>
      <c r="M1699" s="1" cm="1">
        <f t="array" ref="M1699">INDEX($E$1:$E$6469,MATCH(1,($A$1:$A$6469=J1699)*($C$1:$C$6469=L1699),0))</f>
        <v>7.825031943599603</v>
      </c>
      <c r="N1699" s="1" cm="1">
        <f t="array" ref="N1699">INDEX($F$1:$F$6469,MATCH(1,($A$1:$A$6469=J1699)*($C$1:$C$6469=L1699),0))</f>
        <v>7.242</v>
      </c>
      <c r="O1699" s="1">
        <f t="shared" si="89"/>
        <v>0.58303194359960298</v>
      </c>
      <c r="R1699" s="1"/>
    </row>
    <row r="1700" spans="1:18">
      <c r="A1700" t="s">
        <v>155</v>
      </c>
      <c r="B1700" t="s">
        <v>156</v>
      </c>
      <c r="C1700" s="2">
        <v>2006</v>
      </c>
      <c r="D1700" s="10">
        <f>Fngdp_rpch!T1700</f>
        <v>4.9999999999998712</v>
      </c>
      <c r="E1700" s="1">
        <f t="shared" si="87"/>
        <v>4.9999999999998712</v>
      </c>
      <c r="F1700" s="4">
        <f>IF(INDEX(WEOApr2024all!$B$1:$BG$197,MATCH('Figure 2.5'!B1700,WEOApr2024all!$B$1:$B$197,0),MATCH('Figure 2.5'!C1700,WEOApr2024all!$B$1:$BG$1,0))="","",INDEX(WEOApr2024all!$B$1:$BG$197,MATCH('Figure 2.5'!B1700,WEOApr2024all!$B$1:$B$197,0),MATCH('Figure 2.5'!C1700,WEOApr2024all!$B$1:$BG$1,0)))</f>
        <v>6.8440000000000003</v>
      </c>
      <c r="G1700" s="1">
        <f t="shared" si="88"/>
        <v>-1.8440000000001291</v>
      </c>
      <c r="J1700" t="s">
        <v>245</v>
      </c>
      <c r="K1700" t="s">
        <v>246</v>
      </c>
      <c r="L1700" s="2">
        <v>2014</v>
      </c>
      <c r="M1700" s="1" cm="1">
        <f t="array" ref="M1700">INDEX($E$1:$E$6469,MATCH(1,($A$1:$A$6469=J1700)*($C$1:$C$6469=L1700),0))</f>
        <v>6.0900634767538042</v>
      </c>
      <c r="N1700" s="1" cm="1">
        <f t="array" ref="N1700">INDEX($F$1:$F$6469,MATCH(1,($A$1:$A$6469=J1700)*($C$1:$C$6469=L1700),0))</f>
        <v>2.8559999999999999</v>
      </c>
      <c r="O1700" s="1">
        <f t="shared" si="89"/>
        <v>3.2340634767538043</v>
      </c>
      <c r="R1700" s="1"/>
    </row>
    <row r="1701" spans="1:18">
      <c r="A1701" t="s">
        <v>155</v>
      </c>
      <c r="B1701" t="s">
        <v>156</v>
      </c>
      <c r="C1701" s="2">
        <v>2007</v>
      </c>
      <c r="D1701" s="10">
        <f>Fngdp_rpch!U1701</f>
        <v>5.600000000000005</v>
      </c>
      <c r="E1701" s="1">
        <f t="shared" si="87"/>
        <v>5.600000000000005</v>
      </c>
      <c r="F1701" s="4">
        <f>IF(INDEX(WEOApr2024all!$B$1:$BG$197,MATCH('Figure 2.5'!B1701,WEOApr2024all!$B$1:$B$197,0),MATCH('Figure 2.5'!C1701,WEOApr2024all!$B$1:$BG$1,0))="","",INDEX(WEOApr2024all!$B$1:$BG$197,MATCH('Figure 2.5'!B1701,WEOApr2024all!$B$1:$B$197,0),MATCH('Figure 2.5'!C1701,WEOApr2024all!$B$1:$BG$1,0)))</f>
        <v>7.0880000000000001</v>
      </c>
      <c r="G1701" s="1">
        <f t="shared" si="88"/>
        <v>-1.4879999999999951</v>
      </c>
      <c r="J1701" t="s">
        <v>245</v>
      </c>
      <c r="K1701" t="s">
        <v>246</v>
      </c>
      <c r="L1701" s="2">
        <v>2015</v>
      </c>
      <c r="M1701" s="1" cm="1">
        <f t="array" ref="M1701">INDEX($E$1:$E$6469,MATCH(1,($A$1:$A$6469=J1701)*($C$1:$C$6469=L1701),0))</f>
        <v>4.6920672762179372</v>
      </c>
      <c r="N1701" s="1" cm="1">
        <f t="array" ref="N1701">INDEX($F$1:$F$6469,MATCH(1,($A$1:$A$6469=J1701)*($C$1:$C$6469=L1701),0))</f>
        <v>2.121</v>
      </c>
      <c r="O1701" s="1">
        <f t="shared" si="89"/>
        <v>2.5710672762179372</v>
      </c>
      <c r="R1701" s="1"/>
    </row>
    <row r="1702" spans="1:18">
      <c r="A1702" t="s">
        <v>155</v>
      </c>
      <c r="B1702" t="s">
        <v>156</v>
      </c>
      <c r="C1702" s="2">
        <v>2008</v>
      </c>
      <c r="D1702" s="10">
        <f>Fngdp_rpch!V1702</f>
        <v>7.3062474765029695</v>
      </c>
      <c r="E1702" s="1">
        <f t="shared" si="87"/>
        <v>7.3062474765029695</v>
      </c>
      <c r="F1702" s="4">
        <f>IF(INDEX(WEOApr2024all!$B$1:$BG$197,MATCH('Figure 2.5'!B1702,WEOApr2024all!$B$1:$B$197,0),MATCH('Figure 2.5'!C1702,WEOApr2024all!$B$1:$BG$1,0))="","",INDEX(WEOApr2024all!$B$1:$BG$197,MATCH('Figure 2.5'!B1702,WEOApr2024all!$B$1:$B$197,0),MATCH('Figure 2.5'!C1702,WEOApr2024all!$B$1:$BG$1,0)))</f>
        <v>7.1559999999999997</v>
      </c>
      <c r="G1702" s="1">
        <f t="shared" si="88"/>
        <v>0.15024747650296977</v>
      </c>
      <c r="J1702" t="s">
        <v>245</v>
      </c>
      <c r="K1702" t="s">
        <v>246</v>
      </c>
      <c r="L1702" s="2">
        <v>2016</v>
      </c>
      <c r="M1702" s="1" cm="1">
        <f t="array" ref="M1702">INDEX($E$1:$E$6469,MATCH(1,($A$1:$A$6469=J1702)*($C$1:$C$6469=L1702),0))</f>
        <v>5.6896878012933305</v>
      </c>
      <c r="N1702" s="1" cm="1">
        <f t="array" ref="N1702">INDEX($F$1:$F$6469,MATCH(1,($A$1:$A$6469=J1702)*($C$1:$C$6469=L1702),0))</f>
        <v>3.3730000000000002</v>
      </c>
      <c r="O1702" s="1">
        <f t="shared" si="89"/>
        <v>2.3166878012933303</v>
      </c>
      <c r="R1702" s="1"/>
    </row>
    <row r="1703" spans="1:18">
      <c r="A1703" t="s">
        <v>155</v>
      </c>
      <c r="B1703" t="s">
        <v>156</v>
      </c>
      <c r="C1703" s="2">
        <v>2009</v>
      </c>
      <c r="D1703" s="10">
        <f>Fngdp_rpch!W1703</f>
        <v>5.9976481363667622</v>
      </c>
      <c r="E1703" s="1">
        <f t="shared" si="87"/>
        <v>5.9976481363667622</v>
      </c>
      <c r="F1703" s="4">
        <f>IF(INDEX(WEOApr2024all!$B$1:$BG$197,MATCH('Figure 2.5'!B1703,WEOApr2024all!$B$1:$B$197,0),MATCH('Figure 2.5'!C1703,WEOApr2024all!$B$1:$BG$1,0))="","",INDEX(WEOApr2024all!$B$1:$BG$197,MATCH('Figure 2.5'!B1703,WEOApr2024all!$B$1:$B$197,0),MATCH('Figure 2.5'!C1703,WEOApr2024all!$B$1:$BG$1,0)))</f>
        <v>4.6740000000000004</v>
      </c>
      <c r="G1703" s="1">
        <f t="shared" si="88"/>
        <v>1.3236481363667618</v>
      </c>
      <c r="J1703" t="s">
        <v>245</v>
      </c>
      <c r="K1703" t="s">
        <v>246</v>
      </c>
      <c r="L1703" s="2">
        <v>2017</v>
      </c>
      <c r="M1703" s="1" cm="1">
        <f t="array" ref="M1703">INDEX($E$1:$E$6469,MATCH(1,($A$1:$A$6469=J1703)*($C$1:$C$6469=L1703),0))</f>
        <v>7.3832502340820394</v>
      </c>
      <c r="N1703" s="1" cm="1">
        <f t="array" ref="N1703">INDEX($F$1:$F$6469,MATCH(1,($A$1:$A$6469=J1703)*($C$1:$C$6469=L1703),0))</f>
        <v>8.1289999999999996</v>
      </c>
      <c r="O1703" s="1">
        <f t="shared" si="89"/>
        <v>-0.74574976591796016</v>
      </c>
      <c r="R1703" s="1"/>
    </row>
    <row r="1704" spans="1:18">
      <c r="A1704" t="s">
        <v>155</v>
      </c>
      <c r="B1704" t="s">
        <v>156</v>
      </c>
      <c r="C1704" s="2">
        <v>2010</v>
      </c>
      <c r="D1704" s="10">
        <f>Fngdp_rpch!X1704</f>
        <v>4.4978538187640416</v>
      </c>
      <c r="E1704" s="1">
        <f t="shared" si="87"/>
        <v>4.4978538187640416</v>
      </c>
      <c r="F1704" s="4">
        <f>IF(INDEX(WEOApr2024all!$B$1:$BG$197,MATCH('Figure 2.5'!B1704,WEOApr2024all!$B$1:$B$197,0),MATCH('Figure 2.5'!C1704,WEOApr2024all!$B$1:$BG$1,0))="","",INDEX(WEOApr2024all!$B$1:$BG$197,MATCH('Figure 2.5'!B1704,WEOApr2024all!$B$1:$B$197,0),MATCH('Figure 2.5'!C1704,WEOApr2024all!$B$1:$BG$1,0)))</f>
        <v>5.1470000000000002</v>
      </c>
      <c r="G1704" s="1">
        <f t="shared" si="88"/>
        <v>-0.64914618123595869</v>
      </c>
      <c r="J1704" t="s">
        <v>245</v>
      </c>
      <c r="K1704" t="s">
        <v>246</v>
      </c>
      <c r="L1704" s="2">
        <v>2018</v>
      </c>
      <c r="M1704" s="1" cm="1">
        <f t="array" ref="M1704">INDEX($E$1:$E$6469,MATCH(1,($A$1:$A$6469=J1704)*($C$1:$C$6469=L1704),0))</f>
        <v>8.859360587787247</v>
      </c>
      <c r="N1704" s="1" cm="1">
        <f t="array" ref="N1704">INDEX($F$1:$F$6469,MATCH(1,($A$1:$A$6469=J1704)*($C$1:$C$6469=L1704),0))</f>
        <v>6.2</v>
      </c>
      <c r="O1704" s="1">
        <f t="shared" si="89"/>
        <v>2.6593605877872468</v>
      </c>
      <c r="R1704" s="1"/>
    </row>
    <row r="1705" spans="1:18">
      <c r="A1705" t="s">
        <v>155</v>
      </c>
      <c r="B1705" t="s">
        <v>156</v>
      </c>
      <c r="C1705" s="2">
        <v>2011</v>
      </c>
      <c r="D1705" s="10">
        <f>Fngdp_rpch!Y1705</f>
        <v>5.5289658141469689</v>
      </c>
      <c r="E1705" s="1">
        <f t="shared" si="87"/>
        <v>5.5289658141469689</v>
      </c>
      <c r="F1705" s="4">
        <f>IF(INDEX(WEOApr2024all!$B$1:$BG$197,MATCH('Figure 2.5'!B1705,WEOApr2024all!$B$1:$B$197,0),MATCH('Figure 2.5'!C1705,WEOApr2024all!$B$1:$BG$1,0))="","",INDEX(WEOApr2024all!$B$1:$BG$197,MATCH('Figure 2.5'!B1705,WEOApr2024all!$B$1:$B$197,0),MATCH('Figure 2.5'!C1705,WEOApr2024all!$B$1:$BG$1,0)))</f>
        <v>1.7649999999999999</v>
      </c>
      <c r="G1705" s="1">
        <f t="shared" si="88"/>
        <v>3.7639658141469692</v>
      </c>
      <c r="J1705" t="s">
        <v>245</v>
      </c>
      <c r="K1705" t="s">
        <v>246</v>
      </c>
      <c r="L1705" s="2">
        <v>2019</v>
      </c>
      <c r="M1705" s="1" cm="1">
        <f t="array" ref="M1705">INDEX($E$1:$E$6469,MATCH(1,($A$1:$A$6469=J1705)*($C$1:$C$6469=L1705),0))</f>
        <v>7.597845395489955</v>
      </c>
      <c r="N1705" s="1" cm="1">
        <f t="array" ref="N1705">INDEX($F$1:$F$6469,MATCH(1,($A$1:$A$6469=J1705)*($C$1:$C$6469=L1705),0))</f>
        <v>6.508</v>
      </c>
      <c r="O1705" s="1">
        <f t="shared" si="89"/>
        <v>1.089845395489955</v>
      </c>
      <c r="R1705" s="1"/>
    </row>
    <row r="1706" spans="1:18">
      <c r="A1706" t="s">
        <v>155</v>
      </c>
      <c r="B1706" t="s">
        <v>156</v>
      </c>
      <c r="C1706" s="2">
        <v>2012</v>
      </c>
      <c r="D1706" s="10">
        <f>Fngdp_rpch!Z1706</f>
        <v>1.751934153760959</v>
      </c>
      <c r="E1706" s="1">
        <f t="shared" si="87"/>
        <v>1.751934153760959</v>
      </c>
      <c r="F1706" s="4">
        <f>IF(INDEX(WEOApr2024all!$B$1:$BG$197,MATCH('Figure 2.5'!B1706,WEOApr2024all!$B$1:$B$197,0),MATCH('Figure 2.5'!C1706,WEOApr2024all!$B$1:$BG$1,0))="","",INDEX(WEOApr2024all!$B$1:$BG$197,MATCH('Figure 2.5'!B1706,WEOApr2024all!$B$1:$B$197,0),MATCH('Figure 2.5'!C1706,WEOApr2024all!$B$1:$BG$1,0)))</f>
        <v>2.226</v>
      </c>
      <c r="G1706" s="1">
        <f t="shared" si="88"/>
        <v>-0.47406584623904102</v>
      </c>
      <c r="J1706" t="s">
        <v>245</v>
      </c>
      <c r="K1706" t="s">
        <v>246</v>
      </c>
      <c r="L1706" s="2">
        <v>2020</v>
      </c>
      <c r="M1706" s="1" cm="1">
        <f t="array" ref="M1706">INDEX($E$1:$E$6469,MATCH(1,($A$1:$A$6469=J1706)*($C$1:$C$6469=L1706),0))</f>
        <v>5.6070860227207309</v>
      </c>
      <c r="N1706" s="1" cm="1">
        <f t="array" ref="N1706">INDEX($F$1:$F$6469,MATCH(1,($A$1:$A$6469=J1706)*($C$1:$C$6469=L1706),0))</f>
        <v>0.51400000000000001</v>
      </c>
      <c r="O1706" s="1">
        <f t="shared" si="89"/>
        <v>5.0930860227207306</v>
      </c>
      <c r="R1706" s="1"/>
    </row>
    <row r="1707" spans="1:18">
      <c r="A1707" t="s">
        <v>155</v>
      </c>
      <c r="B1707" t="s">
        <v>156</v>
      </c>
      <c r="C1707" s="2">
        <v>2013</v>
      </c>
      <c r="D1707" s="10">
        <f>Fngdp_rpch!AA1707</f>
        <v>3.0329753389733316</v>
      </c>
      <c r="E1707" s="1">
        <f t="shared" si="87"/>
        <v>3.0329753389733316</v>
      </c>
      <c r="F1707" s="4">
        <f>IF(INDEX(WEOApr2024all!$B$1:$BG$197,MATCH('Figure 2.5'!B1707,WEOApr2024all!$B$1:$B$197,0),MATCH('Figure 2.5'!C1707,WEOApr2024all!$B$1:$BG$1,0))="","",INDEX(WEOApr2024all!$B$1:$BG$197,MATCH('Figure 2.5'!B1707,WEOApr2024all!$B$1:$B$197,0),MATCH('Figure 2.5'!C1707,WEOApr2024all!$B$1:$BG$1,0)))</f>
        <v>3.302</v>
      </c>
      <c r="G1707" s="1">
        <f t="shared" si="88"/>
        <v>-0.26902466102666844</v>
      </c>
      <c r="J1707" t="s">
        <v>245</v>
      </c>
      <c r="K1707" t="s">
        <v>246</v>
      </c>
      <c r="L1707" s="2">
        <v>2021</v>
      </c>
      <c r="M1707" s="1" cm="1">
        <f t="array" ref="M1707">INDEX($E$1:$E$6469,MATCH(1,($A$1:$A$6469=J1707)*($C$1:$C$6469=L1707),0))</f>
        <v>4.1969189318294964</v>
      </c>
      <c r="N1707" s="1" cm="1">
        <f t="array" ref="N1707">INDEX($F$1:$F$6469,MATCH(1,($A$1:$A$6469=J1707)*($C$1:$C$6469=L1707),0))</f>
        <v>5.0759999999999996</v>
      </c>
      <c r="O1707" s="1">
        <f t="shared" si="89"/>
        <v>-0.87908106817050324</v>
      </c>
      <c r="R1707" s="1"/>
    </row>
    <row r="1708" spans="1:18">
      <c r="A1708" t="s">
        <v>155</v>
      </c>
      <c r="B1708" t="s">
        <v>156</v>
      </c>
      <c r="C1708" s="2">
        <v>2014</v>
      </c>
      <c r="D1708" s="10">
        <f>Fngdp_rpch!AB1708</f>
        <v>2.8339257817136865</v>
      </c>
      <c r="E1708" s="1">
        <f t="shared" si="87"/>
        <v>2.8339257817136865</v>
      </c>
      <c r="F1708" s="4">
        <f>IF(INDEX(WEOApr2024all!$B$1:$BG$197,MATCH('Figure 2.5'!B1708,WEOApr2024all!$B$1:$B$197,0),MATCH('Figure 2.5'!C1708,WEOApr2024all!$B$1:$BG$1,0))="","",INDEX(WEOApr2024all!$B$1:$BG$197,MATCH('Figure 2.5'!B1708,WEOApr2024all!$B$1:$B$197,0),MATCH('Figure 2.5'!C1708,WEOApr2024all!$B$1:$BG$1,0)))</f>
        <v>2.93</v>
      </c>
      <c r="G1708" s="1">
        <f t="shared" si="88"/>
        <v>-9.6074218286313684E-2</v>
      </c>
      <c r="J1708" t="s">
        <v>249</v>
      </c>
      <c r="K1708" t="s">
        <v>250</v>
      </c>
      <c r="L1708" s="2">
        <v>1991</v>
      </c>
      <c r="M1708" s="1" cm="1">
        <f t="array" ref="M1708">INDEX($E$1:$E$6469,MATCH(1,($A$1:$A$6469=J1708)*($C$1:$C$6469=L1708),0))</f>
        <v>3.5021692754499734</v>
      </c>
      <c r="N1708" s="1" cm="1">
        <f t="array" ref="N1708">INDEX($F$1:$F$6469,MATCH(1,($A$1:$A$6469=J1708)*($C$1:$C$6469=L1708),0))</f>
        <v>2.4969999999999999</v>
      </c>
      <c r="O1708" s="1">
        <f t="shared" si="89"/>
        <v>1.0051692754499735</v>
      </c>
      <c r="R1708" s="1"/>
    </row>
    <row r="1709" spans="1:18">
      <c r="A1709" t="s">
        <v>155</v>
      </c>
      <c r="B1709" t="s">
        <v>156</v>
      </c>
      <c r="C1709" s="2">
        <v>2015</v>
      </c>
      <c r="D1709" s="10">
        <f>Fngdp_rpch!AC1709</f>
        <v>3.5000000000001474</v>
      </c>
      <c r="E1709" s="1">
        <f t="shared" si="87"/>
        <v>3.5000000000001474</v>
      </c>
      <c r="F1709" s="4">
        <f>IF(INDEX(WEOApr2024all!$B$1:$BG$197,MATCH('Figure 2.5'!B1709,WEOApr2024all!$B$1:$B$197,0),MATCH('Figure 2.5'!C1709,WEOApr2024all!$B$1:$BG$1,0))="","",INDEX(WEOApr2024all!$B$1:$BG$197,MATCH('Figure 2.5'!B1709,WEOApr2024all!$B$1:$B$197,0),MATCH('Figure 2.5'!C1709,WEOApr2024all!$B$1:$BG$1,0)))</f>
        <v>4.3600000000000003</v>
      </c>
      <c r="G1709" s="1">
        <f t="shared" si="88"/>
        <v>-0.85999999999985288</v>
      </c>
      <c r="J1709" t="s">
        <v>249</v>
      </c>
      <c r="K1709" t="s">
        <v>250</v>
      </c>
      <c r="L1709" s="2">
        <v>1992</v>
      </c>
      <c r="M1709" s="1" cm="1">
        <f t="array" ref="M1709">INDEX($E$1:$E$6469,MATCH(1,($A$1:$A$6469=J1709)*($C$1:$C$6469=L1709),0))</f>
        <v>4.8926112615050865</v>
      </c>
      <c r="N1709" s="1" cm="1">
        <f t="array" ref="N1709">INDEX($F$1:$F$6469,MATCH(1,($A$1:$A$6469=J1709)*($C$1:$C$6469=L1709),0))</f>
        <v>3.2730000000000001</v>
      </c>
      <c r="O1709" s="1">
        <f t="shared" si="89"/>
        <v>1.6196112615050864</v>
      </c>
      <c r="R1709" s="1"/>
    </row>
    <row r="1710" spans="1:18">
      <c r="A1710" t="s">
        <v>155</v>
      </c>
      <c r="B1710" t="s">
        <v>156</v>
      </c>
      <c r="C1710" s="2">
        <v>2016</v>
      </c>
      <c r="D1710" s="10">
        <f>Fngdp_rpch!AD1710</f>
        <v>4.2600403875254322</v>
      </c>
      <c r="E1710" s="1">
        <f t="shared" si="87"/>
        <v>4.2600403875254322</v>
      </c>
      <c r="F1710" s="4">
        <f>IF(INDEX(WEOApr2024all!$B$1:$BG$197,MATCH('Figure 2.5'!B1710,WEOApr2024all!$B$1:$B$197,0),MATCH('Figure 2.5'!C1710,WEOApr2024all!$B$1:$BG$1,0))="","",INDEX(WEOApr2024all!$B$1:$BG$197,MATCH('Figure 2.5'!B1710,WEOApr2024all!$B$1:$B$197,0),MATCH('Figure 2.5'!C1710,WEOApr2024all!$B$1:$BG$1,0)))</f>
        <v>4.34</v>
      </c>
      <c r="G1710" s="1">
        <f t="shared" si="88"/>
        <v>-7.9959612474567621E-2</v>
      </c>
      <c r="J1710" t="s">
        <v>249</v>
      </c>
      <c r="K1710" t="s">
        <v>250</v>
      </c>
      <c r="L1710" s="2">
        <v>1993</v>
      </c>
      <c r="M1710" s="1" cm="1">
        <f t="array" ref="M1710">INDEX($E$1:$E$6469,MATCH(1,($A$1:$A$6469=J1710)*($C$1:$C$6469=L1710),0))</f>
        <v>4.5476300764284439</v>
      </c>
      <c r="N1710" s="1" cm="1">
        <f t="array" ref="N1710">INDEX($F$1:$F$6469,MATCH(1,($A$1:$A$6469=J1710)*($C$1:$C$6469=L1710),0))</f>
        <v>5.048</v>
      </c>
      <c r="O1710" s="1">
        <f t="shared" si="89"/>
        <v>-0.50036992357155619</v>
      </c>
      <c r="R1710" s="1"/>
    </row>
    <row r="1711" spans="1:18">
      <c r="A1711" t="s">
        <v>155</v>
      </c>
      <c r="B1711" t="s">
        <v>156</v>
      </c>
      <c r="C1711" s="2">
        <v>2017</v>
      </c>
      <c r="D1711" s="10">
        <f>Fngdp_rpch!AE1711</f>
        <v>3.9517743111103121</v>
      </c>
      <c r="E1711" s="1">
        <f t="shared" si="87"/>
        <v>3.9517743111103121</v>
      </c>
      <c r="F1711" s="4">
        <f>IF(INDEX(WEOApr2024all!$B$1:$BG$197,MATCH('Figure 2.5'!B1711,WEOApr2024all!$B$1:$B$197,0),MATCH('Figure 2.5'!C1711,WEOApr2024all!$B$1:$BG$1,0))="","",INDEX(WEOApr2024all!$B$1:$BG$197,MATCH('Figure 2.5'!B1711,WEOApr2024all!$B$1:$B$197,0),MATCH('Figure 2.5'!C1711,WEOApr2024all!$B$1:$BG$1,0)))</f>
        <v>4.1909999999999998</v>
      </c>
      <c r="G1711" s="1">
        <f t="shared" si="88"/>
        <v>-0.23922568888968776</v>
      </c>
      <c r="J1711" t="s">
        <v>249</v>
      </c>
      <c r="K1711" t="s">
        <v>250</v>
      </c>
      <c r="L1711" s="2">
        <v>1994</v>
      </c>
      <c r="M1711" s="1" cm="1">
        <f t="array" ref="M1711">INDEX($E$1:$E$6469,MATCH(1,($A$1:$A$6469=J1711)*($C$1:$C$6469=L1711),0))</f>
        <v>5.3948651489570398</v>
      </c>
      <c r="N1711" s="1" cm="1">
        <f t="array" ref="N1711">INDEX($F$1:$F$6469,MATCH(1,($A$1:$A$6469=J1711)*($C$1:$C$6469=L1711),0))</f>
        <v>4.0010000000000003</v>
      </c>
      <c r="O1711" s="1">
        <f t="shared" si="89"/>
        <v>1.3938651489570395</v>
      </c>
      <c r="R1711" s="1"/>
    </row>
    <row r="1712" spans="1:18">
      <c r="A1712" t="s">
        <v>155</v>
      </c>
      <c r="B1712" t="s">
        <v>156</v>
      </c>
      <c r="C1712" s="2">
        <v>2018</v>
      </c>
      <c r="D1712" s="10">
        <f>Fngdp_rpch!AF1712</f>
        <v>4.4615220200663774</v>
      </c>
      <c r="E1712" s="1">
        <f t="shared" si="87"/>
        <v>4.4615220200663774</v>
      </c>
      <c r="F1712" s="4">
        <f>IF(INDEX(WEOApr2024all!$B$1:$BG$197,MATCH('Figure 2.5'!B1712,WEOApr2024all!$B$1:$B$197,0),MATCH('Figure 2.5'!C1712,WEOApr2024all!$B$1:$BG$1,0))="","",INDEX(WEOApr2024all!$B$1:$BG$197,MATCH('Figure 2.5'!B1712,WEOApr2024all!$B$1:$B$197,0),MATCH('Figure 2.5'!C1712,WEOApr2024all!$B$1:$BG$1,0)))</f>
        <v>5.327</v>
      </c>
      <c r="G1712" s="1">
        <f t="shared" si="88"/>
        <v>-0.86547797993362252</v>
      </c>
      <c r="J1712" t="s">
        <v>249</v>
      </c>
      <c r="K1712" t="s">
        <v>250</v>
      </c>
      <c r="L1712" s="2">
        <v>1995</v>
      </c>
      <c r="M1712" s="1" cm="1">
        <f t="array" ref="M1712">INDEX($E$1:$E$6469,MATCH(1,($A$1:$A$6469=J1712)*($C$1:$C$6469=L1712),0))</f>
        <v>4.6000027149992073</v>
      </c>
      <c r="N1712" s="1" cm="1">
        <f t="array" ref="N1712">INDEX($F$1:$F$6469,MATCH(1,($A$1:$A$6469=J1712)*($C$1:$C$6469=L1712),0))</f>
        <v>4.68</v>
      </c>
      <c r="O1712" s="1">
        <f t="shared" si="89"/>
        <v>-7.9997285000792395E-2</v>
      </c>
      <c r="R1712" s="1"/>
    </row>
    <row r="1713" spans="1:18">
      <c r="A1713" t="s">
        <v>155</v>
      </c>
      <c r="B1713" t="s">
        <v>156</v>
      </c>
      <c r="C1713" s="2">
        <v>2019</v>
      </c>
      <c r="D1713" s="10">
        <f>Fngdp_rpch!AG1713</f>
        <v>5.464220068197112</v>
      </c>
      <c r="E1713" s="1">
        <f t="shared" si="87"/>
        <v>5.464220068197112</v>
      </c>
      <c r="F1713" s="4">
        <f>IF(INDEX(WEOApr2024all!$B$1:$BG$197,MATCH('Figure 2.5'!B1713,WEOApr2024all!$B$1:$B$197,0),MATCH('Figure 2.5'!C1713,WEOApr2024all!$B$1:$BG$1,0))="","",INDEX(WEOApr2024all!$B$1:$BG$197,MATCH('Figure 2.5'!B1713,WEOApr2024all!$B$1:$B$197,0),MATCH('Figure 2.5'!C1713,WEOApr2024all!$B$1:$BG$1,0)))</f>
        <v>5.548</v>
      </c>
      <c r="G1713" s="1">
        <f t="shared" si="88"/>
        <v>-8.3779931802888008E-2</v>
      </c>
      <c r="J1713" t="s">
        <v>249</v>
      </c>
      <c r="K1713" t="s">
        <v>250</v>
      </c>
      <c r="L1713" s="2">
        <v>1996</v>
      </c>
      <c r="M1713" s="1" cm="1">
        <f t="array" ref="M1713">INDEX($E$1:$E$6469,MATCH(1,($A$1:$A$6469=J1713)*($C$1:$C$6469=L1713),0))</f>
        <v>4.7000005717720006</v>
      </c>
      <c r="N1713" s="1" cm="1">
        <f t="array" ref="N1713">INDEX($F$1:$F$6469,MATCH(1,($A$1:$A$6469=J1713)*($C$1:$C$6469=L1713),0))</f>
        <v>4.4619999999999997</v>
      </c>
      <c r="O1713" s="1">
        <f t="shared" si="89"/>
        <v>0.23800057177200085</v>
      </c>
      <c r="R1713" s="1"/>
    </row>
    <row r="1714" spans="1:18">
      <c r="A1714" t="s">
        <v>155</v>
      </c>
      <c r="B1714" t="s">
        <v>156</v>
      </c>
      <c r="C1714" s="2">
        <v>2020</v>
      </c>
      <c r="D1714" s="10">
        <f>Fngdp_rpch!AH1714</f>
        <v>5.8678693822777905</v>
      </c>
      <c r="E1714" s="1">
        <f t="shared" si="87"/>
        <v>5.8678693822777905</v>
      </c>
      <c r="F1714" s="4">
        <f>IF(INDEX(WEOApr2024all!$B$1:$BG$197,MATCH('Figure 2.5'!B1714,WEOApr2024all!$B$1:$B$197,0),MATCH('Figure 2.5'!C1714,WEOApr2024all!$B$1:$BG$1,0))="","",INDEX(WEOApr2024all!$B$1:$BG$197,MATCH('Figure 2.5'!B1714,WEOApr2024all!$B$1:$B$197,0),MATCH('Figure 2.5'!C1714,WEOApr2024all!$B$1:$BG$1,0)))</f>
        <v>3.573</v>
      </c>
      <c r="G1714" s="1">
        <f t="shared" si="88"/>
        <v>2.2948693822777906</v>
      </c>
      <c r="J1714" t="s">
        <v>249</v>
      </c>
      <c r="K1714" t="s">
        <v>250</v>
      </c>
      <c r="L1714" s="2">
        <v>1997</v>
      </c>
      <c r="M1714" s="1" cm="1">
        <f t="array" ref="M1714">INDEX($E$1:$E$6469,MATCH(1,($A$1:$A$6469=J1714)*($C$1:$C$6469=L1714),0))</f>
        <v>4.7999964097586556</v>
      </c>
      <c r="N1714" s="1" cm="1">
        <f t="array" ref="N1714">INDEX($F$1:$F$6469,MATCH(1,($A$1:$A$6469=J1714)*($C$1:$C$6469=L1714),0))</f>
        <v>5.1820000000000004</v>
      </c>
      <c r="O1714" s="1">
        <f t="shared" si="89"/>
        <v>-0.38200359024134478</v>
      </c>
      <c r="R1714" s="1"/>
    </row>
    <row r="1715" spans="1:18">
      <c r="A1715" t="s">
        <v>155</v>
      </c>
      <c r="B1715" t="s">
        <v>156</v>
      </c>
      <c r="C1715" s="2">
        <v>2021</v>
      </c>
      <c r="D1715" s="10">
        <f>Fngdp_rpch!AI1715</f>
        <v>2.7546549157484002</v>
      </c>
      <c r="E1715" s="1">
        <f t="shared" si="87"/>
        <v>2.7546549157484002</v>
      </c>
      <c r="F1715" s="4">
        <f>IF(INDEX(WEOApr2024all!$B$1:$BG$197,MATCH('Figure 2.5'!B1715,WEOApr2024all!$B$1:$B$197,0),MATCH('Figure 2.5'!C1715,WEOApr2024all!$B$1:$BG$1,0))="","",INDEX(WEOApr2024all!$B$1:$BG$197,MATCH('Figure 2.5'!B1715,WEOApr2024all!$B$1:$B$197,0),MATCH('Figure 2.5'!C1715,WEOApr2024all!$B$1:$BG$1,0)))</f>
        <v>3.2530000000000001</v>
      </c>
      <c r="G1715" s="1">
        <f t="shared" si="88"/>
        <v>-0.49834508425159996</v>
      </c>
      <c r="J1715" t="s">
        <v>249</v>
      </c>
      <c r="K1715" t="s">
        <v>250</v>
      </c>
      <c r="L1715" s="2">
        <v>1998</v>
      </c>
      <c r="M1715" s="1" cm="1">
        <f t="array" ref="M1715">INDEX($E$1:$E$6469,MATCH(1,($A$1:$A$6469=J1715)*($C$1:$C$6469=L1715),0))</f>
        <v>4.8999967095218144</v>
      </c>
      <c r="N1715" s="1" cm="1">
        <f t="array" ref="N1715">INDEX($F$1:$F$6469,MATCH(1,($A$1:$A$6469=J1715)*($C$1:$C$6469=L1715),0))</f>
        <v>3.6440000000000001</v>
      </c>
      <c r="O1715" s="1">
        <f t="shared" si="89"/>
        <v>1.2559967095218143</v>
      </c>
      <c r="R1715" s="1"/>
    </row>
    <row r="1716" spans="1:18">
      <c r="A1716" t="s">
        <v>155</v>
      </c>
      <c r="B1716" t="s">
        <v>156</v>
      </c>
      <c r="C1716" s="2">
        <v>2022</v>
      </c>
      <c r="D1716" s="10">
        <f>Fngdp_rpch!AJ1716</f>
        <v>5.2182901719227903</v>
      </c>
      <c r="E1716" s="1">
        <f t="shared" si="87"/>
        <v>5.2182901719227903</v>
      </c>
      <c r="F1716" s="4">
        <f>IF(INDEX(WEOApr2024all!$B$1:$BG$197,MATCH('Figure 2.5'!B1716,WEOApr2024all!$B$1:$B$197,0),MATCH('Figure 2.5'!C1716,WEOApr2024all!$B$1:$BG$1,0))="","",INDEX(WEOApr2024all!$B$1:$BG$197,MATCH('Figure 2.5'!B1716,WEOApr2024all!$B$1:$B$197,0),MATCH('Figure 2.5'!C1716,WEOApr2024all!$B$1:$BG$1,0)))</f>
        <v>6.6529999999999996</v>
      </c>
      <c r="G1716" s="1">
        <f t="shared" si="88"/>
        <v>-1.4347098280772093</v>
      </c>
      <c r="J1716" t="s">
        <v>249</v>
      </c>
      <c r="K1716" t="s">
        <v>250</v>
      </c>
      <c r="L1716" s="2">
        <v>1999</v>
      </c>
      <c r="M1716" s="1" cm="1">
        <f t="array" ref="M1716">INDEX($E$1:$E$6469,MATCH(1,($A$1:$A$6469=J1716)*($C$1:$C$6469=L1716),0))</f>
        <v>5.1135071916395658</v>
      </c>
      <c r="N1716" s="1" cm="1">
        <f t="array" ref="N1716">INDEX($F$1:$F$6469,MATCH(1,($A$1:$A$6469=J1716)*($C$1:$C$6469=L1716),0))</f>
        <v>3.8119999999999998</v>
      </c>
      <c r="O1716" s="1">
        <f t="shared" si="89"/>
        <v>1.301507191639566</v>
      </c>
      <c r="R1716" s="1"/>
    </row>
    <row r="1717" spans="1:18">
      <c r="A1717" t="s">
        <v>155</v>
      </c>
      <c r="B1717" t="s">
        <v>156</v>
      </c>
      <c r="C1717" s="2">
        <v>2023</v>
      </c>
      <c r="D1717" s="10">
        <f>Fngdp_rpch!AK1717</f>
        <v>4.3839179798275563</v>
      </c>
      <c r="E1717" s="1">
        <f t="shared" si="87"/>
        <v>4.3839179798275563</v>
      </c>
      <c r="F1717" s="4" t="str">
        <f>IF(INDEX(WEOApr2024all!$B$1:$BG$197,MATCH('Figure 2.5'!B1717,WEOApr2024all!$B$1:$B$197,0),MATCH('Figure 2.5'!C1717,WEOApr2024all!$B$1:$BG$1,0))="","",INDEX(WEOApr2024all!$B$1:$BG$197,MATCH('Figure 2.5'!B1717,WEOApr2024all!$B$1:$B$197,0),MATCH('Figure 2.5'!C1717,WEOApr2024all!$B$1:$BG$1,0)))</f>
        <v/>
      </c>
      <c r="G1717" s="1" t="str">
        <f t="shared" si="88"/>
        <v/>
      </c>
      <c r="J1717" t="s">
        <v>249</v>
      </c>
      <c r="K1717" t="s">
        <v>250</v>
      </c>
      <c r="L1717" s="2">
        <v>2000</v>
      </c>
      <c r="M1717" s="1" cm="1">
        <f t="array" ref="M1717">INDEX($E$1:$E$6469,MATCH(1,($A$1:$A$6469=J1717)*($C$1:$C$6469=L1717),0))</f>
        <v>5.4429356775151483</v>
      </c>
      <c r="N1717" s="1" cm="1">
        <f t="array" ref="N1717">INDEX($F$1:$F$6469,MATCH(1,($A$1:$A$6469=J1717)*($C$1:$C$6469=L1717),0))</f>
        <v>2.5030000000000001</v>
      </c>
      <c r="O1717" s="1">
        <f t="shared" si="89"/>
        <v>2.9399356775151482</v>
      </c>
      <c r="R1717" s="1"/>
    </row>
    <row r="1718" spans="1:18">
      <c r="A1718" t="s">
        <v>237</v>
      </c>
      <c r="B1718" t="s">
        <v>238</v>
      </c>
      <c r="C1718" s="2">
        <v>1991</v>
      </c>
      <c r="D1718" s="10" t="str">
        <f>Fngdp_rpch!E1718</f>
        <v>.</v>
      </c>
      <c r="E1718" s="1" t="str">
        <f t="shared" si="87"/>
        <v/>
      </c>
      <c r="F1718" s="4" t="str">
        <f>IF(INDEX(WEOApr2024all!$B$1:$BG$197,MATCH('Figure 2.5'!B1718,WEOApr2024all!$B$1:$B$197,0),MATCH('Figure 2.5'!C1718,WEOApr2024all!$B$1:$BG$1,0))="","",INDEX(WEOApr2024all!$B$1:$BG$197,MATCH('Figure 2.5'!B1718,WEOApr2024all!$B$1:$B$197,0),MATCH('Figure 2.5'!C1718,WEOApr2024all!$B$1:$BG$1,0)))</f>
        <v/>
      </c>
      <c r="G1718" s="1" t="str">
        <f t="shared" si="88"/>
        <v/>
      </c>
      <c r="J1718" t="s">
        <v>249</v>
      </c>
      <c r="K1718" t="s">
        <v>250</v>
      </c>
      <c r="L1718" s="2">
        <v>2001</v>
      </c>
      <c r="M1718" s="1" cm="1">
        <f t="array" ref="M1718">INDEX($E$1:$E$6469,MATCH(1,($A$1:$A$6469=J1718)*($C$1:$C$6469=L1718),0))</f>
        <v>5.4595238114785394</v>
      </c>
      <c r="N1718" s="1" cm="1">
        <f t="array" ref="N1718">INDEX($F$1:$F$6469,MATCH(1,($A$1:$A$6469=J1718)*($C$1:$C$6469=L1718),0))</f>
        <v>3.6579999999999999</v>
      </c>
      <c r="O1718" s="1">
        <f t="shared" si="89"/>
        <v>1.8015238114785395</v>
      </c>
      <c r="R1718" s="1"/>
    </row>
    <row r="1719" spans="1:18">
      <c r="A1719" t="s">
        <v>237</v>
      </c>
      <c r="B1719" t="s">
        <v>238</v>
      </c>
      <c r="C1719" s="2">
        <v>1992</v>
      </c>
      <c r="D1719" s="10" t="str">
        <f>Fngdp_rpch!F1719</f>
        <v>.</v>
      </c>
      <c r="E1719" s="1" t="str">
        <f t="shared" si="87"/>
        <v/>
      </c>
      <c r="F1719" s="4" t="str">
        <f>IF(INDEX(WEOApr2024all!$B$1:$BG$197,MATCH('Figure 2.5'!B1719,WEOApr2024all!$B$1:$B$197,0),MATCH('Figure 2.5'!C1719,WEOApr2024all!$B$1:$BG$1,0))="","",INDEX(WEOApr2024all!$B$1:$BG$197,MATCH('Figure 2.5'!B1719,WEOApr2024all!$B$1:$B$197,0),MATCH('Figure 2.5'!C1719,WEOApr2024all!$B$1:$BG$1,0)))</f>
        <v/>
      </c>
      <c r="G1719" s="1" t="str">
        <f t="shared" si="88"/>
        <v/>
      </c>
      <c r="J1719" t="s">
        <v>249</v>
      </c>
      <c r="K1719" t="s">
        <v>250</v>
      </c>
      <c r="L1719" s="2">
        <v>2002</v>
      </c>
      <c r="M1719" s="1" cm="1">
        <f t="array" ref="M1719">INDEX($E$1:$E$6469,MATCH(1,($A$1:$A$6469=J1719)*($C$1:$C$6469=L1719),0))</f>
        <v>5.4285983620033562</v>
      </c>
      <c r="N1719" s="1" cm="1">
        <f t="array" ref="N1719">INDEX($F$1:$F$6469,MATCH(1,($A$1:$A$6469=J1719)*($C$1:$C$6469=L1719),0))</f>
        <v>5.165</v>
      </c>
      <c r="O1719" s="1">
        <f t="shared" si="89"/>
        <v>0.26359836200335618</v>
      </c>
      <c r="R1719" s="1"/>
    </row>
    <row r="1720" spans="1:18">
      <c r="A1720" t="s">
        <v>237</v>
      </c>
      <c r="B1720" t="s">
        <v>238</v>
      </c>
      <c r="C1720" s="2">
        <v>1993</v>
      </c>
      <c r="D1720" s="10" t="str">
        <f>Fngdp_rpch!G1720</f>
        <v>.</v>
      </c>
      <c r="E1720" s="1" t="str">
        <f t="shared" si="87"/>
        <v/>
      </c>
      <c r="F1720" s="4">
        <f>IF(INDEX(WEOApr2024all!$B$1:$BG$197,MATCH('Figure 2.5'!B1720,WEOApr2024all!$B$1:$B$197,0),MATCH('Figure 2.5'!C1720,WEOApr2024all!$B$1:$BG$1,0))="","",INDEX(WEOApr2024all!$B$1:$BG$197,MATCH('Figure 2.5'!B1720,WEOApr2024all!$B$1:$B$197,0),MATCH('Figure 2.5'!C1720,WEOApr2024all!$B$1:$BG$1,0)))</f>
        <v>12.882</v>
      </c>
      <c r="G1720" s="1" t="str">
        <f t="shared" si="88"/>
        <v/>
      </c>
      <c r="J1720" t="s">
        <v>249</v>
      </c>
      <c r="K1720" t="s">
        <v>250</v>
      </c>
      <c r="L1720" s="2">
        <v>2003</v>
      </c>
      <c r="M1720" s="1" cm="1">
        <f t="array" ref="M1720">INDEX($E$1:$E$6469,MATCH(1,($A$1:$A$6469=J1720)*($C$1:$C$6469=L1720),0))</f>
        <v>4.8508976924019453</v>
      </c>
      <c r="N1720" s="1" cm="1">
        <f t="array" ref="N1720">INDEX($F$1:$F$6469,MATCH(1,($A$1:$A$6469=J1720)*($C$1:$C$6469=L1720),0))</f>
        <v>1.2490000000000001</v>
      </c>
      <c r="O1720" s="1">
        <f t="shared" si="89"/>
        <v>3.6018976924019452</v>
      </c>
      <c r="R1720" s="1"/>
    </row>
    <row r="1721" spans="1:18">
      <c r="A1721" t="s">
        <v>237</v>
      </c>
      <c r="B1721" t="s">
        <v>238</v>
      </c>
      <c r="C1721" s="2">
        <v>1994</v>
      </c>
      <c r="D1721" s="10" t="str">
        <f>Fngdp_rpch!H1721</f>
        <v>.</v>
      </c>
      <c r="E1721" s="1" t="str">
        <f t="shared" si="87"/>
        <v/>
      </c>
      <c r="F1721" s="4">
        <f>IF(INDEX(WEOApr2024all!$B$1:$BG$197,MATCH('Figure 2.5'!B1721,WEOApr2024all!$B$1:$B$197,0),MATCH('Figure 2.5'!C1721,WEOApr2024all!$B$1:$BG$1,0))="","",INDEX(WEOApr2024all!$B$1:$BG$197,MATCH('Figure 2.5'!B1721,WEOApr2024all!$B$1:$B$197,0),MATCH('Figure 2.5'!C1721,WEOApr2024all!$B$1:$BG$1,0)))</f>
        <v>20.917999999999999</v>
      </c>
      <c r="G1721" s="1" t="str">
        <f t="shared" si="88"/>
        <v/>
      </c>
      <c r="J1721" t="s">
        <v>249</v>
      </c>
      <c r="K1721" t="s">
        <v>250</v>
      </c>
      <c r="L1721" s="2">
        <v>2004</v>
      </c>
      <c r="M1721" s="1" cm="1">
        <f t="array" ref="M1721">INDEX($E$1:$E$6469,MATCH(1,($A$1:$A$6469=J1721)*($C$1:$C$6469=L1721),0))</f>
        <v>4.954420124765746</v>
      </c>
      <c r="N1721" s="1" cm="1">
        <f t="array" ref="N1721">INDEX($F$1:$F$6469,MATCH(1,($A$1:$A$6469=J1721)*($C$1:$C$6469=L1721),0))</f>
        <v>2.34</v>
      </c>
      <c r="O1721" s="1">
        <f t="shared" si="89"/>
        <v>2.6144201247657461</v>
      </c>
      <c r="R1721" s="1"/>
    </row>
    <row r="1722" spans="1:18">
      <c r="A1722" t="s">
        <v>237</v>
      </c>
      <c r="B1722" t="s">
        <v>238</v>
      </c>
      <c r="C1722" s="2">
        <v>1995</v>
      </c>
      <c r="D1722" s="10" t="str">
        <f>Fngdp_rpch!I1722</f>
        <v>.</v>
      </c>
      <c r="E1722" s="1" t="str">
        <f t="shared" si="87"/>
        <v/>
      </c>
      <c r="F1722" s="4">
        <f>IF(INDEX(WEOApr2024all!$B$1:$BG$197,MATCH('Figure 2.5'!B1722,WEOApr2024all!$B$1:$B$197,0),MATCH('Figure 2.5'!C1722,WEOApr2024all!$B$1:$BG$1,0))="","",INDEX(WEOApr2024all!$B$1:$BG$197,MATCH('Figure 2.5'!B1722,WEOApr2024all!$B$1:$B$197,0),MATCH('Figure 2.5'!C1722,WEOApr2024all!$B$1:$BG$1,0)))</f>
        <v>2.3250000000000002</v>
      </c>
      <c r="G1722" s="1" t="str">
        <f t="shared" si="88"/>
        <v/>
      </c>
      <c r="J1722" t="s">
        <v>249</v>
      </c>
      <c r="K1722" t="s">
        <v>250</v>
      </c>
      <c r="L1722" s="2">
        <v>2005</v>
      </c>
      <c r="M1722" s="1" cm="1">
        <f t="array" ref="M1722">INDEX($E$1:$E$6469,MATCH(1,($A$1:$A$6469=J1722)*($C$1:$C$6469=L1722),0))</f>
        <v>3.7624363556660656</v>
      </c>
      <c r="N1722" s="1" cm="1">
        <f t="array" ref="N1722">INDEX($F$1:$F$6469,MATCH(1,($A$1:$A$6469=J1722)*($C$1:$C$6469=L1722),0))</f>
        <v>2.9969999999999999</v>
      </c>
      <c r="O1722" s="1">
        <f t="shared" si="89"/>
        <v>0.76543635566606572</v>
      </c>
      <c r="R1722" s="1"/>
    </row>
    <row r="1723" spans="1:18">
      <c r="A1723" t="s">
        <v>237</v>
      </c>
      <c r="B1723" t="s">
        <v>238</v>
      </c>
      <c r="C1723" s="2">
        <v>1996</v>
      </c>
      <c r="D1723" s="10" t="str">
        <f>Fngdp_rpch!J1723</f>
        <v>.</v>
      </c>
      <c r="E1723" s="1" t="str">
        <f t="shared" si="87"/>
        <v/>
      </c>
      <c r="F1723" s="4">
        <f>IF(INDEX(WEOApr2024all!$B$1:$BG$197,MATCH('Figure 2.5'!B1723,WEOApr2024all!$B$1:$B$197,0),MATCH('Figure 2.5'!C1723,WEOApr2024all!$B$1:$BG$1,0))="","",INDEX(WEOApr2024all!$B$1:$BG$197,MATCH('Figure 2.5'!B1723,WEOApr2024all!$B$1:$B$197,0),MATCH('Figure 2.5'!C1723,WEOApr2024all!$B$1:$BG$1,0)))</f>
        <v>9.1359999999999992</v>
      </c>
      <c r="G1723" s="1" t="str">
        <f t="shared" si="88"/>
        <v/>
      </c>
      <c r="J1723" t="s">
        <v>249</v>
      </c>
      <c r="K1723" t="s">
        <v>250</v>
      </c>
      <c r="L1723" s="2">
        <v>2006</v>
      </c>
      <c r="M1723" s="1" cm="1">
        <f t="array" ref="M1723">INDEX($E$1:$E$6469,MATCH(1,($A$1:$A$6469=J1723)*($C$1:$C$6469=L1723),0))</f>
        <v>4.9314555971518903</v>
      </c>
      <c r="N1723" s="1" cm="1">
        <f t="array" ref="N1723">INDEX($F$1:$F$6469,MATCH(1,($A$1:$A$6469=J1723)*($C$1:$C$6469=L1723),0))</f>
        <v>2.4969999999999999</v>
      </c>
      <c r="O1723" s="1">
        <f t="shared" si="89"/>
        <v>2.4344555971518904</v>
      </c>
      <c r="R1723" s="1"/>
    </row>
    <row r="1724" spans="1:18">
      <c r="A1724" t="s">
        <v>237</v>
      </c>
      <c r="B1724" t="s">
        <v>238</v>
      </c>
      <c r="C1724" s="2">
        <v>1997</v>
      </c>
      <c r="D1724" s="10" t="str">
        <f>Fngdp_rpch!K1724</f>
        <v>.</v>
      </c>
      <c r="E1724" s="1" t="str">
        <f t="shared" si="87"/>
        <v/>
      </c>
      <c r="F1724" s="4">
        <f>IF(INDEX(WEOApr2024all!$B$1:$BG$197,MATCH('Figure 2.5'!B1724,WEOApr2024all!$B$1:$B$197,0),MATCH('Figure 2.5'!C1724,WEOApr2024all!$B$1:$BG$1,0))="","",INDEX(WEOApr2024all!$B$1:$BG$197,MATCH('Figure 2.5'!B1724,WEOApr2024all!$B$1:$B$197,0),MATCH('Figure 2.5'!C1724,WEOApr2024all!$B$1:$BG$1,0)))</f>
        <v>7.9</v>
      </c>
      <c r="G1724" s="1" t="str">
        <f t="shared" si="88"/>
        <v/>
      </c>
      <c r="J1724" t="s">
        <v>249</v>
      </c>
      <c r="K1724" t="s">
        <v>250</v>
      </c>
      <c r="L1724" s="2">
        <v>2007</v>
      </c>
      <c r="M1724" s="1" cm="1">
        <f t="array" ref="M1724">INDEX($E$1:$E$6469,MATCH(1,($A$1:$A$6469=J1724)*($C$1:$C$6469=L1724),0))</f>
        <v>5.4400025434698795</v>
      </c>
      <c r="N1724" s="1" cm="1">
        <f t="array" ref="N1724">INDEX($F$1:$F$6469,MATCH(1,($A$1:$A$6469=J1724)*($C$1:$C$6469=L1724),0))</f>
        <v>6.5119999999999996</v>
      </c>
      <c r="O1724" s="1">
        <f t="shared" si="89"/>
        <v>-1.07199745653012</v>
      </c>
      <c r="R1724" s="1"/>
    </row>
    <row r="1725" spans="1:18">
      <c r="A1725" t="s">
        <v>237</v>
      </c>
      <c r="B1725" t="s">
        <v>238</v>
      </c>
      <c r="C1725" s="2">
        <v>1998</v>
      </c>
      <c r="D1725" s="10">
        <f>Fngdp_rpch!L1725</f>
        <v>6.9999976971166555</v>
      </c>
      <c r="E1725" s="1">
        <f t="shared" si="87"/>
        <v>6.9999976971166555</v>
      </c>
      <c r="F1725" s="4">
        <f>IF(INDEX(WEOApr2024all!$B$1:$BG$197,MATCH('Figure 2.5'!B1725,WEOApr2024all!$B$1:$B$197,0),MATCH('Figure 2.5'!C1725,WEOApr2024all!$B$1:$BG$1,0))="","",INDEX(WEOApr2024all!$B$1:$BG$197,MATCH('Figure 2.5'!B1725,WEOApr2024all!$B$1:$B$197,0),MATCH('Figure 2.5'!C1725,WEOApr2024all!$B$1:$BG$1,0)))</f>
        <v>1.966</v>
      </c>
      <c r="G1725" s="1">
        <f t="shared" si="88"/>
        <v>5.0339976971166553</v>
      </c>
      <c r="J1725" t="s">
        <v>249</v>
      </c>
      <c r="K1725" t="s">
        <v>250</v>
      </c>
      <c r="L1725" s="2">
        <v>2008</v>
      </c>
      <c r="M1725" s="1" cm="1">
        <f t="array" ref="M1725">INDEX($E$1:$E$6469,MATCH(1,($A$1:$A$6469=J1725)*($C$1:$C$6469=L1725),0))</f>
        <v>5.0664814980386774</v>
      </c>
      <c r="N1725" s="1" cm="1">
        <f t="array" ref="N1725">INDEX($F$1:$F$6469,MATCH(1,($A$1:$A$6469=J1725)*($C$1:$C$6469=L1725),0))</f>
        <v>4.1420000000000003</v>
      </c>
      <c r="O1725" s="1">
        <f t="shared" si="89"/>
        <v>0.92448149803867707</v>
      </c>
      <c r="R1725" s="1"/>
    </row>
    <row r="1726" spans="1:18">
      <c r="A1726" t="s">
        <v>237</v>
      </c>
      <c r="B1726" t="s">
        <v>238</v>
      </c>
      <c r="C1726" s="2">
        <v>1999</v>
      </c>
      <c r="D1726" s="10">
        <f>Fngdp_rpch!M1726</f>
        <v>7.0000018864211366</v>
      </c>
      <c r="E1726" s="1">
        <f t="shared" si="87"/>
        <v>7.0000018864211366</v>
      </c>
      <c r="F1726" s="4">
        <f>IF(INDEX(WEOApr2024all!$B$1:$BG$197,MATCH('Figure 2.5'!B1726,WEOApr2024all!$B$1:$B$197,0),MATCH('Figure 2.5'!C1726,WEOApr2024all!$B$1:$BG$1,0))="","",INDEX(WEOApr2024all!$B$1:$BG$197,MATCH('Figure 2.5'!B1726,WEOApr2024all!$B$1:$B$197,0),MATCH('Figure 2.5'!C1726,WEOApr2024all!$B$1:$BG$1,0)))</f>
        <v>0.187</v>
      </c>
      <c r="G1726" s="1">
        <f t="shared" si="88"/>
        <v>6.8130018864211364</v>
      </c>
      <c r="J1726" t="s">
        <v>249</v>
      </c>
      <c r="K1726" t="s">
        <v>250</v>
      </c>
      <c r="L1726" s="2">
        <v>2009</v>
      </c>
      <c r="M1726" s="1" cm="1">
        <f t="array" ref="M1726">INDEX($E$1:$E$6469,MATCH(1,($A$1:$A$6469=J1726)*($C$1:$C$6469=L1726),0))</f>
        <v>4.7009513738105246</v>
      </c>
      <c r="N1726" s="1" cm="1">
        <f t="array" ref="N1726">INDEX($F$1:$F$6469,MATCH(1,($A$1:$A$6469=J1726)*($C$1:$C$6469=L1726),0))</f>
        <v>-1.538</v>
      </c>
      <c r="O1726" s="1">
        <f t="shared" si="89"/>
        <v>6.2389513738105249</v>
      </c>
      <c r="R1726" s="1"/>
    </row>
    <row r="1727" spans="1:18">
      <c r="A1727" t="s">
        <v>237</v>
      </c>
      <c r="B1727" t="s">
        <v>238</v>
      </c>
      <c r="C1727" s="2">
        <v>2000</v>
      </c>
      <c r="D1727" s="10">
        <f>Fngdp_rpch!N1727</f>
        <v>6.999996954883092</v>
      </c>
      <c r="E1727" s="1">
        <f t="shared" si="87"/>
        <v>6.999996954883092</v>
      </c>
      <c r="F1727" s="4">
        <f>IF(INDEX(WEOApr2024all!$B$1:$BG$197,MATCH('Figure 2.5'!B1727,WEOApr2024all!$B$1:$B$197,0),MATCH('Figure 2.5'!C1727,WEOApr2024all!$B$1:$BG$1,0))="","",INDEX(WEOApr2024all!$B$1:$BG$197,MATCH('Figure 2.5'!B1727,WEOApr2024all!$B$1:$B$197,0),MATCH('Figure 2.5'!C1727,WEOApr2024all!$B$1:$BG$1,0)))</f>
        <v>-12.355</v>
      </c>
      <c r="G1727" s="1">
        <f t="shared" si="88"/>
        <v>19.354996954883092</v>
      </c>
      <c r="J1727" t="s">
        <v>249</v>
      </c>
      <c r="K1727" t="s">
        <v>250</v>
      </c>
      <c r="L1727" s="2">
        <v>2010</v>
      </c>
      <c r="M1727" s="1" cm="1">
        <f t="array" ref="M1727">INDEX($E$1:$E$6469,MATCH(1,($A$1:$A$6469=J1727)*($C$1:$C$6469=L1727),0))</f>
        <v>2.6581907919424275</v>
      </c>
      <c r="N1727" s="1" cm="1">
        <f t="array" ref="N1727">INDEX($F$1:$F$6469,MATCH(1,($A$1:$A$6469=J1727)*($C$1:$C$6469=L1727),0))</f>
        <v>4.2190000000000003</v>
      </c>
      <c r="O1727" s="1">
        <f t="shared" si="89"/>
        <v>-1.5608092080575728</v>
      </c>
      <c r="R1727" s="1"/>
    </row>
    <row r="1728" spans="1:18">
      <c r="A1728" t="s">
        <v>237</v>
      </c>
      <c r="B1728" t="s">
        <v>238</v>
      </c>
      <c r="C1728" s="2">
        <v>2001</v>
      </c>
      <c r="D1728" s="10">
        <f>Fngdp_rpch!O1728</f>
        <v>5.9999999999999387</v>
      </c>
      <c r="E1728" s="1">
        <f t="shared" si="87"/>
        <v>5.9999999999999387</v>
      </c>
      <c r="F1728" s="4">
        <f>IF(INDEX(WEOApr2024all!$B$1:$BG$197,MATCH('Figure 2.5'!B1728,WEOApr2024all!$B$1:$B$197,0),MATCH('Figure 2.5'!C1728,WEOApr2024all!$B$1:$BG$1,0))="","",INDEX(WEOApr2024all!$B$1:$BG$197,MATCH('Figure 2.5'!B1728,WEOApr2024all!$B$1:$B$197,0),MATCH('Figure 2.5'!C1728,WEOApr2024all!$B$1:$BG$1,0)))</f>
        <v>8.7550000000000008</v>
      </c>
      <c r="G1728" s="1">
        <f t="shared" si="88"/>
        <v>-2.7550000000000621</v>
      </c>
      <c r="J1728" t="s">
        <v>249</v>
      </c>
      <c r="K1728" t="s">
        <v>250</v>
      </c>
      <c r="L1728" s="2">
        <v>2011</v>
      </c>
      <c r="M1728" s="1" cm="1">
        <f t="array" ref="M1728">INDEX($E$1:$E$6469,MATCH(1,($A$1:$A$6469=J1728)*($C$1:$C$6469=L1728),0))</f>
        <v>3.8613106446450551</v>
      </c>
      <c r="N1728" s="1" cm="1">
        <f t="array" ref="N1728">INDEX($F$1:$F$6469,MATCH(1,($A$1:$A$6469=J1728)*($C$1:$C$6469=L1728),0))</f>
        <v>5.6139999999999999</v>
      </c>
      <c r="O1728" s="1">
        <f t="shared" si="89"/>
        <v>-1.7526893553549447</v>
      </c>
      <c r="R1728" s="1"/>
    </row>
    <row r="1729" spans="1:18">
      <c r="A1729" t="s">
        <v>237</v>
      </c>
      <c r="B1729" t="s">
        <v>238</v>
      </c>
      <c r="C1729" s="2">
        <v>2002</v>
      </c>
      <c r="D1729" s="10">
        <f>Fngdp_rpch!P1729</f>
        <v>11.320257107080556</v>
      </c>
      <c r="E1729" s="1">
        <f t="shared" si="87"/>
        <v>11.320257107080556</v>
      </c>
      <c r="F1729" s="4">
        <f>IF(INDEX(WEOApr2024all!$B$1:$BG$197,MATCH('Figure 2.5'!B1729,WEOApr2024all!$B$1:$B$197,0),MATCH('Figure 2.5'!C1729,WEOApr2024all!$B$1:$BG$1,0))="","",INDEX(WEOApr2024all!$B$1:$BG$197,MATCH('Figure 2.5'!B1729,WEOApr2024all!$B$1:$B$197,0),MATCH('Figure 2.5'!C1729,WEOApr2024all!$B$1:$BG$1,0)))</f>
        <v>3.0049999999999999</v>
      </c>
      <c r="G1729" s="1">
        <f t="shared" si="88"/>
        <v>8.315257107080555</v>
      </c>
      <c r="J1729" t="s">
        <v>249</v>
      </c>
      <c r="K1729" t="s">
        <v>250</v>
      </c>
      <c r="L1729" s="2">
        <v>2012</v>
      </c>
      <c r="M1729" s="1" cm="1">
        <f t="array" ref="M1729">INDEX($E$1:$E$6469,MATCH(1,($A$1:$A$6469=J1729)*($C$1:$C$6469=L1729),0))</f>
        <v>4.217320481141229</v>
      </c>
      <c r="N1729" s="1" cm="1">
        <f t="array" ref="N1729">INDEX($F$1:$F$6469,MATCH(1,($A$1:$A$6469=J1729)*($C$1:$C$6469=L1729),0))</f>
        <v>5.9130000000000003</v>
      </c>
      <c r="O1729" s="1">
        <f t="shared" si="89"/>
        <v>-1.6956795188587712</v>
      </c>
      <c r="R1729" s="1"/>
    </row>
    <row r="1730" spans="1:18">
      <c r="A1730" t="s">
        <v>237</v>
      </c>
      <c r="B1730" t="s">
        <v>238</v>
      </c>
      <c r="C1730" s="2">
        <v>2003</v>
      </c>
      <c r="D1730" s="10">
        <f>Fngdp_rpch!Q1730</f>
        <v>7.0838181486884366</v>
      </c>
      <c r="E1730" s="1">
        <f t="shared" si="87"/>
        <v>7.0838181486884366</v>
      </c>
      <c r="F1730" s="4">
        <f>IF(INDEX(WEOApr2024all!$B$1:$BG$197,MATCH('Figure 2.5'!B1730,WEOApr2024all!$B$1:$B$197,0),MATCH('Figure 2.5'!C1730,WEOApr2024all!$B$1:$BG$1,0))="","",INDEX(WEOApr2024all!$B$1:$BG$197,MATCH('Figure 2.5'!B1730,WEOApr2024all!$B$1:$B$197,0),MATCH('Figure 2.5'!C1730,WEOApr2024all!$B$1:$BG$1,0)))</f>
        <v>-2.6560000000000001</v>
      </c>
      <c r="G1730" s="1">
        <f t="shared" si="88"/>
        <v>9.7398181486884372</v>
      </c>
      <c r="J1730" t="s">
        <v>249</v>
      </c>
      <c r="K1730" t="s">
        <v>250</v>
      </c>
      <c r="L1730" s="2">
        <v>2013</v>
      </c>
      <c r="M1730" s="1" cm="1">
        <f t="array" ref="M1730">INDEX($E$1:$E$6469,MATCH(1,($A$1:$A$6469=J1730)*($C$1:$C$6469=L1730),0))</f>
        <v>5.0093137720580216</v>
      </c>
      <c r="N1730" s="1" cm="1">
        <f t="array" ref="N1730">INDEX($F$1:$F$6469,MATCH(1,($A$1:$A$6469=J1730)*($C$1:$C$6469=L1730),0))</f>
        <v>3.9460000000000002</v>
      </c>
      <c r="O1730" s="1">
        <f t="shared" si="89"/>
        <v>1.0633137720580215</v>
      </c>
      <c r="R1730" s="1"/>
    </row>
    <row r="1731" spans="1:18">
      <c r="A1731" t="s">
        <v>237</v>
      </c>
      <c r="B1731" t="s">
        <v>238</v>
      </c>
      <c r="C1731" s="2">
        <v>2004</v>
      </c>
      <c r="D1731" s="10">
        <f>Fngdp_rpch!R1731</f>
        <v>7.9769292164104</v>
      </c>
      <c r="E1731" s="1">
        <f t="shared" ref="E1731:E1794" si="90">IF(D1731=".","",D1731)</f>
        <v>7.9769292164104</v>
      </c>
      <c r="F1731" s="4">
        <f>IF(INDEX(WEOApr2024all!$B$1:$BG$197,MATCH('Figure 2.5'!B1731,WEOApr2024all!$B$1:$B$197,0),MATCH('Figure 2.5'!C1731,WEOApr2024all!$B$1:$BG$1,0))="","",INDEX(WEOApr2024all!$B$1:$BG$197,MATCH('Figure 2.5'!B1731,WEOApr2024all!$B$1:$B$197,0),MATCH('Figure 2.5'!C1731,WEOApr2024all!$B$1:$BG$1,0)))</f>
        <v>1.452</v>
      </c>
      <c r="G1731" s="1">
        <f t="shared" ref="G1731:G1794" si="91">IFERROR(E1731-F1731,"")</f>
        <v>6.5249292164104</v>
      </c>
      <c r="J1731" t="s">
        <v>249</v>
      </c>
      <c r="K1731" t="s">
        <v>250</v>
      </c>
      <c r="L1731" s="2">
        <v>2014</v>
      </c>
      <c r="M1731" s="1" cm="1">
        <f t="array" ref="M1731">INDEX($E$1:$E$6469,MATCH(1,($A$1:$A$6469=J1731)*($C$1:$C$6469=L1731),0))</f>
        <v>5.1903616837132072</v>
      </c>
      <c r="N1731" s="1" cm="1">
        <f t="array" ref="N1731">INDEX($F$1:$F$6469,MATCH(1,($A$1:$A$6469=J1731)*($C$1:$C$6469=L1731),0))</f>
        <v>3.6970000000000001</v>
      </c>
      <c r="O1731" s="1">
        <f t="shared" ref="O1731:O1794" si="92">IFERROR(M1731-N1731,"")</f>
        <v>1.4933616837132071</v>
      </c>
      <c r="R1731" s="1"/>
    </row>
    <row r="1732" spans="1:18">
      <c r="A1732" t="s">
        <v>237</v>
      </c>
      <c r="B1732" t="s">
        <v>238</v>
      </c>
      <c r="C1732" s="2">
        <v>2005</v>
      </c>
      <c r="D1732" s="10">
        <f>Fngdp_rpch!S1732</f>
        <v>0.67734436469444326</v>
      </c>
      <c r="E1732" s="1">
        <f t="shared" si="90"/>
        <v>0.67734436469444326</v>
      </c>
      <c r="F1732" s="4">
        <f>IF(INDEX(WEOApr2024all!$B$1:$BG$197,MATCH('Figure 2.5'!B1732,WEOApr2024all!$B$1:$B$197,0),MATCH('Figure 2.5'!C1732,WEOApr2024all!$B$1:$BG$1,0))="","",INDEX(WEOApr2024all!$B$1:$BG$197,MATCH('Figure 2.5'!B1732,WEOApr2024all!$B$1:$B$197,0),MATCH('Figure 2.5'!C1732,WEOApr2024all!$B$1:$BG$1,0)))</f>
        <v>2.5739999999999998</v>
      </c>
      <c r="G1732" s="1">
        <f t="shared" si="91"/>
        <v>-1.8966556353055566</v>
      </c>
      <c r="J1732" t="s">
        <v>249</v>
      </c>
      <c r="K1732" t="s">
        <v>250</v>
      </c>
      <c r="L1732" s="2">
        <v>2015</v>
      </c>
      <c r="M1732" s="1" cm="1">
        <f t="array" ref="M1732">INDEX($E$1:$E$6469,MATCH(1,($A$1:$A$6469=J1732)*($C$1:$C$6469=L1732),0))</f>
        <v>4.0832333285885092</v>
      </c>
      <c r="N1732" s="1" cm="1">
        <f t="array" ref="N1732">INDEX($F$1:$F$6469,MATCH(1,($A$1:$A$6469=J1732)*($C$1:$C$6469=L1732),0))</f>
        <v>3.8260000000000001</v>
      </c>
      <c r="O1732" s="1">
        <f t="shared" si="92"/>
        <v>0.25723332858850911</v>
      </c>
      <c r="R1732" s="1"/>
    </row>
    <row r="1733" spans="1:18">
      <c r="A1733" t="s">
        <v>237</v>
      </c>
      <c r="B1733" t="s">
        <v>238</v>
      </c>
      <c r="C1733" s="2">
        <v>2006</v>
      </c>
      <c r="D1733" s="10">
        <f>Fngdp_rpch!T1733</f>
        <v>0.39185977901239344</v>
      </c>
      <c r="E1733" s="1">
        <f t="shared" si="90"/>
        <v>0.39185977901239344</v>
      </c>
      <c r="F1733" s="4">
        <f>IF(INDEX(WEOApr2024all!$B$1:$BG$197,MATCH('Figure 2.5'!B1733,WEOApr2024all!$B$1:$B$197,0),MATCH('Figure 2.5'!C1733,WEOApr2024all!$B$1:$BG$1,0))="","",INDEX(WEOApr2024all!$B$1:$BG$197,MATCH('Figure 2.5'!B1733,WEOApr2024all!$B$1:$B$197,0),MATCH('Figure 2.5'!C1733,WEOApr2024all!$B$1:$BG$1,0)))</f>
        <v>-0.96899999999999997</v>
      </c>
      <c r="G1733" s="1">
        <f t="shared" si="91"/>
        <v>1.3608597790123933</v>
      </c>
      <c r="J1733" t="s">
        <v>249</v>
      </c>
      <c r="K1733" t="s">
        <v>250</v>
      </c>
      <c r="L1733" s="2">
        <v>2016</v>
      </c>
      <c r="M1733" s="1" cm="1">
        <f t="array" ref="M1733">INDEX($E$1:$E$6469,MATCH(1,($A$1:$A$6469=J1733)*($C$1:$C$6469=L1733),0))</f>
        <v>4.8923254468641098</v>
      </c>
      <c r="N1733" s="1" cm="1">
        <f t="array" ref="N1733">INDEX($F$1:$F$6469,MATCH(1,($A$1:$A$6469=J1733)*($C$1:$C$6469=L1733),0))</f>
        <v>10.821</v>
      </c>
      <c r="O1733" s="1">
        <f t="shared" si="92"/>
        <v>-5.92867455313589</v>
      </c>
      <c r="R1733" s="1"/>
    </row>
    <row r="1734" spans="1:18">
      <c r="A1734" t="s">
        <v>237</v>
      </c>
      <c r="B1734" t="s">
        <v>238</v>
      </c>
      <c r="C1734" s="2">
        <v>2007</v>
      </c>
      <c r="D1734" s="10">
        <f>Fngdp_rpch!U1734</f>
        <v>4.0420473846311644</v>
      </c>
      <c r="E1734" s="1">
        <f t="shared" si="90"/>
        <v>4.0420473846311644</v>
      </c>
      <c r="F1734" s="4">
        <f>IF(INDEX(WEOApr2024all!$B$1:$BG$197,MATCH('Figure 2.5'!B1734,WEOApr2024all!$B$1:$B$197,0),MATCH('Figure 2.5'!C1734,WEOApr2024all!$B$1:$BG$1,0))="","",INDEX(WEOApr2024all!$B$1:$BG$197,MATCH('Figure 2.5'!B1734,WEOApr2024all!$B$1:$B$197,0),MATCH('Figure 2.5'!C1734,WEOApr2024all!$B$1:$BG$1,0)))</f>
        <v>1.427</v>
      </c>
      <c r="G1734" s="1">
        <f t="shared" si="91"/>
        <v>2.6150473846311644</v>
      </c>
      <c r="J1734" t="s">
        <v>249</v>
      </c>
      <c r="K1734" t="s">
        <v>250</v>
      </c>
      <c r="L1734" s="2">
        <v>2017</v>
      </c>
      <c r="M1734" s="1" cm="1">
        <f t="array" ref="M1734">INDEX($E$1:$E$6469,MATCH(1,($A$1:$A$6469=J1734)*($C$1:$C$6469=L1734),0))</f>
        <v>4.4125408616292994</v>
      </c>
      <c r="N1734" s="1" cm="1">
        <f t="array" ref="N1734">INDEX($F$1:$F$6469,MATCH(1,($A$1:$A$6469=J1734)*($C$1:$C$6469=L1734),0))</f>
        <v>10.3</v>
      </c>
      <c r="O1734" s="1">
        <f t="shared" si="92"/>
        <v>-5.8874591383707013</v>
      </c>
      <c r="R1734" s="1"/>
    </row>
    <row r="1735" spans="1:18">
      <c r="A1735" t="s">
        <v>237</v>
      </c>
      <c r="B1735" t="s">
        <v>238</v>
      </c>
      <c r="C1735" s="2">
        <v>2008</v>
      </c>
      <c r="D1735" s="10">
        <f>Fngdp_rpch!V1735</f>
        <v>1.3427514130402551</v>
      </c>
      <c r="E1735" s="1">
        <f t="shared" si="90"/>
        <v>1.3427514130402551</v>
      </c>
      <c r="F1735" s="4">
        <f>IF(INDEX(WEOApr2024all!$B$1:$BG$197,MATCH('Figure 2.5'!B1735,WEOApr2024all!$B$1:$B$197,0),MATCH('Figure 2.5'!C1735,WEOApr2024all!$B$1:$BG$1,0))="","",INDEX(WEOApr2024all!$B$1:$BG$197,MATCH('Figure 2.5'!B1735,WEOApr2024all!$B$1:$B$197,0),MATCH('Figure 2.5'!C1735,WEOApr2024all!$B$1:$BG$1,0)))</f>
        <v>-19.436</v>
      </c>
      <c r="G1735" s="1">
        <f t="shared" si="91"/>
        <v>20.778751413040254</v>
      </c>
      <c r="J1735" t="s">
        <v>249</v>
      </c>
      <c r="K1735" t="s">
        <v>250</v>
      </c>
      <c r="L1735" s="2">
        <v>2018</v>
      </c>
      <c r="M1735" s="1" cm="1">
        <f t="array" ref="M1735">INDEX($E$1:$E$6469,MATCH(1,($A$1:$A$6469=J1735)*($C$1:$C$6469=L1735),0))</f>
        <v>5.7811837143816325</v>
      </c>
      <c r="N1735" s="1" cm="1">
        <f t="array" ref="N1735">INDEX($F$1:$F$6469,MATCH(1,($A$1:$A$6469=J1735)*($C$1:$C$6469=L1735),0))</f>
        <v>6.3579999999999997</v>
      </c>
      <c r="O1735" s="1">
        <f t="shared" si="92"/>
        <v>-0.57681628561836717</v>
      </c>
      <c r="R1735" s="1"/>
    </row>
    <row r="1736" spans="1:18">
      <c r="A1736" t="s">
        <v>237</v>
      </c>
      <c r="B1736" t="s">
        <v>238</v>
      </c>
      <c r="C1736" s="2">
        <v>2009</v>
      </c>
      <c r="D1736" s="10">
        <f>Fngdp_rpch!W1736</f>
        <v>2.0435348205934956</v>
      </c>
      <c r="E1736" s="1">
        <f t="shared" si="90"/>
        <v>2.0435348205934956</v>
      </c>
      <c r="F1736" s="4">
        <f>IF(INDEX(WEOApr2024all!$B$1:$BG$197,MATCH('Figure 2.5'!B1736,WEOApr2024all!$B$1:$B$197,0),MATCH('Figure 2.5'!C1736,WEOApr2024all!$B$1:$BG$1,0))="","",INDEX(WEOApr2024all!$B$1:$BG$197,MATCH('Figure 2.5'!B1736,WEOApr2024all!$B$1:$B$197,0),MATCH('Figure 2.5'!C1736,WEOApr2024all!$B$1:$BG$1,0)))</f>
        <v>12.179</v>
      </c>
      <c r="G1736" s="1">
        <f t="shared" si="91"/>
        <v>-10.135465179406506</v>
      </c>
      <c r="J1736" t="s">
        <v>249</v>
      </c>
      <c r="K1736" t="s">
        <v>250</v>
      </c>
      <c r="L1736" s="2">
        <v>2019</v>
      </c>
      <c r="M1736" s="1" cm="1">
        <f t="array" ref="M1736">INDEX($E$1:$E$6469,MATCH(1,($A$1:$A$6469=J1736)*($C$1:$C$6469=L1736),0))</f>
        <v>5.9316323471093613</v>
      </c>
      <c r="N1736" s="1" cm="1">
        <f t="array" ref="N1736">INDEX($F$1:$F$6469,MATCH(1,($A$1:$A$6469=J1736)*($C$1:$C$6469=L1736),0))</f>
        <v>5.617</v>
      </c>
      <c r="O1736" s="1">
        <f t="shared" si="92"/>
        <v>0.31463234710936128</v>
      </c>
      <c r="R1736" s="1"/>
    </row>
    <row r="1737" spans="1:18">
      <c r="A1737" t="s">
        <v>237</v>
      </c>
      <c r="B1737" t="s">
        <v>238</v>
      </c>
      <c r="C1737" s="2">
        <v>2010</v>
      </c>
      <c r="D1737" s="10">
        <f>Fngdp_rpch!X1737</f>
        <v>1.3829154759772866</v>
      </c>
      <c r="E1737" s="1">
        <f t="shared" si="90"/>
        <v>1.3829154759772866</v>
      </c>
      <c r="F1737" s="4">
        <f>IF(INDEX(WEOApr2024all!$B$1:$BG$197,MATCH('Figure 2.5'!B1737,WEOApr2024all!$B$1:$B$197,0),MATCH('Figure 2.5'!C1737,WEOApr2024all!$B$1:$BG$1,0))="","",INDEX(WEOApr2024all!$B$1:$BG$197,MATCH('Figure 2.5'!B1737,WEOApr2024all!$B$1:$B$197,0),MATCH('Figure 2.5'!C1737,WEOApr2024all!$B$1:$BG$1,0)))</f>
        <v>10.853</v>
      </c>
      <c r="G1737" s="1">
        <f t="shared" si="91"/>
        <v>-9.4700845240227132</v>
      </c>
      <c r="J1737" t="s">
        <v>249</v>
      </c>
      <c r="K1737" t="s">
        <v>250</v>
      </c>
      <c r="L1737" s="2">
        <v>2020</v>
      </c>
      <c r="M1737" s="1" cm="1">
        <f t="array" ref="M1737">INDEX($E$1:$E$6469,MATCH(1,($A$1:$A$6469=J1737)*($C$1:$C$6469=L1737),0))</f>
        <v>5.9630839421813686</v>
      </c>
      <c r="N1737" s="1" cm="1">
        <f t="array" ref="N1737">INDEX($F$1:$F$6469,MATCH(1,($A$1:$A$6469=J1737)*($C$1:$C$6469=L1737),0))</f>
        <v>4.7039999999999997</v>
      </c>
      <c r="O1737" s="1">
        <f t="shared" si="92"/>
        <v>1.2590839421813689</v>
      </c>
      <c r="R1737" s="1"/>
    </row>
    <row r="1738" spans="1:18">
      <c r="A1738" t="s">
        <v>237</v>
      </c>
      <c r="B1738" t="s">
        <v>238</v>
      </c>
      <c r="C1738" s="2">
        <v>2011</v>
      </c>
      <c r="D1738" s="10">
        <f>Fngdp_rpch!Y1738</f>
        <v>2.810151588722043</v>
      </c>
      <c r="E1738" s="1">
        <f t="shared" si="90"/>
        <v>2.810151588722043</v>
      </c>
      <c r="F1738" s="4">
        <f>IF(INDEX(WEOApr2024all!$B$1:$BG$197,MATCH('Figure 2.5'!B1738,WEOApr2024all!$B$1:$B$197,0),MATCH('Figure 2.5'!C1738,WEOApr2024all!$B$1:$BG$1,0))="","",INDEX(WEOApr2024all!$B$1:$BG$197,MATCH('Figure 2.5'!B1738,WEOApr2024all!$B$1:$B$197,0),MATCH('Figure 2.5'!C1738,WEOApr2024all!$B$1:$BG$1,0)))</f>
        <v>25.71</v>
      </c>
      <c r="G1738" s="1">
        <f t="shared" si="91"/>
        <v>-22.899848411277958</v>
      </c>
      <c r="J1738" t="s">
        <v>243</v>
      </c>
      <c r="K1738" t="s">
        <v>244</v>
      </c>
      <c r="L1738" s="2">
        <v>1991</v>
      </c>
      <c r="M1738" s="1" cm="1">
        <f t="array" ref="M1738">INDEX($E$1:$E$6469,MATCH(1,($A$1:$A$6469=J1738)*($C$1:$C$6469=L1738),0))</f>
        <v>4.5084322105327646</v>
      </c>
      <c r="N1738" s="1" cm="1">
        <f t="array" ref="N1738">INDEX($F$1:$F$6469,MATCH(1,($A$1:$A$6469=J1738)*($C$1:$C$6469=L1738),0))</f>
        <v>2.1629999999999998</v>
      </c>
      <c r="O1738" s="1">
        <f t="shared" si="92"/>
        <v>2.3454322105327647</v>
      </c>
      <c r="R1738" s="1"/>
    </row>
    <row r="1739" spans="1:18">
      <c r="A1739" t="s">
        <v>237</v>
      </c>
      <c r="B1739" t="s">
        <v>238</v>
      </c>
      <c r="C1739" s="2">
        <v>2012</v>
      </c>
      <c r="D1739" s="10">
        <f>Fngdp_rpch!Z1739</f>
        <v>6.3449723005585712</v>
      </c>
      <c r="E1739" s="1">
        <f t="shared" si="90"/>
        <v>6.3449723005585712</v>
      </c>
      <c r="F1739" s="4">
        <f>IF(INDEX(WEOApr2024all!$B$1:$BG$197,MATCH('Figure 2.5'!B1739,WEOApr2024all!$B$1:$B$197,0),MATCH('Figure 2.5'!C1739,WEOApr2024all!$B$1:$BG$1,0))="","",INDEX(WEOApr2024all!$B$1:$BG$197,MATCH('Figure 2.5'!B1739,WEOApr2024all!$B$1:$B$197,0),MATCH('Figure 2.5'!C1739,WEOApr2024all!$B$1:$BG$1,0)))</f>
        <v>1.8859999999999999</v>
      </c>
      <c r="G1739" s="1">
        <f t="shared" si="91"/>
        <v>4.4589723005585711</v>
      </c>
      <c r="J1739" t="s">
        <v>243</v>
      </c>
      <c r="K1739" t="s">
        <v>244</v>
      </c>
      <c r="L1739" s="2">
        <v>1992</v>
      </c>
      <c r="M1739" s="1" cm="1">
        <f t="array" ref="M1739">INDEX($E$1:$E$6469,MATCH(1,($A$1:$A$6469=J1739)*($C$1:$C$6469=L1739),0))</f>
        <v>4.5000035172513275</v>
      </c>
      <c r="N1739" s="1" cm="1">
        <f t="array" ref="N1739">INDEX($F$1:$F$6469,MATCH(1,($A$1:$A$6469=J1739)*($C$1:$C$6469=L1739),0))</f>
        <v>1.7629999999999999</v>
      </c>
      <c r="O1739" s="1">
        <f t="shared" si="92"/>
        <v>2.7370035172513276</v>
      </c>
      <c r="R1739" s="1"/>
    </row>
    <row r="1740" spans="1:18">
      <c r="A1740" t="s">
        <v>237</v>
      </c>
      <c r="B1740" t="s">
        <v>238</v>
      </c>
      <c r="C1740" s="2">
        <v>2013</v>
      </c>
      <c r="D1740" s="10">
        <f>Fngdp_rpch!AA1740</f>
        <v>3.4362201814052584</v>
      </c>
      <c r="E1740" s="1">
        <f t="shared" si="90"/>
        <v>3.4362201814052584</v>
      </c>
      <c r="F1740" s="4">
        <f>IF(INDEX(WEOApr2024all!$B$1:$BG$197,MATCH('Figure 2.5'!B1740,WEOApr2024all!$B$1:$B$197,0),MATCH('Figure 2.5'!C1740,WEOApr2024all!$B$1:$BG$1,0))="","",INDEX(WEOApr2024all!$B$1:$BG$197,MATCH('Figure 2.5'!B1740,WEOApr2024all!$B$1:$B$197,0),MATCH('Figure 2.5'!C1740,WEOApr2024all!$B$1:$BG$1,0)))</f>
        <v>-10.456</v>
      </c>
      <c r="G1740" s="1">
        <f t="shared" si="91"/>
        <v>13.892220181405257</v>
      </c>
      <c r="J1740" t="s">
        <v>243</v>
      </c>
      <c r="K1740" t="s">
        <v>244</v>
      </c>
      <c r="L1740" s="2">
        <v>1993</v>
      </c>
      <c r="M1740" s="1" cm="1">
        <f t="array" ref="M1740">INDEX($E$1:$E$6469,MATCH(1,($A$1:$A$6469=J1740)*($C$1:$C$6469=L1740),0))</f>
        <v>4.4999923085271121</v>
      </c>
      <c r="N1740" s="1" cm="1">
        <f t="array" ref="N1740">INDEX($F$1:$F$6469,MATCH(1,($A$1:$A$6469=J1740)*($C$1:$C$6469=L1740),0))</f>
        <v>3.8330000000000002</v>
      </c>
      <c r="O1740" s="1">
        <f t="shared" si="92"/>
        <v>0.66699230852711189</v>
      </c>
      <c r="R1740" s="1"/>
    </row>
    <row r="1741" spans="1:18">
      <c r="A1741" t="s">
        <v>237</v>
      </c>
      <c r="B1741" t="s">
        <v>238</v>
      </c>
      <c r="C1741" s="2">
        <v>2014</v>
      </c>
      <c r="D1741" s="10">
        <f>Fngdp_rpch!AB1741</f>
        <v>1.8569382120815048</v>
      </c>
      <c r="E1741" s="1">
        <f t="shared" si="90"/>
        <v>1.8569382120815048</v>
      </c>
      <c r="F1741" s="4">
        <f>IF(INDEX(WEOApr2024all!$B$1:$BG$197,MATCH('Figure 2.5'!B1741,WEOApr2024all!$B$1:$B$197,0),MATCH('Figure 2.5'!C1741,WEOApr2024all!$B$1:$BG$1,0))="","",INDEX(WEOApr2024all!$B$1:$BG$197,MATCH('Figure 2.5'!B1741,WEOApr2024all!$B$1:$B$197,0),MATCH('Figure 2.5'!C1741,WEOApr2024all!$B$1:$BG$1,0)))</f>
        <v>30.934000000000001</v>
      </c>
      <c r="G1741" s="1">
        <f t="shared" si="91"/>
        <v>-29.077061787918495</v>
      </c>
      <c r="J1741" t="s">
        <v>243</v>
      </c>
      <c r="K1741" t="s">
        <v>244</v>
      </c>
      <c r="L1741" s="2">
        <v>1994</v>
      </c>
      <c r="M1741" s="1" cm="1">
        <f t="array" ref="M1741">INDEX($E$1:$E$6469,MATCH(1,($A$1:$A$6469=J1741)*($C$1:$C$6469=L1741),0))</f>
        <v>5.0000066382976716</v>
      </c>
      <c r="N1741" s="1" cm="1">
        <f t="array" ref="N1741">INDEX($F$1:$F$6469,MATCH(1,($A$1:$A$6469=J1741)*($C$1:$C$6469=L1741),0))</f>
        <v>-3.3980000000000001</v>
      </c>
      <c r="O1741" s="1">
        <f t="shared" si="92"/>
        <v>8.3980066382976712</v>
      </c>
      <c r="R1741" s="1"/>
    </row>
    <row r="1742" spans="1:18">
      <c r="A1742" t="s">
        <v>237</v>
      </c>
      <c r="B1742" t="s">
        <v>238</v>
      </c>
      <c r="C1742" s="2">
        <v>2015</v>
      </c>
      <c r="D1742" s="10">
        <f>Fngdp_rpch!AC1742</f>
        <v>2.1379083249807307</v>
      </c>
      <c r="E1742" s="1">
        <f t="shared" si="90"/>
        <v>2.1379083249807307</v>
      </c>
      <c r="F1742" s="4">
        <f>IF(INDEX(WEOApr2024all!$B$1:$BG$197,MATCH('Figure 2.5'!B1742,WEOApr2024all!$B$1:$B$197,0),MATCH('Figure 2.5'!C1742,WEOApr2024all!$B$1:$BG$1,0))="","",INDEX(WEOApr2024all!$B$1:$BG$197,MATCH('Figure 2.5'!B1742,WEOApr2024all!$B$1:$B$197,0),MATCH('Figure 2.5'!C1742,WEOApr2024all!$B$1:$BG$1,0)))</f>
        <v>-20.620999999999999</v>
      </c>
      <c r="G1742" s="1">
        <f t="shared" si="91"/>
        <v>22.75890832498073</v>
      </c>
      <c r="J1742" t="s">
        <v>243</v>
      </c>
      <c r="K1742" t="s">
        <v>244</v>
      </c>
      <c r="L1742" s="2">
        <v>1995</v>
      </c>
      <c r="M1742" s="1" cm="1">
        <f t="array" ref="M1742">INDEX($E$1:$E$6469,MATCH(1,($A$1:$A$6469=J1742)*($C$1:$C$6469=L1742),0))</f>
        <v>3.5000010986025787</v>
      </c>
      <c r="N1742" s="1" cm="1">
        <f t="array" ref="N1742">INDEX($F$1:$F$6469,MATCH(1,($A$1:$A$6469=J1742)*($C$1:$C$6469=L1742),0))</f>
        <v>3.32</v>
      </c>
      <c r="O1742" s="1">
        <f t="shared" si="92"/>
        <v>0.18000109860257885</v>
      </c>
      <c r="R1742" s="1"/>
    </row>
    <row r="1743" spans="1:18">
      <c r="A1743" t="s">
        <v>237</v>
      </c>
      <c r="B1743" t="s">
        <v>238</v>
      </c>
      <c r="C1743" s="2">
        <v>2016</v>
      </c>
      <c r="D1743" s="10">
        <f>Fngdp_rpch!AD1743</f>
        <v>2.2345250668056149</v>
      </c>
      <c r="E1743" s="1">
        <f t="shared" si="90"/>
        <v>2.2345250668056149</v>
      </c>
      <c r="F1743" s="4">
        <f>IF(INDEX(WEOApr2024all!$B$1:$BG$197,MATCH('Figure 2.5'!B1743,WEOApr2024all!$B$1:$B$197,0),MATCH('Figure 2.5'!C1743,WEOApr2024all!$B$1:$BG$1,0))="","",INDEX(WEOApr2024all!$B$1:$BG$197,MATCH('Figure 2.5'!B1743,WEOApr2024all!$B$1:$B$197,0),MATCH('Figure 2.5'!C1743,WEOApr2024all!$B$1:$BG$1,0)))</f>
        <v>7.391</v>
      </c>
      <c r="G1743" s="1">
        <f t="shared" si="91"/>
        <v>-5.1564749331943851</v>
      </c>
      <c r="J1743" t="s">
        <v>243</v>
      </c>
      <c r="K1743" t="s">
        <v>244</v>
      </c>
      <c r="L1743" s="2">
        <v>1996</v>
      </c>
      <c r="M1743" s="1" cm="1">
        <f t="array" ref="M1743">INDEX($E$1:$E$6469,MATCH(1,($A$1:$A$6469=J1743)*($C$1:$C$6469=L1743),0))</f>
        <v>1.4999860335527915</v>
      </c>
      <c r="N1743" s="1" cm="1">
        <f t="array" ref="N1743">INDEX($F$1:$F$6469,MATCH(1,($A$1:$A$6469=J1743)*($C$1:$C$6469=L1743),0))</f>
        <v>2.9060000000000001</v>
      </c>
      <c r="O1743" s="1">
        <f t="shared" si="92"/>
        <v>-1.4060139664472087</v>
      </c>
      <c r="R1743" s="1"/>
    </row>
    <row r="1744" spans="1:18">
      <c r="A1744" t="s">
        <v>237</v>
      </c>
      <c r="B1744" t="s">
        <v>238</v>
      </c>
      <c r="C1744" s="2">
        <v>2017</v>
      </c>
      <c r="D1744" s="10">
        <f>Fngdp_rpch!AE1744</f>
        <v>3.2595437925144077</v>
      </c>
      <c r="E1744" s="1">
        <f t="shared" si="90"/>
        <v>3.2595437925144077</v>
      </c>
      <c r="F1744" s="4">
        <f>IF(INDEX(WEOApr2024all!$B$1:$BG$197,MATCH('Figure 2.5'!B1744,WEOApr2024all!$B$1:$B$197,0),MATCH('Figure 2.5'!C1744,WEOApr2024all!$B$1:$BG$1,0))="","",INDEX(WEOApr2024all!$B$1:$BG$197,MATCH('Figure 2.5'!B1744,WEOApr2024all!$B$1:$B$197,0),MATCH('Figure 2.5'!C1744,WEOApr2024all!$B$1:$BG$1,0)))</f>
        <v>-10.015000000000001</v>
      </c>
      <c r="G1744" s="1">
        <f t="shared" si="91"/>
        <v>13.274543792514407</v>
      </c>
      <c r="J1744" t="s">
        <v>243</v>
      </c>
      <c r="K1744" t="s">
        <v>244</v>
      </c>
      <c r="L1744" s="2">
        <v>1997</v>
      </c>
      <c r="M1744" s="1" cm="1">
        <f t="array" ref="M1744">INDEX($E$1:$E$6469,MATCH(1,($A$1:$A$6469=J1744)*($C$1:$C$6469=L1744),0))</f>
        <v>4.9999971942757959</v>
      </c>
      <c r="N1744" s="1" cm="1">
        <f t="array" ref="N1744">INDEX($F$1:$F$6469,MATCH(1,($A$1:$A$6469=J1744)*($C$1:$C$6469=L1744),0))</f>
        <v>1.417</v>
      </c>
      <c r="O1744" s="1">
        <f t="shared" si="92"/>
        <v>3.5829971942757961</v>
      </c>
      <c r="R1744" s="1"/>
    </row>
    <row r="1745" spans="1:18">
      <c r="A1745" t="s">
        <v>237</v>
      </c>
      <c r="B1745" t="s">
        <v>238</v>
      </c>
      <c r="C1745" s="2">
        <v>2018</v>
      </c>
      <c r="D1745" s="10">
        <f>Fngdp_rpch!AF1745</f>
        <v>3.6462402362303026</v>
      </c>
      <c r="E1745" s="1">
        <f t="shared" si="90"/>
        <v>3.6462402362303026</v>
      </c>
      <c r="F1745" s="4">
        <f>IF(INDEX(WEOApr2024all!$B$1:$BG$197,MATCH('Figure 2.5'!B1745,WEOApr2024all!$B$1:$B$197,0),MATCH('Figure 2.5'!C1745,WEOApr2024all!$B$1:$BG$1,0))="","",INDEX(WEOApr2024all!$B$1:$BG$197,MATCH('Figure 2.5'!B1745,WEOApr2024all!$B$1:$B$197,0),MATCH('Figure 2.5'!C1745,WEOApr2024all!$B$1:$BG$1,0)))</f>
        <v>13.032</v>
      </c>
      <c r="G1745" s="1">
        <f t="shared" si="91"/>
        <v>-9.3857597637696983</v>
      </c>
      <c r="J1745" t="s">
        <v>243</v>
      </c>
      <c r="K1745" t="s">
        <v>244</v>
      </c>
      <c r="L1745" s="2">
        <v>1998</v>
      </c>
      <c r="M1745" s="1" cm="1">
        <f t="array" ref="M1745">INDEX($E$1:$E$6469,MATCH(1,($A$1:$A$6469=J1745)*($C$1:$C$6469=L1745),0))</f>
        <v>4.9999981868957155</v>
      </c>
      <c r="N1745" s="1" cm="1">
        <f t="array" ref="N1745">INDEX($F$1:$F$6469,MATCH(1,($A$1:$A$6469=J1745)*($C$1:$C$6469=L1745),0))</f>
        <v>6.5</v>
      </c>
      <c r="O1745" s="1">
        <f t="shared" si="92"/>
        <v>-1.5000018131042845</v>
      </c>
      <c r="R1745" s="1"/>
    </row>
    <row r="1746" spans="1:18">
      <c r="A1746" t="s">
        <v>237</v>
      </c>
      <c r="B1746" t="s">
        <v>238</v>
      </c>
      <c r="C1746" s="2">
        <v>2019</v>
      </c>
      <c r="D1746" s="10">
        <f>Fngdp_rpch!AG1746</f>
        <v>3.7804374870178403</v>
      </c>
      <c r="E1746" s="1">
        <f t="shared" si="90"/>
        <v>3.7804374870178403</v>
      </c>
      <c r="F1746" s="4" t="str">
        <f>IF(INDEX(WEOApr2024all!$B$1:$BG$197,MATCH('Figure 2.5'!B1746,WEOApr2024all!$B$1:$B$197,0),MATCH('Figure 2.5'!C1746,WEOApr2024all!$B$1:$BG$1,0))="","",INDEX(WEOApr2024all!$B$1:$BG$197,MATCH('Figure 2.5'!B1746,WEOApr2024all!$B$1:$B$197,0),MATCH('Figure 2.5'!C1746,WEOApr2024all!$B$1:$BG$1,0)))</f>
        <v/>
      </c>
      <c r="G1746" s="1" t="str">
        <f t="shared" si="91"/>
        <v/>
      </c>
      <c r="J1746" t="s">
        <v>243</v>
      </c>
      <c r="K1746" t="s">
        <v>244</v>
      </c>
      <c r="L1746" s="2">
        <v>1999</v>
      </c>
      <c r="M1746" s="1" cm="1">
        <f t="array" ref="M1746">INDEX($E$1:$E$6469,MATCH(1,($A$1:$A$6469=J1746)*($C$1:$C$6469=L1746),0))</f>
        <v>4.7582626884059342</v>
      </c>
      <c r="N1746" s="1" cm="1">
        <f t="array" ref="N1746">INDEX($F$1:$F$6469,MATCH(1,($A$1:$A$6469=J1746)*($C$1:$C$6469=L1746),0))</f>
        <v>6.399</v>
      </c>
      <c r="O1746" s="1">
        <f t="shared" si="92"/>
        <v>-1.6407373115940658</v>
      </c>
      <c r="R1746" s="1"/>
    </row>
    <row r="1747" spans="1:18">
      <c r="A1747" t="s">
        <v>237</v>
      </c>
      <c r="B1747" t="s">
        <v>238</v>
      </c>
      <c r="C1747" s="2">
        <v>2020</v>
      </c>
      <c r="D1747" s="10">
        <f>Fngdp_rpch!AH1747</f>
        <v>3.8569819467084043</v>
      </c>
      <c r="E1747" s="1">
        <f t="shared" si="90"/>
        <v>3.8569819467084043</v>
      </c>
      <c r="F1747" s="4" t="str">
        <f>IF(INDEX(WEOApr2024all!$B$1:$BG$197,MATCH('Figure 2.5'!B1747,WEOApr2024all!$B$1:$B$197,0),MATCH('Figure 2.5'!C1747,WEOApr2024all!$B$1:$BG$1,0))="","",INDEX(WEOApr2024all!$B$1:$BG$197,MATCH('Figure 2.5'!B1747,WEOApr2024all!$B$1:$B$197,0),MATCH('Figure 2.5'!C1747,WEOApr2024all!$B$1:$BG$1,0)))</f>
        <v/>
      </c>
      <c r="G1747" s="1" t="str">
        <f t="shared" si="91"/>
        <v/>
      </c>
      <c r="J1747" t="s">
        <v>243</v>
      </c>
      <c r="K1747" t="s">
        <v>244</v>
      </c>
      <c r="L1747" s="2">
        <v>2000</v>
      </c>
      <c r="M1747" s="1" cm="1">
        <f t="array" ref="M1747">INDEX($E$1:$E$6469,MATCH(1,($A$1:$A$6469=J1747)*($C$1:$C$6469=L1747),0))</f>
        <v>4.0350934833271568</v>
      </c>
      <c r="N1747" s="1" cm="1">
        <f t="array" ref="N1747">INDEX($F$1:$F$6469,MATCH(1,($A$1:$A$6469=J1747)*($C$1:$C$6469=L1747),0))</f>
        <v>5.5250000000000004</v>
      </c>
      <c r="O1747" s="1">
        <f t="shared" si="92"/>
        <v>-1.4899065166728436</v>
      </c>
      <c r="R1747" s="1"/>
    </row>
    <row r="1748" spans="1:18">
      <c r="A1748" t="s">
        <v>237</v>
      </c>
      <c r="B1748" t="s">
        <v>238</v>
      </c>
      <c r="C1748" s="2">
        <v>2021</v>
      </c>
      <c r="D1748" s="10">
        <f>Fngdp_rpch!AI1748</f>
        <v>5.7380036098997111</v>
      </c>
      <c r="E1748" s="1">
        <f t="shared" si="90"/>
        <v>5.7380036098997111</v>
      </c>
      <c r="F1748" s="4" t="str">
        <f>IF(INDEX(WEOApr2024all!$B$1:$BG$197,MATCH('Figure 2.5'!B1748,WEOApr2024all!$B$1:$B$197,0),MATCH('Figure 2.5'!C1748,WEOApr2024all!$B$1:$BG$1,0))="","",INDEX(WEOApr2024all!$B$1:$BG$197,MATCH('Figure 2.5'!B1748,WEOApr2024all!$B$1:$B$197,0),MATCH('Figure 2.5'!C1748,WEOApr2024all!$B$1:$BG$1,0)))</f>
        <v/>
      </c>
      <c r="G1748" s="1" t="str">
        <f t="shared" si="91"/>
        <v/>
      </c>
      <c r="J1748" t="s">
        <v>243</v>
      </c>
      <c r="K1748" t="s">
        <v>244</v>
      </c>
      <c r="L1748" s="2">
        <v>2001</v>
      </c>
      <c r="M1748" s="1" cm="1">
        <f t="array" ref="M1748">INDEX($E$1:$E$6469,MATCH(1,($A$1:$A$6469=J1748)*($C$1:$C$6469=L1748),0))</f>
        <v>4.990771210814593</v>
      </c>
      <c r="N1748" s="1" cm="1">
        <f t="array" ref="N1748">INDEX($F$1:$F$6469,MATCH(1,($A$1:$A$6469=J1748)*($C$1:$C$6469=L1748),0))</f>
        <v>5.7530000000000001</v>
      </c>
      <c r="O1748" s="1">
        <f t="shared" si="92"/>
        <v>-0.76222878918540715</v>
      </c>
      <c r="R1748" s="1"/>
    </row>
    <row r="1749" spans="1:18">
      <c r="A1749" t="s">
        <v>237</v>
      </c>
      <c r="B1749" t="s">
        <v>238</v>
      </c>
      <c r="C1749" s="2">
        <v>2022</v>
      </c>
      <c r="D1749" s="10">
        <f>Fngdp_rpch!AJ1749</f>
        <v>4.8265216595411387</v>
      </c>
      <c r="E1749" s="1">
        <f t="shared" si="90"/>
        <v>4.8265216595411387</v>
      </c>
      <c r="F1749" s="4" t="str">
        <f>IF(INDEX(WEOApr2024all!$B$1:$BG$197,MATCH('Figure 2.5'!B1749,WEOApr2024all!$B$1:$B$197,0),MATCH('Figure 2.5'!C1749,WEOApr2024all!$B$1:$BG$1,0))="","",INDEX(WEOApr2024all!$B$1:$BG$197,MATCH('Figure 2.5'!B1749,WEOApr2024all!$B$1:$B$197,0),MATCH('Figure 2.5'!C1749,WEOApr2024all!$B$1:$BG$1,0)))</f>
        <v/>
      </c>
      <c r="G1749" s="1" t="str">
        <f t="shared" si="91"/>
        <v/>
      </c>
      <c r="J1749" t="s">
        <v>243</v>
      </c>
      <c r="K1749" t="s">
        <v>244</v>
      </c>
      <c r="L1749" s="2">
        <v>2002</v>
      </c>
      <c r="M1749" s="1" cm="1">
        <f t="array" ref="M1749">INDEX($E$1:$E$6469,MATCH(1,($A$1:$A$6469=J1749)*($C$1:$C$6469=L1749),0))</f>
        <v>5.7999999999999829</v>
      </c>
      <c r="N1749" s="1" cm="1">
        <f t="array" ref="N1749">INDEX($F$1:$F$6469,MATCH(1,($A$1:$A$6469=J1749)*($C$1:$C$6469=L1749),0))</f>
        <v>-3.2469999999999999</v>
      </c>
      <c r="O1749" s="1">
        <f t="shared" si="92"/>
        <v>9.0469999999999828</v>
      </c>
      <c r="R1749" s="1"/>
    </row>
    <row r="1750" spans="1:18">
      <c r="A1750" t="s">
        <v>237</v>
      </c>
      <c r="B1750" t="s">
        <v>238</v>
      </c>
      <c r="C1750" s="2">
        <v>2023</v>
      </c>
      <c r="D1750" s="10">
        <f>Fngdp_rpch!AK1750</f>
        <v>2.8495275657814512</v>
      </c>
      <c r="E1750" s="1">
        <f t="shared" si="90"/>
        <v>2.8495275657814512</v>
      </c>
      <c r="F1750" s="4" t="str">
        <f>IF(INDEX(WEOApr2024all!$B$1:$BG$197,MATCH('Figure 2.5'!B1750,WEOApr2024all!$B$1:$B$197,0),MATCH('Figure 2.5'!C1750,WEOApr2024all!$B$1:$BG$1,0))="","",INDEX(WEOApr2024all!$B$1:$BG$197,MATCH('Figure 2.5'!B1750,WEOApr2024all!$B$1:$B$197,0),MATCH('Figure 2.5'!C1750,WEOApr2024all!$B$1:$BG$1,0)))</f>
        <v/>
      </c>
      <c r="G1750" s="1" t="str">
        <f t="shared" si="91"/>
        <v/>
      </c>
      <c r="J1750" t="s">
        <v>243</v>
      </c>
      <c r="K1750" t="s">
        <v>244</v>
      </c>
      <c r="L1750" s="2">
        <v>2003</v>
      </c>
      <c r="M1750" s="1" cm="1">
        <f t="array" ref="M1750">INDEX($E$1:$E$6469,MATCH(1,($A$1:$A$6469=J1750)*($C$1:$C$6469=L1750),0))</f>
        <v>6.0297067232994994</v>
      </c>
      <c r="N1750" s="1" cm="1">
        <f t="array" ref="N1750">INDEX($F$1:$F$6469,MATCH(1,($A$1:$A$6469=J1750)*($C$1:$C$6469=L1750),0))</f>
        <v>6.8739999999999997</v>
      </c>
      <c r="O1750" s="1">
        <f t="shared" si="92"/>
        <v>-0.84429327670050025</v>
      </c>
      <c r="R1750" s="1"/>
    </row>
    <row r="1751" spans="1:18">
      <c r="A1751" t="s">
        <v>51</v>
      </c>
      <c r="B1751" t="s">
        <v>52</v>
      </c>
      <c r="C1751" s="2">
        <v>1991</v>
      </c>
      <c r="D1751" s="10">
        <f>Fngdp_rpch!E1751</f>
        <v>3.2984093598396269</v>
      </c>
      <c r="E1751" s="1">
        <f t="shared" si="90"/>
        <v>3.2984093598396269</v>
      </c>
      <c r="F1751" s="4">
        <f>IF(INDEX(WEOApr2024all!$B$1:$BG$197,MATCH('Figure 2.5'!B1751,WEOApr2024all!$B$1:$B$197,0),MATCH('Figure 2.5'!C1751,WEOApr2024all!$B$1:$BG$1,0))="","",INDEX(WEOApr2024all!$B$1:$BG$197,MATCH('Figure 2.5'!B1751,WEOApr2024all!$B$1:$B$197,0),MATCH('Figure 2.5'!C1751,WEOApr2024all!$B$1:$BG$1,0)))</f>
        <v>2.5249999999999999</v>
      </c>
      <c r="G1751" s="1">
        <f t="shared" si="91"/>
        <v>0.773409359839627</v>
      </c>
      <c r="J1751" t="s">
        <v>243</v>
      </c>
      <c r="K1751" t="s">
        <v>244</v>
      </c>
      <c r="L1751" s="2">
        <v>2004</v>
      </c>
      <c r="M1751" s="1" cm="1">
        <f t="array" ref="M1751">INDEX($E$1:$E$6469,MATCH(1,($A$1:$A$6469=J1751)*($C$1:$C$6469=L1751),0))</f>
        <v>5.4764937784316681</v>
      </c>
      <c r="N1751" s="1" cm="1">
        <f t="array" ref="N1751">INDEX($F$1:$F$6469,MATCH(1,($A$1:$A$6469=J1751)*($C$1:$C$6469=L1751),0))</f>
        <v>7.0460000000000003</v>
      </c>
      <c r="O1751" s="1">
        <f t="shared" si="92"/>
        <v>-1.5695062215683322</v>
      </c>
      <c r="R1751" s="1"/>
    </row>
    <row r="1752" spans="1:18">
      <c r="A1752" t="s">
        <v>51</v>
      </c>
      <c r="B1752" t="s">
        <v>52</v>
      </c>
      <c r="C1752" s="2">
        <v>1992</v>
      </c>
      <c r="D1752" s="10">
        <f>Fngdp_rpch!F1752</f>
        <v>2.6637645814774569</v>
      </c>
      <c r="E1752" s="1">
        <f t="shared" si="90"/>
        <v>2.6637645814774569</v>
      </c>
      <c r="F1752" s="4">
        <f>IF(INDEX(WEOApr2024all!$B$1:$BG$197,MATCH('Figure 2.5'!B1752,WEOApr2024all!$B$1:$B$197,0),MATCH('Figure 2.5'!C1752,WEOApr2024all!$B$1:$BG$1,0))="","",INDEX(WEOApr2024all!$B$1:$BG$197,MATCH('Figure 2.5'!B1752,WEOApr2024all!$B$1:$B$197,0),MATCH('Figure 2.5'!C1752,WEOApr2024all!$B$1:$BG$1,0)))</f>
        <v>0.85099999999999998</v>
      </c>
      <c r="G1752" s="1">
        <f t="shared" si="91"/>
        <v>1.8127645814774569</v>
      </c>
      <c r="J1752" t="s">
        <v>243</v>
      </c>
      <c r="K1752" t="s">
        <v>244</v>
      </c>
      <c r="L1752" s="2">
        <v>2005</v>
      </c>
      <c r="M1752" s="1" cm="1">
        <f t="array" ref="M1752">INDEX($E$1:$E$6469,MATCH(1,($A$1:$A$6469=J1752)*($C$1:$C$6469=L1752),0))</f>
        <v>5.0486190677780041</v>
      </c>
      <c r="N1752" s="1" cm="1">
        <f t="array" ref="N1752">INDEX($F$1:$F$6469,MATCH(1,($A$1:$A$6469=J1752)*($C$1:$C$6469=L1752),0))</f>
        <v>-2.3519999999999999</v>
      </c>
      <c r="O1752" s="1">
        <f t="shared" si="92"/>
        <v>7.4006190677780044</v>
      </c>
      <c r="R1752" s="1"/>
    </row>
    <row r="1753" spans="1:18">
      <c r="A1753" t="s">
        <v>51</v>
      </c>
      <c r="B1753" t="s">
        <v>52</v>
      </c>
      <c r="C1753" s="2">
        <v>1993</v>
      </c>
      <c r="D1753" s="10">
        <f>Fngdp_rpch!G1753</f>
        <v>2.0599027091928734</v>
      </c>
      <c r="E1753" s="1">
        <f t="shared" si="90"/>
        <v>2.0599027091928734</v>
      </c>
      <c r="F1753" s="4">
        <f>IF(INDEX(WEOApr2024all!$B$1:$BG$197,MATCH('Figure 2.5'!B1753,WEOApr2024all!$B$1:$B$197,0),MATCH('Figure 2.5'!C1753,WEOApr2024all!$B$1:$BG$1,0))="","",INDEX(WEOApr2024all!$B$1:$BG$197,MATCH('Figure 2.5'!B1753,WEOApr2024all!$B$1:$B$197,0),MATCH('Figure 2.5'!C1753,WEOApr2024all!$B$1:$BG$1,0)))</f>
        <v>-1.3140000000000001</v>
      </c>
      <c r="G1753" s="1">
        <f t="shared" si="91"/>
        <v>3.3739027091928735</v>
      </c>
      <c r="J1753" t="s">
        <v>243</v>
      </c>
      <c r="K1753" t="s">
        <v>244</v>
      </c>
      <c r="L1753" s="2">
        <v>2006</v>
      </c>
      <c r="M1753" s="1" cm="1">
        <f t="array" ref="M1753">INDEX($E$1:$E$6469,MATCH(1,($A$1:$A$6469=J1753)*($C$1:$C$6469=L1753),0))</f>
        <v>4.7337733710988816</v>
      </c>
      <c r="N1753" s="1" cm="1">
        <f t="array" ref="N1753">INDEX($F$1:$F$6469,MATCH(1,($A$1:$A$6469=J1753)*($C$1:$C$6469=L1753),0))</f>
        <v>-0.55600000000000005</v>
      </c>
      <c r="O1753" s="1">
        <f t="shared" si="92"/>
        <v>5.2897733710988817</v>
      </c>
      <c r="R1753" s="1"/>
    </row>
    <row r="1754" spans="1:18">
      <c r="A1754" t="s">
        <v>51</v>
      </c>
      <c r="B1754" t="s">
        <v>52</v>
      </c>
      <c r="C1754" s="2">
        <v>1994</v>
      </c>
      <c r="D1754" s="10">
        <f>Fngdp_rpch!H1754</f>
        <v>1.5816544196698201</v>
      </c>
      <c r="E1754" s="1">
        <f t="shared" si="90"/>
        <v>1.5816544196698201</v>
      </c>
      <c r="F1754" s="4">
        <f>IF(INDEX(WEOApr2024all!$B$1:$BG$197,MATCH('Figure 2.5'!B1754,WEOApr2024all!$B$1:$B$197,0),MATCH('Figure 2.5'!C1754,WEOApr2024all!$B$1:$BG$1,0))="","",INDEX(WEOApr2024all!$B$1:$BG$197,MATCH('Figure 2.5'!B1754,WEOApr2024all!$B$1:$B$197,0),MATCH('Figure 2.5'!C1754,WEOApr2024all!$B$1:$BG$1,0)))</f>
        <v>2.335</v>
      </c>
      <c r="G1754" s="1">
        <f t="shared" si="91"/>
        <v>-0.75334558033017984</v>
      </c>
      <c r="J1754" t="s">
        <v>243</v>
      </c>
      <c r="K1754" t="s">
        <v>244</v>
      </c>
      <c r="L1754" s="2">
        <v>2007</v>
      </c>
      <c r="M1754" s="1" cm="1">
        <f t="array" ref="M1754">INDEX($E$1:$E$6469,MATCH(1,($A$1:$A$6469=J1754)*($C$1:$C$6469=L1754),0))</f>
        <v>4.9638121426681447</v>
      </c>
      <c r="N1754" s="1" cm="1">
        <f t="array" ref="N1754">INDEX($F$1:$F$6469,MATCH(1,($A$1:$A$6469=J1754)*($C$1:$C$6469=L1754),0))</f>
        <v>3.0430000000000001</v>
      </c>
      <c r="O1754" s="1">
        <f t="shared" si="92"/>
        <v>1.9208121426681446</v>
      </c>
      <c r="R1754" s="1"/>
    </row>
    <row r="1755" spans="1:18">
      <c r="A1755" t="s">
        <v>51</v>
      </c>
      <c r="B1755" t="s">
        <v>52</v>
      </c>
      <c r="C1755" s="2">
        <v>1995</v>
      </c>
      <c r="D1755" s="10">
        <f>Fngdp_rpch!I1755</f>
        <v>2.9741916123831036</v>
      </c>
      <c r="E1755" s="1">
        <f t="shared" si="90"/>
        <v>2.9741916123831036</v>
      </c>
      <c r="F1755" s="4">
        <f>IF(INDEX(WEOApr2024all!$B$1:$BG$197,MATCH('Figure 2.5'!B1755,WEOApr2024all!$B$1:$B$197,0),MATCH('Figure 2.5'!C1755,WEOApr2024all!$B$1:$BG$1,0))="","",INDEX(WEOApr2024all!$B$1:$BG$197,MATCH('Figure 2.5'!B1755,WEOApr2024all!$B$1:$B$197,0),MATCH('Figure 2.5'!C1755,WEOApr2024all!$B$1:$BG$1,0)))</f>
        <v>4.1219999999999999</v>
      </c>
      <c r="G1755" s="1">
        <f t="shared" si="91"/>
        <v>-1.1478083876168963</v>
      </c>
      <c r="J1755" t="s">
        <v>243</v>
      </c>
      <c r="K1755" t="s">
        <v>244</v>
      </c>
      <c r="L1755" s="2">
        <v>2008</v>
      </c>
      <c r="M1755" s="1" cm="1">
        <f t="array" ref="M1755">INDEX($E$1:$E$6469,MATCH(1,($A$1:$A$6469=J1755)*($C$1:$C$6469=L1755),0))</f>
        <v>5.9688730593121075</v>
      </c>
      <c r="N1755" s="1" cm="1">
        <f t="array" ref="N1755">INDEX($F$1:$F$6469,MATCH(1,($A$1:$A$6469=J1755)*($C$1:$C$6469=L1755),0))</f>
        <v>6.2560000000000002</v>
      </c>
      <c r="O1755" s="1">
        <f t="shared" si="92"/>
        <v>-0.28712694068789268</v>
      </c>
      <c r="R1755" s="1"/>
    </row>
    <row r="1756" spans="1:18">
      <c r="A1756" t="s">
        <v>51</v>
      </c>
      <c r="B1756" t="s">
        <v>52</v>
      </c>
      <c r="C1756" s="2">
        <v>1996</v>
      </c>
      <c r="D1756" s="10">
        <f>Fngdp_rpch!J1756</f>
        <v>3.1639807841730816</v>
      </c>
      <c r="E1756" s="1">
        <f t="shared" si="90"/>
        <v>3.1639807841730816</v>
      </c>
      <c r="F1756" s="4">
        <f>IF(INDEX(WEOApr2024all!$B$1:$BG$197,MATCH('Figure 2.5'!B1756,WEOApr2024all!$B$1:$B$197,0),MATCH('Figure 2.5'!C1756,WEOApr2024all!$B$1:$BG$1,0))="","",INDEX(WEOApr2024all!$B$1:$BG$197,MATCH('Figure 2.5'!B1756,WEOApr2024all!$B$1:$B$197,0),MATCH('Figure 2.5'!C1756,WEOApr2024all!$B$1:$BG$1,0)))</f>
        <v>2.4209999999999998</v>
      </c>
      <c r="G1756" s="1">
        <f t="shared" si="91"/>
        <v>0.74298078417308178</v>
      </c>
      <c r="J1756" t="s">
        <v>243</v>
      </c>
      <c r="K1756" t="s">
        <v>244</v>
      </c>
      <c r="L1756" s="2">
        <v>2009</v>
      </c>
      <c r="M1756" s="1" cm="1">
        <f t="array" ref="M1756">INDEX($E$1:$E$6469,MATCH(1,($A$1:$A$6469=J1756)*($C$1:$C$6469=L1756),0))</f>
        <v>5.9990680911145677</v>
      </c>
      <c r="N1756" s="1" cm="1">
        <f t="array" ref="N1756">INDEX($F$1:$F$6469,MATCH(1,($A$1:$A$6469=J1756)*($C$1:$C$6469=L1756),0))</f>
        <v>6.6660000000000004</v>
      </c>
      <c r="O1756" s="1">
        <f t="shared" si="92"/>
        <v>-0.66693190888543263</v>
      </c>
      <c r="R1756" s="1"/>
    </row>
    <row r="1757" spans="1:18">
      <c r="A1757" t="s">
        <v>51</v>
      </c>
      <c r="B1757" t="s">
        <v>52</v>
      </c>
      <c r="C1757" s="2">
        <v>1997</v>
      </c>
      <c r="D1757" s="10">
        <f>Fngdp_rpch!K1757</f>
        <v>2.8739370051338753</v>
      </c>
      <c r="E1757" s="1">
        <f t="shared" si="90"/>
        <v>2.8739370051338753</v>
      </c>
      <c r="F1757" s="4">
        <f>IF(INDEX(WEOApr2024all!$B$1:$BG$197,MATCH('Figure 2.5'!B1757,WEOApr2024all!$B$1:$B$197,0),MATCH('Figure 2.5'!C1757,WEOApr2024all!$B$1:$BG$1,0))="","",INDEX(WEOApr2024all!$B$1:$BG$197,MATCH('Figure 2.5'!B1757,WEOApr2024all!$B$1:$B$197,0),MATCH('Figure 2.5'!C1757,WEOApr2024all!$B$1:$BG$1,0)))</f>
        <v>3.8650000000000002</v>
      </c>
      <c r="G1757" s="1">
        <f t="shared" si="91"/>
        <v>-0.99106299486612492</v>
      </c>
      <c r="J1757" t="s">
        <v>243</v>
      </c>
      <c r="K1757" t="s">
        <v>244</v>
      </c>
      <c r="L1757" s="2">
        <v>2010</v>
      </c>
      <c r="M1757" s="1" cm="1">
        <f t="array" ref="M1757">INDEX($E$1:$E$6469,MATCH(1,($A$1:$A$6469=J1757)*($C$1:$C$6469=L1757),0))</f>
        <v>4.3371181606901787</v>
      </c>
      <c r="N1757" s="1" cm="1">
        <f t="array" ref="N1757">INDEX($F$1:$F$6469,MATCH(1,($A$1:$A$6469=J1757)*($C$1:$C$6469=L1757),0))</f>
        <v>5.9080000000000004</v>
      </c>
      <c r="O1757" s="1">
        <f t="shared" si="92"/>
        <v>-1.5708818393098216</v>
      </c>
      <c r="R1757" s="1"/>
    </row>
    <row r="1758" spans="1:18">
      <c r="A1758" t="s">
        <v>51</v>
      </c>
      <c r="B1758" t="s">
        <v>52</v>
      </c>
      <c r="C1758" s="2">
        <v>1998</v>
      </c>
      <c r="D1758" s="10">
        <f>Fngdp_rpch!L1758</f>
        <v>3.4199046883804041</v>
      </c>
      <c r="E1758" s="1">
        <f t="shared" si="90"/>
        <v>3.4199046883804041</v>
      </c>
      <c r="F1758" s="4">
        <f>IF(INDEX(WEOApr2024all!$B$1:$BG$197,MATCH('Figure 2.5'!B1758,WEOApr2024all!$B$1:$B$197,0),MATCH('Figure 2.5'!C1758,WEOApr2024all!$B$1:$BG$1,0))="","",INDEX(WEOApr2024all!$B$1:$BG$197,MATCH('Figure 2.5'!B1758,WEOApr2024all!$B$1:$B$197,0),MATCH('Figure 2.5'!C1758,WEOApr2024all!$B$1:$BG$1,0)))</f>
        <v>4.4690000000000003</v>
      </c>
      <c r="G1758" s="1">
        <f t="shared" si="91"/>
        <v>-1.0490953116195962</v>
      </c>
      <c r="J1758" t="s">
        <v>243</v>
      </c>
      <c r="K1758" t="s">
        <v>244</v>
      </c>
      <c r="L1758" s="2">
        <v>2011</v>
      </c>
      <c r="M1758" s="1" cm="1">
        <f t="array" ref="M1758">INDEX($E$1:$E$6469,MATCH(1,($A$1:$A$6469=J1758)*($C$1:$C$6469=L1758),0))</f>
        <v>5.4225285425362202</v>
      </c>
      <c r="N1758" s="1" cm="1">
        <f t="array" ref="N1758">INDEX($F$1:$F$6469,MATCH(1,($A$1:$A$6469=J1758)*($C$1:$C$6469=L1758),0))</f>
        <v>-8.1300000000000008</v>
      </c>
      <c r="O1758" s="1">
        <f t="shared" si="92"/>
        <v>13.552528542536221</v>
      </c>
      <c r="R1758" s="1"/>
    </row>
    <row r="1759" spans="1:18">
      <c r="A1759" t="s">
        <v>51</v>
      </c>
      <c r="B1759" t="s">
        <v>52</v>
      </c>
      <c r="C1759" s="2">
        <v>1999</v>
      </c>
      <c r="D1759" s="10">
        <f>Fngdp_rpch!M1759</f>
        <v>3.551287468718578</v>
      </c>
      <c r="E1759" s="1">
        <f t="shared" si="90"/>
        <v>3.551287468718578</v>
      </c>
      <c r="F1759" s="4">
        <f>IF(INDEX(WEOApr2024all!$B$1:$BG$197,MATCH('Figure 2.5'!B1759,WEOApr2024all!$B$1:$B$197,0),MATCH('Figure 2.5'!C1759,WEOApr2024all!$B$1:$BG$1,0))="","",INDEX(WEOApr2024all!$B$1:$BG$197,MATCH('Figure 2.5'!B1759,WEOApr2024all!$B$1:$B$197,0),MATCH('Figure 2.5'!C1759,WEOApr2024all!$B$1:$BG$1,0)))</f>
        <v>4.7450000000000001</v>
      </c>
      <c r="G1759" s="1">
        <f t="shared" si="91"/>
        <v>-1.1937125312814221</v>
      </c>
      <c r="J1759" t="s">
        <v>243</v>
      </c>
      <c r="K1759" t="s">
        <v>244</v>
      </c>
      <c r="L1759" s="2">
        <v>2012</v>
      </c>
      <c r="M1759" s="1" cm="1">
        <f t="array" ref="M1759">INDEX($E$1:$E$6469,MATCH(1,($A$1:$A$6469=J1759)*($C$1:$C$6469=L1759),0))</f>
        <v>5.4681684343231618</v>
      </c>
      <c r="N1759" s="1" cm="1">
        <f t="array" ref="N1759">INDEX($F$1:$F$6469,MATCH(1,($A$1:$A$6469=J1759)*($C$1:$C$6469=L1759),0))</f>
        <v>5.242</v>
      </c>
      <c r="O1759" s="1">
        <f t="shared" si="92"/>
        <v>0.2261684343231618</v>
      </c>
      <c r="R1759" s="1"/>
    </row>
    <row r="1760" spans="1:18">
      <c r="A1760" t="s">
        <v>51</v>
      </c>
      <c r="B1760" t="s">
        <v>52</v>
      </c>
      <c r="C1760" s="2">
        <v>2000</v>
      </c>
      <c r="D1760" s="10">
        <f>Fngdp_rpch!N1760</f>
        <v>3.4657558546829836</v>
      </c>
      <c r="E1760" s="1">
        <f t="shared" si="90"/>
        <v>3.4657558546829836</v>
      </c>
      <c r="F1760" s="4">
        <f>IF(INDEX(WEOApr2024all!$B$1:$BG$197,MATCH('Figure 2.5'!B1760,WEOApr2024all!$B$1:$B$197,0),MATCH('Figure 2.5'!C1760,WEOApr2024all!$B$1:$BG$1,0))="","",INDEX(WEOApr2024all!$B$1:$BG$197,MATCH('Figure 2.5'!B1760,WEOApr2024all!$B$1:$B$197,0),MATCH('Figure 2.5'!C1760,WEOApr2024all!$B$1:$BG$1,0)))</f>
        <v>5.0529999999999999</v>
      </c>
      <c r="G1760" s="1">
        <f t="shared" si="91"/>
        <v>-1.5872441453170163</v>
      </c>
      <c r="J1760" t="s">
        <v>243</v>
      </c>
      <c r="K1760" t="s">
        <v>244</v>
      </c>
      <c r="L1760" s="2">
        <v>2013</v>
      </c>
      <c r="M1760" s="1" cm="1">
        <f t="array" ref="M1760">INDEX($E$1:$E$6469,MATCH(1,($A$1:$A$6469=J1760)*($C$1:$C$6469=L1760),0))</f>
        <v>9.6587292033387229</v>
      </c>
      <c r="N1760" s="1" cm="1">
        <f t="array" ref="N1760">INDEX($F$1:$F$6469,MATCH(1,($A$1:$A$6469=J1760)*($C$1:$C$6469=L1760),0))</f>
        <v>2.8730000000000002</v>
      </c>
      <c r="O1760" s="1">
        <f t="shared" si="92"/>
        <v>6.7857292033387226</v>
      </c>
      <c r="R1760" s="1"/>
    </row>
    <row r="1761" spans="1:18">
      <c r="A1761" t="s">
        <v>51</v>
      </c>
      <c r="B1761" t="s">
        <v>52</v>
      </c>
      <c r="C1761" s="2">
        <v>2001</v>
      </c>
      <c r="D1761" s="10">
        <f>Fngdp_rpch!O1761</f>
        <v>3.5020916163670535</v>
      </c>
      <c r="E1761" s="1">
        <f t="shared" si="90"/>
        <v>3.5020916163670535</v>
      </c>
      <c r="F1761" s="4">
        <f>IF(INDEX(WEOApr2024all!$B$1:$BG$197,MATCH('Figure 2.5'!B1761,WEOApr2024all!$B$1:$B$197,0),MATCH('Figure 2.5'!C1761,WEOApr2024all!$B$1:$BG$1,0))="","",INDEX(WEOApr2024all!$B$1:$BG$197,MATCH('Figure 2.5'!B1761,WEOApr2024all!$B$1:$B$197,0),MATCH('Figure 2.5'!C1761,WEOApr2024all!$B$1:$BG$1,0)))</f>
        <v>3.9319999999999999</v>
      </c>
      <c r="G1761" s="1">
        <f t="shared" si="91"/>
        <v>-0.42990838363294648</v>
      </c>
      <c r="J1761" t="s">
        <v>243</v>
      </c>
      <c r="K1761" t="s">
        <v>244</v>
      </c>
      <c r="L1761" s="2">
        <v>2014</v>
      </c>
      <c r="M1761" s="1" cm="1">
        <f t="array" ref="M1761">INDEX($E$1:$E$6469,MATCH(1,($A$1:$A$6469=J1761)*($C$1:$C$6469=L1761),0))</f>
        <v>8.4571235258823698</v>
      </c>
      <c r="N1761" s="1" cm="1">
        <f t="array" ref="N1761">INDEX($F$1:$F$6469,MATCH(1,($A$1:$A$6469=J1761)*($C$1:$C$6469=L1761),0))</f>
        <v>-1.407</v>
      </c>
      <c r="O1761" s="1">
        <f t="shared" si="92"/>
        <v>9.8641235258823698</v>
      </c>
      <c r="R1761" s="1"/>
    </row>
    <row r="1762" spans="1:18">
      <c r="A1762" t="s">
        <v>51</v>
      </c>
      <c r="B1762" t="s">
        <v>52</v>
      </c>
      <c r="C1762" s="2">
        <v>2002</v>
      </c>
      <c r="D1762" s="10">
        <f>Fngdp_rpch!P1762</f>
        <v>2.8397654153261342</v>
      </c>
      <c r="E1762" s="1">
        <f t="shared" si="90"/>
        <v>2.8397654153261342</v>
      </c>
      <c r="F1762" s="4">
        <f>IF(INDEX(WEOApr2024all!$B$1:$BG$197,MATCH('Figure 2.5'!B1762,WEOApr2024all!$B$1:$B$197,0),MATCH('Figure 2.5'!C1762,WEOApr2024all!$B$1:$BG$1,0))="","",INDEX(WEOApr2024all!$B$1:$BG$197,MATCH('Figure 2.5'!B1762,WEOApr2024all!$B$1:$B$197,0),MATCH('Figure 2.5'!C1762,WEOApr2024all!$B$1:$BG$1,0)))</f>
        <v>2.7290000000000001</v>
      </c>
      <c r="G1762" s="1">
        <f t="shared" si="91"/>
        <v>0.11076541532613415</v>
      </c>
      <c r="J1762" t="s">
        <v>243</v>
      </c>
      <c r="K1762" t="s">
        <v>244</v>
      </c>
      <c r="L1762" s="2">
        <v>2015</v>
      </c>
      <c r="M1762" s="1" cm="1">
        <f t="array" ref="M1762">INDEX($E$1:$E$6469,MATCH(1,($A$1:$A$6469=J1762)*($C$1:$C$6469=L1762),0))</f>
        <v>6.9957453631788402</v>
      </c>
      <c r="N1762" s="1" cm="1">
        <f t="array" ref="N1762">INDEX($F$1:$F$6469,MATCH(1,($A$1:$A$6469=J1762)*($C$1:$C$6469=L1762),0))</f>
        <v>4.0579999999999998</v>
      </c>
      <c r="O1762" s="1">
        <f t="shared" si="92"/>
        <v>2.9377453631788404</v>
      </c>
      <c r="R1762" s="1"/>
    </row>
    <row r="1763" spans="1:18">
      <c r="A1763" t="s">
        <v>51</v>
      </c>
      <c r="B1763" t="s">
        <v>52</v>
      </c>
      <c r="C1763" s="2">
        <v>2003</v>
      </c>
      <c r="D1763" s="10">
        <f>Fngdp_rpch!Q1763</f>
        <v>2.6895057600795136</v>
      </c>
      <c r="E1763" s="1">
        <f t="shared" si="90"/>
        <v>2.6895057600795136</v>
      </c>
      <c r="F1763" s="4">
        <f>IF(INDEX(WEOApr2024all!$B$1:$BG$197,MATCH('Figure 2.5'!B1763,WEOApr2024all!$B$1:$B$197,0),MATCH('Figure 2.5'!C1763,WEOApr2024all!$B$1:$BG$1,0))="","",INDEX(WEOApr2024all!$B$1:$BG$197,MATCH('Figure 2.5'!B1763,WEOApr2024all!$B$1:$B$197,0),MATCH('Figure 2.5'!C1763,WEOApr2024all!$B$1:$BG$1,0)))</f>
        <v>2.9820000000000002</v>
      </c>
      <c r="G1763" s="1">
        <f t="shared" si="91"/>
        <v>-0.29249423992048662</v>
      </c>
      <c r="J1763" t="s">
        <v>243</v>
      </c>
      <c r="K1763" t="s">
        <v>244</v>
      </c>
      <c r="L1763" s="2">
        <v>2016</v>
      </c>
      <c r="M1763" s="1" cm="1">
        <f t="array" ref="M1763">INDEX($E$1:$E$6469,MATCH(1,($A$1:$A$6469=J1763)*($C$1:$C$6469=L1763),0))</f>
        <v>5.5126538860937213</v>
      </c>
      <c r="N1763" s="1" cm="1">
        <f t="array" ref="N1763">INDEX($F$1:$F$6469,MATCH(1,($A$1:$A$6469=J1763)*($C$1:$C$6469=L1763),0))</f>
        <v>1.9430000000000001</v>
      </c>
      <c r="O1763" s="1">
        <f t="shared" si="92"/>
        <v>3.5696538860937213</v>
      </c>
      <c r="R1763" s="1"/>
    </row>
    <row r="1764" spans="1:18">
      <c r="A1764" t="s">
        <v>51</v>
      </c>
      <c r="B1764" t="s">
        <v>52</v>
      </c>
      <c r="C1764" s="2">
        <v>2004</v>
      </c>
      <c r="D1764" s="10">
        <f>Fngdp_rpch!R1764</f>
        <v>2.7647811875566308</v>
      </c>
      <c r="E1764" s="1">
        <f t="shared" si="90"/>
        <v>2.7647811875566308</v>
      </c>
      <c r="F1764" s="4">
        <f>IF(INDEX(WEOApr2024all!$B$1:$BG$197,MATCH('Figure 2.5'!B1764,WEOApr2024all!$B$1:$B$197,0),MATCH('Figure 2.5'!C1764,WEOApr2024all!$B$1:$BG$1,0))="","",INDEX(WEOApr2024all!$B$1:$BG$197,MATCH('Figure 2.5'!B1764,WEOApr2024all!$B$1:$B$197,0),MATCH('Figure 2.5'!C1764,WEOApr2024all!$B$1:$BG$1,0)))</f>
        <v>3.125</v>
      </c>
      <c r="G1764" s="1">
        <f t="shared" si="91"/>
        <v>-0.36021881244336917</v>
      </c>
      <c r="J1764" t="s">
        <v>243</v>
      </c>
      <c r="K1764" t="s">
        <v>244</v>
      </c>
      <c r="L1764" s="2">
        <v>2017</v>
      </c>
      <c r="M1764" s="1" cm="1">
        <f t="array" ref="M1764">INDEX($E$1:$E$6469,MATCH(1,($A$1:$A$6469=J1764)*($C$1:$C$6469=L1764),0))</f>
        <v>3.317808699641045</v>
      </c>
      <c r="N1764" s="1" cm="1">
        <f t="array" ref="N1764">INDEX($F$1:$F$6469,MATCH(1,($A$1:$A$6469=J1764)*($C$1:$C$6469=L1764),0))</f>
        <v>4.8230000000000004</v>
      </c>
      <c r="O1764" s="1">
        <f t="shared" si="92"/>
        <v>-1.5051913003589554</v>
      </c>
      <c r="R1764" s="1"/>
    </row>
    <row r="1765" spans="1:18">
      <c r="A1765" t="s">
        <v>51</v>
      </c>
      <c r="B1765" t="s">
        <v>52</v>
      </c>
      <c r="C1765" s="2">
        <v>2005</v>
      </c>
      <c r="D1765" s="10">
        <f>Fngdp_rpch!S1765</f>
        <v>2.9117915708271935</v>
      </c>
      <c r="E1765" s="1">
        <f t="shared" si="90"/>
        <v>2.9117915708271935</v>
      </c>
      <c r="F1765" s="4">
        <f>IF(INDEX(WEOApr2024all!$B$1:$BG$197,MATCH('Figure 2.5'!B1765,WEOApr2024all!$B$1:$B$197,0),MATCH('Figure 2.5'!C1765,WEOApr2024all!$B$1:$BG$1,0))="","",INDEX(WEOApr2024all!$B$1:$BG$197,MATCH('Figure 2.5'!B1765,WEOApr2024all!$B$1:$B$197,0),MATCH('Figure 2.5'!C1765,WEOApr2024all!$B$1:$BG$1,0)))</f>
        <v>3.653</v>
      </c>
      <c r="G1765" s="1">
        <f t="shared" si="91"/>
        <v>-0.74120842917280649</v>
      </c>
      <c r="J1765" t="s">
        <v>243</v>
      </c>
      <c r="K1765" t="s">
        <v>244</v>
      </c>
      <c r="L1765" s="2">
        <v>2018</v>
      </c>
      <c r="M1765" s="1" cm="1">
        <f t="array" ref="M1765">INDEX($E$1:$E$6469,MATCH(1,($A$1:$A$6469=J1765)*($C$1:$C$6469=L1765),0))</f>
        <v>3.5372312766287273</v>
      </c>
      <c r="N1765" s="1" cm="1">
        <f t="array" ref="N1765">INDEX($F$1:$F$6469,MATCH(1,($A$1:$A$6469=J1765)*($C$1:$C$6469=L1765),0))</f>
        <v>7.2350000000000003</v>
      </c>
      <c r="O1765" s="1">
        <f t="shared" si="92"/>
        <v>-3.697768723371273</v>
      </c>
      <c r="R1765" s="1"/>
    </row>
    <row r="1766" spans="1:18">
      <c r="A1766" t="s">
        <v>51</v>
      </c>
      <c r="B1766" t="s">
        <v>52</v>
      </c>
      <c r="C1766" s="2">
        <v>2006</v>
      </c>
      <c r="D1766" s="10">
        <f>Fngdp_rpch!T1766</f>
        <v>3.0234902283710952</v>
      </c>
      <c r="E1766" s="1">
        <f t="shared" si="90"/>
        <v>3.0234902283710952</v>
      </c>
      <c r="F1766" s="4">
        <f>IF(INDEX(WEOApr2024all!$B$1:$BG$197,MATCH('Figure 2.5'!B1766,WEOApr2024all!$B$1:$B$197,0),MATCH('Figure 2.5'!C1766,WEOApr2024all!$B$1:$BG$1,0))="","",INDEX(WEOApr2024all!$B$1:$BG$197,MATCH('Figure 2.5'!B1766,WEOApr2024all!$B$1:$B$197,0),MATCH('Figure 2.5'!C1766,WEOApr2024all!$B$1:$BG$1,0)))</f>
        <v>4.0979999999999999</v>
      </c>
      <c r="G1766" s="1">
        <f t="shared" si="91"/>
        <v>-1.0745097716289047</v>
      </c>
      <c r="J1766" t="s">
        <v>243</v>
      </c>
      <c r="K1766" t="s">
        <v>244</v>
      </c>
      <c r="L1766" s="2">
        <v>2019</v>
      </c>
      <c r="M1766" s="1" cm="1">
        <f t="array" ref="M1766">INDEX($E$1:$E$6469,MATCH(1,($A$1:$A$6469=J1766)*($C$1:$C$6469=L1766),0))</f>
        <v>5.3951416176962086</v>
      </c>
      <c r="N1766" s="1" cm="1">
        <f t="array" ref="N1766">INDEX($F$1:$F$6469,MATCH(1,($A$1:$A$6469=J1766)*($C$1:$C$6469=L1766),0))</f>
        <v>6.2220000000000004</v>
      </c>
      <c r="O1766" s="1">
        <f t="shared" si="92"/>
        <v>-0.82685838230379183</v>
      </c>
      <c r="R1766" s="1"/>
    </row>
    <row r="1767" spans="1:18">
      <c r="A1767" t="s">
        <v>51</v>
      </c>
      <c r="B1767" t="s">
        <v>52</v>
      </c>
      <c r="C1767" s="2">
        <v>2007</v>
      </c>
      <c r="D1767" s="10">
        <f>Fngdp_rpch!U1767</f>
        <v>2.9539905567102398</v>
      </c>
      <c r="E1767" s="1">
        <f t="shared" si="90"/>
        <v>2.9539905567102398</v>
      </c>
      <c r="F1767" s="4">
        <f>IF(INDEX(WEOApr2024all!$B$1:$BG$197,MATCH('Figure 2.5'!B1767,WEOApr2024all!$B$1:$B$197,0),MATCH('Figure 2.5'!C1767,WEOApr2024all!$B$1:$BG$1,0))="","",INDEX(WEOApr2024all!$B$1:$BG$197,MATCH('Figure 2.5'!B1767,WEOApr2024all!$B$1:$B$197,0),MATCH('Figure 2.5'!C1767,WEOApr2024all!$B$1:$BG$1,0)))</f>
        <v>3.6070000000000002</v>
      </c>
      <c r="G1767" s="1">
        <f t="shared" si="91"/>
        <v>-0.65300944328976041</v>
      </c>
      <c r="J1767" t="s">
        <v>243</v>
      </c>
      <c r="K1767" t="s">
        <v>244</v>
      </c>
      <c r="L1767" s="2">
        <v>2020</v>
      </c>
      <c r="M1767" s="1" cm="1">
        <f t="array" ref="M1767">INDEX($E$1:$E$6469,MATCH(1,($A$1:$A$6469=J1767)*($C$1:$C$6469=L1767),0))</f>
        <v>6.4045080312049585</v>
      </c>
      <c r="N1767" s="1" cm="1">
        <f t="array" ref="N1767">INDEX($F$1:$F$6469,MATCH(1,($A$1:$A$6469=J1767)*($C$1:$C$6469=L1767),0))</f>
        <v>0.59099999999999997</v>
      </c>
      <c r="O1767" s="1">
        <f t="shared" si="92"/>
        <v>5.8135080312049583</v>
      </c>
      <c r="R1767" s="1"/>
    </row>
    <row r="1768" spans="1:18">
      <c r="A1768" t="s">
        <v>51</v>
      </c>
      <c r="B1768" t="s">
        <v>52</v>
      </c>
      <c r="C1768" s="2">
        <v>2008</v>
      </c>
      <c r="D1768" s="10">
        <f>Fngdp_rpch!V1768</f>
        <v>2.7452664316249153</v>
      </c>
      <c r="E1768" s="1">
        <f t="shared" si="90"/>
        <v>2.7452664316249153</v>
      </c>
      <c r="F1768" s="4">
        <f>IF(INDEX(WEOApr2024all!$B$1:$BG$197,MATCH('Figure 2.5'!B1768,WEOApr2024all!$B$1:$B$197,0),MATCH('Figure 2.5'!C1768,WEOApr2024all!$B$1:$BG$1,0))="","",INDEX(WEOApr2024all!$B$1:$BG$197,MATCH('Figure 2.5'!B1768,WEOApr2024all!$B$1:$B$197,0),MATCH('Figure 2.5'!C1768,WEOApr2024all!$B$1:$BG$1,0)))</f>
        <v>0.88900000000000001</v>
      </c>
      <c r="G1768" s="1">
        <f t="shared" si="91"/>
        <v>1.8562664316249153</v>
      </c>
      <c r="J1768" t="s">
        <v>243</v>
      </c>
      <c r="K1768" t="s">
        <v>244</v>
      </c>
      <c r="L1768" s="2">
        <v>2021</v>
      </c>
      <c r="M1768" s="1" cm="1">
        <f t="array" ref="M1768">INDEX($E$1:$E$6469,MATCH(1,($A$1:$A$6469=J1768)*($C$1:$C$6469=L1768),0))</f>
        <v>5.9999999999999831</v>
      </c>
      <c r="N1768" s="1" cm="1">
        <f t="array" ref="N1768">INDEX($F$1:$F$6469,MATCH(1,($A$1:$A$6469=J1768)*($C$1:$C$6469=L1768),0))</f>
        <v>5.2560000000000002</v>
      </c>
      <c r="O1768" s="1">
        <f t="shared" si="92"/>
        <v>0.7439999999999829</v>
      </c>
      <c r="R1768" s="1"/>
    </row>
    <row r="1769" spans="1:18">
      <c r="A1769" t="s">
        <v>51</v>
      </c>
      <c r="B1769" t="s">
        <v>52</v>
      </c>
      <c r="C1769" s="2">
        <v>2009</v>
      </c>
      <c r="D1769" s="10">
        <f>Fngdp_rpch!W1769</f>
        <v>-0.2488155025533012</v>
      </c>
      <c r="E1769" s="1">
        <f t="shared" si="90"/>
        <v>-0.2488155025533012</v>
      </c>
      <c r="F1769" s="4">
        <f>IF(INDEX(WEOApr2024all!$B$1:$BG$197,MATCH('Figure 2.5'!B1769,WEOApr2024all!$B$1:$B$197,0),MATCH('Figure 2.5'!C1769,WEOApr2024all!$B$1:$BG$1,0))="","",INDEX(WEOApr2024all!$B$1:$BG$197,MATCH('Figure 2.5'!B1769,WEOApr2024all!$B$1:$B$197,0),MATCH('Figure 2.5'!C1769,WEOApr2024all!$B$1:$BG$1,0)))</f>
        <v>-3.766</v>
      </c>
      <c r="G1769" s="1">
        <f t="shared" si="91"/>
        <v>3.5171844974466988</v>
      </c>
      <c r="J1769" t="s">
        <v>243</v>
      </c>
      <c r="K1769" t="s">
        <v>244</v>
      </c>
      <c r="L1769" s="2">
        <v>2022</v>
      </c>
      <c r="M1769" s="1" cm="1">
        <f t="array" ref="M1769">INDEX($E$1:$E$6469,MATCH(1,($A$1:$A$6469=J1769)*($C$1:$C$6469=L1769),0))</f>
        <v>6.0000000000000497</v>
      </c>
      <c r="N1769" s="1" cm="1">
        <f t="array" ref="N1769">INDEX($F$1:$F$6469,MATCH(1,($A$1:$A$6469=J1769)*($C$1:$C$6469=L1769),0))</f>
        <v>4.9050000000000002</v>
      </c>
      <c r="O1769" s="1">
        <f t="shared" si="92"/>
        <v>1.0950000000000495</v>
      </c>
      <c r="R1769" s="1"/>
    </row>
    <row r="1770" spans="1:18">
      <c r="A1770" t="s">
        <v>51</v>
      </c>
      <c r="B1770" t="s">
        <v>52</v>
      </c>
      <c r="C1770" s="2">
        <v>2010</v>
      </c>
      <c r="D1770" s="10">
        <f>Fngdp_rpch!X1770</f>
        <v>-0.74320456608272245</v>
      </c>
      <c r="E1770" s="1">
        <f t="shared" si="90"/>
        <v>-0.74320456608272245</v>
      </c>
      <c r="F1770" s="4">
        <f>IF(INDEX(WEOApr2024all!$B$1:$BG$197,MATCH('Figure 2.5'!B1770,WEOApr2024all!$B$1:$B$197,0),MATCH('Figure 2.5'!C1770,WEOApr2024all!$B$1:$BG$1,0))="","",INDEX(WEOApr2024all!$B$1:$BG$197,MATCH('Figure 2.5'!B1770,WEOApr2024all!$B$1:$B$197,0),MATCH('Figure 2.5'!C1770,WEOApr2024all!$B$1:$BG$1,0)))</f>
        <v>0.16500000000000001</v>
      </c>
      <c r="G1770" s="1">
        <f t="shared" si="91"/>
        <v>-0.90820456608272249</v>
      </c>
      <c r="J1770" t="s">
        <v>247</v>
      </c>
      <c r="K1770" t="s">
        <v>248</v>
      </c>
      <c r="L1770" s="2">
        <v>1991</v>
      </c>
      <c r="M1770" s="1" cm="1">
        <f t="array" ref="M1770">INDEX($E$1:$E$6469,MATCH(1,($A$1:$A$6469=J1770)*($C$1:$C$6469=L1770),0))</f>
        <v>4.6653736331541129</v>
      </c>
      <c r="N1770" s="1" cm="1">
        <f t="array" ref="N1770">INDEX($F$1:$F$6469,MATCH(1,($A$1:$A$6469=J1770)*($C$1:$C$6469=L1770),0))</f>
        <v>7.3049999999999997</v>
      </c>
      <c r="O1770" s="1">
        <f t="shared" si="92"/>
        <v>-2.6396263668458868</v>
      </c>
      <c r="R1770" s="1"/>
    </row>
    <row r="1771" spans="1:18">
      <c r="A1771" t="s">
        <v>51</v>
      </c>
      <c r="B1771" t="s">
        <v>52</v>
      </c>
      <c r="C1771" s="2">
        <v>2011</v>
      </c>
      <c r="D1771" s="10">
        <f>Fngdp_rpch!Y1771</f>
        <v>0.73314067251351034</v>
      </c>
      <c r="E1771" s="1">
        <f t="shared" si="90"/>
        <v>0.73314067251351034</v>
      </c>
      <c r="F1771" s="4">
        <f>IF(INDEX(WEOApr2024all!$B$1:$BG$197,MATCH('Figure 2.5'!B1771,WEOApr2024all!$B$1:$B$197,0),MATCH('Figure 2.5'!C1771,WEOApr2024all!$B$1:$BG$1,0))="","",INDEX(WEOApr2024all!$B$1:$BG$197,MATCH('Figure 2.5'!B1771,WEOApr2024all!$B$1:$B$197,0),MATCH('Figure 2.5'!C1771,WEOApr2024all!$B$1:$BG$1,0)))</f>
        <v>-0.81399999999999995</v>
      </c>
      <c r="G1771" s="1">
        <f t="shared" si="91"/>
        <v>1.5471406725135104</v>
      </c>
      <c r="J1771" t="s">
        <v>247</v>
      </c>
      <c r="K1771" t="s">
        <v>248</v>
      </c>
      <c r="L1771" s="2">
        <v>1992</v>
      </c>
      <c r="M1771" s="1" cm="1">
        <f t="array" ref="M1771">INDEX($E$1:$E$6469,MATCH(1,($A$1:$A$6469=J1771)*($C$1:$C$6469=L1771),0))</f>
        <v>4.3485948374570427</v>
      </c>
      <c r="N1771" s="1" cm="1">
        <f t="array" ref="N1771">INDEX($F$1:$F$6469,MATCH(1,($A$1:$A$6469=J1771)*($C$1:$C$6469=L1771),0))</f>
        <v>3.0950000000000002</v>
      </c>
      <c r="O1771" s="1">
        <f t="shared" si="92"/>
        <v>1.2535948374570425</v>
      </c>
      <c r="R1771" s="1"/>
    </row>
    <row r="1772" spans="1:18">
      <c r="A1772" t="s">
        <v>51</v>
      </c>
      <c r="B1772" t="s">
        <v>52</v>
      </c>
      <c r="C1772" s="2">
        <v>2012</v>
      </c>
      <c r="D1772" s="10">
        <f>Fngdp_rpch!Z1772</f>
        <v>1.1229530218886286</v>
      </c>
      <c r="E1772" s="1">
        <f t="shared" si="90"/>
        <v>1.1229530218886286</v>
      </c>
      <c r="F1772" s="4">
        <f>IF(INDEX(WEOApr2024all!$B$1:$BG$197,MATCH('Figure 2.5'!B1772,WEOApr2024all!$B$1:$B$197,0),MATCH('Figure 2.5'!C1772,WEOApr2024all!$B$1:$BG$1,0))="","",INDEX(WEOApr2024all!$B$1:$BG$197,MATCH('Figure 2.5'!B1772,WEOApr2024all!$B$1:$B$197,0),MATCH('Figure 2.5'!C1772,WEOApr2024all!$B$1:$BG$1,0)))</f>
        <v>-2.9620000000000002</v>
      </c>
      <c r="G1772" s="1">
        <f t="shared" si="91"/>
        <v>4.0849530218886283</v>
      </c>
      <c r="J1772" t="s">
        <v>247</v>
      </c>
      <c r="K1772" t="s">
        <v>248</v>
      </c>
      <c r="L1772" s="2">
        <v>1993</v>
      </c>
      <c r="M1772" s="1" cm="1">
        <f t="array" ref="M1772">INDEX($E$1:$E$6469,MATCH(1,($A$1:$A$6469=J1772)*($C$1:$C$6469=L1772),0))</f>
        <v>4.7938288435244614</v>
      </c>
      <c r="N1772" s="1" cm="1">
        <f t="array" ref="N1772">INDEX($F$1:$F$6469,MATCH(1,($A$1:$A$6469=J1772)*($C$1:$C$6469=L1772),0))</f>
        <v>2.2759999999999998</v>
      </c>
      <c r="O1772" s="1">
        <f t="shared" si="92"/>
        <v>2.5178288435244616</v>
      </c>
      <c r="R1772" s="1"/>
    </row>
    <row r="1773" spans="1:18">
      <c r="A1773" t="s">
        <v>51</v>
      </c>
      <c r="B1773" t="s">
        <v>52</v>
      </c>
      <c r="C1773" s="2">
        <v>2013</v>
      </c>
      <c r="D1773" s="10">
        <f>Fngdp_rpch!AA1773</f>
        <v>-1.3155669850499763</v>
      </c>
      <c r="E1773" s="1">
        <f t="shared" si="90"/>
        <v>-1.3155669850499763</v>
      </c>
      <c r="F1773" s="4">
        <f>IF(INDEX(WEOApr2024all!$B$1:$BG$197,MATCH('Figure 2.5'!B1773,WEOApr2024all!$B$1:$B$197,0),MATCH('Figure 2.5'!C1773,WEOApr2024all!$B$1:$BG$1,0))="","",INDEX(WEOApr2024all!$B$1:$BG$197,MATCH('Figure 2.5'!B1773,WEOApr2024all!$B$1:$B$197,0),MATCH('Figure 2.5'!C1773,WEOApr2024all!$B$1:$BG$1,0)))</f>
        <v>-1.401</v>
      </c>
      <c r="G1773" s="1">
        <f t="shared" si="91"/>
        <v>8.5433014950023756E-2</v>
      </c>
      <c r="J1773" t="s">
        <v>247</v>
      </c>
      <c r="K1773" t="s">
        <v>248</v>
      </c>
      <c r="L1773" s="2">
        <v>1994</v>
      </c>
      <c r="M1773" s="1" cm="1">
        <f t="array" ref="M1773">INDEX($E$1:$E$6469,MATCH(1,($A$1:$A$6469=J1773)*($C$1:$C$6469=L1773),0))</f>
        <v>3.5189979563893026</v>
      </c>
      <c r="N1773" s="1" cm="1">
        <f t="array" ref="N1773">INDEX($F$1:$F$6469,MATCH(1,($A$1:$A$6469=J1773)*($C$1:$C$6469=L1773),0))</f>
        <v>2.9630000000000001</v>
      </c>
      <c r="O1773" s="1">
        <f t="shared" si="92"/>
        <v>0.55599795638930249</v>
      </c>
      <c r="R1773" s="1"/>
    </row>
    <row r="1774" spans="1:18">
      <c r="A1774" t="s">
        <v>51</v>
      </c>
      <c r="B1774" t="s">
        <v>52</v>
      </c>
      <c r="C1774" s="2">
        <v>2014</v>
      </c>
      <c r="D1774" s="10">
        <f>Fngdp_rpch!AB1774</f>
        <v>0.17057903343273839</v>
      </c>
      <c r="E1774" s="1">
        <f t="shared" si="90"/>
        <v>0.17057903343273839</v>
      </c>
      <c r="F1774" s="4">
        <f>IF(INDEX(WEOApr2024all!$B$1:$BG$197,MATCH('Figure 2.5'!B1774,WEOApr2024all!$B$1:$B$197,0),MATCH('Figure 2.5'!C1774,WEOApr2024all!$B$1:$BG$1,0))="","",INDEX(WEOApr2024all!$B$1:$BG$197,MATCH('Figure 2.5'!B1774,WEOApr2024all!$B$1:$B$197,0),MATCH('Figure 2.5'!C1774,WEOApr2024all!$B$1:$BG$1,0)))</f>
        <v>1.3979999999999999</v>
      </c>
      <c r="G1774" s="1">
        <f t="shared" si="91"/>
        <v>-1.2274209665672615</v>
      </c>
      <c r="J1774" t="s">
        <v>247</v>
      </c>
      <c r="K1774" t="s">
        <v>248</v>
      </c>
      <c r="L1774" s="2">
        <v>1995</v>
      </c>
      <c r="M1774" s="1" cm="1">
        <f t="array" ref="M1774">INDEX($E$1:$E$6469,MATCH(1,($A$1:$A$6469=J1774)*($C$1:$C$6469=L1774),0))</f>
        <v>3.0841349852037458</v>
      </c>
      <c r="N1774" s="1" cm="1">
        <f t="array" ref="N1774">INDEX($F$1:$F$6469,MATCH(1,($A$1:$A$6469=J1774)*($C$1:$C$6469=L1774),0))</f>
        <v>4.016</v>
      </c>
      <c r="O1774" s="1">
        <f t="shared" si="92"/>
        <v>-0.93186501479625417</v>
      </c>
      <c r="R1774" s="1"/>
    </row>
    <row r="1775" spans="1:18">
      <c r="A1775" t="s">
        <v>51</v>
      </c>
      <c r="B1775" t="s">
        <v>52</v>
      </c>
      <c r="C1775" s="2">
        <v>2015</v>
      </c>
      <c r="D1775" s="10">
        <f>Fngdp_rpch!AC1775</f>
        <v>1.687425632441264</v>
      </c>
      <c r="E1775" s="1">
        <f t="shared" si="90"/>
        <v>1.687425632441264</v>
      </c>
      <c r="F1775" s="4">
        <f>IF(INDEX(WEOApr2024all!$B$1:$BG$197,MATCH('Figure 2.5'!B1775,WEOApr2024all!$B$1:$B$197,0),MATCH('Figure 2.5'!C1775,WEOApr2024all!$B$1:$BG$1,0))="","",INDEX(WEOApr2024all!$B$1:$BG$197,MATCH('Figure 2.5'!B1775,WEOApr2024all!$B$1:$B$197,0),MATCH('Figure 2.5'!C1775,WEOApr2024all!$B$1:$BG$1,0)))</f>
        <v>3.8370000000000002</v>
      </c>
      <c r="G1775" s="1">
        <f t="shared" si="91"/>
        <v>-2.1495743675587362</v>
      </c>
      <c r="J1775" t="s">
        <v>247</v>
      </c>
      <c r="K1775" t="s">
        <v>248</v>
      </c>
      <c r="L1775" s="2">
        <v>1996</v>
      </c>
      <c r="M1775" s="1" cm="1">
        <f t="array" ref="M1775">INDEX($E$1:$E$6469,MATCH(1,($A$1:$A$6469=J1775)*($C$1:$C$6469=L1775),0))</f>
        <v>3.7593512537515306</v>
      </c>
      <c r="N1775" s="1" cm="1">
        <f t="array" ref="N1775">INDEX($F$1:$F$6469,MATCH(1,($A$1:$A$6469=J1775)*($C$1:$C$6469=L1775),0))</f>
        <v>3.7469999999999999</v>
      </c>
      <c r="O1775" s="1">
        <f t="shared" si="92"/>
        <v>1.2351253751530678E-2</v>
      </c>
      <c r="R1775" s="1"/>
    </row>
    <row r="1776" spans="1:18">
      <c r="A1776" t="s">
        <v>51</v>
      </c>
      <c r="B1776" t="s">
        <v>52</v>
      </c>
      <c r="C1776" s="2">
        <v>2016</v>
      </c>
      <c r="D1776" s="10">
        <f>Fngdp_rpch!AD1776</f>
        <v>2.5419725658989867</v>
      </c>
      <c r="E1776" s="1">
        <f t="shared" si="90"/>
        <v>2.5419725658989867</v>
      </c>
      <c r="F1776" s="4">
        <f>IF(INDEX(WEOApr2024all!$B$1:$BG$197,MATCH('Figure 2.5'!B1776,WEOApr2024all!$B$1:$B$197,0),MATCH('Figure 2.5'!C1776,WEOApr2024all!$B$1:$BG$1,0))="","",INDEX(WEOApr2024all!$B$1:$BG$197,MATCH('Figure 2.5'!B1776,WEOApr2024all!$B$1:$B$197,0),MATCH('Figure 2.5'!C1776,WEOApr2024all!$B$1:$BG$1,0)))</f>
        <v>3.0379999999999998</v>
      </c>
      <c r="G1776" s="1">
        <f t="shared" si="91"/>
        <v>-0.49602743410101313</v>
      </c>
      <c r="J1776" t="s">
        <v>247</v>
      </c>
      <c r="K1776" t="s">
        <v>248</v>
      </c>
      <c r="L1776" s="2">
        <v>1997</v>
      </c>
      <c r="M1776" s="1" cm="1">
        <f t="array" ref="M1776">INDEX($E$1:$E$6469,MATCH(1,($A$1:$A$6469=J1776)*($C$1:$C$6469=L1776),0))</f>
        <v>4.336843497878129</v>
      </c>
      <c r="N1776" s="1" cm="1">
        <f t="array" ref="N1776">INDEX($F$1:$F$6469,MATCH(1,($A$1:$A$6469=J1776)*($C$1:$C$6469=L1776),0))</f>
        <v>5.9939999999999998</v>
      </c>
      <c r="O1776" s="1">
        <f t="shared" si="92"/>
        <v>-1.6571565021218708</v>
      </c>
      <c r="R1776" s="1"/>
    </row>
    <row r="1777" spans="1:18">
      <c r="A1777" t="s">
        <v>51</v>
      </c>
      <c r="B1777" t="s">
        <v>52</v>
      </c>
      <c r="C1777" s="2">
        <v>2017</v>
      </c>
      <c r="D1777" s="10">
        <f>Fngdp_rpch!AE1777</f>
        <v>2.1702654132154331</v>
      </c>
      <c r="E1777" s="1">
        <f t="shared" si="90"/>
        <v>2.1702654132154331</v>
      </c>
      <c r="F1777" s="4">
        <f>IF(INDEX(WEOApr2024all!$B$1:$BG$197,MATCH('Figure 2.5'!B1777,WEOApr2024all!$B$1:$B$197,0),MATCH('Figure 2.5'!C1777,WEOApr2024all!$B$1:$BG$1,0))="","",INDEX(WEOApr2024all!$B$1:$BG$197,MATCH('Figure 2.5'!B1777,WEOApr2024all!$B$1:$B$197,0),MATCH('Figure 2.5'!C1777,WEOApr2024all!$B$1:$BG$1,0)))</f>
        <v>2.9769999999999999</v>
      </c>
      <c r="G1777" s="1">
        <f t="shared" si="91"/>
        <v>-0.80673458678456678</v>
      </c>
      <c r="J1777" t="s">
        <v>247</v>
      </c>
      <c r="K1777" t="s">
        <v>248</v>
      </c>
      <c r="L1777" s="2">
        <v>1998</v>
      </c>
      <c r="M1777" s="1" cm="1">
        <f t="array" ref="M1777">INDEX($E$1:$E$6469,MATCH(1,($A$1:$A$6469=J1777)*($C$1:$C$6469=L1777),0))</f>
        <v>3.377623394991458</v>
      </c>
      <c r="N1777" s="1" cm="1">
        <f t="array" ref="N1777">INDEX($F$1:$F$6469,MATCH(1,($A$1:$A$6469=J1777)*($C$1:$C$6469=L1777),0))</f>
        <v>-22.446000000000002</v>
      </c>
      <c r="O1777" s="1">
        <f t="shared" si="92"/>
        <v>25.823623394991458</v>
      </c>
      <c r="R1777" s="1"/>
    </row>
    <row r="1778" spans="1:18">
      <c r="A1778" t="s">
        <v>51</v>
      </c>
      <c r="B1778" t="s">
        <v>52</v>
      </c>
      <c r="C1778" s="2">
        <v>2018</v>
      </c>
      <c r="D1778" s="10">
        <f>Fngdp_rpch!AF1778</f>
        <v>2.5086363243433274</v>
      </c>
      <c r="E1778" s="1">
        <f t="shared" si="90"/>
        <v>2.5086363243433274</v>
      </c>
      <c r="F1778" s="4">
        <f>IF(INDEX(WEOApr2024all!$B$1:$BG$197,MATCH('Figure 2.5'!B1778,WEOApr2024all!$B$1:$B$197,0),MATCH('Figure 2.5'!C1778,WEOApr2024all!$B$1:$BG$1,0))="","",INDEX(WEOApr2024all!$B$1:$BG$197,MATCH('Figure 2.5'!B1778,WEOApr2024all!$B$1:$B$197,0),MATCH('Figure 2.5'!C1778,WEOApr2024all!$B$1:$BG$1,0)))</f>
        <v>2.2829999999999999</v>
      </c>
      <c r="G1778" s="1">
        <f t="shared" si="91"/>
        <v>0.22563632434332748</v>
      </c>
      <c r="J1778" t="s">
        <v>247</v>
      </c>
      <c r="K1778" t="s">
        <v>248</v>
      </c>
      <c r="L1778" s="2">
        <v>1999</v>
      </c>
      <c r="M1778" s="1" cm="1">
        <f t="array" ref="M1778">INDEX($E$1:$E$6469,MATCH(1,($A$1:$A$6469=J1778)*($C$1:$C$6469=L1778),0))</f>
        <v>4.9220961328181545</v>
      </c>
      <c r="N1778" s="1" cm="1">
        <f t="array" ref="N1778">INDEX($F$1:$F$6469,MATCH(1,($A$1:$A$6469=J1778)*($C$1:$C$6469=L1778),0))</f>
        <v>16.815000000000001</v>
      </c>
      <c r="O1778" s="1">
        <f t="shared" si="92"/>
        <v>-11.892903867181847</v>
      </c>
      <c r="R1778" s="1"/>
    </row>
    <row r="1779" spans="1:18">
      <c r="A1779" t="s">
        <v>51</v>
      </c>
      <c r="B1779" t="s">
        <v>52</v>
      </c>
      <c r="C1779" s="2">
        <v>2019</v>
      </c>
      <c r="D1779" s="10">
        <f>Fngdp_rpch!AG1779</f>
        <v>2.2020239137719999</v>
      </c>
      <c r="E1779" s="1">
        <f t="shared" si="90"/>
        <v>2.2020239137719999</v>
      </c>
      <c r="F1779" s="4">
        <f>IF(INDEX(WEOApr2024all!$B$1:$BG$197,MATCH('Figure 2.5'!B1779,WEOApr2024all!$B$1:$B$197,0),MATCH('Figure 2.5'!C1779,WEOApr2024all!$B$1:$BG$1,0))="","",INDEX(WEOApr2024all!$B$1:$BG$197,MATCH('Figure 2.5'!B1779,WEOApr2024all!$B$1:$B$197,0),MATCH('Figure 2.5'!C1779,WEOApr2024all!$B$1:$BG$1,0)))</f>
        <v>1.9830000000000001</v>
      </c>
      <c r="G1779" s="1">
        <f t="shared" si="91"/>
        <v>0.21902391377199981</v>
      </c>
      <c r="J1779" t="s">
        <v>247</v>
      </c>
      <c r="K1779" t="s">
        <v>248</v>
      </c>
      <c r="L1779" s="2">
        <v>2000</v>
      </c>
      <c r="M1779" s="1" cm="1">
        <f t="array" ref="M1779">INDEX($E$1:$E$6469,MATCH(1,($A$1:$A$6469=J1779)*($C$1:$C$6469=L1779),0))</f>
        <v>9.1088400623027042</v>
      </c>
      <c r="N1779" s="1" cm="1">
        <f t="array" ref="N1779">INDEX($F$1:$F$6469,MATCH(1,($A$1:$A$6469=J1779)*($C$1:$C$6469=L1779),0))</f>
        <v>1.1000000000000001</v>
      </c>
      <c r="O1779" s="1">
        <f t="shared" si="92"/>
        <v>8.0088400623027045</v>
      </c>
      <c r="R1779" s="1"/>
    </row>
    <row r="1780" spans="1:18">
      <c r="A1780" t="s">
        <v>51</v>
      </c>
      <c r="B1780" t="s">
        <v>52</v>
      </c>
      <c r="C1780" s="2">
        <v>2020</v>
      </c>
      <c r="D1780" s="10">
        <f>Fngdp_rpch!AH1780</f>
        <v>1.8469401179981082</v>
      </c>
      <c r="E1780" s="1">
        <f t="shared" si="90"/>
        <v>1.8469401179981082</v>
      </c>
      <c r="F1780" s="4">
        <f>IF(INDEX(WEOApr2024all!$B$1:$BG$197,MATCH('Figure 2.5'!B1780,WEOApr2024all!$B$1:$B$197,0),MATCH('Figure 2.5'!C1780,WEOApr2024all!$B$1:$BG$1,0))="","",INDEX(WEOApr2024all!$B$1:$BG$197,MATCH('Figure 2.5'!B1780,WEOApr2024all!$B$1:$B$197,0),MATCH('Figure 2.5'!C1780,WEOApr2024all!$B$1:$BG$1,0)))</f>
        <v>-11.164999999999999</v>
      </c>
      <c r="G1780" s="1">
        <f t="shared" si="91"/>
        <v>13.011940117998108</v>
      </c>
      <c r="J1780" t="s">
        <v>247</v>
      </c>
      <c r="K1780" t="s">
        <v>248</v>
      </c>
      <c r="L1780" s="2">
        <v>2001</v>
      </c>
      <c r="M1780" s="1" cm="1">
        <f t="array" ref="M1780">INDEX($E$1:$E$6469,MATCH(1,($A$1:$A$6469=J1780)*($C$1:$C$6469=L1780),0))</f>
        <v>8.5460184676220194</v>
      </c>
      <c r="N1780" s="1" cm="1">
        <f t="array" ref="N1780">INDEX($F$1:$F$6469,MATCH(1,($A$1:$A$6469=J1780)*($C$1:$C$6469=L1780),0))</f>
        <v>4.7859999999999996</v>
      </c>
      <c r="O1780" s="1">
        <f t="shared" si="92"/>
        <v>3.7600184676220199</v>
      </c>
      <c r="R1780" s="1"/>
    </row>
    <row r="1781" spans="1:18">
      <c r="A1781" t="s">
        <v>51</v>
      </c>
      <c r="B1781" t="s">
        <v>52</v>
      </c>
      <c r="C1781" s="2">
        <v>2021</v>
      </c>
      <c r="D1781" s="10">
        <f>Fngdp_rpch!AI1781</f>
        <v>7.1541709413009746</v>
      </c>
      <c r="E1781" s="1">
        <f t="shared" si="90"/>
        <v>7.1541709413009746</v>
      </c>
      <c r="F1781" s="4">
        <f>IF(INDEX(WEOApr2024all!$B$1:$BG$197,MATCH('Figure 2.5'!B1781,WEOApr2024all!$B$1:$B$197,0),MATCH('Figure 2.5'!C1781,WEOApr2024all!$B$1:$BG$1,0))="","",INDEX(WEOApr2024all!$B$1:$BG$197,MATCH('Figure 2.5'!B1781,WEOApr2024all!$B$1:$B$197,0),MATCH('Figure 2.5'!C1781,WEOApr2024all!$B$1:$BG$1,0)))</f>
        <v>6.4</v>
      </c>
      <c r="G1781" s="1">
        <f t="shared" si="91"/>
        <v>0.75417094130097428</v>
      </c>
      <c r="J1781" t="s">
        <v>247</v>
      </c>
      <c r="K1781" t="s">
        <v>248</v>
      </c>
      <c r="L1781" s="2">
        <v>2002</v>
      </c>
      <c r="M1781" s="1" cm="1">
        <f t="array" ref="M1781">INDEX($E$1:$E$6469,MATCH(1,($A$1:$A$6469=J1781)*($C$1:$C$6469=L1781),0))</f>
        <v>8.2476684238767426</v>
      </c>
      <c r="N1781" s="1" cm="1">
        <f t="array" ref="N1781">INDEX($F$1:$F$6469,MATCH(1,($A$1:$A$6469=J1781)*($C$1:$C$6469=L1781),0))</f>
        <v>3.6539999999999999</v>
      </c>
      <c r="O1781" s="1">
        <f t="shared" si="92"/>
        <v>4.5936684238767427</v>
      </c>
      <c r="R1781" s="1"/>
    </row>
    <row r="1782" spans="1:18">
      <c r="A1782" t="s">
        <v>51</v>
      </c>
      <c r="B1782" t="s">
        <v>52</v>
      </c>
      <c r="C1782" s="2">
        <v>2022</v>
      </c>
      <c r="D1782" s="10">
        <f>Fngdp_rpch!AJ1782</f>
        <v>6.3850500506301033</v>
      </c>
      <c r="E1782" s="1">
        <f t="shared" si="90"/>
        <v>6.3850500506301033</v>
      </c>
      <c r="F1782" s="4">
        <f>IF(INDEX(WEOApr2024all!$B$1:$BG$197,MATCH('Figure 2.5'!B1782,WEOApr2024all!$B$1:$B$197,0),MATCH('Figure 2.5'!C1782,WEOApr2024all!$B$1:$BG$1,0))="","",INDEX(WEOApr2024all!$B$1:$BG$197,MATCH('Figure 2.5'!B1782,WEOApr2024all!$B$1:$B$197,0),MATCH('Figure 2.5'!C1782,WEOApr2024all!$B$1:$BG$1,0)))</f>
        <v>5.7709999999999999</v>
      </c>
      <c r="G1782" s="1">
        <f t="shared" si="91"/>
        <v>0.61405005063010343</v>
      </c>
      <c r="J1782" t="s">
        <v>247</v>
      </c>
      <c r="K1782" t="s">
        <v>248</v>
      </c>
      <c r="L1782" s="2">
        <v>2003</v>
      </c>
      <c r="M1782" s="1" cm="1">
        <f t="array" ref="M1782">INDEX($E$1:$E$6469,MATCH(1,($A$1:$A$6469=J1782)*($C$1:$C$6469=L1782),0))</f>
        <v>4.3671617503638238</v>
      </c>
      <c r="N1782" s="1" cm="1">
        <f t="array" ref="N1782">INDEX($F$1:$F$6469,MATCH(1,($A$1:$A$6469=J1782)*($C$1:$C$6469=L1782),0))</f>
        <v>-0.28599999999999998</v>
      </c>
      <c r="O1782" s="1">
        <f t="shared" si="92"/>
        <v>4.6531617503638234</v>
      </c>
      <c r="R1782" s="1"/>
    </row>
    <row r="1783" spans="1:18">
      <c r="A1783" t="s">
        <v>51</v>
      </c>
      <c r="B1783" t="s">
        <v>52</v>
      </c>
      <c r="C1783" s="2">
        <v>2023</v>
      </c>
      <c r="D1783" s="10">
        <f>Fngdp_rpch!AK1783</f>
        <v>1.2113375739180476</v>
      </c>
      <c r="E1783" s="1">
        <f t="shared" si="90"/>
        <v>1.2113375739180476</v>
      </c>
      <c r="F1783" s="4" t="str">
        <f>IF(INDEX(WEOApr2024all!$B$1:$BG$197,MATCH('Figure 2.5'!B1783,WEOApr2024all!$B$1:$B$197,0),MATCH('Figure 2.5'!C1783,WEOApr2024all!$B$1:$BG$1,0))="","",INDEX(WEOApr2024all!$B$1:$BG$197,MATCH('Figure 2.5'!B1783,WEOApr2024all!$B$1:$B$197,0),MATCH('Figure 2.5'!C1783,WEOApr2024all!$B$1:$BG$1,0)))</f>
        <v/>
      </c>
      <c r="G1783" s="1" t="str">
        <f t="shared" si="91"/>
        <v/>
      </c>
      <c r="J1783" t="s">
        <v>247</v>
      </c>
      <c r="K1783" t="s">
        <v>248</v>
      </c>
      <c r="L1783" s="2">
        <v>2004</v>
      </c>
      <c r="M1783" s="1" cm="1">
        <f t="array" ref="M1783">INDEX($E$1:$E$6469,MATCH(1,($A$1:$A$6469=J1783)*($C$1:$C$6469=L1783),0))</f>
        <v>2.9111818805855894</v>
      </c>
      <c r="N1783" s="1" cm="1">
        <f t="array" ref="N1783">INDEX($F$1:$F$6469,MATCH(1,($A$1:$A$6469=J1783)*($C$1:$C$6469=L1783),0))</f>
        <v>1.1719999999999999</v>
      </c>
      <c r="O1783" s="1">
        <f t="shared" si="92"/>
        <v>1.7391818805855894</v>
      </c>
      <c r="R1783" s="1"/>
    </row>
    <row r="1784" spans="1:18">
      <c r="A1784" t="s">
        <v>369</v>
      </c>
      <c r="B1784" t="s">
        <v>370</v>
      </c>
      <c r="C1784" s="2">
        <v>1991</v>
      </c>
      <c r="D1784" s="10" t="str">
        <f>Fngdp_rpch!E1784</f>
        <v>.</v>
      </c>
      <c r="E1784" s="1" t="str">
        <f t="shared" si="90"/>
        <v/>
      </c>
      <c r="F1784" s="4" t="str">
        <f>IF(INDEX(WEOApr2024all!$B$1:$BG$197,MATCH('Figure 2.5'!B1784,WEOApr2024all!$B$1:$B$197,0),MATCH('Figure 2.5'!C1784,WEOApr2024all!$B$1:$BG$1,0))="","",INDEX(WEOApr2024all!$B$1:$BG$197,MATCH('Figure 2.5'!B1784,WEOApr2024all!$B$1:$B$197,0),MATCH('Figure 2.5'!C1784,WEOApr2024all!$B$1:$BG$1,0)))</f>
        <v/>
      </c>
      <c r="G1784" s="1" t="str">
        <f t="shared" si="91"/>
        <v/>
      </c>
      <c r="J1784" t="s">
        <v>247</v>
      </c>
      <c r="K1784" t="s">
        <v>248</v>
      </c>
      <c r="L1784" s="2">
        <v>2005</v>
      </c>
      <c r="M1784" s="1" cm="1">
        <f t="array" ref="M1784">INDEX($E$1:$E$6469,MATCH(1,($A$1:$A$6469=J1784)*($C$1:$C$6469=L1784),0))</f>
        <v>3.4142052147898783</v>
      </c>
      <c r="N1784" s="1" cm="1">
        <f t="array" ref="N1784">INDEX($F$1:$F$6469,MATCH(1,($A$1:$A$6469=J1784)*($C$1:$C$6469=L1784),0))</f>
        <v>6.56</v>
      </c>
      <c r="O1784" s="1">
        <f t="shared" si="92"/>
        <v>-3.1457947852101213</v>
      </c>
      <c r="R1784" s="1"/>
    </row>
    <row r="1785" spans="1:18">
      <c r="A1785" t="s">
        <v>369</v>
      </c>
      <c r="B1785" t="s">
        <v>370</v>
      </c>
      <c r="C1785" s="2">
        <v>1992</v>
      </c>
      <c r="D1785" s="10" t="str">
        <f>Fngdp_rpch!F1785</f>
        <v>.</v>
      </c>
      <c r="E1785" s="1" t="str">
        <f t="shared" si="90"/>
        <v/>
      </c>
      <c r="F1785" s="4" t="str">
        <f>IF(INDEX(WEOApr2024all!$B$1:$BG$197,MATCH('Figure 2.5'!B1785,WEOApr2024all!$B$1:$B$197,0),MATCH('Figure 2.5'!C1785,WEOApr2024all!$B$1:$BG$1,0))="","",INDEX(WEOApr2024all!$B$1:$BG$197,MATCH('Figure 2.5'!B1785,WEOApr2024all!$B$1:$B$197,0),MATCH('Figure 2.5'!C1785,WEOApr2024all!$B$1:$BG$1,0)))</f>
        <v/>
      </c>
      <c r="G1785" s="1" t="str">
        <f t="shared" si="91"/>
        <v/>
      </c>
      <c r="J1785" t="s">
        <v>247</v>
      </c>
      <c r="K1785" t="s">
        <v>248</v>
      </c>
      <c r="L1785" s="2">
        <v>2006</v>
      </c>
      <c r="M1785" s="1" cm="1">
        <f t="array" ref="M1785">INDEX($E$1:$E$6469,MATCH(1,($A$1:$A$6469=J1785)*($C$1:$C$6469=L1785),0))</f>
        <v>2.5697380831455119</v>
      </c>
      <c r="N1785" s="1" cm="1">
        <f t="array" ref="N1785">INDEX($F$1:$F$6469,MATCH(1,($A$1:$A$6469=J1785)*($C$1:$C$6469=L1785),0))</f>
        <v>2.6669999999999998</v>
      </c>
      <c r="O1785" s="1">
        <f t="shared" si="92"/>
        <v>-9.7261916854487929E-2</v>
      </c>
      <c r="R1785" s="1"/>
    </row>
    <row r="1786" spans="1:18">
      <c r="A1786" t="s">
        <v>369</v>
      </c>
      <c r="B1786" t="s">
        <v>370</v>
      </c>
      <c r="C1786" s="2">
        <v>1993</v>
      </c>
      <c r="D1786" s="10" t="str">
        <f>Fngdp_rpch!G1786</f>
        <v>.</v>
      </c>
      <c r="E1786" s="1" t="str">
        <f t="shared" si="90"/>
        <v/>
      </c>
      <c r="F1786" s="4" t="str">
        <f>IF(INDEX(WEOApr2024all!$B$1:$BG$197,MATCH('Figure 2.5'!B1786,WEOApr2024all!$B$1:$B$197,0),MATCH('Figure 2.5'!C1786,WEOApr2024all!$B$1:$BG$1,0))="","",INDEX(WEOApr2024all!$B$1:$BG$197,MATCH('Figure 2.5'!B1786,WEOApr2024all!$B$1:$B$197,0),MATCH('Figure 2.5'!C1786,WEOApr2024all!$B$1:$BG$1,0)))</f>
        <v/>
      </c>
      <c r="G1786" s="1" t="str">
        <f t="shared" si="91"/>
        <v/>
      </c>
      <c r="J1786" t="s">
        <v>247</v>
      </c>
      <c r="K1786" t="s">
        <v>248</v>
      </c>
      <c r="L1786" s="2">
        <v>2007</v>
      </c>
      <c r="M1786" s="1" cm="1">
        <f t="array" ref="M1786">INDEX($E$1:$E$6469,MATCH(1,($A$1:$A$6469=J1786)*($C$1:$C$6469=L1786),0))</f>
        <v>5.1643663236397686</v>
      </c>
      <c r="N1786" s="1" cm="1">
        <f t="array" ref="N1786">INDEX($F$1:$F$6469,MATCH(1,($A$1:$A$6469=J1786)*($C$1:$C$6469=L1786),0))</f>
        <v>2.56</v>
      </c>
      <c r="O1786" s="1">
        <f t="shared" si="92"/>
        <v>2.6043663236397685</v>
      </c>
      <c r="R1786" s="1"/>
    </row>
    <row r="1787" spans="1:18">
      <c r="A1787" t="s">
        <v>369</v>
      </c>
      <c r="B1787" t="s">
        <v>370</v>
      </c>
      <c r="C1787" s="2">
        <v>1994</v>
      </c>
      <c r="D1787" s="10">
        <f>Fngdp_rpch!H1787</f>
        <v>6.0000063097074507</v>
      </c>
      <c r="E1787" s="1">
        <f t="shared" si="90"/>
        <v>6.0000063097074507</v>
      </c>
      <c r="F1787" s="4">
        <f>IF(INDEX(WEOApr2024all!$B$1:$BG$197,MATCH('Figure 2.5'!B1787,WEOApr2024all!$B$1:$B$197,0),MATCH('Figure 2.5'!C1787,WEOApr2024all!$B$1:$BG$1,0))="","",INDEX(WEOApr2024all!$B$1:$BG$197,MATCH('Figure 2.5'!B1787,WEOApr2024all!$B$1:$B$197,0),MATCH('Figure 2.5'!C1787,WEOApr2024all!$B$1:$BG$1,0)))</f>
        <v>-1.6419999999999999</v>
      </c>
      <c r="G1787" s="1">
        <f t="shared" si="91"/>
        <v>7.6420063097074511</v>
      </c>
      <c r="J1787" t="s">
        <v>247</v>
      </c>
      <c r="K1787" t="s">
        <v>248</v>
      </c>
      <c r="L1787" s="2">
        <v>2008</v>
      </c>
      <c r="M1787" s="1" cm="1">
        <f t="array" ref="M1787">INDEX($E$1:$E$6469,MATCH(1,($A$1:$A$6469=J1787)*($C$1:$C$6469=L1787),0))</f>
        <v>2.0727704036795469</v>
      </c>
      <c r="N1787" s="1" cm="1">
        <f t="array" ref="N1787">INDEX($F$1:$F$6469,MATCH(1,($A$1:$A$6469=J1787)*($C$1:$C$6469=L1787),0))</f>
        <v>4.5250000000000004</v>
      </c>
      <c r="O1787" s="1">
        <f t="shared" si="92"/>
        <v>-2.4522295963204535</v>
      </c>
      <c r="R1787" s="1"/>
    </row>
    <row r="1788" spans="1:18">
      <c r="A1788" t="s">
        <v>369</v>
      </c>
      <c r="B1788" t="s">
        <v>370</v>
      </c>
      <c r="C1788" s="2">
        <v>1995</v>
      </c>
      <c r="D1788" s="10">
        <f>Fngdp_rpch!I1788</f>
        <v>6.0910787987382253</v>
      </c>
      <c r="E1788" s="1">
        <f t="shared" si="90"/>
        <v>6.0910787987382253</v>
      </c>
      <c r="F1788" s="4">
        <f>IF(INDEX(WEOApr2024all!$B$1:$BG$197,MATCH('Figure 2.5'!B1788,WEOApr2024all!$B$1:$B$197,0),MATCH('Figure 2.5'!C1788,WEOApr2024all!$B$1:$BG$1,0))="","",INDEX(WEOApr2024all!$B$1:$BG$197,MATCH('Figure 2.5'!B1788,WEOApr2024all!$B$1:$B$197,0),MATCH('Figure 2.5'!C1788,WEOApr2024all!$B$1:$BG$1,0)))</f>
        <v>2.1549999999999998</v>
      </c>
      <c r="G1788" s="1">
        <f t="shared" si="91"/>
        <v>3.9360787987382255</v>
      </c>
      <c r="J1788" t="s">
        <v>247</v>
      </c>
      <c r="K1788" t="s">
        <v>248</v>
      </c>
      <c r="L1788" s="2">
        <v>2009</v>
      </c>
      <c r="M1788" s="1" cm="1">
        <f t="array" ref="M1788">INDEX($E$1:$E$6469,MATCH(1,($A$1:$A$6469=J1788)*($C$1:$C$6469=L1788),0))</f>
        <v>3.0864608039239405</v>
      </c>
      <c r="N1788" s="1" cm="1">
        <f t="array" ref="N1788">INDEX($F$1:$F$6469,MATCH(1,($A$1:$A$6469=J1788)*($C$1:$C$6469=L1788),0))</f>
        <v>2.448</v>
      </c>
      <c r="O1788" s="1">
        <f t="shared" si="92"/>
        <v>0.63846080392394056</v>
      </c>
      <c r="R1788" s="1"/>
    </row>
    <row r="1789" spans="1:18">
      <c r="A1789" t="s">
        <v>369</v>
      </c>
      <c r="B1789" t="s">
        <v>370</v>
      </c>
      <c r="C1789" s="2">
        <v>1996</v>
      </c>
      <c r="D1789" s="10">
        <f>Fngdp_rpch!J1789</f>
        <v>5.3495080451751109</v>
      </c>
      <c r="E1789" s="1">
        <f t="shared" si="90"/>
        <v>5.3495080451751109</v>
      </c>
      <c r="F1789" s="4">
        <f>IF(INDEX(WEOApr2024all!$B$1:$BG$197,MATCH('Figure 2.5'!B1789,WEOApr2024all!$B$1:$B$197,0),MATCH('Figure 2.5'!C1789,WEOApr2024all!$B$1:$BG$1,0))="","",INDEX(WEOApr2024all!$B$1:$BG$197,MATCH('Figure 2.5'!B1789,WEOApr2024all!$B$1:$B$197,0),MATCH('Figure 2.5'!C1789,WEOApr2024all!$B$1:$BG$1,0)))</f>
        <v>4.9429999999999996</v>
      </c>
      <c r="G1789" s="1">
        <f t="shared" si="91"/>
        <v>0.4065080451751113</v>
      </c>
      <c r="J1789" t="s">
        <v>247</v>
      </c>
      <c r="K1789" t="s">
        <v>248</v>
      </c>
      <c r="L1789" s="2">
        <v>2010</v>
      </c>
      <c r="M1789" s="1" cm="1">
        <f t="array" ref="M1789">INDEX($E$1:$E$6469,MATCH(1,($A$1:$A$6469=J1789)*($C$1:$C$6469=L1789),0))</f>
        <v>2.5001284905623145</v>
      </c>
      <c r="N1789" s="1" cm="1">
        <f t="array" ref="N1789">INDEX($F$1:$F$6469,MATCH(1,($A$1:$A$6469=J1789)*($C$1:$C$6469=L1789),0))</f>
        <v>5.6050000000000004</v>
      </c>
      <c r="O1789" s="1">
        <f t="shared" si="92"/>
        <v>-3.104871509437686</v>
      </c>
      <c r="R1789" s="1"/>
    </row>
    <row r="1790" spans="1:18">
      <c r="A1790" t="s">
        <v>369</v>
      </c>
      <c r="B1790" t="s">
        <v>370</v>
      </c>
      <c r="C1790" s="2">
        <v>1997</v>
      </c>
      <c r="D1790" s="10">
        <f>Fngdp_rpch!K1790</f>
        <v>4.4499731834835021</v>
      </c>
      <c r="E1790" s="1">
        <f t="shared" si="90"/>
        <v>4.4499731834835021</v>
      </c>
      <c r="F1790" s="4">
        <f>IF(INDEX(WEOApr2024all!$B$1:$BG$197,MATCH('Figure 2.5'!B1790,WEOApr2024all!$B$1:$B$197,0),MATCH('Figure 2.5'!C1790,WEOApr2024all!$B$1:$BG$1,0))="","",INDEX(WEOApr2024all!$B$1:$BG$197,MATCH('Figure 2.5'!B1790,WEOApr2024all!$B$1:$B$197,0),MATCH('Figure 2.5'!C1790,WEOApr2024all!$B$1:$BG$1,0)))</f>
        <v>13.05</v>
      </c>
      <c r="G1790" s="1">
        <f t="shared" si="91"/>
        <v>-8.6000268165164986</v>
      </c>
      <c r="J1790" t="s">
        <v>247</v>
      </c>
      <c r="K1790" t="s">
        <v>248</v>
      </c>
      <c r="L1790" s="2">
        <v>2011</v>
      </c>
      <c r="M1790" s="1" cm="1">
        <f t="array" ref="M1790">INDEX($E$1:$E$6469,MATCH(1,($A$1:$A$6469=J1790)*($C$1:$C$6469=L1790),0))</f>
        <v>4.3357902251393465</v>
      </c>
      <c r="N1790" s="1" cm="1">
        <f t="array" ref="N1790">INDEX($F$1:$F$6469,MATCH(1,($A$1:$A$6469=J1790)*($C$1:$C$6469=L1790),0))</f>
        <v>8.0850000000000009</v>
      </c>
      <c r="O1790" s="1">
        <f t="shared" si="92"/>
        <v>-3.7492097748606543</v>
      </c>
      <c r="R1790" s="1"/>
    </row>
    <row r="1791" spans="1:18">
      <c r="A1791" t="s">
        <v>369</v>
      </c>
      <c r="B1791" t="s">
        <v>370</v>
      </c>
      <c r="C1791" s="2">
        <v>1998</v>
      </c>
      <c r="D1791" s="10">
        <f>Fngdp_rpch!L1791</f>
        <v>5.1999974631874446</v>
      </c>
      <c r="E1791" s="1">
        <f t="shared" si="90"/>
        <v>5.1999974631874446</v>
      </c>
      <c r="F1791" s="4">
        <f>IF(INDEX(WEOApr2024all!$B$1:$BG$197,MATCH('Figure 2.5'!B1791,WEOApr2024all!$B$1:$B$197,0),MATCH('Figure 2.5'!C1791,WEOApr2024all!$B$1:$BG$1,0))="","",INDEX(WEOApr2024all!$B$1:$BG$197,MATCH('Figure 2.5'!B1791,WEOApr2024all!$B$1:$B$197,0),MATCH('Figure 2.5'!C1791,WEOApr2024all!$B$1:$BG$1,0)))</f>
        <v>4.34</v>
      </c>
      <c r="G1791" s="1">
        <f t="shared" si="91"/>
        <v>0.85999746318744474</v>
      </c>
      <c r="J1791" t="s">
        <v>247</v>
      </c>
      <c r="K1791" t="s">
        <v>248</v>
      </c>
      <c r="L1791" s="2">
        <v>2012</v>
      </c>
      <c r="M1791" s="1" cm="1">
        <f t="array" ref="M1791">INDEX($E$1:$E$6469,MATCH(1,($A$1:$A$6469=J1791)*($C$1:$C$6469=L1791),0))</f>
        <v>4.7298592703127529</v>
      </c>
      <c r="N1791" s="1" cm="1">
        <f t="array" ref="N1791">INDEX($F$1:$F$6469,MATCH(1,($A$1:$A$6469=J1791)*($C$1:$C$6469=L1791),0))</f>
        <v>-1.7130000000000001</v>
      </c>
      <c r="O1791" s="1">
        <f t="shared" si="92"/>
        <v>6.442859270312753</v>
      </c>
      <c r="R1791" s="1"/>
    </row>
    <row r="1792" spans="1:18">
      <c r="A1792" t="s">
        <v>369</v>
      </c>
      <c r="B1792" t="s">
        <v>370</v>
      </c>
      <c r="C1792" s="2">
        <v>1999</v>
      </c>
      <c r="D1792" s="10">
        <f>Fngdp_rpch!M1792</f>
        <v>5.950474399563932</v>
      </c>
      <c r="E1792" s="1">
        <f t="shared" si="90"/>
        <v>5.950474399563932</v>
      </c>
      <c r="F1792" s="4">
        <f>IF(INDEX(WEOApr2024all!$B$1:$BG$197,MATCH('Figure 2.5'!B1792,WEOApr2024all!$B$1:$B$197,0),MATCH('Figure 2.5'!C1792,WEOApr2024all!$B$1:$BG$1,0))="","",INDEX(WEOApr2024all!$B$1:$BG$197,MATCH('Figure 2.5'!B1792,WEOApr2024all!$B$1:$B$197,0),MATCH('Figure 2.5'!C1792,WEOApr2024all!$B$1:$BG$1,0)))</f>
        <v>-0.42499999999999999</v>
      </c>
      <c r="G1792" s="1">
        <f t="shared" si="91"/>
        <v>6.3754743995639318</v>
      </c>
      <c r="J1792" t="s">
        <v>247</v>
      </c>
      <c r="K1792" t="s">
        <v>248</v>
      </c>
      <c r="L1792" s="2">
        <v>2013</v>
      </c>
      <c r="M1792" s="1" cm="1">
        <f t="array" ref="M1792">INDEX($E$1:$E$6469,MATCH(1,($A$1:$A$6469=J1792)*($C$1:$C$6469=L1792),0))</f>
        <v>5.6718162026975216</v>
      </c>
      <c r="N1792" s="1" cm="1">
        <f t="array" ref="N1792">INDEX($F$1:$F$6469,MATCH(1,($A$1:$A$6469=J1792)*($C$1:$C$6469=L1792),0))</f>
        <v>3.2559999999999998</v>
      </c>
      <c r="O1792" s="1">
        <f t="shared" si="92"/>
        <v>2.4158162026975218</v>
      </c>
      <c r="R1792" s="1"/>
    </row>
    <row r="1793" spans="1:18">
      <c r="A1793" t="s">
        <v>369</v>
      </c>
      <c r="B1793" t="s">
        <v>370</v>
      </c>
      <c r="C1793" s="2">
        <v>2000</v>
      </c>
      <c r="D1793" s="10">
        <f>Fngdp_rpch!N1793</f>
        <v>4.999999999999849</v>
      </c>
      <c r="E1793" s="1">
        <f t="shared" si="90"/>
        <v>4.999999999999849</v>
      </c>
      <c r="F1793" s="4">
        <f>IF(INDEX(WEOApr2024all!$B$1:$BG$197,MATCH('Figure 2.5'!B1793,WEOApr2024all!$B$1:$B$197,0),MATCH('Figure 2.5'!C1793,WEOApr2024all!$B$1:$BG$1,0))="","",INDEX(WEOApr2024all!$B$1:$BG$197,MATCH('Figure 2.5'!B1793,WEOApr2024all!$B$1:$B$197,0),MATCH('Figure 2.5'!C1793,WEOApr2024all!$B$1:$BG$1,0)))</f>
        <v>10.087999999999999</v>
      </c>
      <c r="G1793" s="1">
        <f t="shared" si="91"/>
        <v>-5.0880000000001502</v>
      </c>
      <c r="J1793" t="s">
        <v>247</v>
      </c>
      <c r="K1793" t="s">
        <v>248</v>
      </c>
      <c r="L1793" s="2">
        <v>2014</v>
      </c>
      <c r="M1793" s="1" cm="1">
        <f t="array" ref="M1793">INDEX($E$1:$E$6469,MATCH(1,($A$1:$A$6469=J1793)*($C$1:$C$6469=L1793),0))</f>
        <v>2.6829477083398556</v>
      </c>
      <c r="N1793" s="1" cm="1">
        <f t="array" ref="N1793">INDEX($F$1:$F$6469,MATCH(1,($A$1:$A$6469=J1793)*($C$1:$C$6469=L1793),0))</f>
        <v>0.96499999999999997</v>
      </c>
      <c r="O1793" s="1">
        <f t="shared" si="92"/>
        <v>1.7179477083398558</v>
      </c>
      <c r="R1793" s="1"/>
    </row>
    <row r="1794" spans="1:18">
      <c r="A1794" t="s">
        <v>369</v>
      </c>
      <c r="B1794" t="s">
        <v>370</v>
      </c>
      <c r="C1794" s="2">
        <v>2001</v>
      </c>
      <c r="D1794" s="10">
        <f>Fngdp_rpch!O1794</f>
        <v>5.9999996900854891</v>
      </c>
      <c r="E1794" s="1">
        <f t="shared" si="90"/>
        <v>5.9999996900854891</v>
      </c>
      <c r="F1794" s="4">
        <f>IF(INDEX(WEOApr2024all!$B$1:$BG$197,MATCH('Figure 2.5'!B1794,WEOApr2024all!$B$1:$B$197,0),MATCH('Figure 2.5'!C1794,WEOApr2024all!$B$1:$BG$1,0))="","",INDEX(WEOApr2024all!$B$1:$BG$197,MATCH('Figure 2.5'!B1794,WEOApr2024all!$B$1:$B$197,0),MATCH('Figure 2.5'!C1794,WEOApr2024all!$B$1:$BG$1,0)))</f>
        <v>6.0039999999999996</v>
      </c>
      <c r="G1794" s="1">
        <f t="shared" si="91"/>
        <v>-4.0003099145105026E-3</v>
      </c>
      <c r="J1794" t="s">
        <v>247</v>
      </c>
      <c r="K1794" t="s">
        <v>248</v>
      </c>
      <c r="L1794" s="2">
        <v>2015</v>
      </c>
      <c r="M1794" s="1" cm="1">
        <f t="array" ref="M1794">INDEX($E$1:$E$6469,MATCH(1,($A$1:$A$6469=J1794)*($C$1:$C$6469=L1794),0))</f>
        <v>4.000000000000048</v>
      </c>
      <c r="N1794" s="1" cm="1">
        <f t="array" ref="N1794">INDEX($F$1:$F$6469,MATCH(1,($A$1:$A$6469=J1794)*($C$1:$C$6469=L1794),0))</f>
        <v>6.1340000000000003</v>
      </c>
      <c r="O1794" s="1">
        <f t="shared" si="92"/>
        <v>-2.1339999999999524</v>
      </c>
      <c r="R1794" s="1"/>
    </row>
    <row r="1795" spans="1:18">
      <c r="A1795" t="s">
        <v>369</v>
      </c>
      <c r="B1795" t="s">
        <v>370</v>
      </c>
      <c r="C1795" s="2">
        <v>2002</v>
      </c>
      <c r="D1795" s="10">
        <f>Fngdp_rpch!P1795</f>
        <v>4.9999950020826578</v>
      </c>
      <c r="E1795" s="1">
        <f t="shared" ref="E1795:E1858" si="93">IF(D1795=".","",D1795)</f>
        <v>4.9999950020826578</v>
      </c>
      <c r="F1795" s="4">
        <f>IF(INDEX(WEOApr2024all!$B$1:$BG$197,MATCH('Figure 2.5'!B1795,WEOApr2024all!$B$1:$B$197,0),MATCH('Figure 2.5'!C1795,WEOApr2024all!$B$1:$BG$1,0))="","",INDEX(WEOApr2024all!$B$1:$BG$197,MATCH('Figure 2.5'!B1795,WEOApr2024all!$B$1:$B$197,0),MATCH('Figure 2.5'!C1795,WEOApr2024all!$B$1:$BG$1,0)))</f>
        <v>6.7709999999999999</v>
      </c>
      <c r="G1795" s="1">
        <f t="shared" ref="G1795:G1858" si="94">IFERROR(E1795-F1795,"")</f>
        <v>-1.7710049979173421</v>
      </c>
      <c r="J1795" t="s">
        <v>247</v>
      </c>
      <c r="K1795" t="s">
        <v>248</v>
      </c>
      <c r="L1795" s="2">
        <v>2016</v>
      </c>
      <c r="M1795" s="1" cm="1">
        <f t="array" ref="M1795">INDEX($E$1:$E$6469,MATCH(1,($A$1:$A$6469=J1795)*($C$1:$C$6469=L1795),0))</f>
        <v>4.7999999999998932</v>
      </c>
      <c r="N1795" s="1" cm="1">
        <f t="array" ref="N1795">INDEX($F$1:$F$6469,MATCH(1,($A$1:$A$6469=J1795)*($C$1:$C$6469=L1795),0))</f>
        <v>5.3070000000000004</v>
      </c>
      <c r="O1795" s="1">
        <f t="shared" ref="O1795:O1858" si="95">IFERROR(M1795-N1795,"")</f>
        <v>-0.50700000000010714</v>
      </c>
      <c r="R1795" s="1"/>
    </row>
    <row r="1796" spans="1:18">
      <c r="A1796" t="s">
        <v>369</v>
      </c>
      <c r="B1796" t="s">
        <v>370</v>
      </c>
      <c r="C1796" s="2">
        <v>2003</v>
      </c>
      <c r="D1796" s="10">
        <f>Fngdp_rpch!Q1796</f>
        <v>5.0000000000000044</v>
      </c>
      <c r="E1796" s="1">
        <f t="shared" si="93"/>
        <v>5.0000000000000044</v>
      </c>
      <c r="F1796" s="4">
        <f>IF(INDEX(WEOApr2024all!$B$1:$BG$197,MATCH('Figure 2.5'!B1796,WEOApr2024all!$B$1:$B$197,0),MATCH('Figure 2.5'!C1796,WEOApr2024all!$B$1:$BG$1,0))="","",INDEX(WEOApr2024all!$B$1:$BG$197,MATCH('Figure 2.5'!B1796,WEOApr2024all!$B$1:$B$197,0),MATCH('Figure 2.5'!C1796,WEOApr2024all!$B$1:$BG$1,0)))</f>
        <v>7.6</v>
      </c>
      <c r="G1796" s="1">
        <f t="shared" si="94"/>
        <v>-2.5999999999999952</v>
      </c>
      <c r="J1796" t="s">
        <v>247</v>
      </c>
      <c r="K1796" t="s">
        <v>248</v>
      </c>
      <c r="L1796" s="2">
        <v>2017</v>
      </c>
      <c r="M1796" s="1" cm="1">
        <f t="array" ref="M1796">INDEX($E$1:$E$6469,MATCH(1,($A$1:$A$6469=J1796)*($C$1:$C$6469=L1796),0))</f>
        <v>4.9996250310059054</v>
      </c>
      <c r="N1796" s="1" cm="1">
        <f t="array" ref="N1796">INDEX($F$1:$F$6469,MATCH(1,($A$1:$A$6469=J1796)*($C$1:$C$6469=L1796),0))</f>
        <v>4.7889999999999997</v>
      </c>
      <c r="O1796" s="1">
        <f t="shared" si="95"/>
        <v>0.21062503100590568</v>
      </c>
      <c r="R1796" s="1"/>
    </row>
    <row r="1797" spans="1:18">
      <c r="A1797" t="s">
        <v>369</v>
      </c>
      <c r="B1797" t="s">
        <v>370</v>
      </c>
      <c r="C1797" s="2">
        <v>2004</v>
      </c>
      <c r="D1797" s="10">
        <f>Fngdp_rpch!R1797</f>
        <v>5.0740000000004004</v>
      </c>
      <c r="E1797" s="1">
        <f t="shared" si="93"/>
        <v>5.0740000000004004</v>
      </c>
      <c r="F1797" s="4">
        <f>IF(INDEX(WEOApr2024all!$B$1:$BG$197,MATCH('Figure 2.5'!B1797,WEOApr2024all!$B$1:$B$197,0),MATCH('Figure 2.5'!C1797,WEOApr2024all!$B$1:$BG$1,0))="","",INDEX(WEOApr2024all!$B$1:$BG$197,MATCH('Figure 2.5'!B1797,WEOApr2024all!$B$1:$B$197,0),MATCH('Figure 2.5'!C1797,WEOApr2024all!$B$1:$BG$1,0)))</f>
        <v>6.8040000000000003</v>
      </c>
      <c r="G1797" s="1">
        <f t="shared" si="94"/>
        <v>-1.7299999999995999</v>
      </c>
      <c r="J1797" t="s">
        <v>247</v>
      </c>
      <c r="K1797" t="s">
        <v>248</v>
      </c>
      <c r="L1797" s="2">
        <v>2018</v>
      </c>
      <c r="M1797" s="1" cm="1">
        <f t="array" ref="M1797">INDEX($E$1:$E$6469,MATCH(1,($A$1:$A$6469=J1797)*($C$1:$C$6469=L1797),0))</f>
        <v>5.0000000000000488</v>
      </c>
      <c r="N1797" s="1" cm="1">
        <f t="array" ref="N1797">INDEX($F$1:$F$6469,MATCH(1,($A$1:$A$6469=J1797)*($C$1:$C$6469=L1797),0))</f>
        <v>3.7610000000000001</v>
      </c>
      <c r="O1797" s="1">
        <f t="shared" si="95"/>
        <v>1.2390000000000487</v>
      </c>
      <c r="R1797" s="1"/>
    </row>
    <row r="1798" spans="1:18">
      <c r="A1798" t="s">
        <v>369</v>
      </c>
      <c r="B1798" t="s">
        <v>370</v>
      </c>
      <c r="C1798" s="2">
        <v>2005</v>
      </c>
      <c r="D1798" s="10">
        <f>Fngdp_rpch!S1798</f>
        <v>5.4000000000005377</v>
      </c>
      <c r="E1798" s="1">
        <f t="shared" si="93"/>
        <v>5.4000000000005377</v>
      </c>
      <c r="F1798" s="4">
        <f>IF(INDEX(WEOApr2024all!$B$1:$BG$197,MATCH('Figure 2.5'!B1798,WEOApr2024all!$B$1:$B$197,0),MATCH('Figure 2.5'!C1798,WEOApr2024all!$B$1:$BG$1,0))="","",INDEX(WEOApr2024all!$B$1:$BG$197,MATCH('Figure 2.5'!B1798,WEOApr2024all!$B$1:$B$197,0),MATCH('Figure 2.5'!C1798,WEOApr2024all!$B$1:$BG$1,0)))</f>
        <v>9.5259999999999998</v>
      </c>
      <c r="G1798" s="1">
        <f t="shared" si="94"/>
        <v>-4.1259999999994621</v>
      </c>
      <c r="J1798" t="s">
        <v>247</v>
      </c>
      <c r="K1798" t="s">
        <v>248</v>
      </c>
      <c r="L1798" s="2">
        <v>2019</v>
      </c>
      <c r="M1798" s="1" cm="1">
        <f t="array" ref="M1798">INDEX($E$1:$E$6469,MATCH(1,($A$1:$A$6469=J1798)*($C$1:$C$6469=L1798),0))</f>
        <v>4.9999999999999822</v>
      </c>
      <c r="N1798" s="1" cm="1">
        <f t="array" ref="N1798">INDEX($F$1:$F$6469,MATCH(1,($A$1:$A$6469=J1798)*($C$1:$C$6469=L1798),0))</f>
        <v>4.5</v>
      </c>
      <c r="O1798" s="1">
        <f t="shared" si="95"/>
        <v>0.49999999999998224</v>
      </c>
      <c r="R1798" s="1"/>
    </row>
    <row r="1799" spans="1:18">
      <c r="A1799" t="s">
        <v>369</v>
      </c>
      <c r="B1799" t="s">
        <v>370</v>
      </c>
      <c r="C1799" s="2">
        <v>2006</v>
      </c>
      <c r="D1799" s="10">
        <f>Fngdp_rpch!T1799</f>
        <v>6.0000000000004272</v>
      </c>
      <c r="E1799" s="1">
        <f t="shared" si="93"/>
        <v>6.0000000000004272</v>
      </c>
      <c r="F1799" s="4">
        <f>IF(INDEX(WEOApr2024all!$B$1:$BG$197,MATCH('Figure 2.5'!B1799,WEOApr2024all!$B$1:$B$197,0),MATCH('Figure 2.5'!C1799,WEOApr2024all!$B$1:$BG$1,0))="","",INDEX(WEOApr2024all!$B$1:$BG$197,MATCH('Figure 2.5'!B1799,WEOApr2024all!$B$1:$B$197,0),MATCH('Figure 2.5'!C1799,WEOApr2024all!$B$1:$BG$1,0)))</f>
        <v>9.766</v>
      </c>
      <c r="G1799" s="1">
        <f t="shared" si="94"/>
        <v>-3.7659999999995728</v>
      </c>
      <c r="J1799" t="s">
        <v>247</v>
      </c>
      <c r="K1799" t="s">
        <v>248</v>
      </c>
      <c r="L1799" s="2">
        <v>2020</v>
      </c>
      <c r="M1799" s="1" cm="1">
        <f t="array" ref="M1799">INDEX($E$1:$E$6469,MATCH(1,($A$1:$A$6469=J1799)*($C$1:$C$6469=L1799),0))</f>
        <v>4.8999999999999932</v>
      </c>
      <c r="N1799" s="1" cm="1">
        <f t="array" ref="N1799">INDEX($F$1:$F$6469,MATCH(1,($A$1:$A$6469=J1799)*($C$1:$C$6469=L1799),0))</f>
        <v>1.5</v>
      </c>
      <c r="O1799" s="1">
        <f t="shared" si="95"/>
        <v>3.3999999999999932</v>
      </c>
      <c r="R1799" s="1"/>
    </row>
    <row r="1800" spans="1:18">
      <c r="A1800" t="s">
        <v>369</v>
      </c>
      <c r="B1800" t="s">
        <v>370</v>
      </c>
      <c r="C1800" s="2">
        <v>2007</v>
      </c>
      <c r="D1800" s="10">
        <f>Fngdp_rpch!U1800</f>
        <v>8.0000000000000071</v>
      </c>
      <c r="E1800" s="1">
        <f t="shared" si="93"/>
        <v>8.0000000000000071</v>
      </c>
      <c r="F1800" s="4">
        <f>IF(INDEX(WEOApr2024all!$B$1:$BG$197,MATCH('Figure 2.5'!B1800,WEOApr2024all!$B$1:$B$197,0),MATCH('Figure 2.5'!C1800,WEOApr2024all!$B$1:$BG$1,0))="","",INDEX(WEOApr2024all!$B$1:$BG$197,MATCH('Figure 2.5'!B1800,WEOApr2024all!$B$1:$B$197,0),MATCH('Figure 2.5'!C1800,WEOApr2024all!$B$1:$BG$1,0)))</f>
        <v>7.5789999999999997</v>
      </c>
      <c r="G1800" s="1">
        <f t="shared" si="94"/>
        <v>0.42100000000000737</v>
      </c>
      <c r="J1800" t="s">
        <v>247</v>
      </c>
      <c r="K1800" t="s">
        <v>248</v>
      </c>
      <c r="L1800" s="2">
        <v>2021</v>
      </c>
      <c r="M1800" s="1" cm="1">
        <f t="array" ref="M1800">INDEX($E$1:$E$6469,MATCH(1,($A$1:$A$6469=J1800)*($C$1:$C$6469=L1800),0))</f>
        <v>3.0000000000000027</v>
      </c>
      <c r="N1800" s="1" cm="1">
        <f t="array" ref="N1800">INDEX($F$1:$F$6469,MATCH(1,($A$1:$A$6469=J1800)*($C$1:$C$6469=L1800),0))</f>
        <v>6.4</v>
      </c>
      <c r="O1800" s="1">
        <f t="shared" si="95"/>
        <v>-3.3999999999999977</v>
      </c>
      <c r="R1800" s="1"/>
    </row>
    <row r="1801" spans="1:18">
      <c r="A1801" t="s">
        <v>369</v>
      </c>
      <c r="B1801" t="s">
        <v>370</v>
      </c>
      <c r="C1801" s="2">
        <v>2008</v>
      </c>
      <c r="D1801" s="10">
        <f>Fngdp_rpch!V1801</f>
        <v>5.9623330326208146</v>
      </c>
      <c r="E1801" s="1">
        <f t="shared" si="93"/>
        <v>5.9623330326208146</v>
      </c>
      <c r="F1801" s="4">
        <f>IF(INDEX(WEOApr2024all!$B$1:$BG$197,MATCH('Figure 2.5'!B1801,WEOApr2024all!$B$1:$B$197,0),MATCH('Figure 2.5'!C1801,WEOApr2024all!$B$1:$BG$1,0))="","",INDEX(WEOApr2024all!$B$1:$BG$197,MATCH('Figure 2.5'!B1801,WEOApr2024all!$B$1:$B$197,0),MATCH('Figure 2.5'!C1801,WEOApr2024all!$B$1:$BG$1,0)))</f>
        <v>-5.1319999999999997</v>
      </c>
      <c r="G1801" s="1">
        <f t="shared" si="94"/>
        <v>11.094333032620813</v>
      </c>
      <c r="J1801" t="s">
        <v>235</v>
      </c>
      <c r="K1801" t="s">
        <v>236</v>
      </c>
      <c r="L1801" s="2">
        <v>1991</v>
      </c>
      <c r="M1801" s="1" cm="1">
        <f t="array" ref="M1801">INDEX($E$1:$E$6469,MATCH(1,($A$1:$A$6469=J1801)*($C$1:$C$6469=L1801),0))</f>
        <v>3.6545943525576829</v>
      </c>
      <c r="N1801" s="1" cm="1">
        <f t="array" ref="N1801">INDEX($F$1:$F$6469,MATCH(1,($A$1:$A$6469=J1801)*($C$1:$C$6469=L1801),0))</f>
        <v>-1.2450000000000001</v>
      </c>
      <c r="O1801" s="1">
        <f t="shared" si="95"/>
        <v>4.8995943525576831</v>
      </c>
      <c r="R1801" s="1"/>
    </row>
    <row r="1802" spans="1:18">
      <c r="A1802" t="s">
        <v>369</v>
      </c>
      <c r="B1802" t="s">
        <v>370</v>
      </c>
      <c r="C1802" s="2">
        <v>2009</v>
      </c>
      <c r="D1802" s="10">
        <f>Fngdp_rpch!W1802</f>
        <v>0.46416717628723347</v>
      </c>
      <c r="E1802" s="1">
        <f t="shared" si="93"/>
        <v>0.46416717628723347</v>
      </c>
      <c r="F1802" s="4">
        <f>IF(INDEX(WEOApr2024all!$B$1:$BG$197,MATCH('Figure 2.5'!B1802,WEOApr2024all!$B$1:$B$197,0),MATCH('Figure 2.5'!C1802,WEOApr2024all!$B$1:$BG$1,0))="","",INDEX(WEOApr2024all!$B$1:$BG$197,MATCH('Figure 2.5'!B1802,WEOApr2024all!$B$1:$B$197,0),MATCH('Figure 2.5'!C1802,WEOApr2024all!$B$1:$BG$1,0)))</f>
        <v>-14.629</v>
      </c>
      <c r="G1802" s="1">
        <f t="shared" si="94"/>
        <v>15.093167176287233</v>
      </c>
      <c r="J1802" t="s">
        <v>235</v>
      </c>
      <c r="K1802" t="s">
        <v>236</v>
      </c>
      <c r="L1802" s="2">
        <v>1992</v>
      </c>
      <c r="M1802" s="1" cm="1">
        <f t="array" ref="M1802">INDEX($E$1:$E$6469,MATCH(1,($A$1:$A$6469=J1802)*($C$1:$C$6469=L1802),0))</f>
        <v>3.6829136523713224</v>
      </c>
      <c r="N1802" s="1" cm="1">
        <f t="array" ref="N1802">INDEX($F$1:$F$6469,MATCH(1,($A$1:$A$6469=J1802)*($C$1:$C$6469=L1802),0))</f>
        <v>33.002000000000002</v>
      </c>
      <c r="O1802" s="1">
        <f t="shared" si="95"/>
        <v>-29.31908634762868</v>
      </c>
      <c r="R1802" s="1"/>
    </row>
    <row r="1803" spans="1:18">
      <c r="A1803" t="s">
        <v>369</v>
      </c>
      <c r="B1803" t="s">
        <v>370</v>
      </c>
      <c r="C1803" s="2">
        <v>2010</v>
      </c>
      <c r="D1803" s="10">
        <f>Fngdp_rpch!X1803</f>
        <v>-2.572826049952337</v>
      </c>
      <c r="E1803" s="1">
        <f t="shared" si="93"/>
        <v>-2.572826049952337</v>
      </c>
      <c r="F1803" s="4">
        <f>IF(INDEX(WEOApr2024all!$B$1:$BG$197,MATCH('Figure 2.5'!B1803,WEOApr2024all!$B$1:$B$197,0),MATCH('Figure 2.5'!C1803,WEOApr2024all!$B$1:$BG$1,0))="","",INDEX(WEOApr2024all!$B$1:$BG$197,MATCH('Figure 2.5'!B1803,WEOApr2024all!$B$1:$B$197,0),MATCH('Figure 2.5'!C1803,WEOApr2024all!$B$1:$BG$1,0)))</f>
        <v>2.444</v>
      </c>
      <c r="G1803" s="1">
        <f t="shared" si="94"/>
        <v>-5.0168260499523374</v>
      </c>
      <c r="J1803" t="s">
        <v>235</v>
      </c>
      <c r="K1803" t="s">
        <v>236</v>
      </c>
      <c r="L1803" s="2">
        <v>1993</v>
      </c>
      <c r="M1803" s="1" cm="1">
        <f t="array" ref="M1803">INDEX($E$1:$E$6469,MATCH(1,($A$1:$A$6469=J1803)*($C$1:$C$6469=L1803),0))</f>
        <v>1.8099937351957252</v>
      </c>
      <c r="N1803" s="1" cm="1">
        <f t="array" ref="N1803">INDEX($F$1:$F$6469,MATCH(1,($A$1:$A$6469=J1803)*($C$1:$C$6469=L1803),0))</f>
        <v>10.461</v>
      </c>
      <c r="O1803" s="1">
        <f t="shared" si="95"/>
        <v>-8.6510062648042751</v>
      </c>
      <c r="R1803" s="1"/>
    </row>
    <row r="1804" spans="1:18">
      <c r="A1804" t="s">
        <v>369</v>
      </c>
      <c r="B1804" t="s">
        <v>370</v>
      </c>
      <c r="C1804" s="2">
        <v>2011</v>
      </c>
      <c r="D1804" s="10">
        <f>Fngdp_rpch!Y1804</f>
        <v>3.4998260822947547</v>
      </c>
      <c r="E1804" s="1">
        <f t="shared" si="93"/>
        <v>3.4998260822947547</v>
      </c>
      <c r="F1804" s="4">
        <f>IF(INDEX(WEOApr2024all!$B$1:$BG$197,MATCH('Figure 2.5'!B1804,WEOApr2024all!$B$1:$B$197,0),MATCH('Figure 2.5'!C1804,WEOApr2024all!$B$1:$BG$1,0))="","",INDEX(WEOApr2024all!$B$1:$BG$197,MATCH('Figure 2.5'!B1804,WEOApr2024all!$B$1:$B$197,0),MATCH('Figure 2.5'!C1804,WEOApr2024all!$B$1:$BG$1,0)))</f>
        <v>7.2629999999999999</v>
      </c>
      <c r="G1804" s="1">
        <f t="shared" si="94"/>
        <v>-3.7631739177052452</v>
      </c>
      <c r="J1804" t="s">
        <v>235</v>
      </c>
      <c r="K1804" t="s">
        <v>236</v>
      </c>
      <c r="L1804" s="2">
        <v>1994</v>
      </c>
      <c r="M1804" s="1" cm="1">
        <f t="array" ref="M1804">INDEX($E$1:$E$6469,MATCH(1,($A$1:$A$6469=J1804)*($C$1:$C$6469=L1804),0))</f>
        <v>7.9646354959320709</v>
      </c>
      <c r="N1804" s="1" cm="1">
        <f t="array" ref="N1804">INDEX($F$1:$F$6469,MATCH(1,($A$1:$A$6469=J1804)*($C$1:$C$6469=L1804),0))</f>
        <v>16.808</v>
      </c>
      <c r="O1804" s="1">
        <f t="shared" si="95"/>
        <v>-8.8433645040679281</v>
      </c>
      <c r="R1804" s="1"/>
    </row>
    <row r="1805" spans="1:18">
      <c r="A1805" t="s">
        <v>369</v>
      </c>
      <c r="B1805" t="s">
        <v>370</v>
      </c>
      <c r="C1805" s="2">
        <v>2012</v>
      </c>
      <c r="D1805" s="10">
        <f>Fngdp_rpch!Z1805</f>
        <v>4.0054529621822876</v>
      </c>
      <c r="E1805" s="1">
        <f t="shared" si="93"/>
        <v>4.0054529621822876</v>
      </c>
      <c r="F1805" s="4">
        <f>IF(INDEX(WEOApr2024all!$B$1:$BG$197,MATCH('Figure 2.5'!B1805,WEOApr2024all!$B$1:$B$197,0),MATCH('Figure 2.5'!C1805,WEOApr2024all!$B$1:$BG$1,0))="","",INDEX(WEOApr2024all!$B$1:$BG$197,MATCH('Figure 2.5'!B1805,WEOApr2024all!$B$1:$B$197,0),MATCH('Figure 2.5'!C1805,WEOApr2024all!$B$1:$BG$1,0)))</f>
        <v>3.2280000000000002</v>
      </c>
      <c r="G1805" s="1">
        <f t="shared" si="94"/>
        <v>0.77745296218228743</v>
      </c>
      <c r="J1805" t="s">
        <v>235</v>
      </c>
      <c r="K1805" t="s">
        <v>236</v>
      </c>
      <c r="L1805" s="2">
        <v>1995</v>
      </c>
      <c r="M1805" s="1" cm="1">
        <f t="array" ref="M1805">INDEX($E$1:$E$6469,MATCH(1,($A$1:$A$6469=J1805)*($C$1:$C$6469=L1805),0))</f>
        <v>5.3000039861528681</v>
      </c>
      <c r="N1805" s="1" cm="1">
        <f t="array" ref="N1805">INDEX($F$1:$F$6469,MATCH(1,($A$1:$A$6469=J1805)*($C$1:$C$6469=L1805),0))</f>
        <v>26.51</v>
      </c>
      <c r="O1805" s="1">
        <f t="shared" si="95"/>
        <v>-21.209996013847132</v>
      </c>
      <c r="R1805" s="1"/>
    </row>
    <row r="1806" spans="1:18">
      <c r="A1806" t="s">
        <v>369</v>
      </c>
      <c r="B1806" t="s">
        <v>370</v>
      </c>
      <c r="C1806" s="2">
        <v>2013</v>
      </c>
      <c r="D1806" s="10">
        <f>Fngdp_rpch!AA1806</f>
        <v>3.5238297854322198</v>
      </c>
      <c r="E1806" s="1">
        <f t="shared" si="93"/>
        <v>3.5238297854322198</v>
      </c>
      <c r="F1806" s="4">
        <f>IF(INDEX(WEOApr2024all!$B$1:$BG$197,MATCH('Figure 2.5'!B1806,WEOApr2024all!$B$1:$B$197,0),MATCH('Figure 2.5'!C1806,WEOApr2024all!$B$1:$BG$1,0))="","",INDEX(WEOApr2024all!$B$1:$BG$197,MATCH('Figure 2.5'!B1806,WEOApr2024all!$B$1:$B$197,0),MATCH('Figure 2.5'!C1806,WEOApr2024all!$B$1:$BG$1,0)))</f>
        <v>1.458</v>
      </c>
      <c r="G1806" s="1">
        <f t="shared" si="94"/>
        <v>2.0658297854322196</v>
      </c>
      <c r="J1806" t="s">
        <v>235</v>
      </c>
      <c r="K1806" t="s">
        <v>236</v>
      </c>
      <c r="L1806" s="2">
        <v>1996</v>
      </c>
      <c r="M1806" s="1" cm="1">
        <f t="array" ref="M1806">INDEX($E$1:$E$6469,MATCH(1,($A$1:$A$6469=J1806)*($C$1:$C$6469=L1806),0))</f>
        <v>4.9602105942995633</v>
      </c>
      <c r="N1806" s="1" cm="1">
        <f t="array" ref="N1806">INDEX($F$1:$F$6469,MATCH(1,($A$1:$A$6469=J1806)*($C$1:$C$6469=L1806),0))</f>
        <v>52.677999999999997</v>
      </c>
      <c r="O1806" s="1">
        <f t="shared" si="95"/>
        <v>-47.717789405700437</v>
      </c>
      <c r="R1806" s="1"/>
    </row>
    <row r="1807" spans="1:18">
      <c r="A1807" t="s">
        <v>369</v>
      </c>
      <c r="B1807" t="s">
        <v>370</v>
      </c>
      <c r="C1807" s="2">
        <v>2014</v>
      </c>
      <c r="D1807" s="10">
        <f>Fngdp_rpch!AB1807</f>
        <v>2.4798121791267391</v>
      </c>
      <c r="E1807" s="1">
        <f t="shared" si="93"/>
        <v>2.4798121791267391</v>
      </c>
      <c r="F1807" s="4">
        <f>IF(INDEX(WEOApr2024all!$B$1:$BG$197,MATCH('Figure 2.5'!B1807,WEOApr2024all!$B$1:$B$197,0),MATCH('Figure 2.5'!C1807,WEOApr2024all!$B$1:$BG$1,0))="","",INDEX(WEOApr2024all!$B$1:$BG$197,MATCH('Figure 2.5'!B1807,WEOApr2024all!$B$1:$B$197,0),MATCH('Figure 2.5'!C1807,WEOApr2024all!$B$1:$BG$1,0)))</f>
        <v>3.0110000000000001</v>
      </c>
      <c r="G1807" s="1">
        <f t="shared" si="94"/>
        <v>-0.531187820873261</v>
      </c>
      <c r="J1807" t="s">
        <v>235</v>
      </c>
      <c r="K1807" t="s">
        <v>236</v>
      </c>
      <c r="L1807" s="2">
        <v>1997</v>
      </c>
      <c r="M1807" s="1" cm="1">
        <f t="array" ref="M1807">INDEX($E$1:$E$6469,MATCH(1,($A$1:$A$6469=J1807)*($C$1:$C$6469=L1807),0))</f>
        <v>17.309655870791008</v>
      </c>
      <c r="N1807" s="1" cm="1">
        <f t="array" ref="N1807">INDEX($F$1:$F$6469,MATCH(1,($A$1:$A$6469=J1807)*($C$1:$C$6469=L1807),0))</f>
        <v>147.97300000000001</v>
      </c>
      <c r="O1807" s="1">
        <f t="shared" si="95"/>
        <v>-130.66334412920901</v>
      </c>
      <c r="R1807" s="1"/>
    </row>
    <row r="1808" spans="1:18">
      <c r="A1808" t="s">
        <v>369</v>
      </c>
      <c r="B1808" t="s">
        <v>370</v>
      </c>
      <c r="C1808" s="2">
        <v>2015</v>
      </c>
      <c r="D1808" s="10">
        <f>Fngdp_rpch!AC1808</f>
        <v>2.4841486124656864</v>
      </c>
      <c r="E1808" s="1">
        <f t="shared" si="93"/>
        <v>2.4841486124656864</v>
      </c>
      <c r="F1808" s="4">
        <f>IF(INDEX(WEOApr2024all!$B$1:$BG$197,MATCH('Figure 2.5'!B1808,WEOApr2024all!$B$1:$B$197,0),MATCH('Figure 2.5'!C1808,WEOApr2024all!$B$1:$BG$1,0))="","",INDEX(WEOApr2024all!$B$1:$BG$197,MATCH('Figure 2.5'!B1808,WEOApr2024all!$B$1:$B$197,0),MATCH('Figure 2.5'!C1808,WEOApr2024all!$B$1:$BG$1,0)))</f>
        <v>1.853</v>
      </c>
      <c r="G1808" s="1">
        <f t="shared" si="94"/>
        <v>0.63114861246568643</v>
      </c>
      <c r="J1808" t="s">
        <v>235</v>
      </c>
      <c r="K1808" t="s">
        <v>236</v>
      </c>
      <c r="L1808" s="2">
        <v>1998</v>
      </c>
      <c r="M1808" s="1" cm="1">
        <f t="array" ref="M1808">INDEX($E$1:$E$6469,MATCH(1,($A$1:$A$6469=J1808)*($C$1:$C$6469=L1808),0))</f>
        <v>18.544355537580358</v>
      </c>
      <c r="N1808" s="1" cm="1">
        <f t="array" ref="N1808">INDEX($F$1:$F$6469,MATCH(1,($A$1:$A$6469=J1808)*($C$1:$C$6469=L1808),0))</f>
        <v>24.815000000000001</v>
      </c>
      <c r="O1808" s="1">
        <f t="shared" si="95"/>
        <v>-6.2706444624196429</v>
      </c>
      <c r="R1808" s="1"/>
    </row>
    <row r="1809" spans="1:18">
      <c r="A1809" t="s">
        <v>369</v>
      </c>
      <c r="B1809" t="s">
        <v>370</v>
      </c>
      <c r="C1809" s="2">
        <v>2016</v>
      </c>
      <c r="D1809" s="10">
        <f>Fngdp_rpch!AD1809</f>
        <v>2.8744168706136719</v>
      </c>
      <c r="E1809" s="1">
        <f t="shared" si="93"/>
        <v>2.8744168706136719</v>
      </c>
      <c r="F1809" s="4">
        <f>IF(INDEX(WEOApr2024all!$B$1:$BG$197,MATCH('Figure 2.5'!B1809,WEOApr2024all!$B$1:$B$197,0),MATCH('Figure 2.5'!C1809,WEOApr2024all!$B$1:$BG$1,0))="","",INDEX(WEOApr2024all!$B$1:$BG$197,MATCH('Figure 2.5'!B1809,WEOApr2024all!$B$1:$B$197,0),MATCH('Figure 2.5'!C1809,WEOApr2024all!$B$1:$BG$1,0)))</f>
        <v>3.1549999999999998</v>
      </c>
      <c r="G1809" s="1">
        <f t="shared" si="94"/>
        <v>-0.2805831293863279</v>
      </c>
      <c r="J1809" t="s">
        <v>235</v>
      </c>
      <c r="K1809" t="s">
        <v>236</v>
      </c>
      <c r="L1809" s="2">
        <v>1999</v>
      </c>
      <c r="M1809" s="1" cm="1">
        <f t="array" ref="M1809">INDEX($E$1:$E$6469,MATCH(1,($A$1:$A$6469=J1809)*($C$1:$C$6469=L1809),0))</f>
        <v>18.545537561715776</v>
      </c>
      <c r="N1809" s="1" cm="1">
        <f t="array" ref="N1809">INDEX($F$1:$F$6469,MATCH(1,($A$1:$A$6469=J1809)*($C$1:$C$6469=L1809),0))</f>
        <v>26.395</v>
      </c>
      <c r="O1809" s="1">
        <f t="shared" si="95"/>
        <v>-7.849462438284224</v>
      </c>
      <c r="R1809" s="1"/>
    </row>
    <row r="1810" spans="1:18">
      <c r="A1810" t="s">
        <v>369</v>
      </c>
      <c r="B1810" t="s">
        <v>370</v>
      </c>
      <c r="C1810" s="2">
        <v>2017</v>
      </c>
      <c r="D1810" s="10">
        <f>Fngdp_rpch!AE1810</f>
        <v>2.5038196541373736</v>
      </c>
      <c r="E1810" s="1">
        <f t="shared" si="93"/>
        <v>2.5038196541373736</v>
      </c>
      <c r="F1810" s="4">
        <f>IF(INDEX(WEOApr2024all!$B$1:$BG$197,MATCH('Figure 2.5'!B1810,WEOApr2024all!$B$1:$B$197,0),MATCH('Figure 2.5'!C1810,WEOApr2024all!$B$1:$BG$1,0))="","",INDEX(WEOApr2024all!$B$1:$BG$197,MATCH('Figure 2.5'!B1810,WEOApr2024all!$B$1:$B$197,0),MATCH('Figure 2.5'!C1810,WEOApr2024all!$B$1:$BG$1,0)))</f>
        <v>5.7919999999999998</v>
      </c>
      <c r="G1810" s="1">
        <f t="shared" si="94"/>
        <v>-3.2881803458626262</v>
      </c>
      <c r="J1810" t="s">
        <v>235</v>
      </c>
      <c r="K1810" t="s">
        <v>236</v>
      </c>
      <c r="L1810" s="2">
        <v>2000</v>
      </c>
      <c r="M1810" s="1" cm="1">
        <f t="array" ref="M1810">INDEX($E$1:$E$6469,MATCH(1,($A$1:$A$6469=J1810)*($C$1:$C$6469=L1810),0))</f>
        <v>21.292788700210785</v>
      </c>
      <c r="N1810" s="1" cm="1">
        <f t="array" ref="N1810">INDEX($F$1:$F$6469,MATCH(1,($A$1:$A$6469=J1810)*($C$1:$C$6469=L1810),0))</f>
        <v>110.505</v>
      </c>
      <c r="O1810" s="1">
        <f t="shared" si="95"/>
        <v>-89.212211299789203</v>
      </c>
      <c r="R1810" s="1"/>
    </row>
    <row r="1811" spans="1:18">
      <c r="A1811" t="s">
        <v>369</v>
      </c>
      <c r="B1811" t="s">
        <v>370</v>
      </c>
      <c r="C1811" s="2">
        <v>2018</v>
      </c>
      <c r="D1811" s="10">
        <f>Fngdp_rpch!AF1811</f>
        <v>3.7252679577880032</v>
      </c>
      <c r="E1811" s="1">
        <f t="shared" si="93"/>
        <v>3.7252679577880032</v>
      </c>
      <c r="F1811" s="4">
        <f>IF(INDEX(WEOApr2024all!$B$1:$BG$197,MATCH('Figure 2.5'!B1811,WEOApr2024all!$B$1:$B$197,0),MATCH('Figure 2.5'!C1811,WEOApr2024all!$B$1:$BG$1,0))="","",INDEX(WEOApr2024all!$B$1:$BG$197,MATCH('Figure 2.5'!B1811,WEOApr2024all!$B$1:$B$197,0),MATCH('Figure 2.5'!C1811,WEOApr2024all!$B$1:$BG$1,0)))</f>
        <v>3.7839999999999998</v>
      </c>
      <c r="G1811" s="1">
        <f t="shared" si="94"/>
        <v>-5.8732042211996571E-2</v>
      </c>
      <c r="J1811" t="s">
        <v>235</v>
      </c>
      <c r="K1811" t="s">
        <v>236</v>
      </c>
      <c r="L1811" s="2">
        <v>2001</v>
      </c>
      <c r="M1811" s="1" cm="1">
        <f t="array" ref="M1811">INDEX($E$1:$E$6469,MATCH(1,($A$1:$A$6469=J1811)*($C$1:$C$6469=L1811),0))</f>
        <v>11.677131143206898</v>
      </c>
      <c r="N1811" s="1" cm="1">
        <f t="array" ref="N1811">INDEX($F$1:$F$6469,MATCH(1,($A$1:$A$6469=J1811)*($C$1:$C$6469=L1811),0))</f>
        <v>60.023000000000003</v>
      </c>
      <c r="O1811" s="1">
        <f t="shared" si="95"/>
        <v>-48.345868856793103</v>
      </c>
      <c r="R1811" s="1"/>
    </row>
    <row r="1812" spans="1:18">
      <c r="A1812" t="s">
        <v>369</v>
      </c>
      <c r="B1812" t="s">
        <v>370</v>
      </c>
      <c r="C1812" s="2">
        <v>2019</v>
      </c>
      <c r="D1812" s="10">
        <f>Fngdp_rpch!AG1812</f>
        <v>3.2180933387520039</v>
      </c>
      <c r="E1812" s="1">
        <f t="shared" si="93"/>
        <v>3.2180933387520039</v>
      </c>
      <c r="F1812" s="4">
        <f>IF(INDEX(WEOApr2024all!$B$1:$BG$197,MATCH('Figure 2.5'!B1812,WEOApr2024all!$B$1:$B$197,0),MATCH('Figure 2.5'!C1812,WEOApr2024all!$B$1:$BG$1,0))="","",INDEX(WEOApr2024all!$B$1:$BG$197,MATCH('Figure 2.5'!B1812,WEOApr2024all!$B$1:$B$197,0),MATCH('Figure 2.5'!C1812,WEOApr2024all!$B$1:$BG$1,0)))</f>
        <v>4.0339999999999998</v>
      </c>
      <c r="G1812" s="1">
        <f t="shared" si="94"/>
        <v>-0.81590666124799593</v>
      </c>
      <c r="J1812" t="s">
        <v>235</v>
      </c>
      <c r="K1812" t="s">
        <v>236</v>
      </c>
      <c r="L1812" s="2">
        <v>2002</v>
      </c>
      <c r="M1812" s="1" cm="1">
        <f t="array" ref="M1812">INDEX($E$1:$E$6469,MATCH(1,($A$1:$A$6469=J1812)*($C$1:$C$6469=L1812),0))</f>
        <v>24.428606170661382</v>
      </c>
      <c r="N1812" s="1" cm="1">
        <f t="array" ref="N1812">INDEX($F$1:$F$6469,MATCH(1,($A$1:$A$6469=J1812)*($C$1:$C$6469=L1812),0))</f>
        <v>19.620999999999999</v>
      </c>
      <c r="O1812" s="1">
        <f t="shared" si="95"/>
        <v>4.8076061706613835</v>
      </c>
      <c r="R1812" s="1"/>
    </row>
    <row r="1813" spans="1:18">
      <c r="A1813" t="s">
        <v>369</v>
      </c>
      <c r="B1813" t="s">
        <v>370</v>
      </c>
      <c r="C1813" s="2">
        <v>2020</v>
      </c>
      <c r="D1813" s="10">
        <f>Fngdp_rpch!AH1813</f>
        <v>2.8999999999999915</v>
      </c>
      <c r="E1813" s="1">
        <f t="shared" si="93"/>
        <v>2.8999999999999915</v>
      </c>
      <c r="F1813" s="4">
        <f>IF(INDEX(WEOApr2024all!$B$1:$BG$197,MATCH('Figure 2.5'!B1813,WEOApr2024all!$B$1:$B$197,0),MATCH('Figure 2.5'!C1813,WEOApr2024all!$B$1:$BG$1,0))="","",INDEX(WEOApr2024all!$B$1:$BG$197,MATCH('Figure 2.5'!B1813,WEOApr2024all!$B$1:$B$197,0),MATCH('Figure 2.5'!C1813,WEOApr2024all!$B$1:$BG$1,0)))</f>
        <v>-0.96499999999999997</v>
      </c>
      <c r="G1813" s="1">
        <f t="shared" si="94"/>
        <v>3.8649999999999913</v>
      </c>
      <c r="J1813" t="s">
        <v>235</v>
      </c>
      <c r="K1813" t="s">
        <v>236</v>
      </c>
      <c r="L1813" s="2">
        <v>2003</v>
      </c>
      <c r="M1813" s="1" cm="1">
        <f t="array" ref="M1813">INDEX($E$1:$E$6469,MATCH(1,($A$1:$A$6469=J1813)*($C$1:$C$6469=L1813),0))</f>
        <v>16.355671682296258</v>
      </c>
      <c r="N1813" s="1" cm="1">
        <f t="array" ref="N1813">INDEX($F$1:$F$6469,MATCH(1,($A$1:$A$6469=J1813)*($C$1:$C$6469=L1813),0))</f>
        <v>14.455</v>
      </c>
      <c r="O1813" s="1">
        <f t="shared" si="95"/>
        <v>1.9006716822962577</v>
      </c>
      <c r="R1813" s="1"/>
    </row>
    <row r="1814" spans="1:18">
      <c r="A1814" t="s">
        <v>369</v>
      </c>
      <c r="B1814" t="s">
        <v>370</v>
      </c>
      <c r="C1814" s="2">
        <v>2021</v>
      </c>
      <c r="D1814" s="10">
        <f>Fngdp_rpch!AI1814</f>
        <v>4.4999999999999929</v>
      </c>
      <c r="E1814" s="1">
        <f t="shared" si="93"/>
        <v>4.4999999999999929</v>
      </c>
      <c r="F1814" s="4">
        <f>IF(INDEX(WEOApr2024all!$B$1:$BG$197,MATCH('Figure 2.5'!B1814,WEOApr2024all!$B$1:$B$197,0),MATCH('Figure 2.5'!C1814,WEOApr2024all!$B$1:$BG$1,0))="","",INDEX(WEOApr2024all!$B$1:$BG$197,MATCH('Figure 2.5'!B1814,WEOApr2024all!$B$1:$B$197,0),MATCH('Figure 2.5'!C1814,WEOApr2024all!$B$1:$BG$1,0)))</f>
        <v>7.2489999999999997</v>
      </c>
      <c r="G1814" s="1">
        <f t="shared" si="94"/>
        <v>-2.7490000000000068</v>
      </c>
      <c r="J1814" t="s">
        <v>235</v>
      </c>
      <c r="K1814" t="s">
        <v>236</v>
      </c>
      <c r="L1814" s="2">
        <v>2004</v>
      </c>
      <c r="M1814" s="1" cm="1">
        <f t="array" ref="M1814">INDEX($E$1:$E$6469,MATCH(1,($A$1:$A$6469=J1814)*($C$1:$C$6469=L1814),0))</f>
        <v>10.201202697477129</v>
      </c>
      <c r="N1814" s="1" cm="1">
        <f t="array" ref="N1814">INDEX($F$1:$F$6469,MATCH(1,($A$1:$A$6469=J1814)*($C$1:$C$6469=L1814),0))</f>
        <v>30.390999999999998</v>
      </c>
      <c r="O1814" s="1">
        <f t="shared" si="95"/>
        <v>-20.189797302522869</v>
      </c>
      <c r="R1814" s="1"/>
    </row>
    <row r="1815" spans="1:18">
      <c r="A1815" t="s">
        <v>369</v>
      </c>
      <c r="B1815" t="s">
        <v>370</v>
      </c>
      <c r="C1815" s="2">
        <v>2022</v>
      </c>
      <c r="D1815" s="10">
        <f>Fngdp_rpch!AJ1815</f>
        <v>4.2000000000000037</v>
      </c>
      <c r="E1815" s="1">
        <f t="shared" si="93"/>
        <v>4.2000000000000037</v>
      </c>
      <c r="F1815" s="4">
        <f>IF(INDEX(WEOApr2024all!$B$1:$BG$197,MATCH('Figure 2.5'!B1815,WEOApr2024all!$B$1:$B$197,0),MATCH('Figure 2.5'!C1815,WEOApr2024all!$B$1:$BG$1,0))="","",INDEX(WEOApr2024all!$B$1:$BG$197,MATCH('Figure 2.5'!B1815,WEOApr2024all!$B$1:$B$197,0),MATCH('Figure 2.5'!C1815,WEOApr2024all!$B$1:$BG$1,0)))</f>
        <v>-0.46100000000000002</v>
      </c>
      <c r="G1815" s="1">
        <f t="shared" si="94"/>
        <v>4.661000000000004</v>
      </c>
      <c r="J1815" t="s">
        <v>235</v>
      </c>
      <c r="K1815" t="s">
        <v>236</v>
      </c>
      <c r="L1815" s="2">
        <v>2005</v>
      </c>
      <c r="M1815" s="1" cm="1">
        <f t="array" ref="M1815">INDEX($E$1:$E$6469,MATCH(1,($A$1:$A$6469=J1815)*($C$1:$C$6469=L1815),0))</f>
        <v>48.051921196173012</v>
      </c>
      <c r="N1815" s="1" cm="1">
        <f t="array" ref="N1815">INDEX($F$1:$F$6469,MATCH(1,($A$1:$A$6469=J1815)*($C$1:$C$6469=L1815),0))</f>
        <v>8.2100000000000009</v>
      </c>
      <c r="O1815" s="1">
        <f t="shared" si="95"/>
        <v>39.841921196173011</v>
      </c>
      <c r="R1815" s="1"/>
    </row>
    <row r="1816" spans="1:18">
      <c r="A1816" t="s">
        <v>369</v>
      </c>
      <c r="B1816" t="s">
        <v>370</v>
      </c>
      <c r="C1816" s="2">
        <v>2023</v>
      </c>
      <c r="D1816" s="10">
        <f>Fngdp_rpch!AK1816</f>
        <v>1.8000000000000016</v>
      </c>
      <c r="E1816" s="1">
        <f t="shared" si="93"/>
        <v>1.8000000000000016</v>
      </c>
      <c r="F1816" s="4" t="str">
        <f>IF(INDEX(WEOApr2024all!$B$1:$BG$197,MATCH('Figure 2.5'!B1816,WEOApr2024all!$B$1:$B$197,0),MATCH('Figure 2.5'!C1816,WEOApr2024all!$B$1:$BG$1,0))="","",INDEX(WEOApr2024all!$B$1:$BG$197,MATCH('Figure 2.5'!B1816,WEOApr2024all!$B$1:$B$197,0),MATCH('Figure 2.5'!C1816,WEOApr2024all!$B$1:$BG$1,0)))</f>
        <v/>
      </c>
      <c r="G1816" s="1" t="str">
        <f t="shared" si="94"/>
        <v/>
      </c>
      <c r="J1816" t="s">
        <v>235</v>
      </c>
      <c r="K1816" t="s">
        <v>236</v>
      </c>
      <c r="L1816" s="2">
        <v>2006</v>
      </c>
      <c r="M1816" s="1" cm="1">
        <f t="array" ref="M1816">INDEX($E$1:$E$6469,MATCH(1,($A$1:$A$6469=J1816)*($C$1:$C$6469=L1816),0))</f>
        <v>6.443111461639095</v>
      </c>
      <c r="N1816" s="1" cm="1">
        <f t="array" ref="N1816">INDEX($F$1:$F$6469,MATCH(1,($A$1:$A$6469=J1816)*($C$1:$C$6469=L1816),0))</f>
        <v>6.5010000000000003</v>
      </c>
      <c r="O1816" s="1">
        <f t="shared" si="95"/>
        <v>-5.7888538360905351E-2</v>
      </c>
      <c r="R1816" s="1"/>
    </row>
    <row r="1817" spans="1:18">
      <c r="A1817" t="s">
        <v>239</v>
      </c>
      <c r="B1817" t="s">
        <v>240</v>
      </c>
      <c r="C1817" s="2">
        <v>1991</v>
      </c>
      <c r="D1817" s="10">
        <f>Fngdp_rpch!E1817</f>
        <v>4.2008673516990669</v>
      </c>
      <c r="E1817" s="1">
        <f t="shared" si="93"/>
        <v>4.2008673516990669</v>
      </c>
      <c r="F1817" s="4">
        <f>IF(INDEX(WEOApr2024all!$B$1:$BG$197,MATCH('Figure 2.5'!B1817,WEOApr2024all!$B$1:$B$197,0),MATCH('Figure 2.5'!C1817,WEOApr2024all!$B$1:$BG$1,0))="","",INDEX(WEOApr2024all!$B$1:$BG$197,MATCH('Figure 2.5'!B1817,WEOApr2024all!$B$1:$B$197,0),MATCH('Figure 2.5'!C1817,WEOApr2024all!$B$1:$BG$1,0)))</f>
        <v>-7.218</v>
      </c>
      <c r="G1817" s="1">
        <f t="shared" si="94"/>
        <v>11.418867351699067</v>
      </c>
      <c r="J1817" t="s">
        <v>235</v>
      </c>
      <c r="K1817" t="s">
        <v>236</v>
      </c>
      <c r="L1817" s="2">
        <v>2007</v>
      </c>
      <c r="M1817" s="1" cm="1">
        <f t="array" ref="M1817">INDEX($E$1:$E$6469,MATCH(1,($A$1:$A$6469=J1817)*($C$1:$C$6469=L1817),0))</f>
        <v>9.374950694794947</v>
      </c>
      <c r="N1817" s="1" cm="1">
        <f t="array" ref="N1817">INDEX($F$1:$F$6469,MATCH(1,($A$1:$A$6469=J1817)*($C$1:$C$6469=L1817),0))</f>
        <v>15.282</v>
      </c>
      <c r="O1817" s="1">
        <f t="shared" si="95"/>
        <v>-5.907049305205053</v>
      </c>
      <c r="R1817" s="1"/>
    </row>
    <row r="1818" spans="1:18">
      <c r="A1818" t="s">
        <v>239</v>
      </c>
      <c r="B1818" t="s">
        <v>240</v>
      </c>
      <c r="C1818" s="2">
        <v>1992</v>
      </c>
      <c r="D1818" s="10">
        <f>Fngdp_rpch!F1818</f>
        <v>4.9357248746789262</v>
      </c>
      <c r="E1818" s="1">
        <f t="shared" si="93"/>
        <v>4.9357248746789262</v>
      </c>
      <c r="F1818" s="4">
        <f>IF(INDEX(WEOApr2024all!$B$1:$BG$197,MATCH('Figure 2.5'!B1818,WEOApr2024all!$B$1:$B$197,0),MATCH('Figure 2.5'!C1818,WEOApr2024all!$B$1:$BG$1,0))="","",INDEX(WEOApr2024all!$B$1:$BG$197,MATCH('Figure 2.5'!B1818,WEOApr2024all!$B$1:$B$197,0),MATCH('Figure 2.5'!C1818,WEOApr2024all!$B$1:$BG$1,0)))</f>
        <v>-8.907</v>
      </c>
      <c r="G1818" s="1">
        <f t="shared" si="94"/>
        <v>13.842724874678925</v>
      </c>
      <c r="J1818" t="s">
        <v>235</v>
      </c>
      <c r="K1818" t="s">
        <v>236</v>
      </c>
      <c r="L1818" s="2">
        <v>2008</v>
      </c>
      <c r="M1818" s="1" cm="1">
        <f t="array" ref="M1818">INDEX($E$1:$E$6469,MATCH(1,($A$1:$A$6469=J1818)*($C$1:$C$6469=L1818),0))</f>
        <v>8.0877696238408134</v>
      </c>
      <c r="N1818" s="1" cm="1">
        <f t="array" ref="N1818">INDEX($F$1:$F$6469,MATCH(1,($A$1:$A$6469=J1818)*($C$1:$C$6469=L1818),0))</f>
        <v>17.798999999999999</v>
      </c>
      <c r="O1818" s="1">
        <f t="shared" si="95"/>
        <v>-9.7112303761591861</v>
      </c>
      <c r="R1818" s="1"/>
    </row>
    <row r="1819" spans="1:18">
      <c r="A1819" t="s">
        <v>239</v>
      </c>
      <c r="B1819" t="s">
        <v>240</v>
      </c>
      <c r="C1819" s="2">
        <v>1993</v>
      </c>
      <c r="D1819" s="10">
        <f>Fngdp_rpch!G1819</f>
        <v>4.0458439766306586</v>
      </c>
      <c r="E1819" s="1">
        <f t="shared" si="93"/>
        <v>4.0458439766306586</v>
      </c>
      <c r="F1819" s="4">
        <f>IF(INDEX(WEOApr2024all!$B$1:$BG$197,MATCH('Figure 2.5'!B1819,WEOApr2024all!$B$1:$B$197,0),MATCH('Figure 2.5'!C1819,WEOApr2024all!$B$1:$BG$1,0))="","",INDEX(WEOApr2024all!$B$1:$BG$197,MATCH('Figure 2.5'!B1819,WEOApr2024all!$B$1:$B$197,0),MATCH('Figure 2.5'!C1819,WEOApr2024all!$B$1:$BG$1,0)))</f>
        <v>13.363</v>
      </c>
      <c r="G1819" s="1">
        <f t="shared" si="94"/>
        <v>-9.3171560233693409</v>
      </c>
      <c r="J1819" t="s">
        <v>235</v>
      </c>
      <c r="K1819" t="s">
        <v>236</v>
      </c>
      <c r="L1819" s="2">
        <v>2009</v>
      </c>
      <c r="M1819" s="1" cm="1">
        <f t="array" ref="M1819">INDEX($E$1:$E$6469,MATCH(1,($A$1:$A$6469=J1819)*($C$1:$C$6469=L1819),0))</f>
        <v>4.5958041737322208</v>
      </c>
      <c r="N1819" s="1" cm="1">
        <f t="array" ref="N1819">INDEX($F$1:$F$6469,MATCH(1,($A$1:$A$6469=J1819)*($C$1:$C$6469=L1819),0))</f>
        <v>1.343</v>
      </c>
      <c r="O1819" s="1">
        <f t="shared" si="95"/>
        <v>3.2528041737322209</v>
      </c>
      <c r="R1819" s="1"/>
    </row>
    <row r="1820" spans="1:18">
      <c r="A1820" t="s">
        <v>239</v>
      </c>
      <c r="B1820" t="s">
        <v>240</v>
      </c>
      <c r="C1820" s="2">
        <v>1994</v>
      </c>
      <c r="D1820" s="10">
        <f>Fngdp_rpch!H1820</f>
        <v>4.5779597753436763</v>
      </c>
      <c r="E1820" s="1">
        <f t="shared" si="93"/>
        <v>4.5779597753436763</v>
      </c>
      <c r="F1820" s="4">
        <f>IF(INDEX(WEOApr2024all!$B$1:$BG$197,MATCH('Figure 2.5'!B1820,WEOApr2024all!$B$1:$B$197,0),MATCH('Figure 2.5'!C1820,WEOApr2024all!$B$1:$BG$1,0))="","",INDEX(WEOApr2024all!$B$1:$BG$197,MATCH('Figure 2.5'!B1820,WEOApr2024all!$B$1:$B$197,0),MATCH('Figure 2.5'!C1820,WEOApr2024all!$B$1:$BG$1,0)))</f>
        <v>3.4860000000000002</v>
      </c>
      <c r="G1820" s="1">
        <f t="shared" si="94"/>
        <v>1.0919597753436761</v>
      </c>
      <c r="J1820" t="s">
        <v>235</v>
      </c>
      <c r="K1820" t="s">
        <v>236</v>
      </c>
      <c r="L1820" s="2">
        <v>2010</v>
      </c>
      <c r="M1820" s="1" cm="1">
        <f t="array" ref="M1820">INDEX($E$1:$E$6469,MATCH(1,($A$1:$A$6469=J1820)*($C$1:$C$6469=L1820),0))</f>
        <v>-2.8275279834540701</v>
      </c>
      <c r="N1820" s="1" cm="1">
        <f t="array" ref="N1820">INDEX($F$1:$F$6469,MATCH(1,($A$1:$A$6469=J1820)*($C$1:$C$6469=L1820),0))</f>
        <v>-8.9239999999999995</v>
      </c>
      <c r="O1820" s="1">
        <f t="shared" si="95"/>
        <v>6.0964720165459294</v>
      </c>
      <c r="R1820" s="1"/>
    </row>
    <row r="1821" spans="1:18">
      <c r="A1821" t="s">
        <v>239</v>
      </c>
      <c r="B1821" t="s">
        <v>240</v>
      </c>
      <c r="C1821" s="2">
        <v>1995</v>
      </c>
      <c r="D1821" s="10">
        <f>Fngdp_rpch!I1821</f>
        <v>5.7856461483900334</v>
      </c>
      <c r="E1821" s="1">
        <f t="shared" si="93"/>
        <v>5.7856461483900334</v>
      </c>
      <c r="F1821" s="4">
        <f>IF(INDEX(WEOApr2024all!$B$1:$BG$197,MATCH('Figure 2.5'!B1821,WEOApr2024all!$B$1:$B$197,0),MATCH('Figure 2.5'!C1821,WEOApr2024all!$B$1:$BG$1,0))="","",INDEX(WEOApr2024all!$B$1:$BG$197,MATCH('Figure 2.5'!B1821,WEOApr2024all!$B$1:$B$197,0),MATCH('Figure 2.5'!C1821,WEOApr2024all!$B$1:$BG$1,0)))</f>
        <v>6.1210000000000004</v>
      </c>
      <c r="G1821" s="1">
        <f t="shared" si="94"/>
        <v>-0.335353851609967</v>
      </c>
      <c r="J1821" t="s">
        <v>235</v>
      </c>
      <c r="K1821" t="s">
        <v>236</v>
      </c>
      <c r="L1821" s="2">
        <v>2011</v>
      </c>
      <c r="M1821" s="1" cm="1">
        <f t="array" ref="M1821">INDEX($E$1:$E$6469,MATCH(1,($A$1:$A$6469=J1821)*($C$1:$C$6469=L1821),0))</f>
        <v>2.1321807259752301</v>
      </c>
      <c r="N1821" s="1" cm="1">
        <f t="array" ref="N1821">INDEX($F$1:$F$6469,MATCH(1,($A$1:$A$6469=J1821)*($C$1:$C$6469=L1821),0))</f>
        <v>6.524</v>
      </c>
      <c r="O1821" s="1">
        <f t="shared" si="95"/>
        <v>-4.3918192740247699</v>
      </c>
      <c r="R1821" s="1"/>
    </row>
    <row r="1822" spans="1:18">
      <c r="A1822" t="s">
        <v>239</v>
      </c>
      <c r="B1822" t="s">
        <v>240</v>
      </c>
      <c r="C1822" s="2">
        <v>1996</v>
      </c>
      <c r="D1822" s="10">
        <f>Fngdp_rpch!J1822</f>
        <v>5.999996255638318</v>
      </c>
      <c r="E1822" s="1">
        <f t="shared" si="93"/>
        <v>5.999996255638318</v>
      </c>
      <c r="F1822" s="4">
        <f>IF(INDEX(WEOApr2024all!$B$1:$BG$197,MATCH('Figure 2.5'!B1822,WEOApr2024all!$B$1:$B$197,0),MATCH('Figure 2.5'!C1822,WEOApr2024all!$B$1:$BG$1,0))="","",INDEX(WEOApr2024all!$B$1:$BG$197,MATCH('Figure 2.5'!B1822,WEOApr2024all!$B$1:$B$197,0),MATCH('Figure 2.5'!C1822,WEOApr2024all!$B$1:$BG$1,0)))</f>
        <v>13.532999999999999</v>
      </c>
      <c r="G1822" s="1">
        <f t="shared" si="94"/>
        <v>-7.5330037443616815</v>
      </c>
      <c r="J1822" t="s">
        <v>235</v>
      </c>
      <c r="K1822" t="s">
        <v>236</v>
      </c>
      <c r="L1822" s="2">
        <v>2012</v>
      </c>
      <c r="M1822" s="1" cm="1">
        <f t="array" ref="M1822">INDEX($E$1:$E$6469,MATCH(1,($A$1:$A$6469=J1822)*($C$1:$C$6469=L1822),0))</f>
        <v>4.025999256280044</v>
      </c>
      <c r="N1822" s="1" cm="1">
        <f t="array" ref="N1822">INDEX($F$1:$F$6469,MATCH(1,($A$1:$A$6469=J1822)*($C$1:$C$6469=L1822),0))</f>
        <v>8.3130000000000006</v>
      </c>
      <c r="O1822" s="1">
        <f t="shared" si="95"/>
        <v>-4.2870007437199567</v>
      </c>
      <c r="R1822" s="1"/>
    </row>
    <row r="1823" spans="1:18">
      <c r="A1823" t="s">
        <v>239</v>
      </c>
      <c r="B1823" t="s">
        <v>240</v>
      </c>
      <c r="C1823" s="2">
        <v>1997</v>
      </c>
      <c r="D1823" s="10">
        <f>Fngdp_rpch!K1823</f>
        <v>5.9615474472164198</v>
      </c>
      <c r="E1823" s="1">
        <f t="shared" si="93"/>
        <v>5.9615474472164198</v>
      </c>
      <c r="F1823" s="4">
        <f>IF(INDEX(WEOApr2024all!$B$1:$BG$197,MATCH('Figure 2.5'!B1823,WEOApr2024all!$B$1:$B$197,0),MATCH('Figure 2.5'!C1823,WEOApr2024all!$B$1:$BG$1,0))="","",INDEX(WEOApr2024all!$B$1:$BG$197,MATCH('Figure 2.5'!B1823,WEOApr2024all!$B$1:$B$197,0),MATCH('Figure 2.5'!C1823,WEOApr2024all!$B$1:$BG$1,0)))</f>
        <v>2.84</v>
      </c>
      <c r="G1823" s="1">
        <f t="shared" si="94"/>
        <v>3.12154744721642</v>
      </c>
      <c r="J1823" t="s">
        <v>235</v>
      </c>
      <c r="K1823" t="s">
        <v>236</v>
      </c>
      <c r="L1823" s="2">
        <v>2013</v>
      </c>
      <c r="M1823" s="1" cm="1">
        <f t="array" ref="M1823">INDEX($E$1:$E$6469,MATCH(1,($A$1:$A$6469=J1823)*($C$1:$C$6469=L1823),0))</f>
        <v>6.0546254866112426</v>
      </c>
      <c r="N1823" s="1" cm="1">
        <f t="array" ref="N1823">INDEX($F$1:$F$6469,MATCH(1,($A$1:$A$6469=J1823)*($C$1:$C$6469=L1823),0))</f>
        <v>-4.133</v>
      </c>
      <c r="O1823" s="1">
        <f t="shared" si="95"/>
        <v>10.187625486611243</v>
      </c>
      <c r="R1823" s="1"/>
    </row>
    <row r="1824" spans="1:18">
      <c r="A1824" t="s">
        <v>239</v>
      </c>
      <c r="B1824" t="s">
        <v>240</v>
      </c>
      <c r="C1824" s="2">
        <v>1998</v>
      </c>
      <c r="D1824" s="10">
        <f>Fngdp_rpch!L1824</f>
        <v>5.958029003571208</v>
      </c>
      <c r="E1824" s="1">
        <f t="shared" si="93"/>
        <v>5.958029003571208</v>
      </c>
      <c r="F1824" s="4">
        <f>IF(INDEX(WEOApr2024all!$B$1:$BG$197,MATCH('Figure 2.5'!B1824,WEOApr2024all!$B$1:$B$197,0),MATCH('Figure 2.5'!C1824,WEOApr2024all!$B$1:$BG$1,0))="","",INDEX(WEOApr2024all!$B$1:$BG$197,MATCH('Figure 2.5'!B1824,WEOApr2024all!$B$1:$B$197,0),MATCH('Figure 2.5'!C1824,WEOApr2024all!$B$1:$BG$1,0)))</f>
        <v>-4.1849999999999996</v>
      </c>
      <c r="G1824" s="1">
        <f t="shared" si="94"/>
        <v>10.143029003571208</v>
      </c>
      <c r="J1824" t="s">
        <v>235</v>
      </c>
      <c r="K1824" t="s">
        <v>236</v>
      </c>
      <c r="L1824" s="2">
        <v>2014</v>
      </c>
      <c r="M1824" s="1" cm="1">
        <f t="array" ref="M1824">INDEX($E$1:$E$6469,MATCH(1,($A$1:$A$6469=J1824)*($C$1:$C$6469=L1824),0))</f>
        <v>-1.9377029594394024</v>
      </c>
      <c r="N1824" s="1" cm="1">
        <f t="array" ref="N1824">INDEX($F$1:$F$6469,MATCH(1,($A$1:$A$6469=J1824)*($C$1:$C$6469=L1824),0))</f>
        <v>0.41499999999999998</v>
      </c>
      <c r="O1824" s="1">
        <f t="shared" si="95"/>
        <v>-2.3527029594394024</v>
      </c>
      <c r="R1824" s="1"/>
    </row>
    <row r="1825" spans="1:18">
      <c r="A1825" t="s">
        <v>239</v>
      </c>
      <c r="B1825" t="s">
        <v>240</v>
      </c>
      <c r="C1825" s="2">
        <v>1999</v>
      </c>
      <c r="D1825" s="10">
        <f>Fngdp_rpch!M1825</f>
        <v>10.322594139863629</v>
      </c>
      <c r="E1825" s="1">
        <f t="shared" si="93"/>
        <v>10.322594139863629</v>
      </c>
      <c r="F1825" s="4">
        <f>IF(INDEX(WEOApr2024all!$B$1:$BG$197,MATCH('Figure 2.5'!B1825,WEOApr2024all!$B$1:$B$197,0),MATCH('Figure 2.5'!C1825,WEOApr2024all!$B$1:$BG$1,0))="","",INDEX(WEOApr2024all!$B$1:$BG$197,MATCH('Figure 2.5'!B1825,WEOApr2024all!$B$1:$B$197,0),MATCH('Figure 2.5'!C1825,WEOApr2024all!$B$1:$BG$1,0)))</f>
        <v>6.2939999999999996</v>
      </c>
      <c r="G1825" s="1">
        <f t="shared" si="94"/>
        <v>4.0285941398636291</v>
      </c>
      <c r="J1825" t="s">
        <v>235</v>
      </c>
      <c r="K1825" t="s">
        <v>236</v>
      </c>
      <c r="L1825" s="2">
        <v>2015</v>
      </c>
      <c r="M1825" s="1" cm="1">
        <f t="array" ref="M1825">INDEX($E$1:$E$6469,MATCH(1,($A$1:$A$6469=J1825)*($C$1:$C$6469=L1825),0))</f>
        <v>-7.8668556772805598</v>
      </c>
      <c r="N1825" s="1" cm="1">
        <f t="array" ref="N1825">INDEX($F$1:$F$6469,MATCH(1,($A$1:$A$6469=J1825)*($C$1:$C$6469=L1825),0))</f>
        <v>-9.11</v>
      </c>
      <c r="O1825" s="1">
        <f t="shared" si="95"/>
        <v>1.2431443227194396</v>
      </c>
      <c r="R1825" s="1"/>
    </row>
    <row r="1826" spans="1:18">
      <c r="A1826" t="s">
        <v>239</v>
      </c>
      <c r="B1826" t="s">
        <v>240</v>
      </c>
      <c r="C1826" s="2">
        <v>2000</v>
      </c>
      <c r="D1826" s="10">
        <f>Fngdp_rpch!N1826</f>
        <v>6.675784304191712</v>
      </c>
      <c r="E1826" s="1">
        <f t="shared" si="93"/>
        <v>6.675784304191712</v>
      </c>
      <c r="F1826" s="4">
        <f>IF(INDEX(WEOApr2024all!$B$1:$BG$197,MATCH('Figure 2.5'!B1826,WEOApr2024all!$B$1:$B$197,0),MATCH('Figure 2.5'!C1826,WEOApr2024all!$B$1:$BG$1,0))="","",INDEX(WEOApr2024all!$B$1:$BG$197,MATCH('Figure 2.5'!B1826,WEOApr2024all!$B$1:$B$197,0),MATCH('Figure 2.5'!C1826,WEOApr2024all!$B$1:$BG$1,0)))</f>
        <v>9.8379999999999992</v>
      </c>
      <c r="G1826" s="1">
        <f t="shared" si="94"/>
        <v>-3.1622156958082872</v>
      </c>
      <c r="J1826" t="s">
        <v>235</v>
      </c>
      <c r="K1826" t="s">
        <v>236</v>
      </c>
      <c r="L1826" s="2">
        <v>2016</v>
      </c>
      <c r="M1826" s="1" cm="1">
        <f t="array" ref="M1826">INDEX($E$1:$E$6469,MATCH(1,($A$1:$A$6469=J1826)*($C$1:$C$6469=L1826),0))</f>
        <v>-0.77294091591106895</v>
      </c>
      <c r="N1826" s="1" cm="1">
        <f t="array" ref="N1826">INDEX($F$1:$F$6469,MATCH(1,($A$1:$A$6469=J1826)*($C$1:$C$6469=L1826),0))</f>
        <v>-8.8160000000000007</v>
      </c>
      <c r="O1826" s="1">
        <f t="shared" si="95"/>
        <v>8.0430590840889309</v>
      </c>
      <c r="R1826" s="1"/>
    </row>
    <row r="1827" spans="1:18">
      <c r="A1827" t="s">
        <v>239</v>
      </c>
      <c r="B1827" t="s">
        <v>240</v>
      </c>
      <c r="C1827" s="2">
        <v>2001</v>
      </c>
      <c r="D1827" s="10">
        <f>Fngdp_rpch!O1827</f>
        <v>5.5000000000001714</v>
      </c>
      <c r="E1827" s="1">
        <f t="shared" si="93"/>
        <v>5.5000000000001714</v>
      </c>
      <c r="F1827" s="4">
        <f>IF(INDEX(WEOApr2024all!$B$1:$BG$197,MATCH('Figure 2.5'!B1827,WEOApr2024all!$B$1:$B$197,0),MATCH('Figure 2.5'!C1827,WEOApr2024all!$B$1:$BG$1,0))="","",INDEX(WEOApr2024all!$B$1:$BG$197,MATCH('Figure 2.5'!B1827,WEOApr2024all!$B$1:$B$197,0),MATCH('Figure 2.5'!C1827,WEOApr2024all!$B$1:$BG$1,0)))</f>
        <v>7.4</v>
      </c>
      <c r="G1827" s="1">
        <f t="shared" si="94"/>
        <v>-1.8999999999998289</v>
      </c>
      <c r="J1827" t="s">
        <v>235</v>
      </c>
      <c r="K1827" t="s">
        <v>236</v>
      </c>
      <c r="L1827" s="2">
        <v>2017</v>
      </c>
      <c r="M1827" s="1" cm="1">
        <f t="array" ref="M1827">INDEX($E$1:$E$6469,MATCH(1,($A$1:$A$6469=J1827)*($C$1:$C$6469=L1827),0))</f>
        <v>-5.8084473200695319</v>
      </c>
      <c r="N1827" s="1" cm="1">
        <f t="array" ref="N1827">INDEX($F$1:$F$6469,MATCH(1,($A$1:$A$6469=J1827)*($C$1:$C$6469=L1827),0))</f>
        <v>-5.6680000000000001</v>
      </c>
      <c r="O1827" s="1">
        <f t="shared" si="95"/>
        <v>-0.14044732006953176</v>
      </c>
      <c r="R1827" s="1"/>
    </row>
    <row r="1828" spans="1:18">
      <c r="A1828" t="s">
        <v>239</v>
      </c>
      <c r="B1828" t="s">
        <v>240</v>
      </c>
      <c r="C1828" s="2">
        <v>2002</v>
      </c>
      <c r="D1828" s="10">
        <f>Fngdp_rpch!P1828</f>
        <v>7.0000000000000062</v>
      </c>
      <c r="E1828" s="1">
        <f t="shared" si="93"/>
        <v>7.0000000000000062</v>
      </c>
      <c r="F1828" s="4">
        <f>IF(INDEX(WEOApr2024all!$B$1:$BG$197,MATCH('Figure 2.5'!B1828,WEOApr2024all!$B$1:$B$197,0),MATCH('Figure 2.5'!C1828,WEOApr2024all!$B$1:$BG$1,0))="","",INDEX(WEOApr2024all!$B$1:$BG$197,MATCH('Figure 2.5'!B1828,WEOApr2024all!$B$1:$B$197,0),MATCH('Figure 2.5'!C1828,WEOApr2024all!$B$1:$BG$1,0)))</f>
        <v>1.6</v>
      </c>
      <c r="G1828" s="1">
        <f t="shared" si="94"/>
        <v>5.4000000000000057</v>
      </c>
      <c r="J1828" t="s">
        <v>235</v>
      </c>
      <c r="K1828" t="s">
        <v>236</v>
      </c>
      <c r="L1828" s="2">
        <v>2018</v>
      </c>
      <c r="M1828" s="1" cm="1">
        <f t="array" ref="M1828">INDEX($E$1:$E$6469,MATCH(1,($A$1:$A$6469=J1828)*($C$1:$C$6469=L1828),0))</f>
        <v>-7.8129635609468728</v>
      </c>
      <c r="N1828" s="1" cm="1">
        <f t="array" ref="N1828">INDEX($F$1:$F$6469,MATCH(1,($A$1:$A$6469=J1828)*($C$1:$C$6469=L1828),0))</f>
        <v>-6.2370000000000001</v>
      </c>
      <c r="O1828" s="1">
        <f t="shared" si="95"/>
        <v>-1.5759635609468727</v>
      </c>
      <c r="R1828" s="1"/>
    </row>
    <row r="1829" spans="1:18">
      <c r="A1829" t="s">
        <v>239</v>
      </c>
      <c r="B1829" t="s">
        <v>240</v>
      </c>
      <c r="C1829" s="2">
        <v>2003</v>
      </c>
      <c r="D1829" s="10">
        <f>Fngdp_rpch!Q1829</f>
        <v>5.9718757118587762</v>
      </c>
      <c r="E1829" s="1">
        <f t="shared" si="93"/>
        <v>5.9718757118587762</v>
      </c>
      <c r="F1829" s="4">
        <f>IF(INDEX(WEOApr2024all!$B$1:$BG$197,MATCH('Figure 2.5'!B1829,WEOApr2024all!$B$1:$B$197,0),MATCH('Figure 2.5'!C1829,WEOApr2024all!$B$1:$BG$1,0))="","",INDEX(WEOApr2024all!$B$1:$BG$197,MATCH('Figure 2.5'!B1829,WEOApr2024all!$B$1:$B$197,0),MATCH('Figure 2.5'!C1829,WEOApr2024all!$B$1:$BG$1,0)))</f>
        <v>-2.1</v>
      </c>
      <c r="G1829" s="1">
        <f t="shared" si="94"/>
        <v>8.0718757118587767</v>
      </c>
      <c r="J1829" t="s">
        <v>235</v>
      </c>
      <c r="K1829" t="s">
        <v>236</v>
      </c>
      <c r="L1829" s="2">
        <v>2019</v>
      </c>
      <c r="M1829" s="1" cm="1">
        <f t="array" ref="M1829">INDEX($E$1:$E$6469,MATCH(1,($A$1:$A$6469=J1829)*($C$1:$C$6469=L1829),0))</f>
        <v>-2.607659042652799</v>
      </c>
      <c r="N1829" s="1" cm="1">
        <f t="array" ref="N1829">INDEX($F$1:$F$6469,MATCH(1,($A$1:$A$6469=J1829)*($C$1:$C$6469=L1829),0))</f>
        <v>-5.4820000000000002</v>
      </c>
      <c r="O1829" s="1">
        <f t="shared" si="95"/>
        <v>2.8743409573472012</v>
      </c>
      <c r="R1829" s="1"/>
    </row>
    <row r="1830" spans="1:18">
      <c r="A1830" t="s">
        <v>239</v>
      </c>
      <c r="B1830" t="s">
        <v>240</v>
      </c>
      <c r="C1830" s="2">
        <v>2004</v>
      </c>
      <c r="D1830" s="10">
        <f>Fngdp_rpch!R1830</f>
        <v>6.7468853157278241</v>
      </c>
      <c r="E1830" s="1">
        <f t="shared" si="93"/>
        <v>6.7468853157278241</v>
      </c>
      <c r="F1830" s="4">
        <f>IF(INDEX(WEOApr2024all!$B$1:$BG$197,MATCH('Figure 2.5'!B1830,WEOApr2024all!$B$1:$B$197,0),MATCH('Figure 2.5'!C1830,WEOApr2024all!$B$1:$BG$1,0))="","",INDEX(WEOApr2024all!$B$1:$BG$197,MATCH('Figure 2.5'!B1830,WEOApr2024all!$B$1:$B$197,0),MATCH('Figure 2.5'!C1830,WEOApr2024all!$B$1:$BG$1,0)))</f>
        <v>11.7</v>
      </c>
      <c r="G1830" s="1">
        <f t="shared" si="94"/>
        <v>-4.9531146842721752</v>
      </c>
      <c r="J1830" t="s">
        <v>235</v>
      </c>
      <c r="K1830" t="s">
        <v>236</v>
      </c>
      <c r="L1830" s="2">
        <v>2020</v>
      </c>
      <c r="M1830" s="1" cm="1">
        <f t="array" ref="M1830">INDEX($E$1:$E$6469,MATCH(1,($A$1:$A$6469=J1830)*($C$1:$C$6469=L1830),0))</f>
        <v>-4.9916550319773929</v>
      </c>
      <c r="N1830" s="1" cm="1">
        <f t="array" ref="N1830">INDEX($F$1:$F$6469,MATCH(1,($A$1:$A$6469=J1830)*($C$1:$C$6469=L1830),0))</f>
        <v>-4.7880000000000003</v>
      </c>
      <c r="O1830" s="1">
        <f t="shared" si="95"/>
        <v>-0.20365503197739265</v>
      </c>
      <c r="R1830" s="1"/>
    </row>
    <row r="1831" spans="1:18">
      <c r="A1831" t="s">
        <v>239</v>
      </c>
      <c r="B1831" t="s">
        <v>240</v>
      </c>
      <c r="C1831" s="2">
        <v>2005</v>
      </c>
      <c r="D1831" s="10">
        <f>Fngdp_rpch!S1831</f>
        <v>5.692511222980845</v>
      </c>
      <c r="E1831" s="1">
        <f t="shared" si="93"/>
        <v>5.692511222980845</v>
      </c>
      <c r="F1831" s="4">
        <f>IF(INDEX(WEOApr2024all!$B$1:$BG$197,MATCH('Figure 2.5'!B1831,WEOApr2024all!$B$1:$B$197,0),MATCH('Figure 2.5'!C1831,WEOApr2024all!$B$1:$BG$1,0))="","",INDEX(WEOApr2024all!$B$1:$BG$197,MATCH('Figure 2.5'!B1831,WEOApr2024all!$B$1:$B$197,0),MATCH('Figure 2.5'!C1831,WEOApr2024all!$B$1:$BG$1,0)))</f>
        <v>12.6</v>
      </c>
      <c r="G1831" s="1">
        <f t="shared" si="94"/>
        <v>-6.9074887770191546</v>
      </c>
      <c r="J1831" t="s">
        <v>235</v>
      </c>
      <c r="K1831" t="s">
        <v>236</v>
      </c>
      <c r="L1831" s="2">
        <v>2021</v>
      </c>
      <c r="M1831" s="1" cm="1">
        <f t="array" ref="M1831">INDEX($E$1:$E$6469,MATCH(1,($A$1:$A$6469=J1831)*($C$1:$C$6469=L1831),0))</f>
        <v>2.1961012868940699</v>
      </c>
      <c r="N1831" s="1" cm="1">
        <f t="array" ref="N1831">INDEX($F$1:$F$6469,MATCH(1,($A$1:$A$6469=J1831)*($C$1:$C$6469=L1831),0))</f>
        <v>-0.377</v>
      </c>
      <c r="O1831" s="1">
        <f t="shared" si="95"/>
        <v>2.5731012868940697</v>
      </c>
      <c r="R1831" s="1"/>
    </row>
    <row r="1832" spans="1:18">
      <c r="A1832" t="s">
        <v>239</v>
      </c>
      <c r="B1832" t="s">
        <v>240</v>
      </c>
      <c r="C1832" s="2">
        <v>2006</v>
      </c>
      <c r="D1832" s="10">
        <f>Fngdp_rpch!T1832</f>
        <v>4.957677409301775</v>
      </c>
      <c r="E1832" s="1">
        <f t="shared" si="93"/>
        <v>4.957677409301775</v>
      </c>
      <c r="F1832" s="4">
        <f>IF(INDEX(WEOApr2024all!$B$1:$BG$197,MATCH('Figure 2.5'!B1832,WEOApr2024all!$B$1:$B$197,0),MATCH('Figure 2.5'!C1832,WEOApr2024all!$B$1:$BG$1,0))="","",INDEX(WEOApr2024all!$B$1:$BG$197,MATCH('Figure 2.5'!B1832,WEOApr2024all!$B$1:$B$197,0),MATCH('Figure 2.5'!C1832,WEOApr2024all!$B$1:$BG$1,0)))</f>
        <v>11.5</v>
      </c>
      <c r="G1832" s="1">
        <f t="shared" si="94"/>
        <v>-6.542322590698225</v>
      </c>
      <c r="J1832" t="s">
        <v>41</v>
      </c>
      <c r="K1832" t="s">
        <v>42</v>
      </c>
      <c r="L1832" s="2">
        <v>1991</v>
      </c>
      <c r="M1832" s="1" cm="1">
        <f t="array" ref="M1832">INDEX($E$1:$E$6469,MATCH(1,($A$1:$A$6469=J1832)*($C$1:$C$6469=L1832),0))</f>
        <v>1.5000031835107119</v>
      </c>
      <c r="N1832" s="1" cm="1">
        <f t="array" ref="N1832">INDEX($F$1:$F$6469,MATCH(1,($A$1:$A$6469=J1832)*($C$1:$C$6469=L1832),0))</f>
        <v>3.1019999999999999</v>
      </c>
      <c r="O1832" s="1">
        <f t="shared" si="95"/>
        <v>-1.6019968164892879</v>
      </c>
      <c r="R1832" s="1"/>
    </row>
    <row r="1833" spans="1:18">
      <c r="A1833" t="s">
        <v>239</v>
      </c>
      <c r="B1833" t="s">
        <v>240</v>
      </c>
      <c r="C1833" s="2">
        <v>2007</v>
      </c>
      <c r="D1833" s="10">
        <f>Fngdp_rpch!U1833</f>
        <v>5.4939118857492142</v>
      </c>
      <c r="E1833" s="1">
        <f t="shared" si="93"/>
        <v>5.4939118857492142</v>
      </c>
      <c r="F1833" s="4">
        <f>IF(INDEX(WEOApr2024all!$B$1:$BG$197,MATCH('Figure 2.5'!B1833,WEOApr2024all!$B$1:$B$197,0),MATCH('Figure 2.5'!C1833,WEOApr2024all!$B$1:$BG$1,0))="","",INDEX(WEOApr2024all!$B$1:$BG$197,MATCH('Figure 2.5'!B1833,WEOApr2024all!$B$1:$B$197,0),MATCH('Figure 2.5'!C1833,WEOApr2024all!$B$1:$BG$1,0)))</f>
        <v>11.8</v>
      </c>
      <c r="G1833" s="1">
        <f t="shared" si="94"/>
        <v>-6.3060881142507865</v>
      </c>
      <c r="J1833" t="s">
        <v>41</v>
      </c>
      <c r="K1833" t="s">
        <v>42</v>
      </c>
      <c r="L1833" s="2">
        <v>1992</v>
      </c>
      <c r="M1833" s="1" cm="1">
        <f t="array" ref="M1833">INDEX($E$1:$E$6469,MATCH(1,($A$1:$A$6469=J1833)*($C$1:$C$6469=L1833),0))</f>
        <v>1.0000012200413133</v>
      </c>
      <c r="N1833" s="1" cm="1">
        <f t="array" ref="N1833">INDEX($F$1:$F$6469,MATCH(1,($A$1:$A$6469=J1833)*($C$1:$C$6469=L1833),0))</f>
        <v>0.69699999999999995</v>
      </c>
      <c r="O1833" s="1">
        <f t="shared" si="95"/>
        <v>0.30300122004131336</v>
      </c>
      <c r="R1833" s="1"/>
    </row>
    <row r="1834" spans="1:18">
      <c r="A1834" t="s">
        <v>239</v>
      </c>
      <c r="B1834" t="s">
        <v>240</v>
      </c>
      <c r="C1834" s="2">
        <v>2008</v>
      </c>
      <c r="D1834" s="10">
        <f>Fngdp_rpch!V1834</f>
        <v>9.6257083361707796</v>
      </c>
      <c r="E1834" s="1">
        <f t="shared" si="93"/>
        <v>9.6257083361707796</v>
      </c>
      <c r="F1834" s="4">
        <f>IF(INDEX(WEOApr2024all!$B$1:$BG$197,MATCH('Figure 2.5'!B1834,WEOApr2024all!$B$1:$B$197,0),MATCH('Figure 2.5'!C1834,WEOApr2024all!$B$1:$BG$1,0))="","",INDEX(WEOApr2024all!$B$1:$BG$197,MATCH('Figure 2.5'!B1834,WEOApr2024all!$B$1:$B$197,0),MATCH('Figure 2.5'!C1834,WEOApr2024all!$B$1:$BG$1,0)))</f>
        <v>11.2</v>
      </c>
      <c r="G1834" s="1">
        <f t="shared" si="94"/>
        <v>-1.5742916638292197</v>
      </c>
      <c r="J1834" t="s">
        <v>41</v>
      </c>
      <c r="K1834" t="s">
        <v>42</v>
      </c>
      <c r="L1834" s="2">
        <v>1993</v>
      </c>
      <c r="M1834" s="1" cm="1">
        <f t="array" ref="M1834">INDEX($E$1:$E$6469,MATCH(1,($A$1:$A$6469=J1834)*($C$1:$C$6469=L1834),0))</f>
        <v>2.4999972546328131</v>
      </c>
      <c r="N1834" s="1" cm="1">
        <f t="array" ref="N1834">INDEX($F$1:$F$6469,MATCH(1,($A$1:$A$6469=J1834)*($C$1:$C$6469=L1834),0))</f>
        <v>-1.599</v>
      </c>
      <c r="O1834" s="1">
        <f t="shared" si="95"/>
        <v>4.0989972546328133</v>
      </c>
      <c r="R1834" s="1"/>
    </row>
    <row r="1835" spans="1:18">
      <c r="A1835" t="s">
        <v>239</v>
      </c>
      <c r="B1835" t="s">
        <v>240</v>
      </c>
      <c r="C1835" s="2">
        <v>2009</v>
      </c>
      <c r="D1835" s="10">
        <f>Fngdp_rpch!W1835</f>
        <v>6.5236468665382574</v>
      </c>
      <c r="E1835" s="1">
        <f t="shared" si="93"/>
        <v>6.5236468665382574</v>
      </c>
      <c r="F1835" s="4">
        <f>IF(INDEX(WEOApr2024all!$B$1:$BG$197,MATCH('Figure 2.5'!B1835,WEOApr2024all!$B$1:$B$197,0),MATCH('Figure 2.5'!C1835,WEOApr2024all!$B$1:$BG$1,0))="","",INDEX(WEOApr2024all!$B$1:$BG$197,MATCH('Figure 2.5'!B1835,WEOApr2024all!$B$1:$B$197,0),MATCH('Figure 2.5'!C1835,WEOApr2024all!$B$1:$BG$1,0)))</f>
        <v>10</v>
      </c>
      <c r="G1835" s="1">
        <f t="shared" si="94"/>
        <v>-3.4763531334617426</v>
      </c>
      <c r="J1835" t="s">
        <v>41</v>
      </c>
      <c r="K1835" t="s">
        <v>42</v>
      </c>
      <c r="L1835" s="2">
        <v>1994</v>
      </c>
      <c r="M1835" s="1" cm="1">
        <f t="array" ref="M1835">INDEX($E$1:$E$6469,MATCH(1,($A$1:$A$6469=J1835)*($C$1:$C$6469=L1835),0))</f>
        <v>1.5999984673936485</v>
      </c>
      <c r="N1835" s="1" cm="1">
        <f t="array" ref="N1835">INDEX($F$1:$F$6469,MATCH(1,($A$1:$A$6469=J1835)*($C$1:$C$6469=L1835),0))</f>
        <v>2</v>
      </c>
      <c r="O1835" s="1">
        <f t="shared" si="95"/>
        <v>-0.40000153260635152</v>
      </c>
      <c r="R1835" s="1"/>
    </row>
    <row r="1836" spans="1:18">
      <c r="A1836" t="s">
        <v>239</v>
      </c>
      <c r="B1836" t="s">
        <v>240</v>
      </c>
      <c r="C1836" s="2">
        <v>2010</v>
      </c>
      <c r="D1836" s="10">
        <f>Fngdp_rpch!X1836</f>
        <v>6.9659334402597528</v>
      </c>
      <c r="E1836" s="1">
        <f t="shared" si="93"/>
        <v>6.9659334402597528</v>
      </c>
      <c r="F1836" s="4">
        <f>IF(INDEX(WEOApr2024all!$B$1:$BG$197,MATCH('Figure 2.5'!B1836,WEOApr2024all!$B$1:$B$197,0),MATCH('Figure 2.5'!C1836,WEOApr2024all!$B$1:$BG$1,0))="","",INDEX(WEOApr2024all!$B$1:$BG$197,MATCH('Figure 2.5'!B1836,WEOApr2024all!$B$1:$B$197,0),MATCH('Figure 2.5'!C1836,WEOApr2024all!$B$1:$BG$1,0)))</f>
        <v>10.6</v>
      </c>
      <c r="G1836" s="1">
        <f t="shared" si="94"/>
        <v>-3.6340665597402468</v>
      </c>
      <c r="J1836" t="s">
        <v>41</v>
      </c>
      <c r="K1836" t="s">
        <v>42</v>
      </c>
      <c r="L1836" s="2">
        <v>1995</v>
      </c>
      <c r="M1836" s="1" cm="1">
        <f t="array" ref="M1836">INDEX($E$1:$E$6469,MATCH(1,($A$1:$A$6469=J1836)*($C$1:$C$6469=L1836),0))</f>
        <v>0.99999768777363496</v>
      </c>
      <c r="N1836" s="1" cm="1">
        <f t="array" ref="N1836">INDEX($F$1:$F$6469,MATCH(1,($A$1:$A$6469=J1836)*($C$1:$C$6469=L1836),0))</f>
        <v>2.1</v>
      </c>
      <c r="O1836" s="1">
        <f t="shared" si="95"/>
        <v>-1.1000023122263651</v>
      </c>
      <c r="R1836" s="1"/>
    </row>
    <row r="1837" spans="1:18">
      <c r="A1837" t="s">
        <v>239</v>
      </c>
      <c r="B1837" t="s">
        <v>240</v>
      </c>
      <c r="C1837" s="2">
        <v>2011</v>
      </c>
      <c r="D1837" s="10">
        <f>Fngdp_rpch!Y1837</f>
        <v>8.5000000000001066</v>
      </c>
      <c r="E1837" s="1">
        <f t="shared" si="93"/>
        <v>8.5000000000001066</v>
      </c>
      <c r="F1837" s="4">
        <f>IF(INDEX(WEOApr2024all!$B$1:$BG$197,MATCH('Figure 2.5'!B1837,WEOApr2024all!$B$1:$B$197,0),MATCH('Figure 2.5'!C1837,WEOApr2024all!$B$1:$BG$1,0))="","",INDEX(WEOApr2024all!$B$1:$BG$197,MATCH('Figure 2.5'!B1837,WEOApr2024all!$B$1:$B$197,0),MATCH('Figure 2.5'!C1837,WEOApr2024all!$B$1:$BG$1,0)))</f>
        <v>11.4</v>
      </c>
      <c r="G1837" s="1">
        <f t="shared" si="94"/>
        <v>-2.8999999999998938</v>
      </c>
      <c r="J1837" t="s">
        <v>41</v>
      </c>
      <c r="K1837" t="s">
        <v>42</v>
      </c>
      <c r="L1837" s="2">
        <v>1996</v>
      </c>
      <c r="M1837" s="1" cm="1">
        <f t="array" ref="M1837">INDEX($E$1:$E$6469,MATCH(1,($A$1:$A$6469=J1837)*($C$1:$C$6469=L1837),0))</f>
        <v>2.3000002439304001</v>
      </c>
      <c r="N1837" s="1" cm="1">
        <f t="array" ref="N1837">INDEX($F$1:$F$6469,MATCH(1,($A$1:$A$6469=J1837)*($C$1:$C$6469=L1837),0))</f>
        <v>2.8620000000000001</v>
      </c>
      <c r="O1837" s="1">
        <f t="shared" si="95"/>
        <v>-0.56199975606959995</v>
      </c>
      <c r="R1837" s="1"/>
    </row>
    <row r="1838" spans="1:18">
      <c r="A1838" t="s">
        <v>239</v>
      </c>
      <c r="B1838" t="s">
        <v>240</v>
      </c>
      <c r="C1838" s="2">
        <v>2012</v>
      </c>
      <c r="D1838" s="10">
        <f>Fngdp_rpch!Z1838</f>
        <v>5.5220068335961603</v>
      </c>
      <c r="E1838" s="1">
        <f t="shared" si="93"/>
        <v>5.5220068335961603</v>
      </c>
      <c r="F1838" s="4">
        <f>IF(INDEX(WEOApr2024all!$B$1:$BG$197,MATCH('Figure 2.5'!B1838,WEOApr2024all!$B$1:$B$197,0),MATCH('Figure 2.5'!C1838,WEOApr2024all!$B$1:$BG$1,0))="","",INDEX(WEOApr2024all!$B$1:$BG$197,MATCH('Figure 2.5'!B1838,WEOApr2024all!$B$1:$B$197,0),MATCH('Figure 2.5'!C1838,WEOApr2024all!$B$1:$BG$1,0)))</f>
        <v>8.6999999999999993</v>
      </c>
      <c r="G1838" s="1">
        <f t="shared" si="94"/>
        <v>-3.177993166403839</v>
      </c>
      <c r="J1838" t="s">
        <v>41</v>
      </c>
      <c r="K1838" t="s">
        <v>42</v>
      </c>
      <c r="L1838" s="2">
        <v>1997</v>
      </c>
      <c r="M1838" s="1" cm="1">
        <f t="array" ref="M1838">INDEX($E$1:$E$6469,MATCH(1,($A$1:$A$6469=J1838)*($C$1:$C$6469=L1838),0))</f>
        <v>2.7000044210444329</v>
      </c>
      <c r="N1838" s="1" cm="1">
        <f t="array" ref="N1838">INDEX($F$1:$F$6469,MATCH(1,($A$1:$A$6469=J1838)*($C$1:$C$6469=L1838),0))</f>
        <v>4.484</v>
      </c>
      <c r="O1838" s="1">
        <f t="shared" si="95"/>
        <v>-1.783995578955567</v>
      </c>
      <c r="R1838" s="1"/>
    </row>
    <row r="1839" spans="1:18">
      <c r="A1839" t="s">
        <v>239</v>
      </c>
      <c r="B1839" t="s">
        <v>240</v>
      </c>
      <c r="C1839" s="2">
        <v>2013</v>
      </c>
      <c r="D1839" s="10">
        <f>Fngdp_rpch!AA1839</f>
        <v>6.5002020738760935</v>
      </c>
      <c r="E1839" s="1">
        <f t="shared" si="93"/>
        <v>6.5002020738760935</v>
      </c>
      <c r="F1839" s="4">
        <f>IF(INDEX(WEOApr2024all!$B$1:$BG$197,MATCH('Figure 2.5'!B1839,WEOApr2024all!$B$1:$B$197,0),MATCH('Figure 2.5'!C1839,WEOApr2024all!$B$1:$BG$1,0))="","",INDEX(WEOApr2024all!$B$1:$BG$197,MATCH('Figure 2.5'!B1839,WEOApr2024all!$B$1:$B$197,0),MATCH('Figure 2.5'!C1839,WEOApr2024all!$B$1:$BG$1,0)))</f>
        <v>9.9</v>
      </c>
      <c r="G1839" s="1">
        <f t="shared" si="94"/>
        <v>-3.3997979261239069</v>
      </c>
      <c r="J1839" t="s">
        <v>41</v>
      </c>
      <c r="K1839" t="s">
        <v>42</v>
      </c>
      <c r="L1839" s="2">
        <v>1998</v>
      </c>
      <c r="M1839" s="1" cm="1">
        <f t="array" ref="M1839">INDEX($E$1:$E$6469,MATCH(1,($A$1:$A$6469=J1839)*($C$1:$C$6469=L1839),0))</f>
        <v>3.49999421673719</v>
      </c>
      <c r="N1839" s="1" cm="1">
        <f t="array" ref="N1839">INDEX($F$1:$F$6469,MATCH(1,($A$1:$A$6469=J1839)*($C$1:$C$6469=L1839),0))</f>
        <v>3.895</v>
      </c>
      <c r="O1839" s="1">
        <f t="shared" si="95"/>
        <v>-0.39500578326281</v>
      </c>
      <c r="R1839" s="1"/>
    </row>
    <row r="1840" spans="1:18">
      <c r="A1840" t="s">
        <v>239</v>
      </c>
      <c r="B1840" t="s">
        <v>240</v>
      </c>
      <c r="C1840" s="2">
        <v>2014</v>
      </c>
      <c r="D1840" s="10">
        <f>Fngdp_rpch!AB1840</f>
        <v>7.4613245122143512</v>
      </c>
      <c r="E1840" s="1">
        <f t="shared" si="93"/>
        <v>7.4613245122143512</v>
      </c>
      <c r="F1840" s="4">
        <f>IF(INDEX(WEOApr2024all!$B$1:$BG$197,MATCH('Figure 2.5'!B1840,WEOApr2024all!$B$1:$B$197,0),MATCH('Figure 2.5'!C1840,WEOApr2024all!$B$1:$BG$1,0))="","",INDEX(WEOApr2024all!$B$1:$BG$197,MATCH('Figure 2.5'!B1840,WEOApr2024all!$B$1:$B$197,0),MATCH('Figure 2.5'!C1840,WEOApr2024all!$B$1:$BG$1,0)))</f>
        <v>10.3</v>
      </c>
      <c r="G1840" s="1">
        <f t="shared" si="94"/>
        <v>-2.8386754877856495</v>
      </c>
      <c r="J1840" t="s">
        <v>41</v>
      </c>
      <c r="K1840" t="s">
        <v>42</v>
      </c>
      <c r="L1840" s="2">
        <v>1999</v>
      </c>
      <c r="M1840" s="1" cm="1">
        <f t="array" ref="M1840">INDEX($E$1:$E$6469,MATCH(1,($A$1:$A$6469=J1840)*($C$1:$C$6469=L1840),0))</f>
        <v>3.5778259445102822</v>
      </c>
      <c r="N1840" s="1" cm="1">
        <f t="array" ref="N1840">INDEX($F$1:$F$6469,MATCH(1,($A$1:$A$6469=J1840)*($C$1:$C$6469=L1840),0))</f>
        <v>3.073</v>
      </c>
      <c r="O1840" s="1">
        <f t="shared" si="95"/>
        <v>0.50482594451028229</v>
      </c>
      <c r="R1840" s="1"/>
    </row>
    <row r="1841" spans="1:18">
      <c r="A1841" t="s">
        <v>239</v>
      </c>
      <c r="B1841" t="s">
        <v>240</v>
      </c>
      <c r="C1841" s="2">
        <v>2015</v>
      </c>
      <c r="D1841" s="10">
        <f>Fngdp_rpch!AC1841</f>
        <v>8.4591962244475525</v>
      </c>
      <c r="E1841" s="1">
        <f t="shared" si="93"/>
        <v>8.4591962244475525</v>
      </c>
      <c r="F1841" s="4">
        <f>IF(INDEX(WEOApr2024all!$B$1:$BG$197,MATCH('Figure 2.5'!B1841,WEOApr2024all!$B$1:$B$197,0),MATCH('Figure 2.5'!C1841,WEOApr2024all!$B$1:$BG$1,0))="","",INDEX(WEOApr2024all!$B$1:$BG$197,MATCH('Figure 2.5'!B1841,WEOApr2024all!$B$1:$B$197,0),MATCH('Figure 2.5'!C1841,WEOApr2024all!$B$1:$BG$1,0)))</f>
        <v>10.4</v>
      </c>
      <c r="G1841" s="1">
        <f t="shared" si="94"/>
        <v>-1.9408037755524479</v>
      </c>
      <c r="J1841" t="s">
        <v>41</v>
      </c>
      <c r="K1841" t="s">
        <v>42</v>
      </c>
      <c r="L1841" s="2">
        <v>2000</v>
      </c>
      <c r="M1841" s="1" cm="1">
        <f t="array" ref="M1841">INDEX($E$1:$E$6469,MATCH(1,($A$1:$A$6469=J1841)*($C$1:$C$6469=L1841),0))</f>
        <v>3.5983608752303331</v>
      </c>
      <c r="N1841" s="1" cm="1">
        <f t="array" ref="N1841">INDEX($F$1:$F$6469,MATCH(1,($A$1:$A$6469=J1841)*($C$1:$C$6469=L1841),0))</f>
        <v>3.92</v>
      </c>
      <c r="O1841" s="1">
        <f t="shared" si="95"/>
        <v>-0.32163912476966683</v>
      </c>
      <c r="R1841" s="1"/>
    </row>
    <row r="1842" spans="1:18">
      <c r="A1842" t="s">
        <v>239</v>
      </c>
      <c r="B1842" t="s">
        <v>240</v>
      </c>
      <c r="C1842" s="2">
        <v>2016</v>
      </c>
      <c r="D1842" s="10">
        <f>Fngdp_rpch!AD1842</f>
        <v>8.0957816572385877</v>
      </c>
      <c r="E1842" s="1">
        <f t="shared" si="93"/>
        <v>8.0957816572385877</v>
      </c>
      <c r="F1842" s="4">
        <f>IF(INDEX(WEOApr2024all!$B$1:$BG$197,MATCH('Figure 2.5'!B1842,WEOApr2024all!$B$1:$B$197,0),MATCH('Figure 2.5'!C1842,WEOApr2024all!$B$1:$BG$1,0))="","",INDEX(WEOApr2024all!$B$1:$BG$197,MATCH('Figure 2.5'!B1842,WEOApr2024all!$B$1:$B$197,0),MATCH('Figure 2.5'!C1842,WEOApr2024all!$B$1:$BG$1,0)))</f>
        <v>8</v>
      </c>
      <c r="G1842" s="1">
        <f t="shared" si="94"/>
        <v>9.578165723858767E-2</v>
      </c>
      <c r="J1842" t="s">
        <v>41</v>
      </c>
      <c r="K1842" t="s">
        <v>42</v>
      </c>
      <c r="L1842" s="2">
        <v>2001</v>
      </c>
      <c r="M1842" s="1" cm="1">
        <f t="array" ref="M1842">INDEX($E$1:$E$6469,MATCH(1,($A$1:$A$6469=J1842)*($C$1:$C$6469=L1842),0))</f>
        <v>3.907127440002478</v>
      </c>
      <c r="N1842" s="1" cm="1">
        <f t="array" ref="N1842">INDEX($F$1:$F$6469,MATCH(1,($A$1:$A$6469=J1842)*($C$1:$C$6469=L1842),0))</f>
        <v>4.1319999999999997</v>
      </c>
      <c r="O1842" s="1">
        <f t="shared" si="95"/>
        <v>-0.22487255999752165</v>
      </c>
      <c r="R1842" s="1"/>
    </row>
    <row r="1843" spans="1:18">
      <c r="A1843" t="s">
        <v>239</v>
      </c>
      <c r="B1843" t="s">
        <v>240</v>
      </c>
      <c r="C1843" s="2">
        <v>2017</v>
      </c>
      <c r="D1843" s="10">
        <f>Fngdp_rpch!AE1843</f>
        <v>7.500000000000151</v>
      </c>
      <c r="E1843" s="1">
        <f t="shared" si="93"/>
        <v>7.500000000000151</v>
      </c>
      <c r="F1843" s="4">
        <f>IF(INDEX(WEOApr2024all!$B$1:$BG$197,MATCH('Figure 2.5'!B1843,WEOApr2024all!$B$1:$B$197,0),MATCH('Figure 2.5'!C1843,WEOApr2024all!$B$1:$BG$1,0))="","",INDEX(WEOApr2024all!$B$1:$BG$197,MATCH('Figure 2.5'!B1843,WEOApr2024all!$B$1:$B$197,0),MATCH('Figure 2.5'!C1843,WEOApr2024all!$B$1:$BG$1,0)))</f>
        <v>10.210000000000001</v>
      </c>
      <c r="G1843" s="1">
        <f t="shared" si="94"/>
        <v>-2.7099999999998499</v>
      </c>
      <c r="J1843" t="s">
        <v>41</v>
      </c>
      <c r="K1843" t="s">
        <v>42</v>
      </c>
      <c r="L1843" s="2">
        <v>2002</v>
      </c>
      <c r="M1843" s="1" cm="1">
        <f t="array" ref="M1843">INDEX($E$1:$E$6469,MATCH(1,($A$1:$A$6469=J1843)*($C$1:$C$6469=L1843),0))</f>
        <v>3.7591544625564355</v>
      </c>
      <c r="N1843" s="1" cm="1">
        <f t="array" ref="N1843">INDEX($F$1:$F$6469,MATCH(1,($A$1:$A$6469=J1843)*($C$1:$C$6469=L1843),0))</f>
        <v>3.923</v>
      </c>
      <c r="O1843" s="1">
        <f t="shared" si="95"/>
        <v>-0.16384553744356456</v>
      </c>
      <c r="R1843" s="1"/>
    </row>
    <row r="1844" spans="1:18">
      <c r="A1844" t="s">
        <v>239</v>
      </c>
      <c r="B1844" t="s">
        <v>240</v>
      </c>
      <c r="C1844" s="2">
        <v>2018</v>
      </c>
      <c r="D1844" s="10">
        <f>Fngdp_rpch!AF1844</f>
        <v>8.452605624534959</v>
      </c>
      <c r="E1844" s="1">
        <f t="shared" si="93"/>
        <v>8.452605624534959</v>
      </c>
      <c r="F1844" s="4">
        <f>IF(INDEX(WEOApr2024all!$B$1:$BG$197,MATCH('Figure 2.5'!B1844,WEOApr2024all!$B$1:$B$197,0),MATCH('Figure 2.5'!C1844,WEOApr2024all!$B$1:$BG$1,0))="","",INDEX(WEOApr2024all!$B$1:$BG$197,MATCH('Figure 2.5'!B1844,WEOApr2024all!$B$1:$B$197,0),MATCH('Figure 2.5'!C1844,WEOApr2024all!$B$1:$BG$1,0)))</f>
        <v>7.7030000000000003</v>
      </c>
      <c r="G1844" s="1">
        <f t="shared" si="94"/>
        <v>0.74960562453495871</v>
      </c>
      <c r="J1844" t="s">
        <v>41</v>
      </c>
      <c r="K1844" t="s">
        <v>42</v>
      </c>
      <c r="L1844" s="2">
        <v>2003</v>
      </c>
      <c r="M1844" s="1" cm="1">
        <f t="array" ref="M1844">INDEX($E$1:$E$6469,MATCH(1,($A$1:$A$6469=J1844)*($C$1:$C$6469=L1844),0))</f>
        <v>3.2022947256802547</v>
      </c>
      <c r="N1844" s="1" cm="1">
        <f t="array" ref="N1844">INDEX($F$1:$F$6469,MATCH(1,($A$1:$A$6469=J1844)*($C$1:$C$6469=L1844),0))</f>
        <v>5.7949999999999999</v>
      </c>
      <c r="O1844" s="1">
        <f t="shared" si="95"/>
        <v>-2.5927052743197452</v>
      </c>
      <c r="R1844" s="1"/>
    </row>
    <row r="1845" spans="1:18">
      <c r="A1845" t="s">
        <v>239</v>
      </c>
      <c r="B1845" t="s">
        <v>240</v>
      </c>
      <c r="C1845" s="2">
        <v>2019</v>
      </c>
      <c r="D1845" s="10">
        <f>Fngdp_rpch!AG1845</f>
        <v>8.4938454669635668</v>
      </c>
      <c r="E1845" s="1">
        <f t="shared" si="93"/>
        <v>8.4938454669635668</v>
      </c>
      <c r="F1845" s="4">
        <f>IF(INDEX(WEOApr2024all!$B$1:$BG$197,MATCH('Figure 2.5'!B1845,WEOApr2024all!$B$1:$B$197,0),MATCH('Figure 2.5'!C1845,WEOApr2024all!$B$1:$BG$1,0))="","",INDEX(WEOApr2024all!$B$1:$BG$197,MATCH('Figure 2.5'!B1845,WEOApr2024all!$B$1:$B$197,0),MATCH('Figure 2.5'!C1845,WEOApr2024all!$B$1:$BG$1,0)))</f>
        <v>9.0370000000000008</v>
      </c>
      <c r="G1845" s="1">
        <f t="shared" si="94"/>
        <v>-0.54315453303643402</v>
      </c>
      <c r="J1845" t="s">
        <v>41</v>
      </c>
      <c r="K1845" t="s">
        <v>42</v>
      </c>
      <c r="L1845" s="2">
        <v>2004</v>
      </c>
      <c r="M1845" s="1" cm="1">
        <f t="array" ref="M1845">INDEX($E$1:$E$6469,MATCH(1,($A$1:$A$6469=J1845)*($C$1:$C$6469=L1845),0))</f>
        <v>3.8525058411123192</v>
      </c>
      <c r="N1845" s="1" cm="1">
        <f t="array" ref="N1845">INDEX($F$1:$F$6469,MATCH(1,($A$1:$A$6469=J1845)*($C$1:$C$6469=L1845),0))</f>
        <v>5.0609999999999999</v>
      </c>
      <c r="O1845" s="1">
        <f t="shared" si="95"/>
        <v>-1.2084941588876807</v>
      </c>
      <c r="R1845" s="1"/>
    </row>
    <row r="1846" spans="1:18">
      <c r="A1846" t="s">
        <v>239</v>
      </c>
      <c r="B1846" t="s">
        <v>240</v>
      </c>
      <c r="C1846" s="2">
        <v>2020</v>
      </c>
      <c r="D1846" s="10">
        <f>Fngdp_rpch!AH1846</f>
        <v>7.1975899997342996</v>
      </c>
      <c r="E1846" s="1">
        <f t="shared" si="93"/>
        <v>7.1975899997342996</v>
      </c>
      <c r="F1846" s="4">
        <f>IF(INDEX(WEOApr2024all!$B$1:$BG$197,MATCH('Figure 2.5'!B1846,WEOApr2024all!$B$1:$B$197,0),MATCH('Figure 2.5'!C1846,WEOApr2024all!$B$1:$BG$1,0))="","",INDEX(WEOApr2024all!$B$1:$BG$197,MATCH('Figure 2.5'!B1846,WEOApr2024all!$B$1:$B$197,0),MATCH('Figure 2.5'!C1846,WEOApr2024all!$B$1:$BG$1,0)))</f>
        <v>6.0570000000000004</v>
      </c>
      <c r="G1846" s="1">
        <f t="shared" si="94"/>
        <v>1.1405899997342992</v>
      </c>
      <c r="J1846" t="s">
        <v>41</v>
      </c>
      <c r="K1846" t="s">
        <v>42</v>
      </c>
      <c r="L1846" s="2">
        <v>2005</v>
      </c>
      <c r="M1846" s="1" cm="1">
        <f t="array" ref="M1846">INDEX($E$1:$E$6469,MATCH(1,($A$1:$A$6469=J1846)*($C$1:$C$6469=L1846),0))</f>
        <v>3.0200000000000005</v>
      </c>
      <c r="N1846" s="1" cm="1">
        <f t="array" ref="N1846">INDEX($F$1:$F$6469,MATCH(1,($A$1:$A$6469=J1846)*($C$1:$C$6469=L1846),0))</f>
        <v>0.59899999999999998</v>
      </c>
      <c r="O1846" s="1">
        <f t="shared" si="95"/>
        <v>2.4210000000000003</v>
      </c>
      <c r="R1846" s="1"/>
    </row>
    <row r="1847" spans="1:18">
      <c r="A1847" t="s">
        <v>239</v>
      </c>
      <c r="B1847" t="s">
        <v>240</v>
      </c>
      <c r="C1847" s="2">
        <v>2021</v>
      </c>
      <c r="D1847" s="10">
        <f>Fngdp_rpch!AI1847</f>
        <v>-2.2740420374023351E-2</v>
      </c>
      <c r="E1847" s="1">
        <f t="shared" si="93"/>
        <v>-2.2740420374023351E-2</v>
      </c>
      <c r="F1847" s="4">
        <f>IF(INDEX(WEOApr2024all!$B$1:$BG$197,MATCH('Figure 2.5'!B1847,WEOApr2024all!$B$1:$B$197,0),MATCH('Figure 2.5'!C1847,WEOApr2024all!$B$1:$BG$1,0))="","",INDEX(WEOApr2024all!$B$1:$BG$197,MATCH('Figure 2.5'!B1847,WEOApr2024all!$B$1:$B$197,0),MATCH('Figure 2.5'!C1847,WEOApr2024all!$B$1:$BG$1,0)))</f>
        <v>6.2649999999999997</v>
      </c>
      <c r="G1847" s="1">
        <f t="shared" si="94"/>
        <v>-6.287740420374023</v>
      </c>
      <c r="J1847" t="s">
        <v>41</v>
      </c>
      <c r="K1847" t="s">
        <v>42</v>
      </c>
      <c r="L1847" s="2">
        <v>2006</v>
      </c>
      <c r="M1847" s="1" cm="1">
        <f t="array" ref="M1847">INDEX($E$1:$E$6469,MATCH(1,($A$1:$A$6469=J1847)*($C$1:$C$6469=L1847),0))</f>
        <v>2.9200000000000115</v>
      </c>
      <c r="N1847" s="1" cm="1">
        <f t="array" ref="N1847">INDEX($F$1:$F$6469,MATCH(1,($A$1:$A$6469=J1847)*($C$1:$C$6469=L1847),0))</f>
        <v>5.6520000000000001</v>
      </c>
      <c r="O1847" s="1">
        <f t="shared" si="95"/>
        <v>-2.7319999999999887</v>
      </c>
      <c r="R1847" s="1"/>
    </row>
    <row r="1848" spans="1:18">
      <c r="A1848" t="s">
        <v>239</v>
      </c>
      <c r="B1848" t="s">
        <v>240</v>
      </c>
      <c r="C1848" s="2">
        <v>2022</v>
      </c>
      <c r="D1848" s="10" t="str">
        <f>Fngdp_rpch!AJ1848</f>
        <v>.</v>
      </c>
      <c r="E1848" s="1" t="str">
        <f t="shared" si="93"/>
        <v/>
      </c>
      <c r="F1848" s="4" t="str">
        <f>IF(INDEX(WEOApr2024all!$B$1:$BG$197,MATCH('Figure 2.5'!B1848,WEOApr2024all!$B$1:$B$197,0),MATCH('Figure 2.5'!C1848,WEOApr2024all!$B$1:$BG$1,0))="","",INDEX(WEOApr2024all!$B$1:$BG$197,MATCH('Figure 2.5'!B1848,WEOApr2024all!$B$1:$B$197,0),MATCH('Figure 2.5'!C1848,WEOApr2024all!$B$1:$BG$1,0)))</f>
        <v/>
      </c>
      <c r="G1848" s="1" t="str">
        <f t="shared" si="94"/>
        <v/>
      </c>
      <c r="J1848" t="s">
        <v>41</v>
      </c>
      <c r="K1848" t="s">
        <v>42</v>
      </c>
      <c r="L1848" s="2">
        <v>2007</v>
      </c>
      <c r="M1848" s="1" cm="1">
        <f t="array" ref="M1848">INDEX($E$1:$E$6469,MATCH(1,($A$1:$A$6469=J1848)*($C$1:$C$6469=L1848),0))</f>
        <v>3.453570412391338</v>
      </c>
      <c r="N1848" s="1" cm="1">
        <f t="array" ref="N1848">INDEX($F$1:$F$6469,MATCH(1,($A$1:$A$6469=J1848)*($C$1:$C$6469=L1848),0))</f>
        <v>3.274</v>
      </c>
      <c r="O1848" s="1">
        <f t="shared" si="95"/>
        <v>0.17957041239133797</v>
      </c>
      <c r="R1848" s="1"/>
    </row>
    <row r="1849" spans="1:18">
      <c r="A1849" t="s">
        <v>239</v>
      </c>
      <c r="B1849" t="s">
        <v>240</v>
      </c>
      <c r="C1849" s="2">
        <v>2023</v>
      </c>
      <c r="D1849" s="10">
        <f>Fngdp_rpch!AK1849</f>
        <v>5.2899725102180772</v>
      </c>
      <c r="E1849" s="1">
        <f t="shared" si="93"/>
        <v>5.2899725102180772</v>
      </c>
      <c r="F1849" s="4" t="str">
        <f>IF(INDEX(WEOApr2024all!$B$1:$BG$197,MATCH('Figure 2.5'!B1849,WEOApr2024all!$B$1:$B$197,0),MATCH('Figure 2.5'!C1849,WEOApr2024all!$B$1:$BG$1,0))="","",INDEX(WEOApr2024all!$B$1:$BG$197,MATCH('Figure 2.5'!B1849,WEOApr2024all!$B$1:$B$197,0),MATCH('Figure 2.5'!C1849,WEOApr2024all!$B$1:$BG$1,0)))</f>
        <v/>
      </c>
      <c r="G1849" s="1" t="str">
        <f t="shared" si="94"/>
        <v/>
      </c>
      <c r="J1849" t="s">
        <v>41</v>
      </c>
      <c r="K1849" t="s">
        <v>42</v>
      </c>
      <c r="L1849" s="2">
        <v>2008</v>
      </c>
      <c r="M1849" s="1" cm="1">
        <f t="array" ref="M1849">INDEX($E$1:$E$6469,MATCH(1,($A$1:$A$6469=J1849)*($C$1:$C$6469=L1849),0))</f>
        <v>3.5999999999999366</v>
      </c>
      <c r="N1849" s="1" cm="1">
        <f t="array" ref="N1849">INDEX($F$1:$F$6469,MATCH(1,($A$1:$A$6469=J1849)*($C$1:$C$6469=L1849),0))</f>
        <v>-0.33500000000000002</v>
      </c>
      <c r="O1849" s="1">
        <f t="shared" si="95"/>
        <v>3.9349999999999365</v>
      </c>
      <c r="R1849" s="1"/>
    </row>
    <row r="1850" spans="1:18">
      <c r="A1850" t="s">
        <v>39</v>
      </c>
      <c r="B1850" t="s">
        <v>40</v>
      </c>
      <c r="C1850" s="2">
        <v>1991</v>
      </c>
      <c r="D1850" s="10">
        <f>Fngdp_rpch!E1850</f>
        <v>0.87626562502516325</v>
      </c>
      <c r="E1850" s="1">
        <f t="shared" si="93"/>
        <v>0.87626562502516325</v>
      </c>
      <c r="F1850" s="4">
        <f>IF(INDEX(WEOApr2024all!$B$1:$BG$197,MATCH('Figure 2.5'!B1850,WEOApr2024all!$B$1:$B$197,0),MATCH('Figure 2.5'!C1850,WEOApr2024all!$B$1:$BG$1,0))="","",INDEX(WEOApr2024all!$B$1:$BG$197,MATCH('Figure 2.5'!B1850,WEOApr2024all!$B$1:$B$197,0),MATCH('Figure 2.5'!C1850,WEOApr2024all!$B$1:$BG$1,0)))</f>
        <v>-5.8860000000000001</v>
      </c>
      <c r="G1850" s="1">
        <f t="shared" si="94"/>
        <v>6.7622656250251634</v>
      </c>
      <c r="J1850" t="s">
        <v>41</v>
      </c>
      <c r="K1850" t="s">
        <v>42</v>
      </c>
      <c r="L1850" s="2">
        <v>2009</v>
      </c>
      <c r="M1850" s="1" cm="1">
        <f t="array" ref="M1850">INDEX($E$1:$E$6469,MATCH(1,($A$1:$A$6469=J1850)*($C$1:$C$6469=L1850),0))</f>
        <v>2.0000000000004459</v>
      </c>
      <c r="N1850" s="1" cm="1">
        <f t="array" ref="N1850">INDEX($F$1:$F$6469,MATCH(1,($A$1:$A$6469=J1850)*($C$1:$C$6469=L1850),0))</f>
        <v>-4.3010000000000002</v>
      </c>
      <c r="O1850" s="1">
        <f t="shared" si="95"/>
        <v>6.301000000000446</v>
      </c>
      <c r="R1850" s="1"/>
    </row>
    <row r="1851" spans="1:18">
      <c r="A1851" t="s">
        <v>39</v>
      </c>
      <c r="B1851" t="s">
        <v>40</v>
      </c>
      <c r="C1851" s="2">
        <v>1992</v>
      </c>
      <c r="D1851" s="10">
        <f>Fngdp_rpch!F1851</f>
        <v>0.78410871723517683</v>
      </c>
      <c r="E1851" s="1">
        <f t="shared" si="93"/>
        <v>0.78410871723517683</v>
      </c>
      <c r="F1851" s="4">
        <f>IF(INDEX(WEOApr2024all!$B$1:$BG$197,MATCH('Figure 2.5'!B1851,WEOApr2024all!$B$1:$B$197,0),MATCH('Figure 2.5'!C1851,WEOApr2024all!$B$1:$BG$1,0))="","",INDEX(WEOApr2024all!$B$1:$BG$197,MATCH('Figure 2.5'!B1851,WEOApr2024all!$B$1:$B$197,0),MATCH('Figure 2.5'!C1851,WEOApr2024all!$B$1:$BG$1,0)))</f>
        <v>-3.2949999999999999</v>
      </c>
      <c r="G1851" s="1">
        <f t="shared" si="94"/>
        <v>4.0791087172351768</v>
      </c>
      <c r="J1851" t="s">
        <v>41</v>
      </c>
      <c r="K1851" t="s">
        <v>42</v>
      </c>
      <c r="L1851" s="2">
        <v>2010</v>
      </c>
      <c r="M1851" s="1" cm="1">
        <f t="array" ref="M1851">INDEX($E$1:$E$6469,MATCH(1,($A$1:$A$6469=J1851)*($C$1:$C$6469=L1851),0))</f>
        <v>-6.3520733193955792E-2</v>
      </c>
      <c r="N1851" s="1" cm="1">
        <f t="array" ref="N1851">INDEX($F$1:$F$6469,MATCH(1,($A$1:$A$6469=J1851)*($C$1:$C$6469=L1851),0))</f>
        <v>-5.4779999999999998</v>
      </c>
      <c r="O1851" s="1">
        <f t="shared" si="95"/>
        <v>5.414479266806044</v>
      </c>
      <c r="R1851" s="1"/>
    </row>
    <row r="1852" spans="1:18">
      <c r="A1852" t="s">
        <v>39</v>
      </c>
      <c r="B1852" t="s">
        <v>40</v>
      </c>
      <c r="C1852" s="2">
        <v>1993</v>
      </c>
      <c r="D1852" s="10">
        <f>Fngdp_rpch!G1852</f>
        <v>2.8493894165535938</v>
      </c>
      <c r="E1852" s="1">
        <f t="shared" si="93"/>
        <v>2.8493894165535938</v>
      </c>
      <c r="F1852" s="4">
        <f>IF(INDEX(WEOApr2024all!$B$1:$BG$197,MATCH('Figure 2.5'!B1852,WEOApr2024all!$B$1:$B$197,0),MATCH('Figure 2.5'!C1852,WEOApr2024all!$B$1:$BG$1,0))="","",INDEX(WEOApr2024all!$B$1:$BG$197,MATCH('Figure 2.5'!B1852,WEOApr2024all!$B$1:$B$197,0),MATCH('Figure 2.5'!C1852,WEOApr2024all!$B$1:$BG$1,0)))</f>
        <v>-0.66200000000000003</v>
      </c>
      <c r="G1852" s="1">
        <f t="shared" si="94"/>
        <v>3.5113894165535937</v>
      </c>
      <c r="J1852" t="s">
        <v>41</v>
      </c>
      <c r="K1852" t="s">
        <v>42</v>
      </c>
      <c r="L1852" s="2">
        <v>2011</v>
      </c>
      <c r="M1852" s="1" cm="1">
        <f t="array" ref="M1852">INDEX($E$1:$E$6469,MATCH(1,($A$1:$A$6469=J1852)*($C$1:$C$6469=L1852),0))</f>
        <v>-2.6325534677495099</v>
      </c>
      <c r="N1852" s="1" cm="1">
        <f t="array" ref="N1852">INDEX($F$1:$F$6469,MATCH(1,($A$1:$A$6469=J1852)*($C$1:$C$6469=L1852),0))</f>
        <v>-10.148999999999999</v>
      </c>
      <c r="O1852" s="1">
        <f t="shared" si="95"/>
        <v>7.5164465322504892</v>
      </c>
      <c r="R1852" s="1"/>
    </row>
    <row r="1853" spans="1:18">
      <c r="A1853" t="s">
        <v>39</v>
      </c>
      <c r="B1853" t="s">
        <v>40</v>
      </c>
      <c r="C1853" s="2">
        <v>1994</v>
      </c>
      <c r="D1853" s="10">
        <f>Fngdp_rpch!H1853</f>
        <v>1.5020166106589627</v>
      </c>
      <c r="E1853" s="1">
        <f t="shared" si="93"/>
        <v>1.5020166106589627</v>
      </c>
      <c r="F1853" s="4">
        <f>IF(INDEX(WEOApr2024all!$B$1:$BG$197,MATCH('Figure 2.5'!B1853,WEOApr2024all!$B$1:$B$197,0),MATCH('Figure 2.5'!C1853,WEOApr2024all!$B$1:$BG$1,0))="","",INDEX(WEOApr2024all!$B$1:$BG$197,MATCH('Figure 2.5'!B1853,WEOApr2024all!$B$1:$B$197,0),MATCH('Figure 2.5'!C1853,WEOApr2024all!$B$1:$BG$1,0)))</f>
        <v>3.964</v>
      </c>
      <c r="G1853" s="1">
        <f t="shared" si="94"/>
        <v>-2.4619833893410372</v>
      </c>
      <c r="J1853" t="s">
        <v>41</v>
      </c>
      <c r="K1853" t="s">
        <v>42</v>
      </c>
      <c r="L1853" s="2">
        <v>2012</v>
      </c>
      <c r="M1853" s="1" cm="1">
        <f t="array" ref="M1853">INDEX($E$1:$E$6469,MATCH(1,($A$1:$A$6469=J1853)*($C$1:$C$6469=L1853),0))</f>
        <v>-2.0000000000000018</v>
      </c>
      <c r="N1853" s="1" cm="1">
        <f t="array" ref="N1853">INDEX($F$1:$F$6469,MATCH(1,($A$1:$A$6469=J1853)*($C$1:$C$6469=L1853),0))</f>
        <v>-7.0869999999999997</v>
      </c>
      <c r="O1853" s="1">
        <f t="shared" si="95"/>
        <v>5.086999999999998</v>
      </c>
      <c r="R1853" s="1"/>
    </row>
    <row r="1854" spans="1:18">
      <c r="A1854" t="s">
        <v>39</v>
      </c>
      <c r="B1854" t="s">
        <v>40</v>
      </c>
      <c r="C1854" s="2">
        <v>1995</v>
      </c>
      <c r="D1854" s="10">
        <f>Fngdp_rpch!I1854</f>
        <v>5.2000067001410022</v>
      </c>
      <c r="E1854" s="1">
        <f t="shared" si="93"/>
        <v>5.2000067001410022</v>
      </c>
      <c r="F1854" s="4">
        <f>IF(INDEX(WEOApr2024all!$B$1:$BG$197,MATCH('Figure 2.5'!B1854,WEOApr2024all!$B$1:$B$197,0),MATCH('Figure 2.5'!C1854,WEOApr2024all!$B$1:$BG$1,0))="","",INDEX(WEOApr2024all!$B$1:$BG$197,MATCH('Figure 2.5'!B1854,WEOApr2024all!$B$1:$B$197,0),MATCH('Figure 2.5'!C1854,WEOApr2024all!$B$1:$BG$1,0)))</f>
        <v>4.2169999999999996</v>
      </c>
      <c r="G1854" s="1">
        <f t="shared" si="94"/>
        <v>0.98300670014100255</v>
      </c>
      <c r="J1854" t="s">
        <v>41</v>
      </c>
      <c r="K1854" t="s">
        <v>42</v>
      </c>
      <c r="L1854" s="2">
        <v>2013</v>
      </c>
      <c r="M1854" s="1" cm="1">
        <f t="array" ref="M1854">INDEX($E$1:$E$6469,MATCH(1,($A$1:$A$6469=J1854)*($C$1:$C$6469=L1854),0))</f>
        <v>-3.999999999999837</v>
      </c>
      <c r="N1854" s="1" cm="1">
        <f t="array" ref="N1854">INDEX($F$1:$F$6469,MATCH(1,($A$1:$A$6469=J1854)*($C$1:$C$6469=L1854),0))</f>
        <v>-2.516</v>
      </c>
      <c r="O1854" s="1">
        <f t="shared" si="95"/>
        <v>-1.483999999999837</v>
      </c>
      <c r="R1854" s="1"/>
    </row>
    <row r="1855" spans="1:18">
      <c r="A1855" t="s">
        <v>39</v>
      </c>
      <c r="B1855" t="s">
        <v>40</v>
      </c>
      <c r="C1855" s="2">
        <v>1996</v>
      </c>
      <c r="D1855" s="10">
        <f>Fngdp_rpch!J1855</f>
        <v>4.5998658636832834</v>
      </c>
      <c r="E1855" s="1">
        <f t="shared" si="93"/>
        <v>4.5998658636832834</v>
      </c>
      <c r="F1855" s="4">
        <f>IF(INDEX(WEOApr2024all!$B$1:$BG$197,MATCH('Figure 2.5'!B1855,WEOApr2024all!$B$1:$B$197,0),MATCH('Figure 2.5'!C1855,WEOApr2024all!$B$1:$BG$1,0))="","",INDEX(WEOApr2024all!$B$1:$BG$197,MATCH('Figure 2.5'!B1855,WEOApr2024all!$B$1:$B$197,0),MATCH('Figure 2.5'!C1855,WEOApr2024all!$B$1:$BG$1,0)))</f>
        <v>3.6669999999999998</v>
      </c>
      <c r="G1855" s="1">
        <f t="shared" si="94"/>
        <v>0.93286586368328361</v>
      </c>
      <c r="J1855" t="s">
        <v>41</v>
      </c>
      <c r="K1855" t="s">
        <v>42</v>
      </c>
      <c r="L1855" s="2">
        <v>2014</v>
      </c>
      <c r="M1855" s="1" cm="1">
        <f t="array" ref="M1855">INDEX($E$1:$E$6469,MATCH(1,($A$1:$A$6469=J1855)*($C$1:$C$6469=L1855),0))</f>
        <v>0.6328971286131857</v>
      </c>
      <c r="N1855" s="1" cm="1">
        <f t="array" ref="N1855">INDEX($F$1:$F$6469,MATCH(1,($A$1:$A$6469=J1855)*($C$1:$C$6469=L1855),0))</f>
        <v>0.47599999999999998</v>
      </c>
      <c r="O1855" s="1">
        <f t="shared" si="95"/>
        <v>0.15689712861318572</v>
      </c>
      <c r="R1855" s="1"/>
    </row>
    <row r="1856" spans="1:18">
      <c r="A1856" t="s">
        <v>39</v>
      </c>
      <c r="B1856" t="s">
        <v>40</v>
      </c>
      <c r="C1856" s="2">
        <v>1997</v>
      </c>
      <c r="D1856" s="10">
        <f>Fngdp_rpch!K1856</f>
        <v>4.0600082767646484</v>
      </c>
      <c r="E1856" s="1">
        <f t="shared" si="93"/>
        <v>4.0600082767646484</v>
      </c>
      <c r="F1856" s="4">
        <f>IF(INDEX(WEOApr2024all!$B$1:$BG$197,MATCH('Figure 2.5'!B1856,WEOApr2024all!$B$1:$B$197,0),MATCH('Figure 2.5'!C1856,WEOApr2024all!$B$1:$BG$1,0))="","",INDEX(WEOApr2024all!$B$1:$BG$197,MATCH('Figure 2.5'!B1856,WEOApr2024all!$B$1:$B$197,0),MATCH('Figure 2.5'!C1856,WEOApr2024all!$B$1:$BG$1,0)))</f>
        <v>6.3339999999999996</v>
      </c>
      <c r="G1856" s="1">
        <f t="shared" si="94"/>
        <v>-2.2739917232353513</v>
      </c>
      <c r="J1856" t="s">
        <v>41</v>
      </c>
      <c r="K1856" t="s">
        <v>42</v>
      </c>
      <c r="L1856" s="2">
        <v>2015</v>
      </c>
      <c r="M1856" s="1" cm="1">
        <f t="array" ref="M1856">INDEX($E$1:$E$6469,MATCH(1,($A$1:$A$6469=J1856)*($C$1:$C$6469=L1856),0))</f>
        <v>2.8701588233628783</v>
      </c>
      <c r="N1856" s="1" cm="1">
        <f t="array" ref="N1856">INDEX($F$1:$F$6469,MATCH(1,($A$1:$A$6469=J1856)*($C$1:$C$6469=L1856),0))</f>
        <v>-0.19600000000000001</v>
      </c>
      <c r="O1856" s="1">
        <f t="shared" si="95"/>
        <v>3.0661588233628785</v>
      </c>
      <c r="R1856" s="1"/>
    </row>
    <row r="1857" spans="1:18">
      <c r="A1857" t="s">
        <v>39</v>
      </c>
      <c r="B1857" t="s">
        <v>40</v>
      </c>
      <c r="C1857" s="2">
        <v>1998</v>
      </c>
      <c r="D1857" s="10">
        <f>Fngdp_rpch!L1857</f>
        <v>3.4751377053843235</v>
      </c>
      <c r="E1857" s="1">
        <f t="shared" si="93"/>
        <v>3.4751377053843235</v>
      </c>
      <c r="F1857" s="4">
        <f>IF(INDEX(WEOApr2024all!$B$1:$BG$197,MATCH('Figure 2.5'!B1857,WEOApr2024all!$B$1:$B$197,0),MATCH('Figure 2.5'!C1857,WEOApr2024all!$B$1:$BG$1,0))="","",INDEX(WEOApr2024all!$B$1:$BG$197,MATCH('Figure 2.5'!B1857,WEOApr2024all!$B$1:$B$197,0),MATCH('Figure 2.5'!C1857,WEOApr2024all!$B$1:$BG$1,0)))</f>
        <v>5.4569999999999999</v>
      </c>
      <c r="G1857" s="1">
        <f t="shared" si="94"/>
        <v>-1.9818622946156763</v>
      </c>
      <c r="J1857" t="s">
        <v>41</v>
      </c>
      <c r="K1857" t="s">
        <v>42</v>
      </c>
      <c r="L1857" s="2">
        <v>2016</v>
      </c>
      <c r="M1857" s="1" cm="1">
        <f t="array" ref="M1857">INDEX($E$1:$E$6469,MATCH(1,($A$1:$A$6469=J1857)*($C$1:$C$6469=L1857),0))</f>
        <v>-1.2967003569350766</v>
      </c>
      <c r="N1857" s="1" cm="1">
        <f t="array" ref="N1857">INDEX($F$1:$F$6469,MATCH(1,($A$1:$A$6469=J1857)*($C$1:$C$6469=L1857),0))</f>
        <v>-0.48699999999999999</v>
      </c>
      <c r="O1857" s="1">
        <f t="shared" si="95"/>
        <v>-0.80970035693507658</v>
      </c>
      <c r="R1857" s="1"/>
    </row>
    <row r="1858" spans="1:18">
      <c r="A1858" t="s">
        <v>39</v>
      </c>
      <c r="B1858" t="s">
        <v>40</v>
      </c>
      <c r="C1858" s="2">
        <v>1999</v>
      </c>
      <c r="D1858" s="10">
        <f>Fngdp_rpch!M1858</f>
        <v>3.5400042953895428</v>
      </c>
      <c r="E1858" s="1">
        <f t="shared" si="93"/>
        <v>3.5400042953895428</v>
      </c>
      <c r="F1858" s="4">
        <f>IF(INDEX(WEOApr2024all!$B$1:$BG$197,MATCH('Figure 2.5'!B1858,WEOApr2024all!$B$1:$B$197,0),MATCH('Figure 2.5'!C1858,WEOApr2024all!$B$1:$BG$1,0))="","",INDEX(WEOApr2024all!$B$1:$BG$197,MATCH('Figure 2.5'!B1858,WEOApr2024all!$B$1:$B$197,0),MATCH('Figure 2.5'!C1858,WEOApr2024all!$B$1:$BG$1,0)))</f>
        <v>4.38</v>
      </c>
      <c r="G1858" s="1">
        <f t="shared" si="94"/>
        <v>-0.83999570461045714</v>
      </c>
      <c r="J1858" t="s">
        <v>41</v>
      </c>
      <c r="K1858" t="s">
        <v>42</v>
      </c>
      <c r="L1858" s="2">
        <v>2017</v>
      </c>
      <c r="M1858" s="1" cm="1">
        <f t="array" ref="M1858">INDEX($E$1:$E$6469,MATCH(1,($A$1:$A$6469=J1858)*($C$1:$C$6469=L1858),0))</f>
        <v>2.7662282296637919</v>
      </c>
      <c r="N1858" s="1" cm="1">
        <f t="array" ref="N1858">INDEX($F$1:$F$6469,MATCH(1,($A$1:$A$6469=J1858)*($C$1:$C$6469=L1858),0))</f>
        <v>1.0920000000000001</v>
      </c>
      <c r="O1858" s="1">
        <f t="shared" si="95"/>
        <v>1.6742282296637918</v>
      </c>
      <c r="R1858" s="1"/>
    </row>
    <row r="1859" spans="1:18">
      <c r="A1859" t="s">
        <v>39</v>
      </c>
      <c r="B1859" t="s">
        <v>40</v>
      </c>
      <c r="C1859" s="2">
        <v>2000</v>
      </c>
      <c r="D1859" s="10">
        <f>Fngdp_rpch!N1859</f>
        <v>3.800004034051363</v>
      </c>
      <c r="E1859" s="1">
        <f t="shared" ref="E1859:E1922" si="96">IF(D1859=".","",D1859)</f>
        <v>3.800004034051363</v>
      </c>
      <c r="F1859" s="4">
        <f>IF(INDEX(WEOApr2024all!$B$1:$BG$197,MATCH('Figure 2.5'!B1859,WEOApr2024all!$B$1:$B$197,0),MATCH('Figure 2.5'!C1859,WEOApr2024all!$B$1:$BG$1,0))="","",INDEX(WEOApr2024all!$B$1:$BG$197,MATCH('Figure 2.5'!B1859,WEOApr2024all!$B$1:$B$197,0),MATCH('Figure 2.5'!C1859,WEOApr2024all!$B$1:$BG$1,0)))</f>
        <v>5.7729999999999997</v>
      </c>
      <c r="G1859" s="1">
        <f t="shared" ref="G1859:G1922" si="97">IFERROR(E1859-F1859,"")</f>
        <v>-1.9729959659486367</v>
      </c>
      <c r="J1859" t="s">
        <v>41</v>
      </c>
      <c r="K1859" t="s">
        <v>42</v>
      </c>
      <c r="L1859" s="2">
        <v>2018</v>
      </c>
      <c r="M1859" s="1" cm="1">
        <f t="array" ref="M1859">INDEX($E$1:$E$6469,MATCH(1,($A$1:$A$6469=J1859)*($C$1:$C$6469=L1859),0))</f>
        <v>2.640192995725843</v>
      </c>
      <c r="N1859" s="1" cm="1">
        <f t="array" ref="N1859">INDEX($F$1:$F$6469,MATCH(1,($A$1:$A$6469=J1859)*($C$1:$C$6469=L1859),0))</f>
        <v>1.6679999999999999</v>
      </c>
      <c r="O1859" s="1">
        <f t="shared" ref="O1859:O1922" si="98">IFERROR(M1859-N1859,"")</f>
        <v>0.97219299572584306</v>
      </c>
      <c r="R1859" s="1"/>
    </row>
    <row r="1860" spans="1:18">
      <c r="A1860" t="s">
        <v>39</v>
      </c>
      <c r="B1860" t="s">
        <v>40</v>
      </c>
      <c r="C1860" s="2">
        <v>2001</v>
      </c>
      <c r="D1860" s="10">
        <f>Fngdp_rpch!O1860</f>
        <v>3.9614156702346248</v>
      </c>
      <c r="E1860" s="1">
        <f t="shared" si="96"/>
        <v>3.9614156702346248</v>
      </c>
      <c r="F1860" s="4">
        <f>IF(INDEX(WEOApr2024all!$B$1:$BG$197,MATCH('Figure 2.5'!B1860,WEOApr2024all!$B$1:$B$197,0),MATCH('Figure 2.5'!C1860,WEOApr2024all!$B$1:$BG$1,0))="","",INDEX(WEOApr2024all!$B$1:$BG$197,MATCH('Figure 2.5'!B1860,WEOApr2024all!$B$1:$B$197,0),MATCH('Figure 2.5'!C1860,WEOApr2024all!$B$1:$BG$1,0)))</f>
        <v>2.609</v>
      </c>
      <c r="G1860" s="1">
        <f t="shared" si="97"/>
        <v>1.3524156702346248</v>
      </c>
      <c r="J1860" t="s">
        <v>41</v>
      </c>
      <c r="K1860" t="s">
        <v>42</v>
      </c>
      <c r="L1860" s="2">
        <v>2019</v>
      </c>
      <c r="M1860" s="1" cm="1">
        <f t="array" ref="M1860">INDEX($E$1:$E$6469,MATCH(1,($A$1:$A$6469=J1860)*($C$1:$C$6469=L1860),0))</f>
        <v>2.35099921740336</v>
      </c>
      <c r="N1860" s="1" cm="1">
        <f t="array" ref="N1860">INDEX($F$1:$F$6469,MATCH(1,($A$1:$A$6469=J1860)*($C$1:$C$6469=L1860),0))</f>
        <v>1.88</v>
      </c>
      <c r="O1860" s="1">
        <f t="shared" si="98"/>
        <v>0.47099921740336015</v>
      </c>
      <c r="R1860" s="1"/>
    </row>
    <row r="1861" spans="1:18">
      <c r="A1861" t="s">
        <v>39</v>
      </c>
      <c r="B1861" t="s">
        <v>40</v>
      </c>
      <c r="C1861" s="2">
        <v>2002</v>
      </c>
      <c r="D1861" s="10">
        <f>Fngdp_rpch!P1861</f>
        <v>2.5965973895648364</v>
      </c>
      <c r="E1861" s="1">
        <f t="shared" si="96"/>
        <v>2.5965973895648364</v>
      </c>
      <c r="F1861" s="4">
        <f>IF(INDEX(WEOApr2024all!$B$1:$BG$197,MATCH('Figure 2.5'!B1861,WEOApr2024all!$B$1:$B$197,0),MATCH('Figure 2.5'!C1861,WEOApr2024all!$B$1:$BG$1,0))="","",INDEX(WEOApr2024all!$B$1:$BG$197,MATCH('Figure 2.5'!B1861,WEOApr2024all!$B$1:$B$197,0),MATCH('Figure 2.5'!C1861,WEOApr2024all!$B$1:$BG$1,0)))</f>
        <v>1.7070000000000001</v>
      </c>
      <c r="G1861" s="1">
        <f t="shared" si="97"/>
        <v>0.88959738956483636</v>
      </c>
      <c r="J1861" t="s">
        <v>41</v>
      </c>
      <c r="K1861" t="s">
        <v>42</v>
      </c>
      <c r="L1861" s="2">
        <v>2020</v>
      </c>
      <c r="M1861" s="1" cm="1">
        <f t="array" ref="M1861">INDEX($E$1:$E$6469,MATCH(1,($A$1:$A$6469=J1861)*($C$1:$C$6469=L1861),0))</f>
        <v>2.2199133986719133</v>
      </c>
      <c r="N1861" s="1" cm="1">
        <f t="array" ref="N1861">INDEX($F$1:$F$6469,MATCH(1,($A$1:$A$6469=J1861)*($C$1:$C$6469=L1861),0))</f>
        <v>-9.3160000000000007</v>
      </c>
      <c r="O1861" s="1">
        <f t="shared" si="98"/>
        <v>11.535913398671914</v>
      </c>
      <c r="R1861" s="1"/>
    </row>
    <row r="1862" spans="1:18">
      <c r="A1862" t="s">
        <v>39</v>
      </c>
      <c r="B1862" t="s">
        <v>40</v>
      </c>
      <c r="C1862" s="2">
        <v>2003</v>
      </c>
      <c r="D1862" s="10">
        <f>Fngdp_rpch!Q1862</f>
        <v>2.9677723601984063</v>
      </c>
      <c r="E1862" s="1">
        <f t="shared" si="96"/>
        <v>2.9677723601984063</v>
      </c>
      <c r="F1862" s="4">
        <f>IF(INDEX(WEOApr2024all!$B$1:$BG$197,MATCH('Figure 2.5'!B1862,WEOApr2024all!$B$1:$B$197,0),MATCH('Figure 2.5'!C1862,WEOApr2024all!$B$1:$BG$1,0))="","",INDEX(WEOApr2024all!$B$1:$BG$197,MATCH('Figure 2.5'!B1862,WEOApr2024all!$B$1:$B$197,0),MATCH('Figure 2.5'!C1862,WEOApr2024all!$B$1:$BG$1,0)))</f>
        <v>2.004</v>
      </c>
      <c r="G1862" s="1">
        <f t="shared" si="97"/>
        <v>0.96377236019840629</v>
      </c>
      <c r="J1862" t="s">
        <v>41</v>
      </c>
      <c r="K1862" t="s">
        <v>42</v>
      </c>
      <c r="L1862" s="2">
        <v>2021</v>
      </c>
      <c r="M1862" s="1" cm="1">
        <f t="array" ref="M1862">INDEX($E$1:$E$6469,MATCH(1,($A$1:$A$6469=J1862)*($C$1:$C$6469=L1862),0))</f>
        <v>4.1174690967100913</v>
      </c>
      <c r="N1862" s="1" cm="1">
        <f t="array" ref="N1862">INDEX($F$1:$F$6469,MATCH(1,($A$1:$A$6469=J1862)*($C$1:$C$6469=L1862),0))</f>
        <v>8.3800000000000008</v>
      </c>
      <c r="O1862" s="1">
        <f t="shared" si="98"/>
        <v>-4.2625309032899095</v>
      </c>
      <c r="R1862" s="1"/>
    </row>
    <row r="1863" spans="1:18">
      <c r="A1863" t="s">
        <v>39</v>
      </c>
      <c r="B1863" t="s">
        <v>40</v>
      </c>
      <c r="C1863" s="2">
        <v>2004</v>
      </c>
      <c r="D1863" s="10">
        <f>Fngdp_rpch!R1863</f>
        <v>2.5749292967837345</v>
      </c>
      <c r="E1863" s="1">
        <f t="shared" si="96"/>
        <v>2.5749292967837345</v>
      </c>
      <c r="F1863" s="4">
        <f>IF(INDEX(WEOApr2024all!$B$1:$BG$197,MATCH('Figure 2.5'!B1863,WEOApr2024all!$B$1:$B$197,0),MATCH('Figure 2.5'!C1863,WEOApr2024all!$B$1:$BG$1,0))="","",INDEX(WEOApr2024all!$B$1:$BG$197,MATCH('Figure 2.5'!B1863,WEOApr2024all!$B$1:$B$197,0),MATCH('Figure 2.5'!C1863,WEOApr2024all!$B$1:$BG$1,0)))</f>
        <v>3.992</v>
      </c>
      <c r="G1863" s="1">
        <f t="shared" si="97"/>
        <v>-1.4170707032162655</v>
      </c>
      <c r="J1863" t="s">
        <v>41</v>
      </c>
      <c r="K1863" t="s">
        <v>42</v>
      </c>
      <c r="L1863" s="2">
        <v>2022</v>
      </c>
      <c r="M1863" s="1" cm="1">
        <f t="array" ref="M1863">INDEX($E$1:$E$6469,MATCH(1,($A$1:$A$6469=J1863)*($C$1:$C$6469=L1863),0))</f>
        <v>4.6067463808660891</v>
      </c>
      <c r="N1863" s="1" cm="1">
        <f t="array" ref="N1863">INDEX($F$1:$F$6469,MATCH(1,($A$1:$A$6469=J1863)*($C$1:$C$6469=L1863),0))</f>
        <v>5.5570000000000004</v>
      </c>
      <c r="O1863" s="1">
        <f t="shared" si="98"/>
        <v>-0.95025361913391126</v>
      </c>
      <c r="R1863" s="1"/>
    </row>
    <row r="1864" spans="1:18">
      <c r="A1864" t="s">
        <v>39</v>
      </c>
      <c r="B1864" t="s">
        <v>40</v>
      </c>
      <c r="C1864" s="2">
        <v>2005</v>
      </c>
      <c r="D1864" s="10">
        <f>Fngdp_rpch!S1864</f>
        <v>2.623470324115007</v>
      </c>
      <c r="E1864" s="1">
        <f t="shared" si="96"/>
        <v>2.623470324115007</v>
      </c>
      <c r="F1864" s="4">
        <f>IF(INDEX(WEOApr2024all!$B$1:$BG$197,MATCH('Figure 2.5'!B1864,WEOApr2024all!$B$1:$B$197,0),MATCH('Figure 2.5'!C1864,WEOApr2024all!$B$1:$BG$1,0))="","",INDEX(WEOApr2024all!$B$1:$BG$197,MATCH('Figure 2.5'!B1864,WEOApr2024all!$B$1:$B$197,0),MATCH('Figure 2.5'!C1864,WEOApr2024all!$B$1:$BG$1,0)))</f>
        <v>2.78</v>
      </c>
      <c r="G1864" s="1">
        <f t="shared" si="97"/>
        <v>-0.15652967588499278</v>
      </c>
      <c r="J1864" t="s">
        <v>109</v>
      </c>
      <c r="K1864" t="s">
        <v>110</v>
      </c>
      <c r="L1864" s="2">
        <v>1991</v>
      </c>
      <c r="M1864" s="1" cm="1">
        <f t="array" ref="M1864">INDEX($E$1:$E$6469,MATCH(1,($A$1:$A$6469=J1864)*($C$1:$C$6469=L1864),0))</f>
        <v>3.6880110961098556</v>
      </c>
      <c r="N1864" s="1" cm="1">
        <f t="array" ref="N1864">INDEX($F$1:$F$6469,MATCH(1,($A$1:$A$6469=J1864)*($C$1:$C$6469=L1864),0))</f>
        <v>1.423</v>
      </c>
      <c r="O1864" s="1">
        <f t="shared" si="98"/>
        <v>2.2650110961098555</v>
      </c>
      <c r="R1864" s="1"/>
    </row>
    <row r="1865" spans="1:18">
      <c r="A1865" t="s">
        <v>39</v>
      </c>
      <c r="B1865" t="s">
        <v>40</v>
      </c>
      <c r="C1865" s="2">
        <v>2006</v>
      </c>
      <c r="D1865" s="10">
        <f>Fngdp_rpch!T1865</f>
        <v>3.2183307993348453</v>
      </c>
      <c r="E1865" s="1">
        <f t="shared" si="96"/>
        <v>3.2183307993348453</v>
      </c>
      <c r="F1865" s="4">
        <f>IF(INDEX(WEOApr2024all!$B$1:$BG$197,MATCH('Figure 2.5'!B1865,WEOApr2024all!$B$1:$B$197,0),MATCH('Figure 2.5'!C1865,WEOApr2024all!$B$1:$BG$1,0))="","",INDEX(WEOApr2024all!$B$1:$BG$197,MATCH('Figure 2.5'!B1865,WEOApr2024all!$B$1:$B$197,0),MATCH('Figure 2.5'!C1865,WEOApr2024all!$B$1:$BG$1,0)))</f>
        <v>4.0270000000000001</v>
      </c>
      <c r="G1865" s="1">
        <f t="shared" si="97"/>
        <v>-0.8086692006651548</v>
      </c>
      <c r="J1865" t="s">
        <v>109</v>
      </c>
      <c r="K1865" t="s">
        <v>110</v>
      </c>
      <c r="L1865" s="2">
        <v>1992</v>
      </c>
      <c r="M1865" s="1" cm="1">
        <f t="array" ref="M1865">INDEX($E$1:$E$6469,MATCH(1,($A$1:$A$6469=J1865)*($C$1:$C$6469=L1865),0))</f>
        <v>5.2899674952543219</v>
      </c>
      <c r="N1865" s="1" cm="1">
        <f t="array" ref="N1865">INDEX($F$1:$F$6469,MATCH(1,($A$1:$A$6469=J1865)*($C$1:$C$6469=L1865),0))</f>
        <v>-0.81299999999999994</v>
      </c>
      <c r="O1865" s="1">
        <f t="shared" si="98"/>
        <v>6.1029674952543216</v>
      </c>
      <c r="R1865" s="1"/>
    </row>
    <row r="1866" spans="1:18">
      <c r="A1866" t="s">
        <v>39</v>
      </c>
      <c r="B1866" t="s">
        <v>40</v>
      </c>
      <c r="C1866" s="2">
        <v>2007</v>
      </c>
      <c r="D1866" s="10">
        <f>Fngdp_rpch!U1866</f>
        <v>2.4798416252785893</v>
      </c>
      <c r="E1866" s="1">
        <f t="shared" si="96"/>
        <v>2.4798416252785893</v>
      </c>
      <c r="F1866" s="4">
        <f>IF(INDEX(WEOApr2024all!$B$1:$BG$197,MATCH('Figure 2.5'!B1866,WEOApr2024all!$B$1:$B$197,0),MATCH('Figure 2.5'!C1866,WEOApr2024all!$B$1:$BG$1,0))="","",INDEX(WEOApr2024all!$B$1:$BG$197,MATCH('Figure 2.5'!B1866,WEOApr2024all!$B$1:$B$197,0),MATCH('Figure 2.5'!C1866,WEOApr2024all!$B$1:$BG$1,0)))</f>
        <v>5.2990000000000004</v>
      </c>
      <c r="G1866" s="1">
        <f t="shared" si="97"/>
        <v>-2.8191583747214111</v>
      </c>
      <c r="J1866" t="s">
        <v>109</v>
      </c>
      <c r="K1866" t="s">
        <v>110</v>
      </c>
      <c r="L1866" s="2">
        <v>1993</v>
      </c>
      <c r="M1866" s="1" cm="1">
        <f t="array" ref="M1866">INDEX($E$1:$E$6469,MATCH(1,($A$1:$A$6469=J1866)*($C$1:$C$6469=L1866),0))</f>
        <v>5.2418235802915492</v>
      </c>
      <c r="N1866" s="1" cm="1">
        <f t="array" ref="N1866">INDEX($F$1:$F$6469,MATCH(1,($A$1:$A$6469=J1866)*($C$1:$C$6469=L1866),0))</f>
        <v>-1.956</v>
      </c>
      <c r="O1866" s="1">
        <f t="shared" si="98"/>
        <v>7.1978235802915496</v>
      </c>
      <c r="R1866" s="1"/>
    </row>
    <row r="1867" spans="1:18">
      <c r="A1867" t="s">
        <v>39</v>
      </c>
      <c r="B1867" t="s">
        <v>40</v>
      </c>
      <c r="C1867" s="2">
        <v>2008</v>
      </c>
      <c r="D1867" s="10">
        <f>Fngdp_rpch!V1867</f>
        <v>3.0179016645095036</v>
      </c>
      <c r="E1867" s="1">
        <f t="shared" si="96"/>
        <v>3.0179016645095036</v>
      </c>
      <c r="F1867" s="4">
        <f>IF(INDEX(WEOApr2024all!$B$1:$BG$197,MATCH('Figure 2.5'!B1867,WEOApr2024all!$B$1:$B$197,0),MATCH('Figure 2.5'!C1867,WEOApr2024all!$B$1:$BG$1,0))="","",INDEX(WEOApr2024all!$B$1:$BG$197,MATCH('Figure 2.5'!B1867,WEOApr2024all!$B$1:$B$197,0),MATCH('Figure 2.5'!C1867,WEOApr2024all!$B$1:$BG$1,0)))</f>
        <v>0.78400000000000003</v>
      </c>
      <c r="G1867" s="1">
        <f t="shared" si="97"/>
        <v>2.2339016645095038</v>
      </c>
      <c r="J1867" t="s">
        <v>109</v>
      </c>
      <c r="K1867" t="s">
        <v>110</v>
      </c>
      <c r="L1867" s="2">
        <v>1994</v>
      </c>
      <c r="M1867" s="1" cm="1">
        <f t="array" ref="M1867">INDEX($E$1:$E$6469,MATCH(1,($A$1:$A$6469=J1867)*($C$1:$C$6469=L1867),0))</f>
        <v>5.2999974391327198</v>
      </c>
      <c r="N1867" s="1" cm="1">
        <f t="array" ref="N1867">INDEX($F$1:$F$6469,MATCH(1,($A$1:$A$6469=J1867)*($C$1:$C$6469=L1867),0))</f>
        <v>1.8380000000000001</v>
      </c>
      <c r="O1867" s="1">
        <f t="shared" si="98"/>
        <v>3.4619974391327197</v>
      </c>
      <c r="R1867" s="1"/>
    </row>
    <row r="1868" spans="1:18">
      <c r="A1868" t="s">
        <v>39</v>
      </c>
      <c r="B1868" t="s">
        <v>40</v>
      </c>
      <c r="C1868" s="2">
        <v>2009</v>
      </c>
      <c r="D1868" s="10">
        <f>Fngdp_rpch!W1868</f>
        <v>1.6233930028852761</v>
      </c>
      <c r="E1868" s="1">
        <f t="shared" si="96"/>
        <v>1.6233930028852761</v>
      </c>
      <c r="F1868" s="4">
        <f>IF(INDEX(WEOApr2024all!$B$1:$BG$197,MATCH('Figure 2.5'!B1868,WEOApr2024all!$B$1:$B$197,0),MATCH('Figure 2.5'!C1868,WEOApr2024all!$B$1:$BG$1,0))="","",INDEX(WEOApr2024all!$B$1:$BG$197,MATCH('Figure 2.5'!B1868,WEOApr2024all!$B$1:$B$197,0),MATCH('Figure 2.5'!C1868,WEOApr2024all!$B$1:$BG$1,0)))</f>
        <v>-8.0739999999999998</v>
      </c>
      <c r="G1868" s="1">
        <f t="shared" si="97"/>
        <v>9.6973930028852759</v>
      </c>
      <c r="J1868" t="s">
        <v>109</v>
      </c>
      <c r="K1868" t="s">
        <v>110</v>
      </c>
      <c r="L1868" s="2">
        <v>1995</v>
      </c>
      <c r="M1868" s="1" cm="1">
        <f t="array" ref="M1868">INDEX($E$1:$E$6469,MATCH(1,($A$1:$A$6469=J1868)*($C$1:$C$6469=L1868),0))</f>
        <v>2.3658535769834677</v>
      </c>
      <c r="N1868" s="1" cm="1">
        <f t="array" ref="N1868">INDEX($F$1:$F$6469,MATCH(1,($A$1:$A$6469=J1868)*($C$1:$C$6469=L1868),0))</f>
        <v>2.1960000000000002</v>
      </c>
      <c r="O1868" s="1">
        <f t="shared" si="98"/>
        <v>0.16985357698346748</v>
      </c>
      <c r="R1868" s="1"/>
    </row>
    <row r="1869" spans="1:18">
      <c r="A1869" t="s">
        <v>39</v>
      </c>
      <c r="B1869" t="s">
        <v>40</v>
      </c>
      <c r="C1869" s="2">
        <v>2010</v>
      </c>
      <c r="D1869" s="10">
        <f>Fngdp_rpch!X1869</f>
        <v>0.93603240736941373</v>
      </c>
      <c r="E1869" s="1">
        <f t="shared" si="96"/>
        <v>0.93603240736941373</v>
      </c>
      <c r="F1869" s="4">
        <f>IF(INDEX(WEOApr2024all!$B$1:$BG$197,MATCH('Figure 2.5'!B1869,WEOApr2024all!$B$1:$B$197,0),MATCH('Figure 2.5'!C1869,WEOApr2024all!$B$1:$BG$1,0))="","",INDEX(WEOApr2024all!$B$1:$BG$197,MATCH('Figure 2.5'!B1869,WEOApr2024all!$B$1:$B$197,0),MATCH('Figure 2.5'!C1869,WEOApr2024all!$B$1:$BG$1,0)))</f>
        <v>3.1859999999999999</v>
      </c>
      <c r="G1869" s="1">
        <f t="shared" si="97"/>
        <v>-2.2499675926305862</v>
      </c>
      <c r="J1869" t="s">
        <v>109</v>
      </c>
      <c r="K1869" t="s">
        <v>110</v>
      </c>
      <c r="L1869" s="2">
        <v>1996</v>
      </c>
      <c r="M1869" s="1" cm="1">
        <f t="array" ref="M1869">INDEX($E$1:$E$6469,MATCH(1,($A$1:$A$6469=J1869)*($C$1:$C$6469=L1869),0))</f>
        <v>3.3801018771755453</v>
      </c>
      <c r="N1869" s="1" cm="1">
        <f t="array" ref="N1869">INDEX($F$1:$F$6469,MATCH(1,($A$1:$A$6469=J1869)*($C$1:$C$6469=L1869),0))</f>
        <v>4.3860000000000001</v>
      </c>
      <c r="O1869" s="1">
        <f t="shared" si="98"/>
        <v>-1.0058981228244548</v>
      </c>
      <c r="R1869" s="1"/>
    </row>
    <row r="1870" spans="1:18">
      <c r="A1870" t="s">
        <v>39</v>
      </c>
      <c r="B1870" t="s">
        <v>40</v>
      </c>
      <c r="C1870" s="2">
        <v>2011</v>
      </c>
      <c r="D1870" s="10">
        <f>Fngdp_rpch!Y1870</f>
        <v>1.9631993634301903</v>
      </c>
      <c r="E1870" s="1">
        <f t="shared" si="96"/>
        <v>1.9631993634301903</v>
      </c>
      <c r="F1870" s="4">
        <f>IF(INDEX(WEOApr2024all!$B$1:$BG$197,MATCH('Figure 2.5'!B1870,WEOApr2024all!$B$1:$B$197,0),MATCH('Figure 2.5'!C1870,WEOApr2024all!$B$1:$BG$1,0))="","",INDEX(WEOApr2024all!$B$1:$BG$197,MATCH('Figure 2.5'!B1870,WEOApr2024all!$B$1:$B$197,0),MATCH('Figure 2.5'!C1870,WEOApr2024all!$B$1:$BG$1,0)))</f>
        <v>2.5470000000000002</v>
      </c>
      <c r="G1870" s="1">
        <f t="shared" si="97"/>
        <v>-0.58380063656980985</v>
      </c>
      <c r="J1870" t="s">
        <v>109</v>
      </c>
      <c r="K1870" t="s">
        <v>110</v>
      </c>
      <c r="L1870" s="2">
        <v>1997</v>
      </c>
      <c r="M1870" s="1" cm="1">
        <f t="array" ref="M1870">INDEX($E$1:$E$6469,MATCH(1,($A$1:$A$6469=J1870)*($C$1:$C$6469=L1870),0))</f>
        <v>2.6680981340180931</v>
      </c>
      <c r="N1870" s="1" cm="1">
        <f t="array" ref="N1870">INDEX($F$1:$F$6469,MATCH(1,($A$1:$A$6469=J1870)*($C$1:$C$6469=L1870),0))</f>
        <v>4.9160000000000004</v>
      </c>
      <c r="O1870" s="1">
        <f t="shared" si="98"/>
        <v>-2.2479018659819072</v>
      </c>
      <c r="R1870" s="1"/>
    </row>
    <row r="1871" spans="1:18">
      <c r="A1871" t="s">
        <v>39</v>
      </c>
      <c r="B1871" t="s">
        <v>40</v>
      </c>
      <c r="C1871" s="2">
        <v>2012</v>
      </c>
      <c r="D1871" s="10">
        <f>Fngdp_rpch!Z1871</f>
        <v>2.2447064838264197</v>
      </c>
      <c r="E1871" s="1">
        <f t="shared" si="96"/>
        <v>2.2447064838264197</v>
      </c>
      <c r="F1871" s="4">
        <f>IF(INDEX(WEOApr2024all!$B$1:$BG$197,MATCH('Figure 2.5'!B1871,WEOApr2024all!$B$1:$B$197,0),MATCH('Figure 2.5'!C1871,WEOApr2024all!$B$1:$BG$1,0))="","",INDEX(WEOApr2024all!$B$1:$BG$197,MATCH('Figure 2.5'!B1871,WEOApr2024all!$B$1:$B$197,0),MATCH('Figure 2.5'!C1871,WEOApr2024all!$B$1:$BG$1,0)))</f>
        <v>-1.397</v>
      </c>
      <c r="G1871" s="1">
        <f t="shared" si="97"/>
        <v>3.6417064838264199</v>
      </c>
      <c r="J1871" t="s">
        <v>109</v>
      </c>
      <c r="K1871" t="s">
        <v>110</v>
      </c>
      <c r="L1871" s="2">
        <v>1998</v>
      </c>
      <c r="M1871" s="1" cm="1">
        <f t="array" ref="M1871">INDEX($E$1:$E$6469,MATCH(1,($A$1:$A$6469=J1871)*($C$1:$C$6469=L1871),0))</f>
        <v>3.3047907791807773</v>
      </c>
      <c r="N1871" s="1" cm="1">
        <f t="array" ref="N1871">INDEX($F$1:$F$6469,MATCH(1,($A$1:$A$6469=J1871)*($C$1:$C$6469=L1871),0))</f>
        <v>11.808</v>
      </c>
      <c r="O1871" s="1">
        <f t="shared" si="98"/>
        <v>-8.5032092208192225</v>
      </c>
      <c r="R1871" s="1"/>
    </row>
    <row r="1872" spans="1:18">
      <c r="A1872" t="s">
        <v>39</v>
      </c>
      <c r="B1872" t="s">
        <v>40</v>
      </c>
      <c r="C1872" s="2">
        <v>2013</v>
      </c>
      <c r="D1872" s="10">
        <f>Fngdp_rpch!AA1872</f>
        <v>1.3414263506621671</v>
      </c>
      <c r="E1872" s="1">
        <f t="shared" si="96"/>
        <v>1.3414263506621671</v>
      </c>
      <c r="F1872" s="4">
        <f>IF(INDEX(WEOApr2024all!$B$1:$BG$197,MATCH('Figure 2.5'!B1872,WEOApr2024all!$B$1:$B$197,0),MATCH('Figure 2.5'!C1872,WEOApr2024all!$B$1:$BG$1,0))="","",INDEX(WEOApr2024all!$B$1:$BG$197,MATCH('Figure 2.5'!B1872,WEOApr2024all!$B$1:$B$197,0),MATCH('Figure 2.5'!C1872,WEOApr2024all!$B$1:$BG$1,0)))</f>
        <v>-0.90200000000000002</v>
      </c>
      <c r="G1872" s="1">
        <f t="shared" si="97"/>
        <v>2.2434263506621672</v>
      </c>
      <c r="J1872" t="s">
        <v>109</v>
      </c>
      <c r="K1872" t="s">
        <v>110</v>
      </c>
      <c r="L1872" s="2">
        <v>1999</v>
      </c>
      <c r="M1872" s="1" cm="1">
        <f t="array" ref="M1872">INDEX($E$1:$E$6469,MATCH(1,($A$1:$A$6469=J1872)*($C$1:$C$6469=L1872),0))</f>
        <v>3.6000037150480058</v>
      </c>
      <c r="N1872" s="1" cm="1">
        <f t="array" ref="N1872">INDEX($F$1:$F$6469,MATCH(1,($A$1:$A$6469=J1872)*($C$1:$C$6469=L1872),0))</f>
        <v>6.9809999999999999</v>
      </c>
      <c r="O1872" s="1">
        <f t="shared" si="98"/>
        <v>-3.3809962849519941</v>
      </c>
      <c r="R1872" s="1"/>
    </row>
    <row r="1873" spans="1:18">
      <c r="A1873" t="s">
        <v>39</v>
      </c>
      <c r="B1873" t="s">
        <v>40</v>
      </c>
      <c r="C1873" s="2">
        <v>2014</v>
      </c>
      <c r="D1873" s="10">
        <f>Fngdp_rpch!AB1873</f>
        <v>1.1454812061372666</v>
      </c>
      <c r="E1873" s="1">
        <f t="shared" si="96"/>
        <v>1.1454812061372666</v>
      </c>
      <c r="F1873" s="4">
        <f>IF(INDEX(WEOApr2024all!$B$1:$BG$197,MATCH('Figure 2.5'!B1873,WEOApr2024all!$B$1:$B$197,0),MATCH('Figure 2.5'!C1873,WEOApr2024all!$B$1:$BG$1,0))="","",INDEX(WEOApr2024all!$B$1:$BG$197,MATCH('Figure 2.5'!B1873,WEOApr2024all!$B$1:$B$197,0),MATCH('Figure 2.5'!C1873,WEOApr2024all!$B$1:$BG$1,0)))</f>
        <v>-0.36499999999999999</v>
      </c>
      <c r="G1873" s="1">
        <f t="shared" si="97"/>
        <v>1.5104812061372666</v>
      </c>
      <c r="J1873" t="s">
        <v>109</v>
      </c>
      <c r="K1873" t="s">
        <v>110</v>
      </c>
      <c r="L1873" s="2">
        <v>2000</v>
      </c>
      <c r="M1873" s="1" cm="1">
        <f t="array" ref="M1873">INDEX($E$1:$E$6469,MATCH(1,($A$1:$A$6469=J1873)*($C$1:$C$6469=L1873),0))</f>
        <v>3.8000019345274971</v>
      </c>
      <c r="N1873" s="1" cm="1">
        <f t="array" ref="N1873">INDEX($F$1:$F$6469,MATCH(1,($A$1:$A$6469=J1873)*($C$1:$C$6469=L1873),0))</f>
        <v>5.0629999999999997</v>
      </c>
      <c r="O1873" s="1">
        <f t="shared" si="98"/>
        <v>-1.2629980654725026</v>
      </c>
      <c r="R1873" s="1"/>
    </row>
    <row r="1874" spans="1:18">
      <c r="A1874" t="s">
        <v>39</v>
      </c>
      <c r="B1874" t="s">
        <v>40</v>
      </c>
      <c r="C1874" s="2">
        <v>2015</v>
      </c>
      <c r="D1874" s="10">
        <f>Fngdp_rpch!AC1874</f>
        <v>0.92284340532360343</v>
      </c>
      <c r="E1874" s="1">
        <f t="shared" si="96"/>
        <v>0.92284340532360343</v>
      </c>
      <c r="F1874" s="4">
        <f>IF(INDEX(WEOApr2024all!$B$1:$BG$197,MATCH('Figure 2.5'!B1874,WEOApr2024all!$B$1:$B$197,0),MATCH('Figure 2.5'!C1874,WEOApr2024all!$B$1:$BG$1,0))="","",INDEX(WEOApr2024all!$B$1:$BG$197,MATCH('Figure 2.5'!B1874,WEOApr2024all!$B$1:$B$197,0),MATCH('Figure 2.5'!C1874,WEOApr2024all!$B$1:$BG$1,0)))</f>
        <v>0.54400000000000004</v>
      </c>
      <c r="G1874" s="1">
        <f t="shared" si="97"/>
        <v>0.37884340532360339</v>
      </c>
      <c r="J1874" t="s">
        <v>109</v>
      </c>
      <c r="K1874" t="s">
        <v>110</v>
      </c>
      <c r="L1874" s="2">
        <v>2001</v>
      </c>
      <c r="M1874" s="1" cm="1">
        <f t="array" ref="M1874">INDEX($E$1:$E$6469,MATCH(1,($A$1:$A$6469=J1874)*($C$1:$C$6469=L1874),0))</f>
        <v>5.4999999999999272</v>
      </c>
      <c r="N1874" s="1" cm="1">
        <f t="array" ref="N1874">INDEX($F$1:$F$6469,MATCH(1,($A$1:$A$6469=J1874)*($C$1:$C$6469=L1874),0))</f>
        <v>-2.024</v>
      </c>
      <c r="O1874" s="1">
        <f t="shared" si="98"/>
        <v>7.5239999999999272</v>
      </c>
      <c r="R1874" s="1"/>
    </row>
    <row r="1875" spans="1:18">
      <c r="A1875" t="s">
        <v>39</v>
      </c>
      <c r="B1875" t="s">
        <v>40</v>
      </c>
      <c r="C1875" s="2">
        <v>2016</v>
      </c>
      <c r="D1875" s="10">
        <f>Fngdp_rpch!AD1875</f>
        <v>0.86349423760059274</v>
      </c>
      <c r="E1875" s="1">
        <f t="shared" si="96"/>
        <v>0.86349423760059274</v>
      </c>
      <c r="F1875" s="4">
        <f>IF(INDEX(WEOApr2024all!$B$1:$BG$197,MATCH('Figure 2.5'!B1875,WEOApr2024all!$B$1:$B$197,0),MATCH('Figure 2.5'!C1875,WEOApr2024all!$B$1:$BG$1,0))="","",INDEX(WEOApr2024all!$B$1:$BG$197,MATCH('Figure 2.5'!B1875,WEOApr2024all!$B$1:$B$197,0),MATCH('Figure 2.5'!C1875,WEOApr2024all!$B$1:$BG$1,0)))</f>
        <v>2.8109999999999999</v>
      </c>
      <c r="G1875" s="1">
        <f t="shared" si="97"/>
        <v>-1.9475057623994072</v>
      </c>
      <c r="J1875" t="s">
        <v>109</v>
      </c>
      <c r="K1875" t="s">
        <v>110</v>
      </c>
      <c r="L1875" s="2">
        <v>2002</v>
      </c>
      <c r="M1875" s="1" cm="1">
        <f t="array" ref="M1875">INDEX($E$1:$E$6469,MATCH(1,($A$1:$A$6469=J1875)*($C$1:$C$6469=L1875),0))</f>
        <v>4.9997579019014582</v>
      </c>
      <c r="N1875" s="1" cm="1">
        <f t="array" ref="N1875">INDEX($F$1:$F$6469,MATCH(1,($A$1:$A$6469=J1875)*($C$1:$C$6469=L1875),0))</f>
        <v>3.4380000000000002</v>
      </c>
      <c r="O1875" s="1">
        <f t="shared" si="98"/>
        <v>1.561757901901458</v>
      </c>
      <c r="R1875" s="1"/>
    </row>
    <row r="1876" spans="1:18">
      <c r="A1876" t="s">
        <v>39</v>
      </c>
      <c r="B1876" t="s">
        <v>40</v>
      </c>
      <c r="C1876" s="2">
        <v>2017</v>
      </c>
      <c r="D1876" s="10">
        <f>Fngdp_rpch!AE1876</f>
        <v>1.1065955655611193</v>
      </c>
      <c r="E1876" s="1">
        <f t="shared" si="96"/>
        <v>1.1065955655611193</v>
      </c>
      <c r="F1876" s="4">
        <f>IF(INDEX(WEOApr2024all!$B$1:$BG$197,MATCH('Figure 2.5'!B1876,WEOApr2024all!$B$1:$B$197,0),MATCH('Figure 2.5'!C1876,WEOApr2024all!$B$1:$BG$1,0))="","",INDEX(WEOApr2024all!$B$1:$BG$197,MATCH('Figure 2.5'!B1876,WEOApr2024all!$B$1:$B$197,0),MATCH('Figure 2.5'!C1876,WEOApr2024all!$B$1:$BG$1,0)))</f>
        <v>3.1920000000000002</v>
      </c>
      <c r="G1876" s="1">
        <f t="shared" si="97"/>
        <v>-2.0854044344388809</v>
      </c>
      <c r="J1876" t="s">
        <v>109</v>
      </c>
      <c r="K1876" t="s">
        <v>110</v>
      </c>
      <c r="L1876" s="2">
        <v>2003</v>
      </c>
      <c r="M1876" s="1" cm="1">
        <f t="array" ref="M1876">INDEX($E$1:$E$6469,MATCH(1,($A$1:$A$6469=J1876)*($C$1:$C$6469=L1876),0))</f>
        <v>4.9993442537004107</v>
      </c>
      <c r="N1876" s="1" cm="1">
        <f t="array" ref="N1876">INDEX($F$1:$F$6469,MATCH(1,($A$1:$A$6469=J1876)*($C$1:$C$6469=L1876),0))</f>
        <v>9.4640000000000004</v>
      </c>
      <c r="O1876" s="1">
        <f t="shared" si="98"/>
        <v>-4.4646557462995897</v>
      </c>
      <c r="R1876" s="1"/>
    </row>
    <row r="1877" spans="1:18">
      <c r="A1877" t="s">
        <v>39</v>
      </c>
      <c r="B1877" t="s">
        <v>40</v>
      </c>
      <c r="C1877" s="2">
        <v>2018</v>
      </c>
      <c r="D1877" s="10">
        <f>Fngdp_rpch!AF1877</f>
        <v>2.3399999999999865</v>
      </c>
      <c r="E1877" s="1">
        <f t="shared" si="96"/>
        <v>2.3399999999999865</v>
      </c>
      <c r="F1877" s="4">
        <f>IF(INDEX(WEOApr2024all!$B$1:$BG$197,MATCH('Figure 2.5'!B1877,WEOApr2024all!$B$1:$B$197,0),MATCH('Figure 2.5'!C1877,WEOApr2024all!$B$1:$BG$1,0))="","",INDEX(WEOApr2024all!$B$1:$BG$197,MATCH('Figure 2.5'!B1877,WEOApr2024all!$B$1:$B$197,0),MATCH('Figure 2.5'!C1877,WEOApr2024all!$B$1:$BG$1,0)))</f>
        <v>1.1399999999999999</v>
      </c>
      <c r="G1877" s="1">
        <f t="shared" si="97"/>
        <v>1.1999999999999866</v>
      </c>
      <c r="J1877" t="s">
        <v>109</v>
      </c>
      <c r="K1877" t="s">
        <v>110</v>
      </c>
      <c r="L1877" s="2">
        <v>2004</v>
      </c>
      <c r="M1877" s="1" cm="1">
        <f t="array" ref="M1877">INDEX($E$1:$E$6469,MATCH(1,($A$1:$A$6469=J1877)*($C$1:$C$6469=L1877),0))</f>
        <v>4.4977752073382282</v>
      </c>
      <c r="N1877" s="1" cm="1">
        <f t="array" ref="N1877">INDEX($F$1:$F$6469,MATCH(1,($A$1:$A$6469=J1877)*($C$1:$C$6469=L1877),0))</f>
        <v>-0.64700000000000002</v>
      </c>
      <c r="O1877" s="1">
        <f t="shared" si="98"/>
        <v>5.1447752073382285</v>
      </c>
      <c r="R1877" s="1"/>
    </row>
    <row r="1878" spans="1:18">
      <c r="A1878" t="s">
        <v>39</v>
      </c>
      <c r="B1878" t="s">
        <v>40</v>
      </c>
      <c r="C1878" s="2">
        <v>2019</v>
      </c>
      <c r="D1878" s="10">
        <f>Fngdp_rpch!AG1878</f>
        <v>1.7626666976127359</v>
      </c>
      <c r="E1878" s="1">
        <f t="shared" si="96"/>
        <v>1.7626666976127359</v>
      </c>
      <c r="F1878" s="4">
        <f>IF(INDEX(WEOApr2024all!$B$1:$BG$197,MATCH('Figure 2.5'!B1878,WEOApr2024all!$B$1:$B$197,0),MATCH('Figure 2.5'!C1878,WEOApr2024all!$B$1:$BG$1,0))="","",INDEX(WEOApr2024all!$B$1:$BG$197,MATCH('Figure 2.5'!B1878,WEOApr2024all!$B$1:$B$197,0),MATCH('Figure 2.5'!C1878,WEOApr2024all!$B$1:$BG$1,0)))</f>
        <v>1.224</v>
      </c>
      <c r="G1878" s="1">
        <f t="shared" si="97"/>
        <v>0.53866669761273589</v>
      </c>
      <c r="J1878" t="s">
        <v>109</v>
      </c>
      <c r="K1878" t="s">
        <v>110</v>
      </c>
      <c r="L1878" s="2">
        <v>2005</v>
      </c>
      <c r="M1878" s="1" cm="1">
        <f t="array" ref="M1878">INDEX($E$1:$E$6469,MATCH(1,($A$1:$A$6469=J1878)*($C$1:$C$6469=L1878),0))</f>
        <v>4.5534039533941639</v>
      </c>
      <c r="N1878" s="1" cm="1">
        <f t="array" ref="N1878">INDEX($F$1:$F$6469,MATCH(1,($A$1:$A$6469=J1878)*($C$1:$C$6469=L1878),0))</f>
        <v>13.273</v>
      </c>
      <c r="O1878" s="1">
        <f t="shared" si="98"/>
        <v>-8.7195960466058366</v>
      </c>
      <c r="R1878" s="1"/>
    </row>
    <row r="1879" spans="1:18">
      <c r="A1879" t="s">
        <v>39</v>
      </c>
      <c r="B1879" t="s">
        <v>40</v>
      </c>
      <c r="C1879" s="2">
        <v>2020</v>
      </c>
      <c r="D1879" s="10">
        <f>Fngdp_rpch!AH1879</f>
        <v>1.464918468559584</v>
      </c>
      <c r="E1879" s="1">
        <f t="shared" si="96"/>
        <v>1.464918468559584</v>
      </c>
      <c r="F1879" s="4">
        <f>IF(INDEX(WEOApr2024all!$B$1:$BG$197,MATCH('Figure 2.5'!B1879,WEOApr2024all!$B$1:$B$197,0),MATCH('Figure 2.5'!C1879,WEOApr2024all!$B$1:$BG$1,0))="","",INDEX(WEOApr2024all!$B$1:$BG$197,MATCH('Figure 2.5'!B1879,WEOApr2024all!$B$1:$B$197,0),MATCH('Figure 2.5'!C1879,WEOApr2024all!$B$1:$BG$1,0)))</f>
        <v>-2.355</v>
      </c>
      <c r="G1879" s="1">
        <f t="shared" si="97"/>
        <v>3.8199184685595839</v>
      </c>
      <c r="J1879" t="s">
        <v>109</v>
      </c>
      <c r="K1879" t="s">
        <v>110</v>
      </c>
      <c r="L1879" s="2">
        <v>2006</v>
      </c>
      <c r="M1879" s="1" cm="1">
        <f t="array" ref="M1879">INDEX($E$1:$E$6469,MATCH(1,($A$1:$A$6469=J1879)*($C$1:$C$6469=L1879),0))</f>
        <v>6.9958084153635802</v>
      </c>
      <c r="N1879" s="1" cm="1">
        <f t="array" ref="N1879">INDEX($F$1:$F$6469,MATCH(1,($A$1:$A$6469=J1879)*($C$1:$C$6469=L1879),0))</f>
        <v>-3.9929999999999999</v>
      </c>
      <c r="O1879" s="1">
        <f t="shared" si="98"/>
        <v>10.988808415363581</v>
      </c>
      <c r="R1879" s="1"/>
    </row>
    <row r="1880" spans="1:18">
      <c r="A1880" t="s">
        <v>39</v>
      </c>
      <c r="B1880" t="s">
        <v>40</v>
      </c>
      <c r="C1880" s="2">
        <v>2021</v>
      </c>
      <c r="D1880" s="10">
        <f>Fngdp_rpch!AI1880</f>
        <v>3.5719694329695129</v>
      </c>
      <c r="E1880" s="1">
        <f t="shared" si="96"/>
        <v>3.5719694329695129</v>
      </c>
      <c r="F1880" s="4">
        <f>IF(INDEX(WEOApr2024all!$B$1:$BG$197,MATCH('Figure 2.5'!B1880,WEOApr2024all!$B$1:$B$197,0),MATCH('Figure 2.5'!C1880,WEOApr2024all!$B$1:$BG$1,0))="","",INDEX(WEOApr2024all!$B$1:$BG$197,MATCH('Figure 2.5'!B1880,WEOApr2024all!$B$1:$B$197,0),MATCH('Figure 2.5'!C1880,WEOApr2024all!$B$1:$BG$1,0)))</f>
        <v>2.8380000000000001</v>
      </c>
      <c r="G1880" s="1">
        <f t="shared" si="97"/>
        <v>0.73396943296951278</v>
      </c>
      <c r="J1880" t="s">
        <v>109</v>
      </c>
      <c r="K1880" t="s">
        <v>110</v>
      </c>
      <c r="L1880" s="2">
        <v>2007</v>
      </c>
      <c r="M1880" s="1" cm="1">
        <f t="array" ref="M1880">INDEX($E$1:$E$6469,MATCH(1,($A$1:$A$6469=J1880)*($C$1:$C$6469=L1880),0))</f>
        <v>5.0000000000000711</v>
      </c>
      <c r="N1880" s="1" cm="1">
        <f t="array" ref="N1880">INDEX($F$1:$F$6469,MATCH(1,($A$1:$A$6469=J1880)*($C$1:$C$6469=L1880),0))</f>
        <v>6.1239999999999997</v>
      </c>
      <c r="O1880" s="1">
        <f t="shared" si="98"/>
        <v>-1.1239999999999286</v>
      </c>
      <c r="R1880" s="1"/>
    </row>
    <row r="1881" spans="1:18">
      <c r="A1881" t="s">
        <v>39</v>
      </c>
      <c r="B1881" t="s">
        <v>40</v>
      </c>
      <c r="C1881" s="2">
        <v>2022</v>
      </c>
      <c r="D1881" s="10">
        <f>Fngdp_rpch!AJ1881</f>
        <v>2.9627578999016357</v>
      </c>
      <c r="E1881" s="1">
        <f t="shared" si="96"/>
        <v>2.9627578999016357</v>
      </c>
      <c r="F1881" s="4">
        <f>IF(INDEX(WEOApr2024all!$B$1:$BG$197,MATCH('Figure 2.5'!B1881,WEOApr2024all!$B$1:$B$197,0),MATCH('Figure 2.5'!C1881,WEOApr2024all!$B$1:$BG$1,0))="","",INDEX(WEOApr2024all!$B$1:$BG$197,MATCH('Figure 2.5'!B1881,WEOApr2024all!$B$1:$B$197,0),MATCH('Figure 2.5'!C1881,WEOApr2024all!$B$1:$BG$1,0)))</f>
        <v>1.335</v>
      </c>
      <c r="G1881" s="1">
        <f t="shared" si="97"/>
        <v>1.6277578999016358</v>
      </c>
      <c r="J1881" t="s">
        <v>109</v>
      </c>
      <c r="K1881" t="s">
        <v>110</v>
      </c>
      <c r="L1881" s="2">
        <v>2008</v>
      </c>
      <c r="M1881" s="1" cm="1">
        <f t="array" ref="M1881">INDEX($E$1:$E$6469,MATCH(1,($A$1:$A$6469=J1881)*($C$1:$C$6469=L1881),0))</f>
        <v>4.018299999999897</v>
      </c>
      <c r="N1881" s="1" cm="1">
        <f t="array" ref="N1881">INDEX($F$1:$F$6469,MATCH(1,($A$1:$A$6469=J1881)*($C$1:$C$6469=L1881),0))</f>
        <v>0.94799999999999995</v>
      </c>
      <c r="O1881" s="1">
        <f t="shared" si="98"/>
        <v>3.070299999999897</v>
      </c>
      <c r="R1881" s="1"/>
    </row>
    <row r="1882" spans="1:18">
      <c r="A1882" t="s">
        <v>39</v>
      </c>
      <c r="B1882" t="s">
        <v>40</v>
      </c>
      <c r="C1882" s="2">
        <v>2023</v>
      </c>
      <c r="D1882" s="10">
        <f>Fngdp_rpch!AK1882</f>
        <v>0.46688819907494405</v>
      </c>
      <c r="E1882" s="1">
        <f t="shared" si="96"/>
        <v>0.46688819907494405</v>
      </c>
      <c r="F1882" s="4" t="str">
        <f>IF(INDEX(WEOApr2024all!$B$1:$BG$197,MATCH('Figure 2.5'!B1882,WEOApr2024all!$B$1:$B$197,0),MATCH('Figure 2.5'!C1882,WEOApr2024all!$B$1:$BG$1,0))="","",INDEX(WEOApr2024all!$B$1:$BG$197,MATCH('Figure 2.5'!B1882,WEOApr2024all!$B$1:$B$197,0),MATCH('Figure 2.5'!C1882,WEOApr2024all!$B$1:$BG$1,0)))</f>
        <v/>
      </c>
      <c r="G1882" s="1" t="str">
        <f t="shared" si="97"/>
        <v/>
      </c>
      <c r="J1882" t="s">
        <v>109</v>
      </c>
      <c r="K1882" t="s">
        <v>110</v>
      </c>
      <c r="L1882" s="2">
        <v>2009</v>
      </c>
      <c r="M1882" s="1" cm="1">
        <f t="array" ref="M1882">INDEX($E$1:$E$6469,MATCH(1,($A$1:$A$6469=J1882)*($C$1:$C$6469=L1882),0))</f>
        <v>4.1825799999999136</v>
      </c>
      <c r="N1882" s="1" cm="1">
        <f t="array" ref="N1882">INDEX($F$1:$F$6469,MATCH(1,($A$1:$A$6469=J1882)*($C$1:$C$6469=L1882),0))</f>
        <v>-6.6130000000000004</v>
      </c>
      <c r="O1882" s="1">
        <f t="shared" si="98"/>
        <v>10.795579999999914</v>
      </c>
      <c r="R1882" s="1"/>
    </row>
    <row r="1883" spans="1:18">
      <c r="A1883" t="s">
        <v>315</v>
      </c>
      <c r="B1883" t="s">
        <v>316</v>
      </c>
      <c r="C1883" s="2">
        <v>1991</v>
      </c>
      <c r="D1883" s="10">
        <f>Fngdp_rpch!E1883</f>
        <v>3.7673557143801162</v>
      </c>
      <c r="E1883" s="1">
        <f t="shared" si="96"/>
        <v>3.7673557143801162</v>
      </c>
      <c r="F1883" s="4">
        <f>IF(INDEX(WEOApr2024all!$B$1:$BG$197,MATCH('Figure 2.5'!B1883,WEOApr2024all!$B$1:$B$197,0),MATCH('Figure 2.5'!C1883,WEOApr2024all!$B$1:$BG$1,0))="","",INDEX(WEOApr2024all!$B$1:$BG$197,MATCH('Figure 2.5'!B1883,WEOApr2024all!$B$1:$B$197,0),MATCH('Figure 2.5'!C1883,WEOApr2024all!$B$1:$BG$1,0)))</f>
        <v>-2.7</v>
      </c>
      <c r="G1883" s="1">
        <f t="shared" si="97"/>
        <v>6.4673557143801164</v>
      </c>
      <c r="J1883" t="s">
        <v>109</v>
      </c>
      <c r="K1883" t="s">
        <v>110</v>
      </c>
      <c r="L1883" s="2">
        <v>2010</v>
      </c>
      <c r="M1883" s="1" cm="1">
        <f t="array" ref="M1883">INDEX($E$1:$E$6469,MATCH(1,($A$1:$A$6469=J1883)*($C$1:$C$6469=L1883),0))</f>
        <v>0</v>
      </c>
      <c r="N1883" s="1" cm="1">
        <f t="array" ref="N1883">INDEX($F$1:$F$6469,MATCH(1,($A$1:$A$6469=J1883)*($C$1:$C$6469=L1883),0))</f>
        <v>-0.51100000000000001</v>
      </c>
      <c r="O1883" s="1">
        <f t="shared" si="98"/>
        <v>0.51100000000000001</v>
      </c>
      <c r="R1883" s="1"/>
    </row>
    <row r="1884" spans="1:18">
      <c r="A1884" t="s">
        <v>315</v>
      </c>
      <c r="B1884" t="s">
        <v>316</v>
      </c>
      <c r="C1884" s="2">
        <v>1992</v>
      </c>
      <c r="D1884" s="10">
        <f>Fngdp_rpch!F1884</f>
        <v>4.6057546621451007</v>
      </c>
      <c r="E1884" s="1">
        <f t="shared" si="96"/>
        <v>4.6057546621451007</v>
      </c>
      <c r="F1884" s="4">
        <f>IF(INDEX(WEOApr2024all!$B$1:$BG$197,MATCH('Figure 2.5'!B1884,WEOApr2024all!$B$1:$B$197,0),MATCH('Figure 2.5'!C1884,WEOApr2024all!$B$1:$BG$1,0))="","",INDEX(WEOApr2024all!$B$1:$BG$197,MATCH('Figure 2.5'!B1884,WEOApr2024all!$B$1:$B$197,0),MATCH('Figure 2.5'!C1884,WEOApr2024all!$B$1:$BG$1,0)))</f>
        <v>6.1</v>
      </c>
      <c r="G1884" s="1">
        <f t="shared" si="97"/>
        <v>-1.494245337854899</v>
      </c>
      <c r="J1884" t="s">
        <v>109</v>
      </c>
      <c r="K1884" t="s">
        <v>110</v>
      </c>
      <c r="L1884" s="2">
        <v>2011</v>
      </c>
      <c r="M1884" s="1" cm="1">
        <f t="array" ref="M1884">INDEX($E$1:$E$6469,MATCH(1,($A$1:$A$6469=J1884)*($C$1:$C$6469=L1884),0))</f>
        <v>1.9999999999999796</v>
      </c>
      <c r="N1884" s="1" cm="1">
        <f t="array" ref="N1884">INDEX($F$1:$F$6469,MATCH(1,($A$1:$A$6469=J1884)*($C$1:$C$6469=L1884),0))</f>
        <v>0.76500000000000001</v>
      </c>
      <c r="O1884" s="1">
        <f t="shared" si="98"/>
        <v>1.2349999999999794</v>
      </c>
      <c r="R1884" s="1"/>
    </row>
    <row r="1885" spans="1:18">
      <c r="A1885" t="s">
        <v>315</v>
      </c>
      <c r="B1885" t="s">
        <v>316</v>
      </c>
      <c r="C1885" s="2">
        <v>1993</v>
      </c>
      <c r="D1885" s="10">
        <f>Fngdp_rpch!G1885</f>
        <v>4.8030807985896429</v>
      </c>
      <c r="E1885" s="1">
        <f t="shared" si="96"/>
        <v>4.8030807985896429</v>
      </c>
      <c r="F1885" s="4">
        <f>IF(INDEX(WEOApr2024all!$B$1:$BG$197,MATCH('Figure 2.5'!B1885,WEOApr2024all!$B$1:$B$197,0),MATCH('Figure 2.5'!C1885,WEOApr2024all!$B$1:$BG$1,0))="","",INDEX(WEOApr2024all!$B$1:$BG$197,MATCH('Figure 2.5'!B1885,WEOApr2024all!$B$1:$B$197,0),MATCH('Figure 2.5'!C1885,WEOApr2024all!$B$1:$BG$1,0)))</f>
        <v>2.6</v>
      </c>
      <c r="G1885" s="1">
        <f t="shared" si="97"/>
        <v>2.2030807985896428</v>
      </c>
      <c r="J1885" t="s">
        <v>109</v>
      </c>
      <c r="K1885" t="s">
        <v>110</v>
      </c>
      <c r="L1885" s="2">
        <v>2012</v>
      </c>
      <c r="M1885" s="1" cm="1">
        <f t="array" ref="M1885">INDEX($E$1:$E$6469,MATCH(1,($A$1:$A$6469=J1885)*($C$1:$C$6469=L1885),0))</f>
        <v>0.99958895737235487</v>
      </c>
      <c r="N1885" s="1" cm="1">
        <f t="array" ref="N1885">INDEX($F$1:$F$6469,MATCH(1,($A$1:$A$6469=J1885)*($C$1:$C$6469=L1885),0))</f>
        <v>-1.155</v>
      </c>
      <c r="O1885" s="1">
        <f t="shared" si="98"/>
        <v>2.1545889573723551</v>
      </c>
      <c r="R1885" s="1"/>
    </row>
    <row r="1886" spans="1:18">
      <c r="A1886" t="s">
        <v>315</v>
      </c>
      <c r="B1886" t="s">
        <v>316</v>
      </c>
      <c r="C1886" s="2">
        <v>1994</v>
      </c>
      <c r="D1886" s="10">
        <f>Fngdp_rpch!H1886</f>
        <v>5.3000114218646033</v>
      </c>
      <c r="E1886" s="1">
        <f t="shared" si="96"/>
        <v>5.3000114218646033</v>
      </c>
      <c r="F1886" s="4">
        <f>IF(INDEX(WEOApr2024all!$B$1:$BG$197,MATCH('Figure 2.5'!B1886,WEOApr2024all!$B$1:$B$197,0),MATCH('Figure 2.5'!C1886,WEOApr2024all!$B$1:$BG$1,0))="","",INDEX(WEOApr2024all!$B$1:$BG$197,MATCH('Figure 2.5'!B1886,WEOApr2024all!$B$1:$B$197,0),MATCH('Figure 2.5'!C1886,WEOApr2024all!$B$1:$BG$1,0)))</f>
        <v>5.0999999999999996</v>
      </c>
      <c r="G1886" s="1">
        <f t="shared" si="97"/>
        <v>0.20001142186460363</v>
      </c>
      <c r="J1886" t="s">
        <v>109</v>
      </c>
      <c r="K1886" t="s">
        <v>110</v>
      </c>
      <c r="L1886" s="2">
        <v>2013</v>
      </c>
      <c r="M1886" s="1" cm="1">
        <f t="array" ref="M1886">INDEX($E$1:$E$6469,MATCH(1,($A$1:$A$6469=J1886)*($C$1:$C$6469=L1886),0))</f>
        <v>0.47923844680006766</v>
      </c>
      <c r="N1886" s="1" cm="1">
        <f t="array" ref="N1886">INDEX($F$1:$F$6469,MATCH(1,($A$1:$A$6469=J1886)*($C$1:$C$6469=L1886),0))</f>
        <v>2.351</v>
      </c>
      <c r="O1886" s="1">
        <f t="shared" si="98"/>
        <v>-1.8717615531999323</v>
      </c>
      <c r="R1886" s="1"/>
    </row>
    <row r="1887" spans="1:18">
      <c r="A1887" t="s">
        <v>315</v>
      </c>
      <c r="B1887" t="s">
        <v>316</v>
      </c>
      <c r="C1887" s="2">
        <v>1995</v>
      </c>
      <c r="D1887" s="10">
        <f>Fngdp_rpch!I1887</f>
        <v>3.7000049492502463</v>
      </c>
      <c r="E1887" s="1">
        <f t="shared" si="96"/>
        <v>3.7000049492502463</v>
      </c>
      <c r="F1887" s="4">
        <f>IF(INDEX(WEOApr2024all!$B$1:$BG$197,MATCH('Figure 2.5'!B1887,WEOApr2024all!$B$1:$B$197,0),MATCH('Figure 2.5'!C1887,WEOApr2024all!$B$1:$BG$1,0))="","",INDEX(WEOApr2024all!$B$1:$BG$197,MATCH('Figure 2.5'!B1887,WEOApr2024all!$B$1:$B$197,0),MATCH('Figure 2.5'!C1887,WEOApr2024all!$B$1:$BG$1,0)))</f>
        <v>2.6</v>
      </c>
      <c r="G1887" s="1">
        <f t="shared" si="97"/>
        <v>1.1000049492502462</v>
      </c>
      <c r="J1887" t="s">
        <v>109</v>
      </c>
      <c r="K1887" t="s">
        <v>110</v>
      </c>
      <c r="L1887" s="2">
        <v>2014</v>
      </c>
      <c r="M1887" s="1" cm="1">
        <f t="array" ref="M1887">INDEX($E$1:$E$6469,MATCH(1,($A$1:$A$6469=J1887)*($C$1:$C$6469=L1887),0))</f>
        <v>1.0499999999997511</v>
      </c>
      <c r="N1887" s="1" cm="1">
        <f t="array" ref="N1887">INDEX($F$1:$F$6469,MATCH(1,($A$1:$A$6469=J1887)*($C$1:$C$6469=L1887),0))</f>
        <v>7.3419999999999996</v>
      </c>
      <c r="O1887" s="1">
        <f t="shared" si="98"/>
        <v>-6.2920000000002485</v>
      </c>
      <c r="R1887" s="1"/>
    </row>
    <row r="1888" spans="1:18">
      <c r="A1888" t="s">
        <v>315</v>
      </c>
      <c r="B1888" t="s">
        <v>316</v>
      </c>
      <c r="C1888" s="2">
        <v>1996</v>
      </c>
      <c r="D1888" s="10">
        <f>Fngdp_rpch!J1888</f>
        <v>2.6613616183749578</v>
      </c>
      <c r="E1888" s="1">
        <f t="shared" si="96"/>
        <v>2.6613616183749578</v>
      </c>
      <c r="F1888" s="4">
        <f>IF(INDEX(WEOApr2024all!$B$1:$BG$197,MATCH('Figure 2.5'!B1888,WEOApr2024all!$B$1:$B$197,0),MATCH('Figure 2.5'!C1888,WEOApr2024all!$B$1:$BG$1,0))="","",INDEX(WEOApr2024all!$B$1:$BG$197,MATCH('Figure 2.5'!B1888,WEOApr2024all!$B$1:$B$197,0),MATCH('Figure 2.5'!C1888,WEOApr2024all!$B$1:$BG$1,0)))</f>
        <v>4.8</v>
      </c>
      <c r="G1888" s="1">
        <f t="shared" si="97"/>
        <v>-2.1386383816250421</v>
      </c>
      <c r="J1888" t="s">
        <v>109</v>
      </c>
      <c r="K1888" t="s">
        <v>110</v>
      </c>
      <c r="L1888" s="2">
        <v>2015</v>
      </c>
      <c r="M1888" s="1" cm="1">
        <f t="array" ref="M1888">INDEX($E$1:$E$6469,MATCH(1,($A$1:$A$6469=J1888)*($C$1:$C$6469=L1888),0))</f>
        <v>1.2000000000000455</v>
      </c>
      <c r="N1888" s="1" cm="1">
        <f t="array" ref="N1888">INDEX($F$1:$F$6469,MATCH(1,($A$1:$A$6469=J1888)*($C$1:$C$6469=L1888),0))</f>
        <v>6.4450000000000003</v>
      </c>
      <c r="O1888" s="1">
        <f t="shared" si="98"/>
        <v>-5.2449999999999548</v>
      </c>
      <c r="R1888" s="1"/>
    </row>
    <row r="1889" spans="1:18">
      <c r="A1889" t="s">
        <v>315</v>
      </c>
      <c r="B1889" t="s">
        <v>316</v>
      </c>
      <c r="C1889" s="2">
        <v>1997</v>
      </c>
      <c r="D1889" s="10">
        <f>Fngdp_rpch!K1889</f>
        <v>3.6189468923834678</v>
      </c>
      <c r="E1889" s="1">
        <f t="shared" si="96"/>
        <v>3.6189468923834678</v>
      </c>
      <c r="F1889" s="4">
        <f>IF(INDEX(WEOApr2024all!$B$1:$BG$197,MATCH('Figure 2.5'!B1889,WEOApr2024all!$B$1:$B$197,0),MATCH('Figure 2.5'!C1889,WEOApr2024all!$B$1:$BG$1,0))="","",INDEX(WEOApr2024all!$B$1:$BG$197,MATCH('Figure 2.5'!B1889,WEOApr2024all!$B$1:$B$197,0),MATCH('Figure 2.5'!C1889,WEOApr2024all!$B$1:$BG$1,0)))</f>
        <v>-2.4</v>
      </c>
      <c r="G1889" s="1">
        <f t="shared" si="97"/>
        <v>6.0189468923834681</v>
      </c>
      <c r="J1889" t="s">
        <v>109</v>
      </c>
      <c r="K1889" t="s">
        <v>110</v>
      </c>
      <c r="L1889" s="2">
        <v>2016</v>
      </c>
      <c r="M1889" s="1" cm="1">
        <f t="array" ref="M1889">INDEX($E$1:$E$6469,MATCH(1,($A$1:$A$6469=J1889)*($C$1:$C$6469=L1889),0))</f>
        <v>2.429410604621296</v>
      </c>
      <c r="N1889" s="1" cm="1">
        <f t="array" ref="N1889">INDEX($F$1:$F$6469,MATCH(1,($A$1:$A$6469=J1889)*($C$1:$C$6469=L1889),0))</f>
        <v>3.74</v>
      </c>
      <c r="O1889" s="1">
        <f t="shared" si="98"/>
        <v>-1.3105893953787042</v>
      </c>
      <c r="R1889" s="1"/>
    </row>
    <row r="1890" spans="1:18">
      <c r="A1890" t="s">
        <v>315</v>
      </c>
      <c r="B1890" t="s">
        <v>316</v>
      </c>
      <c r="C1890" s="2">
        <v>1998</v>
      </c>
      <c r="D1890" s="10">
        <f>Fngdp_rpch!L1890</f>
        <v>4.0084220046749719</v>
      </c>
      <c r="E1890" s="1">
        <f t="shared" si="96"/>
        <v>4.0084220046749719</v>
      </c>
      <c r="F1890" s="4">
        <f>IF(INDEX(WEOApr2024all!$B$1:$BG$197,MATCH('Figure 2.5'!B1890,WEOApr2024all!$B$1:$B$197,0),MATCH('Figure 2.5'!C1890,WEOApr2024all!$B$1:$BG$1,0))="","",INDEX(WEOApr2024all!$B$1:$BG$197,MATCH('Figure 2.5'!B1890,WEOApr2024all!$B$1:$B$197,0),MATCH('Figure 2.5'!C1890,WEOApr2024all!$B$1:$BG$1,0)))</f>
        <v>1.3</v>
      </c>
      <c r="G1890" s="1">
        <f t="shared" si="97"/>
        <v>2.7084220046749721</v>
      </c>
      <c r="J1890" t="s">
        <v>109</v>
      </c>
      <c r="K1890" t="s">
        <v>110</v>
      </c>
      <c r="L1890" s="2">
        <v>2017</v>
      </c>
      <c r="M1890" s="1" cm="1">
        <f t="array" ref="M1890">INDEX($E$1:$E$6469,MATCH(1,($A$1:$A$6469=J1890)*($C$1:$C$6469=L1890),0))</f>
        <v>2.685395499753529</v>
      </c>
      <c r="N1890" s="1" cm="1">
        <f t="array" ref="N1890">INDEX($F$1:$F$6469,MATCH(1,($A$1:$A$6469=J1890)*($C$1:$C$6469=L1890),0))</f>
        <v>4.4390000000000001</v>
      </c>
      <c r="O1890" s="1">
        <f t="shared" si="98"/>
        <v>-1.7536045002464711</v>
      </c>
      <c r="R1890" s="1"/>
    </row>
    <row r="1891" spans="1:18">
      <c r="A1891" t="s">
        <v>315</v>
      </c>
      <c r="B1891" t="s">
        <v>316</v>
      </c>
      <c r="C1891" s="2">
        <v>1999</v>
      </c>
      <c r="D1891" s="10">
        <f>Fngdp_rpch!M1891</f>
        <v>4.5225382253067714</v>
      </c>
      <c r="E1891" s="1">
        <f t="shared" si="96"/>
        <v>4.5225382253067714</v>
      </c>
      <c r="F1891" s="4">
        <f>IF(INDEX(WEOApr2024all!$B$1:$BG$197,MATCH('Figure 2.5'!B1891,WEOApr2024all!$B$1:$B$197,0),MATCH('Figure 2.5'!C1891,WEOApr2024all!$B$1:$BG$1,0))="","",INDEX(WEOApr2024all!$B$1:$BG$197,MATCH('Figure 2.5'!B1891,WEOApr2024all!$B$1:$B$197,0),MATCH('Figure 2.5'!C1891,WEOApr2024all!$B$1:$BG$1,0)))</f>
        <v>8.6999999999999993</v>
      </c>
      <c r="G1891" s="1">
        <f t="shared" si="97"/>
        <v>-4.1774617746932279</v>
      </c>
      <c r="J1891" t="s">
        <v>109</v>
      </c>
      <c r="K1891" t="s">
        <v>110</v>
      </c>
      <c r="L1891" s="2">
        <v>2018</v>
      </c>
      <c r="M1891" s="1" cm="1">
        <f t="array" ref="M1891">INDEX($E$1:$E$6469,MATCH(1,($A$1:$A$6469=J1891)*($C$1:$C$6469=L1891),0))</f>
        <v>2.3152769891032765</v>
      </c>
      <c r="N1891" s="1" cm="1">
        <f t="array" ref="N1891">INDEX($F$1:$F$6469,MATCH(1,($A$1:$A$6469=J1891)*($C$1:$C$6469=L1891),0))</f>
        <v>4.3609999999999998</v>
      </c>
      <c r="O1891" s="1">
        <f t="shared" si="98"/>
        <v>-2.0457230108967233</v>
      </c>
      <c r="R1891" s="1"/>
    </row>
    <row r="1892" spans="1:18">
      <c r="A1892" t="s">
        <v>315</v>
      </c>
      <c r="B1892" t="s">
        <v>316</v>
      </c>
      <c r="C1892" s="2">
        <v>2000</v>
      </c>
      <c r="D1892" s="10">
        <f>Fngdp_rpch!N1892</f>
        <v>4.9481132981156417</v>
      </c>
      <c r="E1892" s="1">
        <f t="shared" si="96"/>
        <v>4.9481132981156417</v>
      </c>
      <c r="F1892" s="4">
        <f>IF(INDEX(WEOApr2024all!$B$1:$BG$197,MATCH('Figure 2.5'!B1892,WEOApr2024all!$B$1:$B$197,0),MATCH('Figure 2.5'!C1892,WEOApr2024all!$B$1:$BG$1,0))="","",INDEX(WEOApr2024all!$B$1:$BG$197,MATCH('Figure 2.5'!B1892,WEOApr2024all!$B$1:$B$197,0),MATCH('Figure 2.5'!C1892,WEOApr2024all!$B$1:$BG$1,0)))</f>
        <v>-1.7</v>
      </c>
      <c r="G1892" s="1">
        <f t="shared" si="97"/>
        <v>6.6481132981156419</v>
      </c>
      <c r="J1892" t="s">
        <v>109</v>
      </c>
      <c r="K1892" t="s">
        <v>110</v>
      </c>
      <c r="L1892" s="2">
        <v>2019</v>
      </c>
      <c r="M1892" s="1" cm="1">
        <f t="array" ref="M1892">INDEX($E$1:$E$6469,MATCH(1,($A$1:$A$6469=J1892)*($C$1:$C$6469=L1892),0))</f>
        <v>3.5837838161716151</v>
      </c>
      <c r="N1892" s="1" cm="1">
        <f t="array" ref="N1892">INDEX($F$1:$F$6469,MATCH(1,($A$1:$A$6469=J1892)*($C$1:$C$6469=L1892),0))</f>
        <v>0.67700000000000005</v>
      </c>
      <c r="O1892" s="1">
        <f t="shared" si="98"/>
        <v>2.9067838161716151</v>
      </c>
      <c r="R1892" s="1"/>
    </row>
    <row r="1893" spans="1:18">
      <c r="A1893" t="s">
        <v>315</v>
      </c>
      <c r="B1893" t="s">
        <v>316</v>
      </c>
      <c r="C1893" s="2">
        <v>2001</v>
      </c>
      <c r="D1893" s="10">
        <f>Fngdp_rpch!O1893</f>
        <v>2.9999993872427355</v>
      </c>
      <c r="E1893" s="1">
        <f t="shared" si="96"/>
        <v>2.9999993872427355</v>
      </c>
      <c r="F1893" s="4">
        <f>IF(INDEX(WEOApr2024all!$B$1:$BG$197,MATCH('Figure 2.5'!B1893,WEOApr2024all!$B$1:$B$197,0),MATCH('Figure 2.5'!C1893,WEOApr2024all!$B$1:$BG$1,0))="","",INDEX(WEOApr2024all!$B$1:$BG$197,MATCH('Figure 2.5'!B1893,WEOApr2024all!$B$1:$B$197,0),MATCH('Figure 2.5'!C1893,WEOApr2024all!$B$1:$BG$1,0)))</f>
        <v>1.9</v>
      </c>
      <c r="G1893" s="1">
        <f t="shared" si="97"/>
        <v>1.0999993872427356</v>
      </c>
      <c r="J1893" t="s">
        <v>109</v>
      </c>
      <c r="K1893" t="s">
        <v>110</v>
      </c>
      <c r="L1893" s="2">
        <v>2020</v>
      </c>
      <c r="M1893" s="1" cm="1">
        <f t="array" ref="M1893">INDEX($E$1:$E$6469,MATCH(1,($A$1:$A$6469=J1893)*($C$1:$C$6469=L1893),0))</f>
        <v>2.7304184164827605</v>
      </c>
      <c r="N1893" s="1" cm="1">
        <f t="array" ref="N1893">INDEX($F$1:$F$6469,MATCH(1,($A$1:$A$6469=J1893)*($C$1:$C$6469=L1893),0))</f>
        <v>-13.757</v>
      </c>
      <c r="O1893" s="1">
        <f t="shared" si="98"/>
        <v>16.487418416482761</v>
      </c>
      <c r="R1893" s="1"/>
    </row>
    <row r="1894" spans="1:18">
      <c r="A1894" t="s">
        <v>315</v>
      </c>
      <c r="B1894" t="s">
        <v>316</v>
      </c>
      <c r="C1894" s="2">
        <v>2002</v>
      </c>
      <c r="D1894" s="10">
        <f>Fngdp_rpch!P1894</f>
        <v>2.9999960905901846</v>
      </c>
      <c r="E1894" s="1">
        <f t="shared" si="96"/>
        <v>2.9999960905901846</v>
      </c>
      <c r="F1894" s="4">
        <f>IF(INDEX(WEOApr2024all!$B$1:$BG$197,MATCH('Figure 2.5'!B1894,WEOApr2024all!$B$1:$B$197,0),MATCH('Figure 2.5'!C1894,WEOApr2024all!$B$1:$BG$1,0))="","",INDEX(WEOApr2024all!$B$1:$BG$197,MATCH('Figure 2.5'!B1894,WEOApr2024all!$B$1:$B$197,0),MATCH('Figure 2.5'!C1894,WEOApr2024all!$B$1:$BG$1,0)))</f>
        <v>3.2</v>
      </c>
      <c r="G1894" s="1">
        <f t="shared" si="97"/>
        <v>-0.20000390940981561</v>
      </c>
      <c r="J1894" t="s">
        <v>79</v>
      </c>
      <c r="K1894" t="s">
        <v>80</v>
      </c>
      <c r="L1894" s="2">
        <v>1991</v>
      </c>
      <c r="M1894" s="1" cm="1">
        <f t="array" ref="M1894">INDEX($E$1:$E$6469,MATCH(1,($A$1:$A$6469=J1894)*($C$1:$C$6469=L1894),0))</f>
        <v>4.3332739973412249</v>
      </c>
      <c r="N1894" s="1" cm="1">
        <f t="array" ref="N1894">INDEX($F$1:$F$6469,MATCH(1,($A$1:$A$6469=J1894)*($C$1:$C$6469=L1894),0))</f>
        <v>3</v>
      </c>
      <c r="O1894" s="1">
        <f t="shared" si="98"/>
        <v>1.3332739973412249</v>
      </c>
      <c r="R1894" s="1"/>
    </row>
    <row r="1895" spans="1:18">
      <c r="A1895" t="s">
        <v>315</v>
      </c>
      <c r="B1895" t="s">
        <v>316</v>
      </c>
      <c r="C1895" s="2">
        <v>2003</v>
      </c>
      <c r="D1895" s="10">
        <f>Fngdp_rpch!Q1895</f>
        <v>5.1999999999999158</v>
      </c>
      <c r="E1895" s="1">
        <f t="shared" si="96"/>
        <v>5.1999999999999158</v>
      </c>
      <c r="F1895" s="4">
        <f>IF(INDEX(WEOApr2024all!$B$1:$BG$197,MATCH('Figure 2.5'!B1895,WEOApr2024all!$B$1:$B$197,0),MATCH('Figure 2.5'!C1895,WEOApr2024all!$B$1:$BG$1,0))="","",INDEX(WEOApr2024all!$B$1:$BG$197,MATCH('Figure 2.5'!B1895,WEOApr2024all!$B$1:$B$197,0),MATCH('Figure 2.5'!C1895,WEOApr2024all!$B$1:$BG$1,0)))</f>
        <v>0.8</v>
      </c>
      <c r="G1895" s="1">
        <f t="shared" si="97"/>
        <v>4.399999999999916</v>
      </c>
      <c r="J1895" t="s">
        <v>79</v>
      </c>
      <c r="K1895" t="s">
        <v>80</v>
      </c>
      <c r="L1895" s="2">
        <v>1992</v>
      </c>
      <c r="M1895" s="1" cm="1">
        <f t="array" ref="M1895">INDEX($E$1:$E$6469,MATCH(1,($A$1:$A$6469=J1895)*($C$1:$C$6469=L1895),0))</f>
        <v>6.2146516122064455</v>
      </c>
      <c r="N1895" s="1" cm="1">
        <f t="array" ref="N1895">INDEX($F$1:$F$6469,MATCH(1,($A$1:$A$6469=J1895)*($C$1:$C$6469=L1895),0))</f>
        <v>4.5999999999999996</v>
      </c>
      <c r="O1895" s="1">
        <f t="shared" si="98"/>
        <v>1.6146516122064458</v>
      </c>
      <c r="R1895" s="1"/>
    </row>
    <row r="1896" spans="1:18">
      <c r="A1896" t="s">
        <v>315</v>
      </c>
      <c r="B1896" t="s">
        <v>316</v>
      </c>
      <c r="C1896" s="2">
        <v>2004</v>
      </c>
      <c r="D1896" s="10">
        <f>Fngdp_rpch!R1896</f>
        <v>3.2000000000000028</v>
      </c>
      <c r="E1896" s="1">
        <f t="shared" si="96"/>
        <v>3.2000000000000028</v>
      </c>
      <c r="F1896" s="4">
        <f>IF(INDEX(WEOApr2024all!$B$1:$BG$197,MATCH('Figure 2.5'!B1896,WEOApr2024all!$B$1:$B$197,0),MATCH('Figure 2.5'!C1896,WEOApr2024all!$B$1:$BG$1,0))="","",INDEX(WEOApr2024all!$B$1:$BG$197,MATCH('Figure 2.5'!B1896,WEOApr2024all!$B$1:$B$197,0),MATCH('Figure 2.5'!C1896,WEOApr2024all!$B$1:$BG$1,0)))</f>
        <v>5.4</v>
      </c>
      <c r="G1896" s="1">
        <f t="shared" si="97"/>
        <v>-2.1999999999999975</v>
      </c>
      <c r="J1896" t="s">
        <v>79</v>
      </c>
      <c r="K1896" t="s">
        <v>80</v>
      </c>
      <c r="L1896" s="2">
        <v>1993</v>
      </c>
      <c r="M1896" s="1" cm="1">
        <f t="array" ref="M1896">INDEX($E$1:$E$6469,MATCH(1,($A$1:$A$6469=J1896)*($C$1:$C$6469=L1896),0))</f>
        <v>7.1329211577587204</v>
      </c>
      <c r="N1896" s="1" cm="1">
        <f t="array" ref="N1896">INDEX($F$1:$F$6469,MATCH(1,($A$1:$A$6469=J1896)*($C$1:$C$6469=L1896),0))</f>
        <v>3.4</v>
      </c>
      <c r="O1896" s="1">
        <f t="shared" si="98"/>
        <v>3.7329211577587205</v>
      </c>
      <c r="R1896" s="1"/>
    </row>
    <row r="1897" spans="1:18">
      <c r="A1897" t="s">
        <v>315</v>
      </c>
      <c r="B1897" t="s">
        <v>316</v>
      </c>
      <c r="C1897" s="2">
        <v>2005</v>
      </c>
      <c r="D1897" s="10">
        <f>Fngdp_rpch!S1897</f>
        <v>3.0000000000000027</v>
      </c>
      <c r="E1897" s="1">
        <f t="shared" si="96"/>
        <v>3.0000000000000027</v>
      </c>
      <c r="F1897" s="4">
        <f>IF(INDEX(WEOApr2024all!$B$1:$BG$197,MATCH('Figure 2.5'!B1897,WEOApr2024all!$B$1:$B$197,0),MATCH('Figure 2.5'!C1897,WEOApr2024all!$B$1:$BG$1,0))="","",INDEX(WEOApr2024all!$B$1:$BG$197,MATCH('Figure 2.5'!B1897,WEOApr2024all!$B$1:$B$197,0),MATCH('Figure 2.5'!C1897,WEOApr2024all!$B$1:$BG$1,0)))</f>
        <v>-1.3</v>
      </c>
      <c r="G1897" s="1">
        <f t="shared" si="97"/>
        <v>4.3000000000000025</v>
      </c>
      <c r="J1897" t="s">
        <v>79</v>
      </c>
      <c r="K1897" t="s">
        <v>80</v>
      </c>
      <c r="L1897" s="2">
        <v>1994</v>
      </c>
      <c r="M1897" s="1" cm="1">
        <f t="array" ref="M1897">INDEX($E$1:$E$6469,MATCH(1,($A$1:$A$6469=J1897)*($C$1:$C$6469=L1897),0))</f>
        <v>4.9999993805165843</v>
      </c>
      <c r="N1897" s="1" cm="1">
        <f t="array" ref="N1897">INDEX($F$1:$F$6469,MATCH(1,($A$1:$A$6469=J1897)*($C$1:$C$6469=L1897),0))</f>
        <v>3.5</v>
      </c>
      <c r="O1897" s="1">
        <f t="shared" si="98"/>
        <v>1.4999993805165843</v>
      </c>
      <c r="R1897" s="1"/>
    </row>
    <row r="1898" spans="1:18">
      <c r="A1898" t="s">
        <v>315</v>
      </c>
      <c r="B1898" t="s">
        <v>316</v>
      </c>
      <c r="C1898" s="2">
        <v>2006</v>
      </c>
      <c r="D1898" s="10">
        <f>Fngdp_rpch!T1898</f>
        <v>2.4999999999999911</v>
      </c>
      <c r="E1898" s="1">
        <f t="shared" si="96"/>
        <v>2.4999999999999911</v>
      </c>
      <c r="F1898" s="4">
        <f>IF(INDEX(WEOApr2024all!$B$1:$BG$197,MATCH('Figure 2.5'!B1898,WEOApr2024all!$B$1:$B$197,0),MATCH('Figure 2.5'!C1898,WEOApr2024all!$B$1:$BG$1,0))="","",INDEX(WEOApr2024all!$B$1:$BG$197,MATCH('Figure 2.5'!B1898,WEOApr2024all!$B$1:$B$197,0),MATCH('Figure 2.5'!C1898,WEOApr2024all!$B$1:$BG$1,0)))</f>
        <v>1.9</v>
      </c>
      <c r="G1898" s="1">
        <f t="shared" si="97"/>
        <v>0.59999999999999121</v>
      </c>
      <c r="J1898" t="s">
        <v>79</v>
      </c>
      <c r="K1898" t="s">
        <v>80</v>
      </c>
      <c r="L1898" s="2">
        <v>1995</v>
      </c>
      <c r="M1898" s="1" cm="1">
        <f t="array" ref="M1898">INDEX($E$1:$E$6469,MATCH(1,($A$1:$A$6469=J1898)*($C$1:$C$6469=L1898),0))</f>
        <v>5.0000041521869099</v>
      </c>
      <c r="N1898" s="1" cm="1">
        <f t="array" ref="N1898">INDEX($F$1:$F$6469,MATCH(1,($A$1:$A$6469=J1898)*($C$1:$C$6469=L1898),0))</f>
        <v>4.4000000000000004</v>
      </c>
      <c r="O1898" s="1">
        <f t="shared" si="98"/>
        <v>0.6000041521869095</v>
      </c>
      <c r="R1898" s="1"/>
    </row>
    <row r="1899" spans="1:18">
      <c r="A1899" t="s">
        <v>315</v>
      </c>
      <c r="B1899" t="s">
        <v>316</v>
      </c>
      <c r="C1899" s="2">
        <v>2007</v>
      </c>
      <c r="D1899" s="10">
        <f>Fngdp_rpch!U1899</f>
        <v>1.7632977146709861</v>
      </c>
      <c r="E1899" s="1">
        <f t="shared" si="96"/>
        <v>1.7632977146709861</v>
      </c>
      <c r="F1899" s="4">
        <f>IF(INDEX(WEOApr2024all!$B$1:$BG$197,MATCH('Figure 2.5'!B1899,WEOApr2024all!$B$1:$B$197,0),MATCH('Figure 2.5'!C1899,WEOApr2024all!$B$1:$BG$1,0))="","",INDEX(WEOApr2024all!$B$1:$BG$197,MATCH('Figure 2.5'!B1899,WEOApr2024all!$B$1:$B$197,0),MATCH('Figure 2.5'!C1899,WEOApr2024all!$B$1:$BG$1,0)))</f>
        <v>-0.9</v>
      </c>
      <c r="G1899" s="1">
        <f t="shared" si="97"/>
        <v>2.663297714670986</v>
      </c>
      <c r="J1899" t="s">
        <v>79</v>
      </c>
      <c r="K1899" t="s">
        <v>80</v>
      </c>
      <c r="L1899" s="2">
        <v>1996</v>
      </c>
      <c r="M1899" s="1" cm="1">
        <f t="array" ref="M1899">INDEX($E$1:$E$6469,MATCH(1,($A$1:$A$6469=J1899)*($C$1:$C$6469=L1899),0))</f>
        <v>3.5000033151681986</v>
      </c>
      <c r="N1899" s="1" cm="1">
        <f t="array" ref="N1899">INDEX($F$1:$F$6469,MATCH(1,($A$1:$A$6469=J1899)*($C$1:$C$6469=L1899),0))</f>
        <v>2.8</v>
      </c>
      <c r="O1899" s="1">
        <f t="shared" si="98"/>
        <v>0.7000033151681988</v>
      </c>
      <c r="R1899" s="1"/>
    </row>
    <row r="1900" spans="1:18">
      <c r="A1900" t="s">
        <v>315</v>
      </c>
      <c r="B1900" t="s">
        <v>316</v>
      </c>
      <c r="C1900" s="2">
        <v>2008</v>
      </c>
      <c r="D1900" s="10">
        <f>Fngdp_rpch!V1900</f>
        <v>1.900000000000257</v>
      </c>
      <c r="E1900" s="1">
        <f t="shared" si="96"/>
        <v>1.900000000000257</v>
      </c>
      <c r="F1900" s="4">
        <f>IF(INDEX(WEOApr2024all!$B$1:$BG$197,MATCH('Figure 2.5'!B1900,WEOApr2024all!$B$1:$B$197,0),MATCH('Figure 2.5'!C1900,WEOApr2024all!$B$1:$BG$1,0))="","",INDEX(WEOApr2024all!$B$1:$BG$197,MATCH('Figure 2.5'!B1900,WEOApr2024all!$B$1:$B$197,0),MATCH('Figure 2.5'!C1900,WEOApr2024all!$B$1:$BG$1,0)))</f>
        <v>1</v>
      </c>
      <c r="G1900" s="1">
        <f t="shared" si="97"/>
        <v>0.90000000000025704</v>
      </c>
      <c r="J1900" t="s">
        <v>79</v>
      </c>
      <c r="K1900" t="s">
        <v>80</v>
      </c>
      <c r="L1900" s="2">
        <v>1997</v>
      </c>
      <c r="M1900" s="1" cm="1">
        <f t="array" ref="M1900">INDEX($E$1:$E$6469,MATCH(1,($A$1:$A$6469=J1900)*($C$1:$C$6469=L1900),0))</f>
        <v>3.7999958271610845</v>
      </c>
      <c r="N1900" s="1" cm="1">
        <f t="array" ref="N1900">INDEX($F$1:$F$6469,MATCH(1,($A$1:$A$6469=J1900)*($C$1:$C$6469=L1900),0))</f>
        <v>4.0999999999999996</v>
      </c>
      <c r="O1900" s="1">
        <f t="shared" si="98"/>
        <v>-0.30000417283891512</v>
      </c>
      <c r="R1900" s="1"/>
    </row>
    <row r="1901" spans="1:18">
      <c r="A1901" t="s">
        <v>315</v>
      </c>
      <c r="B1901" t="s">
        <v>316</v>
      </c>
      <c r="C1901" s="2">
        <v>2009</v>
      </c>
      <c r="D1901" s="10">
        <f>Fngdp_rpch!W1901</f>
        <v>1.9999999999998908</v>
      </c>
      <c r="E1901" s="1">
        <f t="shared" si="96"/>
        <v>1.9999999999998908</v>
      </c>
      <c r="F1901" s="4">
        <f>IF(INDEX(WEOApr2024all!$B$1:$BG$197,MATCH('Figure 2.5'!B1901,WEOApr2024all!$B$1:$B$197,0),MATCH('Figure 2.5'!C1901,WEOApr2024all!$B$1:$BG$1,0))="","",INDEX(WEOApr2024all!$B$1:$BG$197,MATCH('Figure 2.5'!B1901,WEOApr2024all!$B$1:$B$197,0),MATCH('Figure 2.5'!C1901,WEOApr2024all!$B$1:$BG$1,0)))</f>
        <v>-1.4</v>
      </c>
      <c r="G1901" s="1">
        <f t="shared" si="97"/>
        <v>3.3999999999998907</v>
      </c>
      <c r="J1901" t="s">
        <v>79</v>
      </c>
      <c r="K1901" t="s">
        <v>80</v>
      </c>
      <c r="L1901" s="2">
        <v>1998</v>
      </c>
      <c r="M1901" s="1" cm="1">
        <f t="array" ref="M1901">INDEX($E$1:$E$6469,MATCH(1,($A$1:$A$6469=J1901)*($C$1:$C$6469=L1901),0))</f>
        <v>4.4906104314193618</v>
      </c>
      <c r="N1901" s="1" cm="1">
        <f t="array" ref="N1901">INDEX($F$1:$F$6469,MATCH(1,($A$1:$A$6469=J1901)*($C$1:$C$6469=L1901),0))</f>
        <v>4.5999999999999996</v>
      </c>
      <c r="O1901" s="1">
        <f t="shared" si="98"/>
        <v>-0.10938956858063786</v>
      </c>
      <c r="R1901" s="1"/>
    </row>
    <row r="1902" spans="1:18">
      <c r="A1902" t="s">
        <v>315</v>
      </c>
      <c r="B1902" t="s">
        <v>316</v>
      </c>
      <c r="C1902" s="2">
        <v>2010</v>
      </c>
      <c r="D1902" s="10">
        <f>Fngdp_rpch!X1902</f>
        <v>1.2433864589703747</v>
      </c>
      <c r="E1902" s="1">
        <f t="shared" si="96"/>
        <v>1.2433864589703747</v>
      </c>
      <c r="F1902" s="4">
        <f>IF(INDEX(WEOApr2024all!$B$1:$BG$197,MATCH('Figure 2.5'!B1902,WEOApr2024all!$B$1:$B$197,0),MATCH('Figure 2.5'!C1902,WEOApr2024all!$B$1:$BG$1,0))="","",INDEX(WEOApr2024all!$B$1:$BG$197,MATCH('Figure 2.5'!B1902,WEOApr2024all!$B$1:$B$197,0),MATCH('Figure 2.5'!C1902,WEOApr2024all!$B$1:$BG$1,0)))</f>
        <v>3</v>
      </c>
      <c r="G1902" s="1">
        <f t="shared" si="97"/>
        <v>-1.7566135410296253</v>
      </c>
      <c r="J1902" t="s">
        <v>79</v>
      </c>
      <c r="K1902" t="s">
        <v>80</v>
      </c>
      <c r="L1902" s="2">
        <v>1999</v>
      </c>
      <c r="M1902" s="1" cm="1">
        <f t="array" ref="M1902">INDEX($E$1:$E$6469,MATCH(1,($A$1:$A$6469=J1902)*($C$1:$C$6469=L1902),0))</f>
        <v>4.8000022827067834</v>
      </c>
      <c r="N1902" s="1" cm="1">
        <f t="array" ref="N1902">INDEX($F$1:$F$6469,MATCH(1,($A$1:$A$6469=J1902)*($C$1:$C$6469=L1902),0))</f>
        <v>3.7</v>
      </c>
      <c r="O1902" s="1">
        <f t="shared" si="98"/>
        <v>1.1000022827067832</v>
      </c>
      <c r="R1902" s="1"/>
    </row>
    <row r="1903" spans="1:18">
      <c r="A1903" t="s">
        <v>315</v>
      </c>
      <c r="B1903" t="s">
        <v>316</v>
      </c>
      <c r="C1903" s="2">
        <v>2011</v>
      </c>
      <c r="D1903" s="10">
        <f>Fngdp_rpch!Y1903</f>
        <v>1.9881144465497158</v>
      </c>
      <c r="E1903" s="1">
        <f t="shared" si="96"/>
        <v>1.9881144465497158</v>
      </c>
      <c r="F1903" s="4">
        <f>IF(INDEX(WEOApr2024all!$B$1:$BG$197,MATCH('Figure 2.5'!B1903,WEOApr2024all!$B$1:$B$197,0),MATCH('Figure 2.5'!C1903,WEOApr2024all!$B$1:$BG$1,0))="","",INDEX(WEOApr2024all!$B$1:$BG$197,MATCH('Figure 2.5'!B1903,WEOApr2024all!$B$1:$B$197,0),MATCH('Figure 2.5'!C1903,WEOApr2024all!$B$1:$BG$1,0)))</f>
        <v>2.7</v>
      </c>
      <c r="G1903" s="1">
        <f t="shared" si="97"/>
        <v>-0.71188555345028437</v>
      </c>
      <c r="J1903" t="s">
        <v>79</v>
      </c>
      <c r="K1903" t="s">
        <v>80</v>
      </c>
      <c r="L1903" s="2">
        <v>2000</v>
      </c>
      <c r="M1903" s="1" cm="1">
        <f t="array" ref="M1903">INDEX($E$1:$E$6469,MATCH(1,($A$1:$A$6469=J1903)*($C$1:$C$6469=L1903),0))</f>
        <v>4.5000000000001261</v>
      </c>
      <c r="N1903" s="1" cm="1">
        <f t="array" ref="N1903">INDEX($F$1:$F$6469,MATCH(1,($A$1:$A$6469=J1903)*($C$1:$C$6469=L1903),0))</f>
        <v>2.5</v>
      </c>
      <c r="O1903" s="1">
        <f t="shared" si="98"/>
        <v>2.0000000000001261</v>
      </c>
      <c r="R1903" s="1"/>
    </row>
    <row r="1904" spans="1:18">
      <c r="A1904" t="s">
        <v>315</v>
      </c>
      <c r="B1904" t="s">
        <v>316</v>
      </c>
      <c r="C1904" s="2">
        <v>2012</v>
      </c>
      <c r="D1904" s="10">
        <f>Fngdp_rpch!Z1904</f>
        <v>1.7513956158379251</v>
      </c>
      <c r="E1904" s="1">
        <f t="shared" si="96"/>
        <v>1.7513956158379251</v>
      </c>
      <c r="F1904" s="4">
        <f>IF(INDEX(WEOApr2024all!$B$1:$BG$197,MATCH('Figure 2.5'!B1904,WEOApr2024all!$B$1:$B$197,0),MATCH('Figure 2.5'!C1904,WEOApr2024all!$B$1:$BG$1,0))="","",INDEX(WEOApr2024all!$B$1:$BG$197,MATCH('Figure 2.5'!B1904,WEOApr2024all!$B$1:$B$197,0),MATCH('Figure 2.5'!C1904,WEOApr2024all!$B$1:$BG$1,0)))</f>
        <v>1.411</v>
      </c>
      <c r="G1904" s="1">
        <f t="shared" si="97"/>
        <v>0.3403956158379251</v>
      </c>
      <c r="J1904" t="s">
        <v>79</v>
      </c>
      <c r="K1904" t="s">
        <v>80</v>
      </c>
      <c r="L1904" s="2">
        <v>2001</v>
      </c>
      <c r="M1904" s="1" cm="1">
        <f t="array" ref="M1904">INDEX($E$1:$E$6469,MATCH(1,($A$1:$A$6469=J1904)*($C$1:$C$6469=L1904),0))</f>
        <v>2.9999979695051859</v>
      </c>
      <c r="N1904" s="1" cm="1">
        <f t="array" ref="N1904">INDEX($F$1:$F$6469,MATCH(1,($A$1:$A$6469=J1904)*($C$1:$C$6469=L1904),0))</f>
        <v>3.1040000000000001</v>
      </c>
      <c r="O1904" s="1">
        <f t="shared" si="98"/>
        <v>-0.10400203049481416</v>
      </c>
      <c r="R1904" s="1"/>
    </row>
    <row r="1905" spans="1:18">
      <c r="A1905" t="s">
        <v>315</v>
      </c>
      <c r="B1905" t="s">
        <v>316</v>
      </c>
      <c r="C1905" s="2">
        <v>2013</v>
      </c>
      <c r="D1905" s="10">
        <f>Fngdp_rpch!AA1905</f>
        <v>1.9629448460120269</v>
      </c>
      <c r="E1905" s="1">
        <f t="shared" si="96"/>
        <v>1.9629448460120269</v>
      </c>
      <c r="F1905" s="4">
        <f>IF(INDEX(WEOApr2024all!$B$1:$BG$197,MATCH('Figure 2.5'!B1905,WEOApr2024all!$B$1:$B$197,0),MATCH('Figure 2.5'!C1905,WEOApr2024all!$B$1:$BG$1,0))="","",INDEX(WEOApr2024all!$B$1:$BG$197,MATCH('Figure 2.5'!B1905,WEOApr2024all!$B$1:$B$197,0),MATCH('Figure 2.5'!C1905,WEOApr2024all!$B$1:$BG$1,0)))</f>
        <v>4.734</v>
      </c>
      <c r="G1905" s="1">
        <f t="shared" si="97"/>
        <v>-2.7710551539879731</v>
      </c>
      <c r="J1905" t="s">
        <v>79</v>
      </c>
      <c r="K1905" t="s">
        <v>80</v>
      </c>
      <c r="L1905" s="2">
        <v>2002</v>
      </c>
      <c r="M1905" s="1" cm="1">
        <f t="array" ref="M1905">INDEX($E$1:$E$6469,MATCH(1,($A$1:$A$6469=J1905)*($C$1:$C$6469=L1905),0))</f>
        <v>3.69999999999997</v>
      </c>
      <c r="N1905" s="1" cm="1">
        <f t="array" ref="N1905">INDEX($F$1:$F$6469,MATCH(1,($A$1:$A$6469=J1905)*($C$1:$C$6469=L1905),0))</f>
        <v>3.839</v>
      </c>
      <c r="O1905" s="1">
        <f t="shared" si="98"/>
        <v>-0.13900000000002999</v>
      </c>
      <c r="R1905" s="1"/>
    </row>
    <row r="1906" spans="1:18">
      <c r="A1906" t="s">
        <v>315</v>
      </c>
      <c r="B1906" t="s">
        <v>316</v>
      </c>
      <c r="C1906" s="2">
        <v>2014</v>
      </c>
      <c r="D1906" s="10">
        <f>Fngdp_rpch!AB1906</f>
        <v>2.2437150775959092</v>
      </c>
      <c r="E1906" s="1">
        <f t="shared" si="96"/>
        <v>2.2437150775959092</v>
      </c>
      <c r="F1906" s="4">
        <f>IF(INDEX(WEOApr2024all!$B$1:$BG$197,MATCH('Figure 2.5'!B1906,WEOApr2024all!$B$1:$B$197,0),MATCH('Figure 2.5'!C1906,WEOApr2024all!$B$1:$BG$1,0))="","",INDEX(WEOApr2024all!$B$1:$BG$197,MATCH('Figure 2.5'!B1906,WEOApr2024all!$B$1:$B$197,0),MATCH('Figure 2.5'!C1906,WEOApr2024all!$B$1:$BG$1,0)))</f>
        <v>5.6040000000000001</v>
      </c>
      <c r="G1906" s="1">
        <f t="shared" si="97"/>
        <v>-3.3602849224040909</v>
      </c>
      <c r="J1906" t="s">
        <v>79</v>
      </c>
      <c r="K1906" t="s">
        <v>80</v>
      </c>
      <c r="L1906" s="2">
        <v>2003</v>
      </c>
      <c r="M1906" s="1" cm="1">
        <f t="array" ref="M1906">INDEX($E$1:$E$6469,MATCH(1,($A$1:$A$6469=J1906)*($C$1:$C$6469=L1906),0))</f>
        <v>3.5000000000000586</v>
      </c>
      <c r="N1906" s="1" cm="1">
        <f t="array" ref="N1906">INDEX($F$1:$F$6469,MATCH(1,($A$1:$A$6469=J1906)*($C$1:$C$6469=L1906),0))</f>
        <v>2.56</v>
      </c>
      <c r="O1906" s="1">
        <f t="shared" si="98"/>
        <v>0.94000000000005857</v>
      </c>
      <c r="R1906" s="1"/>
    </row>
    <row r="1907" spans="1:18">
      <c r="A1907" t="s">
        <v>315</v>
      </c>
      <c r="B1907" t="s">
        <v>316</v>
      </c>
      <c r="C1907" s="2">
        <v>2015</v>
      </c>
      <c r="D1907" s="10">
        <f>Fngdp_rpch!AC1907</f>
        <v>2.5022412793440862</v>
      </c>
      <c r="E1907" s="1">
        <f t="shared" si="96"/>
        <v>2.5022412793440862</v>
      </c>
      <c r="F1907" s="4">
        <f>IF(INDEX(WEOApr2024all!$B$1:$BG$197,MATCH('Figure 2.5'!B1907,WEOApr2024all!$B$1:$B$197,0),MATCH('Figure 2.5'!C1907,WEOApr2024all!$B$1:$BG$1,0))="","",INDEX(WEOApr2024all!$B$1:$BG$197,MATCH('Figure 2.5'!B1907,WEOApr2024all!$B$1:$B$197,0),MATCH('Figure 2.5'!C1907,WEOApr2024all!$B$1:$BG$1,0)))</f>
        <v>4.5010000000000003</v>
      </c>
      <c r="G1907" s="1">
        <f t="shared" si="97"/>
        <v>-1.9987587206559141</v>
      </c>
      <c r="J1907" t="s">
        <v>79</v>
      </c>
      <c r="K1907" t="s">
        <v>80</v>
      </c>
      <c r="L1907" s="2">
        <v>2004</v>
      </c>
      <c r="M1907" s="1" cm="1">
        <f t="array" ref="M1907">INDEX($E$1:$E$6469,MATCH(1,($A$1:$A$6469=J1907)*($C$1:$C$6469=L1907),0))</f>
        <v>3.4999999999999254</v>
      </c>
      <c r="N1907" s="1" cm="1">
        <f t="array" ref="N1907">INDEX($F$1:$F$6469,MATCH(1,($A$1:$A$6469=J1907)*($C$1:$C$6469=L1907),0))</f>
        <v>3.1379999999999999</v>
      </c>
      <c r="O1907" s="1">
        <f t="shared" si="98"/>
        <v>0.36199999999992549</v>
      </c>
      <c r="R1907" s="1"/>
    </row>
    <row r="1908" spans="1:18">
      <c r="A1908" t="s">
        <v>315</v>
      </c>
      <c r="B1908" t="s">
        <v>316</v>
      </c>
      <c r="C1908" s="2">
        <v>2016</v>
      </c>
      <c r="D1908" s="10">
        <f>Fngdp_rpch!AD1908</f>
        <v>3.667682006227424</v>
      </c>
      <c r="E1908" s="1">
        <f t="shared" si="96"/>
        <v>3.667682006227424</v>
      </c>
      <c r="F1908" s="4">
        <f>IF(INDEX(WEOApr2024all!$B$1:$BG$197,MATCH('Figure 2.5'!B1908,WEOApr2024all!$B$1:$B$197,0),MATCH('Figure 2.5'!C1908,WEOApr2024all!$B$1:$BG$1,0))="","",INDEX(WEOApr2024all!$B$1:$BG$197,MATCH('Figure 2.5'!B1908,WEOApr2024all!$B$1:$B$197,0),MATCH('Figure 2.5'!C1908,WEOApr2024all!$B$1:$BG$1,0)))</f>
        <v>2.4460000000000002</v>
      </c>
      <c r="G1908" s="1">
        <f t="shared" si="97"/>
        <v>1.2216820062274238</v>
      </c>
      <c r="J1908" t="s">
        <v>79</v>
      </c>
      <c r="K1908" t="s">
        <v>80</v>
      </c>
      <c r="L1908" s="2">
        <v>2005</v>
      </c>
      <c r="M1908" s="1" cm="1">
        <f t="array" ref="M1908">INDEX($E$1:$E$6469,MATCH(1,($A$1:$A$6469=J1908)*($C$1:$C$6469=L1908),0))</f>
        <v>3.0999999999999917</v>
      </c>
      <c r="N1908" s="1" cm="1">
        <f t="array" ref="N1908">INDEX($F$1:$F$6469,MATCH(1,($A$1:$A$6469=J1908)*($C$1:$C$6469=L1908),0))</f>
        <v>3.2759999999999998</v>
      </c>
      <c r="O1908" s="1">
        <f t="shared" si="98"/>
        <v>-0.17600000000000815</v>
      </c>
      <c r="R1908" s="1"/>
    </row>
    <row r="1909" spans="1:18">
      <c r="A1909" t="s">
        <v>315</v>
      </c>
      <c r="B1909" t="s">
        <v>316</v>
      </c>
      <c r="C1909" s="2">
        <v>2017</v>
      </c>
      <c r="D1909" s="10">
        <f>Fngdp_rpch!AE1909</f>
        <v>3.8999999999999924</v>
      </c>
      <c r="E1909" s="1">
        <f t="shared" si="96"/>
        <v>3.8999999999999924</v>
      </c>
      <c r="F1909" s="4">
        <f>IF(INDEX(WEOApr2024all!$B$1:$BG$197,MATCH('Figure 2.5'!B1909,WEOApr2024all!$B$1:$B$197,0),MATCH('Figure 2.5'!C1909,WEOApr2024all!$B$1:$BG$1,0))="","",INDEX(WEOApr2024all!$B$1:$BG$197,MATCH('Figure 2.5'!B1909,WEOApr2024all!$B$1:$B$197,0),MATCH('Figure 2.5'!C1909,WEOApr2024all!$B$1:$BG$1,0)))</f>
        <v>5.3529999999999998</v>
      </c>
      <c r="G1909" s="1">
        <f t="shared" si="97"/>
        <v>-1.4530000000000074</v>
      </c>
      <c r="J1909" t="s">
        <v>79</v>
      </c>
      <c r="K1909" t="s">
        <v>80</v>
      </c>
      <c r="L1909" s="2">
        <v>2006</v>
      </c>
      <c r="M1909" s="1" cm="1">
        <f t="array" ref="M1909">INDEX($E$1:$E$6469,MATCH(1,($A$1:$A$6469=J1909)*($C$1:$C$6469=L1909),0))</f>
        <v>3.2222025437848467</v>
      </c>
      <c r="N1909" s="1" cm="1">
        <f t="array" ref="N1909">INDEX($F$1:$F$6469,MATCH(1,($A$1:$A$6469=J1909)*($C$1:$C$6469=L1909),0))</f>
        <v>5.351</v>
      </c>
      <c r="O1909" s="1">
        <f t="shared" si="98"/>
        <v>-2.1287974562151533</v>
      </c>
      <c r="R1909" s="1"/>
    </row>
    <row r="1910" spans="1:18">
      <c r="A1910" t="s">
        <v>315</v>
      </c>
      <c r="B1910" t="s">
        <v>316</v>
      </c>
      <c r="C1910" s="2">
        <v>2018</v>
      </c>
      <c r="D1910" s="10">
        <f>Fngdp_rpch!AF1910</f>
        <v>3.4999999999999698</v>
      </c>
      <c r="E1910" s="1">
        <f t="shared" si="96"/>
        <v>3.4999999999999698</v>
      </c>
      <c r="F1910" s="4">
        <f>IF(INDEX(WEOApr2024all!$B$1:$BG$197,MATCH('Figure 2.5'!B1910,WEOApr2024all!$B$1:$B$197,0),MATCH('Figure 2.5'!C1910,WEOApr2024all!$B$1:$BG$1,0))="","",INDEX(WEOApr2024all!$B$1:$BG$197,MATCH('Figure 2.5'!B1910,WEOApr2024all!$B$1:$B$197,0),MATCH('Figure 2.5'!C1910,WEOApr2024all!$B$1:$BG$1,0)))</f>
        <v>3.8119999999999998</v>
      </c>
      <c r="G1910" s="1">
        <f t="shared" si="97"/>
        <v>-0.31200000000003003</v>
      </c>
      <c r="J1910" t="s">
        <v>79</v>
      </c>
      <c r="K1910" t="s">
        <v>80</v>
      </c>
      <c r="L1910" s="2">
        <v>2007</v>
      </c>
      <c r="M1910" s="1" cm="1">
        <f t="array" ref="M1910">INDEX($E$1:$E$6469,MATCH(1,($A$1:$A$6469=J1910)*($C$1:$C$6469=L1910),0))</f>
        <v>4.0000000000001368</v>
      </c>
      <c r="N1910" s="1" cm="1">
        <f t="array" ref="N1910">INDEX($F$1:$F$6469,MATCH(1,($A$1:$A$6469=J1910)*($C$1:$C$6469=L1910),0))</f>
        <v>6.3380000000000001</v>
      </c>
      <c r="O1910" s="1">
        <f t="shared" si="98"/>
        <v>-2.3379999999998633</v>
      </c>
      <c r="R1910" s="1"/>
    </row>
    <row r="1911" spans="1:18">
      <c r="A1911" t="s">
        <v>315</v>
      </c>
      <c r="B1911" t="s">
        <v>316</v>
      </c>
      <c r="C1911" s="2">
        <v>2019</v>
      </c>
      <c r="D1911" s="10">
        <f>Fngdp_rpch!AG1911</f>
        <v>3.400000000000003</v>
      </c>
      <c r="E1911" s="1">
        <f t="shared" si="96"/>
        <v>3.400000000000003</v>
      </c>
      <c r="F1911" s="4">
        <f>IF(INDEX(WEOApr2024all!$B$1:$BG$197,MATCH('Figure 2.5'!B1911,WEOApr2024all!$B$1:$B$197,0),MATCH('Figure 2.5'!C1911,WEOApr2024all!$B$1:$BG$1,0))="","",INDEX(WEOApr2024all!$B$1:$BG$197,MATCH('Figure 2.5'!B1911,WEOApr2024all!$B$1:$B$197,0),MATCH('Figure 2.5'!C1911,WEOApr2024all!$B$1:$BG$1,0)))</f>
        <v>-0.58099999999999996</v>
      </c>
      <c r="G1911" s="1">
        <f t="shared" si="97"/>
        <v>3.981000000000003</v>
      </c>
      <c r="J1911" t="s">
        <v>79</v>
      </c>
      <c r="K1911" t="s">
        <v>80</v>
      </c>
      <c r="L1911" s="2">
        <v>2008</v>
      </c>
      <c r="M1911" s="1" cm="1">
        <f t="array" ref="M1911">INDEX($E$1:$E$6469,MATCH(1,($A$1:$A$6469=J1911)*($C$1:$C$6469=L1911),0))</f>
        <v>4.2999999999999927</v>
      </c>
      <c r="N1911" s="1" cm="1">
        <f t="array" ref="N1911">INDEX($F$1:$F$6469,MATCH(1,($A$1:$A$6469=J1911)*($C$1:$C$6469=L1911),0))</f>
        <v>3.294</v>
      </c>
      <c r="O1911" s="1">
        <f t="shared" si="98"/>
        <v>1.0059999999999927</v>
      </c>
      <c r="R1911" s="1"/>
    </row>
    <row r="1912" spans="1:18">
      <c r="A1912" t="s">
        <v>315</v>
      </c>
      <c r="B1912" t="s">
        <v>316</v>
      </c>
      <c r="C1912" s="2">
        <v>2020</v>
      </c>
      <c r="D1912" s="10">
        <f>Fngdp_rpch!AH1912</f>
        <v>3.0000000000000027</v>
      </c>
      <c r="E1912" s="1">
        <f t="shared" si="96"/>
        <v>3.0000000000000027</v>
      </c>
      <c r="F1912" s="4">
        <f>IF(INDEX(WEOApr2024all!$B$1:$BG$197,MATCH('Figure 2.5'!B1912,WEOApr2024all!$B$1:$B$197,0),MATCH('Figure 2.5'!C1912,WEOApr2024all!$B$1:$BG$1,0))="","",INDEX(WEOApr2024all!$B$1:$BG$197,MATCH('Figure 2.5'!B1912,WEOApr2024all!$B$1:$B$197,0),MATCH('Figure 2.5'!C1912,WEOApr2024all!$B$1:$BG$1,0)))</f>
        <v>-17.04</v>
      </c>
      <c r="G1912" s="1">
        <f t="shared" si="97"/>
        <v>20.040000000000003</v>
      </c>
      <c r="J1912" t="s">
        <v>79</v>
      </c>
      <c r="K1912" t="s">
        <v>80</v>
      </c>
      <c r="L1912" s="2">
        <v>2009</v>
      </c>
      <c r="M1912" s="1" cm="1">
        <f t="array" ref="M1912">INDEX($E$1:$E$6469,MATCH(1,($A$1:$A$6469=J1912)*($C$1:$C$6469=L1912),0))</f>
        <v>4.0000000000000036</v>
      </c>
      <c r="N1912" s="1" cm="1">
        <f t="array" ref="N1912">INDEX($F$1:$F$6469,MATCH(1,($A$1:$A$6469=J1912)*($C$1:$C$6469=L1912),0))</f>
        <v>0.47699999999999998</v>
      </c>
      <c r="O1912" s="1">
        <f t="shared" si="98"/>
        <v>3.5230000000000037</v>
      </c>
      <c r="R1912" s="1"/>
    </row>
    <row r="1913" spans="1:18">
      <c r="A1913" t="s">
        <v>315</v>
      </c>
      <c r="B1913" t="s">
        <v>316</v>
      </c>
      <c r="C1913" s="2">
        <v>2021</v>
      </c>
      <c r="D1913" s="10">
        <f>Fngdp_rpch!AI1913</f>
        <v>11.499999999999932</v>
      </c>
      <c r="E1913" s="1">
        <f t="shared" si="96"/>
        <v>11.499999999999932</v>
      </c>
      <c r="F1913" s="4">
        <f>IF(INDEX(WEOApr2024all!$B$1:$BG$197,MATCH('Figure 2.5'!B1913,WEOApr2024all!$B$1:$B$197,0),MATCH('Figure 2.5'!C1913,WEOApr2024all!$B$1:$BG$1,0))="","",INDEX(WEOApr2024all!$B$1:$BG$197,MATCH('Figure 2.5'!B1913,WEOApr2024all!$B$1:$B$197,0),MATCH('Figure 2.5'!C1913,WEOApr2024all!$B$1:$BG$1,0)))</f>
        <v>-4.8810000000000002</v>
      </c>
      <c r="G1913" s="1">
        <f t="shared" si="97"/>
        <v>16.380999999999933</v>
      </c>
      <c r="J1913" t="s">
        <v>79</v>
      </c>
      <c r="K1913" t="s">
        <v>80</v>
      </c>
      <c r="L1913" s="2">
        <v>2010</v>
      </c>
      <c r="M1913" s="1" cm="1">
        <f t="array" ref="M1913">INDEX($E$1:$E$6469,MATCH(1,($A$1:$A$6469=J1913)*($C$1:$C$6469=L1913),0))</f>
        <v>1.2999999999999901</v>
      </c>
      <c r="N1913" s="1" cm="1">
        <f t="array" ref="N1913">INDEX($F$1:$F$6469,MATCH(1,($A$1:$A$6469=J1913)*($C$1:$C$6469=L1913),0))</f>
        <v>2.8839999999999999</v>
      </c>
      <c r="O1913" s="1">
        <f t="shared" si="98"/>
        <v>-1.5840000000000098</v>
      </c>
      <c r="R1913" s="1"/>
    </row>
    <row r="1914" spans="1:18">
      <c r="A1914" t="s">
        <v>315</v>
      </c>
      <c r="B1914" t="s">
        <v>316</v>
      </c>
      <c r="C1914" s="2">
        <v>2022</v>
      </c>
      <c r="D1914" s="10">
        <f>Fngdp_rpch!AJ1914</f>
        <v>6.1954627857913724</v>
      </c>
      <c r="E1914" s="1">
        <f t="shared" si="96"/>
        <v>6.1954627857913724</v>
      </c>
      <c r="F1914" s="4" t="str">
        <f>IF(INDEX(WEOApr2024all!$B$1:$BG$197,MATCH('Figure 2.5'!B1914,WEOApr2024all!$B$1:$B$197,0),MATCH('Figure 2.5'!C1914,WEOApr2024all!$B$1:$BG$1,0))="","",INDEX(WEOApr2024all!$B$1:$BG$197,MATCH('Figure 2.5'!B1914,WEOApr2024all!$B$1:$B$197,0),MATCH('Figure 2.5'!C1914,WEOApr2024all!$B$1:$BG$1,0)))</f>
        <v/>
      </c>
      <c r="G1914" s="1" t="str">
        <f t="shared" si="97"/>
        <v/>
      </c>
      <c r="J1914" t="s">
        <v>79</v>
      </c>
      <c r="K1914" t="s">
        <v>80</v>
      </c>
      <c r="L1914" s="2">
        <v>2011</v>
      </c>
      <c r="M1914" s="1" cm="1">
        <f t="array" ref="M1914">INDEX($E$1:$E$6469,MATCH(1,($A$1:$A$6469=J1914)*($C$1:$C$6469=L1914),0))</f>
        <v>2.564140380909663</v>
      </c>
      <c r="N1914" s="1" cm="1">
        <f t="array" ref="N1914">INDEX($F$1:$F$6469,MATCH(1,($A$1:$A$6469=J1914)*($C$1:$C$6469=L1914),0))</f>
        <v>4.1639999999999997</v>
      </c>
      <c r="O1914" s="1">
        <f t="shared" si="98"/>
        <v>-1.5998596190903367</v>
      </c>
      <c r="R1914" s="1"/>
    </row>
    <row r="1915" spans="1:18">
      <c r="A1915" t="s">
        <v>315</v>
      </c>
      <c r="B1915" t="s">
        <v>316</v>
      </c>
      <c r="C1915" s="2">
        <v>2023</v>
      </c>
      <c r="D1915" s="10">
        <f>Fngdp_rpch!AK1915</f>
        <v>6.8531384457378719</v>
      </c>
      <c r="E1915" s="1">
        <f t="shared" si="96"/>
        <v>6.8531384457378719</v>
      </c>
      <c r="F1915" s="4" t="str">
        <f>IF(INDEX(WEOApr2024all!$B$1:$BG$197,MATCH('Figure 2.5'!B1915,WEOApr2024all!$B$1:$B$197,0),MATCH('Figure 2.5'!C1915,WEOApr2024all!$B$1:$BG$1,0))="","",INDEX(WEOApr2024all!$B$1:$BG$197,MATCH('Figure 2.5'!B1915,WEOApr2024all!$B$1:$B$197,0),MATCH('Figure 2.5'!C1915,WEOApr2024all!$B$1:$BG$1,0)))</f>
        <v/>
      </c>
      <c r="G1915" s="1" t="str">
        <f t="shared" si="97"/>
        <v/>
      </c>
      <c r="J1915" t="s">
        <v>79</v>
      </c>
      <c r="K1915" t="s">
        <v>80</v>
      </c>
      <c r="L1915" s="2">
        <v>2012</v>
      </c>
      <c r="M1915" s="1" cm="1">
        <f t="array" ref="M1915">INDEX($E$1:$E$6469,MATCH(1,($A$1:$A$6469=J1915)*($C$1:$C$6469=L1915),0))</f>
        <v>2.9954923326085403</v>
      </c>
      <c r="N1915" s="1" cm="1">
        <f t="array" ref="N1915">INDEX($F$1:$F$6469,MATCH(1,($A$1:$A$6469=J1915)*($C$1:$C$6469=L1915),0))</f>
        <v>2.9750000000000001</v>
      </c>
      <c r="O1915" s="1">
        <f t="shared" si="98"/>
        <v>2.049233260854022E-2</v>
      </c>
      <c r="R1915" s="1"/>
    </row>
    <row r="1916" spans="1:18">
      <c r="A1916" t="s">
        <v>15</v>
      </c>
      <c r="B1916" t="s">
        <v>16</v>
      </c>
      <c r="C1916" s="2">
        <v>1991</v>
      </c>
      <c r="D1916" s="10">
        <f>Fngdp_rpch!E1916</f>
        <v>3.0279978312808709</v>
      </c>
      <c r="E1916" s="1">
        <f t="shared" si="96"/>
        <v>3.0279978312808709</v>
      </c>
      <c r="F1916" s="4">
        <f>IF(INDEX(WEOApr2024all!$B$1:$BG$197,MATCH('Figure 2.5'!B1916,WEOApr2024all!$B$1:$B$197,0),MATCH('Figure 2.5'!C1916,WEOApr2024all!$B$1:$BG$1,0))="","",INDEX(WEOApr2024all!$B$1:$BG$197,MATCH('Figure 2.5'!B1916,WEOApr2024all!$B$1:$B$197,0),MATCH('Figure 2.5'!C1916,WEOApr2024all!$B$1:$BG$1,0)))</f>
        <v>1.048</v>
      </c>
      <c r="G1916" s="1">
        <f t="shared" si="97"/>
        <v>1.9799978312808708</v>
      </c>
      <c r="J1916" t="s">
        <v>79</v>
      </c>
      <c r="K1916" t="s">
        <v>80</v>
      </c>
      <c r="L1916" s="2">
        <v>2013</v>
      </c>
      <c r="M1916" s="1" cm="1">
        <f t="array" ref="M1916">INDEX($E$1:$E$6469,MATCH(1,($A$1:$A$6469=J1916)*($C$1:$C$6469=L1916),0))</f>
        <v>3.2000000000000028</v>
      </c>
      <c r="N1916" s="1" cm="1">
        <f t="array" ref="N1916">INDEX($F$1:$F$6469,MATCH(1,($A$1:$A$6469=J1916)*($C$1:$C$6469=L1916),0))</f>
        <v>3.6949999999999998</v>
      </c>
      <c r="O1916" s="1">
        <f t="shared" si="98"/>
        <v>-0.494999999999997</v>
      </c>
      <c r="R1916" s="1"/>
    </row>
    <row r="1917" spans="1:18">
      <c r="A1917" t="s">
        <v>15</v>
      </c>
      <c r="B1917" t="s">
        <v>16</v>
      </c>
      <c r="C1917" s="2">
        <v>1992</v>
      </c>
      <c r="D1917" s="10">
        <f>Fngdp_rpch!F1917</f>
        <v>2.3777848572718252</v>
      </c>
      <c r="E1917" s="1">
        <f t="shared" si="96"/>
        <v>2.3777848572718252</v>
      </c>
      <c r="F1917" s="4">
        <f>IF(INDEX(WEOApr2024all!$B$1:$BG$197,MATCH('Figure 2.5'!B1917,WEOApr2024all!$B$1:$B$197,0),MATCH('Figure 2.5'!C1917,WEOApr2024all!$B$1:$BG$1,0))="","",INDEX(WEOApr2024all!$B$1:$BG$197,MATCH('Figure 2.5'!B1917,WEOApr2024all!$B$1:$B$197,0),MATCH('Figure 2.5'!C1917,WEOApr2024all!$B$1:$BG$1,0)))</f>
        <v>1.599</v>
      </c>
      <c r="G1917" s="1">
        <f t="shared" si="97"/>
        <v>0.77878485727182523</v>
      </c>
      <c r="J1917" t="s">
        <v>79</v>
      </c>
      <c r="K1917" t="s">
        <v>80</v>
      </c>
      <c r="L1917" s="2">
        <v>2014</v>
      </c>
      <c r="M1917" s="1" cm="1">
        <f t="array" ref="M1917">INDEX($E$1:$E$6469,MATCH(1,($A$1:$A$6469=J1917)*($C$1:$C$6469=L1917),0))</f>
        <v>3.400000000000003</v>
      </c>
      <c r="N1917" s="1" cm="1">
        <f t="array" ref="N1917">INDEX($F$1:$F$6469,MATCH(1,($A$1:$A$6469=J1917)*($C$1:$C$6469=L1917),0))</f>
        <v>4.444</v>
      </c>
      <c r="O1917" s="1">
        <f t="shared" si="98"/>
        <v>-1.0439999999999969</v>
      </c>
      <c r="R1917" s="1"/>
    </row>
    <row r="1918" spans="1:18">
      <c r="A1918" t="s">
        <v>15</v>
      </c>
      <c r="B1918" t="s">
        <v>16</v>
      </c>
      <c r="C1918" s="2">
        <v>1993</v>
      </c>
      <c r="D1918" s="10">
        <f>Fngdp_rpch!G1918</f>
        <v>2.6970322694713111</v>
      </c>
      <c r="E1918" s="1">
        <f t="shared" si="96"/>
        <v>2.6970322694713111</v>
      </c>
      <c r="F1918" s="4">
        <f>IF(INDEX(WEOApr2024all!$B$1:$BG$197,MATCH('Figure 2.5'!B1918,WEOApr2024all!$B$1:$B$197,0),MATCH('Figure 2.5'!C1918,WEOApr2024all!$B$1:$BG$1,0))="","",INDEX(WEOApr2024all!$B$1:$BG$197,MATCH('Figure 2.5'!B1918,WEOApr2024all!$B$1:$B$197,0),MATCH('Figure 2.5'!C1918,WEOApr2024all!$B$1:$BG$1,0)))</f>
        <v>-0.629</v>
      </c>
      <c r="G1918" s="1">
        <f t="shared" si="97"/>
        <v>3.3260322694713111</v>
      </c>
      <c r="J1918" t="s">
        <v>79</v>
      </c>
      <c r="K1918" t="s">
        <v>80</v>
      </c>
      <c r="L1918" s="2">
        <v>2015</v>
      </c>
      <c r="M1918" s="1" cm="1">
        <f t="array" ref="M1918">INDEX($E$1:$E$6469,MATCH(1,($A$1:$A$6469=J1918)*($C$1:$C$6469=L1918),0))</f>
        <v>3.7000000000000144</v>
      </c>
      <c r="N1918" s="1" cm="1">
        <f t="array" ref="N1918">INDEX($F$1:$F$6469,MATCH(1,($A$1:$A$6469=J1918)*($C$1:$C$6469=L1918),0))</f>
        <v>4.0919999999999996</v>
      </c>
      <c r="O1918" s="1">
        <f t="shared" si="98"/>
        <v>-0.39199999999998525</v>
      </c>
      <c r="R1918" s="1"/>
    </row>
    <row r="1919" spans="1:18">
      <c r="A1919" t="s">
        <v>15</v>
      </c>
      <c r="B1919" t="s">
        <v>16</v>
      </c>
      <c r="C1919" s="2">
        <v>1994</v>
      </c>
      <c r="D1919" s="10">
        <f>Fngdp_rpch!H1919</f>
        <v>1.1468903284036713</v>
      </c>
      <c r="E1919" s="1">
        <f t="shared" si="96"/>
        <v>1.1468903284036713</v>
      </c>
      <c r="F1919" s="4">
        <f>IF(INDEX(WEOApr2024all!$B$1:$BG$197,MATCH('Figure 2.5'!B1919,WEOApr2024all!$B$1:$B$197,0),MATCH('Figure 2.5'!C1919,WEOApr2024all!$B$1:$BG$1,0))="","",INDEX(WEOApr2024all!$B$1:$BG$197,MATCH('Figure 2.5'!B1919,WEOApr2024all!$B$1:$B$197,0),MATCH('Figure 2.5'!C1919,WEOApr2024all!$B$1:$BG$1,0)))</f>
        <v>2.3580000000000001</v>
      </c>
      <c r="G1919" s="1">
        <f t="shared" si="97"/>
        <v>-1.2111096715963288</v>
      </c>
      <c r="J1919" t="s">
        <v>79</v>
      </c>
      <c r="K1919" t="s">
        <v>80</v>
      </c>
      <c r="L1919" s="2">
        <v>2016</v>
      </c>
      <c r="M1919" s="1" cm="1">
        <f t="array" ref="M1919">INDEX($E$1:$E$6469,MATCH(1,($A$1:$A$6469=J1919)*($C$1:$C$6469=L1919),0))</f>
        <v>3.7000000000000144</v>
      </c>
      <c r="N1919" s="1" cm="1">
        <f t="array" ref="N1919">INDEX($F$1:$F$6469,MATCH(1,($A$1:$A$6469=J1919)*($C$1:$C$6469=L1919),0))</f>
        <v>2.6779999999999999</v>
      </c>
      <c r="O1919" s="1">
        <f t="shared" si="98"/>
        <v>1.0220000000000145</v>
      </c>
      <c r="R1919" s="1"/>
    </row>
    <row r="1920" spans="1:18">
      <c r="A1920" t="s">
        <v>15</v>
      </c>
      <c r="B1920" t="s">
        <v>16</v>
      </c>
      <c r="C1920" s="2">
        <v>1995</v>
      </c>
      <c r="D1920" s="10">
        <f>Fngdp_rpch!I1920</f>
        <v>3.0416030158337826</v>
      </c>
      <c r="E1920" s="1">
        <f t="shared" si="96"/>
        <v>3.0416030158337826</v>
      </c>
      <c r="F1920" s="4">
        <f>IF(INDEX(WEOApr2024all!$B$1:$BG$197,MATCH('Figure 2.5'!B1920,WEOApr2024all!$B$1:$B$197,0),MATCH('Figure 2.5'!C1920,WEOApr2024all!$B$1:$BG$1,0))="","",INDEX(WEOApr2024all!$B$1:$BG$197,MATCH('Figure 2.5'!B1920,WEOApr2024all!$B$1:$B$197,0),MATCH('Figure 2.5'!C1920,WEOApr2024all!$B$1:$BG$1,0)))</f>
        <v>2.1070000000000002</v>
      </c>
      <c r="G1920" s="1">
        <f t="shared" si="97"/>
        <v>0.93460301583378236</v>
      </c>
      <c r="J1920" t="s">
        <v>79</v>
      </c>
      <c r="K1920" t="s">
        <v>80</v>
      </c>
      <c r="L1920" s="2">
        <v>2017</v>
      </c>
      <c r="M1920" s="1" cm="1">
        <f t="array" ref="M1920">INDEX($E$1:$E$6469,MATCH(1,($A$1:$A$6469=J1920)*($C$1:$C$6469=L1920),0))</f>
        <v>3.7500000000000089</v>
      </c>
      <c r="N1920" s="1" cm="1">
        <f t="array" ref="N1920">INDEX($F$1:$F$6469,MATCH(1,($A$1:$A$6469=J1920)*($C$1:$C$6469=L1920),0))</f>
        <v>3.08</v>
      </c>
      <c r="O1920" s="1">
        <f t="shared" si="98"/>
        <v>0.67000000000000881</v>
      </c>
      <c r="R1920" s="1"/>
    </row>
    <row r="1921" spans="1:18">
      <c r="A1921" t="s">
        <v>15</v>
      </c>
      <c r="B1921" t="s">
        <v>16</v>
      </c>
      <c r="C1921" s="2">
        <v>1996</v>
      </c>
      <c r="D1921" s="10">
        <f>Fngdp_rpch!J1921</f>
        <v>2.6533989928145152</v>
      </c>
      <c r="E1921" s="1">
        <f t="shared" si="96"/>
        <v>2.6533989928145152</v>
      </c>
      <c r="F1921" s="4">
        <f>IF(INDEX(WEOApr2024all!$B$1:$BG$197,MATCH('Figure 2.5'!B1921,WEOApr2024all!$B$1:$B$197,0),MATCH('Figure 2.5'!C1921,WEOApr2024all!$B$1:$BG$1,0))="","",INDEX(WEOApr2024all!$B$1:$BG$197,MATCH('Figure 2.5'!B1921,WEOApr2024all!$B$1:$B$197,0),MATCH('Figure 2.5'!C1921,WEOApr2024all!$B$1:$BG$1,0)))</f>
        <v>1.413</v>
      </c>
      <c r="G1921" s="1">
        <f t="shared" si="97"/>
        <v>1.2403989928145152</v>
      </c>
      <c r="J1921" t="s">
        <v>79</v>
      </c>
      <c r="K1921" t="s">
        <v>80</v>
      </c>
      <c r="L1921" s="2">
        <v>2018</v>
      </c>
      <c r="M1921" s="1" cm="1">
        <f t="array" ref="M1921">INDEX($E$1:$E$6469,MATCH(1,($A$1:$A$6469=J1921)*($C$1:$C$6469=L1921),0))</f>
        <v>3.3715438701954037</v>
      </c>
      <c r="N1921" s="1" cm="1">
        <f t="array" ref="N1921">INDEX($F$1:$F$6469,MATCH(1,($A$1:$A$6469=J1921)*($C$1:$C$6469=L1921),0))</f>
        <v>3.407</v>
      </c>
      <c r="O1921" s="1">
        <f t="shared" si="98"/>
        <v>-3.5456129804596337E-2</v>
      </c>
      <c r="R1921" s="1"/>
    </row>
    <row r="1922" spans="1:18">
      <c r="A1922" t="s">
        <v>15</v>
      </c>
      <c r="B1922" t="s">
        <v>16</v>
      </c>
      <c r="C1922" s="2">
        <v>1997</v>
      </c>
      <c r="D1922" s="10">
        <f>Fngdp_rpch!K1922</f>
        <v>2.4400030489343028</v>
      </c>
      <c r="E1922" s="1">
        <f t="shared" si="96"/>
        <v>2.4400030489343028</v>
      </c>
      <c r="F1922" s="4">
        <f>IF(INDEX(WEOApr2024all!$B$1:$BG$197,MATCH('Figure 2.5'!B1922,WEOApr2024all!$B$1:$B$197,0),MATCH('Figure 2.5'!C1922,WEOApr2024all!$B$1:$BG$1,0))="","",INDEX(WEOApr2024all!$B$1:$BG$197,MATCH('Figure 2.5'!B1922,WEOApr2024all!$B$1:$B$197,0),MATCH('Figure 2.5'!C1922,WEOApr2024all!$B$1:$BG$1,0)))</f>
        <v>2.3359999999999999</v>
      </c>
      <c r="G1922" s="1">
        <f t="shared" si="97"/>
        <v>0.1040030489343029</v>
      </c>
      <c r="J1922" t="s">
        <v>79</v>
      </c>
      <c r="K1922" t="s">
        <v>80</v>
      </c>
      <c r="L1922" s="2">
        <v>2019</v>
      </c>
      <c r="M1922" s="1" cm="1">
        <f t="array" ref="M1922">INDEX($E$1:$E$6469,MATCH(1,($A$1:$A$6469=J1922)*($C$1:$C$6469=L1922),0))</f>
        <v>3.4312033684417154</v>
      </c>
      <c r="N1922" s="1" cm="1">
        <f t="array" ref="N1922">INDEX($F$1:$F$6469,MATCH(1,($A$1:$A$6469=J1922)*($C$1:$C$6469=L1922),0))</f>
        <v>4.0179999999999998</v>
      </c>
      <c r="O1922" s="1">
        <f t="shared" si="98"/>
        <v>-0.58679663155828443</v>
      </c>
      <c r="R1922" s="1"/>
    </row>
    <row r="1923" spans="1:18">
      <c r="A1923" t="s">
        <v>15</v>
      </c>
      <c r="B1923" t="s">
        <v>16</v>
      </c>
      <c r="C1923" s="2">
        <v>1998</v>
      </c>
      <c r="D1923" s="10">
        <f>Fngdp_rpch!L1923</f>
        <v>2.7769086298924606</v>
      </c>
      <c r="E1923" s="1">
        <f t="shared" ref="E1923:E1986" si="99">IF(D1923=".","",D1923)</f>
        <v>2.7769086298924606</v>
      </c>
      <c r="F1923" s="4">
        <f>IF(INDEX(WEOApr2024all!$B$1:$BG$197,MATCH('Figure 2.5'!B1923,WEOApr2024all!$B$1:$B$197,0),MATCH('Figure 2.5'!C1923,WEOApr2024all!$B$1:$BG$1,0))="","",INDEX(WEOApr2024all!$B$1:$BG$197,MATCH('Figure 2.5'!B1923,WEOApr2024all!$B$1:$B$197,0),MATCH('Figure 2.5'!C1923,WEOApr2024all!$B$1:$BG$1,0)))</f>
        <v>3.589</v>
      </c>
      <c r="G1923" s="1">
        <f t="shared" ref="G1923:G1986" si="100">IFERROR(E1923-F1923,"")</f>
        <v>-0.8120913701075394</v>
      </c>
      <c r="J1923" t="s">
        <v>79</v>
      </c>
      <c r="K1923" t="s">
        <v>80</v>
      </c>
      <c r="L1923" s="2">
        <v>2020</v>
      </c>
      <c r="M1923" s="1" cm="1">
        <f t="array" ref="M1923">INDEX($E$1:$E$6469,MATCH(1,($A$1:$A$6469=J1923)*($C$1:$C$6469=L1923),0))</f>
        <v>3.5405585572451326</v>
      </c>
      <c r="N1923" s="1" cm="1">
        <f t="array" ref="N1923">INDEX($F$1:$F$6469,MATCH(1,($A$1:$A$6469=J1923)*($C$1:$C$6469=L1923),0))</f>
        <v>-1.792</v>
      </c>
      <c r="O1923" s="1">
        <f t="shared" ref="O1923:O1986" si="101">IFERROR(M1923-N1923,"")</f>
        <v>5.3325585572451324</v>
      </c>
      <c r="R1923" s="1"/>
    </row>
    <row r="1924" spans="1:18">
      <c r="A1924" t="s">
        <v>15</v>
      </c>
      <c r="B1924" t="s">
        <v>16</v>
      </c>
      <c r="C1924" s="2">
        <v>1999</v>
      </c>
      <c r="D1924" s="10">
        <f>Fngdp_rpch!M1924</f>
        <v>2.8493287721528482</v>
      </c>
      <c r="E1924" s="1">
        <f t="shared" si="99"/>
        <v>2.8493287721528482</v>
      </c>
      <c r="F1924" s="4">
        <f>IF(INDEX(WEOApr2024all!$B$1:$BG$197,MATCH('Figure 2.5'!B1924,WEOApr2024all!$B$1:$B$197,0),MATCH('Figure 2.5'!C1924,WEOApr2024all!$B$1:$BG$1,0))="","",INDEX(WEOApr2024all!$B$1:$BG$197,MATCH('Figure 2.5'!B1924,WEOApr2024all!$B$1:$B$197,0),MATCH('Figure 2.5'!C1924,WEOApr2024all!$B$1:$BG$1,0)))</f>
        <v>3.4209999999999998</v>
      </c>
      <c r="G1924" s="1">
        <f t="shared" si="100"/>
        <v>-0.57167122784715163</v>
      </c>
      <c r="J1924" t="s">
        <v>79</v>
      </c>
      <c r="K1924" t="s">
        <v>80</v>
      </c>
      <c r="L1924" s="2">
        <v>2021</v>
      </c>
      <c r="M1924" s="1" cm="1">
        <f t="array" ref="M1924">INDEX($E$1:$E$6469,MATCH(1,($A$1:$A$6469=J1924)*($C$1:$C$6469=L1924),0))</f>
        <v>3.9510000000000822</v>
      </c>
      <c r="N1924" s="1" cm="1">
        <f t="array" ref="N1924">INDEX($F$1:$F$6469,MATCH(1,($A$1:$A$6469=J1924)*($C$1:$C$6469=L1924),0))</f>
        <v>8.0020000000000007</v>
      </c>
      <c r="O1924" s="1">
        <f t="shared" si="101"/>
        <v>-4.0509999999999184</v>
      </c>
      <c r="R1924" s="1"/>
    </row>
    <row r="1925" spans="1:18">
      <c r="A1925" t="s">
        <v>15</v>
      </c>
      <c r="B1925" t="s">
        <v>16</v>
      </c>
      <c r="C1925" s="2">
        <v>2000</v>
      </c>
      <c r="D1925" s="10">
        <f>Fngdp_rpch!N1925</f>
        <v>2.9989367630143038</v>
      </c>
      <c r="E1925" s="1">
        <f t="shared" si="99"/>
        <v>2.9989367630143038</v>
      </c>
      <c r="F1925" s="4">
        <f>IF(INDEX(WEOApr2024all!$B$1:$BG$197,MATCH('Figure 2.5'!B1925,WEOApr2024all!$B$1:$B$197,0),MATCH('Figure 2.5'!C1925,WEOApr2024all!$B$1:$BG$1,0))="","",INDEX(WEOApr2024all!$B$1:$BG$197,MATCH('Figure 2.5'!B1925,WEOApr2024all!$B$1:$B$197,0),MATCH('Figure 2.5'!C1925,WEOApr2024all!$B$1:$BG$1,0)))</f>
        <v>3.9239999999999999</v>
      </c>
      <c r="G1925" s="1">
        <f t="shared" si="100"/>
        <v>-0.92506323698569615</v>
      </c>
      <c r="J1925" t="s">
        <v>111</v>
      </c>
      <c r="K1925" t="s">
        <v>112</v>
      </c>
      <c r="L1925" s="2">
        <v>1991</v>
      </c>
      <c r="M1925" s="1" cm="1">
        <f t="array" ref="M1925">INDEX($E$1:$E$6469,MATCH(1,($A$1:$A$6469=J1925)*($C$1:$C$6469=L1925),0))</f>
        <v>2.444464367821686</v>
      </c>
      <c r="N1925" s="1" cm="1">
        <f t="array" ref="N1925">INDEX($F$1:$F$6469,MATCH(1,($A$1:$A$6469=J1925)*($C$1:$C$6469=L1925),0))</f>
        <v>6.0259999999999998</v>
      </c>
      <c r="O1925" s="1">
        <f t="shared" si="101"/>
        <v>-3.5815356321783138</v>
      </c>
      <c r="R1925" s="1"/>
    </row>
    <row r="1926" spans="1:18">
      <c r="A1926" t="s">
        <v>15</v>
      </c>
      <c r="B1926" t="s">
        <v>16</v>
      </c>
      <c r="C1926" s="2">
        <v>2001</v>
      </c>
      <c r="D1926" s="10">
        <f>Fngdp_rpch!O1926</f>
        <v>3.5265038608799815</v>
      </c>
      <c r="E1926" s="1">
        <f t="shared" si="99"/>
        <v>3.5265038608799815</v>
      </c>
      <c r="F1926" s="4">
        <f>IF(INDEX(WEOApr2024all!$B$1:$BG$197,MATCH('Figure 2.5'!B1926,WEOApr2024all!$B$1:$B$197,0),MATCH('Figure 2.5'!C1926,WEOApr2024all!$B$1:$BG$1,0))="","",INDEX(WEOApr2024all!$B$1:$BG$197,MATCH('Figure 2.5'!B1926,WEOApr2024all!$B$1:$B$197,0),MATCH('Figure 2.5'!C1926,WEOApr2024all!$B$1:$BG$1,0)))</f>
        <v>1.984</v>
      </c>
      <c r="G1926" s="1">
        <f t="shared" si="100"/>
        <v>1.5425038608799815</v>
      </c>
      <c r="J1926" t="s">
        <v>111</v>
      </c>
      <c r="K1926" t="s">
        <v>112</v>
      </c>
      <c r="L1926" s="2">
        <v>1992</v>
      </c>
      <c r="M1926" s="1" cm="1">
        <f t="array" ref="M1926">INDEX($E$1:$E$6469,MATCH(1,($A$1:$A$6469=J1926)*($C$1:$C$6469=L1926),0))</f>
        <v>2.4109780785092516</v>
      </c>
      <c r="N1926" s="1" cm="1">
        <f t="array" ref="N1926">INDEX($F$1:$F$6469,MATCH(1,($A$1:$A$6469=J1926)*($C$1:$C$6469=L1926),0))</f>
        <v>7.758</v>
      </c>
      <c r="O1926" s="1">
        <f t="shared" si="101"/>
        <v>-5.3470219214907484</v>
      </c>
      <c r="R1926" s="1"/>
    </row>
    <row r="1927" spans="1:18">
      <c r="A1927" t="s">
        <v>15</v>
      </c>
      <c r="B1927" t="s">
        <v>16</v>
      </c>
      <c r="C1927" s="2">
        <v>2002</v>
      </c>
      <c r="D1927" s="10">
        <f>Fngdp_rpch!P1927</f>
        <v>2.0961624004906865</v>
      </c>
      <c r="E1927" s="1">
        <f t="shared" si="99"/>
        <v>2.0961624004906865</v>
      </c>
      <c r="F1927" s="4">
        <f>IF(INDEX(WEOApr2024all!$B$1:$BG$197,MATCH('Figure 2.5'!B1927,WEOApr2024all!$B$1:$B$197,0),MATCH('Figure 2.5'!C1927,WEOApr2024all!$B$1:$BG$1,0))="","",INDEX(WEOApr2024all!$B$1:$BG$197,MATCH('Figure 2.5'!B1927,WEOApr2024all!$B$1:$B$197,0),MATCH('Figure 2.5'!C1927,WEOApr2024all!$B$1:$BG$1,0)))</f>
        <v>1.1359999999999999</v>
      </c>
      <c r="G1927" s="1">
        <f t="shared" si="100"/>
        <v>0.96016240049068657</v>
      </c>
      <c r="J1927" t="s">
        <v>111</v>
      </c>
      <c r="K1927" t="s">
        <v>112</v>
      </c>
      <c r="L1927" s="2">
        <v>1993</v>
      </c>
      <c r="M1927" s="1" cm="1">
        <f t="array" ref="M1927">INDEX($E$1:$E$6469,MATCH(1,($A$1:$A$6469=J1927)*($C$1:$C$6469=L1927),0))</f>
        <v>4.499646199584495</v>
      </c>
      <c r="N1927" s="1" cm="1">
        <f t="array" ref="N1927">INDEX($F$1:$F$6469,MATCH(1,($A$1:$A$6469=J1927)*($C$1:$C$6469=L1927),0))</f>
        <v>8.2010000000000005</v>
      </c>
      <c r="O1927" s="1">
        <f t="shared" si="101"/>
        <v>-3.7013538004155055</v>
      </c>
      <c r="R1927" s="1"/>
    </row>
    <row r="1928" spans="1:18">
      <c r="A1928" t="s">
        <v>15</v>
      </c>
      <c r="B1928" t="s">
        <v>16</v>
      </c>
      <c r="C1928" s="2">
        <v>2003</v>
      </c>
      <c r="D1928" s="10">
        <f>Fngdp_rpch!Q1928</f>
        <v>2.3392820881329435</v>
      </c>
      <c r="E1928" s="1">
        <f t="shared" si="99"/>
        <v>2.3392820881329435</v>
      </c>
      <c r="F1928" s="4">
        <f>IF(INDEX(WEOApr2024all!$B$1:$BG$197,MATCH('Figure 2.5'!B1928,WEOApr2024all!$B$1:$B$197,0),MATCH('Figure 2.5'!C1928,WEOApr2024all!$B$1:$BG$1,0))="","",INDEX(WEOApr2024all!$B$1:$BG$197,MATCH('Figure 2.5'!B1928,WEOApr2024all!$B$1:$B$197,0),MATCH('Figure 2.5'!C1928,WEOApr2024all!$B$1:$BG$1,0)))</f>
        <v>0.82299999999999995</v>
      </c>
      <c r="G1928" s="1">
        <f t="shared" si="100"/>
        <v>1.5162820881329435</v>
      </c>
      <c r="J1928" t="s">
        <v>111</v>
      </c>
      <c r="K1928" t="s">
        <v>112</v>
      </c>
      <c r="L1928" s="2">
        <v>1994</v>
      </c>
      <c r="M1928" s="1" cm="1">
        <f t="array" ref="M1928">INDEX($E$1:$E$6469,MATCH(1,($A$1:$A$6469=J1928)*($C$1:$C$6469=L1928),0))</f>
        <v>5.0000049652284995</v>
      </c>
      <c r="N1928" s="1" cm="1">
        <f t="array" ref="N1928">INDEX($F$1:$F$6469,MATCH(1,($A$1:$A$6469=J1928)*($C$1:$C$6469=L1928),0))</f>
        <v>8.4819999999999993</v>
      </c>
      <c r="O1928" s="1">
        <f t="shared" si="101"/>
        <v>-3.4819950347714999</v>
      </c>
      <c r="R1928" s="1"/>
    </row>
    <row r="1929" spans="1:18">
      <c r="A1929" t="s">
        <v>15</v>
      </c>
      <c r="B1929" t="s">
        <v>16</v>
      </c>
      <c r="C1929" s="2">
        <v>2004</v>
      </c>
      <c r="D1929" s="10">
        <f>Fngdp_rpch!R1929</f>
        <v>1.9512114739991482</v>
      </c>
      <c r="E1929" s="1">
        <f t="shared" si="99"/>
        <v>1.9512114739991482</v>
      </c>
      <c r="F1929" s="4">
        <f>IF(INDEX(WEOApr2024all!$B$1:$BG$197,MATCH('Figure 2.5'!B1929,WEOApr2024all!$B$1:$B$197,0),MATCH('Figure 2.5'!C1929,WEOApr2024all!$B$1:$BG$1,0))="","",INDEX(WEOApr2024all!$B$1:$BG$197,MATCH('Figure 2.5'!B1929,WEOApr2024all!$B$1:$B$197,0),MATCH('Figure 2.5'!C1929,WEOApr2024all!$B$1:$BG$1,0)))</f>
        <v>2.83</v>
      </c>
      <c r="G1929" s="1">
        <f t="shared" si="100"/>
        <v>-0.87878852600085189</v>
      </c>
      <c r="J1929" t="s">
        <v>111</v>
      </c>
      <c r="K1929" t="s">
        <v>112</v>
      </c>
      <c r="L1929" s="2">
        <v>1995</v>
      </c>
      <c r="M1929" s="1" cm="1">
        <f t="array" ref="M1929">INDEX($E$1:$E$6469,MATCH(1,($A$1:$A$6469=J1929)*($C$1:$C$6469=L1929),0))</f>
        <v>4.9999956549736435</v>
      </c>
      <c r="N1929" s="1" cm="1">
        <f t="array" ref="N1929">INDEX($F$1:$F$6469,MATCH(1,($A$1:$A$6469=J1929)*($C$1:$C$6469=L1929),0))</f>
        <v>5.0549999999999997</v>
      </c>
      <c r="O1929" s="1">
        <f t="shared" si="101"/>
        <v>-5.5004345026356205E-2</v>
      </c>
      <c r="R1929" s="1"/>
    </row>
    <row r="1930" spans="1:18">
      <c r="A1930" t="s">
        <v>15</v>
      </c>
      <c r="B1930" t="s">
        <v>16</v>
      </c>
      <c r="C1930" s="2">
        <v>2005</v>
      </c>
      <c r="D1930" s="10">
        <f>Fngdp_rpch!S1930</f>
        <v>2.3456520361579303</v>
      </c>
      <c r="E1930" s="1">
        <f t="shared" si="99"/>
        <v>2.3456520361579303</v>
      </c>
      <c r="F1930" s="4">
        <f>IF(INDEX(WEOApr2024all!$B$1:$BG$197,MATCH('Figure 2.5'!B1930,WEOApr2024all!$B$1:$B$197,0),MATCH('Figure 2.5'!C1930,WEOApr2024all!$B$1:$BG$1,0))="","",INDEX(WEOApr2024all!$B$1:$BG$197,MATCH('Figure 2.5'!B1930,WEOApr2024all!$B$1:$B$197,0),MATCH('Figure 2.5'!C1930,WEOApr2024all!$B$1:$BG$1,0)))</f>
        <v>1.663</v>
      </c>
      <c r="G1930" s="1">
        <f t="shared" si="100"/>
        <v>0.68265203615793024</v>
      </c>
      <c r="J1930" t="s">
        <v>111</v>
      </c>
      <c r="K1930" t="s">
        <v>112</v>
      </c>
      <c r="L1930" s="2">
        <v>1996</v>
      </c>
      <c r="M1930" s="1" cm="1">
        <f t="array" ref="M1930">INDEX($E$1:$E$6469,MATCH(1,($A$1:$A$6469=J1930)*($C$1:$C$6469=L1930),0))</f>
        <v>4.4659001064400794</v>
      </c>
      <c r="N1930" s="1" cm="1">
        <f t="array" ref="N1930">INDEX($F$1:$F$6469,MATCH(1,($A$1:$A$6469=J1930)*($C$1:$C$6469=L1930),0))</f>
        <v>7.9560000000000004</v>
      </c>
      <c r="O1930" s="1">
        <f t="shared" si="101"/>
        <v>-3.490099893559921</v>
      </c>
      <c r="R1930" s="1"/>
    </row>
    <row r="1931" spans="1:18">
      <c r="A1931" t="s">
        <v>15</v>
      </c>
      <c r="B1931" t="s">
        <v>16</v>
      </c>
      <c r="C1931" s="2">
        <v>2006</v>
      </c>
      <c r="D1931" s="10">
        <f>Fngdp_rpch!T1931</f>
        <v>1.7544750664059139</v>
      </c>
      <c r="E1931" s="1">
        <f t="shared" si="99"/>
        <v>1.7544750664059139</v>
      </c>
      <c r="F1931" s="4">
        <f>IF(INDEX(WEOApr2024all!$B$1:$BG$197,MATCH('Figure 2.5'!B1931,WEOApr2024all!$B$1:$B$197,0),MATCH('Figure 2.5'!C1931,WEOApr2024all!$B$1:$BG$1,0))="","",INDEX(WEOApr2024all!$B$1:$BG$197,MATCH('Figure 2.5'!B1931,WEOApr2024all!$B$1:$B$197,0),MATCH('Figure 2.5'!C1931,WEOApr2024all!$B$1:$BG$1,0)))</f>
        <v>2.4489999999999998</v>
      </c>
      <c r="G1931" s="1">
        <f t="shared" si="100"/>
        <v>-0.69452493359408596</v>
      </c>
      <c r="J1931" t="s">
        <v>111</v>
      </c>
      <c r="K1931" t="s">
        <v>112</v>
      </c>
      <c r="L1931" s="2">
        <v>1997</v>
      </c>
      <c r="M1931" s="1" cm="1">
        <f t="array" ref="M1931">INDEX($E$1:$E$6469,MATCH(1,($A$1:$A$6469=J1931)*($C$1:$C$6469=L1931),0))</f>
        <v>4.5164394593682378</v>
      </c>
      <c r="N1931" s="1" cm="1">
        <f t="array" ref="N1931">INDEX($F$1:$F$6469,MATCH(1,($A$1:$A$6469=J1931)*($C$1:$C$6469=L1931),0))</f>
        <v>6.1849999999999996</v>
      </c>
      <c r="O1931" s="1">
        <f t="shared" si="101"/>
        <v>-1.6685605406317618</v>
      </c>
      <c r="R1931" s="1"/>
    </row>
    <row r="1932" spans="1:18">
      <c r="A1932" t="s">
        <v>15</v>
      </c>
      <c r="B1932" t="s">
        <v>16</v>
      </c>
      <c r="C1932" s="2">
        <v>2007</v>
      </c>
      <c r="D1932" s="10">
        <f>Fngdp_rpch!U1932</f>
        <v>2.2987522755577361</v>
      </c>
      <c r="E1932" s="1">
        <f t="shared" si="99"/>
        <v>2.2987522755577361</v>
      </c>
      <c r="F1932" s="4">
        <f>IF(INDEX(WEOApr2024all!$B$1:$BG$197,MATCH('Figure 2.5'!B1932,WEOApr2024all!$B$1:$B$197,0),MATCH('Figure 2.5'!C1932,WEOApr2024all!$B$1:$BG$1,0))="","",INDEX(WEOApr2024all!$B$1:$BG$197,MATCH('Figure 2.5'!B1932,WEOApr2024all!$B$1:$B$197,0),MATCH('Figure 2.5'!C1932,WEOApr2024all!$B$1:$BG$1,0)))</f>
        <v>2.4249999999999998</v>
      </c>
      <c r="G1932" s="1">
        <f t="shared" si="100"/>
        <v>-0.12624772444226373</v>
      </c>
      <c r="J1932" t="s">
        <v>111</v>
      </c>
      <c r="K1932" t="s">
        <v>112</v>
      </c>
      <c r="L1932" s="2">
        <v>1998</v>
      </c>
      <c r="M1932" s="1" cm="1">
        <f t="array" ref="M1932">INDEX($E$1:$E$6469,MATCH(1,($A$1:$A$6469=J1932)*($C$1:$C$6469=L1932),0))</f>
        <v>5.2000026851215964</v>
      </c>
      <c r="N1932" s="1" cm="1">
        <f t="array" ref="N1932">INDEX($F$1:$F$6469,MATCH(1,($A$1:$A$6469=J1932)*($C$1:$C$6469=L1932),0))</f>
        <v>-1.7070000000000001</v>
      </c>
      <c r="O1932" s="1">
        <f t="shared" si="101"/>
        <v>6.9070026851215962</v>
      </c>
      <c r="R1932" s="1"/>
    </row>
    <row r="1933" spans="1:18">
      <c r="A1933" t="s">
        <v>15</v>
      </c>
      <c r="B1933" t="s">
        <v>16</v>
      </c>
      <c r="C1933" s="2">
        <v>2008</v>
      </c>
      <c r="D1933" s="10">
        <f>Fngdp_rpch!V1933</f>
        <v>1.9974612052462426</v>
      </c>
      <c r="E1933" s="1">
        <f t="shared" si="99"/>
        <v>1.9974612052462426</v>
      </c>
      <c r="F1933" s="4">
        <f>IF(INDEX(WEOApr2024all!$B$1:$BG$197,MATCH('Figure 2.5'!B1933,WEOApr2024all!$B$1:$B$197,0),MATCH('Figure 2.5'!C1933,WEOApr2024all!$B$1:$BG$1,0))="","",INDEX(WEOApr2024all!$B$1:$BG$197,MATCH('Figure 2.5'!B1933,WEOApr2024all!$B$1:$B$197,0),MATCH('Figure 2.5'!C1933,WEOApr2024all!$B$1:$BG$1,0)))</f>
        <v>0.255</v>
      </c>
      <c r="G1933" s="1">
        <f t="shared" si="100"/>
        <v>1.7424612052462427</v>
      </c>
      <c r="J1933" t="s">
        <v>111</v>
      </c>
      <c r="K1933" t="s">
        <v>112</v>
      </c>
      <c r="L1933" s="2">
        <v>1999</v>
      </c>
      <c r="M1933" s="1" cm="1">
        <f t="array" ref="M1933">INDEX($E$1:$E$6469,MATCH(1,($A$1:$A$6469=J1933)*($C$1:$C$6469=L1933),0))</f>
        <v>4.6022863646001833</v>
      </c>
      <c r="N1933" s="1" cm="1">
        <f t="array" ref="N1933">INDEX($F$1:$F$6469,MATCH(1,($A$1:$A$6469=J1933)*($C$1:$C$6469=L1933),0))</f>
        <v>2.9860000000000002</v>
      </c>
      <c r="O1933" s="1">
        <f t="shared" si="101"/>
        <v>1.616286364600183</v>
      </c>
      <c r="R1933" s="1"/>
    </row>
    <row r="1934" spans="1:18">
      <c r="A1934" t="s">
        <v>15</v>
      </c>
      <c r="B1934" t="s">
        <v>16</v>
      </c>
      <c r="C1934" s="2">
        <v>2009</v>
      </c>
      <c r="D1934" s="10">
        <f>Fngdp_rpch!W1934</f>
        <v>0.15204840426845667</v>
      </c>
      <c r="E1934" s="1">
        <f t="shared" si="99"/>
        <v>0.15204840426845667</v>
      </c>
      <c r="F1934" s="4">
        <f>IF(INDEX(WEOApr2024all!$B$1:$BG$197,MATCH('Figure 2.5'!B1934,WEOApr2024all!$B$1:$B$197,0),MATCH('Figure 2.5'!C1934,WEOApr2024all!$B$1:$BG$1,0))="","",INDEX(WEOApr2024all!$B$1:$BG$197,MATCH('Figure 2.5'!B1934,WEOApr2024all!$B$1:$B$197,0),MATCH('Figure 2.5'!C1934,WEOApr2024all!$B$1:$BG$1,0)))</f>
        <v>-2.8730000000000002</v>
      </c>
      <c r="G1934" s="1">
        <f t="shared" si="100"/>
        <v>3.0250484042684569</v>
      </c>
      <c r="J1934" t="s">
        <v>111</v>
      </c>
      <c r="K1934" t="s">
        <v>112</v>
      </c>
      <c r="L1934" s="2">
        <v>2000</v>
      </c>
      <c r="M1934" s="1" cm="1">
        <f t="array" ref="M1934">INDEX($E$1:$E$6469,MATCH(1,($A$1:$A$6469=J1934)*($C$1:$C$6469=L1934),0))</f>
        <v>2.9999999999999805</v>
      </c>
      <c r="N1934" s="1" cm="1">
        <f t="array" ref="N1934">INDEX($F$1:$F$6469,MATCH(1,($A$1:$A$6469=J1934)*($C$1:$C$6469=L1934),0))</f>
        <v>-1.345</v>
      </c>
      <c r="O1934" s="1">
        <f t="shared" si="101"/>
        <v>4.3449999999999802</v>
      </c>
      <c r="R1934" s="1"/>
    </row>
    <row r="1935" spans="1:18">
      <c r="A1935" t="s">
        <v>15</v>
      </c>
      <c r="B1935" t="s">
        <v>16</v>
      </c>
      <c r="C1935" s="2">
        <v>2010</v>
      </c>
      <c r="D1935" s="10">
        <f>Fngdp_rpch!X1935</f>
        <v>0.90265876655839516</v>
      </c>
      <c r="E1935" s="1">
        <f t="shared" si="99"/>
        <v>0.90265876655839516</v>
      </c>
      <c r="F1935" s="4">
        <f>IF(INDEX(WEOApr2024all!$B$1:$BG$197,MATCH('Figure 2.5'!B1935,WEOApr2024all!$B$1:$B$197,0),MATCH('Figure 2.5'!C1935,WEOApr2024all!$B$1:$BG$1,0))="","",INDEX(WEOApr2024all!$B$1:$BG$197,MATCH('Figure 2.5'!B1935,WEOApr2024all!$B$1:$B$197,0),MATCH('Figure 2.5'!C1935,WEOApr2024all!$B$1:$BG$1,0)))</f>
        <v>1.9490000000000001</v>
      </c>
      <c r="G1935" s="1">
        <f t="shared" si="100"/>
        <v>-1.0463412334416049</v>
      </c>
      <c r="J1935" t="s">
        <v>111</v>
      </c>
      <c r="K1935" t="s">
        <v>112</v>
      </c>
      <c r="L1935" s="2">
        <v>2001</v>
      </c>
      <c r="M1935" s="1" cm="1">
        <f t="array" ref="M1935">INDEX($E$1:$E$6469,MATCH(1,($A$1:$A$6469=J1935)*($C$1:$C$6469=L1935),0))</f>
        <v>3.2999999999999918</v>
      </c>
      <c r="N1935" s="1" cm="1">
        <f t="array" ref="N1935">INDEX($F$1:$F$6469,MATCH(1,($A$1:$A$6469=J1935)*($C$1:$C$6469=L1935),0))</f>
        <v>2.2599999999999998</v>
      </c>
      <c r="O1935" s="1">
        <f t="shared" si="101"/>
        <v>1.039999999999992</v>
      </c>
      <c r="R1935" s="1"/>
    </row>
    <row r="1936" spans="1:18">
      <c r="A1936" t="s">
        <v>15</v>
      </c>
      <c r="B1936" t="s">
        <v>16</v>
      </c>
      <c r="C1936" s="2">
        <v>2011</v>
      </c>
      <c r="D1936" s="10">
        <f>Fngdp_rpch!Y1936</f>
        <v>1.6475628779487606</v>
      </c>
      <c r="E1936" s="1">
        <f t="shared" si="99"/>
        <v>1.6475628779487606</v>
      </c>
      <c r="F1936" s="4">
        <f>IF(INDEX(WEOApr2024all!$B$1:$BG$197,MATCH('Figure 2.5'!B1936,WEOApr2024all!$B$1:$B$197,0),MATCH('Figure 2.5'!C1936,WEOApr2024all!$B$1:$BG$1,0))="","",INDEX(WEOApr2024all!$B$1:$BG$197,MATCH('Figure 2.5'!B1936,WEOApr2024all!$B$1:$B$197,0),MATCH('Figure 2.5'!C1936,WEOApr2024all!$B$1:$BG$1,0)))</f>
        <v>2.1930000000000001</v>
      </c>
      <c r="G1936" s="1">
        <f t="shared" si="100"/>
        <v>-0.54543712205123951</v>
      </c>
      <c r="J1936" t="s">
        <v>111</v>
      </c>
      <c r="K1936" t="s">
        <v>112</v>
      </c>
      <c r="L1936" s="2">
        <v>2002</v>
      </c>
      <c r="M1936" s="1" cm="1">
        <f t="array" ref="M1936">INDEX($E$1:$E$6469,MATCH(1,($A$1:$A$6469=J1936)*($C$1:$C$6469=L1936),0))</f>
        <v>3.2809532032465061</v>
      </c>
      <c r="N1936" s="1" cm="1">
        <f t="array" ref="N1936">INDEX($F$1:$F$6469,MATCH(1,($A$1:$A$6469=J1936)*($C$1:$C$6469=L1936),0))</f>
        <v>1.149</v>
      </c>
      <c r="O1936" s="1">
        <f t="shared" si="101"/>
        <v>2.1319532032465061</v>
      </c>
      <c r="R1936" s="1"/>
    </row>
    <row r="1937" spans="1:18">
      <c r="A1937" t="s">
        <v>15</v>
      </c>
      <c r="B1937" t="s">
        <v>16</v>
      </c>
      <c r="C1937" s="2">
        <v>2012</v>
      </c>
      <c r="D1937" s="10">
        <f>Fngdp_rpch!Z1937</f>
        <v>1.3989933381786779</v>
      </c>
      <c r="E1937" s="1">
        <f t="shared" si="99"/>
        <v>1.3989933381786779</v>
      </c>
      <c r="F1937" s="4">
        <f>IF(INDEX(WEOApr2024all!$B$1:$BG$197,MATCH('Figure 2.5'!B1937,WEOApr2024all!$B$1:$B$197,0),MATCH('Figure 2.5'!C1937,WEOApr2024all!$B$1:$BG$1,0))="","",INDEX(WEOApr2024all!$B$1:$BG$197,MATCH('Figure 2.5'!B1937,WEOApr2024all!$B$1:$B$197,0),MATCH('Figure 2.5'!C1937,WEOApr2024all!$B$1:$BG$1,0)))</f>
        <v>0.313</v>
      </c>
      <c r="G1937" s="1">
        <f t="shared" si="100"/>
        <v>1.0859933381786779</v>
      </c>
      <c r="J1937" t="s">
        <v>111</v>
      </c>
      <c r="K1937" t="s">
        <v>112</v>
      </c>
      <c r="L1937" s="2">
        <v>2003</v>
      </c>
      <c r="M1937" s="1" cm="1">
        <f t="array" ref="M1937">INDEX($E$1:$E$6469,MATCH(1,($A$1:$A$6469=J1937)*($C$1:$C$6469=L1937),0))</f>
        <v>2.7154236060825898</v>
      </c>
      <c r="N1937" s="1" cm="1">
        <f t="array" ref="N1937">INDEX($F$1:$F$6469,MATCH(1,($A$1:$A$6469=J1937)*($C$1:$C$6469=L1937),0))</f>
        <v>-0.65200000000000002</v>
      </c>
      <c r="O1937" s="1">
        <f t="shared" si="101"/>
        <v>3.3674236060825899</v>
      </c>
      <c r="R1937" s="1"/>
    </row>
    <row r="1938" spans="1:18">
      <c r="A1938" t="s">
        <v>15</v>
      </c>
      <c r="B1938" t="s">
        <v>16</v>
      </c>
      <c r="C1938" s="2">
        <v>2013</v>
      </c>
      <c r="D1938" s="10">
        <f>Fngdp_rpch!AA1938</f>
        <v>0.36609151275424079</v>
      </c>
      <c r="E1938" s="1">
        <f t="shared" si="99"/>
        <v>0.36609151275424079</v>
      </c>
      <c r="F1938" s="4">
        <f>IF(INDEX(WEOApr2024all!$B$1:$BG$197,MATCH('Figure 2.5'!B1938,WEOApr2024all!$B$1:$B$197,0),MATCH('Figure 2.5'!C1938,WEOApr2024all!$B$1:$BG$1,0))="","",INDEX(WEOApr2024all!$B$1:$BG$197,MATCH('Figure 2.5'!B1938,WEOApr2024all!$B$1:$B$197,0),MATCH('Figure 2.5'!C1938,WEOApr2024all!$B$1:$BG$1,0)))</f>
        <v>0.57599999999999996</v>
      </c>
      <c r="G1938" s="1">
        <f t="shared" si="100"/>
        <v>-0.20990848724575917</v>
      </c>
      <c r="J1938" t="s">
        <v>111</v>
      </c>
      <c r="K1938" t="s">
        <v>112</v>
      </c>
      <c r="L1938" s="2">
        <v>2004</v>
      </c>
      <c r="M1938" s="1" cm="1">
        <f t="array" ref="M1938">INDEX($E$1:$E$6469,MATCH(1,($A$1:$A$6469=J1938)*($C$1:$C$6469=L1938),0))</f>
        <v>1.9810040705563026</v>
      </c>
      <c r="N1938" s="1" cm="1">
        <f t="array" ref="N1938">INDEX($F$1:$F$6469,MATCH(1,($A$1:$A$6469=J1938)*($C$1:$C$6469=L1938),0))</f>
        <v>1.5660000000000001</v>
      </c>
      <c r="O1938" s="1">
        <f t="shared" si="101"/>
        <v>0.41500407055630251</v>
      </c>
      <c r="R1938" s="1"/>
    </row>
    <row r="1939" spans="1:18">
      <c r="A1939" t="s">
        <v>15</v>
      </c>
      <c r="B1939" t="s">
        <v>16</v>
      </c>
      <c r="C1939" s="2">
        <v>2014</v>
      </c>
      <c r="D1939" s="10">
        <f>Fngdp_rpch!AB1939</f>
        <v>0.98097997100023981</v>
      </c>
      <c r="E1939" s="1">
        <f t="shared" si="99"/>
        <v>0.98097997100023981</v>
      </c>
      <c r="F1939" s="4">
        <f>IF(INDEX(WEOApr2024all!$B$1:$BG$197,MATCH('Figure 2.5'!B1939,WEOApr2024all!$B$1:$B$197,0),MATCH('Figure 2.5'!C1939,WEOApr2024all!$B$1:$BG$1,0))="","",INDEX(WEOApr2024all!$B$1:$BG$197,MATCH('Figure 2.5'!B1939,WEOApr2024all!$B$1:$B$197,0),MATCH('Figure 2.5'!C1939,WEOApr2024all!$B$1:$BG$1,0)))</f>
        <v>0.95599999999999996</v>
      </c>
      <c r="G1939" s="1">
        <f t="shared" si="100"/>
        <v>2.4979971000239853E-2</v>
      </c>
      <c r="J1939" t="s">
        <v>111</v>
      </c>
      <c r="K1939" t="s">
        <v>112</v>
      </c>
      <c r="L1939" s="2">
        <v>2005</v>
      </c>
      <c r="M1939" s="1" cm="1">
        <f t="array" ref="M1939">INDEX($E$1:$E$6469,MATCH(1,($A$1:$A$6469=J1939)*($C$1:$C$6469=L1939),0))</f>
        <v>-5.2530966965447234E-3</v>
      </c>
      <c r="N1939" s="1" cm="1">
        <f t="array" ref="N1939">INDEX($F$1:$F$6469,MATCH(1,($A$1:$A$6469=J1939)*($C$1:$C$6469=L1939),0))</f>
        <v>-1.9419999999999999</v>
      </c>
      <c r="O1939" s="1">
        <f t="shared" si="101"/>
        <v>1.9367469033034552</v>
      </c>
      <c r="R1939" s="1"/>
    </row>
    <row r="1940" spans="1:18">
      <c r="A1940" t="s">
        <v>15</v>
      </c>
      <c r="B1940" t="s">
        <v>16</v>
      </c>
      <c r="C1940" s="2">
        <v>2015</v>
      </c>
      <c r="D1940" s="10">
        <f>Fngdp_rpch!AC1940</f>
        <v>0.95407136689362737</v>
      </c>
      <c r="E1940" s="1">
        <f t="shared" si="99"/>
        <v>0.95407136689362737</v>
      </c>
      <c r="F1940" s="4">
        <f>IF(INDEX(WEOApr2024all!$B$1:$BG$197,MATCH('Figure 2.5'!B1940,WEOApr2024all!$B$1:$B$197,0),MATCH('Figure 2.5'!C1940,WEOApr2024all!$B$1:$BG$1,0))="","",INDEX(WEOApr2024all!$B$1:$BG$197,MATCH('Figure 2.5'!B1940,WEOApr2024all!$B$1:$B$197,0),MATCH('Figure 2.5'!C1940,WEOApr2024all!$B$1:$BG$1,0)))</f>
        <v>1.113</v>
      </c>
      <c r="G1940" s="1">
        <f t="shared" si="100"/>
        <v>-0.15892863310637262</v>
      </c>
      <c r="J1940" t="s">
        <v>111</v>
      </c>
      <c r="K1940" t="s">
        <v>112</v>
      </c>
      <c r="L1940" s="2">
        <v>2006</v>
      </c>
      <c r="M1940" s="1" cm="1">
        <f t="array" ref="M1940">INDEX($E$1:$E$6469,MATCH(1,($A$1:$A$6469=J1940)*($C$1:$C$6469=L1940),0))</f>
        <v>3.4233909912913862</v>
      </c>
      <c r="N1940" s="1" cm="1">
        <f t="array" ref="N1940">INDEX($F$1:$F$6469,MATCH(1,($A$1:$A$6469=J1940)*($C$1:$C$6469=L1940),0))</f>
        <v>5.1269999999999998</v>
      </c>
      <c r="O1940" s="1">
        <f t="shared" si="101"/>
        <v>-1.7036090087086135</v>
      </c>
      <c r="R1940" s="1"/>
    </row>
    <row r="1941" spans="1:18">
      <c r="A1941" t="s">
        <v>15</v>
      </c>
      <c r="B1941" t="s">
        <v>16</v>
      </c>
      <c r="C1941" s="2">
        <v>2016</v>
      </c>
      <c r="D1941" s="10">
        <f>Fngdp_rpch!AD1941</f>
        <v>1.4599989999999341</v>
      </c>
      <c r="E1941" s="1">
        <f t="shared" si="99"/>
        <v>1.4599989999999341</v>
      </c>
      <c r="F1941" s="4">
        <f>IF(INDEX(WEOApr2024all!$B$1:$BG$197,MATCH('Figure 2.5'!B1941,WEOApr2024all!$B$1:$B$197,0),MATCH('Figure 2.5'!C1941,WEOApr2024all!$B$1:$BG$1,0))="","",INDEX(WEOApr2024all!$B$1:$BG$197,MATCH('Figure 2.5'!B1941,WEOApr2024all!$B$1:$B$197,0),MATCH('Figure 2.5'!C1941,WEOApr2024all!$B$1:$BG$1,0)))</f>
        <v>1.095</v>
      </c>
      <c r="G1941" s="1">
        <f t="shared" si="100"/>
        <v>0.36499899999993413</v>
      </c>
      <c r="J1941" t="s">
        <v>111</v>
      </c>
      <c r="K1941" t="s">
        <v>112</v>
      </c>
      <c r="L1941" s="2">
        <v>2007</v>
      </c>
      <c r="M1941" s="1" cm="1">
        <f t="array" ref="M1941">INDEX($E$1:$E$6469,MATCH(1,($A$1:$A$6469=J1941)*($C$1:$C$6469=L1941),0))</f>
        <v>4.0999999999999259</v>
      </c>
      <c r="N1941" s="1" cm="1">
        <f t="array" ref="N1941">INDEX($F$1:$F$6469,MATCH(1,($A$1:$A$6469=J1941)*($C$1:$C$6469=L1941),0))</f>
        <v>7.02</v>
      </c>
      <c r="O1941" s="1">
        <f t="shared" si="101"/>
        <v>-2.9200000000000736</v>
      </c>
      <c r="R1941" s="1"/>
    </row>
    <row r="1942" spans="1:18">
      <c r="A1942" t="s">
        <v>15</v>
      </c>
      <c r="B1942" t="s">
        <v>16</v>
      </c>
      <c r="C1942" s="2">
        <v>2017</v>
      </c>
      <c r="D1942" s="10">
        <f>Fngdp_rpch!AE1942</f>
        <v>1.3486557950626699</v>
      </c>
      <c r="E1942" s="1">
        <f t="shared" si="99"/>
        <v>1.3486557950626699</v>
      </c>
      <c r="F1942" s="4">
        <f>IF(INDEX(WEOApr2024all!$B$1:$BG$197,MATCH('Figure 2.5'!B1942,WEOApr2024all!$B$1:$B$197,0),MATCH('Figure 2.5'!C1942,WEOApr2024all!$B$1:$BG$1,0))="","",INDEX(WEOApr2024all!$B$1:$BG$197,MATCH('Figure 2.5'!B1942,WEOApr2024all!$B$1:$B$197,0),MATCH('Figure 2.5'!C1942,WEOApr2024all!$B$1:$BG$1,0)))</f>
        <v>2.2909999999999999</v>
      </c>
      <c r="G1942" s="1">
        <f t="shared" si="100"/>
        <v>-0.94234420493733007</v>
      </c>
      <c r="J1942" t="s">
        <v>111</v>
      </c>
      <c r="K1942" t="s">
        <v>112</v>
      </c>
      <c r="L1942" s="2">
        <v>2008</v>
      </c>
      <c r="M1942" s="1" cm="1">
        <f t="array" ref="M1942">INDEX($E$1:$E$6469,MATCH(1,($A$1:$A$6469=J1942)*($C$1:$C$6469=L1942),0))</f>
        <v>4.5999999999999819</v>
      </c>
      <c r="N1942" s="1" cm="1">
        <f t="array" ref="N1942">INDEX($F$1:$F$6469,MATCH(1,($A$1:$A$6469=J1942)*($C$1:$C$6469=L1942),0))</f>
        <v>1.9770000000000001</v>
      </c>
      <c r="O1942" s="1">
        <f t="shared" si="101"/>
        <v>2.6229999999999816</v>
      </c>
      <c r="R1942" s="1"/>
    </row>
    <row r="1943" spans="1:18">
      <c r="A1943" t="s">
        <v>15</v>
      </c>
      <c r="B1943" t="s">
        <v>16</v>
      </c>
      <c r="C1943" s="2">
        <v>2018</v>
      </c>
      <c r="D1943" s="10">
        <f>Fngdp_rpch!AF1943</f>
        <v>1.7613025062261922</v>
      </c>
      <c r="E1943" s="1">
        <f t="shared" si="99"/>
        <v>1.7613025062261922</v>
      </c>
      <c r="F1943" s="4">
        <f>IF(INDEX(WEOApr2024all!$B$1:$BG$197,MATCH('Figure 2.5'!B1943,WEOApr2024all!$B$1:$B$197,0),MATCH('Figure 2.5'!C1943,WEOApr2024all!$B$1:$BG$1,0))="","",INDEX(WEOApr2024all!$B$1:$BG$197,MATCH('Figure 2.5'!B1943,WEOApr2024all!$B$1:$B$197,0),MATCH('Figure 2.5'!C1943,WEOApr2024all!$B$1:$BG$1,0)))</f>
        <v>1.865</v>
      </c>
      <c r="G1943" s="1">
        <f t="shared" si="100"/>
        <v>-0.10369749377380777</v>
      </c>
      <c r="J1943" t="s">
        <v>111</v>
      </c>
      <c r="K1943" t="s">
        <v>112</v>
      </c>
      <c r="L1943" s="2">
        <v>2009</v>
      </c>
      <c r="M1943" s="1" cm="1">
        <f t="array" ref="M1943">INDEX($E$1:$E$6469,MATCH(1,($A$1:$A$6469=J1943)*($C$1:$C$6469=L1943),0))</f>
        <v>4.5400000000000107</v>
      </c>
      <c r="N1943" s="1" cm="1">
        <f t="array" ref="N1943">INDEX($F$1:$F$6469,MATCH(1,($A$1:$A$6469=J1943)*($C$1:$C$6469=L1943),0))</f>
        <v>3.319</v>
      </c>
      <c r="O1943" s="1">
        <f t="shared" si="101"/>
        <v>1.2210000000000107</v>
      </c>
      <c r="R1943" s="1"/>
    </row>
    <row r="1944" spans="1:18">
      <c r="A1944" t="s">
        <v>15</v>
      </c>
      <c r="B1944" t="s">
        <v>16</v>
      </c>
      <c r="C1944" s="2">
        <v>2019</v>
      </c>
      <c r="D1944" s="10">
        <f>Fngdp_rpch!AG1944</f>
        <v>1.6238177532528431</v>
      </c>
      <c r="E1944" s="1">
        <f t="shared" si="99"/>
        <v>1.6238177532528431</v>
      </c>
      <c r="F1944" s="4">
        <f>IF(INDEX(WEOApr2024all!$B$1:$BG$197,MATCH('Figure 2.5'!B1944,WEOApr2024all!$B$1:$B$197,0),MATCH('Figure 2.5'!C1944,WEOApr2024all!$B$1:$BG$1,0))="","",INDEX(WEOApr2024all!$B$1:$BG$197,MATCH('Figure 2.5'!B1944,WEOApr2024all!$B$1:$B$197,0),MATCH('Figure 2.5'!C1944,WEOApr2024all!$B$1:$BG$1,0)))</f>
        <v>1.843</v>
      </c>
      <c r="G1944" s="1">
        <f t="shared" si="100"/>
        <v>-0.21918224674715692</v>
      </c>
      <c r="J1944" t="s">
        <v>111</v>
      </c>
      <c r="K1944" t="s">
        <v>112</v>
      </c>
      <c r="L1944" s="2">
        <v>2010</v>
      </c>
      <c r="M1944" s="1" cm="1">
        <f t="array" ref="M1944">INDEX($E$1:$E$6469,MATCH(1,($A$1:$A$6469=J1944)*($C$1:$C$6469=L1944),0))</f>
        <v>3.9982295571845405</v>
      </c>
      <c r="N1944" s="1" cm="1">
        <f t="array" ref="N1944">INDEX($F$1:$F$6469,MATCH(1,($A$1:$A$6469=J1944)*($C$1:$C$6469=L1944),0))</f>
        <v>4.3710000000000004</v>
      </c>
      <c r="O1944" s="1">
        <f t="shared" si="101"/>
        <v>-0.3727704428154599</v>
      </c>
      <c r="R1944" s="1"/>
    </row>
    <row r="1945" spans="1:18">
      <c r="A1945" t="s">
        <v>15</v>
      </c>
      <c r="B1945" t="s">
        <v>16</v>
      </c>
      <c r="C1945" s="2">
        <v>2020</v>
      </c>
      <c r="D1945" s="10">
        <f>Fngdp_rpch!AH1945</f>
        <v>1.2631235479729996</v>
      </c>
      <c r="E1945" s="1">
        <f t="shared" si="99"/>
        <v>1.2631235479729996</v>
      </c>
      <c r="F1945" s="4">
        <f>IF(INDEX(WEOApr2024all!$B$1:$BG$197,MATCH('Figure 2.5'!B1945,WEOApr2024all!$B$1:$B$197,0),MATCH('Figure 2.5'!C1945,WEOApr2024all!$B$1:$BG$1,0))="","",INDEX(WEOApr2024all!$B$1:$BG$197,MATCH('Figure 2.5'!B1945,WEOApr2024all!$B$1:$B$197,0),MATCH('Figure 2.5'!C1945,WEOApr2024all!$B$1:$BG$1,0)))</f>
        <v>-7.54</v>
      </c>
      <c r="G1945" s="1">
        <f t="shared" si="100"/>
        <v>8.8031235479729997</v>
      </c>
      <c r="J1945" t="s">
        <v>111</v>
      </c>
      <c r="K1945" t="s">
        <v>112</v>
      </c>
      <c r="L1945" s="2">
        <v>2011</v>
      </c>
      <c r="M1945" s="1" cm="1">
        <f t="array" ref="M1945">INDEX($E$1:$E$6469,MATCH(1,($A$1:$A$6469=J1945)*($C$1:$C$6469=L1945),0))</f>
        <v>3.0866265758160871</v>
      </c>
      <c r="N1945" s="1" cm="1">
        <f t="array" ref="N1945">INDEX($F$1:$F$6469,MATCH(1,($A$1:$A$6469=J1945)*($C$1:$C$6469=L1945),0))</f>
        <v>5.4370000000000003</v>
      </c>
      <c r="O1945" s="1">
        <f t="shared" si="101"/>
        <v>-2.3503734241839132</v>
      </c>
      <c r="R1945" s="1"/>
    </row>
    <row r="1946" spans="1:18">
      <c r="A1946" t="s">
        <v>15</v>
      </c>
      <c r="B1946" t="s">
        <v>16</v>
      </c>
      <c r="C1946" s="2">
        <v>2021</v>
      </c>
      <c r="D1946" s="10">
        <f>Fngdp_rpch!AI1946</f>
        <v>6.0260676896268128</v>
      </c>
      <c r="E1946" s="1">
        <f t="shared" si="99"/>
        <v>6.0260676896268128</v>
      </c>
      <c r="F1946" s="4">
        <f>IF(INDEX(WEOApr2024all!$B$1:$BG$197,MATCH('Figure 2.5'!B1946,WEOApr2024all!$B$1:$B$197,0),MATCH('Figure 2.5'!C1946,WEOApr2024all!$B$1:$BG$1,0))="","",INDEX(WEOApr2024all!$B$1:$BG$197,MATCH('Figure 2.5'!B1946,WEOApr2024all!$B$1:$B$197,0),MATCH('Figure 2.5'!C1946,WEOApr2024all!$B$1:$BG$1,0)))</f>
        <v>6.3209999999999997</v>
      </c>
      <c r="G1946" s="1">
        <f t="shared" si="100"/>
        <v>-0.2949323103731869</v>
      </c>
      <c r="J1946" t="s">
        <v>111</v>
      </c>
      <c r="K1946" t="s">
        <v>112</v>
      </c>
      <c r="L1946" s="2">
        <v>2012</v>
      </c>
      <c r="M1946" s="1" cm="1">
        <f t="array" ref="M1946">INDEX($E$1:$E$6469,MATCH(1,($A$1:$A$6469=J1946)*($C$1:$C$6469=L1946),0))</f>
        <v>5.9744306727521401</v>
      </c>
      <c r="N1946" s="1" cm="1">
        <f t="array" ref="N1946">INDEX($F$1:$F$6469,MATCH(1,($A$1:$A$6469=J1946)*($C$1:$C$6469=L1946),0))</f>
        <v>5.0389999999999997</v>
      </c>
      <c r="O1946" s="1">
        <f t="shared" si="101"/>
        <v>0.93543067275214042</v>
      </c>
      <c r="R1946" s="1"/>
    </row>
    <row r="1947" spans="1:18">
      <c r="A1947" t="s">
        <v>15</v>
      </c>
      <c r="B1947" t="s">
        <v>16</v>
      </c>
      <c r="C1947" s="2">
        <v>2022</v>
      </c>
      <c r="D1947" s="10">
        <f>Fngdp_rpch!AJ1947</f>
        <v>3.9314278279205528</v>
      </c>
      <c r="E1947" s="1">
        <f t="shared" si="99"/>
        <v>3.9314278279205528</v>
      </c>
      <c r="F1947" s="4">
        <f>IF(INDEX(WEOApr2024all!$B$1:$BG$197,MATCH('Figure 2.5'!B1947,WEOApr2024all!$B$1:$B$197,0),MATCH('Figure 2.5'!C1947,WEOApr2024all!$B$1:$BG$1,0))="","",INDEX(WEOApr2024all!$B$1:$BG$197,MATCH('Figure 2.5'!B1947,WEOApr2024all!$B$1:$B$197,0),MATCH('Figure 2.5'!C1947,WEOApr2024all!$B$1:$BG$1,0)))</f>
        <v>2.5259999999999998</v>
      </c>
      <c r="G1947" s="1">
        <f t="shared" si="100"/>
        <v>1.405427827920553</v>
      </c>
      <c r="J1947" t="s">
        <v>111</v>
      </c>
      <c r="K1947" t="s">
        <v>112</v>
      </c>
      <c r="L1947" s="2">
        <v>2013</v>
      </c>
      <c r="M1947" s="1" cm="1">
        <f t="array" ref="M1947">INDEX($E$1:$E$6469,MATCH(1,($A$1:$A$6469=J1947)*($C$1:$C$6469=L1947),0))</f>
        <v>5.4968783524798281</v>
      </c>
      <c r="N1947" s="1" cm="1">
        <f t="array" ref="N1947">INDEX($F$1:$F$6469,MATCH(1,($A$1:$A$6469=J1947)*($C$1:$C$6469=L1947),0))</f>
        <v>3.653</v>
      </c>
      <c r="O1947" s="1">
        <f t="shared" si="101"/>
        <v>1.8438783524798281</v>
      </c>
      <c r="R1947" s="1"/>
    </row>
    <row r="1948" spans="1:18">
      <c r="A1948" t="s">
        <v>15</v>
      </c>
      <c r="B1948" t="s">
        <v>16</v>
      </c>
      <c r="C1948" s="2">
        <v>2023</v>
      </c>
      <c r="D1948" s="10">
        <f>Fngdp_rpch!AK1948</f>
        <v>0.65794669515506499</v>
      </c>
      <c r="E1948" s="1">
        <f t="shared" si="99"/>
        <v>0.65794669515506499</v>
      </c>
      <c r="F1948" s="4" t="str">
        <f>IF(INDEX(WEOApr2024all!$B$1:$BG$197,MATCH('Figure 2.5'!B1948,WEOApr2024all!$B$1:$B$197,0),MATCH('Figure 2.5'!C1948,WEOApr2024all!$B$1:$BG$1,0))="","",INDEX(WEOApr2024all!$B$1:$BG$197,MATCH('Figure 2.5'!B1948,WEOApr2024all!$B$1:$B$197,0),MATCH('Figure 2.5'!C1948,WEOApr2024all!$B$1:$BG$1,0)))</f>
        <v/>
      </c>
      <c r="G1948" s="1" t="str">
        <f t="shared" si="100"/>
        <v/>
      </c>
      <c r="J1948" t="s">
        <v>111</v>
      </c>
      <c r="K1948" t="s">
        <v>112</v>
      </c>
      <c r="L1948" s="2">
        <v>2014</v>
      </c>
      <c r="M1948" s="1" cm="1">
        <f t="array" ref="M1948">INDEX($E$1:$E$6469,MATCH(1,($A$1:$A$6469=J1948)*($C$1:$C$6469=L1948),0))</f>
        <v>5.8241198039530984</v>
      </c>
      <c r="N1948" s="1" cm="1">
        <f t="array" ref="N1948">INDEX($F$1:$F$6469,MATCH(1,($A$1:$A$6469=J1948)*($C$1:$C$6469=L1948),0))</f>
        <v>1.6859999999999999</v>
      </c>
      <c r="O1948" s="1">
        <f t="shared" si="101"/>
        <v>4.1381198039530984</v>
      </c>
      <c r="R1948" s="1"/>
    </row>
    <row r="1949" spans="1:18">
      <c r="A1949" t="s">
        <v>331</v>
      </c>
      <c r="B1949" t="s">
        <v>332</v>
      </c>
      <c r="C1949" s="2">
        <v>1991</v>
      </c>
      <c r="D1949" s="10" t="str">
        <f>Fngdp_rpch!E1949</f>
        <v>.</v>
      </c>
      <c r="E1949" s="1" t="str">
        <f t="shared" si="99"/>
        <v/>
      </c>
      <c r="F1949" s="4" t="str">
        <f>IF(INDEX(WEOApr2024all!$B$1:$BG$197,MATCH('Figure 2.5'!B1949,WEOApr2024all!$B$1:$B$197,0),MATCH('Figure 2.5'!C1949,WEOApr2024all!$B$1:$BG$1,0))="","",INDEX(WEOApr2024all!$B$1:$BG$197,MATCH('Figure 2.5'!B1949,WEOApr2024all!$B$1:$B$197,0),MATCH('Figure 2.5'!C1949,WEOApr2024all!$B$1:$BG$1,0)))</f>
        <v/>
      </c>
      <c r="G1949" s="1" t="str">
        <f t="shared" si="100"/>
        <v/>
      </c>
      <c r="J1949" t="s">
        <v>111</v>
      </c>
      <c r="K1949" t="s">
        <v>112</v>
      </c>
      <c r="L1949" s="2">
        <v>2015</v>
      </c>
      <c r="M1949" s="1" cm="1">
        <f t="array" ref="M1949">INDEX($E$1:$E$6469,MATCH(1,($A$1:$A$6469=J1949)*($C$1:$C$6469=L1949),0))</f>
        <v>3.8268117700727577</v>
      </c>
      <c r="N1949" s="1" cm="1">
        <f t="array" ref="N1949">INDEX($F$1:$F$6469,MATCH(1,($A$1:$A$6469=J1949)*($C$1:$C$6469=L1949),0))</f>
        <v>0.68700000000000006</v>
      </c>
      <c r="O1949" s="1">
        <f t="shared" si="101"/>
        <v>3.1398117700727575</v>
      </c>
      <c r="R1949" s="1"/>
    </row>
    <row r="1950" spans="1:18">
      <c r="A1950" t="s">
        <v>331</v>
      </c>
      <c r="B1950" t="s">
        <v>332</v>
      </c>
      <c r="C1950" s="2">
        <v>1992</v>
      </c>
      <c r="D1950" s="10" t="str">
        <f>Fngdp_rpch!F1950</f>
        <v>.</v>
      </c>
      <c r="E1950" s="1" t="str">
        <f t="shared" si="99"/>
        <v/>
      </c>
      <c r="F1950" s="4" t="str">
        <f>IF(INDEX(WEOApr2024all!$B$1:$BG$197,MATCH('Figure 2.5'!B1950,WEOApr2024all!$B$1:$B$197,0),MATCH('Figure 2.5'!C1950,WEOApr2024all!$B$1:$BG$1,0))="","",INDEX(WEOApr2024all!$B$1:$BG$197,MATCH('Figure 2.5'!B1950,WEOApr2024all!$B$1:$B$197,0),MATCH('Figure 2.5'!C1950,WEOApr2024all!$B$1:$BG$1,0)))</f>
        <v/>
      </c>
      <c r="G1950" s="1" t="str">
        <f t="shared" si="100"/>
        <v/>
      </c>
      <c r="J1950" t="s">
        <v>111</v>
      </c>
      <c r="K1950" t="s">
        <v>112</v>
      </c>
      <c r="L1950" s="2">
        <v>2016</v>
      </c>
      <c r="M1950" s="1" cm="1">
        <f t="array" ref="M1950">INDEX($E$1:$E$6469,MATCH(1,($A$1:$A$6469=J1950)*($C$1:$C$6469=L1950),0))</f>
        <v>4.9337790601859055</v>
      </c>
      <c r="N1950" s="1" cm="1">
        <f t="array" ref="N1950">INDEX($F$1:$F$6469,MATCH(1,($A$1:$A$6469=J1950)*($C$1:$C$6469=L1950),0))</f>
        <v>3.8069999999999999</v>
      </c>
      <c r="O1950" s="1">
        <f t="shared" si="101"/>
        <v>1.1267790601859056</v>
      </c>
      <c r="R1950" s="1"/>
    </row>
    <row r="1951" spans="1:18">
      <c r="A1951" t="s">
        <v>331</v>
      </c>
      <c r="B1951" t="s">
        <v>332</v>
      </c>
      <c r="C1951" s="2">
        <v>1993</v>
      </c>
      <c r="D1951" s="10" t="str">
        <f>Fngdp_rpch!G1951</f>
        <v>.</v>
      </c>
      <c r="E1951" s="1" t="str">
        <f t="shared" si="99"/>
        <v/>
      </c>
      <c r="F1951" s="4" t="str">
        <f>IF(INDEX(WEOApr2024all!$B$1:$BG$197,MATCH('Figure 2.5'!B1951,WEOApr2024all!$B$1:$B$197,0),MATCH('Figure 2.5'!C1951,WEOApr2024all!$B$1:$BG$1,0))="","",INDEX(WEOApr2024all!$B$1:$BG$197,MATCH('Figure 2.5'!B1951,WEOApr2024all!$B$1:$B$197,0),MATCH('Figure 2.5'!C1951,WEOApr2024all!$B$1:$BG$1,0)))</f>
        <v/>
      </c>
      <c r="G1951" s="1" t="str">
        <f t="shared" si="100"/>
        <v/>
      </c>
      <c r="J1951" t="s">
        <v>111</v>
      </c>
      <c r="K1951" t="s">
        <v>112</v>
      </c>
      <c r="L1951" s="2">
        <v>2017</v>
      </c>
      <c r="M1951" s="1" cm="1">
        <f t="array" ref="M1951">INDEX($E$1:$E$6469,MATCH(1,($A$1:$A$6469=J1951)*($C$1:$C$6469=L1951),0))</f>
        <v>4.0769755744422875</v>
      </c>
      <c r="N1951" s="1" cm="1">
        <f t="array" ref="N1951">INDEX($F$1:$F$6469,MATCH(1,($A$1:$A$6469=J1951)*($C$1:$C$6469=L1951),0))</f>
        <v>3.734</v>
      </c>
      <c r="O1951" s="1">
        <f t="shared" si="101"/>
        <v>0.34297557444228755</v>
      </c>
      <c r="R1951" s="1"/>
    </row>
    <row r="1952" spans="1:18">
      <c r="A1952" t="s">
        <v>331</v>
      </c>
      <c r="B1952" t="s">
        <v>332</v>
      </c>
      <c r="C1952" s="2">
        <v>1994</v>
      </c>
      <c r="D1952" s="10" t="str">
        <f>Fngdp_rpch!H1952</f>
        <v>.</v>
      </c>
      <c r="E1952" s="1" t="str">
        <f t="shared" si="99"/>
        <v/>
      </c>
      <c r="F1952" s="4" t="str">
        <f>IF(INDEX(WEOApr2024all!$B$1:$BG$197,MATCH('Figure 2.5'!B1952,WEOApr2024all!$B$1:$B$197,0),MATCH('Figure 2.5'!C1952,WEOApr2024all!$B$1:$BG$1,0))="","",INDEX(WEOApr2024all!$B$1:$BG$197,MATCH('Figure 2.5'!B1952,WEOApr2024all!$B$1:$B$197,0),MATCH('Figure 2.5'!C1952,WEOApr2024all!$B$1:$BG$1,0)))</f>
        <v/>
      </c>
      <c r="G1952" s="1" t="str">
        <f t="shared" si="100"/>
        <v/>
      </c>
      <c r="J1952" t="s">
        <v>111</v>
      </c>
      <c r="K1952" t="s">
        <v>112</v>
      </c>
      <c r="L1952" s="2">
        <v>2018</v>
      </c>
      <c r="M1952" s="1" cm="1">
        <f t="array" ref="M1952">INDEX($E$1:$E$6469,MATCH(1,($A$1:$A$6469=J1952)*($C$1:$C$6469=L1952),0))</f>
        <v>3.58689267912915</v>
      </c>
      <c r="N1952" s="1" cm="1">
        <f t="array" ref="N1952">INDEX($F$1:$F$6469,MATCH(1,($A$1:$A$6469=J1952)*($C$1:$C$6469=L1952),0))</f>
        <v>4.4409999999999998</v>
      </c>
      <c r="O1952" s="1">
        <f t="shared" si="101"/>
        <v>-0.85410732087084984</v>
      </c>
      <c r="R1952" s="1"/>
    </row>
    <row r="1953" spans="1:18">
      <c r="A1953" t="s">
        <v>331</v>
      </c>
      <c r="B1953" t="s">
        <v>332</v>
      </c>
      <c r="C1953" s="2">
        <v>1995</v>
      </c>
      <c r="D1953" s="10" t="str">
        <f>Fngdp_rpch!I1953</f>
        <v>.</v>
      </c>
      <c r="E1953" s="1" t="str">
        <f t="shared" si="99"/>
        <v/>
      </c>
      <c r="F1953" s="4" t="str">
        <f>IF(INDEX(WEOApr2024all!$B$1:$BG$197,MATCH('Figure 2.5'!B1953,WEOApr2024all!$B$1:$B$197,0),MATCH('Figure 2.5'!C1953,WEOApr2024all!$B$1:$BG$1,0))="","",INDEX(WEOApr2024all!$B$1:$BG$197,MATCH('Figure 2.5'!B1953,WEOApr2024all!$B$1:$B$197,0),MATCH('Figure 2.5'!C1953,WEOApr2024all!$B$1:$BG$1,0)))</f>
        <v/>
      </c>
      <c r="G1953" s="1" t="str">
        <f t="shared" si="100"/>
        <v/>
      </c>
      <c r="J1953" t="s">
        <v>111</v>
      </c>
      <c r="K1953" t="s">
        <v>112</v>
      </c>
      <c r="L1953" s="2">
        <v>2019</v>
      </c>
      <c r="M1953" s="1" cm="1">
        <f t="array" ref="M1953">INDEX($E$1:$E$6469,MATCH(1,($A$1:$A$6469=J1953)*($C$1:$C$6469=L1953),0))</f>
        <v>4.8022965602370515</v>
      </c>
      <c r="N1953" s="1" cm="1">
        <f t="array" ref="N1953">INDEX($F$1:$F$6469,MATCH(1,($A$1:$A$6469=J1953)*($C$1:$C$6469=L1953),0))</f>
        <v>5.3529999999999998</v>
      </c>
      <c r="O1953" s="1">
        <f t="shared" si="101"/>
        <v>-0.55070343976294822</v>
      </c>
      <c r="R1953" s="1"/>
    </row>
    <row r="1954" spans="1:18">
      <c r="A1954" t="s">
        <v>331</v>
      </c>
      <c r="B1954" t="s">
        <v>332</v>
      </c>
      <c r="C1954" s="2">
        <v>1996</v>
      </c>
      <c r="D1954" s="10">
        <f>Fngdp_rpch!J1954</f>
        <v>2.8002714708865728</v>
      </c>
      <c r="E1954" s="1">
        <f t="shared" si="99"/>
        <v>2.8002714708865728</v>
      </c>
      <c r="F1954" s="4">
        <f>IF(INDEX(WEOApr2024all!$B$1:$BG$197,MATCH('Figure 2.5'!B1954,WEOApr2024all!$B$1:$B$197,0),MATCH('Figure 2.5'!C1954,WEOApr2024all!$B$1:$BG$1,0))="","",INDEX(WEOApr2024all!$B$1:$BG$197,MATCH('Figure 2.5'!B1954,WEOApr2024all!$B$1:$B$197,0),MATCH('Figure 2.5'!C1954,WEOApr2024all!$B$1:$BG$1,0)))</f>
        <v>-3.339</v>
      </c>
      <c r="G1954" s="1">
        <f t="shared" si="100"/>
        <v>6.1392714708865732</v>
      </c>
      <c r="J1954" t="s">
        <v>111</v>
      </c>
      <c r="K1954" t="s">
        <v>112</v>
      </c>
      <c r="L1954" s="2">
        <v>2020</v>
      </c>
      <c r="M1954" s="1" cm="1">
        <f t="array" ref="M1954">INDEX($E$1:$E$6469,MATCH(1,($A$1:$A$6469=J1954)*($C$1:$C$6469=L1954),0))</f>
        <v>85.618405525679805</v>
      </c>
      <c r="N1954" s="1" cm="1">
        <f t="array" ref="N1954">INDEX($F$1:$F$6469,MATCH(1,($A$1:$A$6469=J1954)*($C$1:$C$6469=L1954),0))</f>
        <v>43.48</v>
      </c>
      <c r="O1954" s="1">
        <f t="shared" si="101"/>
        <v>42.138405525679808</v>
      </c>
      <c r="R1954" s="1"/>
    </row>
    <row r="1955" spans="1:18">
      <c r="A1955" t="s">
        <v>331</v>
      </c>
      <c r="B1955" t="s">
        <v>332</v>
      </c>
      <c r="C1955" s="2">
        <v>1997</v>
      </c>
      <c r="D1955" s="10">
        <f>Fngdp_rpch!K1955</f>
        <v>-3.0000013692970895</v>
      </c>
      <c r="E1955" s="1">
        <f t="shared" si="99"/>
        <v>-3.0000013692970895</v>
      </c>
      <c r="F1955" s="4">
        <f>IF(INDEX(WEOApr2024all!$B$1:$BG$197,MATCH('Figure 2.5'!B1955,WEOApr2024all!$B$1:$B$197,0),MATCH('Figure 2.5'!C1955,WEOApr2024all!$B$1:$BG$1,0))="","",INDEX(WEOApr2024all!$B$1:$BG$197,MATCH('Figure 2.5'!B1955,WEOApr2024all!$B$1:$B$197,0),MATCH('Figure 2.5'!C1955,WEOApr2024all!$B$1:$BG$1,0)))</f>
        <v>-6.2110000000000003</v>
      </c>
      <c r="G1955" s="1">
        <f t="shared" si="100"/>
        <v>3.2109986307029108</v>
      </c>
      <c r="J1955" t="s">
        <v>111</v>
      </c>
      <c r="K1955" t="s">
        <v>112</v>
      </c>
      <c r="L1955" s="2">
        <v>2021</v>
      </c>
      <c r="M1955" s="1" cm="1">
        <f t="array" ref="M1955">INDEX($E$1:$E$6469,MATCH(1,($A$1:$A$6469=J1955)*($C$1:$C$6469=L1955),0))</f>
        <v>8.1201317711200751</v>
      </c>
      <c r="N1955" s="1" cm="1">
        <f t="array" ref="N1955">INDEX($F$1:$F$6469,MATCH(1,($A$1:$A$6469=J1955)*($C$1:$C$6469=L1955),0))</f>
        <v>20.059999999999999</v>
      </c>
      <c r="O1955" s="1">
        <f t="shared" si="101"/>
        <v>-11.939868228879924</v>
      </c>
      <c r="R1955" s="1"/>
    </row>
    <row r="1956" spans="1:18">
      <c r="A1956" t="s">
        <v>331</v>
      </c>
      <c r="B1956" t="s">
        <v>332</v>
      </c>
      <c r="C1956" s="2">
        <v>1998</v>
      </c>
      <c r="D1956" s="10">
        <f>Fngdp_rpch!L1956</f>
        <v>0.49999633854194148</v>
      </c>
      <c r="E1956" s="1">
        <f t="shared" si="99"/>
        <v>0.49999633854194148</v>
      </c>
      <c r="F1956" s="4">
        <f>IF(INDEX(WEOApr2024all!$B$1:$BG$197,MATCH('Figure 2.5'!B1956,WEOApr2024all!$B$1:$B$197,0),MATCH('Figure 2.5'!C1956,WEOApr2024all!$B$1:$BG$1,0))="","",INDEX(WEOApr2024all!$B$1:$BG$197,MATCH('Figure 2.5'!B1956,WEOApr2024all!$B$1:$B$197,0),MATCH('Figure 2.5'!C1956,WEOApr2024all!$B$1:$BG$1,0)))</f>
        <v>2.8370000000000002</v>
      </c>
      <c r="G1956" s="1">
        <f t="shared" si="100"/>
        <v>-2.3370036614580587</v>
      </c>
      <c r="J1956" t="s">
        <v>177</v>
      </c>
      <c r="K1956" t="s">
        <v>178</v>
      </c>
      <c r="L1956" s="2">
        <v>1991</v>
      </c>
      <c r="M1956" s="1" cm="1">
        <f t="array" ref="M1956">INDEX($E$1:$E$6469,MATCH(1,($A$1:$A$6469=J1956)*($C$1:$C$6469=L1956),0))</f>
        <v>7.9830263971781612</v>
      </c>
      <c r="N1956" s="1" cm="1">
        <f t="array" ref="N1956">INDEX($F$1:$F$6469,MATCH(1,($A$1:$A$6469=J1956)*($C$1:$C$6469=L1956),0))</f>
        <v>5.702</v>
      </c>
      <c r="O1956" s="1">
        <f t="shared" si="101"/>
        <v>2.2810263971781612</v>
      </c>
      <c r="R1956" s="1"/>
    </row>
    <row r="1957" spans="1:18">
      <c r="A1957" t="s">
        <v>331</v>
      </c>
      <c r="B1957" t="s">
        <v>332</v>
      </c>
      <c r="C1957" s="2">
        <v>1999</v>
      </c>
      <c r="D1957" s="10">
        <f>Fngdp_rpch!M1957</f>
        <v>-2.0000004660596038</v>
      </c>
      <c r="E1957" s="1">
        <f t="shared" si="99"/>
        <v>-2.0000004660596038</v>
      </c>
      <c r="F1957" s="4">
        <f>IF(INDEX(WEOApr2024all!$B$1:$BG$197,MATCH('Figure 2.5'!B1957,WEOApr2024all!$B$1:$B$197,0),MATCH('Figure 2.5'!C1957,WEOApr2024all!$B$1:$BG$1,0))="","",INDEX(WEOApr2024all!$B$1:$BG$197,MATCH('Figure 2.5'!B1957,WEOApr2024all!$B$1:$B$197,0),MATCH('Figure 2.5'!C1957,WEOApr2024all!$B$1:$BG$1,0)))</f>
        <v>1.129</v>
      </c>
      <c r="G1957" s="1">
        <f t="shared" si="100"/>
        <v>-3.1290004660596038</v>
      </c>
      <c r="J1957" t="s">
        <v>177</v>
      </c>
      <c r="K1957" t="s">
        <v>178</v>
      </c>
      <c r="L1957" s="2">
        <v>1992</v>
      </c>
      <c r="M1957" s="1" cm="1">
        <f t="array" ref="M1957">INDEX($E$1:$E$6469,MATCH(1,($A$1:$A$6469=J1957)*($C$1:$C$6469=L1957),0))</f>
        <v>4.4236427708800097</v>
      </c>
      <c r="N1957" s="1" cm="1">
        <f t="array" ref="N1957">INDEX($F$1:$F$6469,MATCH(1,($A$1:$A$6469=J1957)*($C$1:$C$6469=L1957),0))</f>
        <v>6.2350000000000003</v>
      </c>
      <c r="O1957" s="1">
        <f t="shared" si="101"/>
        <v>-1.8113572291199906</v>
      </c>
      <c r="R1957" s="1"/>
    </row>
    <row r="1958" spans="1:18">
      <c r="A1958" t="s">
        <v>331</v>
      </c>
      <c r="B1958" t="s">
        <v>332</v>
      </c>
      <c r="C1958" s="2">
        <v>2000</v>
      </c>
      <c r="D1958" s="10">
        <f>Fngdp_rpch!N1958</f>
        <v>-2.0000049142310017</v>
      </c>
      <c r="E1958" s="1">
        <f t="shared" si="99"/>
        <v>-2.0000049142310017</v>
      </c>
      <c r="F1958" s="4">
        <f>IF(INDEX(WEOApr2024all!$B$1:$BG$197,MATCH('Figure 2.5'!B1958,WEOApr2024all!$B$1:$B$197,0),MATCH('Figure 2.5'!C1958,WEOApr2024all!$B$1:$BG$1,0))="","",INDEX(WEOApr2024all!$B$1:$BG$197,MATCH('Figure 2.5'!B1958,WEOApr2024all!$B$1:$B$197,0),MATCH('Figure 2.5'!C1958,WEOApr2024all!$B$1:$BG$1,0)))</f>
        <v>4.625</v>
      </c>
      <c r="G1958" s="1">
        <f t="shared" si="100"/>
        <v>-6.6250049142310017</v>
      </c>
      <c r="J1958" t="s">
        <v>177</v>
      </c>
      <c r="K1958" t="s">
        <v>178</v>
      </c>
      <c r="L1958" s="2">
        <v>1993</v>
      </c>
      <c r="M1958" s="1" cm="1">
        <f t="array" ref="M1958">INDEX($E$1:$E$6469,MATCH(1,($A$1:$A$6469=J1958)*($C$1:$C$6469=L1958),0))</f>
        <v>4.9997859812840995</v>
      </c>
      <c r="N1958" s="1" cm="1">
        <f t="array" ref="N1958">INDEX($F$1:$F$6469,MATCH(1,($A$1:$A$6469=J1958)*($C$1:$C$6469=L1958),0))</f>
        <v>6.2009999999999996</v>
      </c>
      <c r="O1958" s="1">
        <f t="shared" si="101"/>
        <v>-1.2012140187159002</v>
      </c>
      <c r="R1958" s="1"/>
    </row>
    <row r="1959" spans="1:18">
      <c r="A1959" t="s">
        <v>331</v>
      </c>
      <c r="B1959" t="s">
        <v>332</v>
      </c>
      <c r="C1959" s="2">
        <v>2001</v>
      </c>
      <c r="D1959" s="10">
        <f>Fngdp_rpch!O1959</f>
        <v>-1.7537643287939275</v>
      </c>
      <c r="E1959" s="1">
        <f t="shared" si="99"/>
        <v>-1.7537643287939275</v>
      </c>
      <c r="F1959" s="4">
        <f>IF(INDEX(WEOApr2024all!$B$1:$BG$197,MATCH('Figure 2.5'!B1959,WEOApr2024all!$B$1:$B$197,0),MATCH('Figure 2.5'!C1959,WEOApr2024all!$B$1:$BG$1,0))="","",INDEX(WEOApr2024all!$B$1:$BG$197,MATCH('Figure 2.5'!B1959,WEOApr2024all!$B$1:$B$197,0),MATCH('Figure 2.5'!C1959,WEOApr2024all!$B$1:$BG$1,0)))</f>
        <v>1.82</v>
      </c>
      <c r="G1959" s="1">
        <f t="shared" si="100"/>
        <v>-3.5737643287939278</v>
      </c>
      <c r="J1959" t="s">
        <v>177</v>
      </c>
      <c r="K1959" t="s">
        <v>178</v>
      </c>
      <c r="L1959" s="2">
        <v>1994</v>
      </c>
      <c r="M1959" s="1" cm="1">
        <f t="array" ref="M1959">INDEX($E$1:$E$6469,MATCH(1,($A$1:$A$6469=J1959)*($C$1:$C$6469=L1959),0))</f>
        <v>6.3612362856694471</v>
      </c>
      <c r="N1959" s="1" cm="1">
        <f t="array" ref="N1959">INDEX($F$1:$F$6469,MATCH(1,($A$1:$A$6469=J1959)*($C$1:$C$6469=L1959),0))</f>
        <v>6.0359999999999996</v>
      </c>
      <c r="O1959" s="1">
        <f t="shared" si="101"/>
        <v>0.32523628566944751</v>
      </c>
      <c r="R1959" s="1"/>
    </row>
    <row r="1960" spans="1:18">
      <c r="A1960" t="s">
        <v>331</v>
      </c>
      <c r="B1960" t="s">
        <v>332</v>
      </c>
      <c r="C1960" s="2">
        <v>2002</v>
      </c>
      <c r="D1960" s="10">
        <f>Fngdp_rpch!P1960</f>
        <v>-0.75188192754378491</v>
      </c>
      <c r="E1960" s="1">
        <f t="shared" si="99"/>
        <v>-0.75188192754378491</v>
      </c>
      <c r="F1960" s="4">
        <f>IF(INDEX(WEOApr2024all!$B$1:$BG$197,MATCH('Figure 2.5'!B1960,WEOApr2024all!$B$1:$B$197,0),MATCH('Figure 2.5'!C1960,WEOApr2024all!$B$1:$BG$1,0))="","",INDEX(WEOApr2024all!$B$1:$BG$197,MATCH('Figure 2.5'!B1960,WEOApr2024all!$B$1:$B$197,0),MATCH('Figure 2.5'!C1960,WEOApr2024all!$B$1:$BG$1,0)))</f>
        <v>0.443</v>
      </c>
      <c r="G1960" s="1">
        <f t="shared" si="100"/>
        <v>-1.194881927543785</v>
      </c>
      <c r="J1960" t="s">
        <v>177</v>
      </c>
      <c r="K1960" t="s">
        <v>178</v>
      </c>
      <c r="L1960" s="2">
        <v>1995</v>
      </c>
      <c r="M1960" s="1" cm="1">
        <f t="array" ref="M1960">INDEX($E$1:$E$6469,MATCH(1,($A$1:$A$6469=J1960)*($C$1:$C$6469=L1960),0))</f>
        <v>4.8499974392579581</v>
      </c>
      <c r="N1960" s="1" cm="1">
        <f t="array" ref="N1960">INDEX($F$1:$F$6469,MATCH(1,($A$1:$A$6469=J1960)*($C$1:$C$6469=L1960),0))</f>
        <v>2.3740000000000001</v>
      </c>
      <c r="O1960" s="1">
        <f t="shared" si="101"/>
        <v>2.475997439257958</v>
      </c>
      <c r="R1960" s="1"/>
    </row>
    <row r="1961" spans="1:18">
      <c r="A1961" t="s">
        <v>331</v>
      </c>
      <c r="B1961" t="s">
        <v>332</v>
      </c>
      <c r="C1961" s="2">
        <v>2003</v>
      </c>
      <c r="D1961" s="10" t="str">
        <f>Fngdp_rpch!Q1961</f>
        <v>.</v>
      </c>
      <c r="E1961" s="1" t="str">
        <f t="shared" si="99"/>
        <v/>
      </c>
      <c r="F1961" s="4">
        <f>IF(INDEX(WEOApr2024all!$B$1:$BG$197,MATCH('Figure 2.5'!B1961,WEOApr2024all!$B$1:$B$197,0),MATCH('Figure 2.5'!C1961,WEOApr2024all!$B$1:$BG$1,0))="","",INDEX(WEOApr2024all!$B$1:$BG$197,MATCH('Figure 2.5'!B1961,WEOApr2024all!$B$1:$B$197,0),MATCH('Figure 2.5'!C1961,WEOApr2024all!$B$1:$BG$1,0)))</f>
        <v>1.7629999999999999</v>
      </c>
      <c r="G1961" s="1" t="str">
        <f t="shared" si="100"/>
        <v/>
      </c>
      <c r="J1961" t="s">
        <v>177</v>
      </c>
      <c r="K1961" t="s">
        <v>178</v>
      </c>
      <c r="L1961" s="2">
        <v>1996</v>
      </c>
      <c r="M1961" s="1" cm="1">
        <f t="array" ref="M1961">INDEX($E$1:$E$6469,MATCH(1,($A$1:$A$6469=J1961)*($C$1:$C$6469=L1961),0))</f>
        <v>5.5999950951551858</v>
      </c>
      <c r="N1961" s="1" cm="1">
        <f t="array" ref="N1961">INDEX($F$1:$F$6469,MATCH(1,($A$1:$A$6469=J1961)*($C$1:$C$6469=L1961),0))</f>
        <v>4.2590000000000003</v>
      </c>
      <c r="O1961" s="1">
        <f t="shared" si="101"/>
        <v>1.3409950951551854</v>
      </c>
      <c r="R1961" s="1"/>
    </row>
    <row r="1962" spans="1:18">
      <c r="A1962" t="s">
        <v>331</v>
      </c>
      <c r="B1962" t="s">
        <v>332</v>
      </c>
      <c r="C1962" s="2">
        <v>2004</v>
      </c>
      <c r="D1962" s="10" t="str">
        <f>Fngdp_rpch!R1962</f>
        <v>.</v>
      </c>
      <c r="E1962" s="1" t="str">
        <f t="shared" si="99"/>
        <v/>
      </c>
      <c r="F1962" s="4">
        <f>IF(INDEX(WEOApr2024all!$B$1:$BG$197,MATCH('Figure 2.5'!B1962,WEOApr2024all!$B$1:$B$197,0),MATCH('Figure 2.5'!C1962,WEOApr2024all!$B$1:$BG$1,0))="","",INDEX(WEOApr2024all!$B$1:$BG$197,MATCH('Figure 2.5'!B1962,WEOApr2024all!$B$1:$B$197,0),MATCH('Figure 2.5'!C1962,WEOApr2024all!$B$1:$BG$1,0)))</f>
        <v>-3.19</v>
      </c>
      <c r="G1962" s="1" t="str">
        <f t="shared" si="100"/>
        <v/>
      </c>
      <c r="J1962" t="s">
        <v>177</v>
      </c>
      <c r="K1962" t="s">
        <v>178</v>
      </c>
      <c r="L1962" s="2">
        <v>1997</v>
      </c>
      <c r="M1962" s="1" cm="1">
        <f t="array" ref="M1962">INDEX($E$1:$E$6469,MATCH(1,($A$1:$A$6469=J1962)*($C$1:$C$6469=L1962),0))</f>
        <v>4.8000018819994494</v>
      </c>
      <c r="N1962" s="1" cm="1">
        <f t="array" ref="N1962">INDEX($F$1:$F$6469,MATCH(1,($A$1:$A$6469=J1962)*($C$1:$C$6469=L1962),0))</f>
        <v>5.0999999999999996</v>
      </c>
      <c r="O1962" s="1">
        <f t="shared" si="101"/>
        <v>-0.29999811800055021</v>
      </c>
      <c r="R1962" s="1"/>
    </row>
    <row r="1963" spans="1:18">
      <c r="A1963" t="s">
        <v>331</v>
      </c>
      <c r="B1963" t="s">
        <v>332</v>
      </c>
      <c r="C1963" s="2">
        <v>2005</v>
      </c>
      <c r="D1963" s="10" t="str">
        <f>Fngdp_rpch!S1963</f>
        <v>.</v>
      </c>
      <c r="E1963" s="1" t="str">
        <f t="shared" si="99"/>
        <v/>
      </c>
      <c r="F1963" s="4">
        <f>IF(INDEX(WEOApr2024all!$B$1:$BG$197,MATCH('Figure 2.5'!B1963,WEOApr2024all!$B$1:$B$197,0),MATCH('Figure 2.5'!C1963,WEOApr2024all!$B$1:$BG$1,0))="","",INDEX(WEOApr2024all!$B$1:$BG$197,MATCH('Figure 2.5'!B1963,WEOApr2024all!$B$1:$B$197,0),MATCH('Figure 2.5'!C1963,WEOApr2024all!$B$1:$BG$1,0)))</f>
        <v>2.3140000000000001</v>
      </c>
      <c r="G1963" s="1" t="str">
        <f t="shared" si="100"/>
        <v/>
      </c>
      <c r="J1963" t="s">
        <v>177</v>
      </c>
      <c r="K1963" t="s">
        <v>178</v>
      </c>
      <c r="L1963" s="2">
        <v>1998</v>
      </c>
      <c r="M1963" s="1" cm="1">
        <f t="array" ref="M1963">INDEX($E$1:$E$6469,MATCH(1,($A$1:$A$6469=J1963)*($C$1:$C$6469=L1963),0))</f>
        <v>5.0000007271289837</v>
      </c>
      <c r="N1963" s="1" cm="1">
        <f t="array" ref="N1963">INDEX($F$1:$F$6469,MATCH(1,($A$1:$A$6469=J1963)*($C$1:$C$6469=L1963),0))</f>
        <v>-5.883</v>
      </c>
      <c r="O1963" s="1">
        <f t="shared" si="101"/>
        <v>10.883000727128984</v>
      </c>
      <c r="R1963" s="1"/>
    </row>
    <row r="1964" spans="1:18">
      <c r="A1964" t="s">
        <v>331</v>
      </c>
      <c r="B1964" t="s">
        <v>332</v>
      </c>
      <c r="C1964" s="2">
        <v>2006</v>
      </c>
      <c r="D1964" s="10" t="str">
        <f>Fngdp_rpch!T1964</f>
        <v>.</v>
      </c>
      <c r="E1964" s="1" t="str">
        <f t="shared" si="99"/>
        <v/>
      </c>
      <c r="F1964" s="4">
        <f>IF(INDEX(WEOApr2024all!$B$1:$BG$197,MATCH('Figure 2.5'!B1964,WEOApr2024all!$B$1:$B$197,0),MATCH('Figure 2.5'!C1964,WEOApr2024all!$B$1:$BG$1,0))="","",INDEX(WEOApr2024all!$B$1:$BG$197,MATCH('Figure 2.5'!B1964,WEOApr2024all!$B$1:$B$197,0),MATCH('Figure 2.5'!C1964,WEOApr2024all!$B$1:$BG$1,0)))</f>
        <v>-0.19900000000000001</v>
      </c>
      <c r="G1964" s="1" t="str">
        <f t="shared" si="100"/>
        <v/>
      </c>
      <c r="J1964" t="s">
        <v>177</v>
      </c>
      <c r="K1964" t="s">
        <v>178</v>
      </c>
      <c r="L1964" s="2">
        <v>1999</v>
      </c>
      <c r="M1964" s="1" cm="1">
        <f t="array" ref="M1964">INDEX($E$1:$E$6469,MATCH(1,($A$1:$A$6469=J1964)*($C$1:$C$6469=L1964),0))</f>
        <v>4.6966719808549939E-2</v>
      </c>
      <c r="N1964" s="1" cm="1">
        <f t="array" ref="N1964">INDEX($F$1:$F$6469,MATCH(1,($A$1:$A$6469=J1964)*($C$1:$C$6469=L1964),0))</f>
        <v>2.5070000000000001</v>
      </c>
      <c r="O1964" s="1">
        <f t="shared" si="101"/>
        <v>-2.4600332801914502</v>
      </c>
      <c r="R1964" s="1"/>
    </row>
    <row r="1965" spans="1:18">
      <c r="A1965" t="s">
        <v>331</v>
      </c>
      <c r="B1965" t="s">
        <v>332</v>
      </c>
      <c r="C1965" s="2">
        <v>2007</v>
      </c>
      <c r="D1965" s="10" t="str">
        <f>Fngdp_rpch!U1965</f>
        <v>.</v>
      </c>
      <c r="E1965" s="1" t="str">
        <f t="shared" si="99"/>
        <v/>
      </c>
      <c r="F1965" s="4">
        <f>IF(INDEX(WEOApr2024all!$B$1:$BG$197,MATCH('Figure 2.5'!B1965,WEOApr2024all!$B$1:$B$197,0),MATCH('Figure 2.5'!C1965,WEOApr2024all!$B$1:$BG$1,0))="","",INDEX(WEOApr2024all!$B$1:$BG$197,MATCH('Figure 2.5'!B1965,WEOApr2024all!$B$1:$B$197,0),MATCH('Figure 2.5'!C1965,WEOApr2024all!$B$1:$BG$1,0)))</f>
        <v>-1.724</v>
      </c>
      <c r="G1965" s="1" t="str">
        <f t="shared" si="100"/>
        <v/>
      </c>
      <c r="J1965" t="s">
        <v>177</v>
      </c>
      <c r="K1965" t="s">
        <v>178</v>
      </c>
      <c r="L1965" s="2">
        <v>2000</v>
      </c>
      <c r="M1965" s="1" cm="1">
        <f t="array" ref="M1965">INDEX($E$1:$E$6469,MATCH(1,($A$1:$A$6469=J1965)*($C$1:$C$6469=L1965),0))</f>
        <v>3.565486425037756</v>
      </c>
      <c r="N1965" s="1" cm="1">
        <f t="array" ref="N1965">INDEX($F$1:$F$6469,MATCH(1,($A$1:$A$6469=J1965)*($C$1:$C$6469=L1965),0))</f>
        <v>7.6630000000000003</v>
      </c>
      <c r="O1965" s="1">
        <f t="shared" si="101"/>
        <v>-4.0975135749622442</v>
      </c>
      <c r="R1965" s="1"/>
    </row>
    <row r="1966" spans="1:18">
      <c r="A1966" t="s">
        <v>331</v>
      </c>
      <c r="B1966" t="s">
        <v>332</v>
      </c>
      <c r="C1966" s="2">
        <v>2008</v>
      </c>
      <c r="D1966" s="10" t="str">
        <f>Fngdp_rpch!V1966</f>
        <v>.</v>
      </c>
      <c r="E1966" s="1" t="str">
        <f t="shared" si="99"/>
        <v/>
      </c>
      <c r="F1966" s="4">
        <f>IF(INDEX(WEOApr2024all!$B$1:$BG$197,MATCH('Figure 2.5'!B1966,WEOApr2024all!$B$1:$B$197,0),MATCH('Figure 2.5'!C1966,WEOApr2024all!$B$1:$BG$1,0))="","",INDEX(WEOApr2024all!$B$1:$BG$197,MATCH('Figure 2.5'!B1966,WEOApr2024all!$B$1:$B$197,0),MATCH('Figure 2.5'!C1966,WEOApr2024all!$B$1:$BG$1,0)))</f>
        <v>-2.5830000000000002</v>
      </c>
      <c r="G1966" s="1" t="str">
        <f t="shared" si="100"/>
        <v/>
      </c>
      <c r="J1966" t="s">
        <v>177</v>
      </c>
      <c r="K1966" t="s">
        <v>178</v>
      </c>
      <c r="L1966" s="2">
        <v>2001</v>
      </c>
      <c r="M1966" s="1" cm="1">
        <f t="array" ref="M1966">INDEX($E$1:$E$6469,MATCH(1,($A$1:$A$6469=J1966)*($C$1:$C$6469=L1966),0))</f>
        <v>4.8275567260648078</v>
      </c>
      <c r="N1966" s="1" cm="1">
        <f t="array" ref="N1966">INDEX($F$1:$F$6469,MATCH(1,($A$1:$A$6469=J1966)*($C$1:$C$6469=L1966),0))</f>
        <v>0.56100000000000005</v>
      </c>
      <c r="O1966" s="1">
        <f t="shared" si="101"/>
        <v>4.2665567260648078</v>
      </c>
      <c r="R1966" s="1"/>
    </row>
    <row r="1967" spans="1:18">
      <c r="A1967" t="s">
        <v>331</v>
      </c>
      <c r="B1967" t="s">
        <v>332</v>
      </c>
      <c r="C1967" s="2">
        <v>2009</v>
      </c>
      <c r="D1967" s="10">
        <f>Fngdp_rpch!W1967</f>
        <v>0.20000100000052701</v>
      </c>
      <c r="E1967" s="1">
        <f t="shared" si="99"/>
        <v>0.20000100000052701</v>
      </c>
      <c r="F1967" s="4">
        <f>IF(INDEX(WEOApr2024all!$B$1:$BG$197,MATCH('Figure 2.5'!B1967,WEOApr2024all!$B$1:$B$197,0),MATCH('Figure 2.5'!C1967,WEOApr2024all!$B$1:$BG$1,0))="","",INDEX(WEOApr2024all!$B$1:$BG$197,MATCH('Figure 2.5'!B1967,WEOApr2024all!$B$1:$B$197,0),MATCH('Figure 2.5'!C1967,WEOApr2024all!$B$1:$BG$1,0)))</f>
        <v>1.0980000000000001</v>
      </c>
      <c r="G1967" s="1">
        <f t="shared" si="100"/>
        <v>-0.89799899999947308</v>
      </c>
      <c r="J1967" t="s">
        <v>177</v>
      </c>
      <c r="K1967" t="s">
        <v>178</v>
      </c>
      <c r="L1967" s="2">
        <v>2002</v>
      </c>
      <c r="M1967" s="1" cm="1">
        <f t="array" ref="M1967">INDEX($E$1:$E$6469,MATCH(1,($A$1:$A$6469=J1967)*($C$1:$C$6469=L1967),0))</f>
        <v>3.9751916805544241</v>
      </c>
      <c r="N1967" s="1" cm="1">
        <f t="array" ref="N1967">INDEX($F$1:$F$6469,MATCH(1,($A$1:$A$6469=J1967)*($C$1:$C$6469=L1967),0))</f>
        <v>1.657</v>
      </c>
      <c r="O1967" s="1">
        <f t="shared" si="101"/>
        <v>2.318191680554424</v>
      </c>
      <c r="R1967" s="1"/>
    </row>
    <row r="1968" spans="1:18">
      <c r="A1968" t="s">
        <v>331</v>
      </c>
      <c r="B1968" t="s">
        <v>332</v>
      </c>
      <c r="C1968" s="2">
        <v>2010</v>
      </c>
      <c r="D1968" s="10">
        <f>Fngdp_rpch!X1968</f>
        <v>0.20000099999943899</v>
      </c>
      <c r="E1968" s="1">
        <f t="shared" si="99"/>
        <v>0.20000099999943899</v>
      </c>
      <c r="F1968" s="4">
        <f>IF(INDEX(WEOApr2024all!$B$1:$BG$197,MATCH('Figure 2.5'!B1968,WEOApr2024all!$B$1:$B$197,0),MATCH('Figure 2.5'!C1968,WEOApr2024all!$B$1:$BG$1,0))="","",INDEX(WEOApr2024all!$B$1:$BG$197,MATCH('Figure 2.5'!B1968,WEOApr2024all!$B$1:$B$197,0),MATCH('Figure 2.5'!C1968,WEOApr2024all!$B$1:$BG$1,0)))</f>
        <v>2.0659999999999998</v>
      </c>
      <c r="G1968" s="1">
        <f t="shared" si="100"/>
        <v>-1.8659990000005608</v>
      </c>
      <c r="J1968" t="s">
        <v>177</v>
      </c>
      <c r="K1968" t="s">
        <v>178</v>
      </c>
      <c r="L1968" s="2">
        <v>2003</v>
      </c>
      <c r="M1968" s="1" cm="1">
        <f t="array" ref="M1968">INDEX($E$1:$E$6469,MATCH(1,($A$1:$A$6469=J1968)*($C$1:$C$6469=L1968),0))</f>
        <v>3.4041733577061528</v>
      </c>
      <c r="N1968" s="1" cm="1">
        <f t="array" ref="N1968">INDEX($F$1:$F$6469,MATCH(1,($A$1:$A$6469=J1968)*($C$1:$C$6469=L1968),0))</f>
        <v>3.056</v>
      </c>
      <c r="O1968" s="1">
        <f t="shared" si="101"/>
        <v>0.34817335770615276</v>
      </c>
      <c r="R1968" s="1"/>
    </row>
    <row r="1969" spans="1:18">
      <c r="A1969" t="s">
        <v>331</v>
      </c>
      <c r="B1969" t="s">
        <v>332</v>
      </c>
      <c r="C1969" s="2">
        <v>2011</v>
      </c>
      <c r="D1969" s="10" t="str">
        <f>Fngdp_rpch!Y1969</f>
        <v>.</v>
      </c>
      <c r="E1969" s="1" t="str">
        <f t="shared" si="99"/>
        <v/>
      </c>
      <c r="F1969" s="4">
        <f>IF(INDEX(WEOApr2024all!$B$1:$BG$197,MATCH('Figure 2.5'!B1969,WEOApr2024all!$B$1:$B$197,0),MATCH('Figure 2.5'!C1969,WEOApr2024all!$B$1:$BG$1,0))="","",INDEX(WEOApr2024all!$B$1:$BG$197,MATCH('Figure 2.5'!B1969,WEOApr2024all!$B$1:$B$197,0),MATCH('Figure 2.5'!C1969,WEOApr2024all!$B$1:$BG$1,0)))</f>
        <v>3.7839999999999998</v>
      </c>
      <c r="G1969" s="1" t="str">
        <f t="shared" si="100"/>
        <v/>
      </c>
      <c r="J1969" t="s">
        <v>177</v>
      </c>
      <c r="K1969" t="s">
        <v>178</v>
      </c>
      <c r="L1969" s="2">
        <v>2004</v>
      </c>
      <c r="M1969" s="1" cm="1">
        <f t="array" ref="M1969">INDEX($E$1:$E$6469,MATCH(1,($A$1:$A$6469=J1969)*($C$1:$C$6469=L1969),0))</f>
        <v>2.801135374772179</v>
      </c>
      <c r="N1969" s="1" cm="1">
        <f t="array" ref="N1969">INDEX($F$1:$F$6469,MATCH(1,($A$1:$A$6469=J1969)*($C$1:$C$6469=L1969),0))</f>
        <v>8.6999999999999993</v>
      </c>
      <c r="O1969" s="1">
        <f t="shared" si="101"/>
        <v>-5.8988646252278203</v>
      </c>
      <c r="R1969" s="1"/>
    </row>
    <row r="1970" spans="1:18">
      <c r="A1970" t="s">
        <v>331</v>
      </c>
      <c r="B1970" t="s">
        <v>332</v>
      </c>
      <c r="C1970" s="2">
        <v>2012</v>
      </c>
      <c r="D1970" s="10" t="str">
        <f>Fngdp_rpch!Z1970</f>
        <v>.</v>
      </c>
      <c r="E1970" s="1" t="str">
        <f t="shared" si="99"/>
        <v/>
      </c>
      <c r="F1970" s="4">
        <f>IF(INDEX(WEOApr2024all!$B$1:$BG$197,MATCH('Figure 2.5'!B1970,WEOApr2024all!$B$1:$B$197,0),MATCH('Figure 2.5'!C1970,WEOApr2024all!$B$1:$BG$1,0))="","",INDEX(WEOApr2024all!$B$1:$BG$197,MATCH('Figure 2.5'!B1970,WEOApr2024all!$B$1:$B$197,0),MATCH('Figure 2.5'!C1970,WEOApr2024all!$B$1:$BG$1,0)))</f>
        <v>-1.694</v>
      </c>
      <c r="G1970" s="1" t="str">
        <f t="shared" si="100"/>
        <v/>
      </c>
      <c r="J1970" t="s">
        <v>177</v>
      </c>
      <c r="K1970" t="s">
        <v>178</v>
      </c>
      <c r="L1970" s="2">
        <v>2005</v>
      </c>
      <c r="M1970" s="1" cm="1">
        <f t="array" ref="M1970">INDEX($E$1:$E$6469,MATCH(1,($A$1:$A$6469=J1970)*($C$1:$C$6469=L1970),0))</f>
        <v>3.9930748932549331</v>
      </c>
      <c r="N1970" s="1" cm="1">
        <f t="array" ref="N1970">INDEX($F$1:$F$6469,MATCH(1,($A$1:$A$6469=J1970)*($C$1:$C$6469=L1970),0))</f>
        <v>7.3879999999999999</v>
      </c>
      <c r="O1970" s="1">
        <f t="shared" si="101"/>
        <v>-3.3949251067450668</v>
      </c>
      <c r="R1970" s="1"/>
    </row>
    <row r="1971" spans="1:18">
      <c r="A1971" t="s">
        <v>331</v>
      </c>
      <c r="B1971" t="s">
        <v>332</v>
      </c>
      <c r="C1971" s="2">
        <v>2013</v>
      </c>
      <c r="D1971" s="10" t="str">
        <f>Fngdp_rpch!AA1971</f>
        <v>.</v>
      </c>
      <c r="E1971" s="1" t="str">
        <f t="shared" si="99"/>
        <v/>
      </c>
      <c r="F1971" s="4">
        <f>IF(INDEX(WEOApr2024all!$B$1:$BG$197,MATCH('Figure 2.5'!B1971,WEOApr2024all!$B$1:$B$197,0),MATCH('Figure 2.5'!C1971,WEOApr2024all!$B$1:$BG$1,0))="","",INDEX(WEOApr2024all!$B$1:$BG$197,MATCH('Figure 2.5'!B1971,WEOApr2024all!$B$1:$B$197,0),MATCH('Figure 2.5'!C1971,WEOApr2024all!$B$1:$BG$1,0)))</f>
        <v>-3.6760000000000002</v>
      </c>
      <c r="G1971" s="1" t="str">
        <f t="shared" si="100"/>
        <v/>
      </c>
      <c r="J1971" t="s">
        <v>177</v>
      </c>
      <c r="K1971" t="s">
        <v>178</v>
      </c>
      <c r="L1971" s="2">
        <v>2006</v>
      </c>
      <c r="M1971" s="1" cm="1">
        <f t="array" ref="M1971">INDEX($E$1:$E$6469,MATCH(1,($A$1:$A$6469=J1971)*($C$1:$C$6469=L1971),0))</f>
        <v>4.5303968630036051</v>
      </c>
      <c r="N1971" s="1" cm="1">
        <f t="array" ref="N1971">INDEX($F$1:$F$6469,MATCH(1,($A$1:$A$6469=J1971)*($C$1:$C$6469=L1971),0))</f>
        <v>7.0330000000000004</v>
      </c>
      <c r="O1971" s="1">
        <f t="shared" si="101"/>
        <v>-2.5026031369963952</v>
      </c>
      <c r="R1971" s="1"/>
    </row>
    <row r="1972" spans="1:18">
      <c r="A1972" t="s">
        <v>331</v>
      </c>
      <c r="B1972" t="s">
        <v>332</v>
      </c>
      <c r="C1972" s="2">
        <v>2014</v>
      </c>
      <c r="D1972" s="10">
        <f>Fngdp_rpch!AB1972</f>
        <v>0.52773845509930251</v>
      </c>
      <c r="E1972" s="1">
        <f t="shared" si="99"/>
        <v>0.52773845509930251</v>
      </c>
      <c r="F1972" s="4">
        <f>IF(INDEX(WEOApr2024all!$B$1:$BG$197,MATCH('Figure 2.5'!B1972,WEOApr2024all!$B$1:$B$197,0),MATCH('Figure 2.5'!C1972,WEOApr2024all!$B$1:$BG$1,0))="","",INDEX(WEOApr2024all!$B$1:$BG$197,MATCH('Figure 2.5'!B1972,WEOApr2024all!$B$1:$B$197,0),MATCH('Figure 2.5'!C1972,WEOApr2024all!$B$1:$BG$1,0)))</f>
        <v>-2.5859999999999999</v>
      </c>
      <c r="G1972" s="1">
        <f t="shared" si="100"/>
        <v>3.1137384550993024</v>
      </c>
      <c r="J1972" t="s">
        <v>177</v>
      </c>
      <c r="K1972" t="s">
        <v>178</v>
      </c>
      <c r="L1972" s="2">
        <v>2007</v>
      </c>
      <c r="M1972" s="1" cm="1">
        <f t="array" ref="M1972">INDEX($E$1:$E$6469,MATCH(1,($A$1:$A$6469=J1972)*($C$1:$C$6469=L1972),0))</f>
        <v>5.5157253463727907</v>
      </c>
      <c r="N1972" s="1" cm="1">
        <f t="array" ref="N1972">INDEX($F$1:$F$6469,MATCH(1,($A$1:$A$6469=J1972)*($C$1:$C$6469=L1972),0))</f>
        <v>6.4649999999999999</v>
      </c>
      <c r="O1972" s="1">
        <f t="shared" si="101"/>
        <v>-0.9492746536272092</v>
      </c>
      <c r="R1972" s="1"/>
    </row>
    <row r="1973" spans="1:18">
      <c r="A1973" t="s">
        <v>331</v>
      </c>
      <c r="B1973" t="s">
        <v>332</v>
      </c>
      <c r="C1973" s="2">
        <v>2015</v>
      </c>
      <c r="D1973" s="10">
        <f>Fngdp_rpch!AC1973</f>
        <v>0.60411534993463079</v>
      </c>
      <c r="E1973" s="1">
        <f t="shared" si="99"/>
        <v>0.60411534993463079</v>
      </c>
      <c r="F1973" s="4">
        <f>IF(INDEX(WEOApr2024all!$B$1:$BG$197,MATCH('Figure 2.5'!B1973,WEOApr2024all!$B$1:$B$197,0),MATCH('Figure 2.5'!C1973,WEOApr2024all!$B$1:$BG$1,0))="","",INDEX(WEOApr2024all!$B$1:$BG$197,MATCH('Figure 2.5'!B1973,WEOApr2024all!$B$1:$B$197,0),MATCH('Figure 2.5'!C1973,WEOApr2024all!$B$1:$BG$1,0)))</f>
        <v>4.4340000000000002</v>
      </c>
      <c r="G1973" s="1">
        <f t="shared" si="100"/>
        <v>-3.8298846500653694</v>
      </c>
      <c r="J1973" t="s">
        <v>177</v>
      </c>
      <c r="K1973" t="s">
        <v>178</v>
      </c>
      <c r="L1973" s="2">
        <v>2008</v>
      </c>
      <c r="M1973" s="1" cm="1">
        <f t="array" ref="M1973">INDEX($E$1:$E$6469,MATCH(1,($A$1:$A$6469=J1973)*($C$1:$C$6469=L1973),0))</f>
        <v>4.6551482856595383</v>
      </c>
      <c r="N1973" s="1" cm="1">
        <f t="array" ref="N1973">INDEX($F$1:$F$6469,MATCH(1,($A$1:$A$6469=J1973)*($C$1:$C$6469=L1973),0))</f>
        <v>2.1280000000000001</v>
      </c>
      <c r="O1973" s="1">
        <f t="shared" si="101"/>
        <v>2.5271482856595382</v>
      </c>
      <c r="R1973" s="1"/>
    </row>
    <row r="1974" spans="1:18">
      <c r="A1974" t="s">
        <v>331</v>
      </c>
      <c r="B1974" t="s">
        <v>332</v>
      </c>
      <c r="C1974" s="2">
        <v>2016</v>
      </c>
      <c r="D1974" s="10">
        <f>Fngdp_rpch!AD1974</f>
        <v>1.6729688982421109</v>
      </c>
      <c r="E1974" s="1">
        <f t="shared" si="99"/>
        <v>1.6729688982421109</v>
      </c>
      <c r="F1974" s="4">
        <f>IF(INDEX(WEOApr2024all!$B$1:$BG$197,MATCH('Figure 2.5'!B1974,WEOApr2024all!$B$1:$B$197,0),MATCH('Figure 2.5'!C1974,WEOApr2024all!$B$1:$BG$1,0))="","",INDEX(WEOApr2024all!$B$1:$BG$197,MATCH('Figure 2.5'!B1974,WEOApr2024all!$B$1:$B$197,0),MATCH('Figure 2.5'!C1974,WEOApr2024all!$B$1:$BG$1,0)))</f>
        <v>0.94299999999999995</v>
      </c>
      <c r="G1974" s="1">
        <f t="shared" si="100"/>
        <v>0.72996889824211098</v>
      </c>
      <c r="J1974" t="s">
        <v>177</v>
      </c>
      <c r="K1974" t="s">
        <v>178</v>
      </c>
      <c r="L1974" s="2">
        <v>2009</v>
      </c>
      <c r="M1974" s="1" cm="1">
        <f t="array" ref="M1974">INDEX($E$1:$E$6469,MATCH(1,($A$1:$A$6469=J1974)*($C$1:$C$6469=L1974),0))</f>
        <v>3.4705571506927324</v>
      </c>
      <c r="N1974" s="1" cm="1">
        <f t="array" ref="N1974">INDEX($F$1:$F$6469,MATCH(1,($A$1:$A$6469=J1974)*($C$1:$C$6469=L1974),0))</f>
        <v>-2.4590000000000001</v>
      </c>
      <c r="O1974" s="1">
        <f t="shared" si="101"/>
        <v>5.929557150692732</v>
      </c>
      <c r="R1974" s="1"/>
    </row>
    <row r="1975" spans="1:18">
      <c r="A1975" t="s">
        <v>331</v>
      </c>
      <c r="B1975" t="s">
        <v>332</v>
      </c>
      <c r="C1975" s="2">
        <v>2017</v>
      </c>
      <c r="D1975" s="10">
        <f>Fngdp_rpch!AE1975</f>
        <v>0.72241163841471057</v>
      </c>
      <c r="E1975" s="1">
        <f t="shared" si="99"/>
        <v>0.72241163841471057</v>
      </c>
      <c r="F1975" s="4">
        <f>IF(INDEX(WEOApr2024all!$B$1:$BG$197,MATCH('Figure 2.5'!B1975,WEOApr2024all!$B$1:$B$197,0),MATCH('Figure 2.5'!C1975,WEOApr2024all!$B$1:$BG$1,0))="","",INDEX(WEOApr2024all!$B$1:$BG$197,MATCH('Figure 2.5'!B1975,WEOApr2024all!$B$1:$B$197,0),MATCH('Figure 2.5'!C1975,WEOApr2024all!$B$1:$BG$1,0)))</f>
        <v>2.2549999999999999</v>
      </c>
      <c r="G1975" s="1">
        <f t="shared" si="100"/>
        <v>-1.5325883615852893</v>
      </c>
      <c r="J1975" t="s">
        <v>177</v>
      </c>
      <c r="K1975" t="s">
        <v>178</v>
      </c>
      <c r="L1975" s="2">
        <v>2010</v>
      </c>
      <c r="M1975" s="1" cm="1">
        <f t="array" ref="M1975">INDEX($E$1:$E$6469,MATCH(1,($A$1:$A$6469=J1975)*($C$1:$C$6469=L1975),0))</f>
        <v>3.4987162173580444</v>
      </c>
      <c r="N1975" s="1" cm="1">
        <f t="array" ref="N1975">INDEX($F$1:$F$6469,MATCH(1,($A$1:$A$6469=J1975)*($C$1:$C$6469=L1975),0))</f>
        <v>6.7679999999999998</v>
      </c>
      <c r="O1975" s="1">
        <f t="shared" si="101"/>
        <v>-3.2692837826419554</v>
      </c>
      <c r="R1975" s="1"/>
    </row>
    <row r="1976" spans="1:18">
      <c r="A1976" t="s">
        <v>331</v>
      </c>
      <c r="B1976" t="s">
        <v>332</v>
      </c>
      <c r="C1976" s="2">
        <v>2018</v>
      </c>
      <c r="D1976" s="10">
        <f>Fngdp_rpch!AF1976</f>
        <v>1.3758582599971536</v>
      </c>
      <c r="E1976" s="1">
        <f t="shared" si="99"/>
        <v>1.3758582599971536</v>
      </c>
      <c r="F1976" s="4">
        <f>IF(INDEX(WEOApr2024all!$B$1:$BG$197,MATCH('Figure 2.5'!B1976,WEOApr2024all!$B$1:$B$197,0),MATCH('Figure 2.5'!C1976,WEOApr2024all!$B$1:$BG$1,0))="","",INDEX(WEOApr2024all!$B$1:$BG$197,MATCH('Figure 2.5'!B1976,WEOApr2024all!$B$1:$B$197,0),MATCH('Figure 2.5'!C1976,WEOApr2024all!$B$1:$BG$1,0)))</f>
        <v>6.4000000000000001E-2</v>
      </c>
      <c r="G1976" s="1">
        <f t="shared" si="100"/>
        <v>1.3118582599971536</v>
      </c>
      <c r="J1976" t="s">
        <v>177</v>
      </c>
      <c r="K1976" t="s">
        <v>178</v>
      </c>
      <c r="L1976" s="2">
        <v>2011</v>
      </c>
      <c r="M1976" s="1" cm="1">
        <f t="array" ref="M1976">INDEX($E$1:$E$6469,MATCH(1,($A$1:$A$6469=J1976)*($C$1:$C$6469=L1976),0))</f>
        <v>4.6920739022232372</v>
      </c>
      <c r="N1976" s="1" cm="1">
        <f t="array" ref="N1976">INDEX($F$1:$F$6469,MATCH(1,($A$1:$A$6469=J1976)*($C$1:$C$6469=L1976),0))</f>
        <v>4.8150000000000004</v>
      </c>
      <c r="O1976" s="1">
        <f t="shared" si="101"/>
        <v>-0.12292609777676322</v>
      </c>
      <c r="R1976" s="1"/>
    </row>
    <row r="1977" spans="1:18">
      <c r="A1977" t="s">
        <v>331</v>
      </c>
      <c r="B1977" t="s">
        <v>332</v>
      </c>
      <c r="C1977" s="2">
        <v>2019</v>
      </c>
      <c r="D1977" s="10">
        <f>Fngdp_rpch!AG1977</f>
        <v>0.92008165615402593</v>
      </c>
      <c r="E1977" s="1">
        <f t="shared" si="99"/>
        <v>0.92008165615402593</v>
      </c>
      <c r="F1977" s="4">
        <f>IF(INDEX(WEOApr2024all!$B$1:$BG$197,MATCH('Figure 2.5'!B1977,WEOApr2024all!$B$1:$B$197,0),MATCH('Figure 2.5'!C1977,WEOApr2024all!$B$1:$BG$1,0))="","",INDEX(WEOApr2024all!$B$1:$BG$197,MATCH('Figure 2.5'!B1977,WEOApr2024all!$B$1:$B$197,0),MATCH('Figure 2.5'!C1977,WEOApr2024all!$B$1:$BG$1,0)))</f>
        <v>3.82</v>
      </c>
      <c r="G1977" s="1">
        <f t="shared" si="100"/>
        <v>-2.8999183438459739</v>
      </c>
      <c r="J1977" t="s">
        <v>177</v>
      </c>
      <c r="K1977" t="s">
        <v>178</v>
      </c>
      <c r="L1977" s="2">
        <v>2012</v>
      </c>
      <c r="M1977" s="1" cm="1">
        <f t="array" ref="M1977">INDEX($E$1:$E$6469,MATCH(1,($A$1:$A$6469=J1977)*($C$1:$C$6469=L1977),0))</f>
        <v>4.3209958004810201</v>
      </c>
      <c r="N1977" s="1" cm="1">
        <f t="array" ref="N1977">INDEX($F$1:$F$6469,MATCH(1,($A$1:$A$6469=J1977)*($C$1:$C$6469=L1977),0))</f>
        <v>1.7</v>
      </c>
      <c r="O1977" s="1">
        <f t="shared" si="101"/>
        <v>2.6209958004810199</v>
      </c>
      <c r="R1977" s="1"/>
    </row>
    <row r="1978" spans="1:18">
      <c r="A1978" t="s">
        <v>331</v>
      </c>
      <c r="B1978" t="s">
        <v>332</v>
      </c>
      <c r="C1978" s="2">
        <v>2020</v>
      </c>
      <c r="D1978" s="10">
        <f>Fngdp_rpch!AH1978</f>
        <v>0.77760318581172605</v>
      </c>
      <c r="E1978" s="1">
        <f t="shared" si="99"/>
        <v>0.77760318581172605</v>
      </c>
      <c r="F1978" s="4">
        <f>IF(INDEX(WEOApr2024all!$B$1:$BG$197,MATCH('Figure 2.5'!B1978,WEOApr2024all!$B$1:$B$197,0),MATCH('Figure 2.5'!C1978,WEOApr2024all!$B$1:$BG$1,0))="","",INDEX(WEOApr2024all!$B$1:$BG$197,MATCH('Figure 2.5'!B1978,WEOApr2024all!$B$1:$B$197,0),MATCH('Figure 2.5'!C1978,WEOApr2024all!$B$1:$BG$1,0)))</f>
        <v>-1.87</v>
      </c>
      <c r="G1978" s="1">
        <f t="shared" si="100"/>
        <v>2.6476031858117262</v>
      </c>
      <c r="J1978" t="s">
        <v>177</v>
      </c>
      <c r="K1978" t="s">
        <v>178</v>
      </c>
      <c r="L1978" s="2">
        <v>2013</v>
      </c>
      <c r="M1978" s="1" cm="1">
        <f t="array" ref="M1978">INDEX($E$1:$E$6469,MATCH(1,($A$1:$A$6469=J1978)*($C$1:$C$6469=L1978),0))</f>
        <v>3.4752535779219329</v>
      </c>
      <c r="N1978" s="1" cm="1">
        <f t="array" ref="N1978">INDEX($F$1:$F$6469,MATCH(1,($A$1:$A$6469=J1978)*($C$1:$C$6469=L1978),0))</f>
        <v>3.1019999999999999</v>
      </c>
      <c r="O1978" s="1">
        <f t="shared" si="101"/>
        <v>0.37325357792193303</v>
      </c>
      <c r="R1978" s="1"/>
    </row>
    <row r="1979" spans="1:18">
      <c r="A1979" t="s">
        <v>331</v>
      </c>
      <c r="B1979" t="s">
        <v>332</v>
      </c>
      <c r="C1979" s="2">
        <v>2021</v>
      </c>
      <c r="D1979" s="10">
        <f>Fngdp_rpch!AI1979</f>
        <v>1.1868726821760545</v>
      </c>
      <c r="E1979" s="1">
        <f t="shared" si="99"/>
        <v>1.1868726821760545</v>
      </c>
      <c r="F1979" s="4">
        <f>IF(INDEX(WEOApr2024all!$B$1:$BG$197,MATCH('Figure 2.5'!B1979,WEOApr2024all!$B$1:$B$197,0),MATCH('Figure 2.5'!C1979,WEOApr2024all!$B$1:$BG$1,0))="","",INDEX(WEOApr2024all!$B$1:$BG$197,MATCH('Figure 2.5'!B1979,WEOApr2024all!$B$1:$B$197,0),MATCH('Figure 2.5'!C1979,WEOApr2024all!$B$1:$BG$1,0)))</f>
        <v>3.0129999999999999</v>
      </c>
      <c r="G1979" s="1">
        <f t="shared" si="100"/>
        <v>-1.8261273178239454</v>
      </c>
      <c r="J1979" t="s">
        <v>177</v>
      </c>
      <c r="K1979" t="s">
        <v>178</v>
      </c>
      <c r="L1979" s="2">
        <v>2014</v>
      </c>
      <c r="M1979" s="1" cm="1">
        <f t="array" ref="M1979">INDEX($E$1:$E$6469,MATCH(1,($A$1:$A$6469=J1979)*($C$1:$C$6469=L1979),0))</f>
        <v>4.377843441847884</v>
      </c>
      <c r="N1979" s="1" cm="1">
        <f t="array" ref="N1979">INDEX($F$1:$F$6469,MATCH(1,($A$1:$A$6469=J1979)*($C$1:$C$6469=L1979),0))</f>
        <v>2.762</v>
      </c>
      <c r="O1979" s="1">
        <f t="shared" si="101"/>
        <v>1.615843441847884</v>
      </c>
      <c r="R1979" s="1"/>
    </row>
    <row r="1980" spans="1:18">
      <c r="A1980" t="s">
        <v>331</v>
      </c>
      <c r="B1980" t="s">
        <v>332</v>
      </c>
      <c r="C1980" s="2">
        <v>2022</v>
      </c>
      <c r="D1980" s="10">
        <f>Fngdp_rpch!AJ1980</f>
        <v>0.58717571024238246</v>
      </c>
      <c r="E1980" s="1">
        <f t="shared" si="99"/>
        <v>0.58717571024238246</v>
      </c>
      <c r="F1980" s="4" t="str">
        <f>IF(INDEX(WEOApr2024all!$B$1:$BG$197,MATCH('Figure 2.5'!B1980,WEOApr2024all!$B$1:$B$197,0),MATCH('Figure 2.5'!C1980,WEOApr2024all!$B$1:$BG$1,0))="","",INDEX(WEOApr2024all!$B$1:$BG$197,MATCH('Figure 2.5'!B1980,WEOApr2024all!$B$1:$B$197,0),MATCH('Figure 2.5'!C1980,WEOApr2024all!$B$1:$BG$1,0)))</f>
        <v/>
      </c>
      <c r="G1980" s="1" t="str">
        <f t="shared" si="100"/>
        <v/>
      </c>
      <c r="J1980" t="s">
        <v>177</v>
      </c>
      <c r="K1980" t="s">
        <v>178</v>
      </c>
      <c r="L1980" s="2">
        <v>2015</v>
      </c>
      <c r="M1980" s="1" cm="1">
        <f t="array" ref="M1980">INDEX($E$1:$E$6469,MATCH(1,($A$1:$A$6469=J1980)*($C$1:$C$6469=L1980),0))</f>
        <v>3.251384213574271</v>
      </c>
      <c r="N1980" s="1" cm="1">
        <f t="array" ref="N1980">INDEX($F$1:$F$6469,MATCH(1,($A$1:$A$6469=J1980)*($C$1:$C$6469=L1980),0))</f>
        <v>2.3879999999999999</v>
      </c>
      <c r="O1980" s="1">
        <f t="shared" si="101"/>
        <v>0.86338421357427109</v>
      </c>
      <c r="R1980" s="1"/>
    </row>
    <row r="1981" spans="1:18">
      <c r="A1981" t="s">
        <v>331</v>
      </c>
      <c r="B1981" t="s">
        <v>332</v>
      </c>
      <c r="C1981" s="2">
        <v>2023</v>
      </c>
      <c r="D1981" s="10">
        <f>Fngdp_rpch!AK1981</f>
        <v>2.9067480414314284</v>
      </c>
      <c r="E1981" s="1">
        <f t="shared" si="99"/>
        <v>2.9067480414314284</v>
      </c>
      <c r="F1981" s="4" t="str">
        <f>IF(INDEX(WEOApr2024all!$B$1:$BG$197,MATCH('Figure 2.5'!B1981,WEOApr2024all!$B$1:$B$197,0),MATCH('Figure 2.5'!C1981,WEOApr2024all!$B$1:$BG$1,0))="","",INDEX(WEOApr2024all!$B$1:$BG$197,MATCH('Figure 2.5'!B1981,WEOApr2024all!$B$1:$B$197,0),MATCH('Figure 2.5'!C1981,WEOApr2024all!$B$1:$BG$1,0)))</f>
        <v/>
      </c>
      <c r="G1981" s="1" t="str">
        <f t="shared" si="100"/>
        <v/>
      </c>
      <c r="J1981" t="s">
        <v>177</v>
      </c>
      <c r="K1981" t="s">
        <v>178</v>
      </c>
      <c r="L1981" s="2">
        <v>2016</v>
      </c>
      <c r="M1981" s="1" cm="1">
        <f t="array" ref="M1981">INDEX($E$1:$E$6469,MATCH(1,($A$1:$A$6469=J1981)*($C$1:$C$6469=L1981),0))</f>
        <v>2.6871962476807232</v>
      </c>
      <c r="N1981" s="1" cm="1">
        <f t="array" ref="N1981">INDEX($F$1:$F$6469,MATCH(1,($A$1:$A$6469=J1981)*($C$1:$C$6469=L1981),0))</f>
        <v>2.1749999999999998</v>
      </c>
      <c r="O1981" s="1">
        <f t="shared" si="101"/>
        <v>0.51219624768072336</v>
      </c>
      <c r="R1981" s="1"/>
    </row>
    <row r="1982" spans="1:18">
      <c r="A1982" t="s">
        <v>241</v>
      </c>
      <c r="B1982" t="s">
        <v>242</v>
      </c>
      <c r="C1982" s="2">
        <v>1991</v>
      </c>
      <c r="D1982" s="10">
        <f>Fngdp_rpch!E1982</f>
        <v>2.0834397181228592</v>
      </c>
      <c r="E1982" s="1">
        <f t="shared" si="99"/>
        <v>2.0834397181228592</v>
      </c>
      <c r="F1982" s="4">
        <f>IF(INDEX(WEOApr2024all!$B$1:$BG$197,MATCH('Figure 2.5'!B1982,WEOApr2024all!$B$1:$B$197,0),MATCH('Figure 2.5'!C1982,WEOApr2024all!$B$1:$BG$1,0))="","",INDEX(WEOApr2024all!$B$1:$BG$197,MATCH('Figure 2.5'!B1982,WEOApr2024all!$B$1:$B$197,0),MATCH('Figure 2.5'!C1982,WEOApr2024all!$B$1:$BG$1,0)))</f>
        <v>6.1239999999999997</v>
      </c>
      <c r="G1982" s="1">
        <f t="shared" si="100"/>
        <v>-4.0405602818771404</v>
      </c>
      <c r="J1982" t="s">
        <v>177</v>
      </c>
      <c r="K1982" t="s">
        <v>178</v>
      </c>
      <c r="L1982" s="2">
        <v>2017</v>
      </c>
      <c r="M1982" s="1" cm="1">
        <f t="array" ref="M1982">INDEX($E$1:$E$6469,MATCH(1,($A$1:$A$6469=J1982)*($C$1:$C$6469=L1982),0))</f>
        <v>1.8537136974192681</v>
      </c>
      <c r="N1982" s="1" cm="1">
        <f t="array" ref="N1982">INDEX($F$1:$F$6469,MATCH(1,($A$1:$A$6469=J1982)*($C$1:$C$6469=L1982),0))</f>
        <v>3.7959999999999998</v>
      </c>
      <c r="O1982" s="1">
        <f t="shared" si="101"/>
        <v>-1.9422863025807318</v>
      </c>
      <c r="R1982" s="1"/>
    </row>
    <row r="1983" spans="1:18">
      <c r="A1983" t="s">
        <v>241</v>
      </c>
      <c r="B1983" t="s">
        <v>242</v>
      </c>
      <c r="C1983" s="2">
        <v>1992</v>
      </c>
      <c r="D1983" s="10">
        <f>Fngdp_rpch!F1983</f>
        <v>3.3095051503337469</v>
      </c>
      <c r="E1983" s="1">
        <f t="shared" si="99"/>
        <v>3.3095051503337469</v>
      </c>
      <c r="F1983" s="4">
        <f>IF(INDEX(WEOApr2024all!$B$1:$BG$197,MATCH('Figure 2.5'!B1983,WEOApr2024all!$B$1:$B$197,0),MATCH('Figure 2.5'!C1983,WEOApr2024all!$B$1:$BG$1,0))="","",INDEX(WEOApr2024all!$B$1:$BG$197,MATCH('Figure 2.5'!B1983,WEOApr2024all!$B$1:$B$197,0),MATCH('Figure 2.5'!C1983,WEOApr2024all!$B$1:$BG$1,0)))</f>
        <v>-3.0870000000000002</v>
      </c>
      <c r="G1983" s="1">
        <f t="shared" si="100"/>
        <v>6.3965051503337467</v>
      </c>
      <c r="J1983" t="s">
        <v>177</v>
      </c>
      <c r="K1983" t="s">
        <v>178</v>
      </c>
      <c r="L1983" s="2">
        <v>2018</v>
      </c>
      <c r="M1983" s="1" cm="1">
        <f t="array" ref="M1983">INDEX($E$1:$E$6469,MATCH(1,($A$1:$A$6469=J1983)*($C$1:$C$6469=L1983),0))</f>
        <v>2.6505674249804878</v>
      </c>
      <c r="N1983" s="1" cm="1">
        <f t="array" ref="N1983">INDEX($F$1:$F$6469,MATCH(1,($A$1:$A$6469=J1983)*($C$1:$C$6469=L1983),0))</f>
        <v>2.847</v>
      </c>
      <c r="O1983" s="1">
        <f t="shared" si="101"/>
        <v>-0.19643257501951217</v>
      </c>
      <c r="R1983" s="1"/>
    </row>
    <row r="1984" spans="1:18">
      <c r="A1984" t="s">
        <v>241</v>
      </c>
      <c r="B1984" t="s">
        <v>242</v>
      </c>
      <c r="C1984" s="2">
        <v>1993</v>
      </c>
      <c r="D1984" s="10">
        <f>Fngdp_rpch!G1984</f>
        <v>1.7603863222798388</v>
      </c>
      <c r="E1984" s="1">
        <f t="shared" si="99"/>
        <v>1.7603863222798388</v>
      </c>
      <c r="F1984" s="4">
        <f>IF(INDEX(WEOApr2024all!$B$1:$BG$197,MATCH('Figure 2.5'!B1984,WEOApr2024all!$B$1:$B$197,0),MATCH('Figure 2.5'!C1984,WEOApr2024all!$B$1:$BG$1,0))="","",INDEX(WEOApr2024all!$B$1:$BG$197,MATCH('Figure 2.5'!B1984,WEOApr2024all!$B$1:$B$197,0),MATCH('Figure 2.5'!C1984,WEOApr2024all!$B$1:$BG$1,0)))</f>
        <v>3.9470000000000001</v>
      </c>
      <c r="G1984" s="1">
        <f t="shared" si="100"/>
        <v>-2.1866136777201612</v>
      </c>
      <c r="J1984" t="s">
        <v>177</v>
      </c>
      <c r="K1984" t="s">
        <v>178</v>
      </c>
      <c r="L1984" s="2">
        <v>2019</v>
      </c>
      <c r="M1984" s="1" cm="1">
        <f t="array" ref="M1984">INDEX($E$1:$E$6469,MATCH(1,($A$1:$A$6469=J1984)*($C$1:$C$6469=L1984),0))</f>
        <v>2.9276028963576728</v>
      </c>
      <c r="N1984" s="1" cm="1">
        <f t="array" ref="N1984">INDEX($F$1:$F$6469,MATCH(1,($A$1:$A$6469=J1984)*($C$1:$C$6469=L1984),0))</f>
        <v>-1.6719999999999999</v>
      </c>
      <c r="O1984" s="1">
        <f t="shared" si="101"/>
        <v>4.5996028963576725</v>
      </c>
      <c r="R1984" s="1"/>
    </row>
    <row r="1985" spans="1:18">
      <c r="A1985" t="s">
        <v>241</v>
      </c>
      <c r="B1985" t="s">
        <v>242</v>
      </c>
      <c r="C1985" s="2">
        <v>1994</v>
      </c>
      <c r="D1985" s="10">
        <f>Fngdp_rpch!H1985</f>
        <v>2.0000003632101082</v>
      </c>
      <c r="E1985" s="1">
        <f t="shared" si="99"/>
        <v>2.0000003632101082</v>
      </c>
      <c r="F1985" s="4">
        <f>IF(INDEX(WEOApr2024all!$B$1:$BG$197,MATCH('Figure 2.5'!B1985,WEOApr2024all!$B$1:$B$197,0),MATCH('Figure 2.5'!C1985,WEOApr2024all!$B$1:$BG$1,0))="","",INDEX(WEOApr2024all!$B$1:$BG$197,MATCH('Figure 2.5'!B1985,WEOApr2024all!$B$1:$B$197,0),MATCH('Figure 2.5'!C1985,WEOApr2024all!$B$1:$BG$1,0)))</f>
        <v>3.7130000000000001</v>
      </c>
      <c r="G1985" s="1">
        <f t="shared" si="100"/>
        <v>-1.7129996367898919</v>
      </c>
      <c r="J1985" t="s">
        <v>177</v>
      </c>
      <c r="K1985" t="s">
        <v>178</v>
      </c>
      <c r="L1985" s="2">
        <v>2020</v>
      </c>
      <c r="M1985" s="1" cm="1">
        <f t="array" ref="M1985">INDEX($E$1:$E$6469,MATCH(1,($A$1:$A$6469=J1985)*($C$1:$C$6469=L1985),0))</f>
        <v>1.4640461590429865</v>
      </c>
      <c r="N1985" s="1" cm="1">
        <f t="array" ref="N1985">INDEX($F$1:$F$6469,MATCH(1,($A$1:$A$6469=J1985)*($C$1:$C$6469=L1985),0))</f>
        <v>-6.5449999999999999</v>
      </c>
      <c r="O1985" s="1">
        <f t="shared" si="101"/>
        <v>8.0090461590429864</v>
      </c>
      <c r="R1985" s="1"/>
    </row>
    <row r="1986" spans="1:18">
      <c r="A1986" t="s">
        <v>241</v>
      </c>
      <c r="B1986" t="s">
        <v>242</v>
      </c>
      <c r="C1986" s="2">
        <v>1995</v>
      </c>
      <c r="D1986" s="10">
        <f>Fngdp_rpch!I1986</f>
        <v>1.4474383909901523</v>
      </c>
      <c r="E1986" s="1">
        <f t="shared" si="99"/>
        <v>1.4474383909901523</v>
      </c>
      <c r="F1986" s="4">
        <f>IF(INDEX(WEOApr2024all!$B$1:$BG$197,MATCH('Figure 2.5'!B1986,WEOApr2024all!$B$1:$B$197,0),MATCH('Figure 2.5'!C1986,WEOApr2024all!$B$1:$BG$1,0))="","",INDEX(WEOApr2024all!$B$1:$BG$197,MATCH('Figure 2.5'!B1986,WEOApr2024all!$B$1:$B$197,0),MATCH('Figure 2.5'!C1986,WEOApr2024all!$B$1:$BG$1,0)))</f>
        <v>4.9740000000000002</v>
      </c>
      <c r="G1986" s="1">
        <f t="shared" si="100"/>
        <v>-3.5265616090098479</v>
      </c>
      <c r="J1986" t="s">
        <v>177</v>
      </c>
      <c r="K1986" t="s">
        <v>178</v>
      </c>
      <c r="L1986" s="2">
        <v>2021</v>
      </c>
      <c r="M1986" s="1" cm="1">
        <f t="array" ref="M1986">INDEX($E$1:$E$6469,MATCH(1,($A$1:$A$6469=J1986)*($C$1:$C$6469=L1986),0))</f>
        <v>3.6665269127851285</v>
      </c>
      <c r="N1986" s="1" cm="1">
        <f t="array" ref="N1986">INDEX($F$1:$F$6469,MATCH(1,($A$1:$A$6469=J1986)*($C$1:$C$6469=L1986),0))</f>
        <v>6.4539999999999997</v>
      </c>
      <c r="O1986" s="1">
        <f t="shared" si="101"/>
        <v>-2.7874730872148712</v>
      </c>
      <c r="R1986" s="1"/>
    </row>
    <row r="1987" spans="1:18">
      <c r="A1987" t="s">
        <v>241</v>
      </c>
      <c r="B1987" t="s">
        <v>242</v>
      </c>
      <c r="C1987" s="2">
        <v>1996</v>
      </c>
      <c r="D1987" s="10">
        <f>Fngdp_rpch!J1987</f>
        <v>2.9618837342892279</v>
      </c>
      <c r="E1987" s="1">
        <f t="shared" ref="E1987:E2050" si="102">IF(D1987=".","",D1987)</f>
        <v>2.9618837342892279</v>
      </c>
      <c r="F1987" s="4">
        <f>IF(INDEX(WEOApr2024all!$B$1:$BG$197,MATCH('Figure 2.5'!B1987,WEOApr2024all!$B$1:$B$197,0),MATCH('Figure 2.5'!C1987,WEOApr2024all!$B$1:$BG$1,0))="","",INDEX(WEOApr2024all!$B$1:$BG$197,MATCH('Figure 2.5'!B1987,WEOApr2024all!$B$1:$B$197,0),MATCH('Figure 2.5'!C1987,WEOApr2024all!$B$1:$BG$1,0)))</f>
        <v>3.625</v>
      </c>
      <c r="G1987" s="1">
        <f t="shared" ref="G1987:G2050" si="103">IFERROR(E1987-F1987,"")</f>
        <v>-0.66311626571077209</v>
      </c>
      <c r="J1987" t="s">
        <v>177</v>
      </c>
      <c r="K1987" t="s">
        <v>178</v>
      </c>
      <c r="L1987" s="2">
        <v>2022</v>
      </c>
      <c r="M1987" s="1" cm="1">
        <f t="array" ref="M1987">INDEX($E$1:$E$6469,MATCH(1,($A$1:$A$6469=J1987)*($C$1:$C$6469=L1987),0))</f>
        <v>3.5177158704434941</v>
      </c>
      <c r="N1987" s="1" cm="1">
        <f t="array" ref="N1987">INDEX($F$1:$F$6469,MATCH(1,($A$1:$A$6469=J1987)*($C$1:$C$6469=L1987),0))</f>
        <v>-3.681</v>
      </c>
      <c r="O1987" s="1">
        <f t="shared" ref="O1987:O2050" si="104">IFERROR(M1987-N1987,"")</f>
        <v>7.1987158704434941</v>
      </c>
      <c r="R1987" s="1"/>
    </row>
    <row r="1988" spans="1:18">
      <c r="A1988" t="s">
        <v>241</v>
      </c>
      <c r="B1988" t="s">
        <v>242</v>
      </c>
      <c r="C1988" s="2">
        <v>1997</v>
      </c>
      <c r="D1988" s="10">
        <f>Fngdp_rpch!K1988</f>
        <v>3.2801481880796679</v>
      </c>
      <c r="E1988" s="1">
        <f t="shared" si="102"/>
        <v>3.2801481880796679</v>
      </c>
      <c r="F1988" s="4">
        <f>IF(INDEX(WEOApr2024all!$B$1:$BG$197,MATCH('Figure 2.5'!B1988,WEOApr2024all!$B$1:$B$197,0),MATCH('Figure 2.5'!C1988,WEOApr2024all!$B$1:$BG$1,0))="","",INDEX(WEOApr2024all!$B$1:$BG$197,MATCH('Figure 2.5'!B1988,WEOApr2024all!$B$1:$B$197,0),MATCH('Figure 2.5'!C1988,WEOApr2024all!$B$1:$BG$1,0)))</f>
        <v>5.7380000000000004</v>
      </c>
      <c r="G1988" s="1">
        <f t="shared" si="103"/>
        <v>-2.4578518119203325</v>
      </c>
      <c r="J1988" t="s">
        <v>83</v>
      </c>
      <c r="K1988" t="s">
        <v>84</v>
      </c>
      <c r="L1988" s="2">
        <v>1991</v>
      </c>
      <c r="M1988" s="1" cm="1">
        <f t="array" ref="M1988">INDEX($E$1:$E$6469,MATCH(1,($A$1:$A$6469=J1988)*($C$1:$C$6469=L1988),0))</f>
        <v>2.8884741402317005</v>
      </c>
      <c r="N1988" s="1" cm="1">
        <f t="array" ref="N1988">INDEX($F$1:$F$6469,MATCH(1,($A$1:$A$6469=J1988)*($C$1:$C$6469=L1988),0))</f>
        <v>-3.319</v>
      </c>
      <c r="O1988" s="1">
        <f t="shared" si="104"/>
        <v>6.2074741402317004</v>
      </c>
      <c r="R1988" s="1"/>
    </row>
    <row r="1989" spans="1:18">
      <c r="A1989" t="s">
        <v>241</v>
      </c>
      <c r="B1989" t="s">
        <v>242</v>
      </c>
      <c r="C1989" s="2">
        <v>1998</v>
      </c>
      <c r="D1989" s="10">
        <f>Fngdp_rpch!L1989</f>
        <v>3.4003907399408506</v>
      </c>
      <c r="E1989" s="1">
        <f t="shared" si="102"/>
        <v>3.4003907399408506</v>
      </c>
      <c r="F1989" s="4">
        <f>IF(INDEX(WEOApr2024all!$B$1:$BG$197,MATCH('Figure 2.5'!B1989,WEOApr2024all!$B$1:$B$197,0),MATCH('Figure 2.5'!C1989,WEOApr2024all!$B$1:$BG$1,0))="","",INDEX(WEOApr2024all!$B$1:$BG$197,MATCH('Figure 2.5'!B1989,WEOApr2024all!$B$1:$B$197,0),MATCH('Figure 2.5'!C1989,WEOApr2024all!$B$1:$BG$1,0)))</f>
        <v>3.4780000000000002</v>
      </c>
      <c r="G1989" s="1">
        <f t="shared" si="103"/>
        <v>-7.7609260059149587E-2</v>
      </c>
      <c r="J1989" t="s">
        <v>83</v>
      </c>
      <c r="K1989" t="s">
        <v>84</v>
      </c>
      <c r="L1989" s="2">
        <v>1992</v>
      </c>
      <c r="M1989" s="1" cm="1">
        <f t="array" ref="M1989">INDEX($E$1:$E$6469,MATCH(1,($A$1:$A$6469=J1989)*($C$1:$C$6469=L1989),0))</f>
        <v>3.8502994868764517</v>
      </c>
      <c r="N1989" s="1" cm="1">
        <f t="array" ref="N1989">INDEX($F$1:$F$6469,MATCH(1,($A$1:$A$6469=J1989)*($C$1:$C$6469=L1989),0))</f>
        <v>6.0739999999999998</v>
      </c>
      <c r="O1989" s="1">
        <f t="shared" si="104"/>
        <v>-2.2237005131235481</v>
      </c>
      <c r="R1989" s="1"/>
    </row>
    <row r="1990" spans="1:18">
      <c r="A1990" t="s">
        <v>241</v>
      </c>
      <c r="B1990" t="s">
        <v>242</v>
      </c>
      <c r="C1990" s="2">
        <v>1999</v>
      </c>
      <c r="D1990" s="10">
        <f>Fngdp_rpch!M1990</f>
        <v>2.3201528121457704</v>
      </c>
      <c r="E1990" s="1">
        <f t="shared" si="102"/>
        <v>2.3201528121457704</v>
      </c>
      <c r="F1990" s="4">
        <f>IF(INDEX(WEOApr2024all!$B$1:$BG$197,MATCH('Figure 2.5'!B1990,WEOApr2024all!$B$1:$B$197,0),MATCH('Figure 2.5'!C1990,WEOApr2024all!$B$1:$BG$1,0))="","",INDEX(WEOApr2024all!$B$1:$BG$197,MATCH('Figure 2.5'!B1990,WEOApr2024all!$B$1:$B$197,0),MATCH('Figure 2.5'!C1990,WEOApr2024all!$B$1:$BG$1,0)))</f>
        <v>-8.9429999999999996</v>
      </c>
      <c r="G1990" s="1">
        <f t="shared" si="103"/>
        <v>11.263152812145769</v>
      </c>
      <c r="J1990" t="s">
        <v>83</v>
      </c>
      <c r="K1990" t="s">
        <v>84</v>
      </c>
      <c r="L1990" s="2">
        <v>1993</v>
      </c>
      <c r="M1990" s="1" cm="1">
        <f t="array" ref="M1990">INDEX($E$1:$E$6469,MATCH(1,($A$1:$A$6469=J1990)*($C$1:$C$6469=L1990),0))</f>
        <v>3.9553652940888195</v>
      </c>
      <c r="N1990" s="1" cm="1">
        <f t="array" ref="N1990">INDEX($F$1:$F$6469,MATCH(1,($A$1:$A$6469=J1990)*($C$1:$C$6469=L1990),0))</f>
        <v>6.4960000000000004</v>
      </c>
      <c r="O1990" s="1">
        <f t="shared" si="104"/>
        <v>-2.5406347059111809</v>
      </c>
      <c r="R1990" s="1"/>
    </row>
    <row r="1991" spans="1:18">
      <c r="A1991" t="s">
        <v>241</v>
      </c>
      <c r="B1991" t="s">
        <v>242</v>
      </c>
      <c r="C1991" s="2">
        <v>2000</v>
      </c>
      <c r="D1991" s="10">
        <f>Fngdp_rpch!N1991</f>
        <v>2.5865263305972386</v>
      </c>
      <c r="E1991" s="1">
        <f t="shared" si="102"/>
        <v>2.5865263305972386</v>
      </c>
      <c r="F1991" s="4">
        <f>IF(INDEX(WEOApr2024all!$B$1:$BG$197,MATCH('Figure 2.5'!B1991,WEOApr2024all!$B$1:$B$197,0),MATCH('Figure 2.5'!C1991,WEOApr2024all!$B$1:$BG$1,0))="","",INDEX(WEOApr2024all!$B$1:$BG$197,MATCH('Figure 2.5'!B1991,WEOApr2024all!$B$1:$B$197,0),MATCH('Figure 2.5'!C1991,WEOApr2024all!$B$1:$BG$1,0)))</f>
        <v>-1.883</v>
      </c>
      <c r="G1991" s="1">
        <f t="shared" si="103"/>
        <v>4.4695263305972386</v>
      </c>
      <c r="J1991" t="s">
        <v>83</v>
      </c>
      <c r="K1991" t="s">
        <v>84</v>
      </c>
      <c r="L1991" s="2">
        <v>1994</v>
      </c>
      <c r="M1991" s="1" cm="1">
        <f t="array" ref="M1991">INDEX($E$1:$E$6469,MATCH(1,($A$1:$A$6469=J1991)*($C$1:$C$6469=L1991),0))</f>
        <v>3.5000006075404988</v>
      </c>
      <c r="N1991" s="1" cm="1">
        <f t="array" ref="N1991">INDEX($F$1:$F$6469,MATCH(1,($A$1:$A$6469=J1991)*($C$1:$C$6469=L1991),0))</f>
        <v>0.21199999999999999</v>
      </c>
      <c r="O1991" s="1">
        <f t="shared" si="104"/>
        <v>3.2880006075404986</v>
      </c>
      <c r="R1991" s="1"/>
    </row>
    <row r="1992" spans="1:18">
      <c r="A1992" t="s">
        <v>241</v>
      </c>
      <c r="B1992" t="s">
        <v>242</v>
      </c>
      <c r="C1992" s="2">
        <v>2001</v>
      </c>
      <c r="D1992" s="10">
        <f>Fngdp_rpch!O1992</f>
        <v>-1.7796375173847467</v>
      </c>
      <c r="E1992" s="1">
        <f t="shared" si="102"/>
        <v>-1.7796375173847467</v>
      </c>
      <c r="F1992" s="4">
        <f>IF(INDEX(WEOApr2024all!$B$1:$BG$197,MATCH('Figure 2.5'!B1992,WEOApr2024all!$B$1:$B$197,0),MATCH('Figure 2.5'!C1992,WEOApr2024all!$B$1:$BG$1,0))="","",INDEX(WEOApr2024all!$B$1:$BG$197,MATCH('Figure 2.5'!B1992,WEOApr2024all!$B$1:$B$197,0),MATCH('Figure 2.5'!C1992,WEOApr2024all!$B$1:$BG$1,0)))</f>
        <v>2.15</v>
      </c>
      <c r="G1992" s="1">
        <f t="shared" si="103"/>
        <v>-3.9296375173847466</v>
      </c>
      <c r="J1992" t="s">
        <v>83</v>
      </c>
      <c r="K1992" t="s">
        <v>84</v>
      </c>
      <c r="L1992" s="2">
        <v>1995</v>
      </c>
      <c r="M1992" s="1" cm="1">
        <f t="array" ref="M1992">INDEX($E$1:$E$6469,MATCH(1,($A$1:$A$6469=J1992)*($C$1:$C$6469=L1992),0))</f>
        <v>3.9998394642271951</v>
      </c>
      <c r="N1992" s="1" cm="1">
        <f t="array" ref="N1992">INDEX($F$1:$F$6469,MATCH(1,($A$1:$A$6469=J1992)*($C$1:$C$6469=L1992),0))</f>
        <v>6.1890000000000001</v>
      </c>
      <c r="O1992" s="1">
        <f t="shared" si="104"/>
        <v>-2.189160535772805</v>
      </c>
      <c r="R1992" s="1"/>
    </row>
    <row r="1993" spans="1:18">
      <c r="A1993" t="s">
        <v>241</v>
      </c>
      <c r="B1993" t="s">
        <v>242</v>
      </c>
      <c r="C1993" s="2">
        <v>2002</v>
      </c>
      <c r="D1993" s="10">
        <f>Fngdp_rpch!P1993</f>
        <v>-0.61484549550406831</v>
      </c>
      <c r="E1993" s="1">
        <f t="shared" si="102"/>
        <v>-0.61484549550406831</v>
      </c>
      <c r="F1993" s="4">
        <f>IF(INDEX(WEOApr2024all!$B$1:$BG$197,MATCH('Figure 2.5'!B1993,WEOApr2024all!$B$1:$B$197,0),MATCH('Figure 2.5'!C1993,WEOApr2024all!$B$1:$BG$1,0))="","",INDEX(WEOApr2024all!$B$1:$BG$197,MATCH('Figure 2.5'!B1993,WEOApr2024all!$B$1:$B$197,0),MATCH('Figure 2.5'!C1993,WEOApr2024all!$B$1:$BG$1,0)))</f>
        <v>0.187</v>
      </c>
      <c r="G1993" s="1">
        <f t="shared" si="103"/>
        <v>-0.80184549550406836</v>
      </c>
      <c r="J1993" t="s">
        <v>83</v>
      </c>
      <c r="K1993" t="s">
        <v>84</v>
      </c>
      <c r="L1993" s="2">
        <v>1996</v>
      </c>
      <c r="M1993" s="1" cm="1">
        <f t="array" ref="M1993">INDEX($E$1:$E$6469,MATCH(1,($A$1:$A$6469=J1993)*($C$1:$C$6469=L1993),0))</f>
        <v>4.500000991245634</v>
      </c>
      <c r="N1993" s="1" cm="1">
        <f t="array" ref="N1993">INDEX($F$1:$F$6469,MATCH(1,($A$1:$A$6469=J1993)*($C$1:$C$6469=L1993),0))</f>
        <v>1.871</v>
      </c>
      <c r="O1993" s="1">
        <f t="shared" si="104"/>
        <v>2.629000991245634</v>
      </c>
      <c r="R1993" s="1"/>
    </row>
    <row r="1994" spans="1:18">
      <c r="A1994" t="s">
        <v>241</v>
      </c>
      <c r="B1994" t="s">
        <v>242</v>
      </c>
      <c r="C1994" s="2">
        <v>2003</v>
      </c>
      <c r="D1994" s="10">
        <f>Fngdp_rpch!Q1994</f>
        <v>-0.46300461053118136</v>
      </c>
      <c r="E1994" s="1">
        <f t="shared" si="102"/>
        <v>-0.46300461053118136</v>
      </c>
      <c r="F1994" s="4">
        <f>IF(INDEX(WEOApr2024all!$B$1:$BG$197,MATCH('Figure 2.5'!B1994,WEOApr2024all!$B$1:$B$197,0),MATCH('Figure 2.5'!C1994,WEOApr2024all!$B$1:$BG$1,0))="","",INDEX(WEOApr2024all!$B$1:$BG$197,MATCH('Figure 2.5'!B1994,WEOApr2024all!$B$1:$B$197,0),MATCH('Figure 2.5'!C1994,WEOApr2024all!$B$1:$BG$1,0)))</f>
        <v>1.7010000000000001</v>
      </c>
      <c r="G1994" s="1">
        <f t="shared" si="103"/>
        <v>-2.1640046105311814</v>
      </c>
      <c r="J1994" t="s">
        <v>83</v>
      </c>
      <c r="K1994" t="s">
        <v>84</v>
      </c>
      <c r="L1994" s="2">
        <v>1997</v>
      </c>
      <c r="M1994" s="1" cm="1">
        <f t="array" ref="M1994">INDEX($E$1:$E$6469,MATCH(1,($A$1:$A$6469=J1994)*($C$1:$C$6469=L1994),0))</f>
        <v>4.5000074078067387</v>
      </c>
      <c r="N1994" s="1" cm="1">
        <f t="array" ref="N1994">INDEX($F$1:$F$6469,MATCH(1,($A$1:$A$6469=J1994)*($C$1:$C$6469=L1994),0))</f>
        <v>4.5979999999999999</v>
      </c>
      <c r="O1994" s="1">
        <f t="shared" si="104"/>
        <v>-9.7992592193261174E-2</v>
      </c>
      <c r="R1994" s="1"/>
    </row>
    <row r="1995" spans="1:18">
      <c r="A1995" t="s">
        <v>241</v>
      </c>
      <c r="B1995" t="s">
        <v>242</v>
      </c>
      <c r="C1995" s="2">
        <v>2004</v>
      </c>
      <c r="D1995" s="10">
        <f>Fngdp_rpch!R1995</f>
        <v>1.7415588041099106</v>
      </c>
      <c r="E1995" s="1">
        <f t="shared" si="102"/>
        <v>1.7415588041099106</v>
      </c>
      <c r="F1995" s="4">
        <f>IF(INDEX(WEOApr2024all!$B$1:$BG$197,MATCH('Figure 2.5'!B1995,WEOApr2024all!$B$1:$B$197,0),MATCH('Figure 2.5'!C1995,WEOApr2024all!$B$1:$BG$1,0))="","",INDEX(WEOApr2024all!$B$1:$BG$197,MATCH('Figure 2.5'!B1995,WEOApr2024all!$B$1:$B$197,0),MATCH('Figure 2.5'!C1995,WEOApr2024all!$B$1:$BG$1,0)))</f>
        <v>1.1200000000000001</v>
      </c>
      <c r="G1995" s="1">
        <f t="shared" si="103"/>
        <v>0.62155880410991049</v>
      </c>
      <c r="J1995" t="s">
        <v>83</v>
      </c>
      <c r="K1995" t="s">
        <v>84</v>
      </c>
      <c r="L1995" s="2">
        <v>1998</v>
      </c>
      <c r="M1995" s="1" cm="1">
        <f t="array" ref="M1995">INDEX($E$1:$E$6469,MATCH(1,($A$1:$A$6469=J1995)*($C$1:$C$6469=L1995),0))</f>
        <v>4.4999934298833644</v>
      </c>
      <c r="N1995" s="1" cm="1">
        <f t="array" ref="N1995">INDEX($F$1:$F$6469,MATCH(1,($A$1:$A$6469=J1995)*($C$1:$C$6469=L1995),0))</f>
        <v>3.59</v>
      </c>
      <c r="O1995" s="1">
        <f t="shared" si="104"/>
        <v>0.90999342988336451</v>
      </c>
      <c r="R1995" s="1"/>
    </row>
    <row r="1996" spans="1:18">
      <c r="A1996" t="s">
        <v>241</v>
      </c>
      <c r="B1996" t="s">
        <v>242</v>
      </c>
      <c r="C1996" s="2">
        <v>2005</v>
      </c>
      <c r="D1996" s="10">
        <f>Fngdp_rpch!S1996</f>
        <v>0.65632377617503845</v>
      </c>
      <c r="E1996" s="1">
        <f t="shared" si="102"/>
        <v>0.65632377617503845</v>
      </c>
      <c r="F1996" s="4">
        <f>IF(INDEX(WEOApr2024all!$B$1:$BG$197,MATCH('Figure 2.5'!B1996,WEOApr2024all!$B$1:$B$197,0),MATCH('Figure 2.5'!C1996,WEOApr2024all!$B$1:$BG$1,0))="","",INDEX(WEOApr2024all!$B$1:$BG$197,MATCH('Figure 2.5'!B1996,WEOApr2024all!$B$1:$B$197,0),MATCH('Figure 2.5'!C1996,WEOApr2024all!$B$1:$BG$1,0)))</f>
        <v>-0.78600000000000003</v>
      </c>
      <c r="G1996" s="1">
        <f t="shared" si="103"/>
        <v>1.4423237761750385</v>
      </c>
      <c r="J1996" t="s">
        <v>83</v>
      </c>
      <c r="K1996" t="s">
        <v>84</v>
      </c>
      <c r="L1996" s="2">
        <v>1999</v>
      </c>
      <c r="M1996" s="1" cm="1">
        <f t="array" ref="M1996">INDEX($E$1:$E$6469,MATCH(1,($A$1:$A$6469=J1996)*($C$1:$C$6469=L1996),0))</f>
        <v>5.0049727881467332</v>
      </c>
      <c r="N1996" s="1" cm="1">
        <f t="array" ref="N1996">INDEX($F$1:$F$6469,MATCH(1,($A$1:$A$6469=J1996)*($C$1:$C$6469=L1996),0))</f>
        <v>-0.73599999999999999</v>
      </c>
      <c r="O1996" s="1">
        <f t="shared" si="104"/>
        <v>5.740972788146733</v>
      </c>
      <c r="R1996" s="1"/>
    </row>
    <row r="1997" spans="1:18">
      <c r="A1997" t="s">
        <v>241</v>
      </c>
      <c r="B1997" t="s">
        <v>242</v>
      </c>
      <c r="C1997" s="2">
        <v>2006</v>
      </c>
      <c r="D1997" s="10">
        <f>Fngdp_rpch!T1997</f>
        <v>2.7001963779184068</v>
      </c>
      <c r="E1997" s="1">
        <f t="shared" si="102"/>
        <v>2.7001963779184068</v>
      </c>
      <c r="F1997" s="4">
        <f>IF(INDEX(WEOApr2024all!$B$1:$BG$197,MATCH('Figure 2.5'!B1997,WEOApr2024all!$B$1:$B$197,0),MATCH('Figure 2.5'!C1997,WEOApr2024all!$B$1:$BG$1,0))="","",INDEX(WEOApr2024all!$B$1:$BG$197,MATCH('Figure 2.5'!B1997,WEOApr2024all!$B$1:$B$197,0),MATCH('Figure 2.5'!C1997,WEOApr2024all!$B$1:$BG$1,0)))</f>
        <v>-1.9079999999999999</v>
      </c>
      <c r="G1997" s="1">
        <f t="shared" si="103"/>
        <v>4.6081963779184072</v>
      </c>
      <c r="J1997" t="s">
        <v>83</v>
      </c>
      <c r="K1997" t="s">
        <v>84</v>
      </c>
      <c r="L1997" s="2">
        <v>2000</v>
      </c>
      <c r="M1997" s="1" cm="1">
        <f t="array" ref="M1997">INDEX($E$1:$E$6469,MATCH(1,($A$1:$A$6469=J1997)*($C$1:$C$6469=L1997),0))</f>
        <v>5.9986500052816361</v>
      </c>
      <c r="N1997" s="1" cm="1">
        <f t="array" ref="N1997">INDEX($F$1:$F$6469,MATCH(1,($A$1:$A$6469=J1997)*($C$1:$C$6469=L1997),0))</f>
        <v>7.2910000000000004</v>
      </c>
      <c r="O1997" s="1">
        <f t="shared" si="104"/>
        <v>-1.2923499947183643</v>
      </c>
      <c r="R1997" s="1"/>
    </row>
    <row r="1998" spans="1:18">
      <c r="A1998" t="s">
        <v>241</v>
      </c>
      <c r="B1998" t="s">
        <v>242</v>
      </c>
      <c r="C1998" s="2">
        <v>2007</v>
      </c>
      <c r="D1998" s="10">
        <f>Fngdp_rpch!U1998</f>
        <v>2.5154495938861654</v>
      </c>
      <c r="E1998" s="1">
        <f t="shared" si="102"/>
        <v>2.5154495938861654</v>
      </c>
      <c r="F1998" s="4">
        <f>IF(INDEX(WEOApr2024all!$B$1:$BG$197,MATCH('Figure 2.5'!B1998,WEOApr2024all!$B$1:$B$197,0),MATCH('Figure 2.5'!C1998,WEOApr2024all!$B$1:$BG$1,0))="","",INDEX(WEOApr2024all!$B$1:$BG$197,MATCH('Figure 2.5'!B1998,WEOApr2024all!$B$1:$B$197,0),MATCH('Figure 2.5'!C1998,WEOApr2024all!$B$1:$BG$1,0)))</f>
        <v>6.3330000000000002</v>
      </c>
      <c r="G1998" s="1">
        <f t="shared" si="103"/>
        <v>-3.8175504061138348</v>
      </c>
      <c r="J1998" t="s">
        <v>83</v>
      </c>
      <c r="K1998" t="s">
        <v>84</v>
      </c>
      <c r="L1998" s="2">
        <v>2001</v>
      </c>
      <c r="M1998" s="1" cm="1">
        <f t="array" ref="M1998">INDEX($E$1:$E$6469,MATCH(1,($A$1:$A$6469=J1998)*($C$1:$C$6469=L1998),0))</f>
        <v>3.8279998073449617</v>
      </c>
      <c r="N1998" s="1" cm="1">
        <f t="array" ref="N1998">INDEX($F$1:$F$6469,MATCH(1,($A$1:$A$6469=J1998)*($C$1:$C$6469=L1998),0))</f>
        <v>2.7229999999999999</v>
      </c>
      <c r="O1998" s="1">
        <f t="shared" si="104"/>
        <v>1.1049998073449618</v>
      </c>
      <c r="R1998" s="1"/>
    </row>
    <row r="1999" spans="1:18">
      <c r="A1999" t="s">
        <v>241</v>
      </c>
      <c r="B1999" t="s">
        <v>242</v>
      </c>
      <c r="C1999" s="2">
        <v>2008</v>
      </c>
      <c r="D1999" s="10">
        <f>Fngdp_rpch!V1999</f>
        <v>4.2464224830060404</v>
      </c>
      <c r="E1999" s="1">
        <f t="shared" si="102"/>
        <v>4.2464224830060404</v>
      </c>
      <c r="F1999" s="4">
        <f>IF(INDEX(WEOApr2024all!$B$1:$BG$197,MATCH('Figure 2.5'!B1999,WEOApr2024all!$B$1:$B$197,0),MATCH('Figure 2.5'!C1999,WEOApr2024all!$B$1:$BG$1,0))="","",INDEX(WEOApr2024all!$B$1:$BG$197,MATCH('Figure 2.5'!B1999,WEOApr2024all!$B$1:$B$197,0),MATCH('Figure 2.5'!C1999,WEOApr2024all!$B$1:$BG$1,0)))</f>
        <v>1.7330000000000001</v>
      </c>
      <c r="G1999" s="1">
        <f t="shared" si="103"/>
        <v>2.5134224830060403</v>
      </c>
      <c r="J1999" t="s">
        <v>83</v>
      </c>
      <c r="K1999" t="s">
        <v>84</v>
      </c>
      <c r="L1999" s="2">
        <v>2002</v>
      </c>
      <c r="M1999" s="1" cm="1">
        <f t="array" ref="M1999">INDEX($E$1:$E$6469,MATCH(1,($A$1:$A$6469=J1999)*($C$1:$C$6469=L1999),0))</f>
        <v>4.610289994715111</v>
      </c>
      <c r="N1999" s="1" cm="1">
        <f t="array" ref="N1999">INDEX($F$1:$F$6469,MATCH(1,($A$1:$A$6469=J1999)*($C$1:$C$6469=L1999),0))</f>
        <v>3.754</v>
      </c>
      <c r="O1999" s="1">
        <f t="shared" si="104"/>
        <v>0.85628999471511102</v>
      </c>
      <c r="R1999" s="1"/>
    </row>
    <row r="2000" spans="1:18">
      <c r="A2000" t="s">
        <v>241</v>
      </c>
      <c r="B2000" t="s">
        <v>242</v>
      </c>
      <c r="C2000" s="2">
        <v>2009</v>
      </c>
      <c r="D2000" s="10">
        <f>Fngdp_rpch!W2000</f>
        <v>6.9522178921038513</v>
      </c>
      <c r="E2000" s="1">
        <f t="shared" si="102"/>
        <v>6.9522178921038513</v>
      </c>
      <c r="F2000" s="4">
        <f>IF(INDEX(WEOApr2024all!$B$1:$BG$197,MATCH('Figure 2.5'!B2000,WEOApr2024all!$B$1:$B$197,0),MATCH('Figure 2.5'!C2000,WEOApr2024all!$B$1:$BG$1,0))="","",INDEX(WEOApr2024all!$B$1:$BG$197,MATCH('Figure 2.5'!B2000,WEOApr2024all!$B$1:$B$197,0),MATCH('Figure 2.5'!C2000,WEOApr2024all!$B$1:$BG$1,0)))</f>
        <v>-2.2789999999999999</v>
      </c>
      <c r="G2000" s="1">
        <f t="shared" si="103"/>
        <v>9.2312178921038512</v>
      </c>
      <c r="J2000" t="s">
        <v>83</v>
      </c>
      <c r="K2000" t="s">
        <v>84</v>
      </c>
      <c r="L2000" s="2">
        <v>2003</v>
      </c>
      <c r="M2000" s="1" cm="1">
        <f t="array" ref="M2000">INDEX($E$1:$E$6469,MATCH(1,($A$1:$A$6469=J2000)*($C$1:$C$6469=L2000),0))</f>
        <v>4.0000034092130488</v>
      </c>
      <c r="N2000" s="1" cm="1">
        <f t="array" ref="N2000">INDEX($F$1:$F$6469,MATCH(1,($A$1:$A$6469=J2000)*($C$1:$C$6469=L2000),0))</f>
        <v>4.5469999999999997</v>
      </c>
      <c r="O2000" s="1">
        <f t="shared" si="104"/>
        <v>-0.54699659078695095</v>
      </c>
      <c r="R2000" s="1"/>
    </row>
    <row r="2001" spans="1:18">
      <c r="A2001" t="s">
        <v>241</v>
      </c>
      <c r="B2001" t="s">
        <v>242</v>
      </c>
      <c r="C2001" s="2">
        <v>2010</v>
      </c>
      <c r="D2001" s="10">
        <f>Fngdp_rpch!X2001</f>
        <v>2.5837825305136342</v>
      </c>
      <c r="E2001" s="1">
        <f t="shared" si="102"/>
        <v>2.5837825305136342</v>
      </c>
      <c r="F2001" s="4">
        <f>IF(INDEX(WEOApr2024all!$B$1:$BG$197,MATCH('Figure 2.5'!B2001,WEOApr2024all!$B$1:$B$197,0),MATCH('Figure 2.5'!C2001,WEOApr2024all!$B$1:$BG$1,0))="","",INDEX(WEOApr2024all!$B$1:$BG$197,MATCH('Figure 2.5'!B2001,WEOApr2024all!$B$1:$B$197,0),MATCH('Figure 2.5'!C2001,WEOApr2024all!$B$1:$BG$1,0)))</f>
        <v>6.27</v>
      </c>
      <c r="G2001" s="1">
        <f t="shared" si="103"/>
        <v>-3.6862174694863654</v>
      </c>
      <c r="J2001" t="s">
        <v>83</v>
      </c>
      <c r="K2001" t="s">
        <v>84</v>
      </c>
      <c r="L2001" s="2">
        <v>2004</v>
      </c>
      <c r="M2001" s="1" cm="1">
        <f t="array" ref="M2001">INDEX($E$1:$E$6469,MATCH(1,($A$1:$A$6469=J2001)*($C$1:$C$6469=L2001),0))</f>
        <v>2.4999999999999467</v>
      </c>
      <c r="N2001" s="1" cm="1">
        <f t="array" ref="N2001">INDEX($F$1:$F$6469,MATCH(1,($A$1:$A$6469=J2001)*($C$1:$C$6469=L2001),0))</f>
        <v>6.2320000000000002</v>
      </c>
      <c r="O2001" s="1">
        <f t="shared" si="104"/>
        <v>-3.7320000000000535</v>
      </c>
      <c r="R2001" s="1"/>
    </row>
    <row r="2002" spans="1:18">
      <c r="A2002" t="s">
        <v>241</v>
      </c>
      <c r="B2002" t="s">
        <v>242</v>
      </c>
      <c r="C2002" s="2">
        <v>2011</v>
      </c>
      <c r="D2002" s="10">
        <f>Fngdp_rpch!Y2002</f>
        <v>5.0436137167630291</v>
      </c>
      <c r="E2002" s="1">
        <f t="shared" si="102"/>
        <v>5.0436137167630291</v>
      </c>
      <c r="F2002" s="4">
        <f>IF(INDEX(WEOApr2024all!$B$1:$BG$197,MATCH('Figure 2.5'!B2002,WEOApr2024all!$B$1:$B$197,0),MATCH('Figure 2.5'!C2002,WEOApr2024all!$B$1:$BG$1,0))="","",INDEX(WEOApr2024all!$B$1:$BG$197,MATCH('Figure 2.5'!B2002,WEOApr2024all!$B$1:$B$197,0),MATCH('Figure 2.5'!C2002,WEOApr2024all!$B$1:$BG$1,0)))</f>
        <v>7.0919999999999996</v>
      </c>
      <c r="G2002" s="1">
        <f t="shared" si="103"/>
        <v>-2.0483862832369706</v>
      </c>
      <c r="J2002" t="s">
        <v>83</v>
      </c>
      <c r="K2002" t="s">
        <v>84</v>
      </c>
      <c r="L2002" s="2">
        <v>2005</v>
      </c>
      <c r="M2002" s="1" cm="1">
        <f t="array" ref="M2002">INDEX($E$1:$E$6469,MATCH(1,($A$1:$A$6469=J2002)*($C$1:$C$6469=L2002),0))</f>
        <v>4.0000000000000258</v>
      </c>
      <c r="N2002" s="1" cm="1">
        <f t="array" ref="N2002">INDEX($F$1:$F$6469,MATCH(1,($A$1:$A$6469=J2002)*($C$1:$C$6469=L2002),0))</f>
        <v>6.0510000000000002</v>
      </c>
      <c r="O2002" s="1">
        <f t="shared" si="104"/>
        <v>-2.0509999999999744</v>
      </c>
      <c r="R2002" s="1"/>
    </row>
    <row r="2003" spans="1:18">
      <c r="A2003" t="s">
        <v>241</v>
      </c>
      <c r="B2003" t="s">
        <v>242</v>
      </c>
      <c r="C2003" s="2">
        <v>2012</v>
      </c>
      <c r="D2003" s="10">
        <f>Fngdp_rpch!Z2003</f>
        <v>3.3087132421596444</v>
      </c>
      <c r="E2003" s="1">
        <f t="shared" si="102"/>
        <v>3.3087132421596444</v>
      </c>
      <c r="F2003" s="4">
        <f>IF(INDEX(WEOApr2024all!$B$1:$BG$197,MATCH('Figure 2.5'!B2003,WEOApr2024all!$B$1:$B$197,0),MATCH('Figure 2.5'!C2003,WEOApr2024all!$B$1:$BG$1,0))="","",INDEX(WEOApr2024all!$B$1:$BG$197,MATCH('Figure 2.5'!B2003,WEOApr2024all!$B$1:$B$197,0),MATCH('Figure 2.5'!C2003,WEOApr2024all!$B$1:$BG$1,0)))</f>
        <v>5.2510000000000003</v>
      </c>
      <c r="G2003" s="1">
        <f t="shared" si="103"/>
        <v>-1.942286757840356</v>
      </c>
      <c r="J2003" t="s">
        <v>83</v>
      </c>
      <c r="K2003" t="s">
        <v>84</v>
      </c>
      <c r="L2003" s="2">
        <v>2006</v>
      </c>
      <c r="M2003" s="1" cm="1">
        <f t="array" ref="M2003">INDEX($E$1:$E$6469,MATCH(1,($A$1:$A$6469=J2003)*($C$1:$C$6469=L2003),0))</f>
        <v>4.5000000000000817</v>
      </c>
      <c r="N2003" s="1" cm="1">
        <f t="array" ref="N2003">INDEX($F$1:$F$6469,MATCH(1,($A$1:$A$6469=J2003)*($C$1:$C$6469=L2003),0))</f>
        <v>6.5670000000000002</v>
      </c>
      <c r="O2003" s="1">
        <f t="shared" si="104"/>
        <v>-2.0669999999999185</v>
      </c>
      <c r="R2003" s="1"/>
    </row>
    <row r="2004" spans="1:18">
      <c r="A2004" t="s">
        <v>241</v>
      </c>
      <c r="B2004" t="s">
        <v>242</v>
      </c>
      <c r="C2004" s="2">
        <v>2013</v>
      </c>
      <c r="D2004" s="10">
        <f>Fngdp_rpch!AA2004</f>
        <v>1.9980539368576578</v>
      </c>
      <c r="E2004" s="1">
        <f t="shared" si="102"/>
        <v>1.9980539368576578</v>
      </c>
      <c r="F2004" s="4">
        <f>IF(INDEX(WEOApr2024all!$B$1:$BG$197,MATCH('Figure 2.5'!B2004,WEOApr2024all!$B$1:$B$197,0),MATCH('Figure 2.5'!C2004,WEOApr2024all!$B$1:$BG$1,0))="","",INDEX(WEOApr2024all!$B$1:$BG$197,MATCH('Figure 2.5'!B2004,WEOApr2024all!$B$1:$B$197,0),MATCH('Figure 2.5'!C2004,WEOApr2024all!$B$1:$BG$1,0)))</f>
        <v>5.5170000000000003</v>
      </c>
      <c r="G2004" s="1">
        <f t="shared" si="103"/>
        <v>-3.5189460631423426</v>
      </c>
      <c r="J2004" t="s">
        <v>83</v>
      </c>
      <c r="K2004" t="s">
        <v>84</v>
      </c>
      <c r="L2004" s="2">
        <v>2007</v>
      </c>
      <c r="M2004" s="1" cm="1">
        <f t="array" ref="M2004">INDEX($E$1:$E$6469,MATCH(1,($A$1:$A$6469=J2004)*($C$1:$C$6469=L2004),0))</f>
        <v>4.5000000000000151</v>
      </c>
      <c r="N2004" s="1" cm="1">
        <f t="array" ref="N2004">INDEX($F$1:$F$6469,MATCH(1,($A$1:$A$6469=J2004)*($C$1:$C$6469=L2004),0))</f>
        <v>6.1879999999999997</v>
      </c>
      <c r="O2004" s="1">
        <f t="shared" si="104"/>
        <v>-1.6879999999999846</v>
      </c>
      <c r="R2004" s="1"/>
    </row>
    <row r="2005" spans="1:18">
      <c r="A2005" t="s">
        <v>241</v>
      </c>
      <c r="B2005" t="s">
        <v>242</v>
      </c>
      <c r="C2005" s="2">
        <v>2014</v>
      </c>
      <c r="D2005" s="10">
        <f>Fngdp_rpch!AB2005</f>
        <v>6.8425931813957286</v>
      </c>
      <c r="E2005" s="1">
        <f t="shared" si="102"/>
        <v>6.8425931813957286</v>
      </c>
      <c r="F2005" s="4">
        <f>IF(INDEX(WEOApr2024all!$B$1:$BG$197,MATCH('Figure 2.5'!B2005,WEOApr2024all!$B$1:$B$197,0),MATCH('Figure 2.5'!C2005,WEOApr2024all!$B$1:$BG$1,0))="","",INDEX(WEOApr2024all!$B$1:$BG$197,MATCH('Figure 2.5'!B2005,WEOApr2024all!$B$1:$B$197,0),MATCH('Figure 2.5'!C2005,WEOApr2024all!$B$1:$BG$1,0)))</f>
        <v>4.4349999999999996</v>
      </c>
      <c r="G2005" s="1">
        <f t="shared" si="103"/>
        <v>2.407593181395729</v>
      </c>
      <c r="J2005" t="s">
        <v>83</v>
      </c>
      <c r="K2005" t="s">
        <v>84</v>
      </c>
      <c r="L2005" s="2">
        <v>2008</v>
      </c>
      <c r="M2005" s="1" cm="1">
        <f t="array" ref="M2005">INDEX($E$1:$E$6469,MATCH(1,($A$1:$A$6469=J2005)*($C$1:$C$6469=L2005),0))</f>
        <v>3.4000000000000252</v>
      </c>
      <c r="N2005" s="1" cm="1">
        <f t="array" ref="N2005">INDEX($F$1:$F$6469,MATCH(1,($A$1:$A$6469=J2005)*($C$1:$C$6469=L2005),0))</f>
        <v>4.2320000000000002</v>
      </c>
      <c r="O2005" s="1">
        <f t="shared" si="104"/>
        <v>-0.83199999999997498</v>
      </c>
      <c r="R2005" s="1"/>
    </row>
    <row r="2006" spans="1:18">
      <c r="A2006" t="s">
        <v>241</v>
      </c>
      <c r="B2006" t="s">
        <v>242</v>
      </c>
      <c r="C2006" s="2">
        <v>2015</v>
      </c>
      <c r="D2006" s="10">
        <f>Fngdp_rpch!AC2006</f>
        <v>5.393014299552279</v>
      </c>
      <c r="E2006" s="1">
        <f t="shared" si="102"/>
        <v>5.393014299552279</v>
      </c>
      <c r="F2006" s="4">
        <f>IF(INDEX(WEOApr2024all!$B$1:$BG$197,MATCH('Figure 2.5'!B2006,WEOApr2024all!$B$1:$B$197,0),MATCH('Figure 2.5'!C2006,WEOApr2024all!$B$1:$BG$1,0))="","",INDEX(WEOApr2024all!$B$1:$BG$197,MATCH('Figure 2.5'!B2006,WEOApr2024all!$B$1:$B$197,0),MATCH('Figure 2.5'!C2006,WEOApr2024all!$B$1:$BG$1,0)))</f>
        <v>3.879</v>
      </c>
      <c r="G2006" s="1">
        <f t="shared" si="103"/>
        <v>1.514014299552279</v>
      </c>
      <c r="J2006" t="s">
        <v>83</v>
      </c>
      <c r="K2006" t="s">
        <v>84</v>
      </c>
      <c r="L2006" s="2">
        <v>2009</v>
      </c>
      <c r="M2006" s="1" cm="1">
        <f t="array" ref="M2006">INDEX($E$1:$E$6469,MATCH(1,($A$1:$A$6469=J2006)*($C$1:$C$6469=L2006),0))</f>
        <v>4.0000000000002256</v>
      </c>
      <c r="N2006" s="1" cm="1">
        <f t="array" ref="N2006">INDEX($F$1:$F$6469,MATCH(1,($A$1:$A$6469=J2006)*($C$1:$C$6469=L2006),0))</f>
        <v>-2.4319999999999999</v>
      </c>
      <c r="O2006" s="1">
        <f t="shared" si="104"/>
        <v>6.432000000000226</v>
      </c>
      <c r="R2006" s="1"/>
    </row>
    <row r="2007" spans="1:18">
      <c r="A2007" t="s">
        <v>241</v>
      </c>
      <c r="B2007" t="s">
        <v>242</v>
      </c>
      <c r="C2007" s="2">
        <v>2016</v>
      </c>
      <c r="D2007" s="10">
        <f>Fngdp_rpch!AD2007</f>
        <v>4.9369772748896201</v>
      </c>
      <c r="E2007" s="1">
        <f t="shared" si="102"/>
        <v>4.9369772748896201</v>
      </c>
      <c r="F2007" s="4">
        <f>IF(INDEX(WEOApr2024all!$B$1:$BG$197,MATCH('Figure 2.5'!B2007,WEOApr2024all!$B$1:$B$197,0),MATCH('Figure 2.5'!C2007,WEOApr2024all!$B$1:$BG$1,0))="","",INDEX(WEOApr2024all!$B$1:$BG$197,MATCH('Figure 2.5'!B2007,WEOApr2024all!$B$1:$B$197,0),MATCH('Figure 2.5'!C2007,WEOApr2024all!$B$1:$BG$1,0)))</f>
        <v>2.0910000000000002</v>
      </c>
      <c r="G2007" s="1">
        <f t="shared" si="103"/>
        <v>2.8459772748896199</v>
      </c>
      <c r="J2007" t="s">
        <v>83</v>
      </c>
      <c r="K2007" t="s">
        <v>84</v>
      </c>
      <c r="L2007" s="2">
        <v>2010</v>
      </c>
      <c r="M2007" s="1" cm="1">
        <f t="array" ref="M2007">INDEX($E$1:$E$6469,MATCH(1,($A$1:$A$6469=J2007)*($C$1:$C$6469=L2007),0))</f>
        <v>2.0000000000000018</v>
      </c>
      <c r="N2007" s="1" cm="1">
        <f t="array" ref="N2007">INDEX($F$1:$F$6469,MATCH(1,($A$1:$A$6469=J2007)*($C$1:$C$6469=L2007),0))</f>
        <v>3.7309999999999999</v>
      </c>
      <c r="O2007" s="1">
        <f t="shared" si="104"/>
        <v>-1.7309999999999981</v>
      </c>
      <c r="R2007" s="1"/>
    </row>
    <row r="2008" spans="1:18">
      <c r="A2008" t="s">
        <v>241</v>
      </c>
      <c r="B2008" t="s">
        <v>242</v>
      </c>
      <c r="C2008" s="2">
        <v>2017</v>
      </c>
      <c r="D2008" s="10">
        <f>Fngdp_rpch!AE2008</f>
        <v>4.5012301493825735</v>
      </c>
      <c r="E2008" s="1">
        <f t="shared" si="102"/>
        <v>4.5012301493825735</v>
      </c>
      <c r="F2008" s="4">
        <f>IF(INDEX(WEOApr2024all!$B$1:$BG$197,MATCH('Figure 2.5'!B2008,WEOApr2024all!$B$1:$B$197,0),MATCH('Figure 2.5'!C2008,WEOApr2024all!$B$1:$BG$1,0))="","",INDEX(WEOApr2024all!$B$1:$BG$197,MATCH('Figure 2.5'!B2008,WEOApr2024all!$B$1:$B$197,0),MATCH('Figure 2.5'!C2008,WEOApr2024all!$B$1:$BG$1,0)))</f>
        <v>0.47299999999999998</v>
      </c>
      <c r="G2008" s="1">
        <f t="shared" si="103"/>
        <v>4.0282301493825736</v>
      </c>
      <c r="J2008" t="s">
        <v>83</v>
      </c>
      <c r="K2008" t="s">
        <v>84</v>
      </c>
      <c r="L2008" s="2">
        <v>2011</v>
      </c>
      <c r="M2008" s="1" cm="1">
        <f t="array" ref="M2008">INDEX($E$1:$E$6469,MATCH(1,($A$1:$A$6469=J2008)*($C$1:$C$6469=L2008),0))</f>
        <v>3.5382707999733976</v>
      </c>
      <c r="N2008" s="1" cm="1">
        <f t="array" ref="N2008">INDEX($F$1:$F$6469,MATCH(1,($A$1:$A$6469=J2008)*($C$1:$C$6469=L2008),0))</f>
        <v>3.8359999999999999</v>
      </c>
      <c r="O2008" s="1">
        <f t="shared" si="104"/>
        <v>-0.2977292000266023</v>
      </c>
      <c r="R2008" s="1"/>
    </row>
    <row r="2009" spans="1:18">
      <c r="A2009" t="s">
        <v>241</v>
      </c>
      <c r="B2009" t="s">
        <v>242</v>
      </c>
      <c r="C2009" s="2">
        <v>2018</v>
      </c>
      <c r="D2009" s="10">
        <f>Fngdp_rpch!AF2009</f>
        <v>2.6587666600823123</v>
      </c>
      <c r="E2009" s="1">
        <f t="shared" si="102"/>
        <v>2.6587666600823123</v>
      </c>
      <c r="F2009" s="4">
        <f>IF(INDEX(WEOApr2024all!$B$1:$BG$197,MATCH('Figure 2.5'!B2009,WEOApr2024all!$B$1:$B$197,0),MATCH('Figure 2.5'!C2009,WEOApr2024all!$B$1:$BG$1,0))="","",INDEX(WEOApr2024all!$B$1:$BG$197,MATCH('Figure 2.5'!B2009,WEOApr2024all!$B$1:$B$197,0),MATCH('Figure 2.5'!C2009,WEOApr2024all!$B$1:$BG$1,0)))</f>
        <v>0.90900000000000003</v>
      </c>
      <c r="G2009" s="1">
        <f t="shared" si="103"/>
        <v>1.7497666600823123</v>
      </c>
      <c r="J2009" t="s">
        <v>83</v>
      </c>
      <c r="K2009" t="s">
        <v>84</v>
      </c>
      <c r="L2009" s="2">
        <v>2012</v>
      </c>
      <c r="M2009" s="1" cm="1">
        <f t="array" ref="M2009">INDEX($E$1:$E$6469,MATCH(1,($A$1:$A$6469=J2009)*($C$1:$C$6469=L2009),0))</f>
        <v>3.5000000000003029</v>
      </c>
      <c r="N2009" s="1" cm="1">
        <f t="array" ref="N2009">INDEX($F$1:$F$6469,MATCH(1,($A$1:$A$6469=J2009)*($C$1:$C$6469=L2009),0))</f>
        <v>4.1289999999999996</v>
      </c>
      <c r="O2009" s="1">
        <f t="shared" si="104"/>
        <v>-0.62899999999969669</v>
      </c>
      <c r="R2009" s="1"/>
    </row>
    <row r="2010" spans="1:18">
      <c r="A2010" t="s">
        <v>241</v>
      </c>
      <c r="B2010" t="s">
        <v>242</v>
      </c>
      <c r="C2010" s="2">
        <v>2019</v>
      </c>
      <c r="D2010" s="10">
        <f>Fngdp_rpch!AG2010</f>
        <v>3.4011330611662949</v>
      </c>
      <c r="E2010" s="1">
        <f t="shared" si="102"/>
        <v>3.4011330611662949</v>
      </c>
      <c r="F2010" s="4">
        <f>IF(INDEX(WEOApr2024all!$B$1:$BG$197,MATCH('Figure 2.5'!B2010,WEOApr2024all!$B$1:$B$197,0),MATCH('Figure 2.5'!C2010,WEOApr2024all!$B$1:$BG$1,0))="","",INDEX(WEOApr2024all!$B$1:$BG$197,MATCH('Figure 2.5'!B2010,WEOApr2024all!$B$1:$B$197,0),MATCH('Figure 2.5'!C2010,WEOApr2024all!$B$1:$BG$1,0)))</f>
        <v>3.823</v>
      </c>
      <c r="G2010" s="1">
        <f t="shared" si="103"/>
        <v>-0.42186693883370507</v>
      </c>
      <c r="J2010" t="s">
        <v>83</v>
      </c>
      <c r="K2010" t="s">
        <v>84</v>
      </c>
      <c r="L2010" s="2">
        <v>2013</v>
      </c>
      <c r="M2010" s="1" cm="1">
        <f t="array" ref="M2010">INDEX($E$1:$E$6469,MATCH(1,($A$1:$A$6469=J2010)*($C$1:$C$6469=L2010),0))</f>
        <v>3.5562647714482587</v>
      </c>
      <c r="N2010" s="1" cm="1">
        <f t="array" ref="N2010">INDEX($F$1:$F$6469,MATCH(1,($A$1:$A$6469=J2010)*($C$1:$C$6469=L2010),0))</f>
        <v>2.7919999999999998</v>
      </c>
      <c r="O2010" s="1">
        <f t="shared" si="104"/>
        <v>0.76426477144825888</v>
      </c>
      <c r="R2010" s="1"/>
    </row>
    <row r="2011" spans="1:18">
      <c r="A2011" t="s">
        <v>241</v>
      </c>
      <c r="B2011" t="s">
        <v>242</v>
      </c>
      <c r="C2011" s="2">
        <v>2020</v>
      </c>
      <c r="D2011" s="10">
        <f>Fngdp_rpch!AH2011</f>
        <v>3.4185722419611597</v>
      </c>
      <c r="E2011" s="1">
        <f t="shared" si="102"/>
        <v>3.4185722419611597</v>
      </c>
      <c r="F2011" s="4">
        <f>IF(INDEX(WEOApr2024all!$B$1:$BG$197,MATCH('Figure 2.5'!B2011,WEOApr2024all!$B$1:$B$197,0),MATCH('Figure 2.5'!C2011,WEOApr2024all!$B$1:$BG$1,0))="","",INDEX(WEOApr2024all!$B$1:$BG$197,MATCH('Figure 2.5'!B2011,WEOApr2024all!$B$1:$B$197,0),MATCH('Figure 2.5'!C2011,WEOApr2024all!$B$1:$BG$1,0)))</f>
        <v>-1.8149999999999999</v>
      </c>
      <c r="G2011" s="1">
        <f t="shared" si="103"/>
        <v>5.2335722419611592</v>
      </c>
      <c r="J2011" t="s">
        <v>83</v>
      </c>
      <c r="K2011" t="s">
        <v>84</v>
      </c>
      <c r="L2011" s="2">
        <v>2014</v>
      </c>
      <c r="M2011" s="1" cm="1">
        <f t="array" ref="M2011">INDEX($E$1:$E$6469,MATCH(1,($A$1:$A$6469=J2011)*($C$1:$C$6469=L2011),0))</f>
        <v>2.7999999999999803</v>
      </c>
      <c r="N2011" s="1" cm="1">
        <f t="array" ref="N2011">INDEX($F$1:$F$6469,MATCH(1,($A$1:$A$6469=J2011)*($C$1:$C$6469=L2011),0))</f>
        <v>3.0579999999999998</v>
      </c>
      <c r="O2011" s="1">
        <f t="shared" si="104"/>
        <v>-0.25800000000001955</v>
      </c>
      <c r="R2011" s="1"/>
    </row>
    <row r="2012" spans="1:18">
      <c r="A2012" t="s">
        <v>241</v>
      </c>
      <c r="B2012" t="s">
        <v>242</v>
      </c>
      <c r="C2012" s="2">
        <v>2021</v>
      </c>
      <c r="D2012" s="10">
        <f>Fngdp_rpch!AI2012</f>
        <v>2.1374443090621309</v>
      </c>
      <c r="E2012" s="1">
        <f t="shared" si="102"/>
        <v>2.1374443090621309</v>
      </c>
      <c r="F2012" s="4">
        <f>IF(INDEX(WEOApr2024all!$B$1:$BG$197,MATCH('Figure 2.5'!B2012,WEOApr2024all!$B$1:$B$197,0),MATCH('Figure 2.5'!C2012,WEOApr2024all!$B$1:$BG$1,0))="","",INDEX(WEOApr2024all!$B$1:$BG$197,MATCH('Figure 2.5'!B2012,WEOApr2024all!$B$1:$B$197,0),MATCH('Figure 2.5'!C2012,WEOApr2024all!$B$1:$BG$1,0)))</f>
        <v>1.468</v>
      </c>
      <c r="G2012" s="1">
        <f t="shared" si="103"/>
        <v>0.66944430906213093</v>
      </c>
      <c r="J2012" t="s">
        <v>83</v>
      </c>
      <c r="K2012" t="s">
        <v>84</v>
      </c>
      <c r="L2012" s="2">
        <v>2015</v>
      </c>
      <c r="M2012" s="1" cm="1">
        <f t="array" ref="M2012">INDEX($E$1:$E$6469,MATCH(1,($A$1:$A$6469=J2012)*($C$1:$C$6469=L2012),0))</f>
        <v>3.1000000000000139</v>
      </c>
      <c r="N2012" s="1" cm="1">
        <f t="array" ref="N2012">INDEX($F$1:$F$6469,MATCH(1,($A$1:$A$6469=J2012)*($C$1:$C$6469=L2012),0))</f>
        <v>3.84</v>
      </c>
      <c r="O2012" s="1">
        <f t="shared" si="104"/>
        <v>-0.739999999999986</v>
      </c>
      <c r="R2012" s="1"/>
    </row>
    <row r="2013" spans="1:18">
      <c r="A2013" t="s">
        <v>241</v>
      </c>
      <c r="B2013" t="s">
        <v>242</v>
      </c>
      <c r="C2013" s="2">
        <v>2022</v>
      </c>
      <c r="D2013" s="10">
        <f>Fngdp_rpch!AJ2013</f>
        <v>3.9046837540231971</v>
      </c>
      <c r="E2013" s="1">
        <f t="shared" si="102"/>
        <v>3.9046837540231971</v>
      </c>
      <c r="F2013" s="4" t="str">
        <f>IF(INDEX(WEOApr2024all!$B$1:$BG$197,MATCH('Figure 2.5'!B2013,WEOApr2024all!$B$1:$B$197,0),MATCH('Figure 2.5'!C2013,WEOApr2024all!$B$1:$BG$1,0))="","",INDEX(WEOApr2024all!$B$1:$BG$197,MATCH('Figure 2.5'!B2013,WEOApr2024all!$B$1:$B$197,0),MATCH('Figure 2.5'!C2013,WEOApr2024all!$B$1:$BG$1,0)))</f>
        <v/>
      </c>
      <c r="G2013" s="1" t="str">
        <f t="shared" si="103"/>
        <v/>
      </c>
      <c r="J2013" t="s">
        <v>83</v>
      </c>
      <c r="K2013" t="s">
        <v>84</v>
      </c>
      <c r="L2013" s="2">
        <v>2016</v>
      </c>
      <c r="M2013" s="1" cm="1">
        <f t="array" ref="M2013">INDEX($E$1:$E$6469,MATCH(1,($A$1:$A$6469=J2013)*($C$1:$C$6469=L2013),0))</f>
        <v>3.6000000000000032</v>
      </c>
      <c r="N2013" s="1" cm="1">
        <f t="array" ref="N2013">INDEX($F$1:$F$6469,MATCH(1,($A$1:$A$6469=J2013)*($C$1:$C$6469=L2013),0))</f>
        <v>3.8929999999999998</v>
      </c>
      <c r="O2013" s="1">
        <f t="shared" si="104"/>
        <v>-0.2929999999999966</v>
      </c>
      <c r="R2013" s="1"/>
    </row>
    <row r="2014" spans="1:18">
      <c r="A2014" t="s">
        <v>241</v>
      </c>
      <c r="B2014" t="s">
        <v>242</v>
      </c>
      <c r="C2014" s="2">
        <v>2023</v>
      </c>
      <c r="D2014" s="10">
        <f>Fngdp_rpch!AK2014</f>
        <v>3.7250559026478225</v>
      </c>
      <c r="E2014" s="1">
        <f t="shared" si="102"/>
        <v>3.7250559026478225</v>
      </c>
      <c r="F2014" s="4" t="str">
        <f>IF(INDEX(WEOApr2024all!$B$1:$BG$197,MATCH('Figure 2.5'!B2014,WEOApr2024all!$B$1:$B$197,0),MATCH('Figure 2.5'!C2014,WEOApr2024all!$B$1:$BG$1,0))="","",INDEX(WEOApr2024all!$B$1:$BG$197,MATCH('Figure 2.5'!B2014,WEOApr2024all!$B$1:$B$197,0),MATCH('Figure 2.5'!C2014,WEOApr2024all!$B$1:$BG$1,0)))</f>
        <v/>
      </c>
      <c r="G2014" s="1" t="str">
        <f t="shared" si="103"/>
        <v/>
      </c>
      <c r="J2014" t="s">
        <v>83</v>
      </c>
      <c r="K2014" t="s">
        <v>84</v>
      </c>
      <c r="L2014" s="2">
        <v>2017</v>
      </c>
      <c r="M2014" s="1" cm="1">
        <f t="array" ref="M2014">INDEX($E$1:$E$6469,MATCH(1,($A$1:$A$6469=J2014)*($C$1:$C$6469=L2014),0))</f>
        <v>3.7000000000000144</v>
      </c>
      <c r="N2014" s="1" cm="1">
        <f t="array" ref="N2014">INDEX($F$1:$F$6469,MATCH(1,($A$1:$A$6469=J2014)*($C$1:$C$6469=L2014),0))</f>
        <v>4.843</v>
      </c>
      <c r="O2014" s="1">
        <f t="shared" si="104"/>
        <v>-1.1429999999999856</v>
      </c>
      <c r="R2014" s="1"/>
    </row>
    <row r="2015" spans="1:18">
      <c r="A2015" t="s">
        <v>7</v>
      </c>
      <c r="B2015" t="s">
        <v>8</v>
      </c>
      <c r="C2015" s="2">
        <v>1991</v>
      </c>
      <c r="D2015" s="10">
        <f>Fngdp_rpch!E2015</f>
        <v>1.3016911708058965</v>
      </c>
      <c r="E2015" s="1">
        <f t="shared" si="102"/>
        <v>1.3016911708058965</v>
      </c>
      <c r="F2015" s="4">
        <f>IF(INDEX(WEOApr2024all!$B$1:$BG$197,MATCH('Figure 2.5'!B2015,WEOApr2024all!$B$1:$B$197,0),MATCH('Figure 2.5'!C2015,WEOApr2024all!$B$1:$BG$1,0))="","",INDEX(WEOApr2024all!$B$1:$BG$197,MATCH('Figure 2.5'!B2015,WEOApr2024all!$B$1:$B$197,0),MATCH('Figure 2.5'!C2015,WEOApr2024all!$B$1:$BG$1,0)))</f>
        <v>-1.405</v>
      </c>
      <c r="G2015" s="1">
        <f t="shared" si="103"/>
        <v>2.7066911708058967</v>
      </c>
      <c r="J2015" t="s">
        <v>83</v>
      </c>
      <c r="K2015" t="s">
        <v>84</v>
      </c>
      <c r="L2015" s="2">
        <v>2018</v>
      </c>
      <c r="M2015" s="1" cm="1">
        <f t="array" ref="M2015">INDEX($E$1:$E$6469,MATCH(1,($A$1:$A$6469=J2015)*($C$1:$C$6469=L2015),0))</f>
        <v>3.6000000000000032</v>
      </c>
      <c r="N2015" s="1" cm="1">
        <f t="array" ref="N2015">INDEX($F$1:$F$6469,MATCH(1,($A$1:$A$6469=J2015)*($C$1:$C$6469=L2015),0))</f>
        <v>3.8450000000000002</v>
      </c>
      <c r="O2015" s="1">
        <f t="shared" si="104"/>
        <v>-0.244999999999997</v>
      </c>
      <c r="R2015" s="1"/>
    </row>
    <row r="2016" spans="1:18">
      <c r="A2016" t="s">
        <v>7</v>
      </c>
      <c r="B2016" t="s">
        <v>8</v>
      </c>
      <c r="C2016" s="2">
        <v>1992</v>
      </c>
      <c r="D2016" s="10">
        <f>Fngdp_rpch!F2016</f>
        <v>2.3955233747823934</v>
      </c>
      <c r="E2016" s="1">
        <f t="shared" si="102"/>
        <v>2.3955233747823934</v>
      </c>
      <c r="F2016" s="4">
        <f>IF(INDEX(WEOApr2024all!$B$1:$BG$197,MATCH('Figure 2.5'!B2016,WEOApr2024all!$B$1:$B$197,0),MATCH('Figure 2.5'!C2016,WEOApr2024all!$B$1:$BG$1,0))="","",INDEX(WEOApr2024all!$B$1:$BG$197,MATCH('Figure 2.5'!B2016,WEOApr2024all!$B$1:$B$197,0),MATCH('Figure 2.5'!C2016,WEOApr2024all!$B$1:$BG$1,0)))</f>
        <v>0.245</v>
      </c>
      <c r="G2016" s="1">
        <f t="shared" si="103"/>
        <v>2.1505233747823933</v>
      </c>
      <c r="J2016" t="s">
        <v>83</v>
      </c>
      <c r="K2016" t="s">
        <v>84</v>
      </c>
      <c r="L2016" s="2">
        <v>2019</v>
      </c>
      <c r="M2016" s="1" cm="1">
        <f t="array" ref="M2016">INDEX($E$1:$E$6469,MATCH(1,($A$1:$A$6469=J2016)*($C$1:$C$6469=L2016),0))</f>
        <v>3.6000000000000032</v>
      </c>
      <c r="N2016" s="1" cm="1">
        <f t="array" ref="N2016">INDEX($F$1:$F$6469,MATCH(1,($A$1:$A$6469=J2016)*($C$1:$C$6469=L2016),0))</f>
        <v>2.653</v>
      </c>
      <c r="O2016" s="1">
        <f t="shared" si="104"/>
        <v>0.94700000000000317</v>
      </c>
      <c r="R2016" s="1"/>
    </row>
    <row r="2017" spans="1:18">
      <c r="A2017" t="s">
        <v>7</v>
      </c>
      <c r="B2017" t="s">
        <v>8</v>
      </c>
      <c r="C2017" s="2">
        <v>1993</v>
      </c>
      <c r="D2017" s="10">
        <f>Fngdp_rpch!G2017</f>
        <v>2.0968269777065451</v>
      </c>
      <c r="E2017" s="1">
        <f t="shared" si="102"/>
        <v>2.0968269777065451</v>
      </c>
      <c r="F2017" s="4">
        <f>IF(INDEX(WEOApr2024all!$B$1:$BG$197,MATCH('Figure 2.5'!B2017,WEOApr2024all!$B$1:$B$197,0),MATCH('Figure 2.5'!C2017,WEOApr2024all!$B$1:$BG$1,0))="","",INDEX(WEOApr2024all!$B$1:$BG$197,MATCH('Figure 2.5'!B2017,WEOApr2024all!$B$1:$B$197,0),MATCH('Figure 2.5'!C2017,WEOApr2024all!$B$1:$BG$1,0)))</f>
        <v>2.2589999999999999</v>
      </c>
      <c r="G2017" s="1">
        <f t="shared" si="103"/>
        <v>-0.16217302229345476</v>
      </c>
      <c r="J2017" t="s">
        <v>83</v>
      </c>
      <c r="K2017" t="s">
        <v>84</v>
      </c>
      <c r="L2017" s="2">
        <v>2020</v>
      </c>
      <c r="M2017" s="1" cm="1">
        <f t="array" ref="M2017">INDEX($E$1:$E$6469,MATCH(1,($A$1:$A$6469=J2017)*($C$1:$C$6469=L2017),0))</f>
        <v>3.5279999999999978</v>
      </c>
      <c r="N2017" s="1" cm="1">
        <f t="array" ref="N2017">INDEX($F$1:$F$6469,MATCH(1,($A$1:$A$6469=J2017)*($C$1:$C$6469=L2017),0))</f>
        <v>-8.9649999999999999</v>
      </c>
      <c r="O2017" s="1">
        <f t="shared" si="104"/>
        <v>12.492999999999999</v>
      </c>
      <c r="R2017" s="1"/>
    </row>
    <row r="2018" spans="1:18">
      <c r="A2018" t="s">
        <v>7</v>
      </c>
      <c r="B2018" t="s">
        <v>8</v>
      </c>
      <c r="C2018" s="2">
        <v>1994</v>
      </c>
      <c r="D2018" s="10">
        <f>Fngdp_rpch!H2018</f>
        <v>2.7653216676271075</v>
      </c>
      <c r="E2018" s="1">
        <f t="shared" si="102"/>
        <v>2.7653216676271075</v>
      </c>
      <c r="F2018" s="4">
        <f>IF(INDEX(WEOApr2024all!$B$1:$BG$197,MATCH('Figure 2.5'!B2018,WEOApr2024all!$B$1:$B$197,0),MATCH('Figure 2.5'!C2018,WEOApr2024all!$B$1:$BG$1,0))="","",INDEX(WEOApr2024all!$B$1:$BG$197,MATCH('Figure 2.5'!B2018,WEOApr2024all!$B$1:$B$197,0),MATCH('Figure 2.5'!C2018,WEOApr2024all!$B$1:$BG$1,0)))</f>
        <v>3.41</v>
      </c>
      <c r="G2018" s="1">
        <f t="shared" si="103"/>
        <v>-0.64467833237289263</v>
      </c>
      <c r="J2018" t="s">
        <v>83</v>
      </c>
      <c r="K2018" t="s">
        <v>84</v>
      </c>
      <c r="L2018" s="2">
        <v>2021</v>
      </c>
      <c r="M2018" s="1" cm="1">
        <f t="array" ref="M2018">INDEX($E$1:$E$6469,MATCH(1,($A$1:$A$6469=J2018)*($C$1:$C$6469=L2018),0))</f>
        <v>4.9399999999999888</v>
      </c>
      <c r="N2018" s="1" cm="1">
        <f t="array" ref="N2018">INDEX($F$1:$F$6469,MATCH(1,($A$1:$A$6469=J2018)*($C$1:$C$6469=L2018),0))</f>
        <v>12.534000000000001</v>
      </c>
      <c r="O2018" s="1">
        <f t="shared" si="104"/>
        <v>-7.5940000000000119</v>
      </c>
      <c r="R2018" s="1"/>
    </row>
    <row r="2019" spans="1:18">
      <c r="A2019" t="s">
        <v>7</v>
      </c>
      <c r="B2019" t="s">
        <v>8</v>
      </c>
      <c r="C2019" s="2">
        <v>1995</v>
      </c>
      <c r="D2019" s="10">
        <f>Fngdp_rpch!I2019</f>
        <v>2.9865063706901118</v>
      </c>
      <c r="E2019" s="1">
        <f t="shared" si="102"/>
        <v>2.9865063706901118</v>
      </c>
      <c r="F2019" s="4">
        <f>IF(INDEX(WEOApr2024all!$B$1:$BG$197,MATCH('Figure 2.5'!B2019,WEOApr2024all!$B$1:$B$197,0),MATCH('Figure 2.5'!C2019,WEOApr2024all!$B$1:$BG$1,0))="","",INDEX(WEOApr2024all!$B$1:$BG$197,MATCH('Figure 2.5'!B2019,WEOApr2024all!$B$1:$B$197,0),MATCH('Figure 2.5'!C2019,WEOApr2024all!$B$1:$BG$1,0)))</f>
        <v>2.3860000000000001</v>
      </c>
      <c r="G2019" s="1">
        <f t="shared" si="103"/>
        <v>0.6005063706901117</v>
      </c>
      <c r="J2019" t="s">
        <v>383</v>
      </c>
      <c r="K2019" t="s">
        <v>384</v>
      </c>
      <c r="L2019" s="2">
        <v>1995</v>
      </c>
      <c r="M2019" s="1" cm="1">
        <f t="array" ref="M2019">INDEX($E$1:$E$6469,MATCH(1,($A$1:$A$6469=J2019)*($C$1:$C$6469=L2019),0))</f>
        <v>3.000002311711869</v>
      </c>
      <c r="N2019" s="1" cm="1">
        <f t="array" ref="N2019">INDEX($F$1:$F$6469,MATCH(1,($A$1:$A$6469=J2019)*($C$1:$C$6469=L2019),0))</f>
        <v>6.6340000000000003</v>
      </c>
      <c r="O2019" s="1">
        <f t="shared" si="104"/>
        <v>-3.6339976882881313</v>
      </c>
      <c r="R2019" s="1"/>
    </row>
    <row r="2020" spans="1:18">
      <c r="A2020" t="s">
        <v>7</v>
      </c>
      <c r="B2020" t="s">
        <v>8</v>
      </c>
      <c r="C2020" s="2">
        <v>1996</v>
      </c>
      <c r="D2020" s="10">
        <f>Fngdp_rpch!J2020</f>
        <v>2.8654422388545431</v>
      </c>
      <c r="E2020" s="1">
        <f t="shared" si="102"/>
        <v>2.8654422388545431</v>
      </c>
      <c r="F2020" s="4">
        <f>IF(INDEX(WEOApr2024all!$B$1:$BG$197,MATCH('Figure 2.5'!B2020,WEOApr2024all!$B$1:$B$197,0),MATCH('Figure 2.5'!C2020,WEOApr2024all!$B$1:$BG$1,0))="","",INDEX(WEOApr2024all!$B$1:$BG$197,MATCH('Figure 2.5'!B2020,WEOApr2024all!$B$1:$B$197,0),MATCH('Figure 2.5'!C2020,WEOApr2024all!$B$1:$BG$1,0)))</f>
        <v>2.5819999999999999</v>
      </c>
      <c r="G2020" s="1">
        <f t="shared" si="103"/>
        <v>0.28344223885454323</v>
      </c>
      <c r="J2020" t="s">
        <v>383</v>
      </c>
      <c r="K2020" t="s">
        <v>384</v>
      </c>
      <c r="L2020" s="2">
        <v>1996</v>
      </c>
      <c r="M2020" s="1" cm="1">
        <f t="array" ref="M2020">INDEX($E$1:$E$6469,MATCH(1,($A$1:$A$6469=J2020)*($C$1:$C$6469=L2020),0))</f>
        <v>5.0000022828281532</v>
      </c>
      <c r="N2020" s="1" cm="1">
        <f t="array" ref="N2020">INDEX($F$1:$F$6469,MATCH(1,($A$1:$A$6469=J2020)*($C$1:$C$6469=L2020),0))</f>
        <v>5.8739999999999997</v>
      </c>
      <c r="O2020" s="1">
        <f t="shared" si="104"/>
        <v>-0.87399771717184649</v>
      </c>
      <c r="R2020" s="1"/>
    </row>
    <row r="2021" spans="1:18">
      <c r="A2021" t="s">
        <v>7</v>
      </c>
      <c r="B2021" t="s">
        <v>8</v>
      </c>
      <c r="C2021" s="2">
        <v>1997</v>
      </c>
      <c r="D2021" s="10">
        <f>Fngdp_rpch!K2021</f>
        <v>2.9658970128067397</v>
      </c>
      <c r="E2021" s="1">
        <f t="shared" si="102"/>
        <v>2.9658970128067397</v>
      </c>
      <c r="F2021" s="4">
        <f>IF(INDEX(WEOApr2024all!$B$1:$BG$197,MATCH('Figure 2.5'!B2021,WEOApr2024all!$B$1:$B$197,0),MATCH('Figure 2.5'!C2021,WEOApr2024all!$B$1:$BG$1,0))="","",INDEX(WEOApr2024all!$B$1:$BG$197,MATCH('Figure 2.5'!B2021,WEOApr2024all!$B$1:$B$197,0),MATCH('Figure 2.5'!C2021,WEOApr2024all!$B$1:$BG$1,0)))</f>
        <v>4.9249999999999998</v>
      </c>
      <c r="G2021" s="1">
        <f t="shared" si="103"/>
        <v>-1.9591029871932601</v>
      </c>
      <c r="J2021" t="s">
        <v>383</v>
      </c>
      <c r="K2021" t="s">
        <v>384</v>
      </c>
      <c r="L2021" s="2">
        <v>1997</v>
      </c>
      <c r="M2021" s="1" cm="1">
        <f t="array" ref="M2021">INDEX($E$1:$E$6469,MATCH(1,($A$1:$A$6469=J2021)*($C$1:$C$6469=L2021),0))</f>
        <v>4.9999973889221838</v>
      </c>
      <c r="N2021" s="1" cm="1">
        <f t="array" ref="N2021">INDEX($F$1:$F$6469,MATCH(1,($A$1:$A$6469=J2021)*($C$1:$C$6469=L2021),0))</f>
        <v>6.6449999999999996</v>
      </c>
      <c r="O2021" s="1">
        <f t="shared" si="104"/>
        <v>-1.6450026110778158</v>
      </c>
      <c r="R2021" s="1"/>
    </row>
    <row r="2022" spans="1:18">
      <c r="A2022" t="s">
        <v>7</v>
      </c>
      <c r="B2022" t="s">
        <v>8</v>
      </c>
      <c r="C2022" s="2">
        <v>1998</v>
      </c>
      <c r="D2022" s="10">
        <f>Fngdp_rpch!L2022</f>
        <v>2.6130898493575749</v>
      </c>
      <c r="E2022" s="1">
        <f t="shared" si="102"/>
        <v>2.6130898493575749</v>
      </c>
      <c r="F2022" s="4">
        <f>IF(INDEX(WEOApr2024all!$B$1:$BG$197,MATCH('Figure 2.5'!B2022,WEOApr2024all!$B$1:$B$197,0),MATCH('Figure 2.5'!C2022,WEOApr2024all!$B$1:$BG$1,0))="","",INDEX(WEOApr2024all!$B$1:$BG$197,MATCH('Figure 2.5'!B2022,WEOApr2024all!$B$1:$B$197,0),MATCH('Figure 2.5'!C2022,WEOApr2024all!$B$1:$BG$1,0)))</f>
        <v>3.4140000000000001</v>
      </c>
      <c r="G2022" s="1">
        <f t="shared" si="103"/>
        <v>-0.80091015064242521</v>
      </c>
      <c r="J2022" t="s">
        <v>383</v>
      </c>
      <c r="K2022" t="s">
        <v>384</v>
      </c>
      <c r="L2022" s="2">
        <v>1998</v>
      </c>
      <c r="M2022" s="1" cm="1">
        <f t="array" ref="M2022">INDEX($E$1:$E$6469,MATCH(1,($A$1:$A$6469=J2022)*($C$1:$C$6469=L2022),0))</f>
        <v>4.9999994456384034</v>
      </c>
      <c r="N2022" s="1" cm="1">
        <f t="array" ref="N2022">INDEX($F$1:$F$6469,MATCH(1,($A$1:$A$6469=J2022)*($C$1:$C$6469=L2022),0))</f>
        <v>1.8620000000000001</v>
      </c>
      <c r="O2022" s="1">
        <f t="shared" si="104"/>
        <v>3.1379994456384033</v>
      </c>
      <c r="R2022" s="1"/>
    </row>
    <row r="2023" spans="1:18">
      <c r="A2023" t="s">
        <v>7</v>
      </c>
      <c r="B2023" t="s">
        <v>8</v>
      </c>
      <c r="C2023" s="2">
        <v>1999</v>
      </c>
      <c r="D2023" s="10">
        <f>Fngdp_rpch!M2023</f>
        <v>1.1939876403277871</v>
      </c>
      <c r="E2023" s="1">
        <f t="shared" si="102"/>
        <v>1.1939876403277871</v>
      </c>
      <c r="F2023" s="4">
        <f>IF(INDEX(WEOApr2024all!$B$1:$BG$197,MATCH('Figure 2.5'!B2023,WEOApr2024all!$B$1:$B$197,0),MATCH('Figure 2.5'!C2023,WEOApr2024all!$B$1:$BG$1,0))="","",INDEX(WEOApr2024all!$B$1:$BG$197,MATCH('Figure 2.5'!B2023,WEOApr2024all!$B$1:$B$197,0),MATCH('Figure 2.5'!C2023,WEOApr2024all!$B$1:$BG$1,0)))</f>
        <v>3.0659999999999998</v>
      </c>
      <c r="G2023" s="1">
        <f t="shared" si="103"/>
        <v>-1.8720123596722127</v>
      </c>
      <c r="J2023" t="s">
        <v>383</v>
      </c>
      <c r="K2023" t="s">
        <v>384</v>
      </c>
      <c r="L2023" s="2">
        <v>1999</v>
      </c>
      <c r="M2023" s="1" cm="1">
        <f t="array" ref="M2023">INDEX($E$1:$E$6469,MATCH(1,($A$1:$A$6469=J2023)*($C$1:$C$6469=L2023),0))</f>
        <v>4.4999987632609928</v>
      </c>
      <c r="N2023" s="1" cm="1">
        <f t="array" ref="N2023">INDEX($F$1:$F$6469,MATCH(1,($A$1:$A$6469=J2023)*($C$1:$C$6469=L2023),0))</f>
        <v>-0.93600000000000005</v>
      </c>
      <c r="O2023" s="1">
        <f t="shared" si="104"/>
        <v>5.4359987632609927</v>
      </c>
      <c r="R2023" s="1"/>
    </row>
    <row r="2024" spans="1:18">
      <c r="A2024" t="s">
        <v>7</v>
      </c>
      <c r="B2024" t="s">
        <v>8</v>
      </c>
      <c r="C2024" s="2">
        <v>2000</v>
      </c>
      <c r="D2024" s="10">
        <f>Fngdp_rpch!N2024</f>
        <v>2.3807054170096542</v>
      </c>
      <c r="E2024" s="1">
        <f t="shared" si="102"/>
        <v>2.3807054170096542</v>
      </c>
      <c r="F2024" s="4">
        <f>IF(INDEX(WEOApr2024all!$B$1:$BG$197,MATCH('Figure 2.5'!B2024,WEOApr2024all!$B$1:$B$197,0),MATCH('Figure 2.5'!C2024,WEOApr2024all!$B$1:$BG$1,0))="","",INDEX(WEOApr2024all!$B$1:$BG$197,MATCH('Figure 2.5'!B2024,WEOApr2024all!$B$1:$B$197,0),MATCH('Figure 2.5'!C2024,WEOApr2024all!$B$1:$BG$1,0)))</f>
        <v>4.319</v>
      </c>
      <c r="G2024" s="1">
        <f t="shared" si="103"/>
        <v>-1.9382945829903457</v>
      </c>
      <c r="J2024" t="s">
        <v>383</v>
      </c>
      <c r="K2024" t="s">
        <v>384</v>
      </c>
      <c r="L2024" s="2">
        <v>2000</v>
      </c>
      <c r="M2024" s="1" cm="1">
        <f t="array" ref="M2024">INDEX($E$1:$E$6469,MATCH(1,($A$1:$A$6469=J2024)*($C$1:$C$6469=L2024),0))</f>
        <v>2.4999999999999245</v>
      </c>
      <c r="N2024" s="1" cm="1">
        <f t="array" ref="N2024">INDEX($F$1:$F$6469,MATCH(1,($A$1:$A$6469=J2024)*($C$1:$C$6469=L2024),0))</f>
        <v>3.7490000000000001</v>
      </c>
      <c r="O2024" s="1">
        <f t="shared" si="104"/>
        <v>-1.2490000000000756</v>
      </c>
      <c r="R2024" s="1"/>
    </row>
    <row r="2025" spans="1:18">
      <c r="A2025" t="s">
        <v>7</v>
      </c>
      <c r="B2025" t="s">
        <v>8</v>
      </c>
      <c r="C2025" s="2">
        <v>2001</v>
      </c>
      <c r="D2025" s="10">
        <f>Fngdp_rpch!O2025</f>
        <v>2.8086791664096333</v>
      </c>
      <c r="E2025" s="1">
        <f t="shared" si="102"/>
        <v>2.8086791664096333</v>
      </c>
      <c r="F2025" s="4">
        <f>IF(INDEX(WEOApr2024all!$B$1:$BG$197,MATCH('Figure 2.5'!B2025,WEOApr2024all!$B$1:$B$197,0),MATCH('Figure 2.5'!C2025,WEOApr2024all!$B$1:$BG$1,0))="","",INDEX(WEOApr2024all!$B$1:$BG$197,MATCH('Figure 2.5'!B2025,WEOApr2024all!$B$1:$B$197,0),MATCH('Figure 2.5'!C2025,WEOApr2024all!$B$1:$BG$1,0)))</f>
        <v>2.5790000000000002</v>
      </c>
      <c r="G2025" s="1">
        <f t="shared" si="103"/>
        <v>0.22967916640963315</v>
      </c>
      <c r="J2025" t="s">
        <v>383</v>
      </c>
      <c r="K2025" t="s">
        <v>384</v>
      </c>
      <c r="L2025" s="2">
        <v>2001</v>
      </c>
      <c r="M2025" s="1" cm="1">
        <f t="array" ref="M2025">INDEX($E$1:$E$6469,MATCH(1,($A$1:$A$6469=J2025)*($C$1:$C$6469=L2025),0))</f>
        <v>4.0000004818829815</v>
      </c>
      <c r="N2025" s="1" cm="1">
        <f t="array" ref="N2025">INDEX($F$1:$F$6469,MATCH(1,($A$1:$A$6469=J2025)*($C$1:$C$6469=L2025),0))</f>
        <v>3.125</v>
      </c>
      <c r="O2025" s="1">
        <f t="shared" si="104"/>
        <v>0.87500048188298152</v>
      </c>
      <c r="R2025" s="1"/>
    </row>
    <row r="2026" spans="1:18">
      <c r="A2026" t="s">
        <v>7</v>
      </c>
      <c r="B2026" t="s">
        <v>8</v>
      </c>
      <c r="C2026" s="2">
        <v>2002</v>
      </c>
      <c r="D2026" s="10">
        <f>Fngdp_rpch!P2026</f>
        <v>2.3588521861957368</v>
      </c>
      <c r="E2026" s="1">
        <f t="shared" si="102"/>
        <v>2.3588521861957368</v>
      </c>
      <c r="F2026" s="4">
        <f>IF(INDEX(WEOApr2024all!$B$1:$BG$197,MATCH('Figure 2.5'!B2026,WEOApr2024all!$B$1:$B$197,0),MATCH('Figure 2.5'!C2026,WEOApr2024all!$B$1:$BG$1,0))="","",INDEX(WEOApr2024all!$B$1:$BG$197,MATCH('Figure 2.5'!B2026,WEOApr2024all!$B$1:$B$197,0),MATCH('Figure 2.5'!C2026,WEOApr2024all!$B$1:$BG$1,0)))</f>
        <v>1.792</v>
      </c>
      <c r="G2026" s="1">
        <f t="shared" si="103"/>
        <v>0.56685218619573674</v>
      </c>
      <c r="J2026" t="s">
        <v>383</v>
      </c>
      <c r="K2026" t="s">
        <v>384</v>
      </c>
      <c r="L2026" s="2">
        <v>2002</v>
      </c>
      <c r="M2026" s="1" cm="1">
        <f t="array" ref="M2026">INDEX($E$1:$E$6469,MATCH(1,($A$1:$A$6469=J2026)*($C$1:$C$6469=L2026),0))</f>
        <v>4.1999926007063371</v>
      </c>
      <c r="N2026" s="1" cm="1">
        <f t="array" ref="N2026">INDEX($F$1:$F$6469,MATCH(1,($A$1:$A$6469=J2026)*($C$1:$C$6469=L2026),0))</f>
        <v>5.819</v>
      </c>
      <c r="O2026" s="1">
        <f t="shared" si="104"/>
        <v>-1.6190073992936629</v>
      </c>
      <c r="R2026" s="1"/>
    </row>
    <row r="2027" spans="1:18">
      <c r="A2027" t="s">
        <v>7</v>
      </c>
      <c r="B2027" t="s">
        <v>8</v>
      </c>
      <c r="C2027" s="2">
        <v>2003</v>
      </c>
      <c r="D2027" s="10">
        <f>Fngdp_rpch!Q2027</f>
        <v>2.4093983437909916</v>
      </c>
      <c r="E2027" s="1">
        <f t="shared" si="102"/>
        <v>2.4093983437909916</v>
      </c>
      <c r="F2027" s="4">
        <f>IF(INDEX(WEOApr2024all!$B$1:$BG$197,MATCH('Figure 2.5'!B2027,WEOApr2024all!$B$1:$B$197,0),MATCH('Figure 2.5'!C2027,WEOApr2024all!$B$1:$BG$1,0))="","",INDEX(WEOApr2024all!$B$1:$BG$197,MATCH('Figure 2.5'!B2027,WEOApr2024all!$B$1:$B$197,0),MATCH('Figure 2.5'!C2027,WEOApr2024all!$B$1:$BG$1,0)))</f>
        <v>3.1469999999999998</v>
      </c>
      <c r="G2027" s="1">
        <f t="shared" si="103"/>
        <v>-0.73760165620900819</v>
      </c>
      <c r="J2027" t="s">
        <v>383</v>
      </c>
      <c r="K2027" t="s">
        <v>384</v>
      </c>
      <c r="L2027" s="2">
        <v>2003</v>
      </c>
      <c r="M2027" s="1" cm="1">
        <f t="array" ref="M2027">INDEX($E$1:$E$6469,MATCH(1,($A$1:$A$6469=J2027)*($C$1:$C$6469=L2027),0))</f>
        <v>4.0000000000002256</v>
      </c>
      <c r="N2027" s="1" cm="1">
        <f t="array" ref="N2027">INDEX($F$1:$F$6469,MATCH(1,($A$1:$A$6469=J2027)*($C$1:$C$6469=L2027),0))</f>
        <v>5.5990000000000002</v>
      </c>
      <c r="O2027" s="1">
        <f t="shared" si="104"/>
        <v>-1.5989999999997746</v>
      </c>
      <c r="R2027" s="1"/>
    </row>
    <row r="2028" spans="1:18">
      <c r="A2028" t="s">
        <v>7</v>
      </c>
      <c r="B2028" t="s">
        <v>8</v>
      </c>
      <c r="C2028" s="2">
        <v>2004</v>
      </c>
      <c r="D2028" s="10">
        <f>Fngdp_rpch!R2028</f>
        <v>2.4302895424970883</v>
      </c>
      <c r="E2028" s="1">
        <f t="shared" si="102"/>
        <v>2.4302895424970883</v>
      </c>
      <c r="F2028" s="4">
        <f>IF(INDEX(WEOApr2024all!$B$1:$BG$197,MATCH('Figure 2.5'!B2028,WEOApr2024all!$B$1:$B$197,0),MATCH('Figure 2.5'!C2028,WEOApr2024all!$B$1:$BG$1,0))="","",INDEX(WEOApr2024all!$B$1:$BG$197,MATCH('Figure 2.5'!B2028,WEOApr2024all!$B$1:$B$197,0),MATCH('Figure 2.5'!C2028,WEOApr2024all!$B$1:$BG$1,0)))</f>
        <v>2.4260000000000002</v>
      </c>
      <c r="G2028" s="1">
        <f t="shared" si="103"/>
        <v>4.289542497088128E-3</v>
      </c>
      <c r="J2028" t="s">
        <v>383</v>
      </c>
      <c r="K2028" t="s">
        <v>384</v>
      </c>
      <c r="L2028" s="2">
        <v>2004</v>
      </c>
      <c r="M2028" s="1" cm="1">
        <f t="array" ref="M2028">INDEX($E$1:$E$6469,MATCH(1,($A$1:$A$6469=J2028)*($C$1:$C$6469=L2028),0))</f>
        <v>4.5000000000003926</v>
      </c>
      <c r="N2028" s="1" cm="1">
        <f t="array" ref="N2028">INDEX($F$1:$F$6469,MATCH(1,($A$1:$A$6469=J2028)*($C$1:$C$6469=L2028),0))</f>
        <v>4.18</v>
      </c>
      <c r="O2028" s="1">
        <f t="shared" si="104"/>
        <v>0.32000000000039286</v>
      </c>
      <c r="R2028" s="1"/>
    </row>
    <row r="2029" spans="1:18">
      <c r="A2029" t="s">
        <v>7</v>
      </c>
      <c r="B2029" t="s">
        <v>8</v>
      </c>
      <c r="C2029" s="2">
        <v>2005</v>
      </c>
      <c r="D2029" s="10">
        <f>Fngdp_rpch!S2029</f>
        <v>2.4552707278605368</v>
      </c>
      <c r="E2029" s="1">
        <f t="shared" si="102"/>
        <v>2.4552707278605368</v>
      </c>
      <c r="F2029" s="4">
        <f>IF(INDEX(WEOApr2024all!$B$1:$BG$197,MATCH('Figure 2.5'!B2029,WEOApr2024all!$B$1:$B$197,0),MATCH('Figure 2.5'!C2029,WEOApr2024all!$B$1:$BG$1,0))="","",INDEX(WEOApr2024all!$B$1:$BG$197,MATCH('Figure 2.5'!B2029,WEOApr2024all!$B$1:$B$197,0),MATCH('Figure 2.5'!C2029,WEOApr2024all!$B$1:$BG$1,0)))</f>
        <v>2.7389999999999999</v>
      </c>
      <c r="G2029" s="1">
        <f t="shared" si="103"/>
        <v>-0.28372927213946308</v>
      </c>
      <c r="J2029" t="s">
        <v>383</v>
      </c>
      <c r="K2029" t="s">
        <v>384</v>
      </c>
      <c r="L2029" s="2">
        <v>2005</v>
      </c>
      <c r="M2029" s="1" cm="1">
        <f t="array" ref="M2029">INDEX($E$1:$E$6469,MATCH(1,($A$1:$A$6469=J2029)*($C$1:$C$6469=L2029),0))</f>
        <v>4.1399999999996551</v>
      </c>
      <c r="N2029" s="1" cm="1">
        <f t="array" ref="N2029">INDEX($F$1:$F$6469,MATCH(1,($A$1:$A$6469=J2029)*($C$1:$C$6469=L2029),0))</f>
        <v>4.3079999999999998</v>
      </c>
      <c r="O2029" s="1">
        <f t="shared" si="104"/>
        <v>-0.16800000000034476</v>
      </c>
      <c r="R2029" s="1"/>
    </row>
    <row r="2030" spans="1:18">
      <c r="A2030" t="s">
        <v>7</v>
      </c>
      <c r="B2030" t="s">
        <v>8</v>
      </c>
      <c r="C2030" s="2">
        <v>2006</v>
      </c>
      <c r="D2030" s="10">
        <f>Fngdp_rpch!T2030</f>
        <v>2.2191301770097871</v>
      </c>
      <c r="E2030" s="1">
        <f t="shared" si="102"/>
        <v>2.2191301770097871</v>
      </c>
      <c r="F2030" s="4">
        <f>IF(INDEX(WEOApr2024all!$B$1:$BG$197,MATCH('Figure 2.5'!B2030,WEOApr2024all!$B$1:$B$197,0),MATCH('Figure 2.5'!C2030,WEOApr2024all!$B$1:$BG$1,0))="","",INDEX(WEOApr2024all!$B$1:$BG$197,MATCH('Figure 2.5'!B2030,WEOApr2024all!$B$1:$B$197,0),MATCH('Figure 2.5'!C2030,WEOApr2024all!$B$1:$BG$1,0)))</f>
        <v>2.3860000000000001</v>
      </c>
      <c r="G2030" s="1">
        <f t="shared" si="103"/>
        <v>-0.16686982299021302</v>
      </c>
      <c r="J2030" t="s">
        <v>383</v>
      </c>
      <c r="K2030" t="s">
        <v>384</v>
      </c>
      <c r="L2030" s="2">
        <v>2006</v>
      </c>
      <c r="M2030" s="1" cm="1">
        <f t="array" ref="M2030">INDEX($E$1:$E$6469,MATCH(1,($A$1:$A$6469=J2030)*($C$1:$C$6469=L2030),0))</f>
        <v>3.8500000000000201</v>
      </c>
      <c r="N2030" s="1" cm="1">
        <f t="array" ref="N2030">INDEX($F$1:$F$6469,MATCH(1,($A$1:$A$6469=J2030)*($C$1:$C$6469=L2030),0))</f>
        <v>5.0780000000000003</v>
      </c>
      <c r="O2030" s="1">
        <f t="shared" si="104"/>
        <v>-1.2279999999999802</v>
      </c>
      <c r="R2030" s="1"/>
    </row>
    <row r="2031" spans="1:18">
      <c r="A2031" t="s">
        <v>7</v>
      </c>
      <c r="B2031" t="s">
        <v>8</v>
      </c>
      <c r="C2031" s="2">
        <v>2007</v>
      </c>
      <c r="D2031" s="10">
        <f>Fngdp_rpch!U2031</f>
        <v>2.7499175537992748</v>
      </c>
      <c r="E2031" s="1">
        <f t="shared" si="102"/>
        <v>2.7499175537992748</v>
      </c>
      <c r="F2031" s="4">
        <f>IF(INDEX(WEOApr2024all!$B$1:$BG$197,MATCH('Figure 2.5'!B2031,WEOApr2024all!$B$1:$B$197,0),MATCH('Figure 2.5'!C2031,WEOApr2024all!$B$1:$BG$1,0))="","",INDEX(WEOApr2024all!$B$1:$BG$197,MATCH('Figure 2.5'!B2031,WEOApr2024all!$B$1:$B$197,0),MATCH('Figure 2.5'!C2031,WEOApr2024all!$B$1:$BG$1,0)))</f>
        <v>2.62</v>
      </c>
      <c r="G2031" s="1">
        <f t="shared" si="103"/>
        <v>0.12991755379927472</v>
      </c>
      <c r="J2031" t="s">
        <v>383</v>
      </c>
      <c r="K2031" t="s">
        <v>384</v>
      </c>
      <c r="L2031" s="2">
        <v>2007</v>
      </c>
      <c r="M2031" s="1" cm="1">
        <f t="array" ref="M2031">INDEX($E$1:$E$6469,MATCH(1,($A$1:$A$6469=J2031)*($C$1:$C$6469=L2031),0))</f>
        <v>4.7288479352854518</v>
      </c>
      <c r="N2031" s="1" cm="1">
        <f t="array" ref="N2031">INDEX($F$1:$F$6469,MATCH(1,($A$1:$A$6469=J2031)*($C$1:$C$6469=L2031),0))</f>
        <v>5.0750000000000002</v>
      </c>
      <c r="O2031" s="1">
        <f t="shared" si="104"/>
        <v>-0.3461520647145484</v>
      </c>
      <c r="R2031" s="1"/>
    </row>
    <row r="2032" spans="1:18">
      <c r="A2032" t="s">
        <v>7</v>
      </c>
      <c r="B2032" t="s">
        <v>8</v>
      </c>
      <c r="C2032" s="2">
        <v>2008</v>
      </c>
      <c r="D2032" s="10">
        <f>Fngdp_rpch!V2032</f>
        <v>2.3235428796659185</v>
      </c>
      <c r="E2032" s="1">
        <f t="shared" si="102"/>
        <v>2.3235428796659185</v>
      </c>
      <c r="F2032" s="4">
        <f>IF(INDEX(WEOApr2024all!$B$1:$BG$197,MATCH('Figure 2.5'!B2032,WEOApr2024all!$B$1:$B$197,0),MATCH('Figure 2.5'!C2032,WEOApr2024all!$B$1:$BG$1,0))="","",INDEX(WEOApr2024all!$B$1:$BG$197,MATCH('Figure 2.5'!B2032,WEOApr2024all!$B$1:$B$197,0),MATCH('Figure 2.5'!C2032,WEOApr2024all!$B$1:$BG$1,0)))</f>
        <v>-0.22600000000000001</v>
      </c>
      <c r="G2032" s="1">
        <f t="shared" si="103"/>
        <v>2.5495428796659185</v>
      </c>
      <c r="J2032" t="s">
        <v>383</v>
      </c>
      <c r="K2032" t="s">
        <v>384</v>
      </c>
      <c r="L2032" s="2">
        <v>2008</v>
      </c>
      <c r="M2032" s="1" cm="1">
        <f t="array" ref="M2032">INDEX($E$1:$E$6469,MATCH(1,($A$1:$A$6469=J2032)*($C$1:$C$6469=L2032),0))</f>
        <v>4.6999999999999931</v>
      </c>
      <c r="N2032" s="1" cm="1">
        <f t="array" ref="N2032">INDEX($F$1:$F$6469,MATCH(1,($A$1:$A$6469=J2032)*($C$1:$C$6469=L2032),0))</f>
        <v>2.0110000000000001</v>
      </c>
      <c r="O2032" s="1">
        <f t="shared" si="104"/>
        <v>2.688999999999993</v>
      </c>
      <c r="R2032" s="1"/>
    </row>
    <row r="2033" spans="1:18">
      <c r="A2033" t="s">
        <v>7</v>
      </c>
      <c r="B2033" t="s">
        <v>8</v>
      </c>
      <c r="C2033" s="2">
        <v>2009</v>
      </c>
      <c r="D2033" s="10">
        <f>Fngdp_rpch!W2033</f>
        <v>-0.12757139721726318</v>
      </c>
      <c r="E2033" s="1">
        <f t="shared" si="102"/>
        <v>-0.12757139721726318</v>
      </c>
      <c r="F2033" s="4">
        <f>IF(INDEX(WEOApr2024all!$B$1:$BG$197,MATCH('Figure 2.5'!B2033,WEOApr2024all!$B$1:$B$197,0),MATCH('Figure 2.5'!C2033,WEOApr2024all!$B$1:$BG$1,0))="","",INDEX(WEOApr2024all!$B$1:$BG$197,MATCH('Figure 2.5'!B2033,WEOApr2024all!$B$1:$B$197,0),MATCH('Figure 2.5'!C2033,WEOApr2024all!$B$1:$BG$1,0)))</f>
        <v>-4.6150000000000002</v>
      </c>
      <c r="G2033" s="1">
        <f t="shared" si="103"/>
        <v>4.487428602782737</v>
      </c>
      <c r="J2033" t="s">
        <v>383</v>
      </c>
      <c r="K2033" t="s">
        <v>384</v>
      </c>
      <c r="L2033" s="2">
        <v>2009</v>
      </c>
      <c r="M2033" s="1" cm="1">
        <f t="array" ref="M2033">INDEX($E$1:$E$6469,MATCH(1,($A$1:$A$6469=J2033)*($C$1:$C$6469=L2033),0))</f>
        <v>3.7300427261897973</v>
      </c>
      <c r="N2033" s="1" cm="1">
        <f t="array" ref="N2033">INDEX($F$1:$F$6469,MATCH(1,($A$1:$A$6469=J2033)*($C$1:$C$6469=L2033),0))</f>
        <v>-7.218</v>
      </c>
      <c r="O2033" s="1">
        <f t="shared" si="104"/>
        <v>10.948042726189797</v>
      </c>
      <c r="R2033" s="1"/>
    </row>
    <row r="2034" spans="1:18">
      <c r="A2034" t="s">
        <v>7</v>
      </c>
      <c r="B2034" t="s">
        <v>8</v>
      </c>
      <c r="C2034" s="2">
        <v>2010</v>
      </c>
      <c r="D2034" s="10">
        <f>Fngdp_rpch!X2034</f>
        <v>0.90944275224411619</v>
      </c>
      <c r="E2034" s="1">
        <f t="shared" si="102"/>
        <v>0.90944275224411619</v>
      </c>
      <c r="F2034" s="4">
        <f>IF(INDEX(WEOApr2024all!$B$1:$BG$197,MATCH('Figure 2.5'!B2034,WEOApr2024all!$B$1:$B$197,0),MATCH('Figure 2.5'!C2034,WEOApr2024all!$B$1:$BG$1,0))="","",INDEX(WEOApr2024all!$B$1:$BG$197,MATCH('Figure 2.5'!B2034,WEOApr2024all!$B$1:$B$197,0),MATCH('Figure 2.5'!C2034,WEOApr2024all!$B$1:$BG$1,0)))</f>
        <v>2.2389999999999999</v>
      </c>
      <c r="G2034" s="1">
        <f t="shared" si="103"/>
        <v>-1.3295572477558837</v>
      </c>
      <c r="J2034" t="s">
        <v>383</v>
      </c>
      <c r="K2034" t="s">
        <v>384</v>
      </c>
      <c r="L2034" s="2">
        <v>2010</v>
      </c>
      <c r="M2034" s="1" cm="1">
        <f t="array" ref="M2034">INDEX($E$1:$E$6469,MATCH(1,($A$1:$A$6469=J2034)*($C$1:$C$6469=L2034),0))</f>
        <v>0.42490967834565296</v>
      </c>
      <c r="N2034" s="1" cm="1">
        <f t="array" ref="N2034">INDEX($F$1:$F$6469,MATCH(1,($A$1:$A$6469=J2034)*($C$1:$C$6469=L2034),0))</f>
        <v>-1.244</v>
      </c>
      <c r="O2034" s="1">
        <f t="shared" si="104"/>
        <v>1.668909678345653</v>
      </c>
      <c r="R2034" s="1"/>
    </row>
    <row r="2035" spans="1:18">
      <c r="A2035" t="s">
        <v>7</v>
      </c>
      <c r="B2035" t="s">
        <v>8</v>
      </c>
      <c r="C2035" s="2">
        <v>2011</v>
      </c>
      <c r="D2035" s="10">
        <f>Fngdp_rpch!Y2035</f>
        <v>2.0179163130820132</v>
      </c>
      <c r="E2035" s="1">
        <f t="shared" si="102"/>
        <v>2.0179163130820132</v>
      </c>
      <c r="F2035" s="4">
        <f>IF(INDEX(WEOApr2024all!$B$1:$BG$197,MATCH('Figure 2.5'!B2035,WEOApr2024all!$B$1:$B$197,0),MATCH('Figure 2.5'!C2035,WEOApr2024all!$B$1:$BG$1,0))="","",INDEX(WEOApr2024all!$B$1:$BG$197,MATCH('Figure 2.5'!B2035,WEOApr2024all!$B$1:$B$197,0),MATCH('Figure 2.5'!C2035,WEOApr2024all!$B$1:$BG$1,0)))</f>
        <v>1.145</v>
      </c>
      <c r="G2035" s="1">
        <f t="shared" si="103"/>
        <v>0.87291631308201323</v>
      </c>
      <c r="J2035" t="s">
        <v>383</v>
      </c>
      <c r="K2035" t="s">
        <v>384</v>
      </c>
      <c r="L2035" s="2">
        <v>2011</v>
      </c>
      <c r="M2035" s="1" cm="1">
        <f t="array" ref="M2035">INDEX($E$1:$E$6469,MATCH(1,($A$1:$A$6469=J2035)*($C$1:$C$6469=L2035),0))</f>
        <v>1.639979644516476</v>
      </c>
      <c r="N2035" s="1" cm="1">
        <f t="array" ref="N2035">INDEX($F$1:$F$6469,MATCH(1,($A$1:$A$6469=J2035)*($C$1:$C$6469=L2035),0))</f>
        <v>-8.2000000000000003E-2</v>
      </c>
      <c r="O2035" s="1">
        <f t="shared" si="104"/>
        <v>1.7219796445164761</v>
      </c>
      <c r="R2035" s="1"/>
    </row>
    <row r="2036" spans="1:18">
      <c r="A2036" t="s">
        <v>7</v>
      </c>
      <c r="B2036" t="s">
        <v>8</v>
      </c>
      <c r="C2036" s="2">
        <v>2012</v>
      </c>
      <c r="D2036" s="10">
        <f>Fngdp_rpch!Z2036</f>
        <v>1.5764007579116335</v>
      </c>
      <c r="E2036" s="1">
        <f t="shared" si="102"/>
        <v>1.5764007579116335</v>
      </c>
      <c r="F2036" s="4">
        <f>IF(INDEX(WEOApr2024all!$B$1:$BG$197,MATCH('Figure 2.5'!B2036,WEOApr2024all!$B$1:$B$197,0),MATCH('Figure 2.5'!C2036,WEOApr2024all!$B$1:$BG$1,0))="","",INDEX(WEOApr2024all!$B$1:$BG$197,MATCH('Figure 2.5'!B2036,WEOApr2024all!$B$1:$B$197,0),MATCH('Figure 2.5'!C2036,WEOApr2024all!$B$1:$BG$1,0)))</f>
        <v>1.5129999999999999</v>
      </c>
      <c r="G2036" s="1">
        <f t="shared" si="103"/>
        <v>6.3400757911633576E-2</v>
      </c>
      <c r="J2036" t="s">
        <v>383</v>
      </c>
      <c r="K2036" t="s">
        <v>384</v>
      </c>
      <c r="L2036" s="2">
        <v>2012</v>
      </c>
      <c r="M2036" s="1" cm="1">
        <f t="array" ref="M2036">INDEX($E$1:$E$6469,MATCH(1,($A$1:$A$6469=J2036)*($C$1:$C$6469=L2036),0))</f>
        <v>1.7685836997623161</v>
      </c>
      <c r="N2036" s="1" cm="1">
        <f t="array" ref="N2036">INDEX($F$1:$F$6469,MATCH(1,($A$1:$A$6469=J2036)*($C$1:$C$6469=L2036),0))</f>
        <v>-2.34</v>
      </c>
      <c r="O2036" s="1">
        <f t="shared" si="104"/>
        <v>4.108583699762316</v>
      </c>
      <c r="R2036" s="1"/>
    </row>
    <row r="2037" spans="1:18">
      <c r="A2037" t="s">
        <v>7</v>
      </c>
      <c r="B2037" t="s">
        <v>8</v>
      </c>
      <c r="C2037" s="2">
        <v>2013</v>
      </c>
      <c r="D2037" s="10">
        <f>Fngdp_rpch!AA2037</f>
        <v>1.1153683469328879</v>
      </c>
      <c r="E2037" s="1">
        <f t="shared" si="102"/>
        <v>1.1153683469328879</v>
      </c>
      <c r="F2037" s="4">
        <f>IF(INDEX(WEOApr2024all!$B$1:$BG$197,MATCH('Figure 2.5'!B2037,WEOApr2024all!$B$1:$B$197,0),MATCH('Figure 2.5'!C2037,WEOApr2024all!$B$1:$BG$1,0))="","",INDEX(WEOApr2024all!$B$1:$BG$197,MATCH('Figure 2.5'!B2037,WEOApr2024all!$B$1:$B$197,0),MATCH('Figure 2.5'!C2037,WEOApr2024all!$B$1:$BG$1,0)))</f>
        <v>1.792</v>
      </c>
      <c r="G2037" s="1">
        <f t="shared" si="103"/>
        <v>-0.67663165306711215</v>
      </c>
      <c r="J2037" t="s">
        <v>383</v>
      </c>
      <c r="K2037" t="s">
        <v>384</v>
      </c>
      <c r="L2037" s="2">
        <v>2013</v>
      </c>
      <c r="M2037" s="1" cm="1">
        <f t="array" ref="M2037">INDEX($E$1:$E$6469,MATCH(1,($A$1:$A$6469=J2037)*($C$1:$C$6469=L2037),0))</f>
        <v>0.95326841780538629</v>
      </c>
      <c r="N2037" s="1" cm="1">
        <f t="array" ref="N2037">INDEX($F$1:$F$6469,MATCH(1,($A$1:$A$6469=J2037)*($C$1:$C$6469=L2037),0))</f>
        <v>-0.39900000000000002</v>
      </c>
      <c r="O2037" s="1">
        <f t="shared" si="104"/>
        <v>1.3522684178053863</v>
      </c>
      <c r="R2037" s="1"/>
    </row>
    <row r="2038" spans="1:18">
      <c r="A2038" t="s">
        <v>7</v>
      </c>
      <c r="B2038" t="s">
        <v>8</v>
      </c>
      <c r="C2038" s="2">
        <v>2014</v>
      </c>
      <c r="D2038" s="10">
        <f>Fngdp_rpch!AB2038</f>
        <v>1.8694009800896527</v>
      </c>
      <c r="E2038" s="1">
        <f t="shared" si="102"/>
        <v>1.8694009800896527</v>
      </c>
      <c r="F2038" s="4">
        <f>IF(INDEX(WEOApr2024all!$B$1:$BG$197,MATCH('Figure 2.5'!B2038,WEOApr2024all!$B$1:$B$197,0),MATCH('Figure 2.5'!C2038,WEOApr2024all!$B$1:$BG$1,0))="","",INDEX(WEOApr2024all!$B$1:$BG$197,MATCH('Figure 2.5'!B2038,WEOApr2024all!$B$1:$B$197,0),MATCH('Figure 2.5'!C2038,WEOApr2024all!$B$1:$BG$1,0)))</f>
        <v>3.1960000000000002</v>
      </c>
      <c r="G2038" s="1">
        <f t="shared" si="103"/>
        <v>-1.3265990199103475</v>
      </c>
      <c r="J2038" t="s">
        <v>383</v>
      </c>
      <c r="K2038" t="s">
        <v>384</v>
      </c>
      <c r="L2038" s="2">
        <v>2014</v>
      </c>
      <c r="M2038" s="1" cm="1">
        <f t="array" ref="M2038">INDEX($E$1:$E$6469,MATCH(1,($A$1:$A$6469=J2038)*($C$1:$C$6469=L2038),0))</f>
        <v>1.4999999999999902</v>
      </c>
      <c r="N2038" s="1" cm="1">
        <f t="array" ref="N2038">INDEX($F$1:$F$6469,MATCH(1,($A$1:$A$6469=J2038)*($C$1:$C$6469=L2038),0))</f>
        <v>-0.42299999999999999</v>
      </c>
      <c r="O2038" s="1">
        <f t="shared" si="104"/>
        <v>1.9229999999999903</v>
      </c>
      <c r="R2038" s="1"/>
    </row>
    <row r="2039" spans="1:18">
      <c r="A2039" t="s">
        <v>7</v>
      </c>
      <c r="B2039" t="s">
        <v>8</v>
      </c>
      <c r="C2039" s="2">
        <v>2015</v>
      </c>
      <c r="D2039" s="10">
        <f>Fngdp_rpch!AC2039</f>
        <v>2.7122399881299275</v>
      </c>
      <c r="E2039" s="1">
        <f t="shared" si="102"/>
        <v>2.7122399881299275</v>
      </c>
      <c r="F2039" s="4">
        <f>IF(INDEX(WEOApr2024all!$B$1:$BG$197,MATCH('Figure 2.5'!B2039,WEOApr2024all!$B$1:$B$197,0),MATCH('Figure 2.5'!C2039,WEOApr2024all!$B$1:$BG$1,0))="","",INDEX(WEOApr2024all!$B$1:$BG$197,MATCH('Figure 2.5'!B2039,WEOApr2024all!$B$1:$B$197,0),MATCH('Figure 2.5'!C2039,WEOApr2024all!$B$1:$BG$1,0)))</f>
        <v>2.2200000000000002</v>
      </c>
      <c r="G2039" s="1">
        <f t="shared" si="103"/>
        <v>0.49223998812992731</v>
      </c>
      <c r="J2039" t="s">
        <v>383</v>
      </c>
      <c r="K2039" t="s">
        <v>384</v>
      </c>
      <c r="L2039" s="2">
        <v>2015</v>
      </c>
      <c r="M2039" s="1" cm="1">
        <f t="array" ref="M2039">INDEX($E$1:$E$6469,MATCH(1,($A$1:$A$6469=J2039)*($C$1:$C$6469=L2039),0))</f>
        <v>0.50000000000001155</v>
      </c>
      <c r="N2039" s="1" cm="1">
        <f t="array" ref="N2039">INDEX($F$1:$F$6469,MATCH(1,($A$1:$A$6469=J2039)*($C$1:$C$6469=L2039),0))</f>
        <v>2.5230000000000001</v>
      </c>
      <c r="O2039" s="1">
        <f t="shared" si="104"/>
        <v>-2.0229999999999886</v>
      </c>
      <c r="R2039" s="1"/>
    </row>
    <row r="2040" spans="1:18">
      <c r="A2040" t="s">
        <v>7</v>
      </c>
      <c r="B2040" t="s">
        <v>8</v>
      </c>
      <c r="C2040" s="2">
        <v>2016</v>
      </c>
      <c r="D2040" s="10">
        <f>Fngdp_rpch!AD2040</f>
        <v>2.2342502872819248</v>
      </c>
      <c r="E2040" s="1">
        <f t="shared" si="102"/>
        <v>2.2342502872819248</v>
      </c>
      <c r="F2040" s="4">
        <f>IF(INDEX(WEOApr2024all!$B$1:$BG$197,MATCH('Figure 2.5'!B2040,WEOApr2024all!$B$1:$B$197,0),MATCH('Figure 2.5'!C2040,WEOApr2024all!$B$1:$BG$1,0))="","",INDEX(WEOApr2024all!$B$1:$BG$197,MATCH('Figure 2.5'!B2040,WEOApr2024all!$B$1:$B$197,0),MATCH('Figure 2.5'!C2040,WEOApr2024all!$B$1:$BG$1,0)))</f>
        <v>1.921</v>
      </c>
      <c r="G2040" s="1">
        <f t="shared" si="103"/>
        <v>0.31325028728192472</v>
      </c>
      <c r="J2040" t="s">
        <v>383</v>
      </c>
      <c r="K2040" t="s">
        <v>384</v>
      </c>
      <c r="L2040" s="2">
        <v>2016</v>
      </c>
      <c r="M2040" s="1" cm="1">
        <f t="array" ref="M2040">INDEX($E$1:$E$6469,MATCH(1,($A$1:$A$6469=J2040)*($C$1:$C$6469=L2040),0))</f>
        <v>0.99000000000002419</v>
      </c>
      <c r="N2040" s="1" cm="1">
        <f t="array" ref="N2040">INDEX($F$1:$F$6469,MATCH(1,($A$1:$A$6469=J2040)*($C$1:$C$6469=L2040),0))</f>
        <v>3.5630000000000002</v>
      </c>
      <c r="O2040" s="1">
        <f t="shared" si="104"/>
        <v>-2.572999999999976</v>
      </c>
      <c r="R2040" s="1"/>
    </row>
    <row r="2041" spans="1:18">
      <c r="A2041" t="s">
        <v>7</v>
      </c>
      <c r="B2041" t="s">
        <v>8</v>
      </c>
      <c r="C2041" s="2">
        <v>2017</v>
      </c>
      <c r="D2041" s="10">
        <f>Fngdp_rpch!AE2041</f>
        <v>1.0512964881285836</v>
      </c>
      <c r="E2041" s="1">
        <f t="shared" si="102"/>
        <v>1.0512964881285836</v>
      </c>
      <c r="F2041" s="4">
        <f>IF(INDEX(WEOApr2024all!$B$1:$BG$197,MATCH('Figure 2.5'!B2041,WEOApr2024all!$B$1:$B$197,0),MATCH('Figure 2.5'!C2041,WEOApr2024all!$B$1:$BG$1,0))="","",INDEX(WEOApr2024all!$B$1:$BG$197,MATCH('Figure 2.5'!B2041,WEOApr2024all!$B$1:$B$197,0),MATCH('Figure 2.5'!C2041,WEOApr2024all!$B$1:$BG$1,0)))</f>
        <v>2.6549999999999998</v>
      </c>
      <c r="G2041" s="1">
        <f t="shared" si="103"/>
        <v>-1.6037035118714162</v>
      </c>
      <c r="J2041" t="s">
        <v>383</v>
      </c>
      <c r="K2041" t="s">
        <v>384</v>
      </c>
      <c r="L2041" s="2">
        <v>2017</v>
      </c>
      <c r="M2041" s="1" cm="1">
        <f t="array" ref="M2041">INDEX($E$1:$E$6469,MATCH(1,($A$1:$A$6469=J2041)*($C$1:$C$6469=L2041),0))</f>
        <v>2.0999999999999908</v>
      </c>
      <c r="N2041" s="1" cm="1">
        <f t="array" ref="N2041">INDEX($F$1:$F$6469,MATCH(1,($A$1:$A$6469=J2041)*($C$1:$C$6469=L2041),0))</f>
        <v>3.3980000000000001</v>
      </c>
      <c r="O2041" s="1">
        <f t="shared" si="104"/>
        <v>-1.2980000000000094</v>
      </c>
      <c r="R2041" s="1"/>
    </row>
    <row r="2042" spans="1:18">
      <c r="A2042" t="s">
        <v>7</v>
      </c>
      <c r="B2042" t="s">
        <v>8</v>
      </c>
      <c r="C2042" s="2">
        <v>2018</v>
      </c>
      <c r="D2042" s="10">
        <f>Fngdp_rpch!AF2042</f>
        <v>1.496242766207434</v>
      </c>
      <c r="E2042" s="1">
        <f t="shared" si="102"/>
        <v>1.496242766207434</v>
      </c>
      <c r="F2042" s="4">
        <f>IF(INDEX(WEOApr2024all!$B$1:$BG$197,MATCH('Figure 2.5'!B2042,WEOApr2024all!$B$1:$B$197,0),MATCH('Figure 2.5'!C2042,WEOApr2024all!$B$1:$BG$1,0))="","",INDEX(WEOApr2024all!$B$1:$BG$197,MATCH('Figure 2.5'!B2042,WEOApr2024all!$B$1:$B$197,0),MATCH('Figure 2.5'!C2042,WEOApr2024all!$B$1:$BG$1,0)))</f>
        <v>1.4039999999999999</v>
      </c>
      <c r="G2042" s="1">
        <f t="shared" si="103"/>
        <v>9.2242766207434101E-2</v>
      </c>
      <c r="J2042" t="s">
        <v>383</v>
      </c>
      <c r="K2042" t="s">
        <v>384</v>
      </c>
      <c r="L2042" s="2">
        <v>2018</v>
      </c>
      <c r="M2042" s="1" cm="1">
        <f t="array" ref="M2042">INDEX($E$1:$E$6469,MATCH(1,($A$1:$A$6469=J2042)*($C$1:$C$6469=L2042),0))</f>
        <v>2.6745155399413356</v>
      </c>
      <c r="N2042" s="1" cm="1">
        <f t="array" ref="N2042">INDEX($F$1:$F$6469,MATCH(1,($A$1:$A$6469=J2042)*($C$1:$C$6469=L2042),0))</f>
        <v>2.8220000000000001</v>
      </c>
      <c r="O2042" s="1">
        <f t="shared" si="104"/>
        <v>-0.14748446005866445</v>
      </c>
      <c r="R2042" s="1"/>
    </row>
    <row r="2043" spans="1:18">
      <c r="A2043" t="s">
        <v>7</v>
      </c>
      <c r="B2043" t="s">
        <v>8</v>
      </c>
      <c r="C2043" s="2">
        <v>2019</v>
      </c>
      <c r="D2043" s="10">
        <f>Fngdp_rpch!AG2043</f>
        <v>1.4926188586620093</v>
      </c>
      <c r="E2043" s="1">
        <f t="shared" si="102"/>
        <v>1.4926188586620093</v>
      </c>
      <c r="F2043" s="4">
        <f>IF(INDEX(WEOApr2024all!$B$1:$BG$197,MATCH('Figure 2.5'!B2043,WEOApr2024all!$B$1:$B$197,0),MATCH('Figure 2.5'!C2043,WEOApr2024all!$B$1:$BG$1,0))="","",INDEX(WEOApr2024all!$B$1:$BG$197,MATCH('Figure 2.5'!B2043,WEOApr2024all!$B$1:$B$197,0),MATCH('Figure 2.5'!C2043,WEOApr2024all!$B$1:$BG$1,0)))</f>
        <v>1.6419999999999999</v>
      </c>
      <c r="G2043" s="1">
        <f t="shared" si="103"/>
        <v>-0.14938114133799063</v>
      </c>
      <c r="J2043" t="s">
        <v>383</v>
      </c>
      <c r="K2043" t="s">
        <v>384</v>
      </c>
      <c r="L2043" s="2">
        <v>2019</v>
      </c>
      <c r="M2043" s="1" cm="1">
        <f t="array" ref="M2043">INDEX($E$1:$E$6469,MATCH(1,($A$1:$A$6469=J2043)*($C$1:$C$6469=L2043),0))</f>
        <v>2.6000000000000023</v>
      </c>
      <c r="N2043" s="1" cm="1">
        <f t="array" ref="N2043">INDEX($F$1:$F$6469,MATCH(1,($A$1:$A$6469=J2043)*($C$1:$C$6469=L2043),0))</f>
        <v>3.3980000000000001</v>
      </c>
      <c r="O2043" s="1">
        <f t="shared" si="104"/>
        <v>-0.79799999999999782</v>
      </c>
      <c r="R2043" s="1"/>
    </row>
    <row r="2044" spans="1:18">
      <c r="A2044" t="s">
        <v>7</v>
      </c>
      <c r="B2044" t="s">
        <v>8</v>
      </c>
      <c r="C2044" s="2">
        <v>2020</v>
      </c>
      <c r="D2044" s="10">
        <f>Fngdp_rpch!AH2044</f>
        <v>1.4475987591739736</v>
      </c>
      <c r="E2044" s="1">
        <f t="shared" si="102"/>
        <v>1.4475987591739736</v>
      </c>
      <c r="F2044" s="4">
        <f>IF(INDEX(WEOApr2024all!$B$1:$BG$197,MATCH('Figure 2.5'!B2044,WEOApr2024all!$B$1:$B$197,0),MATCH('Figure 2.5'!C2044,WEOApr2024all!$B$1:$BG$1,0))="","",INDEX(WEOApr2024all!$B$1:$BG$197,MATCH('Figure 2.5'!B2044,WEOApr2024all!$B$1:$B$197,0),MATCH('Figure 2.5'!C2044,WEOApr2024all!$B$1:$BG$1,0)))</f>
        <v>-10.36</v>
      </c>
      <c r="G2044" s="1">
        <f t="shared" si="103"/>
        <v>11.807598759173974</v>
      </c>
      <c r="J2044" t="s">
        <v>383</v>
      </c>
      <c r="K2044" t="s">
        <v>384</v>
      </c>
      <c r="L2044" s="2">
        <v>2020</v>
      </c>
      <c r="M2044" s="1" cm="1">
        <f t="array" ref="M2044">INDEX($E$1:$E$6469,MATCH(1,($A$1:$A$6469=J2044)*($C$1:$C$6469=L2044),0))</f>
        <v>2.7035512924145744</v>
      </c>
      <c r="N2044" s="1" cm="1">
        <f t="array" ref="N2044">INDEX($F$1:$F$6469,MATCH(1,($A$1:$A$6469=J2044)*($C$1:$C$6469=L2044),0))</f>
        <v>-8.5909999999999993</v>
      </c>
      <c r="O2044" s="1">
        <f t="shared" si="104"/>
        <v>11.294551292414575</v>
      </c>
      <c r="R2044" s="1"/>
    </row>
    <row r="2045" spans="1:18">
      <c r="A2045" t="s">
        <v>7</v>
      </c>
      <c r="B2045" t="s">
        <v>8</v>
      </c>
      <c r="C2045" s="2">
        <v>2021</v>
      </c>
      <c r="D2045" s="10">
        <f>Fngdp_rpch!AI2045</f>
        <v>5.9206513385182014</v>
      </c>
      <c r="E2045" s="1">
        <f t="shared" si="102"/>
        <v>5.9206513385182014</v>
      </c>
      <c r="F2045" s="4">
        <f>IF(INDEX(WEOApr2024all!$B$1:$BG$197,MATCH('Figure 2.5'!B2045,WEOApr2024all!$B$1:$B$197,0),MATCH('Figure 2.5'!C2045,WEOApr2024all!$B$1:$BG$1,0))="","",INDEX(WEOApr2024all!$B$1:$BG$197,MATCH('Figure 2.5'!B2045,WEOApr2024all!$B$1:$B$197,0),MATCH('Figure 2.5'!C2045,WEOApr2024all!$B$1:$BG$1,0)))</f>
        <v>8.6750000000000007</v>
      </c>
      <c r="G2045" s="1">
        <f t="shared" si="103"/>
        <v>-2.7543486614817994</v>
      </c>
      <c r="J2045" t="s">
        <v>383</v>
      </c>
      <c r="K2045" t="s">
        <v>384</v>
      </c>
      <c r="L2045" s="2">
        <v>2021</v>
      </c>
      <c r="M2045" s="1" cm="1">
        <f t="array" ref="M2045">INDEX($E$1:$E$6469,MATCH(1,($A$1:$A$6469=J2045)*($C$1:$C$6469=L2045),0))</f>
        <v>6.0000000000000053</v>
      </c>
      <c r="N2045" s="1" cm="1">
        <f t="array" ref="N2045">INDEX($F$1:$F$6469,MATCH(1,($A$1:$A$6469=J2045)*($C$1:$C$6469=L2045),0))</f>
        <v>13.788</v>
      </c>
      <c r="O2045" s="1">
        <f t="shared" si="104"/>
        <v>-7.7879999999999949</v>
      </c>
      <c r="R2045" s="1"/>
    </row>
    <row r="2046" spans="1:18">
      <c r="A2046" t="s">
        <v>7</v>
      </c>
      <c r="B2046" t="s">
        <v>8</v>
      </c>
      <c r="C2046" s="2">
        <v>2022</v>
      </c>
      <c r="D2046" s="10">
        <f>Fngdp_rpch!AJ2046</f>
        <v>5.013442225110265</v>
      </c>
      <c r="E2046" s="1">
        <f t="shared" si="102"/>
        <v>5.013442225110265</v>
      </c>
      <c r="F2046" s="4" t="str">
        <f>IF(INDEX(WEOApr2024all!$B$1:$BG$197,MATCH('Figure 2.5'!B2046,WEOApr2024all!$B$1:$B$197,0),MATCH('Figure 2.5'!C2046,WEOApr2024all!$B$1:$BG$1,0))="","",INDEX(WEOApr2024all!$B$1:$BG$197,MATCH('Figure 2.5'!B2046,WEOApr2024all!$B$1:$B$197,0),MATCH('Figure 2.5'!C2046,WEOApr2024all!$B$1:$BG$1,0)))</f>
        <v/>
      </c>
      <c r="G2046" s="1" t="str">
        <f t="shared" si="103"/>
        <v/>
      </c>
      <c r="J2046" t="s">
        <v>81</v>
      </c>
      <c r="K2046" t="s">
        <v>82</v>
      </c>
      <c r="L2046" s="2">
        <v>1991</v>
      </c>
      <c r="M2046" s="1" cm="1">
        <f t="array" ref="M2046">INDEX($E$1:$E$6469,MATCH(1,($A$1:$A$6469=J2046)*($C$1:$C$6469=L2046),0))</f>
        <v>2.6934476340968017</v>
      </c>
      <c r="N2046" s="1" cm="1">
        <f t="array" ref="N2046">INDEX($F$1:$F$6469,MATCH(1,($A$1:$A$6469=J2046)*($C$1:$C$6469=L2046),0))</f>
        <v>1.262</v>
      </c>
      <c r="O2046" s="1">
        <f t="shared" si="104"/>
        <v>1.4314476340968016</v>
      </c>
      <c r="R2046" s="1"/>
    </row>
    <row r="2047" spans="1:18">
      <c r="A2047" t="s">
        <v>7</v>
      </c>
      <c r="B2047" t="s">
        <v>8</v>
      </c>
      <c r="C2047" s="2">
        <v>2023</v>
      </c>
      <c r="D2047" s="10">
        <f>Fngdp_rpch!AK2047</f>
        <v>0.31463812052252571</v>
      </c>
      <c r="E2047" s="1">
        <f t="shared" si="102"/>
        <v>0.31463812052252571</v>
      </c>
      <c r="F2047" s="4" t="str">
        <f>IF(INDEX(WEOApr2024all!$B$1:$BG$197,MATCH('Figure 2.5'!B2047,WEOApr2024all!$B$1:$B$197,0),MATCH('Figure 2.5'!C2047,WEOApr2024all!$B$1:$BG$1,0))="","",INDEX(WEOApr2024all!$B$1:$BG$197,MATCH('Figure 2.5'!B2047,WEOApr2024all!$B$1:$B$197,0),MATCH('Figure 2.5'!C2047,WEOApr2024all!$B$1:$BG$1,0)))</f>
        <v/>
      </c>
      <c r="G2047" s="1" t="str">
        <f t="shared" si="103"/>
        <v/>
      </c>
      <c r="J2047" t="s">
        <v>81</v>
      </c>
      <c r="K2047" t="s">
        <v>82</v>
      </c>
      <c r="L2047" s="2">
        <v>1992</v>
      </c>
      <c r="M2047" s="1" cm="1">
        <f t="array" ref="M2047">INDEX($E$1:$E$6469,MATCH(1,($A$1:$A$6469=J2047)*($C$1:$C$6469=L2047),0))</f>
        <v>3.2791527804290288</v>
      </c>
      <c r="N2047" s="1" cm="1">
        <f t="array" ref="N2047">INDEX($F$1:$F$6469,MATCH(1,($A$1:$A$6469=J2047)*($C$1:$C$6469=L2047),0))</f>
        <v>-2.2509999999999999</v>
      </c>
      <c r="O2047" s="1">
        <f t="shared" si="104"/>
        <v>5.5301527804290291</v>
      </c>
      <c r="R2047" s="1"/>
    </row>
    <row r="2048" spans="1:18">
      <c r="A2048" t="s">
        <v>343</v>
      </c>
      <c r="B2048" t="s">
        <v>344</v>
      </c>
      <c r="C2048" s="2">
        <v>1991</v>
      </c>
      <c r="D2048" s="10" t="str">
        <f>Fngdp_rpch!E2048</f>
        <v>.</v>
      </c>
      <c r="E2048" s="1" t="str">
        <f t="shared" si="102"/>
        <v/>
      </c>
      <c r="F2048" s="4" t="str">
        <f>IF(INDEX(WEOApr2024all!$B$1:$BG$197,MATCH('Figure 2.5'!B2048,WEOApr2024all!$B$1:$B$197,0),MATCH('Figure 2.5'!C2048,WEOApr2024all!$B$1:$BG$1,0))="","",INDEX(WEOApr2024all!$B$1:$BG$197,MATCH('Figure 2.5'!B2048,WEOApr2024all!$B$1:$B$197,0),MATCH('Figure 2.5'!C2048,WEOApr2024all!$B$1:$BG$1,0)))</f>
        <v/>
      </c>
      <c r="G2048" s="1" t="str">
        <f t="shared" si="103"/>
        <v/>
      </c>
      <c r="J2048" t="s">
        <v>81</v>
      </c>
      <c r="K2048" t="s">
        <v>82</v>
      </c>
      <c r="L2048" s="2">
        <v>1993</v>
      </c>
      <c r="M2048" s="1" cm="1">
        <f t="array" ref="M2048">INDEX($E$1:$E$6469,MATCH(1,($A$1:$A$6469=J2048)*($C$1:$C$6469=L2048),0))</f>
        <v>3.2222923563639316</v>
      </c>
      <c r="N2048" s="1" cm="1">
        <f t="array" ref="N2048">INDEX($F$1:$F$6469,MATCH(1,($A$1:$A$6469=J2048)*($C$1:$C$6469=L2048),0))</f>
        <v>-4.9219999999999997</v>
      </c>
      <c r="O2048" s="1">
        <f t="shared" si="104"/>
        <v>8.1442923563639305</v>
      </c>
      <c r="R2048" s="1"/>
    </row>
    <row r="2049" spans="1:18">
      <c r="A2049" t="s">
        <v>343</v>
      </c>
      <c r="B2049" t="s">
        <v>344</v>
      </c>
      <c r="C2049" s="2">
        <v>1992</v>
      </c>
      <c r="D2049" s="10" t="str">
        <f>Fngdp_rpch!F2049</f>
        <v>.</v>
      </c>
      <c r="E2049" s="1" t="str">
        <f t="shared" si="102"/>
        <v/>
      </c>
      <c r="F2049" s="4" t="str">
        <f>IF(INDEX(WEOApr2024all!$B$1:$BG$197,MATCH('Figure 2.5'!B2049,WEOApr2024all!$B$1:$B$197,0),MATCH('Figure 2.5'!C2049,WEOApr2024all!$B$1:$BG$1,0))="","",INDEX(WEOApr2024all!$B$1:$BG$197,MATCH('Figure 2.5'!B2049,WEOApr2024all!$B$1:$B$197,0),MATCH('Figure 2.5'!C2049,WEOApr2024all!$B$1:$BG$1,0)))</f>
        <v/>
      </c>
      <c r="G2049" s="1" t="str">
        <f t="shared" si="103"/>
        <v/>
      </c>
      <c r="J2049" t="s">
        <v>81</v>
      </c>
      <c r="K2049" t="s">
        <v>82</v>
      </c>
      <c r="L2049" s="2">
        <v>1994</v>
      </c>
      <c r="M2049" s="1" cm="1">
        <f t="array" ref="M2049">INDEX($E$1:$E$6469,MATCH(1,($A$1:$A$6469=J2049)*($C$1:$C$6469=L2049),0))</f>
        <v>3.4000111523579735</v>
      </c>
      <c r="N2049" s="1" cm="1">
        <f t="array" ref="N2049">INDEX($F$1:$F$6469,MATCH(1,($A$1:$A$6469=J2049)*($C$1:$C$6469=L2049),0))</f>
        <v>-11.603</v>
      </c>
      <c r="O2049" s="1">
        <f t="shared" si="104"/>
        <v>15.003011152357974</v>
      </c>
      <c r="R2049" s="1"/>
    </row>
    <row r="2050" spans="1:18">
      <c r="A2050" t="s">
        <v>343</v>
      </c>
      <c r="B2050" t="s">
        <v>344</v>
      </c>
      <c r="C2050" s="2">
        <v>1993</v>
      </c>
      <c r="D2050" s="10" t="str">
        <f>Fngdp_rpch!G2050</f>
        <v>.</v>
      </c>
      <c r="E2050" s="1" t="str">
        <f t="shared" si="102"/>
        <v/>
      </c>
      <c r="F2050" s="4" t="str">
        <f>IF(INDEX(WEOApr2024all!$B$1:$BG$197,MATCH('Figure 2.5'!B2050,WEOApr2024all!$B$1:$B$197,0),MATCH('Figure 2.5'!C2050,WEOApr2024all!$B$1:$BG$1,0))="","",INDEX(WEOApr2024all!$B$1:$BG$197,MATCH('Figure 2.5'!B2050,WEOApr2024all!$B$1:$B$197,0),MATCH('Figure 2.5'!C2050,WEOApr2024all!$B$1:$BG$1,0)))</f>
        <v/>
      </c>
      <c r="G2050" s="1" t="str">
        <f t="shared" si="103"/>
        <v/>
      </c>
      <c r="J2050" t="s">
        <v>81</v>
      </c>
      <c r="K2050" t="s">
        <v>82</v>
      </c>
      <c r="L2050" s="2">
        <v>1995</v>
      </c>
      <c r="M2050" s="1" cm="1">
        <f t="array" ref="M2050">INDEX($E$1:$E$6469,MATCH(1,($A$1:$A$6469=J2050)*($C$1:$C$6469=L2050),0))</f>
        <v>2.500000293824467</v>
      </c>
      <c r="N2050" s="1" cm="1">
        <f t="array" ref="N2050">INDEX($F$1:$F$6469,MATCH(1,($A$1:$A$6469=J2050)*($C$1:$C$6469=L2050),0))</f>
        <v>9.8919999999999995</v>
      </c>
      <c r="O2050" s="1">
        <f t="shared" si="104"/>
        <v>-7.3919997061755325</v>
      </c>
      <c r="R2050" s="1"/>
    </row>
    <row r="2051" spans="1:18">
      <c r="A2051" t="s">
        <v>343</v>
      </c>
      <c r="B2051" t="s">
        <v>344</v>
      </c>
      <c r="C2051" s="2">
        <v>1994</v>
      </c>
      <c r="D2051" s="10">
        <f>Fngdp_rpch!H2051</f>
        <v>2.9999891979382465</v>
      </c>
      <c r="E2051" s="1">
        <f t="shared" ref="E2051:E2114" si="105">IF(D2051=".","",D2051)</f>
        <v>2.9999891979382465</v>
      </c>
      <c r="F2051" s="4" t="str">
        <f>IF(INDEX(WEOApr2024all!$B$1:$BG$197,MATCH('Figure 2.5'!B2051,WEOApr2024all!$B$1:$B$197,0),MATCH('Figure 2.5'!C2051,WEOApr2024all!$B$1:$BG$1,0))="","",INDEX(WEOApr2024all!$B$1:$BG$197,MATCH('Figure 2.5'!B2051,WEOApr2024all!$B$1:$B$197,0),MATCH('Figure 2.5'!C2051,WEOApr2024all!$B$1:$BG$1,0)))</f>
        <v/>
      </c>
      <c r="G2051" s="1" t="str">
        <f t="shared" ref="G2051:G2114" si="106">IFERROR(E2051-F2051,"")</f>
        <v/>
      </c>
      <c r="J2051" t="s">
        <v>81</v>
      </c>
      <c r="K2051" t="s">
        <v>82</v>
      </c>
      <c r="L2051" s="2">
        <v>1996</v>
      </c>
      <c r="M2051" s="1" cm="1">
        <f t="array" ref="M2051">INDEX($E$1:$E$6469,MATCH(1,($A$1:$A$6469=J2051)*($C$1:$C$6469=L2051),0))</f>
        <v>4.9999969028605706</v>
      </c>
      <c r="N2051" s="1" cm="1">
        <f t="array" ref="N2051">INDEX($F$1:$F$6469,MATCH(1,($A$1:$A$6469=J2051)*($C$1:$C$6469=L2051),0))</f>
        <v>4.1429999999999998</v>
      </c>
      <c r="O2051" s="1">
        <f t="shared" ref="O2051:O2114" si="107">IFERROR(M2051-N2051,"")</f>
        <v>0.85699690286057084</v>
      </c>
      <c r="R2051" s="1"/>
    </row>
    <row r="2052" spans="1:18">
      <c r="A2052" t="s">
        <v>343</v>
      </c>
      <c r="B2052" t="s">
        <v>344</v>
      </c>
      <c r="C2052" s="2">
        <v>1995</v>
      </c>
      <c r="D2052" s="10">
        <f>Fngdp_rpch!I2052</f>
        <v>5.0001825596980298</v>
      </c>
      <c r="E2052" s="1">
        <f t="shared" si="105"/>
        <v>5.0001825596980298</v>
      </c>
      <c r="F2052" s="4">
        <f>IF(INDEX(WEOApr2024all!$B$1:$BG$197,MATCH('Figure 2.5'!B2052,WEOApr2024all!$B$1:$B$197,0),MATCH('Figure 2.5'!C2052,WEOApr2024all!$B$1:$BG$1,0))="","",INDEX(WEOApr2024all!$B$1:$BG$197,MATCH('Figure 2.5'!B2052,WEOApr2024all!$B$1:$B$197,0),MATCH('Figure 2.5'!C2052,WEOApr2024all!$B$1:$BG$1,0)))</f>
        <v>2.6</v>
      </c>
      <c r="G2052" s="1">
        <f t="shared" si="106"/>
        <v>2.4001825596980297</v>
      </c>
      <c r="J2052" t="s">
        <v>81</v>
      </c>
      <c r="K2052" t="s">
        <v>82</v>
      </c>
      <c r="L2052" s="2">
        <v>1997</v>
      </c>
      <c r="M2052" s="1" cm="1">
        <f t="array" ref="M2052">INDEX($E$1:$E$6469,MATCH(1,($A$1:$A$6469=J2052)*($C$1:$C$6469=L2052),0))</f>
        <v>6.0000025956978176</v>
      </c>
      <c r="N2052" s="1" cm="1">
        <f t="array" ref="N2052">INDEX($F$1:$F$6469,MATCH(1,($A$1:$A$6469=J2052)*($C$1:$C$6469=L2052),0))</f>
        <v>2.7050000000000001</v>
      </c>
      <c r="O2052" s="1">
        <f t="shared" si="107"/>
        <v>3.2950025956978175</v>
      </c>
      <c r="R2052" s="1"/>
    </row>
    <row r="2053" spans="1:18">
      <c r="A2053" t="s">
        <v>343</v>
      </c>
      <c r="B2053" t="s">
        <v>344</v>
      </c>
      <c r="C2053" s="2">
        <v>1996</v>
      </c>
      <c r="D2053" s="10">
        <f>Fngdp_rpch!J2053</f>
        <v>9.999999999999897</v>
      </c>
      <c r="E2053" s="1">
        <f t="shared" si="105"/>
        <v>9.999999999999897</v>
      </c>
      <c r="F2053" s="4">
        <f>IF(INDEX(WEOApr2024all!$B$1:$BG$197,MATCH('Figure 2.5'!B2053,WEOApr2024all!$B$1:$B$197,0),MATCH('Figure 2.5'!C2053,WEOApr2024all!$B$1:$BG$1,0))="","",INDEX(WEOApr2024all!$B$1:$BG$197,MATCH('Figure 2.5'!B2053,WEOApr2024all!$B$1:$B$197,0),MATCH('Figure 2.5'!C2053,WEOApr2024all!$B$1:$BG$1,0)))</f>
        <v>10.5</v>
      </c>
      <c r="G2053" s="1">
        <f t="shared" si="106"/>
        <v>-0.50000000000010303</v>
      </c>
      <c r="J2053" t="s">
        <v>81</v>
      </c>
      <c r="K2053" t="s">
        <v>82</v>
      </c>
      <c r="L2053" s="2">
        <v>1998</v>
      </c>
      <c r="M2053" s="1" cm="1">
        <f t="array" ref="M2053">INDEX($E$1:$E$6469,MATCH(1,($A$1:$A$6469=J2053)*($C$1:$C$6469=L2053),0))</f>
        <v>3.0000005464679402</v>
      </c>
      <c r="N2053" s="1" cm="1">
        <f t="array" ref="N2053">INDEX($F$1:$F$6469,MATCH(1,($A$1:$A$6469=J2053)*($C$1:$C$6469=L2053),0))</f>
        <v>2.1819999999999999</v>
      </c>
      <c r="O2053" s="1">
        <f t="shared" si="107"/>
        <v>0.81800054646794029</v>
      </c>
      <c r="R2053" s="1"/>
    </row>
    <row r="2054" spans="1:18">
      <c r="A2054" t="s">
        <v>343</v>
      </c>
      <c r="B2054" t="s">
        <v>344</v>
      </c>
      <c r="C2054" s="2">
        <v>1997</v>
      </c>
      <c r="D2054" s="10">
        <f>Fngdp_rpch!K2054</f>
        <v>9.9999967362319087</v>
      </c>
      <c r="E2054" s="1">
        <f t="shared" si="105"/>
        <v>9.9999967362319087</v>
      </c>
      <c r="F2054" s="4">
        <f>IF(INDEX(WEOApr2024all!$B$1:$BG$197,MATCH('Figure 2.5'!B2054,WEOApr2024all!$B$1:$B$197,0),MATCH('Figure 2.5'!C2054,WEOApr2024all!$B$1:$BG$1,0))="","",INDEX(WEOApr2024all!$B$1:$BG$197,MATCH('Figure 2.5'!B2054,WEOApr2024all!$B$1:$B$197,0),MATCH('Figure 2.5'!C2054,WEOApr2024all!$B$1:$BG$1,0)))</f>
        <v>10.526999999999999</v>
      </c>
      <c r="G2054" s="1">
        <f t="shared" si="106"/>
        <v>-0.52700326376809059</v>
      </c>
      <c r="J2054" t="s">
        <v>81</v>
      </c>
      <c r="K2054" t="s">
        <v>82</v>
      </c>
      <c r="L2054" s="2">
        <v>1999</v>
      </c>
      <c r="M2054" s="1" cm="1">
        <f t="array" ref="M2054">INDEX($E$1:$E$6469,MATCH(1,($A$1:$A$6469=J2054)*($C$1:$C$6469=L2054),0))</f>
        <v>1.9990510970069986</v>
      </c>
      <c r="N2054" s="1" cm="1">
        <f t="array" ref="N2054">INDEX($F$1:$F$6469,MATCH(1,($A$1:$A$6469=J2054)*($C$1:$C$6469=L2054),0))</f>
        <v>2.71</v>
      </c>
      <c r="O2054" s="1">
        <f t="shared" si="107"/>
        <v>-0.7109489029930014</v>
      </c>
      <c r="R2054" s="1"/>
    </row>
    <row r="2055" spans="1:18">
      <c r="A2055" t="s">
        <v>343</v>
      </c>
      <c r="B2055" t="s">
        <v>344</v>
      </c>
      <c r="C2055" s="2">
        <v>1998</v>
      </c>
      <c r="D2055" s="10">
        <f>Fngdp_rpch!L2055</f>
        <v>9.9999988399303028</v>
      </c>
      <c r="E2055" s="1">
        <f t="shared" si="105"/>
        <v>9.9999988399303028</v>
      </c>
      <c r="F2055" s="4">
        <f>IF(INDEX(WEOApr2024all!$B$1:$BG$197,MATCH('Figure 2.5'!B2055,WEOApr2024all!$B$1:$B$197,0),MATCH('Figure 2.5'!C2055,WEOApr2024all!$B$1:$BG$1,0))="","",INDEX(WEOApr2024all!$B$1:$BG$197,MATCH('Figure 2.5'!B2055,WEOApr2024all!$B$1:$B$197,0),MATCH('Figure 2.5'!C2055,WEOApr2024all!$B$1:$BG$1,0)))</f>
        <v>3.1040000000000001</v>
      </c>
      <c r="G2055" s="1">
        <f t="shared" si="106"/>
        <v>6.8959988399303027</v>
      </c>
      <c r="J2055" t="s">
        <v>81</v>
      </c>
      <c r="K2055" t="s">
        <v>82</v>
      </c>
      <c r="L2055" s="2">
        <v>2000</v>
      </c>
      <c r="M2055" s="1" cm="1">
        <f t="array" ref="M2055">INDEX($E$1:$E$6469,MATCH(1,($A$1:$A$6469=J2055)*($C$1:$C$6469=L2055),0))</f>
        <v>2.0000362928104254</v>
      </c>
      <c r="N2055" s="1" cm="1">
        <f t="array" ref="N2055">INDEX($F$1:$F$6469,MATCH(1,($A$1:$A$6469=J2055)*($C$1:$C$6469=L2055),0))</f>
        <v>0.87</v>
      </c>
      <c r="O2055" s="1">
        <f t="shared" si="107"/>
        <v>1.1300362928104253</v>
      </c>
      <c r="R2055" s="1"/>
    </row>
    <row r="2056" spans="1:18">
      <c r="A2056" t="s">
        <v>343</v>
      </c>
      <c r="B2056" t="s">
        <v>344</v>
      </c>
      <c r="C2056" s="2">
        <v>1999</v>
      </c>
      <c r="D2056" s="10">
        <f>Fngdp_rpch!M2056</f>
        <v>7.9986104162889538</v>
      </c>
      <c r="E2056" s="1">
        <f t="shared" si="105"/>
        <v>7.9986104162889538</v>
      </c>
      <c r="F2056" s="4">
        <f>IF(INDEX(WEOApr2024all!$B$1:$BG$197,MATCH('Figure 2.5'!B2056,WEOApr2024all!$B$1:$B$197,0),MATCH('Figure 2.5'!C2056,WEOApr2024all!$B$1:$BG$1,0))="","",INDEX(WEOApr2024all!$B$1:$BG$197,MATCH('Figure 2.5'!B2056,WEOApr2024all!$B$1:$B$197,0),MATCH('Figure 2.5'!C2056,WEOApr2024all!$B$1:$BG$1,0)))</f>
        <v>2.9529999999999998</v>
      </c>
      <c r="G2056" s="1">
        <f t="shared" si="106"/>
        <v>5.0456104162889535</v>
      </c>
      <c r="J2056" t="s">
        <v>81</v>
      </c>
      <c r="K2056" t="s">
        <v>82</v>
      </c>
      <c r="L2056" s="2">
        <v>2001</v>
      </c>
      <c r="M2056" s="1" cm="1">
        <f t="array" ref="M2056">INDEX($E$1:$E$6469,MATCH(1,($A$1:$A$6469=J2056)*($C$1:$C$6469=L2056),0))</f>
        <v>2.0002055801165097</v>
      </c>
      <c r="N2056" s="1" cm="1">
        <f t="array" ref="N2056">INDEX($F$1:$F$6469,MATCH(1,($A$1:$A$6469=J2056)*($C$1:$C$6469=L2056),0))</f>
        <v>-0.34300000000000003</v>
      </c>
      <c r="O2056" s="1">
        <f t="shared" si="107"/>
        <v>2.3432055801165097</v>
      </c>
      <c r="R2056" s="1"/>
    </row>
    <row r="2057" spans="1:18">
      <c r="A2057" t="s">
        <v>343</v>
      </c>
      <c r="B2057" t="s">
        <v>344</v>
      </c>
      <c r="C2057" s="2">
        <v>2000</v>
      </c>
      <c r="D2057" s="10">
        <f>Fngdp_rpch!N2057</f>
        <v>4.9999929434279444</v>
      </c>
      <c r="E2057" s="1">
        <f t="shared" si="105"/>
        <v>4.9999929434279444</v>
      </c>
      <c r="F2057" s="4">
        <f>IF(INDEX(WEOApr2024all!$B$1:$BG$197,MATCH('Figure 2.5'!B2057,WEOApr2024all!$B$1:$B$197,0),MATCH('Figure 2.5'!C2057,WEOApr2024all!$B$1:$BG$1,0))="","",INDEX(WEOApr2024all!$B$1:$BG$197,MATCH('Figure 2.5'!B2057,WEOApr2024all!$B$1:$B$197,0),MATCH('Figure 2.5'!C2057,WEOApr2024all!$B$1:$BG$1,0)))</f>
        <v>1.7569999999999999</v>
      </c>
      <c r="G2057" s="1">
        <f t="shared" si="106"/>
        <v>3.2429929434279448</v>
      </c>
      <c r="J2057" t="s">
        <v>81</v>
      </c>
      <c r="K2057" t="s">
        <v>82</v>
      </c>
      <c r="L2057" s="2">
        <v>2002</v>
      </c>
      <c r="M2057" s="1" cm="1">
        <f t="array" ref="M2057">INDEX($E$1:$E$6469,MATCH(1,($A$1:$A$6469=J2057)*($C$1:$C$6469=L2057),0))</f>
        <v>4.5000000000001261</v>
      </c>
      <c r="N2057" s="1" cm="1">
        <f t="array" ref="N2057">INDEX($F$1:$F$6469,MATCH(1,($A$1:$A$6469=J2057)*($C$1:$C$6469=L2057),0))</f>
        <v>1.052</v>
      </c>
      <c r="O2057" s="1">
        <f t="shared" si="107"/>
        <v>3.4480000000001261</v>
      </c>
      <c r="R2057" s="1"/>
    </row>
    <row r="2058" spans="1:18">
      <c r="A2058" t="s">
        <v>343</v>
      </c>
      <c r="B2058" t="s">
        <v>344</v>
      </c>
      <c r="C2058" s="2">
        <v>2001</v>
      </c>
      <c r="D2058" s="10">
        <f>Fngdp_rpch!O2058</f>
        <v>4.9595327303682657</v>
      </c>
      <c r="E2058" s="1">
        <f t="shared" si="105"/>
        <v>4.9595327303682657</v>
      </c>
      <c r="F2058" s="4">
        <f>IF(INDEX(WEOApr2024all!$B$1:$BG$197,MATCH('Figure 2.5'!B2058,WEOApr2024all!$B$1:$B$197,0),MATCH('Figure 2.5'!C2058,WEOApr2024all!$B$1:$BG$1,0))="","",INDEX(WEOApr2024all!$B$1:$BG$197,MATCH('Figure 2.5'!B2058,WEOApr2024all!$B$1:$B$197,0),MATCH('Figure 2.5'!C2058,WEOApr2024all!$B$1:$BG$1,0)))</f>
        <v>4.8849999999999998</v>
      </c>
      <c r="G2058" s="1">
        <f t="shared" si="106"/>
        <v>7.4532730368265909E-2</v>
      </c>
      <c r="J2058" t="s">
        <v>81</v>
      </c>
      <c r="K2058" t="s">
        <v>82</v>
      </c>
      <c r="L2058" s="2">
        <v>2003</v>
      </c>
      <c r="M2058" s="1" cm="1">
        <f t="array" ref="M2058">INDEX($E$1:$E$6469,MATCH(1,($A$1:$A$6469=J2058)*($C$1:$C$6469=L2058),0))</f>
        <v>2.5000026465695546</v>
      </c>
      <c r="N2058" s="1" cm="1">
        <f t="array" ref="N2058">INDEX($F$1:$F$6469,MATCH(1,($A$1:$A$6469=J2058)*($C$1:$C$6469=L2058),0))</f>
        <v>3.4809999999999999</v>
      </c>
      <c r="O2058" s="1">
        <f t="shared" si="107"/>
        <v>-0.98099735343044525</v>
      </c>
      <c r="R2058" s="1"/>
    </row>
    <row r="2059" spans="1:18">
      <c r="A2059" t="s">
        <v>343</v>
      </c>
      <c r="B2059" t="s">
        <v>344</v>
      </c>
      <c r="C2059" s="2">
        <v>2002</v>
      </c>
      <c r="D2059" s="10">
        <f>Fngdp_rpch!P2059</f>
        <v>3.7999999999999146</v>
      </c>
      <c r="E2059" s="1">
        <f t="shared" si="105"/>
        <v>3.7999999999999146</v>
      </c>
      <c r="F2059" s="4">
        <f>IF(INDEX(WEOApr2024all!$B$1:$BG$197,MATCH('Figure 2.5'!B2059,WEOApr2024all!$B$1:$B$197,0),MATCH('Figure 2.5'!C2059,WEOApr2024all!$B$1:$BG$1,0))="","",INDEX(WEOApr2024all!$B$1:$BG$197,MATCH('Figure 2.5'!B2059,WEOApr2024all!$B$1:$B$197,0),MATCH('Figure 2.5'!C2059,WEOApr2024all!$B$1:$BG$1,0)))</f>
        <v>5.3579999999999997</v>
      </c>
      <c r="G2059" s="1">
        <f t="shared" si="106"/>
        <v>-1.5580000000000851</v>
      </c>
      <c r="J2059" t="s">
        <v>81</v>
      </c>
      <c r="K2059" t="s">
        <v>82</v>
      </c>
      <c r="L2059" s="2">
        <v>2004</v>
      </c>
      <c r="M2059" s="1" cm="1">
        <f t="array" ref="M2059">INDEX($E$1:$E$6469,MATCH(1,($A$1:$A$6469=J2059)*($C$1:$C$6469=L2059),0))</f>
        <v>0.99999999999988987</v>
      </c>
      <c r="N2059" s="1" cm="1">
        <f t="array" ref="N2059">INDEX($F$1:$F$6469,MATCH(1,($A$1:$A$6469=J2059)*($C$1:$C$6469=L2059),0))</f>
        <v>-1.3180000000000001</v>
      </c>
      <c r="O2059" s="1">
        <f t="shared" si="107"/>
        <v>2.3179999999998899</v>
      </c>
      <c r="R2059" s="1"/>
    </row>
    <row r="2060" spans="1:18">
      <c r="A2060" t="s">
        <v>343</v>
      </c>
      <c r="B2060" t="s">
        <v>344</v>
      </c>
      <c r="C2060" s="2">
        <v>2003</v>
      </c>
      <c r="D2060" s="10">
        <f>Fngdp_rpch!Q2060</f>
        <v>3.9999999999999591</v>
      </c>
      <c r="E2060" s="1">
        <f t="shared" si="105"/>
        <v>3.9999999999999591</v>
      </c>
      <c r="F2060" s="4">
        <f>IF(INDEX(WEOApr2024all!$B$1:$BG$197,MATCH('Figure 2.5'!B2060,WEOApr2024all!$B$1:$B$197,0),MATCH('Figure 2.5'!C2060,WEOApr2024all!$B$1:$BG$1,0))="","",INDEX(WEOApr2024all!$B$1:$BG$197,MATCH('Figure 2.5'!B2060,WEOApr2024all!$B$1:$B$197,0),MATCH('Figure 2.5'!C2060,WEOApr2024all!$B$1:$BG$1,0)))</f>
        <v>11.779</v>
      </c>
      <c r="G2060" s="1">
        <f t="shared" si="106"/>
        <v>-7.7790000000000408</v>
      </c>
      <c r="J2060" t="s">
        <v>81</v>
      </c>
      <c r="K2060" t="s">
        <v>82</v>
      </c>
      <c r="L2060" s="2">
        <v>2005</v>
      </c>
      <c r="M2060" s="1" cm="1">
        <f t="array" ref="M2060">INDEX($E$1:$E$6469,MATCH(1,($A$1:$A$6469=J2060)*($C$1:$C$6469=L2060),0))</f>
        <v>3.0000000000000027</v>
      </c>
      <c r="N2060" s="1" cm="1">
        <f t="array" ref="N2060">INDEX($F$1:$F$6469,MATCH(1,($A$1:$A$6469=J2060)*($C$1:$C$6469=L2060),0))</f>
        <v>3.0720000000000001</v>
      </c>
      <c r="O2060" s="1">
        <f t="shared" si="107"/>
        <v>-7.1999999999997399E-2</v>
      </c>
      <c r="R2060" s="1"/>
    </row>
    <row r="2061" spans="1:18">
      <c r="A2061" t="s">
        <v>343</v>
      </c>
      <c r="B2061" t="s">
        <v>344</v>
      </c>
      <c r="C2061" s="2">
        <v>2004</v>
      </c>
      <c r="D2061" s="10">
        <f>Fngdp_rpch!R2061</f>
        <v>4.5000000000000373</v>
      </c>
      <c r="E2061" s="1">
        <f t="shared" si="105"/>
        <v>4.5000000000000373</v>
      </c>
      <c r="F2061" s="4">
        <f>IF(INDEX(WEOApr2024all!$B$1:$BG$197,MATCH('Figure 2.5'!B2061,WEOApr2024all!$B$1:$B$197,0),MATCH('Figure 2.5'!C2061,WEOApr2024all!$B$1:$BG$1,0))="","",INDEX(WEOApr2024all!$B$1:$BG$197,MATCH('Figure 2.5'!B2061,WEOApr2024all!$B$1:$B$197,0),MATCH('Figure 2.5'!C2061,WEOApr2024all!$B$1:$BG$1,0)))</f>
        <v>5.7960000000000003</v>
      </c>
      <c r="G2061" s="1">
        <f t="shared" si="106"/>
        <v>-1.295999999999963</v>
      </c>
      <c r="J2061" t="s">
        <v>81</v>
      </c>
      <c r="K2061" t="s">
        <v>82</v>
      </c>
      <c r="L2061" s="2">
        <v>2006</v>
      </c>
      <c r="M2061" s="1" cm="1">
        <f t="array" ref="M2061">INDEX($E$1:$E$6469,MATCH(1,($A$1:$A$6469=J2061)*($C$1:$C$6469=L2061),0))</f>
        <v>2.4999999999996136</v>
      </c>
      <c r="N2061" s="1" cm="1">
        <f t="array" ref="N2061">INDEX($F$1:$F$6469,MATCH(1,($A$1:$A$6469=J2061)*($C$1:$C$6469=L2061),0))</f>
        <v>1.7689999999999999</v>
      </c>
      <c r="O2061" s="1">
        <f t="shared" si="107"/>
        <v>0.73099999999961374</v>
      </c>
      <c r="R2061" s="1"/>
    </row>
    <row r="2062" spans="1:18">
      <c r="A2062" t="s">
        <v>343</v>
      </c>
      <c r="B2062" t="s">
        <v>344</v>
      </c>
      <c r="C2062" s="2">
        <v>2005</v>
      </c>
      <c r="D2062" s="10">
        <f>Fngdp_rpch!S2062</f>
        <v>6.0000000000000053</v>
      </c>
      <c r="E2062" s="1">
        <f t="shared" si="105"/>
        <v>6.0000000000000053</v>
      </c>
      <c r="F2062" s="4">
        <f>IF(INDEX(WEOApr2024all!$B$1:$BG$197,MATCH('Figure 2.5'!B2062,WEOApr2024all!$B$1:$B$197,0),MATCH('Figure 2.5'!C2062,WEOApr2024all!$B$1:$BG$1,0))="","",INDEX(WEOApr2024all!$B$1:$BG$197,MATCH('Figure 2.5'!B2062,WEOApr2024all!$B$1:$B$197,0),MATCH('Figure 2.5'!C2062,WEOApr2024all!$B$1:$BG$1,0)))</f>
        <v>9.5879999999999992</v>
      </c>
      <c r="G2062" s="1">
        <f t="shared" si="106"/>
        <v>-3.5879999999999939</v>
      </c>
      <c r="J2062" t="s">
        <v>81</v>
      </c>
      <c r="K2062" t="s">
        <v>82</v>
      </c>
      <c r="L2062" s="2">
        <v>2007</v>
      </c>
      <c r="M2062" s="1" cm="1">
        <f t="array" ref="M2062">INDEX($E$1:$E$6469,MATCH(1,($A$1:$A$6469=J2062)*($C$1:$C$6469=L2062),0))</f>
        <v>3.6319018404907144</v>
      </c>
      <c r="N2062" s="1" cm="1">
        <f t="array" ref="N2062">INDEX($F$1:$F$6469,MATCH(1,($A$1:$A$6469=J2062)*($C$1:$C$6469=L2062),0))</f>
        <v>4.7069999999999999</v>
      </c>
      <c r="O2062" s="1">
        <f t="shared" si="107"/>
        <v>-1.0750981595092854</v>
      </c>
      <c r="R2062" s="1"/>
    </row>
    <row r="2063" spans="1:18">
      <c r="A2063" t="s">
        <v>343</v>
      </c>
      <c r="B2063" t="s">
        <v>344</v>
      </c>
      <c r="C2063" s="2">
        <v>2006</v>
      </c>
      <c r="D2063" s="10">
        <f>Fngdp_rpch!T2063</f>
        <v>4.4999999999999485</v>
      </c>
      <c r="E2063" s="1">
        <f t="shared" si="105"/>
        <v>4.4999999999999485</v>
      </c>
      <c r="F2063" s="4">
        <f>IF(INDEX(WEOApr2024all!$B$1:$BG$197,MATCH('Figure 2.5'!B2063,WEOApr2024all!$B$1:$B$197,0),MATCH('Figure 2.5'!C2063,WEOApr2024all!$B$1:$BG$1,0))="","",INDEX(WEOApr2024all!$B$1:$BG$197,MATCH('Figure 2.5'!B2063,WEOApr2024all!$B$1:$B$197,0),MATCH('Figure 2.5'!C2063,WEOApr2024all!$B$1:$BG$1,0)))</f>
        <v>9.42</v>
      </c>
      <c r="G2063" s="1">
        <f t="shared" si="106"/>
        <v>-4.9200000000000514</v>
      </c>
      <c r="J2063" t="s">
        <v>81</v>
      </c>
      <c r="K2063" t="s">
        <v>82</v>
      </c>
      <c r="L2063" s="2">
        <v>2008</v>
      </c>
      <c r="M2063" s="1" cm="1">
        <f t="array" ref="M2063">INDEX($E$1:$E$6469,MATCH(1,($A$1:$A$6469=J2063)*($C$1:$C$6469=L2063),0))</f>
        <v>4.256394640681993</v>
      </c>
      <c r="N2063" s="1" cm="1">
        <f t="array" ref="N2063">INDEX($F$1:$F$6469,MATCH(1,($A$1:$A$6469=J2063)*($C$1:$C$6469=L2063),0))</f>
        <v>2.6579999999999999</v>
      </c>
      <c r="O2063" s="1">
        <f t="shared" si="107"/>
        <v>1.5983946406819931</v>
      </c>
      <c r="R2063" s="1"/>
    </row>
    <row r="2064" spans="1:18">
      <c r="A2064" t="s">
        <v>343</v>
      </c>
      <c r="B2064" t="s">
        <v>344</v>
      </c>
      <c r="C2064" s="2">
        <v>2007</v>
      </c>
      <c r="D2064" s="10">
        <f>Fngdp_rpch!U2064</f>
        <v>6.5000000000000391</v>
      </c>
      <c r="E2064" s="1">
        <f t="shared" si="105"/>
        <v>6.5000000000000391</v>
      </c>
      <c r="F2064" s="4">
        <f>IF(INDEX(WEOApr2024all!$B$1:$BG$197,MATCH('Figure 2.5'!B2064,WEOApr2024all!$B$1:$B$197,0),MATCH('Figure 2.5'!C2064,WEOApr2024all!$B$1:$BG$1,0))="","",INDEX(WEOApr2024all!$B$1:$BG$197,MATCH('Figure 2.5'!B2064,WEOApr2024all!$B$1:$B$197,0),MATCH('Figure 2.5'!C2064,WEOApr2024all!$B$1:$BG$1,0)))</f>
        <v>12.579000000000001</v>
      </c>
      <c r="G2064" s="1">
        <f t="shared" si="106"/>
        <v>-6.0789999999999615</v>
      </c>
      <c r="J2064" t="s">
        <v>81</v>
      </c>
      <c r="K2064" t="s">
        <v>82</v>
      </c>
      <c r="L2064" s="2">
        <v>2009</v>
      </c>
      <c r="M2064" s="1" cm="1">
        <f t="array" ref="M2064">INDEX($E$1:$E$6469,MATCH(1,($A$1:$A$6469=J2064)*($C$1:$C$6469=L2064),0))</f>
        <v>4.0000000000000036</v>
      </c>
      <c r="N2064" s="1" cm="1">
        <f t="array" ref="N2064">INDEX($F$1:$F$6469,MATCH(1,($A$1:$A$6469=J2064)*($C$1:$C$6469=L2064),0))</f>
        <v>5.89</v>
      </c>
      <c r="O2064" s="1">
        <f t="shared" si="107"/>
        <v>-1.8899999999999961</v>
      </c>
      <c r="R2064" s="1"/>
    </row>
    <row r="2065" spans="1:18">
      <c r="A2065" t="s">
        <v>343</v>
      </c>
      <c r="B2065" t="s">
        <v>344</v>
      </c>
      <c r="C2065" s="2">
        <v>2008</v>
      </c>
      <c r="D2065" s="10">
        <f>Fngdp_rpch!V2065</f>
        <v>8.997000000000078</v>
      </c>
      <c r="E2065" s="1">
        <f t="shared" si="105"/>
        <v>8.997000000000078</v>
      </c>
      <c r="F2065" s="4">
        <f>IF(INDEX(WEOApr2024all!$B$1:$BG$197,MATCH('Figure 2.5'!B2065,WEOApr2024all!$B$1:$B$197,0),MATCH('Figure 2.5'!C2065,WEOApr2024all!$B$1:$BG$1,0))="","",INDEX(WEOApr2024all!$B$1:$BG$197,MATCH('Figure 2.5'!B2065,WEOApr2024all!$B$1:$B$197,0),MATCH('Figure 2.5'!C2065,WEOApr2024all!$B$1:$BG$1,0)))</f>
        <v>2.419</v>
      </c>
      <c r="G2065" s="1">
        <f t="shared" si="106"/>
        <v>6.5780000000000776</v>
      </c>
      <c r="J2065" t="s">
        <v>81</v>
      </c>
      <c r="K2065" t="s">
        <v>82</v>
      </c>
      <c r="L2065" s="2">
        <v>2010</v>
      </c>
      <c r="M2065" s="1" cm="1">
        <f t="array" ref="M2065">INDEX($E$1:$E$6469,MATCH(1,($A$1:$A$6469=J2065)*($C$1:$C$6469=L2065),0))</f>
        <v>2.6999999999999247</v>
      </c>
      <c r="N2065" s="1" cm="1">
        <f t="array" ref="N2065">INDEX($F$1:$F$6469,MATCH(1,($A$1:$A$6469=J2065)*($C$1:$C$6469=L2065),0))</f>
        <v>-5.6520000000000001</v>
      </c>
      <c r="O2065" s="1">
        <f t="shared" si="107"/>
        <v>8.3519999999999257</v>
      </c>
      <c r="R2065" s="1"/>
    </row>
    <row r="2066" spans="1:18">
      <c r="A2066" t="s">
        <v>343</v>
      </c>
      <c r="B2066" t="s">
        <v>344</v>
      </c>
      <c r="C2066" s="2">
        <v>2009</v>
      </c>
      <c r="D2066" s="10">
        <f>Fngdp_rpch!W2066</f>
        <v>4.0000000000005809</v>
      </c>
      <c r="E2066" s="1">
        <f t="shared" si="105"/>
        <v>4.0000000000005809</v>
      </c>
      <c r="F2066" s="4">
        <f>IF(INDEX(WEOApr2024all!$B$1:$BG$197,MATCH('Figure 2.5'!B2066,WEOApr2024all!$B$1:$B$197,0),MATCH('Figure 2.5'!C2066,WEOApr2024all!$B$1:$BG$1,0))="","",INDEX(WEOApr2024all!$B$1:$BG$197,MATCH('Figure 2.5'!B2066,WEOApr2024all!$B$1:$B$197,0),MATCH('Figure 2.5'!C2066,WEOApr2024all!$B$1:$BG$1,0)))</f>
        <v>-3.6509999999999998</v>
      </c>
      <c r="G2066" s="1">
        <f t="shared" si="106"/>
        <v>7.6510000000005807</v>
      </c>
      <c r="J2066" t="s">
        <v>81</v>
      </c>
      <c r="K2066" t="s">
        <v>82</v>
      </c>
      <c r="L2066" s="2">
        <v>2011</v>
      </c>
      <c r="M2066" s="1" cm="1">
        <f t="array" ref="M2066">INDEX($E$1:$E$6469,MATCH(1,($A$1:$A$6469=J2066)*($C$1:$C$6469=L2066),0))</f>
        <v>9.8000000000000078</v>
      </c>
      <c r="N2066" s="1" cm="1">
        <f t="array" ref="N2066">INDEX($F$1:$F$6469,MATCH(1,($A$1:$A$6469=J2066)*($C$1:$C$6469=L2066),0))</f>
        <v>5.0979999999999999</v>
      </c>
      <c r="O2066" s="1">
        <f t="shared" si="107"/>
        <v>4.702000000000008</v>
      </c>
      <c r="R2066" s="1"/>
    </row>
    <row r="2067" spans="1:18">
      <c r="A2067" t="s">
        <v>343</v>
      </c>
      <c r="B2067" t="s">
        <v>344</v>
      </c>
      <c r="C2067" s="2">
        <v>2010</v>
      </c>
      <c r="D2067" s="10">
        <f>Fngdp_rpch!X2067</f>
        <v>2.0000000000004903</v>
      </c>
      <c r="E2067" s="1">
        <f t="shared" si="105"/>
        <v>2.0000000000004903</v>
      </c>
      <c r="F2067" s="4">
        <f>IF(INDEX(WEOApr2024all!$B$1:$BG$197,MATCH('Figure 2.5'!B2067,WEOApr2024all!$B$1:$B$197,0),MATCH('Figure 2.5'!C2067,WEOApr2024all!$B$1:$BG$1,0))="","",INDEX(WEOApr2024all!$B$1:$BG$197,MATCH('Figure 2.5'!B2067,WEOApr2024all!$B$1:$B$197,0),MATCH('Figure 2.5'!C2067,WEOApr2024all!$B$1:$BG$1,0)))</f>
        <v>6.9420000000000002</v>
      </c>
      <c r="G2067" s="1">
        <f t="shared" si="106"/>
        <v>-4.9419999999995099</v>
      </c>
      <c r="J2067" t="s">
        <v>81</v>
      </c>
      <c r="K2067" t="s">
        <v>82</v>
      </c>
      <c r="L2067" s="2">
        <v>2012</v>
      </c>
      <c r="M2067" s="1" cm="1">
        <f t="array" ref="M2067">INDEX($E$1:$E$6469,MATCH(1,($A$1:$A$6469=J2067)*($C$1:$C$6469=L2067),0))</f>
        <v>7.5276056101833744</v>
      </c>
      <c r="N2067" s="1" cm="1">
        <f t="array" ref="N2067">INDEX($F$1:$F$6469,MATCH(1,($A$1:$A$6469=J2067)*($C$1:$C$6469=L2067),0))</f>
        <v>0.502</v>
      </c>
      <c r="O2067" s="1">
        <f t="shared" si="107"/>
        <v>7.0256056101833746</v>
      </c>
      <c r="R2067" s="1"/>
    </row>
    <row r="2068" spans="1:18">
      <c r="A2068" t="s">
        <v>343</v>
      </c>
      <c r="B2068" t="s">
        <v>344</v>
      </c>
      <c r="C2068" s="2">
        <v>2011</v>
      </c>
      <c r="D2068" s="10">
        <f>Fngdp_rpch!Y2068</f>
        <v>4.0001518052439566</v>
      </c>
      <c r="E2068" s="1">
        <f t="shared" si="105"/>
        <v>4.0001518052439566</v>
      </c>
      <c r="F2068" s="4">
        <f>IF(INDEX(WEOApr2024all!$B$1:$BG$197,MATCH('Figure 2.5'!B2068,WEOApr2024all!$B$1:$B$197,0),MATCH('Figure 2.5'!C2068,WEOApr2024all!$B$1:$BG$1,0))="","",INDEX(WEOApr2024all!$B$1:$BG$197,MATCH('Figure 2.5'!B2068,WEOApr2024all!$B$1:$B$197,0),MATCH('Figure 2.5'!C2068,WEOApr2024all!$B$1:$BG$1,0)))</f>
        <v>7.9489999999999998</v>
      </c>
      <c r="G2068" s="1">
        <f t="shared" si="106"/>
        <v>-3.9488481947560432</v>
      </c>
      <c r="J2068" t="s">
        <v>81</v>
      </c>
      <c r="K2068" t="s">
        <v>82</v>
      </c>
      <c r="L2068" s="2">
        <v>2013</v>
      </c>
      <c r="M2068" s="1" cm="1">
        <f t="array" ref="M2068">INDEX($E$1:$E$6469,MATCH(1,($A$1:$A$6469=J2068)*($C$1:$C$6469=L2068),0))</f>
        <v>6.5000000000000169</v>
      </c>
      <c r="N2068" s="1" cm="1">
        <f t="array" ref="N2068">INDEX($F$1:$F$6469,MATCH(1,($A$1:$A$6469=J2068)*($C$1:$C$6469=L2068),0))</f>
        <v>4.3250000000000002</v>
      </c>
      <c r="O2068" s="1">
        <f t="shared" si="107"/>
        <v>2.1750000000000167</v>
      </c>
      <c r="R2068" s="1"/>
    </row>
    <row r="2069" spans="1:18">
      <c r="A2069" t="s">
        <v>343</v>
      </c>
      <c r="B2069" t="s">
        <v>344</v>
      </c>
      <c r="C2069" s="2">
        <v>2012</v>
      </c>
      <c r="D2069" s="10">
        <f>Fngdp_rpch!Z2069</f>
        <v>5.2489218316360331</v>
      </c>
      <c r="E2069" s="1">
        <f t="shared" si="105"/>
        <v>5.2489218316360331</v>
      </c>
      <c r="F2069" s="4">
        <f>IF(INDEX(WEOApr2024all!$B$1:$BG$197,MATCH('Figure 2.5'!B2069,WEOApr2024all!$B$1:$B$197,0),MATCH('Figure 2.5'!C2069,WEOApr2024all!$B$1:$BG$1,0))="","",INDEX(WEOApr2024all!$B$1:$BG$197,MATCH('Figure 2.5'!B2069,WEOApr2024all!$B$1:$B$197,0),MATCH('Figure 2.5'!C2069,WEOApr2024all!$B$1:$BG$1,0)))</f>
        <v>6.5789999999999997</v>
      </c>
      <c r="G2069" s="1">
        <f t="shared" si="106"/>
        <v>-1.3300781683639666</v>
      </c>
      <c r="J2069" t="s">
        <v>81</v>
      </c>
      <c r="K2069" t="s">
        <v>82</v>
      </c>
      <c r="L2069" s="2">
        <v>2014</v>
      </c>
      <c r="M2069" s="1" cm="1">
        <f t="array" ref="M2069">INDEX($E$1:$E$6469,MATCH(1,($A$1:$A$6469=J2069)*($C$1:$C$6469=L2069),0))</f>
        <v>4.5282764331521674</v>
      </c>
      <c r="N2069" s="1" cm="1">
        <f t="array" ref="N2069">INDEX($F$1:$F$6469,MATCH(1,($A$1:$A$6469=J2069)*($C$1:$C$6469=L2069),0))</f>
        <v>1.7230000000000001</v>
      </c>
      <c r="O2069" s="1">
        <f t="shared" si="107"/>
        <v>2.8052764331521676</v>
      </c>
      <c r="R2069" s="1"/>
    </row>
    <row r="2070" spans="1:18">
      <c r="A2070" t="s">
        <v>343</v>
      </c>
      <c r="B2070" t="s">
        <v>344</v>
      </c>
      <c r="C2070" s="2">
        <v>2013</v>
      </c>
      <c r="D2070" s="10">
        <f>Fngdp_rpch!AA2070</f>
        <v>5.4732090252707755</v>
      </c>
      <c r="E2070" s="1">
        <f t="shared" si="105"/>
        <v>5.4732090252707755</v>
      </c>
      <c r="F2070" s="4">
        <f>IF(INDEX(WEOApr2024all!$B$1:$BG$197,MATCH('Figure 2.5'!B2070,WEOApr2024all!$B$1:$B$197,0),MATCH('Figure 2.5'!C2070,WEOApr2024all!$B$1:$BG$1,0))="","",INDEX(WEOApr2024all!$B$1:$BG$197,MATCH('Figure 2.5'!B2070,WEOApr2024all!$B$1:$B$197,0),MATCH('Figure 2.5'!C2070,WEOApr2024all!$B$1:$BG$1,0)))</f>
        <v>5.1340000000000003</v>
      </c>
      <c r="G2070" s="1">
        <f t="shared" si="106"/>
        <v>0.33920902527077512</v>
      </c>
      <c r="J2070" t="s">
        <v>81</v>
      </c>
      <c r="K2070" t="s">
        <v>82</v>
      </c>
      <c r="L2070" s="2">
        <v>2015</v>
      </c>
      <c r="M2070" s="1" cm="1">
        <f t="array" ref="M2070">INDEX($E$1:$E$6469,MATCH(1,($A$1:$A$6469=J2070)*($C$1:$C$6469=L2070),0))</f>
        <v>3.6999999999999922</v>
      </c>
      <c r="N2070" s="1" cm="1">
        <f t="array" ref="N2070">INDEX($F$1:$F$6469,MATCH(1,($A$1:$A$6469=J2070)*($C$1:$C$6469=L2070),0))</f>
        <v>2.5630000000000002</v>
      </c>
      <c r="O2070" s="1">
        <f t="shared" si="107"/>
        <v>1.136999999999992</v>
      </c>
      <c r="R2070" s="1"/>
    </row>
    <row r="2071" spans="1:18">
      <c r="A2071" t="s">
        <v>343</v>
      </c>
      <c r="B2071" t="s">
        <v>344</v>
      </c>
      <c r="C2071" s="2">
        <v>2014</v>
      </c>
      <c r="D2071" s="10">
        <f>Fngdp_rpch!AB2071</f>
        <v>4.9699577317805721</v>
      </c>
      <c r="E2071" s="1">
        <f t="shared" si="105"/>
        <v>4.9699577317805721</v>
      </c>
      <c r="F2071" s="4">
        <f>IF(INDEX(WEOApr2024all!$B$1:$BG$197,MATCH('Figure 2.5'!B2071,WEOApr2024all!$B$1:$B$197,0),MATCH('Figure 2.5'!C2071,WEOApr2024all!$B$1:$BG$1,0))="","",INDEX(WEOApr2024all!$B$1:$BG$197,MATCH('Figure 2.5'!B2071,WEOApr2024all!$B$1:$B$197,0),MATCH('Figure 2.5'!C2071,WEOApr2024all!$B$1:$BG$1,0)))</f>
        <v>4.0910000000000002</v>
      </c>
      <c r="G2071" s="1">
        <f t="shared" si="106"/>
        <v>0.8789577317805719</v>
      </c>
      <c r="J2071" t="s">
        <v>81</v>
      </c>
      <c r="K2071" t="s">
        <v>82</v>
      </c>
      <c r="L2071" s="2">
        <v>2016</v>
      </c>
      <c r="M2071" s="1" cm="1">
        <f t="array" ref="M2071">INDEX($E$1:$E$6469,MATCH(1,($A$1:$A$6469=J2071)*($C$1:$C$6469=L2071),0))</f>
        <v>3.2489535865708241</v>
      </c>
      <c r="N2071" s="1" cm="1">
        <f t="array" ref="N2071">INDEX($F$1:$F$6469,MATCH(1,($A$1:$A$6469=J2071)*($C$1:$C$6469=L2071),0))</f>
        <v>1.8120000000000001</v>
      </c>
      <c r="O2071" s="1">
        <f t="shared" si="107"/>
        <v>1.4369535865708241</v>
      </c>
      <c r="R2071" s="1"/>
    </row>
    <row r="2072" spans="1:18">
      <c r="A2072" t="s">
        <v>343</v>
      </c>
      <c r="B2072" t="s">
        <v>344</v>
      </c>
      <c r="C2072" s="2">
        <v>2015</v>
      </c>
      <c r="D2072" s="10">
        <f>Fngdp_rpch!AC2072</f>
        <v>5.0000656558568224</v>
      </c>
      <c r="E2072" s="1">
        <f t="shared" si="105"/>
        <v>5.0000656558568224</v>
      </c>
      <c r="F2072" s="4">
        <f>IF(INDEX(WEOApr2024all!$B$1:$BG$197,MATCH('Figure 2.5'!B2072,WEOApr2024all!$B$1:$B$197,0),MATCH('Figure 2.5'!C2072,WEOApr2024all!$B$1:$BG$1,0))="","",INDEX(WEOApr2024all!$B$1:$BG$197,MATCH('Figure 2.5'!B2072,WEOApr2024all!$B$1:$B$197,0),MATCH('Figure 2.5'!C2072,WEOApr2024all!$B$1:$BG$1,0)))</f>
        <v>3.351</v>
      </c>
      <c r="G2072" s="1">
        <f t="shared" si="106"/>
        <v>1.6490656558568224</v>
      </c>
      <c r="J2072" t="s">
        <v>81</v>
      </c>
      <c r="K2072" t="s">
        <v>82</v>
      </c>
      <c r="L2072" s="2">
        <v>2017</v>
      </c>
      <c r="M2072" s="1" cm="1">
        <f t="array" ref="M2072">INDEX($E$1:$E$6469,MATCH(1,($A$1:$A$6469=J2072)*($C$1:$C$6469=L2072),0))</f>
        <v>3.2484136152989063</v>
      </c>
      <c r="N2072" s="1" cm="1">
        <f t="array" ref="N2072">INDEX($F$1:$F$6469,MATCH(1,($A$1:$A$6469=J2072)*($C$1:$C$6469=L2072),0))</f>
        <v>2.5099999999999998</v>
      </c>
      <c r="O2072" s="1">
        <f t="shared" si="107"/>
        <v>0.73841361529890648</v>
      </c>
      <c r="R2072" s="1"/>
    </row>
    <row r="2073" spans="1:18">
      <c r="A2073" t="s">
        <v>343</v>
      </c>
      <c r="B2073" t="s">
        <v>344</v>
      </c>
      <c r="C2073" s="2">
        <v>2016</v>
      </c>
      <c r="D2073" s="10">
        <f>Fngdp_rpch!AD2073</f>
        <v>2.9598427193677557</v>
      </c>
      <c r="E2073" s="1">
        <f t="shared" si="105"/>
        <v>2.9598427193677557</v>
      </c>
      <c r="F2073" s="4">
        <f>IF(INDEX(WEOApr2024all!$B$1:$BG$197,MATCH('Figure 2.5'!B2073,WEOApr2024all!$B$1:$B$197,0),MATCH('Figure 2.5'!C2073,WEOApr2024all!$B$1:$BG$1,0))="","",INDEX(WEOApr2024all!$B$1:$BG$197,MATCH('Figure 2.5'!B2073,WEOApr2024all!$B$1:$B$197,0),MATCH('Figure 2.5'!C2073,WEOApr2024all!$B$1:$BG$1,0)))</f>
        <v>3.45</v>
      </c>
      <c r="G2073" s="1">
        <f t="shared" si="106"/>
        <v>-0.49015728063224451</v>
      </c>
      <c r="J2073" t="s">
        <v>81</v>
      </c>
      <c r="K2073" t="s">
        <v>82</v>
      </c>
      <c r="L2073" s="2">
        <v>2018</v>
      </c>
      <c r="M2073" s="1" cm="1">
        <f t="array" ref="M2073">INDEX($E$1:$E$6469,MATCH(1,($A$1:$A$6469=J2073)*($C$1:$C$6469=L2073),0))</f>
        <v>3.0000000000000027</v>
      </c>
      <c r="N2073" s="1" cm="1">
        <f t="array" ref="N2073">INDEX($F$1:$F$6469,MATCH(1,($A$1:$A$6469=J2073)*($C$1:$C$6469=L2073),0))</f>
        <v>1.6679999999999999</v>
      </c>
      <c r="O2073" s="1">
        <f t="shared" si="107"/>
        <v>1.3320000000000027</v>
      </c>
      <c r="R2073" s="1"/>
    </row>
    <row r="2074" spans="1:18">
      <c r="A2074" t="s">
        <v>343</v>
      </c>
      <c r="B2074" t="s">
        <v>344</v>
      </c>
      <c r="C2074" s="2">
        <v>2017</v>
      </c>
      <c r="D2074" s="10">
        <f>Fngdp_rpch!AE2074</f>
        <v>5.167991265385119</v>
      </c>
      <c r="E2074" s="1">
        <f t="shared" si="105"/>
        <v>5.167991265385119</v>
      </c>
      <c r="F2074" s="4">
        <f>IF(INDEX(WEOApr2024all!$B$1:$BG$197,MATCH('Figure 2.5'!B2074,WEOApr2024all!$B$1:$B$197,0),MATCH('Figure 2.5'!C2074,WEOApr2024all!$B$1:$BG$1,0))="","",INDEX(WEOApr2024all!$B$1:$BG$197,MATCH('Figure 2.5'!B2074,WEOApr2024all!$B$1:$B$197,0),MATCH('Figure 2.5'!C2074,WEOApr2024all!$B$1:$BG$1,0)))</f>
        <v>5.1609999999999996</v>
      </c>
      <c r="G2074" s="1">
        <f t="shared" si="106"/>
        <v>6.9912653851194051E-3</v>
      </c>
      <c r="J2074" t="s">
        <v>81</v>
      </c>
      <c r="K2074" t="s">
        <v>82</v>
      </c>
      <c r="L2074" s="2">
        <v>2019</v>
      </c>
      <c r="M2074" s="1" cm="1">
        <f t="array" ref="M2074">INDEX($E$1:$E$6469,MATCH(1,($A$1:$A$6469=J2074)*($C$1:$C$6469=L2074),0))</f>
        <v>2.4999999999995692</v>
      </c>
      <c r="N2074" s="1" cm="1">
        <f t="array" ref="N2074">INDEX($F$1:$F$6469,MATCH(1,($A$1:$A$6469=J2074)*($C$1:$C$6469=L2074),0))</f>
        <v>-1.6850000000000001</v>
      </c>
      <c r="O2074" s="1">
        <f t="shared" si="107"/>
        <v>4.1849999999995688</v>
      </c>
      <c r="R2074" s="1"/>
    </row>
    <row r="2075" spans="1:18">
      <c r="A2075" t="s">
        <v>343</v>
      </c>
      <c r="B2075" t="s">
        <v>344</v>
      </c>
      <c r="C2075" s="2">
        <v>2018</v>
      </c>
      <c r="D2075" s="10">
        <f>Fngdp_rpch!AF2075</f>
        <v>4.1679900393511549</v>
      </c>
      <c r="E2075" s="1">
        <f t="shared" si="105"/>
        <v>4.1679900393511549</v>
      </c>
      <c r="F2075" s="4">
        <f>IF(INDEX(WEOApr2024all!$B$1:$BG$197,MATCH('Figure 2.5'!B2075,WEOApr2024all!$B$1:$B$197,0),MATCH('Figure 2.5'!C2075,WEOApr2024all!$B$1:$BG$1,0))="","",INDEX(WEOApr2024all!$B$1:$BG$197,MATCH('Figure 2.5'!B2075,WEOApr2024all!$B$1:$B$197,0),MATCH('Figure 2.5'!C2075,WEOApr2024all!$B$1:$BG$1,0)))</f>
        <v>6.0620000000000003</v>
      </c>
      <c r="G2075" s="1">
        <f t="shared" si="106"/>
        <v>-1.8940099606488454</v>
      </c>
      <c r="J2075" t="s">
        <v>81</v>
      </c>
      <c r="K2075" t="s">
        <v>82</v>
      </c>
      <c r="L2075" s="2">
        <v>2020</v>
      </c>
      <c r="M2075" s="1" cm="1">
        <f t="array" ref="M2075">INDEX($E$1:$E$6469,MATCH(1,($A$1:$A$6469=J2075)*($C$1:$C$6469=L2075),0))</f>
        <v>1.1992019653259245</v>
      </c>
      <c r="N2075" s="1" cm="1">
        <f t="array" ref="N2075">INDEX($F$1:$F$6469,MATCH(1,($A$1:$A$6469=J2075)*($C$1:$C$6469=L2075),0))</f>
        <v>-3.343</v>
      </c>
      <c r="O2075" s="1">
        <f t="shared" si="107"/>
        <v>4.5422019653259245</v>
      </c>
      <c r="R2075" s="1"/>
    </row>
    <row r="2076" spans="1:18">
      <c r="A2076" t="s">
        <v>343</v>
      </c>
      <c r="B2076" t="s">
        <v>344</v>
      </c>
      <c r="C2076" s="2">
        <v>2019</v>
      </c>
      <c r="D2076" s="10">
        <f>Fngdp_rpch!AG2076</f>
        <v>4.7807395532242891</v>
      </c>
      <c r="E2076" s="1">
        <f t="shared" si="105"/>
        <v>4.7807395532242891</v>
      </c>
      <c r="F2076" s="4">
        <f>IF(INDEX(WEOApr2024all!$B$1:$BG$197,MATCH('Figure 2.5'!B2076,WEOApr2024all!$B$1:$B$197,0),MATCH('Figure 2.5'!C2076,WEOApr2024all!$B$1:$BG$1,0))="","",INDEX(WEOApr2024all!$B$1:$BG$197,MATCH('Figure 2.5'!B2076,WEOApr2024all!$B$1:$B$197,0),MATCH('Figure 2.5'!C2076,WEOApr2024all!$B$1:$BG$1,0)))</f>
        <v>5.38</v>
      </c>
      <c r="G2076" s="1">
        <f t="shared" si="106"/>
        <v>-0.59926044677571078</v>
      </c>
      <c r="J2076" t="s">
        <v>377</v>
      </c>
      <c r="K2076" t="s">
        <v>378</v>
      </c>
      <c r="L2076" s="2">
        <v>1991</v>
      </c>
      <c r="M2076" s="1" cm="1">
        <f t="array" ref="M2076">INDEX($E$1:$E$6469,MATCH(1,($A$1:$A$6469=J2076)*($C$1:$C$6469=L2076),0))</f>
        <v>1.5997458063806702</v>
      </c>
      <c r="N2076" s="1" cm="1">
        <f t="array" ref="N2076">INDEX($F$1:$F$6469,MATCH(1,($A$1:$A$6469=J2076)*($C$1:$C$6469=L2076),0))</f>
        <v>-11.891999999999999</v>
      </c>
      <c r="O2076" s="1">
        <f t="shared" si="107"/>
        <v>13.491745806380671</v>
      </c>
      <c r="R2076" s="1"/>
    </row>
    <row r="2077" spans="1:18">
      <c r="A2077" t="s">
        <v>343</v>
      </c>
      <c r="B2077" t="s">
        <v>344</v>
      </c>
      <c r="C2077" s="2">
        <v>2020</v>
      </c>
      <c r="D2077" s="10">
        <f>Fngdp_rpch!AH2077</f>
        <v>4.8007961976374247</v>
      </c>
      <c r="E2077" s="1">
        <f t="shared" si="105"/>
        <v>4.8007961976374247</v>
      </c>
      <c r="F2077" s="4">
        <f>IF(INDEX(WEOApr2024all!$B$1:$BG$197,MATCH('Figure 2.5'!B2077,WEOApr2024all!$B$1:$B$197,0),MATCH('Figure 2.5'!C2077,WEOApr2024all!$B$1:$BG$1,0))="","",INDEX(WEOApr2024all!$B$1:$BG$197,MATCH('Figure 2.5'!B2077,WEOApr2024all!$B$1:$B$197,0),MATCH('Figure 2.5'!C2077,WEOApr2024all!$B$1:$BG$1,0)))</f>
        <v>-6.2910000000000004</v>
      </c>
      <c r="G2077" s="1">
        <f t="shared" si="106"/>
        <v>11.091796197637425</v>
      </c>
      <c r="J2077" t="s">
        <v>377</v>
      </c>
      <c r="K2077" t="s">
        <v>378</v>
      </c>
      <c r="L2077" s="2">
        <v>1992</v>
      </c>
      <c r="M2077" s="1" cm="1">
        <f t="array" ref="M2077">INDEX($E$1:$E$6469,MATCH(1,($A$1:$A$6469=J2077)*($C$1:$C$6469=L2077),0))</f>
        <v>2.0181743449331213</v>
      </c>
      <c r="N2077" s="1" cm="1">
        <f t="array" ref="N2077">INDEX($F$1:$F$6469,MATCH(1,($A$1:$A$6469=J2077)*($C$1:$C$6469=L2077),0))</f>
        <v>-3.0640000000000001</v>
      </c>
      <c r="O2077" s="1">
        <f t="shared" si="107"/>
        <v>5.0821743449331214</v>
      </c>
      <c r="R2077" s="1"/>
    </row>
    <row r="2078" spans="1:18">
      <c r="A2078" t="s">
        <v>343</v>
      </c>
      <c r="B2078" t="s">
        <v>344</v>
      </c>
      <c r="C2078" s="2">
        <v>2021</v>
      </c>
      <c r="D2078" s="10">
        <f>Fngdp_rpch!AI2078</f>
        <v>4.9849436370133615</v>
      </c>
      <c r="E2078" s="1">
        <f t="shared" si="105"/>
        <v>4.9849436370133615</v>
      </c>
      <c r="F2078" s="4">
        <f>IF(INDEX(WEOApr2024all!$B$1:$BG$197,MATCH('Figure 2.5'!B2078,WEOApr2024all!$B$1:$B$197,0),MATCH('Figure 2.5'!C2078,WEOApr2024all!$B$1:$BG$1,0))="","",INDEX(WEOApr2024all!$B$1:$BG$197,MATCH('Figure 2.5'!B2078,WEOApr2024all!$B$1:$B$197,0),MATCH('Figure 2.5'!C2078,WEOApr2024all!$B$1:$BG$1,0)))</f>
        <v>10.644</v>
      </c>
      <c r="G2078" s="1">
        <f t="shared" si="106"/>
        <v>-5.6590563629866386</v>
      </c>
      <c r="J2078" t="s">
        <v>377</v>
      </c>
      <c r="K2078" t="s">
        <v>378</v>
      </c>
      <c r="L2078" s="2">
        <v>1993</v>
      </c>
      <c r="M2078" s="1" cm="1">
        <f t="array" ref="M2078">INDEX($E$1:$E$6469,MATCH(1,($A$1:$A$6469=J2078)*($C$1:$C$6469=L2078),0))</f>
        <v>4.0000007816984207</v>
      </c>
      <c r="N2078" s="1" cm="1">
        <f t="array" ref="N2078">INDEX($F$1:$F$6469,MATCH(1,($A$1:$A$6469=J2078)*($C$1:$C$6469=L2078),0))</f>
        <v>-0.57599999999999996</v>
      </c>
      <c r="O2078" s="1">
        <f t="shared" si="107"/>
        <v>4.5760007816984203</v>
      </c>
      <c r="R2078" s="1"/>
    </row>
    <row r="2079" spans="1:18">
      <c r="A2079" t="s">
        <v>343</v>
      </c>
      <c r="B2079" t="s">
        <v>344</v>
      </c>
      <c r="C2079" s="2">
        <v>2022</v>
      </c>
      <c r="D2079" s="10">
        <f>Fngdp_rpch!AJ2079</f>
        <v>5.7641380179701773</v>
      </c>
      <c r="E2079" s="1">
        <f t="shared" si="105"/>
        <v>5.7641380179701773</v>
      </c>
      <c r="F2079" s="4">
        <f>IF(INDEX(WEOApr2024all!$B$1:$BG$197,MATCH('Figure 2.5'!B2079,WEOApr2024all!$B$1:$B$197,0),MATCH('Figure 2.5'!C2079,WEOApr2024all!$B$1:$BG$1,0))="","",INDEX(WEOApr2024all!$B$1:$BG$197,MATCH('Figure 2.5'!B2079,WEOApr2024all!$B$1:$B$197,0),MATCH('Figure 2.5'!C2079,WEOApr2024all!$B$1:$BG$1,0)))</f>
        <v>10.96</v>
      </c>
      <c r="G2079" s="1">
        <f t="shared" si="106"/>
        <v>-5.1958619820298235</v>
      </c>
      <c r="J2079" t="s">
        <v>377</v>
      </c>
      <c r="K2079" t="s">
        <v>378</v>
      </c>
      <c r="L2079" s="2">
        <v>1994</v>
      </c>
      <c r="M2079" s="1" cm="1">
        <f t="array" ref="M2079">INDEX($E$1:$E$6469,MATCH(1,($A$1:$A$6469=J2079)*($C$1:$C$6469=L2079),0))</f>
        <v>2.0000052895284393</v>
      </c>
      <c r="N2079" s="1" cm="1">
        <f t="array" ref="N2079">INDEX($F$1:$F$6469,MATCH(1,($A$1:$A$6469=J2079)*($C$1:$C$6469=L2079),0))</f>
        <v>2.9470000000000001</v>
      </c>
      <c r="O2079" s="1">
        <f t="shared" si="107"/>
        <v>-0.94699471047156081</v>
      </c>
      <c r="R2079" s="1"/>
    </row>
    <row r="2080" spans="1:18">
      <c r="A2080" t="s">
        <v>343</v>
      </c>
      <c r="B2080" t="s">
        <v>344</v>
      </c>
      <c r="C2080" s="2">
        <v>2023</v>
      </c>
      <c r="D2080" s="10">
        <f>Fngdp_rpch!AK2080</f>
        <v>3.9958467939811282</v>
      </c>
      <c r="E2080" s="1">
        <f t="shared" si="105"/>
        <v>3.9958467939811282</v>
      </c>
      <c r="F2080" s="4" t="str">
        <f>IF(INDEX(WEOApr2024all!$B$1:$BG$197,MATCH('Figure 2.5'!B2080,WEOApr2024all!$B$1:$B$197,0),MATCH('Figure 2.5'!C2080,WEOApr2024all!$B$1:$BG$1,0))="","",INDEX(WEOApr2024all!$B$1:$BG$197,MATCH('Figure 2.5'!B2080,WEOApr2024all!$B$1:$B$197,0),MATCH('Figure 2.5'!C2080,WEOApr2024all!$B$1:$BG$1,0)))</f>
        <v/>
      </c>
      <c r="G2080" s="1" t="str">
        <f t="shared" si="106"/>
        <v/>
      </c>
      <c r="J2080" t="s">
        <v>377</v>
      </c>
      <c r="K2080" t="s">
        <v>378</v>
      </c>
      <c r="L2080" s="2">
        <v>1995</v>
      </c>
      <c r="M2080" s="1" cm="1">
        <f t="array" ref="M2080">INDEX($E$1:$E$6469,MATCH(1,($A$1:$A$6469=J2080)*($C$1:$C$6469=L2080),0))</f>
        <v>1.2000029508718368</v>
      </c>
      <c r="N2080" s="1" cm="1">
        <f t="array" ref="N2080">INDEX($F$1:$F$6469,MATCH(1,($A$1:$A$6469=J2080)*($C$1:$C$6469=L2080),0))</f>
        <v>2.5409999999999999</v>
      </c>
      <c r="O2080" s="1">
        <f t="shared" si="107"/>
        <v>-1.3409970491281631</v>
      </c>
      <c r="R2080" s="1"/>
    </row>
    <row r="2081" spans="1:18">
      <c r="A2081" t="s">
        <v>245</v>
      </c>
      <c r="B2081" t="s">
        <v>246</v>
      </c>
      <c r="C2081" s="2">
        <v>1991</v>
      </c>
      <c r="D2081" s="10">
        <f>Fngdp_rpch!E2081</f>
        <v>5.3281728225890612</v>
      </c>
      <c r="E2081" s="1">
        <f t="shared" si="105"/>
        <v>5.3281728225890612</v>
      </c>
      <c r="F2081" s="4">
        <f>IF(INDEX(WEOApr2024all!$B$1:$BG$197,MATCH('Figure 2.5'!B2081,WEOApr2024all!$B$1:$B$197,0),MATCH('Figure 2.5'!C2081,WEOApr2024all!$B$1:$BG$1,0))="","",INDEX(WEOApr2024all!$B$1:$BG$197,MATCH('Figure 2.5'!B2081,WEOApr2024all!$B$1:$B$197,0),MATCH('Figure 2.5'!C2081,WEOApr2024all!$B$1:$BG$1,0)))</f>
        <v>4.774</v>
      </c>
      <c r="G2081" s="1">
        <f t="shared" si="106"/>
        <v>0.5541728225890612</v>
      </c>
      <c r="J2081" t="s">
        <v>377</v>
      </c>
      <c r="K2081" t="s">
        <v>378</v>
      </c>
      <c r="L2081" s="2">
        <v>1996</v>
      </c>
      <c r="M2081" s="1" cm="1">
        <f t="array" ref="M2081">INDEX($E$1:$E$6469,MATCH(1,($A$1:$A$6469=J2081)*($C$1:$C$6469=L2081),0))</f>
        <v>0.69999825363009638</v>
      </c>
      <c r="N2081" s="1" cm="1">
        <f t="array" ref="N2081">INDEX($F$1:$F$6469,MATCH(1,($A$1:$A$6469=J2081)*($C$1:$C$6469=L2081),0))</f>
        <v>8.2000000000000003E-2</v>
      </c>
      <c r="O2081" s="1">
        <f t="shared" si="107"/>
        <v>0.61799825363009642</v>
      </c>
      <c r="R2081" s="1"/>
    </row>
    <row r="2082" spans="1:18">
      <c r="A2082" t="s">
        <v>245</v>
      </c>
      <c r="B2082" t="s">
        <v>246</v>
      </c>
      <c r="C2082" s="2">
        <v>1992</v>
      </c>
      <c r="D2082" s="10">
        <f>Fngdp_rpch!F2082</f>
        <v>5.0000006662794361</v>
      </c>
      <c r="E2082" s="1">
        <f t="shared" si="105"/>
        <v>5.0000006662794361</v>
      </c>
      <c r="F2082" s="4">
        <f>IF(INDEX(WEOApr2024all!$B$1:$BG$197,MATCH('Figure 2.5'!B2082,WEOApr2024all!$B$1:$B$197,0),MATCH('Figure 2.5'!C2082,WEOApr2024all!$B$1:$BG$1,0))="","",INDEX(WEOApr2024all!$B$1:$BG$197,MATCH('Figure 2.5'!B2082,WEOApr2024all!$B$1:$B$197,0),MATCH('Figure 2.5'!C2082,WEOApr2024all!$B$1:$BG$1,0)))</f>
        <v>4.4729999999999999</v>
      </c>
      <c r="G2082" s="1">
        <f t="shared" si="106"/>
        <v>0.5270006662794362</v>
      </c>
      <c r="J2082" t="s">
        <v>377</v>
      </c>
      <c r="K2082" t="s">
        <v>378</v>
      </c>
      <c r="L2082" s="2">
        <v>1997</v>
      </c>
      <c r="M2082" s="1" cm="1">
        <f t="array" ref="M2082">INDEX($E$1:$E$6469,MATCH(1,($A$1:$A$6469=J2082)*($C$1:$C$6469=L2082),0))</f>
        <v>2.9999937454622483</v>
      </c>
      <c r="N2082" s="1" cm="1">
        <f t="array" ref="N2082">INDEX($F$1:$F$6469,MATCH(1,($A$1:$A$6469=J2082)*($C$1:$C$6469=L2082),0))</f>
        <v>3.1429999999999998</v>
      </c>
      <c r="O2082" s="1">
        <f t="shared" si="107"/>
        <v>-0.14300625453775151</v>
      </c>
      <c r="R2082" s="1"/>
    </row>
    <row r="2083" spans="1:18">
      <c r="A2083" t="s">
        <v>245</v>
      </c>
      <c r="B2083" t="s">
        <v>246</v>
      </c>
      <c r="C2083" s="2">
        <v>1993</v>
      </c>
      <c r="D2083" s="10">
        <f>Fngdp_rpch!G2083</f>
        <v>5.5000013875927456</v>
      </c>
      <c r="E2083" s="1">
        <f t="shared" si="105"/>
        <v>5.5000013875927456</v>
      </c>
      <c r="F2083" s="4">
        <f>IF(INDEX(WEOApr2024all!$B$1:$BG$197,MATCH('Figure 2.5'!B2083,WEOApr2024all!$B$1:$B$197,0),MATCH('Figure 2.5'!C2083,WEOApr2024all!$B$1:$BG$1,0))="","",INDEX(WEOApr2024all!$B$1:$BG$197,MATCH('Figure 2.5'!B2083,WEOApr2024all!$B$1:$B$197,0),MATCH('Figure 2.5'!C2083,WEOApr2024all!$B$1:$BG$1,0)))</f>
        <v>4.7720000000000002</v>
      </c>
      <c r="G2083" s="1">
        <f t="shared" si="106"/>
        <v>0.72800138759274535</v>
      </c>
      <c r="J2083" t="s">
        <v>377</v>
      </c>
      <c r="K2083" t="s">
        <v>378</v>
      </c>
      <c r="L2083" s="2">
        <v>1998</v>
      </c>
      <c r="M2083" s="1" cm="1">
        <f t="array" ref="M2083">INDEX($E$1:$E$6469,MATCH(1,($A$1:$A$6469=J2083)*($C$1:$C$6469=L2083),0))</f>
        <v>3.4999948048654028</v>
      </c>
      <c r="N2083" s="1" cm="1">
        <f t="array" ref="N2083">INDEX($F$1:$F$6469,MATCH(1,($A$1:$A$6469=J2083)*($C$1:$C$6469=L2083),0))</f>
        <v>3.9</v>
      </c>
      <c r="O2083" s="1">
        <f t="shared" si="107"/>
        <v>-0.40000519513459709</v>
      </c>
      <c r="R2083" s="1"/>
    </row>
    <row r="2084" spans="1:18">
      <c r="A2084" t="s">
        <v>245</v>
      </c>
      <c r="B2084" t="s">
        <v>246</v>
      </c>
      <c r="C2084" s="2">
        <v>1994</v>
      </c>
      <c r="D2084" s="10">
        <f>Fngdp_rpch!H2084</f>
        <v>6.0000111218998509</v>
      </c>
      <c r="E2084" s="1">
        <f t="shared" si="105"/>
        <v>6.0000111218998509</v>
      </c>
      <c r="F2084" s="4">
        <f>IF(INDEX(WEOApr2024all!$B$1:$BG$197,MATCH('Figure 2.5'!B2084,WEOApr2024all!$B$1:$B$197,0),MATCH('Figure 2.5'!C2084,WEOApr2024all!$B$1:$BG$1,0))="","",INDEX(WEOApr2024all!$B$1:$BG$197,MATCH('Figure 2.5'!B2084,WEOApr2024all!$B$1:$B$197,0),MATCH('Figure 2.5'!C2084,WEOApr2024all!$B$1:$BG$1,0)))</f>
        <v>3.508</v>
      </c>
      <c r="G2084" s="1">
        <f t="shared" si="106"/>
        <v>2.4920111218998509</v>
      </c>
      <c r="J2084" t="s">
        <v>377</v>
      </c>
      <c r="K2084" t="s">
        <v>378</v>
      </c>
      <c r="L2084" s="2">
        <v>1999</v>
      </c>
      <c r="M2084" s="1" cm="1">
        <f t="array" ref="M2084">INDEX($E$1:$E$6469,MATCH(1,($A$1:$A$6469=J2084)*($C$1:$C$6469=L2084),0))</f>
        <v>4.8000019372201663</v>
      </c>
      <c r="N2084" s="1" cm="1">
        <f t="array" ref="N2084">INDEX($F$1:$F$6469,MATCH(1,($A$1:$A$6469=J2084)*($C$1:$C$6469=L2084),0))</f>
        <v>3.0710000000000002</v>
      </c>
      <c r="O2084" s="1">
        <f t="shared" si="107"/>
        <v>1.7290019372201662</v>
      </c>
      <c r="R2084" s="1"/>
    </row>
    <row r="2085" spans="1:18">
      <c r="A2085" t="s">
        <v>245</v>
      </c>
      <c r="B2085" t="s">
        <v>246</v>
      </c>
      <c r="C2085" s="2">
        <v>1995</v>
      </c>
      <c r="D2085" s="10">
        <f>Fngdp_rpch!I2085</f>
        <v>4.9957674718967393</v>
      </c>
      <c r="E2085" s="1">
        <f t="shared" si="105"/>
        <v>4.9957674718967393</v>
      </c>
      <c r="F2085" s="4">
        <f>IF(INDEX(WEOApr2024all!$B$1:$BG$197,MATCH('Figure 2.5'!B2085,WEOApr2024all!$B$1:$B$197,0),MATCH('Figure 2.5'!C2085,WEOApr2024all!$B$1:$BG$1,0))="","",INDEX(WEOApr2024all!$B$1:$BG$197,MATCH('Figure 2.5'!B2085,WEOApr2024all!$B$1:$B$197,0),MATCH('Figure 2.5'!C2085,WEOApr2024all!$B$1:$BG$1,0)))</f>
        <v>4.2329999999999997</v>
      </c>
      <c r="G2085" s="1">
        <f t="shared" si="106"/>
        <v>0.76276747189673966</v>
      </c>
      <c r="J2085" t="s">
        <v>377</v>
      </c>
      <c r="K2085" t="s">
        <v>378</v>
      </c>
      <c r="L2085" s="2">
        <v>2000</v>
      </c>
      <c r="M2085" s="1" cm="1">
        <f t="array" ref="M2085">INDEX($E$1:$E$6469,MATCH(1,($A$1:$A$6469=J2085)*($C$1:$C$6469=L2085),0))</f>
        <v>4.5000000000000151</v>
      </c>
      <c r="N2085" s="1" cm="1">
        <f t="array" ref="N2085">INDEX($F$1:$F$6469,MATCH(1,($A$1:$A$6469=J2085)*($C$1:$C$6469=L2085),0))</f>
        <v>4.4790000000000001</v>
      </c>
      <c r="O2085" s="1">
        <f t="shared" si="107"/>
        <v>2.1000000000015007E-2</v>
      </c>
      <c r="R2085" s="1"/>
    </row>
    <row r="2086" spans="1:18">
      <c r="A2086" t="s">
        <v>245</v>
      </c>
      <c r="B2086" t="s">
        <v>246</v>
      </c>
      <c r="C2086" s="2">
        <v>1996</v>
      </c>
      <c r="D2086" s="10">
        <f>Fngdp_rpch!J2086</f>
        <v>4.9989498448103964</v>
      </c>
      <c r="E2086" s="1">
        <f t="shared" si="105"/>
        <v>4.9989498448103964</v>
      </c>
      <c r="F2086" s="4">
        <f>IF(INDEX(WEOApr2024all!$B$1:$BG$197,MATCH('Figure 2.5'!B2086,WEOApr2024all!$B$1:$B$197,0),MATCH('Figure 2.5'!C2086,WEOApr2024all!$B$1:$BG$1,0))="","",INDEX(WEOApr2024all!$B$1:$BG$197,MATCH('Figure 2.5'!B2086,WEOApr2024all!$B$1:$B$197,0),MATCH('Figure 2.5'!C2086,WEOApr2024all!$B$1:$BG$1,0)))</f>
        <v>4.7649999999999997</v>
      </c>
      <c r="G2086" s="1">
        <f t="shared" si="106"/>
        <v>0.23394984481039671</v>
      </c>
      <c r="J2086" t="s">
        <v>377</v>
      </c>
      <c r="K2086" t="s">
        <v>378</v>
      </c>
      <c r="L2086" s="2">
        <v>2001</v>
      </c>
      <c r="M2086" s="1" cm="1">
        <f t="array" ref="M2086">INDEX($E$1:$E$6469,MATCH(1,($A$1:$A$6469=J2086)*($C$1:$C$6469=L2086),0))</f>
        <v>4.999997870166184</v>
      </c>
      <c r="N2086" s="1" cm="1">
        <f t="array" ref="N2086">INDEX($F$1:$F$6469,MATCH(1,($A$1:$A$6469=J2086)*($C$1:$C$6469=L2086),0))</f>
        <v>4.0739999999999998</v>
      </c>
      <c r="O2086" s="1">
        <f t="shared" si="107"/>
        <v>0.92599787016618418</v>
      </c>
      <c r="R2086" s="1"/>
    </row>
    <row r="2087" spans="1:18">
      <c r="A2087" t="s">
        <v>245</v>
      </c>
      <c r="B2087" t="s">
        <v>246</v>
      </c>
      <c r="C2087" s="2">
        <v>1997</v>
      </c>
      <c r="D2087" s="10">
        <f>Fngdp_rpch!K2087</f>
        <v>5.4625780976814253</v>
      </c>
      <c r="E2087" s="1">
        <f t="shared" si="105"/>
        <v>5.4625780976814253</v>
      </c>
      <c r="F2087" s="4">
        <f>IF(INDEX(WEOApr2024all!$B$1:$BG$197,MATCH('Figure 2.5'!B2087,WEOApr2024all!$B$1:$B$197,0),MATCH('Figure 2.5'!C2087,WEOApr2024all!$B$1:$BG$1,0))="","",INDEX(WEOApr2024all!$B$1:$BG$197,MATCH('Figure 2.5'!B2087,WEOApr2024all!$B$1:$B$197,0),MATCH('Figure 2.5'!C2087,WEOApr2024all!$B$1:$BG$1,0)))</f>
        <v>5.7969999999999997</v>
      </c>
      <c r="G2087" s="1">
        <f t="shared" si="106"/>
        <v>-0.33442190231857438</v>
      </c>
      <c r="J2087" t="s">
        <v>377</v>
      </c>
      <c r="K2087" t="s">
        <v>378</v>
      </c>
      <c r="L2087" s="2">
        <v>2002</v>
      </c>
      <c r="M2087" s="1" cm="1">
        <f t="array" ref="M2087">INDEX($E$1:$E$6469,MATCH(1,($A$1:$A$6469=J2087)*($C$1:$C$6469=L2087),0))</f>
        <v>4.4999956062314217</v>
      </c>
      <c r="N2087" s="1" cm="1">
        <f t="array" ref="N2087">INDEX($F$1:$F$6469,MATCH(1,($A$1:$A$6469=J2087)*($C$1:$C$6469=L2087),0))</f>
        <v>4.7409999999999997</v>
      </c>
      <c r="O2087" s="1">
        <f t="shared" si="107"/>
        <v>-0.24100439376857796</v>
      </c>
      <c r="R2087" s="1"/>
    </row>
    <row r="2088" spans="1:18">
      <c r="A2088" t="s">
        <v>245</v>
      </c>
      <c r="B2088" t="s">
        <v>246</v>
      </c>
      <c r="C2088" s="2">
        <v>1998</v>
      </c>
      <c r="D2088" s="10">
        <f>Fngdp_rpch!L2088</f>
        <v>5.4854068395312927</v>
      </c>
      <c r="E2088" s="1">
        <f t="shared" si="105"/>
        <v>5.4854068395312927</v>
      </c>
      <c r="F2088" s="4">
        <f>IF(INDEX(WEOApr2024all!$B$1:$BG$197,MATCH('Figure 2.5'!B2088,WEOApr2024all!$B$1:$B$197,0),MATCH('Figure 2.5'!C2088,WEOApr2024all!$B$1:$BG$1,0))="","",INDEX(WEOApr2024all!$B$1:$BG$197,MATCH('Figure 2.5'!B2088,WEOApr2024all!$B$1:$B$197,0),MATCH('Figure 2.5'!C2088,WEOApr2024all!$B$1:$BG$1,0)))</f>
        <v>5.01</v>
      </c>
      <c r="G2088" s="1">
        <f t="shared" si="106"/>
        <v>0.47540683953129292</v>
      </c>
      <c r="J2088" t="s">
        <v>377</v>
      </c>
      <c r="K2088" t="s">
        <v>378</v>
      </c>
      <c r="L2088" s="2">
        <v>2003</v>
      </c>
      <c r="M2088" s="1" cm="1">
        <f t="array" ref="M2088">INDEX($E$1:$E$6469,MATCH(1,($A$1:$A$6469=J2088)*($C$1:$C$6469=L2088),0))</f>
        <v>4.0000000000000036</v>
      </c>
      <c r="N2088" s="1" cm="1">
        <f t="array" ref="N2088">INDEX($F$1:$F$6469,MATCH(1,($A$1:$A$6469=J2088)*($C$1:$C$6469=L2088),0))</f>
        <v>4.0739999999999998</v>
      </c>
      <c r="O2088" s="1">
        <f t="shared" si="107"/>
        <v>-7.3999999999996291E-2</v>
      </c>
      <c r="R2088" s="1"/>
    </row>
    <row r="2089" spans="1:18">
      <c r="A2089" t="s">
        <v>245</v>
      </c>
      <c r="B2089" t="s">
        <v>246</v>
      </c>
      <c r="C2089" s="2">
        <v>1999</v>
      </c>
      <c r="D2089" s="10">
        <f>Fngdp_rpch!M2089</f>
        <v>5.7529891374746178</v>
      </c>
      <c r="E2089" s="1">
        <f t="shared" si="105"/>
        <v>5.7529891374746178</v>
      </c>
      <c r="F2089" s="4">
        <f>IF(INDEX(WEOApr2024all!$B$1:$BG$197,MATCH('Figure 2.5'!B2089,WEOApr2024all!$B$1:$B$197,0),MATCH('Figure 2.5'!C2089,WEOApr2024all!$B$1:$BG$1,0))="","",INDEX(WEOApr2024all!$B$1:$BG$197,MATCH('Figure 2.5'!B2089,WEOApr2024all!$B$1:$B$197,0),MATCH('Figure 2.5'!C2089,WEOApr2024all!$B$1:$BG$1,0)))</f>
        <v>4.5289999999999999</v>
      </c>
      <c r="G2089" s="1">
        <f t="shared" si="106"/>
        <v>1.2239891374746179</v>
      </c>
      <c r="J2089" t="s">
        <v>377</v>
      </c>
      <c r="K2089" t="s">
        <v>378</v>
      </c>
      <c r="L2089" s="2">
        <v>2004</v>
      </c>
      <c r="M2089" s="1" cm="1">
        <f t="array" ref="M2089">INDEX($E$1:$E$6469,MATCH(1,($A$1:$A$6469=J2089)*($C$1:$C$6469=L2089),0))</f>
        <v>3.499999999999992</v>
      </c>
      <c r="N2089" s="1" cm="1">
        <f t="array" ref="N2089">INDEX($F$1:$F$6469,MATCH(1,($A$1:$A$6469=J2089)*($C$1:$C$6469=L2089),0))</f>
        <v>5.0049999999999999</v>
      </c>
      <c r="O2089" s="1">
        <f t="shared" si="107"/>
        <v>-1.5050000000000079</v>
      </c>
      <c r="R2089" s="1"/>
    </row>
    <row r="2090" spans="1:18">
      <c r="A2090" t="s">
        <v>245</v>
      </c>
      <c r="B2090" t="s">
        <v>246</v>
      </c>
      <c r="C2090" s="2">
        <v>2000</v>
      </c>
      <c r="D2090" s="10">
        <f>Fngdp_rpch!N2090</f>
        <v>5.9999978928380049</v>
      </c>
      <c r="E2090" s="1">
        <f t="shared" si="105"/>
        <v>5.9999978928380049</v>
      </c>
      <c r="F2090" s="4">
        <f>IF(INDEX(WEOApr2024all!$B$1:$BG$197,MATCH('Figure 2.5'!B2090,WEOApr2024all!$B$1:$B$197,0),MATCH('Figure 2.5'!C2090,WEOApr2024all!$B$1:$BG$1,0))="","",INDEX(WEOApr2024all!$B$1:$BG$197,MATCH('Figure 2.5'!B2090,WEOApr2024all!$B$1:$B$197,0),MATCH('Figure 2.5'!C2090,WEOApr2024all!$B$1:$BG$1,0)))</f>
        <v>3.5960000000000001</v>
      </c>
      <c r="G2090" s="1">
        <f t="shared" si="106"/>
        <v>2.4039978928380048</v>
      </c>
      <c r="J2090" t="s">
        <v>377</v>
      </c>
      <c r="K2090" t="s">
        <v>378</v>
      </c>
      <c r="L2090" s="2">
        <v>2005</v>
      </c>
      <c r="M2090" s="1" cm="1">
        <f t="array" ref="M2090">INDEX($E$1:$E$6469,MATCH(1,($A$1:$A$6469=J2090)*($C$1:$C$6469=L2090),0))</f>
        <v>3.6999999999999922</v>
      </c>
      <c r="N2090" s="1" cm="1">
        <f t="array" ref="N2090">INDEX($F$1:$F$6469,MATCH(1,($A$1:$A$6469=J2090)*($C$1:$C$6469=L2090),0))</f>
        <v>4.2939999999999996</v>
      </c>
      <c r="O2090" s="1">
        <f t="shared" si="107"/>
        <v>-0.59400000000000741</v>
      </c>
      <c r="R2090" s="1"/>
    </row>
    <row r="2091" spans="1:18">
      <c r="A2091" t="s">
        <v>245</v>
      </c>
      <c r="B2091" t="s">
        <v>246</v>
      </c>
      <c r="C2091" s="2">
        <v>2001</v>
      </c>
      <c r="D2091" s="10">
        <f>Fngdp_rpch!O2091</f>
        <v>4.5000000000001483</v>
      </c>
      <c r="E2091" s="1">
        <f t="shared" si="105"/>
        <v>4.5000000000001483</v>
      </c>
      <c r="F2091" s="4">
        <f>IF(INDEX(WEOApr2024all!$B$1:$BG$197,MATCH('Figure 2.5'!B2091,WEOApr2024all!$B$1:$B$197,0),MATCH('Figure 2.5'!C2091,WEOApr2024all!$B$1:$BG$1,0))="","",INDEX(WEOApr2024all!$B$1:$BG$197,MATCH('Figure 2.5'!B2091,WEOApr2024all!$B$1:$B$197,0),MATCH('Figure 2.5'!C2091,WEOApr2024all!$B$1:$BG$1,0)))</f>
        <v>3.8279999999999998</v>
      </c>
      <c r="G2091" s="1">
        <f t="shared" si="106"/>
        <v>0.67200000000014848</v>
      </c>
      <c r="J2091" t="s">
        <v>377</v>
      </c>
      <c r="K2091" t="s">
        <v>378</v>
      </c>
      <c r="L2091" s="2">
        <v>2006</v>
      </c>
      <c r="M2091" s="1" cm="1">
        <f t="array" ref="M2091">INDEX($E$1:$E$6469,MATCH(1,($A$1:$A$6469=J2091)*($C$1:$C$6469=L2091),0))</f>
        <v>3.6000000000000032</v>
      </c>
      <c r="N2091" s="1" cm="1">
        <f t="array" ref="N2091">INDEX($F$1:$F$6469,MATCH(1,($A$1:$A$6469=J2091)*($C$1:$C$6469=L2091),0))</f>
        <v>3.9460000000000002</v>
      </c>
      <c r="O2091" s="1">
        <f t="shared" si="107"/>
        <v>-0.34599999999999698</v>
      </c>
      <c r="R2091" s="1"/>
    </row>
    <row r="2092" spans="1:18">
      <c r="A2092" t="s">
        <v>245</v>
      </c>
      <c r="B2092" t="s">
        <v>246</v>
      </c>
      <c r="C2092" s="2">
        <v>2002</v>
      </c>
      <c r="D2092" s="10">
        <f>Fngdp_rpch!P2092</f>
        <v>5.0000000000001155</v>
      </c>
      <c r="E2092" s="1">
        <f t="shared" si="105"/>
        <v>5.0000000000001155</v>
      </c>
      <c r="F2092" s="4">
        <f>IF(INDEX(WEOApr2024all!$B$1:$BG$197,MATCH('Figure 2.5'!B2092,WEOApr2024all!$B$1:$B$197,0),MATCH('Figure 2.5'!C2092,WEOApr2024all!$B$1:$BG$1,0))="","",INDEX(WEOApr2024all!$B$1:$BG$197,MATCH('Figure 2.5'!B2092,WEOApr2024all!$B$1:$B$197,0),MATCH('Figure 2.5'!C2092,WEOApr2024all!$B$1:$BG$1,0)))</f>
        <v>4.617</v>
      </c>
      <c r="G2092" s="1">
        <f t="shared" si="106"/>
        <v>0.38300000000011547</v>
      </c>
      <c r="J2092" t="s">
        <v>377</v>
      </c>
      <c r="K2092" t="s">
        <v>378</v>
      </c>
      <c r="L2092" s="2">
        <v>2007</v>
      </c>
      <c r="M2092" s="1" cm="1">
        <f t="array" ref="M2092">INDEX($E$1:$E$6469,MATCH(1,($A$1:$A$6469=J2092)*($C$1:$C$6469=L2092),0))</f>
        <v>3.499999999999992</v>
      </c>
      <c r="N2092" s="1" cm="1">
        <f t="array" ref="N2092">INDEX($F$1:$F$6469,MATCH(1,($A$1:$A$6469=J2092)*($C$1:$C$6469=L2092),0))</f>
        <v>0.27700000000000002</v>
      </c>
      <c r="O2092" s="1">
        <f t="shared" si="107"/>
        <v>3.2229999999999919</v>
      </c>
      <c r="R2092" s="1"/>
    </row>
    <row r="2093" spans="1:18">
      <c r="A2093" t="s">
        <v>245</v>
      </c>
      <c r="B2093" t="s">
        <v>246</v>
      </c>
      <c r="C2093" s="2">
        <v>2003</v>
      </c>
      <c r="D2093" s="10">
        <f>Fngdp_rpch!Q2093</f>
        <v>4.9999999999997158</v>
      </c>
      <c r="E2093" s="1">
        <f t="shared" si="105"/>
        <v>4.9999999999997158</v>
      </c>
      <c r="F2093" s="4">
        <f>IF(INDEX(WEOApr2024all!$B$1:$BG$197,MATCH('Figure 2.5'!B2093,WEOApr2024all!$B$1:$B$197,0),MATCH('Figure 2.5'!C2093,WEOApr2024all!$B$1:$BG$1,0))="","",INDEX(WEOApr2024all!$B$1:$BG$197,MATCH('Figure 2.5'!B2093,WEOApr2024all!$B$1:$B$197,0),MATCH('Figure 2.5'!C2093,WEOApr2024all!$B$1:$BG$1,0)))</f>
        <v>5.1120000000000001</v>
      </c>
      <c r="G2093" s="1">
        <f t="shared" si="106"/>
        <v>-0.11200000000028432</v>
      </c>
      <c r="J2093" t="s">
        <v>377</v>
      </c>
      <c r="K2093" t="s">
        <v>378</v>
      </c>
      <c r="L2093" s="2">
        <v>2008</v>
      </c>
      <c r="M2093" s="1" cm="1">
        <f t="array" ref="M2093">INDEX($E$1:$E$6469,MATCH(1,($A$1:$A$6469=J2093)*($C$1:$C$6469=L2093),0))</f>
        <v>2.7000000000000135</v>
      </c>
      <c r="N2093" s="1" cm="1">
        <f t="array" ref="N2093">INDEX($F$1:$F$6469,MATCH(1,($A$1:$A$6469=J2093)*($C$1:$C$6469=L2093),0))</f>
        <v>1.004</v>
      </c>
      <c r="O2093" s="1">
        <f t="shared" si="107"/>
        <v>1.6960000000000135</v>
      </c>
      <c r="R2093" s="1"/>
    </row>
    <row r="2094" spans="1:18">
      <c r="A2094" t="s">
        <v>245</v>
      </c>
      <c r="B2094" t="s">
        <v>246</v>
      </c>
      <c r="C2094" s="2">
        <v>2004</v>
      </c>
      <c r="D2094" s="10">
        <f>Fngdp_rpch!R2094</f>
        <v>5.0000000000001155</v>
      </c>
      <c r="E2094" s="1">
        <f t="shared" si="105"/>
        <v>5.0000000000001155</v>
      </c>
      <c r="F2094" s="4">
        <f>IF(INDEX(WEOApr2024all!$B$1:$BG$197,MATCH('Figure 2.5'!B2094,WEOApr2024all!$B$1:$B$197,0),MATCH('Figure 2.5'!C2094,WEOApr2024all!$B$1:$BG$1,0))="","",INDEX(WEOApr2024all!$B$1:$BG$197,MATCH('Figure 2.5'!B2094,WEOApr2024all!$B$1:$B$197,0),MATCH('Figure 2.5'!C2094,WEOApr2024all!$B$1:$BG$1,0)))</f>
        <v>5.4039999999999999</v>
      </c>
      <c r="G2094" s="1">
        <f t="shared" si="106"/>
        <v>-0.40399999999988445</v>
      </c>
      <c r="J2094" t="s">
        <v>377</v>
      </c>
      <c r="K2094" t="s">
        <v>378</v>
      </c>
      <c r="L2094" s="2">
        <v>2009</v>
      </c>
      <c r="M2094" s="1" cm="1">
        <f t="array" ref="M2094">INDEX($E$1:$E$6469,MATCH(1,($A$1:$A$6469=J2094)*($C$1:$C$6469=L2094),0))</f>
        <v>2.2999999999999909</v>
      </c>
      <c r="N2094" s="1" cm="1">
        <f t="array" ref="N2094">INDEX($F$1:$F$6469,MATCH(1,($A$1:$A$6469=J2094)*($C$1:$C$6469=L2094),0))</f>
        <v>-6.5979999999999999</v>
      </c>
      <c r="O2094" s="1">
        <f t="shared" si="107"/>
        <v>8.8979999999999908</v>
      </c>
      <c r="R2094" s="1"/>
    </row>
    <row r="2095" spans="1:18">
      <c r="A2095" t="s">
        <v>245</v>
      </c>
      <c r="B2095" t="s">
        <v>246</v>
      </c>
      <c r="C2095" s="2">
        <v>2005</v>
      </c>
      <c r="D2095" s="10">
        <f>Fngdp_rpch!S2095</f>
        <v>4.99999999999996</v>
      </c>
      <c r="E2095" s="1">
        <f t="shared" si="105"/>
        <v>4.99999999999996</v>
      </c>
      <c r="F2095" s="4">
        <f>IF(INDEX(WEOApr2024all!$B$1:$BG$197,MATCH('Figure 2.5'!B2095,WEOApr2024all!$B$1:$B$197,0),MATCH('Figure 2.5'!C2095,WEOApr2024all!$B$1:$BG$1,0))="","",INDEX(WEOApr2024all!$B$1:$BG$197,MATCH('Figure 2.5'!B2095,WEOApr2024all!$B$1:$B$197,0),MATCH('Figure 2.5'!C2095,WEOApr2024all!$B$1:$BG$1,0)))</f>
        <v>6.23</v>
      </c>
      <c r="G2095" s="1">
        <f t="shared" si="106"/>
        <v>-1.2300000000000404</v>
      </c>
      <c r="J2095" t="s">
        <v>377</v>
      </c>
      <c r="K2095" t="s">
        <v>378</v>
      </c>
      <c r="L2095" s="2">
        <v>2010</v>
      </c>
      <c r="M2095" s="1" cm="1">
        <f t="array" ref="M2095">INDEX($E$1:$E$6469,MATCH(1,($A$1:$A$6469=J2095)*($C$1:$C$6469=L2095),0))</f>
        <v>-0.8760206463319764</v>
      </c>
      <c r="N2095" s="1" cm="1">
        <f t="array" ref="N2095">INDEX($F$1:$F$6469,MATCH(1,($A$1:$A$6469=J2095)*($C$1:$C$6469=L2095),0))</f>
        <v>1.0760000000000001</v>
      </c>
      <c r="O2095" s="1">
        <f t="shared" si="107"/>
        <v>-1.9520206463319765</v>
      </c>
      <c r="R2095" s="1"/>
    </row>
    <row r="2096" spans="1:18">
      <c r="A2096" t="s">
        <v>245</v>
      </c>
      <c r="B2096" t="s">
        <v>246</v>
      </c>
      <c r="C2096" s="2">
        <v>2006</v>
      </c>
      <c r="D2096" s="10">
        <f>Fngdp_rpch!T2096</f>
        <v>5.7648477749751237</v>
      </c>
      <c r="E2096" s="1">
        <f t="shared" si="105"/>
        <v>5.7648477749751237</v>
      </c>
      <c r="F2096" s="4">
        <f>IF(INDEX(WEOApr2024all!$B$1:$BG$197,MATCH('Figure 2.5'!B2096,WEOApr2024all!$B$1:$B$197,0),MATCH('Figure 2.5'!C2096,WEOApr2024all!$B$1:$BG$1,0))="","",INDEX(WEOApr2024all!$B$1:$BG$197,MATCH('Figure 2.5'!B2096,WEOApr2024all!$B$1:$B$197,0),MATCH('Figure 2.5'!C2096,WEOApr2024all!$B$1:$BG$1,0)))</f>
        <v>5.8159999999999998</v>
      </c>
      <c r="G2096" s="1">
        <f t="shared" si="106"/>
        <v>-5.1152225024876152E-2</v>
      </c>
      <c r="J2096" t="s">
        <v>377</v>
      </c>
      <c r="K2096" t="s">
        <v>378</v>
      </c>
      <c r="L2096" s="2">
        <v>2011</v>
      </c>
      <c r="M2096" s="1" cm="1">
        <f t="array" ref="M2096">INDEX($E$1:$E$6469,MATCH(1,($A$1:$A$6469=J2096)*($C$1:$C$6469=L2096),0))</f>
        <v>2.0328730460698274</v>
      </c>
      <c r="N2096" s="1" cm="1">
        <f t="array" ref="N2096">INDEX($F$1:$F$6469,MATCH(1,($A$1:$A$6469=J2096)*($C$1:$C$6469=L2096),0))</f>
        <v>1.867</v>
      </c>
      <c r="O2096" s="1">
        <f t="shared" si="107"/>
        <v>0.16587304606982745</v>
      </c>
      <c r="R2096" s="1"/>
    </row>
    <row r="2097" spans="1:18">
      <c r="A2097" t="s">
        <v>245</v>
      </c>
      <c r="B2097" t="s">
        <v>246</v>
      </c>
      <c r="C2097" s="2">
        <v>2007</v>
      </c>
      <c r="D2097" s="10">
        <f>Fngdp_rpch!U2097</f>
        <v>5.9832012336964002</v>
      </c>
      <c r="E2097" s="1">
        <f t="shared" si="105"/>
        <v>5.9832012336964002</v>
      </c>
      <c r="F2097" s="4">
        <f>IF(INDEX(WEOApr2024all!$B$1:$BG$197,MATCH('Figure 2.5'!B2097,WEOApr2024all!$B$1:$B$197,0),MATCH('Figure 2.5'!C2097,WEOApr2024all!$B$1:$BG$1,0))="","",INDEX(WEOApr2024all!$B$1:$BG$197,MATCH('Figure 2.5'!B2097,WEOApr2024all!$B$1:$B$197,0),MATCH('Figure 2.5'!C2097,WEOApr2024all!$B$1:$BG$1,0)))</f>
        <v>4.0759999999999996</v>
      </c>
      <c r="G2097" s="1">
        <f t="shared" si="106"/>
        <v>1.9072012336964006</v>
      </c>
      <c r="J2097" t="s">
        <v>377</v>
      </c>
      <c r="K2097" t="s">
        <v>378</v>
      </c>
      <c r="L2097" s="2">
        <v>2012</v>
      </c>
      <c r="M2097" s="1" cm="1">
        <f t="array" ref="M2097">INDEX($E$1:$E$6469,MATCH(1,($A$1:$A$6469=J2097)*($C$1:$C$6469=L2097),0))</f>
        <v>1.7133574866481149</v>
      </c>
      <c r="N2097" s="1" cm="1">
        <f t="array" ref="N2097">INDEX($F$1:$F$6469,MATCH(1,($A$1:$A$6469=J2097)*($C$1:$C$6469=L2097),0))</f>
        <v>-1.25</v>
      </c>
      <c r="O2097" s="1">
        <f t="shared" si="107"/>
        <v>2.9633574866481149</v>
      </c>
      <c r="R2097" s="1"/>
    </row>
    <row r="2098" spans="1:18">
      <c r="A2098" t="s">
        <v>245</v>
      </c>
      <c r="B2098" t="s">
        <v>246</v>
      </c>
      <c r="C2098" s="2">
        <v>2008</v>
      </c>
      <c r="D2098" s="10">
        <f>Fngdp_rpch!V2098</f>
        <v>6.8726398325982263</v>
      </c>
      <c r="E2098" s="1">
        <f t="shared" si="105"/>
        <v>6.8726398325982263</v>
      </c>
      <c r="F2098" s="4">
        <f>IF(INDEX(WEOApr2024all!$B$1:$BG$197,MATCH('Figure 2.5'!B2098,WEOApr2024all!$B$1:$B$197,0),MATCH('Figure 2.5'!C2098,WEOApr2024all!$B$1:$BG$1,0))="","",INDEX(WEOApr2024all!$B$1:$BG$197,MATCH('Figure 2.5'!B2098,WEOApr2024all!$B$1:$B$197,0),MATCH('Figure 2.5'!C2098,WEOApr2024all!$B$1:$BG$1,0)))</f>
        <v>9.0079999999999991</v>
      </c>
      <c r="G2098" s="1">
        <f t="shared" si="106"/>
        <v>-2.1353601674017728</v>
      </c>
      <c r="J2098" t="s">
        <v>377</v>
      </c>
      <c r="K2098" t="s">
        <v>378</v>
      </c>
      <c r="L2098" s="2">
        <v>2013</v>
      </c>
      <c r="M2098" s="1" cm="1">
        <f t="array" ref="M2098">INDEX($E$1:$E$6469,MATCH(1,($A$1:$A$6469=J2098)*($C$1:$C$6469=L2098),0))</f>
        <v>0.79687214728858535</v>
      </c>
      <c r="N2098" s="1" cm="1">
        <f t="array" ref="N2098">INDEX($F$1:$F$6469,MATCH(1,($A$1:$A$6469=J2098)*($C$1:$C$6469=L2098),0))</f>
        <v>1.8029999999999999</v>
      </c>
      <c r="O2098" s="1">
        <f t="shared" si="107"/>
        <v>-1.0061278527114146</v>
      </c>
      <c r="R2098" s="1"/>
    </row>
    <row r="2099" spans="1:18">
      <c r="A2099" t="s">
        <v>245</v>
      </c>
      <c r="B2099" t="s">
        <v>246</v>
      </c>
      <c r="C2099" s="2">
        <v>2009</v>
      </c>
      <c r="D2099" s="10">
        <f>Fngdp_rpch!W2099</f>
        <v>5.800000000000094</v>
      </c>
      <c r="E2099" s="1">
        <f t="shared" si="105"/>
        <v>5.800000000000094</v>
      </c>
      <c r="F2099" s="4">
        <f>IF(INDEX(WEOApr2024all!$B$1:$BG$197,MATCH('Figure 2.5'!B2099,WEOApr2024all!$B$1:$B$197,0),MATCH('Figure 2.5'!C2099,WEOApr2024all!$B$1:$BG$1,0))="","",INDEX(WEOApr2024all!$B$1:$BG$197,MATCH('Figure 2.5'!B2099,WEOApr2024all!$B$1:$B$197,0),MATCH('Figure 2.5'!C2099,WEOApr2024all!$B$1:$BG$1,0)))</f>
        <v>5.6829999999999998</v>
      </c>
      <c r="G2099" s="1">
        <f t="shared" si="106"/>
        <v>0.11700000000009414</v>
      </c>
      <c r="J2099" t="s">
        <v>377</v>
      </c>
      <c r="K2099" t="s">
        <v>378</v>
      </c>
      <c r="L2099" s="2">
        <v>2014</v>
      </c>
      <c r="M2099" s="1" cm="1">
        <f t="array" ref="M2099">INDEX($E$1:$E$6469,MATCH(1,($A$1:$A$6469=J2099)*($C$1:$C$6469=L2099),0))</f>
        <v>1.2608047029918357</v>
      </c>
      <c r="N2099" s="1" cm="1">
        <f t="array" ref="N2099">INDEX($F$1:$F$6469,MATCH(1,($A$1:$A$6469=J2099)*($C$1:$C$6469=L2099),0))</f>
        <v>4.2320000000000002</v>
      </c>
      <c r="O2099" s="1">
        <f t="shared" si="107"/>
        <v>-2.9711952970081645</v>
      </c>
      <c r="R2099" s="1"/>
    </row>
    <row r="2100" spans="1:18">
      <c r="A2100" t="s">
        <v>245</v>
      </c>
      <c r="B2100" t="s">
        <v>246</v>
      </c>
      <c r="C2100" s="2">
        <v>2010</v>
      </c>
      <c r="D2100" s="10">
        <f>Fngdp_rpch!X2100</f>
        <v>4.991982666847572</v>
      </c>
      <c r="E2100" s="1">
        <f t="shared" si="105"/>
        <v>4.991982666847572</v>
      </c>
      <c r="F2100" s="4">
        <f>IF(INDEX(WEOApr2024all!$B$1:$BG$197,MATCH('Figure 2.5'!B2100,WEOApr2024all!$B$1:$B$197,0),MATCH('Figure 2.5'!C2100,WEOApr2024all!$B$1:$BG$1,0))="","",INDEX(WEOApr2024all!$B$1:$BG$197,MATCH('Figure 2.5'!B2100,WEOApr2024all!$B$1:$B$197,0),MATCH('Figure 2.5'!C2100,WEOApr2024all!$B$1:$BG$1,0)))</f>
        <v>7.7679999999999998</v>
      </c>
      <c r="G2100" s="1">
        <f t="shared" si="106"/>
        <v>-2.7760173331524278</v>
      </c>
      <c r="J2100" t="s">
        <v>377</v>
      </c>
      <c r="K2100" t="s">
        <v>378</v>
      </c>
      <c r="L2100" s="2">
        <v>2015</v>
      </c>
      <c r="M2100" s="1" cm="1">
        <f t="array" ref="M2100">INDEX($E$1:$E$6469,MATCH(1,($A$1:$A$6469=J2100)*($C$1:$C$6469=L2100),0))</f>
        <v>2.3000000000000131</v>
      </c>
      <c r="N2100" s="1" cm="1">
        <f t="array" ref="N2100">INDEX($F$1:$F$6469,MATCH(1,($A$1:$A$6469=J2100)*($C$1:$C$6469=L2100),0))</f>
        <v>3.7069999999999999</v>
      </c>
      <c r="O2100" s="1">
        <f t="shared" si="107"/>
        <v>-1.4069999999999867</v>
      </c>
      <c r="R2100" s="1"/>
    </row>
    <row r="2101" spans="1:18">
      <c r="A2101" t="s">
        <v>245</v>
      </c>
      <c r="B2101" t="s">
        <v>246</v>
      </c>
      <c r="C2101" s="2">
        <v>2011</v>
      </c>
      <c r="D2101" s="10">
        <f>Fngdp_rpch!Y2101</f>
        <v>9.9467662410894562</v>
      </c>
      <c r="E2101" s="1">
        <f t="shared" si="105"/>
        <v>9.9467662410894562</v>
      </c>
      <c r="F2101" s="4">
        <f>IF(INDEX(WEOApr2024all!$B$1:$BG$197,MATCH('Figure 2.5'!B2101,WEOApr2024all!$B$1:$B$197,0),MATCH('Figure 2.5'!C2101,WEOApr2024all!$B$1:$BG$1,0))="","",INDEX(WEOApr2024all!$B$1:$BG$197,MATCH('Figure 2.5'!B2101,WEOApr2024all!$B$1:$B$197,0),MATCH('Figure 2.5'!C2101,WEOApr2024all!$B$1:$BG$1,0)))</f>
        <v>13.949</v>
      </c>
      <c r="G2101" s="1">
        <f t="shared" si="106"/>
        <v>-4.0022337589105437</v>
      </c>
      <c r="J2101" t="s">
        <v>377</v>
      </c>
      <c r="K2101" t="s">
        <v>378</v>
      </c>
      <c r="L2101" s="2">
        <v>2016</v>
      </c>
      <c r="M2101" s="1" cm="1">
        <f t="array" ref="M2101">INDEX($E$1:$E$6469,MATCH(1,($A$1:$A$6469=J2101)*($C$1:$C$6469=L2101),0))</f>
        <v>2.5000000000000133</v>
      </c>
      <c r="N2101" s="1" cm="1">
        <f t="array" ref="N2101">INDEX($F$1:$F$6469,MATCH(1,($A$1:$A$6469=J2101)*($C$1:$C$6469=L2101),0))</f>
        <v>2.2010000000000001</v>
      </c>
      <c r="O2101" s="1">
        <f t="shared" si="107"/>
        <v>0.29900000000001326</v>
      </c>
      <c r="R2101" s="1"/>
    </row>
    <row r="2102" spans="1:18">
      <c r="A2102" t="s">
        <v>245</v>
      </c>
      <c r="B2102" t="s">
        <v>246</v>
      </c>
      <c r="C2102" s="2">
        <v>2012</v>
      </c>
      <c r="D2102" s="10">
        <f>Fngdp_rpch!Z2102</f>
        <v>7.2561122915533183</v>
      </c>
      <c r="E2102" s="1">
        <f t="shared" si="105"/>
        <v>7.2561122915533183</v>
      </c>
      <c r="F2102" s="4">
        <f>IF(INDEX(WEOApr2024all!$B$1:$BG$197,MATCH('Figure 2.5'!B2102,WEOApr2024all!$B$1:$B$197,0),MATCH('Figure 2.5'!C2102,WEOApr2024all!$B$1:$BG$1,0))="","",INDEX(WEOApr2024all!$B$1:$BG$197,MATCH('Figure 2.5'!B2102,WEOApr2024all!$B$1:$B$197,0),MATCH('Figure 2.5'!C2102,WEOApr2024all!$B$1:$BG$1,0)))</f>
        <v>8.4280000000000008</v>
      </c>
      <c r="G2102" s="1">
        <f t="shared" si="106"/>
        <v>-1.1718877084466826</v>
      </c>
      <c r="J2102" t="s">
        <v>377</v>
      </c>
      <c r="K2102" t="s">
        <v>378</v>
      </c>
      <c r="L2102" s="2">
        <v>2017</v>
      </c>
      <c r="M2102" s="1" cm="1">
        <f t="array" ref="M2102">INDEX($E$1:$E$6469,MATCH(1,($A$1:$A$6469=J2102)*($C$1:$C$6469=L2102),0))</f>
        <v>2.4499999999999966</v>
      </c>
      <c r="N2102" s="1" cm="1">
        <f t="array" ref="N2102">INDEX($F$1:$F$6469,MATCH(1,($A$1:$A$6469=J2102)*($C$1:$C$6469=L2102),0))</f>
        <v>4.2720000000000002</v>
      </c>
      <c r="O2102" s="1">
        <f t="shared" si="107"/>
        <v>-1.8220000000000036</v>
      </c>
      <c r="R2102" s="1"/>
    </row>
    <row r="2103" spans="1:18">
      <c r="A2103" t="s">
        <v>245</v>
      </c>
      <c r="B2103" t="s">
        <v>246</v>
      </c>
      <c r="C2103" s="2">
        <v>2013</v>
      </c>
      <c r="D2103" s="10">
        <f>Fngdp_rpch!AA2103</f>
        <v>7.825031943599603</v>
      </c>
      <c r="E2103" s="1">
        <f t="shared" si="105"/>
        <v>7.825031943599603</v>
      </c>
      <c r="F2103" s="4">
        <f>IF(INDEX(WEOApr2024all!$B$1:$BG$197,MATCH('Figure 2.5'!B2103,WEOApr2024all!$B$1:$B$197,0),MATCH('Figure 2.5'!C2103,WEOApr2024all!$B$1:$BG$1,0))="","",INDEX(WEOApr2024all!$B$1:$BG$197,MATCH('Figure 2.5'!B2103,WEOApr2024all!$B$1:$B$197,0),MATCH('Figure 2.5'!C2103,WEOApr2024all!$B$1:$BG$1,0)))</f>
        <v>7.242</v>
      </c>
      <c r="G2103" s="1">
        <f t="shared" si="106"/>
        <v>0.58303194359960298</v>
      </c>
      <c r="J2103" t="s">
        <v>377</v>
      </c>
      <c r="K2103" t="s">
        <v>378</v>
      </c>
      <c r="L2103" s="2">
        <v>2018</v>
      </c>
      <c r="M2103" s="1" cm="1">
        <f t="array" ref="M2103">INDEX($E$1:$E$6469,MATCH(1,($A$1:$A$6469=J2103)*($C$1:$C$6469=L2103),0))</f>
        <v>3.400000000000003</v>
      </c>
      <c r="N2103" s="1" cm="1">
        <f t="array" ref="N2103">INDEX($F$1:$F$6469,MATCH(1,($A$1:$A$6469=J2103)*($C$1:$C$6469=L2103),0))</f>
        <v>5.3620000000000001</v>
      </c>
      <c r="O2103" s="1">
        <f t="shared" si="107"/>
        <v>-1.9619999999999971</v>
      </c>
      <c r="R2103" s="1"/>
    </row>
    <row r="2104" spans="1:18">
      <c r="A2104" t="s">
        <v>245</v>
      </c>
      <c r="B2104" t="s">
        <v>246</v>
      </c>
      <c r="C2104" s="2">
        <v>2014</v>
      </c>
      <c r="D2104" s="10">
        <f>Fngdp_rpch!AB2104</f>
        <v>6.0900634767538042</v>
      </c>
      <c r="E2104" s="1">
        <f t="shared" si="105"/>
        <v>6.0900634767538042</v>
      </c>
      <c r="F2104" s="4">
        <f>IF(INDEX(WEOApr2024all!$B$1:$BG$197,MATCH('Figure 2.5'!B2104,WEOApr2024all!$B$1:$B$197,0),MATCH('Figure 2.5'!C2104,WEOApr2024all!$B$1:$BG$1,0))="","",INDEX(WEOApr2024all!$B$1:$BG$197,MATCH('Figure 2.5'!B2104,WEOApr2024all!$B$1:$B$197,0),MATCH('Figure 2.5'!C2104,WEOApr2024all!$B$1:$BG$1,0)))</f>
        <v>2.8559999999999999</v>
      </c>
      <c r="G2104" s="1">
        <f t="shared" si="106"/>
        <v>3.2340634767538043</v>
      </c>
      <c r="J2104" t="s">
        <v>377</v>
      </c>
      <c r="K2104" t="s">
        <v>378</v>
      </c>
      <c r="L2104" s="2">
        <v>2019</v>
      </c>
      <c r="M2104" s="1" cm="1">
        <f t="array" ref="M2104">INDEX($E$1:$E$6469,MATCH(1,($A$1:$A$6469=J2104)*($C$1:$C$6469=L2104),0))</f>
        <v>3.2999999999999918</v>
      </c>
      <c r="N2104" s="1" cm="1">
        <f t="array" ref="N2104">INDEX($F$1:$F$6469,MATCH(1,($A$1:$A$6469=J2104)*($C$1:$C$6469=L2104),0))</f>
        <v>4.8639999999999999</v>
      </c>
      <c r="O2104" s="1">
        <f t="shared" si="107"/>
        <v>-1.5640000000000081</v>
      </c>
      <c r="R2104" s="1"/>
    </row>
    <row r="2105" spans="1:18">
      <c r="A2105" t="s">
        <v>245</v>
      </c>
      <c r="B2105" t="s">
        <v>246</v>
      </c>
      <c r="C2105" s="2">
        <v>2015</v>
      </c>
      <c r="D2105" s="10">
        <f>Fngdp_rpch!AC2105</f>
        <v>4.6920672762179372</v>
      </c>
      <c r="E2105" s="1">
        <f t="shared" si="105"/>
        <v>4.6920672762179372</v>
      </c>
      <c r="F2105" s="4">
        <f>IF(INDEX(WEOApr2024all!$B$1:$BG$197,MATCH('Figure 2.5'!B2105,WEOApr2024all!$B$1:$B$197,0),MATCH('Figure 2.5'!C2105,WEOApr2024all!$B$1:$BG$1,0))="","",INDEX(WEOApr2024all!$B$1:$BG$197,MATCH('Figure 2.5'!B2105,WEOApr2024all!$B$1:$B$197,0),MATCH('Figure 2.5'!C2105,WEOApr2024all!$B$1:$BG$1,0)))</f>
        <v>2.121</v>
      </c>
      <c r="G2105" s="1">
        <f t="shared" si="106"/>
        <v>2.5710672762179372</v>
      </c>
      <c r="J2105" t="s">
        <v>377</v>
      </c>
      <c r="K2105" t="s">
        <v>378</v>
      </c>
      <c r="L2105" s="2">
        <v>2020</v>
      </c>
      <c r="M2105" s="1" cm="1">
        <f t="array" ref="M2105">INDEX($E$1:$E$6469,MATCH(1,($A$1:$A$6469=J2105)*($C$1:$C$6469=L2105),0))</f>
        <v>3.2999999999999918</v>
      </c>
      <c r="N2105" s="1" cm="1">
        <f t="array" ref="N2105">INDEX($F$1:$F$6469,MATCH(1,($A$1:$A$6469=J2105)*($C$1:$C$6469=L2105),0))</f>
        <v>-4.5359999999999996</v>
      </c>
      <c r="O2105" s="1">
        <f t="shared" si="107"/>
        <v>7.8359999999999914</v>
      </c>
      <c r="R2105" s="1"/>
    </row>
    <row r="2106" spans="1:18">
      <c r="A2106" t="s">
        <v>245</v>
      </c>
      <c r="B2106" t="s">
        <v>246</v>
      </c>
      <c r="C2106" s="2">
        <v>2016</v>
      </c>
      <c r="D2106" s="10">
        <f>Fngdp_rpch!AD2106</f>
        <v>5.6896878012933305</v>
      </c>
      <c r="E2106" s="1">
        <f t="shared" si="105"/>
        <v>5.6896878012933305</v>
      </c>
      <c r="F2106" s="4">
        <f>IF(INDEX(WEOApr2024all!$B$1:$BG$197,MATCH('Figure 2.5'!B2106,WEOApr2024all!$B$1:$B$197,0),MATCH('Figure 2.5'!C2106,WEOApr2024all!$B$1:$BG$1,0))="","",INDEX(WEOApr2024all!$B$1:$BG$197,MATCH('Figure 2.5'!B2106,WEOApr2024all!$B$1:$B$197,0),MATCH('Figure 2.5'!C2106,WEOApr2024all!$B$1:$BG$1,0)))</f>
        <v>3.3730000000000002</v>
      </c>
      <c r="G2106" s="1">
        <f t="shared" si="106"/>
        <v>2.3166878012933303</v>
      </c>
      <c r="J2106" t="s">
        <v>377</v>
      </c>
      <c r="K2106" t="s">
        <v>378</v>
      </c>
      <c r="L2106" s="2">
        <v>2021</v>
      </c>
      <c r="M2106" s="1" cm="1">
        <f t="array" ref="M2106">INDEX($E$1:$E$6469,MATCH(1,($A$1:$A$6469=J2106)*($C$1:$C$6469=L2106),0))</f>
        <v>3.9000000000000146</v>
      </c>
      <c r="N2106" s="1" cm="1">
        <f t="array" ref="N2106">INDEX($F$1:$F$6469,MATCH(1,($A$1:$A$6469=J2106)*($C$1:$C$6469=L2106),0))</f>
        <v>7.0860000000000003</v>
      </c>
      <c r="O2106" s="1">
        <f t="shared" si="107"/>
        <v>-3.1859999999999857</v>
      </c>
      <c r="R2106" s="1"/>
    </row>
    <row r="2107" spans="1:18">
      <c r="A2107" t="s">
        <v>245</v>
      </c>
      <c r="B2107" t="s">
        <v>246</v>
      </c>
      <c r="C2107" s="2">
        <v>2017</v>
      </c>
      <c r="D2107" s="10">
        <f>Fngdp_rpch!AE2107</f>
        <v>7.3832502340820394</v>
      </c>
      <c r="E2107" s="1">
        <f t="shared" si="105"/>
        <v>7.3832502340820394</v>
      </c>
      <c r="F2107" s="4">
        <f>IF(INDEX(WEOApr2024all!$B$1:$BG$197,MATCH('Figure 2.5'!B2107,WEOApr2024all!$B$1:$B$197,0),MATCH('Figure 2.5'!C2107,WEOApr2024all!$B$1:$BG$1,0))="","",INDEX(WEOApr2024all!$B$1:$BG$197,MATCH('Figure 2.5'!B2107,WEOApr2024all!$B$1:$B$197,0),MATCH('Figure 2.5'!C2107,WEOApr2024all!$B$1:$BG$1,0)))</f>
        <v>8.1289999999999996</v>
      </c>
      <c r="G2107" s="1">
        <f t="shared" si="106"/>
        <v>-0.74574976591796016</v>
      </c>
      <c r="J2107" t="s">
        <v>181</v>
      </c>
      <c r="K2107" t="s">
        <v>182</v>
      </c>
      <c r="L2107" s="2">
        <v>1991</v>
      </c>
      <c r="M2107" s="1" cm="1">
        <f t="array" ref="M2107">INDEX($E$1:$E$6469,MATCH(1,($A$1:$A$6469=J2107)*($C$1:$C$6469=L2107),0))</f>
        <v>6.1994066632244937</v>
      </c>
      <c r="N2107" s="1" cm="1">
        <f t="array" ref="N2107">INDEX($F$1:$F$6469,MATCH(1,($A$1:$A$6469=J2107)*($C$1:$C$6469=L2107),0))</f>
        <v>8.9280000000000008</v>
      </c>
      <c r="O2107" s="1">
        <f t="shared" si="107"/>
        <v>-2.7285933367755071</v>
      </c>
      <c r="R2107" s="1"/>
    </row>
    <row r="2108" spans="1:18">
      <c r="A2108" t="s">
        <v>245</v>
      </c>
      <c r="B2108" t="s">
        <v>246</v>
      </c>
      <c r="C2108" s="2">
        <v>2018</v>
      </c>
      <c r="D2108" s="10">
        <f>Fngdp_rpch!AF2108</f>
        <v>8.859360587787247</v>
      </c>
      <c r="E2108" s="1">
        <f t="shared" si="105"/>
        <v>8.859360587787247</v>
      </c>
      <c r="F2108" s="4">
        <f>IF(INDEX(WEOApr2024all!$B$1:$BG$197,MATCH('Figure 2.5'!B2108,WEOApr2024all!$B$1:$B$197,0),MATCH('Figure 2.5'!C2108,WEOApr2024all!$B$1:$BG$1,0))="","",INDEX(WEOApr2024all!$B$1:$BG$197,MATCH('Figure 2.5'!B2108,WEOApr2024all!$B$1:$B$197,0),MATCH('Figure 2.5'!C2108,WEOApr2024all!$B$1:$BG$1,0)))</f>
        <v>6.2</v>
      </c>
      <c r="G2108" s="1">
        <f t="shared" si="106"/>
        <v>2.6593605877872468</v>
      </c>
      <c r="J2108" t="s">
        <v>181</v>
      </c>
      <c r="K2108" t="s">
        <v>182</v>
      </c>
      <c r="L2108" s="2">
        <v>1992</v>
      </c>
      <c r="M2108" s="1" cm="1">
        <f t="array" ref="M2108">INDEX($E$1:$E$6469,MATCH(1,($A$1:$A$6469=J2108)*($C$1:$C$6469=L2108),0))</f>
        <v>5.9998846492926639</v>
      </c>
      <c r="N2108" s="1" cm="1">
        <f t="array" ref="N2108">INDEX($F$1:$F$6469,MATCH(1,($A$1:$A$6469=J2108)*($C$1:$C$6469=L2108),0))</f>
        <v>6.5229999999999997</v>
      </c>
      <c r="O2108" s="1">
        <f t="shared" si="107"/>
        <v>-0.52311535070733584</v>
      </c>
      <c r="R2108" s="1"/>
    </row>
    <row r="2109" spans="1:18">
      <c r="A2109" t="s">
        <v>245</v>
      </c>
      <c r="B2109" t="s">
        <v>246</v>
      </c>
      <c r="C2109" s="2">
        <v>2019</v>
      </c>
      <c r="D2109" s="10">
        <f>Fngdp_rpch!AG2109</f>
        <v>7.597845395489955</v>
      </c>
      <c r="E2109" s="1">
        <f t="shared" si="105"/>
        <v>7.597845395489955</v>
      </c>
      <c r="F2109" s="4">
        <f>IF(INDEX(WEOApr2024all!$B$1:$BG$197,MATCH('Figure 2.5'!B2109,WEOApr2024all!$B$1:$B$197,0),MATCH('Figure 2.5'!C2109,WEOApr2024all!$B$1:$BG$1,0))="","",INDEX(WEOApr2024all!$B$1:$BG$197,MATCH('Figure 2.5'!B2109,WEOApr2024all!$B$1:$B$197,0),MATCH('Figure 2.5'!C2109,WEOApr2024all!$B$1:$BG$1,0)))</f>
        <v>6.508</v>
      </c>
      <c r="G2109" s="1">
        <f t="shared" si="106"/>
        <v>1.089845395489955</v>
      </c>
      <c r="J2109" t="s">
        <v>181</v>
      </c>
      <c r="K2109" t="s">
        <v>182</v>
      </c>
      <c r="L2109" s="2">
        <v>1993</v>
      </c>
      <c r="M2109" s="1" cm="1">
        <f t="array" ref="M2109">INDEX($E$1:$E$6469,MATCH(1,($A$1:$A$6469=J2109)*($C$1:$C$6469=L2109),0))</f>
        <v>5.8750089916166814</v>
      </c>
      <c r="N2109" s="1" cm="1">
        <f t="array" ref="N2109">INDEX($F$1:$F$6469,MATCH(1,($A$1:$A$6469=J2109)*($C$1:$C$6469=L2109),0))</f>
        <v>7.9560000000000004</v>
      </c>
      <c r="O2109" s="1">
        <f t="shared" si="107"/>
        <v>-2.080991008383319</v>
      </c>
      <c r="R2109" s="1"/>
    </row>
    <row r="2110" spans="1:18">
      <c r="A2110" t="s">
        <v>245</v>
      </c>
      <c r="B2110" t="s">
        <v>246</v>
      </c>
      <c r="C2110" s="2">
        <v>2020</v>
      </c>
      <c r="D2110" s="10">
        <f>Fngdp_rpch!AH2110</f>
        <v>5.6070860227207309</v>
      </c>
      <c r="E2110" s="1">
        <f t="shared" si="105"/>
        <v>5.6070860227207309</v>
      </c>
      <c r="F2110" s="4">
        <f>IF(INDEX(WEOApr2024all!$B$1:$BG$197,MATCH('Figure 2.5'!B2110,WEOApr2024all!$B$1:$B$197,0),MATCH('Figure 2.5'!C2110,WEOApr2024all!$B$1:$BG$1,0))="","",INDEX(WEOApr2024all!$B$1:$BG$197,MATCH('Figure 2.5'!B2110,WEOApr2024all!$B$1:$B$197,0),MATCH('Figure 2.5'!C2110,WEOApr2024all!$B$1:$BG$1,0)))</f>
        <v>0.51400000000000001</v>
      </c>
      <c r="G2110" s="1">
        <f t="shared" si="106"/>
        <v>5.0930860227207306</v>
      </c>
      <c r="J2110" t="s">
        <v>181</v>
      </c>
      <c r="K2110" t="s">
        <v>182</v>
      </c>
      <c r="L2110" s="2">
        <v>1994</v>
      </c>
      <c r="M2110" s="1" cm="1">
        <f t="array" ref="M2110">INDEX($E$1:$E$6469,MATCH(1,($A$1:$A$6469=J2110)*($C$1:$C$6469=L2110),0))</f>
        <v>6.0000018168163249</v>
      </c>
      <c r="N2110" s="1" cm="1">
        <f t="array" ref="N2110">INDEX($F$1:$F$6469,MATCH(1,($A$1:$A$6469=J2110)*($C$1:$C$6469=L2110),0))</f>
        <v>7.54</v>
      </c>
      <c r="O2110" s="1">
        <f t="shared" si="107"/>
        <v>-1.5399981831836751</v>
      </c>
      <c r="R2110" s="1"/>
    </row>
    <row r="2111" spans="1:18">
      <c r="A2111" t="s">
        <v>245</v>
      </c>
      <c r="B2111" t="s">
        <v>246</v>
      </c>
      <c r="C2111" s="2">
        <v>2021</v>
      </c>
      <c r="D2111" s="10">
        <f>Fngdp_rpch!AI2111</f>
        <v>4.1969189318294964</v>
      </c>
      <c r="E2111" s="1">
        <f t="shared" si="105"/>
        <v>4.1969189318294964</v>
      </c>
      <c r="F2111" s="4">
        <f>IF(INDEX(WEOApr2024all!$B$1:$BG$197,MATCH('Figure 2.5'!B2111,WEOApr2024all!$B$1:$B$197,0),MATCH('Figure 2.5'!C2111,WEOApr2024all!$B$1:$BG$1,0))="","",INDEX(WEOApr2024all!$B$1:$BG$197,MATCH('Figure 2.5'!B2111,WEOApr2024all!$B$1:$B$197,0),MATCH('Figure 2.5'!C2111,WEOApr2024all!$B$1:$BG$1,0)))</f>
        <v>5.0759999999999996</v>
      </c>
      <c r="G2111" s="1">
        <f t="shared" si="106"/>
        <v>-0.87908106817050324</v>
      </c>
      <c r="J2111" t="s">
        <v>181</v>
      </c>
      <c r="K2111" t="s">
        <v>182</v>
      </c>
      <c r="L2111" s="2">
        <v>1995</v>
      </c>
      <c r="M2111" s="1" cm="1">
        <f t="array" ref="M2111">INDEX($E$1:$E$6469,MATCH(1,($A$1:$A$6469=J2111)*($C$1:$C$6469=L2111),0))</f>
        <v>6.2000014926692604</v>
      </c>
      <c r="N2111" s="1" cm="1">
        <f t="array" ref="N2111">INDEX($F$1:$F$6469,MATCH(1,($A$1:$A$6469=J2111)*($C$1:$C$6469=L2111),0))</f>
        <v>8.2200000000000006</v>
      </c>
      <c r="O2111" s="1">
        <f t="shared" si="107"/>
        <v>-2.0199985073307403</v>
      </c>
      <c r="R2111" s="1"/>
    </row>
    <row r="2112" spans="1:18">
      <c r="A2112" t="s">
        <v>245</v>
      </c>
      <c r="B2112" t="s">
        <v>246</v>
      </c>
      <c r="C2112" s="2">
        <v>2022</v>
      </c>
      <c r="D2112" s="10">
        <f>Fngdp_rpch!AJ2112</f>
        <v>6.1717624215215539</v>
      </c>
      <c r="E2112" s="1">
        <f t="shared" si="105"/>
        <v>6.1717624215215539</v>
      </c>
      <c r="F2112" s="4" t="str">
        <f>IF(INDEX(WEOApr2024all!$B$1:$BG$197,MATCH('Figure 2.5'!B2112,WEOApr2024all!$B$1:$B$197,0),MATCH('Figure 2.5'!C2112,WEOApr2024all!$B$1:$BG$1,0))="","",INDEX(WEOApr2024all!$B$1:$BG$197,MATCH('Figure 2.5'!B2112,WEOApr2024all!$B$1:$B$197,0),MATCH('Figure 2.5'!C2112,WEOApr2024all!$B$1:$BG$1,0)))</f>
        <v/>
      </c>
      <c r="G2112" s="1" t="str">
        <f t="shared" si="106"/>
        <v/>
      </c>
      <c r="J2112" t="s">
        <v>181</v>
      </c>
      <c r="K2112" t="s">
        <v>182</v>
      </c>
      <c r="L2112" s="2">
        <v>1996</v>
      </c>
      <c r="M2112" s="1" cm="1">
        <f t="array" ref="M2112">INDEX($E$1:$E$6469,MATCH(1,($A$1:$A$6469=J2112)*($C$1:$C$6469=L2112),0))</f>
        <v>7.0000044347070745</v>
      </c>
      <c r="N2112" s="1" cm="1">
        <f t="array" ref="N2112">INDEX($F$1:$F$6469,MATCH(1,($A$1:$A$6469=J2112)*($C$1:$C$6469=L2112),0))</f>
        <v>7.8179999999999996</v>
      </c>
      <c r="O2112" s="1">
        <f t="shared" si="107"/>
        <v>-0.81799556529292516</v>
      </c>
      <c r="R2112" s="1"/>
    </row>
    <row r="2113" spans="1:18">
      <c r="A2113" t="s">
        <v>245</v>
      </c>
      <c r="B2113" t="s">
        <v>246</v>
      </c>
      <c r="C2113" s="2">
        <v>2023</v>
      </c>
      <c r="D2113" s="10">
        <f>Fngdp_rpch!AK2113</f>
        <v>2.838771262671913</v>
      </c>
      <c r="E2113" s="1">
        <f t="shared" si="105"/>
        <v>2.838771262671913</v>
      </c>
      <c r="F2113" s="4" t="str">
        <f>IF(INDEX(WEOApr2024all!$B$1:$BG$197,MATCH('Figure 2.5'!B2113,WEOApr2024all!$B$1:$B$197,0),MATCH('Figure 2.5'!C2113,WEOApr2024all!$B$1:$BG$1,0))="","",INDEX(WEOApr2024all!$B$1:$BG$197,MATCH('Figure 2.5'!B2113,WEOApr2024all!$B$1:$B$197,0),MATCH('Figure 2.5'!C2113,WEOApr2024all!$B$1:$BG$1,0)))</f>
        <v/>
      </c>
      <c r="G2113" s="1" t="str">
        <f t="shared" si="106"/>
        <v/>
      </c>
      <c r="J2113" t="s">
        <v>181</v>
      </c>
      <c r="K2113" t="s">
        <v>182</v>
      </c>
      <c r="L2113" s="2">
        <v>1997</v>
      </c>
      <c r="M2113" s="1" cm="1">
        <f t="array" ref="M2113">INDEX($E$1:$E$6469,MATCH(1,($A$1:$A$6469=J2113)*($C$1:$C$6469=L2113),0))</f>
        <v>7.5000035947465848</v>
      </c>
      <c r="N2113" s="1" cm="1">
        <f t="array" ref="N2113">INDEX($F$1:$F$6469,MATCH(1,($A$1:$A$6469=J2113)*($C$1:$C$6469=L2113),0))</f>
        <v>4.7</v>
      </c>
      <c r="O2113" s="1">
        <f t="shared" si="107"/>
        <v>2.8000035947465847</v>
      </c>
      <c r="R2113" s="1"/>
    </row>
    <row r="2114" spans="1:18">
      <c r="A2114" t="s">
        <v>249</v>
      </c>
      <c r="B2114" t="s">
        <v>250</v>
      </c>
      <c r="C2114" s="2">
        <v>1991</v>
      </c>
      <c r="D2114" s="10">
        <f>Fngdp_rpch!E2114</f>
        <v>3.5021692754499734</v>
      </c>
      <c r="E2114" s="1">
        <f t="shared" si="105"/>
        <v>3.5021692754499734</v>
      </c>
      <c r="F2114" s="4">
        <f>IF(INDEX(WEOApr2024all!$B$1:$BG$197,MATCH('Figure 2.5'!B2114,WEOApr2024all!$B$1:$B$197,0),MATCH('Figure 2.5'!C2114,WEOApr2024all!$B$1:$BG$1,0))="","",INDEX(WEOApr2024all!$B$1:$BG$197,MATCH('Figure 2.5'!B2114,WEOApr2024all!$B$1:$B$197,0),MATCH('Figure 2.5'!C2114,WEOApr2024all!$B$1:$BG$1,0)))</f>
        <v>2.4969999999999999</v>
      </c>
      <c r="G2114" s="1">
        <f t="shared" si="106"/>
        <v>1.0051692754499735</v>
      </c>
      <c r="J2114" t="s">
        <v>181</v>
      </c>
      <c r="K2114" t="s">
        <v>182</v>
      </c>
      <c r="L2114" s="2">
        <v>1998</v>
      </c>
      <c r="M2114" s="1" cm="1">
        <f t="array" ref="M2114">INDEX($E$1:$E$6469,MATCH(1,($A$1:$A$6469=J2114)*($C$1:$C$6469=L2114),0))</f>
        <v>6.1999989553521706</v>
      </c>
      <c r="N2114" s="1" cm="1">
        <f t="array" ref="N2114">INDEX($F$1:$F$6469,MATCH(1,($A$1:$A$6469=J2114)*($C$1:$C$6469=L2114),0))</f>
        <v>-13.127000000000001</v>
      </c>
      <c r="O2114" s="1">
        <f t="shared" si="107"/>
        <v>19.32699895535217</v>
      </c>
      <c r="R2114" s="1"/>
    </row>
    <row r="2115" spans="1:18">
      <c r="A2115" t="s">
        <v>249</v>
      </c>
      <c r="B2115" t="s">
        <v>250</v>
      </c>
      <c r="C2115" s="2">
        <v>1992</v>
      </c>
      <c r="D2115" s="10">
        <f>Fngdp_rpch!F2115</f>
        <v>4.8926112615050865</v>
      </c>
      <c r="E2115" s="1">
        <f t="shared" ref="E2115:E2178" si="108">IF(D2115=".","",D2115)</f>
        <v>4.8926112615050865</v>
      </c>
      <c r="F2115" s="4">
        <f>IF(INDEX(WEOApr2024all!$B$1:$BG$197,MATCH('Figure 2.5'!B2115,WEOApr2024all!$B$1:$B$197,0),MATCH('Figure 2.5'!C2115,WEOApr2024all!$B$1:$BG$1,0))="","",INDEX(WEOApr2024all!$B$1:$BG$197,MATCH('Figure 2.5'!B2115,WEOApr2024all!$B$1:$B$197,0),MATCH('Figure 2.5'!C2115,WEOApr2024all!$B$1:$BG$1,0)))</f>
        <v>3.2730000000000001</v>
      </c>
      <c r="G2115" s="1">
        <f t="shared" ref="G2115:G2178" si="109">IFERROR(E2115-F2115,"")</f>
        <v>1.6196112615050864</v>
      </c>
      <c r="J2115" t="s">
        <v>181</v>
      </c>
      <c r="K2115" t="s">
        <v>182</v>
      </c>
      <c r="L2115" s="2">
        <v>1999</v>
      </c>
      <c r="M2115" s="1" cm="1">
        <f t="array" ref="M2115">INDEX($E$1:$E$6469,MATCH(1,($A$1:$A$6469=J2115)*($C$1:$C$6469=L2115),0))</f>
        <v>0</v>
      </c>
      <c r="N2115" s="1" cm="1">
        <f t="array" ref="N2115">INDEX($F$1:$F$6469,MATCH(1,($A$1:$A$6469=J2115)*($C$1:$C$6469=L2115),0))</f>
        <v>0.79100000000000004</v>
      </c>
      <c r="O2115" s="1">
        <f t="shared" ref="O2115:O2178" si="110">IFERROR(M2115-N2115,"")</f>
        <v>-0.79100000000000004</v>
      </c>
      <c r="R2115" s="1"/>
    </row>
    <row r="2116" spans="1:18">
      <c r="A2116" t="s">
        <v>249</v>
      </c>
      <c r="B2116" t="s">
        <v>250</v>
      </c>
      <c r="C2116" s="2">
        <v>1993</v>
      </c>
      <c r="D2116" s="10">
        <f>Fngdp_rpch!G2116</f>
        <v>4.5476300764284439</v>
      </c>
      <c r="E2116" s="1">
        <f t="shared" si="108"/>
        <v>4.5476300764284439</v>
      </c>
      <c r="F2116" s="4">
        <f>IF(INDEX(WEOApr2024all!$B$1:$BG$197,MATCH('Figure 2.5'!B2116,WEOApr2024all!$B$1:$B$197,0),MATCH('Figure 2.5'!C2116,WEOApr2024all!$B$1:$BG$1,0))="","",INDEX(WEOApr2024all!$B$1:$BG$197,MATCH('Figure 2.5'!B2116,WEOApr2024all!$B$1:$B$197,0),MATCH('Figure 2.5'!C2116,WEOApr2024all!$B$1:$BG$1,0)))</f>
        <v>5.048</v>
      </c>
      <c r="G2116" s="1">
        <f t="shared" si="109"/>
        <v>-0.50036992357155619</v>
      </c>
      <c r="J2116" t="s">
        <v>181</v>
      </c>
      <c r="K2116" t="s">
        <v>182</v>
      </c>
      <c r="L2116" s="2">
        <v>2000</v>
      </c>
      <c r="M2116" s="1" cm="1">
        <f t="array" ref="M2116">INDEX($E$1:$E$6469,MATCH(1,($A$1:$A$6469=J2116)*($C$1:$C$6469=L2116),0))</f>
        <v>2.5674796258753796</v>
      </c>
      <c r="N2116" s="1" cm="1">
        <f t="array" ref="N2116">INDEX($F$1:$F$6469,MATCH(1,($A$1:$A$6469=J2116)*($C$1:$C$6469=L2116),0))</f>
        <v>4.9790000000000001</v>
      </c>
      <c r="O2116" s="1">
        <f t="shared" si="110"/>
        <v>-2.4115203741246205</v>
      </c>
      <c r="R2116" s="1"/>
    </row>
    <row r="2117" spans="1:18">
      <c r="A2117" t="s">
        <v>249</v>
      </c>
      <c r="B2117" t="s">
        <v>250</v>
      </c>
      <c r="C2117" s="2">
        <v>1994</v>
      </c>
      <c r="D2117" s="10">
        <f>Fngdp_rpch!H2117</f>
        <v>5.3948651489570398</v>
      </c>
      <c r="E2117" s="1">
        <f t="shared" si="108"/>
        <v>5.3948651489570398</v>
      </c>
      <c r="F2117" s="4">
        <f>IF(INDEX(WEOApr2024all!$B$1:$BG$197,MATCH('Figure 2.5'!B2117,WEOApr2024all!$B$1:$B$197,0),MATCH('Figure 2.5'!C2117,WEOApr2024all!$B$1:$BG$1,0))="","",INDEX(WEOApr2024all!$B$1:$BG$197,MATCH('Figure 2.5'!B2117,WEOApr2024all!$B$1:$B$197,0),MATCH('Figure 2.5'!C2117,WEOApr2024all!$B$1:$BG$1,0)))</f>
        <v>4.0010000000000003</v>
      </c>
      <c r="G2117" s="1">
        <f t="shared" si="109"/>
        <v>1.3938651489570395</v>
      </c>
      <c r="J2117" t="s">
        <v>181</v>
      </c>
      <c r="K2117" t="s">
        <v>182</v>
      </c>
      <c r="L2117" s="2">
        <v>2001</v>
      </c>
      <c r="M2117" s="1" cm="1">
        <f t="array" ref="M2117">INDEX($E$1:$E$6469,MATCH(1,($A$1:$A$6469=J2117)*($C$1:$C$6469=L2117),0))</f>
        <v>4.9996687487254166</v>
      </c>
      <c r="N2117" s="1" cm="1">
        <f t="array" ref="N2117">INDEX($F$1:$F$6469,MATCH(1,($A$1:$A$6469=J2117)*($C$1:$C$6469=L2117),0))</f>
        <v>3.6429999999999998</v>
      </c>
      <c r="O2117" s="1">
        <f t="shared" si="110"/>
        <v>1.3566687487254168</v>
      </c>
      <c r="R2117" s="1"/>
    </row>
    <row r="2118" spans="1:18">
      <c r="A2118" t="s">
        <v>249</v>
      </c>
      <c r="B2118" t="s">
        <v>250</v>
      </c>
      <c r="C2118" s="2">
        <v>1995</v>
      </c>
      <c r="D2118" s="10">
        <f>Fngdp_rpch!I2118</f>
        <v>4.6000027149992073</v>
      </c>
      <c r="E2118" s="1">
        <f t="shared" si="108"/>
        <v>4.6000027149992073</v>
      </c>
      <c r="F2118" s="4">
        <f>IF(INDEX(WEOApr2024all!$B$1:$BG$197,MATCH('Figure 2.5'!B2118,WEOApr2024all!$B$1:$B$197,0),MATCH('Figure 2.5'!C2118,WEOApr2024all!$B$1:$BG$1,0))="","",INDEX(WEOApr2024all!$B$1:$BG$197,MATCH('Figure 2.5'!B2118,WEOApr2024all!$B$1:$B$197,0),MATCH('Figure 2.5'!C2118,WEOApr2024all!$B$1:$BG$1,0)))</f>
        <v>4.68</v>
      </c>
      <c r="G2118" s="1">
        <f t="shared" si="109"/>
        <v>-7.9997285000792395E-2</v>
      </c>
      <c r="J2118" t="s">
        <v>181</v>
      </c>
      <c r="K2118" t="s">
        <v>182</v>
      </c>
      <c r="L2118" s="2">
        <v>2002</v>
      </c>
      <c r="M2118" s="1" cm="1">
        <f t="array" ref="M2118">INDEX($E$1:$E$6469,MATCH(1,($A$1:$A$6469=J2118)*($C$1:$C$6469=L2118),0))</f>
        <v>4.3136079205495115</v>
      </c>
      <c r="N2118" s="1" cm="1">
        <f t="array" ref="N2118">INDEX($F$1:$F$6469,MATCH(1,($A$1:$A$6469=J2118)*($C$1:$C$6469=L2118),0))</f>
        <v>4.4989999999999997</v>
      </c>
      <c r="O2118" s="1">
        <f t="shared" si="110"/>
        <v>-0.18539207945048819</v>
      </c>
      <c r="R2118" s="1"/>
    </row>
    <row r="2119" spans="1:18">
      <c r="A2119" t="s">
        <v>249</v>
      </c>
      <c r="B2119" t="s">
        <v>250</v>
      </c>
      <c r="C2119" s="2">
        <v>1996</v>
      </c>
      <c r="D2119" s="10">
        <f>Fngdp_rpch!J2119</f>
        <v>4.7000005717720006</v>
      </c>
      <c r="E2119" s="1">
        <f t="shared" si="108"/>
        <v>4.7000005717720006</v>
      </c>
      <c r="F2119" s="4">
        <f>IF(INDEX(WEOApr2024all!$B$1:$BG$197,MATCH('Figure 2.5'!B2119,WEOApr2024all!$B$1:$B$197,0),MATCH('Figure 2.5'!C2119,WEOApr2024all!$B$1:$BG$1,0))="","",INDEX(WEOApr2024all!$B$1:$BG$197,MATCH('Figure 2.5'!B2119,WEOApr2024all!$B$1:$B$197,0),MATCH('Figure 2.5'!C2119,WEOApr2024all!$B$1:$BG$1,0)))</f>
        <v>4.4619999999999997</v>
      </c>
      <c r="G2119" s="1">
        <f t="shared" si="109"/>
        <v>0.23800057177200085</v>
      </c>
      <c r="J2119" t="s">
        <v>181</v>
      </c>
      <c r="K2119" t="s">
        <v>182</v>
      </c>
      <c r="L2119" s="2">
        <v>2003</v>
      </c>
      <c r="M2119" s="1" cm="1">
        <f t="array" ref="M2119">INDEX($E$1:$E$6469,MATCH(1,($A$1:$A$6469=J2119)*($C$1:$C$6469=L2119),0))</f>
        <v>4.4999999999999929</v>
      </c>
      <c r="N2119" s="1" cm="1">
        <f t="array" ref="N2119">INDEX($F$1:$F$6469,MATCH(1,($A$1:$A$6469=J2119)*($C$1:$C$6469=L2119),0))</f>
        <v>4.78</v>
      </c>
      <c r="O2119" s="1">
        <f t="shared" si="110"/>
        <v>-0.28000000000000735</v>
      </c>
      <c r="R2119" s="1"/>
    </row>
    <row r="2120" spans="1:18">
      <c r="A2120" t="s">
        <v>249</v>
      </c>
      <c r="B2120" t="s">
        <v>250</v>
      </c>
      <c r="C2120" s="2">
        <v>1997</v>
      </c>
      <c r="D2120" s="10">
        <f>Fngdp_rpch!K2120</f>
        <v>4.7999964097586556</v>
      </c>
      <c r="E2120" s="1">
        <f t="shared" si="108"/>
        <v>4.7999964097586556</v>
      </c>
      <c r="F2120" s="4">
        <f>IF(INDEX(WEOApr2024all!$B$1:$BG$197,MATCH('Figure 2.5'!B2120,WEOApr2024all!$B$1:$B$197,0),MATCH('Figure 2.5'!C2120,WEOApr2024all!$B$1:$BG$1,0))="","",INDEX(WEOApr2024all!$B$1:$BG$197,MATCH('Figure 2.5'!B2120,WEOApr2024all!$B$1:$B$197,0),MATCH('Figure 2.5'!C2120,WEOApr2024all!$B$1:$BG$1,0)))</f>
        <v>5.1820000000000004</v>
      </c>
      <c r="G2120" s="1">
        <f t="shared" si="109"/>
        <v>-0.38200359024134478</v>
      </c>
      <c r="J2120" t="s">
        <v>181</v>
      </c>
      <c r="K2120" t="s">
        <v>182</v>
      </c>
      <c r="L2120" s="2">
        <v>2004</v>
      </c>
      <c r="M2120" s="1" cm="1">
        <f t="array" ref="M2120">INDEX($E$1:$E$6469,MATCH(1,($A$1:$A$6469=J2120)*($C$1:$C$6469=L2120),0))</f>
        <v>4.0000000000000036</v>
      </c>
      <c r="N2120" s="1" cm="1">
        <f t="array" ref="N2120">INDEX($F$1:$F$6469,MATCH(1,($A$1:$A$6469=J2120)*($C$1:$C$6469=L2120),0))</f>
        <v>5.0309999999999997</v>
      </c>
      <c r="O2120" s="1">
        <f t="shared" si="110"/>
        <v>-1.0309999999999961</v>
      </c>
      <c r="R2120" s="1"/>
    </row>
    <row r="2121" spans="1:18">
      <c r="A2121" t="s">
        <v>249</v>
      </c>
      <c r="B2121" t="s">
        <v>250</v>
      </c>
      <c r="C2121" s="2">
        <v>1998</v>
      </c>
      <c r="D2121" s="10">
        <f>Fngdp_rpch!L2121</f>
        <v>4.8999967095218144</v>
      </c>
      <c r="E2121" s="1">
        <f t="shared" si="108"/>
        <v>4.8999967095218144</v>
      </c>
      <c r="F2121" s="4">
        <f>IF(INDEX(WEOApr2024all!$B$1:$BG$197,MATCH('Figure 2.5'!B2121,WEOApr2024all!$B$1:$B$197,0),MATCH('Figure 2.5'!C2121,WEOApr2024all!$B$1:$BG$1,0))="","",INDEX(WEOApr2024all!$B$1:$BG$197,MATCH('Figure 2.5'!B2121,WEOApr2024all!$B$1:$B$197,0),MATCH('Figure 2.5'!C2121,WEOApr2024all!$B$1:$BG$1,0)))</f>
        <v>3.6440000000000001</v>
      </c>
      <c r="G2121" s="1">
        <f t="shared" si="109"/>
        <v>1.2559967095218143</v>
      </c>
      <c r="J2121" t="s">
        <v>181</v>
      </c>
      <c r="K2121" t="s">
        <v>182</v>
      </c>
      <c r="L2121" s="2">
        <v>2005</v>
      </c>
      <c r="M2121" s="1" cm="1">
        <f t="array" ref="M2121">INDEX($E$1:$E$6469,MATCH(1,($A$1:$A$6469=J2121)*($C$1:$C$6469=L2121),0))</f>
        <v>5.0000000000000044</v>
      </c>
      <c r="N2121" s="1" cm="1">
        <f t="array" ref="N2121">INDEX($F$1:$F$6469,MATCH(1,($A$1:$A$6469=J2121)*($C$1:$C$6469=L2121),0))</f>
        <v>5.6929999999999996</v>
      </c>
      <c r="O2121" s="1">
        <f t="shared" si="110"/>
        <v>-0.69299999999999518</v>
      </c>
      <c r="R2121" s="1"/>
    </row>
    <row r="2122" spans="1:18">
      <c r="A2122" t="s">
        <v>249</v>
      </c>
      <c r="B2122" t="s">
        <v>250</v>
      </c>
      <c r="C2122" s="2">
        <v>1999</v>
      </c>
      <c r="D2122" s="10">
        <f>Fngdp_rpch!M2122</f>
        <v>5.1135071916395658</v>
      </c>
      <c r="E2122" s="1">
        <f t="shared" si="108"/>
        <v>5.1135071916395658</v>
      </c>
      <c r="F2122" s="4">
        <f>IF(INDEX(WEOApr2024all!$B$1:$BG$197,MATCH('Figure 2.5'!B2122,WEOApr2024all!$B$1:$B$197,0),MATCH('Figure 2.5'!C2122,WEOApr2024all!$B$1:$BG$1,0))="","",INDEX(WEOApr2024all!$B$1:$BG$197,MATCH('Figure 2.5'!B2122,WEOApr2024all!$B$1:$B$197,0),MATCH('Figure 2.5'!C2122,WEOApr2024all!$B$1:$BG$1,0)))</f>
        <v>3.8119999999999998</v>
      </c>
      <c r="G2122" s="1">
        <f t="shared" si="109"/>
        <v>1.301507191639566</v>
      </c>
      <c r="J2122" t="s">
        <v>181</v>
      </c>
      <c r="K2122" t="s">
        <v>182</v>
      </c>
      <c r="L2122" s="2">
        <v>2006</v>
      </c>
      <c r="M2122" s="1" cm="1">
        <f t="array" ref="M2122">INDEX($E$1:$E$6469,MATCH(1,($A$1:$A$6469=J2122)*($C$1:$C$6469=L2122),0))</f>
        <v>5.8000000000001384</v>
      </c>
      <c r="N2122" s="1" cm="1">
        <f t="array" ref="N2122">INDEX($F$1:$F$6469,MATCH(1,($A$1:$A$6469=J2122)*($C$1:$C$6469=L2122),0))</f>
        <v>5.5010000000000003</v>
      </c>
      <c r="O2122" s="1">
        <f t="shared" si="110"/>
        <v>0.29900000000013804</v>
      </c>
      <c r="R2122" s="1"/>
    </row>
    <row r="2123" spans="1:18">
      <c r="A2123" t="s">
        <v>249</v>
      </c>
      <c r="B2123" t="s">
        <v>250</v>
      </c>
      <c r="C2123" s="2">
        <v>2000</v>
      </c>
      <c r="D2123" s="10">
        <f>Fngdp_rpch!N2123</f>
        <v>5.4429356775151483</v>
      </c>
      <c r="E2123" s="1">
        <f t="shared" si="108"/>
        <v>5.4429356775151483</v>
      </c>
      <c r="F2123" s="4">
        <f>IF(INDEX(WEOApr2024all!$B$1:$BG$197,MATCH('Figure 2.5'!B2123,WEOApr2024all!$B$1:$B$197,0),MATCH('Figure 2.5'!C2123,WEOApr2024all!$B$1:$BG$1,0))="","",INDEX(WEOApr2024all!$B$1:$BG$197,MATCH('Figure 2.5'!B2123,WEOApr2024all!$B$1:$B$197,0),MATCH('Figure 2.5'!C2123,WEOApr2024all!$B$1:$BG$1,0)))</f>
        <v>2.5030000000000001</v>
      </c>
      <c r="G2123" s="1">
        <f t="shared" si="109"/>
        <v>2.9399356775151482</v>
      </c>
      <c r="J2123" t="s">
        <v>181</v>
      </c>
      <c r="K2123" t="s">
        <v>182</v>
      </c>
      <c r="L2123" s="2">
        <v>2007</v>
      </c>
      <c r="M2123" s="1" cm="1">
        <f t="array" ref="M2123">INDEX($E$1:$E$6469,MATCH(1,($A$1:$A$6469=J2123)*($C$1:$C$6469=L2123),0))</f>
        <v>6.0069114432704351</v>
      </c>
      <c r="N2123" s="1" cm="1">
        <f t="array" ref="N2123">INDEX($F$1:$F$6469,MATCH(1,($A$1:$A$6469=J2123)*($C$1:$C$6469=L2123),0))</f>
        <v>6.3449999999999998</v>
      </c>
      <c r="O2123" s="1">
        <f t="shared" si="110"/>
        <v>-0.33808855672956462</v>
      </c>
      <c r="R2123" s="1"/>
    </row>
    <row r="2124" spans="1:18">
      <c r="A2124" t="s">
        <v>249</v>
      </c>
      <c r="B2124" t="s">
        <v>250</v>
      </c>
      <c r="C2124" s="2">
        <v>2001</v>
      </c>
      <c r="D2124" s="10">
        <f>Fngdp_rpch!O2124</f>
        <v>5.4595238114785394</v>
      </c>
      <c r="E2124" s="1">
        <f t="shared" si="108"/>
        <v>5.4595238114785394</v>
      </c>
      <c r="F2124" s="4">
        <f>IF(INDEX(WEOApr2024all!$B$1:$BG$197,MATCH('Figure 2.5'!B2124,WEOApr2024all!$B$1:$B$197,0),MATCH('Figure 2.5'!C2124,WEOApr2024all!$B$1:$BG$1,0))="","",INDEX(WEOApr2024all!$B$1:$BG$197,MATCH('Figure 2.5'!B2124,WEOApr2024all!$B$1:$B$197,0),MATCH('Figure 2.5'!C2124,WEOApr2024all!$B$1:$BG$1,0)))</f>
        <v>3.6579999999999999</v>
      </c>
      <c r="G2124" s="1">
        <f t="shared" si="109"/>
        <v>1.8015238114785395</v>
      </c>
      <c r="J2124" t="s">
        <v>181</v>
      </c>
      <c r="K2124" t="s">
        <v>182</v>
      </c>
      <c r="L2124" s="2">
        <v>2008</v>
      </c>
      <c r="M2124" s="1" cm="1">
        <f t="array" ref="M2124">INDEX($E$1:$E$6469,MATCH(1,($A$1:$A$6469=J2124)*($C$1:$C$6469=L2124),0))</f>
        <v>6.0999999999997945</v>
      </c>
      <c r="N2124" s="1" cm="1">
        <f t="array" ref="N2124">INDEX($F$1:$F$6469,MATCH(1,($A$1:$A$6469=J2124)*($C$1:$C$6469=L2124),0))</f>
        <v>7.4420000000000002</v>
      </c>
      <c r="O2124" s="1">
        <f t="shared" si="110"/>
        <v>-1.3420000000002057</v>
      </c>
      <c r="R2124" s="1"/>
    </row>
    <row r="2125" spans="1:18">
      <c r="A2125" t="s">
        <v>249</v>
      </c>
      <c r="B2125" t="s">
        <v>250</v>
      </c>
      <c r="C2125" s="2">
        <v>2002</v>
      </c>
      <c r="D2125" s="10">
        <f>Fngdp_rpch!P2125</f>
        <v>5.4285983620033562</v>
      </c>
      <c r="E2125" s="1">
        <f t="shared" si="108"/>
        <v>5.4285983620033562</v>
      </c>
      <c r="F2125" s="4">
        <f>IF(INDEX(WEOApr2024all!$B$1:$BG$197,MATCH('Figure 2.5'!B2125,WEOApr2024all!$B$1:$B$197,0),MATCH('Figure 2.5'!C2125,WEOApr2024all!$B$1:$BG$1,0))="","",INDEX(WEOApr2024all!$B$1:$BG$197,MATCH('Figure 2.5'!B2125,WEOApr2024all!$B$1:$B$197,0),MATCH('Figure 2.5'!C2125,WEOApr2024all!$B$1:$BG$1,0)))</f>
        <v>5.165</v>
      </c>
      <c r="G2125" s="1">
        <f t="shared" si="109"/>
        <v>0.26359836200335618</v>
      </c>
      <c r="J2125" t="s">
        <v>181</v>
      </c>
      <c r="K2125" t="s">
        <v>182</v>
      </c>
      <c r="L2125" s="2">
        <v>2009</v>
      </c>
      <c r="M2125" s="1" cm="1">
        <f t="array" ref="M2125">INDEX($E$1:$E$6469,MATCH(1,($A$1:$A$6469=J2125)*($C$1:$C$6469=L2125),0))</f>
        <v>5.5117258543445846</v>
      </c>
      <c r="N2125" s="1" cm="1">
        <f t="array" ref="N2125">INDEX($F$1:$F$6469,MATCH(1,($A$1:$A$6469=J2125)*($C$1:$C$6469=L2125),0))</f>
        <v>4.702</v>
      </c>
      <c r="O2125" s="1">
        <f t="shared" si="110"/>
        <v>0.80972585434458466</v>
      </c>
      <c r="R2125" s="1"/>
    </row>
    <row r="2126" spans="1:18">
      <c r="A2126" t="s">
        <v>249</v>
      </c>
      <c r="B2126" t="s">
        <v>250</v>
      </c>
      <c r="C2126" s="2">
        <v>2003</v>
      </c>
      <c r="D2126" s="10">
        <f>Fngdp_rpch!Q2126</f>
        <v>4.8508976924019453</v>
      </c>
      <c r="E2126" s="1">
        <f t="shared" si="108"/>
        <v>4.8508976924019453</v>
      </c>
      <c r="F2126" s="4">
        <f>IF(INDEX(WEOApr2024all!$B$1:$BG$197,MATCH('Figure 2.5'!B2126,WEOApr2024all!$B$1:$B$197,0),MATCH('Figure 2.5'!C2126,WEOApr2024all!$B$1:$BG$1,0))="","",INDEX(WEOApr2024all!$B$1:$BG$197,MATCH('Figure 2.5'!B2126,WEOApr2024all!$B$1:$B$197,0),MATCH('Figure 2.5'!C2126,WEOApr2024all!$B$1:$BG$1,0)))</f>
        <v>1.2490000000000001</v>
      </c>
      <c r="G2126" s="1">
        <f t="shared" si="109"/>
        <v>3.6018976924019452</v>
      </c>
      <c r="J2126" t="s">
        <v>181</v>
      </c>
      <c r="K2126" t="s">
        <v>182</v>
      </c>
      <c r="L2126" s="2">
        <v>2010</v>
      </c>
      <c r="M2126" s="1" cm="1">
        <f t="array" ref="M2126">INDEX($E$1:$E$6469,MATCH(1,($A$1:$A$6469=J2126)*($C$1:$C$6469=L2126),0))</f>
        <v>4.7522469825593827</v>
      </c>
      <c r="N2126" s="1" cm="1">
        <f t="array" ref="N2126">INDEX($F$1:$F$6469,MATCH(1,($A$1:$A$6469=J2126)*($C$1:$C$6469=L2126),0))</f>
        <v>6.3780000000000001</v>
      </c>
      <c r="O2126" s="1">
        <f t="shared" si="110"/>
        <v>-1.6257530174406174</v>
      </c>
      <c r="R2126" s="1"/>
    </row>
    <row r="2127" spans="1:18">
      <c r="A2127" t="s">
        <v>249</v>
      </c>
      <c r="B2127" t="s">
        <v>250</v>
      </c>
      <c r="C2127" s="2">
        <v>2004</v>
      </c>
      <c r="D2127" s="10">
        <f>Fngdp_rpch!R2127</f>
        <v>4.954420124765746</v>
      </c>
      <c r="E2127" s="1">
        <f t="shared" si="108"/>
        <v>4.954420124765746</v>
      </c>
      <c r="F2127" s="4">
        <f>IF(INDEX(WEOApr2024all!$B$1:$BG$197,MATCH('Figure 2.5'!B2127,WEOApr2024all!$B$1:$B$197,0),MATCH('Figure 2.5'!C2127,WEOApr2024all!$B$1:$BG$1,0))="","",INDEX(WEOApr2024all!$B$1:$BG$197,MATCH('Figure 2.5'!B2127,WEOApr2024all!$B$1:$B$197,0),MATCH('Figure 2.5'!C2127,WEOApr2024all!$B$1:$BG$1,0)))</f>
        <v>2.34</v>
      </c>
      <c r="G2127" s="1">
        <f t="shared" si="109"/>
        <v>2.6144201247657461</v>
      </c>
      <c r="J2127" t="s">
        <v>181</v>
      </c>
      <c r="K2127" t="s">
        <v>182</v>
      </c>
      <c r="L2127" s="2">
        <v>2011</v>
      </c>
      <c r="M2127" s="1" cm="1">
        <f t="array" ref="M2127">INDEX($E$1:$E$6469,MATCH(1,($A$1:$A$6469=J2127)*($C$1:$C$6469=L2127),0))</f>
        <v>6.2000000000000055</v>
      </c>
      <c r="N2127" s="1" cm="1">
        <f t="array" ref="N2127">INDEX($F$1:$F$6469,MATCH(1,($A$1:$A$6469=J2127)*($C$1:$C$6469=L2127),0))</f>
        <v>6.17</v>
      </c>
      <c r="O2127" s="1">
        <f t="shared" si="110"/>
        <v>3.0000000000005578E-2</v>
      </c>
      <c r="R2127" s="1"/>
    </row>
    <row r="2128" spans="1:18">
      <c r="A2128" t="s">
        <v>249</v>
      </c>
      <c r="B2128" t="s">
        <v>250</v>
      </c>
      <c r="C2128" s="2">
        <v>2005</v>
      </c>
      <c r="D2128" s="10">
        <f>Fngdp_rpch!S2128</f>
        <v>3.7624363556660656</v>
      </c>
      <c r="E2128" s="1">
        <f t="shared" si="108"/>
        <v>3.7624363556660656</v>
      </c>
      <c r="F2128" s="4">
        <f>IF(INDEX(WEOApr2024all!$B$1:$BG$197,MATCH('Figure 2.5'!B2128,WEOApr2024all!$B$1:$B$197,0),MATCH('Figure 2.5'!C2128,WEOApr2024all!$B$1:$BG$1,0))="","",INDEX(WEOApr2024all!$B$1:$BG$197,MATCH('Figure 2.5'!B2128,WEOApr2024all!$B$1:$B$197,0),MATCH('Figure 2.5'!C2128,WEOApr2024all!$B$1:$BG$1,0)))</f>
        <v>2.9969999999999999</v>
      </c>
      <c r="G2128" s="1">
        <f t="shared" si="109"/>
        <v>0.76543635566606572</v>
      </c>
      <c r="J2128" t="s">
        <v>181</v>
      </c>
      <c r="K2128" t="s">
        <v>182</v>
      </c>
      <c r="L2128" s="2">
        <v>2012</v>
      </c>
      <c r="M2128" s="1" cm="1">
        <f t="array" ref="M2128">INDEX($E$1:$E$6469,MATCH(1,($A$1:$A$6469=J2128)*($C$1:$C$6469=L2128),0))</f>
        <v>6.3000000000000167</v>
      </c>
      <c r="N2128" s="1" cm="1">
        <f t="array" ref="N2128">INDEX($F$1:$F$6469,MATCH(1,($A$1:$A$6469=J2128)*($C$1:$C$6469=L2128),0))</f>
        <v>6.03</v>
      </c>
      <c r="O2128" s="1">
        <f t="shared" si="110"/>
        <v>0.27000000000001645</v>
      </c>
      <c r="R2128" s="1"/>
    </row>
    <row r="2129" spans="1:18">
      <c r="A2129" t="s">
        <v>249</v>
      </c>
      <c r="B2129" t="s">
        <v>250</v>
      </c>
      <c r="C2129" s="2">
        <v>2006</v>
      </c>
      <c r="D2129" s="10">
        <f>Fngdp_rpch!T2129</f>
        <v>4.9314555971518903</v>
      </c>
      <c r="E2129" s="1">
        <f t="shared" si="108"/>
        <v>4.9314555971518903</v>
      </c>
      <c r="F2129" s="4">
        <f>IF(INDEX(WEOApr2024all!$B$1:$BG$197,MATCH('Figure 2.5'!B2129,WEOApr2024all!$B$1:$B$197,0),MATCH('Figure 2.5'!C2129,WEOApr2024all!$B$1:$BG$1,0))="","",INDEX(WEOApr2024all!$B$1:$BG$197,MATCH('Figure 2.5'!B2129,WEOApr2024all!$B$1:$B$197,0),MATCH('Figure 2.5'!C2129,WEOApr2024all!$B$1:$BG$1,0)))</f>
        <v>2.4969999999999999</v>
      </c>
      <c r="G2129" s="1">
        <f t="shared" si="109"/>
        <v>2.4344555971518904</v>
      </c>
      <c r="J2129" t="s">
        <v>181</v>
      </c>
      <c r="K2129" t="s">
        <v>182</v>
      </c>
      <c r="L2129" s="2">
        <v>2013</v>
      </c>
      <c r="M2129" s="1" cm="1">
        <f t="array" ref="M2129">INDEX($E$1:$E$6469,MATCH(1,($A$1:$A$6469=J2129)*($C$1:$C$6469=L2129),0))</f>
        <v>6.3388860166660788</v>
      </c>
      <c r="N2129" s="1" cm="1">
        <f t="array" ref="N2129">INDEX($F$1:$F$6469,MATCH(1,($A$1:$A$6469=J2129)*($C$1:$C$6469=L2129),0))</f>
        <v>5.5570000000000004</v>
      </c>
      <c r="O2129" s="1">
        <f t="shared" si="110"/>
        <v>0.78188601666607838</v>
      </c>
      <c r="R2129" s="1"/>
    </row>
    <row r="2130" spans="1:18">
      <c r="A2130" t="s">
        <v>249</v>
      </c>
      <c r="B2130" t="s">
        <v>250</v>
      </c>
      <c r="C2130" s="2">
        <v>2007</v>
      </c>
      <c r="D2130" s="10">
        <f>Fngdp_rpch!U2130</f>
        <v>5.4400025434698795</v>
      </c>
      <c r="E2130" s="1">
        <f t="shared" si="108"/>
        <v>5.4400025434698795</v>
      </c>
      <c r="F2130" s="4">
        <f>IF(INDEX(WEOApr2024all!$B$1:$BG$197,MATCH('Figure 2.5'!B2130,WEOApr2024all!$B$1:$B$197,0),MATCH('Figure 2.5'!C2130,WEOApr2024all!$B$1:$BG$1,0))="","",INDEX(WEOApr2024all!$B$1:$BG$197,MATCH('Figure 2.5'!B2130,WEOApr2024all!$B$1:$B$197,0),MATCH('Figure 2.5'!C2130,WEOApr2024all!$B$1:$BG$1,0)))</f>
        <v>6.5119999999999996</v>
      </c>
      <c r="G2130" s="1">
        <f t="shared" si="109"/>
        <v>-1.07199745653012</v>
      </c>
      <c r="J2130" t="s">
        <v>181</v>
      </c>
      <c r="K2130" t="s">
        <v>182</v>
      </c>
      <c r="L2130" s="2">
        <v>2014</v>
      </c>
      <c r="M2130" s="1" cm="1">
        <f t="array" ref="M2130">INDEX($E$1:$E$6469,MATCH(1,($A$1:$A$6469=J2130)*($C$1:$C$6469=L2130),0))</f>
        <v>5.4999999999999494</v>
      </c>
      <c r="N2130" s="1" cm="1">
        <f t="array" ref="N2130">INDEX($F$1:$F$6469,MATCH(1,($A$1:$A$6469=J2130)*($C$1:$C$6469=L2130),0))</f>
        <v>5.0069999999999997</v>
      </c>
      <c r="O2130" s="1">
        <f t="shared" si="110"/>
        <v>0.4929999999999497</v>
      </c>
      <c r="R2130" s="1"/>
    </row>
    <row r="2131" spans="1:18">
      <c r="A2131" t="s">
        <v>249</v>
      </c>
      <c r="B2131" t="s">
        <v>250</v>
      </c>
      <c r="C2131" s="2">
        <v>2008</v>
      </c>
      <c r="D2131" s="10">
        <f>Fngdp_rpch!V2131</f>
        <v>5.0664814980386774</v>
      </c>
      <c r="E2131" s="1">
        <f t="shared" si="108"/>
        <v>5.0664814980386774</v>
      </c>
      <c r="F2131" s="4">
        <f>IF(INDEX(WEOApr2024all!$B$1:$BG$197,MATCH('Figure 2.5'!B2131,WEOApr2024all!$B$1:$B$197,0),MATCH('Figure 2.5'!C2131,WEOApr2024all!$B$1:$BG$1,0))="","",INDEX(WEOApr2024all!$B$1:$BG$197,MATCH('Figure 2.5'!B2131,WEOApr2024all!$B$1:$B$197,0),MATCH('Figure 2.5'!C2131,WEOApr2024all!$B$1:$BG$1,0)))</f>
        <v>4.1420000000000003</v>
      </c>
      <c r="G2131" s="1">
        <f t="shared" si="109"/>
        <v>0.92448149803867707</v>
      </c>
      <c r="J2131" t="s">
        <v>181</v>
      </c>
      <c r="K2131" t="s">
        <v>182</v>
      </c>
      <c r="L2131" s="2">
        <v>2015</v>
      </c>
      <c r="M2131" s="1" cm="1">
        <f t="array" ref="M2131">INDEX($E$1:$E$6469,MATCH(1,($A$1:$A$6469=J2131)*($C$1:$C$6469=L2131),0))</f>
        <v>5.493751813511305</v>
      </c>
      <c r="N2131" s="1" cm="1">
        <f t="array" ref="N2131">INDEX($F$1:$F$6469,MATCH(1,($A$1:$A$6469=J2131)*($C$1:$C$6469=L2131),0))</f>
        <v>4.8760000000000003</v>
      </c>
      <c r="O2131" s="1">
        <f t="shared" si="110"/>
        <v>0.6177518135113047</v>
      </c>
      <c r="R2131" s="1"/>
    </row>
    <row r="2132" spans="1:18">
      <c r="A2132" t="s">
        <v>249</v>
      </c>
      <c r="B2132" t="s">
        <v>250</v>
      </c>
      <c r="C2132" s="2">
        <v>2009</v>
      </c>
      <c r="D2132" s="10">
        <f>Fngdp_rpch!W2132</f>
        <v>4.7009513738105246</v>
      </c>
      <c r="E2132" s="1">
        <f t="shared" si="108"/>
        <v>4.7009513738105246</v>
      </c>
      <c r="F2132" s="4">
        <f>IF(INDEX(WEOApr2024all!$B$1:$BG$197,MATCH('Figure 2.5'!B2132,WEOApr2024all!$B$1:$B$197,0),MATCH('Figure 2.5'!C2132,WEOApr2024all!$B$1:$BG$1,0))="","",INDEX(WEOApr2024all!$B$1:$BG$197,MATCH('Figure 2.5'!B2132,WEOApr2024all!$B$1:$B$197,0),MATCH('Figure 2.5'!C2132,WEOApr2024all!$B$1:$BG$1,0)))</f>
        <v>-1.538</v>
      </c>
      <c r="G2132" s="1">
        <f t="shared" si="109"/>
        <v>6.2389513738105249</v>
      </c>
      <c r="J2132" t="s">
        <v>181</v>
      </c>
      <c r="K2132" t="s">
        <v>182</v>
      </c>
      <c r="L2132" s="2">
        <v>2016</v>
      </c>
      <c r="M2132" s="1" cm="1">
        <f t="array" ref="M2132">INDEX($E$1:$E$6469,MATCH(1,($A$1:$A$6469=J2132)*($C$1:$C$6469=L2132),0))</f>
        <v>5.1004090765206733</v>
      </c>
      <c r="N2132" s="1" cm="1">
        <f t="array" ref="N2132">INDEX($F$1:$F$6469,MATCH(1,($A$1:$A$6469=J2132)*($C$1:$C$6469=L2132),0))</f>
        <v>5.0330000000000004</v>
      </c>
      <c r="O2132" s="1">
        <f t="shared" si="110"/>
        <v>6.7409076520672961E-2</v>
      </c>
      <c r="R2132" s="1"/>
    </row>
    <row r="2133" spans="1:18">
      <c r="A2133" t="s">
        <v>249</v>
      </c>
      <c r="B2133" t="s">
        <v>250</v>
      </c>
      <c r="C2133" s="2">
        <v>2010</v>
      </c>
      <c r="D2133" s="10">
        <f>Fngdp_rpch!X2133</f>
        <v>2.6581907919424275</v>
      </c>
      <c r="E2133" s="1">
        <f t="shared" si="108"/>
        <v>2.6581907919424275</v>
      </c>
      <c r="F2133" s="4">
        <f>IF(INDEX(WEOApr2024all!$B$1:$BG$197,MATCH('Figure 2.5'!B2133,WEOApr2024all!$B$1:$B$197,0),MATCH('Figure 2.5'!C2133,WEOApr2024all!$B$1:$BG$1,0))="","",INDEX(WEOApr2024all!$B$1:$BG$197,MATCH('Figure 2.5'!B2133,WEOApr2024all!$B$1:$B$197,0),MATCH('Figure 2.5'!C2133,WEOApr2024all!$B$1:$BG$1,0)))</f>
        <v>4.2190000000000003</v>
      </c>
      <c r="G2133" s="1">
        <f t="shared" si="109"/>
        <v>-1.5608092080575728</v>
      </c>
      <c r="J2133" t="s">
        <v>181</v>
      </c>
      <c r="K2133" t="s">
        <v>182</v>
      </c>
      <c r="L2133" s="2">
        <v>2017</v>
      </c>
      <c r="M2133" s="1" cm="1">
        <f t="array" ref="M2133">INDEX($E$1:$E$6469,MATCH(1,($A$1:$A$6469=J2133)*($C$1:$C$6469=L2133),0))</f>
        <v>5.3000372361462711</v>
      </c>
      <c r="N2133" s="1" cm="1">
        <f t="array" ref="N2133">INDEX($F$1:$F$6469,MATCH(1,($A$1:$A$6469=J2133)*($C$1:$C$6469=L2133),0))</f>
        <v>5.07</v>
      </c>
      <c r="O2133" s="1">
        <f t="shared" si="110"/>
        <v>0.23003723614627081</v>
      </c>
      <c r="R2133" s="1"/>
    </row>
    <row r="2134" spans="1:18">
      <c r="A2134" t="s">
        <v>249</v>
      </c>
      <c r="B2134" t="s">
        <v>250</v>
      </c>
      <c r="C2134" s="2">
        <v>2011</v>
      </c>
      <c r="D2134" s="10">
        <f>Fngdp_rpch!Y2134</f>
        <v>3.8613106446450551</v>
      </c>
      <c r="E2134" s="1">
        <f t="shared" si="108"/>
        <v>3.8613106446450551</v>
      </c>
      <c r="F2134" s="4">
        <f>IF(INDEX(WEOApr2024all!$B$1:$BG$197,MATCH('Figure 2.5'!B2134,WEOApr2024all!$B$1:$B$197,0),MATCH('Figure 2.5'!C2134,WEOApr2024all!$B$1:$BG$1,0))="","",INDEX(WEOApr2024all!$B$1:$BG$197,MATCH('Figure 2.5'!B2134,WEOApr2024all!$B$1:$B$197,0),MATCH('Figure 2.5'!C2134,WEOApr2024all!$B$1:$BG$1,0)))</f>
        <v>5.6139999999999999</v>
      </c>
      <c r="G2134" s="1">
        <f t="shared" si="109"/>
        <v>-1.7526893553549447</v>
      </c>
      <c r="J2134" t="s">
        <v>181</v>
      </c>
      <c r="K2134" t="s">
        <v>182</v>
      </c>
      <c r="L2134" s="2">
        <v>2018</v>
      </c>
      <c r="M2134" s="1" cm="1">
        <f t="array" ref="M2134">INDEX($E$1:$E$6469,MATCH(1,($A$1:$A$6469=J2134)*($C$1:$C$6469=L2134),0))</f>
        <v>5.2995224801827723</v>
      </c>
      <c r="N2134" s="1" cm="1">
        <f t="array" ref="N2134">INDEX($F$1:$F$6469,MATCH(1,($A$1:$A$6469=J2134)*($C$1:$C$6469=L2134),0))</f>
        <v>5.1740000000000004</v>
      </c>
      <c r="O2134" s="1">
        <f t="shared" si="110"/>
        <v>0.1255224801827719</v>
      </c>
      <c r="R2134" s="1"/>
    </row>
    <row r="2135" spans="1:18">
      <c r="A2135" t="s">
        <v>249</v>
      </c>
      <c r="B2135" t="s">
        <v>250</v>
      </c>
      <c r="C2135" s="2">
        <v>2012</v>
      </c>
      <c r="D2135" s="10">
        <f>Fngdp_rpch!Z2135</f>
        <v>4.217320481141229</v>
      </c>
      <c r="E2135" s="1">
        <f t="shared" si="108"/>
        <v>4.217320481141229</v>
      </c>
      <c r="F2135" s="4">
        <f>IF(INDEX(WEOApr2024all!$B$1:$BG$197,MATCH('Figure 2.5'!B2135,WEOApr2024all!$B$1:$B$197,0),MATCH('Figure 2.5'!C2135,WEOApr2024all!$B$1:$BG$1,0))="","",INDEX(WEOApr2024all!$B$1:$BG$197,MATCH('Figure 2.5'!B2135,WEOApr2024all!$B$1:$B$197,0),MATCH('Figure 2.5'!C2135,WEOApr2024all!$B$1:$BG$1,0)))</f>
        <v>5.9130000000000003</v>
      </c>
      <c r="G2135" s="1">
        <f t="shared" si="109"/>
        <v>-1.6956795188587712</v>
      </c>
      <c r="J2135" t="s">
        <v>181</v>
      </c>
      <c r="K2135" t="s">
        <v>182</v>
      </c>
      <c r="L2135" s="2">
        <v>2019</v>
      </c>
      <c r="M2135" s="1" cm="1">
        <f t="array" ref="M2135">INDEX($E$1:$E$6469,MATCH(1,($A$1:$A$6469=J2135)*($C$1:$C$6469=L2135),0))</f>
        <v>5.1200886415470936</v>
      </c>
      <c r="N2135" s="1" cm="1">
        <f t="array" ref="N2135">INDEX($F$1:$F$6469,MATCH(1,($A$1:$A$6469=J2135)*($C$1:$C$6469=L2135),0))</f>
        <v>5.0190000000000001</v>
      </c>
      <c r="O2135" s="1">
        <f t="shared" si="110"/>
        <v>0.10108864154709352</v>
      </c>
      <c r="R2135" s="1"/>
    </row>
    <row r="2136" spans="1:18">
      <c r="A2136" t="s">
        <v>249</v>
      </c>
      <c r="B2136" t="s">
        <v>250</v>
      </c>
      <c r="C2136" s="2">
        <v>2013</v>
      </c>
      <c r="D2136" s="10">
        <f>Fngdp_rpch!AA2136</f>
        <v>5.0093137720580216</v>
      </c>
      <c r="E2136" s="1">
        <f t="shared" si="108"/>
        <v>5.0093137720580216</v>
      </c>
      <c r="F2136" s="4">
        <f>IF(INDEX(WEOApr2024all!$B$1:$BG$197,MATCH('Figure 2.5'!B2136,WEOApr2024all!$B$1:$B$197,0),MATCH('Figure 2.5'!C2136,WEOApr2024all!$B$1:$BG$1,0))="","",INDEX(WEOApr2024all!$B$1:$BG$197,MATCH('Figure 2.5'!B2136,WEOApr2024all!$B$1:$B$197,0),MATCH('Figure 2.5'!C2136,WEOApr2024all!$B$1:$BG$1,0)))</f>
        <v>3.9460000000000002</v>
      </c>
      <c r="G2136" s="1">
        <f t="shared" si="109"/>
        <v>1.0633137720580215</v>
      </c>
      <c r="J2136" t="s">
        <v>181</v>
      </c>
      <c r="K2136" t="s">
        <v>182</v>
      </c>
      <c r="L2136" s="2">
        <v>2020</v>
      </c>
      <c r="M2136" s="1" cm="1">
        <f t="array" ref="M2136">INDEX($E$1:$E$6469,MATCH(1,($A$1:$A$6469=J2136)*($C$1:$C$6469=L2136),0))</f>
        <v>5.0719675902946904</v>
      </c>
      <c r="N2136" s="1" cm="1">
        <f t="array" ref="N2136">INDEX($F$1:$F$6469,MATCH(1,($A$1:$A$6469=J2136)*($C$1:$C$6469=L2136),0))</f>
        <v>-2.0659999999999998</v>
      </c>
      <c r="O2136" s="1">
        <f t="shared" si="110"/>
        <v>7.1379675902946902</v>
      </c>
      <c r="R2136" s="1"/>
    </row>
    <row r="2137" spans="1:18">
      <c r="A2137" t="s">
        <v>249</v>
      </c>
      <c r="B2137" t="s">
        <v>250</v>
      </c>
      <c r="C2137" s="2">
        <v>2014</v>
      </c>
      <c r="D2137" s="10">
        <f>Fngdp_rpch!AB2137</f>
        <v>5.1903616837132072</v>
      </c>
      <c r="E2137" s="1">
        <f t="shared" si="108"/>
        <v>5.1903616837132072</v>
      </c>
      <c r="F2137" s="4">
        <f>IF(INDEX(WEOApr2024all!$B$1:$BG$197,MATCH('Figure 2.5'!B2137,WEOApr2024all!$B$1:$B$197,0),MATCH('Figure 2.5'!C2137,WEOApr2024all!$B$1:$BG$1,0))="","",INDEX(WEOApr2024all!$B$1:$BG$197,MATCH('Figure 2.5'!B2137,WEOApr2024all!$B$1:$B$197,0),MATCH('Figure 2.5'!C2137,WEOApr2024all!$B$1:$BG$1,0)))</f>
        <v>3.6970000000000001</v>
      </c>
      <c r="G2137" s="1">
        <f t="shared" si="109"/>
        <v>1.4933616837132071</v>
      </c>
      <c r="J2137" t="s">
        <v>181</v>
      </c>
      <c r="K2137" t="s">
        <v>182</v>
      </c>
      <c r="L2137" s="2">
        <v>2021</v>
      </c>
      <c r="M2137" s="1" cm="1">
        <f t="array" ref="M2137">INDEX($E$1:$E$6469,MATCH(1,($A$1:$A$6469=J2137)*($C$1:$C$6469=L2137),0))</f>
        <v>6.1108629065973474</v>
      </c>
      <c r="N2137" s="1" cm="1">
        <f t="array" ref="N2137">INDEX($F$1:$F$6469,MATCH(1,($A$1:$A$6469=J2137)*($C$1:$C$6469=L2137),0))</f>
        <v>3.7029999999999998</v>
      </c>
      <c r="O2137" s="1">
        <f t="shared" si="110"/>
        <v>2.4078629065973476</v>
      </c>
      <c r="R2137" s="1"/>
    </row>
    <row r="2138" spans="1:18">
      <c r="A2138" t="s">
        <v>249</v>
      </c>
      <c r="B2138" t="s">
        <v>250</v>
      </c>
      <c r="C2138" s="2">
        <v>2015</v>
      </c>
      <c r="D2138" s="10">
        <f>Fngdp_rpch!AC2138</f>
        <v>4.0832333285885092</v>
      </c>
      <c r="E2138" s="1">
        <f t="shared" si="108"/>
        <v>4.0832333285885092</v>
      </c>
      <c r="F2138" s="4">
        <f>IF(INDEX(WEOApr2024all!$B$1:$BG$197,MATCH('Figure 2.5'!B2138,WEOApr2024all!$B$1:$B$197,0),MATCH('Figure 2.5'!C2138,WEOApr2024all!$B$1:$BG$1,0))="","",INDEX(WEOApr2024all!$B$1:$BG$197,MATCH('Figure 2.5'!B2138,WEOApr2024all!$B$1:$B$197,0),MATCH('Figure 2.5'!C2138,WEOApr2024all!$B$1:$BG$1,0)))</f>
        <v>3.8260000000000001</v>
      </c>
      <c r="G2138" s="1">
        <f t="shared" si="109"/>
        <v>0.25723332858850911</v>
      </c>
      <c r="J2138" t="s">
        <v>181</v>
      </c>
      <c r="K2138" t="s">
        <v>182</v>
      </c>
      <c r="L2138" s="2">
        <v>2022</v>
      </c>
      <c r="M2138" s="1" cm="1">
        <f t="array" ref="M2138">INDEX($E$1:$E$6469,MATCH(1,($A$1:$A$6469=J2138)*($C$1:$C$6469=L2138),0))</f>
        <v>5.9398670035813339</v>
      </c>
      <c r="N2138" s="1" cm="1">
        <f t="array" ref="N2138">INDEX($F$1:$F$6469,MATCH(1,($A$1:$A$6469=J2138)*($C$1:$C$6469=L2138),0))</f>
        <v>5.3070000000000004</v>
      </c>
      <c r="O2138" s="1">
        <f t="shared" si="110"/>
        <v>0.63286700358133352</v>
      </c>
      <c r="R2138" s="1"/>
    </row>
    <row r="2139" spans="1:18">
      <c r="A2139" t="s">
        <v>249</v>
      </c>
      <c r="B2139" t="s">
        <v>250</v>
      </c>
      <c r="C2139" s="2">
        <v>2016</v>
      </c>
      <c r="D2139" s="10">
        <f>Fngdp_rpch!AD2139</f>
        <v>4.8923254468641098</v>
      </c>
      <c r="E2139" s="1">
        <f t="shared" si="108"/>
        <v>4.8923254468641098</v>
      </c>
      <c r="F2139" s="4">
        <f>IF(INDEX(WEOApr2024all!$B$1:$BG$197,MATCH('Figure 2.5'!B2139,WEOApr2024all!$B$1:$B$197,0),MATCH('Figure 2.5'!C2139,WEOApr2024all!$B$1:$BG$1,0))="","",INDEX(WEOApr2024all!$B$1:$BG$197,MATCH('Figure 2.5'!B2139,WEOApr2024all!$B$1:$B$197,0),MATCH('Figure 2.5'!C2139,WEOApr2024all!$B$1:$BG$1,0)))</f>
        <v>10.821</v>
      </c>
      <c r="G2139" s="1">
        <f t="shared" si="109"/>
        <v>-5.92867455313589</v>
      </c>
      <c r="J2139" t="s">
        <v>179</v>
      </c>
      <c r="K2139" t="s">
        <v>180</v>
      </c>
      <c r="L2139" s="2">
        <v>1991</v>
      </c>
      <c r="M2139" s="1" cm="1">
        <f t="array" ref="M2139">INDEX($E$1:$E$6469,MATCH(1,($A$1:$A$6469=J2139)*($C$1:$C$6469=L2139),0))</f>
        <v>5.009717123731372</v>
      </c>
      <c r="N2139" s="1" cm="1">
        <f t="array" ref="N2139">INDEX($F$1:$F$6469,MATCH(1,($A$1:$A$6469=J2139)*($C$1:$C$6469=L2139),0))</f>
        <v>1.0569999999999999</v>
      </c>
      <c r="O2139" s="1">
        <f t="shared" si="110"/>
        <v>3.9527171237313721</v>
      </c>
      <c r="R2139" s="1"/>
    </row>
    <row r="2140" spans="1:18">
      <c r="A2140" t="s">
        <v>249</v>
      </c>
      <c r="B2140" t="s">
        <v>250</v>
      </c>
      <c r="C2140" s="2">
        <v>2017</v>
      </c>
      <c r="D2140" s="10">
        <f>Fngdp_rpch!AE2140</f>
        <v>4.4125408616292994</v>
      </c>
      <c r="E2140" s="1">
        <f t="shared" si="108"/>
        <v>4.4125408616292994</v>
      </c>
      <c r="F2140" s="4">
        <f>IF(INDEX(WEOApr2024all!$B$1:$BG$197,MATCH('Figure 2.5'!B2140,WEOApr2024all!$B$1:$B$197,0),MATCH('Figure 2.5'!C2140,WEOApr2024all!$B$1:$BG$1,0))="","",INDEX(WEOApr2024all!$B$1:$BG$197,MATCH('Figure 2.5'!B2140,WEOApr2024all!$B$1:$B$197,0),MATCH('Figure 2.5'!C2140,WEOApr2024all!$B$1:$BG$1,0)))</f>
        <v>10.3</v>
      </c>
      <c r="G2140" s="1">
        <f t="shared" si="109"/>
        <v>-5.8874591383707013</v>
      </c>
      <c r="J2140" t="s">
        <v>179</v>
      </c>
      <c r="K2140" t="s">
        <v>180</v>
      </c>
      <c r="L2140" s="2">
        <v>1992</v>
      </c>
      <c r="M2140" s="1" cm="1">
        <f t="array" ref="M2140">INDEX($E$1:$E$6469,MATCH(1,($A$1:$A$6469=J2140)*($C$1:$C$6469=L2140),0))</f>
        <v>2.0008548059931464</v>
      </c>
      <c r="N2140" s="1" cm="1">
        <f t="array" ref="N2140">INDEX($F$1:$F$6469,MATCH(1,($A$1:$A$6469=J2140)*($C$1:$C$6469=L2140),0))</f>
        <v>5.4829999999999997</v>
      </c>
      <c r="O2140" s="1">
        <f t="shared" si="110"/>
        <v>-3.4821451940068533</v>
      </c>
      <c r="R2140" s="1"/>
    </row>
    <row r="2141" spans="1:18">
      <c r="A2141" t="s">
        <v>249</v>
      </c>
      <c r="B2141" t="s">
        <v>250</v>
      </c>
      <c r="C2141" s="2">
        <v>2018</v>
      </c>
      <c r="D2141" s="10">
        <f>Fngdp_rpch!AF2141</f>
        <v>5.7811837143816325</v>
      </c>
      <c r="E2141" s="1">
        <f t="shared" si="108"/>
        <v>5.7811837143816325</v>
      </c>
      <c r="F2141" s="4">
        <f>IF(INDEX(WEOApr2024all!$B$1:$BG$197,MATCH('Figure 2.5'!B2141,WEOApr2024all!$B$1:$B$197,0),MATCH('Figure 2.5'!C2141,WEOApr2024all!$B$1:$BG$1,0))="","",INDEX(WEOApr2024all!$B$1:$BG$197,MATCH('Figure 2.5'!B2141,WEOApr2024all!$B$1:$B$197,0),MATCH('Figure 2.5'!C2141,WEOApr2024all!$B$1:$BG$1,0)))</f>
        <v>6.3579999999999997</v>
      </c>
      <c r="G2141" s="1">
        <f t="shared" si="109"/>
        <v>-0.57681628561836717</v>
      </c>
      <c r="J2141" t="s">
        <v>179</v>
      </c>
      <c r="K2141" t="s">
        <v>180</v>
      </c>
      <c r="L2141" s="2">
        <v>1993</v>
      </c>
      <c r="M2141" s="1" cm="1">
        <f t="array" ref="M2141">INDEX($E$1:$E$6469,MATCH(1,($A$1:$A$6469=J2141)*($C$1:$C$6469=L2141),0))</f>
        <v>5.3389245168628863</v>
      </c>
      <c r="N2141" s="1" cm="1">
        <f t="array" ref="N2141">INDEX($F$1:$F$6469,MATCH(1,($A$1:$A$6469=J2141)*($C$1:$C$6469=L2141),0))</f>
        <v>4.7510000000000003</v>
      </c>
      <c r="O2141" s="1">
        <f t="shared" si="110"/>
        <v>0.58792451686288594</v>
      </c>
      <c r="R2141" s="1"/>
    </row>
    <row r="2142" spans="1:18">
      <c r="A2142" t="s">
        <v>249</v>
      </c>
      <c r="B2142" t="s">
        <v>250</v>
      </c>
      <c r="C2142" s="2">
        <v>2019</v>
      </c>
      <c r="D2142" s="10">
        <f>Fngdp_rpch!AG2142</f>
        <v>5.9316323471093613</v>
      </c>
      <c r="E2142" s="1">
        <f t="shared" si="108"/>
        <v>5.9316323471093613</v>
      </c>
      <c r="F2142" s="4">
        <f>IF(INDEX(WEOApr2024all!$B$1:$BG$197,MATCH('Figure 2.5'!B2142,WEOApr2024all!$B$1:$B$197,0),MATCH('Figure 2.5'!C2142,WEOApr2024all!$B$1:$BG$1,0))="","",INDEX(WEOApr2024all!$B$1:$BG$197,MATCH('Figure 2.5'!B2142,WEOApr2024all!$B$1:$B$197,0),MATCH('Figure 2.5'!C2142,WEOApr2024all!$B$1:$BG$1,0)))</f>
        <v>5.617</v>
      </c>
      <c r="G2142" s="1">
        <f t="shared" si="109"/>
        <v>0.31463234710936128</v>
      </c>
      <c r="J2142" t="s">
        <v>179</v>
      </c>
      <c r="K2142" t="s">
        <v>180</v>
      </c>
      <c r="L2142" s="2">
        <v>1994</v>
      </c>
      <c r="M2142" s="1" cm="1">
        <f t="array" ref="M2142">INDEX($E$1:$E$6469,MATCH(1,($A$1:$A$6469=J2142)*($C$1:$C$6469=L2142),0))</f>
        <v>5.402509002580036</v>
      </c>
      <c r="N2142" s="1" cm="1">
        <f t="array" ref="N2142">INDEX($F$1:$F$6469,MATCH(1,($A$1:$A$6469=J2142)*($C$1:$C$6469=L2142),0))</f>
        <v>6.6589999999999998</v>
      </c>
      <c r="O2142" s="1">
        <f t="shared" si="110"/>
        <v>-1.2564909974199638</v>
      </c>
      <c r="R2142" s="1"/>
    </row>
    <row r="2143" spans="1:18">
      <c r="A2143" t="s">
        <v>249</v>
      </c>
      <c r="B2143" t="s">
        <v>250</v>
      </c>
      <c r="C2143" s="2">
        <v>2020</v>
      </c>
      <c r="D2143" s="10">
        <f>Fngdp_rpch!AH2143</f>
        <v>5.9630839421813686</v>
      </c>
      <c r="E2143" s="1">
        <f t="shared" si="108"/>
        <v>5.9630839421813686</v>
      </c>
      <c r="F2143" s="4">
        <f>IF(INDEX(WEOApr2024all!$B$1:$BG$197,MATCH('Figure 2.5'!B2143,WEOApr2024all!$B$1:$B$197,0),MATCH('Figure 2.5'!C2143,WEOApr2024all!$B$1:$BG$1,0))="","",INDEX(WEOApr2024all!$B$1:$BG$197,MATCH('Figure 2.5'!B2143,WEOApr2024all!$B$1:$B$197,0),MATCH('Figure 2.5'!C2143,WEOApr2024all!$B$1:$BG$1,0)))</f>
        <v>4.7039999999999997</v>
      </c>
      <c r="G2143" s="1">
        <f t="shared" si="109"/>
        <v>1.2590839421813689</v>
      </c>
      <c r="J2143" t="s">
        <v>179</v>
      </c>
      <c r="K2143" t="s">
        <v>180</v>
      </c>
      <c r="L2143" s="2">
        <v>1995</v>
      </c>
      <c r="M2143" s="1" cm="1">
        <f t="array" ref="M2143">INDEX($E$1:$E$6469,MATCH(1,($A$1:$A$6469=J2143)*($C$1:$C$6469=L2143),0))</f>
        <v>5.7590275916602485</v>
      </c>
      <c r="N2143" s="1" cm="1">
        <f t="array" ref="N2143">INDEX($F$1:$F$6469,MATCH(1,($A$1:$A$6469=J2143)*($C$1:$C$6469=L2143),0))</f>
        <v>7.5739999999999998</v>
      </c>
      <c r="O2143" s="1">
        <f t="shared" si="110"/>
        <v>-1.8149724083397514</v>
      </c>
      <c r="R2143" s="1"/>
    </row>
    <row r="2144" spans="1:18">
      <c r="A2144" t="s">
        <v>249</v>
      </c>
      <c r="B2144" t="s">
        <v>250</v>
      </c>
      <c r="C2144" s="2">
        <v>2021</v>
      </c>
      <c r="D2144" s="10">
        <f>Fngdp_rpch!AI2144</f>
        <v>6.6473023388805119</v>
      </c>
      <c r="E2144" s="1">
        <f t="shared" si="108"/>
        <v>6.6473023388805119</v>
      </c>
      <c r="F2144" s="4" t="str">
        <f>IF(INDEX(WEOApr2024all!$B$1:$BG$197,MATCH('Figure 2.5'!B2144,WEOApr2024all!$B$1:$B$197,0),MATCH('Figure 2.5'!C2144,WEOApr2024all!$B$1:$BG$1,0))="","",INDEX(WEOApr2024all!$B$1:$BG$197,MATCH('Figure 2.5'!B2144,WEOApr2024all!$B$1:$B$197,0),MATCH('Figure 2.5'!C2144,WEOApr2024all!$B$1:$BG$1,0)))</f>
        <v/>
      </c>
      <c r="G2144" s="1" t="str">
        <f t="shared" si="109"/>
        <v/>
      </c>
      <c r="J2144" t="s">
        <v>179</v>
      </c>
      <c r="K2144" t="s">
        <v>180</v>
      </c>
      <c r="L2144" s="2">
        <v>1996</v>
      </c>
      <c r="M2144" s="1" cm="1">
        <f t="array" ref="M2144">INDEX($E$1:$E$6469,MATCH(1,($A$1:$A$6469=J2144)*($C$1:$C$6469=L2144),0))</f>
        <v>5.8799465468700296</v>
      </c>
      <c r="N2144" s="1" cm="1">
        <f t="array" ref="N2144">INDEX($F$1:$F$6469,MATCH(1,($A$1:$A$6469=J2144)*($C$1:$C$6469=L2144),0))</f>
        <v>7.55</v>
      </c>
      <c r="O2144" s="1">
        <f t="shared" si="110"/>
        <v>-1.6700534531299702</v>
      </c>
      <c r="R2144" s="1"/>
    </row>
    <row r="2145" spans="1:18">
      <c r="A2145" t="s">
        <v>249</v>
      </c>
      <c r="B2145" t="s">
        <v>250</v>
      </c>
      <c r="C2145" s="2">
        <v>2022</v>
      </c>
      <c r="D2145" s="10">
        <f>Fngdp_rpch!AJ2145</f>
        <v>6.2888438494771215</v>
      </c>
      <c r="E2145" s="1">
        <f t="shared" si="108"/>
        <v>6.2888438494771215</v>
      </c>
      <c r="F2145" s="4" t="str">
        <f>IF(INDEX(WEOApr2024all!$B$1:$BG$197,MATCH('Figure 2.5'!B2145,WEOApr2024all!$B$1:$B$197,0),MATCH('Figure 2.5'!C2145,WEOApr2024all!$B$1:$BG$1,0))="","",INDEX(WEOApr2024all!$B$1:$BG$197,MATCH('Figure 2.5'!B2145,WEOApr2024all!$B$1:$B$197,0),MATCH('Figure 2.5'!C2145,WEOApr2024all!$B$1:$BG$1,0)))</f>
        <v/>
      </c>
      <c r="G2145" s="1" t="str">
        <f t="shared" si="109"/>
        <v/>
      </c>
      <c r="J2145" t="s">
        <v>179</v>
      </c>
      <c r="K2145" t="s">
        <v>180</v>
      </c>
      <c r="L2145" s="2">
        <v>1997</v>
      </c>
      <c r="M2145" s="1" cm="1">
        <f t="array" ref="M2145">INDEX($E$1:$E$6469,MATCH(1,($A$1:$A$6469=J2145)*($C$1:$C$6469=L2145),0))</f>
        <v>6.0477782432861504</v>
      </c>
      <c r="N2145" s="1" cm="1">
        <f t="array" ref="N2145">INDEX($F$1:$F$6469,MATCH(1,($A$1:$A$6469=J2145)*($C$1:$C$6469=L2145),0))</f>
        <v>4.05</v>
      </c>
      <c r="O2145" s="1">
        <f t="shared" si="110"/>
        <v>1.9977782432861506</v>
      </c>
      <c r="R2145" s="1"/>
    </row>
    <row r="2146" spans="1:18">
      <c r="A2146" t="s">
        <v>249</v>
      </c>
      <c r="B2146" t="s">
        <v>250</v>
      </c>
      <c r="C2146" s="2">
        <v>2023</v>
      </c>
      <c r="D2146" s="10">
        <f>Fngdp_rpch!AK2146</f>
        <v>5.1108102595967209</v>
      </c>
      <c r="E2146" s="1">
        <f t="shared" si="108"/>
        <v>5.1108102595967209</v>
      </c>
      <c r="F2146" s="4" t="str">
        <f>IF(INDEX(WEOApr2024all!$B$1:$BG$197,MATCH('Figure 2.5'!B2146,WEOApr2024all!$B$1:$B$197,0),MATCH('Figure 2.5'!C2146,WEOApr2024all!$B$1:$BG$1,0))="","",INDEX(WEOApr2024all!$B$1:$BG$197,MATCH('Figure 2.5'!B2146,WEOApr2024all!$B$1:$B$197,0),MATCH('Figure 2.5'!C2146,WEOApr2024all!$B$1:$BG$1,0)))</f>
        <v/>
      </c>
      <c r="G2146" s="1" t="str">
        <f t="shared" si="109"/>
        <v/>
      </c>
      <c r="J2146" t="s">
        <v>179</v>
      </c>
      <c r="K2146" t="s">
        <v>180</v>
      </c>
      <c r="L2146" s="2">
        <v>1998</v>
      </c>
      <c r="M2146" s="1" cm="1">
        <f t="array" ref="M2146">INDEX($E$1:$E$6469,MATCH(1,($A$1:$A$6469=J2146)*($C$1:$C$6469=L2146),0))</f>
        <v>6.2715157229171536</v>
      </c>
      <c r="N2146" s="1" cm="1">
        <f t="array" ref="N2146">INDEX($F$1:$F$6469,MATCH(1,($A$1:$A$6469=J2146)*($C$1:$C$6469=L2146),0))</f>
        <v>6.1840000000000002</v>
      </c>
      <c r="O2146" s="1">
        <f t="shared" si="110"/>
        <v>8.7515722917153482E-2</v>
      </c>
      <c r="R2146" s="1"/>
    </row>
    <row r="2147" spans="1:18">
      <c r="A2147" t="s">
        <v>243</v>
      </c>
      <c r="B2147" t="s">
        <v>244</v>
      </c>
      <c r="C2147" s="2">
        <v>1991</v>
      </c>
      <c r="D2147" s="10">
        <f>Fngdp_rpch!E2147</f>
        <v>4.5084322105327646</v>
      </c>
      <c r="E2147" s="1">
        <f t="shared" si="108"/>
        <v>4.5084322105327646</v>
      </c>
      <c r="F2147" s="4">
        <f>IF(INDEX(WEOApr2024all!$B$1:$BG$197,MATCH('Figure 2.5'!B2147,WEOApr2024all!$B$1:$B$197,0),MATCH('Figure 2.5'!C2147,WEOApr2024all!$B$1:$BG$1,0))="","",INDEX(WEOApr2024all!$B$1:$BG$197,MATCH('Figure 2.5'!B2147,WEOApr2024all!$B$1:$B$197,0),MATCH('Figure 2.5'!C2147,WEOApr2024all!$B$1:$BG$1,0)))</f>
        <v>2.1629999999999998</v>
      </c>
      <c r="G2147" s="1">
        <f t="shared" si="109"/>
        <v>2.3454322105327647</v>
      </c>
      <c r="J2147" t="s">
        <v>179</v>
      </c>
      <c r="K2147" t="s">
        <v>180</v>
      </c>
      <c r="L2147" s="2">
        <v>1999</v>
      </c>
      <c r="M2147" s="1" cm="1">
        <f t="array" ref="M2147">INDEX($E$1:$E$6469,MATCH(1,($A$1:$A$6469=J2147)*($C$1:$C$6469=L2147),0))</f>
        <v>4.8517030411633799</v>
      </c>
      <c r="N2147" s="1" cm="1">
        <f t="array" ref="N2147">INDEX($F$1:$F$6469,MATCH(1,($A$1:$A$6469=J2147)*($C$1:$C$6469=L2147),0))</f>
        <v>8.8460000000000001</v>
      </c>
      <c r="O2147" s="1">
        <f t="shared" si="110"/>
        <v>-3.9942969588366202</v>
      </c>
      <c r="R2147" s="1"/>
    </row>
    <row r="2148" spans="1:18">
      <c r="A2148" t="s">
        <v>243</v>
      </c>
      <c r="B2148" t="s">
        <v>244</v>
      </c>
      <c r="C2148" s="2">
        <v>1992</v>
      </c>
      <c r="D2148" s="10">
        <f>Fngdp_rpch!F2148</f>
        <v>4.5000035172513275</v>
      </c>
      <c r="E2148" s="1">
        <f t="shared" si="108"/>
        <v>4.5000035172513275</v>
      </c>
      <c r="F2148" s="4">
        <f>IF(INDEX(WEOApr2024all!$B$1:$BG$197,MATCH('Figure 2.5'!B2148,WEOApr2024all!$B$1:$B$197,0),MATCH('Figure 2.5'!C2148,WEOApr2024all!$B$1:$BG$1,0))="","",INDEX(WEOApr2024all!$B$1:$BG$197,MATCH('Figure 2.5'!B2148,WEOApr2024all!$B$1:$B$197,0),MATCH('Figure 2.5'!C2148,WEOApr2024all!$B$1:$BG$1,0)))</f>
        <v>1.7629999999999999</v>
      </c>
      <c r="G2148" s="1">
        <f t="shared" si="109"/>
        <v>2.7370035172513276</v>
      </c>
      <c r="J2148" t="s">
        <v>179</v>
      </c>
      <c r="K2148" t="s">
        <v>180</v>
      </c>
      <c r="L2148" s="2">
        <v>2000</v>
      </c>
      <c r="M2148" s="1" cm="1">
        <f t="array" ref="M2148">INDEX($E$1:$E$6469,MATCH(1,($A$1:$A$6469=J2148)*($C$1:$C$6469=L2148),0))</f>
        <v>5.5335795836131574</v>
      </c>
      <c r="N2148" s="1" cm="1">
        <f t="array" ref="N2148">INDEX($F$1:$F$6469,MATCH(1,($A$1:$A$6469=J2148)*($C$1:$C$6469=L2148),0))</f>
        <v>3.8410000000000002</v>
      </c>
      <c r="O2148" s="1">
        <f t="shared" si="110"/>
        <v>1.6925795836131572</v>
      </c>
      <c r="R2148" s="1"/>
    </row>
    <row r="2149" spans="1:18">
      <c r="A2149" t="s">
        <v>243</v>
      </c>
      <c r="B2149" t="s">
        <v>244</v>
      </c>
      <c r="C2149" s="2">
        <v>1993</v>
      </c>
      <c r="D2149" s="10">
        <f>Fngdp_rpch!G2149</f>
        <v>4.4999923085271121</v>
      </c>
      <c r="E2149" s="1">
        <f t="shared" si="108"/>
        <v>4.4999923085271121</v>
      </c>
      <c r="F2149" s="4">
        <f>IF(INDEX(WEOApr2024all!$B$1:$BG$197,MATCH('Figure 2.5'!B2149,WEOApr2024all!$B$1:$B$197,0),MATCH('Figure 2.5'!C2149,WEOApr2024all!$B$1:$BG$1,0))="","",INDEX(WEOApr2024all!$B$1:$BG$197,MATCH('Figure 2.5'!B2149,WEOApr2024all!$B$1:$B$197,0),MATCH('Figure 2.5'!C2149,WEOApr2024all!$B$1:$BG$1,0)))</f>
        <v>3.8330000000000002</v>
      </c>
      <c r="G2149" s="1">
        <f t="shared" si="109"/>
        <v>0.66699230852711189</v>
      </c>
      <c r="J2149" t="s">
        <v>179</v>
      </c>
      <c r="K2149" t="s">
        <v>180</v>
      </c>
      <c r="L2149" s="2">
        <v>2001</v>
      </c>
      <c r="M2149" s="1" cm="1">
        <f t="array" ref="M2149">INDEX($E$1:$E$6469,MATCH(1,($A$1:$A$6469=J2149)*($C$1:$C$6469=L2149),0))</f>
        <v>6.4855131166971169</v>
      </c>
      <c r="N2149" s="1" cm="1">
        <f t="array" ref="N2149">INDEX($F$1:$F$6469,MATCH(1,($A$1:$A$6469=J2149)*($C$1:$C$6469=L2149),0))</f>
        <v>4.8239999999999998</v>
      </c>
      <c r="O2149" s="1">
        <f t="shared" si="110"/>
        <v>1.6615131166971171</v>
      </c>
      <c r="R2149" s="1"/>
    </row>
    <row r="2150" spans="1:18">
      <c r="A2150" t="s">
        <v>243</v>
      </c>
      <c r="B2150" t="s">
        <v>244</v>
      </c>
      <c r="C2150" s="2">
        <v>1994</v>
      </c>
      <c r="D2150" s="10">
        <f>Fngdp_rpch!H2150</f>
        <v>5.0000066382976716</v>
      </c>
      <c r="E2150" s="1">
        <f t="shared" si="108"/>
        <v>5.0000066382976716</v>
      </c>
      <c r="F2150" s="4">
        <f>IF(INDEX(WEOApr2024all!$B$1:$BG$197,MATCH('Figure 2.5'!B2150,WEOApr2024all!$B$1:$B$197,0),MATCH('Figure 2.5'!C2150,WEOApr2024all!$B$1:$BG$1,0))="","",INDEX(WEOApr2024all!$B$1:$BG$197,MATCH('Figure 2.5'!B2150,WEOApr2024all!$B$1:$B$197,0),MATCH('Figure 2.5'!C2150,WEOApr2024all!$B$1:$BG$1,0)))</f>
        <v>-3.3980000000000001</v>
      </c>
      <c r="G2150" s="1">
        <f t="shared" si="109"/>
        <v>8.3980066382976712</v>
      </c>
      <c r="J2150" t="s">
        <v>179</v>
      </c>
      <c r="K2150" t="s">
        <v>180</v>
      </c>
      <c r="L2150" s="2">
        <v>2002</v>
      </c>
      <c r="M2150" s="1" cm="1">
        <f t="array" ref="M2150">INDEX($E$1:$E$6469,MATCH(1,($A$1:$A$6469=J2150)*($C$1:$C$6469=L2150),0))</f>
        <v>5.7248770766266999</v>
      </c>
      <c r="N2150" s="1" cm="1">
        <f t="array" ref="N2150">INDEX($F$1:$F$6469,MATCH(1,($A$1:$A$6469=J2150)*($C$1:$C$6469=L2150),0))</f>
        <v>3.8039999999999998</v>
      </c>
      <c r="O2150" s="1">
        <f t="shared" si="110"/>
        <v>1.9208770766267</v>
      </c>
      <c r="R2150" s="1"/>
    </row>
    <row r="2151" spans="1:18">
      <c r="A2151" t="s">
        <v>243</v>
      </c>
      <c r="B2151" t="s">
        <v>244</v>
      </c>
      <c r="C2151" s="2">
        <v>1995</v>
      </c>
      <c r="D2151" s="10">
        <f>Fngdp_rpch!I2151</f>
        <v>3.5000010986025787</v>
      </c>
      <c r="E2151" s="1">
        <f t="shared" si="108"/>
        <v>3.5000010986025787</v>
      </c>
      <c r="F2151" s="4">
        <f>IF(INDEX(WEOApr2024all!$B$1:$BG$197,MATCH('Figure 2.5'!B2151,WEOApr2024all!$B$1:$B$197,0),MATCH('Figure 2.5'!C2151,WEOApr2024all!$B$1:$BG$1,0))="","",INDEX(WEOApr2024all!$B$1:$BG$197,MATCH('Figure 2.5'!B2151,WEOApr2024all!$B$1:$B$197,0),MATCH('Figure 2.5'!C2151,WEOApr2024all!$B$1:$BG$1,0)))</f>
        <v>3.32</v>
      </c>
      <c r="G2151" s="1">
        <f t="shared" si="109"/>
        <v>0.18000109860257885</v>
      </c>
      <c r="J2151" t="s">
        <v>179</v>
      </c>
      <c r="K2151" t="s">
        <v>180</v>
      </c>
      <c r="L2151" s="2">
        <v>2003</v>
      </c>
      <c r="M2151" s="1" cm="1">
        <f t="array" ref="M2151">INDEX($E$1:$E$6469,MATCH(1,($A$1:$A$6469=J2151)*($C$1:$C$6469=L2151),0))</f>
        <v>5.7311179042611737</v>
      </c>
      <c r="N2151" s="1" cm="1">
        <f t="array" ref="N2151">INDEX($F$1:$F$6469,MATCH(1,($A$1:$A$6469=J2151)*($C$1:$C$6469=L2151),0))</f>
        <v>7.86</v>
      </c>
      <c r="O2151" s="1">
        <f t="shared" si="110"/>
        <v>-2.1288820957388266</v>
      </c>
      <c r="R2151" s="1"/>
    </row>
    <row r="2152" spans="1:18">
      <c r="A2152" t="s">
        <v>243</v>
      </c>
      <c r="B2152" t="s">
        <v>244</v>
      </c>
      <c r="C2152" s="2">
        <v>1996</v>
      </c>
      <c r="D2152" s="10">
        <f>Fngdp_rpch!J2152</f>
        <v>1.4999860335527915</v>
      </c>
      <c r="E2152" s="1">
        <f t="shared" si="108"/>
        <v>1.4999860335527915</v>
      </c>
      <c r="F2152" s="4">
        <f>IF(INDEX(WEOApr2024all!$B$1:$BG$197,MATCH('Figure 2.5'!B2152,WEOApr2024all!$B$1:$B$197,0),MATCH('Figure 2.5'!C2152,WEOApr2024all!$B$1:$BG$1,0))="","",INDEX(WEOApr2024all!$B$1:$BG$197,MATCH('Figure 2.5'!B2152,WEOApr2024all!$B$1:$B$197,0),MATCH('Figure 2.5'!C2152,WEOApr2024all!$B$1:$BG$1,0)))</f>
        <v>2.9060000000000001</v>
      </c>
      <c r="G2152" s="1">
        <f t="shared" si="109"/>
        <v>-1.4060139664472087</v>
      </c>
      <c r="J2152" t="s">
        <v>179</v>
      </c>
      <c r="K2152" t="s">
        <v>180</v>
      </c>
      <c r="L2152" s="2">
        <v>2004</v>
      </c>
      <c r="M2152" s="1" cm="1">
        <f t="array" ref="M2152">INDEX($E$1:$E$6469,MATCH(1,($A$1:$A$6469=J2152)*($C$1:$C$6469=L2152),0))</f>
        <v>5.8502634098059003</v>
      </c>
      <c r="N2152" s="1" cm="1">
        <f t="array" ref="N2152">INDEX($F$1:$F$6469,MATCH(1,($A$1:$A$6469=J2152)*($C$1:$C$6469=L2152),0))</f>
        <v>7.923</v>
      </c>
      <c r="O2152" s="1">
        <f t="shared" si="110"/>
        <v>-2.0727365901940997</v>
      </c>
      <c r="R2152" s="1"/>
    </row>
    <row r="2153" spans="1:18">
      <c r="A2153" t="s">
        <v>243</v>
      </c>
      <c r="B2153" t="s">
        <v>244</v>
      </c>
      <c r="C2153" s="2">
        <v>1997</v>
      </c>
      <c r="D2153" s="10">
        <f>Fngdp_rpch!K2153</f>
        <v>4.9999971942757959</v>
      </c>
      <c r="E2153" s="1">
        <f t="shared" si="108"/>
        <v>4.9999971942757959</v>
      </c>
      <c r="F2153" s="4">
        <f>IF(INDEX(WEOApr2024all!$B$1:$BG$197,MATCH('Figure 2.5'!B2153,WEOApr2024all!$B$1:$B$197,0),MATCH('Figure 2.5'!C2153,WEOApr2024all!$B$1:$BG$1,0))="","",INDEX(WEOApr2024all!$B$1:$BG$197,MATCH('Figure 2.5'!B2153,WEOApr2024all!$B$1:$B$197,0),MATCH('Figure 2.5'!C2153,WEOApr2024all!$B$1:$BG$1,0)))</f>
        <v>1.417</v>
      </c>
      <c r="G2153" s="1">
        <f t="shared" si="109"/>
        <v>3.5829971942757961</v>
      </c>
      <c r="J2153" t="s">
        <v>179</v>
      </c>
      <c r="K2153" t="s">
        <v>180</v>
      </c>
      <c r="L2153" s="2">
        <v>2005</v>
      </c>
      <c r="M2153" s="1" cm="1">
        <f t="array" ref="M2153">INDEX($E$1:$E$6469,MATCH(1,($A$1:$A$6469=J2153)*($C$1:$C$6469=L2153),0))</f>
        <v>6.6759356944111614</v>
      </c>
      <c r="N2153" s="1" cm="1">
        <f t="array" ref="N2153">INDEX($F$1:$F$6469,MATCH(1,($A$1:$A$6469=J2153)*($C$1:$C$6469=L2153),0))</f>
        <v>7.923</v>
      </c>
      <c r="O2153" s="1">
        <f t="shared" si="110"/>
        <v>-1.2470643055888386</v>
      </c>
      <c r="R2153" s="1"/>
    </row>
    <row r="2154" spans="1:18">
      <c r="A2154" t="s">
        <v>243</v>
      </c>
      <c r="B2154" t="s">
        <v>244</v>
      </c>
      <c r="C2154" s="2">
        <v>1998</v>
      </c>
      <c r="D2154" s="10">
        <f>Fngdp_rpch!L2154</f>
        <v>4.9999981868957155</v>
      </c>
      <c r="E2154" s="1">
        <f t="shared" si="108"/>
        <v>4.9999981868957155</v>
      </c>
      <c r="F2154" s="4">
        <f>IF(INDEX(WEOApr2024all!$B$1:$BG$197,MATCH('Figure 2.5'!B2154,WEOApr2024all!$B$1:$B$197,0),MATCH('Figure 2.5'!C2154,WEOApr2024all!$B$1:$BG$1,0))="","",INDEX(WEOApr2024all!$B$1:$BG$197,MATCH('Figure 2.5'!B2154,WEOApr2024all!$B$1:$B$197,0),MATCH('Figure 2.5'!C2154,WEOApr2024all!$B$1:$BG$1,0)))</f>
        <v>6.5</v>
      </c>
      <c r="G2154" s="1">
        <f t="shared" si="109"/>
        <v>-1.5000018131042845</v>
      </c>
      <c r="J2154" t="s">
        <v>179</v>
      </c>
      <c r="K2154" t="s">
        <v>180</v>
      </c>
      <c r="L2154" s="2">
        <v>2006</v>
      </c>
      <c r="M2154" s="1" cm="1">
        <f t="array" ref="M2154">INDEX($E$1:$E$6469,MATCH(1,($A$1:$A$6469=J2154)*($C$1:$C$6469=L2154),0))</f>
        <v>6.3134903582503954</v>
      </c>
      <c r="N2154" s="1" cm="1">
        <f t="array" ref="N2154">INDEX($F$1:$F$6469,MATCH(1,($A$1:$A$6469=J2154)*($C$1:$C$6469=L2154),0))</f>
        <v>8.0609999999999999</v>
      </c>
      <c r="O2154" s="1">
        <f t="shared" si="110"/>
        <v>-1.7475096417496045</v>
      </c>
      <c r="R2154" s="1"/>
    </row>
    <row r="2155" spans="1:18">
      <c r="A2155" t="s">
        <v>243</v>
      </c>
      <c r="B2155" t="s">
        <v>244</v>
      </c>
      <c r="C2155" s="2">
        <v>1999</v>
      </c>
      <c r="D2155" s="10">
        <f>Fngdp_rpch!M2155</f>
        <v>4.7582626884059342</v>
      </c>
      <c r="E2155" s="1">
        <f t="shared" si="108"/>
        <v>4.7582626884059342</v>
      </c>
      <c r="F2155" s="4">
        <f>IF(INDEX(WEOApr2024all!$B$1:$BG$197,MATCH('Figure 2.5'!B2155,WEOApr2024all!$B$1:$B$197,0),MATCH('Figure 2.5'!C2155,WEOApr2024all!$B$1:$BG$1,0))="","",INDEX(WEOApr2024all!$B$1:$BG$197,MATCH('Figure 2.5'!B2155,WEOApr2024all!$B$1:$B$197,0),MATCH('Figure 2.5'!C2155,WEOApr2024all!$B$1:$BG$1,0)))</f>
        <v>6.399</v>
      </c>
      <c r="G2155" s="1">
        <f t="shared" si="109"/>
        <v>-1.6407373115940658</v>
      </c>
      <c r="J2155" t="s">
        <v>179</v>
      </c>
      <c r="K2155" t="s">
        <v>180</v>
      </c>
      <c r="L2155" s="2">
        <v>2007</v>
      </c>
      <c r="M2155" s="1" cm="1">
        <f t="array" ref="M2155">INDEX($E$1:$E$6469,MATCH(1,($A$1:$A$6469=J2155)*($C$1:$C$6469=L2155),0))</f>
        <v>7.3386104727300117</v>
      </c>
      <c r="N2155" s="1" cm="1">
        <f t="array" ref="N2155">INDEX($F$1:$F$6469,MATCH(1,($A$1:$A$6469=J2155)*($C$1:$C$6469=L2155),0))</f>
        <v>7.6609999999999996</v>
      </c>
      <c r="O2155" s="1">
        <f t="shared" si="110"/>
        <v>-0.32238952726998793</v>
      </c>
      <c r="R2155" s="1"/>
    </row>
    <row r="2156" spans="1:18">
      <c r="A2156" t="s">
        <v>243</v>
      </c>
      <c r="B2156" t="s">
        <v>244</v>
      </c>
      <c r="C2156" s="2">
        <v>2000</v>
      </c>
      <c r="D2156" s="10">
        <f>Fngdp_rpch!N2156</f>
        <v>4.0350934833271568</v>
      </c>
      <c r="E2156" s="1">
        <f t="shared" si="108"/>
        <v>4.0350934833271568</v>
      </c>
      <c r="F2156" s="4">
        <f>IF(INDEX(WEOApr2024all!$B$1:$BG$197,MATCH('Figure 2.5'!B2156,WEOApr2024all!$B$1:$B$197,0),MATCH('Figure 2.5'!C2156,WEOApr2024all!$B$1:$BG$1,0))="","",INDEX(WEOApr2024all!$B$1:$BG$197,MATCH('Figure 2.5'!B2156,WEOApr2024all!$B$1:$B$197,0),MATCH('Figure 2.5'!C2156,WEOApr2024all!$B$1:$BG$1,0)))</f>
        <v>5.5250000000000004</v>
      </c>
      <c r="G2156" s="1">
        <f t="shared" si="109"/>
        <v>-1.4899065166728436</v>
      </c>
      <c r="J2156" t="s">
        <v>179</v>
      </c>
      <c r="K2156" t="s">
        <v>180</v>
      </c>
      <c r="L2156" s="2">
        <v>2008</v>
      </c>
      <c r="M2156" s="1" cm="1">
        <f t="array" ref="M2156">INDEX($E$1:$E$6469,MATCH(1,($A$1:$A$6469=J2156)*($C$1:$C$6469=L2156),0))</f>
        <v>8.3527818697693981</v>
      </c>
      <c r="N2156" s="1" cm="1">
        <f t="array" ref="N2156">INDEX($F$1:$F$6469,MATCH(1,($A$1:$A$6469=J2156)*($C$1:$C$6469=L2156),0))</f>
        <v>3.0870000000000002</v>
      </c>
      <c r="O2156" s="1">
        <f t="shared" si="110"/>
        <v>5.2657818697693983</v>
      </c>
      <c r="R2156" s="1"/>
    </row>
    <row r="2157" spans="1:18">
      <c r="A2157" t="s">
        <v>243</v>
      </c>
      <c r="B2157" t="s">
        <v>244</v>
      </c>
      <c r="C2157" s="2">
        <v>2001</v>
      </c>
      <c r="D2157" s="10">
        <f>Fngdp_rpch!O2157</f>
        <v>4.990771210814593</v>
      </c>
      <c r="E2157" s="1">
        <f t="shared" si="108"/>
        <v>4.990771210814593</v>
      </c>
      <c r="F2157" s="4">
        <f>IF(INDEX(WEOApr2024all!$B$1:$BG$197,MATCH('Figure 2.5'!B2157,WEOApr2024all!$B$1:$B$197,0),MATCH('Figure 2.5'!C2157,WEOApr2024all!$B$1:$BG$1,0))="","",INDEX(WEOApr2024all!$B$1:$BG$197,MATCH('Figure 2.5'!B2157,WEOApr2024all!$B$1:$B$197,0),MATCH('Figure 2.5'!C2157,WEOApr2024all!$B$1:$BG$1,0)))</f>
        <v>5.7530000000000001</v>
      </c>
      <c r="G2157" s="1">
        <f t="shared" si="109"/>
        <v>-0.76222878918540715</v>
      </c>
      <c r="J2157" t="s">
        <v>179</v>
      </c>
      <c r="K2157" t="s">
        <v>180</v>
      </c>
      <c r="L2157" s="2">
        <v>2009</v>
      </c>
      <c r="M2157" s="1" cm="1">
        <f t="array" ref="M2157">INDEX($E$1:$E$6469,MATCH(1,($A$1:$A$6469=J2157)*($C$1:$C$6469=L2157),0))</f>
        <v>6.9383338182284371</v>
      </c>
      <c r="N2157" s="1" cm="1">
        <f t="array" ref="N2157">INDEX($F$1:$F$6469,MATCH(1,($A$1:$A$6469=J2157)*($C$1:$C$6469=L2157),0))</f>
        <v>7.8620000000000001</v>
      </c>
      <c r="O2157" s="1">
        <f t="shared" si="110"/>
        <v>-0.92366618177156301</v>
      </c>
      <c r="R2157" s="1"/>
    </row>
    <row r="2158" spans="1:18">
      <c r="A2158" t="s">
        <v>243</v>
      </c>
      <c r="B2158" t="s">
        <v>244</v>
      </c>
      <c r="C2158" s="2">
        <v>2002</v>
      </c>
      <c r="D2158" s="10">
        <f>Fngdp_rpch!P2158</f>
        <v>5.7999999999999829</v>
      </c>
      <c r="E2158" s="1">
        <f t="shared" si="108"/>
        <v>5.7999999999999829</v>
      </c>
      <c r="F2158" s="4">
        <f>IF(INDEX(WEOApr2024all!$B$1:$BG$197,MATCH('Figure 2.5'!B2158,WEOApr2024all!$B$1:$B$197,0),MATCH('Figure 2.5'!C2158,WEOApr2024all!$B$1:$BG$1,0))="","",INDEX(WEOApr2024all!$B$1:$BG$197,MATCH('Figure 2.5'!B2158,WEOApr2024all!$B$1:$B$197,0),MATCH('Figure 2.5'!C2158,WEOApr2024all!$B$1:$BG$1,0)))</f>
        <v>-3.2469999999999999</v>
      </c>
      <c r="G2158" s="1">
        <f t="shared" si="109"/>
        <v>9.0469999999999828</v>
      </c>
      <c r="J2158" t="s">
        <v>179</v>
      </c>
      <c r="K2158" t="s">
        <v>180</v>
      </c>
      <c r="L2158" s="2">
        <v>2010</v>
      </c>
      <c r="M2158" s="1" cm="1">
        <f t="array" ref="M2158">INDEX($E$1:$E$6469,MATCH(1,($A$1:$A$6469=J2158)*($C$1:$C$6469=L2158),0))</f>
        <v>6.4209396452051593</v>
      </c>
      <c r="N2158" s="1" cm="1">
        <f t="array" ref="N2158">INDEX($F$1:$F$6469,MATCH(1,($A$1:$A$6469=J2158)*($C$1:$C$6469=L2158),0))</f>
        <v>8.4979999999999993</v>
      </c>
      <c r="O2158" s="1">
        <f t="shared" si="110"/>
        <v>-2.0770603547948401</v>
      </c>
      <c r="R2158" s="1"/>
    </row>
    <row r="2159" spans="1:18">
      <c r="A2159" t="s">
        <v>243</v>
      </c>
      <c r="B2159" t="s">
        <v>244</v>
      </c>
      <c r="C2159" s="2">
        <v>2003</v>
      </c>
      <c r="D2159" s="10">
        <f>Fngdp_rpch!Q2159</f>
        <v>6.0297067232994994</v>
      </c>
      <c r="E2159" s="1">
        <f t="shared" si="108"/>
        <v>6.0297067232994994</v>
      </c>
      <c r="F2159" s="4">
        <f>IF(INDEX(WEOApr2024all!$B$1:$BG$197,MATCH('Figure 2.5'!B2159,WEOApr2024all!$B$1:$B$197,0),MATCH('Figure 2.5'!C2159,WEOApr2024all!$B$1:$BG$1,0))="","",INDEX(WEOApr2024all!$B$1:$BG$197,MATCH('Figure 2.5'!B2159,WEOApr2024all!$B$1:$B$197,0),MATCH('Figure 2.5'!C2159,WEOApr2024all!$B$1:$BG$1,0)))</f>
        <v>6.8739999999999997</v>
      </c>
      <c r="G2159" s="1">
        <f t="shared" si="109"/>
        <v>-0.84429327670050025</v>
      </c>
      <c r="J2159" t="s">
        <v>179</v>
      </c>
      <c r="K2159" t="s">
        <v>180</v>
      </c>
      <c r="L2159" s="2">
        <v>2011</v>
      </c>
      <c r="M2159" s="1" cm="1">
        <f t="array" ref="M2159">INDEX($E$1:$E$6469,MATCH(1,($A$1:$A$6469=J2159)*($C$1:$C$6469=L2159),0))</f>
        <v>8.3725464860155299</v>
      </c>
      <c r="N2159" s="1" cm="1">
        <f t="array" ref="N2159">INDEX($F$1:$F$6469,MATCH(1,($A$1:$A$6469=J2159)*($C$1:$C$6469=L2159),0))</f>
        <v>5.2409999999999997</v>
      </c>
      <c r="O2159" s="1">
        <f t="shared" si="110"/>
        <v>3.1315464860155302</v>
      </c>
      <c r="R2159" s="1"/>
    </row>
    <row r="2160" spans="1:18">
      <c r="A2160" t="s">
        <v>243</v>
      </c>
      <c r="B2160" t="s">
        <v>244</v>
      </c>
      <c r="C2160" s="2">
        <v>2004</v>
      </c>
      <c r="D2160" s="10">
        <f>Fngdp_rpch!R2160</f>
        <v>5.4764937784316681</v>
      </c>
      <c r="E2160" s="1">
        <f t="shared" si="108"/>
        <v>5.4764937784316681</v>
      </c>
      <c r="F2160" s="4">
        <f>IF(INDEX(WEOApr2024all!$B$1:$BG$197,MATCH('Figure 2.5'!B2160,WEOApr2024all!$B$1:$B$197,0),MATCH('Figure 2.5'!C2160,WEOApr2024all!$B$1:$BG$1,0))="","",INDEX(WEOApr2024all!$B$1:$BG$197,MATCH('Figure 2.5'!B2160,WEOApr2024all!$B$1:$B$197,0),MATCH('Figure 2.5'!C2160,WEOApr2024all!$B$1:$BG$1,0)))</f>
        <v>7.0460000000000003</v>
      </c>
      <c r="G2160" s="1">
        <f t="shared" si="109"/>
        <v>-1.5695062215683322</v>
      </c>
      <c r="J2160" t="s">
        <v>179</v>
      </c>
      <c r="K2160" t="s">
        <v>180</v>
      </c>
      <c r="L2160" s="2">
        <v>2012</v>
      </c>
      <c r="M2160" s="1" cm="1">
        <f t="array" ref="M2160">INDEX($E$1:$E$6469,MATCH(1,($A$1:$A$6469=J2160)*($C$1:$C$6469=L2160),0))</f>
        <v>7.5326231777287811</v>
      </c>
      <c r="N2160" s="1" cm="1">
        <f t="array" ref="N2160">INDEX($F$1:$F$6469,MATCH(1,($A$1:$A$6469=J2160)*($C$1:$C$6469=L2160),0))</f>
        <v>5.4560000000000004</v>
      </c>
      <c r="O2160" s="1">
        <f t="shared" si="110"/>
        <v>2.0766231777287807</v>
      </c>
      <c r="R2160" s="1"/>
    </row>
    <row r="2161" spans="1:18">
      <c r="A2161" t="s">
        <v>243</v>
      </c>
      <c r="B2161" t="s">
        <v>244</v>
      </c>
      <c r="C2161" s="2">
        <v>2005</v>
      </c>
      <c r="D2161" s="10">
        <f>Fngdp_rpch!S2161</f>
        <v>5.0486190677780041</v>
      </c>
      <c r="E2161" s="1">
        <f t="shared" si="108"/>
        <v>5.0486190677780041</v>
      </c>
      <c r="F2161" s="4">
        <f>IF(INDEX(WEOApr2024all!$B$1:$BG$197,MATCH('Figure 2.5'!B2161,WEOApr2024all!$B$1:$B$197,0),MATCH('Figure 2.5'!C2161,WEOApr2024all!$B$1:$BG$1,0))="","",INDEX(WEOApr2024all!$B$1:$BG$197,MATCH('Figure 2.5'!B2161,WEOApr2024all!$B$1:$B$197,0),MATCH('Figure 2.5'!C2161,WEOApr2024all!$B$1:$BG$1,0)))</f>
        <v>-2.3519999999999999</v>
      </c>
      <c r="G2161" s="1">
        <f t="shared" si="109"/>
        <v>7.4006190677780044</v>
      </c>
      <c r="J2161" t="s">
        <v>179</v>
      </c>
      <c r="K2161" t="s">
        <v>180</v>
      </c>
      <c r="L2161" s="2">
        <v>2013</v>
      </c>
      <c r="M2161" s="1" cm="1">
        <f t="array" ref="M2161">INDEX($E$1:$E$6469,MATCH(1,($A$1:$A$6469=J2161)*($C$1:$C$6469=L2161),0))</f>
        <v>5.9712181212126403</v>
      </c>
      <c r="N2161" s="1" cm="1">
        <f t="array" ref="N2161">INDEX($F$1:$F$6469,MATCH(1,($A$1:$A$6469=J2161)*($C$1:$C$6469=L2161),0))</f>
        <v>6.3860000000000001</v>
      </c>
      <c r="O2161" s="1">
        <f t="shared" si="110"/>
        <v>-0.41478187878735984</v>
      </c>
      <c r="R2161" s="1"/>
    </row>
    <row r="2162" spans="1:18">
      <c r="A2162" t="s">
        <v>243</v>
      </c>
      <c r="B2162" t="s">
        <v>244</v>
      </c>
      <c r="C2162" s="2">
        <v>2006</v>
      </c>
      <c r="D2162" s="10">
        <f>Fngdp_rpch!T2162</f>
        <v>4.7337733710988816</v>
      </c>
      <c r="E2162" s="1">
        <f t="shared" si="108"/>
        <v>4.7337733710988816</v>
      </c>
      <c r="F2162" s="4">
        <f>IF(INDEX(WEOApr2024all!$B$1:$BG$197,MATCH('Figure 2.5'!B2162,WEOApr2024all!$B$1:$B$197,0),MATCH('Figure 2.5'!C2162,WEOApr2024all!$B$1:$BG$1,0))="","",INDEX(WEOApr2024all!$B$1:$BG$197,MATCH('Figure 2.5'!B2162,WEOApr2024all!$B$1:$B$197,0),MATCH('Figure 2.5'!C2162,WEOApr2024all!$B$1:$BG$1,0)))</f>
        <v>-0.55600000000000005</v>
      </c>
      <c r="G2162" s="1">
        <f t="shared" si="109"/>
        <v>5.2897733710988817</v>
      </c>
      <c r="J2162" t="s">
        <v>179</v>
      </c>
      <c r="K2162" t="s">
        <v>180</v>
      </c>
      <c r="L2162" s="2">
        <v>2014</v>
      </c>
      <c r="M2162" s="1" cm="1">
        <f t="array" ref="M2162">INDEX($E$1:$E$6469,MATCH(1,($A$1:$A$6469=J2162)*($C$1:$C$6469=L2162),0))</f>
        <v>5.1471834734572841</v>
      </c>
      <c r="N2162" s="1" cm="1">
        <f t="array" ref="N2162">INDEX($F$1:$F$6469,MATCH(1,($A$1:$A$6469=J2162)*($C$1:$C$6469=L2162),0))</f>
        <v>7.41</v>
      </c>
      <c r="O2162" s="1">
        <f t="shared" si="110"/>
        <v>-2.262816526542716</v>
      </c>
      <c r="R2162" s="1"/>
    </row>
    <row r="2163" spans="1:18">
      <c r="A2163" t="s">
        <v>243</v>
      </c>
      <c r="B2163" t="s">
        <v>244</v>
      </c>
      <c r="C2163" s="2">
        <v>2007</v>
      </c>
      <c r="D2163" s="10">
        <f>Fngdp_rpch!U2163</f>
        <v>4.9638121426681447</v>
      </c>
      <c r="E2163" s="1">
        <f t="shared" si="108"/>
        <v>4.9638121426681447</v>
      </c>
      <c r="F2163" s="4">
        <f>IF(INDEX(WEOApr2024all!$B$1:$BG$197,MATCH('Figure 2.5'!B2163,WEOApr2024all!$B$1:$B$197,0),MATCH('Figure 2.5'!C2163,WEOApr2024all!$B$1:$BG$1,0))="","",INDEX(WEOApr2024all!$B$1:$BG$197,MATCH('Figure 2.5'!B2163,WEOApr2024all!$B$1:$B$197,0),MATCH('Figure 2.5'!C2163,WEOApr2024all!$B$1:$BG$1,0)))</f>
        <v>3.0430000000000001</v>
      </c>
      <c r="G2163" s="1">
        <f t="shared" si="109"/>
        <v>1.9208121426681446</v>
      </c>
      <c r="J2163" t="s">
        <v>179</v>
      </c>
      <c r="K2163" t="s">
        <v>180</v>
      </c>
      <c r="L2163" s="2">
        <v>2015</v>
      </c>
      <c r="M2163" s="1" cm="1">
        <f t="array" ref="M2163">INDEX($E$1:$E$6469,MATCH(1,($A$1:$A$6469=J2163)*($C$1:$C$6469=L2163),0))</f>
        <v>6.3532385345585141</v>
      </c>
      <c r="N2163" s="1" cm="1">
        <f t="array" ref="N2163">INDEX($F$1:$F$6469,MATCH(1,($A$1:$A$6469=J2163)*($C$1:$C$6469=L2163),0))</f>
        <v>7.9960000000000004</v>
      </c>
      <c r="O2163" s="1">
        <f t="shared" si="110"/>
        <v>-1.6427614654414864</v>
      </c>
      <c r="R2163" s="1"/>
    </row>
    <row r="2164" spans="1:18">
      <c r="A2164" t="s">
        <v>243</v>
      </c>
      <c r="B2164" t="s">
        <v>244</v>
      </c>
      <c r="C2164" s="2">
        <v>2008</v>
      </c>
      <c r="D2164" s="10">
        <f>Fngdp_rpch!V2164</f>
        <v>5.9688730593121075</v>
      </c>
      <c r="E2164" s="1">
        <f t="shared" si="108"/>
        <v>5.9688730593121075</v>
      </c>
      <c r="F2164" s="4">
        <f>IF(INDEX(WEOApr2024all!$B$1:$BG$197,MATCH('Figure 2.5'!B2164,WEOApr2024all!$B$1:$B$197,0),MATCH('Figure 2.5'!C2164,WEOApr2024all!$B$1:$BG$1,0))="","",INDEX(WEOApr2024all!$B$1:$BG$197,MATCH('Figure 2.5'!B2164,WEOApr2024all!$B$1:$B$197,0),MATCH('Figure 2.5'!C2164,WEOApr2024all!$B$1:$BG$1,0)))</f>
        <v>6.2560000000000002</v>
      </c>
      <c r="G2164" s="1">
        <f t="shared" si="109"/>
        <v>-0.28712694068789268</v>
      </c>
      <c r="J2164" t="s">
        <v>179</v>
      </c>
      <c r="K2164" t="s">
        <v>180</v>
      </c>
      <c r="L2164" s="2">
        <v>2016</v>
      </c>
      <c r="M2164" s="1" cm="1">
        <f t="array" ref="M2164">INDEX($E$1:$E$6469,MATCH(1,($A$1:$A$6469=J2164)*($C$1:$C$6469=L2164),0))</f>
        <v>7.4547465187701834</v>
      </c>
      <c r="N2164" s="1" cm="1">
        <f t="array" ref="N2164">INDEX($F$1:$F$6469,MATCH(1,($A$1:$A$6469=J2164)*($C$1:$C$6469=L2164),0))</f>
        <v>8.2560000000000002</v>
      </c>
      <c r="O2164" s="1">
        <f t="shared" si="110"/>
        <v>-0.80125348122981688</v>
      </c>
      <c r="R2164" s="1"/>
    </row>
    <row r="2165" spans="1:18">
      <c r="A2165" t="s">
        <v>243</v>
      </c>
      <c r="B2165" t="s">
        <v>244</v>
      </c>
      <c r="C2165" s="2">
        <v>2009</v>
      </c>
      <c r="D2165" s="10">
        <f>Fngdp_rpch!W2165</f>
        <v>5.9990680911145677</v>
      </c>
      <c r="E2165" s="1">
        <f t="shared" si="108"/>
        <v>5.9990680911145677</v>
      </c>
      <c r="F2165" s="4">
        <f>IF(INDEX(WEOApr2024all!$B$1:$BG$197,MATCH('Figure 2.5'!B2165,WEOApr2024all!$B$1:$B$197,0),MATCH('Figure 2.5'!C2165,WEOApr2024all!$B$1:$BG$1,0))="","",INDEX(WEOApr2024all!$B$1:$BG$197,MATCH('Figure 2.5'!B2165,WEOApr2024all!$B$1:$B$197,0),MATCH('Figure 2.5'!C2165,WEOApr2024all!$B$1:$BG$1,0)))</f>
        <v>6.6660000000000004</v>
      </c>
      <c r="G2165" s="1">
        <f t="shared" si="109"/>
        <v>-0.66693190888543263</v>
      </c>
      <c r="J2165" t="s">
        <v>179</v>
      </c>
      <c r="K2165" t="s">
        <v>180</v>
      </c>
      <c r="L2165" s="2">
        <v>2017</v>
      </c>
      <c r="M2165" s="1" cm="1">
        <f t="array" ref="M2165">INDEX($E$1:$E$6469,MATCH(1,($A$1:$A$6469=J2165)*($C$1:$C$6469=L2165),0))</f>
        <v>7.6081156084381707</v>
      </c>
      <c r="N2165" s="1" cm="1">
        <f t="array" ref="N2165">INDEX($F$1:$F$6469,MATCH(1,($A$1:$A$6469=J2165)*($C$1:$C$6469=L2165),0))</f>
        <v>6.7949999999999999</v>
      </c>
      <c r="O2165" s="1">
        <f t="shared" si="110"/>
        <v>0.81311560843817077</v>
      </c>
      <c r="R2165" s="1"/>
    </row>
    <row r="2166" spans="1:18">
      <c r="A2166" t="s">
        <v>243</v>
      </c>
      <c r="B2166" t="s">
        <v>244</v>
      </c>
      <c r="C2166" s="2">
        <v>2010</v>
      </c>
      <c r="D2166" s="10">
        <f>Fngdp_rpch!X2166</f>
        <v>4.3371181606901787</v>
      </c>
      <c r="E2166" s="1">
        <f t="shared" si="108"/>
        <v>4.3371181606901787</v>
      </c>
      <c r="F2166" s="4">
        <f>IF(INDEX(WEOApr2024all!$B$1:$BG$197,MATCH('Figure 2.5'!B2166,WEOApr2024all!$B$1:$B$197,0),MATCH('Figure 2.5'!C2166,WEOApr2024all!$B$1:$BG$1,0))="","",INDEX(WEOApr2024all!$B$1:$BG$197,MATCH('Figure 2.5'!B2166,WEOApr2024all!$B$1:$B$197,0),MATCH('Figure 2.5'!C2166,WEOApr2024all!$B$1:$BG$1,0)))</f>
        <v>5.9080000000000004</v>
      </c>
      <c r="G2166" s="1">
        <f t="shared" si="109"/>
        <v>-1.5708818393098216</v>
      </c>
      <c r="J2166" t="s">
        <v>179</v>
      </c>
      <c r="K2166" t="s">
        <v>180</v>
      </c>
      <c r="L2166" s="2">
        <v>2018</v>
      </c>
      <c r="M2166" s="1" cm="1">
        <f t="array" ref="M2166">INDEX($E$1:$E$6469,MATCH(1,($A$1:$A$6469=J2166)*($C$1:$C$6469=L2166),0))</f>
        <v>7.3665045418893849</v>
      </c>
      <c r="N2166" s="1" cm="1">
        <f t="array" ref="N2166">INDEX($F$1:$F$6469,MATCH(1,($A$1:$A$6469=J2166)*($C$1:$C$6469=L2166),0))</f>
        <v>6.4539999999999997</v>
      </c>
      <c r="O2166" s="1">
        <f t="shared" si="110"/>
        <v>0.91250454188938512</v>
      </c>
      <c r="R2166" s="1"/>
    </row>
    <row r="2167" spans="1:18">
      <c r="A2167" t="s">
        <v>243</v>
      </c>
      <c r="B2167" t="s">
        <v>244</v>
      </c>
      <c r="C2167" s="2">
        <v>2011</v>
      </c>
      <c r="D2167" s="10">
        <f>Fngdp_rpch!Y2167</f>
        <v>5.4225285425362202</v>
      </c>
      <c r="E2167" s="1">
        <f t="shared" si="108"/>
        <v>5.4225285425362202</v>
      </c>
      <c r="F2167" s="4">
        <f>IF(INDEX(WEOApr2024all!$B$1:$BG$197,MATCH('Figure 2.5'!B2167,WEOApr2024all!$B$1:$B$197,0),MATCH('Figure 2.5'!C2167,WEOApr2024all!$B$1:$BG$1,0))="","",INDEX(WEOApr2024all!$B$1:$BG$197,MATCH('Figure 2.5'!B2167,WEOApr2024all!$B$1:$B$197,0),MATCH('Figure 2.5'!C2167,WEOApr2024all!$B$1:$BG$1,0)))</f>
        <v>-8.1300000000000008</v>
      </c>
      <c r="G2167" s="1">
        <f t="shared" si="109"/>
        <v>13.552528542536221</v>
      </c>
      <c r="J2167" t="s">
        <v>179</v>
      </c>
      <c r="K2167" t="s">
        <v>180</v>
      </c>
      <c r="L2167" s="2">
        <v>2019</v>
      </c>
      <c r="M2167" s="1" cm="1">
        <f t="array" ref="M2167">INDEX($E$1:$E$6469,MATCH(1,($A$1:$A$6469=J2167)*($C$1:$C$6469=L2167),0))</f>
        <v>7.4361933600320951</v>
      </c>
      <c r="N2167" s="1" cm="1">
        <f t="array" ref="N2167">INDEX($F$1:$F$6469,MATCH(1,($A$1:$A$6469=J2167)*($C$1:$C$6469=L2167),0))</f>
        <v>3.871</v>
      </c>
      <c r="O2167" s="1">
        <f t="shared" si="110"/>
        <v>3.5651933600320951</v>
      </c>
      <c r="R2167" s="1"/>
    </row>
    <row r="2168" spans="1:18">
      <c r="A2168" t="s">
        <v>243</v>
      </c>
      <c r="B2168" t="s">
        <v>244</v>
      </c>
      <c r="C2168" s="2">
        <v>2012</v>
      </c>
      <c r="D2168" s="10">
        <f>Fngdp_rpch!Z2168</f>
        <v>5.4681684343231618</v>
      </c>
      <c r="E2168" s="1">
        <f t="shared" si="108"/>
        <v>5.4681684343231618</v>
      </c>
      <c r="F2168" s="4">
        <f>IF(INDEX(WEOApr2024all!$B$1:$BG$197,MATCH('Figure 2.5'!B2168,WEOApr2024all!$B$1:$B$197,0),MATCH('Figure 2.5'!C2168,WEOApr2024all!$B$1:$BG$1,0))="","",INDEX(WEOApr2024all!$B$1:$BG$197,MATCH('Figure 2.5'!B2168,WEOApr2024all!$B$1:$B$197,0),MATCH('Figure 2.5'!C2168,WEOApr2024all!$B$1:$BG$1,0)))</f>
        <v>5.242</v>
      </c>
      <c r="G2168" s="1">
        <f t="shared" si="109"/>
        <v>0.2261684343231618</v>
      </c>
      <c r="J2168" t="s">
        <v>179</v>
      </c>
      <c r="K2168" t="s">
        <v>180</v>
      </c>
      <c r="L2168" s="2">
        <v>2020</v>
      </c>
      <c r="M2168" s="1" cm="1">
        <f t="array" ref="M2168">INDEX($E$1:$E$6469,MATCH(1,($A$1:$A$6469=J2168)*($C$1:$C$6469=L2168),0))</f>
        <v>7.0330134265830679</v>
      </c>
      <c r="N2168" s="1" cm="1">
        <f t="array" ref="N2168">INDEX($F$1:$F$6469,MATCH(1,($A$1:$A$6469=J2168)*($C$1:$C$6469=L2168),0))</f>
        <v>-5.7779999999999996</v>
      </c>
      <c r="O2168" s="1">
        <f t="shared" si="110"/>
        <v>12.811013426583067</v>
      </c>
      <c r="R2168" s="1"/>
    </row>
    <row r="2169" spans="1:18">
      <c r="A2169" t="s">
        <v>243</v>
      </c>
      <c r="B2169" t="s">
        <v>244</v>
      </c>
      <c r="C2169" s="2">
        <v>2013</v>
      </c>
      <c r="D2169" s="10">
        <f>Fngdp_rpch!AA2169</f>
        <v>9.6587292033387229</v>
      </c>
      <c r="E2169" s="1">
        <f t="shared" si="108"/>
        <v>9.6587292033387229</v>
      </c>
      <c r="F2169" s="4">
        <f>IF(INDEX(WEOApr2024all!$B$1:$BG$197,MATCH('Figure 2.5'!B2169,WEOApr2024all!$B$1:$B$197,0),MATCH('Figure 2.5'!C2169,WEOApr2024all!$B$1:$BG$1,0))="","",INDEX(WEOApr2024all!$B$1:$BG$197,MATCH('Figure 2.5'!B2169,WEOApr2024all!$B$1:$B$197,0),MATCH('Figure 2.5'!C2169,WEOApr2024all!$B$1:$BG$1,0)))</f>
        <v>2.8730000000000002</v>
      </c>
      <c r="G2169" s="1">
        <f t="shared" si="109"/>
        <v>6.7857292033387226</v>
      </c>
      <c r="J2169" t="s">
        <v>179</v>
      </c>
      <c r="K2169" t="s">
        <v>180</v>
      </c>
      <c r="L2169" s="2">
        <v>2021</v>
      </c>
      <c r="M2169" s="1" cm="1">
        <f t="array" ref="M2169">INDEX($E$1:$E$6469,MATCH(1,($A$1:$A$6469=J2169)*($C$1:$C$6469=L2169),0))</f>
        <v>8.803605725409458</v>
      </c>
      <c r="N2169" s="1" cm="1">
        <f t="array" ref="N2169">INDEX($F$1:$F$6469,MATCH(1,($A$1:$A$6469=J2169)*($C$1:$C$6469=L2169),0))</f>
        <v>9.69</v>
      </c>
      <c r="O2169" s="1">
        <f t="shared" si="110"/>
        <v>-0.88639427459054154</v>
      </c>
      <c r="R2169" s="1"/>
    </row>
    <row r="2170" spans="1:18">
      <c r="A2170" t="s">
        <v>243</v>
      </c>
      <c r="B2170" t="s">
        <v>244</v>
      </c>
      <c r="C2170" s="2">
        <v>2014</v>
      </c>
      <c r="D2170" s="10">
        <f>Fngdp_rpch!AB2170</f>
        <v>8.4571235258823698</v>
      </c>
      <c r="E2170" s="1">
        <f t="shared" si="108"/>
        <v>8.4571235258823698</v>
      </c>
      <c r="F2170" s="4">
        <f>IF(INDEX(WEOApr2024all!$B$1:$BG$197,MATCH('Figure 2.5'!B2170,WEOApr2024all!$B$1:$B$197,0),MATCH('Figure 2.5'!C2170,WEOApr2024all!$B$1:$BG$1,0))="","",INDEX(WEOApr2024all!$B$1:$BG$197,MATCH('Figure 2.5'!B2170,WEOApr2024all!$B$1:$B$197,0),MATCH('Figure 2.5'!C2170,WEOApr2024all!$B$1:$BG$1,0)))</f>
        <v>-1.407</v>
      </c>
      <c r="G2170" s="1">
        <f t="shared" si="109"/>
        <v>9.8641235258823698</v>
      </c>
      <c r="J2170" t="s">
        <v>179</v>
      </c>
      <c r="K2170" t="s">
        <v>180</v>
      </c>
      <c r="L2170" s="2">
        <v>2022</v>
      </c>
      <c r="M2170" s="1" cm="1">
        <f t="array" ref="M2170">INDEX($E$1:$E$6469,MATCH(1,($A$1:$A$6469=J2170)*($C$1:$C$6469=L2170),0))</f>
        <v>8.523271412059664</v>
      </c>
      <c r="N2170" s="1" cm="1">
        <f t="array" ref="N2170">INDEX($F$1:$F$6469,MATCH(1,($A$1:$A$6469=J2170)*($C$1:$C$6469=L2170),0))</f>
        <v>6.9870000000000001</v>
      </c>
      <c r="O2170" s="1">
        <f t="shared" si="110"/>
        <v>1.5362714120596639</v>
      </c>
      <c r="R2170" s="1"/>
    </row>
    <row r="2171" spans="1:18">
      <c r="A2171" t="s">
        <v>243</v>
      </c>
      <c r="B2171" t="s">
        <v>244</v>
      </c>
      <c r="C2171" s="2">
        <v>2015</v>
      </c>
      <c r="D2171" s="10">
        <f>Fngdp_rpch!AC2171</f>
        <v>6.9957453631788402</v>
      </c>
      <c r="E2171" s="1">
        <f t="shared" si="108"/>
        <v>6.9957453631788402</v>
      </c>
      <c r="F2171" s="4">
        <f>IF(INDEX(WEOApr2024all!$B$1:$BG$197,MATCH('Figure 2.5'!B2171,WEOApr2024all!$B$1:$B$197,0),MATCH('Figure 2.5'!C2171,WEOApr2024all!$B$1:$BG$1,0))="","",INDEX(WEOApr2024all!$B$1:$BG$197,MATCH('Figure 2.5'!B2171,WEOApr2024all!$B$1:$B$197,0),MATCH('Figure 2.5'!C2171,WEOApr2024all!$B$1:$BG$1,0)))</f>
        <v>4.0579999999999998</v>
      </c>
      <c r="G2171" s="1">
        <f t="shared" si="109"/>
        <v>2.9377453631788404</v>
      </c>
      <c r="J2171" t="s">
        <v>45</v>
      </c>
      <c r="K2171" t="s">
        <v>46</v>
      </c>
      <c r="L2171" s="2">
        <v>1991</v>
      </c>
      <c r="M2171" s="1" cm="1">
        <f t="array" ref="M2171">INDEX($E$1:$E$6469,MATCH(1,($A$1:$A$6469=J2171)*($C$1:$C$6469=L2171),0))</f>
        <v>3.9644707118925204</v>
      </c>
      <c r="N2171" s="1" cm="1">
        <f t="array" ref="N2171">INDEX($F$1:$F$6469,MATCH(1,($A$1:$A$6469=J2171)*($C$1:$C$6469=L2171),0))</f>
        <v>1.6419999999999999</v>
      </c>
      <c r="O2171" s="1">
        <f t="shared" si="110"/>
        <v>2.3224707118925205</v>
      </c>
      <c r="R2171" s="1"/>
    </row>
    <row r="2172" spans="1:18">
      <c r="A2172" t="s">
        <v>243</v>
      </c>
      <c r="B2172" t="s">
        <v>244</v>
      </c>
      <c r="C2172" s="2">
        <v>2016</v>
      </c>
      <c r="D2172" s="10">
        <f>Fngdp_rpch!AD2172</f>
        <v>5.5126538860937213</v>
      </c>
      <c r="E2172" s="1">
        <f t="shared" si="108"/>
        <v>5.5126538860937213</v>
      </c>
      <c r="F2172" s="4">
        <f>IF(INDEX(WEOApr2024all!$B$1:$BG$197,MATCH('Figure 2.5'!B2172,WEOApr2024all!$B$1:$B$197,0),MATCH('Figure 2.5'!C2172,WEOApr2024all!$B$1:$BG$1,0))="","",INDEX(WEOApr2024all!$B$1:$BG$197,MATCH('Figure 2.5'!B2172,WEOApr2024all!$B$1:$B$197,0),MATCH('Figure 2.5'!C2172,WEOApr2024all!$B$1:$BG$1,0)))</f>
        <v>1.9430000000000001</v>
      </c>
      <c r="G2172" s="1">
        <f t="shared" si="109"/>
        <v>3.5696538860937213</v>
      </c>
      <c r="J2172" t="s">
        <v>45</v>
      </c>
      <c r="K2172" t="s">
        <v>46</v>
      </c>
      <c r="L2172" s="2">
        <v>1992</v>
      </c>
      <c r="M2172" s="1" cm="1">
        <f t="array" ref="M2172">INDEX($E$1:$E$6469,MATCH(1,($A$1:$A$6469=J2172)*($C$1:$C$6469=L2172),0))</f>
        <v>3.7830916345016563</v>
      </c>
      <c r="N2172" s="1" cm="1">
        <f t="array" ref="N2172">INDEX($F$1:$F$6469,MATCH(1,($A$1:$A$6469=J2172)*($C$1:$C$6469=L2172),0))</f>
        <v>3.5790000000000002</v>
      </c>
      <c r="O2172" s="1">
        <f t="shared" si="110"/>
        <v>0.20409163450165613</v>
      </c>
      <c r="R2172" s="1"/>
    </row>
    <row r="2173" spans="1:18">
      <c r="A2173" t="s">
        <v>243</v>
      </c>
      <c r="B2173" t="s">
        <v>244</v>
      </c>
      <c r="C2173" s="2">
        <v>2017</v>
      </c>
      <c r="D2173" s="10">
        <f>Fngdp_rpch!AE2173</f>
        <v>3.317808699641045</v>
      </c>
      <c r="E2173" s="1">
        <f t="shared" si="108"/>
        <v>3.317808699641045</v>
      </c>
      <c r="F2173" s="4">
        <f>IF(INDEX(WEOApr2024all!$B$1:$BG$197,MATCH('Figure 2.5'!B2173,WEOApr2024all!$B$1:$B$197,0),MATCH('Figure 2.5'!C2173,WEOApr2024all!$B$1:$BG$1,0))="","",INDEX(WEOApr2024all!$B$1:$BG$197,MATCH('Figure 2.5'!B2173,WEOApr2024all!$B$1:$B$197,0),MATCH('Figure 2.5'!C2173,WEOApr2024all!$B$1:$BG$1,0)))</f>
        <v>4.8230000000000004</v>
      </c>
      <c r="G2173" s="1">
        <f t="shared" si="109"/>
        <v>-1.5051913003589554</v>
      </c>
      <c r="J2173" t="s">
        <v>45</v>
      </c>
      <c r="K2173" t="s">
        <v>46</v>
      </c>
      <c r="L2173" s="2">
        <v>1993</v>
      </c>
      <c r="M2173" s="1" cm="1">
        <f t="array" ref="M2173">INDEX($E$1:$E$6469,MATCH(1,($A$1:$A$6469=J2173)*($C$1:$C$6469=L2173),0))</f>
        <v>3.0073204092469608</v>
      </c>
      <c r="N2173" s="1" cm="1">
        <f t="array" ref="N2173">INDEX($F$1:$F$6469,MATCH(1,($A$1:$A$6469=J2173)*($C$1:$C$6469=L2173),0))</f>
        <v>2.3140000000000001</v>
      </c>
      <c r="O2173" s="1">
        <f t="shared" si="110"/>
        <v>0.6933204092469607</v>
      </c>
      <c r="R2173" s="1"/>
    </row>
    <row r="2174" spans="1:18">
      <c r="A2174" t="s">
        <v>243</v>
      </c>
      <c r="B2174" t="s">
        <v>244</v>
      </c>
      <c r="C2174" s="2">
        <v>2018</v>
      </c>
      <c r="D2174" s="10">
        <f>Fngdp_rpch!AF2174</f>
        <v>3.5372312766287273</v>
      </c>
      <c r="E2174" s="1">
        <f t="shared" si="108"/>
        <v>3.5372312766287273</v>
      </c>
      <c r="F2174" s="4">
        <f>IF(INDEX(WEOApr2024all!$B$1:$BG$197,MATCH('Figure 2.5'!B2174,WEOApr2024all!$B$1:$B$197,0),MATCH('Figure 2.5'!C2174,WEOApr2024all!$B$1:$BG$1,0))="","",INDEX(WEOApr2024all!$B$1:$BG$197,MATCH('Figure 2.5'!B2174,WEOApr2024all!$B$1:$B$197,0),MATCH('Figure 2.5'!C2174,WEOApr2024all!$B$1:$BG$1,0)))</f>
        <v>7.2350000000000003</v>
      </c>
      <c r="G2174" s="1">
        <f t="shared" si="109"/>
        <v>-3.697768723371273</v>
      </c>
      <c r="J2174" t="s">
        <v>45</v>
      </c>
      <c r="K2174" t="s">
        <v>46</v>
      </c>
      <c r="L2174" s="2">
        <v>1994</v>
      </c>
      <c r="M2174" s="1" cm="1">
        <f t="array" ref="M2174">INDEX($E$1:$E$6469,MATCH(1,($A$1:$A$6469=J2174)*($C$1:$C$6469=L2174),0))</f>
        <v>2.5999988598865764</v>
      </c>
      <c r="N2174" s="1" cm="1">
        <f t="array" ref="N2174">INDEX($F$1:$F$6469,MATCH(1,($A$1:$A$6469=J2174)*($C$1:$C$6469=L2174),0))</f>
        <v>5.8940000000000001</v>
      </c>
      <c r="O2174" s="1">
        <f t="shared" si="110"/>
        <v>-3.2940011401134237</v>
      </c>
      <c r="R2174" s="1"/>
    </row>
    <row r="2175" spans="1:18">
      <c r="A2175" t="s">
        <v>243</v>
      </c>
      <c r="B2175" t="s">
        <v>244</v>
      </c>
      <c r="C2175" s="2">
        <v>2019</v>
      </c>
      <c r="D2175" s="10">
        <f>Fngdp_rpch!AG2175</f>
        <v>5.3951416176962086</v>
      </c>
      <c r="E2175" s="1">
        <f t="shared" si="108"/>
        <v>5.3951416176962086</v>
      </c>
      <c r="F2175" s="4">
        <f>IF(INDEX(WEOApr2024all!$B$1:$BG$197,MATCH('Figure 2.5'!B2175,WEOApr2024all!$B$1:$B$197,0),MATCH('Figure 2.5'!C2175,WEOApr2024all!$B$1:$BG$1,0))="","",INDEX(WEOApr2024all!$B$1:$BG$197,MATCH('Figure 2.5'!B2175,WEOApr2024all!$B$1:$B$197,0),MATCH('Figure 2.5'!C2175,WEOApr2024all!$B$1:$BG$1,0)))</f>
        <v>6.2220000000000004</v>
      </c>
      <c r="G2175" s="1">
        <f t="shared" si="109"/>
        <v>-0.82685838230379183</v>
      </c>
      <c r="J2175" t="s">
        <v>45</v>
      </c>
      <c r="K2175" t="s">
        <v>46</v>
      </c>
      <c r="L2175" s="2">
        <v>1995</v>
      </c>
      <c r="M2175" s="1" cm="1">
        <f t="array" ref="M2175">INDEX($E$1:$E$6469,MATCH(1,($A$1:$A$6469=J2175)*($C$1:$C$6469=L2175),0))</f>
        <v>5.331139315503397</v>
      </c>
      <c r="N2175" s="1" cm="1">
        <f t="array" ref="N2175">INDEX($F$1:$F$6469,MATCH(1,($A$1:$A$6469=J2175)*($C$1:$C$6469=L2175),0))</f>
        <v>9.593</v>
      </c>
      <c r="O2175" s="1">
        <f t="shared" si="110"/>
        <v>-4.2618606844966029</v>
      </c>
      <c r="R2175" s="1"/>
    </row>
    <row r="2176" spans="1:18">
      <c r="A2176" t="s">
        <v>243</v>
      </c>
      <c r="B2176" t="s">
        <v>244</v>
      </c>
      <c r="C2176" s="2">
        <v>2020</v>
      </c>
      <c r="D2176" s="10">
        <f>Fngdp_rpch!AH2176</f>
        <v>6.4045080312049585</v>
      </c>
      <c r="E2176" s="1">
        <f t="shared" si="108"/>
        <v>6.4045080312049585</v>
      </c>
      <c r="F2176" s="4">
        <f>IF(INDEX(WEOApr2024all!$B$1:$BG$197,MATCH('Figure 2.5'!B2176,WEOApr2024all!$B$1:$B$197,0),MATCH('Figure 2.5'!C2176,WEOApr2024all!$B$1:$BG$1,0))="","",INDEX(WEOApr2024all!$B$1:$BG$197,MATCH('Figure 2.5'!B2176,WEOApr2024all!$B$1:$B$197,0),MATCH('Figure 2.5'!C2176,WEOApr2024all!$B$1:$BG$1,0)))</f>
        <v>0.59099999999999997</v>
      </c>
      <c r="G2176" s="1">
        <f t="shared" si="109"/>
        <v>5.8135080312049583</v>
      </c>
      <c r="J2176" t="s">
        <v>45</v>
      </c>
      <c r="K2176" t="s">
        <v>46</v>
      </c>
      <c r="L2176" s="2">
        <v>1996</v>
      </c>
      <c r="M2176" s="1" cm="1">
        <f t="array" ref="M2176">INDEX($E$1:$E$6469,MATCH(1,($A$1:$A$6469=J2176)*($C$1:$C$6469=L2176),0))</f>
        <v>4.902660062495845</v>
      </c>
      <c r="N2176" s="1" cm="1">
        <f t="array" ref="N2176">INDEX($F$1:$F$6469,MATCH(1,($A$1:$A$6469=J2176)*($C$1:$C$6469=L2176),0))</f>
        <v>9.0920000000000005</v>
      </c>
      <c r="O2176" s="1">
        <f t="shared" si="110"/>
        <v>-4.1893399375041556</v>
      </c>
      <c r="R2176" s="1"/>
    </row>
    <row r="2177" spans="1:18">
      <c r="A2177" t="s">
        <v>243</v>
      </c>
      <c r="B2177" t="s">
        <v>244</v>
      </c>
      <c r="C2177" s="2">
        <v>2021</v>
      </c>
      <c r="D2177" s="10">
        <f>Fngdp_rpch!AI2177</f>
        <v>5.9999999999999831</v>
      </c>
      <c r="E2177" s="1">
        <f t="shared" si="108"/>
        <v>5.9999999999999831</v>
      </c>
      <c r="F2177" s="4">
        <f>IF(INDEX(WEOApr2024all!$B$1:$BG$197,MATCH('Figure 2.5'!B2177,WEOApr2024all!$B$1:$B$197,0),MATCH('Figure 2.5'!C2177,WEOApr2024all!$B$1:$BG$1,0))="","",INDEX(WEOApr2024all!$B$1:$BG$197,MATCH('Figure 2.5'!B2177,WEOApr2024all!$B$1:$B$197,0),MATCH('Figure 2.5'!C2177,WEOApr2024all!$B$1:$BG$1,0)))</f>
        <v>5.2560000000000002</v>
      </c>
      <c r="G2177" s="1">
        <f t="shared" si="109"/>
        <v>0.7439999999999829</v>
      </c>
      <c r="J2177" t="s">
        <v>45</v>
      </c>
      <c r="K2177" t="s">
        <v>46</v>
      </c>
      <c r="L2177" s="2">
        <v>1997</v>
      </c>
      <c r="M2177" s="1" cm="1">
        <f t="array" ref="M2177">INDEX($E$1:$E$6469,MATCH(1,($A$1:$A$6469=J2177)*($C$1:$C$6469=L2177),0))</f>
        <v>5.4890423648517039</v>
      </c>
      <c r="N2177" s="1" cm="1">
        <f t="array" ref="N2177">INDEX($F$1:$F$6469,MATCH(1,($A$1:$A$6469=J2177)*($C$1:$C$6469=L2177),0))</f>
        <v>10.747</v>
      </c>
      <c r="O2177" s="1">
        <f t="shared" si="110"/>
        <v>-5.2579576351482959</v>
      </c>
      <c r="R2177" s="1"/>
    </row>
    <row r="2178" spans="1:18">
      <c r="A2178" t="s">
        <v>243</v>
      </c>
      <c r="B2178" t="s">
        <v>244</v>
      </c>
      <c r="C2178" s="2">
        <v>2022</v>
      </c>
      <c r="D2178" s="10">
        <f>Fngdp_rpch!AJ2178</f>
        <v>6.0000000000000497</v>
      </c>
      <c r="E2178" s="1">
        <f t="shared" si="108"/>
        <v>6.0000000000000497</v>
      </c>
      <c r="F2178" s="4">
        <f>IF(INDEX(WEOApr2024all!$B$1:$BG$197,MATCH('Figure 2.5'!B2178,WEOApr2024all!$B$1:$B$197,0),MATCH('Figure 2.5'!C2178,WEOApr2024all!$B$1:$BG$1,0))="","",INDEX(WEOApr2024all!$B$1:$BG$197,MATCH('Figure 2.5'!B2178,WEOApr2024all!$B$1:$B$197,0),MATCH('Figure 2.5'!C2178,WEOApr2024all!$B$1:$BG$1,0)))</f>
        <v>4.9050000000000002</v>
      </c>
      <c r="G2178" s="1">
        <f t="shared" si="109"/>
        <v>1.0950000000000495</v>
      </c>
      <c r="J2178" t="s">
        <v>45</v>
      </c>
      <c r="K2178" t="s">
        <v>46</v>
      </c>
      <c r="L2178" s="2">
        <v>1998</v>
      </c>
      <c r="M2178" s="1" cm="1">
        <f t="array" ref="M2178">INDEX($E$1:$E$6469,MATCH(1,($A$1:$A$6469=J2178)*($C$1:$C$6469=L2178),0))</f>
        <v>5.8370327502816455</v>
      </c>
      <c r="N2178" s="1" cm="1">
        <f t="array" ref="N2178">INDEX($F$1:$F$6469,MATCH(1,($A$1:$A$6469=J2178)*($C$1:$C$6469=L2178),0))</f>
        <v>8.7650000000000006</v>
      </c>
      <c r="O2178" s="1">
        <f t="shared" si="110"/>
        <v>-2.9279672497183551</v>
      </c>
      <c r="R2178" s="1"/>
    </row>
    <row r="2179" spans="1:18">
      <c r="A2179" t="s">
        <v>243</v>
      </c>
      <c r="B2179" t="s">
        <v>244</v>
      </c>
      <c r="C2179" s="2">
        <v>2023</v>
      </c>
      <c r="D2179" s="10">
        <f>Fngdp_rpch!AK2179</f>
        <v>5.9794915793168535</v>
      </c>
      <c r="E2179" s="1">
        <f t="shared" ref="E2179:E2242" si="111">IF(D2179=".","",D2179)</f>
        <v>5.9794915793168535</v>
      </c>
      <c r="F2179" s="4" t="str">
        <f>IF(INDEX(WEOApr2024all!$B$1:$BG$197,MATCH('Figure 2.5'!B2179,WEOApr2024all!$B$1:$B$197,0),MATCH('Figure 2.5'!C2179,WEOApr2024all!$B$1:$BG$1,0))="","",INDEX(WEOApr2024all!$B$1:$BG$197,MATCH('Figure 2.5'!B2179,WEOApr2024all!$B$1:$B$197,0),MATCH('Figure 2.5'!C2179,WEOApr2024all!$B$1:$BG$1,0)))</f>
        <v/>
      </c>
      <c r="G2179" s="1" t="str">
        <f t="shared" ref="G2179:G2242" si="112">IFERROR(E2179-F2179,"")</f>
        <v/>
      </c>
      <c r="J2179" t="s">
        <v>45</v>
      </c>
      <c r="K2179" t="s">
        <v>46</v>
      </c>
      <c r="L2179" s="2">
        <v>1999</v>
      </c>
      <c r="M2179" s="1" cm="1">
        <f t="array" ref="M2179">INDEX($E$1:$E$6469,MATCH(1,($A$1:$A$6469=J2179)*($C$1:$C$6469=L2179),0))</f>
        <v>7.0138074093253122</v>
      </c>
      <c r="N2179" s="1" cm="1">
        <f t="array" ref="N2179">INDEX($F$1:$F$6469,MATCH(1,($A$1:$A$6469=J2179)*($C$1:$C$6469=L2179),0))</f>
        <v>10.53</v>
      </c>
      <c r="O2179" s="1">
        <f t="shared" ref="O2179:O2242" si="113">IFERROR(M2179-N2179,"")</f>
        <v>-3.5161925906746871</v>
      </c>
      <c r="R2179" s="1"/>
    </row>
    <row r="2180" spans="1:18">
      <c r="A2180" t="s">
        <v>247</v>
      </c>
      <c r="B2180" t="s">
        <v>248</v>
      </c>
      <c r="C2180" s="2">
        <v>1991</v>
      </c>
      <c r="D2180" s="10">
        <f>Fngdp_rpch!E2180</f>
        <v>4.6653736331541129</v>
      </c>
      <c r="E2180" s="1">
        <f t="shared" si="111"/>
        <v>4.6653736331541129</v>
      </c>
      <c r="F2180" s="4">
        <f>IF(INDEX(WEOApr2024all!$B$1:$BG$197,MATCH('Figure 2.5'!B2180,WEOApr2024all!$B$1:$B$197,0),MATCH('Figure 2.5'!C2180,WEOApr2024all!$B$1:$BG$1,0))="","",INDEX(WEOApr2024all!$B$1:$BG$197,MATCH('Figure 2.5'!B2180,WEOApr2024all!$B$1:$B$197,0),MATCH('Figure 2.5'!C2180,WEOApr2024all!$B$1:$BG$1,0)))</f>
        <v>7.3049999999999997</v>
      </c>
      <c r="G2180" s="1">
        <f t="shared" si="112"/>
        <v>-2.6396263668458868</v>
      </c>
      <c r="J2180" t="s">
        <v>45</v>
      </c>
      <c r="K2180" t="s">
        <v>46</v>
      </c>
      <c r="L2180" s="2">
        <v>2000</v>
      </c>
      <c r="M2180" s="1" cm="1">
        <f t="array" ref="M2180">INDEX($E$1:$E$6469,MATCH(1,($A$1:$A$6469=J2180)*($C$1:$C$6469=L2180),0))</f>
        <v>7.0478578490336341</v>
      </c>
      <c r="N2180" s="1" cm="1">
        <f t="array" ref="N2180">INDEX($F$1:$F$6469,MATCH(1,($A$1:$A$6469=J2180)*($C$1:$C$6469=L2180),0))</f>
        <v>9.4039999999999999</v>
      </c>
      <c r="O2180" s="1">
        <f t="shared" si="113"/>
        <v>-2.3561421509663658</v>
      </c>
      <c r="R2180" s="1"/>
    </row>
    <row r="2181" spans="1:18">
      <c r="A2181" t="s">
        <v>247</v>
      </c>
      <c r="B2181" t="s">
        <v>248</v>
      </c>
      <c r="C2181" s="2">
        <v>1992</v>
      </c>
      <c r="D2181" s="10">
        <f>Fngdp_rpch!F2181</f>
        <v>4.3485948374570427</v>
      </c>
      <c r="E2181" s="1">
        <f t="shared" si="111"/>
        <v>4.3485948374570427</v>
      </c>
      <c r="F2181" s="4">
        <f>IF(INDEX(WEOApr2024all!$B$1:$BG$197,MATCH('Figure 2.5'!B2181,WEOApr2024all!$B$1:$B$197,0),MATCH('Figure 2.5'!C2181,WEOApr2024all!$B$1:$BG$1,0))="","",INDEX(WEOApr2024all!$B$1:$BG$197,MATCH('Figure 2.5'!B2181,WEOApr2024all!$B$1:$B$197,0),MATCH('Figure 2.5'!C2181,WEOApr2024all!$B$1:$BG$1,0)))</f>
        <v>3.0950000000000002</v>
      </c>
      <c r="G2181" s="1">
        <f t="shared" si="112"/>
        <v>1.2535948374570425</v>
      </c>
      <c r="J2181" t="s">
        <v>45</v>
      </c>
      <c r="K2181" t="s">
        <v>46</v>
      </c>
      <c r="L2181" s="2">
        <v>2001</v>
      </c>
      <c r="M2181" s="1" cm="1">
        <f t="array" ref="M2181">INDEX($E$1:$E$6469,MATCH(1,($A$1:$A$6469=J2181)*($C$1:$C$6469=L2181),0))</f>
        <v>6.9443874235270764</v>
      </c>
      <c r="N2181" s="1" cm="1">
        <f t="array" ref="N2181">INDEX($F$1:$F$6469,MATCH(1,($A$1:$A$6469=J2181)*($C$1:$C$6469=L2181),0))</f>
        <v>5.306</v>
      </c>
      <c r="O2181" s="1">
        <f t="shared" si="113"/>
        <v>1.6383874235270763</v>
      </c>
      <c r="R2181" s="1"/>
    </row>
    <row r="2182" spans="1:18">
      <c r="A2182" t="s">
        <v>247</v>
      </c>
      <c r="B2182" t="s">
        <v>248</v>
      </c>
      <c r="C2182" s="2">
        <v>1993</v>
      </c>
      <c r="D2182" s="10">
        <f>Fngdp_rpch!G2182</f>
        <v>4.7938288435244614</v>
      </c>
      <c r="E2182" s="1">
        <f t="shared" si="111"/>
        <v>4.7938288435244614</v>
      </c>
      <c r="F2182" s="4">
        <f>IF(INDEX(WEOApr2024all!$B$1:$BG$197,MATCH('Figure 2.5'!B2182,WEOApr2024all!$B$1:$B$197,0),MATCH('Figure 2.5'!C2182,WEOApr2024all!$B$1:$BG$1,0))="","",INDEX(WEOApr2024all!$B$1:$BG$197,MATCH('Figure 2.5'!B2182,WEOApr2024all!$B$1:$B$197,0),MATCH('Figure 2.5'!C2182,WEOApr2024all!$B$1:$BG$1,0)))</f>
        <v>2.2759999999999998</v>
      </c>
      <c r="G2182" s="1">
        <f t="shared" si="112"/>
        <v>2.5178288435244616</v>
      </c>
      <c r="J2182" t="s">
        <v>45</v>
      </c>
      <c r="K2182" t="s">
        <v>46</v>
      </c>
      <c r="L2182" s="2">
        <v>2002</v>
      </c>
      <c r="M2182" s="1" cm="1">
        <f t="array" ref="M2182">INDEX($E$1:$E$6469,MATCH(1,($A$1:$A$6469=J2182)*($C$1:$C$6469=L2182),0))</f>
        <v>4.8787807775714898</v>
      </c>
      <c r="N2182" s="1" cm="1">
        <f t="array" ref="N2182">INDEX($F$1:$F$6469,MATCH(1,($A$1:$A$6469=J2182)*($C$1:$C$6469=L2182),0))</f>
        <v>5.899</v>
      </c>
      <c r="O2182" s="1">
        <f t="shared" si="113"/>
        <v>-1.0202192224285103</v>
      </c>
      <c r="R2182" s="1"/>
    </row>
    <row r="2183" spans="1:18">
      <c r="A2183" t="s">
        <v>247</v>
      </c>
      <c r="B2183" t="s">
        <v>248</v>
      </c>
      <c r="C2183" s="2">
        <v>1994</v>
      </c>
      <c r="D2183" s="10">
        <f>Fngdp_rpch!H2183</f>
        <v>3.5189979563893026</v>
      </c>
      <c r="E2183" s="1">
        <f t="shared" si="111"/>
        <v>3.5189979563893026</v>
      </c>
      <c r="F2183" s="4">
        <f>IF(INDEX(WEOApr2024all!$B$1:$BG$197,MATCH('Figure 2.5'!B2183,WEOApr2024all!$B$1:$B$197,0),MATCH('Figure 2.5'!C2183,WEOApr2024all!$B$1:$BG$1,0))="","",INDEX(WEOApr2024all!$B$1:$BG$197,MATCH('Figure 2.5'!B2183,WEOApr2024all!$B$1:$B$197,0),MATCH('Figure 2.5'!C2183,WEOApr2024all!$B$1:$BG$1,0)))</f>
        <v>2.9630000000000001</v>
      </c>
      <c r="G2183" s="1">
        <f t="shared" si="112"/>
        <v>0.55599795638930249</v>
      </c>
      <c r="J2183" t="s">
        <v>45</v>
      </c>
      <c r="K2183" t="s">
        <v>46</v>
      </c>
      <c r="L2183" s="2">
        <v>2003</v>
      </c>
      <c r="M2183" s="1" cm="1">
        <f t="array" ref="M2183">INDEX($E$1:$E$6469,MATCH(1,($A$1:$A$6469=J2183)*($C$1:$C$6469=L2183),0))</f>
        <v>5.2638567647270262</v>
      </c>
      <c r="N2183" s="1" cm="1">
        <f t="array" ref="N2183">INDEX($F$1:$F$6469,MATCH(1,($A$1:$A$6469=J2183)*($C$1:$C$6469=L2183),0))</f>
        <v>3.0139999999999998</v>
      </c>
      <c r="O2183" s="1">
        <f t="shared" si="113"/>
        <v>2.2498567647270264</v>
      </c>
      <c r="R2183" s="1"/>
    </row>
    <row r="2184" spans="1:18">
      <c r="A2184" t="s">
        <v>247</v>
      </c>
      <c r="B2184" t="s">
        <v>248</v>
      </c>
      <c r="C2184" s="2">
        <v>1995</v>
      </c>
      <c r="D2184" s="10">
        <f>Fngdp_rpch!I2184</f>
        <v>3.0841349852037458</v>
      </c>
      <c r="E2184" s="1">
        <f t="shared" si="111"/>
        <v>3.0841349852037458</v>
      </c>
      <c r="F2184" s="4">
        <f>IF(INDEX(WEOApr2024all!$B$1:$BG$197,MATCH('Figure 2.5'!B2184,WEOApr2024all!$B$1:$B$197,0),MATCH('Figure 2.5'!C2184,WEOApr2024all!$B$1:$BG$1,0))="","",INDEX(WEOApr2024all!$B$1:$BG$197,MATCH('Figure 2.5'!B2184,WEOApr2024all!$B$1:$B$197,0),MATCH('Figure 2.5'!C2184,WEOApr2024all!$B$1:$BG$1,0)))</f>
        <v>4.016</v>
      </c>
      <c r="G2184" s="1">
        <f t="shared" si="112"/>
        <v>-0.93186501479625417</v>
      </c>
      <c r="J2184" t="s">
        <v>45</v>
      </c>
      <c r="K2184" t="s">
        <v>46</v>
      </c>
      <c r="L2184" s="2">
        <v>2004</v>
      </c>
      <c r="M2184" s="1" cm="1">
        <f t="array" ref="M2184">INDEX($E$1:$E$6469,MATCH(1,($A$1:$A$6469=J2184)*($C$1:$C$6469=L2184),0))</f>
        <v>3.776314413385129</v>
      </c>
      <c r="N2184" s="1" cm="1">
        <f t="array" ref="N2184">INDEX($F$1:$F$6469,MATCH(1,($A$1:$A$6469=J2184)*($C$1:$C$6469=L2184),0))</f>
        <v>6.7889999999999997</v>
      </c>
      <c r="O2184" s="1">
        <f t="shared" si="113"/>
        <v>-3.0126855866148707</v>
      </c>
      <c r="R2184" s="1"/>
    </row>
    <row r="2185" spans="1:18">
      <c r="A2185" t="s">
        <v>247</v>
      </c>
      <c r="B2185" t="s">
        <v>248</v>
      </c>
      <c r="C2185" s="2">
        <v>1996</v>
      </c>
      <c r="D2185" s="10">
        <f>Fngdp_rpch!J2185</f>
        <v>3.7593512537515306</v>
      </c>
      <c r="E2185" s="1">
        <f t="shared" si="111"/>
        <v>3.7593512537515306</v>
      </c>
      <c r="F2185" s="4">
        <f>IF(INDEX(WEOApr2024all!$B$1:$BG$197,MATCH('Figure 2.5'!B2185,WEOApr2024all!$B$1:$B$197,0),MATCH('Figure 2.5'!C2185,WEOApr2024all!$B$1:$BG$1,0))="","",INDEX(WEOApr2024all!$B$1:$BG$197,MATCH('Figure 2.5'!B2185,WEOApr2024all!$B$1:$B$197,0),MATCH('Figure 2.5'!C2185,WEOApr2024all!$B$1:$BG$1,0)))</f>
        <v>3.7469999999999999</v>
      </c>
      <c r="G2185" s="1">
        <f t="shared" si="112"/>
        <v>1.2351253751530678E-2</v>
      </c>
      <c r="J2185" t="s">
        <v>45</v>
      </c>
      <c r="K2185" t="s">
        <v>46</v>
      </c>
      <c r="L2185" s="2">
        <v>2005</v>
      </c>
      <c r="M2185" s="1" cm="1">
        <f t="array" ref="M2185">INDEX($E$1:$E$6469,MATCH(1,($A$1:$A$6469=J2185)*($C$1:$C$6469=L2185),0))</f>
        <v>5.0410389408683143</v>
      </c>
      <c r="N2185" s="1" cm="1">
        <f t="array" ref="N2185">INDEX($F$1:$F$6469,MATCH(1,($A$1:$A$6469=J2185)*($C$1:$C$6469=L2185),0))</f>
        <v>5.7389999999999999</v>
      </c>
      <c r="O2185" s="1">
        <f t="shared" si="113"/>
        <v>-0.6979610591316856</v>
      </c>
      <c r="R2185" s="1"/>
    </row>
    <row r="2186" spans="1:18">
      <c r="A2186" t="s">
        <v>247</v>
      </c>
      <c r="B2186" t="s">
        <v>248</v>
      </c>
      <c r="C2186" s="2">
        <v>1997</v>
      </c>
      <c r="D2186" s="10">
        <f>Fngdp_rpch!K2186</f>
        <v>4.336843497878129</v>
      </c>
      <c r="E2186" s="1">
        <f t="shared" si="111"/>
        <v>4.336843497878129</v>
      </c>
      <c r="F2186" s="4">
        <f>IF(INDEX(WEOApr2024all!$B$1:$BG$197,MATCH('Figure 2.5'!B2186,WEOApr2024all!$B$1:$B$197,0),MATCH('Figure 2.5'!C2186,WEOApr2024all!$B$1:$BG$1,0))="","",INDEX(WEOApr2024all!$B$1:$BG$197,MATCH('Figure 2.5'!B2186,WEOApr2024all!$B$1:$B$197,0),MATCH('Figure 2.5'!C2186,WEOApr2024all!$B$1:$BG$1,0)))</f>
        <v>5.9939999999999998</v>
      </c>
      <c r="G2186" s="1">
        <f t="shared" si="112"/>
        <v>-1.6571565021218708</v>
      </c>
      <c r="J2186" t="s">
        <v>45</v>
      </c>
      <c r="K2186" t="s">
        <v>46</v>
      </c>
      <c r="L2186" s="2">
        <v>2006</v>
      </c>
      <c r="M2186" s="1" cm="1">
        <f t="array" ref="M2186">INDEX($E$1:$E$6469,MATCH(1,($A$1:$A$6469=J2186)*($C$1:$C$6469=L2186),0))</f>
        <v>4.8622640821295304</v>
      </c>
      <c r="N2186" s="1" cm="1">
        <f t="array" ref="N2186">INDEX($F$1:$F$6469,MATCH(1,($A$1:$A$6469=J2186)*($C$1:$C$6469=L2186),0))</f>
        <v>4.9880000000000004</v>
      </c>
      <c r="O2186" s="1">
        <f t="shared" si="113"/>
        <v>-0.12573591787047</v>
      </c>
      <c r="R2186" s="1"/>
    </row>
    <row r="2187" spans="1:18">
      <c r="A2187" t="s">
        <v>247</v>
      </c>
      <c r="B2187" t="s">
        <v>248</v>
      </c>
      <c r="C2187" s="2">
        <v>1998</v>
      </c>
      <c r="D2187" s="10">
        <f>Fngdp_rpch!L2187</f>
        <v>3.377623394991458</v>
      </c>
      <c r="E2187" s="1">
        <f t="shared" si="111"/>
        <v>3.377623394991458</v>
      </c>
      <c r="F2187" s="4">
        <f>IF(INDEX(WEOApr2024all!$B$1:$BG$197,MATCH('Figure 2.5'!B2187,WEOApr2024all!$B$1:$B$197,0),MATCH('Figure 2.5'!C2187,WEOApr2024all!$B$1:$BG$1,0))="","",INDEX(WEOApr2024all!$B$1:$BG$197,MATCH('Figure 2.5'!B2187,WEOApr2024all!$B$1:$B$197,0),MATCH('Figure 2.5'!C2187,WEOApr2024all!$B$1:$BG$1,0)))</f>
        <v>-22.446000000000002</v>
      </c>
      <c r="G2187" s="1">
        <f t="shared" si="112"/>
        <v>25.823623394991458</v>
      </c>
      <c r="J2187" t="s">
        <v>45</v>
      </c>
      <c r="K2187" t="s">
        <v>46</v>
      </c>
      <c r="L2187" s="2">
        <v>2007</v>
      </c>
      <c r="M2187" s="1" cm="1">
        <f t="array" ref="M2187">INDEX($E$1:$E$6469,MATCH(1,($A$1:$A$6469=J2187)*($C$1:$C$6469=L2187),0))</f>
        <v>5.6440000000001156</v>
      </c>
      <c r="N2187" s="1" cm="1">
        <f t="array" ref="N2187">INDEX($F$1:$F$6469,MATCH(1,($A$1:$A$6469=J2187)*($C$1:$C$6469=L2187),0))</f>
        <v>5.3109999999999999</v>
      </c>
      <c r="O2187" s="1">
        <f t="shared" si="113"/>
        <v>0.33300000000011565</v>
      </c>
      <c r="R2187" s="1"/>
    </row>
    <row r="2188" spans="1:18">
      <c r="A2188" t="s">
        <v>247</v>
      </c>
      <c r="B2188" t="s">
        <v>248</v>
      </c>
      <c r="C2188" s="2">
        <v>1999</v>
      </c>
      <c r="D2188" s="10">
        <f>Fngdp_rpch!M2188</f>
        <v>4.9220961328181545</v>
      </c>
      <c r="E2188" s="1">
        <f t="shared" si="111"/>
        <v>4.9220961328181545</v>
      </c>
      <c r="F2188" s="4">
        <f>IF(INDEX(WEOApr2024all!$B$1:$BG$197,MATCH('Figure 2.5'!B2188,WEOApr2024all!$B$1:$B$197,0),MATCH('Figure 2.5'!C2188,WEOApr2024all!$B$1:$BG$1,0))="","",INDEX(WEOApr2024all!$B$1:$BG$197,MATCH('Figure 2.5'!B2188,WEOApr2024all!$B$1:$B$197,0),MATCH('Figure 2.5'!C2188,WEOApr2024all!$B$1:$BG$1,0)))</f>
        <v>16.815000000000001</v>
      </c>
      <c r="G2188" s="1">
        <f t="shared" si="112"/>
        <v>-11.892903867181847</v>
      </c>
      <c r="J2188" t="s">
        <v>45</v>
      </c>
      <c r="K2188" t="s">
        <v>46</v>
      </c>
      <c r="L2188" s="2">
        <v>2008</v>
      </c>
      <c r="M2188" s="1" cm="1">
        <f t="array" ref="M2188">INDEX($E$1:$E$6469,MATCH(1,($A$1:$A$6469=J2188)*($C$1:$C$6469=L2188),0))</f>
        <v>2.9663019120111711</v>
      </c>
      <c r="N2188" s="1" cm="1">
        <f t="array" ref="N2188">INDEX($F$1:$F$6469,MATCH(1,($A$1:$A$6469=J2188)*($C$1:$C$6469=L2188),0))</f>
        <v>-4.484</v>
      </c>
      <c r="O2188" s="1">
        <f t="shared" si="113"/>
        <v>7.4503019120111711</v>
      </c>
      <c r="R2188" s="1"/>
    </row>
    <row r="2189" spans="1:18">
      <c r="A2189" t="s">
        <v>247</v>
      </c>
      <c r="B2189" t="s">
        <v>248</v>
      </c>
      <c r="C2189" s="2">
        <v>2000</v>
      </c>
      <c r="D2189" s="10">
        <f>Fngdp_rpch!N2189</f>
        <v>9.1088400623027042</v>
      </c>
      <c r="E2189" s="1">
        <f t="shared" si="111"/>
        <v>9.1088400623027042</v>
      </c>
      <c r="F2189" s="4">
        <f>IF(INDEX(WEOApr2024all!$B$1:$BG$197,MATCH('Figure 2.5'!B2189,WEOApr2024all!$B$1:$B$197,0),MATCH('Figure 2.5'!C2189,WEOApr2024all!$B$1:$BG$1,0))="","",INDEX(WEOApr2024all!$B$1:$BG$197,MATCH('Figure 2.5'!B2189,WEOApr2024all!$B$1:$B$197,0),MATCH('Figure 2.5'!C2189,WEOApr2024all!$B$1:$BG$1,0)))</f>
        <v>1.1000000000000001</v>
      </c>
      <c r="G2189" s="1">
        <f t="shared" si="112"/>
        <v>8.0088400623027045</v>
      </c>
      <c r="J2189" t="s">
        <v>45</v>
      </c>
      <c r="K2189" t="s">
        <v>46</v>
      </c>
      <c r="L2189" s="2">
        <v>2009</v>
      </c>
      <c r="M2189" s="1" cm="1">
        <f t="array" ref="M2189">INDEX($E$1:$E$6469,MATCH(1,($A$1:$A$6469=J2189)*($C$1:$C$6469=L2189),0))</f>
        <v>-0.57876489848728285</v>
      </c>
      <c r="N2189" s="1" cm="1">
        <f t="array" ref="N2189">INDEX($F$1:$F$6469,MATCH(1,($A$1:$A$6469=J2189)*($C$1:$C$6469=L2189),0))</f>
        <v>-5.0949999999999998</v>
      </c>
      <c r="O2189" s="1">
        <f t="shared" si="113"/>
        <v>4.5162351015127165</v>
      </c>
      <c r="R2189" s="1"/>
    </row>
    <row r="2190" spans="1:18">
      <c r="A2190" t="s">
        <v>247</v>
      </c>
      <c r="B2190" t="s">
        <v>248</v>
      </c>
      <c r="C2190" s="2">
        <v>2001</v>
      </c>
      <c r="D2190" s="10">
        <f>Fngdp_rpch!O2190</f>
        <v>8.5460184676220194</v>
      </c>
      <c r="E2190" s="1">
        <f t="shared" si="111"/>
        <v>8.5460184676220194</v>
      </c>
      <c r="F2190" s="4">
        <f>IF(INDEX(WEOApr2024all!$B$1:$BG$197,MATCH('Figure 2.5'!B2190,WEOApr2024all!$B$1:$B$197,0),MATCH('Figure 2.5'!C2190,WEOApr2024all!$B$1:$BG$1,0))="","",INDEX(WEOApr2024all!$B$1:$BG$197,MATCH('Figure 2.5'!B2190,WEOApr2024all!$B$1:$B$197,0),MATCH('Figure 2.5'!C2190,WEOApr2024all!$B$1:$BG$1,0)))</f>
        <v>4.7859999999999996</v>
      </c>
      <c r="G2190" s="1">
        <f t="shared" si="112"/>
        <v>3.7600184676220199</v>
      </c>
      <c r="J2190" t="s">
        <v>45</v>
      </c>
      <c r="K2190" t="s">
        <v>46</v>
      </c>
      <c r="L2190" s="2">
        <v>2010</v>
      </c>
      <c r="M2190" s="1" cm="1">
        <f t="array" ref="M2190">INDEX($E$1:$E$6469,MATCH(1,($A$1:$A$6469=J2190)*($C$1:$C$6469=L2190),0))</f>
        <v>-2.4999999999999911</v>
      </c>
      <c r="N2190" s="1" cm="1">
        <f t="array" ref="N2190">INDEX($F$1:$F$6469,MATCH(1,($A$1:$A$6469=J2190)*($C$1:$C$6469=L2190),0))</f>
        <v>1.6819999999999999</v>
      </c>
      <c r="O2190" s="1">
        <f t="shared" si="113"/>
        <v>-4.1819999999999915</v>
      </c>
      <c r="R2190" s="1"/>
    </row>
    <row r="2191" spans="1:18">
      <c r="A2191" t="s">
        <v>247</v>
      </c>
      <c r="B2191" t="s">
        <v>248</v>
      </c>
      <c r="C2191" s="2">
        <v>2002</v>
      </c>
      <c r="D2191" s="10">
        <f>Fngdp_rpch!P2191</f>
        <v>8.2476684238767426</v>
      </c>
      <c r="E2191" s="1">
        <f t="shared" si="111"/>
        <v>8.2476684238767426</v>
      </c>
      <c r="F2191" s="4">
        <f>IF(INDEX(WEOApr2024all!$B$1:$BG$197,MATCH('Figure 2.5'!B2191,WEOApr2024all!$B$1:$B$197,0),MATCH('Figure 2.5'!C2191,WEOApr2024all!$B$1:$BG$1,0))="","",INDEX(WEOApr2024all!$B$1:$BG$197,MATCH('Figure 2.5'!B2191,WEOApr2024all!$B$1:$B$197,0),MATCH('Figure 2.5'!C2191,WEOApr2024all!$B$1:$BG$1,0)))</f>
        <v>3.6539999999999999</v>
      </c>
      <c r="G2191" s="1">
        <f t="shared" si="112"/>
        <v>4.5936684238767427</v>
      </c>
      <c r="J2191" t="s">
        <v>45</v>
      </c>
      <c r="K2191" t="s">
        <v>46</v>
      </c>
      <c r="L2191" s="2">
        <v>2011</v>
      </c>
      <c r="M2191" s="1" cm="1">
        <f t="array" ref="M2191">INDEX($E$1:$E$6469,MATCH(1,($A$1:$A$6469=J2191)*($C$1:$C$6469=L2191),0))</f>
        <v>2.277233207039564</v>
      </c>
      <c r="N2191" s="1" cm="1">
        <f t="array" ref="N2191">INDEX($F$1:$F$6469,MATCH(1,($A$1:$A$6469=J2191)*($C$1:$C$6469=L2191),0))</f>
        <v>1.2809999999999999</v>
      </c>
      <c r="O2191" s="1">
        <f t="shared" si="113"/>
        <v>0.99623320703956408</v>
      </c>
      <c r="R2191" s="1"/>
    </row>
    <row r="2192" spans="1:18">
      <c r="A2192" t="s">
        <v>247</v>
      </c>
      <c r="B2192" t="s">
        <v>248</v>
      </c>
      <c r="C2192" s="2">
        <v>2003</v>
      </c>
      <c r="D2192" s="10">
        <f>Fngdp_rpch!Q2192</f>
        <v>4.3671617503638238</v>
      </c>
      <c r="E2192" s="1">
        <f t="shared" si="111"/>
        <v>4.3671617503638238</v>
      </c>
      <c r="F2192" s="4">
        <f>IF(INDEX(WEOApr2024all!$B$1:$BG$197,MATCH('Figure 2.5'!B2192,WEOApr2024all!$B$1:$B$197,0),MATCH('Figure 2.5'!C2192,WEOApr2024all!$B$1:$BG$1,0))="","",INDEX(WEOApr2024all!$B$1:$BG$197,MATCH('Figure 2.5'!B2192,WEOApr2024all!$B$1:$B$197,0),MATCH('Figure 2.5'!C2192,WEOApr2024all!$B$1:$BG$1,0)))</f>
        <v>-0.28599999999999998</v>
      </c>
      <c r="G2192" s="1">
        <f t="shared" si="112"/>
        <v>4.6531617503638234</v>
      </c>
      <c r="J2192" t="s">
        <v>45</v>
      </c>
      <c r="K2192" t="s">
        <v>46</v>
      </c>
      <c r="L2192" s="2">
        <v>2012</v>
      </c>
      <c r="M2192" s="1" cm="1">
        <f t="array" ref="M2192">INDEX($E$1:$E$6469,MATCH(1,($A$1:$A$6469=J2192)*($C$1:$C$6469=L2192),0))</f>
        <v>1.4835737105823199</v>
      </c>
      <c r="N2192" s="1" cm="1">
        <f t="array" ref="N2192">INDEX($F$1:$F$6469,MATCH(1,($A$1:$A$6469=J2192)*($C$1:$C$6469=L2192),0))</f>
        <v>-0.129</v>
      </c>
      <c r="O2192" s="1">
        <f t="shared" si="113"/>
        <v>1.6125737105823199</v>
      </c>
      <c r="R2192" s="1"/>
    </row>
    <row r="2193" spans="1:18">
      <c r="A2193" t="s">
        <v>247</v>
      </c>
      <c r="B2193" t="s">
        <v>248</v>
      </c>
      <c r="C2193" s="2">
        <v>2004</v>
      </c>
      <c r="D2193" s="10">
        <f>Fngdp_rpch!R2193</f>
        <v>2.9111818805855894</v>
      </c>
      <c r="E2193" s="1">
        <f t="shared" si="111"/>
        <v>2.9111818805855894</v>
      </c>
      <c r="F2193" s="4">
        <f>IF(INDEX(WEOApr2024all!$B$1:$BG$197,MATCH('Figure 2.5'!B2193,WEOApr2024all!$B$1:$B$197,0),MATCH('Figure 2.5'!C2193,WEOApr2024all!$B$1:$BG$1,0))="","",INDEX(WEOApr2024all!$B$1:$BG$197,MATCH('Figure 2.5'!B2193,WEOApr2024all!$B$1:$B$197,0),MATCH('Figure 2.5'!C2193,WEOApr2024all!$B$1:$BG$1,0)))</f>
        <v>1.1719999999999999</v>
      </c>
      <c r="G2193" s="1">
        <f t="shared" si="112"/>
        <v>1.7391818805855894</v>
      </c>
      <c r="J2193" t="s">
        <v>45</v>
      </c>
      <c r="K2193" t="s">
        <v>46</v>
      </c>
      <c r="L2193" s="2">
        <v>2013</v>
      </c>
      <c r="M2193" s="1" cm="1">
        <f t="array" ref="M2193">INDEX($E$1:$E$6469,MATCH(1,($A$1:$A$6469=J2193)*($C$1:$C$6469=L2193),0))</f>
        <v>1.3935997134709499</v>
      </c>
      <c r="N2193" s="1" cm="1">
        <f t="array" ref="N2193">INDEX($F$1:$F$6469,MATCH(1,($A$1:$A$6469=J2193)*($C$1:$C$6469=L2193),0))</f>
        <v>1.175</v>
      </c>
      <c r="O2193" s="1">
        <f t="shared" si="113"/>
        <v>0.21859971347094986</v>
      </c>
      <c r="R2193" s="1"/>
    </row>
    <row r="2194" spans="1:18">
      <c r="A2194" t="s">
        <v>247</v>
      </c>
      <c r="B2194" t="s">
        <v>248</v>
      </c>
      <c r="C2194" s="2">
        <v>2005</v>
      </c>
      <c r="D2194" s="10">
        <f>Fngdp_rpch!S2194</f>
        <v>3.4142052147898783</v>
      </c>
      <c r="E2194" s="1">
        <f t="shared" si="111"/>
        <v>3.4142052147898783</v>
      </c>
      <c r="F2194" s="4">
        <f>IF(INDEX(WEOApr2024all!$B$1:$BG$197,MATCH('Figure 2.5'!B2194,WEOApr2024all!$B$1:$B$197,0),MATCH('Figure 2.5'!C2194,WEOApr2024all!$B$1:$BG$1,0))="","",INDEX(WEOApr2024all!$B$1:$BG$197,MATCH('Figure 2.5'!B2194,WEOApr2024all!$B$1:$B$197,0),MATCH('Figure 2.5'!C2194,WEOApr2024all!$B$1:$BG$1,0)))</f>
        <v>6.56</v>
      </c>
      <c r="G2194" s="1">
        <f t="shared" si="112"/>
        <v>-3.1457947852101213</v>
      </c>
      <c r="J2194" t="s">
        <v>45</v>
      </c>
      <c r="K2194" t="s">
        <v>46</v>
      </c>
      <c r="L2194" s="2">
        <v>2014</v>
      </c>
      <c r="M2194" s="1" cm="1">
        <f t="array" ref="M2194">INDEX($E$1:$E$6469,MATCH(1,($A$1:$A$6469=J2194)*($C$1:$C$6469=L2194),0))</f>
        <v>1.750881541555338</v>
      </c>
      <c r="N2194" s="1" cm="1">
        <f t="array" ref="N2194">INDEX($F$1:$F$6469,MATCH(1,($A$1:$A$6469=J2194)*($C$1:$C$6469=L2194),0))</f>
        <v>8.8290000000000006</v>
      </c>
      <c r="O2194" s="1">
        <f t="shared" si="113"/>
        <v>-7.0781184584446626</v>
      </c>
      <c r="R2194" s="1"/>
    </row>
    <row r="2195" spans="1:18">
      <c r="A2195" t="s">
        <v>247</v>
      </c>
      <c r="B2195" t="s">
        <v>248</v>
      </c>
      <c r="C2195" s="2">
        <v>2006</v>
      </c>
      <c r="D2195" s="10">
        <f>Fngdp_rpch!T2195</f>
        <v>2.5697380831455119</v>
      </c>
      <c r="E2195" s="1">
        <f t="shared" si="111"/>
        <v>2.5697380831455119</v>
      </c>
      <c r="F2195" s="4">
        <f>IF(INDEX(WEOApr2024all!$B$1:$BG$197,MATCH('Figure 2.5'!B2195,WEOApr2024all!$B$1:$B$197,0),MATCH('Figure 2.5'!C2195,WEOApr2024all!$B$1:$BG$1,0))="","",INDEX(WEOApr2024all!$B$1:$BG$197,MATCH('Figure 2.5'!B2195,WEOApr2024all!$B$1:$B$197,0),MATCH('Figure 2.5'!C2195,WEOApr2024all!$B$1:$BG$1,0)))</f>
        <v>2.6669999999999998</v>
      </c>
      <c r="G2195" s="1">
        <f t="shared" si="112"/>
        <v>-9.7261916854487929E-2</v>
      </c>
      <c r="J2195" t="s">
        <v>45</v>
      </c>
      <c r="K2195" t="s">
        <v>46</v>
      </c>
      <c r="L2195" s="2">
        <v>2015</v>
      </c>
      <c r="M2195" s="1" cm="1">
        <f t="array" ref="M2195">INDEX($E$1:$E$6469,MATCH(1,($A$1:$A$6469=J2195)*($C$1:$C$6469=L2195),0))</f>
        <v>3.0448664664048275</v>
      </c>
      <c r="N2195" s="1" cm="1">
        <f t="array" ref="N2195">INDEX($F$1:$F$6469,MATCH(1,($A$1:$A$6469=J2195)*($C$1:$C$6469=L2195),0))</f>
        <v>24.475000000000001</v>
      </c>
      <c r="O2195" s="1">
        <f t="shared" si="113"/>
        <v>-21.430133533595175</v>
      </c>
      <c r="R2195" s="1"/>
    </row>
    <row r="2196" spans="1:18">
      <c r="A2196" t="s">
        <v>247</v>
      </c>
      <c r="B2196" t="s">
        <v>248</v>
      </c>
      <c r="C2196" s="2">
        <v>2007</v>
      </c>
      <c r="D2196" s="10">
        <f>Fngdp_rpch!U2196</f>
        <v>5.1643663236397686</v>
      </c>
      <c r="E2196" s="1">
        <f t="shared" si="111"/>
        <v>5.1643663236397686</v>
      </c>
      <c r="F2196" s="4">
        <f>IF(INDEX(WEOApr2024all!$B$1:$BG$197,MATCH('Figure 2.5'!B2196,WEOApr2024all!$B$1:$B$197,0),MATCH('Figure 2.5'!C2196,WEOApr2024all!$B$1:$BG$1,0))="","",INDEX(WEOApr2024all!$B$1:$BG$197,MATCH('Figure 2.5'!B2196,WEOApr2024all!$B$1:$B$197,0),MATCH('Figure 2.5'!C2196,WEOApr2024all!$B$1:$BG$1,0)))</f>
        <v>2.56</v>
      </c>
      <c r="G2196" s="1">
        <f t="shared" si="112"/>
        <v>2.6043663236397685</v>
      </c>
      <c r="J2196" t="s">
        <v>45</v>
      </c>
      <c r="K2196" t="s">
        <v>46</v>
      </c>
      <c r="L2196" s="2">
        <v>2016</v>
      </c>
      <c r="M2196" s="1" cm="1">
        <f t="array" ref="M2196">INDEX($E$1:$E$6469,MATCH(1,($A$1:$A$6469=J2196)*($C$1:$C$6469=L2196),0))</f>
        <v>3.8259768922275228</v>
      </c>
      <c r="N2196" s="1" cm="1">
        <f t="array" ref="N2196">INDEX($F$1:$F$6469,MATCH(1,($A$1:$A$6469=J2196)*($C$1:$C$6469=L2196),0))</f>
        <v>1.766</v>
      </c>
      <c r="O2196" s="1">
        <f t="shared" si="113"/>
        <v>2.0599768922275228</v>
      </c>
      <c r="R2196" s="1"/>
    </row>
    <row r="2197" spans="1:18">
      <c r="A2197" t="s">
        <v>247</v>
      </c>
      <c r="B2197" t="s">
        <v>248</v>
      </c>
      <c r="C2197" s="2">
        <v>2008</v>
      </c>
      <c r="D2197" s="10">
        <f>Fngdp_rpch!V2197</f>
        <v>2.0727704036795469</v>
      </c>
      <c r="E2197" s="1">
        <f t="shared" si="111"/>
        <v>2.0727704036795469</v>
      </c>
      <c r="F2197" s="4">
        <f>IF(INDEX(WEOApr2024all!$B$1:$BG$197,MATCH('Figure 2.5'!B2197,WEOApr2024all!$B$1:$B$197,0),MATCH('Figure 2.5'!C2197,WEOApr2024all!$B$1:$BG$1,0))="","",INDEX(WEOApr2024all!$B$1:$BG$197,MATCH('Figure 2.5'!B2197,WEOApr2024all!$B$1:$B$197,0),MATCH('Figure 2.5'!C2197,WEOApr2024all!$B$1:$BG$1,0)))</f>
        <v>4.5250000000000004</v>
      </c>
      <c r="G2197" s="1">
        <f t="shared" si="112"/>
        <v>-2.4522295963204535</v>
      </c>
      <c r="J2197" t="s">
        <v>45</v>
      </c>
      <c r="K2197" t="s">
        <v>46</v>
      </c>
      <c r="L2197" s="2">
        <v>2017</v>
      </c>
      <c r="M2197" s="1" cm="1">
        <f t="array" ref="M2197">INDEX($E$1:$E$6469,MATCH(1,($A$1:$A$6469=J2197)*($C$1:$C$6469=L2197),0))</f>
        <v>3.2076684287922319</v>
      </c>
      <c r="N2197" s="1" cm="1">
        <f t="array" ref="N2197">INDEX($F$1:$F$6469,MATCH(1,($A$1:$A$6469=J2197)*($C$1:$C$6469=L2197),0))</f>
        <v>9.3109999999999999</v>
      </c>
      <c r="O2197" s="1">
        <f t="shared" si="113"/>
        <v>-6.103331571207768</v>
      </c>
      <c r="R2197" s="1"/>
    </row>
    <row r="2198" spans="1:18">
      <c r="A2198" t="s">
        <v>247</v>
      </c>
      <c r="B2198" t="s">
        <v>248</v>
      </c>
      <c r="C2198" s="2">
        <v>2009</v>
      </c>
      <c r="D2198" s="10">
        <f>Fngdp_rpch!W2198</f>
        <v>3.0864608039239405</v>
      </c>
      <c r="E2198" s="1">
        <f t="shared" si="111"/>
        <v>3.0864608039239405</v>
      </c>
      <c r="F2198" s="4">
        <f>IF(INDEX(WEOApr2024all!$B$1:$BG$197,MATCH('Figure 2.5'!B2198,WEOApr2024all!$B$1:$B$197,0),MATCH('Figure 2.5'!C2198,WEOApr2024all!$B$1:$BG$1,0))="","",INDEX(WEOApr2024all!$B$1:$BG$197,MATCH('Figure 2.5'!B2198,WEOApr2024all!$B$1:$B$197,0),MATCH('Figure 2.5'!C2198,WEOApr2024all!$B$1:$BG$1,0)))</f>
        <v>2.448</v>
      </c>
      <c r="G2198" s="1">
        <f t="shared" si="112"/>
        <v>0.63846080392394056</v>
      </c>
      <c r="J2198" t="s">
        <v>45</v>
      </c>
      <c r="K2198" t="s">
        <v>46</v>
      </c>
      <c r="L2198" s="2">
        <v>2018</v>
      </c>
      <c r="M2198" s="1" cm="1">
        <f t="array" ref="M2198">INDEX($E$1:$E$6469,MATCH(1,($A$1:$A$6469=J2198)*($C$1:$C$6469=L2198),0))</f>
        <v>3.3961258962147634</v>
      </c>
      <c r="N2198" s="1" cm="1">
        <f t="array" ref="N2198">INDEX($F$1:$F$6469,MATCH(1,($A$1:$A$6469=J2198)*($C$1:$C$6469=L2198),0))</f>
        <v>8.4710000000000001</v>
      </c>
      <c r="O2198" s="1">
        <f t="shared" si="113"/>
        <v>-5.0748741037852367</v>
      </c>
      <c r="R2198" s="1"/>
    </row>
    <row r="2199" spans="1:18">
      <c r="A2199" t="s">
        <v>247</v>
      </c>
      <c r="B2199" t="s">
        <v>248</v>
      </c>
      <c r="C2199" s="2">
        <v>2010</v>
      </c>
      <c r="D2199" s="10">
        <f>Fngdp_rpch!X2199</f>
        <v>2.5001284905623145</v>
      </c>
      <c r="E2199" s="1">
        <f t="shared" si="111"/>
        <v>2.5001284905623145</v>
      </c>
      <c r="F2199" s="4">
        <f>IF(INDEX(WEOApr2024all!$B$1:$BG$197,MATCH('Figure 2.5'!B2199,WEOApr2024all!$B$1:$B$197,0),MATCH('Figure 2.5'!C2199,WEOApr2024all!$B$1:$BG$1,0))="","",INDEX(WEOApr2024all!$B$1:$BG$197,MATCH('Figure 2.5'!B2199,WEOApr2024all!$B$1:$B$197,0),MATCH('Figure 2.5'!C2199,WEOApr2024all!$B$1:$BG$1,0)))</f>
        <v>5.6050000000000004</v>
      </c>
      <c r="G2199" s="1">
        <f t="shared" si="112"/>
        <v>-3.104871509437686</v>
      </c>
      <c r="J2199" t="s">
        <v>45</v>
      </c>
      <c r="K2199" t="s">
        <v>46</v>
      </c>
      <c r="L2199" s="2">
        <v>2019</v>
      </c>
      <c r="M2199" s="1" cm="1">
        <f t="array" ref="M2199">INDEX($E$1:$E$6469,MATCH(1,($A$1:$A$6469=J2199)*($C$1:$C$6469=L2199),0))</f>
        <v>4.007137039451858</v>
      </c>
      <c r="N2199" s="1" cm="1">
        <f t="array" ref="N2199">INDEX($F$1:$F$6469,MATCH(1,($A$1:$A$6469=J2199)*($C$1:$C$6469=L2199),0))</f>
        <v>5.298</v>
      </c>
      <c r="O2199" s="1">
        <f t="shared" si="113"/>
        <v>-1.2908629605481421</v>
      </c>
      <c r="R2199" s="1"/>
    </row>
    <row r="2200" spans="1:18">
      <c r="A2200" t="s">
        <v>247</v>
      </c>
      <c r="B2200" t="s">
        <v>248</v>
      </c>
      <c r="C2200" s="2">
        <v>2011</v>
      </c>
      <c r="D2200" s="10">
        <f>Fngdp_rpch!Y2200</f>
        <v>4.3357902251393465</v>
      </c>
      <c r="E2200" s="1">
        <f t="shared" si="111"/>
        <v>4.3357902251393465</v>
      </c>
      <c r="F2200" s="4">
        <f>IF(INDEX(WEOApr2024all!$B$1:$BG$197,MATCH('Figure 2.5'!B2200,WEOApr2024all!$B$1:$B$197,0),MATCH('Figure 2.5'!C2200,WEOApr2024all!$B$1:$BG$1,0))="","",INDEX(WEOApr2024all!$B$1:$BG$197,MATCH('Figure 2.5'!B2200,WEOApr2024all!$B$1:$B$197,0),MATCH('Figure 2.5'!C2200,WEOApr2024all!$B$1:$BG$1,0)))</f>
        <v>8.0850000000000009</v>
      </c>
      <c r="G2200" s="1">
        <f t="shared" si="112"/>
        <v>-3.7492097748606543</v>
      </c>
      <c r="J2200" t="s">
        <v>45</v>
      </c>
      <c r="K2200" t="s">
        <v>46</v>
      </c>
      <c r="L2200" s="2">
        <v>2020</v>
      </c>
      <c r="M2200" s="1" cm="1">
        <f t="array" ref="M2200">INDEX($E$1:$E$6469,MATCH(1,($A$1:$A$6469=J2200)*($C$1:$C$6469=L2200),0))</f>
        <v>3.500640873980454</v>
      </c>
      <c r="N2200" s="1" cm="1">
        <f t="array" ref="N2200">INDEX($F$1:$F$6469,MATCH(1,($A$1:$A$6469=J2200)*($C$1:$C$6469=L2200),0))</f>
        <v>6.617</v>
      </c>
      <c r="O2200" s="1">
        <f t="shared" si="113"/>
        <v>-3.116359126019546</v>
      </c>
      <c r="R2200" s="1"/>
    </row>
    <row r="2201" spans="1:18">
      <c r="A2201" t="s">
        <v>247</v>
      </c>
      <c r="B2201" t="s">
        <v>248</v>
      </c>
      <c r="C2201" s="2">
        <v>2012</v>
      </c>
      <c r="D2201" s="10">
        <f>Fngdp_rpch!Z2201</f>
        <v>4.7298592703127529</v>
      </c>
      <c r="E2201" s="1">
        <f t="shared" si="111"/>
        <v>4.7298592703127529</v>
      </c>
      <c r="F2201" s="4">
        <f>IF(INDEX(WEOApr2024all!$B$1:$BG$197,MATCH('Figure 2.5'!B2201,WEOApr2024all!$B$1:$B$197,0),MATCH('Figure 2.5'!C2201,WEOApr2024all!$B$1:$BG$1,0))="","",INDEX(WEOApr2024all!$B$1:$BG$197,MATCH('Figure 2.5'!B2201,WEOApr2024all!$B$1:$B$197,0),MATCH('Figure 2.5'!C2201,WEOApr2024all!$B$1:$BG$1,0)))</f>
        <v>-1.7130000000000001</v>
      </c>
      <c r="G2201" s="1">
        <f t="shared" si="112"/>
        <v>6.442859270312753</v>
      </c>
      <c r="J2201" t="s">
        <v>45</v>
      </c>
      <c r="K2201" t="s">
        <v>46</v>
      </c>
      <c r="L2201" s="2">
        <v>2021</v>
      </c>
      <c r="M2201" s="1" cm="1">
        <f t="array" ref="M2201">INDEX($E$1:$E$6469,MATCH(1,($A$1:$A$6469=J2201)*($C$1:$C$6469=L2201),0))</f>
        <v>4.9429706717842414</v>
      </c>
      <c r="N2201" s="1" cm="1">
        <f t="array" ref="N2201">INDEX($F$1:$F$6469,MATCH(1,($A$1:$A$6469=J2201)*($C$1:$C$6469=L2201),0))</f>
        <v>15.125</v>
      </c>
      <c r="O2201" s="1">
        <f t="shared" si="113"/>
        <v>-10.182029328215759</v>
      </c>
      <c r="R2201" s="1"/>
    </row>
    <row r="2202" spans="1:18">
      <c r="A2202" t="s">
        <v>247</v>
      </c>
      <c r="B2202" t="s">
        <v>248</v>
      </c>
      <c r="C2202" s="2">
        <v>2013</v>
      </c>
      <c r="D2202" s="10">
        <f>Fngdp_rpch!AA2202</f>
        <v>5.6718162026975216</v>
      </c>
      <c r="E2202" s="1">
        <f t="shared" si="111"/>
        <v>5.6718162026975216</v>
      </c>
      <c r="F2202" s="4">
        <f>IF(INDEX(WEOApr2024all!$B$1:$BG$197,MATCH('Figure 2.5'!B2202,WEOApr2024all!$B$1:$B$197,0),MATCH('Figure 2.5'!C2202,WEOApr2024all!$B$1:$BG$1,0))="","",INDEX(WEOApr2024all!$B$1:$BG$197,MATCH('Figure 2.5'!B2202,WEOApr2024all!$B$1:$B$197,0),MATCH('Figure 2.5'!C2202,WEOApr2024all!$B$1:$BG$1,0)))</f>
        <v>3.2559999999999998</v>
      </c>
      <c r="G2202" s="1">
        <f t="shared" si="112"/>
        <v>2.4158162026975218</v>
      </c>
      <c r="J2202" t="s">
        <v>45</v>
      </c>
      <c r="K2202" t="s">
        <v>46</v>
      </c>
      <c r="L2202" s="2">
        <v>2022</v>
      </c>
      <c r="M2202" s="1" cm="1">
        <f t="array" ref="M2202">INDEX($E$1:$E$6469,MATCH(1,($A$1:$A$6469=J2202)*($C$1:$C$6469=L2202),0))</f>
        <v>3.5379451874475221</v>
      </c>
      <c r="N2202" s="1" cm="1">
        <f t="array" ref="N2202">INDEX($F$1:$F$6469,MATCH(1,($A$1:$A$6469=J2202)*($C$1:$C$6469=L2202),0))</f>
        <v>9.4329999999999998</v>
      </c>
      <c r="O2202" s="1">
        <f t="shared" si="113"/>
        <v>-5.8950548125524778</v>
      </c>
      <c r="R2202" s="1"/>
    </row>
    <row r="2203" spans="1:18">
      <c r="A2203" t="s">
        <v>247</v>
      </c>
      <c r="B2203" t="s">
        <v>248</v>
      </c>
      <c r="C2203" s="2">
        <v>2014</v>
      </c>
      <c r="D2203" s="10">
        <f>Fngdp_rpch!AB2203</f>
        <v>2.6829477083398556</v>
      </c>
      <c r="E2203" s="1">
        <f t="shared" si="111"/>
        <v>2.6829477083398556</v>
      </c>
      <c r="F2203" s="4">
        <f>IF(INDEX(WEOApr2024all!$B$1:$BG$197,MATCH('Figure 2.5'!B2203,WEOApr2024all!$B$1:$B$197,0),MATCH('Figure 2.5'!C2203,WEOApr2024all!$B$1:$BG$1,0))="","",INDEX(WEOApr2024all!$B$1:$BG$197,MATCH('Figure 2.5'!B2203,WEOApr2024all!$B$1:$B$197,0),MATCH('Figure 2.5'!C2203,WEOApr2024all!$B$1:$BG$1,0)))</f>
        <v>0.96499999999999997</v>
      </c>
      <c r="G2203" s="1">
        <f t="shared" si="112"/>
        <v>1.7179477083398558</v>
      </c>
      <c r="J2203" t="s">
        <v>43</v>
      </c>
      <c r="K2203" t="s">
        <v>44</v>
      </c>
      <c r="L2203" s="2">
        <v>1994</v>
      </c>
      <c r="M2203" s="1" cm="1">
        <f t="array" ref="M2203">INDEX($E$1:$E$6469,MATCH(1,($A$1:$A$6469=J2203)*($C$1:$C$6469=L2203),0))</f>
        <v>-0.54770685298416444</v>
      </c>
      <c r="N2203" s="1" cm="1">
        <f t="array" ref="N2203">INDEX($F$1:$F$6469,MATCH(1,($A$1:$A$6469=J2203)*($C$1:$C$6469=L2203),0))</f>
        <v>3.609</v>
      </c>
      <c r="O2203" s="1">
        <f t="shared" si="113"/>
        <v>-4.1567068529841649</v>
      </c>
      <c r="R2203" s="1"/>
    </row>
    <row r="2204" spans="1:18">
      <c r="A2204" t="s">
        <v>247</v>
      </c>
      <c r="B2204" t="s">
        <v>248</v>
      </c>
      <c r="C2204" s="2">
        <v>2015</v>
      </c>
      <c r="D2204" s="10">
        <f>Fngdp_rpch!AC2204</f>
        <v>4.000000000000048</v>
      </c>
      <c r="E2204" s="1">
        <f t="shared" si="111"/>
        <v>4.000000000000048</v>
      </c>
      <c r="F2204" s="4">
        <f>IF(INDEX(WEOApr2024all!$B$1:$BG$197,MATCH('Figure 2.5'!B2204,WEOApr2024all!$B$1:$B$197,0),MATCH('Figure 2.5'!C2204,WEOApr2024all!$B$1:$BG$1,0))="","",INDEX(WEOApr2024all!$B$1:$BG$197,MATCH('Figure 2.5'!B2204,WEOApr2024all!$B$1:$B$197,0),MATCH('Figure 2.5'!C2204,WEOApr2024all!$B$1:$BG$1,0)))</f>
        <v>6.1340000000000003</v>
      </c>
      <c r="G2204" s="1">
        <f t="shared" si="112"/>
        <v>-2.1339999999999524</v>
      </c>
      <c r="J2204" t="s">
        <v>43</v>
      </c>
      <c r="K2204" t="s">
        <v>44</v>
      </c>
      <c r="L2204" s="2">
        <v>1995</v>
      </c>
      <c r="M2204" s="1" cm="1">
        <f t="array" ref="M2204">INDEX($E$1:$E$6469,MATCH(1,($A$1:$A$6469=J2204)*($C$1:$C$6469=L2204),0))</f>
        <v>1.6999979971516366</v>
      </c>
      <c r="N2204" s="1" cm="1">
        <f t="array" ref="N2204">INDEX($F$1:$F$6469,MATCH(1,($A$1:$A$6469=J2204)*($C$1:$C$6469=L2204),0))</f>
        <v>0.11700000000000001</v>
      </c>
      <c r="O2204" s="1">
        <f t="shared" si="113"/>
        <v>1.5829979971516366</v>
      </c>
      <c r="R2204" s="1"/>
    </row>
    <row r="2205" spans="1:18">
      <c r="A2205" t="s">
        <v>247</v>
      </c>
      <c r="B2205" t="s">
        <v>248</v>
      </c>
      <c r="C2205" s="2">
        <v>2016</v>
      </c>
      <c r="D2205" s="10">
        <f>Fngdp_rpch!AD2205</f>
        <v>4.7999999999998932</v>
      </c>
      <c r="E2205" s="1">
        <f t="shared" si="111"/>
        <v>4.7999999999998932</v>
      </c>
      <c r="F2205" s="4">
        <f>IF(INDEX(WEOApr2024all!$B$1:$BG$197,MATCH('Figure 2.5'!B2205,WEOApr2024all!$B$1:$B$197,0),MATCH('Figure 2.5'!C2205,WEOApr2024all!$B$1:$BG$1,0))="","",INDEX(WEOApr2024all!$B$1:$BG$197,MATCH('Figure 2.5'!B2205,WEOApr2024all!$B$1:$B$197,0),MATCH('Figure 2.5'!C2205,WEOApr2024all!$B$1:$BG$1,0)))</f>
        <v>5.3070000000000004</v>
      </c>
      <c r="G2205" s="1">
        <f t="shared" si="112"/>
        <v>-0.50700000000010714</v>
      </c>
      <c r="J2205" t="s">
        <v>43</v>
      </c>
      <c r="K2205" t="s">
        <v>44</v>
      </c>
      <c r="L2205" s="2">
        <v>1996</v>
      </c>
      <c r="M2205" s="1" cm="1">
        <f t="array" ref="M2205">INDEX($E$1:$E$6469,MATCH(1,($A$1:$A$6469=J2205)*($C$1:$C$6469=L2205),0))</f>
        <v>2.5813570946892073</v>
      </c>
      <c r="N2205" s="1" cm="1">
        <f t="array" ref="N2205">INDEX($F$1:$F$6469,MATCH(1,($A$1:$A$6469=J2205)*($C$1:$C$6469=L2205),0))</f>
        <v>4.5670000000000002</v>
      </c>
      <c r="O2205" s="1">
        <f t="shared" si="113"/>
        <v>-1.9856429053107929</v>
      </c>
      <c r="R2205" s="1"/>
    </row>
    <row r="2206" spans="1:18">
      <c r="A2206" t="s">
        <v>247</v>
      </c>
      <c r="B2206" t="s">
        <v>248</v>
      </c>
      <c r="C2206" s="2">
        <v>2017</v>
      </c>
      <c r="D2206" s="10">
        <f>Fngdp_rpch!AE2206</f>
        <v>4.9996250310059054</v>
      </c>
      <c r="E2206" s="1">
        <f t="shared" si="111"/>
        <v>4.9996250310059054</v>
      </c>
      <c r="F2206" s="4">
        <f>IF(INDEX(WEOApr2024all!$B$1:$BG$197,MATCH('Figure 2.5'!B2206,WEOApr2024all!$B$1:$B$197,0),MATCH('Figure 2.5'!C2206,WEOApr2024all!$B$1:$BG$1,0))="","",INDEX(WEOApr2024all!$B$1:$BG$197,MATCH('Figure 2.5'!B2206,WEOApr2024all!$B$1:$B$197,0),MATCH('Figure 2.5'!C2206,WEOApr2024all!$B$1:$BG$1,0)))</f>
        <v>4.7889999999999997</v>
      </c>
      <c r="G2206" s="1">
        <f t="shared" si="112"/>
        <v>0.21062503100590568</v>
      </c>
      <c r="J2206" t="s">
        <v>43</v>
      </c>
      <c r="K2206" t="s">
        <v>44</v>
      </c>
      <c r="L2206" s="2">
        <v>1997</v>
      </c>
      <c r="M2206" s="1" cm="1">
        <f t="array" ref="M2206">INDEX($E$1:$E$6469,MATCH(1,($A$1:$A$6469=J2206)*($C$1:$C$6469=L2206),0))</f>
        <v>3.2999949250364757</v>
      </c>
      <c r="N2206" s="1" cm="1">
        <f t="array" ref="N2206">INDEX($F$1:$F$6469,MATCH(1,($A$1:$A$6469=J2206)*($C$1:$C$6469=L2206),0))</f>
        <v>5.7720000000000002</v>
      </c>
      <c r="O2206" s="1">
        <f t="shared" si="113"/>
        <v>-2.4720050749635245</v>
      </c>
      <c r="R2206" s="1"/>
    </row>
    <row r="2207" spans="1:18">
      <c r="A2207" t="s">
        <v>247</v>
      </c>
      <c r="B2207" t="s">
        <v>248</v>
      </c>
      <c r="C2207" s="2">
        <v>2018</v>
      </c>
      <c r="D2207" s="10">
        <f>Fngdp_rpch!AF2207</f>
        <v>5.0000000000000488</v>
      </c>
      <c r="E2207" s="1">
        <f t="shared" si="111"/>
        <v>5.0000000000000488</v>
      </c>
      <c r="F2207" s="4">
        <f>IF(INDEX(WEOApr2024all!$B$1:$BG$197,MATCH('Figure 2.5'!B2207,WEOApr2024all!$B$1:$B$197,0),MATCH('Figure 2.5'!C2207,WEOApr2024all!$B$1:$BG$1,0))="","",INDEX(WEOApr2024all!$B$1:$BG$197,MATCH('Figure 2.5'!B2207,WEOApr2024all!$B$1:$B$197,0),MATCH('Figure 2.5'!C2207,WEOApr2024all!$B$1:$BG$1,0)))</f>
        <v>3.7610000000000001</v>
      </c>
      <c r="G2207" s="1">
        <f t="shared" si="112"/>
        <v>1.2390000000000487</v>
      </c>
      <c r="J2207" t="s">
        <v>43</v>
      </c>
      <c r="K2207" t="s">
        <v>44</v>
      </c>
      <c r="L2207" s="2">
        <v>1998</v>
      </c>
      <c r="M2207" s="1" cm="1">
        <f t="array" ref="M2207">INDEX($E$1:$E$6469,MATCH(1,($A$1:$A$6469=J2207)*($C$1:$C$6469=L2207),0))</f>
        <v>3.9995671393930232</v>
      </c>
      <c r="N2207" s="1" cm="1">
        <f t="array" ref="N2207">INDEX($F$1:$F$6469,MATCH(1,($A$1:$A$6469=J2207)*($C$1:$C$6469=L2207),0))</f>
        <v>7.3630000000000004</v>
      </c>
      <c r="O2207" s="1">
        <f t="shared" si="113"/>
        <v>-3.3634328606069772</v>
      </c>
      <c r="R2207" s="1"/>
    </row>
    <row r="2208" spans="1:18">
      <c r="A2208" t="s">
        <v>247</v>
      </c>
      <c r="B2208" t="s">
        <v>248</v>
      </c>
      <c r="C2208" s="2">
        <v>2019</v>
      </c>
      <c r="D2208" s="10">
        <f>Fngdp_rpch!AG2208</f>
        <v>4.9999999999999822</v>
      </c>
      <c r="E2208" s="1">
        <f t="shared" si="111"/>
        <v>4.9999999999999822</v>
      </c>
      <c r="F2208" s="4">
        <f>IF(INDEX(WEOApr2024all!$B$1:$BG$197,MATCH('Figure 2.5'!B2208,WEOApr2024all!$B$1:$B$197,0),MATCH('Figure 2.5'!C2208,WEOApr2024all!$B$1:$BG$1,0))="","",INDEX(WEOApr2024all!$B$1:$BG$197,MATCH('Figure 2.5'!B2208,WEOApr2024all!$B$1:$B$197,0),MATCH('Figure 2.5'!C2208,WEOApr2024all!$B$1:$BG$1,0)))</f>
        <v>4.5</v>
      </c>
      <c r="G2208" s="1">
        <f t="shared" si="112"/>
        <v>0.49999999999998224</v>
      </c>
      <c r="J2208" t="s">
        <v>43</v>
      </c>
      <c r="K2208" t="s">
        <v>44</v>
      </c>
      <c r="L2208" s="2">
        <v>1999</v>
      </c>
      <c r="M2208" s="1" cm="1">
        <f t="array" ref="M2208">INDEX($E$1:$E$6469,MATCH(1,($A$1:$A$6469=J2208)*($C$1:$C$6469=L2208),0))</f>
        <v>3.9743906056071365</v>
      </c>
      <c r="N2208" s="1" cm="1">
        <f t="array" ref="N2208">INDEX($F$1:$F$6469,MATCH(1,($A$1:$A$6469=J2208)*($C$1:$C$6469=L2208),0))</f>
        <v>4.024</v>
      </c>
      <c r="O2208" s="1">
        <f t="shared" si="113"/>
        <v>-4.9609394392863493E-2</v>
      </c>
      <c r="R2208" s="1"/>
    </row>
    <row r="2209" spans="1:18">
      <c r="A2209" t="s">
        <v>247</v>
      </c>
      <c r="B2209" t="s">
        <v>248</v>
      </c>
      <c r="C2209" s="2">
        <v>2020</v>
      </c>
      <c r="D2209" s="10">
        <f>Fngdp_rpch!AH2209</f>
        <v>4.8999999999999932</v>
      </c>
      <c r="E2209" s="1">
        <f t="shared" si="111"/>
        <v>4.8999999999999932</v>
      </c>
      <c r="F2209" s="4">
        <f>IF(INDEX(WEOApr2024all!$B$1:$BG$197,MATCH('Figure 2.5'!B2209,WEOApr2024all!$B$1:$B$197,0),MATCH('Figure 2.5'!C2209,WEOApr2024all!$B$1:$BG$1,0))="","",INDEX(WEOApr2024all!$B$1:$BG$197,MATCH('Figure 2.5'!B2209,WEOApr2024all!$B$1:$B$197,0),MATCH('Figure 2.5'!C2209,WEOApr2024all!$B$1:$BG$1,0)))</f>
        <v>1.5</v>
      </c>
      <c r="G2209" s="1">
        <f t="shared" si="112"/>
        <v>3.3999999999999932</v>
      </c>
      <c r="J2209" t="s">
        <v>43</v>
      </c>
      <c r="K2209" t="s">
        <v>44</v>
      </c>
      <c r="L2209" s="2">
        <v>2000</v>
      </c>
      <c r="M2209" s="1" cm="1">
        <f t="array" ref="M2209">INDEX($E$1:$E$6469,MATCH(1,($A$1:$A$6469=J2209)*($C$1:$C$6469=L2209),0))</f>
        <v>4.7347328656182297</v>
      </c>
      <c r="N2209" s="1" cm="1">
        <f t="array" ref="N2209">INDEX($F$1:$F$6469,MATCH(1,($A$1:$A$6469=J2209)*($C$1:$C$6469=L2209),0))</f>
        <v>4.9850000000000003</v>
      </c>
      <c r="O2209" s="1">
        <f t="shared" si="113"/>
        <v>-0.25026713438177062</v>
      </c>
      <c r="R2209" s="1"/>
    </row>
    <row r="2210" spans="1:18">
      <c r="A2210" t="s">
        <v>247</v>
      </c>
      <c r="B2210" t="s">
        <v>248</v>
      </c>
      <c r="C2210" s="2">
        <v>2021</v>
      </c>
      <c r="D2210" s="10">
        <f>Fngdp_rpch!AI2210</f>
        <v>3.0000000000000027</v>
      </c>
      <c r="E2210" s="1">
        <f t="shared" si="111"/>
        <v>3.0000000000000027</v>
      </c>
      <c r="F2210" s="4">
        <f>IF(INDEX(WEOApr2024all!$B$1:$BG$197,MATCH('Figure 2.5'!B2210,WEOApr2024all!$B$1:$B$197,0),MATCH('Figure 2.5'!C2210,WEOApr2024all!$B$1:$BG$1,0))="","",INDEX(WEOApr2024all!$B$1:$BG$197,MATCH('Figure 2.5'!B2210,WEOApr2024all!$B$1:$B$197,0),MATCH('Figure 2.5'!C2210,WEOApr2024all!$B$1:$BG$1,0)))</f>
        <v>6.4</v>
      </c>
      <c r="G2210" s="1">
        <f t="shared" si="112"/>
        <v>-3.3999999999999977</v>
      </c>
      <c r="J2210" t="s">
        <v>43</v>
      </c>
      <c r="K2210" t="s">
        <v>44</v>
      </c>
      <c r="L2210" s="2">
        <v>2001</v>
      </c>
      <c r="M2210" s="1" cm="1">
        <f t="array" ref="M2210">INDEX($E$1:$E$6469,MATCH(1,($A$1:$A$6469=J2210)*($C$1:$C$6469=L2210),0))</f>
        <v>2.0957302671633427</v>
      </c>
      <c r="N2210" s="1" cm="1">
        <f t="array" ref="N2210">INDEX($F$1:$F$6469,MATCH(1,($A$1:$A$6469=J2210)*($C$1:$C$6469=L2210),0))</f>
        <v>4.0129999999999999</v>
      </c>
      <c r="O2210" s="1">
        <f t="shared" si="113"/>
        <v>-1.9172697328366572</v>
      </c>
      <c r="R2210" s="1"/>
    </row>
    <row r="2211" spans="1:18">
      <c r="A2211" t="s">
        <v>247</v>
      </c>
      <c r="B2211" t="s">
        <v>248</v>
      </c>
      <c r="C2211" s="2">
        <v>2022</v>
      </c>
      <c r="D2211" s="10">
        <f>Fngdp_rpch!AJ2211</f>
        <v>3.9999999999999369</v>
      </c>
      <c r="E2211" s="1">
        <f t="shared" si="111"/>
        <v>3.9999999999999369</v>
      </c>
      <c r="F2211" s="4" t="str">
        <f>IF(INDEX(WEOApr2024all!$B$1:$BG$197,MATCH('Figure 2.5'!B2211,WEOApr2024all!$B$1:$B$197,0),MATCH('Figure 2.5'!C2211,WEOApr2024all!$B$1:$BG$1,0))="","",INDEX(WEOApr2024all!$B$1:$BG$197,MATCH('Figure 2.5'!B2211,WEOApr2024all!$B$1:$B$197,0),MATCH('Figure 2.5'!C2211,WEOApr2024all!$B$1:$BG$1,0)))</f>
        <v/>
      </c>
      <c r="G2211" s="1" t="str">
        <f t="shared" si="112"/>
        <v/>
      </c>
      <c r="J2211" t="s">
        <v>43</v>
      </c>
      <c r="K2211" t="s">
        <v>44</v>
      </c>
      <c r="L2211" s="2">
        <v>2002</v>
      </c>
      <c r="M2211" s="1" cm="1">
        <f t="array" ref="M2211">INDEX($E$1:$E$6469,MATCH(1,($A$1:$A$6469=J2211)*($C$1:$C$6469=L2211),0))</f>
        <v>0.74996615942402034</v>
      </c>
      <c r="N2211" s="1" cm="1">
        <f t="array" ref="N2211">INDEX($F$1:$F$6469,MATCH(1,($A$1:$A$6469=J2211)*($C$1:$C$6469=L2211),0))</f>
        <v>0.56000000000000005</v>
      </c>
      <c r="O2211" s="1">
        <f t="shared" si="113"/>
        <v>0.18996615942402029</v>
      </c>
      <c r="R2211" s="1"/>
    </row>
    <row r="2212" spans="1:18">
      <c r="A2212" t="s">
        <v>247</v>
      </c>
      <c r="B2212" t="s">
        <v>248</v>
      </c>
      <c r="C2212" s="2">
        <v>2023</v>
      </c>
      <c r="D2212" s="10">
        <f>Fngdp_rpch!AK2212</f>
        <v>4.4999999999999485</v>
      </c>
      <c r="E2212" s="1">
        <f t="shared" si="111"/>
        <v>4.4999999999999485</v>
      </c>
      <c r="F2212" s="4" t="str">
        <f>IF(INDEX(WEOApr2024all!$B$1:$BG$197,MATCH('Figure 2.5'!B2212,WEOApr2024all!$B$1:$B$197,0),MATCH('Figure 2.5'!C2212,WEOApr2024all!$B$1:$BG$1,0))="","",INDEX(WEOApr2024all!$B$1:$BG$197,MATCH('Figure 2.5'!B2212,WEOApr2024all!$B$1:$B$197,0),MATCH('Figure 2.5'!C2212,WEOApr2024all!$B$1:$BG$1,0)))</f>
        <v/>
      </c>
      <c r="G2212" s="1" t="str">
        <f t="shared" si="112"/>
        <v/>
      </c>
      <c r="J2212" t="s">
        <v>43</v>
      </c>
      <c r="K2212" t="s">
        <v>44</v>
      </c>
      <c r="L2212" s="2">
        <v>2003</v>
      </c>
      <c r="M2212" s="1" cm="1">
        <f t="array" ref="M2212">INDEX($E$1:$E$6469,MATCH(1,($A$1:$A$6469=J2212)*($C$1:$C$6469=L2212),0))</f>
        <v>1.6876413408396962</v>
      </c>
      <c r="N2212" s="1" cm="1">
        <f t="array" ref="N2212">INDEX($F$1:$F$6469,MATCH(1,($A$1:$A$6469=J2212)*($C$1:$C$6469=L2212),0))</f>
        <v>2.1429999999999998</v>
      </c>
      <c r="O2212" s="1">
        <f t="shared" si="113"/>
        <v>-0.4553586591603036</v>
      </c>
      <c r="R2212" s="1"/>
    </row>
    <row r="2213" spans="1:18">
      <c r="A2213" t="s">
        <v>235</v>
      </c>
      <c r="B2213" t="s">
        <v>236</v>
      </c>
      <c r="C2213" s="2">
        <v>1991</v>
      </c>
      <c r="D2213" s="10">
        <f>Fngdp_rpch!E2213</f>
        <v>3.6545943525576829</v>
      </c>
      <c r="E2213" s="1">
        <f t="shared" si="111"/>
        <v>3.6545943525576829</v>
      </c>
      <c r="F2213" s="4">
        <f>IF(INDEX(WEOApr2024all!$B$1:$BG$197,MATCH('Figure 2.5'!B2213,WEOApr2024all!$B$1:$B$197,0),MATCH('Figure 2.5'!C2213,WEOApr2024all!$B$1:$BG$1,0))="","",INDEX(WEOApr2024all!$B$1:$BG$197,MATCH('Figure 2.5'!B2213,WEOApr2024all!$B$1:$B$197,0),MATCH('Figure 2.5'!C2213,WEOApr2024all!$B$1:$BG$1,0)))</f>
        <v>-1.2450000000000001</v>
      </c>
      <c r="G2213" s="1">
        <f t="shared" si="112"/>
        <v>4.8995943525576831</v>
      </c>
      <c r="J2213" t="s">
        <v>43</v>
      </c>
      <c r="K2213" t="s">
        <v>44</v>
      </c>
      <c r="L2213" s="2">
        <v>2004</v>
      </c>
      <c r="M2213" s="1" cm="1">
        <f t="array" ref="M2213">INDEX($E$1:$E$6469,MATCH(1,($A$1:$A$6469=J2213)*($C$1:$C$6469=L2213),0))</f>
        <v>3.743315411298398</v>
      </c>
      <c r="N2213" s="1" cm="1">
        <f t="array" ref="N2213">INDEX($F$1:$F$6469,MATCH(1,($A$1:$A$6469=J2213)*($C$1:$C$6469=L2213),0))</f>
        <v>7.8019999999999996</v>
      </c>
      <c r="O2213" s="1">
        <f t="shared" si="113"/>
        <v>-4.0586845887016016</v>
      </c>
      <c r="R2213" s="1"/>
    </row>
    <row r="2214" spans="1:18">
      <c r="A2214" t="s">
        <v>235</v>
      </c>
      <c r="B2214" t="s">
        <v>236</v>
      </c>
      <c r="C2214" s="2">
        <v>1992</v>
      </c>
      <c r="D2214" s="10">
        <f>Fngdp_rpch!F2214</f>
        <v>3.6829136523713224</v>
      </c>
      <c r="E2214" s="1">
        <f t="shared" si="111"/>
        <v>3.6829136523713224</v>
      </c>
      <c r="F2214" s="4">
        <f>IF(INDEX(WEOApr2024all!$B$1:$BG$197,MATCH('Figure 2.5'!B2214,WEOApr2024all!$B$1:$B$197,0),MATCH('Figure 2.5'!C2214,WEOApr2024all!$B$1:$BG$1,0))="","",INDEX(WEOApr2024all!$B$1:$BG$197,MATCH('Figure 2.5'!B2214,WEOApr2024all!$B$1:$B$197,0),MATCH('Figure 2.5'!C2214,WEOApr2024all!$B$1:$BG$1,0)))</f>
        <v>33.002000000000002</v>
      </c>
      <c r="G2214" s="1">
        <f t="shared" si="112"/>
        <v>-29.31908634762868</v>
      </c>
      <c r="J2214" t="s">
        <v>43</v>
      </c>
      <c r="K2214" t="s">
        <v>44</v>
      </c>
      <c r="L2214" s="2">
        <v>2005</v>
      </c>
      <c r="M2214" s="1" cm="1">
        <f t="array" ref="M2214">INDEX($E$1:$E$6469,MATCH(1,($A$1:$A$6469=J2214)*($C$1:$C$6469=L2214),0))</f>
        <v>5.3483713156100343</v>
      </c>
      <c r="N2214" s="1" cm="1">
        <f t="array" ref="N2214">INDEX($F$1:$F$6469,MATCH(1,($A$1:$A$6469=J2214)*($C$1:$C$6469=L2214),0))</f>
        <v>6.125</v>
      </c>
      <c r="O2214" s="1">
        <f t="shared" si="113"/>
        <v>-0.77662868438996568</v>
      </c>
      <c r="R2214" s="1"/>
    </row>
    <row r="2215" spans="1:18">
      <c r="A2215" t="s">
        <v>235</v>
      </c>
      <c r="B2215" t="s">
        <v>236</v>
      </c>
      <c r="C2215" s="2">
        <v>1993</v>
      </c>
      <c r="D2215" s="10">
        <f>Fngdp_rpch!G2215</f>
        <v>1.8099937351957252</v>
      </c>
      <c r="E2215" s="1">
        <f t="shared" si="111"/>
        <v>1.8099937351957252</v>
      </c>
      <c r="F2215" s="4">
        <f>IF(INDEX(WEOApr2024all!$B$1:$BG$197,MATCH('Figure 2.5'!B2215,WEOApr2024all!$B$1:$B$197,0),MATCH('Figure 2.5'!C2215,WEOApr2024all!$B$1:$BG$1,0))="","",INDEX(WEOApr2024all!$B$1:$BG$197,MATCH('Figure 2.5'!B2215,WEOApr2024all!$B$1:$B$197,0),MATCH('Figure 2.5'!C2215,WEOApr2024all!$B$1:$BG$1,0)))</f>
        <v>10.461</v>
      </c>
      <c r="G2215" s="1">
        <f t="shared" si="112"/>
        <v>-8.6510062648042751</v>
      </c>
      <c r="J2215" t="s">
        <v>43</v>
      </c>
      <c r="K2215" t="s">
        <v>44</v>
      </c>
      <c r="L2215" s="2">
        <v>2006</v>
      </c>
      <c r="M2215" s="1" cm="1">
        <f t="array" ref="M2215">INDEX($E$1:$E$6469,MATCH(1,($A$1:$A$6469=J2215)*($C$1:$C$6469=L2215),0))</f>
        <v>4.879140821262129</v>
      </c>
      <c r="N2215" s="1" cm="1">
        <f t="array" ref="N2215">INDEX($F$1:$F$6469,MATCH(1,($A$1:$A$6469=J2215)*($C$1:$C$6469=L2215),0))</f>
        <v>6.3170000000000002</v>
      </c>
      <c r="O2215" s="1">
        <f t="shared" si="113"/>
        <v>-1.4378591787378712</v>
      </c>
      <c r="R2215" s="1"/>
    </row>
    <row r="2216" spans="1:18">
      <c r="A2216" t="s">
        <v>235</v>
      </c>
      <c r="B2216" t="s">
        <v>236</v>
      </c>
      <c r="C2216" s="2">
        <v>1994</v>
      </c>
      <c r="D2216" s="10">
        <f>Fngdp_rpch!H2216</f>
        <v>7.9646354959320709</v>
      </c>
      <c r="E2216" s="1">
        <f t="shared" si="111"/>
        <v>7.9646354959320709</v>
      </c>
      <c r="F2216" s="4">
        <f>IF(INDEX(WEOApr2024all!$B$1:$BG$197,MATCH('Figure 2.5'!B2216,WEOApr2024all!$B$1:$B$197,0),MATCH('Figure 2.5'!C2216,WEOApr2024all!$B$1:$BG$1,0))="","",INDEX(WEOApr2024all!$B$1:$BG$197,MATCH('Figure 2.5'!B2216,WEOApr2024all!$B$1:$B$197,0),MATCH('Figure 2.5'!C2216,WEOApr2024all!$B$1:$BG$1,0)))</f>
        <v>16.808</v>
      </c>
      <c r="G2216" s="1">
        <f t="shared" si="112"/>
        <v>-8.8433645040679281</v>
      </c>
      <c r="J2216" t="s">
        <v>43</v>
      </c>
      <c r="K2216" t="s">
        <v>44</v>
      </c>
      <c r="L2216" s="2">
        <v>2007</v>
      </c>
      <c r="M2216" s="1" cm="1">
        <f t="array" ref="M2216">INDEX($E$1:$E$6469,MATCH(1,($A$1:$A$6469=J2216)*($C$1:$C$6469=L2216),0))</f>
        <v>1.0274089972152955</v>
      </c>
      <c r="N2216" s="1" cm="1">
        <f t="array" ref="N2216">INDEX($F$1:$F$6469,MATCH(1,($A$1:$A$6469=J2216)*($C$1:$C$6469=L2216),0))</f>
        <v>8.4550000000000001</v>
      </c>
      <c r="O2216" s="1">
        <f t="shared" si="113"/>
        <v>-7.4275910027847045</v>
      </c>
      <c r="R2216" s="1"/>
    </row>
    <row r="2217" spans="1:18">
      <c r="A2217" t="s">
        <v>235</v>
      </c>
      <c r="B2217" t="s">
        <v>236</v>
      </c>
      <c r="C2217" s="2">
        <v>1995</v>
      </c>
      <c r="D2217" s="10">
        <f>Fngdp_rpch!I2217</f>
        <v>5.3000039861528681</v>
      </c>
      <c r="E2217" s="1">
        <f t="shared" si="111"/>
        <v>5.3000039861528681</v>
      </c>
      <c r="F2217" s="4">
        <f>IF(INDEX(WEOApr2024all!$B$1:$BG$197,MATCH('Figure 2.5'!B2217,WEOApr2024all!$B$1:$B$197,0),MATCH('Figure 2.5'!C2217,WEOApr2024all!$B$1:$BG$1,0))="","",INDEX(WEOApr2024all!$B$1:$BG$197,MATCH('Figure 2.5'!B2217,WEOApr2024all!$B$1:$B$197,0),MATCH('Figure 2.5'!C2217,WEOApr2024all!$B$1:$BG$1,0)))</f>
        <v>26.51</v>
      </c>
      <c r="G2217" s="1">
        <f t="shared" si="112"/>
        <v>-21.209996013847132</v>
      </c>
      <c r="J2217" t="s">
        <v>43</v>
      </c>
      <c r="K2217" t="s">
        <v>44</v>
      </c>
      <c r="L2217" s="2">
        <v>2008</v>
      </c>
      <c r="M2217" s="1" cm="1">
        <f t="array" ref="M2217">INDEX($E$1:$E$6469,MATCH(1,($A$1:$A$6469=J2217)*($C$1:$C$6469=L2217),0))</f>
        <v>-8.8546717518178664E-2</v>
      </c>
      <c r="N2217" s="1" cm="1">
        <f t="array" ref="N2217">INDEX($F$1:$F$6469,MATCH(1,($A$1:$A$6469=J2217)*($C$1:$C$6469=L2217),0))</f>
        <v>2.21</v>
      </c>
      <c r="O2217" s="1">
        <f t="shared" si="113"/>
        <v>-2.2985467175181786</v>
      </c>
      <c r="R2217" s="1"/>
    </row>
    <row r="2218" spans="1:18">
      <c r="A2218" t="s">
        <v>235</v>
      </c>
      <c r="B2218" t="s">
        <v>236</v>
      </c>
      <c r="C2218" s="2">
        <v>1996</v>
      </c>
      <c r="D2218" s="10">
        <f>Fngdp_rpch!J2218</f>
        <v>4.9602105942995633</v>
      </c>
      <c r="E2218" s="1">
        <f t="shared" si="111"/>
        <v>4.9602105942995633</v>
      </c>
      <c r="F2218" s="4">
        <f>IF(INDEX(WEOApr2024all!$B$1:$BG$197,MATCH('Figure 2.5'!B2218,WEOApr2024all!$B$1:$B$197,0),MATCH('Figure 2.5'!C2218,WEOApr2024all!$B$1:$BG$1,0))="","",INDEX(WEOApr2024all!$B$1:$BG$197,MATCH('Figure 2.5'!B2218,WEOApr2024all!$B$1:$B$197,0),MATCH('Figure 2.5'!C2218,WEOApr2024all!$B$1:$BG$1,0)))</f>
        <v>52.677999999999997</v>
      </c>
      <c r="G2218" s="1">
        <f t="shared" si="112"/>
        <v>-47.717789405700437</v>
      </c>
      <c r="J2218" t="s">
        <v>43</v>
      </c>
      <c r="K2218" t="s">
        <v>44</v>
      </c>
      <c r="L2218" s="2">
        <v>2009</v>
      </c>
      <c r="M2218" s="1" cm="1">
        <f t="array" ref="M2218">INDEX($E$1:$E$6469,MATCH(1,($A$1:$A$6469=J2218)*($C$1:$C$6469=L2218),0))</f>
        <v>-3.0931095729120783</v>
      </c>
      <c r="N2218" s="1" cm="1">
        <f t="array" ref="N2218">INDEX($F$1:$F$6469,MATCH(1,($A$1:$A$6469=J2218)*($C$1:$C$6469=L2218),0))</f>
        <v>-7.6639999999999997</v>
      </c>
      <c r="O2218" s="1">
        <f t="shared" si="113"/>
        <v>4.5708904270879209</v>
      </c>
      <c r="R2218" s="1"/>
    </row>
    <row r="2219" spans="1:18">
      <c r="A2219" t="s">
        <v>235</v>
      </c>
      <c r="B2219" t="s">
        <v>236</v>
      </c>
      <c r="C2219" s="2">
        <v>1997</v>
      </c>
      <c r="D2219" s="10">
        <f>Fngdp_rpch!K2219</f>
        <v>17.309655870791008</v>
      </c>
      <c r="E2219" s="1">
        <f t="shared" si="111"/>
        <v>17.309655870791008</v>
      </c>
      <c r="F2219" s="4">
        <f>IF(INDEX(WEOApr2024all!$B$1:$BG$197,MATCH('Figure 2.5'!B2219,WEOApr2024all!$B$1:$B$197,0),MATCH('Figure 2.5'!C2219,WEOApr2024all!$B$1:$BG$1,0))="","",INDEX(WEOApr2024all!$B$1:$BG$197,MATCH('Figure 2.5'!B2219,WEOApr2024all!$B$1:$B$197,0),MATCH('Figure 2.5'!C2219,WEOApr2024all!$B$1:$BG$1,0)))</f>
        <v>147.97300000000001</v>
      </c>
      <c r="G2219" s="1">
        <f t="shared" si="112"/>
        <v>-130.66334412920901</v>
      </c>
      <c r="J2219" t="s">
        <v>43</v>
      </c>
      <c r="K2219" t="s">
        <v>44</v>
      </c>
      <c r="L2219" s="2">
        <v>2010</v>
      </c>
      <c r="M2219" s="1" cm="1">
        <f t="array" ref="M2219">INDEX($E$1:$E$6469,MATCH(1,($A$1:$A$6469=J2219)*($C$1:$C$6469=L2219),0))</f>
        <v>-2.0210398933232621</v>
      </c>
      <c r="N2219" s="1" cm="1">
        <f t="array" ref="N2219">INDEX($F$1:$F$6469,MATCH(1,($A$1:$A$6469=J2219)*($C$1:$C$6469=L2219),0))</f>
        <v>-2.8330000000000002</v>
      </c>
      <c r="O2219" s="1">
        <f t="shared" si="113"/>
        <v>0.81196010667673812</v>
      </c>
      <c r="R2219" s="1"/>
    </row>
    <row r="2220" spans="1:18">
      <c r="A2220" t="s">
        <v>235</v>
      </c>
      <c r="B2220" t="s">
        <v>236</v>
      </c>
      <c r="C2220" s="2">
        <v>1998</v>
      </c>
      <c r="D2220" s="10">
        <f>Fngdp_rpch!L2220</f>
        <v>18.544355537580358</v>
      </c>
      <c r="E2220" s="1">
        <f t="shared" si="111"/>
        <v>18.544355537580358</v>
      </c>
      <c r="F2220" s="4">
        <f>IF(INDEX(WEOApr2024all!$B$1:$BG$197,MATCH('Figure 2.5'!B2220,WEOApr2024all!$B$1:$B$197,0),MATCH('Figure 2.5'!C2220,WEOApr2024all!$B$1:$BG$1,0))="","",INDEX(WEOApr2024all!$B$1:$BG$197,MATCH('Figure 2.5'!B2220,WEOApr2024all!$B$1:$B$197,0),MATCH('Figure 2.5'!C2220,WEOApr2024all!$B$1:$BG$1,0)))</f>
        <v>24.815000000000001</v>
      </c>
      <c r="G2220" s="1">
        <f t="shared" si="112"/>
        <v>-6.2706444624196429</v>
      </c>
      <c r="J2220" t="s">
        <v>43</v>
      </c>
      <c r="K2220" t="s">
        <v>44</v>
      </c>
      <c r="L2220" s="2">
        <v>2011</v>
      </c>
      <c r="M2220" s="1" cm="1">
        <f t="array" ref="M2220">INDEX($E$1:$E$6469,MATCH(1,($A$1:$A$6469=J2220)*($C$1:$C$6469=L2220),0))</f>
        <v>3.0224890707903906</v>
      </c>
      <c r="N2220" s="1" cm="1">
        <f t="array" ref="N2220">INDEX($F$1:$F$6469,MATCH(1,($A$1:$A$6469=J2220)*($C$1:$C$6469=L2220),0))</f>
        <v>1.8460000000000001</v>
      </c>
      <c r="O2220" s="1">
        <f t="shared" si="113"/>
        <v>1.1764890707903906</v>
      </c>
      <c r="R2220" s="1"/>
    </row>
    <row r="2221" spans="1:18">
      <c r="A2221" t="s">
        <v>235</v>
      </c>
      <c r="B2221" t="s">
        <v>236</v>
      </c>
      <c r="C2221" s="2">
        <v>1999</v>
      </c>
      <c r="D2221" s="10">
        <f>Fngdp_rpch!M2221</f>
        <v>18.545537561715776</v>
      </c>
      <c r="E2221" s="1">
        <f t="shared" si="111"/>
        <v>18.545537561715776</v>
      </c>
      <c r="F2221" s="4">
        <f>IF(INDEX(WEOApr2024all!$B$1:$BG$197,MATCH('Figure 2.5'!B2221,WEOApr2024all!$B$1:$B$197,0),MATCH('Figure 2.5'!C2221,WEOApr2024all!$B$1:$BG$1,0))="","",INDEX(WEOApr2024all!$B$1:$BG$197,MATCH('Figure 2.5'!B2221,WEOApr2024all!$B$1:$B$197,0),MATCH('Figure 2.5'!C2221,WEOApr2024all!$B$1:$BG$1,0)))</f>
        <v>26.395</v>
      </c>
      <c r="G2221" s="1">
        <f t="shared" si="112"/>
        <v>-7.849462438284224</v>
      </c>
      <c r="J2221" t="s">
        <v>43</v>
      </c>
      <c r="K2221" t="s">
        <v>44</v>
      </c>
      <c r="L2221" s="2">
        <v>2012</v>
      </c>
      <c r="M2221" s="1" cm="1">
        <f t="array" ref="M2221">INDEX($E$1:$E$6469,MATCH(1,($A$1:$A$6469=J2221)*($C$1:$C$6469=L2221),0))</f>
        <v>2.5144455465498927</v>
      </c>
      <c r="N2221" s="1" cm="1">
        <f t="array" ref="N2221">INDEX($F$1:$F$6469,MATCH(1,($A$1:$A$6469=J2221)*($C$1:$C$6469=L2221),0))</f>
        <v>1.0640000000000001</v>
      </c>
      <c r="O2221" s="1">
        <f t="shared" si="113"/>
        <v>1.4504455465498927</v>
      </c>
      <c r="R2221" s="1"/>
    </row>
    <row r="2222" spans="1:18">
      <c r="A2222" t="s">
        <v>235</v>
      </c>
      <c r="B2222" t="s">
        <v>236</v>
      </c>
      <c r="C2222" s="2">
        <v>2000</v>
      </c>
      <c r="D2222" s="10">
        <f>Fngdp_rpch!N2222</f>
        <v>21.292788700210785</v>
      </c>
      <c r="E2222" s="1">
        <f t="shared" si="111"/>
        <v>21.292788700210785</v>
      </c>
      <c r="F2222" s="4">
        <f>IF(INDEX(WEOApr2024all!$B$1:$BG$197,MATCH('Figure 2.5'!B2222,WEOApr2024all!$B$1:$B$197,0),MATCH('Figure 2.5'!C2222,WEOApr2024all!$B$1:$BG$1,0))="","",INDEX(WEOApr2024all!$B$1:$BG$197,MATCH('Figure 2.5'!B2222,WEOApr2024all!$B$1:$B$197,0),MATCH('Figure 2.5'!C2222,WEOApr2024all!$B$1:$BG$1,0)))</f>
        <v>110.505</v>
      </c>
      <c r="G2222" s="1">
        <f t="shared" si="112"/>
        <v>-89.212211299789203</v>
      </c>
      <c r="J2222" t="s">
        <v>43</v>
      </c>
      <c r="K2222" t="s">
        <v>44</v>
      </c>
      <c r="L2222" s="2">
        <v>2013</v>
      </c>
      <c r="M2222" s="1" cm="1">
        <f t="array" ref="M2222">INDEX($E$1:$E$6469,MATCH(1,($A$1:$A$6469=J2222)*($C$1:$C$6469=L2222),0))</f>
        <v>2.5828979552388498</v>
      </c>
      <c r="N2222" s="1" cm="1">
        <f t="array" ref="N2222">INDEX($F$1:$F$6469,MATCH(1,($A$1:$A$6469=J2222)*($C$1:$C$6469=L2222),0))</f>
        <v>4.5519999999999996</v>
      </c>
      <c r="O2222" s="1">
        <f t="shared" si="113"/>
        <v>-1.9691020447611498</v>
      </c>
      <c r="R2222" s="1"/>
    </row>
    <row r="2223" spans="1:18">
      <c r="A2223" t="s">
        <v>235</v>
      </c>
      <c r="B2223" t="s">
        <v>236</v>
      </c>
      <c r="C2223" s="2">
        <v>2001</v>
      </c>
      <c r="D2223" s="10">
        <f>Fngdp_rpch!O2223</f>
        <v>11.677131143206898</v>
      </c>
      <c r="E2223" s="1">
        <f t="shared" si="111"/>
        <v>11.677131143206898</v>
      </c>
      <c r="F2223" s="4">
        <f>IF(INDEX(WEOApr2024all!$B$1:$BG$197,MATCH('Figure 2.5'!B2223,WEOApr2024all!$B$1:$B$197,0),MATCH('Figure 2.5'!C2223,WEOApr2024all!$B$1:$BG$1,0))="","",INDEX(WEOApr2024all!$B$1:$BG$197,MATCH('Figure 2.5'!B2223,WEOApr2024all!$B$1:$B$197,0),MATCH('Figure 2.5'!C2223,WEOApr2024all!$B$1:$BG$1,0)))</f>
        <v>60.023000000000003</v>
      </c>
      <c r="G2223" s="1">
        <f t="shared" si="112"/>
        <v>-48.345868856793103</v>
      </c>
      <c r="J2223" t="s">
        <v>43</v>
      </c>
      <c r="K2223" t="s">
        <v>44</v>
      </c>
      <c r="L2223" s="2">
        <v>2014</v>
      </c>
      <c r="M2223" s="1" cm="1">
        <f t="array" ref="M2223">INDEX($E$1:$E$6469,MATCH(1,($A$1:$A$6469=J2223)*($C$1:$C$6469=L2223),0))</f>
        <v>2.1419534740358293</v>
      </c>
      <c r="N2223" s="1" cm="1">
        <f t="array" ref="N2223">INDEX($F$1:$F$6469,MATCH(1,($A$1:$A$6469=J2223)*($C$1:$C$6469=L2223),0))</f>
        <v>1.6870000000000001</v>
      </c>
      <c r="O2223" s="1">
        <f t="shared" si="113"/>
        <v>0.4549534740358292</v>
      </c>
      <c r="R2223" s="1"/>
    </row>
    <row r="2224" spans="1:18">
      <c r="A2224" t="s">
        <v>235</v>
      </c>
      <c r="B2224" t="s">
        <v>236</v>
      </c>
      <c r="C2224" s="2">
        <v>2002</v>
      </c>
      <c r="D2224" s="10">
        <f>Fngdp_rpch!P2224</f>
        <v>24.428606170661382</v>
      </c>
      <c r="E2224" s="1">
        <f t="shared" si="111"/>
        <v>24.428606170661382</v>
      </c>
      <c r="F2224" s="4">
        <f>IF(INDEX(WEOApr2024all!$B$1:$BG$197,MATCH('Figure 2.5'!B2224,WEOApr2024all!$B$1:$B$197,0),MATCH('Figure 2.5'!C2224,WEOApr2024all!$B$1:$BG$1,0))="","",INDEX(WEOApr2024all!$B$1:$BG$197,MATCH('Figure 2.5'!B2224,WEOApr2024all!$B$1:$B$197,0),MATCH('Figure 2.5'!C2224,WEOApr2024all!$B$1:$BG$1,0)))</f>
        <v>19.620999999999999</v>
      </c>
      <c r="G2224" s="1">
        <f t="shared" si="112"/>
        <v>4.8076061706613835</v>
      </c>
      <c r="J2224" t="s">
        <v>43</v>
      </c>
      <c r="K2224" t="s">
        <v>44</v>
      </c>
      <c r="L2224" s="2">
        <v>2015</v>
      </c>
      <c r="M2224" s="1" cm="1">
        <f t="array" ref="M2224">INDEX($E$1:$E$6469,MATCH(1,($A$1:$A$6469=J2224)*($C$1:$C$6469=L2224),0))</f>
        <v>3.0272851945881474</v>
      </c>
      <c r="N2224" s="1" cm="1">
        <f t="array" ref="N2224">INDEX($F$1:$F$6469,MATCH(1,($A$1:$A$6469=J2224)*($C$1:$C$6469=L2224),0))</f>
        <v>4.4370000000000003</v>
      </c>
      <c r="O2224" s="1">
        <f t="shared" si="113"/>
        <v>-1.4097148054118529</v>
      </c>
      <c r="R2224" s="1"/>
    </row>
    <row r="2225" spans="1:18">
      <c r="A2225" t="s">
        <v>235</v>
      </c>
      <c r="B2225" t="s">
        <v>236</v>
      </c>
      <c r="C2225" s="2">
        <v>2003</v>
      </c>
      <c r="D2225" s="10">
        <f>Fngdp_rpch!Q2225</f>
        <v>16.355671682296258</v>
      </c>
      <c r="E2225" s="1">
        <f t="shared" si="111"/>
        <v>16.355671682296258</v>
      </c>
      <c r="F2225" s="4">
        <f>IF(INDEX(WEOApr2024all!$B$1:$BG$197,MATCH('Figure 2.5'!B2225,WEOApr2024all!$B$1:$B$197,0),MATCH('Figure 2.5'!C2225,WEOApr2024all!$B$1:$BG$1,0))="","",INDEX(WEOApr2024all!$B$1:$BG$197,MATCH('Figure 2.5'!B2225,WEOApr2024all!$B$1:$B$197,0),MATCH('Figure 2.5'!C2225,WEOApr2024all!$B$1:$BG$1,0)))</f>
        <v>14.455</v>
      </c>
      <c r="G2225" s="1">
        <f t="shared" si="112"/>
        <v>1.9006716822962577</v>
      </c>
      <c r="J2225" t="s">
        <v>43</v>
      </c>
      <c r="K2225" t="s">
        <v>44</v>
      </c>
      <c r="L2225" s="2">
        <v>2016</v>
      </c>
      <c r="M2225" s="1" cm="1">
        <f t="array" ref="M2225">INDEX($E$1:$E$6469,MATCH(1,($A$1:$A$6469=J2225)*($C$1:$C$6469=L2225),0))</f>
        <v>3.7415610700543667</v>
      </c>
      <c r="N2225" s="1" cm="1">
        <f t="array" ref="N2225">INDEX($F$1:$F$6469,MATCH(1,($A$1:$A$6469=J2225)*($C$1:$C$6469=L2225),0))</f>
        <v>6.3040000000000003</v>
      </c>
      <c r="O2225" s="1">
        <f t="shared" si="113"/>
        <v>-2.5624389299456336</v>
      </c>
      <c r="R2225" s="1"/>
    </row>
    <row r="2226" spans="1:18">
      <c r="A2226" t="s">
        <v>235</v>
      </c>
      <c r="B2226" t="s">
        <v>236</v>
      </c>
      <c r="C2226" s="2">
        <v>2004</v>
      </c>
      <c r="D2226" s="10">
        <f>Fngdp_rpch!R2226</f>
        <v>10.201202697477129</v>
      </c>
      <c r="E2226" s="1">
        <f t="shared" si="111"/>
        <v>10.201202697477129</v>
      </c>
      <c r="F2226" s="4">
        <f>IF(INDEX(WEOApr2024all!$B$1:$BG$197,MATCH('Figure 2.5'!B2226,WEOApr2024all!$B$1:$B$197,0),MATCH('Figure 2.5'!C2226,WEOApr2024all!$B$1:$BG$1,0))="","",INDEX(WEOApr2024all!$B$1:$BG$197,MATCH('Figure 2.5'!B2226,WEOApr2024all!$B$1:$B$197,0),MATCH('Figure 2.5'!C2226,WEOApr2024all!$B$1:$BG$1,0)))</f>
        <v>30.390999999999998</v>
      </c>
      <c r="G2226" s="1">
        <f t="shared" si="112"/>
        <v>-20.189797302522869</v>
      </c>
      <c r="J2226" t="s">
        <v>43</v>
      </c>
      <c r="K2226" t="s">
        <v>44</v>
      </c>
      <c r="L2226" s="2">
        <v>2017</v>
      </c>
      <c r="M2226" s="1" cm="1">
        <f t="array" ref="M2226">INDEX($E$1:$E$6469,MATCH(1,($A$1:$A$6469=J2226)*($C$1:$C$6469=L2226),0))</f>
        <v>3.7687710334437963</v>
      </c>
      <c r="N2226" s="1" cm="1">
        <f t="array" ref="N2226">INDEX($F$1:$F$6469,MATCH(1,($A$1:$A$6469=J2226)*($C$1:$C$6469=L2226),0))</f>
        <v>4.1950000000000003</v>
      </c>
      <c r="O2226" s="1">
        <f t="shared" si="113"/>
        <v>-0.42622896655620401</v>
      </c>
      <c r="R2226" s="1"/>
    </row>
    <row r="2227" spans="1:18">
      <c r="A2227" t="s">
        <v>235</v>
      </c>
      <c r="B2227" t="s">
        <v>236</v>
      </c>
      <c r="C2227" s="2">
        <v>2005</v>
      </c>
      <c r="D2227" s="10">
        <f>Fngdp_rpch!S2227</f>
        <v>48.051921196173012</v>
      </c>
      <c r="E2227" s="1">
        <f t="shared" si="111"/>
        <v>48.051921196173012</v>
      </c>
      <c r="F2227" s="4">
        <f>IF(INDEX(WEOApr2024all!$B$1:$BG$197,MATCH('Figure 2.5'!B2227,WEOApr2024all!$B$1:$B$197,0),MATCH('Figure 2.5'!C2227,WEOApr2024all!$B$1:$BG$1,0))="","",INDEX(WEOApr2024all!$B$1:$BG$197,MATCH('Figure 2.5'!B2227,WEOApr2024all!$B$1:$B$197,0),MATCH('Figure 2.5'!C2227,WEOApr2024all!$B$1:$BG$1,0)))</f>
        <v>8.2100000000000009</v>
      </c>
      <c r="G2227" s="1">
        <f t="shared" si="112"/>
        <v>39.841921196173011</v>
      </c>
      <c r="J2227" t="s">
        <v>43</v>
      </c>
      <c r="K2227" t="s">
        <v>44</v>
      </c>
      <c r="L2227" s="2">
        <v>2018</v>
      </c>
      <c r="M2227" s="1" cm="1">
        <f t="array" ref="M2227">INDEX($E$1:$E$6469,MATCH(1,($A$1:$A$6469=J2227)*($C$1:$C$6469=L2227),0))</f>
        <v>3.2675641799370325</v>
      </c>
      <c r="N2227" s="1" cm="1">
        <f t="array" ref="N2227">INDEX($F$1:$F$6469,MATCH(1,($A$1:$A$6469=J2227)*($C$1:$C$6469=L2227),0))</f>
        <v>4.8890000000000002</v>
      </c>
      <c r="O2227" s="1">
        <f t="shared" si="113"/>
        <v>-1.6214358200629677</v>
      </c>
      <c r="R2227" s="1"/>
    </row>
    <row r="2228" spans="1:18">
      <c r="A2228" t="s">
        <v>235</v>
      </c>
      <c r="B2228" t="s">
        <v>236</v>
      </c>
      <c r="C2228" s="2">
        <v>2006</v>
      </c>
      <c r="D2228" s="10">
        <f>Fngdp_rpch!T2228</f>
        <v>6.443111461639095</v>
      </c>
      <c r="E2228" s="1">
        <f t="shared" si="111"/>
        <v>6.443111461639095</v>
      </c>
      <c r="F2228" s="4">
        <f>IF(INDEX(WEOApr2024all!$B$1:$BG$197,MATCH('Figure 2.5'!B2228,WEOApr2024all!$B$1:$B$197,0),MATCH('Figure 2.5'!C2228,WEOApr2024all!$B$1:$BG$1,0))="","",INDEX(WEOApr2024all!$B$1:$BG$197,MATCH('Figure 2.5'!B2228,WEOApr2024all!$B$1:$B$197,0),MATCH('Figure 2.5'!C2228,WEOApr2024all!$B$1:$BG$1,0)))</f>
        <v>6.5010000000000003</v>
      </c>
      <c r="G2228" s="1">
        <f t="shared" si="112"/>
        <v>-5.7888538360905351E-2</v>
      </c>
      <c r="J2228" t="s">
        <v>43</v>
      </c>
      <c r="K2228" t="s">
        <v>44</v>
      </c>
      <c r="L2228" s="2">
        <v>2019</v>
      </c>
      <c r="M2228" s="1" cm="1">
        <f t="array" ref="M2228">INDEX($E$1:$E$6469,MATCH(1,($A$1:$A$6469=J2228)*($C$1:$C$6469=L2228),0))</f>
        <v>2.9424001534349875</v>
      </c>
      <c r="N2228" s="1" cm="1">
        <f t="array" ref="N2228">INDEX($F$1:$F$6469,MATCH(1,($A$1:$A$6469=J2228)*($C$1:$C$6469=L2228),0))</f>
        <v>1.861</v>
      </c>
      <c r="O2228" s="1">
        <f t="shared" si="113"/>
        <v>1.0814001534349875</v>
      </c>
      <c r="R2228" s="1"/>
    </row>
    <row r="2229" spans="1:18">
      <c r="A2229" t="s">
        <v>235</v>
      </c>
      <c r="B2229" t="s">
        <v>236</v>
      </c>
      <c r="C2229" s="2">
        <v>2007</v>
      </c>
      <c r="D2229" s="10">
        <f>Fngdp_rpch!U2229</f>
        <v>9.374950694794947</v>
      </c>
      <c r="E2229" s="1">
        <f t="shared" si="111"/>
        <v>9.374950694794947</v>
      </c>
      <c r="F2229" s="4">
        <f>IF(INDEX(WEOApr2024all!$B$1:$BG$197,MATCH('Figure 2.5'!B2229,WEOApr2024all!$B$1:$B$197,0),MATCH('Figure 2.5'!C2229,WEOApr2024all!$B$1:$BG$1,0))="","",INDEX(WEOApr2024all!$B$1:$BG$197,MATCH('Figure 2.5'!B2229,WEOApr2024all!$B$1:$B$197,0),MATCH('Figure 2.5'!C2229,WEOApr2024all!$B$1:$BG$1,0)))</f>
        <v>15.282</v>
      </c>
      <c r="G2229" s="1">
        <f t="shared" si="112"/>
        <v>-5.907049305205053</v>
      </c>
      <c r="J2229" t="s">
        <v>43</v>
      </c>
      <c r="K2229" t="s">
        <v>44</v>
      </c>
      <c r="L2229" s="2">
        <v>2020</v>
      </c>
      <c r="M2229" s="1" cm="1">
        <f t="array" ref="M2229">INDEX($E$1:$E$6469,MATCH(1,($A$1:$A$6469=J2229)*($C$1:$C$6469=L2229),0))</f>
        <v>1.6310563249809507</v>
      </c>
      <c r="N2229" s="1" cm="1">
        <f t="array" ref="N2229">INDEX($F$1:$F$6469,MATCH(1,($A$1:$A$6469=J2229)*($C$1:$C$6469=L2229),0))</f>
        <v>-6.94</v>
      </c>
      <c r="O2229" s="1">
        <f t="shared" si="113"/>
        <v>8.571056324980951</v>
      </c>
      <c r="R2229" s="1"/>
    </row>
    <row r="2230" spans="1:18">
      <c r="A2230" t="s">
        <v>235</v>
      </c>
      <c r="B2230" t="s">
        <v>236</v>
      </c>
      <c r="C2230" s="2">
        <v>2008</v>
      </c>
      <c r="D2230" s="10">
        <f>Fngdp_rpch!V2230</f>
        <v>8.0877696238408134</v>
      </c>
      <c r="E2230" s="1">
        <f t="shared" si="111"/>
        <v>8.0877696238408134</v>
      </c>
      <c r="F2230" s="4">
        <f>IF(INDEX(WEOApr2024all!$B$1:$BG$197,MATCH('Figure 2.5'!B2230,WEOApr2024all!$B$1:$B$197,0),MATCH('Figure 2.5'!C2230,WEOApr2024all!$B$1:$BG$1,0))="","",INDEX(WEOApr2024all!$B$1:$BG$197,MATCH('Figure 2.5'!B2230,WEOApr2024all!$B$1:$B$197,0),MATCH('Figure 2.5'!C2230,WEOApr2024all!$B$1:$BG$1,0)))</f>
        <v>17.798999999999999</v>
      </c>
      <c r="G2230" s="1">
        <f t="shared" si="112"/>
        <v>-9.7112303761591861</v>
      </c>
      <c r="J2230" t="s">
        <v>43</v>
      </c>
      <c r="K2230" t="s">
        <v>44</v>
      </c>
      <c r="L2230" s="2">
        <v>2021</v>
      </c>
      <c r="M2230" s="1" cm="1">
        <f t="array" ref="M2230">INDEX($E$1:$E$6469,MATCH(1,($A$1:$A$6469=J2230)*($C$1:$C$6469=L2230),0))</f>
        <v>4.107104304941811</v>
      </c>
      <c r="N2230" s="1" cm="1">
        <f t="array" ref="N2230">INDEX($F$1:$F$6469,MATCH(1,($A$1:$A$6469=J2230)*($C$1:$C$6469=L2230),0))</f>
        <v>5.149</v>
      </c>
      <c r="O2230" s="1">
        <f t="shared" si="113"/>
        <v>-1.041895695058189</v>
      </c>
      <c r="R2230" s="1"/>
    </row>
    <row r="2231" spans="1:18">
      <c r="A2231" t="s">
        <v>235</v>
      </c>
      <c r="B2231" t="s">
        <v>236</v>
      </c>
      <c r="C2231" s="2">
        <v>2009</v>
      </c>
      <c r="D2231" s="10">
        <f>Fngdp_rpch!W2231</f>
        <v>4.5958041737322208</v>
      </c>
      <c r="E2231" s="1">
        <f t="shared" si="111"/>
        <v>4.5958041737322208</v>
      </c>
      <c r="F2231" s="4">
        <f>IF(INDEX(WEOApr2024all!$B$1:$BG$197,MATCH('Figure 2.5'!B2231,WEOApr2024all!$B$1:$B$197,0),MATCH('Figure 2.5'!C2231,WEOApr2024all!$B$1:$BG$1,0))="","",INDEX(WEOApr2024all!$B$1:$BG$197,MATCH('Figure 2.5'!B2231,WEOApr2024all!$B$1:$B$197,0),MATCH('Figure 2.5'!C2231,WEOApr2024all!$B$1:$BG$1,0)))</f>
        <v>1.343</v>
      </c>
      <c r="G2231" s="1">
        <f t="shared" si="112"/>
        <v>3.2528041737322209</v>
      </c>
      <c r="J2231" t="s">
        <v>137</v>
      </c>
      <c r="K2231" t="s">
        <v>138</v>
      </c>
      <c r="L2231" s="2">
        <v>1991</v>
      </c>
      <c r="M2231" s="1" cm="1">
        <f t="array" ref="M2231">INDEX($E$1:$E$6469,MATCH(1,($A$1:$A$6469=J2231)*($C$1:$C$6469=L2231),0))</f>
        <v>4.2717823196575022</v>
      </c>
      <c r="N2231" s="1" cm="1">
        <f t="array" ref="N2231">INDEX($F$1:$F$6469,MATCH(1,($A$1:$A$6469=J2231)*($C$1:$C$6469=L2231),0))</f>
        <v>4.6180000000000003</v>
      </c>
      <c r="O2231" s="1">
        <f t="shared" si="113"/>
        <v>-0.34621768034249811</v>
      </c>
      <c r="R2231" s="1"/>
    </row>
    <row r="2232" spans="1:18">
      <c r="A2232" t="s">
        <v>235</v>
      </c>
      <c r="B2232" t="s">
        <v>236</v>
      </c>
      <c r="C2232" s="2">
        <v>2010</v>
      </c>
      <c r="D2232" s="10">
        <f>Fngdp_rpch!X2232</f>
        <v>-2.8275279834540701</v>
      </c>
      <c r="E2232" s="1">
        <f t="shared" si="111"/>
        <v>-2.8275279834540701</v>
      </c>
      <c r="F2232" s="4">
        <f>IF(INDEX(WEOApr2024all!$B$1:$BG$197,MATCH('Figure 2.5'!B2232,WEOApr2024all!$B$1:$B$197,0),MATCH('Figure 2.5'!C2232,WEOApr2024all!$B$1:$BG$1,0))="","",INDEX(WEOApr2024all!$B$1:$BG$197,MATCH('Figure 2.5'!B2232,WEOApr2024all!$B$1:$B$197,0),MATCH('Figure 2.5'!C2232,WEOApr2024all!$B$1:$BG$1,0)))</f>
        <v>-8.9239999999999995</v>
      </c>
      <c r="G2232" s="1">
        <f t="shared" si="112"/>
        <v>6.0964720165459294</v>
      </c>
      <c r="J2232" t="s">
        <v>137</v>
      </c>
      <c r="K2232" t="s">
        <v>138</v>
      </c>
      <c r="L2232" s="2">
        <v>1992</v>
      </c>
      <c r="M2232" s="1" cm="1">
        <f t="array" ref="M2232">INDEX($E$1:$E$6469,MATCH(1,($A$1:$A$6469=J2232)*($C$1:$C$6469=L2232),0))</f>
        <v>6.500004753806099</v>
      </c>
      <c r="N2232" s="1" cm="1">
        <f t="array" ref="N2232">INDEX($F$1:$F$6469,MATCH(1,($A$1:$A$6469=J2232)*($C$1:$C$6469=L2232),0))</f>
        <v>7.1550000000000002</v>
      </c>
      <c r="O2232" s="1">
        <f t="shared" si="113"/>
        <v>-0.65499524619390126</v>
      </c>
      <c r="R2232" s="1"/>
    </row>
    <row r="2233" spans="1:18">
      <c r="A2233" t="s">
        <v>235</v>
      </c>
      <c r="B2233" t="s">
        <v>236</v>
      </c>
      <c r="C2233" s="2">
        <v>2011</v>
      </c>
      <c r="D2233" s="10">
        <f>Fngdp_rpch!Y2233</f>
        <v>2.1321807259752301</v>
      </c>
      <c r="E2233" s="1">
        <f t="shared" si="111"/>
        <v>2.1321807259752301</v>
      </c>
      <c r="F2233" s="4">
        <f>IF(INDEX(WEOApr2024all!$B$1:$BG$197,MATCH('Figure 2.5'!B2233,WEOApr2024all!$B$1:$B$197,0),MATCH('Figure 2.5'!C2233,WEOApr2024all!$B$1:$BG$1,0))="","",INDEX(WEOApr2024all!$B$1:$BG$197,MATCH('Figure 2.5'!B2233,WEOApr2024all!$B$1:$B$197,0),MATCH('Figure 2.5'!C2233,WEOApr2024all!$B$1:$BG$1,0)))</f>
        <v>6.524</v>
      </c>
      <c r="G2233" s="1">
        <f t="shared" si="112"/>
        <v>-4.3918192740247699</v>
      </c>
      <c r="J2233" t="s">
        <v>137</v>
      </c>
      <c r="K2233" t="s">
        <v>138</v>
      </c>
      <c r="L2233" s="2">
        <v>1993</v>
      </c>
      <c r="M2233" s="1" cm="1">
        <f t="array" ref="M2233">INDEX($E$1:$E$6469,MATCH(1,($A$1:$A$6469=J2233)*($C$1:$C$6469=L2233),0))</f>
        <v>3.9999915585278822</v>
      </c>
      <c r="N2233" s="1" cm="1">
        <f t="array" ref="N2233">INDEX($F$1:$F$6469,MATCH(1,($A$1:$A$6469=J2233)*($C$1:$C$6469=L2233),0))</f>
        <v>3.7709999999999999</v>
      </c>
      <c r="O2233" s="1">
        <f t="shared" si="113"/>
        <v>0.22899155852788233</v>
      </c>
      <c r="R2233" s="1"/>
    </row>
    <row r="2234" spans="1:18">
      <c r="A2234" t="s">
        <v>235</v>
      </c>
      <c r="B2234" t="s">
        <v>236</v>
      </c>
      <c r="C2234" s="2">
        <v>2012</v>
      </c>
      <c r="D2234" s="10">
        <f>Fngdp_rpch!Z2234</f>
        <v>4.025999256280044</v>
      </c>
      <c r="E2234" s="1">
        <f t="shared" si="111"/>
        <v>4.025999256280044</v>
      </c>
      <c r="F2234" s="4">
        <f>IF(INDEX(WEOApr2024all!$B$1:$BG$197,MATCH('Figure 2.5'!B2234,WEOApr2024all!$B$1:$B$197,0),MATCH('Figure 2.5'!C2234,WEOApr2024all!$B$1:$BG$1,0))="","",INDEX(WEOApr2024all!$B$1:$BG$197,MATCH('Figure 2.5'!B2234,WEOApr2024all!$B$1:$B$197,0),MATCH('Figure 2.5'!C2234,WEOApr2024all!$B$1:$BG$1,0)))</f>
        <v>8.3130000000000006</v>
      </c>
      <c r="G2234" s="1">
        <f t="shared" si="112"/>
        <v>-4.2870007437199567</v>
      </c>
      <c r="J2234" t="s">
        <v>137</v>
      </c>
      <c r="K2234" t="s">
        <v>138</v>
      </c>
      <c r="L2234" s="2">
        <v>1994</v>
      </c>
      <c r="M2234" s="1" cm="1">
        <f t="array" ref="M2234">INDEX($E$1:$E$6469,MATCH(1,($A$1:$A$6469=J2234)*($C$1:$C$6469=L2234),0))</f>
        <v>6.0000093646757957</v>
      </c>
      <c r="N2234" s="1" cm="1">
        <f t="array" ref="N2234">INDEX($F$1:$F$6469,MATCH(1,($A$1:$A$6469=J2234)*($C$1:$C$6469=L2234),0))</f>
        <v>7.0110000000000001</v>
      </c>
      <c r="O2234" s="1">
        <f t="shared" si="113"/>
        <v>-1.0109906353242044</v>
      </c>
      <c r="R2234" s="1"/>
    </row>
    <row r="2235" spans="1:18">
      <c r="A2235" t="s">
        <v>235</v>
      </c>
      <c r="B2235" t="s">
        <v>236</v>
      </c>
      <c r="C2235" s="2">
        <v>2013</v>
      </c>
      <c r="D2235" s="10">
        <f>Fngdp_rpch!AA2235</f>
        <v>6.0546254866112426</v>
      </c>
      <c r="E2235" s="1">
        <f t="shared" si="111"/>
        <v>6.0546254866112426</v>
      </c>
      <c r="F2235" s="4">
        <f>IF(INDEX(WEOApr2024all!$B$1:$BG$197,MATCH('Figure 2.5'!B2235,WEOApr2024all!$B$1:$B$197,0),MATCH('Figure 2.5'!C2235,WEOApr2024all!$B$1:$BG$1,0))="","",INDEX(WEOApr2024all!$B$1:$BG$197,MATCH('Figure 2.5'!B2235,WEOApr2024all!$B$1:$B$197,0),MATCH('Figure 2.5'!C2235,WEOApr2024all!$B$1:$BG$1,0)))</f>
        <v>-4.133</v>
      </c>
      <c r="G2235" s="1">
        <f t="shared" si="112"/>
        <v>10.187625486611243</v>
      </c>
      <c r="J2235" t="s">
        <v>137</v>
      </c>
      <c r="K2235" t="s">
        <v>138</v>
      </c>
      <c r="L2235" s="2">
        <v>1995</v>
      </c>
      <c r="M2235" s="1" cm="1">
        <f t="array" ref="M2235">INDEX($E$1:$E$6469,MATCH(1,($A$1:$A$6469=J2235)*($C$1:$C$6469=L2235),0))</f>
        <v>5.900001941424815</v>
      </c>
      <c r="N2235" s="1" cm="1">
        <f t="array" ref="N2235">INDEX($F$1:$F$6469,MATCH(1,($A$1:$A$6469=J2235)*($C$1:$C$6469=L2235),0))</f>
        <v>9.6539999999999999</v>
      </c>
      <c r="O2235" s="1">
        <f t="shared" si="113"/>
        <v>-3.7539980585751849</v>
      </c>
      <c r="R2235" s="1"/>
    </row>
    <row r="2236" spans="1:18">
      <c r="A2236" t="s">
        <v>235</v>
      </c>
      <c r="B2236" t="s">
        <v>236</v>
      </c>
      <c r="C2236" s="2">
        <v>2014</v>
      </c>
      <c r="D2236" s="10">
        <f>Fngdp_rpch!AB2236</f>
        <v>-1.9377029594394024</v>
      </c>
      <c r="E2236" s="1">
        <f t="shared" si="111"/>
        <v>-1.9377029594394024</v>
      </c>
      <c r="F2236" s="4">
        <f>IF(INDEX(WEOApr2024all!$B$1:$BG$197,MATCH('Figure 2.5'!B2236,WEOApr2024all!$B$1:$B$197,0),MATCH('Figure 2.5'!C2236,WEOApr2024all!$B$1:$BG$1,0))="","",INDEX(WEOApr2024all!$B$1:$BG$197,MATCH('Figure 2.5'!B2236,WEOApr2024all!$B$1:$B$197,0),MATCH('Figure 2.5'!C2236,WEOApr2024all!$B$1:$BG$1,0)))</f>
        <v>0.41499999999999998</v>
      </c>
      <c r="G2236" s="1">
        <f t="shared" si="112"/>
        <v>-2.3527029594394024</v>
      </c>
      <c r="J2236" t="s">
        <v>137</v>
      </c>
      <c r="K2236" t="s">
        <v>138</v>
      </c>
      <c r="L2236" s="2">
        <v>1996</v>
      </c>
      <c r="M2236" s="1" cm="1">
        <f t="array" ref="M2236">INDEX($E$1:$E$6469,MATCH(1,($A$1:$A$6469=J2236)*($C$1:$C$6469=L2236),0))</f>
        <v>4.4999947050755607</v>
      </c>
      <c r="N2236" s="1" cm="1">
        <f t="array" ref="N2236">INDEX($F$1:$F$6469,MATCH(1,($A$1:$A$6469=J2236)*($C$1:$C$6469=L2236),0))</f>
        <v>5.87</v>
      </c>
      <c r="O2236" s="1">
        <f t="shared" si="113"/>
        <v>-1.3700052949244395</v>
      </c>
      <c r="R2236" s="1"/>
    </row>
    <row r="2237" spans="1:18">
      <c r="A2237" t="s">
        <v>235</v>
      </c>
      <c r="B2237" t="s">
        <v>236</v>
      </c>
      <c r="C2237" s="2">
        <v>2015</v>
      </c>
      <c r="D2237" s="10">
        <f>Fngdp_rpch!AC2237</f>
        <v>-7.8668556772805598</v>
      </c>
      <c r="E2237" s="1">
        <f t="shared" si="111"/>
        <v>-7.8668556772805598</v>
      </c>
      <c r="F2237" s="4">
        <f>IF(INDEX(WEOApr2024all!$B$1:$BG$197,MATCH('Figure 2.5'!B2237,WEOApr2024all!$B$1:$B$197,0),MATCH('Figure 2.5'!C2237,WEOApr2024all!$B$1:$BG$1,0))="","",INDEX(WEOApr2024all!$B$1:$BG$197,MATCH('Figure 2.5'!B2237,WEOApr2024all!$B$1:$B$197,0),MATCH('Figure 2.5'!C2237,WEOApr2024all!$B$1:$BG$1,0)))</f>
        <v>-9.11</v>
      </c>
      <c r="G2237" s="1">
        <f t="shared" si="112"/>
        <v>1.2431443227194396</v>
      </c>
      <c r="J2237" t="s">
        <v>137</v>
      </c>
      <c r="K2237" t="s">
        <v>138</v>
      </c>
      <c r="L2237" s="2">
        <v>1997</v>
      </c>
      <c r="M2237" s="1" cm="1">
        <f t="array" ref="M2237">INDEX($E$1:$E$6469,MATCH(1,($A$1:$A$6469=J2237)*($C$1:$C$6469=L2237),0))</f>
        <v>3.8999920504566798</v>
      </c>
      <c r="N2237" s="1" cm="1">
        <f t="array" ref="N2237">INDEX($F$1:$F$6469,MATCH(1,($A$1:$A$6469=J2237)*($C$1:$C$6469=L2237),0))</f>
        <v>3.7549999999999999</v>
      </c>
      <c r="O2237" s="1">
        <f t="shared" si="113"/>
        <v>0.14499205045667996</v>
      </c>
      <c r="R2237" s="1"/>
    </row>
    <row r="2238" spans="1:18">
      <c r="A2238" t="s">
        <v>235</v>
      </c>
      <c r="B2238" t="s">
        <v>236</v>
      </c>
      <c r="C2238" s="2">
        <v>2016</v>
      </c>
      <c r="D2238" s="10">
        <f>Fngdp_rpch!AD2238</f>
        <v>-0.77294091591106895</v>
      </c>
      <c r="E2238" s="1">
        <f t="shared" si="111"/>
        <v>-0.77294091591106895</v>
      </c>
      <c r="F2238" s="4">
        <f>IF(INDEX(WEOApr2024all!$B$1:$BG$197,MATCH('Figure 2.5'!B2238,WEOApr2024all!$B$1:$B$197,0),MATCH('Figure 2.5'!C2238,WEOApr2024all!$B$1:$BG$1,0))="","",INDEX(WEOApr2024all!$B$1:$BG$197,MATCH('Figure 2.5'!B2238,WEOApr2024all!$B$1:$B$197,0),MATCH('Figure 2.5'!C2238,WEOApr2024all!$B$1:$BG$1,0)))</f>
        <v>-8.8160000000000007</v>
      </c>
      <c r="G2238" s="1">
        <f t="shared" si="112"/>
        <v>8.0430590840889309</v>
      </c>
      <c r="J2238" t="s">
        <v>137</v>
      </c>
      <c r="K2238" t="s">
        <v>138</v>
      </c>
      <c r="L2238" s="2">
        <v>1998</v>
      </c>
      <c r="M2238" s="1" cm="1">
        <f t="array" ref="M2238">INDEX($E$1:$E$6469,MATCH(1,($A$1:$A$6469=J2238)*($C$1:$C$6469=L2238),0))</f>
        <v>4.2000005658661577</v>
      </c>
      <c r="N2238" s="1" cm="1">
        <f t="array" ref="N2238">INDEX($F$1:$F$6469,MATCH(1,($A$1:$A$6469=J2238)*($C$1:$C$6469=L2238),0))</f>
        <v>4.0640000000000001</v>
      </c>
      <c r="O2238" s="1">
        <f t="shared" si="113"/>
        <v>0.13600056586615761</v>
      </c>
      <c r="R2238" s="1"/>
    </row>
    <row r="2239" spans="1:18">
      <c r="A2239" t="s">
        <v>235</v>
      </c>
      <c r="B2239" t="s">
        <v>236</v>
      </c>
      <c r="C2239" s="2">
        <v>2017</v>
      </c>
      <c r="D2239" s="10">
        <f>Fngdp_rpch!AE2239</f>
        <v>-5.8084473200695319</v>
      </c>
      <c r="E2239" s="1">
        <f t="shared" si="111"/>
        <v>-5.8084473200695319</v>
      </c>
      <c r="F2239" s="4">
        <f>IF(INDEX(WEOApr2024all!$B$1:$BG$197,MATCH('Figure 2.5'!B2239,WEOApr2024all!$B$1:$B$197,0),MATCH('Figure 2.5'!C2239,WEOApr2024all!$B$1:$BG$1,0))="","",INDEX(WEOApr2024all!$B$1:$BG$197,MATCH('Figure 2.5'!B2239,WEOApr2024all!$B$1:$B$197,0),MATCH('Figure 2.5'!C2239,WEOApr2024all!$B$1:$BG$1,0)))</f>
        <v>-5.6680000000000001</v>
      </c>
      <c r="G2239" s="1">
        <f t="shared" si="112"/>
        <v>-0.14044732006953176</v>
      </c>
      <c r="J2239" t="s">
        <v>137</v>
      </c>
      <c r="K2239" t="s">
        <v>138</v>
      </c>
      <c r="L2239" s="2">
        <v>1999</v>
      </c>
      <c r="M2239" s="1" cm="1">
        <f t="array" ref="M2239">INDEX($E$1:$E$6469,MATCH(1,($A$1:$A$6469=J2239)*($C$1:$C$6469=L2239),0))</f>
        <v>2.4000001724406861</v>
      </c>
      <c r="N2239" s="1" cm="1">
        <f t="array" ref="N2239">INDEX($F$1:$F$6469,MATCH(1,($A$1:$A$6469=J2239)*($C$1:$C$6469=L2239),0))</f>
        <v>3.323</v>
      </c>
      <c r="O2239" s="1">
        <f t="shared" si="113"/>
        <v>-0.92299982755931387</v>
      </c>
      <c r="R2239" s="1"/>
    </row>
    <row r="2240" spans="1:18">
      <c r="A2240" t="s">
        <v>235</v>
      </c>
      <c r="B2240" t="s">
        <v>236</v>
      </c>
      <c r="C2240" s="2">
        <v>2018</v>
      </c>
      <c r="D2240" s="10">
        <f>Fngdp_rpch!AF2240</f>
        <v>-7.8129635609468728</v>
      </c>
      <c r="E2240" s="1">
        <f t="shared" si="111"/>
        <v>-7.8129635609468728</v>
      </c>
      <c r="F2240" s="4">
        <f>IF(INDEX(WEOApr2024all!$B$1:$BG$197,MATCH('Figure 2.5'!B2240,WEOApr2024all!$B$1:$B$197,0),MATCH('Figure 2.5'!C2240,WEOApr2024all!$B$1:$BG$1,0))="","",INDEX(WEOApr2024all!$B$1:$BG$197,MATCH('Figure 2.5'!B2240,WEOApr2024all!$B$1:$B$197,0),MATCH('Figure 2.5'!C2240,WEOApr2024all!$B$1:$BG$1,0)))</f>
        <v>-6.2370000000000001</v>
      </c>
      <c r="G2240" s="1">
        <f t="shared" si="112"/>
        <v>-1.5759635609468727</v>
      </c>
      <c r="J2240" t="s">
        <v>137</v>
      </c>
      <c r="K2240" t="s">
        <v>138</v>
      </c>
      <c r="L2240" s="2">
        <v>2000</v>
      </c>
      <c r="M2240" s="1" cm="1">
        <f t="array" ref="M2240">INDEX($E$1:$E$6469,MATCH(1,($A$1:$A$6469=J2240)*($C$1:$C$6469=L2240),0))</f>
        <v>3.0035768548864139</v>
      </c>
      <c r="N2240" s="1" cm="1">
        <f t="array" ref="N2240">INDEX($F$1:$F$6469,MATCH(1,($A$1:$A$6469=J2240)*($C$1:$C$6469=L2240),0))</f>
        <v>8.6259999999999994</v>
      </c>
      <c r="O2240" s="1">
        <f t="shared" si="113"/>
        <v>-5.6224231451135855</v>
      </c>
      <c r="R2240" s="1"/>
    </row>
    <row r="2241" spans="1:18">
      <c r="A2241" t="s">
        <v>235</v>
      </c>
      <c r="B2241" t="s">
        <v>236</v>
      </c>
      <c r="C2241" s="2">
        <v>2019</v>
      </c>
      <c r="D2241" s="10">
        <f>Fngdp_rpch!AG2241</f>
        <v>-2.607659042652799</v>
      </c>
      <c r="E2241" s="1">
        <f t="shared" si="111"/>
        <v>-2.607659042652799</v>
      </c>
      <c r="F2241" s="4">
        <f>IF(INDEX(WEOApr2024all!$B$1:$BG$197,MATCH('Figure 2.5'!B2241,WEOApr2024all!$B$1:$B$197,0),MATCH('Figure 2.5'!C2241,WEOApr2024all!$B$1:$BG$1,0))="","",INDEX(WEOApr2024all!$B$1:$BG$197,MATCH('Figure 2.5'!B2241,WEOApr2024all!$B$1:$B$197,0),MATCH('Figure 2.5'!C2241,WEOApr2024all!$B$1:$BG$1,0)))</f>
        <v>-5.4820000000000002</v>
      </c>
      <c r="G2241" s="1">
        <f t="shared" si="112"/>
        <v>2.8743409573472012</v>
      </c>
      <c r="J2241" t="s">
        <v>137</v>
      </c>
      <c r="K2241" t="s">
        <v>138</v>
      </c>
      <c r="L2241" s="2">
        <v>2001</v>
      </c>
      <c r="M2241" s="1" cm="1">
        <f t="array" ref="M2241">INDEX($E$1:$E$6469,MATCH(1,($A$1:$A$6469=J2241)*($C$1:$C$6469=L2241),0))</f>
        <v>4.016981791163432</v>
      </c>
      <c r="N2241" s="1" cm="1">
        <f t="array" ref="N2241">INDEX($F$1:$F$6469,MATCH(1,($A$1:$A$6469=J2241)*($C$1:$C$6469=L2241),0))</f>
        <v>0.17100000000000001</v>
      </c>
      <c r="O2241" s="1">
        <f t="shared" si="113"/>
        <v>3.8459817911634322</v>
      </c>
      <c r="R2241" s="1"/>
    </row>
    <row r="2242" spans="1:18">
      <c r="A2242" t="s">
        <v>235</v>
      </c>
      <c r="B2242" t="s">
        <v>236</v>
      </c>
      <c r="C2242" s="2">
        <v>2020</v>
      </c>
      <c r="D2242" s="10">
        <f>Fngdp_rpch!AH2242</f>
        <v>-4.9916550319773929</v>
      </c>
      <c r="E2242" s="1">
        <f t="shared" si="111"/>
        <v>-4.9916550319773929</v>
      </c>
      <c r="F2242" s="4">
        <f>IF(INDEX(WEOApr2024all!$B$1:$BG$197,MATCH('Figure 2.5'!B2242,WEOApr2024all!$B$1:$B$197,0),MATCH('Figure 2.5'!C2242,WEOApr2024all!$B$1:$BG$1,0))="","",INDEX(WEOApr2024all!$B$1:$BG$197,MATCH('Figure 2.5'!B2242,WEOApr2024all!$B$1:$B$197,0),MATCH('Figure 2.5'!C2242,WEOApr2024all!$B$1:$BG$1,0)))</f>
        <v>-4.7880000000000003</v>
      </c>
      <c r="G2242" s="1">
        <f t="shared" si="112"/>
        <v>-0.20365503197739265</v>
      </c>
      <c r="J2242" t="s">
        <v>137</v>
      </c>
      <c r="K2242" t="s">
        <v>138</v>
      </c>
      <c r="L2242" s="2">
        <v>2002</v>
      </c>
      <c r="M2242" s="1" cm="1">
        <f t="array" ref="M2242">INDEX($E$1:$E$6469,MATCH(1,($A$1:$A$6469=J2242)*($C$1:$C$6469=L2242),0))</f>
        <v>5.3574107443795427</v>
      </c>
      <c r="N2242" s="1" cm="1">
        <f t="array" ref="N2242">INDEX($F$1:$F$6469,MATCH(1,($A$1:$A$6469=J2242)*($C$1:$C$6469=L2242),0))</f>
        <v>-0.121</v>
      </c>
      <c r="O2242" s="1">
        <f t="shared" si="113"/>
        <v>5.4784107443795431</v>
      </c>
      <c r="R2242" s="1"/>
    </row>
    <row r="2243" spans="1:18">
      <c r="A2243" t="s">
        <v>235</v>
      </c>
      <c r="B2243" t="s">
        <v>236</v>
      </c>
      <c r="C2243" s="2">
        <v>2021</v>
      </c>
      <c r="D2243" s="10">
        <f>Fngdp_rpch!AI2243</f>
        <v>2.1961012868940699</v>
      </c>
      <c r="E2243" s="1">
        <f t="shared" ref="E2243:E2306" si="114">IF(D2243=".","",D2243)</f>
        <v>2.1961012868940699</v>
      </c>
      <c r="F2243" s="4">
        <f>IF(INDEX(WEOApr2024all!$B$1:$BG$197,MATCH('Figure 2.5'!B2243,WEOApr2024all!$B$1:$B$197,0),MATCH('Figure 2.5'!C2243,WEOApr2024all!$B$1:$BG$1,0))="","",INDEX(WEOApr2024all!$B$1:$BG$197,MATCH('Figure 2.5'!B2243,WEOApr2024all!$B$1:$B$197,0),MATCH('Figure 2.5'!C2243,WEOApr2024all!$B$1:$BG$1,0)))</f>
        <v>-0.377</v>
      </c>
      <c r="G2243" s="1">
        <f t="shared" ref="G2243:G2306" si="115">IFERROR(E2243-F2243,"")</f>
        <v>2.5731012868940697</v>
      </c>
      <c r="J2243" t="s">
        <v>137</v>
      </c>
      <c r="K2243" t="s">
        <v>138</v>
      </c>
      <c r="L2243" s="2">
        <v>2003</v>
      </c>
      <c r="M2243" s="1" cm="1">
        <f t="array" ref="M2243">INDEX($E$1:$E$6469,MATCH(1,($A$1:$A$6469=J2243)*($C$1:$C$6469=L2243),0))</f>
        <v>1.8448051478652028</v>
      </c>
      <c r="N2243" s="1" cm="1">
        <f t="array" ref="N2243">INDEX($F$1:$F$6469,MATCH(1,($A$1:$A$6469=J2243)*($C$1:$C$6469=L2243),0))</f>
        <v>1.4650000000000001</v>
      </c>
      <c r="O2243" s="1">
        <f t="shared" ref="O2243:O2306" si="116">IFERROR(M2243-N2243,"")</f>
        <v>0.3798051478652027</v>
      </c>
      <c r="R2243" s="1"/>
    </row>
    <row r="2244" spans="1:18">
      <c r="A2244" t="s">
        <v>235</v>
      </c>
      <c r="B2244" t="s">
        <v>236</v>
      </c>
      <c r="C2244" s="2">
        <v>2022</v>
      </c>
      <c r="D2244" s="10">
        <f>Fngdp_rpch!AJ2244</f>
        <v>-5.6257285729682582</v>
      </c>
      <c r="E2244" s="1">
        <f t="shared" si="114"/>
        <v>-5.6257285729682582</v>
      </c>
      <c r="F2244" s="4" t="str">
        <f>IF(INDEX(WEOApr2024all!$B$1:$BG$197,MATCH('Figure 2.5'!B2244,WEOApr2024all!$B$1:$B$197,0),MATCH('Figure 2.5'!C2244,WEOApr2024all!$B$1:$BG$1,0))="","",INDEX(WEOApr2024all!$B$1:$BG$197,MATCH('Figure 2.5'!B2244,WEOApr2024all!$B$1:$B$197,0),MATCH('Figure 2.5'!C2244,WEOApr2024all!$B$1:$BG$1,0)))</f>
        <v/>
      </c>
      <c r="G2244" s="1" t="str">
        <f t="shared" si="115"/>
        <v/>
      </c>
      <c r="J2244" t="s">
        <v>137</v>
      </c>
      <c r="K2244" t="s">
        <v>138</v>
      </c>
      <c r="L2244" s="2">
        <v>2004</v>
      </c>
      <c r="M2244" s="1" cm="1">
        <f t="array" ref="M2244">INDEX($E$1:$E$6469,MATCH(1,($A$1:$A$6469=J2244)*($C$1:$C$6469=L2244),0))</f>
        <v>2.0874956743578421</v>
      </c>
      <c r="N2244" s="1" cm="1">
        <f t="array" ref="N2244">INDEX($F$1:$F$6469,MATCH(1,($A$1:$A$6469=J2244)*($C$1:$C$6469=L2244),0))</f>
        <v>4.68</v>
      </c>
      <c r="O2244" s="1">
        <f t="shared" si="116"/>
        <v>-2.5925043256421576</v>
      </c>
      <c r="R2244" s="1"/>
    </row>
    <row r="2245" spans="1:18">
      <c r="A2245" t="s">
        <v>235</v>
      </c>
      <c r="B2245" t="s">
        <v>236</v>
      </c>
      <c r="C2245" s="2">
        <v>2023</v>
      </c>
      <c r="D2245" s="10">
        <f>Fngdp_rpch!AK2245</f>
        <v>-3.1262466117055743</v>
      </c>
      <c r="E2245" s="1">
        <f t="shared" si="114"/>
        <v>-3.1262466117055743</v>
      </c>
      <c r="F2245" s="4" t="str">
        <f>IF(INDEX(WEOApr2024all!$B$1:$BG$197,MATCH('Figure 2.5'!B2245,WEOApr2024all!$B$1:$B$197,0),MATCH('Figure 2.5'!C2245,WEOApr2024all!$B$1:$BG$1,0))="","",INDEX(WEOApr2024all!$B$1:$BG$197,MATCH('Figure 2.5'!B2245,WEOApr2024all!$B$1:$B$197,0),MATCH('Figure 2.5'!C2245,WEOApr2024all!$B$1:$BG$1,0)))</f>
        <v/>
      </c>
      <c r="G2245" s="1" t="str">
        <f t="shared" si="115"/>
        <v/>
      </c>
      <c r="J2245" t="s">
        <v>137</v>
      </c>
      <c r="K2245" t="s">
        <v>138</v>
      </c>
      <c r="L2245" s="2">
        <v>2005</v>
      </c>
      <c r="M2245" s="1" cm="1">
        <f t="array" ref="M2245">INDEX($E$1:$E$6469,MATCH(1,($A$1:$A$6469=J2245)*($C$1:$C$6469=L2245),0))</f>
        <v>3.4910961589756706</v>
      </c>
      <c r="N2245" s="1" cm="1">
        <f t="array" ref="N2245">INDEX($F$1:$F$6469,MATCH(1,($A$1:$A$6469=J2245)*($C$1:$C$6469=L2245),0))</f>
        <v>4.2149999999999999</v>
      </c>
      <c r="O2245" s="1">
        <f t="shared" si="116"/>
        <v>-0.72390384102432925</v>
      </c>
      <c r="R2245" s="1"/>
    </row>
    <row r="2246" spans="1:18">
      <c r="A2246" t="s">
        <v>41</v>
      </c>
      <c r="B2246" t="s">
        <v>42</v>
      </c>
      <c r="C2246" s="2">
        <v>1991</v>
      </c>
      <c r="D2246" s="10">
        <f>Fngdp_rpch!E2246</f>
        <v>1.5000031835107119</v>
      </c>
      <c r="E2246" s="1">
        <f t="shared" si="114"/>
        <v>1.5000031835107119</v>
      </c>
      <c r="F2246" s="4">
        <f>IF(INDEX(WEOApr2024all!$B$1:$BG$197,MATCH('Figure 2.5'!B2246,WEOApr2024all!$B$1:$B$197,0),MATCH('Figure 2.5'!C2246,WEOApr2024all!$B$1:$BG$1,0))="","",INDEX(WEOApr2024all!$B$1:$BG$197,MATCH('Figure 2.5'!B2246,WEOApr2024all!$B$1:$B$197,0),MATCH('Figure 2.5'!C2246,WEOApr2024all!$B$1:$BG$1,0)))</f>
        <v>3.1019999999999999</v>
      </c>
      <c r="G2246" s="1">
        <f t="shared" si="115"/>
        <v>-1.6019968164892879</v>
      </c>
      <c r="J2246" t="s">
        <v>137</v>
      </c>
      <c r="K2246" t="s">
        <v>138</v>
      </c>
      <c r="L2246" s="2">
        <v>2006</v>
      </c>
      <c r="M2246" s="1" cm="1">
        <f t="array" ref="M2246">INDEX($E$1:$E$6469,MATCH(1,($A$1:$A$6469=J2246)*($C$1:$C$6469=L2246),0))</f>
        <v>3.9112496970948207</v>
      </c>
      <c r="N2246" s="1" cm="1">
        <f t="array" ref="N2246">INDEX($F$1:$F$6469,MATCH(1,($A$1:$A$6469=J2246)*($C$1:$C$6469=L2246),0))</f>
        <v>5.5810000000000004</v>
      </c>
      <c r="O2246" s="1">
        <f t="shared" si="116"/>
        <v>-1.6697503029051797</v>
      </c>
      <c r="R2246" s="1"/>
    </row>
    <row r="2247" spans="1:18">
      <c r="A2247" t="s">
        <v>41</v>
      </c>
      <c r="B2247" t="s">
        <v>42</v>
      </c>
      <c r="C2247" s="2">
        <v>1992</v>
      </c>
      <c r="D2247" s="10">
        <f>Fngdp_rpch!F2247</f>
        <v>1.0000012200413133</v>
      </c>
      <c r="E2247" s="1">
        <f t="shared" si="114"/>
        <v>1.0000012200413133</v>
      </c>
      <c r="F2247" s="4">
        <f>IF(INDEX(WEOApr2024all!$B$1:$BG$197,MATCH('Figure 2.5'!B2247,WEOApr2024all!$B$1:$B$197,0),MATCH('Figure 2.5'!C2247,WEOApr2024all!$B$1:$BG$1,0))="","",INDEX(WEOApr2024all!$B$1:$BG$197,MATCH('Figure 2.5'!B2247,WEOApr2024all!$B$1:$B$197,0),MATCH('Figure 2.5'!C2247,WEOApr2024all!$B$1:$BG$1,0)))</f>
        <v>0.69699999999999995</v>
      </c>
      <c r="G2247" s="1">
        <f t="shared" si="115"/>
        <v>0.30300122004131336</v>
      </c>
      <c r="J2247" t="s">
        <v>137</v>
      </c>
      <c r="K2247" t="s">
        <v>138</v>
      </c>
      <c r="L2247" s="2">
        <v>2007</v>
      </c>
      <c r="M2247" s="1" cm="1">
        <f t="array" ref="M2247">INDEX($E$1:$E$6469,MATCH(1,($A$1:$A$6469=J2247)*($C$1:$C$6469=L2247),0))</f>
        <v>4.439252834685492</v>
      </c>
      <c r="N2247" s="1" cm="1">
        <f t="array" ref="N2247">INDEX($F$1:$F$6469,MATCH(1,($A$1:$A$6469=J2247)*($C$1:$C$6469=L2247),0))</f>
        <v>6.0229999999999997</v>
      </c>
      <c r="O2247" s="1">
        <f t="shared" si="116"/>
        <v>-1.5837471653145077</v>
      </c>
      <c r="R2247" s="1"/>
    </row>
    <row r="2248" spans="1:18">
      <c r="A2248" t="s">
        <v>41</v>
      </c>
      <c r="B2248" t="s">
        <v>42</v>
      </c>
      <c r="C2248" s="2">
        <v>1993</v>
      </c>
      <c r="D2248" s="10">
        <f>Fngdp_rpch!G2248</f>
        <v>2.4999972546328131</v>
      </c>
      <c r="E2248" s="1">
        <f t="shared" si="114"/>
        <v>2.4999972546328131</v>
      </c>
      <c r="F2248" s="4">
        <f>IF(INDEX(WEOApr2024all!$B$1:$BG$197,MATCH('Figure 2.5'!B2248,WEOApr2024all!$B$1:$B$197,0),MATCH('Figure 2.5'!C2248,WEOApr2024all!$B$1:$BG$1,0))="","",INDEX(WEOApr2024all!$B$1:$BG$197,MATCH('Figure 2.5'!B2248,WEOApr2024all!$B$1:$B$197,0),MATCH('Figure 2.5'!C2248,WEOApr2024all!$B$1:$BG$1,0)))</f>
        <v>-1.599</v>
      </c>
      <c r="G2248" s="1">
        <f t="shared" si="115"/>
        <v>4.0989972546328133</v>
      </c>
      <c r="J2248" t="s">
        <v>137</v>
      </c>
      <c r="K2248" t="s">
        <v>138</v>
      </c>
      <c r="L2248" s="2">
        <v>2008</v>
      </c>
      <c r="M2248" s="1" cm="1">
        <f t="array" ref="M2248">INDEX($E$1:$E$6469,MATCH(1,($A$1:$A$6469=J2248)*($C$1:$C$6469=L2248),0))</f>
        <v>3.7954351297534661</v>
      </c>
      <c r="N2248" s="1" cm="1">
        <f t="array" ref="N2248">INDEX($F$1:$F$6469,MATCH(1,($A$1:$A$6469=J2248)*($C$1:$C$6469=L2248),0))</f>
        <v>3.286</v>
      </c>
      <c r="O2248" s="1">
        <f t="shared" si="116"/>
        <v>0.50943512975346605</v>
      </c>
      <c r="R2248" s="1"/>
    </row>
    <row r="2249" spans="1:18">
      <c r="A2249" t="s">
        <v>41</v>
      </c>
      <c r="B2249" t="s">
        <v>42</v>
      </c>
      <c r="C2249" s="2">
        <v>1994</v>
      </c>
      <c r="D2249" s="10">
        <f>Fngdp_rpch!H2249</f>
        <v>1.5999984673936485</v>
      </c>
      <c r="E2249" s="1">
        <f t="shared" si="114"/>
        <v>1.5999984673936485</v>
      </c>
      <c r="F2249" s="4">
        <f>IF(INDEX(WEOApr2024all!$B$1:$BG$197,MATCH('Figure 2.5'!B2249,WEOApr2024all!$B$1:$B$197,0),MATCH('Figure 2.5'!C2249,WEOApr2024all!$B$1:$BG$1,0))="","",INDEX(WEOApr2024all!$B$1:$BG$197,MATCH('Figure 2.5'!B2249,WEOApr2024all!$B$1:$B$197,0),MATCH('Figure 2.5'!C2249,WEOApr2024all!$B$1:$BG$1,0)))</f>
        <v>2</v>
      </c>
      <c r="G2249" s="1">
        <f t="shared" si="115"/>
        <v>-0.40000153260635152</v>
      </c>
      <c r="J2249" t="s">
        <v>137</v>
      </c>
      <c r="K2249" t="s">
        <v>138</v>
      </c>
      <c r="L2249" s="2">
        <v>2009</v>
      </c>
      <c r="M2249" s="1" cm="1">
        <f t="array" ref="M2249">INDEX($E$1:$E$6469,MATCH(1,($A$1:$A$6469=J2249)*($C$1:$C$6469=L2249),0))</f>
        <v>2.7841367495325731</v>
      </c>
      <c r="N2249" s="1" cm="1">
        <f t="array" ref="N2249">INDEX($F$1:$F$6469,MATCH(1,($A$1:$A$6469=J2249)*($C$1:$C$6469=L2249),0))</f>
        <v>1.1080000000000001</v>
      </c>
      <c r="O2249" s="1">
        <f t="shared" si="116"/>
        <v>1.676136749532573</v>
      </c>
      <c r="R2249" s="1"/>
    </row>
    <row r="2250" spans="1:18">
      <c r="A2250" t="s">
        <v>41</v>
      </c>
      <c r="B2250" t="s">
        <v>42</v>
      </c>
      <c r="C2250" s="2">
        <v>1995</v>
      </c>
      <c r="D2250" s="10">
        <f>Fngdp_rpch!I2250</f>
        <v>0.99999768777363496</v>
      </c>
      <c r="E2250" s="1">
        <f t="shared" si="114"/>
        <v>0.99999768777363496</v>
      </c>
      <c r="F2250" s="4">
        <f>IF(INDEX(WEOApr2024all!$B$1:$BG$197,MATCH('Figure 2.5'!B2250,WEOApr2024all!$B$1:$B$197,0),MATCH('Figure 2.5'!C2250,WEOApr2024all!$B$1:$BG$1,0))="","",INDEX(WEOApr2024all!$B$1:$BG$197,MATCH('Figure 2.5'!B2250,WEOApr2024all!$B$1:$B$197,0),MATCH('Figure 2.5'!C2250,WEOApr2024all!$B$1:$BG$1,0)))</f>
        <v>2.1</v>
      </c>
      <c r="G2250" s="1">
        <f t="shared" si="115"/>
        <v>-1.1000023122263651</v>
      </c>
      <c r="J2250" t="s">
        <v>137</v>
      </c>
      <c r="K2250" t="s">
        <v>138</v>
      </c>
      <c r="L2250" s="2">
        <v>2010</v>
      </c>
      <c r="M2250" s="1" cm="1">
        <f t="array" ref="M2250">INDEX($E$1:$E$6469,MATCH(1,($A$1:$A$6469=J2250)*($C$1:$C$6469=L2250),0))</f>
        <v>2.3733736022006902</v>
      </c>
      <c r="N2250" s="1" cm="1">
        <f t="array" ref="N2250">INDEX($F$1:$F$6469,MATCH(1,($A$1:$A$6469=J2250)*($C$1:$C$6469=L2250),0))</f>
        <v>5.633</v>
      </c>
      <c r="O2250" s="1">
        <f t="shared" si="116"/>
        <v>-3.2596263977993098</v>
      </c>
      <c r="R2250" s="1"/>
    </row>
    <row r="2251" spans="1:18">
      <c r="A2251" t="s">
        <v>41</v>
      </c>
      <c r="B2251" t="s">
        <v>42</v>
      </c>
      <c r="C2251" s="2">
        <v>1996</v>
      </c>
      <c r="D2251" s="10">
        <f>Fngdp_rpch!J2251</f>
        <v>2.3000002439304001</v>
      </c>
      <c r="E2251" s="1">
        <f t="shared" si="114"/>
        <v>2.3000002439304001</v>
      </c>
      <c r="F2251" s="4">
        <f>IF(INDEX(WEOApr2024all!$B$1:$BG$197,MATCH('Figure 2.5'!B2251,WEOApr2024all!$B$1:$B$197,0),MATCH('Figure 2.5'!C2251,WEOApr2024all!$B$1:$BG$1,0))="","",INDEX(WEOApr2024all!$B$1:$BG$197,MATCH('Figure 2.5'!B2251,WEOApr2024all!$B$1:$B$197,0),MATCH('Figure 2.5'!C2251,WEOApr2024all!$B$1:$BG$1,0)))</f>
        <v>2.8620000000000001</v>
      </c>
      <c r="G2251" s="1">
        <f t="shared" si="115"/>
        <v>-0.56199975606959995</v>
      </c>
      <c r="J2251" t="s">
        <v>137</v>
      </c>
      <c r="K2251" t="s">
        <v>138</v>
      </c>
      <c r="L2251" s="2">
        <v>2011</v>
      </c>
      <c r="M2251" s="1" cm="1">
        <f t="array" ref="M2251">INDEX($E$1:$E$6469,MATCH(1,($A$1:$A$6469=J2251)*($C$1:$C$6469=L2251),0))</f>
        <v>3.8030506870761149</v>
      </c>
      <c r="N2251" s="1" cm="1">
        <f t="array" ref="N2251">INDEX($F$1:$F$6469,MATCH(1,($A$1:$A$6469=J2251)*($C$1:$C$6469=L2251),0))</f>
        <v>5.5629999999999997</v>
      </c>
      <c r="O2251" s="1">
        <f t="shared" si="116"/>
        <v>-1.7599493129238848</v>
      </c>
      <c r="R2251" s="1"/>
    </row>
    <row r="2252" spans="1:18">
      <c r="A2252" t="s">
        <v>41</v>
      </c>
      <c r="B2252" t="s">
        <v>42</v>
      </c>
      <c r="C2252" s="2">
        <v>1997</v>
      </c>
      <c r="D2252" s="10">
        <f>Fngdp_rpch!K2252</f>
        <v>2.7000044210444329</v>
      </c>
      <c r="E2252" s="1">
        <f t="shared" si="114"/>
        <v>2.7000044210444329</v>
      </c>
      <c r="F2252" s="4">
        <f>IF(INDEX(WEOApr2024all!$B$1:$BG$197,MATCH('Figure 2.5'!B2252,WEOApr2024all!$B$1:$B$197,0),MATCH('Figure 2.5'!C2252,WEOApr2024all!$B$1:$BG$1,0))="","",INDEX(WEOApr2024all!$B$1:$BG$197,MATCH('Figure 2.5'!B2252,WEOApr2024all!$B$1:$B$197,0),MATCH('Figure 2.5'!C2252,WEOApr2024all!$B$1:$BG$1,0)))</f>
        <v>4.484</v>
      </c>
      <c r="G2252" s="1">
        <f t="shared" si="115"/>
        <v>-1.783995578955567</v>
      </c>
      <c r="J2252" t="s">
        <v>137</v>
      </c>
      <c r="K2252" t="s">
        <v>138</v>
      </c>
      <c r="L2252" s="2">
        <v>2012</v>
      </c>
      <c r="M2252" s="1" cm="1">
        <f t="array" ref="M2252">INDEX($E$1:$E$6469,MATCH(1,($A$1:$A$6469=J2252)*($C$1:$C$6469=L2252),0))</f>
        <v>3.6049377799199922</v>
      </c>
      <c r="N2252" s="1" cm="1">
        <f t="array" ref="N2252">INDEX($F$1:$F$6469,MATCH(1,($A$1:$A$6469=J2252)*($C$1:$C$6469=L2252),0))</f>
        <v>2.5409999999999999</v>
      </c>
      <c r="O2252" s="1">
        <f t="shared" si="116"/>
        <v>1.0639377799199923</v>
      </c>
      <c r="R2252" s="1"/>
    </row>
    <row r="2253" spans="1:18">
      <c r="A2253" t="s">
        <v>41</v>
      </c>
      <c r="B2253" t="s">
        <v>42</v>
      </c>
      <c r="C2253" s="2">
        <v>1998</v>
      </c>
      <c r="D2253" s="10">
        <f>Fngdp_rpch!L2253</f>
        <v>3.49999421673719</v>
      </c>
      <c r="E2253" s="1">
        <f t="shared" si="114"/>
        <v>3.49999421673719</v>
      </c>
      <c r="F2253" s="4">
        <f>IF(INDEX(WEOApr2024all!$B$1:$BG$197,MATCH('Figure 2.5'!B2253,WEOApr2024all!$B$1:$B$197,0),MATCH('Figure 2.5'!C2253,WEOApr2024all!$B$1:$BG$1,0))="","",INDEX(WEOApr2024all!$B$1:$BG$197,MATCH('Figure 2.5'!B2253,WEOApr2024all!$B$1:$B$197,0),MATCH('Figure 2.5'!C2253,WEOApr2024all!$B$1:$BG$1,0)))</f>
        <v>3.895</v>
      </c>
      <c r="G2253" s="1">
        <f t="shared" si="115"/>
        <v>-0.39500578326281</v>
      </c>
      <c r="J2253" t="s">
        <v>137</v>
      </c>
      <c r="K2253" t="s">
        <v>138</v>
      </c>
      <c r="L2253" s="2">
        <v>2013</v>
      </c>
      <c r="M2253" s="1" cm="1">
        <f t="array" ref="M2253">INDEX($E$1:$E$6469,MATCH(1,($A$1:$A$6469=J2253)*($C$1:$C$6469=L2253),0))</f>
        <v>3.2071362286448357</v>
      </c>
      <c r="N2253" s="1" cm="1">
        <f t="array" ref="N2253">INDEX($F$1:$F$6469,MATCH(1,($A$1:$A$6469=J2253)*($C$1:$C$6469=L2253),0))</f>
        <v>4.2309999999999999</v>
      </c>
      <c r="O2253" s="1">
        <f t="shared" si="116"/>
        <v>-1.0238637713551642</v>
      </c>
      <c r="R2253" s="1"/>
    </row>
    <row r="2254" spans="1:18">
      <c r="A2254" t="s">
        <v>41</v>
      </c>
      <c r="B2254" t="s">
        <v>42</v>
      </c>
      <c r="C2254" s="2">
        <v>1999</v>
      </c>
      <c r="D2254" s="10">
        <f>Fngdp_rpch!M2254</f>
        <v>3.5778259445102822</v>
      </c>
      <c r="E2254" s="1">
        <f t="shared" si="114"/>
        <v>3.5778259445102822</v>
      </c>
      <c r="F2254" s="4">
        <f>IF(INDEX(WEOApr2024all!$B$1:$BG$197,MATCH('Figure 2.5'!B2254,WEOApr2024all!$B$1:$B$197,0),MATCH('Figure 2.5'!C2254,WEOApr2024all!$B$1:$BG$1,0))="","",INDEX(WEOApr2024all!$B$1:$BG$197,MATCH('Figure 2.5'!B2254,WEOApr2024all!$B$1:$B$197,0),MATCH('Figure 2.5'!C2254,WEOApr2024all!$B$1:$BG$1,0)))</f>
        <v>3.073</v>
      </c>
      <c r="G2254" s="1">
        <f t="shared" si="115"/>
        <v>0.50482594451028229</v>
      </c>
      <c r="J2254" t="s">
        <v>137</v>
      </c>
      <c r="K2254" t="s">
        <v>138</v>
      </c>
      <c r="L2254" s="2">
        <v>2014</v>
      </c>
      <c r="M2254" s="1" cm="1">
        <f t="array" ref="M2254">INDEX($E$1:$E$6469,MATCH(1,($A$1:$A$6469=J2254)*($C$1:$C$6469=L2254),0))</f>
        <v>3.314229032431748</v>
      </c>
      <c r="N2254" s="1" cm="1">
        <f t="array" ref="N2254">INDEX($F$1:$F$6469,MATCH(1,($A$1:$A$6469=J2254)*($C$1:$C$6469=L2254),0))</f>
        <v>3.8849999999999998</v>
      </c>
      <c r="O2254" s="1">
        <f t="shared" si="116"/>
        <v>-0.57077096756825174</v>
      </c>
      <c r="R2254" s="1"/>
    </row>
    <row r="2255" spans="1:18">
      <c r="A2255" t="s">
        <v>41</v>
      </c>
      <c r="B2255" t="s">
        <v>42</v>
      </c>
      <c r="C2255" s="2">
        <v>2000</v>
      </c>
      <c r="D2255" s="10">
        <f>Fngdp_rpch!N2255</f>
        <v>3.5983608752303331</v>
      </c>
      <c r="E2255" s="1">
        <f t="shared" si="114"/>
        <v>3.5983608752303331</v>
      </c>
      <c r="F2255" s="4">
        <f>IF(INDEX(WEOApr2024all!$B$1:$BG$197,MATCH('Figure 2.5'!B2255,WEOApr2024all!$B$1:$B$197,0),MATCH('Figure 2.5'!C2255,WEOApr2024all!$B$1:$BG$1,0))="","",INDEX(WEOApr2024all!$B$1:$BG$197,MATCH('Figure 2.5'!B2255,WEOApr2024all!$B$1:$B$197,0),MATCH('Figure 2.5'!C2255,WEOApr2024all!$B$1:$BG$1,0)))</f>
        <v>3.92</v>
      </c>
      <c r="G2255" s="1">
        <f t="shared" si="115"/>
        <v>-0.32163912476966683</v>
      </c>
      <c r="J2255" t="s">
        <v>137</v>
      </c>
      <c r="K2255" t="s">
        <v>138</v>
      </c>
      <c r="L2255" s="2">
        <v>2015</v>
      </c>
      <c r="M2255" s="1" cm="1">
        <f t="array" ref="M2255">INDEX($E$1:$E$6469,MATCH(1,($A$1:$A$6469=J2255)*($C$1:$C$6469=L2255),0))</f>
        <v>2.7848689954692807</v>
      </c>
      <c r="N2255" s="1" cm="1">
        <f t="array" ref="N2255">INDEX($F$1:$F$6469,MATCH(1,($A$1:$A$6469=J2255)*($C$1:$C$6469=L2255),0))</f>
        <v>2.3140000000000001</v>
      </c>
      <c r="O2255" s="1">
        <f t="shared" si="116"/>
        <v>0.47086899546928063</v>
      </c>
      <c r="R2255" s="1"/>
    </row>
    <row r="2256" spans="1:18">
      <c r="A2256" t="s">
        <v>41</v>
      </c>
      <c r="B2256" t="s">
        <v>42</v>
      </c>
      <c r="C2256" s="2">
        <v>2001</v>
      </c>
      <c r="D2256" s="10">
        <f>Fngdp_rpch!O2256</f>
        <v>3.907127440002478</v>
      </c>
      <c r="E2256" s="1">
        <f t="shared" si="114"/>
        <v>3.907127440002478</v>
      </c>
      <c r="F2256" s="4">
        <f>IF(INDEX(WEOApr2024all!$B$1:$BG$197,MATCH('Figure 2.5'!B2256,WEOApr2024all!$B$1:$B$197,0),MATCH('Figure 2.5'!C2256,WEOApr2024all!$B$1:$BG$1,0))="","",INDEX(WEOApr2024all!$B$1:$BG$197,MATCH('Figure 2.5'!B2256,WEOApr2024all!$B$1:$B$197,0),MATCH('Figure 2.5'!C2256,WEOApr2024all!$B$1:$BG$1,0)))</f>
        <v>4.1319999999999997</v>
      </c>
      <c r="G2256" s="1">
        <f t="shared" si="115"/>
        <v>-0.22487255999752165</v>
      </c>
      <c r="J2256" t="s">
        <v>137</v>
      </c>
      <c r="K2256" t="s">
        <v>138</v>
      </c>
      <c r="L2256" s="2">
        <v>2016</v>
      </c>
      <c r="M2256" s="1" cm="1">
        <f t="array" ref="M2256">INDEX($E$1:$E$6469,MATCH(1,($A$1:$A$6469=J2256)*($C$1:$C$6469=L2256),0))</f>
        <v>3.2648820321965477</v>
      </c>
      <c r="N2256" s="1" cm="1">
        <f t="array" ref="N2256">INDEX($F$1:$F$6469,MATCH(1,($A$1:$A$6469=J2256)*($C$1:$C$6469=L2256),0))</f>
        <v>4.367</v>
      </c>
      <c r="O2256" s="1">
        <f t="shared" si="116"/>
        <v>-1.1021179678034523</v>
      </c>
      <c r="R2256" s="1"/>
    </row>
    <row r="2257" spans="1:18">
      <c r="A2257" t="s">
        <v>41</v>
      </c>
      <c r="B2257" t="s">
        <v>42</v>
      </c>
      <c r="C2257" s="2">
        <v>2002</v>
      </c>
      <c r="D2257" s="10">
        <f>Fngdp_rpch!P2257</f>
        <v>3.7591544625564355</v>
      </c>
      <c r="E2257" s="1">
        <f t="shared" si="114"/>
        <v>3.7591544625564355</v>
      </c>
      <c r="F2257" s="4">
        <f>IF(INDEX(WEOApr2024all!$B$1:$BG$197,MATCH('Figure 2.5'!B2257,WEOApr2024all!$B$1:$B$197,0),MATCH('Figure 2.5'!C2257,WEOApr2024all!$B$1:$BG$1,0))="","",INDEX(WEOApr2024all!$B$1:$BG$197,MATCH('Figure 2.5'!B2257,WEOApr2024all!$B$1:$B$197,0),MATCH('Figure 2.5'!C2257,WEOApr2024all!$B$1:$BG$1,0)))</f>
        <v>3.923</v>
      </c>
      <c r="G2257" s="1">
        <f t="shared" si="115"/>
        <v>-0.16384553744356456</v>
      </c>
      <c r="J2257" t="s">
        <v>137</v>
      </c>
      <c r="K2257" t="s">
        <v>138</v>
      </c>
      <c r="L2257" s="2">
        <v>2017</v>
      </c>
      <c r="M2257" s="1" cm="1">
        <f t="array" ref="M2257">INDEX($E$1:$E$6469,MATCH(1,($A$1:$A$6469=J2257)*($C$1:$C$6469=L2257),0))</f>
        <v>2.9622768748563955</v>
      </c>
      <c r="N2257" s="1" cm="1">
        <f t="array" ref="N2257">INDEX($F$1:$F$6469,MATCH(1,($A$1:$A$6469=J2257)*($C$1:$C$6469=L2257),0))</f>
        <v>4.2729999999999997</v>
      </c>
      <c r="O2257" s="1">
        <f t="shared" si="116"/>
        <v>-1.3107231251436042</v>
      </c>
      <c r="R2257" s="1"/>
    </row>
    <row r="2258" spans="1:18">
      <c r="A2258" t="s">
        <v>41</v>
      </c>
      <c r="B2258" t="s">
        <v>42</v>
      </c>
      <c r="C2258" s="2">
        <v>2003</v>
      </c>
      <c r="D2258" s="10">
        <f>Fngdp_rpch!Q2258</f>
        <v>3.2022947256802547</v>
      </c>
      <c r="E2258" s="1">
        <f t="shared" si="114"/>
        <v>3.2022947256802547</v>
      </c>
      <c r="F2258" s="4">
        <f>IF(INDEX(WEOApr2024all!$B$1:$BG$197,MATCH('Figure 2.5'!B2258,WEOApr2024all!$B$1:$B$197,0),MATCH('Figure 2.5'!C2258,WEOApr2024all!$B$1:$BG$1,0))="","",INDEX(WEOApr2024all!$B$1:$BG$197,MATCH('Figure 2.5'!B2258,WEOApr2024all!$B$1:$B$197,0),MATCH('Figure 2.5'!C2258,WEOApr2024all!$B$1:$BG$1,0)))</f>
        <v>5.7949999999999999</v>
      </c>
      <c r="G2258" s="1">
        <f t="shared" si="115"/>
        <v>-2.5927052743197452</v>
      </c>
      <c r="J2258" t="s">
        <v>137</v>
      </c>
      <c r="K2258" t="s">
        <v>138</v>
      </c>
      <c r="L2258" s="2">
        <v>2018</v>
      </c>
      <c r="M2258" s="1" cm="1">
        <f t="array" ref="M2258">INDEX($E$1:$E$6469,MATCH(1,($A$1:$A$6469=J2258)*($C$1:$C$6469=L2258),0))</f>
        <v>3.3675417559086762</v>
      </c>
      <c r="N2258" s="1" cm="1">
        <f t="array" ref="N2258">INDEX($F$1:$F$6469,MATCH(1,($A$1:$A$6469=J2258)*($C$1:$C$6469=L2258),0))</f>
        <v>4.0750000000000002</v>
      </c>
      <c r="O2258" s="1">
        <f t="shared" si="116"/>
        <v>-0.70745824409132396</v>
      </c>
      <c r="R2258" s="1"/>
    </row>
    <row r="2259" spans="1:18">
      <c r="A2259" t="s">
        <v>41</v>
      </c>
      <c r="B2259" t="s">
        <v>42</v>
      </c>
      <c r="C2259" s="2">
        <v>2004</v>
      </c>
      <c r="D2259" s="10">
        <f>Fngdp_rpch!R2259</f>
        <v>3.8525058411123192</v>
      </c>
      <c r="E2259" s="1">
        <f t="shared" si="114"/>
        <v>3.8525058411123192</v>
      </c>
      <c r="F2259" s="4">
        <f>IF(INDEX(WEOApr2024all!$B$1:$BG$197,MATCH('Figure 2.5'!B2259,WEOApr2024all!$B$1:$B$197,0),MATCH('Figure 2.5'!C2259,WEOApr2024all!$B$1:$BG$1,0))="","",INDEX(WEOApr2024all!$B$1:$BG$197,MATCH('Figure 2.5'!B2259,WEOApr2024all!$B$1:$B$197,0),MATCH('Figure 2.5'!C2259,WEOApr2024all!$B$1:$BG$1,0)))</f>
        <v>5.0609999999999999</v>
      </c>
      <c r="G2259" s="1">
        <f t="shared" si="115"/>
        <v>-1.2084941588876807</v>
      </c>
      <c r="J2259" t="s">
        <v>137</v>
      </c>
      <c r="K2259" t="s">
        <v>138</v>
      </c>
      <c r="L2259" s="2">
        <v>2019</v>
      </c>
      <c r="M2259" s="1" cm="1">
        <f t="array" ref="M2259">INDEX($E$1:$E$6469,MATCH(1,($A$1:$A$6469=J2259)*($C$1:$C$6469=L2259),0))</f>
        <v>3.4532719302536208</v>
      </c>
      <c r="N2259" s="1" cm="1">
        <f t="array" ref="N2259">INDEX($F$1:$F$6469,MATCH(1,($A$1:$A$6469=J2259)*($C$1:$C$6469=L2259),0))</f>
        <v>3.7850000000000001</v>
      </c>
      <c r="O2259" s="1">
        <f t="shared" si="116"/>
        <v>-0.33172806974637936</v>
      </c>
      <c r="R2259" s="1"/>
    </row>
    <row r="2260" spans="1:18">
      <c r="A2260" t="s">
        <v>41</v>
      </c>
      <c r="B2260" t="s">
        <v>42</v>
      </c>
      <c r="C2260" s="2">
        <v>2005</v>
      </c>
      <c r="D2260" s="10">
        <f>Fngdp_rpch!S2260</f>
        <v>3.0200000000000005</v>
      </c>
      <c r="E2260" s="1">
        <f t="shared" si="114"/>
        <v>3.0200000000000005</v>
      </c>
      <c r="F2260" s="4">
        <f>IF(INDEX(WEOApr2024all!$B$1:$BG$197,MATCH('Figure 2.5'!B2260,WEOApr2024all!$B$1:$B$197,0),MATCH('Figure 2.5'!C2260,WEOApr2024all!$B$1:$BG$1,0))="","",INDEX(WEOApr2024all!$B$1:$BG$197,MATCH('Figure 2.5'!B2260,WEOApr2024all!$B$1:$B$197,0),MATCH('Figure 2.5'!C2260,WEOApr2024all!$B$1:$BG$1,0)))</f>
        <v>0.59899999999999998</v>
      </c>
      <c r="G2260" s="1">
        <f t="shared" si="115"/>
        <v>2.4210000000000003</v>
      </c>
      <c r="J2260" t="s">
        <v>137</v>
      </c>
      <c r="K2260" t="s">
        <v>138</v>
      </c>
      <c r="L2260" s="2">
        <v>2020</v>
      </c>
      <c r="M2260" s="1" cm="1">
        <f t="array" ref="M2260">INDEX($E$1:$E$6469,MATCH(1,($A$1:$A$6469=J2260)*($C$1:$C$6469=L2260),0))</f>
        <v>3.0692088459826072</v>
      </c>
      <c r="N2260" s="1" cm="1">
        <f t="array" ref="N2260">INDEX($F$1:$F$6469,MATCH(1,($A$1:$A$6469=J2260)*($C$1:$C$6469=L2260),0))</f>
        <v>-1.4650000000000001</v>
      </c>
      <c r="O2260" s="1">
        <f t="shared" si="116"/>
        <v>4.5342088459826071</v>
      </c>
      <c r="R2260" s="1"/>
    </row>
    <row r="2261" spans="1:18">
      <c r="A2261" t="s">
        <v>41</v>
      </c>
      <c r="B2261" t="s">
        <v>42</v>
      </c>
      <c r="C2261" s="2">
        <v>2006</v>
      </c>
      <c r="D2261" s="10">
        <f>Fngdp_rpch!T2261</f>
        <v>2.9200000000000115</v>
      </c>
      <c r="E2261" s="1">
        <f t="shared" si="114"/>
        <v>2.9200000000000115</v>
      </c>
      <c r="F2261" s="4">
        <f>IF(INDEX(WEOApr2024all!$B$1:$BG$197,MATCH('Figure 2.5'!B2261,WEOApr2024all!$B$1:$B$197,0),MATCH('Figure 2.5'!C2261,WEOApr2024all!$B$1:$BG$1,0))="","",INDEX(WEOApr2024all!$B$1:$BG$197,MATCH('Figure 2.5'!B2261,WEOApr2024all!$B$1:$B$197,0),MATCH('Figure 2.5'!C2261,WEOApr2024all!$B$1:$BG$1,0)))</f>
        <v>5.6520000000000001</v>
      </c>
      <c r="G2261" s="1">
        <f t="shared" si="115"/>
        <v>-2.7319999999999887</v>
      </c>
      <c r="J2261" t="s">
        <v>137</v>
      </c>
      <c r="K2261" t="s">
        <v>138</v>
      </c>
      <c r="L2261" s="2">
        <v>2021</v>
      </c>
      <c r="M2261" s="1" cm="1">
        <f t="array" ref="M2261">INDEX($E$1:$E$6469,MATCH(1,($A$1:$A$6469=J2261)*($C$1:$C$6469=L2261),0))</f>
        <v>4.8686915424783317</v>
      </c>
      <c r="N2261" s="1" cm="1">
        <f t="array" ref="N2261">INDEX($F$1:$F$6469,MATCH(1,($A$1:$A$6469=J2261)*($C$1:$C$6469=L2261),0))</f>
        <v>9.3439999999999994</v>
      </c>
      <c r="O2261" s="1">
        <f t="shared" si="116"/>
        <v>-4.4753084575216677</v>
      </c>
      <c r="R2261" s="1"/>
    </row>
    <row r="2262" spans="1:18">
      <c r="A2262" t="s">
        <v>41</v>
      </c>
      <c r="B2262" t="s">
        <v>42</v>
      </c>
      <c r="C2262" s="2">
        <v>2007</v>
      </c>
      <c r="D2262" s="10">
        <f>Fngdp_rpch!U2262</f>
        <v>3.453570412391338</v>
      </c>
      <c r="E2262" s="1">
        <f t="shared" si="114"/>
        <v>3.453570412391338</v>
      </c>
      <c r="F2262" s="4">
        <f>IF(INDEX(WEOApr2024all!$B$1:$BG$197,MATCH('Figure 2.5'!B2262,WEOApr2024all!$B$1:$B$197,0),MATCH('Figure 2.5'!C2262,WEOApr2024all!$B$1:$BG$1,0))="","",INDEX(WEOApr2024all!$B$1:$BG$197,MATCH('Figure 2.5'!B2262,WEOApr2024all!$B$1:$B$197,0),MATCH('Figure 2.5'!C2262,WEOApr2024all!$B$1:$BG$1,0)))</f>
        <v>3.274</v>
      </c>
      <c r="G2262" s="1">
        <f t="shared" si="115"/>
        <v>0.17957041239133797</v>
      </c>
      <c r="J2262" t="s">
        <v>137</v>
      </c>
      <c r="K2262" t="s">
        <v>138</v>
      </c>
      <c r="L2262" s="2">
        <v>2022</v>
      </c>
      <c r="M2262" s="1" cm="1">
        <f t="array" ref="M2262">INDEX($E$1:$E$6469,MATCH(1,($A$1:$A$6469=J2262)*($C$1:$C$6469=L2262),0))</f>
        <v>4.0711803365995447</v>
      </c>
      <c r="N2262" s="1" cm="1">
        <f t="array" ref="N2262">INDEX($F$1:$F$6469,MATCH(1,($A$1:$A$6469=J2262)*($C$1:$C$6469=L2262),0))</f>
        <v>6.47</v>
      </c>
      <c r="O2262" s="1">
        <f t="shared" si="116"/>
        <v>-2.398819663400455</v>
      </c>
      <c r="R2262" s="1"/>
    </row>
    <row r="2263" spans="1:18">
      <c r="A2263" t="s">
        <v>41</v>
      </c>
      <c r="B2263" t="s">
        <v>42</v>
      </c>
      <c r="C2263" s="2">
        <v>2008</v>
      </c>
      <c r="D2263" s="10">
        <f>Fngdp_rpch!V2263</f>
        <v>3.5999999999999366</v>
      </c>
      <c r="E2263" s="1">
        <f t="shared" si="114"/>
        <v>3.5999999999999366</v>
      </c>
      <c r="F2263" s="4">
        <f>IF(INDEX(WEOApr2024all!$B$1:$BG$197,MATCH('Figure 2.5'!B2263,WEOApr2024all!$B$1:$B$197,0),MATCH('Figure 2.5'!C2263,WEOApr2024all!$B$1:$BG$1,0))="","",INDEX(WEOApr2024all!$B$1:$BG$197,MATCH('Figure 2.5'!B2263,WEOApr2024all!$B$1:$B$197,0),MATCH('Figure 2.5'!C2263,WEOApr2024all!$B$1:$BG$1,0)))</f>
        <v>-0.33500000000000002</v>
      </c>
      <c r="G2263" s="1">
        <f t="shared" si="115"/>
        <v>3.9349999999999365</v>
      </c>
      <c r="J2263" t="s">
        <v>21</v>
      </c>
      <c r="K2263" t="s">
        <v>22</v>
      </c>
      <c r="L2263" s="2">
        <v>1991</v>
      </c>
      <c r="M2263" s="1" cm="1">
        <f t="array" ref="M2263">INDEX($E$1:$E$6469,MATCH(1,($A$1:$A$6469=J2263)*($C$1:$C$6469=L2263),0))</f>
        <v>2.6798690909276557</v>
      </c>
      <c r="N2263" s="1" cm="1">
        <f t="array" ref="N2263">INDEX($F$1:$F$6469,MATCH(1,($A$1:$A$6469=J2263)*($C$1:$C$6469=L2263),0))</f>
        <v>1.4350000000000001</v>
      </c>
      <c r="O2263" s="1">
        <f t="shared" si="116"/>
        <v>1.2448690909276556</v>
      </c>
      <c r="R2263" s="1"/>
    </row>
    <row r="2264" spans="1:18">
      <c r="A2264" t="s">
        <v>41</v>
      </c>
      <c r="B2264" t="s">
        <v>42</v>
      </c>
      <c r="C2264" s="2">
        <v>2009</v>
      </c>
      <c r="D2264" s="10">
        <f>Fngdp_rpch!W2264</f>
        <v>2.0000000000004459</v>
      </c>
      <c r="E2264" s="1">
        <f t="shared" si="114"/>
        <v>2.0000000000004459</v>
      </c>
      <c r="F2264" s="4">
        <f>IF(INDEX(WEOApr2024all!$B$1:$BG$197,MATCH('Figure 2.5'!B2264,WEOApr2024all!$B$1:$B$197,0),MATCH('Figure 2.5'!C2264,WEOApr2024all!$B$1:$BG$1,0))="","",INDEX(WEOApr2024all!$B$1:$BG$197,MATCH('Figure 2.5'!B2264,WEOApr2024all!$B$1:$B$197,0),MATCH('Figure 2.5'!C2264,WEOApr2024all!$B$1:$BG$1,0)))</f>
        <v>-4.3010000000000002</v>
      </c>
      <c r="G2264" s="1">
        <f t="shared" si="115"/>
        <v>6.301000000000446</v>
      </c>
      <c r="J2264" t="s">
        <v>21</v>
      </c>
      <c r="K2264" t="s">
        <v>22</v>
      </c>
      <c r="L2264" s="2">
        <v>1992</v>
      </c>
      <c r="M2264" s="1" cm="1">
        <f t="array" ref="M2264">INDEX($E$1:$E$6469,MATCH(1,($A$1:$A$6469=J2264)*($C$1:$C$6469=L2264),0))</f>
        <v>2.507088334663865</v>
      </c>
      <c r="N2264" s="1" cm="1">
        <f t="array" ref="N2264">INDEX($F$1:$F$6469,MATCH(1,($A$1:$A$6469=J2264)*($C$1:$C$6469=L2264),0))</f>
        <v>0.83399999999999996</v>
      </c>
      <c r="O2264" s="1">
        <f t="shared" si="116"/>
        <v>1.673088334663865</v>
      </c>
      <c r="R2264" s="1"/>
    </row>
    <row r="2265" spans="1:18">
      <c r="A2265" t="s">
        <v>41</v>
      </c>
      <c r="B2265" t="s">
        <v>42</v>
      </c>
      <c r="C2265" s="2">
        <v>2010</v>
      </c>
      <c r="D2265" s="10">
        <f>Fngdp_rpch!X2265</f>
        <v>-6.3520733193955792E-2</v>
      </c>
      <c r="E2265" s="1">
        <f t="shared" si="114"/>
        <v>-6.3520733193955792E-2</v>
      </c>
      <c r="F2265" s="4">
        <f>IF(INDEX(WEOApr2024all!$B$1:$BG$197,MATCH('Figure 2.5'!B2265,WEOApr2024all!$B$1:$B$197,0),MATCH('Figure 2.5'!C2265,WEOApr2024all!$B$1:$BG$1,0))="","",INDEX(WEOApr2024all!$B$1:$BG$197,MATCH('Figure 2.5'!B2265,WEOApr2024all!$B$1:$B$197,0),MATCH('Figure 2.5'!C2265,WEOApr2024all!$B$1:$BG$1,0)))</f>
        <v>-5.4779999999999998</v>
      </c>
      <c r="G2265" s="1">
        <f t="shared" si="115"/>
        <v>5.414479266806044</v>
      </c>
      <c r="J2265" t="s">
        <v>21</v>
      </c>
      <c r="K2265" t="s">
        <v>22</v>
      </c>
      <c r="L2265" s="2">
        <v>1993</v>
      </c>
      <c r="M2265" s="1" cm="1">
        <f t="array" ref="M2265">INDEX($E$1:$E$6469,MATCH(1,($A$1:$A$6469=J2265)*($C$1:$C$6469=L2265),0))</f>
        <v>1.5445113900808938</v>
      </c>
      <c r="N2265" s="1" cm="1">
        <f t="array" ref="N2265">INDEX($F$1:$F$6469,MATCH(1,($A$1:$A$6469=J2265)*($C$1:$C$6469=L2265),0))</f>
        <v>-0.85299999999999998</v>
      </c>
      <c r="O2265" s="1">
        <f t="shared" si="116"/>
        <v>2.3975113900808935</v>
      </c>
      <c r="R2265" s="1"/>
    </row>
    <row r="2266" spans="1:18">
      <c r="A2266" t="s">
        <v>41</v>
      </c>
      <c r="B2266" t="s">
        <v>42</v>
      </c>
      <c r="C2266" s="2">
        <v>2011</v>
      </c>
      <c r="D2266" s="10">
        <f>Fngdp_rpch!Y2266</f>
        <v>-2.6325534677495099</v>
      </c>
      <c r="E2266" s="1">
        <f t="shared" si="114"/>
        <v>-2.6325534677495099</v>
      </c>
      <c r="F2266" s="4">
        <f>IF(INDEX(WEOApr2024all!$B$1:$BG$197,MATCH('Figure 2.5'!B2266,WEOApr2024all!$B$1:$B$197,0),MATCH('Figure 2.5'!C2266,WEOApr2024all!$B$1:$BG$1,0))="","",INDEX(WEOApr2024all!$B$1:$BG$197,MATCH('Figure 2.5'!B2266,WEOApr2024all!$B$1:$B$197,0),MATCH('Figure 2.5'!C2266,WEOApr2024all!$B$1:$BG$1,0)))</f>
        <v>-10.148999999999999</v>
      </c>
      <c r="G2266" s="1">
        <f t="shared" si="115"/>
        <v>7.5164465322504892</v>
      </c>
      <c r="J2266" t="s">
        <v>21</v>
      </c>
      <c r="K2266" t="s">
        <v>22</v>
      </c>
      <c r="L2266" s="2">
        <v>1994</v>
      </c>
      <c r="M2266" s="1" cm="1">
        <f t="array" ref="M2266">INDEX($E$1:$E$6469,MATCH(1,($A$1:$A$6469=J2266)*($C$1:$C$6469=L2266),0))</f>
        <v>1.6597791732015699</v>
      </c>
      <c r="N2266" s="1" cm="1">
        <f t="array" ref="N2266">INDEX($F$1:$F$6469,MATCH(1,($A$1:$A$6469=J2266)*($C$1:$C$6469=L2266),0))</f>
        <v>2.1509999999999998</v>
      </c>
      <c r="O2266" s="1">
        <f t="shared" si="116"/>
        <v>-0.49122082679842993</v>
      </c>
      <c r="R2266" s="1"/>
    </row>
    <row r="2267" spans="1:18">
      <c r="A2267" t="s">
        <v>41</v>
      </c>
      <c r="B2267" t="s">
        <v>42</v>
      </c>
      <c r="C2267" s="2">
        <v>2012</v>
      </c>
      <c r="D2267" s="10">
        <f>Fngdp_rpch!Z2267</f>
        <v>-2.0000000000000018</v>
      </c>
      <c r="E2267" s="1">
        <f t="shared" si="114"/>
        <v>-2.0000000000000018</v>
      </c>
      <c r="F2267" s="4">
        <f>IF(INDEX(WEOApr2024all!$B$1:$BG$197,MATCH('Figure 2.5'!B2267,WEOApr2024all!$B$1:$B$197,0),MATCH('Figure 2.5'!C2267,WEOApr2024all!$B$1:$BG$1,0))="","",INDEX(WEOApr2024all!$B$1:$BG$197,MATCH('Figure 2.5'!B2267,WEOApr2024all!$B$1:$B$197,0),MATCH('Figure 2.5'!C2267,WEOApr2024all!$B$1:$BG$1,0)))</f>
        <v>-7.0869999999999997</v>
      </c>
      <c r="G2267" s="1">
        <f t="shared" si="115"/>
        <v>5.086999999999998</v>
      </c>
      <c r="J2267" t="s">
        <v>21</v>
      </c>
      <c r="K2267" t="s">
        <v>22</v>
      </c>
      <c r="L2267" s="2">
        <v>1995</v>
      </c>
      <c r="M2267" s="1" cm="1">
        <f t="array" ref="M2267">INDEX($E$1:$E$6469,MATCH(1,($A$1:$A$6469=J2267)*($C$1:$C$6469=L2267),0))</f>
        <v>2.8322949125721975</v>
      </c>
      <c r="N2267" s="1" cm="1">
        <f t="array" ref="N2267">INDEX($F$1:$F$6469,MATCH(1,($A$1:$A$6469=J2267)*($C$1:$C$6469=L2267),0))</f>
        <v>2.887</v>
      </c>
      <c r="O2267" s="1">
        <f t="shared" si="116"/>
        <v>-5.4705087427802557E-2</v>
      </c>
      <c r="R2267" s="1"/>
    </row>
    <row r="2268" spans="1:18">
      <c r="A2268" t="s">
        <v>41</v>
      </c>
      <c r="B2268" t="s">
        <v>42</v>
      </c>
      <c r="C2268" s="2">
        <v>2013</v>
      </c>
      <c r="D2268" s="10">
        <f>Fngdp_rpch!AA2268</f>
        <v>-3.999999999999837</v>
      </c>
      <c r="E2268" s="1">
        <f t="shared" si="114"/>
        <v>-3.999999999999837</v>
      </c>
      <c r="F2268" s="4">
        <f>IF(INDEX(WEOApr2024all!$B$1:$BG$197,MATCH('Figure 2.5'!B2268,WEOApr2024all!$B$1:$B$197,0),MATCH('Figure 2.5'!C2268,WEOApr2024all!$B$1:$BG$1,0))="","",INDEX(WEOApr2024all!$B$1:$BG$197,MATCH('Figure 2.5'!B2268,WEOApr2024all!$B$1:$B$197,0),MATCH('Figure 2.5'!C2268,WEOApr2024all!$B$1:$BG$1,0)))</f>
        <v>-2.516</v>
      </c>
      <c r="G2268" s="1">
        <f t="shared" si="115"/>
        <v>-1.483999999999837</v>
      </c>
      <c r="J2268" t="s">
        <v>21</v>
      </c>
      <c r="K2268" t="s">
        <v>22</v>
      </c>
      <c r="L2268" s="2">
        <v>1996</v>
      </c>
      <c r="M2268" s="1" cm="1">
        <f t="array" ref="M2268">INDEX($E$1:$E$6469,MATCH(1,($A$1:$A$6469=J2268)*($C$1:$C$6469=L2268),0))</f>
        <v>2.7951938048085045</v>
      </c>
      <c r="N2268" s="1" cm="1">
        <f t="array" ref="N2268">INDEX($F$1:$F$6469,MATCH(1,($A$1:$A$6469=J2268)*($C$1:$C$6469=L2268),0))</f>
        <v>1.1970000000000001</v>
      </c>
      <c r="O2268" s="1">
        <f t="shared" si="116"/>
        <v>1.5981938048085045</v>
      </c>
      <c r="R2268" s="1"/>
    </row>
    <row r="2269" spans="1:18">
      <c r="A2269" t="s">
        <v>41</v>
      </c>
      <c r="B2269" t="s">
        <v>42</v>
      </c>
      <c r="C2269" s="2">
        <v>2014</v>
      </c>
      <c r="D2269" s="10">
        <f>Fngdp_rpch!AB2269</f>
        <v>0.6328971286131857</v>
      </c>
      <c r="E2269" s="1">
        <f t="shared" si="114"/>
        <v>0.6328971286131857</v>
      </c>
      <c r="F2269" s="4">
        <f>IF(INDEX(WEOApr2024all!$B$1:$BG$197,MATCH('Figure 2.5'!B2269,WEOApr2024all!$B$1:$B$197,0),MATCH('Figure 2.5'!C2269,WEOApr2024all!$B$1:$BG$1,0))="","",INDEX(WEOApr2024all!$B$1:$BG$197,MATCH('Figure 2.5'!B2269,WEOApr2024all!$B$1:$B$197,0),MATCH('Figure 2.5'!C2269,WEOApr2024all!$B$1:$BG$1,0)))</f>
        <v>0.47599999999999998</v>
      </c>
      <c r="G2269" s="1">
        <f t="shared" si="115"/>
        <v>0.15689712861318572</v>
      </c>
      <c r="J2269" t="s">
        <v>21</v>
      </c>
      <c r="K2269" t="s">
        <v>22</v>
      </c>
      <c r="L2269" s="2">
        <v>1997</v>
      </c>
      <c r="M2269" s="1" cm="1">
        <f t="array" ref="M2269">INDEX($E$1:$E$6469,MATCH(1,($A$1:$A$6469=J2269)*($C$1:$C$6469=L2269),0))</f>
        <v>2.2419477624288087</v>
      </c>
      <c r="N2269" s="1" cm="1">
        <f t="array" ref="N2269">INDEX($F$1:$F$6469,MATCH(1,($A$1:$A$6469=J2269)*($C$1:$C$6469=L2269),0))</f>
        <v>1.83</v>
      </c>
      <c r="O2269" s="1">
        <f t="shared" si="116"/>
        <v>0.41194776242880859</v>
      </c>
      <c r="R2269" s="1"/>
    </row>
    <row r="2270" spans="1:18">
      <c r="A2270" t="s">
        <v>41</v>
      </c>
      <c r="B2270" t="s">
        <v>42</v>
      </c>
      <c r="C2270" s="2">
        <v>2015</v>
      </c>
      <c r="D2270" s="10">
        <f>Fngdp_rpch!AC2270</f>
        <v>2.8701588233628783</v>
      </c>
      <c r="E2270" s="1">
        <f t="shared" si="114"/>
        <v>2.8701588233628783</v>
      </c>
      <c r="F2270" s="4">
        <f>IF(INDEX(WEOApr2024all!$B$1:$BG$197,MATCH('Figure 2.5'!B2270,WEOApr2024all!$B$1:$B$197,0),MATCH('Figure 2.5'!C2270,WEOApr2024all!$B$1:$BG$1,0))="","",INDEX(WEOApr2024all!$B$1:$BG$197,MATCH('Figure 2.5'!B2270,WEOApr2024all!$B$1:$B$197,0),MATCH('Figure 2.5'!C2270,WEOApr2024all!$B$1:$BG$1,0)))</f>
        <v>-0.19600000000000001</v>
      </c>
      <c r="G2270" s="1">
        <f t="shared" si="115"/>
        <v>3.0661588233628785</v>
      </c>
      <c r="J2270" t="s">
        <v>21</v>
      </c>
      <c r="K2270" t="s">
        <v>22</v>
      </c>
      <c r="L2270" s="2">
        <v>1998</v>
      </c>
      <c r="M2270" s="1" cm="1">
        <f t="array" ref="M2270">INDEX($E$1:$E$6469,MATCH(1,($A$1:$A$6469=J2270)*($C$1:$C$6469=L2270),0))</f>
        <v>2.0599972484414142</v>
      </c>
      <c r="N2270" s="1" cm="1">
        <f t="array" ref="N2270">INDEX($F$1:$F$6469,MATCH(1,($A$1:$A$6469=J2270)*($C$1:$C$6469=L2270),0))</f>
        <v>1.8109999999999999</v>
      </c>
      <c r="O2270" s="1">
        <f t="shared" si="116"/>
        <v>0.24899724844141424</v>
      </c>
      <c r="R2270" s="1"/>
    </row>
    <row r="2271" spans="1:18">
      <c r="A2271" t="s">
        <v>41</v>
      </c>
      <c r="B2271" t="s">
        <v>42</v>
      </c>
      <c r="C2271" s="2">
        <v>2016</v>
      </c>
      <c r="D2271" s="10">
        <f>Fngdp_rpch!AD2271</f>
        <v>-1.2967003569350766</v>
      </c>
      <c r="E2271" s="1">
        <f t="shared" si="114"/>
        <v>-1.2967003569350766</v>
      </c>
      <c r="F2271" s="4">
        <f>IF(INDEX(WEOApr2024all!$B$1:$BG$197,MATCH('Figure 2.5'!B2271,WEOApr2024all!$B$1:$B$197,0),MATCH('Figure 2.5'!C2271,WEOApr2024all!$B$1:$BG$1,0))="","",INDEX(WEOApr2024all!$B$1:$BG$197,MATCH('Figure 2.5'!B2271,WEOApr2024all!$B$1:$B$197,0),MATCH('Figure 2.5'!C2271,WEOApr2024all!$B$1:$BG$1,0)))</f>
        <v>-0.48699999999999999</v>
      </c>
      <c r="G2271" s="1">
        <f t="shared" si="115"/>
        <v>-0.80970035693507658</v>
      </c>
      <c r="J2271" t="s">
        <v>21</v>
      </c>
      <c r="K2271" t="s">
        <v>22</v>
      </c>
      <c r="L2271" s="2">
        <v>1999</v>
      </c>
      <c r="M2271" s="1" cm="1">
        <f t="array" ref="M2271">INDEX($E$1:$E$6469,MATCH(1,($A$1:$A$6469=J2271)*($C$1:$C$6469=L2271),0))</f>
        <v>2.4500033942907562</v>
      </c>
      <c r="N2271" s="1" cm="1">
        <f t="array" ref="N2271">INDEX($F$1:$F$6469,MATCH(1,($A$1:$A$6469=J2271)*($C$1:$C$6469=L2271),0))</f>
        <v>1.6259999999999999</v>
      </c>
      <c r="O2271" s="1">
        <f t="shared" si="116"/>
        <v>0.82400339429075631</v>
      </c>
      <c r="R2271" s="1"/>
    </row>
    <row r="2272" spans="1:18">
      <c r="A2272" t="s">
        <v>41</v>
      </c>
      <c r="B2272" t="s">
        <v>42</v>
      </c>
      <c r="C2272" s="2">
        <v>2017</v>
      </c>
      <c r="D2272" s="10">
        <f>Fngdp_rpch!AE2272</f>
        <v>2.7662282296637919</v>
      </c>
      <c r="E2272" s="1">
        <f t="shared" si="114"/>
        <v>2.7662282296637919</v>
      </c>
      <c r="F2272" s="4">
        <f>IF(INDEX(WEOApr2024all!$B$1:$BG$197,MATCH('Figure 2.5'!B2272,WEOApr2024all!$B$1:$B$197,0),MATCH('Figure 2.5'!C2272,WEOApr2024all!$B$1:$BG$1,0))="","",INDEX(WEOApr2024all!$B$1:$BG$197,MATCH('Figure 2.5'!B2272,WEOApr2024all!$B$1:$B$197,0),MATCH('Figure 2.5'!C2272,WEOApr2024all!$B$1:$BG$1,0)))</f>
        <v>1.0920000000000001</v>
      </c>
      <c r="G2272" s="1">
        <f t="shared" si="115"/>
        <v>1.6742282296637918</v>
      </c>
      <c r="J2272" t="s">
        <v>21</v>
      </c>
      <c r="K2272" t="s">
        <v>22</v>
      </c>
      <c r="L2272" s="2">
        <v>2000</v>
      </c>
      <c r="M2272" s="1" cm="1">
        <f t="array" ref="M2272">INDEX($E$1:$E$6469,MATCH(1,($A$1:$A$6469=J2272)*($C$1:$C$6469=L2272),0))</f>
        <v>2.4203160531900192</v>
      </c>
      <c r="N2272" s="1" cm="1">
        <f t="array" ref="N2272">INDEX($F$1:$F$6469,MATCH(1,($A$1:$A$6469=J2272)*($C$1:$C$6469=L2272),0))</f>
        <v>3.7869999999999999</v>
      </c>
      <c r="O2272" s="1">
        <f t="shared" si="116"/>
        <v>-1.3666839468099807</v>
      </c>
      <c r="R2272" s="1"/>
    </row>
    <row r="2273" spans="1:18">
      <c r="A2273" t="s">
        <v>41</v>
      </c>
      <c r="B2273" t="s">
        <v>42</v>
      </c>
      <c r="C2273" s="2">
        <v>2018</v>
      </c>
      <c r="D2273" s="10">
        <f>Fngdp_rpch!AF2273</f>
        <v>2.640192995725843</v>
      </c>
      <c r="E2273" s="1">
        <f t="shared" si="114"/>
        <v>2.640192995725843</v>
      </c>
      <c r="F2273" s="4">
        <f>IF(INDEX(WEOApr2024all!$B$1:$BG$197,MATCH('Figure 2.5'!B2273,WEOApr2024all!$B$1:$B$197,0),MATCH('Figure 2.5'!C2273,WEOApr2024all!$B$1:$BG$1,0))="","",INDEX(WEOApr2024all!$B$1:$BG$197,MATCH('Figure 2.5'!B2273,WEOApr2024all!$B$1:$B$197,0),MATCH('Figure 2.5'!C2273,WEOApr2024all!$B$1:$BG$1,0)))</f>
        <v>1.6679999999999999</v>
      </c>
      <c r="G2273" s="1">
        <f t="shared" si="115"/>
        <v>0.97219299572584306</v>
      </c>
      <c r="J2273" t="s">
        <v>21</v>
      </c>
      <c r="K2273" t="s">
        <v>22</v>
      </c>
      <c r="L2273" s="2">
        <v>2001</v>
      </c>
      <c r="M2273" s="1" cm="1">
        <f t="array" ref="M2273">INDEX($E$1:$E$6469,MATCH(1,($A$1:$A$6469=J2273)*($C$1:$C$6469=L2273),0))</f>
        <v>2.9500000000002524</v>
      </c>
      <c r="N2273" s="1" cm="1">
        <f t="array" ref="N2273">INDEX($F$1:$F$6469,MATCH(1,($A$1:$A$6469=J2273)*($C$1:$C$6469=L2273),0))</f>
        <v>1.9510000000000001</v>
      </c>
      <c r="O2273" s="1">
        <f t="shared" si="116"/>
        <v>0.99900000000025235</v>
      </c>
      <c r="R2273" s="1"/>
    </row>
    <row r="2274" spans="1:18">
      <c r="A2274" t="s">
        <v>41</v>
      </c>
      <c r="B2274" t="s">
        <v>42</v>
      </c>
      <c r="C2274" s="2">
        <v>2019</v>
      </c>
      <c r="D2274" s="10">
        <f>Fngdp_rpch!AG2274</f>
        <v>2.35099921740336</v>
      </c>
      <c r="E2274" s="1">
        <f t="shared" si="114"/>
        <v>2.35099921740336</v>
      </c>
      <c r="F2274" s="4">
        <f>IF(INDEX(WEOApr2024all!$B$1:$BG$197,MATCH('Figure 2.5'!B2274,WEOApr2024all!$B$1:$B$197,0),MATCH('Figure 2.5'!C2274,WEOApr2024all!$B$1:$BG$1,0))="","",INDEX(WEOApr2024all!$B$1:$BG$197,MATCH('Figure 2.5'!B2274,WEOApr2024all!$B$1:$B$197,0),MATCH('Figure 2.5'!C2274,WEOApr2024all!$B$1:$BG$1,0)))</f>
        <v>1.88</v>
      </c>
      <c r="G2274" s="1">
        <f t="shared" si="115"/>
        <v>0.47099921740336015</v>
      </c>
      <c r="J2274" t="s">
        <v>21</v>
      </c>
      <c r="K2274" t="s">
        <v>22</v>
      </c>
      <c r="L2274" s="2">
        <v>2002</v>
      </c>
      <c r="M2274" s="1" cm="1">
        <f t="array" ref="M2274">INDEX($E$1:$E$6469,MATCH(1,($A$1:$A$6469=J2274)*($C$1:$C$6469=L2274),0))</f>
        <v>1.9900000000003359</v>
      </c>
      <c r="N2274" s="1" cm="1">
        <f t="array" ref="N2274">INDEX($F$1:$F$6469,MATCH(1,($A$1:$A$6469=J2274)*($C$1:$C$6469=L2274),0))</f>
        <v>0.254</v>
      </c>
      <c r="O2274" s="1">
        <f t="shared" si="116"/>
        <v>1.7360000000003359</v>
      </c>
      <c r="R2274" s="1"/>
    </row>
    <row r="2275" spans="1:18">
      <c r="A2275" t="s">
        <v>41</v>
      </c>
      <c r="B2275" t="s">
        <v>42</v>
      </c>
      <c r="C2275" s="2">
        <v>2020</v>
      </c>
      <c r="D2275" s="10">
        <f>Fngdp_rpch!AH2275</f>
        <v>2.2199133986719133</v>
      </c>
      <c r="E2275" s="1">
        <f t="shared" si="114"/>
        <v>2.2199133986719133</v>
      </c>
      <c r="F2275" s="4">
        <f>IF(INDEX(WEOApr2024all!$B$1:$BG$197,MATCH('Figure 2.5'!B2275,WEOApr2024all!$B$1:$B$197,0),MATCH('Figure 2.5'!C2275,WEOApr2024all!$B$1:$BG$1,0))="","",INDEX(WEOApr2024all!$B$1:$BG$197,MATCH('Figure 2.5'!B2275,WEOApr2024all!$B$1:$B$197,0),MATCH('Figure 2.5'!C2275,WEOApr2024all!$B$1:$BG$1,0)))</f>
        <v>-9.3160000000000007</v>
      </c>
      <c r="G2275" s="1">
        <f t="shared" si="115"/>
        <v>11.535913398671914</v>
      </c>
      <c r="J2275" t="s">
        <v>21</v>
      </c>
      <c r="K2275" t="s">
        <v>22</v>
      </c>
      <c r="L2275" s="2">
        <v>2003</v>
      </c>
      <c r="M2275" s="1" cm="1">
        <f t="array" ref="M2275">INDEX($E$1:$E$6469,MATCH(1,($A$1:$A$6469=J2275)*($C$1:$C$6469=L2275),0))</f>
        <v>2.2509999999998254</v>
      </c>
      <c r="N2275" s="1" cm="1">
        <f t="array" ref="N2275">INDEX($F$1:$F$6469,MATCH(1,($A$1:$A$6469=J2275)*($C$1:$C$6469=L2275),0))</f>
        <v>0.13900000000000001</v>
      </c>
      <c r="O2275" s="1">
        <f t="shared" si="116"/>
        <v>2.1119999999998251</v>
      </c>
      <c r="R2275" s="1"/>
    </row>
    <row r="2276" spans="1:18">
      <c r="A2276" t="s">
        <v>41</v>
      </c>
      <c r="B2276" t="s">
        <v>42</v>
      </c>
      <c r="C2276" s="2">
        <v>2021</v>
      </c>
      <c r="D2276" s="10">
        <f>Fngdp_rpch!AI2276</f>
        <v>4.1174690967100913</v>
      </c>
      <c r="E2276" s="1">
        <f t="shared" si="114"/>
        <v>4.1174690967100913</v>
      </c>
      <c r="F2276" s="4">
        <f>IF(INDEX(WEOApr2024all!$B$1:$BG$197,MATCH('Figure 2.5'!B2276,WEOApr2024all!$B$1:$B$197,0),MATCH('Figure 2.5'!C2276,WEOApr2024all!$B$1:$BG$1,0))="","",INDEX(WEOApr2024all!$B$1:$BG$197,MATCH('Figure 2.5'!B2276,WEOApr2024all!$B$1:$B$197,0),MATCH('Figure 2.5'!C2276,WEOApr2024all!$B$1:$BG$1,0)))</f>
        <v>8.3800000000000008</v>
      </c>
      <c r="G2276" s="1">
        <f t="shared" si="115"/>
        <v>-4.2625309032899095</v>
      </c>
      <c r="J2276" t="s">
        <v>21</v>
      </c>
      <c r="K2276" t="s">
        <v>22</v>
      </c>
      <c r="L2276" s="2">
        <v>2004</v>
      </c>
      <c r="M2276" s="1" cm="1">
        <f t="array" ref="M2276">INDEX($E$1:$E$6469,MATCH(1,($A$1:$A$6469=J2276)*($C$1:$C$6469=L2276),0))</f>
        <v>1.6599999999999948</v>
      </c>
      <c r="N2276" s="1" cm="1">
        <f t="array" ref="N2276">INDEX($F$1:$F$6469,MATCH(1,($A$1:$A$6469=J2276)*($C$1:$C$6469=L2276),0))</f>
        <v>1.4239999999999999</v>
      </c>
      <c r="O2276" s="1">
        <f t="shared" si="116"/>
        <v>0.23599999999999488</v>
      </c>
      <c r="R2276" s="1"/>
    </row>
    <row r="2277" spans="1:18">
      <c r="A2277" t="s">
        <v>41</v>
      </c>
      <c r="B2277" t="s">
        <v>42</v>
      </c>
      <c r="C2277" s="2">
        <v>2022</v>
      </c>
      <c r="D2277" s="10">
        <f>Fngdp_rpch!AJ2277</f>
        <v>4.6067463808660891</v>
      </c>
      <c r="E2277" s="1">
        <f t="shared" si="114"/>
        <v>4.6067463808660891</v>
      </c>
      <c r="F2277" s="4">
        <f>IF(INDEX(WEOApr2024all!$B$1:$BG$197,MATCH('Figure 2.5'!B2277,WEOApr2024all!$B$1:$B$197,0),MATCH('Figure 2.5'!C2277,WEOApr2024all!$B$1:$BG$1,0))="","",INDEX(WEOApr2024all!$B$1:$BG$197,MATCH('Figure 2.5'!B2277,WEOApr2024all!$B$1:$B$197,0),MATCH('Figure 2.5'!C2277,WEOApr2024all!$B$1:$BG$1,0)))</f>
        <v>5.5570000000000004</v>
      </c>
      <c r="G2277" s="1">
        <f t="shared" si="115"/>
        <v>-0.95025361913391126</v>
      </c>
      <c r="J2277" t="s">
        <v>21</v>
      </c>
      <c r="K2277" t="s">
        <v>22</v>
      </c>
      <c r="L2277" s="2">
        <v>2005</v>
      </c>
      <c r="M2277" s="1" cm="1">
        <f t="array" ref="M2277">INDEX($E$1:$E$6469,MATCH(1,($A$1:$A$6469=J2277)*($C$1:$C$6469=L2277),0))</f>
        <v>1.8999999999999906</v>
      </c>
      <c r="N2277" s="1" cm="1">
        <f t="array" ref="N2277">INDEX($F$1:$F$6469,MATCH(1,($A$1:$A$6469=J2277)*($C$1:$C$6469=L2277),0))</f>
        <v>0.81799999999999995</v>
      </c>
      <c r="O2277" s="1">
        <f t="shared" si="116"/>
        <v>1.0819999999999905</v>
      </c>
      <c r="R2277" s="1"/>
    </row>
    <row r="2278" spans="1:18">
      <c r="A2278" t="s">
        <v>41</v>
      </c>
      <c r="B2278" t="s">
        <v>42</v>
      </c>
      <c r="C2278" s="2">
        <v>2023</v>
      </c>
      <c r="D2278" s="10">
        <f>Fngdp_rpch!AK2278</f>
        <v>1.8114673355011712</v>
      </c>
      <c r="E2278" s="1">
        <f t="shared" si="114"/>
        <v>1.8114673355011712</v>
      </c>
      <c r="F2278" s="4" t="str">
        <f>IF(INDEX(WEOApr2024all!$B$1:$BG$197,MATCH('Figure 2.5'!B2278,WEOApr2024all!$B$1:$B$197,0),MATCH('Figure 2.5'!C2278,WEOApr2024all!$B$1:$BG$1,0))="","",INDEX(WEOApr2024all!$B$1:$BG$197,MATCH('Figure 2.5'!B2278,WEOApr2024all!$B$1:$B$197,0),MATCH('Figure 2.5'!C2278,WEOApr2024all!$B$1:$BG$1,0)))</f>
        <v/>
      </c>
      <c r="G2278" s="1" t="str">
        <f t="shared" si="115"/>
        <v/>
      </c>
      <c r="J2278" t="s">
        <v>21</v>
      </c>
      <c r="K2278" t="s">
        <v>22</v>
      </c>
      <c r="L2278" s="2">
        <v>2006</v>
      </c>
      <c r="M2278" s="1" cm="1">
        <f t="array" ref="M2278">INDEX($E$1:$E$6469,MATCH(1,($A$1:$A$6469=J2278)*($C$1:$C$6469=L2278),0))</f>
        <v>1.4365169717304838</v>
      </c>
      <c r="N2278" s="1" cm="1">
        <f t="array" ref="N2278">INDEX($F$1:$F$6469,MATCH(1,($A$1:$A$6469=J2278)*($C$1:$C$6469=L2278),0))</f>
        <v>1.7909999999999999</v>
      </c>
      <c r="O2278" s="1">
        <f t="shared" si="116"/>
        <v>-0.35448302826951616</v>
      </c>
      <c r="R2278" s="1"/>
    </row>
    <row r="2279" spans="1:18">
      <c r="A2279" t="s">
        <v>109</v>
      </c>
      <c r="B2279" t="s">
        <v>110</v>
      </c>
      <c r="C2279" s="2">
        <v>1991</v>
      </c>
      <c r="D2279" s="10">
        <f>Fngdp_rpch!E2279</f>
        <v>3.6880110961098556</v>
      </c>
      <c r="E2279" s="1">
        <f t="shared" si="114"/>
        <v>3.6880110961098556</v>
      </c>
      <c r="F2279" s="4">
        <f>IF(INDEX(WEOApr2024all!$B$1:$BG$197,MATCH('Figure 2.5'!B2279,WEOApr2024all!$B$1:$B$197,0),MATCH('Figure 2.5'!C2279,WEOApr2024all!$B$1:$BG$1,0))="","",INDEX(WEOApr2024all!$B$1:$BG$197,MATCH('Figure 2.5'!B2279,WEOApr2024all!$B$1:$B$197,0),MATCH('Figure 2.5'!C2279,WEOApr2024all!$B$1:$BG$1,0)))</f>
        <v>1.423</v>
      </c>
      <c r="G2279" s="1">
        <f t="shared" si="115"/>
        <v>2.2650110961098555</v>
      </c>
      <c r="J2279" t="s">
        <v>21</v>
      </c>
      <c r="K2279" t="s">
        <v>22</v>
      </c>
      <c r="L2279" s="2">
        <v>2007</v>
      </c>
      <c r="M2279" s="1" cm="1">
        <f t="array" ref="M2279">INDEX($E$1:$E$6469,MATCH(1,($A$1:$A$6469=J2279)*($C$1:$C$6469=L2279),0))</f>
        <v>1.3400000000003187</v>
      </c>
      <c r="N2279" s="1" cm="1">
        <f t="array" ref="N2279">INDEX($F$1:$F$6469,MATCH(1,($A$1:$A$6469=J2279)*($C$1:$C$6469=L2279),0))</f>
        <v>1.4870000000000001</v>
      </c>
      <c r="O2279" s="1">
        <f t="shared" si="116"/>
        <v>-0.14699999999968139</v>
      </c>
      <c r="R2279" s="1"/>
    </row>
    <row r="2280" spans="1:18">
      <c r="A2280" t="s">
        <v>109</v>
      </c>
      <c r="B2280" t="s">
        <v>110</v>
      </c>
      <c r="C2280" s="2">
        <v>1992</v>
      </c>
      <c r="D2280" s="10">
        <f>Fngdp_rpch!F2280</f>
        <v>5.2899674952543219</v>
      </c>
      <c r="E2280" s="1">
        <f t="shared" si="114"/>
        <v>5.2899674952543219</v>
      </c>
      <c r="F2280" s="4">
        <f>IF(INDEX(WEOApr2024all!$B$1:$BG$197,MATCH('Figure 2.5'!B2280,WEOApr2024all!$B$1:$B$197,0),MATCH('Figure 2.5'!C2280,WEOApr2024all!$B$1:$BG$1,0))="","",INDEX(WEOApr2024all!$B$1:$BG$197,MATCH('Figure 2.5'!B2280,WEOApr2024all!$B$1:$B$197,0),MATCH('Figure 2.5'!C2280,WEOApr2024all!$B$1:$BG$1,0)))</f>
        <v>-0.81299999999999994</v>
      </c>
      <c r="G2280" s="1">
        <f t="shared" si="115"/>
        <v>6.1029674952543216</v>
      </c>
      <c r="J2280" t="s">
        <v>21</v>
      </c>
      <c r="K2280" t="s">
        <v>22</v>
      </c>
      <c r="L2280" s="2">
        <v>2008</v>
      </c>
      <c r="M2280" s="1" cm="1">
        <f t="array" ref="M2280">INDEX($E$1:$E$6469,MATCH(1,($A$1:$A$6469=J2280)*($C$1:$C$6469=L2280),0))</f>
        <v>1.339999999999697</v>
      </c>
      <c r="N2280" s="1" cm="1">
        <f t="array" ref="N2280">INDEX($F$1:$F$6469,MATCH(1,($A$1:$A$6469=J2280)*($C$1:$C$6469=L2280),0))</f>
        <v>-0.96199999999999997</v>
      </c>
      <c r="O2280" s="1">
        <f t="shared" si="116"/>
        <v>2.3019999999996967</v>
      </c>
      <c r="R2280" s="1"/>
    </row>
    <row r="2281" spans="1:18">
      <c r="A2281" t="s">
        <v>109</v>
      </c>
      <c r="B2281" t="s">
        <v>110</v>
      </c>
      <c r="C2281" s="2">
        <v>1993</v>
      </c>
      <c r="D2281" s="10">
        <f>Fngdp_rpch!G2281</f>
        <v>5.2418235802915492</v>
      </c>
      <c r="E2281" s="1">
        <f t="shared" si="114"/>
        <v>5.2418235802915492</v>
      </c>
      <c r="F2281" s="4">
        <f>IF(INDEX(WEOApr2024all!$B$1:$BG$197,MATCH('Figure 2.5'!B2281,WEOApr2024all!$B$1:$B$197,0),MATCH('Figure 2.5'!C2281,WEOApr2024all!$B$1:$BG$1,0))="","",INDEX(WEOApr2024all!$B$1:$BG$197,MATCH('Figure 2.5'!B2281,WEOApr2024all!$B$1:$B$197,0),MATCH('Figure 2.5'!C2281,WEOApr2024all!$B$1:$BG$1,0)))</f>
        <v>-1.956</v>
      </c>
      <c r="G2281" s="1">
        <f t="shared" si="115"/>
        <v>7.1978235802915496</v>
      </c>
      <c r="J2281" t="s">
        <v>21</v>
      </c>
      <c r="K2281" t="s">
        <v>22</v>
      </c>
      <c r="L2281" s="2">
        <v>2009</v>
      </c>
      <c r="M2281" s="1" cm="1">
        <f t="array" ref="M2281">INDEX($E$1:$E$6469,MATCH(1,($A$1:$A$6469=J2281)*($C$1:$C$6469=L2281),0))</f>
        <v>-0.24000000000000687</v>
      </c>
      <c r="N2281" s="1" cm="1">
        <f t="array" ref="N2281">INDEX($F$1:$F$6469,MATCH(1,($A$1:$A$6469=J2281)*($C$1:$C$6469=L2281),0))</f>
        <v>-5.2809999999999997</v>
      </c>
      <c r="O2281" s="1">
        <f t="shared" si="116"/>
        <v>5.0409999999999933</v>
      </c>
      <c r="R2281" s="1"/>
    </row>
    <row r="2282" spans="1:18">
      <c r="A2282" t="s">
        <v>109</v>
      </c>
      <c r="B2282" t="s">
        <v>110</v>
      </c>
      <c r="C2282" s="2">
        <v>1994</v>
      </c>
      <c r="D2282" s="10">
        <f>Fngdp_rpch!H2282</f>
        <v>5.2999974391327198</v>
      </c>
      <c r="E2282" s="1">
        <f t="shared" si="114"/>
        <v>5.2999974391327198</v>
      </c>
      <c r="F2282" s="4">
        <f>IF(INDEX(WEOApr2024all!$B$1:$BG$197,MATCH('Figure 2.5'!B2282,WEOApr2024all!$B$1:$B$197,0),MATCH('Figure 2.5'!C2282,WEOApr2024all!$B$1:$BG$1,0))="","",INDEX(WEOApr2024all!$B$1:$BG$197,MATCH('Figure 2.5'!B2282,WEOApr2024all!$B$1:$B$197,0),MATCH('Figure 2.5'!C2282,WEOApr2024all!$B$1:$BG$1,0)))</f>
        <v>1.8380000000000001</v>
      </c>
      <c r="G2282" s="1">
        <f t="shared" si="115"/>
        <v>3.4619974391327197</v>
      </c>
      <c r="J2282" t="s">
        <v>21</v>
      </c>
      <c r="K2282" t="s">
        <v>22</v>
      </c>
      <c r="L2282" s="2">
        <v>2010</v>
      </c>
      <c r="M2282" s="1" cm="1">
        <f t="array" ref="M2282">INDEX($E$1:$E$6469,MATCH(1,($A$1:$A$6469=J2282)*($C$1:$C$6469=L2282),0))</f>
        <v>0.24043137939078196</v>
      </c>
      <c r="N2282" s="1" cm="1">
        <f t="array" ref="N2282">INDEX($F$1:$F$6469,MATCH(1,($A$1:$A$6469=J2282)*($C$1:$C$6469=L2282),0))</f>
        <v>1.7130000000000001</v>
      </c>
      <c r="O2282" s="1">
        <f t="shared" si="116"/>
        <v>-1.4725686206092181</v>
      </c>
      <c r="R2282" s="1"/>
    </row>
    <row r="2283" spans="1:18">
      <c r="A2283" t="s">
        <v>109</v>
      </c>
      <c r="B2283" t="s">
        <v>110</v>
      </c>
      <c r="C2283" s="2">
        <v>1995</v>
      </c>
      <c r="D2283" s="10">
        <f>Fngdp_rpch!I2283</f>
        <v>2.3658535769834677</v>
      </c>
      <c r="E2283" s="1">
        <f t="shared" si="114"/>
        <v>2.3658535769834677</v>
      </c>
      <c r="F2283" s="4">
        <f>IF(INDEX(WEOApr2024all!$B$1:$BG$197,MATCH('Figure 2.5'!B2283,WEOApr2024all!$B$1:$B$197,0),MATCH('Figure 2.5'!C2283,WEOApr2024all!$B$1:$BG$1,0))="","",INDEX(WEOApr2024all!$B$1:$BG$197,MATCH('Figure 2.5'!B2283,WEOApr2024all!$B$1:$B$197,0),MATCH('Figure 2.5'!C2283,WEOApr2024all!$B$1:$BG$1,0)))</f>
        <v>2.1960000000000002</v>
      </c>
      <c r="G2283" s="1">
        <f t="shared" si="115"/>
        <v>0.16985357698346748</v>
      </c>
      <c r="J2283" t="s">
        <v>21</v>
      </c>
      <c r="K2283" t="s">
        <v>22</v>
      </c>
      <c r="L2283" s="2">
        <v>2011</v>
      </c>
      <c r="M2283" s="1" cm="1">
        <f t="array" ref="M2283">INDEX($E$1:$E$6469,MATCH(1,($A$1:$A$6469=J2283)*($C$1:$C$6469=L2283),0))</f>
        <v>1.0008252237668547</v>
      </c>
      <c r="N2283" s="1" cm="1">
        <f t="array" ref="N2283">INDEX($F$1:$F$6469,MATCH(1,($A$1:$A$6469=J2283)*($C$1:$C$6469=L2283),0))</f>
        <v>0.70699999999999996</v>
      </c>
      <c r="O2283" s="1">
        <f t="shared" si="116"/>
        <v>0.29382522376685472</v>
      </c>
      <c r="R2283" s="1"/>
    </row>
    <row r="2284" spans="1:18">
      <c r="A2284" t="s">
        <v>109</v>
      </c>
      <c r="B2284" t="s">
        <v>110</v>
      </c>
      <c r="C2284" s="2">
        <v>1996</v>
      </c>
      <c r="D2284" s="10">
        <f>Fngdp_rpch!J2284</f>
        <v>3.3801018771755453</v>
      </c>
      <c r="E2284" s="1">
        <f t="shared" si="114"/>
        <v>3.3801018771755453</v>
      </c>
      <c r="F2284" s="4">
        <f>IF(INDEX(WEOApr2024all!$B$1:$BG$197,MATCH('Figure 2.5'!B2284,WEOApr2024all!$B$1:$B$197,0),MATCH('Figure 2.5'!C2284,WEOApr2024all!$B$1:$BG$1,0))="","",INDEX(WEOApr2024all!$B$1:$BG$197,MATCH('Figure 2.5'!B2284,WEOApr2024all!$B$1:$B$197,0),MATCH('Figure 2.5'!C2284,WEOApr2024all!$B$1:$BG$1,0)))</f>
        <v>4.3860000000000001</v>
      </c>
      <c r="G2284" s="1">
        <f t="shared" si="115"/>
        <v>-1.0058981228244548</v>
      </c>
      <c r="J2284" t="s">
        <v>21</v>
      </c>
      <c r="K2284" t="s">
        <v>22</v>
      </c>
      <c r="L2284" s="2">
        <v>2012</v>
      </c>
      <c r="M2284" s="1" cm="1">
        <f t="array" ref="M2284">INDEX($E$1:$E$6469,MATCH(1,($A$1:$A$6469=J2284)*($C$1:$C$6469=L2284),0))</f>
        <v>0.32293280927058188</v>
      </c>
      <c r="N2284" s="1" cm="1">
        <f t="array" ref="N2284">INDEX($F$1:$F$6469,MATCH(1,($A$1:$A$6469=J2284)*($C$1:$C$6469=L2284),0))</f>
        <v>-2.9809999999999999</v>
      </c>
      <c r="O2284" s="1">
        <f t="shared" si="116"/>
        <v>3.3039328092705817</v>
      </c>
      <c r="R2284" s="1"/>
    </row>
    <row r="2285" spans="1:18">
      <c r="A2285" t="s">
        <v>109</v>
      </c>
      <c r="B2285" t="s">
        <v>110</v>
      </c>
      <c r="C2285" s="2">
        <v>1997</v>
      </c>
      <c r="D2285" s="10">
        <f>Fngdp_rpch!K2285</f>
        <v>2.6680981340180931</v>
      </c>
      <c r="E2285" s="1">
        <f t="shared" si="114"/>
        <v>2.6680981340180931</v>
      </c>
      <c r="F2285" s="4">
        <f>IF(INDEX(WEOApr2024all!$B$1:$BG$197,MATCH('Figure 2.5'!B2285,WEOApr2024all!$B$1:$B$197,0),MATCH('Figure 2.5'!C2285,WEOApr2024all!$B$1:$BG$1,0))="","",INDEX(WEOApr2024all!$B$1:$BG$197,MATCH('Figure 2.5'!B2285,WEOApr2024all!$B$1:$B$197,0),MATCH('Figure 2.5'!C2285,WEOApr2024all!$B$1:$BG$1,0)))</f>
        <v>4.9160000000000004</v>
      </c>
      <c r="G2285" s="1">
        <f t="shared" si="115"/>
        <v>-2.2479018659819072</v>
      </c>
      <c r="J2285" t="s">
        <v>21</v>
      </c>
      <c r="K2285" t="s">
        <v>22</v>
      </c>
      <c r="L2285" s="2">
        <v>2013</v>
      </c>
      <c r="M2285" s="1" cm="1">
        <f t="array" ref="M2285">INDEX($E$1:$E$6469,MATCH(1,($A$1:$A$6469=J2285)*($C$1:$C$6469=L2285),0))</f>
        <v>-0.73041283208434837</v>
      </c>
      <c r="N2285" s="1" cm="1">
        <f t="array" ref="N2285">INDEX($F$1:$F$6469,MATCH(1,($A$1:$A$6469=J2285)*($C$1:$C$6469=L2285),0))</f>
        <v>-1.841</v>
      </c>
      <c r="O2285" s="1">
        <f t="shared" si="116"/>
        <v>1.1105871679156516</v>
      </c>
      <c r="R2285" s="1"/>
    </row>
    <row r="2286" spans="1:18">
      <c r="A2286" t="s">
        <v>109</v>
      </c>
      <c r="B2286" t="s">
        <v>110</v>
      </c>
      <c r="C2286" s="2">
        <v>1998</v>
      </c>
      <c r="D2286" s="10">
        <f>Fngdp_rpch!L2286</f>
        <v>3.3047907791807773</v>
      </c>
      <c r="E2286" s="1">
        <f t="shared" si="114"/>
        <v>3.3047907791807773</v>
      </c>
      <c r="F2286" s="4">
        <f>IF(INDEX(WEOApr2024all!$B$1:$BG$197,MATCH('Figure 2.5'!B2286,WEOApr2024all!$B$1:$B$197,0),MATCH('Figure 2.5'!C2286,WEOApr2024all!$B$1:$BG$1,0))="","",INDEX(WEOApr2024all!$B$1:$BG$197,MATCH('Figure 2.5'!B2286,WEOApr2024all!$B$1:$B$197,0),MATCH('Figure 2.5'!C2286,WEOApr2024all!$B$1:$BG$1,0)))</f>
        <v>11.808</v>
      </c>
      <c r="G2286" s="1">
        <f t="shared" si="115"/>
        <v>-8.5032092208192225</v>
      </c>
      <c r="J2286" t="s">
        <v>21</v>
      </c>
      <c r="K2286" t="s">
        <v>22</v>
      </c>
      <c r="L2286" s="2">
        <v>2014</v>
      </c>
      <c r="M2286" s="1" cm="1">
        <f t="array" ref="M2286">INDEX($E$1:$E$6469,MATCH(1,($A$1:$A$6469=J2286)*($C$1:$C$6469=L2286),0))</f>
        <v>0.71199512112152252</v>
      </c>
      <c r="N2286" s="1" cm="1">
        <f t="array" ref="N2286">INDEX($F$1:$F$6469,MATCH(1,($A$1:$A$6469=J2286)*($C$1:$C$6469=L2286),0))</f>
        <v>-5.0000000000000001E-3</v>
      </c>
      <c r="O2286" s="1">
        <f t="shared" si="116"/>
        <v>0.71699512112152253</v>
      </c>
      <c r="R2286" s="1"/>
    </row>
    <row r="2287" spans="1:18">
      <c r="A2287" t="s">
        <v>109</v>
      </c>
      <c r="B2287" t="s">
        <v>110</v>
      </c>
      <c r="C2287" s="2">
        <v>1999</v>
      </c>
      <c r="D2287" s="10">
        <f>Fngdp_rpch!M2287</f>
        <v>3.6000037150480058</v>
      </c>
      <c r="E2287" s="1">
        <f t="shared" si="114"/>
        <v>3.6000037150480058</v>
      </c>
      <c r="F2287" s="4">
        <f>IF(INDEX(WEOApr2024all!$B$1:$BG$197,MATCH('Figure 2.5'!B2287,WEOApr2024all!$B$1:$B$197,0),MATCH('Figure 2.5'!C2287,WEOApr2024all!$B$1:$BG$1,0))="","",INDEX(WEOApr2024all!$B$1:$BG$197,MATCH('Figure 2.5'!B2287,WEOApr2024all!$B$1:$B$197,0),MATCH('Figure 2.5'!C2287,WEOApr2024all!$B$1:$BG$1,0)))</f>
        <v>6.9809999999999999</v>
      </c>
      <c r="G2287" s="1">
        <f t="shared" si="115"/>
        <v>-3.3809962849519941</v>
      </c>
      <c r="J2287" t="s">
        <v>21</v>
      </c>
      <c r="K2287" t="s">
        <v>22</v>
      </c>
      <c r="L2287" s="2">
        <v>2015</v>
      </c>
      <c r="M2287" s="1" cm="1">
        <f t="array" ref="M2287">INDEX($E$1:$E$6469,MATCH(1,($A$1:$A$6469=J2287)*($C$1:$C$6469=L2287),0))</f>
        <v>0.84999000000005598</v>
      </c>
      <c r="N2287" s="1" cm="1">
        <f t="array" ref="N2287">INDEX($F$1:$F$6469,MATCH(1,($A$1:$A$6469=J2287)*($C$1:$C$6469=L2287),0))</f>
        <v>0.77800000000000002</v>
      </c>
      <c r="O2287" s="1">
        <f t="shared" si="116"/>
        <v>7.1990000000055954E-2</v>
      </c>
      <c r="R2287" s="1"/>
    </row>
    <row r="2288" spans="1:18">
      <c r="A2288" t="s">
        <v>109</v>
      </c>
      <c r="B2288" t="s">
        <v>110</v>
      </c>
      <c r="C2288" s="2">
        <v>2000</v>
      </c>
      <c r="D2288" s="10">
        <f>Fngdp_rpch!N2288</f>
        <v>3.8000019345274971</v>
      </c>
      <c r="E2288" s="1">
        <f t="shared" si="114"/>
        <v>3.8000019345274971</v>
      </c>
      <c r="F2288" s="4">
        <f>IF(INDEX(WEOApr2024all!$B$1:$BG$197,MATCH('Figure 2.5'!B2288,WEOApr2024all!$B$1:$B$197,0),MATCH('Figure 2.5'!C2288,WEOApr2024all!$B$1:$BG$1,0))="","",INDEX(WEOApr2024all!$B$1:$BG$197,MATCH('Figure 2.5'!B2288,WEOApr2024all!$B$1:$B$197,0),MATCH('Figure 2.5'!C2288,WEOApr2024all!$B$1:$BG$1,0)))</f>
        <v>5.0629999999999997</v>
      </c>
      <c r="G2288" s="1">
        <f t="shared" si="115"/>
        <v>-1.2629980654725026</v>
      </c>
      <c r="J2288" t="s">
        <v>21</v>
      </c>
      <c r="K2288" t="s">
        <v>22</v>
      </c>
      <c r="L2288" s="2">
        <v>2016</v>
      </c>
      <c r="M2288" s="1" cm="1">
        <f t="array" ref="M2288">INDEX($E$1:$E$6469,MATCH(1,($A$1:$A$6469=J2288)*($C$1:$C$6469=L2288),0))</f>
        <v>1.2825293047053377</v>
      </c>
      <c r="N2288" s="1" cm="1">
        <f t="array" ref="N2288">INDEX($F$1:$F$6469,MATCH(1,($A$1:$A$6469=J2288)*($C$1:$C$6469=L2288),0))</f>
        <v>1.2929999999999999</v>
      </c>
      <c r="O2288" s="1">
        <f t="shared" si="116"/>
        <v>-1.0470695294662269E-2</v>
      </c>
      <c r="R2288" s="1"/>
    </row>
    <row r="2289" spans="1:18">
      <c r="A2289" t="s">
        <v>109</v>
      </c>
      <c r="B2289" t="s">
        <v>110</v>
      </c>
      <c r="C2289" s="2">
        <v>2001</v>
      </c>
      <c r="D2289" s="10">
        <f>Fngdp_rpch!O2289</f>
        <v>5.4999999999999272</v>
      </c>
      <c r="E2289" s="1">
        <f t="shared" si="114"/>
        <v>5.4999999999999272</v>
      </c>
      <c r="F2289" s="4">
        <f>IF(INDEX(WEOApr2024all!$B$1:$BG$197,MATCH('Figure 2.5'!B2289,WEOApr2024all!$B$1:$B$197,0),MATCH('Figure 2.5'!C2289,WEOApr2024all!$B$1:$BG$1,0))="","",INDEX(WEOApr2024all!$B$1:$BG$197,MATCH('Figure 2.5'!B2289,WEOApr2024all!$B$1:$B$197,0),MATCH('Figure 2.5'!C2289,WEOApr2024all!$B$1:$BG$1,0)))</f>
        <v>-2.024</v>
      </c>
      <c r="G2289" s="1">
        <f t="shared" si="115"/>
        <v>7.5239999999999272</v>
      </c>
      <c r="J2289" t="s">
        <v>21</v>
      </c>
      <c r="K2289" t="s">
        <v>22</v>
      </c>
      <c r="L2289" s="2">
        <v>2017</v>
      </c>
      <c r="M2289" s="1" cm="1">
        <f t="array" ref="M2289">INDEX($E$1:$E$6469,MATCH(1,($A$1:$A$6469=J2289)*($C$1:$C$6469=L2289),0))</f>
        <v>0.9409225946091393</v>
      </c>
      <c r="N2289" s="1" cm="1">
        <f t="array" ref="N2289">INDEX($F$1:$F$6469,MATCH(1,($A$1:$A$6469=J2289)*($C$1:$C$6469=L2289),0))</f>
        <v>1.6679999999999999</v>
      </c>
      <c r="O2289" s="1">
        <f t="shared" si="116"/>
        <v>-0.72707740539086063</v>
      </c>
      <c r="R2289" s="1"/>
    </row>
    <row r="2290" spans="1:18">
      <c r="A2290" t="s">
        <v>109</v>
      </c>
      <c r="B2290" t="s">
        <v>110</v>
      </c>
      <c r="C2290" s="2">
        <v>2002</v>
      </c>
      <c r="D2290" s="10">
        <f>Fngdp_rpch!P2290</f>
        <v>4.9997579019014582</v>
      </c>
      <c r="E2290" s="1">
        <f t="shared" si="114"/>
        <v>4.9997579019014582</v>
      </c>
      <c r="F2290" s="4">
        <f>IF(INDEX(WEOApr2024all!$B$1:$BG$197,MATCH('Figure 2.5'!B2290,WEOApr2024all!$B$1:$B$197,0),MATCH('Figure 2.5'!C2290,WEOApr2024all!$B$1:$BG$1,0))="","",INDEX(WEOApr2024all!$B$1:$BG$197,MATCH('Figure 2.5'!B2290,WEOApr2024all!$B$1:$B$197,0),MATCH('Figure 2.5'!C2290,WEOApr2024all!$B$1:$BG$1,0)))</f>
        <v>3.4380000000000002</v>
      </c>
      <c r="G2290" s="1">
        <f t="shared" si="115"/>
        <v>1.561757901901458</v>
      </c>
      <c r="J2290" t="s">
        <v>21</v>
      </c>
      <c r="K2290" t="s">
        <v>22</v>
      </c>
      <c r="L2290" s="2">
        <v>2018</v>
      </c>
      <c r="M2290" s="1" cm="1">
        <f t="array" ref="M2290">INDEX($E$1:$E$6469,MATCH(1,($A$1:$A$6469=J2290)*($C$1:$C$6469=L2290),0))</f>
        <v>1.1245810705568626</v>
      </c>
      <c r="N2290" s="1" cm="1">
        <f t="array" ref="N2290">INDEX($F$1:$F$6469,MATCH(1,($A$1:$A$6469=J2290)*($C$1:$C$6469=L2290),0))</f>
        <v>0.92600000000000005</v>
      </c>
      <c r="O2290" s="1">
        <f t="shared" si="116"/>
        <v>0.19858107055686258</v>
      </c>
      <c r="R2290" s="1"/>
    </row>
    <row r="2291" spans="1:18">
      <c r="A2291" t="s">
        <v>109</v>
      </c>
      <c r="B2291" t="s">
        <v>110</v>
      </c>
      <c r="C2291" s="2">
        <v>2003</v>
      </c>
      <c r="D2291" s="10">
        <f>Fngdp_rpch!Q2291</f>
        <v>4.9993442537004107</v>
      </c>
      <c r="E2291" s="1">
        <f t="shared" si="114"/>
        <v>4.9993442537004107</v>
      </c>
      <c r="F2291" s="4">
        <f>IF(INDEX(WEOApr2024all!$B$1:$BG$197,MATCH('Figure 2.5'!B2291,WEOApr2024all!$B$1:$B$197,0),MATCH('Figure 2.5'!C2291,WEOApr2024all!$B$1:$BG$1,0))="","",INDEX(WEOApr2024all!$B$1:$BG$197,MATCH('Figure 2.5'!B2291,WEOApr2024all!$B$1:$B$197,0),MATCH('Figure 2.5'!C2291,WEOApr2024all!$B$1:$BG$1,0)))</f>
        <v>9.4640000000000004</v>
      </c>
      <c r="G2291" s="1">
        <f t="shared" si="115"/>
        <v>-4.4646557462995897</v>
      </c>
      <c r="J2291" t="s">
        <v>21</v>
      </c>
      <c r="K2291" t="s">
        <v>22</v>
      </c>
      <c r="L2291" s="2">
        <v>2019</v>
      </c>
      <c r="M2291" s="1" cm="1">
        <f t="array" ref="M2291">INDEX($E$1:$E$6469,MATCH(1,($A$1:$A$6469=J2291)*($C$1:$C$6469=L2291),0))</f>
        <v>1.0258691402422082</v>
      </c>
      <c r="N2291" s="1" cm="1">
        <f t="array" ref="N2291">INDEX($F$1:$F$6469,MATCH(1,($A$1:$A$6469=J2291)*($C$1:$C$6469=L2291),0))</f>
        <v>0.48299999999999998</v>
      </c>
      <c r="O2291" s="1">
        <f t="shared" si="116"/>
        <v>0.54286914024220823</v>
      </c>
      <c r="R2291" s="1"/>
    </row>
    <row r="2292" spans="1:18">
      <c r="A2292" t="s">
        <v>109</v>
      </c>
      <c r="B2292" t="s">
        <v>110</v>
      </c>
      <c r="C2292" s="2">
        <v>2004</v>
      </c>
      <c r="D2292" s="10">
        <f>Fngdp_rpch!R2292</f>
        <v>4.4977752073382282</v>
      </c>
      <c r="E2292" s="1">
        <f t="shared" si="114"/>
        <v>4.4977752073382282</v>
      </c>
      <c r="F2292" s="4">
        <f>IF(INDEX(WEOApr2024all!$B$1:$BG$197,MATCH('Figure 2.5'!B2292,WEOApr2024all!$B$1:$B$197,0),MATCH('Figure 2.5'!C2292,WEOApr2024all!$B$1:$BG$1,0))="","",INDEX(WEOApr2024all!$B$1:$BG$197,MATCH('Figure 2.5'!B2292,WEOApr2024all!$B$1:$B$197,0),MATCH('Figure 2.5'!C2292,WEOApr2024all!$B$1:$BG$1,0)))</f>
        <v>-0.64700000000000002</v>
      </c>
      <c r="G2292" s="1">
        <f t="shared" si="115"/>
        <v>5.1447752073382285</v>
      </c>
      <c r="J2292" t="s">
        <v>21</v>
      </c>
      <c r="K2292" t="s">
        <v>22</v>
      </c>
      <c r="L2292" s="2">
        <v>2020</v>
      </c>
      <c r="M2292" s="1" cm="1">
        <f t="array" ref="M2292">INDEX($E$1:$E$6469,MATCH(1,($A$1:$A$6469=J2292)*($C$1:$C$6469=L2292),0))</f>
        <v>0.53683429393300841</v>
      </c>
      <c r="N2292" s="1" cm="1">
        <f t="array" ref="N2292">INDEX($F$1:$F$6469,MATCH(1,($A$1:$A$6469=J2292)*($C$1:$C$6469=L2292),0))</f>
        <v>-8.9740000000000002</v>
      </c>
      <c r="O2292" s="1">
        <f t="shared" si="116"/>
        <v>9.5108342939330086</v>
      </c>
      <c r="R2292" s="1"/>
    </row>
    <row r="2293" spans="1:18">
      <c r="A2293" t="s">
        <v>109</v>
      </c>
      <c r="B2293" t="s">
        <v>110</v>
      </c>
      <c r="C2293" s="2">
        <v>2005</v>
      </c>
      <c r="D2293" s="10">
        <f>Fngdp_rpch!S2293</f>
        <v>4.5534039533941639</v>
      </c>
      <c r="E2293" s="1">
        <f t="shared" si="114"/>
        <v>4.5534039533941639</v>
      </c>
      <c r="F2293" s="4">
        <f>IF(INDEX(WEOApr2024all!$B$1:$BG$197,MATCH('Figure 2.5'!B2293,WEOApr2024all!$B$1:$B$197,0),MATCH('Figure 2.5'!C2293,WEOApr2024all!$B$1:$BG$1,0))="","",INDEX(WEOApr2024all!$B$1:$BG$197,MATCH('Figure 2.5'!B2293,WEOApr2024all!$B$1:$B$197,0),MATCH('Figure 2.5'!C2293,WEOApr2024all!$B$1:$BG$1,0)))</f>
        <v>13.273</v>
      </c>
      <c r="G2293" s="1">
        <f t="shared" si="115"/>
        <v>-8.7195960466058366</v>
      </c>
      <c r="J2293" t="s">
        <v>21</v>
      </c>
      <c r="K2293" t="s">
        <v>22</v>
      </c>
      <c r="L2293" s="2">
        <v>2021</v>
      </c>
      <c r="M2293" s="1" cm="1">
        <f t="array" ref="M2293">INDEX($E$1:$E$6469,MATCH(1,($A$1:$A$6469=J2293)*($C$1:$C$6469=L2293),0))</f>
        <v>5.2400940007944596</v>
      </c>
      <c r="N2293" s="1" cm="1">
        <f t="array" ref="N2293">INDEX($F$1:$F$6469,MATCH(1,($A$1:$A$6469=J2293)*($C$1:$C$6469=L2293),0))</f>
        <v>8.31</v>
      </c>
      <c r="O2293" s="1">
        <f t="shared" si="116"/>
        <v>-3.0699059992055409</v>
      </c>
      <c r="R2293" s="1"/>
    </row>
    <row r="2294" spans="1:18">
      <c r="A2294" t="s">
        <v>109</v>
      </c>
      <c r="B2294" t="s">
        <v>110</v>
      </c>
      <c r="C2294" s="2">
        <v>2006</v>
      </c>
      <c r="D2294" s="10">
        <f>Fngdp_rpch!T2294</f>
        <v>6.9958084153635802</v>
      </c>
      <c r="E2294" s="1">
        <f t="shared" si="114"/>
        <v>6.9958084153635802</v>
      </c>
      <c r="F2294" s="4">
        <f>IF(INDEX(WEOApr2024all!$B$1:$BG$197,MATCH('Figure 2.5'!B2294,WEOApr2024all!$B$1:$B$197,0),MATCH('Figure 2.5'!C2294,WEOApr2024all!$B$1:$BG$1,0))="","",INDEX(WEOApr2024all!$B$1:$BG$197,MATCH('Figure 2.5'!B2294,WEOApr2024all!$B$1:$B$197,0),MATCH('Figure 2.5'!C2294,WEOApr2024all!$B$1:$BG$1,0)))</f>
        <v>-3.9929999999999999</v>
      </c>
      <c r="G2294" s="1">
        <f t="shared" si="115"/>
        <v>10.988808415363581</v>
      </c>
      <c r="J2294" t="s">
        <v>21</v>
      </c>
      <c r="K2294" t="s">
        <v>22</v>
      </c>
      <c r="L2294" s="2">
        <v>2022</v>
      </c>
      <c r="M2294" s="1" cm="1">
        <f t="array" ref="M2294">INDEX($E$1:$E$6469,MATCH(1,($A$1:$A$6469=J2294)*($C$1:$C$6469=L2294),0))</f>
        <v>4.2333431798171173</v>
      </c>
      <c r="N2294" s="1" cm="1">
        <f t="array" ref="N2294">INDEX($F$1:$F$6469,MATCH(1,($A$1:$A$6469=J2294)*($C$1:$C$6469=L2294),0))</f>
        <v>3.9860000000000002</v>
      </c>
      <c r="O2294" s="1">
        <f t="shared" si="116"/>
        <v>0.24734317981711706</v>
      </c>
      <c r="R2294" s="1"/>
    </row>
    <row r="2295" spans="1:18">
      <c r="A2295" t="s">
        <v>109</v>
      </c>
      <c r="B2295" t="s">
        <v>110</v>
      </c>
      <c r="C2295" s="2">
        <v>2007</v>
      </c>
      <c r="D2295" s="10">
        <f>Fngdp_rpch!U2295</f>
        <v>5.0000000000000711</v>
      </c>
      <c r="E2295" s="1">
        <f t="shared" si="114"/>
        <v>5.0000000000000711</v>
      </c>
      <c r="F2295" s="4">
        <f>IF(INDEX(WEOApr2024all!$B$1:$BG$197,MATCH('Figure 2.5'!B2295,WEOApr2024all!$B$1:$B$197,0),MATCH('Figure 2.5'!C2295,WEOApr2024all!$B$1:$BG$1,0))="","",INDEX(WEOApr2024all!$B$1:$BG$197,MATCH('Figure 2.5'!B2295,WEOApr2024all!$B$1:$B$197,0),MATCH('Figure 2.5'!C2295,WEOApr2024all!$B$1:$BG$1,0)))</f>
        <v>6.1239999999999997</v>
      </c>
      <c r="G2295" s="1">
        <f t="shared" si="115"/>
        <v>-1.1239999999999286</v>
      </c>
      <c r="J2295" t="s">
        <v>115</v>
      </c>
      <c r="K2295" t="s">
        <v>116</v>
      </c>
      <c r="L2295" s="2">
        <v>1991</v>
      </c>
      <c r="M2295" s="1" cm="1">
        <f t="array" ref="M2295">INDEX($E$1:$E$6469,MATCH(1,($A$1:$A$6469=J2295)*($C$1:$C$6469=L2295),0))</f>
        <v>4.00128012322718</v>
      </c>
      <c r="N2295" s="1" cm="1">
        <f t="array" ref="N2295">INDEX($F$1:$F$6469,MATCH(1,($A$1:$A$6469=J2295)*($C$1:$C$6469=L2295),0))</f>
        <v>0.83399999999999996</v>
      </c>
      <c r="O2295" s="1">
        <f t="shared" si="116"/>
        <v>3.1672801232271799</v>
      </c>
      <c r="R2295" s="1"/>
    </row>
    <row r="2296" spans="1:18">
      <c r="A2296" t="s">
        <v>109</v>
      </c>
      <c r="B2296" t="s">
        <v>110</v>
      </c>
      <c r="C2296" s="2">
        <v>2008</v>
      </c>
      <c r="D2296" s="10">
        <f>Fngdp_rpch!V2296</f>
        <v>4.018299999999897</v>
      </c>
      <c r="E2296" s="1">
        <f t="shared" si="114"/>
        <v>4.018299999999897</v>
      </c>
      <c r="F2296" s="4">
        <f>IF(INDEX(WEOApr2024all!$B$1:$BG$197,MATCH('Figure 2.5'!B2296,WEOApr2024all!$B$1:$B$197,0),MATCH('Figure 2.5'!C2296,WEOApr2024all!$B$1:$BG$1,0))="","",INDEX(WEOApr2024all!$B$1:$BG$197,MATCH('Figure 2.5'!B2296,WEOApr2024all!$B$1:$B$197,0),MATCH('Figure 2.5'!C2296,WEOApr2024all!$B$1:$BG$1,0)))</f>
        <v>0.94799999999999995</v>
      </c>
      <c r="G2296" s="1">
        <f t="shared" si="115"/>
        <v>3.070299999999897</v>
      </c>
      <c r="J2296" t="s">
        <v>115</v>
      </c>
      <c r="K2296" t="s">
        <v>116</v>
      </c>
      <c r="L2296" s="2">
        <v>1992</v>
      </c>
      <c r="M2296" s="1" cm="1">
        <f t="array" ref="M2296">INDEX($E$1:$E$6469,MATCH(1,($A$1:$A$6469=J2296)*($C$1:$C$6469=L2296),0))</f>
        <v>3.6008270187442903</v>
      </c>
      <c r="N2296" s="1" cm="1">
        <f t="array" ref="N2296">INDEX($F$1:$F$6469,MATCH(1,($A$1:$A$6469=J2296)*($C$1:$C$6469=L2296),0))</f>
        <v>2.778</v>
      </c>
      <c r="O2296" s="1">
        <f t="shared" si="116"/>
        <v>0.82282701874429032</v>
      </c>
      <c r="R2296" s="1"/>
    </row>
    <row r="2297" spans="1:18">
      <c r="A2297" t="s">
        <v>109</v>
      </c>
      <c r="B2297" t="s">
        <v>110</v>
      </c>
      <c r="C2297" s="2">
        <v>2009</v>
      </c>
      <c r="D2297" s="10">
        <f>Fngdp_rpch!W2297</f>
        <v>4.1825799999999136</v>
      </c>
      <c r="E2297" s="1">
        <f t="shared" si="114"/>
        <v>4.1825799999999136</v>
      </c>
      <c r="F2297" s="4">
        <f>IF(INDEX(WEOApr2024all!$B$1:$BG$197,MATCH('Figure 2.5'!B2297,WEOApr2024all!$B$1:$B$197,0),MATCH('Figure 2.5'!C2297,WEOApr2024all!$B$1:$BG$1,0))="","",INDEX(WEOApr2024all!$B$1:$BG$197,MATCH('Figure 2.5'!B2297,WEOApr2024all!$B$1:$B$197,0),MATCH('Figure 2.5'!C2297,WEOApr2024all!$B$1:$BG$1,0)))</f>
        <v>-6.6130000000000004</v>
      </c>
      <c r="G2297" s="1">
        <f t="shared" si="115"/>
        <v>10.795579999999914</v>
      </c>
      <c r="J2297" t="s">
        <v>115</v>
      </c>
      <c r="K2297" t="s">
        <v>116</v>
      </c>
      <c r="L2297" s="2">
        <v>1993</v>
      </c>
      <c r="M2297" s="1" cm="1">
        <f t="array" ref="M2297">INDEX($E$1:$E$6469,MATCH(1,($A$1:$A$6469=J2297)*($C$1:$C$6469=L2297),0))</f>
        <v>3.5988895074048788</v>
      </c>
      <c r="N2297" s="1" cm="1">
        <f t="array" ref="N2297">INDEX($F$1:$F$6469,MATCH(1,($A$1:$A$6469=J2297)*($C$1:$C$6469=L2297),0))</f>
        <v>2.2109999999999999</v>
      </c>
      <c r="O2297" s="1">
        <f t="shared" si="116"/>
        <v>1.3878895074048789</v>
      </c>
      <c r="R2297" s="1"/>
    </row>
    <row r="2298" spans="1:18">
      <c r="A2298" t="s">
        <v>109</v>
      </c>
      <c r="B2298" t="s">
        <v>110</v>
      </c>
      <c r="C2298" s="2">
        <v>2010</v>
      </c>
      <c r="D2298" s="10">
        <f>Fngdp_rpch!X2298</f>
        <v>0</v>
      </c>
      <c r="E2298" s="1">
        <f t="shared" si="114"/>
        <v>0</v>
      </c>
      <c r="F2298" s="4">
        <f>IF(INDEX(WEOApr2024all!$B$1:$BG$197,MATCH('Figure 2.5'!B2298,WEOApr2024all!$B$1:$B$197,0),MATCH('Figure 2.5'!C2298,WEOApr2024all!$B$1:$BG$1,0))="","",INDEX(WEOApr2024all!$B$1:$BG$197,MATCH('Figure 2.5'!B2298,WEOApr2024all!$B$1:$B$197,0),MATCH('Figure 2.5'!C2298,WEOApr2024all!$B$1:$BG$1,0)))</f>
        <v>-0.51100000000000001</v>
      </c>
      <c r="G2298" s="1">
        <f t="shared" si="115"/>
        <v>0.51100000000000001</v>
      </c>
      <c r="J2298" t="s">
        <v>115</v>
      </c>
      <c r="K2298" t="s">
        <v>116</v>
      </c>
      <c r="L2298" s="2">
        <v>1994</v>
      </c>
      <c r="M2298" s="1" cm="1">
        <f t="array" ref="M2298">INDEX($E$1:$E$6469,MATCH(1,($A$1:$A$6469=J2298)*($C$1:$C$6469=L2298),0))</f>
        <v>3.4000019433151563</v>
      </c>
      <c r="N2298" s="1" cm="1">
        <f t="array" ref="N2298">INDEX($F$1:$F$6469,MATCH(1,($A$1:$A$6469=J2298)*($C$1:$C$6469=L2298),0))</f>
        <v>1.875</v>
      </c>
      <c r="O2298" s="1">
        <f t="shared" si="116"/>
        <v>1.5250019433151563</v>
      </c>
      <c r="R2298" s="1"/>
    </row>
    <row r="2299" spans="1:18">
      <c r="A2299" t="s">
        <v>109</v>
      </c>
      <c r="B2299" t="s">
        <v>110</v>
      </c>
      <c r="C2299" s="2">
        <v>2011</v>
      </c>
      <c r="D2299" s="10">
        <f>Fngdp_rpch!Y2299</f>
        <v>1.9999999999999796</v>
      </c>
      <c r="E2299" s="1">
        <f t="shared" si="114"/>
        <v>1.9999999999999796</v>
      </c>
      <c r="F2299" s="4">
        <f>IF(INDEX(WEOApr2024all!$B$1:$BG$197,MATCH('Figure 2.5'!B2299,WEOApr2024all!$B$1:$B$197,0),MATCH('Figure 2.5'!C2299,WEOApr2024all!$B$1:$BG$1,0))="","",INDEX(WEOApr2024all!$B$1:$BG$197,MATCH('Figure 2.5'!B2299,WEOApr2024all!$B$1:$B$197,0),MATCH('Figure 2.5'!C2299,WEOApr2024all!$B$1:$BG$1,0)))</f>
        <v>0.76500000000000001</v>
      </c>
      <c r="G2299" s="1">
        <f t="shared" si="115"/>
        <v>1.2349999999999794</v>
      </c>
      <c r="J2299" t="s">
        <v>115</v>
      </c>
      <c r="K2299" t="s">
        <v>116</v>
      </c>
      <c r="L2299" s="2">
        <v>1995</v>
      </c>
      <c r="M2299" s="1" cm="1">
        <f t="array" ref="M2299">INDEX($E$1:$E$6469,MATCH(1,($A$1:$A$6469=J2299)*($C$1:$C$6469=L2299),0))</f>
        <v>3.4999960266691277</v>
      </c>
      <c r="N2299" s="1" cm="1">
        <f t="array" ref="N2299">INDEX($F$1:$F$6469,MATCH(1,($A$1:$A$6469=J2299)*($C$1:$C$6469=L2299),0))</f>
        <v>2.5209999999999999</v>
      </c>
      <c r="O2299" s="1">
        <f t="shared" si="116"/>
        <v>0.97899602666912777</v>
      </c>
      <c r="R2299" s="1"/>
    </row>
    <row r="2300" spans="1:18">
      <c r="A2300" t="s">
        <v>109</v>
      </c>
      <c r="B2300" t="s">
        <v>110</v>
      </c>
      <c r="C2300" s="2">
        <v>2012</v>
      </c>
      <c r="D2300" s="10">
        <f>Fngdp_rpch!Z2300</f>
        <v>0.99958895737235487</v>
      </c>
      <c r="E2300" s="1">
        <f t="shared" si="114"/>
        <v>0.99958895737235487</v>
      </c>
      <c r="F2300" s="4">
        <f>IF(INDEX(WEOApr2024all!$B$1:$BG$197,MATCH('Figure 2.5'!B2300,WEOApr2024all!$B$1:$B$197,0),MATCH('Figure 2.5'!C2300,WEOApr2024all!$B$1:$BG$1,0))="","",INDEX(WEOApr2024all!$B$1:$BG$197,MATCH('Figure 2.5'!B2300,WEOApr2024all!$B$1:$B$197,0),MATCH('Figure 2.5'!C2300,WEOApr2024all!$B$1:$BG$1,0)))</f>
        <v>-1.155</v>
      </c>
      <c r="G2300" s="1">
        <f t="shared" si="115"/>
        <v>2.1545889573723551</v>
      </c>
      <c r="J2300" t="s">
        <v>115</v>
      </c>
      <c r="K2300" t="s">
        <v>116</v>
      </c>
      <c r="L2300" s="2">
        <v>1996</v>
      </c>
      <c r="M2300" s="1" cm="1">
        <f t="array" ref="M2300">INDEX($E$1:$E$6469,MATCH(1,($A$1:$A$6469=J2300)*($C$1:$C$6469=L2300),0))</f>
        <v>3.4999996511059006</v>
      </c>
      <c r="N2300" s="1" cm="1">
        <f t="array" ref="N2300">INDEX($F$1:$F$6469,MATCH(1,($A$1:$A$6469=J2300)*($C$1:$C$6469=L2300),0))</f>
        <v>0.23599999999999999</v>
      </c>
      <c r="O2300" s="1">
        <f t="shared" si="116"/>
        <v>3.2639996511059008</v>
      </c>
      <c r="R2300" s="1"/>
    </row>
    <row r="2301" spans="1:18">
      <c r="A2301" t="s">
        <v>109</v>
      </c>
      <c r="B2301" t="s">
        <v>110</v>
      </c>
      <c r="C2301" s="2">
        <v>2013</v>
      </c>
      <c r="D2301" s="10">
        <f>Fngdp_rpch!AA2301</f>
        <v>0.47923844680006766</v>
      </c>
      <c r="E2301" s="1">
        <f t="shared" si="114"/>
        <v>0.47923844680006766</v>
      </c>
      <c r="F2301" s="4">
        <f>IF(INDEX(WEOApr2024all!$B$1:$BG$197,MATCH('Figure 2.5'!B2301,WEOApr2024all!$B$1:$B$197,0),MATCH('Figure 2.5'!C2301,WEOApr2024all!$B$1:$BG$1,0))="","",INDEX(WEOApr2024all!$B$1:$BG$197,MATCH('Figure 2.5'!B2301,WEOApr2024all!$B$1:$B$197,0),MATCH('Figure 2.5'!C2301,WEOApr2024all!$B$1:$BG$1,0)))</f>
        <v>2.351</v>
      </c>
      <c r="G2301" s="1">
        <f t="shared" si="115"/>
        <v>-1.8717615531999323</v>
      </c>
      <c r="J2301" t="s">
        <v>115</v>
      </c>
      <c r="K2301" t="s">
        <v>116</v>
      </c>
      <c r="L2301" s="2">
        <v>1997</v>
      </c>
      <c r="M2301" s="1" cm="1">
        <f t="array" ref="M2301">INDEX($E$1:$E$6469,MATCH(1,($A$1:$A$6469=J2301)*($C$1:$C$6469=L2301),0))</f>
        <v>2.000000000000024</v>
      </c>
      <c r="N2301" s="1" cm="1">
        <f t="array" ref="N2301">INDEX($F$1:$F$6469,MATCH(1,($A$1:$A$6469=J2301)*($C$1:$C$6469=L2301),0))</f>
        <v>-1.641</v>
      </c>
      <c r="O2301" s="1">
        <f t="shared" si="116"/>
        <v>3.641000000000024</v>
      </c>
      <c r="R2301" s="1"/>
    </row>
    <row r="2302" spans="1:18">
      <c r="A2302" t="s">
        <v>109</v>
      </c>
      <c r="B2302" t="s">
        <v>110</v>
      </c>
      <c r="C2302" s="2">
        <v>2014</v>
      </c>
      <c r="D2302" s="10">
        <f>Fngdp_rpch!AB2302</f>
        <v>1.0499999999997511</v>
      </c>
      <c r="E2302" s="1">
        <f t="shared" si="114"/>
        <v>1.0499999999997511</v>
      </c>
      <c r="F2302" s="4">
        <f>IF(INDEX(WEOApr2024all!$B$1:$BG$197,MATCH('Figure 2.5'!B2302,WEOApr2024all!$B$1:$B$197,0),MATCH('Figure 2.5'!C2302,WEOApr2024all!$B$1:$BG$1,0))="","",INDEX(WEOApr2024all!$B$1:$BG$197,MATCH('Figure 2.5'!B2302,WEOApr2024all!$B$1:$B$197,0),MATCH('Figure 2.5'!C2302,WEOApr2024all!$B$1:$BG$1,0)))</f>
        <v>7.3419999999999996</v>
      </c>
      <c r="G2302" s="1">
        <f t="shared" si="115"/>
        <v>-6.2920000000002485</v>
      </c>
      <c r="J2302" t="s">
        <v>115</v>
      </c>
      <c r="K2302" t="s">
        <v>116</v>
      </c>
      <c r="L2302" s="2">
        <v>1998</v>
      </c>
      <c r="M2302" s="1" cm="1">
        <f t="array" ref="M2302">INDEX($E$1:$E$6469,MATCH(1,($A$1:$A$6469=J2302)*($C$1:$C$6469=L2302),0))</f>
        <v>2.0000010088659037</v>
      </c>
      <c r="N2302" s="1" cm="1">
        <f t="array" ref="N2302">INDEX($F$1:$F$6469,MATCH(1,($A$1:$A$6469=J2302)*($C$1:$C$6469=L2302),0))</f>
        <v>-1.21</v>
      </c>
      <c r="O2302" s="1">
        <f t="shared" si="116"/>
        <v>3.2100010088659037</v>
      </c>
      <c r="R2302" s="1"/>
    </row>
    <row r="2303" spans="1:18">
      <c r="A2303" t="s">
        <v>109</v>
      </c>
      <c r="B2303" t="s">
        <v>110</v>
      </c>
      <c r="C2303" s="2">
        <v>2015</v>
      </c>
      <c r="D2303" s="10">
        <f>Fngdp_rpch!AC2303</f>
        <v>1.2000000000000455</v>
      </c>
      <c r="E2303" s="1">
        <f t="shared" si="114"/>
        <v>1.2000000000000455</v>
      </c>
      <c r="F2303" s="4">
        <f>IF(INDEX(WEOApr2024all!$B$1:$BG$197,MATCH('Figure 2.5'!B2303,WEOApr2024all!$B$1:$B$197,0),MATCH('Figure 2.5'!C2303,WEOApr2024all!$B$1:$BG$1,0))="","",INDEX(WEOApr2024all!$B$1:$BG$197,MATCH('Figure 2.5'!B2303,WEOApr2024all!$B$1:$B$197,0),MATCH('Figure 2.5'!C2303,WEOApr2024all!$B$1:$BG$1,0)))</f>
        <v>6.4450000000000003</v>
      </c>
      <c r="G2303" s="1">
        <f t="shared" si="115"/>
        <v>-5.2449999999999548</v>
      </c>
      <c r="J2303" t="s">
        <v>115</v>
      </c>
      <c r="K2303" t="s">
        <v>116</v>
      </c>
      <c r="L2303" s="2">
        <v>1999</v>
      </c>
      <c r="M2303" s="1" cm="1">
        <f t="array" ref="M2303">INDEX($E$1:$E$6469,MATCH(1,($A$1:$A$6469=J2303)*($C$1:$C$6469=L2303),0))</f>
        <v>-0.39999799555103799</v>
      </c>
      <c r="N2303" s="1" cm="1">
        <f t="array" ref="N2303">INDEX($F$1:$F$6469,MATCH(1,($A$1:$A$6469=J2303)*($C$1:$C$6469=L2303),0))</f>
        <v>0.98099999999999998</v>
      </c>
      <c r="O2303" s="1">
        <f t="shared" si="116"/>
        <v>-1.3809979955510379</v>
      </c>
      <c r="R2303" s="1"/>
    </row>
    <row r="2304" spans="1:18">
      <c r="A2304" t="s">
        <v>109</v>
      </c>
      <c r="B2304" t="s">
        <v>110</v>
      </c>
      <c r="C2304" s="2">
        <v>2016</v>
      </c>
      <c r="D2304" s="10">
        <f>Fngdp_rpch!AD2304</f>
        <v>2.429410604621296</v>
      </c>
      <c r="E2304" s="1">
        <f t="shared" si="114"/>
        <v>2.429410604621296</v>
      </c>
      <c r="F2304" s="4">
        <f>IF(INDEX(WEOApr2024all!$B$1:$BG$197,MATCH('Figure 2.5'!B2304,WEOApr2024all!$B$1:$B$197,0),MATCH('Figure 2.5'!C2304,WEOApr2024all!$B$1:$BG$1,0))="","",INDEX(WEOApr2024all!$B$1:$BG$197,MATCH('Figure 2.5'!B2304,WEOApr2024all!$B$1:$B$197,0),MATCH('Figure 2.5'!C2304,WEOApr2024all!$B$1:$BG$1,0)))</f>
        <v>3.74</v>
      </c>
      <c r="G2304" s="1">
        <f t="shared" si="115"/>
        <v>-1.3105893953787042</v>
      </c>
      <c r="J2304" t="s">
        <v>115</v>
      </c>
      <c r="K2304" t="s">
        <v>116</v>
      </c>
      <c r="L2304" s="2">
        <v>2000</v>
      </c>
      <c r="M2304" s="1" cm="1">
        <f t="array" ref="M2304">INDEX($E$1:$E$6469,MATCH(1,($A$1:$A$6469=J2304)*($C$1:$C$6469=L2304),0))</f>
        <v>0.1000011414287183</v>
      </c>
      <c r="N2304" s="1" cm="1">
        <f t="array" ref="N2304">INDEX($F$1:$F$6469,MATCH(1,($A$1:$A$6469=J2304)*($C$1:$C$6469=L2304),0))</f>
        <v>0.77600000000000002</v>
      </c>
      <c r="O2304" s="1">
        <f t="shared" si="116"/>
        <v>-0.67599885857128172</v>
      </c>
      <c r="R2304" s="1"/>
    </row>
    <row r="2305" spans="1:18">
      <c r="A2305" t="s">
        <v>109</v>
      </c>
      <c r="B2305" t="s">
        <v>110</v>
      </c>
      <c r="C2305" s="2">
        <v>2017</v>
      </c>
      <c r="D2305" s="10">
        <f>Fngdp_rpch!AE2305</f>
        <v>2.685395499753529</v>
      </c>
      <c r="E2305" s="1">
        <f t="shared" si="114"/>
        <v>2.685395499753529</v>
      </c>
      <c r="F2305" s="4">
        <f>IF(INDEX(WEOApr2024all!$B$1:$BG$197,MATCH('Figure 2.5'!B2305,WEOApr2024all!$B$1:$B$197,0),MATCH('Figure 2.5'!C2305,WEOApr2024all!$B$1:$BG$1,0))="","",INDEX(WEOApr2024all!$B$1:$BG$197,MATCH('Figure 2.5'!B2305,WEOApr2024all!$B$1:$B$197,0),MATCH('Figure 2.5'!C2305,WEOApr2024all!$B$1:$BG$1,0)))</f>
        <v>4.4390000000000001</v>
      </c>
      <c r="G2305" s="1">
        <f t="shared" si="115"/>
        <v>-1.7536045002464711</v>
      </c>
      <c r="J2305" t="s">
        <v>115</v>
      </c>
      <c r="K2305" t="s">
        <v>116</v>
      </c>
      <c r="L2305" s="2">
        <v>2001</v>
      </c>
      <c r="M2305" s="1" cm="1">
        <f t="array" ref="M2305">INDEX($E$1:$E$6469,MATCH(1,($A$1:$A$6469=J2305)*($C$1:$C$6469=L2305),0))</f>
        <v>2.5000036262972092</v>
      </c>
      <c r="N2305" s="1" cm="1">
        <f t="array" ref="N2305">INDEX($F$1:$F$6469,MATCH(1,($A$1:$A$6469=J2305)*($C$1:$C$6469=L2305),0))</f>
        <v>1.2809999999999999</v>
      </c>
      <c r="O2305" s="1">
        <f t="shared" si="116"/>
        <v>1.2190036262972093</v>
      </c>
      <c r="R2305" s="1"/>
    </row>
    <row r="2306" spans="1:18">
      <c r="A2306" t="s">
        <v>109</v>
      </c>
      <c r="B2306" t="s">
        <v>110</v>
      </c>
      <c r="C2306" s="2">
        <v>2018</v>
      </c>
      <c r="D2306" s="10">
        <f>Fngdp_rpch!AF2306</f>
        <v>2.3152769891032765</v>
      </c>
      <c r="E2306" s="1">
        <f t="shared" si="114"/>
        <v>2.3152769891032765</v>
      </c>
      <c r="F2306" s="4">
        <f>IF(INDEX(WEOApr2024all!$B$1:$BG$197,MATCH('Figure 2.5'!B2306,WEOApr2024all!$B$1:$B$197,0),MATCH('Figure 2.5'!C2306,WEOApr2024all!$B$1:$BG$1,0))="","",INDEX(WEOApr2024all!$B$1:$BG$197,MATCH('Figure 2.5'!B2306,WEOApr2024all!$B$1:$B$197,0),MATCH('Figure 2.5'!C2306,WEOApr2024all!$B$1:$BG$1,0)))</f>
        <v>4.3609999999999998</v>
      </c>
      <c r="G2306" s="1">
        <f t="shared" si="115"/>
        <v>-2.0457230108967233</v>
      </c>
      <c r="J2306" t="s">
        <v>115</v>
      </c>
      <c r="K2306" t="s">
        <v>116</v>
      </c>
      <c r="L2306" s="2">
        <v>2002</v>
      </c>
      <c r="M2306" s="1" cm="1">
        <f t="array" ref="M2306">INDEX($E$1:$E$6469,MATCH(1,($A$1:$A$6469=J2306)*($C$1:$C$6469=L2306),0))</f>
        <v>2.7999968700422206</v>
      </c>
      <c r="N2306" s="1" cm="1">
        <f t="array" ref="N2306">INDEX($F$1:$F$6469,MATCH(1,($A$1:$A$6469=J2306)*($C$1:$C$6469=L2306),0))</f>
        <v>0.67500000000000004</v>
      </c>
      <c r="O2306" s="1">
        <f t="shared" si="116"/>
        <v>2.1249968700422208</v>
      </c>
      <c r="R2306" s="1"/>
    </row>
    <row r="2307" spans="1:18">
      <c r="A2307" t="s">
        <v>109</v>
      </c>
      <c r="B2307" t="s">
        <v>110</v>
      </c>
      <c r="C2307" s="2">
        <v>2019</v>
      </c>
      <c r="D2307" s="10">
        <f>Fngdp_rpch!AG2307</f>
        <v>3.5837838161716151</v>
      </c>
      <c r="E2307" s="1">
        <f t="shared" ref="E2307:E2370" si="117">IF(D2307=".","",D2307)</f>
        <v>3.5837838161716151</v>
      </c>
      <c r="F2307" s="4">
        <f>IF(INDEX(WEOApr2024all!$B$1:$BG$197,MATCH('Figure 2.5'!B2307,WEOApr2024all!$B$1:$B$197,0),MATCH('Figure 2.5'!C2307,WEOApr2024all!$B$1:$BG$1,0))="","",INDEX(WEOApr2024all!$B$1:$BG$197,MATCH('Figure 2.5'!B2307,WEOApr2024all!$B$1:$B$197,0),MATCH('Figure 2.5'!C2307,WEOApr2024all!$B$1:$BG$1,0)))</f>
        <v>0.67700000000000005</v>
      </c>
      <c r="G2307" s="1">
        <f t="shared" ref="G2307:G2370" si="118">IFERROR(E2307-F2307,"")</f>
        <v>2.9067838161716151</v>
      </c>
      <c r="J2307" t="s">
        <v>115</v>
      </c>
      <c r="K2307" t="s">
        <v>116</v>
      </c>
      <c r="L2307" s="2">
        <v>2003</v>
      </c>
      <c r="M2307" s="1" cm="1">
        <f t="array" ref="M2307">INDEX($E$1:$E$6469,MATCH(1,($A$1:$A$6469=J2307)*($C$1:$C$6469=L2307),0))</f>
        <v>2.999999999999714</v>
      </c>
      <c r="N2307" s="1" cm="1">
        <f t="array" ref="N2307">INDEX($F$1:$F$6469,MATCH(1,($A$1:$A$6469=J2307)*($C$1:$C$6469=L2307),0))</f>
        <v>3.6669999999999998</v>
      </c>
      <c r="O2307" s="1">
        <f t="shared" ref="O2307:O2370" si="119">IFERROR(M2307-N2307,"")</f>
        <v>-0.66700000000028581</v>
      </c>
      <c r="R2307" s="1"/>
    </row>
    <row r="2308" spans="1:18">
      <c r="A2308" t="s">
        <v>109</v>
      </c>
      <c r="B2308" t="s">
        <v>110</v>
      </c>
      <c r="C2308" s="2">
        <v>2020</v>
      </c>
      <c r="D2308" s="10">
        <f>Fngdp_rpch!AH2308</f>
        <v>2.7304184164827605</v>
      </c>
      <c r="E2308" s="1">
        <f t="shared" si="117"/>
        <v>2.7304184164827605</v>
      </c>
      <c r="F2308" s="4">
        <f>IF(INDEX(WEOApr2024all!$B$1:$BG$197,MATCH('Figure 2.5'!B2308,WEOApr2024all!$B$1:$B$197,0),MATCH('Figure 2.5'!C2308,WEOApr2024all!$B$1:$BG$1,0))="","",INDEX(WEOApr2024all!$B$1:$BG$197,MATCH('Figure 2.5'!B2308,WEOApr2024all!$B$1:$B$197,0),MATCH('Figure 2.5'!C2308,WEOApr2024all!$B$1:$BG$1,0)))</f>
        <v>-13.757</v>
      </c>
      <c r="G2308" s="1">
        <f t="shared" si="118"/>
        <v>16.487418416482761</v>
      </c>
      <c r="J2308" t="s">
        <v>115</v>
      </c>
      <c r="K2308" t="s">
        <v>116</v>
      </c>
      <c r="L2308" s="2">
        <v>2004</v>
      </c>
      <c r="M2308" s="1" cm="1">
        <f t="array" ref="M2308">INDEX($E$1:$E$6469,MATCH(1,($A$1:$A$6469=J2308)*($C$1:$C$6469=L2308),0))</f>
        <v>1.599999999999957</v>
      </c>
      <c r="N2308" s="1" cm="1">
        <f t="array" ref="N2308">INDEX($F$1:$F$6469,MATCH(1,($A$1:$A$6469=J2308)*($C$1:$C$6469=L2308),0))</f>
        <v>1.3240000000000001</v>
      </c>
      <c r="O2308" s="1">
        <f t="shared" si="119"/>
        <v>0.27599999999995695</v>
      </c>
      <c r="R2308" s="1"/>
    </row>
    <row r="2309" spans="1:18">
      <c r="A2309" t="s">
        <v>109</v>
      </c>
      <c r="B2309" t="s">
        <v>110</v>
      </c>
      <c r="C2309" s="2">
        <v>2021</v>
      </c>
      <c r="D2309" s="10">
        <f>Fngdp_rpch!AI2309</f>
        <v>3.0489368305375075</v>
      </c>
      <c r="E2309" s="1">
        <f t="shared" si="117"/>
        <v>3.0489368305375075</v>
      </c>
      <c r="F2309" s="4" t="str">
        <f>IF(INDEX(WEOApr2024all!$B$1:$BG$197,MATCH('Figure 2.5'!B2309,WEOApr2024all!$B$1:$B$197,0),MATCH('Figure 2.5'!C2309,WEOApr2024all!$B$1:$BG$1,0))="","",INDEX(WEOApr2024all!$B$1:$BG$197,MATCH('Figure 2.5'!B2309,WEOApr2024all!$B$1:$B$197,0),MATCH('Figure 2.5'!C2309,WEOApr2024all!$B$1:$BG$1,0)))</f>
        <v/>
      </c>
      <c r="G2309" s="1" t="str">
        <f t="shared" si="118"/>
        <v/>
      </c>
      <c r="J2309" t="s">
        <v>115</v>
      </c>
      <c r="K2309" t="s">
        <v>116</v>
      </c>
      <c r="L2309" s="2">
        <v>2005</v>
      </c>
      <c r="M2309" s="1" cm="1">
        <f t="array" ref="M2309">INDEX($E$1:$E$6469,MATCH(1,($A$1:$A$6469=J2309)*($C$1:$C$6469=L2309),0))</f>
        <v>1.5999999999999792</v>
      </c>
      <c r="N2309" s="1" cm="1">
        <f t="array" ref="N2309">INDEX($F$1:$F$6469,MATCH(1,($A$1:$A$6469=J2309)*($C$1:$C$6469=L2309),0))</f>
        <v>0.89400000000000002</v>
      </c>
      <c r="O2309" s="1">
        <f t="shared" si="119"/>
        <v>0.7059999999999792</v>
      </c>
      <c r="R2309" s="1"/>
    </row>
    <row r="2310" spans="1:18">
      <c r="A2310" t="s">
        <v>109</v>
      </c>
      <c r="B2310" t="s">
        <v>110</v>
      </c>
      <c r="C2310" s="2">
        <v>2022</v>
      </c>
      <c r="D2310" s="10">
        <f>Fngdp_rpch!AJ2310</f>
        <v>6.1689279740793745</v>
      </c>
      <c r="E2310" s="1">
        <f t="shared" si="117"/>
        <v>6.1689279740793745</v>
      </c>
      <c r="F2310" s="4" t="str">
        <f>IF(INDEX(WEOApr2024all!$B$1:$BG$197,MATCH('Figure 2.5'!B2310,WEOApr2024all!$B$1:$B$197,0),MATCH('Figure 2.5'!C2310,WEOApr2024all!$B$1:$BG$1,0))="","",INDEX(WEOApr2024all!$B$1:$BG$197,MATCH('Figure 2.5'!B2310,WEOApr2024all!$B$1:$B$197,0),MATCH('Figure 2.5'!C2310,WEOApr2024all!$B$1:$BG$1,0)))</f>
        <v/>
      </c>
      <c r="G2310" s="1" t="str">
        <f t="shared" si="118"/>
        <v/>
      </c>
      <c r="J2310" t="s">
        <v>115</v>
      </c>
      <c r="K2310" t="s">
        <v>116</v>
      </c>
      <c r="L2310" s="2">
        <v>2006</v>
      </c>
      <c r="M2310" s="1" cm="1">
        <f t="array" ref="M2310">INDEX($E$1:$E$6469,MATCH(1,($A$1:$A$6469=J2310)*($C$1:$C$6469=L2310),0))</f>
        <v>3.6999999999997923</v>
      </c>
      <c r="N2310" s="1" cm="1">
        <f t="array" ref="N2310">INDEX($F$1:$F$6469,MATCH(1,($A$1:$A$6469=J2310)*($C$1:$C$6469=L2310),0))</f>
        <v>2.899</v>
      </c>
      <c r="O2310" s="1">
        <f t="shared" si="119"/>
        <v>0.80099999999979232</v>
      </c>
      <c r="R2310" s="1"/>
    </row>
    <row r="2311" spans="1:18">
      <c r="A2311" t="s">
        <v>109</v>
      </c>
      <c r="B2311" t="s">
        <v>110</v>
      </c>
      <c r="C2311" s="2">
        <v>2023</v>
      </c>
      <c r="D2311" s="10">
        <f>Fngdp_rpch!AK2311</f>
        <v>3.5984870730571217</v>
      </c>
      <c r="E2311" s="1">
        <f t="shared" si="117"/>
        <v>3.5984870730571217</v>
      </c>
      <c r="F2311" s="4" t="str">
        <f>IF(INDEX(WEOApr2024all!$B$1:$BG$197,MATCH('Figure 2.5'!B2311,WEOApr2024all!$B$1:$B$197,0),MATCH('Figure 2.5'!C2311,WEOApr2024all!$B$1:$BG$1,0))="","",INDEX(WEOApr2024all!$B$1:$BG$197,MATCH('Figure 2.5'!B2311,WEOApr2024all!$B$1:$B$197,0),MATCH('Figure 2.5'!C2311,WEOApr2024all!$B$1:$BG$1,0)))</f>
        <v/>
      </c>
      <c r="G2311" s="1" t="str">
        <f t="shared" si="118"/>
        <v/>
      </c>
      <c r="J2311" t="s">
        <v>115</v>
      </c>
      <c r="K2311" t="s">
        <v>116</v>
      </c>
      <c r="L2311" s="2">
        <v>2007</v>
      </c>
      <c r="M2311" s="1" cm="1">
        <f t="array" ref="M2311">INDEX($E$1:$E$6469,MATCH(1,($A$1:$A$6469=J2311)*($C$1:$C$6469=L2311),0))</f>
        <v>3.0446163726109754</v>
      </c>
      <c r="N2311" s="1" cm="1">
        <f t="array" ref="N2311">INDEX($F$1:$F$6469,MATCH(1,($A$1:$A$6469=J2311)*($C$1:$C$6469=L2311),0))</f>
        <v>1.444</v>
      </c>
      <c r="O2311" s="1">
        <f t="shared" si="119"/>
        <v>1.6006163726109754</v>
      </c>
      <c r="R2311" s="1"/>
    </row>
    <row r="2312" spans="1:18">
      <c r="A2312" t="s">
        <v>79</v>
      </c>
      <c r="B2312" t="s">
        <v>80</v>
      </c>
      <c r="C2312" s="2">
        <v>1991</v>
      </c>
      <c r="D2312" s="10">
        <f>Fngdp_rpch!E2312</f>
        <v>4.3332739973412249</v>
      </c>
      <c r="E2312" s="1">
        <f t="shared" si="117"/>
        <v>4.3332739973412249</v>
      </c>
      <c r="F2312" s="4">
        <f>IF(INDEX(WEOApr2024all!$B$1:$BG$197,MATCH('Figure 2.5'!B2312,WEOApr2024all!$B$1:$B$197,0),MATCH('Figure 2.5'!C2312,WEOApr2024all!$B$1:$BG$1,0))="","",INDEX(WEOApr2024all!$B$1:$BG$197,MATCH('Figure 2.5'!B2312,WEOApr2024all!$B$1:$B$197,0),MATCH('Figure 2.5'!C2312,WEOApr2024all!$B$1:$BG$1,0)))</f>
        <v>3</v>
      </c>
      <c r="G2312" s="1">
        <f t="shared" si="118"/>
        <v>1.3332739973412249</v>
      </c>
      <c r="J2312" t="s">
        <v>115</v>
      </c>
      <c r="K2312" t="s">
        <v>116</v>
      </c>
      <c r="L2312" s="2">
        <v>2008</v>
      </c>
      <c r="M2312" s="1" cm="1">
        <f t="array" ref="M2312">INDEX($E$1:$E$6469,MATCH(1,($A$1:$A$6469=J2312)*($C$1:$C$6469=L2312),0))</f>
        <v>1.9899999999999585</v>
      </c>
      <c r="N2312" s="1" cm="1">
        <f t="array" ref="N2312">INDEX($F$1:$F$6469,MATCH(1,($A$1:$A$6469=J2312)*($C$1:$C$6469=L2312),0))</f>
        <v>-0.81799999999999995</v>
      </c>
      <c r="O2312" s="1">
        <f t="shared" si="119"/>
        <v>2.8079999999999585</v>
      </c>
      <c r="R2312" s="1"/>
    </row>
    <row r="2313" spans="1:18">
      <c r="A2313" t="s">
        <v>79</v>
      </c>
      <c r="B2313" t="s">
        <v>80</v>
      </c>
      <c r="C2313" s="2">
        <v>1992</v>
      </c>
      <c r="D2313" s="10">
        <f>Fngdp_rpch!F2313</f>
        <v>6.2146516122064455</v>
      </c>
      <c r="E2313" s="1">
        <f t="shared" si="117"/>
        <v>6.2146516122064455</v>
      </c>
      <c r="F2313" s="4">
        <f>IF(INDEX(WEOApr2024all!$B$1:$BG$197,MATCH('Figure 2.5'!B2313,WEOApr2024all!$B$1:$B$197,0),MATCH('Figure 2.5'!C2313,WEOApr2024all!$B$1:$BG$1,0))="","",INDEX(WEOApr2024all!$B$1:$BG$197,MATCH('Figure 2.5'!B2313,WEOApr2024all!$B$1:$B$197,0),MATCH('Figure 2.5'!C2313,WEOApr2024all!$B$1:$BG$1,0)))</f>
        <v>4.5999999999999996</v>
      </c>
      <c r="G2313" s="1">
        <f t="shared" si="118"/>
        <v>1.6146516122064458</v>
      </c>
      <c r="J2313" t="s">
        <v>115</v>
      </c>
      <c r="K2313" t="s">
        <v>116</v>
      </c>
      <c r="L2313" s="2">
        <v>2009</v>
      </c>
      <c r="M2313" s="1" cm="1">
        <f t="array" ref="M2313">INDEX($E$1:$E$6469,MATCH(1,($A$1:$A$6469=J2313)*($C$1:$C$6469=L2313),0))</f>
        <v>0.92499999999999805</v>
      </c>
      <c r="N2313" s="1" cm="1">
        <f t="array" ref="N2313">INDEX($F$1:$F$6469,MATCH(1,($A$1:$A$6469=J2313)*($C$1:$C$6469=L2313),0))</f>
        <v>-3.411</v>
      </c>
      <c r="O2313" s="1">
        <f t="shared" si="119"/>
        <v>4.3359999999999985</v>
      </c>
      <c r="R2313" s="1"/>
    </row>
    <row r="2314" spans="1:18">
      <c r="A2314" t="s">
        <v>79</v>
      </c>
      <c r="B2314" t="s">
        <v>80</v>
      </c>
      <c r="C2314" s="2">
        <v>1993</v>
      </c>
      <c r="D2314" s="10">
        <f>Fngdp_rpch!G2314</f>
        <v>7.1329211577587204</v>
      </c>
      <c r="E2314" s="1">
        <f t="shared" si="117"/>
        <v>7.1329211577587204</v>
      </c>
      <c r="F2314" s="4">
        <f>IF(INDEX(WEOApr2024all!$B$1:$BG$197,MATCH('Figure 2.5'!B2314,WEOApr2024all!$B$1:$B$197,0),MATCH('Figure 2.5'!C2314,WEOApr2024all!$B$1:$BG$1,0))="","",INDEX(WEOApr2024all!$B$1:$BG$197,MATCH('Figure 2.5'!B2314,WEOApr2024all!$B$1:$B$197,0),MATCH('Figure 2.5'!C2314,WEOApr2024all!$B$1:$BG$1,0)))</f>
        <v>3.4</v>
      </c>
      <c r="G2314" s="1">
        <f t="shared" si="118"/>
        <v>3.7329211577587205</v>
      </c>
      <c r="J2314" t="s">
        <v>115</v>
      </c>
      <c r="K2314" t="s">
        <v>116</v>
      </c>
      <c r="L2314" s="2">
        <v>2010</v>
      </c>
      <c r="M2314" s="1" cm="1">
        <f t="array" ref="M2314">INDEX($E$1:$E$6469,MATCH(1,($A$1:$A$6469=J2314)*($C$1:$C$6469=L2314),0))</f>
        <v>-0.16999999999998128</v>
      </c>
      <c r="N2314" s="1" cm="1">
        <f t="array" ref="N2314">INDEX($F$1:$F$6469,MATCH(1,($A$1:$A$6469=J2314)*($C$1:$C$6469=L2314),0))</f>
        <v>-1.4350000000000001</v>
      </c>
      <c r="O2314" s="1">
        <f t="shared" si="119"/>
        <v>1.2650000000000188</v>
      </c>
      <c r="R2314" s="1"/>
    </row>
    <row r="2315" spans="1:18">
      <c r="A2315" t="s">
        <v>79</v>
      </c>
      <c r="B2315" t="s">
        <v>80</v>
      </c>
      <c r="C2315" s="2">
        <v>1994</v>
      </c>
      <c r="D2315" s="10">
        <f>Fngdp_rpch!H2315</f>
        <v>4.9999993805165843</v>
      </c>
      <c r="E2315" s="1">
        <f t="shared" si="117"/>
        <v>4.9999993805165843</v>
      </c>
      <c r="F2315" s="4">
        <f>IF(INDEX(WEOApr2024all!$B$1:$BG$197,MATCH('Figure 2.5'!B2315,WEOApr2024all!$B$1:$B$197,0),MATCH('Figure 2.5'!C2315,WEOApr2024all!$B$1:$BG$1,0))="","",INDEX(WEOApr2024all!$B$1:$BG$197,MATCH('Figure 2.5'!B2315,WEOApr2024all!$B$1:$B$197,0),MATCH('Figure 2.5'!C2315,WEOApr2024all!$B$1:$BG$1,0)))</f>
        <v>3.5</v>
      </c>
      <c r="G2315" s="1">
        <f t="shared" si="118"/>
        <v>1.4999993805165843</v>
      </c>
      <c r="J2315" t="s">
        <v>115</v>
      </c>
      <c r="K2315" t="s">
        <v>116</v>
      </c>
      <c r="L2315" s="2">
        <v>2011</v>
      </c>
      <c r="M2315" s="1" cm="1">
        <f t="array" ref="M2315">INDEX($E$1:$E$6469,MATCH(1,($A$1:$A$6469=J2315)*($C$1:$C$6469=L2315),0))</f>
        <v>1.7561356148849905</v>
      </c>
      <c r="N2315" s="1" cm="1">
        <f t="array" ref="N2315">INDEX($F$1:$F$6469,MATCH(1,($A$1:$A$6469=J2315)*($C$1:$C$6469=L2315),0))</f>
        <v>1.4259999999999999</v>
      </c>
      <c r="O2315" s="1">
        <f t="shared" si="119"/>
        <v>0.33013561488499055</v>
      </c>
      <c r="R2315" s="1"/>
    </row>
    <row r="2316" spans="1:18">
      <c r="A2316" t="s">
        <v>79</v>
      </c>
      <c r="B2316" t="s">
        <v>80</v>
      </c>
      <c r="C2316" s="2">
        <v>1995</v>
      </c>
      <c r="D2316" s="10">
        <f>Fngdp_rpch!I2316</f>
        <v>5.0000041521869099</v>
      </c>
      <c r="E2316" s="1">
        <f t="shared" si="117"/>
        <v>5.0000041521869099</v>
      </c>
      <c r="F2316" s="4">
        <f>IF(INDEX(WEOApr2024all!$B$1:$BG$197,MATCH('Figure 2.5'!B2316,WEOApr2024all!$B$1:$B$197,0),MATCH('Figure 2.5'!C2316,WEOApr2024all!$B$1:$BG$1,0))="","",INDEX(WEOApr2024all!$B$1:$BG$197,MATCH('Figure 2.5'!B2316,WEOApr2024all!$B$1:$B$197,0),MATCH('Figure 2.5'!C2316,WEOApr2024all!$B$1:$BG$1,0)))</f>
        <v>4.4000000000000004</v>
      </c>
      <c r="G2316" s="1">
        <f t="shared" si="118"/>
        <v>0.6000041521869095</v>
      </c>
      <c r="J2316" t="s">
        <v>115</v>
      </c>
      <c r="K2316" t="s">
        <v>116</v>
      </c>
      <c r="L2316" s="2">
        <v>2012</v>
      </c>
      <c r="M2316" s="1" cm="1">
        <f t="array" ref="M2316">INDEX($E$1:$E$6469,MATCH(1,($A$1:$A$6469=J2316)*($C$1:$C$6469=L2316),0))</f>
        <v>1.7483222140722621</v>
      </c>
      <c r="N2316" s="1" cm="1">
        <f t="array" ref="N2316">INDEX($F$1:$F$6469,MATCH(1,($A$1:$A$6469=J2316)*($C$1:$C$6469=L2316),0))</f>
        <v>-0.501</v>
      </c>
      <c r="O2316" s="1">
        <f t="shared" si="119"/>
        <v>2.249322214072262</v>
      </c>
      <c r="R2316" s="1"/>
    </row>
    <row r="2317" spans="1:18">
      <c r="A2317" t="s">
        <v>79</v>
      </c>
      <c r="B2317" t="s">
        <v>80</v>
      </c>
      <c r="C2317" s="2">
        <v>1996</v>
      </c>
      <c r="D2317" s="10">
        <f>Fngdp_rpch!J2317</f>
        <v>3.5000033151681986</v>
      </c>
      <c r="E2317" s="1">
        <f t="shared" si="117"/>
        <v>3.5000033151681986</v>
      </c>
      <c r="F2317" s="4">
        <f>IF(INDEX(WEOApr2024all!$B$1:$BG$197,MATCH('Figure 2.5'!B2317,WEOApr2024all!$B$1:$B$197,0),MATCH('Figure 2.5'!C2317,WEOApr2024all!$B$1:$BG$1,0))="","",INDEX(WEOApr2024all!$B$1:$BG$197,MATCH('Figure 2.5'!B2317,WEOApr2024all!$B$1:$B$197,0),MATCH('Figure 2.5'!C2317,WEOApr2024all!$B$1:$BG$1,0)))</f>
        <v>2.8</v>
      </c>
      <c r="G2317" s="1">
        <f t="shared" si="118"/>
        <v>0.7000033151681988</v>
      </c>
      <c r="J2317" t="s">
        <v>115</v>
      </c>
      <c r="K2317" t="s">
        <v>116</v>
      </c>
      <c r="L2317" s="2">
        <v>2013</v>
      </c>
      <c r="M2317" s="1" cm="1">
        <f t="array" ref="M2317">INDEX($E$1:$E$6469,MATCH(1,($A$1:$A$6469=J2317)*($C$1:$C$6469=L2317),0))</f>
        <v>1.0479515467858969</v>
      </c>
      <c r="N2317" s="1" cm="1">
        <f t="array" ref="N2317">INDEX($F$1:$F$6469,MATCH(1,($A$1:$A$6469=J2317)*($C$1:$C$6469=L2317),0))</f>
        <v>0.224</v>
      </c>
      <c r="O2317" s="1">
        <f t="shared" si="119"/>
        <v>0.82395154678589688</v>
      </c>
      <c r="R2317" s="1"/>
    </row>
    <row r="2318" spans="1:18">
      <c r="A2318" t="s">
        <v>79</v>
      </c>
      <c r="B2318" t="s">
        <v>80</v>
      </c>
      <c r="C2318" s="2">
        <v>1997</v>
      </c>
      <c r="D2318" s="10">
        <f>Fngdp_rpch!K2318</f>
        <v>3.7999958271610845</v>
      </c>
      <c r="E2318" s="1">
        <f t="shared" si="117"/>
        <v>3.7999958271610845</v>
      </c>
      <c r="F2318" s="4">
        <f>IF(INDEX(WEOApr2024all!$B$1:$BG$197,MATCH('Figure 2.5'!B2318,WEOApr2024all!$B$1:$B$197,0),MATCH('Figure 2.5'!C2318,WEOApr2024all!$B$1:$BG$1,0))="","",INDEX(WEOApr2024all!$B$1:$BG$197,MATCH('Figure 2.5'!B2318,WEOApr2024all!$B$1:$B$197,0),MATCH('Figure 2.5'!C2318,WEOApr2024all!$B$1:$BG$1,0)))</f>
        <v>4.0999999999999996</v>
      </c>
      <c r="G2318" s="1">
        <f t="shared" si="118"/>
        <v>-0.30000417283891512</v>
      </c>
      <c r="J2318" t="s">
        <v>115</v>
      </c>
      <c r="K2318" t="s">
        <v>116</v>
      </c>
      <c r="L2318" s="2">
        <v>2014</v>
      </c>
      <c r="M2318" s="1" cm="1">
        <f t="array" ref="M2318">INDEX($E$1:$E$6469,MATCH(1,($A$1:$A$6469=J2318)*($C$1:$C$6469=L2318),0))</f>
        <v>1.2499999999999956</v>
      </c>
      <c r="N2318" s="1" cm="1">
        <f t="array" ref="N2318">INDEX($F$1:$F$6469,MATCH(1,($A$1:$A$6469=J2318)*($C$1:$C$6469=L2318),0))</f>
        <v>0.57499999999999996</v>
      </c>
      <c r="O2318" s="1">
        <f t="shared" si="119"/>
        <v>0.6749999999999956</v>
      </c>
      <c r="R2318" s="1"/>
    </row>
    <row r="2319" spans="1:18">
      <c r="A2319" t="s">
        <v>79</v>
      </c>
      <c r="B2319" t="s">
        <v>80</v>
      </c>
      <c r="C2319" s="2">
        <v>1998</v>
      </c>
      <c r="D2319" s="10">
        <f>Fngdp_rpch!L2319</f>
        <v>4.4906104314193618</v>
      </c>
      <c r="E2319" s="1">
        <f t="shared" si="117"/>
        <v>4.4906104314193618</v>
      </c>
      <c r="F2319" s="4">
        <f>IF(INDEX(WEOApr2024all!$B$1:$BG$197,MATCH('Figure 2.5'!B2319,WEOApr2024all!$B$1:$B$197,0),MATCH('Figure 2.5'!C2319,WEOApr2024all!$B$1:$BG$1,0))="","",INDEX(WEOApr2024all!$B$1:$BG$197,MATCH('Figure 2.5'!B2319,WEOApr2024all!$B$1:$B$197,0),MATCH('Figure 2.5'!C2319,WEOApr2024all!$B$1:$BG$1,0)))</f>
        <v>4.5999999999999996</v>
      </c>
      <c r="G2319" s="1">
        <f t="shared" si="118"/>
        <v>-0.10938956858063786</v>
      </c>
      <c r="J2319" t="s">
        <v>115</v>
      </c>
      <c r="K2319" t="s">
        <v>116</v>
      </c>
      <c r="L2319" s="2">
        <v>2015</v>
      </c>
      <c r="M2319" s="1" cm="1">
        <f t="array" ref="M2319">INDEX($E$1:$E$6469,MATCH(1,($A$1:$A$6469=J2319)*($C$1:$C$6469=L2319),0))</f>
        <v>1.7749999999998822</v>
      </c>
      <c r="N2319" s="1" cm="1">
        <f t="array" ref="N2319">INDEX($F$1:$F$6469,MATCH(1,($A$1:$A$6469=J2319)*($C$1:$C$6469=L2319),0))</f>
        <v>0.86899999999999999</v>
      </c>
      <c r="O2319" s="1">
        <f t="shared" si="119"/>
        <v>0.90599999999988223</v>
      </c>
      <c r="R2319" s="1"/>
    </row>
    <row r="2320" spans="1:18">
      <c r="A2320" t="s">
        <v>79</v>
      </c>
      <c r="B2320" t="s">
        <v>80</v>
      </c>
      <c r="C2320" s="2">
        <v>1999</v>
      </c>
      <c r="D2320" s="10">
        <f>Fngdp_rpch!M2320</f>
        <v>4.8000022827067834</v>
      </c>
      <c r="E2320" s="1">
        <f t="shared" si="117"/>
        <v>4.8000022827067834</v>
      </c>
      <c r="F2320" s="4">
        <f>IF(INDEX(WEOApr2024all!$B$1:$BG$197,MATCH('Figure 2.5'!B2320,WEOApr2024all!$B$1:$B$197,0),MATCH('Figure 2.5'!C2320,WEOApr2024all!$B$1:$BG$1,0))="","",INDEX(WEOApr2024all!$B$1:$BG$197,MATCH('Figure 2.5'!B2320,WEOApr2024all!$B$1:$B$197,0),MATCH('Figure 2.5'!C2320,WEOApr2024all!$B$1:$BG$1,0)))</f>
        <v>3.7</v>
      </c>
      <c r="G2320" s="1">
        <f t="shared" si="118"/>
        <v>1.1000022827067832</v>
      </c>
      <c r="J2320" t="s">
        <v>115</v>
      </c>
      <c r="K2320" t="s">
        <v>116</v>
      </c>
      <c r="L2320" s="2">
        <v>2016</v>
      </c>
      <c r="M2320" s="1" cm="1">
        <f t="array" ref="M2320">INDEX($E$1:$E$6469,MATCH(1,($A$1:$A$6469=J2320)*($C$1:$C$6469=L2320),0))</f>
        <v>2.0750000000000712</v>
      </c>
      <c r="N2320" s="1" cm="1">
        <f t="array" ref="N2320">INDEX($F$1:$F$6469,MATCH(1,($A$1:$A$6469=J2320)*($C$1:$C$6469=L2320),0))</f>
        <v>1.498</v>
      </c>
      <c r="O2320" s="1">
        <f t="shared" si="119"/>
        <v>0.57700000000007123</v>
      </c>
      <c r="R2320" s="1"/>
    </row>
    <row r="2321" spans="1:18">
      <c r="A2321" t="s">
        <v>79</v>
      </c>
      <c r="B2321" t="s">
        <v>80</v>
      </c>
      <c r="C2321" s="2">
        <v>2000</v>
      </c>
      <c r="D2321" s="10">
        <f>Fngdp_rpch!N2321</f>
        <v>4.5000000000001261</v>
      </c>
      <c r="E2321" s="1">
        <f t="shared" si="117"/>
        <v>4.5000000000001261</v>
      </c>
      <c r="F2321" s="4">
        <f>IF(INDEX(WEOApr2024all!$B$1:$BG$197,MATCH('Figure 2.5'!B2321,WEOApr2024all!$B$1:$B$197,0),MATCH('Figure 2.5'!C2321,WEOApr2024all!$B$1:$BG$1,0))="","",INDEX(WEOApr2024all!$B$1:$BG$197,MATCH('Figure 2.5'!B2321,WEOApr2024all!$B$1:$B$197,0),MATCH('Figure 2.5'!C2321,WEOApr2024all!$B$1:$BG$1,0)))</f>
        <v>2.5</v>
      </c>
      <c r="G2321" s="1">
        <f t="shared" si="118"/>
        <v>2.0000000000001261</v>
      </c>
      <c r="J2321" t="s">
        <v>115</v>
      </c>
      <c r="K2321" t="s">
        <v>116</v>
      </c>
      <c r="L2321" s="2">
        <v>2017</v>
      </c>
      <c r="M2321" s="1" cm="1">
        <f t="array" ref="M2321">INDEX($E$1:$E$6469,MATCH(1,($A$1:$A$6469=J2321)*($C$1:$C$6469=L2321),0))</f>
        <v>2.0000000000000906</v>
      </c>
      <c r="N2321" s="1" cm="1">
        <f t="array" ref="N2321">INDEX($F$1:$F$6469,MATCH(1,($A$1:$A$6469=J2321)*($C$1:$C$6469=L2321),0))</f>
        <v>0.67900000000000005</v>
      </c>
      <c r="O2321" s="1">
        <f t="shared" si="119"/>
        <v>1.3210000000000905</v>
      </c>
      <c r="R2321" s="1"/>
    </row>
    <row r="2322" spans="1:18">
      <c r="A2322" t="s">
        <v>79</v>
      </c>
      <c r="B2322" t="s">
        <v>80</v>
      </c>
      <c r="C2322" s="2">
        <v>2001</v>
      </c>
      <c r="D2322" s="10">
        <f>Fngdp_rpch!O2322</f>
        <v>2.9999979695051859</v>
      </c>
      <c r="E2322" s="1">
        <f t="shared" si="117"/>
        <v>2.9999979695051859</v>
      </c>
      <c r="F2322" s="4">
        <f>IF(INDEX(WEOApr2024all!$B$1:$BG$197,MATCH('Figure 2.5'!B2322,WEOApr2024all!$B$1:$B$197,0),MATCH('Figure 2.5'!C2322,WEOApr2024all!$B$1:$BG$1,0))="","",INDEX(WEOApr2024all!$B$1:$BG$197,MATCH('Figure 2.5'!B2322,WEOApr2024all!$B$1:$B$197,0),MATCH('Figure 2.5'!C2322,WEOApr2024all!$B$1:$BG$1,0)))</f>
        <v>3.1040000000000001</v>
      </c>
      <c r="G2322" s="1">
        <f t="shared" si="118"/>
        <v>-0.10400203049481416</v>
      </c>
      <c r="J2322" t="s">
        <v>115</v>
      </c>
      <c r="K2322" t="s">
        <v>116</v>
      </c>
      <c r="L2322" s="2">
        <v>2018</v>
      </c>
      <c r="M2322" s="1" cm="1">
        <f t="array" ref="M2322">INDEX($E$1:$E$6469,MATCH(1,($A$1:$A$6469=J2322)*($C$1:$C$6469=L2322),0))</f>
        <v>2.3249999999999105</v>
      </c>
      <c r="N2322" s="1" cm="1">
        <f t="array" ref="N2322">INDEX($F$1:$F$6469,MATCH(1,($A$1:$A$6469=J2322)*($C$1:$C$6469=L2322),0))</f>
        <v>1.827</v>
      </c>
      <c r="O2322" s="1">
        <f t="shared" si="119"/>
        <v>0.49799999999991051</v>
      </c>
      <c r="R2322" s="1"/>
    </row>
    <row r="2323" spans="1:18">
      <c r="A2323" t="s">
        <v>79</v>
      </c>
      <c r="B2323" t="s">
        <v>80</v>
      </c>
      <c r="C2323" s="2">
        <v>2002</v>
      </c>
      <c r="D2323" s="10">
        <f>Fngdp_rpch!P2323</f>
        <v>3.69999999999997</v>
      </c>
      <c r="E2323" s="1">
        <f t="shared" si="117"/>
        <v>3.69999999999997</v>
      </c>
      <c r="F2323" s="4">
        <f>IF(INDEX(WEOApr2024all!$B$1:$BG$197,MATCH('Figure 2.5'!B2323,WEOApr2024all!$B$1:$B$197,0),MATCH('Figure 2.5'!C2323,WEOApr2024all!$B$1:$BG$1,0))="","",INDEX(WEOApr2024all!$B$1:$BG$197,MATCH('Figure 2.5'!B2323,WEOApr2024all!$B$1:$B$197,0),MATCH('Figure 2.5'!C2323,WEOApr2024all!$B$1:$BG$1,0)))</f>
        <v>3.839</v>
      </c>
      <c r="G2323" s="1">
        <f t="shared" si="118"/>
        <v>-0.13900000000002999</v>
      </c>
      <c r="J2323" t="s">
        <v>115</v>
      </c>
      <c r="K2323" t="s">
        <v>116</v>
      </c>
      <c r="L2323" s="2">
        <v>2019</v>
      </c>
      <c r="M2323" s="1" cm="1">
        <f t="array" ref="M2323">INDEX($E$1:$E$6469,MATCH(1,($A$1:$A$6469=J2323)*($C$1:$C$6469=L2323),0))</f>
        <v>1.4812351427546888</v>
      </c>
      <c r="N2323" s="1" cm="1">
        <f t="array" ref="N2323">INDEX($F$1:$F$6469,MATCH(1,($A$1:$A$6469=J2323)*($C$1:$C$6469=L2323),0))</f>
        <v>0.97</v>
      </c>
      <c r="O2323" s="1">
        <f t="shared" si="119"/>
        <v>0.51123514275468884</v>
      </c>
      <c r="R2323" s="1"/>
    </row>
    <row r="2324" spans="1:18">
      <c r="A2324" t="s">
        <v>79</v>
      </c>
      <c r="B2324" t="s">
        <v>80</v>
      </c>
      <c r="C2324" s="2">
        <v>2003</v>
      </c>
      <c r="D2324" s="10">
        <f>Fngdp_rpch!Q2324</f>
        <v>3.5000000000000586</v>
      </c>
      <c r="E2324" s="1">
        <f t="shared" si="117"/>
        <v>3.5000000000000586</v>
      </c>
      <c r="F2324" s="4">
        <f>IF(INDEX(WEOApr2024all!$B$1:$BG$197,MATCH('Figure 2.5'!B2324,WEOApr2024all!$B$1:$B$197,0),MATCH('Figure 2.5'!C2324,WEOApr2024all!$B$1:$BG$1,0))="","",INDEX(WEOApr2024all!$B$1:$BG$197,MATCH('Figure 2.5'!B2324,WEOApr2024all!$B$1:$B$197,0),MATCH('Figure 2.5'!C2324,WEOApr2024all!$B$1:$BG$1,0)))</f>
        <v>2.56</v>
      </c>
      <c r="G2324" s="1">
        <f t="shared" si="118"/>
        <v>0.94000000000005857</v>
      </c>
      <c r="J2324" t="s">
        <v>115</v>
      </c>
      <c r="K2324" t="s">
        <v>116</v>
      </c>
      <c r="L2324" s="2">
        <v>2020</v>
      </c>
      <c r="M2324" s="1" cm="1">
        <f t="array" ref="M2324">INDEX($E$1:$E$6469,MATCH(1,($A$1:$A$6469=J2324)*($C$1:$C$6469=L2324),0))</f>
        <v>1.0210469466055638</v>
      </c>
      <c r="N2324" s="1" cm="1">
        <f t="array" ref="N2324">INDEX($F$1:$F$6469,MATCH(1,($A$1:$A$6469=J2324)*($C$1:$C$6469=L2324),0))</f>
        <v>-9.92</v>
      </c>
      <c r="O2324" s="1">
        <f t="shared" si="119"/>
        <v>10.941046946605564</v>
      </c>
      <c r="R2324" s="1"/>
    </row>
    <row r="2325" spans="1:18">
      <c r="A2325" t="s">
        <v>79</v>
      </c>
      <c r="B2325" t="s">
        <v>80</v>
      </c>
      <c r="C2325" s="2">
        <v>2004</v>
      </c>
      <c r="D2325" s="10">
        <f>Fngdp_rpch!R2325</f>
        <v>3.4999999999999254</v>
      </c>
      <c r="E2325" s="1">
        <f t="shared" si="117"/>
        <v>3.4999999999999254</v>
      </c>
      <c r="F2325" s="4">
        <f>IF(INDEX(WEOApr2024all!$B$1:$BG$197,MATCH('Figure 2.5'!B2325,WEOApr2024all!$B$1:$B$197,0),MATCH('Figure 2.5'!C2325,WEOApr2024all!$B$1:$BG$1,0))="","",INDEX(WEOApr2024all!$B$1:$BG$197,MATCH('Figure 2.5'!B2325,WEOApr2024all!$B$1:$B$197,0),MATCH('Figure 2.5'!C2325,WEOApr2024all!$B$1:$BG$1,0)))</f>
        <v>3.1379999999999999</v>
      </c>
      <c r="G2325" s="1">
        <f t="shared" si="118"/>
        <v>0.36199999999992549</v>
      </c>
      <c r="J2325" t="s">
        <v>115</v>
      </c>
      <c r="K2325" t="s">
        <v>116</v>
      </c>
      <c r="L2325" s="2">
        <v>2021</v>
      </c>
      <c r="M2325" s="1" cm="1">
        <f t="array" ref="M2325">INDEX($E$1:$E$6469,MATCH(1,($A$1:$A$6469=J2325)*($C$1:$C$6469=L2325),0))</f>
        <v>3.6345170135992255</v>
      </c>
      <c r="N2325" s="1" cm="1">
        <f t="array" ref="N2325">INDEX($F$1:$F$6469,MATCH(1,($A$1:$A$6469=J2325)*($C$1:$C$6469=L2325),0))</f>
        <v>4.601</v>
      </c>
      <c r="O2325" s="1">
        <f t="shared" si="119"/>
        <v>-0.96648298640077446</v>
      </c>
      <c r="R2325" s="1"/>
    </row>
    <row r="2326" spans="1:18">
      <c r="A2326" t="s">
        <v>79</v>
      </c>
      <c r="B2326" t="s">
        <v>80</v>
      </c>
      <c r="C2326" s="2">
        <v>2005</v>
      </c>
      <c r="D2326" s="10">
        <f>Fngdp_rpch!S2326</f>
        <v>3.0999999999999917</v>
      </c>
      <c r="E2326" s="1">
        <f t="shared" si="117"/>
        <v>3.0999999999999917</v>
      </c>
      <c r="F2326" s="4">
        <f>IF(INDEX(WEOApr2024all!$B$1:$BG$197,MATCH('Figure 2.5'!B2326,WEOApr2024all!$B$1:$B$197,0),MATCH('Figure 2.5'!C2326,WEOApr2024all!$B$1:$BG$1,0))="","",INDEX(WEOApr2024all!$B$1:$BG$197,MATCH('Figure 2.5'!B2326,WEOApr2024all!$B$1:$B$197,0),MATCH('Figure 2.5'!C2326,WEOApr2024all!$B$1:$BG$1,0)))</f>
        <v>3.2759999999999998</v>
      </c>
      <c r="G2326" s="1">
        <f t="shared" si="118"/>
        <v>-0.17600000000000815</v>
      </c>
      <c r="J2326" t="s">
        <v>35</v>
      </c>
      <c r="K2326" t="s">
        <v>36</v>
      </c>
      <c r="L2326" s="2">
        <v>1991</v>
      </c>
      <c r="M2326" s="1" cm="1">
        <f t="array" ref="M2326">INDEX($E$1:$E$6469,MATCH(1,($A$1:$A$6469=J2326)*($C$1:$C$6469=L2326),0))</f>
        <v>3.6932275190165953</v>
      </c>
      <c r="N2326" s="1" cm="1">
        <f t="array" ref="N2326">INDEX($F$1:$F$6469,MATCH(1,($A$1:$A$6469=J2326)*($C$1:$C$6469=L2326),0))</f>
        <v>3.5230000000000001</v>
      </c>
      <c r="O2326" s="1">
        <f t="shared" si="119"/>
        <v>0.17022751901659516</v>
      </c>
      <c r="R2326" s="1"/>
    </row>
    <row r="2327" spans="1:18">
      <c r="A2327" t="s">
        <v>79</v>
      </c>
      <c r="B2327" t="s">
        <v>80</v>
      </c>
      <c r="C2327" s="2">
        <v>2006</v>
      </c>
      <c r="D2327" s="10">
        <f>Fngdp_rpch!T2327</f>
        <v>3.2222025437848467</v>
      </c>
      <c r="E2327" s="1">
        <f t="shared" si="117"/>
        <v>3.2222025437848467</v>
      </c>
      <c r="F2327" s="4">
        <f>IF(INDEX(WEOApr2024all!$B$1:$BG$197,MATCH('Figure 2.5'!B2327,WEOApr2024all!$B$1:$B$197,0),MATCH('Figure 2.5'!C2327,WEOApr2024all!$B$1:$BG$1,0))="","",INDEX(WEOApr2024all!$B$1:$BG$197,MATCH('Figure 2.5'!B2327,WEOApr2024all!$B$1:$B$197,0),MATCH('Figure 2.5'!C2327,WEOApr2024all!$B$1:$BG$1,0)))</f>
        <v>5.351</v>
      </c>
      <c r="G2327" s="1">
        <f t="shared" si="118"/>
        <v>-2.1287974562151533</v>
      </c>
      <c r="J2327" t="s">
        <v>35</v>
      </c>
      <c r="K2327" t="s">
        <v>36</v>
      </c>
      <c r="L2327" s="2">
        <v>1992</v>
      </c>
      <c r="M2327" s="1" cm="1">
        <f t="array" ref="M2327">INDEX($E$1:$E$6469,MATCH(1,($A$1:$A$6469=J2327)*($C$1:$C$6469=L2327),0))</f>
        <v>3.3671037389032765</v>
      </c>
      <c r="N2327" s="1" cm="1">
        <f t="array" ref="N2327">INDEX($F$1:$F$6469,MATCH(1,($A$1:$A$6469=J2327)*($C$1:$C$6469=L2327),0))</f>
        <v>0.90100000000000002</v>
      </c>
      <c r="O2327" s="1">
        <f t="shared" si="119"/>
        <v>2.4661037389032767</v>
      </c>
      <c r="R2327" s="1"/>
    </row>
    <row r="2328" spans="1:18">
      <c r="A2328" t="s">
        <v>79</v>
      </c>
      <c r="B2328" t="s">
        <v>80</v>
      </c>
      <c r="C2328" s="2">
        <v>2007</v>
      </c>
      <c r="D2328" s="10">
        <f>Fngdp_rpch!U2328</f>
        <v>4.0000000000001368</v>
      </c>
      <c r="E2328" s="1">
        <f t="shared" si="117"/>
        <v>4.0000000000001368</v>
      </c>
      <c r="F2328" s="4">
        <f>IF(INDEX(WEOApr2024all!$B$1:$BG$197,MATCH('Figure 2.5'!B2328,WEOApr2024all!$B$1:$B$197,0),MATCH('Figure 2.5'!C2328,WEOApr2024all!$B$1:$BG$1,0))="","",INDEX(WEOApr2024all!$B$1:$BG$197,MATCH('Figure 2.5'!B2328,WEOApr2024all!$B$1:$B$197,0),MATCH('Figure 2.5'!C2328,WEOApr2024all!$B$1:$BG$1,0)))</f>
        <v>6.3380000000000001</v>
      </c>
      <c r="G2328" s="1">
        <f t="shared" si="118"/>
        <v>-2.3379999999998633</v>
      </c>
      <c r="J2328" t="s">
        <v>35</v>
      </c>
      <c r="K2328" t="s">
        <v>36</v>
      </c>
      <c r="L2328" s="2">
        <v>1993</v>
      </c>
      <c r="M2328" s="1" cm="1">
        <f t="array" ref="M2328">INDEX($E$1:$E$6469,MATCH(1,($A$1:$A$6469=J2328)*($C$1:$C$6469=L2328),0))</f>
        <v>3.801737671116534</v>
      </c>
      <c r="N2328" s="1" cm="1">
        <f t="array" ref="N2328">INDEX($F$1:$F$6469,MATCH(1,($A$1:$A$6469=J2328)*($C$1:$C$6469=L2328),0))</f>
        <v>-0.45900000000000002</v>
      </c>
      <c r="O2328" s="1">
        <f t="shared" si="119"/>
        <v>4.2607376711165337</v>
      </c>
      <c r="R2328" s="1"/>
    </row>
    <row r="2329" spans="1:18">
      <c r="A2329" t="s">
        <v>79</v>
      </c>
      <c r="B2329" t="s">
        <v>80</v>
      </c>
      <c r="C2329" s="2">
        <v>2008</v>
      </c>
      <c r="D2329" s="10">
        <f>Fngdp_rpch!V2329</f>
        <v>4.2999999999999927</v>
      </c>
      <c r="E2329" s="1">
        <f t="shared" si="117"/>
        <v>4.2999999999999927</v>
      </c>
      <c r="F2329" s="4">
        <f>IF(INDEX(WEOApr2024all!$B$1:$BG$197,MATCH('Figure 2.5'!B2329,WEOApr2024all!$B$1:$B$197,0),MATCH('Figure 2.5'!C2329,WEOApr2024all!$B$1:$BG$1,0))="","",INDEX(WEOApr2024all!$B$1:$BG$197,MATCH('Figure 2.5'!B2329,WEOApr2024all!$B$1:$B$197,0),MATCH('Figure 2.5'!C2329,WEOApr2024all!$B$1:$BG$1,0)))</f>
        <v>3.294</v>
      </c>
      <c r="G2329" s="1">
        <f t="shared" si="118"/>
        <v>1.0059999999999927</v>
      </c>
      <c r="J2329" t="s">
        <v>35</v>
      </c>
      <c r="K2329" t="s">
        <v>36</v>
      </c>
      <c r="L2329" s="2">
        <v>1994</v>
      </c>
      <c r="M2329" s="1" cm="1">
        <f t="array" ref="M2329">INDEX($E$1:$E$6469,MATCH(1,($A$1:$A$6469=J2329)*($C$1:$C$6469=L2329),0))</f>
        <v>2.0436715402401662</v>
      </c>
      <c r="N2329" s="1" cm="1">
        <f t="array" ref="N2329">INDEX($F$1:$F$6469,MATCH(1,($A$1:$A$6469=J2329)*($C$1:$C$6469=L2329),0))</f>
        <v>1.083</v>
      </c>
      <c r="O2329" s="1">
        <f t="shared" si="119"/>
        <v>0.96067154024016621</v>
      </c>
      <c r="R2329" s="1"/>
    </row>
    <row r="2330" spans="1:18">
      <c r="A2330" t="s">
        <v>79</v>
      </c>
      <c r="B2330" t="s">
        <v>80</v>
      </c>
      <c r="C2330" s="2">
        <v>2009</v>
      </c>
      <c r="D2330" s="10">
        <f>Fngdp_rpch!W2330</f>
        <v>4.0000000000000036</v>
      </c>
      <c r="E2330" s="1">
        <f t="shared" si="117"/>
        <v>4.0000000000000036</v>
      </c>
      <c r="F2330" s="4">
        <f>IF(INDEX(WEOApr2024all!$B$1:$BG$197,MATCH('Figure 2.5'!B2330,WEOApr2024all!$B$1:$B$197,0),MATCH('Figure 2.5'!C2330,WEOApr2024all!$B$1:$BG$1,0))="","",INDEX(WEOApr2024all!$B$1:$BG$197,MATCH('Figure 2.5'!B2330,WEOApr2024all!$B$1:$B$197,0),MATCH('Figure 2.5'!C2330,WEOApr2024all!$B$1:$BG$1,0)))</f>
        <v>0.47699999999999998</v>
      </c>
      <c r="G2330" s="1">
        <f t="shared" si="118"/>
        <v>3.5230000000000037</v>
      </c>
      <c r="J2330" t="s">
        <v>35</v>
      </c>
      <c r="K2330" t="s">
        <v>36</v>
      </c>
      <c r="L2330" s="2">
        <v>1995</v>
      </c>
      <c r="M2330" s="1" cm="1">
        <f t="array" ref="M2330">INDEX($E$1:$E$6469,MATCH(1,($A$1:$A$6469=J2330)*($C$1:$C$6469=L2330),0))</f>
        <v>2.4999674560971741</v>
      </c>
      <c r="N2330" s="1" cm="1">
        <f t="array" ref="N2330">INDEX($F$1:$F$6469,MATCH(1,($A$1:$A$6469=J2330)*($C$1:$C$6469=L2330),0))</f>
        <v>2.6309999999999998</v>
      </c>
      <c r="O2330" s="1">
        <f t="shared" si="119"/>
        <v>-0.1310325439028257</v>
      </c>
      <c r="R2330" s="1"/>
    </row>
    <row r="2331" spans="1:18">
      <c r="A2331" t="s">
        <v>79</v>
      </c>
      <c r="B2331" t="s">
        <v>80</v>
      </c>
      <c r="C2331" s="2">
        <v>2010</v>
      </c>
      <c r="D2331" s="10">
        <f>Fngdp_rpch!X2331</f>
        <v>1.2999999999999901</v>
      </c>
      <c r="E2331" s="1">
        <f t="shared" si="117"/>
        <v>1.2999999999999901</v>
      </c>
      <c r="F2331" s="4">
        <f>IF(INDEX(WEOApr2024all!$B$1:$BG$197,MATCH('Figure 2.5'!B2331,WEOApr2024all!$B$1:$B$197,0),MATCH('Figure 2.5'!C2331,WEOApr2024all!$B$1:$BG$1,0))="","",INDEX(WEOApr2024all!$B$1:$BG$197,MATCH('Figure 2.5'!B2331,WEOApr2024all!$B$1:$B$197,0),MATCH('Figure 2.5'!C2331,WEOApr2024all!$B$1:$BG$1,0)))</f>
        <v>2.8839999999999999</v>
      </c>
      <c r="G2331" s="1">
        <f t="shared" si="118"/>
        <v>-1.5840000000000098</v>
      </c>
      <c r="J2331" t="s">
        <v>35</v>
      </c>
      <c r="K2331" t="s">
        <v>36</v>
      </c>
      <c r="L2331" s="2">
        <v>1996</v>
      </c>
      <c r="M2331" s="1" cm="1">
        <f t="array" ref="M2331">INDEX($E$1:$E$6469,MATCH(1,($A$1:$A$6469=J2331)*($C$1:$C$6469=L2331),0))</f>
        <v>2.1924929325074061</v>
      </c>
      <c r="N2331" s="1" cm="1">
        <f t="array" ref="N2331">INDEX($F$1:$F$6469,MATCH(1,($A$1:$A$6469=J2331)*($C$1:$C$6469=L2331),0))</f>
        <v>3.1339999999999999</v>
      </c>
      <c r="O2331" s="1">
        <f t="shared" si="119"/>
        <v>-0.94150706749259383</v>
      </c>
      <c r="R2331" s="1"/>
    </row>
    <row r="2332" spans="1:18">
      <c r="A2332" t="s">
        <v>79</v>
      </c>
      <c r="B2332" t="s">
        <v>80</v>
      </c>
      <c r="C2332" s="2">
        <v>2011</v>
      </c>
      <c r="D2332" s="10">
        <f>Fngdp_rpch!Y2332</f>
        <v>2.564140380909663</v>
      </c>
      <c r="E2332" s="1">
        <f t="shared" si="117"/>
        <v>2.564140380909663</v>
      </c>
      <c r="F2332" s="4">
        <f>IF(INDEX(WEOApr2024all!$B$1:$BG$197,MATCH('Figure 2.5'!B2332,WEOApr2024all!$B$1:$B$197,0),MATCH('Figure 2.5'!C2332,WEOApr2024all!$B$1:$BG$1,0))="","",INDEX(WEOApr2024all!$B$1:$BG$197,MATCH('Figure 2.5'!B2332,WEOApr2024all!$B$1:$B$197,0),MATCH('Figure 2.5'!C2332,WEOApr2024all!$B$1:$BG$1,0)))</f>
        <v>4.1639999999999997</v>
      </c>
      <c r="G2332" s="1">
        <f t="shared" si="118"/>
        <v>-1.5998596190903367</v>
      </c>
      <c r="J2332" t="s">
        <v>35</v>
      </c>
      <c r="K2332" t="s">
        <v>36</v>
      </c>
      <c r="L2332" s="2">
        <v>1997</v>
      </c>
      <c r="M2332" s="1" cm="1">
        <f t="array" ref="M2332">INDEX($E$1:$E$6469,MATCH(1,($A$1:$A$6469=J2332)*($C$1:$C$6469=L2332),0))</f>
        <v>2.7201644874583542</v>
      </c>
      <c r="N2332" s="1" cm="1">
        <f t="array" ref="N2332">INDEX($F$1:$F$6469,MATCH(1,($A$1:$A$6469=J2332)*($C$1:$C$6469=L2332),0))</f>
        <v>0.98099999999999998</v>
      </c>
      <c r="O2332" s="1">
        <f t="shared" si="119"/>
        <v>1.7391644874583543</v>
      </c>
      <c r="R2332" s="1"/>
    </row>
    <row r="2333" spans="1:18">
      <c r="A2333" t="s">
        <v>79</v>
      </c>
      <c r="B2333" t="s">
        <v>80</v>
      </c>
      <c r="C2333" s="2">
        <v>2012</v>
      </c>
      <c r="D2333" s="10">
        <f>Fngdp_rpch!Z2333</f>
        <v>2.9954923326085403</v>
      </c>
      <c r="E2333" s="1">
        <f t="shared" si="117"/>
        <v>2.9954923326085403</v>
      </c>
      <c r="F2333" s="4">
        <f>IF(INDEX(WEOApr2024all!$B$1:$BG$197,MATCH('Figure 2.5'!B2333,WEOApr2024all!$B$1:$B$197,0),MATCH('Figure 2.5'!C2333,WEOApr2024all!$B$1:$BG$1,0))="","",INDEX(WEOApr2024all!$B$1:$BG$197,MATCH('Figure 2.5'!B2333,WEOApr2024all!$B$1:$B$197,0),MATCH('Figure 2.5'!C2333,WEOApr2024all!$B$1:$BG$1,0)))</f>
        <v>2.9750000000000001</v>
      </c>
      <c r="G2333" s="1">
        <f t="shared" si="118"/>
        <v>2.049233260854022E-2</v>
      </c>
      <c r="J2333" t="s">
        <v>35</v>
      </c>
      <c r="K2333" t="s">
        <v>36</v>
      </c>
      <c r="L2333" s="2">
        <v>1998</v>
      </c>
      <c r="M2333" s="1" cm="1">
        <f t="array" ref="M2333">INDEX($E$1:$E$6469,MATCH(1,($A$1:$A$6469=J2333)*($C$1:$C$6469=L2333),0))</f>
        <v>2.052004246828143</v>
      </c>
      <c r="N2333" s="1" cm="1">
        <f t="array" ref="N2333">INDEX($F$1:$F$6469,MATCH(1,($A$1:$A$6469=J2333)*($C$1:$C$6469=L2333),0))</f>
        <v>-1.27</v>
      </c>
      <c r="O2333" s="1">
        <f t="shared" si="119"/>
        <v>3.322004246828143</v>
      </c>
      <c r="R2333" s="1"/>
    </row>
    <row r="2334" spans="1:18">
      <c r="A2334" t="s">
        <v>79</v>
      </c>
      <c r="B2334" t="s">
        <v>80</v>
      </c>
      <c r="C2334" s="2">
        <v>2013</v>
      </c>
      <c r="D2334" s="10">
        <f>Fngdp_rpch!AA2334</f>
        <v>3.2000000000000028</v>
      </c>
      <c r="E2334" s="1">
        <f t="shared" si="117"/>
        <v>3.2000000000000028</v>
      </c>
      <c r="F2334" s="4">
        <f>IF(INDEX(WEOApr2024all!$B$1:$BG$197,MATCH('Figure 2.5'!B2334,WEOApr2024all!$B$1:$B$197,0),MATCH('Figure 2.5'!C2334,WEOApr2024all!$B$1:$BG$1,0))="","",INDEX(WEOApr2024all!$B$1:$BG$197,MATCH('Figure 2.5'!B2334,WEOApr2024all!$B$1:$B$197,0),MATCH('Figure 2.5'!C2334,WEOApr2024all!$B$1:$BG$1,0)))</f>
        <v>3.6949999999999998</v>
      </c>
      <c r="G2334" s="1">
        <f t="shared" si="118"/>
        <v>-0.494999999999997</v>
      </c>
      <c r="J2334" t="s">
        <v>35</v>
      </c>
      <c r="K2334" t="s">
        <v>36</v>
      </c>
      <c r="L2334" s="2">
        <v>1999</v>
      </c>
      <c r="M2334" s="1" cm="1">
        <f t="array" ref="M2334">INDEX($E$1:$E$6469,MATCH(1,($A$1:$A$6469=J2334)*($C$1:$C$6469=L2334),0))</f>
        <v>0.49782552001480518</v>
      </c>
      <c r="N2334" s="1" cm="1">
        <f t="array" ref="N2334">INDEX($F$1:$F$6469,MATCH(1,($A$1:$A$6469=J2334)*($C$1:$C$6469=L2334),0))</f>
        <v>-0.33400000000000002</v>
      </c>
      <c r="O2334" s="1">
        <f t="shared" si="119"/>
        <v>0.83182552001480525</v>
      </c>
      <c r="R2334" s="1"/>
    </row>
    <row r="2335" spans="1:18">
      <c r="A2335" t="s">
        <v>79</v>
      </c>
      <c r="B2335" t="s">
        <v>80</v>
      </c>
      <c r="C2335" s="2">
        <v>2014</v>
      </c>
      <c r="D2335" s="10">
        <f>Fngdp_rpch!AB2335</f>
        <v>3.400000000000003</v>
      </c>
      <c r="E2335" s="1">
        <f t="shared" si="117"/>
        <v>3.400000000000003</v>
      </c>
      <c r="F2335" s="4">
        <f>IF(INDEX(WEOApr2024all!$B$1:$BG$197,MATCH('Figure 2.5'!B2335,WEOApr2024all!$B$1:$B$197,0),MATCH('Figure 2.5'!C2335,WEOApr2024all!$B$1:$BG$1,0))="","",INDEX(WEOApr2024all!$B$1:$BG$197,MATCH('Figure 2.5'!B2335,WEOApr2024all!$B$1:$B$197,0),MATCH('Figure 2.5'!C2335,WEOApr2024all!$B$1:$BG$1,0)))</f>
        <v>4.444</v>
      </c>
      <c r="G2335" s="1">
        <f t="shared" si="118"/>
        <v>-1.0439999999999969</v>
      </c>
      <c r="J2335" t="s">
        <v>35</v>
      </c>
      <c r="K2335" t="s">
        <v>36</v>
      </c>
      <c r="L2335" s="2">
        <v>2000</v>
      </c>
      <c r="M2335" s="1" cm="1">
        <f t="array" ref="M2335">INDEX($E$1:$E$6469,MATCH(1,($A$1:$A$6469=J2335)*($C$1:$C$6469=L2335),0))</f>
        <v>1.4871102539043779</v>
      </c>
      <c r="N2335" s="1" cm="1">
        <f t="array" ref="N2335">INDEX($F$1:$F$6469,MATCH(1,($A$1:$A$6469=J2335)*($C$1:$C$6469=L2335),0))</f>
        <v>2.7650000000000001</v>
      </c>
      <c r="O2335" s="1">
        <f t="shared" si="119"/>
        <v>-1.2778897460956222</v>
      </c>
      <c r="R2335" s="1"/>
    </row>
    <row r="2336" spans="1:18">
      <c r="A2336" t="s">
        <v>79</v>
      </c>
      <c r="B2336" t="s">
        <v>80</v>
      </c>
      <c r="C2336" s="2">
        <v>2015</v>
      </c>
      <c r="D2336" s="10">
        <f>Fngdp_rpch!AC2336</f>
        <v>3.7000000000000144</v>
      </c>
      <c r="E2336" s="1">
        <f t="shared" si="117"/>
        <v>3.7000000000000144</v>
      </c>
      <c r="F2336" s="4">
        <f>IF(INDEX(WEOApr2024all!$B$1:$BG$197,MATCH('Figure 2.5'!B2336,WEOApr2024all!$B$1:$B$197,0),MATCH('Figure 2.5'!C2336,WEOApr2024all!$B$1:$BG$1,0))="","",INDEX(WEOApr2024all!$B$1:$BG$197,MATCH('Figure 2.5'!B2336,WEOApr2024all!$B$1:$B$197,0),MATCH('Figure 2.5'!C2336,WEOApr2024all!$B$1:$BG$1,0)))</f>
        <v>4.0919999999999996</v>
      </c>
      <c r="G2336" s="1">
        <f t="shared" si="118"/>
        <v>-0.39199999999998525</v>
      </c>
      <c r="J2336" t="s">
        <v>35</v>
      </c>
      <c r="K2336" t="s">
        <v>36</v>
      </c>
      <c r="L2336" s="2">
        <v>2001</v>
      </c>
      <c r="M2336" s="1" cm="1">
        <f t="array" ref="M2336">INDEX($E$1:$E$6469,MATCH(1,($A$1:$A$6469=J2336)*($C$1:$C$6469=L2336),0))</f>
        <v>1.795425220082425</v>
      </c>
      <c r="N2336" s="1" cm="1">
        <f t="array" ref="N2336">INDEX($F$1:$F$6469,MATCH(1,($A$1:$A$6469=J2336)*($C$1:$C$6469=L2336),0))</f>
        <v>0.38600000000000001</v>
      </c>
      <c r="O2336" s="1">
        <f t="shared" si="119"/>
        <v>1.4094252200824249</v>
      </c>
      <c r="R2336" s="1"/>
    </row>
    <row r="2337" spans="1:18">
      <c r="A2337" t="s">
        <v>79</v>
      </c>
      <c r="B2337" t="s">
        <v>80</v>
      </c>
      <c r="C2337" s="2">
        <v>2016</v>
      </c>
      <c r="D2337" s="10">
        <f>Fngdp_rpch!AD2337</f>
        <v>3.7000000000000144</v>
      </c>
      <c r="E2337" s="1">
        <f t="shared" si="117"/>
        <v>3.7000000000000144</v>
      </c>
      <c r="F2337" s="4">
        <f>IF(INDEX(WEOApr2024all!$B$1:$BG$197,MATCH('Figure 2.5'!B2337,WEOApr2024all!$B$1:$B$197,0),MATCH('Figure 2.5'!C2337,WEOApr2024all!$B$1:$BG$1,0))="","",INDEX(WEOApr2024all!$B$1:$BG$197,MATCH('Figure 2.5'!B2337,WEOApr2024all!$B$1:$B$197,0),MATCH('Figure 2.5'!C2337,WEOApr2024all!$B$1:$BG$1,0)))</f>
        <v>2.6779999999999999</v>
      </c>
      <c r="G2337" s="1">
        <f t="shared" si="118"/>
        <v>1.0220000000000145</v>
      </c>
      <c r="J2337" t="s">
        <v>35</v>
      </c>
      <c r="K2337" t="s">
        <v>36</v>
      </c>
      <c r="L2337" s="2">
        <v>2002</v>
      </c>
      <c r="M2337" s="1" cm="1">
        <f t="array" ref="M2337">INDEX($E$1:$E$6469,MATCH(1,($A$1:$A$6469=J2337)*($C$1:$C$6469=L2337),0))</f>
        <v>0.24120801304814421</v>
      </c>
      <c r="N2337" s="1" cm="1">
        <f t="array" ref="N2337">INDEX($F$1:$F$6469,MATCH(1,($A$1:$A$6469=J2337)*($C$1:$C$6469=L2337),0))</f>
        <v>4.2000000000000003E-2</v>
      </c>
      <c r="O2337" s="1">
        <f t="shared" si="119"/>
        <v>0.1992080130481442</v>
      </c>
      <c r="R2337" s="1"/>
    </row>
    <row r="2338" spans="1:18">
      <c r="A2338" t="s">
        <v>79</v>
      </c>
      <c r="B2338" t="s">
        <v>80</v>
      </c>
      <c r="C2338" s="2">
        <v>2017</v>
      </c>
      <c r="D2338" s="10">
        <f>Fngdp_rpch!AE2338</f>
        <v>3.7500000000000089</v>
      </c>
      <c r="E2338" s="1">
        <f t="shared" si="117"/>
        <v>3.7500000000000089</v>
      </c>
      <c r="F2338" s="4">
        <f>IF(INDEX(WEOApr2024all!$B$1:$BG$197,MATCH('Figure 2.5'!B2338,WEOApr2024all!$B$1:$B$197,0),MATCH('Figure 2.5'!C2338,WEOApr2024all!$B$1:$BG$1,0))="","",INDEX(WEOApr2024all!$B$1:$BG$197,MATCH('Figure 2.5'!B2338,WEOApr2024all!$B$1:$B$197,0),MATCH('Figure 2.5'!C2338,WEOApr2024all!$B$1:$BG$1,0)))</f>
        <v>3.08</v>
      </c>
      <c r="G2338" s="1">
        <f t="shared" si="118"/>
        <v>0.67000000000000881</v>
      </c>
      <c r="J2338" t="s">
        <v>35</v>
      </c>
      <c r="K2338" t="s">
        <v>36</v>
      </c>
      <c r="L2338" s="2">
        <v>2003</v>
      </c>
      <c r="M2338" s="1" cm="1">
        <f t="array" ref="M2338">INDEX($E$1:$E$6469,MATCH(1,($A$1:$A$6469=J2338)*($C$1:$C$6469=L2338),0))</f>
        <v>1.1278618828955311</v>
      </c>
      <c r="N2338" s="1" cm="1">
        <f t="array" ref="N2338">INDEX($F$1:$F$6469,MATCH(1,($A$1:$A$6469=J2338)*($C$1:$C$6469=L2338),0))</f>
        <v>1.5349999999999999</v>
      </c>
      <c r="O2338" s="1">
        <f t="shared" si="119"/>
        <v>-0.40713811710446879</v>
      </c>
      <c r="R2338" s="1"/>
    </row>
    <row r="2339" spans="1:18">
      <c r="A2339" t="s">
        <v>79</v>
      </c>
      <c r="B2339" t="s">
        <v>80</v>
      </c>
      <c r="C2339" s="2">
        <v>2018</v>
      </c>
      <c r="D2339" s="10">
        <f>Fngdp_rpch!AF2339</f>
        <v>3.3715438701954037</v>
      </c>
      <c r="E2339" s="1">
        <f t="shared" si="117"/>
        <v>3.3715438701954037</v>
      </c>
      <c r="F2339" s="4">
        <f>IF(INDEX(WEOApr2024all!$B$1:$BG$197,MATCH('Figure 2.5'!B2339,WEOApr2024all!$B$1:$B$197,0),MATCH('Figure 2.5'!C2339,WEOApr2024all!$B$1:$BG$1,0))="","",INDEX(WEOApr2024all!$B$1:$BG$197,MATCH('Figure 2.5'!B2339,WEOApr2024all!$B$1:$B$197,0),MATCH('Figure 2.5'!C2339,WEOApr2024all!$B$1:$BG$1,0)))</f>
        <v>3.407</v>
      </c>
      <c r="G2339" s="1">
        <f t="shared" si="118"/>
        <v>-3.5456129804596337E-2</v>
      </c>
      <c r="J2339" t="s">
        <v>35</v>
      </c>
      <c r="K2339" t="s">
        <v>36</v>
      </c>
      <c r="L2339" s="2">
        <v>2004</v>
      </c>
      <c r="M2339" s="1" cm="1">
        <f t="array" ref="M2339">INDEX($E$1:$E$6469,MATCH(1,($A$1:$A$6469=J2339)*($C$1:$C$6469=L2339),0))</f>
        <v>1.4423614316588118</v>
      </c>
      <c r="N2339" s="1" cm="1">
        <f t="array" ref="N2339">INDEX($F$1:$F$6469,MATCH(1,($A$1:$A$6469=J2339)*($C$1:$C$6469=L2339),0))</f>
        <v>2.1859999999999999</v>
      </c>
      <c r="O2339" s="1">
        <f t="shared" si="119"/>
        <v>-0.74363856834118813</v>
      </c>
      <c r="R2339" s="1"/>
    </row>
    <row r="2340" spans="1:18">
      <c r="A2340" t="s">
        <v>79</v>
      </c>
      <c r="B2340" t="s">
        <v>80</v>
      </c>
      <c r="C2340" s="2">
        <v>2019</v>
      </c>
      <c r="D2340" s="10">
        <f>Fngdp_rpch!AG2340</f>
        <v>3.4312033684417154</v>
      </c>
      <c r="E2340" s="1">
        <f t="shared" si="117"/>
        <v>3.4312033684417154</v>
      </c>
      <c r="F2340" s="4">
        <f>IF(INDEX(WEOApr2024all!$B$1:$BG$197,MATCH('Figure 2.5'!B2340,WEOApr2024all!$B$1:$B$197,0),MATCH('Figure 2.5'!C2340,WEOApr2024all!$B$1:$BG$1,0))="","",INDEX(WEOApr2024all!$B$1:$BG$197,MATCH('Figure 2.5'!B2340,WEOApr2024all!$B$1:$B$197,0),MATCH('Figure 2.5'!C2340,WEOApr2024all!$B$1:$BG$1,0)))</f>
        <v>4.0179999999999998</v>
      </c>
      <c r="G2340" s="1">
        <f t="shared" si="118"/>
        <v>-0.58679663155828443</v>
      </c>
      <c r="J2340" t="s">
        <v>35</v>
      </c>
      <c r="K2340" t="s">
        <v>36</v>
      </c>
      <c r="L2340" s="2">
        <v>2005</v>
      </c>
      <c r="M2340" s="1" cm="1">
        <f t="array" ref="M2340">INDEX($E$1:$E$6469,MATCH(1,($A$1:$A$6469=J2340)*($C$1:$C$6469=L2340),0))</f>
        <v>2.3388936890574197</v>
      </c>
      <c r="N2340" s="1" cm="1">
        <f t="array" ref="N2340">INDEX($F$1:$F$6469,MATCH(1,($A$1:$A$6469=J2340)*($C$1:$C$6469=L2340),0))</f>
        <v>1.804</v>
      </c>
      <c r="O2340" s="1">
        <f t="shared" si="119"/>
        <v>0.53489368905741963</v>
      </c>
      <c r="R2340" s="1"/>
    </row>
    <row r="2341" spans="1:18">
      <c r="A2341" t="s">
        <v>79</v>
      </c>
      <c r="B2341" t="s">
        <v>80</v>
      </c>
      <c r="C2341" s="2">
        <v>2020</v>
      </c>
      <c r="D2341" s="10">
        <f>Fngdp_rpch!AH2341</f>
        <v>3.5405585572451326</v>
      </c>
      <c r="E2341" s="1">
        <f t="shared" si="117"/>
        <v>3.5405585572451326</v>
      </c>
      <c r="F2341" s="4">
        <f>IF(INDEX(WEOApr2024all!$B$1:$BG$197,MATCH('Figure 2.5'!B2341,WEOApr2024all!$B$1:$B$197,0),MATCH('Figure 2.5'!C2341,WEOApr2024all!$B$1:$BG$1,0))="","",INDEX(WEOApr2024all!$B$1:$BG$197,MATCH('Figure 2.5'!B2341,WEOApr2024all!$B$1:$B$197,0),MATCH('Figure 2.5'!C2341,WEOApr2024all!$B$1:$BG$1,0)))</f>
        <v>-1.792</v>
      </c>
      <c r="G2341" s="1">
        <f t="shared" si="118"/>
        <v>5.3325585572451324</v>
      </c>
      <c r="J2341" t="s">
        <v>35</v>
      </c>
      <c r="K2341" t="s">
        <v>36</v>
      </c>
      <c r="L2341" s="2">
        <v>2006</v>
      </c>
      <c r="M2341" s="1" cm="1">
        <f t="array" ref="M2341">INDEX($E$1:$E$6469,MATCH(1,($A$1:$A$6469=J2341)*($C$1:$C$6469=L2341),0))</f>
        <v>1.9574392635411497</v>
      </c>
      <c r="N2341" s="1" cm="1">
        <f t="array" ref="N2341">INDEX($F$1:$F$6469,MATCH(1,($A$1:$A$6469=J2341)*($C$1:$C$6469=L2341),0))</f>
        <v>1.3720000000000001</v>
      </c>
      <c r="O2341" s="1">
        <f t="shared" si="119"/>
        <v>0.58543926354114961</v>
      </c>
      <c r="R2341" s="1"/>
    </row>
    <row r="2342" spans="1:18">
      <c r="A2342" t="s">
        <v>79</v>
      </c>
      <c r="B2342" t="s">
        <v>80</v>
      </c>
      <c r="C2342" s="2">
        <v>2021</v>
      </c>
      <c r="D2342" s="10">
        <f>Fngdp_rpch!AI2342</f>
        <v>3.9510000000000822</v>
      </c>
      <c r="E2342" s="1">
        <f t="shared" si="117"/>
        <v>3.9510000000000822</v>
      </c>
      <c r="F2342" s="4">
        <f>IF(INDEX(WEOApr2024all!$B$1:$BG$197,MATCH('Figure 2.5'!B2342,WEOApr2024all!$B$1:$B$197,0),MATCH('Figure 2.5'!C2342,WEOApr2024all!$B$1:$BG$1,0))="","",INDEX(WEOApr2024all!$B$1:$BG$197,MATCH('Figure 2.5'!B2342,WEOApr2024all!$B$1:$B$197,0),MATCH('Figure 2.5'!C2342,WEOApr2024all!$B$1:$BG$1,0)))</f>
        <v>8.0020000000000007</v>
      </c>
      <c r="G2342" s="1">
        <f t="shared" si="118"/>
        <v>-4.0509999999999184</v>
      </c>
      <c r="J2342" t="s">
        <v>35</v>
      </c>
      <c r="K2342" t="s">
        <v>36</v>
      </c>
      <c r="L2342" s="2">
        <v>2007</v>
      </c>
      <c r="M2342" s="1" cm="1">
        <f t="array" ref="M2342">INDEX($E$1:$E$6469,MATCH(1,($A$1:$A$6469=J2342)*($C$1:$C$6469=L2342),0))</f>
        <v>2.1214583180546143</v>
      </c>
      <c r="N2342" s="1" cm="1">
        <f t="array" ref="N2342">INDEX($F$1:$F$6469,MATCH(1,($A$1:$A$6469=J2342)*($C$1:$C$6469=L2342),0))</f>
        <v>1.484</v>
      </c>
      <c r="O2342" s="1">
        <f t="shared" si="119"/>
        <v>0.63745831805461428</v>
      </c>
      <c r="R2342" s="1"/>
    </row>
    <row r="2343" spans="1:18">
      <c r="A2343" t="s">
        <v>79</v>
      </c>
      <c r="B2343" t="s">
        <v>80</v>
      </c>
      <c r="C2343" s="2">
        <v>2022</v>
      </c>
      <c r="D2343" s="10">
        <f>Fngdp_rpch!AJ2343</f>
        <v>4.5009999999999772</v>
      </c>
      <c r="E2343" s="1">
        <f t="shared" si="117"/>
        <v>4.5009999999999772</v>
      </c>
      <c r="F2343" s="4" t="str">
        <f>IF(INDEX(WEOApr2024all!$B$1:$BG$197,MATCH('Figure 2.5'!B2343,WEOApr2024all!$B$1:$B$197,0),MATCH('Figure 2.5'!C2343,WEOApr2024all!$B$1:$BG$1,0))="","",INDEX(WEOApr2024all!$B$1:$BG$197,MATCH('Figure 2.5'!B2343,WEOApr2024all!$B$1:$B$197,0),MATCH('Figure 2.5'!C2343,WEOApr2024all!$B$1:$BG$1,0)))</f>
        <v/>
      </c>
      <c r="G2343" s="1" t="str">
        <f t="shared" si="118"/>
        <v/>
      </c>
      <c r="J2343" t="s">
        <v>35</v>
      </c>
      <c r="K2343" t="s">
        <v>36</v>
      </c>
      <c r="L2343" s="2">
        <v>2008</v>
      </c>
      <c r="M2343" s="1" cm="1">
        <f t="array" ref="M2343">INDEX($E$1:$E$6469,MATCH(1,($A$1:$A$6469=J2343)*($C$1:$C$6469=L2343),0))</f>
        <v>1.6546474530490407</v>
      </c>
      <c r="N2343" s="1" cm="1">
        <f t="array" ref="N2343">INDEX($F$1:$F$6469,MATCH(1,($A$1:$A$6469=J2343)*($C$1:$C$6469=L2343),0))</f>
        <v>-1.224</v>
      </c>
      <c r="O2343" s="1">
        <f t="shared" si="119"/>
        <v>2.8786474530490409</v>
      </c>
      <c r="R2343" s="1"/>
    </row>
    <row r="2344" spans="1:18">
      <c r="A2344" t="s">
        <v>79</v>
      </c>
      <c r="B2344" t="s">
        <v>80</v>
      </c>
      <c r="C2344" s="2">
        <v>2023</v>
      </c>
      <c r="D2344" s="10">
        <f>Fngdp_rpch!AK2344</f>
        <v>3.1999207314130196</v>
      </c>
      <c r="E2344" s="1">
        <f t="shared" si="117"/>
        <v>3.1999207314130196</v>
      </c>
      <c r="F2344" s="4" t="str">
        <f>IF(INDEX(WEOApr2024all!$B$1:$BG$197,MATCH('Figure 2.5'!B2344,WEOApr2024all!$B$1:$B$197,0),MATCH('Figure 2.5'!C2344,WEOApr2024all!$B$1:$BG$1,0))="","",INDEX(WEOApr2024all!$B$1:$BG$197,MATCH('Figure 2.5'!B2344,WEOApr2024all!$B$1:$B$197,0),MATCH('Figure 2.5'!C2344,WEOApr2024all!$B$1:$BG$1,0)))</f>
        <v/>
      </c>
      <c r="G2344" s="1" t="str">
        <f t="shared" si="118"/>
        <v/>
      </c>
      <c r="J2344" t="s">
        <v>35</v>
      </c>
      <c r="K2344" t="s">
        <v>36</v>
      </c>
      <c r="L2344" s="2">
        <v>2009</v>
      </c>
      <c r="M2344" s="1" cm="1">
        <f t="array" ref="M2344">INDEX($E$1:$E$6469,MATCH(1,($A$1:$A$6469=J2344)*($C$1:$C$6469=L2344),0))</f>
        <v>0.46459280724353569</v>
      </c>
      <c r="N2344" s="1" cm="1">
        <f t="array" ref="N2344">INDEX($F$1:$F$6469,MATCH(1,($A$1:$A$6469=J2344)*($C$1:$C$6469=L2344),0))</f>
        <v>-5.6929999999999996</v>
      </c>
      <c r="O2344" s="1">
        <f t="shared" si="119"/>
        <v>6.1575928072435353</v>
      </c>
      <c r="R2344" s="1"/>
    </row>
    <row r="2345" spans="1:18">
      <c r="A2345" t="s">
        <v>111</v>
      </c>
      <c r="B2345" t="s">
        <v>112</v>
      </c>
      <c r="C2345" s="2">
        <v>1991</v>
      </c>
      <c r="D2345" s="10">
        <f>Fngdp_rpch!E2345</f>
        <v>2.444464367821686</v>
      </c>
      <c r="E2345" s="1">
        <f t="shared" si="117"/>
        <v>2.444464367821686</v>
      </c>
      <c r="F2345" s="4">
        <f>IF(INDEX(WEOApr2024all!$B$1:$BG$197,MATCH('Figure 2.5'!B2345,WEOApr2024all!$B$1:$B$197,0),MATCH('Figure 2.5'!C2345,WEOApr2024all!$B$1:$BG$1,0))="","",INDEX(WEOApr2024all!$B$1:$BG$197,MATCH('Figure 2.5'!B2345,WEOApr2024all!$B$1:$B$197,0),MATCH('Figure 2.5'!C2345,WEOApr2024all!$B$1:$BG$1,0)))</f>
        <v>6.0259999999999998</v>
      </c>
      <c r="G2345" s="1">
        <f t="shared" si="118"/>
        <v>-3.5815356321783138</v>
      </c>
      <c r="J2345" t="s">
        <v>35</v>
      </c>
      <c r="K2345" t="s">
        <v>36</v>
      </c>
      <c r="L2345" s="2">
        <v>2010</v>
      </c>
      <c r="M2345" s="1" cm="1">
        <f t="array" ref="M2345">INDEX($E$1:$E$6469,MATCH(1,($A$1:$A$6469=J2345)*($C$1:$C$6469=L2345),0))</f>
        <v>1.6758132334246723</v>
      </c>
      <c r="N2345" s="1" cm="1">
        <f t="array" ref="N2345">INDEX($F$1:$F$6469,MATCH(1,($A$1:$A$6469=J2345)*($C$1:$C$6469=L2345),0))</f>
        <v>4.0979999999999999</v>
      </c>
      <c r="O2345" s="1">
        <f t="shared" si="119"/>
        <v>-2.4221867665753276</v>
      </c>
      <c r="R2345" s="1"/>
    </row>
    <row r="2346" spans="1:18">
      <c r="A2346" t="s">
        <v>111</v>
      </c>
      <c r="B2346" t="s">
        <v>112</v>
      </c>
      <c r="C2346" s="2">
        <v>1992</v>
      </c>
      <c r="D2346" s="10">
        <f>Fngdp_rpch!F2346</f>
        <v>2.4109780785092516</v>
      </c>
      <c r="E2346" s="1">
        <f t="shared" si="117"/>
        <v>2.4109780785092516</v>
      </c>
      <c r="F2346" s="4">
        <f>IF(INDEX(WEOApr2024all!$B$1:$BG$197,MATCH('Figure 2.5'!B2346,WEOApr2024all!$B$1:$B$197,0),MATCH('Figure 2.5'!C2346,WEOApr2024all!$B$1:$BG$1,0))="","",INDEX(WEOApr2024all!$B$1:$BG$197,MATCH('Figure 2.5'!B2346,WEOApr2024all!$B$1:$B$197,0),MATCH('Figure 2.5'!C2346,WEOApr2024all!$B$1:$BG$1,0)))</f>
        <v>7.758</v>
      </c>
      <c r="G2346" s="1">
        <f t="shared" si="118"/>
        <v>-5.3470219214907484</v>
      </c>
      <c r="J2346" t="s">
        <v>35</v>
      </c>
      <c r="K2346" t="s">
        <v>36</v>
      </c>
      <c r="L2346" s="2">
        <v>2011</v>
      </c>
      <c r="M2346" s="1" cm="1">
        <f t="array" ref="M2346">INDEX($E$1:$E$6469,MATCH(1,($A$1:$A$6469=J2346)*($C$1:$C$6469=L2346),0))</f>
        <v>1.5038508601852518</v>
      </c>
      <c r="N2346" s="1" cm="1">
        <f t="array" ref="N2346">INDEX($F$1:$F$6469,MATCH(1,($A$1:$A$6469=J2346)*($C$1:$C$6469=L2346),0))</f>
        <v>2.4E-2</v>
      </c>
      <c r="O2346" s="1">
        <f t="shared" si="119"/>
        <v>1.4798508601852518</v>
      </c>
      <c r="R2346" s="1"/>
    </row>
    <row r="2347" spans="1:18">
      <c r="A2347" t="s">
        <v>111</v>
      </c>
      <c r="B2347" t="s">
        <v>112</v>
      </c>
      <c r="C2347" s="2">
        <v>1993</v>
      </c>
      <c r="D2347" s="10">
        <f>Fngdp_rpch!G2347</f>
        <v>4.499646199584495</v>
      </c>
      <c r="E2347" s="1">
        <f t="shared" si="117"/>
        <v>4.499646199584495</v>
      </c>
      <c r="F2347" s="4">
        <f>IF(INDEX(WEOApr2024all!$B$1:$BG$197,MATCH('Figure 2.5'!B2347,WEOApr2024all!$B$1:$B$197,0),MATCH('Figure 2.5'!C2347,WEOApr2024all!$B$1:$BG$1,0))="","",INDEX(WEOApr2024all!$B$1:$BG$197,MATCH('Figure 2.5'!B2347,WEOApr2024all!$B$1:$B$197,0),MATCH('Figure 2.5'!C2347,WEOApr2024all!$B$1:$BG$1,0)))</f>
        <v>8.2010000000000005</v>
      </c>
      <c r="G2347" s="1">
        <f t="shared" si="118"/>
        <v>-3.7013538004155055</v>
      </c>
      <c r="J2347" t="s">
        <v>35</v>
      </c>
      <c r="K2347" t="s">
        <v>36</v>
      </c>
      <c r="L2347" s="2">
        <v>2012</v>
      </c>
      <c r="M2347" s="1" cm="1">
        <f t="array" ref="M2347">INDEX($E$1:$E$6469,MATCH(1,($A$1:$A$6469=J2347)*($C$1:$C$6469=L2347),0))</f>
        <v>2.302371549440263</v>
      </c>
      <c r="N2347" s="1" cm="1">
        <f t="array" ref="N2347">INDEX($F$1:$F$6469,MATCH(1,($A$1:$A$6469=J2347)*($C$1:$C$6469=L2347),0))</f>
        <v>1.375</v>
      </c>
      <c r="O2347" s="1">
        <f t="shared" si="119"/>
        <v>0.92737154944026301</v>
      </c>
      <c r="R2347" s="1"/>
    </row>
    <row r="2348" spans="1:18">
      <c r="A2348" t="s">
        <v>111</v>
      </c>
      <c r="B2348" t="s">
        <v>112</v>
      </c>
      <c r="C2348" s="2">
        <v>1994</v>
      </c>
      <c r="D2348" s="10">
        <f>Fngdp_rpch!H2348</f>
        <v>5.0000049652284995</v>
      </c>
      <c r="E2348" s="1">
        <f t="shared" si="117"/>
        <v>5.0000049652284995</v>
      </c>
      <c r="F2348" s="4">
        <f>IF(INDEX(WEOApr2024all!$B$1:$BG$197,MATCH('Figure 2.5'!B2348,WEOApr2024all!$B$1:$B$197,0),MATCH('Figure 2.5'!C2348,WEOApr2024all!$B$1:$BG$1,0))="","",INDEX(WEOApr2024all!$B$1:$BG$197,MATCH('Figure 2.5'!B2348,WEOApr2024all!$B$1:$B$197,0),MATCH('Figure 2.5'!C2348,WEOApr2024all!$B$1:$BG$1,0)))</f>
        <v>8.4819999999999993</v>
      </c>
      <c r="G2348" s="1">
        <f t="shared" si="118"/>
        <v>-3.4819950347714999</v>
      </c>
      <c r="J2348" t="s">
        <v>35</v>
      </c>
      <c r="K2348" t="s">
        <v>36</v>
      </c>
      <c r="L2348" s="2">
        <v>2013</v>
      </c>
      <c r="M2348" s="1" cm="1">
        <f t="array" ref="M2348">INDEX($E$1:$E$6469,MATCH(1,($A$1:$A$6469=J2348)*($C$1:$C$6469=L2348),0))</f>
        <v>1.234152857467663</v>
      </c>
      <c r="N2348" s="1" cm="1">
        <f t="array" ref="N2348">INDEX($F$1:$F$6469,MATCH(1,($A$1:$A$6469=J2348)*($C$1:$C$6469=L2348),0))</f>
        <v>2.0049999999999999</v>
      </c>
      <c r="O2348" s="1">
        <f t="shared" si="119"/>
        <v>-0.77084714253233688</v>
      </c>
      <c r="R2348" s="1"/>
    </row>
    <row r="2349" spans="1:18">
      <c r="A2349" t="s">
        <v>111</v>
      </c>
      <c r="B2349" t="s">
        <v>112</v>
      </c>
      <c r="C2349" s="2">
        <v>1995</v>
      </c>
      <c r="D2349" s="10">
        <f>Fngdp_rpch!I2349</f>
        <v>4.9999956549736435</v>
      </c>
      <c r="E2349" s="1">
        <f t="shared" si="117"/>
        <v>4.9999956549736435</v>
      </c>
      <c r="F2349" s="4">
        <f>IF(INDEX(WEOApr2024all!$B$1:$BG$197,MATCH('Figure 2.5'!B2349,WEOApr2024all!$B$1:$B$197,0),MATCH('Figure 2.5'!C2349,WEOApr2024all!$B$1:$BG$1,0))="","",INDEX(WEOApr2024all!$B$1:$BG$197,MATCH('Figure 2.5'!B2349,WEOApr2024all!$B$1:$B$197,0),MATCH('Figure 2.5'!C2349,WEOApr2024all!$B$1:$BG$1,0)))</f>
        <v>5.0549999999999997</v>
      </c>
      <c r="G2349" s="1">
        <f t="shared" si="118"/>
        <v>-5.5004345026356205E-2</v>
      </c>
      <c r="J2349" t="s">
        <v>35</v>
      </c>
      <c r="K2349" t="s">
        <v>36</v>
      </c>
      <c r="L2349" s="2">
        <v>2014</v>
      </c>
      <c r="M2349" s="1" cm="1">
        <f t="array" ref="M2349">INDEX($E$1:$E$6469,MATCH(1,($A$1:$A$6469=J2349)*($C$1:$C$6469=L2349),0))</f>
        <v>1.2436676476328401</v>
      </c>
      <c r="N2349" s="1" cm="1">
        <f t="array" ref="N2349">INDEX($F$1:$F$6469,MATCH(1,($A$1:$A$6469=J2349)*($C$1:$C$6469=L2349),0))</f>
        <v>0.29599999999999999</v>
      </c>
      <c r="O2349" s="1">
        <f t="shared" si="119"/>
        <v>0.94766764763284006</v>
      </c>
      <c r="R2349" s="1"/>
    </row>
    <row r="2350" spans="1:18">
      <c r="A2350" t="s">
        <v>111</v>
      </c>
      <c r="B2350" t="s">
        <v>112</v>
      </c>
      <c r="C2350" s="2">
        <v>1996</v>
      </c>
      <c r="D2350" s="10">
        <f>Fngdp_rpch!J2350</f>
        <v>4.4659001064400794</v>
      </c>
      <c r="E2350" s="1">
        <f t="shared" si="117"/>
        <v>4.4659001064400794</v>
      </c>
      <c r="F2350" s="4">
        <f>IF(INDEX(WEOApr2024all!$B$1:$BG$197,MATCH('Figure 2.5'!B2350,WEOApr2024all!$B$1:$B$197,0),MATCH('Figure 2.5'!C2350,WEOApr2024all!$B$1:$BG$1,0))="","",INDEX(WEOApr2024all!$B$1:$BG$197,MATCH('Figure 2.5'!B2350,WEOApr2024all!$B$1:$B$197,0),MATCH('Figure 2.5'!C2350,WEOApr2024all!$B$1:$BG$1,0)))</f>
        <v>7.9560000000000004</v>
      </c>
      <c r="G2350" s="1">
        <f t="shared" si="118"/>
        <v>-3.490099893559921</v>
      </c>
      <c r="J2350" t="s">
        <v>35</v>
      </c>
      <c r="K2350" t="s">
        <v>36</v>
      </c>
      <c r="L2350" s="2">
        <v>2015</v>
      </c>
      <c r="M2350" s="1" cm="1">
        <f t="array" ref="M2350">INDEX($E$1:$E$6469,MATCH(1,($A$1:$A$6469=J2350)*($C$1:$C$6469=L2350),0))</f>
        <v>0.8259336002785389</v>
      </c>
      <c r="N2350" s="1" cm="1">
        <f t="array" ref="N2350">INDEX($F$1:$F$6469,MATCH(1,($A$1:$A$6469=J2350)*($C$1:$C$6469=L2350),0))</f>
        <v>1.5609999999999999</v>
      </c>
      <c r="O2350" s="1">
        <f t="shared" si="119"/>
        <v>-0.73506639972146104</v>
      </c>
      <c r="R2350" s="1"/>
    </row>
    <row r="2351" spans="1:18">
      <c r="A2351" t="s">
        <v>111</v>
      </c>
      <c r="B2351" t="s">
        <v>112</v>
      </c>
      <c r="C2351" s="2">
        <v>1997</v>
      </c>
      <c r="D2351" s="10">
        <f>Fngdp_rpch!K2351</f>
        <v>4.5164394593682378</v>
      </c>
      <c r="E2351" s="1">
        <f t="shared" si="117"/>
        <v>4.5164394593682378</v>
      </c>
      <c r="F2351" s="4">
        <f>IF(INDEX(WEOApr2024all!$B$1:$BG$197,MATCH('Figure 2.5'!B2351,WEOApr2024all!$B$1:$B$197,0),MATCH('Figure 2.5'!C2351,WEOApr2024all!$B$1:$BG$1,0))="","",INDEX(WEOApr2024all!$B$1:$BG$197,MATCH('Figure 2.5'!B2351,WEOApr2024all!$B$1:$B$197,0),MATCH('Figure 2.5'!C2351,WEOApr2024all!$B$1:$BG$1,0)))</f>
        <v>6.1849999999999996</v>
      </c>
      <c r="G2351" s="1">
        <f t="shared" si="118"/>
        <v>-1.6685605406317618</v>
      </c>
      <c r="J2351" t="s">
        <v>35</v>
      </c>
      <c r="K2351" t="s">
        <v>36</v>
      </c>
      <c r="L2351" s="2">
        <v>2016</v>
      </c>
      <c r="M2351" s="1" cm="1">
        <f t="array" ref="M2351">INDEX($E$1:$E$6469,MATCH(1,($A$1:$A$6469=J2351)*($C$1:$C$6469=L2351),0))</f>
        <v>1.0053385892154543</v>
      </c>
      <c r="N2351" s="1" cm="1">
        <f t="array" ref="N2351">INDEX($F$1:$F$6469,MATCH(1,($A$1:$A$6469=J2351)*($C$1:$C$6469=L2351),0))</f>
        <v>0.754</v>
      </c>
      <c r="O2351" s="1">
        <f t="shared" si="119"/>
        <v>0.25133858921545427</v>
      </c>
      <c r="R2351" s="1"/>
    </row>
    <row r="2352" spans="1:18">
      <c r="A2352" t="s">
        <v>111</v>
      </c>
      <c r="B2352" t="s">
        <v>112</v>
      </c>
      <c r="C2352" s="2">
        <v>1998</v>
      </c>
      <c r="D2352" s="10">
        <f>Fngdp_rpch!L2352</f>
        <v>5.2000026851215964</v>
      </c>
      <c r="E2352" s="1">
        <f t="shared" si="117"/>
        <v>5.2000026851215964</v>
      </c>
      <c r="F2352" s="4">
        <f>IF(INDEX(WEOApr2024all!$B$1:$BG$197,MATCH('Figure 2.5'!B2352,WEOApr2024all!$B$1:$B$197,0),MATCH('Figure 2.5'!C2352,WEOApr2024all!$B$1:$BG$1,0))="","",INDEX(WEOApr2024all!$B$1:$BG$197,MATCH('Figure 2.5'!B2352,WEOApr2024all!$B$1:$B$197,0),MATCH('Figure 2.5'!C2352,WEOApr2024all!$B$1:$BG$1,0)))</f>
        <v>-1.7070000000000001</v>
      </c>
      <c r="G2352" s="1">
        <f t="shared" si="118"/>
        <v>6.9070026851215962</v>
      </c>
      <c r="J2352" t="s">
        <v>35</v>
      </c>
      <c r="K2352" t="s">
        <v>36</v>
      </c>
      <c r="L2352" s="2">
        <v>2017</v>
      </c>
      <c r="M2352" s="1" cm="1">
        <f t="array" ref="M2352">INDEX($E$1:$E$6469,MATCH(1,($A$1:$A$6469=J2352)*($C$1:$C$6469=L2352),0))</f>
        <v>0.56263730621195496</v>
      </c>
      <c r="N2352" s="1" cm="1">
        <f t="array" ref="N2352">INDEX($F$1:$F$6469,MATCH(1,($A$1:$A$6469=J2352)*($C$1:$C$6469=L2352),0))</f>
        <v>1.675</v>
      </c>
      <c r="O2352" s="1">
        <f t="shared" si="119"/>
        <v>-1.1123626937880451</v>
      </c>
      <c r="R2352" s="1"/>
    </row>
    <row r="2353" spans="1:18">
      <c r="A2353" t="s">
        <v>111</v>
      </c>
      <c r="B2353" t="s">
        <v>112</v>
      </c>
      <c r="C2353" s="2">
        <v>1999</v>
      </c>
      <c r="D2353" s="10">
        <f>Fngdp_rpch!M2353</f>
        <v>4.6022863646001833</v>
      </c>
      <c r="E2353" s="1">
        <f t="shared" si="117"/>
        <v>4.6022863646001833</v>
      </c>
      <c r="F2353" s="4">
        <f>IF(INDEX(WEOApr2024all!$B$1:$BG$197,MATCH('Figure 2.5'!B2353,WEOApr2024all!$B$1:$B$197,0),MATCH('Figure 2.5'!C2353,WEOApr2024all!$B$1:$BG$1,0))="","",INDEX(WEOApr2024all!$B$1:$BG$197,MATCH('Figure 2.5'!B2353,WEOApr2024all!$B$1:$B$197,0),MATCH('Figure 2.5'!C2353,WEOApr2024all!$B$1:$BG$1,0)))</f>
        <v>2.9860000000000002</v>
      </c>
      <c r="G2353" s="1">
        <f t="shared" si="118"/>
        <v>1.616286364600183</v>
      </c>
      <c r="J2353" t="s">
        <v>35</v>
      </c>
      <c r="K2353" t="s">
        <v>36</v>
      </c>
      <c r="L2353" s="2">
        <v>2018</v>
      </c>
      <c r="M2353" s="1" cm="1">
        <f t="array" ref="M2353">INDEX($E$1:$E$6469,MATCH(1,($A$1:$A$6469=J2353)*($C$1:$C$6469=L2353),0))</f>
        <v>0.65157805169007155</v>
      </c>
      <c r="N2353" s="1" cm="1">
        <f t="array" ref="N2353">INDEX($F$1:$F$6469,MATCH(1,($A$1:$A$6469=J2353)*($C$1:$C$6469=L2353),0))</f>
        <v>0.64300000000000002</v>
      </c>
      <c r="O2353" s="1">
        <f t="shared" si="119"/>
        <v>8.5780516900715309E-3</v>
      </c>
      <c r="R2353" s="1"/>
    </row>
    <row r="2354" spans="1:18">
      <c r="A2354" t="s">
        <v>111</v>
      </c>
      <c r="B2354" t="s">
        <v>112</v>
      </c>
      <c r="C2354" s="2">
        <v>2000</v>
      </c>
      <c r="D2354" s="10">
        <f>Fngdp_rpch!N2354</f>
        <v>2.9999999999999805</v>
      </c>
      <c r="E2354" s="1">
        <f t="shared" si="117"/>
        <v>2.9999999999999805</v>
      </c>
      <c r="F2354" s="4">
        <f>IF(INDEX(WEOApr2024all!$B$1:$BG$197,MATCH('Figure 2.5'!B2354,WEOApr2024all!$B$1:$B$197,0),MATCH('Figure 2.5'!C2354,WEOApr2024all!$B$1:$BG$1,0))="","",INDEX(WEOApr2024all!$B$1:$BG$197,MATCH('Figure 2.5'!B2354,WEOApr2024all!$B$1:$B$197,0),MATCH('Figure 2.5'!C2354,WEOApr2024all!$B$1:$BG$1,0)))</f>
        <v>-1.345</v>
      </c>
      <c r="G2354" s="1">
        <f t="shared" si="118"/>
        <v>4.3449999999999802</v>
      </c>
      <c r="J2354" t="s">
        <v>35</v>
      </c>
      <c r="K2354" t="s">
        <v>36</v>
      </c>
      <c r="L2354" s="2">
        <v>2019</v>
      </c>
      <c r="M2354" s="1" cm="1">
        <f t="array" ref="M2354">INDEX($E$1:$E$6469,MATCH(1,($A$1:$A$6469=J2354)*($C$1:$C$6469=L2354),0))</f>
        <v>0.94319046216286839</v>
      </c>
      <c r="N2354" s="1" cm="1">
        <f t="array" ref="N2354">INDEX($F$1:$F$6469,MATCH(1,($A$1:$A$6469=J2354)*($C$1:$C$6469=L2354),0))</f>
        <v>-0.40200000000000002</v>
      </c>
      <c r="O2354" s="1">
        <f t="shared" si="119"/>
        <v>1.3451904621628685</v>
      </c>
      <c r="R2354" s="1"/>
    </row>
    <row r="2355" spans="1:18">
      <c r="A2355" t="s">
        <v>111</v>
      </c>
      <c r="B2355" t="s">
        <v>112</v>
      </c>
      <c r="C2355" s="2">
        <v>2001</v>
      </c>
      <c r="D2355" s="10">
        <f>Fngdp_rpch!O2355</f>
        <v>3.2999999999999918</v>
      </c>
      <c r="E2355" s="1">
        <f t="shared" si="117"/>
        <v>3.2999999999999918</v>
      </c>
      <c r="F2355" s="4">
        <f>IF(INDEX(WEOApr2024all!$B$1:$BG$197,MATCH('Figure 2.5'!B2355,WEOApr2024all!$B$1:$B$197,0),MATCH('Figure 2.5'!C2355,WEOApr2024all!$B$1:$BG$1,0))="","",INDEX(WEOApr2024all!$B$1:$BG$197,MATCH('Figure 2.5'!B2355,WEOApr2024all!$B$1:$B$197,0),MATCH('Figure 2.5'!C2355,WEOApr2024all!$B$1:$BG$1,0)))</f>
        <v>2.2599999999999998</v>
      </c>
      <c r="G2355" s="1">
        <f t="shared" si="118"/>
        <v>1.039999999999992</v>
      </c>
      <c r="J2355" t="s">
        <v>35</v>
      </c>
      <c r="K2355" t="s">
        <v>36</v>
      </c>
      <c r="L2355" s="2">
        <v>2020</v>
      </c>
      <c r="M2355" s="1" cm="1">
        <f t="array" ref="M2355">INDEX($E$1:$E$6469,MATCH(1,($A$1:$A$6469=J2355)*($C$1:$C$6469=L2355),0))</f>
        <v>0.46640109177433775</v>
      </c>
      <c r="N2355" s="1" cm="1">
        <f t="array" ref="N2355">INDEX($F$1:$F$6469,MATCH(1,($A$1:$A$6469=J2355)*($C$1:$C$6469=L2355),0))</f>
        <v>-4.1470000000000002</v>
      </c>
      <c r="O2355" s="1">
        <f t="shared" si="119"/>
        <v>4.613401091774338</v>
      </c>
      <c r="R2355" s="1"/>
    </row>
    <row r="2356" spans="1:18">
      <c r="A2356" t="s">
        <v>111</v>
      </c>
      <c r="B2356" t="s">
        <v>112</v>
      </c>
      <c r="C2356" s="2">
        <v>2002</v>
      </c>
      <c r="D2356" s="10">
        <f>Fngdp_rpch!P2356</f>
        <v>3.2809532032465061</v>
      </c>
      <c r="E2356" s="1">
        <f t="shared" si="117"/>
        <v>3.2809532032465061</v>
      </c>
      <c r="F2356" s="4">
        <f>IF(INDEX(WEOApr2024all!$B$1:$BG$197,MATCH('Figure 2.5'!B2356,WEOApr2024all!$B$1:$B$197,0),MATCH('Figure 2.5'!C2356,WEOApr2024all!$B$1:$BG$1,0))="","",INDEX(WEOApr2024all!$B$1:$BG$197,MATCH('Figure 2.5'!B2356,WEOApr2024all!$B$1:$B$197,0),MATCH('Figure 2.5'!C2356,WEOApr2024all!$B$1:$BG$1,0)))</f>
        <v>1.149</v>
      </c>
      <c r="G2356" s="1">
        <f t="shared" si="118"/>
        <v>2.1319532032465061</v>
      </c>
      <c r="J2356" t="s">
        <v>35</v>
      </c>
      <c r="K2356" t="s">
        <v>36</v>
      </c>
      <c r="L2356" s="2">
        <v>2021</v>
      </c>
      <c r="M2356" s="1" cm="1">
        <f t="array" ref="M2356">INDEX($E$1:$E$6469,MATCH(1,($A$1:$A$6469=J2356)*($C$1:$C$6469=L2356),0))</f>
        <v>2.3214470238775542</v>
      </c>
      <c r="N2356" s="1" cm="1">
        <f t="array" ref="N2356">INDEX($F$1:$F$6469,MATCH(1,($A$1:$A$6469=J2356)*($C$1:$C$6469=L2356),0))</f>
        <v>2.5590000000000002</v>
      </c>
      <c r="O2356" s="1">
        <f t="shared" si="119"/>
        <v>-0.23755297612244597</v>
      </c>
      <c r="R2356" s="1"/>
    </row>
    <row r="2357" spans="1:18">
      <c r="A2357" t="s">
        <v>111</v>
      </c>
      <c r="B2357" t="s">
        <v>112</v>
      </c>
      <c r="C2357" s="2">
        <v>2003</v>
      </c>
      <c r="D2357" s="10">
        <f>Fngdp_rpch!Q2357</f>
        <v>2.7154236060825898</v>
      </c>
      <c r="E2357" s="1">
        <f t="shared" si="117"/>
        <v>2.7154236060825898</v>
      </c>
      <c r="F2357" s="4">
        <f>IF(INDEX(WEOApr2024all!$B$1:$BG$197,MATCH('Figure 2.5'!B2357,WEOApr2024all!$B$1:$B$197,0),MATCH('Figure 2.5'!C2357,WEOApr2024all!$B$1:$BG$1,0))="","",INDEX(WEOApr2024all!$B$1:$BG$197,MATCH('Figure 2.5'!B2357,WEOApr2024all!$B$1:$B$197,0),MATCH('Figure 2.5'!C2357,WEOApr2024all!$B$1:$BG$1,0)))</f>
        <v>-0.65200000000000002</v>
      </c>
      <c r="G2357" s="1">
        <f t="shared" si="118"/>
        <v>3.3674236060825899</v>
      </c>
      <c r="J2357" t="s">
        <v>35</v>
      </c>
      <c r="K2357" t="s">
        <v>36</v>
      </c>
      <c r="L2357" s="2">
        <v>2022</v>
      </c>
      <c r="M2357" s="1" cm="1">
        <f t="array" ref="M2357">INDEX($E$1:$E$6469,MATCH(1,($A$1:$A$6469=J2357)*($C$1:$C$6469=L2357),0))</f>
        <v>3.1985112248402503</v>
      </c>
      <c r="N2357" s="1" cm="1">
        <f t="array" ref="N2357">INDEX($F$1:$F$6469,MATCH(1,($A$1:$A$6469=J2357)*($C$1:$C$6469=L2357),0))</f>
        <v>0.95699999999999996</v>
      </c>
      <c r="O2357" s="1">
        <f t="shared" si="119"/>
        <v>2.2415112248402504</v>
      </c>
      <c r="R2357" s="1"/>
    </row>
    <row r="2358" spans="1:18">
      <c r="A2358" t="s">
        <v>111</v>
      </c>
      <c r="B2358" t="s">
        <v>112</v>
      </c>
      <c r="C2358" s="2">
        <v>2004</v>
      </c>
      <c r="D2358" s="10">
        <f>Fngdp_rpch!R2358</f>
        <v>1.9810040705563026</v>
      </c>
      <c r="E2358" s="1">
        <f t="shared" si="117"/>
        <v>1.9810040705563026</v>
      </c>
      <c r="F2358" s="4">
        <f>IF(INDEX(WEOApr2024all!$B$1:$BG$197,MATCH('Figure 2.5'!B2358,WEOApr2024all!$B$1:$B$197,0),MATCH('Figure 2.5'!C2358,WEOApr2024all!$B$1:$BG$1,0))="","",INDEX(WEOApr2024all!$B$1:$BG$197,MATCH('Figure 2.5'!B2358,WEOApr2024all!$B$1:$B$197,0),MATCH('Figure 2.5'!C2358,WEOApr2024all!$B$1:$BG$1,0)))</f>
        <v>1.5660000000000001</v>
      </c>
      <c r="G2358" s="1">
        <f t="shared" si="118"/>
        <v>0.41500407055630251</v>
      </c>
      <c r="J2358" t="s">
        <v>345</v>
      </c>
      <c r="K2358" t="s">
        <v>346</v>
      </c>
      <c r="L2358" s="2">
        <v>1994</v>
      </c>
      <c r="M2358" s="1" cm="1">
        <f t="array" ref="M2358">INDEX($E$1:$E$6469,MATCH(1,($A$1:$A$6469=J2358)*($C$1:$C$6469=L2358),0))</f>
        <v>0.99999751424533212</v>
      </c>
      <c r="N2358" s="1" cm="1">
        <f t="array" ref="N2358">INDEX($F$1:$F$6469,MATCH(1,($A$1:$A$6469=J2358)*($C$1:$C$6469=L2358),0))</f>
        <v>-12.58</v>
      </c>
      <c r="O2358" s="1">
        <f t="shared" si="119"/>
        <v>13.579997514245331</v>
      </c>
      <c r="R2358" s="1"/>
    </row>
    <row r="2359" spans="1:18">
      <c r="A2359" t="s">
        <v>111</v>
      </c>
      <c r="B2359" t="s">
        <v>112</v>
      </c>
      <c r="C2359" s="2">
        <v>2005</v>
      </c>
      <c r="D2359" s="10">
        <f>Fngdp_rpch!S2359</f>
        <v>-5.2530966965447234E-3</v>
      </c>
      <c r="E2359" s="1">
        <f t="shared" si="117"/>
        <v>-5.2530966965447234E-3</v>
      </c>
      <c r="F2359" s="4">
        <f>IF(INDEX(WEOApr2024all!$B$1:$BG$197,MATCH('Figure 2.5'!B2359,WEOApr2024all!$B$1:$B$197,0),MATCH('Figure 2.5'!C2359,WEOApr2024all!$B$1:$BG$1,0))="","",INDEX(WEOApr2024all!$B$1:$BG$197,MATCH('Figure 2.5'!B2359,WEOApr2024all!$B$1:$B$197,0),MATCH('Figure 2.5'!C2359,WEOApr2024all!$B$1:$BG$1,0)))</f>
        <v>-1.9419999999999999</v>
      </c>
      <c r="G2359" s="1">
        <f t="shared" si="118"/>
        <v>1.9367469033034552</v>
      </c>
      <c r="J2359" t="s">
        <v>345</v>
      </c>
      <c r="K2359" t="s">
        <v>346</v>
      </c>
      <c r="L2359" s="2">
        <v>1995</v>
      </c>
      <c r="M2359" s="1" cm="1">
        <f t="array" ref="M2359">INDEX($E$1:$E$6469,MATCH(1,($A$1:$A$6469=J2359)*($C$1:$C$6469=L2359),0))</f>
        <v>-3.0002014032482593</v>
      </c>
      <c r="N2359" s="1" cm="1">
        <f t="array" ref="N2359">INDEX($F$1:$F$6469,MATCH(1,($A$1:$A$6469=J2359)*($C$1:$C$6469=L2359),0))</f>
        <v>-8.1999999999999993</v>
      </c>
      <c r="O2359" s="1">
        <f t="shared" si="119"/>
        <v>5.1997985967517399</v>
      </c>
      <c r="R2359" s="1"/>
    </row>
    <row r="2360" spans="1:18">
      <c r="A2360" t="s">
        <v>111</v>
      </c>
      <c r="B2360" t="s">
        <v>112</v>
      </c>
      <c r="C2360" s="2">
        <v>2006</v>
      </c>
      <c r="D2360" s="10">
        <f>Fngdp_rpch!T2360</f>
        <v>3.4233909912913862</v>
      </c>
      <c r="E2360" s="1">
        <f t="shared" si="117"/>
        <v>3.4233909912913862</v>
      </c>
      <c r="F2360" s="4">
        <f>IF(INDEX(WEOApr2024all!$B$1:$BG$197,MATCH('Figure 2.5'!B2360,WEOApr2024all!$B$1:$B$197,0),MATCH('Figure 2.5'!C2360,WEOApr2024all!$B$1:$BG$1,0))="","",INDEX(WEOApr2024all!$B$1:$BG$197,MATCH('Figure 2.5'!B2360,WEOApr2024all!$B$1:$B$197,0),MATCH('Figure 2.5'!C2360,WEOApr2024all!$B$1:$BG$1,0)))</f>
        <v>5.1269999999999998</v>
      </c>
      <c r="G2360" s="1">
        <f t="shared" si="118"/>
        <v>-1.7036090087086135</v>
      </c>
      <c r="J2360" t="s">
        <v>345</v>
      </c>
      <c r="K2360" t="s">
        <v>346</v>
      </c>
      <c r="L2360" s="2">
        <v>1996</v>
      </c>
      <c r="M2360" s="1" cm="1">
        <f t="array" ref="M2360">INDEX($E$1:$E$6469,MATCH(1,($A$1:$A$6469=J2360)*($C$1:$C$6469=L2360),0))</f>
        <v>2.0000081692031602</v>
      </c>
      <c r="N2360" s="1" cm="1">
        <f t="array" ref="N2360">INDEX($F$1:$F$6469,MATCH(1,($A$1:$A$6469=J2360)*($C$1:$C$6469=L2360),0))</f>
        <v>0.5</v>
      </c>
      <c r="O2360" s="1">
        <f t="shared" si="119"/>
        <v>1.5000081692031602</v>
      </c>
      <c r="R2360" s="1"/>
    </row>
    <row r="2361" spans="1:18">
      <c r="A2361" t="s">
        <v>111</v>
      </c>
      <c r="B2361" t="s">
        <v>112</v>
      </c>
      <c r="C2361" s="2">
        <v>2007</v>
      </c>
      <c r="D2361" s="10">
        <f>Fngdp_rpch!U2361</f>
        <v>4.0999999999999259</v>
      </c>
      <c r="E2361" s="1">
        <f t="shared" si="117"/>
        <v>4.0999999999999259</v>
      </c>
      <c r="F2361" s="4">
        <f>IF(INDEX(WEOApr2024all!$B$1:$BG$197,MATCH('Figure 2.5'!B2361,WEOApr2024all!$B$1:$B$197,0),MATCH('Figure 2.5'!C2361,WEOApr2024all!$B$1:$BG$1,0))="","",INDEX(WEOApr2024all!$B$1:$BG$197,MATCH('Figure 2.5'!B2361,WEOApr2024all!$B$1:$B$197,0),MATCH('Figure 2.5'!C2361,WEOApr2024all!$B$1:$BG$1,0)))</f>
        <v>7.02</v>
      </c>
      <c r="G2361" s="1">
        <f t="shared" si="118"/>
        <v>-2.9200000000000736</v>
      </c>
      <c r="J2361" t="s">
        <v>345</v>
      </c>
      <c r="K2361" t="s">
        <v>346</v>
      </c>
      <c r="L2361" s="2">
        <v>1997</v>
      </c>
      <c r="M2361" s="1" cm="1">
        <f t="array" ref="M2361">INDEX($E$1:$E$6469,MATCH(1,($A$1:$A$6469=J2361)*($C$1:$C$6469=L2361),0))</f>
        <v>0.89999469232402429</v>
      </c>
      <c r="N2361" s="1" cm="1">
        <f t="array" ref="N2361">INDEX($F$1:$F$6469,MATCH(1,($A$1:$A$6469=J2361)*($C$1:$C$6469=L2361),0))</f>
        <v>1.7</v>
      </c>
      <c r="O2361" s="1">
        <f t="shared" si="119"/>
        <v>-0.80000530767597566</v>
      </c>
      <c r="R2361" s="1"/>
    </row>
    <row r="2362" spans="1:18">
      <c r="A2362" t="s">
        <v>111</v>
      </c>
      <c r="B2362" t="s">
        <v>112</v>
      </c>
      <c r="C2362" s="2">
        <v>2008</v>
      </c>
      <c r="D2362" s="10">
        <f>Fngdp_rpch!V2362</f>
        <v>4.5999999999999819</v>
      </c>
      <c r="E2362" s="1">
        <f t="shared" si="117"/>
        <v>4.5999999999999819</v>
      </c>
      <c r="F2362" s="4">
        <f>IF(INDEX(WEOApr2024all!$B$1:$BG$197,MATCH('Figure 2.5'!B2362,WEOApr2024all!$B$1:$B$197,0),MATCH('Figure 2.5'!C2362,WEOApr2024all!$B$1:$BG$1,0))="","",INDEX(WEOApr2024all!$B$1:$BG$197,MATCH('Figure 2.5'!B2362,WEOApr2024all!$B$1:$B$197,0),MATCH('Figure 2.5'!C2362,WEOApr2024all!$B$1:$BG$1,0)))</f>
        <v>1.9770000000000001</v>
      </c>
      <c r="G2362" s="1">
        <f t="shared" si="118"/>
        <v>2.6229999999999816</v>
      </c>
      <c r="J2362" t="s">
        <v>345</v>
      </c>
      <c r="K2362" t="s">
        <v>346</v>
      </c>
      <c r="L2362" s="2">
        <v>1998</v>
      </c>
      <c r="M2362" s="1" cm="1">
        <f t="array" ref="M2362">INDEX($E$1:$E$6469,MATCH(1,($A$1:$A$6469=J2362)*($C$1:$C$6469=L2362),0))</f>
        <v>2.5001052757507081</v>
      </c>
      <c r="N2362" s="1" cm="1">
        <f t="array" ref="N2362">INDEX($F$1:$F$6469,MATCH(1,($A$1:$A$6469=J2362)*($C$1:$C$6469=L2362),0))</f>
        <v>-1.9</v>
      </c>
      <c r="O2362" s="1">
        <f t="shared" si="119"/>
        <v>4.4001052757507075</v>
      </c>
      <c r="R2362" s="1"/>
    </row>
    <row r="2363" spans="1:18">
      <c r="A2363" t="s">
        <v>111</v>
      </c>
      <c r="B2363" t="s">
        <v>112</v>
      </c>
      <c r="C2363" s="2">
        <v>2009</v>
      </c>
      <c r="D2363" s="10">
        <f>Fngdp_rpch!W2363</f>
        <v>4.5400000000000107</v>
      </c>
      <c r="E2363" s="1">
        <f t="shared" si="117"/>
        <v>4.5400000000000107</v>
      </c>
      <c r="F2363" s="4">
        <f>IF(INDEX(WEOApr2024all!$B$1:$BG$197,MATCH('Figure 2.5'!B2363,WEOApr2024all!$B$1:$B$197,0),MATCH('Figure 2.5'!C2363,WEOApr2024all!$B$1:$BG$1,0))="","",INDEX(WEOApr2024all!$B$1:$BG$197,MATCH('Figure 2.5'!B2363,WEOApr2024all!$B$1:$B$197,0),MATCH('Figure 2.5'!C2363,WEOApr2024all!$B$1:$BG$1,0)))</f>
        <v>3.319</v>
      </c>
      <c r="G2363" s="1">
        <f t="shared" si="118"/>
        <v>1.2210000000000107</v>
      </c>
      <c r="J2363" t="s">
        <v>345</v>
      </c>
      <c r="K2363" t="s">
        <v>346</v>
      </c>
      <c r="L2363" s="2">
        <v>1999</v>
      </c>
      <c r="M2363" s="1" cm="1">
        <f t="array" ref="M2363">INDEX($E$1:$E$6469,MATCH(1,($A$1:$A$6469=J2363)*($C$1:$C$6469=L2363),0))</f>
        <v>-1.1891272166941746E-5</v>
      </c>
      <c r="N2363" s="1" cm="1">
        <f t="array" ref="N2363">INDEX($F$1:$F$6469,MATCH(1,($A$1:$A$6469=J2363)*($C$1:$C$6469=L2363),0))</f>
        <v>2.7</v>
      </c>
      <c r="O2363" s="1">
        <f t="shared" si="119"/>
        <v>-2.7000118912721671</v>
      </c>
      <c r="R2363" s="1"/>
    </row>
    <row r="2364" spans="1:18">
      <c r="A2364" t="s">
        <v>111</v>
      </c>
      <c r="B2364" t="s">
        <v>112</v>
      </c>
      <c r="C2364" s="2">
        <v>2010</v>
      </c>
      <c r="D2364" s="10">
        <f>Fngdp_rpch!X2364</f>
        <v>3.9982295571845405</v>
      </c>
      <c r="E2364" s="1">
        <f t="shared" si="117"/>
        <v>3.9982295571845405</v>
      </c>
      <c r="F2364" s="4">
        <f>IF(INDEX(WEOApr2024all!$B$1:$BG$197,MATCH('Figure 2.5'!B2364,WEOApr2024all!$B$1:$B$197,0),MATCH('Figure 2.5'!C2364,WEOApr2024all!$B$1:$BG$1,0))="","",INDEX(WEOApr2024all!$B$1:$BG$197,MATCH('Figure 2.5'!B2364,WEOApr2024all!$B$1:$B$197,0),MATCH('Figure 2.5'!C2364,WEOApr2024all!$B$1:$BG$1,0)))</f>
        <v>4.3710000000000004</v>
      </c>
      <c r="G2364" s="1">
        <f t="shared" si="118"/>
        <v>-0.3727704428154599</v>
      </c>
      <c r="J2364" t="s">
        <v>345</v>
      </c>
      <c r="K2364" t="s">
        <v>346</v>
      </c>
      <c r="L2364" s="2">
        <v>2000</v>
      </c>
      <c r="M2364" s="1" cm="1">
        <f t="array" ref="M2364">INDEX($E$1:$E$6469,MATCH(1,($A$1:$A$6469=J2364)*($C$1:$C$6469=L2364),0))</f>
        <v>2.9999999999997584</v>
      </c>
      <c r="N2364" s="1" cm="1">
        <f t="array" ref="N2364">INDEX($F$1:$F$6469,MATCH(1,($A$1:$A$6469=J2364)*($C$1:$C$6469=L2364),0))</f>
        <v>9.8000000000000007</v>
      </c>
      <c r="O2364" s="1">
        <f t="shared" si="119"/>
        <v>-6.8000000000002423</v>
      </c>
      <c r="R2364" s="1"/>
    </row>
    <row r="2365" spans="1:18">
      <c r="A2365" t="s">
        <v>111</v>
      </c>
      <c r="B2365" t="s">
        <v>112</v>
      </c>
      <c r="C2365" s="2">
        <v>2011</v>
      </c>
      <c r="D2365" s="10">
        <f>Fngdp_rpch!Y2365</f>
        <v>3.0866265758160871</v>
      </c>
      <c r="E2365" s="1">
        <f t="shared" si="117"/>
        <v>3.0866265758160871</v>
      </c>
      <c r="F2365" s="4">
        <f>IF(INDEX(WEOApr2024all!$B$1:$BG$197,MATCH('Figure 2.5'!B2365,WEOApr2024all!$B$1:$B$197,0),MATCH('Figure 2.5'!C2365,WEOApr2024all!$B$1:$BG$1,0))="","",INDEX(WEOApr2024all!$B$1:$BG$197,MATCH('Figure 2.5'!B2365,WEOApr2024all!$B$1:$B$197,0),MATCH('Figure 2.5'!C2365,WEOApr2024all!$B$1:$BG$1,0)))</f>
        <v>5.4370000000000003</v>
      </c>
      <c r="G2365" s="1">
        <f t="shared" si="118"/>
        <v>-2.3503734241839132</v>
      </c>
      <c r="J2365" t="s">
        <v>345</v>
      </c>
      <c r="K2365" t="s">
        <v>346</v>
      </c>
      <c r="L2365" s="2">
        <v>2001</v>
      </c>
      <c r="M2365" s="1" cm="1">
        <f t="array" ref="M2365">INDEX($E$1:$E$6469,MATCH(1,($A$1:$A$6469=J2365)*($C$1:$C$6469=L2365),0))</f>
        <v>3.9999911420560252</v>
      </c>
      <c r="N2365" s="1" cm="1">
        <f t="array" ref="N2365">INDEX($F$1:$F$6469,MATCH(1,($A$1:$A$6469=J2365)*($C$1:$C$6469=L2365),0))</f>
        <v>13.499000000000001</v>
      </c>
      <c r="O2365" s="1">
        <f t="shared" si="119"/>
        <v>-9.4990088579439753</v>
      </c>
      <c r="R2365" s="1"/>
    </row>
    <row r="2366" spans="1:18">
      <c r="A2366" t="s">
        <v>111</v>
      </c>
      <c r="B2366" t="s">
        <v>112</v>
      </c>
      <c r="C2366" s="2">
        <v>2012</v>
      </c>
      <c r="D2366" s="10">
        <f>Fngdp_rpch!Z2366</f>
        <v>5.9744306727521401</v>
      </c>
      <c r="E2366" s="1">
        <f t="shared" si="117"/>
        <v>5.9744306727521401</v>
      </c>
      <c r="F2366" s="4">
        <f>IF(INDEX(WEOApr2024all!$B$1:$BG$197,MATCH('Figure 2.5'!B2366,WEOApr2024all!$B$1:$B$197,0),MATCH('Figure 2.5'!C2366,WEOApr2024all!$B$1:$BG$1,0))="","",INDEX(WEOApr2024all!$B$1:$BG$197,MATCH('Figure 2.5'!B2366,WEOApr2024all!$B$1:$B$197,0),MATCH('Figure 2.5'!C2366,WEOApr2024all!$B$1:$BG$1,0)))</f>
        <v>5.0389999999999997</v>
      </c>
      <c r="G2366" s="1">
        <f t="shared" si="118"/>
        <v>0.93543067275214042</v>
      </c>
      <c r="J2366" t="s">
        <v>345</v>
      </c>
      <c r="K2366" t="s">
        <v>346</v>
      </c>
      <c r="L2366" s="2">
        <v>2002</v>
      </c>
      <c r="M2366" s="1" cm="1">
        <f t="array" ref="M2366">INDEX($E$1:$E$6469,MATCH(1,($A$1:$A$6469=J2366)*($C$1:$C$6469=L2366),0))</f>
        <v>5.0308351853519007</v>
      </c>
      <c r="N2366" s="1" cm="1">
        <f t="array" ref="N2366">INDEX($F$1:$F$6469,MATCH(1,($A$1:$A$6469=J2366)*($C$1:$C$6469=L2366),0))</f>
        <v>9.7989999999999995</v>
      </c>
      <c r="O2366" s="1">
        <f t="shared" si="119"/>
        <v>-4.7681648146480988</v>
      </c>
      <c r="R2366" s="1"/>
    </row>
    <row r="2367" spans="1:18">
      <c r="A2367" t="s">
        <v>111</v>
      </c>
      <c r="B2367" t="s">
        <v>112</v>
      </c>
      <c r="C2367" s="2">
        <v>2013</v>
      </c>
      <c r="D2367" s="10">
        <f>Fngdp_rpch!AA2367</f>
        <v>5.4968783524798281</v>
      </c>
      <c r="E2367" s="1">
        <f t="shared" si="117"/>
        <v>5.4968783524798281</v>
      </c>
      <c r="F2367" s="4">
        <f>IF(INDEX(WEOApr2024all!$B$1:$BG$197,MATCH('Figure 2.5'!B2367,WEOApr2024all!$B$1:$B$197,0),MATCH('Figure 2.5'!C2367,WEOApr2024all!$B$1:$BG$1,0))="","",INDEX(WEOApr2024all!$B$1:$BG$197,MATCH('Figure 2.5'!B2367,WEOApr2024all!$B$1:$B$197,0),MATCH('Figure 2.5'!C2367,WEOApr2024all!$B$1:$BG$1,0)))</f>
        <v>3.653</v>
      </c>
      <c r="G2367" s="1">
        <f t="shared" si="118"/>
        <v>1.8438783524798281</v>
      </c>
      <c r="J2367" t="s">
        <v>345</v>
      </c>
      <c r="K2367" t="s">
        <v>346</v>
      </c>
      <c r="L2367" s="2">
        <v>2003</v>
      </c>
      <c r="M2367" s="1" cm="1">
        <f t="array" ref="M2367">INDEX($E$1:$E$6469,MATCH(1,($A$1:$A$6469=J2367)*($C$1:$C$6469=L2367),0))</f>
        <v>6.978402722575483</v>
      </c>
      <c r="N2367" s="1" cm="1">
        <f t="array" ref="N2367">INDEX($F$1:$F$6469,MATCH(1,($A$1:$A$6469=J2367)*($C$1:$C$6469=L2367),0))</f>
        <v>9.3000000000000007</v>
      </c>
      <c r="O2367" s="1">
        <f t="shared" si="119"/>
        <v>-2.3215972774245177</v>
      </c>
      <c r="R2367" s="1"/>
    </row>
    <row r="2368" spans="1:18">
      <c r="A2368" t="s">
        <v>111</v>
      </c>
      <c r="B2368" t="s">
        <v>112</v>
      </c>
      <c r="C2368" s="2">
        <v>2014</v>
      </c>
      <c r="D2368" s="10">
        <f>Fngdp_rpch!AB2368</f>
        <v>5.8241198039530984</v>
      </c>
      <c r="E2368" s="1">
        <f t="shared" si="117"/>
        <v>5.8241198039530984</v>
      </c>
      <c r="F2368" s="4">
        <f>IF(INDEX(WEOApr2024all!$B$1:$BG$197,MATCH('Figure 2.5'!B2368,WEOApr2024all!$B$1:$B$197,0),MATCH('Figure 2.5'!C2368,WEOApr2024all!$B$1:$BG$1,0))="","",INDEX(WEOApr2024all!$B$1:$BG$197,MATCH('Figure 2.5'!B2368,WEOApr2024all!$B$1:$B$197,0),MATCH('Figure 2.5'!C2368,WEOApr2024all!$B$1:$BG$1,0)))</f>
        <v>1.6859999999999999</v>
      </c>
      <c r="G2368" s="1">
        <f t="shared" si="118"/>
        <v>4.1381198039530984</v>
      </c>
      <c r="J2368" t="s">
        <v>345</v>
      </c>
      <c r="K2368" t="s">
        <v>346</v>
      </c>
      <c r="L2368" s="2">
        <v>2004</v>
      </c>
      <c r="M2368" s="1" cm="1">
        <f t="array" ref="M2368">INDEX($E$1:$E$6469,MATCH(1,($A$1:$A$6469=J2368)*($C$1:$C$6469=L2368),0))</f>
        <v>7.9999999999999183</v>
      </c>
      <c r="N2368" s="1" cm="1">
        <f t="array" ref="N2368">INDEX($F$1:$F$6469,MATCH(1,($A$1:$A$6469=J2368)*($C$1:$C$6469=L2368),0))</f>
        <v>9.5990000000000002</v>
      </c>
      <c r="O2368" s="1">
        <f t="shared" si="119"/>
        <v>-1.5990000000000819</v>
      </c>
      <c r="R2368" s="1"/>
    </row>
    <row r="2369" spans="1:18">
      <c r="A2369" t="s">
        <v>111</v>
      </c>
      <c r="B2369" t="s">
        <v>112</v>
      </c>
      <c r="C2369" s="2">
        <v>2015</v>
      </c>
      <c r="D2369" s="10">
        <f>Fngdp_rpch!AC2369</f>
        <v>3.8268117700727577</v>
      </c>
      <c r="E2369" s="1">
        <f t="shared" si="117"/>
        <v>3.8268117700727577</v>
      </c>
      <c r="F2369" s="4">
        <f>IF(INDEX(WEOApr2024all!$B$1:$BG$197,MATCH('Figure 2.5'!B2369,WEOApr2024all!$B$1:$B$197,0),MATCH('Figure 2.5'!C2369,WEOApr2024all!$B$1:$BG$1,0))="","",INDEX(WEOApr2024all!$B$1:$BG$197,MATCH('Figure 2.5'!B2369,WEOApr2024all!$B$1:$B$197,0),MATCH('Figure 2.5'!C2369,WEOApr2024all!$B$1:$BG$1,0)))</f>
        <v>0.68700000000000006</v>
      </c>
      <c r="G2369" s="1">
        <f t="shared" si="118"/>
        <v>3.1398117700727575</v>
      </c>
      <c r="J2369" t="s">
        <v>345</v>
      </c>
      <c r="K2369" t="s">
        <v>346</v>
      </c>
      <c r="L2369" s="2">
        <v>2005</v>
      </c>
      <c r="M2369" s="1" cm="1">
        <f t="array" ref="M2369">INDEX($E$1:$E$6469,MATCH(1,($A$1:$A$6469=J2369)*($C$1:$C$6469=L2369),0))</f>
        <v>8.5000000000000853</v>
      </c>
      <c r="N2369" s="1" cm="1">
        <f t="array" ref="N2369">INDEX($F$1:$F$6469,MATCH(1,($A$1:$A$6469=J2369)*($C$1:$C$6469=L2369),0))</f>
        <v>9.702</v>
      </c>
      <c r="O2369" s="1">
        <f t="shared" si="119"/>
        <v>-1.2019999999999147</v>
      </c>
      <c r="R2369" s="1"/>
    </row>
    <row r="2370" spans="1:18">
      <c r="A2370" t="s">
        <v>111</v>
      </c>
      <c r="B2370" t="s">
        <v>112</v>
      </c>
      <c r="C2370" s="2">
        <v>2016</v>
      </c>
      <c r="D2370" s="10">
        <f>Fngdp_rpch!AD2370</f>
        <v>4.9337790601859055</v>
      </c>
      <c r="E2370" s="1">
        <f t="shared" si="117"/>
        <v>4.9337790601859055</v>
      </c>
      <c r="F2370" s="4">
        <f>IF(INDEX(WEOApr2024all!$B$1:$BG$197,MATCH('Figure 2.5'!B2370,WEOApr2024all!$B$1:$B$197,0),MATCH('Figure 2.5'!C2370,WEOApr2024all!$B$1:$BG$1,0))="","",INDEX(WEOApr2024all!$B$1:$BG$197,MATCH('Figure 2.5'!B2370,WEOApr2024all!$B$1:$B$197,0),MATCH('Figure 2.5'!C2370,WEOApr2024all!$B$1:$BG$1,0)))</f>
        <v>3.8069999999999999</v>
      </c>
      <c r="G2370" s="1">
        <f t="shared" si="118"/>
        <v>1.1267790601859056</v>
      </c>
      <c r="J2370" t="s">
        <v>345</v>
      </c>
      <c r="K2370" t="s">
        <v>346</v>
      </c>
      <c r="L2370" s="2">
        <v>2006</v>
      </c>
      <c r="M2370" s="1" cm="1">
        <f t="array" ref="M2370">INDEX($E$1:$E$6469,MATCH(1,($A$1:$A$6469=J2370)*($C$1:$C$6469=L2370),0))</f>
        <v>7.6999999999999957</v>
      </c>
      <c r="N2370" s="1" cm="1">
        <f t="array" ref="N2370">INDEX($F$1:$F$6469,MATCH(1,($A$1:$A$6469=J2370)*($C$1:$C$6469=L2370),0))</f>
        <v>10.7</v>
      </c>
      <c r="O2370" s="1">
        <f t="shared" si="119"/>
        <v>-3.0000000000000036</v>
      </c>
      <c r="R2370" s="1"/>
    </row>
    <row r="2371" spans="1:18">
      <c r="A2371" t="s">
        <v>111</v>
      </c>
      <c r="B2371" t="s">
        <v>112</v>
      </c>
      <c r="C2371" s="2">
        <v>2017</v>
      </c>
      <c r="D2371" s="10">
        <f>Fngdp_rpch!AE2371</f>
        <v>4.0769755744422875</v>
      </c>
      <c r="E2371" s="1">
        <f t="shared" ref="E2371:E2434" si="120">IF(D2371=".","",D2371)</f>
        <v>4.0769755744422875</v>
      </c>
      <c r="F2371" s="4">
        <f>IF(INDEX(WEOApr2024all!$B$1:$BG$197,MATCH('Figure 2.5'!B2371,WEOApr2024all!$B$1:$B$197,0),MATCH('Figure 2.5'!C2371,WEOApr2024all!$B$1:$BG$1,0))="","",INDEX(WEOApr2024all!$B$1:$BG$197,MATCH('Figure 2.5'!B2371,WEOApr2024all!$B$1:$B$197,0),MATCH('Figure 2.5'!C2371,WEOApr2024all!$B$1:$BG$1,0)))</f>
        <v>3.734</v>
      </c>
      <c r="G2371" s="1">
        <f t="shared" ref="G2371:G2434" si="121">IFERROR(E2371-F2371,"")</f>
        <v>0.34297557444228755</v>
      </c>
      <c r="J2371" t="s">
        <v>345</v>
      </c>
      <c r="K2371" t="s">
        <v>346</v>
      </c>
      <c r="L2371" s="2">
        <v>2007</v>
      </c>
      <c r="M2371" s="1" cm="1">
        <f t="array" ref="M2371">INDEX($E$1:$E$6469,MATCH(1,($A$1:$A$6469=J2371)*($C$1:$C$6469=L2371),0))</f>
        <v>7.7000000000000624</v>
      </c>
      <c r="N2371" s="1" cm="1">
        <f t="array" ref="N2371">INDEX($F$1:$F$6469,MATCH(1,($A$1:$A$6469=J2371)*($C$1:$C$6469=L2371),0))</f>
        <v>8.9</v>
      </c>
      <c r="O2371" s="1">
        <f t="shared" ref="O2371:O2434" si="122">IFERROR(M2371-N2371,"")</f>
        <v>-1.199999999999938</v>
      </c>
      <c r="R2371" s="1"/>
    </row>
    <row r="2372" spans="1:18">
      <c r="A2372" t="s">
        <v>111</v>
      </c>
      <c r="B2372" t="s">
        <v>112</v>
      </c>
      <c r="C2372" s="2">
        <v>2018</v>
      </c>
      <c r="D2372" s="10">
        <f>Fngdp_rpch!AF2372</f>
        <v>3.58689267912915</v>
      </c>
      <c r="E2372" s="1">
        <f t="shared" si="120"/>
        <v>3.58689267912915</v>
      </c>
      <c r="F2372" s="4">
        <f>IF(INDEX(WEOApr2024all!$B$1:$BG$197,MATCH('Figure 2.5'!B2372,WEOApr2024all!$B$1:$B$197,0),MATCH('Figure 2.5'!C2372,WEOApr2024all!$B$1:$BG$1,0))="","",INDEX(WEOApr2024all!$B$1:$BG$197,MATCH('Figure 2.5'!B2372,WEOApr2024all!$B$1:$B$197,0),MATCH('Figure 2.5'!C2372,WEOApr2024all!$B$1:$BG$1,0)))</f>
        <v>4.4409999999999998</v>
      </c>
      <c r="G2372" s="1">
        <f t="shared" si="121"/>
        <v>-0.85410732087084984</v>
      </c>
      <c r="J2372" t="s">
        <v>345</v>
      </c>
      <c r="K2372" t="s">
        <v>346</v>
      </c>
      <c r="L2372" s="2">
        <v>2008</v>
      </c>
      <c r="M2372" s="1" cm="1">
        <f t="array" ref="M2372">INDEX($E$1:$E$6469,MATCH(1,($A$1:$A$6469=J2372)*($C$1:$C$6469=L2372),0))</f>
        <v>7.7500000000000346</v>
      </c>
      <c r="N2372" s="1" cm="1">
        <f t="array" ref="N2372">INDEX($F$1:$F$6469,MATCH(1,($A$1:$A$6469=J2372)*($C$1:$C$6469=L2372),0))</f>
        <v>3.3</v>
      </c>
      <c r="O2372" s="1">
        <f t="shared" si="122"/>
        <v>4.4500000000000348</v>
      </c>
      <c r="R2372" s="1"/>
    </row>
    <row r="2373" spans="1:18">
      <c r="A2373" t="s">
        <v>111</v>
      </c>
      <c r="B2373" t="s">
        <v>112</v>
      </c>
      <c r="C2373" s="2">
        <v>2019</v>
      </c>
      <c r="D2373" s="10">
        <f>Fngdp_rpch!AG2373</f>
        <v>4.8022965602370515</v>
      </c>
      <c r="E2373" s="1">
        <f t="shared" si="120"/>
        <v>4.8022965602370515</v>
      </c>
      <c r="F2373" s="4">
        <f>IF(INDEX(WEOApr2024all!$B$1:$BG$197,MATCH('Figure 2.5'!B2373,WEOApr2024all!$B$1:$B$197,0),MATCH('Figure 2.5'!C2373,WEOApr2024all!$B$1:$BG$1,0))="","",INDEX(WEOApr2024all!$B$1:$BG$197,MATCH('Figure 2.5'!B2373,WEOApr2024all!$B$1:$B$197,0),MATCH('Figure 2.5'!C2373,WEOApr2024all!$B$1:$BG$1,0)))</f>
        <v>5.3529999999999998</v>
      </c>
      <c r="G2373" s="1">
        <f t="shared" si="121"/>
        <v>-0.55070343976294822</v>
      </c>
      <c r="J2373" t="s">
        <v>345</v>
      </c>
      <c r="K2373" t="s">
        <v>346</v>
      </c>
      <c r="L2373" s="2">
        <v>2009</v>
      </c>
      <c r="M2373" s="1" cm="1">
        <f t="array" ref="M2373">INDEX($E$1:$E$6469,MATCH(1,($A$1:$A$6469=J2373)*($C$1:$C$6469=L2373),0))</f>
        <v>5.2999999999999936</v>
      </c>
      <c r="N2373" s="1" cm="1">
        <f t="array" ref="N2373">INDEX($F$1:$F$6469,MATCH(1,($A$1:$A$6469=J2373)*($C$1:$C$6469=L2373),0))</f>
        <v>1.2</v>
      </c>
      <c r="O2373" s="1">
        <f t="shared" si="122"/>
        <v>4.0999999999999934</v>
      </c>
      <c r="R2373" s="1"/>
    </row>
    <row r="2374" spans="1:18">
      <c r="A2374" t="s">
        <v>111</v>
      </c>
      <c r="B2374" t="s">
        <v>112</v>
      </c>
      <c r="C2374" s="2">
        <v>2020</v>
      </c>
      <c r="D2374" s="10">
        <f>Fngdp_rpch!AH2374</f>
        <v>85.618405525679805</v>
      </c>
      <c r="E2374" s="1">
        <f t="shared" si="120"/>
        <v>85.618405525679805</v>
      </c>
      <c r="F2374" s="4">
        <f>IF(INDEX(WEOApr2024all!$B$1:$BG$197,MATCH('Figure 2.5'!B2374,WEOApr2024all!$B$1:$B$197,0),MATCH('Figure 2.5'!C2374,WEOApr2024all!$B$1:$BG$1,0))="","",INDEX(WEOApr2024all!$B$1:$BG$197,MATCH('Figure 2.5'!B2374,WEOApr2024all!$B$1:$B$197,0),MATCH('Figure 2.5'!C2374,WEOApr2024all!$B$1:$BG$1,0)))</f>
        <v>43.48</v>
      </c>
      <c r="G2374" s="1">
        <f t="shared" si="121"/>
        <v>42.138405525679808</v>
      </c>
      <c r="J2374" t="s">
        <v>345</v>
      </c>
      <c r="K2374" t="s">
        <v>346</v>
      </c>
      <c r="L2374" s="2">
        <v>2010</v>
      </c>
      <c r="M2374" s="1" cm="1">
        <f t="array" ref="M2374">INDEX($E$1:$E$6469,MATCH(1,($A$1:$A$6469=J2374)*($C$1:$C$6469=L2374),0))</f>
        <v>1.9999999999999352</v>
      </c>
      <c r="N2374" s="1" cm="1">
        <f t="array" ref="N2374">INDEX($F$1:$F$6469,MATCH(1,($A$1:$A$6469=J2374)*($C$1:$C$6469=L2374),0))</f>
        <v>7.2990000000000004</v>
      </c>
      <c r="O2374" s="1">
        <f t="shared" si="122"/>
        <v>-5.2990000000000652</v>
      </c>
      <c r="R2374" s="1"/>
    </row>
    <row r="2375" spans="1:18">
      <c r="A2375" t="s">
        <v>111</v>
      </c>
      <c r="B2375" t="s">
        <v>112</v>
      </c>
      <c r="C2375" s="2">
        <v>2021</v>
      </c>
      <c r="D2375" s="10">
        <f>Fngdp_rpch!AI2375</f>
        <v>8.1201317711200751</v>
      </c>
      <c r="E2375" s="1">
        <f t="shared" si="120"/>
        <v>8.1201317711200751</v>
      </c>
      <c r="F2375" s="4">
        <f>IF(INDEX(WEOApr2024all!$B$1:$BG$197,MATCH('Figure 2.5'!B2375,WEOApr2024all!$B$1:$B$197,0),MATCH('Figure 2.5'!C2375,WEOApr2024all!$B$1:$BG$1,0))="","",INDEX(WEOApr2024all!$B$1:$BG$197,MATCH('Figure 2.5'!B2375,WEOApr2024all!$B$1:$B$197,0),MATCH('Figure 2.5'!C2375,WEOApr2024all!$B$1:$BG$1,0)))</f>
        <v>20.059999999999999</v>
      </c>
      <c r="G2375" s="1">
        <f t="shared" si="121"/>
        <v>-11.939868228879924</v>
      </c>
      <c r="J2375" t="s">
        <v>345</v>
      </c>
      <c r="K2375" t="s">
        <v>346</v>
      </c>
      <c r="L2375" s="2">
        <v>2011</v>
      </c>
      <c r="M2375" s="1" cm="1">
        <f t="array" ref="M2375">INDEX($E$1:$E$6469,MATCH(1,($A$1:$A$6469=J2375)*($C$1:$C$6469=L2375),0))</f>
        <v>5.0999999999999712</v>
      </c>
      <c r="N2375" s="1" cm="1">
        <f t="array" ref="N2375">INDEX($F$1:$F$6469,MATCH(1,($A$1:$A$6469=J2375)*($C$1:$C$6469=L2375),0))</f>
        <v>7.5010000000000003</v>
      </c>
      <c r="O2375" s="1">
        <f t="shared" si="122"/>
        <v>-2.4010000000000291</v>
      </c>
      <c r="R2375" s="1"/>
    </row>
    <row r="2376" spans="1:18">
      <c r="A2376" t="s">
        <v>111</v>
      </c>
      <c r="B2376" t="s">
        <v>112</v>
      </c>
      <c r="C2376" s="2">
        <v>2022</v>
      </c>
      <c r="D2376" s="10">
        <f>Fngdp_rpch!AJ2376</f>
        <v>48.709365863538935</v>
      </c>
      <c r="E2376" s="1">
        <f t="shared" si="120"/>
        <v>48.709365863538935</v>
      </c>
      <c r="F2376" s="4" t="str">
        <f>IF(INDEX(WEOApr2024all!$B$1:$BG$197,MATCH('Figure 2.5'!B2376,WEOApr2024all!$B$1:$B$197,0),MATCH('Figure 2.5'!C2376,WEOApr2024all!$B$1:$BG$1,0))="","",INDEX(WEOApr2024all!$B$1:$BG$197,MATCH('Figure 2.5'!B2376,WEOApr2024all!$B$1:$B$197,0),MATCH('Figure 2.5'!C2376,WEOApr2024all!$B$1:$BG$1,0)))</f>
        <v/>
      </c>
      <c r="G2376" s="1" t="str">
        <f t="shared" si="121"/>
        <v/>
      </c>
      <c r="J2376" t="s">
        <v>345</v>
      </c>
      <c r="K2376" t="s">
        <v>346</v>
      </c>
      <c r="L2376" s="2">
        <v>2012</v>
      </c>
      <c r="M2376" s="1" cm="1">
        <f t="array" ref="M2376">INDEX($E$1:$E$6469,MATCH(1,($A$1:$A$6469=J2376)*($C$1:$C$6469=L2376),0))</f>
        <v>5.5925129119525518</v>
      </c>
      <c r="N2376" s="1" cm="1">
        <f t="array" ref="N2376">INDEX($F$1:$F$6469,MATCH(1,($A$1:$A$6469=J2376)*($C$1:$C$6469=L2376),0))</f>
        <v>5.0010000000000003</v>
      </c>
      <c r="O2376" s="1">
        <f t="shared" si="122"/>
        <v>0.59151291195255151</v>
      </c>
      <c r="R2376" s="1"/>
    </row>
    <row r="2377" spans="1:18">
      <c r="A2377" t="s">
        <v>111</v>
      </c>
      <c r="B2377" t="s">
        <v>112</v>
      </c>
      <c r="C2377" s="2">
        <v>2023</v>
      </c>
      <c r="D2377" s="10">
        <f>Fngdp_rpch!AK2377</f>
        <v>25.218812576931661</v>
      </c>
      <c r="E2377" s="1">
        <f t="shared" si="120"/>
        <v>25.218812576931661</v>
      </c>
      <c r="F2377" s="4" t="str">
        <f>IF(INDEX(WEOApr2024all!$B$1:$BG$197,MATCH('Figure 2.5'!B2377,WEOApr2024all!$B$1:$B$197,0),MATCH('Figure 2.5'!C2377,WEOApr2024all!$B$1:$BG$1,0))="","",INDEX(WEOApr2024all!$B$1:$BG$197,MATCH('Figure 2.5'!B2377,WEOApr2024all!$B$1:$B$197,0),MATCH('Figure 2.5'!C2377,WEOApr2024all!$B$1:$BG$1,0)))</f>
        <v/>
      </c>
      <c r="G2377" s="1" t="str">
        <f t="shared" si="121"/>
        <v/>
      </c>
      <c r="J2377" t="s">
        <v>345</v>
      </c>
      <c r="K2377" t="s">
        <v>346</v>
      </c>
      <c r="L2377" s="2">
        <v>2013</v>
      </c>
      <c r="M2377" s="1" cm="1">
        <f t="array" ref="M2377">INDEX($E$1:$E$6469,MATCH(1,($A$1:$A$6469=J2377)*($C$1:$C$6469=L2377),0))</f>
        <v>5.7000000000001272</v>
      </c>
      <c r="N2377" s="1" cm="1">
        <f t="array" ref="N2377">INDEX($F$1:$F$6469,MATCH(1,($A$1:$A$6469=J2377)*($C$1:$C$6469=L2377),0))</f>
        <v>5.899</v>
      </c>
      <c r="O2377" s="1">
        <f t="shared" si="122"/>
        <v>-0.19899999999987283</v>
      </c>
      <c r="R2377" s="1"/>
    </row>
    <row r="2378" spans="1:18">
      <c r="A2378" t="s">
        <v>177</v>
      </c>
      <c r="B2378" t="s">
        <v>178</v>
      </c>
      <c r="C2378" s="2">
        <v>1991</v>
      </c>
      <c r="D2378" s="10">
        <f>Fngdp_rpch!E2378</f>
        <v>7.9830263971781612</v>
      </c>
      <c r="E2378" s="1">
        <f t="shared" si="120"/>
        <v>7.9830263971781612</v>
      </c>
      <c r="F2378" s="4">
        <f>IF(INDEX(WEOApr2024all!$B$1:$BG$197,MATCH('Figure 2.5'!B2378,WEOApr2024all!$B$1:$B$197,0),MATCH('Figure 2.5'!C2378,WEOApr2024all!$B$1:$BG$1,0))="","",INDEX(WEOApr2024all!$B$1:$BG$197,MATCH('Figure 2.5'!B2378,WEOApr2024all!$B$1:$B$197,0),MATCH('Figure 2.5'!C2378,WEOApr2024all!$B$1:$BG$1,0)))</f>
        <v>5.702</v>
      </c>
      <c r="G2378" s="1">
        <f t="shared" si="121"/>
        <v>2.2810263971781612</v>
      </c>
      <c r="J2378" t="s">
        <v>345</v>
      </c>
      <c r="K2378" t="s">
        <v>346</v>
      </c>
      <c r="L2378" s="2">
        <v>2014</v>
      </c>
      <c r="M2378" s="1" cm="1">
        <f t="array" ref="M2378">INDEX($E$1:$E$6469,MATCH(1,($A$1:$A$6469=J2378)*($C$1:$C$6469=L2378),0))</f>
        <v>5.2400000000004887</v>
      </c>
      <c r="N2378" s="1" cm="1">
        <f t="array" ref="N2378">INDEX($F$1:$F$6469,MATCH(1,($A$1:$A$6469=J2378)*($C$1:$C$6469=L2378),0))</f>
        <v>4.3</v>
      </c>
      <c r="O2378" s="1">
        <f t="shared" si="122"/>
        <v>0.94000000000048889</v>
      </c>
      <c r="R2378" s="1"/>
    </row>
    <row r="2379" spans="1:18">
      <c r="A2379" t="s">
        <v>177</v>
      </c>
      <c r="B2379" t="s">
        <v>178</v>
      </c>
      <c r="C2379" s="2">
        <v>1992</v>
      </c>
      <c r="D2379" s="10">
        <f>Fngdp_rpch!F2379</f>
        <v>4.4236427708800097</v>
      </c>
      <c r="E2379" s="1">
        <f t="shared" si="120"/>
        <v>4.4236427708800097</v>
      </c>
      <c r="F2379" s="4">
        <f>IF(INDEX(WEOApr2024all!$B$1:$BG$197,MATCH('Figure 2.5'!B2379,WEOApr2024all!$B$1:$B$197,0),MATCH('Figure 2.5'!C2379,WEOApr2024all!$B$1:$BG$1,0))="","",INDEX(WEOApr2024all!$B$1:$BG$197,MATCH('Figure 2.5'!B2379,WEOApr2024all!$B$1:$B$197,0),MATCH('Figure 2.5'!C2379,WEOApr2024all!$B$1:$BG$1,0)))</f>
        <v>6.2350000000000003</v>
      </c>
      <c r="G2379" s="1">
        <f t="shared" si="121"/>
        <v>-1.8113572291199906</v>
      </c>
      <c r="J2379" t="s">
        <v>345</v>
      </c>
      <c r="K2379" t="s">
        <v>346</v>
      </c>
      <c r="L2379" s="2">
        <v>2015</v>
      </c>
      <c r="M2379" s="1" cm="1">
        <f t="array" ref="M2379">INDEX($E$1:$E$6469,MATCH(1,($A$1:$A$6469=J2379)*($C$1:$C$6469=L2379),0))</f>
        <v>4.7062248784245586</v>
      </c>
      <c r="N2379" s="1" cm="1">
        <f t="array" ref="N2379">INDEX($F$1:$F$6469,MATCH(1,($A$1:$A$6469=J2379)*($C$1:$C$6469=L2379),0))</f>
        <v>1</v>
      </c>
      <c r="O2379" s="1">
        <f t="shared" si="122"/>
        <v>3.7062248784245586</v>
      </c>
      <c r="R2379" s="1"/>
    </row>
    <row r="2380" spans="1:18">
      <c r="A2380" t="s">
        <v>177</v>
      </c>
      <c r="B2380" t="s">
        <v>178</v>
      </c>
      <c r="C2380" s="2">
        <v>1993</v>
      </c>
      <c r="D2380" s="10">
        <f>Fngdp_rpch!G2380</f>
        <v>4.9997859812840995</v>
      </c>
      <c r="E2380" s="1">
        <f t="shared" si="120"/>
        <v>4.9997859812840995</v>
      </c>
      <c r="F2380" s="4">
        <f>IF(INDEX(WEOApr2024all!$B$1:$BG$197,MATCH('Figure 2.5'!B2380,WEOApr2024all!$B$1:$B$197,0),MATCH('Figure 2.5'!C2380,WEOApr2024all!$B$1:$BG$1,0))="","",INDEX(WEOApr2024all!$B$1:$BG$197,MATCH('Figure 2.5'!B2380,WEOApr2024all!$B$1:$B$197,0),MATCH('Figure 2.5'!C2380,WEOApr2024all!$B$1:$BG$1,0)))</f>
        <v>6.2009999999999996</v>
      </c>
      <c r="G2380" s="1">
        <f t="shared" si="121"/>
        <v>-1.2012140187159002</v>
      </c>
      <c r="J2380" t="s">
        <v>345</v>
      </c>
      <c r="K2380" t="s">
        <v>346</v>
      </c>
      <c r="L2380" s="2">
        <v>2016</v>
      </c>
      <c r="M2380" s="1" cm="1">
        <f t="array" ref="M2380">INDEX($E$1:$E$6469,MATCH(1,($A$1:$A$6469=J2380)*($C$1:$C$6469=L2380),0))</f>
        <v>2.3549254395198282</v>
      </c>
      <c r="N2380" s="1" cm="1">
        <f t="array" ref="N2380">INDEX($F$1:$F$6469,MATCH(1,($A$1:$A$6469=J2380)*($C$1:$C$6469=L2380),0))</f>
        <v>0.9</v>
      </c>
      <c r="O2380" s="1">
        <f t="shared" si="122"/>
        <v>1.4549254395198283</v>
      </c>
      <c r="R2380" s="1"/>
    </row>
    <row r="2381" spans="1:18">
      <c r="A2381" t="s">
        <v>177</v>
      </c>
      <c r="B2381" t="s">
        <v>178</v>
      </c>
      <c r="C2381" s="2">
        <v>1994</v>
      </c>
      <c r="D2381" s="10">
        <f>Fngdp_rpch!H2381</f>
        <v>6.3612362856694471</v>
      </c>
      <c r="E2381" s="1">
        <f t="shared" si="120"/>
        <v>6.3612362856694471</v>
      </c>
      <c r="F2381" s="4">
        <f>IF(INDEX(WEOApr2024all!$B$1:$BG$197,MATCH('Figure 2.5'!B2381,WEOApr2024all!$B$1:$B$197,0),MATCH('Figure 2.5'!C2381,WEOApr2024all!$B$1:$BG$1,0))="","",INDEX(WEOApr2024all!$B$1:$BG$197,MATCH('Figure 2.5'!B2381,WEOApr2024all!$B$1:$B$197,0),MATCH('Figure 2.5'!C2381,WEOApr2024all!$B$1:$BG$1,0)))</f>
        <v>6.0359999999999996</v>
      </c>
      <c r="G2381" s="1">
        <f t="shared" si="121"/>
        <v>0.32523628566944751</v>
      </c>
      <c r="J2381" t="s">
        <v>345</v>
      </c>
      <c r="K2381" t="s">
        <v>346</v>
      </c>
      <c r="L2381" s="2">
        <v>2017</v>
      </c>
      <c r="M2381" s="1" cm="1">
        <f t="array" ref="M2381">INDEX($E$1:$E$6469,MATCH(1,($A$1:$A$6469=J2381)*($C$1:$C$6469=L2381),0))</f>
        <v>0.56515948549682449</v>
      </c>
      <c r="N2381" s="1" cm="1">
        <f t="array" ref="N2381">INDEX($F$1:$F$6469,MATCH(1,($A$1:$A$6469=J2381)*($C$1:$C$6469=L2381),0))</f>
        <v>3.9009999999999998</v>
      </c>
      <c r="O2381" s="1">
        <f t="shared" si="122"/>
        <v>-3.3358405145031753</v>
      </c>
      <c r="R2381" s="1"/>
    </row>
    <row r="2382" spans="1:18">
      <c r="A2382" t="s">
        <v>177</v>
      </c>
      <c r="B2382" t="s">
        <v>178</v>
      </c>
      <c r="C2382" s="2">
        <v>1995</v>
      </c>
      <c r="D2382" s="10">
        <f>Fngdp_rpch!I2382</f>
        <v>4.8499974392579581</v>
      </c>
      <c r="E2382" s="1">
        <f t="shared" si="120"/>
        <v>4.8499974392579581</v>
      </c>
      <c r="F2382" s="4">
        <f>IF(INDEX(WEOApr2024all!$B$1:$BG$197,MATCH('Figure 2.5'!B2382,WEOApr2024all!$B$1:$B$197,0),MATCH('Figure 2.5'!C2382,WEOApr2024all!$B$1:$BG$1,0))="","",INDEX(WEOApr2024all!$B$1:$BG$197,MATCH('Figure 2.5'!B2382,WEOApr2024all!$B$1:$B$197,0),MATCH('Figure 2.5'!C2382,WEOApr2024all!$B$1:$BG$1,0)))</f>
        <v>2.3740000000000001</v>
      </c>
      <c r="G2382" s="1">
        <f t="shared" si="121"/>
        <v>2.475997439257958</v>
      </c>
      <c r="J2382" t="s">
        <v>345</v>
      </c>
      <c r="K2382" t="s">
        <v>346</v>
      </c>
      <c r="L2382" s="2">
        <v>2018</v>
      </c>
      <c r="M2382" s="1" cm="1">
        <f t="array" ref="M2382">INDEX($E$1:$E$6469,MATCH(1,($A$1:$A$6469=J2382)*($C$1:$C$6469=L2382),0))</f>
        <v>2.8250352763645514</v>
      </c>
      <c r="N2382" s="1" cm="1">
        <f t="array" ref="N2382">INDEX($F$1:$F$6469,MATCH(1,($A$1:$A$6469=J2382)*($C$1:$C$6469=L2382),0))</f>
        <v>4.0999999999999996</v>
      </c>
      <c r="O2382" s="1">
        <f t="shared" si="122"/>
        <v>-1.2749647236354482</v>
      </c>
      <c r="R2382" s="1"/>
    </row>
    <row r="2383" spans="1:18">
      <c r="A2383" t="s">
        <v>177</v>
      </c>
      <c r="B2383" t="s">
        <v>178</v>
      </c>
      <c r="C2383" s="2">
        <v>1996</v>
      </c>
      <c r="D2383" s="10">
        <f>Fngdp_rpch!J2383</f>
        <v>5.5999950951551858</v>
      </c>
      <c r="E2383" s="1">
        <f t="shared" si="120"/>
        <v>5.5999950951551858</v>
      </c>
      <c r="F2383" s="4">
        <f>IF(INDEX(WEOApr2024all!$B$1:$BG$197,MATCH('Figure 2.5'!B2383,WEOApr2024all!$B$1:$B$197,0),MATCH('Figure 2.5'!C2383,WEOApr2024all!$B$1:$BG$1,0))="","",INDEX(WEOApr2024all!$B$1:$BG$197,MATCH('Figure 2.5'!B2383,WEOApr2024all!$B$1:$B$197,0),MATCH('Figure 2.5'!C2383,WEOApr2024all!$B$1:$BG$1,0)))</f>
        <v>4.2590000000000003</v>
      </c>
      <c r="G2383" s="1">
        <f t="shared" si="121"/>
        <v>1.3409950951551854</v>
      </c>
      <c r="J2383" t="s">
        <v>345</v>
      </c>
      <c r="K2383" t="s">
        <v>346</v>
      </c>
      <c r="L2383" s="2">
        <v>2019</v>
      </c>
      <c r="M2383" s="1" cm="1">
        <f t="array" ref="M2383">INDEX($E$1:$E$6469,MATCH(1,($A$1:$A$6469=J2383)*($C$1:$C$6469=L2383),0))</f>
        <v>3.1304431440398517</v>
      </c>
      <c r="N2383" s="1" cm="1">
        <f t="array" ref="N2383">INDEX($F$1:$F$6469,MATCH(1,($A$1:$A$6469=J2383)*($C$1:$C$6469=L2383),0))</f>
        <v>4.5</v>
      </c>
      <c r="O2383" s="1">
        <f t="shared" si="122"/>
        <v>-1.3695568559601483</v>
      </c>
      <c r="R2383" s="1"/>
    </row>
    <row r="2384" spans="1:18">
      <c r="A2384" t="s">
        <v>177</v>
      </c>
      <c r="B2384" t="s">
        <v>178</v>
      </c>
      <c r="C2384" s="2">
        <v>1997</v>
      </c>
      <c r="D2384" s="10">
        <f>Fngdp_rpch!K2384</f>
        <v>4.8000018819994494</v>
      </c>
      <c r="E2384" s="1">
        <f t="shared" si="120"/>
        <v>4.8000018819994494</v>
      </c>
      <c r="F2384" s="4">
        <f>IF(INDEX(WEOApr2024all!$B$1:$BG$197,MATCH('Figure 2.5'!B2384,WEOApr2024all!$B$1:$B$197,0),MATCH('Figure 2.5'!C2384,WEOApr2024all!$B$1:$BG$1,0))="","",INDEX(WEOApr2024all!$B$1:$BG$197,MATCH('Figure 2.5'!B2384,WEOApr2024all!$B$1:$B$197,0),MATCH('Figure 2.5'!C2384,WEOApr2024all!$B$1:$BG$1,0)))</f>
        <v>5.0999999999999996</v>
      </c>
      <c r="G2384" s="1">
        <f t="shared" si="121"/>
        <v>-0.29999811800055021</v>
      </c>
      <c r="J2384" t="s">
        <v>345</v>
      </c>
      <c r="K2384" t="s">
        <v>346</v>
      </c>
      <c r="L2384" s="2">
        <v>2020</v>
      </c>
      <c r="M2384" s="1" cm="1">
        <f t="array" ref="M2384">INDEX($E$1:$E$6469,MATCH(1,($A$1:$A$6469=J2384)*($C$1:$C$6469=L2384),0))</f>
        <v>3.9168504888114075</v>
      </c>
      <c r="N2384" s="1" cm="1">
        <f t="array" ref="N2384">INDEX($F$1:$F$6469,MATCH(1,($A$1:$A$6469=J2384)*($C$1:$C$6469=L2384),0))</f>
        <v>-2.6</v>
      </c>
      <c r="O2384" s="1">
        <f t="shared" si="122"/>
        <v>6.5168504888114072</v>
      </c>
      <c r="R2384" s="1"/>
    </row>
    <row r="2385" spans="1:18">
      <c r="A2385" t="s">
        <v>177</v>
      </c>
      <c r="B2385" t="s">
        <v>178</v>
      </c>
      <c r="C2385" s="2">
        <v>1998</v>
      </c>
      <c r="D2385" s="10">
        <f>Fngdp_rpch!L2385</f>
        <v>5.0000007271289837</v>
      </c>
      <c r="E2385" s="1">
        <f t="shared" si="120"/>
        <v>5.0000007271289837</v>
      </c>
      <c r="F2385" s="4">
        <f>IF(INDEX(WEOApr2024all!$B$1:$BG$197,MATCH('Figure 2.5'!B2385,WEOApr2024all!$B$1:$B$197,0),MATCH('Figure 2.5'!C2385,WEOApr2024all!$B$1:$BG$1,0))="","",INDEX(WEOApr2024all!$B$1:$BG$197,MATCH('Figure 2.5'!B2385,WEOApr2024all!$B$1:$B$197,0),MATCH('Figure 2.5'!C2385,WEOApr2024all!$B$1:$BG$1,0)))</f>
        <v>-5.883</v>
      </c>
      <c r="G2385" s="1">
        <f t="shared" si="121"/>
        <v>10.883000727128984</v>
      </c>
      <c r="J2385" t="s">
        <v>345</v>
      </c>
      <c r="K2385" t="s">
        <v>346</v>
      </c>
      <c r="L2385" s="2">
        <v>2021</v>
      </c>
      <c r="M2385" s="1" cm="1">
        <f t="array" ref="M2385">INDEX($E$1:$E$6469,MATCH(1,($A$1:$A$6469=J2385)*($C$1:$C$6469=L2385),0))</f>
        <v>3.029038090157532</v>
      </c>
      <c r="N2385" s="1" cm="1">
        <f t="array" ref="N2385">INDEX($F$1:$F$6469,MATCH(1,($A$1:$A$6469=J2385)*($C$1:$C$6469=L2385),0))</f>
        <v>4.0999999999999996</v>
      </c>
      <c r="O2385" s="1">
        <f t="shared" si="122"/>
        <v>-1.0709619098424676</v>
      </c>
      <c r="R2385" s="1"/>
    </row>
    <row r="2386" spans="1:18">
      <c r="A2386" t="s">
        <v>177</v>
      </c>
      <c r="B2386" t="s">
        <v>178</v>
      </c>
      <c r="C2386" s="2">
        <v>1999</v>
      </c>
      <c r="D2386" s="10">
        <f>Fngdp_rpch!M2386</f>
        <v>4.6966719808549939E-2</v>
      </c>
      <c r="E2386" s="1">
        <f t="shared" si="120"/>
        <v>4.6966719808549939E-2</v>
      </c>
      <c r="F2386" s="4">
        <f>IF(INDEX(WEOApr2024all!$B$1:$BG$197,MATCH('Figure 2.5'!B2386,WEOApr2024all!$B$1:$B$197,0),MATCH('Figure 2.5'!C2386,WEOApr2024all!$B$1:$BG$1,0))="","",INDEX(WEOApr2024all!$B$1:$BG$197,MATCH('Figure 2.5'!B2386,WEOApr2024all!$B$1:$B$197,0),MATCH('Figure 2.5'!C2386,WEOApr2024all!$B$1:$BG$1,0)))</f>
        <v>2.5070000000000001</v>
      </c>
      <c r="G2386" s="1">
        <f t="shared" si="121"/>
        <v>-2.4600332801914502</v>
      </c>
      <c r="J2386" t="s">
        <v>253</v>
      </c>
      <c r="K2386" t="s">
        <v>254</v>
      </c>
      <c r="L2386" s="2">
        <v>1991</v>
      </c>
      <c r="M2386" s="1" cm="1">
        <f t="array" ref="M2386">INDEX($E$1:$E$6469,MATCH(1,($A$1:$A$6469=J2386)*($C$1:$C$6469=L2386),0))</f>
        <v>5.3995970286041084</v>
      </c>
      <c r="N2386" s="1" cm="1">
        <f t="array" ref="N2386">INDEX($F$1:$F$6469,MATCH(1,($A$1:$A$6469=J2386)*($C$1:$C$6469=L2386),0))</f>
        <v>1.339</v>
      </c>
      <c r="O2386" s="1">
        <f t="shared" si="122"/>
        <v>4.0605970286041089</v>
      </c>
      <c r="R2386" s="1"/>
    </row>
    <row r="2387" spans="1:18">
      <c r="A2387" t="s">
        <v>177</v>
      </c>
      <c r="B2387" t="s">
        <v>178</v>
      </c>
      <c r="C2387" s="2">
        <v>2000</v>
      </c>
      <c r="D2387" s="10">
        <f>Fngdp_rpch!N2387</f>
        <v>3.565486425037756</v>
      </c>
      <c r="E2387" s="1">
        <f t="shared" si="120"/>
        <v>3.565486425037756</v>
      </c>
      <c r="F2387" s="4">
        <f>IF(INDEX(WEOApr2024all!$B$1:$BG$197,MATCH('Figure 2.5'!B2387,WEOApr2024all!$B$1:$B$197,0),MATCH('Figure 2.5'!C2387,WEOApr2024all!$B$1:$BG$1,0))="","",INDEX(WEOApr2024all!$B$1:$BG$197,MATCH('Figure 2.5'!B2387,WEOApr2024all!$B$1:$B$197,0),MATCH('Figure 2.5'!C2387,WEOApr2024all!$B$1:$BG$1,0)))</f>
        <v>7.6630000000000003</v>
      </c>
      <c r="G2387" s="1">
        <f t="shared" si="121"/>
        <v>-4.0975135749622442</v>
      </c>
      <c r="J2387" t="s">
        <v>253</v>
      </c>
      <c r="K2387" t="s">
        <v>254</v>
      </c>
      <c r="L2387" s="2">
        <v>1992</v>
      </c>
      <c r="M2387" s="1" cm="1">
        <f t="array" ref="M2387">INDEX($E$1:$E$6469,MATCH(1,($A$1:$A$6469=J2387)*($C$1:$C$6469=L2387),0))</f>
        <v>5.0000291554641807</v>
      </c>
      <c r="N2387" s="1" cm="1">
        <f t="array" ref="N2387">INDEX($F$1:$F$6469,MATCH(1,($A$1:$A$6469=J2387)*($C$1:$C$6469=L2387),0))</f>
        <v>-1.08</v>
      </c>
      <c r="O2387" s="1">
        <f t="shared" si="122"/>
        <v>6.0800291554641808</v>
      </c>
      <c r="R2387" s="1"/>
    </row>
    <row r="2388" spans="1:18">
      <c r="A2388" t="s">
        <v>177</v>
      </c>
      <c r="B2388" t="s">
        <v>178</v>
      </c>
      <c r="C2388" s="2">
        <v>2001</v>
      </c>
      <c r="D2388" s="10">
        <f>Fngdp_rpch!O2388</f>
        <v>4.8275567260648078</v>
      </c>
      <c r="E2388" s="1">
        <f t="shared" si="120"/>
        <v>4.8275567260648078</v>
      </c>
      <c r="F2388" s="4">
        <f>IF(INDEX(WEOApr2024all!$B$1:$BG$197,MATCH('Figure 2.5'!B2388,WEOApr2024all!$B$1:$B$197,0),MATCH('Figure 2.5'!C2388,WEOApr2024all!$B$1:$BG$1,0))="","",INDEX(WEOApr2024all!$B$1:$BG$197,MATCH('Figure 2.5'!B2388,WEOApr2024all!$B$1:$B$197,0),MATCH('Figure 2.5'!C2388,WEOApr2024all!$B$1:$BG$1,0)))</f>
        <v>0.56100000000000005</v>
      </c>
      <c r="G2388" s="1">
        <f t="shared" si="121"/>
        <v>4.2665567260648078</v>
      </c>
      <c r="J2388" t="s">
        <v>253</v>
      </c>
      <c r="K2388" t="s">
        <v>254</v>
      </c>
      <c r="L2388" s="2">
        <v>1993</v>
      </c>
      <c r="M2388" s="1" cm="1">
        <f t="array" ref="M2388">INDEX($E$1:$E$6469,MATCH(1,($A$1:$A$6469=J2388)*($C$1:$C$6469=L2388),0))</f>
        <v>4.5000119400565142</v>
      </c>
      <c r="N2388" s="1" cm="1">
        <f t="array" ref="N2388">INDEX($F$1:$F$6469,MATCH(1,($A$1:$A$6469=J2388)*($C$1:$C$6469=L2388),0))</f>
        <v>-9.5000000000000001E-2</v>
      </c>
      <c r="O2388" s="1">
        <f t="shared" si="122"/>
        <v>4.5950119400565139</v>
      </c>
      <c r="R2388" s="1"/>
    </row>
    <row r="2389" spans="1:18">
      <c r="A2389" t="s">
        <v>177</v>
      </c>
      <c r="B2389" t="s">
        <v>178</v>
      </c>
      <c r="C2389" s="2">
        <v>2002</v>
      </c>
      <c r="D2389" s="10">
        <f>Fngdp_rpch!P2389</f>
        <v>3.9751916805544241</v>
      </c>
      <c r="E2389" s="1">
        <f t="shared" si="120"/>
        <v>3.9751916805544241</v>
      </c>
      <c r="F2389" s="4">
        <f>IF(INDEX(WEOApr2024all!$B$1:$BG$197,MATCH('Figure 2.5'!B2389,WEOApr2024all!$B$1:$B$197,0),MATCH('Figure 2.5'!C2389,WEOApr2024all!$B$1:$BG$1,0))="","",INDEX(WEOApr2024all!$B$1:$BG$197,MATCH('Figure 2.5'!B2389,WEOApr2024all!$B$1:$B$197,0),MATCH('Figure 2.5'!C2389,WEOApr2024all!$B$1:$BG$1,0)))</f>
        <v>1.657</v>
      </c>
      <c r="G2389" s="1">
        <f t="shared" si="121"/>
        <v>2.318191680554424</v>
      </c>
      <c r="J2389" t="s">
        <v>253</v>
      </c>
      <c r="K2389" t="s">
        <v>254</v>
      </c>
      <c r="L2389" s="2">
        <v>1994</v>
      </c>
      <c r="M2389" s="1" cm="1">
        <f t="array" ref="M2389">INDEX($E$1:$E$6469,MATCH(1,($A$1:$A$6469=J2389)*($C$1:$C$6469=L2389),0))</f>
        <v>4.0000241160907501</v>
      </c>
      <c r="N2389" s="1" cm="1">
        <f t="array" ref="N2389">INDEX($F$1:$F$6469,MATCH(1,($A$1:$A$6469=J2389)*($C$1:$C$6469=L2389),0))</f>
        <v>2.5310000000000001</v>
      </c>
      <c r="O2389" s="1">
        <f t="shared" si="122"/>
        <v>1.46902411609075</v>
      </c>
      <c r="R2389" s="1"/>
    </row>
    <row r="2390" spans="1:18">
      <c r="A2390" t="s">
        <v>177</v>
      </c>
      <c r="B2390" t="s">
        <v>178</v>
      </c>
      <c r="C2390" s="2">
        <v>2003</v>
      </c>
      <c r="D2390" s="10">
        <f>Fngdp_rpch!Q2390</f>
        <v>3.4041733577061528</v>
      </c>
      <c r="E2390" s="1">
        <f t="shared" si="120"/>
        <v>3.4041733577061528</v>
      </c>
      <c r="F2390" s="4">
        <f>IF(INDEX(WEOApr2024all!$B$1:$BG$197,MATCH('Figure 2.5'!B2390,WEOApr2024all!$B$1:$B$197,0),MATCH('Figure 2.5'!C2390,WEOApr2024all!$B$1:$BG$1,0))="","",INDEX(WEOApr2024all!$B$1:$BG$197,MATCH('Figure 2.5'!B2390,WEOApr2024all!$B$1:$B$197,0),MATCH('Figure 2.5'!C2390,WEOApr2024all!$B$1:$BG$1,0)))</f>
        <v>3.056</v>
      </c>
      <c r="G2390" s="1">
        <f t="shared" si="121"/>
        <v>0.34817335770615276</v>
      </c>
      <c r="J2390" t="s">
        <v>253</v>
      </c>
      <c r="K2390" t="s">
        <v>254</v>
      </c>
      <c r="L2390" s="2">
        <v>1995</v>
      </c>
      <c r="M2390" s="1" cm="1">
        <f t="array" ref="M2390">INDEX($E$1:$E$6469,MATCH(1,($A$1:$A$6469=J2390)*($C$1:$C$6469=L2390),0))</f>
        <v>5.5000798884159874</v>
      </c>
      <c r="N2390" s="1" cm="1">
        <f t="array" ref="N2390">INDEX($F$1:$F$6469,MATCH(1,($A$1:$A$6469=J2390)*($C$1:$C$6469=L2390),0))</f>
        <v>4.2869999999999999</v>
      </c>
      <c r="O2390" s="1">
        <f t="shared" si="122"/>
        <v>1.2130798884159875</v>
      </c>
      <c r="R2390" s="1"/>
    </row>
    <row r="2391" spans="1:18">
      <c r="A2391" t="s">
        <v>177</v>
      </c>
      <c r="B2391" t="s">
        <v>178</v>
      </c>
      <c r="C2391" s="2">
        <v>2004</v>
      </c>
      <c r="D2391" s="10">
        <f>Fngdp_rpch!R2391</f>
        <v>2.801135374772179</v>
      </c>
      <c r="E2391" s="1">
        <f t="shared" si="120"/>
        <v>2.801135374772179</v>
      </c>
      <c r="F2391" s="4">
        <f>IF(INDEX(WEOApr2024all!$B$1:$BG$197,MATCH('Figure 2.5'!B2391,WEOApr2024all!$B$1:$B$197,0),MATCH('Figure 2.5'!C2391,WEOApr2024all!$B$1:$BG$1,0))="","",INDEX(WEOApr2024all!$B$1:$BG$197,MATCH('Figure 2.5'!B2391,WEOApr2024all!$B$1:$B$197,0),MATCH('Figure 2.5'!C2391,WEOApr2024all!$B$1:$BG$1,0)))</f>
        <v>8.6999999999999993</v>
      </c>
      <c r="G2391" s="1">
        <f t="shared" si="121"/>
        <v>-5.8988646252278203</v>
      </c>
      <c r="J2391" t="s">
        <v>253</v>
      </c>
      <c r="K2391" t="s">
        <v>254</v>
      </c>
      <c r="L2391" s="2">
        <v>1996</v>
      </c>
      <c r="M2391" s="1" cm="1">
        <f t="array" ref="M2391">INDEX($E$1:$E$6469,MATCH(1,($A$1:$A$6469=J2391)*($C$1:$C$6469=L2391),0))</f>
        <v>5.8364501565611349</v>
      </c>
      <c r="N2391" s="1" cm="1">
        <f t="array" ref="N2391">INDEX($F$1:$F$6469,MATCH(1,($A$1:$A$6469=J2391)*($C$1:$C$6469=L2391),0))</f>
        <v>4.4790000000000001</v>
      </c>
      <c r="O2391" s="1">
        <f t="shared" si="122"/>
        <v>1.3574501565611348</v>
      </c>
      <c r="R2391" s="1"/>
    </row>
    <row r="2392" spans="1:18">
      <c r="A2392" t="s">
        <v>177</v>
      </c>
      <c r="B2392" t="s">
        <v>178</v>
      </c>
      <c r="C2392" s="2">
        <v>2005</v>
      </c>
      <c r="D2392" s="10">
        <f>Fngdp_rpch!S2392</f>
        <v>3.9930748932549331</v>
      </c>
      <c r="E2392" s="1">
        <f t="shared" si="120"/>
        <v>3.9930748932549331</v>
      </c>
      <c r="F2392" s="4">
        <f>IF(INDEX(WEOApr2024all!$B$1:$BG$197,MATCH('Figure 2.5'!B2392,WEOApr2024all!$B$1:$B$197,0),MATCH('Figure 2.5'!C2392,WEOApr2024all!$B$1:$BG$1,0))="","",INDEX(WEOApr2024all!$B$1:$BG$197,MATCH('Figure 2.5'!B2392,WEOApr2024all!$B$1:$B$197,0),MATCH('Figure 2.5'!C2392,WEOApr2024all!$B$1:$BG$1,0)))</f>
        <v>7.3879999999999999</v>
      </c>
      <c r="G2392" s="1">
        <f t="shared" si="121"/>
        <v>-3.3949251067450668</v>
      </c>
      <c r="J2392" t="s">
        <v>253</v>
      </c>
      <c r="K2392" t="s">
        <v>254</v>
      </c>
      <c r="L2392" s="2">
        <v>1997</v>
      </c>
      <c r="M2392" s="1" cm="1">
        <f t="array" ref="M2392">INDEX($E$1:$E$6469,MATCH(1,($A$1:$A$6469=J2392)*($C$1:$C$6469=L2392),0))</f>
        <v>5.3185297954417621</v>
      </c>
      <c r="N2392" s="1" cm="1">
        <f t="array" ref="N2392">INDEX($F$1:$F$6469,MATCH(1,($A$1:$A$6469=J2392)*($C$1:$C$6469=L2392),0))</f>
        <v>0.41099999999999998</v>
      </c>
      <c r="O2392" s="1">
        <f t="shared" si="122"/>
        <v>4.9075297954417625</v>
      </c>
      <c r="R2392" s="1"/>
    </row>
    <row r="2393" spans="1:18">
      <c r="A2393" t="s">
        <v>177</v>
      </c>
      <c r="B2393" t="s">
        <v>178</v>
      </c>
      <c r="C2393" s="2">
        <v>2006</v>
      </c>
      <c r="D2393" s="10">
        <f>Fngdp_rpch!T2393</f>
        <v>4.5303968630036051</v>
      </c>
      <c r="E2393" s="1">
        <f t="shared" si="120"/>
        <v>4.5303968630036051</v>
      </c>
      <c r="F2393" s="4">
        <f>IF(INDEX(WEOApr2024all!$B$1:$BG$197,MATCH('Figure 2.5'!B2393,WEOApr2024all!$B$1:$B$197,0),MATCH('Figure 2.5'!C2393,WEOApr2024all!$B$1:$BG$1,0))="","",INDEX(WEOApr2024all!$B$1:$BG$197,MATCH('Figure 2.5'!B2393,WEOApr2024all!$B$1:$B$197,0),MATCH('Figure 2.5'!C2393,WEOApr2024all!$B$1:$BG$1,0)))</f>
        <v>7.0330000000000004</v>
      </c>
      <c r="G2393" s="1">
        <f t="shared" si="121"/>
        <v>-2.5026031369963952</v>
      </c>
      <c r="J2393" t="s">
        <v>253</v>
      </c>
      <c r="K2393" t="s">
        <v>254</v>
      </c>
      <c r="L2393" s="2">
        <v>1998</v>
      </c>
      <c r="M2393" s="1" cm="1">
        <f t="array" ref="M2393">INDEX($E$1:$E$6469,MATCH(1,($A$1:$A$6469=J2393)*($C$1:$C$6469=L2393),0))</f>
        <v>4.4318066701225067</v>
      </c>
      <c r="N2393" s="1" cm="1">
        <f t="array" ref="N2393">INDEX($F$1:$F$6469,MATCH(1,($A$1:$A$6469=J2393)*($C$1:$C$6469=L2393),0))</f>
        <v>2.9830000000000001</v>
      </c>
      <c r="O2393" s="1">
        <f t="shared" si="122"/>
        <v>1.4488066701225066</v>
      </c>
      <c r="R2393" s="1"/>
    </row>
    <row r="2394" spans="1:18">
      <c r="A2394" t="s">
        <v>177</v>
      </c>
      <c r="B2394" t="s">
        <v>178</v>
      </c>
      <c r="C2394" s="2">
        <v>2007</v>
      </c>
      <c r="D2394" s="10">
        <f>Fngdp_rpch!U2394</f>
        <v>5.5157253463727907</v>
      </c>
      <c r="E2394" s="1">
        <f t="shared" si="120"/>
        <v>5.5157253463727907</v>
      </c>
      <c r="F2394" s="4">
        <f>IF(INDEX(WEOApr2024all!$B$1:$BG$197,MATCH('Figure 2.5'!B2394,WEOApr2024all!$B$1:$B$197,0),MATCH('Figure 2.5'!C2394,WEOApr2024all!$B$1:$BG$1,0))="","",INDEX(WEOApr2024all!$B$1:$BG$197,MATCH('Figure 2.5'!B2394,WEOApr2024all!$B$1:$B$197,0),MATCH('Figure 2.5'!C2394,WEOApr2024all!$B$1:$BG$1,0)))</f>
        <v>6.4649999999999999</v>
      </c>
      <c r="G2394" s="1">
        <f t="shared" si="121"/>
        <v>-0.9492746536272092</v>
      </c>
      <c r="J2394" t="s">
        <v>253</v>
      </c>
      <c r="K2394" t="s">
        <v>254</v>
      </c>
      <c r="L2394" s="2">
        <v>1999</v>
      </c>
      <c r="M2394" s="1" cm="1">
        <f t="array" ref="M2394">INDEX($E$1:$E$6469,MATCH(1,($A$1:$A$6469=J2394)*($C$1:$C$6469=L2394),0))</f>
        <v>4.2818846653612574</v>
      </c>
      <c r="N2394" s="1" cm="1">
        <f t="array" ref="N2394">INDEX($F$1:$F$6469,MATCH(1,($A$1:$A$6469=J2394)*($C$1:$C$6469=L2394),0))</f>
        <v>2.1989999999999998</v>
      </c>
      <c r="O2394" s="1">
        <f t="shared" si="122"/>
        <v>2.0828846653612576</v>
      </c>
      <c r="R2394" s="1"/>
    </row>
    <row r="2395" spans="1:18">
      <c r="A2395" t="s">
        <v>177</v>
      </c>
      <c r="B2395" t="s">
        <v>178</v>
      </c>
      <c r="C2395" s="2">
        <v>2008</v>
      </c>
      <c r="D2395" s="10">
        <f>Fngdp_rpch!V2395</f>
        <v>4.6551482856595383</v>
      </c>
      <c r="E2395" s="1">
        <f t="shared" si="120"/>
        <v>4.6551482856595383</v>
      </c>
      <c r="F2395" s="4">
        <f>IF(INDEX(WEOApr2024all!$B$1:$BG$197,MATCH('Figure 2.5'!B2395,WEOApr2024all!$B$1:$B$197,0),MATCH('Figure 2.5'!C2395,WEOApr2024all!$B$1:$BG$1,0))="","",INDEX(WEOApr2024all!$B$1:$BG$197,MATCH('Figure 2.5'!B2395,WEOApr2024all!$B$1:$B$197,0),MATCH('Figure 2.5'!C2395,WEOApr2024all!$B$1:$BG$1,0)))</f>
        <v>2.1280000000000001</v>
      </c>
      <c r="G2395" s="1">
        <f t="shared" si="121"/>
        <v>2.5271482856595382</v>
      </c>
      <c r="J2395" t="s">
        <v>253</v>
      </c>
      <c r="K2395" t="s">
        <v>254</v>
      </c>
      <c r="L2395" s="2">
        <v>2000</v>
      </c>
      <c r="M2395" s="1" cm="1">
        <f t="array" ref="M2395">INDEX($E$1:$E$6469,MATCH(1,($A$1:$A$6469=J2395)*($C$1:$C$6469=L2395),0))</f>
        <v>3.485826304561912</v>
      </c>
      <c r="N2395" s="1" cm="1">
        <f t="array" ref="N2395">INDEX($F$1:$F$6469,MATCH(1,($A$1:$A$6469=J2395)*($C$1:$C$6469=L2395),0))</f>
        <v>0.34699999999999998</v>
      </c>
      <c r="O2395" s="1">
        <f t="shared" si="122"/>
        <v>3.138826304561912</v>
      </c>
      <c r="R2395" s="1"/>
    </row>
    <row r="2396" spans="1:18">
      <c r="A2396" t="s">
        <v>177</v>
      </c>
      <c r="B2396" t="s">
        <v>178</v>
      </c>
      <c r="C2396" s="2">
        <v>2009</v>
      </c>
      <c r="D2396" s="10">
        <f>Fngdp_rpch!W2396</f>
        <v>3.4705571506927324</v>
      </c>
      <c r="E2396" s="1">
        <f t="shared" si="120"/>
        <v>3.4705571506927324</v>
      </c>
      <c r="F2396" s="4">
        <f>IF(INDEX(WEOApr2024all!$B$1:$BG$197,MATCH('Figure 2.5'!B2396,WEOApr2024all!$B$1:$B$197,0),MATCH('Figure 2.5'!C2396,WEOApr2024all!$B$1:$BG$1,0))="","",INDEX(WEOApr2024all!$B$1:$BG$197,MATCH('Figure 2.5'!B2396,WEOApr2024all!$B$1:$B$197,0),MATCH('Figure 2.5'!C2396,WEOApr2024all!$B$1:$BG$1,0)))</f>
        <v>-2.4590000000000001</v>
      </c>
      <c r="G2396" s="1">
        <f t="shared" si="121"/>
        <v>5.929557150692732</v>
      </c>
      <c r="J2396" t="s">
        <v>253</v>
      </c>
      <c r="K2396" t="s">
        <v>254</v>
      </c>
      <c r="L2396" s="2">
        <v>2001</v>
      </c>
      <c r="M2396" s="1" cm="1">
        <f t="array" ref="M2396">INDEX($E$1:$E$6469,MATCH(1,($A$1:$A$6469=J2396)*($C$1:$C$6469=L2396),0))</f>
        <v>3.2980860898778719</v>
      </c>
      <c r="N2396" s="1" cm="1">
        <f t="array" ref="N2396">INDEX($F$1:$F$6469,MATCH(1,($A$1:$A$6469=J2396)*($C$1:$C$6469=L2396),0))</f>
        <v>3.9790000000000001</v>
      </c>
      <c r="O2396" s="1">
        <f t="shared" si="122"/>
        <v>-0.68091391012212821</v>
      </c>
      <c r="R2396" s="1"/>
    </row>
    <row r="2397" spans="1:18">
      <c r="A2397" t="s">
        <v>177</v>
      </c>
      <c r="B2397" t="s">
        <v>178</v>
      </c>
      <c r="C2397" s="2">
        <v>2010</v>
      </c>
      <c r="D2397" s="10">
        <f>Fngdp_rpch!X2397</f>
        <v>3.4987162173580444</v>
      </c>
      <c r="E2397" s="1">
        <f t="shared" si="120"/>
        <v>3.4987162173580444</v>
      </c>
      <c r="F2397" s="4">
        <f>IF(INDEX(WEOApr2024all!$B$1:$BG$197,MATCH('Figure 2.5'!B2397,WEOApr2024all!$B$1:$B$197,0),MATCH('Figure 2.5'!C2397,WEOApr2024all!$B$1:$BG$1,0))="","",INDEX(WEOApr2024all!$B$1:$BG$197,MATCH('Figure 2.5'!B2397,WEOApr2024all!$B$1:$B$197,0),MATCH('Figure 2.5'!C2397,WEOApr2024all!$B$1:$BG$1,0)))</f>
        <v>6.7679999999999998</v>
      </c>
      <c r="G2397" s="1">
        <f t="shared" si="121"/>
        <v>-3.2692837826419554</v>
      </c>
      <c r="J2397" t="s">
        <v>253</v>
      </c>
      <c r="K2397" t="s">
        <v>254</v>
      </c>
      <c r="L2397" s="2">
        <v>2002</v>
      </c>
      <c r="M2397" s="1" cm="1">
        <f t="array" ref="M2397">INDEX($E$1:$E$6469,MATCH(1,($A$1:$A$6469=J2397)*($C$1:$C$6469=L2397),0))</f>
        <v>1.9956731769442015</v>
      </c>
      <c r="N2397" s="1" cm="1">
        <f t="array" ref="N2397">INDEX($F$1:$F$6469,MATCH(1,($A$1:$A$6469=J2397)*($C$1:$C$6469=L2397),0))</f>
        <v>0.48099999999999998</v>
      </c>
      <c r="O2397" s="1">
        <f t="shared" si="122"/>
        <v>1.5146731769442017</v>
      </c>
      <c r="R2397" s="1"/>
    </row>
    <row r="2398" spans="1:18">
      <c r="A2398" t="s">
        <v>177</v>
      </c>
      <c r="B2398" t="s">
        <v>178</v>
      </c>
      <c r="C2398" s="2">
        <v>2011</v>
      </c>
      <c r="D2398" s="10">
        <f>Fngdp_rpch!Y2398</f>
        <v>4.6920739022232372</v>
      </c>
      <c r="E2398" s="1">
        <f t="shared" si="120"/>
        <v>4.6920739022232372</v>
      </c>
      <c r="F2398" s="4">
        <f>IF(INDEX(WEOApr2024all!$B$1:$BG$197,MATCH('Figure 2.5'!B2398,WEOApr2024all!$B$1:$B$197,0),MATCH('Figure 2.5'!C2398,WEOApr2024all!$B$1:$BG$1,0))="","",INDEX(WEOApr2024all!$B$1:$BG$197,MATCH('Figure 2.5'!B2398,WEOApr2024all!$B$1:$B$197,0),MATCH('Figure 2.5'!C2398,WEOApr2024all!$B$1:$BG$1,0)))</f>
        <v>4.8150000000000004</v>
      </c>
      <c r="G2398" s="1">
        <f t="shared" si="121"/>
        <v>-0.12292609777676322</v>
      </c>
      <c r="J2398" t="s">
        <v>253</v>
      </c>
      <c r="K2398" t="s">
        <v>254</v>
      </c>
      <c r="L2398" s="2">
        <v>2003</v>
      </c>
      <c r="M2398" s="1" cm="1">
        <f t="array" ref="M2398">INDEX($E$1:$E$6469,MATCH(1,($A$1:$A$6469=J2398)*($C$1:$C$6469=L2398),0))</f>
        <v>2.7983404347664997</v>
      </c>
      <c r="N2398" s="1" cm="1">
        <f t="array" ref="N2398">INDEX($F$1:$F$6469,MATCH(1,($A$1:$A$6469=J2398)*($C$1:$C$6469=L2398),0))</f>
        <v>2.9489999999999998</v>
      </c>
      <c r="O2398" s="1">
        <f t="shared" si="122"/>
        <v>-0.1506595652335001</v>
      </c>
      <c r="R2398" s="1"/>
    </row>
    <row r="2399" spans="1:18">
      <c r="A2399" t="s">
        <v>177</v>
      </c>
      <c r="B2399" t="s">
        <v>178</v>
      </c>
      <c r="C2399" s="2">
        <v>2012</v>
      </c>
      <c r="D2399" s="10">
        <f>Fngdp_rpch!Z2399</f>
        <v>4.3209958004810201</v>
      </c>
      <c r="E2399" s="1">
        <f t="shared" si="120"/>
        <v>4.3209958004810201</v>
      </c>
      <c r="F2399" s="4">
        <f>IF(INDEX(WEOApr2024all!$B$1:$BG$197,MATCH('Figure 2.5'!B2399,WEOApr2024all!$B$1:$B$197,0),MATCH('Figure 2.5'!C2399,WEOApr2024all!$B$1:$BG$1,0))="","",INDEX(WEOApr2024all!$B$1:$BG$197,MATCH('Figure 2.5'!B2399,WEOApr2024all!$B$1:$B$197,0),MATCH('Figure 2.5'!C2399,WEOApr2024all!$B$1:$BG$1,0)))</f>
        <v>1.7</v>
      </c>
      <c r="G2399" s="1">
        <f t="shared" si="121"/>
        <v>2.6209958004810199</v>
      </c>
      <c r="J2399" t="s">
        <v>253</v>
      </c>
      <c r="K2399" t="s">
        <v>254</v>
      </c>
      <c r="L2399" s="2">
        <v>2004</v>
      </c>
      <c r="M2399" s="1" cm="1">
        <f t="array" ref="M2399">INDEX($E$1:$E$6469,MATCH(1,($A$1:$A$6469=J2399)*($C$1:$C$6469=L2399),0))</f>
        <v>2.5798450684794361</v>
      </c>
      <c r="N2399" s="1" cm="1">
        <f t="array" ref="N2399">INDEX($F$1:$F$6469,MATCH(1,($A$1:$A$6469=J2399)*($C$1:$C$6469=L2399),0))</f>
        <v>4.6349999999999998</v>
      </c>
      <c r="O2399" s="1">
        <f t="shared" si="122"/>
        <v>-2.0551549315205637</v>
      </c>
      <c r="R2399" s="1"/>
    </row>
    <row r="2400" spans="1:18">
      <c r="A2400" t="s">
        <v>177</v>
      </c>
      <c r="B2400" t="s">
        <v>178</v>
      </c>
      <c r="C2400" s="2">
        <v>2013</v>
      </c>
      <c r="D2400" s="10">
        <f>Fngdp_rpch!AA2400</f>
        <v>3.4752535779219329</v>
      </c>
      <c r="E2400" s="1">
        <f t="shared" si="120"/>
        <v>3.4752535779219329</v>
      </c>
      <c r="F2400" s="4">
        <f>IF(INDEX(WEOApr2024all!$B$1:$BG$197,MATCH('Figure 2.5'!B2400,WEOApr2024all!$B$1:$B$197,0),MATCH('Figure 2.5'!C2400,WEOApr2024all!$B$1:$BG$1,0))="","",INDEX(WEOApr2024all!$B$1:$BG$197,MATCH('Figure 2.5'!B2400,WEOApr2024all!$B$1:$B$197,0),MATCH('Figure 2.5'!C2400,WEOApr2024all!$B$1:$BG$1,0)))</f>
        <v>3.1019999999999999</v>
      </c>
      <c r="G2400" s="1">
        <f t="shared" si="121"/>
        <v>0.37325357792193303</v>
      </c>
      <c r="J2400" t="s">
        <v>253</v>
      </c>
      <c r="K2400" t="s">
        <v>254</v>
      </c>
      <c r="L2400" s="2">
        <v>2005</v>
      </c>
      <c r="M2400" s="1" cm="1">
        <f t="array" ref="M2400">INDEX($E$1:$E$6469,MATCH(1,($A$1:$A$6469=J2400)*($C$1:$C$6469=L2400),0))</f>
        <v>3.6368135792890222</v>
      </c>
      <c r="N2400" s="1" cm="1">
        <f t="array" ref="N2400">INDEX($F$1:$F$6469,MATCH(1,($A$1:$A$6469=J2400)*($C$1:$C$6469=L2400),0))</f>
        <v>5.665</v>
      </c>
      <c r="O2400" s="1">
        <f t="shared" si="122"/>
        <v>-2.0281864207109779</v>
      </c>
      <c r="R2400" s="1"/>
    </row>
    <row r="2401" spans="1:18">
      <c r="A2401" t="s">
        <v>177</v>
      </c>
      <c r="B2401" t="s">
        <v>178</v>
      </c>
      <c r="C2401" s="2">
        <v>2014</v>
      </c>
      <c r="D2401" s="10">
        <f>Fngdp_rpch!AB2401</f>
        <v>4.377843441847884</v>
      </c>
      <c r="E2401" s="1">
        <f t="shared" si="120"/>
        <v>4.377843441847884</v>
      </c>
      <c r="F2401" s="4">
        <f>IF(INDEX(WEOApr2024all!$B$1:$BG$197,MATCH('Figure 2.5'!B2401,WEOApr2024all!$B$1:$B$197,0),MATCH('Figure 2.5'!C2401,WEOApr2024all!$B$1:$BG$1,0))="","",INDEX(WEOApr2024all!$B$1:$BG$197,MATCH('Figure 2.5'!B2401,WEOApr2024all!$B$1:$B$197,0),MATCH('Figure 2.5'!C2401,WEOApr2024all!$B$1:$BG$1,0)))</f>
        <v>2.762</v>
      </c>
      <c r="G2401" s="1">
        <f t="shared" si="121"/>
        <v>1.615843441847884</v>
      </c>
      <c r="J2401" t="s">
        <v>253</v>
      </c>
      <c r="K2401" t="s">
        <v>254</v>
      </c>
      <c r="L2401" s="2">
        <v>2006</v>
      </c>
      <c r="M2401" s="1" cm="1">
        <f t="array" ref="M2401">INDEX($E$1:$E$6469,MATCH(1,($A$1:$A$6469=J2401)*($C$1:$C$6469=L2401),0))</f>
        <v>4.8736566037297147</v>
      </c>
      <c r="N2401" s="1" cm="1">
        <f t="array" ref="N2401">INDEX($F$1:$F$6469,MATCH(1,($A$1:$A$6469=J2401)*($C$1:$C$6469=L2401),0))</f>
        <v>5.8540000000000001</v>
      </c>
      <c r="O2401" s="1">
        <f t="shared" si="122"/>
        <v>-0.98034339627028544</v>
      </c>
      <c r="R2401" s="1"/>
    </row>
    <row r="2402" spans="1:18">
      <c r="A2402" t="s">
        <v>177</v>
      </c>
      <c r="B2402" t="s">
        <v>178</v>
      </c>
      <c r="C2402" s="2">
        <v>2015</v>
      </c>
      <c r="D2402" s="10">
        <f>Fngdp_rpch!AC2402</f>
        <v>3.251384213574271</v>
      </c>
      <c r="E2402" s="1">
        <f t="shared" si="120"/>
        <v>3.251384213574271</v>
      </c>
      <c r="F2402" s="4">
        <f>IF(INDEX(WEOApr2024all!$B$1:$BG$197,MATCH('Figure 2.5'!B2402,WEOApr2024all!$B$1:$B$197,0),MATCH('Figure 2.5'!C2402,WEOApr2024all!$B$1:$BG$1,0))="","",INDEX(WEOApr2024all!$B$1:$BG$197,MATCH('Figure 2.5'!B2402,WEOApr2024all!$B$1:$B$197,0),MATCH('Figure 2.5'!C2402,WEOApr2024all!$B$1:$BG$1,0)))</f>
        <v>2.3879999999999999</v>
      </c>
      <c r="G2402" s="1">
        <f t="shared" si="121"/>
        <v>0.86338421357427109</v>
      </c>
      <c r="J2402" t="s">
        <v>253</v>
      </c>
      <c r="K2402" t="s">
        <v>254</v>
      </c>
      <c r="L2402" s="2">
        <v>2007</v>
      </c>
      <c r="M2402" s="1" cm="1">
        <f t="array" ref="M2402">INDEX($E$1:$E$6469,MATCH(1,($A$1:$A$6469=J2402)*($C$1:$C$6469=L2402),0))</f>
        <v>5.2160645858832622</v>
      </c>
      <c r="N2402" s="1" cm="1">
        <f t="array" ref="N2402">INDEX($F$1:$F$6469,MATCH(1,($A$1:$A$6469=J2402)*($C$1:$C$6469=L2402),0))</f>
        <v>6.851</v>
      </c>
      <c r="O2402" s="1">
        <f t="shared" si="122"/>
        <v>-1.6349354141167378</v>
      </c>
      <c r="R2402" s="1"/>
    </row>
    <row r="2403" spans="1:18">
      <c r="A2403" t="s">
        <v>177</v>
      </c>
      <c r="B2403" t="s">
        <v>178</v>
      </c>
      <c r="C2403" s="2">
        <v>2016</v>
      </c>
      <c r="D2403" s="10">
        <f>Fngdp_rpch!AD2403</f>
        <v>2.6871962476807232</v>
      </c>
      <c r="E2403" s="1">
        <f t="shared" si="120"/>
        <v>2.6871962476807232</v>
      </c>
      <c r="F2403" s="4">
        <f>IF(INDEX(WEOApr2024all!$B$1:$BG$197,MATCH('Figure 2.5'!B2403,WEOApr2024all!$B$1:$B$197,0),MATCH('Figure 2.5'!C2403,WEOApr2024all!$B$1:$BG$1,0))="","",INDEX(WEOApr2024all!$B$1:$BG$197,MATCH('Figure 2.5'!B2403,WEOApr2024all!$B$1:$B$197,0),MATCH('Figure 2.5'!C2403,WEOApr2024all!$B$1:$BG$1,0)))</f>
        <v>2.1749999999999998</v>
      </c>
      <c r="G2403" s="1">
        <f t="shared" si="121"/>
        <v>0.51219624768072336</v>
      </c>
      <c r="J2403" t="s">
        <v>253</v>
      </c>
      <c r="K2403" t="s">
        <v>254</v>
      </c>
      <c r="L2403" s="2">
        <v>2008</v>
      </c>
      <c r="M2403" s="1" cm="1">
        <f t="array" ref="M2403">INDEX($E$1:$E$6469,MATCH(1,($A$1:$A$6469=J2403)*($C$1:$C$6469=L2403),0))</f>
        <v>6.505595367293826</v>
      </c>
      <c r="N2403" s="1" cm="1">
        <f t="array" ref="N2403">INDEX($F$1:$F$6469,MATCH(1,($A$1:$A$6469=J2403)*($C$1:$C$6469=L2403),0))</f>
        <v>0.23200000000000001</v>
      </c>
      <c r="O2403" s="1">
        <f t="shared" si="122"/>
        <v>6.2735953672938258</v>
      </c>
      <c r="R2403" s="1"/>
    </row>
    <row r="2404" spans="1:18">
      <c r="A2404" t="s">
        <v>177</v>
      </c>
      <c r="B2404" t="s">
        <v>178</v>
      </c>
      <c r="C2404" s="2">
        <v>2017</v>
      </c>
      <c r="D2404" s="10">
        <f>Fngdp_rpch!AE2404</f>
        <v>1.8537136974192681</v>
      </c>
      <c r="E2404" s="1">
        <f t="shared" si="120"/>
        <v>1.8537136974192681</v>
      </c>
      <c r="F2404" s="4">
        <f>IF(INDEX(WEOApr2024all!$B$1:$BG$197,MATCH('Figure 2.5'!B2404,WEOApr2024all!$B$1:$B$197,0),MATCH('Figure 2.5'!C2404,WEOApr2024all!$B$1:$BG$1,0))="","",INDEX(WEOApr2024all!$B$1:$BG$197,MATCH('Figure 2.5'!B2404,WEOApr2024all!$B$1:$B$197,0),MATCH('Figure 2.5'!C2404,WEOApr2024all!$B$1:$BG$1,0)))</f>
        <v>3.7959999999999998</v>
      </c>
      <c r="G2404" s="1">
        <f t="shared" si="121"/>
        <v>-1.9422863025807318</v>
      </c>
      <c r="J2404" t="s">
        <v>253</v>
      </c>
      <c r="K2404" t="s">
        <v>254</v>
      </c>
      <c r="L2404" s="2">
        <v>2009</v>
      </c>
      <c r="M2404" s="1" cm="1">
        <f t="array" ref="M2404">INDEX($E$1:$E$6469,MATCH(1,($A$1:$A$6469=J2404)*($C$1:$C$6469=L2404),0))</f>
        <v>6.4324712718874411</v>
      </c>
      <c r="N2404" s="1" cm="1">
        <f t="array" ref="N2404">INDEX($F$1:$F$6469,MATCH(1,($A$1:$A$6469=J2404)*($C$1:$C$6469=L2404),0))</f>
        <v>3.3069999999999999</v>
      </c>
      <c r="O2404" s="1">
        <f t="shared" si="122"/>
        <v>3.1254712718874411</v>
      </c>
      <c r="R2404" s="1"/>
    </row>
    <row r="2405" spans="1:18">
      <c r="A2405" t="s">
        <v>177</v>
      </c>
      <c r="B2405" t="s">
        <v>178</v>
      </c>
      <c r="C2405" s="2">
        <v>2018</v>
      </c>
      <c r="D2405" s="10">
        <f>Fngdp_rpch!AF2405</f>
        <v>2.6505674249804878</v>
      </c>
      <c r="E2405" s="1">
        <f t="shared" si="120"/>
        <v>2.6505674249804878</v>
      </c>
      <c r="F2405" s="4">
        <f>IF(INDEX(WEOApr2024all!$B$1:$BG$197,MATCH('Figure 2.5'!B2405,WEOApr2024all!$B$1:$B$197,0),MATCH('Figure 2.5'!C2405,WEOApr2024all!$B$1:$BG$1,0))="","",INDEX(WEOApr2024all!$B$1:$BG$197,MATCH('Figure 2.5'!B2405,WEOApr2024all!$B$1:$B$197,0),MATCH('Figure 2.5'!C2405,WEOApr2024all!$B$1:$BG$1,0)))</f>
        <v>2.847</v>
      </c>
      <c r="G2405" s="1">
        <f t="shared" si="121"/>
        <v>-0.19643257501951217</v>
      </c>
      <c r="J2405" t="s">
        <v>253</v>
      </c>
      <c r="K2405" t="s">
        <v>254</v>
      </c>
      <c r="L2405" s="2">
        <v>2010</v>
      </c>
      <c r="M2405" s="1" cm="1">
        <f t="array" ref="M2405">INDEX($E$1:$E$6469,MATCH(1,($A$1:$A$6469=J2405)*($C$1:$C$6469=L2405),0))</f>
        <v>4.0237636395010101</v>
      </c>
      <c r="N2405" s="1" cm="1">
        <f t="array" ref="N2405">INDEX($F$1:$F$6469,MATCH(1,($A$1:$A$6469=J2405)*($C$1:$C$6469=L2405),0))</f>
        <v>8.0579999999999998</v>
      </c>
      <c r="O2405" s="1">
        <f t="shared" si="122"/>
        <v>-4.0342363604989897</v>
      </c>
      <c r="R2405" s="1"/>
    </row>
    <row r="2406" spans="1:18">
      <c r="A2406" t="s">
        <v>177</v>
      </c>
      <c r="B2406" t="s">
        <v>178</v>
      </c>
      <c r="C2406" s="2">
        <v>2019</v>
      </c>
      <c r="D2406" s="10">
        <f>Fngdp_rpch!AG2406</f>
        <v>2.9276028963576728</v>
      </c>
      <c r="E2406" s="1">
        <f t="shared" si="120"/>
        <v>2.9276028963576728</v>
      </c>
      <c r="F2406" s="4">
        <f>IF(INDEX(WEOApr2024all!$B$1:$BG$197,MATCH('Figure 2.5'!B2406,WEOApr2024all!$B$1:$B$197,0),MATCH('Figure 2.5'!C2406,WEOApr2024all!$B$1:$BG$1,0))="","",INDEX(WEOApr2024all!$B$1:$BG$197,MATCH('Figure 2.5'!B2406,WEOApr2024all!$B$1:$B$197,0),MATCH('Figure 2.5'!C2406,WEOApr2024all!$B$1:$BG$1,0)))</f>
        <v>-1.6719999999999999</v>
      </c>
      <c r="G2406" s="1">
        <f t="shared" si="121"/>
        <v>4.5996028963576725</v>
      </c>
      <c r="J2406" t="s">
        <v>253</v>
      </c>
      <c r="K2406" t="s">
        <v>254</v>
      </c>
      <c r="L2406" s="2">
        <v>2011</v>
      </c>
      <c r="M2406" s="1" cm="1">
        <f t="array" ref="M2406">INDEX($E$1:$E$6469,MATCH(1,($A$1:$A$6469=J2406)*($C$1:$C$6469=L2406),0))</f>
        <v>5.7880081203420808</v>
      </c>
      <c r="N2406" s="1" cm="1">
        <f t="array" ref="N2406">INDEX($F$1:$F$6469,MATCH(1,($A$1:$A$6469=J2406)*($C$1:$C$6469=L2406),0))</f>
        <v>5.1210000000000004</v>
      </c>
      <c r="O2406" s="1">
        <f t="shared" si="122"/>
        <v>0.66700812034208035</v>
      </c>
      <c r="R2406" s="1"/>
    </row>
    <row r="2407" spans="1:18">
      <c r="A2407" t="s">
        <v>177</v>
      </c>
      <c r="B2407" t="s">
        <v>178</v>
      </c>
      <c r="C2407" s="2">
        <v>2020</v>
      </c>
      <c r="D2407" s="10">
        <f>Fngdp_rpch!AH2407</f>
        <v>1.4640461590429865</v>
      </c>
      <c r="E2407" s="1">
        <f t="shared" si="120"/>
        <v>1.4640461590429865</v>
      </c>
      <c r="F2407" s="4">
        <f>IF(INDEX(WEOApr2024all!$B$1:$BG$197,MATCH('Figure 2.5'!B2407,WEOApr2024all!$B$1:$B$197,0),MATCH('Figure 2.5'!C2407,WEOApr2024all!$B$1:$BG$1,0))="","",INDEX(WEOApr2024all!$B$1:$BG$197,MATCH('Figure 2.5'!B2407,WEOApr2024all!$B$1:$B$197,0),MATCH('Figure 2.5'!C2407,WEOApr2024all!$B$1:$BG$1,0)))</f>
        <v>-6.5449999999999999</v>
      </c>
      <c r="G2407" s="1">
        <f t="shared" si="121"/>
        <v>8.0090461590429864</v>
      </c>
      <c r="J2407" t="s">
        <v>253</v>
      </c>
      <c r="K2407" t="s">
        <v>254</v>
      </c>
      <c r="L2407" s="2">
        <v>2012</v>
      </c>
      <c r="M2407" s="1" cm="1">
        <f t="array" ref="M2407">INDEX($E$1:$E$6469,MATCH(1,($A$1:$A$6469=J2407)*($C$1:$C$6469=L2407),0))</f>
        <v>6.1084858468735348</v>
      </c>
      <c r="N2407" s="1" cm="1">
        <f t="array" ref="N2407">INDEX($F$1:$F$6469,MATCH(1,($A$1:$A$6469=J2407)*($C$1:$C$6469=L2407),0))</f>
        <v>4.569</v>
      </c>
      <c r="O2407" s="1">
        <f t="shared" si="122"/>
        <v>1.5394858468735348</v>
      </c>
      <c r="R2407" s="1"/>
    </row>
    <row r="2408" spans="1:18">
      <c r="A2408" t="s">
        <v>177</v>
      </c>
      <c r="B2408" t="s">
        <v>178</v>
      </c>
      <c r="C2408" s="2">
        <v>2021</v>
      </c>
      <c r="D2408" s="10">
        <f>Fngdp_rpch!AI2408</f>
        <v>3.6665269127851285</v>
      </c>
      <c r="E2408" s="1">
        <f t="shared" si="120"/>
        <v>3.6665269127851285</v>
      </c>
      <c r="F2408" s="4">
        <f>IF(INDEX(WEOApr2024all!$B$1:$BG$197,MATCH('Figure 2.5'!B2408,WEOApr2024all!$B$1:$B$197,0),MATCH('Figure 2.5'!C2408,WEOApr2024all!$B$1:$BG$1,0))="","",INDEX(WEOApr2024all!$B$1:$BG$197,MATCH('Figure 2.5'!B2408,WEOApr2024all!$B$1:$B$197,0),MATCH('Figure 2.5'!C2408,WEOApr2024all!$B$1:$BG$1,0)))</f>
        <v>6.4539999999999997</v>
      </c>
      <c r="G2408" s="1">
        <f t="shared" si="121"/>
        <v>-2.7874730872148712</v>
      </c>
      <c r="J2408" t="s">
        <v>253</v>
      </c>
      <c r="K2408" t="s">
        <v>254</v>
      </c>
      <c r="L2408" s="2">
        <v>2013</v>
      </c>
      <c r="M2408" s="1" cm="1">
        <f t="array" ref="M2408">INDEX($E$1:$E$6469,MATCH(1,($A$1:$A$6469=J2408)*($C$1:$C$6469=L2408),0))</f>
        <v>5.624224442882686</v>
      </c>
      <c r="N2408" s="1" cm="1">
        <f t="array" ref="N2408">INDEX($F$1:$F$6469,MATCH(1,($A$1:$A$6469=J2408)*($C$1:$C$6469=L2408),0))</f>
        <v>3.798</v>
      </c>
      <c r="O2408" s="1">
        <f t="shared" si="122"/>
        <v>1.8262244428826859</v>
      </c>
      <c r="R2408" s="1"/>
    </row>
    <row r="2409" spans="1:18">
      <c r="A2409" t="s">
        <v>177</v>
      </c>
      <c r="B2409" t="s">
        <v>178</v>
      </c>
      <c r="C2409" s="2">
        <v>2022</v>
      </c>
      <c r="D2409" s="10">
        <f>Fngdp_rpch!AJ2409</f>
        <v>3.5177158704434941</v>
      </c>
      <c r="E2409" s="1">
        <f t="shared" si="120"/>
        <v>3.5177158704434941</v>
      </c>
      <c r="F2409" s="4">
        <f>IF(INDEX(WEOApr2024all!$B$1:$BG$197,MATCH('Figure 2.5'!B2409,WEOApr2024all!$B$1:$B$197,0),MATCH('Figure 2.5'!C2409,WEOApr2024all!$B$1:$BG$1,0))="","",INDEX(WEOApr2024all!$B$1:$BG$197,MATCH('Figure 2.5'!B2409,WEOApr2024all!$B$1:$B$197,0),MATCH('Figure 2.5'!C2409,WEOApr2024all!$B$1:$BG$1,0)))</f>
        <v>-3.681</v>
      </c>
      <c r="G2409" s="1">
        <f t="shared" si="121"/>
        <v>7.1987158704434941</v>
      </c>
      <c r="J2409" t="s">
        <v>253</v>
      </c>
      <c r="K2409" t="s">
        <v>254</v>
      </c>
      <c r="L2409" s="2">
        <v>2014</v>
      </c>
      <c r="M2409" s="1" cm="1">
        <f t="array" ref="M2409">INDEX($E$1:$E$6469,MATCH(1,($A$1:$A$6469=J2409)*($C$1:$C$6469=L2409),0))</f>
        <v>6.246134000903858</v>
      </c>
      <c r="N2409" s="1" cm="1">
        <f t="array" ref="N2409">INDEX($F$1:$F$6469,MATCH(1,($A$1:$A$6469=J2409)*($C$1:$C$6469=L2409),0))</f>
        <v>5.0199999999999996</v>
      </c>
      <c r="O2409" s="1">
        <f t="shared" si="122"/>
        <v>1.2261340009038584</v>
      </c>
      <c r="R2409" s="1"/>
    </row>
    <row r="2410" spans="1:18">
      <c r="A2410" t="s">
        <v>177</v>
      </c>
      <c r="B2410" t="s">
        <v>178</v>
      </c>
      <c r="C2410" s="2">
        <v>2023</v>
      </c>
      <c r="D2410" s="10">
        <f>Fngdp_rpch!AK2410</f>
        <v>3.9451894830486056</v>
      </c>
      <c r="E2410" s="1">
        <f t="shared" si="120"/>
        <v>3.9451894830486056</v>
      </c>
      <c r="F2410" s="4" t="str">
        <f>IF(INDEX(WEOApr2024all!$B$1:$BG$197,MATCH('Figure 2.5'!B2410,WEOApr2024all!$B$1:$B$197,0),MATCH('Figure 2.5'!C2410,WEOApr2024all!$B$1:$BG$1,0))="","",INDEX(WEOApr2024all!$B$1:$BG$197,MATCH('Figure 2.5'!B2410,WEOApr2024all!$B$1:$B$197,0),MATCH('Figure 2.5'!C2410,WEOApr2024all!$B$1:$BG$1,0)))</f>
        <v/>
      </c>
      <c r="G2410" s="1" t="str">
        <f t="shared" si="121"/>
        <v/>
      </c>
      <c r="J2410" t="s">
        <v>253</v>
      </c>
      <c r="K2410" t="s">
        <v>254</v>
      </c>
      <c r="L2410" s="2">
        <v>2015</v>
      </c>
      <c r="M2410" s="1" cm="1">
        <f t="array" ref="M2410">INDEX($E$1:$E$6469,MATCH(1,($A$1:$A$6469=J2410)*($C$1:$C$6469=L2410),0))</f>
        <v>6.1594044557785166</v>
      </c>
      <c r="N2410" s="1" cm="1">
        <f t="array" ref="N2410">INDEX($F$1:$F$6469,MATCH(1,($A$1:$A$6469=J2410)*($C$1:$C$6469=L2410),0))</f>
        <v>4.968</v>
      </c>
      <c r="O2410" s="1">
        <f t="shared" si="122"/>
        <v>1.1914044557785166</v>
      </c>
      <c r="R2410" s="1"/>
    </row>
    <row r="2411" spans="1:18">
      <c r="A2411" t="s">
        <v>83</v>
      </c>
      <c r="B2411" t="s">
        <v>84</v>
      </c>
      <c r="C2411" s="2">
        <v>1991</v>
      </c>
      <c r="D2411" s="10">
        <f>Fngdp_rpch!E2411</f>
        <v>2.8884741402317005</v>
      </c>
      <c r="E2411" s="1">
        <f t="shared" si="120"/>
        <v>2.8884741402317005</v>
      </c>
      <c r="F2411" s="4">
        <f>IF(INDEX(WEOApr2024all!$B$1:$BG$197,MATCH('Figure 2.5'!B2411,WEOApr2024all!$B$1:$B$197,0),MATCH('Figure 2.5'!C2411,WEOApr2024all!$B$1:$BG$1,0))="","",INDEX(WEOApr2024all!$B$1:$BG$197,MATCH('Figure 2.5'!B2411,WEOApr2024all!$B$1:$B$197,0),MATCH('Figure 2.5'!C2411,WEOApr2024all!$B$1:$BG$1,0)))</f>
        <v>-3.319</v>
      </c>
      <c r="G2411" s="1">
        <f t="shared" si="121"/>
        <v>6.2074741402317004</v>
      </c>
      <c r="J2411" t="s">
        <v>253</v>
      </c>
      <c r="K2411" t="s">
        <v>254</v>
      </c>
      <c r="L2411" s="2">
        <v>2016</v>
      </c>
      <c r="M2411" s="1" cm="1">
        <f t="array" ref="M2411">INDEX($E$1:$E$6469,MATCH(1,($A$1:$A$6469=J2411)*($C$1:$C$6469=L2411),0))</f>
        <v>6.8000000000001171</v>
      </c>
      <c r="N2411" s="1" cm="1">
        <f t="array" ref="N2411">INDEX($F$1:$F$6469,MATCH(1,($A$1:$A$6469=J2411)*($C$1:$C$6469=L2411),0))</f>
        <v>4.2140000000000004</v>
      </c>
      <c r="O2411" s="1">
        <f t="shared" si="122"/>
        <v>2.5860000000001166</v>
      </c>
      <c r="R2411" s="1"/>
    </row>
    <row r="2412" spans="1:18">
      <c r="A2412" t="s">
        <v>83</v>
      </c>
      <c r="B2412" t="s">
        <v>84</v>
      </c>
      <c r="C2412" s="2">
        <v>1992</v>
      </c>
      <c r="D2412" s="10">
        <f>Fngdp_rpch!F2412</f>
        <v>3.8502994868764517</v>
      </c>
      <c r="E2412" s="1">
        <f t="shared" si="120"/>
        <v>3.8502994868764517</v>
      </c>
      <c r="F2412" s="4">
        <f>IF(INDEX(WEOApr2024all!$B$1:$BG$197,MATCH('Figure 2.5'!B2412,WEOApr2024all!$B$1:$B$197,0),MATCH('Figure 2.5'!C2412,WEOApr2024all!$B$1:$BG$1,0))="","",INDEX(WEOApr2024all!$B$1:$BG$197,MATCH('Figure 2.5'!B2412,WEOApr2024all!$B$1:$B$197,0),MATCH('Figure 2.5'!C2412,WEOApr2024all!$B$1:$BG$1,0)))</f>
        <v>6.0739999999999998</v>
      </c>
      <c r="G2412" s="1">
        <f t="shared" si="121"/>
        <v>-2.2237005131235481</v>
      </c>
      <c r="J2412" t="s">
        <v>253</v>
      </c>
      <c r="K2412" t="s">
        <v>254</v>
      </c>
      <c r="L2412" s="2">
        <v>2017</v>
      </c>
      <c r="M2412" s="1" cm="1">
        <f t="array" ref="M2412">INDEX($E$1:$E$6469,MATCH(1,($A$1:$A$6469=J2412)*($C$1:$C$6469=L2412),0))</f>
        <v>6.1392484981611206</v>
      </c>
      <c r="N2412" s="1" cm="1">
        <f t="array" ref="N2412">INDEX($F$1:$F$6469,MATCH(1,($A$1:$A$6469=J2412)*($C$1:$C$6469=L2412),0))</f>
        <v>3.8159999999999998</v>
      </c>
      <c r="O2412" s="1">
        <f t="shared" si="122"/>
        <v>2.3232484981611208</v>
      </c>
      <c r="R2412" s="1"/>
    </row>
    <row r="2413" spans="1:18">
      <c r="A2413" t="s">
        <v>83</v>
      </c>
      <c r="B2413" t="s">
        <v>84</v>
      </c>
      <c r="C2413" s="2">
        <v>1993</v>
      </c>
      <c r="D2413" s="10">
        <f>Fngdp_rpch!G2413</f>
        <v>3.9553652940888195</v>
      </c>
      <c r="E2413" s="1">
        <f t="shared" si="120"/>
        <v>3.9553652940888195</v>
      </c>
      <c r="F2413" s="4">
        <f>IF(INDEX(WEOApr2024all!$B$1:$BG$197,MATCH('Figure 2.5'!B2413,WEOApr2024all!$B$1:$B$197,0),MATCH('Figure 2.5'!C2413,WEOApr2024all!$B$1:$BG$1,0))="","",INDEX(WEOApr2024all!$B$1:$BG$197,MATCH('Figure 2.5'!B2413,WEOApr2024all!$B$1:$B$197,0),MATCH('Figure 2.5'!C2413,WEOApr2024all!$B$1:$BG$1,0)))</f>
        <v>6.4960000000000004</v>
      </c>
      <c r="G2413" s="1">
        <f t="shared" si="121"/>
        <v>-2.5406347059111809</v>
      </c>
      <c r="J2413" t="s">
        <v>253</v>
      </c>
      <c r="K2413" t="s">
        <v>254</v>
      </c>
      <c r="L2413" s="2">
        <v>2018</v>
      </c>
      <c r="M2413" s="1" cm="1">
        <f t="array" ref="M2413">INDEX($E$1:$E$6469,MATCH(1,($A$1:$A$6469=J2413)*($C$1:$C$6469=L2413),0))</f>
        <v>5.4705011854704111</v>
      </c>
      <c r="N2413" s="1" cm="1">
        <f t="array" ref="N2413">INDEX($F$1:$F$6469,MATCH(1,($A$1:$A$6469=J2413)*($C$1:$C$6469=L2413),0))</f>
        <v>5.6710000000000003</v>
      </c>
      <c r="O2413" s="1">
        <f t="shared" si="122"/>
        <v>-0.20049881452958918</v>
      </c>
      <c r="R2413" s="1"/>
    </row>
    <row r="2414" spans="1:18">
      <c r="A2414" t="s">
        <v>83</v>
      </c>
      <c r="B2414" t="s">
        <v>84</v>
      </c>
      <c r="C2414" s="2">
        <v>1994</v>
      </c>
      <c r="D2414" s="10">
        <f>Fngdp_rpch!H2414</f>
        <v>3.5000006075404988</v>
      </c>
      <c r="E2414" s="1">
        <f t="shared" si="120"/>
        <v>3.5000006075404988</v>
      </c>
      <c r="F2414" s="4">
        <f>IF(INDEX(WEOApr2024all!$B$1:$BG$197,MATCH('Figure 2.5'!B2414,WEOApr2024all!$B$1:$B$197,0),MATCH('Figure 2.5'!C2414,WEOApr2024all!$B$1:$BG$1,0))="","",INDEX(WEOApr2024all!$B$1:$BG$197,MATCH('Figure 2.5'!B2414,WEOApr2024all!$B$1:$B$197,0),MATCH('Figure 2.5'!C2414,WEOApr2024all!$B$1:$BG$1,0)))</f>
        <v>0.21199999999999999</v>
      </c>
      <c r="G2414" s="1">
        <f t="shared" si="121"/>
        <v>3.2880006075404986</v>
      </c>
      <c r="J2414" t="s">
        <v>253</v>
      </c>
      <c r="K2414" t="s">
        <v>254</v>
      </c>
      <c r="L2414" s="2">
        <v>2019</v>
      </c>
      <c r="M2414" s="1" cm="1">
        <f t="array" ref="M2414">INDEX($E$1:$E$6469,MATCH(1,($A$1:$A$6469=J2414)*($C$1:$C$6469=L2414),0))</f>
        <v>6.1339624652603675</v>
      </c>
      <c r="N2414" s="1" cm="1">
        <f t="array" ref="N2414">INDEX($F$1:$F$6469,MATCH(1,($A$1:$A$6469=J2414)*($C$1:$C$6469=L2414),0))</f>
        <v>5.1139999999999999</v>
      </c>
      <c r="O2414" s="1">
        <f t="shared" si="122"/>
        <v>1.0199624652603676</v>
      </c>
      <c r="R2414" s="1"/>
    </row>
    <row r="2415" spans="1:18">
      <c r="A2415" t="s">
        <v>83</v>
      </c>
      <c r="B2415" t="s">
        <v>84</v>
      </c>
      <c r="C2415" s="2">
        <v>1995</v>
      </c>
      <c r="D2415" s="10">
        <f>Fngdp_rpch!I2415</f>
        <v>3.9998394642271951</v>
      </c>
      <c r="E2415" s="1">
        <f t="shared" si="120"/>
        <v>3.9998394642271951</v>
      </c>
      <c r="F2415" s="4">
        <f>IF(INDEX(WEOApr2024all!$B$1:$BG$197,MATCH('Figure 2.5'!B2415,WEOApr2024all!$B$1:$B$197,0),MATCH('Figure 2.5'!C2415,WEOApr2024all!$B$1:$BG$1,0))="","",INDEX(WEOApr2024all!$B$1:$BG$197,MATCH('Figure 2.5'!B2415,WEOApr2024all!$B$1:$B$197,0),MATCH('Figure 2.5'!C2415,WEOApr2024all!$B$1:$BG$1,0)))</f>
        <v>6.1890000000000001</v>
      </c>
      <c r="G2415" s="1">
        <f t="shared" si="121"/>
        <v>-2.189160535772805</v>
      </c>
      <c r="J2415" t="s">
        <v>253</v>
      </c>
      <c r="K2415" t="s">
        <v>254</v>
      </c>
      <c r="L2415" s="2">
        <v>2020</v>
      </c>
      <c r="M2415" s="1" cm="1">
        <f t="array" ref="M2415">INDEX($E$1:$E$6469,MATCH(1,($A$1:$A$6469=J2415)*($C$1:$C$6469=L2415),0))</f>
        <v>6.0457353160032312</v>
      </c>
      <c r="N2415" s="1" cm="1">
        <f t="array" ref="N2415">INDEX($F$1:$F$6469,MATCH(1,($A$1:$A$6469=J2415)*($C$1:$C$6469=L2415),0))</f>
        <v>-0.27300000000000002</v>
      </c>
      <c r="O2415" s="1">
        <f t="shared" si="122"/>
        <v>6.3187353160032309</v>
      </c>
      <c r="R2415" s="1"/>
    </row>
    <row r="2416" spans="1:18">
      <c r="A2416" t="s">
        <v>83</v>
      </c>
      <c r="B2416" t="s">
        <v>84</v>
      </c>
      <c r="C2416" s="2">
        <v>1996</v>
      </c>
      <c r="D2416" s="10">
        <f>Fngdp_rpch!J2416</f>
        <v>4.500000991245634</v>
      </c>
      <c r="E2416" s="1">
        <f t="shared" si="120"/>
        <v>4.500000991245634</v>
      </c>
      <c r="F2416" s="4">
        <f>IF(INDEX(WEOApr2024all!$B$1:$BG$197,MATCH('Figure 2.5'!B2416,WEOApr2024all!$B$1:$B$197,0),MATCH('Figure 2.5'!C2416,WEOApr2024all!$B$1:$BG$1,0))="","",INDEX(WEOApr2024all!$B$1:$BG$197,MATCH('Figure 2.5'!B2416,WEOApr2024all!$B$1:$B$197,0),MATCH('Figure 2.5'!C2416,WEOApr2024all!$B$1:$BG$1,0)))</f>
        <v>1.871</v>
      </c>
      <c r="G2416" s="1">
        <f t="shared" si="121"/>
        <v>2.629000991245634</v>
      </c>
      <c r="J2416" t="s">
        <v>253</v>
      </c>
      <c r="K2416" t="s">
        <v>254</v>
      </c>
      <c r="L2416" s="2">
        <v>2021</v>
      </c>
      <c r="M2416" s="1" cm="1">
        <f t="array" ref="M2416">INDEX($E$1:$E$6469,MATCH(1,($A$1:$A$6469=J2416)*($C$1:$C$6469=L2416),0))</f>
        <v>4.6684531332562562</v>
      </c>
      <c r="N2416" s="1" cm="1">
        <f t="array" ref="N2416">INDEX($F$1:$F$6469,MATCH(1,($A$1:$A$6469=J2416)*($C$1:$C$6469=L2416),0))</f>
        <v>7.59</v>
      </c>
      <c r="O2416" s="1">
        <f t="shared" si="122"/>
        <v>-2.9215468667437436</v>
      </c>
      <c r="R2416" s="1"/>
    </row>
    <row r="2417" spans="1:18">
      <c r="A2417" t="s">
        <v>83</v>
      </c>
      <c r="B2417" t="s">
        <v>84</v>
      </c>
      <c r="C2417" s="2">
        <v>1997</v>
      </c>
      <c r="D2417" s="10">
        <f>Fngdp_rpch!K2417</f>
        <v>4.5000074078067387</v>
      </c>
      <c r="E2417" s="1">
        <f t="shared" si="120"/>
        <v>4.5000074078067387</v>
      </c>
      <c r="F2417" s="4">
        <f>IF(INDEX(WEOApr2024all!$B$1:$BG$197,MATCH('Figure 2.5'!B2417,WEOApr2024all!$B$1:$B$197,0),MATCH('Figure 2.5'!C2417,WEOApr2024all!$B$1:$BG$1,0))="","",INDEX(WEOApr2024all!$B$1:$BG$197,MATCH('Figure 2.5'!B2417,WEOApr2024all!$B$1:$B$197,0),MATCH('Figure 2.5'!C2417,WEOApr2024all!$B$1:$BG$1,0)))</f>
        <v>4.5979999999999999</v>
      </c>
      <c r="G2417" s="1">
        <f t="shared" si="121"/>
        <v>-9.7992592193261174E-2</v>
      </c>
      <c r="J2417" t="s">
        <v>347</v>
      </c>
      <c r="K2417" t="s">
        <v>348</v>
      </c>
      <c r="L2417" s="2">
        <v>1994</v>
      </c>
      <c r="M2417" s="1" cm="1">
        <f t="array" ref="M2417">INDEX($E$1:$E$6469,MATCH(1,($A$1:$A$6469=J2417)*($C$1:$C$6469=L2417),0))</f>
        <v>-0.99999770227323648</v>
      </c>
      <c r="N2417" s="1" cm="1">
        <f t="array" ref="N2417">INDEX($F$1:$F$6469,MATCH(1,($A$1:$A$6469=J2417)*($C$1:$C$6469=L2417),0))</f>
        <v>-19.806999999999999</v>
      </c>
      <c r="O2417" s="1">
        <f t="shared" si="122"/>
        <v>18.807002297726761</v>
      </c>
      <c r="R2417" s="1"/>
    </row>
    <row r="2418" spans="1:18">
      <c r="A2418" t="s">
        <v>83</v>
      </c>
      <c r="B2418" t="s">
        <v>84</v>
      </c>
      <c r="C2418" s="2">
        <v>1998</v>
      </c>
      <c r="D2418" s="10">
        <f>Fngdp_rpch!L2418</f>
        <v>4.4999934298833644</v>
      </c>
      <c r="E2418" s="1">
        <f t="shared" si="120"/>
        <v>4.4999934298833644</v>
      </c>
      <c r="F2418" s="4">
        <f>IF(INDEX(WEOApr2024all!$B$1:$BG$197,MATCH('Figure 2.5'!B2418,WEOApr2024all!$B$1:$B$197,0),MATCH('Figure 2.5'!C2418,WEOApr2024all!$B$1:$BG$1,0))="","",INDEX(WEOApr2024all!$B$1:$BG$197,MATCH('Figure 2.5'!B2418,WEOApr2024all!$B$1:$B$197,0),MATCH('Figure 2.5'!C2418,WEOApr2024all!$B$1:$BG$1,0)))</f>
        <v>3.59</v>
      </c>
      <c r="G2418" s="1">
        <f t="shared" si="121"/>
        <v>0.90999342988336451</v>
      </c>
      <c r="J2418" t="s">
        <v>347</v>
      </c>
      <c r="K2418" t="s">
        <v>348</v>
      </c>
      <c r="L2418" s="2">
        <v>1995</v>
      </c>
      <c r="M2418" s="1" cm="1">
        <f t="array" ref="M2418">INDEX($E$1:$E$6469,MATCH(1,($A$1:$A$6469=J2418)*($C$1:$C$6469=L2418),0))</f>
        <v>0.39999738864728851</v>
      </c>
      <c r="N2418" s="1" cm="1">
        <f t="array" ref="N2418">INDEX($F$1:$F$6469,MATCH(1,($A$1:$A$6469=J2418)*($C$1:$C$6469=L2418),0))</f>
        <v>-5.4240000000000004</v>
      </c>
      <c r="O2418" s="1">
        <f t="shared" si="122"/>
        <v>5.8239973886472889</v>
      </c>
      <c r="R2418" s="1"/>
    </row>
    <row r="2419" spans="1:18">
      <c r="A2419" t="s">
        <v>83</v>
      </c>
      <c r="B2419" t="s">
        <v>84</v>
      </c>
      <c r="C2419" s="2">
        <v>1999</v>
      </c>
      <c r="D2419" s="10">
        <f>Fngdp_rpch!M2419</f>
        <v>5.0049727881467332</v>
      </c>
      <c r="E2419" s="1">
        <f t="shared" si="120"/>
        <v>5.0049727881467332</v>
      </c>
      <c r="F2419" s="4">
        <f>IF(INDEX(WEOApr2024all!$B$1:$BG$197,MATCH('Figure 2.5'!B2419,WEOApr2024all!$B$1:$B$197,0),MATCH('Figure 2.5'!C2419,WEOApr2024all!$B$1:$BG$1,0))="","",INDEX(WEOApr2024all!$B$1:$BG$197,MATCH('Figure 2.5'!B2419,WEOApr2024all!$B$1:$B$197,0),MATCH('Figure 2.5'!C2419,WEOApr2024all!$B$1:$BG$1,0)))</f>
        <v>-0.73599999999999999</v>
      </c>
      <c r="G2419" s="1">
        <f t="shared" si="121"/>
        <v>5.740972788146733</v>
      </c>
      <c r="J2419" t="s">
        <v>347</v>
      </c>
      <c r="K2419" t="s">
        <v>348</v>
      </c>
      <c r="L2419" s="2">
        <v>1996</v>
      </c>
      <c r="M2419" s="1" cm="1">
        <f t="array" ref="M2419">INDEX($E$1:$E$6469,MATCH(1,($A$1:$A$6469=J2419)*($C$1:$C$6469=L2419),0))</f>
        <v>3.7986187023033358</v>
      </c>
      <c r="N2419" s="1" cm="1">
        <f t="array" ref="N2419">INDEX($F$1:$F$6469,MATCH(1,($A$1:$A$6469=J2419)*($C$1:$C$6469=L2419),0))</f>
        <v>7.085</v>
      </c>
      <c r="O2419" s="1">
        <f t="shared" si="122"/>
        <v>-3.2863812976966642</v>
      </c>
      <c r="R2419" s="1"/>
    </row>
    <row r="2420" spans="1:18">
      <c r="A2420" t="s">
        <v>83</v>
      </c>
      <c r="B2420" t="s">
        <v>84</v>
      </c>
      <c r="C2420" s="2">
        <v>2000</v>
      </c>
      <c r="D2420" s="10">
        <f>Fngdp_rpch!N2420</f>
        <v>5.9986500052816361</v>
      </c>
      <c r="E2420" s="1">
        <f t="shared" si="120"/>
        <v>5.9986500052816361</v>
      </c>
      <c r="F2420" s="4">
        <f>IF(INDEX(WEOApr2024all!$B$1:$BG$197,MATCH('Figure 2.5'!B2420,WEOApr2024all!$B$1:$B$197,0),MATCH('Figure 2.5'!C2420,WEOApr2024all!$B$1:$BG$1,0))="","",INDEX(WEOApr2024all!$B$1:$BG$197,MATCH('Figure 2.5'!B2420,WEOApr2024all!$B$1:$B$197,0),MATCH('Figure 2.5'!C2420,WEOApr2024all!$B$1:$BG$1,0)))</f>
        <v>7.2910000000000004</v>
      </c>
      <c r="G2420" s="1">
        <f t="shared" si="121"/>
        <v>-1.2923499947183643</v>
      </c>
      <c r="J2420" t="s">
        <v>347</v>
      </c>
      <c r="K2420" t="s">
        <v>348</v>
      </c>
      <c r="L2420" s="2">
        <v>1997</v>
      </c>
      <c r="M2420" s="1" cm="1">
        <f t="array" ref="M2420">INDEX($E$1:$E$6469,MATCH(1,($A$1:$A$6469=J2420)*($C$1:$C$6469=L2420),0))</f>
        <v>5.3000000677312364</v>
      </c>
      <c r="N2420" s="1" cm="1">
        <f t="array" ref="N2420">INDEX($F$1:$F$6469,MATCH(1,($A$1:$A$6469=J2420)*($C$1:$C$6469=L2420),0))</f>
        <v>9.9149999999999991</v>
      </c>
      <c r="O2420" s="1">
        <f t="shared" si="122"/>
        <v>-4.6149999322687627</v>
      </c>
      <c r="R2420" s="1"/>
    </row>
    <row r="2421" spans="1:18">
      <c r="A2421" t="s">
        <v>83</v>
      </c>
      <c r="B2421" t="s">
        <v>84</v>
      </c>
      <c r="C2421" s="2">
        <v>2001</v>
      </c>
      <c r="D2421" s="10">
        <f>Fngdp_rpch!O2421</f>
        <v>3.8279998073449617</v>
      </c>
      <c r="E2421" s="1">
        <f t="shared" si="120"/>
        <v>3.8279998073449617</v>
      </c>
      <c r="F2421" s="4">
        <f>IF(INDEX(WEOApr2024all!$B$1:$BG$197,MATCH('Figure 2.5'!B2421,WEOApr2024all!$B$1:$B$197,0),MATCH('Figure 2.5'!C2421,WEOApr2024all!$B$1:$BG$1,0))="","",INDEX(WEOApr2024all!$B$1:$BG$197,MATCH('Figure 2.5'!B2421,WEOApr2024all!$B$1:$B$197,0),MATCH('Figure 2.5'!C2421,WEOApr2024all!$B$1:$BG$1,0)))</f>
        <v>2.7229999999999999</v>
      </c>
      <c r="G2421" s="1">
        <f t="shared" si="121"/>
        <v>1.1049998073449618</v>
      </c>
      <c r="J2421" t="s">
        <v>347</v>
      </c>
      <c r="K2421" t="s">
        <v>348</v>
      </c>
      <c r="L2421" s="2">
        <v>1998</v>
      </c>
      <c r="M2421" s="1" cm="1">
        <f t="array" ref="M2421">INDEX($E$1:$E$6469,MATCH(1,($A$1:$A$6469=J2421)*($C$1:$C$6469=L2421),0))</f>
        <v>7.6995324490924499</v>
      </c>
      <c r="N2421" s="1" cm="1">
        <f t="array" ref="N2421">INDEX($F$1:$F$6469,MATCH(1,($A$1:$A$6469=J2421)*($C$1:$C$6469=L2421),0))</f>
        <v>2.1219999999999999</v>
      </c>
      <c r="O2421" s="1">
        <f t="shared" si="122"/>
        <v>5.5775324490924501</v>
      </c>
      <c r="R2421" s="1"/>
    </row>
    <row r="2422" spans="1:18">
      <c r="A2422" t="s">
        <v>83</v>
      </c>
      <c r="B2422" t="s">
        <v>84</v>
      </c>
      <c r="C2422" s="2">
        <v>2002</v>
      </c>
      <c r="D2422" s="10">
        <f>Fngdp_rpch!P2422</f>
        <v>4.610289994715111</v>
      </c>
      <c r="E2422" s="1">
        <f t="shared" si="120"/>
        <v>4.610289994715111</v>
      </c>
      <c r="F2422" s="4">
        <f>IF(INDEX(WEOApr2024all!$B$1:$BG$197,MATCH('Figure 2.5'!B2422,WEOApr2024all!$B$1:$B$197,0),MATCH('Figure 2.5'!C2422,WEOApr2024all!$B$1:$BG$1,0))="","",INDEX(WEOApr2024all!$B$1:$BG$197,MATCH('Figure 2.5'!B2422,WEOApr2024all!$B$1:$B$197,0),MATCH('Figure 2.5'!C2422,WEOApr2024all!$B$1:$BG$1,0)))</f>
        <v>3.754</v>
      </c>
      <c r="G2422" s="1">
        <f t="shared" si="121"/>
        <v>0.85628999471511102</v>
      </c>
      <c r="J2422" t="s">
        <v>347</v>
      </c>
      <c r="K2422" t="s">
        <v>348</v>
      </c>
      <c r="L2422" s="2">
        <v>1999</v>
      </c>
      <c r="M2422" s="1" cm="1">
        <f t="array" ref="M2422">INDEX($E$1:$E$6469,MATCH(1,($A$1:$A$6469=J2422)*($C$1:$C$6469=L2422),0))</f>
        <v>4.6000144091042694</v>
      </c>
      <c r="N2422" s="1" cm="1">
        <f t="array" ref="N2422">INDEX($F$1:$F$6469,MATCH(1,($A$1:$A$6469=J2422)*($C$1:$C$6469=L2422),0))</f>
        <v>3.6560000000000001</v>
      </c>
      <c r="O2422" s="1">
        <f t="shared" si="122"/>
        <v>0.94401440910426926</v>
      </c>
      <c r="R2422" s="1"/>
    </row>
    <row r="2423" spans="1:18">
      <c r="A2423" t="s">
        <v>83</v>
      </c>
      <c r="B2423" t="s">
        <v>84</v>
      </c>
      <c r="C2423" s="2">
        <v>2003</v>
      </c>
      <c r="D2423" s="10">
        <f>Fngdp_rpch!Q2423</f>
        <v>4.0000034092130488</v>
      </c>
      <c r="E2423" s="1">
        <f t="shared" si="120"/>
        <v>4.0000034092130488</v>
      </c>
      <c r="F2423" s="4">
        <f>IF(INDEX(WEOApr2024all!$B$1:$BG$197,MATCH('Figure 2.5'!B2423,WEOApr2024all!$B$1:$B$197,0),MATCH('Figure 2.5'!C2423,WEOApr2024all!$B$1:$BG$1,0))="","",INDEX(WEOApr2024all!$B$1:$BG$197,MATCH('Figure 2.5'!B2423,WEOApr2024all!$B$1:$B$197,0),MATCH('Figure 2.5'!C2423,WEOApr2024all!$B$1:$BG$1,0)))</f>
        <v>4.5469999999999997</v>
      </c>
      <c r="G2423" s="1">
        <f t="shared" si="121"/>
        <v>-0.54699659078695095</v>
      </c>
      <c r="J2423" t="s">
        <v>347</v>
      </c>
      <c r="K2423" t="s">
        <v>348</v>
      </c>
      <c r="L2423" s="2">
        <v>2000</v>
      </c>
      <c r="M2423" s="1" cm="1">
        <f t="array" ref="M2423">INDEX($E$1:$E$6469,MATCH(1,($A$1:$A$6469=J2423)*($C$1:$C$6469=L2423),0))</f>
        <v>3.5027291628968893</v>
      </c>
      <c r="N2423" s="1" cm="1">
        <f t="array" ref="N2423">INDEX($F$1:$F$6469,MATCH(1,($A$1:$A$6469=J2423)*($C$1:$C$6469=L2423),0))</f>
        <v>5.4429999999999996</v>
      </c>
      <c r="O2423" s="1">
        <f t="shared" si="122"/>
        <v>-1.9402708371031103</v>
      </c>
      <c r="R2423" s="1"/>
    </row>
    <row r="2424" spans="1:18">
      <c r="A2424" t="s">
        <v>83</v>
      </c>
      <c r="B2424" t="s">
        <v>84</v>
      </c>
      <c r="C2424" s="2">
        <v>2004</v>
      </c>
      <c r="D2424" s="10">
        <f>Fngdp_rpch!R2424</f>
        <v>2.4999999999999467</v>
      </c>
      <c r="E2424" s="1">
        <f t="shared" si="120"/>
        <v>2.4999999999999467</v>
      </c>
      <c r="F2424" s="4">
        <f>IF(INDEX(WEOApr2024all!$B$1:$BG$197,MATCH('Figure 2.5'!B2424,WEOApr2024all!$B$1:$B$197,0),MATCH('Figure 2.5'!C2424,WEOApr2024all!$B$1:$BG$1,0))="","",INDEX(WEOApr2024all!$B$1:$BG$197,MATCH('Figure 2.5'!B2424,WEOApr2024all!$B$1:$B$197,0),MATCH('Figure 2.5'!C2424,WEOApr2024all!$B$1:$BG$1,0)))</f>
        <v>6.2320000000000002</v>
      </c>
      <c r="G2424" s="1">
        <f t="shared" si="121"/>
        <v>-3.7320000000000535</v>
      </c>
      <c r="J2424" t="s">
        <v>347</v>
      </c>
      <c r="K2424" t="s">
        <v>348</v>
      </c>
      <c r="L2424" s="2">
        <v>2001</v>
      </c>
      <c r="M2424" s="1" cm="1">
        <f t="array" ref="M2424">INDEX($E$1:$E$6469,MATCH(1,($A$1:$A$6469=J2424)*($C$1:$C$6469=L2424),0))</f>
        <v>4.2000000000004034</v>
      </c>
      <c r="N2424" s="1" cm="1">
        <f t="array" ref="N2424">INDEX($F$1:$F$6469,MATCH(1,($A$1:$A$6469=J2424)*($C$1:$C$6469=L2424),0))</f>
        <v>5.3220000000000001</v>
      </c>
      <c r="O2424" s="1">
        <f t="shared" si="122"/>
        <v>-1.1219999999995967</v>
      </c>
      <c r="R2424" s="1"/>
    </row>
    <row r="2425" spans="1:18">
      <c r="A2425" t="s">
        <v>83</v>
      </c>
      <c r="B2425" t="s">
        <v>84</v>
      </c>
      <c r="C2425" s="2">
        <v>2005</v>
      </c>
      <c r="D2425" s="10">
        <f>Fngdp_rpch!S2425</f>
        <v>4.0000000000000258</v>
      </c>
      <c r="E2425" s="1">
        <f t="shared" si="120"/>
        <v>4.0000000000000258</v>
      </c>
      <c r="F2425" s="4">
        <f>IF(INDEX(WEOApr2024all!$B$1:$BG$197,MATCH('Figure 2.5'!B2425,WEOApr2024all!$B$1:$B$197,0),MATCH('Figure 2.5'!C2425,WEOApr2024all!$B$1:$BG$1,0))="","",INDEX(WEOApr2024all!$B$1:$BG$197,MATCH('Figure 2.5'!B2425,WEOApr2024all!$B$1:$B$197,0),MATCH('Figure 2.5'!C2425,WEOApr2024all!$B$1:$BG$1,0)))</f>
        <v>6.0510000000000002</v>
      </c>
      <c r="G2425" s="1">
        <f t="shared" si="121"/>
        <v>-2.0509999999999744</v>
      </c>
      <c r="J2425" t="s">
        <v>347</v>
      </c>
      <c r="K2425" t="s">
        <v>348</v>
      </c>
      <c r="L2425" s="2">
        <v>2002</v>
      </c>
      <c r="M2425" s="1" cm="1">
        <f t="array" ref="M2425">INDEX($E$1:$E$6469,MATCH(1,($A$1:$A$6469=J2425)*($C$1:$C$6469=L2425),0))</f>
        <v>4.5000000000001261</v>
      </c>
      <c r="N2425" s="1" cm="1">
        <f t="array" ref="N2425">INDEX($F$1:$F$6469,MATCH(1,($A$1:$A$6469=J2425)*($C$1:$C$6469=L2425),0))</f>
        <v>-1.7000000000000001E-2</v>
      </c>
      <c r="O2425" s="1">
        <f t="shared" si="122"/>
        <v>4.5170000000001265</v>
      </c>
      <c r="R2425" s="1"/>
    </row>
    <row r="2426" spans="1:18">
      <c r="A2426" t="s">
        <v>83</v>
      </c>
      <c r="B2426" t="s">
        <v>84</v>
      </c>
      <c r="C2426" s="2">
        <v>2006</v>
      </c>
      <c r="D2426" s="10">
        <f>Fngdp_rpch!T2426</f>
        <v>4.5000000000000817</v>
      </c>
      <c r="E2426" s="1">
        <f t="shared" si="120"/>
        <v>4.5000000000000817</v>
      </c>
      <c r="F2426" s="4">
        <f>IF(INDEX(WEOApr2024all!$B$1:$BG$197,MATCH('Figure 2.5'!B2426,WEOApr2024all!$B$1:$B$197,0),MATCH('Figure 2.5'!C2426,WEOApr2024all!$B$1:$BG$1,0))="","",INDEX(WEOApr2024all!$B$1:$BG$197,MATCH('Figure 2.5'!B2426,WEOApr2024all!$B$1:$B$197,0),MATCH('Figure 2.5'!C2426,WEOApr2024all!$B$1:$BG$1,0)))</f>
        <v>6.5670000000000002</v>
      </c>
      <c r="G2426" s="1">
        <f t="shared" si="121"/>
        <v>-2.0669999999999185</v>
      </c>
      <c r="J2426" t="s">
        <v>347</v>
      </c>
      <c r="K2426" t="s">
        <v>348</v>
      </c>
      <c r="L2426" s="2">
        <v>2003</v>
      </c>
      <c r="M2426" s="1" cm="1">
        <f t="array" ref="M2426">INDEX($E$1:$E$6469,MATCH(1,($A$1:$A$6469=J2426)*($C$1:$C$6469=L2426),0))</f>
        <v>3.8000000000002032</v>
      </c>
      <c r="N2426" s="1" cm="1">
        <f t="array" ref="N2426">INDEX($F$1:$F$6469,MATCH(1,($A$1:$A$6469=J2426)*($C$1:$C$6469=L2426),0))</f>
        <v>7.03</v>
      </c>
      <c r="O2426" s="1">
        <f t="shared" si="122"/>
        <v>-3.229999999999797</v>
      </c>
      <c r="R2426" s="1"/>
    </row>
    <row r="2427" spans="1:18">
      <c r="A2427" t="s">
        <v>83</v>
      </c>
      <c r="B2427" t="s">
        <v>84</v>
      </c>
      <c r="C2427" s="2">
        <v>2007</v>
      </c>
      <c r="D2427" s="10">
        <f>Fngdp_rpch!U2427</f>
        <v>4.5000000000000151</v>
      </c>
      <c r="E2427" s="1">
        <f t="shared" si="120"/>
        <v>4.5000000000000151</v>
      </c>
      <c r="F2427" s="4">
        <f>IF(INDEX(WEOApr2024all!$B$1:$BG$197,MATCH('Figure 2.5'!B2427,WEOApr2024all!$B$1:$B$197,0),MATCH('Figure 2.5'!C2427,WEOApr2024all!$B$1:$BG$1,0))="","",INDEX(WEOApr2024all!$B$1:$BG$197,MATCH('Figure 2.5'!B2427,WEOApr2024all!$B$1:$B$197,0),MATCH('Figure 2.5'!C2427,WEOApr2024all!$B$1:$BG$1,0)))</f>
        <v>6.1879999999999997</v>
      </c>
      <c r="G2427" s="1">
        <f t="shared" si="121"/>
        <v>-1.6879999999999846</v>
      </c>
      <c r="J2427" t="s">
        <v>347</v>
      </c>
      <c r="K2427" t="s">
        <v>348</v>
      </c>
      <c r="L2427" s="2">
        <v>2004</v>
      </c>
      <c r="M2427" s="1" cm="1">
        <f t="array" ref="M2427">INDEX($E$1:$E$6469,MATCH(1,($A$1:$A$6469=J2427)*($C$1:$C$6469=L2427),0))</f>
        <v>4.0000000000004032</v>
      </c>
      <c r="N2427" s="1" cm="1">
        <f t="array" ref="N2427">INDEX($F$1:$F$6469,MATCH(1,($A$1:$A$6469=J2427)*($C$1:$C$6469=L2427),0))</f>
        <v>7.0270000000000001</v>
      </c>
      <c r="O2427" s="1">
        <f t="shared" si="122"/>
        <v>-3.0269999999995969</v>
      </c>
      <c r="R2427" s="1"/>
    </row>
    <row r="2428" spans="1:18">
      <c r="A2428" t="s">
        <v>83</v>
      </c>
      <c r="B2428" t="s">
        <v>84</v>
      </c>
      <c r="C2428" s="2">
        <v>2008</v>
      </c>
      <c r="D2428" s="10">
        <f>Fngdp_rpch!V2428</f>
        <v>3.4000000000000252</v>
      </c>
      <c r="E2428" s="1">
        <f t="shared" si="120"/>
        <v>3.4000000000000252</v>
      </c>
      <c r="F2428" s="4">
        <f>IF(INDEX(WEOApr2024all!$B$1:$BG$197,MATCH('Figure 2.5'!B2428,WEOApr2024all!$B$1:$B$197,0),MATCH('Figure 2.5'!C2428,WEOApr2024all!$B$1:$BG$1,0))="","",INDEX(WEOApr2024all!$B$1:$BG$197,MATCH('Figure 2.5'!B2428,WEOApr2024all!$B$1:$B$197,0),MATCH('Figure 2.5'!C2428,WEOApr2024all!$B$1:$BG$1,0)))</f>
        <v>4.2320000000000002</v>
      </c>
      <c r="G2428" s="1">
        <f t="shared" si="121"/>
        <v>-0.83199999999997498</v>
      </c>
      <c r="J2428" t="s">
        <v>347</v>
      </c>
      <c r="K2428" t="s">
        <v>348</v>
      </c>
      <c r="L2428" s="2">
        <v>2005</v>
      </c>
      <c r="M2428" s="1" cm="1">
        <f t="array" ref="M2428">INDEX($E$1:$E$6469,MATCH(1,($A$1:$A$6469=J2428)*($C$1:$C$6469=L2428),0))</f>
        <v>4.8999999999996824</v>
      </c>
      <c r="N2428" s="1" cm="1">
        <f t="array" ref="N2428">INDEX($F$1:$F$6469,MATCH(1,($A$1:$A$6469=J2428)*($C$1:$C$6469=L2428),0))</f>
        <v>-0.17599999999999999</v>
      </c>
      <c r="O2428" s="1">
        <f t="shared" si="122"/>
        <v>5.0759999999996825</v>
      </c>
      <c r="R2428" s="1"/>
    </row>
    <row r="2429" spans="1:18">
      <c r="A2429" t="s">
        <v>83</v>
      </c>
      <c r="B2429" t="s">
        <v>84</v>
      </c>
      <c r="C2429" s="2">
        <v>2009</v>
      </c>
      <c r="D2429" s="10">
        <f>Fngdp_rpch!W2429</f>
        <v>4.0000000000002256</v>
      </c>
      <c r="E2429" s="1">
        <f t="shared" si="120"/>
        <v>4.0000000000002256</v>
      </c>
      <c r="F2429" s="4">
        <f>IF(INDEX(WEOApr2024all!$B$1:$BG$197,MATCH('Figure 2.5'!B2429,WEOApr2024all!$B$1:$B$197,0),MATCH('Figure 2.5'!C2429,WEOApr2024all!$B$1:$BG$1,0))="","",INDEX(WEOApr2024all!$B$1:$BG$197,MATCH('Figure 2.5'!B2429,WEOApr2024all!$B$1:$B$197,0),MATCH('Figure 2.5'!C2429,WEOApr2024all!$B$1:$BG$1,0)))</f>
        <v>-2.4319999999999999</v>
      </c>
      <c r="G2429" s="1">
        <f t="shared" si="121"/>
        <v>6.432000000000226</v>
      </c>
      <c r="J2429" t="s">
        <v>347</v>
      </c>
      <c r="K2429" t="s">
        <v>348</v>
      </c>
      <c r="L2429" s="2">
        <v>2006</v>
      </c>
      <c r="M2429" s="1" cm="1">
        <f t="array" ref="M2429">INDEX($E$1:$E$6469,MATCH(1,($A$1:$A$6469=J2429)*($C$1:$C$6469=L2429),0))</f>
        <v>5.4999999999999272</v>
      </c>
      <c r="N2429" s="1" cm="1">
        <f t="array" ref="N2429">INDEX($F$1:$F$6469,MATCH(1,($A$1:$A$6469=J2429)*($C$1:$C$6469=L2429),0))</f>
        <v>3.1030000000000002</v>
      </c>
      <c r="O2429" s="1">
        <f t="shared" si="122"/>
        <v>2.396999999999927</v>
      </c>
      <c r="R2429" s="1"/>
    </row>
    <row r="2430" spans="1:18">
      <c r="A2430" t="s">
        <v>83</v>
      </c>
      <c r="B2430" t="s">
        <v>84</v>
      </c>
      <c r="C2430" s="2">
        <v>2010</v>
      </c>
      <c r="D2430" s="10">
        <f>Fngdp_rpch!X2430</f>
        <v>2.0000000000000018</v>
      </c>
      <c r="E2430" s="1">
        <f t="shared" si="120"/>
        <v>2.0000000000000018</v>
      </c>
      <c r="F2430" s="4">
        <f>IF(INDEX(WEOApr2024all!$B$1:$BG$197,MATCH('Figure 2.5'!B2430,WEOApr2024all!$B$1:$B$197,0),MATCH('Figure 2.5'!C2430,WEOApr2024all!$B$1:$BG$1,0))="","",INDEX(WEOApr2024all!$B$1:$BG$197,MATCH('Figure 2.5'!B2430,WEOApr2024all!$B$1:$B$197,0),MATCH('Figure 2.5'!C2430,WEOApr2024all!$B$1:$BG$1,0)))</f>
        <v>3.7309999999999999</v>
      </c>
      <c r="G2430" s="1">
        <f t="shared" si="121"/>
        <v>-1.7309999999999981</v>
      </c>
      <c r="J2430" t="s">
        <v>347</v>
      </c>
      <c r="K2430" t="s">
        <v>348</v>
      </c>
      <c r="L2430" s="2">
        <v>2007</v>
      </c>
      <c r="M2430" s="1" cm="1">
        <f t="array" ref="M2430">INDEX($E$1:$E$6469,MATCH(1,($A$1:$A$6469=J2430)*($C$1:$C$6469=L2430),0))</f>
        <v>5.4698008236616413</v>
      </c>
      <c r="N2430" s="1" cm="1">
        <f t="array" ref="N2430">INDEX($F$1:$F$6469,MATCH(1,($A$1:$A$6469=J2430)*($C$1:$C$6469=L2430),0))</f>
        <v>8.5429999999999993</v>
      </c>
      <c r="O2430" s="1">
        <f t="shared" si="122"/>
        <v>-3.0731991763383579</v>
      </c>
      <c r="R2430" s="1"/>
    </row>
    <row r="2431" spans="1:18">
      <c r="A2431" t="s">
        <v>83</v>
      </c>
      <c r="B2431" t="s">
        <v>84</v>
      </c>
      <c r="C2431" s="2">
        <v>2011</v>
      </c>
      <c r="D2431" s="10">
        <f>Fngdp_rpch!Y2431</f>
        <v>3.5382707999733976</v>
      </c>
      <c r="E2431" s="1">
        <f t="shared" si="120"/>
        <v>3.5382707999733976</v>
      </c>
      <c r="F2431" s="4">
        <f>IF(INDEX(WEOApr2024all!$B$1:$BG$197,MATCH('Figure 2.5'!B2431,WEOApr2024all!$B$1:$B$197,0),MATCH('Figure 2.5'!C2431,WEOApr2024all!$B$1:$BG$1,0))="","",INDEX(WEOApr2024all!$B$1:$BG$197,MATCH('Figure 2.5'!B2431,WEOApr2024all!$B$1:$B$197,0),MATCH('Figure 2.5'!C2431,WEOApr2024all!$B$1:$BG$1,0)))</f>
        <v>3.8359999999999999</v>
      </c>
      <c r="G2431" s="1">
        <f t="shared" si="121"/>
        <v>-0.2977292000266023</v>
      </c>
      <c r="J2431" t="s">
        <v>347</v>
      </c>
      <c r="K2431" t="s">
        <v>348</v>
      </c>
      <c r="L2431" s="2">
        <v>2008</v>
      </c>
      <c r="M2431" s="1" cm="1">
        <f t="array" ref="M2431">INDEX($E$1:$E$6469,MATCH(1,($A$1:$A$6469=J2431)*($C$1:$C$6469=L2431),0))</f>
        <v>6.999999999999984</v>
      </c>
      <c r="N2431" s="1" cm="1">
        <f t="array" ref="N2431">INDEX($F$1:$F$6469,MATCH(1,($A$1:$A$6469=J2431)*($C$1:$C$6469=L2431),0))</f>
        <v>7.5659999999999998</v>
      </c>
      <c r="O2431" s="1">
        <f t="shared" si="122"/>
        <v>-0.56600000000001582</v>
      </c>
      <c r="R2431" s="1"/>
    </row>
    <row r="2432" spans="1:18">
      <c r="A2432" t="s">
        <v>83</v>
      </c>
      <c r="B2432" t="s">
        <v>84</v>
      </c>
      <c r="C2432" s="2">
        <v>2012</v>
      </c>
      <c r="D2432" s="10">
        <f>Fngdp_rpch!Z2432</f>
        <v>3.5000000000003029</v>
      </c>
      <c r="E2432" s="1">
        <f t="shared" si="120"/>
        <v>3.5000000000003029</v>
      </c>
      <c r="F2432" s="4">
        <f>IF(INDEX(WEOApr2024all!$B$1:$BG$197,MATCH('Figure 2.5'!B2432,WEOApr2024all!$B$1:$B$197,0),MATCH('Figure 2.5'!C2432,WEOApr2024all!$B$1:$BG$1,0))="","",INDEX(WEOApr2024all!$B$1:$BG$197,MATCH('Figure 2.5'!B2432,WEOApr2024all!$B$1:$B$197,0),MATCH('Figure 2.5'!C2432,WEOApr2024all!$B$1:$BG$1,0)))</f>
        <v>4.1289999999999996</v>
      </c>
      <c r="G2432" s="1">
        <f t="shared" si="121"/>
        <v>-0.62899999999969669</v>
      </c>
      <c r="J2432" t="s">
        <v>347</v>
      </c>
      <c r="K2432" t="s">
        <v>348</v>
      </c>
      <c r="L2432" s="2">
        <v>2009</v>
      </c>
      <c r="M2432" s="1" cm="1">
        <f t="array" ref="M2432">INDEX($E$1:$E$6469,MATCH(1,($A$1:$A$6469=J2432)*($C$1:$C$6469=L2432),0))</f>
        <v>6.7442943938097688</v>
      </c>
      <c r="N2432" s="1" cm="1">
        <f t="array" ref="N2432">INDEX($F$1:$F$6469,MATCH(1,($A$1:$A$6469=J2432)*($C$1:$C$6469=L2432),0))</f>
        <v>2.8860000000000001</v>
      </c>
      <c r="O2432" s="1">
        <f t="shared" si="122"/>
        <v>3.8582943938097687</v>
      </c>
      <c r="R2432" s="1"/>
    </row>
    <row r="2433" spans="1:18">
      <c r="A2433" t="s">
        <v>83</v>
      </c>
      <c r="B2433" t="s">
        <v>84</v>
      </c>
      <c r="C2433" s="2">
        <v>2013</v>
      </c>
      <c r="D2433" s="10">
        <f>Fngdp_rpch!AA2433</f>
        <v>3.5562647714482587</v>
      </c>
      <c r="E2433" s="1">
        <f t="shared" si="120"/>
        <v>3.5562647714482587</v>
      </c>
      <c r="F2433" s="4">
        <f>IF(INDEX(WEOApr2024all!$B$1:$BG$197,MATCH('Figure 2.5'!B2433,WEOApr2024all!$B$1:$B$197,0),MATCH('Figure 2.5'!C2433,WEOApr2024all!$B$1:$BG$1,0))="","",INDEX(WEOApr2024all!$B$1:$BG$197,MATCH('Figure 2.5'!B2433,WEOApr2024all!$B$1:$B$197,0),MATCH('Figure 2.5'!C2433,WEOApr2024all!$B$1:$BG$1,0)))</f>
        <v>2.7919999999999998</v>
      </c>
      <c r="G2433" s="1">
        <f t="shared" si="121"/>
        <v>0.76426477144825888</v>
      </c>
      <c r="J2433" t="s">
        <v>347</v>
      </c>
      <c r="K2433" t="s">
        <v>348</v>
      </c>
      <c r="L2433" s="2">
        <v>2010</v>
      </c>
      <c r="M2433" s="1" cm="1">
        <f t="array" ref="M2433">INDEX($E$1:$E$6469,MATCH(1,($A$1:$A$6469=J2433)*($C$1:$C$6469=L2433),0))</f>
        <v>2.9792671827733486</v>
      </c>
      <c r="N2433" s="1" cm="1">
        <f t="array" ref="N2433">INDEX($F$1:$F$6469,MATCH(1,($A$1:$A$6469=J2433)*($C$1:$C$6469=L2433),0))</f>
        <v>-0.47199999999999998</v>
      </c>
      <c r="O2433" s="1">
        <f t="shared" si="122"/>
        <v>3.4512671827733485</v>
      </c>
      <c r="R2433" s="1"/>
    </row>
    <row r="2434" spans="1:18">
      <c r="A2434" t="s">
        <v>83</v>
      </c>
      <c r="B2434" t="s">
        <v>84</v>
      </c>
      <c r="C2434" s="2">
        <v>2014</v>
      </c>
      <c r="D2434" s="10">
        <f>Fngdp_rpch!AB2434</f>
        <v>2.7999999999999803</v>
      </c>
      <c r="E2434" s="1">
        <f t="shared" si="120"/>
        <v>2.7999999999999803</v>
      </c>
      <c r="F2434" s="4">
        <f>IF(INDEX(WEOApr2024all!$B$1:$BG$197,MATCH('Figure 2.5'!B2434,WEOApr2024all!$B$1:$B$197,0),MATCH('Figure 2.5'!C2434,WEOApr2024all!$B$1:$BG$1,0))="","",INDEX(WEOApr2024all!$B$1:$BG$197,MATCH('Figure 2.5'!B2434,WEOApr2024all!$B$1:$B$197,0),MATCH('Figure 2.5'!C2434,WEOApr2024all!$B$1:$BG$1,0)))</f>
        <v>3.0579999999999998</v>
      </c>
      <c r="G2434" s="1">
        <f t="shared" si="121"/>
        <v>-0.25800000000001955</v>
      </c>
      <c r="J2434" t="s">
        <v>347</v>
      </c>
      <c r="K2434" t="s">
        <v>348</v>
      </c>
      <c r="L2434" s="2">
        <v>2011</v>
      </c>
      <c r="M2434" s="1" cm="1">
        <f t="array" ref="M2434">INDEX($E$1:$E$6469,MATCH(1,($A$1:$A$6469=J2434)*($C$1:$C$6469=L2434),0))</f>
        <v>7.069131274661844</v>
      </c>
      <c r="N2434" s="1" cm="1">
        <f t="array" ref="N2434">INDEX($F$1:$F$6469,MATCH(1,($A$1:$A$6469=J2434)*($C$1:$C$6469=L2434),0))</f>
        <v>5.9560000000000004</v>
      </c>
      <c r="O2434" s="1">
        <f t="shared" si="122"/>
        <v>1.1131312746618436</v>
      </c>
      <c r="R2434" s="1"/>
    </row>
    <row r="2435" spans="1:18">
      <c r="A2435" t="s">
        <v>83</v>
      </c>
      <c r="B2435" t="s">
        <v>84</v>
      </c>
      <c r="C2435" s="2">
        <v>2015</v>
      </c>
      <c r="D2435" s="10">
        <f>Fngdp_rpch!AC2435</f>
        <v>3.1000000000000139</v>
      </c>
      <c r="E2435" s="1">
        <f t="shared" ref="E2435:E2498" si="123">IF(D2435=".","",D2435)</f>
        <v>3.1000000000000139</v>
      </c>
      <c r="F2435" s="4">
        <f>IF(INDEX(WEOApr2024all!$B$1:$BG$197,MATCH('Figure 2.5'!B2435,WEOApr2024all!$B$1:$B$197,0),MATCH('Figure 2.5'!C2435,WEOApr2024all!$B$1:$BG$1,0))="","",INDEX(WEOApr2024all!$B$1:$BG$197,MATCH('Figure 2.5'!B2435,WEOApr2024all!$B$1:$B$197,0),MATCH('Figure 2.5'!C2435,WEOApr2024all!$B$1:$BG$1,0)))</f>
        <v>3.84</v>
      </c>
      <c r="G2435" s="1">
        <f t="shared" ref="G2435:G2498" si="124">IFERROR(E2435-F2435,"")</f>
        <v>-0.739999999999986</v>
      </c>
      <c r="J2435" t="s">
        <v>347</v>
      </c>
      <c r="K2435" t="s">
        <v>348</v>
      </c>
      <c r="L2435" s="2">
        <v>2012</v>
      </c>
      <c r="M2435" s="1" cm="1">
        <f t="array" ref="M2435">INDEX($E$1:$E$6469,MATCH(1,($A$1:$A$6469=J2435)*($C$1:$C$6469=L2435),0))</f>
        <v>6.0047383451549141</v>
      </c>
      <c r="N2435" s="1" cm="1">
        <f t="array" ref="N2435">INDEX($F$1:$F$6469,MATCH(1,($A$1:$A$6469=J2435)*($C$1:$C$6469=L2435),0))</f>
        <v>-8.7999999999999995E-2</v>
      </c>
      <c r="O2435" s="1">
        <f t="shared" ref="O2435:O2498" si="125">IFERROR(M2435-N2435,"")</f>
        <v>6.0927383451549142</v>
      </c>
      <c r="R2435" s="1"/>
    </row>
    <row r="2436" spans="1:18">
      <c r="A2436" t="s">
        <v>83</v>
      </c>
      <c r="B2436" t="s">
        <v>84</v>
      </c>
      <c r="C2436" s="2">
        <v>2016</v>
      </c>
      <c r="D2436" s="10">
        <f>Fngdp_rpch!AD2436</f>
        <v>3.6000000000000032</v>
      </c>
      <c r="E2436" s="1">
        <f t="shared" si="123"/>
        <v>3.6000000000000032</v>
      </c>
      <c r="F2436" s="4">
        <f>IF(INDEX(WEOApr2024all!$B$1:$BG$197,MATCH('Figure 2.5'!B2436,WEOApr2024all!$B$1:$B$197,0),MATCH('Figure 2.5'!C2436,WEOApr2024all!$B$1:$BG$1,0))="","",INDEX(WEOApr2024all!$B$1:$BG$197,MATCH('Figure 2.5'!B2436,WEOApr2024all!$B$1:$B$197,0),MATCH('Figure 2.5'!C2436,WEOApr2024all!$B$1:$BG$1,0)))</f>
        <v>3.8929999999999998</v>
      </c>
      <c r="G2436" s="1">
        <f t="shared" si="124"/>
        <v>-0.2929999999999966</v>
      </c>
      <c r="J2436" t="s">
        <v>347</v>
      </c>
      <c r="K2436" t="s">
        <v>348</v>
      </c>
      <c r="L2436" s="2">
        <v>2013</v>
      </c>
      <c r="M2436" s="1" cm="1">
        <f t="array" ref="M2436">INDEX($E$1:$E$6469,MATCH(1,($A$1:$A$6469=J2436)*($C$1:$C$6469=L2436),0))</f>
        <v>8.5399999999997931</v>
      </c>
      <c r="N2436" s="1" cm="1">
        <f t="array" ref="N2436">INDEX($F$1:$F$6469,MATCH(1,($A$1:$A$6469=J2436)*($C$1:$C$6469=L2436),0))</f>
        <v>10.914999999999999</v>
      </c>
      <c r="O2436" s="1">
        <f t="shared" si="125"/>
        <v>-2.3750000000002061</v>
      </c>
      <c r="R2436" s="1"/>
    </row>
    <row r="2437" spans="1:18">
      <c r="A2437" t="s">
        <v>83</v>
      </c>
      <c r="B2437" t="s">
        <v>84</v>
      </c>
      <c r="C2437" s="2">
        <v>2017</v>
      </c>
      <c r="D2437" s="10">
        <f>Fngdp_rpch!AE2437</f>
        <v>3.7000000000000144</v>
      </c>
      <c r="E2437" s="1">
        <f t="shared" si="123"/>
        <v>3.7000000000000144</v>
      </c>
      <c r="F2437" s="4">
        <f>IF(INDEX(WEOApr2024all!$B$1:$BG$197,MATCH('Figure 2.5'!B2437,WEOApr2024all!$B$1:$B$197,0),MATCH('Figure 2.5'!C2437,WEOApr2024all!$B$1:$BG$1,0))="","",INDEX(WEOApr2024all!$B$1:$BG$197,MATCH('Figure 2.5'!B2437,WEOApr2024all!$B$1:$B$197,0),MATCH('Figure 2.5'!C2437,WEOApr2024all!$B$1:$BG$1,0)))</f>
        <v>4.843</v>
      </c>
      <c r="G2437" s="1">
        <f t="shared" si="124"/>
        <v>-1.1429999999999856</v>
      </c>
      <c r="J2437" t="s">
        <v>347</v>
      </c>
      <c r="K2437" t="s">
        <v>348</v>
      </c>
      <c r="L2437" s="2">
        <v>2014</v>
      </c>
      <c r="M2437" s="1" cm="1">
        <f t="array" ref="M2437">INDEX($E$1:$E$6469,MATCH(1,($A$1:$A$6469=J2437)*($C$1:$C$6469=L2437),0))</f>
        <v>6.462721208054778</v>
      </c>
      <c r="N2437" s="1" cm="1">
        <f t="array" ref="N2437">INDEX($F$1:$F$6469,MATCH(1,($A$1:$A$6469=J2437)*($C$1:$C$6469=L2437),0))</f>
        <v>4.024</v>
      </c>
      <c r="O2437" s="1">
        <f t="shared" si="125"/>
        <v>2.438721208054778</v>
      </c>
      <c r="R2437" s="1"/>
    </row>
    <row r="2438" spans="1:18">
      <c r="A2438" t="s">
        <v>83</v>
      </c>
      <c r="B2438" t="s">
        <v>84</v>
      </c>
      <c r="C2438" s="2">
        <v>2018</v>
      </c>
      <c r="D2438" s="10">
        <f>Fngdp_rpch!AF2438</f>
        <v>3.6000000000000032</v>
      </c>
      <c r="E2438" s="1">
        <f t="shared" si="123"/>
        <v>3.6000000000000032</v>
      </c>
      <c r="F2438" s="4">
        <f>IF(INDEX(WEOApr2024all!$B$1:$BG$197,MATCH('Figure 2.5'!B2438,WEOApr2024all!$B$1:$B$197,0),MATCH('Figure 2.5'!C2438,WEOApr2024all!$B$1:$BG$1,0))="","",INDEX(WEOApr2024all!$B$1:$BG$197,MATCH('Figure 2.5'!B2438,WEOApr2024all!$B$1:$B$197,0),MATCH('Figure 2.5'!C2438,WEOApr2024all!$B$1:$BG$1,0)))</f>
        <v>3.8450000000000002</v>
      </c>
      <c r="G2438" s="1">
        <f t="shared" si="124"/>
        <v>-0.244999999999997</v>
      </c>
      <c r="J2438" t="s">
        <v>347</v>
      </c>
      <c r="K2438" t="s">
        <v>348</v>
      </c>
      <c r="L2438" s="2">
        <v>2015</v>
      </c>
      <c r="M2438" s="1" cm="1">
        <f t="array" ref="M2438">INDEX($E$1:$E$6469,MATCH(1,($A$1:$A$6469=J2438)*($C$1:$C$6469=L2438),0))</f>
        <v>4.93412553738517</v>
      </c>
      <c r="N2438" s="1" cm="1">
        <f t="array" ref="N2438">INDEX($F$1:$F$6469,MATCH(1,($A$1:$A$6469=J2438)*($C$1:$C$6469=L2438),0))</f>
        <v>3.8759999999999999</v>
      </c>
      <c r="O2438" s="1">
        <f t="shared" si="125"/>
        <v>1.0581255373851701</v>
      </c>
      <c r="R2438" s="1"/>
    </row>
    <row r="2439" spans="1:18">
      <c r="A2439" t="s">
        <v>83</v>
      </c>
      <c r="B2439" t="s">
        <v>84</v>
      </c>
      <c r="C2439" s="2">
        <v>2019</v>
      </c>
      <c r="D2439" s="10">
        <f>Fngdp_rpch!AG2439</f>
        <v>3.6000000000000032</v>
      </c>
      <c r="E2439" s="1">
        <f t="shared" si="123"/>
        <v>3.6000000000000032</v>
      </c>
      <c r="F2439" s="4">
        <f>IF(INDEX(WEOApr2024all!$B$1:$BG$197,MATCH('Figure 2.5'!B2439,WEOApr2024all!$B$1:$B$197,0),MATCH('Figure 2.5'!C2439,WEOApr2024all!$B$1:$BG$1,0))="","",INDEX(WEOApr2024all!$B$1:$BG$197,MATCH('Figure 2.5'!B2439,WEOApr2024all!$B$1:$B$197,0),MATCH('Figure 2.5'!C2439,WEOApr2024all!$B$1:$BG$1,0)))</f>
        <v>2.653</v>
      </c>
      <c r="G2439" s="1">
        <f t="shared" si="124"/>
        <v>0.94700000000000317</v>
      </c>
      <c r="J2439" t="s">
        <v>347</v>
      </c>
      <c r="K2439" t="s">
        <v>348</v>
      </c>
      <c r="L2439" s="2">
        <v>2016</v>
      </c>
      <c r="M2439" s="1" cm="1">
        <f t="array" ref="M2439">INDEX($E$1:$E$6469,MATCH(1,($A$1:$A$6469=J2439)*($C$1:$C$6469=L2439),0))</f>
        <v>3.6358286602582002</v>
      </c>
      <c r="N2439" s="1" cm="1">
        <f t="array" ref="N2439">INDEX($F$1:$F$6469,MATCH(1,($A$1:$A$6469=J2439)*($C$1:$C$6469=L2439),0))</f>
        <v>4.3360000000000003</v>
      </c>
      <c r="O2439" s="1">
        <f t="shared" si="125"/>
        <v>-0.70017133974180013</v>
      </c>
      <c r="R2439" s="1"/>
    </row>
    <row r="2440" spans="1:18">
      <c r="A2440" t="s">
        <v>83</v>
      </c>
      <c r="B2440" t="s">
        <v>84</v>
      </c>
      <c r="C2440" s="2">
        <v>2020</v>
      </c>
      <c r="D2440" s="10">
        <f>Fngdp_rpch!AH2440</f>
        <v>3.5279999999999978</v>
      </c>
      <c r="E2440" s="1">
        <f t="shared" si="123"/>
        <v>3.5279999999999978</v>
      </c>
      <c r="F2440" s="4">
        <f>IF(INDEX(WEOApr2024all!$B$1:$BG$197,MATCH('Figure 2.5'!B2440,WEOApr2024all!$B$1:$B$197,0),MATCH('Figure 2.5'!C2440,WEOApr2024all!$B$1:$BG$1,0))="","",INDEX(WEOApr2024all!$B$1:$BG$197,MATCH('Figure 2.5'!B2440,WEOApr2024all!$B$1:$B$197,0),MATCH('Figure 2.5'!C2440,WEOApr2024all!$B$1:$BG$1,0)))</f>
        <v>-8.9649999999999999</v>
      </c>
      <c r="G2440" s="1">
        <f t="shared" si="124"/>
        <v>12.492999999999999</v>
      </c>
      <c r="J2440" t="s">
        <v>347</v>
      </c>
      <c r="K2440" t="s">
        <v>348</v>
      </c>
      <c r="L2440" s="2">
        <v>2017</v>
      </c>
      <c r="M2440" s="1" cm="1">
        <f t="array" ref="M2440">INDEX($E$1:$E$6469,MATCH(1,($A$1:$A$6469=J2440)*($C$1:$C$6469=L2440),0))</f>
        <v>2.3119884811782621</v>
      </c>
      <c r="N2440" s="1" cm="1">
        <f t="array" ref="N2440">INDEX($F$1:$F$6469,MATCH(1,($A$1:$A$6469=J2440)*($C$1:$C$6469=L2440),0))</f>
        <v>4.74</v>
      </c>
      <c r="O2440" s="1">
        <f t="shared" si="125"/>
        <v>-2.4280115188217382</v>
      </c>
      <c r="R2440" s="1"/>
    </row>
    <row r="2441" spans="1:18">
      <c r="A2441" t="s">
        <v>83</v>
      </c>
      <c r="B2441" t="s">
        <v>84</v>
      </c>
      <c r="C2441" s="2">
        <v>2021</v>
      </c>
      <c r="D2441" s="10">
        <f>Fngdp_rpch!AI2441</f>
        <v>4.9399999999999888</v>
      </c>
      <c r="E2441" s="1">
        <f t="shared" si="123"/>
        <v>4.9399999999999888</v>
      </c>
      <c r="F2441" s="4">
        <f>IF(INDEX(WEOApr2024all!$B$1:$BG$197,MATCH('Figure 2.5'!B2441,WEOApr2024all!$B$1:$B$197,0),MATCH('Figure 2.5'!C2441,WEOApr2024all!$B$1:$BG$1,0))="","",INDEX(WEOApr2024all!$B$1:$BG$197,MATCH('Figure 2.5'!B2441,WEOApr2024all!$B$1:$B$197,0),MATCH('Figure 2.5'!C2441,WEOApr2024all!$B$1:$BG$1,0)))</f>
        <v>12.534000000000001</v>
      </c>
      <c r="G2441" s="1">
        <f t="shared" si="124"/>
        <v>-7.5940000000000119</v>
      </c>
      <c r="J2441" t="s">
        <v>347</v>
      </c>
      <c r="K2441" t="s">
        <v>348</v>
      </c>
      <c r="L2441" s="2">
        <v>2018</v>
      </c>
      <c r="M2441" s="1" cm="1">
        <f t="array" ref="M2441">INDEX($E$1:$E$6469,MATCH(1,($A$1:$A$6469=J2441)*($C$1:$C$6469=L2441),0))</f>
        <v>3.7914306117946106</v>
      </c>
      <c r="N2441" s="1" cm="1">
        <f t="array" ref="N2441">INDEX($F$1:$F$6469,MATCH(1,($A$1:$A$6469=J2441)*($C$1:$C$6469=L2441),0))</f>
        <v>3.4590000000000001</v>
      </c>
      <c r="O2441" s="1">
        <f t="shared" si="125"/>
        <v>0.33243061179461053</v>
      </c>
      <c r="R2441" s="1"/>
    </row>
    <row r="2442" spans="1:18">
      <c r="A2442" t="s">
        <v>83</v>
      </c>
      <c r="B2442" t="s">
        <v>84</v>
      </c>
      <c r="C2442" s="2">
        <v>2022</v>
      </c>
      <c r="D2442" s="10">
        <f>Fngdp_rpch!AJ2442</f>
        <v>4.3500000000000094</v>
      </c>
      <c r="E2442" s="1">
        <f t="shared" si="123"/>
        <v>4.3500000000000094</v>
      </c>
      <c r="F2442" s="4" t="str">
        <f>IF(INDEX(WEOApr2024all!$B$1:$BG$197,MATCH('Figure 2.5'!B2442,WEOApr2024all!$B$1:$B$197,0),MATCH('Figure 2.5'!C2442,WEOApr2024all!$B$1:$BG$1,0))="","",INDEX(WEOApr2024all!$B$1:$BG$197,MATCH('Figure 2.5'!B2442,WEOApr2024all!$B$1:$B$197,0),MATCH('Figure 2.5'!C2442,WEOApr2024all!$B$1:$BG$1,0)))</f>
        <v/>
      </c>
      <c r="G2442" s="1" t="str">
        <f t="shared" si="124"/>
        <v/>
      </c>
      <c r="J2442" t="s">
        <v>347</v>
      </c>
      <c r="K2442" t="s">
        <v>348</v>
      </c>
      <c r="L2442" s="2">
        <v>2019</v>
      </c>
      <c r="M2442" s="1" cm="1">
        <f t="array" ref="M2442">INDEX($E$1:$E$6469,MATCH(1,($A$1:$A$6469=J2442)*($C$1:$C$6469=L2442),0))</f>
        <v>4.5317850287905026</v>
      </c>
      <c r="N2442" s="1" cm="1">
        <f t="array" ref="N2442">INDEX($F$1:$F$6469,MATCH(1,($A$1:$A$6469=J2442)*($C$1:$C$6469=L2442),0))</f>
        <v>4.601</v>
      </c>
      <c r="O2442" s="1">
        <f t="shared" si="125"/>
        <v>-6.9214971209497378E-2</v>
      </c>
      <c r="R2442" s="1"/>
    </row>
    <row r="2443" spans="1:18">
      <c r="A2443" t="s">
        <v>83</v>
      </c>
      <c r="B2443" t="s">
        <v>84</v>
      </c>
      <c r="C2443" s="2">
        <v>2023</v>
      </c>
      <c r="D2443" s="10">
        <f>Fngdp_rpch!AK2443</f>
        <v>3.5400000000000764</v>
      </c>
      <c r="E2443" s="1">
        <f t="shared" si="123"/>
        <v>3.5400000000000764</v>
      </c>
      <c r="F2443" s="4" t="str">
        <f>IF(INDEX(WEOApr2024all!$B$1:$BG$197,MATCH('Figure 2.5'!B2443,WEOApr2024all!$B$1:$B$197,0),MATCH('Figure 2.5'!C2443,WEOApr2024all!$B$1:$BG$1,0))="","",INDEX(WEOApr2024all!$B$1:$BG$197,MATCH('Figure 2.5'!B2443,WEOApr2024all!$B$1:$B$197,0),MATCH('Figure 2.5'!C2443,WEOApr2024all!$B$1:$BG$1,0)))</f>
        <v/>
      </c>
      <c r="G2443" s="1" t="str">
        <f t="shared" si="124"/>
        <v/>
      </c>
      <c r="J2443" t="s">
        <v>347</v>
      </c>
      <c r="K2443" t="s">
        <v>348</v>
      </c>
      <c r="L2443" s="2">
        <v>2020</v>
      </c>
      <c r="M2443" s="1" cm="1">
        <f t="array" ref="M2443">INDEX($E$1:$E$6469,MATCH(1,($A$1:$A$6469=J2443)*($C$1:$C$6469=L2443),0))</f>
        <v>3.3882258562245138</v>
      </c>
      <c r="N2443" s="1" cm="1">
        <f t="array" ref="N2443">INDEX($F$1:$F$6469,MATCH(1,($A$1:$A$6469=J2443)*($C$1:$C$6469=L2443),0))</f>
        <v>-7.149</v>
      </c>
      <c r="O2443" s="1">
        <f t="shared" si="125"/>
        <v>10.537225856224513</v>
      </c>
      <c r="R2443" s="1"/>
    </row>
    <row r="2444" spans="1:18">
      <c r="A2444" t="s">
        <v>383</v>
      </c>
      <c r="B2444" t="s">
        <v>384</v>
      </c>
      <c r="C2444" s="2">
        <v>1991</v>
      </c>
      <c r="D2444" s="10" t="str">
        <f>Fngdp_rpch!E2444</f>
        <v>.</v>
      </c>
      <c r="E2444" s="1" t="str">
        <f t="shared" si="123"/>
        <v/>
      </c>
      <c r="F2444" s="4" t="str">
        <f>IF(INDEX(WEOApr2024all!$B$1:$BG$197,MATCH('Figure 2.5'!B2444,WEOApr2024all!$B$1:$B$197,0),MATCH('Figure 2.5'!C2444,WEOApr2024all!$B$1:$BG$1,0))="","",INDEX(WEOApr2024all!$B$1:$BG$197,MATCH('Figure 2.5'!B2444,WEOApr2024all!$B$1:$B$197,0),MATCH('Figure 2.5'!C2444,WEOApr2024all!$B$1:$BG$1,0)))</f>
        <v/>
      </c>
      <c r="G2444" s="1" t="str">
        <f t="shared" si="124"/>
        <v/>
      </c>
      <c r="J2444" t="s">
        <v>347</v>
      </c>
      <c r="K2444" t="s">
        <v>348</v>
      </c>
      <c r="L2444" s="2">
        <v>2021</v>
      </c>
      <c r="M2444" s="1" cm="1">
        <f t="array" ref="M2444">INDEX($E$1:$E$6469,MATCH(1,($A$1:$A$6469=J2444)*($C$1:$C$6469=L2444),0))</f>
        <v>9.7628152932581536</v>
      </c>
      <c r="N2444" s="1" cm="1">
        <f t="array" ref="N2444">INDEX($F$1:$F$6469,MATCH(1,($A$1:$A$6469=J2444)*($C$1:$C$6469=L2444),0))</f>
        <v>5.5069999999999997</v>
      </c>
      <c r="O2444" s="1">
        <f t="shared" si="125"/>
        <v>4.2558152932581539</v>
      </c>
      <c r="R2444" s="1"/>
    </row>
    <row r="2445" spans="1:18">
      <c r="A2445" t="s">
        <v>383</v>
      </c>
      <c r="B2445" t="s">
        <v>384</v>
      </c>
      <c r="C2445" s="2">
        <v>1992</v>
      </c>
      <c r="D2445" s="10" t="str">
        <f>Fngdp_rpch!F2445</f>
        <v>.</v>
      </c>
      <c r="E2445" s="1" t="str">
        <f t="shared" si="123"/>
        <v/>
      </c>
      <c r="F2445" s="4" t="str">
        <f>IF(INDEX(WEOApr2024all!$B$1:$BG$197,MATCH('Figure 2.5'!B2445,WEOApr2024all!$B$1:$B$197,0),MATCH('Figure 2.5'!C2445,WEOApr2024all!$B$1:$BG$1,0))="","",INDEX(WEOApr2024all!$B$1:$BG$197,MATCH('Figure 2.5'!B2445,WEOApr2024all!$B$1:$B$197,0),MATCH('Figure 2.5'!C2445,WEOApr2024all!$B$1:$BG$1,0)))</f>
        <v/>
      </c>
      <c r="G2445" s="1" t="str">
        <f t="shared" si="124"/>
        <v/>
      </c>
      <c r="J2445" t="s">
        <v>347</v>
      </c>
      <c r="K2445" t="s">
        <v>348</v>
      </c>
      <c r="L2445" s="2">
        <v>2022</v>
      </c>
      <c r="M2445" s="1" cm="1">
        <f t="array" ref="M2445">INDEX($E$1:$E$6469,MATCH(1,($A$1:$A$6469=J2445)*($C$1:$C$6469=L2445),0))</f>
        <v>5.6326268718312589</v>
      </c>
      <c r="N2445" s="1" cm="1">
        <f t="array" ref="N2445">INDEX($F$1:$F$6469,MATCH(1,($A$1:$A$6469=J2445)*($C$1:$C$6469=L2445),0))</f>
        <v>6.3319999999999999</v>
      </c>
      <c r="O2445" s="1">
        <f t="shared" si="125"/>
        <v>-0.69937312816874098</v>
      </c>
      <c r="R2445" s="1"/>
    </row>
    <row r="2446" spans="1:18">
      <c r="A2446" t="s">
        <v>383</v>
      </c>
      <c r="B2446" t="s">
        <v>384</v>
      </c>
      <c r="C2446" s="2">
        <v>1993</v>
      </c>
      <c r="D2446" s="10" t="str">
        <f>Fngdp_rpch!G2446</f>
        <v>.</v>
      </c>
      <c r="E2446" s="1" t="str">
        <f t="shared" si="123"/>
        <v/>
      </c>
      <c r="F2446" s="4">
        <f>IF(INDEX(WEOApr2024all!$B$1:$BG$197,MATCH('Figure 2.5'!B2446,WEOApr2024all!$B$1:$B$197,0),MATCH('Figure 2.5'!C2446,WEOApr2024all!$B$1:$BG$1,0))="","",INDEX(WEOApr2024all!$B$1:$BG$197,MATCH('Figure 2.5'!B2446,WEOApr2024all!$B$1:$B$197,0),MATCH('Figure 2.5'!C2446,WEOApr2024all!$B$1:$BG$1,0)))</f>
        <v>-8</v>
      </c>
      <c r="G2446" s="1" t="str">
        <f t="shared" si="124"/>
        <v/>
      </c>
      <c r="J2446" t="s">
        <v>171</v>
      </c>
      <c r="K2446" t="s">
        <v>172</v>
      </c>
      <c r="L2446" s="2">
        <v>1991</v>
      </c>
      <c r="M2446" s="1" cm="1">
        <f t="array" ref="M2446">INDEX($E$1:$E$6469,MATCH(1,($A$1:$A$6469=J2446)*($C$1:$C$6469=L2446),0))</f>
        <v>4.8060628166301189</v>
      </c>
      <c r="N2446" s="1" cm="1">
        <f t="array" ref="N2446">INDEX($F$1:$F$6469,MATCH(1,($A$1:$A$6469=J2446)*($C$1:$C$6469=L2446),0))</f>
        <v>7.5919999999999996</v>
      </c>
      <c r="O2446" s="1">
        <f t="shared" si="125"/>
        <v>-2.7859371833698807</v>
      </c>
      <c r="R2446" s="1"/>
    </row>
    <row r="2447" spans="1:18">
      <c r="A2447" t="s">
        <v>383</v>
      </c>
      <c r="B2447" t="s">
        <v>384</v>
      </c>
      <c r="C2447" s="2">
        <v>1994</v>
      </c>
      <c r="D2447" s="10" t="str">
        <f>Fngdp_rpch!H2447</f>
        <v>.</v>
      </c>
      <c r="E2447" s="1" t="str">
        <f t="shared" si="123"/>
        <v/>
      </c>
      <c r="F2447" s="4">
        <f>IF(INDEX(WEOApr2024all!$B$1:$BG$197,MATCH('Figure 2.5'!B2447,WEOApr2024all!$B$1:$B$197,0),MATCH('Figure 2.5'!C2447,WEOApr2024all!$B$1:$BG$1,0))="","",INDEX(WEOApr2024all!$B$1:$BG$197,MATCH('Figure 2.5'!B2447,WEOApr2024all!$B$1:$B$197,0),MATCH('Figure 2.5'!C2447,WEOApr2024all!$B$1:$BG$1,0)))</f>
        <v>5.9</v>
      </c>
      <c r="G2447" s="1" t="str">
        <f t="shared" si="124"/>
        <v/>
      </c>
      <c r="J2447" t="s">
        <v>171</v>
      </c>
      <c r="K2447" t="s">
        <v>172</v>
      </c>
      <c r="L2447" s="2">
        <v>1992</v>
      </c>
      <c r="M2447" s="1" cm="1">
        <f t="array" ref="M2447">INDEX($E$1:$E$6469,MATCH(1,($A$1:$A$6469=J2447)*($C$1:$C$6469=L2447),0))</f>
        <v>5.0746690545425244</v>
      </c>
      <c r="N2447" s="1" cm="1">
        <f t="array" ref="N2447">INDEX($F$1:$F$6469,MATCH(1,($A$1:$A$6469=J2447)*($C$1:$C$6469=L2447),0))</f>
        <v>7.069</v>
      </c>
      <c r="O2447" s="1">
        <f t="shared" si="125"/>
        <v>-1.9943309454574756</v>
      </c>
      <c r="R2447" s="1"/>
    </row>
    <row r="2448" spans="1:18">
      <c r="A2448" t="s">
        <v>383</v>
      </c>
      <c r="B2448" t="s">
        <v>384</v>
      </c>
      <c r="C2448" s="2">
        <v>1995</v>
      </c>
      <c r="D2448" s="10">
        <f>Fngdp_rpch!I2448</f>
        <v>3.000002311711869</v>
      </c>
      <c r="E2448" s="1">
        <f t="shared" si="123"/>
        <v>3.000002311711869</v>
      </c>
      <c r="F2448" s="4">
        <f>IF(INDEX(WEOApr2024all!$B$1:$BG$197,MATCH('Figure 2.5'!B2448,WEOApr2024all!$B$1:$B$197,0),MATCH('Figure 2.5'!C2448,WEOApr2024all!$B$1:$BG$1,0))="","",INDEX(WEOApr2024all!$B$1:$BG$197,MATCH('Figure 2.5'!B2448,WEOApr2024all!$B$1:$B$197,0),MATCH('Figure 2.5'!C2448,WEOApr2024all!$B$1:$BG$1,0)))</f>
        <v>6.6340000000000003</v>
      </c>
      <c r="G2448" s="1">
        <f t="shared" si="124"/>
        <v>-3.6339976882881313</v>
      </c>
      <c r="J2448" t="s">
        <v>171</v>
      </c>
      <c r="K2448" t="s">
        <v>172</v>
      </c>
      <c r="L2448" s="2">
        <v>1993</v>
      </c>
      <c r="M2448" s="1" cm="1">
        <f t="array" ref="M2448">INDEX($E$1:$E$6469,MATCH(1,($A$1:$A$6469=J2448)*($C$1:$C$6469=L2448),0))</f>
        <v>5.448216748450041</v>
      </c>
      <c r="N2448" s="1" cm="1">
        <f t="array" ref="N2448">INDEX($F$1:$F$6469,MATCH(1,($A$1:$A$6469=J2448)*($C$1:$C$6469=L2448),0))</f>
        <v>4.0419999999999998</v>
      </c>
      <c r="O2448" s="1">
        <f t="shared" si="125"/>
        <v>1.4062167484500412</v>
      </c>
      <c r="R2448" s="1"/>
    </row>
    <row r="2449" spans="1:18">
      <c r="A2449" t="s">
        <v>383</v>
      </c>
      <c r="B2449" t="s">
        <v>384</v>
      </c>
      <c r="C2449" s="2">
        <v>1996</v>
      </c>
      <c r="D2449" s="10">
        <f>Fngdp_rpch!J2449</f>
        <v>5.0000022828281532</v>
      </c>
      <c r="E2449" s="1">
        <f t="shared" si="123"/>
        <v>5.0000022828281532</v>
      </c>
      <c r="F2449" s="4">
        <f>IF(INDEX(WEOApr2024all!$B$1:$BG$197,MATCH('Figure 2.5'!B2449,WEOApr2024all!$B$1:$B$197,0),MATCH('Figure 2.5'!C2449,WEOApr2024all!$B$1:$BG$1,0))="","",INDEX(WEOApr2024all!$B$1:$BG$197,MATCH('Figure 2.5'!B2449,WEOApr2024all!$B$1:$B$197,0),MATCH('Figure 2.5'!C2449,WEOApr2024all!$B$1:$BG$1,0)))</f>
        <v>5.8739999999999997</v>
      </c>
      <c r="G2449" s="1">
        <f t="shared" si="124"/>
        <v>-0.87399771717184649</v>
      </c>
      <c r="J2449" t="s">
        <v>171</v>
      </c>
      <c r="K2449" t="s">
        <v>172</v>
      </c>
      <c r="L2449" s="2">
        <v>1994</v>
      </c>
      <c r="M2449" s="1" cm="1">
        <f t="array" ref="M2449">INDEX($E$1:$E$6469,MATCH(1,($A$1:$A$6469=J2449)*($C$1:$C$6469=L2449),0))</f>
        <v>5.4651685191025035</v>
      </c>
      <c r="N2449" s="1" cm="1">
        <f t="array" ref="N2449">INDEX($F$1:$F$6469,MATCH(1,($A$1:$A$6469=J2449)*($C$1:$C$6469=L2449),0))</f>
        <v>8.1809999999999992</v>
      </c>
      <c r="O2449" s="1">
        <f t="shared" si="125"/>
        <v>-2.7158314808974957</v>
      </c>
      <c r="R2449" s="1"/>
    </row>
    <row r="2450" spans="1:18">
      <c r="A2450" t="s">
        <v>383</v>
      </c>
      <c r="B2450" t="s">
        <v>384</v>
      </c>
      <c r="C2450" s="2">
        <v>1997</v>
      </c>
      <c r="D2450" s="10">
        <f>Fngdp_rpch!K2450</f>
        <v>4.9999973889221838</v>
      </c>
      <c r="E2450" s="1">
        <f t="shared" si="123"/>
        <v>4.9999973889221838</v>
      </c>
      <c r="F2450" s="4">
        <f>IF(INDEX(WEOApr2024all!$B$1:$BG$197,MATCH('Figure 2.5'!B2450,WEOApr2024all!$B$1:$B$197,0),MATCH('Figure 2.5'!C2450,WEOApr2024all!$B$1:$BG$1,0))="","",INDEX(WEOApr2024all!$B$1:$BG$197,MATCH('Figure 2.5'!B2450,WEOApr2024all!$B$1:$B$197,0),MATCH('Figure 2.5'!C2450,WEOApr2024all!$B$1:$BG$1,0)))</f>
        <v>6.6449999999999996</v>
      </c>
      <c r="G2450" s="1">
        <f t="shared" si="124"/>
        <v>-1.6450026110778158</v>
      </c>
      <c r="J2450" t="s">
        <v>171</v>
      </c>
      <c r="K2450" t="s">
        <v>172</v>
      </c>
      <c r="L2450" s="2">
        <v>1995</v>
      </c>
      <c r="M2450" s="1" cm="1">
        <f t="array" ref="M2450">INDEX($E$1:$E$6469,MATCH(1,($A$1:$A$6469=J2450)*($C$1:$C$6469=L2450),0))</f>
        <v>5.5899422394066534</v>
      </c>
      <c r="N2450" s="1" cm="1">
        <f t="array" ref="N2450">INDEX($F$1:$F$6469,MATCH(1,($A$1:$A$6469=J2450)*($C$1:$C$6469=L2450),0))</f>
        <v>5.9790000000000001</v>
      </c>
      <c r="O2450" s="1">
        <f t="shared" si="125"/>
        <v>-0.38905776059334674</v>
      </c>
      <c r="R2450" s="1"/>
    </row>
    <row r="2451" spans="1:18">
      <c r="A2451" t="s">
        <v>383</v>
      </c>
      <c r="B2451" t="s">
        <v>384</v>
      </c>
      <c r="C2451" s="2">
        <v>1998</v>
      </c>
      <c r="D2451" s="10">
        <f>Fngdp_rpch!L2451</f>
        <v>4.9999994456384034</v>
      </c>
      <c r="E2451" s="1">
        <f t="shared" si="123"/>
        <v>4.9999994456384034</v>
      </c>
      <c r="F2451" s="4">
        <f>IF(INDEX(WEOApr2024all!$B$1:$BG$197,MATCH('Figure 2.5'!B2451,WEOApr2024all!$B$1:$B$197,0),MATCH('Figure 2.5'!C2451,WEOApr2024all!$B$1:$BG$1,0))="","",INDEX(WEOApr2024all!$B$1:$BG$197,MATCH('Figure 2.5'!B2451,WEOApr2024all!$B$1:$B$197,0),MATCH('Figure 2.5'!C2451,WEOApr2024all!$B$1:$BG$1,0)))</f>
        <v>1.8620000000000001</v>
      </c>
      <c r="G2451" s="1">
        <f t="shared" si="124"/>
        <v>3.1379994456384033</v>
      </c>
      <c r="J2451" t="s">
        <v>171</v>
      </c>
      <c r="K2451" t="s">
        <v>172</v>
      </c>
      <c r="L2451" s="2">
        <v>1996</v>
      </c>
      <c r="M2451" s="1" cm="1">
        <f t="array" ref="M2451">INDEX($E$1:$E$6469,MATCH(1,($A$1:$A$6469=J2451)*($C$1:$C$6469=L2451),0))</f>
        <v>5.5899334310479887</v>
      </c>
      <c r="N2451" s="1" cm="1">
        <f t="array" ref="N2451">INDEX($F$1:$F$6469,MATCH(1,($A$1:$A$6469=J2451)*($C$1:$C$6469=L2451),0))</f>
        <v>5.8979999999999997</v>
      </c>
      <c r="O2451" s="1">
        <f t="shared" si="125"/>
        <v>-0.30806656895201101</v>
      </c>
      <c r="R2451" s="1"/>
    </row>
    <row r="2452" spans="1:18">
      <c r="A2452" t="s">
        <v>383</v>
      </c>
      <c r="B2452" t="s">
        <v>384</v>
      </c>
      <c r="C2452" s="2">
        <v>1999</v>
      </c>
      <c r="D2452" s="10">
        <f>Fngdp_rpch!M2452</f>
        <v>4.4999987632609928</v>
      </c>
      <c r="E2452" s="1">
        <f t="shared" si="123"/>
        <v>4.4999987632609928</v>
      </c>
      <c r="F2452" s="4">
        <f>IF(INDEX(WEOApr2024all!$B$1:$BG$197,MATCH('Figure 2.5'!B2452,WEOApr2024all!$B$1:$B$197,0),MATCH('Figure 2.5'!C2452,WEOApr2024all!$B$1:$BG$1,0))="","",INDEX(WEOApr2024all!$B$1:$BG$197,MATCH('Figure 2.5'!B2452,WEOApr2024all!$B$1:$B$197,0),MATCH('Figure 2.5'!C2452,WEOApr2024all!$B$1:$BG$1,0)))</f>
        <v>-0.93600000000000005</v>
      </c>
      <c r="G2452" s="1">
        <f t="shared" si="124"/>
        <v>5.4359987632609927</v>
      </c>
      <c r="J2452" t="s">
        <v>171</v>
      </c>
      <c r="K2452" t="s">
        <v>172</v>
      </c>
      <c r="L2452" s="2">
        <v>1997</v>
      </c>
      <c r="M2452" s="1" cm="1">
        <f t="array" ref="M2452">INDEX($E$1:$E$6469,MATCH(1,($A$1:$A$6469=J2452)*($C$1:$C$6469=L2452),0))</f>
        <v>7.0000053843433996</v>
      </c>
      <c r="N2452" s="1" cm="1">
        <f t="array" ref="N2452">INDEX($F$1:$F$6469,MATCH(1,($A$1:$A$6469=J2452)*($C$1:$C$6469=L2452),0))</f>
        <v>4.0069999999999997</v>
      </c>
      <c r="O2452" s="1">
        <f t="shared" si="125"/>
        <v>2.9930053843433999</v>
      </c>
      <c r="R2452" s="1"/>
    </row>
    <row r="2453" spans="1:18">
      <c r="A2453" t="s">
        <v>383</v>
      </c>
      <c r="B2453" t="s">
        <v>384</v>
      </c>
      <c r="C2453" s="2">
        <v>2000</v>
      </c>
      <c r="D2453" s="10">
        <f>Fngdp_rpch!N2453</f>
        <v>2.4999999999999245</v>
      </c>
      <c r="E2453" s="1">
        <f t="shared" si="123"/>
        <v>2.4999999999999245</v>
      </c>
      <c r="F2453" s="4">
        <f>IF(INDEX(WEOApr2024all!$B$1:$BG$197,MATCH('Figure 2.5'!B2453,WEOApr2024all!$B$1:$B$197,0),MATCH('Figure 2.5'!C2453,WEOApr2024all!$B$1:$BG$1,0))="","",INDEX(WEOApr2024all!$B$1:$BG$197,MATCH('Figure 2.5'!B2453,WEOApr2024all!$B$1:$B$197,0),MATCH('Figure 2.5'!C2453,WEOApr2024all!$B$1:$BG$1,0)))</f>
        <v>3.7490000000000001</v>
      </c>
      <c r="G2453" s="1">
        <f t="shared" si="124"/>
        <v>-1.2490000000000756</v>
      </c>
      <c r="J2453" t="s">
        <v>171</v>
      </c>
      <c r="K2453" t="s">
        <v>172</v>
      </c>
      <c r="L2453" s="2">
        <v>1998</v>
      </c>
      <c r="M2453" s="1" cm="1">
        <f t="array" ref="M2453">INDEX($E$1:$E$6469,MATCH(1,($A$1:$A$6469=J2453)*($C$1:$C$6469=L2453),0))</f>
        <v>6.4991930336474546</v>
      </c>
      <c r="N2453" s="1" cm="1">
        <f t="array" ref="N2453">INDEX($F$1:$F$6469,MATCH(1,($A$1:$A$6469=J2453)*($C$1:$C$6469=L2453),0))</f>
        <v>4.6820000000000004</v>
      </c>
      <c r="O2453" s="1">
        <f t="shared" si="125"/>
        <v>1.8171930336474542</v>
      </c>
      <c r="R2453" s="1"/>
    </row>
    <row r="2454" spans="1:18">
      <c r="A2454" t="s">
        <v>383</v>
      </c>
      <c r="B2454" t="s">
        <v>384</v>
      </c>
      <c r="C2454" s="2">
        <v>2001</v>
      </c>
      <c r="D2454" s="10">
        <f>Fngdp_rpch!O2454</f>
        <v>4.0000004818829815</v>
      </c>
      <c r="E2454" s="1">
        <f t="shared" si="123"/>
        <v>4.0000004818829815</v>
      </c>
      <c r="F2454" s="4">
        <f>IF(INDEX(WEOApr2024all!$B$1:$BG$197,MATCH('Figure 2.5'!B2454,WEOApr2024all!$B$1:$B$197,0),MATCH('Figure 2.5'!C2454,WEOApr2024all!$B$1:$BG$1,0))="","",INDEX(WEOApr2024all!$B$1:$BG$197,MATCH('Figure 2.5'!B2454,WEOApr2024all!$B$1:$B$197,0),MATCH('Figure 2.5'!C2454,WEOApr2024all!$B$1:$BG$1,0)))</f>
        <v>3.125</v>
      </c>
      <c r="G2454" s="1">
        <f t="shared" si="124"/>
        <v>0.87500048188298152</v>
      </c>
      <c r="J2454" t="s">
        <v>171</v>
      </c>
      <c r="K2454" t="s">
        <v>172</v>
      </c>
      <c r="L2454" s="2">
        <v>1999</v>
      </c>
      <c r="M2454" s="1" cm="1">
        <f t="array" ref="M2454">INDEX($E$1:$E$6469,MATCH(1,($A$1:$A$6469=J2454)*($C$1:$C$6469=L2454),0))</f>
        <v>7.000319259774912</v>
      </c>
      <c r="N2454" s="1" cm="1">
        <f t="array" ref="N2454">INDEX($F$1:$F$6469,MATCH(1,($A$1:$A$6469=J2454)*($C$1:$C$6469=L2454),0))</f>
        <v>12.705</v>
      </c>
      <c r="O2454" s="1">
        <f t="shared" si="125"/>
        <v>-5.7046807402250881</v>
      </c>
      <c r="R2454" s="1"/>
    </row>
    <row r="2455" spans="1:18">
      <c r="A2455" t="s">
        <v>383</v>
      </c>
      <c r="B2455" t="s">
        <v>384</v>
      </c>
      <c r="C2455" s="2">
        <v>2002</v>
      </c>
      <c r="D2455" s="10">
        <f>Fngdp_rpch!P2455</f>
        <v>4.1999926007063371</v>
      </c>
      <c r="E2455" s="1">
        <f t="shared" si="123"/>
        <v>4.1999926007063371</v>
      </c>
      <c r="F2455" s="4">
        <f>IF(INDEX(WEOApr2024all!$B$1:$BG$197,MATCH('Figure 2.5'!B2455,WEOApr2024all!$B$1:$B$197,0),MATCH('Figure 2.5'!C2455,WEOApr2024all!$B$1:$BG$1,0))="","",INDEX(WEOApr2024all!$B$1:$BG$197,MATCH('Figure 2.5'!B2455,WEOApr2024all!$B$1:$B$197,0),MATCH('Figure 2.5'!C2455,WEOApr2024all!$B$1:$BG$1,0)))</f>
        <v>5.819</v>
      </c>
      <c r="G2455" s="1">
        <f t="shared" si="124"/>
        <v>-1.6190073992936629</v>
      </c>
      <c r="J2455" t="s">
        <v>171</v>
      </c>
      <c r="K2455" t="s">
        <v>172</v>
      </c>
      <c r="L2455" s="2">
        <v>2000</v>
      </c>
      <c r="M2455" s="1" cm="1">
        <f t="array" ref="M2455">INDEX($E$1:$E$6469,MATCH(1,($A$1:$A$6469=J2455)*($C$1:$C$6469=L2455),0))</f>
        <v>5.5381386374727226</v>
      </c>
      <c r="N2455" s="1" cm="1">
        <f t="array" ref="N2455">INDEX($F$1:$F$6469,MATCH(1,($A$1:$A$6469=J2455)*($C$1:$C$6469=L2455),0))</f>
        <v>9.5749999999999993</v>
      </c>
      <c r="O2455" s="1">
        <f t="shared" si="125"/>
        <v>-4.0368613625272767</v>
      </c>
      <c r="R2455" s="1"/>
    </row>
    <row r="2456" spans="1:18">
      <c r="A2456" t="s">
        <v>383</v>
      </c>
      <c r="B2456" t="s">
        <v>384</v>
      </c>
      <c r="C2456" s="2">
        <v>2003</v>
      </c>
      <c r="D2456" s="10">
        <f>Fngdp_rpch!Q2456</f>
        <v>4.0000000000002256</v>
      </c>
      <c r="E2456" s="1">
        <f t="shared" si="123"/>
        <v>4.0000000000002256</v>
      </c>
      <c r="F2456" s="4">
        <f>IF(INDEX(WEOApr2024all!$B$1:$BG$197,MATCH('Figure 2.5'!B2456,WEOApr2024all!$B$1:$B$197,0),MATCH('Figure 2.5'!C2456,WEOApr2024all!$B$1:$BG$1,0))="","",INDEX(WEOApr2024all!$B$1:$BG$197,MATCH('Figure 2.5'!B2456,WEOApr2024all!$B$1:$B$197,0),MATCH('Figure 2.5'!C2456,WEOApr2024all!$B$1:$BG$1,0)))</f>
        <v>5.5990000000000002</v>
      </c>
      <c r="G2456" s="1">
        <f t="shared" si="124"/>
        <v>-1.5989999999997746</v>
      </c>
      <c r="J2456" t="s">
        <v>171</v>
      </c>
      <c r="K2456" t="s">
        <v>172</v>
      </c>
      <c r="L2456" s="2">
        <v>2001</v>
      </c>
      <c r="M2456" s="1" cm="1">
        <f t="array" ref="M2456">INDEX($E$1:$E$6469,MATCH(1,($A$1:$A$6469=J2456)*($C$1:$C$6469=L2456),0))</f>
        <v>5.9954653717455564</v>
      </c>
      <c r="N2456" s="1" cm="1">
        <f t="array" ref="N2456">INDEX($F$1:$F$6469,MATCH(1,($A$1:$A$6469=J2456)*($C$1:$C$6469=L2456),0))</f>
        <v>7.39</v>
      </c>
      <c r="O2456" s="1">
        <f t="shared" si="125"/>
        <v>-1.3945346282544433</v>
      </c>
      <c r="R2456" s="1"/>
    </row>
    <row r="2457" spans="1:18">
      <c r="A2457" t="s">
        <v>383</v>
      </c>
      <c r="B2457" t="s">
        <v>384</v>
      </c>
      <c r="C2457" s="2">
        <v>2004</v>
      </c>
      <c r="D2457" s="10">
        <f>Fngdp_rpch!R2457</f>
        <v>4.5000000000003926</v>
      </c>
      <c r="E2457" s="1">
        <f t="shared" si="123"/>
        <v>4.5000000000003926</v>
      </c>
      <c r="F2457" s="4">
        <f>IF(INDEX(WEOApr2024all!$B$1:$BG$197,MATCH('Figure 2.5'!B2457,WEOApr2024all!$B$1:$B$197,0),MATCH('Figure 2.5'!C2457,WEOApr2024all!$B$1:$BG$1,0))="","",INDEX(WEOApr2024all!$B$1:$BG$197,MATCH('Figure 2.5'!B2457,WEOApr2024all!$B$1:$B$197,0),MATCH('Figure 2.5'!C2457,WEOApr2024all!$B$1:$BG$1,0)))</f>
        <v>4.18</v>
      </c>
      <c r="G2457" s="1">
        <f t="shared" si="124"/>
        <v>0.32000000000039286</v>
      </c>
      <c r="J2457" t="s">
        <v>171</v>
      </c>
      <c r="K2457" t="s">
        <v>172</v>
      </c>
      <c r="L2457" s="2">
        <v>2002</v>
      </c>
      <c r="M2457" s="1" cm="1">
        <f t="array" ref="M2457">INDEX($E$1:$E$6469,MATCH(1,($A$1:$A$6469=J2457)*($C$1:$C$6469=L2457),0))</f>
        <v>5.9999966295940732</v>
      </c>
      <c r="N2457" s="1" cm="1">
        <f t="array" ref="N2457">INDEX($F$1:$F$6469,MATCH(1,($A$1:$A$6469=J2457)*($C$1:$C$6469=L2457),0))</f>
        <v>6.2649999999999997</v>
      </c>
      <c r="O2457" s="1">
        <f t="shared" si="125"/>
        <v>-0.26500337040592647</v>
      </c>
      <c r="R2457" s="1"/>
    </row>
    <row r="2458" spans="1:18">
      <c r="A2458" t="s">
        <v>383</v>
      </c>
      <c r="B2458" t="s">
        <v>384</v>
      </c>
      <c r="C2458" s="2">
        <v>2005</v>
      </c>
      <c r="D2458" s="10">
        <f>Fngdp_rpch!S2458</f>
        <v>4.1399999999996551</v>
      </c>
      <c r="E2458" s="1">
        <f t="shared" si="123"/>
        <v>4.1399999999996551</v>
      </c>
      <c r="F2458" s="4">
        <f>IF(INDEX(WEOApr2024all!$B$1:$BG$197,MATCH('Figure 2.5'!B2458,WEOApr2024all!$B$1:$B$197,0),MATCH('Figure 2.5'!C2458,WEOApr2024all!$B$1:$BG$1,0))="","",INDEX(WEOApr2024all!$B$1:$BG$197,MATCH('Figure 2.5'!B2458,WEOApr2024all!$B$1:$B$197,0),MATCH('Figure 2.5'!C2458,WEOApr2024all!$B$1:$BG$1,0)))</f>
        <v>4.3079999999999998</v>
      </c>
      <c r="G2458" s="1">
        <f t="shared" si="124"/>
        <v>-0.16800000000034476</v>
      </c>
      <c r="J2458" t="s">
        <v>171</v>
      </c>
      <c r="K2458" t="s">
        <v>172</v>
      </c>
      <c r="L2458" s="2">
        <v>2003</v>
      </c>
      <c r="M2458" s="1" cm="1">
        <f t="array" ref="M2458">INDEX($E$1:$E$6469,MATCH(1,($A$1:$A$6469=J2458)*($C$1:$C$6469=L2458),0))</f>
        <v>6.0000000000000053</v>
      </c>
      <c r="N2458" s="1" cm="1">
        <f t="array" ref="N2458">INDEX($F$1:$F$6469,MATCH(1,($A$1:$A$6469=J2458)*($C$1:$C$6469=L2458),0))</f>
        <v>10.284000000000001</v>
      </c>
      <c r="O2458" s="1">
        <f t="shared" si="125"/>
        <v>-4.2839999999999954</v>
      </c>
      <c r="R2458" s="1"/>
    </row>
    <row r="2459" spans="1:18">
      <c r="A2459" t="s">
        <v>383</v>
      </c>
      <c r="B2459" t="s">
        <v>384</v>
      </c>
      <c r="C2459" s="2">
        <v>2006</v>
      </c>
      <c r="D2459" s="10">
        <f>Fngdp_rpch!T2459</f>
        <v>3.8500000000000201</v>
      </c>
      <c r="E2459" s="1">
        <f t="shared" si="123"/>
        <v>3.8500000000000201</v>
      </c>
      <c r="F2459" s="4">
        <f>IF(INDEX(WEOApr2024all!$B$1:$BG$197,MATCH('Figure 2.5'!B2459,WEOApr2024all!$B$1:$B$197,0),MATCH('Figure 2.5'!C2459,WEOApr2024all!$B$1:$BG$1,0))="","",INDEX(WEOApr2024all!$B$1:$BG$197,MATCH('Figure 2.5'!B2459,WEOApr2024all!$B$1:$B$197,0),MATCH('Figure 2.5'!C2459,WEOApr2024all!$B$1:$BG$1,0)))</f>
        <v>5.0780000000000003</v>
      </c>
      <c r="G2459" s="1">
        <f t="shared" si="124"/>
        <v>-1.2279999999999802</v>
      </c>
      <c r="J2459" t="s">
        <v>171</v>
      </c>
      <c r="K2459" t="s">
        <v>172</v>
      </c>
      <c r="L2459" s="2">
        <v>2004</v>
      </c>
      <c r="M2459" s="1" cm="1">
        <f t="array" ref="M2459">INDEX($E$1:$E$6469,MATCH(1,($A$1:$A$6469=J2459)*($C$1:$C$6469=L2459),0))</f>
        <v>5.7999999999997609</v>
      </c>
      <c r="N2459" s="1" cm="1">
        <f t="array" ref="N2459">INDEX($F$1:$F$6469,MATCH(1,($A$1:$A$6469=J2459)*($C$1:$C$6469=L2459),0))</f>
        <v>9.4580000000000002</v>
      </c>
      <c r="O2459" s="1">
        <f t="shared" si="125"/>
        <v>-3.6580000000002393</v>
      </c>
      <c r="R2459" s="1"/>
    </row>
    <row r="2460" spans="1:18">
      <c r="A2460" t="s">
        <v>383</v>
      </c>
      <c r="B2460" t="s">
        <v>384</v>
      </c>
      <c r="C2460" s="2">
        <v>2007</v>
      </c>
      <c r="D2460" s="10">
        <f>Fngdp_rpch!U2460</f>
        <v>4.7288479352854518</v>
      </c>
      <c r="E2460" s="1">
        <f t="shared" si="123"/>
        <v>4.7288479352854518</v>
      </c>
      <c r="F2460" s="4">
        <f>IF(INDEX(WEOApr2024all!$B$1:$BG$197,MATCH('Figure 2.5'!B2460,WEOApr2024all!$B$1:$B$197,0),MATCH('Figure 2.5'!C2460,WEOApr2024all!$B$1:$BG$1,0))="","",INDEX(WEOApr2024all!$B$1:$BG$197,MATCH('Figure 2.5'!B2460,WEOApr2024all!$B$1:$B$197,0),MATCH('Figure 2.5'!C2460,WEOApr2024all!$B$1:$BG$1,0)))</f>
        <v>5.0750000000000002</v>
      </c>
      <c r="G2460" s="1">
        <f t="shared" si="124"/>
        <v>-0.3461520647145484</v>
      </c>
      <c r="J2460" t="s">
        <v>171</v>
      </c>
      <c r="K2460" t="s">
        <v>172</v>
      </c>
      <c r="L2460" s="2">
        <v>2005</v>
      </c>
      <c r="M2460" s="1" cm="1">
        <f t="array" ref="M2460">INDEX($E$1:$E$6469,MATCH(1,($A$1:$A$6469=J2460)*($C$1:$C$6469=L2460),0))</f>
        <v>1.8784459497308781</v>
      </c>
      <c r="N2460" s="1" cm="1">
        <f t="array" ref="N2460">INDEX($F$1:$F$6469,MATCH(1,($A$1:$A$6469=J2460)*($C$1:$C$6469=L2460),0))</f>
        <v>13.303000000000001</v>
      </c>
      <c r="O2460" s="1">
        <f t="shared" si="125"/>
        <v>-11.424554050269123</v>
      </c>
      <c r="R2460" s="1"/>
    </row>
    <row r="2461" spans="1:18">
      <c r="A2461" t="s">
        <v>383</v>
      </c>
      <c r="B2461" t="s">
        <v>384</v>
      </c>
      <c r="C2461" s="2">
        <v>2008</v>
      </c>
      <c r="D2461" s="10">
        <f>Fngdp_rpch!V2461</f>
        <v>4.6999999999999931</v>
      </c>
      <c r="E2461" s="1">
        <f t="shared" si="123"/>
        <v>4.6999999999999931</v>
      </c>
      <c r="F2461" s="4">
        <f>IF(INDEX(WEOApr2024all!$B$1:$BG$197,MATCH('Figure 2.5'!B2461,WEOApr2024all!$B$1:$B$197,0),MATCH('Figure 2.5'!C2461,WEOApr2024all!$B$1:$BG$1,0))="","",INDEX(WEOApr2024all!$B$1:$BG$197,MATCH('Figure 2.5'!B2461,WEOApr2024all!$B$1:$B$197,0),MATCH('Figure 2.5'!C2461,WEOApr2024all!$B$1:$BG$1,0)))</f>
        <v>2.0110000000000001</v>
      </c>
      <c r="G2461" s="1">
        <f t="shared" si="124"/>
        <v>2.688999999999993</v>
      </c>
      <c r="J2461" t="s">
        <v>171</v>
      </c>
      <c r="K2461" t="s">
        <v>172</v>
      </c>
      <c r="L2461" s="2">
        <v>2006</v>
      </c>
      <c r="M2461" s="1" cm="1">
        <f t="array" ref="M2461">INDEX($E$1:$E$6469,MATCH(1,($A$1:$A$6469=J2461)*($C$1:$C$6469=L2461),0))</f>
        <v>6.0699999999999976</v>
      </c>
      <c r="N2461" s="1" cm="1">
        <f t="array" ref="N2461">INDEX($F$1:$F$6469,MATCH(1,($A$1:$A$6469=J2461)*($C$1:$C$6469=L2461),0))</f>
        <v>10.943</v>
      </c>
      <c r="O2461" s="1">
        <f t="shared" si="125"/>
        <v>-4.873000000000002</v>
      </c>
      <c r="R2461" s="1"/>
    </row>
    <row r="2462" spans="1:18">
      <c r="A2462" t="s">
        <v>383</v>
      </c>
      <c r="B2462" t="s">
        <v>384</v>
      </c>
      <c r="C2462" s="2">
        <v>2009</v>
      </c>
      <c r="D2462" s="10">
        <f>Fngdp_rpch!W2462</f>
        <v>3.7300427261897973</v>
      </c>
      <c r="E2462" s="1">
        <f t="shared" si="123"/>
        <v>3.7300427261897973</v>
      </c>
      <c r="F2462" s="4">
        <f>IF(INDEX(WEOApr2024all!$B$1:$BG$197,MATCH('Figure 2.5'!B2462,WEOApr2024all!$B$1:$B$197,0),MATCH('Figure 2.5'!C2462,WEOApr2024all!$B$1:$BG$1,0))="","",INDEX(WEOApr2024all!$B$1:$BG$197,MATCH('Figure 2.5'!B2462,WEOApr2024all!$B$1:$B$197,0),MATCH('Figure 2.5'!C2462,WEOApr2024all!$B$1:$BG$1,0)))</f>
        <v>-7.218</v>
      </c>
      <c r="G2462" s="1">
        <f t="shared" si="124"/>
        <v>10.948042726189797</v>
      </c>
      <c r="J2462" t="s">
        <v>171</v>
      </c>
      <c r="K2462" t="s">
        <v>172</v>
      </c>
      <c r="L2462" s="2">
        <v>2007</v>
      </c>
      <c r="M2462" s="1" cm="1">
        <f t="array" ref="M2462">INDEX($E$1:$E$6469,MATCH(1,($A$1:$A$6469=J2462)*($C$1:$C$6469=L2462),0))</f>
        <v>6.4600000000001989</v>
      </c>
      <c r="N2462" s="1" cm="1">
        <f t="array" ref="N2462">INDEX($F$1:$F$6469,MATCH(1,($A$1:$A$6469=J2462)*($C$1:$C$6469=L2462),0))</f>
        <v>10.398</v>
      </c>
      <c r="O2462" s="1">
        <f t="shared" si="125"/>
        <v>-3.9379999999998008</v>
      </c>
      <c r="R2462" s="1"/>
    </row>
    <row r="2463" spans="1:18">
      <c r="A2463" t="s">
        <v>383</v>
      </c>
      <c r="B2463" t="s">
        <v>384</v>
      </c>
      <c r="C2463" s="2">
        <v>2010</v>
      </c>
      <c r="D2463" s="10">
        <f>Fngdp_rpch!X2463</f>
        <v>0.42490967834565296</v>
      </c>
      <c r="E2463" s="1">
        <f t="shared" si="123"/>
        <v>0.42490967834565296</v>
      </c>
      <c r="F2463" s="4">
        <f>IF(INDEX(WEOApr2024all!$B$1:$BG$197,MATCH('Figure 2.5'!B2463,WEOApr2024all!$B$1:$B$197,0),MATCH('Figure 2.5'!C2463,WEOApr2024all!$B$1:$BG$1,0))="","",INDEX(WEOApr2024all!$B$1:$BG$197,MATCH('Figure 2.5'!B2463,WEOApr2024all!$B$1:$B$197,0),MATCH('Figure 2.5'!C2463,WEOApr2024all!$B$1:$BG$1,0)))</f>
        <v>-1.244</v>
      </c>
      <c r="G2463" s="1">
        <f t="shared" si="124"/>
        <v>1.668909678345653</v>
      </c>
      <c r="J2463" t="s">
        <v>171</v>
      </c>
      <c r="K2463" t="s">
        <v>172</v>
      </c>
      <c r="L2463" s="2">
        <v>2008</v>
      </c>
      <c r="M2463" s="1" cm="1">
        <f t="array" ref="M2463">INDEX($E$1:$E$6469,MATCH(1,($A$1:$A$6469=J2463)*($C$1:$C$6469=L2463),0))</f>
        <v>7.7000000000002178</v>
      </c>
      <c r="N2463" s="1" cm="1">
        <f t="array" ref="N2463">INDEX($F$1:$F$6469,MATCH(1,($A$1:$A$6469=J2463)*($C$1:$C$6469=L2463),0))</f>
        <v>7.476</v>
      </c>
      <c r="O2463" s="1">
        <f t="shared" si="125"/>
        <v>0.2240000000002178</v>
      </c>
      <c r="R2463" s="1"/>
    </row>
    <row r="2464" spans="1:18">
      <c r="A2464" t="s">
        <v>383</v>
      </c>
      <c r="B2464" t="s">
        <v>384</v>
      </c>
      <c r="C2464" s="2">
        <v>2011</v>
      </c>
      <c r="D2464" s="10">
        <f>Fngdp_rpch!Y2464</f>
        <v>1.639979644516476</v>
      </c>
      <c r="E2464" s="1">
        <f t="shared" si="123"/>
        <v>1.639979644516476</v>
      </c>
      <c r="F2464" s="4">
        <f>IF(INDEX(WEOApr2024all!$B$1:$BG$197,MATCH('Figure 2.5'!B2464,WEOApr2024all!$B$1:$B$197,0),MATCH('Figure 2.5'!C2464,WEOApr2024all!$B$1:$BG$1,0))="","",INDEX(WEOApr2024all!$B$1:$BG$197,MATCH('Figure 2.5'!B2464,WEOApr2024all!$B$1:$B$197,0),MATCH('Figure 2.5'!C2464,WEOApr2024all!$B$1:$BG$1,0)))</f>
        <v>-8.2000000000000003E-2</v>
      </c>
      <c r="G2464" s="1">
        <f t="shared" si="124"/>
        <v>1.7219796445164761</v>
      </c>
      <c r="J2464" t="s">
        <v>171</v>
      </c>
      <c r="K2464" t="s">
        <v>172</v>
      </c>
      <c r="L2464" s="2">
        <v>2009</v>
      </c>
      <c r="M2464" s="1" cm="1">
        <f t="array" ref="M2464">INDEX($E$1:$E$6469,MATCH(1,($A$1:$A$6469=J2464)*($C$1:$C$6469=L2464),0))</f>
        <v>6.0000000000000053</v>
      </c>
      <c r="N2464" s="1" cm="1">
        <f t="array" ref="N2464">INDEX($F$1:$F$6469,MATCH(1,($A$1:$A$6469=J2464)*($C$1:$C$6469=L2464),0))</f>
        <v>4.0750000000000002</v>
      </c>
      <c r="O2464" s="1">
        <f t="shared" si="125"/>
        <v>1.9250000000000052</v>
      </c>
      <c r="R2464" s="1"/>
    </row>
    <row r="2465" spans="1:18">
      <c r="A2465" t="s">
        <v>383</v>
      </c>
      <c r="B2465" t="s">
        <v>384</v>
      </c>
      <c r="C2465" s="2">
        <v>2012</v>
      </c>
      <c r="D2465" s="10">
        <f>Fngdp_rpch!Z2465</f>
        <v>1.7685836997623161</v>
      </c>
      <c r="E2465" s="1">
        <f t="shared" si="123"/>
        <v>1.7685836997623161</v>
      </c>
      <c r="F2465" s="4">
        <f>IF(INDEX(WEOApr2024all!$B$1:$BG$197,MATCH('Figure 2.5'!B2465,WEOApr2024all!$B$1:$B$197,0),MATCH('Figure 2.5'!C2465,WEOApr2024all!$B$1:$BG$1,0))="","",INDEX(WEOApr2024all!$B$1:$BG$197,MATCH('Figure 2.5'!B2465,WEOApr2024all!$B$1:$B$197,0),MATCH('Figure 2.5'!C2465,WEOApr2024all!$B$1:$BG$1,0)))</f>
        <v>-2.34</v>
      </c>
      <c r="G2465" s="1">
        <f t="shared" si="124"/>
        <v>4.108583699762316</v>
      </c>
      <c r="J2465" t="s">
        <v>171</v>
      </c>
      <c r="K2465" t="s">
        <v>172</v>
      </c>
      <c r="L2465" s="2">
        <v>2010</v>
      </c>
      <c r="M2465" s="1" cm="1">
        <f t="array" ref="M2465">INDEX($E$1:$E$6469,MATCH(1,($A$1:$A$6469=J2465)*($C$1:$C$6469=L2465),0))</f>
        <v>4.2580000000000062</v>
      </c>
      <c r="N2465" s="1" cm="1">
        <f t="array" ref="N2465">INDEX($F$1:$F$6469,MATCH(1,($A$1:$A$6469=J2465)*($C$1:$C$6469=L2465),0))</f>
        <v>5.077</v>
      </c>
      <c r="O2465" s="1">
        <f t="shared" si="125"/>
        <v>-0.81899999999999373</v>
      </c>
      <c r="R2465" s="1"/>
    </row>
    <row r="2466" spans="1:18">
      <c r="A2466" t="s">
        <v>383</v>
      </c>
      <c r="B2466" t="s">
        <v>384</v>
      </c>
      <c r="C2466" s="2">
        <v>2013</v>
      </c>
      <c r="D2466" s="10">
        <f>Fngdp_rpch!AA2466</f>
        <v>0.95326841780538629</v>
      </c>
      <c r="E2466" s="1">
        <f t="shared" si="123"/>
        <v>0.95326841780538629</v>
      </c>
      <c r="F2466" s="4">
        <f>IF(INDEX(WEOApr2024all!$B$1:$BG$197,MATCH('Figure 2.5'!B2466,WEOApr2024all!$B$1:$B$197,0),MATCH('Figure 2.5'!C2466,WEOApr2024all!$B$1:$BG$1,0))="","",INDEX(WEOApr2024all!$B$1:$BG$197,MATCH('Figure 2.5'!B2466,WEOApr2024all!$B$1:$B$197,0),MATCH('Figure 2.5'!C2466,WEOApr2024all!$B$1:$BG$1,0)))</f>
        <v>-0.39900000000000002</v>
      </c>
      <c r="G2466" s="1">
        <f t="shared" si="124"/>
        <v>1.3522684178053863</v>
      </c>
      <c r="J2466" t="s">
        <v>171</v>
      </c>
      <c r="K2466" t="s">
        <v>172</v>
      </c>
      <c r="L2466" s="2">
        <v>2011</v>
      </c>
      <c r="M2466" s="1" cm="1">
        <f t="array" ref="M2466">INDEX($E$1:$E$6469,MATCH(1,($A$1:$A$6469=J2466)*($C$1:$C$6469=L2466),0))</f>
        <v>6.8160497849239832</v>
      </c>
      <c r="N2466" s="1" cm="1">
        <f t="array" ref="N2466">INDEX($F$1:$F$6469,MATCH(1,($A$1:$A$6469=J2466)*($C$1:$C$6469=L2466),0))</f>
        <v>7.2869999999999999</v>
      </c>
      <c r="O2466" s="1">
        <f t="shared" si="125"/>
        <v>-0.47095021507601675</v>
      </c>
      <c r="R2466" s="1"/>
    </row>
    <row r="2467" spans="1:18">
      <c r="A2467" t="s">
        <v>383</v>
      </c>
      <c r="B2467" t="s">
        <v>384</v>
      </c>
      <c r="C2467" s="2">
        <v>2014</v>
      </c>
      <c r="D2467" s="10">
        <f>Fngdp_rpch!AB2467</f>
        <v>1.4999999999999902</v>
      </c>
      <c r="E2467" s="1">
        <f t="shared" si="123"/>
        <v>1.4999999999999902</v>
      </c>
      <c r="F2467" s="4">
        <f>IF(INDEX(WEOApr2024all!$B$1:$BG$197,MATCH('Figure 2.5'!B2467,WEOApr2024all!$B$1:$B$197,0),MATCH('Figure 2.5'!C2467,WEOApr2024all!$B$1:$BG$1,0))="","",INDEX(WEOApr2024all!$B$1:$BG$197,MATCH('Figure 2.5'!B2467,WEOApr2024all!$B$1:$B$197,0),MATCH('Figure 2.5'!C2467,WEOApr2024all!$B$1:$BG$1,0)))</f>
        <v>-0.42299999999999999</v>
      </c>
      <c r="G2467" s="1">
        <f t="shared" si="124"/>
        <v>1.9229999999999903</v>
      </c>
      <c r="J2467" t="s">
        <v>171</v>
      </c>
      <c r="K2467" t="s">
        <v>172</v>
      </c>
      <c r="L2467" s="2">
        <v>2012</v>
      </c>
      <c r="M2467" s="1" cm="1">
        <f t="array" ref="M2467">INDEX($E$1:$E$6469,MATCH(1,($A$1:$A$6469=J2467)*($C$1:$C$6469=L2467),0))</f>
        <v>6.4544135135532255</v>
      </c>
      <c r="N2467" s="1" cm="1">
        <f t="array" ref="N2467">INDEX($F$1:$F$6469,MATCH(1,($A$1:$A$6469=J2467)*($C$1:$C$6469=L2467),0))</f>
        <v>7.65</v>
      </c>
      <c r="O2467" s="1">
        <f t="shared" si="125"/>
        <v>-1.1955864864467749</v>
      </c>
      <c r="R2467" s="1"/>
    </row>
    <row r="2468" spans="1:18">
      <c r="A2468" t="s">
        <v>383</v>
      </c>
      <c r="B2468" t="s">
        <v>384</v>
      </c>
      <c r="C2468" s="2">
        <v>2015</v>
      </c>
      <c r="D2468" s="10">
        <f>Fngdp_rpch!AC2468</f>
        <v>0.50000000000001155</v>
      </c>
      <c r="E2468" s="1">
        <f t="shared" si="123"/>
        <v>0.50000000000001155</v>
      </c>
      <c r="F2468" s="4">
        <f>IF(INDEX(WEOApr2024all!$B$1:$BG$197,MATCH('Figure 2.5'!B2468,WEOApr2024all!$B$1:$B$197,0),MATCH('Figure 2.5'!C2468,WEOApr2024all!$B$1:$BG$1,0))="","",INDEX(WEOApr2024all!$B$1:$BG$197,MATCH('Figure 2.5'!B2468,WEOApr2024all!$B$1:$B$197,0),MATCH('Figure 2.5'!C2468,WEOApr2024all!$B$1:$BG$1,0)))</f>
        <v>2.5230000000000001</v>
      </c>
      <c r="G2468" s="1">
        <f t="shared" si="124"/>
        <v>-2.0229999999999886</v>
      </c>
      <c r="J2468" t="s">
        <v>171</v>
      </c>
      <c r="K2468" t="s">
        <v>172</v>
      </c>
      <c r="L2468" s="2">
        <v>2013</v>
      </c>
      <c r="M2468" s="1" cm="1">
        <f t="array" ref="M2468">INDEX($E$1:$E$6469,MATCH(1,($A$1:$A$6469=J2468)*($C$1:$C$6469=L2468),0))</f>
        <v>6.6752345934498969</v>
      </c>
      <c r="N2468" s="1" cm="1">
        <f t="array" ref="N2468">INDEX($F$1:$F$6469,MATCH(1,($A$1:$A$6469=J2468)*($C$1:$C$6469=L2468),0))</f>
        <v>7.8570000000000002</v>
      </c>
      <c r="O2468" s="1">
        <f t="shared" si="125"/>
        <v>-1.1817654065501033</v>
      </c>
      <c r="R2468" s="1"/>
    </row>
    <row r="2469" spans="1:18">
      <c r="A2469" t="s">
        <v>383</v>
      </c>
      <c r="B2469" t="s">
        <v>384</v>
      </c>
      <c r="C2469" s="2">
        <v>2016</v>
      </c>
      <c r="D2469" s="10">
        <f>Fngdp_rpch!AD2469</f>
        <v>0.99000000000002419</v>
      </c>
      <c r="E2469" s="1">
        <f t="shared" si="123"/>
        <v>0.99000000000002419</v>
      </c>
      <c r="F2469" s="4">
        <f>IF(INDEX(WEOApr2024all!$B$1:$BG$197,MATCH('Figure 2.5'!B2469,WEOApr2024all!$B$1:$B$197,0),MATCH('Figure 2.5'!C2469,WEOApr2024all!$B$1:$BG$1,0))="","",INDEX(WEOApr2024all!$B$1:$BG$197,MATCH('Figure 2.5'!B2469,WEOApr2024all!$B$1:$B$197,0),MATCH('Figure 2.5'!C2469,WEOApr2024all!$B$1:$BG$1,0)))</f>
        <v>3.5630000000000002</v>
      </c>
      <c r="G2469" s="1">
        <f t="shared" si="124"/>
        <v>-2.572999999999976</v>
      </c>
      <c r="J2469" t="s">
        <v>171</v>
      </c>
      <c r="K2469" t="s">
        <v>172</v>
      </c>
      <c r="L2469" s="2">
        <v>2014</v>
      </c>
      <c r="M2469" s="1" cm="1">
        <f t="array" ref="M2469">INDEX($E$1:$E$6469,MATCH(1,($A$1:$A$6469=J2469)*($C$1:$C$6469=L2469),0))</f>
        <v>7.2357471345987356</v>
      </c>
      <c r="N2469" s="1" cm="1">
        <f t="array" ref="N2469">INDEX($F$1:$F$6469,MATCH(1,($A$1:$A$6469=J2469)*($C$1:$C$6469=L2469),0))</f>
        <v>8</v>
      </c>
      <c r="O2469" s="1">
        <f t="shared" si="125"/>
        <v>-0.76425286540126436</v>
      </c>
      <c r="R2469" s="1"/>
    </row>
    <row r="2470" spans="1:18">
      <c r="A2470" t="s">
        <v>383</v>
      </c>
      <c r="B2470" t="s">
        <v>384</v>
      </c>
      <c r="C2470" s="2">
        <v>2017</v>
      </c>
      <c r="D2470" s="10">
        <f>Fngdp_rpch!AE2470</f>
        <v>2.0999999999999908</v>
      </c>
      <c r="E2470" s="1">
        <f t="shared" si="123"/>
        <v>2.0999999999999908</v>
      </c>
      <c r="F2470" s="4">
        <f>IF(INDEX(WEOApr2024all!$B$1:$BG$197,MATCH('Figure 2.5'!B2470,WEOApr2024all!$B$1:$B$197,0),MATCH('Figure 2.5'!C2470,WEOApr2024all!$B$1:$BG$1,0))="","",INDEX(WEOApr2024all!$B$1:$BG$197,MATCH('Figure 2.5'!B2470,WEOApr2024all!$B$1:$B$197,0),MATCH('Figure 2.5'!C2470,WEOApr2024all!$B$1:$BG$1,0)))</f>
        <v>3.3980000000000001</v>
      </c>
      <c r="G2470" s="1">
        <f t="shared" si="124"/>
        <v>-1.2980000000000094</v>
      </c>
      <c r="J2470" t="s">
        <v>171</v>
      </c>
      <c r="K2470" t="s">
        <v>172</v>
      </c>
      <c r="L2470" s="2">
        <v>2015</v>
      </c>
      <c r="M2470" s="1" cm="1">
        <f t="array" ref="M2470">INDEX($E$1:$E$6469,MATCH(1,($A$1:$A$6469=J2470)*($C$1:$C$6469=L2470),0))</f>
        <v>7.3138099495458686</v>
      </c>
      <c r="N2470" s="1" cm="1">
        <f t="array" ref="N2470">INDEX($F$1:$F$6469,MATCH(1,($A$1:$A$6469=J2470)*($C$1:$C$6469=L2470),0))</f>
        <v>7.2069999999999999</v>
      </c>
      <c r="O2470" s="1">
        <f t="shared" si="125"/>
        <v>0.10680994954586875</v>
      </c>
      <c r="R2470" s="1"/>
    </row>
    <row r="2471" spans="1:18">
      <c r="A2471" t="s">
        <v>383</v>
      </c>
      <c r="B2471" t="s">
        <v>384</v>
      </c>
      <c r="C2471" s="2">
        <v>2018</v>
      </c>
      <c r="D2471" s="10">
        <f>Fngdp_rpch!AF2471</f>
        <v>2.6745155399413356</v>
      </c>
      <c r="E2471" s="1">
        <f t="shared" si="123"/>
        <v>2.6745155399413356</v>
      </c>
      <c r="F2471" s="4">
        <f>IF(INDEX(WEOApr2024all!$B$1:$BG$197,MATCH('Figure 2.5'!B2471,WEOApr2024all!$B$1:$B$197,0),MATCH('Figure 2.5'!C2471,WEOApr2024all!$B$1:$BG$1,0))="","",INDEX(WEOApr2024all!$B$1:$BG$197,MATCH('Figure 2.5'!B2471,WEOApr2024all!$B$1:$B$197,0),MATCH('Figure 2.5'!C2471,WEOApr2024all!$B$1:$BG$1,0)))</f>
        <v>2.8220000000000001</v>
      </c>
      <c r="G2471" s="1">
        <f t="shared" si="124"/>
        <v>-0.14748446005866445</v>
      </c>
      <c r="J2471" t="s">
        <v>171</v>
      </c>
      <c r="K2471" t="s">
        <v>172</v>
      </c>
      <c r="L2471" s="2">
        <v>2016</v>
      </c>
      <c r="M2471" s="1" cm="1">
        <f t="array" ref="M2471">INDEX($E$1:$E$6469,MATCH(1,($A$1:$A$6469=J2471)*($C$1:$C$6469=L2471),0))</f>
        <v>7.1761332051965887</v>
      </c>
      <c r="N2471" s="1" cm="1">
        <f t="array" ref="N2471">INDEX($F$1:$F$6469,MATCH(1,($A$1:$A$6469=J2471)*($C$1:$C$6469=L2471),0))</f>
        <v>7.9059999999999997</v>
      </c>
      <c r="O2471" s="1">
        <f t="shared" si="125"/>
        <v>-0.72986679480341099</v>
      </c>
      <c r="R2471" s="1"/>
    </row>
    <row r="2472" spans="1:18">
      <c r="A2472" t="s">
        <v>383</v>
      </c>
      <c r="B2472" t="s">
        <v>384</v>
      </c>
      <c r="C2472" s="2">
        <v>2019</v>
      </c>
      <c r="D2472" s="10">
        <f>Fngdp_rpch!AG2472</f>
        <v>2.6000000000000023</v>
      </c>
      <c r="E2472" s="1">
        <f t="shared" si="123"/>
        <v>2.6000000000000023</v>
      </c>
      <c r="F2472" s="4">
        <f>IF(INDEX(WEOApr2024all!$B$1:$BG$197,MATCH('Figure 2.5'!B2472,WEOApr2024all!$B$1:$B$197,0),MATCH('Figure 2.5'!C2472,WEOApr2024all!$B$1:$BG$1,0))="","",INDEX(WEOApr2024all!$B$1:$BG$197,MATCH('Figure 2.5'!B2472,WEOApr2024all!$B$1:$B$197,0),MATCH('Figure 2.5'!C2472,WEOApr2024all!$B$1:$BG$1,0)))</f>
        <v>3.3980000000000001</v>
      </c>
      <c r="G2472" s="1">
        <f t="shared" si="124"/>
        <v>-0.79799999999999782</v>
      </c>
      <c r="J2472" t="s">
        <v>171</v>
      </c>
      <c r="K2472" t="s">
        <v>172</v>
      </c>
      <c r="L2472" s="2">
        <v>2017</v>
      </c>
      <c r="M2472" s="1" cm="1">
        <f t="array" ref="M2472">INDEX($E$1:$E$6469,MATCH(1,($A$1:$A$6469=J2472)*($C$1:$C$6469=L2472),0))</f>
        <v>6.9114062061674364</v>
      </c>
      <c r="N2472" s="1" cm="1">
        <f t="array" ref="N2472">INDEX($F$1:$F$6469,MATCH(1,($A$1:$A$6469=J2472)*($C$1:$C$6469=L2472),0))</f>
        <v>8.0749999999999993</v>
      </c>
      <c r="O2472" s="1">
        <f t="shared" si="125"/>
        <v>-1.1635937938325629</v>
      </c>
      <c r="R2472" s="1"/>
    </row>
    <row r="2473" spans="1:18">
      <c r="A2473" t="s">
        <v>383</v>
      </c>
      <c r="B2473" t="s">
        <v>384</v>
      </c>
      <c r="C2473" s="2">
        <v>2020</v>
      </c>
      <c r="D2473" s="10">
        <f>Fngdp_rpch!AH2473</f>
        <v>2.7035512924145744</v>
      </c>
      <c r="E2473" s="1">
        <f t="shared" si="123"/>
        <v>2.7035512924145744</v>
      </c>
      <c r="F2473" s="4">
        <f>IF(INDEX(WEOApr2024all!$B$1:$BG$197,MATCH('Figure 2.5'!B2473,WEOApr2024all!$B$1:$B$197,0),MATCH('Figure 2.5'!C2473,WEOApr2024all!$B$1:$BG$1,0))="","",INDEX(WEOApr2024all!$B$1:$BG$197,MATCH('Figure 2.5'!B2473,WEOApr2024all!$B$1:$B$197,0),MATCH('Figure 2.5'!C2473,WEOApr2024all!$B$1:$BG$1,0)))</f>
        <v>-8.5909999999999993</v>
      </c>
      <c r="G2473" s="1">
        <f t="shared" si="124"/>
        <v>11.294551292414575</v>
      </c>
      <c r="J2473" t="s">
        <v>171</v>
      </c>
      <c r="K2473" t="s">
        <v>172</v>
      </c>
      <c r="L2473" s="2">
        <v>2018</v>
      </c>
      <c r="M2473" s="1" cm="1">
        <f t="array" ref="M2473">INDEX($E$1:$E$6469,MATCH(1,($A$1:$A$6469=J2473)*($C$1:$C$6469=L2473),0))</f>
        <v>6.7587484206379944</v>
      </c>
      <c r="N2473" s="1" cm="1">
        <f t="array" ref="N2473">INDEX($F$1:$F$6469,MATCH(1,($A$1:$A$6469=J2473)*($C$1:$C$6469=L2473),0))</f>
        <v>8.7759999999999998</v>
      </c>
      <c r="O2473" s="1">
        <f t="shared" si="125"/>
        <v>-2.0172515793620054</v>
      </c>
      <c r="R2473" s="1"/>
    </row>
    <row r="2474" spans="1:18">
      <c r="A2474" t="s">
        <v>383</v>
      </c>
      <c r="B2474" t="s">
        <v>384</v>
      </c>
      <c r="C2474" s="2">
        <v>2021</v>
      </c>
      <c r="D2474" s="10">
        <f>Fngdp_rpch!AI2474</f>
        <v>6.0000000000000053</v>
      </c>
      <c r="E2474" s="1">
        <f t="shared" si="123"/>
        <v>6.0000000000000053</v>
      </c>
      <c r="F2474" s="4">
        <f>IF(INDEX(WEOApr2024all!$B$1:$BG$197,MATCH('Figure 2.5'!B2474,WEOApr2024all!$B$1:$B$197,0),MATCH('Figure 2.5'!C2474,WEOApr2024all!$B$1:$BG$1,0))="","",INDEX(WEOApr2024all!$B$1:$BG$197,MATCH('Figure 2.5'!B2474,WEOApr2024all!$B$1:$B$197,0),MATCH('Figure 2.5'!C2474,WEOApr2024all!$B$1:$BG$1,0)))</f>
        <v>13.788</v>
      </c>
      <c r="G2474" s="1">
        <f t="shared" si="124"/>
        <v>-7.7879999999999949</v>
      </c>
      <c r="J2474" t="s">
        <v>171</v>
      </c>
      <c r="K2474" t="s">
        <v>172</v>
      </c>
      <c r="L2474" s="2">
        <v>2019</v>
      </c>
      <c r="M2474" s="1" cm="1">
        <f t="array" ref="M2474">INDEX($E$1:$E$6469,MATCH(1,($A$1:$A$6469=J2474)*($C$1:$C$6469=L2474),0))</f>
        <v>6.7784857019193234</v>
      </c>
      <c r="N2474" s="1" cm="1">
        <f t="array" ref="N2474">INDEX($F$1:$F$6469,MATCH(1,($A$1:$A$6469=J2474)*($C$1:$C$6469=L2474),0))</f>
        <v>7.9370000000000003</v>
      </c>
      <c r="O2474" s="1">
        <f t="shared" si="125"/>
        <v>-1.1585142980806769</v>
      </c>
      <c r="R2474" s="1"/>
    </row>
    <row r="2475" spans="1:18">
      <c r="A2475" t="s">
        <v>383</v>
      </c>
      <c r="B2475" t="s">
        <v>384</v>
      </c>
      <c r="C2475" s="2">
        <v>2022</v>
      </c>
      <c r="D2475" s="10">
        <f>Fngdp_rpch!AJ2475</f>
        <v>5.8000000000000052</v>
      </c>
      <c r="E2475" s="1">
        <f t="shared" si="123"/>
        <v>5.8000000000000052</v>
      </c>
      <c r="F2475" s="4" t="str">
        <f>IF(INDEX(WEOApr2024all!$B$1:$BG$197,MATCH('Figure 2.5'!B2475,WEOApr2024all!$B$1:$B$197,0),MATCH('Figure 2.5'!C2475,WEOApr2024all!$B$1:$BG$1,0))="","",INDEX(WEOApr2024all!$B$1:$BG$197,MATCH('Figure 2.5'!B2475,WEOApr2024all!$B$1:$B$197,0),MATCH('Figure 2.5'!C2475,WEOApr2024all!$B$1:$BG$1,0)))</f>
        <v/>
      </c>
      <c r="G2475" s="1" t="str">
        <f t="shared" si="124"/>
        <v/>
      </c>
      <c r="J2475" t="s">
        <v>171</v>
      </c>
      <c r="K2475" t="s">
        <v>172</v>
      </c>
      <c r="L2475" s="2">
        <v>2020</v>
      </c>
      <c r="M2475" s="1" cm="1">
        <f t="array" ref="M2475">INDEX($E$1:$E$6469,MATCH(1,($A$1:$A$6469=J2475)*($C$1:$C$6469=L2475),0))</f>
        <v>6.7718824561548319</v>
      </c>
      <c r="N2475" s="1" cm="1">
        <f t="array" ref="N2475">INDEX($F$1:$F$6469,MATCH(1,($A$1:$A$6469=J2475)*($C$1:$C$6469=L2475),0))</f>
        <v>-3.556</v>
      </c>
      <c r="O2475" s="1">
        <f t="shared" si="125"/>
        <v>10.327882456154832</v>
      </c>
      <c r="R2475" s="1"/>
    </row>
    <row r="2476" spans="1:18">
      <c r="A2476" t="s">
        <v>383</v>
      </c>
      <c r="B2476" t="s">
        <v>384</v>
      </c>
      <c r="C2476" s="2">
        <v>2023</v>
      </c>
      <c r="D2476" s="10">
        <f>Fngdp_rpch!AK2476</f>
        <v>3.5000000000000142</v>
      </c>
      <c r="E2476" s="1">
        <f t="shared" si="123"/>
        <v>3.5000000000000142</v>
      </c>
      <c r="F2476" s="4" t="str">
        <f>IF(INDEX(WEOApr2024all!$B$1:$BG$197,MATCH('Figure 2.5'!B2476,WEOApr2024all!$B$1:$B$197,0),MATCH('Figure 2.5'!C2476,WEOApr2024all!$B$1:$BG$1,0))="","",INDEX(WEOApr2024all!$B$1:$BG$197,MATCH('Figure 2.5'!B2476,WEOApr2024all!$B$1:$B$197,0),MATCH('Figure 2.5'!C2476,WEOApr2024all!$B$1:$BG$1,0)))</f>
        <v/>
      </c>
      <c r="G2476" s="1" t="str">
        <f t="shared" si="124"/>
        <v/>
      </c>
      <c r="J2476" t="s">
        <v>171</v>
      </c>
      <c r="K2476" t="s">
        <v>172</v>
      </c>
      <c r="L2476" s="2">
        <v>2021</v>
      </c>
      <c r="M2476" s="1" cm="1">
        <f t="array" ref="M2476">INDEX($E$1:$E$6469,MATCH(1,($A$1:$A$6469=J2476)*($C$1:$C$6469=L2476),0))</f>
        <v>6.7522121791251166</v>
      </c>
      <c r="N2476" s="1" cm="1">
        <f t="array" ref="N2476">INDEX($F$1:$F$6469,MATCH(1,($A$1:$A$6469=J2476)*($C$1:$C$6469=L2476),0))</f>
        <v>3.09</v>
      </c>
      <c r="O2476" s="1">
        <f t="shared" si="125"/>
        <v>3.6622121791251168</v>
      </c>
      <c r="R2476" s="1"/>
    </row>
    <row r="2477" spans="1:18">
      <c r="A2477" t="s">
        <v>81</v>
      </c>
      <c r="B2477" t="s">
        <v>82</v>
      </c>
      <c r="C2477" s="2">
        <v>1991</v>
      </c>
      <c r="D2477" s="10">
        <f>Fngdp_rpch!E2477</f>
        <v>2.6934476340968017</v>
      </c>
      <c r="E2477" s="1">
        <f t="shared" si="123"/>
        <v>2.6934476340968017</v>
      </c>
      <c r="F2477" s="4">
        <f>IF(INDEX(WEOApr2024all!$B$1:$BG$197,MATCH('Figure 2.5'!B2477,WEOApr2024all!$B$1:$B$197,0),MATCH('Figure 2.5'!C2477,WEOApr2024all!$B$1:$BG$1,0))="","",INDEX(WEOApr2024all!$B$1:$BG$197,MATCH('Figure 2.5'!B2477,WEOApr2024all!$B$1:$B$197,0),MATCH('Figure 2.5'!C2477,WEOApr2024all!$B$1:$BG$1,0)))</f>
        <v>1.262</v>
      </c>
      <c r="G2477" s="1">
        <f t="shared" si="124"/>
        <v>1.4314476340968016</v>
      </c>
      <c r="J2477" t="s">
        <v>317</v>
      </c>
      <c r="K2477" t="s">
        <v>318</v>
      </c>
      <c r="L2477" s="2">
        <v>1992</v>
      </c>
      <c r="M2477" s="1" cm="1">
        <f t="array" ref="M2477">INDEX($E$1:$E$6469,MATCH(1,($A$1:$A$6469=J2477)*($C$1:$C$6469=L2477),0))</f>
        <v>1.999993930380195</v>
      </c>
      <c r="N2477" s="1" cm="1">
        <f t="array" ref="N2477">INDEX($F$1:$F$6469,MATCH(1,($A$1:$A$6469=J2477)*($C$1:$C$6469=L2477),0))</f>
        <v>23.959</v>
      </c>
      <c r="O2477" s="1">
        <f t="shared" si="125"/>
        <v>-21.959006069619804</v>
      </c>
      <c r="R2477" s="1"/>
    </row>
    <row r="2478" spans="1:18">
      <c r="A2478" t="s">
        <v>81</v>
      </c>
      <c r="B2478" t="s">
        <v>82</v>
      </c>
      <c r="C2478" s="2">
        <v>1992</v>
      </c>
      <c r="D2478" s="10">
        <f>Fngdp_rpch!F2478</f>
        <v>3.2791527804290288</v>
      </c>
      <c r="E2478" s="1">
        <f t="shared" si="123"/>
        <v>3.2791527804290288</v>
      </c>
      <c r="F2478" s="4">
        <f>IF(INDEX(WEOApr2024all!$B$1:$BG$197,MATCH('Figure 2.5'!B2478,WEOApr2024all!$B$1:$B$197,0),MATCH('Figure 2.5'!C2478,WEOApr2024all!$B$1:$BG$1,0))="","",INDEX(WEOApr2024all!$B$1:$BG$197,MATCH('Figure 2.5'!B2478,WEOApr2024all!$B$1:$B$197,0),MATCH('Figure 2.5'!C2478,WEOApr2024all!$B$1:$BG$1,0)))</f>
        <v>-2.2509999999999999</v>
      </c>
      <c r="G2478" s="1">
        <f t="shared" si="124"/>
        <v>5.5301527804290291</v>
      </c>
      <c r="J2478" t="s">
        <v>317</v>
      </c>
      <c r="K2478" t="s">
        <v>318</v>
      </c>
      <c r="L2478" s="2">
        <v>1993</v>
      </c>
      <c r="M2478" s="1" cm="1">
        <f t="array" ref="M2478">INDEX($E$1:$E$6469,MATCH(1,($A$1:$A$6469=J2478)*($C$1:$C$6469=L2478),0))</f>
        <v>5.2996739974686013</v>
      </c>
      <c r="N2478" s="1" cm="1">
        <f t="array" ref="N2478">INDEX($F$1:$F$6469,MATCH(1,($A$1:$A$6469=J2478)*($C$1:$C$6469=L2478),0))</f>
        <v>-0.104</v>
      </c>
      <c r="O2478" s="1">
        <f t="shared" si="125"/>
        <v>5.4036739974686014</v>
      </c>
      <c r="R2478" s="1"/>
    </row>
    <row r="2479" spans="1:18">
      <c r="A2479" t="s">
        <v>81</v>
      </c>
      <c r="B2479" t="s">
        <v>82</v>
      </c>
      <c r="C2479" s="2">
        <v>1993</v>
      </c>
      <c r="D2479" s="10">
        <f>Fngdp_rpch!G2479</f>
        <v>3.2222923563639316</v>
      </c>
      <c r="E2479" s="1">
        <f t="shared" si="123"/>
        <v>3.2222923563639316</v>
      </c>
      <c r="F2479" s="4">
        <f>IF(INDEX(WEOApr2024all!$B$1:$BG$197,MATCH('Figure 2.5'!B2479,WEOApr2024all!$B$1:$B$197,0),MATCH('Figure 2.5'!C2479,WEOApr2024all!$B$1:$BG$1,0))="","",INDEX(WEOApr2024all!$B$1:$BG$197,MATCH('Figure 2.5'!B2479,WEOApr2024all!$B$1:$B$197,0),MATCH('Figure 2.5'!C2479,WEOApr2024all!$B$1:$BG$1,0)))</f>
        <v>-4.9219999999999997</v>
      </c>
      <c r="G2479" s="1">
        <f t="shared" si="124"/>
        <v>8.1442923563639305</v>
      </c>
      <c r="J2479" t="s">
        <v>317</v>
      </c>
      <c r="K2479" t="s">
        <v>318</v>
      </c>
      <c r="L2479" s="2">
        <v>1994</v>
      </c>
      <c r="M2479" s="1" cm="1">
        <f t="array" ref="M2479">INDEX($E$1:$E$6469,MATCH(1,($A$1:$A$6469=J2479)*($C$1:$C$6469=L2479),0))</f>
        <v>5.599996659055595</v>
      </c>
      <c r="N2479" s="1" cm="1">
        <f t="array" ref="N2479">INDEX($F$1:$F$6469,MATCH(1,($A$1:$A$6469=J2479)*($C$1:$C$6469=L2479),0))</f>
        <v>2.0449999999999999</v>
      </c>
      <c r="O2479" s="1">
        <f t="shared" si="125"/>
        <v>3.554996659055595</v>
      </c>
      <c r="R2479" s="1"/>
    </row>
    <row r="2480" spans="1:18">
      <c r="A2480" t="s">
        <v>81</v>
      </c>
      <c r="B2480" t="s">
        <v>82</v>
      </c>
      <c r="C2480" s="2">
        <v>1994</v>
      </c>
      <c r="D2480" s="10">
        <f>Fngdp_rpch!H2480</f>
        <v>3.4000111523579735</v>
      </c>
      <c r="E2480" s="1">
        <f t="shared" si="123"/>
        <v>3.4000111523579735</v>
      </c>
      <c r="F2480" s="4">
        <f>IF(INDEX(WEOApr2024all!$B$1:$BG$197,MATCH('Figure 2.5'!B2480,WEOApr2024all!$B$1:$B$197,0),MATCH('Figure 2.5'!C2480,WEOApr2024all!$B$1:$BG$1,0))="","",INDEX(WEOApr2024all!$B$1:$BG$197,MATCH('Figure 2.5'!B2480,WEOApr2024all!$B$1:$B$197,0),MATCH('Figure 2.5'!C2480,WEOApr2024all!$B$1:$BG$1,0)))</f>
        <v>-11.603</v>
      </c>
      <c r="G2480" s="1">
        <f t="shared" si="124"/>
        <v>15.003011152357974</v>
      </c>
      <c r="J2480" t="s">
        <v>317</v>
      </c>
      <c r="K2480" t="s">
        <v>318</v>
      </c>
      <c r="L2480" s="2">
        <v>1995</v>
      </c>
      <c r="M2480" s="1" cm="1">
        <f t="array" ref="M2480">INDEX($E$1:$E$6469,MATCH(1,($A$1:$A$6469=J2480)*($C$1:$C$6469=L2480),0))</f>
        <v>2.9999995499075949</v>
      </c>
      <c r="N2480" s="1" cm="1">
        <f t="array" ref="N2480">INDEX($F$1:$F$6469,MATCH(1,($A$1:$A$6469=J2480)*($C$1:$C$6469=L2480),0))</f>
        <v>2.7519999999999998</v>
      </c>
      <c r="O2480" s="1">
        <f t="shared" si="125"/>
        <v>0.2479995499075951</v>
      </c>
      <c r="R2480" s="1"/>
    </row>
    <row r="2481" spans="1:18">
      <c r="A2481" t="s">
        <v>81</v>
      </c>
      <c r="B2481" t="s">
        <v>82</v>
      </c>
      <c r="C2481" s="2">
        <v>1995</v>
      </c>
      <c r="D2481" s="10">
        <f>Fngdp_rpch!I2481</f>
        <v>2.500000293824467</v>
      </c>
      <c r="E2481" s="1">
        <f t="shared" si="123"/>
        <v>2.500000293824467</v>
      </c>
      <c r="F2481" s="4">
        <f>IF(INDEX(WEOApr2024all!$B$1:$BG$197,MATCH('Figure 2.5'!B2481,WEOApr2024all!$B$1:$B$197,0),MATCH('Figure 2.5'!C2481,WEOApr2024all!$B$1:$BG$1,0))="","",INDEX(WEOApr2024all!$B$1:$BG$197,MATCH('Figure 2.5'!B2481,WEOApr2024all!$B$1:$B$197,0),MATCH('Figure 2.5'!C2481,WEOApr2024all!$B$1:$BG$1,0)))</f>
        <v>9.8919999999999995</v>
      </c>
      <c r="G2481" s="1">
        <f t="shared" si="124"/>
        <v>-7.3919997061755325</v>
      </c>
      <c r="J2481" t="s">
        <v>317</v>
      </c>
      <c r="K2481" t="s">
        <v>318</v>
      </c>
      <c r="L2481" s="2">
        <v>1996</v>
      </c>
      <c r="M2481" s="1" cm="1">
        <f t="array" ref="M2481">INDEX($E$1:$E$6469,MATCH(1,($A$1:$A$6469=J2481)*($C$1:$C$6469=L2481),0))</f>
        <v>3.0000029132184691</v>
      </c>
      <c r="N2481" s="1" cm="1">
        <f t="array" ref="N2481">INDEX($F$1:$F$6469,MATCH(1,($A$1:$A$6469=J2481)*($C$1:$C$6469=L2481),0))</f>
        <v>-5.1999999999999998E-2</v>
      </c>
      <c r="O2481" s="1">
        <f t="shared" si="125"/>
        <v>3.0520029132184692</v>
      </c>
      <c r="R2481" s="1"/>
    </row>
    <row r="2482" spans="1:18">
      <c r="A2482" t="s">
        <v>81</v>
      </c>
      <c r="B2482" t="s">
        <v>82</v>
      </c>
      <c r="C2482" s="2">
        <v>1996</v>
      </c>
      <c r="D2482" s="10">
        <f>Fngdp_rpch!J2482</f>
        <v>4.9999969028605706</v>
      </c>
      <c r="E2482" s="1">
        <f t="shared" si="123"/>
        <v>4.9999969028605706</v>
      </c>
      <c r="F2482" s="4">
        <f>IF(INDEX(WEOApr2024all!$B$1:$BG$197,MATCH('Figure 2.5'!B2482,WEOApr2024all!$B$1:$B$197,0),MATCH('Figure 2.5'!C2482,WEOApr2024all!$B$1:$BG$1,0))="","",INDEX(WEOApr2024all!$B$1:$BG$197,MATCH('Figure 2.5'!B2482,WEOApr2024all!$B$1:$B$197,0),MATCH('Figure 2.5'!C2482,WEOApr2024all!$B$1:$BG$1,0)))</f>
        <v>4.1429999999999998</v>
      </c>
      <c r="G2482" s="1">
        <f t="shared" si="124"/>
        <v>0.85699690286057084</v>
      </c>
      <c r="J2482" t="s">
        <v>317</v>
      </c>
      <c r="K2482" t="s">
        <v>318</v>
      </c>
      <c r="L2482" s="2">
        <v>1997</v>
      </c>
      <c r="M2482" s="1" cm="1">
        <f t="array" ref="M2482">INDEX($E$1:$E$6469,MATCH(1,($A$1:$A$6469=J2482)*($C$1:$C$6469=L2482),0))</f>
        <v>3.0107555136899444</v>
      </c>
      <c r="N2482" s="1" cm="1">
        <f t="array" ref="N2482">INDEX($F$1:$F$6469,MATCH(1,($A$1:$A$6469=J2482)*($C$1:$C$6469=L2482),0))</f>
        <v>1.177</v>
      </c>
      <c r="O2482" s="1">
        <f t="shared" si="125"/>
        <v>1.8337555136899444</v>
      </c>
      <c r="R2482" s="1"/>
    </row>
    <row r="2483" spans="1:18">
      <c r="A2483" t="s">
        <v>81</v>
      </c>
      <c r="B2483" t="s">
        <v>82</v>
      </c>
      <c r="C2483" s="2">
        <v>1997</v>
      </c>
      <c r="D2483" s="10">
        <f>Fngdp_rpch!K2483</f>
        <v>6.0000025956978176</v>
      </c>
      <c r="E2483" s="1">
        <f t="shared" si="123"/>
        <v>6.0000025956978176</v>
      </c>
      <c r="F2483" s="4">
        <f>IF(INDEX(WEOApr2024all!$B$1:$BG$197,MATCH('Figure 2.5'!B2483,WEOApr2024all!$B$1:$B$197,0),MATCH('Figure 2.5'!C2483,WEOApr2024all!$B$1:$BG$1,0))="","",INDEX(WEOApr2024all!$B$1:$BG$197,MATCH('Figure 2.5'!B2483,WEOApr2024all!$B$1:$B$197,0),MATCH('Figure 2.5'!C2483,WEOApr2024all!$B$1:$BG$1,0)))</f>
        <v>2.7050000000000001</v>
      </c>
      <c r="G2483" s="1">
        <f t="shared" si="124"/>
        <v>3.2950025956978175</v>
      </c>
      <c r="J2483" t="s">
        <v>317</v>
      </c>
      <c r="K2483" t="s">
        <v>318</v>
      </c>
      <c r="L2483" s="2">
        <v>1998</v>
      </c>
      <c r="M2483" s="1" cm="1">
        <f t="array" ref="M2483">INDEX($E$1:$E$6469,MATCH(1,($A$1:$A$6469=J2483)*($C$1:$C$6469=L2483),0))</f>
        <v>1.9999992184021931</v>
      </c>
      <c r="N2483" s="1" cm="1">
        <f t="array" ref="N2483">INDEX($F$1:$F$6469,MATCH(1,($A$1:$A$6469=J2483)*($C$1:$C$6469=L2483),0))</f>
        <v>4.4420000000000002</v>
      </c>
      <c r="O2483" s="1">
        <f t="shared" si="125"/>
        <v>-2.4420007815978071</v>
      </c>
      <c r="R2483" s="1"/>
    </row>
    <row r="2484" spans="1:18">
      <c r="A2484" t="s">
        <v>81</v>
      </c>
      <c r="B2484" t="s">
        <v>82</v>
      </c>
      <c r="C2484" s="2">
        <v>1998</v>
      </c>
      <c r="D2484" s="10">
        <f>Fngdp_rpch!L2484</f>
        <v>3.0000005464679402</v>
      </c>
      <c r="E2484" s="1">
        <f t="shared" si="123"/>
        <v>3.0000005464679402</v>
      </c>
      <c r="F2484" s="4">
        <f>IF(INDEX(WEOApr2024all!$B$1:$BG$197,MATCH('Figure 2.5'!B2484,WEOApr2024all!$B$1:$B$197,0),MATCH('Figure 2.5'!C2484,WEOApr2024all!$B$1:$BG$1,0))="","",INDEX(WEOApr2024all!$B$1:$BG$197,MATCH('Figure 2.5'!B2484,WEOApr2024all!$B$1:$B$197,0),MATCH('Figure 2.5'!C2484,WEOApr2024all!$B$1:$BG$1,0)))</f>
        <v>2.1819999999999999</v>
      </c>
      <c r="G2484" s="1">
        <f t="shared" si="124"/>
        <v>0.81800054646794029</v>
      </c>
      <c r="J2484" t="s">
        <v>317</v>
      </c>
      <c r="K2484" t="s">
        <v>318</v>
      </c>
      <c r="L2484" s="2">
        <v>1999</v>
      </c>
      <c r="M2484" s="1" cm="1">
        <f t="array" ref="M2484">INDEX($E$1:$E$6469,MATCH(1,($A$1:$A$6469=J2484)*($C$1:$C$6469=L2484),0))</f>
        <v>2.0000090420131622</v>
      </c>
      <c r="N2484" s="1" cm="1">
        <f t="array" ref="N2484">INDEX($F$1:$F$6469,MATCH(1,($A$1:$A$6469=J2484)*($C$1:$C$6469=L2484),0))</f>
        <v>-3.9140000000000001</v>
      </c>
      <c r="O2484" s="1">
        <f t="shared" si="125"/>
        <v>5.9140090420131628</v>
      </c>
      <c r="R2484" s="1"/>
    </row>
    <row r="2485" spans="1:18">
      <c r="A2485" t="s">
        <v>81</v>
      </c>
      <c r="B2485" t="s">
        <v>82</v>
      </c>
      <c r="C2485" s="2">
        <v>1999</v>
      </c>
      <c r="D2485" s="10">
        <f>Fngdp_rpch!M2485</f>
        <v>1.9990510970069986</v>
      </c>
      <c r="E2485" s="1">
        <f t="shared" si="123"/>
        <v>1.9990510970069986</v>
      </c>
      <c r="F2485" s="4">
        <f>IF(INDEX(WEOApr2024all!$B$1:$BG$197,MATCH('Figure 2.5'!B2485,WEOApr2024all!$B$1:$B$197,0),MATCH('Figure 2.5'!C2485,WEOApr2024all!$B$1:$BG$1,0))="","",INDEX(WEOApr2024all!$B$1:$BG$197,MATCH('Figure 2.5'!B2485,WEOApr2024all!$B$1:$B$197,0),MATCH('Figure 2.5'!C2485,WEOApr2024all!$B$1:$BG$1,0)))</f>
        <v>2.71</v>
      </c>
      <c r="G2485" s="1">
        <f t="shared" si="124"/>
        <v>-0.7109489029930014</v>
      </c>
      <c r="J2485" t="s">
        <v>317</v>
      </c>
      <c r="K2485" t="s">
        <v>318</v>
      </c>
      <c r="L2485" s="2">
        <v>2000</v>
      </c>
      <c r="M2485" s="1" cm="1">
        <f t="array" ref="M2485">INDEX($E$1:$E$6469,MATCH(1,($A$1:$A$6469=J2485)*($C$1:$C$6469=L2485),0))</f>
        <v>1.999999999999913</v>
      </c>
      <c r="N2485" s="1" cm="1">
        <f t="array" ref="N2485">INDEX($F$1:$F$6469,MATCH(1,($A$1:$A$6469=J2485)*($C$1:$C$6469=L2485),0))</f>
        <v>6.7430000000000003</v>
      </c>
      <c r="O2485" s="1">
        <f t="shared" si="125"/>
        <v>-4.7430000000000874</v>
      </c>
      <c r="R2485" s="1"/>
    </row>
    <row r="2486" spans="1:18">
      <c r="A2486" t="s">
        <v>81</v>
      </c>
      <c r="B2486" t="s">
        <v>82</v>
      </c>
      <c r="C2486" s="2">
        <v>2000</v>
      </c>
      <c r="D2486" s="10">
        <f>Fngdp_rpch!N2486</f>
        <v>2.0000362928104254</v>
      </c>
      <c r="E2486" s="1">
        <f t="shared" si="123"/>
        <v>2.0000362928104254</v>
      </c>
      <c r="F2486" s="4">
        <f>IF(INDEX(WEOApr2024all!$B$1:$BG$197,MATCH('Figure 2.5'!B2486,WEOApr2024all!$B$1:$B$197,0),MATCH('Figure 2.5'!C2486,WEOApr2024all!$B$1:$BG$1,0))="","",INDEX(WEOApr2024all!$B$1:$BG$197,MATCH('Figure 2.5'!B2486,WEOApr2024all!$B$1:$B$197,0),MATCH('Figure 2.5'!C2486,WEOApr2024all!$B$1:$BG$1,0)))</f>
        <v>0.87</v>
      </c>
      <c r="G2486" s="1">
        <f t="shared" si="124"/>
        <v>1.1300362928104253</v>
      </c>
      <c r="J2486" t="s">
        <v>317</v>
      </c>
      <c r="K2486" t="s">
        <v>318</v>
      </c>
      <c r="L2486" s="2">
        <v>2001</v>
      </c>
      <c r="M2486" s="1" cm="1">
        <f t="array" ref="M2486">INDEX($E$1:$E$6469,MATCH(1,($A$1:$A$6469=J2486)*($C$1:$C$6469=L2486),0))</f>
        <v>1.0000000000000675</v>
      </c>
      <c r="N2486" s="1" cm="1">
        <f t="array" ref="N2486">INDEX($F$1:$F$6469,MATCH(1,($A$1:$A$6469=J2486)*($C$1:$C$6469=L2486),0))</f>
        <v>-3.1440000000000001</v>
      </c>
      <c r="O2486" s="1">
        <f t="shared" si="125"/>
        <v>4.1440000000000676</v>
      </c>
      <c r="R2486" s="1"/>
    </row>
    <row r="2487" spans="1:18">
      <c r="A2487" t="s">
        <v>81</v>
      </c>
      <c r="B2487" t="s">
        <v>82</v>
      </c>
      <c r="C2487" s="2">
        <v>2001</v>
      </c>
      <c r="D2487" s="10">
        <f>Fngdp_rpch!O2487</f>
        <v>2.0002055801165097</v>
      </c>
      <c r="E2487" s="1">
        <f t="shared" si="123"/>
        <v>2.0002055801165097</v>
      </c>
      <c r="F2487" s="4">
        <f>IF(INDEX(WEOApr2024all!$B$1:$BG$197,MATCH('Figure 2.5'!B2487,WEOApr2024all!$B$1:$B$197,0),MATCH('Figure 2.5'!C2487,WEOApr2024all!$B$1:$BG$1,0))="","",INDEX(WEOApr2024all!$B$1:$BG$197,MATCH('Figure 2.5'!B2487,WEOApr2024all!$B$1:$B$197,0),MATCH('Figure 2.5'!C2487,WEOApr2024all!$B$1:$BG$1,0)))</f>
        <v>-0.34300000000000003</v>
      </c>
      <c r="G2487" s="1">
        <f t="shared" si="124"/>
        <v>2.3432055801165097</v>
      </c>
      <c r="J2487" t="s">
        <v>317</v>
      </c>
      <c r="K2487" t="s">
        <v>318</v>
      </c>
      <c r="L2487" s="2">
        <v>2002</v>
      </c>
      <c r="M2487" s="1" cm="1">
        <f t="array" ref="M2487">INDEX($E$1:$E$6469,MATCH(1,($A$1:$A$6469=J2487)*($C$1:$C$6469=L2487),0))</f>
        <v>0</v>
      </c>
      <c r="N2487" s="1" cm="1">
        <f t="array" ref="N2487">INDEX($F$1:$F$6469,MATCH(1,($A$1:$A$6469=J2487)*($C$1:$C$6469=L2487),0))</f>
        <v>1.4470000000000001</v>
      </c>
      <c r="O2487" s="1">
        <f t="shared" si="125"/>
        <v>-1.4470000000000001</v>
      </c>
      <c r="R2487" s="1"/>
    </row>
    <row r="2488" spans="1:18">
      <c r="A2488" t="s">
        <v>81</v>
      </c>
      <c r="B2488" t="s">
        <v>82</v>
      </c>
      <c r="C2488" s="2">
        <v>2002</v>
      </c>
      <c r="D2488" s="10">
        <f>Fngdp_rpch!P2488</f>
        <v>4.5000000000001261</v>
      </c>
      <c r="E2488" s="1">
        <f t="shared" si="123"/>
        <v>4.5000000000001261</v>
      </c>
      <c r="F2488" s="4">
        <f>IF(INDEX(WEOApr2024all!$B$1:$BG$197,MATCH('Figure 2.5'!B2488,WEOApr2024all!$B$1:$B$197,0),MATCH('Figure 2.5'!C2488,WEOApr2024all!$B$1:$BG$1,0))="","",INDEX(WEOApr2024all!$B$1:$BG$197,MATCH('Figure 2.5'!B2488,WEOApr2024all!$B$1:$B$197,0),MATCH('Figure 2.5'!C2488,WEOApr2024all!$B$1:$BG$1,0)))</f>
        <v>1.052</v>
      </c>
      <c r="G2488" s="1">
        <f t="shared" si="124"/>
        <v>3.4480000000001261</v>
      </c>
      <c r="J2488" t="s">
        <v>317</v>
      </c>
      <c r="K2488" t="s">
        <v>318</v>
      </c>
      <c r="L2488" s="2">
        <v>2003</v>
      </c>
      <c r="M2488" s="1" cm="1">
        <f t="array" ref="M2488">INDEX($E$1:$E$6469,MATCH(1,($A$1:$A$6469=J2488)*($C$1:$C$6469=L2488),0))</f>
        <v>2.5000000000000133</v>
      </c>
      <c r="N2488" s="1" cm="1">
        <f t="array" ref="N2488">INDEX($F$1:$F$6469,MATCH(1,($A$1:$A$6469=J2488)*($C$1:$C$6469=L2488),0))</f>
        <v>-1.575</v>
      </c>
      <c r="O2488" s="1">
        <f t="shared" si="125"/>
        <v>4.0750000000000135</v>
      </c>
      <c r="R2488" s="1"/>
    </row>
    <row r="2489" spans="1:18">
      <c r="A2489" t="s">
        <v>81</v>
      </c>
      <c r="B2489" t="s">
        <v>82</v>
      </c>
      <c r="C2489" s="2">
        <v>2003</v>
      </c>
      <c r="D2489" s="10">
        <f>Fngdp_rpch!Q2489</f>
        <v>2.5000026465695546</v>
      </c>
      <c r="E2489" s="1">
        <f t="shared" si="123"/>
        <v>2.5000026465695546</v>
      </c>
      <c r="F2489" s="4">
        <f>IF(INDEX(WEOApr2024all!$B$1:$BG$197,MATCH('Figure 2.5'!B2489,WEOApr2024all!$B$1:$B$197,0),MATCH('Figure 2.5'!C2489,WEOApr2024all!$B$1:$BG$1,0))="","",INDEX(WEOApr2024all!$B$1:$BG$197,MATCH('Figure 2.5'!B2489,WEOApr2024all!$B$1:$B$197,0),MATCH('Figure 2.5'!C2489,WEOApr2024all!$B$1:$BG$1,0)))</f>
        <v>3.4809999999999999</v>
      </c>
      <c r="G2489" s="1">
        <f t="shared" si="124"/>
        <v>-0.98099735343044525</v>
      </c>
      <c r="J2489" t="s">
        <v>317</v>
      </c>
      <c r="K2489" t="s">
        <v>318</v>
      </c>
      <c r="L2489" s="2">
        <v>2004</v>
      </c>
      <c r="M2489" s="1" cm="1">
        <f t="array" ref="M2489">INDEX($E$1:$E$6469,MATCH(1,($A$1:$A$6469=J2489)*($C$1:$C$6469=L2489),0))</f>
        <v>1.8000000000000016</v>
      </c>
      <c r="N2489" s="1" cm="1">
        <f t="array" ref="N2489">INDEX($F$1:$F$6469,MATCH(1,($A$1:$A$6469=J2489)*($C$1:$C$6469=L2489),0))</f>
        <v>-0.60899999999999999</v>
      </c>
      <c r="O2489" s="1">
        <f t="shared" si="125"/>
        <v>2.4090000000000016</v>
      </c>
      <c r="R2489" s="1"/>
    </row>
    <row r="2490" spans="1:18">
      <c r="A2490" t="s">
        <v>81</v>
      </c>
      <c r="B2490" t="s">
        <v>82</v>
      </c>
      <c r="C2490" s="2">
        <v>2004</v>
      </c>
      <c r="D2490" s="10">
        <f>Fngdp_rpch!R2490</f>
        <v>0.99999999999988987</v>
      </c>
      <c r="E2490" s="1">
        <f t="shared" si="123"/>
        <v>0.99999999999988987</v>
      </c>
      <c r="F2490" s="4">
        <f>IF(INDEX(WEOApr2024all!$B$1:$BG$197,MATCH('Figure 2.5'!B2490,WEOApr2024all!$B$1:$B$197,0),MATCH('Figure 2.5'!C2490,WEOApr2024all!$B$1:$BG$1,0))="","",INDEX(WEOApr2024all!$B$1:$BG$197,MATCH('Figure 2.5'!B2490,WEOApr2024all!$B$1:$B$197,0),MATCH('Figure 2.5'!C2490,WEOApr2024all!$B$1:$BG$1,0)))</f>
        <v>-1.3180000000000001</v>
      </c>
      <c r="G2490" s="1">
        <f t="shared" si="124"/>
        <v>2.3179999999998899</v>
      </c>
      <c r="J2490" t="s">
        <v>317</v>
      </c>
      <c r="K2490" t="s">
        <v>318</v>
      </c>
      <c r="L2490" s="2">
        <v>2005</v>
      </c>
      <c r="M2490" s="1" cm="1">
        <f t="array" ref="M2490">INDEX($E$1:$E$6469,MATCH(1,($A$1:$A$6469=J2490)*($C$1:$C$6469=L2490),0))</f>
        <v>1.4999999999998792</v>
      </c>
      <c r="N2490" s="1" cm="1">
        <f t="array" ref="N2490">INDEX($F$1:$F$6469,MATCH(1,($A$1:$A$6469=J2490)*($C$1:$C$6469=L2490),0))</f>
        <v>1.292</v>
      </c>
      <c r="O2490" s="1">
        <f t="shared" si="125"/>
        <v>0.20799999999987917</v>
      </c>
      <c r="R2490" s="1"/>
    </row>
    <row r="2491" spans="1:18">
      <c r="A2491" t="s">
        <v>81</v>
      </c>
      <c r="B2491" t="s">
        <v>82</v>
      </c>
      <c r="C2491" s="2">
        <v>2005</v>
      </c>
      <c r="D2491" s="10">
        <f>Fngdp_rpch!S2491</f>
        <v>3.0000000000000027</v>
      </c>
      <c r="E2491" s="1">
        <f t="shared" si="123"/>
        <v>3.0000000000000027</v>
      </c>
      <c r="F2491" s="4">
        <f>IF(INDEX(WEOApr2024all!$B$1:$BG$197,MATCH('Figure 2.5'!B2491,WEOApr2024all!$B$1:$B$197,0),MATCH('Figure 2.5'!C2491,WEOApr2024all!$B$1:$BG$1,0))="","",INDEX(WEOApr2024all!$B$1:$BG$197,MATCH('Figure 2.5'!B2491,WEOApr2024all!$B$1:$B$197,0),MATCH('Figure 2.5'!C2491,WEOApr2024all!$B$1:$BG$1,0)))</f>
        <v>3.0720000000000001</v>
      </c>
      <c r="G2491" s="1">
        <f t="shared" si="124"/>
        <v>-7.1999999999997399E-2</v>
      </c>
      <c r="J2491" t="s">
        <v>317</v>
      </c>
      <c r="K2491" t="s">
        <v>318</v>
      </c>
      <c r="L2491" s="2">
        <v>2006</v>
      </c>
      <c r="M2491" s="1" cm="1">
        <f t="array" ref="M2491">INDEX($E$1:$E$6469,MATCH(1,($A$1:$A$6469=J2491)*($C$1:$C$6469=L2491),0))</f>
        <v>0.80000000000004512</v>
      </c>
      <c r="N2491" s="1" cm="1">
        <f t="array" ref="N2491">INDEX($F$1:$F$6469,MATCH(1,($A$1:$A$6469=J2491)*($C$1:$C$6469=L2491),0))</f>
        <v>5.7770000000000001</v>
      </c>
      <c r="O2491" s="1">
        <f t="shared" si="125"/>
        <v>-4.976999999999955</v>
      </c>
      <c r="R2491" s="1"/>
    </row>
    <row r="2492" spans="1:18">
      <c r="A2492" t="s">
        <v>81</v>
      </c>
      <c r="B2492" t="s">
        <v>82</v>
      </c>
      <c r="C2492" s="2">
        <v>2006</v>
      </c>
      <c r="D2492" s="10">
        <f>Fngdp_rpch!T2492</f>
        <v>2.4999999999996136</v>
      </c>
      <c r="E2492" s="1">
        <f t="shared" si="123"/>
        <v>2.4999999999996136</v>
      </c>
      <c r="F2492" s="4">
        <f>IF(INDEX(WEOApr2024all!$B$1:$BG$197,MATCH('Figure 2.5'!B2492,WEOApr2024all!$B$1:$B$197,0),MATCH('Figure 2.5'!C2492,WEOApr2024all!$B$1:$BG$1,0))="","",INDEX(WEOApr2024all!$B$1:$BG$197,MATCH('Figure 2.5'!B2492,WEOApr2024all!$B$1:$B$197,0),MATCH('Figure 2.5'!C2492,WEOApr2024all!$B$1:$BG$1,0)))</f>
        <v>1.7689999999999999</v>
      </c>
      <c r="G2492" s="1">
        <f t="shared" si="124"/>
        <v>0.73099999999961374</v>
      </c>
      <c r="J2492" t="s">
        <v>317</v>
      </c>
      <c r="K2492" t="s">
        <v>318</v>
      </c>
      <c r="L2492" s="2">
        <v>2007</v>
      </c>
      <c r="M2492" s="1" cm="1">
        <f t="array" ref="M2492">INDEX($E$1:$E$6469,MATCH(1,($A$1:$A$6469=J2492)*($C$1:$C$6469=L2492),0))</f>
        <v>0.80000000000011173</v>
      </c>
      <c r="N2492" s="1" cm="1">
        <f t="array" ref="N2492">INDEX($F$1:$F$6469,MATCH(1,($A$1:$A$6469=J2492)*($C$1:$C$6469=L2492),0))</f>
        <v>3.0550000000000002</v>
      </c>
      <c r="O2492" s="1">
        <f t="shared" si="125"/>
        <v>-2.2549999999998884</v>
      </c>
      <c r="R2492" s="1"/>
    </row>
    <row r="2493" spans="1:18">
      <c r="A2493" t="s">
        <v>81</v>
      </c>
      <c r="B2493" t="s">
        <v>82</v>
      </c>
      <c r="C2493" s="2">
        <v>2007</v>
      </c>
      <c r="D2493" s="10">
        <f>Fngdp_rpch!U2493</f>
        <v>3.6319018404907144</v>
      </c>
      <c r="E2493" s="1">
        <f t="shared" si="123"/>
        <v>3.6319018404907144</v>
      </c>
      <c r="F2493" s="4">
        <f>IF(INDEX(WEOApr2024all!$B$1:$BG$197,MATCH('Figure 2.5'!B2493,WEOApr2024all!$B$1:$B$197,0),MATCH('Figure 2.5'!C2493,WEOApr2024all!$B$1:$BG$1,0))="","",INDEX(WEOApr2024all!$B$1:$BG$197,MATCH('Figure 2.5'!B2493,WEOApr2024all!$B$1:$B$197,0),MATCH('Figure 2.5'!C2493,WEOApr2024all!$B$1:$BG$1,0)))</f>
        <v>4.7069999999999999</v>
      </c>
      <c r="G2493" s="1">
        <f t="shared" si="124"/>
        <v>-1.0750981595092854</v>
      </c>
      <c r="J2493" t="s">
        <v>317</v>
      </c>
      <c r="K2493" t="s">
        <v>318</v>
      </c>
      <c r="L2493" s="2">
        <v>2008</v>
      </c>
      <c r="M2493" s="1" cm="1">
        <f t="array" ref="M2493">INDEX($E$1:$E$6469,MATCH(1,($A$1:$A$6469=J2493)*($C$1:$C$6469=L2493),0))</f>
        <v>1.6000000000000014</v>
      </c>
      <c r="N2493" s="1" cm="1">
        <f t="array" ref="N2493">INDEX($F$1:$F$6469,MATCH(1,($A$1:$A$6469=J2493)*($C$1:$C$6469=L2493),0))</f>
        <v>-2.9849999999999999</v>
      </c>
      <c r="O2493" s="1">
        <f t="shared" si="125"/>
        <v>4.5850000000000009</v>
      </c>
      <c r="R2493" s="1"/>
    </row>
    <row r="2494" spans="1:18">
      <c r="A2494" t="s">
        <v>81</v>
      </c>
      <c r="B2494" t="s">
        <v>82</v>
      </c>
      <c r="C2494" s="2">
        <v>2008</v>
      </c>
      <c r="D2494" s="10">
        <f>Fngdp_rpch!V2494</f>
        <v>4.256394640681993</v>
      </c>
      <c r="E2494" s="1">
        <f t="shared" si="123"/>
        <v>4.256394640681993</v>
      </c>
      <c r="F2494" s="4">
        <f>IF(INDEX(WEOApr2024all!$B$1:$BG$197,MATCH('Figure 2.5'!B2494,WEOApr2024all!$B$1:$B$197,0),MATCH('Figure 2.5'!C2494,WEOApr2024all!$B$1:$BG$1,0))="","",INDEX(WEOApr2024all!$B$1:$BG$197,MATCH('Figure 2.5'!B2494,WEOApr2024all!$B$1:$B$197,0),MATCH('Figure 2.5'!C2494,WEOApr2024all!$B$1:$BG$1,0)))</f>
        <v>2.6579999999999999</v>
      </c>
      <c r="G2494" s="1">
        <f t="shared" si="124"/>
        <v>1.5983946406819931</v>
      </c>
      <c r="J2494" t="s">
        <v>317</v>
      </c>
      <c r="K2494" t="s">
        <v>318</v>
      </c>
      <c r="L2494" s="2">
        <v>2009</v>
      </c>
      <c r="M2494" s="1" cm="1">
        <f t="array" ref="M2494">INDEX($E$1:$E$6469,MATCH(1,($A$1:$A$6469=J2494)*($C$1:$C$6469=L2494),0))</f>
        <v>2.4999999999999023</v>
      </c>
      <c r="N2494" s="1" cm="1">
        <f t="array" ref="N2494">INDEX($F$1:$F$6469,MATCH(1,($A$1:$A$6469=J2494)*($C$1:$C$6469=L2494),0))</f>
        <v>0.53700000000000003</v>
      </c>
      <c r="O2494" s="1">
        <f t="shared" si="125"/>
        <v>1.9629999999999024</v>
      </c>
      <c r="R2494" s="1"/>
    </row>
    <row r="2495" spans="1:18">
      <c r="A2495" t="s">
        <v>81</v>
      </c>
      <c r="B2495" t="s">
        <v>82</v>
      </c>
      <c r="C2495" s="2">
        <v>2009</v>
      </c>
      <c r="D2495" s="10">
        <f>Fngdp_rpch!W2495</f>
        <v>4.0000000000000036</v>
      </c>
      <c r="E2495" s="1">
        <f t="shared" si="123"/>
        <v>4.0000000000000036</v>
      </c>
      <c r="F2495" s="4">
        <f>IF(INDEX(WEOApr2024all!$B$1:$BG$197,MATCH('Figure 2.5'!B2495,WEOApr2024all!$B$1:$B$197,0),MATCH('Figure 2.5'!C2495,WEOApr2024all!$B$1:$BG$1,0))="","",INDEX(WEOApr2024all!$B$1:$BG$197,MATCH('Figure 2.5'!B2495,WEOApr2024all!$B$1:$B$197,0),MATCH('Figure 2.5'!C2495,WEOApr2024all!$B$1:$BG$1,0)))</f>
        <v>5.89</v>
      </c>
      <c r="G2495" s="1">
        <f t="shared" si="124"/>
        <v>-1.8899999999999961</v>
      </c>
      <c r="J2495" t="s">
        <v>317</v>
      </c>
      <c r="K2495" t="s">
        <v>318</v>
      </c>
      <c r="L2495" s="2">
        <v>2010</v>
      </c>
      <c r="M2495" s="1" cm="1">
        <f t="array" ref="M2495">INDEX($E$1:$E$6469,MATCH(1,($A$1:$A$6469=J2495)*($C$1:$C$6469=L2495),0))</f>
        <v>1.1000000000000565</v>
      </c>
      <c r="N2495" s="1" cm="1">
        <f t="array" ref="N2495">INDEX($F$1:$F$6469,MATCH(1,($A$1:$A$6469=J2495)*($C$1:$C$6469=L2495),0))</f>
        <v>1.226</v>
      </c>
      <c r="O2495" s="1">
        <f t="shared" si="125"/>
        <v>-0.12599999999994349</v>
      </c>
      <c r="R2495" s="1"/>
    </row>
    <row r="2496" spans="1:18">
      <c r="A2496" t="s">
        <v>81</v>
      </c>
      <c r="B2496" t="s">
        <v>82</v>
      </c>
      <c r="C2496" s="2">
        <v>2010</v>
      </c>
      <c r="D2496" s="10">
        <f>Fngdp_rpch!X2496</f>
        <v>2.6999999999999247</v>
      </c>
      <c r="E2496" s="1">
        <f t="shared" si="123"/>
        <v>2.6999999999999247</v>
      </c>
      <c r="F2496" s="4">
        <f>IF(INDEX(WEOApr2024all!$B$1:$BG$197,MATCH('Figure 2.5'!B2496,WEOApr2024all!$B$1:$B$197,0),MATCH('Figure 2.5'!C2496,WEOApr2024all!$B$1:$BG$1,0))="","",INDEX(WEOApr2024all!$B$1:$BG$197,MATCH('Figure 2.5'!B2496,WEOApr2024all!$B$1:$B$197,0),MATCH('Figure 2.5'!C2496,WEOApr2024all!$B$1:$BG$1,0)))</f>
        <v>-5.6520000000000001</v>
      </c>
      <c r="G2496" s="1">
        <f t="shared" si="124"/>
        <v>8.3519999999999257</v>
      </c>
      <c r="J2496" t="s">
        <v>317</v>
      </c>
      <c r="K2496" t="s">
        <v>318</v>
      </c>
      <c r="L2496" s="2">
        <v>2011</v>
      </c>
      <c r="M2496" s="1" cm="1">
        <f t="array" ref="M2496">INDEX($E$1:$E$6469,MATCH(1,($A$1:$A$6469=J2496)*($C$1:$C$6469=L2496),0))</f>
        <v>1.2000000000000677</v>
      </c>
      <c r="N2496" s="1" cm="1">
        <f t="array" ref="N2496">INDEX($F$1:$F$6469,MATCH(1,($A$1:$A$6469=J2496)*($C$1:$C$6469=L2496),0))</f>
        <v>3.2639999999999998</v>
      </c>
      <c r="O2496" s="1">
        <f t="shared" si="125"/>
        <v>-2.0639999999999321</v>
      </c>
      <c r="R2496" s="1"/>
    </row>
    <row r="2497" spans="1:18">
      <c r="A2497" t="s">
        <v>81</v>
      </c>
      <c r="B2497" t="s">
        <v>82</v>
      </c>
      <c r="C2497" s="2">
        <v>2011</v>
      </c>
      <c r="D2497" s="10">
        <f>Fngdp_rpch!Y2497</f>
        <v>9.8000000000000078</v>
      </c>
      <c r="E2497" s="1">
        <f t="shared" si="123"/>
        <v>9.8000000000000078</v>
      </c>
      <c r="F2497" s="4">
        <f>IF(INDEX(WEOApr2024all!$B$1:$BG$197,MATCH('Figure 2.5'!B2497,WEOApr2024all!$B$1:$B$197,0),MATCH('Figure 2.5'!C2497,WEOApr2024all!$B$1:$BG$1,0))="","",INDEX(WEOApr2024all!$B$1:$BG$197,MATCH('Figure 2.5'!B2497,WEOApr2024all!$B$1:$B$197,0),MATCH('Figure 2.5'!C2497,WEOApr2024all!$B$1:$BG$1,0)))</f>
        <v>5.0979999999999999</v>
      </c>
      <c r="G2497" s="1">
        <f t="shared" si="124"/>
        <v>4.702000000000008</v>
      </c>
      <c r="J2497" t="s">
        <v>317</v>
      </c>
      <c r="K2497" t="s">
        <v>318</v>
      </c>
      <c r="L2497" s="2">
        <v>2012</v>
      </c>
      <c r="M2497" s="1" cm="1">
        <f t="array" ref="M2497">INDEX($E$1:$E$6469,MATCH(1,($A$1:$A$6469=J2497)*($C$1:$C$6469=L2497),0))</f>
        <v>3.5000000000000142</v>
      </c>
      <c r="N2497" s="1" cm="1">
        <f t="array" ref="N2497">INDEX($F$1:$F$6469,MATCH(1,($A$1:$A$6469=J2497)*($C$1:$C$6469=L2497),0))</f>
        <v>5.8040000000000003</v>
      </c>
      <c r="O2497" s="1">
        <f t="shared" si="125"/>
        <v>-2.3039999999999861</v>
      </c>
      <c r="R2497" s="1"/>
    </row>
    <row r="2498" spans="1:18">
      <c r="A2498" t="s">
        <v>81</v>
      </c>
      <c r="B2498" t="s">
        <v>82</v>
      </c>
      <c r="C2498" s="2">
        <v>2012</v>
      </c>
      <c r="D2498" s="10">
        <f>Fngdp_rpch!Z2498</f>
        <v>7.5276056101833744</v>
      </c>
      <c r="E2498" s="1">
        <f t="shared" si="123"/>
        <v>7.5276056101833744</v>
      </c>
      <c r="F2498" s="4">
        <f>IF(INDEX(WEOApr2024all!$B$1:$BG$197,MATCH('Figure 2.5'!B2498,WEOApr2024all!$B$1:$B$197,0),MATCH('Figure 2.5'!C2498,WEOApr2024all!$B$1:$BG$1,0))="","",INDEX(WEOApr2024all!$B$1:$BG$197,MATCH('Figure 2.5'!B2498,WEOApr2024all!$B$1:$B$197,0),MATCH('Figure 2.5'!C2498,WEOApr2024all!$B$1:$BG$1,0)))</f>
        <v>0.502</v>
      </c>
      <c r="G2498" s="1">
        <f t="shared" si="124"/>
        <v>7.0256056101833746</v>
      </c>
      <c r="J2498" t="s">
        <v>317</v>
      </c>
      <c r="K2498" t="s">
        <v>318</v>
      </c>
      <c r="L2498" s="2">
        <v>2013</v>
      </c>
      <c r="M2498" s="1" cm="1">
        <f t="array" ref="M2498">INDEX($E$1:$E$6469,MATCH(1,($A$1:$A$6469=J2498)*($C$1:$C$6469=L2498),0))</f>
        <v>2.4999999999996358</v>
      </c>
      <c r="N2498" s="1" cm="1">
        <f t="array" ref="N2498">INDEX($F$1:$F$6469,MATCH(1,($A$1:$A$6469=J2498)*($C$1:$C$6469=L2498),0))</f>
        <v>7.7309999999999999</v>
      </c>
      <c r="O2498" s="1">
        <f t="shared" si="125"/>
        <v>-5.231000000000364</v>
      </c>
      <c r="R2498" s="1"/>
    </row>
    <row r="2499" spans="1:18">
      <c r="A2499" t="s">
        <v>81</v>
      </c>
      <c r="B2499" t="s">
        <v>82</v>
      </c>
      <c r="C2499" s="2">
        <v>2013</v>
      </c>
      <c r="D2499" s="10">
        <f>Fngdp_rpch!AA2499</f>
        <v>6.5000000000000169</v>
      </c>
      <c r="E2499" s="1">
        <f t="shared" ref="E2499:E2562" si="126">IF(D2499=".","",D2499)</f>
        <v>6.5000000000000169</v>
      </c>
      <c r="F2499" s="4">
        <f>IF(INDEX(WEOApr2024all!$B$1:$BG$197,MATCH('Figure 2.5'!B2499,WEOApr2024all!$B$1:$B$197,0),MATCH('Figure 2.5'!C2499,WEOApr2024all!$B$1:$BG$1,0))="","",INDEX(WEOApr2024all!$B$1:$BG$197,MATCH('Figure 2.5'!B2499,WEOApr2024all!$B$1:$B$197,0),MATCH('Figure 2.5'!C2499,WEOApr2024all!$B$1:$BG$1,0)))</f>
        <v>4.3250000000000002</v>
      </c>
      <c r="G2499" s="1">
        <f t="shared" ref="G2499:G2562" si="127">IFERROR(E2499-F2499,"")</f>
        <v>2.1750000000000167</v>
      </c>
      <c r="J2499" t="s">
        <v>317</v>
      </c>
      <c r="K2499" t="s">
        <v>318</v>
      </c>
      <c r="L2499" s="2">
        <v>2014</v>
      </c>
      <c r="M2499" s="1" cm="1">
        <f t="array" ref="M2499">INDEX($E$1:$E$6469,MATCH(1,($A$1:$A$6469=J2499)*($C$1:$C$6469=L2499),0))</f>
        <v>2.7000000000001245</v>
      </c>
      <c r="N2499" s="1" cm="1">
        <f t="array" ref="N2499">INDEX($F$1:$F$6469,MATCH(1,($A$1:$A$6469=J2499)*($C$1:$C$6469=L2499),0))</f>
        <v>1.264</v>
      </c>
      <c r="O2499" s="1">
        <f t="shared" ref="O2499:O2562" si="128">IFERROR(M2499-N2499,"")</f>
        <v>1.4360000000001245</v>
      </c>
      <c r="R2499" s="1"/>
    </row>
    <row r="2500" spans="1:18">
      <c r="A2500" t="s">
        <v>81</v>
      </c>
      <c r="B2500" t="s">
        <v>82</v>
      </c>
      <c r="C2500" s="2">
        <v>2014</v>
      </c>
      <c r="D2500" s="10">
        <f>Fngdp_rpch!AB2500</f>
        <v>4.5282764331521674</v>
      </c>
      <c r="E2500" s="1">
        <f t="shared" si="126"/>
        <v>4.5282764331521674</v>
      </c>
      <c r="F2500" s="4">
        <f>IF(INDEX(WEOApr2024all!$B$1:$BG$197,MATCH('Figure 2.5'!B2500,WEOApr2024all!$B$1:$B$197,0),MATCH('Figure 2.5'!C2500,WEOApr2024all!$B$1:$BG$1,0))="","",INDEX(WEOApr2024all!$B$1:$BG$197,MATCH('Figure 2.5'!B2500,WEOApr2024all!$B$1:$B$197,0),MATCH('Figure 2.5'!C2500,WEOApr2024all!$B$1:$BG$1,0)))</f>
        <v>1.7230000000000001</v>
      </c>
      <c r="G2500" s="1">
        <f t="shared" si="127"/>
        <v>2.8052764331521676</v>
      </c>
      <c r="J2500" t="s">
        <v>317</v>
      </c>
      <c r="K2500" t="s">
        <v>318</v>
      </c>
      <c r="L2500" s="2">
        <v>2015</v>
      </c>
      <c r="M2500" s="1" cm="1">
        <f t="array" ref="M2500">INDEX($E$1:$E$6469,MATCH(1,($A$1:$A$6469=J2500)*($C$1:$C$6469=L2500),0))</f>
        <v>2.7231140933012599</v>
      </c>
      <c r="N2500" s="1" cm="1">
        <f t="array" ref="N2500">INDEX($F$1:$F$6469,MATCH(1,($A$1:$A$6469=J2500)*($C$1:$C$6469=L2500),0))</f>
        <v>11.265000000000001</v>
      </c>
      <c r="O2500" s="1">
        <f t="shared" si="128"/>
        <v>-8.5418859066987416</v>
      </c>
      <c r="R2500" s="1"/>
    </row>
    <row r="2501" spans="1:18">
      <c r="A2501" t="s">
        <v>81</v>
      </c>
      <c r="B2501" t="s">
        <v>82</v>
      </c>
      <c r="C2501" s="2">
        <v>2015</v>
      </c>
      <c r="D2501" s="10">
        <f>Fngdp_rpch!AC2501</f>
        <v>3.6999999999999922</v>
      </c>
      <c r="E2501" s="1">
        <f t="shared" si="126"/>
        <v>3.6999999999999922</v>
      </c>
      <c r="F2501" s="4">
        <f>IF(INDEX(WEOApr2024all!$B$1:$BG$197,MATCH('Figure 2.5'!B2501,WEOApr2024all!$B$1:$B$197,0),MATCH('Figure 2.5'!C2501,WEOApr2024all!$B$1:$BG$1,0))="","",INDEX(WEOApr2024all!$B$1:$BG$197,MATCH('Figure 2.5'!B2501,WEOApr2024all!$B$1:$B$197,0),MATCH('Figure 2.5'!C2501,WEOApr2024all!$B$1:$BG$1,0)))</f>
        <v>2.5630000000000002</v>
      </c>
      <c r="G2501" s="1">
        <f t="shared" si="127"/>
        <v>1.136999999999992</v>
      </c>
      <c r="J2501" t="s">
        <v>317</v>
      </c>
      <c r="K2501" t="s">
        <v>318</v>
      </c>
      <c r="L2501" s="2">
        <v>2016</v>
      </c>
      <c r="M2501" s="1" cm="1">
        <f t="array" ref="M2501">INDEX($E$1:$E$6469,MATCH(1,($A$1:$A$6469=J2501)*($C$1:$C$6469=L2501),0))</f>
        <v>1.8453838409310475</v>
      </c>
      <c r="N2501" s="1" cm="1">
        <f t="array" ref="N2501">INDEX($F$1:$F$6469,MATCH(1,($A$1:$A$6469=J2501)*($C$1:$C$6469=L2501),0))</f>
        <v>7.0880000000000001</v>
      </c>
      <c r="O2501" s="1">
        <f t="shared" si="128"/>
        <v>-5.2426161590689526</v>
      </c>
      <c r="R2501" s="1"/>
    </row>
    <row r="2502" spans="1:18">
      <c r="A2502" t="s">
        <v>81</v>
      </c>
      <c r="B2502" t="s">
        <v>82</v>
      </c>
      <c r="C2502" s="2">
        <v>2016</v>
      </c>
      <c r="D2502" s="10">
        <f>Fngdp_rpch!AD2502</f>
        <v>3.2489535865708241</v>
      </c>
      <c r="E2502" s="1">
        <f t="shared" si="126"/>
        <v>3.2489535865708241</v>
      </c>
      <c r="F2502" s="4">
        <f>IF(INDEX(WEOApr2024all!$B$1:$BG$197,MATCH('Figure 2.5'!B2502,WEOApr2024all!$B$1:$B$197,0),MATCH('Figure 2.5'!C2502,WEOApr2024all!$B$1:$BG$1,0))="","",INDEX(WEOApr2024all!$B$1:$BG$197,MATCH('Figure 2.5'!B2502,WEOApr2024all!$B$1:$B$197,0),MATCH('Figure 2.5'!C2502,WEOApr2024all!$B$1:$BG$1,0)))</f>
        <v>1.8120000000000001</v>
      </c>
      <c r="G2502" s="1">
        <f t="shared" si="127"/>
        <v>1.4369535865708241</v>
      </c>
      <c r="J2502" t="s">
        <v>317</v>
      </c>
      <c r="K2502" t="s">
        <v>318</v>
      </c>
      <c r="L2502" s="2">
        <v>2017</v>
      </c>
      <c r="M2502" s="1" cm="1">
        <f t="array" ref="M2502">INDEX($E$1:$E$6469,MATCH(1,($A$1:$A$6469=J2502)*($C$1:$C$6469=L2502),0))</f>
        <v>2.4787127505765616</v>
      </c>
      <c r="N2502" s="1" cm="1">
        <f t="array" ref="N2502">INDEX($F$1:$F$6469,MATCH(1,($A$1:$A$6469=J2502)*($C$1:$C$6469=L2502),0))</f>
        <v>3.7490000000000001</v>
      </c>
      <c r="O2502" s="1">
        <f t="shared" si="128"/>
        <v>-1.2702872494234385</v>
      </c>
      <c r="R2502" s="1"/>
    </row>
    <row r="2503" spans="1:18">
      <c r="A2503" t="s">
        <v>81</v>
      </c>
      <c r="B2503" t="s">
        <v>82</v>
      </c>
      <c r="C2503" s="2">
        <v>2017</v>
      </c>
      <c r="D2503" s="10">
        <f>Fngdp_rpch!AE2503</f>
        <v>3.2484136152989063</v>
      </c>
      <c r="E2503" s="1">
        <f t="shared" si="126"/>
        <v>3.2484136152989063</v>
      </c>
      <c r="F2503" s="4">
        <f>IF(INDEX(WEOApr2024all!$B$1:$BG$197,MATCH('Figure 2.5'!B2503,WEOApr2024all!$B$1:$B$197,0),MATCH('Figure 2.5'!C2503,WEOApr2024all!$B$1:$BG$1,0))="","",INDEX(WEOApr2024all!$B$1:$BG$197,MATCH('Figure 2.5'!B2503,WEOApr2024all!$B$1:$B$197,0),MATCH('Figure 2.5'!C2503,WEOApr2024all!$B$1:$BG$1,0)))</f>
        <v>2.5099999999999998</v>
      </c>
      <c r="G2503" s="1">
        <f t="shared" si="127"/>
        <v>0.73841361529890648</v>
      </c>
      <c r="J2503" t="s">
        <v>317</v>
      </c>
      <c r="K2503" t="s">
        <v>318</v>
      </c>
      <c r="L2503" s="2">
        <v>2018</v>
      </c>
      <c r="M2503" s="1" cm="1">
        <f t="array" ref="M2503">INDEX($E$1:$E$6469,MATCH(1,($A$1:$A$6469=J2503)*($C$1:$C$6469=L2503),0))</f>
        <v>2.3381504845166212</v>
      </c>
      <c r="N2503" s="1" cm="1">
        <f t="array" ref="N2503">INDEX($F$1:$F$6469,MATCH(1,($A$1:$A$6469=J2503)*($C$1:$C$6469=L2503),0))</f>
        <v>3.4790000000000001</v>
      </c>
      <c r="O2503" s="1">
        <f t="shared" si="128"/>
        <v>-1.1408495154833789</v>
      </c>
      <c r="R2503" s="1"/>
    </row>
    <row r="2504" spans="1:18">
      <c r="A2504" t="s">
        <v>81</v>
      </c>
      <c r="B2504" t="s">
        <v>82</v>
      </c>
      <c r="C2504" s="2">
        <v>2018</v>
      </c>
      <c r="D2504" s="10">
        <f>Fngdp_rpch!AF2504</f>
        <v>3.0000000000000027</v>
      </c>
      <c r="E2504" s="1">
        <f t="shared" si="126"/>
        <v>3.0000000000000027</v>
      </c>
      <c r="F2504" s="4">
        <f>IF(INDEX(WEOApr2024all!$B$1:$BG$197,MATCH('Figure 2.5'!B2504,WEOApr2024all!$B$1:$B$197,0),MATCH('Figure 2.5'!C2504,WEOApr2024all!$B$1:$BG$1,0))="","",INDEX(WEOApr2024all!$B$1:$BG$197,MATCH('Figure 2.5'!B2504,WEOApr2024all!$B$1:$B$197,0),MATCH('Figure 2.5'!C2504,WEOApr2024all!$B$1:$BG$1,0)))</f>
        <v>1.6679999999999999</v>
      </c>
      <c r="G2504" s="1">
        <f t="shared" si="127"/>
        <v>1.3320000000000027</v>
      </c>
      <c r="J2504" t="s">
        <v>317</v>
      </c>
      <c r="K2504" t="s">
        <v>318</v>
      </c>
      <c r="L2504" s="2">
        <v>2019</v>
      </c>
      <c r="M2504" s="1" cm="1">
        <f t="array" ref="M2504">INDEX($E$1:$E$6469,MATCH(1,($A$1:$A$6469=J2504)*($C$1:$C$6469=L2504),0))</f>
        <v>2.4140617680316057</v>
      </c>
      <c r="N2504" s="1" cm="1">
        <f t="array" ref="N2504">INDEX($F$1:$F$6469,MATCH(1,($A$1:$A$6469=J2504)*($C$1:$C$6469=L2504),0))</f>
        <v>3.2639999999999998</v>
      </c>
      <c r="O2504" s="1">
        <f t="shared" si="128"/>
        <v>-0.84993823196839413</v>
      </c>
      <c r="R2504" s="1"/>
    </row>
    <row r="2505" spans="1:18">
      <c r="A2505" t="s">
        <v>81</v>
      </c>
      <c r="B2505" t="s">
        <v>82</v>
      </c>
      <c r="C2505" s="2">
        <v>2019</v>
      </c>
      <c r="D2505" s="10">
        <f>Fngdp_rpch!AG2505</f>
        <v>2.4999999999995692</v>
      </c>
      <c r="E2505" s="1">
        <f t="shared" si="126"/>
        <v>2.4999999999995692</v>
      </c>
      <c r="F2505" s="4">
        <f>IF(INDEX(WEOApr2024all!$B$1:$BG$197,MATCH('Figure 2.5'!B2505,WEOApr2024all!$B$1:$B$197,0),MATCH('Figure 2.5'!C2505,WEOApr2024all!$B$1:$BG$1,0))="","",INDEX(WEOApr2024all!$B$1:$BG$197,MATCH('Figure 2.5'!B2505,WEOApr2024all!$B$1:$B$197,0),MATCH('Figure 2.5'!C2505,WEOApr2024all!$B$1:$BG$1,0)))</f>
        <v>-1.6850000000000001</v>
      </c>
      <c r="G2505" s="1">
        <f t="shared" si="127"/>
        <v>4.1849999999995688</v>
      </c>
      <c r="J2505" t="s">
        <v>317</v>
      </c>
      <c r="K2505" t="s">
        <v>318</v>
      </c>
      <c r="L2505" s="2">
        <v>2020</v>
      </c>
      <c r="M2505" s="1" cm="1">
        <f t="array" ref="M2505">INDEX($E$1:$E$6469,MATCH(1,($A$1:$A$6469=J2505)*($C$1:$C$6469=L2505),0))</f>
        <v>2.3475210696466187</v>
      </c>
      <c r="N2505" s="1" cm="1">
        <f t="array" ref="N2505">INDEX($F$1:$F$6469,MATCH(1,($A$1:$A$6469=J2505)*($C$1:$C$6469=L2505),0))</f>
        <v>-0.56200000000000006</v>
      </c>
      <c r="O2505" s="1">
        <f t="shared" si="128"/>
        <v>2.9095210696466189</v>
      </c>
      <c r="R2505" s="1"/>
    </row>
    <row r="2506" spans="1:18">
      <c r="A2506" t="s">
        <v>81</v>
      </c>
      <c r="B2506" t="s">
        <v>82</v>
      </c>
      <c r="C2506" s="2">
        <v>2020</v>
      </c>
      <c r="D2506" s="10">
        <f>Fngdp_rpch!AH2506</f>
        <v>1.1992019653259245</v>
      </c>
      <c r="E2506" s="1">
        <f t="shared" si="126"/>
        <v>1.1992019653259245</v>
      </c>
      <c r="F2506" s="4">
        <f>IF(INDEX(WEOApr2024all!$B$1:$BG$197,MATCH('Figure 2.5'!B2506,WEOApr2024all!$B$1:$B$197,0),MATCH('Figure 2.5'!C2506,WEOApr2024all!$B$1:$BG$1,0))="","",INDEX(WEOApr2024all!$B$1:$BG$197,MATCH('Figure 2.5'!B2506,WEOApr2024all!$B$1:$B$197,0),MATCH('Figure 2.5'!C2506,WEOApr2024all!$B$1:$BG$1,0)))</f>
        <v>-3.343</v>
      </c>
      <c r="G2506" s="1">
        <f t="shared" si="127"/>
        <v>4.5422019653259245</v>
      </c>
      <c r="J2506" t="s">
        <v>317</v>
      </c>
      <c r="K2506" t="s">
        <v>318</v>
      </c>
      <c r="L2506" s="2">
        <v>2021</v>
      </c>
      <c r="M2506" s="1" cm="1">
        <f t="array" ref="M2506">INDEX($E$1:$E$6469,MATCH(1,($A$1:$A$6469=J2506)*($C$1:$C$6469=L2506),0))</f>
        <v>2.9539914868620398</v>
      </c>
      <c r="N2506" s="1" cm="1">
        <f t="array" ref="N2506">INDEX($F$1:$F$6469,MATCH(1,($A$1:$A$6469=J2506)*($C$1:$C$6469=L2506),0))</f>
        <v>8.5229999999999997</v>
      </c>
      <c r="O2506" s="1">
        <f t="shared" si="128"/>
        <v>-5.5690085131379599</v>
      </c>
      <c r="R2506" s="1"/>
    </row>
    <row r="2507" spans="1:18">
      <c r="A2507" t="s">
        <v>81</v>
      </c>
      <c r="B2507" t="s">
        <v>82</v>
      </c>
      <c r="C2507" s="2">
        <v>2021</v>
      </c>
      <c r="D2507" s="10">
        <f>Fngdp_rpch!AI2507</f>
        <v>1.2000000000000011</v>
      </c>
      <c r="E2507" s="1">
        <f t="shared" si="126"/>
        <v>1.2000000000000011</v>
      </c>
      <c r="F2507" s="4" t="str">
        <f>IF(INDEX(WEOApr2024all!$B$1:$BG$197,MATCH('Figure 2.5'!B2507,WEOApr2024all!$B$1:$B$197,0),MATCH('Figure 2.5'!C2507,WEOApr2024all!$B$1:$BG$1,0))="","",INDEX(WEOApr2024all!$B$1:$BG$197,MATCH('Figure 2.5'!B2507,WEOApr2024all!$B$1:$B$197,0),MATCH('Figure 2.5'!C2507,WEOApr2024all!$B$1:$BG$1,0)))</f>
        <v/>
      </c>
      <c r="G2507" s="1" t="str">
        <f t="shared" si="127"/>
        <v/>
      </c>
      <c r="J2507" t="s">
        <v>119</v>
      </c>
      <c r="K2507" t="s">
        <v>120</v>
      </c>
      <c r="L2507" s="2">
        <v>1991</v>
      </c>
      <c r="M2507" s="1" cm="1">
        <f t="array" ref="M2507">INDEX($E$1:$E$6469,MATCH(1,($A$1:$A$6469=J2507)*($C$1:$C$6469=L2507),0))</f>
        <v>4.470639699477319</v>
      </c>
      <c r="N2507" s="1" cm="1">
        <f t="array" ref="N2507">INDEX($F$1:$F$6469,MATCH(1,($A$1:$A$6469=J2507)*($C$1:$C$6469=L2507),0))</f>
        <v>2.27</v>
      </c>
      <c r="O2507" s="1">
        <f t="shared" si="128"/>
        <v>2.200639699477319</v>
      </c>
      <c r="R2507" s="1"/>
    </row>
    <row r="2508" spans="1:18">
      <c r="A2508" t="s">
        <v>81</v>
      </c>
      <c r="B2508" t="s">
        <v>82</v>
      </c>
      <c r="C2508" s="2">
        <v>2022</v>
      </c>
      <c r="D2508" s="10">
        <f>Fngdp_rpch!AJ2508</f>
        <v>1.3000000000001011</v>
      </c>
      <c r="E2508" s="1">
        <f t="shared" si="126"/>
        <v>1.3000000000001011</v>
      </c>
      <c r="F2508" s="4" t="str">
        <f>IF(INDEX(WEOApr2024all!$B$1:$BG$197,MATCH('Figure 2.5'!B2508,WEOApr2024all!$B$1:$B$197,0),MATCH('Figure 2.5'!C2508,WEOApr2024all!$B$1:$BG$1,0))="","",INDEX(WEOApr2024all!$B$1:$BG$197,MATCH('Figure 2.5'!B2508,WEOApr2024all!$B$1:$B$197,0),MATCH('Figure 2.5'!C2508,WEOApr2024all!$B$1:$BG$1,0)))</f>
        <v/>
      </c>
      <c r="G2508" s="1" t="str">
        <f t="shared" si="127"/>
        <v/>
      </c>
      <c r="J2508" t="s">
        <v>119</v>
      </c>
      <c r="K2508" t="s">
        <v>120</v>
      </c>
      <c r="L2508" s="2">
        <v>1992</v>
      </c>
      <c r="M2508" s="1" cm="1">
        <f t="array" ref="M2508">INDEX($E$1:$E$6469,MATCH(1,($A$1:$A$6469=J2508)*($C$1:$C$6469=L2508),0))</f>
        <v>5.2445004584405597</v>
      </c>
      <c r="N2508" s="1" cm="1">
        <f t="array" ref="N2508">INDEX($F$1:$F$6469,MATCH(1,($A$1:$A$6469=J2508)*($C$1:$C$6469=L2508),0))</f>
        <v>3.077</v>
      </c>
      <c r="O2508" s="1">
        <f t="shared" si="128"/>
        <v>2.1675004584405597</v>
      </c>
      <c r="R2508" s="1"/>
    </row>
    <row r="2509" spans="1:18">
      <c r="A2509" t="s">
        <v>81</v>
      </c>
      <c r="B2509" t="s">
        <v>82</v>
      </c>
      <c r="C2509" s="2">
        <v>2023</v>
      </c>
      <c r="D2509" s="10">
        <f>Fngdp_rpch!AK2509</f>
        <v>0.49999999999998934</v>
      </c>
      <c r="E2509" s="1">
        <f t="shared" si="126"/>
        <v>0.49999999999998934</v>
      </c>
      <c r="F2509" s="4" t="str">
        <f>IF(INDEX(WEOApr2024all!$B$1:$BG$197,MATCH('Figure 2.5'!B2509,WEOApr2024all!$B$1:$B$197,0),MATCH('Figure 2.5'!C2509,WEOApr2024all!$B$1:$BG$1,0))="","",INDEX(WEOApr2024all!$B$1:$BG$197,MATCH('Figure 2.5'!B2509,WEOApr2024all!$B$1:$B$197,0),MATCH('Figure 2.5'!C2509,WEOApr2024all!$B$1:$BG$1,0)))</f>
        <v/>
      </c>
      <c r="G2509" s="1" t="str">
        <f t="shared" si="127"/>
        <v/>
      </c>
      <c r="J2509" t="s">
        <v>119</v>
      </c>
      <c r="K2509" t="s">
        <v>120</v>
      </c>
      <c r="L2509" s="2">
        <v>1993</v>
      </c>
      <c r="M2509" s="1" cm="1">
        <f t="array" ref="M2509">INDEX($E$1:$E$6469,MATCH(1,($A$1:$A$6469=J2509)*($C$1:$C$6469=L2509),0))</f>
        <v>5.3198546569938054</v>
      </c>
      <c r="N2509" s="1" cm="1">
        <f t="array" ref="N2509">INDEX($F$1:$F$6469,MATCH(1,($A$1:$A$6469=J2509)*($C$1:$C$6469=L2509),0))</f>
        <v>5.4180000000000001</v>
      </c>
      <c r="O2509" s="1">
        <f t="shared" si="128"/>
        <v>-9.8145343006194707E-2</v>
      </c>
      <c r="R2509" s="1"/>
    </row>
    <row r="2510" spans="1:18">
      <c r="A2510" t="s">
        <v>377</v>
      </c>
      <c r="B2510" t="s">
        <v>378</v>
      </c>
      <c r="C2510" s="2">
        <v>1991</v>
      </c>
      <c r="D2510" s="10">
        <f>Fngdp_rpch!E2510</f>
        <v>1.5997458063806702</v>
      </c>
      <c r="E2510" s="1">
        <f t="shared" si="126"/>
        <v>1.5997458063806702</v>
      </c>
      <c r="F2510" s="4">
        <f>IF(INDEX(WEOApr2024all!$B$1:$BG$197,MATCH('Figure 2.5'!B2510,WEOApr2024all!$B$1:$B$197,0),MATCH('Figure 2.5'!C2510,WEOApr2024all!$B$1:$BG$1,0))="","",INDEX(WEOApr2024all!$B$1:$BG$197,MATCH('Figure 2.5'!B2510,WEOApr2024all!$B$1:$B$197,0),MATCH('Figure 2.5'!C2510,WEOApr2024all!$B$1:$BG$1,0)))</f>
        <v>-11.891999999999999</v>
      </c>
      <c r="G2510" s="1">
        <f t="shared" si="127"/>
        <v>13.491745806380671</v>
      </c>
      <c r="J2510" t="s">
        <v>119</v>
      </c>
      <c r="K2510" t="s">
        <v>120</v>
      </c>
      <c r="L2510" s="2">
        <v>1994</v>
      </c>
      <c r="M2510" s="1" cm="1">
        <f t="array" ref="M2510">INDEX($E$1:$E$6469,MATCH(1,($A$1:$A$6469=J2510)*($C$1:$C$6469=L2510),0))</f>
        <v>5.791044802675116</v>
      </c>
      <c r="N2510" s="1" cm="1">
        <f t="array" ref="N2510">INDEX($F$1:$F$6469,MATCH(1,($A$1:$A$6469=J2510)*($C$1:$C$6469=L2510),0))</f>
        <v>5.4039999999999999</v>
      </c>
      <c r="O2510" s="1">
        <f t="shared" si="128"/>
        <v>0.3870448026751161</v>
      </c>
      <c r="R2510" s="1"/>
    </row>
    <row r="2511" spans="1:18">
      <c r="A2511" t="s">
        <v>377</v>
      </c>
      <c r="B2511" t="s">
        <v>378</v>
      </c>
      <c r="C2511" s="2">
        <v>1992</v>
      </c>
      <c r="D2511" s="10">
        <f>Fngdp_rpch!F2511</f>
        <v>2.0181743449331213</v>
      </c>
      <c r="E2511" s="1">
        <f t="shared" si="126"/>
        <v>2.0181743449331213</v>
      </c>
      <c r="F2511" s="4">
        <f>IF(INDEX(WEOApr2024all!$B$1:$BG$197,MATCH('Figure 2.5'!B2511,WEOApr2024all!$B$1:$B$197,0),MATCH('Figure 2.5'!C2511,WEOApr2024all!$B$1:$BG$1,0))="","",INDEX(WEOApr2024all!$B$1:$BG$197,MATCH('Figure 2.5'!B2511,WEOApr2024all!$B$1:$B$197,0),MATCH('Figure 2.5'!C2511,WEOApr2024all!$B$1:$BG$1,0)))</f>
        <v>-3.0640000000000001</v>
      </c>
      <c r="G2511" s="1">
        <f t="shared" si="127"/>
        <v>5.0821743449331214</v>
      </c>
      <c r="J2511" t="s">
        <v>119</v>
      </c>
      <c r="K2511" t="s">
        <v>120</v>
      </c>
      <c r="L2511" s="2">
        <v>1995</v>
      </c>
      <c r="M2511" s="1" cm="1">
        <f t="array" ref="M2511">INDEX($E$1:$E$6469,MATCH(1,($A$1:$A$6469=J2511)*($C$1:$C$6469=L2511),0))</f>
        <v>3.9561809750003007</v>
      </c>
      <c r="N2511" s="1" cm="1">
        <f t="array" ref="N2511">INDEX($F$1:$F$6469,MATCH(1,($A$1:$A$6469=J2511)*($C$1:$C$6469=L2511),0))</f>
        <v>3.4620000000000002</v>
      </c>
      <c r="O2511" s="1">
        <f t="shared" si="128"/>
        <v>0.49418097500030056</v>
      </c>
      <c r="R2511" s="1"/>
    </row>
    <row r="2512" spans="1:18">
      <c r="A2512" t="s">
        <v>377</v>
      </c>
      <c r="B2512" t="s">
        <v>378</v>
      </c>
      <c r="C2512" s="2">
        <v>1993</v>
      </c>
      <c r="D2512" s="10">
        <f>Fngdp_rpch!G2512</f>
        <v>4.0000007816984207</v>
      </c>
      <c r="E2512" s="1">
        <f t="shared" si="126"/>
        <v>4.0000007816984207</v>
      </c>
      <c r="F2512" s="4">
        <f>IF(INDEX(WEOApr2024all!$B$1:$BG$197,MATCH('Figure 2.5'!B2512,WEOApr2024all!$B$1:$B$197,0),MATCH('Figure 2.5'!C2512,WEOApr2024all!$B$1:$BG$1,0))="","",INDEX(WEOApr2024all!$B$1:$BG$197,MATCH('Figure 2.5'!B2512,WEOApr2024all!$B$1:$B$197,0),MATCH('Figure 2.5'!C2512,WEOApr2024all!$B$1:$BG$1,0)))</f>
        <v>-0.57599999999999996</v>
      </c>
      <c r="G2512" s="1">
        <f t="shared" si="127"/>
        <v>4.5760007816984203</v>
      </c>
      <c r="J2512" t="s">
        <v>119</v>
      </c>
      <c r="K2512" t="s">
        <v>120</v>
      </c>
      <c r="L2512" s="2">
        <v>1996</v>
      </c>
      <c r="M2512" s="1" cm="1">
        <f t="array" ref="M2512">INDEX($E$1:$E$6469,MATCH(1,($A$1:$A$6469=J2512)*($C$1:$C$6469=L2512),0))</f>
        <v>5.114636872056888</v>
      </c>
      <c r="N2512" s="1" cm="1">
        <f t="array" ref="N2512">INDEX($F$1:$F$6469,MATCH(1,($A$1:$A$6469=J2512)*($C$1:$C$6469=L2512),0))</f>
        <v>5.8970000000000002</v>
      </c>
      <c r="O2512" s="1">
        <f t="shared" si="128"/>
        <v>-0.78236312794311225</v>
      </c>
      <c r="R2512" s="1"/>
    </row>
    <row r="2513" spans="1:18">
      <c r="A2513" t="s">
        <v>377</v>
      </c>
      <c r="B2513" t="s">
        <v>378</v>
      </c>
      <c r="C2513" s="2">
        <v>1994</v>
      </c>
      <c r="D2513" s="10">
        <f>Fngdp_rpch!H2513</f>
        <v>2.0000052895284393</v>
      </c>
      <c r="E2513" s="1">
        <f t="shared" si="126"/>
        <v>2.0000052895284393</v>
      </c>
      <c r="F2513" s="4">
        <f>IF(INDEX(WEOApr2024all!$B$1:$BG$197,MATCH('Figure 2.5'!B2513,WEOApr2024all!$B$1:$B$197,0),MATCH('Figure 2.5'!C2513,WEOApr2024all!$B$1:$BG$1,0))="","",INDEX(WEOApr2024all!$B$1:$BG$197,MATCH('Figure 2.5'!B2513,WEOApr2024all!$B$1:$B$197,0),MATCH('Figure 2.5'!C2513,WEOApr2024all!$B$1:$BG$1,0)))</f>
        <v>2.9470000000000001</v>
      </c>
      <c r="G2513" s="1">
        <f t="shared" si="127"/>
        <v>-0.94699471047156081</v>
      </c>
      <c r="J2513" t="s">
        <v>119</v>
      </c>
      <c r="K2513" t="s">
        <v>120</v>
      </c>
      <c r="L2513" s="2">
        <v>1997</v>
      </c>
      <c r="M2513" s="1" cm="1">
        <f t="array" ref="M2513">INDEX($E$1:$E$6469,MATCH(1,($A$1:$A$6469=J2513)*($C$1:$C$6469=L2513),0))</f>
        <v>4.9216997389628592</v>
      </c>
      <c r="N2513" s="1" cm="1">
        <f t="array" ref="N2513">INDEX($F$1:$F$6469,MATCH(1,($A$1:$A$6469=J2513)*($C$1:$C$6469=L2513),0))</f>
        <v>7.327</v>
      </c>
      <c r="O2513" s="1">
        <f t="shared" si="128"/>
        <v>-2.4053002610371408</v>
      </c>
      <c r="R2513" s="1"/>
    </row>
    <row r="2514" spans="1:18">
      <c r="A2514" t="s">
        <v>377</v>
      </c>
      <c r="B2514" t="s">
        <v>378</v>
      </c>
      <c r="C2514" s="2">
        <v>1995</v>
      </c>
      <c r="D2514" s="10">
        <f>Fngdp_rpch!I2514</f>
        <v>1.2000029508718368</v>
      </c>
      <c r="E2514" s="1">
        <f t="shared" si="126"/>
        <v>1.2000029508718368</v>
      </c>
      <c r="F2514" s="4">
        <f>IF(INDEX(WEOApr2024all!$B$1:$BG$197,MATCH('Figure 2.5'!B2514,WEOApr2024all!$B$1:$B$197,0),MATCH('Figure 2.5'!C2514,WEOApr2024all!$B$1:$BG$1,0))="","",INDEX(WEOApr2024all!$B$1:$BG$197,MATCH('Figure 2.5'!B2514,WEOApr2024all!$B$1:$B$197,0),MATCH('Figure 2.5'!C2514,WEOApr2024all!$B$1:$BG$1,0)))</f>
        <v>2.5409999999999999</v>
      </c>
      <c r="G2514" s="1">
        <f t="shared" si="127"/>
        <v>-1.3409970491281631</v>
      </c>
      <c r="J2514" t="s">
        <v>119</v>
      </c>
      <c r="K2514" t="s">
        <v>120</v>
      </c>
      <c r="L2514" s="2">
        <v>1998</v>
      </c>
      <c r="M2514" s="1" cm="1">
        <f t="array" ref="M2514">INDEX($E$1:$E$6469,MATCH(1,($A$1:$A$6469=J2514)*($C$1:$C$6469=L2514),0))</f>
        <v>3.804622424139259</v>
      </c>
      <c r="N2514" s="1" cm="1">
        <f t="array" ref="N2514">INDEX($F$1:$F$6469,MATCH(1,($A$1:$A$6469=J2514)*($C$1:$C$6469=L2514),0))</f>
        <v>1.024</v>
      </c>
      <c r="O2514" s="1">
        <f t="shared" si="128"/>
        <v>2.780622424139259</v>
      </c>
      <c r="R2514" s="1"/>
    </row>
    <row r="2515" spans="1:18">
      <c r="A2515" t="s">
        <v>377</v>
      </c>
      <c r="B2515" t="s">
        <v>378</v>
      </c>
      <c r="C2515" s="2">
        <v>1996</v>
      </c>
      <c r="D2515" s="10">
        <f>Fngdp_rpch!J2515</f>
        <v>0.69999825363009638</v>
      </c>
      <c r="E2515" s="1">
        <f t="shared" si="126"/>
        <v>0.69999825363009638</v>
      </c>
      <c r="F2515" s="4">
        <f>IF(INDEX(WEOApr2024all!$B$1:$BG$197,MATCH('Figure 2.5'!B2515,WEOApr2024all!$B$1:$B$197,0),MATCH('Figure 2.5'!C2515,WEOApr2024all!$B$1:$BG$1,0))="","",INDEX(WEOApr2024all!$B$1:$BG$197,MATCH('Figure 2.5'!B2515,WEOApr2024all!$B$1:$B$197,0),MATCH('Figure 2.5'!C2515,WEOApr2024all!$B$1:$BG$1,0)))</f>
        <v>8.2000000000000003E-2</v>
      </c>
      <c r="G2515" s="1">
        <f t="shared" si="127"/>
        <v>0.61799825363009642</v>
      </c>
      <c r="J2515" t="s">
        <v>119</v>
      </c>
      <c r="K2515" t="s">
        <v>120</v>
      </c>
      <c r="L2515" s="2">
        <v>1999</v>
      </c>
      <c r="M2515" s="1" cm="1">
        <f t="array" ref="M2515">INDEX($E$1:$E$6469,MATCH(1,($A$1:$A$6469=J2515)*($C$1:$C$6469=L2515),0))</f>
        <v>3.8083571592237186</v>
      </c>
      <c r="N2515" s="1" cm="1">
        <f t="array" ref="N2515">INDEX($F$1:$F$6469,MATCH(1,($A$1:$A$6469=J2515)*($C$1:$C$6469=L2515),0))</f>
        <v>3.9430000000000001</v>
      </c>
      <c r="O2515" s="1">
        <f t="shared" si="128"/>
        <v>-0.13464284077628141</v>
      </c>
      <c r="R2515" s="1"/>
    </row>
    <row r="2516" spans="1:18">
      <c r="A2516" t="s">
        <v>377</v>
      </c>
      <c r="B2516" t="s">
        <v>378</v>
      </c>
      <c r="C2516" s="2">
        <v>1997</v>
      </c>
      <c r="D2516" s="10">
        <f>Fngdp_rpch!K2516</f>
        <v>2.9999937454622483</v>
      </c>
      <c r="E2516" s="1">
        <f t="shared" si="126"/>
        <v>2.9999937454622483</v>
      </c>
      <c r="F2516" s="4">
        <f>IF(INDEX(WEOApr2024all!$B$1:$BG$197,MATCH('Figure 2.5'!B2516,WEOApr2024all!$B$1:$B$197,0),MATCH('Figure 2.5'!C2516,WEOApr2024all!$B$1:$BG$1,0))="","",INDEX(WEOApr2024all!$B$1:$BG$197,MATCH('Figure 2.5'!B2516,WEOApr2024all!$B$1:$B$197,0),MATCH('Figure 2.5'!C2516,WEOApr2024all!$B$1:$BG$1,0)))</f>
        <v>3.1429999999999998</v>
      </c>
      <c r="G2516" s="1">
        <f t="shared" si="127"/>
        <v>-0.14300625453775151</v>
      </c>
      <c r="J2516" t="s">
        <v>119</v>
      </c>
      <c r="K2516" t="s">
        <v>120</v>
      </c>
      <c r="L2516" s="2">
        <v>2000</v>
      </c>
      <c r="M2516" s="1" cm="1">
        <f t="array" ref="M2516">INDEX($E$1:$E$6469,MATCH(1,($A$1:$A$6469=J2516)*($C$1:$C$6469=L2516),0))</f>
        <v>3.9447691871985047</v>
      </c>
      <c r="N2516" s="1" cm="1">
        <f t="array" ref="N2516">INDEX($F$1:$F$6469,MATCH(1,($A$1:$A$6469=J2516)*($C$1:$C$6469=L2516),0))</f>
        <v>9.7140000000000004</v>
      </c>
      <c r="O2516" s="1">
        <f t="shared" si="128"/>
        <v>-5.7692308128014957</v>
      </c>
      <c r="R2516" s="1"/>
    </row>
    <row r="2517" spans="1:18">
      <c r="A2517" t="s">
        <v>377</v>
      </c>
      <c r="B2517" t="s">
        <v>378</v>
      </c>
      <c r="C2517" s="2">
        <v>1998</v>
      </c>
      <c r="D2517" s="10">
        <f>Fngdp_rpch!L2517</f>
        <v>3.4999948048654028</v>
      </c>
      <c r="E2517" s="1">
        <f t="shared" si="126"/>
        <v>3.4999948048654028</v>
      </c>
      <c r="F2517" s="4">
        <f>IF(INDEX(WEOApr2024all!$B$1:$BG$197,MATCH('Figure 2.5'!B2517,WEOApr2024all!$B$1:$B$197,0),MATCH('Figure 2.5'!C2517,WEOApr2024all!$B$1:$BG$1,0))="","",INDEX(WEOApr2024all!$B$1:$BG$197,MATCH('Figure 2.5'!B2517,WEOApr2024all!$B$1:$B$197,0),MATCH('Figure 2.5'!C2517,WEOApr2024all!$B$1:$BG$1,0)))</f>
        <v>3.9</v>
      </c>
      <c r="G2517" s="1">
        <f t="shared" si="127"/>
        <v>-0.40000519513459709</v>
      </c>
      <c r="J2517" t="s">
        <v>119</v>
      </c>
      <c r="K2517" t="s">
        <v>120</v>
      </c>
      <c r="L2517" s="2">
        <v>2001</v>
      </c>
      <c r="M2517" s="1" cm="1">
        <f t="array" ref="M2517">INDEX($E$1:$E$6469,MATCH(1,($A$1:$A$6469=J2517)*($C$1:$C$6469=L2517),0))</f>
        <v>1.6999999999997906</v>
      </c>
      <c r="N2517" s="1" cm="1">
        <f t="array" ref="N2517">INDEX($F$1:$F$6469,MATCH(1,($A$1:$A$6469=J2517)*($C$1:$C$6469=L2517),0))</f>
        <v>5.3090000000000002</v>
      </c>
      <c r="O2517" s="1">
        <f t="shared" si="128"/>
        <v>-3.6090000000002096</v>
      </c>
      <c r="R2517" s="1"/>
    </row>
    <row r="2518" spans="1:18">
      <c r="A2518" t="s">
        <v>377</v>
      </c>
      <c r="B2518" t="s">
        <v>378</v>
      </c>
      <c r="C2518" s="2">
        <v>1999</v>
      </c>
      <c r="D2518" s="10">
        <f>Fngdp_rpch!M2518</f>
        <v>4.8000019372201663</v>
      </c>
      <c r="E2518" s="1">
        <f t="shared" si="126"/>
        <v>4.8000019372201663</v>
      </c>
      <c r="F2518" s="4">
        <f>IF(INDEX(WEOApr2024all!$B$1:$BG$197,MATCH('Figure 2.5'!B2518,WEOApr2024all!$B$1:$B$197,0),MATCH('Figure 2.5'!C2518,WEOApr2024all!$B$1:$BG$1,0))="","",INDEX(WEOApr2024all!$B$1:$BG$197,MATCH('Figure 2.5'!B2518,WEOApr2024all!$B$1:$B$197,0),MATCH('Figure 2.5'!C2518,WEOApr2024all!$B$1:$BG$1,0)))</f>
        <v>3.0710000000000002</v>
      </c>
      <c r="G2518" s="1">
        <f t="shared" si="127"/>
        <v>1.7290019372201662</v>
      </c>
      <c r="J2518" t="s">
        <v>119</v>
      </c>
      <c r="K2518" t="s">
        <v>120</v>
      </c>
      <c r="L2518" s="2">
        <v>2002</v>
      </c>
      <c r="M2518" s="1" cm="1">
        <f t="array" ref="M2518">INDEX($E$1:$E$6469,MATCH(1,($A$1:$A$6469=J2518)*($C$1:$C$6469=L2518),0))</f>
        <v>6.0375055455363702</v>
      </c>
      <c r="N2518" s="1" cm="1">
        <f t="array" ref="N2518">INDEX($F$1:$F$6469,MATCH(1,($A$1:$A$6469=J2518)*($C$1:$C$6469=L2518),0))</f>
        <v>1.37</v>
      </c>
      <c r="O2518" s="1">
        <f t="shared" si="128"/>
        <v>4.6675055455363701</v>
      </c>
      <c r="R2518" s="1"/>
    </row>
    <row r="2519" spans="1:18">
      <c r="A2519" t="s">
        <v>377</v>
      </c>
      <c r="B2519" t="s">
        <v>378</v>
      </c>
      <c r="C2519" s="2">
        <v>2000</v>
      </c>
      <c r="D2519" s="10">
        <f>Fngdp_rpch!N2519</f>
        <v>4.5000000000000151</v>
      </c>
      <c r="E2519" s="1">
        <f t="shared" si="126"/>
        <v>4.5000000000000151</v>
      </c>
      <c r="F2519" s="4">
        <f>IF(INDEX(WEOApr2024all!$B$1:$BG$197,MATCH('Figure 2.5'!B2519,WEOApr2024all!$B$1:$B$197,0),MATCH('Figure 2.5'!C2519,WEOApr2024all!$B$1:$BG$1,0))="","",INDEX(WEOApr2024all!$B$1:$BG$197,MATCH('Figure 2.5'!B2519,WEOApr2024all!$B$1:$B$197,0),MATCH('Figure 2.5'!C2519,WEOApr2024all!$B$1:$BG$1,0)))</f>
        <v>4.4790000000000001</v>
      </c>
      <c r="G2519" s="1">
        <f t="shared" si="127"/>
        <v>2.1000000000015007E-2</v>
      </c>
      <c r="J2519" t="s">
        <v>119</v>
      </c>
      <c r="K2519" t="s">
        <v>120</v>
      </c>
      <c r="L2519" s="2">
        <v>2003</v>
      </c>
      <c r="M2519" s="1" cm="1">
        <f t="array" ref="M2519">INDEX($E$1:$E$6469,MATCH(1,($A$1:$A$6469=J2519)*($C$1:$C$6469=L2519),0))</f>
        <v>4.5000000000000151</v>
      </c>
      <c r="N2519" s="1" cm="1">
        <f t="array" ref="N2519">INDEX($F$1:$F$6469,MATCH(1,($A$1:$A$6469=J2519)*($C$1:$C$6469=L2519),0))</f>
        <v>-3.9359999999999999</v>
      </c>
      <c r="O2519" s="1">
        <f t="shared" si="128"/>
        <v>8.4360000000000142</v>
      </c>
      <c r="R2519" s="1"/>
    </row>
    <row r="2520" spans="1:18">
      <c r="A2520" t="s">
        <v>377</v>
      </c>
      <c r="B2520" t="s">
        <v>378</v>
      </c>
      <c r="C2520" s="2">
        <v>2001</v>
      </c>
      <c r="D2520" s="10">
        <f>Fngdp_rpch!O2520</f>
        <v>4.999997870166184</v>
      </c>
      <c r="E2520" s="1">
        <f t="shared" si="126"/>
        <v>4.999997870166184</v>
      </c>
      <c r="F2520" s="4">
        <f>IF(INDEX(WEOApr2024all!$B$1:$BG$197,MATCH('Figure 2.5'!B2520,WEOApr2024all!$B$1:$B$197,0),MATCH('Figure 2.5'!C2520,WEOApr2024all!$B$1:$BG$1,0))="","",INDEX(WEOApr2024all!$B$1:$BG$197,MATCH('Figure 2.5'!B2520,WEOApr2024all!$B$1:$B$197,0),MATCH('Figure 2.5'!C2520,WEOApr2024all!$B$1:$BG$1,0)))</f>
        <v>4.0739999999999998</v>
      </c>
      <c r="G2520" s="1">
        <f t="shared" si="127"/>
        <v>0.92599787016618418</v>
      </c>
      <c r="J2520" t="s">
        <v>119</v>
      </c>
      <c r="K2520" t="s">
        <v>120</v>
      </c>
      <c r="L2520" s="2">
        <v>2004</v>
      </c>
      <c r="M2520" s="1" cm="1">
        <f t="array" ref="M2520">INDEX($E$1:$E$6469,MATCH(1,($A$1:$A$6469=J2520)*($C$1:$C$6469=L2520),0))</f>
        <v>1.3999999999999124</v>
      </c>
      <c r="N2520" s="1" cm="1">
        <f t="array" ref="N2520">INDEX($F$1:$F$6469,MATCH(1,($A$1:$A$6469=J2520)*($C$1:$C$6469=L2520),0))</f>
        <v>3.996</v>
      </c>
      <c r="O2520" s="1">
        <f t="shared" si="128"/>
        <v>-2.5960000000000876</v>
      </c>
      <c r="R2520" s="1"/>
    </row>
    <row r="2521" spans="1:18">
      <c r="A2521" t="s">
        <v>377</v>
      </c>
      <c r="B2521" t="s">
        <v>378</v>
      </c>
      <c r="C2521" s="2">
        <v>2002</v>
      </c>
      <c r="D2521" s="10">
        <f>Fngdp_rpch!P2521</f>
        <v>4.4999956062314217</v>
      </c>
      <c r="E2521" s="1">
        <f t="shared" si="126"/>
        <v>4.4999956062314217</v>
      </c>
      <c r="F2521" s="4">
        <f>IF(INDEX(WEOApr2024all!$B$1:$BG$197,MATCH('Figure 2.5'!B2521,WEOApr2024all!$B$1:$B$197,0),MATCH('Figure 2.5'!C2521,WEOApr2024all!$B$1:$BG$1,0))="","",INDEX(WEOApr2024all!$B$1:$BG$197,MATCH('Figure 2.5'!B2521,WEOApr2024all!$B$1:$B$197,0),MATCH('Figure 2.5'!C2521,WEOApr2024all!$B$1:$BG$1,0)))</f>
        <v>4.7409999999999997</v>
      </c>
      <c r="G2521" s="1">
        <f t="shared" si="127"/>
        <v>-0.24100439376857796</v>
      </c>
      <c r="J2521" t="s">
        <v>119</v>
      </c>
      <c r="K2521" t="s">
        <v>120</v>
      </c>
      <c r="L2521" s="2">
        <v>2005</v>
      </c>
      <c r="M2521" s="1" cm="1">
        <f t="array" ref="M2521">INDEX($E$1:$E$6469,MATCH(1,($A$1:$A$6469=J2521)*($C$1:$C$6469=L2521),0))</f>
        <v>2.3445050341170948</v>
      </c>
      <c r="N2521" s="1" cm="1">
        <f t="array" ref="N2521">INDEX($F$1:$F$6469,MATCH(1,($A$1:$A$6469=J2521)*($C$1:$C$6469=L2521),0))</f>
        <v>9.734</v>
      </c>
      <c r="O2521" s="1">
        <f t="shared" si="128"/>
        <v>-7.3894949658829052</v>
      </c>
      <c r="R2521" s="1"/>
    </row>
    <row r="2522" spans="1:18">
      <c r="A2522" t="s">
        <v>377</v>
      </c>
      <c r="B2522" t="s">
        <v>378</v>
      </c>
      <c r="C2522" s="2">
        <v>2003</v>
      </c>
      <c r="D2522" s="10">
        <f>Fngdp_rpch!Q2522</f>
        <v>4.0000000000000036</v>
      </c>
      <c r="E2522" s="1">
        <f t="shared" si="126"/>
        <v>4.0000000000000036</v>
      </c>
      <c r="F2522" s="4">
        <f>IF(INDEX(WEOApr2024all!$B$1:$BG$197,MATCH('Figure 2.5'!B2522,WEOApr2024all!$B$1:$B$197,0),MATCH('Figure 2.5'!C2522,WEOApr2024all!$B$1:$BG$1,0))="","",INDEX(WEOApr2024all!$B$1:$BG$197,MATCH('Figure 2.5'!B2522,WEOApr2024all!$B$1:$B$197,0),MATCH('Figure 2.5'!C2522,WEOApr2024all!$B$1:$BG$1,0)))</f>
        <v>4.0739999999999998</v>
      </c>
      <c r="G2522" s="1">
        <f t="shared" si="127"/>
        <v>-7.3999999999996291E-2</v>
      </c>
      <c r="J2522" t="s">
        <v>119</v>
      </c>
      <c r="K2522" t="s">
        <v>120</v>
      </c>
      <c r="L2522" s="2">
        <v>2006</v>
      </c>
      <c r="M2522" s="1" cm="1">
        <f t="array" ref="M2522">INDEX($E$1:$E$6469,MATCH(1,($A$1:$A$6469=J2522)*($C$1:$C$6469=L2522),0))</f>
        <v>3.599999999999981</v>
      </c>
      <c r="N2522" s="1" cm="1">
        <f t="array" ref="N2522">INDEX($F$1:$F$6469,MATCH(1,($A$1:$A$6469=J2522)*($C$1:$C$6469=L2522),0))</f>
        <v>3.15</v>
      </c>
      <c r="O2522" s="1">
        <f t="shared" si="128"/>
        <v>0.44999999999998108</v>
      </c>
      <c r="R2522" s="1"/>
    </row>
    <row r="2523" spans="1:18">
      <c r="A2523" t="s">
        <v>377</v>
      </c>
      <c r="B2523" t="s">
        <v>378</v>
      </c>
      <c r="C2523" s="2">
        <v>2004</v>
      </c>
      <c r="D2523" s="10">
        <f>Fngdp_rpch!R2523</f>
        <v>3.499999999999992</v>
      </c>
      <c r="E2523" s="1">
        <f t="shared" si="126"/>
        <v>3.499999999999992</v>
      </c>
      <c r="F2523" s="4">
        <f>IF(INDEX(WEOApr2024all!$B$1:$BG$197,MATCH('Figure 2.5'!B2523,WEOApr2024all!$B$1:$B$197,0),MATCH('Figure 2.5'!C2523,WEOApr2024all!$B$1:$BG$1,0))="","",INDEX(WEOApr2024all!$B$1:$BG$197,MATCH('Figure 2.5'!B2523,WEOApr2024all!$B$1:$B$197,0),MATCH('Figure 2.5'!C2523,WEOApr2024all!$B$1:$BG$1,0)))</f>
        <v>5.0049999999999999</v>
      </c>
      <c r="G2523" s="1">
        <f t="shared" si="127"/>
        <v>-1.5050000000000079</v>
      </c>
      <c r="J2523" t="s">
        <v>119</v>
      </c>
      <c r="K2523" t="s">
        <v>120</v>
      </c>
      <c r="L2523" s="2">
        <v>2007</v>
      </c>
      <c r="M2523" s="1" cm="1">
        <f t="array" ref="M2523">INDEX($E$1:$E$6469,MATCH(1,($A$1:$A$6469=J2523)*($C$1:$C$6469=L2523),0))</f>
        <v>4.1037532013209921</v>
      </c>
      <c r="N2523" s="1" cm="1">
        <f t="array" ref="N2523">INDEX($F$1:$F$6469,MATCH(1,($A$1:$A$6469=J2523)*($C$1:$C$6469=L2523),0))</f>
        <v>0.60099999999999998</v>
      </c>
      <c r="O2523" s="1">
        <f t="shared" si="128"/>
        <v>3.5027532013209921</v>
      </c>
      <c r="R2523" s="1"/>
    </row>
    <row r="2524" spans="1:18">
      <c r="A2524" t="s">
        <v>377</v>
      </c>
      <c r="B2524" t="s">
        <v>378</v>
      </c>
      <c r="C2524" s="2">
        <v>2005</v>
      </c>
      <c r="D2524" s="10">
        <f>Fngdp_rpch!S2524</f>
        <v>3.6999999999999922</v>
      </c>
      <c r="E2524" s="1">
        <f t="shared" si="126"/>
        <v>3.6999999999999922</v>
      </c>
      <c r="F2524" s="4">
        <f>IF(INDEX(WEOApr2024all!$B$1:$BG$197,MATCH('Figure 2.5'!B2524,WEOApr2024all!$B$1:$B$197,0),MATCH('Figure 2.5'!C2524,WEOApr2024all!$B$1:$BG$1,0))="","",INDEX(WEOApr2024all!$B$1:$BG$197,MATCH('Figure 2.5'!B2524,WEOApr2024all!$B$1:$B$197,0),MATCH('Figure 2.5'!C2524,WEOApr2024all!$B$1:$BG$1,0)))</f>
        <v>4.2939999999999996</v>
      </c>
      <c r="G2524" s="1">
        <f t="shared" si="127"/>
        <v>-0.59400000000000741</v>
      </c>
      <c r="J2524" t="s">
        <v>119</v>
      </c>
      <c r="K2524" t="s">
        <v>120</v>
      </c>
      <c r="L2524" s="2">
        <v>2008</v>
      </c>
      <c r="M2524" s="1" cm="1">
        <f t="array" ref="M2524">INDEX($E$1:$E$6469,MATCH(1,($A$1:$A$6469=J2524)*($C$1:$C$6469=L2524),0))</f>
        <v>4.1291000000000189</v>
      </c>
      <c r="N2524" s="1" cm="1">
        <f t="array" ref="N2524">INDEX($F$1:$F$6469,MATCH(1,($A$1:$A$6469=J2524)*($C$1:$C$6469=L2524),0))</f>
        <v>11.179</v>
      </c>
      <c r="O2524" s="1">
        <f t="shared" si="128"/>
        <v>-7.0498999999999814</v>
      </c>
      <c r="R2524" s="1"/>
    </row>
    <row r="2525" spans="1:18">
      <c r="A2525" t="s">
        <v>377</v>
      </c>
      <c r="B2525" t="s">
        <v>378</v>
      </c>
      <c r="C2525" s="2">
        <v>2006</v>
      </c>
      <c r="D2525" s="10">
        <f>Fngdp_rpch!T2525</f>
        <v>3.6000000000000032</v>
      </c>
      <c r="E2525" s="1">
        <f t="shared" si="126"/>
        <v>3.6000000000000032</v>
      </c>
      <c r="F2525" s="4">
        <f>IF(INDEX(WEOApr2024all!$B$1:$BG$197,MATCH('Figure 2.5'!B2525,WEOApr2024all!$B$1:$B$197,0),MATCH('Figure 2.5'!C2525,WEOApr2024all!$B$1:$BG$1,0))="","",INDEX(WEOApr2024all!$B$1:$BG$197,MATCH('Figure 2.5'!B2525,WEOApr2024all!$B$1:$B$197,0),MATCH('Figure 2.5'!C2525,WEOApr2024all!$B$1:$BG$1,0)))</f>
        <v>3.9460000000000002</v>
      </c>
      <c r="G2525" s="1">
        <f t="shared" si="127"/>
        <v>-0.34599999999999698</v>
      </c>
      <c r="J2525" t="s">
        <v>119</v>
      </c>
      <c r="K2525" t="s">
        <v>120</v>
      </c>
      <c r="L2525" s="2">
        <v>2009</v>
      </c>
      <c r="M2525" s="1" cm="1">
        <f t="array" ref="M2525">INDEX($E$1:$E$6469,MATCH(1,($A$1:$A$6469=J2525)*($C$1:$C$6469=L2525),0))</f>
        <v>2.6638474591629935</v>
      </c>
      <c r="N2525" s="1" cm="1">
        <f t="array" ref="N2525">INDEX($F$1:$F$6469,MATCH(1,($A$1:$A$6469=J2525)*($C$1:$C$6469=L2525),0))</f>
        <v>-3.379</v>
      </c>
      <c r="O2525" s="1">
        <f t="shared" si="128"/>
        <v>6.0428474591629939</v>
      </c>
      <c r="R2525" s="1"/>
    </row>
    <row r="2526" spans="1:18">
      <c r="A2526" t="s">
        <v>377</v>
      </c>
      <c r="B2526" t="s">
        <v>378</v>
      </c>
      <c r="C2526" s="2">
        <v>2007</v>
      </c>
      <c r="D2526" s="10">
        <f>Fngdp_rpch!U2526</f>
        <v>3.499999999999992</v>
      </c>
      <c r="E2526" s="1">
        <f t="shared" si="126"/>
        <v>3.499999999999992</v>
      </c>
      <c r="F2526" s="4">
        <f>IF(INDEX(WEOApr2024all!$B$1:$BG$197,MATCH('Figure 2.5'!B2526,WEOApr2024all!$B$1:$B$197,0),MATCH('Figure 2.5'!C2526,WEOApr2024all!$B$1:$BG$1,0))="","",INDEX(WEOApr2024all!$B$1:$BG$197,MATCH('Figure 2.5'!B2526,WEOApr2024all!$B$1:$B$197,0),MATCH('Figure 2.5'!C2526,WEOApr2024all!$B$1:$BG$1,0)))</f>
        <v>0.27700000000000002</v>
      </c>
      <c r="G2526" s="1">
        <f t="shared" si="127"/>
        <v>3.2229999999999919</v>
      </c>
      <c r="J2526" t="s">
        <v>119</v>
      </c>
      <c r="K2526" t="s">
        <v>120</v>
      </c>
      <c r="L2526" s="2">
        <v>2010</v>
      </c>
      <c r="M2526" s="1" cm="1">
        <f t="array" ref="M2526">INDEX($E$1:$E$6469,MATCH(1,($A$1:$A$6469=J2526)*($C$1:$C$6469=L2526),0))</f>
        <v>-2.5614092191417193E-2</v>
      </c>
      <c r="N2526" s="1" cm="1">
        <f t="array" ref="N2526">INDEX($F$1:$F$6469,MATCH(1,($A$1:$A$6469=J2526)*($C$1:$C$6469=L2526),0))</f>
        <v>4.3999999999999997E-2</v>
      </c>
      <c r="O2526" s="1">
        <f t="shared" si="128"/>
        <v>-6.961409219141719E-2</v>
      </c>
      <c r="R2526" s="1"/>
    </row>
    <row r="2527" spans="1:18">
      <c r="A2527" t="s">
        <v>377</v>
      </c>
      <c r="B2527" t="s">
        <v>378</v>
      </c>
      <c r="C2527" s="2">
        <v>2008</v>
      </c>
      <c r="D2527" s="10">
        <f>Fngdp_rpch!V2527</f>
        <v>2.7000000000000135</v>
      </c>
      <c r="E2527" s="1">
        <f t="shared" si="126"/>
        <v>2.7000000000000135</v>
      </c>
      <c r="F2527" s="4">
        <f>IF(INDEX(WEOApr2024all!$B$1:$BG$197,MATCH('Figure 2.5'!B2527,WEOApr2024all!$B$1:$B$197,0),MATCH('Figure 2.5'!C2527,WEOApr2024all!$B$1:$BG$1,0))="","",INDEX(WEOApr2024all!$B$1:$BG$197,MATCH('Figure 2.5'!B2527,WEOApr2024all!$B$1:$B$197,0),MATCH('Figure 2.5'!C2527,WEOApr2024all!$B$1:$BG$1,0)))</f>
        <v>1.004</v>
      </c>
      <c r="G2527" s="1">
        <f t="shared" si="127"/>
        <v>1.6960000000000135</v>
      </c>
      <c r="J2527" t="s">
        <v>119</v>
      </c>
      <c r="K2527" t="s">
        <v>120</v>
      </c>
      <c r="L2527" s="2">
        <v>2011</v>
      </c>
      <c r="M2527" s="1" cm="1">
        <f t="array" ref="M2527">INDEX($E$1:$E$6469,MATCH(1,($A$1:$A$6469=J2527)*($C$1:$C$6469=L2527),0))</f>
        <v>0.49681769844849288</v>
      </c>
      <c r="N2527" s="1" cm="1">
        <f t="array" ref="N2527">INDEX($F$1:$F$6469,MATCH(1,($A$1:$A$6469=J2527)*($C$1:$C$6469=L2527),0))</f>
        <v>1.617</v>
      </c>
      <c r="O2527" s="1">
        <f t="shared" si="128"/>
        <v>-1.1201823015515071</v>
      </c>
      <c r="R2527" s="1"/>
    </row>
    <row r="2528" spans="1:18">
      <c r="A2528" t="s">
        <v>377</v>
      </c>
      <c r="B2528" t="s">
        <v>378</v>
      </c>
      <c r="C2528" s="2">
        <v>2009</v>
      </c>
      <c r="D2528" s="10">
        <f>Fngdp_rpch!W2528</f>
        <v>2.2999999999999909</v>
      </c>
      <c r="E2528" s="1">
        <f t="shared" si="126"/>
        <v>2.2999999999999909</v>
      </c>
      <c r="F2528" s="4">
        <f>IF(INDEX(WEOApr2024all!$B$1:$BG$197,MATCH('Figure 2.5'!B2528,WEOApr2024all!$B$1:$B$197,0),MATCH('Figure 2.5'!C2528,WEOApr2024all!$B$1:$BG$1,0))="","",INDEX(WEOApr2024all!$B$1:$BG$197,MATCH('Figure 2.5'!B2528,WEOApr2024all!$B$1:$B$197,0),MATCH('Figure 2.5'!C2528,WEOApr2024all!$B$1:$BG$1,0)))</f>
        <v>-6.5979999999999999</v>
      </c>
      <c r="G2528" s="1">
        <f t="shared" si="127"/>
        <v>8.8979999999999908</v>
      </c>
      <c r="J2528" t="s">
        <v>119</v>
      </c>
      <c r="K2528" t="s">
        <v>120</v>
      </c>
      <c r="L2528" s="2">
        <v>2012</v>
      </c>
      <c r="M2528" s="1" cm="1">
        <f t="array" ref="M2528">INDEX($E$1:$E$6469,MATCH(1,($A$1:$A$6469=J2528)*($C$1:$C$6469=L2528),0))</f>
        <v>1.8009416401662426</v>
      </c>
      <c r="N2528" s="1" cm="1">
        <f t="array" ref="N2528">INDEX($F$1:$F$6469,MATCH(1,($A$1:$A$6469=J2528)*($C$1:$C$6469=L2528),0))</f>
        <v>-0.51700000000000002</v>
      </c>
      <c r="O2528" s="1">
        <f t="shared" si="128"/>
        <v>2.3179416401662425</v>
      </c>
      <c r="R2528" s="1"/>
    </row>
    <row r="2529" spans="1:18">
      <c r="A2529" t="s">
        <v>377</v>
      </c>
      <c r="B2529" t="s">
        <v>378</v>
      </c>
      <c r="C2529" s="2">
        <v>2010</v>
      </c>
      <c r="D2529" s="10">
        <f>Fngdp_rpch!X2529</f>
        <v>-0.8760206463319764</v>
      </c>
      <c r="E2529" s="1">
        <f t="shared" si="126"/>
        <v>-0.8760206463319764</v>
      </c>
      <c r="F2529" s="4">
        <f>IF(INDEX(WEOApr2024all!$B$1:$BG$197,MATCH('Figure 2.5'!B2529,WEOApr2024all!$B$1:$B$197,0),MATCH('Figure 2.5'!C2529,WEOApr2024all!$B$1:$BG$1,0))="","",INDEX(WEOApr2024all!$B$1:$BG$197,MATCH('Figure 2.5'!B2529,WEOApr2024all!$B$1:$B$197,0),MATCH('Figure 2.5'!C2529,WEOApr2024all!$B$1:$BG$1,0)))</f>
        <v>1.0760000000000001</v>
      </c>
      <c r="G2529" s="1">
        <f t="shared" si="127"/>
        <v>-1.9520206463319765</v>
      </c>
      <c r="J2529" t="s">
        <v>119</v>
      </c>
      <c r="K2529" t="s">
        <v>120</v>
      </c>
      <c r="L2529" s="2">
        <v>2013</v>
      </c>
      <c r="M2529" s="1" cm="1">
        <f t="array" ref="M2529">INDEX($E$1:$E$6469,MATCH(1,($A$1:$A$6469=J2529)*($C$1:$C$6469=L2529),0))</f>
        <v>1.8435347352644404</v>
      </c>
      <c r="N2529" s="1" cm="1">
        <f t="array" ref="N2529">INDEX($F$1:$F$6469,MATCH(1,($A$1:$A$6469=J2529)*($C$1:$C$6469=L2529),0))</f>
        <v>5.7060000000000004</v>
      </c>
      <c r="O2529" s="1">
        <f t="shared" si="128"/>
        <v>-3.86246526473556</v>
      </c>
      <c r="R2529" s="1"/>
    </row>
    <row r="2530" spans="1:18">
      <c r="A2530" t="s">
        <v>377</v>
      </c>
      <c r="B2530" t="s">
        <v>378</v>
      </c>
      <c r="C2530" s="2">
        <v>2011</v>
      </c>
      <c r="D2530" s="10">
        <f>Fngdp_rpch!Y2530</f>
        <v>2.0328730460698274</v>
      </c>
      <c r="E2530" s="1">
        <f t="shared" si="126"/>
        <v>2.0328730460698274</v>
      </c>
      <c r="F2530" s="4">
        <f>IF(INDEX(WEOApr2024all!$B$1:$BG$197,MATCH('Figure 2.5'!B2530,WEOApr2024all!$B$1:$B$197,0),MATCH('Figure 2.5'!C2530,WEOApr2024all!$B$1:$BG$1,0))="","",INDEX(WEOApr2024all!$B$1:$BG$197,MATCH('Figure 2.5'!B2530,WEOApr2024all!$B$1:$B$197,0),MATCH('Figure 2.5'!C2530,WEOApr2024all!$B$1:$BG$1,0)))</f>
        <v>1.867</v>
      </c>
      <c r="G2530" s="1">
        <f t="shared" si="127"/>
        <v>0.16587304606982745</v>
      </c>
      <c r="J2530" t="s">
        <v>119</v>
      </c>
      <c r="K2530" t="s">
        <v>120</v>
      </c>
      <c r="L2530" s="2">
        <v>2014</v>
      </c>
      <c r="M2530" s="1" cm="1">
        <f t="array" ref="M2530">INDEX($E$1:$E$6469,MATCH(1,($A$1:$A$6469=J2530)*($C$1:$C$6469=L2530),0))</f>
        <v>3.1787335588757237</v>
      </c>
      <c r="N2530" s="1" cm="1">
        <f t="array" ref="N2530">INDEX($F$1:$F$6469,MATCH(1,($A$1:$A$6469=J2530)*($C$1:$C$6469=L2530),0))</f>
        <v>7.5869999999999997</v>
      </c>
      <c r="O2530" s="1">
        <f t="shared" si="128"/>
        <v>-4.408266441124276</v>
      </c>
      <c r="R2530" s="1"/>
    </row>
    <row r="2531" spans="1:18">
      <c r="A2531" t="s">
        <v>377</v>
      </c>
      <c r="B2531" t="s">
        <v>378</v>
      </c>
      <c r="C2531" s="2">
        <v>2012</v>
      </c>
      <c r="D2531" s="10">
        <f>Fngdp_rpch!Z2531</f>
        <v>1.7133574866481149</v>
      </c>
      <c r="E2531" s="1">
        <f t="shared" si="126"/>
        <v>1.7133574866481149</v>
      </c>
      <c r="F2531" s="4">
        <f>IF(INDEX(WEOApr2024all!$B$1:$BG$197,MATCH('Figure 2.5'!B2531,WEOApr2024all!$B$1:$B$197,0),MATCH('Figure 2.5'!C2531,WEOApr2024all!$B$1:$BG$1,0))="","",INDEX(WEOApr2024all!$B$1:$BG$197,MATCH('Figure 2.5'!B2531,WEOApr2024all!$B$1:$B$197,0),MATCH('Figure 2.5'!C2531,WEOApr2024all!$B$1:$BG$1,0)))</f>
        <v>-1.25</v>
      </c>
      <c r="G2531" s="1">
        <f t="shared" si="127"/>
        <v>2.9633574866481149</v>
      </c>
      <c r="J2531" t="s">
        <v>119</v>
      </c>
      <c r="K2531" t="s">
        <v>120</v>
      </c>
      <c r="L2531" s="2">
        <v>2015</v>
      </c>
      <c r="M2531" s="1" cm="1">
        <f t="array" ref="M2531">INDEX($E$1:$E$6469,MATCH(1,($A$1:$A$6469=J2531)*($C$1:$C$6469=L2531),0))</f>
        <v>3.1564220039154378</v>
      </c>
      <c r="N2531" s="1" cm="1">
        <f t="array" ref="N2531">INDEX($F$1:$F$6469,MATCH(1,($A$1:$A$6469=J2531)*($C$1:$C$6469=L2531),0))</f>
        <v>0.71699999999999997</v>
      </c>
      <c r="O2531" s="1">
        <f t="shared" si="128"/>
        <v>2.4394220039154377</v>
      </c>
      <c r="R2531" s="1"/>
    </row>
    <row r="2532" spans="1:18">
      <c r="A2532" t="s">
        <v>377</v>
      </c>
      <c r="B2532" t="s">
        <v>378</v>
      </c>
      <c r="C2532" s="2">
        <v>2013</v>
      </c>
      <c r="D2532" s="10">
        <f>Fngdp_rpch!AA2532</f>
        <v>0.79687214728858535</v>
      </c>
      <c r="E2532" s="1">
        <f t="shared" si="126"/>
        <v>0.79687214728858535</v>
      </c>
      <c r="F2532" s="4">
        <f>IF(INDEX(WEOApr2024all!$B$1:$BG$197,MATCH('Figure 2.5'!B2532,WEOApr2024all!$B$1:$B$197,0),MATCH('Figure 2.5'!C2532,WEOApr2024all!$B$1:$BG$1,0))="","",INDEX(WEOApr2024all!$B$1:$BG$197,MATCH('Figure 2.5'!B2532,WEOApr2024all!$B$1:$B$197,0),MATCH('Figure 2.5'!C2532,WEOApr2024all!$B$1:$BG$1,0)))</f>
        <v>1.8029999999999999</v>
      </c>
      <c r="G2532" s="1">
        <f t="shared" si="127"/>
        <v>-1.0061278527114146</v>
      </c>
      <c r="J2532" t="s">
        <v>119</v>
      </c>
      <c r="K2532" t="s">
        <v>120</v>
      </c>
      <c r="L2532" s="2">
        <v>2016</v>
      </c>
      <c r="M2532" s="1" cm="1">
        <f t="array" ref="M2532">INDEX($E$1:$E$6469,MATCH(1,($A$1:$A$6469=J2532)*($C$1:$C$6469=L2532),0))</f>
        <v>3.4853942917436598</v>
      </c>
      <c r="N2532" s="1" cm="1">
        <f t="array" ref="N2532">INDEX($F$1:$F$6469,MATCH(1,($A$1:$A$6469=J2532)*($C$1:$C$6469=L2532),0))</f>
        <v>3.91</v>
      </c>
      <c r="O2532" s="1">
        <f t="shared" si="128"/>
        <v>-0.42460570825634036</v>
      </c>
      <c r="R2532" s="1"/>
    </row>
    <row r="2533" spans="1:18">
      <c r="A2533" t="s">
        <v>377</v>
      </c>
      <c r="B2533" t="s">
        <v>378</v>
      </c>
      <c r="C2533" s="2">
        <v>2014</v>
      </c>
      <c r="D2533" s="10">
        <f>Fngdp_rpch!AB2533</f>
        <v>1.2608047029918357</v>
      </c>
      <c r="E2533" s="1">
        <f t="shared" si="126"/>
        <v>1.2608047029918357</v>
      </c>
      <c r="F2533" s="4">
        <f>IF(INDEX(WEOApr2024all!$B$1:$BG$197,MATCH('Figure 2.5'!B2533,WEOApr2024all!$B$1:$B$197,0),MATCH('Figure 2.5'!C2533,WEOApr2024all!$B$1:$BG$1,0))="","",INDEX(WEOApr2024all!$B$1:$BG$197,MATCH('Figure 2.5'!B2533,WEOApr2024all!$B$1:$B$197,0),MATCH('Figure 2.5'!C2533,WEOApr2024all!$B$1:$BG$1,0)))</f>
        <v>4.2320000000000002</v>
      </c>
      <c r="G2533" s="1">
        <f t="shared" si="127"/>
        <v>-2.9711952970081645</v>
      </c>
      <c r="J2533" t="s">
        <v>119</v>
      </c>
      <c r="K2533" t="s">
        <v>120</v>
      </c>
      <c r="L2533" s="2">
        <v>2017</v>
      </c>
      <c r="M2533" s="1" cm="1">
        <f t="array" ref="M2533">INDEX($E$1:$E$6469,MATCH(1,($A$1:$A$6469=J2533)*($C$1:$C$6469=L2533),0))</f>
        <v>3.5341652265286738</v>
      </c>
      <c r="N2533" s="1" cm="1">
        <f t="array" ref="N2533">INDEX($F$1:$F$6469,MATCH(1,($A$1:$A$6469=J2533)*($C$1:$C$6469=L2533),0))</f>
        <v>1.7000000000000001E-2</v>
      </c>
      <c r="O2533" s="1">
        <f t="shared" si="128"/>
        <v>3.5171652265286739</v>
      </c>
      <c r="R2533" s="1"/>
    </row>
    <row r="2534" spans="1:18">
      <c r="A2534" t="s">
        <v>377</v>
      </c>
      <c r="B2534" t="s">
        <v>378</v>
      </c>
      <c r="C2534" s="2">
        <v>2015</v>
      </c>
      <c r="D2534" s="10">
        <f>Fngdp_rpch!AC2534</f>
        <v>2.3000000000000131</v>
      </c>
      <c r="E2534" s="1">
        <f t="shared" si="126"/>
        <v>2.3000000000000131</v>
      </c>
      <c r="F2534" s="4">
        <f>IF(INDEX(WEOApr2024all!$B$1:$BG$197,MATCH('Figure 2.5'!B2534,WEOApr2024all!$B$1:$B$197,0),MATCH('Figure 2.5'!C2534,WEOApr2024all!$B$1:$BG$1,0))="","",INDEX(WEOApr2024all!$B$1:$BG$197,MATCH('Figure 2.5'!B2534,WEOApr2024all!$B$1:$B$197,0),MATCH('Figure 2.5'!C2534,WEOApr2024all!$B$1:$BG$1,0)))</f>
        <v>3.7069999999999999</v>
      </c>
      <c r="G2534" s="1">
        <f t="shared" si="127"/>
        <v>-1.4069999999999867</v>
      </c>
      <c r="J2534" t="s">
        <v>119</v>
      </c>
      <c r="K2534" t="s">
        <v>120</v>
      </c>
      <c r="L2534" s="2">
        <v>2018</v>
      </c>
      <c r="M2534" s="1" cm="1">
        <f t="array" ref="M2534">INDEX($E$1:$E$6469,MATCH(1,($A$1:$A$6469=J2534)*($C$1:$C$6469=L2534),0))</f>
        <v>3.4633856444518551</v>
      </c>
      <c r="N2534" s="1" cm="1">
        <f t="array" ref="N2534">INDEX($F$1:$F$6469,MATCH(1,($A$1:$A$6469=J2534)*($C$1:$C$6469=L2534),0))</f>
        <v>2.0529999999999999</v>
      </c>
      <c r="O2534" s="1">
        <f t="shared" si="128"/>
        <v>1.4103856444518552</v>
      </c>
      <c r="R2534" s="1"/>
    </row>
    <row r="2535" spans="1:18">
      <c r="A2535" t="s">
        <v>377</v>
      </c>
      <c r="B2535" t="s">
        <v>378</v>
      </c>
      <c r="C2535" s="2">
        <v>2016</v>
      </c>
      <c r="D2535" s="10">
        <f>Fngdp_rpch!AD2535</f>
        <v>2.5000000000000133</v>
      </c>
      <c r="E2535" s="1">
        <f t="shared" si="126"/>
        <v>2.5000000000000133</v>
      </c>
      <c r="F2535" s="4">
        <f>IF(INDEX(WEOApr2024all!$B$1:$BG$197,MATCH('Figure 2.5'!B2535,WEOApr2024all!$B$1:$B$197,0),MATCH('Figure 2.5'!C2535,WEOApr2024all!$B$1:$BG$1,0))="","",INDEX(WEOApr2024all!$B$1:$BG$197,MATCH('Figure 2.5'!B2535,WEOApr2024all!$B$1:$B$197,0),MATCH('Figure 2.5'!C2535,WEOApr2024all!$B$1:$BG$1,0)))</f>
        <v>2.2010000000000001</v>
      </c>
      <c r="G2535" s="1">
        <f t="shared" si="127"/>
        <v>0.29900000000001326</v>
      </c>
      <c r="J2535" t="s">
        <v>119</v>
      </c>
      <c r="K2535" t="s">
        <v>120</v>
      </c>
      <c r="L2535" s="2">
        <v>2019</v>
      </c>
      <c r="M2535" s="1" cm="1">
        <f t="array" ref="M2535">INDEX($E$1:$E$6469,MATCH(1,($A$1:$A$6469=J2535)*($C$1:$C$6469=L2535),0))</f>
        <v>3.4999999999999032</v>
      </c>
      <c r="N2535" s="1" cm="1">
        <f t="array" ref="N2535">INDEX($F$1:$F$6469,MATCH(1,($A$1:$A$6469=J2535)*($C$1:$C$6469=L2535),0))</f>
        <v>4.05</v>
      </c>
      <c r="O2535" s="1">
        <f t="shared" si="128"/>
        <v>-0.55000000000009663</v>
      </c>
      <c r="R2535" s="1"/>
    </row>
    <row r="2536" spans="1:18">
      <c r="A2536" t="s">
        <v>377</v>
      </c>
      <c r="B2536" t="s">
        <v>378</v>
      </c>
      <c r="C2536" s="2">
        <v>2017</v>
      </c>
      <c r="D2536" s="10">
        <f>Fngdp_rpch!AE2536</f>
        <v>2.4499999999999966</v>
      </c>
      <c r="E2536" s="1">
        <f t="shared" si="126"/>
        <v>2.4499999999999966</v>
      </c>
      <c r="F2536" s="4">
        <f>IF(INDEX(WEOApr2024all!$B$1:$BG$197,MATCH('Figure 2.5'!B2536,WEOApr2024all!$B$1:$B$197,0),MATCH('Figure 2.5'!C2536,WEOApr2024all!$B$1:$BG$1,0))="","",INDEX(WEOApr2024all!$B$1:$BG$197,MATCH('Figure 2.5'!B2536,WEOApr2024all!$B$1:$B$197,0),MATCH('Figure 2.5'!C2536,WEOApr2024all!$B$1:$BG$1,0)))</f>
        <v>4.2720000000000002</v>
      </c>
      <c r="G2536" s="1">
        <f t="shared" si="127"/>
        <v>-1.8220000000000036</v>
      </c>
      <c r="J2536" t="s">
        <v>119</v>
      </c>
      <c r="K2536" t="s">
        <v>120</v>
      </c>
      <c r="L2536" s="2">
        <v>2020</v>
      </c>
      <c r="M2536" s="1" cm="1">
        <f t="array" ref="M2536">INDEX($E$1:$E$6469,MATCH(1,($A$1:$A$6469=J2536)*($C$1:$C$6469=L2536),0))</f>
        <v>3.5000000000000142</v>
      </c>
      <c r="N2536" s="1" cm="1">
        <f t="array" ref="N2536">INDEX($F$1:$F$6469,MATCH(1,($A$1:$A$6469=J2536)*($C$1:$C$6469=L2536),0))</f>
        <v>-14.561</v>
      </c>
      <c r="O2536" s="1">
        <f t="shared" si="128"/>
        <v>18.061000000000014</v>
      </c>
      <c r="R2536" s="1"/>
    </row>
    <row r="2537" spans="1:18">
      <c r="A2537" t="s">
        <v>377</v>
      </c>
      <c r="B2537" t="s">
        <v>378</v>
      </c>
      <c r="C2537" s="2">
        <v>2018</v>
      </c>
      <c r="D2537" s="10">
        <f>Fngdp_rpch!AF2537</f>
        <v>3.400000000000003</v>
      </c>
      <c r="E2537" s="1">
        <f t="shared" si="126"/>
        <v>3.400000000000003</v>
      </c>
      <c r="F2537" s="4">
        <f>IF(INDEX(WEOApr2024all!$B$1:$BG$197,MATCH('Figure 2.5'!B2537,WEOApr2024all!$B$1:$B$197,0),MATCH('Figure 2.5'!C2537,WEOApr2024all!$B$1:$BG$1,0))="","",INDEX(WEOApr2024all!$B$1:$BG$197,MATCH('Figure 2.5'!B2537,WEOApr2024all!$B$1:$B$197,0),MATCH('Figure 2.5'!C2537,WEOApr2024all!$B$1:$BG$1,0)))</f>
        <v>5.3620000000000001</v>
      </c>
      <c r="G2537" s="1">
        <f t="shared" si="127"/>
        <v>-1.9619999999999971</v>
      </c>
      <c r="J2537" t="s">
        <v>119</v>
      </c>
      <c r="K2537" t="s">
        <v>120</v>
      </c>
      <c r="L2537" s="2">
        <v>2021</v>
      </c>
      <c r="M2537" s="1" cm="1">
        <f t="array" ref="M2537">INDEX($E$1:$E$6469,MATCH(1,($A$1:$A$6469=J2537)*($C$1:$C$6469=L2537),0))</f>
        <v>8.0000000000000071</v>
      </c>
      <c r="N2537" s="1" cm="1">
        <f t="array" ref="N2537">INDEX($F$1:$F$6469,MATCH(1,($A$1:$A$6469=J2537)*($C$1:$C$6469=L2537),0))</f>
        <v>-0.89100000000000001</v>
      </c>
      <c r="O2537" s="1">
        <f t="shared" si="128"/>
        <v>8.8910000000000071</v>
      </c>
      <c r="R2537" s="1"/>
    </row>
    <row r="2538" spans="1:18">
      <c r="A2538" t="s">
        <v>377</v>
      </c>
      <c r="B2538" t="s">
        <v>378</v>
      </c>
      <c r="C2538" s="2">
        <v>2019</v>
      </c>
      <c r="D2538" s="10">
        <f>Fngdp_rpch!AG2538</f>
        <v>3.2999999999999918</v>
      </c>
      <c r="E2538" s="1">
        <f t="shared" si="126"/>
        <v>3.2999999999999918</v>
      </c>
      <c r="F2538" s="4">
        <f>IF(INDEX(WEOApr2024all!$B$1:$BG$197,MATCH('Figure 2.5'!B2538,WEOApr2024all!$B$1:$B$197,0),MATCH('Figure 2.5'!C2538,WEOApr2024all!$B$1:$BG$1,0))="","",INDEX(WEOApr2024all!$B$1:$BG$197,MATCH('Figure 2.5'!B2538,WEOApr2024all!$B$1:$B$197,0),MATCH('Figure 2.5'!C2538,WEOApr2024all!$B$1:$BG$1,0)))</f>
        <v>4.8639999999999999</v>
      </c>
      <c r="G2538" s="1">
        <f t="shared" si="127"/>
        <v>-1.5640000000000081</v>
      </c>
      <c r="J2538" t="s">
        <v>185</v>
      </c>
      <c r="K2538" t="s">
        <v>186</v>
      </c>
      <c r="L2538" s="2">
        <v>1991</v>
      </c>
      <c r="M2538" s="1" cm="1">
        <f t="array" ref="M2538">INDEX($E$1:$E$6469,MATCH(1,($A$1:$A$6469=J2538)*($C$1:$C$6469=L2538),0))</f>
        <v>7.6001237049636572</v>
      </c>
      <c r="N2538" s="1" cm="1">
        <f t="array" ref="N2538">INDEX($F$1:$F$6469,MATCH(1,($A$1:$A$6469=J2538)*($C$1:$C$6469=L2538),0))</f>
        <v>10.778</v>
      </c>
      <c r="O2538" s="1">
        <f t="shared" si="128"/>
        <v>-3.1778762950363433</v>
      </c>
      <c r="R2538" s="1"/>
    </row>
    <row r="2539" spans="1:18">
      <c r="A2539" t="s">
        <v>377</v>
      </c>
      <c r="B2539" t="s">
        <v>378</v>
      </c>
      <c r="C2539" s="2">
        <v>2020</v>
      </c>
      <c r="D2539" s="10">
        <f>Fngdp_rpch!AH2539</f>
        <v>3.2999999999999918</v>
      </c>
      <c r="E2539" s="1">
        <f t="shared" si="126"/>
        <v>3.2999999999999918</v>
      </c>
      <c r="F2539" s="4">
        <f>IF(INDEX(WEOApr2024all!$B$1:$BG$197,MATCH('Figure 2.5'!B2539,WEOApr2024all!$B$1:$B$197,0),MATCH('Figure 2.5'!C2539,WEOApr2024all!$B$1:$BG$1,0))="","",INDEX(WEOApr2024all!$B$1:$BG$197,MATCH('Figure 2.5'!B2539,WEOApr2024all!$B$1:$B$197,0),MATCH('Figure 2.5'!C2539,WEOApr2024all!$B$1:$BG$1,0)))</f>
        <v>-4.5359999999999996</v>
      </c>
      <c r="G2539" s="1">
        <f t="shared" si="127"/>
        <v>7.8359999999999914</v>
      </c>
      <c r="J2539" t="s">
        <v>185</v>
      </c>
      <c r="K2539" t="s">
        <v>186</v>
      </c>
      <c r="L2539" s="2">
        <v>1992</v>
      </c>
      <c r="M2539" s="1" cm="1">
        <f t="array" ref="M2539">INDEX($E$1:$E$6469,MATCH(1,($A$1:$A$6469=J2539)*($C$1:$C$6469=L2539),0))</f>
        <v>7.6088946361020149</v>
      </c>
      <c r="N2539" s="1" cm="1">
        <f t="array" ref="N2539">INDEX($F$1:$F$6469,MATCH(1,($A$1:$A$6469=J2539)*($C$1:$C$6469=L2539),0))</f>
        <v>6.1989999999999998</v>
      </c>
      <c r="O2539" s="1">
        <f t="shared" si="128"/>
        <v>1.409894636102015</v>
      </c>
      <c r="R2539" s="1"/>
    </row>
    <row r="2540" spans="1:18">
      <c r="A2540" t="s">
        <v>377</v>
      </c>
      <c r="B2540" t="s">
        <v>378</v>
      </c>
      <c r="C2540" s="2">
        <v>2021</v>
      </c>
      <c r="D2540" s="10">
        <f>Fngdp_rpch!AI2540</f>
        <v>3.9000000000000146</v>
      </c>
      <c r="E2540" s="1">
        <f t="shared" si="126"/>
        <v>3.9000000000000146</v>
      </c>
      <c r="F2540" s="4">
        <f>IF(INDEX(WEOApr2024all!$B$1:$BG$197,MATCH('Figure 2.5'!B2540,WEOApr2024all!$B$1:$B$197,0),MATCH('Figure 2.5'!C2540,WEOApr2024all!$B$1:$BG$1,0))="","",INDEX(WEOApr2024all!$B$1:$BG$197,MATCH('Figure 2.5'!B2540,WEOApr2024all!$B$1:$B$197,0),MATCH('Figure 2.5'!C2540,WEOApr2024all!$B$1:$BG$1,0)))</f>
        <v>7.0860000000000003</v>
      </c>
      <c r="G2540" s="1">
        <f t="shared" si="127"/>
        <v>-3.1859999999999857</v>
      </c>
      <c r="J2540" t="s">
        <v>185</v>
      </c>
      <c r="K2540" t="s">
        <v>186</v>
      </c>
      <c r="L2540" s="2">
        <v>1993</v>
      </c>
      <c r="M2540" s="1" cm="1">
        <f t="array" ref="M2540">INDEX($E$1:$E$6469,MATCH(1,($A$1:$A$6469=J2540)*($C$1:$C$6469=L2540),0))</f>
        <v>7.1389841671115173</v>
      </c>
      <c r="N2540" s="1" cm="1">
        <f t="array" ref="N2540">INDEX($F$1:$F$6469,MATCH(1,($A$1:$A$6469=J2540)*($C$1:$C$6469=L2540),0))</f>
        <v>6.8769999999999998</v>
      </c>
      <c r="O2540" s="1">
        <f t="shared" si="128"/>
        <v>0.26198416711151751</v>
      </c>
      <c r="R2540" s="1"/>
    </row>
    <row r="2541" spans="1:18">
      <c r="A2541" t="s">
        <v>377</v>
      </c>
      <c r="B2541" t="s">
        <v>378</v>
      </c>
      <c r="C2541" s="2">
        <v>2022</v>
      </c>
      <c r="D2541" s="10">
        <f>Fngdp_rpch!AJ2541</f>
        <v>5.0999999999999934</v>
      </c>
      <c r="E2541" s="1">
        <f t="shared" si="126"/>
        <v>5.0999999999999934</v>
      </c>
      <c r="F2541" s="4" t="str">
        <f>IF(INDEX(WEOApr2024all!$B$1:$BG$197,MATCH('Figure 2.5'!B2541,WEOApr2024all!$B$1:$B$197,0),MATCH('Figure 2.5'!C2541,WEOApr2024all!$B$1:$BG$1,0))="","",INDEX(WEOApr2024all!$B$1:$BG$197,MATCH('Figure 2.5'!B2541,WEOApr2024all!$B$1:$B$197,0),MATCH('Figure 2.5'!C2541,WEOApr2024all!$B$1:$BG$1,0)))</f>
        <v/>
      </c>
      <c r="G2541" s="1" t="str">
        <f t="shared" si="127"/>
        <v/>
      </c>
      <c r="J2541" t="s">
        <v>185</v>
      </c>
      <c r="K2541" t="s">
        <v>186</v>
      </c>
      <c r="L2541" s="2">
        <v>1994</v>
      </c>
      <c r="M2541" s="1" cm="1">
        <f t="array" ref="M2541">INDEX($E$1:$E$6469,MATCH(1,($A$1:$A$6469=J2541)*($C$1:$C$6469=L2541),0))</f>
        <v>6.399997289310666</v>
      </c>
      <c r="N2541" s="1" cm="1">
        <f t="array" ref="N2541">INDEX($F$1:$F$6469,MATCH(1,($A$1:$A$6469=J2541)*($C$1:$C$6469=L2541),0))</f>
        <v>9.2690000000000001</v>
      </c>
      <c r="O2541" s="1">
        <f t="shared" si="128"/>
        <v>-2.8690027106893341</v>
      </c>
      <c r="R2541" s="1"/>
    </row>
    <row r="2542" spans="1:18">
      <c r="A2542" t="s">
        <v>377</v>
      </c>
      <c r="B2542" t="s">
        <v>378</v>
      </c>
      <c r="C2542" s="2">
        <v>2023</v>
      </c>
      <c r="D2542" s="10">
        <f>Fngdp_rpch!AK2542</f>
        <v>1.8000000000000016</v>
      </c>
      <c r="E2542" s="1">
        <f t="shared" si="126"/>
        <v>1.8000000000000016</v>
      </c>
      <c r="F2542" s="4" t="str">
        <f>IF(INDEX(WEOApr2024all!$B$1:$BG$197,MATCH('Figure 2.5'!B2542,WEOApr2024all!$B$1:$B$197,0),MATCH('Figure 2.5'!C2542,WEOApr2024all!$B$1:$BG$1,0))="","",INDEX(WEOApr2024all!$B$1:$BG$197,MATCH('Figure 2.5'!B2542,WEOApr2024all!$B$1:$B$197,0),MATCH('Figure 2.5'!C2542,WEOApr2024all!$B$1:$BG$1,0)))</f>
        <v/>
      </c>
      <c r="G2542" s="1" t="str">
        <f t="shared" si="127"/>
        <v/>
      </c>
      <c r="J2542" t="s">
        <v>185</v>
      </c>
      <c r="K2542" t="s">
        <v>186</v>
      </c>
      <c r="L2542" s="2">
        <v>1995</v>
      </c>
      <c r="M2542" s="1" cm="1">
        <f t="array" ref="M2542">INDEX($E$1:$E$6469,MATCH(1,($A$1:$A$6469=J2542)*($C$1:$C$6469=L2542),0))</f>
        <v>7.2663703890148978</v>
      </c>
      <c r="N2542" s="1" cm="1">
        <f t="array" ref="N2542">INDEX($F$1:$F$6469,MATCH(1,($A$1:$A$6469=J2542)*($C$1:$C$6469=L2542),0))</f>
        <v>9.6150000000000002</v>
      </c>
      <c r="O2542" s="1">
        <f t="shared" si="128"/>
        <v>-2.3486296109851024</v>
      </c>
      <c r="R2542" s="1"/>
    </row>
    <row r="2543" spans="1:18">
      <c r="A2543" t="s">
        <v>181</v>
      </c>
      <c r="B2543" t="s">
        <v>182</v>
      </c>
      <c r="C2543" s="2">
        <v>1991</v>
      </c>
      <c r="D2543" s="10">
        <f>Fngdp_rpch!E2543</f>
        <v>6.1994066632244937</v>
      </c>
      <c r="E2543" s="1">
        <f t="shared" si="126"/>
        <v>6.1994066632244937</v>
      </c>
      <c r="F2543" s="4">
        <f>IF(INDEX(WEOApr2024all!$B$1:$BG$197,MATCH('Figure 2.5'!B2543,WEOApr2024all!$B$1:$B$197,0),MATCH('Figure 2.5'!C2543,WEOApr2024all!$B$1:$BG$1,0))="","",INDEX(WEOApr2024all!$B$1:$BG$197,MATCH('Figure 2.5'!B2543,WEOApr2024all!$B$1:$B$197,0),MATCH('Figure 2.5'!C2543,WEOApr2024all!$B$1:$BG$1,0)))</f>
        <v>8.9280000000000008</v>
      </c>
      <c r="G2543" s="1">
        <f t="shared" si="127"/>
        <v>-2.7285933367755071</v>
      </c>
      <c r="J2543" t="s">
        <v>185</v>
      </c>
      <c r="K2543" t="s">
        <v>186</v>
      </c>
      <c r="L2543" s="2">
        <v>1996</v>
      </c>
      <c r="M2543" s="1" cm="1">
        <f t="array" ref="M2543">INDEX($E$1:$E$6469,MATCH(1,($A$1:$A$6469=J2543)*($C$1:$C$6469=L2543),0))</f>
        <v>7.5596857277385521</v>
      </c>
      <c r="N2543" s="1" cm="1">
        <f t="array" ref="N2543">INDEX($F$1:$F$6469,MATCH(1,($A$1:$A$6469=J2543)*($C$1:$C$6469=L2543),0))</f>
        <v>7.891</v>
      </c>
      <c r="O2543" s="1">
        <f t="shared" si="128"/>
        <v>-0.33131427226144794</v>
      </c>
      <c r="R2543" s="1"/>
    </row>
    <row r="2544" spans="1:18">
      <c r="A2544" t="s">
        <v>181</v>
      </c>
      <c r="B2544" t="s">
        <v>182</v>
      </c>
      <c r="C2544" s="2">
        <v>1992</v>
      </c>
      <c r="D2544" s="10">
        <f>Fngdp_rpch!F2544</f>
        <v>5.9998846492926639</v>
      </c>
      <c r="E2544" s="1">
        <f t="shared" si="126"/>
        <v>5.9998846492926639</v>
      </c>
      <c r="F2544" s="4">
        <f>IF(INDEX(WEOApr2024all!$B$1:$BG$197,MATCH('Figure 2.5'!B2544,WEOApr2024all!$B$1:$B$197,0),MATCH('Figure 2.5'!C2544,WEOApr2024all!$B$1:$BG$1,0))="","",INDEX(WEOApr2024all!$B$1:$BG$197,MATCH('Figure 2.5'!B2544,WEOApr2024all!$B$1:$B$197,0),MATCH('Figure 2.5'!C2544,WEOApr2024all!$B$1:$BG$1,0)))</f>
        <v>6.5229999999999997</v>
      </c>
      <c r="G2544" s="1">
        <f t="shared" si="127"/>
        <v>-0.52311535070733584</v>
      </c>
      <c r="J2544" t="s">
        <v>185</v>
      </c>
      <c r="K2544" t="s">
        <v>186</v>
      </c>
      <c r="L2544" s="2">
        <v>1997</v>
      </c>
      <c r="M2544" s="1" cm="1">
        <f t="array" ref="M2544">INDEX($E$1:$E$6469,MATCH(1,($A$1:$A$6469=J2544)*($C$1:$C$6469=L2544),0))</f>
        <v>7.3151269109786199</v>
      </c>
      <c r="N2544" s="1" cm="1">
        <f t="array" ref="N2544">INDEX($F$1:$F$6469,MATCH(1,($A$1:$A$6469=J2544)*($C$1:$C$6469=L2544),0))</f>
        <v>6.1710000000000003</v>
      </c>
      <c r="O2544" s="1">
        <f t="shared" si="128"/>
        <v>1.1441269109786196</v>
      </c>
      <c r="R2544" s="1"/>
    </row>
    <row r="2545" spans="1:18">
      <c r="A2545" t="s">
        <v>181</v>
      </c>
      <c r="B2545" t="s">
        <v>182</v>
      </c>
      <c r="C2545" s="2">
        <v>1993</v>
      </c>
      <c r="D2545" s="10">
        <f>Fngdp_rpch!G2545</f>
        <v>5.8750089916166814</v>
      </c>
      <c r="E2545" s="1">
        <f t="shared" si="126"/>
        <v>5.8750089916166814</v>
      </c>
      <c r="F2545" s="4">
        <f>IF(INDEX(WEOApr2024all!$B$1:$BG$197,MATCH('Figure 2.5'!B2545,WEOApr2024all!$B$1:$B$197,0),MATCH('Figure 2.5'!C2545,WEOApr2024all!$B$1:$BG$1,0))="","",INDEX(WEOApr2024all!$B$1:$BG$197,MATCH('Figure 2.5'!B2545,WEOApr2024all!$B$1:$B$197,0),MATCH('Figure 2.5'!C2545,WEOApr2024all!$B$1:$BG$1,0)))</f>
        <v>7.9560000000000004</v>
      </c>
      <c r="G2545" s="1">
        <f t="shared" si="127"/>
        <v>-2.080991008383319</v>
      </c>
      <c r="J2545" t="s">
        <v>185</v>
      </c>
      <c r="K2545" t="s">
        <v>186</v>
      </c>
      <c r="L2545" s="2">
        <v>1998</v>
      </c>
      <c r="M2545" s="1" cm="1">
        <f t="array" ref="M2545">INDEX($E$1:$E$6469,MATCH(1,($A$1:$A$6469=J2545)*($C$1:$C$6469=L2545),0))</f>
        <v>5.9999991450084833</v>
      </c>
      <c r="N2545" s="1" cm="1">
        <f t="array" ref="N2545">INDEX($F$1:$F$6469,MATCH(1,($A$1:$A$6469=J2545)*($C$1:$C$6469=L2545),0))</f>
        <v>-5.1289999999999996</v>
      </c>
      <c r="O2545" s="1">
        <f t="shared" si="128"/>
        <v>11.128999145008482</v>
      </c>
      <c r="R2545" s="1"/>
    </row>
    <row r="2546" spans="1:18">
      <c r="A2546" t="s">
        <v>181</v>
      </c>
      <c r="B2546" t="s">
        <v>182</v>
      </c>
      <c r="C2546" s="2">
        <v>1994</v>
      </c>
      <c r="D2546" s="10">
        <f>Fngdp_rpch!H2546</f>
        <v>6.0000018168163249</v>
      </c>
      <c r="E2546" s="1">
        <f t="shared" si="126"/>
        <v>6.0000018168163249</v>
      </c>
      <c r="F2546" s="4">
        <f>IF(INDEX(WEOApr2024all!$B$1:$BG$197,MATCH('Figure 2.5'!B2546,WEOApr2024all!$B$1:$B$197,0),MATCH('Figure 2.5'!C2546,WEOApr2024all!$B$1:$BG$1,0))="","",INDEX(WEOApr2024all!$B$1:$BG$197,MATCH('Figure 2.5'!B2546,WEOApr2024all!$B$1:$B$197,0),MATCH('Figure 2.5'!C2546,WEOApr2024all!$B$1:$BG$1,0)))</f>
        <v>7.54</v>
      </c>
      <c r="G2546" s="1">
        <f t="shared" si="127"/>
        <v>-1.5399981831836751</v>
      </c>
      <c r="J2546" t="s">
        <v>185</v>
      </c>
      <c r="K2546" t="s">
        <v>186</v>
      </c>
      <c r="L2546" s="2">
        <v>1999</v>
      </c>
      <c r="M2546" s="1" cm="1">
        <f t="array" ref="M2546">INDEX($E$1:$E$6469,MATCH(1,($A$1:$A$6469=J2546)*($C$1:$C$6469=L2546),0))</f>
        <v>-0.9957029356881808</v>
      </c>
      <c r="N2546" s="1" cm="1">
        <f t="array" ref="N2546">INDEX($F$1:$F$6469,MATCH(1,($A$1:$A$6469=J2546)*($C$1:$C$6469=L2546),0))</f>
        <v>11.467000000000001</v>
      </c>
      <c r="O2546" s="1">
        <f t="shared" si="128"/>
        <v>-12.462702935688181</v>
      </c>
      <c r="R2546" s="1"/>
    </row>
    <row r="2547" spans="1:18">
      <c r="A2547" t="s">
        <v>181</v>
      </c>
      <c r="B2547" t="s">
        <v>182</v>
      </c>
      <c r="C2547" s="2">
        <v>1995</v>
      </c>
      <c r="D2547" s="10">
        <f>Fngdp_rpch!I2547</f>
        <v>6.2000014926692604</v>
      </c>
      <c r="E2547" s="1">
        <f t="shared" si="126"/>
        <v>6.2000014926692604</v>
      </c>
      <c r="F2547" s="4">
        <f>IF(INDEX(WEOApr2024all!$B$1:$BG$197,MATCH('Figure 2.5'!B2547,WEOApr2024all!$B$1:$B$197,0),MATCH('Figure 2.5'!C2547,WEOApr2024all!$B$1:$BG$1,0))="","",INDEX(WEOApr2024all!$B$1:$BG$197,MATCH('Figure 2.5'!B2547,WEOApr2024all!$B$1:$B$197,0),MATCH('Figure 2.5'!C2547,WEOApr2024all!$B$1:$BG$1,0)))</f>
        <v>8.2200000000000006</v>
      </c>
      <c r="G2547" s="1">
        <f t="shared" si="127"/>
        <v>-2.0199985073307403</v>
      </c>
      <c r="J2547" t="s">
        <v>185</v>
      </c>
      <c r="K2547" t="s">
        <v>186</v>
      </c>
      <c r="L2547" s="2">
        <v>2000</v>
      </c>
      <c r="M2547" s="1" cm="1">
        <f t="array" ref="M2547">INDEX($E$1:$E$6469,MATCH(1,($A$1:$A$6469=J2547)*($C$1:$C$6469=L2547),0))</f>
        <v>5.5034784282392835</v>
      </c>
      <c r="N2547" s="1" cm="1">
        <f t="array" ref="N2547">INDEX($F$1:$F$6469,MATCH(1,($A$1:$A$6469=J2547)*($C$1:$C$6469=L2547),0))</f>
        <v>9.0609999999999999</v>
      </c>
      <c r="O2547" s="1">
        <f t="shared" si="128"/>
        <v>-3.5575215717607165</v>
      </c>
      <c r="R2547" s="1"/>
    </row>
    <row r="2548" spans="1:18">
      <c r="A2548" t="s">
        <v>181</v>
      </c>
      <c r="B2548" t="s">
        <v>182</v>
      </c>
      <c r="C2548" s="2">
        <v>1996</v>
      </c>
      <c r="D2548" s="10">
        <f>Fngdp_rpch!J2548</f>
        <v>7.0000044347070745</v>
      </c>
      <c r="E2548" s="1">
        <f t="shared" si="126"/>
        <v>7.0000044347070745</v>
      </c>
      <c r="F2548" s="4">
        <f>IF(INDEX(WEOApr2024all!$B$1:$BG$197,MATCH('Figure 2.5'!B2548,WEOApr2024all!$B$1:$B$197,0),MATCH('Figure 2.5'!C2548,WEOApr2024all!$B$1:$BG$1,0))="","",INDEX(WEOApr2024all!$B$1:$BG$197,MATCH('Figure 2.5'!B2548,WEOApr2024all!$B$1:$B$197,0),MATCH('Figure 2.5'!C2548,WEOApr2024all!$B$1:$BG$1,0)))</f>
        <v>7.8179999999999996</v>
      </c>
      <c r="G2548" s="1">
        <f t="shared" si="127"/>
        <v>-0.81799556529292516</v>
      </c>
      <c r="J2548" t="s">
        <v>185</v>
      </c>
      <c r="K2548" t="s">
        <v>186</v>
      </c>
      <c r="L2548" s="2">
        <v>2001</v>
      </c>
      <c r="M2548" s="1" cm="1">
        <f t="array" ref="M2548">INDEX($E$1:$E$6469,MATCH(1,($A$1:$A$6469=J2548)*($C$1:$C$6469=L2548),0))</f>
        <v>6.4571335409429942</v>
      </c>
      <c r="N2548" s="1" cm="1">
        <f t="array" ref="N2548">INDEX($F$1:$F$6469,MATCH(1,($A$1:$A$6469=J2548)*($C$1:$C$6469=L2548),0))</f>
        <v>4.8520000000000003</v>
      </c>
      <c r="O2548" s="1">
        <f t="shared" si="128"/>
        <v>1.6051335409429939</v>
      </c>
      <c r="R2548" s="1"/>
    </row>
    <row r="2549" spans="1:18">
      <c r="A2549" t="s">
        <v>181</v>
      </c>
      <c r="B2549" t="s">
        <v>182</v>
      </c>
      <c r="C2549" s="2">
        <v>1997</v>
      </c>
      <c r="D2549" s="10">
        <f>Fngdp_rpch!K2549</f>
        <v>7.5000035947465848</v>
      </c>
      <c r="E2549" s="1">
        <f t="shared" si="126"/>
        <v>7.5000035947465848</v>
      </c>
      <c r="F2549" s="4">
        <f>IF(INDEX(WEOApr2024all!$B$1:$BG$197,MATCH('Figure 2.5'!B2549,WEOApr2024all!$B$1:$B$197,0),MATCH('Figure 2.5'!C2549,WEOApr2024all!$B$1:$BG$1,0))="","",INDEX(WEOApr2024all!$B$1:$BG$197,MATCH('Figure 2.5'!B2549,WEOApr2024all!$B$1:$B$197,0),MATCH('Figure 2.5'!C2549,WEOApr2024all!$B$1:$BG$1,0)))</f>
        <v>4.7</v>
      </c>
      <c r="G2549" s="1">
        <f t="shared" si="127"/>
        <v>2.8000035947465847</v>
      </c>
      <c r="J2549" t="s">
        <v>185</v>
      </c>
      <c r="K2549" t="s">
        <v>186</v>
      </c>
      <c r="L2549" s="2">
        <v>2002</v>
      </c>
      <c r="M2549" s="1" cm="1">
        <f t="array" ref="M2549">INDEX($E$1:$E$6469,MATCH(1,($A$1:$A$6469=J2549)*($C$1:$C$6469=L2549),0))</f>
        <v>4.5064724147637403</v>
      </c>
      <c r="N2549" s="1" cm="1">
        <f t="array" ref="N2549">INDEX($F$1:$F$6469,MATCH(1,($A$1:$A$6469=J2549)*($C$1:$C$6469=L2549),0))</f>
        <v>7.7249999999999996</v>
      </c>
      <c r="O2549" s="1">
        <f t="shared" si="128"/>
        <v>-3.2185275852362594</v>
      </c>
      <c r="R2549" s="1"/>
    </row>
    <row r="2550" spans="1:18">
      <c r="A2550" t="s">
        <v>181</v>
      </c>
      <c r="B2550" t="s">
        <v>182</v>
      </c>
      <c r="C2550" s="2">
        <v>1998</v>
      </c>
      <c r="D2550" s="10">
        <f>Fngdp_rpch!L2550</f>
        <v>6.1999989553521706</v>
      </c>
      <c r="E2550" s="1">
        <f t="shared" si="126"/>
        <v>6.1999989553521706</v>
      </c>
      <c r="F2550" s="4">
        <f>IF(INDEX(WEOApr2024all!$B$1:$BG$197,MATCH('Figure 2.5'!B2550,WEOApr2024all!$B$1:$B$197,0),MATCH('Figure 2.5'!C2550,WEOApr2024all!$B$1:$BG$1,0))="","",INDEX(WEOApr2024all!$B$1:$BG$197,MATCH('Figure 2.5'!B2550,WEOApr2024all!$B$1:$B$197,0),MATCH('Figure 2.5'!C2550,WEOApr2024all!$B$1:$BG$1,0)))</f>
        <v>-13.127000000000001</v>
      </c>
      <c r="G2550" s="1">
        <f t="shared" si="127"/>
        <v>19.32699895535217</v>
      </c>
      <c r="J2550" t="s">
        <v>185</v>
      </c>
      <c r="K2550" t="s">
        <v>186</v>
      </c>
      <c r="L2550" s="2">
        <v>2003</v>
      </c>
      <c r="M2550" s="1" cm="1">
        <f t="array" ref="M2550">INDEX($E$1:$E$6469,MATCH(1,($A$1:$A$6469=J2550)*($C$1:$C$6469=L2550),0))</f>
        <v>5.8711457025601321</v>
      </c>
      <c r="N2550" s="1" cm="1">
        <f t="array" ref="N2550">INDEX($F$1:$F$6469,MATCH(1,($A$1:$A$6469=J2550)*($C$1:$C$6469=L2550),0))</f>
        <v>3.1469999999999998</v>
      </c>
      <c r="O2550" s="1">
        <f t="shared" si="128"/>
        <v>2.7241457025601323</v>
      </c>
      <c r="R2550" s="1"/>
    </row>
    <row r="2551" spans="1:18">
      <c r="A2551" t="s">
        <v>181</v>
      </c>
      <c r="B2551" t="s">
        <v>182</v>
      </c>
      <c r="C2551" s="2">
        <v>1999</v>
      </c>
      <c r="D2551" s="10">
        <f>Fngdp_rpch!M2551</f>
        <v>0</v>
      </c>
      <c r="E2551" s="1">
        <f t="shared" si="126"/>
        <v>0</v>
      </c>
      <c r="F2551" s="4">
        <f>IF(INDEX(WEOApr2024all!$B$1:$BG$197,MATCH('Figure 2.5'!B2551,WEOApr2024all!$B$1:$B$197,0),MATCH('Figure 2.5'!C2551,WEOApr2024all!$B$1:$BG$1,0))="","",INDEX(WEOApr2024all!$B$1:$BG$197,MATCH('Figure 2.5'!B2551,WEOApr2024all!$B$1:$B$197,0),MATCH('Figure 2.5'!C2551,WEOApr2024all!$B$1:$BG$1,0)))</f>
        <v>0.79100000000000004</v>
      </c>
      <c r="G2551" s="1">
        <f t="shared" si="127"/>
        <v>-0.79100000000000004</v>
      </c>
      <c r="J2551" t="s">
        <v>185</v>
      </c>
      <c r="K2551" t="s">
        <v>186</v>
      </c>
      <c r="L2551" s="2">
        <v>2004</v>
      </c>
      <c r="M2551" s="1" cm="1">
        <f t="array" ref="M2551">INDEX($E$1:$E$6469,MATCH(1,($A$1:$A$6469=J2551)*($C$1:$C$6469=L2551),0))</f>
        <v>4.7495567579160181</v>
      </c>
      <c r="N2551" s="1" cm="1">
        <f t="array" ref="N2551">INDEX($F$1:$F$6469,MATCH(1,($A$1:$A$6469=J2551)*($C$1:$C$6469=L2551),0))</f>
        <v>5.1970000000000001</v>
      </c>
      <c r="O2551" s="1">
        <f t="shared" si="128"/>
        <v>-0.44744324208398201</v>
      </c>
      <c r="R2551" s="1"/>
    </row>
    <row r="2552" spans="1:18">
      <c r="A2552" t="s">
        <v>181</v>
      </c>
      <c r="B2552" t="s">
        <v>182</v>
      </c>
      <c r="C2552" s="2">
        <v>2000</v>
      </c>
      <c r="D2552" s="10">
        <f>Fngdp_rpch!N2552</f>
        <v>2.5674796258753796</v>
      </c>
      <c r="E2552" s="1">
        <f t="shared" si="126"/>
        <v>2.5674796258753796</v>
      </c>
      <c r="F2552" s="4">
        <f>IF(INDEX(WEOApr2024all!$B$1:$BG$197,MATCH('Figure 2.5'!B2552,WEOApr2024all!$B$1:$B$197,0),MATCH('Figure 2.5'!C2552,WEOApr2024all!$B$1:$BG$1,0))="","",INDEX(WEOApr2024all!$B$1:$BG$197,MATCH('Figure 2.5'!B2552,WEOApr2024all!$B$1:$B$197,0),MATCH('Figure 2.5'!C2552,WEOApr2024all!$B$1:$BG$1,0)))</f>
        <v>4.9790000000000001</v>
      </c>
      <c r="G2552" s="1">
        <f t="shared" si="127"/>
        <v>-2.4115203741246205</v>
      </c>
      <c r="J2552" t="s">
        <v>185</v>
      </c>
      <c r="K2552" t="s">
        <v>186</v>
      </c>
      <c r="L2552" s="2">
        <v>2005</v>
      </c>
      <c r="M2552" s="1" cm="1">
        <f t="array" ref="M2552">INDEX($E$1:$E$6469,MATCH(1,($A$1:$A$6469=J2552)*($C$1:$C$6469=L2552),0))</f>
        <v>3.9841392668074072</v>
      </c>
      <c r="N2552" s="1" cm="1">
        <f t="array" ref="N2552">INDEX($F$1:$F$6469,MATCH(1,($A$1:$A$6469=J2552)*($C$1:$C$6469=L2552),0))</f>
        <v>4.3090000000000002</v>
      </c>
      <c r="O2552" s="1">
        <f t="shared" si="128"/>
        <v>-0.32486073319259301</v>
      </c>
      <c r="R2552" s="1"/>
    </row>
    <row r="2553" spans="1:18">
      <c r="A2553" t="s">
        <v>181</v>
      </c>
      <c r="B2553" t="s">
        <v>182</v>
      </c>
      <c r="C2553" s="2">
        <v>2001</v>
      </c>
      <c r="D2553" s="10">
        <f>Fngdp_rpch!O2553</f>
        <v>4.9996687487254166</v>
      </c>
      <c r="E2553" s="1">
        <f t="shared" si="126"/>
        <v>4.9996687487254166</v>
      </c>
      <c r="F2553" s="4">
        <f>IF(INDEX(WEOApr2024all!$B$1:$BG$197,MATCH('Figure 2.5'!B2553,WEOApr2024all!$B$1:$B$197,0),MATCH('Figure 2.5'!C2553,WEOApr2024all!$B$1:$BG$1,0))="","",INDEX(WEOApr2024all!$B$1:$BG$197,MATCH('Figure 2.5'!B2553,WEOApr2024all!$B$1:$B$197,0),MATCH('Figure 2.5'!C2553,WEOApr2024all!$B$1:$BG$1,0)))</f>
        <v>3.6429999999999998</v>
      </c>
      <c r="G2553" s="1">
        <f t="shared" si="127"/>
        <v>1.3566687487254168</v>
      </c>
      <c r="J2553" t="s">
        <v>185</v>
      </c>
      <c r="K2553" t="s">
        <v>186</v>
      </c>
      <c r="L2553" s="2">
        <v>2006</v>
      </c>
      <c r="M2553" s="1" cm="1">
        <f t="array" ref="M2553">INDEX($E$1:$E$6469,MATCH(1,($A$1:$A$6469=J2553)*($C$1:$C$6469=L2553),0))</f>
        <v>4.9646111251877567</v>
      </c>
      <c r="N2553" s="1" cm="1">
        <f t="array" ref="N2553">INDEX($F$1:$F$6469,MATCH(1,($A$1:$A$6469=J2553)*($C$1:$C$6469=L2553),0))</f>
        <v>5.2640000000000002</v>
      </c>
      <c r="O2553" s="1">
        <f t="shared" si="128"/>
        <v>-0.29938887481224352</v>
      </c>
      <c r="R2553" s="1"/>
    </row>
    <row r="2554" spans="1:18">
      <c r="A2554" t="s">
        <v>181</v>
      </c>
      <c r="B2554" t="s">
        <v>182</v>
      </c>
      <c r="C2554" s="2">
        <v>2002</v>
      </c>
      <c r="D2554" s="10">
        <f>Fngdp_rpch!P2554</f>
        <v>4.3136079205495115</v>
      </c>
      <c r="E2554" s="1">
        <f t="shared" si="126"/>
        <v>4.3136079205495115</v>
      </c>
      <c r="F2554" s="4">
        <f>IF(INDEX(WEOApr2024all!$B$1:$BG$197,MATCH('Figure 2.5'!B2554,WEOApr2024all!$B$1:$B$197,0),MATCH('Figure 2.5'!C2554,WEOApr2024all!$B$1:$BG$1,0))="","",INDEX(WEOApr2024all!$B$1:$BG$197,MATCH('Figure 2.5'!B2554,WEOApr2024all!$B$1:$B$197,0),MATCH('Figure 2.5'!C2554,WEOApr2024all!$B$1:$BG$1,0)))</f>
        <v>4.4989999999999997</v>
      </c>
      <c r="G2554" s="1">
        <f t="shared" si="127"/>
        <v>-0.18539207945048819</v>
      </c>
      <c r="J2554" t="s">
        <v>185</v>
      </c>
      <c r="K2554" t="s">
        <v>186</v>
      </c>
      <c r="L2554" s="2">
        <v>2007</v>
      </c>
      <c r="M2554" s="1" cm="1">
        <f t="array" ref="M2554">INDEX($E$1:$E$6469,MATCH(1,($A$1:$A$6469=J2554)*($C$1:$C$6469=L2554),0))</f>
        <v>4.2543755478673617</v>
      </c>
      <c r="N2554" s="1" cm="1">
        <f t="array" ref="N2554">INDEX($F$1:$F$6469,MATCH(1,($A$1:$A$6469=J2554)*($C$1:$C$6469=L2554),0))</f>
        <v>5.8</v>
      </c>
      <c r="O2554" s="1">
        <f t="shared" si="128"/>
        <v>-1.5456244521326381</v>
      </c>
      <c r="R2554" s="1"/>
    </row>
    <row r="2555" spans="1:18">
      <c r="A2555" t="s">
        <v>181</v>
      </c>
      <c r="B2555" t="s">
        <v>182</v>
      </c>
      <c r="C2555" s="2">
        <v>2003</v>
      </c>
      <c r="D2555" s="10">
        <f>Fngdp_rpch!Q2555</f>
        <v>4.4999999999999929</v>
      </c>
      <c r="E2555" s="1">
        <f t="shared" si="126"/>
        <v>4.4999999999999929</v>
      </c>
      <c r="F2555" s="4">
        <f>IF(INDEX(WEOApr2024all!$B$1:$BG$197,MATCH('Figure 2.5'!B2555,WEOApr2024all!$B$1:$B$197,0),MATCH('Figure 2.5'!C2555,WEOApr2024all!$B$1:$BG$1,0))="","",INDEX(WEOApr2024all!$B$1:$BG$197,MATCH('Figure 2.5'!B2555,WEOApr2024all!$B$1:$B$197,0),MATCH('Figure 2.5'!C2555,WEOApr2024all!$B$1:$BG$1,0)))</f>
        <v>4.78</v>
      </c>
      <c r="G2555" s="1">
        <f t="shared" si="127"/>
        <v>-0.28000000000000735</v>
      </c>
      <c r="J2555" t="s">
        <v>185</v>
      </c>
      <c r="K2555" t="s">
        <v>186</v>
      </c>
      <c r="L2555" s="2">
        <v>2008</v>
      </c>
      <c r="M2555" s="1" cm="1">
        <f t="array" ref="M2555">INDEX($E$1:$E$6469,MATCH(1,($A$1:$A$6469=J2555)*($C$1:$C$6469=L2555),0))</f>
        <v>4.5612159012691</v>
      </c>
      <c r="N2555" s="1" cm="1">
        <f t="array" ref="N2555">INDEX($F$1:$F$6469,MATCH(1,($A$1:$A$6469=J2555)*($C$1:$C$6469=L2555),0))</f>
        <v>3.0129999999999999</v>
      </c>
      <c r="O2555" s="1">
        <f t="shared" si="128"/>
        <v>1.5482159012691001</v>
      </c>
      <c r="R2555" s="1"/>
    </row>
    <row r="2556" spans="1:18">
      <c r="A2556" t="s">
        <v>181</v>
      </c>
      <c r="B2556" t="s">
        <v>182</v>
      </c>
      <c r="C2556" s="2">
        <v>2004</v>
      </c>
      <c r="D2556" s="10">
        <f>Fngdp_rpch!R2556</f>
        <v>4.0000000000000036</v>
      </c>
      <c r="E2556" s="1">
        <f t="shared" si="126"/>
        <v>4.0000000000000036</v>
      </c>
      <c r="F2556" s="4">
        <f>IF(INDEX(WEOApr2024all!$B$1:$BG$197,MATCH('Figure 2.5'!B2556,WEOApr2024all!$B$1:$B$197,0),MATCH('Figure 2.5'!C2556,WEOApr2024all!$B$1:$BG$1,0))="","",INDEX(WEOApr2024all!$B$1:$BG$197,MATCH('Figure 2.5'!B2556,WEOApr2024all!$B$1:$B$197,0),MATCH('Figure 2.5'!C2556,WEOApr2024all!$B$1:$BG$1,0)))</f>
        <v>5.0309999999999997</v>
      </c>
      <c r="G2556" s="1">
        <f t="shared" si="127"/>
        <v>-1.0309999999999961</v>
      </c>
      <c r="J2556" t="s">
        <v>185</v>
      </c>
      <c r="K2556" t="s">
        <v>186</v>
      </c>
      <c r="L2556" s="2">
        <v>2009</v>
      </c>
      <c r="M2556" s="1" cm="1">
        <f t="array" ref="M2556">INDEX($E$1:$E$6469,MATCH(1,($A$1:$A$6469=J2556)*($C$1:$C$6469=L2556),0))</f>
        <v>3.4895655777174239</v>
      </c>
      <c r="N2556" s="1" cm="1">
        <f t="array" ref="N2556">INDEX($F$1:$F$6469,MATCH(1,($A$1:$A$6469=J2556)*($C$1:$C$6469=L2556),0))</f>
        <v>0.79300000000000004</v>
      </c>
      <c r="O2556" s="1">
        <f t="shared" si="128"/>
        <v>2.6965655777174238</v>
      </c>
      <c r="R2556" s="1"/>
    </row>
    <row r="2557" spans="1:18">
      <c r="A2557" t="s">
        <v>181</v>
      </c>
      <c r="B2557" t="s">
        <v>182</v>
      </c>
      <c r="C2557" s="2">
        <v>2005</v>
      </c>
      <c r="D2557" s="10">
        <f>Fngdp_rpch!S2557</f>
        <v>5.0000000000000044</v>
      </c>
      <c r="E2557" s="1">
        <f t="shared" si="126"/>
        <v>5.0000000000000044</v>
      </c>
      <c r="F2557" s="4">
        <f>IF(INDEX(WEOApr2024all!$B$1:$BG$197,MATCH('Figure 2.5'!B2557,WEOApr2024all!$B$1:$B$197,0),MATCH('Figure 2.5'!C2557,WEOApr2024all!$B$1:$BG$1,0))="","",INDEX(WEOApr2024all!$B$1:$BG$197,MATCH('Figure 2.5'!B2557,WEOApr2024all!$B$1:$B$197,0),MATCH('Figure 2.5'!C2557,WEOApr2024all!$B$1:$BG$1,0)))</f>
        <v>5.6929999999999996</v>
      </c>
      <c r="G2557" s="1">
        <f t="shared" si="127"/>
        <v>-0.69299999999999518</v>
      </c>
      <c r="J2557" t="s">
        <v>185</v>
      </c>
      <c r="K2557" t="s">
        <v>186</v>
      </c>
      <c r="L2557" s="2">
        <v>2010</v>
      </c>
      <c r="M2557" s="1" cm="1">
        <f t="array" ref="M2557">INDEX($E$1:$E$6469,MATCH(1,($A$1:$A$6469=J2557)*($C$1:$C$6469=L2557),0))</f>
        <v>3.5524362936776299</v>
      </c>
      <c r="N2557" s="1" cm="1">
        <f t="array" ref="N2557">INDEX($F$1:$F$6469,MATCH(1,($A$1:$A$6469=J2557)*($C$1:$C$6469=L2557),0))</f>
        <v>6.8049999999999997</v>
      </c>
      <c r="O2557" s="1">
        <f t="shared" si="128"/>
        <v>-3.2525637063223698</v>
      </c>
      <c r="R2557" s="1"/>
    </row>
    <row r="2558" spans="1:18">
      <c r="A2558" t="s">
        <v>181</v>
      </c>
      <c r="B2558" t="s">
        <v>182</v>
      </c>
      <c r="C2558" s="2">
        <v>2006</v>
      </c>
      <c r="D2558" s="10">
        <f>Fngdp_rpch!T2558</f>
        <v>5.8000000000001384</v>
      </c>
      <c r="E2558" s="1">
        <f t="shared" si="126"/>
        <v>5.8000000000001384</v>
      </c>
      <c r="F2558" s="4">
        <f>IF(INDEX(WEOApr2024all!$B$1:$BG$197,MATCH('Figure 2.5'!B2558,WEOApr2024all!$B$1:$B$197,0),MATCH('Figure 2.5'!C2558,WEOApr2024all!$B$1:$BG$1,0))="","",INDEX(WEOApr2024all!$B$1:$BG$197,MATCH('Figure 2.5'!B2558,WEOApr2024all!$B$1:$B$197,0),MATCH('Figure 2.5'!C2558,WEOApr2024all!$B$1:$BG$1,0)))</f>
        <v>5.5010000000000003</v>
      </c>
      <c r="G2558" s="1">
        <f t="shared" si="127"/>
        <v>0.29900000000013804</v>
      </c>
      <c r="J2558" t="s">
        <v>185</v>
      </c>
      <c r="K2558" t="s">
        <v>186</v>
      </c>
      <c r="L2558" s="2">
        <v>2011</v>
      </c>
      <c r="M2558" s="1" cm="1">
        <f t="array" ref="M2558">INDEX($E$1:$E$6469,MATCH(1,($A$1:$A$6469=J2558)*($C$1:$C$6469=L2558),0))</f>
        <v>4.4748351562084787</v>
      </c>
      <c r="N2558" s="1" cm="1">
        <f t="array" ref="N2558">INDEX($F$1:$F$6469,MATCH(1,($A$1:$A$6469=J2558)*($C$1:$C$6469=L2558),0))</f>
        <v>3.6859999999999999</v>
      </c>
      <c r="O2558" s="1">
        <f t="shared" si="128"/>
        <v>0.78883515620847877</v>
      </c>
      <c r="R2558" s="1"/>
    </row>
    <row r="2559" spans="1:18">
      <c r="A2559" t="s">
        <v>181</v>
      </c>
      <c r="B2559" t="s">
        <v>182</v>
      </c>
      <c r="C2559" s="2">
        <v>2007</v>
      </c>
      <c r="D2559" s="10">
        <f>Fngdp_rpch!U2559</f>
        <v>6.0069114432704351</v>
      </c>
      <c r="E2559" s="1">
        <f t="shared" si="126"/>
        <v>6.0069114432704351</v>
      </c>
      <c r="F2559" s="4">
        <f>IF(INDEX(WEOApr2024all!$B$1:$BG$197,MATCH('Figure 2.5'!B2559,WEOApr2024all!$B$1:$B$197,0),MATCH('Figure 2.5'!C2559,WEOApr2024all!$B$1:$BG$1,0))="","",INDEX(WEOApr2024all!$B$1:$BG$197,MATCH('Figure 2.5'!B2559,WEOApr2024all!$B$1:$B$197,0),MATCH('Figure 2.5'!C2559,WEOApr2024all!$B$1:$BG$1,0)))</f>
        <v>6.3449999999999998</v>
      </c>
      <c r="G2559" s="1">
        <f t="shared" si="127"/>
        <v>-0.33808855672956462</v>
      </c>
      <c r="J2559" t="s">
        <v>185</v>
      </c>
      <c r="K2559" t="s">
        <v>186</v>
      </c>
      <c r="L2559" s="2">
        <v>2012</v>
      </c>
      <c r="M2559" s="1" cm="1">
        <f t="array" ref="M2559">INDEX($E$1:$E$6469,MATCH(1,($A$1:$A$6469=J2559)*($C$1:$C$6469=L2559),0))</f>
        <v>4.3504835753026549</v>
      </c>
      <c r="N2559" s="1" cm="1">
        <f t="array" ref="N2559">INDEX($F$1:$F$6469,MATCH(1,($A$1:$A$6469=J2559)*($C$1:$C$6469=L2559),0))</f>
        <v>2.403</v>
      </c>
      <c r="O2559" s="1">
        <f t="shared" si="128"/>
        <v>1.9474835753026549</v>
      </c>
      <c r="R2559" s="1"/>
    </row>
    <row r="2560" spans="1:18">
      <c r="A2560" t="s">
        <v>181</v>
      </c>
      <c r="B2560" t="s">
        <v>182</v>
      </c>
      <c r="C2560" s="2">
        <v>2008</v>
      </c>
      <c r="D2560" s="10">
        <f>Fngdp_rpch!V2560</f>
        <v>6.0999999999997945</v>
      </c>
      <c r="E2560" s="1">
        <f t="shared" si="126"/>
        <v>6.0999999999997945</v>
      </c>
      <c r="F2560" s="4">
        <f>IF(INDEX(WEOApr2024all!$B$1:$BG$197,MATCH('Figure 2.5'!B2560,WEOApr2024all!$B$1:$B$197,0),MATCH('Figure 2.5'!C2560,WEOApr2024all!$B$1:$BG$1,0))="","",INDEX(WEOApr2024all!$B$1:$BG$197,MATCH('Figure 2.5'!B2560,WEOApr2024all!$B$1:$B$197,0),MATCH('Figure 2.5'!C2560,WEOApr2024all!$B$1:$BG$1,0)))</f>
        <v>7.4420000000000002</v>
      </c>
      <c r="G2560" s="1">
        <f t="shared" si="127"/>
        <v>-1.3420000000002057</v>
      </c>
      <c r="J2560" t="s">
        <v>185</v>
      </c>
      <c r="K2560" t="s">
        <v>186</v>
      </c>
      <c r="L2560" s="2">
        <v>2013</v>
      </c>
      <c r="M2560" s="1" cm="1">
        <f t="array" ref="M2560">INDEX($E$1:$E$6469,MATCH(1,($A$1:$A$6469=J2560)*($C$1:$C$6469=L2560),0))</f>
        <v>3.6248567806344223</v>
      </c>
      <c r="N2560" s="1" cm="1">
        <f t="array" ref="N2560">INDEX($F$1:$F$6469,MATCH(1,($A$1:$A$6469=J2560)*($C$1:$C$6469=L2560),0))</f>
        <v>3.165</v>
      </c>
      <c r="O2560" s="1">
        <f t="shared" si="128"/>
        <v>0.45985678063442226</v>
      </c>
      <c r="R2560" s="1"/>
    </row>
    <row r="2561" spans="1:18">
      <c r="A2561" t="s">
        <v>181</v>
      </c>
      <c r="B2561" t="s">
        <v>182</v>
      </c>
      <c r="C2561" s="2">
        <v>2009</v>
      </c>
      <c r="D2561" s="10">
        <f>Fngdp_rpch!W2561</f>
        <v>5.5117258543445846</v>
      </c>
      <c r="E2561" s="1">
        <f t="shared" si="126"/>
        <v>5.5117258543445846</v>
      </c>
      <c r="F2561" s="4">
        <f>IF(INDEX(WEOApr2024all!$B$1:$BG$197,MATCH('Figure 2.5'!B2561,WEOApr2024all!$B$1:$B$197,0),MATCH('Figure 2.5'!C2561,WEOApr2024all!$B$1:$BG$1,0))="","",INDEX(WEOApr2024all!$B$1:$BG$197,MATCH('Figure 2.5'!B2561,WEOApr2024all!$B$1:$B$197,0),MATCH('Figure 2.5'!C2561,WEOApr2024all!$B$1:$BG$1,0)))</f>
        <v>4.702</v>
      </c>
      <c r="G2561" s="1">
        <f t="shared" si="127"/>
        <v>0.80972585434458466</v>
      </c>
      <c r="J2561" t="s">
        <v>185</v>
      </c>
      <c r="K2561" t="s">
        <v>186</v>
      </c>
      <c r="L2561" s="2">
        <v>2014</v>
      </c>
      <c r="M2561" s="1" cm="1">
        <f t="array" ref="M2561">INDEX($E$1:$E$6469,MATCH(1,($A$1:$A$6469=J2561)*($C$1:$C$6469=L2561),0))</f>
        <v>3.6793529295598759</v>
      </c>
      <c r="N2561" s="1" cm="1">
        <f t="array" ref="N2561">INDEX($F$1:$F$6469,MATCH(1,($A$1:$A$6469=J2561)*($C$1:$C$6469=L2561),0))</f>
        <v>3.202</v>
      </c>
      <c r="O2561" s="1">
        <f t="shared" si="128"/>
        <v>0.47735292955987596</v>
      </c>
      <c r="R2561" s="1"/>
    </row>
    <row r="2562" spans="1:18">
      <c r="A2562" t="s">
        <v>181</v>
      </c>
      <c r="B2562" t="s">
        <v>182</v>
      </c>
      <c r="C2562" s="2">
        <v>2010</v>
      </c>
      <c r="D2562" s="10">
        <f>Fngdp_rpch!X2562</f>
        <v>4.7522469825593827</v>
      </c>
      <c r="E2562" s="1">
        <f t="shared" si="126"/>
        <v>4.7522469825593827</v>
      </c>
      <c r="F2562" s="4">
        <f>IF(INDEX(WEOApr2024all!$B$1:$BG$197,MATCH('Figure 2.5'!B2562,WEOApr2024all!$B$1:$B$197,0),MATCH('Figure 2.5'!C2562,WEOApr2024all!$B$1:$BG$1,0))="","",INDEX(WEOApr2024all!$B$1:$BG$197,MATCH('Figure 2.5'!B2562,WEOApr2024all!$B$1:$B$197,0),MATCH('Figure 2.5'!C2562,WEOApr2024all!$B$1:$BG$1,0)))</f>
        <v>6.3780000000000001</v>
      </c>
      <c r="G2562" s="1">
        <f t="shared" si="127"/>
        <v>-1.6257530174406174</v>
      </c>
      <c r="J2562" t="s">
        <v>185</v>
      </c>
      <c r="K2562" t="s">
        <v>186</v>
      </c>
      <c r="L2562" s="2">
        <v>2015</v>
      </c>
      <c r="M2562" s="1" cm="1">
        <f t="array" ref="M2562">INDEX($E$1:$E$6469,MATCH(1,($A$1:$A$6469=J2562)*($C$1:$C$6469=L2562),0))</f>
        <v>3.9680276624571853</v>
      </c>
      <c r="N2562" s="1" cm="1">
        <f t="array" ref="N2562">INDEX($F$1:$F$6469,MATCH(1,($A$1:$A$6469=J2562)*($C$1:$C$6469=L2562),0))</f>
        <v>2.8090000000000002</v>
      </c>
      <c r="O2562" s="1">
        <f t="shared" si="128"/>
        <v>1.1590276624571851</v>
      </c>
      <c r="R2562" s="1"/>
    </row>
    <row r="2563" spans="1:18">
      <c r="A2563" t="s">
        <v>181</v>
      </c>
      <c r="B2563" t="s">
        <v>182</v>
      </c>
      <c r="C2563" s="2">
        <v>2011</v>
      </c>
      <c r="D2563" s="10">
        <f>Fngdp_rpch!Y2563</f>
        <v>6.2000000000000055</v>
      </c>
      <c r="E2563" s="1">
        <f t="shared" ref="E2563:E2626" si="129">IF(D2563=".","",D2563)</f>
        <v>6.2000000000000055</v>
      </c>
      <c r="F2563" s="4">
        <f>IF(INDEX(WEOApr2024all!$B$1:$BG$197,MATCH('Figure 2.5'!B2563,WEOApr2024all!$B$1:$B$197,0),MATCH('Figure 2.5'!C2563,WEOApr2024all!$B$1:$BG$1,0))="","",INDEX(WEOApr2024all!$B$1:$BG$197,MATCH('Figure 2.5'!B2563,WEOApr2024all!$B$1:$B$197,0),MATCH('Figure 2.5'!C2563,WEOApr2024all!$B$1:$BG$1,0)))</f>
        <v>6.17</v>
      </c>
      <c r="G2563" s="1">
        <f t="shared" ref="G2563:G2626" si="130">IFERROR(E2563-F2563,"")</f>
        <v>3.0000000000005578E-2</v>
      </c>
      <c r="J2563" t="s">
        <v>185</v>
      </c>
      <c r="K2563" t="s">
        <v>186</v>
      </c>
      <c r="L2563" s="2">
        <v>2016</v>
      </c>
      <c r="M2563" s="1" cm="1">
        <f t="array" ref="M2563">INDEX($E$1:$E$6469,MATCH(1,($A$1:$A$6469=J2563)*($C$1:$C$6469=L2563),0))</f>
        <v>3.1581706824544975</v>
      </c>
      <c r="N2563" s="1" cm="1">
        <f t="array" ref="N2563">INDEX($F$1:$F$6469,MATCH(1,($A$1:$A$6469=J2563)*($C$1:$C$6469=L2563),0))</f>
        <v>2.9470000000000001</v>
      </c>
      <c r="O2563" s="1">
        <f t="shared" ref="O2563:O2626" si="131">IFERROR(M2563-N2563,"")</f>
        <v>0.21117068245449744</v>
      </c>
      <c r="R2563" s="1"/>
    </row>
    <row r="2564" spans="1:18">
      <c r="A2564" t="s">
        <v>181</v>
      </c>
      <c r="B2564" t="s">
        <v>182</v>
      </c>
      <c r="C2564" s="2">
        <v>2012</v>
      </c>
      <c r="D2564" s="10">
        <f>Fngdp_rpch!Z2564</f>
        <v>6.3000000000000167</v>
      </c>
      <c r="E2564" s="1">
        <f t="shared" si="129"/>
        <v>6.3000000000000167</v>
      </c>
      <c r="F2564" s="4">
        <f>IF(INDEX(WEOApr2024all!$B$1:$BG$197,MATCH('Figure 2.5'!B2564,WEOApr2024all!$B$1:$B$197,0),MATCH('Figure 2.5'!C2564,WEOApr2024all!$B$1:$BG$1,0))="","",INDEX(WEOApr2024all!$B$1:$BG$197,MATCH('Figure 2.5'!B2564,WEOApr2024all!$B$1:$B$197,0),MATCH('Figure 2.5'!C2564,WEOApr2024all!$B$1:$BG$1,0)))</f>
        <v>6.03</v>
      </c>
      <c r="G2564" s="1">
        <f t="shared" si="130"/>
        <v>0.27000000000001645</v>
      </c>
      <c r="J2564" t="s">
        <v>185</v>
      </c>
      <c r="K2564" t="s">
        <v>186</v>
      </c>
      <c r="L2564" s="2">
        <v>2017</v>
      </c>
      <c r="M2564" s="1" cm="1">
        <f t="array" ref="M2564">INDEX($E$1:$E$6469,MATCH(1,($A$1:$A$6469=J2564)*($C$1:$C$6469=L2564),0))</f>
        <v>3.0380684139493352</v>
      </c>
      <c r="N2564" s="1" cm="1">
        <f t="array" ref="N2564">INDEX($F$1:$F$6469,MATCH(1,($A$1:$A$6469=J2564)*($C$1:$C$6469=L2564),0))</f>
        <v>3.16</v>
      </c>
      <c r="O2564" s="1">
        <f t="shared" si="131"/>
        <v>-0.1219315860506649</v>
      </c>
      <c r="R2564" s="1"/>
    </row>
    <row r="2565" spans="1:18">
      <c r="A2565" t="s">
        <v>181</v>
      </c>
      <c r="B2565" t="s">
        <v>182</v>
      </c>
      <c r="C2565" s="2">
        <v>2013</v>
      </c>
      <c r="D2565" s="10">
        <f>Fngdp_rpch!AA2565</f>
        <v>6.3388860166660788</v>
      </c>
      <c r="E2565" s="1">
        <f t="shared" si="129"/>
        <v>6.3388860166660788</v>
      </c>
      <c r="F2565" s="4">
        <f>IF(INDEX(WEOApr2024all!$B$1:$BG$197,MATCH('Figure 2.5'!B2565,WEOApr2024all!$B$1:$B$197,0),MATCH('Figure 2.5'!C2565,WEOApr2024all!$B$1:$BG$1,0))="","",INDEX(WEOApr2024all!$B$1:$BG$197,MATCH('Figure 2.5'!B2565,WEOApr2024all!$B$1:$B$197,0),MATCH('Figure 2.5'!C2565,WEOApr2024all!$B$1:$BG$1,0)))</f>
        <v>5.5570000000000004</v>
      </c>
      <c r="G2565" s="1">
        <f t="shared" si="130"/>
        <v>0.78188601666607838</v>
      </c>
      <c r="J2565" t="s">
        <v>185</v>
      </c>
      <c r="K2565" t="s">
        <v>186</v>
      </c>
      <c r="L2565" s="2">
        <v>2018</v>
      </c>
      <c r="M2565" s="1" cm="1">
        <f t="array" ref="M2565">INDEX($E$1:$E$6469,MATCH(1,($A$1:$A$6469=J2565)*($C$1:$C$6469=L2565),0))</f>
        <v>2.9611346250858261</v>
      </c>
      <c r="N2565" s="1" cm="1">
        <f t="array" ref="N2565">INDEX($F$1:$F$6469,MATCH(1,($A$1:$A$6469=J2565)*($C$1:$C$6469=L2565),0))</f>
        <v>2.907</v>
      </c>
      <c r="O2565" s="1">
        <f t="shared" si="131"/>
        <v>5.4134625085826116E-2</v>
      </c>
      <c r="R2565" s="1"/>
    </row>
    <row r="2566" spans="1:18">
      <c r="A2566" t="s">
        <v>181</v>
      </c>
      <c r="B2566" t="s">
        <v>182</v>
      </c>
      <c r="C2566" s="2">
        <v>2014</v>
      </c>
      <c r="D2566" s="10">
        <f>Fngdp_rpch!AB2566</f>
        <v>5.4999999999999494</v>
      </c>
      <c r="E2566" s="1">
        <f t="shared" si="129"/>
        <v>5.4999999999999494</v>
      </c>
      <c r="F2566" s="4">
        <f>IF(INDEX(WEOApr2024all!$B$1:$BG$197,MATCH('Figure 2.5'!B2566,WEOApr2024all!$B$1:$B$197,0),MATCH('Figure 2.5'!C2566,WEOApr2024all!$B$1:$BG$1,0))="","",INDEX(WEOApr2024all!$B$1:$BG$197,MATCH('Figure 2.5'!B2566,WEOApr2024all!$B$1:$B$197,0),MATCH('Figure 2.5'!C2566,WEOApr2024all!$B$1:$BG$1,0)))</f>
        <v>5.0069999999999997</v>
      </c>
      <c r="G2566" s="1">
        <f t="shared" si="130"/>
        <v>0.4929999999999497</v>
      </c>
      <c r="J2566" t="s">
        <v>185</v>
      </c>
      <c r="K2566" t="s">
        <v>186</v>
      </c>
      <c r="L2566" s="2">
        <v>2019</v>
      </c>
      <c r="M2566" s="1" cm="1">
        <f t="array" ref="M2566">INDEX($E$1:$E$6469,MATCH(1,($A$1:$A$6469=J2566)*($C$1:$C$6469=L2566),0))</f>
        <v>2.5763884411716731</v>
      </c>
      <c r="N2566" s="1" cm="1">
        <f t="array" ref="N2566">INDEX($F$1:$F$6469,MATCH(1,($A$1:$A$6469=J2566)*($C$1:$C$6469=L2566),0))</f>
        <v>2.2440000000000002</v>
      </c>
      <c r="O2566" s="1">
        <f t="shared" si="131"/>
        <v>0.33238844117167288</v>
      </c>
      <c r="R2566" s="1"/>
    </row>
    <row r="2567" spans="1:18">
      <c r="A2567" t="s">
        <v>181</v>
      </c>
      <c r="B2567" t="s">
        <v>182</v>
      </c>
      <c r="C2567" s="2">
        <v>2015</v>
      </c>
      <c r="D2567" s="10">
        <f>Fngdp_rpch!AC2567</f>
        <v>5.493751813511305</v>
      </c>
      <c r="E2567" s="1">
        <f t="shared" si="129"/>
        <v>5.493751813511305</v>
      </c>
      <c r="F2567" s="4">
        <f>IF(INDEX(WEOApr2024all!$B$1:$BG$197,MATCH('Figure 2.5'!B2567,WEOApr2024all!$B$1:$B$197,0),MATCH('Figure 2.5'!C2567,WEOApr2024all!$B$1:$BG$1,0))="","",INDEX(WEOApr2024all!$B$1:$BG$197,MATCH('Figure 2.5'!B2567,WEOApr2024all!$B$1:$B$197,0),MATCH('Figure 2.5'!C2567,WEOApr2024all!$B$1:$BG$1,0)))</f>
        <v>4.8760000000000003</v>
      </c>
      <c r="G2567" s="1">
        <f t="shared" si="130"/>
        <v>0.6177518135113047</v>
      </c>
      <c r="J2567" t="s">
        <v>185</v>
      </c>
      <c r="K2567" t="s">
        <v>186</v>
      </c>
      <c r="L2567" s="2">
        <v>2020</v>
      </c>
      <c r="M2567" s="1" cm="1">
        <f t="array" ref="M2567">INDEX($E$1:$E$6469,MATCH(1,($A$1:$A$6469=J2567)*($C$1:$C$6469=L2567),0))</f>
        <v>2.2181374474820492</v>
      </c>
      <c r="N2567" s="1" cm="1">
        <f t="array" ref="N2567">INDEX($F$1:$F$6469,MATCH(1,($A$1:$A$6469=J2567)*($C$1:$C$6469=L2567),0))</f>
        <v>-0.70899999999999996</v>
      </c>
      <c r="O2567" s="1">
        <f t="shared" si="131"/>
        <v>2.9271374474820493</v>
      </c>
      <c r="R2567" s="1"/>
    </row>
    <row r="2568" spans="1:18">
      <c r="A2568" t="s">
        <v>181</v>
      </c>
      <c r="B2568" t="s">
        <v>182</v>
      </c>
      <c r="C2568" s="2">
        <v>2016</v>
      </c>
      <c r="D2568" s="10">
        <f>Fngdp_rpch!AD2568</f>
        <v>5.1004090765206733</v>
      </c>
      <c r="E2568" s="1">
        <f t="shared" si="129"/>
        <v>5.1004090765206733</v>
      </c>
      <c r="F2568" s="4">
        <f>IF(INDEX(WEOApr2024all!$B$1:$BG$197,MATCH('Figure 2.5'!B2568,WEOApr2024all!$B$1:$B$197,0),MATCH('Figure 2.5'!C2568,WEOApr2024all!$B$1:$BG$1,0))="","",INDEX(WEOApr2024all!$B$1:$BG$197,MATCH('Figure 2.5'!B2568,WEOApr2024all!$B$1:$B$197,0),MATCH('Figure 2.5'!C2568,WEOApr2024all!$B$1:$BG$1,0)))</f>
        <v>5.0330000000000004</v>
      </c>
      <c r="G2568" s="1">
        <f t="shared" si="130"/>
        <v>6.7409076520672961E-2</v>
      </c>
      <c r="J2568" t="s">
        <v>185</v>
      </c>
      <c r="K2568" t="s">
        <v>186</v>
      </c>
      <c r="L2568" s="2">
        <v>2021</v>
      </c>
      <c r="M2568" s="1" cm="1">
        <f t="array" ref="M2568">INDEX($E$1:$E$6469,MATCH(1,($A$1:$A$6469=J2568)*($C$1:$C$6469=L2568),0))</f>
        <v>2.8712747102245251</v>
      </c>
      <c r="N2568" s="1" cm="1">
        <f t="array" ref="N2568">INDEX($F$1:$F$6469,MATCH(1,($A$1:$A$6469=J2568)*($C$1:$C$6469=L2568),0))</f>
        <v>4.3049999999999997</v>
      </c>
      <c r="O2568" s="1">
        <f t="shared" si="131"/>
        <v>-1.4337252897754746</v>
      </c>
      <c r="R2568" s="1"/>
    </row>
    <row r="2569" spans="1:18">
      <c r="A2569" t="s">
        <v>181</v>
      </c>
      <c r="B2569" t="s">
        <v>182</v>
      </c>
      <c r="C2569" s="2">
        <v>2017</v>
      </c>
      <c r="D2569" s="10">
        <f>Fngdp_rpch!AE2569</f>
        <v>5.3000372361462711</v>
      </c>
      <c r="E2569" s="1">
        <f t="shared" si="129"/>
        <v>5.3000372361462711</v>
      </c>
      <c r="F2569" s="4">
        <f>IF(INDEX(WEOApr2024all!$B$1:$BG$197,MATCH('Figure 2.5'!B2569,WEOApr2024all!$B$1:$B$197,0),MATCH('Figure 2.5'!C2569,WEOApr2024all!$B$1:$BG$1,0))="","",INDEX(WEOApr2024all!$B$1:$BG$197,MATCH('Figure 2.5'!B2569,WEOApr2024all!$B$1:$B$197,0),MATCH('Figure 2.5'!C2569,WEOApr2024all!$B$1:$BG$1,0)))</f>
        <v>5.07</v>
      </c>
      <c r="G2569" s="1">
        <f t="shared" si="130"/>
        <v>0.23003723614627081</v>
      </c>
      <c r="J2569" t="s">
        <v>185</v>
      </c>
      <c r="K2569" t="s">
        <v>186</v>
      </c>
      <c r="L2569" s="2">
        <v>2022</v>
      </c>
      <c r="M2569" s="1" cm="1">
        <f t="array" ref="M2569">INDEX($E$1:$E$6469,MATCH(1,($A$1:$A$6469=J2569)*($C$1:$C$6469=L2569),0))</f>
        <v>3.294614464374046</v>
      </c>
      <c r="N2569" s="1" cm="1">
        <f t="array" ref="N2569">INDEX($F$1:$F$6469,MATCH(1,($A$1:$A$6469=J2569)*($C$1:$C$6469=L2569),0))</f>
        <v>2.613</v>
      </c>
      <c r="O2569" s="1">
        <f t="shared" si="131"/>
        <v>0.68161446437404605</v>
      </c>
      <c r="R2569" s="1"/>
    </row>
    <row r="2570" spans="1:18">
      <c r="A2570" t="s">
        <v>181</v>
      </c>
      <c r="B2570" t="s">
        <v>182</v>
      </c>
      <c r="C2570" s="2">
        <v>2018</v>
      </c>
      <c r="D2570" s="10">
        <f>Fngdp_rpch!AF2570</f>
        <v>5.2995224801827723</v>
      </c>
      <c r="E2570" s="1">
        <f t="shared" si="129"/>
        <v>5.2995224801827723</v>
      </c>
      <c r="F2570" s="4">
        <f>IF(INDEX(WEOApr2024all!$B$1:$BG$197,MATCH('Figure 2.5'!B2570,WEOApr2024all!$B$1:$B$197,0),MATCH('Figure 2.5'!C2570,WEOApr2024all!$B$1:$BG$1,0))="","",INDEX(WEOApr2024all!$B$1:$BG$197,MATCH('Figure 2.5'!B2570,WEOApr2024all!$B$1:$B$197,0),MATCH('Figure 2.5'!C2570,WEOApr2024all!$B$1:$BG$1,0)))</f>
        <v>5.1740000000000004</v>
      </c>
      <c r="G2570" s="1">
        <f t="shared" si="130"/>
        <v>0.1255224801827719</v>
      </c>
      <c r="J2570" t="s">
        <v>393</v>
      </c>
      <c r="K2570" t="s">
        <v>394</v>
      </c>
      <c r="L2570" s="2">
        <v>2010</v>
      </c>
      <c r="M2570" s="1" cm="1">
        <f t="array" ref="M2570">INDEX($E$1:$E$6469,MATCH(1,($A$1:$A$6469=J2570)*($C$1:$C$6469=L2570),0))</f>
        <v>3.7666287392615461</v>
      </c>
      <c r="N2570" s="1" t="e" cm="1">
        <f t="array" ref="N2570">INDEX($F$1:$F$6469,MATCH(1,($A$1:$A$6469=J2570)*($C$1:$C$6469=L2570),0))</f>
        <v>#N/A</v>
      </c>
      <c r="O2570" s="1" t="str">
        <f t="shared" si="131"/>
        <v/>
      </c>
      <c r="R2570" s="1"/>
    </row>
    <row r="2571" spans="1:18">
      <c r="A2571" t="s">
        <v>181</v>
      </c>
      <c r="B2571" t="s">
        <v>182</v>
      </c>
      <c r="C2571" s="2">
        <v>2019</v>
      </c>
      <c r="D2571" s="10">
        <f>Fngdp_rpch!AG2571</f>
        <v>5.1200886415470936</v>
      </c>
      <c r="E2571" s="1">
        <f t="shared" si="129"/>
        <v>5.1200886415470936</v>
      </c>
      <c r="F2571" s="4">
        <f>IF(INDEX(WEOApr2024all!$B$1:$BG$197,MATCH('Figure 2.5'!B2571,WEOApr2024all!$B$1:$B$197,0),MATCH('Figure 2.5'!C2571,WEOApr2024all!$B$1:$BG$1,0))="","",INDEX(WEOApr2024all!$B$1:$BG$197,MATCH('Figure 2.5'!B2571,WEOApr2024all!$B$1:$B$197,0),MATCH('Figure 2.5'!C2571,WEOApr2024all!$B$1:$BG$1,0)))</f>
        <v>5.0190000000000001</v>
      </c>
      <c r="G2571" s="1">
        <f t="shared" si="130"/>
        <v>0.10108864154709352</v>
      </c>
      <c r="J2571" t="s">
        <v>393</v>
      </c>
      <c r="K2571" t="s">
        <v>394</v>
      </c>
      <c r="L2571" s="2">
        <v>2011</v>
      </c>
      <c r="M2571" s="1" cm="1">
        <f t="array" ref="M2571">INDEX($E$1:$E$6469,MATCH(1,($A$1:$A$6469=J2571)*($C$1:$C$6469=L2571),0))</f>
        <v>5.8999999999999719</v>
      </c>
      <c r="N2571" s="1" t="e" cm="1">
        <f t="array" ref="N2571">INDEX($F$1:$F$6469,MATCH(1,($A$1:$A$6469=J2571)*($C$1:$C$6469=L2571),0))</f>
        <v>#N/A</v>
      </c>
      <c r="O2571" s="1" t="str">
        <f t="shared" si="131"/>
        <v/>
      </c>
      <c r="R2571" s="1"/>
    </row>
    <row r="2572" spans="1:18">
      <c r="A2572" t="s">
        <v>181</v>
      </c>
      <c r="B2572" t="s">
        <v>182</v>
      </c>
      <c r="C2572" s="2">
        <v>2020</v>
      </c>
      <c r="D2572" s="10">
        <f>Fngdp_rpch!AH2572</f>
        <v>5.0719675902946904</v>
      </c>
      <c r="E2572" s="1">
        <f t="shared" si="129"/>
        <v>5.0719675902946904</v>
      </c>
      <c r="F2572" s="4">
        <f>IF(INDEX(WEOApr2024all!$B$1:$BG$197,MATCH('Figure 2.5'!B2572,WEOApr2024all!$B$1:$B$197,0),MATCH('Figure 2.5'!C2572,WEOApr2024all!$B$1:$BG$1,0))="","",INDEX(WEOApr2024all!$B$1:$BG$197,MATCH('Figure 2.5'!B2572,WEOApr2024all!$B$1:$B$197,0),MATCH('Figure 2.5'!C2572,WEOApr2024all!$B$1:$BG$1,0)))</f>
        <v>-2.0659999999999998</v>
      </c>
      <c r="G2572" s="1">
        <f t="shared" si="130"/>
        <v>7.1379675902946902</v>
      </c>
      <c r="J2572" t="s">
        <v>393</v>
      </c>
      <c r="K2572" t="s">
        <v>394</v>
      </c>
      <c r="L2572" s="2">
        <v>2012</v>
      </c>
      <c r="M2572" s="1" cm="1">
        <f t="array" ref="M2572">INDEX($E$1:$E$6469,MATCH(1,($A$1:$A$6469=J2572)*($C$1:$C$6469=L2572),0))</f>
        <v>5.0000000000000044</v>
      </c>
      <c r="N2572" s="1" t="e" cm="1">
        <f t="array" ref="N2572">INDEX($F$1:$F$6469,MATCH(1,($A$1:$A$6469=J2572)*($C$1:$C$6469=L2572),0))</f>
        <v>#N/A</v>
      </c>
      <c r="O2572" s="1" t="str">
        <f t="shared" si="131"/>
        <v/>
      </c>
      <c r="R2572" s="1"/>
    </row>
    <row r="2573" spans="1:18">
      <c r="A2573" t="s">
        <v>181</v>
      </c>
      <c r="B2573" t="s">
        <v>182</v>
      </c>
      <c r="C2573" s="2">
        <v>2021</v>
      </c>
      <c r="D2573" s="10">
        <f>Fngdp_rpch!AI2573</f>
        <v>6.1108629065973474</v>
      </c>
      <c r="E2573" s="1">
        <f t="shared" si="129"/>
        <v>6.1108629065973474</v>
      </c>
      <c r="F2573" s="4">
        <f>IF(INDEX(WEOApr2024all!$B$1:$BG$197,MATCH('Figure 2.5'!B2573,WEOApr2024all!$B$1:$B$197,0),MATCH('Figure 2.5'!C2573,WEOApr2024all!$B$1:$BG$1,0))="","",INDEX(WEOApr2024all!$B$1:$BG$197,MATCH('Figure 2.5'!B2573,WEOApr2024all!$B$1:$B$197,0),MATCH('Figure 2.5'!C2573,WEOApr2024all!$B$1:$BG$1,0)))</f>
        <v>3.7029999999999998</v>
      </c>
      <c r="G2573" s="1">
        <f t="shared" si="130"/>
        <v>2.4078629065973476</v>
      </c>
      <c r="J2573" t="s">
        <v>393</v>
      </c>
      <c r="K2573" t="s">
        <v>394</v>
      </c>
      <c r="L2573" s="2">
        <v>2013</v>
      </c>
      <c r="M2573" s="1" cm="1">
        <f t="array" ref="M2573">INDEX($E$1:$E$6469,MATCH(1,($A$1:$A$6469=J2573)*($C$1:$C$6469=L2573),0))</f>
        <v>4.0999999999998815</v>
      </c>
      <c r="N2573" s="1" t="e" cm="1">
        <f t="array" ref="N2573">INDEX($F$1:$F$6469,MATCH(1,($A$1:$A$6469=J2573)*($C$1:$C$6469=L2573),0))</f>
        <v>#N/A</v>
      </c>
      <c r="O2573" s="1" t="str">
        <f t="shared" si="131"/>
        <v/>
      </c>
      <c r="R2573" s="1"/>
    </row>
    <row r="2574" spans="1:18">
      <c r="A2574" t="s">
        <v>181</v>
      </c>
      <c r="B2574" t="s">
        <v>182</v>
      </c>
      <c r="C2574" s="2">
        <v>2022</v>
      </c>
      <c r="D2574" s="10">
        <f>Fngdp_rpch!AJ2574</f>
        <v>5.9398670035813339</v>
      </c>
      <c r="E2574" s="1">
        <f t="shared" si="129"/>
        <v>5.9398670035813339</v>
      </c>
      <c r="F2574" s="4">
        <f>IF(INDEX(WEOApr2024all!$B$1:$BG$197,MATCH('Figure 2.5'!B2574,WEOApr2024all!$B$1:$B$197,0),MATCH('Figure 2.5'!C2574,WEOApr2024all!$B$1:$BG$1,0))="","",INDEX(WEOApr2024all!$B$1:$BG$197,MATCH('Figure 2.5'!B2574,WEOApr2024all!$B$1:$B$197,0),MATCH('Figure 2.5'!C2574,WEOApr2024all!$B$1:$BG$1,0)))</f>
        <v>5.3070000000000004</v>
      </c>
      <c r="G2574" s="1">
        <f t="shared" si="130"/>
        <v>0.63286700358133352</v>
      </c>
      <c r="J2574" t="s">
        <v>393</v>
      </c>
      <c r="K2574" t="s">
        <v>394</v>
      </c>
      <c r="L2574" s="2">
        <v>2014</v>
      </c>
      <c r="M2574" s="1" cm="1">
        <f t="array" ref="M2574">INDEX($E$1:$E$6469,MATCH(1,($A$1:$A$6469=J2574)*($C$1:$C$6469=L2574),0))</f>
        <v>4.2399999999999771</v>
      </c>
      <c r="N2574" s="1" t="e" cm="1">
        <f t="array" ref="N2574">INDEX($F$1:$F$6469,MATCH(1,($A$1:$A$6469=J2574)*($C$1:$C$6469=L2574),0))</f>
        <v>#N/A</v>
      </c>
      <c r="O2574" s="1" t="str">
        <f t="shared" si="131"/>
        <v/>
      </c>
      <c r="R2574" s="1"/>
    </row>
    <row r="2575" spans="1:18">
      <c r="A2575" t="s">
        <v>181</v>
      </c>
      <c r="B2575" t="s">
        <v>182</v>
      </c>
      <c r="C2575" s="2">
        <v>2023</v>
      </c>
      <c r="D2575" s="10">
        <f>Fngdp_rpch!AK2575</f>
        <v>4.9687562085018566</v>
      </c>
      <c r="E2575" s="1">
        <f t="shared" si="129"/>
        <v>4.9687562085018566</v>
      </c>
      <c r="F2575" s="4" t="str">
        <f>IF(INDEX(WEOApr2024all!$B$1:$BG$197,MATCH('Figure 2.5'!B2575,WEOApr2024all!$B$1:$B$197,0),MATCH('Figure 2.5'!C2575,WEOApr2024all!$B$1:$BG$1,0))="","",INDEX(WEOApr2024all!$B$1:$BG$197,MATCH('Figure 2.5'!B2575,WEOApr2024all!$B$1:$B$197,0),MATCH('Figure 2.5'!C2575,WEOApr2024all!$B$1:$BG$1,0)))</f>
        <v/>
      </c>
      <c r="G2575" s="1" t="str">
        <f t="shared" si="130"/>
        <v/>
      </c>
      <c r="J2575" t="s">
        <v>393</v>
      </c>
      <c r="K2575" t="s">
        <v>394</v>
      </c>
      <c r="L2575" s="2">
        <v>2015</v>
      </c>
      <c r="M2575" s="1" cm="1">
        <f t="array" ref="M2575">INDEX($E$1:$E$6469,MATCH(1,($A$1:$A$6469=J2575)*($C$1:$C$6469=L2575),0))</f>
        <v>3.3449999999999092</v>
      </c>
      <c r="N2575" s="1" t="e" cm="1">
        <f t="array" ref="N2575">INDEX($F$1:$F$6469,MATCH(1,($A$1:$A$6469=J2575)*($C$1:$C$6469=L2575),0))</f>
        <v>#N/A</v>
      </c>
      <c r="O2575" s="1" t="str">
        <f t="shared" si="131"/>
        <v/>
      </c>
      <c r="R2575" s="1"/>
    </row>
    <row r="2576" spans="1:18">
      <c r="A2576" t="s">
        <v>179</v>
      </c>
      <c r="B2576" t="s">
        <v>180</v>
      </c>
      <c r="C2576" s="2">
        <v>1991</v>
      </c>
      <c r="D2576" s="10">
        <f>Fngdp_rpch!E2576</f>
        <v>5.009717123731372</v>
      </c>
      <c r="E2576" s="1">
        <f t="shared" si="129"/>
        <v>5.009717123731372</v>
      </c>
      <c r="F2576" s="4">
        <f>IF(INDEX(WEOApr2024all!$B$1:$BG$197,MATCH('Figure 2.5'!B2576,WEOApr2024all!$B$1:$B$197,0),MATCH('Figure 2.5'!C2576,WEOApr2024all!$B$1:$BG$1,0))="","",INDEX(WEOApr2024all!$B$1:$BG$197,MATCH('Figure 2.5'!B2576,WEOApr2024all!$B$1:$B$197,0),MATCH('Figure 2.5'!C2576,WEOApr2024all!$B$1:$BG$1,0)))</f>
        <v>1.0569999999999999</v>
      </c>
      <c r="G2576" s="1">
        <f t="shared" si="130"/>
        <v>3.9527171237313721</v>
      </c>
      <c r="J2576" t="s">
        <v>393</v>
      </c>
      <c r="K2576" t="s">
        <v>394</v>
      </c>
      <c r="L2576" s="2">
        <v>2016</v>
      </c>
      <c r="M2576" s="1" cm="1">
        <f t="array" ref="M2576">INDEX($E$1:$E$6469,MATCH(1,($A$1:$A$6469=J2576)*($C$1:$C$6469=L2576),0))</f>
        <v>3.8000000000000034</v>
      </c>
      <c r="N2576" s="1" t="e" cm="1">
        <f t="array" ref="N2576">INDEX($F$1:$F$6469,MATCH(1,($A$1:$A$6469=J2576)*($C$1:$C$6469=L2576),0))</f>
        <v>#N/A</v>
      </c>
      <c r="O2576" s="1" t="str">
        <f t="shared" si="131"/>
        <v/>
      </c>
      <c r="R2576" s="1"/>
    </row>
    <row r="2577" spans="1:18">
      <c r="A2577" t="s">
        <v>179</v>
      </c>
      <c r="B2577" t="s">
        <v>180</v>
      </c>
      <c r="C2577" s="2">
        <v>1992</v>
      </c>
      <c r="D2577" s="10">
        <f>Fngdp_rpch!F2577</f>
        <v>2.0008548059931464</v>
      </c>
      <c r="E2577" s="1">
        <f t="shared" si="129"/>
        <v>2.0008548059931464</v>
      </c>
      <c r="F2577" s="4">
        <f>IF(INDEX(WEOApr2024all!$B$1:$BG$197,MATCH('Figure 2.5'!B2577,WEOApr2024all!$B$1:$B$197,0),MATCH('Figure 2.5'!C2577,WEOApr2024all!$B$1:$BG$1,0))="","",INDEX(WEOApr2024all!$B$1:$BG$197,MATCH('Figure 2.5'!B2577,WEOApr2024all!$B$1:$B$197,0),MATCH('Figure 2.5'!C2577,WEOApr2024all!$B$1:$BG$1,0)))</f>
        <v>5.4829999999999997</v>
      </c>
      <c r="G2577" s="1">
        <f t="shared" si="130"/>
        <v>-3.4821451940068533</v>
      </c>
      <c r="J2577" t="s">
        <v>393</v>
      </c>
      <c r="K2577" t="s">
        <v>394</v>
      </c>
      <c r="L2577" s="2">
        <v>2017</v>
      </c>
      <c r="M2577" s="1" cm="1">
        <f t="array" ref="M2577">INDEX($E$1:$E$6469,MATCH(1,($A$1:$A$6469=J2577)*($C$1:$C$6469=L2577),0))</f>
        <v>3.3439999999999914</v>
      </c>
      <c r="N2577" s="1" t="e" cm="1">
        <f t="array" ref="N2577">INDEX($F$1:$F$6469,MATCH(1,($A$1:$A$6469=J2577)*($C$1:$C$6469=L2577),0))</f>
        <v>#N/A</v>
      </c>
      <c r="O2577" s="1" t="str">
        <f t="shared" si="131"/>
        <v/>
      </c>
      <c r="R2577" s="1"/>
    </row>
    <row r="2578" spans="1:18">
      <c r="A2578" t="s">
        <v>179</v>
      </c>
      <c r="B2578" t="s">
        <v>180</v>
      </c>
      <c r="C2578" s="2">
        <v>1993</v>
      </c>
      <c r="D2578" s="10">
        <f>Fngdp_rpch!G2578</f>
        <v>5.3389245168628863</v>
      </c>
      <c r="E2578" s="1">
        <f t="shared" si="129"/>
        <v>5.3389245168628863</v>
      </c>
      <c r="F2578" s="4">
        <f>IF(INDEX(WEOApr2024all!$B$1:$BG$197,MATCH('Figure 2.5'!B2578,WEOApr2024all!$B$1:$B$197,0),MATCH('Figure 2.5'!C2578,WEOApr2024all!$B$1:$BG$1,0))="","",INDEX(WEOApr2024all!$B$1:$BG$197,MATCH('Figure 2.5'!B2578,WEOApr2024all!$B$1:$B$197,0),MATCH('Figure 2.5'!C2578,WEOApr2024all!$B$1:$BG$1,0)))</f>
        <v>4.7510000000000003</v>
      </c>
      <c r="G2578" s="1">
        <f t="shared" si="130"/>
        <v>0.58792451686288594</v>
      </c>
      <c r="J2578" t="s">
        <v>393</v>
      </c>
      <c r="K2578" t="s">
        <v>394</v>
      </c>
      <c r="L2578" s="2">
        <v>2018</v>
      </c>
      <c r="M2578" s="1" cm="1">
        <f t="array" ref="M2578">INDEX($E$1:$E$6469,MATCH(1,($A$1:$A$6469=J2578)*($C$1:$C$6469=L2578),0))</f>
        <v>3.5000000000000364</v>
      </c>
      <c r="N2578" s="1" t="e" cm="1">
        <f t="array" ref="N2578">INDEX($F$1:$F$6469,MATCH(1,($A$1:$A$6469=J2578)*($C$1:$C$6469=L2578),0))</f>
        <v>#N/A</v>
      </c>
      <c r="O2578" s="1" t="str">
        <f t="shared" si="131"/>
        <v/>
      </c>
      <c r="R2578" s="1"/>
    </row>
    <row r="2579" spans="1:18">
      <c r="A2579" t="s">
        <v>179</v>
      </c>
      <c r="B2579" t="s">
        <v>180</v>
      </c>
      <c r="C2579" s="2">
        <v>1994</v>
      </c>
      <c r="D2579" s="10">
        <f>Fngdp_rpch!H2579</f>
        <v>5.402509002580036</v>
      </c>
      <c r="E2579" s="1">
        <f t="shared" si="129"/>
        <v>5.402509002580036</v>
      </c>
      <c r="F2579" s="4">
        <f>IF(INDEX(WEOApr2024all!$B$1:$BG$197,MATCH('Figure 2.5'!B2579,WEOApr2024all!$B$1:$B$197,0),MATCH('Figure 2.5'!C2579,WEOApr2024all!$B$1:$BG$1,0))="","",INDEX(WEOApr2024all!$B$1:$BG$197,MATCH('Figure 2.5'!B2579,WEOApr2024all!$B$1:$B$197,0),MATCH('Figure 2.5'!C2579,WEOApr2024all!$B$1:$BG$1,0)))</f>
        <v>6.6589999999999998</v>
      </c>
      <c r="G2579" s="1">
        <f t="shared" si="130"/>
        <v>-1.2564909974199638</v>
      </c>
      <c r="J2579" t="s">
        <v>393</v>
      </c>
      <c r="K2579" t="s">
        <v>394</v>
      </c>
      <c r="L2579" s="2">
        <v>2019</v>
      </c>
      <c r="M2579" s="1" cm="1">
        <f t="array" ref="M2579">INDEX($E$1:$E$6469,MATCH(1,($A$1:$A$6469=J2579)*($C$1:$C$6469=L2579),0))</f>
        <v>3.9999999999999369</v>
      </c>
      <c r="N2579" s="1" t="e" cm="1">
        <f t="array" ref="N2579">INDEX($F$1:$F$6469,MATCH(1,($A$1:$A$6469=J2579)*($C$1:$C$6469=L2579),0))</f>
        <v>#N/A</v>
      </c>
      <c r="O2579" s="1" t="str">
        <f t="shared" si="131"/>
        <v/>
      </c>
      <c r="R2579" s="1"/>
    </row>
    <row r="2580" spans="1:18">
      <c r="A2580" t="s">
        <v>179</v>
      </c>
      <c r="B2580" t="s">
        <v>180</v>
      </c>
      <c r="C2580" s="2">
        <v>1995</v>
      </c>
      <c r="D2580" s="10">
        <f>Fngdp_rpch!I2580</f>
        <v>5.7590275916602485</v>
      </c>
      <c r="E2580" s="1">
        <f t="shared" si="129"/>
        <v>5.7590275916602485</v>
      </c>
      <c r="F2580" s="4">
        <f>IF(INDEX(WEOApr2024all!$B$1:$BG$197,MATCH('Figure 2.5'!B2580,WEOApr2024all!$B$1:$B$197,0),MATCH('Figure 2.5'!C2580,WEOApr2024all!$B$1:$BG$1,0))="","",INDEX(WEOApr2024all!$B$1:$BG$197,MATCH('Figure 2.5'!B2580,WEOApr2024all!$B$1:$B$197,0),MATCH('Figure 2.5'!C2580,WEOApr2024all!$B$1:$BG$1,0)))</f>
        <v>7.5739999999999998</v>
      </c>
      <c r="G2580" s="1">
        <f t="shared" si="130"/>
        <v>-1.8149724083397514</v>
      </c>
      <c r="J2580" t="s">
        <v>393</v>
      </c>
      <c r="K2580" t="s">
        <v>394</v>
      </c>
      <c r="L2580" s="2">
        <v>2020</v>
      </c>
      <c r="M2580" s="1" cm="1">
        <f t="array" ref="M2580">INDEX($E$1:$E$6469,MATCH(1,($A$1:$A$6469=J2580)*($C$1:$C$6469=L2580),0))</f>
        <v>4.0000000000001368</v>
      </c>
      <c r="N2580" s="1" t="e" cm="1">
        <f t="array" ref="N2580">INDEX($F$1:$F$6469,MATCH(1,($A$1:$A$6469=J2580)*($C$1:$C$6469=L2580),0))</f>
        <v>#N/A</v>
      </c>
      <c r="O2580" s="1" t="str">
        <f t="shared" si="131"/>
        <v/>
      </c>
      <c r="R2580" s="1"/>
    </row>
    <row r="2581" spans="1:18">
      <c r="A2581" t="s">
        <v>179</v>
      </c>
      <c r="B2581" t="s">
        <v>180</v>
      </c>
      <c r="C2581" s="2">
        <v>1996</v>
      </c>
      <c r="D2581" s="10">
        <f>Fngdp_rpch!J2581</f>
        <v>5.8799465468700296</v>
      </c>
      <c r="E2581" s="1">
        <f t="shared" si="129"/>
        <v>5.8799465468700296</v>
      </c>
      <c r="F2581" s="4">
        <f>IF(INDEX(WEOApr2024all!$B$1:$BG$197,MATCH('Figure 2.5'!B2581,WEOApr2024all!$B$1:$B$197,0),MATCH('Figure 2.5'!C2581,WEOApr2024all!$B$1:$BG$1,0))="","",INDEX(WEOApr2024all!$B$1:$BG$197,MATCH('Figure 2.5'!B2581,WEOApr2024all!$B$1:$B$197,0),MATCH('Figure 2.5'!C2581,WEOApr2024all!$B$1:$BG$1,0)))</f>
        <v>7.55</v>
      </c>
      <c r="G2581" s="1">
        <f t="shared" si="130"/>
        <v>-1.6700534531299702</v>
      </c>
      <c r="J2581" t="s">
        <v>393</v>
      </c>
      <c r="K2581" t="s">
        <v>394</v>
      </c>
      <c r="L2581" s="2">
        <v>2021</v>
      </c>
      <c r="M2581" s="1" cm="1">
        <f t="array" ref="M2581">INDEX($E$1:$E$6469,MATCH(1,($A$1:$A$6469=J2581)*($C$1:$C$6469=L2581),0))</f>
        <v>5.9999999999999387</v>
      </c>
      <c r="N2581" s="1" t="e" cm="1">
        <f t="array" ref="N2581">INDEX($F$1:$F$6469,MATCH(1,($A$1:$A$6469=J2581)*($C$1:$C$6469=L2581),0))</f>
        <v>#N/A</v>
      </c>
      <c r="O2581" s="1" t="str">
        <f t="shared" si="131"/>
        <v/>
      </c>
      <c r="R2581" s="1"/>
    </row>
    <row r="2582" spans="1:18">
      <c r="A2582" t="s">
        <v>179</v>
      </c>
      <c r="B2582" t="s">
        <v>180</v>
      </c>
      <c r="C2582" s="2">
        <v>1997</v>
      </c>
      <c r="D2582" s="10">
        <f>Fngdp_rpch!K2582</f>
        <v>6.0477782432861504</v>
      </c>
      <c r="E2582" s="1">
        <f t="shared" si="129"/>
        <v>6.0477782432861504</v>
      </c>
      <c r="F2582" s="4">
        <f>IF(INDEX(WEOApr2024all!$B$1:$BG$197,MATCH('Figure 2.5'!B2582,WEOApr2024all!$B$1:$B$197,0),MATCH('Figure 2.5'!C2582,WEOApr2024all!$B$1:$BG$1,0))="","",INDEX(WEOApr2024all!$B$1:$BG$197,MATCH('Figure 2.5'!B2582,WEOApr2024all!$B$1:$B$197,0),MATCH('Figure 2.5'!C2582,WEOApr2024all!$B$1:$BG$1,0)))</f>
        <v>4.05</v>
      </c>
      <c r="G2582" s="1">
        <f t="shared" si="130"/>
        <v>1.9977782432861506</v>
      </c>
      <c r="J2582" t="s">
        <v>187</v>
      </c>
      <c r="K2582" t="s">
        <v>188</v>
      </c>
      <c r="L2582" s="2">
        <v>1991</v>
      </c>
      <c r="M2582" s="1" cm="1">
        <f t="array" ref="M2582">INDEX($E$1:$E$6469,MATCH(1,($A$1:$A$6469=J2582)*($C$1:$C$6469=L2582),0))</f>
        <v>2.5534932492792262</v>
      </c>
      <c r="N2582" s="1" cm="1">
        <f t="array" ref="N2582">INDEX($F$1:$F$6469,MATCH(1,($A$1:$A$6469=J2582)*($C$1:$C$6469=L2582),0))</f>
        <v>3.9990000000000001</v>
      </c>
      <c r="O2582" s="1">
        <f t="shared" si="131"/>
        <v>-1.4455067507207739</v>
      </c>
      <c r="R2582" s="1"/>
    </row>
    <row r="2583" spans="1:18">
      <c r="A2583" t="s">
        <v>179</v>
      </c>
      <c r="B2583" t="s">
        <v>180</v>
      </c>
      <c r="C2583" s="2">
        <v>1998</v>
      </c>
      <c r="D2583" s="10">
        <f>Fngdp_rpch!L2583</f>
        <v>6.2715157229171536</v>
      </c>
      <c r="E2583" s="1">
        <f t="shared" si="129"/>
        <v>6.2715157229171536</v>
      </c>
      <c r="F2583" s="4">
        <f>IF(INDEX(WEOApr2024all!$B$1:$BG$197,MATCH('Figure 2.5'!B2583,WEOApr2024all!$B$1:$B$197,0),MATCH('Figure 2.5'!C2583,WEOApr2024all!$B$1:$BG$1,0))="","",INDEX(WEOApr2024all!$B$1:$BG$197,MATCH('Figure 2.5'!B2583,WEOApr2024all!$B$1:$B$197,0),MATCH('Figure 2.5'!C2583,WEOApr2024all!$B$1:$BG$1,0)))</f>
        <v>6.1840000000000002</v>
      </c>
      <c r="G2583" s="1">
        <f t="shared" si="130"/>
        <v>8.7515722917153482E-2</v>
      </c>
      <c r="J2583" t="s">
        <v>187</v>
      </c>
      <c r="K2583" t="s">
        <v>188</v>
      </c>
      <c r="L2583" s="2">
        <v>1992</v>
      </c>
      <c r="M2583" s="1" cm="1">
        <f t="array" ref="M2583">INDEX($E$1:$E$6469,MATCH(1,($A$1:$A$6469=J2583)*($C$1:$C$6469=L2583),0))</f>
        <v>3.7471406451978551</v>
      </c>
      <c r="N2583" s="1" cm="1">
        <f t="array" ref="N2583">INDEX($F$1:$F$6469,MATCH(1,($A$1:$A$6469=J2583)*($C$1:$C$6469=L2583),0))</f>
        <v>6.9989999999999997</v>
      </c>
      <c r="O2583" s="1">
        <f t="shared" si="131"/>
        <v>-3.2518593548021446</v>
      </c>
      <c r="R2583" s="1"/>
    </row>
    <row r="2584" spans="1:18">
      <c r="A2584" t="s">
        <v>179</v>
      </c>
      <c r="B2584" t="s">
        <v>180</v>
      </c>
      <c r="C2584" s="2">
        <v>1999</v>
      </c>
      <c r="D2584" s="10">
        <f>Fngdp_rpch!M2584</f>
        <v>4.8517030411633799</v>
      </c>
      <c r="E2584" s="1">
        <f t="shared" si="129"/>
        <v>4.8517030411633799</v>
      </c>
      <c r="F2584" s="4">
        <f>IF(INDEX(WEOApr2024all!$B$1:$BG$197,MATCH('Figure 2.5'!B2584,WEOApr2024all!$B$1:$B$197,0),MATCH('Figure 2.5'!C2584,WEOApr2024all!$B$1:$BG$1,0))="","",INDEX(WEOApr2024all!$B$1:$BG$197,MATCH('Figure 2.5'!B2584,WEOApr2024all!$B$1:$B$197,0),MATCH('Figure 2.5'!C2584,WEOApr2024all!$B$1:$BG$1,0)))</f>
        <v>8.8460000000000001</v>
      </c>
      <c r="G2584" s="1">
        <f t="shared" si="130"/>
        <v>-3.9942969588366202</v>
      </c>
      <c r="J2584" t="s">
        <v>187</v>
      </c>
      <c r="K2584" t="s">
        <v>188</v>
      </c>
      <c r="L2584" s="2">
        <v>1993</v>
      </c>
      <c r="M2584" s="1" cm="1">
        <f t="array" ref="M2584">INDEX($E$1:$E$6469,MATCH(1,($A$1:$A$6469=J2584)*($C$1:$C$6469=L2584),0))</f>
        <v>3.5112529246801749</v>
      </c>
      <c r="N2584" s="1" cm="1">
        <f t="array" ref="N2584">INDEX($F$1:$F$6469,MATCH(1,($A$1:$A$6469=J2584)*($C$1:$C$6469=L2584),0))</f>
        <v>5.867</v>
      </c>
      <c r="O2584" s="1">
        <f t="shared" si="131"/>
        <v>-2.3557470753198251</v>
      </c>
      <c r="R2584" s="1"/>
    </row>
    <row r="2585" spans="1:18">
      <c r="A2585" t="s">
        <v>179</v>
      </c>
      <c r="B2585" t="s">
        <v>180</v>
      </c>
      <c r="C2585" s="2">
        <v>2000</v>
      </c>
      <c r="D2585" s="10">
        <f>Fngdp_rpch!N2585</f>
        <v>5.5335795836131574</v>
      </c>
      <c r="E2585" s="1">
        <f t="shared" si="129"/>
        <v>5.5335795836131574</v>
      </c>
      <c r="F2585" s="4">
        <f>IF(INDEX(WEOApr2024all!$B$1:$BG$197,MATCH('Figure 2.5'!B2585,WEOApr2024all!$B$1:$B$197,0),MATCH('Figure 2.5'!C2585,WEOApr2024all!$B$1:$BG$1,0))="","",INDEX(WEOApr2024all!$B$1:$BG$197,MATCH('Figure 2.5'!B2585,WEOApr2024all!$B$1:$B$197,0),MATCH('Figure 2.5'!C2585,WEOApr2024all!$B$1:$BG$1,0)))</f>
        <v>3.8410000000000002</v>
      </c>
      <c r="G2585" s="1">
        <f t="shared" si="130"/>
        <v>1.6925795836131572</v>
      </c>
      <c r="J2585" t="s">
        <v>187</v>
      </c>
      <c r="K2585" t="s">
        <v>188</v>
      </c>
      <c r="L2585" s="2">
        <v>1994</v>
      </c>
      <c r="M2585" s="1" cm="1">
        <f t="array" ref="M2585">INDEX($E$1:$E$6469,MATCH(1,($A$1:$A$6469=J2585)*($C$1:$C$6469=L2585),0))</f>
        <v>3.052836184770058</v>
      </c>
      <c r="N2585" s="1" cm="1">
        <f t="array" ref="N2585">INDEX($F$1:$F$6469,MATCH(1,($A$1:$A$6469=J2585)*($C$1:$C$6469=L2585),0))</f>
        <v>8.16</v>
      </c>
      <c r="O2585" s="1">
        <f t="shared" si="131"/>
        <v>-5.1071638152299421</v>
      </c>
      <c r="R2585" s="1"/>
    </row>
    <row r="2586" spans="1:18">
      <c r="A2586" t="s">
        <v>179</v>
      </c>
      <c r="B2586" t="s">
        <v>180</v>
      </c>
      <c r="C2586" s="2">
        <v>2001</v>
      </c>
      <c r="D2586" s="10">
        <f>Fngdp_rpch!O2586</f>
        <v>6.4855131166971169</v>
      </c>
      <c r="E2586" s="1">
        <f t="shared" si="129"/>
        <v>6.4855131166971169</v>
      </c>
      <c r="F2586" s="4">
        <f>IF(INDEX(WEOApr2024all!$B$1:$BG$197,MATCH('Figure 2.5'!B2586,WEOApr2024all!$B$1:$B$197,0),MATCH('Figure 2.5'!C2586,WEOApr2024all!$B$1:$BG$1,0))="","",INDEX(WEOApr2024all!$B$1:$BG$197,MATCH('Figure 2.5'!B2586,WEOApr2024all!$B$1:$B$197,0),MATCH('Figure 2.5'!C2586,WEOApr2024all!$B$1:$BG$1,0)))</f>
        <v>4.8239999999999998</v>
      </c>
      <c r="G2586" s="1">
        <f t="shared" si="130"/>
        <v>1.6615131166971171</v>
      </c>
      <c r="J2586" t="s">
        <v>187</v>
      </c>
      <c r="K2586" t="s">
        <v>188</v>
      </c>
      <c r="L2586" s="2">
        <v>1995</v>
      </c>
      <c r="M2586" s="1" cm="1">
        <f t="array" ref="M2586">INDEX($E$1:$E$6469,MATCH(1,($A$1:$A$6469=J2586)*($C$1:$C$6469=L2586),0))</f>
        <v>5.1893427751148913</v>
      </c>
      <c r="N2586" s="1" cm="1">
        <f t="array" ref="N2586">INDEX($F$1:$F$6469,MATCH(1,($A$1:$A$6469=J2586)*($C$1:$C$6469=L2586),0))</f>
        <v>7.0449999999999999</v>
      </c>
      <c r="O2586" s="1">
        <f t="shared" si="131"/>
        <v>-1.8556572248851086</v>
      </c>
      <c r="R2586" s="1"/>
    </row>
    <row r="2587" spans="1:18">
      <c r="A2587" t="s">
        <v>179</v>
      </c>
      <c r="B2587" t="s">
        <v>180</v>
      </c>
      <c r="C2587" s="2">
        <v>2002</v>
      </c>
      <c r="D2587" s="10">
        <f>Fngdp_rpch!P2587</f>
        <v>5.7248770766266999</v>
      </c>
      <c r="E2587" s="1">
        <f t="shared" si="129"/>
        <v>5.7248770766266999</v>
      </c>
      <c r="F2587" s="4">
        <f>IF(INDEX(WEOApr2024all!$B$1:$BG$197,MATCH('Figure 2.5'!B2587,WEOApr2024all!$B$1:$B$197,0),MATCH('Figure 2.5'!C2587,WEOApr2024all!$B$1:$BG$1,0))="","",INDEX(WEOApr2024all!$B$1:$BG$197,MATCH('Figure 2.5'!B2587,WEOApr2024all!$B$1:$B$197,0),MATCH('Figure 2.5'!C2587,WEOApr2024all!$B$1:$BG$1,0)))</f>
        <v>3.8039999999999998</v>
      </c>
      <c r="G2587" s="1">
        <f t="shared" si="130"/>
        <v>1.9208770766267</v>
      </c>
      <c r="J2587" t="s">
        <v>187</v>
      </c>
      <c r="K2587" t="s">
        <v>188</v>
      </c>
      <c r="L2587" s="2">
        <v>1996</v>
      </c>
      <c r="M2587" s="1" cm="1">
        <f t="array" ref="M2587">INDEX($E$1:$E$6469,MATCH(1,($A$1:$A$6469=J2587)*($C$1:$C$6469=L2587),0))</f>
        <v>6.9964257696103704</v>
      </c>
      <c r="N2587" s="1" cm="1">
        <f t="array" ref="N2587">INDEX($F$1:$F$6469,MATCH(1,($A$1:$A$6469=J2587)*($C$1:$C$6469=L2587),0))</f>
        <v>6.8920000000000003</v>
      </c>
      <c r="O2587" s="1">
        <f t="shared" si="131"/>
        <v>0.10442576961037009</v>
      </c>
      <c r="R2587" s="1"/>
    </row>
    <row r="2588" spans="1:18">
      <c r="A2588" t="s">
        <v>179</v>
      </c>
      <c r="B2588" t="s">
        <v>180</v>
      </c>
      <c r="C2588" s="2">
        <v>2003</v>
      </c>
      <c r="D2588" s="10">
        <f>Fngdp_rpch!Q2588</f>
        <v>5.7311179042611737</v>
      </c>
      <c r="E2588" s="1">
        <f t="shared" si="129"/>
        <v>5.7311179042611737</v>
      </c>
      <c r="F2588" s="4">
        <f>IF(INDEX(WEOApr2024all!$B$1:$BG$197,MATCH('Figure 2.5'!B2588,WEOApr2024all!$B$1:$B$197,0),MATCH('Figure 2.5'!C2588,WEOApr2024all!$B$1:$BG$1,0))="","",INDEX(WEOApr2024all!$B$1:$BG$197,MATCH('Figure 2.5'!B2588,WEOApr2024all!$B$1:$B$197,0),MATCH('Figure 2.5'!C2588,WEOApr2024all!$B$1:$BG$1,0)))</f>
        <v>7.86</v>
      </c>
      <c r="G2588" s="1">
        <f t="shared" si="130"/>
        <v>-2.1288820957388266</v>
      </c>
      <c r="J2588" t="s">
        <v>187</v>
      </c>
      <c r="K2588" t="s">
        <v>188</v>
      </c>
      <c r="L2588" s="2">
        <v>1997</v>
      </c>
      <c r="M2588" s="1" cm="1">
        <f t="array" ref="M2588">INDEX($E$1:$E$6469,MATCH(1,($A$1:$A$6469=J2588)*($C$1:$C$6469=L2588),0))</f>
        <v>6.9999904999212603</v>
      </c>
      <c r="N2588" s="1" cm="1">
        <f t="array" ref="N2588">INDEX($F$1:$F$6469,MATCH(1,($A$1:$A$6469=J2588)*($C$1:$C$6469=L2588),0))</f>
        <v>6.907</v>
      </c>
      <c r="O2588" s="1">
        <f t="shared" si="131"/>
        <v>9.2990499921260295E-2</v>
      </c>
      <c r="R2588" s="1"/>
    </row>
    <row r="2589" spans="1:18">
      <c r="A2589" t="s">
        <v>179</v>
      </c>
      <c r="B2589" t="s">
        <v>180</v>
      </c>
      <c r="C2589" s="2">
        <v>2004</v>
      </c>
      <c r="D2589" s="10">
        <f>Fngdp_rpch!R2589</f>
        <v>5.8502634098059003</v>
      </c>
      <c r="E2589" s="1">
        <f t="shared" si="129"/>
        <v>5.8502634098059003</v>
      </c>
      <c r="F2589" s="4">
        <f>IF(INDEX(WEOApr2024all!$B$1:$BG$197,MATCH('Figure 2.5'!B2589,WEOApr2024all!$B$1:$B$197,0),MATCH('Figure 2.5'!C2589,WEOApr2024all!$B$1:$BG$1,0))="","",INDEX(WEOApr2024all!$B$1:$BG$197,MATCH('Figure 2.5'!B2589,WEOApr2024all!$B$1:$B$197,0),MATCH('Figure 2.5'!C2589,WEOApr2024all!$B$1:$BG$1,0)))</f>
        <v>7.923</v>
      </c>
      <c r="G2589" s="1">
        <f t="shared" si="130"/>
        <v>-2.0727365901940997</v>
      </c>
      <c r="J2589" t="s">
        <v>187</v>
      </c>
      <c r="K2589" t="s">
        <v>188</v>
      </c>
      <c r="L2589" s="2">
        <v>1998</v>
      </c>
      <c r="M2589" s="1" cm="1">
        <f t="array" ref="M2589">INDEX($E$1:$E$6469,MATCH(1,($A$1:$A$6469=J2589)*($C$1:$C$6469=L2589),0))</f>
        <v>6.9999541484814465</v>
      </c>
      <c r="N2589" s="1" cm="1">
        <f t="array" ref="N2589">INDEX($F$1:$F$6469,MATCH(1,($A$1:$A$6469=J2589)*($C$1:$C$6469=L2589),0))</f>
        <v>4.2789999999999999</v>
      </c>
      <c r="O2589" s="1">
        <f t="shared" si="131"/>
        <v>2.7209541484814466</v>
      </c>
      <c r="R2589" s="1"/>
    </row>
    <row r="2590" spans="1:18">
      <c r="A2590" t="s">
        <v>179</v>
      </c>
      <c r="B2590" t="s">
        <v>180</v>
      </c>
      <c r="C2590" s="2">
        <v>2005</v>
      </c>
      <c r="D2590" s="10">
        <f>Fngdp_rpch!S2590</f>
        <v>6.6759356944111614</v>
      </c>
      <c r="E2590" s="1">
        <f t="shared" si="129"/>
        <v>6.6759356944111614</v>
      </c>
      <c r="F2590" s="4">
        <f>IF(INDEX(WEOApr2024all!$B$1:$BG$197,MATCH('Figure 2.5'!B2590,WEOApr2024all!$B$1:$B$197,0),MATCH('Figure 2.5'!C2590,WEOApr2024all!$B$1:$BG$1,0))="","",INDEX(WEOApr2024all!$B$1:$BG$197,MATCH('Figure 2.5'!B2590,WEOApr2024all!$B$1:$B$197,0),MATCH('Figure 2.5'!C2590,WEOApr2024all!$B$1:$BG$1,0)))</f>
        <v>7.923</v>
      </c>
      <c r="G2590" s="1">
        <f t="shared" si="130"/>
        <v>-1.2470643055888386</v>
      </c>
      <c r="J2590" t="s">
        <v>187</v>
      </c>
      <c r="K2590" t="s">
        <v>188</v>
      </c>
      <c r="L2590" s="2">
        <v>1999</v>
      </c>
      <c r="M2590" s="1" cm="1">
        <f t="array" ref="M2590">INDEX($E$1:$E$6469,MATCH(1,($A$1:$A$6469=J2590)*($C$1:$C$6469=L2590),0))</f>
        <v>6.9999945364741745</v>
      </c>
      <c r="N2590" s="1" cm="1">
        <f t="array" ref="N2590">INDEX($F$1:$F$6469,MATCH(1,($A$1:$A$6469=J2590)*($C$1:$C$6469=L2590),0))</f>
        <v>4.0279999999999996</v>
      </c>
      <c r="O2590" s="1">
        <f t="shared" si="131"/>
        <v>2.9719945364741749</v>
      </c>
      <c r="R2590" s="1"/>
    </row>
    <row r="2591" spans="1:18">
      <c r="A2591" t="s">
        <v>179</v>
      </c>
      <c r="B2591" t="s">
        <v>180</v>
      </c>
      <c r="C2591" s="2">
        <v>2006</v>
      </c>
      <c r="D2591" s="10">
        <f>Fngdp_rpch!T2591</f>
        <v>6.3134903582503954</v>
      </c>
      <c r="E2591" s="1">
        <f t="shared" si="129"/>
        <v>6.3134903582503954</v>
      </c>
      <c r="F2591" s="4">
        <f>IF(INDEX(WEOApr2024all!$B$1:$BG$197,MATCH('Figure 2.5'!B2591,WEOApr2024all!$B$1:$B$197,0),MATCH('Figure 2.5'!C2591,WEOApr2024all!$B$1:$BG$1,0))="","",INDEX(WEOApr2024all!$B$1:$BG$197,MATCH('Figure 2.5'!B2591,WEOApr2024all!$B$1:$B$197,0),MATCH('Figure 2.5'!C2591,WEOApr2024all!$B$1:$BG$1,0)))</f>
        <v>8.0609999999999999</v>
      </c>
      <c r="G2591" s="1">
        <f t="shared" si="130"/>
        <v>-1.7475096417496045</v>
      </c>
      <c r="J2591" t="s">
        <v>187</v>
      </c>
      <c r="K2591" t="s">
        <v>188</v>
      </c>
      <c r="L2591" s="2">
        <v>2000</v>
      </c>
      <c r="M2591" s="1" cm="1">
        <f t="array" ref="M2591">INDEX($E$1:$E$6469,MATCH(1,($A$1:$A$6469=J2591)*($C$1:$C$6469=L2591),0))</f>
        <v>6.5037548093872077</v>
      </c>
      <c r="N2591" s="1" cm="1">
        <f t="array" ref="N2591">INDEX($F$1:$F$6469,MATCH(1,($A$1:$A$6469=J2591)*($C$1:$C$6469=L2591),0))</f>
        <v>6.4290000000000003</v>
      </c>
      <c r="O2591" s="1">
        <f t="shared" si="131"/>
        <v>7.4754809387207466E-2</v>
      </c>
      <c r="R2591" s="1"/>
    </row>
    <row r="2592" spans="1:18">
      <c r="A2592" t="s">
        <v>179</v>
      </c>
      <c r="B2592" t="s">
        <v>180</v>
      </c>
      <c r="C2592" s="2">
        <v>2007</v>
      </c>
      <c r="D2592" s="10">
        <f>Fngdp_rpch!U2592</f>
        <v>7.3386104727300117</v>
      </c>
      <c r="E2592" s="1">
        <f t="shared" si="129"/>
        <v>7.3386104727300117</v>
      </c>
      <c r="F2592" s="4">
        <f>IF(INDEX(WEOApr2024all!$B$1:$BG$197,MATCH('Figure 2.5'!B2592,WEOApr2024all!$B$1:$B$197,0),MATCH('Figure 2.5'!C2592,WEOApr2024all!$B$1:$BG$1,0))="","",INDEX(WEOApr2024all!$B$1:$BG$197,MATCH('Figure 2.5'!B2592,WEOApr2024all!$B$1:$B$197,0),MATCH('Figure 2.5'!C2592,WEOApr2024all!$B$1:$BG$1,0)))</f>
        <v>7.6609999999999996</v>
      </c>
      <c r="G2592" s="1">
        <f t="shared" si="130"/>
        <v>-0.32238952726998793</v>
      </c>
      <c r="J2592" t="s">
        <v>187</v>
      </c>
      <c r="K2592" t="s">
        <v>188</v>
      </c>
      <c r="L2592" s="2">
        <v>2001</v>
      </c>
      <c r="M2592" s="1" cm="1">
        <f t="array" ref="M2592">INDEX($E$1:$E$6469,MATCH(1,($A$1:$A$6469=J2592)*($C$1:$C$6469=L2592),0))</f>
        <v>6.4948906483924373</v>
      </c>
      <c r="N2592" s="1" cm="1">
        <f t="array" ref="N2592">INDEX($F$1:$F$6469,MATCH(1,($A$1:$A$6469=J2592)*($C$1:$C$6469=L2592),0))</f>
        <v>4.7720000000000002</v>
      </c>
      <c r="O2592" s="1">
        <f t="shared" si="131"/>
        <v>1.7228906483924371</v>
      </c>
      <c r="R2592" s="1"/>
    </row>
    <row r="2593" spans="1:18">
      <c r="A2593" t="s">
        <v>179</v>
      </c>
      <c r="B2593" t="s">
        <v>180</v>
      </c>
      <c r="C2593" s="2">
        <v>2008</v>
      </c>
      <c r="D2593" s="10">
        <f>Fngdp_rpch!V2593</f>
        <v>8.3527818697693981</v>
      </c>
      <c r="E2593" s="1">
        <f t="shared" si="129"/>
        <v>8.3527818697693981</v>
      </c>
      <c r="F2593" s="4">
        <f>IF(INDEX(WEOApr2024all!$B$1:$BG$197,MATCH('Figure 2.5'!B2593,WEOApr2024all!$B$1:$B$197,0),MATCH('Figure 2.5'!C2593,WEOApr2024all!$B$1:$BG$1,0))="","",INDEX(WEOApr2024all!$B$1:$BG$197,MATCH('Figure 2.5'!B2593,WEOApr2024all!$B$1:$B$197,0),MATCH('Figure 2.5'!C2593,WEOApr2024all!$B$1:$BG$1,0)))</f>
        <v>3.0870000000000002</v>
      </c>
      <c r="G2593" s="1">
        <f t="shared" si="130"/>
        <v>5.2657818697693983</v>
      </c>
      <c r="J2593" t="s">
        <v>187</v>
      </c>
      <c r="K2593" t="s">
        <v>188</v>
      </c>
      <c r="L2593" s="2">
        <v>2002</v>
      </c>
      <c r="M2593" s="1" cm="1">
        <f t="array" ref="M2593">INDEX($E$1:$E$6469,MATCH(1,($A$1:$A$6469=J2593)*($C$1:$C$6469=L2593),0))</f>
        <v>6.5000000000000169</v>
      </c>
      <c r="N2593" s="1" cm="1">
        <f t="array" ref="N2593">INDEX($F$1:$F$6469,MATCH(1,($A$1:$A$6469=J2593)*($C$1:$C$6469=L2593),0))</f>
        <v>6.8090000000000002</v>
      </c>
      <c r="O2593" s="1">
        <f t="shared" si="131"/>
        <v>-0.30899999999998329</v>
      </c>
      <c r="R2593" s="1"/>
    </row>
    <row r="2594" spans="1:18">
      <c r="A2594" t="s">
        <v>179</v>
      </c>
      <c r="B2594" t="s">
        <v>180</v>
      </c>
      <c r="C2594" s="2">
        <v>2009</v>
      </c>
      <c r="D2594" s="10">
        <f>Fngdp_rpch!W2594</f>
        <v>6.9383338182284371</v>
      </c>
      <c r="E2594" s="1">
        <f t="shared" si="129"/>
        <v>6.9383338182284371</v>
      </c>
      <c r="F2594" s="4">
        <f>IF(INDEX(WEOApr2024all!$B$1:$BG$197,MATCH('Figure 2.5'!B2594,WEOApr2024all!$B$1:$B$197,0),MATCH('Figure 2.5'!C2594,WEOApr2024all!$B$1:$BG$1,0))="","",INDEX(WEOApr2024all!$B$1:$BG$197,MATCH('Figure 2.5'!B2594,WEOApr2024all!$B$1:$B$197,0),MATCH('Figure 2.5'!C2594,WEOApr2024all!$B$1:$BG$1,0)))</f>
        <v>7.8620000000000001</v>
      </c>
      <c r="G2594" s="1">
        <f t="shared" si="130"/>
        <v>-0.92366618177156301</v>
      </c>
      <c r="J2594" t="s">
        <v>187</v>
      </c>
      <c r="K2594" t="s">
        <v>188</v>
      </c>
      <c r="L2594" s="2">
        <v>2003</v>
      </c>
      <c r="M2594" s="1" cm="1">
        <f t="array" ref="M2594">INDEX($E$1:$E$6469,MATCH(1,($A$1:$A$6469=J2594)*($C$1:$C$6469=L2594),0))</f>
        <v>6.0000000000000053</v>
      </c>
      <c r="N2594" s="1" cm="1">
        <f t="array" ref="N2594">INDEX($F$1:$F$6469,MATCH(1,($A$1:$A$6469=J2594)*($C$1:$C$6469=L2594),0))</f>
        <v>6.1790000000000003</v>
      </c>
      <c r="O2594" s="1">
        <f t="shared" si="131"/>
        <v>-0.17899999999999494</v>
      </c>
      <c r="R2594" s="1"/>
    </row>
    <row r="2595" spans="1:18">
      <c r="A2595" t="s">
        <v>179</v>
      </c>
      <c r="B2595" t="s">
        <v>180</v>
      </c>
      <c r="C2595" s="2">
        <v>2010</v>
      </c>
      <c r="D2595" s="10">
        <f>Fngdp_rpch!X2595</f>
        <v>6.4209396452051593</v>
      </c>
      <c r="E2595" s="1">
        <f t="shared" si="129"/>
        <v>6.4209396452051593</v>
      </c>
      <c r="F2595" s="4">
        <f>IF(INDEX(WEOApr2024all!$B$1:$BG$197,MATCH('Figure 2.5'!B2595,WEOApr2024all!$B$1:$B$197,0),MATCH('Figure 2.5'!C2595,WEOApr2024all!$B$1:$BG$1,0))="","",INDEX(WEOApr2024all!$B$1:$BG$197,MATCH('Figure 2.5'!B2595,WEOApr2024all!$B$1:$B$197,0),MATCH('Figure 2.5'!C2595,WEOApr2024all!$B$1:$BG$1,0)))</f>
        <v>8.4979999999999993</v>
      </c>
      <c r="G2595" s="1">
        <f t="shared" si="130"/>
        <v>-2.0770603547948401</v>
      </c>
      <c r="J2595" t="s">
        <v>187</v>
      </c>
      <c r="K2595" t="s">
        <v>188</v>
      </c>
      <c r="L2595" s="2">
        <v>2004</v>
      </c>
      <c r="M2595" s="1" cm="1">
        <f t="array" ref="M2595">INDEX($E$1:$E$6469,MATCH(1,($A$1:$A$6469=J2595)*($C$1:$C$6469=L2595),0))</f>
        <v>6.0000000000004938</v>
      </c>
      <c r="N2595" s="1" cm="1">
        <f t="array" ref="N2595">INDEX($F$1:$F$6469,MATCH(1,($A$1:$A$6469=J2595)*($C$1:$C$6469=L2595),0))</f>
        <v>7.1870000000000003</v>
      </c>
      <c r="O2595" s="1">
        <f t="shared" si="131"/>
        <v>-1.1869999999995064</v>
      </c>
      <c r="R2595" s="1"/>
    </row>
    <row r="2596" spans="1:18">
      <c r="A2596" t="s">
        <v>179</v>
      </c>
      <c r="B2596" t="s">
        <v>180</v>
      </c>
      <c r="C2596" s="2">
        <v>2011</v>
      </c>
      <c r="D2596" s="10">
        <f>Fngdp_rpch!Y2596</f>
        <v>8.3725464860155299</v>
      </c>
      <c r="E2596" s="1">
        <f t="shared" si="129"/>
        <v>8.3725464860155299</v>
      </c>
      <c r="F2596" s="4">
        <f>IF(INDEX(WEOApr2024all!$B$1:$BG$197,MATCH('Figure 2.5'!B2596,WEOApr2024all!$B$1:$B$197,0),MATCH('Figure 2.5'!C2596,WEOApr2024all!$B$1:$BG$1,0))="","",INDEX(WEOApr2024all!$B$1:$BG$197,MATCH('Figure 2.5'!B2596,WEOApr2024all!$B$1:$B$197,0),MATCH('Figure 2.5'!C2596,WEOApr2024all!$B$1:$BG$1,0)))</f>
        <v>5.2409999999999997</v>
      </c>
      <c r="G2596" s="1">
        <f t="shared" si="130"/>
        <v>3.1315464860155302</v>
      </c>
      <c r="J2596" t="s">
        <v>187</v>
      </c>
      <c r="K2596" t="s">
        <v>188</v>
      </c>
      <c r="L2596" s="2">
        <v>2005</v>
      </c>
      <c r="M2596" s="1" cm="1">
        <f t="array" ref="M2596">INDEX($E$1:$E$6469,MATCH(1,($A$1:$A$6469=J2596)*($C$1:$C$6469=L2596),0))</f>
        <v>5.8000000000001384</v>
      </c>
      <c r="N2596" s="1" cm="1">
        <f t="array" ref="N2596">INDEX($F$1:$F$6469,MATCH(1,($A$1:$A$6469=J2596)*($C$1:$C$6469=L2596),0))</f>
        <v>6.94</v>
      </c>
      <c r="O2596" s="1">
        <f t="shared" si="131"/>
        <v>-1.139999999999862</v>
      </c>
      <c r="R2596" s="1"/>
    </row>
    <row r="2597" spans="1:18">
      <c r="A2597" t="s">
        <v>179</v>
      </c>
      <c r="B2597" t="s">
        <v>180</v>
      </c>
      <c r="C2597" s="2">
        <v>2012</v>
      </c>
      <c r="D2597" s="10">
        <f>Fngdp_rpch!Z2597</f>
        <v>7.5326231777287811</v>
      </c>
      <c r="E2597" s="1">
        <f t="shared" si="129"/>
        <v>7.5326231777287811</v>
      </c>
      <c r="F2597" s="4">
        <f>IF(INDEX(WEOApr2024all!$B$1:$BG$197,MATCH('Figure 2.5'!B2597,WEOApr2024all!$B$1:$B$197,0),MATCH('Figure 2.5'!C2597,WEOApr2024all!$B$1:$BG$1,0))="","",INDEX(WEOApr2024all!$B$1:$BG$197,MATCH('Figure 2.5'!B2597,WEOApr2024all!$B$1:$B$197,0),MATCH('Figure 2.5'!C2597,WEOApr2024all!$B$1:$BG$1,0)))</f>
        <v>5.4560000000000004</v>
      </c>
      <c r="G2597" s="1">
        <f t="shared" si="130"/>
        <v>2.0766231777287807</v>
      </c>
      <c r="J2597" t="s">
        <v>187</v>
      </c>
      <c r="K2597" t="s">
        <v>188</v>
      </c>
      <c r="L2597" s="2">
        <v>2006</v>
      </c>
      <c r="M2597" s="1" cm="1">
        <f t="array" ref="M2597">INDEX($E$1:$E$6469,MATCH(1,($A$1:$A$6469=J2597)*($C$1:$C$6469=L2597),0))</f>
        <v>7.0000000000004281</v>
      </c>
      <c r="N2597" s="1" cm="1">
        <f t="array" ref="N2597">INDEX($F$1:$F$6469,MATCH(1,($A$1:$A$6469=J2597)*($C$1:$C$6469=L2597),0))</f>
        <v>8.9540000000000006</v>
      </c>
      <c r="O2597" s="1">
        <f t="shared" si="131"/>
        <v>-1.9539999999995725</v>
      </c>
      <c r="R2597" s="1"/>
    </row>
    <row r="2598" spans="1:18">
      <c r="A2598" t="s">
        <v>179</v>
      </c>
      <c r="B2598" t="s">
        <v>180</v>
      </c>
      <c r="C2598" s="2">
        <v>2013</v>
      </c>
      <c r="D2598" s="10">
        <f>Fngdp_rpch!AA2598</f>
        <v>5.9712181212126403</v>
      </c>
      <c r="E2598" s="1">
        <f t="shared" si="129"/>
        <v>5.9712181212126403</v>
      </c>
      <c r="F2598" s="4">
        <f>IF(INDEX(WEOApr2024all!$B$1:$BG$197,MATCH('Figure 2.5'!B2598,WEOApr2024all!$B$1:$B$197,0),MATCH('Figure 2.5'!C2598,WEOApr2024all!$B$1:$BG$1,0))="","",INDEX(WEOApr2024all!$B$1:$BG$197,MATCH('Figure 2.5'!B2598,WEOApr2024all!$B$1:$B$197,0),MATCH('Figure 2.5'!C2598,WEOApr2024all!$B$1:$BG$1,0)))</f>
        <v>6.3860000000000001</v>
      </c>
      <c r="G2598" s="1">
        <f t="shared" si="130"/>
        <v>-0.41478187878735984</v>
      </c>
      <c r="J2598" t="s">
        <v>187</v>
      </c>
      <c r="K2598" t="s">
        <v>188</v>
      </c>
      <c r="L2598" s="2">
        <v>2007</v>
      </c>
      <c r="M2598" s="1" cm="1">
        <f t="array" ref="M2598">INDEX($E$1:$E$6469,MATCH(1,($A$1:$A$6469=J2598)*($C$1:$C$6469=L2598),0))</f>
        <v>6.5748366060625507</v>
      </c>
      <c r="N2598" s="1" cm="1">
        <f t="array" ref="N2598">INDEX($F$1:$F$6469,MATCH(1,($A$1:$A$6469=J2598)*($C$1:$C$6469=L2598),0))</f>
        <v>7.851</v>
      </c>
      <c r="O2598" s="1">
        <f t="shared" si="131"/>
        <v>-1.2761633939374493</v>
      </c>
      <c r="R2598" s="1"/>
    </row>
    <row r="2599" spans="1:18">
      <c r="A2599" t="s">
        <v>179</v>
      </c>
      <c r="B2599" t="s">
        <v>180</v>
      </c>
      <c r="C2599" s="2">
        <v>2014</v>
      </c>
      <c r="D2599" s="10">
        <f>Fngdp_rpch!AB2599</f>
        <v>5.1471834734572841</v>
      </c>
      <c r="E2599" s="1">
        <f t="shared" si="129"/>
        <v>5.1471834734572841</v>
      </c>
      <c r="F2599" s="4">
        <f>IF(INDEX(WEOApr2024all!$B$1:$BG$197,MATCH('Figure 2.5'!B2599,WEOApr2024all!$B$1:$B$197,0),MATCH('Figure 2.5'!C2599,WEOApr2024all!$B$1:$BG$1,0))="","",INDEX(WEOApr2024all!$B$1:$BG$197,MATCH('Figure 2.5'!B2599,WEOApr2024all!$B$1:$B$197,0),MATCH('Figure 2.5'!C2599,WEOApr2024all!$B$1:$BG$1,0)))</f>
        <v>7.41</v>
      </c>
      <c r="G2599" s="1">
        <f t="shared" si="130"/>
        <v>-2.262816526542716</v>
      </c>
      <c r="J2599" t="s">
        <v>187</v>
      </c>
      <c r="K2599" t="s">
        <v>188</v>
      </c>
      <c r="L2599" s="2">
        <v>2008</v>
      </c>
      <c r="M2599" s="1" cm="1">
        <f t="array" ref="M2599">INDEX($E$1:$E$6469,MATCH(1,($A$1:$A$6469=J2599)*($C$1:$C$6469=L2599),0))</f>
        <v>7.5882119706266238</v>
      </c>
      <c r="N2599" s="1" cm="1">
        <f t="array" ref="N2599">INDEX($F$1:$F$6469,MATCH(1,($A$1:$A$6469=J2599)*($C$1:$C$6469=L2599),0))</f>
        <v>7.8220000000000001</v>
      </c>
      <c r="O2599" s="1">
        <f t="shared" si="131"/>
        <v>-0.23378802937337628</v>
      </c>
      <c r="R2599" s="1"/>
    </row>
    <row r="2600" spans="1:18">
      <c r="A2600" t="s">
        <v>179</v>
      </c>
      <c r="B2600" t="s">
        <v>180</v>
      </c>
      <c r="C2600" s="2">
        <v>2015</v>
      </c>
      <c r="D2600" s="10">
        <f>Fngdp_rpch!AC2600</f>
        <v>6.3532385345585141</v>
      </c>
      <c r="E2600" s="1">
        <f t="shared" si="129"/>
        <v>6.3532385345585141</v>
      </c>
      <c r="F2600" s="4">
        <f>IF(INDEX(WEOApr2024all!$B$1:$BG$197,MATCH('Figure 2.5'!B2600,WEOApr2024all!$B$1:$B$197,0),MATCH('Figure 2.5'!C2600,WEOApr2024all!$B$1:$BG$1,0))="","",INDEX(WEOApr2024all!$B$1:$BG$197,MATCH('Figure 2.5'!B2600,WEOApr2024all!$B$1:$B$197,0),MATCH('Figure 2.5'!C2600,WEOApr2024all!$B$1:$BG$1,0)))</f>
        <v>7.9960000000000004</v>
      </c>
      <c r="G2600" s="1">
        <f t="shared" si="130"/>
        <v>-1.6427614654414864</v>
      </c>
      <c r="J2600" t="s">
        <v>187</v>
      </c>
      <c r="K2600" t="s">
        <v>188</v>
      </c>
      <c r="L2600" s="2">
        <v>2009</v>
      </c>
      <c r="M2600" s="1" cm="1">
        <f t="array" ref="M2600">INDEX($E$1:$E$6469,MATCH(1,($A$1:$A$6469=J2600)*($C$1:$C$6469=L2600),0))</f>
        <v>6.8000000000001615</v>
      </c>
      <c r="N2600" s="1" cm="1">
        <f t="array" ref="N2600">INDEX($F$1:$F$6469,MATCH(1,($A$1:$A$6469=J2600)*($C$1:$C$6469=L2600),0))</f>
        <v>7.3730000000000002</v>
      </c>
      <c r="O2600" s="1">
        <f t="shared" si="131"/>
        <v>-0.57299999999983875</v>
      </c>
      <c r="R2600" s="1"/>
    </row>
    <row r="2601" spans="1:18">
      <c r="A2601" t="s">
        <v>179</v>
      </c>
      <c r="B2601" t="s">
        <v>180</v>
      </c>
      <c r="C2601" s="2">
        <v>2016</v>
      </c>
      <c r="D2601" s="10">
        <f>Fngdp_rpch!AD2601</f>
        <v>7.4547465187701834</v>
      </c>
      <c r="E2601" s="1">
        <f t="shared" si="129"/>
        <v>7.4547465187701834</v>
      </c>
      <c r="F2601" s="4">
        <f>IF(INDEX(WEOApr2024all!$B$1:$BG$197,MATCH('Figure 2.5'!B2601,WEOApr2024all!$B$1:$B$197,0),MATCH('Figure 2.5'!C2601,WEOApr2024all!$B$1:$BG$1,0))="","",INDEX(WEOApr2024all!$B$1:$BG$197,MATCH('Figure 2.5'!B2601,WEOApr2024all!$B$1:$B$197,0),MATCH('Figure 2.5'!C2601,WEOApr2024all!$B$1:$BG$1,0)))</f>
        <v>8.2560000000000002</v>
      </c>
      <c r="G2601" s="1">
        <f t="shared" si="130"/>
        <v>-0.80125348122981688</v>
      </c>
      <c r="J2601" t="s">
        <v>187</v>
      </c>
      <c r="K2601" t="s">
        <v>188</v>
      </c>
      <c r="L2601" s="2">
        <v>2010</v>
      </c>
      <c r="M2601" s="1" cm="1">
        <f t="array" ref="M2601">INDEX($E$1:$E$6469,MATCH(1,($A$1:$A$6469=J2601)*($C$1:$C$6469=L2601),0))</f>
        <v>5.4199356526613229</v>
      </c>
      <c r="N2601" s="1" cm="1">
        <f t="array" ref="N2601">INDEX($F$1:$F$6469,MATCH(1,($A$1:$A$6469=J2601)*($C$1:$C$6469=L2601),0))</f>
        <v>8.0180000000000007</v>
      </c>
      <c r="O2601" s="1">
        <f t="shared" si="131"/>
        <v>-2.5980643473386777</v>
      </c>
      <c r="R2601" s="1"/>
    </row>
    <row r="2602" spans="1:18">
      <c r="A2602" t="s">
        <v>179</v>
      </c>
      <c r="B2602" t="s">
        <v>180</v>
      </c>
      <c r="C2602" s="2">
        <v>2017</v>
      </c>
      <c r="D2602" s="10">
        <f>Fngdp_rpch!AE2602</f>
        <v>7.6081156084381707</v>
      </c>
      <c r="E2602" s="1">
        <f t="shared" si="129"/>
        <v>7.6081156084381707</v>
      </c>
      <c r="F2602" s="4">
        <f>IF(INDEX(WEOApr2024all!$B$1:$BG$197,MATCH('Figure 2.5'!B2602,WEOApr2024all!$B$1:$B$197,0),MATCH('Figure 2.5'!C2602,WEOApr2024all!$B$1:$BG$1,0))="","",INDEX(WEOApr2024all!$B$1:$BG$197,MATCH('Figure 2.5'!B2602,WEOApr2024all!$B$1:$B$197,0),MATCH('Figure 2.5'!C2602,WEOApr2024all!$B$1:$BG$1,0)))</f>
        <v>6.7949999999999999</v>
      </c>
      <c r="G2602" s="1">
        <f t="shared" si="130"/>
        <v>0.81311560843817077</v>
      </c>
      <c r="J2602" t="s">
        <v>187</v>
      </c>
      <c r="K2602" t="s">
        <v>188</v>
      </c>
      <c r="L2602" s="2">
        <v>2011</v>
      </c>
      <c r="M2602" s="1" cm="1">
        <f t="array" ref="M2602">INDEX($E$1:$E$6469,MATCH(1,($A$1:$A$6469=J2602)*($C$1:$C$6469=L2602),0))</f>
        <v>7.4975454896685889</v>
      </c>
      <c r="N2602" s="1" cm="1">
        <f t="array" ref="N2602">INDEX($F$1:$F$6469,MATCH(1,($A$1:$A$6469=J2602)*($C$1:$C$6469=L2602),0))</f>
        <v>7.9859999999999998</v>
      </c>
      <c r="O2602" s="1">
        <f t="shared" si="131"/>
        <v>-0.48845451033141085</v>
      </c>
      <c r="R2602" s="1"/>
    </row>
    <row r="2603" spans="1:18">
      <c r="A2603" t="s">
        <v>179</v>
      </c>
      <c r="B2603" t="s">
        <v>180</v>
      </c>
      <c r="C2603" s="2">
        <v>2018</v>
      </c>
      <c r="D2603" s="10">
        <f>Fngdp_rpch!AF2603</f>
        <v>7.3665045418893849</v>
      </c>
      <c r="E2603" s="1">
        <f t="shared" si="129"/>
        <v>7.3665045418893849</v>
      </c>
      <c r="F2603" s="4">
        <f>IF(INDEX(WEOApr2024all!$B$1:$BG$197,MATCH('Figure 2.5'!B2603,WEOApr2024all!$B$1:$B$197,0),MATCH('Figure 2.5'!C2603,WEOApr2024all!$B$1:$BG$1,0))="","",INDEX(WEOApr2024all!$B$1:$BG$197,MATCH('Figure 2.5'!B2603,WEOApr2024all!$B$1:$B$197,0),MATCH('Figure 2.5'!C2603,WEOApr2024all!$B$1:$BG$1,0)))</f>
        <v>6.4539999999999997</v>
      </c>
      <c r="G2603" s="1">
        <f t="shared" si="130"/>
        <v>0.91250454188938512</v>
      </c>
      <c r="J2603" t="s">
        <v>187</v>
      </c>
      <c r="K2603" t="s">
        <v>188</v>
      </c>
      <c r="L2603" s="2">
        <v>2012</v>
      </c>
      <c r="M2603" s="1" cm="1">
        <f t="array" ref="M2603">INDEX($E$1:$E$6469,MATCH(1,($A$1:$A$6469=J2603)*($C$1:$C$6469=L2603),0))</f>
        <v>8.3867982161625498</v>
      </c>
      <c r="N2603" s="1" cm="1">
        <f t="array" ref="N2603">INDEX($F$1:$F$6469,MATCH(1,($A$1:$A$6469=J2603)*($C$1:$C$6469=L2603),0))</f>
        <v>7.8049999999999997</v>
      </c>
      <c r="O2603" s="1">
        <f t="shared" si="131"/>
        <v>0.58179821616255012</v>
      </c>
      <c r="R2603" s="1"/>
    </row>
    <row r="2604" spans="1:18">
      <c r="A2604" t="s">
        <v>179</v>
      </c>
      <c r="B2604" t="s">
        <v>180</v>
      </c>
      <c r="C2604" s="2">
        <v>2019</v>
      </c>
      <c r="D2604" s="10">
        <f>Fngdp_rpch!AG2604</f>
        <v>7.4361933600320951</v>
      </c>
      <c r="E2604" s="1">
        <f t="shared" si="129"/>
        <v>7.4361933600320951</v>
      </c>
      <c r="F2604" s="4">
        <f>IF(INDEX(WEOApr2024all!$B$1:$BG$197,MATCH('Figure 2.5'!B2604,WEOApr2024all!$B$1:$B$197,0),MATCH('Figure 2.5'!C2604,WEOApr2024all!$B$1:$BG$1,0))="","",INDEX(WEOApr2024all!$B$1:$BG$197,MATCH('Figure 2.5'!B2604,WEOApr2024all!$B$1:$B$197,0),MATCH('Figure 2.5'!C2604,WEOApr2024all!$B$1:$BG$1,0)))</f>
        <v>3.871</v>
      </c>
      <c r="G2604" s="1">
        <f t="shared" si="130"/>
        <v>3.5651933600320951</v>
      </c>
      <c r="J2604" t="s">
        <v>187</v>
      </c>
      <c r="K2604" t="s">
        <v>188</v>
      </c>
      <c r="L2604" s="2">
        <v>2013</v>
      </c>
      <c r="M2604" s="1" cm="1">
        <f t="array" ref="M2604">INDEX($E$1:$E$6469,MATCH(1,($A$1:$A$6469=J2604)*($C$1:$C$6469=L2604),0))</f>
        <v>8.0497037508245661</v>
      </c>
      <c r="N2604" s="1" cm="1">
        <f t="array" ref="N2604">INDEX($F$1:$F$6469,MATCH(1,($A$1:$A$6469=J2604)*($C$1:$C$6469=L2604),0))</f>
        <v>8.0259999999999998</v>
      </c>
      <c r="O2604" s="1">
        <f t="shared" si="131"/>
        <v>2.3703750824566328E-2</v>
      </c>
      <c r="R2604" s="1"/>
    </row>
    <row r="2605" spans="1:18">
      <c r="A2605" t="s">
        <v>179</v>
      </c>
      <c r="B2605" t="s">
        <v>180</v>
      </c>
      <c r="C2605" s="2">
        <v>2020</v>
      </c>
      <c r="D2605" s="10">
        <f>Fngdp_rpch!AH2605</f>
        <v>7.0330134265830679</v>
      </c>
      <c r="E2605" s="1">
        <f t="shared" si="129"/>
        <v>7.0330134265830679</v>
      </c>
      <c r="F2605" s="4">
        <f>IF(INDEX(WEOApr2024all!$B$1:$BG$197,MATCH('Figure 2.5'!B2605,WEOApr2024all!$B$1:$B$197,0),MATCH('Figure 2.5'!C2605,WEOApr2024all!$B$1:$BG$1,0))="","",INDEX(WEOApr2024all!$B$1:$BG$197,MATCH('Figure 2.5'!B2605,WEOApr2024all!$B$1:$B$197,0),MATCH('Figure 2.5'!C2605,WEOApr2024all!$B$1:$BG$1,0)))</f>
        <v>-5.7779999999999996</v>
      </c>
      <c r="G2605" s="1">
        <f t="shared" si="130"/>
        <v>12.811013426583067</v>
      </c>
      <c r="J2605" t="s">
        <v>187</v>
      </c>
      <c r="K2605" t="s">
        <v>188</v>
      </c>
      <c r="L2605" s="2">
        <v>2014</v>
      </c>
      <c r="M2605" s="1" cm="1">
        <f t="array" ref="M2605">INDEX($E$1:$E$6469,MATCH(1,($A$1:$A$6469=J2605)*($C$1:$C$6469=L2605),0))</f>
        <v>7.7985964109782868</v>
      </c>
      <c r="N2605" s="1" cm="1">
        <f t="array" ref="N2605">INDEX($F$1:$F$6469,MATCH(1,($A$1:$A$6469=J2605)*($C$1:$C$6469=L2605),0))</f>
        <v>7.6120000000000001</v>
      </c>
      <c r="O2605" s="1">
        <f t="shared" si="131"/>
        <v>0.18659641097828672</v>
      </c>
      <c r="R2605" s="1"/>
    </row>
    <row r="2606" spans="1:18">
      <c r="A2606" t="s">
        <v>179</v>
      </c>
      <c r="B2606" t="s">
        <v>180</v>
      </c>
      <c r="C2606" s="2">
        <v>2021</v>
      </c>
      <c r="D2606" s="10">
        <f>Fngdp_rpch!AI2606</f>
        <v>8.803605725409458</v>
      </c>
      <c r="E2606" s="1">
        <f t="shared" si="129"/>
        <v>8.803605725409458</v>
      </c>
      <c r="F2606" s="4">
        <f>IF(INDEX(WEOApr2024all!$B$1:$BG$197,MATCH('Figure 2.5'!B2606,WEOApr2024all!$B$1:$B$197,0),MATCH('Figure 2.5'!C2606,WEOApr2024all!$B$1:$BG$1,0))="","",INDEX(WEOApr2024all!$B$1:$BG$197,MATCH('Figure 2.5'!B2606,WEOApr2024all!$B$1:$B$197,0),MATCH('Figure 2.5'!C2606,WEOApr2024all!$B$1:$BG$1,0)))</f>
        <v>9.69</v>
      </c>
      <c r="G2606" s="1">
        <f t="shared" si="130"/>
        <v>-0.88639427459054154</v>
      </c>
      <c r="J2606" t="s">
        <v>187</v>
      </c>
      <c r="K2606" t="s">
        <v>188</v>
      </c>
      <c r="L2606" s="2">
        <v>2015</v>
      </c>
      <c r="M2606" s="1" cm="1">
        <f t="array" ref="M2606">INDEX($E$1:$E$6469,MATCH(1,($A$1:$A$6469=J2606)*($C$1:$C$6469=L2606),0))</f>
        <v>7.2299329035262483</v>
      </c>
      <c r="N2606" s="1" cm="1">
        <f t="array" ref="N2606">INDEX($F$1:$F$6469,MATCH(1,($A$1:$A$6469=J2606)*($C$1:$C$6469=L2606),0))</f>
        <v>7.27</v>
      </c>
      <c r="O2606" s="1">
        <f t="shared" si="131"/>
        <v>-4.0067096473751285E-2</v>
      </c>
      <c r="R2606" s="1"/>
    </row>
    <row r="2607" spans="1:18">
      <c r="A2607" t="s">
        <v>179</v>
      </c>
      <c r="B2607" t="s">
        <v>180</v>
      </c>
      <c r="C2607" s="2">
        <v>2022</v>
      </c>
      <c r="D2607" s="10">
        <f>Fngdp_rpch!AJ2607</f>
        <v>8.523271412059664</v>
      </c>
      <c r="E2607" s="1">
        <f t="shared" si="129"/>
        <v>8.523271412059664</v>
      </c>
      <c r="F2607" s="4">
        <f>IF(INDEX(WEOApr2024all!$B$1:$BG$197,MATCH('Figure 2.5'!B2607,WEOApr2024all!$B$1:$B$197,0),MATCH('Figure 2.5'!C2607,WEOApr2024all!$B$1:$BG$1,0))="","",INDEX(WEOApr2024all!$B$1:$BG$197,MATCH('Figure 2.5'!B2607,WEOApr2024all!$B$1:$B$197,0),MATCH('Figure 2.5'!C2607,WEOApr2024all!$B$1:$BG$1,0)))</f>
        <v>6.9870000000000001</v>
      </c>
      <c r="G2607" s="1">
        <f t="shared" si="130"/>
        <v>1.5362714120596639</v>
      </c>
      <c r="J2607" t="s">
        <v>187</v>
      </c>
      <c r="K2607" t="s">
        <v>188</v>
      </c>
      <c r="L2607" s="2">
        <v>2016</v>
      </c>
      <c r="M2607" s="1" cm="1">
        <f t="array" ref="M2607">INDEX($E$1:$E$6469,MATCH(1,($A$1:$A$6469=J2607)*($C$1:$C$6469=L2607),0))</f>
        <v>7.9547921783640119</v>
      </c>
      <c r="N2607" s="1" cm="1">
        <f t="array" ref="N2607">INDEX($F$1:$F$6469,MATCH(1,($A$1:$A$6469=J2607)*($C$1:$C$6469=L2607),0))</f>
        <v>7.0229999999999997</v>
      </c>
      <c r="O2607" s="1">
        <f t="shared" si="131"/>
        <v>0.93179217836401218</v>
      </c>
      <c r="R2607" s="1"/>
    </row>
    <row r="2608" spans="1:18">
      <c r="A2608" t="s">
        <v>179</v>
      </c>
      <c r="B2608" t="s">
        <v>180</v>
      </c>
      <c r="C2608" s="2">
        <v>2023</v>
      </c>
      <c r="D2608" s="10">
        <f>Fngdp_rpch!AK2608</f>
        <v>6.0588882536390276</v>
      </c>
      <c r="E2608" s="1">
        <f t="shared" si="129"/>
        <v>6.0588882536390276</v>
      </c>
      <c r="F2608" s="4" t="str">
        <f>IF(INDEX(WEOApr2024all!$B$1:$BG$197,MATCH('Figure 2.5'!B2608,WEOApr2024all!$B$1:$B$197,0),MATCH('Figure 2.5'!C2608,WEOApr2024all!$B$1:$BG$1,0))="","",INDEX(WEOApr2024all!$B$1:$BG$197,MATCH('Figure 2.5'!B2608,WEOApr2024all!$B$1:$B$197,0),MATCH('Figure 2.5'!C2608,WEOApr2024all!$B$1:$BG$1,0)))</f>
        <v/>
      </c>
      <c r="G2608" s="1" t="str">
        <f t="shared" si="130"/>
        <v/>
      </c>
      <c r="J2608" t="s">
        <v>187</v>
      </c>
      <c r="K2608" t="s">
        <v>188</v>
      </c>
      <c r="L2608" s="2">
        <v>2017</v>
      </c>
      <c r="M2608" s="1" cm="1">
        <f t="array" ref="M2608">INDEX($E$1:$E$6469,MATCH(1,($A$1:$A$6469=J2608)*($C$1:$C$6469=L2608),0))</f>
        <v>7.2638410280123855</v>
      </c>
      <c r="N2608" s="1" cm="1">
        <f t="array" ref="N2608">INDEX($F$1:$F$6469,MATCH(1,($A$1:$A$6469=J2608)*($C$1:$C$6469=L2608),0))</f>
        <v>6.851</v>
      </c>
      <c r="O2608" s="1">
        <f t="shared" si="131"/>
        <v>0.41284102801238554</v>
      </c>
      <c r="R2608" s="1"/>
    </row>
    <row r="2609" spans="1:18">
      <c r="A2609" t="s">
        <v>45</v>
      </c>
      <c r="B2609" t="s">
        <v>46</v>
      </c>
      <c r="C2609" s="2">
        <v>1991</v>
      </c>
      <c r="D2609" s="10">
        <f>Fngdp_rpch!E2609</f>
        <v>3.9644707118925204</v>
      </c>
      <c r="E2609" s="1">
        <f t="shared" si="129"/>
        <v>3.9644707118925204</v>
      </c>
      <c r="F2609" s="4">
        <f>IF(INDEX(WEOApr2024all!$B$1:$BG$197,MATCH('Figure 2.5'!B2609,WEOApr2024all!$B$1:$B$197,0),MATCH('Figure 2.5'!C2609,WEOApr2024all!$B$1:$BG$1,0))="","",INDEX(WEOApr2024all!$B$1:$BG$197,MATCH('Figure 2.5'!B2609,WEOApr2024all!$B$1:$B$197,0),MATCH('Figure 2.5'!C2609,WEOApr2024all!$B$1:$BG$1,0)))</f>
        <v>1.6419999999999999</v>
      </c>
      <c r="G2609" s="1">
        <f t="shared" si="130"/>
        <v>2.3224707118925205</v>
      </c>
      <c r="J2609" t="s">
        <v>187</v>
      </c>
      <c r="K2609" t="s">
        <v>188</v>
      </c>
      <c r="L2609" s="2">
        <v>2018</v>
      </c>
      <c r="M2609" s="1" cm="1">
        <f t="array" ref="M2609">INDEX($E$1:$E$6469,MATCH(1,($A$1:$A$6469=J2609)*($C$1:$C$6469=L2609),0))</f>
        <v>6.8901985480811501</v>
      </c>
      <c r="N2609" s="1" cm="1">
        <f t="array" ref="N2609">INDEX($F$1:$F$6469,MATCH(1,($A$1:$A$6469=J2609)*($C$1:$C$6469=L2609),0))</f>
        <v>6.2889999999999997</v>
      </c>
      <c r="O2609" s="1">
        <f t="shared" si="131"/>
        <v>0.60119854808115036</v>
      </c>
      <c r="R2609" s="1"/>
    </row>
    <row r="2610" spans="1:18">
      <c r="A2610" t="s">
        <v>45</v>
      </c>
      <c r="B2610" t="s">
        <v>46</v>
      </c>
      <c r="C2610" s="2">
        <v>1992</v>
      </c>
      <c r="D2610" s="10">
        <f>Fngdp_rpch!F2610</f>
        <v>3.7830916345016563</v>
      </c>
      <c r="E2610" s="1">
        <f t="shared" si="129"/>
        <v>3.7830916345016563</v>
      </c>
      <c r="F2610" s="4">
        <f>IF(INDEX(WEOApr2024all!$B$1:$BG$197,MATCH('Figure 2.5'!B2610,WEOApr2024all!$B$1:$B$197,0),MATCH('Figure 2.5'!C2610,WEOApr2024all!$B$1:$BG$1,0))="","",INDEX(WEOApr2024all!$B$1:$BG$197,MATCH('Figure 2.5'!B2610,WEOApr2024all!$B$1:$B$197,0),MATCH('Figure 2.5'!C2610,WEOApr2024all!$B$1:$BG$1,0)))</f>
        <v>3.5790000000000002</v>
      </c>
      <c r="G2610" s="1">
        <f t="shared" si="130"/>
        <v>0.20409163450165613</v>
      </c>
      <c r="J2610" t="s">
        <v>187</v>
      </c>
      <c r="K2610" t="s">
        <v>188</v>
      </c>
      <c r="L2610" s="2">
        <v>2019</v>
      </c>
      <c r="M2610" s="1" cm="1">
        <f t="array" ref="M2610">INDEX($E$1:$E$6469,MATCH(1,($A$1:$A$6469=J2610)*($C$1:$C$6469=L2610),0))</f>
        <v>7.0060000000000011</v>
      </c>
      <c r="N2610" s="1" cm="1">
        <f t="array" ref="N2610">INDEX($F$1:$F$6469,MATCH(1,($A$1:$A$6469=J2610)*($C$1:$C$6469=L2610),0))</f>
        <v>4.6520000000000001</v>
      </c>
      <c r="O2610" s="1">
        <f t="shared" si="131"/>
        <v>2.354000000000001</v>
      </c>
      <c r="R2610" s="1"/>
    </row>
    <row r="2611" spans="1:18">
      <c r="A2611" t="s">
        <v>45</v>
      </c>
      <c r="B2611" t="s">
        <v>46</v>
      </c>
      <c r="C2611" s="2">
        <v>1993</v>
      </c>
      <c r="D2611" s="10">
        <f>Fngdp_rpch!G2611</f>
        <v>3.0073204092469608</v>
      </c>
      <c r="E2611" s="1">
        <f t="shared" si="129"/>
        <v>3.0073204092469608</v>
      </c>
      <c r="F2611" s="4">
        <f>IF(INDEX(WEOApr2024all!$B$1:$BG$197,MATCH('Figure 2.5'!B2611,WEOApr2024all!$B$1:$B$197,0),MATCH('Figure 2.5'!C2611,WEOApr2024all!$B$1:$BG$1,0))="","",INDEX(WEOApr2024all!$B$1:$BG$197,MATCH('Figure 2.5'!B2611,WEOApr2024all!$B$1:$B$197,0),MATCH('Figure 2.5'!C2611,WEOApr2024all!$B$1:$BG$1,0)))</f>
        <v>2.3140000000000001</v>
      </c>
      <c r="G2611" s="1">
        <f t="shared" si="130"/>
        <v>0.6933204092469607</v>
      </c>
      <c r="J2611" t="s">
        <v>187</v>
      </c>
      <c r="K2611" t="s">
        <v>188</v>
      </c>
      <c r="L2611" s="2">
        <v>2020</v>
      </c>
      <c r="M2611" s="1" cm="1">
        <f t="array" ref="M2611">INDEX($E$1:$E$6469,MATCH(1,($A$1:$A$6469=J2611)*($C$1:$C$6469=L2611),0))</f>
        <v>6.5071520451900788</v>
      </c>
      <c r="N2611" s="1" cm="1">
        <f t="array" ref="N2611">INDEX($F$1:$F$6469,MATCH(1,($A$1:$A$6469=J2611)*($C$1:$C$6469=L2611),0))</f>
        <v>-0.435</v>
      </c>
      <c r="O2611" s="1">
        <f t="shared" si="131"/>
        <v>6.9421520451900784</v>
      </c>
      <c r="R2611" s="1"/>
    </row>
    <row r="2612" spans="1:18">
      <c r="A2612" t="s">
        <v>45</v>
      </c>
      <c r="B2612" t="s">
        <v>46</v>
      </c>
      <c r="C2612" s="2">
        <v>1994</v>
      </c>
      <c r="D2612" s="10">
        <f>Fngdp_rpch!H2612</f>
        <v>2.5999988598865764</v>
      </c>
      <c r="E2612" s="1">
        <f t="shared" si="129"/>
        <v>2.5999988598865764</v>
      </c>
      <c r="F2612" s="4">
        <f>IF(INDEX(WEOApr2024all!$B$1:$BG$197,MATCH('Figure 2.5'!B2612,WEOApr2024all!$B$1:$B$197,0),MATCH('Figure 2.5'!C2612,WEOApr2024all!$B$1:$BG$1,0))="","",INDEX(WEOApr2024all!$B$1:$BG$197,MATCH('Figure 2.5'!B2612,WEOApr2024all!$B$1:$B$197,0),MATCH('Figure 2.5'!C2612,WEOApr2024all!$B$1:$BG$1,0)))</f>
        <v>5.8940000000000001</v>
      </c>
      <c r="G2612" s="1">
        <f t="shared" si="130"/>
        <v>-3.2940011401134237</v>
      </c>
      <c r="J2612" t="s">
        <v>187</v>
      </c>
      <c r="K2612" t="s">
        <v>188</v>
      </c>
      <c r="L2612" s="2">
        <v>2021</v>
      </c>
      <c r="M2612" s="1" cm="1">
        <f t="array" ref="M2612">INDEX($E$1:$E$6469,MATCH(1,($A$1:$A$6469=J2612)*($C$1:$C$6469=L2612),0))</f>
        <v>4.7692873470220443</v>
      </c>
      <c r="N2612" s="1" cm="1">
        <f t="array" ref="N2612">INDEX($F$1:$F$6469,MATCH(1,($A$1:$A$6469=J2612)*($C$1:$C$6469=L2612),0))</f>
        <v>2.0609999999999999</v>
      </c>
      <c r="O2612" s="1">
        <f t="shared" si="131"/>
        <v>2.7082873470220443</v>
      </c>
      <c r="R2612" s="1"/>
    </row>
    <row r="2613" spans="1:18">
      <c r="A2613" t="s">
        <v>45</v>
      </c>
      <c r="B2613" t="s">
        <v>46</v>
      </c>
      <c r="C2613" s="2">
        <v>1995</v>
      </c>
      <c r="D2613" s="10">
        <f>Fngdp_rpch!I2613</f>
        <v>5.331139315503397</v>
      </c>
      <c r="E2613" s="1">
        <f t="shared" si="129"/>
        <v>5.331139315503397</v>
      </c>
      <c r="F2613" s="4">
        <f>IF(INDEX(WEOApr2024all!$B$1:$BG$197,MATCH('Figure 2.5'!B2613,WEOApr2024all!$B$1:$B$197,0),MATCH('Figure 2.5'!C2613,WEOApr2024all!$B$1:$BG$1,0))="","",INDEX(WEOApr2024all!$B$1:$BG$197,MATCH('Figure 2.5'!B2613,WEOApr2024all!$B$1:$B$197,0),MATCH('Figure 2.5'!C2613,WEOApr2024all!$B$1:$BG$1,0)))</f>
        <v>9.593</v>
      </c>
      <c r="G2613" s="1">
        <f t="shared" si="130"/>
        <v>-4.2618606844966029</v>
      </c>
      <c r="J2613" t="s">
        <v>257</v>
      </c>
      <c r="K2613" t="s">
        <v>258</v>
      </c>
      <c r="L2613" s="2">
        <v>2001</v>
      </c>
      <c r="M2613" s="1" cm="1">
        <f t="array" ref="M2613">INDEX($E$1:$E$6469,MATCH(1,($A$1:$A$6469=J2613)*($C$1:$C$6469=L2613),0))</f>
        <v>2.6920354140457681</v>
      </c>
      <c r="N2613" s="1" cm="1">
        <f t="array" ref="N2613">INDEX($F$1:$F$6469,MATCH(1,($A$1:$A$6469=J2613)*($C$1:$C$6469=L2613),0))</f>
        <v>2.758</v>
      </c>
      <c r="O2613" s="1">
        <f t="shared" si="131"/>
        <v>-6.5964585954231936E-2</v>
      </c>
      <c r="R2613" s="1"/>
    </row>
    <row r="2614" spans="1:18">
      <c r="A2614" t="s">
        <v>45</v>
      </c>
      <c r="B2614" t="s">
        <v>46</v>
      </c>
      <c r="C2614" s="2">
        <v>1996</v>
      </c>
      <c r="D2614" s="10">
        <f>Fngdp_rpch!J2614</f>
        <v>4.902660062495845</v>
      </c>
      <c r="E2614" s="1">
        <f t="shared" si="129"/>
        <v>4.902660062495845</v>
      </c>
      <c r="F2614" s="4">
        <f>IF(INDEX(WEOApr2024all!$B$1:$BG$197,MATCH('Figure 2.5'!B2614,WEOApr2024all!$B$1:$B$197,0),MATCH('Figure 2.5'!C2614,WEOApr2024all!$B$1:$BG$1,0))="","",INDEX(WEOApr2024all!$B$1:$BG$197,MATCH('Figure 2.5'!B2614,WEOApr2024all!$B$1:$B$197,0),MATCH('Figure 2.5'!C2614,WEOApr2024all!$B$1:$BG$1,0)))</f>
        <v>9.0920000000000005</v>
      </c>
      <c r="G2614" s="1">
        <f t="shared" si="130"/>
        <v>-4.1893399375041556</v>
      </c>
      <c r="J2614" t="s">
        <v>257</v>
      </c>
      <c r="K2614" t="s">
        <v>258</v>
      </c>
      <c r="L2614" s="2">
        <v>2002</v>
      </c>
      <c r="M2614" s="1" cm="1">
        <f t="array" ref="M2614">INDEX($E$1:$E$6469,MATCH(1,($A$1:$A$6469=J2614)*($C$1:$C$6469=L2614),0))</f>
        <v>2.692035188773767</v>
      </c>
      <c r="N2614" s="1" cm="1">
        <f t="array" ref="N2614">INDEX($F$1:$F$6469,MATCH(1,($A$1:$A$6469=J2614)*($C$1:$C$6469=L2614),0))</f>
        <v>4.431</v>
      </c>
      <c r="O2614" s="1">
        <f t="shared" si="131"/>
        <v>-1.738964811226233</v>
      </c>
      <c r="R2614" s="1"/>
    </row>
    <row r="2615" spans="1:18">
      <c r="A2615" t="s">
        <v>45</v>
      </c>
      <c r="B2615" t="s">
        <v>46</v>
      </c>
      <c r="C2615" s="2">
        <v>1997</v>
      </c>
      <c r="D2615" s="10">
        <f>Fngdp_rpch!K2615</f>
        <v>5.4890423648517039</v>
      </c>
      <c r="E2615" s="1">
        <f t="shared" si="129"/>
        <v>5.4890423648517039</v>
      </c>
      <c r="F2615" s="4">
        <f>IF(INDEX(WEOApr2024all!$B$1:$BG$197,MATCH('Figure 2.5'!B2615,WEOApr2024all!$B$1:$B$197,0),MATCH('Figure 2.5'!C2615,WEOApr2024all!$B$1:$BG$1,0))="","",INDEX(WEOApr2024all!$B$1:$BG$197,MATCH('Figure 2.5'!B2615,WEOApr2024all!$B$1:$B$197,0),MATCH('Figure 2.5'!C2615,WEOApr2024all!$B$1:$BG$1,0)))</f>
        <v>10.747</v>
      </c>
      <c r="G2615" s="1">
        <f t="shared" si="130"/>
        <v>-5.2579576351482959</v>
      </c>
      <c r="J2615" t="s">
        <v>257</v>
      </c>
      <c r="K2615" t="s">
        <v>258</v>
      </c>
      <c r="L2615" s="2">
        <v>2003</v>
      </c>
      <c r="M2615" s="1" cm="1">
        <f t="array" ref="M2615">INDEX($E$1:$E$6469,MATCH(1,($A$1:$A$6469=J2615)*($C$1:$C$6469=L2615),0))</f>
        <v>2.6920303462572015</v>
      </c>
      <c r="N2615" s="1" cm="1">
        <f t="array" ref="N2615">INDEX($F$1:$F$6469,MATCH(1,($A$1:$A$6469=J2615)*($C$1:$C$6469=L2615),0))</f>
        <v>-28.974</v>
      </c>
      <c r="O2615" s="1">
        <f t="shared" si="131"/>
        <v>31.666030346257202</v>
      </c>
      <c r="R2615" s="1"/>
    </row>
    <row r="2616" spans="1:18">
      <c r="A2616" t="s">
        <v>45</v>
      </c>
      <c r="B2616" t="s">
        <v>46</v>
      </c>
      <c r="C2616" s="2">
        <v>1998</v>
      </c>
      <c r="D2616" s="10">
        <f>Fngdp_rpch!L2616</f>
        <v>5.8370327502816455</v>
      </c>
      <c r="E2616" s="1">
        <f t="shared" si="129"/>
        <v>5.8370327502816455</v>
      </c>
      <c r="F2616" s="4">
        <f>IF(INDEX(WEOApr2024all!$B$1:$BG$197,MATCH('Figure 2.5'!B2616,WEOApr2024all!$B$1:$B$197,0),MATCH('Figure 2.5'!C2616,WEOApr2024all!$B$1:$BG$1,0))="","",INDEX(WEOApr2024all!$B$1:$BG$197,MATCH('Figure 2.5'!B2616,WEOApr2024all!$B$1:$B$197,0),MATCH('Figure 2.5'!C2616,WEOApr2024all!$B$1:$BG$1,0)))</f>
        <v>8.7650000000000006</v>
      </c>
      <c r="G2616" s="1">
        <f t="shared" si="130"/>
        <v>-2.9279672497183551</v>
      </c>
      <c r="J2616" t="s">
        <v>257</v>
      </c>
      <c r="K2616" t="s">
        <v>258</v>
      </c>
      <c r="L2616" s="2">
        <v>2004</v>
      </c>
      <c r="M2616" s="1" cm="1">
        <f t="array" ref="M2616">INDEX($E$1:$E$6469,MATCH(1,($A$1:$A$6469=J2616)*($C$1:$C$6469=L2616),0))</f>
        <v>3.1974261172506013</v>
      </c>
      <c r="N2616" s="1" cm="1">
        <f t="array" ref="N2616">INDEX($F$1:$F$6469,MATCH(1,($A$1:$A$6469=J2616)*($C$1:$C$6469=L2616),0))</f>
        <v>3.9710000000000001</v>
      </c>
      <c r="O2616" s="1">
        <f t="shared" si="131"/>
        <v>-0.77357388274939876</v>
      </c>
      <c r="R2616" s="1"/>
    </row>
    <row r="2617" spans="1:18">
      <c r="A2617" t="s">
        <v>45</v>
      </c>
      <c r="B2617" t="s">
        <v>46</v>
      </c>
      <c r="C2617" s="2">
        <v>1999</v>
      </c>
      <c r="D2617" s="10">
        <f>Fngdp_rpch!M2617</f>
        <v>7.0138074093253122</v>
      </c>
      <c r="E2617" s="1">
        <f t="shared" si="129"/>
        <v>7.0138074093253122</v>
      </c>
      <c r="F2617" s="4">
        <f>IF(INDEX(WEOApr2024all!$B$1:$BG$197,MATCH('Figure 2.5'!B2617,WEOApr2024all!$B$1:$B$197,0),MATCH('Figure 2.5'!C2617,WEOApr2024all!$B$1:$BG$1,0))="","",INDEX(WEOApr2024all!$B$1:$BG$197,MATCH('Figure 2.5'!B2617,WEOApr2024all!$B$1:$B$197,0),MATCH('Figure 2.5'!C2617,WEOApr2024all!$B$1:$BG$1,0)))</f>
        <v>10.53</v>
      </c>
      <c r="G2617" s="1">
        <f t="shared" si="130"/>
        <v>-3.5161925906746871</v>
      </c>
      <c r="J2617" t="s">
        <v>257</v>
      </c>
      <c r="K2617" t="s">
        <v>258</v>
      </c>
      <c r="L2617" s="2">
        <v>2005</v>
      </c>
      <c r="M2617" s="1" cm="1">
        <f t="array" ref="M2617">INDEX($E$1:$E$6469,MATCH(1,($A$1:$A$6469=J2617)*($C$1:$C$6469=L2617),0))</f>
        <v>3.2058844968012368</v>
      </c>
      <c r="N2617" s="1" cm="1">
        <f t="array" ref="N2617">INDEX($F$1:$F$6469,MATCH(1,($A$1:$A$6469=J2617)*($C$1:$C$6469=L2617),0))</f>
        <v>5.8559999999999999</v>
      </c>
      <c r="O2617" s="1">
        <f t="shared" si="131"/>
        <v>-2.6501155031987631</v>
      </c>
      <c r="R2617" s="1"/>
    </row>
    <row r="2618" spans="1:18">
      <c r="A2618" t="s">
        <v>45</v>
      </c>
      <c r="B2618" t="s">
        <v>46</v>
      </c>
      <c r="C2618" s="2">
        <v>2000</v>
      </c>
      <c r="D2618" s="10">
        <f>Fngdp_rpch!N2618</f>
        <v>7.0478578490336341</v>
      </c>
      <c r="E2618" s="1">
        <f t="shared" si="129"/>
        <v>7.0478578490336341</v>
      </c>
      <c r="F2618" s="4">
        <f>IF(INDEX(WEOApr2024all!$B$1:$BG$197,MATCH('Figure 2.5'!B2618,WEOApr2024all!$B$1:$B$197,0),MATCH('Figure 2.5'!C2618,WEOApr2024all!$B$1:$BG$1,0))="","",INDEX(WEOApr2024all!$B$1:$BG$197,MATCH('Figure 2.5'!B2618,WEOApr2024all!$B$1:$B$197,0),MATCH('Figure 2.5'!C2618,WEOApr2024all!$B$1:$BG$1,0)))</f>
        <v>9.4039999999999999</v>
      </c>
      <c r="G2618" s="1">
        <f t="shared" si="130"/>
        <v>-2.3561421509663658</v>
      </c>
      <c r="J2618" t="s">
        <v>257</v>
      </c>
      <c r="K2618" t="s">
        <v>258</v>
      </c>
      <c r="L2618" s="2">
        <v>2006</v>
      </c>
      <c r="M2618" s="1" cm="1">
        <f t="array" ref="M2618">INDEX($E$1:$E$6469,MATCH(1,($A$1:$A$6469=J2618)*($C$1:$C$6469=L2618),0))</f>
        <v>2.5914825415603637</v>
      </c>
      <c r="N2618" s="1" cm="1">
        <f t="array" ref="N2618">INDEX($F$1:$F$6469,MATCH(1,($A$1:$A$6469=J2618)*($C$1:$C$6469=L2618),0))</f>
        <v>8.48</v>
      </c>
      <c r="O2618" s="1">
        <f t="shared" si="131"/>
        <v>-5.8885174584396367</v>
      </c>
      <c r="R2618" s="1"/>
    </row>
    <row r="2619" spans="1:18">
      <c r="A2619" t="s">
        <v>45</v>
      </c>
      <c r="B2619" t="s">
        <v>46</v>
      </c>
      <c r="C2619" s="2">
        <v>2001</v>
      </c>
      <c r="D2619" s="10">
        <f>Fngdp_rpch!O2619</f>
        <v>6.9443874235270764</v>
      </c>
      <c r="E2619" s="1">
        <f t="shared" si="129"/>
        <v>6.9443874235270764</v>
      </c>
      <c r="F2619" s="4">
        <f>IF(INDEX(WEOApr2024all!$B$1:$BG$197,MATCH('Figure 2.5'!B2619,WEOApr2024all!$B$1:$B$197,0),MATCH('Figure 2.5'!C2619,WEOApr2024all!$B$1:$BG$1,0))="","",INDEX(WEOApr2024all!$B$1:$BG$197,MATCH('Figure 2.5'!B2619,WEOApr2024all!$B$1:$B$197,0),MATCH('Figure 2.5'!C2619,WEOApr2024all!$B$1:$BG$1,0)))</f>
        <v>5.306</v>
      </c>
      <c r="G2619" s="1">
        <f t="shared" si="130"/>
        <v>1.6383874235270763</v>
      </c>
      <c r="J2619" t="s">
        <v>257</v>
      </c>
      <c r="K2619" t="s">
        <v>258</v>
      </c>
      <c r="L2619" s="2">
        <v>2007</v>
      </c>
      <c r="M2619" s="1" cm="1">
        <f t="array" ref="M2619">INDEX($E$1:$E$6469,MATCH(1,($A$1:$A$6469=J2619)*($C$1:$C$6469=L2619),0))</f>
        <v>8.1458765786585516</v>
      </c>
      <c r="N2619" s="1" cm="1">
        <f t="array" ref="N2619">INDEX($F$1:$F$6469,MATCH(1,($A$1:$A$6469=J2619)*($C$1:$C$6469=L2619),0))</f>
        <v>13.103</v>
      </c>
      <c r="O2619" s="1">
        <f t="shared" si="131"/>
        <v>-4.9571234213414481</v>
      </c>
      <c r="R2619" s="1"/>
    </row>
    <row r="2620" spans="1:18">
      <c r="A2620" t="s">
        <v>45</v>
      </c>
      <c r="B2620" t="s">
        <v>46</v>
      </c>
      <c r="C2620" s="2">
        <v>2002</v>
      </c>
      <c r="D2620" s="10">
        <f>Fngdp_rpch!P2620</f>
        <v>4.8787807775714898</v>
      </c>
      <c r="E2620" s="1">
        <f t="shared" si="129"/>
        <v>4.8787807775714898</v>
      </c>
      <c r="F2620" s="4">
        <f>IF(INDEX(WEOApr2024all!$B$1:$BG$197,MATCH('Figure 2.5'!B2620,WEOApr2024all!$B$1:$B$197,0),MATCH('Figure 2.5'!C2620,WEOApr2024all!$B$1:$BG$1,0))="","",INDEX(WEOApr2024all!$B$1:$BG$197,MATCH('Figure 2.5'!B2620,WEOApr2024all!$B$1:$B$197,0),MATCH('Figure 2.5'!C2620,WEOApr2024all!$B$1:$BG$1,0)))</f>
        <v>5.899</v>
      </c>
      <c r="G2620" s="1">
        <f t="shared" si="130"/>
        <v>-1.0202192224285103</v>
      </c>
      <c r="J2620" t="s">
        <v>257</v>
      </c>
      <c r="K2620" t="s">
        <v>258</v>
      </c>
      <c r="L2620" s="2">
        <v>2008</v>
      </c>
      <c r="M2620" s="1" cm="1">
        <f t="array" ref="M2620">INDEX($E$1:$E$6469,MATCH(1,($A$1:$A$6469=J2620)*($C$1:$C$6469=L2620),0))</f>
        <v>10.378518407453964</v>
      </c>
      <c r="N2620" s="1" cm="1">
        <f t="array" ref="N2620">INDEX($F$1:$F$6469,MATCH(1,($A$1:$A$6469=J2620)*($C$1:$C$6469=L2620),0))</f>
        <v>6.1050000000000004</v>
      </c>
      <c r="O2620" s="1">
        <f t="shared" si="131"/>
        <v>4.2735184074539632</v>
      </c>
      <c r="R2620" s="1"/>
    </row>
    <row r="2621" spans="1:18">
      <c r="A2621" t="s">
        <v>45</v>
      </c>
      <c r="B2621" t="s">
        <v>46</v>
      </c>
      <c r="C2621" s="2">
        <v>2003</v>
      </c>
      <c r="D2621" s="10">
        <f>Fngdp_rpch!Q2621</f>
        <v>5.2638567647270262</v>
      </c>
      <c r="E2621" s="1">
        <f t="shared" si="129"/>
        <v>5.2638567647270262</v>
      </c>
      <c r="F2621" s="4">
        <f>IF(INDEX(WEOApr2024all!$B$1:$BG$197,MATCH('Figure 2.5'!B2621,WEOApr2024all!$B$1:$B$197,0),MATCH('Figure 2.5'!C2621,WEOApr2024all!$B$1:$BG$1,0))="","",INDEX(WEOApr2024all!$B$1:$BG$197,MATCH('Figure 2.5'!B2621,WEOApr2024all!$B$1:$B$197,0),MATCH('Figure 2.5'!C2621,WEOApr2024all!$B$1:$BG$1,0)))</f>
        <v>3.0139999999999998</v>
      </c>
      <c r="G2621" s="1">
        <f t="shared" si="130"/>
        <v>2.2498567647270264</v>
      </c>
      <c r="J2621" t="s">
        <v>257</v>
      </c>
      <c r="K2621" t="s">
        <v>258</v>
      </c>
      <c r="L2621" s="2">
        <v>2009</v>
      </c>
      <c r="M2621" s="1" cm="1">
        <f t="array" ref="M2621">INDEX($E$1:$E$6469,MATCH(1,($A$1:$A$6469=J2621)*($C$1:$C$6469=L2621),0))</f>
        <v>14.316586789998231</v>
      </c>
      <c r="N2621" s="1" cm="1">
        <f t="array" ref="N2621">INDEX($F$1:$F$6469,MATCH(1,($A$1:$A$6469=J2621)*($C$1:$C$6469=L2621),0))</f>
        <v>5.1920000000000002</v>
      </c>
      <c r="O2621" s="1">
        <f t="shared" si="131"/>
        <v>9.1245867899982311</v>
      </c>
      <c r="R2621" s="1"/>
    </row>
    <row r="2622" spans="1:18">
      <c r="A2622" t="s">
        <v>45</v>
      </c>
      <c r="B2622" t="s">
        <v>46</v>
      </c>
      <c r="C2622" s="2">
        <v>2004</v>
      </c>
      <c r="D2622" s="10">
        <f>Fngdp_rpch!R2622</f>
        <v>3.776314413385129</v>
      </c>
      <c r="E2622" s="1">
        <f t="shared" si="129"/>
        <v>3.776314413385129</v>
      </c>
      <c r="F2622" s="4">
        <f>IF(INDEX(WEOApr2024all!$B$1:$BG$197,MATCH('Figure 2.5'!B2622,WEOApr2024all!$B$1:$B$197,0),MATCH('Figure 2.5'!C2622,WEOApr2024all!$B$1:$BG$1,0))="","",INDEX(WEOApr2024all!$B$1:$BG$197,MATCH('Figure 2.5'!B2622,WEOApr2024all!$B$1:$B$197,0),MATCH('Figure 2.5'!C2622,WEOApr2024all!$B$1:$BG$1,0)))</f>
        <v>6.7889999999999997</v>
      </c>
      <c r="G2622" s="1">
        <f t="shared" si="130"/>
        <v>-3.0126855866148707</v>
      </c>
      <c r="J2622" t="s">
        <v>257</v>
      </c>
      <c r="K2622" t="s">
        <v>258</v>
      </c>
      <c r="L2622" s="2">
        <v>2010</v>
      </c>
      <c r="M2622" s="1" cm="1">
        <f t="array" ref="M2622">INDEX($E$1:$E$6469,MATCH(1,($A$1:$A$6469=J2622)*($C$1:$C$6469=L2622),0))</f>
        <v>6.3032777442121324</v>
      </c>
      <c r="N2622" s="1" cm="1">
        <f t="array" ref="N2622">INDEX($F$1:$F$6469,MATCH(1,($A$1:$A$6469=J2622)*($C$1:$C$6469=L2622),0))</f>
        <v>6.351</v>
      </c>
      <c r="O2622" s="1">
        <f t="shared" si="131"/>
        <v>-4.7722255787867596E-2</v>
      </c>
      <c r="R2622" s="1"/>
    </row>
    <row r="2623" spans="1:18">
      <c r="A2623" t="s">
        <v>45</v>
      </c>
      <c r="B2623" t="s">
        <v>46</v>
      </c>
      <c r="C2623" s="2">
        <v>2005</v>
      </c>
      <c r="D2623" s="10">
        <f>Fngdp_rpch!S2623</f>
        <v>5.0410389408683143</v>
      </c>
      <c r="E2623" s="1">
        <f t="shared" si="129"/>
        <v>5.0410389408683143</v>
      </c>
      <c r="F2623" s="4">
        <f>IF(INDEX(WEOApr2024all!$B$1:$BG$197,MATCH('Figure 2.5'!B2623,WEOApr2024all!$B$1:$B$197,0),MATCH('Figure 2.5'!C2623,WEOApr2024all!$B$1:$BG$1,0))="","",INDEX(WEOApr2024all!$B$1:$BG$197,MATCH('Figure 2.5'!B2623,WEOApr2024all!$B$1:$B$197,0),MATCH('Figure 2.5'!C2623,WEOApr2024all!$B$1:$BG$1,0)))</f>
        <v>5.7389999999999999</v>
      </c>
      <c r="G2623" s="1">
        <f t="shared" si="130"/>
        <v>-0.6979610591316856</v>
      </c>
      <c r="J2623" t="s">
        <v>257</v>
      </c>
      <c r="K2623" t="s">
        <v>258</v>
      </c>
      <c r="L2623" s="2">
        <v>2011</v>
      </c>
      <c r="M2623" s="1" cm="1">
        <f t="array" ref="M2623">INDEX($E$1:$E$6469,MATCH(1,($A$1:$A$6469=J2623)*($C$1:$C$6469=L2623),0))</f>
        <v>9.5021422914931755</v>
      </c>
      <c r="N2623" s="1" cm="1">
        <f t="array" ref="N2623">INDEX($F$1:$F$6469,MATCH(1,($A$1:$A$6469=J2623)*($C$1:$C$6469=L2623),0))</f>
        <v>7.7</v>
      </c>
      <c r="O2623" s="1">
        <f t="shared" si="131"/>
        <v>1.8021422914931753</v>
      </c>
      <c r="R2623" s="1"/>
    </row>
    <row r="2624" spans="1:18">
      <c r="A2624" t="s">
        <v>45</v>
      </c>
      <c r="B2624" t="s">
        <v>46</v>
      </c>
      <c r="C2624" s="2">
        <v>2006</v>
      </c>
      <c r="D2624" s="10">
        <f>Fngdp_rpch!T2624</f>
        <v>4.8622640821295304</v>
      </c>
      <c r="E2624" s="1">
        <f t="shared" si="129"/>
        <v>4.8622640821295304</v>
      </c>
      <c r="F2624" s="4">
        <f>IF(INDEX(WEOApr2024all!$B$1:$BG$197,MATCH('Figure 2.5'!B2624,WEOApr2024all!$B$1:$B$197,0),MATCH('Figure 2.5'!C2624,WEOApr2024all!$B$1:$BG$1,0))="","",INDEX(WEOApr2024all!$B$1:$BG$197,MATCH('Figure 2.5'!B2624,WEOApr2024all!$B$1:$B$197,0),MATCH('Figure 2.5'!C2624,WEOApr2024all!$B$1:$BG$1,0)))</f>
        <v>4.9880000000000004</v>
      </c>
      <c r="G2624" s="1">
        <f t="shared" si="130"/>
        <v>-0.12573591787047</v>
      </c>
      <c r="J2624" t="s">
        <v>257</v>
      </c>
      <c r="K2624" t="s">
        <v>258</v>
      </c>
      <c r="L2624" s="2">
        <v>2012</v>
      </c>
      <c r="M2624" s="1" cm="1">
        <f t="array" ref="M2624">INDEX($E$1:$E$6469,MATCH(1,($A$1:$A$6469=J2624)*($C$1:$C$6469=L2624),0))</f>
        <v>9.4490164024600087</v>
      </c>
      <c r="N2624" s="1" cm="1">
        <f t="array" ref="N2624">INDEX($F$1:$F$6469,MATCH(1,($A$1:$A$6469=J2624)*($C$1:$C$6469=L2624),0))</f>
        <v>8.42</v>
      </c>
      <c r="O2624" s="1">
        <f t="shared" si="131"/>
        <v>1.0290164024600088</v>
      </c>
      <c r="R2624" s="1"/>
    </row>
    <row r="2625" spans="1:18">
      <c r="A2625" t="s">
        <v>45</v>
      </c>
      <c r="B2625" t="s">
        <v>46</v>
      </c>
      <c r="C2625" s="2">
        <v>2007</v>
      </c>
      <c r="D2625" s="10">
        <f>Fngdp_rpch!U2625</f>
        <v>5.6440000000001156</v>
      </c>
      <c r="E2625" s="1">
        <f t="shared" si="129"/>
        <v>5.6440000000001156</v>
      </c>
      <c r="F2625" s="4">
        <f>IF(INDEX(WEOApr2024all!$B$1:$BG$197,MATCH('Figure 2.5'!B2625,WEOApr2024all!$B$1:$B$197,0),MATCH('Figure 2.5'!C2625,WEOApr2024all!$B$1:$BG$1,0))="","",INDEX(WEOApr2024all!$B$1:$BG$197,MATCH('Figure 2.5'!B2625,WEOApr2024all!$B$1:$B$197,0),MATCH('Figure 2.5'!C2625,WEOApr2024all!$B$1:$BG$1,0)))</f>
        <v>5.3109999999999999</v>
      </c>
      <c r="G2625" s="1">
        <f t="shared" si="130"/>
        <v>0.33300000000011565</v>
      </c>
      <c r="J2625" t="s">
        <v>257</v>
      </c>
      <c r="K2625" t="s">
        <v>258</v>
      </c>
      <c r="L2625" s="2">
        <v>2013</v>
      </c>
      <c r="M2625" s="1" cm="1">
        <f t="array" ref="M2625">INDEX($E$1:$E$6469,MATCH(1,($A$1:$A$6469=J2625)*($C$1:$C$6469=L2625),0))</f>
        <v>7.9188207775535924</v>
      </c>
      <c r="N2625" s="1" cm="1">
        <f t="array" ref="N2625">INDEX($F$1:$F$6469,MATCH(1,($A$1:$A$6469=J2625)*($C$1:$C$6469=L2625),0))</f>
        <v>8.8360000000000003</v>
      </c>
      <c r="O2625" s="1">
        <f t="shared" si="131"/>
        <v>-0.91717922244640793</v>
      </c>
      <c r="R2625" s="1"/>
    </row>
    <row r="2626" spans="1:18">
      <c r="A2626" t="s">
        <v>45</v>
      </c>
      <c r="B2626" t="s">
        <v>46</v>
      </c>
      <c r="C2626" s="2">
        <v>2008</v>
      </c>
      <c r="D2626" s="10">
        <f>Fngdp_rpch!V2626</f>
        <v>2.9663019120111711</v>
      </c>
      <c r="E2626" s="1">
        <f t="shared" si="129"/>
        <v>2.9663019120111711</v>
      </c>
      <c r="F2626" s="4">
        <f>IF(INDEX(WEOApr2024all!$B$1:$BG$197,MATCH('Figure 2.5'!B2626,WEOApr2024all!$B$1:$B$197,0),MATCH('Figure 2.5'!C2626,WEOApr2024all!$B$1:$BG$1,0))="","",INDEX(WEOApr2024all!$B$1:$BG$197,MATCH('Figure 2.5'!B2626,WEOApr2024all!$B$1:$B$197,0),MATCH('Figure 2.5'!C2626,WEOApr2024all!$B$1:$BG$1,0)))</f>
        <v>-4.484</v>
      </c>
      <c r="G2626" s="1">
        <f t="shared" si="130"/>
        <v>7.4503019120111711</v>
      </c>
      <c r="J2626" t="s">
        <v>257</v>
      </c>
      <c r="K2626" t="s">
        <v>258</v>
      </c>
      <c r="L2626" s="2">
        <v>2014</v>
      </c>
      <c r="M2626" s="1" cm="1">
        <f t="array" ref="M2626">INDEX($E$1:$E$6469,MATCH(1,($A$1:$A$6469=J2626)*($C$1:$C$6469=L2626),0))</f>
        <v>6.8149770553855182</v>
      </c>
      <c r="N2626" s="1" cm="1">
        <f t="array" ref="N2626">INDEX($F$1:$F$6469,MATCH(1,($A$1:$A$6469=J2626)*($C$1:$C$6469=L2626),0))</f>
        <v>0.69499999999999995</v>
      </c>
      <c r="O2626" s="1">
        <f t="shared" si="131"/>
        <v>6.119977055385518</v>
      </c>
      <c r="R2626" s="1"/>
    </row>
    <row r="2627" spans="1:18">
      <c r="A2627" t="s">
        <v>45</v>
      </c>
      <c r="B2627" t="s">
        <v>46</v>
      </c>
      <c r="C2627" s="2">
        <v>2009</v>
      </c>
      <c r="D2627" s="10">
        <f>Fngdp_rpch!W2627</f>
        <v>-0.57876489848728285</v>
      </c>
      <c r="E2627" s="1">
        <f t="shared" ref="E2627:E2690" si="132">IF(D2627=".","",D2627)</f>
        <v>-0.57876489848728285</v>
      </c>
      <c r="F2627" s="4">
        <f>IF(INDEX(WEOApr2024all!$B$1:$BG$197,MATCH('Figure 2.5'!B2627,WEOApr2024all!$B$1:$B$197,0),MATCH('Figure 2.5'!C2627,WEOApr2024all!$B$1:$BG$1,0))="","",INDEX(WEOApr2024all!$B$1:$BG$197,MATCH('Figure 2.5'!B2627,WEOApr2024all!$B$1:$B$197,0),MATCH('Figure 2.5'!C2627,WEOApr2024all!$B$1:$BG$1,0)))</f>
        <v>-5.0949999999999998</v>
      </c>
      <c r="G2627" s="1">
        <f t="shared" ref="G2627:G2690" si="133">IFERROR(E2627-F2627,"")</f>
        <v>4.5162351015127165</v>
      </c>
      <c r="J2627" t="s">
        <v>257</v>
      </c>
      <c r="K2627" t="s">
        <v>258</v>
      </c>
      <c r="L2627" s="2">
        <v>2015</v>
      </c>
      <c r="M2627" s="1" cm="1">
        <f t="array" ref="M2627">INDEX($E$1:$E$6469,MATCH(1,($A$1:$A$6469=J2627)*($C$1:$C$6469=L2627),0))</f>
        <v>4.4736161598326163</v>
      </c>
      <c r="N2627" s="1" cm="1">
        <f t="array" ref="N2627">INDEX($F$1:$F$6469,MATCH(1,($A$1:$A$6469=J2627)*($C$1:$C$6469=L2627),0))</f>
        <v>7.0000000000000001E-3</v>
      </c>
      <c r="O2627" s="1">
        <f t="shared" ref="O2627:O2690" si="134">IFERROR(M2627-N2627,"")</f>
        <v>4.4666161598326166</v>
      </c>
      <c r="R2627" s="1"/>
    </row>
    <row r="2628" spans="1:18">
      <c r="A2628" t="s">
        <v>45</v>
      </c>
      <c r="B2628" t="s">
        <v>46</v>
      </c>
      <c r="C2628" s="2">
        <v>2010</v>
      </c>
      <c r="D2628" s="10">
        <f>Fngdp_rpch!X2628</f>
        <v>-2.4999999999999911</v>
      </c>
      <c r="E2628" s="1">
        <f t="shared" si="132"/>
        <v>-2.4999999999999911</v>
      </c>
      <c r="F2628" s="4">
        <f>IF(INDEX(WEOApr2024all!$B$1:$BG$197,MATCH('Figure 2.5'!B2628,WEOApr2024all!$B$1:$B$197,0),MATCH('Figure 2.5'!C2628,WEOApr2024all!$B$1:$BG$1,0))="","",INDEX(WEOApr2024all!$B$1:$BG$197,MATCH('Figure 2.5'!B2628,WEOApr2024all!$B$1:$B$197,0),MATCH('Figure 2.5'!C2628,WEOApr2024all!$B$1:$BG$1,0)))</f>
        <v>1.6819999999999999</v>
      </c>
      <c r="G2628" s="1">
        <f t="shared" si="133"/>
        <v>-4.1819999999999915</v>
      </c>
      <c r="J2628" t="s">
        <v>257</v>
      </c>
      <c r="K2628" t="s">
        <v>258</v>
      </c>
      <c r="L2628" s="2">
        <v>2016</v>
      </c>
      <c r="M2628" s="1" cm="1">
        <f t="array" ref="M2628">INDEX($E$1:$E$6469,MATCH(1,($A$1:$A$6469=J2628)*($C$1:$C$6469=L2628),0))</f>
        <v>5.6246729579307209</v>
      </c>
      <c r="N2628" s="1" cm="1">
        <f t="array" ref="N2628">INDEX($F$1:$F$6469,MATCH(1,($A$1:$A$6469=J2628)*($C$1:$C$6469=L2628),0))</f>
        <v>-1.63</v>
      </c>
      <c r="O2628" s="1">
        <f t="shared" si="134"/>
        <v>7.2546729579307208</v>
      </c>
      <c r="R2628" s="1"/>
    </row>
    <row r="2629" spans="1:18">
      <c r="A2629" t="s">
        <v>45</v>
      </c>
      <c r="B2629" t="s">
        <v>46</v>
      </c>
      <c r="C2629" s="2">
        <v>2011</v>
      </c>
      <c r="D2629" s="10">
        <f>Fngdp_rpch!Y2629</f>
        <v>2.277233207039564</v>
      </c>
      <c r="E2629" s="1">
        <f t="shared" si="132"/>
        <v>2.277233207039564</v>
      </c>
      <c r="F2629" s="4">
        <f>IF(INDEX(WEOApr2024all!$B$1:$BG$197,MATCH('Figure 2.5'!B2629,WEOApr2024all!$B$1:$B$197,0),MATCH('Figure 2.5'!C2629,WEOApr2024all!$B$1:$BG$1,0))="","",INDEX(WEOApr2024all!$B$1:$BG$197,MATCH('Figure 2.5'!B2629,WEOApr2024all!$B$1:$B$197,0),MATCH('Figure 2.5'!C2629,WEOApr2024all!$B$1:$BG$1,0)))</f>
        <v>1.2809999999999999</v>
      </c>
      <c r="G2629" s="1">
        <f t="shared" si="133"/>
        <v>0.99623320703956408</v>
      </c>
      <c r="J2629" t="s">
        <v>257</v>
      </c>
      <c r="K2629" t="s">
        <v>258</v>
      </c>
      <c r="L2629" s="2">
        <v>2017</v>
      </c>
      <c r="M2629" s="1" cm="1">
        <f t="array" ref="M2629">INDEX($E$1:$E$6469,MATCH(1,($A$1:$A$6469=J2629)*($C$1:$C$6469=L2629),0))</f>
        <v>4.0156966197863797</v>
      </c>
      <c r="N2629" s="1" cm="1">
        <f t="array" ref="N2629">INDEX($F$1:$F$6469,MATCH(1,($A$1:$A$6469=J2629)*($C$1:$C$6469=L2629),0))</f>
        <v>2.4689999999999999</v>
      </c>
      <c r="O2629" s="1">
        <f t="shared" si="134"/>
        <v>1.5466966197863798</v>
      </c>
      <c r="R2629" s="1"/>
    </row>
    <row r="2630" spans="1:18">
      <c r="A2630" t="s">
        <v>45</v>
      </c>
      <c r="B2630" t="s">
        <v>46</v>
      </c>
      <c r="C2630" s="2">
        <v>2012</v>
      </c>
      <c r="D2630" s="10">
        <f>Fngdp_rpch!Z2630</f>
        <v>1.4835737105823199</v>
      </c>
      <c r="E2630" s="1">
        <f t="shared" si="132"/>
        <v>1.4835737105823199</v>
      </c>
      <c r="F2630" s="4">
        <f>IF(INDEX(WEOApr2024all!$B$1:$BG$197,MATCH('Figure 2.5'!B2630,WEOApr2024all!$B$1:$B$197,0),MATCH('Figure 2.5'!C2630,WEOApr2024all!$B$1:$BG$1,0))="","",INDEX(WEOApr2024all!$B$1:$BG$197,MATCH('Figure 2.5'!B2630,WEOApr2024all!$B$1:$B$197,0),MATCH('Figure 2.5'!C2630,WEOApr2024all!$B$1:$BG$1,0)))</f>
        <v>-0.129</v>
      </c>
      <c r="G2630" s="1">
        <f t="shared" si="133"/>
        <v>1.6125737105823199</v>
      </c>
      <c r="J2630" t="s">
        <v>257</v>
      </c>
      <c r="K2630" t="s">
        <v>258</v>
      </c>
      <c r="L2630" s="2">
        <v>2018</v>
      </c>
      <c r="M2630" s="1" cm="1">
        <f t="array" ref="M2630">INDEX($E$1:$E$6469,MATCH(1,($A$1:$A$6469=J2630)*($C$1:$C$6469=L2630),0))</f>
        <v>3.9587199604747658</v>
      </c>
      <c r="N2630" s="1" cm="1">
        <f t="array" ref="N2630">INDEX($F$1:$F$6469,MATCH(1,($A$1:$A$6469=J2630)*($C$1:$C$6469=L2630),0))</f>
        <v>1.242</v>
      </c>
      <c r="O2630" s="1">
        <f t="shared" si="134"/>
        <v>2.7167199604747658</v>
      </c>
      <c r="R2630" s="1"/>
    </row>
    <row r="2631" spans="1:18">
      <c r="A2631" t="s">
        <v>45</v>
      </c>
      <c r="B2631" t="s">
        <v>46</v>
      </c>
      <c r="C2631" s="2">
        <v>2013</v>
      </c>
      <c r="D2631" s="10">
        <f>Fngdp_rpch!AA2631</f>
        <v>1.3935997134709499</v>
      </c>
      <c r="E2631" s="1">
        <f t="shared" si="132"/>
        <v>1.3935997134709499</v>
      </c>
      <c r="F2631" s="4">
        <f>IF(INDEX(WEOApr2024all!$B$1:$BG$197,MATCH('Figure 2.5'!B2631,WEOApr2024all!$B$1:$B$197,0),MATCH('Figure 2.5'!C2631,WEOApr2024all!$B$1:$BG$1,0))="","",INDEX(WEOApr2024all!$B$1:$BG$197,MATCH('Figure 2.5'!B2631,WEOApr2024all!$B$1:$B$197,0),MATCH('Figure 2.5'!C2631,WEOApr2024all!$B$1:$BG$1,0)))</f>
        <v>1.175</v>
      </c>
      <c r="G2631" s="1">
        <f t="shared" si="133"/>
        <v>0.21859971347094986</v>
      </c>
      <c r="J2631" t="s">
        <v>257</v>
      </c>
      <c r="K2631" t="s">
        <v>258</v>
      </c>
      <c r="L2631" s="2">
        <v>2019</v>
      </c>
      <c r="M2631" s="1" cm="1">
        <f t="array" ref="M2631">INDEX($E$1:$E$6469,MATCH(1,($A$1:$A$6469=J2631)*($C$1:$C$6469=L2631),0))</f>
        <v>4.5134918260732571</v>
      </c>
      <c r="N2631" s="1" cm="1">
        <f t="array" ref="N2631">INDEX($F$1:$F$6469,MATCH(1,($A$1:$A$6469=J2631)*($C$1:$C$6469=L2631),0))</f>
        <v>-2.516</v>
      </c>
      <c r="O2631" s="1">
        <f t="shared" si="134"/>
        <v>7.0294918260732571</v>
      </c>
      <c r="R2631" s="1"/>
    </row>
    <row r="2632" spans="1:18">
      <c r="A2632" t="s">
        <v>45</v>
      </c>
      <c r="B2632" t="s">
        <v>46</v>
      </c>
      <c r="C2632" s="2">
        <v>2014</v>
      </c>
      <c r="D2632" s="10">
        <f>Fngdp_rpch!AB2632</f>
        <v>1.750881541555338</v>
      </c>
      <c r="E2632" s="1">
        <f t="shared" si="132"/>
        <v>1.750881541555338</v>
      </c>
      <c r="F2632" s="4">
        <f>IF(INDEX(WEOApr2024all!$B$1:$BG$197,MATCH('Figure 2.5'!B2632,WEOApr2024all!$B$1:$B$197,0),MATCH('Figure 2.5'!C2632,WEOApr2024all!$B$1:$BG$1,0))="","",INDEX(WEOApr2024all!$B$1:$BG$197,MATCH('Figure 2.5'!B2632,WEOApr2024all!$B$1:$B$197,0),MATCH('Figure 2.5'!C2632,WEOApr2024all!$B$1:$BG$1,0)))</f>
        <v>8.8290000000000006</v>
      </c>
      <c r="G2632" s="1">
        <f t="shared" si="133"/>
        <v>-7.0781184584446626</v>
      </c>
      <c r="J2632" t="s">
        <v>257</v>
      </c>
      <c r="K2632" t="s">
        <v>258</v>
      </c>
      <c r="L2632" s="2">
        <v>2020</v>
      </c>
      <c r="M2632" s="1" cm="1">
        <f t="array" ref="M2632">INDEX($E$1:$E$6469,MATCH(1,($A$1:$A$6469=J2632)*($C$1:$C$6469=L2632),0))</f>
        <v>1.5534079109641441</v>
      </c>
      <c r="N2632" s="1" cm="1">
        <f t="array" ref="N2632">INDEX($F$1:$F$6469,MATCH(1,($A$1:$A$6469=J2632)*($C$1:$C$6469=L2632),0))</f>
        <v>-2.9670000000000001</v>
      </c>
      <c r="O2632" s="1">
        <f t="shared" si="134"/>
        <v>4.5204079109641437</v>
      </c>
      <c r="R2632" s="1"/>
    </row>
    <row r="2633" spans="1:18">
      <c r="A2633" t="s">
        <v>45</v>
      </c>
      <c r="B2633" t="s">
        <v>46</v>
      </c>
      <c r="C2633" s="2">
        <v>2015</v>
      </c>
      <c r="D2633" s="10">
        <f>Fngdp_rpch!AC2633</f>
        <v>3.0448664664048275</v>
      </c>
      <c r="E2633" s="1">
        <f t="shared" si="132"/>
        <v>3.0448664664048275</v>
      </c>
      <c r="F2633" s="4">
        <f>IF(INDEX(WEOApr2024all!$B$1:$BG$197,MATCH('Figure 2.5'!B2633,WEOApr2024all!$B$1:$B$197,0),MATCH('Figure 2.5'!C2633,WEOApr2024all!$B$1:$BG$1,0))="","",INDEX(WEOApr2024all!$B$1:$BG$197,MATCH('Figure 2.5'!B2633,WEOApr2024all!$B$1:$B$197,0),MATCH('Figure 2.5'!C2633,WEOApr2024all!$B$1:$BG$1,0)))</f>
        <v>24.475000000000001</v>
      </c>
      <c r="G2633" s="1">
        <f t="shared" si="133"/>
        <v>-21.430133533595175</v>
      </c>
      <c r="J2633" t="s">
        <v>257</v>
      </c>
      <c r="K2633" t="s">
        <v>258</v>
      </c>
      <c r="L2633" s="2">
        <v>2021</v>
      </c>
      <c r="M2633" s="1" cm="1">
        <f t="array" ref="M2633">INDEX($E$1:$E$6469,MATCH(1,($A$1:$A$6469=J2633)*($C$1:$C$6469=L2633),0))</f>
        <v>3.2414194405688601</v>
      </c>
      <c r="N2633" s="1" cm="1">
        <f t="array" ref="N2633">INDEX($F$1:$F$6469,MATCH(1,($A$1:$A$6469=J2633)*($C$1:$C$6469=L2633),0))</f>
        <v>5.0110000000000001</v>
      </c>
      <c r="O2633" s="1">
        <f t="shared" si="134"/>
        <v>-1.76958055943114</v>
      </c>
      <c r="R2633" s="1"/>
    </row>
    <row r="2634" spans="1:18">
      <c r="A2634" t="s">
        <v>45</v>
      </c>
      <c r="B2634" t="s">
        <v>46</v>
      </c>
      <c r="C2634" s="2">
        <v>2016</v>
      </c>
      <c r="D2634" s="10">
        <f>Fngdp_rpch!AD2634</f>
        <v>3.8259768922275228</v>
      </c>
      <c r="E2634" s="1">
        <f t="shared" si="132"/>
        <v>3.8259768922275228</v>
      </c>
      <c r="F2634" s="4">
        <f>IF(INDEX(WEOApr2024all!$B$1:$BG$197,MATCH('Figure 2.5'!B2634,WEOApr2024all!$B$1:$B$197,0),MATCH('Figure 2.5'!C2634,WEOApr2024all!$B$1:$BG$1,0))="","",INDEX(WEOApr2024all!$B$1:$BG$197,MATCH('Figure 2.5'!B2634,WEOApr2024all!$B$1:$B$197,0),MATCH('Figure 2.5'!C2634,WEOApr2024all!$B$1:$BG$1,0)))</f>
        <v>1.766</v>
      </c>
      <c r="G2634" s="1">
        <f t="shared" si="133"/>
        <v>2.0599768922275228</v>
      </c>
      <c r="J2634" t="s">
        <v>121</v>
      </c>
      <c r="K2634" t="s">
        <v>122</v>
      </c>
      <c r="L2634" s="2">
        <v>1991</v>
      </c>
      <c r="M2634" s="1" cm="1">
        <f t="array" ref="M2634">INDEX($E$1:$E$6469,MATCH(1,($A$1:$A$6469=J2634)*($C$1:$C$6469=L2634),0))</f>
        <v>4.365520170711279</v>
      </c>
      <c r="N2634" s="1" cm="1">
        <f t="array" ref="N2634">INDEX($F$1:$F$6469,MATCH(1,($A$1:$A$6469=J2634)*($C$1:$C$6469=L2634),0))</f>
        <v>0.376</v>
      </c>
      <c r="O2634" s="1">
        <f t="shared" si="134"/>
        <v>3.9895201707112791</v>
      </c>
      <c r="R2634" s="1"/>
    </row>
    <row r="2635" spans="1:18">
      <c r="A2635" t="s">
        <v>45</v>
      </c>
      <c r="B2635" t="s">
        <v>46</v>
      </c>
      <c r="C2635" s="2">
        <v>2017</v>
      </c>
      <c r="D2635" s="10">
        <f>Fngdp_rpch!AE2635</f>
        <v>3.2076684287922319</v>
      </c>
      <c r="E2635" s="1">
        <f t="shared" si="132"/>
        <v>3.2076684287922319</v>
      </c>
      <c r="F2635" s="4">
        <f>IF(INDEX(WEOApr2024all!$B$1:$BG$197,MATCH('Figure 2.5'!B2635,WEOApr2024all!$B$1:$B$197,0),MATCH('Figure 2.5'!C2635,WEOApr2024all!$B$1:$BG$1,0))="","",INDEX(WEOApr2024all!$B$1:$BG$197,MATCH('Figure 2.5'!B2635,WEOApr2024all!$B$1:$B$197,0),MATCH('Figure 2.5'!C2635,WEOApr2024all!$B$1:$BG$1,0)))</f>
        <v>9.3109999999999999</v>
      </c>
      <c r="G2635" s="1">
        <f t="shared" si="133"/>
        <v>-6.103331571207768</v>
      </c>
      <c r="J2635" t="s">
        <v>121</v>
      </c>
      <c r="K2635" t="s">
        <v>122</v>
      </c>
      <c r="L2635" s="2">
        <v>1992</v>
      </c>
      <c r="M2635" s="1" cm="1">
        <f t="array" ref="M2635">INDEX($E$1:$E$6469,MATCH(1,($A$1:$A$6469=J2635)*($C$1:$C$6469=L2635),0))</f>
        <v>4.6549539444907584</v>
      </c>
      <c r="N2635" s="1" cm="1">
        <f t="array" ref="N2635">INDEX($F$1:$F$6469,MATCH(1,($A$1:$A$6469=J2635)*($C$1:$C$6469=L2635),0))</f>
        <v>7.952</v>
      </c>
      <c r="O2635" s="1">
        <f t="shared" si="134"/>
        <v>-3.2970460555092416</v>
      </c>
      <c r="R2635" s="1"/>
    </row>
    <row r="2636" spans="1:18">
      <c r="A2636" t="s">
        <v>45</v>
      </c>
      <c r="B2636" t="s">
        <v>46</v>
      </c>
      <c r="C2636" s="2">
        <v>2018</v>
      </c>
      <c r="D2636" s="10">
        <f>Fngdp_rpch!AF2636</f>
        <v>3.3961258962147634</v>
      </c>
      <c r="E2636" s="1">
        <f t="shared" si="132"/>
        <v>3.3961258962147634</v>
      </c>
      <c r="F2636" s="4">
        <f>IF(INDEX(WEOApr2024all!$B$1:$BG$197,MATCH('Figure 2.5'!B2636,WEOApr2024all!$B$1:$B$197,0),MATCH('Figure 2.5'!C2636,WEOApr2024all!$B$1:$BG$1,0))="","",INDEX(WEOApr2024all!$B$1:$BG$197,MATCH('Figure 2.5'!B2636,WEOApr2024all!$B$1:$B$197,0),MATCH('Figure 2.5'!C2636,WEOApr2024all!$B$1:$BG$1,0)))</f>
        <v>8.4710000000000001</v>
      </c>
      <c r="G2636" s="1">
        <f t="shared" si="133"/>
        <v>-5.0748741037852367</v>
      </c>
      <c r="J2636" t="s">
        <v>121</v>
      </c>
      <c r="K2636" t="s">
        <v>122</v>
      </c>
      <c r="L2636" s="2">
        <v>1993</v>
      </c>
      <c r="M2636" s="1" cm="1">
        <f t="array" ref="M2636">INDEX($E$1:$E$6469,MATCH(1,($A$1:$A$6469=J2636)*($C$1:$C$6469=L2636),0))</f>
        <v>4.8826794393321826</v>
      </c>
      <c r="N2636" s="1" cm="1">
        <f t="array" ref="N2636">INDEX($F$1:$F$6469,MATCH(1,($A$1:$A$6469=J2636)*($C$1:$C$6469=L2636),0))</f>
        <v>0.58299999999999996</v>
      </c>
      <c r="O2636" s="1">
        <f t="shared" si="134"/>
        <v>4.2996794393321824</v>
      </c>
      <c r="R2636" s="1"/>
    </row>
    <row r="2637" spans="1:18">
      <c r="A2637" t="s">
        <v>45</v>
      </c>
      <c r="B2637" t="s">
        <v>46</v>
      </c>
      <c r="C2637" s="2">
        <v>2019</v>
      </c>
      <c r="D2637" s="10">
        <f>Fngdp_rpch!AG2637</f>
        <v>4.007137039451858</v>
      </c>
      <c r="E2637" s="1">
        <f t="shared" si="132"/>
        <v>4.007137039451858</v>
      </c>
      <c r="F2637" s="4">
        <f>IF(INDEX(WEOApr2024all!$B$1:$BG$197,MATCH('Figure 2.5'!B2637,WEOApr2024all!$B$1:$B$197,0),MATCH('Figure 2.5'!C2637,WEOApr2024all!$B$1:$BG$1,0))="","",INDEX(WEOApr2024all!$B$1:$BG$197,MATCH('Figure 2.5'!B2637,WEOApr2024all!$B$1:$B$197,0),MATCH('Figure 2.5'!C2637,WEOApr2024all!$B$1:$BG$1,0)))</f>
        <v>5.298</v>
      </c>
      <c r="G2637" s="1">
        <f t="shared" si="133"/>
        <v>-1.2908629605481421</v>
      </c>
      <c r="J2637" t="s">
        <v>121</v>
      </c>
      <c r="K2637" t="s">
        <v>122</v>
      </c>
      <c r="L2637" s="2">
        <v>1994</v>
      </c>
      <c r="M2637" s="1" cm="1">
        <f t="array" ref="M2637">INDEX($E$1:$E$6469,MATCH(1,($A$1:$A$6469=J2637)*($C$1:$C$6469=L2637),0))</f>
        <v>5.000002984452756</v>
      </c>
      <c r="N2637" s="1" cm="1">
        <f t="array" ref="N2637">INDEX($F$1:$F$6469,MATCH(1,($A$1:$A$6469=J2637)*($C$1:$C$6469=L2637),0))</f>
        <v>1.599</v>
      </c>
      <c r="O2637" s="1">
        <f t="shared" si="134"/>
        <v>3.4010029844527558</v>
      </c>
      <c r="R2637" s="1"/>
    </row>
    <row r="2638" spans="1:18">
      <c r="A2638" t="s">
        <v>45</v>
      </c>
      <c r="B2638" t="s">
        <v>46</v>
      </c>
      <c r="C2638" s="2">
        <v>2020</v>
      </c>
      <c r="D2638" s="10">
        <f>Fngdp_rpch!AH2638</f>
        <v>3.500640873980454</v>
      </c>
      <c r="E2638" s="1">
        <f t="shared" si="132"/>
        <v>3.500640873980454</v>
      </c>
      <c r="F2638" s="4">
        <f>IF(INDEX(WEOApr2024all!$B$1:$BG$197,MATCH('Figure 2.5'!B2638,WEOApr2024all!$B$1:$B$197,0),MATCH('Figure 2.5'!C2638,WEOApr2024all!$B$1:$BG$1,0))="","",INDEX(WEOApr2024all!$B$1:$BG$197,MATCH('Figure 2.5'!B2638,WEOApr2024all!$B$1:$B$197,0),MATCH('Figure 2.5'!C2638,WEOApr2024all!$B$1:$BG$1,0)))</f>
        <v>6.617</v>
      </c>
      <c r="G2638" s="1">
        <f t="shared" si="133"/>
        <v>-3.116359126019546</v>
      </c>
      <c r="J2638" t="s">
        <v>121</v>
      </c>
      <c r="K2638" t="s">
        <v>122</v>
      </c>
      <c r="L2638" s="2">
        <v>1995</v>
      </c>
      <c r="M2638" s="1" cm="1">
        <f t="array" ref="M2638">INDEX($E$1:$E$6469,MATCH(1,($A$1:$A$6469=J2638)*($C$1:$C$6469=L2638),0))</f>
        <v>5.0999914847705385</v>
      </c>
      <c r="N2638" s="1" cm="1">
        <f t="array" ref="N2638">INDEX($F$1:$F$6469,MATCH(1,($A$1:$A$6469=J2638)*($C$1:$C$6469=L2638),0))</f>
        <v>1.7490000000000001</v>
      </c>
      <c r="O2638" s="1">
        <f t="shared" si="134"/>
        <v>3.3509914847705384</v>
      </c>
      <c r="R2638" s="1"/>
    </row>
    <row r="2639" spans="1:18">
      <c r="A2639" t="s">
        <v>45</v>
      </c>
      <c r="B2639" t="s">
        <v>46</v>
      </c>
      <c r="C2639" s="2">
        <v>2021</v>
      </c>
      <c r="D2639" s="10">
        <f>Fngdp_rpch!AI2639</f>
        <v>4.9429706717842414</v>
      </c>
      <c r="E2639" s="1">
        <f t="shared" si="132"/>
        <v>4.9429706717842414</v>
      </c>
      <c r="F2639" s="4">
        <f>IF(INDEX(WEOApr2024all!$B$1:$BG$197,MATCH('Figure 2.5'!B2639,WEOApr2024all!$B$1:$B$197,0),MATCH('Figure 2.5'!C2639,WEOApr2024all!$B$1:$BG$1,0))="","",INDEX(WEOApr2024all!$B$1:$BG$197,MATCH('Figure 2.5'!B2639,WEOApr2024all!$B$1:$B$197,0),MATCH('Figure 2.5'!C2639,WEOApr2024all!$B$1:$BG$1,0)))</f>
        <v>15.125</v>
      </c>
      <c r="G2639" s="1">
        <f t="shared" si="133"/>
        <v>-10.182029328215759</v>
      </c>
      <c r="J2639" t="s">
        <v>121</v>
      </c>
      <c r="K2639" t="s">
        <v>122</v>
      </c>
      <c r="L2639" s="2">
        <v>1996</v>
      </c>
      <c r="M2639" s="1" cm="1">
        <f t="array" ref="M2639">INDEX($E$1:$E$6469,MATCH(1,($A$1:$A$6469=J2639)*($C$1:$C$6469=L2639),0))</f>
        <v>4.5044221967782017</v>
      </c>
      <c r="N2639" s="1" cm="1">
        <f t="array" ref="N2639">INDEX($F$1:$F$6469,MATCH(1,($A$1:$A$6469=J2639)*($C$1:$C$6469=L2639),0))</f>
        <v>2.9220000000000002</v>
      </c>
      <c r="O2639" s="1">
        <f t="shared" si="134"/>
        <v>1.5824221967782015</v>
      </c>
      <c r="R2639" s="1"/>
    </row>
    <row r="2640" spans="1:18">
      <c r="A2640" t="s">
        <v>45</v>
      </c>
      <c r="B2640" t="s">
        <v>46</v>
      </c>
      <c r="C2640" s="2">
        <v>2022</v>
      </c>
      <c r="D2640" s="10">
        <f>Fngdp_rpch!AJ2640</f>
        <v>3.5379451874475221</v>
      </c>
      <c r="E2640" s="1">
        <f t="shared" si="132"/>
        <v>3.5379451874475221</v>
      </c>
      <c r="F2640" s="4">
        <f>IF(INDEX(WEOApr2024all!$B$1:$BG$197,MATCH('Figure 2.5'!B2640,WEOApr2024all!$B$1:$B$197,0),MATCH('Figure 2.5'!C2640,WEOApr2024all!$B$1:$BG$1,0))="","",INDEX(WEOApr2024all!$B$1:$BG$197,MATCH('Figure 2.5'!B2640,WEOApr2024all!$B$1:$B$197,0),MATCH('Figure 2.5'!C2640,WEOApr2024all!$B$1:$BG$1,0)))</f>
        <v>9.4329999999999998</v>
      </c>
      <c r="G2640" s="1">
        <f t="shared" si="133"/>
        <v>-5.8950548125524778</v>
      </c>
      <c r="J2640" t="s">
        <v>121</v>
      </c>
      <c r="K2640" t="s">
        <v>122</v>
      </c>
      <c r="L2640" s="2">
        <v>1997</v>
      </c>
      <c r="M2640" s="1" cm="1">
        <f t="array" ref="M2640">INDEX($E$1:$E$6469,MATCH(1,($A$1:$A$6469=J2640)*($C$1:$C$6469=L2640),0))</f>
        <v>4.4953693091351221</v>
      </c>
      <c r="N2640" s="1" cm="1">
        <f t="array" ref="N2640">INDEX($F$1:$F$6469,MATCH(1,($A$1:$A$6469=J2640)*($C$1:$C$6469=L2640),0))</f>
        <v>-0.69399999999999995</v>
      </c>
      <c r="O2640" s="1">
        <f t="shared" si="134"/>
        <v>5.1893693091351221</v>
      </c>
      <c r="R2640" s="1"/>
    </row>
    <row r="2641" spans="1:18">
      <c r="A2641" t="s">
        <v>45</v>
      </c>
      <c r="B2641" t="s">
        <v>46</v>
      </c>
      <c r="C2641" s="2">
        <v>2023</v>
      </c>
      <c r="D2641" s="10">
        <f>Fngdp_rpch!AK2641</f>
        <v>3.9998573258678061</v>
      </c>
      <c r="E2641" s="1">
        <f t="shared" si="132"/>
        <v>3.9998573258678061</v>
      </c>
      <c r="F2641" s="4" t="str">
        <f>IF(INDEX(WEOApr2024all!$B$1:$BG$197,MATCH('Figure 2.5'!B2641,WEOApr2024all!$B$1:$B$197,0),MATCH('Figure 2.5'!C2641,WEOApr2024all!$B$1:$BG$1,0))="","",INDEX(WEOApr2024all!$B$1:$BG$197,MATCH('Figure 2.5'!B2641,WEOApr2024all!$B$1:$B$197,0),MATCH('Figure 2.5'!C2641,WEOApr2024all!$B$1:$BG$1,0)))</f>
        <v/>
      </c>
      <c r="G2641" s="1" t="str">
        <f t="shared" si="133"/>
        <v/>
      </c>
      <c r="J2641" t="s">
        <v>121</v>
      </c>
      <c r="K2641" t="s">
        <v>122</v>
      </c>
      <c r="L2641" s="2">
        <v>1998</v>
      </c>
      <c r="M2641" s="1" cm="1">
        <f t="array" ref="M2641">INDEX($E$1:$E$6469,MATCH(1,($A$1:$A$6469=J2641)*($C$1:$C$6469=L2641),0))</f>
        <v>3.555941776652749</v>
      </c>
      <c r="N2641" s="1" cm="1">
        <f t="array" ref="N2641">INDEX($F$1:$F$6469,MATCH(1,($A$1:$A$6469=J2641)*($C$1:$C$6469=L2641),0))</f>
        <v>6.2859999999999996</v>
      </c>
      <c r="O2641" s="1">
        <f t="shared" si="134"/>
        <v>-2.7300582233472506</v>
      </c>
      <c r="R2641" s="1"/>
    </row>
    <row r="2642" spans="1:18">
      <c r="A2642" t="s">
        <v>133</v>
      </c>
      <c r="B2642" t="s">
        <v>134</v>
      </c>
      <c r="C2642" s="2">
        <v>1991</v>
      </c>
      <c r="D2642" s="10">
        <f>Fngdp_rpch!E2642</f>
        <v>3.2084826707724945</v>
      </c>
      <c r="E2642" s="1">
        <f t="shared" si="132"/>
        <v>3.2084826707724945</v>
      </c>
      <c r="F2642" s="4">
        <f>IF(INDEX(WEOApr2024all!$B$1:$BG$197,MATCH('Figure 2.5'!B2642,WEOApr2024all!$B$1:$B$197,0),MATCH('Figure 2.5'!C2642,WEOApr2024all!$B$1:$BG$1,0))="","",INDEX(WEOApr2024all!$B$1:$BG$197,MATCH('Figure 2.5'!B2642,WEOApr2024all!$B$1:$B$197,0),MATCH('Figure 2.5'!C2642,WEOApr2024all!$B$1:$BG$1,0)))</f>
        <v>12.715999999999999</v>
      </c>
      <c r="G2642" s="1">
        <f t="shared" si="133"/>
        <v>-9.5075173292275039</v>
      </c>
      <c r="J2642" t="s">
        <v>121</v>
      </c>
      <c r="K2642" t="s">
        <v>122</v>
      </c>
      <c r="L2642" s="2">
        <v>1999</v>
      </c>
      <c r="M2642" s="1" cm="1">
        <f t="array" ref="M2642">INDEX($E$1:$E$6469,MATCH(1,($A$1:$A$6469=J2642)*($C$1:$C$6469=L2642),0))</f>
        <v>3.4338365482893041</v>
      </c>
      <c r="N2642" s="1" cm="1">
        <f t="array" ref="N2642">INDEX($F$1:$F$6469,MATCH(1,($A$1:$A$6469=J2642)*($C$1:$C$6469=L2642),0))</f>
        <v>2.67</v>
      </c>
      <c r="O2642" s="1">
        <f t="shared" si="134"/>
        <v>0.76383654828930414</v>
      </c>
      <c r="R2642" s="1"/>
    </row>
    <row r="2643" spans="1:18">
      <c r="A2643" t="s">
        <v>133</v>
      </c>
      <c r="B2643" t="s">
        <v>134</v>
      </c>
      <c r="C2643" s="2">
        <v>1992</v>
      </c>
      <c r="D2643" s="10">
        <f>Fngdp_rpch!F2643</f>
        <v>6.0017652250661913</v>
      </c>
      <c r="E2643" s="1">
        <f t="shared" si="132"/>
        <v>6.0017652250661913</v>
      </c>
      <c r="F2643" s="4">
        <f>IF(INDEX(WEOApr2024all!$B$1:$BG$197,MATCH('Figure 2.5'!B2643,WEOApr2024all!$B$1:$B$197,0),MATCH('Figure 2.5'!C2643,WEOApr2024all!$B$1:$BG$1,0))="","",INDEX(WEOApr2024all!$B$1:$BG$197,MATCH('Figure 2.5'!B2643,WEOApr2024all!$B$1:$B$197,0),MATCH('Figure 2.5'!C2643,WEOApr2024all!$B$1:$BG$1,0)))</f>
        <v>3.298</v>
      </c>
      <c r="G2643" s="1">
        <f t="shared" si="133"/>
        <v>2.7037652250661912</v>
      </c>
      <c r="J2643" t="s">
        <v>121</v>
      </c>
      <c r="K2643" t="s">
        <v>122</v>
      </c>
      <c r="L2643" s="2">
        <v>2000</v>
      </c>
      <c r="M2643" s="1" cm="1">
        <f t="array" ref="M2643">INDEX($E$1:$E$6469,MATCH(1,($A$1:$A$6469=J2643)*($C$1:$C$6469=L2643),0))</f>
        <v>4.0677966101696938</v>
      </c>
      <c r="N2643" s="1" cm="1">
        <f t="array" ref="N2643">INDEX($F$1:$F$6469,MATCH(1,($A$1:$A$6469=J2643)*($C$1:$C$6469=L2643),0))</f>
        <v>4.9000000000000002E-2</v>
      </c>
      <c r="O2643" s="1">
        <f t="shared" si="134"/>
        <v>4.0187966101696935</v>
      </c>
      <c r="R2643" s="1"/>
    </row>
    <row r="2644" spans="1:18">
      <c r="A2644" t="s">
        <v>133</v>
      </c>
      <c r="B2644" t="s">
        <v>134</v>
      </c>
      <c r="C2644" s="2">
        <v>1993</v>
      </c>
      <c r="D2644" s="10">
        <f>Fngdp_rpch!G2644</f>
        <v>6.4999978890018406</v>
      </c>
      <c r="E2644" s="1">
        <f t="shared" si="132"/>
        <v>6.4999978890018406</v>
      </c>
      <c r="F2644" s="4">
        <f>IF(INDEX(WEOApr2024all!$B$1:$BG$197,MATCH('Figure 2.5'!B2644,WEOApr2024all!$B$1:$B$197,0),MATCH('Figure 2.5'!C2644,WEOApr2024all!$B$1:$BG$1,0))="","",INDEX(WEOApr2024all!$B$1:$BG$197,MATCH('Figure 2.5'!B2644,WEOApr2024all!$B$1:$B$197,0),MATCH('Figure 2.5'!C2644,WEOApr2024all!$B$1:$BG$1,0)))</f>
        <v>-1.4710000000000001</v>
      </c>
      <c r="G2644" s="1">
        <f t="shared" si="133"/>
        <v>7.9709978890018407</v>
      </c>
      <c r="J2644" t="s">
        <v>121</v>
      </c>
      <c r="K2644" t="s">
        <v>122</v>
      </c>
      <c r="L2644" s="2">
        <v>2001</v>
      </c>
      <c r="M2644" s="1" cm="1">
        <f t="array" ref="M2644">INDEX($E$1:$E$6469,MATCH(1,($A$1:$A$6469=J2644)*($C$1:$C$6469=L2644),0))</f>
        <v>4.478827361563531</v>
      </c>
      <c r="N2644" s="1" cm="1">
        <f t="array" ref="N2644">INDEX($F$1:$F$6469,MATCH(1,($A$1:$A$6469=J2644)*($C$1:$C$6469=L2644),0))</f>
        <v>-3.4089999999999998</v>
      </c>
      <c r="O2644" s="1">
        <f t="shared" si="134"/>
        <v>7.8878273615635308</v>
      </c>
      <c r="R2644" s="1"/>
    </row>
    <row r="2645" spans="1:18">
      <c r="A2645" t="s">
        <v>133</v>
      </c>
      <c r="B2645" t="s">
        <v>134</v>
      </c>
      <c r="C2645" s="2">
        <v>1994</v>
      </c>
      <c r="D2645" s="10">
        <f>Fngdp_rpch!H2645</f>
        <v>5.6986693693063417</v>
      </c>
      <c r="E2645" s="1">
        <f t="shared" si="132"/>
        <v>5.6986693693063417</v>
      </c>
      <c r="F2645" s="4">
        <f>IF(INDEX(WEOApr2024all!$B$1:$BG$197,MATCH('Figure 2.5'!B2645,WEOApr2024all!$B$1:$B$197,0),MATCH('Figure 2.5'!C2645,WEOApr2024all!$B$1:$BG$1,0))="","",INDEX(WEOApr2024all!$B$1:$BG$197,MATCH('Figure 2.5'!B2645,WEOApr2024all!$B$1:$B$197,0),MATCH('Figure 2.5'!C2645,WEOApr2024all!$B$1:$BG$1,0)))</f>
        <v>-1.698</v>
      </c>
      <c r="G2645" s="1">
        <f t="shared" si="133"/>
        <v>7.3966693693063412</v>
      </c>
      <c r="J2645" t="s">
        <v>121</v>
      </c>
      <c r="K2645" t="s">
        <v>122</v>
      </c>
      <c r="L2645" s="2">
        <v>2002</v>
      </c>
      <c r="M2645" s="1" cm="1">
        <f t="array" ref="M2645">INDEX($E$1:$E$6469,MATCH(1,($A$1:$A$6469=J2645)*($C$1:$C$6469=L2645),0))</f>
        <v>3.2999999999998586</v>
      </c>
      <c r="N2645" s="1" cm="1">
        <f t="array" ref="N2645">INDEX($F$1:$F$6469,MATCH(1,($A$1:$A$6469=J2645)*($C$1:$C$6469=L2645),0))</f>
        <v>0.41699999999999998</v>
      </c>
      <c r="O2645" s="1">
        <f t="shared" si="134"/>
        <v>2.8829999999998588</v>
      </c>
      <c r="R2645" s="1"/>
    </row>
    <row r="2646" spans="1:18">
      <c r="A2646" t="s">
        <v>133</v>
      </c>
      <c r="B2646" t="s">
        <v>134</v>
      </c>
      <c r="C2646" s="2">
        <v>1995</v>
      </c>
      <c r="D2646" s="10">
        <f>Fngdp_rpch!I2646</f>
        <v>2.0000014776218489</v>
      </c>
      <c r="E2646" s="1">
        <f t="shared" si="132"/>
        <v>2.0000014776218489</v>
      </c>
      <c r="F2646" s="4">
        <f>IF(INDEX(WEOApr2024all!$B$1:$BG$197,MATCH('Figure 2.5'!B2646,WEOApr2024all!$B$1:$B$197,0),MATCH('Figure 2.5'!C2646,WEOApr2024all!$B$1:$BG$1,0))="","",INDEX(WEOApr2024all!$B$1:$BG$197,MATCH('Figure 2.5'!B2646,WEOApr2024all!$B$1:$B$197,0),MATCH('Figure 2.5'!C2646,WEOApr2024all!$B$1:$BG$1,0)))</f>
        <v>2.4009999999999998</v>
      </c>
      <c r="G2646" s="1">
        <f t="shared" si="133"/>
        <v>-0.40099852237815092</v>
      </c>
      <c r="J2646" t="s">
        <v>121</v>
      </c>
      <c r="K2646" t="s">
        <v>122</v>
      </c>
      <c r="L2646" s="2">
        <v>2003</v>
      </c>
      <c r="M2646" s="1" cm="1">
        <f t="array" ref="M2646">INDEX($E$1:$E$6469,MATCH(1,($A$1:$A$6469=J2646)*($C$1:$C$6469=L2646),0))</f>
        <v>1.9999999999994467</v>
      </c>
      <c r="N2646" s="1" cm="1">
        <f t="array" ref="N2646">INDEX($F$1:$F$6469,MATCH(1,($A$1:$A$6469=J2646)*($C$1:$C$6469=L2646),0))</f>
        <v>4.2640000000000002</v>
      </c>
      <c r="O2646" s="1">
        <f t="shared" si="134"/>
        <v>-2.2640000000005536</v>
      </c>
      <c r="R2646" s="1"/>
    </row>
    <row r="2647" spans="1:18">
      <c r="A2647" t="s">
        <v>133</v>
      </c>
      <c r="B2647" t="s">
        <v>134</v>
      </c>
      <c r="C2647" s="2">
        <v>1996</v>
      </c>
      <c r="D2647" s="10">
        <f>Fngdp_rpch!J2647</f>
        <v>2.9975457176673936</v>
      </c>
      <c r="E2647" s="1">
        <f t="shared" si="132"/>
        <v>2.9975457176673936</v>
      </c>
      <c r="F2647" s="4">
        <f>IF(INDEX(WEOApr2024all!$B$1:$BG$197,MATCH('Figure 2.5'!B2647,WEOApr2024all!$B$1:$B$197,0),MATCH('Figure 2.5'!C2647,WEOApr2024all!$B$1:$BG$1,0))="","",INDEX(WEOApr2024all!$B$1:$BG$197,MATCH('Figure 2.5'!B2647,WEOApr2024all!$B$1:$B$197,0),MATCH('Figure 2.5'!C2647,WEOApr2024all!$B$1:$BG$1,0)))</f>
        <v>6.351</v>
      </c>
      <c r="G2647" s="1">
        <f t="shared" si="133"/>
        <v>-3.3534542823326063</v>
      </c>
      <c r="J2647" t="s">
        <v>121</v>
      </c>
      <c r="K2647" t="s">
        <v>122</v>
      </c>
      <c r="L2647" s="2">
        <v>2004</v>
      </c>
      <c r="M2647" s="1" cm="1">
        <f t="array" ref="M2647">INDEX($E$1:$E$6469,MATCH(1,($A$1:$A$6469=J2647)*($C$1:$C$6469=L2647),0))</f>
        <v>2.0053956834532372</v>
      </c>
      <c r="N2647" s="1" cm="1">
        <f t="array" ref="N2647">INDEX($F$1:$F$6469,MATCH(1,($A$1:$A$6469=J2647)*($C$1:$C$6469=L2647),0))</f>
        <v>7.2679999999999998</v>
      </c>
      <c r="O2647" s="1">
        <f t="shared" si="134"/>
        <v>-5.2626043165467626</v>
      </c>
      <c r="R2647" s="1"/>
    </row>
    <row r="2648" spans="1:18">
      <c r="A2648" t="s">
        <v>133</v>
      </c>
      <c r="B2648" t="s">
        <v>134</v>
      </c>
      <c r="C2648" s="2">
        <v>1997</v>
      </c>
      <c r="D2648" s="10">
        <f>Fngdp_rpch!K2648</f>
        <v>3.7988966900702081</v>
      </c>
      <c r="E2648" s="1">
        <f t="shared" si="132"/>
        <v>3.7988966900702081</v>
      </c>
      <c r="F2648" s="4">
        <f>IF(INDEX(WEOApr2024all!$B$1:$BG$197,MATCH('Figure 2.5'!B2648,WEOApr2024all!$B$1:$B$197,0),MATCH('Figure 2.5'!C2648,WEOApr2024all!$B$1:$BG$1,0))="","",INDEX(WEOApr2024all!$B$1:$BG$197,MATCH('Figure 2.5'!B2648,WEOApr2024all!$B$1:$B$197,0),MATCH('Figure 2.5'!C2648,WEOApr2024all!$B$1:$BG$1,0)))</f>
        <v>1.35</v>
      </c>
      <c r="G2648" s="1">
        <f t="shared" si="133"/>
        <v>2.448896690070208</v>
      </c>
      <c r="J2648" t="s">
        <v>121</v>
      </c>
      <c r="K2648" t="s">
        <v>122</v>
      </c>
      <c r="L2648" s="2">
        <v>2005</v>
      </c>
      <c r="M2648" s="1" cm="1">
        <f t="array" ref="M2648">INDEX($E$1:$E$6469,MATCH(1,($A$1:$A$6469=J2648)*($C$1:$C$6469=L2648),0))</f>
        <v>1.4999999999995017</v>
      </c>
      <c r="N2648" s="1" cm="1">
        <f t="array" ref="N2648">INDEX($F$1:$F$6469,MATCH(1,($A$1:$A$6469=J2648)*($C$1:$C$6469=L2648),0))</f>
        <v>-0.41099999999999998</v>
      </c>
      <c r="O2648" s="1">
        <f t="shared" si="134"/>
        <v>1.9109999999995018</v>
      </c>
      <c r="R2648" s="1"/>
    </row>
    <row r="2649" spans="1:18">
      <c r="A2649" t="s">
        <v>133</v>
      </c>
      <c r="B2649" t="s">
        <v>134</v>
      </c>
      <c r="C2649" s="2">
        <v>1998</v>
      </c>
      <c r="D2649" s="10">
        <f>Fngdp_rpch!L2649</f>
        <v>6.0000006928567329</v>
      </c>
      <c r="E2649" s="1">
        <f t="shared" si="132"/>
        <v>6.0000006928567329</v>
      </c>
      <c r="F2649" s="4">
        <f>IF(INDEX(WEOApr2024all!$B$1:$BG$197,MATCH('Figure 2.5'!B2649,WEOApr2024all!$B$1:$B$197,0),MATCH('Figure 2.5'!C2649,WEOApr2024all!$B$1:$BG$1,0))="","",INDEX(WEOApr2024all!$B$1:$BG$197,MATCH('Figure 2.5'!B2649,WEOApr2024all!$B$1:$B$197,0),MATCH('Figure 2.5'!C2649,WEOApr2024all!$B$1:$BG$1,0)))</f>
        <v>2.08</v>
      </c>
      <c r="G2649" s="1">
        <f t="shared" si="133"/>
        <v>3.9200006928567328</v>
      </c>
      <c r="J2649" t="s">
        <v>121</v>
      </c>
      <c r="K2649" t="s">
        <v>122</v>
      </c>
      <c r="L2649" s="2">
        <v>2006</v>
      </c>
      <c r="M2649" s="1" cm="1">
        <f t="array" ref="M2649">INDEX($E$1:$E$6469,MATCH(1,($A$1:$A$6469=J2649)*($C$1:$C$6469=L2649),0))</f>
        <v>5.7999999999996499</v>
      </c>
      <c r="N2649" s="1" cm="1">
        <f t="array" ref="N2649">INDEX($F$1:$F$6469,MATCH(1,($A$1:$A$6469=J2649)*($C$1:$C$6469=L2649),0))</f>
        <v>6.4880000000000004</v>
      </c>
      <c r="O2649" s="1">
        <f t="shared" si="134"/>
        <v>-0.68800000000035055</v>
      </c>
      <c r="R2649" s="1"/>
    </row>
    <row r="2650" spans="1:18">
      <c r="A2650" t="s">
        <v>133</v>
      </c>
      <c r="B2650" t="s">
        <v>134</v>
      </c>
      <c r="C2650" s="2">
        <v>1999</v>
      </c>
      <c r="D2650" s="10">
        <f>Fngdp_rpch!M2650</f>
        <v>1.000001881625967</v>
      </c>
      <c r="E2650" s="1">
        <f t="shared" si="132"/>
        <v>1.000001881625967</v>
      </c>
      <c r="F2650" s="4">
        <f>IF(INDEX(WEOApr2024all!$B$1:$BG$197,MATCH('Figure 2.5'!B2650,WEOApr2024all!$B$1:$B$197,0),MATCH('Figure 2.5'!C2650,WEOApr2024all!$B$1:$BG$1,0))="","",INDEX(WEOApr2024all!$B$1:$BG$197,MATCH('Figure 2.5'!B2650,WEOApr2024all!$B$1:$B$197,0),MATCH('Figure 2.5'!C2650,WEOApr2024all!$B$1:$BG$1,0)))</f>
        <v>2.0030000000000001</v>
      </c>
      <c r="G2650" s="1">
        <f t="shared" si="133"/>
        <v>-1.0029981183740331</v>
      </c>
      <c r="J2650" t="s">
        <v>121</v>
      </c>
      <c r="K2650" t="s">
        <v>122</v>
      </c>
      <c r="L2650" s="2">
        <v>2007</v>
      </c>
      <c r="M2650" s="1" cm="1">
        <f t="array" ref="M2650">INDEX($E$1:$E$6469,MATCH(1,($A$1:$A$6469=J2650)*($C$1:$C$6469=L2650),0))</f>
        <v>4.0277910296609098</v>
      </c>
      <c r="N2650" s="1" cm="1">
        <f t="array" ref="N2650">INDEX($F$1:$F$6469,MATCH(1,($A$1:$A$6469=J2650)*($C$1:$C$6469=L2650),0))</f>
        <v>1.944</v>
      </c>
      <c r="O2650" s="1">
        <f t="shared" si="134"/>
        <v>2.0837910296609099</v>
      </c>
      <c r="R2650" s="1"/>
    </row>
    <row r="2651" spans="1:18">
      <c r="A2651" t="s">
        <v>133</v>
      </c>
      <c r="B2651" t="s">
        <v>134</v>
      </c>
      <c r="C2651" s="2">
        <v>2000</v>
      </c>
      <c r="D2651" s="10">
        <f>Fngdp_rpch!N2651</f>
        <v>2.4999917160930307</v>
      </c>
      <c r="E2651" s="1">
        <f t="shared" si="132"/>
        <v>2.4999917160930307</v>
      </c>
      <c r="F2651" s="4">
        <f>IF(INDEX(WEOApr2024all!$B$1:$BG$197,MATCH('Figure 2.5'!B2651,WEOApr2024all!$B$1:$B$197,0),MATCH('Figure 2.5'!C2651,WEOApr2024all!$B$1:$BG$1,0))="","",INDEX(WEOApr2024all!$B$1:$BG$197,MATCH('Figure 2.5'!B2651,WEOApr2024all!$B$1:$B$197,0),MATCH('Figure 2.5'!C2651,WEOApr2024all!$B$1:$BG$1,0)))</f>
        <v>5.8460000000000001</v>
      </c>
      <c r="G2651" s="1">
        <f t="shared" si="133"/>
        <v>-3.3460082839069694</v>
      </c>
      <c r="J2651" t="s">
        <v>121</v>
      </c>
      <c r="K2651" t="s">
        <v>122</v>
      </c>
      <c r="L2651" s="2">
        <v>2008</v>
      </c>
      <c r="M2651" s="1" cm="1">
        <f t="array" ref="M2651">INDEX($E$1:$E$6469,MATCH(1,($A$1:$A$6469=J2651)*($C$1:$C$6469=L2651),0))</f>
        <v>4.2780000000002705</v>
      </c>
      <c r="N2651" s="1" cm="1">
        <f t="array" ref="N2651">INDEX($F$1:$F$6469,MATCH(1,($A$1:$A$6469=J2651)*($C$1:$C$6469=L2651),0))</f>
        <v>4.8810000000000002</v>
      </c>
      <c r="O2651" s="1">
        <f t="shared" si="134"/>
        <v>-0.60299999999972975</v>
      </c>
      <c r="R2651" s="1"/>
    </row>
    <row r="2652" spans="1:18">
      <c r="A2652" t="s">
        <v>133</v>
      </c>
      <c r="B2652" t="s">
        <v>134</v>
      </c>
      <c r="C2652" s="2">
        <v>2001</v>
      </c>
      <c r="D2652" s="10">
        <f>Fngdp_rpch!O2652</f>
        <v>3.9999952537163708</v>
      </c>
      <c r="E2652" s="1">
        <f t="shared" si="132"/>
        <v>3.9999952537163708</v>
      </c>
      <c r="F2652" s="4">
        <f>IF(INDEX(WEOApr2024all!$B$1:$BG$197,MATCH('Figure 2.5'!B2652,WEOApr2024all!$B$1:$B$197,0),MATCH('Figure 2.5'!C2652,WEOApr2024all!$B$1:$BG$1,0))="","",INDEX(WEOApr2024all!$B$1:$BG$197,MATCH('Figure 2.5'!B2652,WEOApr2024all!$B$1:$B$197,0),MATCH('Figure 2.5'!C2652,WEOApr2024all!$B$1:$BG$1,0)))</f>
        <v>2.3919999999999999</v>
      </c>
      <c r="G2652" s="1">
        <f t="shared" si="133"/>
        <v>1.6079952537163709</v>
      </c>
      <c r="J2652" t="s">
        <v>121</v>
      </c>
      <c r="K2652" t="s">
        <v>122</v>
      </c>
      <c r="L2652" s="2">
        <v>2009</v>
      </c>
      <c r="M2652" s="1" cm="1">
        <f t="array" ref="M2652">INDEX($E$1:$E$6469,MATCH(1,($A$1:$A$6469=J2652)*($C$1:$C$6469=L2652),0))</f>
        <v>3.0539485932720156</v>
      </c>
      <c r="N2652" s="1" cm="1">
        <f t="array" ref="N2652">INDEX($F$1:$F$6469,MATCH(1,($A$1:$A$6469=J2652)*($C$1:$C$6469=L2652),0))</f>
        <v>-1.885</v>
      </c>
      <c r="O2652" s="1">
        <f t="shared" si="134"/>
        <v>4.9389485932720154</v>
      </c>
      <c r="R2652" s="1"/>
    </row>
    <row r="2653" spans="1:18">
      <c r="A2653" t="s">
        <v>133</v>
      </c>
      <c r="B2653" t="s">
        <v>134</v>
      </c>
      <c r="C2653" s="2">
        <v>2002</v>
      </c>
      <c r="D2653" s="10">
        <f>Fngdp_rpch!P2653</f>
        <v>4.9694784152588545</v>
      </c>
      <c r="E2653" s="1">
        <f t="shared" si="132"/>
        <v>4.9694784152588545</v>
      </c>
      <c r="F2653" s="4">
        <f>IF(INDEX(WEOApr2024all!$B$1:$BG$197,MATCH('Figure 2.5'!B2653,WEOApr2024all!$B$1:$B$197,0),MATCH('Figure 2.5'!C2653,WEOApr2024all!$B$1:$BG$1,0))="","",INDEX(WEOApr2024all!$B$1:$BG$197,MATCH('Figure 2.5'!B2653,WEOApr2024all!$B$1:$B$197,0),MATCH('Figure 2.5'!C2653,WEOApr2024all!$B$1:$BG$1,0)))</f>
        <v>8.0790000000000006</v>
      </c>
      <c r="G2653" s="1">
        <f t="shared" si="133"/>
        <v>-3.1095215847411461</v>
      </c>
      <c r="J2653" t="s">
        <v>121</v>
      </c>
      <c r="K2653" t="s">
        <v>122</v>
      </c>
      <c r="L2653" s="2">
        <v>2010</v>
      </c>
      <c r="M2653" s="1" cm="1">
        <f t="array" ref="M2653">INDEX($E$1:$E$6469,MATCH(1,($A$1:$A$6469=J2653)*($C$1:$C$6469=L2653),0))</f>
        <v>-0.36899999999964184</v>
      </c>
      <c r="N2653" s="1" cm="1">
        <f t="array" ref="N2653">INDEX($F$1:$F$6469,MATCH(1,($A$1:$A$6469=J2653)*($C$1:$C$6469=L2653),0))</f>
        <v>0.50800000000000001</v>
      </c>
      <c r="O2653" s="1">
        <f t="shared" si="134"/>
        <v>-0.87699999999964184</v>
      </c>
      <c r="R2653" s="1"/>
    </row>
    <row r="2654" spans="1:18">
      <c r="A2654" t="s">
        <v>133</v>
      </c>
      <c r="B2654" t="s">
        <v>134</v>
      </c>
      <c r="C2654" s="2">
        <v>2003</v>
      </c>
      <c r="D2654" s="10">
        <f>Fngdp_rpch!Q2654</f>
        <v>5.5136206150131484</v>
      </c>
      <c r="E2654" s="1">
        <f t="shared" si="132"/>
        <v>5.5136206150131484</v>
      </c>
      <c r="F2654" s="4">
        <f>IF(INDEX(WEOApr2024all!$B$1:$BG$197,MATCH('Figure 2.5'!B2654,WEOApr2024all!$B$1:$B$197,0),MATCH('Figure 2.5'!C2654,WEOApr2024all!$B$1:$BG$1,0))="","",INDEX(WEOApr2024all!$B$1:$BG$197,MATCH('Figure 2.5'!B2654,WEOApr2024all!$B$1:$B$197,0),MATCH('Figure 2.5'!C2654,WEOApr2024all!$B$1:$BG$1,0)))</f>
        <v>8.6389999999999993</v>
      </c>
      <c r="G2654" s="1">
        <f t="shared" si="133"/>
        <v>-3.125379384986851</v>
      </c>
      <c r="J2654" t="s">
        <v>121</v>
      </c>
      <c r="K2654" t="s">
        <v>122</v>
      </c>
      <c r="L2654" s="2">
        <v>2011</v>
      </c>
      <c r="M2654" s="1" cm="1">
        <f t="array" ref="M2654">INDEX($E$1:$E$6469,MATCH(1,($A$1:$A$6469=J2654)*($C$1:$C$6469=L2654),0))</f>
        <v>2.2623444059282072</v>
      </c>
      <c r="N2654" s="1" cm="1">
        <f t="array" ref="N2654">INDEX($F$1:$F$6469,MATCH(1,($A$1:$A$6469=J2654)*($C$1:$C$6469=L2654),0))</f>
        <v>4.8630000000000004</v>
      </c>
      <c r="O2654" s="1">
        <f t="shared" si="134"/>
        <v>-2.6006555940717933</v>
      </c>
      <c r="R2654" s="1"/>
    </row>
    <row r="2655" spans="1:18">
      <c r="A2655" t="s">
        <v>133</v>
      </c>
      <c r="B2655" t="s">
        <v>134</v>
      </c>
      <c r="C2655" s="2">
        <v>2004</v>
      </c>
      <c r="D2655" s="10">
        <f>Fngdp_rpch!R2655</f>
        <v>5.7294910572326829</v>
      </c>
      <c r="E2655" s="1">
        <f t="shared" si="132"/>
        <v>5.7294910572326829</v>
      </c>
      <c r="F2655" s="4">
        <f>IF(INDEX(WEOApr2024all!$B$1:$BG$197,MATCH('Figure 2.5'!B2655,WEOApr2024all!$B$1:$B$197,0),MATCH('Figure 2.5'!C2655,WEOApr2024all!$B$1:$BG$1,0))="","",INDEX(WEOApr2024all!$B$1:$BG$197,MATCH('Figure 2.5'!B2655,WEOApr2024all!$B$1:$B$197,0),MATCH('Figure 2.5'!C2655,WEOApr2024all!$B$1:$BG$1,0)))</f>
        <v>4.3369999999999997</v>
      </c>
      <c r="G2655" s="1">
        <f t="shared" si="133"/>
        <v>1.3924910572326832</v>
      </c>
      <c r="J2655" t="s">
        <v>121</v>
      </c>
      <c r="K2655" t="s">
        <v>122</v>
      </c>
      <c r="L2655" s="2">
        <v>2012</v>
      </c>
      <c r="M2655" s="1" cm="1">
        <f t="array" ref="M2655">INDEX($E$1:$E$6469,MATCH(1,($A$1:$A$6469=J2655)*($C$1:$C$6469=L2655),0))</f>
        <v>2.648772577897951</v>
      </c>
      <c r="N2655" s="1" cm="1">
        <f t="array" ref="N2655">INDEX($F$1:$F$6469,MATCH(1,($A$1:$A$6469=J2655)*($C$1:$C$6469=L2655),0))</f>
        <v>-0.379</v>
      </c>
      <c r="O2655" s="1">
        <f t="shared" si="134"/>
        <v>3.027772577897951</v>
      </c>
      <c r="R2655" s="1"/>
    </row>
    <row r="2656" spans="1:18">
      <c r="A2656" t="s">
        <v>133</v>
      </c>
      <c r="B2656" t="s">
        <v>134</v>
      </c>
      <c r="C2656" s="2">
        <v>2005</v>
      </c>
      <c r="D2656" s="10">
        <f>Fngdp_rpch!S2656</f>
        <v>5.2407759182143243</v>
      </c>
      <c r="E2656" s="1">
        <f t="shared" si="132"/>
        <v>5.2407759182143243</v>
      </c>
      <c r="F2656" s="4">
        <f>IF(INDEX(WEOApr2024all!$B$1:$BG$197,MATCH('Figure 2.5'!B2656,WEOApr2024all!$B$1:$B$197,0),MATCH('Figure 2.5'!C2656,WEOApr2024all!$B$1:$BG$1,0))="","",INDEX(WEOApr2024all!$B$1:$BG$197,MATCH('Figure 2.5'!B2656,WEOApr2024all!$B$1:$B$197,0),MATCH('Figure 2.5'!C2656,WEOApr2024all!$B$1:$BG$1,0)))</f>
        <v>3.19</v>
      </c>
      <c r="G2656" s="1">
        <f t="shared" si="133"/>
        <v>2.0507759182143244</v>
      </c>
      <c r="J2656" t="s">
        <v>121</v>
      </c>
      <c r="K2656" t="s">
        <v>122</v>
      </c>
      <c r="L2656" s="2">
        <v>2013</v>
      </c>
      <c r="M2656" s="1" cm="1">
        <f t="array" ref="M2656">INDEX($E$1:$E$6469,MATCH(1,($A$1:$A$6469=J2656)*($C$1:$C$6469=L2656),0))</f>
        <v>1.2500000000002842</v>
      </c>
      <c r="N2656" s="1" cm="1">
        <f t="array" ref="N2656">INDEX($F$1:$F$6469,MATCH(1,($A$1:$A$6469=J2656)*($C$1:$C$6469=L2656),0))</f>
        <v>-2.222</v>
      </c>
      <c r="O2656" s="1">
        <f t="shared" si="134"/>
        <v>3.4720000000002842</v>
      </c>
      <c r="R2656" s="1"/>
    </row>
    <row r="2657" spans="1:18">
      <c r="A2657" t="s">
        <v>133</v>
      </c>
      <c r="B2657" t="s">
        <v>134</v>
      </c>
      <c r="C2657" s="2">
        <v>2006</v>
      </c>
      <c r="D2657" s="10">
        <f>Fngdp_rpch!T2657</f>
        <v>5.4131648637923524</v>
      </c>
      <c r="E2657" s="1">
        <f t="shared" si="132"/>
        <v>5.4131648637923524</v>
      </c>
      <c r="F2657" s="4">
        <f>IF(INDEX(WEOApr2024all!$B$1:$BG$197,MATCH('Figure 2.5'!B2657,WEOApr2024all!$B$1:$B$197,0),MATCH('Figure 2.5'!C2657,WEOApr2024all!$B$1:$BG$1,0))="","",INDEX(WEOApr2024all!$B$1:$BG$197,MATCH('Figure 2.5'!B2657,WEOApr2024all!$B$1:$B$197,0),MATCH('Figure 2.5'!C2657,WEOApr2024all!$B$1:$BG$1,0)))</f>
        <v>5</v>
      </c>
      <c r="G2657" s="1">
        <f t="shared" si="133"/>
        <v>0.4131648637923524</v>
      </c>
      <c r="J2657" t="s">
        <v>121</v>
      </c>
      <c r="K2657" t="s">
        <v>122</v>
      </c>
      <c r="L2657" s="2">
        <v>2014</v>
      </c>
      <c r="M2657" s="1" cm="1">
        <f t="array" ref="M2657">INDEX($E$1:$E$6469,MATCH(1,($A$1:$A$6469=J2657)*($C$1:$C$6469=L2657),0))</f>
        <v>1.339999999999808</v>
      </c>
      <c r="N2657" s="1" cm="1">
        <f t="array" ref="N2657">INDEX($F$1:$F$6469,MATCH(1,($A$1:$A$6469=J2657)*($C$1:$C$6469=L2657),0))</f>
        <v>1.3029999999999999</v>
      </c>
      <c r="O2657" s="1">
        <f t="shared" si="134"/>
        <v>3.6999999999808075E-2</v>
      </c>
      <c r="R2657" s="1"/>
    </row>
    <row r="2658" spans="1:18">
      <c r="A2658" t="s">
        <v>133</v>
      </c>
      <c r="B2658" t="s">
        <v>134</v>
      </c>
      <c r="C2658" s="2">
        <v>2007</v>
      </c>
      <c r="D2658" s="10">
        <f>Fngdp_rpch!U2658</f>
        <v>4.8702280312672652</v>
      </c>
      <c r="E2658" s="1">
        <f t="shared" si="132"/>
        <v>4.8702280312672652</v>
      </c>
      <c r="F2658" s="4">
        <f>IF(INDEX(WEOApr2024all!$B$1:$BG$197,MATCH('Figure 2.5'!B2658,WEOApr2024all!$B$1:$B$197,0),MATCH('Figure 2.5'!C2658,WEOApr2024all!$B$1:$BG$1,0))="","",INDEX(WEOApr2024all!$B$1:$BG$197,MATCH('Figure 2.5'!B2658,WEOApr2024all!$B$1:$B$197,0),MATCH('Figure 2.5'!C2658,WEOApr2024all!$B$1:$BG$1,0)))</f>
        <v>8.1560000000000006</v>
      </c>
      <c r="G2658" s="1">
        <f t="shared" si="133"/>
        <v>-3.2857719687327354</v>
      </c>
      <c r="J2658" t="s">
        <v>121</v>
      </c>
      <c r="K2658" t="s">
        <v>122</v>
      </c>
      <c r="L2658" s="2">
        <v>2015</v>
      </c>
      <c r="M2658" s="1" cm="1">
        <f t="array" ref="M2658">INDEX($E$1:$E$6469,MATCH(1,($A$1:$A$6469=J2658)*($C$1:$C$6469=L2658),0))</f>
        <v>1.3938368575525217</v>
      </c>
      <c r="N2658" s="1" cm="1">
        <f t="array" ref="N2658">INDEX($F$1:$F$6469,MATCH(1,($A$1:$A$6469=J2658)*($C$1:$C$6469=L2658),0))</f>
        <v>-0.24</v>
      </c>
      <c r="O2658" s="1">
        <f t="shared" si="134"/>
        <v>1.6338368575525217</v>
      </c>
      <c r="R2658" s="1"/>
    </row>
    <row r="2659" spans="1:18">
      <c r="A2659" t="s">
        <v>133</v>
      </c>
      <c r="B2659" t="s">
        <v>134</v>
      </c>
      <c r="C2659" s="2">
        <v>2008</v>
      </c>
      <c r="D2659" s="10">
        <f>Fngdp_rpch!V2659</f>
        <v>6.0343896283798326</v>
      </c>
      <c r="E2659" s="1">
        <f t="shared" si="132"/>
        <v>6.0343896283798326</v>
      </c>
      <c r="F2659" s="4">
        <f>IF(INDEX(WEOApr2024all!$B$1:$BG$197,MATCH('Figure 2.5'!B2659,WEOApr2024all!$B$1:$B$197,0),MATCH('Figure 2.5'!C2659,WEOApr2024all!$B$1:$BG$1,0))="","",INDEX(WEOApr2024all!$B$1:$BG$197,MATCH('Figure 2.5'!B2659,WEOApr2024all!$B$1:$B$197,0),MATCH('Figure 2.5'!C2659,WEOApr2024all!$B$1:$BG$1,0)))</f>
        <v>0.251</v>
      </c>
      <c r="G2659" s="1">
        <f t="shared" si="133"/>
        <v>5.7833896283798323</v>
      </c>
      <c r="J2659" t="s">
        <v>121</v>
      </c>
      <c r="K2659" t="s">
        <v>122</v>
      </c>
      <c r="L2659" s="2">
        <v>2016</v>
      </c>
      <c r="M2659" s="1" cm="1">
        <f t="array" ref="M2659">INDEX($E$1:$E$6469,MATCH(1,($A$1:$A$6469=J2659)*($C$1:$C$6469=L2659),0))</f>
        <v>1.4400000000001301</v>
      </c>
      <c r="N2659" s="1" cm="1">
        <f t="array" ref="N2659">INDEX($F$1:$F$6469,MATCH(1,($A$1:$A$6469=J2659)*($C$1:$C$6469=L2659),0))</f>
        <v>3.8050000000000002</v>
      </c>
      <c r="O2659" s="1">
        <f t="shared" si="134"/>
        <v>-2.3649999999998701</v>
      </c>
      <c r="R2659" s="1"/>
    </row>
    <row r="2660" spans="1:18">
      <c r="A2660" t="s">
        <v>133</v>
      </c>
      <c r="B2660" t="s">
        <v>134</v>
      </c>
      <c r="C2660" s="2">
        <v>2009</v>
      </c>
      <c r="D2660" s="10">
        <f>Fngdp_rpch!W2660</f>
        <v>5.0319523324130255</v>
      </c>
      <c r="E2660" s="1">
        <f t="shared" si="132"/>
        <v>5.0319523324130255</v>
      </c>
      <c r="F2660" s="4">
        <f>IF(INDEX(WEOApr2024all!$B$1:$BG$197,MATCH('Figure 2.5'!B2660,WEOApr2024all!$B$1:$B$197,0),MATCH('Figure 2.5'!C2660,WEOApr2024all!$B$1:$BG$1,0))="","",INDEX(WEOApr2024all!$B$1:$BG$197,MATCH('Figure 2.5'!B2660,WEOApr2024all!$B$1:$B$197,0),MATCH('Figure 2.5'!C2660,WEOApr2024all!$B$1:$BG$1,0)))</f>
        <v>1.0069999999999999</v>
      </c>
      <c r="G2660" s="1">
        <f t="shared" si="133"/>
        <v>4.0249523324130259</v>
      </c>
      <c r="J2660" t="s">
        <v>121</v>
      </c>
      <c r="K2660" t="s">
        <v>122</v>
      </c>
      <c r="L2660" s="2">
        <v>2017</v>
      </c>
      <c r="M2660" s="1" cm="1">
        <f t="array" ref="M2660">INDEX($E$1:$E$6469,MATCH(1,($A$1:$A$6469=J2660)*($C$1:$C$6469=L2660),0))</f>
        <v>1.8965722116744077</v>
      </c>
      <c r="N2660" s="1" cm="1">
        <f t="array" ref="N2660">INDEX($F$1:$F$6469,MATCH(1,($A$1:$A$6469=J2660)*($C$1:$C$6469=L2660),0))</f>
        <v>3.379</v>
      </c>
      <c r="O2660" s="1">
        <f t="shared" si="134"/>
        <v>-1.4824277883255923</v>
      </c>
      <c r="R2660" s="1"/>
    </row>
    <row r="2661" spans="1:18">
      <c r="A2661" t="s">
        <v>133</v>
      </c>
      <c r="B2661" t="s">
        <v>134</v>
      </c>
      <c r="C2661" s="2">
        <v>2010</v>
      </c>
      <c r="D2661" s="10">
        <f>Fngdp_rpch!X2661</f>
        <v>2.1793366896092348</v>
      </c>
      <c r="E2661" s="1">
        <f t="shared" si="132"/>
        <v>2.1793366896092348</v>
      </c>
      <c r="F2661" s="4">
        <f>IF(INDEX(WEOApr2024all!$B$1:$BG$197,MATCH('Figure 2.5'!B2661,WEOApr2024all!$B$1:$B$197,0),MATCH('Figure 2.5'!C2661,WEOApr2024all!$B$1:$BG$1,0))="","",INDEX(WEOApr2024all!$B$1:$BG$197,MATCH('Figure 2.5'!B2661,WEOApr2024all!$B$1:$B$197,0),MATCH('Figure 2.5'!C2661,WEOApr2024all!$B$1:$BG$1,0)))</f>
        <v>5.798</v>
      </c>
      <c r="G2661" s="1">
        <f t="shared" si="133"/>
        <v>-3.6186633103907653</v>
      </c>
      <c r="J2661" t="s">
        <v>121</v>
      </c>
      <c r="K2661" t="s">
        <v>122</v>
      </c>
      <c r="L2661" s="2">
        <v>2018</v>
      </c>
      <c r="M2661" s="1" cm="1">
        <f t="array" ref="M2661">INDEX($E$1:$E$6469,MATCH(1,($A$1:$A$6469=J2661)*($C$1:$C$6469=L2661),0))</f>
        <v>2.7740819872212885</v>
      </c>
      <c r="N2661" s="1" cm="1">
        <f t="array" ref="N2661">INDEX($F$1:$F$6469,MATCH(1,($A$1:$A$6469=J2661)*($C$1:$C$6469=L2661),0))</f>
        <v>2.8610000000000002</v>
      </c>
      <c r="O2661" s="1">
        <f t="shared" si="134"/>
        <v>-8.6918012778711695E-2</v>
      </c>
      <c r="R2661" s="1"/>
    </row>
    <row r="2662" spans="1:18">
      <c r="A2662" t="s">
        <v>133</v>
      </c>
      <c r="B2662" t="s">
        <v>134</v>
      </c>
      <c r="C2662" s="2">
        <v>2011</v>
      </c>
      <c r="D2662" s="10">
        <f>Fngdp_rpch!Y2662</f>
        <v>3.0257915197507534</v>
      </c>
      <c r="E2662" s="1">
        <f t="shared" si="132"/>
        <v>3.0257915197507534</v>
      </c>
      <c r="F2662" s="4">
        <f>IF(INDEX(WEOApr2024all!$B$1:$BG$197,MATCH('Figure 2.5'!B2662,WEOApr2024all!$B$1:$B$197,0),MATCH('Figure 2.5'!C2662,WEOApr2024all!$B$1:$BG$1,0))="","",INDEX(WEOApr2024all!$B$1:$BG$197,MATCH('Figure 2.5'!B2662,WEOApr2024all!$B$1:$B$197,0),MATCH('Figure 2.5'!C2662,WEOApr2024all!$B$1:$BG$1,0)))</f>
        <v>2.6459999999999999</v>
      </c>
      <c r="G2662" s="1">
        <f t="shared" si="133"/>
        <v>0.37979151975075354</v>
      </c>
      <c r="J2662" t="s">
        <v>121</v>
      </c>
      <c r="K2662" t="s">
        <v>122</v>
      </c>
      <c r="L2662" s="2">
        <v>2019</v>
      </c>
      <c r="M2662" s="1" cm="1">
        <f t="array" ref="M2662">INDEX($E$1:$E$6469,MATCH(1,($A$1:$A$6469=J2662)*($C$1:$C$6469=L2662),0))</f>
        <v>3.6364267842830866</v>
      </c>
      <c r="N2662" s="1" cm="1">
        <f t="array" ref="N2662">INDEX($F$1:$F$6469,MATCH(1,($A$1:$A$6469=J2662)*($C$1:$C$6469=L2662),0))</f>
        <v>-0.2</v>
      </c>
      <c r="O2662" s="1">
        <f t="shared" si="134"/>
        <v>3.8364267842830868</v>
      </c>
      <c r="R2662" s="1"/>
    </row>
    <row r="2663" spans="1:18">
      <c r="A2663" t="s">
        <v>133</v>
      </c>
      <c r="B2663" t="s">
        <v>134</v>
      </c>
      <c r="C2663" s="2">
        <v>2012</v>
      </c>
      <c r="D2663" s="10">
        <f>Fngdp_rpch!Z2663</f>
        <v>3.4374164613361957</v>
      </c>
      <c r="E2663" s="1">
        <f t="shared" si="132"/>
        <v>3.4374164613361957</v>
      </c>
      <c r="F2663" s="4">
        <f>IF(INDEX(WEOApr2024all!$B$1:$BG$197,MATCH('Figure 2.5'!B2663,WEOApr2024all!$B$1:$B$197,0),MATCH('Figure 2.5'!C2663,WEOApr2024all!$B$1:$BG$1,0))="","",INDEX(WEOApr2024all!$B$1:$BG$197,MATCH('Figure 2.5'!B2663,WEOApr2024all!$B$1:$B$197,0),MATCH('Figure 2.5'!C2663,WEOApr2024all!$B$1:$BG$1,0)))</f>
        <v>-3.7469999999999999</v>
      </c>
      <c r="G2663" s="1">
        <f t="shared" si="133"/>
        <v>7.1844164613361956</v>
      </c>
      <c r="J2663" t="s">
        <v>121</v>
      </c>
      <c r="K2663" t="s">
        <v>122</v>
      </c>
      <c r="L2663" s="2">
        <v>2020</v>
      </c>
      <c r="M2663" s="1" cm="1">
        <f t="array" ref="M2663">INDEX($E$1:$E$6469,MATCH(1,($A$1:$A$6469=J2663)*($C$1:$C$6469=L2663),0))</f>
        <v>3.2172029218196174</v>
      </c>
      <c r="N2663" s="1" cm="1">
        <f t="array" ref="N2663">INDEX($F$1:$F$6469,MATCH(1,($A$1:$A$6469=J2663)*($C$1:$C$6469=L2663),0))</f>
        <v>-23.585999999999999</v>
      </c>
      <c r="O2663" s="1">
        <f t="shared" si="134"/>
        <v>26.803202921819615</v>
      </c>
      <c r="R2663" s="1"/>
    </row>
    <row r="2664" spans="1:18">
      <c r="A2664" t="s">
        <v>133</v>
      </c>
      <c r="B2664" t="s">
        <v>134</v>
      </c>
      <c r="C2664" s="2">
        <v>2013</v>
      </c>
      <c r="D2664" s="10">
        <f>Fngdp_rpch!AA2664</f>
        <v>0.75841669863994099</v>
      </c>
      <c r="E2664" s="1">
        <f t="shared" si="132"/>
        <v>0.75841669863994099</v>
      </c>
      <c r="F2664" s="4">
        <f>IF(INDEX(WEOApr2024all!$B$1:$BG$197,MATCH('Figure 2.5'!B2664,WEOApr2024all!$B$1:$B$197,0),MATCH('Figure 2.5'!C2664,WEOApr2024all!$B$1:$BG$1,0))="","",INDEX(WEOApr2024all!$B$1:$BG$197,MATCH('Figure 2.5'!B2664,WEOApr2024all!$B$1:$B$197,0),MATCH('Figure 2.5'!C2664,WEOApr2024all!$B$1:$BG$1,0)))</f>
        <v>-1.522</v>
      </c>
      <c r="G2664" s="1">
        <f t="shared" si="133"/>
        <v>2.2804166986399412</v>
      </c>
      <c r="J2664" t="s">
        <v>121</v>
      </c>
      <c r="K2664" t="s">
        <v>122</v>
      </c>
      <c r="L2664" s="2">
        <v>2021</v>
      </c>
      <c r="M2664" s="1" cm="1">
        <f t="array" ref="M2664">INDEX($E$1:$E$6469,MATCH(1,($A$1:$A$6469=J2664)*($C$1:$C$6469=L2664),0))</f>
        <v>7.2061342275468343</v>
      </c>
      <c r="N2664" s="1" cm="1">
        <f t="array" ref="N2664">INDEX($F$1:$F$6469,MATCH(1,($A$1:$A$6469=J2664)*($C$1:$C$6469=L2664),0))</f>
        <v>11.315</v>
      </c>
      <c r="O2664" s="1">
        <f t="shared" si="134"/>
        <v>-4.1088657724531652</v>
      </c>
      <c r="R2664" s="1"/>
    </row>
    <row r="2665" spans="1:18">
      <c r="A2665" t="s">
        <v>133</v>
      </c>
      <c r="B2665" t="s">
        <v>134</v>
      </c>
      <c r="C2665" s="2">
        <v>2014</v>
      </c>
      <c r="D2665" s="10">
        <f>Fngdp_rpch!AB2665</f>
        <v>1.2782196270061608</v>
      </c>
      <c r="E2665" s="1">
        <f t="shared" si="132"/>
        <v>1.2782196270061608</v>
      </c>
      <c r="F2665" s="4">
        <f>IF(INDEX(WEOApr2024all!$B$1:$BG$197,MATCH('Figure 2.5'!B2665,WEOApr2024all!$B$1:$B$197,0),MATCH('Figure 2.5'!C2665,WEOApr2024all!$B$1:$BG$1,0))="","",INDEX(WEOApr2024all!$B$1:$BG$197,MATCH('Figure 2.5'!B2665,WEOApr2024all!$B$1:$B$197,0),MATCH('Figure 2.5'!C2665,WEOApr2024all!$B$1:$BG$1,0)))</f>
        <v>4.9850000000000003</v>
      </c>
      <c r="G2665" s="1">
        <f t="shared" si="133"/>
        <v>-3.7067803729938396</v>
      </c>
      <c r="J2665" t="s">
        <v>173</v>
      </c>
      <c r="K2665" t="s">
        <v>174</v>
      </c>
      <c r="L2665" s="2">
        <v>1991</v>
      </c>
      <c r="M2665" s="1" cm="1">
        <f t="array" ref="M2665">INDEX($E$1:$E$6469,MATCH(1,($A$1:$A$6469=J2665)*($C$1:$C$6469=L2665),0))</f>
        <v>2.8243486732907552</v>
      </c>
      <c r="N2665" s="1" cm="1">
        <f t="array" ref="N2665">INDEX($F$1:$F$6469,MATCH(1,($A$1:$A$6469=J2665)*($C$1:$C$6469=L2665),0))</f>
        <v>10.821</v>
      </c>
      <c r="O2665" s="1">
        <f t="shared" si="134"/>
        <v>-7.9966513267092445</v>
      </c>
      <c r="R2665" s="1"/>
    </row>
    <row r="2666" spans="1:18">
      <c r="A2666" t="s">
        <v>133</v>
      </c>
      <c r="B2666" t="s">
        <v>134</v>
      </c>
      <c r="C2666" s="2">
        <v>2015</v>
      </c>
      <c r="D2666" s="10">
        <f>Fngdp_rpch!AC2666</f>
        <v>2.1973355410994655</v>
      </c>
      <c r="E2666" s="1">
        <f t="shared" si="132"/>
        <v>2.1973355410994655</v>
      </c>
      <c r="F2666" s="4">
        <f>IF(INDEX(WEOApr2024all!$B$1:$BG$197,MATCH('Figure 2.5'!B2666,WEOApr2024all!$B$1:$B$197,0),MATCH('Figure 2.5'!C2666,WEOApr2024all!$B$1:$BG$1,0))="","",INDEX(WEOApr2024all!$B$1:$BG$197,MATCH('Figure 2.5'!B2666,WEOApr2024all!$B$1:$B$197,0),MATCH('Figure 2.5'!C2666,WEOApr2024all!$B$1:$BG$1,0)))</f>
        <v>-1.425</v>
      </c>
      <c r="G2666" s="1">
        <f t="shared" si="133"/>
        <v>3.6223355410994653</v>
      </c>
      <c r="J2666" t="s">
        <v>173</v>
      </c>
      <c r="K2666" t="s">
        <v>174</v>
      </c>
      <c r="L2666" s="2">
        <v>1992</v>
      </c>
      <c r="M2666" s="1" cm="1">
        <f t="array" ref="M2666">INDEX($E$1:$E$6469,MATCH(1,($A$1:$A$6469=J2666)*($C$1:$C$6469=L2666),0))</f>
        <v>4.0461197595367704</v>
      </c>
      <c r="N2666" s="1" cm="1">
        <f t="array" ref="N2666">INDEX($F$1:$F$6469,MATCH(1,($A$1:$A$6469=J2666)*($C$1:$C$6469=L2666),0))</f>
        <v>-3.1349999999999998</v>
      </c>
      <c r="O2666" s="1">
        <f t="shared" si="134"/>
        <v>7.1811197595367702</v>
      </c>
      <c r="R2666" s="1"/>
    </row>
    <row r="2667" spans="1:18">
      <c r="A2667" t="s">
        <v>133</v>
      </c>
      <c r="B2667" t="s">
        <v>134</v>
      </c>
      <c r="C2667" s="2">
        <v>2016</v>
      </c>
      <c r="D2667" s="10">
        <f>Fngdp_rpch!AD2667</f>
        <v>4.3595046275885618</v>
      </c>
      <c r="E2667" s="1">
        <f t="shared" si="132"/>
        <v>4.3595046275885618</v>
      </c>
      <c r="F2667" s="4">
        <f>IF(INDEX(WEOApr2024all!$B$1:$BG$197,MATCH('Figure 2.5'!B2667,WEOApr2024all!$B$1:$B$197,0),MATCH('Figure 2.5'!C2667,WEOApr2024all!$B$1:$BG$1,0))="","",INDEX(WEOApr2024all!$B$1:$BG$197,MATCH('Figure 2.5'!B2667,WEOApr2024all!$B$1:$B$197,0),MATCH('Figure 2.5'!C2667,WEOApr2024all!$B$1:$BG$1,0)))</f>
        <v>8.8149999999999995</v>
      </c>
      <c r="G2667" s="1">
        <f t="shared" si="133"/>
        <v>-4.4554953724114377</v>
      </c>
      <c r="J2667" t="s">
        <v>173</v>
      </c>
      <c r="K2667" t="s">
        <v>174</v>
      </c>
      <c r="L2667" s="2">
        <v>1993</v>
      </c>
      <c r="M2667" s="1" cm="1">
        <f t="array" ref="M2667">INDEX($E$1:$E$6469,MATCH(1,($A$1:$A$6469=J2667)*($C$1:$C$6469=L2667),0))</f>
        <v>4.0321141981174202</v>
      </c>
      <c r="N2667" s="1" cm="1">
        <f t="array" ref="N2667">INDEX($F$1:$F$6469,MATCH(1,($A$1:$A$6469=J2667)*($C$1:$C$6469=L2667),0))</f>
        <v>7.4770000000000003</v>
      </c>
      <c r="O2667" s="1">
        <f t="shared" si="134"/>
        <v>-3.4448858018825801</v>
      </c>
      <c r="R2667" s="1"/>
    </row>
    <row r="2668" spans="1:18">
      <c r="A2668" t="s">
        <v>133</v>
      </c>
      <c r="B2668" t="s">
        <v>134</v>
      </c>
      <c r="C2668" s="2">
        <v>2017</v>
      </c>
      <c r="D2668" s="10">
        <f>Fngdp_rpch!AE2668</f>
        <v>4.0658577499027126</v>
      </c>
      <c r="E2668" s="1">
        <f t="shared" si="132"/>
        <v>4.0658577499027126</v>
      </c>
      <c r="F2668" s="4">
        <f>IF(INDEX(WEOApr2024all!$B$1:$BG$197,MATCH('Figure 2.5'!B2668,WEOApr2024all!$B$1:$B$197,0),MATCH('Figure 2.5'!C2668,WEOApr2024all!$B$1:$BG$1,0))="","",INDEX(WEOApr2024all!$B$1:$BG$197,MATCH('Figure 2.5'!B2668,WEOApr2024all!$B$1:$B$197,0),MATCH('Figure 2.5'!C2668,WEOApr2024all!$B$1:$BG$1,0)))</f>
        <v>2.7589999999999999</v>
      </c>
      <c r="G2668" s="1">
        <f t="shared" si="133"/>
        <v>1.3068577499027128</v>
      </c>
      <c r="J2668" t="s">
        <v>173</v>
      </c>
      <c r="K2668" t="s">
        <v>174</v>
      </c>
      <c r="L2668" s="2">
        <v>1994</v>
      </c>
      <c r="M2668" s="1" cm="1">
        <f t="array" ref="M2668">INDEX($E$1:$E$6469,MATCH(1,($A$1:$A$6469=J2668)*($C$1:$C$6469=L2668),0))</f>
        <v>4.9999903354260189</v>
      </c>
      <c r="N2668" s="1" cm="1">
        <f t="array" ref="N2668">INDEX($F$1:$F$6469,MATCH(1,($A$1:$A$6469=J2668)*($C$1:$C$6469=L2668),0))</f>
        <v>8.0359999999999996</v>
      </c>
      <c r="O2668" s="1">
        <f t="shared" si="134"/>
        <v>-3.0360096645739807</v>
      </c>
      <c r="R2668" s="1"/>
    </row>
    <row r="2669" spans="1:18">
      <c r="A2669" t="s">
        <v>133</v>
      </c>
      <c r="B2669" t="s">
        <v>134</v>
      </c>
      <c r="C2669" s="2">
        <v>2018</v>
      </c>
      <c r="D2669" s="10">
        <f>Fngdp_rpch!AF2669</f>
        <v>3.7553742156431591</v>
      </c>
      <c r="E2669" s="1">
        <f t="shared" si="132"/>
        <v>3.7553742156431591</v>
      </c>
      <c r="F2669" s="4">
        <f>IF(INDEX(WEOApr2024all!$B$1:$BG$197,MATCH('Figure 2.5'!B2669,WEOApr2024all!$B$1:$B$197,0),MATCH('Figure 2.5'!C2669,WEOApr2024all!$B$1:$BG$1,0))="","",INDEX(WEOApr2024all!$B$1:$BG$197,MATCH('Figure 2.5'!B2669,WEOApr2024all!$B$1:$B$197,0),MATCH('Figure 2.5'!C2669,WEOApr2024all!$B$1:$BG$1,0)))</f>
        <v>-1.8380000000000001</v>
      </c>
      <c r="G2669" s="1">
        <f t="shared" si="133"/>
        <v>5.5933742156431592</v>
      </c>
      <c r="J2669" t="s">
        <v>173</v>
      </c>
      <c r="K2669" t="s">
        <v>174</v>
      </c>
      <c r="L2669" s="2">
        <v>1995</v>
      </c>
      <c r="M2669" s="1" cm="1">
        <f t="array" ref="M2669">INDEX($E$1:$E$6469,MATCH(1,($A$1:$A$6469=J2669)*($C$1:$C$6469=L2669),0))</f>
        <v>5.9999923425183121</v>
      </c>
      <c r="N2669" s="1" cm="1">
        <f t="array" ref="N2669">INDEX($F$1:$F$6469,MATCH(1,($A$1:$A$6469=J2669)*($C$1:$C$6469=L2669),0))</f>
        <v>6.0510000000000002</v>
      </c>
      <c r="O2669" s="1">
        <f t="shared" si="134"/>
        <v>-5.1007657481688007E-2</v>
      </c>
      <c r="R2669" s="1"/>
    </row>
    <row r="2670" spans="1:18">
      <c r="A2670" t="s">
        <v>133</v>
      </c>
      <c r="B2670" t="s">
        <v>134</v>
      </c>
      <c r="C2670" s="2">
        <v>2019</v>
      </c>
      <c r="D2670" s="10">
        <f>Fngdp_rpch!AG2670</f>
        <v>-3.6111748505614494</v>
      </c>
      <c r="E2670" s="1">
        <f t="shared" si="132"/>
        <v>-3.6111748505614494</v>
      </c>
      <c r="F2670" s="4">
        <f>IF(INDEX(WEOApr2024all!$B$1:$BG$197,MATCH('Figure 2.5'!B2670,WEOApr2024all!$B$1:$B$197,0),MATCH('Figure 2.5'!C2670,WEOApr2024all!$B$1:$BG$1,0))="","",INDEX(WEOApr2024all!$B$1:$BG$197,MATCH('Figure 2.5'!B2670,WEOApr2024all!$B$1:$B$197,0),MATCH('Figure 2.5'!C2670,WEOApr2024all!$B$1:$BG$1,0)))</f>
        <v>-3.0710000000000002</v>
      </c>
      <c r="G2670" s="1">
        <f t="shared" si="133"/>
        <v>-0.5401748505614492</v>
      </c>
      <c r="J2670" t="s">
        <v>173</v>
      </c>
      <c r="K2670" t="s">
        <v>174</v>
      </c>
      <c r="L2670" s="2">
        <v>1996</v>
      </c>
      <c r="M2670" s="1" cm="1">
        <f t="array" ref="M2670">INDEX($E$1:$E$6469,MATCH(1,($A$1:$A$6469=J2670)*($C$1:$C$6469=L2670),0))</f>
        <v>6.0000067207561347</v>
      </c>
      <c r="N2670" s="1" cm="1">
        <f t="array" ref="N2670">INDEX($F$1:$F$6469,MATCH(1,($A$1:$A$6469=J2670)*($C$1:$C$6469=L2670),0))</f>
        <v>12.162000000000001</v>
      </c>
      <c r="O2670" s="1">
        <f t="shared" si="134"/>
        <v>-6.1619932792438661</v>
      </c>
      <c r="R2670" s="1"/>
    </row>
    <row r="2671" spans="1:18">
      <c r="A2671" t="s">
        <v>133</v>
      </c>
      <c r="B2671" t="s">
        <v>134</v>
      </c>
      <c r="C2671" s="2">
        <v>2020</v>
      </c>
      <c r="D2671" s="10">
        <f>Fngdp_rpch!AH2671</f>
        <v>4.5630194606505192E-2</v>
      </c>
      <c r="E2671" s="1">
        <f t="shared" si="132"/>
        <v>4.5630194606505192E-2</v>
      </c>
      <c r="F2671" s="4">
        <f>IF(INDEX(WEOApr2024all!$B$1:$BG$197,MATCH('Figure 2.5'!B2671,WEOApr2024all!$B$1:$B$197,0),MATCH('Figure 2.5'!C2671,WEOApr2024all!$B$1:$BG$1,0))="","",INDEX(WEOApr2024all!$B$1:$BG$197,MATCH('Figure 2.5'!B2671,WEOApr2024all!$B$1:$B$197,0),MATCH('Figure 2.5'!C2671,WEOApr2024all!$B$1:$BG$1,0)))</f>
        <v>3.33</v>
      </c>
      <c r="G2671" s="1">
        <f t="shared" si="133"/>
        <v>-3.2843698053934949</v>
      </c>
      <c r="J2671" t="s">
        <v>173</v>
      </c>
      <c r="K2671" t="s">
        <v>174</v>
      </c>
      <c r="L2671" s="2">
        <v>1997</v>
      </c>
      <c r="M2671" s="1" cm="1">
        <f t="array" ref="M2671">INDEX($E$1:$E$6469,MATCH(1,($A$1:$A$6469=J2671)*($C$1:$C$6469=L2671),0))</f>
        <v>5.047603283061175</v>
      </c>
      <c r="N2671" s="1" cm="1">
        <f t="array" ref="N2671">INDEX($F$1:$F$6469,MATCH(1,($A$1:$A$6469=J2671)*($C$1:$C$6469=L2671),0))</f>
        <v>10.291</v>
      </c>
      <c r="O2671" s="1">
        <f t="shared" si="134"/>
        <v>-5.2433967169388254</v>
      </c>
      <c r="R2671" s="1"/>
    </row>
    <row r="2672" spans="1:18">
      <c r="A2672" t="s">
        <v>133</v>
      </c>
      <c r="B2672" t="s">
        <v>134</v>
      </c>
      <c r="C2672" s="2">
        <v>2021</v>
      </c>
      <c r="D2672" s="10">
        <f>Fngdp_rpch!AI2672</f>
        <v>3.1546462475561032</v>
      </c>
      <c r="E2672" s="1">
        <f t="shared" si="132"/>
        <v>3.1546462475561032</v>
      </c>
      <c r="F2672" s="4">
        <f>IF(INDEX(WEOApr2024all!$B$1:$BG$197,MATCH('Figure 2.5'!B2672,WEOApr2024all!$B$1:$B$197,0),MATCH('Figure 2.5'!C2672,WEOApr2024all!$B$1:$BG$1,0))="","",INDEX(WEOApr2024all!$B$1:$BG$197,MATCH('Figure 2.5'!B2672,WEOApr2024all!$B$1:$B$197,0),MATCH('Figure 2.5'!C2672,WEOApr2024all!$B$1:$BG$1,0)))</f>
        <v>4.72</v>
      </c>
      <c r="G2672" s="1">
        <f t="shared" si="133"/>
        <v>-1.5653537524438965</v>
      </c>
      <c r="J2672" t="s">
        <v>173</v>
      </c>
      <c r="K2672" t="s">
        <v>174</v>
      </c>
      <c r="L2672" s="2">
        <v>1998</v>
      </c>
      <c r="M2672" s="1" cm="1">
        <f t="array" ref="M2672">INDEX($E$1:$E$6469,MATCH(1,($A$1:$A$6469=J2672)*($C$1:$C$6469=L2672),0))</f>
        <v>6.0000009509475261</v>
      </c>
      <c r="N2672" s="1" cm="1">
        <f t="array" ref="N2672">INDEX($F$1:$F$6469,MATCH(1,($A$1:$A$6469=J2672)*($C$1:$C$6469=L2672),0))</f>
        <v>-1.6459999999999999</v>
      </c>
      <c r="O2672" s="1">
        <f t="shared" si="134"/>
        <v>7.646000950947526</v>
      </c>
      <c r="R2672" s="1"/>
    </row>
    <row r="2673" spans="1:18">
      <c r="A2673" t="s">
        <v>133</v>
      </c>
      <c r="B2673" t="s">
        <v>134</v>
      </c>
      <c r="C2673" s="2">
        <v>2022</v>
      </c>
      <c r="D2673" s="10">
        <f>Fngdp_rpch!AJ2673</f>
        <v>1.9950861030042955</v>
      </c>
      <c r="E2673" s="1">
        <f t="shared" si="132"/>
        <v>1.9950861030042955</v>
      </c>
      <c r="F2673" s="4">
        <f>IF(INDEX(WEOApr2024all!$B$1:$BG$197,MATCH('Figure 2.5'!B2673,WEOApr2024all!$B$1:$B$197,0),MATCH('Figure 2.5'!C2673,WEOApr2024all!$B$1:$BG$1,0))="","",INDEX(WEOApr2024all!$B$1:$BG$197,MATCH('Figure 2.5'!B2673,WEOApr2024all!$B$1:$B$197,0),MATCH('Figure 2.5'!C2673,WEOApr2024all!$B$1:$BG$1,0)))</f>
        <v>3.7770000000000001</v>
      </c>
      <c r="G2673" s="1">
        <f t="shared" si="133"/>
        <v>-1.7819138969957047</v>
      </c>
      <c r="J2673" t="s">
        <v>173</v>
      </c>
      <c r="K2673" t="s">
        <v>174</v>
      </c>
      <c r="L2673" s="2">
        <v>1999</v>
      </c>
      <c r="M2673" s="1" cm="1">
        <f t="array" ref="M2673">INDEX($E$1:$E$6469,MATCH(1,($A$1:$A$6469=J2673)*($C$1:$C$6469=L2673),0))</f>
        <v>5.9999997013893136</v>
      </c>
      <c r="N2673" s="1" cm="1">
        <f t="array" ref="N2673">INDEX($F$1:$F$6469,MATCH(1,($A$1:$A$6469=J2673)*($C$1:$C$6469=L2673),0))</f>
        <v>2.879</v>
      </c>
      <c r="O2673" s="1">
        <f t="shared" si="134"/>
        <v>3.1209997013893136</v>
      </c>
      <c r="R2673" s="1"/>
    </row>
    <row r="2674" spans="1:18">
      <c r="A2674" t="s">
        <v>133</v>
      </c>
      <c r="B2674" t="s">
        <v>134</v>
      </c>
      <c r="C2674" s="2">
        <v>2023</v>
      </c>
      <c r="D2674" s="10">
        <f>Fngdp_rpch!AK2674</f>
        <v>2.046322819204871</v>
      </c>
      <c r="E2674" s="1">
        <f t="shared" si="132"/>
        <v>2.046322819204871</v>
      </c>
      <c r="F2674" s="4" t="str">
        <f>IF(INDEX(WEOApr2024all!$B$1:$BG$197,MATCH('Figure 2.5'!B2674,WEOApr2024all!$B$1:$B$197,0),MATCH('Figure 2.5'!C2674,WEOApr2024all!$B$1:$BG$1,0))="","",INDEX(WEOApr2024all!$B$1:$BG$197,MATCH('Figure 2.5'!B2674,WEOApr2024all!$B$1:$B$197,0),MATCH('Figure 2.5'!C2674,WEOApr2024all!$B$1:$BG$1,0)))</f>
        <v/>
      </c>
      <c r="G2674" s="1" t="str">
        <f t="shared" si="133"/>
        <v/>
      </c>
      <c r="J2674" t="s">
        <v>173</v>
      </c>
      <c r="K2674" t="s">
        <v>174</v>
      </c>
      <c r="L2674" s="2">
        <v>2000</v>
      </c>
      <c r="M2674" s="1" cm="1">
        <f t="array" ref="M2674">INDEX($E$1:$E$6469,MATCH(1,($A$1:$A$6469=J2674)*($C$1:$C$6469=L2674),0))</f>
        <v>5.999997042067684</v>
      </c>
      <c r="N2674" s="1" cm="1">
        <f t="array" ref="N2674">INDEX($F$1:$F$6469,MATCH(1,($A$1:$A$6469=J2674)*($C$1:$C$6469=L2674),0))</f>
        <v>8.4179999999999993</v>
      </c>
      <c r="O2674" s="1">
        <f t="shared" si="134"/>
        <v>-2.4180029579323152</v>
      </c>
      <c r="R2674" s="1"/>
    </row>
    <row r="2675" spans="1:18">
      <c r="A2675" t="s">
        <v>135</v>
      </c>
      <c r="B2675" t="s">
        <v>136</v>
      </c>
      <c r="C2675" s="2">
        <v>1991</v>
      </c>
      <c r="D2675" s="10">
        <f>Fngdp_rpch!E2675</f>
        <v>4.4194815169151802</v>
      </c>
      <c r="E2675" s="1">
        <f t="shared" si="132"/>
        <v>4.4194815169151802</v>
      </c>
      <c r="F2675" s="4" t="str">
        <f>IF(INDEX(WEOApr2024all!$B$1:$BG$197,MATCH('Figure 2.5'!B2675,WEOApr2024all!$B$1:$B$197,0),MATCH('Figure 2.5'!C2675,WEOApr2024all!$B$1:$BG$1,0))="","",INDEX(WEOApr2024all!$B$1:$BG$197,MATCH('Figure 2.5'!B2675,WEOApr2024all!$B$1:$B$197,0),MATCH('Figure 2.5'!C2675,WEOApr2024all!$B$1:$BG$1,0)))</f>
        <v/>
      </c>
      <c r="G2675" s="1" t="str">
        <f t="shared" si="133"/>
        <v/>
      </c>
      <c r="J2675" t="s">
        <v>173</v>
      </c>
      <c r="K2675" t="s">
        <v>174</v>
      </c>
      <c r="L2675" s="2">
        <v>2001</v>
      </c>
      <c r="M2675" s="1" cm="1">
        <f t="array" ref="M2675">INDEX($E$1:$E$6469,MATCH(1,($A$1:$A$6469=J2675)*($C$1:$C$6469=L2675),0))</f>
        <v>5.0000000000004707</v>
      </c>
      <c r="N2675" s="1" cm="1">
        <f t="array" ref="N2675">INDEX($F$1:$F$6469,MATCH(1,($A$1:$A$6469=J2675)*($C$1:$C$6469=L2675),0))</f>
        <v>-1.948</v>
      </c>
      <c r="O2675" s="1">
        <f t="shared" si="134"/>
        <v>6.9480000000004711</v>
      </c>
      <c r="R2675" s="1"/>
    </row>
    <row r="2676" spans="1:18">
      <c r="A2676" t="s">
        <v>135</v>
      </c>
      <c r="B2676" t="s">
        <v>136</v>
      </c>
      <c r="C2676" s="2">
        <v>1992</v>
      </c>
      <c r="D2676" s="10">
        <f>Fngdp_rpch!F2676</f>
        <v>71.92929010906451</v>
      </c>
      <c r="E2676" s="1">
        <f t="shared" si="132"/>
        <v>71.92929010906451</v>
      </c>
      <c r="F2676" s="4" t="str">
        <f>IF(INDEX(WEOApr2024all!$B$1:$BG$197,MATCH('Figure 2.5'!B2676,WEOApr2024all!$B$1:$B$197,0),MATCH('Figure 2.5'!C2676,WEOApr2024all!$B$1:$BG$1,0))="","",INDEX(WEOApr2024all!$B$1:$BG$197,MATCH('Figure 2.5'!B2676,WEOApr2024all!$B$1:$B$197,0),MATCH('Figure 2.5'!C2676,WEOApr2024all!$B$1:$BG$1,0)))</f>
        <v/>
      </c>
      <c r="G2676" s="1" t="str">
        <f t="shared" si="133"/>
        <v/>
      </c>
      <c r="J2676" t="s">
        <v>173</v>
      </c>
      <c r="K2676" t="s">
        <v>174</v>
      </c>
      <c r="L2676" s="2">
        <v>2002</v>
      </c>
      <c r="M2676" s="1" cm="1">
        <f t="array" ref="M2676">INDEX($E$1:$E$6469,MATCH(1,($A$1:$A$6469=J2676)*($C$1:$C$6469=L2676),0))</f>
        <v>5.4999999999998828</v>
      </c>
      <c r="N2676" s="1" cm="1">
        <f t="array" ref="N2676">INDEX($F$1:$F$6469,MATCH(1,($A$1:$A$6469=J2676)*($C$1:$C$6469=L2676),0))</f>
        <v>3.7269999999999999</v>
      </c>
      <c r="O2676" s="1">
        <f t="shared" si="134"/>
        <v>1.7729999999998829</v>
      </c>
      <c r="R2676" s="1"/>
    </row>
    <row r="2677" spans="1:18">
      <c r="A2677" t="s">
        <v>135</v>
      </c>
      <c r="B2677" t="s">
        <v>136</v>
      </c>
      <c r="C2677" s="2">
        <v>1993</v>
      </c>
      <c r="D2677" s="10">
        <f>Fngdp_rpch!G2677</f>
        <v>60.650623444010421</v>
      </c>
      <c r="E2677" s="1">
        <f t="shared" si="132"/>
        <v>60.650623444010421</v>
      </c>
      <c r="F2677" s="4" t="str">
        <f>IF(INDEX(WEOApr2024all!$B$1:$BG$197,MATCH('Figure 2.5'!B2677,WEOApr2024all!$B$1:$B$197,0),MATCH('Figure 2.5'!C2677,WEOApr2024all!$B$1:$BG$1,0))="","",INDEX(WEOApr2024all!$B$1:$BG$197,MATCH('Figure 2.5'!B2677,WEOApr2024all!$B$1:$B$197,0),MATCH('Figure 2.5'!C2677,WEOApr2024all!$B$1:$BG$1,0)))</f>
        <v/>
      </c>
      <c r="G2677" s="1" t="str">
        <f t="shared" si="133"/>
        <v/>
      </c>
      <c r="J2677" t="s">
        <v>173</v>
      </c>
      <c r="K2677" t="s">
        <v>174</v>
      </c>
      <c r="L2677" s="2">
        <v>2003</v>
      </c>
      <c r="M2677" s="1" cm="1">
        <f t="array" ref="M2677">INDEX($E$1:$E$6469,MATCH(1,($A$1:$A$6469=J2677)*($C$1:$C$6469=L2677),0))</f>
        <v>5.4999999999997051</v>
      </c>
      <c r="N2677" s="1" cm="1">
        <f t="array" ref="N2677">INDEX($F$1:$F$6469,MATCH(1,($A$1:$A$6469=J2677)*($C$1:$C$6469=L2677),0))</f>
        <v>5.94</v>
      </c>
      <c r="O2677" s="1">
        <f t="shared" si="134"/>
        <v>-0.44000000000029527</v>
      </c>
      <c r="R2677" s="1"/>
    </row>
    <row r="2678" spans="1:18">
      <c r="A2678" t="s">
        <v>135</v>
      </c>
      <c r="B2678" t="s">
        <v>136</v>
      </c>
      <c r="C2678" s="2">
        <v>1994</v>
      </c>
      <c r="D2678" s="10">
        <f>Fngdp_rpch!H2678</f>
        <v>9.9991954260307381</v>
      </c>
      <c r="E2678" s="1">
        <f t="shared" si="132"/>
        <v>9.9991954260307381</v>
      </c>
      <c r="F2678" s="4" t="str">
        <f>IF(INDEX(WEOApr2024all!$B$1:$BG$197,MATCH('Figure 2.5'!B2678,WEOApr2024all!$B$1:$B$197,0),MATCH('Figure 2.5'!C2678,WEOApr2024all!$B$1:$BG$1,0))="","",INDEX(WEOApr2024all!$B$1:$BG$197,MATCH('Figure 2.5'!B2678,WEOApr2024all!$B$1:$B$197,0),MATCH('Figure 2.5'!C2678,WEOApr2024all!$B$1:$BG$1,0)))</f>
        <v/>
      </c>
      <c r="G2678" s="1" t="str">
        <f t="shared" si="133"/>
        <v/>
      </c>
      <c r="J2678" t="s">
        <v>173</v>
      </c>
      <c r="K2678" t="s">
        <v>174</v>
      </c>
      <c r="L2678" s="2">
        <v>2004</v>
      </c>
      <c r="M2678" s="1" cm="1">
        <f t="array" ref="M2678">INDEX($E$1:$E$6469,MATCH(1,($A$1:$A$6469=J2678)*($C$1:$C$6469=L2678),0))</f>
        <v>6.4999999999991731</v>
      </c>
      <c r="N2678" s="1" cm="1">
        <f t="array" ref="N2678">INDEX($F$1:$F$6469,MATCH(1,($A$1:$A$6469=J2678)*($C$1:$C$6469=L2678),0))</f>
        <v>5.4450000000000003</v>
      </c>
      <c r="O2678" s="1">
        <f t="shared" si="134"/>
        <v>1.0549999999991728</v>
      </c>
      <c r="R2678" s="1"/>
    </row>
    <row r="2679" spans="1:18">
      <c r="A2679" t="s">
        <v>135</v>
      </c>
      <c r="B2679" t="s">
        <v>136</v>
      </c>
      <c r="C2679" s="2">
        <v>1995</v>
      </c>
      <c r="D2679" s="10">
        <f>Fngdp_rpch!I2679</f>
        <v>1.0000019844002006</v>
      </c>
      <c r="E2679" s="1">
        <f t="shared" si="132"/>
        <v>1.0000019844002006</v>
      </c>
      <c r="F2679" s="4" t="str">
        <f>IF(INDEX(WEOApr2024all!$B$1:$BG$197,MATCH('Figure 2.5'!B2679,WEOApr2024all!$B$1:$B$197,0),MATCH('Figure 2.5'!C2679,WEOApr2024all!$B$1:$BG$1,0))="","",INDEX(WEOApr2024all!$B$1:$BG$197,MATCH('Figure 2.5'!B2679,WEOApr2024all!$B$1:$B$197,0),MATCH('Figure 2.5'!C2679,WEOApr2024all!$B$1:$BG$1,0)))</f>
        <v/>
      </c>
      <c r="G2679" s="1" t="str">
        <f t="shared" si="133"/>
        <v/>
      </c>
      <c r="J2679" t="s">
        <v>173</v>
      </c>
      <c r="K2679" t="s">
        <v>174</v>
      </c>
      <c r="L2679" s="2">
        <v>2005</v>
      </c>
      <c r="M2679" s="1" cm="1">
        <f t="array" ref="M2679">INDEX($E$1:$E$6469,MATCH(1,($A$1:$A$6469=J2679)*($C$1:$C$6469=L2679),0))</f>
        <v>5.0000000000000044</v>
      </c>
      <c r="N2679" s="1" cm="1">
        <f t="array" ref="N2679">INDEX($F$1:$F$6469,MATCH(1,($A$1:$A$6469=J2679)*($C$1:$C$6469=L2679),0))</f>
        <v>6.242</v>
      </c>
      <c r="O2679" s="1">
        <f t="shared" si="134"/>
        <v>-1.2419999999999956</v>
      </c>
      <c r="R2679" s="1"/>
    </row>
    <row r="2680" spans="1:18">
      <c r="A2680" t="s">
        <v>135</v>
      </c>
      <c r="B2680" t="s">
        <v>136</v>
      </c>
      <c r="C2680" s="2">
        <v>1996</v>
      </c>
      <c r="D2680" s="10">
        <f>Fngdp_rpch!J2680</f>
        <v>1.9999950850763337</v>
      </c>
      <c r="E2680" s="1">
        <f t="shared" si="132"/>
        <v>1.9999950850763337</v>
      </c>
      <c r="F2680" s="4" t="str">
        <f>IF(INDEX(WEOApr2024all!$B$1:$BG$197,MATCH('Figure 2.5'!B2680,WEOApr2024all!$B$1:$B$197,0),MATCH('Figure 2.5'!C2680,WEOApr2024all!$B$1:$BG$1,0))="","",INDEX(WEOApr2024all!$B$1:$BG$197,MATCH('Figure 2.5'!B2680,WEOApr2024all!$B$1:$B$197,0),MATCH('Figure 2.5'!C2680,WEOApr2024all!$B$1:$BG$1,0)))</f>
        <v/>
      </c>
      <c r="G2680" s="1" t="str">
        <f t="shared" si="133"/>
        <v/>
      </c>
      <c r="J2680" t="s">
        <v>173</v>
      </c>
      <c r="K2680" t="s">
        <v>174</v>
      </c>
      <c r="L2680" s="2">
        <v>2006</v>
      </c>
      <c r="M2680" s="1" cm="1">
        <f t="array" ref="M2680">INDEX($E$1:$E$6469,MATCH(1,($A$1:$A$6469=J2680)*($C$1:$C$6469=L2680),0))</f>
        <v>5.9999999999997167</v>
      </c>
      <c r="N2680" s="1" cm="1">
        <f t="array" ref="N2680">INDEX($F$1:$F$6469,MATCH(1,($A$1:$A$6469=J2680)*($C$1:$C$6469=L2680),0))</f>
        <v>7.6680000000000001</v>
      </c>
      <c r="O2680" s="1">
        <f t="shared" si="134"/>
        <v>-1.6680000000002835</v>
      </c>
      <c r="R2680" s="1"/>
    </row>
    <row r="2681" spans="1:18">
      <c r="A2681" t="s">
        <v>135</v>
      </c>
      <c r="B2681" t="s">
        <v>136</v>
      </c>
      <c r="C2681" s="2">
        <v>1997</v>
      </c>
      <c r="D2681" s="10">
        <f>Fngdp_rpch!K2681</f>
        <v>14.999994478741341</v>
      </c>
      <c r="E2681" s="1">
        <f t="shared" si="132"/>
        <v>14.999994478741341</v>
      </c>
      <c r="F2681" s="4" t="str">
        <f>IF(INDEX(WEOApr2024all!$B$1:$BG$197,MATCH('Figure 2.5'!B2681,WEOApr2024all!$B$1:$B$197,0),MATCH('Figure 2.5'!C2681,WEOApr2024all!$B$1:$BG$1,0))="","",INDEX(WEOApr2024all!$B$1:$BG$197,MATCH('Figure 2.5'!B2681,WEOApr2024all!$B$1:$B$197,0),MATCH('Figure 2.5'!C2681,WEOApr2024all!$B$1:$BG$1,0)))</f>
        <v/>
      </c>
      <c r="G2681" s="1" t="str">
        <f t="shared" si="133"/>
        <v/>
      </c>
      <c r="J2681" t="s">
        <v>173</v>
      </c>
      <c r="K2681" t="s">
        <v>174</v>
      </c>
      <c r="L2681" s="2">
        <v>2007</v>
      </c>
      <c r="M2681" s="1" cm="1">
        <f t="array" ref="M2681">INDEX($E$1:$E$6469,MATCH(1,($A$1:$A$6469=J2681)*($C$1:$C$6469=L2681),0))</f>
        <v>5.9999999999994058</v>
      </c>
      <c r="N2681" s="1" cm="1">
        <f t="array" ref="N2681">INDEX($F$1:$F$6469,MATCH(1,($A$1:$A$6469=J2681)*($C$1:$C$6469=L2681),0))</f>
        <v>6.7969999999999997</v>
      </c>
      <c r="O2681" s="1">
        <f t="shared" si="134"/>
        <v>-0.7970000000005939</v>
      </c>
      <c r="R2681" s="1"/>
    </row>
    <row r="2682" spans="1:18">
      <c r="A2682" t="s">
        <v>135</v>
      </c>
      <c r="B2682" t="s">
        <v>136</v>
      </c>
      <c r="C2682" s="2">
        <v>1998</v>
      </c>
      <c r="D2682" s="10">
        <f>Fngdp_rpch!L2682</f>
        <v>7.9999990037041391</v>
      </c>
      <c r="E2682" s="1">
        <f t="shared" si="132"/>
        <v>7.9999990037041391</v>
      </c>
      <c r="F2682" s="4" t="str">
        <f>IF(INDEX(WEOApr2024all!$B$1:$BG$197,MATCH('Figure 2.5'!B2682,WEOApr2024all!$B$1:$B$197,0),MATCH('Figure 2.5'!C2682,WEOApr2024all!$B$1:$BG$1,0))="","",INDEX(WEOApr2024all!$B$1:$BG$197,MATCH('Figure 2.5'!B2682,WEOApr2024all!$B$1:$B$197,0),MATCH('Figure 2.5'!C2682,WEOApr2024all!$B$1:$BG$1,0)))</f>
        <v/>
      </c>
      <c r="G2682" s="1" t="str">
        <f t="shared" si="133"/>
        <v/>
      </c>
      <c r="J2682" t="s">
        <v>173</v>
      </c>
      <c r="K2682" t="s">
        <v>174</v>
      </c>
      <c r="L2682" s="2">
        <v>2008</v>
      </c>
      <c r="M2682" s="1" cm="1">
        <f t="array" ref="M2682">INDEX($E$1:$E$6469,MATCH(1,($A$1:$A$6469=J2682)*($C$1:$C$6469=L2682),0))</f>
        <v>6.4999999999999281</v>
      </c>
      <c r="N2682" s="1" cm="1">
        <f t="array" ref="N2682">INDEX($F$1:$F$6469,MATCH(1,($A$1:$A$6469=J2682)*($C$1:$C$6469=L2682),0))</f>
        <v>5.95</v>
      </c>
      <c r="O2682" s="1">
        <f t="shared" si="134"/>
        <v>0.54999999999992788</v>
      </c>
      <c r="R2682" s="1"/>
    </row>
    <row r="2683" spans="1:18">
      <c r="A2683" t="s">
        <v>135</v>
      </c>
      <c r="B2683" t="s">
        <v>136</v>
      </c>
      <c r="C2683" s="2">
        <v>1999</v>
      </c>
      <c r="D2683" s="10">
        <f>Fngdp_rpch!M2683</f>
        <v>5.9992226794933989</v>
      </c>
      <c r="E2683" s="1">
        <f t="shared" si="132"/>
        <v>5.9992226794933989</v>
      </c>
      <c r="F2683" s="4">
        <f>IF(INDEX(WEOApr2024all!$B$1:$BG$197,MATCH('Figure 2.5'!B2683,WEOApr2024all!$B$1:$B$197,0),MATCH('Figure 2.5'!C2683,WEOApr2024all!$B$1:$BG$1,0))="","",INDEX(WEOApr2024all!$B$1:$BG$197,MATCH('Figure 2.5'!B2683,WEOApr2024all!$B$1:$B$197,0),MATCH('Figure 2.5'!C2683,WEOApr2024all!$B$1:$BG$1,0)))</f>
        <v>24.751999999999999</v>
      </c>
      <c r="G2683" s="1">
        <f t="shared" si="133"/>
        <v>-18.752777320506599</v>
      </c>
      <c r="J2683" t="s">
        <v>173</v>
      </c>
      <c r="K2683" t="s">
        <v>174</v>
      </c>
      <c r="L2683" s="2">
        <v>2009</v>
      </c>
      <c r="M2683" s="1" cm="1">
        <f t="array" ref="M2683">INDEX($E$1:$E$6469,MATCH(1,($A$1:$A$6469=J2683)*($C$1:$C$6469=L2683),0))</f>
        <v>5.0919982504785022</v>
      </c>
      <c r="N2683" s="1" cm="1">
        <f t="array" ref="N2683">INDEX($F$1:$F$6469,MATCH(1,($A$1:$A$6469=J2683)*($C$1:$C$6469=L2683),0))</f>
        <v>3.5390000000000001</v>
      </c>
      <c r="O2683" s="1">
        <f t="shared" si="134"/>
        <v>1.552998250478502</v>
      </c>
      <c r="R2683" s="1"/>
    </row>
    <row r="2684" spans="1:18">
      <c r="A2684" t="s">
        <v>135</v>
      </c>
      <c r="B2684" t="s">
        <v>136</v>
      </c>
      <c r="C2684" s="2">
        <v>2000</v>
      </c>
      <c r="D2684" s="10">
        <f>Fngdp_rpch!N2684</f>
        <v>4.00093795312777</v>
      </c>
      <c r="E2684" s="1">
        <f t="shared" si="132"/>
        <v>4.00093795312777</v>
      </c>
      <c r="F2684" s="4">
        <f>IF(INDEX(WEOApr2024all!$B$1:$BG$197,MATCH('Figure 2.5'!B2684,WEOApr2024all!$B$1:$B$197,0),MATCH('Figure 2.5'!C2684,WEOApr2024all!$B$1:$BG$1,0))="","",INDEX(WEOApr2024all!$B$1:$BG$197,MATCH('Figure 2.5'!B2684,WEOApr2024all!$B$1:$B$197,0),MATCH('Figure 2.5'!C2684,WEOApr2024all!$B$1:$BG$1,0)))</f>
        <v>-4.3410000000000002</v>
      </c>
      <c r="G2684" s="1">
        <f t="shared" si="133"/>
        <v>8.3419379531277702</v>
      </c>
      <c r="J2684" t="s">
        <v>173</v>
      </c>
      <c r="K2684" t="s">
        <v>174</v>
      </c>
      <c r="L2684" s="2">
        <v>2010</v>
      </c>
      <c r="M2684" s="1" cm="1">
        <f t="array" ref="M2684">INDEX($E$1:$E$6469,MATCH(1,($A$1:$A$6469=J2684)*($C$1:$C$6469=L2684),0))</f>
        <v>4.9942409420478562</v>
      </c>
      <c r="N2684" s="1" cm="1">
        <f t="array" ref="N2684">INDEX($F$1:$F$6469,MATCH(1,($A$1:$A$6469=J2684)*($C$1:$C$6469=L2684),0))</f>
        <v>8.016</v>
      </c>
      <c r="O2684" s="1">
        <f t="shared" si="134"/>
        <v>-3.0217590579521438</v>
      </c>
      <c r="R2684" s="1"/>
    </row>
    <row r="2685" spans="1:18">
      <c r="A2685" t="s">
        <v>135</v>
      </c>
      <c r="B2685" t="s">
        <v>136</v>
      </c>
      <c r="C2685" s="2">
        <v>2001</v>
      </c>
      <c r="D2685" s="10">
        <f>Fngdp_rpch!O2685</f>
        <v>2.2222222222222143</v>
      </c>
      <c r="E2685" s="1">
        <f t="shared" si="132"/>
        <v>2.2222222222222143</v>
      </c>
      <c r="F2685" s="4">
        <f>IF(INDEX(WEOApr2024all!$B$1:$BG$197,MATCH('Figure 2.5'!B2685,WEOApr2024all!$B$1:$B$197,0),MATCH('Figure 2.5'!C2685,WEOApr2024all!$B$1:$BG$1,0))="","",INDEX(WEOApr2024all!$B$1:$BG$197,MATCH('Figure 2.5'!B2685,WEOApr2024all!$B$1:$B$197,0),MATCH('Figure 2.5'!C2685,WEOApr2024all!$B$1:$BG$1,0)))</f>
        <v>-6.569</v>
      </c>
      <c r="G2685" s="1">
        <f t="shared" si="133"/>
        <v>8.7912222222222134</v>
      </c>
      <c r="J2685" t="s">
        <v>173</v>
      </c>
      <c r="K2685" t="s">
        <v>174</v>
      </c>
      <c r="L2685" s="2">
        <v>2011</v>
      </c>
      <c r="M2685" s="1" cm="1">
        <f t="array" ref="M2685">INDEX($E$1:$E$6469,MATCH(1,($A$1:$A$6469=J2685)*($C$1:$C$6469=L2685),0))</f>
        <v>7.0000051068375146</v>
      </c>
      <c r="N2685" s="1" cm="1">
        <f t="array" ref="N2685">INDEX($F$1:$F$6469,MATCH(1,($A$1:$A$6469=J2685)*($C$1:$C$6469=L2685),0))</f>
        <v>8.6690000000000005</v>
      </c>
      <c r="O2685" s="1">
        <f t="shared" si="134"/>
        <v>-1.6689948931624858</v>
      </c>
      <c r="R2685" s="1"/>
    </row>
    <row r="2686" spans="1:18">
      <c r="A2686" t="s">
        <v>135</v>
      </c>
      <c r="B2686" t="s">
        <v>136</v>
      </c>
      <c r="C2686" s="2">
        <v>2002</v>
      </c>
      <c r="D2686" s="10">
        <f>Fngdp_rpch!P2686</f>
        <v>10.000001939311476</v>
      </c>
      <c r="E2686" s="1">
        <f t="shared" si="132"/>
        <v>10.000001939311476</v>
      </c>
      <c r="F2686" s="4">
        <f>IF(INDEX(WEOApr2024all!$B$1:$BG$197,MATCH('Figure 2.5'!B2686,WEOApr2024all!$B$1:$B$197,0),MATCH('Figure 2.5'!C2686,WEOApr2024all!$B$1:$BG$1,0))="","",INDEX(WEOApr2024all!$B$1:$BG$197,MATCH('Figure 2.5'!B2686,WEOApr2024all!$B$1:$B$197,0),MATCH('Figure 2.5'!C2686,WEOApr2024all!$B$1:$BG$1,0)))</f>
        <v>-7.7969999999999997</v>
      </c>
      <c r="G2686" s="1">
        <f t="shared" si="133"/>
        <v>17.797001939311475</v>
      </c>
      <c r="J2686" t="s">
        <v>173</v>
      </c>
      <c r="K2686" t="s">
        <v>174</v>
      </c>
      <c r="L2686" s="2">
        <v>2012</v>
      </c>
      <c r="M2686" s="1" cm="1">
        <f t="array" ref="M2686">INDEX($E$1:$E$6469,MATCH(1,($A$1:$A$6469=J2686)*($C$1:$C$6469=L2686),0))</f>
        <v>6.4999999999997948</v>
      </c>
      <c r="N2686" s="1" cm="1">
        <f t="array" ref="N2686">INDEX($F$1:$F$6469,MATCH(1,($A$1:$A$6469=J2686)*($C$1:$C$6469=L2686),0))</f>
        <v>8.6319999999999997</v>
      </c>
      <c r="O2686" s="1">
        <f t="shared" si="134"/>
        <v>-2.1320000000002048</v>
      </c>
      <c r="R2686" s="1"/>
    </row>
    <row r="2687" spans="1:18">
      <c r="A2687" t="s">
        <v>135</v>
      </c>
      <c r="B2687" t="s">
        <v>136</v>
      </c>
      <c r="C2687" s="2">
        <v>2003</v>
      </c>
      <c r="D2687" s="10">
        <f>Fngdp_rpch!Q2687</f>
        <v>10.000007052042491</v>
      </c>
      <c r="E2687" s="1">
        <f t="shared" si="132"/>
        <v>10.000007052042491</v>
      </c>
      <c r="F2687" s="4">
        <f>IF(INDEX(WEOApr2024all!$B$1:$BG$197,MATCH('Figure 2.5'!B2687,WEOApr2024all!$B$1:$B$197,0),MATCH('Figure 2.5'!C2687,WEOApr2024all!$B$1:$BG$1,0))="","",INDEX(WEOApr2024all!$B$1:$BG$197,MATCH('Figure 2.5'!B2687,WEOApr2024all!$B$1:$B$197,0),MATCH('Figure 2.5'!C2687,WEOApr2024all!$B$1:$BG$1,0)))</f>
        <v>81.787000000000006</v>
      </c>
      <c r="G2687" s="1">
        <f t="shared" si="133"/>
        <v>-71.786992947957515</v>
      </c>
      <c r="J2687" t="s">
        <v>173</v>
      </c>
      <c r="K2687" t="s">
        <v>174</v>
      </c>
      <c r="L2687" s="2">
        <v>2013</v>
      </c>
      <c r="M2687" s="1" cm="1">
        <f t="array" ref="M2687">INDEX($E$1:$E$6469,MATCH(1,($A$1:$A$6469=J2687)*($C$1:$C$6469=L2687),0))</f>
        <v>6.7000000000001503</v>
      </c>
      <c r="N2687" s="1" cm="1">
        <f t="array" ref="N2687">INDEX($F$1:$F$6469,MATCH(1,($A$1:$A$6469=J2687)*($C$1:$C$6469=L2687),0))</f>
        <v>4.0519999999999996</v>
      </c>
      <c r="O2687" s="1">
        <f t="shared" si="134"/>
        <v>2.6480000000001507</v>
      </c>
      <c r="R2687" s="1"/>
    </row>
    <row r="2688" spans="1:18">
      <c r="A2688" t="s">
        <v>135</v>
      </c>
      <c r="B2688" t="s">
        <v>136</v>
      </c>
      <c r="C2688" s="2">
        <v>2004</v>
      </c>
      <c r="D2688" s="10">
        <f>Fngdp_rpch!R2688</f>
        <v>9.9999951917891359</v>
      </c>
      <c r="E2688" s="1">
        <f t="shared" si="132"/>
        <v>9.9999951917891359</v>
      </c>
      <c r="F2688" s="4">
        <f>IF(INDEX(WEOApr2024all!$B$1:$BG$197,MATCH('Figure 2.5'!B2688,WEOApr2024all!$B$1:$B$197,0),MATCH('Figure 2.5'!C2688,WEOApr2024all!$B$1:$BG$1,0))="","",INDEX(WEOApr2024all!$B$1:$BG$197,MATCH('Figure 2.5'!B2688,WEOApr2024all!$B$1:$B$197,0),MATCH('Figure 2.5'!C2688,WEOApr2024all!$B$1:$BG$1,0)))</f>
        <v>53.386000000000003</v>
      </c>
      <c r="G2688" s="1">
        <f t="shared" si="133"/>
        <v>-43.38600480821087</v>
      </c>
      <c r="J2688" t="s">
        <v>173</v>
      </c>
      <c r="K2688" t="s">
        <v>174</v>
      </c>
      <c r="L2688" s="2">
        <v>2014</v>
      </c>
      <c r="M2688" s="1" cm="1">
        <f t="array" ref="M2688">INDEX($E$1:$E$6469,MATCH(1,($A$1:$A$6469=J2688)*($C$1:$C$6469=L2688),0))</f>
        <v>6.7499999999999893</v>
      </c>
      <c r="N2688" s="1" cm="1">
        <f t="array" ref="N2688">INDEX($F$1:$F$6469,MATCH(1,($A$1:$A$6469=J2688)*($C$1:$C$6469=L2688),0))</f>
        <v>6.3780000000000001</v>
      </c>
      <c r="O2688" s="1">
        <f t="shared" si="134"/>
        <v>0.37199999999998923</v>
      </c>
      <c r="R2688" s="1"/>
    </row>
    <row r="2689" spans="1:18">
      <c r="A2689" t="s">
        <v>135</v>
      </c>
      <c r="B2689" t="s">
        <v>136</v>
      </c>
      <c r="C2689" s="2">
        <v>2005</v>
      </c>
      <c r="D2689" s="10">
        <f>Fngdp_rpch!S2689</f>
        <v>9.9999992714835173</v>
      </c>
      <c r="E2689" s="1">
        <f t="shared" si="132"/>
        <v>9.9999992714835173</v>
      </c>
      <c r="F2689" s="4">
        <f>IF(INDEX(WEOApr2024all!$B$1:$BG$197,MATCH('Figure 2.5'!B2689,WEOApr2024all!$B$1:$B$197,0),MATCH('Figure 2.5'!C2689,WEOApr2024all!$B$1:$BG$1,0))="","",INDEX(WEOApr2024all!$B$1:$BG$197,MATCH('Figure 2.5'!B2689,WEOApr2024all!$B$1:$B$197,0),MATCH('Figure 2.5'!C2689,WEOApr2024all!$B$1:$BG$1,0)))</f>
        <v>1.675</v>
      </c>
      <c r="G2689" s="1">
        <f t="shared" si="133"/>
        <v>8.3249992714835166</v>
      </c>
      <c r="J2689" t="s">
        <v>173</v>
      </c>
      <c r="K2689" t="s">
        <v>174</v>
      </c>
      <c r="L2689" s="2">
        <v>2015</v>
      </c>
      <c r="M2689" s="1" cm="1">
        <f t="array" ref="M2689">INDEX($E$1:$E$6469,MATCH(1,($A$1:$A$6469=J2689)*($C$1:$C$6469=L2689),0))</f>
        <v>6.4999999999999947</v>
      </c>
      <c r="N2689" s="1" cm="1">
        <f t="array" ref="N2689">INDEX($F$1:$F$6469,MATCH(1,($A$1:$A$6469=J2689)*($C$1:$C$6469=L2689),0))</f>
        <v>4.2060000000000004</v>
      </c>
      <c r="O2689" s="1">
        <f t="shared" si="134"/>
        <v>2.2939999999999943</v>
      </c>
      <c r="R2689" s="1"/>
    </row>
    <row r="2690" spans="1:18">
      <c r="A2690" t="s">
        <v>135</v>
      </c>
      <c r="B2690" t="s">
        <v>136</v>
      </c>
      <c r="C2690" s="2">
        <v>2006</v>
      </c>
      <c r="D2690" s="10">
        <f>Fngdp_rpch!T2690</f>
        <v>10.000004636015557</v>
      </c>
      <c r="E2690" s="1">
        <f t="shared" si="132"/>
        <v>10.000004636015557</v>
      </c>
      <c r="F2690" s="4">
        <f>IF(INDEX(WEOApr2024all!$B$1:$BG$197,MATCH('Figure 2.5'!B2690,WEOApr2024all!$B$1:$B$197,0),MATCH('Figure 2.5'!C2690,WEOApr2024all!$B$1:$BG$1,0))="","",INDEX(WEOApr2024all!$B$1:$BG$197,MATCH('Figure 2.5'!B2690,WEOApr2024all!$B$1:$B$197,0),MATCH('Figure 2.5'!C2690,WEOApr2024all!$B$1:$BG$1,0)))</f>
        <v>5.6379999999999999</v>
      </c>
      <c r="G2690" s="1">
        <f t="shared" si="133"/>
        <v>4.3620046360155573</v>
      </c>
      <c r="J2690" t="s">
        <v>173</v>
      </c>
      <c r="K2690" t="s">
        <v>174</v>
      </c>
      <c r="L2690" s="2">
        <v>2016</v>
      </c>
      <c r="M2690" s="1" cm="1">
        <f t="array" ref="M2690">INDEX($E$1:$E$6469,MATCH(1,($A$1:$A$6469=J2690)*($C$1:$C$6469=L2690),0))</f>
        <v>6.4999999999999059</v>
      </c>
      <c r="N2690" s="1" cm="1">
        <f t="array" ref="N2690">INDEX($F$1:$F$6469,MATCH(1,($A$1:$A$6469=J2690)*($C$1:$C$6469=L2690),0))</f>
        <v>5.0540000000000003</v>
      </c>
      <c r="O2690" s="1">
        <f t="shared" si="134"/>
        <v>1.4459999999999056</v>
      </c>
      <c r="R2690" s="1"/>
    </row>
    <row r="2691" spans="1:18">
      <c r="A2691" t="s">
        <v>135</v>
      </c>
      <c r="B2691" t="s">
        <v>136</v>
      </c>
      <c r="C2691" s="2">
        <v>2007</v>
      </c>
      <c r="D2691" s="10">
        <f>Fngdp_rpch!U2691</f>
        <v>14.364705540605115</v>
      </c>
      <c r="E2691" s="1">
        <f t="shared" ref="E2691:E2754" si="135">IF(D2691=".","",D2691)</f>
        <v>14.364705540605115</v>
      </c>
      <c r="F2691" s="4">
        <f>IF(INDEX(WEOApr2024all!$B$1:$BG$197,MATCH('Figure 2.5'!B2691,WEOApr2024all!$B$1:$B$197,0),MATCH('Figure 2.5'!C2691,WEOApr2024all!$B$1:$BG$1,0))="","",INDEX(WEOApr2024all!$B$1:$BG$197,MATCH('Figure 2.5'!B2691,WEOApr2024all!$B$1:$B$197,0),MATCH('Figure 2.5'!C2691,WEOApr2024all!$B$1:$BG$1,0)))</f>
        <v>1.889</v>
      </c>
      <c r="G2691" s="1">
        <f t="shared" ref="G2691:G2754" si="136">IFERROR(E2691-F2691,"")</f>
        <v>12.475705540605116</v>
      </c>
      <c r="J2691" t="s">
        <v>173</v>
      </c>
      <c r="K2691" t="s">
        <v>174</v>
      </c>
      <c r="L2691" s="2">
        <v>2017</v>
      </c>
      <c r="M2691" s="1" cm="1">
        <f t="array" ref="M2691">INDEX($E$1:$E$6469,MATCH(1,($A$1:$A$6469=J2691)*($C$1:$C$6469=L2691),0))</f>
        <v>4.9999999999999156</v>
      </c>
      <c r="N2691" s="1" cm="1">
        <f t="array" ref="N2691">INDEX($F$1:$F$6469,MATCH(1,($A$1:$A$6469=J2691)*($C$1:$C$6469=L2691),0))</f>
        <v>6.4610000000000003</v>
      </c>
      <c r="O2691" s="1">
        <f t="shared" ref="O2691:O2754" si="137">IFERROR(M2691-N2691,"")</f>
        <v>-1.4610000000000847</v>
      </c>
      <c r="R2691" s="1"/>
    </row>
    <row r="2692" spans="1:18">
      <c r="A2692" t="s">
        <v>135</v>
      </c>
      <c r="B2692" t="s">
        <v>136</v>
      </c>
      <c r="C2692" s="2">
        <v>2008</v>
      </c>
      <c r="D2692" s="10">
        <f>Fngdp_rpch!V2692</f>
        <v>5.2725659076305886</v>
      </c>
      <c r="E2692" s="1">
        <f t="shared" si="135"/>
        <v>5.2725659076305886</v>
      </c>
      <c r="F2692" s="4">
        <f>IF(INDEX(WEOApr2024all!$B$1:$BG$197,MATCH('Figure 2.5'!B2692,WEOApr2024all!$B$1:$B$197,0),MATCH('Figure 2.5'!C2692,WEOApr2024all!$B$1:$BG$1,0))="","",INDEX(WEOApr2024all!$B$1:$BG$197,MATCH('Figure 2.5'!B2692,WEOApr2024all!$B$1:$B$197,0),MATCH('Figure 2.5'!C2692,WEOApr2024all!$B$1:$BG$1,0)))</f>
        <v>8.2279999999999998</v>
      </c>
      <c r="G2692" s="1">
        <f t="shared" si="136"/>
        <v>-2.9554340923694111</v>
      </c>
      <c r="J2692" t="s">
        <v>173</v>
      </c>
      <c r="K2692" t="s">
        <v>174</v>
      </c>
      <c r="L2692" s="2">
        <v>2018</v>
      </c>
      <c r="M2692" s="1" cm="1">
        <f t="array" ref="M2692">INDEX($E$1:$E$6469,MATCH(1,($A$1:$A$6469=J2692)*($C$1:$C$6469=L2692),0))</f>
        <v>4.7999999999999821</v>
      </c>
      <c r="N2692" s="1" cm="1">
        <f t="array" ref="N2692">INDEX($F$1:$F$6469,MATCH(1,($A$1:$A$6469=J2692)*($C$1:$C$6469=L2692),0))</f>
        <v>2.31</v>
      </c>
      <c r="O2692" s="1">
        <f t="shared" si="137"/>
        <v>2.489999999999982</v>
      </c>
      <c r="R2692" s="1"/>
    </row>
    <row r="2693" spans="1:18">
      <c r="A2693" t="s">
        <v>135</v>
      </c>
      <c r="B2693" t="s">
        <v>136</v>
      </c>
      <c r="C2693" s="2">
        <v>2009</v>
      </c>
      <c r="D2693" s="10">
        <f>Fngdp_rpch!W2693</f>
        <v>7.2866647411406138</v>
      </c>
      <c r="E2693" s="1">
        <f t="shared" si="135"/>
        <v>7.2866647411406138</v>
      </c>
      <c r="F2693" s="4">
        <f>IF(INDEX(WEOApr2024all!$B$1:$BG$197,MATCH('Figure 2.5'!B2693,WEOApr2024all!$B$1:$B$197,0),MATCH('Figure 2.5'!C2693,WEOApr2024all!$B$1:$BG$1,0))="","",INDEX(WEOApr2024all!$B$1:$BG$197,MATCH('Figure 2.5'!B2693,WEOApr2024all!$B$1:$B$197,0),MATCH('Figure 2.5'!C2693,WEOApr2024all!$B$1:$BG$1,0)))</f>
        <v>3.379</v>
      </c>
      <c r="G2693" s="1">
        <f t="shared" si="136"/>
        <v>3.9076647411406138</v>
      </c>
      <c r="J2693" t="s">
        <v>173</v>
      </c>
      <c r="K2693" t="s">
        <v>174</v>
      </c>
      <c r="L2693" s="2">
        <v>2019</v>
      </c>
      <c r="M2693" s="1" cm="1">
        <f t="array" ref="M2693">INDEX($E$1:$E$6469,MATCH(1,($A$1:$A$6469=J2693)*($C$1:$C$6469=L2693),0))</f>
        <v>4.3000000000003036</v>
      </c>
      <c r="N2693" s="1" cm="1">
        <f t="array" ref="N2693">INDEX($F$1:$F$6469,MATCH(1,($A$1:$A$6469=J2693)*($C$1:$C$6469=L2693),0))</f>
        <v>-0.22</v>
      </c>
      <c r="O2693" s="1">
        <f t="shared" si="137"/>
        <v>4.5200000000003033</v>
      </c>
      <c r="R2693" s="1"/>
    </row>
    <row r="2694" spans="1:18">
      <c r="A2694" t="s">
        <v>135</v>
      </c>
      <c r="B2694" t="s">
        <v>136</v>
      </c>
      <c r="C2694" s="2">
        <v>2010</v>
      </c>
      <c r="D2694" s="10">
        <f>Fngdp_rpch!X2694</f>
        <v>5.8454805062470916</v>
      </c>
      <c r="E2694" s="1">
        <f t="shared" si="135"/>
        <v>5.8454805062470916</v>
      </c>
      <c r="F2694" s="4">
        <f>IF(INDEX(WEOApr2024all!$B$1:$BG$197,MATCH('Figure 2.5'!B2694,WEOApr2024all!$B$1:$B$197,0),MATCH('Figure 2.5'!C2694,WEOApr2024all!$B$1:$BG$1,0))="","",INDEX(WEOApr2024all!$B$1:$BG$197,MATCH('Figure 2.5'!B2694,WEOApr2024all!$B$1:$B$197,0),MATCH('Figure 2.5'!C2694,WEOApr2024all!$B$1:$BG$1,0)))</f>
        <v>6.4029999999999996</v>
      </c>
      <c r="G2694" s="1">
        <f t="shared" si="136"/>
        <v>-0.55751949375290799</v>
      </c>
      <c r="J2694" t="s">
        <v>173</v>
      </c>
      <c r="K2694" t="s">
        <v>174</v>
      </c>
      <c r="L2694" s="2">
        <v>2020</v>
      </c>
      <c r="M2694" s="1" cm="1">
        <f t="array" ref="M2694">INDEX($E$1:$E$6469,MATCH(1,($A$1:$A$6469=J2694)*($C$1:$C$6469=L2694),0))</f>
        <v>3.5318855241731395</v>
      </c>
      <c r="N2694" s="1" cm="1">
        <f t="array" ref="N2694">INDEX($F$1:$F$6469,MATCH(1,($A$1:$A$6469=J2694)*($C$1:$C$6469=L2694),0))</f>
        <v>-4.625</v>
      </c>
      <c r="O2694" s="1">
        <f t="shared" si="137"/>
        <v>8.1568855241731395</v>
      </c>
      <c r="R2694" s="1"/>
    </row>
    <row r="2695" spans="1:18">
      <c r="A2695" t="s">
        <v>135</v>
      </c>
      <c r="B2695" t="s">
        <v>136</v>
      </c>
      <c r="C2695" s="2">
        <v>2011</v>
      </c>
      <c r="D2695" s="10">
        <f>Fngdp_rpch!Y2695</f>
        <v>11.481309238007276</v>
      </c>
      <c r="E2695" s="1">
        <f t="shared" si="135"/>
        <v>11.481309238007276</v>
      </c>
      <c r="F2695" s="4">
        <f>IF(INDEX(WEOApr2024all!$B$1:$BG$197,MATCH('Figure 2.5'!B2695,WEOApr2024all!$B$1:$B$197,0),MATCH('Figure 2.5'!C2695,WEOApr2024all!$B$1:$BG$1,0))="","",INDEX(WEOApr2024all!$B$1:$BG$197,MATCH('Figure 2.5'!B2695,WEOApr2024all!$B$1:$B$197,0),MATCH('Figure 2.5'!C2695,WEOApr2024all!$B$1:$BG$1,0)))</f>
        <v>7.5460000000000003</v>
      </c>
      <c r="G2695" s="1">
        <f t="shared" si="136"/>
        <v>3.9353092380072754</v>
      </c>
      <c r="J2695" t="s">
        <v>255</v>
      </c>
      <c r="K2695" t="s">
        <v>256</v>
      </c>
      <c r="L2695" s="2">
        <v>1991</v>
      </c>
      <c r="M2695" s="1" cm="1">
        <f t="array" ref="M2695">INDEX($E$1:$E$6469,MATCH(1,($A$1:$A$6469=J2695)*($C$1:$C$6469=L2695),0))</f>
        <v>4.2360715462801402</v>
      </c>
      <c r="N2695" s="1" cm="1">
        <f t="array" ref="N2695">INDEX($F$1:$F$6469,MATCH(1,($A$1:$A$6469=J2695)*($C$1:$C$6469=L2695),0))</f>
        <v>7.55</v>
      </c>
      <c r="O2695" s="1">
        <f t="shared" si="137"/>
        <v>-3.3139284537198597</v>
      </c>
      <c r="R2695" s="1"/>
    </row>
    <row r="2696" spans="1:18">
      <c r="A2696" t="s">
        <v>135</v>
      </c>
      <c r="B2696" t="s">
        <v>136</v>
      </c>
      <c r="C2696" s="2">
        <v>2012</v>
      </c>
      <c r="D2696" s="10">
        <f>Fngdp_rpch!Z2696</f>
        <v>12.56750881262243</v>
      </c>
      <c r="E2696" s="1">
        <f t="shared" si="135"/>
        <v>12.56750881262243</v>
      </c>
      <c r="F2696" s="4">
        <f>IF(INDEX(WEOApr2024all!$B$1:$BG$197,MATCH('Figure 2.5'!B2696,WEOApr2024all!$B$1:$B$197,0),MATCH('Figure 2.5'!C2696,WEOApr2024all!$B$1:$BG$1,0))="","",INDEX(WEOApr2024all!$B$1:$BG$197,MATCH('Figure 2.5'!B2696,WEOApr2024all!$B$1:$B$197,0),MATCH('Figure 2.5'!C2696,WEOApr2024all!$B$1:$BG$1,0)))</f>
        <v>13.936</v>
      </c>
      <c r="G2696" s="1">
        <f t="shared" si="136"/>
        <v>-1.36849118737757</v>
      </c>
      <c r="J2696" t="s">
        <v>255</v>
      </c>
      <c r="K2696" t="s">
        <v>256</v>
      </c>
      <c r="L2696" s="2">
        <v>1992</v>
      </c>
      <c r="M2696" s="1" cm="1">
        <f t="array" ref="M2696">INDEX($E$1:$E$6469,MATCH(1,($A$1:$A$6469=J2696)*($C$1:$C$6469=L2696),0))</f>
        <v>7.5164860875229556</v>
      </c>
      <c r="N2696" s="1" cm="1">
        <f t="array" ref="N2696">INDEX($F$1:$F$6469,MATCH(1,($A$1:$A$6469=J2696)*($C$1:$C$6469=L2696),0))</f>
        <v>6.0579999999999998</v>
      </c>
      <c r="O2696" s="1">
        <f t="shared" si="137"/>
        <v>1.4584860875229557</v>
      </c>
      <c r="R2696" s="1"/>
    </row>
    <row r="2697" spans="1:18">
      <c r="A2697" t="s">
        <v>135</v>
      </c>
      <c r="B2697" t="s">
        <v>136</v>
      </c>
      <c r="C2697" s="2">
        <v>2013</v>
      </c>
      <c r="D2697" s="10">
        <f>Fngdp_rpch!AA2697</f>
        <v>14.665745172685929</v>
      </c>
      <c r="E2697" s="1">
        <f t="shared" si="135"/>
        <v>14.665745172685929</v>
      </c>
      <c r="F2697" s="4">
        <f>IF(INDEX(WEOApr2024all!$B$1:$BG$197,MATCH('Figure 2.5'!B2697,WEOApr2024all!$B$1:$B$197,0),MATCH('Figure 2.5'!C2697,WEOApr2024all!$B$1:$BG$1,0))="","",INDEX(WEOApr2024all!$B$1:$BG$197,MATCH('Figure 2.5'!B2697,WEOApr2024all!$B$1:$B$197,0),MATCH('Figure 2.5'!C2697,WEOApr2024all!$B$1:$BG$1,0)))</f>
        <v>7.6280000000000001</v>
      </c>
      <c r="G2697" s="1">
        <f t="shared" si="136"/>
        <v>7.0377451726859288</v>
      </c>
      <c r="J2697" t="s">
        <v>255</v>
      </c>
      <c r="K2697" t="s">
        <v>256</v>
      </c>
      <c r="L2697" s="2">
        <v>1993</v>
      </c>
      <c r="M2697" s="1" cm="1">
        <f t="array" ref="M2697">INDEX($E$1:$E$6469,MATCH(1,($A$1:$A$6469=J2697)*($C$1:$C$6469=L2697),0))</f>
        <v>6.3778345947911319</v>
      </c>
      <c r="N2697" s="1" cm="1">
        <f t="array" ref="N2697">INDEX($F$1:$F$6469,MATCH(1,($A$1:$A$6469=J2697)*($C$1:$C$6469=L2697),0))</f>
        <v>3.9820000000000002</v>
      </c>
      <c r="O2697" s="1">
        <f t="shared" si="137"/>
        <v>2.3958345947911317</v>
      </c>
      <c r="R2697" s="1"/>
    </row>
    <row r="2698" spans="1:18">
      <c r="A2698" t="s">
        <v>135</v>
      </c>
      <c r="B2698" t="s">
        <v>136</v>
      </c>
      <c r="C2698" s="2">
        <v>2014</v>
      </c>
      <c r="D2698" s="10">
        <f>Fngdp_rpch!AB2698</f>
        <v>6.3361864726844797</v>
      </c>
      <c r="E2698" s="1">
        <f t="shared" si="135"/>
        <v>6.3361864726844797</v>
      </c>
      <c r="F2698" s="4">
        <f>IF(INDEX(WEOApr2024all!$B$1:$BG$197,MATCH('Figure 2.5'!B2698,WEOApr2024all!$B$1:$B$197,0),MATCH('Figure 2.5'!C2698,WEOApr2024all!$B$1:$BG$1,0))="","",INDEX(WEOApr2024all!$B$1:$BG$197,MATCH('Figure 2.5'!B2698,WEOApr2024all!$B$1:$B$197,0),MATCH('Figure 2.5'!C2698,WEOApr2024all!$B$1:$BG$1,0)))</f>
        <v>0.73799999999999999</v>
      </c>
      <c r="G2698" s="1">
        <f t="shared" si="136"/>
        <v>5.5981864726844801</v>
      </c>
      <c r="J2698" t="s">
        <v>255</v>
      </c>
      <c r="K2698" t="s">
        <v>256</v>
      </c>
      <c r="L2698" s="2">
        <v>1994</v>
      </c>
      <c r="M2698" s="1" cm="1">
        <f t="array" ref="M2698">INDEX($E$1:$E$6469,MATCH(1,($A$1:$A$6469=J2698)*($C$1:$C$6469=L2698),0))</f>
        <v>5.4453546687387444</v>
      </c>
      <c r="N2698" s="1" cm="1">
        <f t="array" ref="N2698">INDEX($F$1:$F$6469,MATCH(1,($A$1:$A$6469=J2698)*($C$1:$C$6469=L2698),0))</f>
        <v>5.202</v>
      </c>
      <c r="O2698" s="1">
        <f t="shared" si="137"/>
        <v>0.24335466873874445</v>
      </c>
      <c r="R2698" s="1"/>
    </row>
    <row r="2699" spans="1:18">
      <c r="A2699" t="s">
        <v>135</v>
      </c>
      <c r="B2699" t="s">
        <v>136</v>
      </c>
      <c r="C2699" s="2">
        <v>2015</v>
      </c>
      <c r="D2699" s="10">
        <f>Fngdp_rpch!AC2699</f>
        <v>1.4554817766796901</v>
      </c>
      <c r="E2699" s="1">
        <f t="shared" si="135"/>
        <v>1.4554817766796901</v>
      </c>
      <c r="F2699" s="4">
        <f>IF(INDEX(WEOApr2024all!$B$1:$BG$197,MATCH('Figure 2.5'!B2699,WEOApr2024all!$B$1:$B$197,0),MATCH('Figure 2.5'!C2699,WEOApr2024all!$B$1:$BG$1,0))="","",INDEX(WEOApr2024all!$B$1:$BG$197,MATCH('Figure 2.5'!B2699,WEOApr2024all!$B$1:$B$197,0),MATCH('Figure 2.5'!C2699,WEOApr2024all!$B$1:$BG$1,0)))</f>
        <v>2.5369999999999999</v>
      </c>
      <c r="G2699" s="1">
        <f t="shared" si="136"/>
        <v>-1.0815182233203098</v>
      </c>
      <c r="J2699" t="s">
        <v>255</v>
      </c>
      <c r="K2699" t="s">
        <v>256</v>
      </c>
      <c r="L2699" s="2">
        <v>1995</v>
      </c>
      <c r="M2699" s="1" cm="1">
        <f t="array" ref="M2699">INDEX($E$1:$E$6469,MATCH(1,($A$1:$A$6469=J2699)*($C$1:$C$6469=L2699),0))</f>
        <v>4.9721504132322014</v>
      </c>
      <c r="N2699" s="1" cm="1">
        <f t="array" ref="N2699">INDEX($F$1:$F$6469,MATCH(1,($A$1:$A$6469=J2699)*($C$1:$C$6469=L2699),0))</f>
        <v>4.0670000000000002</v>
      </c>
      <c r="O2699" s="1">
        <f t="shared" si="137"/>
        <v>0.90515041323220125</v>
      </c>
      <c r="R2699" s="1"/>
    </row>
    <row r="2700" spans="1:18">
      <c r="A2700" t="s">
        <v>135</v>
      </c>
      <c r="B2700" t="s">
        <v>136</v>
      </c>
      <c r="C2700" s="2">
        <v>2016</v>
      </c>
      <c r="D2700" s="10">
        <f>Fngdp_rpch!AD2700</f>
        <v>7.0507814091985477</v>
      </c>
      <c r="E2700" s="1">
        <f t="shared" si="135"/>
        <v>7.0507814091985477</v>
      </c>
      <c r="F2700" s="4">
        <f>IF(INDEX(WEOApr2024all!$B$1:$BG$197,MATCH('Figure 2.5'!B2700,WEOApr2024all!$B$1:$B$197,0),MATCH('Figure 2.5'!C2700,WEOApr2024all!$B$1:$BG$1,0))="","",INDEX(WEOApr2024all!$B$1:$BG$197,MATCH('Figure 2.5'!B2700,WEOApr2024all!$B$1:$B$197,0),MATCH('Figure 2.5'!C2700,WEOApr2024all!$B$1:$BG$1,0)))</f>
        <v>15.199</v>
      </c>
      <c r="G2700" s="1">
        <f t="shared" si="136"/>
        <v>-8.1482185908014522</v>
      </c>
      <c r="J2700" t="s">
        <v>255</v>
      </c>
      <c r="K2700" t="s">
        <v>256</v>
      </c>
      <c r="L2700" s="2">
        <v>1996</v>
      </c>
      <c r="M2700" s="1" cm="1">
        <f t="array" ref="M2700">INDEX($E$1:$E$6469,MATCH(1,($A$1:$A$6469=J2700)*($C$1:$C$6469=L2700),0))</f>
        <v>5.1755622296016046</v>
      </c>
      <c r="N2700" s="1" cm="1">
        <f t="array" ref="N2700">INDEX($F$1:$F$6469,MATCH(1,($A$1:$A$6469=J2700)*($C$1:$C$6469=L2700),0))</f>
        <v>4.7670000000000003</v>
      </c>
      <c r="O2700" s="1">
        <f t="shared" si="137"/>
        <v>0.40856222960160427</v>
      </c>
      <c r="R2700" s="1"/>
    </row>
    <row r="2701" spans="1:18">
      <c r="A2701" t="s">
        <v>135</v>
      </c>
      <c r="B2701" t="s">
        <v>136</v>
      </c>
      <c r="C2701" s="2">
        <v>2017</v>
      </c>
      <c r="D2701" s="10">
        <f>Fngdp_rpch!AE2701</f>
        <v>0.4651522891617077</v>
      </c>
      <c r="E2701" s="1">
        <f t="shared" si="135"/>
        <v>0.4651522891617077</v>
      </c>
      <c r="F2701" s="4">
        <f>IF(INDEX(WEOApr2024all!$B$1:$BG$197,MATCH('Figure 2.5'!B2701,WEOApr2024all!$B$1:$B$197,0),MATCH('Figure 2.5'!C2701,WEOApr2024all!$B$1:$BG$1,0))="","",INDEX(WEOApr2024all!$B$1:$BG$197,MATCH('Figure 2.5'!B2701,WEOApr2024all!$B$1:$B$197,0),MATCH('Figure 2.5'!C2701,WEOApr2024all!$B$1:$BG$1,0)))</f>
        <v>-3.399</v>
      </c>
      <c r="G2701" s="1">
        <f t="shared" si="136"/>
        <v>3.8641522891617077</v>
      </c>
      <c r="J2701" t="s">
        <v>255</v>
      </c>
      <c r="K2701" t="s">
        <v>256</v>
      </c>
      <c r="L2701" s="2">
        <v>1997</v>
      </c>
      <c r="M2701" s="1" cm="1">
        <f t="array" ref="M2701">INDEX($E$1:$E$6469,MATCH(1,($A$1:$A$6469=J2701)*($C$1:$C$6469=L2701),0))</f>
        <v>8.0372244336685217</v>
      </c>
      <c r="N2701" s="1" cm="1">
        <f t="array" ref="N2701">INDEX($F$1:$F$6469,MATCH(1,($A$1:$A$6469=J2701)*($C$1:$C$6469=L2701),0))</f>
        <v>3.2690000000000001</v>
      </c>
      <c r="O2701" s="1">
        <f t="shared" si="137"/>
        <v>4.7682244336685216</v>
      </c>
      <c r="R2701" s="1"/>
    </row>
    <row r="2702" spans="1:18">
      <c r="A2702" t="s">
        <v>135</v>
      </c>
      <c r="B2702" t="s">
        <v>136</v>
      </c>
      <c r="C2702" s="2">
        <v>2018</v>
      </c>
      <c r="D2702" s="10">
        <f>Fngdp_rpch!AF2702</f>
        <v>2.9292794450972881</v>
      </c>
      <c r="E2702" s="1">
        <f t="shared" si="135"/>
        <v>2.9292794450972881</v>
      </c>
      <c r="F2702" s="4">
        <f>IF(INDEX(WEOApr2024all!$B$1:$BG$197,MATCH('Figure 2.5'!B2702,WEOApr2024all!$B$1:$B$197,0),MATCH('Figure 2.5'!C2702,WEOApr2024all!$B$1:$BG$1,0))="","",INDEX(WEOApr2024all!$B$1:$BG$197,MATCH('Figure 2.5'!B2702,WEOApr2024all!$B$1:$B$197,0),MATCH('Figure 2.5'!C2702,WEOApr2024all!$B$1:$BG$1,0)))</f>
        <v>4.7030000000000003</v>
      </c>
      <c r="G2702" s="1">
        <f t="shared" si="136"/>
        <v>-1.7737205549027122</v>
      </c>
      <c r="J2702" t="s">
        <v>255</v>
      </c>
      <c r="K2702" t="s">
        <v>256</v>
      </c>
      <c r="L2702" s="2">
        <v>1998</v>
      </c>
      <c r="M2702" s="1" cm="1">
        <f t="array" ref="M2702">INDEX($E$1:$E$6469,MATCH(1,($A$1:$A$6469=J2702)*($C$1:$C$6469=L2702),0))</f>
        <v>5.3072131894880137</v>
      </c>
      <c r="N2702" s="1" cm="1">
        <f t="array" ref="N2702">INDEX($F$1:$F$6469,MATCH(1,($A$1:$A$6469=J2702)*($C$1:$C$6469=L2702),0))</f>
        <v>1.333</v>
      </c>
      <c r="O2702" s="1">
        <f t="shared" si="137"/>
        <v>3.9742131894880135</v>
      </c>
      <c r="R2702" s="1"/>
    </row>
    <row r="2703" spans="1:18">
      <c r="A2703" t="s">
        <v>135</v>
      </c>
      <c r="B2703" t="s">
        <v>136</v>
      </c>
      <c r="C2703" s="2">
        <v>2019</v>
      </c>
      <c r="D2703" s="10">
        <f>Fngdp_rpch!AG2703</f>
        <v>6.5172265582585487</v>
      </c>
      <c r="E2703" s="1">
        <f t="shared" si="135"/>
        <v>6.5172265582585487</v>
      </c>
      <c r="F2703" s="4">
        <f>IF(INDEX(WEOApr2024all!$B$1:$BG$197,MATCH('Figure 2.5'!B2703,WEOApr2024all!$B$1:$B$197,0),MATCH('Figure 2.5'!C2703,WEOApr2024all!$B$1:$BG$1,0))="","",INDEX(WEOApr2024all!$B$1:$BG$197,MATCH('Figure 2.5'!B2703,WEOApr2024all!$B$1:$B$197,0),MATCH('Figure 2.5'!C2703,WEOApr2024all!$B$1:$BG$1,0)))</f>
        <v>5.3680000000000003</v>
      </c>
      <c r="G2703" s="1">
        <f t="shared" si="136"/>
        <v>1.1492265582585484</v>
      </c>
      <c r="J2703" t="s">
        <v>255</v>
      </c>
      <c r="K2703" t="s">
        <v>256</v>
      </c>
      <c r="L2703" s="2">
        <v>1999</v>
      </c>
      <c r="M2703" s="1" cm="1">
        <f t="array" ref="M2703">INDEX($E$1:$E$6469,MATCH(1,($A$1:$A$6469=J2703)*($C$1:$C$6469=L2703),0))</f>
        <v>5.8296490500883369</v>
      </c>
      <c r="N2703" s="1" cm="1">
        <f t="array" ref="N2703">INDEX($F$1:$F$6469,MATCH(1,($A$1:$A$6469=J2703)*($C$1:$C$6469=L2703),0))</f>
        <v>1.4379999999999999</v>
      </c>
      <c r="O2703" s="1">
        <f t="shared" si="137"/>
        <v>4.3916490500883372</v>
      </c>
      <c r="R2703" s="1"/>
    </row>
    <row r="2704" spans="1:18">
      <c r="A2704" t="s">
        <v>135</v>
      </c>
      <c r="B2704" t="s">
        <v>136</v>
      </c>
      <c r="C2704" s="2">
        <v>2020</v>
      </c>
      <c r="D2704" s="10">
        <f>Fngdp_rpch!AH2704</f>
        <v>4.6763133914198507</v>
      </c>
      <c r="E2704" s="1">
        <f t="shared" si="135"/>
        <v>4.6763133914198507</v>
      </c>
      <c r="F2704" s="4">
        <f>IF(INDEX(WEOApr2024all!$B$1:$BG$197,MATCH('Figure 2.5'!B2704,WEOApr2024all!$B$1:$B$197,0),MATCH('Figure 2.5'!C2704,WEOApr2024all!$B$1:$BG$1,0))="","",INDEX(WEOApr2024all!$B$1:$BG$197,MATCH('Figure 2.5'!B2704,WEOApr2024all!$B$1:$B$197,0),MATCH('Figure 2.5'!C2704,WEOApr2024all!$B$1:$BG$1,0)))</f>
        <v>-12.055</v>
      </c>
      <c r="G2704" s="1">
        <f t="shared" si="136"/>
        <v>16.73131339141985</v>
      </c>
      <c r="J2704" t="s">
        <v>255</v>
      </c>
      <c r="K2704" t="s">
        <v>256</v>
      </c>
      <c r="L2704" s="2">
        <v>2000</v>
      </c>
      <c r="M2704" s="1" cm="1">
        <f t="array" ref="M2704">INDEX($E$1:$E$6469,MATCH(1,($A$1:$A$6469=J2704)*($C$1:$C$6469=L2704),0))</f>
        <v>0.27934554536805933</v>
      </c>
      <c r="N2704" s="1" cm="1">
        <f t="array" ref="N2704">INDEX($F$1:$F$6469,MATCH(1,($A$1:$A$6469=J2704)*($C$1:$C$6469=L2704),0))</f>
        <v>3.9529999999999998</v>
      </c>
      <c r="O2704" s="1">
        <f t="shared" si="137"/>
        <v>-3.6736544546319405</v>
      </c>
      <c r="R2704" s="1"/>
    </row>
    <row r="2705" spans="1:18">
      <c r="A2705" t="s">
        <v>135</v>
      </c>
      <c r="B2705" t="s">
        <v>136</v>
      </c>
      <c r="C2705" s="2">
        <v>2021</v>
      </c>
      <c r="D2705" s="10">
        <f>Fngdp_rpch!AI2705</f>
        <v>2.5286783410928493</v>
      </c>
      <c r="E2705" s="1">
        <f t="shared" si="135"/>
        <v>2.5286783410928493</v>
      </c>
      <c r="F2705" s="4">
        <f>IF(INDEX(WEOApr2024all!$B$1:$BG$197,MATCH('Figure 2.5'!B2705,WEOApr2024all!$B$1:$B$197,0),MATCH('Figure 2.5'!C2705,WEOApr2024all!$B$1:$BG$1,0))="","",INDEX(WEOApr2024all!$B$1:$BG$197,MATCH('Figure 2.5'!B2705,WEOApr2024all!$B$1:$B$197,0),MATCH('Figure 2.5'!C2705,WEOApr2024all!$B$1:$BG$1,0)))</f>
        <v>1.58</v>
      </c>
      <c r="G2705" s="1">
        <f t="shared" si="136"/>
        <v>0.94867834109284921</v>
      </c>
      <c r="J2705" t="s">
        <v>255</v>
      </c>
      <c r="K2705" t="s">
        <v>256</v>
      </c>
      <c r="L2705" s="2">
        <v>2001</v>
      </c>
      <c r="M2705" s="1" cm="1">
        <f t="array" ref="M2705">INDEX($E$1:$E$6469,MATCH(1,($A$1:$A$6469=J2705)*($C$1:$C$6469=L2705),0))</f>
        <v>2.6264172937712438</v>
      </c>
      <c r="N2705" s="1" cm="1">
        <f t="array" ref="N2705">INDEX($F$1:$F$6469,MATCH(1,($A$1:$A$6469=J2705)*($C$1:$C$6469=L2705),0))</f>
        <v>3.2959999999999998</v>
      </c>
      <c r="O2705" s="1">
        <f t="shared" si="137"/>
        <v>-0.66958270622875604</v>
      </c>
      <c r="R2705" s="1"/>
    </row>
    <row r="2706" spans="1:18">
      <c r="A2706" t="s">
        <v>135</v>
      </c>
      <c r="B2706" t="s">
        <v>136</v>
      </c>
      <c r="C2706" s="2">
        <v>2022</v>
      </c>
      <c r="D2706" s="10">
        <f>Fngdp_rpch!AJ2706</f>
        <v>10.504157697407578</v>
      </c>
      <c r="E2706" s="1">
        <f t="shared" si="135"/>
        <v>10.504157697407578</v>
      </c>
      <c r="F2706" s="4" t="str">
        <f>IF(INDEX(WEOApr2024all!$B$1:$BG$197,MATCH('Figure 2.5'!B2706,WEOApr2024all!$B$1:$B$197,0),MATCH('Figure 2.5'!C2706,WEOApr2024all!$B$1:$BG$1,0))="","",INDEX(WEOApr2024all!$B$1:$BG$197,MATCH('Figure 2.5'!B2706,WEOApr2024all!$B$1:$B$197,0),MATCH('Figure 2.5'!C2706,WEOApr2024all!$B$1:$BG$1,0)))</f>
        <v/>
      </c>
      <c r="G2706" s="1" t="str">
        <f t="shared" si="136"/>
        <v/>
      </c>
      <c r="J2706" t="s">
        <v>255</v>
      </c>
      <c r="K2706" t="s">
        <v>256</v>
      </c>
      <c r="L2706" s="2">
        <v>2002</v>
      </c>
      <c r="M2706" s="1" cm="1">
        <f t="array" ref="M2706">INDEX($E$1:$E$6469,MATCH(1,($A$1:$A$6469=J2706)*($C$1:$C$6469=L2706),0))</f>
        <v>3.6820033243526895</v>
      </c>
      <c r="N2706" s="1" cm="1">
        <f t="array" ref="N2706">INDEX($F$1:$F$6469,MATCH(1,($A$1:$A$6469=J2706)*($C$1:$C$6469=L2706),0))</f>
        <v>2.419</v>
      </c>
      <c r="O2706" s="1">
        <f t="shared" si="137"/>
        <v>1.2630033243526895</v>
      </c>
      <c r="R2706" s="1"/>
    </row>
    <row r="2707" spans="1:18">
      <c r="A2707" t="s">
        <v>135</v>
      </c>
      <c r="B2707" t="s">
        <v>136</v>
      </c>
      <c r="C2707" s="2">
        <v>2023</v>
      </c>
      <c r="D2707" s="10">
        <f>Fngdp_rpch!AK2707</f>
        <v>3.955592242647521</v>
      </c>
      <c r="E2707" s="1">
        <f t="shared" si="135"/>
        <v>3.955592242647521</v>
      </c>
      <c r="F2707" s="4" t="str">
        <f>IF(INDEX(WEOApr2024all!$B$1:$BG$197,MATCH('Figure 2.5'!B2707,WEOApr2024all!$B$1:$B$197,0),MATCH('Figure 2.5'!C2707,WEOApr2024all!$B$1:$BG$1,0))="","",INDEX(WEOApr2024all!$B$1:$BG$197,MATCH('Figure 2.5'!B2707,WEOApr2024all!$B$1:$B$197,0),MATCH('Figure 2.5'!C2707,WEOApr2024all!$B$1:$BG$1,0)))</f>
        <v/>
      </c>
      <c r="G2707" s="1" t="str">
        <f t="shared" si="136"/>
        <v/>
      </c>
      <c r="J2707" t="s">
        <v>255</v>
      </c>
      <c r="K2707" t="s">
        <v>256</v>
      </c>
      <c r="L2707" s="2">
        <v>2003</v>
      </c>
      <c r="M2707" s="1" cm="1">
        <f t="array" ref="M2707">INDEX($E$1:$E$6469,MATCH(1,($A$1:$A$6469=J2707)*($C$1:$C$6469=L2707),0))</f>
        <v>4.3078367596456557</v>
      </c>
      <c r="N2707" s="1" cm="1">
        <f t="array" ref="N2707">INDEX($F$1:$F$6469,MATCH(1,($A$1:$A$6469=J2707)*($C$1:$C$6469=L2707),0))</f>
        <v>4.2450000000000001</v>
      </c>
      <c r="O2707" s="1">
        <f t="shared" si="137"/>
        <v>6.2836759645655604E-2</v>
      </c>
      <c r="R2707" s="1"/>
    </row>
    <row r="2708" spans="1:18">
      <c r="A2708" t="s">
        <v>43</v>
      </c>
      <c r="B2708" t="s">
        <v>44</v>
      </c>
      <c r="C2708" s="2">
        <v>1991</v>
      </c>
      <c r="D2708" s="10" t="str">
        <f>Fngdp_rpch!E2708</f>
        <v>.</v>
      </c>
      <c r="E2708" s="1" t="str">
        <f t="shared" si="135"/>
        <v/>
      </c>
      <c r="F2708" s="4">
        <f>IF(INDEX(WEOApr2024all!$B$1:$BG$197,MATCH('Figure 2.5'!B2708,WEOApr2024all!$B$1:$B$197,0),MATCH('Figure 2.5'!C2708,WEOApr2024all!$B$1:$BG$1,0))="","",INDEX(WEOApr2024all!$B$1:$BG$197,MATCH('Figure 2.5'!B2708,WEOApr2024all!$B$1:$B$197,0),MATCH('Figure 2.5'!C2708,WEOApr2024all!$B$1:$BG$1,0)))</f>
        <v>-0.224</v>
      </c>
      <c r="G2708" s="1" t="str">
        <f t="shared" si="136"/>
        <v/>
      </c>
      <c r="J2708" t="s">
        <v>255</v>
      </c>
      <c r="K2708" t="s">
        <v>256</v>
      </c>
      <c r="L2708" s="2">
        <v>2004</v>
      </c>
      <c r="M2708" s="1" cm="1">
        <f t="array" ref="M2708">INDEX($E$1:$E$6469,MATCH(1,($A$1:$A$6469=J2708)*($C$1:$C$6469=L2708),0))</f>
        <v>4.3887854243211954</v>
      </c>
      <c r="N2708" s="1" cm="1">
        <f t="array" ref="N2708">INDEX($F$1:$F$6469,MATCH(1,($A$1:$A$6469=J2708)*($C$1:$C$6469=L2708),0))</f>
        <v>2.069</v>
      </c>
      <c r="O2708" s="1">
        <f t="shared" si="137"/>
        <v>2.3197854243211955</v>
      </c>
      <c r="R2708" s="1"/>
    </row>
    <row r="2709" spans="1:18">
      <c r="A2709" t="s">
        <v>43</v>
      </c>
      <c r="B2709" t="s">
        <v>44</v>
      </c>
      <c r="C2709" s="2">
        <v>1992</v>
      </c>
      <c r="D2709" s="10" t="str">
        <f>Fngdp_rpch!F2709</f>
        <v>.</v>
      </c>
      <c r="E2709" s="1" t="str">
        <f t="shared" si="135"/>
        <v/>
      </c>
      <c r="F2709" s="4">
        <f>IF(INDEX(WEOApr2024all!$B$1:$BG$197,MATCH('Figure 2.5'!B2709,WEOApr2024all!$B$1:$B$197,0),MATCH('Figure 2.5'!C2709,WEOApr2024all!$B$1:$BG$1,0))="","",INDEX(WEOApr2024all!$B$1:$BG$197,MATCH('Figure 2.5'!B2709,WEOApr2024all!$B$1:$B$197,0),MATCH('Figure 2.5'!C2709,WEOApr2024all!$B$1:$BG$1,0)))</f>
        <v>-3.3740000000000001</v>
      </c>
      <c r="G2709" s="1" t="str">
        <f t="shared" si="136"/>
        <v/>
      </c>
      <c r="J2709" t="s">
        <v>255</v>
      </c>
      <c r="K2709" t="s">
        <v>256</v>
      </c>
      <c r="L2709" s="2">
        <v>2005</v>
      </c>
      <c r="M2709" s="1" cm="1">
        <f t="array" ref="M2709">INDEX($E$1:$E$6469,MATCH(1,($A$1:$A$6469=J2709)*($C$1:$C$6469=L2709),0))</f>
        <v>3.4442597666884067</v>
      </c>
      <c r="N2709" s="1" cm="1">
        <f t="array" ref="N2709">INDEX($F$1:$F$6469,MATCH(1,($A$1:$A$6469=J2709)*($C$1:$C$6469=L2709),0))</f>
        <v>3.3260000000000001</v>
      </c>
      <c r="O2709" s="1">
        <f t="shared" si="137"/>
        <v>0.11825976668840665</v>
      </c>
      <c r="R2709" s="1"/>
    </row>
    <row r="2710" spans="1:18">
      <c r="A2710" t="s">
        <v>43</v>
      </c>
      <c r="B2710" t="s">
        <v>44</v>
      </c>
      <c r="C2710" s="2">
        <v>1993</v>
      </c>
      <c r="D2710" s="10" t="str">
        <f>Fngdp_rpch!G2710</f>
        <v>.</v>
      </c>
      <c r="E2710" s="1" t="str">
        <f t="shared" si="135"/>
        <v/>
      </c>
      <c r="F2710" s="4">
        <f>IF(INDEX(WEOApr2024all!$B$1:$BG$197,MATCH('Figure 2.5'!B2710,WEOApr2024all!$B$1:$B$197,0),MATCH('Figure 2.5'!C2710,WEOApr2024all!$B$1:$BG$1,0))="","",INDEX(WEOApr2024all!$B$1:$BG$197,MATCH('Figure 2.5'!B2710,WEOApr2024all!$B$1:$B$197,0),MATCH('Figure 2.5'!C2710,WEOApr2024all!$B$1:$BG$1,0)))</f>
        <v>1.3129999999999999</v>
      </c>
      <c r="G2710" s="1" t="str">
        <f t="shared" si="136"/>
        <v/>
      </c>
      <c r="J2710" t="s">
        <v>255</v>
      </c>
      <c r="K2710" t="s">
        <v>256</v>
      </c>
      <c r="L2710" s="2">
        <v>2006</v>
      </c>
      <c r="M2710" s="1" cm="1">
        <f t="array" ref="M2710">INDEX($E$1:$E$6469,MATCH(1,($A$1:$A$6469=J2710)*($C$1:$C$6469=L2710),0))</f>
        <v>1.9406442728696405</v>
      </c>
      <c r="N2710" s="1" cm="1">
        <f t="array" ref="N2710">INDEX($F$1:$F$6469,MATCH(1,($A$1:$A$6469=J2710)*($C$1:$C$6469=L2710),0))</f>
        <v>4.2009999999999996</v>
      </c>
      <c r="O2710" s="1">
        <f t="shared" si="137"/>
        <v>-2.2603557271303591</v>
      </c>
      <c r="R2710" s="1"/>
    </row>
    <row r="2711" spans="1:18">
      <c r="A2711" t="s">
        <v>43</v>
      </c>
      <c r="B2711" t="s">
        <v>44</v>
      </c>
      <c r="C2711" s="2">
        <v>1994</v>
      </c>
      <c r="D2711" s="10">
        <f>Fngdp_rpch!H2711</f>
        <v>-0.54770685298416444</v>
      </c>
      <c r="E2711" s="1">
        <f t="shared" si="135"/>
        <v>-0.54770685298416444</v>
      </c>
      <c r="F2711" s="4">
        <f>IF(INDEX(WEOApr2024all!$B$1:$BG$197,MATCH('Figure 2.5'!B2711,WEOApr2024all!$B$1:$B$197,0),MATCH('Figure 2.5'!C2711,WEOApr2024all!$B$1:$BG$1,0))="","",INDEX(WEOApr2024all!$B$1:$BG$197,MATCH('Figure 2.5'!B2711,WEOApr2024all!$B$1:$B$197,0),MATCH('Figure 2.5'!C2711,WEOApr2024all!$B$1:$BG$1,0)))</f>
        <v>3.609</v>
      </c>
      <c r="G2711" s="1">
        <f t="shared" si="136"/>
        <v>-4.1567068529841649</v>
      </c>
      <c r="J2711" t="s">
        <v>255</v>
      </c>
      <c r="K2711" t="s">
        <v>256</v>
      </c>
      <c r="L2711" s="2">
        <v>2007</v>
      </c>
      <c r="M2711" s="1" cm="1">
        <f t="array" ref="M2711">INDEX($E$1:$E$6469,MATCH(1,($A$1:$A$6469=J2711)*($C$1:$C$6469=L2711),0))</f>
        <v>1.3513459621119717</v>
      </c>
      <c r="N2711" s="1" cm="1">
        <f t="array" ref="N2711">INDEX($F$1:$F$6469,MATCH(1,($A$1:$A$6469=J2711)*($C$1:$C$6469=L2711),0))</f>
        <v>4.2009999999999996</v>
      </c>
      <c r="O2711" s="1">
        <f t="shared" si="137"/>
        <v>-2.849654037888028</v>
      </c>
      <c r="R2711" s="1"/>
    </row>
    <row r="2712" spans="1:18">
      <c r="A2712" t="s">
        <v>43</v>
      </c>
      <c r="B2712" t="s">
        <v>44</v>
      </c>
      <c r="C2712" s="2">
        <v>1995</v>
      </c>
      <c r="D2712" s="10">
        <f>Fngdp_rpch!I2712</f>
        <v>1.6999979971516366</v>
      </c>
      <c r="E2712" s="1">
        <f t="shared" si="135"/>
        <v>1.6999979971516366</v>
      </c>
      <c r="F2712" s="4">
        <f>IF(INDEX(WEOApr2024all!$B$1:$BG$197,MATCH('Figure 2.5'!B2712,WEOApr2024all!$B$1:$B$197,0),MATCH('Figure 2.5'!C2712,WEOApr2024all!$B$1:$BG$1,0))="","",INDEX(WEOApr2024all!$B$1:$BG$197,MATCH('Figure 2.5'!B2712,WEOApr2024all!$B$1:$B$197,0),MATCH('Figure 2.5'!C2712,WEOApr2024all!$B$1:$BG$1,0)))</f>
        <v>0.11700000000000001</v>
      </c>
      <c r="G2712" s="1">
        <f t="shared" si="136"/>
        <v>1.5829979971516366</v>
      </c>
      <c r="J2712" t="s">
        <v>255</v>
      </c>
      <c r="K2712" t="s">
        <v>256</v>
      </c>
      <c r="L2712" s="2">
        <v>2008</v>
      </c>
      <c r="M2712" s="1" cm="1">
        <f t="array" ref="M2712">INDEX($E$1:$E$6469,MATCH(1,($A$1:$A$6469=J2712)*($C$1:$C$6469=L2712),0))</f>
        <v>5.2144778368620637</v>
      </c>
      <c r="N2712" s="1" cm="1">
        <f t="array" ref="N2712">INDEX($F$1:$F$6469,MATCH(1,($A$1:$A$6469=J2712)*($C$1:$C$6469=L2712),0))</f>
        <v>3.76</v>
      </c>
      <c r="O2712" s="1">
        <f t="shared" si="137"/>
        <v>1.4544778368620639</v>
      </c>
      <c r="R2712" s="1"/>
    </row>
    <row r="2713" spans="1:18">
      <c r="A2713" t="s">
        <v>43</v>
      </c>
      <c r="B2713" t="s">
        <v>44</v>
      </c>
      <c r="C2713" s="2">
        <v>1996</v>
      </c>
      <c r="D2713" s="10">
        <f>Fngdp_rpch!J2713</f>
        <v>2.5813570946892073</v>
      </c>
      <c r="E2713" s="1">
        <f t="shared" si="135"/>
        <v>2.5813570946892073</v>
      </c>
      <c r="F2713" s="4">
        <f>IF(INDEX(WEOApr2024all!$B$1:$BG$197,MATCH('Figure 2.5'!B2713,WEOApr2024all!$B$1:$B$197,0),MATCH('Figure 2.5'!C2713,WEOApr2024all!$B$1:$BG$1,0))="","",INDEX(WEOApr2024all!$B$1:$BG$197,MATCH('Figure 2.5'!B2713,WEOApr2024all!$B$1:$B$197,0),MATCH('Figure 2.5'!C2713,WEOApr2024all!$B$1:$BG$1,0)))</f>
        <v>4.5670000000000002</v>
      </c>
      <c r="G2713" s="1">
        <f t="shared" si="136"/>
        <v>-1.9856429053107929</v>
      </c>
      <c r="J2713" t="s">
        <v>255</v>
      </c>
      <c r="K2713" t="s">
        <v>256</v>
      </c>
      <c r="L2713" s="2">
        <v>2009</v>
      </c>
      <c r="M2713" s="1" cm="1">
        <f t="array" ref="M2713">INDEX($E$1:$E$6469,MATCH(1,($A$1:$A$6469=J2713)*($C$1:$C$6469=L2713),0))</f>
        <v>5.4045372519072155</v>
      </c>
      <c r="N2713" s="1" cm="1">
        <f t="array" ref="N2713">INDEX($F$1:$F$6469,MATCH(1,($A$1:$A$6469=J2713)*($C$1:$C$6469=L2713),0))</f>
        <v>0.36199999999999999</v>
      </c>
      <c r="O2713" s="1">
        <f t="shared" si="137"/>
        <v>5.0425372519072154</v>
      </c>
      <c r="R2713" s="1"/>
    </row>
    <row r="2714" spans="1:18">
      <c r="A2714" t="s">
        <v>43</v>
      </c>
      <c r="B2714" t="s">
        <v>44</v>
      </c>
      <c r="C2714" s="2">
        <v>1997</v>
      </c>
      <c r="D2714" s="10">
        <f>Fngdp_rpch!K2714</f>
        <v>3.2999949250364757</v>
      </c>
      <c r="E2714" s="1">
        <f t="shared" si="135"/>
        <v>3.2999949250364757</v>
      </c>
      <c r="F2714" s="4">
        <f>IF(INDEX(WEOApr2024all!$B$1:$BG$197,MATCH('Figure 2.5'!B2714,WEOApr2024all!$B$1:$B$197,0),MATCH('Figure 2.5'!C2714,WEOApr2024all!$B$1:$BG$1,0))="","",INDEX(WEOApr2024all!$B$1:$BG$197,MATCH('Figure 2.5'!B2714,WEOApr2024all!$B$1:$B$197,0),MATCH('Figure 2.5'!C2714,WEOApr2024all!$B$1:$BG$1,0)))</f>
        <v>5.7720000000000002</v>
      </c>
      <c r="G2714" s="1">
        <f t="shared" si="136"/>
        <v>-2.4720050749635245</v>
      </c>
      <c r="J2714" t="s">
        <v>255</v>
      </c>
      <c r="K2714" t="s">
        <v>256</v>
      </c>
      <c r="L2714" s="2">
        <v>2010</v>
      </c>
      <c r="M2714" s="1" cm="1">
        <f t="array" ref="M2714">INDEX($E$1:$E$6469,MATCH(1,($A$1:$A$6469=J2714)*($C$1:$C$6469=L2714),0))</f>
        <v>3.1040129797450966</v>
      </c>
      <c r="N2714" s="1" cm="1">
        <f t="array" ref="N2714">INDEX($F$1:$F$6469,MATCH(1,($A$1:$A$6469=J2714)*($C$1:$C$6469=L2714),0))</f>
        <v>5.0999999999999996</v>
      </c>
      <c r="O2714" s="1">
        <f t="shared" si="137"/>
        <v>-1.995987020254903</v>
      </c>
      <c r="R2714" s="1"/>
    </row>
    <row r="2715" spans="1:18">
      <c r="A2715" t="s">
        <v>43</v>
      </c>
      <c r="B2715" t="s">
        <v>44</v>
      </c>
      <c r="C2715" s="2">
        <v>1998</v>
      </c>
      <c r="D2715" s="10">
        <f>Fngdp_rpch!L2715</f>
        <v>3.9995671393930232</v>
      </c>
      <c r="E2715" s="1">
        <f t="shared" si="135"/>
        <v>3.9995671393930232</v>
      </c>
      <c r="F2715" s="4">
        <f>IF(INDEX(WEOApr2024all!$B$1:$BG$197,MATCH('Figure 2.5'!B2715,WEOApr2024all!$B$1:$B$197,0),MATCH('Figure 2.5'!C2715,WEOApr2024all!$B$1:$BG$1,0))="","",INDEX(WEOApr2024all!$B$1:$BG$197,MATCH('Figure 2.5'!B2715,WEOApr2024all!$B$1:$B$197,0),MATCH('Figure 2.5'!C2715,WEOApr2024all!$B$1:$BG$1,0)))</f>
        <v>7.3630000000000004</v>
      </c>
      <c r="G2715" s="1">
        <f t="shared" si="136"/>
        <v>-3.3634328606069772</v>
      </c>
      <c r="J2715" t="s">
        <v>255</v>
      </c>
      <c r="K2715" t="s">
        <v>256</v>
      </c>
      <c r="L2715" s="2">
        <v>2011</v>
      </c>
      <c r="M2715" s="1" cm="1">
        <f t="array" ref="M2715">INDEX($E$1:$E$6469,MATCH(1,($A$1:$A$6469=J2715)*($C$1:$C$6469=L2715),0))</f>
        <v>3.8035540653021727</v>
      </c>
      <c r="N2715" s="1" cm="1">
        <f t="array" ref="N2715">INDEX($F$1:$F$6469,MATCH(1,($A$1:$A$6469=J2715)*($C$1:$C$6469=L2715),0))</f>
        <v>5.0609999999999999</v>
      </c>
      <c r="O2715" s="1">
        <f t="shared" si="137"/>
        <v>-1.2574459346978273</v>
      </c>
      <c r="R2715" s="1"/>
    </row>
    <row r="2716" spans="1:18">
      <c r="A2716" t="s">
        <v>43</v>
      </c>
      <c r="B2716" t="s">
        <v>44</v>
      </c>
      <c r="C2716" s="2">
        <v>1999</v>
      </c>
      <c r="D2716" s="10">
        <f>Fngdp_rpch!M2716</f>
        <v>3.9743906056071365</v>
      </c>
      <c r="E2716" s="1">
        <f t="shared" si="135"/>
        <v>3.9743906056071365</v>
      </c>
      <c r="F2716" s="4">
        <f>IF(INDEX(WEOApr2024all!$B$1:$BG$197,MATCH('Figure 2.5'!B2716,WEOApr2024all!$B$1:$B$197,0),MATCH('Figure 2.5'!C2716,WEOApr2024all!$B$1:$BG$1,0))="","",INDEX(WEOApr2024all!$B$1:$BG$197,MATCH('Figure 2.5'!B2716,WEOApr2024all!$B$1:$B$197,0),MATCH('Figure 2.5'!C2716,WEOApr2024all!$B$1:$BG$1,0)))</f>
        <v>4.024</v>
      </c>
      <c r="G2716" s="1">
        <f t="shared" si="136"/>
        <v>-4.9609394392863493E-2</v>
      </c>
      <c r="J2716" t="s">
        <v>255</v>
      </c>
      <c r="K2716" t="s">
        <v>256</v>
      </c>
      <c r="L2716" s="2">
        <v>2012</v>
      </c>
      <c r="M2716" s="1" cm="1">
        <f t="array" ref="M2716">INDEX($E$1:$E$6469,MATCH(1,($A$1:$A$6469=J2716)*($C$1:$C$6469=L2716),0))</f>
        <v>5.1318943727180377</v>
      </c>
      <c r="N2716" s="1" cm="1">
        <f t="array" ref="N2716">INDEX($F$1:$F$6469,MATCH(1,($A$1:$A$6469=J2716)*($C$1:$C$6469=L2716),0))</f>
        <v>5.1459999999999999</v>
      </c>
      <c r="O2716" s="1">
        <f t="shared" si="137"/>
        <v>-1.4105627281962185E-2</v>
      </c>
      <c r="R2716" s="1"/>
    </row>
    <row r="2717" spans="1:18">
      <c r="A2717" t="s">
        <v>43</v>
      </c>
      <c r="B2717" t="s">
        <v>44</v>
      </c>
      <c r="C2717" s="2">
        <v>2000</v>
      </c>
      <c r="D2717" s="10">
        <f>Fngdp_rpch!N2717</f>
        <v>4.7347328656182297</v>
      </c>
      <c r="E2717" s="1">
        <f t="shared" si="135"/>
        <v>4.7347328656182297</v>
      </c>
      <c r="F2717" s="4">
        <f>IF(INDEX(WEOApr2024all!$B$1:$BG$197,MATCH('Figure 2.5'!B2717,WEOApr2024all!$B$1:$B$197,0),MATCH('Figure 2.5'!C2717,WEOApr2024all!$B$1:$BG$1,0))="","",INDEX(WEOApr2024all!$B$1:$BG$197,MATCH('Figure 2.5'!B2717,WEOApr2024all!$B$1:$B$197,0),MATCH('Figure 2.5'!C2717,WEOApr2024all!$B$1:$BG$1,0)))</f>
        <v>4.9850000000000003</v>
      </c>
      <c r="G2717" s="1">
        <f t="shared" si="136"/>
        <v>-0.25026713438177062</v>
      </c>
      <c r="J2717" t="s">
        <v>255</v>
      </c>
      <c r="K2717" t="s">
        <v>256</v>
      </c>
      <c r="L2717" s="2">
        <v>2013</v>
      </c>
      <c r="M2717" s="1" cm="1">
        <f t="array" ref="M2717">INDEX($E$1:$E$6469,MATCH(1,($A$1:$A$6469=J2717)*($C$1:$C$6469=L2717),0))</f>
        <v>4.6812101793005656</v>
      </c>
      <c r="N2717" s="1" cm="1">
        <f t="array" ref="N2717">INDEX($F$1:$F$6469,MATCH(1,($A$1:$A$6469=J2717)*($C$1:$C$6469=L2717),0))</f>
        <v>1.772</v>
      </c>
      <c r="O2717" s="1">
        <f t="shared" si="137"/>
        <v>2.9092101793005654</v>
      </c>
      <c r="R2717" s="1"/>
    </row>
    <row r="2718" spans="1:18">
      <c r="A2718" t="s">
        <v>43</v>
      </c>
      <c r="B2718" t="s">
        <v>44</v>
      </c>
      <c r="C2718" s="2">
        <v>2001</v>
      </c>
      <c r="D2718" s="10">
        <f>Fngdp_rpch!O2718</f>
        <v>2.0957302671633427</v>
      </c>
      <c r="E2718" s="1">
        <f t="shared" si="135"/>
        <v>2.0957302671633427</v>
      </c>
      <c r="F2718" s="4">
        <f>IF(INDEX(WEOApr2024all!$B$1:$BG$197,MATCH('Figure 2.5'!B2718,WEOApr2024all!$B$1:$B$197,0),MATCH('Figure 2.5'!C2718,WEOApr2024all!$B$1:$BG$1,0))="","",INDEX(WEOApr2024all!$B$1:$BG$197,MATCH('Figure 2.5'!B2718,WEOApr2024all!$B$1:$B$197,0),MATCH('Figure 2.5'!C2718,WEOApr2024all!$B$1:$BG$1,0)))</f>
        <v>4.0129999999999999</v>
      </c>
      <c r="G2718" s="1">
        <f t="shared" si="136"/>
        <v>-1.9172697328366572</v>
      </c>
      <c r="J2718" t="s">
        <v>255</v>
      </c>
      <c r="K2718" t="s">
        <v>256</v>
      </c>
      <c r="L2718" s="2">
        <v>2014</v>
      </c>
      <c r="M2718" s="1" cm="1">
        <f t="array" ref="M2718">INDEX($E$1:$E$6469,MATCH(1,($A$1:$A$6469=J2718)*($C$1:$C$6469=L2718),0))</f>
        <v>4.994541217131121</v>
      </c>
      <c r="N2718" s="1" cm="1">
        <f t="array" ref="N2718">INDEX($F$1:$F$6469,MATCH(1,($A$1:$A$6469=J2718)*($C$1:$C$6469=L2718),0))</f>
        <v>2.0680000000000001</v>
      </c>
      <c r="O2718" s="1">
        <f t="shared" si="137"/>
        <v>2.9265412171311209</v>
      </c>
      <c r="R2718" s="1"/>
    </row>
    <row r="2719" spans="1:18">
      <c r="A2719" t="s">
        <v>43</v>
      </c>
      <c r="B2719" t="s">
        <v>44</v>
      </c>
      <c r="C2719" s="2">
        <v>2002</v>
      </c>
      <c r="D2719" s="10">
        <f>Fngdp_rpch!P2719</f>
        <v>0.74996615942402034</v>
      </c>
      <c r="E2719" s="1">
        <f t="shared" si="135"/>
        <v>0.74996615942402034</v>
      </c>
      <c r="F2719" s="4">
        <f>IF(INDEX(WEOApr2024all!$B$1:$BG$197,MATCH('Figure 2.5'!B2719,WEOApr2024all!$B$1:$B$197,0),MATCH('Figure 2.5'!C2719,WEOApr2024all!$B$1:$BG$1,0))="","",INDEX(WEOApr2024all!$B$1:$BG$197,MATCH('Figure 2.5'!B2719,WEOApr2024all!$B$1:$B$197,0),MATCH('Figure 2.5'!C2719,WEOApr2024all!$B$1:$BG$1,0)))</f>
        <v>0.56000000000000005</v>
      </c>
      <c r="G2719" s="1">
        <f t="shared" si="136"/>
        <v>0.18996615942402029</v>
      </c>
      <c r="J2719" t="s">
        <v>255</v>
      </c>
      <c r="K2719" t="s">
        <v>256</v>
      </c>
      <c r="L2719" s="2">
        <v>2015</v>
      </c>
      <c r="M2719" s="1" cm="1">
        <f t="array" ref="M2719">INDEX($E$1:$E$6469,MATCH(1,($A$1:$A$6469=J2719)*($C$1:$C$6469=L2719),0))</f>
        <v>4.676459057257798</v>
      </c>
      <c r="N2719" s="1" cm="1">
        <f t="array" ref="N2719">INDEX($F$1:$F$6469,MATCH(1,($A$1:$A$6469=J2719)*($C$1:$C$6469=L2719),0))</f>
        <v>3.2480000000000002</v>
      </c>
      <c r="O2719" s="1">
        <f t="shared" si="137"/>
        <v>1.4284590572577978</v>
      </c>
      <c r="R2719" s="1"/>
    </row>
    <row r="2720" spans="1:18">
      <c r="A2720" t="s">
        <v>43</v>
      </c>
      <c r="B2720" t="s">
        <v>44</v>
      </c>
      <c r="C2720" s="2">
        <v>2003</v>
      </c>
      <c r="D2720" s="10">
        <f>Fngdp_rpch!Q2720</f>
        <v>1.6876413408396962</v>
      </c>
      <c r="E2720" s="1">
        <f t="shared" si="135"/>
        <v>1.6876413408396962</v>
      </c>
      <c r="F2720" s="4">
        <f>IF(INDEX(WEOApr2024all!$B$1:$BG$197,MATCH('Figure 2.5'!B2720,WEOApr2024all!$B$1:$B$197,0),MATCH('Figure 2.5'!C2720,WEOApr2024all!$B$1:$BG$1,0))="","",INDEX(WEOApr2024all!$B$1:$BG$197,MATCH('Figure 2.5'!B2720,WEOApr2024all!$B$1:$B$197,0),MATCH('Figure 2.5'!C2720,WEOApr2024all!$B$1:$BG$1,0)))</f>
        <v>2.1429999999999998</v>
      </c>
      <c r="G2720" s="1">
        <f t="shared" si="136"/>
        <v>-0.4553586591603036</v>
      </c>
      <c r="J2720" t="s">
        <v>255</v>
      </c>
      <c r="K2720" t="s">
        <v>256</v>
      </c>
      <c r="L2720" s="2">
        <v>2016</v>
      </c>
      <c r="M2720" s="1" cm="1">
        <f t="array" ref="M2720">INDEX($E$1:$E$6469,MATCH(1,($A$1:$A$6469=J2720)*($C$1:$C$6469=L2720),0))</f>
        <v>2.930613024792339</v>
      </c>
      <c r="N2720" s="1" cm="1">
        <f t="array" ref="N2720">INDEX($F$1:$F$6469,MATCH(1,($A$1:$A$6469=J2720)*($C$1:$C$6469=L2720),0))</f>
        <v>1.877</v>
      </c>
      <c r="O2720" s="1">
        <f t="shared" si="137"/>
        <v>1.053613024792339</v>
      </c>
      <c r="R2720" s="1"/>
    </row>
    <row r="2721" spans="1:18">
      <c r="A2721" t="s">
        <v>43</v>
      </c>
      <c r="B2721" t="s">
        <v>44</v>
      </c>
      <c r="C2721" s="2">
        <v>2004</v>
      </c>
      <c r="D2721" s="10">
        <f>Fngdp_rpch!R2721</f>
        <v>3.743315411298398</v>
      </c>
      <c r="E2721" s="1">
        <f t="shared" si="135"/>
        <v>3.743315411298398</v>
      </c>
      <c r="F2721" s="4">
        <f>IF(INDEX(WEOApr2024all!$B$1:$BG$197,MATCH('Figure 2.5'!B2721,WEOApr2024all!$B$1:$B$197,0),MATCH('Figure 2.5'!C2721,WEOApr2024all!$B$1:$BG$1,0))="","",INDEX(WEOApr2024all!$B$1:$BG$197,MATCH('Figure 2.5'!B2721,WEOApr2024all!$B$1:$B$197,0),MATCH('Figure 2.5'!C2721,WEOApr2024all!$B$1:$BG$1,0)))</f>
        <v>7.8019999999999996</v>
      </c>
      <c r="G2721" s="1">
        <f t="shared" si="136"/>
        <v>-4.0586845887016016</v>
      </c>
      <c r="J2721" t="s">
        <v>255</v>
      </c>
      <c r="K2721" t="s">
        <v>256</v>
      </c>
      <c r="L2721" s="2">
        <v>2017</v>
      </c>
      <c r="M2721" s="1" cm="1">
        <f t="array" ref="M2721">INDEX($E$1:$E$6469,MATCH(1,($A$1:$A$6469=J2721)*($C$1:$C$6469=L2721),0))</f>
        <v>3.8299265456961606</v>
      </c>
      <c r="N2721" s="1" cm="1">
        <f t="array" ref="N2721">INDEX($F$1:$F$6469,MATCH(1,($A$1:$A$6469=J2721)*($C$1:$C$6469=L2721),0))</f>
        <v>-2.734</v>
      </c>
      <c r="O2721" s="1">
        <f t="shared" si="137"/>
        <v>6.5639265456961606</v>
      </c>
      <c r="R2721" s="1"/>
    </row>
    <row r="2722" spans="1:18">
      <c r="A2722" t="s">
        <v>43</v>
      </c>
      <c r="B2722" t="s">
        <v>44</v>
      </c>
      <c r="C2722" s="2">
        <v>2005</v>
      </c>
      <c r="D2722" s="10">
        <f>Fngdp_rpch!S2722</f>
        <v>5.3483713156100343</v>
      </c>
      <c r="E2722" s="1">
        <f t="shared" si="135"/>
        <v>5.3483713156100343</v>
      </c>
      <c r="F2722" s="4">
        <f>IF(INDEX(WEOApr2024all!$B$1:$BG$197,MATCH('Figure 2.5'!B2722,WEOApr2024all!$B$1:$B$197,0),MATCH('Figure 2.5'!C2722,WEOApr2024all!$B$1:$BG$1,0))="","",INDEX(WEOApr2024all!$B$1:$BG$197,MATCH('Figure 2.5'!B2722,WEOApr2024all!$B$1:$B$197,0),MATCH('Figure 2.5'!C2722,WEOApr2024all!$B$1:$BG$1,0)))</f>
        <v>6.125</v>
      </c>
      <c r="G2722" s="1">
        <f t="shared" si="136"/>
        <v>-0.77662868438996568</v>
      </c>
      <c r="J2722" t="s">
        <v>255</v>
      </c>
      <c r="K2722" t="s">
        <v>256</v>
      </c>
      <c r="L2722" s="2">
        <v>2018</v>
      </c>
      <c r="M2722" s="1" cm="1">
        <f t="array" ref="M2722">INDEX($E$1:$E$6469,MATCH(1,($A$1:$A$6469=J2722)*($C$1:$C$6469=L2722),0))</f>
        <v>3.1003203656607914</v>
      </c>
      <c r="N2722" s="1" cm="1">
        <f t="array" ref="N2722">INDEX($F$1:$F$6469,MATCH(1,($A$1:$A$6469=J2722)*($C$1:$C$6469=L2722),0))</f>
        <v>-1.51</v>
      </c>
      <c r="O2722" s="1">
        <f t="shared" si="137"/>
        <v>4.6103203656607912</v>
      </c>
      <c r="R2722" s="1"/>
    </row>
    <row r="2723" spans="1:18">
      <c r="A2723" t="s">
        <v>43</v>
      </c>
      <c r="B2723" t="s">
        <v>44</v>
      </c>
      <c r="C2723" s="2">
        <v>2006</v>
      </c>
      <c r="D2723" s="10">
        <f>Fngdp_rpch!T2723</f>
        <v>4.879140821262129</v>
      </c>
      <c r="E2723" s="1">
        <f t="shared" si="135"/>
        <v>4.879140821262129</v>
      </c>
      <c r="F2723" s="4">
        <f>IF(INDEX(WEOApr2024all!$B$1:$BG$197,MATCH('Figure 2.5'!B2723,WEOApr2024all!$B$1:$B$197,0),MATCH('Figure 2.5'!C2723,WEOApr2024all!$B$1:$BG$1,0))="","",INDEX(WEOApr2024all!$B$1:$BG$197,MATCH('Figure 2.5'!B2723,WEOApr2024all!$B$1:$B$197,0),MATCH('Figure 2.5'!C2723,WEOApr2024all!$B$1:$BG$1,0)))</f>
        <v>6.3170000000000002</v>
      </c>
      <c r="G2723" s="1">
        <f t="shared" si="136"/>
        <v>-1.4378591787378712</v>
      </c>
      <c r="J2723" t="s">
        <v>255</v>
      </c>
      <c r="K2723" t="s">
        <v>256</v>
      </c>
      <c r="L2723" s="2">
        <v>2019</v>
      </c>
      <c r="M2723" s="1" cm="1">
        <f t="array" ref="M2723">INDEX($E$1:$E$6469,MATCH(1,($A$1:$A$6469=J2723)*($C$1:$C$6469=L2723),0))</f>
        <v>1.2233038151456155</v>
      </c>
      <c r="N2723" s="1" cm="1">
        <f t="array" ref="N2723">INDEX($F$1:$F$6469,MATCH(1,($A$1:$A$6469=J2723)*($C$1:$C$6469=L2723),0))</f>
        <v>-3.0579999999999998</v>
      </c>
      <c r="O2723" s="1">
        <f t="shared" si="137"/>
        <v>4.2813038151456153</v>
      </c>
      <c r="R2723" s="1"/>
    </row>
    <row r="2724" spans="1:18">
      <c r="A2724" t="s">
        <v>43</v>
      </c>
      <c r="B2724" t="s">
        <v>44</v>
      </c>
      <c r="C2724" s="2">
        <v>2007</v>
      </c>
      <c r="D2724" s="10">
        <f>Fngdp_rpch!U2724</f>
        <v>1.0274089972152955</v>
      </c>
      <c r="E2724" s="1">
        <f t="shared" si="135"/>
        <v>1.0274089972152955</v>
      </c>
      <c r="F2724" s="4">
        <f>IF(INDEX(WEOApr2024all!$B$1:$BG$197,MATCH('Figure 2.5'!B2724,WEOApr2024all!$B$1:$B$197,0),MATCH('Figure 2.5'!C2724,WEOApr2024all!$B$1:$BG$1,0))="","",INDEX(WEOApr2024all!$B$1:$BG$197,MATCH('Figure 2.5'!B2724,WEOApr2024all!$B$1:$B$197,0),MATCH('Figure 2.5'!C2724,WEOApr2024all!$B$1:$BG$1,0)))</f>
        <v>8.4550000000000001</v>
      </c>
      <c r="G2724" s="1">
        <f t="shared" si="136"/>
        <v>-7.4275910027847045</v>
      </c>
      <c r="J2724" t="s">
        <v>255</v>
      </c>
      <c r="K2724" t="s">
        <v>256</v>
      </c>
      <c r="L2724" s="2">
        <v>2020</v>
      </c>
      <c r="M2724" s="1" cm="1">
        <f t="array" ref="M2724">INDEX($E$1:$E$6469,MATCH(1,($A$1:$A$6469=J2724)*($C$1:$C$6469=L2724),0))</f>
        <v>-0.16893321144831885</v>
      </c>
      <c r="N2724" s="1" cm="1">
        <f t="array" ref="N2724">INDEX($F$1:$F$6469,MATCH(1,($A$1:$A$6469=J2724)*($C$1:$C$6469=L2724),0))</f>
        <v>-5.3029999999999999</v>
      </c>
      <c r="O2724" s="1">
        <f t="shared" si="137"/>
        <v>5.1340667885516815</v>
      </c>
      <c r="R2724" s="1"/>
    </row>
    <row r="2725" spans="1:18">
      <c r="A2725" t="s">
        <v>43</v>
      </c>
      <c r="B2725" t="s">
        <v>44</v>
      </c>
      <c r="C2725" s="2">
        <v>2008</v>
      </c>
      <c r="D2725" s="10">
        <f>Fngdp_rpch!V2725</f>
        <v>-8.8546717518178664E-2</v>
      </c>
      <c r="E2725" s="1">
        <f t="shared" si="135"/>
        <v>-8.8546717518178664E-2</v>
      </c>
      <c r="F2725" s="4">
        <f>IF(INDEX(WEOApr2024all!$B$1:$BG$197,MATCH('Figure 2.5'!B2725,WEOApr2024all!$B$1:$B$197,0),MATCH('Figure 2.5'!C2725,WEOApr2024all!$B$1:$BG$1,0))="","",INDEX(WEOApr2024all!$B$1:$BG$197,MATCH('Figure 2.5'!B2725,WEOApr2024all!$B$1:$B$197,0),MATCH('Figure 2.5'!C2725,WEOApr2024all!$B$1:$BG$1,0)))</f>
        <v>2.21</v>
      </c>
      <c r="G2725" s="1">
        <f t="shared" si="136"/>
        <v>-2.2985467175181786</v>
      </c>
      <c r="J2725" t="s">
        <v>255</v>
      </c>
      <c r="K2725" t="s">
        <v>256</v>
      </c>
      <c r="L2725" s="2">
        <v>2021</v>
      </c>
      <c r="M2725" s="1" cm="1">
        <f t="array" ref="M2725">INDEX($E$1:$E$6469,MATCH(1,($A$1:$A$6469=J2725)*($C$1:$C$6469=L2725),0))</f>
        <v>3.8630173214518226</v>
      </c>
      <c r="N2725" s="1" cm="1">
        <f t="array" ref="N2725">INDEX($F$1:$F$6469,MATCH(1,($A$1:$A$6469=J2725)*($C$1:$C$6469=L2725),0))</f>
        <v>1.7</v>
      </c>
      <c r="O2725" s="1">
        <f t="shared" si="137"/>
        <v>2.1630173214518225</v>
      </c>
      <c r="R2725" s="1"/>
    </row>
    <row r="2726" spans="1:18">
      <c r="A2726" t="s">
        <v>43</v>
      </c>
      <c r="B2726" t="s">
        <v>44</v>
      </c>
      <c r="C2726" s="2">
        <v>2009</v>
      </c>
      <c r="D2726" s="10">
        <f>Fngdp_rpch!W2726</f>
        <v>-3.0931095729120783</v>
      </c>
      <c r="E2726" s="1">
        <f t="shared" si="135"/>
        <v>-3.0931095729120783</v>
      </c>
      <c r="F2726" s="4">
        <f>IF(INDEX(WEOApr2024all!$B$1:$BG$197,MATCH('Figure 2.5'!B2726,WEOApr2024all!$B$1:$B$197,0),MATCH('Figure 2.5'!C2726,WEOApr2024all!$B$1:$BG$1,0))="","",INDEX(WEOApr2024all!$B$1:$BG$197,MATCH('Figure 2.5'!B2726,WEOApr2024all!$B$1:$B$197,0),MATCH('Figure 2.5'!C2726,WEOApr2024all!$B$1:$BG$1,0)))</f>
        <v>-7.6639999999999997</v>
      </c>
      <c r="G2726" s="1">
        <f t="shared" si="136"/>
        <v>4.5708904270879209</v>
      </c>
      <c r="J2726" t="s">
        <v>255</v>
      </c>
      <c r="K2726" t="s">
        <v>256</v>
      </c>
      <c r="L2726" s="2">
        <v>2022</v>
      </c>
      <c r="M2726" s="1" cm="1">
        <f t="array" ref="M2726">INDEX($E$1:$E$6469,MATCH(1,($A$1:$A$6469=J2726)*($C$1:$C$6469=L2726),0))</f>
        <v>1.6206586692402825</v>
      </c>
      <c r="N2726" s="1" cm="1">
        <f t="array" ref="N2726">INDEX($F$1:$F$6469,MATCH(1,($A$1:$A$6469=J2726)*($C$1:$C$6469=L2726),0))</f>
        <v>1.6</v>
      </c>
      <c r="O2726" s="1">
        <f t="shared" si="137"/>
        <v>2.0658669240282368E-2</v>
      </c>
      <c r="R2726" s="1"/>
    </row>
    <row r="2727" spans="1:18">
      <c r="A2727" t="s">
        <v>43</v>
      </c>
      <c r="B2727" t="s">
        <v>44</v>
      </c>
      <c r="C2727" s="2">
        <v>2010</v>
      </c>
      <c r="D2727" s="10">
        <f>Fngdp_rpch!X2727</f>
        <v>-2.0210398933232621</v>
      </c>
      <c r="E2727" s="1">
        <f t="shared" si="135"/>
        <v>-2.0210398933232621</v>
      </c>
      <c r="F2727" s="4">
        <f>IF(INDEX(WEOApr2024all!$B$1:$BG$197,MATCH('Figure 2.5'!B2727,WEOApr2024all!$B$1:$B$197,0),MATCH('Figure 2.5'!C2727,WEOApr2024all!$B$1:$BG$1,0))="","",INDEX(WEOApr2024all!$B$1:$BG$197,MATCH('Figure 2.5'!B2727,WEOApr2024all!$B$1:$B$197,0),MATCH('Figure 2.5'!C2727,WEOApr2024all!$B$1:$BG$1,0)))</f>
        <v>-2.8330000000000002</v>
      </c>
      <c r="G2727" s="1">
        <f t="shared" si="136"/>
        <v>0.81196010667673812</v>
      </c>
      <c r="J2727" t="s">
        <v>379</v>
      </c>
      <c r="K2727" t="s">
        <v>380</v>
      </c>
      <c r="L2727" s="2">
        <v>1996</v>
      </c>
      <c r="M2727" s="1" cm="1">
        <f t="array" ref="M2727">INDEX($E$1:$E$6469,MATCH(1,($A$1:$A$6469=J2727)*($C$1:$C$6469=L2727),0))</f>
        <v>4.9995428680542409</v>
      </c>
      <c r="N2727" s="1" cm="1">
        <f t="array" ref="N2727">INDEX($F$1:$F$6469,MATCH(1,($A$1:$A$6469=J2727)*($C$1:$C$6469=L2727),0))</f>
        <v>5.2389999999999999</v>
      </c>
      <c r="O2727" s="1">
        <f t="shared" si="137"/>
        <v>-0.23945713194575902</v>
      </c>
      <c r="R2727" s="1"/>
    </row>
    <row r="2728" spans="1:18">
      <c r="A2728" t="s">
        <v>43</v>
      </c>
      <c r="B2728" t="s">
        <v>44</v>
      </c>
      <c r="C2728" s="2">
        <v>2011</v>
      </c>
      <c r="D2728" s="10">
        <f>Fngdp_rpch!Y2728</f>
        <v>3.0224890707903906</v>
      </c>
      <c r="E2728" s="1">
        <f t="shared" si="135"/>
        <v>3.0224890707903906</v>
      </c>
      <c r="F2728" s="4">
        <f>IF(INDEX(WEOApr2024all!$B$1:$BG$197,MATCH('Figure 2.5'!B2728,WEOApr2024all!$B$1:$B$197,0),MATCH('Figure 2.5'!C2728,WEOApr2024all!$B$1:$BG$1,0))="","",INDEX(WEOApr2024all!$B$1:$BG$197,MATCH('Figure 2.5'!B2728,WEOApr2024all!$B$1:$B$197,0),MATCH('Figure 2.5'!C2728,WEOApr2024all!$B$1:$BG$1,0)))</f>
        <v>1.8460000000000001</v>
      </c>
      <c r="G2728" s="1">
        <f t="shared" si="136"/>
        <v>1.1764890707903906</v>
      </c>
      <c r="J2728" t="s">
        <v>379</v>
      </c>
      <c r="K2728" t="s">
        <v>380</v>
      </c>
      <c r="L2728" s="2">
        <v>1997</v>
      </c>
      <c r="M2728" s="1" cm="1">
        <f t="array" ref="M2728">INDEX($E$1:$E$6469,MATCH(1,($A$1:$A$6469=J2728)*($C$1:$C$6469=L2728),0))</f>
        <v>5.0545920303839198</v>
      </c>
      <c r="N2728" s="1" cm="1">
        <f t="array" ref="N2728">INDEX($F$1:$F$6469,MATCH(1,($A$1:$A$6469=J2728)*($C$1:$C$6469=L2728),0))</f>
        <v>8.3109999999999999</v>
      </c>
      <c r="O2728" s="1">
        <f t="shared" si="137"/>
        <v>-3.2564079696160801</v>
      </c>
      <c r="R2728" s="1"/>
    </row>
    <row r="2729" spans="1:18">
      <c r="A2729" t="s">
        <v>43</v>
      </c>
      <c r="B2729" t="s">
        <v>44</v>
      </c>
      <c r="C2729" s="2">
        <v>2012</v>
      </c>
      <c r="D2729" s="10">
        <f>Fngdp_rpch!Z2729</f>
        <v>2.5144455465498927</v>
      </c>
      <c r="E2729" s="1">
        <f t="shared" si="135"/>
        <v>2.5144455465498927</v>
      </c>
      <c r="F2729" s="4">
        <f>IF(INDEX(WEOApr2024all!$B$1:$BG$197,MATCH('Figure 2.5'!B2729,WEOApr2024all!$B$1:$B$197,0),MATCH('Figure 2.5'!C2729,WEOApr2024all!$B$1:$BG$1,0))="","",INDEX(WEOApr2024all!$B$1:$BG$197,MATCH('Figure 2.5'!B2729,WEOApr2024all!$B$1:$B$197,0),MATCH('Figure 2.5'!C2729,WEOApr2024all!$B$1:$BG$1,0)))</f>
        <v>1.0640000000000001</v>
      </c>
      <c r="G2729" s="1">
        <f t="shared" si="136"/>
        <v>1.4504455465498927</v>
      </c>
      <c r="J2729" t="s">
        <v>379</v>
      </c>
      <c r="K2729" t="s">
        <v>380</v>
      </c>
      <c r="L2729" s="2">
        <v>1998</v>
      </c>
      <c r="M2729" s="1" cm="1">
        <f t="array" ref="M2729">INDEX($E$1:$E$6469,MATCH(1,($A$1:$A$6469=J2729)*($C$1:$C$6469=L2729),0))</f>
        <v>4.9999979233619429</v>
      </c>
      <c r="N2729" s="1" cm="1">
        <f t="array" ref="N2729">INDEX($F$1:$F$6469,MATCH(1,($A$1:$A$6469=J2729)*($C$1:$C$6469=L2729),0))</f>
        <v>7.476</v>
      </c>
      <c r="O2729" s="1">
        <f t="shared" si="137"/>
        <v>-2.476002076638057</v>
      </c>
      <c r="R2729" s="1"/>
    </row>
    <row r="2730" spans="1:18">
      <c r="A2730" t="s">
        <v>43</v>
      </c>
      <c r="B2730" t="s">
        <v>44</v>
      </c>
      <c r="C2730" s="2">
        <v>2013</v>
      </c>
      <c r="D2730" s="10">
        <f>Fngdp_rpch!AA2730</f>
        <v>2.5828979552388498</v>
      </c>
      <c r="E2730" s="1">
        <f t="shared" si="135"/>
        <v>2.5828979552388498</v>
      </c>
      <c r="F2730" s="4">
        <f>IF(INDEX(WEOApr2024all!$B$1:$BG$197,MATCH('Figure 2.5'!B2730,WEOApr2024all!$B$1:$B$197,0),MATCH('Figure 2.5'!C2730,WEOApr2024all!$B$1:$BG$1,0))="","",INDEX(WEOApr2024all!$B$1:$BG$197,MATCH('Figure 2.5'!B2730,WEOApr2024all!$B$1:$B$197,0),MATCH('Figure 2.5'!C2730,WEOApr2024all!$B$1:$BG$1,0)))</f>
        <v>4.5519999999999996</v>
      </c>
      <c r="G2730" s="1">
        <f t="shared" si="136"/>
        <v>-1.9691020447611498</v>
      </c>
      <c r="J2730" t="s">
        <v>379</v>
      </c>
      <c r="K2730" t="s">
        <v>380</v>
      </c>
      <c r="L2730" s="2">
        <v>1999</v>
      </c>
      <c r="M2730" s="1" cm="1">
        <f t="array" ref="M2730">INDEX($E$1:$E$6469,MATCH(1,($A$1:$A$6469=J2730)*($C$1:$C$6469=L2730),0))</f>
        <v>6.1072020367461732</v>
      </c>
      <c r="N2730" s="1" cm="1">
        <f t="array" ref="N2730">INDEX($F$1:$F$6469,MATCH(1,($A$1:$A$6469=J2730)*($C$1:$C$6469=L2730),0))</f>
        <v>-1.141</v>
      </c>
      <c r="O2730" s="1">
        <f t="shared" si="137"/>
        <v>7.2482020367461732</v>
      </c>
      <c r="R2730" s="1"/>
    </row>
    <row r="2731" spans="1:18">
      <c r="A2731" t="s">
        <v>43</v>
      </c>
      <c r="B2731" t="s">
        <v>44</v>
      </c>
      <c r="C2731" s="2">
        <v>2014</v>
      </c>
      <c r="D2731" s="10">
        <f>Fngdp_rpch!AB2731</f>
        <v>2.1419534740358293</v>
      </c>
      <c r="E2731" s="1">
        <f t="shared" si="135"/>
        <v>2.1419534740358293</v>
      </c>
      <c r="F2731" s="4">
        <f>IF(INDEX(WEOApr2024all!$B$1:$BG$197,MATCH('Figure 2.5'!B2731,WEOApr2024all!$B$1:$B$197,0),MATCH('Figure 2.5'!C2731,WEOApr2024all!$B$1:$BG$1,0))="","",INDEX(WEOApr2024all!$B$1:$BG$197,MATCH('Figure 2.5'!B2731,WEOApr2024all!$B$1:$B$197,0),MATCH('Figure 2.5'!C2731,WEOApr2024all!$B$1:$BG$1,0)))</f>
        <v>1.6870000000000001</v>
      </c>
      <c r="G2731" s="1">
        <f t="shared" si="136"/>
        <v>0.4549534740358292</v>
      </c>
      <c r="J2731" t="s">
        <v>379</v>
      </c>
      <c r="K2731" t="s">
        <v>380</v>
      </c>
      <c r="L2731" s="2">
        <v>2000</v>
      </c>
      <c r="M2731" s="1" cm="1">
        <f t="array" ref="M2731">INDEX($E$1:$E$6469,MATCH(1,($A$1:$A$6469=J2731)*($C$1:$C$6469=L2731),0))</f>
        <v>4.0000000000001146</v>
      </c>
      <c r="N2731" s="1" cm="1">
        <f t="array" ref="N2731">INDEX($F$1:$F$6469,MATCH(1,($A$1:$A$6469=J2731)*($C$1:$C$6469=L2731),0))</f>
        <v>3.6960000000000002</v>
      </c>
      <c r="O2731" s="1">
        <f t="shared" si="137"/>
        <v>0.3040000000001144</v>
      </c>
      <c r="R2731" s="1"/>
    </row>
    <row r="2732" spans="1:18">
      <c r="A2732" t="s">
        <v>43</v>
      </c>
      <c r="B2732" t="s">
        <v>44</v>
      </c>
      <c r="C2732" s="2">
        <v>2015</v>
      </c>
      <c r="D2732" s="10">
        <f>Fngdp_rpch!AC2732</f>
        <v>3.0272851945881474</v>
      </c>
      <c r="E2732" s="1">
        <f t="shared" si="135"/>
        <v>3.0272851945881474</v>
      </c>
      <c r="F2732" s="4">
        <f>IF(INDEX(WEOApr2024all!$B$1:$BG$197,MATCH('Figure 2.5'!B2732,WEOApr2024all!$B$1:$B$197,0),MATCH('Figure 2.5'!C2732,WEOApr2024all!$B$1:$BG$1,0))="","",INDEX(WEOApr2024all!$B$1:$BG$197,MATCH('Figure 2.5'!B2732,WEOApr2024all!$B$1:$B$197,0),MATCH('Figure 2.5'!C2732,WEOApr2024all!$B$1:$BG$1,0)))</f>
        <v>4.4370000000000003</v>
      </c>
      <c r="G2732" s="1">
        <f t="shared" si="136"/>
        <v>-1.4097148054118529</v>
      </c>
      <c r="J2732" t="s">
        <v>379</v>
      </c>
      <c r="K2732" t="s">
        <v>380</v>
      </c>
      <c r="L2732" s="2">
        <v>2001</v>
      </c>
      <c r="M2732" s="1" cm="1">
        <f t="array" ref="M2732">INDEX($E$1:$E$6469,MATCH(1,($A$1:$A$6469=J2732)*($C$1:$C$6469=L2732),0))</f>
        <v>4.0170826468026721</v>
      </c>
      <c r="N2732" s="1" cm="1">
        <f t="array" ref="N2732">INDEX($F$1:$F$6469,MATCH(1,($A$1:$A$6469=J2732)*($C$1:$C$6469=L2732),0))</f>
        <v>6.5259999999999998</v>
      </c>
      <c r="O2732" s="1">
        <f t="shared" si="137"/>
        <v>-2.5089173531973277</v>
      </c>
      <c r="R2732" s="1"/>
    </row>
    <row r="2733" spans="1:18">
      <c r="A2733" t="s">
        <v>43</v>
      </c>
      <c r="B2733" t="s">
        <v>44</v>
      </c>
      <c r="C2733" s="2">
        <v>2016</v>
      </c>
      <c r="D2733" s="10">
        <f>Fngdp_rpch!AD2733</f>
        <v>3.7415610700543667</v>
      </c>
      <c r="E2733" s="1">
        <f t="shared" si="135"/>
        <v>3.7415610700543667</v>
      </c>
      <c r="F2733" s="4">
        <f>IF(INDEX(WEOApr2024all!$B$1:$BG$197,MATCH('Figure 2.5'!B2733,WEOApr2024all!$B$1:$B$197,0),MATCH('Figure 2.5'!C2733,WEOApr2024all!$B$1:$BG$1,0))="","",INDEX(WEOApr2024all!$B$1:$BG$197,MATCH('Figure 2.5'!B2733,WEOApr2024all!$B$1:$B$197,0),MATCH('Figure 2.5'!C2733,WEOApr2024all!$B$1:$BG$1,0)))</f>
        <v>6.3040000000000003</v>
      </c>
      <c r="G2733" s="1">
        <f t="shared" si="136"/>
        <v>-2.5624389299456336</v>
      </c>
      <c r="J2733" t="s">
        <v>379</v>
      </c>
      <c r="K2733" t="s">
        <v>380</v>
      </c>
      <c r="L2733" s="2">
        <v>2002</v>
      </c>
      <c r="M2733" s="1" cm="1">
        <f t="array" ref="M2733">INDEX($E$1:$E$6469,MATCH(1,($A$1:$A$6469=J2733)*($C$1:$C$6469=L2733),0))</f>
        <v>4.7000000000000153</v>
      </c>
      <c r="N2733" s="1" cm="1">
        <f t="array" ref="N2733">INDEX($F$1:$F$6469,MATCH(1,($A$1:$A$6469=J2733)*($C$1:$C$6469=L2733),0))</f>
        <v>6.7510000000000003</v>
      </c>
      <c r="O2733" s="1">
        <f t="shared" si="137"/>
        <v>-2.0509999999999851</v>
      </c>
      <c r="R2733" s="1"/>
    </row>
    <row r="2734" spans="1:18">
      <c r="A2734" t="s">
        <v>43</v>
      </c>
      <c r="B2734" t="s">
        <v>44</v>
      </c>
      <c r="C2734" s="2">
        <v>2017</v>
      </c>
      <c r="D2734" s="10">
        <f>Fngdp_rpch!AE2734</f>
        <v>3.7687710334437963</v>
      </c>
      <c r="E2734" s="1">
        <f t="shared" si="135"/>
        <v>3.7687710334437963</v>
      </c>
      <c r="F2734" s="4">
        <f>IF(INDEX(WEOApr2024all!$B$1:$BG$197,MATCH('Figure 2.5'!B2734,WEOApr2024all!$B$1:$B$197,0),MATCH('Figure 2.5'!C2734,WEOApr2024all!$B$1:$BG$1,0))="","",INDEX(WEOApr2024all!$B$1:$BG$197,MATCH('Figure 2.5'!B2734,WEOApr2024all!$B$1:$B$197,0),MATCH('Figure 2.5'!C2734,WEOApr2024all!$B$1:$BG$1,0)))</f>
        <v>4.1950000000000003</v>
      </c>
      <c r="G2734" s="1">
        <f t="shared" si="136"/>
        <v>-0.42622896655620401</v>
      </c>
      <c r="J2734" t="s">
        <v>379</v>
      </c>
      <c r="K2734" t="s">
        <v>380</v>
      </c>
      <c r="L2734" s="2">
        <v>2003</v>
      </c>
      <c r="M2734" s="1" cm="1">
        <f t="array" ref="M2734">INDEX($E$1:$E$6469,MATCH(1,($A$1:$A$6469=J2734)*($C$1:$C$6469=L2734),0))</f>
        <v>4.8000000000001597</v>
      </c>
      <c r="N2734" s="1" cm="1">
        <f t="array" ref="N2734">INDEX($F$1:$F$6469,MATCH(1,($A$1:$A$6469=J2734)*($C$1:$C$6469=L2734),0))</f>
        <v>10.566000000000001</v>
      </c>
      <c r="O2734" s="1">
        <f t="shared" si="137"/>
        <v>-5.765999999999841</v>
      </c>
      <c r="R2734" s="1"/>
    </row>
    <row r="2735" spans="1:18">
      <c r="A2735" t="s">
        <v>43</v>
      </c>
      <c r="B2735" t="s">
        <v>44</v>
      </c>
      <c r="C2735" s="2">
        <v>2018</v>
      </c>
      <c r="D2735" s="10">
        <f>Fngdp_rpch!AF2735</f>
        <v>3.2675641799370325</v>
      </c>
      <c r="E2735" s="1">
        <f t="shared" si="135"/>
        <v>3.2675641799370325</v>
      </c>
      <c r="F2735" s="4">
        <f>IF(INDEX(WEOApr2024all!$B$1:$BG$197,MATCH('Figure 2.5'!B2735,WEOApr2024all!$B$1:$B$197,0),MATCH('Figure 2.5'!C2735,WEOApr2024all!$B$1:$BG$1,0))="","",INDEX(WEOApr2024all!$B$1:$BG$197,MATCH('Figure 2.5'!B2735,WEOApr2024all!$B$1:$B$197,0),MATCH('Figure 2.5'!C2735,WEOApr2024all!$B$1:$BG$1,0)))</f>
        <v>4.8890000000000002</v>
      </c>
      <c r="G2735" s="1">
        <f t="shared" si="136"/>
        <v>-1.6214358200629677</v>
      </c>
      <c r="J2735" t="s">
        <v>379</v>
      </c>
      <c r="K2735" t="s">
        <v>380</v>
      </c>
      <c r="L2735" s="2">
        <v>2004</v>
      </c>
      <c r="M2735" s="1" cm="1">
        <f t="array" ref="M2735">INDEX($E$1:$E$6469,MATCH(1,($A$1:$A$6469=J2735)*($C$1:$C$6469=L2735),0))</f>
        <v>6.1771170569925538</v>
      </c>
      <c r="N2735" s="1" cm="1">
        <f t="array" ref="N2735">INDEX($F$1:$F$6469,MATCH(1,($A$1:$A$6469=J2735)*($C$1:$C$6469=L2735),0))</f>
        <v>6.57</v>
      </c>
      <c r="O2735" s="1">
        <f t="shared" si="137"/>
        <v>-0.39288294300744653</v>
      </c>
      <c r="R2735" s="1"/>
    </row>
    <row r="2736" spans="1:18">
      <c r="A2736" t="s">
        <v>43</v>
      </c>
      <c r="B2736" t="s">
        <v>44</v>
      </c>
      <c r="C2736" s="2">
        <v>2019</v>
      </c>
      <c r="D2736" s="10">
        <f>Fngdp_rpch!AG2736</f>
        <v>2.9424001534349875</v>
      </c>
      <c r="E2736" s="1">
        <f t="shared" si="135"/>
        <v>2.9424001534349875</v>
      </c>
      <c r="F2736" s="4">
        <f>IF(INDEX(WEOApr2024all!$B$1:$BG$197,MATCH('Figure 2.5'!B2736,WEOApr2024all!$B$1:$B$197,0),MATCH('Figure 2.5'!C2736,WEOApr2024all!$B$1:$BG$1,0))="","",INDEX(WEOApr2024all!$B$1:$BG$197,MATCH('Figure 2.5'!B2736,WEOApr2024all!$B$1:$B$197,0),MATCH('Figure 2.5'!C2736,WEOApr2024all!$B$1:$BG$1,0)))</f>
        <v>1.861</v>
      </c>
      <c r="G2736" s="1">
        <f t="shared" si="136"/>
        <v>1.0814001534349875</v>
      </c>
      <c r="J2736" t="s">
        <v>379</v>
      </c>
      <c r="K2736" t="s">
        <v>380</v>
      </c>
      <c r="L2736" s="2">
        <v>2005</v>
      </c>
      <c r="M2736" s="1" cm="1">
        <f t="array" ref="M2736">INDEX($E$1:$E$6469,MATCH(1,($A$1:$A$6469=J2736)*($C$1:$C$6469=L2736),0))</f>
        <v>6.9749917325544031</v>
      </c>
      <c r="N2736" s="1" cm="1">
        <f t="array" ref="N2736">INDEX($F$1:$F$6469,MATCH(1,($A$1:$A$6469=J2736)*($C$1:$C$6469=L2736),0))</f>
        <v>7.7320000000000002</v>
      </c>
      <c r="O2736" s="1">
        <f t="shared" si="137"/>
        <v>-0.75700826744559713</v>
      </c>
      <c r="R2736" s="1"/>
    </row>
    <row r="2737" spans="1:18">
      <c r="A2737" t="s">
        <v>43</v>
      </c>
      <c r="B2737" t="s">
        <v>44</v>
      </c>
      <c r="C2737" s="2">
        <v>2020</v>
      </c>
      <c r="D2737" s="10">
        <f>Fngdp_rpch!AH2737</f>
        <v>1.6310563249809507</v>
      </c>
      <c r="E2737" s="1">
        <f t="shared" si="135"/>
        <v>1.6310563249809507</v>
      </c>
      <c r="F2737" s="4">
        <f>IF(INDEX(WEOApr2024all!$B$1:$BG$197,MATCH('Figure 2.5'!B2737,WEOApr2024all!$B$1:$B$197,0),MATCH('Figure 2.5'!C2737,WEOApr2024all!$B$1:$BG$1,0))="","",INDEX(WEOApr2024all!$B$1:$BG$197,MATCH('Figure 2.5'!B2737,WEOApr2024all!$B$1:$B$197,0),MATCH('Figure 2.5'!C2737,WEOApr2024all!$B$1:$BG$1,0)))</f>
        <v>-6.94</v>
      </c>
      <c r="G2737" s="1">
        <f t="shared" si="136"/>
        <v>8.571056324980951</v>
      </c>
      <c r="J2737" t="s">
        <v>379</v>
      </c>
      <c r="K2737" t="s">
        <v>380</v>
      </c>
      <c r="L2737" s="2">
        <v>2006</v>
      </c>
      <c r="M2737" s="1" cm="1">
        <f t="array" ref="M2737">INDEX($E$1:$E$6469,MATCH(1,($A$1:$A$6469=J2737)*($C$1:$C$6469=L2737),0))</f>
        <v>6.4999999999999503</v>
      </c>
      <c r="N2737" s="1" cm="1">
        <f t="array" ref="N2737">INDEX($F$1:$F$6469,MATCH(1,($A$1:$A$6469=J2737)*($C$1:$C$6469=L2737),0))</f>
        <v>7.4139999999999997</v>
      </c>
      <c r="O2737" s="1">
        <f t="shared" si="137"/>
        <v>-0.91400000000004944</v>
      </c>
      <c r="R2737" s="1"/>
    </row>
    <row r="2738" spans="1:18">
      <c r="A2738" t="s">
        <v>43</v>
      </c>
      <c r="B2738" t="s">
        <v>44</v>
      </c>
      <c r="C2738" s="2">
        <v>2021</v>
      </c>
      <c r="D2738" s="10">
        <f>Fngdp_rpch!AI2738</f>
        <v>4.107104304941811</v>
      </c>
      <c r="E2738" s="1">
        <f t="shared" si="135"/>
        <v>4.107104304941811</v>
      </c>
      <c r="F2738" s="4">
        <f>IF(INDEX(WEOApr2024all!$B$1:$BG$197,MATCH('Figure 2.5'!B2738,WEOApr2024all!$B$1:$B$197,0),MATCH('Figure 2.5'!C2738,WEOApr2024all!$B$1:$BG$1,0))="","",INDEX(WEOApr2024all!$B$1:$BG$197,MATCH('Figure 2.5'!B2738,WEOApr2024all!$B$1:$B$197,0),MATCH('Figure 2.5'!C2738,WEOApr2024all!$B$1:$BG$1,0)))</f>
        <v>5.149</v>
      </c>
      <c r="G2738" s="1">
        <f t="shared" si="136"/>
        <v>-1.041895695058189</v>
      </c>
      <c r="J2738" t="s">
        <v>379</v>
      </c>
      <c r="K2738" t="s">
        <v>380</v>
      </c>
      <c r="L2738" s="2">
        <v>2007</v>
      </c>
      <c r="M2738" s="1" cm="1">
        <f t="array" ref="M2738">INDEX($E$1:$E$6469,MATCH(1,($A$1:$A$6469=J2738)*($C$1:$C$6469=L2738),0))</f>
        <v>6.5000000000000391</v>
      </c>
      <c r="N2738" s="1" cm="1">
        <f t="array" ref="N2738">INDEX($F$1:$F$6469,MATCH(1,($A$1:$A$6469=J2738)*($C$1:$C$6469=L2738),0))</f>
        <v>11.106999999999999</v>
      </c>
      <c r="O2738" s="1">
        <f t="shared" si="137"/>
        <v>-4.6069999999999602</v>
      </c>
      <c r="R2738" s="1"/>
    </row>
    <row r="2739" spans="1:18">
      <c r="A2739" t="s">
        <v>43</v>
      </c>
      <c r="B2739" t="s">
        <v>44</v>
      </c>
      <c r="C2739" s="2">
        <v>2022</v>
      </c>
      <c r="D2739" s="10">
        <f>Fngdp_rpch!AJ2739</f>
        <v>4.0702137986625031</v>
      </c>
      <c r="E2739" s="1">
        <f t="shared" si="135"/>
        <v>4.0702137986625031</v>
      </c>
      <c r="F2739" s="4" t="str">
        <f>IF(INDEX(WEOApr2024all!$B$1:$BG$197,MATCH('Figure 2.5'!B2739,WEOApr2024all!$B$1:$B$197,0),MATCH('Figure 2.5'!C2739,WEOApr2024all!$B$1:$BG$1,0))="","",INDEX(WEOApr2024all!$B$1:$BG$197,MATCH('Figure 2.5'!B2739,WEOApr2024all!$B$1:$B$197,0),MATCH('Figure 2.5'!C2739,WEOApr2024all!$B$1:$BG$1,0)))</f>
        <v/>
      </c>
      <c r="G2739" s="1" t="str">
        <f t="shared" si="136"/>
        <v/>
      </c>
      <c r="J2739" t="s">
        <v>379</v>
      </c>
      <c r="K2739" t="s">
        <v>380</v>
      </c>
      <c r="L2739" s="2">
        <v>2008</v>
      </c>
      <c r="M2739" s="1" cm="1">
        <f t="array" ref="M2739">INDEX($E$1:$E$6469,MATCH(1,($A$1:$A$6469=J2739)*($C$1:$C$6469=L2739),0))</f>
        <v>6.4999999999999947</v>
      </c>
      <c r="N2739" s="1" cm="1">
        <f t="array" ref="N2739">INDEX($F$1:$F$6469,MATCH(1,($A$1:$A$6469=J2739)*($C$1:$C$6469=L2739),0))</f>
        <v>2.6150000000000002</v>
      </c>
      <c r="O2739" s="1">
        <f t="shared" si="137"/>
        <v>3.8849999999999945</v>
      </c>
      <c r="R2739" s="1"/>
    </row>
    <row r="2740" spans="1:18">
      <c r="A2740" t="s">
        <v>43</v>
      </c>
      <c r="B2740" t="s">
        <v>44</v>
      </c>
      <c r="C2740" s="2">
        <v>2023</v>
      </c>
      <c r="D2740" s="10">
        <f>Fngdp_rpch!AK2740</f>
        <v>2.9159061349021576</v>
      </c>
      <c r="E2740" s="1">
        <f t="shared" si="135"/>
        <v>2.9159061349021576</v>
      </c>
      <c r="F2740" s="4" t="str">
        <f>IF(INDEX(WEOApr2024all!$B$1:$BG$197,MATCH('Figure 2.5'!B2740,WEOApr2024all!$B$1:$B$197,0),MATCH('Figure 2.5'!C2740,WEOApr2024all!$B$1:$BG$1,0))="","",INDEX(WEOApr2024all!$B$1:$BG$197,MATCH('Figure 2.5'!B2740,WEOApr2024all!$B$1:$B$197,0),MATCH('Figure 2.5'!C2740,WEOApr2024all!$B$1:$BG$1,0)))</f>
        <v/>
      </c>
      <c r="G2740" s="1" t="str">
        <f t="shared" si="136"/>
        <v/>
      </c>
      <c r="J2740" t="s">
        <v>379</v>
      </c>
      <c r="K2740" t="s">
        <v>380</v>
      </c>
      <c r="L2740" s="2">
        <v>2009</v>
      </c>
      <c r="M2740" s="1" cm="1">
        <f t="array" ref="M2740">INDEX($E$1:$E$6469,MATCH(1,($A$1:$A$6469=J2740)*($C$1:$C$6469=L2740),0))</f>
        <v>0.65933103087092437</v>
      </c>
      <c r="N2740" s="1" cm="1">
        <f t="array" ref="N2740">INDEX($F$1:$F$6469,MATCH(1,($A$1:$A$6469=J2740)*($C$1:$C$6469=L2740),0))</f>
        <v>-14.839</v>
      </c>
      <c r="O2740" s="1">
        <f t="shared" si="137"/>
        <v>15.498331030870926</v>
      </c>
      <c r="R2740" s="1"/>
    </row>
    <row r="2741" spans="1:18">
      <c r="A2741" t="s">
        <v>137</v>
      </c>
      <c r="B2741" t="s">
        <v>138</v>
      </c>
      <c r="C2741" s="2">
        <v>1991</v>
      </c>
      <c r="D2741" s="10">
        <f>Fngdp_rpch!E2741</f>
        <v>4.2717823196575022</v>
      </c>
      <c r="E2741" s="1">
        <f t="shared" si="135"/>
        <v>4.2717823196575022</v>
      </c>
      <c r="F2741" s="4">
        <f>IF(INDEX(WEOApr2024all!$B$1:$BG$197,MATCH('Figure 2.5'!B2741,WEOApr2024all!$B$1:$B$197,0),MATCH('Figure 2.5'!C2741,WEOApr2024all!$B$1:$BG$1,0))="","",INDEX(WEOApr2024all!$B$1:$BG$197,MATCH('Figure 2.5'!B2741,WEOApr2024all!$B$1:$B$197,0),MATCH('Figure 2.5'!C2741,WEOApr2024all!$B$1:$BG$1,0)))</f>
        <v>4.6180000000000003</v>
      </c>
      <c r="G2741" s="1">
        <f t="shared" si="136"/>
        <v>-0.34621768034249811</v>
      </c>
      <c r="J2741" t="s">
        <v>379</v>
      </c>
      <c r="K2741" t="s">
        <v>380</v>
      </c>
      <c r="L2741" s="2">
        <v>2010</v>
      </c>
      <c r="M2741" s="1" cm="1">
        <f t="array" ref="M2741">INDEX($E$1:$E$6469,MATCH(1,($A$1:$A$6469=J2741)*($C$1:$C$6469=L2741),0))</f>
        <v>-3.9999999999999925</v>
      </c>
      <c r="N2741" s="1" cm="1">
        <f t="array" ref="N2741">INDEX($F$1:$F$6469,MATCH(1,($A$1:$A$6469=J2741)*($C$1:$C$6469=L2741),0))</f>
        <v>1.6519999999999999</v>
      </c>
      <c r="O2741" s="1">
        <f t="shared" si="137"/>
        <v>-5.6519999999999921</v>
      </c>
      <c r="R2741" s="1"/>
    </row>
    <row r="2742" spans="1:18">
      <c r="A2742" t="s">
        <v>137</v>
      </c>
      <c r="B2742" t="s">
        <v>138</v>
      </c>
      <c r="C2742" s="2">
        <v>1992</v>
      </c>
      <c r="D2742" s="10">
        <f>Fngdp_rpch!F2742</f>
        <v>6.500004753806099</v>
      </c>
      <c r="E2742" s="1">
        <f t="shared" si="135"/>
        <v>6.500004753806099</v>
      </c>
      <c r="F2742" s="4">
        <f>IF(INDEX(WEOApr2024all!$B$1:$BG$197,MATCH('Figure 2.5'!B2742,WEOApr2024all!$B$1:$B$197,0),MATCH('Figure 2.5'!C2742,WEOApr2024all!$B$1:$BG$1,0))="","",INDEX(WEOApr2024all!$B$1:$BG$197,MATCH('Figure 2.5'!B2742,WEOApr2024all!$B$1:$B$197,0),MATCH('Figure 2.5'!C2742,WEOApr2024all!$B$1:$BG$1,0)))</f>
        <v>7.1550000000000002</v>
      </c>
      <c r="G2742" s="1">
        <f t="shared" si="136"/>
        <v>-0.65499524619390126</v>
      </c>
      <c r="J2742" t="s">
        <v>379</v>
      </c>
      <c r="K2742" t="s">
        <v>380</v>
      </c>
      <c r="L2742" s="2">
        <v>2011</v>
      </c>
      <c r="M2742" s="1" cm="1">
        <f t="array" ref="M2742">INDEX($E$1:$E$6469,MATCH(1,($A$1:$A$6469=J2742)*($C$1:$C$6469=L2742),0))</f>
        <v>3.1188970205967781</v>
      </c>
      <c r="N2742" s="1" cm="1">
        <f t="array" ref="N2742">INDEX($F$1:$F$6469,MATCH(1,($A$1:$A$6469=J2742)*($C$1:$C$6469=L2742),0))</f>
        <v>6.0389999999999997</v>
      </c>
      <c r="O2742" s="1">
        <f t="shared" si="137"/>
        <v>-2.9201029794032216</v>
      </c>
      <c r="R2742" s="1"/>
    </row>
    <row r="2743" spans="1:18">
      <c r="A2743" t="s">
        <v>137</v>
      </c>
      <c r="B2743" t="s">
        <v>138</v>
      </c>
      <c r="C2743" s="2">
        <v>1993</v>
      </c>
      <c r="D2743" s="10">
        <f>Fngdp_rpch!G2743</f>
        <v>3.9999915585278822</v>
      </c>
      <c r="E2743" s="1">
        <f t="shared" si="135"/>
        <v>3.9999915585278822</v>
      </c>
      <c r="F2743" s="4">
        <f>IF(INDEX(WEOApr2024all!$B$1:$BG$197,MATCH('Figure 2.5'!B2743,WEOApr2024all!$B$1:$B$197,0),MATCH('Figure 2.5'!C2743,WEOApr2024all!$B$1:$BG$1,0))="","",INDEX(WEOApr2024all!$B$1:$BG$197,MATCH('Figure 2.5'!B2743,WEOApr2024all!$B$1:$B$197,0),MATCH('Figure 2.5'!C2743,WEOApr2024all!$B$1:$BG$1,0)))</f>
        <v>3.7709999999999999</v>
      </c>
      <c r="G2743" s="1">
        <f t="shared" si="136"/>
        <v>0.22899155852788233</v>
      </c>
      <c r="J2743" t="s">
        <v>379</v>
      </c>
      <c r="K2743" t="s">
        <v>380</v>
      </c>
      <c r="L2743" s="2">
        <v>2012</v>
      </c>
      <c r="M2743" s="1" cm="1">
        <f t="array" ref="M2743">INDEX($E$1:$E$6469,MATCH(1,($A$1:$A$6469=J2743)*($C$1:$C$6469=L2743),0))</f>
        <v>3.3661694214112137</v>
      </c>
      <c r="N2743" s="1" cm="1">
        <f t="array" ref="N2743">INDEX($F$1:$F$6469,MATCH(1,($A$1:$A$6469=J2743)*($C$1:$C$6469=L2743),0))</f>
        <v>3.8439999999999999</v>
      </c>
      <c r="O2743" s="1">
        <f t="shared" si="137"/>
        <v>-0.47783057858878619</v>
      </c>
      <c r="R2743" s="1"/>
    </row>
    <row r="2744" spans="1:18">
      <c r="A2744" t="s">
        <v>137</v>
      </c>
      <c r="B2744" t="s">
        <v>138</v>
      </c>
      <c r="C2744" s="2">
        <v>1994</v>
      </c>
      <c r="D2744" s="10">
        <f>Fngdp_rpch!H2744</f>
        <v>6.0000093646757957</v>
      </c>
      <c r="E2744" s="1">
        <f t="shared" si="135"/>
        <v>6.0000093646757957</v>
      </c>
      <c r="F2744" s="4">
        <f>IF(INDEX(WEOApr2024all!$B$1:$BG$197,MATCH('Figure 2.5'!B2744,WEOApr2024all!$B$1:$B$197,0),MATCH('Figure 2.5'!C2744,WEOApr2024all!$B$1:$BG$1,0))="","",INDEX(WEOApr2024all!$B$1:$BG$197,MATCH('Figure 2.5'!B2744,WEOApr2024all!$B$1:$B$197,0),MATCH('Figure 2.5'!C2744,WEOApr2024all!$B$1:$BG$1,0)))</f>
        <v>7.0110000000000001</v>
      </c>
      <c r="G2744" s="1">
        <f t="shared" si="136"/>
        <v>-1.0109906353242044</v>
      </c>
      <c r="J2744" t="s">
        <v>379</v>
      </c>
      <c r="K2744" t="s">
        <v>380</v>
      </c>
      <c r="L2744" s="2">
        <v>2013</v>
      </c>
      <c r="M2744" s="1" cm="1">
        <f t="array" ref="M2744">INDEX($E$1:$E$6469,MATCH(1,($A$1:$A$6469=J2744)*($C$1:$C$6469=L2744),0))</f>
        <v>3.0025946336561082</v>
      </c>
      <c r="N2744" s="1" cm="1">
        <f t="array" ref="N2744">INDEX($F$1:$F$6469,MATCH(1,($A$1:$A$6469=J2744)*($C$1:$C$6469=L2744),0))</f>
        <v>3.55</v>
      </c>
      <c r="O2744" s="1">
        <f t="shared" si="137"/>
        <v>-0.54740536634389159</v>
      </c>
      <c r="R2744" s="1"/>
    </row>
    <row r="2745" spans="1:18">
      <c r="A2745" t="s">
        <v>137</v>
      </c>
      <c r="B2745" t="s">
        <v>138</v>
      </c>
      <c r="C2745" s="2">
        <v>1995</v>
      </c>
      <c r="D2745" s="10">
        <f>Fngdp_rpch!I2745</f>
        <v>5.900001941424815</v>
      </c>
      <c r="E2745" s="1">
        <f t="shared" si="135"/>
        <v>5.900001941424815</v>
      </c>
      <c r="F2745" s="4">
        <f>IF(INDEX(WEOApr2024all!$B$1:$BG$197,MATCH('Figure 2.5'!B2745,WEOApr2024all!$B$1:$B$197,0),MATCH('Figure 2.5'!C2745,WEOApr2024all!$B$1:$BG$1,0))="","",INDEX(WEOApr2024all!$B$1:$BG$197,MATCH('Figure 2.5'!B2745,WEOApr2024all!$B$1:$B$197,0),MATCH('Figure 2.5'!C2745,WEOApr2024all!$B$1:$BG$1,0)))</f>
        <v>9.6539999999999999</v>
      </c>
      <c r="G2745" s="1">
        <f t="shared" si="136"/>
        <v>-3.7539980585751849</v>
      </c>
      <c r="J2745" t="s">
        <v>379</v>
      </c>
      <c r="K2745" t="s">
        <v>380</v>
      </c>
      <c r="L2745" s="2">
        <v>2014</v>
      </c>
      <c r="M2745" s="1" cm="1">
        <f t="array" ref="M2745">INDEX($E$1:$E$6469,MATCH(1,($A$1:$A$6469=J2745)*($C$1:$C$6469=L2745),0))</f>
        <v>3.3640442297538486</v>
      </c>
      <c r="N2745" s="1" cm="1">
        <f t="array" ref="N2745">INDEX($F$1:$F$6469,MATCH(1,($A$1:$A$6469=J2745)*($C$1:$C$6469=L2745),0))</f>
        <v>3.5369999999999999</v>
      </c>
      <c r="O2745" s="1">
        <f t="shared" si="137"/>
        <v>-0.17295577024615127</v>
      </c>
      <c r="R2745" s="1"/>
    </row>
    <row r="2746" spans="1:18">
      <c r="A2746" t="s">
        <v>137</v>
      </c>
      <c r="B2746" t="s">
        <v>138</v>
      </c>
      <c r="C2746" s="2">
        <v>1996</v>
      </c>
      <c r="D2746" s="10">
        <f>Fngdp_rpch!J2746</f>
        <v>4.4999947050755607</v>
      </c>
      <c r="E2746" s="1">
        <f t="shared" si="135"/>
        <v>4.4999947050755607</v>
      </c>
      <c r="F2746" s="4">
        <f>IF(INDEX(WEOApr2024all!$B$1:$BG$197,MATCH('Figure 2.5'!B2746,WEOApr2024all!$B$1:$B$197,0),MATCH('Figure 2.5'!C2746,WEOApr2024all!$B$1:$BG$1,0))="","",INDEX(WEOApr2024all!$B$1:$BG$197,MATCH('Figure 2.5'!B2746,WEOApr2024all!$B$1:$B$197,0),MATCH('Figure 2.5'!C2746,WEOApr2024all!$B$1:$BG$1,0)))</f>
        <v>5.87</v>
      </c>
      <c r="G2746" s="1">
        <f t="shared" si="136"/>
        <v>-1.3700052949244395</v>
      </c>
      <c r="J2746" t="s">
        <v>379</v>
      </c>
      <c r="K2746" t="s">
        <v>380</v>
      </c>
      <c r="L2746" s="2">
        <v>2015</v>
      </c>
      <c r="M2746" s="1" cm="1">
        <f t="array" ref="M2746">INDEX($E$1:$E$6469,MATCH(1,($A$1:$A$6469=J2746)*($C$1:$C$6469=L2746),0))</f>
        <v>3.3493458729840109</v>
      </c>
      <c r="N2746" s="1" cm="1">
        <f t="array" ref="N2746">INDEX($F$1:$F$6469,MATCH(1,($A$1:$A$6469=J2746)*($C$1:$C$6469=L2746),0))</f>
        <v>2.0249999999999999</v>
      </c>
      <c r="O2746" s="1">
        <f t="shared" si="137"/>
        <v>1.324345872984011</v>
      </c>
      <c r="R2746" s="1"/>
    </row>
    <row r="2747" spans="1:18">
      <c r="A2747" t="s">
        <v>137</v>
      </c>
      <c r="B2747" t="s">
        <v>138</v>
      </c>
      <c r="C2747" s="2">
        <v>1997</v>
      </c>
      <c r="D2747" s="10">
        <f>Fngdp_rpch!K2747</f>
        <v>3.8999920504566798</v>
      </c>
      <c r="E2747" s="1">
        <f t="shared" si="135"/>
        <v>3.8999920504566798</v>
      </c>
      <c r="F2747" s="4">
        <f>IF(INDEX(WEOApr2024all!$B$1:$BG$197,MATCH('Figure 2.5'!B2747,WEOApr2024all!$B$1:$B$197,0),MATCH('Figure 2.5'!C2747,WEOApr2024all!$B$1:$BG$1,0))="","",INDEX(WEOApr2024all!$B$1:$BG$197,MATCH('Figure 2.5'!B2747,WEOApr2024all!$B$1:$B$197,0),MATCH('Figure 2.5'!C2747,WEOApr2024all!$B$1:$BG$1,0)))</f>
        <v>3.7549999999999999</v>
      </c>
      <c r="G2747" s="1">
        <f t="shared" si="136"/>
        <v>0.14499205045667996</v>
      </c>
      <c r="J2747" t="s">
        <v>379</v>
      </c>
      <c r="K2747" t="s">
        <v>380</v>
      </c>
      <c r="L2747" s="2">
        <v>2016</v>
      </c>
      <c r="M2747" s="1" cm="1">
        <f t="array" ref="M2747">INDEX($E$1:$E$6469,MATCH(1,($A$1:$A$6469=J2747)*($C$1:$C$6469=L2747),0))</f>
        <v>2.6279321494779184</v>
      </c>
      <c r="N2747" s="1" cm="1">
        <f t="array" ref="N2747">INDEX($F$1:$F$6469,MATCH(1,($A$1:$A$6469=J2747)*($C$1:$C$6469=L2747),0))</f>
        <v>2.5190000000000001</v>
      </c>
      <c r="O2747" s="1">
        <f t="shared" si="137"/>
        <v>0.10893214947791829</v>
      </c>
      <c r="R2747" s="1"/>
    </row>
    <row r="2748" spans="1:18">
      <c r="A2748" t="s">
        <v>137</v>
      </c>
      <c r="B2748" t="s">
        <v>138</v>
      </c>
      <c r="C2748" s="2">
        <v>1998</v>
      </c>
      <c r="D2748" s="10">
        <f>Fngdp_rpch!L2748</f>
        <v>4.2000005658661577</v>
      </c>
      <c r="E2748" s="1">
        <f t="shared" si="135"/>
        <v>4.2000005658661577</v>
      </c>
      <c r="F2748" s="4">
        <f>IF(INDEX(WEOApr2024all!$B$1:$BG$197,MATCH('Figure 2.5'!B2748,WEOApr2024all!$B$1:$B$197,0),MATCH('Figure 2.5'!C2748,WEOApr2024all!$B$1:$BG$1,0))="","",INDEX(WEOApr2024all!$B$1:$BG$197,MATCH('Figure 2.5'!B2748,WEOApr2024all!$B$1:$B$197,0),MATCH('Figure 2.5'!C2748,WEOApr2024all!$B$1:$BG$1,0)))</f>
        <v>4.0640000000000001</v>
      </c>
      <c r="G2748" s="1">
        <f t="shared" si="136"/>
        <v>0.13600056586615761</v>
      </c>
      <c r="J2748" t="s">
        <v>379</v>
      </c>
      <c r="K2748" t="s">
        <v>380</v>
      </c>
      <c r="L2748" s="2">
        <v>2017</v>
      </c>
      <c r="M2748" s="1" cm="1">
        <f t="array" ref="M2748">INDEX($E$1:$E$6469,MATCH(1,($A$1:$A$6469=J2748)*($C$1:$C$6469=L2748),0))</f>
        <v>2.976516213482383</v>
      </c>
      <c r="N2748" s="1" cm="1">
        <f t="array" ref="N2748">INDEX($F$1:$F$6469,MATCH(1,($A$1:$A$6469=J2748)*($C$1:$C$6469=L2748),0))</f>
        <v>4.2830000000000004</v>
      </c>
      <c r="O2748" s="1">
        <f t="shared" si="137"/>
        <v>-1.3064837865176173</v>
      </c>
      <c r="R2748" s="1"/>
    </row>
    <row r="2749" spans="1:18">
      <c r="A2749" t="s">
        <v>137</v>
      </c>
      <c r="B2749" t="s">
        <v>138</v>
      </c>
      <c r="C2749" s="2">
        <v>1999</v>
      </c>
      <c r="D2749" s="10">
        <f>Fngdp_rpch!M2749</f>
        <v>2.4000001724406861</v>
      </c>
      <c r="E2749" s="1">
        <f t="shared" si="135"/>
        <v>2.4000001724406861</v>
      </c>
      <c r="F2749" s="4">
        <f>IF(INDEX(WEOApr2024all!$B$1:$BG$197,MATCH('Figure 2.5'!B2749,WEOApr2024all!$B$1:$B$197,0),MATCH('Figure 2.5'!C2749,WEOApr2024all!$B$1:$BG$1,0))="","",INDEX(WEOApr2024all!$B$1:$BG$197,MATCH('Figure 2.5'!B2749,WEOApr2024all!$B$1:$B$197,0),MATCH('Figure 2.5'!C2749,WEOApr2024all!$B$1:$BG$1,0)))</f>
        <v>3.323</v>
      </c>
      <c r="G2749" s="1">
        <f t="shared" si="136"/>
        <v>-0.92299982755931387</v>
      </c>
      <c r="J2749" t="s">
        <v>379</v>
      </c>
      <c r="K2749" t="s">
        <v>380</v>
      </c>
      <c r="L2749" s="2">
        <v>2018</v>
      </c>
      <c r="M2749" s="1" cm="1">
        <f t="array" ref="M2749">INDEX($E$1:$E$6469,MATCH(1,($A$1:$A$6469=J2749)*($C$1:$C$6469=L2749),0))</f>
        <v>3.4633182197283396</v>
      </c>
      <c r="N2749" s="1" cm="1">
        <f t="array" ref="N2749">INDEX($F$1:$F$6469,MATCH(1,($A$1:$A$6469=J2749)*($C$1:$C$6469=L2749),0))</f>
        <v>3.9929999999999999</v>
      </c>
      <c r="O2749" s="1">
        <f t="shared" si="137"/>
        <v>-0.52968178027166024</v>
      </c>
      <c r="R2749" s="1"/>
    </row>
    <row r="2750" spans="1:18">
      <c r="A2750" t="s">
        <v>137</v>
      </c>
      <c r="B2750" t="s">
        <v>138</v>
      </c>
      <c r="C2750" s="2">
        <v>2000</v>
      </c>
      <c r="D2750" s="10">
        <f>Fngdp_rpch!N2750</f>
        <v>3.0035768548864139</v>
      </c>
      <c r="E2750" s="1">
        <f t="shared" si="135"/>
        <v>3.0035768548864139</v>
      </c>
      <c r="F2750" s="4">
        <f>IF(INDEX(WEOApr2024all!$B$1:$BG$197,MATCH('Figure 2.5'!B2750,WEOApr2024all!$B$1:$B$197,0),MATCH('Figure 2.5'!C2750,WEOApr2024all!$B$1:$BG$1,0))="","",INDEX(WEOApr2024all!$B$1:$BG$197,MATCH('Figure 2.5'!B2750,WEOApr2024all!$B$1:$B$197,0),MATCH('Figure 2.5'!C2750,WEOApr2024all!$B$1:$BG$1,0)))</f>
        <v>8.6259999999999994</v>
      </c>
      <c r="G2750" s="1">
        <f t="shared" si="136"/>
        <v>-5.6224231451135855</v>
      </c>
      <c r="J2750" t="s">
        <v>379</v>
      </c>
      <c r="K2750" t="s">
        <v>380</v>
      </c>
      <c r="L2750" s="2">
        <v>2019</v>
      </c>
      <c r="M2750" s="1" cm="1">
        <f t="array" ref="M2750">INDEX($E$1:$E$6469,MATCH(1,($A$1:$A$6469=J2750)*($C$1:$C$6469=L2750),0))</f>
        <v>2.8980907911040577</v>
      </c>
      <c r="N2750" s="1" cm="1">
        <f t="array" ref="N2750">INDEX($F$1:$F$6469,MATCH(1,($A$1:$A$6469=J2750)*($C$1:$C$6469=L2750),0))</f>
        <v>4.6660000000000004</v>
      </c>
      <c r="O2750" s="1">
        <f t="shared" si="137"/>
        <v>-1.7679092088959427</v>
      </c>
      <c r="R2750" s="1"/>
    </row>
    <row r="2751" spans="1:18">
      <c r="A2751" t="s">
        <v>137</v>
      </c>
      <c r="B2751" t="s">
        <v>138</v>
      </c>
      <c r="C2751" s="2">
        <v>2001</v>
      </c>
      <c r="D2751" s="10">
        <f>Fngdp_rpch!O2751</f>
        <v>4.016981791163432</v>
      </c>
      <c r="E2751" s="1">
        <f t="shared" si="135"/>
        <v>4.016981791163432</v>
      </c>
      <c r="F2751" s="4">
        <f>IF(INDEX(WEOApr2024all!$B$1:$BG$197,MATCH('Figure 2.5'!B2751,WEOApr2024all!$B$1:$B$197,0),MATCH('Figure 2.5'!C2751,WEOApr2024all!$B$1:$BG$1,0))="","",INDEX(WEOApr2024all!$B$1:$BG$197,MATCH('Figure 2.5'!B2751,WEOApr2024all!$B$1:$B$197,0),MATCH('Figure 2.5'!C2751,WEOApr2024all!$B$1:$BG$1,0)))</f>
        <v>0.17100000000000001</v>
      </c>
      <c r="G2751" s="1">
        <f t="shared" si="136"/>
        <v>3.8459817911634322</v>
      </c>
      <c r="J2751" t="s">
        <v>379</v>
      </c>
      <c r="K2751" t="s">
        <v>380</v>
      </c>
      <c r="L2751" s="2">
        <v>2020</v>
      </c>
      <c r="M2751" s="1" cm="1">
        <f t="array" ref="M2751">INDEX($E$1:$E$6469,MATCH(1,($A$1:$A$6469=J2751)*($C$1:$C$6469=L2751),0))</f>
        <v>2.7178569499131333</v>
      </c>
      <c r="N2751" s="1" cm="1">
        <f t="array" ref="N2751">INDEX($F$1:$F$6469,MATCH(1,($A$1:$A$6469=J2751)*($C$1:$C$6469=L2751),0))</f>
        <v>-2.5000000000000001E-2</v>
      </c>
      <c r="O2751" s="1">
        <f t="shared" si="137"/>
        <v>2.7428569499131332</v>
      </c>
      <c r="R2751" s="1"/>
    </row>
    <row r="2752" spans="1:18">
      <c r="A2752" t="s">
        <v>137</v>
      </c>
      <c r="B2752" t="s">
        <v>138</v>
      </c>
      <c r="C2752" s="2">
        <v>2002</v>
      </c>
      <c r="D2752" s="10">
        <f>Fngdp_rpch!P2752</f>
        <v>5.3574107443795427</v>
      </c>
      <c r="E2752" s="1">
        <f t="shared" si="135"/>
        <v>5.3574107443795427</v>
      </c>
      <c r="F2752" s="4">
        <f>IF(INDEX(WEOApr2024all!$B$1:$BG$197,MATCH('Figure 2.5'!B2752,WEOApr2024all!$B$1:$B$197,0),MATCH('Figure 2.5'!C2752,WEOApr2024all!$B$1:$BG$1,0))="","",INDEX(WEOApr2024all!$B$1:$BG$197,MATCH('Figure 2.5'!B2752,WEOApr2024all!$B$1:$B$197,0),MATCH('Figure 2.5'!C2752,WEOApr2024all!$B$1:$BG$1,0)))</f>
        <v>-0.121</v>
      </c>
      <c r="G2752" s="1">
        <f t="shared" si="136"/>
        <v>5.4784107443795431</v>
      </c>
      <c r="J2752" t="s">
        <v>379</v>
      </c>
      <c r="K2752" t="s">
        <v>380</v>
      </c>
      <c r="L2752" s="2">
        <v>2021</v>
      </c>
      <c r="M2752" s="1" cm="1">
        <f t="array" ref="M2752">INDEX($E$1:$E$6469,MATCH(1,($A$1:$A$6469=J2752)*($C$1:$C$6469=L2752),0))</f>
        <v>4.0635892836888843</v>
      </c>
      <c r="N2752" s="1" cm="1">
        <f t="array" ref="N2752">INDEX($F$1:$F$6469,MATCH(1,($A$1:$A$6469=J2752)*($C$1:$C$6469=L2752),0))</f>
        <v>6.2850000000000001</v>
      </c>
      <c r="O2752" s="1">
        <f t="shared" si="137"/>
        <v>-2.2214107163111159</v>
      </c>
      <c r="R2752" s="1"/>
    </row>
    <row r="2753" spans="1:18">
      <c r="A2753" t="s">
        <v>137</v>
      </c>
      <c r="B2753" t="s">
        <v>138</v>
      </c>
      <c r="C2753" s="2">
        <v>2003</v>
      </c>
      <c r="D2753" s="10">
        <f>Fngdp_rpch!Q2753</f>
        <v>1.8448051478652028</v>
      </c>
      <c r="E2753" s="1">
        <f t="shared" si="135"/>
        <v>1.8448051478652028</v>
      </c>
      <c r="F2753" s="4">
        <f>IF(INDEX(WEOApr2024all!$B$1:$BG$197,MATCH('Figure 2.5'!B2753,WEOApr2024all!$B$1:$B$197,0),MATCH('Figure 2.5'!C2753,WEOApr2024all!$B$1:$BG$1,0))="","",INDEX(WEOApr2024all!$B$1:$BG$197,MATCH('Figure 2.5'!B2753,WEOApr2024all!$B$1:$B$197,0),MATCH('Figure 2.5'!C2753,WEOApr2024all!$B$1:$BG$1,0)))</f>
        <v>1.4650000000000001</v>
      </c>
      <c r="G2753" s="1">
        <f t="shared" si="136"/>
        <v>0.3798051478652027</v>
      </c>
      <c r="J2753" t="s">
        <v>379</v>
      </c>
      <c r="K2753" t="s">
        <v>380</v>
      </c>
      <c r="L2753" s="2">
        <v>2022</v>
      </c>
      <c r="M2753" s="1" cm="1">
        <f t="array" ref="M2753">INDEX($E$1:$E$6469,MATCH(1,($A$1:$A$6469=J2753)*($C$1:$C$6469=L2753),0))</f>
        <v>4.0724841795696909</v>
      </c>
      <c r="N2753" s="1" cm="1">
        <f t="array" ref="N2753">INDEX($F$1:$F$6469,MATCH(1,($A$1:$A$6469=J2753)*($C$1:$C$6469=L2753),0))</f>
        <v>2.44</v>
      </c>
      <c r="O2753" s="1">
        <f t="shared" si="137"/>
        <v>1.6324841795696909</v>
      </c>
      <c r="R2753" s="1"/>
    </row>
    <row r="2754" spans="1:18">
      <c r="A2754" t="s">
        <v>137</v>
      </c>
      <c r="B2754" t="s">
        <v>138</v>
      </c>
      <c r="C2754" s="2">
        <v>2004</v>
      </c>
      <c r="D2754" s="10">
        <f>Fngdp_rpch!R2754</f>
        <v>2.0874956743578421</v>
      </c>
      <c r="E2754" s="1">
        <f t="shared" si="135"/>
        <v>2.0874956743578421</v>
      </c>
      <c r="F2754" s="4">
        <f>IF(INDEX(WEOApr2024all!$B$1:$BG$197,MATCH('Figure 2.5'!B2754,WEOApr2024all!$B$1:$B$197,0),MATCH('Figure 2.5'!C2754,WEOApr2024all!$B$1:$BG$1,0))="","",INDEX(WEOApr2024all!$B$1:$BG$197,MATCH('Figure 2.5'!B2754,WEOApr2024all!$B$1:$B$197,0),MATCH('Figure 2.5'!C2754,WEOApr2024all!$B$1:$BG$1,0)))</f>
        <v>4.68</v>
      </c>
      <c r="G2754" s="1">
        <f t="shared" si="136"/>
        <v>-2.5925043256421576</v>
      </c>
      <c r="J2754" t="s">
        <v>23</v>
      </c>
      <c r="K2754" t="s">
        <v>24</v>
      </c>
      <c r="L2754" s="2">
        <v>1994</v>
      </c>
      <c r="M2754" s="1" cm="1">
        <f t="array" ref="M2754">INDEX($E$1:$E$6469,MATCH(1,($A$1:$A$6469=J2754)*($C$1:$C$6469=L2754),0))</f>
        <v>2.5399989242005594</v>
      </c>
      <c r="N2754" s="1" cm="1">
        <f t="array" ref="N2754">INDEX($F$1:$F$6469,MATCH(1,($A$1:$A$6469=J2754)*($C$1:$C$6469=L2754),0))</f>
        <v>3.8210000000000002</v>
      </c>
      <c r="O2754" s="1">
        <f t="shared" si="137"/>
        <v>-1.2810010757994408</v>
      </c>
      <c r="R2754" s="1"/>
    </row>
    <row r="2755" spans="1:18">
      <c r="A2755" t="s">
        <v>137</v>
      </c>
      <c r="B2755" t="s">
        <v>138</v>
      </c>
      <c r="C2755" s="2">
        <v>2005</v>
      </c>
      <c r="D2755" s="10">
        <f>Fngdp_rpch!S2755</f>
        <v>3.4910961589756706</v>
      </c>
      <c r="E2755" s="1">
        <f t="shared" ref="E2755:E2818" si="138">IF(D2755=".","",D2755)</f>
        <v>3.4910961589756706</v>
      </c>
      <c r="F2755" s="4">
        <f>IF(INDEX(WEOApr2024all!$B$1:$BG$197,MATCH('Figure 2.5'!B2755,WEOApr2024all!$B$1:$B$197,0),MATCH('Figure 2.5'!C2755,WEOApr2024all!$B$1:$BG$1,0))="","",INDEX(WEOApr2024all!$B$1:$BG$197,MATCH('Figure 2.5'!B2755,WEOApr2024all!$B$1:$B$197,0),MATCH('Figure 2.5'!C2755,WEOApr2024all!$B$1:$BG$1,0)))</f>
        <v>4.2149999999999999</v>
      </c>
      <c r="G2755" s="1">
        <f t="shared" ref="G2755:G2818" si="139">IFERROR(E2755-F2755,"")</f>
        <v>-0.72390384102432925</v>
      </c>
      <c r="J2755" t="s">
        <v>23</v>
      </c>
      <c r="K2755" t="s">
        <v>24</v>
      </c>
      <c r="L2755" s="2">
        <v>1995</v>
      </c>
      <c r="M2755" s="1" cm="1">
        <f t="array" ref="M2755">INDEX($E$1:$E$6469,MATCH(1,($A$1:$A$6469=J2755)*($C$1:$C$6469=L2755),0))</f>
        <v>2.1382214416760803</v>
      </c>
      <c r="N2755" s="1" cm="1">
        <f t="array" ref="N2755">INDEX($F$1:$F$6469,MATCH(1,($A$1:$A$6469=J2755)*($C$1:$C$6469=L2755),0))</f>
        <v>1.4319999999999999</v>
      </c>
      <c r="O2755" s="1">
        <f t="shared" ref="O2755:O2818" si="140">IFERROR(M2755-N2755,"")</f>
        <v>0.70622144167608036</v>
      </c>
      <c r="R2755" s="1"/>
    </row>
    <row r="2756" spans="1:18">
      <c r="A2756" t="s">
        <v>137</v>
      </c>
      <c r="B2756" t="s">
        <v>138</v>
      </c>
      <c r="C2756" s="2">
        <v>2006</v>
      </c>
      <c r="D2756" s="10">
        <f>Fngdp_rpch!T2756</f>
        <v>3.9112496970948207</v>
      </c>
      <c r="E2756" s="1">
        <f t="shared" si="138"/>
        <v>3.9112496970948207</v>
      </c>
      <c r="F2756" s="4">
        <f>IF(INDEX(WEOApr2024all!$B$1:$BG$197,MATCH('Figure 2.5'!B2756,WEOApr2024all!$B$1:$B$197,0),MATCH('Figure 2.5'!C2756,WEOApr2024all!$B$1:$BG$1,0))="","",INDEX(WEOApr2024all!$B$1:$BG$197,MATCH('Figure 2.5'!B2756,WEOApr2024all!$B$1:$B$197,0),MATCH('Figure 2.5'!C2756,WEOApr2024all!$B$1:$BG$1,0)))</f>
        <v>5.5810000000000004</v>
      </c>
      <c r="G2756" s="1">
        <f t="shared" si="139"/>
        <v>-1.6697503029051797</v>
      </c>
      <c r="J2756" t="s">
        <v>23</v>
      </c>
      <c r="K2756" t="s">
        <v>24</v>
      </c>
      <c r="L2756" s="2">
        <v>1996</v>
      </c>
      <c r="M2756" s="1" cm="1">
        <f t="array" ref="M2756">INDEX($E$1:$E$6469,MATCH(1,($A$1:$A$6469=J2756)*($C$1:$C$6469=L2756),0))</f>
        <v>3.2999968192224616</v>
      </c>
      <c r="N2756" s="1" cm="1">
        <f t="array" ref="N2756">INDEX($F$1:$F$6469,MATCH(1,($A$1:$A$6469=J2756)*($C$1:$C$6469=L2756),0))</f>
        <v>1.5149999999999999</v>
      </c>
      <c r="O2756" s="1">
        <f t="shared" si="140"/>
        <v>1.7849968192224617</v>
      </c>
      <c r="R2756" s="1"/>
    </row>
    <row r="2757" spans="1:18">
      <c r="A2757" t="s">
        <v>137</v>
      </c>
      <c r="B2757" t="s">
        <v>138</v>
      </c>
      <c r="C2757" s="2">
        <v>2007</v>
      </c>
      <c r="D2757" s="10">
        <f>Fngdp_rpch!U2757</f>
        <v>4.439252834685492</v>
      </c>
      <c r="E2757" s="1">
        <f t="shared" si="138"/>
        <v>4.439252834685492</v>
      </c>
      <c r="F2757" s="4">
        <f>IF(INDEX(WEOApr2024all!$B$1:$BG$197,MATCH('Figure 2.5'!B2757,WEOApr2024all!$B$1:$B$197,0),MATCH('Figure 2.5'!C2757,WEOApr2024all!$B$1:$BG$1,0))="","",INDEX(WEOApr2024all!$B$1:$BG$197,MATCH('Figure 2.5'!B2757,WEOApr2024all!$B$1:$B$197,0),MATCH('Figure 2.5'!C2757,WEOApr2024all!$B$1:$BG$1,0)))</f>
        <v>6.0229999999999997</v>
      </c>
      <c r="G2757" s="1">
        <f t="shared" si="139"/>
        <v>-1.5837471653145077</v>
      </c>
      <c r="J2757" t="s">
        <v>23</v>
      </c>
      <c r="K2757" t="s">
        <v>24</v>
      </c>
      <c r="L2757" s="2">
        <v>1997</v>
      </c>
      <c r="M2757" s="1" cm="1">
        <f t="array" ref="M2757">INDEX($E$1:$E$6469,MATCH(1,($A$1:$A$6469=J2757)*($C$1:$C$6469=L2757),0))</f>
        <v>3.5000008314331144</v>
      </c>
      <c r="N2757" s="1" cm="1">
        <f t="array" ref="N2757">INDEX($F$1:$F$6469,MATCH(1,($A$1:$A$6469=J2757)*($C$1:$C$6469=L2757),0))</f>
        <v>5.9370000000000003</v>
      </c>
      <c r="O2757" s="1">
        <f t="shared" si="140"/>
        <v>-2.4369991685668859</v>
      </c>
      <c r="R2757" s="1"/>
    </row>
    <row r="2758" spans="1:18">
      <c r="A2758" t="s">
        <v>137</v>
      </c>
      <c r="B2758" t="s">
        <v>138</v>
      </c>
      <c r="C2758" s="2">
        <v>2008</v>
      </c>
      <c r="D2758" s="10">
        <f>Fngdp_rpch!V2758</f>
        <v>3.7954351297534661</v>
      </c>
      <c r="E2758" s="1">
        <f t="shared" si="138"/>
        <v>3.7954351297534661</v>
      </c>
      <c r="F2758" s="4">
        <f>IF(INDEX(WEOApr2024all!$B$1:$BG$197,MATCH('Figure 2.5'!B2758,WEOApr2024all!$B$1:$B$197,0),MATCH('Figure 2.5'!C2758,WEOApr2024all!$B$1:$BG$1,0))="","",INDEX(WEOApr2024all!$B$1:$BG$197,MATCH('Figure 2.5'!B2758,WEOApr2024all!$B$1:$B$197,0),MATCH('Figure 2.5'!C2758,WEOApr2024all!$B$1:$BG$1,0)))</f>
        <v>3.286</v>
      </c>
      <c r="G2758" s="1">
        <f t="shared" si="139"/>
        <v>0.50943512975346605</v>
      </c>
      <c r="J2758" t="s">
        <v>23</v>
      </c>
      <c r="K2758" t="s">
        <v>24</v>
      </c>
      <c r="L2758" s="2">
        <v>1998</v>
      </c>
      <c r="M2758" s="1" cm="1">
        <f t="array" ref="M2758">INDEX($E$1:$E$6469,MATCH(1,($A$1:$A$6469=J2758)*($C$1:$C$6469=L2758),0))</f>
        <v>3.5000056313717609</v>
      </c>
      <c r="N2758" s="1" cm="1">
        <f t="array" ref="N2758">INDEX($F$1:$F$6469,MATCH(1,($A$1:$A$6469=J2758)*($C$1:$C$6469=L2758),0))</f>
        <v>6.492</v>
      </c>
      <c r="O2758" s="1">
        <f t="shared" si="140"/>
        <v>-2.9919943686282391</v>
      </c>
      <c r="R2758" s="1"/>
    </row>
    <row r="2759" spans="1:18">
      <c r="A2759" t="s">
        <v>137</v>
      </c>
      <c r="B2759" t="s">
        <v>138</v>
      </c>
      <c r="C2759" s="2">
        <v>2009</v>
      </c>
      <c r="D2759" s="10">
        <f>Fngdp_rpch!W2759</f>
        <v>2.7841367495325731</v>
      </c>
      <c r="E2759" s="1">
        <f t="shared" si="138"/>
        <v>2.7841367495325731</v>
      </c>
      <c r="F2759" s="4">
        <f>IF(INDEX(WEOApr2024all!$B$1:$BG$197,MATCH('Figure 2.5'!B2759,WEOApr2024all!$B$1:$B$197,0),MATCH('Figure 2.5'!C2759,WEOApr2024all!$B$1:$BG$1,0))="","",INDEX(WEOApr2024all!$B$1:$BG$197,MATCH('Figure 2.5'!B2759,WEOApr2024all!$B$1:$B$197,0),MATCH('Figure 2.5'!C2759,WEOApr2024all!$B$1:$BG$1,0)))</f>
        <v>1.1080000000000001</v>
      </c>
      <c r="G2759" s="1">
        <f t="shared" si="139"/>
        <v>1.676136749532573</v>
      </c>
      <c r="J2759" t="s">
        <v>23</v>
      </c>
      <c r="K2759" t="s">
        <v>24</v>
      </c>
      <c r="L2759" s="2">
        <v>1999</v>
      </c>
      <c r="M2759" s="1" cm="1">
        <f t="array" ref="M2759">INDEX($E$1:$E$6469,MATCH(1,($A$1:$A$6469=J2759)*($C$1:$C$6469=L2759),0))</f>
        <v>3.5000043622057886</v>
      </c>
      <c r="N2759" s="1" cm="1">
        <f t="array" ref="N2759">INDEX($F$1:$F$6469,MATCH(1,($A$1:$A$6469=J2759)*($C$1:$C$6469=L2759),0))</f>
        <v>8.4209999999999994</v>
      </c>
      <c r="O2759" s="1">
        <f t="shared" si="140"/>
        <v>-4.9209956377942108</v>
      </c>
      <c r="R2759" s="1"/>
    </row>
    <row r="2760" spans="1:18">
      <c r="A2760" t="s">
        <v>137</v>
      </c>
      <c r="B2760" t="s">
        <v>138</v>
      </c>
      <c r="C2760" s="2">
        <v>2010</v>
      </c>
      <c r="D2760" s="10">
        <f>Fngdp_rpch!X2760</f>
        <v>2.3733736022006902</v>
      </c>
      <c r="E2760" s="1">
        <f t="shared" si="138"/>
        <v>2.3733736022006902</v>
      </c>
      <c r="F2760" s="4">
        <f>IF(INDEX(WEOApr2024all!$B$1:$BG$197,MATCH('Figure 2.5'!B2760,WEOApr2024all!$B$1:$B$197,0),MATCH('Figure 2.5'!C2760,WEOApr2024all!$B$1:$BG$1,0))="","",INDEX(WEOApr2024all!$B$1:$BG$197,MATCH('Figure 2.5'!B2760,WEOApr2024all!$B$1:$B$197,0),MATCH('Figure 2.5'!C2760,WEOApr2024all!$B$1:$BG$1,0)))</f>
        <v>5.633</v>
      </c>
      <c r="G2760" s="1">
        <f t="shared" si="139"/>
        <v>-3.2596263977993098</v>
      </c>
      <c r="J2760" t="s">
        <v>23</v>
      </c>
      <c r="K2760" t="s">
        <v>24</v>
      </c>
      <c r="L2760" s="2">
        <v>2000</v>
      </c>
      <c r="M2760" s="1" cm="1">
        <f t="array" ref="M2760">INDEX($E$1:$E$6469,MATCH(1,($A$1:$A$6469=J2760)*($C$1:$C$6469=L2760),0))</f>
        <v>4.4000000000000483</v>
      </c>
      <c r="N2760" s="1" cm="1">
        <f t="array" ref="N2760">INDEX($F$1:$F$6469,MATCH(1,($A$1:$A$6469=J2760)*($C$1:$C$6469=L2760),0))</f>
        <v>8.4420000000000002</v>
      </c>
      <c r="O2760" s="1">
        <f t="shared" si="140"/>
        <v>-4.0419999999999519</v>
      </c>
      <c r="R2760" s="1"/>
    </row>
    <row r="2761" spans="1:18">
      <c r="A2761" t="s">
        <v>137</v>
      </c>
      <c r="B2761" t="s">
        <v>138</v>
      </c>
      <c r="C2761" s="2">
        <v>2011</v>
      </c>
      <c r="D2761" s="10">
        <f>Fngdp_rpch!Y2761</f>
        <v>3.8030506870761149</v>
      </c>
      <c r="E2761" s="1">
        <f t="shared" si="138"/>
        <v>3.8030506870761149</v>
      </c>
      <c r="F2761" s="4">
        <f>IF(INDEX(WEOApr2024all!$B$1:$BG$197,MATCH('Figure 2.5'!B2761,WEOApr2024all!$B$1:$B$197,0),MATCH('Figure 2.5'!C2761,WEOApr2024all!$B$1:$BG$1,0))="","",INDEX(WEOApr2024all!$B$1:$BG$197,MATCH('Figure 2.5'!B2761,WEOApr2024all!$B$1:$B$197,0),MATCH('Figure 2.5'!C2761,WEOApr2024all!$B$1:$BG$1,0)))</f>
        <v>5.5629999999999997</v>
      </c>
      <c r="G2761" s="1">
        <f t="shared" si="139"/>
        <v>-1.7599493129238848</v>
      </c>
      <c r="J2761" t="s">
        <v>23</v>
      </c>
      <c r="K2761" t="s">
        <v>24</v>
      </c>
      <c r="L2761" s="2">
        <v>2001</v>
      </c>
      <c r="M2761" s="1" cm="1">
        <f t="array" ref="M2761">INDEX($E$1:$E$6469,MATCH(1,($A$1:$A$6469=J2761)*($C$1:$C$6469=L2761),0))</f>
        <v>4.9938451666151407</v>
      </c>
      <c r="N2761" s="1" cm="1">
        <f t="array" ref="N2761">INDEX($F$1:$F$6469,MATCH(1,($A$1:$A$6469=J2761)*($C$1:$C$6469=L2761),0))</f>
        <v>3.0739999999999998</v>
      </c>
      <c r="O2761" s="1">
        <f t="shared" si="140"/>
        <v>1.9198451666151408</v>
      </c>
      <c r="R2761" s="1"/>
    </row>
    <row r="2762" spans="1:18">
      <c r="A2762" t="s">
        <v>137</v>
      </c>
      <c r="B2762" t="s">
        <v>138</v>
      </c>
      <c r="C2762" s="2">
        <v>2012</v>
      </c>
      <c r="D2762" s="10">
        <f>Fngdp_rpch!Z2762</f>
        <v>3.6049377799199922</v>
      </c>
      <c r="E2762" s="1">
        <f t="shared" si="138"/>
        <v>3.6049377799199922</v>
      </c>
      <c r="F2762" s="4">
        <f>IF(INDEX(WEOApr2024all!$B$1:$BG$197,MATCH('Figure 2.5'!B2762,WEOApr2024all!$B$1:$B$197,0),MATCH('Figure 2.5'!C2762,WEOApr2024all!$B$1:$BG$1,0))="","",INDEX(WEOApr2024all!$B$1:$BG$197,MATCH('Figure 2.5'!B2762,WEOApr2024all!$B$1:$B$197,0),MATCH('Figure 2.5'!C2762,WEOApr2024all!$B$1:$BG$1,0)))</f>
        <v>2.5409999999999999</v>
      </c>
      <c r="G2762" s="1">
        <f t="shared" si="139"/>
        <v>1.0639377799199923</v>
      </c>
      <c r="J2762" t="s">
        <v>23</v>
      </c>
      <c r="K2762" t="s">
        <v>24</v>
      </c>
      <c r="L2762" s="2">
        <v>2002</v>
      </c>
      <c r="M2762" s="1" cm="1">
        <f t="array" ref="M2762">INDEX($E$1:$E$6469,MATCH(1,($A$1:$A$6469=J2762)*($C$1:$C$6469=L2762),0))</f>
        <v>4.2914158282105097</v>
      </c>
      <c r="N2762" s="1" cm="1">
        <f t="array" ref="N2762">INDEX($F$1:$F$6469,MATCH(1,($A$1:$A$6469=J2762)*($C$1:$C$6469=L2762),0))</f>
        <v>3.2250000000000001</v>
      </c>
      <c r="O2762" s="1">
        <f t="shared" si="140"/>
        <v>1.0664158282105096</v>
      </c>
      <c r="R2762" s="1"/>
    </row>
    <row r="2763" spans="1:18">
      <c r="A2763" t="s">
        <v>137</v>
      </c>
      <c r="B2763" t="s">
        <v>138</v>
      </c>
      <c r="C2763" s="2">
        <v>2013</v>
      </c>
      <c r="D2763" s="10">
        <f>Fngdp_rpch!AA2763</f>
        <v>3.2071362286448357</v>
      </c>
      <c r="E2763" s="1">
        <f t="shared" si="138"/>
        <v>3.2071362286448357</v>
      </c>
      <c r="F2763" s="4">
        <f>IF(INDEX(WEOApr2024all!$B$1:$BG$197,MATCH('Figure 2.5'!B2763,WEOApr2024all!$B$1:$B$197,0),MATCH('Figure 2.5'!C2763,WEOApr2024all!$B$1:$BG$1,0))="","",INDEX(WEOApr2024all!$B$1:$BG$197,MATCH('Figure 2.5'!B2763,WEOApr2024all!$B$1:$B$197,0),MATCH('Figure 2.5'!C2763,WEOApr2024all!$B$1:$BG$1,0)))</f>
        <v>4.2309999999999999</v>
      </c>
      <c r="G2763" s="1">
        <f t="shared" si="139"/>
        <v>-1.0238637713551642</v>
      </c>
      <c r="J2763" t="s">
        <v>23</v>
      </c>
      <c r="K2763" t="s">
        <v>24</v>
      </c>
      <c r="L2763" s="2">
        <v>2003</v>
      </c>
      <c r="M2763" s="1" cm="1">
        <f t="array" ref="M2763">INDEX($E$1:$E$6469,MATCH(1,($A$1:$A$6469=J2763)*($C$1:$C$6469=L2763),0))</f>
        <v>5.1363274391922564</v>
      </c>
      <c r="N2763" s="1" cm="1">
        <f t="array" ref="N2763">INDEX($F$1:$F$6469,MATCH(1,($A$1:$A$6469=J2763)*($C$1:$C$6469=L2763),0))</f>
        <v>2.6190000000000002</v>
      </c>
      <c r="O2763" s="1">
        <f t="shared" si="140"/>
        <v>2.5173274391922562</v>
      </c>
      <c r="R2763" s="1"/>
    </row>
    <row r="2764" spans="1:18">
      <c r="A2764" t="s">
        <v>137</v>
      </c>
      <c r="B2764" t="s">
        <v>138</v>
      </c>
      <c r="C2764" s="2">
        <v>2014</v>
      </c>
      <c r="D2764" s="10">
        <f>Fngdp_rpch!AB2764</f>
        <v>3.314229032431748</v>
      </c>
      <c r="E2764" s="1">
        <f t="shared" si="138"/>
        <v>3.314229032431748</v>
      </c>
      <c r="F2764" s="4">
        <f>IF(INDEX(WEOApr2024all!$B$1:$BG$197,MATCH('Figure 2.5'!B2764,WEOApr2024all!$B$1:$B$197,0),MATCH('Figure 2.5'!C2764,WEOApr2024all!$B$1:$BG$1,0))="","",INDEX(WEOApr2024all!$B$1:$BG$197,MATCH('Figure 2.5'!B2764,WEOApr2024all!$B$1:$B$197,0),MATCH('Figure 2.5'!C2764,WEOApr2024all!$B$1:$BG$1,0)))</f>
        <v>3.8849999999999998</v>
      </c>
      <c r="G2764" s="1">
        <f t="shared" si="139"/>
        <v>-0.57077096756825174</v>
      </c>
      <c r="J2764" t="s">
        <v>23</v>
      </c>
      <c r="K2764" t="s">
        <v>24</v>
      </c>
      <c r="L2764" s="2">
        <v>2004</v>
      </c>
      <c r="M2764" s="1" cm="1">
        <f t="array" ref="M2764">INDEX($E$1:$E$6469,MATCH(1,($A$1:$A$6469=J2764)*($C$1:$C$6469=L2764),0))</f>
        <v>3.9575532836494398</v>
      </c>
      <c r="N2764" s="1" cm="1">
        <f t="array" ref="N2764">INDEX($F$1:$F$6469,MATCH(1,($A$1:$A$6469=J2764)*($C$1:$C$6469=L2764),0))</f>
        <v>4.2309999999999999</v>
      </c>
      <c r="O2764" s="1">
        <f t="shared" si="140"/>
        <v>-0.27344671635056006</v>
      </c>
      <c r="R2764" s="1"/>
    </row>
    <row r="2765" spans="1:18">
      <c r="A2765" t="s">
        <v>137</v>
      </c>
      <c r="B2765" t="s">
        <v>138</v>
      </c>
      <c r="C2765" s="2">
        <v>2015</v>
      </c>
      <c r="D2765" s="10">
        <f>Fngdp_rpch!AC2765</f>
        <v>2.7848689954692807</v>
      </c>
      <c r="E2765" s="1">
        <f t="shared" si="138"/>
        <v>2.7848689954692807</v>
      </c>
      <c r="F2765" s="4">
        <f>IF(INDEX(WEOApr2024all!$B$1:$BG$197,MATCH('Figure 2.5'!B2765,WEOApr2024all!$B$1:$B$197,0),MATCH('Figure 2.5'!C2765,WEOApr2024all!$B$1:$BG$1,0))="","",INDEX(WEOApr2024all!$B$1:$BG$197,MATCH('Figure 2.5'!B2765,WEOApr2024all!$B$1:$B$197,0),MATCH('Figure 2.5'!C2765,WEOApr2024all!$B$1:$BG$1,0)))</f>
        <v>2.3140000000000001</v>
      </c>
      <c r="G2765" s="1">
        <f t="shared" si="139"/>
        <v>0.47086899546928063</v>
      </c>
      <c r="J2765" t="s">
        <v>23</v>
      </c>
      <c r="K2765" t="s">
        <v>24</v>
      </c>
      <c r="L2765" s="2">
        <v>2005</v>
      </c>
      <c r="M2765" s="1" cm="1">
        <f t="array" ref="M2765">INDEX($E$1:$E$6469,MATCH(1,($A$1:$A$6469=J2765)*($C$1:$C$6469=L2765),0))</f>
        <v>3.3791874736229133</v>
      </c>
      <c r="N2765" s="1" cm="1">
        <f t="array" ref="N2765">INDEX($F$1:$F$6469,MATCH(1,($A$1:$A$6469=J2765)*($C$1:$C$6469=L2765),0))</f>
        <v>2.4820000000000002</v>
      </c>
      <c r="O2765" s="1">
        <f t="shared" si="140"/>
        <v>0.89718747362291307</v>
      </c>
      <c r="R2765" s="1"/>
    </row>
    <row r="2766" spans="1:18">
      <c r="A2766" t="s">
        <v>137</v>
      </c>
      <c r="B2766" t="s">
        <v>138</v>
      </c>
      <c r="C2766" s="2">
        <v>2016</v>
      </c>
      <c r="D2766" s="10">
        <f>Fngdp_rpch!AD2766</f>
        <v>3.2648820321965477</v>
      </c>
      <c r="E2766" s="1">
        <f t="shared" si="138"/>
        <v>3.2648820321965477</v>
      </c>
      <c r="F2766" s="4">
        <f>IF(INDEX(WEOApr2024all!$B$1:$BG$197,MATCH('Figure 2.5'!B2766,WEOApr2024all!$B$1:$B$197,0),MATCH('Figure 2.5'!C2766,WEOApr2024all!$B$1:$BG$1,0))="","",INDEX(WEOApr2024all!$B$1:$BG$197,MATCH('Figure 2.5'!B2766,WEOApr2024all!$B$1:$B$197,0),MATCH('Figure 2.5'!C2766,WEOApr2024all!$B$1:$BG$1,0)))</f>
        <v>4.367</v>
      </c>
      <c r="G2766" s="1">
        <f t="shared" si="139"/>
        <v>-1.1021179678034523</v>
      </c>
      <c r="J2766" t="s">
        <v>23</v>
      </c>
      <c r="K2766" t="s">
        <v>24</v>
      </c>
      <c r="L2766" s="2">
        <v>2006</v>
      </c>
      <c r="M2766" s="1" cm="1">
        <f t="array" ref="M2766">INDEX($E$1:$E$6469,MATCH(1,($A$1:$A$6469=J2766)*($C$1:$C$6469=L2766),0))</f>
        <v>3.1626454456532116</v>
      </c>
      <c r="N2766" s="1" cm="1">
        <f t="array" ref="N2766">INDEX($F$1:$F$6469,MATCH(1,($A$1:$A$6469=J2766)*($C$1:$C$6469=L2766),0))</f>
        <v>6.016</v>
      </c>
      <c r="O2766" s="1">
        <f t="shared" si="140"/>
        <v>-2.8533545543467884</v>
      </c>
      <c r="R2766" s="1"/>
    </row>
    <row r="2767" spans="1:18">
      <c r="A2767" t="s">
        <v>137</v>
      </c>
      <c r="B2767" t="s">
        <v>138</v>
      </c>
      <c r="C2767" s="2">
        <v>2017</v>
      </c>
      <c r="D2767" s="10">
        <f>Fngdp_rpch!AE2767</f>
        <v>2.9622768748563955</v>
      </c>
      <c r="E2767" s="1">
        <f t="shared" si="138"/>
        <v>2.9622768748563955</v>
      </c>
      <c r="F2767" s="4">
        <f>IF(INDEX(WEOApr2024all!$B$1:$BG$197,MATCH('Figure 2.5'!B2767,WEOApr2024all!$B$1:$B$197,0),MATCH('Figure 2.5'!C2767,WEOApr2024all!$B$1:$BG$1,0))="","",INDEX(WEOApr2024all!$B$1:$BG$197,MATCH('Figure 2.5'!B2767,WEOApr2024all!$B$1:$B$197,0),MATCH('Figure 2.5'!C2767,WEOApr2024all!$B$1:$BG$1,0)))</f>
        <v>4.2729999999999997</v>
      </c>
      <c r="G2767" s="1">
        <f t="shared" si="139"/>
        <v>-1.3107231251436042</v>
      </c>
      <c r="J2767" t="s">
        <v>23</v>
      </c>
      <c r="K2767" t="s">
        <v>24</v>
      </c>
      <c r="L2767" s="2">
        <v>2007</v>
      </c>
      <c r="M2767" s="1" cm="1">
        <f t="array" ref="M2767">INDEX($E$1:$E$6469,MATCH(1,($A$1:$A$6469=J2767)*($C$1:$C$6469=L2767),0))</f>
        <v>3.8222323621753151</v>
      </c>
      <c r="N2767" s="1" cm="1">
        <f t="array" ref="N2767">INDEX($F$1:$F$6469,MATCH(1,($A$1:$A$6469=J2767)*($C$1:$C$6469=L2767),0))</f>
        <v>8.0990000000000002</v>
      </c>
      <c r="O2767" s="1">
        <f t="shared" si="140"/>
        <v>-4.2767676378246851</v>
      </c>
      <c r="R2767" s="1"/>
    </row>
    <row r="2768" spans="1:18">
      <c r="A2768" t="s">
        <v>137</v>
      </c>
      <c r="B2768" t="s">
        <v>138</v>
      </c>
      <c r="C2768" s="2">
        <v>2018</v>
      </c>
      <c r="D2768" s="10">
        <f>Fngdp_rpch!AF2768</f>
        <v>3.3675417559086762</v>
      </c>
      <c r="E2768" s="1">
        <f t="shared" si="138"/>
        <v>3.3675417559086762</v>
      </c>
      <c r="F2768" s="4">
        <f>IF(INDEX(WEOApr2024all!$B$1:$BG$197,MATCH('Figure 2.5'!B2768,WEOApr2024all!$B$1:$B$197,0),MATCH('Figure 2.5'!C2768,WEOApr2024all!$B$1:$BG$1,0))="","",INDEX(WEOApr2024all!$B$1:$BG$197,MATCH('Figure 2.5'!B2768,WEOApr2024all!$B$1:$B$197,0),MATCH('Figure 2.5'!C2768,WEOApr2024all!$B$1:$BG$1,0)))</f>
        <v>4.0750000000000002</v>
      </c>
      <c r="G2768" s="1">
        <f t="shared" si="139"/>
        <v>-0.70745824409132396</v>
      </c>
      <c r="J2768" t="s">
        <v>23</v>
      </c>
      <c r="K2768" t="s">
        <v>24</v>
      </c>
      <c r="L2768" s="2">
        <v>2008</v>
      </c>
      <c r="M2768" s="1" cm="1">
        <f t="array" ref="M2768">INDEX($E$1:$E$6469,MATCH(1,($A$1:$A$6469=J2768)*($C$1:$C$6469=L2768),0))</f>
        <v>4.2034023370284501</v>
      </c>
      <c r="N2768" s="1" cm="1">
        <f t="array" ref="N2768">INDEX($F$1:$F$6469,MATCH(1,($A$1:$A$6469=J2768)*($C$1:$C$6469=L2768),0))</f>
        <v>-0.30199999999999999</v>
      </c>
      <c r="O2768" s="1">
        <f t="shared" si="140"/>
        <v>4.5054023370284497</v>
      </c>
      <c r="R2768" s="1"/>
    </row>
    <row r="2769" spans="1:18">
      <c r="A2769" t="s">
        <v>137</v>
      </c>
      <c r="B2769" t="s">
        <v>138</v>
      </c>
      <c r="C2769" s="2">
        <v>2019</v>
      </c>
      <c r="D2769" s="10">
        <f>Fngdp_rpch!AG2769</f>
        <v>3.4532719302536208</v>
      </c>
      <c r="E2769" s="1">
        <f t="shared" si="138"/>
        <v>3.4532719302536208</v>
      </c>
      <c r="F2769" s="4">
        <f>IF(INDEX(WEOApr2024all!$B$1:$BG$197,MATCH('Figure 2.5'!B2769,WEOApr2024all!$B$1:$B$197,0),MATCH('Figure 2.5'!C2769,WEOApr2024all!$B$1:$BG$1,0))="","",INDEX(WEOApr2024all!$B$1:$BG$197,MATCH('Figure 2.5'!B2769,WEOApr2024all!$B$1:$B$197,0),MATCH('Figure 2.5'!C2769,WEOApr2024all!$B$1:$BG$1,0)))</f>
        <v>3.7850000000000001</v>
      </c>
      <c r="G2769" s="1">
        <f t="shared" si="139"/>
        <v>-0.33172806974637936</v>
      </c>
      <c r="J2769" t="s">
        <v>23</v>
      </c>
      <c r="K2769" t="s">
        <v>24</v>
      </c>
      <c r="L2769" s="2">
        <v>2009</v>
      </c>
      <c r="M2769" s="1" cm="1">
        <f t="array" ref="M2769">INDEX($E$1:$E$6469,MATCH(1,($A$1:$A$6469=J2769)*($C$1:$C$6469=L2769),0))</f>
        <v>1.7797740476985124</v>
      </c>
      <c r="N2769" s="1" cm="1">
        <f t="array" ref="N2769">INDEX($F$1:$F$6469,MATCH(1,($A$1:$A$6469=J2769)*($C$1:$C$6469=L2769),0))</f>
        <v>-3.2389999999999999</v>
      </c>
      <c r="O2769" s="1">
        <f t="shared" si="140"/>
        <v>5.0187740476985123</v>
      </c>
      <c r="R2769" s="1"/>
    </row>
    <row r="2770" spans="1:18">
      <c r="A2770" t="s">
        <v>137</v>
      </c>
      <c r="B2770" t="s">
        <v>138</v>
      </c>
      <c r="C2770" s="2">
        <v>2020</v>
      </c>
      <c r="D2770" s="10">
        <f>Fngdp_rpch!AH2770</f>
        <v>3.0692088459826072</v>
      </c>
      <c r="E2770" s="1">
        <f t="shared" si="138"/>
        <v>3.0692088459826072</v>
      </c>
      <c r="F2770" s="4">
        <f>IF(INDEX(WEOApr2024all!$B$1:$BG$197,MATCH('Figure 2.5'!B2770,WEOApr2024all!$B$1:$B$197,0),MATCH('Figure 2.5'!C2770,WEOApr2024all!$B$1:$BG$1,0))="","",INDEX(WEOApr2024all!$B$1:$BG$197,MATCH('Figure 2.5'!B2770,WEOApr2024all!$B$1:$B$197,0),MATCH('Figure 2.5'!C2770,WEOApr2024all!$B$1:$BG$1,0)))</f>
        <v>-1.4650000000000001</v>
      </c>
      <c r="G2770" s="1">
        <f t="shared" si="139"/>
        <v>4.5342088459826071</v>
      </c>
      <c r="J2770" t="s">
        <v>23</v>
      </c>
      <c r="K2770" t="s">
        <v>24</v>
      </c>
      <c r="L2770" s="2">
        <v>2010</v>
      </c>
      <c r="M2770" s="1" cm="1">
        <f t="array" ref="M2770">INDEX($E$1:$E$6469,MATCH(1,($A$1:$A$6469=J2770)*($C$1:$C$6469=L2770),0))</f>
        <v>-0.19999999999983364</v>
      </c>
      <c r="N2770" s="1" cm="1">
        <f t="array" ref="N2770">INDEX($F$1:$F$6469,MATCH(1,($A$1:$A$6469=J2770)*($C$1:$C$6469=L2770),0))</f>
        <v>3.76</v>
      </c>
      <c r="O2770" s="1">
        <f t="shared" si="140"/>
        <v>-3.9599999999998334</v>
      </c>
      <c r="R2770" s="1"/>
    </row>
    <row r="2771" spans="1:18">
      <c r="A2771" t="s">
        <v>137</v>
      </c>
      <c r="B2771" t="s">
        <v>138</v>
      </c>
      <c r="C2771" s="2">
        <v>2021</v>
      </c>
      <c r="D2771" s="10">
        <f>Fngdp_rpch!AI2771</f>
        <v>4.8686915424783317</v>
      </c>
      <c r="E2771" s="1">
        <f t="shared" si="138"/>
        <v>4.8686915424783317</v>
      </c>
      <c r="F2771" s="4">
        <f>IF(INDEX(WEOApr2024all!$B$1:$BG$197,MATCH('Figure 2.5'!B2771,WEOApr2024all!$B$1:$B$197,0),MATCH('Figure 2.5'!C2771,WEOApr2024all!$B$1:$BG$1,0))="","",INDEX(WEOApr2024all!$B$1:$BG$197,MATCH('Figure 2.5'!B2771,WEOApr2024all!$B$1:$B$197,0),MATCH('Figure 2.5'!C2771,WEOApr2024all!$B$1:$BG$1,0)))</f>
        <v>9.3439999999999994</v>
      </c>
      <c r="G2771" s="1">
        <f t="shared" si="139"/>
        <v>-4.4753084575216677</v>
      </c>
      <c r="J2771" t="s">
        <v>23</v>
      </c>
      <c r="K2771" t="s">
        <v>24</v>
      </c>
      <c r="L2771" s="2">
        <v>2011</v>
      </c>
      <c r="M2771" s="1" cm="1">
        <f t="array" ref="M2771">INDEX($E$1:$E$6469,MATCH(1,($A$1:$A$6469=J2771)*($C$1:$C$6469=L2771),0))</f>
        <v>3.1319428200621724</v>
      </c>
      <c r="N2771" s="1" cm="1">
        <f t="array" ref="N2771">INDEX($F$1:$F$6469,MATCH(1,($A$1:$A$6469=J2771)*($C$1:$C$6469=L2771),0))</f>
        <v>1.044</v>
      </c>
      <c r="O2771" s="1">
        <f t="shared" si="140"/>
        <v>2.0879428200621724</v>
      </c>
      <c r="R2771" s="1"/>
    </row>
    <row r="2772" spans="1:18">
      <c r="A2772" t="s">
        <v>137</v>
      </c>
      <c r="B2772" t="s">
        <v>138</v>
      </c>
      <c r="C2772" s="2">
        <v>2022</v>
      </c>
      <c r="D2772" s="10">
        <f>Fngdp_rpch!AJ2772</f>
        <v>4.0711803365995447</v>
      </c>
      <c r="E2772" s="1">
        <f t="shared" si="138"/>
        <v>4.0711803365995447</v>
      </c>
      <c r="F2772" s="4">
        <f>IF(INDEX(WEOApr2024all!$B$1:$BG$197,MATCH('Figure 2.5'!B2772,WEOApr2024all!$B$1:$B$197,0),MATCH('Figure 2.5'!C2772,WEOApr2024all!$B$1:$BG$1,0))="","",INDEX(WEOApr2024all!$B$1:$BG$197,MATCH('Figure 2.5'!B2772,WEOApr2024all!$B$1:$B$197,0),MATCH('Figure 2.5'!C2772,WEOApr2024all!$B$1:$BG$1,0)))</f>
        <v>6.47</v>
      </c>
      <c r="G2772" s="1">
        <f t="shared" si="139"/>
        <v>-2.398819663400455</v>
      </c>
      <c r="J2772" t="s">
        <v>23</v>
      </c>
      <c r="K2772" t="s">
        <v>24</v>
      </c>
      <c r="L2772" s="2">
        <v>2012</v>
      </c>
      <c r="M2772" s="1" cm="1">
        <f t="array" ref="M2772">INDEX($E$1:$E$6469,MATCH(1,($A$1:$A$6469=J2772)*($C$1:$C$6469=L2772),0))</f>
        <v>2.7409679058416181</v>
      </c>
      <c r="N2772" s="1" cm="1">
        <f t="array" ref="N2772">INDEX($F$1:$F$6469,MATCH(1,($A$1:$A$6469=J2772)*($C$1:$C$6469=L2772),0))</f>
        <v>1.65</v>
      </c>
      <c r="O2772" s="1">
        <f t="shared" si="140"/>
        <v>1.0909679058416182</v>
      </c>
      <c r="R2772" s="1"/>
    </row>
    <row r="2773" spans="1:18">
      <c r="A2773" t="s">
        <v>137</v>
      </c>
      <c r="B2773" t="s">
        <v>138</v>
      </c>
      <c r="C2773" s="2">
        <v>2023</v>
      </c>
      <c r="D2773" s="10">
        <f>Fngdp_rpch!AK2773</f>
        <v>3.0127713930542477</v>
      </c>
      <c r="E2773" s="1">
        <f t="shared" si="138"/>
        <v>3.0127713930542477</v>
      </c>
      <c r="F2773" s="4" t="str">
        <f>IF(INDEX(WEOApr2024all!$B$1:$BG$197,MATCH('Figure 2.5'!B2773,WEOApr2024all!$B$1:$B$197,0),MATCH('Figure 2.5'!C2773,WEOApr2024all!$B$1:$BG$1,0))="","",INDEX(WEOApr2024all!$B$1:$BG$197,MATCH('Figure 2.5'!B2773,WEOApr2024all!$B$1:$B$197,0),MATCH('Figure 2.5'!C2773,WEOApr2024all!$B$1:$BG$1,0)))</f>
        <v/>
      </c>
      <c r="G2773" s="1" t="str">
        <f t="shared" si="139"/>
        <v/>
      </c>
      <c r="J2773" t="s">
        <v>23</v>
      </c>
      <c r="K2773" t="s">
        <v>24</v>
      </c>
      <c r="L2773" s="2">
        <v>2013</v>
      </c>
      <c r="M2773" s="1" cm="1">
        <f t="array" ref="M2773">INDEX($E$1:$E$6469,MATCH(1,($A$1:$A$6469=J2773)*($C$1:$C$6469=L2773),0))</f>
        <v>0.71853165724589108</v>
      </c>
      <c r="N2773" s="1" cm="1">
        <f t="array" ref="N2773">INDEX($F$1:$F$6469,MATCH(1,($A$1:$A$6469=J2773)*($C$1:$C$6469=L2773),0))</f>
        <v>3.1720000000000002</v>
      </c>
      <c r="O2773" s="1">
        <f t="shared" si="140"/>
        <v>-2.4534683427541091</v>
      </c>
      <c r="R2773" s="1"/>
    </row>
    <row r="2774" spans="1:18">
      <c r="A2774" t="s">
        <v>21</v>
      </c>
      <c r="B2774" t="s">
        <v>22</v>
      </c>
      <c r="C2774" s="2">
        <v>1991</v>
      </c>
      <c r="D2774" s="10">
        <f>Fngdp_rpch!E2774</f>
        <v>2.6798690909276557</v>
      </c>
      <c r="E2774" s="1">
        <f t="shared" si="138"/>
        <v>2.6798690909276557</v>
      </c>
      <c r="F2774" s="4">
        <f>IF(INDEX(WEOApr2024all!$B$1:$BG$197,MATCH('Figure 2.5'!B2774,WEOApr2024all!$B$1:$B$197,0),MATCH('Figure 2.5'!C2774,WEOApr2024all!$B$1:$BG$1,0))="","",INDEX(WEOApr2024all!$B$1:$BG$197,MATCH('Figure 2.5'!B2774,WEOApr2024all!$B$1:$B$197,0),MATCH('Figure 2.5'!C2774,WEOApr2024all!$B$1:$BG$1,0)))</f>
        <v>1.4350000000000001</v>
      </c>
      <c r="G2774" s="1">
        <f t="shared" si="139"/>
        <v>1.2448690909276556</v>
      </c>
      <c r="J2774" t="s">
        <v>23</v>
      </c>
      <c r="K2774" t="s">
        <v>24</v>
      </c>
      <c r="L2774" s="2">
        <v>2014</v>
      </c>
      <c r="M2774" s="1" cm="1">
        <f t="array" ref="M2774">INDEX($E$1:$E$6469,MATCH(1,($A$1:$A$6469=J2774)*($C$1:$C$6469=L2774),0))</f>
        <v>1.2564989111102376</v>
      </c>
      <c r="N2774" s="1" cm="1">
        <f t="array" ref="N2774">INDEX($F$1:$F$6469,MATCH(1,($A$1:$A$6469=J2774)*($C$1:$C$6469=L2774),0))</f>
        <v>2.6230000000000002</v>
      </c>
      <c r="O2774" s="1">
        <f t="shared" si="140"/>
        <v>-1.3665010888897626</v>
      </c>
      <c r="R2774" s="1"/>
    </row>
    <row r="2775" spans="1:18">
      <c r="A2775" t="s">
        <v>21</v>
      </c>
      <c r="B2775" t="s">
        <v>22</v>
      </c>
      <c r="C2775" s="2">
        <v>1992</v>
      </c>
      <c r="D2775" s="10">
        <f>Fngdp_rpch!F2775</f>
        <v>2.507088334663865</v>
      </c>
      <c r="E2775" s="1">
        <f t="shared" si="138"/>
        <v>2.507088334663865</v>
      </c>
      <c r="F2775" s="4">
        <f>IF(INDEX(WEOApr2024all!$B$1:$BG$197,MATCH('Figure 2.5'!B2775,WEOApr2024all!$B$1:$B$197,0),MATCH('Figure 2.5'!C2775,WEOApr2024all!$B$1:$BG$1,0))="","",INDEX(WEOApr2024all!$B$1:$BG$197,MATCH('Figure 2.5'!B2775,WEOApr2024all!$B$1:$B$197,0),MATCH('Figure 2.5'!C2775,WEOApr2024all!$B$1:$BG$1,0)))</f>
        <v>0.83399999999999996</v>
      </c>
      <c r="G2775" s="1">
        <f t="shared" si="139"/>
        <v>1.673088334663865</v>
      </c>
      <c r="J2775" t="s">
        <v>23</v>
      </c>
      <c r="K2775" t="s">
        <v>24</v>
      </c>
      <c r="L2775" s="2">
        <v>2015</v>
      </c>
      <c r="M2775" s="1" cm="1">
        <f t="array" ref="M2775">INDEX($E$1:$E$6469,MATCH(1,($A$1:$A$6469=J2775)*($C$1:$C$6469=L2775),0))</f>
        <v>1.9024949018036752</v>
      </c>
      <c r="N2775" s="1" cm="1">
        <f t="array" ref="N2775">INDEX($F$1:$F$6469,MATCH(1,($A$1:$A$6469=J2775)*($C$1:$C$6469=L2775),0))</f>
        <v>2.2690000000000001</v>
      </c>
      <c r="O2775" s="1">
        <f t="shared" si="140"/>
        <v>-0.36650509819632493</v>
      </c>
      <c r="R2775" s="1"/>
    </row>
    <row r="2776" spans="1:18">
      <c r="A2776" t="s">
        <v>21</v>
      </c>
      <c r="B2776" t="s">
        <v>22</v>
      </c>
      <c r="C2776" s="2">
        <v>1993</v>
      </c>
      <c r="D2776" s="10">
        <f>Fngdp_rpch!G2776</f>
        <v>1.5445113900808938</v>
      </c>
      <c r="E2776" s="1">
        <f t="shared" si="138"/>
        <v>1.5445113900808938</v>
      </c>
      <c r="F2776" s="4">
        <f>IF(INDEX(WEOApr2024all!$B$1:$BG$197,MATCH('Figure 2.5'!B2776,WEOApr2024all!$B$1:$B$197,0),MATCH('Figure 2.5'!C2776,WEOApr2024all!$B$1:$BG$1,0))="","",INDEX(WEOApr2024all!$B$1:$BG$197,MATCH('Figure 2.5'!B2776,WEOApr2024all!$B$1:$B$197,0),MATCH('Figure 2.5'!C2776,WEOApr2024all!$B$1:$BG$1,0)))</f>
        <v>-0.85299999999999998</v>
      </c>
      <c r="G2776" s="1">
        <f t="shared" si="139"/>
        <v>2.3975113900808935</v>
      </c>
      <c r="J2776" t="s">
        <v>23</v>
      </c>
      <c r="K2776" t="s">
        <v>24</v>
      </c>
      <c r="L2776" s="2">
        <v>2016</v>
      </c>
      <c r="M2776" s="1" cm="1">
        <f t="array" ref="M2776">INDEX($E$1:$E$6469,MATCH(1,($A$1:$A$6469=J2776)*($C$1:$C$6469=L2776),0))</f>
        <v>3.3736642614976775</v>
      </c>
      <c r="N2776" s="1" cm="1">
        <f t="array" ref="N2776">INDEX($F$1:$F$6469,MATCH(1,($A$1:$A$6469=J2776)*($C$1:$C$6469=L2776),0))</f>
        <v>4.9779999999999998</v>
      </c>
      <c r="O2776" s="1">
        <f t="shared" si="140"/>
        <v>-1.6043357385023223</v>
      </c>
      <c r="R2776" s="1"/>
    </row>
    <row r="2777" spans="1:18">
      <c r="A2777" t="s">
        <v>21</v>
      </c>
      <c r="B2777" t="s">
        <v>22</v>
      </c>
      <c r="C2777" s="2">
        <v>1994</v>
      </c>
      <c r="D2777" s="10">
        <f>Fngdp_rpch!H2777</f>
        <v>1.6597791732015699</v>
      </c>
      <c r="E2777" s="1">
        <f t="shared" si="138"/>
        <v>1.6597791732015699</v>
      </c>
      <c r="F2777" s="4">
        <f>IF(INDEX(WEOApr2024all!$B$1:$BG$197,MATCH('Figure 2.5'!B2777,WEOApr2024all!$B$1:$B$197,0),MATCH('Figure 2.5'!C2777,WEOApr2024all!$B$1:$BG$1,0))="","",INDEX(WEOApr2024all!$B$1:$BG$197,MATCH('Figure 2.5'!B2777,WEOApr2024all!$B$1:$B$197,0),MATCH('Figure 2.5'!C2777,WEOApr2024all!$B$1:$BG$1,0)))</f>
        <v>2.1509999999999998</v>
      </c>
      <c r="G2777" s="1">
        <f t="shared" si="139"/>
        <v>-0.49122082679842993</v>
      </c>
      <c r="J2777" t="s">
        <v>23</v>
      </c>
      <c r="K2777" t="s">
        <v>24</v>
      </c>
      <c r="L2777" s="2">
        <v>2017</v>
      </c>
      <c r="M2777" s="1" cm="1">
        <f t="array" ref="M2777">INDEX($E$1:$E$6469,MATCH(1,($A$1:$A$6469=J2777)*($C$1:$C$6469=L2777),0))</f>
        <v>3.1296469653747661</v>
      </c>
      <c r="N2777" s="1" cm="1">
        <f t="array" ref="N2777">INDEX($F$1:$F$6469,MATCH(1,($A$1:$A$6469=J2777)*($C$1:$C$6469=L2777),0))</f>
        <v>1.3169999999999999</v>
      </c>
      <c r="O2777" s="1">
        <f t="shared" si="140"/>
        <v>1.8126469653747661</v>
      </c>
      <c r="R2777" s="1"/>
    </row>
    <row r="2778" spans="1:18">
      <c r="A2778" t="s">
        <v>21</v>
      </c>
      <c r="B2778" t="s">
        <v>22</v>
      </c>
      <c r="C2778" s="2">
        <v>1995</v>
      </c>
      <c r="D2778" s="10">
        <f>Fngdp_rpch!I2778</f>
        <v>2.8322949125721975</v>
      </c>
      <c r="E2778" s="1">
        <f t="shared" si="138"/>
        <v>2.8322949125721975</v>
      </c>
      <c r="F2778" s="4">
        <f>IF(INDEX(WEOApr2024all!$B$1:$BG$197,MATCH('Figure 2.5'!B2778,WEOApr2024all!$B$1:$B$197,0),MATCH('Figure 2.5'!C2778,WEOApr2024all!$B$1:$BG$1,0))="","",INDEX(WEOApr2024all!$B$1:$BG$197,MATCH('Figure 2.5'!B2778,WEOApr2024all!$B$1:$B$197,0),MATCH('Figure 2.5'!C2778,WEOApr2024all!$B$1:$BG$1,0)))</f>
        <v>2.887</v>
      </c>
      <c r="G2778" s="1">
        <f t="shared" si="139"/>
        <v>-5.4705087427802557E-2</v>
      </c>
      <c r="J2778" t="s">
        <v>23</v>
      </c>
      <c r="K2778" t="s">
        <v>24</v>
      </c>
      <c r="L2778" s="2">
        <v>2018</v>
      </c>
      <c r="M2778" s="1" cm="1">
        <f t="array" ref="M2778">INDEX($E$1:$E$6469,MATCH(1,($A$1:$A$6469=J2778)*($C$1:$C$6469=L2778),0))</f>
        <v>3.6341718482941987</v>
      </c>
      <c r="N2778" s="1" cm="1">
        <f t="array" ref="N2778">INDEX($F$1:$F$6469,MATCH(1,($A$1:$A$6469=J2778)*($C$1:$C$6469=L2778),0))</f>
        <v>1.2190000000000001</v>
      </c>
      <c r="O2778" s="1">
        <f t="shared" si="140"/>
        <v>2.4151718482941984</v>
      </c>
      <c r="R2778" s="1"/>
    </row>
    <row r="2779" spans="1:18">
      <c r="A2779" t="s">
        <v>21</v>
      </c>
      <c r="B2779" t="s">
        <v>22</v>
      </c>
      <c r="C2779" s="2">
        <v>1996</v>
      </c>
      <c r="D2779" s="10">
        <f>Fngdp_rpch!J2779</f>
        <v>2.7951938048085045</v>
      </c>
      <c r="E2779" s="1">
        <f t="shared" si="138"/>
        <v>2.7951938048085045</v>
      </c>
      <c r="F2779" s="4">
        <f>IF(INDEX(WEOApr2024all!$B$1:$BG$197,MATCH('Figure 2.5'!B2779,WEOApr2024all!$B$1:$B$197,0),MATCH('Figure 2.5'!C2779,WEOApr2024all!$B$1:$BG$1,0))="","",INDEX(WEOApr2024all!$B$1:$BG$197,MATCH('Figure 2.5'!B2779,WEOApr2024all!$B$1:$B$197,0),MATCH('Figure 2.5'!C2779,WEOApr2024all!$B$1:$BG$1,0)))</f>
        <v>1.1970000000000001</v>
      </c>
      <c r="G2779" s="1">
        <f t="shared" si="139"/>
        <v>1.5981938048085045</v>
      </c>
      <c r="J2779" t="s">
        <v>23</v>
      </c>
      <c r="K2779" t="s">
        <v>24</v>
      </c>
      <c r="L2779" s="2">
        <v>2019</v>
      </c>
      <c r="M2779" s="1" cm="1">
        <f t="array" ref="M2779">INDEX($E$1:$E$6469,MATCH(1,($A$1:$A$6469=J2779)*($C$1:$C$6469=L2779),0))</f>
        <v>3.511135476110705</v>
      </c>
      <c r="N2779" s="1" cm="1">
        <f t="array" ref="N2779">INDEX($F$1:$F$6469,MATCH(1,($A$1:$A$6469=J2779)*($C$1:$C$6469=L2779),0))</f>
        <v>2.9159999999999999</v>
      </c>
      <c r="O2779" s="1">
        <f t="shared" si="140"/>
        <v>0.59513547611070505</v>
      </c>
      <c r="R2779" s="1"/>
    </row>
    <row r="2780" spans="1:18">
      <c r="A2780" t="s">
        <v>21</v>
      </c>
      <c r="B2780" t="s">
        <v>22</v>
      </c>
      <c r="C2780" s="2">
        <v>1997</v>
      </c>
      <c r="D2780" s="10">
        <f>Fngdp_rpch!K2780</f>
        <v>2.2419477624288087</v>
      </c>
      <c r="E2780" s="1">
        <f t="shared" si="138"/>
        <v>2.2419477624288087</v>
      </c>
      <c r="F2780" s="4">
        <f>IF(INDEX(WEOApr2024all!$B$1:$BG$197,MATCH('Figure 2.5'!B2780,WEOApr2024all!$B$1:$B$197,0),MATCH('Figure 2.5'!C2780,WEOApr2024all!$B$1:$BG$1,0))="","",INDEX(WEOApr2024all!$B$1:$BG$197,MATCH('Figure 2.5'!B2780,WEOApr2024all!$B$1:$B$197,0),MATCH('Figure 2.5'!C2780,WEOApr2024all!$B$1:$BG$1,0)))</f>
        <v>1.83</v>
      </c>
      <c r="G2780" s="1">
        <f t="shared" si="139"/>
        <v>0.41194776242880859</v>
      </c>
      <c r="J2780" t="s">
        <v>23</v>
      </c>
      <c r="K2780" t="s">
        <v>24</v>
      </c>
      <c r="L2780" s="2">
        <v>2020</v>
      </c>
      <c r="M2780" s="1" cm="1">
        <f t="array" ref="M2780">INDEX($E$1:$E$6469,MATCH(1,($A$1:$A$6469=J2780)*($C$1:$C$6469=L2780),0))</f>
        <v>2.7738365676846399</v>
      </c>
      <c r="N2780" s="1" cm="1">
        <f t="array" ref="N2780">INDEX($F$1:$F$6469,MATCH(1,($A$1:$A$6469=J2780)*($C$1:$C$6469=L2780),0))</f>
        <v>-0.91</v>
      </c>
      <c r="O2780" s="1">
        <f t="shared" si="140"/>
        <v>3.6838365676846401</v>
      </c>
      <c r="R2780" s="1"/>
    </row>
    <row r="2781" spans="1:18">
      <c r="A2781" t="s">
        <v>21</v>
      </c>
      <c r="B2781" t="s">
        <v>22</v>
      </c>
      <c r="C2781" s="2">
        <v>1998</v>
      </c>
      <c r="D2781" s="10">
        <f>Fngdp_rpch!L2781</f>
        <v>2.0599972484414142</v>
      </c>
      <c r="E2781" s="1">
        <f t="shared" si="138"/>
        <v>2.0599972484414142</v>
      </c>
      <c r="F2781" s="4">
        <f>IF(INDEX(WEOApr2024all!$B$1:$BG$197,MATCH('Figure 2.5'!B2781,WEOApr2024all!$B$1:$B$197,0),MATCH('Figure 2.5'!C2781,WEOApr2024all!$B$1:$BG$1,0))="","",INDEX(WEOApr2024all!$B$1:$BG$197,MATCH('Figure 2.5'!B2781,WEOApr2024all!$B$1:$B$197,0),MATCH('Figure 2.5'!C2781,WEOApr2024all!$B$1:$BG$1,0)))</f>
        <v>1.8109999999999999</v>
      </c>
      <c r="G2781" s="1">
        <f t="shared" si="139"/>
        <v>0.24899724844141424</v>
      </c>
      <c r="J2781" t="s">
        <v>23</v>
      </c>
      <c r="K2781" t="s">
        <v>24</v>
      </c>
      <c r="L2781" s="2">
        <v>2021</v>
      </c>
      <c r="M2781" s="1" cm="1">
        <f t="array" ref="M2781">INDEX($E$1:$E$6469,MATCH(1,($A$1:$A$6469=J2781)*($C$1:$C$6469=L2781),0))</f>
        <v>5.8563098634597299</v>
      </c>
      <c r="N2781" s="1" cm="1">
        <f t="array" ref="N2781">INDEX($F$1:$F$6469,MATCH(1,($A$1:$A$6469=J2781)*($C$1:$C$6469=L2781),0))</f>
        <v>7.1689999999999996</v>
      </c>
      <c r="O2781" s="1">
        <f t="shared" si="140"/>
        <v>-1.3126901365402697</v>
      </c>
      <c r="R2781" s="1"/>
    </row>
    <row r="2782" spans="1:18">
      <c r="A2782" t="s">
        <v>21</v>
      </c>
      <c r="B2782" t="s">
        <v>22</v>
      </c>
      <c r="C2782" s="2">
        <v>1999</v>
      </c>
      <c r="D2782" s="10">
        <f>Fngdp_rpch!M2782</f>
        <v>2.4500033942907562</v>
      </c>
      <c r="E2782" s="1">
        <f t="shared" si="138"/>
        <v>2.4500033942907562</v>
      </c>
      <c r="F2782" s="4">
        <f>IF(INDEX(WEOApr2024all!$B$1:$BG$197,MATCH('Figure 2.5'!B2782,WEOApr2024all!$B$1:$B$197,0),MATCH('Figure 2.5'!C2782,WEOApr2024all!$B$1:$BG$1,0))="","",INDEX(WEOApr2024all!$B$1:$BG$197,MATCH('Figure 2.5'!B2782,WEOApr2024all!$B$1:$B$197,0),MATCH('Figure 2.5'!C2782,WEOApr2024all!$B$1:$BG$1,0)))</f>
        <v>1.6259999999999999</v>
      </c>
      <c r="G2782" s="1">
        <f t="shared" si="139"/>
        <v>0.82400339429075631</v>
      </c>
      <c r="J2782" t="s">
        <v>371</v>
      </c>
      <c r="K2782" t="s">
        <v>372</v>
      </c>
      <c r="L2782" s="2">
        <v>1994</v>
      </c>
      <c r="M2782" s="1" cm="1">
        <f t="array" ref="M2782">INDEX($E$1:$E$6469,MATCH(1,($A$1:$A$6469=J2782)*($C$1:$C$6469=L2782),0))</f>
        <v>3.0000082082415114</v>
      </c>
      <c r="N2782" s="1" cm="1">
        <f t="array" ref="N2782">INDEX($F$1:$F$6469,MATCH(1,($A$1:$A$6469=J2782)*($C$1:$C$6469=L2782),0))</f>
        <v>2.2000000000000002</v>
      </c>
      <c r="O2782" s="1">
        <f t="shared" si="140"/>
        <v>0.8000082082415112</v>
      </c>
      <c r="R2782" s="1"/>
    </row>
    <row r="2783" spans="1:18">
      <c r="A2783" t="s">
        <v>21</v>
      </c>
      <c r="B2783" t="s">
        <v>22</v>
      </c>
      <c r="C2783" s="2">
        <v>2000</v>
      </c>
      <c r="D2783" s="10">
        <f>Fngdp_rpch!N2783</f>
        <v>2.4203160531900192</v>
      </c>
      <c r="E2783" s="1">
        <f t="shared" si="138"/>
        <v>2.4203160531900192</v>
      </c>
      <c r="F2783" s="4">
        <f>IF(INDEX(WEOApr2024all!$B$1:$BG$197,MATCH('Figure 2.5'!B2783,WEOApr2024all!$B$1:$B$197,0),MATCH('Figure 2.5'!C2783,WEOApr2024all!$B$1:$BG$1,0))="","",INDEX(WEOApr2024all!$B$1:$BG$197,MATCH('Figure 2.5'!B2783,WEOApr2024all!$B$1:$B$197,0),MATCH('Figure 2.5'!C2783,WEOApr2024all!$B$1:$BG$1,0)))</f>
        <v>3.7869999999999999</v>
      </c>
      <c r="G2783" s="1">
        <f t="shared" si="139"/>
        <v>-1.3666839468099807</v>
      </c>
      <c r="J2783" t="s">
        <v>371</v>
      </c>
      <c r="K2783" t="s">
        <v>372</v>
      </c>
      <c r="L2783" s="2">
        <v>1995</v>
      </c>
      <c r="M2783" s="1" cm="1">
        <f t="array" ref="M2783">INDEX($E$1:$E$6469,MATCH(1,($A$1:$A$6469=J2783)*($C$1:$C$6469=L2783),0))</f>
        <v>6.0000052777055002</v>
      </c>
      <c r="N2783" s="1" cm="1">
        <f t="array" ref="N2783">INDEX($F$1:$F$6469,MATCH(1,($A$1:$A$6469=J2783)*($C$1:$C$6469=L2783),0))</f>
        <v>-2.0840000000000001</v>
      </c>
      <c r="O2783" s="1">
        <f t="shared" si="140"/>
        <v>8.0840052777055007</v>
      </c>
      <c r="R2783" s="1"/>
    </row>
    <row r="2784" spans="1:18">
      <c r="A2784" t="s">
        <v>21</v>
      </c>
      <c r="B2784" t="s">
        <v>22</v>
      </c>
      <c r="C2784" s="2">
        <v>2001</v>
      </c>
      <c r="D2784" s="10">
        <f>Fngdp_rpch!O2784</f>
        <v>2.9500000000002524</v>
      </c>
      <c r="E2784" s="1">
        <f t="shared" si="138"/>
        <v>2.9500000000002524</v>
      </c>
      <c r="F2784" s="4">
        <f>IF(INDEX(WEOApr2024all!$B$1:$BG$197,MATCH('Figure 2.5'!B2784,WEOApr2024all!$B$1:$B$197,0),MATCH('Figure 2.5'!C2784,WEOApr2024all!$B$1:$BG$1,0))="","",INDEX(WEOApr2024all!$B$1:$BG$197,MATCH('Figure 2.5'!B2784,WEOApr2024all!$B$1:$B$197,0),MATCH('Figure 2.5'!C2784,WEOApr2024all!$B$1:$BG$1,0)))</f>
        <v>1.9510000000000001</v>
      </c>
      <c r="G2784" s="1">
        <f t="shared" si="139"/>
        <v>0.99900000000025235</v>
      </c>
      <c r="J2784" t="s">
        <v>371</v>
      </c>
      <c r="K2784" t="s">
        <v>372</v>
      </c>
      <c r="L2784" s="2">
        <v>1996</v>
      </c>
      <c r="M2784" s="1" cm="1">
        <f t="array" ref="M2784">INDEX($E$1:$E$6469,MATCH(1,($A$1:$A$6469=J2784)*($C$1:$C$6469=L2784),0))</f>
        <v>4.1999997966752467</v>
      </c>
      <c r="N2784" s="1" cm="1">
        <f t="array" ref="N2784">INDEX($F$1:$F$6469,MATCH(1,($A$1:$A$6469=J2784)*($C$1:$C$6469=L2784),0))</f>
        <v>2.5880000000000001</v>
      </c>
      <c r="O2784" s="1">
        <f t="shared" si="140"/>
        <v>1.6119997966752466</v>
      </c>
      <c r="R2784" s="1"/>
    </row>
    <row r="2785" spans="1:18">
      <c r="A2785" t="s">
        <v>21</v>
      </c>
      <c r="B2785" t="s">
        <v>22</v>
      </c>
      <c r="C2785" s="2">
        <v>2002</v>
      </c>
      <c r="D2785" s="10">
        <f>Fngdp_rpch!P2785</f>
        <v>1.9900000000003359</v>
      </c>
      <c r="E2785" s="1">
        <f t="shared" si="138"/>
        <v>1.9900000000003359</v>
      </c>
      <c r="F2785" s="4">
        <f>IF(INDEX(WEOApr2024all!$B$1:$BG$197,MATCH('Figure 2.5'!B2785,WEOApr2024all!$B$1:$B$197,0),MATCH('Figure 2.5'!C2785,WEOApr2024all!$B$1:$BG$1,0))="","",INDEX(WEOApr2024all!$B$1:$BG$197,MATCH('Figure 2.5'!B2785,WEOApr2024all!$B$1:$B$197,0),MATCH('Figure 2.5'!C2785,WEOApr2024all!$B$1:$BG$1,0)))</f>
        <v>0.254</v>
      </c>
      <c r="G2785" s="1">
        <f t="shared" si="139"/>
        <v>1.7360000000003359</v>
      </c>
      <c r="J2785" t="s">
        <v>371</v>
      </c>
      <c r="K2785" t="s">
        <v>372</v>
      </c>
      <c r="L2785" s="2">
        <v>1997</v>
      </c>
      <c r="M2785" s="1" cm="1">
        <f t="array" ref="M2785">INDEX($E$1:$E$6469,MATCH(1,($A$1:$A$6469=J2785)*($C$1:$C$6469=L2785),0))</f>
        <v>4.4424646103795373</v>
      </c>
      <c r="N2785" s="1" cm="1">
        <f t="array" ref="N2785">INDEX($F$1:$F$6469,MATCH(1,($A$1:$A$6469=J2785)*($C$1:$C$6469=L2785),0))</f>
        <v>8.8369999999999997</v>
      </c>
      <c r="O2785" s="1">
        <f t="shared" si="140"/>
        <v>-4.3945353896204624</v>
      </c>
      <c r="R2785" s="1"/>
    </row>
    <row r="2786" spans="1:18">
      <c r="A2786" t="s">
        <v>21</v>
      </c>
      <c r="B2786" t="s">
        <v>22</v>
      </c>
      <c r="C2786" s="2">
        <v>2003</v>
      </c>
      <c r="D2786" s="10">
        <f>Fngdp_rpch!Q2786</f>
        <v>2.2509999999998254</v>
      </c>
      <c r="E2786" s="1">
        <f t="shared" si="138"/>
        <v>2.2509999999998254</v>
      </c>
      <c r="F2786" s="4">
        <f>IF(INDEX(WEOApr2024all!$B$1:$BG$197,MATCH('Figure 2.5'!B2786,WEOApr2024all!$B$1:$B$197,0),MATCH('Figure 2.5'!C2786,WEOApr2024all!$B$1:$BG$1,0))="","",INDEX(WEOApr2024all!$B$1:$BG$197,MATCH('Figure 2.5'!B2786,WEOApr2024all!$B$1:$B$197,0),MATCH('Figure 2.5'!C2786,WEOApr2024all!$B$1:$BG$1,0)))</f>
        <v>0.13900000000000001</v>
      </c>
      <c r="G2786" s="1">
        <f t="shared" si="139"/>
        <v>2.1119999999998251</v>
      </c>
      <c r="J2786" t="s">
        <v>371</v>
      </c>
      <c r="K2786" t="s">
        <v>372</v>
      </c>
      <c r="L2786" s="2">
        <v>1998</v>
      </c>
      <c r="M2786" s="1" cm="1">
        <f t="array" ref="M2786">INDEX($E$1:$E$6469,MATCH(1,($A$1:$A$6469=J2786)*($C$1:$C$6469=L2786),0))</f>
        <v>4.9999796184200473</v>
      </c>
      <c r="N2786" s="1" cm="1">
        <f t="array" ref="N2786">INDEX($F$1:$F$6469,MATCH(1,($A$1:$A$6469=J2786)*($C$1:$C$6469=L2786),0))</f>
        <v>6.3360000000000003</v>
      </c>
      <c r="O2786" s="1">
        <f t="shared" si="140"/>
        <v>-1.336020381579953</v>
      </c>
      <c r="R2786" s="1"/>
    </row>
    <row r="2787" spans="1:18">
      <c r="A2787" t="s">
        <v>21</v>
      </c>
      <c r="B2787" t="s">
        <v>22</v>
      </c>
      <c r="C2787" s="2">
        <v>2004</v>
      </c>
      <c r="D2787" s="10">
        <f>Fngdp_rpch!R2787</f>
        <v>1.6599999999999948</v>
      </c>
      <c r="E2787" s="1">
        <f t="shared" si="138"/>
        <v>1.6599999999999948</v>
      </c>
      <c r="F2787" s="4">
        <f>IF(INDEX(WEOApr2024all!$B$1:$BG$197,MATCH('Figure 2.5'!B2787,WEOApr2024all!$B$1:$B$197,0),MATCH('Figure 2.5'!C2787,WEOApr2024all!$B$1:$BG$1,0))="","",INDEX(WEOApr2024all!$B$1:$BG$197,MATCH('Figure 2.5'!B2787,WEOApr2024all!$B$1:$B$197,0),MATCH('Figure 2.5'!C2787,WEOApr2024all!$B$1:$BG$1,0)))</f>
        <v>1.4239999999999999</v>
      </c>
      <c r="G2787" s="1">
        <f t="shared" si="139"/>
        <v>0.23599999999999488</v>
      </c>
      <c r="J2787" t="s">
        <v>371</v>
      </c>
      <c r="K2787" t="s">
        <v>372</v>
      </c>
      <c r="L2787" s="2">
        <v>1999</v>
      </c>
      <c r="M2787" s="1" cm="1">
        <f t="array" ref="M2787">INDEX($E$1:$E$6469,MATCH(1,($A$1:$A$6469=J2787)*($C$1:$C$6469=L2787),0))</f>
        <v>6.0178499294789134</v>
      </c>
      <c r="N2787" s="1" cm="1">
        <f t="array" ref="N2787">INDEX($F$1:$F$6469,MATCH(1,($A$1:$A$6469=J2787)*($C$1:$C$6469=L2787),0))</f>
        <v>2.7559999999999998</v>
      </c>
      <c r="O2787" s="1">
        <f t="shared" si="140"/>
        <v>3.2618499294789136</v>
      </c>
      <c r="R2787" s="1"/>
    </row>
    <row r="2788" spans="1:18">
      <c r="A2788" t="s">
        <v>21</v>
      </c>
      <c r="B2788" t="s">
        <v>22</v>
      </c>
      <c r="C2788" s="2">
        <v>2005</v>
      </c>
      <c r="D2788" s="10">
        <f>Fngdp_rpch!S2788</f>
        <v>1.8999999999999906</v>
      </c>
      <c r="E2788" s="1">
        <f t="shared" si="138"/>
        <v>1.8999999999999906</v>
      </c>
      <c r="F2788" s="4">
        <f>IF(INDEX(WEOApr2024all!$B$1:$BG$197,MATCH('Figure 2.5'!B2788,WEOApr2024all!$B$1:$B$197,0),MATCH('Figure 2.5'!C2788,WEOApr2024all!$B$1:$BG$1,0))="","",INDEX(WEOApr2024all!$B$1:$BG$197,MATCH('Figure 2.5'!B2788,WEOApr2024all!$B$1:$B$197,0),MATCH('Figure 2.5'!C2788,WEOApr2024all!$B$1:$BG$1,0)))</f>
        <v>0.81799999999999995</v>
      </c>
      <c r="G2788" s="1">
        <f t="shared" si="139"/>
        <v>1.0819999999999905</v>
      </c>
      <c r="J2788" t="s">
        <v>371</v>
      </c>
      <c r="K2788" t="s">
        <v>372</v>
      </c>
      <c r="L2788" s="2">
        <v>2000</v>
      </c>
      <c r="M2788" s="1" cm="1">
        <f t="array" ref="M2788">INDEX($E$1:$E$6469,MATCH(1,($A$1:$A$6469=J2788)*($C$1:$C$6469=L2788),0))</f>
        <v>4.0000000000002256</v>
      </c>
      <c r="N2788" s="1" cm="1">
        <f t="array" ref="N2788">INDEX($F$1:$F$6469,MATCH(1,($A$1:$A$6469=J2788)*($C$1:$C$6469=L2788),0))</f>
        <v>5.6760000000000002</v>
      </c>
      <c r="O2788" s="1">
        <f t="shared" si="140"/>
        <v>-1.6759999999997746</v>
      </c>
      <c r="R2788" s="1"/>
    </row>
    <row r="2789" spans="1:18">
      <c r="A2789" t="s">
        <v>21</v>
      </c>
      <c r="B2789" t="s">
        <v>22</v>
      </c>
      <c r="C2789" s="2">
        <v>2006</v>
      </c>
      <c r="D2789" s="10">
        <f>Fngdp_rpch!T2789</f>
        <v>1.4365169717304838</v>
      </c>
      <c r="E2789" s="1">
        <f t="shared" si="138"/>
        <v>1.4365169717304838</v>
      </c>
      <c r="F2789" s="4">
        <f>IF(INDEX(WEOApr2024all!$B$1:$BG$197,MATCH('Figure 2.5'!B2789,WEOApr2024all!$B$1:$B$197,0),MATCH('Figure 2.5'!C2789,WEOApr2024all!$B$1:$BG$1,0))="","",INDEX(WEOApr2024all!$B$1:$BG$197,MATCH('Figure 2.5'!B2789,WEOApr2024all!$B$1:$B$197,0),MATCH('Figure 2.5'!C2789,WEOApr2024all!$B$1:$BG$1,0)))</f>
        <v>1.7909999999999999</v>
      </c>
      <c r="G2789" s="1">
        <f t="shared" si="139"/>
        <v>-0.35448302826951616</v>
      </c>
      <c r="J2789" t="s">
        <v>371</v>
      </c>
      <c r="K2789" t="s">
        <v>372</v>
      </c>
      <c r="L2789" s="2">
        <v>2001</v>
      </c>
      <c r="M2789" s="1" cm="1">
        <f t="array" ref="M2789">INDEX($E$1:$E$6469,MATCH(1,($A$1:$A$6469=J2789)*($C$1:$C$6469=L2789),0))</f>
        <v>6.0006527094131679</v>
      </c>
      <c r="N2789" s="1" cm="1">
        <f t="array" ref="N2789">INDEX($F$1:$F$6469,MATCH(1,($A$1:$A$6469=J2789)*($C$1:$C$6469=L2789),0))</f>
        <v>6.3239999999999998</v>
      </c>
      <c r="O2789" s="1">
        <f t="shared" si="140"/>
        <v>-0.32334729058683198</v>
      </c>
      <c r="R2789" s="1"/>
    </row>
    <row r="2790" spans="1:18">
      <c r="A2790" t="s">
        <v>21</v>
      </c>
      <c r="B2790" t="s">
        <v>22</v>
      </c>
      <c r="C2790" s="2">
        <v>2007</v>
      </c>
      <c r="D2790" s="10">
        <f>Fngdp_rpch!U2790</f>
        <v>1.3400000000003187</v>
      </c>
      <c r="E2790" s="1">
        <f t="shared" si="138"/>
        <v>1.3400000000003187</v>
      </c>
      <c r="F2790" s="4">
        <f>IF(INDEX(WEOApr2024all!$B$1:$BG$197,MATCH('Figure 2.5'!B2790,WEOApr2024all!$B$1:$B$197,0),MATCH('Figure 2.5'!C2790,WEOApr2024all!$B$1:$BG$1,0))="","",INDEX(WEOApr2024all!$B$1:$BG$197,MATCH('Figure 2.5'!B2790,WEOApr2024all!$B$1:$B$197,0),MATCH('Figure 2.5'!C2790,WEOApr2024all!$B$1:$BG$1,0)))</f>
        <v>1.4870000000000001</v>
      </c>
      <c r="G2790" s="1">
        <f t="shared" si="139"/>
        <v>-0.14699999999968139</v>
      </c>
      <c r="J2790" t="s">
        <v>371</v>
      </c>
      <c r="K2790" t="s">
        <v>372</v>
      </c>
      <c r="L2790" s="2">
        <v>2002</v>
      </c>
      <c r="M2790" s="1" cm="1">
        <f t="array" ref="M2790">INDEX($E$1:$E$6469,MATCH(1,($A$1:$A$6469=J2790)*($C$1:$C$6469=L2790),0))</f>
        <v>6.0031168422553183</v>
      </c>
      <c r="N2790" s="1" cm="1">
        <f t="array" ref="N2790">INDEX($F$1:$F$6469,MATCH(1,($A$1:$A$6469=J2790)*($C$1:$C$6469=L2790),0))</f>
        <v>7.0880000000000001</v>
      </c>
      <c r="O2790" s="1">
        <f t="shared" si="140"/>
        <v>-1.0848831577446818</v>
      </c>
      <c r="R2790" s="1"/>
    </row>
    <row r="2791" spans="1:18">
      <c r="A2791" t="s">
        <v>21</v>
      </c>
      <c r="B2791" t="s">
        <v>22</v>
      </c>
      <c r="C2791" s="2">
        <v>2008</v>
      </c>
      <c r="D2791" s="10">
        <f>Fngdp_rpch!V2791</f>
        <v>1.339999999999697</v>
      </c>
      <c r="E2791" s="1">
        <f t="shared" si="138"/>
        <v>1.339999999999697</v>
      </c>
      <c r="F2791" s="4">
        <f>IF(INDEX(WEOApr2024all!$B$1:$BG$197,MATCH('Figure 2.5'!B2791,WEOApr2024all!$B$1:$B$197,0),MATCH('Figure 2.5'!C2791,WEOApr2024all!$B$1:$BG$1,0))="","",INDEX(WEOApr2024all!$B$1:$BG$197,MATCH('Figure 2.5'!B2791,WEOApr2024all!$B$1:$B$197,0),MATCH('Figure 2.5'!C2791,WEOApr2024all!$B$1:$BG$1,0)))</f>
        <v>-0.96199999999999997</v>
      </c>
      <c r="G2791" s="1">
        <f t="shared" si="139"/>
        <v>2.3019999999996967</v>
      </c>
      <c r="J2791" t="s">
        <v>371</v>
      </c>
      <c r="K2791" t="s">
        <v>372</v>
      </c>
      <c r="L2791" s="2">
        <v>2003</v>
      </c>
      <c r="M2791" s="1" cm="1">
        <f t="array" ref="M2791">INDEX($E$1:$E$6469,MATCH(1,($A$1:$A$6469=J2791)*($C$1:$C$6469=L2791),0))</f>
        <v>5.9999999999999165</v>
      </c>
      <c r="N2791" s="1" cm="1">
        <f t="array" ref="N2791">INDEX($F$1:$F$6469,MATCH(1,($A$1:$A$6469=J2791)*($C$1:$C$6469=L2791),0))</f>
        <v>8.423</v>
      </c>
      <c r="O2791" s="1">
        <f t="shared" si="140"/>
        <v>-2.4230000000000835</v>
      </c>
      <c r="R2791" s="1"/>
    </row>
    <row r="2792" spans="1:18">
      <c r="A2792" t="s">
        <v>21</v>
      </c>
      <c r="B2792" t="s">
        <v>22</v>
      </c>
      <c r="C2792" s="2">
        <v>2009</v>
      </c>
      <c r="D2792" s="10">
        <f>Fngdp_rpch!W2792</f>
        <v>-0.24000000000000687</v>
      </c>
      <c r="E2792" s="1">
        <f t="shared" si="138"/>
        <v>-0.24000000000000687</v>
      </c>
      <c r="F2792" s="4">
        <f>IF(INDEX(WEOApr2024all!$B$1:$BG$197,MATCH('Figure 2.5'!B2792,WEOApr2024all!$B$1:$B$197,0),MATCH('Figure 2.5'!C2792,WEOApr2024all!$B$1:$BG$1,0))="","",INDEX(WEOApr2024all!$B$1:$BG$197,MATCH('Figure 2.5'!B2792,WEOApr2024all!$B$1:$B$197,0),MATCH('Figure 2.5'!C2792,WEOApr2024all!$B$1:$BG$1,0)))</f>
        <v>-5.2809999999999997</v>
      </c>
      <c r="G2792" s="1">
        <f t="shared" si="139"/>
        <v>5.0409999999999933</v>
      </c>
      <c r="J2792" t="s">
        <v>371</v>
      </c>
      <c r="K2792" t="s">
        <v>372</v>
      </c>
      <c r="L2792" s="2">
        <v>2004</v>
      </c>
      <c r="M2792" s="1" cm="1">
        <f t="array" ref="M2792">INDEX($E$1:$E$6469,MATCH(1,($A$1:$A$6469=J2792)*($C$1:$C$6469=L2792),0))</f>
        <v>5.9999999999999831</v>
      </c>
      <c r="N2792" s="1" cm="1">
        <f t="array" ref="N2792">INDEX($F$1:$F$6469,MATCH(1,($A$1:$A$6469=J2792)*($C$1:$C$6469=L2792),0))</f>
        <v>8.2840000000000007</v>
      </c>
      <c r="O2792" s="1">
        <f t="shared" si="140"/>
        <v>-2.2840000000000176</v>
      </c>
      <c r="R2792" s="1"/>
    </row>
    <row r="2793" spans="1:18">
      <c r="A2793" t="s">
        <v>21</v>
      </c>
      <c r="B2793" t="s">
        <v>22</v>
      </c>
      <c r="C2793" s="2">
        <v>2010</v>
      </c>
      <c r="D2793" s="10">
        <f>Fngdp_rpch!X2793</f>
        <v>0.24043137939078196</v>
      </c>
      <c r="E2793" s="1">
        <f t="shared" si="138"/>
        <v>0.24043137939078196</v>
      </c>
      <c r="F2793" s="4">
        <f>IF(INDEX(WEOApr2024all!$B$1:$BG$197,MATCH('Figure 2.5'!B2793,WEOApr2024all!$B$1:$B$197,0),MATCH('Figure 2.5'!C2793,WEOApr2024all!$B$1:$BG$1,0))="","",INDEX(WEOApr2024all!$B$1:$BG$197,MATCH('Figure 2.5'!B2793,WEOApr2024all!$B$1:$B$197,0),MATCH('Figure 2.5'!C2793,WEOApr2024all!$B$1:$BG$1,0)))</f>
        <v>1.7130000000000001</v>
      </c>
      <c r="G2793" s="1">
        <f t="shared" si="139"/>
        <v>-1.4725686206092181</v>
      </c>
      <c r="J2793" t="s">
        <v>371</v>
      </c>
      <c r="K2793" t="s">
        <v>372</v>
      </c>
      <c r="L2793" s="2">
        <v>2005</v>
      </c>
      <c r="M2793" s="1" cm="1">
        <f t="array" ref="M2793">INDEX($E$1:$E$6469,MATCH(1,($A$1:$A$6469=J2793)*($C$1:$C$6469=L2793),0))</f>
        <v>6.0000000000000053</v>
      </c>
      <c r="N2793" s="1" cm="1">
        <f t="array" ref="N2793">INDEX($F$1:$F$6469,MATCH(1,($A$1:$A$6469=J2793)*($C$1:$C$6469=L2793),0))</f>
        <v>10.72</v>
      </c>
      <c r="O2793" s="1">
        <f t="shared" si="140"/>
        <v>-4.7199999999999953</v>
      </c>
      <c r="R2793" s="1"/>
    </row>
    <row r="2794" spans="1:18">
      <c r="A2794" t="s">
        <v>21</v>
      </c>
      <c r="B2794" t="s">
        <v>22</v>
      </c>
      <c r="C2794" s="2">
        <v>2011</v>
      </c>
      <c r="D2794" s="10">
        <f>Fngdp_rpch!Y2794</f>
        <v>1.0008252237668547</v>
      </c>
      <c r="E2794" s="1">
        <f t="shared" si="138"/>
        <v>1.0008252237668547</v>
      </c>
      <c r="F2794" s="4">
        <f>IF(INDEX(WEOApr2024all!$B$1:$BG$197,MATCH('Figure 2.5'!B2794,WEOApr2024all!$B$1:$B$197,0),MATCH('Figure 2.5'!C2794,WEOApr2024all!$B$1:$BG$1,0))="","",INDEX(WEOApr2024all!$B$1:$BG$197,MATCH('Figure 2.5'!B2794,WEOApr2024all!$B$1:$B$197,0),MATCH('Figure 2.5'!C2794,WEOApr2024all!$B$1:$BG$1,0)))</f>
        <v>0.70699999999999996</v>
      </c>
      <c r="G2794" s="1">
        <f t="shared" si="139"/>
        <v>0.29382522376685472</v>
      </c>
      <c r="J2794" t="s">
        <v>371</v>
      </c>
      <c r="K2794" t="s">
        <v>372</v>
      </c>
      <c r="L2794" s="2">
        <v>2006</v>
      </c>
      <c r="M2794" s="1" cm="1">
        <f t="array" ref="M2794">INDEX($E$1:$E$6469,MATCH(1,($A$1:$A$6469=J2794)*($C$1:$C$6469=L2794),0))</f>
        <v>6.800000000000006</v>
      </c>
      <c r="N2794" s="1" cm="1">
        <f t="array" ref="N2794">INDEX($F$1:$F$6469,MATCH(1,($A$1:$A$6469=J2794)*($C$1:$C$6469=L2794),0))</f>
        <v>11.972</v>
      </c>
      <c r="O2794" s="1">
        <f t="shared" si="140"/>
        <v>-5.1719999999999935</v>
      </c>
      <c r="R2794" s="1"/>
    </row>
    <row r="2795" spans="1:18">
      <c r="A2795" t="s">
        <v>21</v>
      </c>
      <c r="B2795" t="s">
        <v>22</v>
      </c>
      <c r="C2795" s="2">
        <v>2012</v>
      </c>
      <c r="D2795" s="10">
        <f>Fngdp_rpch!Z2795</f>
        <v>0.32293280927058188</v>
      </c>
      <c r="E2795" s="1">
        <f t="shared" si="138"/>
        <v>0.32293280927058188</v>
      </c>
      <c r="F2795" s="4">
        <f>IF(INDEX(WEOApr2024all!$B$1:$BG$197,MATCH('Figure 2.5'!B2795,WEOApr2024all!$B$1:$B$197,0),MATCH('Figure 2.5'!C2795,WEOApr2024all!$B$1:$BG$1,0))="","",INDEX(WEOApr2024all!$B$1:$BG$197,MATCH('Figure 2.5'!B2795,WEOApr2024all!$B$1:$B$197,0),MATCH('Figure 2.5'!C2795,WEOApr2024all!$B$1:$BG$1,0)))</f>
        <v>-2.9809999999999999</v>
      </c>
      <c r="G2795" s="1">
        <f t="shared" si="139"/>
        <v>3.3039328092705817</v>
      </c>
      <c r="J2795" t="s">
        <v>371</v>
      </c>
      <c r="K2795" t="s">
        <v>372</v>
      </c>
      <c r="L2795" s="2">
        <v>2007</v>
      </c>
      <c r="M2795" s="1" cm="1">
        <f t="array" ref="M2795">INDEX($E$1:$E$6469,MATCH(1,($A$1:$A$6469=J2795)*($C$1:$C$6469=L2795),0))</f>
        <v>9.0000000000000071</v>
      </c>
      <c r="N2795" s="1" cm="1">
        <f t="array" ref="N2795">INDEX($F$1:$F$6469,MATCH(1,($A$1:$A$6469=J2795)*($C$1:$C$6469=L2795),0))</f>
        <v>9.9420000000000002</v>
      </c>
      <c r="O2795" s="1">
        <f t="shared" si="140"/>
        <v>-0.94199999999999307</v>
      </c>
      <c r="R2795" s="1"/>
    </row>
    <row r="2796" spans="1:18">
      <c r="A2796" t="s">
        <v>21</v>
      </c>
      <c r="B2796" t="s">
        <v>22</v>
      </c>
      <c r="C2796" s="2">
        <v>2013</v>
      </c>
      <c r="D2796" s="10">
        <f>Fngdp_rpch!AA2796</f>
        <v>-0.73041283208434837</v>
      </c>
      <c r="E2796" s="1">
        <f t="shared" si="138"/>
        <v>-0.73041283208434837</v>
      </c>
      <c r="F2796" s="4">
        <f>IF(INDEX(WEOApr2024all!$B$1:$BG$197,MATCH('Figure 2.5'!B2796,WEOApr2024all!$B$1:$B$197,0),MATCH('Figure 2.5'!C2796,WEOApr2024all!$B$1:$BG$1,0))="","",INDEX(WEOApr2024all!$B$1:$BG$197,MATCH('Figure 2.5'!B2796,WEOApr2024all!$B$1:$B$197,0),MATCH('Figure 2.5'!C2796,WEOApr2024all!$B$1:$BG$1,0)))</f>
        <v>-1.841</v>
      </c>
      <c r="G2796" s="1">
        <f t="shared" si="139"/>
        <v>1.1105871679156516</v>
      </c>
      <c r="J2796" t="s">
        <v>371</v>
      </c>
      <c r="K2796" t="s">
        <v>372</v>
      </c>
      <c r="L2796" s="2">
        <v>2008</v>
      </c>
      <c r="M2796" s="1" cm="1">
        <f t="array" ref="M2796">INDEX($E$1:$E$6469,MATCH(1,($A$1:$A$6469=J2796)*($C$1:$C$6469=L2796),0))</f>
        <v>6.1586594869982525</v>
      </c>
      <c r="N2796" s="1" cm="1">
        <f t="array" ref="N2796">INDEX($F$1:$F$6469,MATCH(1,($A$1:$A$6469=J2796)*($C$1:$C$6469=L2796),0))</f>
        <v>-3.2490000000000001</v>
      </c>
      <c r="O2796" s="1">
        <f t="shared" si="140"/>
        <v>9.4076594869982522</v>
      </c>
      <c r="R2796" s="1"/>
    </row>
    <row r="2797" spans="1:18">
      <c r="A2797" t="s">
        <v>21</v>
      </c>
      <c r="B2797" t="s">
        <v>22</v>
      </c>
      <c r="C2797" s="2">
        <v>2014</v>
      </c>
      <c r="D2797" s="10">
        <f>Fngdp_rpch!AB2797</f>
        <v>0.71199512112152252</v>
      </c>
      <c r="E2797" s="1">
        <f t="shared" si="138"/>
        <v>0.71199512112152252</v>
      </c>
      <c r="F2797" s="4">
        <f>IF(INDEX(WEOApr2024all!$B$1:$BG$197,MATCH('Figure 2.5'!B2797,WEOApr2024all!$B$1:$B$197,0),MATCH('Figure 2.5'!C2797,WEOApr2024all!$B$1:$BG$1,0))="","",INDEX(WEOApr2024all!$B$1:$BG$197,MATCH('Figure 2.5'!B2797,WEOApr2024all!$B$1:$B$197,0),MATCH('Figure 2.5'!C2797,WEOApr2024all!$B$1:$BG$1,0)))</f>
        <v>-5.0000000000000001E-3</v>
      </c>
      <c r="G2797" s="1">
        <f t="shared" si="139"/>
        <v>0.71699512112152253</v>
      </c>
      <c r="J2797" t="s">
        <v>371</v>
      </c>
      <c r="K2797" t="s">
        <v>372</v>
      </c>
      <c r="L2797" s="2">
        <v>2009</v>
      </c>
      <c r="M2797" s="1" cm="1">
        <f t="array" ref="M2797">INDEX($E$1:$E$6469,MATCH(1,($A$1:$A$6469=J2797)*($C$1:$C$6469=L2797),0))</f>
        <v>-2.1801543771509224</v>
      </c>
      <c r="N2797" s="1" cm="1">
        <f t="array" ref="N2797">INDEX($F$1:$F$6469,MATCH(1,($A$1:$A$6469=J2797)*($C$1:$C$6469=L2797),0))</f>
        <v>-14.26</v>
      </c>
      <c r="O2797" s="1">
        <f t="shared" si="140"/>
        <v>12.079845622849078</v>
      </c>
      <c r="R2797" s="1"/>
    </row>
    <row r="2798" spans="1:18">
      <c r="A2798" t="s">
        <v>21</v>
      </c>
      <c r="B2798" t="s">
        <v>22</v>
      </c>
      <c r="C2798" s="2">
        <v>2015</v>
      </c>
      <c r="D2798" s="10">
        <f>Fngdp_rpch!AC2798</f>
        <v>0.84999000000005598</v>
      </c>
      <c r="E2798" s="1">
        <f t="shared" si="138"/>
        <v>0.84999000000005598</v>
      </c>
      <c r="F2798" s="4">
        <f>IF(INDEX(WEOApr2024all!$B$1:$BG$197,MATCH('Figure 2.5'!B2798,WEOApr2024all!$B$1:$B$197,0),MATCH('Figure 2.5'!C2798,WEOApr2024all!$B$1:$BG$1,0))="","",INDEX(WEOApr2024all!$B$1:$BG$197,MATCH('Figure 2.5'!B2798,WEOApr2024all!$B$1:$B$197,0),MATCH('Figure 2.5'!C2798,WEOApr2024all!$B$1:$BG$1,0)))</f>
        <v>0.77800000000000002</v>
      </c>
      <c r="G2798" s="1">
        <f t="shared" si="139"/>
        <v>7.1990000000055954E-2</v>
      </c>
      <c r="J2798" t="s">
        <v>371</v>
      </c>
      <c r="K2798" t="s">
        <v>372</v>
      </c>
      <c r="L2798" s="2">
        <v>2010</v>
      </c>
      <c r="M2798" s="1" cm="1">
        <f t="array" ref="M2798">INDEX($E$1:$E$6469,MATCH(1,($A$1:$A$6469=J2798)*($C$1:$C$6469=L2798),0))</f>
        <v>-3.9732089050702024</v>
      </c>
      <c r="N2798" s="1" cm="1">
        <f t="array" ref="N2798">INDEX($F$1:$F$6469,MATCH(1,($A$1:$A$6469=J2798)*($C$1:$C$6469=L2798),0))</f>
        <v>-4.4560000000000004</v>
      </c>
      <c r="O2798" s="1">
        <f t="shared" si="140"/>
        <v>0.48279109492979799</v>
      </c>
      <c r="R2798" s="1"/>
    </row>
    <row r="2799" spans="1:18">
      <c r="A2799" t="s">
        <v>21</v>
      </c>
      <c r="B2799" t="s">
        <v>22</v>
      </c>
      <c r="C2799" s="2">
        <v>2016</v>
      </c>
      <c r="D2799" s="10">
        <f>Fngdp_rpch!AD2799</f>
        <v>1.2825293047053377</v>
      </c>
      <c r="E2799" s="1">
        <f t="shared" si="138"/>
        <v>1.2825293047053377</v>
      </c>
      <c r="F2799" s="4">
        <f>IF(INDEX(WEOApr2024all!$B$1:$BG$197,MATCH('Figure 2.5'!B2799,WEOApr2024all!$B$1:$B$197,0),MATCH('Figure 2.5'!C2799,WEOApr2024all!$B$1:$BG$1,0))="","",INDEX(WEOApr2024all!$B$1:$BG$197,MATCH('Figure 2.5'!B2799,WEOApr2024all!$B$1:$B$197,0),MATCH('Figure 2.5'!C2799,WEOApr2024all!$B$1:$BG$1,0)))</f>
        <v>1.2929999999999999</v>
      </c>
      <c r="G2799" s="1">
        <f t="shared" si="139"/>
        <v>-1.0470695294662269E-2</v>
      </c>
      <c r="J2799" t="s">
        <v>371</v>
      </c>
      <c r="K2799" t="s">
        <v>372</v>
      </c>
      <c r="L2799" s="2">
        <v>2011</v>
      </c>
      <c r="M2799" s="1" cm="1">
        <f t="array" ref="M2799">INDEX($E$1:$E$6469,MATCH(1,($A$1:$A$6469=J2799)*($C$1:$C$6469=L2799),0))</f>
        <v>3.3326507200645894</v>
      </c>
      <c r="N2799" s="1" cm="1">
        <f t="array" ref="N2799">INDEX($F$1:$F$6469,MATCH(1,($A$1:$A$6469=J2799)*($C$1:$C$6469=L2799),0))</f>
        <v>2.5739999999999998</v>
      </c>
      <c r="O2799" s="1">
        <f t="shared" si="140"/>
        <v>0.75865072006458956</v>
      </c>
      <c r="R2799" s="1"/>
    </row>
    <row r="2800" spans="1:18">
      <c r="A2800" t="s">
        <v>21</v>
      </c>
      <c r="B2800" t="s">
        <v>22</v>
      </c>
      <c r="C2800" s="2">
        <v>2017</v>
      </c>
      <c r="D2800" s="10">
        <f>Fngdp_rpch!AE2800</f>
        <v>0.9409225946091393</v>
      </c>
      <c r="E2800" s="1">
        <f t="shared" si="138"/>
        <v>0.9409225946091393</v>
      </c>
      <c r="F2800" s="4">
        <f>IF(INDEX(WEOApr2024all!$B$1:$BG$197,MATCH('Figure 2.5'!B2800,WEOApr2024all!$B$1:$B$197,0),MATCH('Figure 2.5'!C2800,WEOApr2024all!$B$1:$BG$1,0))="","",INDEX(WEOApr2024all!$B$1:$BG$197,MATCH('Figure 2.5'!B2800,WEOApr2024all!$B$1:$B$197,0),MATCH('Figure 2.5'!C2800,WEOApr2024all!$B$1:$BG$1,0)))</f>
        <v>1.6679999999999999</v>
      </c>
      <c r="G2800" s="1">
        <f t="shared" si="139"/>
        <v>-0.72707740539086063</v>
      </c>
      <c r="J2800" t="s">
        <v>371</v>
      </c>
      <c r="K2800" t="s">
        <v>372</v>
      </c>
      <c r="L2800" s="2">
        <v>2012</v>
      </c>
      <c r="M2800" s="1" cm="1">
        <f t="array" ref="M2800">INDEX($E$1:$E$6469,MATCH(1,($A$1:$A$6469=J2800)*($C$1:$C$6469=L2800),0))</f>
        <v>2.9752018471150832</v>
      </c>
      <c r="N2800" s="1" cm="1">
        <f t="array" ref="N2800">INDEX($F$1:$F$6469,MATCH(1,($A$1:$A$6469=J2800)*($C$1:$C$6469=L2800),0))</f>
        <v>7.0419999999999998</v>
      </c>
      <c r="O2800" s="1">
        <f t="shared" si="140"/>
        <v>-4.0667981528849166</v>
      </c>
      <c r="R2800" s="1"/>
    </row>
    <row r="2801" spans="1:18">
      <c r="A2801" t="s">
        <v>21</v>
      </c>
      <c r="B2801" t="s">
        <v>22</v>
      </c>
      <c r="C2801" s="2">
        <v>2018</v>
      </c>
      <c r="D2801" s="10">
        <f>Fngdp_rpch!AF2801</f>
        <v>1.1245810705568626</v>
      </c>
      <c r="E2801" s="1">
        <f t="shared" si="138"/>
        <v>1.1245810705568626</v>
      </c>
      <c r="F2801" s="4">
        <f>IF(INDEX(WEOApr2024all!$B$1:$BG$197,MATCH('Figure 2.5'!B2801,WEOApr2024all!$B$1:$B$197,0),MATCH('Figure 2.5'!C2801,WEOApr2024all!$B$1:$BG$1,0))="","",INDEX(WEOApr2024all!$B$1:$BG$197,MATCH('Figure 2.5'!B2801,WEOApr2024all!$B$1:$B$197,0),MATCH('Figure 2.5'!C2801,WEOApr2024all!$B$1:$BG$1,0)))</f>
        <v>0.92600000000000005</v>
      </c>
      <c r="G2801" s="1">
        <f t="shared" si="139"/>
        <v>0.19858107055686258</v>
      </c>
      <c r="J2801" t="s">
        <v>371</v>
      </c>
      <c r="K2801" t="s">
        <v>372</v>
      </c>
      <c r="L2801" s="2">
        <v>2013</v>
      </c>
      <c r="M2801" s="1" cm="1">
        <f t="array" ref="M2801">INDEX($E$1:$E$6469,MATCH(1,($A$1:$A$6469=J2801)*($C$1:$C$6469=L2801),0))</f>
        <v>3.4562852060293192</v>
      </c>
      <c r="N2801" s="1" cm="1">
        <f t="array" ref="N2801">INDEX($F$1:$F$6469,MATCH(1,($A$1:$A$6469=J2801)*($C$1:$C$6469=L2801),0))</f>
        <v>2.008</v>
      </c>
      <c r="O2801" s="1">
        <f t="shared" si="140"/>
        <v>1.4482852060293192</v>
      </c>
      <c r="R2801" s="1"/>
    </row>
    <row r="2802" spans="1:18">
      <c r="A2802" t="s">
        <v>21</v>
      </c>
      <c r="B2802" t="s">
        <v>22</v>
      </c>
      <c r="C2802" s="2">
        <v>2019</v>
      </c>
      <c r="D2802" s="10">
        <f>Fngdp_rpch!AG2802</f>
        <v>1.0258691402422082</v>
      </c>
      <c r="E2802" s="1">
        <f t="shared" si="138"/>
        <v>1.0258691402422082</v>
      </c>
      <c r="F2802" s="4">
        <f>IF(INDEX(WEOApr2024all!$B$1:$BG$197,MATCH('Figure 2.5'!B2802,WEOApr2024all!$B$1:$B$197,0),MATCH('Figure 2.5'!C2802,WEOApr2024all!$B$1:$BG$1,0))="","",INDEX(WEOApr2024all!$B$1:$BG$197,MATCH('Figure 2.5'!B2802,WEOApr2024all!$B$1:$B$197,0),MATCH('Figure 2.5'!C2802,WEOApr2024all!$B$1:$BG$1,0)))</f>
        <v>0.48299999999999998</v>
      </c>
      <c r="G2802" s="1">
        <f t="shared" si="139"/>
        <v>0.54286914024220823</v>
      </c>
      <c r="J2802" t="s">
        <v>371</v>
      </c>
      <c r="K2802" t="s">
        <v>372</v>
      </c>
      <c r="L2802" s="2">
        <v>2014</v>
      </c>
      <c r="M2802" s="1" cm="1">
        <f t="array" ref="M2802">INDEX($E$1:$E$6469,MATCH(1,($A$1:$A$6469=J2802)*($C$1:$C$6469=L2802),0))</f>
        <v>4.2380633325866501</v>
      </c>
      <c r="N2802" s="1" cm="1">
        <f t="array" ref="N2802">INDEX($F$1:$F$6469,MATCH(1,($A$1:$A$6469=J2802)*($C$1:$C$6469=L2802),0))</f>
        <v>1.9019999999999999</v>
      </c>
      <c r="O2802" s="1">
        <f t="shared" si="140"/>
        <v>2.33606333258665</v>
      </c>
      <c r="R2802" s="1"/>
    </row>
    <row r="2803" spans="1:18">
      <c r="A2803" t="s">
        <v>21</v>
      </c>
      <c r="B2803" t="s">
        <v>22</v>
      </c>
      <c r="C2803" s="2">
        <v>2020</v>
      </c>
      <c r="D2803" s="10">
        <f>Fngdp_rpch!AH2803</f>
        <v>0.53683429393300841</v>
      </c>
      <c r="E2803" s="1">
        <f t="shared" si="138"/>
        <v>0.53683429393300841</v>
      </c>
      <c r="F2803" s="4">
        <f>IF(INDEX(WEOApr2024all!$B$1:$BG$197,MATCH('Figure 2.5'!B2803,WEOApr2024all!$B$1:$B$197,0),MATCH('Figure 2.5'!C2803,WEOApr2024all!$B$1:$BG$1,0))="","",INDEX(WEOApr2024all!$B$1:$BG$197,MATCH('Figure 2.5'!B2803,WEOApr2024all!$B$1:$B$197,0),MATCH('Figure 2.5'!C2803,WEOApr2024all!$B$1:$BG$1,0)))</f>
        <v>-8.9740000000000002</v>
      </c>
      <c r="G2803" s="1">
        <f t="shared" si="139"/>
        <v>9.5108342939330086</v>
      </c>
      <c r="J2803" t="s">
        <v>371</v>
      </c>
      <c r="K2803" t="s">
        <v>372</v>
      </c>
      <c r="L2803" s="2">
        <v>2015</v>
      </c>
      <c r="M2803" s="1" cm="1">
        <f t="array" ref="M2803">INDEX($E$1:$E$6469,MATCH(1,($A$1:$A$6469=J2803)*($C$1:$C$6469=L2803),0))</f>
        <v>3.1810124850627064</v>
      </c>
      <c r="N2803" s="1" cm="1">
        <f t="array" ref="N2803">INDEX($F$1:$F$6469,MATCH(1,($A$1:$A$6469=J2803)*($C$1:$C$6469=L2803),0))</f>
        <v>3.8849999999999998</v>
      </c>
      <c r="O2803" s="1">
        <f t="shared" si="140"/>
        <v>-0.70398751493729339</v>
      </c>
      <c r="R2803" s="1"/>
    </row>
    <row r="2804" spans="1:18">
      <c r="A2804" t="s">
        <v>21</v>
      </c>
      <c r="B2804" t="s">
        <v>22</v>
      </c>
      <c r="C2804" s="2">
        <v>2021</v>
      </c>
      <c r="D2804" s="10">
        <f>Fngdp_rpch!AI2804</f>
        <v>5.2400940007944596</v>
      </c>
      <c r="E2804" s="1">
        <f t="shared" si="138"/>
        <v>5.2400940007944596</v>
      </c>
      <c r="F2804" s="4">
        <f>IF(INDEX(WEOApr2024all!$B$1:$BG$197,MATCH('Figure 2.5'!B2804,WEOApr2024all!$B$1:$B$197,0),MATCH('Figure 2.5'!C2804,WEOApr2024all!$B$1:$BG$1,0))="","",INDEX(WEOApr2024all!$B$1:$BG$197,MATCH('Figure 2.5'!B2804,WEOApr2024all!$B$1:$B$197,0),MATCH('Figure 2.5'!C2804,WEOApr2024all!$B$1:$BG$1,0)))</f>
        <v>8.31</v>
      </c>
      <c r="G2804" s="1">
        <f t="shared" si="139"/>
        <v>-3.0699059992055409</v>
      </c>
      <c r="J2804" t="s">
        <v>371</v>
      </c>
      <c r="K2804" t="s">
        <v>372</v>
      </c>
      <c r="L2804" s="2">
        <v>2016</v>
      </c>
      <c r="M2804" s="1" cm="1">
        <f t="array" ref="M2804">INDEX($E$1:$E$6469,MATCH(1,($A$1:$A$6469=J2804)*($C$1:$C$6469=L2804),0))</f>
        <v>3.3240936470269267</v>
      </c>
      <c r="N2804" s="1" cm="1">
        <f t="array" ref="N2804">INDEX($F$1:$F$6469,MATCH(1,($A$1:$A$6469=J2804)*($C$1:$C$6469=L2804),0))</f>
        <v>2.3690000000000002</v>
      </c>
      <c r="O2804" s="1">
        <f t="shared" si="140"/>
        <v>0.95509364702692645</v>
      </c>
      <c r="R2804" s="1"/>
    </row>
    <row r="2805" spans="1:18">
      <c r="A2805" t="s">
        <v>21</v>
      </c>
      <c r="B2805" t="s">
        <v>22</v>
      </c>
      <c r="C2805" s="2">
        <v>2022</v>
      </c>
      <c r="D2805" s="10">
        <f>Fngdp_rpch!AJ2805</f>
        <v>4.2333431798171173</v>
      </c>
      <c r="E2805" s="1">
        <f t="shared" si="138"/>
        <v>4.2333431798171173</v>
      </c>
      <c r="F2805" s="4">
        <f>IF(INDEX(WEOApr2024all!$B$1:$BG$197,MATCH('Figure 2.5'!B2805,WEOApr2024all!$B$1:$B$197,0),MATCH('Figure 2.5'!C2805,WEOApr2024all!$B$1:$BG$1,0))="","",INDEX(WEOApr2024all!$B$1:$BG$197,MATCH('Figure 2.5'!B2805,WEOApr2024all!$B$1:$B$197,0),MATCH('Figure 2.5'!C2805,WEOApr2024all!$B$1:$BG$1,0)))</f>
        <v>3.9860000000000002</v>
      </c>
      <c r="G2805" s="1">
        <f t="shared" si="139"/>
        <v>0.24734317981711706</v>
      </c>
      <c r="J2805" t="s">
        <v>371</v>
      </c>
      <c r="K2805" t="s">
        <v>372</v>
      </c>
      <c r="L2805" s="2">
        <v>2017</v>
      </c>
      <c r="M2805" s="1" cm="1">
        <f t="array" ref="M2805">INDEX($E$1:$E$6469,MATCH(1,($A$1:$A$6469=J2805)*($C$1:$C$6469=L2805),0))</f>
        <v>3.3711178998424352</v>
      </c>
      <c r="N2805" s="1" cm="1">
        <f t="array" ref="N2805">INDEX($F$1:$F$6469,MATCH(1,($A$1:$A$6469=J2805)*($C$1:$C$6469=L2805),0))</f>
        <v>3.3119999999999998</v>
      </c>
      <c r="O2805" s="1">
        <f t="shared" si="140"/>
        <v>5.9117899842435317E-2</v>
      </c>
      <c r="R2805" s="1"/>
    </row>
    <row r="2806" spans="1:18">
      <c r="A2806" t="s">
        <v>21</v>
      </c>
      <c r="B2806" t="s">
        <v>22</v>
      </c>
      <c r="C2806" s="2">
        <v>2023</v>
      </c>
      <c r="D2806" s="10">
        <f>Fngdp_rpch!AK2806</f>
        <v>-0.181252254</v>
      </c>
      <c r="E2806" s="1">
        <f t="shared" si="138"/>
        <v>-0.181252254</v>
      </c>
      <c r="F2806" s="4" t="str">
        <f>IF(INDEX(WEOApr2024all!$B$1:$BG$197,MATCH('Figure 2.5'!B2806,WEOApr2024all!$B$1:$B$197,0),MATCH('Figure 2.5'!C2806,WEOApr2024all!$B$1:$BG$1,0))="","",INDEX(WEOApr2024all!$B$1:$BG$197,MATCH('Figure 2.5'!B2806,WEOApr2024all!$B$1:$B$197,0),MATCH('Figure 2.5'!C2806,WEOApr2024all!$B$1:$BG$1,0)))</f>
        <v/>
      </c>
      <c r="G2806" s="1" t="str">
        <f t="shared" si="139"/>
        <v/>
      </c>
      <c r="J2806" t="s">
        <v>371</v>
      </c>
      <c r="K2806" t="s">
        <v>372</v>
      </c>
      <c r="L2806" s="2">
        <v>2018</v>
      </c>
      <c r="M2806" s="1" cm="1">
        <f t="array" ref="M2806">INDEX($E$1:$E$6469,MATCH(1,($A$1:$A$6469=J2806)*($C$1:$C$6469=L2806),0))</f>
        <v>3.9202250818713757</v>
      </c>
      <c r="N2806" s="1" cm="1">
        <f t="array" ref="N2806">INDEX($F$1:$F$6469,MATCH(1,($A$1:$A$6469=J2806)*($C$1:$C$6469=L2806),0))</f>
        <v>3.9910000000000001</v>
      </c>
      <c r="O2806" s="1">
        <f t="shared" si="140"/>
        <v>-7.0774918128624353E-2</v>
      </c>
      <c r="R2806" s="1"/>
    </row>
    <row r="2807" spans="1:18">
      <c r="A2807" t="s">
        <v>115</v>
      </c>
      <c r="B2807" t="s">
        <v>116</v>
      </c>
      <c r="C2807" s="2">
        <v>1991</v>
      </c>
      <c r="D2807" s="10">
        <f>Fngdp_rpch!E2807</f>
        <v>4.00128012322718</v>
      </c>
      <c r="E2807" s="1">
        <f t="shared" si="138"/>
        <v>4.00128012322718</v>
      </c>
      <c r="F2807" s="4">
        <f>IF(INDEX(WEOApr2024all!$B$1:$BG$197,MATCH('Figure 2.5'!B2807,WEOApr2024all!$B$1:$B$197,0),MATCH('Figure 2.5'!C2807,WEOApr2024all!$B$1:$BG$1,0))="","",INDEX(WEOApr2024all!$B$1:$BG$197,MATCH('Figure 2.5'!B2807,WEOApr2024all!$B$1:$B$197,0),MATCH('Figure 2.5'!C2807,WEOApr2024all!$B$1:$BG$1,0)))</f>
        <v>0.83399999999999996</v>
      </c>
      <c r="G2807" s="1">
        <f t="shared" si="139"/>
        <v>3.1672801232271799</v>
      </c>
      <c r="J2807" t="s">
        <v>371</v>
      </c>
      <c r="K2807" t="s">
        <v>372</v>
      </c>
      <c r="L2807" s="2">
        <v>2019</v>
      </c>
      <c r="M2807" s="1" cm="1">
        <f t="array" ref="M2807">INDEX($E$1:$E$6469,MATCH(1,($A$1:$A$6469=J2807)*($C$1:$C$6469=L2807),0))</f>
        <v>3.3399543536142051</v>
      </c>
      <c r="N2807" s="1" cm="1">
        <f t="array" ref="N2807">INDEX($F$1:$F$6469,MATCH(1,($A$1:$A$6469=J2807)*($C$1:$C$6469=L2807),0))</f>
        <v>0.58799999999999997</v>
      </c>
      <c r="O2807" s="1">
        <f t="shared" si="140"/>
        <v>2.751954353614205</v>
      </c>
      <c r="R2807" s="1"/>
    </row>
    <row r="2808" spans="1:18">
      <c r="A2808" t="s">
        <v>115</v>
      </c>
      <c r="B2808" t="s">
        <v>116</v>
      </c>
      <c r="C2808" s="2">
        <v>1992</v>
      </c>
      <c r="D2808" s="10">
        <f>Fngdp_rpch!F2808</f>
        <v>3.6008270187442903</v>
      </c>
      <c r="E2808" s="1">
        <f t="shared" si="138"/>
        <v>3.6008270187442903</v>
      </c>
      <c r="F2808" s="4">
        <f>IF(INDEX(WEOApr2024all!$B$1:$BG$197,MATCH('Figure 2.5'!B2808,WEOApr2024all!$B$1:$B$197,0),MATCH('Figure 2.5'!C2808,WEOApr2024all!$B$1:$BG$1,0))="","",INDEX(WEOApr2024all!$B$1:$BG$197,MATCH('Figure 2.5'!B2808,WEOApr2024all!$B$1:$B$197,0),MATCH('Figure 2.5'!C2808,WEOApr2024all!$B$1:$BG$1,0)))</f>
        <v>2.778</v>
      </c>
      <c r="G2808" s="1">
        <f t="shared" si="139"/>
        <v>0.82282701874429032</v>
      </c>
      <c r="J2808" t="s">
        <v>371</v>
      </c>
      <c r="K2808" t="s">
        <v>372</v>
      </c>
      <c r="L2808" s="2">
        <v>2020</v>
      </c>
      <c r="M2808" s="1" cm="1">
        <f t="array" ref="M2808">INDEX($E$1:$E$6469,MATCH(1,($A$1:$A$6469=J2808)*($C$1:$C$6469=L2808),0))</f>
        <v>2.7944055232394405</v>
      </c>
      <c r="N2808" s="1" cm="1">
        <f t="array" ref="N2808">INDEX($F$1:$F$6469,MATCH(1,($A$1:$A$6469=J2808)*($C$1:$C$6469=L2808),0))</f>
        <v>-3.5139999999999998</v>
      </c>
      <c r="O2808" s="1">
        <f t="shared" si="140"/>
        <v>6.3084055232394398</v>
      </c>
      <c r="R2808" s="1"/>
    </row>
    <row r="2809" spans="1:18">
      <c r="A2809" t="s">
        <v>115</v>
      </c>
      <c r="B2809" t="s">
        <v>116</v>
      </c>
      <c r="C2809" s="2">
        <v>1993</v>
      </c>
      <c r="D2809" s="10">
        <f>Fngdp_rpch!G2809</f>
        <v>3.5988895074048788</v>
      </c>
      <c r="E2809" s="1">
        <f t="shared" si="138"/>
        <v>3.5988895074048788</v>
      </c>
      <c r="F2809" s="4">
        <f>IF(INDEX(WEOApr2024all!$B$1:$BG$197,MATCH('Figure 2.5'!B2809,WEOApr2024all!$B$1:$B$197,0),MATCH('Figure 2.5'!C2809,WEOApr2024all!$B$1:$BG$1,0))="","",INDEX(WEOApr2024all!$B$1:$BG$197,MATCH('Figure 2.5'!B2809,WEOApr2024all!$B$1:$B$197,0),MATCH('Figure 2.5'!C2809,WEOApr2024all!$B$1:$BG$1,0)))</f>
        <v>2.2109999999999999</v>
      </c>
      <c r="G2809" s="1">
        <f t="shared" si="139"/>
        <v>1.3878895074048789</v>
      </c>
      <c r="J2809" t="s">
        <v>371</v>
      </c>
      <c r="K2809" t="s">
        <v>372</v>
      </c>
      <c r="L2809" s="2">
        <v>2021</v>
      </c>
      <c r="M2809" s="1" cm="1">
        <f t="array" ref="M2809">INDEX($E$1:$E$6469,MATCH(1,($A$1:$A$6469=J2809)*($C$1:$C$6469=L2809),0))</f>
        <v>5.2000000000000046</v>
      </c>
      <c r="N2809" s="1" cm="1">
        <f t="array" ref="N2809">INDEX($F$1:$F$6469,MATCH(1,($A$1:$A$6469=J2809)*($C$1:$C$6469=L2809),0))</f>
        <v>6.7320000000000002</v>
      </c>
      <c r="O2809" s="1">
        <f t="shared" si="140"/>
        <v>-1.5319999999999956</v>
      </c>
      <c r="R2809" s="1"/>
    </row>
    <row r="2810" spans="1:18">
      <c r="A2810" t="s">
        <v>115</v>
      </c>
      <c r="B2810" t="s">
        <v>116</v>
      </c>
      <c r="C2810" s="2">
        <v>1994</v>
      </c>
      <c r="D2810" s="10">
        <f>Fngdp_rpch!H2810</f>
        <v>3.4000019433151563</v>
      </c>
      <c r="E2810" s="1">
        <f t="shared" si="138"/>
        <v>3.4000019433151563</v>
      </c>
      <c r="F2810" s="4">
        <f>IF(INDEX(WEOApr2024all!$B$1:$BG$197,MATCH('Figure 2.5'!B2810,WEOApr2024all!$B$1:$B$197,0),MATCH('Figure 2.5'!C2810,WEOApr2024all!$B$1:$BG$1,0))="","",INDEX(WEOApr2024all!$B$1:$BG$197,MATCH('Figure 2.5'!B2810,WEOApr2024all!$B$1:$B$197,0),MATCH('Figure 2.5'!C2810,WEOApr2024all!$B$1:$BG$1,0)))</f>
        <v>1.875</v>
      </c>
      <c r="G2810" s="1">
        <f t="shared" si="139"/>
        <v>1.5250019433151563</v>
      </c>
      <c r="J2810" t="s">
        <v>371</v>
      </c>
      <c r="K2810" t="s">
        <v>372</v>
      </c>
      <c r="L2810" s="2">
        <v>2022</v>
      </c>
      <c r="M2810" s="1" cm="1">
        <f t="array" ref="M2810">INDEX($E$1:$E$6469,MATCH(1,($A$1:$A$6469=J2810)*($C$1:$C$6469=L2810),0))</f>
        <v>5.2000000000000046</v>
      </c>
      <c r="N2810" s="1" cm="1">
        <f t="array" ref="N2810">INDEX($F$1:$F$6469,MATCH(1,($A$1:$A$6469=J2810)*($C$1:$C$6469=L2810),0))</f>
        <v>2.9550000000000001</v>
      </c>
      <c r="O2810" s="1">
        <f t="shared" si="140"/>
        <v>2.2450000000000045</v>
      </c>
      <c r="R2810" s="1"/>
    </row>
    <row r="2811" spans="1:18">
      <c r="A2811" t="s">
        <v>115</v>
      </c>
      <c r="B2811" t="s">
        <v>116</v>
      </c>
      <c r="C2811" s="2">
        <v>1995</v>
      </c>
      <c r="D2811" s="10">
        <f>Fngdp_rpch!I2811</f>
        <v>3.4999960266691277</v>
      </c>
      <c r="E2811" s="1">
        <f t="shared" si="138"/>
        <v>3.4999960266691277</v>
      </c>
      <c r="F2811" s="4">
        <f>IF(INDEX(WEOApr2024all!$B$1:$BG$197,MATCH('Figure 2.5'!B2811,WEOApr2024all!$B$1:$B$197,0),MATCH('Figure 2.5'!C2811,WEOApr2024all!$B$1:$BG$1,0))="","",INDEX(WEOApr2024all!$B$1:$BG$197,MATCH('Figure 2.5'!B2811,WEOApr2024all!$B$1:$B$197,0),MATCH('Figure 2.5'!C2811,WEOApr2024all!$B$1:$BG$1,0)))</f>
        <v>2.5209999999999999</v>
      </c>
      <c r="G2811" s="1">
        <f t="shared" si="139"/>
        <v>0.97899602666912777</v>
      </c>
      <c r="J2811" t="s">
        <v>189</v>
      </c>
      <c r="K2811" t="s">
        <v>190</v>
      </c>
      <c r="L2811" s="2">
        <v>2017</v>
      </c>
      <c r="M2811" s="1" cm="1">
        <f t="array" ref="M2811">INDEX($E$1:$E$6469,MATCH(1,($A$1:$A$6469=J2811)*($C$1:$C$6469=L2811),0))</f>
        <v>0.23877415626165632</v>
      </c>
      <c r="N2811" s="1" cm="1">
        <f t="array" ref="N2811">INDEX($F$1:$F$6469,MATCH(1,($A$1:$A$6469=J2811)*($C$1:$C$6469=L2811),0))</f>
        <v>9.86</v>
      </c>
      <c r="O2811" s="1">
        <f t="shared" si="140"/>
        <v>-9.621225843738344</v>
      </c>
      <c r="R2811" s="1"/>
    </row>
    <row r="2812" spans="1:18">
      <c r="A2812" t="s">
        <v>115</v>
      </c>
      <c r="B2812" t="s">
        <v>116</v>
      </c>
      <c r="C2812" s="2">
        <v>1996</v>
      </c>
      <c r="D2812" s="10">
        <f>Fngdp_rpch!J2812</f>
        <v>3.4999996511059006</v>
      </c>
      <c r="E2812" s="1">
        <f t="shared" si="138"/>
        <v>3.4999996511059006</v>
      </c>
      <c r="F2812" s="4">
        <f>IF(INDEX(WEOApr2024all!$B$1:$BG$197,MATCH('Figure 2.5'!B2812,WEOApr2024all!$B$1:$B$197,0),MATCH('Figure 2.5'!C2812,WEOApr2024all!$B$1:$BG$1,0))="","",INDEX(WEOApr2024all!$B$1:$BG$197,MATCH('Figure 2.5'!B2812,WEOApr2024all!$B$1:$B$197,0),MATCH('Figure 2.5'!C2812,WEOApr2024all!$B$1:$BG$1,0)))</f>
        <v>0.23599999999999999</v>
      </c>
      <c r="G2812" s="1">
        <f t="shared" si="139"/>
        <v>3.2639996511059008</v>
      </c>
      <c r="J2812" t="s">
        <v>189</v>
      </c>
      <c r="K2812" t="s">
        <v>190</v>
      </c>
      <c r="L2812" s="2">
        <v>2018</v>
      </c>
      <c r="M2812" s="1" cm="1">
        <f t="array" ref="M2812">INDEX($E$1:$E$6469,MATCH(1,($A$1:$A$6469=J2812)*($C$1:$C$6469=L2812),0))</f>
        <v>6.9865275791134218</v>
      </c>
      <c r="N2812" s="1" cm="1">
        <f t="array" ref="N2812">INDEX($F$1:$F$6469,MATCH(1,($A$1:$A$6469=J2812)*($C$1:$C$6469=L2812),0))</f>
        <v>6.4050000000000002</v>
      </c>
      <c r="O2812" s="1">
        <f t="shared" si="140"/>
        <v>0.58152757911342157</v>
      </c>
      <c r="R2812" s="1"/>
    </row>
    <row r="2813" spans="1:18">
      <c r="A2813" t="s">
        <v>115</v>
      </c>
      <c r="B2813" t="s">
        <v>116</v>
      </c>
      <c r="C2813" s="2">
        <v>1997</v>
      </c>
      <c r="D2813" s="10">
        <f>Fngdp_rpch!K2813</f>
        <v>2.000000000000024</v>
      </c>
      <c r="E2813" s="1">
        <f t="shared" si="138"/>
        <v>2.000000000000024</v>
      </c>
      <c r="F2813" s="4">
        <f>IF(INDEX(WEOApr2024all!$B$1:$BG$197,MATCH('Figure 2.5'!B2813,WEOApr2024all!$B$1:$B$197,0),MATCH('Figure 2.5'!C2813,WEOApr2024all!$B$1:$BG$1,0))="","",INDEX(WEOApr2024all!$B$1:$BG$197,MATCH('Figure 2.5'!B2813,WEOApr2024all!$B$1:$B$197,0),MATCH('Figure 2.5'!C2813,WEOApr2024all!$B$1:$BG$1,0)))</f>
        <v>-1.641</v>
      </c>
      <c r="G2813" s="1">
        <f t="shared" si="139"/>
        <v>3.641000000000024</v>
      </c>
      <c r="J2813" t="s">
        <v>189</v>
      </c>
      <c r="K2813" t="s">
        <v>190</v>
      </c>
      <c r="L2813" s="2">
        <v>2019</v>
      </c>
      <c r="M2813" s="1" cm="1">
        <f t="array" ref="M2813">INDEX($E$1:$E$6469,MATCH(1,($A$1:$A$6469=J2813)*($C$1:$C$6469=L2813),0))</f>
        <v>6.2836141612656826</v>
      </c>
      <c r="N2813" s="1" cm="1">
        <f t="array" ref="N2813">INDEX($F$1:$F$6469,MATCH(1,($A$1:$A$6469=J2813)*($C$1:$C$6469=L2813),0))</f>
        <v>-2.5630000000000002</v>
      </c>
      <c r="O2813" s="1">
        <f t="shared" si="140"/>
        <v>8.8466141612656823</v>
      </c>
      <c r="R2813" s="1"/>
    </row>
    <row r="2814" spans="1:18">
      <c r="A2814" t="s">
        <v>115</v>
      </c>
      <c r="B2814" t="s">
        <v>116</v>
      </c>
      <c r="C2814" s="2">
        <v>1998</v>
      </c>
      <c r="D2814" s="10">
        <f>Fngdp_rpch!L2814</f>
        <v>2.0000010088659037</v>
      </c>
      <c r="E2814" s="1">
        <f t="shared" si="138"/>
        <v>2.0000010088659037</v>
      </c>
      <c r="F2814" s="4">
        <f>IF(INDEX(WEOApr2024all!$B$1:$BG$197,MATCH('Figure 2.5'!B2814,WEOApr2024all!$B$1:$B$197,0),MATCH('Figure 2.5'!C2814,WEOApr2024all!$B$1:$BG$1,0))="","",INDEX(WEOApr2024all!$B$1:$BG$197,MATCH('Figure 2.5'!B2814,WEOApr2024all!$B$1:$B$197,0),MATCH('Figure 2.5'!C2814,WEOApr2024all!$B$1:$BG$1,0)))</f>
        <v>-1.21</v>
      </c>
      <c r="G2814" s="1">
        <f t="shared" si="139"/>
        <v>3.2100010088659037</v>
      </c>
      <c r="J2814" t="s">
        <v>189</v>
      </c>
      <c r="K2814" t="s">
        <v>190</v>
      </c>
      <c r="L2814" s="2">
        <v>2020</v>
      </c>
      <c r="M2814" s="1" cm="1">
        <f t="array" ref="M2814">INDEX($E$1:$E$6469,MATCH(1,($A$1:$A$6469=J2814)*($C$1:$C$6469=L2814),0))</f>
        <v>-1.0636226439503682</v>
      </c>
      <c r="N2814" s="1" cm="1">
        <f t="array" ref="N2814">INDEX($F$1:$F$6469,MATCH(1,($A$1:$A$6469=J2814)*($C$1:$C$6469=L2814),0))</f>
        <v>-54.335999999999999</v>
      </c>
      <c r="O2814" s="1">
        <f t="shared" si="140"/>
        <v>53.272377356049631</v>
      </c>
      <c r="R2814" s="1"/>
    </row>
    <row r="2815" spans="1:18">
      <c r="A2815" t="s">
        <v>115</v>
      </c>
      <c r="B2815" t="s">
        <v>116</v>
      </c>
      <c r="C2815" s="2">
        <v>1999</v>
      </c>
      <c r="D2815" s="10">
        <f>Fngdp_rpch!M2815</f>
        <v>-0.39999799555103799</v>
      </c>
      <c r="E2815" s="1">
        <f t="shared" si="138"/>
        <v>-0.39999799555103799</v>
      </c>
      <c r="F2815" s="4">
        <f>IF(INDEX(WEOApr2024all!$B$1:$BG$197,MATCH('Figure 2.5'!B2815,WEOApr2024all!$B$1:$B$197,0),MATCH('Figure 2.5'!C2815,WEOApr2024all!$B$1:$BG$1,0))="","",INDEX(WEOApr2024all!$B$1:$BG$197,MATCH('Figure 2.5'!B2815,WEOApr2024all!$B$1:$B$197,0),MATCH('Figure 2.5'!C2815,WEOApr2024all!$B$1:$BG$1,0)))</f>
        <v>0.98099999999999998</v>
      </c>
      <c r="G2815" s="1">
        <f t="shared" si="139"/>
        <v>-1.3809979955510379</v>
      </c>
      <c r="J2815" t="s">
        <v>189</v>
      </c>
      <c r="K2815" t="s">
        <v>190</v>
      </c>
      <c r="L2815" s="2">
        <v>2021</v>
      </c>
      <c r="M2815" s="1" cm="1">
        <f t="array" ref="M2815">INDEX($E$1:$E$6469,MATCH(1,($A$1:$A$6469=J2815)*($C$1:$C$6469=L2815),0))</f>
        <v>23.862204418353006</v>
      </c>
      <c r="N2815" s="1" cm="1">
        <f t="array" ref="N2815">INDEX($F$1:$F$6469,MATCH(1,($A$1:$A$6469=J2815)*($C$1:$C$6469=L2815),0))</f>
        <v>23.535</v>
      </c>
      <c r="O2815" s="1">
        <f t="shared" si="140"/>
        <v>0.32720441835300562</v>
      </c>
      <c r="R2815" s="1"/>
    </row>
    <row r="2816" spans="1:18">
      <c r="A2816" t="s">
        <v>115</v>
      </c>
      <c r="B2816" t="s">
        <v>116</v>
      </c>
      <c r="C2816" s="2">
        <v>2000</v>
      </c>
      <c r="D2816" s="10">
        <f>Fngdp_rpch!N2816</f>
        <v>0.1000011414287183</v>
      </c>
      <c r="E2816" s="1">
        <f t="shared" si="138"/>
        <v>0.1000011414287183</v>
      </c>
      <c r="F2816" s="4">
        <f>IF(INDEX(WEOApr2024all!$B$1:$BG$197,MATCH('Figure 2.5'!B2816,WEOApr2024all!$B$1:$B$197,0),MATCH('Figure 2.5'!C2816,WEOApr2024all!$B$1:$BG$1,0))="","",INDEX(WEOApr2024all!$B$1:$BG$197,MATCH('Figure 2.5'!B2816,WEOApr2024all!$B$1:$B$197,0),MATCH('Figure 2.5'!C2816,WEOApr2024all!$B$1:$BG$1,0)))</f>
        <v>0.77600000000000002</v>
      </c>
      <c r="G2816" s="1">
        <f t="shared" si="139"/>
        <v>-0.67599885857128172</v>
      </c>
      <c r="J2816" t="s">
        <v>189</v>
      </c>
      <c r="K2816" t="s">
        <v>190</v>
      </c>
      <c r="L2816" s="2">
        <v>2022</v>
      </c>
      <c r="M2816" s="1" cm="1">
        <f t="array" ref="M2816">INDEX($E$1:$E$6469,MATCH(1,($A$1:$A$6469=J2816)*($C$1:$C$6469=L2816),0))</f>
        <v>37.602832324737754</v>
      </c>
      <c r="N2816" s="1" cm="1">
        <f t="array" ref="N2816">INDEX($F$1:$F$6469,MATCH(1,($A$1:$A$6469=J2816)*($C$1:$C$6469=L2816),0))</f>
        <v>-21.402000000000001</v>
      </c>
      <c r="O2816" s="1">
        <f t="shared" si="140"/>
        <v>59.004832324737755</v>
      </c>
      <c r="R2816" s="1"/>
    </row>
    <row r="2817" spans="1:18">
      <c r="A2817" t="s">
        <v>115</v>
      </c>
      <c r="B2817" t="s">
        <v>116</v>
      </c>
      <c r="C2817" s="2">
        <v>2001</v>
      </c>
      <c r="D2817" s="10">
        <f>Fngdp_rpch!O2817</f>
        <v>2.5000036262972092</v>
      </c>
      <c r="E2817" s="1">
        <f t="shared" si="138"/>
        <v>2.5000036262972092</v>
      </c>
      <c r="F2817" s="4">
        <f>IF(INDEX(WEOApr2024all!$B$1:$BG$197,MATCH('Figure 2.5'!B2817,WEOApr2024all!$B$1:$B$197,0),MATCH('Figure 2.5'!C2817,WEOApr2024all!$B$1:$BG$1,0))="","",INDEX(WEOApr2024all!$B$1:$BG$197,MATCH('Figure 2.5'!B2817,WEOApr2024all!$B$1:$B$197,0),MATCH('Figure 2.5'!C2817,WEOApr2024all!$B$1:$BG$1,0)))</f>
        <v>1.2809999999999999</v>
      </c>
      <c r="G2817" s="1">
        <f t="shared" si="139"/>
        <v>1.2190036262972093</v>
      </c>
      <c r="J2817" t="s">
        <v>351</v>
      </c>
      <c r="K2817" t="s">
        <v>352</v>
      </c>
      <c r="L2817" s="2">
        <v>1994</v>
      </c>
      <c r="M2817" s="1" cm="1">
        <f t="array" ref="M2817">INDEX($E$1:$E$6469,MATCH(1,($A$1:$A$6469=J2817)*($C$1:$C$6469=L2817),0))</f>
        <v>1.000001779157822</v>
      </c>
      <c r="N2817" s="1" cm="1">
        <f t="array" ref="N2817">INDEX($F$1:$F$6469,MATCH(1,($A$1:$A$6469=J2817)*($C$1:$C$6469=L2817),0))</f>
        <v>-30.9</v>
      </c>
      <c r="O2817" s="1">
        <f t="shared" si="140"/>
        <v>31.900001779157819</v>
      </c>
      <c r="R2817" s="1"/>
    </row>
    <row r="2818" spans="1:18">
      <c r="A2818" t="s">
        <v>115</v>
      </c>
      <c r="B2818" t="s">
        <v>116</v>
      </c>
      <c r="C2818" s="2">
        <v>2002</v>
      </c>
      <c r="D2818" s="10">
        <f>Fngdp_rpch!P2818</f>
        <v>2.7999968700422206</v>
      </c>
      <c r="E2818" s="1">
        <f t="shared" si="138"/>
        <v>2.7999968700422206</v>
      </c>
      <c r="F2818" s="4">
        <f>IF(INDEX(WEOApr2024all!$B$1:$BG$197,MATCH('Figure 2.5'!B2818,WEOApr2024all!$B$1:$B$197,0),MATCH('Figure 2.5'!C2818,WEOApr2024all!$B$1:$BG$1,0))="","",INDEX(WEOApr2024all!$B$1:$BG$197,MATCH('Figure 2.5'!B2818,WEOApr2024all!$B$1:$B$197,0),MATCH('Figure 2.5'!C2818,WEOApr2024all!$B$1:$BG$1,0)))</f>
        <v>0.67500000000000004</v>
      </c>
      <c r="G2818" s="1">
        <f t="shared" si="139"/>
        <v>2.1249968700422208</v>
      </c>
      <c r="J2818" t="s">
        <v>351</v>
      </c>
      <c r="K2818" t="s">
        <v>352</v>
      </c>
      <c r="L2818" s="2">
        <v>1995</v>
      </c>
      <c r="M2818" s="1" cm="1">
        <f t="array" ref="M2818">INDEX($E$1:$E$6469,MATCH(1,($A$1:$A$6469=J2818)*($C$1:$C$6469=L2818),0))</f>
        <v>2.2222201029459931</v>
      </c>
      <c r="N2818" s="1" cm="1">
        <f t="array" ref="N2818">INDEX($F$1:$F$6469,MATCH(1,($A$1:$A$6469=J2818)*($C$1:$C$6469=L2818),0))</f>
        <v>-1.4279999999999999</v>
      </c>
      <c r="O2818" s="1">
        <f t="shared" si="140"/>
        <v>3.6502201029459931</v>
      </c>
      <c r="R2818" s="1"/>
    </row>
    <row r="2819" spans="1:18">
      <c r="A2819" t="s">
        <v>115</v>
      </c>
      <c r="B2819" t="s">
        <v>116</v>
      </c>
      <c r="C2819" s="2">
        <v>2003</v>
      </c>
      <c r="D2819" s="10">
        <f>Fngdp_rpch!Q2819</f>
        <v>2.999999999999714</v>
      </c>
      <c r="E2819" s="1">
        <f t="shared" ref="E2819:E2882" si="141">IF(D2819=".","",D2819)</f>
        <v>2.999999999999714</v>
      </c>
      <c r="F2819" s="4">
        <f>IF(INDEX(WEOApr2024all!$B$1:$BG$197,MATCH('Figure 2.5'!B2819,WEOApr2024all!$B$1:$B$197,0),MATCH('Figure 2.5'!C2819,WEOApr2024all!$B$1:$BG$1,0))="","",INDEX(WEOApr2024all!$B$1:$BG$197,MATCH('Figure 2.5'!B2819,WEOApr2024all!$B$1:$B$197,0),MATCH('Figure 2.5'!C2819,WEOApr2024all!$B$1:$BG$1,0)))</f>
        <v>3.6669999999999998</v>
      </c>
      <c r="G2819" s="1">
        <f t="shared" ref="G2819:G2882" si="142">IFERROR(E2819-F2819,"")</f>
        <v>-0.66700000000028581</v>
      </c>
      <c r="J2819" t="s">
        <v>351</v>
      </c>
      <c r="K2819" t="s">
        <v>352</v>
      </c>
      <c r="L2819" s="2">
        <v>1996</v>
      </c>
      <c r="M2819" s="1" cm="1">
        <f t="array" ref="M2819">INDEX($E$1:$E$6469,MATCH(1,($A$1:$A$6469=J2819)*($C$1:$C$6469=L2819),0))</f>
        <v>5.0468593927650351</v>
      </c>
      <c r="N2819" s="1" cm="1">
        <f t="array" ref="N2819">INDEX($F$1:$F$6469,MATCH(1,($A$1:$A$6469=J2819)*($C$1:$C$6469=L2819),0))</f>
        <v>-5.9</v>
      </c>
      <c r="O2819" s="1">
        <f t="shared" ref="O2819:O2882" si="143">IFERROR(M2819-N2819,"")</f>
        <v>10.946859392765035</v>
      </c>
      <c r="R2819" s="1"/>
    </row>
    <row r="2820" spans="1:18">
      <c r="A2820" t="s">
        <v>115</v>
      </c>
      <c r="B2820" t="s">
        <v>116</v>
      </c>
      <c r="C2820" s="2">
        <v>2004</v>
      </c>
      <c r="D2820" s="10">
        <f>Fngdp_rpch!R2820</f>
        <v>1.599999999999957</v>
      </c>
      <c r="E2820" s="1">
        <f t="shared" si="141"/>
        <v>1.599999999999957</v>
      </c>
      <c r="F2820" s="4">
        <f>IF(INDEX(WEOApr2024all!$B$1:$BG$197,MATCH('Figure 2.5'!B2820,WEOApr2024all!$B$1:$B$197,0),MATCH('Figure 2.5'!C2820,WEOApr2024all!$B$1:$BG$1,0))="","",INDEX(WEOApr2024all!$B$1:$BG$197,MATCH('Figure 2.5'!B2820,WEOApr2024all!$B$1:$B$197,0),MATCH('Figure 2.5'!C2820,WEOApr2024all!$B$1:$BG$1,0)))</f>
        <v>1.3240000000000001</v>
      </c>
      <c r="G2820" s="1">
        <f t="shared" si="142"/>
        <v>0.27599999999995695</v>
      </c>
      <c r="J2820" t="s">
        <v>351</v>
      </c>
      <c r="K2820" t="s">
        <v>352</v>
      </c>
      <c r="L2820" s="2">
        <v>1997</v>
      </c>
      <c r="M2820" s="1" cm="1">
        <f t="array" ref="M2820">INDEX($E$1:$E$6469,MATCH(1,($A$1:$A$6469=J2820)*($C$1:$C$6469=L2820),0))</f>
        <v>4.9509032182168955</v>
      </c>
      <c r="N2820" s="1" cm="1">
        <f t="array" ref="N2820">INDEX($F$1:$F$6469,MATCH(1,($A$1:$A$6469=J2820)*($C$1:$C$6469=L2820),0))</f>
        <v>1.6</v>
      </c>
      <c r="O2820" s="1">
        <f t="shared" si="143"/>
        <v>3.3509032182168954</v>
      </c>
      <c r="R2820" s="1"/>
    </row>
    <row r="2821" spans="1:18">
      <c r="A2821" t="s">
        <v>115</v>
      </c>
      <c r="B2821" t="s">
        <v>116</v>
      </c>
      <c r="C2821" s="2">
        <v>2005</v>
      </c>
      <c r="D2821" s="10">
        <f>Fngdp_rpch!S2821</f>
        <v>1.5999999999999792</v>
      </c>
      <c r="E2821" s="1">
        <f t="shared" si="141"/>
        <v>1.5999999999999792</v>
      </c>
      <c r="F2821" s="4">
        <f>IF(INDEX(WEOApr2024all!$B$1:$BG$197,MATCH('Figure 2.5'!B2821,WEOApr2024all!$B$1:$B$197,0),MATCH('Figure 2.5'!C2821,WEOApr2024all!$B$1:$BG$1,0))="","",INDEX(WEOApr2024all!$B$1:$BG$197,MATCH('Figure 2.5'!B2821,WEOApr2024all!$B$1:$B$197,0),MATCH('Figure 2.5'!C2821,WEOApr2024all!$B$1:$BG$1,0)))</f>
        <v>0.89400000000000002</v>
      </c>
      <c r="G2821" s="1">
        <f t="shared" si="142"/>
        <v>0.7059999999999792</v>
      </c>
      <c r="J2821" t="s">
        <v>351</v>
      </c>
      <c r="K2821" t="s">
        <v>352</v>
      </c>
      <c r="L2821" s="2">
        <v>1998</v>
      </c>
      <c r="M2821" s="1" cm="1">
        <f t="array" ref="M2821">INDEX($E$1:$E$6469,MATCH(1,($A$1:$A$6469=J2821)*($C$1:$C$6469=L2821),0))</f>
        <v>5.4393650698392193</v>
      </c>
      <c r="N2821" s="1" cm="1">
        <f t="array" ref="N2821">INDEX($F$1:$F$6469,MATCH(1,($A$1:$A$6469=J2821)*($C$1:$C$6469=L2821),0))</f>
        <v>-6.5</v>
      </c>
      <c r="O2821" s="1">
        <f t="shared" si="143"/>
        <v>11.939365069839219</v>
      </c>
      <c r="R2821" s="1"/>
    </row>
    <row r="2822" spans="1:18">
      <c r="A2822" t="s">
        <v>115</v>
      </c>
      <c r="B2822" t="s">
        <v>116</v>
      </c>
      <c r="C2822" s="2">
        <v>2006</v>
      </c>
      <c r="D2822" s="10">
        <f>Fngdp_rpch!T2822</f>
        <v>3.6999999999997923</v>
      </c>
      <c r="E2822" s="1">
        <f t="shared" si="141"/>
        <v>3.6999999999997923</v>
      </c>
      <c r="F2822" s="4">
        <f>IF(INDEX(WEOApr2024all!$B$1:$BG$197,MATCH('Figure 2.5'!B2822,WEOApr2024all!$B$1:$B$197,0),MATCH('Figure 2.5'!C2822,WEOApr2024all!$B$1:$BG$1,0))="","",INDEX(WEOApr2024all!$B$1:$BG$197,MATCH('Figure 2.5'!B2822,WEOApr2024all!$B$1:$B$197,0),MATCH('Figure 2.5'!C2822,WEOApr2024all!$B$1:$BG$1,0)))</f>
        <v>2.899</v>
      </c>
      <c r="G2822" s="1">
        <f t="shared" si="142"/>
        <v>0.80099999999979232</v>
      </c>
      <c r="J2822" t="s">
        <v>351</v>
      </c>
      <c r="K2822" t="s">
        <v>352</v>
      </c>
      <c r="L2822" s="2">
        <v>1999</v>
      </c>
      <c r="M2822" s="1" cm="1">
        <f t="array" ref="M2822">INDEX($E$1:$E$6469,MATCH(1,($A$1:$A$6469=J2822)*($C$1:$C$6469=L2822),0))</f>
        <v>4.9999938652790732</v>
      </c>
      <c r="N2822" s="1" cm="1">
        <f t="array" ref="N2822">INDEX($F$1:$F$6469,MATCH(1,($A$1:$A$6469=J2822)*($C$1:$C$6469=L2822),0))</f>
        <v>-3.4</v>
      </c>
      <c r="O2822" s="1">
        <f t="shared" si="143"/>
        <v>8.3999938652790735</v>
      </c>
      <c r="R2822" s="1"/>
    </row>
    <row r="2823" spans="1:18">
      <c r="A2823" t="s">
        <v>115</v>
      </c>
      <c r="B2823" t="s">
        <v>116</v>
      </c>
      <c r="C2823" s="2">
        <v>2007</v>
      </c>
      <c r="D2823" s="10">
        <f>Fngdp_rpch!U2823</f>
        <v>3.0446163726109754</v>
      </c>
      <c r="E2823" s="1">
        <f t="shared" si="141"/>
        <v>3.0446163726109754</v>
      </c>
      <c r="F2823" s="4">
        <f>IF(INDEX(WEOApr2024all!$B$1:$BG$197,MATCH('Figure 2.5'!B2823,WEOApr2024all!$B$1:$B$197,0),MATCH('Figure 2.5'!C2823,WEOApr2024all!$B$1:$BG$1,0))="","",INDEX(WEOApr2024all!$B$1:$BG$197,MATCH('Figure 2.5'!B2823,WEOApr2024all!$B$1:$B$197,0),MATCH('Figure 2.5'!C2823,WEOApr2024all!$B$1:$BG$1,0)))</f>
        <v>1.444</v>
      </c>
      <c r="G2823" s="1">
        <f t="shared" si="142"/>
        <v>1.6006163726109754</v>
      </c>
      <c r="J2823" t="s">
        <v>351</v>
      </c>
      <c r="K2823" t="s">
        <v>352</v>
      </c>
      <c r="L2823" s="2">
        <v>2000</v>
      </c>
      <c r="M2823" s="1" cm="1">
        <f t="array" ref="M2823">INDEX($E$1:$E$6469,MATCH(1,($A$1:$A$6469=J2823)*($C$1:$C$6469=L2823),0))</f>
        <v>1.0000747805038346</v>
      </c>
      <c r="N2823" s="1" cm="1">
        <f t="array" ref="N2823">INDEX($F$1:$F$6469,MATCH(1,($A$1:$A$6469=J2823)*($C$1:$C$6469=L2823),0))</f>
        <v>2.1</v>
      </c>
      <c r="O2823" s="1">
        <f t="shared" si="143"/>
        <v>-1.0999252194961655</v>
      </c>
      <c r="R2823" s="1"/>
    </row>
    <row r="2824" spans="1:18">
      <c r="A2824" t="s">
        <v>115</v>
      </c>
      <c r="B2824" t="s">
        <v>116</v>
      </c>
      <c r="C2824" s="2">
        <v>2008</v>
      </c>
      <c r="D2824" s="10">
        <f>Fngdp_rpch!V2824</f>
        <v>1.9899999999999585</v>
      </c>
      <c r="E2824" s="1">
        <f t="shared" si="141"/>
        <v>1.9899999999999585</v>
      </c>
      <c r="F2824" s="4">
        <f>IF(INDEX(WEOApr2024all!$B$1:$BG$197,MATCH('Figure 2.5'!B2824,WEOApr2024all!$B$1:$B$197,0),MATCH('Figure 2.5'!C2824,WEOApr2024all!$B$1:$BG$1,0))="","",INDEX(WEOApr2024all!$B$1:$BG$197,MATCH('Figure 2.5'!B2824,WEOApr2024all!$B$1:$B$197,0),MATCH('Figure 2.5'!C2824,WEOApr2024all!$B$1:$BG$1,0)))</f>
        <v>-0.81799999999999995</v>
      </c>
      <c r="G2824" s="1">
        <f t="shared" si="142"/>
        <v>2.8079999999999585</v>
      </c>
      <c r="J2824" t="s">
        <v>351</v>
      </c>
      <c r="K2824" t="s">
        <v>352</v>
      </c>
      <c r="L2824" s="2">
        <v>2001</v>
      </c>
      <c r="M2824" s="1" cm="1">
        <f t="array" ref="M2824">INDEX($E$1:$E$6469,MATCH(1,($A$1:$A$6469=J2824)*($C$1:$C$6469=L2824),0))</f>
        <v>4.0324283161506713</v>
      </c>
      <c r="N2824" s="1" cm="1">
        <f t="array" ref="N2824">INDEX($F$1:$F$6469,MATCH(1,($A$1:$A$6469=J2824)*($C$1:$C$6469=L2824),0))</f>
        <v>6.1</v>
      </c>
      <c r="O2824" s="1">
        <f t="shared" si="143"/>
        <v>-2.0675716838493283</v>
      </c>
      <c r="R2824" s="1"/>
    </row>
    <row r="2825" spans="1:18">
      <c r="A2825" t="s">
        <v>115</v>
      </c>
      <c r="B2825" t="s">
        <v>116</v>
      </c>
      <c r="C2825" s="2">
        <v>2009</v>
      </c>
      <c r="D2825" s="10">
        <f>Fngdp_rpch!W2825</f>
        <v>0.92499999999999805</v>
      </c>
      <c r="E2825" s="1">
        <f t="shared" si="141"/>
        <v>0.92499999999999805</v>
      </c>
      <c r="F2825" s="4">
        <f>IF(INDEX(WEOApr2024all!$B$1:$BG$197,MATCH('Figure 2.5'!B2825,WEOApr2024all!$B$1:$B$197,0),MATCH('Figure 2.5'!C2825,WEOApr2024all!$B$1:$BG$1,0))="","",INDEX(WEOApr2024all!$B$1:$BG$197,MATCH('Figure 2.5'!B2825,WEOApr2024all!$B$1:$B$197,0),MATCH('Figure 2.5'!C2825,WEOApr2024all!$B$1:$BG$1,0)))</f>
        <v>-3.411</v>
      </c>
      <c r="G2825" s="1">
        <f t="shared" si="142"/>
        <v>4.3359999999999985</v>
      </c>
      <c r="J2825" t="s">
        <v>351</v>
      </c>
      <c r="K2825" t="s">
        <v>352</v>
      </c>
      <c r="L2825" s="2">
        <v>2002</v>
      </c>
      <c r="M2825" s="1" cm="1">
        <f t="array" ref="M2825">INDEX($E$1:$E$6469,MATCH(1,($A$1:$A$6469=J2825)*($C$1:$C$6469=L2825),0))</f>
        <v>4.99999999999996</v>
      </c>
      <c r="N2825" s="1" cm="1">
        <f t="array" ref="N2825">INDEX($F$1:$F$6469,MATCH(1,($A$1:$A$6469=J2825)*($C$1:$C$6469=L2825),0))</f>
        <v>7.8</v>
      </c>
      <c r="O2825" s="1">
        <f t="shared" si="143"/>
        <v>-2.8000000000000398</v>
      </c>
      <c r="R2825" s="1"/>
    </row>
    <row r="2826" spans="1:18">
      <c r="A2826" t="s">
        <v>115</v>
      </c>
      <c r="B2826" t="s">
        <v>116</v>
      </c>
      <c r="C2826" s="2">
        <v>2010</v>
      </c>
      <c r="D2826" s="10">
        <f>Fngdp_rpch!X2826</f>
        <v>-0.16999999999998128</v>
      </c>
      <c r="E2826" s="1">
        <f t="shared" si="141"/>
        <v>-0.16999999999998128</v>
      </c>
      <c r="F2826" s="4">
        <f>IF(INDEX(WEOApr2024all!$B$1:$BG$197,MATCH('Figure 2.5'!B2826,WEOApr2024all!$B$1:$B$197,0),MATCH('Figure 2.5'!C2826,WEOApr2024all!$B$1:$BG$1,0))="","",INDEX(WEOApr2024all!$B$1:$BG$197,MATCH('Figure 2.5'!B2826,WEOApr2024all!$B$1:$B$197,0),MATCH('Figure 2.5'!C2826,WEOApr2024all!$B$1:$BG$1,0)))</f>
        <v>-1.4350000000000001</v>
      </c>
      <c r="G2826" s="1">
        <f t="shared" si="142"/>
        <v>1.2650000000000188</v>
      </c>
      <c r="J2826" t="s">
        <v>351</v>
      </c>
      <c r="K2826" t="s">
        <v>352</v>
      </c>
      <c r="L2826" s="2">
        <v>2003</v>
      </c>
      <c r="M2826" s="1" cm="1">
        <f t="array" ref="M2826">INDEX($E$1:$E$6469,MATCH(1,($A$1:$A$6469=J2826)*($C$1:$C$6469=L2826),0))</f>
        <v>5.0000000000000266</v>
      </c>
      <c r="N2826" s="1" cm="1">
        <f t="array" ref="N2826">INDEX($F$1:$F$6469,MATCH(1,($A$1:$A$6469=J2826)*($C$1:$C$6469=L2826),0))</f>
        <v>6.6</v>
      </c>
      <c r="O2826" s="1">
        <f t="shared" si="143"/>
        <v>-1.599999999999973</v>
      </c>
      <c r="R2826" s="1"/>
    </row>
    <row r="2827" spans="1:18">
      <c r="A2827" t="s">
        <v>115</v>
      </c>
      <c r="B2827" t="s">
        <v>116</v>
      </c>
      <c r="C2827" s="2">
        <v>2011</v>
      </c>
      <c r="D2827" s="10">
        <f>Fngdp_rpch!Y2827</f>
        <v>1.7561356148849905</v>
      </c>
      <c r="E2827" s="1">
        <f t="shared" si="141"/>
        <v>1.7561356148849905</v>
      </c>
      <c r="F2827" s="4">
        <f>IF(INDEX(WEOApr2024all!$B$1:$BG$197,MATCH('Figure 2.5'!B2827,WEOApr2024all!$B$1:$B$197,0),MATCH('Figure 2.5'!C2827,WEOApr2024all!$B$1:$BG$1,0))="","",INDEX(WEOApr2024all!$B$1:$BG$197,MATCH('Figure 2.5'!B2827,WEOApr2024all!$B$1:$B$197,0),MATCH('Figure 2.5'!C2827,WEOApr2024all!$B$1:$BG$1,0)))</f>
        <v>1.4259999999999999</v>
      </c>
      <c r="G2827" s="1">
        <f t="shared" si="142"/>
        <v>0.33013561488499055</v>
      </c>
      <c r="J2827" t="s">
        <v>351</v>
      </c>
      <c r="K2827" t="s">
        <v>352</v>
      </c>
      <c r="L2827" s="2">
        <v>2004</v>
      </c>
      <c r="M2827" s="1" cm="1">
        <f t="array" ref="M2827">INDEX($E$1:$E$6469,MATCH(1,($A$1:$A$6469=J2827)*($C$1:$C$6469=L2827),0))</f>
        <v>4.99999999999996</v>
      </c>
      <c r="N2827" s="1" cm="1">
        <f t="array" ref="N2827">INDEX($F$1:$F$6469,MATCH(1,($A$1:$A$6469=J2827)*($C$1:$C$6469=L2827),0))</f>
        <v>7.4</v>
      </c>
      <c r="O2827" s="1">
        <f t="shared" si="143"/>
        <v>-2.4000000000000403</v>
      </c>
      <c r="R2827" s="1"/>
    </row>
    <row r="2828" spans="1:18">
      <c r="A2828" t="s">
        <v>115</v>
      </c>
      <c r="B2828" t="s">
        <v>116</v>
      </c>
      <c r="C2828" s="2">
        <v>2012</v>
      </c>
      <c r="D2828" s="10">
        <f>Fngdp_rpch!Z2828</f>
        <v>1.7483222140722621</v>
      </c>
      <c r="E2828" s="1">
        <f t="shared" si="141"/>
        <v>1.7483222140722621</v>
      </c>
      <c r="F2828" s="4">
        <f>IF(INDEX(WEOApr2024all!$B$1:$BG$197,MATCH('Figure 2.5'!B2828,WEOApr2024all!$B$1:$B$197,0),MATCH('Figure 2.5'!C2828,WEOApr2024all!$B$1:$BG$1,0))="","",INDEX(WEOApr2024all!$B$1:$BG$197,MATCH('Figure 2.5'!B2828,WEOApr2024all!$B$1:$B$197,0),MATCH('Figure 2.5'!C2828,WEOApr2024all!$B$1:$BG$1,0)))</f>
        <v>-0.501</v>
      </c>
      <c r="G2828" s="1">
        <f t="shared" si="142"/>
        <v>2.249322214072262</v>
      </c>
      <c r="J2828" t="s">
        <v>351</v>
      </c>
      <c r="K2828" t="s">
        <v>352</v>
      </c>
      <c r="L2828" s="2">
        <v>2005</v>
      </c>
      <c r="M2828" s="1" cm="1">
        <f t="array" ref="M2828">INDEX($E$1:$E$6469,MATCH(1,($A$1:$A$6469=J2828)*($C$1:$C$6469=L2828),0))</f>
        <v>4.0000000000000924</v>
      </c>
      <c r="N2828" s="1" cm="1">
        <f t="array" ref="N2828">INDEX($F$1:$F$6469,MATCH(1,($A$1:$A$6469=J2828)*($C$1:$C$6469=L2828),0))</f>
        <v>7.5</v>
      </c>
      <c r="O2828" s="1">
        <f t="shared" si="143"/>
        <v>-3.4999999999999076</v>
      </c>
      <c r="R2828" s="1"/>
    </row>
    <row r="2829" spans="1:18">
      <c r="A2829" t="s">
        <v>115</v>
      </c>
      <c r="B2829" t="s">
        <v>116</v>
      </c>
      <c r="C2829" s="2">
        <v>2013</v>
      </c>
      <c r="D2829" s="10">
        <f>Fngdp_rpch!AA2829</f>
        <v>1.0479515467858969</v>
      </c>
      <c r="E2829" s="1">
        <f t="shared" si="141"/>
        <v>1.0479515467858969</v>
      </c>
      <c r="F2829" s="4">
        <f>IF(INDEX(WEOApr2024all!$B$1:$BG$197,MATCH('Figure 2.5'!B2829,WEOApr2024all!$B$1:$B$197,0),MATCH('Figure 2.5'!C2829,WEOApr2024all!$B$1:$BG$1,0))="","",INDEX(WEOApr2024all!$B$1:$BG$197,MATCH('Figure 2.5'!B2829,WEOApr2024all!$B$1:$B$197,0),MATCH('Figure 2.5'!C2829,WEOApr2024all!$B$1:$BG$1,0)))</f>
        <v>0.224</v>
      </c>
      <c r="G2829" s="1">
        <f t="shared" si="142"/>
        <v>0.82395154678589688</v>
      </c>
      <c r="J2829" t="s">
        <v>351</v>
      </c>
      <c r="K2829" t="s">
        <v>352</v>
      </c>
      <c r="L2829" s="2">
        <v>2006</v>
      </c>
      <c r="M2829" s="1" cm="1">
        <f t="array" ref="M2829">INDEX($E$1:$E$6469,MATCH(1,($A$1:$A$6469=J2829)*($C$1:$C$6469=L2829),0))</f>
        <v>4.9999999999999822</v>
      </c>
      <c r="N2829" s="1" cm="1">
        <f t="array" ref="N2829">INDEX($F$1:$F$6469,MATCH(1,($A$1:$A$6469=J2829)*($C$1:$C$6469=L2829),0))</f>
        <v>4.8</v>
      </c>
      <c r="O2829" s="1">
        <f t="shared" si="143"/>
        <v>0.19999999999998241</v>
      </c>
      <c r="R2829" s="1"/>
    </row>
    <row r="2830" spans="1:18">
      <c r="A2830" t="s">
        <v>115</v>
      </c>
      <c r="B2830" t="s">
        <v>116</v>
      </c>
      <c r="C2830" s="2">
        <v>2014</v>
      </c>
      <c r="D2830" s="10">
        <f>Fngdp_rpch!AB2830</f>
        <v>1.2499999999999956</v>
      </c>
      <c r="E2830" s="1">
        <f t="shared" si="141"/>
        <v>1.2499999999999956</v>
      </c>
      <c r="F2830" s="4">
        <f>IF(INDEX(WEOApr2024all!$B$1:$BG$197,MATCH('Figure 2.5'!B2830,WEOApr2024all!$B$1:$B$197,0),MATCH('Figure 2.5'!C2830,WEOApr2024all!$B$1:$BG$1,0))="","",INDEX(WEOApr2024all!$B$1:$BG$197,MATCH('Figure 2.5'!B2830,WEOApr2024all!$B$1:$B$197,0),MATCH('Figure 2.5'!C2830,WEOApr2024all!$B$1:$BG$1,0)))</f>
        <v>0.57499999999999996</v>
      </c>
      <c r="G2830" s="1">
        <f t="shared" si="142"/>
        <v>0.6749999999999956</v>
      </c>
      <c r="J2830" t="s">
        <v>351</v>
      </c>
      <c r="K2830" t="s">
        <v>352</v>
      </c>
      <c r="L2830" s="2">
        <v>2007</v>
      </c>
      <c r="M2830" s="1" cm="1">
        <f t="array" ref="M2830">INDEX($E$1:$E$6469,MATCH(1,($A$1:$A$6469=J2830)*($C$1:$C$6469=L2830),0))</f>
        <v>3.0000000000000027</v>
      </c>
      <c r="N2830" s="1" cm="1">
        <f t="array" ref="N2830">INDEX($F$1:$F$6469,MATCH(1,($A$1:$A$6469=J2830)*($C$1:$C$6469=L2830),0))</f>
        <v>3</v>
      </c>
      <c r="O2830" s="1">
        <f t="shared" si="143"/>
        <v>2.6645352591003757E-15</v>
      </c>
      <c r="R2830" s="1"/>
    </row>
    <row r="2831" spans="1:18">
      <c r="A2831" t="s">
        <v>115</v>
      </c>
      <c r="B2831" t="s">
        <v>116</v>
      </c>
      <c r="C2831" s="2">
        <v>2015</v>
      </c>
      <c r="D2831" s="10">
        <f>Fngdp_rpch!AC2831</f>
        <v>1.7749999999998822</v>
      </c>
      <c r="E2831" s="1">
        <f t="shared" si="141"/>
        <v>1.7749999999998822</v>
      </c>
      <c r="F2831" s="4">
        <f>IF(INDEX(WEOApr2024all!$B$1:$BG$197,MATCH('Figure 2.5'!B2831,WEOApr2024all!$B$1:$B$197,0),MATCH('Figure 2.5'!C2831,WEOApr2024all!$B$1:$BG$1,0))="","",INDEX(WEOApr2024all!$B$1:$BG$197,MATCH('Figure 2.5'!B2831,WEOApr2024all!$B$1:$B$197,0),MATCH('Figure 2.5'!C2831,WEOApr2024all!$B$1:$BG$1,0)))</f>
        <v>0.86899999999999999</v>
      </c>
      <c r="G2831" s="1">
        <f t="shared" si="142"/>
        <v>0.90599999999988223</v>
      </c>
      <c r="J2831" t="s">
        <v>351</v>
      </c>
      <c r="K2831" t="s">
        <v>352</v>
      </c>
      <c r="L2831" s="2">
        <v>2008</v>
      </c>
      <c r="M2831" s="1" cm="1">
        <f t="array" ref="M2831">INDEX($E$1:$E$6469,MATCH(1,($A$1:$A$6469=J2831)*($C$1:$C$6469=L2831),0))</f>
        <v>5.0000000000000266</v>
      </c>
      <c r="N2831" s="1" cm="1">
        <f t="array" ref="N2831">INDEX($F$1:$F$6469,MATCH(1,($A$1:$A$6469=J2831)*($C$1:$C$6469=L2831),0))</f>
        <v>7.8</v>
      </c>
      <c r="O2831" s="1">
        <f t="shared" si="143"/>
        <v>-2.7999999999999732</v>
      </c>
      <c r="R2831" s="1"/>
    </row>
    <row r="2832" spans="1:18">
      <c r="A2832" t="s">
        <v>115</v>
      </c>
      <c r="B2832" t="s">
        <v>116</v>
      </c>
      <c r="C2832" s="2">
        <v>2016</v>
      </c>
      <c r="D2832" s="10">
        <f>Fngdp_rpch!AD2832</f>
        <v>2.0750000000000712</v>
      </c>
      <c r="E2832" s="1">
        <f t="shared" si="141"/>
        <v>2.0750000000000712</v>
      </c>
      <c r="F2832" s="4">
        <f>IF(INDEX(WEOApr2024all!$B$1:$BG$197,MATCH('Figure 2.5'!B2832,WEOApr2024all!$B$1:$B$197,0),MATCH('Figure 2.5'!C2832,WEOApr2024all!$B$1:$BG$1,0))="","",INDEX(WEOApr2024all!$B$1:$BG$197,MATCH('Figure 2.5'!B2832,WEOApr2024all!$B$1:$B$197,0),MATCH('Figure 2.5'!C2832,WEOApr2024all!$B$1:$BG$1,0)))</f>
        <v>1.498</v>
      </c>
      <c r="G2832" s="1">
        <f t="shared" si="142"/>
        <v>0.57700000000007123</v>
      </c>
      <c r="J2832" t="s">
        <v>351</v>
      </c>
      <c r="K2832" t="s">
        <v>352</v>
      </c>
      <c r="L2832" s="2">
        <v>2009</v>
      </c>
      <c r="M2832" s="1" cm="1">
        <f t="array" ref="M2832">INDEX($E$1:$E$6469,MATCH(1,($A$1:$A$6469=J2832)*($C$1:$C$6469=L2832),0))</f>
        <v>6.4999999999999503</v>
      </c>
      <c r="N2832" s="1" cm="1">
        <f t="array" ref="N2832">INDEX($F$1:$F$6469,MATCH(1,($A$1:$A$6469=J2832)*($C$1:$C$6469=L2832),0))</f>
        <v>-6</v>
      </c>
      <c r="O2832" s="1">
        <f t="shared" si="143"/>
        <v>12.49999999999995</v>
      </c>
      <c r="R2832" s="1"/>
    </row>
    <row r="2833" spans="1:18">
      <c r="A2833" t="s">
        <v>115</v>
      </c>
      <c r="B2833" t="s">
        <v>116</v>
      </c>
      <c r="C2833" s="2">
        <v>2017</v>
      </c>
      <c r="D2833" s="10">
        <f>Fngdp_rpch!AE2833</f>
        <v>2.0000000000000906</v>
      </c>
      <c r="E2833" s="1">
        <f t="shared" si="141"/>
        <v>2.0000000000000906</v>
      </c>
      <c r="F2833" s="4">
        <f>IF(INDEX(WEOApr2024all!$B$1:$BG$197,MATCH('Figure 2.5'!B2833,WEOApr2024all!$B$1:$B$197,0),MATCH('Figure 2.5'!C2833,WEOApr2024all!$B$1:$BG$1,0))="","",INDEX(WEOApr2024all!$B$1:$BG$197,MATCH('Figure 2.5'!B2833,WEOApr2024all!$B$1:$B$197,0),MATCH('Figure 2.5'!C2833,WEOApr2024all!$B$1:$BG$1,0)))</f>
        <v>0.67900000000000005</v>
      </c>
      <c r="G2833" s="1">
        <f t="shared" si="142"/>
        <v>1.3210000000000905</v>
      </c>
      <c r="J2833" t="s">
        <v>351</v>
      </c>
      <c r="K2833" t="s">
        <v>352</v>
      </c>
      <c r="L2833" s="2">
        <v>2010</v>
      </c>
      <c r="M2833" s="1" cm="1">
        <f t="array" ref="M2833">INDEX($E$1:$E$6469,MATCH(1,($A$1:$A$6469=J2833)*($C$1:$C$6469=L2833),0))</f>
        <v>0</v>
      </c>
      <c r="N2833" s="1" cm="1">
        <f t="array" ref="N2833">INDEX($F$1:$F$6469,MATCH(1,($A$1:$A$6469=J2833)*($C$1:$C$6469=L2833),0))</f>
        <v>7.1</v>
      </c>
      <c r="O2833" s="1">
        <f t="shared" si="143"/>
        <v>-7.1</v>
      </c>
      <c r="R2833" s="1"/>
    </row>
    <row r="2834" spans="1:18">
      <c r="A2834" t="s">
        <v>115</v>
      </c>
      <c r="B2834" t="s">
        <v>116</v>
      </c>
      <c r="C2834" s="2">
        <v>2018</v>
      </c>
      <c r="D2834" s="10">
        <f>Fngdp_rpch!AF2834</f>
        <v>2.3249999999999105</v>
      </c>
      <c r="E2834" s="1">
        <f t="shared" si="141"/>
        <v>2.3249999999999105</v>
      </c>
      <c r="F2834" s="4">
        <f>IF(INDEX(WEOApr2024all!$B$1:$BG$197,MATCH('Figure 2.5'!B2834,WEOApr2024all!$B$1:$B$197,0),MATCH('Figure 2.5'!C2834,WEOApr2024all!$B$1:$BG$1,0))="","",INDEX(WEOApr2024all!$B$1:$BG$197,MATCH('Figure 2.5'!B2834,WEOApr2024all!$B$1:$B$197,0),MATCH('Figure 2.5'!C2834,WEOApr2024all!$B$1:$BG$1,0)))</f>
        <v>1.827</v>
      </c>
      <c r="G2834" s="1">
        <f t="shared" si="142"/>
        <v>0.49799999999991051</v>
      </c>
      <c r="J2834" t="s">
        <v>351</v>
      </c>
      <c r="K2834" t="s">
        <v>352</v>
      </c>
      <c r="L2834" s="2">
        <v>2011</v>
      </c>
      <c r="M2834" s="1" cm="1">
        <f t="array" ref="M2834">INDEX($E$1:$E$6469,MATCH(1,($A$1:$A$6469=J2834)*($C$1:$C$6469=L2834),0))</f>
        <v>3.5000000000000142</v>
      </c>
      <c r="N2834" s="1" cm="1">
        <f t="array" ref="N2834">INDEX($F$1:$F$6469,MATCH(1,($A$1:$A$6469=J2834)*($C$1:$C$6469=L2834),0))</f>
        <v>5.8179999999999996</v>
      </c>
      <c r="O2834" s="1">
        <f t="shared" si="143"/>
        <v>-2.3179999999999854</v>
      </c>
      <c r="R2834" s="1"/>
    </row>
    <row r="2835" spans="1:18">
      <c r="A2835" t="s">
        <v>115</v>
      </c>
      <c r="B2835" t="s">
        <v>116</v>
      </c>
      <c r="C2835" s="2">
        <v>2019</v>
      </c>
      <c r="D2835" s="10">
        <f>Fngdp_rpch!AG2835</f>
        <v>1.4812351427546888</v>
      </c>
      <c r="E2835" s="1">
        <f t="shared" si="141"/>
        <v>1.4812351427546888</v>
      </c>
      <c r="F2835" s="4">
        <f>IF(INDEX(WEOApr2024all!$B$1:$BG$197,MATCH('Figure 2.5'!B2835,WEOApr2024all!$B$1:$B$197,0),MATCH('Figure 2.5'!C2835,WEOApr2024all!$B$1:$BG$1,0))="","",INDEX(WEOApr2024all!$B$1:$BG$197,MATCH('Figure 2.5'!B2835,WEOApr2024all!$B$1:$B$197,0),MATCH('Figure 2.5'!C2835,WEOApr2024all!$B$1:$BG$1,0)))</f>
        <v>0.97</v>
      </c>
      <c r="G2835" s="1">
        <f t="shared" si="142"/>
        <v>0.51123514275468884</v>
      </c>
      <c r="J2835" t="s">
        <v>351</v>
      </c>
      <c r="K2835" t="s">
        <v>352</v>
      </c>
      <c r="L2835" s="2">
        <v>2012</v>
      </c>
      <c r="M2835" s="1" cm="1">
        <f t="array" ref="M2835">INDEX($E$1:$E$6469,MATCH(1,($A$1:$A$6469=J2835)*($C$1:$C$6469=L2835),0))</f>
        <v>4.5000000000006812</v>
      </c>
      <c r="N2835" s="1" cm="1">
        <f t="array" ref="N2835">INDEX($F$1:$F$6469,MATCH(1,($A$1:$A$6469=J2835)*($C$1:$C$6469=L2835),0))</f>
        <v>-0.59</v>
      </c>
      <c r="O2835" s="1">
        <f t="shared" si="143"/>
        <v>5.0900000000006811</v>
      </c>
      <c r="R2835" s="1"/>
    </row>
    <row r="2836" spans="1:18">
      <c r="A2836" t="s">
        <v>115</v>
      </c>
      <c r="B2836" t="s">
        <v>116</v>
      </c>
      <c r="C2836" s="2">
        <v>2020</v>
      </c>
      <c r="D2836" s="10">
        <f>Fngdp_rpch!AH2836</f>
        <v>1.0210469466055638</v>
      </c>
      <c r="E2836" s="1">
        <f t="shared" si="141"/>
        <v>1.0210469466055638</v>
      </c>
      <c r="F2836" s="4">
        <f>IF(INDEX(WEOApr2024all!$B$1:$BG$197,MATCH('Figure 2.5'!B2836,WEOApr2024all!$B$1:$B$197,0),MATCH('Figure 2.5'!C2836,WEOApr2024all!$B$1:$BG$1,0))="","",INDEX(WEOApr2024all!$B$1:$BG$197,MATCH('Figure 2.5'!B2836,WEOApr2024all!$B$1:$B$197,0),MATCH('Figure 2.5'!C2836,WEOApr2024all!$B$1:$BG$1,0)))</f>
        <v>-9.92</v>
      </c>
      <c r="G2836" s="1">
        <f t="shared" si="142"/>
        <v>10.941046946605564</v>
      </c>
      <c r="J2836" t="s">
        <v>351</v>
      </c>
      <c r="K2836" t="s">
        <v>352</v>
      </c>
      <c r="L2836" s="2">
        <v>2013</v>
      </c>
      <c r="M2836" s="1" cm="1">
        <f t="array" ref="M2836">INDEX($E$1:$E$6469,MATCH(1,($A$1:$A$6469=J2836)*($C$1:$C$6469=L2836),0))</f>
        <v>5.0000000000001155</v>
      </c>
      <c r="N2836" s="1" cm="1">
        <f t="array" ref="N2836">INDEX($F$1:$F$6469,MATCH(1,($A$1:$A$6469=J2836)*($C$1:$C$6469=L2836),0))</f>
        <v>9.0440000000000005</v>
      </c>
      <c r="O2836" s="1">
        <f t="shared" si="143"/>
        <v>-4.043999999999885</v>
      </c>
      <c r="R2836" s="1"/>
    </row>
    <row r="2837" spans="1:18">
      <c r="A2837" t="s">
        <v>115</v>
      </c>
      <c r="B2837" t="s">
        <v>116</v>
      </c>
      <c r="C2837" s="2">
        <v>2021</v>
      </c>
      <c r="D2837" s="10">
        <f>Fngdp_rpch!AI2837</f>
        <v>3.6345170135992255</v>
      </c>
      <c r="E2837" s="1">
        <f t="shared" si="141"/>
        <v>3.6345170135992255</v>
      </c>
      <c r="F2837" s="4">
        <f>IF(INDEX(WEOApr2024all!$B$1:$BG$197,MATCH('Figure 2.5'!B2837,WEOApr2024all!$B$1:$B$197,0),MATCH('Figure 2.5'!C2837,WEOApr2024all!$B$1:$BG$1,0))="","",INDEX(WEOApr2024all!$B$1:$BG$197,MATCH('Figure 2.5'!B2837,WEOApr2024all!$B$1:$B$197,0),MATCH('Figure 2.5'!C2837,WEOApr2024all!$B$1:$BG$1,0)))</f>
        <v>4.601</v>
      </c>
      <c r="G2837" s="1">
        <f t="shared" si="142"/>
        <v>-0.96648298640077446</v>
      </c>
      <c r="J2837" t="s">
        <v>351</v>
      </c>
      <c r="K2837" t="s">
        <v>352</v>
      </c>
      <c r="L2837" s="2">
        <v>2014</v>
      </c>
      <c r="M2837" s="1" cm="1">
        <f t="array" ref="M2837">INDEX($E$1:$E$6469,MATCH(1,($A$1:$A$6469=J2837)*($C$1:$C$6469=L2837),0))</f>
        <v>4.0000000000001146</v>
      </c>
      <c r="N2837" s="1" cm="1">
        <f t="array" ref="N2837">INDEX($F$1:$F$6469,MATCH(1,($A$1:$A$6469=J2837)*($C$1:$C$6469=L2837),0))</f>
        <v>5</v>
      </c>
      <c r="O2837" s="1">
        <f t="shared" si="143"/>
        <v>-0.99999999999988542</v>
      </c>
      <c r="R2837" s="1"/>
    </row>
    <row r="2838" spans="1:18">
      <c r="A2838" t="s">
        <v>115</v>
      </c>
      <c r="B2838" t="s">
        <v>116</v>
      </c>
      <c r="C2838" s="2">
        <v>2022</v>
      </c>
      <c r="D2838" s="10">
        <f>Fngdp_rpch!AJ2838</f>
        <v>2.6859046368083561</v>
      </c>
      <c r="E2838" s="1">
        <f t="shared" si="141"/>
        <v>2.6859046368083561</v>
      </c>
      <c r="F2838" s="4" t="str">
        <f>IF(INDEX(WEOApr2024all!$B$1:$BG$197,MATCH('Figure 2.5'!B2838,WEOApr2024all!$B$1:$B$197,0),MATCH('Figure 2.5'!C2838,WEOApr2024all!$B$1:$BG$1,0))="","",INDEX(WEOApr2024all!$B$1:$BG$197,MATCH('Figure 2.5'!B2838,WEOApr2024all!$B$1:$B$197,0),MATCH('Figure 2.5'!C2838,WEOApr2024all!$B$1:$BG$1,0)))</f>
        <v/>
      </c>
      <c r="G2838" s="1" t="str">
        <f t="shared" si="142"/>
        <v/>
      </c>
      <c r="J2838" t="s">
        <v>351</v>
      </c>
      <c r="K2838" t="s">
        <v>352</v>
      </c>
      <c r="L2838" s="2">
        <v>2015</v>
      </c>
      <c r="M2838" s="1" cm="1">
        <f t="array" ref="M2838">INDEX($E$1:$E$6469,MATCH(1,($A$1:$A$6469=J2838)*($C$1:$C$6469=L2838),0))</f>
        <v>3.5000000000003029</v>
      </c>
      <c r="N2838" s="1" cm="1">
        <f t="array" ref="N2838">INDEX($F$1:$F$6469,MATCH(1,($A$1:$A$6469=J2838)*($C$1:$C$6469=L2838),0))</f>
        <v>-0.33800000000000002</v>
      </c>
      <c r="O2838" s="1">
        <f t="shared" si="143"/>
        <v>3.8380000000003029</v>
      </c>
      <c r="R2838" s="1"/>
    </row>
    <row r="2839" spans="1:18">
      <c r="A2839" t="s">
        <v>115</v>
      </c>
      <c r="B2839" t="s">
        <v>116</v>
      </c>
      <c r="C2839" s="2">
        <v>2023</v>
      </c>
      <c r="D2839" s="10">
        <f>Fngdp_rpch!AK2839</f>
        <v>3.0173183649266466</v>
      </c>
      <c r="E2839" s="1">
        <f t="shared" si="141"/>
        <v>3.0173183649266466</v>
      </c>
      <c r="F2839" s="4" t="str">
        <f>IF(INDEX(WEOApr2024all!$B$1:$BG$197,MATCH('Figure 2.5'!B2839,WEOApr2024all!$B$1:$B$197,0),MATCH('Figure 2.5'!C2839,WEOApr2024all!$B$1:$BG$1,0))="","",INDEX(WEOApr2024all!$B$1:$BG$197,MATCH('Figure 2.5'!B2839,WEOApr2024all!$B$1:$B$197,0),MATCH('Figure 2.5'!C2839,WEOApr2024all!$B$1:$BG$1,0)))</f>
        <v/>
      </c>
      <c r="G2839" s="1" t="str">
        <f t="shared" si="142"/>
        <v/>
      </c>
      <c r="J2839" t="s">
        <v>351</v>
      </c>
      <c r="K2839" t="s">
        <v>352</v>
      </c>
      <c r="L2839" s="2">
        <v>2016</v>
      </c>
      <c r="M2839" s="1" cm="1">
        <f t="array" ref="M2839">INDEX($E$1:$E$6469,MATCH(1,($A$1:$A$6469=J2839)*($C$1:$C$6469=L2839),0))</f>
        <v>1.5000000000002345</v>
      </c>
      <c r="N2839" s="1" cm="1">
        <f t="array" ref="N2839">INDEX($F$1:$F$6469,MATCH(1,($A$1:$A$6469=J2839)*($C$1:$C$6469=L2839),0))</f>
        <v>4.4089999999999998</v>
      </c>
      <c r="O2839" s="1">
        <f t="shared" si="143"/>
        <v>-2.9089999999997653</v>
      </c>
      <c r="R2839" s="1"/>
    </row>
    <row r="2840" spans="1:18">
      <c r="A2840" t="s">
        <v>139</v>
      </c>
      <c r="B2840" t="s">
        <v>140</v>
      </c>
      <c r="C2840" s="2">
        <v>1991</v>
      </c>
      <c r="D2840" s="10">
        <f>Fngdp_rpch!E2840</f>
        <v>2.1278366373804758</v>
      </c>
      <c r="E2840" s="1">
        <f t="shared" si="141"/>
        <v>2.1278366373804758</v>
      </c>
      <c r="F2840" s="4">
        <f>IF(INDEX(WEOApr2024all!$B$1:$BG$197,MATCH('Figure 2.5'!B2840,WEOApr2024all!$B$1:$B$197,0),MATCH('Figure 2.5'!C2840,WEOApr2024all!$B$1:$BG$1,0))="","",INDEX(WEOApr2024all!$B$1:$BG$197,MATCH('Figure 2.5'!B2840,WEOApr2024all!$B$1:$B$197,0),MATCH('Figure 2.5'!C2840,WEOApr2024all!$B$1:$BG$1,0)))</f>
        <v>-5.65</v>
      </c>
      <c r="G2840" s="1">
        <f t="shared" si="142"/>
        <v>7.7778366373804761</v>
      </c>
      <c r="J2840" t="s">
        <v>351</v>
      </c>
      <c r="K2840" t="s">
        <v>352</v>
      </c>
      <c r="L2840" s="2">
        <v>2017</v>
      </c>
      <c r="M2840" s="1" cm="1">
        <f t="array" ref="M2840">INDEX($E$1:$E$6469,MATCH(1,($A$1:$A$6469=J2840)*($C$1:$C$6469=L2840),0))</f>
        <v>2.9999999999998472</v>
      </c>
      <c r="N2840" s="1" cm="1">
        <f t="array" ref="N2840">INDEX($F$1:$F$6469,MATCH(1,($A$1:$A$6469=J2840)*($C$1:$C$6469=L2840),0))</f>
        <v>4.2</v>
      </c>
      <c r="O2840" s="1">
        <f t="shared" si="143"/>
        <v>-1.2000000000001529</v>
      </c>
      <c r="R2840" s="1"/>
    </row>
    <row r="2841" spans="1:18">
      <c r="A2841" t="s">
        <v>139</v>
      </c>
      <c r="B2841" t="s">
        <v>140</v>
      </c>
      <c r="C2841" s="2">
        <v>1992</v>
      </c>
      <c r="D2841" s="10">
        <f>Fngdp_rpch!F2841</f>
        <v>1.8003443961839727</v>
      </c>
      <c r="E2841" s="1">
        <f t="shared" si="141"/>
        <v>1.8003443961839727</v>
      </c>
      <c r="F2841" s="4">
        <f>IF(INDEX(WEOApr2024all!$B$1:$BG$197,MATCH('Figure 2.5'!B2841,WEOApr2024all!$B$1:$B$197,0),MATCH('Figure 2.5'!C2841,WEOApr2024all!$B$1:$BG$1,0))="","",INDEX(WEOApr2024all!$B$1:$BG$197,MATCH('Figure 2.5'!B2841,WEOApr2024all!$B$1:$B$197,0),MATCH('Figure 2.5'!C2841,WEOApr2024all!$B$1:$BG$1,0)))</f>
        <v>16.856000000000002</v>
      </c>
      <c r="G2841" s="1">
        <f t="shared" si="142"/>
        <v>-15.055655603816028</v>
      </c>
      <c r="J2841" t="s">
        <v>351</v>
      </c>
      <c r="K2841" t="s">
        <v>352</v>
      </c>
      <c r="L2841" s="2">
        <v>2018</v>
      </c>
      <c r="M2841" s="1" cm="1">
        <f t="array" ref="M2841">INDEX($E$1:$E$6469,MATCH(1,($A$1:$A$6469=J2841)*($C$1:$C$6469=L2841),0))</f>
        <v>3.6999999999995703</v>
      </c>
      <c r="N2841" s="1" cm="1">
        <f t="array" ref="N2841">INDEX($F$1:$F$6469,MATCH(1,($A$1:$A$6469=J2841)*($C$1:$C$6469=L2841),0))</f>
        <v>4.0999999999999996</v>
      </c>
      <c r="O2841" s="1">
        <f t="shared" si="143"/>
        <v>-0.40000000000042935</v>
      </c>
      <c r="R2841" s="1"/>
    </row>
    <row r="2842" spans="1:18">
      <c r="A2842" t="s">
        <v>139</v>
      </c>
      <c r="B2842" t="s">
        <v>140</v>
      </c>
      <c r="C2842" s="2">
        <v>1993</v>
      </c>
      <c r="D2842" s="10">
        <f>Fngdp_rpch!G2842</f>
        <v>2.7014455316624941</v>
      </c>
      <c r="E2842" s="1">
        <f t="shared" si="141"/>
        <v>2.7014455316624941</v>
      </c>
      <c r="F2842" s="4">
        <f>IF(INDEX(WEOApr2024all!$B$1:$BG$197,MATCH('Figure 2.5'!B2842,WEOApr2024all!$B$1:$B$197,0),MATCH('Figure 2.5'!C2842,WEOApr2024all!$B$1:$BG$1,0))="","",INDEX(WEOApr2024all!$B$1:$BG$197,MATCH('Figure 2.5'!B2842,WEOApr2024all!$B$1:$B$197,0),MATCH('Figure 2.5'!C2842,WEOApr2024all!$B$1:$BG$1,0)))</f>
        <v>4.3600000000000003</v>
      </c>
      <c r="G2842" s="1">
        <f t="shared" si="142"/>
        <v>-1.6585544683375062</v>
      </c>
      <c r="J2842" t="s">
        <v>351</v>
      </c>
      <c r="K2842" t="s">
        <v>352</v>
      </c>
      <c r="L2842" s="2">
        <v>2019</v>
      </c>
      <c r="M2842" s="1" cm="1">
        <f t="array" ref="M2842">INDEX($E$1:$E$6469,MATCH(1,($A$1:$A$6469=J2842)*($C$1:$C$6469=L2842),0))</f>
        <v>3.7999999999997369</v>
      </c>
      <c r="N2842" s="1" cm="1">
        <f t="array" ref="N2842">INDEX($F$1:$F$6469,MATCH(1,($A$1:$A$6469=J2842)*($C$1:$C$6469=L2842),0))</f>
        <v>3.6</v>
      </c>
      <c r="O2842" s="1">
        <f t="shared" si="143"/>
        <v>0.19999999999973683</v>
      </c>
      <c r="R2842" s="1"/>
    </row>
    <row r="2843" spans="1:18">
      <c r="A2843" t="s">
        <v>139</v>
      </c>
      <c r="B2843" t="s">
        <v>140</v>
      </c>
      <c r="C2843" s="2">
        <v>1994</v>
      </c>
      <c r="D2843" s="10">
        <f>Fngdp_rpch!H2843</f>
        <v>4.971856033439237</v>
      </c>
      <c r="E2843" s="1">
        <f t="shared" si="141"/>
        <v>4.971856033439237</v>
      </c>
      <c r="F2843" s="4">
        <f>IF(INDEX(WEOApr2024all!$B$1:$BG$197,MATCH('Figure 2.5'!B2843,WEOApr2024all!$B$1:$B$197,0),MATCH('Figure 2.5'!C2843,WEOApr2024all!$B$1:$BG$1,0))="","",INDEX(WEOApr2024all!$B$1:$BG$197,MATCH('Figure 2.5'!B2843,WEOApr2024all!$B$1:$B$197,0),MATCH('Figure 2.5'!C2843,WEOApr2024all!$B$1:$BG$1,0)))</f>
        <v>5.0019999999999998</v>
      </c>
      <c r="G2843" s="1">
        <f t="shared" si="142"/>
        <v>-3.0143966560762792E-2</v>
      </c>
      <c r="J2843" t="s">
        <v>351</v>
      </c>
      <c r="K2843" t="s">
        <v>352</v>
      </c>
      <c r="L2843" s="2">
        <v>2020</v>
      </c>
      <c r="M2843" s="1" cm="1">
        <f t="array" ref="M2843">INDEX($E$1:$E$6469,MATCH(1,($A$1:$A$6469=J2843)*($C$1:$C$6469=L2843),0))</f>
        <v>3.8000000000007361</v>
      </c>
      <c r="N2843" s="1" cm="1">
        <f t="array" ref="N2843">INDEX($F$1:$F$6469,MATCH(1,($A$1:$A$6469=J2843)*($C$1:$C$6469=L2843),0))</f>
        <v>-8.3000000000000007</v>
      </c>
      <c r="O2843" s="1">
        <f t="shared" si="143"/>
        <v>12.100000000000737</v>
      </c>
      <c r="R2843" s="1"/>
    </row>
    <row r="2844" spans="1:18">
      <c r="A2844" t="s">
        <v>139</v>
      </c>
      <c r="B2844" t="s">
        <v>140</v>
      </c>
      <c r="C2844" s="2">
        <v>1995</v>
      </c>
      <c r="D2844" s="10">
        <f>Fngdp_rpch!I2844</f>
        <v>5.7999919777712572</v>
      </c>
      <c r="E2844" s="1">
        <f t="shared" si="141"/>
        <v>5.7999919777712572</v>
      </c>
      <c r="F2844" s="4">
        <f>IF(INDEX(WEOApr2024all!$B$1:$BG$197,MATCH('Figure 2.5'!B2844,WEOApr2024all!$B$1:$B$197,0),MATCH('Figure 2.5'!C2844,WEOApr2024all!$B$1:$BG$1,0))="","",INDEX(WEOApr2024all!$B$1:$BG$197,MATCH('Figure 2.5'!B2844,WEOApr2024all!$B$1:$B$197,0),MATCH('Figure 2.5'!C2844,WEOApr2024all!$B$1:$BG$1,0)))</f>
        <v>5.9509999999999996</v>
      </c>
      <c r="G2844" s="1">
        <f t="shared" si="142"/>
        <v>-0.15100802222874243</v>
      </c>
      <c r="J2844" t="s">
        <v>351</v>
      </c>
      <c r="K2844" t="s">
        <v>352</v>
      </c>
      <c r="L2844" s="2">
        <v>2021</v>
      </c>
      <c r="M2844" s="1" cm="1">
        <f t="array" ref="M2844">INDEX($E$1:$E$6469,MATCH(1,($A$1:$A$6469=J2844)*($C$1:$C$6469=L2844),0))</f>
        <v>4.1000000000004366</v>
      </c>
      <c r="N2844" s="1" cm="1">
        <f t="array" ref="N2844">INDEX($F$1:$F$6469,MATCH(1,($A$1:$A$6469=J2844)*($C$1:$C$6469=L2844),0))</f>
        <v>13.9</v>
      </c>
      <c r="O2844" s="1">
        <f t="shared" si="143"/>
        <v>-9.7999999999995637</v>
      </c>
      <c r="R2844" s="1"/>
    </row>
    <row r="2845" spans="1:18">
      <c r="A2845" t="s">
        <v>139</v>
      </c>
      <c r="B2845" t="s">
        <v>140</v>
      </c>
      <c r="C2845" s="2">
        <v>1996</v>
      </c>
      <c r="D2845" s="10">
        <f>Fngdp_rpch!J2845</f>
        <v>6.0006747779675296</v>
      </c>
      <c r="E2845" s="1">
        <f t="shared" si="141"/>
        <v>6.0006747779675296</v>
      </c>
      <c r="F2845" s="4">
        <f>IF(INDEX(WEOApr2024all!$B$1:$BG$197,MATCH('Figure 2.5'!B2845,WEOApr2024all!$B$1:$B$197,0),MATCH('Figure 2.5'!C2845,WEOApr2024all!$B$1:$BG$1,0))="","",INDEX(WEOApr2024all!$B$1:$BG$197,MATCH('Figure 2.5'!B2845,WEOApr2024all!$B$1:$B$197,0),MATCH('Figure 2.5'!C2845,WEOApr2024all!$B$1:$BG$1,0)))</f>
        <v>1.913</v>
      </c>
      <c r="G2845" s="1">
        <f t="shared" si="142"/>
        <v>4.0876747779675293</v>
      </c>
      <c r="J2845" t="s">
        <v>261</v>
      </c>
      <c r="K2845" t="s">
        <v>262</v>
      </c>
      <c r="L2845" s="2">
        <v>1991</v>
      </c>
      <c r="M2845" s="1" cm="1">
        <f t="array" ref="M2845">INDEX($E$1:$E$6469,MATCH(1,($A$1:$A$6469=J2845)*($C$1:$C$6469=L2845),0))</f>
        <v>4.5297329457052671</v>
      </c>
      <c r="N2845" s="1" cm="1">
        <f t="array" ref="N2845">INDEX($F$1:$F$6469,MATCH(1,($A$1:$A$6469=J2845)*($C$1:$C$6469=L2845),0))</f>
        <v>-6.306</v>
      </c>
      <c r="O2845" s="1">
        <f t="shared" si="143"/>
        <v>10.835732945705267</v>
      </c>
      <c r="R2845" s="1"/>
    </row>
    <row r="2846" spans="1:18">
      <c r="A2846" t="s">
        <v>139</v>
      </c>
      <c r="B2846" t="s">
        <v>140</v>
      </c>
      <c r="C2846" s="2">
        <v>1997</v>
      </c>
      <c r="D2846" s="10">
        <f>Fngdp_rpch!K2846</f>
        <v>6.4981381977010866</v>
      </c>
      <c r="E2846" s="1">
        <f t="shared" si="141"/>
        <v>6.4981381977010866</v>
      </c>
      <c r="F2846" s="4">
        <f>IF(INDEX(WEOApr2024all!$B$1:$BG$197,MATCH('Figure 2.5'!B2846,WEOApr2024all!$B$1:$B$197,0),MATCH('Figure 2.5'!C2846,WEOApr2024all!$B$1:$BG$1,0))="","",INDEX(WEOApr2024all!$B$1:$BG$197,MATCH('Figure 2.5'!B2846,WEOApr2024all!$B$1:$B$197,0),MATCH('Figure 2.5'!C2846,WEOApr2024all!$B$1:$BG$1,0)))</f>
        <v>3.7410000000000001</v>
      </c>
      <c r="G2846" s="1">
        <f t="shared" si="142"/>
        <v>2.7571381977010865</v>
      </c>
      <c r="J2846" t="s">
        <v>261</v>
      </c>
      <c r="K2846" t="s">
        <v>262</v>
      </c>
      <c r="L2846" s="2">
        <v>1992</v>
      </c>
      <c r="M2846" s="1" cm="1">
        <f t="array" ref="M2846">INDEX($E$1:$E$6469,MATCH(1,($A$1:$A$6469=J2846)*($C$1:$C$6469=L2846),0))</f>
        <v>4.6974650138213114</v>
      </c>
      <c r="N2846" s="1" cm="1">
        <f t="array" ref="N2846">INDEX($F$1:$F$6469,MATCH(1,($A$1:$A$6469=J2846)*($C$1:$C$6469=L2846),0))</f>
        <v>1.181</v>
      </c>
      <c r="O2846" s="1">
        <f t="shared" si="143"/>
        <v>3.5164650138213114</v>
      </c>
      <c r="R2846" s="1"/>
    </row>
    <row r="2847" spans="1:18">
      <c r="A2847" t="s">
        <v>139</v>
      </c>
      <c r="B2847" t="s">
        <v>140</v>
      </c>
      <c r="C2847" s="2">
        <v>1998</v>
      </c>
      <c r="D2847" s="10">
        <f>Fngdp_rpch!L2847</f>
        <v>6.4999997131934606</v>
      </c>
      <c r="E2847" s="1">
        <f t="shared" si="141"/>
        <v>6.4999997131934606</v>
      </c>
      <c r="F2847" s="4">
        <f>IF(INDEX(WEOApr2024all!$B$1:$BG$197,MATCH('Figure 2.5'!B2847,WEOApr2024all!$B$1:$B$197,0),MATCH('Figure 2.5'!C2847,WEOApr2024all!$B$1:$BG$1,0))="","",INDEX(WEOApr2024all!$B$1:$BG$197,MATCH('Figure 2.5'!B2847,WEOApr2024all!$B$1:$B$197,0),MATCH('Figure 2.5'!C2847,WEOApr2024all!$B$1:$BG$1,0)))</f>
        <v>3.206</v>
      </c>
      <c r="G2847" s="1">
        <f t="shared" si="142"/>
        <v>3.2939997131934606</v>
      </c>
      <c r="J2847" t="s">
        <v>261</v>
      </c>
      <c r="K2847" t="s">
        <v>262</v>
      </c>
      <c r="L2847" s="2">
        <v>1993</v>
      </c>
      <c r="M2847" s="1" cm="1">
        <f t="array" ref="M2847">INDEX($E$1:$E$6469,MATCH(1,($A$1:$A$6469=J2847)*($C$1:$C$6469=L2847),0))</f>
        <v>4.8662785900568606</v>
      </c>
      <c r="N2847" s="1" cm="1">
        <f t="array" ref="N2847">INDEX($F$1:$F$6469,MATCH(1,($A$1:$A$6469=J2847)*($C$1:$C$6469=L2847),0))</f>
        <v>2.1</v>
      </c>
      <c r="O2847" s="1">
        <f t="shared" si="143"/>
        <v>2.7662785900568605</v>
      </c>
      <c r="R2847" s="1"/>
    </row>
    <row r="2848" spans="1:18">
      <c r="A2848" t="s">
        <v>139</v>
      </c>
      <c r="B2848" t="s">
        <v>140</v>
      </c>
      <c r="C2848" s="2">
        <v>1999</v>
      </c>
      <c r="D2848" s="10">
        <f>Fngdp_rpch!M2848</f>
        <v>3.4999964868095645</v>
      </c>
      <c r="E2848" s="1">
        <f t="shared" si="141"/>
        <v>3.4999964868095645</v>
      </c>
      <c r="F2848" s="4">
        <f>IF(INDEX(WEOApr2024all!$B$1:$BG$197,MATCH('Figure 2.5'!B2848,WEOApr2024all!$B$1:$B$197,0),MATCH('Figure 2.5'!C2848,WEOApr2024all!$B$1:$BG$1,0))="","",INDEX(WEOApr2024all!$B$1:$BG$197,MATCH('Figure 2.5'!B2848,WEOApr2024all!$B$1:$B$197,0),MATCH('Figure 2.5'!C2848,WEOApr2024all!$B$1:$BG$1,0)))</f>
        <v>3.2370000000000001</v>
      </c>
      <c r="G2848" s="1">
        <f t="shared" si="142"/>
        <v>0.26299648680956444</v>
      </c>
      <c r="J2848" t="s">
        <v>261</v>
      </c>
      <c r="K2848" t="s">
        <v>262</v>
      </c>
      <c r="L2848" s="2">
        <v>1994</v>
      </c>
      <c r="M2848" s="1" cm="1">
        <f t="array" ref="M2848">INDEX($E$1:$E$6469,MATCH(1,($A$1:$A$6469=J2848)*($C$1:$C$6469=L2848),0))</f>
        <v>4.8225201973254972</v>
      </c>
      <c r="N2848" s="1" cm="1">
        <f t="array" ref="N2848">INDEX($F$1:$F$6469,MATCH(1,($A$1:$A$6469=J2848)*($C$1:$C$6469=L2848),0))</f>
        <v>-4.2000000000000003E-2</v>
      </c>
      <c r="O2848" s="1">
        <f t="shared" si="143"/>
        <v>4.864520197325497</v>
      </c>
      <c r="R2848" s="1"/>
    </row>
    <row r="2849" spans="1:18">
      <c r="A2849" t="s">
        <v>139</v>
      </c>
      <c r="B2849" t="s">
        <v>140</v>
      </c>
      <c r="C2849" s="2">
        <v>2000</v>
      </c>
      <c r="D2849" s="10">
        <f>Fngdp_rpch!N2849</f>
        <v>2.5338000450150666</v>
      </c>
      <c r="E2849" s="1">
        <f t="shared" si="141"/>
        <v>2.5338000450150666</v>
      </c>
      <c r="F2849" s="4">
        <f>IF(INDEX(WEOApr2024all!$B$1:$BG$197,MATCH('Figure 2.5'!B2849,WEOApr2024all!$B$1:$B$197,0),MATCH('Figure 2.5'!C2849,WEOApr2024all!$B$1:$BG$1,0))="","",INDEX(WEOApr2024all!$B$1:$BG$197,MATCH('Figure 2.5'!B2849,WEOApr2024all!$B$1:$B$197,0),MATCH('Figure 2.5'!C2849,WEOApr2024all!$B$1:$BG$1,0)))</f>
        <v>4.2</v>
      </c>
      <c r="G2849" s="1">
        <f t="shared" si="142"/>
        <v>-1.6661999549849336</v>
      </c>
      <c r="J2849" t="s">
        <v>261</v>
      </c>
      <c r="K2849" t="s">
        <v>262</v>
      </c>
      <c r="L2849" s="2">
        <v>1995</v>
      </c>
      <c r="M2849" s="1" cm="1">
        <f t="array" ref="M2849">INDEX($E$1:$E$6469,MATCH(1,($A$1:$A$6469=J2849)*($C$1:$C$6469=L2849),0))</f>
        <v>4.2011255144527748</v>
      </c>
      <c r="N2849" s="1" cm="1">
        <f t="array" ref="N2849">INDEX($F$1:$F$6469,MATCH(1,($A$1:$A$6469=J2849)*($C$1:$C$6469=L2849),0))</f>
        <v>1.679</v>
      </c>
      <c r="O2849" s="1">
        <f t="shared" si="143"/>
        <v>2.5221255144527746</v>
      </c>
      <c r="R2849" s="1"/>
    </row>
    <row r="2850" spans="1:18">
      <c r="A2850" t="s">
        <v>139</v>
      </c>
      <c r="B2850" t="s">
        <v>140</v>
      </c>
      <c r="C2850" s="2">
        <v>2001</v>
      </c>
      <c r="D2850" s="10">
        <f>Fngdp_rpch!O2850</f>
        <v>3.4598204466641747</v>
      </c>
      <c r="E2850" s="1">
        <f t="shared" si="141"/>
        <v>3.4598204466641747</v>
      </c>
      <c r="F2850" s="4">
        <f>IF(INDEX(WEOApr2024all!$B$1:$BG$197,MATCH('Figure 2.5'!B2850,WEOApr2024all!$B$1:$B$197,0),MATCH('Figure 2.5'!C2850,WEOApr2024all!$B$1:$BG$1,0))="","",INDEX(WEOApr2024all!$B$1:$BG$197,MATCH('Figure 2.5'!B2850,WEOApr2024all!$B$1:$B$197,0),MATCH('Figure 2.5'!C2850,WEOApr2024all!$B$1:$BG$1,0)))</f>
        <v>4.9870000000000001</v>
      </c>
      <c r="G2850" s="1">
        <f t="shared" si="142"/>
        <v>-1.5271795533358254</v>
      </c>
      <c r="J2850" t="s">
        <v>261</v>
      </c>
      <c r="K2850" t="s">
        <v>262</v>
      </c>
      <c r="L2850" s="2">
        <v>1996</v>
      </c>
      <c r="M2850" s="1" cm="1">
        <f t="array" ref="M2850">INDEX($E$1:$E$6469,MATCH(1,($A$1:$A$6469=J2850)*($C$1:$C$6469=L2850),0))</f>
        <v>4.0678133833551788</v>
      </c>
      <c r="N2850" s="1" cm="1">
        <f t="array" ref="N2850">INDEX($F$1:$F$6469,MATCH(1,($A$1:$A$6469=J2850)*($C$1:$C$6469=L2850),0))</f>
        <v>2.1539999999999999</v>
      </c>
      <c r="O2850" s="1">
        <f t="shared" si="143"/>
        <v>1.9138133833551789</v>
      </c>
      <c r="R2850" s="1"/>
    </row>
    <row r="2851" spans="1:18">
      <c r="A2851" t="s">
        <v>139</v>
      </c>
      <c r="B2851" t="s">
        <v>140</v>
      </c>
      <c r="C2851" s="2">
        <v>2002</v>
      </c>
      <c r="D2851" s="10">
        <f>Fngdp_rpch!P2851</f>
        <v>4.4692941238907657</v>
      </c>
      <c r="E2851" s="1">
        <f t="shared" si="141"/>
        <v>4.4692941238907657</v>
      </c>
      <c r="F2851" s="4">
        <f>IF(INDEX(WEOApr2024all!$B$1:$BG$197,MATCH('Figure 2.5'!B2851,WEOApr2024all!$B$1:$B$197,0),MATCH('Figure 2.5'!C2851,WEOApr2024all!$B$1:$BG$1,0))="","",INDEX(WEOApr2024all!$B$1:$BG$197,MATCH('Figure 2.5'!B2851,WEOApr2024all!$B$1:$B$197,0),MATCH('Figure 2.5'!C2851,WEOApr2024all!$B$1:$BG$1,0)))</f>
        <v>6.5839999999999996</v>
      </c>
      <c r="G2851" s="1">
        <f t="shared" si="142"/>
        <v>-2.1147058761092339</v>
      </c>
      <c r="J2851" t="s">
        <v>261</v>
      </c>
      <c r="K2851" t="s">
        <v>262</v>
      </c>
      <c r="L2851" s="2">
        <v>1997</v>
      </c>
      <c r="M2851" s="1" cm="1">
        <f t="array" ref="M2851">INDEX($E$1:$E$6469,MATCH(1,($A$1:$A$6469=J2851)*($C$1:$C$6469=L2851),0))</f>
        <v>3.8580215477657331</v>
      </c>
      <c r="N2851" s="1" cm="1">
        <f t="array" ref="N2851">INDEX($F$1:$F$6469,MATCH(1,($A$1:$A$6469=J2851)*($C$1:$C$6469=L2851),0))</f>
        <v>3.6930000000000001</v>
      </c>
      <c r="O2851" s="1">
        <f t="shared" si="143"/>
        <v>0.16502154776573308</v>
      </c>
      <c r="R2851" s="1"/>
    </row>
    <row r="2852" spans="1:18">
      <c r="A2852" t="s">
        <v>139</v>
      </c>
      <c r="B2852" t="s">
        <v>140</v>
      </c>
      <c r="C2852" s="2">
        <v>2003</v>
      </c>
      <c r="D2852" s="10">
        <f>Fngdp_rpch!Q2852</f>
        <v>6.0151246610419262</v>
      </c>
      <c r="E2852" s="1">
        <f t="shared" si="141"/>
        <v>6.0151246610419262</v>
      </c>
      <c r="F2852" s="4">
        <f>IF(INDEX(WEOApr2024all!$B$1:$BG$197,MATCH('Figure 2.5'!B2852,WEOApr2024all!$B$1:$B$197,0),MATCH('Figure 2.5'!C2852,WEOApr2024all!$B$1:$BG$1,0))="","",INDEX(WEOApr2024all!$B$1:$BG$197,MATCH('Figure 2.5'!B2852,WEOApr2024all!$B$1:$B$197,0),MATCH('Figure 2.5'!C2852,WEOApr2024all!$B$1:$BG$1,0)))</f>
        <v>3.98</v>
      </c>
      <c r="G2852" s="1">
        <f t="shared" si="142"/>
        <v>2.0351246610419262</v>
      </c>
      <c r="J2852" t="s">
        <v>261</v>
      </c>
      <c r="K2852" t="s">
        <v>262</v>
      </c>
      <c r="L2852" s="2">
        <v>1998</v>
      </c>
      <c r="M2852" s="1" cm="1">
        <f t="array" ref="M2852">INDEX($E$1:$E$6469,MATCH(1,($A$1:$A$6469=J2852)*($C$1:$C$6469=L2852),0))</f>
        <v>3.5866101527458394</v>
      </c>
      <c r="N2852" s="1" cm="1">
        <f t="array" ref="N2852">INDEX($F$1:$F$6469,MATCH(1,($A$1:$A$6469=J2852)*($C$1:$C$6469=L2852),0))</f>
        <v>3.9169999999999998</v>
      </c>
      <c r="O2852" s="1">
        <f t="shared" si="143"/>
        <v>-0.33038984725416043</v>
      </c>
      <c r="R2852" s="1"/>
    </row>
    <row r="2853" spans="1:18">
      <c r="A2853" t="s">
        <v>139</v>
      </c>
      <c r="B2853" t="s">
        <v>140</v>
      </c>
      <c r="C2853" s="2">
        <v>2004</v>
      </c>
      <c r="D2853" s="10">
        <f>Fngdp_rpch!R2853</f>
        <v>5.5000000000000826</v>
      </c>
      <c r="E2853" s="1">
        <f t="shared" si="141"/>
        <v>5.5000000000000826</v>
      </c>
      <c r="F2853" s="4">
        <f>IF(INDEX(WEOApr2024all!$B$1:$BG$197,MATCH('Figure 2.5'!B2853,WEOApr2024all!$B$1:$B$197,0),MATCH('Figure 2.5'!C2853,WEOApr2024all!$B$1:$BG$1,0))="","",INDEX(WEOApr2024all!$B$1:$BG$197,MATCH('Figure 2.5'!B2853,WEOApr2024all!$B$1:$B$197,0),MATCH('Figure 2.5'!C2853,WEOApr2024all!$B$1:$BG$1,0)))</f>
        <v>8.2569999999999997</v>
      </c>
      <c r="G2853" s="1">
        <f t="shared" si="142"/>
        <v>-2.7569999999999171</v>
      </c>
      <c r="J2853" t="s">
        <v>261</v>
      </c>
      <c r="K2853" t="s">
        <v>262</v>
      </c>
      <c r="L2853" s="2">
        <v>1999</v>
      </c>
      <c r="M2853" s="1" cm="1">
        <f t="array" ref="M2853">INDEX($E$1:$E$6469,MATCH(1,($A$1:$A$6469=J2853)*($C$1:$C$6469=L2853),0))</f>
        <v>4.8413155167699173</v>
      </c>
      <c r="N2853" s="1" cm="1">
        <f t="array" ref="N2853">INDEX($F$1:$F$6469,MATCH(1,($A$1:$A$6469=J2853)*($C$1:$C$6469=L2853),0))</f>
        <v>4.6989999999999998</v>
      </c>
      <c r="O2853" s="1">
        <f t="shared" si="143"/>
        <v>0.14231551676991749</v>
      </c>
      <c r="R2853" s="1"/>
    </row>
    <row r="2854" spans="1:18">
      <c r="A2854" t="s">
        <v>139</v>
      </c>
      <c r="B2854" t="s">
        <v>140</v>
      </c>
      <c r="C2854" s="2">
        <v>2005</v>
      </c>
      <c r="D2854" s="10">
        <f>Fngdp_rpch!S2854</f>
        <v>5.4999999999999272</v>
      </c>
      <c r="E2854" s="1">
        <f t="shared" si="141"/>
        <v>5.4999999999999272</v>
      </c>
      <c r="F2854" s="4">
        <f>IF(INDEX(WEOApr2024all!$B$1:$BG$197,MATCH('Figure 2.5'!B2854,WEOApr2024all!$B$1:$B$197,0),MATCH('Figure 2.5'!C2854,WEOApr2024all!$B$1:$BG$1,0))="","",INDEX(WEOApr2024all!$B$1:$BG$197,MATCH('Figure 2.5'!B2854,WEOApr2024all!$B$1:$B$197,0),MATCH('Figure 2.5'!C2854,WEOApr2024all!$B$1:$BG$1,0)))</f>
        <v>8.8219999999999992</v>
      </c>
      <c r="G2854" s="1">
        <f t="shared" si="142"/>
        <v>-3.322000000000072</v>
      </c>
      <c r="J2854" t="s">
        <v>261</v>
      </c>
      <c r="K2854" t="s">
        <v>262</v>
      </c>
      <c r="L2854" s="2">
        <v>2000</v>
      </c>
      <c r="M2854" s="1" cm="1">
        <f t="array" ref="M2854">INDEX($E$1:$E$6469,MATCH(1,($A$1:$A$6469=J2854)*($C$1:$C$6469=L2854),0))</f>
        <v>5.2999934102302193</v>
      </c>
      <c r="N2854" s="1" cm="1">
        <f t="array" ref="N2854">INDEX($F$1:$F$6469,MATCH(1,($A$1:$A$6469=J2854)*($C$1:$C$6469=L2854),0))</f>
        <v>4.4569999999999999</v>
      </c>
      <c r="O2854" s="1">
        <f t="shared" si="143"/>
        <v>0.84299341023021945</v>
      </c>
      <c r="R2854" s="1"/>
    </row>
    <row r="2855" spans="1:18">
      <c r="A2855" t="s">
        <v>139</v>
      </c>
      <c r="B2855" t="s">
        <v>140</v>
      </c>
      <c r="C2855" s="2">
        <v>2006</v>
      </c>
      <c r="D2855" s="10">
        <f>Fngdp_rpch!T2855</f>
        <v>2.5000000000000133</v>
      </c>
      <c r="E2855" s="1">
        <f t="shared" si="141"/>
        <v>2.5000000000000133</v>
      </c>
      <c r="F2855" s="4">
        <f>IF(INDEX(WEOApr2024all!$B$1:$BG$197,MATCH('Figure 2.5'!B2855,WEOApr2024all!$B$1:$B$197,0),MATCH('Figure 2.5'!C2855,WEOApr2024all!$B$1:$BG$1,0))="","",INDEX(WEOApr2024all!$B$1:$BG$197,MATCH('Figure 2.5'!B2855,WEOApr2024all!$B$1:$B$197,0),MATCH('Figure 2.5'!C2855,WEOApr2024all!$B$1:$BG$1,0)))</f>
        <v>8.5150000000000006</v>
      </c>
      <c r="G2855" s="1">
        <f t="shared" si="142"/>
        <v>-6.0149999999999872</v>
      </c>
      <c r="J2855" t="s">
        <v>261</v>
      </c>
      <c r="K2855" t="s">
        <v>262</v>
      </c>
      <c r="L2855" s="2">
        <v>2001</v>
      </c>
      <c r="M2855" s="1" cm="1">
        <f t="array" ref="M2855">INDEX($E$1:$E$6469,MATCH(1,($A$1:$A$6469=J2855)*($C$1:$C$6469=L2855),0))</f>
        <v>5.4335012690816198</v>
      </c>
      <c r="N2855" s="1" cm="1">
        <f t="array" ref="N2855">INDEX($F$1:$F$6469,MATCH(1,($A$1:$A$6469=J2855)*($C$1:$C$6469=L2855),0))</f>
        <v>5.98</v>
      </c>
      <c r="O2855" s="1">
        <f t="shared" si="143"/>
        <v>-0.54649873091838064</v>
      </c>
      <c r="R2855" s="1"/>
    </row>
    <row r="2856" spans="1:18">
      <c r="A2856" t="s">
        <v>139</v>
      </c>
      <c r="B2856" t="s">
        <v>140</v>
      </c>
      <c r="C2856" s="2">
        <v>2007</v>
      </c>
      <c r="D2856" s="10">
        <f>Fngdp_rpch!U2856</f>
        <v>5.0000000000000266</v>
      </c>
      <c r="E2856" s="1">
        <f t="shared" si="141"/>
        <v>5.0000000000000266</v>
      </c>
      <c r="F2856" s="4">
        <f>IF(INDEX(WEOApr2024all!$B$1:$BG$197,MATCH('Figure 2.5'!B2856,WEOApr2024all!$B$1:$B$197,0),MATCH('Figure 2.5'!C2856,WEOApr2024all!$B$1:$BG$1,0))="","",INDEX(WEOApr2024all!$B$1:$BG$197,MATCH('Figure 2.5'!B2856,WEOApr2024all!$B$1:$B$197,0),MATCH('Figure 2.5'!C2856,WEOApr2024all!$B$1:$BG$1,0)))</f>
        <v>8.3729999999999993</v>
      </c>
      <c r="G2856" s="1">
        <f t="shared" si="142"/>
        <v>-3.3729999999999727</v>
      </c>
      <c r="J2856" t="s">
        <v>261</v>
      </c>
      <c r="K2856" t="s">
        <v>262</v>
      </c>
      <c r="L2856" s="2">
        <v>2002</v>
      </c>
      <c r="M2856" s="1" cm="1">
        <f t="array" ref="M2856">INDEX($E$1:$E$6469,MATCH(1,($A$1:$A$6469=J2856)*($C$1:$C$6469=L2856),0))</f>
        <v>5.7878784175038112</v>
      </c>
      <c r="N2856" s="1" cm="1">
        <f t="array" ref="N2856">INDEX($F$1:$F$6469,MATCH(1,($A$1:$A$6469=J2856)*($C$1:$C$6469=L2856),0))</f>
        <v>-12.407999999999999</v>
      </c>
      <c r="O2856" s="1">
        <f t="shared" si="143"/>
        <v>18.19587841750381</v>
      </c>
      <c r="R2856" s="1"/>
    </row>
    <row r="2857" spans="1:18">
      <c r="A2857" t="s">
        <v>139</v>
      </c>
      <c r="B2857" t="s">
        <v>140</v>
      </c>
      <c r="C2857" s="2">
        <v>2008</v>
      </c>
      <c r="D2857" s="10">
        <f>Fngdp_rpch!V2857</f>
        <v>5.9999999999999831</v>
      </c>
      <c r="E2857" s="1">
        <f t="shared" si="141"/>
        <v>5.9999999999999831</v>
      </c>
      <c r="F2857" s="4">
        <f>IF(INDEX(WEOApr2024all!$B$1:$BG$197,MATCH('Figure 2.5'!B2857,WEOApr2024all!$B$1:$B$197,0),MATCH('Figure 2.5'!C2857,WEOApr2024all!$B$1:$BG$1,0))="","",INDEX(WEOApr2024all!$B$1:$BG$197,MATCH('Figure 2.5'!B2857,WEOApr2024all!$B$1:$B$197,0),MATCH('Figure 2.5'!C2857,WEOApr2024all!$B$1:$BG$1,0)))</f>
        <v>7.383</v>
      </c>
      <c r="G2857" s="1">
        <f t="shared" si="142"/>
        <v>-1.3830000000000169</v>
      </c>
      <c r="J2857" t="s">
        <v>261</v>
      </c>
      <c r="K2857" t="s">
        <v>262</v>
      </c>
      <c r="L2857" s="2">
        <v>2003</v>
      </c>
      <c r="M2857" s="1" cm="1">
        <f t="array" ref="M2857">INDEX($E$1:$E$6469,MATCH(1,($A$1:$A$6469=J2857)*($C$1:$C$6469=L2857),0))</f>
        <v>10.000000000000009</v>
      </c>
      <c r="N2857" s="1" cm="1">
        <f t="array" ref="N2857">INDEX($F$1:$F$6469,MATCH(1,($A$1:$A$6469=J2857)*($C$1:$C$6469=L2857),0))</f>
        <v>9.7850000000000001</v>
      </c>
      <c r="O2857" s="1">
        <f t="shared" si="143"/>
        <v>0.21500000000000874</v>
      </c>
      <c r="R2857" s="1"/>
    </row>
    <row r="2858" spans="1:18">
      <c r="A2858" t="s">
        <v>139</v>
      </c>
      <c r="B2858" t="s">
        <v>140</v>
      </c>
      <c r="C2858" s="2">
        <v>2009</v>
      </c>
      <c r="D2858" s="10">
        <f>Fngdp_rpch!W2858</f>
        <v>5.2499999999999991</v>
      </c>
      <c r="E2858" s="1">
        <f t="shared" si="141"/>
        <v>5.2499999999999991</v>
      </c>
      <c r="F2858" s="4">
        <f>IF(INDEX(WEOApr2024all!$B$1:$BG$197,MATCH('Figure 2.5'!B2858,WEOApr2024all!$B$1:$B$197,0),MATCH('Figure 2.5'!C2858,WEOApr2024all!$B$1:$BG$1,0))="","",INDEX(WEOApr2024all!$B$1:$BG$197,MATCH('Figure 2.5'!B2858,WEOApr2024all!$B$1:$B$197,0),MATCH('Figure 2.5'!C2858,WEOApr2024all!$B$1:$BG$1,0)))</f>
        <v>5.024</v>
      </c>
      <c r="G2858" s="1">
        <f t="shared" si="142"/>
        <v>0.22599999999999909</v>
      </c>
      <c r="J2858" t="s">
        <v>261</v>
      </c>
      <c r="K2858" t="s">
        <v>262</v>
      </c>
      <c r="L2858" s="2">
        <v>2004</v>
      </c>
      <c r="M2858" s="1" cm="1">
        <f t="array" ref="M2858">INDEX($E$1:$E$6469,MATCH(1,($A$1:$A$6469=J2858)*($C$1:$C$6469=L2858),0))</f>
        <v>6.0000000000000053</v>
      </c>
      <c r="N2858" s="1" cm="1">
        <f t="array" ref="N2858">INDEX($F$1:$F$6469,MATCH(1,($A$1:$A$6469=J2858)*($C$1:$C$6469=L2858),0))</f>
        <v>5.2569999999999997</v>
      </c>
      <c r="O2858" s="1">
        <f t="shared" si="143"/>
        <v>0.74300000000000566</v>
      </c>
      <c r="R2858" s="1"/>
    </row>
    <row r="2859" spans="1:18">
      <c r="A2859" t="s">
        <v>139</v>
      </c>
      <c r="B2859" t="s">
        <v>140</v>
      </c>
      <c r="C2859" s="2">
        <v>2010</v>
      </c>
      <c r="D2859" s="10">
        <f>Fngdp_rpch!X2859</f>
        <v>3.9999999999997371</v>
      </c>
      <c r="E2859" s="1">
        <f t="shared" si="141"/>
        <v>3.9999999999997371</v>
      </c>
      <c r="F2859" s="4">
        <f>IF(INDEX(WEOApr2024all!$B$1:$BG$197,MATCH('Figure 2.5'!B2859,WEOApr2024all!$B$1:$B$197,0),MATCH('Figure 2.5'!C2859,WEOApr2024all!$B$1:$BG$1,0))="","",INDEX(WEOApr2024all!$B$1:$BG$197,MATCH('Figure 2.5'!B2859,WEOApr2024all!$B$1:$B$197,0),MATCH('Figure 2.5'!C2859,WEOApr2024all!$B$1:$BG$1,0)))</f>
        <v>2.3149999999999999</v>
      </c>
      <c r="G2859" s="1">
        <f t="shared" si="142"/>
        <v>1.6849999999997372</v>
      </c>
      <c r="J2859" t="s">
        <v>261</v>
      </c>
      <c r="K2859" t="s">
        <v>262</v>
      </c>
      <c r="L2859" s="2">
        <v>2005</v>
      </c>
      <c r="M2859" s="1" cm="1">
        <f t="array" ref="M2859">INDEX($E$1:$E$6469,MATCH(1,($A$1:$A$6469=J2859)*($C$1:$C$6469=L2859),0))</f>
        <v>7.0000000000001172</v>
      </c>
      <c r="N2859" s="1" cm="1">
        <f t="array" ref="N2859">INDEX($F$1:$F$6469,MATCH(1,($A$1:$A$6469=J2859)*($C$1:$C$6469=L2859),0))</f>
        <v>4.7560000000000002</v>
      </c>
      <c r="O2859" s="1">
        <f t="shared" si="143"/>
        <v>2.244000000000117</v>
      </c>
      <c r="R2859" s="1"/>
    </row>
    <row r="2860" spans="1:18">
      <c r="A2860" t="s">
        <v>139</v>
      </c>
      <c r="B2860" t="s">
        <v>140</v>
      </c>
      <c r="C2860" s="2">
        <v>2011</v>
      </c>
      <c r="D2860" s="10">
        <f>Fngdp_rpch!Y2860</f>
        <v>4.2000000000000925</v>
      </c>
      <c r="E2860" s="1">
        <f t="shared" si="141"/>
        <v>4.2000000000000925</v>
      </c>
      <c r="F2860" s="4">
        <f>IF(INDEX(WEOApr2024all!$B$1:$BG$197,MATCH('Figure 2.5'!B2860,WEOApr2024all!$B$1:$B$197,0),MATCH('Figure 2.5'!C2860,WEOApr2024all!$B$1:$BG$1,0))="","",INDEX(WEOApr2024all!$B$1:$BG$197,MATCH('Figure 2.5'!B2860,WEOApr2024all!$B$1:$B$197,0),MATCH('Figure 2.5'!C2860,WEOApr2024all!$B$1:$BG$1,0)))</f>
        <v>2.7370000000000001</v>
      </c>
      <c r="G2860" s="1">
        <f t="shared" si="142"/>
        <v>1.4630000000000924</v>
      </c>
      <c r="J2860" t="s">
        <v>261</v>
      </c>
      <c r="K2860" t="s">
        <v>262</v>
      </c>
      <c r="L2860" s="2">
        <v>2006</v>
      </c>
      <c r="M2860" s="1" cm="1">
        <f t="array" ref="M2860">INDEX($E$1:$E$6469,MATCH(1,($A$1:$A$6469=J2860)*($C$1:$C$6469=L2860),0))</f>
        <v>7.0000000000000062</v>
      </c>
      <c r="N2860" s="1" cm="1">
        <f t="array" ref="N2860">INDEX($F$1:$F$6469,MATCH(1,($A$1:$A$6469=J2860)*($C$1:$C$6469=L2860),0))</f>
        <v>5.399</v>
      </c>
      <c r="O2860" s="1">
        <f t="shared" si="143"/>
        <v>1.6010000000000062</v>
      </c>
      <c r="R2860" s="1"/>
    </row>
    <row r="2861" spans="1:18">
      <c r="A2861" t="s">
        <v>139</v>
      </c>
      <c r="B2861" t="s">
        <v>140</v>
      </c>
      <c r="C2861" s="2">
        <v>2012</v>
      </c>
      <c r="D2861" s="10">
        <f>Fngdp_rpch!Z2861</f>
        <v>2.8500000000001524</v>
      </c>
      <c r="E2861" s="1">
        <f t="shared" si="141"/>
        <v>2.8500000000001524</v>
      </c>
      <c r="F2861" s="4">
        <f>IF(INDEX(WEOApr2024all!$B$1:$BG$197,MATCH('Figure 2.5'!B2861,WEOApr2024all!$B$1:$B$197,0),MATCH('Figure 2.5'!C2861,WEOApr2024all!$B$1:$BG$1,0))="","",INDEX(WEOApr2024all!$B$1:$BG$197,MATCH('Figure 2.5'!B2861,WEOApr2024all!$B$1:$B$197,0),MATCH('Figure 2.5'!C2861,WEOApr2024all!$B$1:$BG$1,0)))</f>
        <v>2.4289999999999998</v>
      </c>
      <c r="G2861" s="1">
        <f t="shared" si="142"/>
        <v>0.42100000000015259</v>
      </c>
      <c r="J2861" t="s">
        <v>261</v>
      </c>
      <c r="K2861" t="s">
        <v>262</v>
      </c>
      <c r="L2861" s="2">
        <v>2007</v>
      </c>
      <c r="M2861" s="1" cm="1">
        <f t="array" ref="M2861">INDEX($E$1:$E$6469,MATCH(1,($A$1:$A$6469=J2861)*($C$1:$C$6469=L2861),0))</f>
        <v>5.5503012891557679</v>
      </c>
      <c r="N2861" s="1" cm="1">
        <f t="array" ref="N2861">INDEX($F$1:$F$6469,MATCH(1,($A$1:$A$6469=J2861)*($C$1:$C$6469=L2861),0))</f>
        <v>5.7110000000000003</v>
      </c>
      <c r="O2861" s="1">
        <f t="shared" si="143"/>
        <v>-0.16069871084423237</v>
      </c>
      <c r="R2861" s="1"/>
    </row>
    <row r="2862" spans="1:18">
      <c r="A2862" t="s">
        <v>139</v>
      </c>
      <c r="B2862" t="s">
        <v>140</v>
      </c>
      <c r="C2862" s="2">
        <v>2013</v>
      </c>
      <c r="D2862" s="10">
        <f>Fngdp_rpch!AA2862</f>
        <v>3.4999999999999698</v>
      </c>
      <c r="E2862" s="1">
        <f t="shared" si="141"/>
        <v>3.4999999999999698</v>
      </c>
      <c r="F2862" s="4">
        <f>IF(INDEX(WEOApr2024all!$B$1:$BG$197,MATCH('Figure 2.5'!B2862,WEOApr2024all!$B$1:$B$197,0),MATCH('Figure 2.5'!C2862,WEOApr2024all!$B$1:$BG$1,0))="","",INDEX(WEOApr2024all!$B$1:$BG$197,MATCH('Figure 2.5'!B2862,WEOApr2024all!$B$1:$B$197,0),MATCH('Figure 2.5'!C2862,WEOApr2024all!$B$1:$BG$1,0)))</f>
        <v>2.61</v>
      </c>
      <c r="G2862" s="1">
        <f t="shared" si="142"/>
        <v>0.88999999999996993</v>
      </c>
      <c r="J2862" t="s">
        <v>261</v>
      </c>
      <c r="K2862" t="s">
        <v>262</v>
      </c>
      <c r="L2862" s="2">
        <v>2008</v>
      </c>
      <c r="M2862" s="1" cm="1">
        <f t="array" ref="M2862">INDEX($E$1:$E$6469,MATCH(1,($A$1:$A$6469=J2862)*($C$1:$C$6469=L2862),0))</f>
        <v>7.2683444713832923</v>
      </c>
      <c r="N2862" s="1" cm="1">
        <f t="array" ref="N2862">INDEX($F$1:$F$6469,MATCH(1,($A$1:$A$6469=J2862)*($C$1:$C$6469=L2862),0))</f>
        <v>6.7130000000000001</v>
      </c>
      <c r="O2862" s="1">
        <f t="shared" si="143"/>
        <v>0.55534447138329224</v>
      </c>
      <c r="R2862" s="1"/>
    </row>
    <row r="2863" spans="1:18">
      <c r="A2863" t="s">
        <v>139</v>
      </c>
      <c r="B2863" t="s">
        <v>140</v>
      </c>
      <c r="C2863" s="2">
        <v>2014</v>
      </c>
      <c r="D2863" s="10">
        <f>Fngdp_rpch!AB2863</f>
        <v>3.4999999999995035</v>
      </c>
      <c r="E2863" s="1">
        <f t="shared" si="141"/>
        <v>3.4999999999995035</v>
      </c>
      <c r="F2863" s="4">
        <f>IF(INDEX(WEOApr2024all!$B$1:$BG$197,MATCH('Figure 2.5'!B2863,WEOApr2024all!$B$1:$B$197,0),MATCH('Figure 2.5'!C2863,WEOApr2024all!$B$1:$BG$1,0))="","",INDEX(WEOApr2024all!$B$1:$BG$197,MATCH('Figure 2.5'!B2863,WEOApr2024all!$B$1:$B$197,0),MATCH('Figure 2.5'!C2863,WEOApr2024all!$B$1:$BG$1,0)))</f>
        <v>3.3839999999999999</v>
      </c>
      <c r="G2863" s="1">
        <f t="shared" si="142"/>
        <v>0.11599999999950361</v>
      </c>
      <c r="J2863" t="s">
        <v>261</v>
      </c>
      <c r="K2863" t="s">
        <v>262</v>
      </c>
      <c r="L2863" s="2">
        <v>2009</v>
      </c>
      <c r="M2863" s="1" cm="1">
        <f t="array" ref="M2863">INDEX($E$1:$E$6469,MATCH(1,($A$1:$A$6469=J2863)*($C$1:$C$6469=L2863),0))</f>
        <v>7.5019377121519959</v>
      </c>
      <c r="N2863" s="1" cm="1">
        <f t="array" ref="N2863">INDEX($F$1:$F$6469,MATCH(1,($A$1:$A$6469=J2863)*($C$1:$C$6469=L2863),0))</f>
        <v>-3.9790000000000001</v>
      </c>
      <c r="O2863" s="1">
        <f t="shared" si="143"/>
        <v>11.480937712151995</v>
      </c>
      <c r="R2863" s="1"/>
    </row>
    <row r="2864" spans="1:18">
      <c r="A2864" t="s">
        <v>139</v>
      </c>
      <c r="B2864" t="s">
        <v>140</v>
      </c>
      <c r="C2864" s="2">
        <v>2015</v>
      </c>
      <c r="D2864" s="10">
        <f>Fngdp_rpch!AC2864</f>
        <v>3.999999999999404</v>
      </c>
      <c r="E2864" s="1">
        <f t="shared" si="141"/>
        <v>3.999999999999404</v>
      </c>
      <c r="F2864" s="4">
        <f>IF(INDEX(WEOApr2024all!$B$1:$BG$197,MATCH('Figure 2.5'!B2864,WEOApr2024all!$B$1:$B$197,0),MATCH('Figure 2.5'!C2864,WEOApr2024all!$B$1:$BG$1,0))="","",INDEX(WEOApr2024all!$B$1:$BG$197,MATCH('Figure 2.5'!B2864,WEOApr2024all!$B$1:$B$197,0),MATCH('Figure 2.5'!C2864,WEOApr2024all!$B$1:$BG$1,0)))</f>
        <v>2.4969999999999999</v>
      </c>
      <c r="G2864" s="1">
        <f t="shared" si="142"/>
        <v>1.5029999999994041</v>
      </c>
      <c r="J2864" t="s">
        <v>261</v>
      </c>
      <c r="K2864" t="s">
        <v>262</v>
      </c>
      <c r="L2864" s="2">
        <v>2010</v>
      </c>
      <c r="M2864" s="1" cm="1">
        <f t="array" ref="M2864">INDEX($E$1:$E$6469,MATCH(1,($A$1:$A$6469=J2864)*($C$1:$C$6469=L2864),0))</f>
        <v>0.94871939846965514</v>
      </c>
      <c r="N2864" s="1" cm="1">
        <f t="array" ref="N2864">INDEX($F$1:$F$6469,MATCH(1,($A$1:$A$6469=J2864)*($C$1:$C$6469=L2864),0))</f>
        <v>0.61899999999999999</v>
      </c>
      <c r="O2864" s="1">
        <f t="shared" si="143"/>
        <v>0.32971939846965514</v>
      </c>
      <c r="R2864" s="1"/>
    </row>
    <row r="2865" spans="1:18">
      <c r="A2865" t="s">
        <v>139</v>
      </c>
      <c r="B2865" t="s">
        <v>140</v>
      </c>
      <c r="C2865" s="2">
        <v>2016</v>
      </c>
      <c r="D2865" s="10">
        <f>Fngdp_rpch!AD2865</f>
        <v>3.7489999999996249</v>
      </c>
      <c r="E2865" s="1">
        <f t="shared" si="141"/>
        <v>3.7489999999996249</v>
      </c>
      <c r="F2865" s="4">
        <f>IF(INDEX(WEOApr2024all!$B$1:$BG$197,MATCH('Figure 2.5'!B2865,WEOApr2024all!$B$1:$B$197,0),MATCH('Figure 2.5'!C2865,WEOApr2024all!$B$1:$BG$1,0))="","",INDEX(WEOApr2024all!$B$1:$BG$197,MATCH('Figure 2.5'!B2865,WEOApr2024all!$B$1:$B$197,0),MATCH('Figure 2.5'!C2865,WEOApr2024all!$B$1:$BG$1,0)))</f>
        <v>1.994</v>
      </c>
      <c r="G2865" s="1">
        <f t="shared" si="142"/>
        <v>1.7549999999996249</v>
      </c>
      <c r="J2865" t="s">
        <v>261</v>
      </c>
      <c r="K2865" t="s">
        <v>262</v>
      </c>
      <c r="L2865" s="2">
        <v>2011</v>
      </c>
      <c r="M2865" s="1" cm="1">
        <f t="array" ref="M2865">INDEX($E$1:$E$6469,MATCH(1,($A$1:$A$6469=J2865)*($C$1:$C$6469=L2865),0))</f>
        <v>2.8328505306896901</v>
      </c>
      <c r="N2865" s="1" cm="1">
        <f t="array" ref="N2865">INDEX($F$1:$F$6469,MATCH(1,($A$1:$A$6469=J2865)*($C$1:$C$6469=L2865),0))</f>
        <v>1.5780000000000001</v>
      </c>
      <c r="O2865" s="1">
        <f t="shared" si="143"/>
        <v>1.25485053068969</v>
      </c>
      <c r="R2865" s="1"/>
    </row>
    <row r="2866" spans="1:18">
      <c r="A2866" t="s">
        <v>139</v>
      </c>
      <c r="B2866" t="s">
        <v>140</v>
      </c>
      <c r="C2866" s="2">
        <v>2017</v>
      </c>
      <c r="D2866" s="10">
        <f>Fngdp_rpch!AE2866</f>
        <v>3.2499999999999973</v>
      </c>
      <c r="E2866" s="1">
        <f t="shared" si="141"/>
        <v>3.2499999999999973</v>
      </c>
      <c r="F2866" s="4">
        <f>IF(INDEX(WEOApr2024all!$B$1:$BG$197,MATCH('Figure 2.5'!B2866,WEOApr2024all!$B$1:$B$197,0),MATCH('Figure 2.5'!C2866,WEOApr2024all!$B$1:$BG$1,0))="","",INDEX(WEOApr2024all!$B$1:$BG$197,MATCH('Figure 2.5'!B2866,WEOApr2024all!$B$1:$B$197,0),MATCH('Figure 2.5'!C2866,WEOApr2024all!$B$1:$BG$1,0)))</f>
        <v>2.4740000000000002</v>
      </c>
      <c r="G2866" s="1">
        <f t="shared" si="142"/>
        <v>0.77599999999999714</v>
      </c>
      <c r="J2866" t="s">
        <v>261</v>
      </c>
      <c r="K2866" t="s">
        <v>262</v>
      </c>
      <c r="L2866" s="2">
        <v>2012</v>
      </c>
      <c r="M2866" s="1" cm="1">
        <f t="array" ref="M2866">INDEX($E$1:$E$6469,MATCH(1,($A$1:$A$6469=J2866)*($C$1:$C$6469=L2866),0))</f>
        <v>4.6888288204440354</v>
      </c>
      <c r="N2866" s="1" cm="1">
        <f t="array" ref="N2866">INDEX($F$1:$F$6469,MATCH(1,($A$1:$A$6469=J2866)*($C$1:$C$6469=L2866),0))</f>
        <v>3.0110000000000001</v>
      </c>
      <c r="O2866" s="1">
        <f t="shared" si="143"/>
        <v>1.6778288204440353</v>
      </c>
      <c r="R2866" s="1"/>
    </row>
    <row r="2867" spans="1:18">
      <c r="A2867" t="s">
        <v>139</v>
      </c>
      <c r="B2867" t="s">
        <v>140</v>
      </c>
      <c r="C2867" s="2">
        <v>2018</v>
      </c>
      <c r="D2867" s="10">
        <f>Fngdp_rpch!AF2867</f>
        <v>2.5000000000003908</v>
      </c>
      <c r="E2867" s="1">
        <f t="shared" si="141"/>
        <v>2.5000000000003908</v>
      </c>
      <c r="F2867" s="4">
        <f>IF(INDEX(WEOApr2024all!$B$1:$BG$197,MATCH('Figure 2.5'!B2867,WEOApr2024all!$B$1:$B$197,0),MATCH('Figure 2.5'!C2867,WEOApr2024all!$B$1:$BG$1,0))="","",INDEX(WEOApr2024all!$B$1:$BG$197,MATCH('Figure 2.5'!B2867,WEOApr2024all!$B$1:$B$197,0),MATCH('Figure 2.5'!C2867,WEOApr2024all!$B$1:$BG$1,0)))</f>
        <v>1.919</v>
      </c>
      <c r="G2867" s="1">
        <f t="shared" si="142"/>
        <v>0.58100000000039076</v>
      </c>
      <c r="J2867" t="s">
        <v>261</v>
      </c>
      <c r="K2867" t="s">
        <v>262</v>
      </c>
      <c r="L2867" s="2">
        <v>2013</v>
      </c>
      <c r="M2867" s="1" cm="1">
        <f t="array" ref="M2867">INDEX($E$1:$E$6469,MATCH(1,($A$1:$A$6469=J2867)*($C$1:$C$6469=L2867),0))</f>
        <v>2.620393804643828</v>
      </c>
      <c r="N2867" s="1" cm="1">
        <f t="array" ref="N2867">INDEX($F$1:$F$6469,MATCH(1,($A$1:$A$6469=J2867)*($C$1:$C$6469=L2867),0))</f>
        <v>2.2999999999999998</v>
      </c>
      <c r="O2867" s="1">
        <f t="shared" si="143"/>
        <v>0.32039380464382816</v>
      </c>
      <c r="R2867" s="1"/>
    </row>
    <row r="2868" spans="1:18">
      <c r="A2868" t="s">
        <v>139</v>
      </c>
      <c r="B2868" t="s">
        <v>140</v>
      </c>
      <c r="C2868" s="2">
        <v>2019</v>
      </c>
      <c r="D2868" s="10">
        <f>Fngdp_rpch!AG2868</f>
        <v>2.500000000000302</v>
      </c>
      <c r="E2868" s="1">
        <f t="shared" si="141"/>
        <v>2.500000000000302</v>
      </c>
      <c r="F2868" s="4">
        <f>IF(INDEX(WEOApr2024all!$B$1:$BG$197,MATCH('Figure 2.5'!B2868,WEOApr2024all!$B$1:$B$197,0),MATCH('Figure 2.5'!C2868,WEOApr2024all!$B$1:$BG$1,0))="","",INDEX(WEOApr2024all!$B$1:$BG$197,MATCH('Figure 2.5'!B2868,WEOApr2024all!$B$1:$B$197,0),MATCH('Figure 2.5'!C2868,WEOApr2024all!$B$1:$BG$1,0)))</f>
        <v>1.7509999999999999</v>
      </c>
      <c r="G2868" s="1">
        <f t="shared" si="142"/>
        <v>0.74900000000030209</v>
      </c>
      <c r="J2868" t="s">
        <v>261</v>
      </c>
      <c r="K2868" t="s">
        <v>262</v>
      </c>
      <c r="L2868" s="2">
        <v>2014</v>
      </c>
      <c r="M2868" s="1" cm="1">
        <f t="array" ref="M2868">INDEX($E$1:$E$6469,MATCH(1,($A$1:$A$6469=J2868)*($C$1:$C$6469=L2868),0))</f>
        <v>3.7515111293919157</v>
      </c>
      <c r="N2868" s="1" cm="1">
        <f t="array" ref="N2868">INDEX($F$1:$F$6469,MATCH(1,($A$1:$A$6469=J2868)*($C$1:$C$6469=L2868),0))</f>
        <v>3.339</v>
      </c>
      <c r="O2868" s="1">
        <f t="shared" si="143"/>
        <v>0.4125111293919157</v>
      </c>
      <c r="R2868" s="1"/>
    </row>
    <row r="2869" spans="1:18">
      <c r="A2869" t="s">
        <v>139</v>
      </c>
      <c r="B2869" t="s">
        <v>140</v>
      </c>
      <c r="C2869" s="2">
        <v>2020</v>
      </c>
      <c r="D2869" s="10">
        <f>Fngdp_rpch!AH2869</f>
        <v>2.3999999999997357</v>
      </c>
      <c r="E2869" s="1">
        <f t="shared" si="141"/>
        <v>2.3999999999997357</v>
      </c>
      <c r="F2869" s="4">
        <f>IF(INDEX(WEOApr2024all!$B$1:$BG$197,MATCH('Figure 2.5'!B2869,WEOApr2024all!$B$1:$B$197,0),MATCH('Figure 2.5'!C2869,WEOApr2024all!$B$1:$BG$1,0))="","",INDEX(WEOApr2024all!$B$1:$BG$197,MATCH('Figure 2.5'!B2869,WEOApr2024all!$B$1:$B$197,0),MATCH('Figure 2.5'!C2869,WEOApr2024all!$B$1:$BG$1,0)))</f>
        <v>-1.103</v>
      </c>
      <c r="G2869" s="1">
        <f t="shared" si="142"/>
        <v>3.5029999999997354</v>
      </c>
      <c r="J2869" t="s">
        <v>261</v>
      </c>
      <c r="K2869" t="s">
        <v>262</v>
      </c>
      <c r="L2869" s="2">
        <v>2015</v>
      </c>
      <c r="M2869" s="1" cm="1">
        <f t="array" ref="M2869">INDEX($E$1:$E$6469,MATCH(1,($A$1:$A$6469=J2869)*($C$1:$C$6469=L2869),0))</f>
        <v>3.976159311519667</v>
      </c>
      <c r="N2869" s="1" cm="1">
        <f t="array" ref="N2869">INDEX($F$1:$F$6469,MATCH(1,($A$1:$A$6469=J2869)*($C$1:$C$6469=L2869),0))</f>
        <v>3.1320000000000001</v>
      </c>
      <c r="O2869" s="1">
        <f t="shared" si="143"/>
        <v>0.84415931151966683</v>
      </c>
      <c r="R2869" s="1"/>
    </row>
    <row r="2870" spans="1:18">
      <c r="A2870" t="s">
        <v>139</v>
      </c>
      <c r="B2870" t="s">
        <v>140</v>
      </c>
      <c r="C2870" s="2">
        <v>2021</v>
      </c>
      <c r="D2870" s="10">
        <f>Fngdp_rpch!AI2870</f>
        <v>3.4021180863275324</v>
      </c>
      <c r="E2870" s="1">
        <f t="shared" si="141"/>
        <v>3.4021180863275324</v>
      </c>
      <c r="F2870" s="4">
        <f>IF(INDEX(WEOApr2024all!$B$1:$BG$197,MATCH('Figure 2.5'!B2870,WEOApr2024all!$B$1:$B$197,0),MATCH('Figure 2.5'!C2870,WEOApr2024all!$B$1:$BG$1,0))="","",INDEX(WEOApr2024all!$B$1:$BG$197,MATCH('Figure 2.5'!B2870,WEOApr2024all!$B$1:$B$197,0),MATCH('Figure 2.5'!C2870,WEOApr2024all!$B$1:$BG$1,0)))</f>
        <v>3.6560000000000001</v>
      </c>
      <c r="G2870" s="1">
        <f t="shared" si="142"/>
        <v>-0.25388191367246771</v>
      </c>
      <c r="J2870" t="s">
        <v>261</v>
      </c>
      <c r="K2870" t="s">
        <v>262</v>
      </c>
      <c r="L2870" s="2">
        <v>2016</v>
      </c>
      <c r="M2870" s="1" cm="1">
        <f t="array" ref="M2870">INDEX($E$1:$E$6469,MATCH(1,($A$1:$A$6469=J2870)*($C$1:$C$6469=L2870),0))</f>
        <v>4.6024990490763695</v>
      </c>
      <c r="N2870" s="1" cm="1">
        <f t="array" ref="N2870">INDEX($F$1:$F$6469,MATCH(1,($A$1:$A$6469=J2870)*($C$1:$C$6469=L2870),0))</f>
        <v>3.9929999999999999</v>
      </c>
      <c r="O2870" s="1">
        <f t="shared" si="143"/>
        <v>0.60949904907636965</v>
      </c>
      <c r="R2870" s="1"/>
    </row>
    <row r="2871" spans="1:18">
      <c r="A2871" t="s">
        <v>139</v>
      </c>
      <c r="B2871" t="s">
        <v>140</v>
      </c>
      <c r="C2871" s="2">
        <v>2022</v>
      </c>
      <c r="D2871" s="10">
        <f>Fngdp_rpch!AJ2871</f>
        <v>2.6999999999999691</v>
      </c>
      <c r="E2871" s="1">
        <f t="shared" si="141"/>
        <v>2.6999999999999691</v>
      </c>
      <c r="F2871" s="4" t="str">
        <f>IF(INDEX(WEOApr2024all!$B$1:$BG$197,MATCH('Figure 2.5'!B2871,WEOApr2024all!$B$1:$B$197,0),MATCH('Figure 2.5'!C2871,WEOApr2024all!$B$1:$BG$1,0))="","",INDEX(WEOApr2024all!$B$1:$BG$197,MATCH('Figure 2.5'!B2871,WEOApr2024all!$B$1:$B$197,0),MATCH('Figure 2.5'!C2871,WEOApr2024all!$B$1:$BG$1,0)))</f>
        <v/>
      </c>
      <c r="G2871" s="1" t="str">
        <f t="shared" si="142"/>
        <v/>
      </c>
      <c r="J2871" t="s">
        <v>261</v>
      </c>
      <c r="K2871" t="s">
        <v>262</v>
      </c>
      <c r="L2871" s="2">
        <v>2017</v>
      </c>
      <c r="M2871" s="1" cm="1">
        <f t="array" ref="M2871">INDEX($E$1:$E$6469,MATCH(1,($A$1:$A$6469=J2871)*($C$1:$C$6469=L2871),0))</f>
        <v>4.5261345716022028</v>
      </c>
      <c r="N2871" s="1" cm="1">
        <f t="array" ref="N2871">INDEX($F$1:$F$6469,MATCH(1,($A$1:$A$6469=J2871)*($C$1:$C$6469=L2871),0))</f>
        <v>3.9329999999999998</v>
      </c>
      <c r="O2871" s="1">
        <f t="shared" si="143"/>
        <v>0.59313457160220295</v>
      </c>
      <c r="R2871" s="1"/>
    </row>
    <row r="2872" spans="1:18">
      <c r="A2872" t="s">
        <v>139</v>
      </c>
      <c r="B2872" t="s">
        <v>140</v>
      </c>
      <c r="C2872" s="2">
        <v>2023</v>
      </c>
      <c r="D2872" s="10">
        <f>Fngdp_rpch!AK2872</f>
        <v>2.7000000000000135</v>
      </c>
      <c r="E2872" s="1">
        <f t="shared" si="141"/>
        <v>2.7000000000000135</v>
      </c>
      <c r="F2872" s="4" t="str">
        <f>IF(INDEX(WEOApr2024all!$B$1:$BG$197,MATCH('Figure 2.5'!B2872,WEOApr2024all!$B$1:$B$197,0),MATCH('Figure 2.5'!C2872,WEOApr2024all!$B$1:$BG$1,0))="","",INDEX(WEOApr2024all!$B$1:$BG$197,MATCH('Figure 2.5'!B2872,WEOApr2024all!$B$1:$B$197,0),MATCH('Figure 2.5'!C2872,WEOApr2024all!$B$1:$BG$1,0)))</f>
        <v/>
      </c>
      <c r="G2872" s="1" t="str">
        <f t="shared" si="142"/>
        <v/>
      </c>
      <c r="J2872" t="s">
        <v>261</v>
      </c>
      <c r="K2872" t="s">
        <v>262</v>
      </c>
      <c r="L2872" s="2">
        <v>2018</v>
      </c>
      <c r="M2872" s="1" cm="1">
        <f t="array" ref="M2872">INDEX($E$1:$E$6469,MATCH(1,($A$1:$A$6469=J2872)*($C$1:$C$6469=L2872),0))</f>
        <v>5.3197449519706508</v>
      </c>
      <c r="N2872" s="1" cm="1">
        <f t="array" ref="N2872">INDEX($F$1:$F$6469,MATCH(1,($A$1:$A$6469=J2872)*($C$1:$C$6469=L2872),0))</f>
        <v>3.194</v>
      </c>
      <c r="O2872" s="1">
        <f t="shared" si="143"/>
        <v>2.1257449519706508</v>
      </c>
      <c r="R2872" s="1"/>
    </row>
    <row r="2873" spans="1:18">
      <c r="A2873" t="s">
        <v>35</v>
      </c>
      <c r="B2873" t="s">
        <v>36</v>
      </c>
      <c r="C2873" s="2">
        <v>1991</v>
      </c>
      <c r="D2873" s="10">
        <f>Fngdp_rpch!E2873</f>
        <v>3.6932275190165953</v>
      </c>
      <c r="E2873" s="1">
        <f t="shared" si="141"/>
        <v>3.6932275190165953</v>
      </c>
      <c r="F2873" s="4">
        <f>IF(INDEX(WEOApr2024all!$B$1:$BG$197,MATCH('Figure 2.5'!B2873,WEOApr2024all!$B$1:$B$197,0),MATCH('Figure 2.5'!C2873,WEOApr2024all!$B$1:$BG$1,0))="","",INDEX(WEOApr2024all!$B$1:$BG$197,MATCH('Figure 2.5'!B2873,WEOApr2024all!$B$1:$B$197,0),MATCH('Figure 2.5'!C2873,WEOApr2024all!$B$1:$BG$1,0)))</f>
        <v>3.5230000000000001</v>
      </c>
      <c r="G2873" s="1">
        <f t="shared" si="142"/>
        <v>0.17022751901659516</v>
      </c>
      <c r="J2873" t="s">
        <v>261</v>
      </c>
      <c r="K2873" t="s">
        <v>262</v>
      </c>
      <c r="L2873" s="2">
        <v>2019</v>
      </c>
      <c r="M2873" s="1" cm="1">
        <f t="array" ref="M2873">INDEX($E$1:$E$6469,MATCH(1,($A$1:$A$6469=J2873)*($C$1:$C$6469=L2873),0))</f>
        <v>5.4119989249559852</v>
      </c>
      <c r="N2873" s="1" cm="1">
        <f t="array" ref="N2873">INDEX($F$1:$F$6469,MATCH(1,($A$1:$A$6469=J2873)*($C$1:$C$6469=L2873),0))</f>
        <v>4.4109999999999996</v>
      </c>
      <c r="O2873" s="1">
        <f t="shared" si="143"/>
        <v>1.0009989249559856</v>
      </c>
      <c r="R2873" s="1"/>
    </row>
    <row r="2874" spans="1:18">
      <c r="A2874" t="s">
        <v>35</v>
      </c>
      <c r="B2874" t="s">
        <v>36</v>
      </c>
      <c r="C2874" s="2">
        <v>1992</v>
      </c>
      <c r="D2874" s="10">
        <f>Fngdp_rpch!F2874</f>
        <v>3.3671037389032765</v>
      </c>
      <c r="E2874" s="1">
        <f t="shared" si="141"/>
        <v>3.3671037389032765</v>
      </c>
      <c r="F2874" s="4">
        <f>IF(INDEX(WEOApr2024all!$B$1:$BG$197,MATCH('Figure 2.5'!B2874,WEOApr2024all!$B$1:$B$197,0),MATCH('Figure 2.5'!C2874,WEOApr2024all!$B$1:$BG$1,0))="","",INDEX(WEOApr2024all!$B$1:$BG$197,MATCH('Figure 2.5'!B2874,WEOApr2024all!$B$1:$B$197,0),MATCH('Figure 2.5'!C2874,WEOApr2024all!$B$1:$BG$1,0)))</f>
        <v>0.90100000000000002</v>
      </c>
      <c r="G2874" s="1">
        <f t="shared" si="142"/>
        <v>2.4661037389032767</v>
      </c>
      <c r="J2874" t="s">
        <v>261</v>
      </c>
      <c r="K2874" t="s">
        <v>262</v>
      </c>
      <c r="L2874" s="2">
        <v>2020</v>
      </c>
      <c r="M2874" s="1" cm="1">
        <f t="array" ref="M2874">INDEX($E$1:$E$6469,MATCH(1,($A$1:$A$6469=J2874)*($C$1:$C$6469=L2874),0))</f>
        <v>5.3087551328043769</v>
      </c>
      <c r="N2874" s="1" cm="1">
        <f t="array" ref="N2874">INDEX($F$1:$F$6469,MATCH(1,($A$1:$A$6469=J2874)*($C$1:$C$6469=L2874),0))</f>
        <v>-7.1379999999999999</v>
      </c>
      <c r="O2874" s="1">
        <f t="shared" si="143"/>
        <v>12.446755132804377</v>
      </c>
      <c r="R2874" s="1"/>
    </row>
    <row r="2875" spans="1:18">
      <c r="A2875" t="s">
        <v>35</v>
      </c>
      <c r="B2875" t="s">
        <v>36</v>
      </c>
      <c r="C2875" s="2">
        <v>1993</v>
      </c>
      <c r="D2875" s="10">
        <f>Fngdp_rpch!G2875</f>
        <v>3.801737671116534</v>
      </c>
      <c r="E2875" s="1">
        <f t="shared" si="141"/>
        <v>3.801737671116534</v>
      </c>
      <c r="F2875" s="4">
        <f>IF(INDEX(WEOApr2024all!$B$1:$BG$197,MATCH('Figure 2.5'!B2875,WEOApr2024all!$B$1:$B$197,0),MATCH('Figure 2.5'!C2875,WEOApr2024all!$B$1:$BG$1,0))="","",INDEX(WEOApr2024all!$B$1:$BG$197,MATCH('Figure 2.5'!B2875,WEOApr2024all!$B$1:$B$197,0),MATCH('Figure 2.5'!C2875,WEOApr2024all!$B$1:$BG$1,0)))</f>
        <v>-0.45900000000000002</v>
      </c>
      <c r="G2875" s="1">
        <f t="shared" si="142"/>
        <v>4.2607376711165337</v>
      </c>
      <c r="J2875" t="s">
        <v>261</v>
      </c>
      <c r="K2875" t="s">
        <v>262</v>
      </c>
      <c r="L2875" s="2">
        <v>2021</v>
      </c>
      <c r="M2875" s="1" cm="1">
        <f t="array" ref="M2875">INDEX($E$1:$E$6469,MATCH(1,($A$1:$A$6469=J2875)*($C$1:$C$6469=L2875),0))</f>
        <v>3.1629957568227951</v>
      </c>
      <c r="N2875" s="1" cm="1">
        <f t="array" ref="N2875">INDEX($F$1:$F$6469,MATCH(1,($A$1:$A$6469=J2875)*($C$1:$C$6469=L2875),0))</f>
        <v>5.74</v>
      </c>
      <c r="O2875" s="1">
        <f t="shared" si="143"/>
        <v>-2.5770042431772051</v>
      </c>
      <c r="R2875" s="1"/>
    </row>
    <row r="2876" spans="1:18">
      <c r="A2876" t="s">
        <v>35</v>
      </c>
      <c r="B2876" t="s">
        <v>36</v>
      </c>
      <c r="C2876" s="2">
        <v>1994</v>
      </c>
      <c r="D2876" s="10">
        <f>Fngdp_rpch!H2876</f>
        <v>2.0436715402401662</v>
      </c>
      <c r="E2876" s="1">
        <f t="shared" si="141"/>
        <v>2.0436715402401662</v>
      </c>
      <c r="F2876" s="4">
        <f>IF(INDEX(WEOApr2024all!$B$1:$BG$197,MATCH('Figure 2.5'!B2876,WEOApr2024all!$B$1:$B$197,0),MATCH('Figure 2.5'!C2876,WEOApr2024all!$B$1:$BG$1,0))="","",INDEX(WEOApr2024all!$B$1:$BG$197,MATCH('Figure 2.5'!B2876,WEOApr2024all!$B$1:$B$197,0),MATCH('Figure 2.5'!C2876,WEOApr2024all!$B$1:$BG$1,0)))</f>
        <v>1.083</v>
      </c>
      <c r="G2876" s="1">
        <f t="shared" si="142"/>
        <v>0.96067154024016621</v>
      </c>
      <c r="J2876" t="s">
        <v>193</v>
      </c>
      <c r="K2876" t="s">
        <v>194</v>
      </c>
      <c r="L2876" s="2">
        <v>1991</v>
      </c>
      <c r="M2876" s="1" cm="1">
        <f t="array" ref="M2876">INDEX($E$1:$E$6469,MATCH(1,($A$1:$A$6469=J2876)*($C$1:$C$6469=L2876),0))</f>
        <v>5.5049068503407073</v>
      </c>
      <c r="N2876" s="1" cm="1">
        <f t="array" ref="N2876">INDEX($F$1:$F$6469,MATCH(1,($A$1:$A$6469=J2876)*($C$1:$C$6469=L2876),0))</f>
        <v>6.8959999999999999</v>
      </c>
      <c r="O2876" s="1">
        <f t="shared" si="143"/>
        <v>-1.3910931496592926</v>
      </c>
      <c r="R2876" s="1"/>
    </row>
    <row r="2877" spans="1:18">
      <c r="A2877" t="s">
        <v>35</v>
      </c>
      <c r="B2877" t="s">
        <v>36</v>
      </c>
      <c r="C2877" s="2">
        <v>1995</v>
      </c>
      <c r="D2877" s="10">
        <f>Fngdp_rpch!I2877</f>
        <v>2.4999674560971741</v>
      </c>
      <c r="E2877" s="1">
        <f t="shared" si="141"/>
        <v>2.4999674560971741</v>
      </c>
      <c r="F2877" s="4">
        <f>IF(INDEX(WEOApr2024all!$B$1:$BG$197,MATCH('Figure 2.5'!B2877,WEOApr2024all!$B$1:$B$197,0),MATCH('Figure 2.5'!C2877,WEOApr2024all!$B$1:$BG$1,0))="","",INDEX(WEOApr2024all!$B$1:$BG$197,MATCH('Figure 2.5'!B2877,WEOApr2024all!$B$1:$B$197,0),MATCH('Figure 2.5'!C2877,WEOApr2024all!$B$1:$BG$1,0)))</f>
        <v>2.6309999999999998</v>
      </c>
      <c r="G2877" s="1">
        <f t="shared" si="142"/>
        <v>-0.1310325439028257</v>
      </c>
      <c r="J2877" t="s">
        <v>193</v>
      </c>
      <c r="K2877" t="s">
        <v>194</v>
      </c>
      <c r="L2877" s="2">
        <v>1992</v>
      </c>
      <c r="M2877" s="1" cm="1">
        <f t="array" ref="M2877">INDEX($E$1:$E$6469,MATCH(1,($A$1:$A$6469=J2877)*($C$1:$C$6469=L2877),0))</f>
        <v>5.8699501476669136</v>
      </c>
      <c r="N2877" s="1" cm="1">
        <f t="array" ref="N2877">INDEX($F$1:$F$6469,MATCH(1,($A$1:$A$6469=J2877)*($C$1:$C$6469=L2877),0))</f>
        <v>6.4669999999999996</v>
      </c>
      <c r="O2877" s="1">
        <f t="shared" si="143"/>
        <v>-0.59704985233308605</v>
      </c>
      <c r="R2877" s="1"/>
    </row>
    <row r="2878" spans="1:18">
      <c r="A2878" t="s">
        <v>35</v>
      </c>
      <c r="B2878" t="s">
        <v>36</v>
      </c>
      <c r="C2878" s="2">
        <v>1996</v>
      </c>
      <c r="D2878" s="10">
        <f>Fngdp_rpch!J2878</f>
        <v>2.1924929325074061</v>
      </c>
      <c r="E2878" s="1">
        <f t="shared" si="141"/>
        <v>2.1924929325074061</v>
      </c>
      <c r="F2878" s="4">
        <f>IF(INDEX(WEOApr2024all!$B$1:$BG$197,MATCH('Figure 2.5'!B2878,WEOApr2024all!$B$1:$B$197,0),MATCH('Figure 2.5'!C2878,WEOApr2024all!$B$1:$BG$1,0))="","",INDEX(WEOApr2024all!$B$1:$BG$197,MATCH('Figure 2.5'!B2878,WEOApr2024all!$B$1:$B$197,0),MATCH('Figure 2.5'!C2878,WEOApr2024all!$B$1:$BG$1,0)))</f>
        <v>3.1339999999999999</v>
      </c>
      <c r="G2878" s="1">
        <f t="shared" si="142"/>
        <v>-0.94150706749259383</v>
      </c>
      <c r="J2878" t="s">
        <v>193</v>
      </c>
      <c r="K2878" t="s">
        <v>194</v>
      </c>
      <c r="L2878" s="2">
        <v>1993</v>
      </c>
      <c r="M2878" s="1" cm="1">
        <f t="array" ref="M2878">INDEX($E$1:$E$6469,MATCH(1,($A$1:$A$6469=J2878)*($C$1:$C$6469=L2878),0))</f>
        <v>6.1570852679479371</v>
      </c>
      <c r="N2878" s="1" cm="1">
        <f t="array" ref="N2878">INDEX($F$1:$F$6469,MATCH(1,($A$1:$A$6469=J2878)*($C$1:$C$6469=L2878),0))</f>
        <v>5.4169999999999998</v>
      </c>
      <c r="O2878" s="1">
        <f t="shared" si="143"/>
        <v>0.74008526794793728</v>
      </c>
      <c r="R2878" s="1"/>
    </row>
    <row r="2879" spans="1:18">
      <c r="A2879" t="s">
        <v>35</v>
      </c>
      <c r="B2879" t="s">
        <v>36</v>
      </c>
      <c r="C2879" s="2">
        <v>1997</v>
      </c>
      <c r="D2879" s="10">
        <f>Fngdp_rpch!K2879</f>
        <v>2.7201644874583542</v>
      </c>
      <c r="E2879" s="1">
        <f t="shared" si="141"/>
        <v>2.7201644874583542</v>
      </c>
      <c r="F2879" s="4">
        <f>IF(INDEX(WEOApr2024all!$B$1:$BG$197,MATCH('Figure 2.5'!B2879,WEOApr2024all!$B$1:$B$197,0),MATCH('Figure 2.5'!C2879,WEOApr2024all!$B$1:$BG$1,0))="","",INDEX(WEOApr2024all!$B$1:$BG$197,MATCH('Figure 2.5'!B2879,WEOApr2024all!$B$1:$B$197,0),MATCH('Figure 2.5'!C2879,WEOApr2024all!$B$1:$BG$1,0)))</f>
        <v>0.98099999999999998</v>
      </c>
      <c r="G2879" s="1">
        <f t="shared" si="142"/>
        <v>1.7391644874583543</v>
      </c>
      <c r="J2879" t="s">
        <v>193</v>
      </c>
      <c r="K2879" t="s">
        <v>194</v>
      </c>
      <c r="L2879" s="2">
        <v>1994</v>
      </c>
      <c r="M2879" s="1" cm="1">
        <f t="array" ref="M2879">INDEX($E$1:$E$6469,MATCH(1,($A$1:$A$6469=J2879)*($C$1:$C$6469=L2879),0))</f>
        <v>5.9993163647272363</v>
      </c>
      <c r="N2879" s="1" cm="1">
        <f t="array" ref="N2879">INDEX($F$1:$F$6469,MATCH(1,($A$1:$A$6469=J2879)*($C$1:$C$6469=L2879),0))</f>
        <v>7.5049999999999999</v>
      </c>
      <c r="O2879" s="1">
        <f t="shared" si="143"/>
        <v>-1.5056836352727636</v>
      </c>
      <c r="R2879" s="1"/>
    </row>
    <row r="2880" spans="1:18">
      <c r="A2880" t="s">
        <v>35</v>
      </c>
      <c r="B2880" t="s">
        <v>36</v>
      </c>
      <c r="C2880" s="2">
        <v>1998</v>
      </c>
      <c r="D2880" s="10">
        <f>Fngdp_rpch!L2880</f>
        <v>2.052004246828143</v>
      </c>
      <c r="E2880" s="1">
        <f t="shared" si="141"/>
        <v>2.052004246828143</v>
      </c>
      <c r="F2880" s="4">
        <f>IF(INDEX(WEOApr2024all!$B$1:$BG$197,MATCH('Figure 2.5'!B2880,WEOApr2024all!$B$1:$B$197,0),MATCH('Figure 2.5'!C2880,WEOApr2024all!$B$1:$BG$1,0))="","",INDEX(WEOApr2024all!$B$1:$BG$197,MATCH('Figure 2.5'!B2880,WEOApr2024all!$B$1:$B$197,0),MATCH('Figure 2.5'!C2880,WEOApr2024all!$B$1:$BG$1,0)))</f>
        <v>-1.27</v>
      </c>
      <c r="G2880" s="1">
        <f t="shared" si="142"/>
        <v>3.322004246828143</v>
      </c>
      <c r="J2880" t="s">
        <v>193</v>
      </c>
      <c r="K2880" t="s">
        <v>194</v>
      </c>
      <c r="L2880" s="2">
        <v>1995</v>
      </c>
      <c r="M2880" s="1" cm="1">
        <f t="array" ref="M2880">INDEX($E$1:$E$6469,MATCH(1,($A$1:$A$6469=J2880)*($C$1:$C$6469=L2880),0))</f>
        <v>5.500003402097664</v>
      </c>
      <c r="N2880" s="1" cm="1">
        <f t="array" ref="N2880">INDEX($F$1:$F$6469,MATCH(1,($A$1:$A$6469=J2880)*($C$1:$C$6469=L2880),0))</f>
        <v>7.3769999999999998</v>
      </c>
      <c r="O2880" s="1">
        <f t="shared" si="143"/>
        <v>-1.8769965979023358</v>
      </c>
      <c r="R2880" s="1"/>
    </row>
    <row r="2881" spans="1:18">
      <c r="A2881" t="s">
        <v>35</v>
      </c>
      <c r="B2881" t="s">
        <v>36</v>
      </c>
      <c r="C2881" s="2">
        <v>1999</v>
      </c>
      <c r="D2881" s="10">
        <f>Fngdp_rpch!M2881</f>
        <v>0.49782552001480518</v>
      </c>
      <c r="E2881" s="1">
        <f t="shared" si="141"/>
        <v>0.49782552001480518</v>
      </c>
      <c r="F2881" s="4">
        <f>IF(INDEX(WEOApr2024all!$B$1:$BG$197,MATCH('Figure 2.5'!B2881,WEOApr2024all!$B$1:$B$197,0),MATCH('Figure 2.5'!C2881,WEOApr2024all!$B$1:$BG$1,0))="","",INDEX(WEOApr2024all!$B$1:$BG$197,MATCH('Figure 2.5'!B2881,WEOApr2024all!$B$1:$B$197,0),MATCH('Figure 2.5'!C2881,WEOApr2024all!$B$1:$BG$1,0)))</f>
        <v>-0.33400000000000002</v>
      </c>
      <c r="G2881" s="1">
        <f t="shared" si="142"/>
        <v>0.83182552001480525</v>
      </c>
      <c r="J2881" t="s">
        <v>193</v>
      </c>
      <c r="K2881" t="s">
        <v>194</v>
      </c>
      <c r="L2881" s="2">
        <v>1996</v>
      </c>
      <c r="M2881" s="1" cm="1">
        <f t="array" ref="M2881">INDEX($E$1:$E$6469,MATCH(1,($A$1:$A$6469=J2881)*($C$1:$C$6469=L2881),0))</f>
        <v>5.7725109344308301</v>
      </c>
      <c r="N2881" s="1" cm="1">
        <f t="array" ref="N2881">INDEX($F$1:$F$6469,MATCH(1,($A$1:$A$6469=J2881)*($C$1:$C$6469=L2881),0))</f>
        <v>9.0839999999999996</v>
      </c>
      <c r="O2881" s="1">
        <f t="shared" si="143"/>
        <v>-3.3114890655691696</v>
      </c>
      <c r="R2881" s="1"/>
    </row>
    <row r="2882" spans="1:18">
      <c r="A2882" t="s">
        <v>35</v>
      </c>
      <c r="B2882" t="s">
        <v>36</v>
      </c>
      <c r="C2882" s="2">
        <v>2000</v>
      </c>
      <c r="D2882" s="10">
        <f>Fngdp_rpch!N2882</f>
        <v>1.4871102539043779</v>
      </c>
      <c r="E2882" s="1">
        <f t="shared" si="141"/>
        <v>1.4871102539043779</v>
      </c>
      <c r="F2882" s="4">
        <f>IF(INDEX(WEOApr2024all!$B$1:$BG$197,MATCH('Figure 2.5'!B2882,WEOApr2024all!$B$1:$B$197,0),MATCH('Figure 2.5'!C2882,WEOApr2024all!$B$1:$BG$1,0))="","",INDEX(WEOApr2024all!$B$1:$BG$197,MATCH('Figure 2.5'!B2882,WEOApr2024all!$B$1:$B$197,0),MATCH('Figure 2.5'!C2882,WEOApr2024all!$B$1:$BG$1,0)))</f>
        <v>2.7650000000000001</v>
      </c>
      <c r="G2882" s="1">
        <f t="shared" si="142"/>
        <v>-1.2778897460956222</v>
      </c>
      <c r="J2882" t="s">
        <v>193</v>
      </c>
      <c r="K2882" t="s">
        <v>194</v>
      </c>
      <c r="L2882" s="2">
        <v>1997</v>
      </c>
      <c r="M2882" s="1" cm="1">
        <f t="array" ref="M2882">INDEX($E$1:$E$6469,MATCH(1,($A$1:$A$6469=J2882)*($C$1:$C$6469=L2882),0))</f>
        <v>6.0000000000005604</v>
      </c>
      <c r="N2882" s="1" cm="1">
        <f t="array" ref="N2882">INDEX($F$1:$F$6469,MATCH(1,($A$1:$A$6469=J2882)*($C$1:$C$6469=L2882),0))</f>
        <v>12.628</v>
      </c>
      <c r="O2882" s="1">
        <f t="shared" si="143"/>
        <v>-6.6279999999994397</v>
      </c>
      <c r="R2882" s="1"/>
    </row>
    <row r="2883" spans="1:18">
      <c r="A2883" t="s">
        <v>35</v>
      </c>
      <c r="B2883" t="s">
        <v>36</v>
      </c>
      <c r="C2883" s="2">
        <v>2001</v>
      </c>
      <c r="D2883" s="10">
        <f>Fngdp_rpch!O2883</f>
        <v>1.795425220082425</v>
      </c>
      <c r="E2883" s="1">
        <f t="shared" ref="E2883:E2946" si="144">IF(D2883=".","",D2883)</f>
        <v>1.795425220082425</v>
      </c>
      <c r="F2883" s="4">
        <f>IF(INDEX(WEOApr2024all!$B$1:$BG$197,MATCH('Figure 2.5'!B2883,WEOApr2024all!$B$1:$B$197,0),MATCH('Figure 2.5'!C2883,WEOApr2024all!$B$1:$BG$1,0))="","",INDEX(WEOApr2024all!$B$1:$BG$197,MATCH('Figure 2.5'!B2883,WEOApr2024all!$B$1:$B$197,0),MATCH('Figure 2.5'!C2883,WEOApr2024all!$B$1:$BG$1,0)))</f>
        <v>0.38600000000000001</v>
      </c>
      <c r="G2883" s="1">
        <f t="shared" ref="G2883:G2946" si="145">IFERROR(E2883-F2883,"")</f>
        <v>1.4094252200824249</v>
      </c>
      <c r="J2883" t="s">
        <v>193</v>
      </c>
      <c r="K2883" t="s">
        <v>194</v>
      </c>
      <c r="L2883" s="2">
        <v>1998</v>
      </c>
      <c r="M2883" s="1" cm="1">
        <f t="array" ref="M2883">INDEX($E$1:$E$6469,MATCH(1,($A$1:$A$6469=J2883)*($C$1:$C$6469=L2883),0))</f>
        <v>6.0000006214371515</v>
      </c>
      <c r="N2883" s="1" cm="1">
        <f t="array" ref="N2883">INDEX($F$1:$F$6469,MATCH(1,($A$1:$A$6469=J2883)*($C$1:$C$6469=L2883),0))</f>
        <v>9.7769999999999992</v>
      </c>
      <c r="O2883" s="1">
        <f t="shared" ref="O2883:O2946" si="146">IFERROR(M2883-N2883,"")</f>
        <v>-3.7769993785628477</v>
      </c>
      <c r="R2883" s="1"/>
    </row>
    <row r="2884" spans="1:18">
      <c r="A2884" t="s">
        <v>35</v>
      </c>
      <c r="B2884" t="s">
        <v>36</v>
      </c>
      <c r="C2884" s="2">
        <v>2002</v>
      </c>
      <c r="D2884" s="10">
        <f>Fngdp_rpch!P2884</f>
        <v>0.24120801304814421</v>
      </c>
      <c r="E2884" s="1">
        <f t="shared" si="144"/>
        <v>0.24120801304814421</v>
      </c>
      <c r="F2884" s="4">
        <f>IF(INDEX(WEOApr2024all!$B$1:$BG$197,MATCH('Figure 2.5'!B2884,WEOApr2024all!$B$1:$B$197,0),MATCH('Figure 2.5'!C2884,WEOApr2024all!$B$1:$BG$1,0))="","",INDEX(WEOApr2024all!$B$1:$BG$197,MATCH('Figure 2.5'!B2884,WEOApr2024all!$B$1:$B$197,0),MATCH('Figure 2.5'!C2884,WEOApr2024all!$B$1:$BG$1,0)))</f>
        <v>4.2000000000000003E-2</v>
      </c>
      <c r="G2884" s="1">
        <f t="shared" si="145"/>
        <v>0.1992080130481442</v>
      </c>
      <c r="J2884" t="s">
        <v>193</v>
      </c>
      <c r="K2884" t="s">
        <v>194</v>
      </c>
      <c r="L2884" s="2">
        <v>1999</v>
      </c>
      <c r="M2884" s="1" cm="1">
        <f t="array" ref="M2884">INDEX($E$1:$E$6469,MATCH(1,($A$1:$A$6469=J2884)*($C$1:$C$6469=L2884),0))</f>
        <v>5.9701693389062838</v>
      </c>
      <c r="N2884" s="1" cm="1">
        <f t="array" ref="N2884">INDEX($F$1:$F$6469,MATCH(1,($A$1:$A$6469=J2884)*($C$1:$C$6469=L2884),0))</f>
        <v>7.2320000000000002</v>
      </c>
      <c r="O2884" s="1">
        <f t="shared" si="146"/>
        <v>-1.2618306610937164</v>
      </c>
      <c r="R2884" s="1"/>
    </row>
    <row r="2885" spans="1:18">
      <c r="A2885" t="s">
        <v>35</v>
      </c>
      <c r="B2885" t="s">
        <v>36</v>
      </c>
      <c r="C2885" s="2">
        <v>2003</v>
      </c>
      <c r="D2885" s="10">
        <f>Fngdp_rpch!Q2885</f>
        <v>1.1278618828955311</v>
      </c>
      <c r="E2885" s="1">
        <f t="shared" si="144"/>
        <v>1.1278618828955311</v>
      </c>
      <c r="F2885" s="4">
        <f>IF(INDEX(WEOApr2024all!$B$1:$BG$197,MATCH('Figure 2.5'!B2885,WEOApr2024all!$B$1:$B$197,0),MATCH('Figure 2.5'!C2885,WEOApr2024all!$B$1:$BG$1,0))="","",INDEX(WEOApr2024all!$B$1:$BG$197,MATCH('Figure 2.5'!B2885,WEOApr2024all!$B$1:$B$197,0),MATCH('Figure 2.5'!C2885,WEOApr2024all!$B$1:$BG$1,0)))</f>
        <v>1.5349999999999999</v>
      </c>
      <c r="G2885" s="1">
        <f t="shared" si="145"/>
        <v>-0.40713811710446879</v>
      </c>
      <c r="J2885" t="s">
        <v>193</v>
      </c>
      <c r="K2885" t="s">
        <v>194</v>
      </c>
      <c r="L2885" s="2">
        <v>2000</v>
      </c>
      <c r="M2885" s="1" cm="1">
        <f t="array" ref="M2885">INDEX($E$1:$E$6469,MATCH(1,($A$1:$A$6469=J2885)*($C$1:$C$6469=L2885),0))</f>
        <v>6.1999992960382944</v>
      </c>
      <c r="N2885" s="1" cm="1">
        <f t="array" ref="N2885">INDEX($F$1:$F$6469,MATCH(1,($A$1:$A$6469=J2885)*($C$1:$C$6469=L2885),0))</f>
        <v>4.7370000000000001</v>
      </c>
      <c r="O2885" s="1">
        <f t="shared" si="146"/>
        <v>1.4629992960382943</v>
      </c>
      <c r="R2885" s="1"/>
    </row>
    <row r="2886" spans="1:18">
      <c r="A2886" t="s">
        <v>35</v>
      </c>
      <c r="B2886" t="s">
        <v>36</v>
      </c>
      <c r="C2886" s="2">
        <v>2004</v>
      </c>
      <c r="D2886" s="10">
        <f>Fngdp_rpch!R2886</f>
        <v>1.4423614316588118</v>
      </c>
      <c r="E2886" s="1">
        <f t="shared" si="144"/>
        <v>1.4423614316588118</v>
      </c>
      <c r="F2886" s="4">
        <f>IF(INDEX(WEOApr2024all!$B$1:$BG$197,MATCH('Figure 2.5'!B2886,WEOApr2024all!$B$1:$B$197,0),MATCH('Figure 2.5'!C2886,WEOApr2024all!$B$1:$BG$1,0))="","",INDEX(WEOApr2024all!$B$1:$BG$197,MATCH('Figure 2.5'!B2886,WEOApr2024all!$B$1:$B$197,0),MATCH('Figure 2.5'!C2886,WEOApr2024all!$B$1:$BG$1,0)))</f>
        <v>2.1859999999999999</v>
      </c>
      <c r="G2886" s="1">
        <f t="shared" si="145"/>
        <v>-0.74363856834118813</v>
      </c>
      <c r="J2886" t="s">
        <v>193</v>
      </c>
      <c r="K2886" t="s">
        <v>194</v>
      </c>
      <c r="L2886" s="2">
        <v>2001</v>
      </c>
      <c r="M2886" s="1" cm="1">
        <f t="array" ref="M2886">INDEX($E$1:$E$6469,MATCH(1,($A$1:$A$6469=J2886)*($C$1:$C$6469=L2886),0))</f>
        <v>6.5000017871341464</v>
      </c>
      <c r="N2886" s="1" cm="1">
        <f t="array" ref="N2886">INDEX($F$1:$F$6469,MATCH(1,($A$1:$A$6469=J2886)*($C$1:$C$6469=L2886),0))</f>
        <v>1.45</v>
      </c>
      <c r="O2886" s="1">
        <f t="shared" si="146"/>
        <v>5.0500017871341463</v>
      </c>
      <c r="R2886" s="1"/>
    </row>
    <row r="2887" spans="1:18">
      <c r="A2887" t="s">
        <v>35</v>
      </c>
      <c r="B2887" t="s">
        <v>36</v>
      </c>
      <c r="C2887" s="2">
        <v>2005</v>
      </c>
      <c r="D2887" s="10">
        <f>Fngdp_rpch!S2887</f>
        <v>2.3388936890574197</v>
      </c>
      <c r="E2887" s="1">
        <f t="shared" si="144"/>
        <v>2.3388936890574197</v>
      </c>
      <c r="F2887" s="4">
        <f>IF(INDEX(WEOApr2024all!$B$1:$BG$197,MATCH('Figure 2.5'!B2887,WEOApr2024all!$B$1:$B$197,0),MATCH('Figure 2.5'!C2887,WEOApr2024all!$B$1:$BG$1,0))="","",INDEX(WEOApr2024all!$B$1:$BG$197,MATCH('Figure 2.5'!B2887,WEOApr2024all!$B$1:$B$197,0),MATCH('Figure 2.5'!C2887,WEOApr2024all!$B$1:$BG$1,0)))</f>
        <v>1.804</v>
      </c>
      <c r="G2887" s="1">
        <f t="shared" si="145"/>
        <v>0.53489368905741963</v>
      </c>
      <c r="J2887" t="s">
        <v>193</v>
      </c>
      <c r="K2887" t="s">
        <v>194</v>
      </c>
      <c r="L2887" s="2">
        <v>2002</v>
      </c>
      <c r="M2887" s="1" cm="1">
        <f t="array" ref="M2887">INDEX($E$1:$E$6469,MATCH(1,($A$1:$A$6469=J2887)*($C$1:$C$6469=L2887),0))</f>
        <v>6.0000000000000719</v>
      </c>
      <c r="N2887" s="1" cm="1">
        <f t="array" ref="N2887">INDEX($F$1:$F$6469,MATCH(1,($A$1:$A$6469=J2887)*($C$1:$C$6469=L2887),0))</f>
        <v>6.0979999999999999</v>
      </c>
      <c r="O2887" s="1">
        <f t="shared" si="146"/>
        <v>-9.7999999999927923E-2</v>
      </c>
      <c r="R2887" s="1"/>
    </row>
    <row r="2888" spans="1:18">
      <c r="A2888" t="s">
        <v>35</v>
      </c>
      <c r="B2888" t="s">
        <v>36</v>
      </c>
      <c r="C2888" s="2">
        <v>2006</v>
      </c>
      <c r="D2888" s="10">
        <f>Fngdp_rpch!T2888</f>
        <v>1.9574392635411497</v>
      </c>
      <c r="E2888" s="1">
        <f t="shared" si="144"/>
        <v>1.9574392635411497</v>
      </c>
      <c r="F2888" s="4">
        <f>IF(INDEX(WEOApr2024all!$B$1:$BG$197,MATCH('Figure 2.5'!B2888,WEOApr2024all!$B$1:$B$197,0),MATCH('Figure 2.5'!C2888,WEOApr2024all!$B$1:$BG$1,0))="","",INDEX(WEOApr2024all!$B$1:$BG$197,MATCH('Figure 2.5'!B2888,WEOApr2024all!$B$1:$B$197,0),MATCH('Figure 2.5'!C2888,WEOApr2024all!$B$1:$BG$1,0)))</f>
        <v>1.3720000000000001</v>
      </c>
      <c r="G2888" s="1">
        <f t="shared" si="145"/>
        <v>0.58543926354114961</v>
      </c>
      <c r="J2888" t="s">
        <v>193</v>
      </c>
      <c r="K2888" t="s">
        <v>194</v>
      </c>
      <c r="L2888" s="2">
        <v>2003</v>
      </c>
      <c r="M2888" s="1" cm="1">
        <f t="array" ref="M2888">INDEX($E$1:$E$6469,MATCH(1,($A$1:$A$6469=J2888)*($C$1:$C$6469=L2888),0))</f>
        <v>7.0000000000000728</v>
      </c>
      <c r="N2888" s="1" cm="1">
        <f t="array" ref="N2888">INDEX($F$1:$F$6469,MATCH(1,($A$1:$A$6469=J2888)*($C$1:$C$6469=L2888),0))</f>
        <v>14.153</v>
      </c>
      <c r="O2888" s="1">
        <f t="shared" si="146"/>
        <v>-7.1529999999999276</v>
      </c>
      <c r="R2888" s="1"/>
    </row>
    <row r="2889" spans="1:18">
      <c r="A2889" t="s">
        <v>35</v>
      </c>
      <c r="B2889" t="s">
        <v>36</v>
      </c>
      <c r="C2889" s="2">
        <v>2007</v>
      </c>
      <c r="D2889" s="10">
        <f>Fngdp_rpch!U2889</f>
        <v>2.1214583180546143</v>
      </c>
      <c r="E2889" s="1">
        <f t="shared" si="144"/>
        <v>2.1214583180546143</v>
      </c>
      <c r="F2889" s="4">
        <f>IF(INDEX(WEOApr2024all!$B$1:$BG$197,MATCH('Figure 2.5'!B2889,WEOApr2024all!$B$1:$B$197,0),MATCH('Figure 2.5'!C2889,WEOApr2024all!$B$1:$BG$1,0))="","",INDEX(WEOApr2024all!$B$1:$BG$197,MATCH('Figure 2.5'!B2889,WEOApr2024all!$B$1:$B$197,0),MATCH('Figure 2.5'!C2889,WEOApr2024all!$B$1:$BG$1,0)))</f>
        <v>1.484</v>
      </c>
      <c r="G2889" s="1">
        <f t="shared" si="145"/>
        <v>0.63745831805461428</v>
      </c>
      <c r="J2889" t="s">
        <v>193</v>
      </c>
      <c r="K2889" t="s">
        <v>194</v>
      </c>
      <c r="L2889" s="2">
        <v>2004</v>
      </c>
      <c r="M2889" s="1" cm="1">
        <f t="array" ref="M2889">INDEX($E$1:$E$6469,MATCH(1,($A$1:$A$6469=J2889)*($C$1:$C$6469=L2889),0))</f>
        <v>4.000000000000048</v>
      </c>
      <c r="N2889" s="1" cm="1">
        <f t="array" ref="N2889">INDEX($F$1:$F$6469,MATCH(1,($A$1:$A$6469=J2889)*($C$1:$C$6469=L2889),0))</f>
        <v>6.0309999999999997</v>
      </c>
      <c r="O2889" s="1">
        <f t="shared" si="146"/>
        <v>-2.0309999999999517</v>
      </c>
      <c r="R2889" s="1"/>
    </row>
    <row r="2890" spans="1:18">
      <c r="A2890" t="s">
        <v>35</v>
      </c>
      <c r="B2890" t="s">
        <v>36</v>
      </c>
      <c r="C2890" s="2">
        <v>2008</v>
      </c>
      <c r="D2890" s="10">
        <f>Fngdp_rpch!V2890</f>
        <v>1.6546474530490407</v>
      </c>
      <c r="E2890" s="1">
        <f t="shared" si="144"/>
        <v>1.6546474530490407</v>
      </c>
      <c r="F2890" s="4">
        <f>IF(INDEX(WEOApr2024all!$B$1:$BG$197,MATCH('Figure 2.5'!B2890,WEOApr2024all!$B$1:$B$197,0),MATCH('Figure 2.5'!C2890,WEOApr2024all!$B$1:$BG$1,0))="","",INDEX(WEOApr2024all!$B$1:$BG$197,MATCH('Figure 2.5'!B2890,WEOApr2024all!$B$1:$B$197,0),MATCH('Figure 2.5'!C2890,WEOApr2024all!$B$1:$BG$1,0)))</f>
        <v>-1.224</v>
      </c>
      <c r="G2890" s="1">
        <f t="shared" si="145"/>
        <v>2.8786474530490409</v>
      </c>
      <c r="J2890" t="s">
        <v>193</v>
      </c>
      <c r="K2890" t="s">
        <v>194</v>
      </c>
      <c r="L2890" s="2">
        <v>2005</v>
      </c>
      <c r="M2890" s="1" cm="1">
        <f t="array" ref="M2890">INDEX($E$1:$E$6469,MATCH(1,($A$1:$A$6469=J2890)*($C$1:$C$6469=L2890),0))</f>
        <v>4.7000000000001929</v>
      </c>
      <c r="N2890" s="1" cm="1">
        <f t="array" ref="N2890">INDEX($F$1:$F$6469,MATCH(1,($A$1:$A$6469=J2890)*($C$1:$C$6469=L2890),0))</f>
        <v>-11.223000000000001</v>
      </c>
      <c r="O2890" s="1">
        <f t="shared" si="146"/>
        <v>15.923000000000194</v>
      </c>
      <c r="R2890" s="1"/>
    </row>
    <row r="2891" spans="1:18">
      <c r="A2891" t="s">
        <v>35</v>
      </c>
      <c r="B2891" t="s">
        <v>36</v>
      </c>
      <c r="C2891" s="2">
        <v>2009</v>
      </c>
      <c r="D2891" s="10">
        <f>Fngdp_rpch!W2891</f>
        <v>0.46459280724353569</v>
      </c>
      <c r="E2891" s="1">
        <f t="shared" si="144"/>
        <v>0.46459280724353569</v>
      </c>
      <c r="F2891" s="4">
        <f>IF(INDEX(WEOApr2024all!$B$1:$BG$197,MATCH('Figure 2.5'!B2891,WEOApr2024all!$B$1:$B$197,0),MATCH('Figure 2.5'!C2891,WEOApr2024all!$B$1:$BG$1,0))="","",INDEX(WEOApr2024all!$B$1:$BG$197,MATCH('Figure 2.5'!B2891,WEOApr2024all!$B$1:$B$197,0),MATCH('Figure 2.5'!C2891,WEOApr2024all!$B$1:$BG$1,0)))</f>
        <v>-5.6929999999999996</v>
      </c>
      <c r="G2891" s="1">
        <f t="shared" si="145"/>
        <v>6.1575928072435353</v>
      </c>
      <c r="J2891" t="s">
        <v>193</v>
      </c>
      <c r="K2891" t="s">
        <v>194</v>
      </c>
      <c r="L2891" s="2">
        <v>2006</v>
      </c>
      <c r="M2891" s="1" cm="1">
        <f t="array" ref="M2891">INDEX($E$1:$E$6469,MATCH(1,($A$1:$A$6469=J2891)*($C$1:$C$6469=L2891),0))</f>
        <v>9.000000000000119</v>
      </c>
      <c r="N2891" s="1" cm="1">
        <f t="array" ref="N2891">INDEX($F$1:$F$6469,MATCH(1,($A$1:$A$6469=J2891)*($C$1:$C$6469=L2891),0))</f>
        <v>23.606000000000002</v>
      </c>
      <c r="O2891" s="1">
        <f t="shared" si="146"/>
        <v>-14.605999999999883</v>
      </c>
      <c r="R2891" s="1"/>
    </row>
    <row r="2892" spans="1:18">
      <c r="A2892" t="s">
        <v>35</v>
      </c>
      <c r="B2892" t="s">
        <v>36</v>
      </c>
      <c r="C2892" s="2">
        <v>2010</v>
      </c>
      <c r="D2892" s="10">
        <f>Fngdp_rpch!X2892</f>
        <v>1.6758132334246723</v>
      </c>
      <c r="E2892" s="1">
        <f t="shared" si="144"/>
        <v>1.6758132334246723</v>
      </c>
      <c r="F2892" s="4">
        <f>IF(INDEX(WEOApr2024all!$B$1:$BG$197,MATCH('Figure 2.5'!B2892,WEOApr2024all!$B$1:$B$197,0),MATCH('Figure 2.5'!C2892,WEOApr2024all!$B$1:$BG$1,0))="","",INDEX(WEOApr2024all!$B$1:$BG$197,MATCH('Figure 2.5'!B2892,WEOApr2024all!$B$1:$B$197,0),MATCH('Figure 2.5'!C2892,WEOApr2024all!$B$1:$BG$1,0)))</f>
        <v>4.0979999999999999</v>
      </c>
      <c r="G2892" s="1">
        <f t="shared" si="145"/>
        <v>-2.4221867665753276</v>
      </c>
      <c r="J2892" t="s">
        <v>193</v>
      </c>
      <c r="K2892" t="s">
        <v>194</v>
      </c>
      <c r="L2892" s="2">
        <v>2007</v>
      </c>
      <c r="M2892" s="1" cm="1">
        <f t="array" ref="M2892">INDEX($E$1:$E$6469,MATCH(1,($A$1:$A$6469=J2892)*($C$1:$C$6469=L2892),0))</f>
        <v>4.0176698947130385</v>
      </c>
      <c r="N2892" s="1" cm="1">
        <f t="array" ref="N2892">INDEX($F$1:$F$6469,MATCH(1,($A$1:$A$6469=J2892)*($C$1:$C$6469=L2892),0))</f>
        <v>7.1230000000000002</v>
      </c>
      <c r="O2892" s="1">
        <f t="shared" si="146"/>
        <v>-3.1053301052869617</v>
      </c>
      <c r="R2892" s="1"/>
    </row>
    <row r="2893" spans="1:18">
      <c r="A2893" t="s">
        <v>35</v>
      </c>
      <c r="B2893" t="s">
        <v>36</v>
      </c>
      <c r="C2893" s="2">
        <v>2011</v>
      </c>
      <c r="D2893" s="10">
        <f>Fngdp_rpch!Y2893</f>
        <v>1.5038508601852518</v>
      </c>
      <c r="E2893" s="1">
        <f t="shared" si="144"/>
        <v>1.5038508601852518</v>
      </c>
      <c r="F2893" s="4">
        <f>IF(INDEX(WEOApr2024all!$B$1:$BG$197,MATCH('Figure 2.5'!B2893,WEOApr2024all!$B$1:$B$197,0),MATCH('Figure 2.5'!C2893,WEOApr2024all!$B$1:$BG$1,0))="","",INDEX(WEOApr2024all!$B$1:$BG$197,MATCH('Figure 2.5'!B2893,WEOApr2024all!$B$1:$B$197,0),MATCH('Figure 2.5'!C2893,WEOApr2024all!$B$1:$BG$1,0)))</f>
        <v>2.4E-2</v>
      </c>
      <c r="G2893" s="1">
        <f t="shared" si="145"/>
        <v>1.4798508601852518</v>
      </c>
      <c r="J2893" t="s">
        <v>193</v>
      </c>
      <c r="K2893" t="s">
        <v>194</v>
      </c>
      <c r="L2893" s="2">
        <v>2008</v>
      </c>
      <c r="M2893" s="1" cm="1">
        <f t="array" ref="M2893">INDEX($E$1:$E$6469,MATCH(1,($A$1:$A$6469=J2893)*($C$1:$C$6469=L2893),0))</f>
        <v>4.4999999999995932</v>
      </c>
      <c r="N2893" s="1" cm="1">
        <f t="array" ref="N2893">INDEX($F$1:$F$6469,MATCH(1,($A$1:$A$6469=J2893)*($C$1:$C$6469=L2893),0))</f>
        <v>8.98</v>
      </c>
      <c r="O2893" s="1">
        <f t="shared" si="146"/>
        <v>-4.4800000000004072</v>
      </c>
      <c r="R2893" s="1"/>
    </row>
    <row r="2894" spans="1:18">
      <c r="A2894" t="s">
        <v>35</v>
      </c>
      <c r="B2894" t="s">
        <v>36</v>
      </c>
      <c r="C2894" s="2">
        <v>2012</v>
      </c>
      <c r="D2894" s="10">
        <f>Fngdp_rpch!Z2894</f>
        <v>2.302371549440263</v>
      </c>
      <c r="E2894" s="1">
        <f t="shared" si="144"/>
        <v>2.302371549440263</v>
      </c>
      <c r="F2894" s="4">
        <f>IF(INDEX(WEOApr2024all!$B$1:$BG$197,MATCH('Figure 2.5'!B2894,WEOApr2024all!$B$1:$B$197,0),MATCH('Figure 2.5'!C2894,WEOApr2024all!$B$1:$BG$1,0))="","",INDEX(WEOApr2024all!$B$1:$BG$197,MATCH('Figure 2.5'!B2894,WEOApr2024all!$B$1:$B$197,0),MATCH('Figure 2.5'!C2894,WEOApr2024all!$B$1:$BG$1,0)))</f>
        <v>1.375</v>
      </c>
      <c r="G2894" s="1">
        <f t="shared" si="145"/>
        <v>0.92737154944026301</v>
      </c>
      <c r="J2894" t="s">
        <v>193</v>
      </c>
      <c r="K2894" t="s">
        <v>194</v>
      </c>
      <c r="L2894" s="2">
        <v>2009</v>
      </c>
      <c r="M2894" s="1" cm="1">
        <f t="array" ref="M2894">INDEX($E$1:$E$6469,MATCH(1,($A$1:$A$6469=J2894)*($C$1:$C$6469=L2894),0))</f>
        <v>6.4999999999989733</v>
      </c>
      <c r="N2894" s="1" cm="1">
        <f t="array" ref="N2894">INDEX($F$1:$F$6469,MATCH(1,($A$1:$A$6469=J2894)*($C$1:$C$6469=L2894),0))</f>
        <v>-8.1579999999999995</v>
      </c>
      <c r="O2894" s="1">
        <f t="shared" si="146"/>
        <v>14.657999999998973</v>
      </c>
      <c r="R2894" s="1"/>
    </row>
    <row r="2895" spans="1:18">
      <c r="A2895" t="s">
        <v>35</v>
      </c>
      <c r="B2895" t="s">
        <v>36</v>
      </c>
      <c r="C2895" s="2">
        <v>2013</v>
      </c>
      <c r="D2895" s="10">
        <f>Fngdp_rpch!AA2895</f>
        <v>1.234152857467663</v>
      </c>
      <c r="E2895" s="1">
        <f t="shared" si="144"/>
        <v>1.234152857467663</v>
      </c>
      <c r="F2895" s="4">
        <f>IF(INDEX(WEOApr2024all!$B$1:$BG$197,MATCH('Figure 2.5'!B2895,WEOApr2024all!$B$1:$B$197,0),MATCH('Figure 2.5'!C2895,WEOApr2024all!$B$1:$BG$1,0))="","",INDEX(WEOApr2024all!$B$1:$BG$197,MATCH('Figure 2.5'!B2895,WEOApr2024all!$B$1:$B$197,0),MATCH('Figure 2.5'!C2895,WEOApr2024all!$B$1:$BG$1,0)))</f>
        <v>2.0049999999999999</v>
      </c>
      <c r="G2895" s="1">
        <f t="shared" si="145"/>
        <v>-0.77084714253233688</v>
      </c>
      <c r="J2895" t="s">
        <v>193</v>
      </c>
      <c r="K2895" t="s">
        <v>194</v>
      </c>
      <c r="L2895" s="2">
        <v>2010</v>
      </c>
      <c r="M2895" s="1" cm="1">
        <f t="array" ref="M2895">INDEX($E$1:$E$6469,MATCH(1,($A$1:$A$6469=J2895)*($C$1:$C$6469=L2895),0))</f>
        <v>3.3549875844926635</v>
      </c>
      <c r="N2895" s="1" cm="1">
        <f t="array" ref="N2895">INDEX($F$1:$F$6469,MATCH(1,($A$1:$A$6469=J2895)*($C$1:$C$6469=L2895),0))</f>
        <v>6.835</v>
      </c>
      <c r="O2895" s="1">
        <f t="shared" si="146"/>
        <v>-3.4800124155073364</v>
      </c>
      <c r="R2895" s="1"/>
    </row>
    <row r="2896" spans="1:18">
      <c r="A2896" t="s">
        <v>35</v>
      </c>
      <c r="B2896" t="s">
        <v>36</v>
      </c>
      <c r="C2896" s="2">
        <v>2014</v>
      </c>
      <c r="D2896" s="10">
        <f>Fngdp_rpch!AB2896</f>
        <v>1.2436676476328401</v>
      </c>
      <c r="E2896" s="1">
        <f t="shared" si="144"/>
        <v>1.2436676476328401</v>
      </c>
      <c r="F2896" s="4">
        <f>IF(INDEX(WEOApr2024all!$B$1:$BG$197,MATCH('Figure 2.5'!B2896,WEOApr2024all!$B$1:$B$197,0),MATCH('Figure 2.5'!C2896,WEOApr2024all!$B$1:$BG$1,0))="","",INDEX(WEOApr2024all!$B$1:$BG$197,MATCH('Figure 2.5'!B2896,WEOApr2024all!$B$1:$B$197,0),MATCH('Figure 2.5'!C2896,WEOApr2024all!$B$1:$BG$1,0)))</f>
        <v>0.29599999999999999</v>
      </c>
      <c r="G2896" s="1">
        <f t="shared" si="145"/>
        <v>0.94766764763284006</v>
      </c>
      <c r="J2896" t="s">
        <v>193</v>
      </c>
      <c r="K2896" t="s">
        <v>194</v>
      </c>
      <c r="L2896" s="2">
        <v>2011</v>
      </c>
      <c r="M2896" s="1" cm="1">
        <f t="array" ref="M2896">INDEX($E$1:$E$6469,MATCH(1,($A$1:$A$6469=J2896)*($C$1:$C$6469=L2896),0))</f>
        <v>3.5927912794254002</v>
      </c>
      <c r="N2896" s="1" cm="1">
        <f t="array" ref="N2896">INDEX($F$1:$F$6469,MATCH(1,($A$1:$A$6469=J2896)*($C$1:$C$6469=L2896),0))</f>
        <v>8.5730000000000004</v>
      </c>
      <c r="O2896" s="1">
        <f t="shared" si="146"/>
        <v>-4.9802087205746002</v>
      </c>
      <c r="R2896" s="1"/>
    </row>
    <row r="2897" spans="1:18">
      <c r="A2897" t="s">
        <v>35</v>
      </c>
      <c r="B2897" t="s">
        <v>36</v>
      </c>
      <c r="C2897" s="2">
        <v>2015</v>
      </c>
      <c r="D2897" s="10">
        <f>Fngdp_rpch!AC2897</f>
        <v>0.8259336002785389</v>
      </c>
      <c r="E2897" s="1">
        <f t="shared" si="144"/>
        <v>0.8259336002785389</v>
      </c>
      <c r="F2897" s="4">
        <f>IF(INDEX(WEOApr2024all!$B$1:$BG$197,MATCH('Figure 2.5'!B2897,WEOApr2024all!$B$1:$B$197,0),MATCH('Figure 2.5'!C2897,WEOApr2024all!$B$1:$BG$1,0))="","",INDEX(WEOApr2024all!$B$1:$BG$197,MATCH('Figure 2.5'!B2897,WEOApr2024all!$B$1:$B$197,0),MATCH('Figure 2.5'!C2897,WEOApr2024all!$B$1:$BG$1,0)))</f>
        <v>1.5609999999999999</v>
      </c>
      <c r="G2897" s="1">
        <f t="shared" si="145"/>
        <v>-0.73506639972146104</v>
      </c>
      <c r="J2897" t="s">
        <v>193</v>
      </c>
      <c r="K2897" t="s">
        <v>194</v>
      </c>
      <c r="L2897" s="2">
        <v>2012</v>
      </c>
      <c r="M2897" s="1" cm="1">
        <f t="array" ref="M2897">INDEX($E$1:$E$6469,MATCH(1,($A$1:$A$6469=J2897)*($C$1:$C$6469=L2897),0))</f>
        <v>4.6166744829881479</v>
      </c>
      <c r="N2897" s="1" cm="1">
        <f t="array" ref="N2897">INDEX($F$1:$F$6469,MATCH(1,($A$1:$A$6469=J2897)*($C$1:$C$6469=L2897),0))</f>
        <v>2.3639999999999999</v>
      </c>
      <c r="O2897" s="1">
        <f t="shared" si="146"/>
        <v>2.252674482988148</v>
      </c>
      <c r="R2897" s="1"/>
    </row>
    <row r="2898" spans="1:18">
      <c r="A2898" t="s">
        <v>35</v>
      </c>
      <c r="B2898" t="s">
        <v>36</v>
      </c>
      <c r="C2898" s="2">
        <v>2016</v>
      </c>
      <c r="D2898" s="10">
        <f>Fngdp_rpch!AD2898</f>
        <v>1.0053385892154543</v>
      </c>
      <c r="E2898" s="1">
        <f t="shared" si="144"/>
        <v>1.0053385892154543</v>
      </c>
      <c r="F2898" s="4">
        <f>IF(INDEX(WEOApr2024all!$B$1:$BG$197,MATCH('Figure 2.5'!B2898,WEOApr2024all!$B$1:$B$197,0),MATCH('Figure 2.5'!C2898,WEOApr2024all!$B$1:$BG$1,0))="","",INDEX(WEOApr2024all!$B$1:$BG$197,MATCH('Figure 2.5'!B2898,WEOApr2024all!$B$1:$B$197,0),MATCH('Figure 2.5'!C2898,WEOApr2024all!$B$1:$BG$1,0)))</f>
        <v>0.754</v>
      </c>
      <c r="G2898" s="1">
        <f t="shared" si="145"/>
        <v>0.25133858921545427</v>
      </c>
      <c r="J2898" t="s">
        <v>193</v>
      </c>
      <c r="K2898" t="s">
        <v>194</v>
      </c>
      <c r="L2898" s="2">
        <v>2013</v>
      </c>
      <c r="M2898" s="1" cm="1">
        <f t="array" ref="M2898">INDEX($E$1:$E$6469,MATCH(1,($A$1:$A$6469=J2898)*($C$1:$C$6469=L2898),0))</f>
        <v>2.4679502504859618</v>
      </c>
      <c r="N2898" s="1" cm="1">
        <f t="array" ref="N2898">INDEX($F$1:$F$6469,MATCH(1,($A$1:$A$6469=J2898)*($C$1:$C$6469=L2898),0))</f>
        <v>6.9630000000000001</v>
      </c>
      <c r="O2898" s="1">
        <f t="shared" si="146"/>
        <v>-4.4950497495140382</v>
      </c>
      <c r="R2898" s="1"/>
    </row>
    <row r="2899" spans="1:18">
      <c r="A2899" t="s">
        <v>35</v>
      </c>
      <c r="B2899" t="s">
        <v>36</v>
      </c>
      <c r="C2899" s="2">
        <v>2017</v>
      </c>
      <c r="D2899" s="10">
        <f>Fngdp_rpch!AE2899</f>
        <v>0.56263730621195496</v>
      </c>
      <c r="E2899" s="1">
        <f t="shared" si="144"/>
        <v>0.56263730621195496</v>
      </c>
      <c r="F2899" s="4">
        <f>IF(INDEX(WEOApr2024all!$B$1:$BG$197,MATCH('Figure 2.5'!B2899,WEOApr2024all!$B$1:$B$197,0),MATCH('Figure 2.5'!C2899,WEOApr2024all!$B$1:$BG$1,0))="","",INDEX(WEOApr2024all!$B$1:$BG$197,MATCH('Figure 2.5'!B2899,WEOApr2024all!$B$1:$B$197,0),MATCH('Figure 2.5'!C2899,WEOApr2024all!$B$1:$BG$1,0)))</f>
        <v>1.675</v>
      </c>
      <c r="G2899" s="1">
        <f t="shared" si="145"/>
        <v>-1.1123626937880451</v>
      </c>
      <c r="J2899" t="s">
        <v>193</v>
      </c>
      <c r="K2899" t="s">
        <v>194</v>
      </c>
      <c r="L2899" s="2">
        <v>2014</v>
      </c>
      <c r="M2899" s="1" cm="1">
        <f t="array" ref="M2899">INDEX($E$1:$E$6469,MATCH(1,($A$1:$A$6469=J2899)*($C$1:$C$6469=L2899),0))</f>
        <v>3.7659942797727997</v>
      </c>
      <c r="N2899" s="1" cm="1">
        <f t="array" ref="N2899">INDEX($F$1:$F$6469,MATCH(1,($A$1:$A$6469=J2899)*($C$1:$C$6469=L2899),0))</f>
        <v>7.8010000000000002</v>
      </c>
      <c r="O2899" s="1">
        <f t="shared" si="146"/>
        <v>-4.0350057202272005</v>
      </c>
      <c r="R2899" s="1"/>
    </row>
    <row r="2900" spans="1:18">
      <c r="A2900" t="s">
        <v>35</v>
      </c>
      <c r="B2900" t="s">
        <v>36</v>
      </c>
      <c r="C2900" s="2">
        <v>2018</v>
      </c>
      <c r="D2900" s="10">
        <f>Fngdp_rpch!AF2900</f>
        <v>0.65157805169007155</v>
      </c>
      <c r="E2900" s="1">
        <f t="shared" si="144"/>
        <v>0.65157805169007155</v>
      </c>
      <c r="F2900" s="4">
        <f>IF(INDEX(WEOApr2024all!$B$1:$BG$197,MATCH('Figure 2.5'!B2900,WEOApr2024all!$B$1:$B$197,0),MATCH('Figure 2.5'!C2900,WEOApr2024all!$B$1:$BG$1,0))="","",INDEX(WEOApr2024all!$B$1:$BG$197,MATCH('Figure 2.5'!B2900,WEOApr2024all!$B$1:$B$197,0),MATCH('Figure 2.5'!C2900,WEOApr2024all!$B$1:$BG$1,0)))</f>
        <v>0.64300000000000002</v>
      </c>
      <c r="G2900" s="1">
        <f t="shared" si="145"/>
        <v>8.5780516900715309E-3</v>
      </c>
      <c r="J2900" t="s">
        <v>193</v>
      </c>
      <c r="K2900" t="s">
        <v>194</v>
      </c>
      <c r="L2900" s="2">
        <v>2015</v>
      </c>
      <c r="M2900" s="1" cm="1">
        <f t="array" ref="M2900">INDEX($E$1:$E$6469,MATCH(1,($A$1:$A$6469=J2900)*($C$1:$C$6469=L2900),0))</f>
        <v>4.270002611805479</v>
      </c>
      <c r="N2900" s="1" cm="1">
        <f t="array" ref="N2900">INDEX($F$1:$F$6469,MATCH(1,($A$1:$A$6469=J2900)*($C$1:$C$6469=L2900),0))</f>
        <v>3.972</v>
      </c>
      <c r="O2900" s="1">
        <f t="shared" si="146"/>
        <v>0.29800261180547905</v>
      </c>
      <c r="R2900" s="1"/>
    </row>
    <row r="2901" spans="1:18">
      <c r="A2901" t="s">
        <v>35</v>
      </c>
      <c r="B2901" t="s">
        <v>36</v>
      </c>
      <c r="C2901" s="2">
        <v>2019</v>
      </c>
      <c r="D2901" s="10">
        <f>Fngdp_rpch!AG2901</f>
        <v>0.94319046216286839</v>
      </c>
      <c r="E2901" s="1">
        <f t="shared" si="144"/>
        <v>0.94319046216286839</v>
      </c>
      <c r="F2901" s="4">
        <f>IF(INDEX(WEOApr2024all!$B$1:$BG$197,MATCH('Figure 2.5'!B2901,WEOApr2024all!$B$1:$B$197,0),MATCH('Figure 2.5'!C2901,WEOApr2024all!$B$1:$BG$1,0))="","",INDEX(WEOApr2024all!$B$1:$BG$197,MATCH('Figure 2.5'!B2901,WEOApr2024all!$B$1:$B$197,0),MATCH('Figure 2.5'!C2901,WEOApr2024all!$B$1:$BG$1,0)))</f>
        <v>-0.40200000000000002</v>
      </c>
      <c r="G2901" s="1">
        <f t="shared" si="145"/>
        <v>1.3451904621628685</v>
      </c>
      <c r="J2901" t="s">
        <v>193</v>
      </c>
      <c r="K2901" t="s">
        <v>194</v>
      </c>
      <c r="L2901" s="2">
        <v>2016</v>
      </c>
      <c r="M2901" s="1" cm="1">
        <f t="array" ref="M2901">INDEX($E$1:$E$6469,MATCH(1,($A$1:$A$6469=J2901)*($C$1:$C$6469=L2901),0))</f>
        <v>3.0668795802143434</v>
      </c>
      <c r="N2901" s="1" cm="1">
        <f t="array" ref="N2901">INDEX($F$1:$F$6469,MATCH(1,($A$1:$A$6469=J2901)*($C$1:$C$6469=L2901),0))</f>
        <v>6.5720000000000001</v>
      </c>
      <c r="O2901" s="1">
        <f t="shared" si="146"/>
        <v>-3.5051204197856567</v>
      </c>
      <c r="R2901" s="1"/>
    </row>
    <row r="2902" spans="1:18">
      <c r="A2902" t="s">
        <v>35</v>
      </c>
      <c r="B2902" t="s">
        <v>36</v>
      </c>
      <c r="C2902" s="2">
        <v>2020</v>
      </c>
      <c r="D2902" s="10">
        <f>Fngdp_rpch!AH2902</f>
        <v>0.46640109177433775</v>
      </c>
      <c r="E2902" s="1">
        <f t="shared" si="144"/>
        <v>0.46640109177433775</v>
      </c>
      <c r="F2902" s="4">
        <f>IF(INDEX(WEOApr2024all!$B$1:$BG$197,MATCH('Figure 2.5'!B2902,WEOApr2024all!$B$1:$B$197,0),MATCH('Figure 2.5'!C2902,WEOApr2024all!$B$1:$BG$1,0))="","",INDEX(WEOApr2024all!$B$1:$BG$197,MATCH('Figure 2.5'!B2902,WEOApr2024all!$B$1:$B$197,0),MATCH('Figure 2.5'!C2902,WEOApr2024all!$B$1:$BG$1,0)))</f>
        <v>-4.1470000000000002</v>
      </c>
      <c r="G2902" s="1">
        <f t="shared" si="145"/>
        <v>4.613401091774338</v>
      </c>
      <c r="J2902" t="s">
        <v>193</v>
      </c>
      <c r="K2902" t="s">
        <v>194</v>
      </c>
      <c r="L2902" s="2">
        <v>2017</v>
      </c>
      <c r="M2902" s="1" cm="1">
        <f t="array" ref="M2902">INDEX($E$1:$E$6469,MATCH(1,($A$1:$A$6469=J2902)*($C$1:$C$6469=L2902),0))</f>
        <v>4.0598760428041558</v>
      </c>
      <c r="N2902" s="1" cm="1">
        <f t="array" ref="N2902">INDEX($F$1:$F$6469,MATCH(1,($A$1:$A$6469=J2902)*($C$1:$C$6469=L2902),0))</f>
        <v>7.0549999999999997</v>
      </c>
      <c r="O2902" s="1">
        <f t="shared" si="146"/>
        <v>-2.9951239571958439</v>
      </c>
      <c r="R2902" s="1"/>
    </row>
    <row r="2903" spans="1:18">
      <c r="A2903" t="s">
        <v>35</v>
      </c>
      <c r="B2903" t="s">
        <v>36</v>
      </c>
      <c r="C2903" s="2">
        <v>2021</v>
      </c>
      <c r="D2903" s="10">
        <f>Fngdp_rpch!AI2903</f>
        <v>2.3214470238775542</v>
      </c>
      <c r="E2903" s="1">
        <f t="shared" si="144"/>
        <v>2.3214470238775542</v>
      </c>
      <c r="F2903" s="4">
        <f>IF(INDEX(WEOApr2024all!$B$1:$BG$197,MATCH('Figure 2.5'!B2903,WEOApr2024all!$B$1:$B$197,0),MATCH('Figure 2.5'!C2903,WEOApr2024all!$B$1:$BG$1,0))="","",INDEX(WEOApr2024all!$B$1:$BG$197,MATCH('Figure 2.5'!B2903,WEOApr2024all!$B$1:$B$197,0),MATCH('Figure 2.5'!C2903,WEOApr2024all!$B$1:$BG$1,0)))</f>
        <v>2.5590000000000002</v>
      </c>
      <c r="G2903" s="1">
        <f t="shared" si="145"/>
        <v>-0.23755297612244597</v>
      </c>
      <c r="J2903" t="s">
        <v>193</v>
      </c>
      <c r="K2903" t="s">
        <v>194</v>
      </c>
      <c r="L2903" s="2">
        <v>2018</v>
      </c>
      <c r="M2903" s="1" cm="1">
        <f t="array" ref="M2903">INDEX($E$1:$E$6469,MATCH(1,($A$1:$A$6469=J2903)*($C$1:$C$6469=L2903),0))</f>
        <v>4.6553558568883657</v>
      </c>
      <c r="N2903" s="1" cm="1">
        <f t="array" ref="N2903">INDEX($F$1:$F$6469,MATCH(1,($A$1:$A$6469=J2903)*($C$1:$C$6469=L2903),0))</f>
        <v>8.6679999999999993</v>
      </c>
      <c r="O2903" s="1">
        <f t="shared" si="146"/>
        <v>-4.0126441431116335</v>
      </c>
      <c r="R2903" s="1"/>
    </row>
    <row r="2904" spans="1:18">
      <c r="A2904" t="s">
        <v>35</v>
      </c>
      <c r="B2904" t="s">
        <v>36</v>
      </c>
      <c r="C2904" s="2">
        <v>2022</v>
      </c>
      <c r="D2904" s="10">
        <f>Fngdp_rpch!AJ2904</f>
        <v>3.1985112248402503</v>
      </c>
      <c r="E2904" s="1">
        <f t="shared" si="144"/>
        <v>3.1985112248402503</v>
      </c>
      <c r="F2904" s="4">
        <f>IF(INDEX(WEOApr2024all!$B$1:$BG$197,MATCH('Figure 2.5'!B2904,WEOApr2024all!$B$1:$B$197,0),MATCH('Figure 2.5'!C2904,WEOApr2024all!$B$1:$BG$1,0))="","",INDEX(WEOApr2024all!$B$1:$BG$197,MATCH('Figure 2.5'!B2904,WEOApr2024all!$B$1:$B$197,0),MATCH('Figure 2.5'!C2904,WEOApr2024all!$B$1:$BG$1,0)))</f>
        <v>0.95699999999999996</v>
      </c>
      <c r="G2904" s="1">
        <f t="shared" si="145"/>
        <v>2.2415112248402504</v>
      </c>
      <c r="J2904" t="s">
        <v>193</v>
      </c>
      <c r="K2904" t="s">
        <v>194</v>
      </c>
      <c r="L2904" s="2">
        <v>2019</v>
      </c>
      <c r="M2904" s="1" cm="1">
        <f t="array" ref="M2904">INDEX($E$1:$E$6469,MATCH(1,($A$1:$A$6469=J2904)*($C$1:$C$6469=L2904),0))</f>
        <v>5.0127661065850537</v>
      </c>
      <c r="N2904" s="1" cm="1">
        <f t="array" ref="N2904">INDEX($F$1:$F$6469,MATCH(1,($A$1:$A$6469=J2904)*($C$1:$C$6469=L2904),0))</f>
        <v>7.298</v>
      </c>
      <c r="O2904" s="1">
        <f t="shared" si="146"/>
        <v>-2.2852338934149463</v>
      </c>
      <c r="R2904" s="1"/>
    </row>
    <row r="2905" spans="1:18">
      <c r="A2905" t="s">
        <v>35</v>
      </c>
      <c r="B2905" t="s">
        <v>36</v>
      </c>
      <c r="C2905" s="2">
        <v>2023</v>
      </c>
      <c r="D2905" s="10">
        <f>Fngdp_rpch!AK2905</f>
        <v>1.6131993620481788</v>
      </c>
      <c r="E2905" s="1">
        <f t="shared" si="144"/>
        <v>1.6131993620481788</v>
      </c>
      <c r="F2905" s="4" t="str">
        <f>IF(INDEX(WEOApr2024all!$B$1:$BG$197,MATCH('Figure 2.5'!B2905,WEOApr2024all!$B$1:$B$197,0),MATCH('Figure 2.5'!C2905,WEOApr2024all!$B$1:$BG$1,0))="","",INDEX(WEOApr2024all!$B$1:$BG$197,MATCH('Figure 2.5'!B2905,WEOApr2024all!$B$1:$B$197,0),MATCH('Figure 2.5'!C2905,WEOApr2024all!$B$1:$BG$1,0)))</f>
        <v/>
      </c>
      <c r="G2905" s="1" t="str">
        <f t="shared" si="145"/>
        <v/>
      </c>
      <c r="J2905" t="s">
        <v>193</v>
      </c>
      <c r="K2905" t="s">
        <v>194</v>
      </c>
      <c r="L2905" s="2">
        <v>2020</v>
      </c>
      <c r="M2905" s="1" cm="1">
        <f t="array" ref="M2905">INDEX($E$1:$E$6469,MATCH(1,($A$1:$A$6469=J2905)*($C$1:$C$6469=L2905),0))</f>
        <v>6.0451884401670597</v>
      </c>
      <c r="N2905" s="1" cm="1">
        <f t="array" ref="N2905">INDEX($F$1:$F$6469,MATCH(1,($A$1:$A$6469=J2905)*($C$1:$C$6469=L2905),0))</f>
        <v>-32.908999999999999</v>
      </c>
      <c r="O2905" s="1">
        <f t="shared" si="146"/>
        <v>38.954188440167059</v>
      </c>
      <c r="R2905" s="1"/>
    </row>
    <row r="2906" spans="1:18">
      <c r="A2906" t="s">
        <v>345</v>
      </c>
      <c r="B2906" t="s">
        <v>346</v>
      </c>
      <c r="C2906" s="2">
        <v>1991</v>
      </c>
      <c r="D2906" s="10" t="str">
        <f>Fngdp_rpch!E2906</f>
        <v>.</v>
      </c>
      <c r="E2906" s="1" t="str">
        <f t="shared" si="144"/>
        <v/>
      </c>
      <c r="F2906" s="4" t="str">
        <f>IF(INDEX(WEOApr2024all!$B$1:$BG$197,MATCH('Figure 2.5'!B2906,WEOApr2024all!$B$1:$B$197,0),MATCH('Figure 2.5'!C2906,WEOApr2024all!$B$1:$BG$1,0))="","",INDEX(WEOApr2024all!$B$1:$BG$197,MATCH('Figure 2.5'!B2906,WEOApr2024all!$B$1:$B$197,0),MATCH('Figure 2.5'!C2906,WEOApr2024all!$B$1:$BG$1,0)))</f>
        <v/>
      </c>
      <c r="G2906" s="1" t="str">
        <f t="shared" si="145"/>
        <v/>
      </c>
      <c r="J2906" t="s">
        <v>193</v>
      </c>
      <c r="K2906" t="s">
        <v>194</v>
      </c>
      <c r="L2906" s="2">
        <v>2021</v>
      </c>
      <c r="M2906" s="1" cm="1">
        <f t="array" ref="M2906">INDEX($E$1:$E$6469,MATCH(1,($A$1:$A$6469=J2906)*($C$1:$C$6469=L2906),0))</f>
        <v>12.696247087337742</v>
      </c>
      <c r="N2906" s="1" cm="1">
        <f t="array" ref="N2906">INDEX($F$1:$F$6469,MATCH(1,($A$1:$A$6469=J2906)*($C$1:$C$6469=L2906),0))</f>
        <v>37.686999999999998</v>
      </c>
      <c r="O2906" s="1">
        <f t="shared" si="146"/>
        <v>-24.990752912662256</v>
      </c>
      <c r="R2906" s="1"/>
    </row>
    <row r="2907" spans="1:18">
      <c r="A2907" t="s">
        <v>345</v>
      </c>
      <c r="B2907" t="s">
        <v>346</v>
      </c>
      <c r="C2907" s="2">
        <v>1992</v>
      </c>
      <c r="D2907" s="10" t="str">
        <f>Fngdp_rpch!F2907</f>
        <v>.</v>
      </c>
      <c r="E2907" s="1" t="str">
        <f t="shared" si="144"/>
        <v/>
      </c>
      <c r="F2907" s="4" t="str">
        <f>IF(INDEX(WEOApr2024all!$B$1:$BG$197,MATCH('Figure 2.5'!B2907,WEOApr2024all!$B$1:$B$197,0),MATCH('Figure 2.5'!C2907,WEOApr2024all!$B$1:$BG$1,0))="","",INDEX(WEOApr2024all!$B$1:$BG$197,MATCH('Figure 2.5'!B2907,WEOApr2024all!$B$1:$B$197,0),MATCH('Figure 2.5'!C2907,WEOApr2024all!$B$1:$BG$1,0)))</f>
        <v/>
      </c>
      <c r="G2907" s="1" t="str">
        <f t="shared" si="145"/>
        <v/>
      </c>
      <c r="J2907" t="s">
        <v>85</v>
      </c>
      <c r="K2907" t="s">
        <v>86</v>
      </c>
      <c r="L2907" s="2">
        <v>1991</v>
      </c>
      <c r="M2907" s="1" cm="1">
        <f t="array" ref="M2907">INDEX($E$1:$E$6469,MATCH(1,($A$1:$A$6469=J2907)*($C$1:$C$6469=L2907),0))</f>
        <v>3.9999988677432707</v>
      </c>
      <c r="N2907" s="1" cm="1">
        <f t="array" ref="N2907">INDEX($F$1:$F$6469,MATCH(1,($A$1:$A$6469=J2907)*($C$1:$C$6469=L2907),0))</f>
        <v>3.976</v>
      </c>
      <c r="O2907" s="1">
        <f t="shared" si="146"/>
        <v>2.3998867743270758E-2</v>
      </c>
      <c r="R2907" s="1"/>
    </row>
    <row r="2908" spans="1:18">
      <c r="A2908" t="s">
        <v>345</v>
      </c>
      <c r="B2908" t="s">
        <v>346</v>
      </c>
      <c r="C2908" s="2">
        <v>1993</v>
      </c>
      <c r="D2908" s="10" t="str">
        <f>Fngdp_rpch!G2908</f>
        <v>.</v>
      </c>
      <c r="E2908" s="1" t="str">
        <f t="shared" si="144"/>
        <v/>
      </c>
      <c r="F2908" s="4">
        <f>IF(INDEX(WEOApr2024all!$B$1:$BG$197,MATCH('Figure 2.5'!B2908,WEOApr2024all!$B$1:$B$197,0),MATCH('Figure 2.5'!C2908,WEOApr2024all!$B$1:$BG$1,0))="","",INDEX(WEOApr2024all!$B$1:$BG$197,MATCH('Figure 2.5'!B2908,WEOApr2024all!$B$1:$B$197,0),MATCH('Figure 2.5'!C2908,WEOApr2024all!$B$1:$BG$1,0)))</f>
        <v>-9.1999999999999993</v>
      </c>
      <c r="G2908" s="1" t="str">
        <f t="shared" si="145"/>
        <v/>
      </c>
      <c r="J2908" t="s">
        <v>85</v>
      </c>
      <c r="K2908" t="s">
        <v>86</v>
      </c>
      <c r="L2908" s="2">
        <v>1992</v>
      </c>
      <c r="M2908" s="1" cm="1">
        <f t="array" ref="M2908">INDEX($E$1:$E$6469,MATCH(1,($A$1:$A$6469=J2908)*($C$1:$C$6469=L2908),0))</f>
        <v>5.4454460692122009</v>
      </c>
      <c r="N2908" s="1" cm="1">
        <f t="array" ref="N2908">INDEX($F$1:$F$6469,MATCH(1,($A$1:$A$6469=J2908)*($C$1:$C$6469=L2908),0))</f>
        <v>3.569</v>
      </c>
      <c r="O2908" s="1">
        <f t="shared" si="146"/>
        <v>1.8764460692122009</v>
      </c>
      <c r="R2908" s="1"/>
    </row>
    <row r="2909" spans="1:18">
      <c r="A2909" t="s">
        <v>345</v>
      </c>
      <c r="B2909" t="s">
        <v>346</v>
      </c>
      <c r="C2909" s="2">
        <v>1994</v>
      </c>
      <c r="D2909" s="10">
        <f>Fngdp_rpch!H2909</f>
        <v>0.99999751424533212</v>
      </c>
      <c r="E2909" s="1">
        <f t="shared" si="144"/>
        <v>0.99999751424533212</v>
      </c>
      <c r="F2909" s="4">
        <f>IF(INDEX(WEOApr2024all!$B$1:$BG$197,MATCH('Figure 2.5'!B2909,WEOApr2024all!$B$1:$B$197,0),MATCH('Figure 2.5'!C2909,WEOApr2024all!$B$1:$BG$1,0))="","",INDEX(WEOApr2024all!$B$1:$BG$197,MATCH('Figure 2.5'!B2909,WEOApr2024all!$B$1:$B$197,0),MATCH('Figure 2.5'!C2909,WEOApr2024all!$B$1:$BG$1,0)))</f>
        <v>-12.58</v>
      </c>
      <c r="G2909" s="1">
        <f t="shared" si="145"/>
        <v>13.579997514245331</v>
      </c>
      <c r="J2909" t="s">
        <v>85</v>
      </c>
      <c r="K2909" t="s">
        <v>86</v>
      </c>
      <c r="L2909" s="2">
        <v>1993</v>
      </c>
      <c r="M2909" s="1" cm="1">
        <f t="array" ref="M2909">INDEX($E$1:$E$6469,MATCH(1,($A$1:$A$6469=J2909)*($C$1:$C$6469=L2909),0))</f>
        <v>4.900155641319337</v>
      </c>
      <c r="N2909" s="1" cm="1">
        <f t="array" ref="N2909">INDEX($F$1:$F$6469,MATCH(1,($A$1:$A$6469=J2909)*($C$1:$C$6469=L2909),0))</f>
        <v>2.867</v>
      </c>
      <c r="O2909" s="1">
        <f t="shared" si="146"/>
        <v>2.033155641319337</v>
      </c>
      <c r="R2909" s="1"/>
    </row>
    <row r="2910" spans="1:18">
      <c r="A2910" t="s">
        <v>345</v>
      </c>
      <c r="B2910" t="s">
        <v>346</v>
      </c>
      <c r="C2910" s="2">
        <v>1995</v>
      </c>
      <c r="D2910" s="10">
        <f>Fngdp_rpch!I2910</f>
        <v>-3.0002014032482593</v>
      </c>
      <c r="E2910" s="1">
        <f t="shared" si="144"/>
        <v>-3.0002014032482593</v>
      </c>
      <c r="F2910" s="4">
        <f>IF(INDEX(WEOApr2024all!$B$1:$BG$197,MATCH('Figure 2.5'!B2910,WEOApr2024all!$B$1:$B$197,0),MATCH('Figure 2.5'!C2910,WEOApr2024all!$B$1:$BG$1,0))="","",INDEX(WEOApr2024all!$B$1:$BG$197,MATCH('Figure 2.5'!B2910,WEOApr2024all!$B$1:$B$197,0),MATCH('Figure 2.5'!C2910,WEOApr2024all!$B$1:$BG$1,0)))</f>
        <v>-8.1999999999999993</v>
      </c>
      <c r="G2910" s="1">
        <f t="shared" si="145"/>
        <v>5.1997985967517399</v>
      </c>
      <c r="J2910" t="s">
        <v>85</v>
      </c>
      <c r="K2910" t="s">
        <v>86</v>
      </c>
      <c r="L2910" s="2">
        <v>1994</v>
      </c>
      <c r="M2910" s="1" cm="1">
        <f t="array" ref="M2910">INDEX($E$1:$E$6469,MATCH(1,($A$1:$A$6469=J2910)*($C$1:$C$6469=L2910),0))</f>
        <v>3.499998039613117</v>
      </c>
      <c r="N2910" s="1" cm="1">
        <f t="array" ref="N2910">INDEX($F$1:$F$6469,MATCH(1,($A$1:$A$6469=J2910)*($C$1:$C$6469=L2910),0))</f>
        <v>4.3940000000000001</v>
      </c>
      <c r="O2910" s="1">
        <f t="shared" si="146"/>
        <v>-0.89400196038688318</v>
      </c>
      <c r="R2910" s="1"/>
    </row>
    <row r="2911" spans="1:18">
      <c r="A2911" t="s">
        <v>345</v>
      </c>
      <c r="B2911" t="s">
        <v>346</v>
      </c>
      <c r="C2911" s="2">
        <v>1996</v>
      </c>
      <c r="D2911" s="10">
        <f>Fngdp_rpch!J2911</f>
        <v>2.0000081692031602</v>
      </c>
      <c r="E2911" s="1">
        <f t="shared" si="144"/>
        <v>2.0000081692031602</v>
      </c>
      <c r="F2911" s="4">
        <f>IF(INDEX(WEOApr2024all!$B$1:$BG$197,MATCH('Figure 2.5'!B2911,WEOApr2024all!$B$1:$B$197,0),MATCH('Figure 2.5'!C2911,WEOApr2024all!$B$1:$BG$1,0))="","",INDEX(WEOApr2024all!$B$1:$BG$197,MATCH('Figure 2.5'!B2911,WEOApr2024all!$B$1:$B$197,0),MATCH('Figure 2.5'!C2911,WEOApr2024all!$B$1:$BG$1,0)))</f>
        <v>0.5</v>
      </c>
      <c r="G2911" s="1">
        <f t="shared" si="145"/>
        <v>1.5000081692031602</v>
      </c>
      <c r="J2911" t="s">
        <v>85</v>
      </c>
      <c r="K2911" t="s">
        <v>86</v>
      </c>
      <c r="L2911" s="2">
        <v>1995</v>
      </c>
      <c r="M2911" s="1" cm="1">
        <f t="array" ref="M2911">INDEX($E$1:$E$6469,MATCH(1,($A$1:$A$6469=J2911)*($C$1:$C$6469=L2911),0))</f>
        <v>3.9993014320642617</v>
      </c>
      <c r="N2911" s="1" cm="1">
        <f t="array" ref="N2911">INDEX($F$1:$F$6469,MATCH(1,($A$1:$A$6469=J2911)*($C$1:$C$6469=L2911),0))</f>
        <v>-5.91</v>
      </c>
      <c r="O2911" s="1">
        <f t="shared" si="146"/>
        <v>9.909301432064261</v>
      </c>
      <c r="R2911" s="1"/>
    </row>
    <row r="2912" spans="1:18">
      <c r="A2912" t="s">
        <v>345</v>
      </c>
      <c r="B2912" t="s">
        <v>346</v>
      </c>
      <c r="C2912" s="2">
        <v>1997</v>
      </c>
      <c r="D2912" s="10">
        <f>Fngdp_rpch!K2912</f>
        <v>0.89999469232402429</v>
      </c>
      <c r="E2912" s="1">
        <f t="shared" si="144"/>
        <v>0.89999469232402429</v>
      </c>
      <c r="F2912" s="4">
        <f>IF(INDEX(WEOApr2024all!$B$1:$BG$197,MATCH('Figure 2.5'!B2912,WEOApr2024all!$B$1:$B$197,0),MATCH('Figure 2.5'!C2912,WEOApr2024all!$B$1:$BG$1,0))="","",INDEX(WEOApr2024all!$B$1:$BG$197,MATCH('Figure 2.5'!B2912,WEOApr2024all!$B$1:$B$197,0),MATCH('Figure 2.5'!C2912,WEOApr2024all!$B$1:$BG$1,0)))</f>
        <v>1.7</v>
      </c>
      <c r="G2912" s="1">
        <f t="shared" si="145"/>
        <v>-0.80000530767597566</v>
      </c>
      <c r="J2912" t="s">
        <v>85</v>
      </c>
      <c r="K2912" t="s">
        <v>86</v>
      </c>
      <c r="L2912" s="2">
        <v>1996</v>
      </c>
      <c r="M2912" s="1" cm="1">
        <f t="array" ref="M2912">INDEX($E$1:$E$6469,MATCH(1,($A$1:$A$6469=J2912)*($C$1:$C$6469=L2912),0))</f>
        <v>3.9999996484042288</v>
      </c>
      <c r="N2912" s="1" cm="1">
        <f t="array" ref="N2912">INDEX($F$1:$F$6469,MATCH(1,($A$1:$A$6469=J2912)*($C$1:$C$6469=L2912),0))</f>
        <v>6.218</v>
      </c>
      <c r="O2912" s="1">
        <f t="shared" si="146"/>
        <v>-2.2180003515957711</v>
      </c>
      <c r="R2912" s="1"/>
    </row>
    <row r="2913" spans="1:18">
      <c r="A2913" t="s">
        <v>345</v>
      </c>
      <c r="B2913" t="s">
        <v>346</v>
      </c>
      <c r="C2913" s="2">
        <v>1998</v>
      </c>
      <c r="D2913" s="10">
        <f>Fngdp_rpch!L2913</f>
        <v>2.5001052757507081</v>
      </c>
      <c r="E2913" s="1">
        <f t="shared" si="144"/>
        <v>2.5001052757507081</v>
      </c>
      <c r="F2913" s="4">
        <f>IF(INDEX(WEOApr2024all!$B$1:$BG$197,MATCH('Figure 2.5'!B2913,WEOApr2024all!$B$1:$B$197,0),MATCH('Figure 2.5'!C2913,WEOApr2024all!$B$1:$BG$1,0))="","",INDEX(WEOApr2024all!$B$1:$BG$197,MATCH('Figure 2.5'!B2913,WEOApr2024all!$B$1:$B$197,0),MATCH('Figure 2.5'!C2913,WEOApr2024all!$B$1:$BG$1,0)))</f>
        <v>-1.9</v>
      </c>
      <c r="G2913" s="1">
        <f t="shared" si="145"/>
        <v>4.4001052757507075</v>
      </c>
      <c r="J2913" t="s">
        <v>85</v>
      </c>
      <c r="K2913" t="s">
        <v>86</v>
      </c>
      <c r="L2913" s="2">
        <v>1997</v>
      </c>
      <c r="M2913" s="1" cm="1">
        <f t="array" ref="M2913">INDEX($E$1:$E$6469,MATCH(1,($A$1:$A$6469=J2913)*($C$1:$C$6469=L2913),0))</f>
        <v>4.9999987316580397</v>
      </c>
      <c r="N2913" s="1" cm="1">
        <f t="array" ref="N2913">INDEX($F$1:$F$6469,MATCH(1,($A$1:$A$6469=J2913)*($C$1:$C$6469=L2913),0))</f>
        <v>7.1989999999999998</v>
      </c>
      <c r="O2913" s="1">
        <f t="shared" si="146"/>
        <v>-2.1990012683419602</v>
      </c>
      <c r="R2913" s="1"/>
    </row>
    <row r="2914" spans="1:18">
      <c r="A2914" t="s">
        <v>345</v>
      </c>
      <c r="B2914" t="s">
        <v>346</v>
      </c>
      <c r="C2914" s="2">
        <v>1999</v>
      </c>
      <c r="D2914" s="10">
        <f>Fngdp_rpch!M2914</f>
        <v>-1.1891272166941746E-5</v>
      </c>
      <c r="E2914" s="1">
        <f t="shared" si="144"/>
        <v>-1.1891272166941746E-5</v>
      </c>
      <c r="F2914" s="4">
        <f>IF(INDEX(WEOApr2024all!$B$1:$BG$197,MATCH('Figure 2.5'!B2914,WEOApr2024all!$B$1:$B$197,0),MATCH('Figure 2.5'!C2914,WEOApr2024all!$B$1:$BG$1,0))="","",INDEX(WEOApr2024all!$B$1:$BG$197,MATCH('Figure 2.5'!B2914,WEOApr2024all!$B$1:$B$197,0),MATCH('Figure 2.5'!C2914,WEOApr2024all!$B$1:$BG$1,0)))</f>
        <v>2.7</v>
      </c>
      <c r="G2914" s="1">
        <f t="shared" si="145"/>
        <v>-2.7000118912721671</v>
      </c>
      <c r="J2914" t="s">
        <v>85</v>
      </c>
      <c r="K2914" t="s">
        <v>86</v>
      </c>
      <c r="L2914" s="2">
        <v>1998</v>
      </c>
      <c r="M2914" s="1" cm="1">
        <f t="array" ref="M2914">INDEX($E$1:$E$6469,MATCH(1,($A$1:$A$6469=J2914)*($C$1:$C$6469=L2914),0))</f>
        <v>4.7999969662103625</v>
      </c>
      <c r="N2914" s="1" cm="1">
        <f t="array" ref="N2914">INDEX($F$1:$F$6469,MATCH(1,($A$1:$A$6469=J2914)*($C$1:$C$6469=L2914),0))</f>
        <v>6.1849999999999996</v>
      </c>
      <c r="O2914" s="1">
        <f t="shared" si="146"/>
        <v>-1.3850030337896371</v>
      </c>
      <c r="R2914" s="1"/>
    </row>
    <row r="2915" spans="1:18">
      <c r="A2915" t="s">
        <v>345</v>
      </c>
      <c r="B2915" t="s">
        <v>346</v>
      </c>
      <c r="C2915" s="2">
        <v>2000</v>
      </c>
      <c r="D2915" s="10">
        <f>Fngdp_rpch!N2915</f>
        <v>2.9999999999997584</v>
      </c>
      <c r="E2915" s="1">
        <f t="shared" si="144"/>
        <v>2.9999999999997584</v>
      </c>
      <c r="F2915" s="4">
        <f>IF(INDEX(WEOApr2024all!$B$1:$BG$197,MATCH('Figure 2.5'!B2915,WEOApr2024all!$B$1:$B$197,0),MATCH('Figure 2.5'!C2915,WEOApr2024all!$B$1:$BG$1,0))="","",INDEX(WEOApr2024all!$B$1:$BG$197,MATCH('Figure 2.5'!B2915,WEOApr2024all!$B$1:$B$197,0),MATCH('Figure 2.5'!C2915,WEOApr2024all!$B$1:$BG$1,0)))</f>
        <v>9.8000000000000007</v>
      </c>
      <c r="G2915" s="1">
        <f t="shared" si="145"/>
        <v>-6.8000000000002423</v>
      </c>
      <c r="J2915" t="s">
        <v>85</v>
      </c>
      <c r="K2915" t="s">
        <v>86</v>
      </c>
      <c r="L2915" s="2">
        <v>1999</v>
      </c>
      <c r="M2915" s="1" cm="1">
        <f t="array" ref="M2915">INDEX($E$1:$E$6469,MATCH(1,($A$1:$A$6469=J2915)*($C$1:$C$6469=L2915),0))</f>
        <v>2.999986716454206</v>
      </c>
      <c r="N2915" s="1" cm="1">
        <f t="array" ref="N2915">INDEX($F$1:$F$6469,MATCH(1,($A$1:$A$6469=J2915)*($C$1:$C$6469=L2915),0))</f>
        <v>2.7549999999999999</v>
      </c>
      <c r="O2915" s="1">
        <f t="shared" si="146"/>
        <v>0.24498671645420611</v>
      </c>
      <c r="R2915" s="1"/>
    </row>
    <row r="2916" spans="1:18">
      <c r="A2916" t="s">
        <v>345</v>
      </c>
      <c r="B2916" t="s">
        <v>346</v>
      </c>
      <c r="C2916" s="2">
        <v>2001</v>
      </c>
      <c r="D2916" s="10">
        <f>Fngdp_rpch!O2916</f>
        <v>3.9999911420560252</v>
      </c>
      <c r="E2916" s="1">
        <f t="shared" si="144"/>
        <v>3.9999911420560252</v>
      </c>
      <c r="F2916" s="4">
        <f>IF(INDEX(WEOApr2024all!$B$1:$BG$197,MATCH('Figure 2.5'!B2916,WEOApr2024all!$B$1:$B$197,0),MATCH('Figure 2.5'!C2916,WEOApr2024all!$B$1:$BG$1,0))="","",INDEX(WEOApr2024all!$B$1:$BG$197,MATCH('Figure 2.5'!B2916,WEOApr2024all!$B$1:$B$197,0),MATCH('Figure 2.5'!C2916,WEOApr2024all!$B$1:$BG$1,0)))</f>
        <v>13.499000000000001</v>
      </c>
      <c r="G2916" s="1">
        <f t="shared" si="145"/>
        <v>-9.4990088579439753</v>
      </c>
      <c r="J2916" t="s">
        <v>85</v>
      </c>
      <c r="K2916" t="s">
        <v>86</v>
      </c>
      <c r="L2916" s="2">
        <v>2000</v>
      </c>
      <c r="M2916" s="1" cm="1">
        <f t="array" ref="M2916">INDEX($E$1:$E$6469,MATCH(1,($A$1:$A$6469=J2916)*($C$1:$C$6469=L2916),0))</f>
        <v>5.0199985603684993</v>
      </c>
      <c r="N2916" s="1" cm="1">
        <f t="array" ref="N2916">INDEX($F$1:$F$6469,MATCH(1,($A$1:$A$6469=J2916)*($C$1:$C$6469=L2916),0))</f>
        <v>5.0289999999999999</v>
      </c>
      <c r="O2916" s="1">
        <f t="shared" si="146"/>
        <v>-9.001439631500574E-3</v>
      </c>
      <c r="R2916" s="1"/>
    </row>
    <row r="2917" spans="1:18">
      <c r="A2917" t="s">
        <v>345</v>
      </c>
      <c r="B2917" t="s">
        <v>346</v>
      </c>
      <c r="C2917" s="2">
        <v>2002</v>
      </c>
      <c r="D2917" s="10">
        <f>Fngdp_rpch!P2917</f>
        <v>5.0308351853519007</v>
      </c>
      <c r="E2917" s="1">
        <f t="shared" si="144"/>
        <v>5.0308351853519007</v>
      </c>
      <c r="F2917" s="4">
        <f>IF(INDEX(WEOApr2024all!$B$1:$BG$197,MATCH('Figure 2.5'!B2917,WEOApr2024all!$B$1:$B$197,0),MATCH('Figure 2.5'!C2917,WEOApr2024all!$B$1:$BG$1,0))="","",INDEX(WEOApr2024all!$B$1:$BG$197,MATCH('Figure 2.5'!B2917,WEOApr2024all!$B$1:$B$197,0),MATCH('Figure 2.5'!C2917,WEOApr2024all!$B$1:$BG$1,0)))</f>
        <v>9.7989999999999995</v>
      </c>
      <c r="G2917" s="1">
        <f t="shared" si="145"/>
        <v>-4.7681648146480988</v>
      </c>
      <c r="J2917" t="s">
        <v>85</v>
      </c>
      <c r="K2917" t="s">
        <v>86</v>
      </c>
      <c r="L2917" s="2">
        <v>2001</v>
      </c>
      <c r="M2917" s="1" cm="1">
        <f t="array" ref="M2917">INDEX($E$1:$E$6469,MATCH(1,($A$1:$A$6469=J2917)*($C$1:$C$6469=L2917),0))</f>
        <v>4.7999999999998266</v>
      </c>
      <c r="N2917" s="1" cm="1">
        <f t="array" ref="N2917">INDEX($F$1:$F$6469,MATCH(1,($A$1:$A$6469=J2917)*($C$1:$C$6469=L2917),0))</f>
        <v>-0.45100000000000001</v>
      </c>
      <c r="O2917" s="1">
        <f t="shared" si="146"/>
        <v>5.2509999999998263</v>
      </c>
      <c r="R2917" s="1"/>
    </row>
    <row r="2918" spans="1:18">
      <c r="A2918" t="s">
        <v>345</v>
      </c>
      <c r="B2918" t="s">
        <v>346</v>
      </c>
      <c r="C2918" s="2">
        <v>2003</v>
      </c>
      <c r="D2918" s="10">
        <f>Fngdp_rpch!Q2918</f>
        <v>6.978402722575483</v>
      </c>
      <c r="E2918" s="1">
        <f t="shared" si="144"/>
        <v>6.978402722575483</v>
      </c>
      <c r="F2918" s="4">
        <f>IF(INDEX(WEOApr2024all!$B$1:$BG$197,MATCH('Figure 2.5'!B2918,WEOApr2024all!$B$1:$B$197,0),MATCH('Figure 2.5'!C2918,WEOApr2024all!$B$1:$BG$1,0))="","",INDEX(WEOApr2024all!$B$1:$BG$197,MATCH('Figure 2.5'!B2918,WEOApr2024all!$B$1:$B$197,0),MATCH('Figure 2.5'!C2918,WEOApr2024all!$B$1:$BG$1,0)))</f>
        <v>9.3000000000000007</v>
      </c>
      <c r="G2918" s="1">
        <f t="shared" si="145"/>
        <v>-2.3215972774245177</v>
      </c>
      <c r="J2918" t="s">
        <v>85</v>
      </c>
      <c r="K2918" t="s">
        <v>86</v>
      </c>
      <c r="L2918" s="2">
        <v>2002</v>
      </c>
      <c r="M2918" s="1" cm="1">
        <f t="array" ref="M2918">INDEX($E$1:$E$6469,MATCH(1,($A$1:$A$6469=J2918)*($C$1:$C$6469=L2918),0))</f>
        <v>3.9999947602191277</v>
      </c>
      <c r="N2918" s="1" cm="1">
        <f t="array" ref="N2918">INDEX($F$1:$F$6469,MATCH(1,($A$1:$A$6469=J2918)*($C$1:$C$6469=L2918),0))</f>
        <v>-0.23699999999999999</v>
      </c>
      <c r="O2918" s="1">
        <f t="shared" si="146"/>
        <v>4.2369947602191278</v>
      </c>
      <c r="R2918" s="1"/>
    </row>
    <row r="2919" spans="1:18">
      <c r="A2919" t="s">
        <v>345</v>
      </c>
      <c r="B2919" t="s">
        <v>346</v>
      </c>
      <c r="C2919" s="2">
        <v>2004</v>
      </c>
      <c r="D2919" s="10">
        <f>Fngdp_rpch!R2919</f>
        <v>7.9999999999999183</v>
      </c>
      <c r="E2919" s="1">
        <f t="shared" si="144"/>
        <v>7.9999999999999183</v>
      </c>
      <c r="F2919" s="4">
        <f>IF(INDEX(WEOApr2024all!$B$1:$BG$197,MATCH('Figure 2.5'!B2919,WEOApr2024all!$B$1:$B$197,0),MATCH('Figure 2.5'!C2919,WEOApr2024all!$B$1:$BG$1,0))="","",INDEX(WEOApr2024all!$B$1:$BG$197,MATCH('Figure 2.5'!B2919,WEOApr2024all!$B$1:$B$197,0),MATCH('Figure 2.5'!C2919,WEOApr2024all!$B$1:$BG$1,0)))</f>
        <v>9.5990000000000002</v>
      </c>
      <c r="G2919" s="1">
        <f t="shared" si="145"/>
        <v>-1.5990000000000819</v>
      </c>
      <c r="J2919" t="s">
        <v>85</v>
      </c>
      <c r="K2919" t="s">
        <v>86</v>
      </c>
      <c r="L2919" s="2">
        <v>2003</v>
      </c>
      <c r="M2919" s="1" cm="1">
        <f t="array" ref="M2919">INDEX($E$1:$E$6469,MATCH(1,($A$1:$A$6469=J2919)*($C$1:$C$6469=L2919),0))</f>
        <v>4.0218981756982464</v>
      </c>
      <c r="N2919" s="1" cm="1">
        <f t="array" ref="N2919">INDEX($F$1:$F$6469,MATCH(1,($A$1:$A$6469=J2919)*($C$1:$C$6469=L2919),0))</f>
        <v>1.1859999999999999</v>
      </c>
      <c r="O2919" s="1">
        <f t="shared" si="146"/>
        <v>2.8358981756982464</v>
      </c>
      <c r="R2919" s="1"/>
    </row>
    <row r="2920" spans="1:18">
      <c r="A2920" t="s">
        <v>345</v>
      </c>
      <c r="B2920" t="s">
        <v>346</v>
      </c>
      <c r="C2920" s="2">
        <v>2005</v>
      </c>
      <c r="D2920" s="10">
        <f>Fngdp_rpch!S2920</f>
        <v>8.5000000000000853</v>
      </c>
      <c r="E2920" s="1">
        <f t="shared" si="144"/>
        <v>8.5000000000000853</v>
      </c>
      <c r="F2920" s="4">
        <f>IF(INDEX(WEOApr2024all!$B$1:$BG$197,MATCH('Figure 2.5'!B2920,WEOApr2024all!$B$1:$B$197,0),MATCH('Figure 2.5'!C2920,WEOApr2024all!$B$1:$BG$1,0))="","",INDEX(WEOApr2024all!$B$1:$BG$197,MATCH('Figure 2.5'!B2920,WEOApr2024all!$B$1:$B$197,0),MATCH('Figure 2.5'!C2920,WEOApr2024all!$B$1:$BG$1,0)))</f>
        <v>9.702</v>
      </c>
      <c r="G2920" s="1">
        <f t="shared" si="145"/>
        <v>-1.2019999999999147</v>
      </c>
      <c r="J2920" t="s">
        <v>85</v>
      </c>
      <c r="K2920" t="s">
        <v>86</v>
      </c>
      <c r="L2920" s="2">
        <v>2004</v>
      </c>
      <c r="M2920" s="1" cm="1">
        <f t="array" ref="M2920">INDEX($E$1:$E$6469,MATCH(1,($A$1:$A$6469=J2920)*($C$1:$C$6469=L2920),0))</f>
        <v>3.4662948013727712</v>
      </c>
      <c r="N2920" s="1" cm="1">
        <f t="array" ref="N2920">INDEX($F$1:$F$6469,MATCH(1,($A$1:$A$6469=J2920)*($C$1:$C$6469=L2920),0))</f>
        <v>3.5649999999999999</v>
      </c>
      <c r="O2920" s="1">
        <f t="shared" si="146"/>
        <v>-9.8705198627228707E-2</v>
      </c>
      <c r="R2920" s="1"/>
    </row>
    <row r="2921" spans="1:18">
      <c r="A2921" t="s">
        <v>345</v>
      </c>
      <c r="B2921" t="s">
        <v>346</v>
      </c>
      <c r="C2921" s="2">
        <v>2006</v>
      </c>
      <c r="D2921" s="10">
        <f>Fngdp_rpch!T2921</f>
        <v>7.6999999999999957</v>
      </c>
      <c r="E2921" s="1">
        <f t="shared" si="144"/>
        <v>7.6999999999999957</v>
      </c>
      <c r="F2921" s="4">
        <f>IF(INDEX(WEOApr2024all!$B$1:$BG$197,MATCH('Figure 2.5'!B2921,WEOApr2024all!$B$1:$B$197,0),MATCH('Figure 2.5'!C2921,WEOApr2024all!$B$1:$BG$1,0))="","",INDEX(WEOApr2024all!$B$1:$BG$197,MATCH('Figure 2.5'!B2921,WEOApr2024all!$B$1:$B$197,0),MATCH('Figure 2.5'!C2921,WEOApr2024all!$B$1:$BG$1,0)))</f>
        <v>10.7</v>
      </c>
      <c r="G2921" s="1">
        <f t="shared" si="145"/>
        <v>-3.0000000000000036</v>
      </c>
      <c r="J2921" t="s">
        <v>85</v>
      </c>
      <c r="K2921" t="s">
        <v>86</v>
      </c>
      <c r="L2921" s="2">
        <v>2005</v>
      </c>
      <c r="M2921" s="1" cm="1">
        <f t="array" ref="M2921">INDEX($E$1:$E$6469,MATCH(1,($A$1:$A$6469=J2921)*($C$1:$C$6469=L2921),0))</f>
        <v>3.2365376743305641</v>
      </c>
      <c r="N2921" s="1" cm="1">
        <f t="array" ref="N2921">INDEX($F$1:$F$6469,MATCH(1,($A$1:$A$6469=J2921)*($C$1:$C$6469=L2921),0))</f>
        <v>2.113</v>
      </c>
      <c r="O2921" s="1">
        <f t="shared" si="146"/>
        <v>1.1235376743305641</v>
      </c>
      <c r="R2921" s="1"/>
    </row>
    <row r="2922" spans="1:18">
      <c r="A2922" t="s">
        <v>345</v>
      </c>
      <c r="B2922" t="s">
        <v>346</v>
      </c>
      <c r="C2922" s="2">
        <v>2007</v>
      </c>
      <c r="D2922" s="10">
        <f>Fngdp_rpch!U2922</f>
        <v>7.7000000000000624</v>
      </c>
      <c r="E2922" s="1">
        <f t="shared" si="144"/>
        <v>7.7000000000000624</v>
      </c>
      <c r="F2922" s="4">
        <f>IF(INDEX(WEOApr2024all!$B$1:$BG$197,MATCH('Figure 2.5'!B2922,WEOApr2024all!$B$1:$B$197,0),MATCH('Figure 2.5'!C2922,WEOApr2024all!$B$1:$BG$1,0))="","",INDEX(WEOApr2024all!$B$1:$BG$197,MATCH('Figure 2.5'!B2922,WEOApr2024all!$B$1:$B$197,0),MATCH('Figure 2.5'!C2922,WEOApr2024all!$B$1:$BG$1,0)))</f>
        <v>8.9</v>
      </c>
      <c r="G2922" s="1">
        <f t="shared" si="145"/>
        <v>-1.199999999999938</v>
      </c>
      <c r="J2922" t="s">
        <v>85</v>
      </c>
      <c r="K2922" t="s">
        <v>86</v>
      </c>
      <c r="L2922" s="2">
        <v>2006</v>
      </c>
      <c r="M2922" s="1" cm="1">
        <f t="array" ref="M2922">INDEX($E$1:$E$6469,MATCH(1,($A$1:$A$6469=J2922)*($C$1:$C$6469=L2922),0))</f>
        <v>3.5011629047681403</v>
      </c>
      <c r="N2922" s="1" cm="1">
        <f t="array" ref="N2922">INDEX($F$1:$F$6469,MATCH(1,($A$1:$A$6469=J2922)*($C$1:$C$6469=L2922),0))</f>
        <v>4.8049999999999997</v>
      </c>
      <c r="O2922" s="1">
        <f t="shared" si="146"/>
        <v>-1.3038370952318594</v>
      </c>
      <c r="R2922" s="1"/>
    </row>
    <row r="2923" spans="1:18">
      <c r="A2923" t="s">
        <v>345</v>
      </c>
      <c r="B2923" t="s">
        <v>346</v>
      </c>
      <c r="C2923" s="2">
        <v>2008</v>
      </c>
      <c r="D2923" s="10">
        <f>Fngdp_rpch!V2923</f>
        <v>7.7500000000000346</v>
      </c>
      <c r="E2923" s="1">
        <f t="shared" si="144"/>
        <v>7.7500000000000346</v>
      </c>
      <c r="F2923" s="4">
        <f>IF(INDEX(WEOApr2024all!$B$1:$BG$197,MATCH('Figure 2.5'!B2923,WEOApr2024all!$B$1:$B$197,0),MATCH('Figure 2.5'!C2923,WEOApr2024all!$B$1:$BG$1,0))="","",INDEX(WEOApr2024all!$B$1:$BG$197,MATCH('Figure 2.5'!B2923,WEOApr2024all!$B$1:$B$197,0),MATCH('Figure 2.5'!C2923,WEOApr2024all!$B$1:$BG$1,0)))</f>
        <v>3.3</v>
      </c>
      <c r="G2923" s="1">
        <f t="shared" si="145"/>
        <v>4.4500000000000348</v>
      </c>
      <c r="J2923" t="s">
        <v>85</v>
      </c>
      <c r="K2923" t="s">
        <v>86</v>
      </c>
      <c r="L2923" s="2">
        <v>2007</v>
      </c>
      <c r="M2923" s="1" cm="1">
        <f t="array" ref="M2923">INDEX($E$1:$E$6469,MATCH(1,($A$1:$A$6469=J2923)*($C$1:$C$6469=L2923),0))</f>
        <v>3.5000000000000142</v>
      </c>
      <c r="N2923" s="1" cm="1">
        <f t="array" ref="N2923">INDEX($F$1:$F$6469,MATCH(1,($A$1:$A$6469=J2923)*($C$1:$C$6469=L2923),0))</f>
        <v>2.0779999999999998</v>
      </c>
      <c r="O2923" s="1">
        <f t="shared" si="146"/>
        <v>1.4220000000000144</v>
      </c>
      <c r="R2923" s="1"/>
    </row>
    <row r="2924" spans="1:18">
      <c r="A2924" t="s">
        <v>345</v>
      </c>
      <c r="B2924" t="s">
        <v>346</v>
      </c>
      <c r="C2924" s="2">
        <v>2009</v>
      </c>
      <c r="D2924" s="10">
        <f>Fngdp_rpch!W2924</f>
        <v>5.2999999999999936</v>
      </c>
      <c r="E2924" s="1">
        <f t="shared" si="144"/>
        <v>5.2999999999999936</v>
      </c>
      <c r="F2924" s="4">
        <f>IF(INDEX(WEOApr2024all!$B$1:$BG$197,MATCH('Figure 2.5'!B2924,WEOApr2024all!$B$1:$B$197,0),MATCH('Figure 2.5'!C2924,WEOApr2024all!$B$1:$BG$1,0))="","",INDEX(WEOApr2024all!$B$1:$BG$197,MATCH('Figure 2.5'!B2924,WEOApr2024all!$B$1:$B$197,0),MATCH('Figure 2.5'!C2924,WEOApr2024all!$B$1:$BG$1,0)))</f>
        <v>1.2</v>
      </c>
      <c r="G2924" s="1">
        <f t="shared" si="145"/>
        <v>4.0999999999999934</v>
      </c>
      <c r="J2924" t="s">
        <v>85</v>
      </c>
      <c r="K2924" t="s">
        <v>86</v>
      </c>
      <c r="L2924" s="2">
        <v>2008</v>
      </c>
      <c r="M2924" s="1" cm="1">
        <f t="array" ref="M2924">INDEX($E$1:$E$6469,MATCH(1,($A$1:$A$6469=J2924)*($C$1:$C$6469=L2924),0))</f>
        <v>3.0000000000002691</v>
      </c>
      <c r="N2924" s="1" cm="1">
        <f t="array" ref="N2924">INDEX($F$1:$F$6469,MATCH(1,($A$1:$A$6469=J2924)*($C$1:$C$6469=L2924),0))</f>
        <v>0.94299999999999995</v>
      </c>
      <c r="O2924" s="1">
        <f t="shared" si="146"/>
        <v>2.0570000000002691</v>
      </c>
      <c r="R2924" s="1"/>
    </row>
    <row r="2925" spans="1:18">
      <c r="A2925" t="s">
        <v>345</v>
      </c>
      <c r="B2925" t="s">
        <v>346</v>
      </c>
      <c r="C2925" s="2">
        <v>2010</v>
      </c>
      <c r="D2925" s="10">
        <f>Fngdp_rpch!X2925</f>
        <v>1.9999999999999352</v>
      </c>
      <c r="E2925" s="1">
        <f t="shared" si="144"/>
        <v>1.9999999999999352</v>
      </c>
      <c r="F2925" s="4">
        <f>IF(INDEX(WEOApr2024all!$B$1:$BG$197,MATCH('Figure 2.5'!B2925,WEOApr2024all!$B$1:$B$197,0),MATCH('Figure 2.5'!C2925,WEOApr2024all!$B$1:$BG$1,0))="","",INDEX(WEOApr2024all!$B$1:$BG$197,MATCH('Figure 2.5'!B2925,WEOApr2024all!$B$1:$B$197,0),MATCH('Figure 2.5'!C2925,WEOApr2024all!$B$1:$BG$1,0)))</f>
        <v>7.2990000000000004</v>
      </c>
      <c r="G2925" s="1">
        <f t="shared" si="145"/>
        <v>-5.2990000000000652</v>
      </c>
      <c r="J2925" t="s">
        <v>85</v>
      </c>
      <c r="K2925" t="s">
        <v>86</v>
      </c>
      <c r="L2925" s="2">
        <v>2009</v>
      </c>
      <c r="M2925" s="1" cm="1">
        <f t="array" ref="M2925">INDEX($E$1:$E$6469,MATCH(1,($A$1:$A$6469=J2925)*($C$1:$C$6469=L2925),0))</f>
        <v>1.8004138522366819</v>
      </c>
      <c r="N2925" s="1" cm="1">
        <f t="array" ref="N2925">INDEX($F$1:$F$6469,MATCH(1,($A$1:$A$6469=J2925)*($C$1:$C$6469=L2925),0))</f>
        <v>-6.2949999999999999</v>
      </c>
      <c r="O2925" s="1">
        <f t="shared" si="146"/>
        <v>8.0954138522366819</v>
      </c>
      <c r="R2925" s="1"/>
    </row>
    <row r="2926" spans="1:18">
      <c r="A2926" t="s">
        <v>345</v>
      </c>
      <c r="B2926" t="s">
        <v>346</v>
      </c>
      <c r="C2926" s="2">
        <v>2011</v>
      </c>
      <c r="D2926" s="10">
        <f>Fngdp_rpch!Y2926</f>
        <v>5.0999999999999712</v>
      </c>
      <c r="E2926" s="1">
        <f t="shared" si="144"/>
        <v>5.0999999999999712</v>
      </c>
      <c r="F2926" s="4">
        <f>IF(INDEX(WEOApr2024all!$B$1:$BG$197,MATCH('Figure 2.5'!B2926,WEOApr2024all!$B$1:$B$197,0),MATCH('Figure 2.5'!C2926,WEOApr2024all!$B$1:$BG$1,0))="","",INDEX(WEOApr2024all!$B$1:$BG$197,MATCH('Figure 2.5'!B2926,WEOApr2024all!$B$1:$B$197,0),MATCH('Figure 2.5'!C2926,WEOApr2024all!$B$1:$BG$1,0)))</f>
        <v>7.5010000000000003</v>
      </c>
      <c r="G2926" s="1">
        <f t="shared" si="145"/>
        <v>-2.4010000000000291</v>
      </c>
      <c r="J2926" t="s">
        <v>85</v>
      </c>
      <c r="K2926" t="s">
        <v>86</v>
      </c>
      <c r="L2926" s="2">
        <v>2010</v>
      </c>
      <c r="M2926" s="1" cm="1">
        <f t="array" ref="M2926">INDEX($E$1:$E$6469,MATCH(1,($A$1:$A$6469=J2926)*($C$1:$C$6469=L2926),0))</f>
        <v>3.2591288136974539</v>
      </c>
      <c r="N2926" s="1" cm="1">
        <f t="array" ref="N2926">INDEX($F$1:$F$6469,MATCH(1,($A$1:$A$6469=J2926)*($C$1:$C$6469=L2926),0))</f>
        <v>4.9710000000000001</v>
      </c>
      <c r="O2926" s="1">
        <f t="shared" si="146"/>
        <v>-1.7118711863025462</v>
      </c>
      <c r="R2926" s="1"/>
    </row>
    <row r="2927" spans="1:18">
      <c r="A2927" t="s">
        <v>345</v>
      </c>
      <c r="B2927" t="s">
        <v>346</v>
      </c>
      <c r="C2927" s="2">
        <v>2012</v>
      </c>
      <c r="D2927" s="10">
        <f>Fngdp_rpch!Z2927</f>
        <v>5.5925129119525518</v>
      </c>
      <c r="E2927" s="1">
        <f t="shared" si="144"/>
        <v>5.5925129119525518</v>
      </c>
      <c r="F2927" s="4">
        <f>IF(INDEX(WEOApr2024all!$B$1:$BG$197,MATCH('Figure 2.5'!B2927,WEOApr2024all!$B$1:$B$197,0),MATCH('Figure 2.5'!C2927,WEOApr2024all!$B$1:$BG$1,0))="","",INDEX(WEOApr2024all!$B$1:$BG$197,MATCH('Figure 2.5'!B2927,WEOApr2024all!$B$1:$B$197,0),MATCH('Figure 2.5'!C2927,WEOApr2024all!$B$1:$BG$1,0)))</f>
        <v>5.0010000000000003</v>
      </c>
      <c r="G2927" s="1">
        <f t="shared" si="145"/>
        <v>0.59151291195255151</v>
      </c>
      <c r="J2927" t="s">
        <v>85</v>
      </c>
      <c r="K2927" t="s">
        <v>86</v>
      </c>
      <c r="L2927" s="2">
        <v>2011</v>
      </c>
      <c r="M2927" s="1" cm="1">
        <f t="array" ref="M2927">INDEX($E$1:$E$6469,MATCH(1,($A$1:$A$6469=J2927)*($C$1:$C$6469=L2927),0))</f>
        <v>3.9169852846372422</v>
      </c>
      <c r="N2927" s="1" cm="1">
        <f t="array" ref="N2927">INDEX($F$1:$F$6469,MATCH(1,($A$1:$A$6469=J2927)*($C$1:$C$6469=L2927),0))</f>
        <v>3.444</v>
      </c>
      <c r="O2927" s="1">
        <f t="shared" si="146"/>
        <v>0.47298528463724221</v>
      </c>
      <c r="R2927" s="1"/>
    </row>
    <row r="2928" spans="1:18">
      <c r="A2928" t="s">
        <v>345</v>
      </c>
      <c r="B2928" t="s">
        <v>346</v>
      </c>
      <c r="C2928" s="2">
        <v>2013</v>
      </c>
      <c r="D2928" s="10">
        <f>Fngdp_rpch!AA2928</f>
        <v>5.7000000000001272</v>
      </c>
      <c r="E2928" s="1">
        <f t="shared" si="144"/>
        <v>5.7000000000001272</v>
      </c>
      <c r="F2928" s="4">
        <f>IF(INDEX(WEOApr2024all!$B$1:$BG$197,MATCH('Figure 2.5'!B2928,WEOApr2024all!$B$1:$B$197,0),MATCH('Figure 2.5'!C2928,WEOApr2024all!$B$1:$BG$1,0))="","",INDEX(WEOApr2024all!$B$1:$BG$197,MATCH('Figure 2.5'!B2928,WEOApr2024all!$B$1:$B$197,0),MATCH('Figure 2.5'!C2928,WEOApr2024all!$B$1:$BG$1,0)))</f>
        <v>5.899</v>
      </c>
      <c r="G2928" s="1">
        <f t="shared" si="145"/>
        <v>-0.19899999999987283</v>
      </c>
      <c r="J2928" t="s">
        <v>85</v>
      </c>
      <c r="K2928" t="s">
        <v>86</v>
      </c>
      <c r="L2928" s="2">
        <v>2012</v>
      </c>
      <c r="M2928" s="1" cm="1">
        <f t="array" ref="M2928">INDEX($E$1:$E$6469,MATCH(1,($A$1:$A$6469=J2928)*($C$1:$C$6469=L2928),0))</f>
        <v>3.6052843918256805</v>
      </c>
      <c r="N2928" s="1" cm="1">
        <f t="array" ref="N2928">INDEX($F$1:$F$6469,MATCH(1,($A$1:$A$6469=J2928)*($C$1:$C$6469=L2928),0))</f>
        <v>3.5529999999999999</v>
      </c>
      <c r="O2928" s="1">
        <f t="shared" si="146"/>
        <v>5.2284391825680565E-2</v>
      </c>
      <c r="R2928" s="1"/>
    </row>
    <row r="2929" spans="1:18">
      <c r="A2929" t="s">
        <v>345</v>
      </c>
      <c r="B2929" t="s">
        <v>346</v>
      </c>
      <c r="C2929" s="2">
        <v>2014</v>
      </c>
      <c r="D2929" s="10">
        <f>Fngdp_rpch!AB2929</f>
        <v>5.2400000000004887</v>
      </c>
      <c r="E2929" s="1">
        <f t="shared" si="144"/>
        <v>5.2400000000004887</v>
      </c>
      <c r="F2929" s="4">
        <f>IF(INDEX(WEOApr2024all!$B$1:$BG$197,MATCH('Figure 2.5'!B2929,WEOApr2024all!$B$1:$B$197,0),MATCH('Figure 2.5'!C2929,WEOApr2024all!$B$1:$BG$1,0))="","",INDEX(WEOApr2024all!$B$1:$BG$197,MATCH('Figure 2.5'!B2929,WEOApr2024all!$B$1:$B$197,0),MATCH('Figure 2.5'!C2929,WEOApr2024all!$B$1:$BG$1,0)))</f>
        <v>4.3</v>
      </c>
      <c r="G2929" s="1">
        <f t="shared" si="145"/>
        <v>0.94000000000048889</v>
      </c>
      <c r="J2929" t="s">
        <v>85</v>
      </c>
      <c r="K2929" t="s">
        <v>86</v>
      </c>
      <c r="L2929" s="2">
        <v>2013</v>
      </c>
      <c r="M2929" s="1" cm="1">
        <f t="array" ref="M2929">INDEX($E$1:$E$6469,MATCH(1,($A$1:$A$6469=J2929)*($C$1:$C$6469=L2929),0))</f>
        <v>3.4544076384546596</v>
      </c>
      <c r="N2929" s="1" cm="1">
        <f t="array" ref="N2929">INDEX($F$1:$F$6469,MATCH(1,($A$1:$A$6469=J2929)*($C$1:$C$6469=L2929),0))</f>
        <v>0.85199999999999998</v>
      </c>
      <c r="O2929" s="1">
        <f t="shared" si="146"/>
        <v>2.6024076384546597</v>
      </c>
      <c r="R2929" s="1"/>
    </row>
    <row r="2930" spans="1:18">
      <c r="A2930" t="s">
        <v>345</v>
      </c>
      <c r="B2930" t="s">
        <v>346</v>
      </c>
      <c r="C2930" s="2">
        <v>2015</v>
      </c>
      <c r="D2930" s="10">
        <f>Fngdp_rpch!AC2930</f>
        <v>4.7062248784245586</v>
      </c>
      <c r="E2930" s="1">
        <f t="shared" si="144"/>
        <v>4.7062248784245586</v>
      </c>
      <c r="F2930" s="4">
        <f>IF(INDEX(WEOApr2024all!$B$1:$BG$197,MATCH('Figure 2.5'!B2930,WEOApr2024all!$B$1:$B$197,0),MATCH('Figure 2.5'!C2930,WEOApr2024all!$B$1:$BG$1,0))="","",INDEX(WEOApr2024all!$B$1:$BG$197,MATCH('Figure 2.5'!B2930,WEOApr2024all!$B$1:$B$197,0),MATCH('Figure 2.5'!C2930,WEOApr2024all!$B$1:$BG$1,0)))</f>
        <v>1</v>
      </c>
      <c r="G2930" s="1">
        <f t="shared" si="145"/>
        <v>3.7062248784245586</v>
      </c>
      <c r="J2930" t="s">
        <v>85</v>
      </c>
      <c r="K2930" t="s">
        <v>86</v>
      </c>
      <c r="L2930" s="2">
        <v>2014</v>
      </c>
      <c r="M2930" s="1" cm="1">
        <f t="array" ref="M2930">INDEX($E$1:$E$6469,MATCH(1,($A$1:$A$6469=J2930)*($C$1:$C$6469=L2930),0))</f>
        <v>2.9971080168410991</v>
      </c>
      <c r="N2930" s="1" cm="1">
        <f t="array" ref="N2930">INDEX($F$1:$F$6469,MATCH(1,($A$1:$A$6469=J2930)*($C$1:$C$6469=L2930),0))</f>
        <v>2.504</v>
      </c>
      <c r="O2930" s="1">
        <f t="shared" si="146"/>
        <v>0.49310801684109906</v>
      </c>
      <c r="R2930" s="1"/>
    </row>
    <row r="2931" spans="1:18">
      <c r="A2931" t="s">
        <v>345</v>
      </c>
      <c r="B2931" t="s">
        <v>346</v>
      </c>
      <c r="C2931" s="2">
        <v>2016</v>
      </c>
      <c r="D2931" s="10">
        <f>Fngdp_rpch!AD2931</f>
        <v>2.3549254395198282</v>
      </c>
      <c r="E2931" s="1">
        <f t="shared" si="144"/>
        <v>2.3549254395198282</v>
      </c>
      <c r="F2931" s="4">
        <f>IF(INDEX(WEOApr2024all!$B$1:$BG$197,MATCH('Figure 2.5'!B2931,WEOApr2024all!$B$1:$B$197,0),MATCH('Figure 2.5'!C2931,WEOApr2024all!$B$1:$BG$1,0))="","",INDEX(WEOApr2024all!$B$1:$BG$197,MATCH('Figure 2.5'!B2931,WEOApr2024all!$B$1:$B$197,0),MATCH('Figure 2.5'!C2931,WEOApr2024all!$B$1:$BG$1,0)))</f>
        <v>0.9</v>
      </c>
      <c r="G2931" s="1">
        <f t="shared" si="145"/>
        <v>1.4549254395198283</v>
      </c>
      <c r="J2931" t="s">
        <v>85</v>
      </c>
      <c r="K2931" t="s">
        <v>86</v>
      </c>
      <c r="L2931" s="2">
        <v>2015</v>
      </c>
      <c r="M2931" s="1" cm="1">
        <f t="array" ref="M2931">INDEX($E$1:$E$6469,MATCH(1,($A$1:$A$6469=J2931)*($C$1:$C$6469=L2931),0))</f>
        <v>3.5328876522252139</v>
      </c>
      <c r="N2931" s="1" cm="1">
        <f t="array" ref="N2931">INDEX($F$1:$F$6469,MATCH(1,($A$1:$A$6469=J2931)*($C$1:$C$6469=L2931),0))</f>
        <v>2.702</v>
      </c>
      <c r="O2931" s="1">
        <f t="shared" si="146"/>
        <v>0.83088765222521399</v>
      </c>
      <c r="R2931" s="1"/>
    </row>
    <row r="2932" spans="1:18">
      <c r="A2932" t="s">
        <v>345</v>
      </c>
      <c r="B2932" t="s">
        <v>346</v>
      </c>
      <c r="C2932" s="2">
        <v>2017</v>
      </c>
      <c r="D2932" s="10">
        <f>Fngdp_rpch!AE2932</f>
        <v>0.56515948549682449</v>
      </c>
      <c r="E2932" s="1">
        <f t="shared" si="144"/>
        <v>0.56515948549682449</v>
      </c>
      <c r="F2932" s="4">
        <f>IF(INDEX(WEOApr2024all!$B$1:$BG$197,MATCH('Figure 2.5'!B2932,WEOApr2024all!$B$1:$B$197,0),MATCH('Figure 2.5'!C2932,WEOApr2024all!$B$1:$BG$1,0))="","",INDEX(WEOApr2024all!$B$1:$BG$197,MATCH('Figure 2.5'!B2932,WEOApr2024all!$B$1:$B$197,0),MATCH('Figure 2.5'!C2932,WEOApr2024all!$B$1:$BG$1,0)))</f>
        <v>3.9009999999999998</v>
      </c>
      <c r="G2932" s="1">
        <f t="shared" si="145"/>
        <v>-3.3358405145031753</v>
      </c>
      <c r="J2932" t="s">
        <v>85</v>
      </c>
      <c r="K2932" t="s">
        <v>86</v>
      </c>
      <c r="L2932" s="2">
        <v>2016</v>
      </c>
      <c r="M2932" s="1" cm="1">
        <f t="array" ref="M2932">INDEX($E$1:$E$6469,MATCH(1,($A$1:$A$6469=J2932)*($C$1:$C$6469=L2932),0))</f>
        <v>2.8031164135425612</v>
      </c>
      <c r="N2932" s="1" cm="1">
        <f t="array" ref="N2932">INDEX($F$1:$F$6469,MATCH(1,($A$1:$A$6469=J2932)*($C$1:$C$6469=L2932),0))</f>
        <v>1.772</v>
      </c>
      <c r="O2932" s="1">
        <f t="shared" si="146"/>
        <v>1.0311164135425612</v>
      </c>
      <c r="R2932" s="1"/>
    </row>
    <row r="2933" spans="1:18">
      <c r="A2933" t="s">
        <v>345</v>
      </c>
      <c r="B2933" t="s">
        <v>346</v>
      </c>
      <c r="C2933" s="2">
        <v>2018</v>
      </c>
      <c r="D2933" s="10">
        <f>Fngdp_rpch!AF2933</f>
        <v>2.8250352763645514</v>
      </c>
      <c r="E2933" s="1">
        <f t="shared" si="144"/>
        <v>2.8250352763645514</v>
      </c>
      <c r="F2933" s="4">
        <f>IF(INDEX(WEOApr2024all!$B$1:$BG$197,MATCH('Figure 2.5'!B2933,WEOApr2024all!$B$1:$B$197,0),MATCH('Figure 2.5'!C2933,WEOApr2024all!$B$1:$BG$1,0))="","",INDEX(WEOApr2024all!$B$1:$BG$197,MATCH('Figure 2.5'!B2933,WEOApr2024all!$B$1:$B$197,0),MATCH('Figure 2.5'!C2933,WEOApr2024all!$B$1:$BG$1,0)))</f>
        <v>4.0999999999999996</v>
      </c>
      <c r="G2933" s="1">
        <f t="shared" si="145"/>
        <v>-1.2749647236354482</v>
      </c>
      <c r="J2933" t="s">
        <v>85</v>
      </c>
      <c r="K2933" t="s">
        <v>86</v>
      </c>
      <c r="L2933" s="2">
        <v>2017</v>
      </c>
      <c r="M2933" s="1" cm="1">
        <f t="array" ref="M2933">INDEX($E$1:$E$6469,MATCH(1,($A$1:$A$6469=J2933)*($C$1:$C$6469=L2933),0))</f>
        <v>2.3246912037862444</v>
      </c>
      <c r="N2933" s="1" cm="1">
        <f t="array" ref="N2933">INDEX($F$1:$F$6469,MATCH(1,($A$1:$A$6469=J2933)*($C$1:$C$6469=L2933),0))</f>
        <v>1.8720000000000001</v>
      </c>
      <c r="O2933" s="1">
        <f t="shared" si="146"/>
        <v>0.45269120378624428</v>
      </c>
      <c r="R2933" s="1"/>
    </row>
    <row r="2934" spans="1:18">
      <c r="A2934" t="s">
        <v>345</v>
      </c>
      <c r="B2934" t="s">
        <v>346</v>
      </c>
      <c r="C2934" s="2">
        <v>2019</v>
      </c>
      <c r="D2934" s="10">
        <f>Fngdp_rpch!AG2934</f>
        <v>3.1304431440398517</v>
      </c>
      <c r="E2934" s="1">
        <f t="shared" si="144"/>
        <v>3.1304431440398517</v>
      </c>
      <c r="F2934" s="4">
        <f>IF(INDEX(WEOApr2024all!$B$1:$BG$197,MATCH('Figure 2.5'!B2934,WEOApr2024all!$B$1:$B$197,0),MATCH('Figure 2.5'!C2934,WEOApr2024all!$B$1:$BG$1,0))="","",INDEX(WEOApr2024all!$B$1:$BG$197,MATCH('Figure 2.5'!B2934,WEOApr2024all!$B$1:$B$197,0),MATCH('Figure 2.5'!C2934,WEOApr2024all!$B$1:$BG$1,0)))</f>
        <v>4.5</v>
      </c>
      <c r="G2934" s="1">
        <f t="shared" si="145"/>
        <v>-1.3695568559601483</v>
      </c>
      <c r="J2934" t="s">
        <v>85</v>
      </c>
      <c r="K2934" t="s">
        <v>86</v>
      </c>
      <c r="L2934" s="2">
        <v>2018</v>
      </c>
      <c r="M2934" s="1" cm="1">
        <f t="array" ref="M2934">INDEX($E$1:$E$6469,MATCH(1,($A$1:$A$6469=J2934)*($C$1:$C$6469=L2934),0))</f>
        <v>1.8515417711156612</v>
      </c>
      <c r="N2934" s="1" cm="1">
        <f t="array" ref="N2934">INDEX($F$1:$F$6469,MATCH(1,($A$1:$A$6469=J2934)*($C$1:$C$6469=L2934),0))</f>
        <v>1.972</v>
      </c>
      <c r="O2934" s="1">
        <f t="shared" si="146"/>
        <v>-0.12045822888433877</v>
      </c>
      <c r="R2934" s="1"/>
    </row>
    <row r="2935" spans="1:18">
      <c r="A2935" t="s">
        <v>345</v>
      </c>
      <c r="B2935" t="s">
        <v>346</v>
      </c>
      <c r="C2935" s="2">
        <v>2020</v>
      </c>
      <c r="D2935" s="10">
        <f>Fngdp_rpch!AH2935</f>
        <v>3.9168504888114075</v>
      </c>
      <c r="E2935" s="1">
        <f t="shared" si="144"/>
        <v>3.9168504888114075</v>
      </c>
      <c r="F2935" s="4">
        <f>IF(INDEX(WEOApr2024all!$B$1:$BG$197,MATCH('Figure 2.5'!B2935,WEOApr2024all!$B$1:$B$197,0),MATCH('Figure 2.5'!C2935,WEOApr2024all!$B$1:$BG$1,0))="","",INDEX(WEOApr2024all!$B$1:$BG$197,MATCH('Figure 2.5'!B2935,WEOApr2024all!$B$1:$B$197,0),MATCH('Figure 2.5'!C2935,WEOApr2024all!$B$1:$BG$1,0)))</f>
        <v>-2.6</v>
      </c>
      <c r="G2935" s="1">
        <f t="shared" si="145"/>
        <v>6.5168504888114072</v>
      </c>
      <c r="J2935" t="s">
        <v>85</v>
      </c>
      <c r="K2935" t="s">
        <v>86</v>
      </c>
      <c r="L2935" s="2">
        <v>2019</v>
      </c>
      <c r="M2935" s="1" cm="1">
        <f t="array" ref="M2935">INDEX($E$1:$E$6469,MATCH(1,($A$1:$A$6469=J2935)*($C$1:$C$6469=L2935),0))</f>
        <v>2.5242044675448216</v>
      </c>
      <c r="N2935" s="1" cm="1">
        <f t="array" ref="N2935">INDEX($F$1:$F$6469,MATCH(1,($A$1:$A$6469=J2935)*($C$1:$C$6469=L2935),0))</f>
        <v>-0.251</v>
      </c>
      <c r="O2935" s="1">
        <f t="shared" si="146"/>
        <v>2.7752044675448215</v>
      </c>
      <c r="R2935" s="1"/>
    </row>
    <row r="2936" spans="1:18">
      <c r="A2936" t="s">
        <v>345</v>
      </c>
      <c r="B2936" t="s">
        <v>346</v>
      </c>
      <c r="C2936" s="2">
        <v>2021</v>
      </c>
      <c r="D2936" s="10">
        <f>Fngdp_rpch!AI2936</f>
        <v>3.029038090157532</v>
      </c>
      <c r="E2936" s="1">
        <f t="shared" si="144"/>
        <v>3.029038090157532</v>
      </c>
      <c r="F2936" s="4">
        <f>IF(INDEX(WEOApr2024all!$B$1:$BG$197,MATCH('Figure 2.5'!B2936,WEOApr2024all!$B$1:$B$197,0),MATCH('Figure 2.5'!C2936,WEOApr2024all!$B$1:$BG$1,0))="","",INDEX(WEOApr2024all!$B$1:$BG$197,MATCH('Figure 2.5'!B2936,WEOApr2024all!$B$1:$B$197,0),MATCH('Figure 2.5'!C2936,WEOApr2024all!$B$1:$BG$1,0)))</f>
        <v>4.0999999999999996</v>
      </c>
      <c r="G2936" s="1">
        <f t="shared" si="145"/>
        <v>-1.0709619098424676</v>
      </c>
      <c r="J2936" t="s">
        <v>85</v>
      </c>
      <c r="K2936" t="s">
        <v>86</v>
      </c>
      <c r="L2936" s="2">
        <v>2020</v>
      </c>
      <c r="M2936" s="1" cm="1">
        <f t="array" ref="M2936">INDEX($E$1:$E$6469,MATCH(1,($A$1:$A$6469=J2936)*($C$1:$C$6469=L2936),0))</f>
        <v>1.307106552367121</v>
      </c>
      <c r="N2936" s="1" cm="1">
        <f t="array" ref="N2936">INDEX($F$1:$F$6469,MATCH(1,($A$1:$A$6469=J2936)*($C$1:$C$6469=L2936),0))</f>
        <v>-8.625</v>
      </c>
      <c r="O2936" s="1">
        <f t="shared" si="146"/>
        <v>9.9321065523671201</v>
      </c>
      <c r="R2936" s="1"/>
    </row>
    <row r="2937" spans="1:18">
      <c r="A2937" t="s">
        <v>345</v>
      </c>
      <c r="B2937" t="s">
        <v>346</v>
      </c>
      <c r="C2937" s="2">
        <v>2022</v>
      </c>
      <c r="D2937" s="10">
        <f>Fngdp_rpch!AJ2937</f>
        <v>3.8587995253716034</v>
      </c>
      <c r="E2937" s="1">
        <f t="shared" si="144"/>
        <v>3.8587995253716034</v>
      </c>
      <c r="F2937" s="4" t="str">
        <f>IF(INDEX(WEOApr2024all!$B$1:$BG$197,MATCH('Figure 2.5'!B2937,WEOApr2024all!$B$1:$B$197,0),MATCH('Figure 2.5'!C2937,WEOApr2024all!$B$1:$BG$1,0))="","",INDEX(WEOApr2024all!$B$1:$BG$197,MATCH('Figure 2.5'!B2937,WEOApr2024all!$B$1:$B$197,0),MATCH('Figure 2.5'!C2937,WEOApr2024all!$B$1:$BG$1,0)))</f>
        <v/>
      </c>
      <c r="G2937" s="1" t="str">
        <f t="shared" si="145"/>
        <v/>
      </c>
      <c r="J2937" t="s">
        <v>85</v>
      </c>
      <c r="K2937" t="s">
        <v>86</v>
      </c>
      <c r="L2937" s="2">
        <v>2021</v>
      </c>
      <c r="M2937" s="1" cm="1">
        <f t="array" ref="M2937">INDEX($E$1:$E$6469,MATCH(1,($A$1:$A$6469=J2937)*($C$1:$C$6469=L2937),0))</f>
        <v>3.5297705230355136</v>
      </c>
      <c r="N2937" s="1" cm="1">
        <f t="array" ref="N2937">INDEX($F$1:$F$6469,MATCH(1,($A$1:$A$6469=J2937)*($C$1:$C$6469=L2937),0))</f>
        <v>5.7389999999999999</v>
      </c>
      <c r="O2937" s="1">
        <f t="shared" si="146"/>
        <v>-2.2092294769644862</v>
      </c>
      <c r="R2937" s="1"/>
    </row>
    <row r="2938" spans="1:18">
      <c r="A2938" t="s">
        <v>345</v>
      </c>
      <c r="B2938" t="s">
        <v>346</v>
      </c>
      <c r="C2938" s="2">
        <v>2023</v>
      </c>
      <c r="D2938" s="10">
        <f>Fngdp_rpch!AK2938</f>
        <v>4.3859853596708964</v>
      </c>
      <c r="E2938" s="1">
        <f t="shared" si="144"/>
        <v>4.3859853596708964</v>
      </c>
      <c r="F2938" s="4" t="str">
        <f>IF(INDEX(WEOApr2024all!$B$1:$BG$197,MATCH('Figure 2.5'!B2938,WEOApr2024all!$B$1:$B$197,0),MATCH('Figure 2.5'!C2938,WEOApr2024all!$B$1:$BG$1,0))="","",INDEX(WEOApr2024all!$B$1:$BG$197,MATCH('Figure 2.5'!B2938,WEOApr2024all!$B$1:$B$197,0),MATCH('Figure 2.5'!C2938,WEOApr2024all!$B$1:$BG$1,0)))</f>
        <v/>
      </c>
      <c r="G2938" s="1" t="str">
        <f t="shared" si="145"/>
        <v/>
      </c>
      <c r="J2938" t="s">
        <v>85</v>
      </c>
      <c r="K2938" t="s">
        <v>86</v>
      </c>
      <c r="L2938" s="2">
        <v>2022</v>
      </c>
      <c r="M2938" s="1" cm="1">
        <f t="array" ref="M2938">INDEX($E$1:$E$6469,MATCH(1,($A$1:$A$6469=J2938)*($C$1:$C$6469=L2938),0))</f>
        <v>4.0005236904286701</v>
      </c>
      <c r="N2938" s="1" cm="1">
        <f t="array" ref="N2938">INDEX($F$1:$F$6469,MATCH(1,($A$1:$A$6469=J2938)*($C$1:$C$6469=L2938),0))</f>
        <v>3.9489999999999998</v>
      </c>
      <c r="O2938" s="1">
        <f t="shared" si="146"/>
        <v>5.1523690428670221E-2</v>
      </c>
      <c r="R2938" s="1"/>
    </row>
    <row r="2939" spans="1:18">
      <c r="A2939" t="s">
        <v>253</v>
      </c>
      <c r="B2939" t="s">
        <v>254</v>
      </c>
      <c r="C2939" s="2">
        <v>1991</v>
      </c>
      <c r="D2939" s="10">
        <f>Fngdp_rpch!E2939</f>
        <v>5.3995970286041084</v>
      </c>
      <c r="E2939" s="1">
        <f t="shared" si="144"/>
        <v>5.3995970286041084</v>
      </c>
      <c r="F2939" s="4">
        <f>IF(INDEX(WEOApr2024all!$B$1:$BG$197,MATCH('Figure 2.5'!B2939,WEOApr2024all!$B$1:$B$197,0),MATCH('Figure 2.5'!C2939,WEOApr2024all!$B$1:$BG$1,0))="","",INDEX(WEOApr2024all!$B$1:$BG$197,MATCH('Figure 2.5'!B2939,WEOApr2024all!$B$1:$B$197,0),MATCH('Figure 2.5'!C2939,WEOApr2024all!$B$1:$BG$1,0)))</f>
        <v>1.339</v>
      </c>
      <c r="G2939" s="1">
        <f t="shared" si="145"/>
        <v>4.0605970286041089</v>
      </c>
      <c r="J2939" t="s">
        <v>329</v>
      </c>
      <c r="K2939" t="s">
        <v>330</v>
      </c>
      <c r="L2939" s="2">
        <v>1998</v>
      </c>
      <c r="M2939" s="1" cm="1">
        <f t="array" ref="M2939">INDEX($E$1:$E$6469,MATCH(1,($A$1:$A$6469=J2939)*($C$1:$C$6469=L2939),0))</f>
        <v>-2.4999971518442132</v>
      </c>
      <c r="N2939" s="1" cm="1">
        <f t="array" ref="N2939">INDEX($F$1:$F$6469,MATCH(1,($A$1:$A$6469=J2939)*($C$1:$C$6469=L2939),0))</f>
        <v>-0.67900000000000005</v>
      </c>
      <c r="O2939" s="1">
        <f t="shared" si="146"/>
        <v>-1.8209971518442132</v>
      </c>
      <c r="R2939" s="1"/>
    </row>
    <row r="2940" spans="1:18">
      <c r="A2940" t="s">
        <v>253</v>
      </c>
      <c r="B2940" t="s">
        <v>254</v>
      </c>
      <c r="C2940" s="2">
        <v>1992</v>
      </c>
      <c r="D2940" s="10">
        <f>Fngdp_rpch!F2940</f>
        <v>5.0000291554641807</v>
      </c>
      <c r="E2940" s="1">
        <f t="shared" si="144"/>
        <v>5.0000291554641807</v>
      </c>
      <c r="F2940" s="4">
        <f>IF(INDEX(WEOApr2024all!$B$1:$BG$197,MATCH('Figure 2.5'!B2940,WEOApr2024all!$B$1:$B$197,0),MATCH('Figure 2.5'!C2940,WEOApr2024all!$B$1:$BG$1,0))="","",INDEX(WEOApr2024all!$B$1:$BG$197,MATCH('Figure 2.5'!B2940,WEOApr2024all!$B$1:$B$197,0),MATCH('Figure 2.5'!C2940,WEOApr2024all!$B$1:$BG$1,0)))</f>
        <v>-1.08</v>
      </c>
      <c r="G2940" s="1">
        <f t="shared" si="145"/>
        <v>6.0800291554641808</v>
      </c>
      <c r="J2940" t="s">
        <v>329</v>
      </c>
      <c r="K2940" t="s">
        <v>330</v>
      </c>
      <c r="L2940" s="2">
        <v>1999</v>
      </c>
      <c r="M2940" s="1" cm="1">
        <f t="array" ref="M2940">INDEX($E$1:$E$6469,MATCH(1,($A$1:$A$6469=J2940)*($C$1:$C$6469=L2940),0))</f>
        <v>-1.7537686402200325</v>
      </c>
      <c r="N2940" s="1" cm="1">
        <f t="array" ref="N2940">INDEX($F$1:$F$6469,MATCH(1,($A$1:$A$6469=J2940)*($C$1:$C$6469=L2940),0))</f>
        <v>-1.365</v>
      </c>
      <c r="O2940" s="1">
        <f t="shared" si="146"/>
        <v>-0.38876864022003255</v>
      </c>
      <c r="R2940" s="1"/>
    </row>
    <row r="2941" spans="1:18">
      <c r="A2941" t="s">
        <v>253</v>
      </c>
      <c r="B2941" t="s">
        <v>254</v>
      </c>
      <c r="C2941" s="2">
        <v>1993</v>
      </c>
      <c r="D2941" s="10">
        <f>Fngdp_rpch!G2941</f>
        <v>4.5000119400565142</v>
      </c>
      <c r="E2941" s="1">
        <f t="shared" si="144"/>
        <v>4.5000119400565142</v>
      </c>
      <c r="F2941" s="4">
        <f>IF(INDEX(WEOApr2024all!$B$1:$BG$197,MATCH('Figure 2.5'!B2941,WEOApr2024all!$B$1:$B$197,0),MATCH('Figure 2.5'!C2941,WEOApr2024all!$B$1:$BG$1,0))="","",INDEX(WEOApr2024all!$B$1:$BG$197,MATCH('Figure 2.5'!B2941,WEOApr2024all!$B$1:$B$197,0),MATCH('Figure 2.5'!C2941,WEOApr2024all!$B$1:$BG$1,0)))</f>
        <v>-9.5000000000000001E-2</v>
      </c>
      <c r="G2941" s="1">
        <f t="shared" si="145"/>
        <v>4.5950119400565139</v>
      </c>
      <c r="J2941" t="s">
        <v>329</v>
      </c>
      <c r="K2941" t="s">
        <v>330</v>
      </c>
      <c r="L2941" s="2">
        <v>2000</v>
      </c>
      <c r="M2941" s="1" cm="1">
        <f t="array" ref="M2941">INDEX($E$1:$E$6469,MATCH(1,($A$1:$A$6469=J2941)*($C$1:$C$6469=L2941),0))</f>
        <v>-0.75187628930915018</v>
      </c>
      <c r="N2941" s="1" cm="1">
        <f t="array" ref="N2941">INDEX($F$1:$F$6469,MATCH(1,($A$1:$A$6469=J2941)*($C$1:$C$6469=L2941),0))</f>
        <v>2.468</v>
      </c>
      <c r="O2941" s="1">
        <f t="shared" si="146"/>
        <v>-3.2198762893091502</v>
      </c>
      <c r="R2941" s="1"/>
    </row>
    <row r="2942" spans="1:18">
      <c r="A2942" t="s">
        <v>253</v>
      </c>
      <c r="B2942" t="s">
        <v>254</v>
      </c>
      <c r="C2942" s="2">
        <v>1994</v>
      </c>
      <c r="D2942" s="10">
        <f>Fngdp_rpch!H2942</f>
        <v>4.0000241160907501</v>
      </c>
      <c r="E2942" s="1">
        <f t="shared" si="144"/>
        <v>4.0000241160907501</v>
      </c>
      <c r="F2942" s="4">
        <f>IF(INDEX(WEOApr2024all!$B$1:$BG$197,MATCH('Figure 2.5'!B2942,WEOApr2024all!$B$1:$B$197,0),MATCH('Figure 2.5'!C2942,WEOApr2024all!$B$1:$BG$1,0))="","",INDEX(WEOApr2024all!$B$1:$BG$197,MATCH('Figure 2.5'!B2942,WEOApr2024all!$B$1:$B$197,0),MATCH('Figure 2.5'!C2942,WEOApr2024all!$B$1:$BG$1,0)))</f>
        <v>2.5310000000000001</v>
      </c>
      <c r="G2942" s="1">
        <f t="shared" si="145"/>
        <v>1.46902411609075</v>
      </c>
      <c r="J2942" t="s">
        <v>329</v>
      </c>
      <c r="K2942" t="s">
        <v>330</v>
      </c>
      <c r="L2942" s="2">
        <v>2001</v>
      </c>
      <c r="M2942" s="1" cm="1">
        <f t="array" ref="M2942">INDEX($E$1:$E$6469,MATCH(1,($A$1:$A$6469=J2942)*($C$1:$C$6469=L2942),0))</f>
        <v>0.12499695361574137</v>
      </c>
      <c r="N2942" s="1" cm="1">
        <f t="array" ref="N2942">INDEX($F$1:$F$6469,MATCH(1,($A$1:$A$6469=J2942)*($C$1:$C$6469=L2942),0))</f>
        <v>6.9160000000000004</v>
      </c>
      <c r="O2942" s="1">
        <f t="shared" si="146"/>
        <v>-6.791003046384259</v>
      </c>
      <c r="R2942" s="1"/>
    </row>
    <row r="2943" spans="1:18">
      <c r="A2943" t="s">
        <v>253</v>
      </c>
      <c r="B2943" t="s">
        <v>254</v>
      </c>
      <c r="C2943" s="2">
        <v>1995</v>
      </c>
      <c r="D2943" s="10">
        <f>Fngdp_rpch!I2943</f>
        <v>5.5000798884159874</v>
      </c>
      <c r="E2943" s="1">
        <f t="shared" si="144"/>
        <v>5.5000798884159874</v>
      </c>
      <c r="F2943" s="4">
        <f>IF(INDEX(WEOApr2024all!$B$1:$BG$197,MATCH('Figure 2.5'!B2943,WEOApr2024all!$B$1:$B$197,0),MATCH('Figure 2.5'!C2943,WEOApr2024all!$B$1:$BG$1,0))="","",INDEX(WEOApr2024all!$B$1:$BG$197,MATCH('Figure 2.5'!B2943,WEOApr2024all!$B$1:$B$197,0),MATCH('Figure 2.5'!C2943,WEOApr2024all!$B$1:$BG$1,0)))</f>
        <v>4.2869999999999999</v>
      </c>
      <c r="G2943" s="1">
        <f t="shared" si="145"/>
        <v>1.2130798884159875</v>
      </c>
      <c r="J2943" t="s">
        <v>329</v>
      </c>
      <c r="K2943" t="s">
        <v>330</v>
      </c>
      <c r="L2943" s="2">
        <v>2002</v>
      </c>
      <c r="M2943" s="1" cm="1">
        <f t="array" ref="M2943">INDEX($E$1:$E$6469,MATCH(1,($A$1:$A$6469=J2943)*($C$1:$C$6469=L2943),0))</f>
        <v>0.62546593484995583</v>
      </c>
      <c r="N2943" s="1" cm="1">
        <f t="array" ref="N2943">INDEX($F$1:$F$6469,MATCH(1,($A$1:$A$6469=J2943)*($C$1:$C$6469=L2943),0))</f>
        <v>3.6480000000000001</v>
      </c>
      <c r="O2943" s="1">
        <f t="shared" si="146"/>
        <v>-3.0225340651500443</v>
      </c>
      <c r="R2943" s="1"/>
    </row>
    <row r="2944" spans="1:18">
      <c r="A2944" t="s">
        <v>253</v>
      </c>
      <c r="B2944" t="s">
        <v>254</v>
      </c>
      <c r="C2944" s="2">
        <v>1996</v>
      </c>
      <c r="D2944" s="10">
        <f>Fngdp_rpch!J2944</f>
        <v>5.8364501565611349</v>
      </c>
      <c r="E2944" s="1">
        <f t="shared" si="144"/>
        <v>5.8364501565611349</v>
      </c>
      <c r="F2944" s="4">
        <f>IF(INDEX(WEOApr2024all!$B$1:$BG$197,MATCH('Figure 2.5'!B2944,WEOApr2024all!$B$1:$B$197,0),MATCH('Figure 2.5'!C2944,WEOApr2024all!$B$1:$BG$1,0))="","",INDEX(WEOApr2024all!$B$1:$BG$197,MATCH('Figure 2.5'!B2944,WEOApr2024all!$B$1:$B$197,0),MATCH('Figure 2.5'!C2944,WEOApr2024all!$B$1:$BG$1,0)))</f>
        <v>4.4790000000000001</v>
      </c>
      <c r="G2944" s="1">
        <f t="shared" si="145"/>
        <v>1.3574501565611348</v>
      </c>
      <c r="J2944" t="s">
        <v>329</v>
      </c>
      <c r="K2944" t="s">
        <v>330</v>
      </c>
      <c r="L2944" s="2">
        <v>2009</v>
      </c>
      <c r="M2944" s="1" cm="1">
        <f t="array" ref="M2944">INDEX($E$1:$E$6469,MATCH(1,($A$1:$A$6469=J2944)*($C$1:$C$6469=L2944),0))</f>
        <v>1.1259319999998629</v>
      </c>
      <c r="N2944" s="1" cm="1">
        <f t="array" ref="N2944">INDEX($F$1:$F$6469,MATCH(1,($A$1:$A$6469=J2944)*($C$1:$C$6469=L2944),0))</f>
        <v>3.673</v>
      </c>
      <c r="O2944" s="1">
        <f t="shared" si="146"/>
        <v>-2.5470680000001371</v>
      </c>
      <c r="R2944" s="1"/>
    </row>
    <row r="2945" spans="1:18">
      <c r="A2945" t="s">
        <v>253</v>
      </c>
      <c r="B2945" t="s">
        <v>254</v>
      </c>
      <c r="C2945" s="2">
        <v>1997</v>
      </c>
      <c r="D2945" s="10">
        <f>Fngdp_rpch!K2945</f>
        <v>5.3185297954417621</v>
      </c>
      <c r="E2945" s="1">
        <f t="shared" si="144"/>
        <v>5.3185297954417621</v>
      </c>
      <c r="F2945" s="4">
        <f>IF(INDEX(WEOApr2024all!$B$1:$BG$197,MATCH('Figure 2.5'!B2945,WEOApr2024all!$B$1:$B$197,0),MATCH('Figure 2.5'!C2945,WEOApr2024all!$B$1:$BG$1,0))="","",INDEX(WEOApr2024all!$B$1:$BG$197,MATCH('Figure 2.5'!B2945,WEOApr2024all!$B$1:$B$197,0),MATCH('Figure 2.5'!C2945,WEOApr2024all!$B$1:$BG$1,0)))</f>
        <v>0.41099999999999998</v>
      </c>
      <c r="G2945" s="1">
        <f t="shared" si="145"/>
        <v>4.9075297954417625</v>
      </c>
      <c r="J2945" t="s">
        <v>329</v>
      </c>
      <c r="K2945" t="s">
        <v>330</v>
      </c>
      <c r="L2945" s="2">
        <v>2010</v>
      </c>
      <c r="M2945" s="1" cm="1">
        <f t="array" ref="M2945">INDEX($E$1:$E$6469,MATCH(1,($A$1:$A$6469=J2945)*($C$1:$C$6469=L2945),0))</f>
        <v>1.1259319999999962</v>
      </c>
      <c r="N2945" s="1" cm="1">
        <f t="array" ref="N2945">INDEX($F$1:$F$6469,MATCH(1,($A$1:$A$6469=J2945)*($C$1:$C$6469=L2945),0))</f>
        <v>5.4219999999999997</v>
      </c>
      <c r="O2945" s="1">
        <f t="shared" si="146"/>
        <v>-4.2960680000000036</v>
      </c>
      <c r="R2945" s="1"/>
    </row>
    <row r="2946" spans="1:18">
      <c r="A2946" t="s">
        <v>253</v>
      </c>
      <c r="B2946" t="s">
        <v>254</v>
      </c>
      <c r="C2946" s="2">
        <v>1998</v>
      </c>
      <c r="D2946" s="10">
        <f>Fngdp_rpch!L2946</f>
        <v>4.4318066701225067</v>
      </c>
      <c r="E2946" s="1">
        <f t="shared" si="144"/>
        <v>4.4318066701225067</v>
      </c>
      <c r="F2946" s="4">
        <f>IF(INDEX(WEOApr2024all!$B$1:$BG$197,MATCH('Figure 2.5'!B2946,WEOApr2024all!$B$1:$B$197,0),MATCH('Figure 2.5'!C2946,WEOApr2024all!$B$1:$BG$1,0))="","",INDEX(WEOApr2024all!$B$1:$BG$197,MATCH('Figure 2.5'!B2946,WEOApr2024all!$B$1:$B$197,0),MATCH('Figure 2.5'!C2946,WEOApr2024all!$B$1:$BG$1,0)))</f>
        <v>2.9830000000000001</v>
      </c>
      <c r="G2946" s="1">
        <f t="shared" si="145"/>
        <v>1.4488066701225066</v>
      </c>
      <c r="J2946" t="s">
        <v>329</v>
      </c>
      <c r="K2946" t="s">
        <v>330</v>
      </c>
      <c r="L2946" s="2">
        <v>2014</v>
      </c>
      <c r="M2946" s="1" cm="1">
        <f t="array" ref="M2946">INDEX($E$1:$E$6469,MATCH(1,($A$1:$A$6469=J2946)*($C$1:$C$6469=L2946),0))</f>
        <v>2.6410716665095757</v>
      </c>
      <c r="N2946" s="1" cm="1">
        <f t="array" ref="N2946">INDEX($F$1:$F$6469,MATCH(1,($A$1:$A$6469=J2946)*($C$1:$C$6469=L2946),0))</f>
        <v>-1.1579999999999999</v>
      </c>
      <c r="O2946" s="1">
        <f t="shared" si="146"/>
        <v>3.7990716665095756</v>
      </c>
      <c r="R2946" s="1"/>
    </row>
    <row r="2947" spans="1:18">
      <c r="A2947" t="s">
        <v>253</v>
      </c>
      <c r="B2947" t="s">
        <v>254</v>
      </c>
      <c r="C2947" s="2">
        <v>1999</v>
      </c>
      <c r="D2947" s="10">
        <f>Fngdp_rpch!M2947</f>
        <v>4.2818846653612574</v>
      </c>
      <c r="E2947" s="1">
        <f t="shared" ref="E2947:E3010" si="147">IF(D2947=".","",D2947)</f>
        <v>4.2818846653612574</v>
      </c>
      <c r="F2947" s="4">
        <f>IF(INDEX(WEOApr2024all!$B$1:$BG$197,MATCH('Figure 2.5'!B2947,WEOApr2024all!$B$1:$B$197,0),MATCH('Figure 2.5'!C2947,WEOApr2024all!$B$1:$BG$1,0))="","",INDEX(WEOApr2024all!$B$1:$BG$197,MATCH('Figure 2.5'!B2947,WEOApr2024all!$B$1:$B$197,0),MATCH('Figure 2.5'!C2947,WEOApr2024all!$B$1:$BG$1,0)))</f>
        <v>2.1989999999999998</v>
      </c>
      <c r="G2947" s="1">
        <f t="shared" ref="G2947:G3010" si="148">IFERROR(E2947-F2947,"")</f>
        <v>2.0828846653612576</v>
      </c>
      <c r="J2947" t="s">
        <v>329</v>
      </c>
      <c r="K2947" t="s">
        <v>330</v>
      </c>
      <c r="L2947" s="2">
        <v>2015</v>
      </c>
      <c r="M2947" s="1" cm="1">
        <f t="array" ref="M2947">INDEX($E$1:$E$6469,MATCH(1,($A$1:$A$6469=J2947)*($C$1:$C$6469=L2947),0))</f>
        <v>1.6767486107872376</v>
      </c>
      <c r="N2947" s="1" cm="1">
        <f t="array" ref="N2947">INDEX($F$1:$F$6469,MATCH(1,($A$1:$A$6469=J2947)*($C$1:$C$6469=L2947),0))</f>
        <v>2.101</v>
      </c>
      <c r="O2947" s="1">
        <f t="shared" ref="O2947:O3010" si="149">IFERROR(M2947-N2947,"")</f>
        <v>-0.4242513892127624</v>
      </c>
      <c r="R2947" s="1"/>
    </row>
    <row r="2948" spans="1:18">
      <c r="A2948" t="s">
        <v>253</v>
      </c>
      <c r="B2948" t="s">
        <v>254</v>
      </c>
      <c r="C2948" s="2">
        <v>2000</v>
      </c>
      <c r="D2948" s="10">
        <f>Fngdp_rpch!N2948</f>
        <v>3.485826304561912</v>
      </c>
      <c r="E2948" s="1">
        <f t="shared" si="147"/>
        <v>3.485826304561912</v>
      </c>
      <c r="F2948" s="4">
        <f>IF(INDEX(WEOApr2024all!$B$1:$BG$197,MATCH('Figure 2.5'!B2948,WEOApr2024all!$B$1:$B$197,0),MATCH('Figure 2.5'!C2948,WEOApr2024all!$B$1:$BG$1,0))="","",INDEX(WEOApr2024all!$B$1:$BG$197,MATCH('Figure 2.5'!B2948,WEOApr2024all!$B$1:$B$197,0),MATCH('Figure 2.5'!C2948,WEOApr2024all!$B$1:$BG$1,0)))</f>
        <v>0.34699999999999998</v>
      </c>
      <c r="G2948" s="1">
        <f t="shared" si="148"/>
        <v>3.138826304561912</v>
      </c>
      <c r="J2948" t="s">
        <v>329</v>
      </c>
      <c r="K2948" t="s">
        <v>330</v>
      </c>
      <c r="L2948" s="2">
        <v>2016</v>
      </c>
      <c r="M2948" s="1" cm="1">
        <f t="array" ref="M2948">INDEX($E$1:$E$6469,MATCH(1,($A$1:$A$6469=J2948)*($C$1:$C$6469=L2948),0))</f>
        <v>2.2367463347517269</v>
      </c>
      <c r="N2948" s="1" cm="1">
        <f t="array" ref="N2948">INDEX($F$1:$F$6469,MATCH(1,($A$1:$A$6469=J2948)*($C$1:$C$6469=L2948),0))</f>
        <v>2.1440000000000001</v>
      </c>
      <c r="O2948" s="1">
        <f t="shared" si="149"/>
        <v>9.2746334751726778E-2</v>
      </c>
      <c r="R2948" s="1"/>
    </row>
    <row r="2949" spans="1:18">
      <c r="A2949" t="s">
        <v>253</v>
      </c>
      <c r="B2949" t="s">
        <v>254</v>
      </c>
      <c r="C2949" s="2">
        <v>2001</v>
      </c>
      <c r="D2949" s="10">
        <f>Fngdp_rpch!O2949</f>
        <v>3.2980860898778719</v>
      </c>
      <c r="E2949" s="1">
        <f t="shared" si="147"/>
        <v>3.2980860898778719</v>
      </c>
      <c r="F2949" s="4">
        <f>IF(INDEX(WEOApr2024all!$B$1:$BG$197,MATCH('Figure 2.5'!B2949,WEOApr2024all!$B$1:$B$197,0),MATCH('Figure 2.5'!C2949,WEOApr2024all!$B$1:$BG$1,0))="","",INDEX(WEOApr2024all!$B$1:$BG$197,MATCH('Figure 2.5'!B2949,WEOApr2024all!$B$1:$B$197,0),MATCH('Figure 2.5'!C2949,WEOApr2024all!$B$1:$BG$1,0)))</f>
        <v>3.9790000000000001</v>
      </c>
      <c r="G2949" s="1">
        <f t="shared" si="148"/>
        <v>-0.68091391012212821</v>
      </c>
      <c r="J2949" t="s">
        <v>329</v>
      </c>
      <c r="K2949" t="s">
        <v>330</v>
      </c>
      <c r="L2949" s="2">
        <v>2017</v>
      </c>
      <c r="M2949" s="1" cm="1">
        <f t="array" ref="M2949">INDEX($E$1:$E$6469,MATCH(1,($A$1:$A$6469=J2949)*($C$1:$C$6469=L2949),0))</f>
        <v>1.7500314874028033</v>
      </c>
      <c r="N2949" s="1" cm="1">
        <f t="array" ref="N2949">INDEX($F$1:$F$6469,MATCH(1,($A$1:$A$6469=J2949)*($C$1:$C$6469=L2949),0))</f>
        <v>3.734</v>
      </c>
      <c r="O2949" s="1">
        <f t="shared" si="149"/>
        <v>-1.9839685125971966</v>
      </c>
      <c r="R2949" s="1"/>
    </row>
    <row r="2950" spans="1:18">
      <c r="A2950" t="s">
        <v>253</v>
      </c>
      <c r="B2950" t="s">
        <v>254</v>
      </c>
      <c r="C2950" s="2">
        <v>2002</v>
      </c>
      <c r="D2950" s="10">
        <f>Fngdp_rpch!P2950</f>
        <v>1.9956731769442015</v>
      </c>
      <c r="E2950" s="1">
        <f t="shared" si="147"/>
        <v>1.9956731769442015</v>
      </c>
      <c r="F2950" s="4">
        <f>IF(INDEX(WEOApr2024all!$B$1:$BG$197,MATCH('Figure 2.5'!B2950,WEOApr2024all!$B$1:$B$197,0),MATCH('Figure 2.5'!C2950,WEOApr2024all!$B$1:$BG$1,0))="","",INDEX(WEOApr2024all!$B$1:$BG$197,MATCH('Figure 2.5'!B2950,WEOApr2024all!$B$1:$B$197,0),MATCH('Figure 2.5'!C2950,WEOApr2024all!$B$1:$BG$1,0)))</f>
        <v>0.48099999999999998</v>
      </c>
      <c r="G2950" s="1">
        <f t="shared" si="148"/>
        <v>1.5146731769442017</v>
      </c>
      <c r="J2950" t="s">
        <v>329</v>
      </c>
      <c r="K2950" t="s">
        <v>330</v>
      </c>
      <c r="L2950" s="2">
        <v>2018</v>
      </c>
      <c r="M2950" s="1" cm="1">
        <f t="array" ref="M2950">INDEX($E$1:$E$6469,MATCH(1,($A$1:$A$6469=J2950)*($C$1:$C$6469=L2950),0))</f>
        <v>1.7998895085113098</v>
      </c>
      <c r="N2950" s="1" cm="1">
        <f t="array" ref="N2950">INDEX($F$1:$F$6469,MATCH(1,($A$1:$A$6469=J2950)*($C$1:$C$6469=L2950),0))</f>
        <v>5.6589999999999998</v>
      </c>
      <c r="O2950" s="1">
        <f t="shared" si="149"/>
        <v>-3.85911049148869</v>
      </c>
      <c r="R2950" s="1"/>
    </row>
    <row r="2951" spans="1:18">
      <c r="A2951" t="s">
        <v>253</v>
      </c>
      <c r="B2951" t="s">
        <v>254</v>
      </c>
      <c r="C2951" s="2">
        <v>2003</v>
      </c>
      <c r="D2951" s="10">
        <f>Fngdp_rpch!Q2951</f>
        <v>2.7983404347664997</v>
      </c>
      <c r="E2951" s="1">
        <f t="shared" si="147"/>
        <v>2.7983404347664997</v>
      </c>
      <c r="F2951" s="4">
        <f>IF(INDEX(WEOApr2024all!$B$1:$BG$197,MATCH('Figure 2.5'!B2951,WEOApr2024all!$B$1:$B$197,0),MATCH('Figure 2.5'!C2951,WEOApr2024all!$B$1:$BG$1,0))="","",INDEX(WEOApr2024all!$B$1:$BG$197,MATCH('Figure 2.5'!B2951,WEOApr2024all!$B$1:$B$197,0),MATCH('Figure 2.5'!C2951,WEOApr2024all!$B$1:$BG$1,0)))</f>
        <v>2.9489999999999998</v>
      </c>
      <c r="G2951" s="1">
        <f t="shared" si="148"/>
        <v>-0.1506595652335001</v>
      </c>
      <c r="J2951" t="s">
        <v>329</v>
      </c>
      <c r="K2951" t="s">
        <v>330</v>
      </c>
      <c r="L2951" s="2">
        <v>2019</v>
      </c>
      <c r="M2951" s="1" cm="1">
        <f t="array" ref="M2951">INDEX($E$1:$E$6469,MATCH(1,($A$1:$A$6469=J2951)*($C$1:$C$6469=L2951),0))</f>
        <v>2.2115789067158609</v>
      </c>
      <c r="N2951" s="1" cm="1">
        <f t="array" ref="N2951">INDEX($F$1:$F$6469,MATCH(1,($A$1:$A$6469=J2951)*($C$1:$C$6469=L2951),0))</f>
        <v>10.358000000000001</v>
      </c>
      <c r="O2951" s="1">
        <f t="shared" si="149"/>
        <v>-8.1464210932841397</v>
      </c>
      <c r="R2951" s="1"/>
    </row>
    <row r="2952" spans="1:18">
      <c r="A2952" t="s">
        <v>253</v>
      </c>
      <c r="B2952" t="s">
        <v>254</v>
      </c>
      <c r="C2952" s="2">
        <v>2004</v>
      </c>
      <c r="D2952" s="10">
        <f>Fngdp_rpch!R2952</f>
        <v>2.5798450684794361</v>
      </c>
      <c r="E2952" s="1">
        <f t="shared" si="147"/>
        <v>2.5798450684794361</v>
      </c>
      <c r="F2952" s="4">
        <f>IF(INDEX(WEOApr2024all!$B$1:$BG$197,MATCH('Figure 2.5'!B2952,WEOApr2024all!$B$1:$B$197,0),MATCH('Figure 2.5'!C2952,WEOApr2024all!$B$1:$BG$1,0))="","",INDEX(WEOApr2024all!$B$1:$BG$197,MATCH('Figure 2.5'!B2952,WEOApr2024all!$B$1:$B$197,0),MATCH('Figure 2.5'!C2952,WEOApr2024all!$B$1:$BG$1,0)))</f>
        <v>4.6349999999999998</v>
      </c>
      <c r="G2952" s="1">
        <f t="shared" si="148"/>
        <v>-2.0551549315205637</v>
      </c>
      <c r="J2952" t="s">
        <v>329</v>
      </c>
      <c r="K2952" t="s">
        <v>330</v>
      </c>
      <c r="L2952" s="2">
        <v>2020</v>
      </c>
      <c r="M2952" s="1" cm="1">
        <f t="array" ref="M2952">INDEX($E$1:$E$6469,MATCH(1,($A$1:$A$6469=J2952)*($C$1:$C$6469=L2952),0))</f>
        <v>2.3015043849688777</v>
      </c>
      <c r="N2952" s="1" cm="1">
        <f t="array" ref="N2952">INDEX($F$1:$F$6469,MATCH(1,($A$1:$A$6469=J2952)*($C$1:$C$6469=L2952),0))</f>
        <v>-2.8460000000000001</v>
      </c>
      <c r="O2952" s="1">
        <f t="shared" si="149"/>
        <v>5.1475043849688777</v>
      </c>
      <c r="R2952" s="1"/>
    </row>
    <row r="2953" spans="1:18">
      <c r="A2953" t="s">
        <v>253</v>
      </c>
      <c r="B2953" t="s">
        <v>254</v>
      </c>
      <c r="C2953" s="2">
        <v>2005</v>
      </c>
      <c r="D2953" s="10">
        <f>Fngdp_rpch!S2953</f>
        <v>3.6368135792890222</v>
      </c>
      <c r="E2953" s="1">
        <f t="shared" si="147"/>
        <v>3.6368135792890222</v>
      </c>
      <c r="F2953" s="4">
        <f>IF(INDEX(WEOApr2024all!$B$1:$BG$197,MATCH('Figure 2.5'!B2953,WEOApr2024all!$B$1:$B$197,0),MATCH('Figure 2.5'!C2953,WEOApr2024all!$B$1:$BG$1,0))="","",INDEX(WEOApr2024all!$B$1:$BG$197,MATCH('Figure 2.5'!B2953,WEOApr2024all!$B$1:$B$197,0),MATCH('Figure 2.5'!C2953,WEOApr2024all!$B$1:$BG$1,0)))</f>
        <v>5.665</v>
      </c>
      <c r="G2953" s="1">
        <f t="shared" si="148"/>
        <v>-2.0281864207109779</v>
      </c>
      <c r="J2953" t="s">
        <v>329</v>
      </c>
      <c r="K2953" t="s">
        <v>330</v>
      </c>
      <c r="L2953" s="2">
        <v>2021</v>
      </c>
      <c r="M2953" s="1" cm="1">
        <f t="array" ref="M2953">INDEX($E$1:$E$6469,MATCH(1,($A$1:$A$6469=J2953)*($C$1:$C$6469=L2953),0))</f>
        <v>-0.89999999999991198</v>
      </c>
      <c r="N2953" s="1" cm="1">
        <f t="array" ref="N2953">INDEX($F$1:$F$6469,MATCH(1,($A$1:$A$6469=J2953)*($C$1:$C$6469=L2953),0))</f>
        <v>1.1120000000000001</v>
      </c>
      <c r="O2953" s="1">
        <f t="shared" si="149"/>
        <v>-2.0119999999999121</v>
      </c>
      <c r="R2953" s="1"/>
    </row>
    <row r="2954" spans="1:18">
      <c r="A2954" t="s">
        <v>253</v>
      </c>
      <c r="B2954" t="s">
        <v>254</v>
      </c>
      <c r="C2954" s="2">
        <v>2006</v>
      </c>
      <c r="D2954" s="10">
        <f>Fngdp_rpch!T2954</f>
        <v>4.8736566037297147</v>
      </c>
      <c r="E2954" s="1">
        <f t="shared" si="147"/>
        <v>4.8736566037297147</v>
      </c>
      <c r="F2954" s="4">
        <f>IF(INDEX(WEOApr2024all!$B$1:$BG$197,MATCH('Figure 2.5'!B2954,WEOApr2024all!$B$1:$B$197,0),MATCH('Figure 2.5'!C2954,WEOApr2024all!$B$1:$BG$1,0))="","",INDEX(WEOApr2024all!$B$1:$BG$197,MATCH('Figure 2.5'!B2954,WEOApr2024all!$B$1:$B$197,0),MATCH('Figure 2.5'!C2954,WEOApr2024all!$B$1:$BG$1,0)))</f>
        <v>5.8540000000000001</v>
      </c>
      <c r="G2954" s="1">
        <f t="shared" si="148"/>
        <v>-0.98034339627028544</v>
      </c>
      <c r="J2954" t="s">
        <v>387</v>
      </c>
      <c r="K2954" t="s">
        <v>388</v>
      </c>
      <c r="L2954" s="2">
        <v>1995</v>
      </c>
      <c r="M2954" s="1" cm="1">
        <f t="array" ref="M2954">INDEX($E$1:$E$6469,MATCH(1,($A$1:$A$6469=J2954)*($C$1:$C$6469=L2954),0))</f>
        <v>0</v>
      </c>
      <c r="N2954" s="1" cm="1">
        <f t="array" ref="N2954">INDEX($F$1:$F$6469,MATCH(1,($A$1:$A$6469=J2954)*($C$1:$C$6469=L2954),0))</f>
        <v>-1.1000000000000001</v>
      </c>
      <c r="O2954" s="1">
        <f t="shared" si="149"/>
        <v>1.1000000000000001</v>
      </c>
      <c r="R2954" s="1"/>
    </row>
    <row r="2955" spans="1:18">
      <c r="A2955" t="s">
        <v>253</v>
      </c>
      <c r="B2955" t="s">
        <v>254</v>
      </c>
      <c r="C2955" s="2">
        <v>2007</v>
      </c>
      <c r="D2955" s="10">
        <f>Fngdp_rpch!U2955</f>
        <v>5.2160645858832622</v>
      </c>
      <c r="E2955" s="1">
        <f t="shared" si="147"/>
        <v>5.2160645858832622</v>
      </c>
      <c r="F2955" s="4">
        <f>IF(INDEX(WEOApr2024all!$B$1:$BG$197,MATCH('Figure 2.5'!B2955,WEOApr2024all!$B$1:$B$197,0),MATCH('Figure 2.5'!C2955,WEOApr2024all!$B$1:$BG$1,0))="","",INDEX(WEOApr2024all!$B$1:$BG$197,MATCH('Figure 2.5'!B2955,WEOApr2024all!$B$1:$B$197,0),MATCH('Figure 2.5'!C2955,WEOApr2024all!$B$1:$BG$1,0)))</f>
        <v>6.851</v>
      </c>
      <c r="G2955" s="1">
        <f t="shared" si="148"/>
        <v>-1.6349354141167378</v>
      </c>
      <c r="J2955" t="s">
        <v>387</v>
      </c>
      <c r="K2955" t="s">
        <v>388</v>
      </c>
      <c r="L2955" s="2">
        <v>1996</v>
      </c>
      <c r="M2955" s="1" cm="1">
        <f t="array" ref="M2955">INDEX($E$1:$E$6469,MATCH(1,($A$1:$A$6469=J2955)*($C$1:$C$6469=L2955),0))</f>
        <v>5.0000004424192168</v>
      </c>
      <c r="N2955" s="1" cm="1">
        <f t="array" ref="N2955">INDEX($F$1:$F$6469,MATCH(1,($A$1:$A$6469=J2955)*($C$1:$C$6469=L2955),0))</f>
        <v>1.2</v>
      </c>
      <c r="O2955" s="1">
        <f t="shared" si="149"/>
        <v>3.8000004424192166</v>
      </c>
      <c r="R2955" s="1"/>
    </row>
    <row r="2956" spans="1:18">
      <c r="A2956" t="s">
        <v>253</v>
      </c>
      <c r="B2956" t="s">
        <v>254</v>
      </c>
      <c r="C2956" s="2">
        <v>2008</v>
      </c>
      <c r="D2956" s="10">
        <f>Fngdp_rpch!V2956</f>
        <v>6.505595367293826</v>
      </c>
      <c r="E2956" s="1">
        <f t="shared" si="147"/>
        <v>6.505595367293826</v>
      </c>
      <c r="F2956" s="4">
        <f>IF(INDEX(WEOApr2024all!$B$1:$BG$197,MATCH('Figure 2.5'!B2956,WEOApr2024all!$B$1:$B$197,0),MATCH('Figure 2.5'!C2956,WEOApr2024all!$B$1:$BG$1,0))="","",INDEX(WEOApr2024all!$B$1:$BG$197,MATCH('Figure 2.5'!B2956,WEOApr2024all!$B$1:$B$197,0),MATCH('Figure 2.5'!C2956,WEOApr2024all!$B$1:$BG$1,0)))</f>
        <v>0.23200000000000001</v>
      </c>
      <c r="G2956" s="1">
        <f t="shared" si="148"/>
        <v>6.2735953672938258</v>
      </c>
      <c r="J2956" t="s">
        <v>387</v>
      </c>
      <c r="K2956" t="s">
        <v>388</v>
      </c>
      <c r="L2956" s="2">
        <v>1997</v>
      </c>
      <c r="M2956" s="1" cm="1">
        <f t="array" ref="M2956">INDEX($E$1:$E$6469,MATCH(1,($A$1:$A$6469=J2956)*($C$1:$C$6469=L2956),0))</f>
        <v>5.0000000000000711</v>
      </c>
      <c r="N2956" s="1" cm="1">
        <f t="array" ref="N2956">INDEX($F$1:$F$6469,MATCH(1,($A$1:$A$6469=J2956)*($C$1:$C$6469=L2956),0))</f>
        <v>1.351</v>
      </c>
      <c r="O2956" s="1">
        <f t="shared" si="149"/>
        <v>3.6490000000000711</v>
      </c>
      <c r="R2956" s="1"/>
    </row>
    <row r="2957" spans="1:18">
      <c r="A2957" t="s">
        <v>253</v>
      </c>
      <c r="B2957" t="s">
        <v>254</v>
      </c>
      <c r="C2957" s="2">
        <v>2009</v>
      </c>
      <c r="D2957" s="10">
        <f>Fngdp_rpch!W2957</f>
        <v>6.4324712718874411</v>
      </c>
      <c r="E2957" s="1">
        <f t="shared" si="147"/>
        <v>6.4324712718874411</v>
      </c>
      <c r="F2957" s="4">
        <f>IF(INDEX(WEOApr2024all!$B$1:$BG$197,MATCH('Figure 2.5'!B2957,WEOApr2024all!$B$1:$B$197,0),MATCH('Figure 2.5'!C2957,WEOApr2024all!$B$1:$BG$1,0))="","",INDEX(WEOApr2024all!$B$1:$BG$197,MATCH('Figure 2.5'!B2957,WEOApr2024all!$B$1:$B$197,0),MATCH('Figure 2.5'!C2957,WEOApr2024all!$B$1:$BG$1,0)))</f>
        <v>3.3069999999999999</v>
      </c>
      <c r="G2957" s="1">
        <f t="shared" si="148"/>
        <v>3.1254712718874411</v>
      </c>
      <c r="J2957" t="s">
        <v>387</v>
      </c>
      <c r="K2957" t="s">
        <v>388</v>
      </c>
      <c r="L2957" s="2">
        <v>1998</v>
      </c>
      <c r="M2957" s="1" cm="1">
        <f t="array" ref="M2957">INDEX($E$1:$E$6469,MATCH(1,($A$1:$A$6469=J2957)*($C$1:$C$6469=L2957),0))</f>
        <v>5.3000032967674526</v>
      </c>
      <c r="N2957" s="1" cm="1">
        <f t="array" ref="N2957">INDEX($F$1:$F$6469,MATCH(1,($A$1:$A$6469=J2957)*($C$1:$C$6469=L2957),0))</f>
        <v>3.3809999999999998</v>
      </c>
      <c r="O2957" s="1">
        <f t="shared" si="149"/>
        <v>1.9190032967674528</v>
      </c>
      <c r="R2957" s="1"/>
    </row>
    <row r="2958" spans="1:18">
      <c r="A2958" t="s">
        <v>253</v>
      </c>
      <c r="B2958" t="s">
        <v>254</v>
      </c>
      <c r="C2958" s="2">
        <v>2010</v>
      </c>
      <c r="D2958" s="10">
        <f>Fngdp_rpch!X2958</f>
        <v>4.0237636395010101</v>
      </c>
      <c r="E2958" s="1">
        <f t="shared" si="147"/>
        <v>4.0237636395010101</v>
      </c>
      <c r="F2958" s="4">
        <f>IF(INDEX(WEOApr2024all!$B$1:$BG$197,MATCH('Figure 2.5'!B2958,WEOApr2024all!$B$1:$B$197,0),MATCH('Figure 2.5'!C2958,WEOApr2024all!$B$1:$BG$1,0))="","",INDEX(WEOApr2024all!$B$1:$BG$197,MATCH('Figure 2.5'!B2958,WEOApr2024all!$B$1:$B$197,0),MATCH('Figure 2.5'!C2958,WEOApr2024all!$B$1:$BG$1,0)))</f>
        <v>8.0579999999999998</v>
      </c>
      <c r="G2958" s="1">
        <f t="shared" si="148"/>
        <v>-4.0342363604989897</v>
      </c>
      <c r="J2958" t="s">
        <v>387</v>
      </c>
      <c r="K2958" t="s">
        <v>388</v>
      </c>
      <c r="L2958" s="2">
        <v>1999</v>
      </c>
      <c r="M2958" s="1" cm="1">
        <f t="array" ref="M2958">INDEX($E$1:$E$6469,MATCH(1,($A$1:$A$6469=J2958)*($C$1:$C$6469=L2958),0))</f>
        <v>5.0000009101868415</v>
      </c>
      <c r="N2958" s="1" cm="1">
        <f t="array" ref="N2958">INDEX($F$1:$F$6469,MATCH(1,($A$1:$A$6469=J2958)*($C$1:$C$6469=L2958),0))</f>
        <v>4.3479999999999999</v>
      </c>
      <c r="O2958" s="1">
        <f t="shared" si="149"/>
        <v>0.65200091018684159</v>
      </c>
      <c r="R2958" s="1"/>
    </row>
    <row r="2959" spans="1:18">
      <c r="A2959" t="s">
        <v>253</v>
      </c>
      <c r="B2959" t="s">
        <v>254</v>
      </c>
      <c r="C2959" s="2">
        <v>2011</v>
      </c>
      <c r="D2959" s="10">
        <f>Fngdp_rpch!Y2959</f>
        <v>5.7880081203420808</v>
      </c>
      <c r="E2959" s="1">
        <f t="shared" si="147"/>
        <v>5.7880081203420808</v>
      </c>
      <c r="F2959" s="4">
        <f>IF(INDEX(WEOApr2024all!$B$1:$BG$197,MATCH('Figure 2.5'!B2959,WEOApr2024all!$B$1:$B$197,0),MATCH('Figure 2.5'!C2959,WEOApr2024all!$B$1:$BG$1,0))="","",INDEX(WEOApr2024all!$B$1:$BG$197,MATCH('Figure 2.5'!B2959,WEOApr2024all!$B$1:$B$197,0),MATCH('Figure 2.5'!C2959,WEOApr2024all!$B$1:$BG$1,0)))</f>
        <v>5.1210000000000004</v>
      </c>
      <c r="G2959" s="1">
        <f t="shared" si="148"/>
        <v>0.66700812034208035</v>
      </c>
      <c r="J2959" t="s">
        <v>387</v>
      </c>
      <c r="K2959" t="s">
        <v>388</v>
      </c>
      <c r="L2959" s="2">
        <v>2000</v>
      </c>
      <c r="M2959" s="1" cm="1">
        <f t="array" ref="M2959">INDEX($E$1:$E$6469,MATCH(1,($A$1:$A$6469=J2959)*($C$1:$C$6469=L2959),0))</f>
        <v>2.9999999999998916</v>
      </c>
      <c r="N2959" s="1" cm="1">
        <f t="array" ref="N2959">INDEX($F$1:$F$6469,MATCH(1,($A$1:$A$6469=J2959)*($C$1:$C$6469=L2959),0))</f>
        <v>4.5389999999999997</v>
      </c>
      <c r="O2959" s="1">
        <f t="shared" si="149"/>
        <v>-1.5390000000001081</v>
      </c>
      <c r="R2959" s="1"/>
    </row>
    <row r="2960" spans="1:18">
      <c r="A2960" t="s">
        <v>253</v>
      </c>
      <c r="B2960" t="s">
        <v>254</v>
      </c>
      <c r="C2960" s="2">
        <v>2012</v>
      </c>
      <c r="D2960" s="10">
        <f>Fngdp_rpch!Z2960</f>
        <v>6.1084858468735348</v>
      </c>
      <c r="E2960" s="1">
        <f t="shared" si="147"/>
        <v>6.1084858468735348</v>
      </c>
      <c r="F2960" s="4">
        <f>IF(INDEX(WEOApr2024all!$B$1:$BG$197,MATCH('Figure 2.5'!B2960,WEOApr2024all!$B$1:$B$197,0),MATCH('Figure 2.5'!C2960,WEOApr2024all!$B$1:$BG$1,0))="","",INDEX(WEOApr2024all!$B$1:$BG$197,MATCH('Figure 2.5'!B2960,WEOApr2024all!$B$1:$B$197,0),MATCH('Figure 2.5'!C2960,WEOApr2024all!$B$1:$BG$1,0)))</f>
        <v>4.569</v>
      </c>
      <c r="G2960" s="1">
        <f t="shared" si="148"/>
        <v>1.5394858468735348</v>
      </c>
      <c r="J2960" t="s">
        <v>387</v>
      </c>
      <c r="K2960" t="s">
        <v>388</v>
      </c>
      <c r="L2960" s="2">
        <v>2001</v>
      </c>
      <c r="M2960" s="1" cm="1">
        <f t="array" ref="M2960">INDEX($E$1:$E$6469,MATCH(1,($A$1:$A$6469=J2960)*($C$1:$C$6469=L2960),0))</f>
        <v>6.0000000000000719</v>
      </c>
      <c r="N2960" s="1" cm="1">
        <f t="array" ref="N2960">INDEX($F$1:$F$6469,MATCH(1,($A$1:$A$6469=J2960)*($C$1:$C$6469=L2960),0))</f>
        <v>-3.0670000000000002</v>
      </c>
      <c r="O2960" s="1">
        <f t="shared" si="149"/>
        <v>9.0670000000000712</v>
      </c>
      <c r="R2960" s="1"/>
    </row>
    <row r="2961" spans="1:18">
      <c r="A2961" t="s">
        <v>253</v>
      </c>
      <c r="B2961" t="s">
        <v>254</v>
      </c>
      <c r="C2961" s="2">
        <v>2013</v>
      </c>
      <c r="D2961" s="10">
        <f>Fngdp_rpch!AA2961</f>
        <v>5.624224442882686</v>
      </c>
      <c r="E2961" s="1">
        <f t="shared" si="147"/>
        <v>5.624224442882686</v>
      </c>
      <c r="F2961" s="4">
        <f>IF(INDEX(WEOApr2024all!$B$1:$BG$197,MATCH('Figure 2.5'!B2961,WEOApr2024all!$B$1:$B$197,0),MATCH('Figure 2.5'!C2961,WEOApr2024all!$B$1:$BG$1,0))="","",INDEX(WEOApr2024all!$B$1:$BG$197,MATCH('Figure 2.5'!B2961,WEOApr2024all!$B$1:$B$197,0),MATCH('Figure 2.5'!C2961,WEOApr2024all!$B$1:$BG$1,0)))</f>
        <v>3.798</v>
      </c>
      <c r="G2961" s="1">
        <f t="shared" si="148"/>
        <v>1.8262244428826859</v>
      </c>
      <c r="J2961" t="s">
        <v>387</v>
      </c>
      <c r="K2961" t="s">
        <v>388</v>
      </c>
      <c r="L2961" s="2">
        <v>2002</v>
      </c>
      <c r="M2961" s="1" cm="1">
        <f t="array" ref="M2961">INDEX($E$1:$E$6469,MATCH(1,($A$1:$A$6469=J2961)*($C$1:$C$6469=L2961),0))</f>
        <v>4.000000000000159</v>
      </c>
      <c r="N2961" s="1" cm="1">
        <f t="array" ref="N2961">INDEX($F$1:$F$6469,MATCH(1,($A$1:$A$6469=J2961)*($C$1:$C$6469=L2961),0))</f>
        <v>1.494</v>
      </c>
      <c r="O2961" s="1">
        <f t="shared" si="149"/>
        <v>2.5060000000001592</v>
      </c>
      <c r="R2961" s="1"/>
    </row>
    <row r="2962" spans="1:18">
      <c r="A2962" t="s">
        <v>253</v>
      </c>
      <c r="B2962" t="s">
        <v>254</v>
      </c>
      <c r="C2962" s="2">
        <v>2014</v>
      </c>
      <c r="D2962" s="10">
        <f>Fngdp_rpch!AB2962</f>
        <v>6.246134000903858</v>
      </c>
      <c r="E2962" s="1">
        <f t="shared" si="147"/>
        <v>6.246134000903858</v>
      </c>
      <c r="F2962" s="4">
        <f>IF(INDEX(WEOApr2024all!$B$1:$BG$197,MATCH('Figure 2.5'!B2962,WEOApr2024all!$B$1:$B$197,0),MATCH('Figure 2.5'!C2962,WEOApr2024all!$B$1:$BG$1,0))="","",INDEX(WEOApr2024all!$B$1:$BG$197,MATCH('Figure 2.5'!B2962,WEOApr2024all!$B$1:$B$197,0),MATCH('Figure 2.5'!C2962,WEOApr2024all!$B$1:$BG$1,0)))</f>
        <v>5.0199999999999996</v>
      </c>
      <c r="G2962" s="1">
        <f t="shared" si="148"/>
        <v>1.2261340009038584</v>
      </c>
      <c r="J2962" t="s">
        <v>387</v>
      </c>
      <c r="K2962" t="s">
        <v>388</v>
      </c>
      <c r="L2962" s="2">
        <v>2003</v>
      </c>
      <c r="M2962" s="1" cm="1">
        <f t="array" ref="M2962">INDEX($E$1:$E$6469,MATCH(1,($A$1:$A$6469=J2962)*($C$1:$C$6469=L2962),0))</f>
        <v>4.0000000000004254</v>
      </c>
      <c r="N2962" s="1" cm="1">
        <f t="array" ref="N2962">INDEX($F$1:$F$6469,MATCH(1,($A$1:$A$6469=J2962)*($C$1:$C$6469=L2962),0))</f>
        <v>2.2229999999999999</v>
      </c>
      <c r="O2962" s="1">
        <f t="shared" si="149"/>
        <v>1.7770000000004256</v>
      </c>
      <c r="R2962" s="1"/>
    </row>
    <row r="2963" spans="1:18">
      <c r="A2963" t="s">
        <v>253</v>
      </c>
      <c r="B2963" t="s">
        <v>254</v>
      </c>
      <c r="C2963" s="2">
        <v>2015</v>
      </c>
      <c r="D2963" s="10">
        <f>Fngdp_rpch!AC2963</f>
        <v>6.1594044557785166</v>
      </c>
      <c r="E2963" s="1">
        <f t="shared" si="147"/>
        <v>6.1594044557785166</v>
      </c>
      <c r="F2963" s="4">
        <f>IF(INDEX(WEOApr2024all!$B$1:$BG$197,MATCH('Figure 2.5'!B2963,WEOApr2024all!$B$1:$B$197,0),MATCH('Figure 2.5'!C2963,WEOApr2024all!$B$1:$BG$1,0))="","",INDEX(WEOApr2024all!$B$1:$BG$197,MATCH('Figure 2.5'!B2963,WEOApr2024all!$B$1:$B$197,0),MATCH('Figure 2.5'!C2963,WEOApr2024all!$B$1:$BG$1,0)))</f>
        <v>4.968</v>
      </c>
      <c r="G2963" s="1">
        <f t="shared" si="148"/>
        <v>1.1914044557785166</v>
      </c>
      <c r="J2963" t="s">
        <v>387</v>
      </c>
      <c r="K2963" t="s">
        <v>388</v>
      </c>
      <c r="L2963" s="2">
        <v>2004</v>
      </c>
      <c r="M2963" s="1" cm="1">
        <f t="array" ref="M2963">INDEX($E$1:$E$6469,MATCH(1,($A$1:$A$6469=J2963)*($C$1:$C$6469=L2963),0))</f>
        <v>4.000000000000048</v>
      </c>
      <c r="N2963" s="1" cm="1">
        <f t="array" ref="N2963">INDEX($F$1:$F$6469,MATCH(1,($A$1:$A$6469=J2963)*($C$1:$C$6469=L2963),0))</f>
        <v>4.6740000000000004</v>
      </c>
      <c r="O2963" s="1">
        <f t="shared" si="149"/>
        <v>-0.67399999999995241</v>
      </c>
      <c r="R2963" s="1"/>
    </row>
    <row r="2964" spans="1:18">
      <c r="A2964" t="s">
        <v>253</v>
      </c>
      <c r="B2964" t="s">
        <v>254</v>
      </c>
      <c r="C2964" s="2">
        <v>2016</v>
      </c>
      <c r="D2964" s="10">
        <f>Fngdp_rpch!AD2964</f>
        <v>6.8000000000001171</v>
      </c>
      <c r="E2964" s="1">
        <f t="shared" si="147"/>
        <v>6.8000000000001171</v>
      </c>
      <c r="F2964" s="4">
        <f>IF(INDEX(WEOApr2024all!$B$1:$BG$197,MATCH('Figure 2.5'!B2964,WEOApr2024all!$B$1:$B$197,0),MATCH('Figure 2.5'!C2964,WEOApr2024all!$B$1:$BG$1,0))="","",INDEX(WEOApr2024all!$B$1:$BG$197,MATCH('Figure 2.5'!B2964,WEOApr2024all!$B$1:$B$197,0),MATCH('Figure 2.5'!C2964,WEOApr2024all!$B$1:$BG$1,0)))</f>
        <v>4.2140000000000004</v>
      </c>
      <c r="G2964" s="1">
        <f t="shared" si="148"/>
        <v>2.5860000000001166</v>
      </c>
      <c r="J2964" t="s">
        <v>387</v>
      </c>
      <c r="K2964" t="s">
        <v>388</v>
      </c>
      <c r="L2964" s="2">
        <v>2005</v>
      </c>
      <c r="M2964" s="1" cm="1">
        <f t="array" ref="M2964">INDEX($E$1:$E$6469,MATCH(1,($A$1:$A$6469=J2964)*($C$1:$C$6469=L2964),0))</f>
        <v>4.5000000000000151</v>
      </c>
      <c r="N2964" s="1" cm="1">
        <f t="array" ref="N2964">INDEX($F$1:$F$6469,MATCH(1,($A$1:$A$6469=J2964)*($C$1:$C$6469=L2964),0))</f>
        <v>4.7240000000000002</v>
      </c>
      <c r="O2964" s="1">
        <f t="shared" si="149"/>
        <v>-0.2239999999999851</v>
      </c>
      <c r="R2964" s="1"/>
    </row>
    <row r="2965" spans="1:18">
      <c r="A2965" t="s">
        <v>253</v>
      </c>
      <c r="B2965" t="s">
        <v>254</v>
      </c>
      <c r="C2965" s="2">
        <v>2017</v>
      </c>
      <c r="D2965" s="10">
        <f>Fngdp_rpch!AE2965</f>
        <v>6.1392484981611206</v>
      </c>
      <c r="E2965" s="1">
        <f t="shared" si="147"/>
        <v>6.1392484981611206</v>
      </c>
      <c r="F2965" s="4">
        <f>IF(INDEX(WEOApr2024all!$B$1:$BG$197,MATCH('Figure 2.5'!B2965,WEOApr2024all!$B$1:$B$197,0),MATCH('Figure 2.5'!C2965,WEOApr2024all!$B$1:$BG$1,0))="","",INDEX(WEOApr2024all!$B$1:$BG$197,MATCH('Figure 2.5'!B2965,WEOApr2024all!$B$1:$B$197,0),MATCH('Figure 2.5'!C2965,WEOApr2024all!$B$1:$BG$1,0)))</f>
        <v>3.8159999999999998</v>
      </c>
      <c r="G2965" s="1">
        <f t="shared" si="148"/>
        <v>2.3232484981611208</v>
      </c>
      <c r="J2965" t="s">
        <v>387</v>
      </c>
      <c r="K2965" t="s">
        <v>388</v>
      </c>
      <c r="L2965" s="2">
        <v>2006</v>
      </c>
      <c r="M2965" s="1" cm="1">
        <f t="array" ref="M2965">INDEX($E$1:$E$6469,MATCH(1,($A$1:$A$6469=J2965)*($C$1:$C$6469=L2965),0))</f>
        <v>3.700000000000192</v>
      </c>
      <c r="N2965" s="1" cm="1">
        <f t="array" ref="N2965">INDEX($F$1:$F$6469,MATCH(1,($A$1:$A$6469=J2965)*($C$1:$C$6469=L2965),0))</f>
        <v>5.1369999999999996</v>
      </c>
      <c r="O2965" s="1">
        <f t="shared" si="149"/>
        <v>-1.4369999999998075</v>
      </c>
      <c r="R2965" s="1"/>
    </row>
    <row r="2966" spans="1:18">
      <c r="A2966" t="s">
        <v>253</v>
      </c>
      <c r="B2966" t="s">
        <v>254</v>
      </c>
      <c r="C2966" s="2">
        <v>2018</v>
      </c>
      <c r="D2966" s="10">
        <f>Fngdp_rpch!AF2966</f>
        <v>5.4705011854704111</v>
      </c>
      <c r="E2966" s="1">
        <f t="shared" si="147"/>
        <v>5.4705011854704111</v>
      </c>
      <c r="F2966" s="4">
        <f>IF(INDEX(WEOApr2024all!$B$1:$BG$197,MATCH('Figure 2.5'!B2966,WEOApr2024all!$B$1:$B$197,0),MATCH('Figure 2.5'!C2966,WEOApr2024all!$B$1:$BG$1,0))="","",INDEX(WEOApr2024all!$B$1:$BG$197,MATCH('Figure 2.5'!B2966,WEOApr2024all!$B$1:$B$197,0),MATCH('Figure 2.5'!C2966,WEOApr2024all!$B$1:$BG$1,0)))</f>
        <v>5.6710000000000003</v>
      </c>
      <c r="G2966" s="1">
        <f t="shared" si="148"/>
        <v>-0.20049881452958918</v>
      </c>
      <c r="J2966" t="s">
        <v>387</v>
      </c>
      <c r="K2966" t="s">
        <v>388</v>
      </c>
      <c r="L2966" s="2">
        <v>2007</v>
      </c>
      <c r="M2966" s="1" cm="1">
        <f t="array" ref="M2966">INDEX($E$1:$E$6469,MATCH(1,($A$1:$A$6469=J2966)*($C$1:$C$6469=L2966),0))</f>
        <v>4.0000000000004254</v>
      </c>
      <c r="N2966" s="1" cm="1">
        <f t="array" ref="N2966">INDEX($F$1:$F$6469,MATCH(1,($A$1:$A$6469=J2966)*($C$1:$C$6469=L2966),0))</f>
        <v>6.4729999999999999</v>
      </c>
      <c r="O2966" s="1">
        <f t="shared" si="149"/>
        <v>-2.4729999999995744</v>
      </c>
      <c r="R2966" s="1"/>
    </row>
    <row r="2967" spans="1:18">
      <c r="A2967" t="s">
        <v>253</v>
      </c>
      <c r="B2967" t="s">
        <v>254</v>
      </c>
      <c r="C2967" s="2">
        <v>2019</v>
      </c>
      <c r="D2967" s="10">
        <f>Fngdp_rpch!AG2967</f>
        <v>6.1339624652603675</v>
      </c>
      <c r="E2967" s="1">
        <f t="shared" si="147"/>
        <v>6.1339624652603675</v>
      </c>
      <c r="F2967" s="4">
        <f>IF(INDEX(WEOApr2024all!$B$1:$BG$197,MATCH('Figure 2.5'!B2967,WEOApr2024all!$B$1:$B$197,0),MATCH('Figure 2.5'!C2967,WEOApr2024all!$B$1:$BG$1,0))="","",INDEX(WEOApr2024all!$B$1:$BG$197,MATCH('Figure 2.5'!B2967,WEOApr2024all!$B$1:$B$197,0),MATCH('Figure 2.5'!C2967,WEOApr2024all!$B$1:$BG$1,0)))</f>
        <v>5.1139999999999999</v>
      </c>
      <c r="G2967" s="1">
        <f t="shared" si="148"/>
        <v>1.0199624652603676</v>
      </c>
      <c r="J2967" t="s">
        <v>387</v>
      </c>
      <c r="K2967" t="s">
        <v>388</v>
      </c>
      <c r="L2967" s="2">
        <v>2008</v>
      </c>
      <c r="M2967" s="1" cm="1">
        <f t="array" ref="M2967">INDEX($E$1:$E$6469,MATCH(1,($A$1:$A$6469=J2967)*($C$1:$C$6469=L2967),0))</f>
        <v>5.0065365687566477</v>
      </c>
      <c r="N2967" s="1" cm="1">
        <f t="array" ref="N2967">INDEX($F$1:$F$6469,MATCH(1,($A$1:$A$6469=J2967)*($C$1:$C$6469=L2967),0))</f>
        <v>5.4720000000000004</v>
      </c>
      <c r="O2967" s="1">
        <f t="shared" si="149"/>
        <v>-0.46546343124335277</v>
      </c>
      <c r="R2967" s="1"/>
    </row>
    <row r="2968" spans="1:18">
      <c r="A2968" t="s">
        <v>253</v>
      </c>
      <c r="B2968" t="s">
        <v>254</v>
      </c>
      <c r="C2968" s="2">
        <v>2020</v>
      </c>
      <c r="D2968" s="10">
        <f>Fngdp_rpch!AH2968</f>
        <v>6.0457353160032312</v>
      </c>
      <c r="E2968" s="1">
        <f t="shared" si="147"/>
        <v>6.0457353160032312</v>
      </c>
      <c r="F2968" s="4">
        <f>IF(INDEX(WEOApr2024all!$B$1:$BG$197,MATCH('Figure 2.5'!B2968,WEOApr2024all!$B$1:$B$197,0),MATCH('Figure 2.5'!C2968,WEOApr2024all!$B$1:$BG$1,0))="","",INDEX(WEOApr2024all!$B$1:$BG$197,MATCH('Figure 2.5'!B2968,WEOApr2024all!$B$1:$B$197,0),MATCH('Figure 2.5'!C2968,WEOApr2024all!$B$1:$BG$1,0)))</f>
        <v>-0.27300000000000002</v>
      </c>
      <c r="G2968" s="1">
        <f t="shared" si="148"/>
        <v>6.3187353160032309</v>
      </c>
      <c r="J2968" t="s">
        <v>387</v>
      </c>
      <c r="K2968" t="s">
        <v>388</v>
      </c>
      <c r="L2968" s="2">
        <v>2009</v>
      </c>
      <c r="M2968" s="1" cm="1">
        <f t="array" ref="M2968">INDEX($E$1:$E$6469,MATCH(1,($A$1:$A$6469=J2968)*($C$1:$C$6469=L2968),0))</f>
        <v>4.9999999999997602</v>
      </c>
      <c r="N2968" s="1" cm="1">
        <f t="array" ref="N2968">INDEX($F$1:$F$6469,MATCH(1,($A$1:$A$6469=J2968)*($C$1:$C$6469=L2968),0))</f>
        <v>-0.35899999999999999</v>
      </c>
      <c r="O2968" s="1">
        <f t="shared" si="149"/>
        <v>5.3589999999997602</v>
      </c>
      <c r="R2968" s="1"/>
    </row>
    <row r="2969" spans="1:18">
      <c r="A2969" t="s">
        <v>253</v>
      </c>
      <c r="B2969" t="s">
        <v>254</v>
      </c>
      <c r="C2969" s="2">
        <v>2021</v>
      </c>
      <c r="D2969" s="10">
        <f>Fngdp_rpch!AI2969</f>
        <v>4.6684531332562562</v>
      </c>
      <c r="E2969" s="1">
        <f t="shared" si="147"/>
        <v>4.6684531332562562</v>
      </c>
      <c r="F2969" s="4">
        <f>IF(INDEX(WEOApr2024all!$B$1:$BG$197,MATCH('Figure 2.5'!B2969,WEOApr2024all!$B$1:$B$197,0),MATCH('Figure 2.5'!C2969,WEOApr2024all!$B$1:$BG$1,0))="","",INDEX(WEOApr2024all!$B$1:$BG$197,MATCH('Figure 2.5'!B2969,WEOApr2024all!$B$1:$B$197,0),MATCH('Figure 2.5'!C2969,WEOApr2024all!$B$1:$BG$1,0)))</f>
        <v>7.59</v>
      </c>
      <c r="G2969" s="1">
        <f t="shared" si="148"/>
        <v>-2.9215468667437436</v>
      </c>
      <c r="J2969" t="s">
        <v>387</v>
      </c>
      <c r="K2969" t="s">
        <v>388</v>
      </c>
      <c r="L2969" s="2">
        <v>2010</v>
      </c>
      <c r="M2969" s="1" cm="1">
        <f t="array" ref="M2969">INDEX($E$1:$E$6469,MATCH(1,($A$1:$A$6469=J2969)*($C$1:$C$6469=L2969),0))</f>
        <v>2.0000000000001128</v>
      </c>
      <c r="N2969" s="1" cm="1">
        <f t="array" ref="N2969">INDEX($F$1:$F$6469,MATCH(1,($A$1:$A$6469=J2969)*($C$1:$C$6469=L2969),0))</f>
        <v>3.359</v>
      </c>
      <c r="O2969" s="1">
        <f t="shared" si="149"/>
        <v>-1.3589999999998872</v>
      </c>
      <c r="R2969" s="1"/>
    </row>
    <row r="2970" spans="1:18">
      <c r="A2970" t="s">
        <v>253</v>
      </c>
      <c r="B2970" t="s">
        <v>254</v>
      </c>
      <c r="C2970" s="2">
        <v>2022</v>
      </c>
      <c r="D2970" s="10">
        <f>Fngdp_rpch!AJ2970</f>
        <v>6.0446200601633526</v>
      </c>
      <c r="E2970" s="1">
        <f t="shared" si="147"/>
        <v>6.0446200601633526</v>
      </c>
      <c r="F2970" s="4" t="str">
        <f>IF(INDEX(WEOApr2024all!$B$1:$BG$197,MATCH('Figure 2.5'!B2970,WEOApr2024all!$B$1:$B$197,0),MATCH('Figure 2.5'!C2970,WEOApr2024all!$B$1:$BG$1,0))="","",INDEX(WEOApr2024all!$B$1:$BG$197,MATCH('Figure 2.5'!B2970,WEOApr2024all!$B$1:$B$197,0),MATCH('Figure 2.5'!C2970,WEOApr2024all!$B$1:$BG$1,0)))</f>
        <v/>
      </c>
      <c r="G2970" s="1" t="str">
        <f t="shared" si="148"/>
        <v/>
      </c>
      <c r="J2970" t="s">
        <v>387</v>
      </c>
      <c r="K2970" t="s">
        <v>388</v>
      </c>
      <c r="L2970" s="2">
        <v>2011</v>
      </c>
      <c r="M2970" s="1" cm="1">
        <f t="array" ref="M2970">INDEX($E$1:$E$6469,MATCH(1,($A$1:$A$6469=J2970)*($C$1:$C$6469=L2970),0))</f>
        <v>3.0392833612755688</v>
      </c>
      <c r="N2970" s="1" cm="1">
        <f t="array" ref="N2970">INDEX($F$1:$F$6469,MATCH(1,($A$1:$A$6469=J2970)*($C$1:$C$6469=L2970),0))</f>
        <v>2.34</v>
      </c>
      <c r="O2970" s="1">
        <f t="shared" si="149"/>
        <v>0.69928336127556889</v>
      </c>
      <c r="R2970" s="1"/>
    </row>
    <row r="2971" spans="1:18">
      <c r="A2971" t="s">
        <v>253</v>
      </c>
      <c r="B2971" t="s">
        <v>254</v>
      </c>
      <c r="C2971" s="2">
        <v>2023</v>
      </c>
      <c r="D2971" s="10">
        <f>Fngdp_rpch!AK2971</f>
        <v>5.0519626149275298</v>
      </c>
      <c r="E2971" s="1">
        <f t="shared" si="147"/>
        <v>5.0519626149275298</v>
      </c>
      <c r="F2971" s="4" t="str">
        <f>IF(INDEX(WEOApr2024all!$B$1:$BG$197,MATCH('Figure 2.5'!B2971,WEOApr2024all!$B$1:$B$197,0),MATCH('Figure 2.5'!C2971,WEOApr2024all!$B$1:$BG$1,0))="","",INDEX(WEOApr2024all!$B$1:$BG$197,MATCH('Figure 2.5'!B2971,WEOApr2024all!$B$1:$B$197,0),MATCH('Figure 2.5'!C2971,WEOApr2024all!$B$1:$BG$1,0)))</f>
        <v/>
      </c>
      <c r="G2971" s="1" t="str">
        <f t="shared" si="148"/>
        <v/>
      </c>
      <c r="J2971" t="s">
        <v>387</v>
      </c>
      <c r="K2971" t="s">
        <v>388</v>
      </c>
      <c r="L2971" s="2">
        <v>2012</v>
      </c>
      <c r="M2971" s="1" cm="1">
        <f t="array" ref="M2971">INDEX($E$1:$E$6469,MATCH(1,($A$1:$A$6469=J2971)*($C$1:$C$6469=L2971),0))</f>
        <v>3.7241221100090094</v>
      </c>
      <c r="N2971" s="1" cm="1">
        <f t="array" ref="N2971">INDEX($F$1:$F$6469,MATCH(1,($A$1:$A$6469=J2971)*($C$1:$C$6469=L2971),0))</f>
        <v>-0.45600000000000002</v>
      </c>
      <c r="O2971" s="1">
        <f t="shared" si="149"/>
        <v>4.1801221100090098</v>
      </c>
      <c r="R2971" s="1"/>
    </row>
    <row r="2972" spans="1:18">
      <c r="A2972" t="s">
        <v>347</v>
      </c>
      <c r="B2972" t="s">
        <v>348</v>
      </c>
      <c r="C2972" s="2">
        <v>1991</v>
      </c>
      <c r="D2972" s="10" t="str">
        <f>Fngdp_rpch!E2972</f>
        <v>.</v>
      </c>
      <c r="E2972" s="1" t="str">
        <f t="shared" si="147"/>
        <v/>
      </c>
      <c r="F2972" s="4" t="str">
        <f>IF(INDEX(WEOApr2024all!$B$1:$BG$197,MATCH('Figure 2.5'!B2972,WEOApr2024all!$B$1:$B$197,0),MATCH('Figure 2.5'!C2972,WEOApr2024all!$B$1:$BG$1,0))="","",INDEX(WEOApr2024all!$B$1:$BG$197,MATCH('Figure 2.5'!B2972,WEOApr2024all!$B$1:$B$197,0),MATCH('Figure 2.5'!C2972,WEOApr2024all!$B$1:$BG$1,0)))</f>
        <v/>
      </c>
      <c r="G2972" s="1" t="str">
        <f t="shared" si="148"/>
        <v/>
      </c>
      <c r="J2972" t="s">
        <v>387</v>
      </c>
      <c r="K2972" t="s">
        <v>388</v>
      </c>
      <c r="L2972" s="2">
        <v>2013</v>
      </c>
      <c r="M2972" s="1" cm="1">
        <f t="array" ref="M2972">INDEX($E$1:$E$6469,MATCH(1,($A$1:$A$6469=J2972)*($C$1:$C$6469=L2972),0))</f>
        <v>1.9510472025758396</v>
      </c>
      <c r="N2972" s="1" cm="1">
        <f t="array" ref="N2972">INDEX($F$1:$F$6469,MATCH(1,($A$1:$A$6469=J2972)*($C$1:$C$6469=L2972),0))</f>
        <v>2.9249999999999998</v>
      </c>
      <c r="O2972" s="1">
        <f t="shared" si="149"/>
        <v>-0.97395279742416019</v>
      </c>
      <c r="R2972" s="1"/>
    </row>
    <row r="2973" spans="1:18">
      <c r="A2973" t="s">
        <v>347</v>
      </c>
      <c r="B2973" t="s">
        <v>348</v>
      </c>
      <c r="C2973" s="2">
        <v>1992</v>
      </c>
      <c r="D2973" s="10" t="str">
        <f>Fngdp_rpch!F2973</f>
        <v>.</v>
      </c>
      <c r="E2973" s="1" t="str">
        <f t="shared" si="147"/>
        <v/>
      </c>
      <c r="F2973" s="4" t="str">
        <f>IF(INDEX(WEOApr2024all!$B$1:$BG$197,MATCH('Figure 2.5'!B2973,WEOApr2024all!$B$1:$B$197,0),MATCH('Figure 2.5'!C2973,WEOApr2024all!$B$1:$BG$1,0))="","",INDEX(WEOApr2024all!$B$1:$BG$197,MATCH('Figure 2.5'!B2973,WEOApr2024all!$B$1:$B$197,0),MATCH('Figure 2.5'!C2973,WEOApr2024all!$B$1:$BG$1,0)))</f>
        <v/>
      </c>
      <c r="G2973" s="1" t="str">
        <f t="shared" si="148"/>
        <v/>
      </c>
      <c r="J2973" t="s">
        <v>387</v>
      </c>
      <c r="K2973" t="s">
        <v>388</v>
      </c>
      <c r="L2973" s="2">
        <v>2014</v>
      </c>
      <c r="M2973" s="1" cm="1">
        <f t="array" ref="M2973">INDEX($E$1:$E$6469,MATCH(1,($A$1:$A$6469=J2973)*($C$1:$C$6469=L2973),0))</f>
        <v>3.2204932128369501</v>
      </c>
      <c r="N2973" s="1" cm="1">
        <f t="array" ref="N2973">INDEX($F$1:$F$6469,MATCH(1,($A$1:$A$6469=J2973)*($C$1:$C$6469=L2973),0))</f>
        <v>3.629</v>
      </c>
      <c r="O2973" s="1">
        <f t="shared" si="149"/>
        <v>-0.40850678716304989</v>
      </c>
      <c r="R2973" s="1"/>
    </row>
    <row r="2974" spans="1:18">
      <c r="A2974" t="s">
        <v>347</v>
      </c>
      <c r="B2974" t="s">
        <v>348</v>
      </c>
      <c r="C2974" s="2">
        <v>1993</v>
      </c>
      <c r="D2974" s="10" t="str">
        <f>Fngdp_rpch!G2974</f>
        <v>.</v>
      </c>
      <c r="E2974" s="1" t="str">
        <f t="shared" si="147"/>
        <v/>
      </c>
      <c r="F2974" s="4">
        <f>IF(INDEX(WEOApr2024all!$B$1:$BG$197,MATCH('Figure 2.5'!B2974,WEOApr2024all!$B$1:$B$197,0),MATCH('Figure 2.5'!C2974,WEOApr2024all!$B$1:$BG$1,0))="","",INDEX(WEOApr2024all!$B$1:$BG$197,MATCH('Figure 2.5'!B2974,WEOApr2024all!$B$1:$B$197,0),MATCH('Figure 2.5'!C2974,WEOApr2024all!$B$1:$BG$1,0)))</f>
        <v>-13.005000000000001</v>
      </c>
      <c r="G2974" s="1" t="str">
        <f t="shared" si="148"/>
        <v/>
      </c>
      <c r="J2974" t="s">
        <v>387</v>
      </c>
      <c r="K2974" t="s">
        <v>388</v>
      </c>
      <c r="L2974" s="2">
        <v>2015</v>
      </c>
      <c r="M2974" s="1" cm="1">
        <f t="array" ref="M2974">INDEX($E$1:$E$6469,MATCH(1,($A$1:$A$6469=J2974)*($C$1:$C$6469=L2974),0))</f>
        <v>3.5999999999986931</v>
      </c>
      <c r="N2974" s="1" cm="1">
        <f t="array" ref="N2974">INDEX($F$1:$F$6469,MATCH(1,($A$1:$A$6469=J2974)*($C$1:$C$6469=L2974),0))</f>
        <v>3.8559999999999999</v>
      </c>
      <c r="O2974" s="1">
        <f t="shared" si="149"/>
        <v>-0.25600000000130674</v>
      </c>
      <c r="R2974" s="1"/>
    </row>
    <row r="2975" spans="1:18">
      <c r="A2975" t="s">
        <v>347</v>
      </c>
      <c r="B2975" t="s">
        <v>348</v>
      </c>
      <c r="C2975" s="2">
        <v>1994</v>
      </c>
      <c r="D2975" s="10">
        <f>Fngdp_rpch!H2975</f>
        <v>-0.99999770227323648</v>
      </c>
      <c r="E2975" s="1">
        <f t="shared" si="147"/>
        <v>-0.99999770227323648</v>
      </c>
      <c r="F2975" s="4">
        <f>IF(INDEX(WEOApr2024all!$B$1:$BG$197,MATCH('Figure 2.5'!B2975,WEOApr2024all!$B$1:$B$197,0),MATCH('Figure 2.5'!C2975,WEOApr2024all!$B$1:$BG$1,0))="","",INDEX(WEOApr2024all!$B$1:$BG$197,MATCH('Figure 2.5'!B2975,WEOApr2024all!$B$1:$B$197,0),MATCH('Figure 2.5'!C2975,WEOApr2024all!$B$1:$BG$1,0)))</f>
        <v>-19.806999999999999</v>
      </c>
      <c r="G2975" s="1">
        <f t="shared" si="148"/>
        <v>18.807002297726761</v>
      </c>
      <c r="J2975" t="s">
        <v>387</v>
      </c>
      <c r="K2975" t="s">
        <v>388</v>
      </c>
      <c r="L2975" s="2">
        <v>2016</v>
      </c>
      <c r="M2975" s="1" cm="1">
        <f t="array" ref="M2975">INDEX($E$1:$E$6469,MATCH(1,($A$1:$A$6469=J2975)*($C$1:$C$6469=L2975),0))</f>
        <v>3.2000000000000028</v>
      </c>
      <c r="N2975" s="1" cm="1">
        <f t="array" ref="N2975">INDEX($F$1:$F$6469,MATCH(1,($A$1:$A$6469=J2975)*($C$1:$C$6469=L2975),0))</f>
        <v>2.8479999999999999</v>
      </c>
      <c r="O2975" s="1">
        <f t="shared" si="149"/>
        <v>0.35200000000000298</v>
      </c>
      <c r="R2975" s="1"/>
    </row>
    <row r="2976" spans="1:18">
      <c r="A2976" t="s">
        <v>347</v>
      </c>
      <c r="B2976" t="s">
        <v>348</v>
      </c>
      <c r="C2976" s="2">
        <v>1995</v>
      </c>
      <c r="D2976" s="10">
        <f>Fngdp_rpch!I2976</f>
        <v>0.39999738864728851</v>
      </c>
      <c r="E2976" s="1">
        <f t="shared" si="147"/>
        <v>0.39999738864728851</v>
      </c>
      <c r="F2976" s="4">
        <f>IF(INDEX(WEOApr2024all!$B$1:$BG$197,MATCH('Figure 2.5'!B2976,WEOApr2024all!$B$1:$B$197,0),MATCH('Figure 2.5'!C2976,WEOApr2024all!$B$1:$BG$1,0))="","",INDEX(WEOApr2024all!$B$1:$BG$197,MATCH('Figure 2.5'!B2976,WEOApr2024all!$B$1:$B$197,0),MATCH('Figure 2.5'!C2976,WEOApr2024all!$B$1:$BG$1,0)))</f>
        <v>-5.4240000000000004</v>
      </c>
      <c r="G2976" s="1">
        <f t="shared" si="148"/>
        <v>5.8239973886472889</v>
      </c>
      <c r="J2976" t="s">
        <v>387</v>
      </c>
      <c r="K2976" t="s">
        <v>388</v>
      </c>
      <c r="L2976" s="2">
        <v>2017</v>
      </c>
      <c r="M2976" s="1" cm="1">
        <f t="array" ref="M2976">INDEX($E$1:$E$6469,MATCH(1,($A$1:$A$6469=J2976)*($C$1:$C$6469=L2976),0))</f>
        <v>3.5000000000000142</v>
      </c>
      <c r="N2976" s="1" cm="1">
        <f t="array" ref="N2976">INDEX($F$1:$F$6469,MATCH(1,($A$1:$A$6469=J2976)*($C$1:$C$6469=L2976),0))</f>
        <v>1.0820000000000001</v>
      </c>
      <c r="O2976" s="1">
        <f t="shared" si="149"/>
        <v>2.4180000000000144</v>
      </c>
      <c r="R2976" s="1"/>
    </row>
    <row r="2977" spans="1:18">
      <c r="A2977" t="s">
        <v>347</v>
      </c>
      <c r="B2977" t="s">
        <v>348</v>
      </c>
      <c r="C2977" s="2">
        <v>1996</v>
      </c>
      <c r="D2977" s="10">
        <f>Fngdp_rpch!J2977</f>
        <v>3.7986187023033358</v>
      </c>
      <c r="E2977" s="1">
        <f t="shared" si="147"/>
        <v>3.7986187023033358</v>
      </c>
      <c r="F2977" s="4">
        <f>IF(INDEX(WEOApr2024all!$B$1:$BG$197,MATCH('Figure 2.5'!B2977,WEOApr2024all!$B$1:$B$197,0),MATCH('Figure 2.5'!C2977,WEOApr2024all!$B$1:$BG$1,0))="","",INDEX(WEOApr2024all!$B$1:$BG$197,MATCH('Figure 2.5'!B2977,WEOApr2024all!$B$1:$B$197,0),MATCH('Figure 2.5'!C2977,WEOApr2024all!$B$1:$BG$1,0)))</f>
        <v>7.085</v>
      </c>
      <c r="G2977" s="1">
        <f t="shared" si="148"/>
        <v>-3.2863812976966642</v>
      </c>
      <c r="J2977" t="s">
        <v>387</v>
      </c>
      <c r="K2977" t="s">
        <v>388</v>
      </c>
      <c r="L2977" s="2">
        <v>2018</v>
      </c>
      <c r="M2977" s="1" cm="1">
        <f t="array" ref="M2977">INDEX($E$1:$E$6469,MATCH(1,($A$1:$A$6469=J2977)*($C$1:$C$6469=L2977),0))</f>
        <v>3.2000000000000028</v>
      </c>
      <c r="N2977" s="1" cm="1">
        <f t="array" ref="N2977">INDEX($F$1:$F$6469,MATCH(1,($A$1:$A$6469=J2977)*($C$1:$C$6469=L2977),0))</f>
        <v>2.8809999999999998</v>
      </c>
      <c r="O2977" s="1">
        <f t="shared" si="149"/>
        <v>0.31900000000000306</v>
      </c>
      <c r="R2977" s="1"/>
    </row>
    <row r="2978" spans="1:18">
      <c r="A2978" t="s">
        <v>347</v>
      </c>
      <c r="B2978" t="s">
        <v>348</v>
      </c>
      <c r="C2978" s="2">
        <v>1997</v>
      </c>
      <c r="D2978" s="10">
        <f>Fngdp_rpch!K2978</f>
        <v>5.3000000677312364</v>
      </c>
      <c r="E2978" s="1">
        <f t="shared" si="147"/>
        <v>5.3000000677312364</v>
      </c>
      <c r="F2978" s="4">
        <f>IF(INDEX(WEOApr2024all!$B$1:$BG$197,MATCH('Figure 2.5'!B2978,WEOApr2024all!$B$1:$B$197,0),MATCH('Figure 2.5'!C2978,WEOApr2024all!$B$1:$BG$1,0))="","",INDEX(WEOApr2024all!$B$1:$BG$197,MATCH('Figure 2.5'!B2978,WEOApr2024all!$B$1:$B$197,0),MATCH('Figure 2.5'!C2978,WEOApr2024all!$B$1:$BG$1,0)))</f>
        <v>9.9149999999999991</v>
      </c>
      <c r="G2978" s="1">
        <f t="shared" si="148"/>
        <v>-4.6149999322687627</v>
      </c>
      <c r="J2978" t="s">
        <v>387</v>
      </c>
      <c r="K2978" t="s">
        <v>388</v>
      </c>
      <c r="L2978" s="2">
        <v>2019</v>
      </c>
      <c r="M2978" s="1" cm="1">
        <f t="array" ref="M2978">INDEX($E$1:$E$6469,MATCH(1,($A$1:$A$6469=J2978)*($C$1:$C$6469=L2978),0))</f>
        <v>2.6399999999999979</v>
      </c>
      <c r="N2978" s="1" cm="1">
        <f t="array" ref="N2978">INDEX($F$1:$F$6469,MATCH(1,($A$1:$A$6469=J2978)*($C$1:$C$6469=L2978),0))</f>
        <v>3.91</v>
      </c>
      <c r="O2978" s="1">
        <f t="shared" si="149"/>
        <v>-1.2700000000000022</v>
      </c>
      <c r="R2978" s="1"/>
    </row>
    <row r="2979" spans="1:18">
      <c r="A2979" t="s">
        <v>347</v>
      </c>
      <c r="B2979" t="s">
        <v>348</v>
      </c>
      <c r="C2979" s="2">
        <v>1998</v>
      </c>
      <c r="D2979" s="10">
        <f>Fngdp_rpch!L2979</f>
        <v>7.6995324490924499</v>
      </c>
      <c r="E2979" s="1">
        <f t="shared" si="147"/>
        <v>7.6995324490924499</v>
      </c>
      <c r="F2979" s="4">
        <f>IF(INDEX(WEOApr2024all!$B$1:$BG$197,MATCH('Figure 2.5'!B2979,WEOApr2024all!$B$1:$B$197,0),MATCH('Figure 2.5'!C2979,WEOApr2024all!$B$1:$BG$1,0))="","",INDEX(WEOApr2024all!$B$1:$BG$197,MATCH('Figure 2.5'!B2979,WEOApr2024all!$B$1:$B$197,0),MATCH('Figure 2.5'!C2979,WEOApr2024all!$B$1:$BG$1,0)))</f>
        <v>2.1219999999999999</v>
      </c>
      <c r="G2979" s="1">
        <f t="shared" si="148"/>
        <v>5.5775324490924501</v>
      </c>
      <c r="J2979" t="s">
        <v>387</v>
      </c>
      <c r="K2979" t="s">
        <v>388</v>
      </c>
      <c r="L2979" s="2">
        <v>2020</v>
      </c>
      <c r="M2979" s="1" cm="1">
        <f t="array" ref="M2979">INDEX($E$1:$E$6469,MATCH(1,($A$1:$A$6469=J2979)*($C$1:$C$6469=L2979),0))</f>
        <v>3.3549999999999969</v>
      </c>
      <c r="N2979" s="1" cm="1">
        <f t="array" ref="N2979">INDEX($F$1:$F$6469,MATCH(1,($A$1:$A$6469=J2979)*($C$1:$C$6469=L2979),0))</f>
        <v>-4.6879999999999997</v>
      </c>
      <c r="O2979" s="1">
        <f t="shared" si="149"/>
        <v>8.0429999999999957</v>
      </c>
      <c r="R2979" s="1"/>
    </row>
    <row r="2980" spans="1:18">
      <c r="A2980" t="s">
        <v>347</v>
      </c>
      <c r="B2980" t="s">
        <v>348</v>
      </c>
      <c r="C2980" s="2">
        <v>1999</v>
      </c>
      <c r="D2980" s="10">
        <f>Fngdp_rpch!M2980</f>
        <v>4.6000144091042694</v>
      </c>
      <c r="E2980" s="1">
        <f t="shared" si="147"/>
        <v>4.6000144091042694</v>
      </c>
      <c r="F2980" s="4">
        <f>IF(INDEX(WEOApr2024all!$B$1:$BG$197,MATCH('Figure 2.5'!B2980,WEOApr2024all!$B$1:$B$197,0),MATCH('Figure 2.5'!C2980,WEOApr2024all!$B$1:$BG$1,0))="","",INDEX(WEOApr2024all!$B$1:$BG$197,MATCH('Figure 2.5'!B2980,WEOApr2024all!$B$1:$B$197,0),MATCH('Figure 2.5'!C2980,WEOApr2024all!$B$1:$BG$1,0)))</f>
        <v>3.6560000000000001</v>
      </c>
      <c r="G2980" s="1">
        <f t="shared" si="148"/>
        <v>0.94401440910426926</v>
      </c>
      <c r="J2980" t="s">
        <v>387</v>
      </c>
      <c r="K2980" t="s">
        <v>388</v>
      </c>
      <c r="L2980" s="2">
        <v>2021</v>
      </c>
      <c r="M2980" s="1" cm="1">
        <f t="array" ref="M2980">INDEX($E$1:$E$6469,MATCH(1,($A$1:$A$6469=J2980)*($C$1:$C$6469=L2980),0))</f>
        <v>5.4999999999999938</v>
      </c>
      <c r="N2980" s="1" cm="1">
        <f t="array" ref="N2980">INDEX($F$1:$F$6469,MATCH(1,($A$1:$A$6469=J2980)*($C$1:$C$6469=L2980),0))</f>
        <v>4.5110000000000001</v>
      </c>
      <c r="O2980" s="1">
        <f t="shared" si="149"/>
        <v>0.98899999999999366</v>
      </c>
      <c r="R2980" s="1"/>
    </row>
    <row r="2981" spans="1:18">
      <c r="A2981" t="s">
        <v>347</v>
      </c>
      <c r="B2981" t="s">
        <v>348</v>
      </c>
      <c r="C2981" s="2">
        <v>2000</v>
      </c>
      <c r="D2981" s="10">
        <f>Fngdp_rpch!N2981</f>
        <v>3.5027291628968893</v>
      </c>
      <c r="E2981" s="1">
        <f t="shared" si="147"/>
        <v>3.5027291628968893</v>
      </c>
      <c r="F2981" s="4">
        <f>IF(INDEX(WEOApr2024all!$B$1:$BG$197,MATCH('Figure 2.5'!B2981,WEOApr2024all!$B$1:$B$197,0),MATCH('Figure 2.5'!C2981,WEOApr2024all!$B$1:$BG$1,0))="","",INDEX(WEOApr2024all!$B$1:$BG$197,MATCH('Figure 2.5'!B2981,WEOApr2024all!$B$1:$B$197,0),MATCH('Figure 2.5'!C2981,WEOApr2024all!$B$1:$BG$1,0)))</f>
        <v>5.4429999999999996</v>
      </c>
      <c r="G2981" s="1">
        <f t="shared" si="148"/>
        <v>-1.9402708371031103</v>
      </c>
      <c r="J2981" t="s">
        <v>387</v>
      </c>
      <c r="K2981" t="s">
        <v>388</v>
      </c>
      <c r="L2981" s="2">
        <v>2022</v>
      </c>
      <c r="M2981" s="1" cm="1">
        <f t="array" ref="M2981">INDEX($E$1:$E$6469,MATCH(1,($A$1:$A$6469=J2981)*($C$1:$C$6469=L2981),0))</f>
        <v>4.2000000000000037</v>
      </c>
      <c r="N2981" s="1" cm="1">
        <f t="array" ref="N2981">INDEX($F$1:$F$6469,MATCH(1,($A$1:$A$6469=J2981)*($C$1:$C$6469=L2981),0))</f>
        <v>2.2210000000000001</v>
      </c>
      <c r="O2981" s="1">
        <f t="shared" si="149"/>
        <v>1.9790000000000036</v>
      </c>
      <c r="R2981" s="1"/>
    </row>
    <row r="2982" spans="1:18">
      <c r="A2982" t="s">
        <v>347</v>
      </c>
      <c r="B2982" t="s">
        <v>348</v>
      </c>
      <c r="C2982" s="2">
        <v>2001</v>
      </c>
      <c r="D2982" s="10">
        <f>Fngdp_rpch!O2982</f>
        <v>4.2000000000004034</v>
      </c>
      <c r="E2982" s="1">
        <f t="shared" si="147"/>
        <v>4.2000000000004034</v>
      </c>
      <c r="F2982" s="4">
        <f>IF(INDEX(WEOApr2024all!$B$1:$BG$197,MATCH('Figure 2.5'!B2982,WEOApr2024all!$B$1:$B$197,0),MATCH('Figure 2.5'!C2982,WEOApr2024all!$B$1:$BG$1,0))="","",INDEX(WEOApr2024all!$B$1:$BG$197,MATCH('Figure 2.5'!B2982,WEOApr2024all!$B$1:$B$197,0),MATCH('Figure 2.5'!C2982,WEOApr2024all!$B$1:$BG$1,0)))</f>
        <v>5.3220000000000001</v>
      </c>
      <c r="G2982" s="1">
        <f t="shared" si="148"/>
        <v>-1.1219999999995967</v>
      </c>
      <c r="J2982" t="s">
        <v>265</v>
      </c>
      <c r="K2982" t="s">
        <v>266</v>
      </c>
      <c r="L2982" s="2">
        <v>1991</v>
      </c>
      <c r="M2982" s="1" cm="1">
        <f t="array" ref="M2982">INDEX($E$1:$E$6469,MATCH(1,($A$1:$A$6469=J2982)*($C$1:$C$6469=L2982),0))</f>
        <v>3.8405761987100773</v>
      </c>
      <c r="N2982" s="1" cm="1">
        <f t="array" ref="N2982">INDEX($F$1:$F$6469,MATCH(1,($A$1:$A$6469=J2982)*($C$1:$C$6469=L2982),0))</f>
        <v>7.68</v>
      </c>
      <c r="O2982" s="1">
        <f t="shared" si="149"/>
        <v>-3.8394238012899224</v>
      </c>
      <c r="R2982" s="1"/>
    </row>
    <row r="2983" spans="1:18">
      <c r="A2983" t="s">
        <v>347</v>
      </c>
      <c r="B2983" t="s">
        <v>348</v>
      </c>
      <c r="C2983" s="2">
        <v>2002</v>
      </c>
      <c r="D2983" s="10">
        <f>Fngdp_rpch!P2983</f>
        <v>4.5000000000001261</v>
      </c>
      <c r="E2983" s="1">
        <f t="shared" si="147"/>
        <v>4.5000000000001261</v>
      </c>
      <c r="F2983" s="4">
        <f>IF(INDEX(WEOApr2024all!$B$1:$BG$197,MATCH('Figure 2.5'!B2983,WEOApr2024all!$B$1:$B$197,0),MATCH('Figure 2.5'!C2983,WEOApr2024all!$B$1:$BG$1,0))="","",INDEX(WEOApr2024all!$B$1:$BG$197,MATCH('Figure 2.5'!B2983,WEOApr2024all!$B$1:$B$197,0),MATCH('Figure 2.5'!C2983,WEOApr2024all!$B$1:$BG$1,0)))</f>
        <v>-1.7000000000000001E-2</v>
      </c>
      <c r="G2983" s="1">
        <f t="shared" si="148"/>
        <v>4.5170000000001265</v>
      </c>
      <c r="J2983" t="s">
        <v>265</v>
      </c>
      <c r="K2983" t="s">
        <v>266</v>
      </c>
      <c r="L2983" s="2">
        <v>1992</v>
      </c>
      <c r="M2983" s="1" cm="1">
        <f t="array" ref="M2983">INDEX($E$1:$E$6469,MATCH(1,($A$1:$A$6469=J2983)*($C$1:$C$6469=L2983),0))</f>
        <v>3.83837625048562</v>
      </c>
      <c r="N2983" s="1" cm="1">
        <f t="array" ref="N2983">INDEX($F$1:$F$6469,MATCH(1,($A$1:$A$6469=J2983)*($C$1:$C$6469=L2983),0))</f>
        <v>-1.5620000000000001</v>
      </c>
      <c r="O2983" s="1">
        <f t="shared" si="149"/>
        <v>5.4003762504856203</v>
      </c>
      <c r="R2983" s="1"/>
    </row>
    <row r="2984" spans="1:18">
      <c r="A2984" t="s">
        <v>347</v>
      </c>
      <c r="B2984" t="s">
        <v>348</v>
      </c>
      <c r="C2984" s="2">
        <v>2003</v>
      </c>
      <c r="D2984" s="10">
        <f>Fngdp_rpch!Q2984</f>
        <v>3.8000000000002032</v>
      </c>
      <c r="E2984" s="1">
        <f t="shared" si="147"/>
        <v>3.8000000000002032</v>
      </c>
      <c r="F2984" s="4">
        <f>IF(INDEX(WEOApr2024all!$B$1:$BG$197,MATCH('Figure 2.5'!B2984,WEOApr2024all!$B$1:$B$197,0),MATCH('Figure 2.5'!C2984,WEOApr2024all!$B$1:$BG$1,0))="","",INDEX(WEOApr2024all!$B$1:$BG$197,MATCH('Figure 2.5'!B2984,WEOApr2024all!$B$1:$B$197,0),MATCH('Figure 2.5'!C2984,WEOApr2024all!$B$1:$BG$1,0)))</f>
        <v>7.03</v>
      </c>
      <c r="G2984" s="1">
        <f t="shared" si="148"/>
        <v>-3.229999999999797</v>
      </c>
      <c r="J2984" t="s">
        <v>265</v>
      </c>
      <c r="K2984" t="s">
        <v>266</v>
      </c>
      <c r="L2984" s="2">
        <v>1993</v>
      </c>
      <c r="M2984" s="1" cm="1">
        <f t="array" ref="M2984">INDEX($E$1:$E$6469,MATCH(1,($A$1:$A$6469=J2984)*($C$1:$C$6469=L2984),0))</f>
        <v>3.935952022334388</v>
      </c>
      <c r="N2984" s="1" cm="1">
        <f t="array" ref="N2984">INDEX($F$1:$F$6469,MATCH(1,($A$1:$A$6469=J2984)*($C$1:$C$6469=L2984),0))</f>
        <v>3.5609999999999999</v>
      </c>
      <c r="O2984" s="1">
        <f t="shared" si="149"/>
        <v>0.37495202233438807</v>
      </c>
      <c r="R2984" s="1"/>
    </row>
    <row r="2985" spans="1:18">
      <c r="A2985" t="s">
        <v>347</v>
      </c>
      <c r="B2985" t="s">
        <v>348</v>
      </c>
      <c r="C2985" s="2">
        <v>2004</v>
      </c>
      <c r="D2985" s="10">
        <f>Fngdp_rpch!R2985</f>
        <v>4.0000000000004032</v>
      </c>
      <c r="E2985" s="1">
        <f t="shared" si="147"/>
        <v>4.0000000000004032</v>
      </c>
      <c r="F2985" s="4">
        <f>IF(INDEX(WEOApr2024all!$B$1:$BG$197,MATCH('Figure 2.5'!B2985,WEOApr2024all!$B$1:$B$197,0),MATCH('Figure 2.5'!C2985,WEOApr2024all!$B$1:$BG$1,0))="","",INDEX(WEOApr2024all!$B$1:$BG$197,MATCH('Figure 2.5'!B2985,WEOApr2024all!$B$1:$B$197,0),MATCH('Figure 2.5'!C2985,WEOApr2024all!$B$1:$BG$1,0)))</f>
        <v>7.0270000000000001</v>
      </c>
      <c r="G2985" s="1">
        <f t="shared" si="148"/>
        <v>-3.0269999999995969</v>
      </c>
      <c r="J2985" t="s">
        <v>265</v>
      </c>
      <c r="K2985" t="s">
        <v>266</v>
      </c>
      <c r="L2985" s="2">
        <v>1994</v>
      </c>
      <c r="M2985" s="1" cm="1">
        <f t="array" ref="M2985">INDEX($E$1:$E$6469,MATCH(1,($A$1:$A$6469=J2985)*($C$1:$C$6469=L2985),0))</f>
        <v>3.8588995172451179</v>
      </c>
      <c r="N2985" s="1" cm="1">
        <f t="array" ref="N2985">INDEX($F$1:$F$6469,MATCH(1,($A$1:$A$6469=J2985)*($C$1:$C$6469=L2985),0))</f>
        <v>3.802</v>
      </c>
      <c r="O2985" s="1">
        <f t="shared" si="149"/>
        <v>5.6899517245117881E-2</v>
      </c>
      <c r="R2985" s="1"/>
    </row>
    <row r="2986" spans="1:18">
      <c r="A2986" t="s">
        <v>347</v>
      </c>
      <c r="B2986" t="s">
        <v>348</v>
      </c>
      <c r="C2986" s="2">
        <v>2005</v>
      </c>
      <c r="D2986" s="10">
        <f>Fngdp_rpch!S2986</f>
        <v>4.8999999999996824</v>
      </c>
      <c r="E2986" s="1">
        <f t="shared" si="147"/>
        <v>4.8999999999996824</v>
      </c>
      <c r="F2986" s="4">
        <f>IF(INDEX(WEOApr2024all!$B$1:$BG$197,MATCH('Figure 2.5'!B2986,WEOApr2024all!$B$1:$B$197,0),MATCH('Figure 2.5'!C2986,WEOApr2024all!$B$1:$BG$1,0))="","",INDEX(WEOApr2024all!$B$1:$BG$197,MATCH('Figure 2.5'!B2986,WEOApr2024all!$B$1:$B$197,0),MATCH('Figure 2.5'!C2986,WEOApr2024all!$B$1:$BG$1,0)))</f>
        <v>-0.17599999999999999</v>
      </c>
      <c r="G2986" s="1">
        <f t="shared" si="148"/>
        <v>5.0759999999996825</v>
      </c>
      <c r="J2986" t="s">
        <v>265</v>
      </c>
      <c r="K2986" t="s">
        <v>266</v>
      </c>
      <c r="L2986" s="2">
        <v>1995</v>
      </c>
      <c r="M2986" s="1" cm="1">
        <f t="array" ref="M2986">INDEX($E$1:$E$6469,MATCH(1,($A$1:$A$6469=J2986)*($C$1:$C$6469=L2986),0))</f>
        <v>4.9000014875325792</v>
      </c>
      <c r="N2986" s="1" cm="1">
        <f t="array" ref="N2986">INDEX($F$1:$F$6469,MATCH(1,($A$1:$A$6469=J2986)*($C$1:$C$6469=L2986),0))</f>
        <v>2.9969999999999999</v>
      </c>
      <c r="O2986" s="1">
        <f t="shared" si="149"/>
        <v>1.9030014875325794</v>
      </c>
      <c r="R2986" s="1"/>
    </row>
    <row r="2987" spans="1:18">
      <c r="A2987" t="s">
        <v>347</v>
      </c>
      <c r="B2987" t="s">
        <v>348</v>
      </c>
      <c r="C2987" s="2">
        <v>2006</v>
      </c>
      <c r="D2987" s="10">
        <f>Fngdp_rpch!T2987</f>
        <v>5.4999999999999272</v>
      </c>
      <c r="E2987" s="1">
        <f t="shared" si="147"/>
        <v>5.4999999999999272</v>
      </c>
      <c r="F2987" s="4">
        <f>IF(INDEX(WEOApr2024all!$B$1:$BG$197,MATCH('Figure 2.5'!B2987,WEOApr2024all!$B$1:$B$197,0),MATCH('Figure 2.5'!C2987,WEOApr2024all!$B$1:$BG$1,0))="","",INDEX(WEOApr2024all!$B$1:$BG$197,MATCH('Figure 2.5'!B2987,WEOApr2024all!$B$1:$B$197,0),MATCH('Figure 2.5'!C2987,WEOApr2024all!$B$1:$BG$1,0)))</f>
        <v>3.1030000000000002</v>
      </c>
      <c r="G2987" s="1">
        <f t="shared" si="148"/>
        <v>2.396999999999927</v>
      </c>
      <c r="J2987" t="s">
        <v>265</v>
      </c>
      <c r="K2987" t="s">
        <v>266</v>
      </c>
      <c r="L2987" s="2">
        <v>1996</v>
      </c>
      <c r="M2987" s="1" cm="1">
        <f t="array" ref="M2987">INDEX($E$1:$E$6469,MATCH(1,($A$1:$A$6469=J2987)*($C$1:$C$6469=L2987),0))</f>
        <v>4.8311163495537324</v>
      </c>
      <c r="N2987" s="1" cm="1">
        <f t="array" ref="N2987">INDEX($F$1:$F$6469,MATCH(1,($A$1:$A$6469=J2987)*($C$1:$C$6469=L2987),0))</f>
        <v>7.2809999999999997</v>
      </c>
      <c r="O2987" s="1">
        <f t="shared" si="149"/>
        <v>-2.4498836504462673</v>
      </c>
      <c r="R2987" s="1"/>
    </row>
    <row r="2988" spans="1:18">
      <c r="A2988" t="s">
        <v>347</v>
      </c>
      <c r="B2988" t="s">
        <v>348</v>
      </c>
      <c r="C2988" s="2">
        <v>2007</v>
      </c>
      <c r="D2988" s="10">
        <f>Fngdp_rpch!U2988</f>
        <v>5.4698008236616413</v>
      </c>
      <c r="E2988" s="1">
        <f t="shared" si="147"/>
        <v>5.4698008236616413</v>
      </c>
      <c r="F2988" s="4">
        <f>IF(INDEX(WEOApr2024all!$B$1:$BG$197,MATCH('Figure 2.5'!B2988,WEOApr2024all!$B$1:$B$197,0),MATCH('Figure 2.5'!C2988,WEOApr2024all!$B$1:$BG$1,0))="","",INDEX(WEOApr2024all!$B$1:$BG$197,MATCH('Figure 2.5'!B2988,WEOApr2024all!$B$1:$B$197,0),MATCH('Figure 2.5'!C2988,WEOApr2024all!$B$1:$BG$1,0)))</f>
        <v>8.5429999999999993</v>
      </c>
      <c r="G2988" s="1">
        <f t="shared" si="148"/>
        <v>-3.0731991763383579</v>
      </c>
      <c r="J2988" t="s">
        <v>265</v>
      </c>
      <c r="K2988" t="s">
        <v>266</v>
      </c>
      <c r="L2988" s="2">
        <v>1997</v>
      </c>
      <c r="M2988" s="1" cm="1">
        <f t="array" ref="M2988">INDEX($E$1:$E$6469,MATCH(1,($A$1:$A$6469=J2988)*($C$1:$C$6469=L2988),0))</f>
        <v>4.900360244336377</v>
      </c>
      <c r="N2988" s="1" cm="1">
        <f t="array" ref="N2988">INDEX($F$1:$F$6469,MATCH(1,($A$1:$A$6469=J2988)*($C$1:$C$6469=L2988),0))</f>
        <v>4.7969999999999997</v>
      </c>
      <c r="O2988" s="1">
        <f t="shared" si="149"/>
        <v>0.10336024433637725</v>
      </c>
      <c r="R2988" s="1"/>
    </row>
    <row r="2989" spans="1:18">
      <c r="A2989" t="s">
        <v>347</v>
      </c>
      <c r="B2989" t="s">
        <v>348</v>
      </c>
      <c r="C2989" s="2">
        <v>2008</v>
      </c>
      <c r="D2989" s="10">
        <f>Fngdp_rpch!V2989</f>
        <v>6.999999999999984</v>
      </c>
      <c r="E2989" s="1">
        <f t="shared" si="147"/>
        <v>6.999999999999984</v>
      </c>
      <c r="F2989" s="4">
        <f>IF(INDEX(WEOApr2024all!$B$1:$BG$197,MATCH('Figure 2.5'!B2989,WEOApr2024all!$B$1:$B$197,0),MATCH('Figure 2.5'!C2989,WEOApr2024all!$B$1:$BG$1,0))="","",INDEX(WEOApr2024all!$B$1:$BG$197,MATCH('Figure 2.5'!B2989,WEOApr2024all!$B$1:$B$197,0),MATCH('Figure 2.5'!C2989,WEOApr2024all!$B$1:$BG$1,0)))</f>
        <v>7.5659999999999998</v>
      </c>
      <c r="G2989" s="1">
        <f t="shared" si="148"/>
        <v>-0.56600000000001582</v>
      </c>
      <c r="J2989" t="s">
        <v>265</v>
      </c>
      <c r="K2989" t="s">
        <v>266</v>
      </c>
      <c r="L2989" s="2">
        <v>1998</v>
      </c>
      <c r="M2989" s="1" cm="1">
        <f t="array" ref="M2989">INDEX($E$1:$E$6469,MATCH(1,($A$1:$A$6469=J2989)*($C$1:$C$6469=L2989),0))</f>
        <v>4.7338021221587034</v>
      </c>
      <c r="N2989" s="1" cm="1">
        <f t="array" ref="N2989">INDEX($F$1:$F$6469,MATCH(1,($A$1:$A$6469=J2989)*($C$1:$C$6469=L2989),0))</f>
        <v>2.9260000000000002</v>
      </c>
      <c r="O2989" s="1">
        <f t="shared" si="149"/>
        <v>1.8078021221587033</v>
      </c>
      <c r="R2989" s="1"/>
    </row>
    <row r="2990" spans="1:18">
      <c r="A2990" t="s">
        <v>347</v>
      </c>
      <c r="B2990" t="s">
        <v>348</v>
      </c>
      <c r="C2990" s="2">
        <v>2009</v>
      </c>
      <c r="D2990" s="10">
        <f>Fngdp_rpch!W2990</f>
        <v>6.7442943938097688</v>
      </c>
      <c r="E2990" s="1">
        <f t="shared" si="147"/>
        <v>6.7442943938097688</v>
      </c>
      <c r="F2990" s="4">
        <f>IF(INDEX(WEOApr2024all!$B$1:$BG$197,MATCH('Figure 2.5'!B2990,WEOApr2024all!$B$1:$B$197,0),MATCH('Figure 2.5'!C2990,WEOApr2024all!$B$1:$BG$1,0))="","",INDEX(WEOApr2024all!$B$1:$BG$197,MATCH('Figure 2.5'!B2990,WEOApr2024all!$B$1:$B$197,0),MATCH('Figure 2.5'!C2990,WEOApr2024all!$B$1:$BG$1,0)))</f>
        <v>2.8860000000000001</v>
      </c>
      <c r="G2990" s="1">
        <f t="shared" si="148"/>
        <v>3.8582943938097687</v>
      </c>
      <c r="J2990" t="s">
        <v>265</v>
      </c>
      <c r="K2990" t="s">
        <v>266</v>
      </c>
      <c r="L2990" s="2">
        <v>1999</v>
      </c>
      <c r="M2990" s="1" cm="1">
        <f t="array" ref="M2990">INDEX($E$1:$E$6469,MATCH(1,($A$1:$A$6469=J2990)*($C$1:$C$6469=L2990),0))</f>
        <v>4.9489541701972506</v>
      </c>
      <c r="N2990" s="1" cm="1">
        <f t="array" ref="N2990">INDEX($F$1:$F$6469,MATCH(1,($A$1:$A$6469=J2990)*($C$1:$C$6469=L2990),0))</f>
        <v>6.2450000000000001</v>
      </c>
      <c r="O2990" s="1">
        <f t="shared" si="149"/>
        <v>-1.2960458298027495</v>
      </c>
      <c r="R2990" s="1"/>
    </row>
    <row r="2991" spans="1:18">
      <c r="A2991" t="s">
        <v>347</v>
      </c>
      <c r="B2991" t="s">
        <v>348</v>
      </c>
      <c r="C2991" s="2">
        <v>2010</v>
      </c>
      <c r="D2991" s="10">
        <f>Fngdp_rpch!X2991</f>
        <v>2.9792671827733486</v>
      </c>
      <c r="E2991" s="1">
        <f t="shared" si="147"/>
        <v>2.9792671827733486</v>
      </c>
      <c r="F2991" s="4">
        <f>IF(INDEX(WEOApr2024all!$B$1:$BG$197,MATCH('Figure 2.5'!B2991,WEOApr2024all!$B$1:$B$197,0),MATCH('Figure 2.5'!C2991,WEOApr2024all!$B$1:$BG$1,0))="","",INDEX(WEOApr2024all!$B$1:$BG$197,MATCH('Figure 2.5'!B2991,WEOApr2024all!$B$1:$B$197,0),MATCH('Figure 2.5'!C2991,WEOApr2024all!$B$1:$BG$1,0)))</f>
        <v>-0.47199999999999998</v>
      </c>
      <c r="G2991" s="1">
        <f t="shared" si="148"/>
        <v>3.4512671827733485</v>
      </c>
      <c r="J2991" t="s">
        <v>265</v>
      </c>
      <c r="K2991" t="s">
        <v>266</v>
      </c>
      <c r="L2991" s="2">
        <v>2000</v>
      </c>
      <c r="M2991" s="1" cm="1">
        <f t="array" ref="M2991">INDEX($E$1:$E$6469,MATCH(1,($A$1:$A$6469=J2991)*($C$1:$C$6469=L2991),0))</f>
        <v>4.6723941645005374</v>
      </c>
      <c r="N2991" s="1" cm="1">
        <f t="array" ref="N2991">INDEX($F$1:$F$6469,MATCH(1,($A$1:$A$6469=J2991)*($C$1:$C$6469=L2991),0))</f>
        <v>-6.0999999999999999E-2</v>
      </c>
      <c r="O2991" s="1">
        <f t="shared" si="149"/>
        <v>4.7333941645005373</v>
      </c>
      <c r="R2991" s="1"/>
    </row>
    <row r="2992" spans="1:18">
      <c r="A2992" t="s">
        <v>347</v>
      </c>
      <c r="B2992" t="s">
        <v>348</v>
      </c>
      <c r="C2992" s="2">
        <v>2011</v>
      </c>
      <c r="D2992" s="10">
        <f>Fngdp_rpch!Y2992</f>
        <v>7.069131274661844</v>
      </c>
      <c r="E2992" s="1">
        <f t="shared" si="147"/>
        <v>7.069131274661844</v>
      </c>
      <c r="F2992" s="4">
        <f>IF(INDEX(WEOApr2024all!$B$1:$BG$197,MATCH('Figure 2.5'!B2992,WEOApr2024all!$B$1:$B$197,0),MATCH('Figure 2.5'!C2992,WEOApr2024all!$B$1:$BG$1,0))="","",INDEX(WEOApr2024all!$B$1:$BG$197,MATCH('Figure 2.5'!B2992,WEOApr2024all!$B$1:$B$197,0),MATCH('Figure 2.5'!C2992,WEOApr2024all!$B$1:$BG$1,0)))</f>
        <v>5.9560000000000004</v>
      </c>
      <c r="G2992" s="1">
        <f t="shared" si="148"/>
        <v>1.1131312746618436</v>
      </c>
      <c r="J2992" t="s">
        <v>265</v>
      </c>
      <c r="K2992" t="s">
        <v>266</v>
      </c>
      <c r="L2992" s="2">
        <v>2001</v>
      </c>
      <c r="M2992" s="1" cm="1">
        <f t="array" ref="M2992">INDEX($E$1:$E$6469,MATCH(1,($A$1:$A$6469=J2992)*($C$1:$C$6469=L2992),0))</f>
        <v>5.6065152602668977</v>
      </c>
      <c r="N2992" s="1" cm="1">
        <f t="array" ref="N2992">INDEX($F$1:$F$6469,MATCH(1,($A$1:$A$6469=J2992)*($C$1:$C$6469=L2992),0))</f>
        <v>15.375999999999999</v>
      </c>
      <c r="O2992" s="1">
        <f t="shared" si="149"/>
        <v>-9.7694847397331017</v>
      </c>
      <c r="R2992" s="1"/>
    </row>
    <row r="2993" spans="1:18">
      <c r="A2993" t="s">
        <v>347</v>
      </c>
      <c r="B2993" t="s">
        <v>348</v>
      </c>
      <c r="C2993" s="2">
        <v>2012</v>
      </c>
      <c r="D2993" s="10">
        <f>Fngdp_rpch!Z2993</f>
        <v>6.0047383451549141</v>
      </c>
      <c r="E2993" s="1">
        <f t="shared" si="147"/>
        <v>6.0047383451549141</v>
      </c>
      <c r="F2993" s="4">
        <f>IF(INDEX(WEOApr2024all!$B$1:$BG$197,MATCH('Figure 2.5'!B2993,WEOApr2024all!$B$1:$B$197,0),MATCH('Figure 2.5'!C2993,WEOApr2024all!$B$1:$BG$1,0))="","",INDEX(WEOApr2024all!$B$1:$BG$197,MATCH('Figure 2.5'!B2993,WEOApr2024all!$B$1:$B$197,0),MATCH('Figure 2.5'!C2993,WEOApr2024all!$B$1:$BG$1,0)))</f>
        <v>-8.7999999999999995E-2</v>
      </c>
      <c r="G2993" s="1">
        <f t="shared" si="148"/>
        <v>6.0927383451549142</v>
      </c>
      <c r="J2993" t="s">
        <v>265</v>
      </c>
      <c r="K2993" t="s">
        <v>266</v>
      </c>
      <c r="L2993" s="2">
        <v>2002</v>
      </c>
      <c r="M2993" s="1" cm="1">
        <f t="array" ref="M2993">INDEX($E$1:$E$6469,MATCH(1,($A$1:$A$6469=J2993)*($C$1:$C$6469=L2993),0))</f>
        <v>6.9674215646623683</v>
      </c>
      <c r="N2993" s="1" cm="1">
        <f t="array" ref="N2993">INDEX($F$1:$F$6469,MATCH(1,($A$1:$A$6469=J2993)*($C$1:$C$6469=L2993),0))</f>
        <v>3.1059999999999999</v>
      </c>
      <c r="O2993" s="1">
        <f t="shared" si="149"/>
        <v>3.8614215646623684</v>
      </c>
      <c r="R2993" s="1"/>
    </row>
    <row r="2994" spans="1:18">
      <c r="A2994" t="s">
        <v>347</v>
      </c>
      <c r="B2994" t="s">
        <v>348</v>
      </c>
      <c r="C2994" s="2">
        <v>2013</v>
      </c>
      <c r="D2994" s="10">
        <f>Fngdp_rpch!AA2994</f>
        <v>8.5399999999997931</v>
      </c>
      <c r="E2994" s="1">
        <f t="shared" si="147"/>
        <v>8.5399999999997931</v>
      </c>
      <c r="F2994" s="4">
        <f>IF(INDEX(WEOApr2024all!$B$1:$BG$197,MATCH('Figure 2.5'!B2994,WEOApr2024all!$B$1:$B$197,0),MATCH('Figure 2.5'!C2994,WEOApr2024all!$B$1:$BG$1,0))="","",INDEX(WEOApr2024all!$B$1:$BG$197,MATCH('Figure 2.5'!B2994,WEOApr2024all!$B$1:$B$197,0),MATCH('Figure 2.5'!C2994,WEOApr2024all!$B$1:$BG$1,0)))</f>
        <v>10.914999999999999</v>
      </c>
      <c r="G2994" s="1">
        <f t="shared" si="148"/>
        <v>-2.3750000000002061</v>
      </c>
      <c r="J2994" t="s">
        <v>265</v>
      </c>
      <c r="K2994" t="s">
        <v>266</v>
      </c>
      <c r="L2994" s="2">
        <v>2003</v>
      </c>
      <c r="M2994" s="1" cm="1">
        <f t="array" ref="M2994">INDEX($E$1:$E$6469,MATCH(1,($A$1:$A$6469=J2994)*($C$1:$C$6469=L2994),0))</f>
        <v>5.2763791910230173</v>
      </c>
      <c r="N2994" s="1" cm="1">
        <f t="array" ref="N2994">INDEX($F$1:$F$6469,MATCH(1,($A$1:$A$6469=J2994)*($C$1:$C$6469=L2994),0))</f>
        <v>9.1189999999999998</v>
      </c>
      <c r="O2994" s="1">
        <f t="shared" si="149"/>
        <v>-3.8426208089769824</v>
      </c>
      <c r="R2994" s="1"/>
    </row>
    <row r="2995" spans="1:18">
      <c r="A2995" t="s">
        <v>347</v>
      </c>
      <c r="B2995" t="s">
        <v>348</v>
      </c>
      <c r="C2995" s="2">
        <v>2014</v>
      </c>
      <c r="D2995" s="10">
        <f>Fngdp_rpch!AB2995</f>
        <v>6.462721208054778</v>
      </c>
      <c r="E2995" s="1">
        <f t="shared" si="147"/>
        <v>6.462721208054778</v>
      </c>
      <c r="F2995" s="4">
        <f>IF(INDEX(WEOApr2024all!$B$1:$BG$197,MATCH('Figure 2.5'!B2995,WEOApr2024all!$B$1:$B$197,0),MATCH('Figure 2.5'!C2995,WEOApr2024all!$B$1:$BG$1,0))="","",INDEX(WEOApr2024all!$B$1:$BG$197,MATCH('Figure 2.5'!B2995,WEOApr2024all!$B$1:$B$197,0),MATCH('Figure 2.5'!C2995,WEOApr2024all!$B$1:$BG$1,0)))</f>
        <v>4.024</v>
      </c>
      <c r="G2995" s="1">
        <f t="shared" si="148"/>
        <v>2.438721208054778</v>
      </c>
      <c r="J2995" t="s">
        <v>265</v>
      </c>
      <c r="K2995" t="s">
        <v>266</v>
      </c>
      <c r="L2995" s="2">
        <v>2004</v>
      </c>
      <c r="M2995" s="1" cm="1">
        <f t="array" ref="M2995">INDEX($E$1:$E$6469,MATCH(1,($A$1:$A$6469=J2995)*($C$1:$C$6469=L2995),0))</f>
        <v>5.7477767922809564</v>
      </c>
      <c r="N2995" s="1" cm="1">
        <f t="array" ref="N2995">INDEX($F$1:$F$6469,MATCH(1,($A$1:$A$6469=J2995)*($C$1:$C$6469=L2995),0))</f>
        <v>1.56</v>
      </c>
      <c r="O2995" s="1">
        <f t="shared" si="149"/>
        <v>4.1877767922809568</v>
      </c>
      <c r="R2995" s="1"/>
    </row>
    <row r="2996" spans="1:18">
      <c r="A2996" t="s">
        <v>347</v>
      </c>
      <c r="B2996" t="s">
        <v>348</v>
      </c>
      <c r="C2996" s="2">
        <v>2015</v>
      </c>
      <c r="D2996" s="10">
        <f>Fngdp_rpch!AC2996</f>
        <v>4.93412553738517</v>
      </c>
      <c r="E2996" s="1">
        <f t="shared" si="147"/>
        <v>4.93412553738517</v>
      </c>
      <c r="F2996" s="4">
        <f>IF(INDEX(WEOApr2024all!$B$1:$BG$197,MATCH('Figure 2.5'!B2996,WEOApr2024all!$B$1:$B$197,0),MATCH('Figure 2.5'!C2996,WEOApr2024all!$B$1:$BG$1,0))="","",INDEX(WEOApr2024all!$B$1:$BG$197,MATCH('Figure 2.5'!B2996,WEOApr2024all!$B$1:$B$197,0),MATCH('Figure 2.5'!C2996,WEOApr2024all!$B$1:$BG$1,0)))</f>
        <v>3.8759999999999999</v>
      </c>
      <c r="G2996" s="1">
        <f t="shared" si="148"/>
        <v>1.0581255373851701</v>
      </c>
      <c r="J2996" t="s">
        <v>265</v>
      </c>
      <c r="K2996" t="s">
        <v>266</v>
      </c>
      <c r="L2996" s="2">
        <v>2005</v>
      </c>
      <c r="M2996" s="1" cm="1">
        <f t="array" ref="M2996">INDEX($E$1:$E$6469,MATCH(1,($A$1:$A$6469=J2996)*($C$1:$C$6469=L2996),0))</f>
        <v>5.6045835464012539</v>
      </c>
      <c r="N2996" s="1" cm="1">
        <f t="array" ref="N2996">INDEX($F$1:$F$6469,MATCH(1,($A$1:$A$6469=J2996)*($C$1:$C$6469=L2996),0))</f>
        <v>6.5350000000000001</v>
      </c>
      <c r="O2996" s="1">
        <f t="shared" si="149"/>
        <v>-0.93041645359874625</v>
      </c>
      <c r="R2996" s="1"/>
    </row>
    <row r="2997" spans="1:18">
      <c r="A2997" t="s">
        <v>347</v>
      </c>
      <c r="B2997" t="s">
        <v>348</v>
      </c>
      <c r="C2997" s="2">
        <v>2016</v>
      </c>
      <c r="D2997" s="10">
        <f>Fngdp_rpch!AD2997</f>
        <v>3.6358286602582002</v>
      </c>
      <c r="E2997" s="1">
        <f t="shared" si="147"/>
        <v>3.6358286602582002</v>
      </c>
      <c r="F2997" s="4">
        <f>IF(INDEX(WEOApr2024all!$B$1:$BG$197,MATCH('Figure 2.5'!B2997,WEOApr2024all!$B$1:$B$197,0),MATCH('Figure 2.5'!C2997,WEOApr2024all!$B$1:$BG$1,0))="","",INDEX(WEOApr2024all!$B$1:$BG$197,MATCH('Figure 2.5'!B2997,WEOApr2024all!$B$1:$B$197,0),MATCH('Figure 2.5'!C2997,WEOApr2024all!$B$1:$BG$1,0)))</f>
        <v>4.3360000000000003</v>
      </c>
      <c r="G2997" s="1">
        <f t="shared" si="148"/>
        <v>-0.70017133974180013</v>
      </c>
      <c r="J2997" t="s">
        <v>265</v>
      </c>
      <c r="K2997" t="s">
        <v>266</v>
      </c>
      <c r="L2997" s="2">
        <v>2006</v>
      </c>
      <c r="M2997" s="1" cm="1">
        <f t="array" ref="M2997">INDEX($E$1:$E$6469,MATCH(1,($A$1:$A$6469=J2997)*($C$1:$C$6469=L2997),0))</f>
        <v>6.7498375273261857</v>
      </c>
      <c r="N2997" s="1" cm="1">
        <f t="array" ref="N2997">INDEX($F$1:$F$6469,MATCH(1,($A$1:$A$6469=J2997)*($C$1:$C$6469=L2997),0))</f>
        <v>4.6619999999999999</v>
      </c>
      <c r="O2997" s="1">
        <f t="shared" si="149"/>
        <v>2.0878375273261858</v>
      </c>
      <c r="R2997" s="1"/>
    </row>
    <row r="2998" spans="1:18">
      <c r="A2998" t="s">
        <v>347</v>
      </c>
      <c r="B2998" t="s">
        <v>348</v>
      </c>
      <c r="C2998" s="2">
        <v>2017</v>
      </c>
      <c r="D2998" s="10">
        <f>Fngdp_rpch!AE2998</f>
        <v>2.3119884811782621</v>
      </c>
      <c r="E2998" s="1">
        <f t="shared" si="147"/>
        <v>2.3119884811782621</v>
      </c>
      <c r="F2998" s="4">
        <f>IF(INDEX(WEOApr2024all!$B$1:$BG$197,MATCH('Figure 2.5'!B2998,WEOApr2024all!$B$1:$B$197,0),MATCH('Figure 2.5'!C2998,WEOApr2024all!$B$1:$BG$1,0))="","",INDEX(WEOApr2024all!$B$1:$BG$197,MATCH('Figure 2.5'!B2998,WEOApr2024all!$B$1:$B$197,0),MATCH('Figure 2.5'!C2998,WEOApr2024all!$B$1:$BG$1,0)))</f>
        <v>4.74</v>
      </c>
      <c r="G2998" s="1">
        <f t="shared" si="148"/>
        <v>-2.4280115188217382</v>
      </c>
      <c r="J2998" t="s">
        <v>265</v>
      </c>
      <c r="K2998" t="s">
        <v>266</v>
      </c>
      <c r="L2998" s="2">
        <v>2007</v>
      </c>
      <c r="M2998" s="1" cm="1">
        <f t="array" ref="M2998">INDEX($E$1:$E$6469,MATCH(1,($A$1:$A$6469=J2998)*($C$1:$C$6469=L2998),0))</f>
        <v>5.4015747432907713</v>
      </c>
      <c r="N2998" s="1" cm="1">
        <f t="array" ref="N2998">INDEX($F$1:$F$6469,MATCH(1,($A$1:$A$6469=J2998)*($C$1:$C$6469=L2998),0))</f>
        <v>3.4940000000000002</v>
      </c>
      <c r="O2998" s="1">
        <f t="shared" si="149"/>
        <v>1.907574743290771</v>
      </c>
      <c r="R2998" s="1"/>
    </row>
    <row r="2999" spans="1:18">
      <c r="A2999" t="s">
        <v>347</v>
      </c>
      <c r="B2999" t="s">
        <v>348</v>
      </c>
      <c r="C2999" s="2">
        <v>2018</v>
      </c>
      <c r="D2999" s="10">
        <f>Fngdp_rpch!AF2999</f>
        <v>3.7914306117946106</v>
      </c>
      <c r="E2999" s="1">
        <f t="shared" si="147"/>
        <v>3.7914306117946106</v>
      </c>
      <c r="F2999" s="4">
        <f>IF(INDEX(WEOApr2024all!$B$1:$BG$197,MATCH('Figure 2.5'!B2999,WEOApr2024all!$B$1:$B$197,0),MATCH('Figure 2.5'!C2999,WEOApr2024all!$B$1:$BG$1,0))="","",INDEX(WEOApr2024all!$B$1:$BG$197,MATCH('Figure 2.5'!B2999,WEOApr2024all!$B$1:$B$197,0),MATCH('Figure 2.5'!C2999,WEOApr2024all!$B$1:$BG$1,0)))</f>
        <v>3.4590000000000001</v>
      </c>
      <c r="G2999" s="1">
        <f t="shared" si="148"/>
        <v>0.33243061179461053</v>
      </c>
      <c r="J2999" t="s">
        <v>265</v>
      </c>
      <c r="K2999" t="s">
        <v>266</v>
      </c>
      <c r="L2999" s="2">
        <v>2008</v>
      </c>
      <c r="M2999" s="1" cm="1">
        <f t="array" ref="M2999">INDEX($E$1:$E$6469,MATCH(1,($A$1:$A$6469=J2999)*($C$1:$C$6469=L2999),0))</f>
        <v>4.8346608455261952</v>
      </c>
      <c r="N2999" s="1" cm="1">
        <f t="array" ref="N2999">INDEX($F$1:$F$6469,MATCH(1,($A$1:$A$6469=J2999)*($C$1:$C$6469=L2999),0))</f>
        <v>4.7729999999999997</v>
      </c>
      <c r="O2999" s="1">
        <f t="shared" si="149"/>
        <v>6.1660845526195551E-2</v>
      </c>
      <c r="R2999" s="1"/>
    </row>
    <row r="3000" spans="1:18">
      <c r="A3000" t="s">
        <v>347</v>
      </c>
      <c r="B3000" t="s">
        <v>348</v>
      </c>
      <c r="C3000" s="2">
        <v>2019</v>
      </c>
      <c r="D3000" s="10">
        <f>Fngdp_rpch!AG3000</f>
        <v>4.5317850287905026</v>
      </c>
      <c r="E3000" s="1">
        <f t="shared" si="147"/>
        <v>4.5317850287905026</v>
      </c>
      <c r="F3000" s="4">
        <f>IF(INDEX(WEOApr2024all!$B$1:$BG$197,MATCH('Figure 2.5'!B3000,WEOApr2024all!$B$1:$B$197,0),MATCH('Figure 2.5'!C3000,WEOApr2024all!$B$1:$BG$1,0))="","",INDEX(WEOApr2024all!$B$1:$BG$197,MATCH('Figure 2.5'!B3000,WEOApr2024all!$B$1:$B$197,0),MATCH('Figure 2.5'!C3000,WEOApr2024all!$B$1:$BG$1,0)))</f>
        <v>4.601</v>
      </c>
      <c r="G3000" s="1">
        <f t="shared" si="148"/>
        <v>-6.9214971209497378E-2</v>
      </c>
      <c r="J3000" t="s">
        <v>265</v>
      </c>
      <c r="K3000" t="s">
        <v>266</v>
      </c>
      <c r="L3000" s="2">
        <v>2009</v>
      </c>
      <c r="M3000" s="1" cm="1">
        <f t="array" ref="M3000">INDEX($E$1:$E$6469,MATCH(1,($A$1:$A$6469=J3000)*($C$1:$C$6469=L3000),0))</f>
        <v>5.2347082870204842</v>
      </c>
      <c r="N3000" s="1" cm="1">
        <f t="array" ref="N3000">INDEX($F$1:$F$6469,MATCH(1,($A$1:$A$6469=J3000)*($C$1:$C$6469=L3000),0))</f>
        <v>4.6790000000000003</v>
      </c>
      <c r="O3000" s="1">
        <f t="shared" si="149"/>
        <v>0.55570828702048392</v>
      </c>
      <c r="R3000" s="1"/>
    </row>
    <row r="3001" spans="1:18">
      <c r="A3001" t="s">
        <v>347</v>
      </c>
      <c r="B3001" t="s">
        <v>348</v>
      </c>
      <c r="C3001" s="2">
        <v>2020</v>
      </c>
      <c r="D3001" s="10">
        <f>Fngdp_rpch!AH3001</f>
        <v>3.3882258562245138</v>
      </c>
      <c r="E3001" s="1">
        <f t="shared" si="147"/>
        <v>3.3882258562245138</v>
      </c>
      <c r="F3001" s="4">
        <f>IF(INDEX(WEOApr2024all!$B$1:$BG$197,MATCH('Figure 2.5'!B3001,WEOApr2024all!$B$1:$B$197,0),MATCH('Figure 2.5'!C3001,WEOApr2024all!$B$1:$BG$1,0))="","",INDEX(WEOApr2024all!$B$1:$BG$197,MATCH('Figure 2.5'!B3001,WEOApr2024all!$B$1:$B$197,0),MATCH('Figure 2.5'!C3001,WEOApr2024all!$B$1:$BG$1,0)))</f>
        <v>-7.149</v>
      </c>
      <c r="G3001" s="1">
        <f t="shared" si="148"/>
        <v>10.537225856224513</v>
      </c>
      <c r="J3001" t="s">
        <v>265</v>
      </c>
      <c r="K3001" t="s">
        <v>266</v>
      </c>
      <c r="L3001" s="2">
        <v>2010</v>
      </c>
      <c r="M3001" s="1" cm="1">
        <f t="array" ref="M3001">INDEX($E$1:$E$6469,MATCH(1,($A$1:$A$6469=J3001)*($C$1:$C$6469=L3001),0))</f>
        <v>4.5245028529330211</v>
      </c>
      <c r="N3001" s="1" cm="1">
        <f t="array" ref="N3001">INDEX($F$1:$F$6469,MATCH(1,($A$1:$A$6469=J3001)*($C$1:$C$6469=L3001),0))</f>
        <v>5.4130000000000003</v>
      </c>
      <c r="O3001" s="1">
        <f t="shared" si="149"/>
        <v>-0.88849714706697913</v>
      </c>
      <c r="R3001" s="1"/>
    </row>
    <row r="3002" spans="1:18">
      <c r="A3002" t="s">
        <v>347</v>
      </c>
      <c r="B3002" t="s">
        <v>348</v>
      </c>
      <c r="C3002" s="2">
        <v>2021</v>
      </c>
      <c r="D3002" s="10">
        <f>Fngdp_rpch!AI3002</f>
        <v>9.7628152932581536</v>
      </c>
      <c r="E3002" s="1">
        <f t="shared" si="147"/>
        <v>9.7628152932581536</v>
      </c>
      <c r="F3002" s="4">
        <f>IF(INDEX(WEOApr2024all!$B$1:$BG$197,MATCH('Figure 2.5'!B3002,WEOApr2024all!$B$1:$B$197,0),MATCH('Figure 2.5'!C3002,WEOApr2024all!$B$1:$BG$1,0))="","",INDEX(WEOApr2024all!$B$1:$BG$197,MATCH('Figure 2.5'!B3002,WEOApr2024all!$B$1:$B$197,0),MATCH('Figure 2.5'!C3002,WEOApr2024all!$B$1:$BG$1,0)))</f>
        <v>5.5069999999999997</v>
      </c>
      <c r="G3002" s="1">
        <f t="shared" si="148"/>
        <v>4.2558152932581539</v>
      </c>
      <c r="J3002" t="s">
        <v>265</v>
      </c>
      <c r="K3002" t="s">
        <v>266</v>
      </c>
      <c r="L3002" s="2">
        <v>2011</v>
      </c>
      <c r="M3002" s="1" cm="1">
        <f t="array" ref="M3002">INDEX($E$1:$E$6469,MATCH(1,($A$1:$A$6469=J3002)*($C$1:$C$6469=L3002),0))</f>
        <v>5.3819502186511992</v>
      </c>
      <c r="N3002" s="1" cm="1">
        <f t="array" ref="N3002">INDEX($F$1:$F$6469,MATCH(1,($A$1:$A$6469=J3002)*($C$1:$C$6469=L3002),0))</f>
        <v>3.24</v>
      </c>
      <c r="O3002" s="1">
        <f t="shared" si="149"/>
        <v>2.1419502186511989</v>
      </c>
      <c r="R3002" s="1"/>
    </row>
    <row r="3003" spans="1:18">
      <c r="A3003" t="s">
        <v>347</v>
      </c>
      <c r="B3003" t="s">
        <v>348</v>
      </c>
      <c r="C3003" s="2">
        <v>2022</v>
      </c>
      <c r="D3003" s="10">
        <f>Fngdp_rpch!AJ3003</f>
        <v>5.6326268718312589</v>
      </c>
      <c r="E3003" s="1">
        <f t="shared" si="147"/>
        <v>5.6326268718312589</v>
      </c>
      <c r="F3003" s="4">
        <f>IF(INDEX(WEOApr2024all!$B$1:$BG$197,MATCH('Figure 2.5'!B3003,WEOApr2024all!$B$1:$B$197,0),MATCH('Figure 2.5'!C3003,WEOApr2024all!$B$1:$BG$1,0))="","",INDEX(WEOApr2024all!$B$1:$BG$197,MATCH('Figure 2.5'!B3003,WEOApr2024all!$B$1:$B$197,0),MATCH('Figure 2.5'!C3003,WEOApr2024all!$B$1:$BG$1,0)))</f>
        <v>6.3319999999999999</v>
      </c>
      <c r="G3003" s="1">
        <f t="shared" si="148"/>
        <v>-0.69937312816874098</v>
      </c>
      <c r="J3003" t="s">
        <v>265</v>
      </c>
      <c r="K3003" t="s">
        <v>266</v>
      </c>
      <c r="L3003" s="2">
        <v>2012</v>
      </c>
      <c r="M3003" s="1" cm="1">
        <f t="array" ref="M3003">INDEX($E$1:$E$6469,MATCH(1,($A$1:$A$6469=J3003)*($C$1:$C$6469=L3003),0))</f>
        <v>5.5170070759142709</v>
      </c>
      <c r="N3003" s="1" cm="1">
        <f t="array" ref="N3003">INDEX($F$1:$F$6469,MATCH(1,($A$1:$A$6469=J3003)*($C$1:$C$6469=L3003),0))</f>
        <v>-0.83599999999999997</v>
      </c>
      <c r="O3003" s="1">
        <f t="shared" si="149"/>
        <v>6.3530070759142712</v>
      </c>
      <c r="R3003" s="1"/>
    </row>
    <row r="3004" spans="1:18">
      <c r="A3004" t="s">
        <v>347</v>
      </c>
      <c r="B3004" t="s">
        <v>348</v>
      </c>
      <c r="C3004" s="2">
        <v>2023</v>
      </c>
      <c r="D3004" s="10">
        <f>Fngdp_rpch!AK3004</f>
        <v>3.213786115358408</v>
      </c>
      <c r="E3004" s="1">
        <f t="shared" si="147"/>
        <v>3.213786115358408</v>
      </c>
      <c r="F3004" s="4" t="str">
        <f>IF(INDEX(WEOApr2024all!$B$1:$BG$197,MATCH('Figure 2.5'!B3004,WEOApr2024all!$B$1:$B$197,0),MATCH('Figure 2.5'!C3004,WEOApr2024all!$B$1:$BG$1,0))="","",INDEX(WEOApr2024all!$B$1:$BG$197,MATCH('Figure 2.5'!B3004,WEOApr2024all!$B$1:$B$197,0),MATCH('Figure 2.5'!C3004,WEOApr2024all!$B$1:$BG$1,0)))</f>
        <v/>
      </c>
      <c r="G3004" s="1" t="str">
        <f t="shared" si="148"/>
        <v/>
      </c>
      <c r="J3004" t="s">
        <v>265</v>
      </c>
      <c r="K3004" t="s">
        <v>266</v>
      </c>
      <c r="L3004" s="2">
        <v>2013</v>
      </c>
      <c r="M3004" s="1" cm="1">
        <f t="array" ref="M3004">INDEX($E$1:$E$6469,MATCH(1,($A$1:$A$6469=J3004)*($C$1:$C$6469=L3004),0))</f>
        <v>2.9765016735903149</v>
      </c>
      <c r="N3004" s="1" cm="1">
        <f t="array" ref="N3004">INDEX($F$1:$F$6469,MATCH(1,($A$1:$A$6469=J3004)*($C$1:$C$6469=L3004),0))</f>
        <v>2.2949999999999999</v>
      </c>
      <c r="O3004" s="1">
        <f t="shared" si="149"/>
        <v>0.68150167359031499</v>
      </c>
      <c r="R3004" s="1"/>
    </row>
    <row r="3005" spans="1:18">
      <c r="A3005" t="s">
        <v>171</v>
      </c>
      <c r="B3005" t="s">
        <v>172</v>
      </c>
      <c r="C3005" s="2">
        <v>1991</v>
      </c>
      <c r="D3005" s="10">
        <f>Fngdp_rpch!E3005</f>
        <v>4.8060628166301189</v>
      </c>
      <c r="E3005" s="1">
        <f t="shared" si="147"/>
        <v>4.8060628166301189</v>
      </c>
      <c r="F3005" s="4">
        <f>IF(INDEX(WEOApr2024all!$B$1:$BG$197,MATCH('Figure 2.5'!B3005,WEOApr2024all!$B$1:$B$197,0),MATCH('Figure 2.5'!C3005,WEOApr2024all!$B$1:$BG$1,0))="","",INDEX(WEOApr2024all!$B$1:$BG$197,MATCH('Figure 2.5'!B3005,WEOApr2024all!$B$1:$B$197,0),MATCH('Figure 2.5'!C3005,WEOApr2024all!$B$1:$BG$1,0)))</f>
        <v>7.5919999999999996</v>
      </c>
      <c r="G3005" s="1">
        <f t="shared" si="148"/>
        <v>-2.7859371833698807</v>
      </c>
      <c r="J3005" t="s">
        <v>265</v>
      </c>
      <c r="K3005" t="s">
        <v>266</v>
      </c>
      <c r="L3005" s="2">
        <v>2014</v>
      </c>
      <c r="M3005" s="1" cm="1">
        <f t="array" ref="M3005">INDEX($E$1:$E$6469,MATCH(1,($A$1:$A$6469=J3005)*($C$1:$C$6469=L3005),0))</f>
        <v>7.3857019952579206</v>
      </c>
      <c r="N3005" s="1" cm="1">
        <f t="array" ref="N3005">INDEX($F$1:$F$6469,MATCH(1,($A$1:$A$6469=J3005)*($C$1:$C$6469=L3005),0))</f>
        <v>7.085</v>
      </c>
      <c r="O3005" s="1">
        <f t="shared" si="149"/>
        <v>0.30070199525792063</v>
      </c>
      <c r="R3005" s="1"/>
    </row>
    <row r="3006" spans="1:18">
      <c r="A3006" t="s">
        <v>171</v>
      </c>
      <c r="B3006" t="s">
        <v>172</v>
      </c>
      <c r="C3006" s="2">
        <v>1992</v>
      </c>
      <c r="D3006" s="10">
        <f>Fngdp_rpch!F3006</f>
        <v>5.0746690545425244</v>
      </c>
      <c r="E3006" s="1">
        <f t="shared" si="147"/>
        <v>5.0746690545425244</v>
      </c>
      <c r="F3006" s="4">
        <f>IF(INDEX(WEOApr2024all!$B$1:$BG$197,MATCH('Figure 2.5'!B3006,WEOApr2024all!$B$1:$B$197,0),MATCH('Figure 2.5'!C3006,WEOApr2024all!$B$1:$BG$1,0))="","",INDEX(WEOApr2024all!$B$1:$BG$197,MATCH('Figure 2.5'!B3006,WEOApr2024all!$B$1:$B$197,0),MATCH('Figure 2.5'!C3006,WEOApr2024all!$B$1:$BG$1,0)))</f>
        <v>7.069</v>
      </c>
      <c r="G3006" s="1">
        <f t="shared" si="148"/>
        <v>-1.9943309454574756</v>
      </c>
      <c r="J3006" t="s">
        <v>265</v>
      </c>
      <c r="K3006" t="s">
        <v>266</v>
      </c>
      <c r="L3006" s="2">
        <v>2015</v>
      </c>
      <c r="M3006" s="1" cm="1">
        <f t="array" ref="M3006">INDEX($E$1:$E$6469,MATCH(1,($A$1:$A$6469=J3006)*($C$1:$C$6469=L3006),0))</f>
        <v>4.7911256604189933</v>
      </c>
      <c r="N3006" s="1" cm="1">
        <f t="array" ref="N3006">INDEX($F$1:$F$6469,MATCH(1,($A$1:$A$6469=J3006)*($C$1:$C$6469=L3006),0))</f>
        <v>6.1719999999999997</v>
      </c>
      <c r="O3006" s="1">
        <f t="shared" si="149"/>
        <v>-1.3808743395810064</v>
      </c>
      <c r="R3006" s="1"/>
    </row>
    <row r="3007" spans="1:18">
      <c r="A3007" t="s">
        <v>171</v>
      </c>
      <c r="B3007" t="s">
        <v>172</v>
      </c>
      <c r="C3007" s="2">
        <v>1993</v>
      </c>
      <c r="D3007" s="10">
        <f>Fngdp_rpch!G3007</f>
        <v>5.448216748450041</v>
      </c>
      <c r="E3007" s="1">
        <f t="shared" si="147"/>
        <v>5.448216748450041</v>
      </c>
      <c r="F3007" s="4">
        <f>IF(INDEX(WEOApr2024all!$B$1:$BG$197,MATCH('Figure 2.5'!B3007,WEOApr2024all!$B$1:$B$197,0),MATCH('Figure 2.5'!C3007,WEOApr2024all!$B$1:$BG$1,0))="","",INDEX(WEOApr2024all!$B$1:$BG$197,MATCH('Figure 2.5'!B3007,WEOApr2024all!$B$1:$B$197,0),MATCH('Figure 2.5'!C3007,WEOApr2024all!$B$1:$BG$1,0)))</f>
        <v>4.0419999999999998</v>
      </c>
      <c r="G3007" s="1">
        <f t="shared" si="148"/>
        <v>1.4062167484500412</v>
      </c>
      <c r="J3007" t="s">
        <v>265</v>
      </c>
      <c r="K3007" t="s">
        <v>266</v>
      </c>
      <c r="L3007" s="2">
        <v>2016</v>
      </c>
      <c r="M3007" s="1" cm="1">
        <f t="array" ref="M3007">INDEX($E$1:$E$6469,MATCH(1,($A$1:$A$6469=J3007)*($C$1:$C$6469=L3007),0))</f>
        <v>5.046250920661044</v>
      </c>
      <c r="N3007" s="1" cm="1">
        <f t="array" ref="N3007">INDEX($F$1:$F$6469,MATCH(1,($A$1:$A$6469=J3007)*($C$1:$C$6469=L3007),0))</f>
        <v>5.8520000000000003</v>
      </c>
      <c r="O3007" s="1">
        <f t="shared" si="149"/>
        <v>-0.80574907933895634</v>
      </c>
      <c r="R3007" s="1"/>
    </row>
    <row r="3008" spans="1:18">
      <c r="A3008" t="s">
        <v>171</v>
      </c>
      <c r="B3008" t="s">
        <v>172</v>
      </c>
      <c r="C3008" s="2">
        <v>1994</v>
      </c>
      <c r="D3008" s="10">
        <f>Fngdp_rpch!H3008</f>
        <v>5.4651685191025035</v>
      </c>
      <c r="E3008" s="1">
        <f t="shared" si="147"/>
        <v>5.4651685191025035</v>
      </c>
      <c r="F3008" s="4">
        <f>IF(INDEX(WEOApr2024all!$B$1:$BG$197,MATCH('Figure 2.5'!B3008,WEOApr2024all!$B$1:$B$197,0),MATCH('Figure 2.5'!C3008,WEOApr2024all!$B$1:$BG$1,0))="","",INDEX(WEOApr2024all!$B$1:$BG$197,MATCH('Figure 2.5'!B3008,WEOApr2024all!$B$1:$B$197,0),MATCH('Figure 2.5'!C3008,WEOApr2024all!$B$1:$BG$1,0)))</f>
        <v>8.1809999999999992</v>
      </c>
      <c r="G3008" s="1">
        <f t="shared" si="148"/>
        <v>-2.7158314808974957</v>
      </c>
      <c r="J3008" t="s">
        <v>265</v>
      </c>
      <c r="K3008" t="s">
        <v>266</v>
      </c>
      <c r="L3008" s="2">
        <v>2017</v>
      </c>
      <c r="M3008" s="1" cm="1">
        <f t="array" ref="M3008">INDEX($E$1:$E$6469,MATCH(1,($A$1:$A$6469=J3008)*($C$1:$C$6469=L3008),0))</f>
        <v>5.156725298322784</v>
      </c>
      <c r="N3008" s="1" cm="1">
        <f t="array" ref="N3008">INDEX($F$1:$F$6469,MATCH(1,($A$1:$A$6469=J3008)*($C$1:$C$6469=L3008),0))</f>
        <v>5.3049999999999997</v>
      </c>
      <c r="O3008" s="1">
        <f t="shared" si="149"/>
        <v>-0.14827470167721568</v>
      </c>
      <c r="R3008" s="1"/>
    </row>
    <row r="3009" spans="1:18">
      <c r="A3009" t="s">
        <v>171</v>
      </c>
      <c r="B3009" t="s">
        <v>172</v>
      </c>
      <c r="C3009" s="2">
        <v>1995</v>
      </c>
      <c r="D3009" s="10">
        <f>Fngdp_rpch!I3009</f>
        <v>5.5899422394066534</v>
      </c>
      <c r="E3009" s="1">
        <f t="shared" si="147"/>
        <v>5.5899422394066534</v>
      </c>
      <c r="F3009" s="4">
        <f>IF(INDEX(WEOApr2024all!$B$1:$BG$197,MATCH('Figure 2.5'!B3009,WEOApr2024all!$B$1:$B$197,0),MATCH('Figure 2.5'!C3009,WEOApr2024all!$B$1:$BG$1,0))="","",INDEX(WEOApr2024all!$B$1:$BG$197,MATCH('Figure 2.5'!B3009,WEOApr2024all!$B$1:$B$197,0),MATCH('Figure 2.5'!C3009,WEOApr2024all!$B$1:$BG$1,0)))</f>
        <v>5.9790000000000001</v>
      </c>
      <c r="G3009" s="1">
        <f t="shared" si="148"/>
        <v>-0.38905776059334674</v>
      </c>
      <c r="J3009" t="s">
        <v>265</v>
      </c>
      <c r="K3009" t="s">
        <v>266</v>
      </c>
      <c r="L3009" s="2">
        <v>2018</v>
      </c>
      <c r="M3009" s="1" cm="1">
        <f t="array" ref="M3009">INDEX($E$1:$E$6469,MATCH(1,($A$1:$A$6469=J3009)*($C$1:$C$6469=L3009),0))</f>
        <v>5.0000000000000488</v>
      </c>
      <c r="N3009" s="1" cm="1">
        <f t="array" ref="N3009">INDEX($F$1:$F$6469,MATCH(1,($A$1:$A$6469=J3009)*($C$1:$C$6469=L3009),0))</f>
        <v>4.7460000000000004</v>
      </c>
      <c r="O3009" s="1">
        <f t="shared" si="149"/>
        <v>0.25400000000004841</v>
      </c>
      <c r="R3009" s="1"/>
    </row>
    <row r="3010" spans="1:18">
      <c r="A3010" t="s">
        <v>171</v>
      </c>
      <c r="B3010" t="s">
        <v>172</v>
      </c>
      <c r="C3010" s="2">
        <v>1996</v>
      </c>
      <c r="D3010" s="10">
        <f>Fngdp_rpch!J3010</f>
        <v>5.5899334310479887</v>
      </c>
      <c r="E3010" s="1">
        <f t="shared" si="147"/>
        <v>5.5899334310479887</v>
      </c>
      <c r="F3010" s="4">
        <f>IF(INDEX(WEOApr2024all!$B$1:$BG$197,MATCH('Figure 2.5'!B3010,WEOApr2024all!$B$1:$B$197,0),MATCH('Figure 2.5'!C3010,WEOApr2024all!$B$1:$BG$1,0))="","",INDEX(WEOApr2024all!$B$1:$BG$197,MATCH('Figure 2.5'!B3010,WEOApr2024all!$B$1:$B$197,0),MATCH('Figure 2.5'!C3010,WEOApr2024all!$B$1:$BG$1,0)))</f>
        <v>5.8979999999999997</v>
      </c>
      <c r="G3010" s="1">
        <f t="shared" si="148"/>
        <v>-0.30806656895201101</v>
      </c>
      <c r="J3010" t="s">
        <v>265</v>
      </c>
      <c r="K3010" t="s">
        <v>266</v>
      </c>
      <c r="L3010" s="2">
        <v>2019</v>
      </c>
      <c r="M3010" s="1" cm="1">
        <f t="array" ref="M3010">INDEX($E$1:$E$6469,MATCH(1,($A$1:$A$6469=J3010)*($C$1:$C$6469=L3010),0))</f>
        <v>4.8299999999999343</v>
      </c>
      <c r="N3010" s="1" cm="1">
        <f t="array" ref="N3010">INDEX($F$1:$F$6469,MATCH(1,($A$1:$A$6469=J3010)*($C$1:$C$6469=L3010),0))</f>
        <v>4.7649999999999997</v>
      </c>
      <c r="O3010" s="1">
        <f t="shared" si="149"/>
        <v>6.4999999999934666E-2</v>
      </c>
      <c r="R3010" s="1"/>
    </row>
    <row r="3011" spans="1:18">
      <c r="A3011" t="s">
        <v>171</v>
      </c>
      <c r="B3011" t="s">
        <v>172</v>
      </c>
      <c r="C3011" s="2">
        <v>1997</v>
      </c>
      <c r="D3011" s="10">
        <f>Fngdp_rpch!K3011</f>
        <v>7.0000053843433996</v>
      </c>
      <c r="E3011" s="1">
        <f t="shared" ref="E3011:E3074" si="150">IF(D3011=".","",D3011)</f>
        <v>7.0000053843433996</v>
      </c>
      <c r="F3011" s="4">
        <f>IF(INDEX(WEOApr2024all!$B$1:$BG$197,MATCH('Figure 2.5'!B3011,WEOApr2024all!$B$1:$B$197,0),MATCH('Figure 2.5'!C3011,WEOApr2024all!$B$1:$BG$1,0))="","",INDEX(WEOApr2024all!$B$1:$BG$197,MATCH('Figure 2.5'!B3011,WEOApr2024all!$B$1:$B$197,0),MATCH('Figure 2.5'!C3011,WEOApr2024all!$B$1:$BG$1,0)))</f>
        <v>4.0069999999999997</v>
      </c>
      <c r="G3011" s="1">
        <f t="shared" ref="G3011:G3074" si="151">IFERROR(E3011-F3011,"")</f>
        <v>2.9930053843433999</v>
      </c>
      <c r="J3011" t="s">
        <v>265</v>
      </c>
      <c r="K3011" t="s">
        <v>266</v>
      </c>
      <c r="L3011" s="2">
        <v>2020</v>
      </c>
      <c r="M3011" s="1" cm="1">
        <f t="array" ref="M3011">INDEX($E$1:$E$6469,MATCH(1,($A$1:$A$6469=J3011)*($C$1:$C$6469=L3011),0))</f>
        <v>5.0000000000000933</v>
      </c>
      <c r="N3011" s="1" cm="1">
        <f t="array" ref="N3011">INDEX($F$1:$F$6469,MATCH(1,($A$1:$A$6469=J3011)*($C$1:$C$6469=L3011),0))</f>
        <v>-1.244</v>
      </c>
      <c r="O3011" s="1">
        <f t="shared" ref="O3011:O3074" si="152">IFERROR(M3011-N3011,"")</f>
        <v>6.244000000000093</v>
      </c>
      <c r="R3011" s="1"/>
    </row>
    <row r="3012" spans="1:18">
      <c r="A3012" t="s">
        <v>171</v>
      </c>
      <c r="B3012" t="s">
        <v>172</v>
      </c>
      <c r="C3012" s="2">
        <v>1998</v>
      </c>
      <c r="D3012" s="10">
        <f>Fngdp_rpch!L3012</f>
        <v>6.4991930336474546</v>
      </c>
      <c r="E3012" s="1">
        <f t="shared" si="150"/>
        <v>6.4991930336474546</v>
      </c>
      <c r="F3012" s="4">
        <f>IF(INDEX(WEOApr2024all!$B$1:$BG$197,MATCH('Figure 2.5'!B3012,WEOApr2024all!$B$1:$B$197,0),MATCH('Figure 2.5'!C3012,WEOApr2024all!$B$1:$BG$1,0))="","",INDEX(WEOApr2024all!$B$1:$BG$197,MATCH('Figure 2.5'!B3012,WEOApr2024all!$B$1:$B$197,0),MATCH('Figure 2.5'!C3012,WEOApr2024all!$B$1:$BG$1,0)))</f>
        <v>4.6820000000000004</v>
      </c>
      <c r="G3012" s="1">
        <f t="shared" si="151"/>
        <v>1.8171930336474542</v>
      </c>
      <c r="J3012" t="s">
        <v>265</v>
      </c>
      <c r="K3012" t="s">
        <v>266</v>
      </c>
      <c r="L3012" s="2">
        <v>2021</v>
      </c>
      <c r="M3012" s="1" cm="1">
        <f t="array" ref="M3012">INDEX($E$1:$E$6469,MATCH(1,($A$1:$A$6469=J3012)*($C$1:$C$6469=L3012),0))</f>
        <v>3.9999999999999369</v>
      </c>
      <c r="N3012" s="1" cm="1">
        <f t="array" ref="N3012">INDEX($F$1:$F$6469,MATCH(1,($A$1:$A$6469=J3012)*($C$1:$C$6469=L3012),0))</f>
        <v>3.0529999999999999</v>
      </c>
      <c r="O3012" s="1">
        <f t="shared" si="152"/>
        <v>0.946999999999937</v>
      </c>
      <c r="R3012" s="1"/>
    </row>
    <row r="3013" spans="1:18">
      <c r="A3013" t="s">
        <v>171</v>
      </c>
      <c r="B3013" t="s">
        <v>172</v>
      </c>
      <c r="C3013" s="2">
        <v>1999</v>
      </c>
      <c r="D3013" s="10">
        <f>Fngdp_rpch!M3013</f>
        <v>7.000319259774912</v>
      </c>
      <c r="E3013" s="1">
        <f t="shared" si="150"/>
        <v>7.000319259774912</v>
      </c>
      <c r="F3013" s="4">
        <f>IF(INDEX(WEOApr2024all!$B$1:$BG$197,MATCH('Figure 2.5'!B3013,WEOApr2024all!$B$1:$B$197,0),MATCH('Figure 2.5'!C3013,WEOApr2024all!$B$1:$BG$1,0))="","",INDEX(WEOApr2024all!$B$1:$BG$197,MATCH('Figure 2.5'!B3013,WEOApr2024all!$B$1:$B$197,0),MATCH('Figure 2.5'!C3013,WEOApr2024all!$B$1:$BG$1,0)))</f>
        <v>12.705</v>
      </c>
      <c r="G3013" s="1">
        <f t="shared" si="151"/>
        <v>-5.7046807402250881</v>
      </c>
      <c r="J3013" t="s">
        <v>47</v>
      </c>
      <c r="K3013" t="s">
        <v>48</v>
      </c>
      <c r="L3013" s="2">
        <v>2001</v>
      </c>
      <c r="M3013" s="1" cm="1">
        <f t="array" ref="M3013">INDEX($E$1:$E$6469,MATCH(1,($A$1:$A$6469=J3013)*($C$1:$C$6469=L3013),0))</f>
        <v>4.3195124655844186</v>
      </c>
      <c r="N3013" s="1" cm="1">
        <f t="array" ref="N3013">INDEX($F$1:$F$6469,MATCH(1,($A$1:$A$6469=J3013)*($C$1:$C$6469=L3013),0))</f>
        <v>-1.175</v>
      </c>
      <c r="O3013" s="1">
        <f t="shared" si="152"/>
        <v>5.4945124655844184</v>
      </c>
      <c r="R3013" s="1"/>
    </row>
    <row r="3014" spans="1:18">
      <c r="A3014" t="s">
        <v>171</v>
      </c>
      <c r="B3014" t="s">
        <v>172</v>
      </c>
      <c r="C3014" s="2">
        <v>2000</v>
      </c>
      <c r="D3014" s="10">
        <f>Fngdp_rpch!N3014</f>
        <v>5.5381386374727226</v>
      </c>
      <c r="E3014" s="1">
        <f t="shared" si="150"/>
        <v>5.5381386374727226</v>
      </c>
      <c r="F3014" s="4">
        <f>IF(INDEX(WEOApr2024all!$B$1:$BG$197,MATCH('Figure 2.5'!B3014,WEOApr2024all!$B$1:$B$197,0),MATCH('Figure 2.5'!C3014,WEOApr2024all!$B$1:$BG$1,0))="","",INDEX(WEOApr2024all!$B$1:$BG$197,MATCH('Figure 2.5'!B3014,WEOApr2024all!$B$1:$B$197,0),MATCH('Figure 2.5'!C3014,WEOApr2024all!$B$1:$BG$1,0)))</f>
        <v>9.5749999999999993</v>
      </c>
      <c r="G3014" s="1">
        <f t="shared" si="151"/>
        <v>-4.0368613625272767</v>
      </c>
      <c r="J3014" t="s">
        <v>47</v>
      </c>
      <c r="K3014" t="s">
        <v>48</v>
      </c>
      <c r="L3014" s="2">
        <v>2002</v>
      </c>
      <c r="M3014" s="1" cm="1">
        <f t="array" ref="M3014">INDEX($E$1:$E$6469,MATCH(1,($A$1:$A$6469=J3014)*($C$1:$C$6469=L3014),0))</f>
        <v>4.2890970517518001</v>
      </c>
      <c r="N3014" s="1" cm="1">
        <f t="array" ref="N3014">INDEX($F$1:$F$6469,MATCH(1,($A$1:$A$6469=J3014)*($C$1:$C$6469=L3014),0))</f>
        <v>2.5649999999999999</v>
      </c>
      <c r="O3014" s="1">
        <f t="shared" si="152"/>
        <v>1.7240970517518002</v>
      </c>
      <c r="R3014" s="1"/>
    </row>
    <row r="3015" spans="1:18">
      <c r="A3015" t="s">
        <v>171</v>
      </c>
      <c r="B3015" t="s">
        <v>172</v>
      </c>
      <c r="C3015" s="2">
        <v>2001</v>
      </c>
      <c r="D3015" s="10">
        <f>Fngdp_rpch!O3015</f>
        <v>5.9954653717455564</v>
      </c>
      <c r="E3015" s="1">
        <f t="shared" si="150"/>
        <v>5.9954653717455564</v>
      </c>
      <c r="F3015" s="4">
        <f>IF(INDEX(WEOApr2024all!$B$1:$BG$197,MATCH('Figure 2.5'!B3015,WEOApr2024all!$B$1:$B$197,0),MATCH('Figure 2.5'!C3015,WEOApr2024all!$B$1:$BG$1,0))="","",INDEX(WEOApr2024all!$B$1:$BG$197,MATCH('Figure 2.5'!B3015,WEOApr2024all!$B$1:$B$197,0),MATCH('Figure 2.5'!C3015,WEOApr2024all!$B$1:$BG$1,0)))</f>
        <v>7.39</v>
      </c>
      <c r="G3015" s="1">
        <f t="shared" si="151"/>
        <v>-1.3945346282544433</v>
      </c>
      <c r="J3015" t="s">
        <v>47</v>
      </c>
      <c r="K3015" t="s">
        <v>48</v>
      </c>
      <c r="L3015" s="2">
        <v>2003</v>
      </c>
      <c r="M3015" s="1" cm="1">
        <f t="array" ref="M3015">INDEX($E$1:$E$6469,MATCH(1,($A$1:$A$6469=J3015)*($C$1:$C$6469=L3015),0))</f>
        <v>4.9171078468408291</v>
      </c>
      <c r="N3015" s="1" cm="1">
        <f t="array" ref="N3015">INDEX($F$1:$F$6469,MATCH(1,($A$1:$A$6469=J3015)*($C$1:$C$6469=L3015),0))</f>
        <v>4.0739999999999998</v>
      </c>
      <c r="O3015" s="1">
        <f t="shared" si="152"/>
        <v>0.84310784684082929</v>
      </c>
      <c r="R3015" s="1"/>
    </row>
    <row r="3016" spans="1:18">
      <c r="A3016" t="s">
        <v>171</v>
      </c>
      <c r="B3016" t="s">
        <v>172</v>
      </c>
      <c r="C3016" s="2">
        <v>2002</v>
      </c>
      <c r="D3016" s="10">
        <f>Fngdp_rpch!P3016</f>
        <v>5.9999966295940732</v>
      </c>
      <c r="E3016" s="1">
        <f t="shared" si="150"/>
        <v>5.9999966295940732</v>
      </c>
      <c r="F3016" s="4">
        <f>IF(INDEX(WEOApr2024all!$B$1:$BG$197,MATCH('Figure 2.5'!B3016,WEOApr2024all!$B$1:$B$197,0),MATCH('Figure 2.5'!C3016,WEOApr2024all!$B$1:$BG$1,0))="","",INDEX(WEOApr2024all!$B$1:$BG$197,MATCH('Figure 2.5'!B3016,WEOApr2024all!$B$1:$B$197,0),MATCH('Figure 2.5'!C3016,WEOApr2024all!$B$1:$BG$1,0)))</f>
        <v>6.2649999999999997</v>
      </c>
      <c r="G3016" s="1">
        <f t="shared" si="151"/>
        <v>-0.26500337040592647</v>
      </c>
      <c r="J3016" t="s">
        <v>47</v>
      </c>
      <c r="K3016" t="s">
        <v>48</v>
      </c>
      <c r="L3016" s="2">
        <v>2004</v>
      </c>
      <c r="M3016" s="1" cm="1">
        <f t="array" ref="M3016">INDEX($E$1:$E$6469,MATCH(1,($A$1:$A$6469=J3016)*($C$1:$C$6469=L3016),0))</f>
        <v>3.8126478393949226</v>
      </c>
      <c r="N3016" s="1" cm="1">
        <f t="array" ref="N3016">INDEX($F$1:$F$6469,MATCH(1,($A$1:$A$6469=J3016)*($C$1:$C$6469=L3016),0))</f>
        <v>0.14000000000000001</v>
      </c>
      <c r="O3016" s="1">
        <f t="shared" si="152"/>
        <v>3.6726478393949225</v>
      </c>
      <c r="R3016" s="1"/>
    </row>
    <row r="3017" spans="1:18">
      <c r="A3017" t="s">
        <v>171</v>
      </c>
      <c r="B3017" t="s">
        <v>172</v>
      </c>
      <c r="C3017" s="2">
        <v>2003</v>
      </c>
      <c r="D3017" s="10">
        <f>Fngdp_rpch!Q3017</f>
        <v>6.0000000000000053</v>
      </c>
      <c r="E3017" s="1">
        <f t="shared" si="150"/>
        <v>6.0000000000000053</v>
      </c>
      <c r="F3017" s="4">
        <f>IF(INDEX(WEOApr2024all!$B$1:$BG$197,MATCH('Figure 2.5'!B3017,WEOApr2024all!$B$1:$B$197,0),MATCH('Figure 2.5'!C3017,WEOApr2024all!$B$1:$BG$1,0))="","",INDEX(WEOApr2024all!$B$1:$BG$197,MATCH('Figure 2.5'!B3017,WEOApr2024all!$B$1:$B$197,0),MATCH('Figure 2.5'!C3017,WEOApr2024all!$B$1:$BG$1,0)))</f>
        <v>10.284000000000001</v>
      </c>
      <c r="G3017" s="1">
        <f t="shared" si="151"/>
        <v>-4.2839999999999954</v>
      </c>
      <c r="J3017" t="s">
        <v>47</v>
      </c>
      <c r="K3017" t="s">
        <v>48</v>
      </c>
      <c r="L3017" s="2">
        <v>2005</v>
      </c>
      <c r="M3017" s="1" cm="1">
        <f t="array" ref="M3017">INDEX($E$1:$E$6469,MATCH(1,($A$1:$A$6469=J3017)*($C$1:$C$6469=L3017),0))</f>
        <v>1.7447130895023255</v>
      </c>
      <c r="N3017" s="1" cm="1">
        <f t="array" ref="N3017">INDEX($F$1:$F$6469,MATCH(1,($A$1:$A$6469=J3017)*($C$1:$C$6469=L3017),0))</f>
        <v>3.3839999999999999</v>
      </c>
      <c r="O3017" s="1">
        <f t="shared" si="152"/>
        <v>-1.6392869104976744</v>
      </c>
      <c r="R3017" s="1"/>
    </row>
    <row r="3018" spans="1:18">
      <c r="A3018" t="s">
        <v>171</v>
      </c>
      <c r="B3018" t="s">
        <v>172</v>
      </c>
      <c r="C3018" s="2">
        <v>2004</v>
      </c>
      <c r="D3018" s="10">
        <f>Fngdp_rpch!R3018</f>
        <v>5.7999999999997609</v>
      </c>
      <c r="E3018" s="1">
        <f t="shared" si="150"/>
        <v>5.7999999999997609</v>
      </c>
      <c r="F3018" s="4">
        <f>IF(INDEX(WEOApr2024all!$B$1:$BG$197,MATCH('Figure 2.5'!B3018,WEOApr2024all!$B$1:$B$197,0),MATCH('Figure 2.5'!C3018,WEOApr2024all!$B$1:$BG$1,0))="","",INDEX(WEOApr2024all!$B$1:$BG$197,MATCH('Figure 2.5'!B3018,WEOApr2024all!$B$1:$B$197,0),MATCH('Figure 2.5'!C3018,WEOApr2024all!$B$1:$BG$1,0)))</f>
        <v>9.4580000000000002</v>
      </c>
      <c r="G3018" s="1">
        <f t="shared" si="151"/>
        <v>-3.6580000000002393</v>
      </c>
      <c r="J3018" t="s">
        <v>47</v>
      </c>
      <c r="K3018" t="s">
        <v>48</v>
      </c>
      <c r="L3018" s="2">
        <v>2006</v>
      </c>
      <c r="M3018" s="1" cm="1">
        <f t="array" ref="M3018">INDEX($E$1:$E$6469,MATCH(1,($A$1:$A$6469=J3018)*($C$1:$C$6469=L3018),0))</f>
        <v>1.7999999999996463</v>
      </c>
      <c r="N3018" s="1" cm="1">
        <f t="array" ref="N3018">INDEX($F$1:$F$6469,MATCH(1,($A$1:$A$6469=J3018)*($C$1:$C$6469=L3018),0))</f>
        <v>2.5099999999999998</v>
      </c>
      <c r="O3018" s="1">
        <f t="shared" si="152"/>
        <v>-0.71000000000035346</v>
      </c>
      <c r="R3018" s="1"/>
    </row>
    <row r="3019" spans="1:18">
      <c r="A3019" t="s">
        <v>171</v>
      </c>
      <c r="B3019" t="s">
        <v>172</v>
      </c>
      <c r="C3019" s="2">
        <v>2005</v>
      </c>
      <c r="D3019" s="10">
        <f>Fngdp_rpch!S3019</f>
        <v>1.8784459497308781</v>
      </c>
      <c r="E3019" s="1">
        <f t="shared" si="150"/>
        <v>1.8784459497308781</v>
      </c>
      <c r="F3019" s="4">
        <f>IF(INDEX(WEOApr2024all!$B$1:$BG$197,MATCH('Figure 2.5'!B3019,WEOApr2024all!$B$1:$B$197,0),MATCH('Figure 2.5'!C3019,WEOApr2024all!$B$1:$BG$1,0))="","",INDEX(WEOApr2024all!$B$1:$BG$197,MATCH('Figure 2.5'!B3019,WEOApr2024all!$B$1:$B$197,0),MATCH('Figure 2.5'!C3019,WEOApr2024all!$B$1:$BG$1,0)))</f>
        <v>13.303000000000001</v>
      </c>
      <c r="G3019" s="1">
        <f t="shared" si="151"/>
        <v>-11.424554050269123</v>
      </c>
      <c r="J3019" t="s">
        <v>47</v>
      </c>
      <c r="K3019" t="s">
        <v>48</v>
      </c>
      <c r="L3019" s="2">
        <v>2007</v>
      </c>
      <c r="M3019" s="1" cm="1">
        <f t="array" ref="M3019">INDEX($E$1:$E$6469,MATCH(1,($A$1:$A$6469=J3019)*($C$1:$C$6469=L3019),0))</f>
        <v>1.7546556704032268</v>
      </c>
      <c r="N3019" s="1" cm="1">
        <f t="array" ref="N3019">INDEX($F$1:$F$6469,MATCH(1,($A$1:$A$6469=J3019)*($C$1:$C$6469=L3019),0))</f>
        <v>4.7750000000000004</v>
      </c>
      <c r="O3019" s="1">
        <f t="shared" si="152"/>
        <v>-3.0203443295967736</v>
      </c>
      <c r="R3019" s="1"/>
    </row>
    <row r="3020" spans="1:18">
      <c r="A3020" t="s">
        <v>171</v>
      </c>
      <c r="B3020" t="s">
        <v>172</v>
      </c>
      <c r="C3020" s="2">
        <v>2006</v>
      </c>
      <c r="D3020" s="10">
        <f>Fngdp_rpch!T3020</f>
        <v>6.0699999999999976</v>
      </c>
      <c r="E3020" s="1">
        <f t="shared" si="150"/>
        <v>6.0699999999999976</v>
      </c>
      <c r="F3020" s="4">
        <f>IF(INDEX(WEOApr2024all!$B$1:$BG$197,MATCH('Figure 2.5'!B3020,WEOApr2024all!$B$1:$B$197,0),MATCH('Figure 2.5'!C3020,WEOApr2024all!$B$1:$BG$1,0))="","",INDEX(WEOApr2024all!$B$1:$BG$197,MATCH('Figure 2.5'!B3020,WEOApr2024all!$B$1:$B$197,0),MATCH('Figure 2.5'!C3020,WEOApr2024all!$B$1:$BG$1,0)))</f>
        <v>10.943</v>
      </c>
      <c r="G3020" s="1">
        <f t="shared" si="151"/>
        <v>-4.873000000000002</v>
      </c>
      <c r="J3020" t="s">
        <v>47</v>
      </c>
      <c r="K3020" t="s">
        <v>48</v>
      </c>
      <c r="L3020" s="2">
        <v>2008</v>
      </c>
      <c r="M3020" s="1" cm="1">
        <f t="array" ref="M3020">INDEX($E$1:$E$6469,MATCH(1,($A$1:$A$6469=J3020)*($C$1:$C$6469=L3020),0))</f>
        <v>2.6221636366621004</v>
      </c>
      <c r="N3020" s="1" cm="1">
        <f t="array" ref="N3020">INDEX($F$1:$F$6469,MATCH(1,($A$1:$A$6469=J3020)*($C$1:$C$6469=L3020),0))</f>
        <v>3.8260000000000001</v>
      </c>
      <c r="O3020" s="1">
        <f t="shared" si="152"/>
        <v>-1.2038363633378997</v>
      </c>
      <c r="R3020" s="1"/>
    </row>
    <row r="3021" spans="1:18">
      <c r="A3021" t="s">
        <v>171</v>
      </c>
      <c r="B3021" t="s">
        <v>172</v>
      </c>
      <c r="C3021" s="2">
        <v>2007</v>
      </c>
      <c r="D3021" s="10">
        <f>Fngdp_rpch!U3021</f>
        <v>6.4600000000001989</v>
      </c>
      <c r="E3021" s="1">
        <f t="shared" si="150"/>
        <v>6.4600000000001989</v>
      </c>
      <c r="F3021" s="4">
        <f>IF(INDEX(WEOApr2024all!$B$1:$BG$197,MATCH('Figure 2.5'!B3021,WEOApr2024all!$B$1:$B$197,0),MATCH('Figure 2.5'!C3021,WEOApr2024all!$B$1:$BG$1,0))="","",INDEX(WEOApr2024all!$B$1:$BG$197,MATCH('Figure 2.5'!B3021,WEOApr2024all!$B$1:$B$197,0),MATCH('Figure 2.5'!C3021,WEOApr2024all!$B$1:$BG$1,0)))</f>
        <v>10.398</v>
      </c>
      <c r="G3021" s="1">
        <f t="shared" si="151"/>
        <v>-3.9379999999998008</v>
      </c>
      <c r="J3021" t="s">
        <v>47</v>
      </c>
      <c r="K3021" t="s">
        <v>48</v>
      </c>
      <c r="L3021" s="2">
        <v>2009</v>
      </c>
      <c r="M3021" s="1" cm="1">
        <f t="array" ref="M3021">INDEX($E$1:$E$6469,MATCH(1,($A$1:$A$6469=J3021)*($C$1:$C$6469=L3021),0))</f>
        <v>2.2950527634146622</v>
      </c>
      <c r="N3021" s="1" cm="1">
        <f t="array" ref="N3021">INDEX($F$1:$F$6469,MATCH(1,($A$1:$A$6469=J3021)*($C$1:$C$6469=L3021),0))</f>
        <v>-1.1339999999999999</v>
      </c>
      <c r="O3021" s="1">
        <f t="shared" si="152"/>
        <v>3.4290527634146621</v>
      </c>
      <c r="R3021" s="1"/>
    </row>
    <row r="3022" spans="1:18">
      <c r="A3022" t="s">
        <v>171</v>
      </c>
      <c r="B3022" t="s">
        <v>172</v>
      </c>
      <c r="C3022" s="2">
        <v>2008</v>
      </c>
      <c r="D3022" s="10">
        <f>Fngdp_rpch!V3022</f>
        <v>7.7000000000002178</v>
      </c>
      <c r="E3022" s="1">
        <f t="shared" si="150"/>
        <v>7.7000000000002178</v>
      </c>
      <c r="F3022" s="4">
        <f>IF(INDEX(WEOApr2024all!$B$1:$BG$197,MATCH('Figure 2.5'!B3022,WEOApr2024all!$B$1:$B$197,0),MATCH('Figure 2.5'!C3022,WEOApr2024all!$B$1:$BG$1,0))="","",INDEX(WEOApr2024all!$B$1:$BG$197,MATCH('Figure 2.5'!B3022,WEOApr2024all!$B$1:$B$197,0),MATCH('Figure 2.5'!C3022,WEOApr2024all!$B$1:$BG$1,0)))</f>
        <v>7.476</v>
      </c>
      <c r="G3022" s="1">
        <f t="shared" si="151"/>
        <v>0.2240000000002178</v>
      </c>
      <c r="J3022" t="s">
        <v>47</v>
      </c>
      <c r="K3022" t="s">
        <v>48</v>
      </c>
      <c r="L3022" s="2">
        <v>2010</v>
      </c>
      <c r="M3022" s="1" cm="1">
        <f t="array" ref="M3022">INDEX($E$1:$E$6469,MATCH(1,($A$1:$A$6469=J3022)*($C$1:$C$6469=L3022),0))</f>
        <v>0.45283111084553074</v>
      </c>
      <c r="N3022" s="1" cm="1">
        <f t="array" ref="N3022">INDEX($F$1:$F$6469,MATCH(1,($A$1:$A$6469=J3022)*($C$1:$C$6469=L3022),0))</f>
        <v>5.5439999999999996</v>
      </c>
      <c r="O3022" s="1">
        <f t="shared" si="152"/>
        <v>-5.0911688891544689</v>
      </c>
      <c r="R3022" s="1"/>
    </row>
    <row r="3023" spans="1:18">
      <c r="A3023" t="s">
        <v>171</v>
      </c>
      <c r="B3023" t="s">
        <v>172</v>
      </c>
      <c r="C3023" s="2">
        <v>2009</v>
      </c>
      <c r="D3023" s="10">
        <f>Fngdp_rpch!W3023</f>
        <v>6.0000000000000053</v>
      </c>
      <c r="E3023" s="1">
        <f t="shared" si="150"/>
        <v>6.0000000000000053</v>
      </c>
      <c r="F3023" s="4">
        <f>IF(INDEX(WEOApr2024all!$B$1:$BG$197,MATCH('Figure 2.5'!B3023,WEOApr2024all!$B$1:$B$197,0),MATCH('Figure 2.5'!C3023,WEOApr2024all!$B$1:$BG$1,0))="","",INDEX(WEOApr2024all!$B$1:$BG$197,MATCH('Figure 2.5'!B3023,WEOApr2024all!$B$1:$B$197,0),MATCH('Figure 2.5'!C3023,WEOApr2024all!$B$1:$BG$1,0)))</f>
        <v>4.0750000000000002</v>
      </c>
      <c r="G3023" s="1">
        <f t="shared" si="151"/>
        <v>1.9250000000000052</v>
      </c>
      <c r="J3023" t="s">
        <v>47</v>
      </c>
      <c r="K3023" t="s">
        <v>48</v>
      </c>
      <c r="L3023" s="2">
        <v>2011</v>
      </c>
      <c r="M3023" s="1" cm="1">
        <f t="array" ref="M3023">INDEX($E$1:$E$6469,MATCH(1,($A$1:$A$6469=J3023)*($C$1:$C$6469=L3023),0))</f>
        <v>1.6619995968921497</v>
      </c>
      <c r="N3023" s="1" cm="1">
        <f t="array" ref="N3023">INDEX($F$1:$F$6469,MATCH(1,($A$1:$A$6469=J3023)*($C$1:$C$6469=L3023),0))</f>
        <v>0.46700000000000003</v>
      </c>
      <c r="O3023" s="1">
        <f t="shared" si="152"/>
        <v>1.1949995968921496</v>
      </c>
      <c r="R3023" s="1"/>
    </row>
    <row r="3024" spans="1:18">
      <c r="A3024" t="s">
        <v>171</v>
      </c>
      <c r="B3024" t="s">
        <v>172</v>
      </c>
      <c r="C3024" s="2">
        <v>2010</v>
      </c>
      <c r="D3024" s="10">
        <f>Fngdp_rpch!X3024</f>
        <v>4.2580000000000062</v>
      </c>
      <c r="E3024" s="1">
        <f t="shared" si="150"/>
        <v>4.2580000000000062</v>
      </c>
      <c r="F3024" s="4">
        <f>IF(INDEX(WEOApr2024all!$B$1:$BG$197,MATCH('Figure 2.5'!B3024,WEOApr2024all!$B$1:$B$197,0),MATCH('Figure 2.5'!C3024,WEOApr2024all!$B$1:$BG$1,0))="","",INDEX(WEOApr2024all!$B$1:$BG$197,MATCH('Figure 2.5'!B3024,WEOApr2024all!$B$1:$B$197,0),MATCH('Figure 2.5'!C3024,WEOApr2024all!$B$1:$BG$1,0)))</f>
        <v>5.077</v>
      </c>
      <c r="G3024" s="1">
        <f t="shared" si="151"/>
        <v>-0.81899999999999373</v>
      </c>
      <c r="J3024" t="s">
        <v>47</v>
      </c>
      <c r="K3024" t="s">
        <v>48</v>
      </c>
      <c r="L3024" s="2">
        <v>2012</v>
      </c>
      <c r="M3024" s="1" cm="1">
        <f t="array" ref="M3024">INDEX($E$1:$E$6469,MATCH(1,($A$1:$A$6469=J3024)*($C$1:$C$6469=L3024),0))</f>
        <v>2.1990895257565812</v>
      </c>
      <c r="N3024" s="1" cm="1">
        <f t="array" ref="N3024">INDEX($F$1:$F$6469,MATCH(1,($A$1:$A$6469=J3024)*($C$1:$C$6469=L3024),0))</f>
        <v>4.1180000000000003</v>
      </c>
      <c r="O3024" s="1">
        <f t="shared" si="152"/>
        <v>-1.9189104742434191</v>
      </c>
      <c r="R3024" s="1"/>
    </row>
    <row r="3025" spans="1:18">
      <c r="A3025" t="s">
        <v>171</v>
      </c>
      <c r="B3025" t="s">
        <v>172</v>
      </c>
      <c r="C3025" s="2">
        <v>2011</v>
      </c>
      <c r="D3025" s="10">
        <f>Fngdp_rpch!Y3025</f>
        <v>6.8160497849239832</v>
      </c>
      <c r="E3025" s="1">
        <f t="shared" si="150"/>
        <v>6.8160497849239832</v>
      </c>
      <c r="F3025" s="4">
        <f>IF(INDEX(WEOApr2024all!$B$1:$BG$197,MATCH('Figure 2.5'!B3025,WEOApr2024all!$B$1:$B$197,0),MATCH('Figure 2.5'!C3025,WEOApr2024all!$B$1:$BG$1,0))="","",INDEX(WEOApr2024all!$B$1:$BG$197,MATCH('Figure 2.5'!B3025,WEOApr2024all!$B$1:$B$197,0),MATCH('Figure 2.5'!C3025,WEOApr2024all!$B$1:$BG$1,0)))</f>
        <v>7.2869999999999999</v>
      </c>
      <c r="G3025" s="1">
        <f t="shared" si="151"/>
        <v>-0.47095021507601675</v>
      </c>
      <c r="J3025" t="s">
        <v>47</v>
      </c>
      <c r="K3025" t="s">
        <v>48</v>
      </c>
      <c r="L3025" s="2">
        <v>2013</v>
      </c>
      <c r="M3025" s="1" cm="1">
        <f t="array" ref="M3025">INDEX($E$1:$E$6469,MATCH(1,($A$1:$A$6469=J3025)*($C$1:$C$6469=L3025),0))</f>
        <v>2.0487628959485749</v>
      </c>
      <c r="N3025" s="1" cm="1">
        <f t="array" ref="N3025">INDEX($F$1:$F$6469,MATCH(1,($A$1:$A$6469=J3025)*($C$1:$C$6469=L3025),0))</f>
        <v>5.4729999999999999</v>
      </c>
      <c r="O3025" s="1">
        <f t="shared" si="152"/>
        <v>-3.424237104051425</v>
      </c>
      <c r="R3025" s="1"/>
    </row>
    <row r="3026" spans="1:18">
      <c r="A3026" t="s">
        <v>171</v>
      </c>
      <c r="B3026" t="s">
        <v>172</v>
      </c>
      <c r="C3026" s="2">
        <v>2012</v>
      </c>
      <c r="D3026" s="10">
        <f>Fngdp_rpch!Z3026</f>
        <v>6.4544135135532255</v>
      </c>
      <c r="E3026" s="1">
        <f t="shared" si="150"/>
        <v>6.4544135135532255</v>
      </c>
      <c r="F3026" s="4">
        <f>IF(INDEX(WEOApr2024all!$B$1:$BG$197,MATCH('Figure 2.5'!B3026,WEOApr2024all!$B$1:$B$197,0),MATCH('Figure 2.5'!C3026,WEOApr2024all!$B$1:$BG$1,0))="","",INDEX(WEOApr2024all!$B$1:$BG$197,MATCH('Figure 2.5'!B3026,WEOApr2024all!$B$1:$B$197,0),MATCH('Figure 2.5'!C3026,WEOApr2024all!$B$1:$BG$1,0)))</f>
        <v>7.65</v>
      </c>
      <c r="G3026" s="1">
        <f t="shared" si="151"/>
        <v>-1.1955864864467749</v>
      </c>
      <c r="J3026" t="s">
        <v>47</v>
      </c>
      <c r="K3026" t="s">
        <v>48</v>
      </c>
      <c r="L3026" s="2">
        <v>2014</v>
      </c>
      <c r="M3026" s="1" cm="1">
        <f t="array" ref="M3026">INDEX($E$1:$E$6469,MATCH(1,($A$1:$A$6469=J3026)*($C$1:$C$6469=L3026),0))</f>
        <v>1.760675065952011</v>
      </c>
      <c r="N3026" s="1" cm="1">
        <f t="array" ref="N3026">INDEX($F$1:$F$6469,MATCH(1,($A$1:$A$6469=J3026)*($C$1:$C$6469=L3026),0))</f>
        <v>7.6340000000000003</v>
      </c>
      <c r="O3026" s="1">
        <f t="shared" si="152"/>
        <v>-5.8733249340479894</v>
      </c>
      <c r="R3026" s="1"/>
    </row>
    <row r="3027" spans="1:18">
      <c r="A3027" t="s">
        <v>171</v>
      </c>
      <c r="B3027" t="s">
        <v>172</v>
      </c>
      <c r="C3027" s="2">
        <v>2013</v>
      </c>
      <c r="D3027" s="10">
        <f>Fngdp_rpch!AA3027</f>
        <v>6.6752345934498969</v>
      </c>
      <c r="E3027" s="1">
        <f t="shared" si="150"/>
        <v>6.6752345934498969</v>
      </c>
      <c r="F3027" s="4">
        <f>IF(INDEX(WEOApr2024all!$B$1:$BG$197,MATCH('Figure 2.5'!B3027,WEOApr2024all!$B$1:$B$197,0),MATCH('Figure 2.5'!C3027,WEOApr2024all!$B$1:$BG$1,0))="","",INDEX(WEOApr2024all!$B$1:$BG$197,MATCH('Figure 2.5'!B3027,WEOApr2024all!$B$1:$B$197,0),MATCH('Figure 2.5'!C3027,WEOApr2024all!$B$1:$BG$1,0)))</f>
        <v>7.8570000000000002</v>
      </c>
      <c r="G3027" s="1">
        <f t="shared" si="151"/>
        <v>-1.1817654065501033</v>
      </c>
      <c r="J3027" t="s">
        <v>47</v>
      </c>
      <c r="K3027" t="s">
        <v>48</v>
      </c>
      <c r="L3027" s="2">
        <v>2015</v>
      </c>
      <c r="M3027" s="1" cm="1">
        <f t="array" ref="M3027">INDEX($E$1:$E$6469,MATCH(1,($A$1:$A$6469=J3027)*($C$1:$C$6469=L3027),0))</f>
        <v>2.2335150431830098</v>
      </c>
      <c r="N3027" s="1" cm="1">
        <f t="array" ref="N3027">INDEX($F$1:$F$6469,MATCH(1,($A$1:$A$6469=J3027)*($C$1:$C$6469=L3027),0))</f>
        <v>9.6080000000000005</v>
      </c>
      <c r="O3027" s="1">
        <f t="shared" si="152"/>
        <v>-7.3744849568169908</v>
      </c>
      <c r="R3027" s="1"/>
    </row>
    <row r="3028" spans="1:18">
      <c r="A3028" t="s">
        <v>171</v>
      </c>
      <c r="B3028" t="s">
        <v>172</v>
      </c>
      <c r="C3028" s="2">
        <v>2014</v>
      </c>
      <c r="D3028" s="10">
        <f>Fngdp_rpch!AB3028</f>
        <v>7.2357471345987356</v>
      </c>
      <c r="E3028" s="1">
        <f t="shared" si="150"/>
        <v>7.2357471345987356</v>
      </c>
      <c r="F3028" s="4">
        <f>IF(INDEX(WEOApr2024all!$B$1:$BG$197,MATCH('Figure 2.5'!B3028,WEOApr2024all!$B$1:$B$197,0),MATCH('Figure 2.5'!C3028,WEOApr2024all!$B$1:$BG$1,0))="","",INDEX(WEOApr2024all!$B$1:$BG$197,MATCH('Figure 2.5'!B3028,WEOApr2024all!$B$1:$B$197,0),MATCH('Figure 2.5'!C3028,WEOApr2024all!$B$1:$BG$1,0)))</f>
        <v>8</v>
      </c>
      <c r="G3028" s="1">
        <f t="shared" si="151"/>
        <v>-0.76425286540126436</v>
      </c>
      <c r="J3028" t="s">
        <v>47</v>
      </c>
      <c r="K3028" t="s">
        <v>48</v>
      </c>
      <c r="L3028" s="2">
        <v>2016</v>
      </c>
      <c r="M3028" s="1" cm="1">
        <f t="array" ref="M3028">INDEX($E$1:$E$6469,MATCH(1,($A$1:$A$6469=J3028)*($C$1:$C$6469=L3028),0))</f>
        <v>3.4712609019182716</v>
      </c>
      <c r="N3028" s="1" cm="1">
        <f t="array" ref="N3028">INDEX($F$1:$F$6469,MATCH(1,($A$1:$A$6469=J3028)*($C$1:$C$6469=L3028),0))</f>
        <v>3.3809999999999998</v>
      </c>
      <c r="O3028" s="1">
        <f t="shared" si="152"/>
        <v>9.0260901918271852E-2</v>
      </c>
      <c r="R3028" s="1"/>
    </row>
    <row r="3029" spans="1:18">
      <c r="A3029" t="s">
        <v>171</v>
      </c>
      <c r="B3029" t="s">
        <v>172</v>
      </c>
      <c r="C3029" s="2">
        <v>2015</v>
      </c>
      <c r="D3029" s="10">
        <f>Fngdp_rpch!AC3029</f>
        <v>7.3138099495458686</v>
      </c>
      <c r="E3029" s="1">
        <f t="shared" si="150"/>
        <v>7.3138099495458686</v>
      </c>
      <c r="F3029" s="4">
        <f>IF(INDEX(WEOApr2024all!$B$1:$BG$197,MATCH('Figure 2.5'!B3029,WEOApr2024all!$B$1:$B$197,0),MATCH('Figure 2.5'!C3029,WEOApr2024all!$B$1:$BG$1,0))="","",INDEX(WEOApr2024all!$B$1:$BG$197,MATCH('Figure 2.5'!B3029,WEOApr2024all!$B$1:$B$197,0),MATCH('Figure 2.5'!C3029,WEOApr2024all!$B$1:$BG$1,0)))</f>
        <v>7.2069999999999999</v>
      </c>
      <c r="G3029" s="1">
        <f t="shared" si="151"/>
        <v>0.10680994954586875</v>
      </c>
      <c r="J3029" t="s">
        <v>47</v>
      </c>
      <c r="K3029" t="s">
        <v>48</v>
      </c>
      <c r="L3029" s="2">
        <v>2017</v>
      </c>
      <c r="M3029" s="1" cm="1">
        <f t="array" ref="M3029">INDEX($E$1:$E$6469,MATCH(1,($A$1:$A$6469=J3029)*($C$1:$C$6469=L3029),0))</f>
        <v>3.3641217950767688</v>
      </c>
      <c r="N3029" s="1" cm="1">
        <f t="array" ref="N3029">INDEX($F$1:$F$6469,MATCH(1,($A$1:$A$6469=J3029)*($C$1:$C$6469=L3029),0))</f>
        <v>10.869</v>
      </c>
      <c r="O3029" s="1">
        <f t="shared" si="152"/>
        <v>-7.504878204923231</v>
      </c>
      <c r="R3029" s="1"/>
    </row>
    <row r="3030" spans="1:18">
      <c r="A3030" t="s">
        <v>171</v>
      </c>
      <c r="B3030" t="s">
        <v>172</v>
      </c>
      <c r="C3030" s="2">
        <v>2016</v>
      </c>
      <c r="D3030" s="10">
        <f>Fngdp_rpch!AD3030</f>
        <v>7.1761332051965887</v>
      </c>
      <c r="E3030" s="1">
        <f t="shared" si="150"/>
        <v>7.1761332051965887</v>
      </c>
      <c r="F3030" s="4">
        <f>IF(INDEX(WEOApr2024all!$B$1:$BG$197,MATCH('Figure 2.5'!B3030,WEOApr2024all!$B$1:$B$197,0),MATCH('Figure 2.5'!C3030,WEOApr2024all!$B$1:$BG$1,0))="","",INDEX(WEOApr2024all!$B$1:$BG$197,MATCH('Figure 2.5'!B3030,WEOApr2024all!$B$1:$B$197,0),MATCH('Figure 2.5'!C3030,WEOApr2024all!$B$1:$BG$1,0)))</f>
        <v>7.9059999999999997</v>
      </c>
      <c r="G3030" s="1">
        <f t="shared" si="151"/>
        <v>-0.72986679480341099</v>
      </c>
      <c r="J3030" t="s">
        <v>47</v>
      </c>
      <c r="K3030" t="s">
        <v>48</v>
      </c>
      <c r="L3030" s="2">
        <v>2018</v>
      </c>
      <c r="M3030" s="1" cm="1">
        <f t="array" ref="M3030">INDEX($E$1:$E$6469,MATCH(1,($A$1:$A$6469=J3030)*($C$1:$C$6469=L3030),0))</f>
        <v>4.3929308481794438</v>
      </c>
      <c r="N3030" s="1" cm="1">
        <f t="array" ref="N3030">INDEX($F$1:$F$6469,MATCH(1,($A$1:$A$6469=J3030)*($C$1:$C$6469=L3030),0))</f>
        <v>7.4160000000000004</v>
      </c>
      <c r="O3030" s="1">
        <f t="shared" si="152"/>
        <v>-3.0230691518205566</v>
      </c>
      <c r="R3030" s="1"/>
    </row>
    <row r="3031" spans="1:18">
      <c r="A3031" t="s">
        <v>171</v>
      </c>
      <c r="B3031" t="s">
        <v>172</v>
      </c>
      <c r="C3031" s="2">
        <v>2017</v>
      </c>
      <c r="D3031" s="10">
        <f>Fngdp_rpch!AE3031</f>
        <v>6.9114062061674364</v>
      </c>
      <c r="E3031" s="1">
        <f t="shared" si="150"/>
        <v>6.9114062061674364</v>
      </c>
      <c r="F3031" s="4">
        <f>IF(INDEX(WEOApr2024all!$B$1:$BG$197,MATCH('Figure 2.5'!B3031,WEOApr2024all!$B$1:$B$197,0),MATCH('Figure 2.5'!C3031,WEOApr2024all!$B$1:$BG$1,0))="","",INDEX(WEOApr2024all!$B$1:$BG$197,MATCH('Figure 2.5'!B3031,WEOApr2024all!$B$1:$B$197,0),MATCH('Figure 2.5'!C3031,WEOApr2024all!$B$1:$BG$1,0)))</f>
        <v>8.0749999999999993</v>
      </c>
      <c r="G3031" s="1">
        <f t="shared" si="151"/>
        <v>-1.1635937938325629</v>
      </c>
      <c r="J3031" t="s">
        <v>47</v>
      </c>
      <c r="K3031" t="s">
        <v>48</v>
      </c>
      <c r="L3031" s="2">
        <v>2019</v>
      </c>
      <c r="M3031" s="1" cm="1">
        <f t="array" ref="M3031">INDEX($E$1:$E$6469,MATCH(1,($A$1:$A$6469=J3031)*($C$1:$C$6469=L3031),0))</f>
        <v>4.5862822079558052</v>
      </c>
      <c r="N3031" s="1" cm="1">
        <f t="array" ref="N3031">INDEX($F$1:$F$6469,MATCH(1,($A$1:$A$6469=J3031)*($C$1:$C$6469=L3031),0))</f>
        <v>7.1239999999999997</v>
      </c>
      <c r="O3031" s="1">
        <f t="shared" si="152"/>
        <v>-2.5377177920441945</v>
      </c>
      <c r="R3031" s="1"/>
    </row>
    <row r="3032" spans="1:18">
      <c r="A3032" t="s">
        <v>171</v>
      </c>
      <c r="B3032" t="s">
        <v>172</v>
      </c>
      <c r="C3032" s="2">
        <v>2018</v>
      </c>
      <c r="D3032" s="10">
        <f>Fngdp_rpch!AF3032</f>
        <v>6.7587484206379944</v>
      </c>
      <c r="E3032" s="1">
        <f t="shared" si="150"/>
        <v>6.7587484206379944</v>
      </c>
      <c r="F3032" s="4">
        <f>IF(INDEX(WEOApr2024all!$B$1:$BG$197,MATCH('Figure 2.5'!B3032,WEOApr2024all!$B$1:$B$197,0),MATCH('Figure 2.5'!C3032,WEOApr2024all!$B$1:$BG$1,0))="","",INDEX(WEOApr2024all!$B$1:$BG$197,MATCH('Figure 2.5'!B3032,WEOApr2024all!$B$1:$B$197,0),MATCH('Figure 2.5'!C3032,WEOApr2024all!$B$1:$BG$1,0)))</f>
        <v>8.7759999999999998</v>
      </c>
      <c r="G3032" s="1">
        <f t="shared" si="151"/>
        <v>-2.0172515793620054</v>
      </c>
      <c r="J3032" t="s">
        <v>47</v>
      </c>
      <c r="K3032" t="s">
        <v>48</v>
      </c>
      <c r="L3032" s="2">
        <v>2020</v>
      </c>
      <c r="M3032" s="1" cm="1">
        <f t="array" ref="M3032">INDEX($E$1:$E$6469,MATCH(1,($A$1:$A$6469=J3032)*($C$1:$C$6469=L3032),0))</f>
        <v>4.3158773690858743</v>
      </c>
      <c r="N3032" s="1" cm="1">
        <f t="array" ref="N3032">INDEX($F$1:$F$6469,MATCH(1,($A$1:$A$6469=J3032)*($C$1:$C$6469=L3032),0))</f>
        <v>-8.157</v>
      </c>
      <c r="O3032" s="1">
        <f t="shared" si="152"/>
        <v>12.472877369085875</v>
      </c>
      <c r="R3032" s="1"/>
    </row>
    <row r="3033" spans="1:18">
      <c r="A3033" t="s">
        <v>171</v>
      </c>
      <c r="B3033" t="s">
        <v>172</v>
      </c>
      <c r="C3033" s="2">
        <v>2019</v>
      </c>
      <c r="D3033" s="10">
        <f>Fngdp_rpch!AG3033</f>
        <v>6.7784857019193234</v>
      </c>
      <c r="E3033" s="1">
        <f t="shared" si="150"/>
        <v>6.7784857019193234</v>
      </c>
      <c r="F3033" s="4">
        <f>IF(INDEX(WEOApr2024all!$B$1:$BG$197,MATCH('Figure 2.5'!B3033,WEOApr2024all!$B$1:$B$197,0),MATCH('Figure 2.5'!C3033,WEOApr2024all!$B$1:$BG$1,0))="","",INDEX(WEOApr2024all!$B$1:$BG$197,MATCH('Figure 2.5'!B3033,WEOApr2024all!$B$1:$B$197,0),MATCH('Figure 2.5'!C3033,WEOApr2024all!$B$1:$BG$1,0)))</f>
        <v>7.9370000000000003</v>
      </c>
      <c r="G3033" s="1">
        <f t="shared" si="151"/>
        <v>-1.1585142980806769</v>
      </c>
      <c r="J3033" t="s">
        <v>47</v>
      </c>
      <c r="K3033" t="s">
        <v>48</v>
      </c>
      <c r="L3033" s="2">
        <v>2021</v>
      </c>
      <c r="M3033" s="1" cm="1">
        <f t="array" ref="M3033">INDEX($E$1:$E$6469,MATCH(1,($A$1:$A$6469=J3033)*($C$1:$C$6469=L3033),0))</f>
        <v>4.804238982792608</v>
      </c>
      <c r="N3033" s="1" cm="1">
        <f t="array" ref="N3033">INDEX($F$1:$F$6469,MATCH(1,($A$1:$A$6469=J3033)*($C$1:$C$6469=L3033),0))</f>
        <v>12.513999999999999</v>
      </c>
      <c r="O3033" s="1">
        <f t="shared" si="152"/>
        <v>-7.7097610172073914</v>
      </c>
      <c r="R3033" s="1"/>
    </row>
    <row r="3034" spans="1:18">
      <c r="A3034" t="s">
        <v>171</v>
      </c>
      <c r="B3034" t="s">
        <v>172</v>
      </c>
      <c r="C3034" s="2">
        <v>2020</v>
      </c>
      <c r="D3034" s="10">
        <f>Fngdp_rpch!AH3034</f>
        <v>6.7718824561548319</v>
      </c>
      <c r="E3034" s="1">
        <f t="shared" si="150"/>
        <v>6.7718824561548319</v>
      </c>
      <c r="F3034" s="4">
        <f>IF(INDEX(WEOApr2024all!$B$1:$BG$197,MATCH('Figure 2.5'!B3034,WEOApr2024all!$B$1:$B$197,0),MATCH('Figure 2.5'!C3034,WEOApr2024all!$B$1:$BG$1,0))="","",INDEX(WEOApr2024all!$B$1:$BG$197,MATCH('Figure 2.5'!B3034,WEOApr2024all!$B$1:$B$197,0),MATCH('Figure 2.5'!C3034,WEOApr2024all!$B$1:$BG$1,0)))</f>
        <v>-3.556</v>
      </c>
      <c r="G3034" s="1">
        <f t="shared" si="151"/>
        <v>10.327882456154832</v>
      </c>
      <c r="J3034" t="s">
        <v>47</v>
      </c>
      <c r="K3034" t="s">
        <v>48</v>
      </c>
      <c r="L3034" s="2">
        <v>2022</v>
      </c>
      <c r="M3034" s="1" cm="1">
        <f t="array" ref="M3034">INDEX($E$1:$E$6469,MATCH(1,($A$1:$A$6469=J3034)*($C$1:$C$6469=L3034),0))</f>
        <v>6.0037146316517687</v>
      </c>
      <c r="N3034" s="1" cm="1">
        <f t="array" ref="N3034">INDEX($F$1:$F$6469,MATCH(1,($A$1:$A$6469=J3034)*($C$1:$C$6469=L3034),0))</f>
        <v>8.0760000000000005</v>
      </c>
      <c r="O3034" s="1">
        <f t="shared" si="152"/>
        <v>-2.0722853683482318</v>
      </c>
      <c r="R3034" s="1"/>
    </row>
    <row r="3035" spans="1:18">
      <c r="A3035" t="s">
        <v>171</v>
      </c>
      <c r="B3035" t="s">
        <v>172</v>
      </c>
      <c r="C3035" s="2">
        <v>2021</v>
      </c>
      <c r="D3035" s="10">
        <f>Fngdp_rpch!AI3035</f>
        <v>6.7522121791251166</v>
      </c>
      <c r="E3035" s="1">
        <f t="shared" si="150"/>
        <v>6.7522121791251166</v>
      </c>
      <c r="F3035" s="4">
        <f>IF(INDEX(WEOApr2024all!$B$1:$BG$197,MATCH('Figure 2.5'!B3035,WEOApr2024all!$B$1:$B$197,0),MATCH('Figure 2.5'!C3035,WEOApr2024all!$B$1:$BG$1,0))="","",INDEX(WEOApr2024all!$B$1:$BG$197,MATCH('Figure 2.5'!B3035,WEOApr2024all!$B$1:$B$197,0),MATCH('Figure 2.5'!C3035,WEOApr2024all!$B$1:$BG$1,0)))</f>
        <v>3.09</v>
      </c>
      <c r="G3035" s="1">
        <f t="shared" si="151"/>
        <v>3.6622121791251168</v>
      </c>
      <c r="J3035" t="s">
        <v>169</v>
      </c>
      <c r="K3035" t="s">
        <v>170</v>
      </c>
      <c r="L3035" s="2">
        <v>1999</v>
      </c>
      <c r="M3035" s="1" cm="1">
        <f t="array" ref="M3035">INDEX($E$1:$E$6469,MATCH(1,($A$1:$A$6469=J3035)*($C$1:$C$6469=L3035),0))</f>
        <v>6.999996342622139</v>
      </c>
      <c r="N3035" s="1" cm="1">
        <f t="array" ref="N3035">INDEX($F$1:$F$6469,MATCH(1,($A$1:$A$6469=J3035)*($C$1:$C$6469=L3035),0))</f>
        <v>8.4320000000000004</v>
      </c>
      <c r="O3035" s="1">
        <f t="shared" si="152"/>
        <v>-1.4320036573778614</v>
      </c>
      <c r="R3035" s="1"/>
    </row>
    <row r="3036" spans="1:18">
      <c r="A3036" t="s">
        <v>171</v>
      </c>
      <c r="B3036" t="s">
        <v>172</v>
      </c>
      <c r="C3036" s="2">
        <v>2022</v>
      </c>
      <c r="D3036" s="10">
        <f>Fngdp_rpch!AJ3036</f>
        <v>5.6617798826086529</v>
      </c>
      <c r="E3036" s="1">
        <f t="shared" si="150"/>
        <v>5.6617798826086529</v>
      </c>
      <c r="F3036" s="4" t="str">
        <f>IF(INDEX(WEOApr2024all!$B$1:$BG$197,MATCH('Figure 2.5'!B3036,WEOApr2024all!$B$1:$B$197,0),MATCH('Figure 2.5'!C3036,WEOApr2024all!$B$1:$BG$1,0))="","",INDEX(WEOApr2024all!$B$1:$BG$197,MATCH('Figure 2.5'!B3036,WEOApr2024all!$B$1:$B$197,0),MATCH('Figure 2.5'!C3036,WEOApr2024all!$B$1:$BG$1,0)))</f>
        <v/>
      </c>
      <c r="G3036" s="1" t="str">
        <f t="shared" si="151"/>
        <v/>
      </c>
      <c r="J3036" t="s">
        <v>169</v>
      </c>
      <c r="K3036" t="s">
        <v>170</v>
      </c>
      <c r="L3036" s="2">
        <v>2000</v>
      </c>
      <c r="M3036" s="1" cm="1">
        <f t="array" ref="M3036">INDEX($E$1:$E$6469,MATCH(1,($A$1:$A$6469=J3036)*($C$1:$C$6469=L3036),0))</f>
        <v>7.0000007887946136</v>
      </c>
      <c r="N3036" s="1" cm="1">
        <f t="array" ref="N3036">INDEX($F$1:$F$6469,MATCH(1,($A$1:$A$6469=J3036)*($C$1:$C$6469=L3036),0))</f>
        <v>12.417999999999999</v>
      </c>
      <c r="O3036" s="1">
        <f t="shared" si="152"/>
        <v>-5.4179992112053856</v>
      </c>
      <c r="R3036" s="1"/>
    </row>
    <row r="3037" spans="1:18">
      <c r="A3037" t="s">
        <v>171</v>
      </c>
      <c r="B3037" t="s">
        <v>172</v>
      </c>
      <c r="C3037" s="2">
        <v>2023</v>
      </c>
      <c r="D3037" s="10">
        <f>Fngdp_rpch!AK3037</f>
        <v>6.2261518098775337</v>
      </c>
      <c r="E3037" s="1">
        <f t="shared" si="150"/>
        <v>6.2261518098775337</v>
      </c>
      <c r="F3037" s="4" t="str">
        <f>IF(INDEX(WEOApr2024all!$B$1:$BG$197,MATCH('Figure 2.5'!B3037,WEOApr2024all!$B$1:$B$197,0),MATCH('Figure 2.5'!C3037,WEOApr2024all!$B$1:$BG$1,0))="","",INDEX(WEOApr2024all!$B$1:$BG$197,MATCH('Figure 2.5'!B3037,WEOApr2024all!$B$1:$B$197,0),MATCH('Figure 2.5'!C3037,WEOApr2024all!$B$1:$BG$1,0)))</f>
        <v/>
      </c>
      <c r="G3037" s="1" t="str">
        <f t="shared" si="151"/>
        <v/>
      </c>
      <c r="J3037" t="s">
        <v>169</v>
      </c>
      <c r="K3037" t="s">
        <v>170</v>
      </c>
      <c r="L3037" s="2">
        <v>2001</v>
      </c>
      <c r="M3037" s="1" cm="1">
        <f t="array" ref="M3037">INDEX($E$1:$E$6469,MATCH(1,($A$1:$A$6469=J3037)*($C$1:$C$6469=L3037),0))</f>
        <v>7.0000000000000284</v>
      </c>
      <c r="N3037" s="1" cm="1">
        <f t="array" ref="N3037">INDEX($F$1:$F$6469,MATCH(1,($A$1:$A$6469=J3037)*($C$1:$C$6469=L3037),0))</f>
        <v>12.468</v>
      </c>
      <c r="O3037" s="1">
        <f t="shared" si="152"/>
        <v>-5.4679999999999715</v>
      </c>
      <c r="R3037" s="1"/>
    </row>
    <row r="3038" spans="1:18">
      <c r="A3038" t="s">
        <v>317</v>
      </c>
      <c r="B3038" t="s">
        <v>318</v>
      </c>
      <c r="C3038" s="2">
        <v>1991</v>
      </c>
      <c r="D3038" s="10" t="str">
        <f>Fngdp_rpch!E3038</f>
        <v>.</v>
      </c>
      <c r="E3038" s="1" t="str">
        <f t="shared" si="150"/>
        <v/>
      </c>
      <c r="F3038" s="4">
        <f>IF(INDEX(WEOApr2024all!$B$1:$BG$197,MATCH('Figure 2.5'!B3038,WEOApr2024all!$B$1:$B$197,0),MATCH('Figure 2.5'!C3038,WEOApr2024all!$B$1:$BG$1,0))="","",INDEX(WEOApr2024all!$B$1:$BG$197,MATCH('Figure 2.5'!B3038,WEOApr2024all!$B$1:$B$197,0),MATCH('Figure 2.5'!C3038,WEOApr2024all!$B$1:$BG$1,0)))</f>
        <v>-5.649</v>
      </c>
      <c r="G3038" s="1" t="str">
        <f t="shared" si="151"/>
        <v/>
      </c>
      <c r="J3038" t="s">
        <v>169</v>
      </c>
      <c r="K3038" t="s">
        <v>170</v>
      </c>
      <c r="L3038" s="2">
        <v>2002</v>
      </c>
      <c r="M3038" s="1" cm="1">
        <f t="array" ref="M3038">INDEX($E$1:$E$6469,MATCH(1,($A$1:$A$6469=J3038)*($C$1:$C$6469=L3038),0))</f>
        <v>5.1608553385313893</v>
      </c>
      <c r="N3038" s="1" cm="1">
        <f t="array" ref="N3038">INDEX($F$1:$F$6469,MATCH(1,($A$1:$A$6469=J3038)*($C$1:$C$6469=L3038),0))</f>
        <v>9.9280000000000008</v>
      </c>
      <c r="O3038" s="1">
        <f t="shared" si="152"/>
        <v>-4.7671446614686115</v>
      </c>
      <c r="R3038" s="1"/>
    </row>
    <row r="3039" spans="1:18">
      <c r="A3039" t="s">
        <v>317</v>
      </c>
      <c r="B3039" t="s">
        <v>318</v>
      </c>
      <c r="C3039" s="2">
        <v>1992</v>
      </c>
      <c r="D3039" s="10">
        <f>Fngdp_rpch!F3039</f>
        <v>1.999993930380195</v>
      </c>
      <c r="E3039" s="1">
        <f t="shared" si="150"/>
        <v>1.999993930380195</v>
      </c>
      <c r="F3039" s="4">
        <f>IF(INDEX(WEOApr2024all!$B$1:$BG$197,MATCH('Figure 2.5'!B3039,WEOApr2024all!$B$1:$B$197,0),MATCH('Figure 2.5'!C3039,WEOApr2024all!$B$1:$BG$1,0))="","",INDEX(WEOApr2024all!$B$1:$BG$197,MATCH('Figure 2.5'!B3039,WEOApr2024all!$B$1:$B$197,0),MATCH('Figure 2.5'!C3039,WEOApr2024all!$B$1:$BG$1,0)))</f>
        <v>23.959</v>
      </c>
      <c r="G3039" s="1">
        <f t="shared" si="151"/>
        <v>-21.959006069619804</v>
      </c>
      <c r="J3039" t="s">
        <v>169</v>
      </c>
      <c r="K3039" t="s">
        <v>170</v>
      </c>
      <c r="L3039" s="2">
        <v>2003</v>
      </c>
      <c r="M3039" s="1" cm="1">
        <f t="array" ref="M3039">INDEX($E$1:$E$6469,MATCH(1,($A$1:$A$6469=J3039)*($C$1:$C$6469=L3039),0))</f>
        <v>4.7752217636239491</v>
      </c>
      <c r="N3039" s="1" cm="1">
        <f t="array" ref="N3039">INDEX($F$1:$F$6469,MATCH(1,($A$1:$A$6469=J3039)*($C$1:$C$6469=L3039),0))</f>
        <v>13.196</v>
      </c>
      <c r="O3039" s="1">
        <f t="shared" si="152"/>
        <v>-8.4207782363760515</v>
      </c>
      <c r="R3039" s="1"/>
    </row>
    <row r="3040" spans="1:18">
      <c r="A3040" t="s">
        <v>317</v>
      </c>
      <c r="B3040" t="s">
        <v>318</v>
      </c>
      <c r="C3040" s="2">
        <v>1993</v>
      </c>
      <c r="D3040" s="10">
        <f>Fngdp_rpch!G3040</f>
        <v>5.2996739974686013</v>
      </c>
      <c r="E3040" s="1">
        <f t="shared" si="150"/>
        <v>5.2996739974686013</v>
      </c>
      <c r="F3040" s="4">
        <f>IF(INDEX(WEOApr2024all!$B$1:$BG$197,MATCH('Figure 2.5'!B3040,WEOApr2024all!$B$1:$B$197,0),MATCH('Figure 2.5'!C3040,WEOApr2024all!$B$1:$BG$1,0))="","",INDEX(WEOApr2024all!$B$1:$BG$197,MATCH('Figure 2.5'!B3040,WEOApr2024all!$B$1:$B$197,0),MATCH('Figure 2.5'!C3040,WEOApr2024all!$B$1:$BG$1,0)))</f>
        <v>-0.104</v>
      </c>
      <c r="G3040" s="1">
        <f t="shared" si="151"/>
        <v>5.4036739974686014</v>
      </c>
      <c r="J3040" t="s">
        <v>169</v>
      </c>
      <c r="K3040" t="s">
        <v>170</v>
      </c>
      <c r="L3040" s="2">
        <v>2004</v>
      </c>
      <c r="M3040" s="1" cm="1">
        <f t="array" ref="M3040">INDEX($E$1:$E$6469,MATCH(1,($A$1:$A$6469=J3040)*($C$1:$C$6469=L3040),0))</f>
        <v>4.2776363128154582</v>
      </c>
      <c r="N3040" s="1" cm="1">
        <f t="array" ref="N3040">INDEX($F$1:$F$6469,MATCH(1,($A$1:$A$6469=J3040)*($C$1:$C$6469=L3040),0))</f>
        <v>15.318</v>
      </c>
      <c r="O3040" s="1">
        <f t="shared" si="152"/>
        <v>-11.040363687184541</v>
      </c>
      <c r="R3040" s="1"/>
    </row>
    <row r="3041" spans="1:18">
      <c r="A3041" t="s">
        <v>317</v>
      </c>
      <c r="B3041" t="s">
        <v>318</v>
      </c>
      <c r="C3041" s="2">
        <v>1994</v>
      </c>
      <c r="D3041" s="10">
        <f>Fngdp_rpch!H3041</f>
        <v>5.599996659055595</v>
      </c>
      <c r="E3041" s="1">
        <f t="shared" si="150"/>
        <v>5.599996659055595</v>
      </c>
      <c r="F3041" s="4">
        <f>IF(INDEX(WEOApr2024all!$B$1:$BG$197,MATCH('Figure 2.5'!B3041,WEOApr2024all!$B$1:$B$197,0),MATCH('Figure 2.5'!C3041,WEOApr2024all!$B$1:$BG$1,0))="","",INDEX(WEOApr2024all!$B$1:$BG$197,MATCH('Figure 2.5'!B3041,WEOApr2024all!$B$1:$B$197,0),MATCH('Figure 2.5'!C3041,WEOApr2024all!$B$1:$BG$1,0)))</f>
        <v>2.0449999999999999</v>
      </c>
      <c r="G3041" s="1">
        <f t="shared" si="151"/>
        <v>3.554996659055595</v>
      </c>
      <c r="J3041" t="s">
        <v>169</v>
      </c>
      <c r="K3041" t="s">
        <v>170</v>
      </c>
      <c r="L3041" s="2">
        <v>2005</v>
      </c>
      <c r="M3041" s="1" cm="1">
        <f t="array" ref="M3041">INDEX($E$1:$E$6469,MATCH(1,($A$1:$A$6469=J3041)*($C$1:$C$6469=L3041),0))</f>
        <v>3.3000000000003027</v>
      </c>
      <c r="N3041" s="1" cm="1">
        <f t="array" ref="N3041">INDEX($F$1:$F$6469,MATCH(1,($A$1:$A$6469=J3041)*($C$1:$C$6469=L3041),0))</f>
        <v>13.567</v>
      </c>
      <c r="O3041" s="1">
        <f t="shared" si="152"/>
        <v>-10.266999999999697</v>
      </c>
      <c r="R3041" s="1"/>
    </row>
    <row r="3042" spans="1:18">
      <c r="A3042" t="s">
        <v>317</v>
      </c>
      <c r="B3042" t="s">
        <v>318</v>
      </c>
      <c r="C3042" s="2">
        <v>1995</v>
      </c>
      <c r="D3042" s="10">
        <f>Fngdp_rpch!I3042</f>
        <v>2.9999995499075949</v>
      </c>
      <c r="E3042" s="1">
        <f t="shared" si="150"/>
        <v>2.9999995499075949</v>
      </c>
      <c r="F3042" s="4">
        <f>IF(INDEX(WEOApr2024all!$B$1:$BG$197,MATCH('Figure 2.5'!B3042,WEOApr2024all!$B$1:$B$197,0),MATCH('Figure 2.5'!C3042,WEOApr2024all!$B$1:$BG$1,0))="","",INDEX(WEOApr2024all!$B$1:$BG$197,MATCH('Figure 2.5'!B3042,WEOApr2024all!$B$1:$B$197,0),MATCH('Figure 2.5'!C3042,WEOApr2024all!$B$1:$BG$1,0)))</f>
        <v>2.7519999999999998</v>
      </c>
      <c r="G3042" s="1">
        <f t="shared" si="151"/>
        <v>0.2479995499075951</v>
      </c>
      <c r="J3042" t="s">
        <v>169</v>
      </c>
      <c r="K3042" t="s">
        <v>170</v>
      </c>
      <c r="L3042" s="2">
        <v>2006</v>
      </c>
      <c r="M3042" s="1" cm="1">
        <f t="array" ref="M3042">INDEX($E$1:$E$6469,MATCH(1,($A$1:$A$6469=J3042)*($C$1:$C$6469=L3042),0))</f>
        <v>3.5000000000000586</v>
      </c>
      <c r="N3042" s="1" cm="1">
        <f t="array" ref="N3042">INDEX($F$1:$F$6469,MATCH(1,($A$1:$A$6469=J3042)*($C$1:$C$6469=L3042),0))</f>
        <v>13.307</v>
      </c>
      <c r="O3042" s="1">
        <f t="shared" si="152"/>
        <v>-9.8069999999999418</v>
      </c>
      <c r="R3042" s="1"/>
    </row>
    <row r="3043" spans="1:18">
      <c r="A3043" t="s">
        <v>317</v>
      </c>
      <c r="B3043" t="s">
        <v>318</v>
      </c>
      <c r="C3043" s="2">
        <v>1996</v>
      </c>
      <c r="D3043" s="10">
        <f>Fngdp_rpch!J3043</f>
        <v>3.0000029132184691</v>
      </c>
      <c r="E3043" s="1">
        <f t="shared" si="150"/>
        <v>3.0000029132184691</v>
      </c>
      <c r="F3043" s="4">
        <f>IF(INDEX(WEOApr2024all!$B$1:$BG$197,MATCH('Figure 2.5'!B3043,WEOApr2024all!$B$1:$B$197,0),MATCH('Figure 2.5'!C3043,WEOApr2024all!$B$1:$BG$1,0))="","",INDEX(WEOApr2024all!$B$1:$BG$197,MATCH('Figure 2.5'!B3043,WEOApr2024all!$B$1:$B$197,0),MATCH('Figure 2.5'!C3043,WEOApr2024all!$B$1:$BG$1,0)))</f>
        <v>-5.1999999999999998E-2</v>
      </c>
      <c r="G3043" s="1">
        <f t="shared" si="151"/>
        <v>3.0520029132184692</v>
      </c>
      <c r="J3043" t="s">
        <v>169</v>
      </c>
      <c r="K3043" t="s">
        <v>170</v>
      </c>
      <c r="L3043" s="2">
        <v>2007</v>
      </c>
      <c r="M3043" s="1" cm="1">
        <f t="array" ref="M3043">INDEX($E$1:$E$6469,MATCH(1,($A$1:$A$6469=J3043)*($C$1:$C$6469=L3043),0))</f>
        <v>5.4631328839115811</v>
      </c>
      <c r="N3043" s="1" cm="1">
        <f t="array" ref="N3043">INDEX($F$1:$F$6469,MATCH(1,($A$1:$A$6469=J3043)*($C$1:$C$6469=L3043),0))</f>
        <v>12.5</v>
      </c>
      <c r="O3043" s="1">
        <f t="shared" si="152"/>
        <v>-7.0368671160884189</v>
      </c>
      <c r="R3043" s="1"/>
    </row>
    <row r="3044" spans="1:18">
      <c r="A3044" t="s">
        <v>317</v>
      </c>
      <c r="B3044" t="s">
        <v>318</v>
      </c>
      <c r="C3044" s="2">
        <v>1997</v>
      </c>
      <c r="D3044" s="10">
        <f>Fngdp_rpch!K3044</f>
        <v>3.0107555136899444</v>
      </c>
      <c r="E3044" s="1">
        <f t="shared" si="150"/>
        <v>3.0107555136899444</v>
      </c>
      <c r="F3044" s="4">
        <f>IF(INDEX(WEOApr2024all!$B$1:$BG$197,MATCH('Figure 2.5'!B3044,WEOApr2024all!$B$1:$B$197,0),MATCH('Figure 2.5'!C3044,WEOApr2024all!$B$1:$BG$1,0))="","",INDEX(WEOApr2024all!$B$1:$BG$197,MATCH('Figure 2.5'!B3044,WEOApr2024all!$B$1:$B$197,0),MATCH('Figure 2.5'!C3044,WEOApr2024all!$B$1:$BG$1,0)))</f>
        <v>1.177</v>
      </c>
      <c r="G3044" s="1">
        <f t="shared" si="151"/>
        <v>1.8337555136899444</v>
      </c>
      <c r="J3044" t="s">
        <v>169</v>
      </c>
      <c r="K3044" t="s">
        <v>170</v>
      </c>
      <c r="L3044" s="2">
        <v>2008</v>
      </c>
      <c r="M3044" s="1" cm="1">
        <f t="array" ref="M3044">INDEX($E$1:$E$6469,MATCH(1,($A$1:$A$6469=J3044)*($C$1:$C$6469=L3044),0))</f>
        <v>3.9976561779491826</v>
      </c>
      <c r="N3044" s="1" cm="1">
        <f t="array" ref="N3044">INDEX($F$1:$F$6469,MATCH(1,($A$1:$A$6469=J3044)*($C$1:$C$6469=L3044),0))</f>
        <v>7.5579999999999998</v>
      </c>
      <c r="O3044" s="1">
        <f t="shared" si="152"/>
        <v>-3.5603438220508172</v>
      </c>
      <c r="R3044" s="1"/>
    </row>
    <row r="3045" spans="1:18">
      <c r="A3045" t="s">
        <v>317</v>
      </c>
      <c r="B3045" t="s">
        <v>318</v>
      </c>
      <c r="C3045" s="2">
        <v>1998</v>
      </c>
      <c r="D3045" s="10">
        <f>Fngdp_rpch!L3045</f>
        <v>1.9999992184021931</v>
      </c>
      <c r="E3045" s="1">
        <f t="shared" si="150"/>
        <v>1.9999992184021931</v>
      </c>
      <c r="F3045" s="4">
        <f>IF(INDEX(WEOApr2024all!$B$1:$BG$197,MATCH('Figure 2.5'!B3045,WEOApr2024all!$B$1:$B$197,0),MATCH('Figure 2.5'!C3045,WEOApr2024all!$B$1:$BG$1,0))="","",INDEX(WEOApr2024all!$B$1:$BG$197,MATCH('Figure 2.5'!B3045,WEOApr2024all!$B$1:$B$197,0),MATCH('Figure 2.5'!C3045,WEOApr2024all!$B$1:$BG$1,0)))</f>
        <v>4.4420000000000002</v>
      </c>
      <c r="G3045" s="1">
        <f t="shared" si="151"/>
        <v>-2.4420007815978071</v>
      </c>
      <c r="J3045" t="s">
        <v>169</v>
      </c>
      <c r="K3045" t="s">
        <v>170</v>
      </c>
      <c r="L3045" s="2">
        <v>2009</v>
      </c>
      <c r="M3045" s="1" cm="1">
        <f t="array" ref="M3045">INDEX($E$1:$E$6469,MATCH(1,($A$1:$A$6469=J3045)*($C$1:$C$6469=L3045),0))</f>
        <v>5.9999999999998721</v>
      </c>
      <c r="N3045" s="1" cm="1">
        <f t="array" ref="N3045">INDEX($F$1:$F$6469,MATCH(1,($A$1:$A$6469=J3045)*($C$1:$C$6469=L3045),0))</f>
        <v>4.3849999999999998</v>
      </c>
      <c r="O3045" s="1">
        <f t="shared" si="152"/>
        <v>1.6149999999998723</v>
      </c>
      <c r="R3045" s="1"/>
    </row>
    <row r="3046" spans="1:18">
      <c r="A3046" t="s">
        <v>317</v>
      </c>
      <c r="B3046" t="s">
        <v>318</v>
      </c>
      <c r="C3046" s="2">
        <v>1999</v>
      </c>
      <c r="D3046" s="10">
        <f>Fngdp_rpch!M3046</f>
        <v>2.0000090420131622</v>
      </c>
      <c r="E3046" s="1">
        <f t="shared" si="150"/>
        <v>2.0000090420131622</v>
      </c>
      <c r="F3046" s="4">
        <f>IF(INDEX(WEOApr2024all!$B$1:$BG$197,MATCH('Figure 2.5'!B3046,WEOApr2024all!$B$1:$B$197,0),MATCH('Figure 2.5'!C3046,WEOApr2024all!$B$1:$BG$1,0))="","",INDEX(WEOApr2024all!$B$1:$BG$197,MATCH('Figure 2.5'!B3046,WEOApr2024all!$B$1:$B$197,0),MATCH('Figure 2.5'!C3046,WEOApr2024all!$B$1:$BG$1,0)))</f>
        <v>-3.9140000000000001</v>
      </c>
      <c r="G3046" s="1">
        <f t="shared" si="151"/>
        <v>5.9140090420131628</v>
      </c>
      <c r="J3046" t="s">
        <v>169</v>
      </c>
      <c r="K3046" t="s">
        <v>170</v>
      </c>
      <c r="L3046" s="2">
        <v>2010</v>
      </c>
      <c r="M3046" s="1" cm="1">
        <f t="array" ref="M3046">INDEX($E$1:$E$6469,MATCH(1,($A$1:$A$6469=J3046)*($C$1:$C$6469=L3046),0))</f>
        <v>5.0296201019456532</v>
      </c>
      <c r="N3046" s="1" cm="1">
        <f t="array" ref="N3046">INDEX($F$1:$F$6469,MATCH(1,($A$1:$A$6469=J3046)*($C$1:$C$6469=L3046),0))</f>
        <v>5.2469999999999999</v>
      </c>
      <c r="O3046" s="1">
        <f t="shared" si="152"/>
        <v>-0.21737989805434665</v>
      </c>
      <c r="R3046" s="1"/>
    </row>
    <row r="3047" spans="1:18">
      <c r="A3047" t="s">
        <v>317</v>
      </c>
      <c r="B3047" t="s">
        <v>318</v>
      </c>
      <c r="C3047" s="2">
        <v>2000</v>
      </c>
      <c r="D3047" s="10">
        <f>Fngdp_rpch!N3047</f>
        <v>1.999999999999913</v>
      </c>
      <c r="E3047" s="1">
        <f t="shared" si="150"/>
        <v>1.999999999999913</v>
      </c>
      <c r="F3047" s="4">
        <f>IF(INDEX(WEOApr2024all!$B$1:$BG$197,MATCH('Figure 2.5'!B3047,WEOApr2024all!$B$1:$B$197,0),MATCH('Figure 2.5'!C3047,WEOApr2024all!$B$1:$BG$1,0))="","",INDEX(WEOApr2024all!$B$1:$BG$197,MATCH('Figure 2.5'!B3047,WEOApr2024all!$B$1:$B$197,0),MATCH('Figure 2.5'!C3047,WEOApr2024all!$B$1:$BG$1,0)))</f>
        <v>6.7430000000000003</v>
      </c>
      <c r="G3047" s="1">
        <f t="shared" si="151"/>
        <v>-4.7430000000000874</v>
      </c>
      <c r="J3047" t="s">
        <v>169</v>
      </c>
      <c r="K3047" t="s">
        <v>170</v>
      </c>
      <c r="L3047" s="2">
        <v>2011</v>
      </c>
      <c r="M3047" s="1" cm="1">
        <f t="array" ref="M3047">INDEX($E$1:$E$6469,MATCH(1,($A$1:$A$6469=J3047)*($C$1:$C$6469=L3047),0))</f>
        <v>5.0188262623381386</v>
      </c>
      <c r="N3047" s="1" cm="1">
        <f t="array" ref="N3047">INDEX($F$1:$F$6469,MATCH(1,($A$1:$A$6469=J3047)*($C$1:$C$6469=L3047),0))</f>
        <v>5.4710000000000001</v>
      </c>
      <c r="O3047" s="1">
        <f t="shared" si="152"/>
        <v>-0.45217373766186153</v>
      </c>
      <c r="R3047" s="1"/>
    </row>
    <row r="3048" spans="1:18">
      <c r="A3048" t="s">
        <v>317</v>
      </c>
      <c r="B3048" t="s">
        <v>318</v>
      </c>
      <c r="C3048" s="2">
        <v>2001</v>
      </c>
      <c r="D3048" s="10">
        <f>Fngdp_rpch!O3048</f>
        <v>1.0000000000000675</v>
      </c>
      <c r="E3048" s="1">
        <f t="shared" si="150"/>
        <v>1.0000000000000675</v>
      </c>
      <c r="F3048" s="4">
        <f>IF(INDEX(WEOApr2024all!$B$1:$BG$197,MATCH('Figure 2.5'!B3048,WEOApr2024all!$B$1:$B$197,0),MATCH('Figure 2.5'!C3048,WEOApr2024all!$B$1:$BG$1,0))="","",INDEX(WEOApr2024all!$B$1:$BG$197,MATCH('Figure 2.5'!B3048,WEOApr2024all!$B$1:$B$197,0),MATCH('Figure 2.5'!C3048,WEOApr2024all!$B$1:$BG$1,0)))</f>
        <v>-3.1440000000000001</v>
      </c>
      <c r="G3048" s="1">
        <f t="shared" si="151"/>
        <v>4.1440000000000676</v>
      </c>
      <c r="J3048" t="s">
        <v>169</v>
      </c>
      <c r="K3048" t="s">
        <v>170</v>
      </c>
      <c r="L3048" s="2">
        <v>2012</v>
      </c>
      <c r="M3048" s="1" cm="1">
        <f t="array" ref="M3048">INDEX($E$1:$E$6469,MATCH(1,($A$1:$A$6469=J3048)*($C$1:$C$6469=L3048),0))</f>
        <v>5.4975981565434706</v>
      </c>
      <c r="N3048" s="1" cm="1">
        <f t="array" ref="N3048">INDEX($F$1:$F$6469,MATCH(1,($A$1:$A$6469=J3048)*($C$1:$C$6469=L3048),0))</f>
        <v>6.4859999999999998</v>
      </c>
      <c r="O3048" s="1">
        <f t="shared" si="152"/>
        <v>-0.98840184345652915</v>
      </c>
      <c r="R3048" s="1"/>
    </row>
    <row r="3049" spans="1:18">
      <c r="A3049" t="s">
        <v>317</v>
      </c>
      <c r="B3049" t="s">
        <v>318</v>
      </c>
      <c r="C3049" s="2">
        <v>2002</v>
      </c>
      <c r="D3049" s="10">
        <f>Fngdp_rpch!P3049</f>
        <v>0</v>
      </c>
      <c r="E3049" s="1">
        <f t="shared" si="150"/>
        <v>0</v>
      </c>
      <c r="F3049" s="4">
        <f>IF(INDEX(WEOApr2024all!$B$1:$BG$197,MATCH('Figure 2.5'!B3049,WEOApr2024all!$B$1:$B$197,0),MATCH('Figure 2.5'!C3049,WEOApr2024all!$B$1:$BG$1,0))="","",INDEX(WEOApr2024all!$B$1:$BG$197,MATCH('Figure 2.5'!B3049,WEOApr2024all!$B$1:$B$197,0),MATCH('Figure 2.5'!C3049,WEOApr2024all!$B$1:$BG$1,0)))</f>
        <v>1.4470000000000001</v>
      </c>
      <c r="G3049" s="1">
        <f t="shared" si="151"/>
        <v>-1.4470000000000001</v>
      </c>
      <c r="J3049" t="s">
        <v>169</v>
      </c>
      <c r="K3049" t="s">
        <v>170</v>
      </c>
      <c r="L3049" s="2">
        <v>2013</v>
      </c>
      <c r="M3049" s="1" cm="1">
        <f t="array" ref="M3049">INDEX($E$1:$E$6469,MATCH(1,($A$1:$A$6469=J3049)*($C$1:$C$6469=L3049),0))</f>
        <v>6.3000000000000389</v>
      </c>
      <c r="N3049" s="1" cm="1">
        <f t="array" ref="N3049">INDEX($F$1:$F$6469,MATCH(1,($A$1:$A$6469=J3049)*($C$1:$C$6469=L3049),0))</f>
        <v>7.899</v>
      </c>
      <c r="O3049" s="1">
        <f t="shared" si="152"/>
        <v>-1.5989999999999611</v>
      </c>
      <c r="R3049" s="1"/>
    </row>
    <row r="3050" spans="1:18">
      <c r="A3050" t="s">
        <v>317</v>
      </c>
      <c r="B3050" t="s">
        <v>318</v>
      </c>
      <c r="C3050" s="2">
        <v>2003</v>
      </c>
      <c r="D3050" s="10">
        <f>Fngdp_rpch!Q3050</f>
        <v>2.5000000000000133</v>
      </c>
      <c r="E3050" s="1">
        <f t="shared" si="150"/>
        <v>2.5000000000000133</v>
      </c>
      <c r="F3050" s="4">
        <f>IF(INDEX(WEOApr2024all!$B$1:$BG$197,MATCH('Figure 2.5'!B3050,WEOApr2024all!$B$1:$B$197,0),MATCH('Figure 2.5'!C3050,WEOApr2024all!$B$1:$BG$1,0))="","",INDEX(WEOApr2024all!$B$1:$BG$197,MATCH('Figure 2.5'!B3050,WEOApr2024all!$B$1:$B$197,0),MATCH('Figure 2.5'!C3050,WEOApr2024all!$B$1:$BG$1,0)))</f>
        <v>-1.575</v>
      </c>
      <c r="G3050" s="1">
        <f t="shared" si="151"/>
        <v>4.0750000000000135</v>
      </c>
      <c r="J3050" t="s">
        <v>169</v>
      </c>
      <c r="K3050" t="s">
        <v>170</v>
      </c>
      <c r="L3050" s="2">
        <v>2014</v>
      </c>
      <c r="M3050" s="1" cm="1">
        <f t="array" ref="M3050">INDEX($E$1:$E$6469,MATCH(1,($A$1:$A$6469=J3050)*($C$1:$C$6469=L3050),0))</f>
        <v>6.8826394536516178</v>
      </c>
      <c r="N3050" s="1" cm="1">
        <f t="array" ref="N3050">INDEX($F$1:$F$6469,MATCH(1,($A$1:$A$6469=J3050)*($C$1:$C$6469=L3050),0))</f>
        <v>8.1999999999999993</v>
      </c>
      <c r="O3050" s="1">
        <f t="shared" si="152"/>
        <v>-1.3173605463483815</v>
      </c>
      <c r="R3050" s="1"/>
    </row>
    <row r="3051" spans="1:18">
      <c r="A3051" t="s">
        <v>317</v>
      </c>
      <c r="B3051" t="s">
        <v>318</v>
      </c>
      <c r="C3051" s="2">
        <v>2004</v>
      </c>
      <c r="D3051" s="10">
        <f>Fngdp_rpch!R3051</f>
        <v>1.8000000000000016</v>
      </c>
      <c r="E3051" s="1">
        <f t="shared" si="150"/>
        <v>1.8000000000000016</v>
      </c>
      <c r="F3051" s="4">
        <f>IF(INDEX(WEOApr2024all!$B$1:$BG$197,MATCH('Figure 2.5'!B3051,WEOApr2024all!$B$1:$B$197,0),MATCH('Figure 2.5'!C3051,WEOApr2024all!$B$1:$BG$1,0))="","",INDEX(WEOApr2024all!$B$1:$BG$197,MATCH('Figure 2.5'!B3051,WEOApr2024all!$B$1:$B$197,0),MATCH('Figure 2.5'!C3051,WEOApr2024all!$B$1:$BG$1,0)))</f>
        <v>-0.60899999999999999</v>
      </c>
      <c r="G3051" s="1">
        <f t="shared" si="151"/>
        <v>2.4090000000000016</v>
      </c>
      <c r="J3051" t="s">
        <v>169</v>
      </c>
      <c r="K3051" t="s">
        <v>170</v>
      </c>
      <c r="L3051" s="2">
        <v>2015</v>
      </c>
      <c r="M3051" s="1" cm="1">
        <f t="array" ref="M3051">INDEX($E$1:$E$6469,MATCH(1,($A$1:$A$6469=J3051)*($C$1:$C$6469=L3051),0))</f>
        <v>8.499999999999952</v>
      </c>
      <c r="N3051" s="1" cm="1">
        <f t="array" ref="N3051">INDEX($F$1:$F$6469,MATCH(1,($A$1:$A$6469=J3051)*($C$1:$C$6469=L3051),0))</f>
        <v>7.4729999999999999</v>
      </c>
      <c r="O3051" s="1">
        <f t="shared" si="152"/>
        <v>1.0269999999999522</v>
      </c>
      <c r="R3051" s="1"/>
    </row>
    <row r="3052" spans="1:18">
      <c r="A3052" t="s">
        <v>317</v>
      </c>
      <c r="B3052" t="s">
        <v>318</v>
      </c>
      <c r="C3052" s="2">
        <v>2005</v>
      </c>
      <c r="D3052" s="10">
        <f>Fngdp_rpch!S3052</f>
        <v>1.4999999999998792</v>
      </c>
      <c r="E3052" s="1">
        <f t="shared" si="150"/>
        <v>1.4999999999998792</v>
      </c>
      <c r="F3052" s="4">
        <f>IF(INDEX(WEOApr2024all!$B$1:$BG$197,MATCH('Figure 2.5'!B3052,WEOApr2024all!$B$1:$B$197,0),MATCH('Figure 2.5'!C3052,WEOApr2024all!$B$1:$BG$1,0))="","",INDEX(WEOApr2024all!$B$1:$BG$197,MATCH('Figure 2.5'!B3052,WEOApr2024all!$B$1:$B$197,0),MATCH('Figure 2.5'!C3052,WEOApr2024all!$B$1:$BG$1,0)))</f>
        <v>1.292</v>
      </c>
      <c r="G3052" s="1">
        <f t="shared" si="151"/>
        <v>0.20799999999987917</v>
      </c>
      <c r="J3052" t="s">
        <v>169</v>
      </c>
      <c r="K3052" t="s">
        <v>170</v>
      </c>
      <c r="L3052" s="2">
        <v>2016</v>
      </c>
      <c r="M3052" s="1" cm="1">
        <f t="array" ref="M3052">INDEX($E$1:$E$6469,MATCH(1,($A$1:$A$6469=J3052)*($C$1:$C$6469=L3052),0))</f>
        <v>8.3974231303496794</v>
      </c>
      <c r="N3052" s="1" cm="1">
        <f t="array" ref="N3052">INDEX($F$1:$F$6469,MATCH(1,($A$1:$A$6469=J3052)*($C$1:$C$6469=L3052),0))</f>
        <v>6.4080000000000004</v>
      </c>
      <c r="O3052" s="1">
        <f t="shared" si="152"/>
        <v>1.989423130349679</v>
      </c>
      <c r="R3052" s="1"/>
    </row>
    <row r="3053" spans="1:18">
      <c r="A3053" t="s">
        <v>317</v>
      </c>
      <c r="B3053" t="s">
        <v>318</v>
      </c>
      <c r="C3053" s="2">
        <v>2006</v>
      </c>
      <c r="D3053" s="10">
        <f>Fngdp_rpch!T3053</f>
        <v>0.80000000000004512</v>
      </c>
      <c r="E3053" s="1">
        <f t="shared" si="150"/>
        <v>0.80000000000004512</v>
      </c>
      <c r="F3053" s="4">
        <f>IF(INDEX(WEOApr2024all!$B$1:$BG$197,MATCH('Figure 2.5'!B3053,WEOApr2024all!$B$1:$B$197,0),MATCH('Figure 2.5'!C3053,WEOApr2024all!$B$1:$BG$1,0))="","",INDEX(WEOApr2024all!$B$1:$BG$197,MATCH('Figure 2.5'!B3053,WEOApr2024all!$B$1:$B$197,0),MATCH('Figure 2.5'!C3053,WEOApr2024all!$B$1:$BG$1,0)))</f>
        <v>5.7770000000000001</v>
      </c>
      <c r="G3053" s="1">
        <f t="shared" si="151"/>
        <v>-4.976999999999955</v>
      </c>
      <c r="J3053" t="s">
        <v>169</v>
      </c>
      <c r="K3053" t="s">
        <v>170</v>
      </c>
      <c r="L3053" s="2">
        <v>2017</v>
      </c>
      <c r="M3053" s="1" cm="1">
        <f t="array" ref="M3053">INDEX($E$1:$E$6469,MATCH(1,($A$1:$A$6469=J3053)*($C$1:$C$6469=L3053),0))</f>
        <v>7.6961041772104277</v>
      </c>
      <c r="N3053" s="1" cm="1">
        <f t="array" ref="N3053">INDEX($F$1:$F$6469,MATCH(1,($A$1:$A$6469=J3053)*($C$1:$C$6469=L3053),0))</f>
        <v>5.75</v>
      </c>
      <c r="O3053" s="1">
        <f t="shared" si="152"/>
        <v>1.9461041772104277</v>
      </c>
      <c r="R3053" s="1"/>
    </row>
    <row r="3054" spans="1:18">
      <c r="A3054" t="s">
        <v>317</v>
      </c>
      <c r="B3054" t="s">
        <v>318</v>
      </c>
      <c r="C3054" s="2">
        <v>2007</v>
      </c>
      <c r="D3054" s="10">
        <f>Fngdp_rpch!U3054</f>
        <v>0.80000000000011173</v>
      </c>
      <c r="E3054" s="1">
        <f t="shared" si="150"/>
        <v>0.80000000000011173</v>
      </c>
      <c r="F3054" s="4">
        <f>IF(INDEX(WEOApr2024all!$B$1:$BG$197,MATCH('Figure 2.5'!B3054,WEOApr2024all!$B$1:$B$197,0),MATCH('Figure 2.5'!C3054,WEOApr2024all!$B$1:$BG$1,0))="","",INDEX(WEOApr2024all!$B$1:$BG$197,MATCH('Figure 2.5'!B3054,WEOApr2024all!$B$1:$B$197,0),MATCH('Figure 2.5'!C3054,WEOApr2024all!$B$1:$BG$1,0)))</f>
        <v>3.0550000000000002</v>
      </c>
      <c r="G3054" s="1">
        <f t="shared" si="151"/>
        <v>-2.2549999999998884</v>
      </c>
      <c r="J3054" t="s">
        <v>169</v>
      </c>
      <c r="K3054" t="s">
        <v>170</v>
      </c>
      <c r="L3054" s="2">
        <v>2018</v>
      </c>
      <c r="M3054" s="1" cm="1">
        <f t="array" ref="M3054">INDEX($E$1:$E$6469,MATCH(1,($A$1:$A$6469=J3054)*($C$1:$C$6469=L3054),0))</f>
        <v>7.6086453524599973</v>
      </c>
      <c r="N3054" s="1" cm="1">
        <f t="array" ref="N3054">INDEX($F$1:$F$6469,MATCH(1,($A$1:$A$6469=J3054)*($C$1:$C$6469=L3054),0))</f>
        <v>6.4050000000000002</v>
      </c>
      <c r="O3054" s="1">
        <f t="shared" si="152"/>
        <v>1.203645352459997</v>
      </c>
      <c r="R3054" s="1"/>
    </row>
    <row r="3055" spans="1:18">
      <c r="A3055" t="s">
        <v>317</v>
      </c>
      <c r="B3055" t="s">
        <v>318</v>
      </c>
      <c r="C3055" s="2">
        <v>2008</v>
      </c>
      <c r="D3055" s="10">
        <f>Fngdp_rpch!V3055</f>
        <v>1.6000000000000014</v>
      </c>
      <c r="E3055" s="1">
        <f t="shared" si="150"/>
        <v>1.6000000000000014</v>
      </c>
      <c r="F3055" s="4">
        <f>IF(INDEX(WEOApr2024all!$B$1:$BG$197,MATCH('Figure 2.5'!B3055,WEOApr2024all!$B$1:$B$197,0),MATCH('Figure 2.5'!C3055,WEOApr2024all!$B$1:$BG$1,0))="","",INDEX(WEOApr2024all!$B$1:$BG$197,MATCH('Figure 2.5'!B3055,WEOApr2024all!$B$1:$B$197,0),MATCH('Figure 2.5'!C3055,WEOApr2024all!$B$1:$BG$1,0)))</f>
        <v>-2.9849999999999999</v>
      </c>
      <c r="G3055" s="1">
        <f t="shared" si="151"/>
        <v>4.5850000000000009</v>
      </c>
      <c r="J3055" t="s">
        <v>169</v>
      </c>
      <c r="K3055" t="s">
        <v>170</v>
      </c>
      <c r="L3055" s="2">
        <v>2019</v>
      </c>
      <c r="M3055" s="1" cm="1">
        <f t="array" ref="M3055">INDEX($E$1:$E$6469,MATCH(1,($A$1:$A$6469=J3055)*($C$1:$C$6469=L3055),0))</f>
        <v>6.7950505430002694</v>
      </c>
      <c r="N3055" s="1" cm="1">
        <f t="array" ref="N3055">INDEX($F$1:$F$6469,MATCH(1,($A$1:$A$6469=J3055)*($C$1:$C$6469=L3055),0))</f>
        <v>6.75</v>
      </c>
      <c r="O3055" s="1">
        <f t="shared" si="152"/>
        <v>4.505054300026945E-2</v>
      </c>
      <c r="R3055" s="1"/>
    </row>
    <row r="3056" spans="1:18">
      <c r="A3056" t="s">
        <v>317</v>
      </c>
      <c r="B3056" t="s">
        <v>318</v>
      </c>
      <c r="C3056" s="2">
        <v>2009</v>
      </c>
      <c r="D3056" s="10">
        <f>Fngdp_rpch!W3056</f>
        <v>2.4999999999999023</v>
      </c>
      <c r="E3056" s="1">
        <f t="shared" si="150"/>
        <v>2.4999999999999023</v>
      </c>
      <c r="F3056" s="4">
        <f>IF(INDEX(WEOApr2024all!$B$1:$BG$197,MATCH('Figure 2.5'!B3056,WEOApr2024all!$B$1:$B$197,0),MATCH('Figure 2.5'!C3056,WEOApr2024all!$B$1:$BG$1,0))="","",INDEX(WEOApr2024all!$B$1:$BG$197,MATCH('Figure 2.5'!B3056,WEOApr2024all!$B$1:$B$197,0),MATCH('Figure 2.5'!C3056,WEOApr2024all!$B$1:$BG$1,0)))</f>
        <v>0.53700000000000003</v>
      </c>
      <c r="G3056" s="1">
        <f t="shared" si="151"/>
        <v>1.9629999999999024</v>
      </c>
      <c r="J3056" t="s">
        <v>169</v>
      </c>
      <c r="K3056" t="s">
        <v>170</v>
      </c>
      <c r="L3056" s="2">
        <v>2020</v>
      </c>
      <c r="M3056" s="1" cm="1">
        <f t="array" ref="M3056">INDEX($E$1:$E$6469,MATCH(1,($A$1:$A$6469=J3056)*($C$1:$C$6469=L3056),0))</f>
        <v>6.2593302623761504</v>
      </c>
      <c r="N3056" s="1" cm="1">
        <f t="array" ref="N3056">INDEX($F$1:$F$6469,MATCH(1,($A$1:$A$6469=J3056)*($C$1:$C$6469=L3056),0))</f>
        <v>-1.2</v>
      </c>
      <c r="O3056" s="1">
        <f t="shared" si="152"/>
        <v>7.4593302623761506</v>
      </c>
      <c r="R3056" s="1"/>
    </row>
    <row r="3057" spans="1:18">
      <c r="A3057" t="s">
        <v>317</v>
      </c>
      <c r="B3057" t="s">
        <v>318</v>
      </c>
      <c r="C3057" s="2">
        <v>2010</v>
      </c>
      <c r="D3057" s="10">
        <f>Fngdp_rpch!X3057</f>
        <v>1.1000000000000565</v>
      </c>
      <c r="E3057" s="1">
        <f t="shared" si="150"/>
        <v>1.1000000000000565</v>
      </c>
      <c r="F3057" s="4">
        <f>IF(INDEX(WEOApr2024all!$B$1:$BG$197,MATCH('Figure 2.5'!B3057,WEOApr2024all!$B$1:$B$197,0),MATCH('Figure 2.5'!C3057,WEOApr2024all!$B$1:$BG$1,0))="","",INDEX(WEOApr2024all!$B$1:$BG$197,MATCH('Figure 2.5'!B3057,WEOApr2024all!$B$1:$B$197,0),MATCH('Figure 2.5'!C3057,WEOApr2024all!$B$1:$BG$1,0)))</f>
        <v>1.226</v>
      </c>
      <c r="G3057" s="1">
        <f t="shared" si="151"/>
        <v>-0.12599999999994349</v>
      </c>
      <c r="J3057" t="s">
        <v>375</v>
      </c>
      <c r="K3057" t="s">
        <v>376</v>
      </c>
      <c r="L3057" s="2">
        <v>2009</v>
      </c>
      <c r="M3057" s="1" cm="1">
        <f t="array" ref="M3057">INDEX($E$1:$E$6469,MATCH(1,($A$1:$A$6469=J3057)*($C$1:$C$6469=L3057),0))</f>
        <v>5.0000000000003153</v>
      </c>
      <c r="N3057" s="1" cm="1">
        <f t="array" ref="N3057">INDEX($F$1:$F$6469,MATCH(1,($A$1:$A$6469=J3057)*($C$1:$C$6469=L3057),0))</f>
        <v>-5.8</v>
      </c>
      <c r="O3057" s="1">
        <f t="shared" si="152"/>
        <v>10.800000000000315</v>
      </c>
      <c r="R3057" s="1"/>
    </row>
    <row r="3058" spans="1:18">
      <c r="A3058" t="s">
        <v>317</v>
      </c>
      <c r="B3058" t="s">
        <v>318</v>
      </c>
      <c r="C3058" s="2">
        <v>2011</v>
      </c>
      <c r="D3058" s="10">
        <f>Fngdp_rpch!Y3058</f>
        <v>1.2000000000000677</v>
      </c>
      <c r="E3058" s="1">
        <f t="shared" si="150"/>
        <v>1.2000000000000677</v>
      </c>
      <c r="F3058" s="4">
        <f>IF(INDEX(WEOApr2024all!$B$1:$BG$197,MATCH('Figure 2.5'!B3058,WEOApr2024all!$B$1:$B$197,0),MATCH('Figure 2.5'!C3058,WEOApr2024all!$B$1:$BG$1,0))="","",INDEX(WEOApr2024all!$B$1:$BG$197,MATCH('Figure 2.5'!B3058,WEOApr2024all!$B$1:$B$197,0),MATCH('Figure 2.5'!C3058,WEOApr2024all!$B$1:$BG$1,0)))</f>
        <v>3.2639999999999998</v>
      </c>
      <c r="G3058" s="1">
        <f t="shared" si="151"/>
        <v>-2.0639999999999321</v>
      </c>
      <c r="J3058" t="s">
        <v>375</v>
      </c>
      <c r="K3058" t="s">
        <v>376</v>
      </c>
      <c r="L3058" s="2">
        <v>2010</v>
      </c>
      <c r="M3058" s="1" cm="1">
        <f t="array" ref="M3058">INDEX($E$1:$E$6469,MATCH(1,($A$1:$A$6469=J3058)*($C$1:$C$6469=L3058),0))</f>
        <v>-1.9517338375085291</v>
      </c>
      <c r="N3058" s="1" cm="1">
        <f t="array" ref="N3058">INDEX($F$1:$F$6469,MATCH(1,($A$1:$A$6469=J3058)*($C$1:$C$6469=L3058),0))</f>
        <v>2.7</v>
      </c>
      <c r="O3058" s="1">
        <f t="shared" si="152"/>
        <v>-4.6517338375085293</v>
      </c>
      <c r="R3058" s="1"/>
    </row>
    <row r="3059" spans="1:18">
      <c r="A3059" t="s">
        <v>317</v>
      </c>
      <c r="B3059" t="s">
        <v>318</v>
      </c>
      <c r="C3059" s="2">
        <v>2012</v>
      </c>
      <c r="D3059" s="10">
        <f>Fngdp_rpch!Z3059</f>
        <v>3.5000000000000142</v>
      </c>
      <c r="E3059" s="1">
        <f t="shared" si="150"/>
        <v>3.5000000000000142</v>
      </c>
      <c r="F3059" s="4">
        <f>IF(INDEX(WEOApr2024all!$B$1:$BG$197,MATCH('Figure 2.5'!B3059,WEOApr2024all!$B$1:$B$197,0),MATCH('Figure 2.5'!C3059,WEOApr2024all!$B$1:$BG$1,0))="","",INDEX(WEOApr2024all!$B$1:$BG$197,MATCH('Figure 2.5'!B3059,WEOApr2024all!$B$1:$B$197,0),MATCH('Figure 2.5'!C3059,WEOApr2024all!$B$1:$BG$1,0)))</f>
        <v>5.8040000000000003</v>
      </c>
      <c r="G3059" s="1">
        <f t="shared" si="151"/>
        <v>-2.3039999999999861</v>
      </c>
      <c r="J3059" t="s">
        <v>375</v>
      </c>
      <c r="K3059" t="s">
        <v>376</v>
      </c>
      <c r="L3059" s="2">
        <v>2011</v>
      </c>
      <c r="M3059" s="1" cm="1">
        <f t="array" ref="M3059">INDEX($E$1:$E$6469,MATCH(1,($A$1:$A$6469=J3059)*($C$1:$C$6469=L3059),0))</f>
        <v>4.5011107891432367</v>
      </c>
      <c r="N3059" s="1" cm="1">
        <f t="array" ref="N3059">INDEX($F$1:$F$6469,MATCH(1,($A$1:$A$6469=J3059)*($C$1:$C$6469=L3059),0))</f>
        <v>3.2</v>
      </c>
      <c r="O3059" s="1">
        <f t="shared" si="152"/>
        <v>1.3011107891432365</v>
      </c>
      <c r="R3059" s="1"/>
    </row>
    <row r="3060" spans="1:18">
      <c r="A3060" t="s">
        <v>317</v>
      </c>
      <c r="B3060" t="s">
        <v>318</v>
      </c>
      <c r="C3060" s="2">
        <v>2013</v>
      </c>
      <c r="D3060" s="10">
        <f>Fngdp_rpch!AA3060</f>
        <v>2.4999999999996358</v>
      </c>
      <c r="E3060" s="1">
        <f t="shared" si="150"/>
        <v>2.4999999999996358</v>
      </c>
      <c r="F3060" s="4">
        <f>IF(INDEX(WEOApr2024all!$B$1:$BG$197,MATCH('Figure 2.5'!B3060,WEOApr2024all!$B$1:$B$197,0),MATCH('Figure 2.5'!C3060,WEOApr2024all!$B$1:$BG$1,0))="","",INDEX(WEOApr2024all!$B$1:$BG$197,MATCH('Figure 2.5'!B3060,WEOApr2024all!$B$1:$B$197,0),MATCH('Figure 2.5'!C3060,WEOApr2024all!$B$1:$BG$1,0)))</f>
        <v>7.7309999999999999</v>
      </c>
      <c r="G3060" s="1">
        <f t="shared" si="151"/>
        <v>-5.231000000000364</v>
      </c>
      <c r="J3060" t="s">
        <v>375</v>
      </c>
      <c r="K3060" t="s">
        <v>376</v>
      </c>
      <c r="L3060" s="2">
        <v>2012</v>
      </c>
      <c r="M3060" s="1" cm="1">
        <f t="array" ref="M3060">INDEX($E$1:$E$6469,MATCH(1,($A$1:$A$6469=J3060)*($C$1:$C$6469=L3060),0))</f>
        <v>3.4603041971374093</v>
      </c>
      <c r="N3060" s="1" cm="1">
        <f t="array" ref="N3060">INDEX($F$1:$F$6469,MATCH(1,($A$1:$A$6469=J3060)*($C$1:$C$6469=L3060),0))</f>
        <v>-2.7240000000000002</v>
      </c>
      <c r="O3060" s="1">
        <f t="shared" si="152"/>
        <v>6.1843041971374095</v>
      </c>
      <c r="R3060" s="1"/>
    </row>
    <row r="3061" spans="1:18">
      <c r="A3061" t="s">
        <v>317</v>
      </c>
      <c r="B3061" t="s">
        <v>318</v>
      </c>
      <c r="C3061" s="2">
        <v>2014</v>
      </c>
      <c r="D3061" s="10">
        <f>Fngdp_rpch!AB3061</f>
        <v>2.7000000000001245</v>
      </c>
      <c r="E3061" s="1">
        <f t="shared" si="150"/>
        <v>2.7000000000001245</v>
      </c>
      <c r="F3061" s="4">
        <f>IF(INDEX(WEOApr2024all!$B$1:$BG$197,MATCH('Figure 2.5'!B3061,WEOApr2024all!$B$1:$B$197,0),MATCH('Figure 2.5'!C3061,WEOApr2024all!$B$1:$BG$1,0))="","",INDEX(WEOApr2024all!$B$1:$BG$197,MATCH('Figure 2.5'!B3061,WEOApr2024all!$B$1:$B$197,0),MATCH('Figure 2.5'!C3061,WEOApr2024all!$B$1:$BG$1,0)))</f>
        <v>1.264</v>
      </c>
      <c r="G3061" s="1">
        <f t="shared" si="151"/>
        <v>1.4360000000001245</v>
      </c>
      <c r="J3061" t="s">
        <v>375</v>
      </c>
      <c r="K3061" t="s">
        <v>376</v>
      </c>
      <c r="L3061" s="2">
        <v>2013</v>
      </c>
      <c r="M3061" s="1" cm="1">
        <f t="array" ref="M3061">INDEX($E$1:$E$6469,MATCH(1,($A$1:$A$6469=J3061)*($C$1:$C$6469=L3061),0))</f>
        <v>1.5431324629015197</v>
      </c>
      <c r="N3061" s="1" cm="1">
        <f t="array" ref="N3061">INDEX($F$1:$F$6469,MATCH(1,($A$1:$A$6469=J3061)*($C$1:$C$6469=L3061),0))</f>
        <v>3.5489999999999999</v>
      </c>
      <c r="O3061" s="1">
        <f t="shared" si="152"/>
        <v>-2.0058675370984802</v>
      </c>
      <c r="R3061" s="1"/>
    </row>
    <row r="3062" spans="1:18">
      <c r="A3062" t="s">
        <v>317</v>
      </c>
      <c r="B3062" t="s">
        <v>318</v>
      </c>
      <c r="C3062" s="2">
        <v>2015</v>
      </c>
      <c r="D3062" s="10">
        <f>Fngdp_rpch!AC3062</f>
        <v>2.7231140933012599</v>
      </c>
      <c r="E3062" s="1">
        <f t="shared" si="150"/>
        <v>2.7231140933012599</v>
      </c>
      <c r="F3062" s="4">
        <f>IF(INDEX(WEOApr2024all!$B$1:$BG$197,MATCH('Figure 2.5'!B3062,WEOApr2024all!$B$1:$B$197,0),MATCH('Figure 2.5'!C3062,WEOApr2024all!$B$1:$BG$1,0))="","",INDEX(WEOApr2024all!$B$1:$BG$197,MATCH('Figure 2.5'!B3062,WEOApr2024all!$B$1:$B$197,0),MATCH('Figure 2.5'!C3062,WEOApr2024all!$B$1:$BG$1,0)))</f>
        <v>11.265000000000001</v>
      </c>
      <c r="G3062" s="1">
        <f t="shared" si="151"/>
        <v>-8.5418859066987416</v>
      </c>
      <c r="J3062" t="s">
        <v>375</v>
      </c>
      <c r="K3062" t="s">
        <v>376</v>
      </c>
      <c r="L3062" s="2">
        <v>2014</v>
      </c>
      <c r="M3062" s="1" cm="1">
        <f t="array" ref="M3062">INDEX($E$1:$E$6469,MATCH(1,($A$1:$A$6469=J3062)*($C$1:$C$6469=L3062),0))</f>
        <v>2.1886586044737033</v>
      </c>
      <c r="N3062" s="1" cm="1">
        <f t="array" ref="N3062">INDEX($F$1:$F$6469,MATCH(1,($A$1:$A$6469=J3062)*($C$1:$C$6469=L3062),0))</f>
        <v>1.784</v>
      </c>
      <c r="O3062" s="1">
        <f t="shared" si="152"/>
        <v>0.40465860447370328</v>
      </c>
      <c r="R3062" s="1"/>
    </row>
    <row r="3063" spans="1:18">
      <c r="A3063" t="s">
        <v>317</v>
      </c>
      <c r="B3063" t="s">
        <v>318</v>
      </c>
      <c r="C3063" s="2">
        <v>2016</v>
      </c>
      <c r="D3063" s="10">
        <f>Fngdp_rpch!AD3063</f>
        <v>1.8453838409310475</v>
      </c>
      <c r="E3063" s="1">
        <f t="shared" si="150"/>
        <v>1.8453838409310475</v>
      </c>
      <c r="F3063" s="4">
        <f>IF(INDEX(WEOApr2024all!$B$1:$BG$197,MATCH('Figure 2.5'!B3063,WEOApr2024all!$B$1:$B$197,0),MATCH('Figure 2.5'!C3063,WEOApr2024all!$B$1:$BG$1,0))="","",INDEX(WEOApr2024all!$B$1:$BG$197,MATCH('Figure 2.5'!B3063,WEOApr2024all!$B$1:$B$197,0),MATCH('Figure 2.5'!C3063,WEOApr2024all!$B$1:$BG$1,0)))</f>
        <v>7.0880000000000001</v>
      </c>
      <c r="G3063" s="1">
        <f t="shared" si="151"/>
        <v>-5.2426161590689526</v>
      </c>
      <c r="J3063" t="s">
        <v>375</v>
      </c>
      <c r="K3063" t="s">
        <v>376</v>
      </c>
      <c r="L3063" s="2">
        <v>2015</v>
      </c>
      <c r="M3063" s="1" cm="1">
        <f t="array" ref="M3063">INDEX($E$1:$E$6469,MATCH(1,($A$1:$A$6469=J3063)*($C$1:$C$6469=L3063),0))</f>
        <v>3.3957267298624805</v>
      </c>
      <c r="N3063" s="1" cm="1">
        <f t="array" ref="N3063">INDEX($F$1:$F$6469,MATCH(1,($A$1:$A$6469=J3063)*($C$1:$C$6469=L3063),0))</f>
        <v>3.39</v>
      </c>
      <c r="O3063" s="1">
        <f t="shared" si="152"/>
        <v>5.7267298624803509E-3</v>
      </c>
      <c r="R3063" s="1"/>
    </row>
    <row r="3064" spans="1:18">
      <c r="A3064" t="s">
        <v>317</v>
      </c>
      <c r="B3064" t="s">
        <v>318</v>
      </c>
      <c r="C3064" s="2">
        <v>2017</v>
      </c>
      <c r="D3064" s="10">
        <f>Fngdp_rpch!AE3064</f>
        <v>2.4787127505765616</v>
      </c>
      <c r="E3064" s="1">
        <f t="shared" si="150"/>
        <v>2.4787127505765616</v>
      </c>
      <c r="F3064" s="4">
        <f>IF(INDEX(WEOApr2024all!$B$1:$BG$197,MATCH('Figure 2.5'!B3064,WEOApr2024all!$B$1:$B$197,0),MATCH('Figure 2.5'!C3064,WEOApr2024all!$B$1:$BG$1,0))="","",INDEX(WEOApr2024all!$B$1:$BG$197,MATCH('Figure 2.5'!B3064,WEOApr2024all!$B$1:$B$197,0),MATCH('Figure 2.5'!C3064,WEOApr2024all!$B$1:$BG$1,0)))</f>
        <v>3.7490000000000001</v>
      </c>
      <c r="G3064" s="1">
        <f t="shared" si="151"/>
        <v>-1.2702872494234385</v>
      </c>
      <c r="J3064" t="s">
        <v>375</v>
      </c>
      <c r="K3064" t="s">
        <v>376</v>
      </c>
      <c r="L3064" s="2">
        <v>2016</v>
      </c>
      <c r="M3064" s="1" cm="1">
        <f t="array" ref="M3064">INDEX($E$1:$E$6469,MATCH(1,($A$1:$A$6469=J3064)*($C$1:$C$6469=L3064),0))</f>
        <v>4.9273477664698806</v>
      </c>
      <c r="N3064" s="1" cm="1">
        <f t="array" ref="N3064">INDEX($F$1:$F$6469,MATCH(1,($A$1:$A$6469=J3064)*($C$1:$C$6469=L3064),0))</f>
        <v>2.9489999999999998</v>
      </c>
      <c r="O3064" s="1">
        <f t="shared" si="152"/>
        <v>1.9783477664698808</v>
      </c>
      <c r="R3064" s="1"/>
    </row>
    <row r="3065" spans="1:18">
      <c r="A3065" t="s">
        <v>317</v>
      </c>
      <c r="B3065" t="s">
        <v>318</v>
      </c>
      <c r="C3065" s="2">
        <v>2018</v>
      </c>
      <c r="D3065" s="10">
        <f>Fngdp_rpch!AF3065</f>
        <v>2.3381504845166212</v>
      </c>
      <c r="E3065" s="1">
        <f t="shared" si="150"/>
        <v>2.3381504845166212</v>
      </c>
      <c r="F3065" s="4">
        <f>IF(INDEX(WEOApr2024all!$B$1:$BG$197,MATCH('Figure 2.5'!B3065,WEOApr2024all!$B$1:$B$197,0),MATCH('Figure 2.5'!C3065,WEOApr2024all!$B$1:$BG$1,0))="","",INDEX(WEOApr2024all!$B$1:$BG$197,MATCH('Figure 2.5'!B3065,WEOApr2024all!$B$1:$B$197,0),MATCH('Figure 2.5'!C3065,WEOApr2024all!$B$1:$BG$1,0)))</f>
        <v>3.4790000000000001</v>
      </c>
      <c r="G3065" s="1">
        <f t="shared" si="151"/>
        <v>-1.1408495154833789</v>
      </c>
      <c r="J3065" t="s">
        <v>375</v>
      </c>
      <c r="K3065" t="s">
        <v>376</v>
      </c>
      <c r="L3065" s="2">
        <v>2017</v>
      </c>
      <c r="M3065" s="1" cm="1">
        <f t="array" ref="M3065">INDEX($E$1:$E$6469,MATCH(1,($A$1:$A$6469=J3065)*($C$1:$C$6469=L3065),0))</f>
        <v>3.6306539011009331</v>
      </c>
      <c r="N3065" s="1" cm="1">
        <f t="array" ref="N3065">INDEX($F$1:$F$6469,MATCH(1,($A$1:$A$6469=J3065)*($C$1:$C$6469=L3065),0))</f>
        <v>4.7160000000000002</v>
      </c>
      <c r="O3065" s="1">
        <f t="shared" si="152"/>
        <v>-1.0853460988990671</v>
      </c>
      <c r="R3065" s="1"/>
    </row>
    <row r="3066" spans="1:18">
      <c r="A3066" t="s">
        <v>317</v>
      </c>
      <c r="B3066" t="s">
        <v>318</v>
      </c>
      <c r="C3066" s="2">
        <v>2019</v>
      </c>
      <c r="D3066" s="10">
        <f>Fngdp_rpch!AG3066</f>
        <v>2.4140617680316057</v>
      </c>
      <c r="E3066" s="1">
        <f t="shared" si="150"/>
        <v>2.4140617680316057</v>
      </c>
      <c r="F3066" s="4">
        <f>IF(INDEX(WEOApr2024all!$B$1:$BG$197,MATCH('Figure 2.5'!B3066,WEOApr2024all!$B$1:$B$197,0),MATCH('Figure 2.5'!C3066,WEOApr2024all!$B$1:$BG$1,0))="","",INDEX(WEOApr2024all!$B$1:$BG$197,MATCH('Figure 2.5'!B3066,WEOApr2024all!$B$1:$B$197,0),MATCH('Figure 2.5'!C3066,WEOApr2024all!$B$1:$BG$1,0)))</f>
        <v>3.2639999999999998</v>
      </c>
      <c r="G3066" s="1">
        <f t="shared" si="151"/>
        <v>-0.84993823196839413</v>
      </c>
      <c r="J3066" t="s">
        <v>375</v>
      </c>
      <c r="K3066" t="s">
        <v>376</v>
      </c>
      <c r="L3066" s="2">
        <v>2018</v>
      </c>
      <c r="M3066" s="1" cm="1">
        <f t="array" ref="M3066">INDEX($E$1:$E$6469,MATCH(1,($A$1:$A$6469=J3066)*($C$1:$C$6469=L3066),0))</f>
        <v>2.780922413544662</v>
      </c>
      <c r="N3066" s="1" cm="1">
        <f t="array" ref="N3066">INDEX($F$1:$F$6469,MATCH(1,($A$1:$A$6469=J3066)*($C$1:$C$6469=L3066),0))</f>
        <v>5.0780000000000003</v>
      </c>
      <c r="O3066" s="1">
        <f t="shared" si="152"/>
        <v>-2.2970775864553383</v>
      </c>
      <c r="R3066" s="1"/>
    </row>
    <row r="3067" spans="1:18">
      <c r="A3067" t="s">
        <v>317</v>
      </c>
      <c r="B3067" t="s">
        <v>318</v>
      </c>
      <c r="C3067" s="2">
        <v>2020</v>
      </c>
      <c r="D3067" s="10">
        <f>Fngdp_rpch!AH3067</f>
        <v>2.3475210696466187</v>
      </c>
      <c r="E3067" s="1">
        <f t="shared" si="150"/>
        <v>2.3475210696466187</v>
      </c>
      <c r="F3067" s="4">
        <f>IF(INDEX(WEOApr2024all!$B$1:$BG$197,MATCH('Figure 2.5'!B3067,WEOApr2024all!$B$1:$B$197,0),MATCH('Figure 2.5'!C3067,WEOApr2024all!$B$1:$BG$1,0))="","",INDEX(WEOApr2024all!$B$1:$BG$197,MATCH('Figure 2.5'!B3067,WEOApr2024all!$B$1:$B$197,0),MATCH('Figure 2.5'!C3067,WEOApr2024all!$B$1:$BG$1,0)))</f>
        <v>-0.56200000000000006</v>
      </c>
      <c r="G3067" s="1">
        <f t="shared" si="151"/>
        <v>2.9095210696466189</v>
      </c>
      <c r="J3067" t="s">
        <v>375</v>
      </c>
      <c r="K3067" t="s">
        <v>376</v>
      </c>
      <c r="L3067" s="2">
        <v>2019</v>
      </c>
      <c r="M3067" s="1" cm="1">
        <f t="array" ref="M3067">INDEX($E$1:$E$6469,MATCH(1,($A$1:$A$6469=J3067)*($C$1:$C$6469=L3067),0))</f>
        <v>2.509128272631922</v>
      </c>
      <c r="N3067" s="1" cm="1">
        <f t="array" ref="N3067">INDEX($F$1:$F$6469,MATCH(1,($A$1:$A$6469=J3067)*($C$1:$C$6469=L3067),0))</f>
        <v>4.0629999999999997</v>
      </c>
      <c r="O3067" s="1">
        <f t="shared" si="152"/>
        <v>-1.5538717273680778</v>
      </c>
      <c r="R3067" s="1"/>
    </row>
    <row r="3068" spans="1:18">
      <c r="A3068" t="s">
        <v>317</v>
      </c>
      <c r="B3068" t="s">
        <v>318</v>
      </c>
      <c r="C3068" s="2">
        <v>2021</v>
      </c>
      <c r="D3068" s="10">
        <f>Fngdp_rpch!AI3068</f>
        <v>2.9539914868620398</v>
      </c>
      <c r="E3068" s="1">
        <f t="shared" si="150"/>
        <v>2.9539914868620398</v>
      </c>
      <c r="F3068" s="4">
        <f>IF(INDEX(WEOApr2024all!$B$1:$BG$197,MATCH('Figure 2.5'!B3068,WEOApr2024all!$B$1:$B$197,0),MATCH('Figure 2.5'!C3068,WEOApr2024all!$B$1:$BG$1,0))="","",INDEX(WEOApr2024all!$B$1:$BG$197,MATCH('Figure 2.5'!B3068,WEOApr2024all!$B$1:$B$197,0),MATCH('Figure 2.5'!C3068,WEOApr2024all!$B$1:$BG$1,0)))</f>
        <v>8.5229999999999997</v>
      </c>
      <c r="G3068" s="1">
        <f t="shared" si="151"/>
        <v>-5.5690085131379599</v>
      </c>
      <c r="J3068" t="s">
        <v>375</v>
      </c>
      <c r="K3068" t="s">
        <v>376</v>
      </c>
      <c r="L3068" s="2">
        <v>2020</v>
      </c>
      <c r="M3068" s="1" cm="1">
        <f t="array" ref="M3068">INDEX($E$1:$E$6469,MATCH(1,($A$1:$A$6469=J3068)*($C$1:$C$6469=L3068),0))</f>
        <v>2.4783785891783205</v>
      </c>
      <c r="N3068" s="1" cm="1">
        <f t="array" ref="N3068">INDEX($F$1:$F$6469,MATCH(1,($A$1:$A$6469=J3068)*($C$1:$C$6469=L3068),0))</f>
        <v>-15.307</v>
      </c>
      <c r="O3068" s="1">
        <f t="shared" si="152"/>
        <v>17.785378589178322</v>
      </c>
      <c r="R3068" s="1"/>
    </row>
    <row r="3069" spans="1:18">
      <c r="A3069" t="s">
        <v>317</v>
      </c>
      <c r="B3069" t="s">
        <v>318</v>
      </c>
      <c r="C3069" s="2">
        <v>2022</v>
      </c>
      <c r="D3069" s="10">
        <f>Fngdp_rpch!AJ3069</f>
        <v>2.4983107070770005</v>
      </c>
      <c r="E3069" s="1">
        <f t="shared" si="150"/>
        <v>2.4983107070770005</v>
      </c>
      <c r="F3069" s="4" t="str">
        <f>IF(INDEX(WEOApr2024all!$B$1:$BG$197,MATCH('Figure 2.5'!B3069,WEOApr2024all!$B$1:$B$197,0),MATCH('Figure 2.5'!C3069,WEOApr2024all!$B$1:$BG$1,0))="","",INDEX(WEOApr2024all!$B$1:$BG$197,MATCH('Figure 2.5'!B3069,WEOApr2024all!$B$1:$B$197,0),MATCH('Figure 2.5'!C3069,WEOApr2024all!$B$1:$BG$1,0)))</f>
        <v/>
      </c>
      <c r="G3069" s="1" t="str">
        <f t="shared" si="151"/>
        <v/>
      </c>
      <c r="J3069" t="s">
        <v>375</v>
      </c>
      <c r="K3069" t="s">
        <v>376</v>
      </c>
      <c r="L3069" s="2">
        <v>2021</v>
      </c>
      <c r="M3069" s="1" cm="1">
        <f t="array" ref="M3069">INDEX($E$1:$E$6469,MATCH(1,($A$1:$A$6469=J3069)*($C$1:$C$6469=L3069),0))</f>
        <v>5.4995365246570449</v>
      </c>
      <c r="N3069" s="1" cm="1">
        <f t="array" ref="N3069">INDEX($F$1:$F$6469,MATCH(1,($A$1:$A$6469=J3069)*($C$1:$C$6469=L3069),0))</f>
        <v>13.042999999999999</v>
      </c>
      <c r="O3069" s="1">
        <f t="shared" si="152"/>
        <v>-7.5434634753429544</v>
      </c>
      <c r="R3069" s="1"/>
    </row>
    <row r="3070" spans="1:18">
      <c r="A3070" t="s">
        <v>317</v>
      </c>
      <c r="B3070" t="s">
        <v>318</v>
      </c>
      <c r="C3070" s="2">
        <v>2023</v>
      </c>
      <c r="D3070" s="10">
        <f>Fngdp_rpch!AK3070</f>
        <v>2.4016516652587638</v>
      </c>
      <c r="E3070" s="1">
        <f t="shared" si="150"/>
        <v>2.4016516652587638</v>
      </c>
      <c r="F3070" s="4" t="str">
        <f>IF(INDEX(WEOApr2024all!$B$1:$BG$197,MATCH('Figure 2.5'!B3070,WEOApr2024all!$B$1:$B$197,0),MATCH('Figure 2.5'!C3070,WEOApr2024all!$B$1:$BG$1,0))="","",INDEX(WEOApr2024all!$B$1:$BG$197,MATCH('Figure 2.5'!B3070,WEOApr2024all!$B$1:$B$197,0),MATCH('Figure 2.5'!C3070,WEOApr2024all!$B$1:$BG$1,0)))</f>
        <v/>
      </c>
      <c r="G3070" s="1" t="str">
        <f t="shared" si="151"/>
        <v/>
      </c>
      <c r="J3070" t="s">
        <v>375</v>
      </c>
      <c r="K3070" t="s">
        <v>376</v>
      </c>
      <c r="L3070" s="2">
        <v>2022</v>
      </c>
      <c r="M3070" s="1" cm="1">
        <f t="array" ref="M3070">INDEX($E$1:$E$6469,MATCH(1,($A$1:$A$6469=J3070)*($C$1:$C$6469=L3070),0))</f>
        <v>5.6000000000000716</v>
      </c>
      <c r="N3070" s="1" cm="1">
        <f t="array" ref="N3070">INDEX($F$1:$F$6469,MATCH(1,($A$1:$A$6469=J3070)*($C$1:$C$6469=L3070),0))</f>
        <v>6.407</v>
      </c>
      <c r="O3070" s="1">
        <f t="shared" si="152"/>
        <v>-0.80699999999992844</v>
      </c>
      <c r="R3070" s="1"/>
    </row>
    <row r="3071" spans="1:18">
      <c r="A3071" t="s">
        <v>119</v>
      </c>
      <c r="B3071" t="s">
        <v>120</v>
      </c>
      <c r="C3071" s="2">
        <v>1991</v>
      </c>
      <c r="D3071" s="10">
        <f>Fngdp_rpch!E3071</f>
        <v>4.470639699477319</v>
      </c>
      <c r="E3071" s="1">
        <f t="shared" si="150"/>
        <v>4.470639699477319</v>
      </c>
      <c r="F3071" s="4">
        <f>IF(INDEX(WEOApr2024all!$B$1:$BG$197,MATCH('Figure 2.5'!B3071,WEOApr2024all!$B$1:$B$197,0),MATCH('Figure 2.5'!C3071,WEOApr2024all!$B$1:$BG$1,0))="","",INDEX(WEOApr2024all!$B$1:$BG$197,MATCH('Figure 2.5'!B3071,WEOApr2024all!$B$1:$B$197,0),MATCH('Figure 2.5'!C3071,WEOApr2024all!$B$1:$BG$1,0)))</f>
        <v>2.27</v>
      </c>
      <c r="G3071" s="1">
        <f t="shared" si="151"/>
        <v>2.200639699477319</v>
      </c>
      <c r="J3071" t="s">
        <v>381</v>
      </c>
      <c r="K3071" t="s">
        <v>382</v>
      </c>
      <c r="L3071" s="2">
        <v>1994</v>
      </c>
      <c r="M3071" s="1" cm="1">
        <f t="array" ref="M3071">INDEX($E$1:$E$6469,MATCH(1,($A$1:$A$6469=J3071)*($C$1:$C$6469=L3071),0))</f>
        <v>2.4999921397312663</v>
      </c>
      <c r="N3071" s="1" cm="1">
        <f t="array" ref="N3071">INDEX($F$1:$F$6469,MATCH(1,($A$1:$A$6469=J3071)*($C$1:$C$6469=L3071),0))</f>
        <v>2.1339999999999999</v>
      </c>
      <c r="O3071" s="1">
        <f t="shared" si="152"/>
        <v>0.36599213973126643</v>
      </c>
      <c r="R3071" s="1"/>
    </row>
    <row r="3072" spans="1:18">
      <c r="A3072" t="s">
        <v>119</v>
      </c>
      <c r="B3072" t="s">
        <v>120</v>
      </c>
      <c r="C3072" s="2">
        <v>1992</v>
      </c>
      <c r="D3072" s="10">
        <f>Fngdp_rpch!F3072</f>
        <v>5.2445004584405597</v>
      </c>
      <c r="E3072" s="1">
        <f t="shared" si="150"/>
        <v>5.2445004584405597</v>
      </c>
      <c r="F3072" s="4">
        <f>IF(INDEX(WEOApr2024all!$B$1:$BG$197,MATCH('Figure 2.5'!B3072,WEOApr2024all!$B$1:$B$197,0),MATCH('Figure 2.5'!C3072,WEOApr2024all!$B$1:$BG$1,0))="","",INDEX(WEOApr2024all!$B$1:$BG$197,MATCH('Figure 2.5'!B3072,WEOApr2024all!$B$1:$B$197,0),MATCH('Figure 2.5'!C3072,WEOApr2024all!$B$1:$BG$1,0)))</f>
        <v>3.077</v>
      </c>
      <c r="G3072" s="1">
        <f t="shared" si="151"/>
        <v>2.1675004584405597</v>
      </c>
      <c r="J3072" t="s">
        <v>381</v>
      </c>
      <c r="K3072" t="s">
        <v>382</v>
      </c>
      <c r="L3072" s="2">
        <v>1995</v>
      </c>
      <c r="M3072" s="1" cm="1">
        <f t="array" ref="M3072">INDEX($E$1:$E$6469,MATCH(1,($A$1:$A$6469=J3072)*($C$1:$C$6469=L3072),0))</f>
        <v>3.4999944129096905</v>
      </c>
      <c r="N3072" s="1" cm="1">
        <f t="array" ref="N3072">INDEX($F$1:$F$6469,MATCH(1,($A$1:$A$6469=J3072)*($C$1:$C$6469=L3072),0))</f>
        <v>6.3760000000000003</v>
      </c>
      <c r="O3072" s="1">
        <f t="shared" si="152"/>
        <v>-2.8760055870903098</v>
      </c>
      <c r="R3072" s="1"/>
    </row>
    <row r="3073" spans="1:18">
      <c r="A3073" t="s">
        <v>119</v>
      </c>
      <c r="B3073" t="s">
        <v>120</v>
      </c>
      <c r="C3073" s="2">
        <v>1993</v>
      </c>
      <c r="D3073" s="10">
        <f>Fngdp_rpch!G3073</f>
        <v>5.3198546569938054</v>
      </c>
      <c r="E3073" s="1">
        <f t="shared" si="150"/>
        <v>5.3198546569938054</v>
      </c>
      <c r="F3073" s="4">
        <f>IF(INDEX(WEOApr2024all!$B$1:$BG$197,MATCH('Figure 2.5'!B3073,WEOApr2024all!$B$1:$B$197,0),MATCH('Figure 2.5'!C3073,WEOApr2024all!$B$1:$BG$1,0))="","",INDEX(WEOApr2024all!$B$1:$BG$197,MATCH('Figure 2.5'!B3073,WEOApr2024all!$B$1:$B$197,0),MATCH('Figure 2.5'!C3073,WEOApr2024all!$B$1:$BG$1,0)))</f>
        <v>5.4180000000000001</v>
      </c>
      <c r="G3073" s="1">
        <f t="shared" si="151"/>
        <v>-9.8145343006194707E-2</v>
      </c>
      <c r="J3073" t="s">
        <v>381</v>
      </c>
      <c r="K3073" t="s">
        <v>382</v>
      </c>
      <c r="L3073" s="2">
        <v>1996</v>
      </c>
      <c r="M3073" s="1" cm="1">
        <f t="array" ref="M3073">INDEX($E$1:$E$6469,MATCH(1,($A$1:$A$6469=J3073)*($C$1:$C$6469=L3073),0))</f>
        <v>4.4934725034572409</v>
      </c>
      <c r="N3073" s="1" cm="1">
        <f t="array" ref="N3073">INDEX($F$1:$F$6469,MATCH(1,($A$1:$A$6469=J3073)*($C$1:$C$6469=L3073),0))</f>
        <v>2.2349999999999999</v>
      </c>
      <c r="O3073" s="1">
        <f t="shared" si="152"/>
        <v>2.258472503457241</v>
      </c>
      <c r="R3073" s="1"/>
    </row>
    <row r="3074" spans="1:18">
      <c r="A3074" t="s">
        <v>119</v>
      </c>
      <c r="B3074" t="s">
        <v>120</v>
      </c>
      <c r="C3074" s="2">
        <v>1994</v>
      </c>
      <c r="D3074" s="10">
        <f>Fngdp_rpch!H3074</f>
        <v>5.791044802675116</v>
      </c>
      <c r="E3074" s="1">
        <f t="shared" si="150"/>
        <v>5.791044802675116</v>
      </c>
      <c r="F3074" s="4">
        <f>IF(INDEX(WEOApr2024all!$B$1:$BG$197,MATCH('Figure 2.5'!B3074,WEOApr2024all!$B$1:$B$197,0),MATCH('Figure 2.5'!C3074,WEOApr2024all!$B$1:$BG$1,0))="","",INDEX(WEOApr2024all!$B$1:$BG$197,MATCH('Figure 2.5'!B3074,WEOApr2024all!$B$1:$B$197,0),MATCH('Figure 2.5'!C3074,WEOApr2024all!$B$1:$BG$1,0)))</f>
        <v>5.4039999999999999</v>
      </c>
      <c r="G3074" s="1">
        <f t="shared" si="151"/>
        <v>0.3870448026751161</v>
      </c>
      <c r="J3074" t="s">
        <v>381</v>
      </c>
      <c r="K3074" t="s">
        <v>382</v>
      </c>
      <c r="L3074" s="2">
        <v>1997</v>
      </c>
      <c r="M3074" s="1" cm="1">
        <f t="array" ref="M3074">INDEX($E$1:$E$6469,MATCH(1,($A$1:$A$6469=J3074)*($C$1:$C$6469=L3074),0))</f>
        <v>5.0000031033816894</v>
      </c>
      <c r="N3074" s="1" cm="1">
        <f t="array" ref="N3074">INDEX($F$1:$F$6469,MATCH(1,($A$1:$A$6469=J3074)*($C$1:$C$6469=L3074),0))</f>
        <v>3.8969999999999998</v>
      </c>
      <c r="O3074" s="1">
        <f t="shared" si="152"/>
        <v>1.1030031033816896</v>
      </c>
      <c r="R3074" s="1"/>
    </row>
    <row r="3075" spans="1:18">
      <c r="A3075" t="s">
        <v>119</v>
      </c>
      <c r="B3075" t="s">
        <v>120</v>
      </c>
      <c r="C3075" s="2">
        <v>1995</v>
      </c>
      <c r="D3075" s="10">
        <f>Fngdp_rpch!I3075</f>
        <v>3.9561809750003007</v>
      </c>
      <c r="E3075" s="1">
        <f t="shared" ref="E3075:E3138" si="153">IF(D3075=".","",D3075)</f>
        <v>3.9561809750003007</v>
      </c>
      <c r="F3075" s="4">
        <f>IF(INDEX(WEOApr2024all!$B$1:$BG$197,MATCH('Figure 2.5'!B3075,WEOApr2024all!$B$1:$B$197,0),MATCH('Figure 2.5'!C3075,WEOApr2024all!$B$1:$BG$1,0))="","",INDEX(WEOApr2024all!$B$1:$BG$197,MATCH('Figure 2.5'!B3075,WEOApr2024all!$B$1:$B$197,0),MATCH('Figure 2.5'!C3075,WEOApr2024all!$B$1:$BG$1,0)))</f>
        <v>3.4620000000000002</v>
      </c>
      <c r="G3075" s="1">
        <f t="shared" ref="G3075:G3138" si="154">IFERROR(E3075-F3075,"")</f>
        <v>0.49418097500030056</v>
      </c>
      <c r="J3075" t="s">
        <v>381</v>
      </c>
      <c r="K3075" t="s">
        <v>382</v>
      </c>
      <c r="L3075" s="2">
        <v>1998</v>
      </c>
      <c r="M3075" s="1" cm="1">
        <f t="array" ref="M3075">INDEX($E$1:$E$6469,MATCH(1,($A$1:$A$6469=J3075)*($C$1:$C$6469=L3075),0))</f>
        <v>5.000007997837308</v>
      </c>
      <c r="N3075" s="1" cm="1">
        <f t="array" ref="N3075">INDEX($F$1:$F$6469,MATCH(1,($A$1:$A$6469=J3075)*($C$1:$C$6469=L3075),0))</f>
        <v>3.34</v>
      </c>
      <c r="O3075" s="1">
        <f t="shared" ref="O3075:O3138" si="155">IFERROR(M3075-N3075,"")</f>
        <v>1.6600079978373081</v>
      </c>
      <c r="R3075" s="1"/>
    </row>
    <row r="3076" spans="1:18">
      <c r="A3076" t="s">
        <v>119</v>
      </c>
      <c r="B3076" t="s">
        <v>120</v>
      </c>
      <c r="C3076" s="2">
        <v>1996</v>
      </c>
      <c r="D3076" s="10">
        <f>Fngdp_rpch!J3076</f>
        <v>5.114636872056888</v>
      </c>
      <c r="E3076" s="1">
        <f t="shared" si="153"/>
        <v>5.114636872056888</v>
      </c>
      <c r="F3076" s="4">
        <f>IF(INDEX(WEOApr2024all!$B$1:$BG$197,MATCH('Figure 2.5'!B3076,WEOApr2024all!$B$1:$B$197,0),MATCH('Figure 2.5'!C3076,WEOApr2024all!$B$1:$BG$1,0))="","",INDEX(WEOApr2024all!$B$1:$BG$197,MATCH('Figure 2.5'!B3076,WEOApr2024all!$B$1:$B$197,0),MATCH('Figure 2.5'!C3076,WEOApr2024all!$B$1:$BG$1,0)))</f>
        <v>5.8970000000000002</v>
      </c>
      <c r="G3076" s="1">
        <f t="shared" si="154"/>
        <v>-0.78236312794311225</v>
      </c>
      <c r="J3076" t="s">
        <v>381</v>
      </c>
      <c r="K3076" t="s">
        <v>382</v>
      </c>
      <c r="L3076" s="2">
        <v>1999</v>
      </c>
      <c r="M3076" s="1" cm="1">
        <f t="array" ref="M3076">INDEX($E$1:$E$6469,MATCH(1,($A$1:$A$6469=J3076)*($C$1:$C$6469=L3076),0))</f>
        <v>4.4999987021480337</v>
      </c>
      <c r="N3076" s="1" cm="1">
        <f t="array" ref="N3076">INDEX($F$1:$F$6469,MATCH(1,($A$1:$A$6469=J3076)*($C$1:$C$6469=L3076),0))</f>
        <v>3.07</v>
      </c>
      <c r="O3076" s="1">
        <f t="shared" si="155"/>
        <v>1.4299987021480338</v>
      </c>
      <c r="R3076" s="1"/>
    </row>
    <row r="3077" spans="1:18">
      <c r="A3077" t="s">
        <v>119</v>
      </c>
      <c r="B3077" t="s">
        <v>120</v>
      </c>
      <c r="C3077" s="2">
        <v>1997</v>
      </c>
      <c r="D3077" s="10">
        <f>Fngdp_rpch!K3077</f>
        <v>4.9216997389628592</v>
      </c>
      <c r="E3077" s="1">
        <f t="shared" si="153"/>
        <v>4.9216997389628592</v>
      </c>
      <c r="F3077" s="4">
        <f>IF(INDEX(WEOApr2024all!$B$1:$BG$197,MATCH('Figure 2.5'!B3077,WEOApr2024all!$B$1:$B$197,0),MATCH('Figure 2.5'!C3077,WEOApr2024all!$B$1:$BG$1,0))="","",INDEX(WEOApr2024all!$B$1:$BG$197,MATCH('Figure 2.5'!B3077,WEOApr2024all!$B$1:$B$197,0),MATCH('Figure 2.5'!C3077,WEOApr2024all!$B$1:$BG$1,0)))</f>
        <v>7.327</v>
      </c>
      <c r="G3077" s="1">
        <f t="shared" si="154"/>
        <v>-2.4053002610371408</v>
      </c>
      <c r="J3077" t="s">
        <v>381</v>
      </c>
      <c r="K3077" t="s">
        <v>382</v>
      </c>
      <c r="L3077" s="2">
        <v>2000</v>
      </c>
      <c r="M3077" s="1" cm="1">
        <f t="array" ref="M3077">INDEX($E$1:$E$6469,MATCH(1,($A$1:$A$6469=J3077)*($C$1:$C$6469=L3077),0))</f>
        <v>4.0000000000001146</v>
      </c>
      <c r="N3077" s="1" cm="1">
        <f t="array" ref="N3077">INDEX($F$1:$F$6469,MATCH(1,($A$1:$A$6469=J3077)*($C$1:$C$6469=L3077),0))</f>
        <v>1.1459999999999999</v>
      </c>
      <c r="O3077" s="1">
        <f t="shared" si="155"/>
        <v>2.8540000000001147</v>
      </c>
      <c r="R3077" s="1"/>
    </row>
    <row r="3078" spans="1:18">
      <c r="A3078" t="s">
        <v>119</v>
      </c>
      <c r="B3078" t="s">
        <v>120</v>
      </c>
      <c r="C3078" s="2">
        <v>1998</v>
      </c>
      <c r="D3078" s="10">
        <f>Fngdp_rpch!L3078</f>
        <v>3.804622424139259</v>
      </c>
      <c r="E3078" s="1">
        <f t="shared" si="153"/>
        <v>3.804622424139259</v>
      </c>
      <c r="F3078" s="4">
        <f>IF(INDEX(WEOApr2024all!$B$1:$BG$197,MATCH('Figure 2.5'!B3078,WEOApr2024all!$B$1:$B$197,0),MATCH('Figure 2.5'!C3078,WEOApr2024all!$B$1:$BG$1,0))="","",INDEX(WEOApr2024all!$B$1:$BG$197,MATCH('Figure 2.5'!B3078,WEOApr2024all!$B$1:$B$197,0),MATCH('Figure 2.5'!C3078,WEOApr2024all!$B$1:$BG$1,0)))</f>
        <v>1.024</v>
      </c>
      <c r="G3078" s="1">
        <f t="shared" si="154"/>
        <v>2.780622424139259</v>
      </c>
      <c r="J3078" t="s">
        <v>381</v>
      </c>
      <c r="K3078" t="s">
        <v>382</v>
      </c>
      <c r="L3078" s="2">
        <v>2001</v>
      </c>
      <c r="M3078" s="1" cm="1">
        <f t="array" ref="M3078">INDEX($E$1:$E$6469,MATCH(1,($A$1:$A$6469=J3078)*($C$1:$C$6469=L3078),0))</f>
        <v>3.9999999999995595</v>
      </c>
      <c r="N3078" s="1" cm="1">
        <f t="array" ref="N3078">INDEX($F$1:$F$6469,MATCH(1,($A$1:$A$6469=J3078)*($C$1:$C$6469=L3078),0))</f>
        <v>4.6390000000000002</v>
      </c>
      <c r="O3078" s="1">
        <f t="shared" si="155"/>
        <v>-0.63900000000044077</v>
      </c>
      <c r="R3078" s="1"/>
    </row>
    <row r="3079" spans="1:18">
      <c r="A3079" t="s">
        <v>119</v>
      </c>
      <c r="B3079" t="s">
        <v>120</v>
      </c>
      <c r="C3079" s="2">
        <v>1999</v>
      </c>
      <c r="D3079" s="10">
        <f>Fngdp_rpch!M3079</f>
        <v>3.8083571592237186</v>
      </c>
      <c r="E3079" s="1">
        <f t="shared" si="153"/>
        <v>3.8083571592237186</v>
      </c>
      <c r="F3079" s="4">
        <f>IF(INDEX(WEOApr2024all!$B$1:$BG$197,MATCH('Figure 2.5'!B3079,WEOApr2024all!$B$1:$B$197,0),MATCH('Figure 2.5'!C3079,WEOApr2024all!$B$1:$BG$1,0))="","",INDEX(WEOApr2024all!$B$1:$BG$197,MATCH('Figure 2.5'!B3079,WEOApr2024all!$B$1:$B$197,0),MATCH('Figure 2.5'!C3079,WEOApr2024all!$B$1:$BG$1,0)))</f>
        <v>3.9430000000000001</v>
      </c>
      <c r="G3079" s="1">
        <f t="shared" si="154"/>
        <v>-0.13464284077628141</v>
      </c>
      <c r="J3079" t="s">
        <v>381</v>
      </c>
      <c r="K3079" t="s">
        <v>382</v>
      </c>
      <c r="L3079" s="2">
        <v>2002</v>
      </c>
      <c r="M3079" s="1" cm="1">
        <f t="array" ref="M3079">INDEX($E$1:$E$6469,MATCH(1,($A$1:$A$6469=J3079)*($C$1:$C$6469=L3079),0))</f>
        <v>3.9999999999998259</v>
      </c>
      <c r="N3079" s="1" cm="1">
        <f t="array" ref="N3079">INDEX($F$1:$F$6469,MATCH(1,($A$1:$A$6469=J3079)*($C$1:$C$6469=L3079),0))</f>
        <v>5.2670000000000003</v>
      </c>
      <c r="O3079" s="1">
        <f t="shared" si="155"/>
        <v>-1.2670000000001744</v>
      </c>
      <c r="R3079" s="1"/>
    </row>
    <row r="3080" spans="1:18">
      <c r="A3080" t="s">
        <v>119</v>
      </c>
      <c r="B3080" t="s">
        <v>120</v>
      </c>
      <c r="C3080" s="2">
        <v>2000</v>
      </c>
      <c r="D3080" s="10">
        <f>Fngdp_rpch!N3080</f>
        <v>3.9447691871985047</v>
      </c>
      <c r="E3080" s="1">
        <f t="shared" si="153"/>
        <v>3.9447691871985047</v>
      </c>
      <c r="F3080" s="4">
        <f>IF(INDEX(WEOApr2024all!$B$1:$BG$197,MATCH('Figure 2.5'!B3080,WEOApr2024all!$B$1:$B$197,0),MATCH('Figure 2.5'!C3080,WEOApr2024all!$B$1:$BG$1,0))="","",INDEX(WEOApr2024all!$B$1:$BG$197,MATCH('Figure 2.5'!B3080,WEOApr2024all!$B$1:$B$197,0),MATCH('Figure 2.5'!C3080,WEOApr2024all!$B$1:$BG$1,0)))</f>
        <v>9.7140000000000004</v>
      </c>
      <c r="G3080" s="1">
        <f t="shared" si="154"/>
        <v>-5.7692308128014957</v>
      </c>
      <c r="J3080" t="s">
        <v>381</v>
      </c>
      <c r="K3080" t="s">
        <v>382</v>
      </c>
      <c r="L3080" s="2">
        <v>2003</v>
      </c>
      <c r="M3080" s="1" cm="1">
        <f t="array" ref="M3080">INDEX($E$1:$E$6469,MATCH(1,($A$1:$A$6469=J3080)*($C$1:$C$6469=L3080),0))</f>
        <v>5.0482725328450329</v>
      </c>
      <c r="N3080" s="1" cm="1">
        <f t="array" ref="N3080">INDEX($F$1:$F$6469,MATCH(1,($A$1:$A$6469=J3080)*($C$1:$C$6469=L3080),0))</f>
        <v>7.3570000000000002</v>
      </c>
      <c r="O3080" s="1">
        <f t="shared" si="155"/>
        <v>-2.3087274671549673</v>
      </c>
      <c r="R3080" s="1"/>
    </row>
    <row r="3081" spans="1:18">
      <c r="A3081" t="s">
        <v>119</v>
      </c>
      <c r="B3081" t="s">
        <v>120</v>
      </c>
      <c r="C3081" s="2">
        <v>2001</v>
      </c>
      <c r="D3081" s="10">
        <f>Fngdp_rpch!O3081</f>
        <v>1.6999999999997906</v>
      </c>
      <c r="E3081" s="1">
        <f t="shared" si="153"/>
        <v>1.6999999999997906</v>
      </c>
      <c r="F3081" s="4">
        <f>IF(INDEX(WEOApr2024all!$B$1:$BG$197,MATCH('Figure 2.5'!B3081,WEOApr2024all!$B$1:$B$197,0),MATCH('Figure 2.5'!C3081,WEOApr2024all!$B$1:$BG$1,0))="","",INDEX(WEOApr2024all!$B$1:$BG$197,MATCH('Figure 2.5'!B3081,WEOApr2024all!$B$1:$B$197,0),MATCH('Figure 2.5'!C3081,WEOApr2024all!$B$1:$BG$1,0)))</f>
        <v>5.3090000000000002</v>
      </c>
      <c r="G3081" s="1">
        <f t="shared" si="154"/>
        <v>-3.6090000000002096</v>
      </c>
      <c r="J3081" t="s">
        <v>381</v>
      </c>
      <c r="K3081" t="s">
        <v>382</v>
      </c>
      <c r="L3081" s="2">
        <v>2004</v>
      </c>
      <c r="M3081" s="1" cm="1">
        <f t="array" ref="M3081">INDEX($E$1:$E$6469,MATCH(1,($A$1:$A$6469=J3081)*($C$1:$C$6469=L3081),0))</f>
        <v>5.2999999999998382</v>
      </c>
      <c r="N3081" s="1" cm="1">
        <f t="array" ref="N3081">INDEX($F$1:$F$6469,MATCH(1,($A$1:$A$6469=J3081)*($C$1:$C$6469=L3081),0))</f>
        <v>9.4250000000000007</v>
      </c>
      <c r="O3081" s="1">
        <f t="shared" si="155"/>
        <v>-4.1250000000001625</v>
      </c>
      <c r="R3081" s="1"/>
    </row>
    <row r="3082" spans="1:18">
      <c r="A3082" t="s">
        <v>119</v>
      </c>
      <c r="B3082" t="s">
        <v>120</v>
      </c>
      <c r="C3082" s="2">
        <v>2002</v>
      </c>
      <c r="D3082" s="10">
        <f>Fngdp_rpch!P3082</f>
        <v>6.0375055455363702</v>
      </c>
      <c r="E3082" s="1">
        <f t="shared" si="153"/>
        <v>6.0375055455363702</v>
      </c>
      <c r="F3082" s="4">
        <f>IF(INDEX(WEOApr2024all!$B$1:$BG$197,MATCH('Figure 2.5'!B3082,WEOApr2024all!$B$1:$B$197,0),MATCH('Figure 2.5'!C3082,WEOApr2024all!$B$1:$BG$1,0))="","",INDEX(WEOApr2024all!$B$1:$BG$197,MATCH('Figure 2.5'!B3082,WEOApr2024all!$B$1:$B$197,0),MATCH('Figure 2.5'!C3082,WEOApr2024all!$B$1:$BG$1,0)))</f>
        <v>1.37</v>
      </c>
      <c r="G3082" s="1">
        <f t="shared" si="154"/>
        <v>4.6675055455363701</v>
      </c>
      <c r="J3082" t="s">
        <v>381</v>
      </c>
      <c r="K3082" t="s">
        <v>382</v>
      </c>
      <c r="L3082" s="2">
        <v>2005</v>
      </c>
      <c r="M3082" s="1" cm="1">
        <f t="array" ref="M3082">INDEX($E$1:$E$6469,MATCH(1,($A$1:$A$6469=J3082)*($C$1:$C$6469=L3082),0))</f>
        <v>5.4999943834046938</v>
      </c>
      <c r="N3082" s="1" cm="1">
        <f t="array" ref="N3082">INDEX($F$1:$F$6469,MATCH(1,($A$1:$A$6469=J3082)*($C$1:$C$6469=L3082),0))</f>
        <v>6.5069999999999997</v>
      </c>
      <c r="O3082" s="1">
        <f t="shared" si="155"/>
        <v>-1.0070056165953059</v>
      </c>
      <c r="R3082" s="1"/>
    </row>
    <row r="3083" spans="1:18">
      <c r="A3083" t="s">
        <v>119</v>
      </c>
      <c r="B3083" t="s">
        <v>120</v>
      </c>
      <c r="C3083" s="2">
        <v>2003</v>
      </c>
      <c r="D3083" s="10">
        <f>Fngdp_rpch!Q3083</f>
        <v>4.5000000000000151</v>
      </c>
      <c r="E3083" s="1">
        <f t="shared" si="153"/>
        <v>4.5000000000000151</v>
      </c>
      <c r="F3083" s="4">
        <f>IF(INDEX(WEOApr2024all!$B$1:$BG$197,MATCH('Figure 2.5'!B3083,WEOApr2024all!$B$1:$B$197,0),MATCH('Figure 2.5'!C3083,WEOApr2024all!$B$1:$BG$1,0))="","",INDEX(WEOApr2024all!$B$1:$BG$197,MATCH('Figure 2.5'!B3083,WEOApr2024all!$B$1:$B$197,0),MATCH('Figure 2.5'!C3083,WEOApr2024all!$B$1:$BG$1,0)))</f>
        <v>-3.9359999999999999</v>
      </c>
      <c r="G3083" s="1">
        <f t="shared" si="154"/>
        <v>8.4360000000000142</v>
      </c>
      <c r="J3083" t="s">
        <v>381</v>
      </c>
      <c r="K3083" t="s">
        <v>382</v>
      </c>
      <c r="L3083" s="2">
        <v>2006</v>
      </c>
      <c r="M3083" s="1" cm="1">
        <f t="array" ref="M3083">INDEX($E$1:$E$6469,MATCH(1,($A$1:$A$6469=J3083)*($C$1:$C$6469=L3083),0))</f>
        <v>6.0000000000001386</v>
      </c>
      <c r="N3083" s="1" cm="1">
        <f t="array" ref="N3083">INDEX($F$1:$F$6469,MATCH(1,($A$1:$A$6469=J3083)*($C$1:$C$6469=L3083),0))</f>
        <v>8.1630000000000003</v>
      </c>
      <c r="O3083" s="1">
        <f t="shared" si="155"/>
        <v>-2.1629999999998617</v>
      </c>
      <c r="R3083" s="1"/>
    </row>
    <row r="3084" spans="1:18">
      <c r="A3084" t="s">
        <v>119</v>
      </c>
      <c r="B3084" t="s">
        <v>120</v>
      </c>
      <c r="C3084" s="2">
        <v>2004</v>
      </c>
      <c r="D3084" s="10">
        <f>Fngdp_rpch!R3084</f>
        <v>1.3999999999999124</v>
      </c>
      <c r="E3084" s="1">
        <f t="shared" si="153"/>
        <v>1.3999999999999124</v>
      </c>
      <c r="F3084" s="4">
        <f>IF(INDEX(WEOApr2024all!$B$1:$BG$197,MATCH('Figure 2.5'!B3084,WEOApr2024all!$B$1:$B$197,0),MATCH('Figure 2.5'!C3084,WEOApr2024all!$B$1:$BG$1,0))="","",INDEX(WEOApr2024all!$B$1:$BG$197,MATCH('Figure 2.5'!B3084,WEOApr2024all!$B$1:$B$197,0),MATCH('Figure 2.5'!C3084,WEOApr2024all!$B$1:$BG$1,0)))</f>
        <v>3.996</v>
      </c>
      <c r="G3084" s="1">
        <f t="shared" si="154"/>
        <v>-2.5960000000000876</v>
      </c>
      <c r="J3084" t="s">
        <v>381</v>
      </c>
      <c r="K3084" t="s">
        <v>382</v>
      </c>
      <c r="L3084" s="2">
        <v>2007</v>
      </c>
      <c r="M3084" s="1" cm="1">
        <f t="array" ref="M3084">INDEX($E$1:$E$6469,MATCH(1,($A$1:$A$6469=J3084)*($C$1:$C$6469=L3084),0))</f>
        <v>5.5000000000000604</v>
      </c>
      <c r="N3084" s="1" cm="1">
        <f t="array" ref="N3084">INDEX($F$1:$F$6469,MATCH(1,($A$1:$A$6469=J3084)*($C$1:$C$6469=L3084),0))</f>
        <v>8.7569999999999997</v>
      </c>
      <c r="O3084" s="1">
        <f t="shared" si="155"/>
        <v>-3.2569999999999393</v>
      </c>
      <c r="R3084" s="1"/>
    </row>
    <row r="3085" spans="1:18">
      <c r="A3085" t="s">
        <v>119</v>
      </c>
      <c r="B3085" t="s">
        <v>120</v>
      </c>
      <c r="C3085" s="2">
        <v>2005</v>
      </c>
      <c r="D3085" s="10">
        <f>Fngdp_rpch!S3085</f>
        <v>2.3445050341170948</v>
      </c>
      <c r="E3085" s="1">
        <f t="shared" si="153"/>
        <v>2.3445050341170948</v>
      </c>
      <c r="F3085" s="4">
        <f>IF(INDEX(WEOApr2024all!$B$1:$BG$197,MATCH('Figure 2.5'!B3085,WEOApr2024all!$B$1:$B$197,0),MATCH('Figure 2.5'!C3085,WEOApr2024all!$B$1:$BG$1,0))="","",INDEX(WEOApr2024all!$B$1:$BG$197,MATCH('Figure 2.5'!B3085,WEOApr2024all!$B$1:$B$197,0),MATCH('Figure 2.5'!C3085,WEOApr2024all!$B$1:$BG$1,0)))</f>
        <v>9.734</v>
      </c>
      <c r="G3085" s="1">
        <f t="shared" si="154"/>
        <v>-7.3894949658829052</v>
      </c>
      <c r="J3085" t="s">
        <v>381</v>
      </c>
      <c r="K3085" t="s">
        <v>382</v>
      </c>
      <c r="L3085" s="2">
        <v>2008</v>
      </c>
      <c r="M3085" s="1" cm="1">
        <f t="array" ref="M3085">INDEX($E$1:$E$6469,MATCH(1,($A$1:$A$6469=J3085)*($C$1:$C$6469=L3085),0))</f>
        <v>7.5000000000000844</v>
      </c>
      <c r="N3085" s="1" cm="1">
        <f t="array" ref="N3085">INDEX($F$1:$F$6469,MATCH(1,($A$1:$A$6469=J3085)*($C$1:$C$6469=L3085),0))</f>
        <v>7.819</v>
      </c>
      <c r="O3085" s="1">
        <f t="shared" si="155"/>
        <v>-0.31899999999991557</v>
      </c>
      <c r="R3085" s="1"/>
    </row>
    <row r="3086" spans="1:18">
      <c r="A3086" t="s">
        <v>119</v>
      </c>
      <c r="B3086" t="s">
        <v>120</v>
      </c>
      <c r="C3086" s="2">
        <v>2006</v>
      </c>
      <c r="D3086" s="10">
        <f>Fngdp_rpch!T3086</f>
        <v>3.599999999999981</v>
      </c>
      <c r="E3086" s="1">
        <f t="shared" si="153"/>
        <v>3.599999999999981</v>
      </c>
      <c r="F3086" s="4">
        <f>IF(INDEX(WEOApr2024all!$B$1:$BG$197,MATCH('Figure 2.5'!B3086,WEOApr2024all!$B$1:$B$197,0),MATCH('Figure 2.5'!C3086,WEOApr2024all!$B$1:$BG$1,0))="","",INDEX(WEOApr2024all!$B$1:$BG$197,MATCH('Figure 2.5'!B3086,WEOApr2024all!$B$1:$B$197,0),MATCH('Figure 2.5'!C3086,WEOApr2024all!$B$1:$BG$1,0)))</f>
        <v>3.15</v>
      </c>
      <c r="G3086" s="1">
        <f t="shared" si="154"/>
        <v>0.44999999999998108</v>
      </c>
      <c r="J3086" t="s">
        <v>381</v>
      </c>
      <c r="K3086" t="s">
        <v>382</v>
      </c>
      <c r="L3086" s="2">
        <v>2009</v>
      </c>
      <c r="M3086" s="1" cm="1">
        <f t="array" ref="M3086">INDEX($E$1:$E$6469,MATCH(1,($A$1:$A$6469=J3086)*($C$1:$C$6469=L3086),0))</f>
        <v>8.0515274603205622</v>
      </c>
      <c r="N3086" s="1" cm="1">
        <f t="array" ref="N3086">INDEX($F$1:$F$6469,MATCH(1,($A$1:$A$6469=J3086)*($C$1:$C$6469=L3086),0))</f>
        <v>-2.069</v>
      </c>
      <c r="O3086" s="1">
        <f t="shared" si="155"/>
        <v>10.120527460320563</v>
      </c>
      <c r="R3086" s="1"/>
    </row>
    <row r="3087" spans="1:18">
      <c r="A3087" t="s">
        <v>119</v>
      </c>
      <c r="B3087" t="s">
        <v>120</v>
      </c>
      <c r="C3087" s="2">
        <v>2007</v>
      </c>
      <c r="D3087" s="10">
        <f>Fngdp_rpch!U3087</f>
        <v>4.1037532013209921</v>
      </c>
      <c r="E3087" s="1">
        <f t="shared" si="153"/>
        <v>4.1037532013209921</v>
      </c>
      <c r="F3087" s="4">
        <f>IF(INDEX(WEOApr2024all!$B$1:$BG$197,MATCH('Figure 2.5'!B3087,WEOApr2024all!$B$1:$B$197,0),MATCH('Figure 2.5'!C3087,WEOApr2024all!$B$1:$BG$1,0))="","",INDEX(WEOApr2024all!$B$1:$BG$197,MATCH('Figure 2.5'!B3087,WEOApr2024all!$B$1:$B$197,0),MATCH('Figure 2.5'!C3087,WEOApr2024all!$B$1:$BG$1,0)))</f>
        <v>0.60099999999999998</v>
      </c>
      <c r="G3087" s="1">
        <f t="shared" si="154"/>
        <v>3.5027532013209921</v>
      </c>
      <c r="J3087" t="s">
        <v>381</v>
      </c>
      <c r="K3087" t="s">
        <v>382</v>
      </c>
      <c r="L3087" s="2">
        <v>2010</v>
      </c>
      <c r="M3087" s="1" cm="1">
        <f t="array" ref="M3087">INDEX($E$1:$E$6469,MATCH(1,($A$1:$A$6469=J3087)*($C$1:$C$6469=L3087),0))</f>
        <v>3.0000000000003135</v>
      </c>
      <c r="N3087" s="1" cm="1">
        <f t="array" ref="N3087">INDEX($F$1:$F$6469,MATCH(1,($A$1:$A$6469=J3087)*($C$1:$C$6469=L3087),0))</f>
        <v>7.3129999999999997</v>
      </c>
      <c r="O3087" s="1">
        <f t="shared" si="155"/>
        <v>-4.3129999999996862</v>
      </c>
      <c r="R3087" s="1"/>
    </row>
    <row r="3088" spans="1:18">
      <c r="A3088" t="s">
        <v>119</v>
      </c>
      <c r="B3088" t="s">
        <v>120</v>
      </c>
      <c r="C3088" s="2">
        <v>2008</v>
      </c>
      <c r="D3088" s="10">
        <f>Fngdp_rpch!V3088</f>
        <v>4.1291000000000189</v>
      </c>
      <c r="E3088" s="1">
        <f t="shared" si="153"/>
        <v>4.1291000000000189</v>
      </c>
      <c r="F3088" s="4">
        <f>IF(INDEX(WEOApr2024all!$B$1:$BG$197,MATCH('Figure 2.5'!B3088,WEOApr2024all!$B$1:$B$197,0),MATCH('Figure 2.5'!C3088,WEOApr2024all!$B$1:$BG$1,0))="","",INDEX(WEOApr2024all!$B$1:$BG$197,MATCH('Figure 2.5'!B3088,WEOApr2024all!$B$1:$B$197,0),MATCH('Figure 2.5'!C3088,WEOApr2024all!$B$1:$BG$1,0)))</f>
        <v>11.179</v>
      </c>
      <c r="G3088" s="1">
        <f t="shared" si="154"/>
        <v>-7.0498999999999814</v>
      </c>
      <c r="J3088" t="s">
        <v>381</v>
      </c>
      <c r="K3088" t="s">
        <v>382</v>
      </c>
      <c r="L3088" s="2">
        <v>2011</v>
      </c>
      <c r="M3088" s="1" cm="1">
        <f t="array" ref="M3088">INDEX($E$1:$E$6469,MATCH(1,($A$1:$A$6469=J3088)*($C$1:$C$6469=L3088),0))</f>
        <v>7.0438367164231463</v>
      </c>
      <c r="N3088" s="1" cm="1">
        <f t="array" ref="N3088">INDEX($F$1:$F$6469,MATCH(1,($A$1:$A$6469=J3088)*($C$1:$C$6469=L3088),0))</f>
        <v>17.291</v>
      </c>
      <c r="O3088" s="1">
        <f t="shared" si="155"/>
        <v>-10.247163283576853</v>
      </c>
      <c r="R3088" s="1"/>
    </row>
    <row r="3089" spans="1:18">
      <c r="A3089" t="s">
        <v>119</v>
      </c>
      <c r="B3089" t="s">
        <v>120</v>
      </c>
      <c r="C3089" s="2">
        <v>2009</v>
      </c>
      <c r="D3089" s="10">
        <f>Fngdp_rpch!W3089</f>
        <v>2.6638474591629935</v>
      </c>
      <c r="E3089" s="1">
        <f t="shared" si="153"/>
        <v>2.6638474591629935</v>
      </c>
      <c r="F3089" s="4">
        <f>IF(INDEX(WEOApr2024all!$B$1:$BG$197,MATCH('Figure 2.5'!B3089,WEOApr2024all!$B$1:$B$197,0),MATCH('Figure 2.5'!C3089,WEOApr2024all!$B$1:$BG$1,0))="","",INDEX(WEOApr2024all!$B$1:$BG$197,MATCH('Figure 2.5'!B3089,WEOApr2024all!$B$1:$B$197,0),MATCH('Figure 2.5'!C3089,WEOApr2024all!$B$1:$BG$1,0)))</f>
        <v>-3.379</v>
      </c>
      <c r="G3089" s="1">
        <f t="shared" si="154"/>
        <v>6.0428474591629939</v>
      </c>
      <c r="J3089" t="s">
        <v>381</v>
      </c>
      <c r="K3089" t="s">
        <v>382</v>
      </c>
      <c r="L3089" s="2">
        <v>2012</v>
      </c>
      <c r="M3089" s="1" cm="1">
        <f t="array" ref="M3089">INDEX($E$1:$E$6469,MATCH(1,($A$1:$A$6469=J3089)*($C$1:$C$6469=L3089),0))</f>
        <v>11.845344062348451</v>
      </c>
      <c r="N3089" s="1" cm="1">
        <f t="array" ref="N3089">INDEX($F$1:$F$6469,MATCH(1,($A$1:$A$6469=J3089)*($C$1:$C$6469=L3089),0))</f>
        <v>12.32</v>
      </c>
      <c r="O3089" s="1">
        <f t="shared" si="155"/>
        <v>-0.47465593765154956</v>
      </c>
      <c r="R3089" s="1"/>
    </row>
    <row r="3090" spans="1:18">
      <c r="A3090" t="s">
        <v>119</v>
      </c>
      <c r="B3090" t="s">
        <v>120</v>
      </c>
      <c r="C3090" s="2">
        <v>2010</v>
      </c>
      <c r="D3090" s="10">
        <f>Fngdp_rpch!X3090</f>
        <v>-2.5614092191417193E-2</v>
      </c>
      <c r="E3090" s="1">
        <f t="shared" si="153"/>
        <v>-2.5614092191417193E-2</v>
      </c>
      <c r="F3090" s="4">
        <f>IF(INDEX(WEOApr2024all!$B$1:$BG$197,MATCH('Figure 2.5'!B3090,WEOApr2024all!$B$1:$B$197,0),MATCH('Figure 2.5'!C3090,WEOApr2024all!$B$1:$BG$1,0))="","",INDEX(WEOApr2024all!$B$1:$BG$197,MATCH('Figure 2.5'!B3090,WEOApr2024all!$B$1:$B$197,0),MATCH('Figure 2.5'!C3090,WEOApr2024all!$B$1:$BG$1,0)))</f>
        <v>4.3999999999999997E-2</v>
      </c>
      <c r="G3090" s="1">
        <f t="shared" si="154"/>
        <v>-6.961409219141719E-2</v>
      </c>
      <c r="J3090" t="s">
        <v>381</v>
      </c>
      <c r="K3090" t="s">
        <v>382</v>
      </c>
      <c r="L3090" s="2">
        <v>2013</v>
      </c>
      <c r="M3090" s="1" cm="1">
        <f t="array" ref="M3090">INDEX($E$1:$E$6469,MATCH(1,($A$1:$A$6469=J3090)*($C$1:$C$6469=L3090),0))</f>
        <v>15.742439613893634</v>
      </c>
      <c r="N3090" s="1" cm="1">
        <f t="array" ref="N3090">INDEX($F$1:$F$6469,MATCH(1,($A$1:$A$6469=J3090)*($C$1:$C$6469=L3090),0))</f>
        <v>11.648999999999999</v>
      </c>
      <c r="O3090" s="1">
        <f t="shared" si="155"/>
        <v>4.0934396138936346</v>
      </c>
      <c r="R3090" s="1"/>
    </row>
    <row r="3091" spans="1:18">
      <c r="A3091" t="s">
        <v>119</v>
      </c>
      <c r="B3091" t="s">
        <v>120</v>
      </c>
      <c r="C3091" s="2">
        <v>2011</v>
      </c>
      <c r="D3091" s="10">
        <f>Fngdp_rpch!Y3091</f>
        <v>0.49681769844849288</v>
      </c>
      <c r="E3091" s="1">
        <f t="shared" si="153"/>
        <v>0.49681769844849288</v>
      </c>
      <c r="F3091" s="4">
        <f>IF(INDEX(WEOApr2024all!$B$1:$BG$197,MATCH('Figure 2.5'!B3091,WEOApr2024all!$B$1:$B$197,0),MATCH('Figure 2.5'!C3091,WEOApr2024all!$B$1:$BG$1,0))="","",INDEX(WEOApr2024all!$B$1:$BG$197,MATCH('Figure 2.5'!B3091,WEOApr2024all!$B$1:$B$197,0),MATCH('Figure 2.5'!C3091,WEOApr2024all!$B$1:$BG$1,0)))</f>
        <v>1.617</v>
      </c>
      <c r="G3091" s="1">
        <f t="shared" si="154"/>
        <v>-1.1201823015515071</v>
      </c>
      <c r="J3091" t="s">
        <v>381</v>
      </c>
      <c r="K3091" t="s">
        <v>382</v>
      </c>
      <c r="L3091" s="2">
        <v>2014</v>
      </c>
      <c r="M3091" s="1" cm="1">
        <f t="array" ref="M3091">INDEX($E$1:$E$6469,MATCH(1,($A$1:$A$6469=J3091)*($C$1:$C$6469=L3091),0))</f>
        <v>11.678371452391367</v>
      </c>
      <c r="N3091" s="1" cm="1">
        <f t="array" ref="N3091">INDEX($F$1:$F$6469,MATCH(1,($A$1:$A$6469=J3091)*($C$1:$C$6469=L3091),0))</f>
        <v>7.8849999999999998</v>
      </c>
      <c r="O3091" s="1">
        <f t="shared" si="155"/>
        <v>3.7933714523913675</v>
      </c>
      <c r="R3091" s="1"/>
    </row>
    <row r="3092" spans="1:18">
      <c r="A3092" t="s">
        <v>119</v>
      </c>
      <c r="B3092" t="s">
        <v>120</v>
      </c>
      <c r="C3092" s="2">
        <v>2012</v>
      </c>
      <c r="D3092" s="10">
        <f>Fngdp_rpch!Z3092</f>
        <v>1.8009416401662426</v>
      </c>
      <c r="E3092" s="1">
        <f t="shared" si="153"/>
        <v>1.8009416401662426</v>
      </c>
      <c r="F3092" s="4">
        <f>IF(INDEX(WEOApr2024all!$B$1:$BG$197,MATCH('Figure 2.5'!B3092,WEOApr2024all!$B$1:$B$197,0),MATCH('Figure 2.5'!C3092,WEOApr2024all!$B$1:$BG$1,0))="","",INDEX(WEOApr2024all!$B$1:$BG$197,MATCH('Figure 2.5'!B3092,WEOApr2024all!$B$1:$B$197,0),MATCH('Figure 2.5'!C3092,WEOApr2024all!$B$1:$BG$1,0)))</f>
        <v>-0.51700000000000002</v>
      </c>
      <c r="G3092" s="1">
        <f t="shared" si="154"/>
        <v>2.3179416401662425</v>
      </c>
      <c r="J3092" t="s">
        <v>381</v>
      </c>
      <c r="K3092" t="s">
        <v>382</v>
      </c>
      <c r="L3092" s="2">
        <v>2015</v>
      </c>
      <c r="M3092" s="1" cm="1">
        <f t="array" ref="M3092">INDEX($E$1:$E$6469,MATCH(1,($A$1:$A$6469=J3092)*($C$1:$C$6469=L3092),0))</f>
        <v>8.4379498539024702</v>
      </c>
      <c r="N3092" s="1" cm="1">
        <f t="array" ref="N3092">INDEX($F$1:$F$6469,MATCH(1,($A$1:$A$6469=J3092)*($C$1:$C$6469=L3092),0))</f>
        <v>2.41</v>
      </c>
      <c r="O3092" s="1">
        <f t="shared" si="155"/>
        <v>6.0279498539024701</v>
      </c>
      <c r="R3092" s="1"/>
    </row>
    <row r="3093" spans="1:18">
      <c r="A3093" t="s">
        <v>119</v>
      </c>
      <c r="B3093" t="s">
        <v>120</v>
      </c>
      <c r="C3093" s="2">
        <v>2013</v>
      </c>
      <c r="D3093" s="10">
        <f>Fngdp_rpch!AA3093</f>
        <v>1.8435347352644404</v>
      </c>
      <c r="E3093" s="1">
        <f t="shared" si="153"/>
        <v>1.8435347352644404</v>
      </c>
      <c r="F3093" s="4">
        <f>IF(INDEX(WEOApr2024all!$B$1:$BG$197,MATCH('Figure 2.5'!B3093,WEOApr2024all!$B$1:$B$197,0),MATCH('Figure 2.5'!C3093,WEOApr2024all!$B$1:$BG$1,0))="","",INDEX(WEOApr2024all!$B$1:$BG$197,MATCH('Figure 2.5'!B3093,WEOApr2024all!$B$1:$B$197,0),MATCH('Figure 2.5'!C3093,WEOApr2024all!$B$1:$BG$1,0)))</f>
        <v>5.7060000000000004</v>
      </c>
      <c r="G3093" s="1">
        <f t="shared" si="154"/>
        <v>-3.86246526473556</v>
      </c>
      <c r="J3093" t="s">
        <v>381</v>
      </c>
      <c r="K3093" t="s">
        <v>382</v>
      </c>
      <c r="L3093" s="2">
        <v>2016</v>
      </c>
      <c r="M3093" s="1" cm="1">
        <f t="array" ref="M3093">INDEX($E$1:$E$6469,MATCH(1,($A$1:$A$6469=J3093)*($C$1:$C$6469=L3093),0))</f>
        <v>3.5991830468655728</v>
      </c>
      <c r="N3093" s="1" cm="1">
        <f t="array" ref="N3093">INDEX($F$1:$F$6469,MATCH(1,($A$1:$A$6469=J3093)*($C$1:$C$6469=L3093),0))</f>
        <v>1.49</v>
      </c>
      <c r="O3093" s="1">
        <f t="shared" si="155"/>
        <v>2.1091830468655726</v>
      </c>
      <c r="R3093" s="1"/>
    </row>
    <row r="3094" spans="1:18">
      <c r="A3094" t="s">
        <v>119</v>
      </c>
      <c r="B3094" t="s">
        <v>120</v>
      </c>
      <c r="C3094" s="2">
        <v>2014</v>
      </c>
      <c r="D3094" s="10">
        <f>Fngdp_rpch!AB3094</f>
        <v>3.1787335588757237</v>
      </c>
      <c r="E3094" s="1">
        <f t="shared" si="153"/>
        <v>3.1787335588757237</v>
      </c>
      <c r="F3094" s="4">
        <f>IF(INDEX(WEOApr2024all!$B$1:$BG$197,MATCH('Figure 2.5'!B3094,WEOApr2024all!$B$1:$B$197,0),MATCH('Figure 2.5'!C3094,WEOApr2024all!$B$1:$BG$1,0))="","",INDEX(WEOApr2024all!$B$1:$BG$197,MATCH('Figure 2.5'!B3094,WEOApr2024all!$B$1:$B$197,0),MATCH('Figure 2.5'!C3094,WEOApr2024all!$B$1:$BG$1,0)))</f>
        <v>7.5869999999999997</v>
      </c>
      <c r="G3094" s="1">
        <f t="shared" si="154"/>
        <v>-4.408266441124276</v>
      </c>
      <c r="J3094" t="s">
        <v>381</v>
      </c>
      <c r="K3094" t="s">
        <v>382</v>
      </c>
      <c r="L3094" s="2">
        <v>2017</v>
      </c>
      <c r="M3094" s="1" cm="1">
        <f t="array" ref="M3094">INDEX($E$1:$E$6469,MATCH(1,($A$1:$A$6469=J3094)*($C$1:$C$6469=L3094),0))</f>
        <v>0.97636868047803471</v>
      </c>
      <c r="N3094" s="1" cm="1">
        <f t="array" ref="N3094">INDEX($F$1:$F$6469,MATCH(1,($A$1:$A$6469=J3094)*($C$1:$C$6469=L3094),0))</f>
        <v>5.6369999999999996</v>
      </c>
      <c r="O3094" s="1">
        <f t="shared" si="155"/>
        <v>-4.6606313195219649</v>
      </c>
      <c r="R3094" s="1"/>
    </row>
    <row r="3095" spans="1:18">
      <c r="A3095" t="s">
        <v>119</v>
      </c>
      <c r="B3095" t="s">
        <v>120</v>
      </c>
      <c r="C3095" s="2">
        <v>2015</v>
      </c>
      <c r="D3095" s="10">
        <f>Fngdp_rpch!AC3095</f>
        <v>3.1564220039154378</v>
      </c>
      <c r="E3095" s="1">
        <f t="shared" si="153"/>
        <v>3.1564220039154378</v>
      </c>
      <c r="F3095" s="4">
        <f>IF(INDEX(WEOApr2024all!$B$1:$BG$197,MATCH('Figure 2.5'!B3095,WEOApr2024all!$B$1:$B$197,0),MATCH('Figure 2.5'!C3095,WEOApr2024all!$B$1:$BG$1,0))="","",INDEX(WEOApr2024all!$B$1:$BG$197,MATCH('Figure 2.5'!B3095,WEOApr2024all!$B$1:$B$197,0),MATCH('Figure 2.5'!C3095,WEOApr2024all!$B$1:$BG$1,0)))</f>
        <v>0.71699999999999997</v>
      </c>
      <c r="G3095" s="1">
        <f t="shared" si="154"/>
        <v>2.4394220039154377</v>
      </c>
      <c r="J3095" t="s">
        <v>381</v>
      </c>
      <c r="K3095" t="s">
        <v>382</v>
      </c>
      <c r="L3095" s="2">
        <v>2018</v>
      </c>
      <c r="M3095" s="1" cm="1">
        <f t="array" ref="M3095">INDEX($E$1:$E$6469,MATCH(1,($A$1:$A$6469=J3095)*($C$1:$C$6469=L3095),0))</f>
        <v>2.537643908589815</v>
      </c>
      <c r="N3095" s="1" cm="1">
        <f t="array" ref="N3095">INDEX($F$1:$F$6469,MATCH(1,($A$1:$A$6469=J3095)*($C$1:$C$6469=L3095),0))</f>
        <v>7.7450000000000001</v>
      </c>
      <c r="O3095" s="1">
        <f t="shared" si="155"/>
        <v>-5.2073560914101851</v>
      </c>
      <c r="R3095" s="1"/>
    </row>
    <row r="3096" spans="1:18">
      <c r="A3096" t="s">
        <v>119</v>
      </c>
      <c r="B3096" t="s">
        <v>120</v>
      </c>
      <c r="C3096" s="2">
        <v>2016</v>
      </c>
      <c r="D3096" s="10">
        <f>Fngdp_rpch!AD3096</f>
        <v>3.4853942917436598</v>
      </c>
      <c r="E3096" s="1">
        <f t="shared" si="153"/>
        <v>3.4853942917436598</v>
      </c>
      <c r="F3096" s="4">
        <f>IF(INDEX(WEOApr2024all!$B$1:$BG$197,MATCH('Figure 2.5'!B3096,WEOApr2024all!$B$1:$B$197,0),MATCH('Figure 2.5'!C3096,WEOApr2024all!$B$1:$BG$1,0))="","",INDEX(WEOApr2024all!$B$1:$BG$197,MATCH('Figure 2.5'!B3096,WEOApr2024all!$B$1:$B$197,0),MATCH('Figure 2.5'!C3096,WEOApr2024all!$B$1:$BG$1,0)))</f>
        <v>3.91</v>
      </c>
      <c r="G3096" s="1">
        <f t="shared" si="154"/>
        <v>-0.42460570825634036</v>
      </c>
      <c r="J3096" t="s">
        <v>381</v>
      </c>
      <c r="K3096" t="s">
        <v>382</v>
      </c>
      <c r="L3096" s="2">
        <v>2019</v>
      </c>
      <c r="M3096" s="1" cm="1">
        <f t="array" ref="M3096">INDEX($E$1:$E$6469,MATCH(1,($A$1:$A$6469=J3096)*($C$1:$C$6469=L3096),0))</f>
        <v>6.2999999999999945</v>
      </c>
      <c r="N3096" s="1" cm="1">
        <f t="array" ref="N3096">INDEX($F$1:$F$6469,MATCH(1,($A$1:$A$6469=J3096)*($C$1:$C$6469=L3096),0))</f>
        <v>5.6020000000000003</v>
      </c>
      <c r="O3096" s="1">
        <f t="shared" si="155"/>
        <v>0.69799999999999418</v>
      </c>
      <c r="R3096" s="1"/>
    </row>
    <row r="3097" spans="1:18">
      <c r="A3097" t="s">
        <v>119</v>
      </c>
      <c r="B3097" t="s">
        <v>120</v>
      </c>
      <c r="C3097" s="2">
        <v>2017</v>
      </c>
      <c r="D3097" s="10">
        <f>Fngdp_rpch!AE3097</f>
        <v>3.5341652265286738</v>
      </c>
      <c r="E3097" s="1">
        <f t="shared" si="153"/>
        <v>3.5341652265286738</v>
      </c>
      <c r="F3097" s="4">
        <f>IF(INDEX(WEOApr2024all!$B$1:$BG$197,MATCH('Figure 2.5'!B3097,WEOApr2024all!$B$1:$B$197,0),MATCH('Figure 2.5'!C3097,WEOApr2024all!$B$1:$BG$1,0))="","",INDEX(WEOApr2024all!$B$1:$BG$197,MATCH('Figure 2.5'!B3097,WEOApr2024all!$B$1:$B$197,0),MATCH('Figure 2.5'!C3097,WEOApr2024all!$B$1:$BG$1,0)))</f>
        <v>1.7000000000000001E-2</v>
      </c>
      <c r="G3097" s="1">
        <f t="shared" si="154"/>
        <v>3.5171652265286739</v>
      </c>
      <c r="J3097" t="s">
        <v>381</v>
      </c>
      <c r="K3097" t="s">
        <v>382</v>
      </c>
      <c r="L3097" s="2">
        <v>2020</v>
      </c>
      <c r="M3097" s="1" cm="1">
        <f t="array" ref="M3097">INDEX($E$1:$E$6469,MATCH(1,($A$1:$A$6469=J3097)*($C$1:$C$6469=L3097),0))</f>
        <v>5.3667334298147962</v>
      </c>
      <c r="N3097" s="1" cm="1">
        <f t="array" ref="N3097">INDEX($F$1:$F$6469,MATCH(1,($A$1:$A$6469=J3097)*($C$1:$C$6469=L3097),0))</f>
        <v>-4.5579999999999998</v>
      </c>
      <c r="O3097" s="1">
        <f t="shared" si="155"/>
        <v>9.9247334298147969</v>
      </c>
      <c r="R3097" s="1"/>
    </row>
    <row r="3098" spans="1:18">
      <c r="A3098" t="s">
        <v>119</v>
      </c>
      <c r="B3098" t="s">
        <v>120</v>
      </c>
      <c r="C3098" s="2">
        <v>2018</v>
      </c>
      <c r="D3098" s="10">
        <f>Fngdp_rpch!AF3098</f>
        <v>3.4633856444518551</v>
      </c>
      <c r="E3098" s="1">
        <f t="shared" si="153"/>
        <v>3.4633856444518551</v>
      </c>
      <c r="F3098" s="4">
        <f>IF(INDEX(WEOApr2024all!$B$1:$BG$197,MATCH('Figure 2.5'!B3098,WEOApr2024all!$B$1:$B$197,0),MATCH('Figure 2.5'!C3098,WEOApr2024all!$B$1:$BG$1,0))="","",INDEX(WEOApr2024all!$B$1:$BG$197,MATCH('Figure 2.5'!B3098,WEOApr2024all!$B$1:$B$197,0),MATCH('Figure 2.5'!C3098,WEOApr2024all!$B$1:$BG$1,0)))</f>
        <v>2.0529999999999999</v>
      </c>
      <c r="G3098" s="1">
        <f t="shared" si="154"/>
        <v>1.4103856444518552</v>
      </c>
      <c r="J3098" t="s">
        <v>381</v>
      </c>
      <c r="K3098" t="s">
        <v>382</v>
      </c>
      <c r="L3098" s="2">
        <v>2021</v>
      </c>
      <c r="M3098" s="1" cm="1">
        <f t="array" ref="M3098">INDEX($E$1:$E$6469,MATCH(1,($A$1:$A$6469=J3098)*($C$1:$C$6469=L3098),0))</f>
        <v>6.0000000000000053</v>
      </c>
      <c r="N3098" s="1" cm="1">
        <f t="array" ref="N3098">INDEX($F$1:$F$6469,MATCH(1,($A$1:$A$6469=J3098)*($C$1:$C$6469=L3098),0))</f>
        <v>1.637</v>
      </c>
      <c r="O3098" s="1">
        <f t="shared" si="155"/>
        <v>4.3630000000000049</v>
      </c>
      <c r="R3098" s="1"/>
    </row>
    <row r="3099" spans="1:18">
      <c r="A3099" t="s">
        <v>119</v>
      </c>
      <c r="B3099" t="s">
        <v>120</v>
      </c>
      <c r="C3099" s="2">
        <v>2019</v>
      </c>
      <c r="D3099" s="10">
        <f>Fngdp_rpch!AG3099</f>
        <v>3.4999999999999032</v>
      </c>
      <c r="E3099" s="1">
        <f t="shared" si="153"/>
        <v>3.4999999999999032</v>
      </c>
      <c r="F3099" s="4">
        <f>IF(INDEX(WEOApr2024all!$B$1:$BG$197,MATCH('Figure 2.5'!B3099,WEOApr2024all!$B$1:$B$197,0),MATCH('Figure 2.5'!C3099,WEOApr2024all!$B$1:$BG$1,0))="","",INDEX(WEOApr2024all!$B$1:$BG$197,MATCH('Figure 2.5'!B3099,WEOApr2024all!$B$1:$B$197,0),MATCH('Figure 2.5'!C3099,WEOApr2024all!$B$1:$BG$1,0)))</f>
        <v>4.05</v>
      </c>
      <c r="G3099" s="1">
        <f t="shared" si="154"/>
        <v>-0.55000000000009663</v>
      </c>
      <c r="J3099" t="s">
        <v>381</v>
      </c>
      <c r="K3099" t="s">
        <v>382</v>
      </c>
      <c r="L3099" s="2">
        <v>2022</v>
      </c>
      <c r="M3099" s="1" cm="1">
        <f t="array" ref="M3099">INDEX($E$1:$E$6469,MATCH(1,($A$1:$A$6469=J3099)*($C$1:$C$6469=L3099),0))</f>
        <v>7.4999999999999956</v>
      </c>
      <c r="N3099" s="1" cm="1">
        <f t="array" ref="N3099">INDEX($F$1:$F$6469,MATCH(1,($A$1:$A$6469=J3099)*($C$1:$C$6469=L3099),0))</f>
        <v>5.0330000000000004</v>
      </c>
      <c r="O3099" s="1">
        <f t="shared" si="155"/>
        <v>2.4669999999999952</v>
      </c>
      <c r="R3099" s="1"/>
    </row>
    <row r="3100" spans="1:18">
      <c r="A3100" t="s">
        <v>119</v>
      </c>
      <c r="B3100" t="s">
        <v>120</v>
      </c>
      <c r="C3100" s="2">
        <v>2020</v>
      </c>
      <c r="D3100" s="10">
        <f>Fngdp_rpch!AH3100</f>
        <v>3.5000000000000142</v>
      </c>
      <c r="E3100" s="1">
        <f t="shared" si="153"/>
        <v>3.5000000000000142</v>
      </c>
      <c r="F3100" s="4">
        <f>IF(INDEX(WEOApr2024all!$B$1:$BG$197,MATCH('Figure 2.5'!B3100,WEOApr2024all!$B$1:$B$197,0),MATCH('Figure 2.5'!C3100,WEOApr2024all!$B$1:$BG$1,0))="","",INDEX(WEOApr2024all!$B$1:$BG$197,MATCH('Figure 2.5'!B3100,WEOApr2024all!$B$1:$B$197,0),MATCH('Figure 2.5'!C3100,WEOApr2024all!$B$1:$BG$1,0)))</f>
        <v>-14.561</v>
      </c>
      <c r="G3100" s="1">
        <f t="shared" si="154"/>
        <v>18.061000000000014</v>
      </c>
      <c r="J3100" t="s">
        <v>273</v>
      </c>
      <c r="K3100" t="s">
        <v>274</v>
      </c>
      <c r="L3100" s="2">
        <v>1991</v>
      </c>
      <c r="M3100" s="1" cm="1">
        <f t="array" ref="M3100">INDEX($E$1:$E$6469,MATCH(1,($A$1:$A$6469=J3100)*($C$1:$C$6469=L3100),0))</f>
        <v>3.1790698574512666</v>
      </c>
      <c r="N3100" s="1" cm="1">
        <f t="array" ref="N3100">INDEX($F$1:$F$6469,MATCH(1,($A$1:$A$6469=J3100)*($C$1:$C$6469=L3100),0))</f>
        <v>6.5519999999999996</v>
      </c>
      <c r="O3100" s="1">
        <f t="shared" si="155"/>
        <v>-3.372930142548733</v>
      </c>
      <c r="R3100" s="1"/>
    </row>
    <row r="3101" spans="1:18">
      <c r="A3101" t="s">
        <v>119</v>
      </c>
      <c r="B3101" t="s">
        <v>120</v>
      </c>
      <c r="C3101" s="2">
        <v>2021</v>
      </c>
      <c r="D3101" s="10">
        <f>Fngdp_rpch!AI3101</f>
        <v>8.0000000000000071</v>
      </c>
      <c r="E3101" s="1">
        <f t="shared" si="153"/>
        <v>8.0000000000000071</v>
      </c>
      <c r="F3101" s="4">
        <f>IF(INDEX(WEOApr2024all!$B$1:$BG$197,MATCH('Figure 2.5'!B3101,WEOApr2024all!$B$1:$B$197,0),MATCH('Figure 2.5'!C3101,WEOApr2024all!$B$1:$BG$1,0))="","",INDEX(WEOApr2024all!$B$1:$BG$197,MATCH('Figure 2.5'!B3101,WEOApr2024all!$B$1:$B$197,0),MATCH('Figure 2.5'!C3101,WEOApr2024all!$B$1:$BG$1,0)))</f>
        <v>-0.89100000000000001</v>
      </c>
      <c r="G3101" s="1">
        <f t="shared" si="154"/>
        <v>8.8910000000000071</v>
      </c>
      <c r="J3101" t="s">
        <v>273</v>
      </c>
      <c r="K3101" t="s">
        <v>274</v>
      </c>
      <c r="L3101" s="2">
        <v>1992</v>
      </c>
      <c r="M3101" s="1" cm="1">
        <f t="array" ref="M3101">INDEX($E$1:$E$6469,MATCH(1,($A$1:$A$6469=J3101)*($C$1:$C$6469=L3101),0))</f>
        <v>5.000000303781893</v>
      </c>
      <c r="N3101" s="1" cm="1">
        <f t="array" ref="N3101">INDEX($F$1:$F$6469,MATCH(1,($A$1:$A$6469=J3101)*($C$1:$C$6469=L3101),0))</f>
        <v>-7.5759999999999996</v>
      </c>
      <c r="O3101" s="1">
        <f t="shared" si="155"/>
        <v>12.576000303781893</v>
      </c>
      <c r="R3101" s="1"/>
    </row>
    <row r="3102" spans="1:18">
      <c r="A3102" t="s">
        <v>119</v>
      </c>
      <c r="B3102" t="s">
        <v>120</v>
      </c>
      <c r="C3102" s="2">
        <v>2022</v>
      </c>
      <c r="D3102" s="10">
        <f>Fngdp_rpch!AJ3102</f>
        <v>10.002833239181941</v>
      </c>
      <c r="E3102" s="1">
        <f t="shared" si="153"/>
        <v>10.002833239181941</v>
      </c>
      <c r="F3102" s="4" t="str">
        <f>IF(INDEX(WEOApr2024all!$B$1:$BG$197,MATCH('Figure 2.5'!B3102,WEOApr2024all!$B$1:$B$197,0),MATCH('Figure 2.5'!C3102,WEOApr2024all!$B$1:$BG$1,0))="","",INDEX(WEOApr2024all!$B$1:$BG$197,MATCH('Figure 2.5'!B3102,WEOApr2024all!$B$1:$B$197,0),MATCH('Figure 2.5'!C3102,WEOApr2024all!$B$1:$BG$1,0)))</f>
        <v/>
      </c>
      <c r="G3102" s="1" t="str">
        <f t="shared" si="154"/>
        <v/>
      </c>
      <c r="J3102" t="s">
        <v>273</v>
      </c>
      <c r="K3102" t="s">
        <v>274</v>
      </c>
      <c r="L3102" s="2">
        <v>1993</v>
      </c>
      <c r="M3102" s="1" cm="1">
        <f t="array" ref="M3102">INDEX($E$1:$E$6469,MATCH(1,($A$1:$A$6469=J3102)*($C$1:$C$6469=L3102),0))</f>
        <v>5.0000063649533244</v>
      </c>
      <c r="N3102" s="1" cm="1">
        <f t="array" ref="N3102">INDEX($F$1:$F$6469,MATCH(1,($A$1:$A$6469=J3102)*($C$1:$C$6469=L3102),0))</f>
        <v>10.941000000000001</v>
      </c>
      <c r="O3102" s="1">
        <f t="shared" si="155"/>
        <v>-5.9409936350466763</v>
      </c>
      <c r="R3102" s="1"/>
    </row>
    <row r="3103" spans="1:18">
      <c r="A3103" t="s">
        <v>119</v>
      </c>
      <c r="B3103" t="s">
        <v>120</v>
      </c>
      <c r="C3103" s="2">
        <v>2023</v>
      </c>
      <c r="D3103" s="10">
        <f>Fngdp_rpch!AK3103</f>
        <v>4.8317131910136313</v>
      </c>
      <c r="E3103" s="1">
        <f t="shared" si="153"/>
        <v>4.8317131910136313</v>
      </c>
      <c r="F3103" s="4" t="str">
        <f>IF(INDEX(WEOApr2024all!$B$1:$BG$197,MATCH('Figure 2.5'!B3103,WEOApr2024all!$B$1:$B$197,0),MATCH('Figure 2.5'!C3103,WEOApr2024all!$B$1:$BG$1,0))="","",INDEX(WEOApr2024all!$B$1:$BG$197,MATCH('Figure 2.5'!B3103,WEOApr2024all!$B$1:$B$197,0),MATCH('Figure 2.5'!C3103,WEOApr2024all!$B$1:$BG$1,0)))</f>
        <v/>
      </c>
      <c r="G3103" s="1" t="str">
        <f t="shared" si="154"/>
        <v/>
      </c>
      <c r="J3103" t="s">
        <v>273</v>
      </c>
      <c r="K3103" t="s">
        <v>274</v>
      </c>
      <c r="L3103" s="2">
        <v>1994</v>
      </c>
      <c r="M3103" s="1" cm="1">
        <f t="array" ref="M3103">INDEX($E$1:$E$6469,MATCH(1,($A$1:$A$6469=J3103)*($C$1:$C$6469=L3103),0))</f>
        <v>4.9999945875528917</v>
      </c>
      <c r="N3103" s="1" cm="1">
        <f t="array" ref="N3103">INDEX($F$1:$F$6469,MATCH(1,($A$1:$A$6469=J3103)*($C$1:$C$6469=L3103),0))</f>
        <v>6.44</v>
      </c>
      <c r="O3103" s="1">
        <f t="shared" si="155"/>
        <v>-1.4400054124471087</v>
      </c>
      <c r="R3103" s="1"/>
    </row>
    <row r="3104" spans="1:18">
      <c r="A3104" t="s">
        <v>185</v>
      </c>
      <c r="B3104" t="s">
        <v>186</v>
      </c>
      <c r="C3104" s="2">
        <v>1991</v>
      </c>
      <c r="D3104" s="10">
        <f>Fngdp_rpch!E3104</f>
        <v>7.6001237049636572</v>
      </c>
      <c r="E3104" s="1">
        <f t="shared" si="153"/>
        <v>7.6001237049636572</v>
      </c>
      <c r="F3104" s="4">
        <f>IF(INDEX(WEOApr2024all!$B$1:$BG$197,MATCH('Figure 2.5'!B3104,WEOApr2024all!$B$1:$B$197,0),MATCH('Figure 2.5'!C3104,WEOApr2024all!$B$1:$BG$1,0))="","",INDEX(WEOApr2024all!$B$1:$BG$197,MATCH('Figure 2.5'!B3104,WEOApr2024all!$B$1:$B$197,0),MATCH('Figure 2.5'!C3104,WEOApr2024all!$B$1:$BG$1,0)))</f>
        <v>10.778</v>
      </c>
      <c r="G3104" s="1">
        <f t="shared" si="154"/>
        <v>-3.1778762950363433</v>
      </c>
      <c r="J3104" t="s">
        <v>273</v>
      </c>
      <c r="K3104" t="s">
        <v>274</v>
      </c>
      <c r="L3104" s="2">
        <v>1995</v>
      </c>
      <c r="M3104" s="1" cm="1">
        <f t="array" ref="M3104">INDEX($E$1:$E$6469,MATCH(1,($A$1:$A$6469=J3104)*($C$1:$C$6469=L3104),0))</f>
        <v>4.9999982908677021</v>
      </c>
      <c r="N3104" s="1" cm="1">
        <f t="array" ref="N3104">INDEX($F$1:$F$6469,MATCH(1,($A$1:$A$6469=J3104)*($C$1:$C$6469=L3104),0))</f>
        <v>2.1230000000000002</v>
      </c>
      <c r="O3104" s="1">
        <f t="shared" si="155"/>
        <v>2.8769982908677019</v>
      </c>
      <c r="R3104" s="1"/>
    </row>
    <row r="3105" spans="1:18">
      <c r="A3105" t="s">
        <v>185</v>
      </c>
      <c r="B3105" t="s">
        <v>186</v>
      </c>
      <c r="C3105" s="2">
        <v>1992</v>
      </c>
      <c r="D3105" s="10">
        <f>Fngdp_rpch!F3105</f>
        <v>7.6088946361020149</v>
      </c>
      <c r="E3105" s="1">
        <f t="shared" si="153"/>
        <v>7.6088946361020149</v>
      </c>
      <c r="F3105" s="4">
        <f>IF(INDEX(WEOApr2024all!$B$1:$BG$197,MATCH('Figure 2.5'!B3105,WEOApr2024all!$B$1:$B$197,0),MATCH('Figure 2.5'!C3105,WEOApr2024all!$B$1:$BG$1,0))="","",INDEX(WEOApr2024all!$B$1:$BG$197,MATCH('Figure 2.5'!B3105,WEOApr2024all!$B$1:$B$197,0),MATCH('Figure 2.5'!C3105,WEOApr2024all!$B$1:$BG$1,0)))</f>
        <v>6.1989999999999998</v>
      </c>
      <c r="G3105" s="1">
        <f t="shared" si="154"/>
        <v>1.409894636102015</v>
      </c>
      <c r="J3105" t="s">
        <v>273</v>
      </c>
      <c r="K3105" t="s">
        <v>274</v>
      </c>
      <c r="L3105" s="2">
        <v>1996</v>
      </c>
      <c r="M3105" s="1" cm="1">
        <f t="array" ref="M3105">INDEX($E$1:$E$6469,MATCH(1,($A$1:$A$6469=J3105)*($C$1:$C$6469=L3105),0))</f>
        <v>4.9994319767283191</v>
      </c>
      <c r="N3105" s="1" cm="1">
        <f t="array" ref="N3105">INDEX($F$1:$F$6469,MATCH(1,($A$1:$A$6469=J3105)*($C$1:$C$6469=L3105),0))</f>
        <v>10.696</v>
      </c>
      <c r="O3105" s="1">
        <f t="shared" si="155"/>
        <v>-5.6965680232716807</v>
      </c>
      <c r="R3105" s="1"/>
    </row>
    <row r="3106" spans="1:18">
      <c r="A3106" t="s">
        <v>185</v>
      </c>
      <c r="B3106" t="s">
        <v>186</v>
      </c>
      <c r="C3106" s="2">
        <v>1993</v>
      </c>
      <c r="D3106" s="10">
        <f>Fngdp_rpch!G3106</f>
        <v>7.1389841671115173</v>
      </c>
      <c r="E3106" s="1">
        <f t="shared" si="153"/>
        <v>7.1389841671115173</v>
      </c>
      <c r="F3106" s="4">
        <f>IF(INDEX(WEOApr2024all!$B$1:$BG$197,MATCH('Figure 2.5'!B3106,WEOApr2024all!$B$1:$B$197,0),MATCH('Figure 2.5'!C3106,WEOApr2024all!$B$1:$BG$1,0))="","",INDEX(WEOApr2024all!$B$1:$BG$197,MATCH('Figure 2.5'!B3106,WEOApr2024all!$B$1:$B$197,0),MATCH('Figure 2.5'!C3106,WEOApr2024all!$B$1:$BG$1,0)))</f>
        <v>6.8769999999999998</v>
      </c>
      <c r="G3106" s="1">
        <f t="shared" si="154"/>
        <v>0.26198416711151751</v>
      </c>
      <c r="J3106" t="s">
        <v>273</v>
      </c>
      <c r="K3106" t="s">
        <v>274</v>
      </c>
      <c r="L3106" s="2">
        <v>1997</v>
      </c>
      <c r="M3106" s="1" cm="1">
        <f t="array" ref="M3106">INDEX($E$1:$E$6469,MATCH(1,($A$1:$A$6469=J3106)*($C$1:$C$6469=L3106),0))</f>
        <v>7.6034817182020875</v>
      </c>
      <c r="N3106" s="1" cm="1">
        <f t="array" ref="N3106">INDEX($F$1:$F$6469,MATCH(1,($A$1:$A$6469=J3106)*($C$1:$C$6469=L3106),0))</f>
        <v>11.815</v>
      </c>
      <c r="O3106" s="1">
        <f t="shared" si="155"/>
        <v>-4.211518281797912</v>
      </c>
      <c r="R3106" s="1"/>
    </row>
    <row r="3107" spans="1:18">
      <c r="A3107" t="s">
        <v>185</v>
      </c>
      <c r="B3107" t="s">
        <v>186</v>
      </c>
      <c r="C3107" s="2">
        <v>1994</v>
      </c>
      <c r="D3107" s="10">
        <f>Fngdp_rpch!H3107</f>
        <v>6.399997289310666</v>
      </c>
      <c r="E3107" s="1">
        <f t="shared" si="153"/>
        <v>6.399997289310666</v>
      </c>
      <c r="F3107" s="4">
        <f>IF(INDEX(WEOApr2024all!$B$1:$BG$197,MATCH('Figure 2.5'!B3107,WEOApr2024all!$B$1:$B$197,0),MATCH('Figure 2.5'!C3107,WEOApr2024all!$B$1:$BG$1,0))="","",INDEX(WEOApr2024all!$B$1:$BG$197,MATCH('Figure 2.5'!B3107,WEOApr2024all!$B$1:$B$197,0),MATCH('Figure 2.5'!C3107,WEOApr2024all!$B$1:$BG$1,0)))</f>
        <v>9.2690000000000001</v>
      </c>
      <c r="G3107" s="1">
        <f t="shared" si="154"/>
        <v>-2.8690027106893341</v>
      </c>
      <c r="J3107" t="s">
        <v>273</v>
      </c>
      <c r="K3107" t="s">
        <v>274</v>
      </c>
      <c r="L3107" s="2">
        <v>1998</v>
      </c>
      <c r="M3107" s="1" cm="1">
        <f t="array" ref="M3107">INDEX($E$1:$E$6469,MATCH(1,($A$1:$A$6469=J3107)*($C$1:$C$6469=L3107),0))</f>
        <v>11.563792371615023</v>
      </c>
      <c r="N3107" s="1" cm="1">
        <f t="array" ref="N3107">INDEX($F$1:$F$6469,MATCH(1,($A$1:$A$6469=J3107)*($C$1:$C$6469=L3107),0))</f>
        <v>10.369</v>
      </c>
      <c r="O3107" s="1">
        <f t="shared" si="155"/>
        <v>1.1947923716150228</v>
      </c>
      <c r="R3107" s="1"/>
    </row>
    <row r="3108" spans="1:18">
      <c r="A3108" t="s">
        <v>185</v>
      </c>
      <c r="B3108" t="s">
        <v>186</v>
      </c>
      <c r="C3108" s="2">
        <v>1995</v>
      </c>
      <c r="D3108" s="10">
        <f>Fngdp_rpch!I3108</f>
        <v>7.2663703890148978</v>
      </c>
      <c r="E3108" s="1">
        <f t="shared" si="153"/>
        <v>7.2663703890148978</v>
      </c>
      <c r="F3108" s="4">
        <f>IF(INDEX(WEOApr2024all!$B$1:$BG$197,MATCH('Figure 2.5'!B3108,WEOApr2024all!$B$1:$B$197,0),MATCH('Figure 2.5'!C3108,WEOApr2024all!$B$1:$BG$1,0))="","",INDEX(WEOApr2024all!$B$1:$BG$197,MATCH('Figure 2.5'!B3108,WEOApr2024all!$B$1:$B$197,0),MATCH('Figure 2.5'!C3108,WEOApr2024all!$B$1:$BG$1,0)))</f>
        <v>9.6150000000000002</v>
      </c>
      <c r="G3108" s="1">
        <f t="shared" si="154"/>
        <v>-2.3486296109851024</v>
      </c>
      <c r="J3108" t="s">
        <v>273</v>
      </c>
      <c r="K3108" t="s">
        <v>274</v>
      </c>
      <c r="L3108" s="2">
        <v>1999</v>
      </c>
      <c r="M3108" s="1" cm="1">
        <f t="array" ref="M3108">INDEX($E$1:$E$6469,MATCH(1,($A$1:$A$6469=J3108)*($C$1:$C$6469=L3108),0))</f>
        <v>9.6476309351189329</v>
      </c>
      <c r="N3108" s="1" cm="1">
        <f t="array" ref="N3108">INDEX($F$1:$F$6469,MATCH(1,($A$1:$A$6469=J3108)*($C$1:$C$6469=L3108),0))</f>
        <v>11.817</v>
      </c>
      <c r="O3108" s="1">
        <f t="shared" si="155"/>
        <v>-2.1693690648810673</v>
      </c>
      <c r="R3108" s="1"/>
    </row>
    <row r="3109" spans="1:18">
      <c r="A3109" t="s">
        <v>185</v>
      </c>
      <c r="B3109" t="s">
        <v>186</v>
      </c>
      <c r="C3109" s="2">
        <v>1996</v>
      </c>
      <c r="D3109" s="10">
        <f>Fngdp_rpch!J3109</f>
        <v>7.5596857277385521</v>
      </c>
      <c r="E3109" s="1">
        <f t="shared" si="153"/>
        <v>7.5596857277385521</v>
      </c>
      <c r="F3109" s="4">
        <f>IF(INDEX(WEOApr2024all!$B$1:$BG$197,MATCH('Figure 2.5'!B3109,WEOApr2024all!$B$1:$B$197,0),MATCH('Figure 2.5'!C3109,WEOApr2024all!$B$1:$BG$1,0))="","",INDEX(WEOApr2024all!$B$1:$BG$197,MATCH('Figure 2.5'!B3109,WEOApr2024all!$B$1:$B$197,0),MATCH('Figure 2.5'!C3109,WEOApr2024all!$B$1:$BG$1,0)))</f>
        <v>7.891</v>
      </c>
      <c r="G3109" s="1">
        <f t="shared" si="154"/>
        <v>-0.33131427226144794</v>
      </c>
      <c r="J3109" t="s">
        <v>273</v>
      </c>
      <c r="K3109" t="s">
        <v>274</v>
      </c>
      <c r="L3109" s="2">
        <v>2000</v>
      </c>
      <c r="M3109" s="1" cm="1">
        <f t="array" ref="M3109">INDEX($E$1:$E$6469,MATCH(1,($A$1:$A$6469=J3109)*($C$1:$C$6469=L3109),0))</f>
        <v>6.9965091382085953</v>
      </c>
      <c r="N3109" s="1" cm="1">
        <f t="array" ref="N3109">INDEX($F$1:$F$6469,MATCH(1,($A$1:$A$6469=J3109)*($C$1:$C$6469=L3109),0))</f>
        <v>0.76600000000000001</v>
      </c>
      <c r="O3109" s="1">
        <f t="shared" si="155"/>
        <v>6.2305091382085953</v>
      </c>
      <c r="R3109" s="1"/>
    </row>
    <row r="3110" spans="1:18">
      <c r="A3110" t="s">
        <v>185</v>
      </c>
      <c r="B3110" t="s">
        <v>186</v>
      </c>
      <c r="C3110" s="2">
        <v>1997</v>
      </c>
      <c r="D3110" s="10">
        <f>Fngdp_rpch!K3110</f>
        <v>7.3151269109786199</v>
      </c>
      <c r="E3110" s="1">
        <f t="shared" si="153"/>
        <v>7.3151269109786199</v>
      </c>
      <c r="F3110" s="4">
        <f>IF(INDEX(WEOApr2024all!$B$1:$BG$197,MATCH('Figure 2.5'!B3110,WEOApr2024all!$B$1:$B$197,0),MATCH('Figure 2.5'!C3110,WEOApr2024all!$B$1:$BG$1,0))="","",INDEX(WEOApr2024all!$B$1:$BG$197,MATCH('Figure 2.5'!B3110,WEOApr2024all!$B$1:$B$197,0),MATCH('Figure 2.5'!C3110,WEOApr2024all!$B$1:$BG$1,0)))</f>
        <v>6.1710000000000003</v>
      </c>
      <c r="G3110" s="1">
        <f t="shared" si="154"/>
        <v>1.1441269109786196</v>
      </c>
      <c r="J3110" t="s">
        <v>273</v>
      </c>
      <c r="K3110" t="s">
        <v>274</v>
      </c>
      <c r="L3110" s="2">
        <v>2001</v>
      </c>
      <c r="M3110" s="1" cm="1">
        <f t="array" ref="M3110">INDEX($E$1:$E$6469,MATCH(1,($A$1:$A$6469=J3110)*($C$1:$C$6469=L3110),0))</f>
        <v>10.435086073878864</v>
      </c>
      <c r="N3110" s="1" cm="1">
        <f t="array" ref="N3110">INDEX($F$1:$F$6469,MATCH(1,($A$1:$A$6469=J3110)*($C$1:$C$6469=L3110),0))</f>
        <v>12.852</v>
      </c>
      <c r="O3110" s="1">
        <f t="shared" si="155"/>
        <v>-2.4169139261211363</v>
      </c>
      <c r="R3110" s="1"/>
    </row>
    <row r="3111" spans="1:18">
      <c r="A3111" t="s">
        <v>185</v>
      </c>
      <c r="B3111" t="s">
        <v>186</v>
      </c>
      <c r="C3111" s="2">
        <v>1998</v>
      </c>
      <c r="D3111" s="10">
        <f>Fngdp_rpch!L3111</f>
        <v>5.9999991450084833</v>
      </c>
      <c r="E3111" s="1">
        <f t="shared" si="153"/>
        <v>5.9999991450084833</v>
      </c>
      <c r="F3111" s="4">
        <f>IF(INDEX(WEOApr2024all!$B$1:$BG$197,MATCH('Figure 2.5'!B3111,WEOApr2024all!$B$1:$B$197,0),MATCH('Figure 2.5'!C3111,WEOApr2024all!$B$1:$BG$1,0))="","",INDEX(WEOApr2024all!$B$1:$BG$197,MATCH('Figure 2.5'!B3111,WEOApr2024all!$B$1:$B$197,0),MATCH('Figure 2.5'!C3111,WEOApr2024all!$B$1:$BG$1,0)))</f>
        <v>-5.1289999999999996</v>
      </c>
      <c r="G3111" s="1">
        <f t="shared" si="154"/>
        <v>11.128999145008482</v>
      </c>
      <c r="J3111" t="s">
        <v>273</v>
      </c>
      <c r="K3111" t="s">
        <v>274</v>
      </c>
      <c r="L3111" s="2">
        <v>2002</v>
      </c>
      <c r="M3111" s="1" cm="1">
        <f t="array" ref="M3111">INDEX($E$1:$E$6469,MATCH(1,($A$1:$A$6469=J3111)*($C$1:$C$6469=L3111),0))</f>
        <v>7.0148498156028083</v>
      </c>
      <c r="N3111" s="1" cm="1">
        <f t="array" ref="N3111">INDEX($F$1:$F$6469,MATCH(1,($A$1:$A$6469=J3111)*($C$1:$C$6469=L3111),0))</f>
        <v>9.6679999999999993</v>
      </c>
      <c r="O3111" s="1">
        <f t="shared" si="155"/>
        <v>-2.653150184397191</v>
      </c>
      <c r="R3111" s="1"/>
    </row>
    <row r="3112" spans="1:18">
      <c r="A3112" t="s">
        <v>185</v>
      </c>
      <c r="B3112" t="s">
        <v>186</v>
      </c>
      <c r="C3112" s="2">
        <v>1999</v>
      </c>
      <c r="D3112" s="10">
        <f>Fngdp_rpch!M3112</f>
        <v>-0.9957029356881808</v>
      </c>
      <c r="E3112" s="1">
        <f t="shared" si="153"/>
        <v>-0.9957029356881808</v>
      </c>
      <c r="F3112" s="4">
        <f>IF(INDEX(WEOApr2024all!$B$1:$BG$197,MATCH('Figure 2.5'!B3112,WEOApr2024all!$B$1:$B$197,0),MATCH('Figure 2.5'!C3112,WEOApr2024all!$B$1:$BG$1,0))="","",INDEX(WEOApr2024all!$B$1:$BG$197,MATCH('Figure 2.5'!B3112,WEOApr2024all!$B$1:$B$197,0),MATCH('Figure 2.5'!C3112,WEOApr2024all!$B$1:$BG$1,0)))</f>
        <v>11.467000000000001</v>
      </c>
      <c r="G3112" s="1">
        <f t="shared" si="154"/>
        <v>-12.462702935688181</v>
      </c>
      <c r="J3112" t="s">
        <v>273</v>
      </c>
      <c r="K3112" t="s">
        <v>274</v>
      </c>
      <c r="L3112" s="2">
        <v>2003</v>
      </c>
      <c r="M3112" s="1" cm="1">
        <f t="array" ref="M3112">INDEX($E$1:$E$6469,MATCH(1,($A$1:$A$6469=J3112)*($C$1:$C$6469=L3112),0))</f>
        <v>5.5643264035638795</v>
      </c>
      <c r="N3112" s="1" cm="1">
        <f t="array" ref="N3112">INDEX($F$1:$F$6469,MATCH(1,($A$1:$A$6469=J3112)*($C$1:$C$6469=L3112),0))</f>
        <v>7.218</v>
      </c>
      <c r="O3112" s="1">
        <f t="shared" si="155"/>
        <v>-1.6536735964361204</v>
      </c>
      <c r="R3112" s="1"/>
    </row>
    <row r="3113" spans="1:18">
      <c r="A3113" t="s">
        <v>185</v>
      </c>
      <c r="B3113" t="s">
        <v>186</v>
      </c>
      <c r="C3113" s="2">
        <v>2000</v>
      </c>
      <c r="D3113" s="10">
        <f>Fngdp_rpch!N3113</f>
        <v>5.5034784282392835</v>
      </c>
      <c r="E3113" s="1">
        <f t="shared" si="153"/>
        <v>5.5034784282392835</v>
      </c>
      <c r="F3113" s="4">
        <f>IF(INDEX(WEOApr2024all!$B$1:$BG$197,MATCH('Figure 2.5'!B3113,WEOApr2024all!$B$1:$B$197,0),MATCH('Figure 2.5'!C3113,WEOApr2024all!$B$1:$BG$1,0))="","",INDEX(WEOApr2024all!$B$1:$BG$197,MATCH('Figure 2.5'!B3113,WEOApr2024all!$B$1:$B$197,0),MATCH('Figure 2.5'!C3113,WEOApr2024all!$B$1:$BG$1,0)))</f>
        <v>9.0609999999999999</v>
      </c>
      <c r="G3113" s="1">
        <f t="shared" si="154"/>
        <v>-3.5575215717607165</v>
      </c>
      <c r="J3113" t="s">
        <v>273</v>
      </c>
      <c r="K3113" t="s">
        <v>274</v>
      </c>
      <c r="L3113" s="2">
        <v>2004</v>
      </c>
      <c r="M3113" s="1" cm="1">
        <f t="array" ref="M3113">INDEX($E$1:$E$6469,MATCH(1,($A$1:$A$6469=J3113)*($C$1:$C$6469=L3113),0))</f>
        <v>8.0000000000000284</v>
      </c>
      <c r="N3113" s="1" cm="1">
        <f t="array" ref="N3113">INDEX($F$1:$F$6469,MATCH(1,($A$1:$A$6469=J3113)*($C$1:$C$6469=L3113),0))</f>
        <v>8.2050000000000001</v>
      </c>
      <c r="O3113" s="1">
        <f t="shared" si="155"/>
        <v>-0.20499999999997165</v>
      </c>
      <c r="R3113" s="1"/>
    </row>
    <row r="3114" spans="1:18">
      <c r="A3114" t="s">
        <v>185</v>
      </c>
      <c r="B3114" t="s">
        <v>186</v>
      </c>
      <c r="C3114" s="2">
        <v>2001</v>
      </c>
      <c r="D3114" s="10">
        <f>Fngdp_rpch!O3114</f>
        <v>6.4571335409429942</v>
      </c>
      <c r="E3114" s="1">
        <f t="shared" si="153"/>
        <v>6.4571335409429942</v>
      </c>
      <c r="F3114" s="4">
        <f>IF(INDEX(WEOApr2024all!$B$1:$BG$197,MATCH('Figure 2.5'!B3114,WEOApr2024all!$B$1:$B$197,0),MATCH('Figure 2.5'!C3114,WEOApr2024all!$B$1:$BG$1,0))="","",INDEX(WEOApr2024all!$B$1:$BG$197,MATCH('Figure 2.5'!B3114,WEOApr2024all!$B$1:$B$197,0),MATCH('Figure 2.5'!C3114,WEOApr2024all!$B$1:$BG$1,0)))</f>
        <v>4.8520000000000003</v>
      </c>
      <c r="G3114" s="1">
        <f t="shared" si="154"/>
        <v>1.6051335409429939</v>
      </c>
      <c r="J3114" t="s">
        <v>273</v>
      </c>
      <c r="K3114" t="s">
        <v>274</v>
      </c>
      <c r="L3114" s="2">
        <v>2005</v>
      </c>
      <c r="M3114" s="1" cm="1">
        <f t="array" ref="M3114">INDEX($E$1:$E$6469,MATCH(1,($A$1:$A$6469=J3114)*($C$1:$C$6469=L3114),0))</f>
        <v>6.8000000000000504</v>
      </c>
      <c r="N3114" s="1" cm="1">
        <f t="array" ref="N3114">INDEX($F$1:$F$6469,MATCH(1,($A$1:$A$6469=J3114)*($C$1:$C$6469=L3114),0))</f>
        <v>6.3120000000000003</v>
      </c>
      <c r="O3114" s="1">
        <f t="shared" si="155"/>
        <v>0.48800000000005017</v>
      </c>
      <c r="R3114" s="1"/>
    </row>
    <row r="3115" spans="1:18">
      <c r="A3115" t="s">
        <v>185</v>
      </c>
      <c r="B3115" t="s">
        <v>186</v>
      </c>
      <c r="C3115" s="2">
        <v>2002</v>
      </c>
      <c r="D3115" s="10">
        <f>Fngdp_rpch!P3115</f>
        <v>4.5064724147637403</v>
      </c>
      <c r="E3115" s="1">
        <f t="shared" si="153"/>
        <v>4.5064724147637403</v>
      </c>
      <c r="F3115" s="4">
        <f>IF(INDEX(WEOApr2024all!$B$1:$BG$197,MATCH('Figure 2.5'!B3115,WEOApr2024all!$B$1:$B$197,0),MATCH('Figure 2.5'!C3115,WEOApr2024all!$B$1:$BG$1,0))="","",INDEX(WEOApr2024all!$B$1:$BG$197,MATCH('Figure 2.5'!B3115,WEOApr2024all!$B$1:$B$197,0),MATCH('Figure 2.5'!C3115,WEOApr2024all!$B$1:$BG$1,0)))</f>
        <v>7.7249999999999996</v>
      </c>
      <c r="G3115" s="1">
        <f t="shared" si="154"/>
        <v>-3.2185275852362594</v>
      </c>
      <c r="J3115" t="s">
        <v>273</v>
      </c>
      <c r="K3115" t="s">
        <v>274</v>
      </c>
      <c r="L3115" s="2">
        <v>2006</v>
      </c>
      <c r="M3115" s="1" cm="1">
        <f t="array" ref="M3115">INDEX($E$1:$E$6469,MATCH(1,($A$1:$A$6469=J3115)*($C$1:$C$6469=L3115),0))</f>
        <v>7.4329713617678372</v>
      </c>
      <c r="N3115" s="1" cm="1">
        <f t="array" ref="N3115">INDEX($F$1:$F$6469,MATCH(1,($A$1:$A$6469=J3115)*($C$1:$C$6469=L3115),0))</f>
        <v>9.9109999999999996</v>
      </c>
      <c r="O3115" s="1">
        <f t="shared" si="155"/>
        <v>-2.4780286382321624</v>
      </c>
      <c r="R3115" s="1"/>
    </row>
    <row r="3116" spans="1:18">
      <c r="A3116" t="s">
        <v>185</v>
      </c>
      <c r="B3116" t="s">
        <v>186</v>
      </c>
      <c r="C3116" s="2">
        <v>2003</v>
      </c>
      <c r="D3116" s="10">
        <f>Fngdp_rpch!Q3116</f>
        <v>5.8711457025601321</v>
      </c>
      <c r="E3116" s="1">
        <f t="shared" si="153"/>
        <v>5.8711457025601321</v>
      </c>
      <c r="F3116" s="4">
        <f>IF(INDEX(WEOApr2024all!$B$1:$BG$197,MATCH('Figure 2.5'!B3116,WEOApr2024all!$B$1:$B$197,0),MATCH('Figure 2.5'!C3116,WEOApr2024all!$B$1:$BG$1,0))="","",INDEX(WEOApr2024all!$B$1:$BG$197,MATCH('Figure 2.5'!B3116,WEOApr2024all!$B$1:$B$197,0),MATCH('Figure 2.5'!C3116,WEOApr2024all!$B$1:$BG$1,0)))</f>
        <v>3.1469999999999998</v>
      </c>
      <c r="G3116" s="1">
        <f t="shared" si="154"/>
        <v>2.7241457025601323</v>
      </c>
      <c r="J3116" t="s">
        <v>273</v>
      </c>
      <c r="K3116" t="s">
        <v>274</v>
      </c>
      <c r="L3116" s="2">
        <v>2007</v>
      </c>
      <c r="M3116" s="1" cm="1">
        <f t="array" ref="M3116">INDEX($E$1:$E$6469,MATCH(1,($A$1:$A$6469=J3116)*($C$1:$C$6469=L3116),0))</f>
        <v>6.9999999999998286</v>
      </c>
      <c r="N3116" s="1" cm="1">
        <f t="array" ref="N3116">INDEX($F$1:$F$6469,MATCH(1,($A$1:$A$6469=J3116)*($C$1:$C$6469=L3116),0))</f>
        <v>7.649</v>
      </c>
      <c r="O3116" s="1">
        <f t="shared" si="155"/>
        <v>-0.64900000000017144</v>
      </c>
      <c r="R3116" s="1"/>
    </row>
    <row r="3117" spans="1:18">
      <c r="A3117" t="s">
        <v>185</v>
      </c>
      <c r="B3117" t="s">
        <v>186</v>
      </c>
      <c r="C3117" s="2">
        <v>2004</v>
      </c>
      <c r="D3117" s="10">
        <f>Fngdp_rpch!R3117</f>
        <v>4.7495567579160181</v>
      </c>
      <c r="E3117" s="1">
        <f t="shared" si="153"/>
        <v>4.7495567579160181</v>
      </c>
      <c r="F3117" s="4">
        <f>IF(INDEX(WEOApr2024all!$B$1:$BG$197,MATCH('Figure 2.5'!B3117,WEOApr2024all!$B$1:$B$197,0),MATCH('Figure 2.5'!C3117,WEOApr2024all!$B$1:$BG$1,0))="","",INDEX(WEOApr2024all!$B$1:$BG$197,MATCH('Figure 2.5'!B3117,WEOApr2024all!$B$1:$B$197,0),MATCH('Figure 2.5'!C3117,WEOApr2024all!$B$1:$BG$1,0)))</f>
        <v>5.1970000000000001</v>
      </c>
      <c r="G3117" s="1">
        <f t="shared" si="154"/>
        <v>-0.44744324208398201</v>
      </c>
      <c r="J3117" t="s">
        <v>273</v>
      </c>
      <c r="K3117" t="s">
        <v>274</v>
      </c>
      <c r="L3117" s="2">
        <v>2008</v>
      </c>
      <c r="M3117" s="1" cm="1">
        <f t="array" ref="M3117">INDEX($E$1:$E$6469,MATCH(1,($A$1:$A$6469=J3117)*($C$1:$C$6469=L3117),0))</f>
        <v>7.0000000000003171</v>
      </c>
      <c r="N3117" s="1" cm="1">
        <f t="array" ref="N3117">INDEX($F$1:$F$6469,MATCH(1,($A$1:$A$6469=J3117)*($C$1:$C$6469=L3117),0))</f>
        <v>6.8780000000000001</v>
      </c>
      <c r="O3117" s="1">
        <f t="shared" si="155"/>
        <v>0.12200000000031697</v>
      </c>
      <c r="R3117" s="1"/>
    </row>
    <row r="3118" spans="1:18">
      <c r="A3118" t="s">
        <v>185</v>
      </c>
      <c r="B3118" t="s">
        <v>186</v>
      </c>
      <c r="C3118" s="2">
        <v>2005</v>
      </c>
      <c r="D3118" s="10">
        <f>Fngdp_rpch!S3118</f>
        <v>3.9841392668074072</v>
      </c>
      <c r="E3118" s="1">
        <f t="shared" si="153"/>
        <v>3.9841392668074072</v>
      </c>
      <c r="F3118" s="4">
        <f>IF(INDEX(WEOApr2024all!$B$1:$BG$197,MATCH('Figure 2.5'!B3118,WEOApr2024all!$B$1:$B$197,0),MATCH('Figure 2.5'!C3118,WEOApr2024all!$B$1:$BG$1,0))="","",INDEX(WEOApr2024all!$B$1:$BG$197,MATCH('Figure 2.5'!B3118,WEOApr2024all!$B$1:$B$197,0),MATCH('Figure 2.5'!C3118,WEOApr2024all!$B$1:$BG$1,0)))</f>
        <v>4.3090000000000002</v>
      </c>
      <c r="G3118" s="1">
        <f t="shared" si="154"/>
        <v>-0.32486073319259301</v>
      </c>
      <c r="J3118" t="s">
        <v>273</v>
      </c>
      <c r="K3118" t="s">
        <v>274</v>
      </c>
      <c r="L3118" s="2">
        <v>2009</v>
      </c>
      <c r="M3118" s="1" cm="1">
        <f t="array" ref="M3118">INDEX($E$1:$E$6469,MATCH(1,($A$1:$A$6469=J3118)*($C$1:$C$6469=L3118),0))</f>
        <v>6.6999999999994175</v>
      </c>
      <c r="N3118" s="1" cm="1">
        <f t="array" ref="N3118">INDEX($F$1:$F$6469,MATCH(1,($A$1:$A$6469=J3118)*($C$1:$C$6469=L3118),0))</f>
        <v>5.9290000000000003</v>
      </c>
      <c r="O3118" s="1">
        <f t="shared" si="155"/>
        <v>0.77099999999941726</v>
      </c>
      <c r="R3118" s="1"/>
    </row>
    <row r="3119" spans="1:18">
      <c r="A3119" t="s">
        <v>185</v>
      </c>
      <c r="B3119" t="s">
        <v>186</v>
      </c>
      <c r="C3119" s="2">
        <v>2006</v>
      </c>
      <c r="D3119" s="10">
        <f>Fngdp_rpch!T3119</f>
        <v>4.9646111251877567</v>
      </c>
      <c r="E3119" s="1">
        <f t="shared" si="153"/>
        <v>4.9646111251877567</v>
      </c>
      <c r="F3119" s="4">
        <f>IF(INDEX(WEOApr2024all!$B$1:$BG$197,MATCH('Figure 2.5'!B3119,WEOApr2024all!$B$1:$B$197,0),MATCH('Figure 2.5'!C3119,WEOApr2024all!$B$1:$BG$1,0))="","",INDEX(WEOApr2024all!$B$1:$BG$197,MATCH('Figure 2.5'!B3119,WEOApr2024all!$B$1:$B$197,0),MATCH('Figure 2.5'!C3119,WEOApr2024all!$B$1:$BG$1,0)))</f>
        <v>5.2640000000000002</v>
      </c>
      <c r="G3119" s="1">
        <f t="shared" si="154"/>
        <v>-0.29938887481224352</v>
      </c>
      <c r="J3119" t="s">
        <v>273</v>
      </c>
      <c r="K3119" t="s">
        <v>274</v>
      </c>
      <c r="L3119" s="2">
        <v>2010</v>
      </c>
      <c r="M3119" s="1" cm="1">
        <f t="array" ref="M3119">INDEX($E$1:$E$6469,MATCH(1,($A$1:$A$6469=J3119)*($C$1:$C$6469=L3119),0))</f>
        <v>5.2000000000001823</v>
      </c>
      <c r="N3119" s="1" cm="1">
        <f t="array" ref="N3119">INDEX($F$1:$F$6469,MATCH(1,($A$1:$A$6469=J3119)*($C$1:$C$6469=L3119),0))</f>
        <v>6.68</v>
      </c>
      <c r="O3119" s="1">
        <f t="shared" si="155"/>
        <v>-1.4799999999998175</v>
      </c>
      <c r="R3119" s="1"/>
    </row>
    <row r="3120" spans="1:18">
      <c r="A3120" t="s">
        <v>185</v>
      </c>
      <c r="B3120" t="s">
        <v>186</v>
      </c>
      <c r="C3120" s="2">
        <v>2007</v>
      </c>
      <c r="D3120" s="10">
        <f>Fngdp_rpch!U3120</f>
        <v>4.2543755478673617</v>
      </c>
      <c r="E3120" s="1">
        <f t="shared" si="153"/>
        <v>4.2543755478673617</v>
      </c>
      <c r="F3120" s="4">
        <f>IF(INDEX(WEOApr2024all!$B$1:$BG$197,MATCH('Figure 2.5'!B3120,WEOApr2024all!$B$1:$B$197,0),MATCH('Figure 2.5'!C3120,WEOApr2024all!$B$1:$BG$1,0))="","",INDEX(WEOApr2024all!$B$1:$BG$197,MATCH('Figure 2.5'!B3120,WEOApr2024all!$B$1:$B$197,0),MATCH('Figure 2.5'!C3120,WEOApr2024all!$B$1:$BG$1,0)))</f>
        <v>5.8</v>
      </c>
      <c r="G3120" s="1">
        <f t="shared" si="154"/>
        <v>-1.5456244521326381</v>
      </c>
      <c r="J3120" t="s">
        <v>273</v>
      </c>
      <c r="K3120" t="s">
        <v>274</v>
      </c>
      <c r="L3120" s="2">
        <v>2011</v>
      </c>
      <c r="M3120" s="1" cm="1">
        <f t="array" ref="M3120">INDEX($E$1:$E$6469,MATCH(1,($A$1:$A$6469=J3120)*($C$1:$C$6469=L3120),0))</f>
        <v>7.5480000000002434</v>
      </c>
      <c r="N3120" s="1" cm="1">
        <f t="array" ref="N3120">INDEX($F$1:$F$6469,MATCH(1,($A$1:$A$6469=J3120)*($C$1:$C$6469=L3120),0))</f>
        <v>7.1340000000000003</v>
      </c>
      <c r="O3120" s="1">
        <f t="shared" si="155"/>
        <v>0.41400000000024306</v>
      </c>
      <c r="R3120" s="1"/>
    </row>
    <row r="3121" spans="1:18">
      <c r="A3121" t="s">
        <v>185</v>
      </c>
      <c r="B3121" t="s">
        <v>186</v>
      </c>
      <c r="C3121" s="2">
        <v>2008</v>
      </c>
      <c r="D3121" s="10">
        <f>Fngdp_rpch!V3121</f>
        <v>4.5612159012691</v>
      </c>
      <c r="E3121" s="1">
        <f t="shared" si="153"/>
        <v>4.5612159012691</v>
      </c>
      <c r="F3121" s="4">
        <f>IF(INDEX(WEOApr2024all!$B$1:$BG$197,MATCH('Figure 2.5'!B3121,WEOApr2024all!$B$1:$B$197,0),MATCH('Figure 2.5'!C3121,WEOApr2024all!$B$1:$BG$1,0))="","",INDEX(WEOApr2024all!$B$1:$BG$197,MATCH('Figure 2.5'!B3121,WEOApr2024all!$B$1:$B$197,0),MATCH('Figure 2.5'!C3121,WEOApr2024all!$B$1:$BG$1,0)))</f>
        <v>3.0129999999999999</v>
      </c>
      <c r="G3121" s="1">
        <f t="shared" si="154"/>
        <v>1.5482159012691001</v>
      </c>
      <c r="J3121" t="s">
        <v>273</v>
      </c>
      <c r="K3121" t="s">
        <v>274</v>
      </c>
      <c r="L3121" s="2">
        <v>2012</v>
      </c>
      <c r="M3121" s="1" cm="1">
        <f t="array" ref="M3121">INDEX($E$1:$E$6469,MATCH(1,($A$1:$A$6469=J3121)*($C$1:$C$6469=L3121),0))</f>
        <v>7.5483143458247914</v>
      </c>
      <c r="N3121" s="1" cm="1">
        <f t="array" ref="N3121">INDEX($F$1:$F$6469,MATCH(1,($A$1:$A$6469=J3121)*($C$1:$C$6469=L3121),0))</f>
        <v>7.9950000000000001</v>
      </c>
      <c r="O3121" s="1">
        <f t="shared" si="155"/>
        <v>-0.44668565417520867</v>
      </c>
      <c r="R3121" s="1"/>
    </row>
    <row r="3122" spans="1:18">
      <c r="A3122" t="s">
        <v>185</v>
      </c>
      <c r="B3122" t="s">
        <v>186</v>
      </c>
      <c r="C3122" s="2">
        <v>2009</v>
      </c>
      <c r="D3122" s="10">
        <f>Fngdp_rpch!W3122</f>
        <v>3.4895655777174239</v>
      </c>
      <c r="E3122" s="1">
        <f t="shared" si="153"/>
        <v>3.4895655777174239</v>
      </c>
      <c r="F3122" s="4">
        <f>IF(INDEX(WEOApr2024all!$B$1:$BG$197,MATCH('Figure 2.5'!B3122,WEOApr2024all!$B$1:$B$197,0),MATCH('Figure 2.5'!C3122,WEOApr2024all!$B$1:$BG$1,0))="","",INDEX(WEOApr2024all!$B$1:$BG$197,MATCH('Figure 2.5'!B3122,WEOApr2024all!$B$1:$B$197,0),MATCH('Figure 2.5'!C3122,WEOApr2024all!$B$1:$BG$1,0)))</f>
        <v>0.79300000000000004</v>
      </c>
      <c r="G3122" s="1">
        <f t="shared" si="154"/>
        <v>2.6965655777174238</v>
      </c>
      <c r="J3122" t="s">
        <v>273</v>
      </c>
      <c r="K3122" t="s">
        <v>274</v>
      </c>
      <c r="L3122" s="2">
        <v>2013</v>
      </c>
      <c r="M3122" s="1" cm="1">
        <f t="array" ref="M3122">INDEX($E$1:$E$6469,MATCH(1,($A$1:$A$6469=J3122)*($C$1:$C$6469=L3122),0))</f>
        <v>8.3999999999996291</v>
      </c>
      <c r="N3122" s="1" cm="1">
        <f t="array" ref="N3122">INDEX($F$1:$F$6469,MATCH(1,($A$1:$A$6469=J3122)*($C$1:$C$6469=L3122),0))</f>
        <v>6.5709999999999997</v>
      </c>
      <c r="O3122" s="1">
        <f t="shared" si="155"/>
        <v>1.8289999999996294</v>
      </c>
      <c r="R3122" s="1"/>
    </row>
    <row r="3123" spans="1:18">
      <c r="A3123" t="s">
        <v>185</v>
      </c>
      <c r="B3123" t="s">
        <v>186</v>
      </c>
      <c r="C3123" s="2">
        <v>2010</v>
      </c>
      <c r="D3123" s="10">
        <f>Fngdp_rpch!X3123</f>
        <v>3.5524362936776299</v>
      </c>
      <c r="E3123" s="1">
        <f t="shared" si="153"/>
        <v>3.5524362936776299</v>
      </c>
      <c r="F3123" s="4">
        <f>IF(INDEX(WEOApr2024all!$B$1:$BG$197,MATCH('Figure 2.5'!B3123,WEOApr2024all!$B$1:$B$197,0),MATCH('Figure 2.5'!C3123,WEOApr2024all!$B$1:$BG$1,0))="","",INDEX(WEOApr2024all!$B$1:$BG$197,MATCH('Figure 2.5'!B3123,WEOApr2024all!$B$1:$B$197,0),MATCH('Figure 2.5'!C3123,WEOApr2024all!$B$1:$BG$1,0)))</f>
        <v>6.8049999999999997</v>
      </c>
      <c r="G3123" s="1">
        <f t="shared" si="154"/>
        <v>-3.2525637063223698</v>
      </c>
      <c r="J3123" t="s">
        <v>273</v>
      </c>
      <c r="K3123" t="s">
        <v>274</v>
      </c>
      <c r="L3123" s="2">
        <v>2014</v>
      </c>
      <c r="M3123" s="1" cm="1">
        <f t="array" ref="M3123">INDEX($E$1:$E$6469,MATCH(1,($A$1:$A$6469=J3123)*($C$1:$C$6469=L3123),0))</f>
        <v>8.5000000000003304</v>
      </c>
      <c r="N3123" s="1" cm="1">
        <f t="array" ref="N3123">INDEX($F$1:$F$6469,MATCH(1,($A$1:$A$6469=J3123)*($C$1:$C$6469=L3123),0))</f>
        <v>7.7030000000000003</v>
      </c>
      <c r="O3123" s="1">
        <f t="shared" si="155"/>
        <v>0.79700000000033011</v>
      </c>
      <c r="R3123" s="1"/>
    </row>
    <row r="3124" spans="1:18">
      <c r="A3124" t="s">
        <v>185</v>
      </c>
      <c r="B3124" t="s">
        <v>186</v>
      </c>
      <c r="C3124" s="2">
        <v>2011</v>
      </c>
      <c r="D3124" s="10">
        <f>Fngdp_rpch!Y3124</f>
        <v>4.4748351562084787</v>
      </c>
      <c r="E3124" s="1">
        <f t="shared" si="153"/>
        <v>4.4748351562084787</v>
      </c>
      <c r="F3124" s="4">
        <f>IF(INDEX(WEOApr2024all!$B$1:$BG$197,MATCH('Figure 2.5'!B3124,WEOApr2024all!$B$1:$B$197,0),MATCH('Figure 2.5'!C3124,WEOApr2024all!$B$1:$BG$1,0))="","",INDEX(WEOApr2024all!$B$1:$BG$197,MATCH('Figure 2.5'!B3124,WEOApr2024all!$B$1:$B$197,0),MATCH('Figure 2.5'!C3124,WEOApr2024all!$B$1:$BG$1,0)))</f>
        <v>3.6859999999999999</v>
      </c>
      <c r="G3124" s="1">
        <f t="shared" si="154"/>
        <v>0.78883515620847877</v>
      </c>
      <c r="J3124" t="s">
        <v>273</v>
      </c>
      <c r="K3124" t="s">
        <v>274</v>
      </c>
      <c r="L3124" s="2">
        <v>2015</v>
      </c>
      <c r="M3124" s="1" cm="1">
        <f t="array" ref="M3124">INDEX($E$1:$E$6469,MATCH(1,($A$1:$A$6469=J3124)*($C$1:$C$6469=L3124),0))</f>
        <v>8.1604367091066887</v>
      </c>
      <c r="N3124" s="1" cm="1">
        <f t="array" ref="N3124">INDEX($F$1:$F$6469,MATCH(1,($A$1:$A$6469=J3124)*($C$1:$C$6469=L3124),0))</f>
        <v>7.3929999999999998</v>
      </c>
      <c r="O3124" s="1">
        <f t="shared" si="155"/>
        <v>0.76743670910668893</v>
      </c>
      <c r="R3124" s="1"/>
    </row>
    <row r="3125" spans="1:18">
      <c r="A3125" t="s">
        <v>185</v>
      </c>
      <c r="B3125" t="s">
        <v>186</v>
      </c>
      <c r="C3125" s="2">
        <v>2012</v>
      </c>
      <c r="D3125" s="10">
        <f>Fngdp_rpch!Z3125</f>
        <v>4.3504835753026549</v>
      </c>
      <c r="E3125" s="1">
        <f t="shared" si="153"/>
        <v>4.3504835753026549</v>
      </c>
      <c r="F3125" s="4">
        <f>IF(INDEX(WEOApr2024all!$B$1:$BG$197,MATCH('Figure 2.5'!B3125,WEOApr2024all!$B$1:$B$197,0),MATCH('Figure 2.5'!C3125,WEOApr2024all!$B$1:$BG$1,0))="","",INDEX(WEOApr2024all!$B$1:$BG$197,MATCH('Figure 2.5'!B3125,WEOApr2024all!$B$1:$B$197,0),MATCH('Figure 2.5'!C3125,WEOApr2024all!$B$1:$BG$1,0)))</f>
        <v>2.403</v>
      </c>
      <c r="G3125" s="1">
        <f t="shared" si="154"/>
        <v>1.9474835753026549</v>
      </c>
      <c r="J3125" t="s">
        <v>273</v>
      </c>
      <c r="K3125" t="s">
        <v>274</v>
      </c>
      <c r="L3125" s="2">
        <v>2016</v>
      </c>
      <c r="M3125" s="1" cm="1">
        <f t="array" ref="M3125">INDEX($E$1:$E$6469,MATCH(1,($A$1:$A$6469=J3125)*($C$1:$C$6469=L3125),0))</f>
        <v>8.2000000000000064</v>
      </c>
      <c r="N3125" s="1" cm="1">
        <f t="array" ref="N3125">INDEX($F$1:$F$6469,MATCH(1,($A$1:$A$6469=J3125)*($C$1:$C$6469=L3125),0))</f>
        <v>4.6970000000000001</v>
      </c>
      <c r="O3125" s="1">
        <f t="shared" si="155"/>
        <v>3.5030000000000063</v>
      </c>
      <c r="R3125" s="1"/>
    </row>
    <row r="3126" spans="1:18">
      <c r="A3126" t="s">
        <v>185</v>
      </c>
      <c r="B3126" t="s">
        <v>186</v>
      </c>
      <c r="C3126" s="2">
        <v>2013</v>
      </c>
      <c r="D3126" s="10">
        <f>Fngdp_rpch!AA3126</f>
        <v>3.6248567806344223</v>
      </c>
      <c r="E3126" s="1">
        <f t="shared" si="153"/>
        <v>3.6248567806344223</v>
      </c>
      <c r="F3126" s="4">
        <f>IF(INDEX(WEOApr2024all!$B$1:$BG$197,MATCH('Figure 2.5'!B3126,WEOApr2024all!$B$1:$B$197,0),MATCH('Figure 2.5'!C3126,WEOApr2024all!$B$1:$BG$1,0))="","",INDEX(WEOApr2024all!$B$1:$BG$197,MATCH('Figure 2.5'!B3126,WEOApr2024all!$B$1:$B$197,0),MATCH('Figure 2.5'!C3126,WEOApr2024all!$B$1:$BG$1,0)))</f>
        <v>3.165</v>
      </c>
      <c r="G3126" s="1">
        <f t="shared" si="154"/>
        <v>0.45985678063442226</v>
      </c>
      <c r="J3126" t="s">
        <v>273</v>
      </c>
      <c r="K3126" t="s">
        <v>274</v>
      </c>
      <c r="L3126" s="2">
        <v>2017</v>
      </c>
      <c r="M3126" s="1" cm="1">
        <f t="array" ref="M3126">INDEX($E$1:$E$6469,MATCH(1,($A$1:$A$6469=J3126)*($C$1:$C$6469=L3126),0))</f>
        <v>5.5000000000001048</v>
      </c>
      <c r="N3126" s="1" cm="1">
        <f t="array" ref="N3126">INDEX($F$1:$F$6469,MATCH(1,($A$1:$A$6469=J3126)*($C$1:$C$6469=L3126),0))</f>
        <v>2.6379999999999999</v>
      </c>
      <c r="O3126" s="1">
        <f t="shared" si="155"/>
        <v>2.8620000000001049</v>
      </c>
      <c r="R3126" s="1"/>
    </row>
    <row r="3127" spans="1:18">
      <c r="A3127" t="s">
        <v>185</v>
      </c>
      <c r="B3127" t="s">
        <v>186</v>
      </c>
      <c r="C3127" s="2">
        <v>2014</v>
      </c>
      <c r="D3127" s="10">
        <f>Fngdp_rpch!AB3127</f>
        <v>3.6793529295598759</v>
      </c>
      <c r="E3127" s="1">
        <f t="shared" si="153"/>
        <v>3.6793529295598759</v>
      </c>
      <c r="F3127" s="4">
        <f>IF(INDEX(WEOApr2024all!$B$1:$BG$197,MATCH('Figure 2.5'!B3127,WEOApr2024all!$B$1:$B$197,0),MATCH('Figure 2.5'!C3127,WEOApr2024all!$B$1:$BG$1,0))="","",INDEX(WEOApr2024all!$B$1:$BG$197,MATCH('Figure 2.5'!B3127,WEOApr2024all!$B$1:$B$197,0),MATCH('Figure 2.5'!C3127,WEOApr2024all!$B$1:$BG$1,0)))</f>
        <v>3.202</v>
      </c>
      <c r="G3127" s="1">
        <f t="shared" si="154"/>
        <v>0.47735292955987596</v>
      </c>
      <c r="J3127" t="s">
        <v>273</v>
      </c>
      <c r="K3127" t="s">
        <v>274</v>
      </c>
      <c r="L3127" s="2">
        <v>2018</v>
      </c>
      <c r="M3127" s="1" cm="1">
        <f t="array" ref="M3127">INDEX($E$1:$E$6469,MATCH(1,($A$1:$A$6469=J3127)*($C$1:$C$6469=L3127),0))</f>
        <v>5.2830394221579979</v>
      </c>
      <c r="N3127" s="1" cm="1">
        <f t="array" ref="N3127">INDEX($F$1:$F$6469,MATCH(1,($A$1:$A$6469=J3127)*($C$1:$C$6469=L3127),0))</f>
        <v>3.4849999999999999</v>
      </c>
      <c r="O3127" s="1">
        <f t="shared" si="155"/>
        <v>1.7980394221579981</v>
      </c>
      <c r="R3127" s="1"/>
    </row>
    <row r="3128" spans="1:18">
      <c r="A3128" t="s">
        <v>185</v>
      </c>
      <c r="B3128" t="s">
        <v>186</v>
      </c>
      <c r="C3128" s="2">
        <v>2015</v>
      </c>
      <c r="D3128" s="10">
        <f>Fngdp_rpch!AC3128</f>
        <v>3.9680276624571853</v>
      </c>
      <c r="E3128" s="1">
        <f t="shared" si="153"/>
        <v>3.9680276624571853</v>
      </c>
      <c r="F3128" s="4">
        <f>IF(INDEX(WEOApr2024all!$B$1:$BG$197,MATCH('Figure 2.5'!B3128,WEOApr2024all!$B$1:$B$197,0),MATCH('Figure 2.5'!C3128,WEOApr2024all!$B$1:$BG$1,0))="","",INDEX(WEOApr2024all!$B$1:$BG$197,MATCH('Figure 2.5'!B3128,WEOApr2024all!$B$1:$B$197,0),MATCH('Figure 2.5'!C3128,WEOApr2024all!$B$1:$BG$1,0)))</f>
        <v>2.8090000000000002</v>
      </c>
      <c r="G3128" s="1">
        <f t="shared" si="154"/>
        <v>1.1590276624571851</v>
      </c>
      <c r="J3128" t="s">
        <v>273</v>
      </c>
      <c r="K3128" t="s">
        <v>274</v>
      </c>
      <c r="L3128" s="2">
        <v>2019</v>
      </c>
      <c r="M3128" s="1" cm="1">
        <f t="array" ref="M3128">INDEX($E$1:$E$6469,MATCH(1,($A$1:$A$6469=J3128)*($C$1:$C$6469=L3128),0))</f>
        <v>3.9999999999999813</v>
      </c>
      <c r="N3128" s="1" cm="1">
        <f t="array" ref="N3128">INDEX($F$1:$F$6469,MATCH(1,($A$1:$A$6469=J3128)*($C$1:$C$6469=L3128),0))</f>
        <v>2.3180000000000001</v>
      </c>
      <c r="O3128" s="1">
        <f t="shared" si="155"/>
        <v>1.6819999999999813</v>
      </c>
      <c r="R3128" s="1"/>
    </row>
    <row r="3129" spans="1:18">
      <c r="A3129" t="s">
        <v>185</v>
      </c>
      <c r="B3129" t="s">
        <v>186</v>
      </c>
      <c r="C3129" s="2">
        <v>2016</v>
      </c>
      <c r="D3129" s="10">
        <f>Fngdp_rpch!AD3129</f>
        <v>3.1581706824544975</v>
      </c>
      <c r="E3129" s="1">
        <f t="shared" si="153"/>
        <v>3.1581706824544975</v>
      </c>
      <c r="F3129" s="4">
        <f>IF(INDEX(WEOApr2024all!$B$1:$BG$197,MATCH('Figure 2.5'!B3129,WEOApr2024all!$B$1:$B$197,0),MATCH('Figure 2.5'!C3129,WEOApr2024all!$B$1:$BG$1,0))="","",INDEX(WEOApr2024all!$B$1:$BG$197,MATCH('Figure 2.5'!B3129,WEOApr2024all!$B$1:$B$197,0),MATCH('Figure 2.5'!C3129,WEOApr2024all!$B$1:$BG$1,0)))</f>
        <v>2.9470000000000001</v>
      </c>
      <c r="G3129" s="1">
        <f t="shared" si="154"/>
        <v>0.21117068245449744</v>
      </c>
      <c r="J3129" t="s">
        <v>273</v>
      </c>
      <c r="K3129" t="s">
        <v>274</v>
      </c>
      <c r="L3129" s="2">
        <v>2020</v>
      </c>
      <c r="M3129" s="1" cm="1">
        <f t="array" ref="M3129">INDEX($E$1:$E$6469,MATCH(1,($A$1:$A$6469=J3129)*($C$1:$C$6469=L3129),0))</f>
        <v>6.0432220040300466</v>
      </c>
      <c r="N3129" s="1" cm="1">
        <f t="array" ref="N3129">INDEX($F$1:$F$6469,MATCH(1,($A$1:$A$6469=J3129)*($C$1:$C$6469=L3129),0))</f>
        <v>-1.22</v>
      </c>
      <c r="O3129" s="1">
        <f t="shared" si="155"/>
        <v>7.2632220040300464</v>
      </c>
      <c r="R3129" s="1"/>
    </row>
    <row r="3130" spans="1:18">
      <c r="A3130" t="s">
        <v>185</v>
      </c>
      <c r="B3130" t="s">
        <v>186</v>
      </c>
      <c r="C3130" s="2">
        <v>2017</v>
      </c>
      <c r="D3130" s="10">
        <f>Fngdp_rpch!AE3130</f>
        <v>3.0380684139493352</v>
      </c>
      <c r="E3130" s="1">
        <f t="shared" si="153"/>
        <v>3.0380684139493352</v>
      </c>
      <c r="F3130" s="4">
        <f>IF(INDEX(WEOApr2024all!$B$1:$BG$197,MATCH('Figure 2.5'!B3130,WEOApr2024all!$B$1:$B$197,0),MATCH('Figure 2.5'!C3130,WEOApr2024all!$B$1:$BG$1,0))="","",INDEX(WEOApr2024all!$B$1:$BG$197,MATCH('Figure 2.5'!B3130,WEOApr2024all!$B$1:$B$197,0),MATCH('Figure 2.5'!C3130,WEOApr2024all!$B$1:$BG$1,0)))</f>
        <v>3.16</v>
      </c>
      <c r="G3130" s="1">
        <f t="shared" si="154"/>
        <v>-0.1219315860506649</v>
      </c>
      <c r="J3130" t="s">
        <v>273</v>
      </c>
      <c r="K3130" t="s">
        <v>274</v>
      </c>
      <c r="L3130" s="2">
        <v>2021</v>
      </c>
      <c r="M3130" s="1" cm="1">
        <f t="array" ref="M3130">INDEX($E$1:$E$6469,MATCH(1,($A$1:$A$6469=J3130)*($C$1:$C$6469=L3130),0))</f>
        <v>2.0999999999939067</v>
      </c>
      <c r="N3130" s="1" cm="1">
        <f t="array" ref="N3130">INDEX($F$1:$F$6469,MATCH(1,($A$1:$A$6469=J3130)*($C$1:$C$6469=L3130),0))</f>
        <v>2.3769999999999998</v>
      </c>
      <c r="O3130" s="1">
        <f t="shared" si="155"/>
        <v>-0.27700000000609304</v>
      </c>
      <c r="R3130" s="1"/>
    </row>
    <row r="3131" spans="1:18">
      <c r="A3131" t="s">
        <v>185</v>
      </c>
      <c r="B3131" t="s">
        <v>186</v>
      </c>
      <c r="C3131" s="2">
        <v>2018</v>
      </c>
      <c r="D3131" s="10">
        <f>Fngdp_rpch!AF3131</f>
        <v>2.9611346250858261</v>
      </c>
      <c r="E3131" s="1">
        <f t="shared" si="153"/>
        <v>2.9611346250858261</v>
      </c>
      <c r="F3131" s="4">
        <f>IF(INDEX(WEOApr2024all!$B$1:$BG$197,MATCH('Figure 2.5'!B3131,WEOApr2024all!$B$1:$B$197,0),MATCH('Figure 2.5'!C3131,WEOApr2024all!$B$1:$BG$1,0))="","",INDEX(WEOApr2024all!$B$1:$BG$197,MATCH('Figure 2.5'!B3131,WEOApr2024all!$B$1:$B$197,0),MATCH('Figure 2.5'!C3131,WEOApr2024all!$B$1:$BG$1,0)))</f>
        <v>2.907</v>
      </c>
      <c r="G3131" s="1">
        <f t="shared" si="154"/>
        <v>5.4134625085826116E-2</v>
      </c>
      <c r="J3131" t="s">
        <v>267</v>
      </c>
      <c r="K3131" t="s">
        <v>268</v>
      </c>
      <c r="L3131" s="2">
        <v>1992</v>
      </c>
      <c r="M3131" s="1" cm="1">
        <f t="array" ref="M3131">INDEX($E$1:$E$6469,MATCH(1,($A$1:$A$6469=J3131)*($C$1:$C$6469=L3131),0))</f>
        <v>3.1876578623085683</v>
      </c>
      <c r="N3131" s="1" cm="1">
        <f t="array" ref="N3131">INDEX($F$1:$F$6469,MATCH(1,($A$1:$A$6469=J3131)*($C$1:$C$6469=L3131),0))</f>
        <v>1.772</v>
      </c>
      <c r="O3131" s="1">
        <f t="shared" si="155"/>
        <v>1.4156578623085683</v>
      </c>
      <c r="R3131" s="1"/>
    </row>
    <row r="3132" spans="1:18">
      <c r="A3132" t="s">
        <v>185</v>
      </c>
      <c r="B3132" t="s">
        <v>186</v>
      </c>
      <c r="C3132" s="2">
        <v>2019</v>
      </c>
      <c r="D3132" s="10">
        <f>Fngdp_rpch!AG3132</f>
        <v>2.5763884411716731</v>
      </c>
      <c r="E3132" s="1">
        <f t="shared" si="153"/>
        <v>2.5763884411716731</v>
      </c>
      <c r="F3132" s="4">
        <f>IF(INDEX(WEOApr2024all!$B$1:$BG$197,MATCH('Figure 2.5'!B3132,WEOApr2024all!$B$1:$B$197,0),MATCH('Figure 2.5'!C3132,WEOApr2024all!$B$1:$BG$1,0))="","",INDEX(WEOApr2024all!$B$1:$BG$197,MATCH('Figure 2.5'!B3132,WEOApr2024all!$B$1:$B$197,0),MATCH('Figure 2.5'!C3132,WEOApr2024all!$B$1:$BG$1,0)))</f>
        <v>2.2440000000000002</v>
      </c>
      <c r="G3132" s="1">
        <f t="shared" si="154"/>
        <v>0.33238844117167288</v>
      </c>
      <c r="J3132" t="s">
        <v>267</v>
      </c>
      <c r="K3132" t="s">
        <v>268</v>
      </c>
      <c r="L3132" s="2">
        <v>1993</v>
      </c>
      <c r="M3132" s="1" cm="1">
        <f t="array" ref="M3132">INDEX($E$1:$E$6469,MATCH(1,($A$1:$A$6469=J3132)*($C$1:$C$6469=L3132),0))</f>
        <v>2.4930268832250135</v>
      </c>
      <c r="N3132" s="1" cm="1">
        <f t="array" ref="N3132">INDEX($F$1:$F$6469,MATCH(1,($A$1:$A$6469=J3132)*($C$1:$C$6469=L3132),0))</f>
        <v>5.8739999999999997</v>
      </c>
      <c r="O3132" s="1">
        <f t="shared" si="155"/>
        <v>-3.3809731167749861</v>
      </c>
      <c r="R3132" s="1"/>
    </row>
    <row r="3133" spans="1:18">
      <c r="A3133" t="s">
        <v>185</v>
      </c>
      <c r="B3133" t="s">
        <v>186</v>
      </c>
      <c r="C3133" s="2">
        <v>2020</v>
      </c>
      <c r="D3133" s="10">
        <f>Fngdp_rpch!AH3133</f>
        <v>2.2181374474820492</v>
      </c>
      <c r="E3133" s="1">
        <f t="shared" si="153"/>
        <v>2.2181374474820492</v>
      </c>
      <c r="F3133" s="4">
        <f>IF(INDEX(WEOApr2024all!$B$1:$BG$197,MATCH('Figure 2.5'!B3133,WEOApr2024all!$B$1:$B$197,0),MATCH('Figure 2.5'!C3133,WEOApr2024all!$B$1:$BG$1,0))="","",INDEX(WEOApr2024all!$B$1:$BG$197,MATCH('Figure 2.5'!B3133,WEOApr2024all!$B$1:$B$197,0),MATCH('Figure 2.5'!C3133,WEOApr2024all!$B$1:$BG$1,0)))</f>
        <v>-0.70899999999999996</v>
      </c>
      <c r="G3133" s="1">
        <f t="shared" si="154"/>
        <v>2.9271374474820493</v>
      </c>
      <c r="J3133" t="s">
        <v>267</v>
      </c>
      <c r="K3133" t="s">
        <v>268</v>
      </c>
      <c r="L3133" s="2">
        <v>1994</v>
      </c>
      <c r="M3133" s="1" cm="1">
        <f t="array" ref="M3133">INDEX($E$1:$E$6469,MATCH(1,($A$1:$A$6469=J3133)*($C$1:$C$6469=L3133),0))</f>
        <v>2.9237142987324827</v>
      </c>
      <c r="N3133" s="1" cm="1">
        <f t="array" ref="N3133">INDEX($F$1:$F$6469,MATCH(1,($A$1:$A$6469=J3133)*($C$1:$C$6469=L3133),0))</f>
        <v>-3.0609999999999999</v>
      </c>
      <c r="O3133" s="1">
        <f t="shared" si="155"/>
        <v>5.9847142987324826</v>
      </c>
      <c r="R3133" s="1"/>
    </row>
    <row r="3134" spans="1:18">
      <c r="A3134" t="s">
        <v>185</v>
      </c>
      <c r="B3134" t="s">
        <v>186</v>
      </c>
      <c r="C3134" s="2">
        <v>2021</v>
      </c>
      <c r="D3134" s="10">
        <f>Fngdp_rpch!AI3134</f>
        <v>2.8712747102245251</v>
      </c>
      <c r="E3134" s="1">
        <f t="shared" si="153"/>
        <v>2.8712747102245251</v>
      </c>
      <c r="F3134" s="4">
        <f>IF(INDEX(WEOApr2024all!$B$1:$BG$197,MATCH('Figure 2.5'!B3134,WEOApr2024all!$B$1:$B$197,0),MATCH('Figure 2.5'!C3134,WEOApr2024all!$B$1:$BG$1,0))="","",INDEX(WEOApr2024all!$B$1:$BG$197,MATCH('Figure 2.5'!B3134,WEOApr2024all!$B$1:$B$197,0),MATCH('Figure 2.5'!C3134,WEOApr2024all!$B$1:$BG$1,0)))</f>
        <v>4.3049999999999997</v>
      </c>
      <c r="G3134" s="1">
        <f t="shared" si="154"/>
        <v>-1.4337252897754746</v>
      </c>
      <c r="J3134" t="s">
        <v>267</v>
      </c>
      <c r="K3134" t="s">
        <v>268</v>
      </c>
      <c r="L3134" s="2">
        <v>1995</v>
      </c>
      <c r="M3134" s="1" cm="1">
        <f t="array" ref="M3134">INDEX($E$1:$E$6469,MATCH(1,($A$1:$A$6469=J3134)*($C$1:$C$6469=L3134),0))</f>
        <v>1.5603637180903407</v>
      </c>
      <c r="N3134" s="1" cm="1">
        <f t="array" ref="N3134">INDEX($F$1:$F$6469,MATCH(1,($A$1:$A$6469=J3134)*($C$1:$C$6469=L3134),0))</f>
        <v>9.82</v>
      </c>
      <c r="O3134" s="1">
        <f t="shared" si="155"/>
        <v>-8.2596362819096605</v>
      </c>
      <c r="R3134" s="1"/>
    </row>
    <row r="3135" spans="1:18">
      <c r="A3135" t="s">
        <v>185</v>
      </c>
      <c r="B3135" t="s">
        <v>186</v>
      </c>
      <c r="C3135" s="2">
        <v>2022</v>
      </c>
      <c r="D3135" s="10">
        <f>Fngdp_rpch!AJ3135</f>
        <v>3.294614464374046</v>
      </c>
      <c r="E3135" s="1">
        <f t="shared" si="153"/>
        <v>3.294614464374046</v>
      </c>
      <c r="F3135" s="4">
        <f>IF(INDEX(WEOApr2024all!$B$1:$BG$197,MATCH('Figure 2.5'!B3135,WEOApr2024all!$B$1:$B$197,0),MATCH('Figure 2.5'!C3135,WEOApr2024all!$B$1:$BG$1,0))="","",INDEX(WEOApr2024all!$B$1:$BG$197,MATCH('Figure 2.5'!B3135,WEOApr2024all!$B$1:$B$197,0),MATCH('Figure 2.5'!C3135,WEOApr2024all!$B$1:$BG$1,0)))</f>
        <v>2.613</v>
      </c>
      <c r="G3135" s="1">
        <f t="shared" si="154"/>
        <v>0.68161446437404605</v>
      </c>
      <c r="J3135" t="s">
        <v>267</v>
      </c>
      <c r="K3135" t="s">
        <v>268</v>
      </c>
      <c r="L3135" s="2">
        <v>1996</v>
      </c>
      <c r="M3135" s="1" cm="1">
        <f t="array" ref="M3135">INDEX($E$1:$E$6469,MATCH(1,($A$1:$A$6469=J3135)*($C$1:$C$6469=L3135),0))</f>
        <v>4.400142912831484</v>
      </c>
      <c r="N3135" s="1" cm="1">
        <f t="array" ref="N3135">INDEX($F$1:$F$6469,MATCH(1,($A$1:$A$6469=J3135)*($C$1:$C$6469=L3135),0))</f>
        <v>5.819</v>
      </c>
      <c r="O3135" s="1">
        <f t="shared" si="155"/>
        <v>-1.418857087168516</v>
      </c>
      <c r="R3135" s="1"/>
    </row>
    <row r="3136" spans="1:18">
      <c r="A3136" t="s">
        <v>185</v>
      </c>
      <c r="B3136" t="s">
        <v>186</v>
      </c>
      <c r="C3136" s="2">
        <v>2023</v>
      </c>
      <c r="D3136" s="10">
        <f>Fngdp_rpch!AK3136</f>
        <v>2.0435154618885676</v>
      </c>
      <c r="E3136" s="1">
        <f t="shared" si="153"/>
        <v>2.0435154618885676</v>
      </c>
      <c r="F3136" s="4" t="str">
        <f>IF(INDEX(WEOApr2024all!$B$1:$BG$197,MATCH('Figure 2.5'!B3136,WEOApr2024all!$B$1:$B$197,0),MATCH('Figure 2.5'!C3136,WEOApr2024all!$B$1:$BG$1,0))="","",INDEX(WEOApr2024all!$B$1:$BG$197,MATCH('Figure 2.5'!B3136,WEOApr2024all!$B$1:$B$197,0),MATCH('Figure 2.5'!C3136,WEOApr2024all!$B$1:$BG$1,0)))</f>
        <v/>
      </c>
      <c r="G3136" s="1" t="str">
        <f t="shared" si="154"/>
        <v/>
      </c>
      <c r="J3136" t="s">
        <v>267</v>
      </c>
      <c r="K3136" t="s">
        <v>268</v>
      </c>
      <c r="L3136" s="2">
        <v>1997</v>
      </c>
      <c r="M3136" s="1" cm="1">
        <f t="array" ref="M3136">INDEX($E$1:$E$6469,MATCH(1,($A$1:$A$6469=J3136)*($C$1:$C$6469=L3136),0))</f>
        <v>4.4994719369237046</v>
      </c>
      <c r="N3136" s="1" cm="1">
        <f t="array" ref="N3136">INDEX($F$1:$F$6469,MATCH(1,($A$1:$A$6469=J3136)*($C$1:$C$6469=L3136),0))</f>
        <v>-4.0449999999999999</v>
      </c>
      <c r="O3136" s="1">
        <f t="shared" si="155"/>
        <v>8.5444719369237045</v>
      </c>
      <c r="R3136" s="1"/>
    </row>
    <row r="3137" spans="1:18">
      <c r="A3137" t="s">
        <v>393</v>
      </c>
      <c r="B3137" t="s">
        <v>394</v>
      </c>
      <c r="C3137" s="2">
        <v>1991</v>
      </c>
      <c r="D3137" s="10" t="str">
        <f>Fngdp_rpch!E3137</f>
        <v>.</v>
      </c>
      <c r="E3137" s="1" t="str">
        <f t="shared" si="153"/>
        <v/>
      </c>
      <c r="F3137" s="4" t="e">
        <f>IF(INDEX(WEOApr2024all!$B$1:$BG$197,MATCH('Figure 2.5'!B3137,WEOApr2024all!$B$1:$B$197,0),MATCH('Figure 2.5'!C3137,WEOApr2024all!$B$1:$BG$1,0))="","",INDEX(WEOApr2024all!$B$1:$BG$197,MATCH('Figure 2.5'!B3137,WEOApr2024all!$B$1:$B$197,0),MATCH('Figure 2.5'!C3137,WEOApr2024all!$B$1:$BG$1,0)))</f>
        <v>#N/A</v>
      </c>
      <c r="G3137" s="1" t="str">
        <f t="shared" si="154"/>
        <v/>
      </c>
      <c r="J3137" t="s">
        <v>267</v>
      </c>
      <c r="K3137" t="s">
        <v>268</v>
      </c>
      <c r="L3137" s="2">
        <v>1998</v>
      </c>
      <c r="M3137" s="1" cm="1">
        <f t="array" ref="M3137">INDEX($E$1:$E$6469,MATCH(1,($A$1:$A$6469=J3137)*($C$1:$C$6469=L3137),0))</f>
        <v>4.5003920138283027</v>
      </c>
      <c r="N3137" s="1" cm="1">
        <f t="array" ref="N3137">INDEX($F$1:$F$6469,MATCH(1,($A$1:$A$6469=J3137)*($C$1:$C$6469=L3137),0))</f>
        <v>2.778</v>
      </c>
      <c r="O3137" s="1">
        <f t="shared" si="155"/>
        <v>1.7223920138283026</v>
      </c>
      <c r="R3137" s="1"/>
    </row>
    <row r="3138" spans="1:18">
      <c r="A3138" t="s">
        <v>393</v>
      </c>
      <c r="B3138" t="s">
        <v>394</v>
      </c>
      <c r="C3138" s="2">
        <v>1992</v>
      </c>
      <c r="D3138" s="10" t="str">
        <f>Fngdp_rpch!F3138</f>
        <v>.</v>
      </c>
      <c r="E3138" s="1" t="str">
        <f t="shared" si="153"/>
        <v/>
      </c>
      <c r="F3138" s="4" t="e">
        <f>IF(INDEX(WEOApr2024all!$B$1:$BG$197,MATCH('Figure 2.5'!B3138,WEOApr2024all!$B$1:$B$197,0),MATCH('Figure 2.5'!C3138,WEOApr2024all!$B$1:$BG$1,0))="","",INDEX(WEOApr2024all!$B$1:$BG$197,MATCH('Figure 2.5'!B3138,WEOApr2024all!$B$1:$B$197,0),MATCH('Figure 2.5'!C3138,WEOApr2024all!$B$1:$BG$1,0)))</f>
        <v>#N/A</v>
      </c>
      <c r="G3138" s="1" t="str">
        <f t="shared" si="154"/>
        <v/>
      </c>
      <c r="J3138" t="s">
        <v>267</v>
      </c>
      <c r="K3138" t="s">
        <v>268</v>
      </c>
      <c r="L3138" s="2">
        <v>1999</v>
      </c>
      <c r="M3138" s="1" cm="1">
        <f t="array" ref="M3138">INDEX($E$1:$E$6469,MATCH(1,($A$1:$A$6469=J3138)*($C$1:$C$6469=L3138),0))</f>
        <v>4.5002982955796744</v>
      </c>
      <c r="N3138" s="1" cm="1">
        <f t="array" ref="N3138">INDEX($F$1:$F$6469,MATCH(1,($A$1:$A$6469=J3138)*($C$1:$C$6469=L3138),0))</f>
        <v>3.673</v>
      </c>
      <c r="O3138" s="1">
        <f t="shared" si="155"/>
        <v>0.82729829557967438</v>
      </c>
      <c r="R3138" s="1"/>
    </row>
    <row r="3139" spans="1:18">
      <c r="A3139" t="s">
        <v>393</v>
      </c>
      <c r="B3139" t="s">
        <v>394</v>
      </c>
      <c r="C3139" s="2">
        <v>1993</v>
      </c>
      <c r="D3139" s="10" t="str">
        <f>Fngdp_rpch!G3139</f>
        <v>.</v>
      </c>
      <c r="E3139" s="1" t="str">
        <f t="shared" ref="E3139:E3202" si="156">IF(D3139=".","",D3139)</f>
        <v/>
      </c>
      <c r="F3139" s="4" t="e">
        <f>IF(INDEX(WEOApr2024all!$B$1:$BG$197,MATCH('Figure 2.5'!B3139,WEOApr2024all!$B$1:$B$197,0),MATCH('Figure 2.5'!C3139,WEOApr2024all!$B$1:$BG$1,0))="","",INDEX(WEOApr2024all!$B$1:$BG$197,MATCH('Figure 2.5'!B3139,WEOApr2024all!$B$1:$B$197,0),MATCH('Figure 2.5'!C3139,WEOApr2024all!$B$1:$BG$1,0)))</f>
        <v>#N/A</v>
      </c>
      <c r="G3139" s="1" t="str">
        <f t="shared" ref="G3139:G3202" si="157">IFERROR(E3139-F3139,"")</f>
        <v/>
      </c>
      <c r="J3139" t="s">
        <v>267</v>
      </c>
      <c r="K3139" t="s">
        <v>268</v>
      </c>
      <c r="L3139" s="2">
        <v>2000</v>
      </c>
      <c r="M3139" s="1" cm="1">
        <f t="array" ref="M3139">INDEX($E$1:$E$6469,MATCH(1,($A$1:$A$6469=J3139)*($C$1:$C$6469=L3139),0))</f>
        <v>4.3999999999998929</v>
      </c>
      <c r="N3139" s="1" cm="1">
        <f t="array" ref="N3139">INDEX($F$1:$F$6469,MATCH(1,($A$1:$A$6469=J3139)*($C$1:$C$6469=L3139),0))</f>
        <v>-3.9180000000000001</v>
      </c>
      <c r="O3139" s="1">
        <f t="shared" ref="O3139:O3202" si="158">IFERROR(M3139-N3139,"")</f>
        <v>8.317999999999893</v>
      </c>
      <c r="R3139" s="1"/>
    </row>
    <row r="3140" spans="1:18">
      <c r="A3140" t="s">
        <v>393</v>
      </c>
      <c r="B3140" t="s">
        <v>394</v>
      </c>
      <c r="C3140" s="2">
        <v>1994</v>
      </c>
      <c r="D3140" s="10" t="str">
        <f>Fngdp_rpch!H3140</f>
        <v>.</v>
      </c>
      <c r="E3140" s="1" t="str">
        <f t="shared" si="156"/>
        <v/>
      </c>
      <c r="F3140" s="4" t="e">
        <f>IF(INDEX(WEOApr2024all!$B$1:$BG$197,MATCH('Figure 2.5'!B3140,WEOApr2024all!$B$1:$B$197,0),MATCH('Figure 2.5'!C3140,WEOApr2024all!$B$1:$BG$1,0))="","",INDEX(WEOApr2024all!$B$1:$BG$197,MATCH('Figure 2.5'!B3140,WEOApr2024all!$B$1:$B$197,0),MATCH('Figure 2.5'!C3140,WEOApr2024all!$B$1:$BG$1,0)))</f>
        <v>#N/A</v>
      </c>
      <c r="G3140" s="1" t="str">
        <f t="shared" si="157"/>
        <v/>
      </c>
      <c r="J3140" t="s">
        <v>267</v>
      </c>
      <c r="K3140" t="s">
        <v>268</v>
      </c>
      <c r="L3140" s="2">
        <v>2001</v>
      </c>
      <c r="M3140" s="1" cm="1">
        <f t="array" ref="M3140">INDEX($E$1:$E$6469,MATCH(1,($A$1:$A$6469=J3140)*($C$1:$C$6469=L3140),0))</f>
        <v>4.6000000000000929</v>
      </c>
      <c r="N3140" s="1" cm="1">
        <f t="array" ref="N3140">INDEX($F$1:$F$6469,MATCH(1,($A$1:$A$6469=J3140)*($C$1:$C$6469=L3140),0))</f>
        <v>-0.79900000000000004</v>
      </c>
      <c r="O3140" s="1">
        <f t="shared" si="158"/>
        <v>5.3990000000000933</v>
      </c>
      <c r="R3140" s="1"/>
    </row>
    <row r="3141" spans="1:18">
      <c r="A3141" t="s">
        <v>393</v>
      </c>
      <c r="B3141" t="s">
        <v>394</v>
      </c>
      <c r="C3141" s="2">
        <v>1995</v>
      </c>
      <c r="D3141" s="10" t="str">
        <f>Fngdp_rpch!I3141</f>
        <v>.</v>
      </c>
      <c r="E3141" s="1" t="str">
        <f t="shared" si="156"/>
        <v/>
      </c>
      <c r="F3141" s="4" t="e">
        <f>IF(INDEX(WEOApr2024all!$B$1:$BG$197,MATCH('Figure 2.5'!B3141,WEOApr2024all!$B$1:$B$197,0),MATCH('Figure 2.5'!C3141,WEOApr2024all!$B$1:$BG$1,0))="","",INDEX(WEOApr2024all!$B$1:$BG$197,MATCH('Figure 2.5'!B3141,WEOApr2024all!$B$1:$B$197,0),MATCH('Figure 2.5'!C3141,WEOApr2024all!$B$1:$BG$1,0)))</f>
        <v>#N/A</v>
      </c>
      <c r="G3141" s="1" t="str">
        <f t="shared" si="157"/>
        <v/>
      </c>
      <c r="J3141" t="s">
        <v>267</v>
      </c>
      <c r="K3141" t="s">
        <v>268</v>
      </c>
      <c r="L3141" s="2">
        <v>2002</v>
      </c>
      <c r="M3141" s="1" cm="1">
        <f t="array" ref="M3141">INDEX($E$1:$E$6469,MATCH(1,($A$1:$A$6469=J3141)*($C$1:$C$6469=L3141),0))</f>
        <v>6.0246030709028231</v>
      </c>
      <c r="N3141" s="1" cm="1">
        <f t="array" ref="N3141">INDEX($F$1:$F$6469,MATCH(1,($A$1:$A$6469=J3141)*($C$1:$C$6469=L3141),0))</f>
        <v>1.381</v>
      </c>
      <c r="O3141" s="1">
        <f t="shared" si="158"/>
        <v>4.6436030709028229</v>
      </c>
      <c r="R3141" s="1"/>
    </row>
    <row r="3142" spans="1:18">
      <c r="A3142" t="s">
        <v>393</v>
      </c>
      <c r="B3142" t="s">
        <v>394</v>
      </c>
      <c r="C3142" s="2">
        <v>1996</v>
      </c>
      <c r="D3142" s="10" t="str">
        <f>Fngdp_rpch!J3142</f>
        <v>.</v>
      </c>
      <c r="E3142" s="1" t="str">
        <f t="shared" si="156"/>
        <v/>
      </c>
      <c r="F3142" s="4" t="e">
        <f>IF(INDEX(WEOApr2024all!$B$1:$BG$197,MATCH('Figure 2.5'!B3142,WEOApr2024all!$B$1:$B$197,0),MATCH('Figure 2.5'!C3142,WEOApr2024all!$B$1:$BG$1,0))="","",INDEX(WEOApr2024all!$B$1:$BG$197,MATCH('Figure 2.5'!B3142,WEOApr2024all!$B$1:$B$197,0),MATCH('Figure 2.5'!C3142,WEOApr2024all!$B$1:$BG$1,0)))</f>
        <v>#N/A</v>
      </c>
      <c r="G3142" s="1" t="str">
        <f t="shared" si="157"/>
        <v/>
      </c>
      <c r="J3142" t="s">
        <v>267</v>
      </c>
      <c r="K3142" t="s">
        <v>268</v>
      </c>
      <c r="L3142" s="2">
        <v>2003</v>
      </c>
      <c r="M3142" s="1" cm="1">
        <f t="array" ref="M3142">INDEX($E$1:$E$6469,MATCH(1,($A$1:$A$6469=J3142)*($C$1:$C$6469=L3142),0))</f>
        <v>5.4601291182695189</v>
      </c>
      <c r="N3142" s="1" cm="1">
        <f t="array" ref="N3142">INDEX($F$1:$F$6469,MATCH(1,($A$1:$A$6469=J3142)*($C$1:$C$6469=L3142),0))</f>
        <v>6.9279999999999999</v>
      </c>
      <c r="O3142" s="1">
        <f t="shared" si="158"/>
        <v>-1.4678708817304811</v>
      </c>
      <c r="R3142" s="1"/>
    </row>
    <row r="3143" spans="1:18">
      <c r="A3143" t="s">
        <v>393</v>
      </c>
      <c r="B3143" t="s">
        <v>394</v>
      </c>
      <c r="C3143" s="2">
        <v>1997</v>
      </c>
      <c r="D3143" s="10" t="str">
        <f>Fngdp_rpch!K3143</f>
        <v>.</v>
      </c>
      <c r="E3143" s="1" t="str">
        <f t="shared" si="156"/>
        <v/>
      </c>
      <c r="F3143" s="4" t="e">
        <f>IF(INDEX(WEOApr2024all!$B$1:$BG$197,MATCH('Figure 2.5'!B3143,WEOApr2024all!$B$1:$B$197,0),MATCH('Figure 2.5'!C3143,WEOApr2024all!$B$1:$BG$1,0))="","",INDEX(WEOApr2024all!$B$1:$BG$197,MATCH('Figure 2.5'!B3143,WEOApr2024all!$B$1:$B$197,0),MATCH('Figure 2.5'!C3143,WEOApr2024all!$B$1:$BG$1,0)))</f>
        <v>#N/A</v>
      </c>
      <c r="G3143" s="1" t="str">
        <f t="shared" si="157"/>
        <v/>
      </c>
      <c r="J3143" t="s">
        <v>267</v>
      </c>
      <c r="K3143" t="s">
        <v>268</v>
      </c>
      <c r="L3143" s="2">
        <v>2004</v>
      </c>
      <c r="M3143" s="1" cm="1">
        <f t="array" ref="M3143">INDEX($E$1:$E$6469,MATCH(1,($A$1:$A$6469=J3143)*($C$1:$C$6469=L3143),0))</f>
        <v>6.1362209055058958</v>
      </c>
      <c r="N3143" s="1" cm="1">
        <f t="array" ref="N3143">INDEX($F$1:$F$6469,MATCH(1,($A$1:$A$6469=J3143)*($C$1:$C$6469=L3143),0))</f>
        <v>4.7329999999999997</v>
      </c>
      <c r="O3143" s="1">
        <f t="shared" si="158"/>
        <v>1.4032209055058962</v>
      </c>
      <c r="R3143" s="1"/>
    </row>
    <row r="3144" spans="1:18">
      <c r="A3144" t="s">
        <v>393</v>
      </c>
      <c r="B3144" t="s">
        <v>394</v>
      </c>
      <c r="C3144" s="2">
        <v>1998</v>
      </c>
      <c r="D3144" s="10" t="str">
        <f>Fngdp_rpch!L3144</f>
        <v>.</v>
      </c>
      <c r="E3144" s="1" t="str">
        <f t="shared" si="156"/>
        <v/>
      </c>
      <c r="F3144" s="4" t="e">
        <f>IF(INDEX(WEOApr2024all!$B$1:$BG$197,MATCH('Figure 2.5'!B3144,WEOApr2024all!$B$1:$B$197,0),MATCH('Figure 2.5'!C3144,WEOApr2024all!$B$1:$BG$1,0))="","",INDEX(WEOApr2024all!$B$1:$BG$197,MATCH('Figure 2.5'!B3144,WEOApr2024all!$B$1:$B$197,0),MATCH('Figure 2.5'!C3144,WEOApr2024all!$B$1:$BG$1,0)))</f>
        <v>#N/A</v>
      </c>
      <c r="G3144" s="1" t="str">
        <f t="shared" si="157"/>
        <v/>
      </c>
      <c r="J3144" t="s">
        <v>267</v>
      </c>
      <c r="K3144" t="s">
        <v>268</v>
      </c>
      <c r="L3144" s="2">
        <v>2005</v>
      </c>
      <c r="M3144" s="1" cm="1">
        <f t="array" ref="M3144">INDEX($E$1:$E$6469,MATCH(1,($A$1:$A$6469=J3144)*($C$1:$C$6469=L3144),0))</f>
        <v>5.2357106760496208</v>
      </c>
      <c r="N3144" s="1" cm="1">
        <f t="array" ref="N3144">INDEX($F$1:$F$6469,MATCH(1,($A$1:$A$6469=J3144)*($C$1:$C$6469=L3144),0))</f>
        <v>8.5660000000000007</v>
      </c>
      <c r="O3144" s="1">
        <f t="shared" si="158"/>
        <v>-3.3302893239503799</v>
      </c>
      <c r="R3144" s="1"/>
    </row>
    <row r="3145" spans="1:18">
      <c r="A3145" t="s">
        <v>393</v>
      </c>
      <c r="B3145" t="s">
        <v>394</v>
      </c>
      <c r="C3145" s="2">
        <v>1999</v>
      </c>
      <c r="D3145" s="10" t="str">
        <f>Fngdp_rpch!M3145</f>
        <v>.</v>
      </c>
      <c r="E3145" s="1" t="str">
        <f t="shared" si="156"/>
        <v/>
      </c>
      <c r="F3145" s="4" t="e">
        <f>IF(INDEX(WEOApr2024all!$B$1:$BG$197,MATCH('Figure 2.5'!B3145,WEOApr2024all!$B$1:$B$197,0),MATCH('Figure 2.5'!C3145,WEOApr2024all!$B$1:$BG$1,0))="","",INDEX(WEOApr2024all!$B$1:$BG$197,MATCH('Figure 2.5'!B3145,WEOApr2024all!$B$1:$B$197,0),MATCH('Figure 2.5'!C3145,WEOApr2024all!$B$1:$BG$1,0)))</f>
        <v>#N/A</v>
      </c>
      <c r="G3145" s="1" t="str">
        <f t="shared" si="157"/>
        <v/>
      </c>
      <c r="J3145" t="s">
        <v>267</v>
      </c>
      <c r="K3145" t="s">
        <v>268</v>
      </c>
      <c r="L3145" s="2">
        <v>2006</v>
      </c>
      <c r="M3145" s="1" cm="1">
        <f t="array" ref="M3145">INDEX($E$1:$E$6469,MATCH(1,($A$1:$A$6469=J3145)*($C$1:$C$6469=L3145),0))</f>
        <v>26.878179463998109</v>
      </c>
      <c r="N3145" s="1" cm="1">
        <f t="array" ref="N3145">INDEX($F$1:$F$6469,MATCH(1,($A$1:$A$6469=J3145)*($C$1:$C$6469=L3145),0))</f>
        <v>18.332999999999998</v>
      </c>
      <c r="O3145" s="1">
        <f t="shared" si="158"/>
        <v>8.5451794639981102</v>
      </c>
      <c r="R3145" s="1"/>
    </row>
    <row r="3146" spans="1:18">
      <c r="A3146" t="s">
        <v>393</v>
      </c>
      <c r="B3146" t="s">
        <v>394</v>
      </c>
      <c r="C3146" s="2">
        <v>2000</v>
      </c>
      <c r="D3146" s="10" t="str">
        <f>Fngdp_rpch!N3146</f>
        <v>.</v>
      </c>
      <c r="E3146" s="1" t="str">
        <f t="shared" si="156"/>
        <v/>
      </c>
      <c r="F3146" s="4" t="e">
        <f>IF(INDEX(WEOApr2024all!$B$1:$BG$197,MATCH('Figure 2.5'!B3146,WEOApr2024all!$B$1:$B$197,0),MATCH('Figure 2.5'!C3146,WEOApr2024all!$B$1:$BG$1,0))="","",INDEX(WEOApr2024all!$B$1:$BG$197,MATCH('Figure 2.5'!B3146,WEOApr2024all!$B$1:$B$197,0),MATCH('Figure 2.5'!C3146,WEOApr2024all!$B$1:$BG$1,0)))</f>
        <v>#N/A</v>
      </c>
      <c r="G3146" s="1" t="str">
        <f t="shared" si="157"/>
        <v/>
      </c>
      <c r="J3146" t="s">
        <v>267</v>
      </c>
      <c r="K3146" t="s">
        <v>268</v>
      </c>
      <c r="L3146" s="2">
        <v>2007</v>
      </c>
      <c r="M3146" s="1" cm="1">
        <f t="array" ref="M3146">INDEX($E$1:$E$6469,MATCH(1,($A$1:$A$6469=J3146)*($C$1:$C$6469=L3146),0))</f>
        <v>10.589968697534902</v>
      </c>
      <c r="N3146" s="1" cm="1">
        <f t="array" ref="N3146">INDEX($F$1:$F$6469,MATCH(1,($A$1:$A$6469=J3146)*($C$1:$C$6469=L3146),0))</f>
        <v>-1.9690000000000001</v>
      </c>
      <c r="O3146" s="1">
        <f t="shared" si="158"/>
        <v>12.558968697534901</v>
      </c>
      <c r="R3146" s="1"/>
    </row>
    <row r="3147" spans="1:18">
      <c r="A3147" t="s">
        <v>393</v>
      </c>
      <c r="B3147" t="s">
        <v>394</v>
      </c>
      <c r="C3147" s="2">
        <v>2001</v>
      </c>
      <c r="D3147" s="10" t="str">
        <f>Fngdp_rpch!O3147</f>
        <v>.</v>
      </c>
      <c r="E3147" s="1" t="str">
        <f t="shared" si="156"/>
        <v/>
      </c>
      <c r="F3147" s="4" t="e">
        <f>IF(INDEX(WEOApr2024all!$B$1:$BG$197,MATCH('Figure 2.5'!B3147,WEOApr2024all!$B$1:$B$197,0),MATCH('Figure 2.5'!C3147,WEOApr2024all!$B$1:$BG$1,0))="","",INDEX(WEOApr2024all!$B$1:$BG$197,MATCH('Figure 2.5'!B3147,WEOApr2024all!$B$1:$B$197,0),MATCH('Figure 2.5'!C3147,WEOApr2024all!$B$1:$BG$1,0)))</f>
        <v>#N/A</v>
      </c>
      <c r="G3147" s="1" t="str">
        <f t="shared" si="157"/>
        <v/>
      </c>
      <c r="J3147" t="s">
        <v>267</v>
      </c>
      <c r="K3147" t="s">
        <v>268</v>
      </c>
      <c r="L3147" s="2">
        <v>2008</v>
      </c>
      <c r="M3147" s="1" cm="1">
        <f t="array" ref="M3147">INDEX($E$1:$E$6469,MATCH(1,($A$1:$A$6469=J3147)*($C$1:$C$6469=L3147),0))</f>
        <v>4.4466149511129371</v>
      </c>
      <c r="N3147" s="1" cm="1">
        <f t="array" ref="N3147">INDEX($F$1:$F$6469,MATCH(1,($A$1:$A$6469=J3147)*($C$1:$C$6469=L3147),0))</f>
        <v>-0.33100000000000002</v>
      </c>
      <c r="O3147" s="1">
        <f t="shared" si="158"/>
        <v>4.7776149511129375</v>
      </c>
      <c r="R3147" s="1"/>
    </row>
    <row r="3148" spans="1:18">
      <c r="A3148" t="s">
        <v>393</v>
      </c>
      <c r="B3148" t="s">
        <v>394</v>
      </c>
      <c r="C3148" s="2">
        <v>2002</v>
      </c>
      <c r="D3148" s="10" t="str">
        <f>Fngdp_rpch!P3148</f>
        <v>.</v>
      </c>
      <c r="E3148" s="1" t="str">
        <f t="shared" si="156"/>
        <v/>
      </c>
      <c r="F3148" s="4" t="e">
        <f>IF(INDEX(WEOApr2024all!$B$1:$BG$197,MATCH('Figure 2.5'!B3148,WEOApr2024all!$B$1:$B$197,0),MATCH('Figure 2.5'!C3148,WEOApr2024all!$B$1:$BG$1,0))="","",INDEX(WEOApr2024all!$B$1:$BG$197,MATCH('Figure 2.5'!B3148,WEOApr2024all!$B$1:$B$197,0),MATCH('Figure 2.5'!C3148,WEOApr2024all!$B$1:$BG$1,0)))</f>
        <v>#N/A</v>
      </c>
      <c r="G3148" s="1" t="str">
        <f t="shared" si="157"/>
        <v/>
      </c>
      <c r="J3148" t="s">
        <v>267</v>
      </c>
      <c r="K3148" t="s">
        <v>268</v>
      </c>
      <c r="L3148" s="2">
        <v>2009</v>
      </c>
      <c r="M3148" s="1" cm="1">
        <f t="array" ref="M3148">INDEX($E$1:$E$6469,MATCH(1,($A$1:$A$6469=J3148)*($C$1:$C$6469=L3148),0))</f>
        <v>6.8111317194602616</v>
      </c>
      <c r="N3148" s="1" cm="1">
        <f t="array" ref="N3148">INDEX($F$1:$F$6469,MATCH(1,($A$1:$A$6469=J3148)*($C$1:$C$6469=L3148),0))</f>
        <v>9.8000000000000004E-2</v>
      </c>
      <c r="O3148" s="1">
        <f t="shared" si="158"/>
        <v>6.7131317194602618</v>
      </c>
      <c r="R3148" s="1"/>
    </row>
    <row r="3149" spans="1:18">
      <c r="A3149" t="s">
        <v>393</v>
      </c>
      <c r="B3149" t="s">
        <v>394</v>
      </c>
      <c r="C3149" s="2">
        <v>2003</v>
      </c>
      <c r="D3149" s="10" t="str">
        <f>Fngdp_rpch!Q3149</f>
        <v>.</v>
      </c>
      <c r="E3149" s="1" t="str">
        <f t="shared" si="156"/>
        <v/>
      </c>
      <c r="F3149" s="4" t="e">
        <f>IF(INDEX(WEOApr2024all!$B$1:$BG$197,MATCH('Figure 2.5'!B3149,WEOApr2024all!$B$1:$B$197,0),MATCH('Figure 2.5'!C3149,WEOApr2024all!$B$1:$BG$1,0))="","",INDEX(WEOApr2024all!$B$1:$BG$197,MATCH('Figure 2.5'!B3149,WEOApr2024all!$B$1:$B$197,0),MATCH('Figure 2.5'!C3149,WEOApr2024all!$B$1:$BG$1,0)))</f>
        <v>#N/A</v>
      </c>
      <c r="G3149" s="1" t="str">
        <f t="shared" si="157"/>
        <v/>
      </c>
      <c r="J3149" t="s">
        <v>267</v>
      </c>
      <c r="K3149" t="s">
        <v>268</v>
      </c>
      <c r="L3149" s="2">
        <v>2010</v>
      </c>
      <c r="M3149" s="1" cm="1">
        <f t="array" ref="M3149">INDEX($E$1:$E$6469,MATCH(1,($A$1:$A$6469=J3149)*($C$1:$C$6469=L3149),0))</f>
        <v>4.6871862358030869</v>
      </c>
      <c r="N3149" s="1" cm="1">
        <f t="array" ref="N3149">INDEX($F$1:$F$6469,MATCH(1,($A$1:$A$6469=J3149)*($C$1:$C$6469=L3149),0))</f>
        <v>2.62</v>
      </c>
      <c r="O3149" s="1">
        <f t="shared" si="158"/>
        <v>2.0671862358030868</v>
      </c>
      <c r="R3149" s="1"/>
    </row>
    <row r="3150" spans="1:18">
      <c r="A3150" t="s">
        <v>393</v>
      </c>
      <c r="B3150" t="s">
        <v>394</v>
      </c>
      <c r="C3150" s="2">
        <v>2004</v>
      </c>
      <c r="D3150" s="10" t="str">
        <f>Fngdp_rpch!R3150</f>
        <v>.</v>
      </c>
      <c r="E3150" s="1" t="str">
        <f t="shared" si="156"/>
        <v/>
      </c>
      <c r="F3150" s="4" t="e">
        <f>IF(INDEX(WEOApr2024all!$B$1:$BG$197,MATCH('Figure 2.5'!B3150,WEOApr2024all!$B$1:$B$197,0),MATCH('Figure 2.5'!C3150,WEOApr2024all!$B$1:$BG$1,0))="","",INDEX(WEOApr2024all!$B$1:$BG$197,MATCH('Figure 2.5'!B3150,WEOApr2024all!$B$1:$B$197,0),MATCH('Figure 2.5'!C3150,WEOApr2024all!$B$1:$BG$1,0)))</f>
        <v>#N/A</v>
      </c>
      <c r="G3150" s="1" t="str">
        <f t="shared" si="157"/>
        <v/>
      </c>
      <c r="J3150" t="s">
        <v>267</v>
      </c>
      <c r="K3150" t="s">
        <v>268</v>
      </c>
      <c r="L3150" s="2">
        <v>2011</v>
      </c>
      <c r="M3150" s="1" cm="1">
        <f t="array" ref="M3150">INDEX($E$1:$E$6469,MATCH(1,($A$1:$A$6469=J3150)*($C$1:$C$6469=L3150),0))</f>
        <v>5.1096235781885158</v>
      </c>
      <c r="N3150" s="1" cm="1">
        <f t="array" ref="N3150">INDEX($F$1:$F$6469,MATCH(1,($A$1:$A$6469=J3150)*($C$1:$C$6469=L3150),0))</f>
        <v>4.173</v>
      </c>
      <c r="O3150" s="1">
        <f t="shared" si="158"/>
        <v>0.93662357818851572</v>
      </c>
      <c r="R3150" s="1"/>
    </row>
    <row r="3151" spans="1:18">
      <c r="A3151" t="s">
        <v>393</v>
      </c>
      <c r="B3151" t="s">
        <v>394</v>
      </c>
      <c r="C3151" s="2">
        <v>2005</v>
      </c>
      <c r="D3151" s="10" t="str">
        <f>Fngdp_rpch!S3151</f>
        <v>.</v>
      </c>
      <c r="E3151" s="1" t="str">
        <f t="shared" si="156"/>
        <v/>
      </c>
      <c r="F3151" s="4" t="e">
        <f>IF(INDEX(WEOApr2024all!$B$1:$BG$197,MATCH('Figure 2.5'!B3151,WEOApr2024all!$B$1:$B$197,0),MATCH('Figure 2.5'!C3151,WEOApr2024all!$B$1:$BG$1,0))="","",INDEX(WEOApr2024all!$B$1:$BG$197,MATCH('Figure 2.5'!B3151,WEOApr2024all!$B$1:$B$197,0),MATCH('Figure 2.5'!C3151,WEOApr2024all!$B$1:$BG$1,0)))</f>
        <v>#N/A</v>
      </c>
      <c r="G3151" s="1" t="str">
        <f t="shared" si="157"/>
        <v/>
      </c>
      <c r="J3151" t="s">
        <v>267</v>
      </c>
      <c r="K3151" t="s">
        <v>268</v>
      </c>
      <c r="L3151" s="2">
        <v>2012</v>
      </c>
      <c r="M3151" s="1" cm="1">
        <f t="array" ref="M3151">INDEX($E$1:$E$6469,MATCH(1,($A$1:$A$6469=J3151)*($C$1:$C$6469=L3151),0))</f>
        <v>5.6658059451688114</v>
      </c>
      <c r="N3151" s="1" cm="1">
        <f t="array" ref="N3151">INDEX($F$1:$F$6469,MATCH(1,($A$1:$A$6469=J3151)*($C$1:$C$6469=L3151),0))</f>
        <v>4.47</v>
      </c>
      <c r="O3151" s="1">
        <f t="shared" si="158"/>
        <v>1.1958059451688117</v>
      </c>
      <c r="R3151" s="1"/>
    </row>
    <row r="3152" spans="1:18">
      <c r="A3152" t="s">
        <v>393</v>
      </c>
      <c r="B3152" t="s">
        <v>394</v>
      </c>
      <c r="C3152" s="2">
        <v>2006</v>
      </c>
      <c r="D3152" s="10" t="str">
        <f>Fngdp_rpch!T3152</f>
        <v>.</v>
      </c>
      <c r="E3152" s="1" t="str">
        <f t="shared" si="156"/>
        <v/>
      </c>
      <c r="F3152" s="4" t="e">
        <f>IF(INDEX(WEOApr2024all!$B$1:$BG$197,MATCH('Figure 2.5'!B3152,WEOApr2024all!$B$1:$B$197,0),MATCH('Figure 2.5'!C3152,WEOApr2024all!$B$1:$BG$1,0))="","",INDEX(WEOApr2024all!$B$1:$BG$197,MATCH('Figure 2.5'!B3152,WEOApr2024all!$B$1:$B$197,0),MATCH('Figure 2.5'!C3152,WEOApr2024all!$B$1:$BG$1,0)))</f>
        <v>#N/A</v>
      </c>
      <c r="G3152" s="1" t="str">
        <f t="shared" si="157"/>
        <v/>
      </c>
      <c r="J3152" t="s">
        <v>267</v>
      </c>
      <c r="K3152" t="s">
        <v>268</v>
      </c>
      <c r="L3152" s="2">
        <v>2013</v>
      </c>
      <c r="M3152" s="1" cm="1">
        <f t="array" ref="M3152">INDEX($E$1:$E$6469,MATCH(1,($A$1:$A$6469=J3152)*($C$1:$C$6469=L3152),0))</f>
        <v>6.8752871264404769</v>
      </c>
      <c r="N3152" s="1" cm="1">
        <f t="array" ref="N3152">INDEX($F$1:$F$6469,MATCH(1,($A$1:$A$6469=J3152)*($C$1:$C$6469=L3152),0))</f>
        <v>4.1509999999999998</v>
      </c>
      <c r="O3152" s="1">
        <f t="shared" si="158"/>
        <v>2.7242871264404771</v>
      </c>
      <c r="R3152" s="1"/>
    </row>
    <row r="3153" spans="1:18">
      <c r="A3153" t="s">
        <v>393</v>
      </c>
      <c r="B3153" t="s">
        <v>394</v>
      </c>
      <c r="C3153" s="2">
        <v>2007</v>
      </c>
      <c r="D3153" s="10" t="str">
        <f>Fngdp_rpch!U3153</f>
        <v>.</v>
      </c>
      <c r="E3153" s="1" t="str">
        <f t="shared" si="156"/>
        <v/>
      </c>
      <c r="F3153" s="4" t="e">
        <f>IF(INDEX(WEOApr2024all!$B$1:$BG$197,MATCH('Figure 2.5'!B3153,WEOApr2024all!$B$1:$B$197,0),MATCH('Figure 2.5'!C3153,WEOApr2024all!$B$1:$BG$1,0))="","",INDEX(WEOApr2024all!$B$1:$BG$197,MATCH('Figure 2.5'!B3153,WEOApr2024all!$B$1:$B$197,0),MATCH('Figure 2.5'!C3153,WEOApr2024all!$B$1:$BG$1,0)))</f>
        <v>#N/A</v>
      </c>
      <c r="G3153" s="1" t="str">
        <f t="shared" si="157"/>
        <v/>
      </c>
      <c r="J3153" t="s">
        <v>267</v>
      </c>
      <c r="K3153" t="s">
        <v>268</v>
      </c>
      <c r="L3153" s="2">
        <v>2014</v>
      </c>
      <c r="M3153" s="1" cm="1">
        <f t="array" ref="M3153">INDEX($E$1:$E$6469,MATCH(1,($A$1:$A$6469=J3153)*($C$1:$C$6469=L3153),0))</f>
        <v>6.3620173993517382</v>
      </c>
      <c r="N3153" s="1" cm="1">
        <f t="array" ref="N3153">INDEX($F$1:$F$6469,MATCH(1,($A$1:$A$6469=J3153)*($C$1:$C$6469=L3153),0))</f>
        <v>4.2750000000000004</v>
      </c>
      <c r="O3153" s="1">
        <f t="shared" si="158"/>
        <v>2.0870173993517378</v>
      </c>
      <c r="R3153" s="1"/>
    </row>
    <row r="3154" spans="1:18">
      <c r="A3154" t="s">
        <v>393</v>
      </c>
      <c r="B3154" t="s">
        <v>394</v>
      </c>
      <c r="C3154" s="2">
        <v>2008</v>
      </c>
      <c r="D3154" s="10" t="str">
        <f>Fngdp_rpch!V3154</f>
        <v>.</v>
      </c>
      <c r="E3154" s="1" t="str">
        <f t="shared" si="156"/>
        <v/>
      </c>
      <c r="F3154" s="4" t="e">
        <f>IF(INDEX(WEOApr2024all!$B$1:$BG$197,MATCH('Figure 2.5'!B3154,WEOApr2024all!$B$1:$B$197,0),MATCH('Figure 2.5'!C3154,WEOApr2024all!$B$1:$BG$1,0))="","",INDEX(WEOApr2024all!$B$1:$BG$197,MATCH('Figure 2.5'!B3154,WEOApr2024all!$B$1:$B$197,0),MATCH('Figure 2.5'!C3154,WEOApr2024all!$B$1:$BG$1,0)))</f>
        <v>#N/A</v>
      </c>
      <c r="G3154" s="1" t="str">
        <f t="shared" si="157"/>
        <v/>
      </c>
      <c r="J3154" t="s">
        <v>267</v>
      </c>
      <c r="K3154" t="s">
        <v>268</v>
      </c>
      <c r="L3154" s="2">
        <v>2015</v>
      </c>
      <c r="M3154" s="1" cm="1">
        <f t="array" ref="M3154">INDEX($E$1:$E$6469,MATCH(1,($A$1:$A$6469=J3154)*($C$1:$C$6469=L3154),0))</f>
        <v>6.7527687544247872</v>
      </c>
      <c r="N3154" s="1" cm="1">
        <f t="array" ref="N3154">INDEX($F$1:$F$6469,MATCH(1,($A$1:$A$6469=J3154)*($C$1:$C$6469=L3154),0))</f>
        <v>5.3760000000000003</v>
      </c>
      <c r="O3154" s="1">
        <f t="shared" si="158"/>
        <v>1.3767687544247869</v>
      </c>
      <c r="R3154" s="1"/>
    </row>
    <row r="3155" spans="1:18">
      <c r="A3155" t="s">
        <v>393</v>
      </c>
      <c r="B3155" t="s">
        <v>394</v>
      </c>
      <c r="C3155" s="2">
        <v>2009</v>
      </c>
      <c r="D3155" s="10" t="str">
        <f>Fngdp_rpch!W3155</f>
        <v>.</v>
      </c>
      <c r="E3155" s="1" t="str">
        <f t="shared" si="156"/>
        <v/>
      </c>
      <c r="F3155" s="4" t="e">
        <f>IF(INDEX(WEOApr2024all!$B$1:$BG$197,MATCH('Figure 2.5'!B3155,WEOApr2024all!$B$1:$B$197,0),MATCH('Figure 2.5'!C3155,WEOApr2024all!$B$1:$BG$1,0))="","",INDEX(WEOApr2024all!$B$1:$BG$197,MATCH('Figure 2.5'!B3155,WEOApr2024all!$B$1:$B$197,0),MATCH('Figure 2.5'!C3155,WEOApr2024all!$B$1:$BG$1,0)))</f>
        <v>#N/A</v>
      </c>
      <c r="G3155" s="1" t="str">
        <f t="shared" si="157"/>
        <v/>
      </c>
      <c r="J3155" t="s">
        <v>267</v>
      </c>
      <c r="K3155" t="s">
        <v>268</v>
      </c>
      <c r="L3155" s="2">
        <v>2016</v>
      </c>
      <c r="M3155" s="1" cm="1">
        <f t="array" ref="M3155">INDEX($E$1:$E$6469,MATCH(1,($A$1:$A$6469=J3155)*($C$1:$C$6469=L3155),0))</f>
        <v>6.3781962839160489</v>
      </c>
      <c r="N3155" s="1" cm="1">
        <f t="array" ref="N3155">INDEX($F$1:$F$6469,MATCH(1,($A$1:$A$6469=J3155)*($C$1:$C$6469=L3155),0))</f>
        <v>1.2609999999999999</v>
      </c>
      <c r="O3155" s="1">
        <f t="shared" si="158"/>
        <v>5.1171962839160487</v>
      </c>
      <c r="R3155" s="1"/>
    </row>
    <row r="3156" spans="1:18">
      <c r="A3156" t="s">
        <v>393</v>
      </c>
      <c r="B3156" t="s">
        <v>394</v>
      </c>
      <c r="C3156" s="2">
        <v>2010</v>
      </c>
      <c r="D3156" s="10">
        <f>Fngdp_rpch!X3156</f>
        <v>3.7666287392615461</v>
      </c>
      <c r="E3156" s="1">
        <f t="shared" si="156"/>
        <v>3.7666287392615461</v>
      </c>
      <c r="F3156" s="4" t="e">
        <f>IF(INDEX(WEOApr2024all!$B$1:$BG$197,MATCH('Figure 2.5'!B3156,WEOApr2024all!$B$1:$B$197,0),MATCH('Figure 2.5'!C3156,WEOApr2024all!$B$1:$BG$1,0))="","",INDEX(WEOApr2024all!$B$1:$BG$197,MATCH('Figure 2.5'!B3156,WEOApr2024all!$B$1:$B$197,0),MATCH('Figure 2.5'!C3156,WEOApr2024all!$B$1:$BG$1,0)))</f>
        <v>#N/A</v>
      </c>
      <c r="G3156" s="1" t="str">
        <f t="shared" si="157"/>
        <v/>
      </c>
      <c r="J3156" t="s">
        <v>267</v>
      </c>
      <c r="K3156" t="s">
        <v>268</v>
      </c>
      <c r="L3156" s="2">
        <v>2017</v>
      </c>
      <c r="M3156" s="1" cm="1">
        <f t="array" ref="M3156">INDEX($E$1:$E$6469,MATCH(1,($A$1:$A$6469=J3156)*($C$1:$C$6469=L3156),0))</f>
        <v>4.3468653251639733</v>
      </c>
      <c r="N3156" s="1" cm="1">
        <f t="array" ref="N3156">INDEX($F$1:$F$6469,MATCH(1,($A$1:$A$6469=J3156)*($C$1:$C$6469=L3156),0))</f>
        <v>6.2709999999999999</v>
      </c>
      <c r="O3156" s="1">
        <f t="shared" si="158"/>
        <v>-1.9241346748360266</v>
      </c>
      <c r="R3156" s="1"/>
    </row>
    <row r="3157" spans="1:18">
      <c r="A3157" t="s">
        <v>393</v>
      </c>
      <c r="B3157" t="s">
        <v>394</v>
      </c>
      <c r="C3157" s="2">
        <v>2011</v>
      </c>
      <c r="D3157" s="10">
        <f>Fngdp_rpch!Y3157</f>
        <v>5.8999999999999719</v>
      </c>
      <c r="E3157" s="1">
        <f t="shared" si="156"/>
        <v>5.8999999999999719</v>
      </c>
      <c r="F3157" s="4" t="e">
        <f>IF(INDEX(WEOApr2024all!$B$1:$BG$197,MATCH('Figure 2.5'!B3157,WEOApr2024all!$B$1:$B$197,0),MATCH('Figure 2.5'!C3157,WEOApr2024all!$B$1:$BG$1,0))="","",INDEX(WEOApr2024all!$B$1:$BG$197,MATCH('Figure 2.5'!B3157,WEOApr2024all!$B$1:$B$197,0),MATCH('Figure 2.5'!C3157,WEOApr2024all!$B$1:$BG$1,0)))</f>
        <v>#N/A</v>
      </c>
      <c r="G3157" s="1" t="str">
        <f t="shared" si="157"/>
        <v/>
      </c>
      <c r="J3157" t="s">
        <v>267</v>
      </c>
      <c r="K3157" t="s">
        <v>268</v>
      </c>
      <c r="L3157" s="2">
        <v>2018</v>
      </c>
      <c r="M3157" s="1" cm="1">
        <f t="array" ref="M3157">INDEX($E$1:$E$6469,MATCH(1,($A$1:$A$6469=J3157)*($C$1:$C$6469=L3157),0))</f>
        <v>3.0344822567716534</v>
      </c>
      <c r="N3157" s="1" cm="1">
        <f t="array" ref="N3157">INDEX($F$1:$F$6469,MATCH(1,($A$1:$A$6469=J3157)*($C$1:$C$6469=L3157),0))</f>
        <v>4.7729999999999997</v>
      </c>
      <c r="O3157" s="1">
        <f t="shared" si="158"/>
        <v>-1.7385177432283463</v>
      </c>
      <c r="R3157" s="1"/>
    </row>
    <row r="3158" spans="1:18">
      <c r="A3158" t="s">
        <v>393</v>
      </c>
      <c r="B3158" t="s">
        <v>394</v>
      </c>
      <c r="C3158" s="2">
        <v>2012</v>
      </c>
      <c r="D3158" s="10">
        <f>Fngdp_rpch!Z3158</f>
        <v>5.0000000000000044</v>
      </c>
      <c r="E3158" s="1">
        <f t="shared" si="156"/>
        <v>5.0000000000000044</v>
      </c>
      <c r="F3158" s="4" t="e">
        <f>IF(INDEX(WEOApr2024all!$B$1:$BG$197,MATCH('Figure 2.5'!B3158,WEOApr2024all!$B$1:$B$197,0),MATCH('Figure 2.5'!C3158,WEOApr2024all!$B$1:$BG$1,0))="","",INDEX(WEOApr2024all!$B$1:$BG$197,MATCH('Figure 2.5'!B3158,WEOApr2024all!$B$1:$B$197,0),MATCH('Figure 2.5'!C3158,WEOApr2024all!$B$1:$BG$1,0)))</f>
        <v>#N/A</v>
      </c>
      <c r="G3158" s="1" t="str">
        <f t="shared" si="157"/>
        <v/>
      </c>
      <c r="J3158" t="s">
        <v>267</v>
      </c>
      <c r="K3158" t="s">
        <v>268</v>
      </c>
      <c r="L3158" s="2">
        <v>2019</v>
      </c>
      <c r="M3158" s="1" cm="1">
        <f t="array" ref="M3158">INDEX($E$1:$E$6469,MATCH(1,($A$1:$A$6469=J3158)*($C$1:$C$6469=L3158),0))</f>
        <v>5.2366690723792075</v>
      </c>
      <c r="N3158" s="1" cm="1">
        <f t="array" ref="N3158">INDEX($F$1:$F$6469,MATCH(1,($A$1:$A$6469=J3158)*($C$1:$C$6469=L3158),0))</f>
        <v>3.1459999999999999</v>
      </c>
      <c r="O3158" s="1">
        <f t="shared" si="158"/>
        <v>2.0906690723792076</v>
      </c>
      <c r="R3158" s="1"/>
    </row>
    <row r="3159" spans="1:18">
      <c r="A3159" t="s">
        <v>393</v>
      </c>
      <c r="B3159" t="s">
        <v>394</v>
      </c>
      <c r="C3159" s="2">
        <v>2013</v>
      </c>
      <c r="D3159" s="10">
        <f>Fngdp_rpch!AA3159</f>
        <v>4.0999999999998815</v>
      </c>
      <c r="E3159" s="1">
        <f t="shared" si="156"/>
        <v>4.0999999999998815</v>
      </c>
      <c r="F3159" s="4" t="e">
        <f>IF(INDEX(WEOApr2024all!$B$1:$BG$197,MATCH('Figure 2.5'!B3159,WEOApr2024all!$B$1:$B$197,0),MATCH('Figure 2.5'!C3159,WEOApr2024all!$B$1:$BG$1,0))="","",INDEX(WEOApr2024all!$B$1:$BG$197,MATCH('Figure 2.5'!B3159,WEOApr2024all!$B$1:$B$197,0),MATCH('Figure 2.5'!C3159,WEOApr2024all!$B$1:$BG$1,0)))</f>
        <v>#N/A</v>
      </c>
      <c r="G3159" s="1" t="str">
        <f t="shared" si="157"/>
        <v/>
      </c>
      <c r="J3159" t="s">
        <v>267</v>
      </c>
      <c r="K3159" t="s">
        <v>268</v>
      </c>
      <c r="L3159" s="2">
        <v>2020</v>
      </c>
      <c r="M3159" s="1" cm="1">
        <f t="array" ref="M3159">INDEX($E$1:$E$6469,MATCH(1,($A$1:$A$6469=J3159)*($C$1:$C$6469=L3159),0))</f>
        <v>5.8792655261285631</v>
      </c>
      <c r="N3159" s="1" cm="1">
        <f t="array" ref="N3159">INDEX($F$1:$F$6469,MATCH(1,($A$1:$A$6469=J3159)*($C$1:$C$6469=L3159),0))</f>
        <v>-0.42899999999999999</v>
      </c>
      <c r="O3159" s="1">
        <f t="shared" si="158"/>
        <v>6.3082655261285634</v>
      </c>
      <c r="R3159" s="1"/>
    </row>
    <row r="3160" spans="1:18">
      <c r="A3160" t="s">
        <v>393</v>
      </c>
      <c r="B3160" t="s">
        <v>394</v>
      </c>
      <c r="C3160" s="2">
        <v>2014</v>
      </c>
      <c r="D3160" s="10">
        <f>Fngdp_rpch!AB3160</f>
        <v>4.2399999999999771</v>
      </c>
      <c r="E3160" s="1">
        <f t="shared" si="156"/>
        <v>4.2399999999999771</v>
      </c>
      <c r="F3160" s="4" t="e">
        <f>IF(INDEX(WEOApr2024all!$B$1:$BG$197,MATCH('Figure 2.5'!B3160,WEOApr2024all!$B$1:$B$197,0),MATCH('Figure 2.5'!C3160,WEOApr2024all!$B$1:$BG$1,0))="","",INDEX(WEOApr2024all!$B$1:$BG$197,MATCH('Figure 2.5'!B3160,WEOApr2024all!$B$1:$B$197,0),MATCH('Figure 2.5'!C3160,WEOApr2024all!$B$1:$BG$1,0)))</f>
        <v>#N/A</v>
      </c>
      <c r="G3160" s="1" t="str">
        <f t="shared" si="157"/>
        <v/>
      </c>
      <c r="J3160" t="s">
        <v>267</v>
      </c>
      <c r="K3160" t="s">
        <v>268</v>
      </c>
      <c r="L3160" s="2">
        <v>2021</v>
      </c>
      <c r="M3160" s="1" cm="1">
        <f t="array" ref="M3160">INDEX($E$1:$E$6469,MATCH(1,($A$1:$A$6469=J3160)*($C$1:$C$6469=L3160),0))</f>
        <v>2.0308962023158017</v>
      </c>
      <c r="N3160" s="1" cm="1">
        <f t="array" ref="N3160">INDEX($F$1:$F$6469,MATCH(1,($A$1:$A$6469=J3160)*($C$1:$C$6469=L3160),0))</f>
        <v>0.73699999999999999</v>
      </c>
      <c r="O3160" s="1">
        <f t="shared" si="158"/>
        <v>1.2938962023158016</v>
      </c>
      <c r="R3160" s="1"/>
    </row>
    <row r="3161" spans="1:18">
      <c r="A3161" t="s">
        <v>393</v>
      </c>
      <c r="B3161" t="s">
        <v>394</v>
      </c>
      <c r="C3161" s="2">
        <v>2015</v>
      </c>
      <c r="D3161" s="10">
        <f>Fngdp_rpch!AC3161</f>
        <v>3.3449999999999092</v>
      </c>
      <c r="E3161" s="1">
        <f t="shared" si="156"/>
        <v>3.3449999999999092</v>
      </c>
      <c r="F3161" s="4" t="e">
        <f>IF(INDEX(WEOApr2024all!$B$1:$BG$197,MATCH('Figure 2.5'!B3161,WEOApr2024all!$B$1:$B$197,0),MATCH('Figure 2.5'!C3161,WEOApr2024all!$B$1:$BG$1,0))="","",INDEX(WEOApr2024all!$B$1:$BG$197,MATCH('Figure 2.5'!B3161,WEOApr2024all!$B$1:$B$197,0),MATCH('Figure 2.5'!C3161,WEOApr2024all!$B$1:$BG$1,0)))</f>
        <v>#N/A</v>
      </c>
      <c r="G3161" s="1" t="str">
        <f t="shared" si="157"/>
        <v/>
      </c>
      <c r="J3161" t="s">
        <v>267</v>
      </c>
      <c r="K3161" t="s">
        <v>268</v>
      </c>
      <c r="L3161" s="2">
        <v>2022</v>
      </c>
      <c r="M3161" s="1" cm="1">
        <f t="array" ref="M3161">INDEX($E$1:$E$6469,MATCH(1,($A$1:$A$6469=J3161)*($C$1:$C$6469=L3161),0))</f>
        <v>4.9795263557026903</v>
      </c>
      <c r="N3161" s="1" cm="1">
        <f t="array" ref="N3161">INDEX($F$1:$F$6469,MATCH(1,($A$1:$A$6469=J3161)*($C$1:$C$6469=L3161),0))</f>
        <v>6.3639999999999999</v>
      </c>
      <c r="O3161" s="1">
        <f t="shared" si="158"/>
        <v>-1.3844736442973096</v>
      </c>
      <c r="R3161" s="1"/>
    </row>
    <row r="3162" spans="1:18">
      <c r="A3162" t="s">
        <v>393</v>
      </c>
      <c r="B3162" t="s">
        <v>394</v>
      </c>
      <c r="C3162" s="2">
        <v>2016</v>
      </c>
      <c r="D3162" s="10">
        <f>Fngdp_rpch!AD3162</f>
        <v>3.8000000000000034</v>
      </c>
      <c r="E3162" s="1">
        <f t="shared" si="156"/>
        <v>3.8000000000000034</v>
      </c>
      <c r="F3162" s="4" t="e">
        <f>IF(INDEX(WEOApr2024all!$B$1:$BG$197,MATCH('Figure 2.5'!B3162,WEOApr2024all!$B$1:$B$197,0),MATCH('Figure 2.5'!C3162,WEOApr2024all!$B$1:$BG$1,0))="","",INDEX(WEOApr2024all!$B$1:$BG$197,MATCH('Figure 2.5'!B3162,WEOApr2024all!$B$1:$B$197,0),MATCH('Figure 2.5'!C3162,WEOApr2024all!$B$1:$BG$1,0)))</f>
        <v>#N/A</v>
      </c>
      <c r="G3162" s="1" t="str">
        <f t="shared" si="157"/>
        <v/>
      </c>
      <c r="J3162" t="s">
        <v>269</v>
      </c>
      <c r="K3162" t="s">
        <v>270</v>
      </c>
      <c r="L3162" s="2">
        <v>1991</v>
      </c>
      <c r="M3162" s="1" cm="1">
        <f t="array" ref="M3162">INDEX($E$1:$E$6469,MATCH(1,($A$1:$A$6469=J3162)*($C$1:$C$6469=L3162),0))</f>
        <v>4.5605067855817083</v>
      </c>
      <c r="N3162" s="1" cm="1">
        <f t="array" ref="N3162">INDEX($F$1:$F$6469,MATCH(1,($A$1:$A$6469=J3162)*($C$1:$C$6469=L3162),0))</f>
        <v>4.4349999999999996</v>
      </c>
      <c r="O3162" s="1">
        <f t="shared" si="158"/>
        <v>0.12550678558170869</v>
      </c>
      <c r="R3162" s="1"/>
    </row>
    <row r="3163" spans="1:18">
      <c r="A3163" t="s">
        <v>393</v>
      </c>
      <c r="B3163" t="s">
        <v>394</v>
      </c>
      <c r="C3163" s="2">
        <v>2017</v>
      </c>
      <c r="D3163" s="10">
        <f>Fngdp_rpch!AE3163</f>
        <v>3.3439999999999914</v>
      </c>
      <c r="E3163" s="1">
        <f t="shared" si="156"/>
        <v>3.3439999999999914</v>
      </c>
      <c r="F3163" s="4" t="e">
        <f>IF(INDEX(WEOApr2024all!$B$1:$BG$197,MATCH('Figure 2.5'!B3163,WEOApr2024all!$B$1:$B$197,0),MATCH('Figure 2.5'!C3163,WEOApr2024all!$B$1:$BG$1,0))="","",INDEX(WEOApr2024all!$B$1:$BG$197,MATCH('Figure 2.5'!B3163,WEOApr2024all!$B$1:$B$197,0),MATCH('Figure 2.5'!C3163,WEOApr2024all!$B$1:$BG$1,0)))</f>
        <v>#N/A</v>
      </c>
      <c r="G3163" s="1" t="str">
        <f t="shared" si="157"/>
        <v/>
      </c>
      <c r="J3163" t="s">
        <v>269</v>
      </c>
      <c r="K3163" t="s">
        <v>270</v>
      </c>
      <c r="L3163" s="2">
        <v>1992</v>
      </c>
      <c r="M3163" s="1" cm="1">
        <f t="array" ref="M3163">INDEX($E$1:$E$6469,MATCH(1,($A$1:$A$6469=J3163)*($C$1:$C$6469=L3163),0))</f>
        <v>4.8947263889489667</v>
      </c>
      <c r="N3163" s="1" cm="1">
        <f t="array" ref="N3163">INDEX($F$1:$F$6469,MATCH(1,($A$1:$A$6469=J3163)*($C$1:$C$6469=L3163),0))</f>
        <v>6.5129999999999999</v>
      </c>
      <c r="O3163" s="1">
        <f t="shared" si="158"/>
        <v>-1.6182736110510332</v>
      </c>
      <c r="R3163" s="1"/>
    </row>
    <row r="3164" spans="1:18">
      <c r="A3164" t="s">
        <v>393</v>
      </c>
      <c r="B3164" t="s">
        <v>394</v>
      </c>
      <c r="C3164" s="2">
        <v>2018</v>
      </c>
      <c r="D3164" s="10">
        <f>Fngdp_rpch!AF3164</f>
        <v>3.5000000000000364</v>
      </c>
      <c r="E3164" s="1">
        <f t="shared" si="156"/>
        <v>3.5000000000000364</v>
      </c>
      <c r="F3164" s="4" t="e">
        <f>IF(INDEX(WEOApr2024all!$B$1:$BG$197,MATCH('Figure 2.5'!B3164,WEOApr2024all!$B$1:$B$197,0),MATCH('Figure 2.5'!C3164,WEOApr2024all!$B$1:$BG$1,0))="","",INDEX(WEOApr2024all!$B$1:$BG$197,MATCH('Figure 2.5'!B3164,WEOApr2024all!$B$1:$B$197,0),MATCH('Figure 2.5'!C3164,WEOApr2024all!$B$1:$BG$1,0)))</f>
        <v>#N/A</v>
      </c>
      <c r="G3164" s="1" t="str">
        <f t="shared" si="157"/>
        <v/>
      </c>
      <c r="J3164" t="s">
        <v>269</v>
      </c>
      <c r="K3164" t="s">
        <v>270</v>
      </c>
      <c r="L3164" s="2">
        <v>1993</v>
      </c>
      <c r="M3164" s="1" cm="1">
        <f t="array" ref="M3164">INDEX($E$1:$E$6469,MATCH(1,($A$1:$A$6469=J3164)*($C$1:$C$6469=L3164),0))</f>
        <v>4.7800594892158044</v>
      </c>
      <c r="N3164" s="1" cm="1">
        <f t="array" ref="N3164">INDEX($F$1:$F$6469,MATCH(1,($A$1:$A$6469=J3164)*($C$1:$C$6469=L3164),0))</f>
        <v>5.0819999999999999</v>
      </c>
      <c r="O3164" s="1">
        <f t="shared" si="158"/>
        <v>-0.30194051078419548</v>
      </c>
      <c r="R3164" s="1"/>
    </row>
    <row r="3165" spans="1:18">
      <c r="A3165" t="s">
        <v>393</v>
      </c>
      <c r="B3165" t="s">
        <v>394</v>
      </c>
      <c r="C3165" s="2">
        <v>2019</v>
      </c>
      <c r="D3165" s="10">
        <f>Fngdp_rpch!AG3165</f>
        <v>3.9999999999999369</v>
      </c>
      <c r="E3165" s="1">
        <f t="shared" si="156"/>
        <v>3.9999999999999369</v>
      </c>
      <c r="F3165" s="4" t="e">
        <f>IF(INDEX(WEOApr2024all!$B$1:$BG$197,MATCH('Figure 2.5'!B3165,WEOApr2024all!$B$1:$B$197,0),MATCH('Figure 2.5'!C3165,WEOApr2024all!$B$1:$BG$1,0))="","",INDEX(WEOApr2024all!$B$1:$BG$197,MATCH('Figure 2.5'!B3165,WEOApr2024all!$B$1:$B$197,0),MATCH('Figure 2.5'!C3165,WEOApr2024all!$B$1:$BG$1,0)))</f>
        <v>#N/A</v>
      </c>
      <c r="G3165" s="1" t="str">
        <f t="shared" si="157"/>
        <v/>
      </c>
      <c r="J3165" t="s">
        <v>269</v>
      </c>
      <c r="K3165" t="s">
        <v>270</v>
      </c>
      <c r="L3165" s="2">
        <v>1994</v>
      </c>
      <c r="M3165" s="1" cm="1">
        <f t="array" ref="M3165">INDEX($E$1:$E$6469,MATCH(1,($A$1:$A$6469=J3165)*($C$1:$C$6469=L3165),0))</f>
        <v>4.9463200448987221</v>
      </c>
      <c r="N3165" s="1" cm="1">
        <f t="array" ref="N3165">INDEX($F$1:$F$6469,MATCH(1,($A$1:$A$6469=J3165)*($C$1:$C$6469=L3165),0))</f>
        <v>4.1360000000000001</v>
      </c>
      <c r="O3165" s="1">
        <f t="shared" si="158"/>
        <v>0.810320044898722</v>
      </c>
      <c r="R3165" s="1"/>
    </row>
    <row r="3166" spans="1:18">
      <c r="A3166" t="s">
        <v>393</v>
      </c>
      <c r="B3166" t="s">
        <v>394</v>
      </c>
      <c r="C3166" s="2">
        <v>2020</v>
      </c>
      <c r="D3166" s="10">
        <f>Fngdp_rpch!AH3166</f>
        <v>4.0000000000001368</v>
      </c>
      <c r="E3166" s="1">
        <f t="shared" si="156"/>
        <v>4.0000000000001368</v>
      </c>
      <c r="F3166" s="4" t="e">
        <f>IF(INDEX(WEOApr2024all!$B$1:$BG$197,MATCH('Figure 2.5'!B3166,WEOApr2024all!$B$1:$B$197,0),MATCH('Figure 2.5'!C3166,WEOApr2024all!$B$1:$BG$1,0))="","",INDEX(WEOApr2024all!$B$1:$BG$197,MATCH('Figure 2.5'!B3166,WEOApr2024all!$B$1:$B$197,0),MATCH('Figure 2.5'!C3166,WEOApr2024all!$B$1:$BG$1,0)))</f>
        <v>#N/A</v>
      </c>
      <c r="G3166" s="1" t="str">
        <f t="shared" si="157"/>
        <v/>
      </c>
      <c r="J3166" t="s">
        <v>269</v>
      </c>
      <c r="K3166" t="s">
        <v>270</v>
      </c>
      <c r="L3166" s="2">
        <v>1995</v>
      </c>
      <c r="M3166" s="1" cm="1">
        <f t="array" ref="M3166">INDEX($E$1:$E$6469,MATCH(1,($A$1:$A$6469=J3166)*($C$1:$C$6469=L3166),0))</f>
        <v>5.8781287471250776</v>
      </c>
      <c r="N3166" s="1" cm="1">
        <f t="array" ref="N3166">INDEX($F$1:$F$6469,MATCH(1,($A$1:$A$6469=J3166)*($C$1:$C$6469=L3166),0))</f>
        <v>4.2880000000000003</v>
      </c>
      <c r="O3166" s="1">
        <f t="shared" si="158"/>
        <v>1.5901287471250773</v>
      </c>
      <c r="R3166" s="1"/>
    </row>
    <row r="3167" spans="1:18">
      <c r="A3167" t="s">
        <v>393</v>
      </c>
      <c r="B3167" t="s">
        <v>394</v>
      </c>
      <c r="C3167" s="2">
        <v>2021</v>
      </c>
      <c r="D3167" s="10">
        <f>Fngdp_rpch!AI3167</f>
        <v>5.9999999999999387</v>
      </c>
      <c r="E3167" s="1">
        <f t="shared" si="156"/>
        <v>5.9999999999999387</v>
      </c>
      <c r="F3167" s="4" t="e">
        <f>IF(INDEX(WEOApr2024all!$B$1:$BG$197,MATCH('Figure 2.5'!B3167,WEOApr2024all!$B$1:$B$197,0),MATCH('Figure 2.5'!C3167,WEOApr2024all!$B$1:$BG$1,0))="","",INDEX(WEOApr2024all!$B$1:$BG$197,MATCH('Figure 2.5'!B3167,WEOApr2024all!$B$1:$B$197,0),MATCH('Figure 2.5'!C3167,WEOApr2024all!$B$1:$BG$1,0)))</f>
        <v>#N/A</v>
      </c>
      <c r="G3167" s="1" t="str">
        <f t="shared" si="157"/>
        <v/>
      </c>
      <c r="J3167" t="s">
        <v>269</v>
      </c>
      <c r="K3167" t="s">
        <v>270</v>
      </c>
      <c r="L3167" s="2">
        <v>1996</v>
      </c>
      <c r="M3167" s="1" cm="1">
        <f t="array" ref="M3167">INDEX($E$1:$E$6469,MATCH(1,($A$1:$A$6469=J3167)*($C$1:$C$6469=L3167),0))</f>
        <v>5.8529423613674192</v>
      </c>
      <c r="N3167" s="1" cm="1">
        <f t="array" ref="N3167">INDEX($F$1:$F$6469,MATCH(1,($A$1:$A$6469=J3167)*($C$1:$C$6469=L3167),0))</f>
        <v>5.5880000000000001</v>
      </c>
      <c r="O3167" s="1">
        <f t="shared" si="158"/>
        <v>0.26494236136741911</v>
      </c>
      <c r="R3167" s="1"/>
    </row>
    <row r="3168" spans="1:18">
      <c r="A3168" t="s">
        <v>393</v>
      </c>
      <c r="B3168" t="s">
        <v>394</v>
      </c>
      <c r="C3168" s="2">
        <v>2022</v>
      </c>
      <c r="D3168" s="10">
        <f>Fngdp_rpch!AJ3168</f>
        <v>4.5000000000000595</v>
      </c>
      <c r="E3168" s="1">
        <f t="shared" si="156"/>
        <v>4.5000000000000595</v>
      </c>
      <c r="F3168" s="4" t="e">
        <f>IF(INDEX(WEOApr2024all!$B$1:$BG$197,MATCH('Figure 2.5'!B3168,WEOApr2024all!$B$1:$B$197,0),MATCH('Figure 2.5'!C3168,WEOApr2024all!$B$1:$BG$1,0))="","",INDEX(WEOApr2024all!$B$1:$BG$197,MATCH('Figure 2.5'!B3168,WEOApr2024all!$B$1:$B$197,0),MATCH('Figure 2.5'!C3168,WEOApr2024all!$B$1:$BG$1,0)))</f>
        <v>#N/A</v>
      </c>
      <c r="G3168" s="1" t="str">
        <f t="shared" si="157"/>
        <v/>
      </c>
      <c r="J3168" t="s">
        <v>269</v>
      </c>
      <c r="K3168" t="s">
        <v>270</v>
      </c>
      <c r="L3168" s="2">
        <v>1997</v>
      </c>
      <c r="M3168" s="1" cm="1">
        <f t="array" ref="M3168">INDEX($E$1:$E$6469,MATCH(1,($A$1:$A$6469=J3168)*($C$1:$C$6469=L3168),0))</f>
        <v>5.7640917677785453</v>
      </c>
      <c r="N3168" s="1" cm="1">
        <f t="array" ref="N3168">INDEX($F$1:$F$6469,MATCH(1,($A$1:$A$6469=J3168)*($C$1:$C$6469=L3168),0))</f>
        <v>5.6870000000000003</v>
      </c>
      <c r="O3168" s="1">
        <f t="shared" si="158"/>
        <v>7.7091767778544984E-2</v>
      </c>
      <c r="R3168" s="1"/>
    </row>
    <row r="3169" spans="1:18">
      <c r="A3169" t="s">
        <v>393</v>
      </c>
      <c r="B3169" t="s">
        <v>394</v>
      </c>
      <c r="C3169" s="2">
        <v>2023</v>
      </c>
      <c r="D3169" s="10">
        <f>Fngdp_rpch!AK3169</f>
        <v>3.5000000000000364</v>
      </c>
      <c r="E3169" s="1">
        <f t="shared" si="156"/>
        <v>3.5000000000000364</v>
      </c>
      <c r="F3169" s="4" t="e">
        <f>IF(INDEX(WEOApr2024all!$B$1:$BG$197,MATCH('Figure 2.5'!B3169,WEOApr2024all!$B$1:$B$197,0),MATCH('Figure 2.5'!C3169,WEOApr2024all!$B$1:$BG$1,0))="","",INDEX(WEOApr2024all!$B$1:$BG$197,MATCH('Figure 2.5'!B3169,WEOApr2024all!$B$1:$B$197,0),MATCH('Figure 2.5'!C3169,WEOApr2024all!$B$1:$BG$1,0)))</f>
        <v>#N/A</v>
      </c>
      <c r="G3169" s="1" t="str">
        <f t="shared" si="157"/>
        <v/>
      </c>
      <c r="J3169" t="s">
        <v>269</v>
      </c>
      <c r="K3169" t="s">
        <v>270</v>
      </c>
      <c r="L3169" s="2">
        <v>1998</v>
      </c>
      <c r="M3169" s="1" cm="1">
        <f t="array" ref="M3169">INDEX($E$1:$E$6469,MATCH(1,($A$1:$A$6469=J3169)*($C$1:$C$6469=L3169),0))</f>
        <v>5.3290069422358144</v>
      </c>
      <c r="N3169" s="1" cm="1">
        <f t="array" ref="N3169">INDEX($F$1:$F$6469,MATCH(1,($A$1:$A$6469=J3169)*($C$1:$C$6469=L3169),0))</f>
        <v>6.0720000000000001</v>
      </c>
      <c r="O3169" s="1">
        <f t="shared" si="158"/>
        <v>-0.74299305776418567</v>
      </c>
      <c r="R3169" s="1"/>
    </row>
    <row r="3170" spans="1:18">
      <c r="A3170" t="s">
        <v>141</v>
      </c>
      <c r="B3170" t="s">
        <v>142</v>
      </c>
      <c r="C3170" s="2">
        <v>1991</v>
      </c>
      <c r="D3170" s="10">
        <f>Fngdp_rpch!E3170</f>
        <v>3.3931975043361096</v>
      </c>
      <c r="E3170" s="1">
        <f t="shared" si="156"/>
        <v>3.3931975043361096</v>
      </c>
      <c r="F3170" s="4">
        <f>IF(INDEX(WEOApr2024all!$B$1:$BG$197,MATCH('Figure 2.5'!B3170,WEOApr2024all!$B$1:$B$197,0),MATCH('Figure 2.5'!C3170,WEOApr2024all!$B$1:$BG$1,0))="","",INDEX(WEOApr2024all!$B$1:$BG$197,MATCH('Figure 2.5'!B3170,WEOApr2024all!$B$1:$B$197,0),MATCH('Figure 2.5'!C3170,WEOApr2024all!$B$1:$BG$1,0)))</f>
        <v>-41.008000000000003</v>
      </c>
      <c r="G3170" s="1">
        <f t="shared" si="157"/>
        <v>44.40119750433611</v>
      </c>
      <c r="J3170" t="s">
        <v>269</v>
      </c>
      <c r="K3170" t="s">
        <v>270</v>
      </c>
      <c r="L3170" s="2">
        <v>1999</v>
      </c>
      <c r="M3170" s="1" cm="1">
        <f t="array" ref="M3170">INDEX($E$1:$E$6469,MATCH(1,($A$1:$A$6469=J3170)*($C$1:$C$6469=L3170),0))</f>
        <v>5.2335170400587439</v>
      </c>
      <c r="N3170" s="1" cm="1">
        <f t="array" ref="N3170">INDEX($F$1:$F$6469,MATCH(1,($A$1:$A$6469=J3170)*($C$1:$C$6469=L3170),0))</f>
        <v>2.6110000000000002</v>
      </c>
      <c r="O3170" s="1">
        <f t="shared" si="158"/>
        <v>2.6225170400587436</v>
      </c>
      <c r="R3170" s="1"/>
    </row>
    <row r="3171" spans="1:18">
      <c r="A3171" t="s">
        <v>141</v>
      </c>
      <c r="B3171" t="s">
        <v>142</v>
      </c>
      <c r="C3171" s="2">
        <v>1992</v>
      </c>
      <c r="D3171" s="10">
        <f>Fngdp_rpch!F3171</f>
        <v>122.5943027139318</v>
      </c>
      <c r="E3171" s="1">
        <f t="shared" si="156"/>
        <v>122.5943027139318</v>
      </c>
      <c r="F3171" s="4">
        <f>IF(INDEX(WEOApr2024all!$B$1:$BG$197,MATCH('Figure 2.5'!B3171,WEOApr2024all!$B$1:$B$197,0),MATCH('Figure 2.5'!C3171,WEOApr2024all!$B$1:$BG$1,0))="","",INDEX(WEOApr2024all!$B$1:$BG$197,MATCH('Figure 2.5'!B3171,WEOApr2024all!$B$1:$B$197,0),MATCH('Figure 2.5'!C3171,WEOApr2024all!$B$1:$BG$1,0)))</f>
        <v>82.808999999999997</v>
      </c>
      <c r="G3171" s="1">
        <f t="shared" si="157"/>
        <v>39.785302713931799</v>
      </c>
      <c r="J3171" t="s">
        <v>269</v>
      </c>
      <c r="K3171" t="s">
        <v>270</v>
      </c>
      <c r="L3171" s="2">
        <v>2000</v>
      </c>
      <c r="M3171" s="1" cm="1">
        <f t="array" ref="M3171">INDEX($E$1:$E$6469,MATCH(1,($A$1:$A$6469=J3171)*($C$1:$C$6469=L3171),0))</f>
        <v>5.3595604646131445</v>
      </c>
      <c r="N3171" s="1" cm="1">
        <f t="array" ref="N3171">INDEX($F$1:$F$6469,MATCH(1,($A$1:$A$6469=J3171)*($C$1:$C$6469=L3171),0))</f>
        <v>8.1920000000000002</v>
      </c>
      <c r="O3171" s="1">
        <f t="shared" si="158"/>
        <v>-2.8324395353868557</v>
      </c>
      <c r="R3171" s="1"/>
    </row>
    <row r="3172" spans="1:18">
      <c r="A3172" t="s">
        <v>141</v>
      </c>
      <c r="B3172" t="s">
        <v>142</v>
      </c>
      <c r="C3172" s="2">
        <v>1993</v>
      </c>
      <c r="D3172" s="10">
        <f>Fngdp_rpch!G3172</f>
        <v>45.596802177746333</v>
      </c>
      <c r="E3172" s="1">
        <f t="shared" si="156"/>
        <v>45.596802177746333</v>
      </c>
      <c r="F3172" s="4">
        <f>IF(INDEX(WEOApr2024all!$B$1:$BG$197,MATCH('Figure 2.5'!B3172,WEOApr2024all!$B$1:$B$197,0),MATCH('Figure 2.5'!C3172,WEOApr2024all!$B$1:$BG$1,0))="","",INDEX(WEOApr2024all!$B$1:$BG$197,MATCH('Figure 2.5'!B3172,WEOApr2024all!$B$1:$B$197,0),MATCH('Figure 2.5'!C3172,WEOApr2024all!$B$1:$BG$1,0)))</f>
        <v>35.131999999999998</v>
      </c>
      <c r="G3172" s="1">
        <f t="shared" si="157"/>
        <v>10.464802177746336</v>
      </c>
      <c r="J3172" t="s">
        <v>269</v>
      </c>
      <c r="K3172" t="s">
        <v>270</v>
      </c>
      <c r="L3172" s="2">
        <v>2001</v>
      </c>
      <c r="M3172" s="1" cm="1">
        <f t="array" ref="M3172">INDEX($E$1:$E$6469,MATCH(1,($A$1:$A$6469=J3172)*($C$1:$C$6469=L3172),0))</f>
        <v>5.3440041289959828</v>
      </c>
      <c r="N3172" s="1" cm="1">
        <f t="array" ref="N3172">INDEX($F$1:$F$6469,MATCH(1,($A$1:$A$6469=J3172)*($C$1:$C$6469=L3172),0))</f>
        <v>3.214</v>
      </c>
      <c r="O3172" s="1">
        <f t="shared" si="158"/>
        <v>2.1300041289959828</v>
      </c>
      <c r="R3172" s="1"/>
    </row>
    <row r="3173" spans="1:18">
      <c r="A3173" t="s">
        <v>141</v>
      </c>
      <c r="B3173" t="s">
        <v>142</v>
      </c>
      <c r="C3173" s="2">
        <v>1994</v>
      </c>
      <c r="D3173" s="10">
        <f>Fngdp_rpch!H3173</f>
        <v>19.393163074676</v>
      </c>
      <c r="E3173" s="1">
        <f t="shared" si="156"/>
        <v>19.393163074676</v>
      </c>
      <c r="F3173" s="4">
        <f>IF(INDEX(WEOApr2024all!$B$1:$BG$197,MATCH('Figure 2.5'!B3173,WEOApr2024all!$B$1:$B$197,0),MATCH('Figure 2.5'!C3173,WEOApr2024all!$B$1:$BG$1,0))="","",INDEX(WEOApr2024all!$B$1:$BG$197,MATCH('Figure 2.5'!B3173,WEOApr2024all!$B$1:$B$197,0),MATCH('Figure 2.5'!C3173,WEOApr2024all!$B$1:$BG$1,0)))</f>
        <v>8.6159999999999997</v>
      </c>
      <c r="G3173" s="1">
        <f t="shared" si="157"/>
        <v>10.777163074676</v>
      </c>
      <c r="J3173" t="s">
        <v>269</v>
      </c>
      <c r="K3173" t="s">
        <v>270</v>
      </c>
      <c r="L3173" s="2">
        <v>2002</v>
      </c>
      <c r="M3173" s="1" cm="1">
        <f t="array" ref="M3173">INDEX($E$1:$E$6469,MATCH(1,($A$1:$A$6469=J3173)*($C$1:$C$6469=L3173),0))</f>
        <v>6.1629049971532845</v>
      </c>
      <c r="N3173" s="1" cm="1">
        <f t="array" ref="N3173">INDEX($F$1:$F$6469,MATCH(1,($A$1:$A$6469=J3173)*($C$1:$C$6469=L3173),0))</f>
        <v>1.627</v>
      </c>
      <c r="O3173" s="1">
        <f t="shared" si="158"/>
        <v>4.5359049971532848</v>
      </c>
      <c r="R3173" s="1"/>
    </row>
    <row r="3174" spans="1:18">
      <c r="A3174" t="s">
        <v>141</v>
      </c>
      <c r="B3174" t="s">
        <v>142</v>
      </c>
      <c r="C3174" s="2">
        <v>1995</v>
      </c>
      <c r="D3174" s="10">
        <f>Fngdp_rpch!I3174</f>
        <v>2.9999943814317476</v>
      </c>
      <c r="E3174" s="1">
        <f t="shared" si="156"/>
        <v>2.9999943814317476</v>
      </c>
      <c r="F3174" s="4">
        <f>IF(INDEX(WEOApr2024all!$B$1:$BG$197,MATCH('Figure 2.5'!B3174,WEOApr2024all!$B$1:$B$197,0),MATCH('Figure 2.5'!C3174,WEOApr2024all!$B$1:$BG$1,0))="","",INDEX(WEOApr2024all!$B$1:$BG$197,MATCH('Figure 2.5'!B3174,WEOApr2024all!$B$1:$B$197,0),MATCH('Figure 2.5'!C3174,WEOApr2024all!$B$1:$BG$1,0)))</f>
        <v>1.669</v>
      </c>
      <c r="G3174" s="1">
        <f t="shared" si="157"/>
        <v>1.3309943814317475</v>
      </c>
      <c r="J3174" t="s">
        <v>269</v>
      </c>
      <c r="K3174" t="s">
        <v>270</v>
      </c>
      <c r="L3174" s="2">
        <v>2003</v>
      </c>
      <c r="M3174" s="1" cm="1">
        <f t="array" ref="M3174">INDEX($E$1:$E$6469,MATCH(1,($A$1:$A$6469=J3174)*($C$1:$C$6469=L3174),0))</f>
        <v>4.9000000000000155</v>
      </c>
      <c r="N3174" s="1" cm="1">
        <f t="array" ref="N3174">INDEX($F$1:$F$6469,MATCH(1,($A$1:$A$6469=J3174)*($C$1:$C$6469=L3174),0))</f>
        <v>5.984</v>
      </c>
      <c r="O3174" s="1">
        <f t="shared" si="158"/>
        <v>-1.0839999999999845</v>
      </c>
      <c r="R3174" s="1"/>
    </row>
    <row r="3175" spans="1:18">
      <c r="A3175" t="s">
        <v>141</v>
      </c>
      <c r="B3175" t="s">
        <v>142</v>
      </c>
      <c r="C3175" s="2">
        <v>1996</v>
      </c>
      <c r="D3175" s="10">
        <f>Fngdp_rpch!J3175</f>
        <v>-2.3994522441234345</v>
      </c>
      <c r="E3175" s="1">
        <f t="shared" si="156"/>
        <v>-2.3994522441234345</v>
      </c>
      <c r="F3175" s="4">
        <f>IF(INDEX(WEOApr2024all!$B$1:$BG$197,MATCH('Figure 2.5'!B3175,WEOApr2024all!$B$1:$B$197,0),MATCH('Figure 2.5'!C3175,WEOApr2024all!$B$1:$BG$1,0))="","",INDEX(WEOApr2024all!$B$1:$BG$197,MATCH('Figure 2.5'!B3175,WEOApr2024all!$B$1:$B$197,0),MATCH('Figure 2.5'!C3175,WEOApr2024all!$B$1:$BG$1,0)))</f>
        <v>0.59799999999999998</v>
      </c>
      <c r="G3175" s="1">
        <f t="shared" si="157"/>
        <v>-2.9974522441234344</v>
      </c>
      <c r="J3175" t="s">
        <v>269</v>
      </c>
      <c r="K3175" t="s">
        <v>270</v>
      </c>
      <c r="L3175" s="2">
        <v>2004</v>
      </c>
      <c r="M3175" s="1" cm="1">
        <f t="array" ref="M3175">INDEX($E$1:$E$6469,MATCH(1,($A$1:$A$6469=J3175)*($C$1:$C$6469=L3175),0))</f>
        <v>5.5473989107261312</v>
      </c>
      <c r="N3175" s="1" cm="1">
        <f t="array" ref="N3175">INDEX($F$1:$F$6469,MATCH(1,($A$1:$A$6469=J3175)*($C$1:$C$6469=L3175),0))</f>
        <v>4.2990000000000004</v>
      </c>
      <c r="O3175" s="1">
        <f t="shared" si="158"/>
        <v>1.2483989107261309</v>
      </c>
      <c r="R3175" s="1"/>
    </row>
    <row r="3176" spans="1:18">
      <c r="A3176" t="s">
        <v>141</v>
      </c>
      <c r="B3176" t="s">
        <v>142</v>
      </c>
      <c r="C3176" s="2">
        <v>1997</v>
      </c>
      <c r="D3176" s="10">
        <f>Fngdp_rpch!K3176</f>
        <v>0.75330629967456098</v>
      </c>
      <c r="E3176" s="1">
        <f t="shared" si="156"/>
        <v>0.75330629967456098</v>
      </c>
      <c r="F3176" s="4">
        <f>IF(INDEX(WEOApr2024all!$B$1:$BG$197,MATCH('Figure 2.5'!B3176,WEOApr2024all!$B$1:$B$197,0),MATCH('Figure 2.5'!C3176,WEOApr2024all!$B$1:$BG$1,0))="","",INDEX(WEOApr2024all!$B$1:$BG$197,MATCH('Figure 2.5'!B3176,WEOApr2024all!$B$1:$B$197,0),MATCH('Figure 2.5'!C3176,WEOApr2024all!$B$1:$BG$1,0)))</f>
        <v>2.4929999999999999</v>
      </c>
      <c r="G3176" s="1">
        <f t="shared" si="157"/>
        <v>-1.7396937003254389</v>
      </c>
      <c r="J3176" t="s">
        <v>269</v>
      </c>
      <c r="K3176" t="s">
        <v>270</v>
      </c>
      <c r="L3176" s="2">
        <v>2005</v>
      </c>
      <c r="M3176" s="1" cm="1">
        <f t="array" ref="M3176">INDEX($E$1:$E$6469,MATCH(1,($A$1:$A$6469=J3176)*($C$1:$C$6469=L3176),0))</f>
        <v>4.776855965019311</v>
      </c>
      <c r="N3176" s="1" cm="1">
        <f t="array" ref="N3176">INDEX($F$1:$F$6469,MATCH(1,($A$1:$A$6469=J3176)*($C$1:$C$6469=L3176),0))</f>
        <v>1.4530000000000001</v>
      </c>
      <c r="O3176" s="1">
        <f t="shared" si="158"/>
        <v>3.3238559650193107</v>
      </c>
      <c r="R3176" s="1"/>
    </row>
    <row r="3177" spans="1:18">
      <c r="A3177" t="s">
        <v>141</v>
      </c>
      <c r="B3177" t="s">
        <v>142</v>
      </c>
      <c r="C3177" s="2">
        <v>1998</v>
      </c>
      <c r="D3177" s="10">
        <f>Fngdp_rpch!L3177</f>
        <v>1.400003712031217</v>
      </c>
      <c r="E3177" s="1">
        <f t="shared" si="156"/>
        <v>1.400003712031217</v>
      </c>
      <c r="F3177" s="4">
        <f>IF(INDEX(WEOApr2024all!$B$1:$BG$197,MATCH('Figure 2.5'!B3177,WEOApr2024all!$B$1:$B$197,0),MATCH('Figure 2.5'!C3177,WEOApr2024all!$B$1:$BG$1,0))="","",INDEX(WEOApr2024all!$B$1:$BG$197,MATCH('Figure 2.5'!B3177,WEOApr2024all!$B$1:$B$197,0),MATCH('Figure 2.5'!C3177,WEOApr2024all!$B$1:$BG$1,0)))</f>
        <v>3.6539999999999999</v>
      </c>
      <c r="G3177" s="1">
        <f t="shared" si="157"/>
        <v>-2.2539962879687829</v>
      </c>
      <c r="J3177" t="s">
        <v>269</v>
      </c>
      <c r="K3177" t="s">
        <v>270</v>
      </c>
      <c r="L3177" s="2">
        <v>2006</v>
      </c>
      <c r="M3177" s="1" cm="1">
        <f t="array" ref="M3177">INDEX($E$1:$E$6469,MATCH(1,($A$1:$A$6469=J3177)*($C$1:$C$6469=L3177),0))</f>
        <v>3.6311258010472303</v>
      </c>
      <c r="N3177" s="1" cm="1">
        <f t="array" ref="N3177">INDEX($F$1:$F$6469,MATCH(1,($A$1:$A$6469=J3177)*($C$1:$C$6469=L3177),0))</f>
        <v>4.5140000000000002</v>
      </c>
      <c r="O3177" s="1">
        <f t="shared" si="158"/>
        <v>-0.88287419895276997</v>
      </c>
      <c r="R3177" s="1"/>
    </row>
    <row r="3178" spans="1:18">
      <c r="A3178" t="s">
        <v>141</v>
      </c>
      <c r="B3178" t="s">
        <v>142</v>
      </c>
      <c r="C3178" s="2">
        <v>1999</v>
      </c>
      <c r="D3178" s="10">
        <f>Fngdp_rpch!M3178</f>
        <v>1.5000016326307097</v>
      </c>
      <c r="E3178" s="1">
        <f t="shared" si="156"/>
        <v>1.5000016326307097</v>
      </c>
      <c r="F3178" s="4">
        <f>IF(INDEX(WEOApr2024all!$B$1:$BG$197,MATCH('Figure 2.5'!B3178,WEOApr2024all!$B$1:$B$197,0),MATCH('Figure 2.5'!C3178,WEOApr2024all!$B$1:$BG$1,0))="","",INDEX(WEOApr2024all!$B$1:$BG$197,MATCH('Figure 2.5'!B3178,WEOApr2024all!$B$1:$B$197,0),MATCH('Figure 2.5'!C3178,WEOApr2024all!$B$1:$BG$1,0)))</f>
        <v>-1.7889999999999999</v>
      </c>
      <c r="G3178" s="1">
        <f t="shared" si="157"/>
        <v>3.2890016326307094</v>
      </c>
      <c r="J3178" t="s">
        <v>269</v>
      </c>
      <c r="K3178" t="s">
        <v>270</v>
      </c>
      <c r="L3178" s="2">
        <v>2007</v>
      </c>
      <c r="M3178" s="1" cm="1">
        <f t="array" ref="M3178">INDEX($E$1:$E$6469,MATCH(1,($A$1:$A$6469=J3178)*($C$1:$C$6469=L3178),0))</f>
        <v>3.3610607003385473</v>
      </c>
      <c r="N3178" s="1" cm="1">
        <f t="array" ref="N3178">INDEX($F$1:$F$6469,MATCH(1,($A$1:$A$6469=J3178)*($C$1:$C$6469=L3178),0))</f>
        <v>5.7270000000000003</v>
      </c>
      <c r="O3178" s="1">
        <f t="shared" si="158"/>
        <v>-2.365939299661453</v>
      </c>
      <c r="R3178" s="1"/>
    </row>
    <row r="3179" spans="1:18">
      <c r="A3179" t="s">
        <v>141</v>
      </c>
      <c r="B3179" t="s">
        <v>142</v>
      </c>
      <c r="C3179" s="2">
        <v>2000</v>
      </c>
      <c r="D3179" s="10">
        <f>Fngdp_rpch!N3179</f>
        <v>0.70885555783843923</v>
      </c>
      <c r="E3179" s="1">
        <f t="shared" si="156"/>
        <v>0.70885555783843923</v>
      </c>
      <c r="F3179" s="4">
        <f>IF(INDEX(WEOApr2024all!$B$1:$BG$197,MATCH('Figure 2.5'!B3179,WEOApr2024all!$B$1:$B$197,0),MATCH('Figure 2.5'!C3179,WEOApr2024all!$B$1:$BG$1,0))="","",INDEX(WEOApr2024all!$B$1:$BG$197,MATCH('Figure 2.5'!B3179,WEOApr2024all!$B$1:$B$197,0),MATCH('Figure 2.5'!C3179,WEOApr2024all!$B$1:$BG$1,0)))</f>
        <v>4.6900000000000004</v>
      </c>
      <c r="G3179" s="1">
        <f t="shared" si="157"/>
        <v>-3.9811444421615612</v>
      </c>
      <c r="J3179" t="s">
        <v>269</v>
      </c>
      <c r="K3179" t="s">
        <v>270</v>
      </c>
      <c r="L3179" s="2">
        <v>2008</v>
      </c>
      <c r="M3179" s="1" cm="1">
        <f t="array" ref="M3179">INDEX($E$1:$E$6469,MATCH(1,($A$1:$A$6469=J3179)*($C$1:$C$6469=L3179),0))</f>
        <v>4.6759659581676605</v>
      </c>
      <c r="N3179" s="1" cm="1">
        <f t="array" ref="N3179">INDEX($F$1:$F$6469,MATCH(1,($A$1:$A$6469=J3179)*($C$1:$C$6469=L3179),0))</f>
        <v>5.3869999999999996</v>
      </c>
      <c r="O3179" s="1">
        <f t="shared" si="158"/>
        <v>-0.71103404183233909</v>
      </c>
      <c r="R3179" s="1"/>
    </row>
    <row r="3180" spans="1:18">
      <c r="A3180" t="s">
        <v>141</v>
      </c>
      <c r="B3180" t="s">
        <v>142</v>
      </c>
      <c r="C3180" s="2">
        <v>2001</v>
      </c>
      <c r="D3180" s="10">
        <f>Fngdp_rpch!O3180</f>
        <v>1.9999999999996687</v>
      </c>
      <c r="E3180" s="1">
        <f t="shared" si="156"/>
        <v>1.9999999999996687</v>
      </c>
      <c r="F3180" s="4">
        <f>IF(INDEX(WEOApr2024all!$B$1:$BG$197,MATCH('Figure 2.5'!B3180,WEOApr2024all!$B$1:$B$197,0),MATCH('Figure 2.5'!C3180,WEOApr2024all!$B$1:$BG$1,0))="","",INDEX(WEOApr2024all!$B$1:$BG$197,MATCH('Figure 2.5'!B3180,WEOApr2024all!$B$1:$B$197,0),MATCH('Figure 2.5'!C3180,WEOApr2024all!$B$1:$BG$1,0)))</f>
        <v>0.21299999999999999</v>
      </c>
      <c r="G3180" s="1">
        <f t="shared" si="157"/>
        <v>1.7869999999996686</v>
      </c>
      <c r="J3180" t="s">
        <v>269</v>
      </c>
      <c r="K3180" t="s">
        <v>270</v>
      </c>
      <c r="L3180" s="2">
        <v>2009</v>
      </c>
      <c r="M3180" s="1" cm="1">
        <f t="array" ref="M3180">INDEX($E$1:$E$6469,MATCH(1,($A$1:$A$6469=J3180)*($C$1:$C$6469=L3180),0))</f>
        <v>6.2046419181311263</v>
      </c>
      <c r="N3180" s="1" cm="1">
        <f t="array" ref="N3180">INDEX($F$1:$F$6469,MATCH(1,($A$1:$A$6469=J3180)*($C$1:$C$6469=L3180),0))</f>
        <v>3.3149999999999999</v>
      </c>
      <c r="O3180" s="1">
        <f t="shared" si="158"/>
        <v>2.8896419181311264</v>
      </c>
      <c r="R3180" s="1"/>
    </row>
    <row r="3181" spans="1:18">
      <c r="A3181" t="s">
        <v>141</v>
      </c>
      <c r="B3181" t="s">
        <v>142</v>
      </c>
      <c r="C3181" s="2">
        <v>2002</v>
      </c>
      <c r="D3181" s="10">
        <f>Fngdp_rpch!P3181</f>
        <v>2.9500033938735459</v>
      </c>
      <c r="E3181" s="1">
        <f t="shared" si="156"/>
        <v>2.9500033938735459</v>
      </c>
      <c r="F3181" s="4">
        <f>IF(INDEX(WEOApr2024all!$B$1:$BG$197,MATCH('Figure 2.5'!B3181,WEOApr2024all!$B$1:$B$197,0),MATCH('Figure 2.5'!C3181,WEOApr2024all!$B$1:$BG$1,0))="","",INDEX(WEOApr2024all!$B$1:$BG$197,MATCH('Figure 2.5'!B3181,WEOApr2024all!$B$1:$B$197,0),MATCH('Figure 2.5'!C3181,WEOApr2024all!$B$1:$BG$1,0)))</f>
        <v>3.0139999999999998</v>
      </c>
      <c r="G3181" s="1">
        <f t="shared" si="157"/>
        <v>-6.3996606126453859E-2</v>
      </c>
      <c r="J3181" t="s">
        <v>269</v>
      </c>
      <c r="K3181" t="s">
        <v>270</v>
      </c>
      <c r="L3181" s="2">
        <v>2010</v>
      </c>
      <c r="M3181" s="1" cm="1">
        <f t="array" ref="M3181">INDEX($E$1:$E$6469,MATCH(1,($A$1:$A$6469=J3181)*($C$1:$C$6469=L3181),0))</f>
        <v>1.9804754534763935</v>
      </c>
      <c r="N3181" s="1" cm="1">
        <f t="array" ref="N3181">INDEX($F$1:$F$6469,MATCH(1,($A$1:$A$6469=J3181)*($C$1:$C$6469=L3181),0))</f>
        <v>4.3769999999999998</v>
      </c>
      <c r="O3181" s="1">
        <f t="shared" si="158"/>
        <v>-2.3965245465236062</v>
      </c>
      <c r="R3181" s="1"/>
    </row>
    <row r="3182" spans="1:18">
      <c r="A3182" t="s">
        <v>141</v>
      </c>
      <c r="B3182" t="s">
        <v>142</v>
      </c>
      <c r="C3182" s="2">
        <v>2003</v>
      </c>
      <c r="D3182" s="10">
        <f>Fngdp_rpch!Q3182</f>
        <v>1.7052279906264456</v>
      </c>
      <c r="E3182" s="1">
        <f t="shared" si="156"/>
        <v>1.7052279906264456</v>
      </c>
      <c r="F3182" s="4">
        <f>IF(INDEX(WEOApr2024all!$B$1:$BG$197,MATCH('Figure 2.5'!B3182,WEOApr2024all!$B$1:$B$197,0),MATCH('Figure 2.5'!C3182,WEOApr2024all!$B$1:$BG$1,0))="","",INDEX(WEOApr2024all!$B$1:$BG$197,MATCH('Figure 2.5'!B3182,WEOApr2024all!$B$1:$B$197,0),MATCH('Figure 2.5'!C3182,WEOApr2024all!$B$1:$BG$1,0)))</f>
        <v>17.326000000000001</v>
      </c>
      <c r="G3182" s="1">
        <f t="shared" si="157"/>
        <v>-15.620772009373555</v>
      </c>
      <c r="J3182" t="s">
        <v>269</v>
      </c>
      <c r="K3182" t="s">
        <v>270</v>
      </c>
      <c r="L3182" s="2">
        <v>2011</v>
      </c>
      <c r="M3182" s="1" cm="1">
        <f t="array" ref="M3182">INDEX($E$1:$E$6469,MATCH(1,($A$1:$A$6469=J3182)*($C$1:$C$6469=L3182),0))</f>
        <v>4.137809793698044</v>
      </c>
      <c r="N3182" s="1" cm="1">
        <f t="array" ref="N3182">INDEX($F$1:$F$6469,MATCH(1,($A$1:$A$6469=J3182)*($C$1:$C$6469=L3182),0))</f>
        <v>4.0780000000000003</v>
      </c>
      <c r="O3182" s="1">
        <f t="shared" si="158"/>
        <v>5.9809793698043734E-2</v>
      </c>
      <c r="R3182" s="1"/>
    </row>
    <row r="3183" spans="1:18">
      <c r="A3183" t="s">
        <v>141</v>
      </c>
      <c r="B3183" t="s">
        <v>142</v>
      </c>
      <c r="C3183" s="2">
        <v>2004</v>
      </c>
      <c r="D3183" s="10">
        <f>Fngdp_rpch!R3183</f>
        <v>2.1911147893117544</v>
      </c>
      <c r="E3183" s="1">
        <f t="shared" si="156"/>
        <v>2.1911147893117544</v>
      </c>
      <c r="F3183" s="4">
        <f>IF(INDEX(WEOApr2024all!$B$1:$BG$197,MATCH('Figure 2.5'!B3183,WEOApr2024all!$B$1:$B$197,0),MATCH('Figure 2.5'!C3183,WEOApr2024all!$B$1:$BG$1,0))="","",INDEX(WEOApr2024all!$B$1:$BG$197,MATCH('Figure 2.5'!B3183,WEOApr2024all!$B$1:$B$197,0),MATCH('Figure 2.5'!C3183,WEOApr2024all!$B$1:$BG$1,0)))</f>
        <v>10.24</v>
      </c>
      <c r="G3183" s="1">
        <f t="shared" si="157"/>
        <v>-8.0488852106882458</v>
      </c>
      <c r="J3183" t="s">
        <v>269</v>
      </c>
      <c r="K3183" t="s">
        <v>270</v>
      </c>
      <c r="L3183" s="2">
        <v>2012</v>
      </c>
      <c r="M3183" s="1" cm="1">
        <f t="array" ref="M3183">INDEX($E$1:$E$6469,MATCH(1,($A$1:$A$6469=J3183)*($C$1:$C$6469=L3183),0))</f>
        <v>4.100000000000148</v>
      </c>
      <c r="N3183" s="1" cm="1">
        <f t="array" ref="N3183">INDEX($F$1:$F$6469,MATCH(1,($A$1:$A$6469=J3183)*($C$1:$C$6469=L3183),0))</f>
        <v>3.496</v>
      </c>
      <c r="O3183" s="1">
        <f t="shared" si="158"/>
        <v>0.60400000000014797</v>
      </c>
      <c r="R3183" s="1"/>
    </row>
    <row r="3184" spans="1:18">
      <c r="A3184" t="s">
        <v>141</v>
      </c>
      <c r="B3184" t="s">
        <v>142</v>
      </c>
      <c r="C3184" s="2">
        <v>2005</v>
      </c>
      <c r="D3184" s="10">
        <f>Fngdp_rpch!S3184</f>
        <v>2.2967421533263588</v>
      </c>
      <c r="E3184" s="1">
        <f t="shared" si="156"/>
        <v>2.2967421533263588</v>
      </c>
      <c r="F3184" s="4">
        <f>IF(INDEX(WEOApr2024all!$B$1:$BG$197,MATCH('Figure 2.5'!B3184,WEOApr2024all!$B$1:$B$197,0),MATCH('Figure 2.5'!C3184,WEOApr2024all!$B$1:$BG$1,0))="","",INDEX(WEOApr2024all!$B$1:$BG$197,MATCH('Figure 2.5'!B3184,WEOApr2024all!$B$1:$B$197,0),MATCH('Figure 2.5'!C3184,WEOApr2024all!$B$1:$BG$1,0)))</f>
        <v>10.609</v>
      </c>
      <c r="G3184" s="1">
        <f t="shared" si="157"/>
        <v>-8.3122578466736421</v>
      </c>
      <c r="J3184" t="s">
        <v>269</v>
      </c>
      <c r="K3184" t="s">
        <v>270</v>
      </c>
      <c r="L3184" s="2">
        <v>2013</v>
      </c>
      <c r="M3184" s="1" cm="1">
        <f t="array" ref="M3184">INDEX($E$1:$E$6469,MATCH(1,($A$1:$A$6469=J3184)*($C$1:$C$6469=L3184),0))</f>
        <v>3.7355807668626673</v>
      </c>
      <c r="N3184" s="1" cm="1">
        <f t="array" ref="N3184">INDEX($F$1:$F$6469,MATCH(1,($A$1:$A$6469=J3184)*($C$1:$C$6469=L3184),0))</f>
        <v>3.36</v>
      </c>
      <c r="O3184" s="1">
        <f t="shared" si="158"/>
        <v>0.37558076686266739</v>
      </c>
      <c r="R3184" s="1"/>
    </row>
    <row r="3185" spans="1:18">
      <c r="A3185" t="s">
        <v>141</v>
      </c>
      <c r="B3185" t="s">
        <v>142</v>
      </c>
      <c r="C3185" s="2">
        <v>2006</v>
      </c>
      <c r="D3185" s="10">
        <f>Fngdp_rpch!T3185</f>
        <v>3.2305476010402678</v>
      </c>
      <c r="E3185" s="1">
        <f t="shared" si="156"/>
        <v>3.2305476010402678</v>
      </c>
      <c r="F3185" s="4">
        <f>IF(INDEX(WEOApr2024all!$B$1:$BG$197,MATCH('Figure 2.5'!B3185,WEOApr2024all!$B$1:$B$197,0),MATCH('Figure 2.5'!C3185,WEOApr2024all!$B$1:$BG$1,0))="","",INDEX(WEOApr2024all!$B$1:$BG$197,MATCH('Figure 2.5'!B3185,WEOApr2024all!$B$1:$B$197,0),MATCH('Figure 2.5'!C3185,WEOApr2024all!$B$1:$BG$1,0)))</f>
        <v>7.5149999999999997</v>
      </c>
      <c r="G3185" s="1">
        <f t="shared" si="157"/>
        <v>-4.2844523989597318</v>
      </c>
      <c r="J3185" t="s">
        <v>269</v>
      </c>
      <c r="K3185" t="s">
        <v>270</v>
      </c>
      <c r="L3185" s="2">
        <v>2014</v>
      </c>
      <c r="M3185" s="1" cm="1">
        <f t="array" ref="M3185">INDEX($E$1:$E$6469,MATCH(1,($A$1:$A$6469=J3185)*($C$1:$C$6469=L3185),0))</f>
        <v>4.3512983129331495</v>
      </c>
      <c r="N3185" s="1" cm="1">
        <f t="array" ref="N3185">INDEX($F$1:$F$6469,MATCH(1,($A$1:$A$6469=J3185)*($C$1:$C$6469=L3185),0))</f>
        <v>3.827</v>
      </c>
      <c r="O3185" s="1">
        <f t="shared" si="158"/>
        <v>0.52429831293314955</v>
      </c>
      <c r="R3185" s="1"/>
    </row>
    <row r="3186" spans="1:18">
      <c r="A3186" t="s">
        <v>141</v>
      </c>
      <c r="B3186" t="s">
        <v>142</v>
      </c>
      <c r="C3186" s="2">
        <v>2007</v>
      </c>
      <c r="D3186" s="10">
        <f>Fngdp_rpch!U3186</f>
        <v>4.7100647672506879</v>
      </c>
      <c r="E3186" s="1">
        <f t="shared" si="156"/>
        <v>4.7100647672506879</v>
      </c>
      <c r="F3186" s="4">
        <f>IF(INDEX(WEOApr2024all!$B$1:$BG$197,MATCH('Figure 2.5'!B3186,WEOApr2024all!$B$1:$B$197,0),MATCH('Figure 2.5'!C3186,WEOApr2024all!$B$1:$BG$1,0))="","",INDEX(WEOApr2024all!$B$1:$BG$197,MATCH('Figure 2.5'!B3186,WEOApr2024all!$B$1:$B$197,0),MATCH('Figure 2.5'!C3186,WEOApr2024all!$B$1:$BG$1,0)))</f>
        <v>5.992</v>
      </c>
      <c r="G3186" s="1">
        <f t="shared" si="157"/>
        <v>-1.2819352327493121</v>
      </c>
      <c r="J3186" t="s">
        <v>269</v>
      </c>
      <c r="K3186" t="s">
        <v>270</v>
      </c>
      <c r="L3186" s="2">
        <v>2015</v>
      </c>
      <c r="M3186" s="1" cm="1">
        <f t="array" ref="M3186">INDEX($E$1:$E$6469,MATCH(1,($A$1:$A$6469=J3186)*($C$1:$C$6469=L3186),0))</f>
        <v>3.9453834470225768</v>
      </c>
      <c r="N3186" s="1" cm="1">
        <f t="array" ref="N3186">INDEX($F$1:$F$6469,MATCH(1,($A$1:$A$6469=J3186)*($C$1:$C$6469=L3186),0))</f>
        <v>3.6909999999999998</v>
      </c>
      <c r="O3186" s="1">
        <f t="shared" si="158"/>
        <v>0.25438344702257698</v>
      </c>
      <c r="R3186" s="1"/>
    </row>
    <row r="3187" spans="1:18">
      <c r="A3187" t="s">
        <v>141</v>
      </c>
      <c r="B3187" t="s">
        <v>142</v>
      </c>
      <c r="C3187" s="2">
        <v>2008</v>
      </c>
      <c r="D3187" s="10">
        <f>Fngdp_rpch!V3187</f>
        <v>4.7980041368697268</v>
      </c>
      <c r="E3187" s="1">
        <f t="shared" si="156"/>
        <v>4.7980041368697268</v>
      </c>
      <c r="F3187" s="4">
        <f>IF(INDEX(WEOApr2024all!$B$1:$BG$197,MATCH('Figure 2.5'!B3187,WEOApr2024all!$B$1:$B$197,0),MATCH('Figure 2.5'!C3187,WEOApr2024all!$B$1:$BG$1,0))="","",INDEX(WEOApr2024all!$B$1:$BG$197,MATCH('Figure 2.5'!B3187,WEOApr2024all!$B$1:$B$197,0),MATCH('Figure 2.5'!C3187,WEOApr2024all!$B$1:$BG$1,0)))</f>
        <v>2.48</v>
      </c>
      <c r="G3187" s="1">
        <f t="shared" si="157"/>
        <v>2.3180041368697268</v>
      </c>
      <c r="J3187" t="s">
        <v>269</v>
      </c>
      <c r="K3187" t="s">
        <v>270</v>
      </c>
      <c r="L3187" s="2">
        <v>2016</v>
      </c>
      <c r="M3187" s="1" cm="1">
        <f t="array" ref="M3187">INDEX($E$1:$E$6469,MATCH(1,($A$1:$A$6469=J3187)*($C$1:$C$6469=L3187),0))</f>
        <v>3.7755818066959046</v>
      </c>
      <c r="N3187" s="1" cm="1">
        <f t="array" ref="N3187">INDEX($F$1:$F$6469,MATCH(1,($A$1:$A$6469=J3187)*($C$1:$C$6469=L3187),0))</f>
        <v>3.8620000000000001</v>
      </c>
      <c r="O3187" s="1">
        <f t="shared" si="158"/>
        <v>-8.6418193304095503E-2</v>
      </c>
      <c r="R3187" s="1"/>
    </row>
    <row r="3188" spans="1:18">
      <c r="A3188" t="s">
        <v>141</v>
      </c>
      <c r="B3188" t="s">
        <v>142</v>
      </c>
      <c r="C3188" s="2">
        <v>2009</v>
      </c>
      <c r="D3188" s="10">
        <f>Fngdp_rpch!W3188</f>
        <v>5.7590445462640583</v>
      </c>
      <c r="E3188" s="1">
        <f t="shared" si="156"/>
        <v>5.7590445462640583</v>
      </c>
      <c r="F3188" s="4">
        <f>IF(INDEX(WEOApr2024all!$B$1:$BG$197,MATCH('Figure 2.5'!B3188,WEOApr2024all!$B$1:$B$197,0),MATCH('Figure 2.5'!C3188,WEOApr2024all!$B$1:$BG$1,0))="","",INDEX(WEOApr2024all!$B$1:$BG$197,MATCH('Figure 2.5'!B3188,WEOApr2024all!$B$1:$B$197,0),MATCH('Figure 2.5'!C3188,WEOApr2024all!$B$1:$BG$1,0)))</f>
        <v>-7.0759999999999996</v>
      </c>
      <c r="G3188" s="1">
        <f t="shared" si="157"/>
        <v>12.835044546264058</v>
      </c>
      <c r="J3188" t="s">
        <v>269</v>
      </c>
      <c r="K3188" t="s">
        <v>270</v>
      </c>
      <c r="L3188" s="2">
        <v>2017</v>
      </c>
      <c r="M3188" s="1" cm="1">
        <f t="array" ref="M3188">INDEX($E$1:$E$6469,MATCH(1,($A$1:$A$6469=J3188)*($C$1:$C$6469=L3188),0))</f>
        <v>3.9028170021828013</v>
      </c>
      <c r="N3188" s="1" cm="1">
        <f t="array" ref="N3188">INDEX($F$1:$F$6469,MATCH(1,($A$1:$A$6469=J3188)*($C$1:$C$6469=L3188),0))</f>
        <v>3.9380000000000002</v>
      </c>
      <c r="O3188" s="1">
        <f t="shared" si="158"/>
        <v>-3.5182997817198913E-2</v>
      </c>
      <c r="R3188" s="1"/>
    </row>
    <row r="3189" spans="1:18">
      <c r="A3189" t="s">
        <v>141</v>
      </c>
      <c r="B3189" t="s">
        <v>142</v>
      </c>
      <c r="C3189" s="2">
        <v>2010</v>
      </c>
      <c r="D3189" s="10">
        <f>Fngdp_rpch!X3189</f>
        <v>3.3123586690448237</v>
      </c>
      <c r="E3189" s="1">
        <f t="shared" si="156"/>
        <v>3.3123586690448237</v>
      </c>
      <c r="F3189" s="4">
        <f>IF(INDEX(WEOApr2024all!$B$1:$BG$197,MATCH('Figure 2.5'!B3189,WEOApr2024all!$B$1:$B$197,0),MATCH('Figure 2.5'!C3189,WEOApr2024all!$B$1:$BG$1,0))="","",INDEX(WEOApr2024all!$B$1:$BG$197,MATCH('Figure 2.5'!B3189,WEOApr2024all!$B$1:$B$197,0),MATCH('Figure 2.5'!C3189,WEOApr2024all!$B$1:$BG$1,0)))</f>
        <v>-2.371</v>
      </c>
      <c r="G3189" s="1">
        <f t="shared" si="157"/>
        <v>5.6833586690448232</v>
      </c>
      <c r="J3189" t="s">
        <v>269</v>
      </c>
      <c r="K3189" t="s">
        <v>270</v>
      </c>
      <c r="L3189" s="2">
        <v>2018</v>
      </c>
      <c r="M3189" s="1" cm="1">
        <f t="array" ref="M3189">INDEX($E$1:$E$6469,MATCH(1,($A$1:$A$6469=J3189)*($C$1:$C$6469=L3189),0))</f>
        <v>3.9907094710040614</v>
      </c>
      <c r="N3189" s="1" cm="1">
        <f t="array" ref="N3189">INDEX($F$1:$F$6469,MATCH(1,($A$1:$A$6469=J3189)*($C$1:$C$6469=L3189),0))</f>
        <v>4.0069999999999997</v>
      </c>
      <c r="O3189" s="1">
        <f t="shared" si="158"/>
        <v>-1.6290528995938303E-2</v>
      </c>
      <c r="R3189" s="1"/>
    </row>
    <row r="3190" spans="1:18">
      <c r="A3190" t="s">
        <v>141</v>
      </c>
      <c r="B3190" t="s">
        <v>142</v>
      </c>
      <c r="C3190" s="2">
        <v>2011</v>
      </c>
      <c r="D3190" s="10">
        <f>Fngdp_rpch!Y3190</f>
        <v>4.4358004602690126</v>
      </c>
      <c r="E3190" s="1">
        <f t="shared" si="156"/>
        <v>4.4358004602690126</v>
      </c>
      <c r="F3190" s="4">
        <f>IF(INDEX(WEOApr2024all!$B$1:$BG$197,MATCH('Figure 2.5'!B3190,WEOApr2024all!$B$1:$B$197,0),MATCH('Figure 2.5'!C3190,WEOApr2024all!$B$1:$BG$1,0))="","",INDEX(WEOApr2024all!$B$1:$BG$197,MATCH('Figure 2.5'!B3190,WEOApr2024all!$B$1:$B$197,0),MATCH('Figure 2.5'!C3190,WEOApr2024all!$B$1:$BG$1,0)))</f>
        <v>9.6280000000000001</v>
      </c>
      <c r="G3190" s="1">
        <f t="shared" si="157"/>
        <v>-5.1921995397309875</v>
      </c>
      <c r="J3190" t="s">
        <v>269</v>
      </c>
      <c r="K3190" t="s">
        <v>270</v>
      </c>
      <c r="L3190" s="2">
        <v>2019</v>
      </c>
      <c r="M3190" s="1" cm="1">
        <f t="array" ref="M3190">INDEX($E$1:$E$6469,MATCH(1,($A$1:$A$6469=J3190)*($C$1:$C$6469=L3190),0))</f>
        <v>4.0112231817494015</v>
      </c>
      <c r="N3190" s="1" cm="1">
        <f t="array" ref="N3190">INDEX($F$1:$F$6469,MATCH(1,($A$1:$A$6469=J3190)*($C$1:$C$6469=L3190),0))</f>
        <v>2.891</v>
      </c>
      <c r="O3190" s="1">
        <f t="shared" si="158"/>
        <v>1.1202231817494015</v>
      </c>
      <c r="R3190" s="1"/>
    </row>
    <row r="3191" spans="1:18">
      <c r="A3191" t="s">
        <v>141</v>
      </c>
      <c r="B3191" t="s">
        <v>142</v>
      </c>
      <c r="C3191" s="2">
        <v>2012</v>
      </c>
      <c r="D3191" s="10">
        <f>Fngdp_rpch!Z3191</f>
        <v>4.4539607635465162</v>
      </c>
      <c r="E3191" s="1">
        <f t="shared" si="156"/>
        <v>4.4539607635465162</v>
      </c>
      <c r="F3191" s="4">
        <f>IF(INDEX(WEOApr2024all!$B$1:$BG$197,MATCH('Figure 2.5'!B3191,WEOApr2024all!$B$1:$B$197,0),MATCH('Figure 2.5'!C3191,WEOApr2024all!$B$1:$BG$1,0))="","",INDEX(WEOApr2024all!$B$1:$BG$197,MATCH('Figure 2.5'!B3191,WEOApr2024all!$B$1:$B$197,0),MATCH('Figure 2.5'!C3191,WEOApr2024all!$B$1:$BG$1,0)))</f>
        <v>6.6260000000000003</v>
      </c>
      <c r="G3191" s="1">
        <f t="shared" si="157"/>
        <v>-2.1720392364534842</v>
      </c>
      <c r="J3191" t="s">
        <v>269</v>
      </c>
      <c r="K3191" t="s">
        <v>270</v>
      </c>
      <c r="L3191" s="2">
        <v>2020</v>
      </c>
      <c r="M3191" s="1" cm="1">
        <f t="array" ref="M3191">INDEX($E$1:$E$6469,MATCH(1,($A$1:$A$6469=J3191)*($C$1:$C$6469=L3191),0))</f>
        <v>3.8299999999999557</v>
      </c>
      <c r="N3191" s="1" cm="1">
        <f t="array" ref="N3191">INDEX($F$1:$F$6469,MATCH(1,($A$1:$A$6469=J3191)*($C$1:$C$6469=L3191),0))</f>
        <v>-14.547000000000001</v>
      </c>
      <c r="O3191" s="1">
        <f t="shared" si="158"/>
        <v>18.376999999999956</v>
      </c>
      <c r="R3191" s="1"/>
    </row>
    <row r="3192" spans="1:18">
      <c r="A3192" t="s">
        <v>141</v>
      </c>
      <c r="B3192" t="s">
        <v>142</v>
      </c>
      <c r="C3192" s="2">
        <v>2013</v>
      </c>
      <c r="D3192" s="10">
        <f>Fngdp_rpch!AA3192</f>
        <v>1.8813835376106036</v>
      </c>
      <c r="E3192" s="1">
        <f t="shared" si="156"/>
        <v>1.8813835376106036</v>
      </c>
      <c r="F3192" s="4">
        <f>IF(INDEX(WEOApr2024all!$B$1:$BG$197,MATCH('Figure 2.5'!B3192,WEOApr2024all!$B$1:$B$197,0),MATCH('Figure 2.5'!C3192,WEOApr2024all!$B$1:$BG$1,0))="","",INDEX(WEOApr2024all!$B$1:$BG$197,MATCH('Figure 2.5'!B3192,WEOApr2024all!$B$1:$B$197,0),MATCH('Figure 2.5'!C3192,WEOApr2024all!$B$1:$BG$1,0)))</f>
        <v>1.149</v>
      </c>
      <c r="G3192" s="1">
        <f t="shared" si="157"/>
        <v>0.7323835376106036</v>
      </c>
      <c r="J3192" t="s">
        <v>269</v>
      </c>
      <c r="K3192" t="s">
        <v>270</v>
      </c>
      <c r="L3192" s="2">
        <v>2021</v>
      </c>
      <c r="M3192" s="1" cm="1">
        <f t="array" ref="M3192">INDEX($E$1:$E$6469,MATCH(1,($A$1:$A$6469=J3192)*($C$1:$C$6469=L3192),0))</f>
        <v>9.8999999999999986</v>
      </c>
      <c r="N3192" s="1" cm="1">
        <f t="array" ref="N3192">INDEX($F$1:$F$6469,MATCH(1,($A$1:$A$6469=J3192)*($C$1:$C$6469=L3192),0))</f>
        <v>3.4039999999999999</v>
      </c>
      <c r="O3192" s="1">
        <f t="shared" si="158"/>
        <v>6.4959999999999987</v>
      </c>
      <c r="R3192" s="1"/>
    </row>
    <row r="3193" spans="1:18">
      <c r="A3193" t="s">
        <v>141</v>
      </c>
      <c r="B3193" t="s">
        <v>142</v>
      </c>
      <c r="C3193" s="2">
        <v>2014</v>
      </c>
      <c r="D3193" s="10">
        <f>Fngdp_rpch!AB3193</f>
        <v>2.5508771890160542</v>
      </c>
      <c r="E3193" s="1">
        <f t="shared" si="156"/>
        <v>2.5508771890160542</v>
      </c>
      <c r="F3193" s="4">
        <f>IF(INDEX(WEOApr2024all!$B$1:$BG$197,MATCH('Figure 2.5'!B3193,WEOApr2024all!$B$1:$B$197,0),MATCH('Figure 2.5'!C3193,WEOApr2024all!$B$1:$BG$1,0))="","",INDEX(WEOApr2024all!$B$1:$BG$197,MATCH('Figure 2.5'!B3193,WEOApr2024all!$B$1:$B$197,0),MATCH('Figure 2.5'!C3193,WEOApr2024all!$B$1:$BG$1,0)))</f>
        <v>0.501</v>
      </c>
      <c r="G3193" s="1">
        <f t="shared" si="157"/>
        <v>2.0498771890160543</v>
      </c>
      <c r="J3193" t="s">
        <v>269</v>
      </c>
      <c r="K3193" t="s">
        <v>270</v>
      </c>
      <c r="L3193" s="2">
        <v>2022</v>
      </c>
      <c r="M3193" s="1" cm="1">
        <f t="array" ref="M3193">INDEX($E$1:$E$6469,MATCH(1,($A$1:$A$6469=J3193)*($C$1:$C$6469=L3193),0))</f>
        <v>6.699999999999684</v>
      </c>
      <c r="N3193" s="1" cm="1">
        <f t="array" ref="N3193">INDEX($F$1:$F$6469,MATCH(1,($A$1:$A$6469=J3193)*($C$1:$C$6469=L3193),0))</f>
        <v>8.8810000000000002</v>
      </c>
      <c r="O3193" s="1">
        <f t="shared" si="158"/>
        <v>-2.1810000000003162</v>
      </c>
      <c r="R3193" s="1"/>
    </row>
    <row r="3194" spans="1:18">
      <c r="A3194" t="s">
        <v>141</v>
      </c>
      <c r="B3194" t="s">
        <v>142</v>
      </c>
      <c r="C3194" s="2">
        <v>2015</v>
      </c>
      <c r="D3194" s="10">
        <f>Fngdp_rpch!AC3194</f>
        <v>1.7896080841016682</v>
      </c>
      <c r="E3194" s="1">
        <f t="shared" si="156"/>
        <v>1.7896080841016682</v>
      </c>
      <c r="F3194" s="4">
        <f>IF(INDEX(WEOApr2024all!$B$1:$BG$197,MATCH('Figure 2.5'!B3194,WEOApr2024all!$B$1:$B$197,0),MATCH('Figure 2.5'!C3194,WEOApr2024all!$B$1:$BG$1,0))="","",INDEX(WEOApr2024all!$B$1:$BG$197,MATCH('Figure 2.5'!B3194,WEOApr2024all!$B$1:$B$197,0),MATCH('Figure 2.5'!C3194,WEOApr2024all!$B$1:$BG$1,0)))</f>
        <v>0.59299999999999997</v>
      </c>
      <c r="G3194" s="1">
        <f t="shared" si="157"/>
        <v>1.1966080841016682</v>
      </c>
      <c r="J3194" t="s">
        <v>263</v>
      </c>
      <c r="K3194" t="s">
        <v>264</v>
      </c>
      <c r="L3194" s="2">
        <v>1991</v>
      </c>
      <c r="M3194" s="1" cm="1">
        <f t="array" ref="M3194">INDEX($E$1:$E$6469,MATCH(1,($A$1:$A$6469=J3194)*($C$1:$C$6469=L3194),0))</f>
        <v>2.7908937034258452</v>
      </c>
      <c r="N3194" s="1" cm="1">
        <f t="array" ref="N3194">INDEX($F$1:$F$6469,MATCH(1,($A$1:$A$6469=J3194)*($C$1:$C$6469=L3194),0))</f>
        <v>8.73</v>
      </c>
      <c r="O3194" s="1">
        <f t="shared" si="158"/>
        <v>-5.9391062965741552</v>
      </c>
      <c r="R3194" s="1"/>
    </row>
    <row r="3195" spans="1:18">
      <c r="A3195" t="s">
        <v>141</v>
      </c>
      <c r="B3195" t="s">
        <v>142</v>
      </c>
      <c r="C3195" s="2">
        <v>2016</v>
      </c>
      <c r="D3195" s="10">
        <f>Fngdp_rpch!AD3195</f>
        <v>2.5187631516600861</v>
      </c>
      <c r="E3195" s="1">
        <f t="shared" si="156"/>
        <v>2.5187631516600861</v>
      </c>
      <c r="F3195" s="4">
        <f>IF(INDEX(WEOApr2024all!$B$1:$BG$197,MATCH('Figure 2.5'!B3195,WEOApr2024all!$B$1:$B$197,0),MATCH('Figure 2.5'!C3195,WEOApr2024all!$B$1:$BG$1,0))="","",INDEX(WEOApr2024all!$B$1:$BG$197,MATCH('Figure 2.5'!B3195,WEOApr2024all!$B$1:$B$197,0),MATCH('Figure 2.5'!C3195,WEOApr2024all!$B$1:$BG$1,0)))</f>
        <v>2.9260000000000002</v>
      </c>
      <c r="G3195" s="1">
        <f t="shared" si="157"/>
        <v>-0.40723684833991403</v>
      </c>
      <c r="J3195" t="s">
        <v>263</v>
      </c>
      <c r="K3195" t="s">
        <v>264</v>
      </c>
      <c r="L3195" s="2">
        <v>1992</v>
      </c>
      <c r="M3195" s="1" cm="1">
        <f t="array" ref="M3195">INDEX($E$1:$E$6469,MATCH(1,($A$1:$A$6469=J3195)*($C$1:$C$6469=L3195),0))</f>
        <v>4.5000012157794922</v>
      </c>
      <c r="N3195" s="1" cm="1">
        <f t="array" ref="N3195">INDEX($F$1:$F$6469,MATCH(1,($A$1:$A$6469=J3195)*($C$1:$C$6469=L3195),0))</f>
        <v>-7.3330000000000002</v>
      </c>
      <c r="O3195" s="1">
        <f t="shared" si="158"/>
        <v>11.833001215779493</v>
      </c>
      <c r="R3195" s="1"/>
    </row>
    <row r="3196" spans="1:18">
      <c r="A3196" t="s">
        <v>141</v>
      </c>
      <c r="B3196" t="s">
        <v>142</v>
      </c>
      <c r="C3196" s="2">
        <v>2017</v>
      </c>
      <c r="D3196" s="10">
        <f>Fngdp_rpch!AE3196</f>
        <v>2.6214497834504469</v>
      </c>
      <c r="E3196" s="1">
        <f t="shared" si="156"/>
        <v>2.6214497834504469</v>
      </c>
      <c r="F3196" s="4">
        <f>IF(INDEX(WEOApr2024all!$B$1:$BG$197,MATCH('Figure 2.5'!B3196,WEOApr2024all!$B$1:$B$197,0),MATCH('Figure 2.5'!C3196,WEOApr2024all!$B$1:$BG$1,0))="","",INDEX(WEOApr2024all!$B$1:$BG$197,MATCH('Figure 2.5'!B3196,WEOApr2024all!$B$1:$B$197,0),MATCH('Figure 2.5'!C3196,WEOApr2024all!$B$1:$BG$1,0)))</f>
        <v>-4.7119999999999997</v>
      </c>
      <c r="G3196" s="1">
        <f t="shared" si="157"/>
        <v>7.3334497834504466</v>
      </c>
      <c r="J3196" t="s">
        <v>263</v>
      </c>
      <c r="K3196" t="s">
        <v>264</v>
      </c>
      <c r="L3196" s="2">
        <v>1993</v>
      </c>
      <c r="M3196" s="1" cm="1">
        <f t="array" ref="M3196">INDEX($E$1:$E$6469,MATCH(1,($A$1:$A$6469=J3196)*($C$1:$C$6469=L3196),0))</f>
        <v>4.4999971327155608</v>
      </c>
      <c r="N3196" s="1" cm="1">
        <f t="array" ref="N3196">INDEX($F$1:$F$6469,MATCH(1,($A$1:$A$6469=J3196)*($C$1:$C$6469=L3196),0))</f>
        <v>9.6920000000000002</v>
      </c>
      <c r="O3196" s="1">
        <f t="shared" si="158"/>
        <v>-5.1920028672844394</v>
      </c>
      <c r="R3196" s="1"/>
    </row>
    <row r="3197" spans="1:18">
      <c r="A3197" t="s">
        <v>141</v>
      </c>
      <c r="B3197" t="s">
        <v>142</v>
      </c>
      <c r="C3197" s="2">
        <v>2018</v>
      </c>
      <c r="D3197" s="10">
        <f>Fngdp_rpch!AF3197</f>
        <v>4.1011829350136031</v>
      </c>
      <c r="E3197" s="1">
        <f t="shared" si="156"/>
        <v>4.1011829350136031</v>
      </c>
      <c r="F3197" s="4">
        <f>IF(INDEX(WEOApr2024all!$B$1:$BG$197,MATCH('Figure 2.5'!B3197,WEOApr2024all!$B$1:$B$197,0),MATCH('Figure 2.5'!C3197,WEOApr2024all!$B$1:$BG$1,0))="","",INDEX(WEOApr2024all!$B$1:$BG$197,MATCH('Figure 2.5'!B3197,WEOApr2024all!$B$1:$B$197,0),MATCH('Figure 2.5'!C3197,WEOApr2024all!$B$1:$BG$1,0)))</f>
        <v>2.4340000000000002</v>
      </c>
      <c r="G3197" s="1">
        <f t="shared" si="157"/>
        <v>1.6671829350136029</v>
      </c>
      <c r="J3197" t="s">
        <v>263</v>
      </c>
      <c r="K3197" t="s">
        <v>264</v>
      </c>
      <c r="L3197" s="2">
        <v>1994</v>
      </c>
      <c r="M3197" s="1" cm="1">
        <f t="array" ref="M3197">INDEX($E$1:$E$6469,MATCH(1,($A$1:$A$6469=J3197)*($C$1:$C$6469=L3197),0))</f>
        <v>4.4973335562642269</v>
      </c>
      <c r="N3197" s="1" cm="1">
        <f t="array" ref="N3197">INDEX($F$1:$F$6469,MATCH(1,($A$1:$A$6469=J3197)*($C$1:$C$6469=L3197),0))</f>
        <v>-10.313000000000001</v>
      </c>
      <c r="O3197" s="1">
        <f t="shared" si="158"/>
        <v>14.810333556264228</v>
      </c>
      <c r="R3197" s="1"/>
    </row>
    <row r="3198" spans="1:18">
      <c r="A3198" t="s">
        <v>141</v>
      </c>
      <c r="B3198" t="s">
        <v>142</v>
      </c>
      <c r="C3198" s="2">
        <v>2019</v>
      </c>
      <c r="D3198" s="10">
        <f>Fngdp_rpch!AG3198</f>
        <v>4.0622380148311654</v>
      </c>
      <c r="E3198" s="1">
        <f t="shared" si="156"/>
        <v>4.0622380148311654</v>
      </c>
      <c r="F3198" s="4">
        <f>IF(INDEX(WEOApr2024all!$B$1:$BG$197,MATCH('Figure 2.5'!B3198,WEOApr2024all!$B$1:$B$197,0),MATCH('Figure 2.5'!C3198,WEOApr2024all!$B$1:$BG$1,0))="","",INDEX(WEOApr2024all!$B$1:$BG$197,MATCH('Figure 2.5'!B3198,WEOApr2024all!$B$1:$B$197,0),MATCH('Figure 2.5'!C3198,WEOApr2024all!$B$1:$BG$1,0)))</f>
        <v>1.3819999999999999</v>
      </c>
      <c r="G3198" s="1">
        <f t="shared" si="157"/>
        <v>2.6802380148311657</v>
      </c>
      <c r="J3198" t="s">
        <v>263</v>
      </c>
      <c r="K3198" t="s">
        <v>264</v>
      </c>
      <c r="L3198" s="2">
        <v>1995</v>
      </c>
      <c r="M3198" s="1" cm="1">
        <f t="array" ref="M3198">INDEX($E$1:$E$6469,MATCH(1,($A$1:$A$6469=J3198)*($C$1:$C$6469=L3198),0))</f>
        <v>4.5064038838547482</v>
      </c>
      <c r="N3198" s="1" cm="1">
        <f t="array" ref="N3198">INDEX($F$1:$F$6469,MATCH(1,($A$1:$A$6469=J3198)*($C$1:$C$6469=L3198),0))</f>
        <v>13.83</v>
      </c>
      <c r="O3198" s="1">
        <f t="shared" si="158"/>
        <v>-9.3235961161452519</v>
      </c>
      <c r="R3198" s="1"/>
    </row>
    <row r="3199" spans="1:18">
      <c r="A3199" t="s">
        <v>141</v>
      </c>
      <c r="B3199" t="s">
        <v>142</v>
      </c>
      <c r="C3199" s="2">
        <v>2020</v>
      </c>
      <c r="D3199" s="10">
        <f>Fngdp_rpch!AH3199</f>
        <v>3.0711166389475908</v>
      </c>
      <c r="E3199" s="1">
        <f t="shared" si="156"/>
        <v>3.0711166389475908</v>
      </c>
      <c r="F3199" s="4">
        <f>IF(INDEX(WEOApr2024all!$B$1:$BG$197,MATCH('Figure 2.5'!B3199,WEOApr2024all!$B$1:$B$197,0),MATCH('Figure 2.5'!C3199,WEOApr2024all!$B$1:$BG$1,0))="","",INDEX(WEOApr2024all!$B$1:$BG$197,MATCH('Figure 2.5'!B3199,WEOApr2024all!$B$1:$B$197,0),MATCH('Figure 2.5'!C3199,WEOApr2024all!$B$1:$BG$1,0)))</f>
        <v>-5.274</v>
      </c>
      <c r="G3199" s="1">
        <f t="shared" si="157"/>
        <v>8.3451166389475908</v>
      </c>
      <c r="J3199" t="s">
        <v>263</v>
      </c>
      <c r="K3199" t="s">
        <v>264</v>
      </c>
      <c r="L3199" s="2">
        <v>1996</v>
      </c>
      <c r="M3199" s="1" cm="1">
        <f t="array" ref="M3199">INDEX($E$1:$E$6469,MATCH(1,($A$1:$A$6469=J3199)*($C$1:$C$6469=L3199),0))</f>
        <v>5.2854651981378842</v>
      </c>
      <c r="N3199" s="1" cm="1">
        <f t="array" ref="N3199">INDEX($F$1:$F$6469,MATCH(1,($A$1:$A$6469=J3199)*($C$1:$C$6469=L3199),0))</f>
        <v>9.9789999999999992</v>
      </c>
      <c r="O3199" s="1">
        <f t="shared" si="158"/>
        <v>-4.693534801862115</v>
      </c>
      <c r="R3199" s="1"/>
    </row>
    <row r="3200" spans="1:18">
      <c r="A3200" t="s">
        <v>141</v>
      </c>
      <c r="B3200" t="s">
        <v>142</v>
      </c>
      <c r="C3200" s="2">
        <v>2021</v>
      </c>
      <c r="D3200" s="10">
        <f>Fngdp_rpch!AI3200</f>
        <v>0.64815735699441657</v>
      </c>
      <c r="E3200" s="1">
        <f t="shared" si="156"/>
        <v>0.64815735699441657</v>
      </c>
      <c r="F3200" s="4">
        <f>IF(INDEX(WEOApr2024all!$B$1:$BG$197,MATCH('Figure 2.5'!B3200,WEOApr2024all!$B$1:$B$197,0),MATCH('Figure 2.5'!C3200,WEOApr2024all!$B$1:$BG$1,0))="","",INDEX(WEOApr2024all!$B$1:$BG$197,MATCH('Figure 2.5'!B3200,WEOApr2024all!$B$1:$B$197,0),MATCH('Figure 2.5'!C3200,WEOApr2024all!$B$1:$BG$1,0)))</f>
        <v>1.698</v>
      </c>
      <c r="G3200" s="1">
        <f t="shared" si="157"/>
        <v>-1.0498426430055834</v>
      </c>
      <c r="J3200" t="s">
        <v>263</v>
      </c>
      <c r="K3200" t="s">
        <v>264</v>
      </c>
      <c r="L3200" s="2">
        <v>1997</v>
      </c>
      <c r="M3200" s="1" cm="1">
        <f t="array" ref="M3200">INDEX($E$1:$E$6469,MATCH(1,($A$1:$A$6469=J3200)*($C$1:$C$6469=L3200),0))</f>
        <v>5.0529974030745217</v>
      </c>
      <c r="N3200" s="1" cm="1">
        <f t="array" ref="N3200">INDEX($F$1:$F$6469,MATCH(1,($A$1:$A$6469=J3200)*($C$1:$C$6469=L3200),0))</f>
        <v>6.5869999999999997</v>
      </c>
      <c r="O3200" s="1">
        <f t="shared" si="158"/>
        <v>-1.534002596925478</v>
      </c>
      <c r="R3200" s="1"/>
    </row>
    <row r="3201" spans="1:18">
      <c r="A3201" t="s">
        <v>141</v>
      </c>
      <c r="B3201" t="s">
        <v>142</v>
      </c>
      <c r="C3201" s="2">
        <v>2022</v>
      </c>
      <c r="D3201" s="10">
        <f>Fngdp_rpch!AJ3201</f>
        <v>4.3274532123923404</v>
      </c>
      <c r="E3201" s="1">
        <f t="shared" si="156"/>
        <v>4.3274532123923404</v>
      </c>
      <c r="F3201" s="4" t="str">
        <f>IF(INDEX(WEOApr2024all!$B$1:$BG$197,MATCH('Figure 2.5'!B3201,WEOApr2024all!$B$1:$B$197,0),MATCH('Figure 2.5'!C3201,WEOApr2024all!$B$1:$BG$1,0))="","",INDEX(WEOApr2024all!$B$1:$BG$197,MATCH('Figure 2.5'!B3201,WEOApr2024all!$B$1:$B$197,0),MATCH('Figure 2.5'!C3201,WEOApr2024all!$B$1:$BG$1,0)))</f>
        <v/>
      </c>
      <c r="G3201" s="1" t="str">
        <f t="shared" si="157"/>
        <v/>
      </c>
      <c r="J3201" t="s">
        <v>263</v>
      </c>
      <c r="K3201" t="s">
        <v>264</v>
      </c>
      <c r="L3201" s="2">
        <v>1998</v>
      </c>
      <c r="M3201" s="1" cm="1">
        <f t="array" ref="M3201">INDEX($E$1:$E$6469,MATCH(1,($A$1:$A$6469=J3201)*($C$1:$C$6469=L3201),0))</f>
        <v>5.4927281532277439</v>
      </c>
      <c r="N3201" s="1" cm="1">
        <f t="array" ref="N3201">INDEX($F$1:$F$6469,MATCH(1,($A$1:$A$6469=J3201)*($C$1:$C$6469=L3201),0))</f>
        <v>1.0609999999999999</v>
      </c>
      <c r="O3201" s="1">
        <f t="shared" si="158"/>
        <v>4.4317281532277439</v>
      </c>
      <c r="R3201" s="1"/>
    </row>
    <row r="3202" spans="1:18">
      <c r="A3202" t="s">
        <v>141</v>
      </c>
      <c r="B3202" t="s">
        <v>142</v>
      </c>
      <c r="C3202" s="2">
        <v>2023</v>
      </c>
      <c r="D3202" s="10">
        <f>Fngdp_rpch!AK3202</f>
        <v>2.5779177297750699</v>
      </c>
      <c r="E3202" s="1">
        <f t="shared" si="156"/>
        <v>2.5779177297750699</v>
      </c>
      <c r="F3202" s="4" t="str">
        <f>IF(INDEX(WEOApr2024all!$B$1:$BG$197,MATCH('Figure 2.5'!B3202,WEOApr2024all!$B$1:$B$197,0),MATCH('Figure 2.5'!C3202,WEOApr2024all!$B$1:$BG$1,0))="","",INDEX(WEOApr2024all!$B$1:$BG$197,MATCH('Figure 2.5'!B3202,WEOApr2024all!$B$1:$B$197,0),MATCH('Figure 2.5'!C3202,WEOApr2024all!$B$1:$BG$1,0)))</f>
        <v/>
      </c>
      <c r="G3202" s="1" t="str">
        <f t="shared" si="157"/>
        <v/>
      </c>
      <c r="J3202" t="s">
        <v>263</v>
      </c>
      <c r="K3202" t="s">
        <v>264</v>
      </c>
      <c r="L3202" s="2">
        <v>1999</v>
      </c>
      <c r="M3202" s="1" cm="1">
        <f t="array" ref="M3202">INDEX($E$1:$E$6469,MATCH(1,($A$1:$A$6469=J3202)*($C$1:$C$6469=L3202),0))</f>
        <v>5.00000147394839</v>
      </c>
      <c r="N3202" s="1" cm="1">
        <f t="array" ref="N3202">INDEX($F$1:$F$6469,MATCH(1,($A$1:$A$6469=J3202)*($C$1:$C$6469=L3202),0))</f>
        <v>3.5409999999999999</v>
      </c>
      <c r="O3202" s="1">
        <f t="shared" si="158"/>
        <v>1.4590014739483901</v>
      </c>
      <c r="R3202" s="1"/>
    </row>
    <row r="3203" spans="1:18">
      <c r="A3203" t="s">
        <v>187</v>
      </c>
      <c r="B3203" t="s">
        <v>188</v>
      </c>
      <c r="C3203" s="2">
        <v>1991</v>
      </c>
      <c r="D3203" s="10">
        <f>Fngdp_rpch!E3203</f>
        <v>2.5534932492792262</v>
      </c>
      <c r="E3203" s="1">
        <f t="shared" ref="E3203:E3266" si="159">IF(D3203=".","",D3203)</f>
        <v>2.5534932492792262</v>
      </c>
      <c r="F3203" s="4">
        <f>IF(INDEX(WEOApr2024all!$B$1:$BG$197,MATCH('Figure 2.5'!B3203,WEOApr2024all!$B$1:$B$197,0),MATCH('Figure 2.5'!C3203,WEOApr2024all!$B$1:$BG$1,0))="","",INDEX(WEOApr2024all!$B$1:$BG$197,MATCH('Figure 2.5'!B3203,WEOApr2024all!$B$1:$B$197,0),MATCH('Figure 2.5'!C3203,WEOApr2024all!$B$1:$BG$1,0)))</f>
        <v>3.9990000000000001</v>
      </c>
      <c r="G3203" s="1">
        <f t="shared" ref="G3203:G3266" si="160">IFERROR(E3203-F3203,"")</f>
        <v>-1.4455067507207739</v>
      </c>
      <c r="J3203" t="s">
        <v>263</v>
      </c>
      <c r="K3203" t="s">
        <v>264</v>
      </c>
      <c r="L3203" s="2">
        <v>2000</v>
      </c>
      <c r="M3203" s="1" cm="1">
        <f t="array" ref="M3203">INDEX($E$1:$E$6469,MATCH(1,($A$1:$A$6469=J3203)*($C$1:$C$6469=L3203),0))</f>
        <v>5.50000219165101</v>
      </c>
      <c r="N3203" s="1" cm="1">
        <f t="array" ref="N3203">INDEX($F$1:$F$6469,MATCH(1,($A$1:$A$6469=J3203)*($C$1:$C$6469=L3203),0))</f>
        <v>0.77500000000000002</v>
      </c>
      <c r="O3203" s="1">
        <f t="shared" ref="O3203:O3266" si="161">IFERROR(M3203-N3203,"")</f>
        <v>4.7250021916510097</v>
      </c>
      <c r="R3203" s="1"/>
    </row>
    <row r="3204" spans="1:18">
      <c r="A3204" t="s">
        <v>187</v>
      </c>
      <c r="B3204" t="s">
        <v>188</v>
      </c>
      <c r="C3204" s="2">
        <v>1992</v>
      </c>
      <c r="D3204" s="10">
        <f>Fngdp_rpch!F3204</f>
        <v>3.7471406451978551</v>
      </c>
      <c r="E3204" s="1">
        <f t="shared" si="159"/>
        <v>3.7471406451978551</v>
      </c>
      <c r="F3204" s="4">
        <f>IF(INDEX(WEOApr2024all!$B$1:$BG$197,MATCH('Figure 2.5'!B3204,WEOApr2024all!$B$1:$B$197,0),MATCH('Figure 2.5'!C3204,WEOApr2024all!$B$1:$BG$1,0))="","",INDEX(WEOApr2024all!$B$1:$BG$197,MATCH('Figure 2.5'!B3204,WEOApr2024all!$B$1:$B$197,0),MATCH('Figure 2.5'!C3204,WEOApr2024all!$B$1:$BG$1,0)))</f>
        <v>6.9989999999999997</v>
      </c>
      <c r="G3204" s="1">
        <f t="shared" si="160"/>
        <v>-3.2518593548021446</v>
      </c>
      <c r="J3204" t="s">
        <v>263</v>
      </c>
      <c r="K3204" t="s">
        <v>264</v>
      </c>
      <c r="L3204" s="2">
        <v>2001</v>
      </c>
      <c r="M3204" s="1" cm="1">
        <f t="array" ref="M3204">INDEX($E$1:$E$6469,MATCH(1,($A$1:$A$6469=J3204)*($C$1:$C$6469=L3204),0))</f>
        <v>5.4999999999999716</v>
      </c>
      <c r="N3204" s="1" cm="1">
        <f t="array" ref="N3204">INDEX($F$1:$F$6469,MATCH(1,($A$1:$A$6469=J3204)*($C$1:$C$6469=L3204),0))</f>
        <v>-4.0759999999999996</v>
      </c>
      <c r="O3204" s="1">
        <f t="shared" si="161"/>
        <v>9.5759999999999721</v>
      </c>
      <c r="R3204" s="1"/>
    </row>
    <row r="3205" spans="1:18">
      <c r="A3205" t="s">
        <v>187</v>
      </c>
      <c r="B3205" t="s">
        <v>188</v>
      </c>
      <c r="C3205" s="2">
        <v>1993</v>
      </c>
      <c r="D3205" s="10">
        <f>Fngdp_rpch!G3205</f>
        <v>3.5112529246801749</v>
      </c>
      <c r="E3205" s="1">
        <f t="shared" si="159"/>
        <v>3.5112529246801749</v>
      </c>
      <c r="F3205" s="4">
        <f>IF(INDEX(WEOApr2024all!$B$1:$BG$197,MATCH('Figure 2.5'!B3205,WEOApr2024all!$B$1:$B$197,0),MATCH('Figure 2.5'!C3205,WEOApr2024all!$B$1:$BG$1,0))="","",INDEX(WEOApr2024all!$B$1:$BG$197,MATCH('Figure 2.5'!B3205,WEOApr2024all!$B$1:$B$197,0),MATCH('Figure 2.5'!C3205,WEOApr2024all!$B$1:$BG$1,0)))</f>
        <v>5.867</v>
      </c>
      <c r="G3205" s="1">
        <f t="shared" si="160"/>
        <v>-2.3557470753198251</v>
      </c>
      <c r="J3205" t="s">
        <v>263</v>
      </c>
      <c r="K3205" t="s">
        <v>264</v>
      </c>
      <c r="L3205" s="2">
        <v>2002</v>
      </c>
      <c r="M3205" s="1" cm="1">
        <f t="array" ref="M3205">INDEX($E$1:$E$6469,MATCH(1,($A$1:$A$6469=J3205)*($C$1:$C$6469=L3205),0))</f>
        <v>4.000000000000048</v>
      </c>
      <c r="N3205" s="1" cm="1">
        <f t="array" ref="N3205">INDEX($F$1:$F$6469,MATCH(1,($A$1:$A$6469=J3205)*($C$1:$C$6469=L3205),0))</f>
        <v>1.76</v>
      </c>
      <c r="O3205" s="1">
        <f t="shared" si="161"/>
        <v>2.2400000000000482</v>
      </c>
      <c r="R3205" s="1"/>
    </row>
    <row r="3206" spans="1:18">
      <c r="A3206" t="s">
        <v>187</v>
      </c>
      <c r="B3206" t="s">
        <v>188</v>
      </c>
      <c r="C3206" s="2">
        <v>1994</v>
      </c>
      <c r="D3206" s="10">
        <f>Fngdp_rpch!H3206</f>
        <v>3.052836184770058</v>
      </c>
      <c r="E3206" s="1">
        <f t="shared" si="159"/>
        <v>3.052836184770058</v>
      </c>
      <c r="F3206" s="4">
        <f>IF(INDEX(WEOApr2024all!$B$1:$BG$197,MATCH('Figure 2.5'!B3206,WEOApr2024all!$B$1:$B$197,0),MATCH('Figure 2.5'!C3206,WEOApr2024all!$B$1:$BG$1,0))="","",INDEX(WEOApr2024all!$B$1:$BG$197,MATCH('Figure 2.5'!B3206,WEOApr2024all!$B$1:$B$197,0),MATCH('Figure 2.5'!C3206,WEOApr2024all!$B$1:$BG$1,0)))</f>
        <v>8.16</v>
      </c>
      <c r="G3206" s="1">
        <f t="shared" si="160"/>
        <v>-5.1071638152299421</v>
      </c>
      <c r="J3206" t="s">
        <v>263</v>
      </c>
      <c r="K3206" t="s">
        <v>264</v>
      </c>
      <c r="L3206" s="2">
        <v>2003</v>
      </c>
      <c r="M3206" s="1" cm="1">
        <f t="array" ref="M3206">INDEX($E$1:$E$6469,MATCH(1,($A$1:$A$6469=J3206)*($C$1:$C$6469=L3206),0))</f>
        <v>4.4999999999999041</v>
      </c>
      <c r="N3206" s="1" cm="1">
        <f t="array" ref="N3206">INDEX($F$1:$F$6469,MATCH(1,($A$1:$A$6469=J3206)*($C$1:$C$6469=L3206),0))</f>
        <v>5.7060000000000004</v>
      </c>
      <c r="O3206" s="1">
        <f t="shared" si="161"/>
        <v>-1.2060000000000963</v>
      </c>
      <c r="R3206" s="1"/>
    </row>
    <row r="3207" spans="1:18">
      <c r="A3207" t="s">
        <v>187</v>
      </c>
      <c r="B3207" t="s">
        <v>188</v>
      </c>
      <c r="C3207" s="2">
        <v>1995</v>
      </c>
      <c r="D3207" s="10">
        <f>Fngdp_rpch!I3207</f>
        <v>5.1893427751148913</v>
      </c>
      <c r="E3207" s="1">
        <f t="shared" si="159"/>
        <v>5.1893427751148913</v>
      </c>
      <c r="F3207" s="4">
        <f>IF(INDEX(WEOApr2024all!$B$1:$BG$197,MATCH('Figure 2.5'!B3207,WEOApr2024all!$B$1:$B$197,0),MATCH('Figure 2.5'!C3207,WEOApr2024all!$B$1:$BG$1,0))="","",INDEX(WEOApr2024all!$B$1:$BG$197,MATCH('Figure 2.5'!B3207,WEOApr2024all!$B$1:$B$197,0),MATCH('Figure 2.5'!C3207,WEOApr2024all!$B$1:$BG$1,0)))</f>
        <v>7.0449999999999999</v>
      </c>
      <c r="G3207" s="1">
        <f t="shared" si="160"/>
        <v>-1.8556572248851086</v>
      </c>
      <c r="J3207" t="s">
        <v>263</v>
      </c>
      <c r="K3207" t="s">
        <v>264</v>
      </c>
      <c r="L3207" s="2">
        <v>2004</v>
      </c>
      <c r="M3207" s="1" cm="1">
        <f t="array" ref="M3207">INDEX($E$1:$E$6469,MATCH(1,($A$1:$A$6469=J3207)*($C$1:$C$6469=L3207),0))</f>
        <v>5.1826339998212401</v>
      </c>
      <c r="N3207" s="1" cm="1">
        <f t="array" ref="N3207">INDEX($F$1:$F$6469,MATCH(1,($A$1:$A$6469=J3207)*($C$1:$C$6469=L3207),0))</f>
        <v>5.42</v>
      </c>
      <c r="O3207" s="1">
        <f t="shared" si="161"/>
        <v>-0.23736600017875986</v>
      </c>
      <c r="R3207" s="1"/>
    </row>
    <row r="3208" spans="1:18">
      <c r="A3208" t="s">
        <v>187</v>
      </c>
      <c r="B3208" t="s">
        <v>188</v>
      </c>
      <c r="C3208" s="2">
        <v>1996</v>
      </c>
      <c r="D3208" s="10">
        <f>Fngdp_rpch!J3208</f>
        <v>6.9964257696103704</v>
      </c>
      <c r="E3208" s="1">
        <f t="shared" si="159"/>
        <v>6.9964257696103704</v>
      </c>
      <c r="F3208" s="4">
        <f>IF(INDEX(WEOApr2024all!$B$1:$BG$197,MATCH('Figure 2.5'!B3208,WEOApr2024all!$B$1:$B$197,0),MATCH('Figure 2.5'!C3208,WEOApr2024all!$B$1:$BG$1,0))="","",INDEX(WEOApr2024all!$B$1:$BG$197,MATCH('Figure 2.5'!B3208,WEOApr2024all!$B$1:$B$197,0),MATCH('Figure 2.5'!C3208,WEOApr2024all!$B$1:$BG$1,0)))</f>
        <v>6.8920000000000003</v>
      </c>
      <c r="G3208" s="1">
        <f t="shared" si="160"/>
        <v>0.10442576961037009</v>
      </c>
      <c r="J3208" t="s">
        <v>263</v>
      </c>
      <c r="K3208" t="s">
        <v>264</v>
      </c>
      <c r="L3208" s="2">
        <v>2005</v>
      </c>
      <c r="M3208" s="1" cm="1">
        <f t="array" ref="M3208">INDEX($E$1:$E$6469,MATCH(1,($A$1:$A$6469=J3208)*($C$1:$C$6469=L3208),0))</f>
        <v>4.0000000000000036</v>
      </c>
      <c r="N3208" s="1" cm="1">
        <f t="array" ref="N3208">INDEX($F$1:$F$6469,MATCH(1,($A$1:$A$6469=J3208)*($C$1:$C$6469=L3208),0))</f>
        <v>3.2690000000000001</v>
      </c>
      <c r="O3208" s="1">
        <f t="shared" si="161"/>
        <v>0.73100000000000342</v>
      </c>
      <c r="R3208" s="1"/>
    </row>
    <row r="3209" spans="1:18">
      <c r="A3209" t="s">
        <v>187</v>
      </c>
      <c r="B3209" t="s">
        <v>188</v>
      </c>
      <c r="C3209" s="2">
        <v>1997</v>
      </c>
      <c r="D3209" s="10">
        <f>Fngdp_rpch!K3209</f>
        <v>6.9999904999212603</v>
      </c>
      <c r="E3209" s="1">
        <f t="shared" si="159"/>
        <v>6.9999904999212603</v>
      </c>
      <c r="F3209" s="4">
        <f>IF(INDEX(WEOApr2024all!$B$1:$BG$197,MATCH('Figure 2.5'!B3209,WEOApr2024all!$B$1:$B$197,0),MATCH('Figure 2.5'!C3209,WEOApr2024all!$B$1:$BG$1,0))="","",INDEX(WEOApr2024all!$B$1:$BG$197,MATCH('Figure 2.5'!B3209,WEOApr2024all!$B$1:$B$197,0),MATCH('Figure 2.5'!C3209,WEOApr2024all!$B$1:$BG$1,0)))</f>
        <v>6.907</v>
      </c>
      <c r="G3209" s="1">
        <f t="shared" si="160"/>
        <v>9.2990499921260295E-2</v>
      </c>
      <c r="J3209" t="s">
        <v>263</v>
      </c>
      <c r="K3209" t="s">
        <v>264</v>
      </c>
      <c r="L3209" s="2">
        <v>2006</v>
      </c>
      <c r="M3209" s="1" cm="1">
        <f t="array" ref="M3209">INDEX($E$1:$E$6469,MATCH(1,($A$1:$A$6469=J3209)*($C$1:$C$6469=L3209),0))</f>
        <v>8.1730506027674501</v>
      </c>
      <c r="N3209" s="1" cm="1">
        <f t="array" ref="N3209">INDEX($F$1:$F$6469,MATCH(1,($A$1:$A$6469=J3209)*($C$1:$C$6469=L3209),0))</f>
        <v>4.7</v>
      </c>
      <c r="O3209" s="1">
        <f t="shared" si="161"/>
        <v>3.4730506027674499</v>
      </c>
      <c r="R3209" s="1"/>
    </row>
    <row r="3210" spans="1:18">
      <c r="A3210" t="s">
        <v>187</v>
      </c>
      <c r="B3210" t="s">
        <v>188</v>
      </c>
      <c r="C3210" s="2">
        <v>1998</v>
      </c>
      <c r="D3210" s="10">
        <f>Fngdp_rpch!L3210</f>
        <v>6.9999541484814465</v>
      </c>
      <c r="E3210" s="1">
        <f t="shared" si="159"/>
        <v>6.9999541484814465</v>
      </c>
      <c r="F3210" s="4">
        <f>IF(INDEX(WEOApr2024all!$B$1:$BG$197,MATCH('Figure 2.5'!B3210,WEOApr2024all!$B$1:$B$197,0),MATCH('Figure 2.5'!C3210,WEOApr2024all!$B$1:$BG$1,0))="","",INDEX(WEOApr2024all!$B$1:$BG$197,MATCH('Figure 2.5'!B3210,WEOApr2024all!$B$1:$B$197,0),MATCH('Figure 2.5'!C3210,WEOApr2024all!$B$1:$BG$1,0)))</f>
        <v>4.2789999999999999</v>
      </c>
      <c r="G3210" s="1">
        <f t="shared" si="160"/>
        <v>2.7209541484814466</v>
      </c>
      <c r="J3210" t="s">
        <v>263</v>
      </c>
      <c r="K3210" t="s">
        <v>264</v>
      </c>
      <c r="L3210" s="2">
        <v>2007</v>
      </c>
      <c r="M3210" s="1" cm="1">
        <f t="array" ref="M3210">INDEX($E$1:$E$6469,MATCH(1,($A$1:$A$6469=J3210)*($C$1:$C$6469=L3210),0))</f>
        <v>5.6428003824805506</v>
      </c>
      <c r="N3210" s="1" cm="1">
        <f t="array" ref="N3210">INDEX($F$1:$F$6469,MATCH(1,($A$1:$A$6469=J3210)*($C$1:$C$6469=L3210),0))</f>
        <v>9.6</v>
      </c>
      <c r="O3210" s="1">
        <f t="shared" si="161"/>
        <v>-3.957199617519449</v>
      </c>
      <c r="R3210" s="1"/>
    </row>
    <row r="3211" spans="1:18">
      <c r="A3211" t="s">
        <v>187</v>
      </c>
      <c r="B3211" t="s">
        <v>188</v>
      </c>
      <c r="C3211" s="2">
        <v>1999</v>
      </c>
      <c r="D3211" s="10">
        <f>Fngdp_rpch!M3211</f>
        <v>6.9999945364741745</v>
      </c>
      <c r="E3211" s="1">
        <f t="shared" si="159"/>
        <v>6.9999945364741745</v>
      </c>
      <c r="F3211" s="4">
        <f>IF(INDEX(WEOApr2024all!$B$1:$BG$197,MATCH('Figure 2.5'!B3211,WEOApr2024all!$B$1:$B$197,0),MATCH('Figure 2.5'!C3211,WEOApr2024all!$B$1:$BG$1,0))="","",INDEX(WEOApr2024all!$B$1:$BG$197,MATCH('Figure 2.5'!B3211,WEOApr2024all!$B$1:$B$197,0),MATCH('Figure 2.5'!C3211,WEOApr2024all!$B$1:$BG$1,0)))</f>
        <v>4.0279999999999996</v>
      </c>
      <c r="G3211" s="1">
        <f t="shared" si="160"/>
        <v>2.9719945364741749</v>
      </c>
      <c r="J3211" t="s">
        <v>263</v>
      </c>
      <c r="K3211" t="s">
        <v>264</v>
      </c>
      <c r="L3211" s="2">
        <v>2008</v>
      </c>
      <c r="M3211" s="1" cm="1">
        <f t="array" ref="M3211">INDEX($E$1:$E$6469,MATCH(1,($A$1:$A$6469=J3211)*($C$1:$C$6469=L3211),0))</f>
        <v>5.18320911418928</v>
      </c>
      <c r="N3211" s="1" cm="1">
        <f t="array" ref="N3211">INDEX($F$1:$F$6469,MATCH(1,($A$1:$A$6469=J3211)*($C$1:$C$6469=L3211),0))</f>
        <v>7.64</v>
      </c>
      <c r="O3211" s="1">
        <f t="shared" si="161"/>
        <v>-2.4567908858107197</v>
      </c>
      <c r="R3211" s="1"/>
    </row>
    <row r="3212" spans="1:18">
      <c r="A3212" t="s">
        <v>187</v>
      </c>
      <c r="B3212" t="s">
        <v>188</v>
      </c>
      <c r="C3212" s="2">
        <v>2000</v>
      </c>
      <c r="D3212" s="10">
        <f>Fngdp_rpch!N3212</f>
        <v>6.5037548093872077</v>
      </c>
      <c r="E3212" s="1">
        <f t="shared" si="159"/>
        <v>6.5037548093872077</v>
      </c>
      <c r="F3212" s="4">
        <f>IF(INDEX(WEOApr2024all!$B$1:$BG$197,MATCH('Figure 2.5'!B3212,WEOApr2024all!$B$1:$B$197,0),MATCH('Figure 2.5'!C3212,WEOApr2024all!$B$1:$BG$1,0))="","",INDEX(WEOApr2024all!$B$1:$BG$197,MATCH('Figure 2.5'!B3212,WEOApr2024all!$B$1:$B$197,0),MATCH('Figure 2.5'!C3212,WEOApr2024all!$B$1:$BG$1,0)))</f>
        <v>6.4290000000000003</v>
      </c>
      <c r="G3212" s="1">
        <f t="shared" si="160"/>
        <v>7.4754809387207466E-2</v>
      </c>
      <c r="J3212" t="s">
        <v>263</v>
      </c>
      <c r="K3212" t="s">
        <v>264</v>
      </c>
      <c r="L3212" s="2">
        <v>2009</v>
      </c>
      <c r="M3212" s="1" cm="1">
        <f t="array" ref="M3212">INDEX($E$1:$E$6469,MATCH(1,($A$1:$A$6469=J3212)*($C$1:$C$6469=L3212),0))</f>
        <v>7.8138707721341571</v>
      </c>
      <c r="N3212" s="1" cm="1">
        <f t="array" ref="N3212">INDEX($F$1:$F$6469,MATCH(1,($A$1:$A$6469=J3212)*($C$1:$C$6469=L3212),0))</f>
        <v>8.3279999999999994</v>
      </c>
      <c r="O3212" s="1">
        <f t="shared" si="161"/>
        <v>-0.51412922786584225</v>
      </c>
      <c r="R3212" s="1"/>
    </row>
    <row r="3213" spans="1:18">
      <c r="A3213" t="s">
        <v>187</v>
      </c>
      <c r="B3213" t="s">
        <v>188</v>
      </c>
      <c r="C3213" s="2">
        <v>2001</v>
      </c>
      <c r="D3213" s="10">
        <f>Fngdp_rpch!O3213</f>
        <v>6.4948906483924373</v>
      </c>
      <c r="E3213" s="1">
        <f t="shared" si="159"/>
        <v>6.4948906483924373</v>
      </c>
      <c r="F3213" s="4">
        <f>IF(INDEX(WEOApr2024all!$B$1:$BG$197,MATCH('Figure 2.5'!B3213,WEOApr2024all!$B$1:$B$197,0),MATCH('Figure 2.5'!C3213,WEOApr2024all!$B$1:$BG$1,0))="","",INDEX(WEOApr2024all!$B$1:$BG$197,MATCH('Figure 2.5'!B3213,WEOApr2024all!$B$1:$B$197,0),MATCH('Figure 2.5'!C3213,WEOApr2024all!$B$1:$BG$1,0)))</f>
        <v>4.7720000000000002</v>
      </c>
      <c r="G3213" s="1">
        <f t="shared" si="160"/>
        <v>1.7228906483924371</v>
      </c>
      <c r="J3213" t="s">
        <v>263</v>
      </c>
      <c r="K3213" t="s">
        <v>264</v>
      </c>
      <c r="L3213" s="2">
        <v>2010</v>
      </c>
      <c r="M3213" s="1" cm="1">
        <f t="array" ref="M3213">INDEX($E$1:$E$6469,MATCH(1,($A$1:$A$6469=J3213)*($C$1:$C$6469=L3213),0))</f>
        <v>4.5566481957794114</v>
      </c>
      <c r="N3213" s="1" cm="1">
        <f t="array" ref="N3213">INDEX($F$1:$F$6469,MATCH(1,($A$1:$A$6469=J3213)*($C$1:$C$6469=L3213),0))</f>
        <v>6.8739999999999997</v>
      </c>
      <c r="O3213" s="1">
        <f t="shared" si="161"/>
        <v>-2.3173518042205883</v>
      </c>
      <c r="R3213" s="1"/>
    </row>
    <row r="3214" spans="1:18">
      <c r="A3214" t="s">
        <v>187</v>
      </c>
      <c r="B3214" t="s">
        <v>188</v>
      </c>
      <c r="C3214" s="2">
        <v>2002</v>
      </c>
      <c r="D3214" s="10">
        <f>Fngdp_rpch!P3214</f>
        <v>6.5000000000000169</v>
      </c>
      <c r="E3214" s="1">
        <f t="shared" si="159"/>
        <v>6.5000000000000169</v>
      </c>
      <c r="F3214" s="4">
        <f>IF(INDEX(WEOApr2024all!$B$1:$BG$197,MATCH('Figure 2.5'!B3214,WEOApr2024all!$B$1:$B$197,0),MATCH('Figure 2.5'!C3214,WEOApr2024all!$B$1:$BG$1,0))="","",INDEX(WEOApr2024all!$B$1:$BG$197,MATCH('Figure 2.5'!B3214,WEOApr2024all!$B$1:$B$197,0),MATCH('Figure 2.5'!C3214,WEOApr2024all!$B$1:$BG$1,0)))</f>
        <v>6.8090000000000002</v>
      </c>
      <c r="G3214" s="1">
        <f t="shared" si="160"/>
        <v>-0.30899999999998329</v>
      </c>
      <c r="J3214" t="s">
        <v>263</v>
      </c>
      <c r="K3214" t="s">
        <v>264</v>
      </c>
      <c r="L3214" s="2">
        <v>2011</v>
      </c>
      <c r="M3214" s="1" cm="1">
        <f t="array" ref="M3214">INDEX($E$1:$E$6469,MATCH(1,($A$1:$A$6469=J3214)*($C$1:$C$6469=L3214),0))</f>
        <v>6.1974023106371234</v>
      </c>
      <c r="N3214" s="1" cm="1">
        <f t="array" ref="N3214">INDEX($F$1:$F$6469,MATCH(1,($A$1:$A$6469=J3214)*($C$1:$C$6469=L3214),0))</f>
        <v>4.8540000000000001</v>
      </c>
      <c r="O3214" s="1">
        <f t="shared" si="161"/>
        <v>1.3434023106371233</v>
      </c>
      <c r="R3214" s="1"/>
    </row>
    <row r="3215" spans="1:18">
      <c r="A3215" t="s">
        <v>187</v>
      </c>
      <c r="B3215" t="s">
        <v>188</v>
      </c>
      <c r="C3215" s="2">
        <v>2003</v>
      </c>
      <c r="D3215" s="10">
        <f>Fngdp_rpch!Q3215</f>
        <v>6.0000000000000053</v>
      </c>
      <c r="E3215" s="1">
        <f t="shared" si="159"/>
        <v>6.0000000000000053</v>
      </c>
      <c r="F3215" s="4">
        <f>IF(INDEX(WEOApr2024all!$B$1:$BG$197,MATCH('Figure 2.5'!B3215,WEOApr2024all!$B$1:$B$197,0),MATCH('Figure 2.5'!C3215,WEOApr2024all!$B$1:$BG$1,0))="","",INDEX(WEOApr2024all!$B$1:$BG$197,MATCH('Figure 2.5'!B3215,WEOApr2024all!$B$1:$B$197,0),MATCH('Figure 2.5'!C3215,WEOApr2024all!$B$1:$BG$1,0)))</f>
        <v>6.1790000000000003</v>
      </c>
      <c r="G3215" s="1">
        <f t="shared" si="160"/>
        <v>-0.17899999999999494</v>
      </c>
      <c r="J3215" t="s">
        <v>263</v>
      </c>
      <c r="K3215" t="s">
        <v>264</v>
      </c>
      <c r="L3215" s="2">
        <v>2012</v>
      </c>
      <c r="M3215" s="1" cm="1">
        <f t="array" ref="M3215">INDEX($E$1:$E$6469,MATCH(1,($A$1:$A$6469=J3215)*($C$1:$C$6469=L3215),0))</f>
        <v>4.2251395644838929</v>
      </c>
      <c r="N3215" s="1" cm="1">
        <f t="array" ref="N3215">INDEX($F$1:$F$6469,MATCH(1,($A$1:$A$6469=J3215)*($C$1:$C$6469=L3215),0))</f>
        <v>1.8859999999999999</v>
      </c>
      <c r="O3215" s="1">
        <f t="shared" si="161"/>
        <v>2.3391395644838928</v>
      </c>
      <c r="R3215" s="1"/>
    </row>
    <row r="3216" spans="1:18">
      <c r="A3216" t="s">
        <v>187</v>
      </c>
      <c r="B3216" t="s">
        <v>188</v>
      </c>
      <c r="C3216" s="2">
        <v>2004</v>
      </c>
      <c r="D3216" s="10">
        <f>Fngdp_rpch!R3216</f>
        <v>6.0000000000004938</v>
      </c>
      <c r="E3216" s="1">
        <f t="shared" si="159"/>
        <v>6.0000000000004938</v>
      </c>
      <c r="F3216" s="4">
        <f>IF(INDEX(WEOApr2024all!$B$1:$BG$197,MATCH('Figure 2.5'!B3216,WEOApr2024all!$B$1:$B$197,0),MATCH('Figure 2.5'!C3216,WEOApr2024all!$B$1:$BG$1,0))="","",INDEX(WEOApr2024all!$B$1:$BG$197,MATCH('Figure 2.5'!B3216,WEOApr2024all!$B$1:$B$197,0),MATCH('Figure 2.5'!C3216,WEOApr2024all!$B$1:$BG$1,0)))</f>
        <v>7.1870000000000003</v>
      </c>
      <c r="G3216" s="1">
        <f t="shared" si="160"/>
        <v>-1.1869999999995064</v>
      </c>
      <c r="J3216" t="s">
        <v>263</v>
      </c>
      <c r="K3216" t="s">
        <v>264</v>
      </c>
      <c r="L3216" s="2">
        <v>2013</v>
      </c>
      <c r="M3216" s="1" cm="1">
        <f t="array" ref="M3216">INDEX($E$1:$E$6469,MATCH(1,($A$1:$A$6469=J3216)*($C$1:$C$6469=L3216),0))</f>
        <v>5.719359857659212</v>
      </c>
      <c r="N3216" s="1" cm="1">
        <f t="array" ref="N3216">INDEX($F$1:$F$6469,MATCH(1,($A$1:$A$6469=J3216)*($C$1:$C$6469=L3216),0))</f>
        <v>5.2</v>
      </c>
      <c r="O3216" s="1">
        <f t="shared" si="161"/>
        <v>0.51935985765921178</v>
      </c>
      <c r="R3216" s="1"/>
    </row>
    <row r="3217" spans="1:18">
      <c r="A3217" t="s">
        <v>187</v>
      </c>
      <c r="B3217" t="s">
        <v>188</v>
      </c>
      <c r="C3217" s="2">
        <v>2005</v>
      </c>
      <c r="D3217" s="10">
        <f>Fngdp_rpch!S3217</f>
        <v>5.8000000000001384</v>
      </c>
      <c r="E3217" s="1">
        <f t="shared" si="159"/>
        <v>5.8000000000001384</v>
      </c>
      <c r="F3217" s="4">
        <f>IF(INDEX(WEOApr2024all!$B$1:$BG$197,MATCH('Figure 2.5'!B3217,WEOApr2024all!$B$1:$B$197,0),MATCH('Figure 2.5'!C3217,WEOApr2024all!$B$1:$BG$1,0))="","",INDEX(WEOApr2024all!$B$1:$BG$197,MATCH('Figure 2.5'!B3217,WEOApr2024all!$B$1:$B$197,0),MATCH('Figure 2.5'!C3217,WEOApr2024all!$B$1:$BG$1,0)))</f>
        <v>6.94</v>
      </c>
      <c r="G3217" s="1">
        <f t="shared" si="160"/>
        <v>-1.139999999999862</v>
      </c>
      <c r="J3217" t="s">
        <v>263</v>
      </c>
      <c r="K3217" t="s">
        <v>264</v>
      </c>
      <c r="L3217" s="2">
        <v>2014</v>
      </c>
      <c r="M3217" s="1" cm="1">
        <f t="array" ref="M3217">INDEX($E$1:$E$6469,MATCH(1,($A$1:$A$6469=J3217)*($C$1:$C$6469=L3217),0))</f>
        <v>6.1178050186848187</v>
      </c>
      <c r="N3217" s="1" cm="1">
        <f t="array" ref="N3217">INDEX($F$1:$F$6469,MATCH(1,($A$1:$A$6469=J3217)*($C$1:$C$6469=L3217),0))</f>
        <v>5.7</v>
      </c>
      <c r="O3217" s="1">
        <f t="shared" si="161"/>
        <v>0.41780501868481856</v>
      </c>
      <c r="R3217" s="1"/>
    </row>
    <row r="3218" spans="1:18">
      <c r="A3218" t="s">
        <v>187</v>
      </c>
      <c r="B3218" t="s">
        <v>188</v>
      </c>
      <c r="C3218" s="2">
        <v>2006</v>
      </c>
      <c r="D3218" s="10">
        <f>Fngdp_rpch!T3218</f>
        <v>7.0000000000004281</v>
      </c>
      <c r="E3218" s="1">
        <f t="shared" si="159"/>
        <v>7.0000000000004281</v>
      </c>
      <c r="F3218" s="4">
        <f>IF(INDEX(WEOApr2024all!$B$1:$BG$197,MATCH('Figure 2.5'!B3218,WEOApr2024all!$B$1:$B$197,0),MATCH('Figure 2.5'!C3218,WEOApr2024all!$B$1:$BG$1,0))="","",INDEX(WEOApr2024all!$B$1:$BG$197,MATCH('Figure 2.5'!B3218,WEOApr2024all!$B$1:$B$197,0),MATCH('Figure 2.5'!C3218,WEOApr2024all!$B$1:$BG$1,0)))</f>
        <v>8.9540000000000006</v>
      </c>
      <c r="G3218" s="1">
        <f t="shared" si="160"/>
        <v>-1.9539999999995725</v>
      </c>
      <c r="J3218" t="s">
        <v>263</v>
      </c>
      <c r="K3218" t="s">
        <v>264</v>
      </c>
      <c r="L3218" s="2">
        <v>2015</v>
      </c>
      <c r="M3218" s="1" cm="1">
        <f t="array" ref="M3218">INDEX($E$1:$E$6469,MATCH(1,($A$1:$A$6469=J3218)*($C$1:$C$6469=L3218),0))</f>
        <v>5.9694753926023969</v>
      </c>
      <c r="N3218" s="1" cm="1">
        <f t="array" ref="N3218">INDEX($F$1:$F$6469,MATCH(1,($A$1:$A$6469=J3218)*($C$1:$C$6469=L3218),0))</f>
        <v>2.95</v>
      </c>
      <c r="O3218" s="1">
        <f t="shared" si="161"/>
        <v>3.0194753926023967</v>
      </c>
      <c r="R3218" s="1"/>
    </row>
    <row r="3219" spans="1:18">
      <c r="A3219" t="s">
        <v>187</v>
      </c>
      <c r="B3219" t="s">
        <v>188</v>
      </c>
      <c r="C3219" s="2">
        <v>2007</v>
      </c>
      <c r="D3219" s="10">
        <f>Fngdp_rpch!U3219</f>
        <v>6.5748366060625507</v>
      </c>
      <c r="E3219" s="1">
        <f t="shared" si="159"/>
        <v>6.5748366060625507</v>
      </c>
      <c r="F3219" s="4">
        <f>IF(INDEX(WEOApr2024all!$B$1:$BG$197,MATCH('Figure 2.5'!B3219,WEOApr2024all!$B$1:$B$197,0),MATCH('Figure 2.5'!C3219,WEOApr2024all!$B$1:$BG$1,0))="","",INDEX(WEOApr2024all!$B$1:$BG$197,MATCH('Figure 2.5'!B3219,WEOApr2024all!$B$1:$B$197,0),MATCH('Figure 2.5'!C3219,WEOApr2024all!$B$1:$BG$1,0)))</f>
        <v>7.851</v>
      </c>
      <c r="G3219" s="1">
        <f t="shared" si="160"/>
        <v>-1.2761633939374493</v>
      </c>
      <c r="J3219" t="s">
        <v>263</v>
      </c>
      <c r="K3219" t="s">
        <v>264</v>
      </c>
      <c r="L3219" s="2">
        <v>2016</v>
      </c>
      <c r="M3219" s="1" cm="1">
        <f t="array" ref="M3219">INDEX($E$1:$E$6469,MATCH(1,($A$1:$A$6469=J3219)*($C$1:$C$6469=L3219),0))</f>
        <v>4.99999999999996</v>
      </c>
      <c r="N3219" s="1" cm="1">
        <f t="array" ref="N3219">INDEX($F$1:$F$6469,MATCH(1,($A$1:$A$6469=J3219)*($C$1:$C$6469=L3219),0))</f>
        <v>2.27</v>
      </c>
      <c r="O3219" s="1">
        <f t="shared" si="161"/>
        <v>2.72999999999996</v>
      </c>
      <c r="R3219" s="1"/>
    </row>
    <row r="3220" spans="1:18">
      <c r="A3220" t="s">
        <v>187</v>
      </c>
      <c r="B3220" t="s">
        <v>188</v>
      </c>
      <c r="C3220" s="2">
        <v>2008</v>
      </c>
      <c r="D3220" s="10">
        <f>Fngdp_rpch!V3220</f>
        <v>7.5882119706266238</v>
      </c>
      <c r="E3220" s="1">
        <f t="shared" si="159"/>
        <v>7.5882119706266238</v>
      </c>
      <c r="F3220" s="4">
        <f>IF(INDEX(WEOApr2024all!$B$1:$BG$197,MATCH('Figure 2.5'!B3220,WEOApr2024all!$B$1:$B$197,0),MATCH('Figure 2.5'!C3220,WEOApr2024all!$B$1:$BG$1,0))="","",INDEX(WEOApr2024all!$B$1:$BG$197,MATCH('Figure 2.5'!B3220,WEOApr2024all!$B$1:$B$197,0),MATCH('Figure 2.5'!C3220,WEOApr2024all!$B$1:$BG$1,0)))</f>
        <v>7.8220000000000001</v>
      </c>
      <c r="G3220" s="1">
        <f t="shared" si="160"/>
        <v>-0.23378802937337628</v>
      </c>
      <c r="J3220" t="s">
        <v>263</v>
      </c>
      <c r="K3220" t="s">
        <v>264</v>
      </c>
      <c r="L3220" s="2">
        <v>2017</v>
      </c>
      <c r="M3220" s="1" cm="1">
        <f t="array" ref="M3220">INDEX($E$1:$E$6469,MATCH(1,($A$1:$A$6469=J3220)*($C$1:$C$6469=L3220),0))</f>
        <v>4.4999999999995266</v>
      </c>
      <c r="N3220" s="1" cm="1">
        <f t="array" ref="N3220">INDEX($F$1:$F$6469,MATCH(1,($A$1:$A$6469=J3220)*($C$1:$C$6469=L3220),0))</f>
        <v>4</v>
      </c>
      <c r="O3220" s="1">
        <f t="shared" si="161"/>
        <v>0.4999999999995266</v>
      </c>
      <c r="R3220" s="1"/>
    </row>
    <row r="3221" spans="1:18">
      <c r="A3221" t="s">
        <v>187</v>
      </c>
      <c r="B3221" t="s">
        <v>188</v>
      </c>
      <c r="C3221" s="2">
        <v>2009</v>
      </c>
      <c r="D3221" s="10">
        <f>Fngdp_rpch!W3221</f>
        <v>6.8000000000001615</v>
      </c>
      <c r="E3221" s="1">
        <f t="shared" si="159"/>
        <v>6.8000000000001615</v>
      </c>
      <c r="F3221" s="4">
        <f>IF(INDEX(WEOApr2024all!$B$1:$BG$197,MATCH('Figure 2.5'!B3221,WEOApr2024all!$B$1:$B$197,0),MATCH('Figure 2.5'!C3221,WEOApr2024all!$B$1:$BG$1,0))="","",INDEX(WEOApr2024all!$B$1:$BG$197,MATCH('Figure 2.5'!B3221,WEOApr2024all!$B$1:$B$197,0),MATCH('Figure 2.5'!C3221,WEOApr2024all!$B$1:$BG$1,0)))</f>
        <v>7.3730000000000002</v>
      </c>
      <c r="G3221" s="1">
        <f t="shared" si="160"/>
        <v>-0.57299999999983875</v>
      </c>
      <c r="J3221" t="s">
        <v>263</v>
      </c>
      <c r="K3221" t="s">
        <v>264</v>
      </c>
      <c r="L3221" s="2">
        <v>2018</v>
      </c>
      <c r="M3221" s="1" cm="1">
        <f t="array" ref="M3221">INDEX($E$1:$E$6469,MATCH(1,($A$1:$A$6469=J3221)*($C$1:$C$6469=L3221),0))</f>
        <v>4.9999999999996048</v>
      </c>
      <c r="N3221" s="1" cm="1">
        <f t="array" ref="N3221">INDEX($F$1:$F$6469,MATCH(1,($A$1:$A$6469=J3221)*($C$1:$C$6469=L3221),0))</f>
        <v>4.3920000000000003</v>
      </c>
      <c r="O3221" s="1">
        <f t="shared" si="161"/>
        <v>0.60799999999960441</v>
      </c>
      <c r="R3221" s="1"/>
    </row>
    <row r="3222" spans="1:18">
      <c r="A3222" t="s">
        <v>187</v>
      </c>
      <c r="B3222" t="s">
        <v>188</v>
      </c>
      <c r="C3222" s="2">
        <v>2010</v>
      </c>
      <c r="D3222" s="10">
        <f>Fngdp_rpch!X3222</f>
        <v>5.4199356526613229</v>
      </c>
      <c r="E3222" s="1">
        <f t="shared" si="159"/>
        <v>5.4199356526613229</v>
      </c>
      <c r="F3222" s="4">
        <f>IF(INDEX(WEOApr2024all!$B$1:$BG$197,MATCH('Figure 2.5'!B3222,WEOApr2024all!$B$1:$B$197,0),MATCH('Figure 2.5'!C3222,WEOApr2024all!$B$1:$BG$1,0))="","",INDEX(WEOApr2024all!$B$1:$BG$197,MATCH('Figure 2.5'!B3222,WEOApr2024all!$B$1:$B$197,0),MATCH('Figure 2.5'!C3222,WEOApr2024all!$B$1:$BG$1,0)))</f>
        <v>8.0180000000000007</v>
      </c>
      <c r="G3222" s="1">
        <f t="shared" si="160"/>
        <v>-2.5980643473386777</v>
      </c>
      <c r="J3222" t="s">
        <v>263</v>
      </c>
      <c r="K3222" t="s">
        <v>264</v>
      </c>
      <c r="L3222" s="2">
        <v>2019</v>
      </c>
      <c r="M3222" s="1" cm="1">
        <f t="array" ref="M3222">INDEX($E$1:$E$6469,MATCH(1,($A$1:$A$6469=J3222)*($C$1:$C$6469=L3222),0))</f>
        <v>4.6999999999994602</v>
      </c>
      <c r="N3222" s="1" cm="1">
        <f t="array" ref="N3222">INDEX($F$1:$F$6469,MATCH(1,($A$1:$A$6469=J3222)*($C$1:$C$6469=L3222),0))</f>
        <v>5.4480000000000004</v>
      </c>
      <c r="O3222" s="1">
        <f t="shared" si="161"/>
        <v>-0.74800000000054023</v>
      </c>
      <c r="R3222" s="1"/>
    </row>
    <row r="3223" spans="1:18">
      <c r="A3223" t="s">
        <v>187</v>
      </c>
      <c r="B3223" t="s">
        <v>188</v>
      </c>
      <c r="C3223" s="2">
        <v>2011</v>
      </c>
      <c r="D3223" s="10">
        <f>Fngdp_rpch!Y3223</f>
        <v>7.4975454896685889</v>
      </c>
      <c r="E3223" s="1">
        <f t="shared" si="159"/>
        <v>7.4975454896685889</v>
      </c>
      <c r="F3223" s="4">
        <f>IF(INDEX(WEOApr2024all!$B$1:$BG$197,MATCH('Figure 2.5'!B3223,WEOApr2024all!$B$1:$B$197,0),MATCH('Figure 2.5'!C3223,WEOApr2024all!$B$1:$BG$1,0))="","",INDEX(WEOApr2024all!$B$1:$BG$197,MATCH('Figure 2.5'!B3223,WEOApr2024all!$B$1:$B$197,0),MATCH('Figure 2.5'!C3223,WEOApr2024all!$B$1:$BG$1,0)))</f>
        <v>7.9859999999999998</v>
      </c>
      <c r="G3223" s="1">
        <f t="shared" si="160"/>
        <v>-0.48845451033141085</v>
      </c>
      <c r="J3223" t="s">
        <v>263</v>
      </c>
      <c r="K3223" t="s">
        <v>264</v>
      </c>
      <c r="L3223" s="2">
        <v>2020</v>
      </c>
      <c r="M3223" s="1" cm="1">
        <f t="array" ref="M3223">INDEX($E$1:$E$6469,MATCH(1,($A$1:$A$6469=J3223)*($C$1:$C$6469=L3223),0))</f>
        <v>5.0999999999997936</v>
      </c>
      <c r="N3223" s="1" cm="1">
        <f t="array" ref="N3223">INDEX($F$1:$F$6469,MATCH(1,($A$1:$A$6469=J3223)*($C$1:$C$6469=L3223),0))</f>
        <v>0.91300000000000003</v>
      </c>
      <c r="O3223" s="1">
        <f t="shared" si="161"/>
        <v>4.1869999999997933</v>
      </c>
      <c r="R3223" s="1"/>
    </row>
    <row r="3224" spans="1:18">
      <c r="A3224" t="s">
        <v>187</v>
      </c>
      <c r="B3224" t="s">
        <v>188</v>
      </c>
      <c r="C3224" s="2">
        <v>2012</v>
      </c>
      <c r="D3224" s="10">
        <f>Fngdp_rpch!Z3224</f>
        <v>8.3867982161625498</v>
      </c>
      <c r="E3224" s="1">
        <f t="shared" si="159"/>
        <v>8.3867982161625498</v>
      </c>
      <c r="F3224" s="4">
        <f>IF(INDEX(WEOApr2024all!$B$1:$BG$197,MATCH('Figure 2.5'!B3224,WEOApr2024all!$B$1:$B$197,0),MATCH('Figure 2.5'!C3224,WEOApr2024all!$B$1:$BG$1,0))="","",INDEX(WEOApr2024all!$B$1:$BG$197,MATCH('Figure 2.5'!B3224,WEOApr2024all!$B$1:$B$197,0),MATCH('Figure 2.5'!C3224,WEOApr2024all!$B$1:$BG$1,0)))</f>
        <v>7.8049999999999997</v>
      </c>
      <c r="G3224" s="1">
        <f t="shared" si="160"/>
        <v>0.58179821616255012</v>
      </c>
      <c r="J3224" t="s">
        <v>263</v>
      </c>
      <c r="K3224" t="s">
        <v>264</v>
      </c>
      <c r="L3224" s="2">
        <v>2021</v>
      </c>
      <c r="M3224" s="1" cm="1">
        <f t="array" ref="M3224">INDEX($E$1:$E$6469,MATCH(1,($A$1:$A$6469=J3224)*($C$1:$C$6469=L3224),0))</f>
        <v>2.4999999999997247</v>
      </c>
      <c r="N3224" s="1" cm="1">
        <f t="array" ref="N3224">INDEX($F$1:$F$6469,MATCH(1,($A$1:$A$6469=J3224)*($C$1:$C$6469=L3224),0))</f>
        <v>4.5670000000000002</v>
      </c>
      <c r="O3224" s="1">
        <f t="shared" si="161"/>
        <v>-2.0670000000002755</v>
      </c>
      <c r="R3224" s="1"/>
    </row>
    <row r="3225" spans="1:18">
      <c r="A3225" t="s">
        <v>187</v>
      </c>
      <c r="B3225" t="s">
        <v>188</v>
      </c>
      <c r="C3225" s="2">
        <v>2013</v>
      </c>
      <c r="D3225" s="10">
        <f>Fngdp_rpch!AA3225</f>
        <v>8.0497037508245661</v>
      </c>
      <c r="E3225" s="1">
        <f t="shared" si="159"/>
        <v>8.0497037508245661</v>
      </c>
      <c r="F3225" s="4">
        <f>IF(INDEX(WEOApr2024all!$B$1:$BG$197,MATCH('Figure 2.5'!B3225,WEOApr2024all!$B$1:$B$197,0),MATCH('Figure 2.5'!C3225,WEOApr2024all!$B$1:$BG$1,0))="","",INDEX(WEOApr2024all!$B$1:$BG$197,MATCH('Figure 2.5'!B3225,WEOApr2024all!$B$1:$B$197,0),MATCH('Figure 2.5'!C3225,WEOApr2024all!$B$1:$BG$1,0)))</f>
        <v>8.0259999999999998</v>
      </c>
      <c r="G3225" s="1">
        <f t="shared" si="160"/>
        <v>2.3703750824566328E-2</v>
      </c>
      <c r="J3225" t="s">
        <v>191</v>
      </c>
      <c r="K3225" t="s">
        <v>192</v>
      </c>
      <c r="L3225" s="2">
        <v>1991</v>
      </c>
      <c r="M3225" s="1" cm="1">
        <f t="array" ref="M3225">INDEX($E$1:$E$6469,MATCH(1,($A$1:$A$6469=J3225)*($C$1:$C$6469=L3225),0))</f>
        <v>6.5031029487312875</v>
      </c>
      <c r="N3225" s="1" cm="1">
        <f t="array" ref="N3225">INDEX($F$1:$F$6469,MATCH(1,($A$1:$A$6469=J3225)*($C$1:$C$6469=L3225),0))</f>
        <v>9.5470000000000006</v>
      </c>
      <c r="O3225" s="1">
        <f t="shared" si="161"/>
        <v>-3.0438970512687131</v>
      </c>
      <c r="R3225" s="1"/>
    </row>
    <row r="3226" spans="1:18">
      <c r="A3226" t="s">
        <v>187</v>
      </c>
      <c r="B3226" t="s">
        <v>188</v>
      </c>
      <c r="C3226" s="2">
        <v>2014</v>
      </c>
      <c r="D3226" s="10">
        <f>Fngdp_rpch!AB3226</f>
        <v>7.7985964109782868</v>
      </c>
      <c r="E3226" s="1">
        <f t="shared" si="159"/>
        <v>7.7985964109782868</v>
      </c>
      <c r="F3226" s="4">
        <f>IF(INDEX(WEOApr2024all!$B$1:$BG$197,MATCH('Figure 2.5'!B3226,WEOApr2024all!$B$1:$B$197,0),MATCH('Figure 2.5'!C3226,WEOApr2024all!$B$1:$BG$1,0))="","",INDEX(WEOApr2024all!$B$1:$BG$197,MATCH('Figure 2.5'!B3226,WEOApr2024all!$B$1:$B$197,0),MATCH('Figure 2.5'!C3226,WEOApr2024all!$B$1:$BG$1,0)))</f>
        <v>7.6120000000000001</v>
      </c>
      <c r="G3226" s="1">
        <f t="shared" si="160"/>
        <v>0.18659641097828672</v>
      </c>
      <c r="J3226" t="s">
        <v>191</v>
      </c>
      <c r="K3226" t="s">
        <v>192</v>
      </c>
      <c r="L3226" s="2">
        <v>1992</v>
      </c>
      <c r="M3226" s="1" cm="1">
        <f t="array" ref="M3226">INDEX($E$1:$E$6469,MATCH(1,($A$1:$A$6469=J3226)*($C$1:$C$6469=L3226),0))</f>
        <v>7.6999963522899506</v>
      </c>
      <c r="N3226" s="1" cm="1">
        <f t="array" ref="N3226">INDEX($F$1:$F$6469,MATCH(1,($A$1:$A$6469=J3226)*($C$1:$C$6469=L3226),0))</f>
        <v>8.8859999999999992</v>
      </c>
      <c r="O3226" s="1">
        <f t="shared" si="161"/>
        <v>-1.1860036477100486</v>
      </c>
      <c r="R3226" s="1"/>
    </row>
    <row r="3227" spans="1:18">
      <c r="A3227" t="s">
        <v>187</v>
      </c>
      <c r="B3227" t="s">
        <v>188</v>
      </c>
      <c r="C3227" s="2">
        <v>2015</v>
      </c>
      <c r="D3227" s="10">
        <f>Fngdp_rpch!AC3227</f>
        <v>7.2299329035262483</v>
      </c>
      <c r="E3227" s="1">
        <f t="shared" si="159"/>
        <v>7.2299329035262483</v>
      </c>
      <c r="F3227" s="4">
        <f>IF(INDEX(WEOApr2024all!$B$1:$BG$197,MATCH('Figure 2.5'!B3227,WEOApr2024all!$B$1:$B$197,0),MATCH('Figure 2.5'!C3227,WEOApr2024all!$B$1:$BG$1,0))="","",INDEX(WEOApr2024all!$B$1:$BG$197,MATCH('Figure 2.5'!B3227,WEOApr2024all!$B$1:$B$197,0),MATCH('Figure 2.5'!C3227,WEOApr2024all!$B$1:$BG$1,0)))</f>
        <v>7.27</v>
      </c>
      <c r="G3227" s="1">
        <f t="shared" si="160"/>
        <v>-4.0067096473751285E-2</v>
      </c>
      <c r="J3227" t="s">
        <v>191</v>
      </c>
      <c r="K3227" t="s">
        <v>192</v>
      </c>
      <c r="L3227" s="2">
        <v>1993</v>
      </c>
      <c r="M3227" s="1" cm="1">
        <f t="array" ref="M3227">INDEX($E$1:$E$6469,MATCH(1,($A$1:$A$6469=J3227)*($C$1:$C$6469=L3227),0))</f>
        <v>7.5000032962701413</v>
      </c>
      <c r="N3227" s="1" cm="1">
        <f t="array" ref="N3227">INDEX($F$1:$F$6469,MATCH(1,($A$1:$A$6469=J3227)*($C$1:$C$6469=L3227),0))</f>
        <v>9.8960000000000008</v>
      </c>
      <c r="O3227" s="1">
        <f t="shared" si="161"/>
        <v>-2.3959967037298595</v>
      </c>
      <c r="R3227" s="1"/>
    </row>
    <row r="3228" spans="1:18">
      <c r="A3228" t="s">
        <v>187</v>
      </c>
      <c r="B3228" t="s">
        <v>188</v>
      </c>
      <c r="C3228" s="2">
        <v>2016</v>
      </c>
      <c r="D3228" s="10">
        <f>Fngdp_rpch!AD3228</f>
        <v>7.9547921783640119</v>
      </c>
      <c r="E3228" s="1">
        <f t="shared" si="159"/>
        <v>7.9547921783640119</v>
      </c>
      <c r="F3228" s="4">
        <f>IF(INDEX(WEOApr2024all!$B$1:$BG$197,MATCH('Figure 2.5'!B3228,WEOApr2024all!$B$1:$B$197,0),MATCH('Figure 2.5'!C3228,WEOApr2024all!$B$1:$BG$1,0))="","",INDEX(WEOApr2024all!$B$1:$BG$197,MATCH('Figure 2.5'!B3228,WEOApr2024all!$B$1:$B$197,0),MATCH('Figure 2.5'!C3228,WEOApr2024all!$B$1:$BG$1,0)))</f>
        <v>7.0229999999999997</v>
      </c>
      <c r="G3228" s="1">
        <f t="shared" si="160"/>
        <v>0.93179217836401218</v>
      </c>
      <c r="J3228" t="s">
        <v>191</v>
      </c>
      <c r="K3228" t="s">
        <v>192</v>
      </c>
      <c r="L3228" s="2">
        <v>1994</v>
      </c>
      <c r="M3228" s="1" cm="1">
        <f t="array" ref="M3228">INDEX($E$1:$E$6469,MATCH(1,($A$1:$A$6469=J3228)*($C$1:$C$6469=L3228),0))</f>
        <v>7.3144880660875655</v>
      </c>
      <c r="N3228" s="1" cm="1">
        <f t="array" ref="N3228">INDEX($F$1:$F$6469,MATCH(1,($A$1:$A$6469=J3228)*($C$1:$C$6469=L3228),0))</f>
        <v>9.2110000000000003</v>
      </c>
      <c r="O3228" s="1">
        <f t="shared" si="161"/>
        <v>-1.8965119339124348</v>
      </c>
      <c r="R3228" s="1"/>
    </row>
    <row r="3229" spans="1:18">
      <c r="A3229" t="s">
        <v>187</v>
      </c>
      <c r="B3229" t="s">
        <v>188</v>
      </c>
      <c r="C3229" s="2">
        <v>2017</v>
      </c>
      <c r="D3229" s="10">
        <f>Fngdp_rpch!AE3229</f>
        <v>7.2638410280123855</v>
      </c>
      <c r="E3229" s="1">
        <f t="shared" si="159"/>
        <v>7.2638410280123855</v>
      </c>
      <c r="F3229" s="4">
        <f>IF(INDEX(WEOApr2024all!$B$1:$BG$197,MATCH('Figure 2.5'!B3229,WEOApr2024all!$B$1:$B$197,0),MATCH('Figure 2.5'!C3229,WEOApr2024all!$B$1:$BG$1,0))="","",INDEX(WEOApr2024all!$B$1:$BG$197,MATCH('Figure 2.5'!B3229,WEOApr2024all!$B$1:$B$197,0),MATCH('Figure 2.5'!C3229,WEOApr2024all!$B$1:$BG$1,0)))</f>
        <v>6.851</v>
      </c>
      <c r="G3229" s="1">
        <f t="shared" si="160"/>
        <v>0.41284102801238554</v>
      </c>
      <c r="J3229" t="s">
        <v>191</v>
      </c>
      <c r="K3229" t="s">
        <v>192</v>
      </c>
      <c r="L3229" s="2">
        <v>1995</v>
      </c>
      <c r="M3229" s="1" cm="1">
        <f t="array" ref="M3229">INDEX($E$1:$E$6469,MATCH(1,($A$1:$A$6469=J3229)*($C$1:$C$6469=L3229),0))</f>
        <v>7.895108001527773</v>
      </c>
      <c r="N3229" s="1" cm="1">
        <f t="array" ref="N3229">INDEX($F$1:$F$6469,MATCH(1,($A$1:$A$6469=J3229)*($C$1:$C$6469=L3229),0))</f>
        <v>9.83</v>
      </c>
      <c r="O3229" s="1">
        <f t="shared" si="161"/>
        <v>-1.934891998472227</v>
      </c>
      <c r="R3229" s="1"/>
    </row>
    <row r="3230" spans="1:18">
      <c r="A3230" t="s">
        <v>187</v>
      </c>
      <c r="B3230" t="s">
        <v>188</v>
      </c>
      <c r="C3230" s="2">
        <v>2018</v>
      </c>
      <c r="D3230" s="10">
        <f>Fngdp_rpch!AF3230</f>
        <v>6.8901985480811501</v>
      </c>
      <c r="E3230" s="1">
        <f t="shared" si="159"/>
        <v>6.8901985480811501</v>
      </c>
      <c r="F3230" s="4">
        <f>IF(INDEX(WEOApr2024all!$B$1:$BG$197,MATCH('Figure 2.5'!B3230,WEOApr2024all!$B$1:$B$197,0),MATCH('Figure 2.5'!C3230,WEOApr2024all!$B$1:$BG$1,0))="","",INDEX(WEOApr2024all!$B$1:$BG$197,MATCH('Figure 2.5'!B3230,WEOApr2024all!$B$1:$B$197,0),MATCH('Figure 2.5'!C3230,WEOApr2024all!$B$1:$BG$1,0)))</f>
        <v>6.2889999999999997</v>
      </c>
      <c r="G3230" s="1">
        <f t="shared" si="160"/>
        <v>0.60119854808115036</v>
      </c>
      <c r="J3230" t="s">
        <v>191</v>
      </c>
      <c r="K3230" t="s">
        <v>192</v>
      </c>
      <c r="L3230" s="2">
        <v>1996</v>
      </c>
      <c r="M3230" s="1" cm="1">
        <f t="array" ref="M3230">INDEX($E$1:$E$6469,MATCH(1,($A$1:$A$6469=J3230)*($C$1:$C$6469=L3230),0))</f>
        <v>8.2088925372968635</v>
      </c>
      <c r="N3230" s="1" cm="1">
        <f t="array" ref="N3230">INDEX($F$1:$F$6469,MATCH(1,($A$1:$A$6469=J3230)*($C$1:$C$6469=L3230),0))</f>
        <v>10.002000000000001</v>
      </c>
      <c r="O3230" s="1">
        <f t="shared" si="161"/>
        <v>-1.7931074627031371</v>
      </c>
      <c r="R3230" s="1"/>
    </row>
    <row r="3231" spans="1:18">
      <c r="A3231" t="s">
        <v>187</v>
      </c>
      <c r="B3231" t="s">
        <v>188</v>
      </c>
      <c r="C3231" s="2">
        <v>2019</v>
      </c>
      <c r="D3231" s="10">
        <f>Fngdp_rpch!AG3231</f>
        <v>7.0060000000000011</v>
      </c>
      <c r="E3231" s="1">
        <f t="shared" si="159"/>
        <v>7.0060000000000011</v>
      </c>
      <c r="F3231" s="4">
        <f>IF(INDEX(WEOApr2024all!$B$1:$BG$197,MATCH('Figure 2.5'!B3231,WEOApr2024all!$B$1:$B$197,0),MATCH('Figure 2.5'!C3231,WEOApr2024all!$B$1:$BG$1,0))="","",INDEX(WEOApr2024all!$B$1:$BG$197,MATCH('Figure 2.5'!B3231,WEOApr2024all!$B$1:$B$197,0),MATCH('Figure 2.5'!C3231,WEOApr2024all!$B$1:$BG$1,0)))</f>
        <v>4.6520000000000001</v>
      </c>
      <c r="G3231" s="1">
        <f t="shared" si="160"/>
        <v>2.354000000000001</v>
      </c>
      <c r="J3231" t="s">
        <v>191</v>
      </c>
      <c r="K3231" t="s">
        <v>192</v>
      </c>
      <c r="L3231" s="2">
        <v>1997</v>
      </c>
      <c r="M3231" s="1" cm="1">
        <f t="array" ref="M3231">INDEX($E$1:$E$6469,MATCH(1,($A$1:$A$6469=J3231)*($C$1:$C$6469=L3231),0))</f>
        <v>8.1653338867314851</v>
      </c>
      <c r="N3231" s="1" cm="1">
        <f t="array" ref="N3231">INDEX($F$1:$F$6469,MATCH(1,($A$1:$A$6469=J3231)*($C$1:$C$6469=L3231),0))</f>
        <v>7.327</v>
      </c>
      <c r="O3231" s="1">
        <f t="shared" si="161"/>
        <v>0.83833388673148512</v>
      </c>
      <c r="R3231" s="1"/>
    </row>
    <row r="3232" spans="1:18">
      <c r="A3232" t="s">
        <v>187</v>
      </c>
      <c r="B3232" t="s">
        <v>188</v>
      </c>
      <c r="C3232" s="2">
        <v>2020</v>
      </c>
      <c r="D3232" s="10">
        <f>Fngdp_rpch!AH3232</f>
        <v>6.5071520451900788</v>
      </c>
      <c r="E3232" s="1">
        <f t="shared" si="159"/>
        <v>6.5071520451900788</v>
      </c>
      <c r="F3232" s="4">
        <f>IF(INDEX(WEOApr2024all!$B$1:$BG$197,MATCH('Figure 2.5'!B3232,WEOApr2024all!$B$1:$B$197,0),MATCH('Figure 2.5'!C3232,WEOApr2024all!$B$1:$BG$1,0))="","",INDEX(WEOApr2024all!$B$1:$BG$197,MATCH('Figure 2.5'!B3232,WEOApr2024all!$B$1:$B$197,0),MATCH('Figure 2.5'!C3232,WEOApr2024all!$B$1:$BG$1,0)))</f>
        <v>-0.435</v>
      </c>
      <c r="G3232" s="1">
        <f t="shared" si="160"/>
        <v>6.9421520451900784</v>
      </c>
      <c r="J3232" t="s">
        <v>191</v>
      </c>
      <c r="K3232" t="s">
        <v>192</v>
      </c>
      <c r="L3232" s="2">
        <v>1998</v>
      </c>
      <c r="M3232" s="1" cm="1">
        <f t="array" ref="M3232">INDEX($E$1:$E$6469,MATCH(1,($A$1:$A$6469=J3232)*($C$1:$C$6469=L3232),0))</f>
        <v>6.4999997820043287</v>
      </c>
      <c r="N3232" s="1" cm="1">
        <f t="array" ref="N3232">INDEX($F$1:$F$6469,MATCH(1,($A$1:$A$6469=J3232)*($C$1:$C$6469=L3232),0))</f>
        <v>-7.359</v>
      </c>
      <c r="O3232" s="1">
        <f t="shared" si="161"/>
        <v>13.858999782004329</v>
      </c>
      <c r="R3232" s="1"/>
    </row>
    <row r="3233" spans="1:18">
      <c r="A3233" t="s">
        <v>187</v>
      </c>
      <c r="B3233" t="s">
        <v>188</v>
      </c>
      <c r="C3233" s="2">
        <v>2021</v>
      </c>
      <c r="D3233" s="10">
        <f>Fngdp_rpch!AI3233</f>
        <v>4.7692873470220443</v>
      </c>
      <c r="E3233" s="1">
        <f t="shared" si="159"/>
        <v>4.7692873470220443</v>
      </c>
      <c r="F3233" s="4">
        <f>IF(INDEX(WEOApr2024all!$B$1:$BG$197,MATCH('Figure 2.5'!B3233,WEOApr2024all!$B$1:$B$197,0),MATCH('Figure 2.5'!C3233,WEOApr2024all!$B$1:$BG$1,0))="","",INDEX(WEOApr2024all!$B$1:$BG$197,MATCH('Figure 2.5'!B3233,WEOApr2024all!$B$1:$B$197,0),MATCH('Figure 2.5'!C3233,WEOApr2024all!$B$1:$BG$1,0)))</f>
        <v>2.0609999999999999</v>
      </c>
      <c r="G3233" s="1">
        <f t="shared" si="160"/>
        <v>2.7082873470220443</v>
      </c>
      <c r="J3233" t="s">
        <v>191</v>
      </c>
      <c r="K3233" t="s">
        <v>192</v>
      </c>
      <c r="L3233" s="2">
        <v>1999</v>
      </c>
      <c r="M3233" s="1" cm="1">
        <f t="array" ref="M3233">INDEX($E$1:$E$6469,MATCH(1,($A$1:$A$6469=J3233)*($C$1:$C$6469=L3233),0))</f>
        <v>-1.5216536838406181</v>
      </c>
      <c r="N3233" s="1" cm="1">
        <f t="array" ref="N3233">INDEX($F$1:$F$6469,MATCH(1,($A$1:$A$6469=J3233)*($C$1:$C$6469=L3233),0))</f>
        <v>6.1310000000000002</v>
      </c>
      <c r="O3233" s="1">
        <f t="shared" si="161"/>
        <v>-7.6526536838406187</v>
      </c>
      <c r="R3233" s="1"/>
    </row>
    <row r="3234" spans="1:18">
      <c r="A3234" t="s">
        <v>187</v>
      </c>
      <c r="B3234" t="s">
        <v>188</v>
      </c>
      <c r="C3234" s="2">
        <v>2022</v>
      </c>
      <c r="D3234" s="10">
        <f>Fngdp_rpch!AJ3234</f>
        <v>4.2334904978376109</v>
      </c>
      <c r="E3234" s="1">
        <f t="shared" si="159"/>
        <v>4.2334904978376109</v>
      </c>
      <c r="F3234" s="4" t="str">
        <f>IF(INDEX(WEOApr2024all!$B$1:$BG$197,MATCH('Figure 2.5'!B3234,WEOApr2024all!$B$1:$B$197,0),MATCH('Figure 2.5'!C3234,WEOApr2024all!$B$1:$BG$1,0))="","",INDEX(WEOApr2024all!$B$1:$BG$197,MATCH('Figure 2.5'!B3234,WEOApr2024all!$B$1:$B$197,0),MATCH('Figure 2.5'!C3234,WEOApr2024all!$B$1:$BG$1,0)))</f>
        <v/>
      </c>
      <c r="G3234" s="1" t="str">
        <f t="shared" si="160"/>
        <v/>
      </c>
      <c r="J3234" t="s">
        <v>191</v>
      </c>
      <c r="K3234" t="s">
        <v>192</v>
      </c>
      <c r="L3234" s="2">
        <v>2000</v>
      </c>
      <c r="M3234" s="1" cm="1">
        <f t="array" ref="M3234">INDEX($E$1:$E$6469,MATCH(1,($A$1:$A$6469=J3234)*($C$1:$C$6469=L3234),0))</f>
        <v>6.4999999999999947</v>
      </c>
      <c r="N3234" s="1" cm="1">
        <f t="array" ref="N3234">INDEX($F$1:$F$6469,MATCH(1,($A$1:$A$6469=J3234)*($C$1:$C$6469=L3234),0))</f>
        <v>8.6709999999999994</v>
      </c>
      <c r="O3234" s="1">
        <f t="shared" si="161"/>
        <v>-2.1710000000000047</v>
      </c>
      <c r="R3234" s="1"/>
    </row>
    <row r="3235" spans="1:18">
      <c r="A3235" t="s">
        <v>187</v>
      </c>
      <c r="B3235" t="s">
        <v>188</v>
      </c>
      <c r="C3235" s="2">
        <v>2023</v>
      </c>
      <c r="D3235" s="10">
        <f>Fngdp_rpch!AK3235</f>
        <v>3.1029919756124569</v>
      </c>
      <c r="E3235" s="1">
        <f t="shared" si="159"/>
        <v>3.1029919756124569</v>
      </c>
      <c r="F3235" s="4" t="str">
        <f>IF(INDEX(WEOApr2024all!$B$1:$BG$197,MATCH('Figure 2.5'!B3235,WEOApr2024all!$B$1:$B$197,0),MATCH('Figure 2.5'!C3235,WEOApr2024all!$B$1:$BG$1,0))="","",INDEX(WEOApr2024all!$B$1:$BG$197,MATCH('Figure 2.5'!B3235,WEOApr2024all!$B$1:$B$197,0),MATCH('Figure 2.5'!C3235,WEOApr2024all!$B$1:$BG$1,0)))</f>
        <v/>
      </c>
      <c r="G3235" s="1" t="str">
        <f t="shared" si="160"/>
        <v/>
      </c>
      <c r="J3235" t="s">
        <v>191</v>
      </c>
      <c r="K3235" t="s">
        <v>192</v>
      </c>
      <c r="L3235" s="2">
        <v>2001</v>
      </c>
      <c r="M3235" s="1" cm="1">
        <f t="array" ref="M3235">INDEX($E$1:$E$6469,MATCH(1,($A$1:$A$6469=J3235)*($C$1:$C$6469=L3235),0))</f>
        <v>5.9648935953073412</v>
      </c>
      <c r="N3235" s="1" cm="1">
        <f t="array" ref="N3235">INDEX($F$1:$F$6469,MATCH(1,($A$1:$A$6469=J3235)*($C$1:$C$6469=L3235),0))</f>
        <v>0.51800000000000002</v>
      </c>
      <c r="O3235" s="1">
        <f t="shared" si="161"/>
        <v>5.4468935953073414</v>
      </c>
      <c r="R3235" s="1"/>
    </row>
    <row r="3236" spans="1:18">
      <c r="A3236" t="s">
        <v>143</v>
      </c>
      <c r="B3236" t="s">
        <v>144</v>
      </c>
      <c r="C3236" s="2">
        <v>1991</v>
      </c>
      <c r="D3236" s="10">
        <f>Fngdp_rpch!E3236</f>
        <v>3.9031934753900321</v>
      </c>
      <c r="E3236" s="1">
        <f t="shared" si="159"/>
        <v>3.9031934753900321</v>
      </c>
      <c r="F3236" s="4">
        <f>IF(INDEX(WEOApr2024all!$B$1:$BG$197,MATCH('Figure 2.5'!B3236,WEOApr2024all!$B$1:$B$197,0),MATCH('Figure 2.5'!C3236,WEOApr2024all!$B$1:$BG$1,0))="","",INDEX(WEOApr2024all!$B$1:$BG$197,MATCH('Figure 2.5'!B3236,WEOApr2024all!$B$1:$B$197,0),MATCH('Figure 2.5'!C3236,WEOApr2024all!$B$1:$BG$1,0)))</f>
        <v>38.200000000000003</v>
      </c>
      <c r="G3236" s="1">
        <f t="shared" si="160"/>
        <v>-34.29680652460997</v>
      </c>
      <c r="J3236" t="s">
        <v>191</v>
      </c>
      <c r="K3236" t="s">
        <v>192</v>
      </c>
      <c r="L3236" s="2">
        <v>2002</v>
      </c>
      <c r="M3236" s="1" cm="1">
        <f t="array" ref="M3236">INDEX($E$1:$E$6469,MATCH(1,($A$1:$A$6469=J3236)*($C$1:$C$6469=L3236),0))</f>
        <v>4.8000000000000043</v>
      </c>
      <c r="N3236" s="1" cm="1">
        <f t="array" ref="N3236">INDEX($F$1:$F$6469,MATCH(1,($A$1:$A$6469=J3236)*($C$1:$C$6469=L3236),0))</f>
        <v>5.391</v>
      </c>
      <c r="O3236" s="1">
        <f t="shared" si="161"/>
        <v>-0.59099999999999575</v>
      </c>
      <c r="R3236" s="1"/>
    </row>
    <row r="3237" spans="1:18">
      <c r="A3237" t="s">
        <v>143</v>
      </c>
      <c r="B3237" t="s">
        <v>144</v>
      </c>
      <c r="C3237" s="2">
        <v>1992</v>
      </c>
      <c r="D3237" s="10">
        <f>Fngdp_rpch!F3237</f>
        <v>4.1619954065477804</v>
      </c>
      <c r="E3237" s="1">
        <f t="shared" si="159"/>
        <v>4.1619954065477804</v>
      </c>
      <c r="F3237" s="4">
        <f>IF(INDEX(WEOApr2024all!$B$1:$BG$197,MATCH('Figure 2.5'!B3237,WEOApr2024all!$B$1:$B$197,0),MATCH('Figure 2.5'!C3237,WEOApr2024all!$B$1:$BG$1,0))="","",INDEX(WEOApr2024all!$B$1:$BG$197,MATCH('Figure 2.5'!B3237,WEOApr2024all!$B$1:$B$197,0),MATCH('Figure 2.5'!C3237,WEOApr2024all!$B$1:$BG$1,0)))</f>
        <v>4.4950000000000001</v>
      </c>
      <c r="G3237" s="1">
        <f t="shared" si="160"/>
        <v>-0.33300459345221967</v>
      </c>
      <c r="J3237" t="s">
        <v>191</v>
      </c>
      <c r="K3237" t="s">
        <v>192</v>
      </c>
      <c r="L3237" s="2">
        <v>2003</v>
      </c>
      <c r="M3237" s="1" cm="1">
        <f t="array" ref="M3237">INDEX($E$1:$E$6469,MATCH(1,($A$1:$A$6469=J3237)*($C$1:$C$6469=L3237),0))</f>
        <v>5.2999999999999936</v>
      </c>
      <c r="N3237" s="1" cm="1">
        <f t="array" ref="N3237">INDEX($F$1:$F$6469,MATCH(1,($A$1:$A$6469=J3237)*($C$1:$C$6469=L3237),0))</f>
        <v>5.7889999999999997</v>
      </c>
      <c r="O3237" s="1">
        <f t="shared" si="161"/>
        <v>-0.4890000000000061</v>
      </c>
      <c r="R3237" s="1"/>
    </row>
    <row r="3238" spans="1:18">
      <c r="A3238" t="s">
        <v>143</v>
      </c>
      <c r="B3238" t="s">
        <v>144</v>
      </c>
      <c r="C3238" s="2">
        <v>1993</v>
      </c>
      <c r="D3238" s="10">
        <f>Fngdp_rpch!G3238</f>
        <v>4.3656188942241547</v>
      </c>
      <c r="E3238" s="1">
        <f t="shared" si="159"/>
        <v>4.3656188942241547</v>
      </c>
      <c r="F3238" s="4">
        <f>IF(INDEX(WEOApr2024all!$B$1:$BG$197,MATCH('Figure 2.5'!B3238,WEOApr2024all!$B$1:$B$197,0),MATCH('Figure 2.5'!C3238,WEOApr2024all!$B$1:$BG$1,0))="","",INDEX(WEOApr2024all!$B$1:$BG$197,MATCH('Figure 2.5'!B3238,WEOApr2024all!$B$1:$B$197,0),MATCH('Figure 2.5'!C3238,WEOApr2024all!$B$1:$BG$1,0)))</f>
        <v>7</v>
      </c>
      <c r="G3238" s="1">
        <f t="shared" si="160"/>
        <v>-2.6343811057758453</v>
      </c>
      <c r="J3238" t="s">
        <v>191</v>
      </c>
      <c r="K3238" t="s">
        <v>192</v>
      </c>
      <c r="L3238" s="2">
        <v>2004</v>
      </c>
      <c r="M3238" s="1" cm="1">
        <f t="array" ref="M3238">INDEX($E$1:$E$6469,MATCH(1,($A$1:$A$6469=J3238)*($C$1:$C$6469=L3238),0))</f>
        <v>5.2499999999999991</v>
      </c>
      <c r="N3238" s="1" cm="1">
        <f t="array" ref="N3238">INDEX($F$1:$F$6469,MATCH(1,($A$1:$A$6469=J3238)*($C$1:$C$6469=L3238),0))</f>
        <v>6.7830000000000004</v>
      </c>
      <c r="O3238" s="1">
        <f t="shared" si="161"/>
        <v>-1.5330000000000013</v>
      </c>
      <c r="R3238" s="1"/>
    </row>
    <row r="3239" spans="1:18">
      <c r="A3239" t="s">
        <v>143</v>
      </c>
      <c r="B3239" t="s">
        <v>144</v>
      </c>
      <c r="C3239" s="2">
        <v>1994</v>
      </c>
      <c r="D3239" s="10">
        <f>Fngdp_rpch!H3239</f>
        <v>4.4541612035487566</v>
      </c>
      <c r="E3239" s="1">
        <f t="shared" si="159"/>
        <v>4.4541612035487566</v>
      </c>
      <c r="F3239" s="4">
        <f>IF(INDEX(WEOApr2024all!$B$1:$BG$197,MATCH('Figure 2.5'!B3239,WEOApr2024all!$B$1:$B$197,0),MATCH('Figure 2.5'!C3239,WEOApr2024all!$B$1:$BG$1,0))="","",INDEX(WEOApr2024all!$B$1:$BG$197,MATCH('Figure 2.5'!B3239,WEOApr2024all!$B$1:$B$197,0),MATCH('Figure 2.5'!C3239,WEOApr2024all!$B$1:$BG$1,0)))</f>
        <v>8.0299999999999994</v>
      </c>
      <c r="G3239" s="1">
        <f t="shared" si="160"/>
        <v>-3.5758387964512428</v>
      </c>
      <c r="J3239" t="s">
        <v>191</v>
      </c>
      <c r="K3239" t="s">
        <v>192</v>
      </c>
      <c r="L3239" s="2">
        <v>2005</v>
      </c>
      <c r="M3239" s="1" cm="1">
        <f t="array" ref="M3239">INDEX($E$1:$E$6469,MATCH(1,($A$1:$A$6469=J3239)*($C$1:$C$6469=L3239),0))</f>
        <v>6.3000000000000167</v>
      </c>
      <c r="N3239" s="1" cm="1">
        <f t="array" ref="N3239">INDEX($F$1:$F$6469,MATCH(1,($A$1:$A$6469=J3239)*($C$1:$C$6469=L3239),0))</f>
        <v>4.976</v>
      </c>
      <c r="O3239" s="1">
        <f t="shared" si="161"/>
        <v>1.3240000000000167</v>
      </c>
      <c r="R3239" s="1"/>
    </row>
    <row r="3240" spans="1:18">
      <c r="A3240" t="s">
        <v>143</v>
      </c>
      <c r="B3240" t="s">
        <v>144</v>
      </c>
      <c r="C3240" s="2">
        <v>1995</v>
      </c>
      <c r="D3240" s="10">
        <f>Fngdp_rpch!I3240</f>
        <v>4.5504303463276941</v>
      </c>
      <c r="E3240" s="1">
        <f t="shared" si="159"/>
        <v>4.5504303463276941</v>
      </c>
      <c r="F3240" s="4">
        <f>IF(INDEX(WEOApr2024all!$B$1:$BG$197,MATCH('Figure 2.5'!B3240,WEOApr2024all!$B$1:$B$197,0),MATCH('Figure 2.5'!C3240,WEOApr2024all!$B$1:$BG$1,0))="","",INDEX(WEOApr2024all!$B$1:$BG$197,MATCH('Figure 2.5'!B3240,WEOApr2024all!$B$1:$B$197,0),MATCH('Figure 2.5'!C3240,WEOApr2024all!$B$1:$BG$1,0)))</f>
        <v>6.4930000000000003</v>
      </c>
      <c r="G3240" s="1">
        <f t="shared" si="160"/>
        <v>-1.9425696536723063</v>
      </c>
      <c r="J3240" t="s">
        <v>191</v>
      </c>
      <c r="K3240" t="s">
        <v>192</v>
      </c>
      <c r="L3240" s="2">
        <v>2006</v>
      </c>
      <c r="M3240" s="1" cm="1">
        <f t="array" ref="M3240">INDEX($E$1:$E$6469,MATCH(1,($A$1:$A$6469=J3240)*($C$1:$C$6469=L3240),0))</f>
        <v>5.9999999999999831</v>
      </c>
      <c r="N3240" s="1" cm="1">
        <f t="array" ref="N3240">INDEX($F$1:$F$6469,MATCH(1,($A$1:$A$6469=J3240)*($C$1:$C$6469=L3240),0))</f>
        <v>5.5839999999999996</v>
      </c>
      <c r="O3240" s="1">
        <f t="shared" si="161"/>
        <v>0.41599999999998349</v>
      </c>
      <c r="R3240" s="1"/>
    </row>
    <row r="3241" spans="1:18">
      <c r="A3241" t="s">
        <v>143</v>
      </c>
      <c r="B3241" t="s">
        <v>144</v>
      </c>
      <c r="C3241" s="2">
        <v>1996</v>
      </c>
      <c r="D3241" s="10">
        <f>Fngdp_rpch!J3241</f>
        <v>7.9999986398852307</v>
      </c>
      <c r="E3241" s="1">
        <f t="shared" si="159"/>
        <v>7.9999986398852307</v>
      </c>
      <c r="F3241" s="4">
        <f>IF(INDEX(WEOApr2024all!$B$1:$BG$197,MATCH('Figure 2.5'!B3241,WEOApr2024all!$B$1:$B$197,0),MATCH('Figure 2.5'!C3241,WEOApr2024all!$B$1:$BG$1,0))="","",INDEX(WEOApr2024all!$B$1:$BG$197,MATCH('Figure 2.5'!B3241,WEOApr2024all!$B$1:$B$197,0),MATCH('Figure 2.5'!C3241,WEOApr2024all!$B$1:$BG$1,0)))</f>
        <v>4.0380000000000003</v>
      </c>
      <c r="G3241" s="1">
        <f t="shared" si="160"/>
        <v>3.9619986398852305</v>
      </c>
      <c r="J3241" t="s">
        <v>191</v>
      </c>
      <c r="K3241" t="s">
        <v>192</v>
      </c>
      <c r="L3241" s="2">
        <v>2007</v>
      </c>
      <c r="M3241" s="1" cm="1">
        <f t="array" ref="M3241">INDEX($E$1:$E$6469,MATCH(1,($A$1:$A$6469=J3241)*($C$1:$C$6469=L3241),0))</f>
        <v>5.7500000000000107</v>
      </c>
      <c r="N3241" s="1" cm="1">
        <f t="array" ref="N3241">INDEX($F$1:$F$6469,MATCH(1,($A$1:$A$6469=J3241)*($C$1:$C$6469=L3241),0))</f>
        <v>6.2990000000000004</v>
      </c>
      <c r="O3241" s="1">
        <f t="shared" si="161"/>
        <v>-0.54899999999998972</v>
      </c>
      <c r="R3241" s="1"/>
    </row>
    <row r="3242" spans="1:18">
      <c r="A3242" t="s">
        <v>143</v>
      </c>
      <c r="B3242" t="s">
        <v>144</v>
      </c>
      <c r="C3242" s="2">
        <v>1997</v>
      </c>
      <c r="D3242" s="10">
        <f>Fngdp_rpch!K3242</f>
        <v>7.5000013008075905</v>
      </c>
      <c r="E3242" s="1">
        <f t="shared" si="159"/>
        <v>7.5000013008075905</v>
      </c>
      <c r="F3242" s="4">
        <f>IF(INDEX(WEOApr2024all!$B$1:$BG$197,MATCH('Figure 2.5'!B3242,WEOApr2024all!$B$1:$B$197,0),MATCH('Figure 2.5'!C3242,WEOApr2024all!$B$1:$BG$1,0))="","",INDEX(WEOApr2024all!$B$1:$BG$197,MATCH('Figure 2.5'!B3242,WEOApr2024all!$B$1:$B$197,0),MATCH('Figure 2.5'!C3242,WEOApr2024all!$B$1:$BG$1,0)))</f>
        <v>10.19</v>
      </c>
      <c r="G3242" s="1">
        <f t="shared" si="160"/>
        <v>-2.689998699192409</v>
      </c>
      <c r="J3242" t="s">
        <v>191</v>
      </c>
      <c r="K3242" t="s">
        <v>192</v>
      </c>
      <c r="L3242" s="2">
        <v>2008</v>
      </c>
      <c r="M3242" s="1" cm="1">
        <f t="array" ref="M3242">INDEX($E$1:$E$6469,MATCH(1,($A$1:$A$6469=J3242)*($C$1:$C$6469=L3242),0))</f>
        <v>5.5999999999999828</v>
      </c>
      <c r="N3242" s="1" cm="1">
        <f t="array" ref="N3242">INDEX($F$1:$F$6469,MATCH(1,($A$1:$A$6469=J3242)*($C$1:$C$6469=L3242),0))</f>
        <v>4.8319999999999999</v>
      </c>
      <c r="O3242" s="1">
        <f t="shared" si="161"/>
        <v>0.76799999999998292</v>
      </c>
      <c r="R3242" s="1"/>
    </row>
    <row r="3243" spans="1:18">
      <c r="A3243" t="s">
        <v>143</v>
      </c>
      <c r="B3243" t="s">
        <v>144</v>
      </c>
      <c r="C3243" s="2">
        <v>1998</v>
      </c>
      <c r="D3243" s="10">
        <f>Fngdp_rpch!L3243</f>
        <v>7.4999966723527045</v>
      </c>
      <c r="E3243" s="1">
        <f t="shared" si="159"/>
        <v>7.4999966723527045</v>
      </c>
      <c r="F3243" s="4">
        <f>IF(INDEX(WEOApr2024all!$B$1:$BG$197,MATCH('Figure 2.5'!B3243,WEOApr2024all!$B$1:$B$197,0),MATCH('Figure 2.5'!C3243,WEOApr2024all!$B$1:$BG$1,0))="","",INDEX(WEOApr2024all!$B$1:$BG$197,MATCH('Figure 2.5'!B3243,WEOApr2024all!$B$1:$B$197,0),MATCH('Figure 2.5'!C3243,WEOApr2024all!$B$1:$BG$1,0)))</f>
        <v>3.9</v>
      </c>
      <c r="G3243" s="1">
        <f t="shared" si="160"/>
        <v>3.5999966723527046</v>
      </c>
      <c r="J3243" t="s">
        <v>191</v>
      </c>
      <c r="K3243" t="s">
        <v>192</v>
      </c>
      <c r="L3243" s="2">
        <v>2009</v>
      </c>
      <c r="M3243" s="1" cm="1">
        <f t="array" ref="M3243">INDEX($E$1:$E$6469,MATCH(1,($A$1:$A$6469=J3243)*($C$1:$C$6469=L3243),0))</f>
        <v>4.7500000000000098</v>
      </c>
      <c r="N3243" s="1" cm="1">
        <f t="array" ref="N3243">INDEX($F$1:$F$6469,MATCH(1,($A$1:$A$6469=J3243)*($C$1:$C$6469=L3243),0))</f>
        <v>-1.514</v>
      </c>
      <c r="O3243" s="1">
        <f t="shared" si="161"/>
        <v>6.26400000000001</v>
      </c>
      <c r="R3243" s="1"/>
    </row>
    <row r="3244" spans="1:18">
      <c r="A3244" t="s">
        <v>143</v>
      </c>
      <c r="B3244" t="s">
        <v>144</v>
      </c>
      <c r="C3244" s="2">
        <v>1999</v>
      </c>
      <c r="D3244" s="10">
        <f>Fngdp_rpch!M3244</f>
        <v>6.0000003678126079</v>
      </c>
      <c r="E3244" s="1">
        <f t="shared" si="159"/>
        <v>6.0000003678126079</v>
      </c>
      <c r="F3244" s="4">
        <f>IF(INDEX(WEOApr2024all!$B$1:$BG$197,MATCH('Figure 2.5'!B3244,WEOApr2024all!$B$1:$B$197,0),MATCH('Figure 2.5'!C3244,WEOApr2024all!$B$1:$BG$1,0))="","",INDEX(WEOApr2024all!$B$1:$BG$197,MATCH('Figure 2.5'!B3244,WEOApr2024all!$B$1:$B$197,0),MATCH('Figure 2.5'!C3244,WEOApr2024all!$B$1:$BG$1,0)))</f>
        <v>-0.8</v>
      </c>
      <c r="G3244" s="1">
        <f t="shared" si="160"/>
        <v>6.8000003678126077</v>
      </c>
      <c r="J3244" t="s">
        <v>191</v>
      </c>
      <c r="K3244" t="s">
        <v>192</v>
      </c>
      <c r="L3244" s="2">
        <v>2010</v>
      </c>
      <c r="M3244" s="1" cm="1">
        <f t="array" ref="M3244">INDEX($E$1:$E$6469,MATCH(1,($A$1:$A$6469=J3244)*($C$1:$C$6469=L3244),0))</f>
        <v>2.5163999999999964</v>
      </c>
      <c r="N3244" s="1" cm="1">
        <f t="array" ref="N3244">INDEX($F$1:$F$6469,MATCH(1,($A$1:$A$6469=J3244)*($C$1:$C$6469=L3244),0))</f>
        <v>7.5279999999999996</v>
      </c>
      <c r="O3244" s="1">
        <f t="shared" si="161"/>
        <v>-5.0116000000000032</v>
      </c>
      <c r="R3244" s="1"/>
    </row>
    <row r="3245" spans="1:18">
      <c r="A3245" t="s">
        <v>143</v>
      </c>
      <c r="B3245" t="s">
        <v>144</v>
      </c>
      <c r="C3245" s="2">
        <v>2000</v>
      </c>
      <c r="D3245" s="10">
        <f>Fngdp_rpch!N3245</f>
        <v>2.4999999999999023</v>
      </c>
      <c r="E3245" s="1">
        <f t="shared" si="159"/>
        <v>2.4999999999999023</v>
      </c>
      <c r="F3245" s="4">
        <f>IF(INDEX(WEOApr2024all!$B$1:$BG$197,MATCH('Figure 2.5'!B3245,WEOApr2024all!$B$1:$B$197,0),MATCH('Figure 2.5'!C3245,WEOApr2024all!$B$1:$BG$1,0))="","",INDEX(WEOApr2024all!$B$1:$BG$197,MATCH('Figure 2.5'!B3245,WEOApr2024all!$B$1:$B$197,0),MATCH('Figure 2.5'!C3245,WEOApr2024all!$B$1:$BG$1,0)))</f>
        <v>1.1000000000000001</v>
      </c>
      <c r="G3245" s="1">
        <f t="shared" si="160"/>
        <v>1.3999999999999022</v>
      </c>
      <c r="J3245" t="s">
        <v>191</v>
      </c>
      <c r="K3245" t="s">
        <v>192</v>
      </c>
      <c r="L3245" s="2">
        <v>2011</v>
      </c>
      <c r="M3245" s="1" cm="1">
        <f t="array" ref="M3245">INDEX($E$1:$E$6469,MATCH(1,($A$1:$A$6469=J3245)*($C$1:$C$6469=L3245),0))</f>
        <v>5.2999999999999936</v>
      </c>
      <c r="N3245" s="1" cm="1">
        <f t="array" ref="N3245">INDEX($F$1:$F$6469,MATCH(1,($A$1:$A$6469=J3245)*($C$1:$C$6469=L3245),0))</f>
        <v>5.2930000000000001</v>
      </c>
      <c r="O3245" s="1">
        <f t="shared" si="161"/>
        <v>6.9999999999934559E-3</v>
      </c>
      <c r="R3245" s="1"/>
    </row>
    <row r="3246" spans="1:18">
      <c r="A3246" t="s">
        <v>143</v>
      </c>
      <c r="B3246" t="s">
        <v>144</v>
      </c>
      <c r="C3246" s="2">
        <v>2001</v>
      </c>
      <c r="D3246" s="10">
        <f>Fngdp_rpch!O3246</f>
        <v>1.0000000000000231</v>
      </c>
      <c r="E3246" s="1">
        <f t="shared" si="159"/>
        <v>1.0000000000000231</v>
      </c>
      <c r="F3246" s="4">
        <f>IF(INDEX(WEOApr2024all!$B$1:$BG$197,MATCH('Figure 2.5'!B3246,WEOApr2024all!$B$1:$B$197,0),MATCH('Figure 2.5'!C3246,WEOApr2024all!$B$1:$BG$1,0))="","",INDEX(WEOApr2024all!$B$1:$BG$197,MATCH('Figure 2.5'!B3246,WEOApr2024all!$B$1:$B$197,0),MATCH('Figure 2.5'!C3246,WEOApr2024all!$B$1:$BG$1,0)))</f>
        <v>3.9</v>
      </c>
      <c r="G3246" s="1">
        <f t="shared" si="160"/>
        <v>-2.8999999999999768</v>
      </c>
      <c r="J3246" t="s">
        <v>191</v>
      </c>
      <c r="K3246" t="s">
        <v>192</v>
      </c>
      <c r="L3246" s="2">
        <v>2012</v>
      </c>
      <c r="M3246" s="1" cm="1">
        <f t="array" ref="M3246">INDEX($E$1:$E$6469,MATCH(1,($A$1:$A$6469=J3246)*($C$1:$C$6469=L3246),0))</f>
        <v>5.0999999999999934</v>
      </c>
      <c r="N3246" s="1" cm="1">
        <f t="array" ref="N3246">INDEX($F$1:$F$6469,MATCH(1,($A$1:$A$6469=J3246)*($C$1:$C$6469=L3246),0))</f>
        <v>5.4740000000000002</v>
      </c>
      <c r="O3246" s="1">
        <f t="shared" si="161"/>
        <v>-0.37400000000000677</v>
      </c>
      <c r="R3246" s="1"/>
    </row>
    <row r="3247" spans="1:18">
      <c r="A3247" t="s">
        <v>143</v>
      </c>
      <c r="B3247" t="s">
        <v>144</v>
      </c>
      <c r="C3247" s="2">
        <v>2002</v>
      </c>
      <c r="D3247" s="10">
        <f>Fngdp_rpch!P3247</f>
        <v>0</v>
      </c>
      <c r="E3247" s="1">
        <f t="shared" si="159"/>
        <v>0</v>
      </c>
      <c r="F3247" s="4">
        <f>IF(INDEX(WEOApr2024all!$B$1:$BG$197,MATCH('Figure 2.5'!B3247,WEOApr2024all!$B$1:$B$197,0),MATCH('Figure 2.5'!C3247,WEOApr2024all!$B$1:$BG$1,0))="","",INDEX(WEOApr2024all!$B$1:$BG$197,MATCH('Figure 2.5'!B3247,WEOApr2024all!$B$1:$B$197,0),MATCH('Figure 2.5'!C3247,WEOApr2024all!$B$1:$BG$1,0)))</f>
        <v>3.4</v>
      </c>
      <c r="G3247" s="1">
        <f t="shared" si="160"/>
        <v>-3.4</v>
      </c>
      <c r="J3247" t="s">
        <v>191</v>
      </c>
      <c r="K3247" t="s">
        <v>192</v>
      </c>
      <c r="L3247" s="2">
        <v>2013</v>
      </c>
      <c r="M3247" s="1" cm="1">
        <f t="array" ref="M3247">INDEX($E$1:$E$6469,MATCH(1,($A$1:$A$6469=J3247)*($C$1:$C$6469=L3247),0))</f>
        <v>4.6999999999999931</v>
      </c>
      <c r="N3247" s="1" cm="1">
        <f t="array" ref="N3247">INDEX($F$1:$F$6469,MATCH(1,($A$1:$A$6469=J3247)*($C$1:$C$6469=L3247),0))</f>
        <v>4.694</v>
      </c>
      <c r="O3247" s="1">
        <f t="shared" si="161"/>
        <v>5.9999999999931219E-3</v>
      </c>
      <c r="R3247" s="1"/>
    </row>
    <row r="3248" spans="1:18">
      <c r="A3248" t="s">
        <v>143</v>
      </c>
      <c r="B3248" t="s">
        <v>144</v>
      </c>
      <c r="C3248" s="2">
        <v>2003</v>
      </c>
      <c r="D3248" s="10">
        <f>Fngdp_rpch!Q3248</f>
        <v>0.99999999999986766</v>
      </c>
      <c r="E3248" s="1">
        <f t="shared" si="159"/>
        <v>0.99999999999986766</v>
      </c>
      <c r="F3248" s="4">
        <f>IF(INDEX(WEOApr2024all!$B$1:$BG$197,MATCH('Figure 2.5'!B3248,WEOApr2024all!$B$1:$B$197,0),MATCH('Figure 2.5'!C3248,WEOApr2024all!$B$1:$BG$1,0))="","",INDEX(WEOApr2024all!$B$1:$BG$197,MATCH('Figure 2.5'!B3248,WEOApr2024all!$B$1:$B$197,0),MATCH('Figure 2.5'!C3248,WEOApr2024all!$B$1:$BG$1,0)))</f>
        <v>1.7</v>
      </c>
      <c r="G3248" s="1">
        <f t="shared" si="160"/>
        <v>-0.70000000000013229</v>
      </c>
      <c r="J3248" t="s">
        <v>191</v>
      </c>
      <c r="K3248" t="s">
        <v>192</v>
      </c>
      <c r="L3248" s="2">
        <v>2014</v>
      </c>
      <c r="M3248" s="1" cm="1">
        <f t="array" ref="M3248">INDEX($E$1:$E$6469,MATCH(1,($A$1:$A$6469=J3248)*($C$1:$C$6469=L3248),0))</f>
        <v>4.8999999999999932</v>
      </c>
      <c r="N3248" s="1" cm="1">
        <f t="array" ref="N3248">INDEX($F$1:$F$6469,MATCH(1,($A$1:$A$6469=J3248)*($C$1:$C$6469=L3248),0))</f>
        <v>6.0069999999999997</v>
      </c>
      <c r="O3248" s="1">
        <f t="shared" si="161"/>
        <v>-1.1070000000000064</v>
      </c>
      <c r="R3248" s="1"/>
    </row>
    <row r="3249" spans="1:18">
      <c r="A3249" t="s">
        <v>143</v>
      </c>
      <c r="B3249" t="s">
        <v>144</v>
      </c>
      <c r="C3249" s="2">
        <v>2004</v>
      </c>
      <c r="D3249" s="10">
        <f>Fngdp_rpch!R3249</f>
        <v>2.9999999999999361</v>
      </c>
      <c r="E3249" s="1">
        <f t="shared" si="159"/>
        <v>2.9999999999999361</v>
      </c>
      <c r="F3249" s="4">
        <f>IF(INDEX(WEOApr2024all!$B$1:$BG$197,MATCH('Figure 2.5'!B3249,WEOApr2024all!$B$1:$B$197,0),MATCH('Figure 2.5'!C3249,WEOApr2024all!$B$1:$BG$1,0))="","",INDEX(WEOApr2024all!$B$1:$BG$197,MATCH('Figure 2.5'!B3249,WEOApr2024all!$B$1:$B$197,0),MATCH('Figure 2.5'!C3249,WEOApr2024all!$B$1:$BG$1,0)))</f>
        <v>7.5</v>
      </c>
      <c r="G3249" s="1">
        <f t="shared" si="160"/>
        <v>-4.5000000000000639</v>
      </c>
      <c r="J3249" t="s">
        <v>191</v>
      </c>
      <c r="K3249" t="s">
        <v>192</v>
      </c>
      <c r="L3249" s="2">
        <v>2015</v>
      </c>
      <c r="M3249" s="1" cm="1">
        <f t="array" ref="M3249">INDEX($E$1:$E$6469,MATCH(1,($A$1:$A$6469=J3249)*($C$1:$C$6469=L3249),0))</f>
        <v>5.2000000000000046</v>
      </c>
      <c r="N3249" s="1" cm="1">
        <f t="array" ref="N3249">INDEX($F$1:$F$6469,MATCH(1,($A$1:$A$6469=J3249)*($C$1:$C$6469=L3249),0))</f>
        <v>5.0069999999999997</v>
      </c>
      <c r="O3249" s="1">
        <f t="shared" si="161"/>
        <v>0.19300000000000495</v>
      </c>
      <c r="R3249" s="1"/>
    </row>
    <row r="3250" spans="1:18">
      <c r="A3250" t="s">
        <v>143</v>
      </c>
      <c r="B3250" t="s">
        <v>144</v>
      </c>
      <c r="C3250" s="2">
        <v>2005</v>
      </c>
      <c r="D3250" s="10">
        <f>Fngdp_rpch!S3250</f>
        <v>4.0000000000001146</v>
      </c>
      <c r="E3250" s="1">
        <f t="shared" si="159"/>
        <v>4.0000000000001146</v>
      </c>
      <c r="F3250" s="4">
        <f>IF(INDEX(WEOApr2024all!$B$1:$BG$197,MATCH('Figure 2.5'!B3250,WEOApr2024all!$B$1:$B$197,0),MATCH('Figure 2.5'!C3250,WEOApr2024all!$B$1:$BG$1,0))="","",INDEX(WEOApr2024all!$B$1:$BG$197,MATCH('Figure 2.5'!B3250,WEOApr2024all!$B$1:$B$197,0),MATCH('Figure 2.5'!C3250,WEOApr2024all!$B$1:$BG$1,0)))</f>
        <v>0.7</v>
      </c>
      <c r="G3250" s="1">
        <f t="shared" si="160"/>
        <v>3.3000000000001144</v>
      </c>
      <c r="J3250" t="s">
        <v>191</v>
      </c>
      <c r="K3250" t="s">
        <v>192</v>
      </c>
      <c r="L3250" s="2">
        <v>2016</v>
      </c>
      <c r="M3250" s="1" cm="1">
        <f t="array" ref="M3250">INDEX($E$1:$E$6469,MATCH(1,($A$1:$A$6469=J3250)*($C$1:$C$6469=L3250),0))</f>
        <v>4.4999999999999929</v>
      </c>
      <c r="N3250" s="1" cm="1">
        <f t="array" ref="N3250">INDEX($F$1:$F$6469,MATCH(1,($A$1:$A$6469=J3250)*($C$1:$C$6469=L3250),0))</f>
        <v>4.45</v>
      </c>
      <c r="O3250" s="1">
        <f t="shared" si="161"/>
        <v>4.9999999999992717E-2</v>
      </c>
      <c r="R3250" s="1"/>
    </row>
    <row r="3251" spans="1:18">
      <c r="A3251" t="s">
        <v>143</v>
      </c>
      <c r="B3251" t="s">
        <v>144</v>
      </c>
      <c r="C3251" s="2">
        <v>2006</v>
      </c>
      <c r="D3251" s="10">
        <f>Fngdp_rpch!T3251</f>
        <v>2.9999999999999138</v>
      </c>
      <c r="E3251" s="1">
        <f t="shared" si="159"/>
        <v>2.9999999999999138</v>
      </c>
      <c r="F3251" s="4">
        <f>IF(INDEX(WEOApr2024all!$B$1:$BG$197,MATCH('Figure 2.5'!B3251,WEOApr2024all!$B$1:$B$197,0),MATCH('Figure 2.5'!C3251,WEOApr2024all!$B$1:$BG$1,0))="","",INDEX(WEOApr2024all!$B$1:$BG$197,MATCH('Figure 2.5'!B3251,WEOApr2024all!$B$1:$B$197,0),MATCH('Figure 2.5'!C3251,WEOApr2024all!$B$1:$BG$1,0)))</f>
        <v>1.5489999999999999</v>
      </c>
      <c r="G3251" s="1">
        <f t="shared" si="160"/>
        <v>1.4509999999999139</v>
      </c>
      <c r="J3251" t="s">
        <v>191</v>
      </c>
      <c r="K3251" t="s">
        <v>192</v>
      </c>
      <c r="L3251" s="2">
        <v>2017</v>
      </c>
      <c r="M3251" s="1" cm="1">
        <f t="array" ref="M3251">INDEX($E$1:$E$6469,MATCH(1,($A$1:$A$6469=J3251)*($C$1:$C$6469=L3251),0))</f>
        <v>4.6000000000000041</v>
      </c>
      <c r="N3251" s="1" cm="1">
        <f t="array" ref="N3251">INDEX($F$1:$F$6469,MATCH(1,($A$1:$A$6469=J3251)*($C$1:$C$6469=L3251),0))</f>
        <v>5.8129999999999997</v>
      </c>
      <c r="O3251" s="1">
        <f t="shared" si="161"/>
        <v>-1.2129999999999956</v>
      </c>
      <c r="R3251" s="1"/>
    </row>
    <row r="3252" spans="1:18">
      <c r="A3252" t="s">
        <v>143</v>
      </c>
      <c r="B3252" t="s">
        <v>144</v>
      </c>
      <c r="C3252" s="2">
        <v>2007</v>
      </c>
      <c r="D3252" s="10">
        <f>Fngdp_rpch!U3252</f>
        <v>5.0000000000000266</v>
      </c>
      <c r="E3252" s="1">
        <f t="shared" si="159"/>
        <v>5.0000000000000266</v>
      </c>
      <c r="F3252" s="4">
        <f>IF(INDEX(WEOApr2024all!$B$1:$BG$197,MATCH('Figure 2.5'!B3252,WEOApr2024all!$B$1:$B$197,0),MATCH('Figure 2.5'!C3252,WEOApr2024all!$B$1:$BG$1,0))="","",INDEX(WEOApr2024all!$B$1:$BG$197,MATCH('Figure 2.5'!B3252,WEOApr2024all!$B$1:$B$197,0),MATCH('Figure 2.5'!C3252,WEOApr2024all!$B$1:$BG$1,0)))</f>
        <v>9.3119999999999994</v>
      </c>
      <c r="G3252" s="1">
        <f t="shared" si="160"/>
        <v>-4.3119999999999727</v>
      </c>
      <c r="J3252" t="s">
        <v>191</v>
      </c>
      <c r="K3252" t="s">
        <v>192</v>
      </c>
      <c r="L3252" s="2">
        <v>2018</v>
      </c>
      <c r="M3252" s="1" cm="1">
        <f t="array" ref="M3252">INDEX($E$1:$E$6469,MATCH(1,($A$1:$A$6469=J3252)*($C$1:$C$6469=L3252),0))</f>
        <v>4.7600000000000087</v>
      </c>
      <c r="N3252" s="1" cm="1">
        <f t="array" ref="N3252">INDEX($F$1:$F$6469,MATCH(1,($A$1:$A$6469=J3252)*($C$1:$C$6469=L3252),0))</f>
        <v>4.843</v>
      </c>
      <c r="O3252" s="1">
        <f t="shared" si="161"/>
        <v>-8.2999999999991303E-2</v>
      </c>
      <c r="R3252" s="1"/>
    </row>
    <row r="3253" spans="1:18">
      <c r="A3253" t="s">
        <v>143</v>
      </c>
      <c r="B3253" t="s">
        <v>144</v>
      </c>
      <c r="C3253" s="2">
        <v>2008</v>
      </c>
      <c r="D3253" s="10">
        <f>Fngdp_rpch!V3253</f>
        <v>3.4999999999999032</v>
      </c>
      <c r="E3253" s="1">
        <f t="shared" si="159"/>
        <v>3.4999999999999032</v>
      </c>
      <c r="F3253" s="4">
        <f>IF(INDEX(WEOApr2024all!$B$1:$BG$197,MATCH('Figure 2.5'!B3253,WEOApr2024all!$B$1:$B$197,0),MATCH('Figure 2.5'!C3253,WEOApr2024all!$B$1:$BG$1,0))="","",INDEX(WEOApr2024all!$B$1:$BG$197,MATCH('Figure 2.5'!B3253,WEOApr2024all!$B$1:$B$197,0),MATCH('Figure 2.5'!C3253,WEOApr2024all!$B$1:$BG$1,0)))</f>
        <v>9.0670000000000002</v>
      </c>
      <c r="G3253" s="1">
        <f t="shared" si="160"/>
        <v>-5.567000000000097</v>
      </c>
      <c r="J3253" t="s">
        <v>191</v>
      </c>
      <c r="K3253" t="s">
        <v>192</v>
      </c>
      <c r="L3253" s="2">
        <v>2019</v>
      </c>
      <c r="M3253" s="1" cm="1">
        <f t="array" ref="M3253">INDEX($E$1:$E$6469,MATCH(1,($A$1:$A$6469=J3253)*($C$1:$C$6469=L3253),0))</f>
        <v>4.5999999999999819</v>
      </c>
      <c r="N3253" s="1" cm="1">
        <f t="array" ref="N3253">INDEX($F$1:$F$6469,MATCH(1,($A$1:$A$6469=J3253)*($C$1:$C$6469=L3253),0))</f>
        <v>4.4130000000000003</v>
      </c>
      <c r="O3253" s="1">
        <f t="shared" si="161"/>
        <v>0.18699999999998163</v>
      </c>
      <c r="R3253" s="1"/>
    </row>
    <row r="3254" spans="1:18">
      <c r="A3254" t="s">
        <v>143</v>
      </c>
      <c r="B3254" t="s">
        <v>144</v>
      </c>
      <c r="C3254" s="2">
        <v>2009</v>
      </c>
      <c r="D3254" s="10">
        <f>Fngdp_rpch!W3254</f>
        <v>4.9999999999998712</v>
      </c>
      <c r="E3254" s="1">
        <f t="shared" si="159"/>
        <v>4.9999999999998712</v>
      </c>
      <c r="F3254" s="4">
        <f>IF(INDEX(WEOApr2024all!$B$1:$BG$197,MATCH('Figure 2.5'!B3254,WEOApr2024all!$B$1:$B$197,0),MATCH('Figure 2.5'!C3254,WEOApr2024all!$B$1:$BG$1,0))="","",INDEX(WEOApr2024all!$B$1:$BG$197,MATCH('Figure 2.5'!B3254,WEOApr2024all!$B$1:$B$197,0),MATCH('Figure 2.5'!C3254,WEOApr2024all!$B$1:$BG$1,0)))</f>
        <v>10.234</v>
      </c>
      <c r="G3254" s="1">
        <f t="shared" si="160"/>
        <v>-5.2340000000001288</v>
      </c>
      <c r="J3254" t="s">
        <v>191</v>
      </c>
      <c r="K3254" t="s">
        <v>192</v>
      </c>
      <c r="L3254" s="2">
        <v>2020</v>
      </c>
      <c r="M3254" s="1" cm="1">
        <f t="array" ref="M3254">INDEX($E$1:$E$6469,MATCH(1,($A$1:$A$6469=J3254)*($C$1:$C$6469=L3254),0))</f>
        <v>4.3999999999999817</v>
      </c>
      <c r="N3254" s="1" cm="1">
        <f t="array" ref="N3254">INDEX($F$1:$F$6469,MATCH(1,($A$1:$A$6469=J3254)*($C$1:$C$6469=L3254),0))</f>
        <v>-5.4569999999999999</v>
      </c>
      <c r="O3254" s="1">
        <f t="shared" si="161"/>
        <v>9.8569999999999816</v>
      </c>
      <c r="R3254" s="1"/>
    </row>
    <row r="3255" spans="1:18">
      <c r="A3255" t="s">
        <v>143</v>
      </c>
      <c r="B3255" t="s">
        <v>144</v>
      </c>
      <c r="C3255" s="2">
        <v>2010</v>
      </c>
      <c r="D3255" s="10">
        <f>Fngdp_rpch!X3255</f>
        <v>4.000000000000048</v>
      </c>
      <c r="E3255" s="1">
        <f t="shared" si="159"/>
        <v>4.000000000000048</v>
      </c>
      <c r="F3255" s="4">
        <f>IF(INDEX(WEOApr2024all!$B$1:$BG$197,MATCH('Figure 2.5'!B3255,WEOApr2024all!$B$1:$B$197,0),MATCH('Figure 2.5'!C3255,WEOApr2024all!$B$1:$BG$1,0))="","",INDEX(WEOApr2024all!$B$1:$BG$197,MATCH('Figure 2.5'!B3255,WEOApr2024all!$B$1:$B$197,0),MATCH('Figure 2.5'!C3255,WEOApr2024all!$B$1:$BG$1,0)))</f>
        <v>7.9740000000000002</v>
      </c>
      <c r="G3255" s="1">
        <f t="shared" si="160"/>
        <v>-3.9739999999999522</v>
      </c>
      <c r="J3255" t="s">
        <v>191</v>
      </c>
      <c r="K3255" t="s">
        <v>192</v>
      </c>
      <c r="L3255" s="2">
        <v>2021</v>
      </c>
      <c r="M3255" s="1" cm="1">
        <f t="array" ref="M3255">INDEX($E$1:$E$6469,MATCH(1,($A$1:$A$6469=J3255)*($C$1:$C$6469=L3255),0))</f>
        <v>7.7999999999999847</v>
      </c>
      <c r="N3255" s="1" cm="1">
        <f t="array" ref="N3255">INDEX($F$1:$F$6469,MATCH(1,($A$1:$A$6469=J3255)*($C$1:$C$6469=L3255),0))</f>
        <v>3.298</v>
      </c>
      <c r="O3255" s="1">
        <f t="shared" si="161"/>
        <v>4.5019999999999847</v>
      </c>
      <c r="R3255" s="1"/>
    </row>
    <row r="3256" spans="1:18">
      <c r="A3256" t="s">
        <v>143</v>
      </c>
      <c r="B3256" t="s">
        <v>144</v>
      </c>
      <c r="C3256" s="2">
        <v>2011</v>
      </c>
      <c r="D3256" s="10">
        <f>Fngdp_rpch!Y3256</f>
        <v>4.9999999999999378</v>
      </c>
      <c r="E3256" s="1">
        <f t="shared" si="159"/>
        <v>4.9999999999999378</v>
      </c>
      <c r="F3256" s="4">
        <f>IF(INDEX(WEOApr2024all!$B$1:$BG$197,MATCH('Figure 2.5'!B3256,WEOApr2024all!$B$1:$B$197,0),MATCH('Figure 2.5'!C3256,WEOApr2024all!$B$1:$BG$1,0))="","",INDEX(WEOApr2024all!$B$1:$BG$197,MATCH('Figure 2.5'!B3256,WEOApr2024all!$B$1:$B$197,0),MATCH('Figure 2.5'!C3256,WEOApr2024all!$B$1:$BG$1,0)))</f>
        <v>0.86799999999999999</v>
      </c>
      <c r="G3256" s="1">
        <f t="shared" si="160"/>
        <v>4.1319999999999375</v>
      </c>
      <c r="J3256" t="s">
        <v>191</v>
      </c>
      <c r="K3256" t="s">
        <v>192</v>
      </c>
      <c r="L3256" s="2">
        <v>2022</v>
      </c>
      <c r="M3256" s="1" cm="1">
        <f t="array" ref="M3256">INDEX($E$1:$E$6469,MATCH(1,($A$1:$A$6469=J3256)*($C$1:$C$6469=L3256),0))</f>
        <v>6.0000000000000053</v>
      </c>
      <c r="N3256" s="1" cm="1">
        <f t="array" ref="N3256">INDEX($F$1:$F$6469,MATCH(1,($A$1:$A$6469=J3256)*($C$1:$C$6469=L3256),0))</f>
        <v>8.65</v>
      </c>
      <c r="O3256" s="1">
        <f t="shared" si="161"/>
        <v>-2.649999999999995</v>
      </c>
      <c r="R3256" s="1"/>
    </row>
    <row r="3257" spans="1:18">
      <c r="A3257" t="s">
        <v>143</v>
      </c>
      <c r="B3257" t="s">
        <v>144</v>
      </c>
      <c r="C3257" s="2">
        <v>2012</v>
      </c>
      <c r="D3257" s="10">
        <f>Fngdp_rpch!Z3257</f>
        <v>3.4999999999999698</v>
      </c>
      <c r="E3257" s="1">
        <f t="shared" si="159"/>
        <v>3.4999999999999698</v>
      </c>
      <c r="F3257" s="4">
        <f>IF(INDEX(WEOApr2024all!$B$1:$BG$197,MATCH('Figure 2.5'!B3257,WEOApr2024all!$B$1:$B$197,0),MATCH('Figure 2.5'!C3257,WEOApr2024all!$B$1:$BG$1,0))="","",INDEX(WEOApr2024all!$B$1:$BG$197,MATCH('Figure 2.5'!B3257,WEOApr2024all!$B$1:$B$197,0),MATCH('Figure 2.5'!C3257,WEOApr2024all!$B$1:$BG$1,0)))</f>
        <v>2.5640000000000001</v>
      </c>
      <c r="G3257" s="1">
        <f t="shared" si="160"/>
        <v>0.93599999999996975</v>
      </c>
      <c r="J3257" t="s">
        <v>293</v>
      </c>
      <c r="K3257" t="s">
        <v>294</v>
      </c>
      <c r="L3257" s="2">
        <v>1995</v>
      </c>
      <c r="M3257" s="1" cm="1">
        <f t="array" ref="M3257">INDEX($E$1:$E$6469,MATCH(1,($A$1:$A$6469=J3257)*($C$1:$C$6469=L3257),0))</f>
        <v>3.1765948913105913</v>
      </c>
      <c r="N3257" s="1" cm="1">
        <f t="array" ref="N3257">INDEX($F$1:$F$6469,MATCH(1,($A$1:$A$6469=J3257)*($C$1:$C$6469=L3257),0))</f>
        <v>4.1150000000000002</v>
      </c>
      <c r="O3257" s="1">
        <f t="shared" si="161"/>
        <v>-0.93840510868940896</v>
      </c>
      <c r="R3257" s="1"/>
    </row>
    <row r="3258" spans="1:18">
      <c r="A3258" t="s">
        <v>143</v>
      </c>
      <c r="B3258" t="s">
        <v>144</v>
      </c>
      <c r="C3258" s="2">
        <v>2013</v>
      </c>
      <c r="D3258" s="10">
        <f>Fngdp_rpch!AA3258</f>
        <v>2.5000000000000799</v>
      </c>
      <c r="E3258" s="1">
        <f t="shared" si="159"/>
        <v>2.5000000000000799</v>
      </c>
      <c r="F3258" s="4">
        <f>IF(INDEX(WEOApr2024all!$B$1:$BG$197,MATCH('Figure 2.5'!B3258,WEOApr2024all!$B$1:$B$197,0),MATCH('Figure 2.5'!C3258,WEOApr2024all!$B$1:$BG$1,0))="","",INDEX(WEOApr2024all!$B$1:$BG$197,MATCH('Figure 2.5'!B3258,WEOApr2024all!$B$1:$B$197,0),MATCH('Figure 2.5'!C3258,WEOApr2024all!$B$1:$BG$1,0)))</f>
        <v>3.8279999999999998</v>
      </c>
      <c r="G3258" s="1">
        <f t="shared" si="160"/>
        <v>-1.3279999999999199</v>
      </c>
      <c r="J3258" t="s">
        <v>293</v>
      </c>
      <c r="K3258" t="s">
        <v>294</v>
      </c>
      <c r="L3258" s="2">
        <v>1996</v>
      </c>
      <c r="M3258" s="1" cm="1">
        <f t="array" ref="M3258">INDEX($E$1:$E$6469,MATCH(1,($A$1:$A$6469=J3258)*($C$1:$C$6469=L3258),0))</f>
        <v>4.9973816195749476</v>
      </c>
      <c r="N3258" s="1" cm="1">
        <f t="array" ref="N3258">INDEX($F$1:$F$6469,MATCH(1,($A$1:$A$6469=J3258)*($C$1:$C$6469=L3258),0))</f>
        <v>3.1960000000000002</v>
      </c>
      <c r="O3258" s="1">
        <f t="shared" si="161"/>
        <v>1.8013816195749475</v>
      </c>
      <c r="R3258" s="1"/>
    </row>
    <row r="3259" spans="1:18">
      <c r="A3259" t="s">
        <v>143</v>
      </c>
      <c r="B3259" t="s">
        <v>144</v>
      </c>
      <c r="C3259" s="2">
        <v>2014</v>
      </c>
      <c r="D3259" s="10">
        <f>Fngdp_rpch!AB3259</f>
        <v>1.499999999999968</v>
      </c>
      <c r="E3259" s="1">
        <f t="shared" si="159"/>
        <v>1.499999999999968</v>
      </c>
      <c r="F3259" s="4">
        <f>IF(INDEX(WEOApr2024all!$B$1:$BG$197,MATCH('Figure 2.5'!B3259,WEOApr2024all!$B$1:$B$197,0),MATCH('Figure 2.5'!C3259,WEOApr2024all!$B$1:$BG$1,0))="","",INDEX(WEOApr2024all!$B$1:$BG$197,MATCH('Figure 2.5'!B3259,WEOApr2024all!$B$1:$B$197,0),MATCH('Figure 2.5'!C3259,WEOApr2024all!$B$1:$BG$1,0)))</f>
        <v>2.4849999999999999</v>
      </c>
      <c r="G3259" s="1">
        <f t="shared" si="160"/>
        <v>-0.98500000000003185</v>
      </c>
      <c r="J3259" t="s">
        <v>293</v>
      </c>
      <c r="K3259" t="s">
        <v>294</v>
      </c>
      <c r="L3259" s="2">
        <v>1997</v>
      </c>
      <c r="M3259" s="1" cm="1">
        <f t="array" ref="M3259">INDEX($E$1:$E$6469,MATCH(1,($A$1:$A$6469=J3259)*($C$1:$C$6469=L3259),0))</f>
        <v>4.8363327238110987</v>
      </c>
      <c r="N3259" s="1" cm="1">
        <f t="array" ref="N3259">INDEX($F$1:$F$6469,MATCH(1,($A$1:$A$6469=J3259)*($C$1:$C$6469=L3259),0))</f>
        <v>4.2160000000000002</v>
      </c>
      <c r="O3259" s="1">
        <f t="shared" si="161"/>
        <v>0.6203327238110985</v>
      </c>
      <c r="R3259" s="1"/>
    </row>
    <row r="3260" spans="1:18">
      <c r="A3260" t="s">
        <v>143</v>
      </c>
      <c r="B3260" t="s">
        <v>144</v>
      </c>
      <c r="C3260" s="2">
        <v>2015</v>
      </c>
      <c r="D3260" s="10">
        <f>Fngdp_rpch!AC3260</f>
        <v>2.4999999999999467</v>
      </c>
      <c r="E3260" s="1">
        <f t="shared" si="159"/>
        <v>2.4999999999999467</v>
      </c>
      <c r="F3260" s="4">
        <f>IF(INDEX(WEOApr2024all!$B$1:$BG$197,MATCH('Figure 2.5'!B3260,WEOApr2024all!$B$1:$B$197,0),MATCH('Figure 2.5'!C3260,WEOApr2024all!$B$1:$BG$1,0))="","",INDEX(WEOApr2024all!$B$1:$BG$197,MATCH('Figure 2.5'!B3260,WEOApr2024all!$B$1:$B$197,0),MATCH('Figure 2.5'!C3260,WEOApr2024all!$B$1:$BG$1,0)))</f>
        <v>0.46100000000000002</v>
      </c>
      <c r="G3260" s="1">
        <f t="shared" si="160"/>
        <v>2.0389999999999469</v>
      </c>
      <c r="J3260" t="s">
        <v>293</v>
      </c>
      <c r="K3260" t="s">
        <v>294</v>
      </c>
      <c r="L3260" s="2">
        <v>1998</v>
      </c>
      <c r="M3260" s="1" cm="1">
        <f t="array" ref="M3260">INDEX($E$1:$E$6469,MATCH(1,($A$1:$A$6469=J3260)*($C$1:$C$6469=L3260),0))</f>
        <v>5.3849235288226716</v>
      </c>
      <c r="N3260" s="1" cm="1">
        <f t="array" ref="N3260">INDEX($F$1:$F$6469,MATCH(1,($A$1:$A$6469=J3260)*($C$1:$C$6469=L3260),0))</f>
        <v>3.2909999999999999</v>
      </c>
      <c r="O3260" s="1">
        <f t="shared" si="161"/>
        <v>2.0939235288226716</v>
      </c>
      <c r="R3260" s="1"/>
    </row>
    <row r="3261" spans="1:18">
      <c r="A3261" t="s">
        <v>143</v>
      </c>
      <c r="B3261" t="s">
        <v>144</v>
      </c>
      <c r="C3261" s="2">
        <v>2016</v>
      </c>
      <c r="D3261" s="10">
        <f>Fngdp_rpch!AD3261</f>
        <v>2.4999999999998801</v>
      </c>
      <c r="E3261" s="1">
        <f t="shared" si="159"/>
        <v>2.4999999999998801</v>
      </c>
      <c r="F3261" s="4">
        <f>IF(INDEX(WEOApr2024all!$B$1:$BG$197,MATCH('Figure 2.5'!B3261,WEOApr2024all!$B$1:$B$197,0),MATCH('Figure 2.5'!C3261,WEOApr2024all!$B$1:$BG$1,0))="","",INDEX(WEOApr2024all!$B$1:$BG$197,MATCH('Figure 2.5'!B3261,WEOApr2024all!$B$1:$B$197,0),MATCH('Figure 2.5'!C3261,WEOApr2024all!$B$1:$BG$1,0)))</f>
        <v>1.556</v>
      </c>
      <c r="G3261" s="1">
        <f t="shared" si="160"/>
        <v>0.94399999999988005</v>
      </c>
      <c r="J3261" t="s">
        <v>293</v>
      </c>
      <c r="K3261" t="s">
        <v>294</v>
      </c>
      <c r="L3261" s="2">
        <v>1999</v>
      </c>
      <c r="M3261" s="1" cm="1">
        <f t="array" ref="M3261">INDEX($E$1:$E$6469,MATCH(1,($A$1:$A$6469=J3261)*($C$1:$C$6469=L3261),0))</f>
        <v>3.660405828720914</v>
      </c>
      <c r="N3261" s="1" cm="1">
        <f t="array" ref="N3261">INDEX($F$1:$F$6469,MATCH(1,($A$1:$A$6469=J3261)*($C$1:$C$6469=L3261),0))</f>
        <v>3.3660000000000001</v>
      </c>
      <c r="O3261" s="1">
        <f t="shared" si="161"/>
        <v>0.29440582872091392</v>
      </c>
      <c r="R3261" s="1"/>
    </row>
    <row r="3262" spans="1:18">
      <c r="A3262" t="s">
        <v>143</v>
      </c>
      <c r="B3262" t="s">
        <v>144</v>
      </c>
      <c r="C3262" s="2">
        <v>2017</v>
      </c>
      <c r="D3262" s="10">
        <f>Fngdp_rpch!AE3262</f>
        <v>2.000000000000135</v>
      </c>
      <c r="E3262" s="1">
        <f t="shared" si="159"/>
        <v>2.000000000000135</v>
      </c>
      <c r="F3262" s="4">
        <f>IF(INDEX(WEOApr2024all!$B$1:$BG$197,MATCH('Figure 2.5'!B3262,WEOApr2024all!$B$1:$B$197,0),MATCH('Figure 2.5'!C3262,WEOApr2024all!$B$1:$BG$1,0))="","",INDEX(WEOApr2024all!$B$1:$BG$197,MATCH('Figure 2.5'!B3262,WEOApr2024all!$B$1:$B$197,0),MATCH('Figure 2.5'!C3262,WEOApr2024all!$B$1:$BG$1,0)))</f>
        <v>0.90300000000000002</v>
      </c>
      <c r="G3262" s="1">
        <f t="shared" si="160"/>
        <v>1.097000000000135</v>
      </c>
      <c r="J3262" t="s">
        <v>293</v>
      </c>
      <c r="K3262" t="s">
        <v>294</v>
      </c>
      <c r="L3262" s="2">
        <v>2000</v>
      </c>
      <c r="M3262" s="1" cm="1">
        <f t="array" ref="M3262">INDEX($E$1:$E$6469,MATCH(1,($A$1:$A$6469=J3262)*($C$1:$C$6469=L3262),0))</f>
        <v>4.0655874307773843</v>
      </c>
      <c r="N3262" s="1" cm="1">
        <f t="array" ref="N3262">INDEX($F$1:$F$6469,MATCH(1,($A$1:$A$6469=J3262)*($C$1:$C$6469=L3262),0))</f>
        <v>3.4969999999999999</v>
      </c>
      <c r="O3262" s="1">
        <f t="shared" si="161"/>
        <v>0.56858743077738438</v>
      </c>
      <c r="R3262" s="1"/>
    </row>
    <row r="3263" spans="1:18">
      <c r="A3263" t="s">
        <v>143</v>
      </c>
      <c r="B3263" t="s">
        <v>144</v>
      </c>
      <c r="C3263" s="2">
        <v>2018</v>
      </c>
      <c r="D3263" s="10">
        <f>Fngdp_rpch!AF3263</f>
        <v>2.0000000000000018</v>
      </c>
      <c r="E3263" s="1">
        <f t="shared" si="159"/>
        <v>2.0000000000000018</v>
      </c>
      <c r="F3263" s="4">
        <f>IF(INDEX(WEOApr2024all!$B$1:$BG$197,MATCH('Figure 2.5'!B3263,WEOApr2024all!$B$1:$B$197,0),MATCH('Figure 2.5'!C3263,WEOApr2024all!$B$1:$BG$1,0))="","",INDEX(WEOApr2024all!$B$1:$BG$197,MATCH('Figure 2.5'!B3263,WEOApr2024all!$B$1:$B$197,0),MATCH('Figure 2.5'!C3263,WEOApr2024all!$B$1:$BG$1,0)))</f>
        <v>-1.885</v>
      </c>
      <c r="G3263" s="1">
        <f t="shared" si="160"/>
        <v>3.8850000000000016</v>
      </c>
      <c r="J3263" t="s">
        <v>293</v>
      </c>
      <c r="K3263" t="s">
        <v>294</v>
      </c>
      <c r="L3263" s="2">
        <v>2001</v>
      </c>
      <c r="M3263" s="1" cm="1">
        <f t="array" ref="M3263">INDEX($E$1:$E$6469,MATCH(1,($A$1:$A$6469=J3263)*($C$1:$C$6469=L3263),0))</f>
        <v>5.2657960458278419</v>
      </c>
      <c r="N3263" s="1" cm="1">
        <f t="array" ref="N3263">INDEX($F$1:$F$6469,MATCH(1,($A$1:$A$6469=J3263)*($C$1:$C$6469=L3263),0))</f>
        <v>2.3929999999999998</v>
      </c>
      <c r="O3263" s="1">
        <f t="shared" si="161"/>
        <v>2.8727960458278421</v>
      </c>
      <c r="R3263" s="1"/>
    </row>
    <row r="3264" spans="1:18">
      <c r="A3264" t="s">
        <v>143</v>
      </c>
      <c r="B3264" t="s">
        <v>144</v>
      </c>
      <c r="C3264" s="2">
        <v>2019</v>
      </c>
      <c r="D3264" s="10">
        <f>Fngdp_rpch!AG3264</f>
        <v>1.4000000000000901</v>
      </c>
      <c r="E3264" s="1">
        <f t="shared" si="159"/>
        <v>1.4000000000000901</v>
      </c>
      <c r="F3264" s="4">
        <f>IF(INDEX(WEOApr2024all!$B$1:$BG$197,MATCH('Figure 2.5'!B3264,WEOApr2024all!$B$1:$B$197,0),MATCH('Figure 2.5'!C3264,WEOApr2024all!$B$1:$BG$1,0))="","",INDEX(WEOApr2024all!$B$1:$BG$197,MATCH('Figure 2.5'!B3264,WEOApr2024all!$B$1:$B$197,0),MATCH('Figure 2.5'!C3264,WEOApr2024all!$B$1:$BG$1,0)))</f>
        <v>-6.915</v>
      </c>
      <c r="G3264" s="1">
        <f t="shared" si="160"/>
        <v>8.3150000000000901</v>
      </c>
      <c r="J3264" t="s">
        <v>293</v>
      </c>
      <c r="K3264" t="s">
        <v>294</v>
      </c>
      <c r="L3264" s="2">
        <v>2002</v>
      </c>
      <c r="M3264" s="1" cm="1">
        <f t="array" ref="M3264">INDEX($E$1:$E$6469,MATCH(1,($A$1:$A$6469=J3264)*($C$1:$C$6469=L3264),0))</f>
        <v>-0.15554983086990548</v>
      </c>
      <c r="N3264" s="1" cm="1">
        <f t="array" ref="N3264">INDEX($F$1:$F$6469,MATCH(1,($A$1:$A$6469=J3264)*($C$1:$C$6469=L3264),0))</f>
        <v>6.68</v>
      </c>
      <c r="O3264" s="1">
        <f t="shared" si="161"/>
        <v>-6.8355498308699048</v>
      </c>
      <c r="R3264" s="1"/>
    </row>
    <row r="3265" spans="1:18">
      <c r="A3265" t="s">
        <v>143</v>
      </c>
      <c r="B3265" t="s">
        <v>144</v>
      </c>
      <c r="C3265" s="2">
        <v>2020</v>
      </c>
      <c r="D3265" s="10">
        <f>Fngdp_rpch!AH3265</f>
        <v>0.86331274517836842</v>
      </c>
      <c r="E3265" s="1">
        <f t="shared" si="159"/>
        <v>0.86331274517836842</v>
      </c>
      <c r="F3265" s="4" t="str">
        <f>IF(INDEX(WEOApr2024all!$B$1:$BG$197,MATCH('Figure 2.5'!B3265,WEOApr2024all!$B$1:$B$197,0),MATCH('Figure 2.5'!C3265,WEOApr2024all!$B$1:$BG$1,0))="","",INDEX(WEOApr2024all!$B$1:$BG$197,MATCH('Figure 2.5'!B3265,WEOApr2024all!$B$1:$B$197,0),MATCH('Figure 2.5'!C3265,WEOApr2024all!$B$1:$BG$1,0)))</f>
        <v/>
      </c>
      <c r="G3265" s="1" t="str">
        <f t="shared" si="160"/>
        <v/>
      </c>
      <c r="J3265" t="s">
        <v>293</v>
      </c>
      <c r="K3265" t="s">
        <v>294</v>
      </c>
      <c r="L3265" s="2">
        <v>2003</v>
      </c>
      <c r="M3265" s="1" cm="1">
        <f t="array" ref="M3265">INDEX($E$1:$E$6469,MATCH(1,($A$1:$A$6469=J3265)*($C$1:$C$6469=L3265),0))</f>
        <v>3.830478469127141</v>
      </c>
      <c r="N3265" s="1" cm="1">
        <f t="array" ref="N3265">INDEX($F$1:$F$6469,MATCH(1,($A$1:$A$6469=J3265)*($C$1:$C$6469=L3265),0))</f>
        <v>3.4769999999999999</v>
      </c>
      <c r="O3265" s="1">
        <f t="shared" si="161"/>
        <v>0.35347846912714109</v>
      </c>
      <c r="R3265" s="1"/>
    </row>
    <row r="3266" spans="1:18">
      <c r="A3266" t="s">
        <v>143</v>
      </c>
      <c r="B3266" t="s">
        <v>144</v>
      </c>
      <c r="C3266" s="2">
        <v>2021</v>
      </c>
      <c r="D3266" s="10" t="str">
        <f>Fngdp_rpch!AI3266</f>
        <v>.</v>
      </c>
      <c r="E3266" s="1" t="str">
        <f t="shared" si="159"/>
        <v/>
      </c>
      <c r="F3266" s="4" t="str">
        <f>IF(INDEX(WEOApr2024all!$B$1:$BG$197,MATCH('Figure 2.5'!B3266,WEOApr2024all!$B$1:$B$197,0),MATCH('Figure 2.5'!C3266,WEOApr2024all!$B$1:$BG$1,0))="","",INDEX(WEOApr2024all!$B$1:$BG$197,MATCH('Figure 2.5'!B3266,WEOApr2024all!$B$1:$B$197,0),MATCH('Figure 2.5'!C3266,WEOApr2024all!$B$1:$BG$1,0)))</f>
        <v/>
      </c>
      <c r="G3266" s="1" t="str">
        <f t="shared" si="160"/>
        <v/>
      </c>
      <c r="J3266" t="s">
        <v>293</v>
      </c>
      <c r="K3266" t="s">
        <v>294</v>
      </c>
      <c r="L3266" s="2">
        <v>2004</v>
      </c>
      <c r="M3266" s="1" cm="1">
        <f t="array" ref="M3266">INDEX($E$1:$E$6469,MATCH(1,($A$1:$A$6469=J3266)*($C$1:$C$6469=L3266),0))</f>
        <v>4.745544843543148</v>
      </c>
      <c r="N3266" s="1" cm="1">
        <f t="array" ref="N3266">INDEX($F$1:$F$6469,MATCH(1,($A$1:$A$6469=J3266)*($C$1:$C$6469=L3266),0))</f>
        <v>6.6319999999999997</v>
      </c>
      <c r="O3266" s="1">
        <f t="shared" si="161"/>
        <v>-1.8864551564568517</v>
      </c>
      <c r="R3266" s="1"/>
    </row>
    <row r="3267" spans="1:18">
      <c r="A3267" t="s">
        <v>143</v>
      </c>
      <c r="B3267" t="s">
        <v>144</v>
      </c>
      <c r="C3267" s="2">
        <v>2022</v>
      </c>
      <c r="D3267" s="10" t="str">
        <f>Fngdp_rpch!AJ3267</f>
        <v>.</v>
      </c>
      <c r="E3267" s="1" t="str">
        <f t="shared" ref="E3267:E3330" si="162">IF(D3267=".","",D3267)</f>
        <v/>
      </c>
      <c r="F3267" s="4" t="str">
        <f>IF(INDEX(WEOApr2024all!$B$1:$BG$197,MATCH('Figure 2.5'!B3267,WEOApr2024all!$B$1:$B$197,0),MATCH('Figure 2.5'!C3267,WEOApr2024all!$B$1:$BG$1,0))="","",INDEX(WEOApr2024all!$B$1:$BG$197,MATCH('Figure 2.5'!B3267,WEOApr2024all!$B$1:$B$197,0),MATCH('Figure 2.5'!C3267,WEOApr2024all!$B$1:$BG$1,0)))</f>
        <v/>
      </c>
      <c r="G3267" s="1" t="str">
        <f t="shared" ref="G3267:G3330" si="163">IFERROR(E3267-F3267,"")</f>
        <v/>
      </c>
      <c r="J3267" t="s">
        <v>293</v>
      </c>
      <c r="K3267" t="s">
        <v>294</v>
      </c>
      <c r="L3267" s="2">
        <v>2005</v>
      </c>
      <c r="M3267" s="1" cm="1">
        <f t="array" ref="M3267">INDEX($E$1:$E$6469,MATCH(1,($A$1:$A$6469=J3267)*($C$1:$C$6469=L3267),0))</f>
        <v>3.5994162690138554</v>
      </c>
      <c r="N3267" s="1" cm="1">
        <f t="array" ref="N3267">INDEX($F$1:$F$6469,MATCH(1,($A$1:$A$6469=J3267)*($C$1:$C$6469=L3267),0))</f>
        <v>4.67</v>
      </c>
      <c r="O3267" s="1">
        <f t="shared" ref="O3267:O3330" si="164">IFERROR(M3267-N3267,"")</f>
        <v>-1.0705837309861446</v>
      </c>
      <c r="R3267" s="1"/>
    </row>
    <row r="3268" spans="1:18">
      <c r="A3268" t="s">
        <v>143</v>
      </c>
      <c r="B3268" t="s">
        <v>144</v>
      </c>
      <c r="C3268" s="2">
        <v>2023</v>
      </c>
      <c r="D3268" s="10" t="str">
        <f>Fngdp_rpch!AK3268</f>
        <v>.</v>
      </c>
      <c r="E3268" s="1" t="str">
        <f t="shared" si="162"/>
        <v/>
      </c>
      <c r="F3268" s="4" t="str">
        <f>IF(INDEX(WEOApr2024all!$B$1:$BG$197,MATCH('Figure 2.5'!B3268,WEOApr2024all!$B$1:$B$197,0),MATCH('Figure 2.5'!C3268,WEOApr2024all!$B$1:$BG$1,0))="","",INDEX(WEOApr2024all!$B$1:$BG$197,MATCH('Figure 2.5'!B3268,WEOApr2024all!$B$1:$B$197,0),MATCH('Figure 2.5'!C3268,WEOApr2024all!$B$1:$BG$1,0)))</f>
        <v/>
      </c>
      <c r="G3268" s="1" t="str">
        <f t="shared" si="163"/>
        <v/>
      </c>
      <c r="J3268" t="s">
        <v>293</v>
      </c>
      <c r="K3268" t="s">
        <v>294</v>
      </c>
      <c r="L3268" s="2">
        <v>2006</v>
      </c>
      <c r="M3268" s="1" cm="1">
        <f t="array" ref="M3268">INDEX($E$1:$E$6469,MATCH(1,($A$1:$A$6469=J3268)*($C$1:$C$6469=L3268),0))</f>
        <v>3.766988135910343</v>
      </c>
      <c r="N3268" s="1" cm="1">
        <f t="array" ref="N3268">INDEX($F$1:$F$6469,MATCH(1,($A$1:$A$6469=J3268)*($C$1:$C$6469=L3268),0))</f>
        <v>3.948</v>
      </c>
      <c r="O3268" s="1">
        <f t="shared" si="164"/>
        <v>-0.18101186408965697</v>
      </c>
      <c r="R3268" s="1"/>
    </row>
    <row r="3269" spans="1:18">
      <c r="A3269" t="s">
        <v>257</v>
      </c>
      <c r="B3269" t="s">
        <v>258</v>
      </c>
      <c r="C3269" s="2">
        <v>1991</v>
      </c>
      <c r="D3269" s="10">
        <f>Fngdp_rpch!E3269</f>
        <v>2.8830840515884582</v>
      </c>
      <c r="E3269" s="1">
        <f t="shared" si="162"/>
        <v>2.8830840515884582</v>
      </c>
      <c r="F3269" s="4" t="str">
        <f>IF(INDEX(WEOApr2024all!$B$1:$BG$197,MATCH('Figure 2.5'!B3269,WEOApr2024all!$B$1:$B$197,0),MATCH('Figure 2.5'!C3269,WEOApr2024all!$B$1:$BG$1,0))="","",INDEX(WEOApr2024all!$B$1:$BG$197,MATCH('Figure 2.5'!B3269,WEOApr2024all!$B$1:$B$197,0),MATCH('Figure 2.5'!C3269,WEOApr2024all!$B$1:$BG$1,0)))</f>
        <v/>
      </c>
      <c r="G3269" s="1" t="str">
        <f t="shared" si="163"/>
        <v/>
      </c>
      <c r="J3269" t="s">
        <v>293</v>
      </c>
      <c r="K3269" t="s">
        <v>294</v>
      </c>
      <c r="L3269" s="2">
        <v>2007</v>
      </c>
      <c r="M3269" s="1" cm="1">
        <f t="array" ref="M3269">INDEX($E$1:$E$6469,MATCH(1,($A$1:$A$6469=J3269)*($C$1:$C$6469=L3269),0))</f>
        <v>4.4652896356473182</v>
      </c>
      <c r="N3269" s="1" cm="1">
        <f t="array" ref="N3269">INDEX($F$1:$F$6469,MATCH(1,($A$1:$A$6469=J3269)*($C$1:$C$6469=L3269),0))</f>
        <v>3.6459999999999999</v>
      </c>
      <c r="O3269" s="1">
        <f t="shared" si="164"/>
        <v>0.81928963564731827</v>
      </c>
      <c r="R3269" s="1"/>
    </row>
    <row r="3270" spans="1:18">
      <c r="A3270" t="s">
        <v>257</v>
      </c>
      <c r="B3270" t="s">
        <v>258</v>
      </c>
      <c r="C3270" s="2">
        <v>1992</v>
      </c>
      <c r="D3270" s="10">
        <f>Fngdp_rpch!F3270</f>
        <v>1.9473632335354818</v>
      </c>
      <c r="E3270" s="1">
        <f t="shared" si="162"/>
        <v>1.9473632335354818</v>
      </c>
      <c r="F3270" s="4" t="str">
        <f>IF(INDEX(WEOApr2024all!$B$1:$BG$197,MATCH('Figure 2.5'!B3270,WEOApr2024all!$B$1:$B$197,0),MATCH('Figure 2.5'!C3270,WEOApr2024all!$B$1:$BG$1,0))="","",INDEX(WEOApr2024all!$B$1:$BG$197,MATCH('Figure 2.5'!B3270,WEOApr2024all!$B$1:$B$197,0),MATCH('Figure 2.5'!C3270,WEOApr2024all!$B$1:$BG$1,0)))</f>
        <v/>
      </c>
      <c r="G3270" s="1" t="str">
        <f t="shared" si="163"/>
        <v/>
      </c>
      <c r="J3270" t="s">
        <v>293</v>
      </c>
      <c r="K3270" t="s">
        <v>294</v>
      </c>
      <c r="L3270" s="2">
        <v>2008</v>
      </c>
      <c r="M3270" s="1" cm="1">
        <f t="array" ref="M3270">INDEX($E$1:$E$6469,MATCH(1,($A$1:$A$6469=J3270)*($C$1:$C$6469=L3270),0))</f>
        <v>4.6441949406544003</v>
      </c>
      <c r="N3270" s="1" cm="1">
        <f t="array" ref="N3270">INDEX($F$1:$F$6469,MATCH(1,($A$1:$A$6469=J3270)*($C$1:$C$6469=L3270),0))</f>
        <v>2.65</v>
      </c>
      <c r="O3270" s="1">
        <f t="shared" si="164"/>
        <v>1.9941949406544004</v>
      </c>
      <c r="R3270" s="1"/>
    </row>
    <row r="3271" spans="1:18">
      <c r="A3271" t="s">
        <v>257</v>
      </c>
      <c r="B3271" t="s">
        <v>258</v>
      </c>
      <c r="C3271" s="2">
        <v>1993</v>
      </c>
      <c r="D3271" s="10">
        <f>Fngdp_rpch!G3271</f>
        <v>2.2107011924387798</v>
      </c>
      <c r="E3271" s="1">
        <f t="shared" si="162"/>
        <v>2.2107011924387798</v>
      </c>
      <c r="F3271" s="4" t="str">
        <f>IF(INDEX(WEOApr2024all!$B$1:$BG$197,MATCH('Figure 2.5'!B3271,WEOApr2024all!$B$1:$B$197,0),MATCH('Figure 2.5'!C3271,WEOApr2024all!$B$1:$BG$1,0))="","",INDEX(WEOApr2024all!$B$1:$BG$197,MATCH('Figure 2.5'!B3271,WEOApr2024all!$B$1:$B$197,0),MATCH('Figure 2.5'!C3271,WEOApr2024all!$B$1:$BG$1,0)))</f>
        <v/>
      </c>
      <c r="G3271" s="1" t="str">
        <f t="shared" si="163"/>
        <v/>
      </c>
      <c r="J3271" t="s">
        <v>293</v>
      </c>
      <c r="K3271" t="s">
        <v>294</v>
      </c>
      <c r="L3271" s="2">
        <v>2009</v>
      </c>
      <c r="M3271" s="1" cm="1">
        <f t="array" ref="M3271">INDEX($E$1:$E$6469,MATCH(1,($A$1:$A$6469=J3271)*($C$1:$C$6469=L3271),0))</f>
        <v>4.1833740983202583</v>
      </c>
      <c r="N3271" s="1" cm="1">
        <f t="array" ref="N3271">INDEX($F$1:$F$6469,MATCH(1,($A$1:$A$6469=J3271)*($C$1:$C$6469=L3271),0))</f>
        <v>0.29599999999999999</v>
      </c>
      <c r="O3271" s="1">
        <f t="shared" si="164"/>
        <v>3.8873740983202585</v>
      </c>
      <c r="R3271" s="1"/>
    </row>
    <row r="3272" spans="1:18">
      <c r="A3272" t="s">
        <v>257</v>
      </c>
      <c r="B3272" t="s">
        <v>258</v>
      </c>
      <c r="C3272" s="2">
        <v>1994</v>
      </c>
      <c r="D3272" s="10">
        <f>Fngdp_rpch!H3272</f>
        <v>2.242111250987211</v>
      </c>
      <c r="E3272" s="1">
        <f t="shared" si="162"/>
        <v>2.242111250987211</v>
      </c>
      <c r="F3272" s="4" t="str">
        <f>IF(INDEX(WEOApr2024all!$B$1:$BG$197,MATCH('Figure 2.5'!B3272,WEOApr2024all!$B$1:$B$197,0),MATCH('Figure 2.5'!C3272,WEOApr2024all!$B$1:$BG$1,0))="","",INDEX(WEOApr2024all!$B$1:$BG$197,MATCH('Figure 2.5'!B3272,WEOApr2024all!$B$1:$B$197,0),MATCH('Figure 2.5'!C3272,WEOApr2024all!$B$1:$BG$1,0)))</f>
        <v/>
      </c>
      <c r="G3272" s="1" t="str">
        <f t="shared" si="163"/>
        <v/>
      </c>
      <c r="J3272" t="s">
        <v>293</v>
      </c>
      <c r="K3272" t="s">
        <v>294</v>
      </c>
      <c r="L3272" s="2">
        <v>2010</v>
      </c>
      <c r="M3272" s="1" cm="1">
        <f t="array" ref="M3272">INDEX($E$1:$E$6469,MATCH(1,($A$1:$A$6469=J3272)*($C$1:$C$6469=L3272),0))</f>
        <v>1.7362284708566378</v>
      </c>
      <c r="N3272" s="1" cm="1">
        <f t="array" ref="N3272">INDEX($F$1:$F$6469,MATCH(1,($A$1:$A$6469=J3272)*($C$1:$C$6469=L3272),0))</f>
        <v>6.0389999999999997</v>
      </c>
      <c r="O3272" s="1">
        <f t="shared" si="164"/>
        <v>-4.3027715291433619</v>
      </c>
      <c r="R3272" s="1"/>
    </row>
    <row r="3273" spans="1:18">
      <c r="A3273" t="s">
        <v>257</v>
      </c>
      <c r="B3273" t="s">
        <v>258</v>
      </c>
      <c r="C3273" s="2">
        <v>1995</v>
      </c>
      <c r="D3273" s="10">
        <f>Fngdp_rpch!I3273</f>
        <v>2.6920219566784809</v>
      </c>
      <c r="E3273" s="1">
        <f t="shared" si="162"/>
        <v>2.6920219566784809</v>
      </c>
      <c r="F3273" s="4" t="str">
        <f>IF(INDEX(WEOApr2024all!$B$1:$BG$197,MATCH('Figure 2.5'!B3273,WEOApr2024all!$B$1:$B$197,0),MATCH('Figure 2.5'!C3273,WEOApr2024all!$B$1:$BG$1,0))="","",INDEX(WEOApr2024all!$B$1:$BG$197,MATCH('Figure 2.5'!B3273,WEOApr2024all!$B$1:$B$197,0),MATCH('Figure 2.5'!C3273,WEOApr2024all!$B$1:$BG$1,0)))</f>
        <v/>
      </c>
      <c r="G3273" s="1" t="str">
        <f t="shared" si="163"/>
        <v/>
      </c>
      <c r="J3273" t="s">
        <v>293</v>
      </c>
      <c r="K3273" t="s">
        <v>294</v>
      </c>
      <c r="L3273" s="2">
        <v>2011</v>
      </c>
      <c r="M3273" s="1" cm="1">
        <f t="array" ref="M3273">INDEX($E$1:$E$6469,MATCH(1,($A$1:$A$6469=J3273)*($C$1:$C$6469=L3273),0))</f>
        <v>4.8338043370900641</v>
      </c>
      <c r="N3273" s="1" cm="1">
        <f t="array" ref="N3273">INDEX($F$1:$F$6469,MATCH(1,($A$1:$A$6469=J3273)*($C$1:$C$6469=L3273),0))</f>
        <v>5.0910000000000002</v>
      </c>
      <c r="O3273" s="1">
        <f t="shared" si="164"/>
        <v>-0.25719566290993612</v>
      </c>
      <c r="R3273" s="1"/>
    </row>
    <row r="3274" spans="1:18">
      <c r="A3274" t="s">
        <v>257</v>
      </c>
      <c r="B3274" t="s">
        <v>258</v>
      </c>
      <c r="C3274" s="2">
        <v>1996</v>
      </c>
      <c r="D3274" s="10">
        <f>Fngdp_rpch!J3274</f>
        <v>2.6920154040034339</v>
      </c>
      <c r="E3274" s="1">
        <f t="shared" si="162"/>
        <v>2.6920154040034339</v>
      </c>
      <c r="F3274" s="4" t="str">
        <f>IF(INDEX(WEOApr2024all!$B$1:$BG$197,MATCH('Figure 2.5'!B3274,WEOApr2024all!$B$1:$B$197,0),MATCH('Figure 2.5'!C3274,WEOApr2024all!$B$1:$BG$1,0))="","",INDEX(WEOApr2024all!$B$1:$BG$197,MATCH('Figure 2.5'!B3274,WEOApr2024all!$B$1:$B$197,0),MATCH('Figure 2.5'!C3274,WEOApr2024all!$B$1:$BG$1,0)))</f>
        <v/>
      </c>
      <c r="G3274" s="1" t="str">
        <f t="shared" si="163"/>
        <v/>
      </c>
      <c r="J3274" t="s">
        <v>293</v>
      </c>
      <c r="K3274" t="s">
        <v>294</v>
      </c>
      <c r="L3274" s="2">
        <v>2012</v>
      </c>
      <c r="M3274" s="1" cm="1">
        <f t="array" ref="M3274">INDEX($E$1:$E$6469,MATCH(1,($A$1:$A$6469=J3274)*($C$1:$C$6469=L3274),0))</f>
        <v>4.1826342813608974</v>
      </c>
      <c r="N3274" s="1" cm="1">
        <f t="array" ref="N3274">INDEX($F$1:$F$6469,MATCH(1,($A$1:$A$6469=J3274)*($C$1:$C$6469=L3274),0))</f>
        <v>5.0620000000000003</v>
      </c>
      <c r="O3274" s="1">
        <f t="shared" si="164"/>
        <v>-0.87936571863910284</v>
      </c>
      <c r="R3274" s="1"/>
    </row>
    <row r="3275" spans="1:18">
      <c r="A3275" t="s">
        <v>257</v>
      </c>
      <c r="B3275" t="s">
        <v>258</v>
      </c>
      <c r="C3275" s="2">
        <v>1997</v>
      </c>
      <c r="D3275" s="10">
        <f>Fngdp_rpch!K3275</f>
        <v>2.6920144450093719</v>
      </c>
      <c r="E3275" s="1">
        <f t="shared" si="162"/>
        <v>2.6920144450093719</v>
      </c>
      <c r="F3275" s="4" t="str">
        <f>IF(INDEX(WEOApr2024all!$B$1:$BG$197,MATCH('Figure 2.5'!B3275,WEOApr2024all!$B$1:$B$197,0),MATCH('Figure 2.5'!C3275,WEOApr2024all!$B$1:$BG$1,0))="","",INDEX(WEOApr2024all!$B$1:$BG$197,MATCH('Figure 2.5'!B3275,WEOApr2024all!$B$1:$B$197,0),MATCH('Figure 2.5'!C3275,WEOApr2024all!$B$1:$BG$1,0)))</f>
        <v/>
      </c>
      <c r="G3275" s="1" t="str">
        <f t="shared" si="163"/>
        <v/>
      </c>
      <c r="J3275" t="s">
        <v>293</v>
      </c>
      <c r="K3275" t="s">
        <v>294</v>
      </c>
      <c r="L3275" s="2">
        <v>2013</v>
      </c>
      <c r="M3275" s="1" cm="1">
        <f t="array" ref="M3275">INDEX($E$1:$E$6469,MATCH(1,($A$1:$A$6469=J3275)*($C$1:$C$6469=L3275),0))</f>
        <v>4.1046499135284131</v>
      </c>
      <c r="N3275" s="1" cm="1">
        <f t="array" ref="N3275">INDEX($F$1:$F$6469,MATCH(1,($A$1:$A$6469=J3275)*($C$1:$C$6469=L3275),0))</f>
        <v>5.6150000000000002</v>
      </c>
      <c r="O3275" s="1">
        <f t="shared" si="164"/>
        <v>-1.5103500864715871</v>
      </c>
      <c r="R3275" s="1"/>
    </row>
    <row r="3276" spans="1:18">
      <c r="A3276" t="s">
        <v>257</v>
      </c>
      <c r="B3276" t="s">
        <v>258</v>
      </c>
      <c r="C3276" s="2">
        <v>1998</v>
      </c>
      <c r="D3276" s="10">
        <f>Fngdp_rpch!L3276</f>
        <v>2.6920237865467156</v>
      </c>
      <c r="E3276" s="1">
        <f t="shared" si="162"/>
        <v>2.6920237865467156</v>
      </c>
      <c r="F3276" s="4" t="str">
        <f>IF(INDEX(WEOApr2024all!$B$1:$BG$197,MATCH('Figure 2.5'!B3276,WEOApr2024all!$B$1:$B$197,0),MATCH('Figure 2.5'!C3276,WEOApr2024all!$B$1:$BG$1,0))="","",INDEX(WEOApr2024all!$B$1:$BG$197,MATCH('Figure 2.5'!B3276,WEOApr2024all!$B$1:$B$197,0),MATCH('Figure 2.5'!C3276,WEOApr2024all!$B$1:$BG$1,0)))</f>
        <v/>
      </c>
      <c r="G3276" s="1" t="str">
        <f t="shared" si="163"/>
        <v/>
      </c>
      <c r="J3276" t="s">
        <v>293</v>
      </c>
      <c r="K3276" t="s">
        <v>294</v>
      </c>
      <c r="L3276" s="2">
        <v>2014</v>
      </c>
      <c r="M3276" s="1" cm="1">
        <f t="array" ref="M3276">INDEX($E$1:$E$6469,MATCH(1,($A$1:$A$6469=J3276)*($C$1:$C$6469=L3276),0))</f>
        <v>3.982007311855118</v>
      </c>
      <c r="N3276" s="1" cm="1">
        <f t="array" ref="N3276">INDEX($F$1:$F$6469,MATCH(1,($A$1:$A$6469=J3276)*($C$1:$C$6469=L3276),0))</f>
        <v>6.093</v>
      </c>
      <c r="O3276" s="1">
        <f t="shared" si="164"/>
        <v>-2.1109926881448819</v>
      </c>
      <c r="R3276" s="1"/>
    </row>
    <row r="3277" spans="1:18">
      <c r="A3277" t="s">
        <v>257</v>
      </c>
      <c r="B3277" t="s">
        <v>258</v>
      </c>
      <c r="C3277" s="2">
        <v>1999</v>
      </c>
      <c r="D3277" s="10">
        <f>Fngdp_rpch!M3277</f>
        <v>2.6920357394035532</v>
      </c>
      <c r="E3277" s="1">
        <f t="shared" si="162"/>
        <v>2.6920357394035532</v>
      </c>
      <c r="F3277" s="4" t="str">
        <f>IF(INDEX(WEOApr2024all!$B$1:$BG$197,MATCH('Figure 2.5'!B3277,WEOApr2024all!$B$1:$B$197,0),MATCH('Figure 2.5'!C3277,WEOApr2024all!$B$1:$BG$1,0))="","",INDEX(WEOApr2024all!$B$1:$BG$197,MATCH('Figure 2.5'!B3277,WEOApr2024all!$B$1:$B$197,0),MATCH('Figure 2.5'!C3277,WEOApr2024all!$B$1:$BG$1,0)))</f>
        <v/>
      </c>
      <c r="G3277" s="1" t="str">
        <f t="shared" si="163"/>
        <v/>
      </c>
      <c r="J3277" t="s">
        <v>293</v>
      </c>
      <c r="K3277" t="s">
        <v>294</v>
      </c>
      <c r="L3277" s="2">
        <v>2015</v>
      </c>
      <c r="M3277" s="1" cm="1">
        <f t="array" ref="M3277">INDEX($E$1:$E$6469,MATCH(1,($A$1:$A$6469=J3277)*($C$1:$C$6469=L3277),0))</f>
        <v>4.4913612419015037</v>
      </c>
      <c r="N3277" s="1" cm="1">
        <f t="array" ref="N3277">INDEX($F$1:$F$6469,MATCH(1,($A$1:$A$6469=J3277)*($C$1:$C$6469=L3277),0))</f>
        <v>4.2640000000000002</v>
      </c>
      <c r="O3277" s="1">
        <f t="shared" si="164"/>
        <v>0.22736124190150342</v>
      </c>
      <c r="R3277" s="1"/>
    </row>
    <row r="3278" spans="1:18">
      <c r="A3278" t="s">
        <v>257</v>
      </c>
      <c r="B3278" t="s">
        <v>258</v>
      </c>
      <c r="C3278" s="2">
        <v>2000</v>
      </c>
      <c r="D3278" s="10">
        <f>Fngdp_rpch!N3278</f>
        <v>2.6920320842315659</v>
      </c>
      <c r="E3278" s="1">
        <f t="shared" si="162"/>
        <v>2.6920320842315659</v>
      </c>
      <c r="F3278" s="4" t="str">
        <f>IF(INDEX(WEOApr2024all!$B$1:$BG$197,MATCH('Figure 2.5'!B3278,WEOApr2024all!$B$1:$B$197,0),MATCH('Figure 2.5'!C3278,WEOApr2024all!$B$1:$BG$1,0))="","",INDEX(WEOApr2024all!$B$1:$BG$197,MATCH('Figure 2.5'!B3278,WEOApr2024all!$B$1:$B$197,0),MATCH('Figure 2.5'!C3278,WEOApr2024all!$B$1:$BG$1,0)))</f>
        <v/>
      </c>
      <c r="G3278" s="1" t="str">
        <f t="shared" si="163"/>
        <v/>
      </c>
      <c r="J3278" t="s">
        <v>293</v>
      </c>
      <c r="K3278" t="s">
        <v>294</v>
      </c>
      <c r="L3278" s="2">
        <v>2016</v>
      </c>
      <c r="M3278" s="1" cm="1">
        <f t="array" ref="M3278">INDEX($E$1:$E$6469,MATCH(1,($A$1:$A$6469=J3278)*($C$1:$C$6469=L3278),0))</f>
        <v>5.0339777345663084</v>
      </c>
      <c r="N3278" s="1" cm="1">
        <f t="array" ref="N3278">INDEX($F$1:$F$6469,MATCH(1,($A$1:$A$6469=J3278)*($C$1:$C$6469=L3278),0))</f>
        <v>3.4000000000000002E-2</v>
      </c>
      <c r="O3278" s="1">
        <f t="shared" si="164"/>
        <v>4.9999777345663086</v>
      </c>
      <c r="R3278" s="1"/>
    </row>
    <row r="3279" spans="1:18">
      <c r="A3279" t="s">
        <v>257</v>
      </c>
      <c r="B3279" t="s">
        <v>258</v>
      </c>
      <c r="C3279" s="2">
        <v>2001</v>
      </c>
      <c r="D3279" s="10">
        <f>Fngdp_rpch!O3279</f>
        <v>2.6920354140457681</v>
      </c>
      <c r="E3279" s="1">
        <f t="shared" si="162"/>
        <v>2.6920354140457681</v>
      </c>
      <c r="F3279" s="4">
        <f>IF(INDEX(WEOApr2024all!$B$1:$BG$197,MATCH('Figure 2.5'!B3279,WEOApr2024all!$B$1:$B$197,0),MATCH('Figure 2.5'!C3279,WEOApr2024all!$B$1:$BG$1,0))="","",INDEX(WEOApr2024all!$B$1:$BG$197,MATCH('Figure 2.5'!B3279,WEOApr2024all!$B$1:$B$197,0),MATCH('Figure 2.5'!C3279,WEOApr2024all!$B$1:$BG$1,0)))</f>
        <v>2.758</v>
      </c>
      <c r="G3279" s="1">
        <f t="shared" si="163"/>
        <v>-6.5964585954231936E-2</v>
      </c>
      <c r="J3279" t="s">
        <v>293</v>
      </c>
      <c r="K3279" t="s">
        <v>294</v>
      </c>
      <c r="L3279" s="2">
        <v>2017</v>
      </c>
      <c r="M3279" s="1" cm="1">
        <f t="array" ref="M3279">INDEX($E$1:$E$6469,MATCH(1,($A$1:$A$6469=J3279)*($C$1:$C$6469=L3279),0))</f>
        <v>5.2643013865991017</v>
      </c>
      <c r="N3279" s="1" cm="1">
        <f t="array" ref="N3279">INDEX($F$1:$F$6469,MATCH(1,($A$1:$A$6469=J3279)*($C$1:$C$6469=L3279),0))</f>
        <v>-1.0269999999999999</v>
      </c>
      <c r="O3279" s="1">
        <f t="shared" si="164"/>
        <v>6.2913013865991019</v>
      </c>
      <c r="R3279" s="1"/>
    </row>
    <row r="3280" spans="1:18">
      <c r="A3280" t="s">
        <v>257</v>
      </c>
      <c r="B3280" t="s">
        <v>258</v>
      </c>
      <c r="C3280" s="2">
        <v>2002</v>
      </c>
      <c r="D3280" s="10">
        <f>Fngdp_rpch!P3280</f>
        <v>2.692035188773767</v>
      </c>
      <c r="E3280" s="1">
        <f t="shared" si="162"/>
        <v>2.692035188773767</v>
      </c>
      <c r="F3280" s="4">
        <f>IF(INDEX(WEOApr2024all!$B$1:$BG$197,MATCH('Figure 2.5'!B3280,WEOApr2024all!$B$1:$B$197,0),MATCH('Figure 2.5'!C3280,WEOApr2024all!$B$1:$BG$1,0))="","",INDEX(WEOApr2024all!$B$1:$BG$197,MATCH('Figure 2.5'!B3280,WEOApr2024all!$B$1:$B$197,0),MATCH('Figure 2.5'!C3280,WEOApr2024all!$B$1:$BG$1,0)))</f>
        <v>4.431</v>
      </c>
      <c r="G3280" s="1">
        <f t="shared" si="163"/>
        <v>-1.738964811226233</v>
      </c>
      <c r="J3280" t="s">
        <v>293</v>
      </c>
      <c r="K3280" t="s">
        <v>294</v>
      </c>
      <c r="L3280" s="2">
        <v>2018</v>
      </c>
      <c r="M3280" s="1" cm="1">
        <f t="array" ref="M3280">INDEX($E$1:$E$6469,MATCH(1,($A$1:$A$6469=J3280)*($C$1:$C$6469=L3280),0))</f>
        <v>2.5243681678767116</v>
      </c>
      <c r="N3280" s="1" cm="1">
        <f t="array" ref="N3280">INDEX($F$1:$F$6469,MATCH(1,($A$1:$A$6469=J3280)*($C$1:$C$6469=L3280),0))</f>
        <v>1.06</v>
      </c>
      <c r="O3280" s="1">
        <f t="shared" si="164"/>
        <v>1.4643681678767115</v>
      </c>
      <c r="R3280" s="1"/>
    </row>
    <row r="3281" spans="1:18">
      <c r="A3281" t="s">
        <v>257</v>
      </c>
      <c r="B3281" t="s">
        <v>258</v>
      </c>
      <c r="C3281" s="2">
        <v>2003</v>
      </c>
      <c r="D3281" s="10">
        <f>Fngdp_rpch!Q3281</f>
        <v>2.6920303462572015</v>
      </c>
      <c r="E3281" s="1">
        <f t="shared" si="162"/>
        <v>2.6920303462572015</v>
      </c>
      <c r="F3281" s="4">
        <f>IF(INDEX(WEOApr2024all!$B$1:$BG$197,MATCH('Figure 2.5'!B3281,WEOApr2024all!$B$1:$B$197,0),MATCH('Figure 2.5'!C3281,WEOApr2024all!$B$1:$BG$1,0))="","",INDEX(WEOApr2024all!$B$1:$BG$197,MATCH('Figure 2.5'!B3281,WEOApr2024all!$B$1:$B$197,0),MATCH('Figure 2.5'!C3281,WEOApr2024all!$B$1:$BG$1,0)))</f>
        <v>-28.974</v>
      </c>
      <c r="G3281" s="1">
        <f t="shared" si="163"/>
        <v>31.666030346257202</v>
      </c>
      <c r="J3281" t="s">
        <v>293</v>
      </c>
      <c r="K3281" t="s">
        <v>294</v>
      </c>
      <c r="L3281" s="2">
        <v>2019</v>
      </c>
      <c r="M3281" s="1" cm="1">
        <f t="array" ref="M3281">INDEX($E$1:$E$6469,MATCH(1,($A$1:$A$6469=J3281)*($C$1:$C$6469=L3281),0))</f>
        <v>3.0775838744999451</v>
      </c>
      <c r="N3281" s="1" cm="1">
        <f t="array" ref="N3281">INDEX($F$1:$F$6469,MATCH(1,($A$1:$A$6469=J3281)*($C$1:$C$6469=L3281),0))</f>
        <v>-0.83899999999999997</v>
      </c>
      <c r="O3281" s="1">
        <f t="shared" si="164"/>
        <v>3.9165838744999451</v>
      </c>
      <c r="R3281" s="1"/>
    </row>
    <row r="3282" spans="1:18">
      <c r="A3282" t="s">
        <v>257</v>
      </c>
      <c r="B3282" t="s">
        <v>258</v>
      </c>
      <c r="C3282" s="2">
        <v>2004</v>
      </c>
      <c r="D3282" s="10">
        <f>Fngdp_rpch!R3282</f>
        <v>3.1974261172506013</v>
      </c>
      <c r="E3282" s="1">
        <f t="shared" si="162"/>
        <v>3.1974261172506013</v>
      </c>
      <c r="F3282" s="4">
        <f>IF(INDEX(WEOApr2024all!$B$1:$BG$197,MATCH('Figure 2.5'!B3282,WEOApr2024all!$B$1:$B$197,0),MATCH('Figure 2.5'!C3282,WEOApr2024all!$B$1:$BG$1,0))="","",INDEX(WEOApr2024all!$B$1:$BG$197,MATCH('Figure 2.5'!B3282,WEOApr2024all!$B$1:$B$197,0),MATCH('Figure 2.5'!C3282,WEOApr2024all!$B$1:$BG$1,0)))</f>
        <v>3.9710000000000001</v>
      </c>
      <c r="G3282" s="1">
        <f t="shared" si="163"/>
        <v>-0.77357388274939876</v>
      </c>
      <c r="J3282" t="s">
        <v>293</v>
      </c>
      <c r="K3282" t="s">
        <v>294</v>
      </c>
      <c r="L3282" s="2">
        <v>2020</v>
      </c>
      <c r="M3282" s="1" cm="1">
        <f t="array" ref="M3282">INDEX($E$1:$E$6469,MATCH(1,($A$1:$A$6469=J3282)*($C$1:$C$6469=L3282),0))</f>
        <v>1.5509997698969658</v>
      </c>
      <c r="N3282" s="1" cm="1">
        <f t="array" ref="N3282">INDEX($F$1:$F$6469,MATCH(1,($A$1:$A$6469=J3282)*($C$1:$C$6469=L3282),0))</f>
        <v>-8.1010000000000009</v>
      </c>
      <c r="O3282" s="1">
        <f t="shared" si="164"/>
        <v>9.6519997698969675</v>
      </c>
      <c r="R3282" s="1"/>
    </row>
    <row r="3283" spans="1:18">
      <c r="A3283" t="s">
        <v>257</v>
      </c>
      <c r="B3283" t="s">
        <v>258</v>
      </c>
      <c r="C3283" s="2">
        <v>2005</v>
      </c>
      <c r="D3283" s="10">
        <f>Fngdp_rpch!S3283</f>
        <v>3.2058844968012368</v>
      </c>
      <c r="E3283" s="1">
        <f t="shared" si="162"/>
        <v>3.2058844968012368</v>
      </c>
      <c r="F3283" s="4">
        <f>IF(INDEX(WEOApr2024all!$B$1:$BG$197,MATCH('Figure 2.5'!B3283,WEOApr2024all!$B$1:$B$197,0),MATCH('Figure 2.5'!C3283,WEOApr2024all!$B$1:$BG$1,0))="","",INDEX(WEOApr2024all!$B$1:$BG$197,MATCH('Figure 2.5'!B3283,WEOApr2024all!$B$1:$B$197,0),MATCH('Figure 2.5'!C3283,WEOApr2024all!$B$1:$BG$1,0)))</f>
        <v>5.8559999999999999</v>
      </c>
      <c r="G3283" s="1">
        <f t="shared" si="163"/>
        <v>-2.6501155031987631</v>
      </c>
      <c r="J3283" t="s">
        <v>293</v>
      </c>
      <c r="K3283" t="s">
        <v>294</v>
      </c>
      <c r="L3283" s="2">
        <v>2021</v>
      </c>
      <c r="M3283" s="1" cm="1">
        <f t="array" ref="M3283">INDEX($E$1:$E$6469,MATCH(1,($A$1:$A$6469=J3283)*($C$1:$C$6469=L3283),0))</f>
        <v>3.4354969737282692</v>
      </c>
      <c r="N3283" s="1" cm="1">
        <f t="array" ref="N3283">INDEX($F$1:$F$6469,MATCH(1,($A$1:$A$6469=J3283)*($C$1:$C$6469=L3283),0))</f>
        <v>3.5249999999999999</v>
      </c>
      <c r="O3283" s="1">
        <f t="shared" si="164"/>
        <v>-8.9503026271730679E-2</v>
      </c>
      <c r="R3283" s="1"/>
    </row>
    <row r="3284" spans="1:18">
      <c r="A3284" t="s">
        <v>257</v>
      </c>
      <c r="B3284" t="s">
        <v>258</v>
      </c>
      <c r="C3284" s="2">
        <v>2006</v>
      </c>
      <c r="D3284" s="10">
        <f>Fngdp_rpch!T3284</f>
        <v>2.5914825415603637</v>
      </c>
      <c r="E3284" s="1">
        <f t="shared" si="162"/>
        <v>2.5914825415603637</v>
      </c>
      <c r="F3284" s="4">
        <f>IF(INDEX(WEOApr2024all!$B$1:$BG$197,MATCH('Figure 2.5'!B3284,WEOApr2024all!$B$1:$B$197,0),MATCH('Figure 2.5'!C3284,WEOApr2024all!$B$1:$BG$1,0))="","",INDEX(WEOApr2024all!$B$1:$BG$197,MATCH('Figure 2.5'!B3284,WEOApr2024all!$B$1:$B$197,0),MATCH('Figure 2.5'!C3284,WEOApr2024all!$B$1:$BG$1,0)))</f>
        <v>8.48</v>
      </c>
      <c r="G3284" s="1">
        <f t="shared" si="163"/>
        <v>-5.8885174584396367</v>
      </c>
      <c r="J3284" t="s">
        <v>275</v>
      </c>
      <c r="K3284" t="s">
        <v>276</v>
      </c>
      <c r="L3284" s="2">
        <v>1991</v>
      </c>
      <c r="M3284" s="1" cm="1">
        <f t="array" ref="M3284">INDEX($E$1:$E$6469,MATCH(1,($A$1:$A$6469=J3284)*($C$1:$C$6469=L3284),0))</f>
        <v>3.4310526906115912</v>
      </c>
      <c r="N3284" s="1" cm="1">
        <f t="array" ref="N3284">INDEX($F$1:$F$6469,MATCH(1,($A$1:$A$6469=J3284)*($C$1:$C$6469=L3284),0))</f>
        <v>-0.44</v>
      </c>
      <c r="O3284" s="1">
        <f t="shared" si="164"/>
        <v>3.8710526906115912</v>
      </c>
      <c r="R3284" s="1"/>
    </row>
    <row r="3285" spans="1:18">
      <c r="A3285" t="s">
        <v>257</v>
      </c>
      <c r="B3285" t="s">
        <v>258</v>
      </c>
      <c r="C3285" s="2">
        <v>2007</v>
      </c>
      <c r="D3285" s="10">
        <f>Fngdp_rpch!U3285</f>
        <v>8.1458765786585516</v>
      </c>
      <c r="E3285" s="1">
        <f t="shared" si="162"/>
        <v>8.1458765786585516</v>
      </c>
      <c r="F3285" s="4">
        <f>IF(INDEX(WEOApr2024all!$B$1:$BG$197,MATCH('Figure 2.5'!B3285,WEOApr2024all!$B$1:$B$197,0),MATCH('Figure 2.5'!C3285,WEOApr2024all!$B$1:$BG$1,0))="","",INDEX(WEOApr2024all!$B$1:$BG$197,MATCH('Figure 2.5'!B3285,WEOApr2024all!$B$1:$B$197,0),MATCH('Figure 2.5'!C3285,WEOApr2024all!$B$1:$BG$1,0)))</f>
        <v>13.103</v>
      </c>
      <c r="G3285" s="1">
        <f t="shared" si="163"/>
        <v>-4.9571234213414481</v>
      </c>
      <c r="J3285" t="s">
        <v>275</v>
      </c>
      <c r="K3285" t="s">
        <v>276</v>
      </c>
      <c r="L3285" s="2">
        <v>1992</v>
      </c>
      <c r="M3285" s="1" cm="1">
        <f t="array" ref="M3285">INDEX($E$1:$E$6469,MATCH(1,($A$1:$A$6469=J3285)*($C$1:$C$6469=L3285),0))</f>
        <v>3.2010243277848849</v>
      </c>
      <c r="N3285" s="1" cm="1">
        <f t="array" ref="N3285">INDEX($F$1:$F$6469,MATCH(1,($A$1:$A$6469=J3285)*($C$1:$C$6469=L3285),0))</f>
        <v>2.0009999999999999</v>
      </c>
      <c r="O3285" s="1">
        <f t="shared" si="164"/>
        <v>1.200024327784885</v>
      </c>
      <c r="R3285" s="1"/>
    </row>
    <row r="3286" spans="1:18">
      <c r="A3286" t="s">
        <v>257</v>
      </c>
      <c r="B3286" t="s">
        <v>258</v>
      </c>
      <c r="C3286" s="2">
        <v>2008</v>
      </c>
      <c r="D3286" s="10">
        <f>Fngdp_rpch!V3286</f>
        <v>10.378518407453964</v>
      </c>
      <c r="E3286" s="1">
        <f t="shared" si="162"/>
        <v>10.378518407453964</v>
      </c>
      <c r="F3286" s="4">
        <f>IF(INDEX(WEOApr2024all!$B$1:$BG$197,MATCH('Figure 2.5'!B3286,WEOApr2024all!$B$1:$B$197,0),MATCH('Figure 2.5'!C3286,WEOApr2024all!$B$1:$BG$1,0))="","",INDEX(WEOApr2024all!$B$1:$BG$197,MATCH('Figure 2.5'!B3286,WEOApr2024all!$B$1:$B$197,0),MATCH('Figure 2.5'!C3286,WEOApr2024all!$B$1:$BG$1,0)))</f>
        <v>6.1050000000000004</v>
      </c>
      <c r="G3286" s="1">
        <f t="shared" si="163"/>
        <v>4.2735184074539632</v>
      </c>
      <c r="J3286" t="s">
        <v>275</v>
      </c>
      <c r="K3286" t="s">
        <v>276</v>
      </c>
      <c r="L3286" s="2">
        <v>1993</v>
      </c>
      <c r="M3286" s="1" cm="1">
        <f t="array" ref="M3286">INDEX($E$1:$E$6469,MATCH(1,($A$1:$A$6469=J3286)*($C$1:$C$6469=L3286),0))</f>
        <v>3.009164373500095</v>
      </c>
      <c r="N3286" s="1" cm="1">
        <f t="array" ref="N3286">INDEX($F$1:$F$6469,MATCH(1,($A$1:$A$6469=J3286)*($C$1:$C$6469=L3286),0))</f>
        <v>0.32300000000000001</v>
      </c>
      <c r="O3286" s="1">
        <f t="shared" si="164"/>
        <v>2.6861643735000951</v>
      </c>
      <c r="R3286" s="1"/>
    </row>
    <row r="3287" spans="1:18">
      <c r="A3287" t="s">
        <v>257</v>
      </c>
      <c r="B3287" t="s">
        <v>258</v>
      </c>
      <c r="C3287" s="2">
        <v>2009</v>
      </c>
      <c r="D3287" s="10">
        <f>Fngdp_rpch!W3287</f>
        <v>14.316586789998231</v>
      </c>
      <c r="E3287" s="1">
        <f t="shared" si="162"/>
        <v>14.316586789998231</v>
      </c>
      <c r="F3287" s="4">
        <f>IF(INDEX(WEOApr2024all!$B$1:$BG$197,MATCH('Figure 2.5'!B3287,WEOApr2024all!$B$1:$B$197,0),MATCH('Figure 2.5'!C3287,WEOApr2024all!$B$1:$BG$1,0))="","",INDEX(WEOApr2024all!$B$1:$BG$197,MATCH('Figure 2.5'!B3287,WEOApr2024all!$B$1:$B$197,0),MATCH('Figure 2.5'!C3287,WEOApr2024all!$B$1:$BG$1,0)))</f>
        <v>5.1920000000000002</v>
      </c>
      <c r="G3287" s="1">
        <f t="shared" si="163"/>
        <v>9.1245867899982311</v>
      </c>
      <c r="J3287" t="s">
        <v>275</v>
      </c>
      <c r="K3287" t="s">
        <v>276</v>
      </c>
      <c r="L3287" s="2">
        <v>1994</v>
      </c>
      <c r="M3287" s="1" cm="1">
        <f t="array" ref="M3287">INDEX($E$1:$E$6469,MATCH(1,($A$1:$A$6469=J3287)*($C$1:$C$6469=L3287),0))</f>
        <v>2.9876482543039762</v>
      </c>
      <c r="N3287" s="1" cm="1">
        <f t="array" ref="N3287">INDEX($F$1:$F$6469,MATCH(1,($A$1:$A$6469=J3287)*($C$1:$C$6469=L3287),0))</f>
        <v>1.8580000000000001</v>
      </c>
      <c r="O3287" s="1">
        <f t="shared" si="164"/>
        <v>1.1296482543039761</v>
      </c>
      <c r="R3287" s="1"/>
    </row>
    <row r="3288" spans="1:18">
      <c r="A3288" t="s">
        <v>257</v>
      </c>
      <c r="B3288" t="s">
        <v>258</v>
      </c>
      <c r="C3288" s="2">
        <v>2010</v>
      </c>
      <c r="D3288" s="10">
        <f>Fngdp_rpch!X3288</f>
        <v>6.3032777442121324</v>
      </c>
      <c r="E3288" s="1">
        <f t="shared" si="162"/>
        <v>6.3032777442121324</v>
      </c>
      <c r="F3288" s="4">
        <f>IF(INDEX(WEOApr2024all!$B$1:$BG$197,MATCH('Figure 2.5'!B3288,WEOApr2024all!$B$1:$B$197,0),MATCH('Figure 2.5'!C3288,WEOApr2024all!$B$1:$BG$1,0))="","",INDEX(WEOApr2024all!$B$1:$BG$197,MATCH('Figure 2.5'!B3288,WEOApr2024all!$B$1:$B$197,0),MATCH('Figure 2.5'!C3288,WEOApr2024all!$B$1:$BG$1,0)))</f>
        <v>6.351</v>
      </c>
      <c r="G3288" s="1">
        <f t="shared" si="163"/>
        <v>-4.7722255787867596E-2</v>
      </c>
      <c r="J3288" t="s">
        <v>275</v>
      </c>
      <c r="K3288" t="s">
        <v>276</v>
      </c>
      <c r="L3288" s="2">
        <v>1995</v>
      </c>
      <c r="M3288" s="1" cm="1">
        <f t="array" ref="M3288">INDEX($E$1:$E$6469,MATCH(1,($A$1:$A$6469=J3288)*($C$1:$C$6469=L3288),0))</f>
        <v>4.20000089746011</v>
      </c>
      <c r="N3288" s="1" cm="1">
        <f t="array" ref="N3288">INDEX($F$1:$F$6469,MATCH(1,($A$1:$A$6469=J3288)*($C$1:$C$6469=L3288),0))</f>
        <v>2.4540000000000002</v>
      </c>
      <c r="O3288" s="1">
        <f t="shared" si="164"/>
        <v>1.7460008974601098</v>
      </c>
      <c r="R3288" s="1"/>
    </row>
    <row r="3289" spans="1:18">
      <c r="A3289" t="s">
        <v>257</v>
      </c>
      <c r="B3289" t="s">
        <v>258</v>
      </c>
      <c r="C3289" s="2">
        <v>2011</v>
      </c>
      <c r="D3289" s="10">
        <f>Fngdp_rpch!Y3289</f>
        <v>9.5021422914931755</v>
      </c>
      <c r="E3289" s="1">
        <f t="shared" si="162"/>
        <v>9.5021422914931755</v>
      </c>
      <c r="F3289" s="4">
        <f>IF(INDEX(WEOApr2024all!$B$1:$BG$197,MATCH('Figure 2.5'!B3289,WEOApr2024all!$B$1:$B$197,0),MATCH('Figure 2.5'!C3289,WEOApr2024all!$B$1:$BG$1,0))="","",INDEX(WEOApr2024all!$B$1:$BG$197,MATCH('Figure 2.5'!B3289,WEOApr2024all!$B$1:$B$197,0),MATCH('Figure 2.5'!C3289,WEOApr2024all!$B$1:$BG$1,0)))</f>
        <v>7.7</v>
      </c>
      <c r="G3289" s="1">
        <f t="shared" si="163"/>
        <v>1.8021422914931753</v>
      </c>
      <c r="J3289" t="s">
        <v>275</v>
      </c>
      <c r="K3289" t="s">
        <v>276</v>
      </c>
      <c r="L3289" s="2">
        <v>1996</v>
      </c>
      <c r="M3289" s="1" cm="1">
        <f t="array" ref="M3289">INDEX($E$1:$E$6469,MATCH(1,($A$1:$A$6469=J3289)*($C$1:$C$6469=L3289),0))</f>
        <v>4.2035744309284029</v>
      </c>
      <c r="N3289" s="1" cm="1">
        <f t="array" ref="N3289">INDEX($F$1:$F$6469,MATCH(1,($A$1:$A$6469=J3289)*($C$1:$C$6469=L3289),0))</f>
        <v>0.1</v>
      </c>
      <c r="O3289" s="1">
        <f t="shared" si="164"/>
        <v>4.1035744309284032</v>
      </c>
      <c r="R3289" s="1"/>
    </row>
    <row r="3290" spans="1:18">
      <c r="A3290" t="s">
        <v>257</v>
      </c>
      <c r="B3290" t="s">
        <v>258</v>
      </c>
      <c r="C3290" s="2">
        <v>2012</v>
      </c>
      <c r="D3290" s="10">
        <f>Fngdp_rpch!Z3290</f>
        <v>9.4490164024600087</v>
      </c>
      <c r="E3290" s="1">
        <f t="shared" si="162"/>
        <v>9.4490164024600087</v>
      </c>
      <c r="F3290" s="4">
        <f>IF(INDEX(WEOApr2024all!$B$1:$BG$197,MATCH('Figure 2.5'!B3290,WEOApr2024all!$B$1:$B$197,0),MATCH('Figure 2.5'!C3290,WEOApr2024all!$B$1:$BG$1,0))="","",INDEX(WEOApr2024all!$B$1:$BG$197,MATCH('Figure 2.5'!B3290,WEOApr2024all!$B$1:$B$197,0),MATCH('Figure 2.5'!C3290,WEOApr2024all!$B$1:$BG$1,0)))</f>
        <v>8.42</v>
      </c>
      <c r="G3290" s="1">
        <f t="shared" si="163"/>
        <v>1.0290164024600088</v>
      </c>
      <c r="J3290" t="s">
        <v>275</v>
      </c>
      <c r="K3290" t="s">
        <v>276</v>
      </c>
      <c r="L3290" s="2">
        <v>1997</v>
      </c>
      <c r="M3290" s="1" cm="1">
        <f t="array" ref="M3290">INDEX($E$1:$E$6469,MATCH(1,($A$1:$A$6469=J3290)*($C$1:$C$6469=L3290),0))</f>
        <v>4.297727733059209</v>
      </c>
      <c r="N3290" s="1" cm="1">
        <f t="array" ref="N3290">INDEX($F$1:$F$6469,MATCH(1,($A$1:$A$6469=J3290)*($C$1:$C$6469=L3290),0))</f>
        <v>1.5269999999999999</v>
      </c>
      <c r="O3290" s="1">
        <f t="shared" si="164"/>
        <v>2.7707277330592088</v>
      </c>
      <c r="R3290" s="1"/>
    </row>
    <row r="3291" spans="1:18">
      <c r="A3291" t="s">
        <v>257</v>
      </c>
      <c r="B3291" t="s">
        <v>258</v>
      </c>
      <c r="C3291" s="2">
        <v>2013</v>
      </c>
      <c r="D3291" s="10">
        <f>Fngdp_rpch!AA3291</f>
        <v>7.9188207775535924</v>
      </c>
      <c r="E3291" s="1">
        <f t="shared" si="162"/>
        <v>7.9188207775535924</v>
      </c>
      <c r="F3291" s="4">
        <f>IF(INDEX(WEOApr2024all!$B$1:$BG$197,MATCH('Figure 2.5'!B3291,WEOApr2024all!$B$1:$B$197,0),MATCH('Figure 2.5'!C3291,WEOApr2024all!$B$1:$BG$1,0))="","",INDEX(WEOApr2024all!$B$1:$BG$197,MATCH('Figure 2.5'!B3291,WEOApr2024all!$B$1:$B$197,0),MATCH('Figure 2.5'!C3291,WEOApr2024all!$B$1:$BG$1,0)))</f>
        <v>8.8360000000000003</v>
      </c>
      <c r="G3291" s="1">
        <f t="shared" si="163"/>
        <v>-0.91717922244640793</v>
      </c>
      <c r="J3291" t="s">
        <v>275</v>
      </c>
      <c r="K3291" t="s">
        <v>276</v>
      </c>
      <c r="L3291" s="2">
        <v>1998</v>
      </c>
      <c r="M3291" s="1" cm="1">
        <f t="array" ref="M3291">INDEX($E$1:$E$6469,MATCH(1,($A$1:$A$6469=J3291)*($C$1:$C$6469=L3291),0))</f>
        <v>4.2890755962025962</v>
      </c>
      <c r="N3291" s="1" cm="1">
        <f t="array" ref="N3291">INDEX($F$1:$F$6469,MATCH(1,($A$1:$A$6469=J3291)*($C$1:$C$6469=L3291),0))</f>
        <v>9.9749999999999996</v>
      </c>
      <c r="O3291" s="1">
        <f t="shared" si="164"/>
        <v>-5.6859244037974035</v>
      </c>
      <c r="R3291" s="1"/>
    </row>
    <row r="3292" spans="1:18">
      <c r="A3292" t="s">
        <v>257</v>
      </c>
      <c r="B3292" t="s">
        <v>258</v>
      </c>
      <c r="C3292" s="2">
        <v>2014</v>
      </c>
      <c r="D3292" s="10">
        <f>Fngdp_rpch!AB3292</f>
        <v>6.8149770553855182</v>
      </c>
      <c r="E3292" s="1">
        <f t="shared" si="162"/>
        <v>6.8149770553855182</v>
      </c>
      <c r="F3292" s="4">
        <f>IF(INDEX(WEOApr2024all!$B$1:$BG$197,MATCH('Figure 2.5'!B3292,WEOApr2024all!$B$1:$B$197,0),MATCH('Figure 2.5'!C3292,WEOApr2024all!$B$1:$BG$1,0))="","",INDEX(WEOApr2024all!$B$1:$BG$197,MATCH('Figure 2.5'!B3292,WEOApr2024all!$B$1:$B$197,0),MATCH('Figure 2.5'!C3292,WEOApr2024all!$B$1:$BG$1,0)))</f>
        <v>0.69499999999999995</v>
      </c>
      <c r="G3292" s="1">
        <f t="shared" si="163"/>
        <v>6.119977055385518</v>
      </c>
      <c r="J3292" t="s">
        <v>275</v>
      </c>
      <c r="K3292" t="s">
        <v>276</v>
      </c>
      <c r="L3292" s="2">
        <v>1999</v>
      </c>
      <c r="M3292" s="1" cm="1">
        <f t="array" ref="M3292">INDEX($E$1:$E$6469,MATCH(1,($A$1:$A$6469=J3292)*($C$1:$C$6469=L3292),0))</f>
        <v>4.5499376729853491</v>
      </c>
      <c r="N3292" s="1" cm="1">
        <f t="array" ref="N3292">INDEX($F$1:$F$6469,MATCH(1,($A$1:$A$6469=J3292)*($C$1:$C$6469=L3292),0))</f>
        <v>-0.222</v>
      </c>
      <c r="O3292" s="1">
        <f t="shared" si="164"/>
        <v>4.7719376729853495</v>
      </c>
      <c r="R3292" s="1"/>
    </row>
    <row r="3293" spans="1:18">
      <c r="A3293" t="s">
        <v>257</v>
      </c>
      <c r="B3293" t="s">
        <v>258</v>
      </c>
      <c r="C3293" s="2">
        <v>2015</v>
      </c>
      <c r="D3293" s="10">
        <f>Fngdp_rpch!AC3293</f>
        <v>4.4736161598326163</v>
      </c>
      <c r="E3293" s="1">
        <f t="shared" si="162"/>
        <v>4.4736161598326163</v>
      </c>
      <c r="F3293" s="4">
        <f>IF(INDEX(WEOApr2024all!$B$1:$BG$197,MATCH('Figure 2.5'!B3293,WEOApr2024all!$B$1:$B$197,0),MATCH('Figure 2.5'!C3293,WEOApr2024all!$B$1:$BG$1,0))="","",INDEX(WEOApr2024all!$B$1:$BG$197,MATCH('Figure 2.5'!B3293,WEOApr2024all!$B$1:$B$197,0),MATCH('Figure 2.5'!C3293,WEOApr2024all!$B$1:$BG$1,0)))</f>
        <v>7.0000000000000001E-3</v>
      </c>
      <c r="G3293" s="1">
        <f t="shared" si="163"/>
        <v>4.4666161598326166</v>
      </c>
      <c r="J3293" t="s">
        <v>275</v>
      </c>
      <c r="K3293" t="s">
        <v>276</v>
      </c>
      <c r="L3293" s="2">
        <v>2000</v>
      </c>
      <c r="M3293" s="1" cm="1">
        <f t="array" ref="M3293">INDEX($E$1:$E$6469,MATCH(1,($A$1:$A$6469=J3293)*($C$1:$C$6469=L3293),0))</f>
        <v>4.5609857460849668</v>
      </c>
      <c r="N3293" s="1" cm="1">
        <f t="array" ref="N3293">INDEX($F$1:$F$6469,MATCH(1,($A$1:$A$6469=J3293)*($C$1:$C$6469=L3293),0))</f>
        <v>-1.2090000000000001</v>
      </c>
      <c r="O3293" s="1">
        <f t="shared" si="164"/>
        <v>5.7699857460849664</v>
      </c>
      <c r="R3293" s="1"/>
    </row>
    <row r="3294" spans="1:18">
      <c r="A3294" t="s">
        <v>257</v>
      </c>
      <c r="B3294" t="s">
        <v>258</v>
      </c>
      <c r="C3294" s="2">
        <v>2016</v>
      </c>
      <c r="D3294" s="10">
        <f>Fngdp_rpch!AD3294</f>
        <v>5.6246729579307209</v>
      </c>
      <c r="E3294" s="1">
        <f t="shared" si="162"/>
        <v>5.6246729579307209</v>
      </c>
      <c r="F3294" s="4">
        <f>IF(INDEX(WEOApr2024all!$B$1:$BG$197,MATCH('Figure 2.5'!B3294,WEOApr2024all!$B$1:$B$197,0),MATCH('Figure 2.5'!C3294,WEOApr2024all!$B$1:$BG$1,0))="","",INDEX(WEOApr2024all!$B$1:$BG$197,MATCH('Figure 2.5'!B3294,WEOApr2024all!$B$1:$B$197,0),MATCH('Figure 2.5'!C3294,WEOApr2024all!$B$1:$BG$1,0)))</f>
        <v>-1.63</v>
      </c>
      <c r="G3294" s="1">
        <f t="shared" si="163"/>
        <v>7.2546729579307208</v>
      </c>
      <c r="J3294" t="s">
        <v>275</v>
      </c>
      <c r="K3294" t="s">
        <v>276</v>
      </c>
      <c r="L3294" s="2">
        <v>2001</v>
      </c>
      <c r="M3294" s="1" cm="1">
        <f t="array" ref="M3294">INDEX($E$1:$E$6469,MATCH(1,($A$1:$A$6469=J3294)*($C$1:$C$6469=L3294),0))</f>
        <v>3.5520840396058739</v>
      </c>
      <c r="N3294" s="1" cm="1">
        <f t="array" ref="N3294">INDEX($F$1:$F$6469,MATCH(1,($A$1:$A$6469=J3294)*($C$1:$C$6469=L3294),0))</f>
        <v>7.2690000000000001</v>
      </c>
      <c r="O3294" s="1">
        <f t="shared" si="164"/>
        <v>-3.7169159603941262</v>
      </c>
      <c r="R3294" s="1"/>
    </row>
    <row r="3295" spans="1:18">
      <c r="A3295" t="s">
        <v>257</v>
      </c>
      <c r="B3295" t="s">
        <v>258</v>
      </c>
      <c r="C3295" s="2">
        <v>2017</v>
      </c>
      <c r="D3295" s="10">
        <f>Fngdp_rpch!AE3295</f>
        <v>4.0156966197863797</v>
      </c>
      <c r="E3295" s="1">
        <f t="shared" si="162"/>
        <v>4.0156966197863797</v>
      </c>
      <c r="F3295" s="4">
        <f>IF(INDEX(WEOApr2024all!$B$1:$BG$197,MATCH('Figure 2.5'!B3295,WEOApr2024all!$B$1:$B$197,0),MATCH('Figure 2.5'!C3295,WEOApr2024all!$B$1:$BG$1,0))="","",INDEX(WEOApr2024all!$B$1:$BG$197,MATCH('Figure 2.5'!B3295,WEOApr2024all!$B$1:$B$197,0),MATCH('Figure 2.5'!C3295,WEOApr2024all!$B$1:$BG$1,0)))</f>
        <v>2.4689999999999999</v>
      </c>
      <c r="G3295" s="1">
        <f t="shared" si="163"/>
        <v>1.5466966197863798</v>
      </c>
      <c r="J3295" t="s">
        <v>275</v>
      </c>
      <c r="K3295" t="s">
        <v>276</v>
      </c>
      <c r="L3295" s="2">
        <v>2002</v>
      </c>
      <c r="M3295" s="1" cm="1">
        <f t="array" ref="M3295">INDEX($E$1:$E$6469,MATCH(1,($A$1:$A$6469=J3295)*($C$1:$C$6469=L3295),0))</f>
        <v>4.1459574518538878</v>
      </c>
      <c r="N3295" s="1" cm="1">
        <f t="array" ref="N3295">INDEX($F$1:$F$6469,MATCH(1,($A$1:$A$6469=J3295)*($C$1:$C$6469=L3295),0))</f>
        <v>4.92</v>
      </c>
      <c r="O3295" s="1">
        <f t="shared" si="164"/>
        <v>-0.77404254814611217</v>
      </c>
      <c r="R3295" s="1"/>
    </row>
    <row r="3296" spans="1:18">
      <c r="A3296" t="s">
        <v>257</v>
      </c>
      <c r="B3296" t="s">
        <v>258</v>
      </c>
      <c r="C3296" s="2">
        <v>2018</v>
      </c>
      <c r="D3296" s="10">
        <f>Fngdp_rpch!AF3296</f>
        <v>3.9587199604747658</v>
      </c>
      <c r="E3296" s="1">
        <f t="shared" si="162"/>
        <v>3.9587199604747658</v>
      </c>
      <c r="F3296" s="4">
        <f>IF(INDEX(WEOApr2024all!$B$1:$BG$197,MATCH('Figure 2.5'!B3296,WEOApr2024all!$B$1:$B$197,0),MATCH('Figure 2.5'!C3296,WEOApr2024all!$B$1:$BG$1,0))="","",INDEX(WEOApr2024all!$B$1:$BG$197,MATCH('Figure 2.5'!B3296,WEOApr2024all!$B$1:$B$197,0),MATCH('Figure 2.5'!C3296,WEOApr2024all!$B$1:$BG$1,0)))</f>
        <v>1.242</v>
      </c>
      <c r="G3296" s="1">
        <f t="shared" si="163"/>
        <v>2.7167199604747658</v>
      </c>
      <c r="J3296" t="s">
        <v>275</v>
      </c>
      <c r="K3296" t="s">
        <v>276</v>
      </c>
      <c r="L3296" s="2">
        <v>2003</v>
      </c>
      <c r="M3296" s="1" cm="1">
        <f t="array" ref="M3296">INDEX($E$1:$E$6469,MATCH(1,($A$1:$A$6469=J3296)*($C$1:$C$6469=L3296),0))</f>
        <v>3.9482352172648172</v>
      </c>
      <c r="N3296" s="1" cm="1">
        <f t="array" ref="N3296">INDEX($F$1:$F$6469,MATCH(1,($A$1:$A$6469=J3296)*($C$1:$C$6469=L3296),0))</f>
        <v>2.1840000000000002</v>
      </c>
      <c r="O3296" s="1">
        <f t="shared" si="164"/>
        <v>1.764235217264817</v>
      </c>
      <c r="R3296" s="1"/>
    </row>
    <row r="3297" spans="1:18">
      <c r="A3297" t="s">
        <v>257</v>
      </c>
      <c r="B3297" t="s">
        <v>258</v>
      </c>
      <c r="C3297" s="2">
        <v>2019</v>
      </c>
      <c r="D3297" s="10">
        <f>Fngdp_rpch!AG3297</f>
        <v>4.5134918260732571</v>
      </c>
      <c r="E3297" s="1">
        <f t="shared" si="162"/>
        <v>4.5134918260732571</v>
      </c>
      <c r="F3297" s="4">
        <f>IF(INDEX(WEOApr2024all!$B$1:$BG$197,MATCH('Figure 2.5'!B3297,WEOApr2024all!$B$1:$B$197,0),MATCH('Figure 2.5'!C3297,WEOApr2024all!$B$1:$BG$1,0))="","",INDEX(WEOApr2024all!$B$1:$BG$197,MATCH('Figure 2.5'!B3297,WEOApr2024all!$B$1:$B$197,0),MATCH('Figure 2.5'!C3297,WEOApr2024all!$B$1:$BG$1,0)))</f>
        <v>-2.516</v>
      </c>
      <c r="G3297" s="1">
        <f t="shared" si="163"/>
        <v>7.0294918260732571</v>
      </c>
      <c r="J3297" t="s">
        <v>275</v>
      </c>
      <c r="K3297" t="s">
        <v>276</v>
      </c>
      <c r="L3297" s="2">
        <v>2004</v>
      </c>
      <c r="M3297" s="1" cm="1">
        <f t="array" ref="M3297">INDEX($E$1:$E$6469,MATCH(1,($A$1:$A$6469=J3297)*($C$1:$C$6469=L3297),0))</f>
        <v>4.1108251920028538</v>
      </c>
      <c r="N3297" s="1" cm="1">
        <f t="array" ref="N3297">INDEX($F$1:$F$6469,MATCH(1,($A$1:$A$6469=J3297)*($C$1:$C$6469=L3297),0))</f>
        <v>0.36199999999999999</v>
      </c>
      <c r="O3297" s="1">
        <f t="shared" si="164"/>
        <v>3.7488251920028537</v>
      </c>
      <c r="R3297" s="1"/>
    </row>
    <row r="3298" spans="1:18">
      <c r="A3298" t="s">
        <v>257</v>
      </c>
      <c r="B3298" t="s">
        <v>258</v>
      </c>
      <c r="C3298" s="2">
        <v>2020</v>
      </c>
      <c r="D3298" s="10">
        <f>Fngdp_rpch!AH3298</f>
        <v>1.5534079109641441</v>
      </c>
      <c r="E3298" s="1">
        <f t="shared" si="162"/>
        <v>1.5534079109641441</v>
      </c>
      <c r="F3298" s="4">
        <f>IF(INDEX(WEOApr2024all!$B$1:$BG$197,MATCH('Figure 2.5'!B3298,WEOApr2024all!$B$1:$B$197,0),MATCH('Figure 2.5'!C3298,WEOApr2024all!$B$1:$BG$1,0))="","",INDEX(WEOApr2024all!$B$1:$BG$197,MATCH('Figure 2.5'!B3298,WEOApr2024all!$B$1:$B$197,0),MATCH('Figure 2.5'!C3298,WEOApr2024all!$B$1:$BG$1,0)))</f>
        <v>-2.9670000000000001</v>
      </c>
      <c r="G3298" s="1">
        <f t="shared" si="163"/>
        <v>4.5204079109641437</v>
      </c>
      <c r="J3298" t="s">
        <v>275</v>
      </c>
      <c r="K3298" t="s">
        <v>276</v>
      </c>
      <c r="L3298" s="2">
        <v>2005</v>
      </c>
      <c r="M3298" s="1" cm="1">
        <f t="array" ref="M3298">INDEX($E$1:$E$6469,MATCH(1,($A$1:$A$6469=J3298)*($C$1:$C$6469=L3298),0))</f>
        <v>4.0995856762756633</v>
      </c>
      <c r="N3298" s="1" cm="1">
        <f t="array" ref="N3298">INDEX($F$1:$F$6469,MATCH(1,($A$1:$A$6469=J3298)*($C$1:$C$6469=L3298),0))</f>
        <v>7.335</v>
      </c>
      <c r="O3298" s="1">
        <f t="shared" si="164"/>
        <v>-3.2354143237243367</v>
      </c>
      <c r="R3298" s="1"/>
    </row>
    <row r="3299" spans="1:18">
      <c r="A3299" t="s">
        <v>257</v>
      </c>
      <c r="B3299" t="s">
        <v>258</v>
      </c>
      <c r="C3299" s="2">
        <v>2021</v>
      </c>
      <c r="D3299" s="10">
        <f>Fngdp_rpch!AI3299</f>
        <v>3.2414194405688601</v>
      </c>
      <c r="E3299" s="1">
        <f t="shared" si="162"/>
        <v>3.2414194405688601</v>
      </c>
      <c r="F3299" s="4">
        <f>IF(INDEX(WEOApr2024all!$B$1:$BG$197,MATCH('Figure 2.5'!B3299,WEOApr2024all!$B$1:$B$197,0),MATCH('Figure 2.5'!C3299,WEOApr2024all!$B$1:$BG$1,0))="","",INDEX(WEOApr2024all!$B$1:$BG$197,MATCH('Figure 2.5'!B3299,WEOApr2024all!$B$1:$B$197,0),MATCH('Figure 2.5'!C3299,WEOApr2024all!$B$1:$BG$1,0)))</f>
        <v>5.0110000000000001</v>
      </c>
      <c r="G3299" s="1">
        <f t="shared" si="163"/>
        <v>-1.76958055943114</v>
      </c>
      <c r="J3299" t="s">
        <v>275</v>
      </c>
      <c r="K3299" t="s">
        <v>276</v>
      </c>
      <c r="L3299" s="2">
        <v>2006</v>
      </c>
      <c r="M3299" s="1" cm="1">
        <f t="array" ref="M3299">INDEX($E$1:$E$6469,MATCH(1,($A$1:$A$6469=J3299)*($C$1:$C$6469=L3299),0))</f>
        <v>4.1974393716748715</v>
      </c>
      <c r="N3299" s="1" cm="1">
        <f t="array" ref="N3299">INDEX($F$1:$F$6469,MATCH(1,($A$1:$A$6469=J3299)*($C$1:$C$6469=L3299),0))</f>
        <v>5.9329999999999998</v>
      </c>
      <c r="O3299" s="1">
        <f t="shared" si="164"/>
        <v>-1.7355606283251284</v>
      </c>
      <c r="R3299" s="1"/>
    </row>
    <row r="3300" spans="1:18">
      <c r="A3300" t="s">
        <v>257</v>
      </c>
      <c r="B3300" t="s">
        <v>258</v>
      </c>
      <c r="C3300" s="2">
        <v>2022</v>
      </c>
      <c r="D3300" s="10">
        <f>Fngdp_rpch!AJ3300</f>
        <v>4.7239382998592649</v>
      </c>
      <c r="E3300" s="1">
        <f t="shared" si="162"/>
        <v>4.7239382998592649</v>
      </c>
      <c r="F3300" s="4" t="str">
        <f>IF(INDEX(WEOApr2024all!$B$1:$BG$197,MATCH('Figure 2.5'!B3300,WEOApr2024all!$B$1:$B$197,0),MATCH('Figure 2.5'!C3300,WEOApr2024all!$B$1:$BG$1,0))="","",INDEX(WEOApr2024all!$B$1:$BG$197,MATCH('Figure 2.5'!B3300,WEOApr2024all!$B$1:$B$197,0),MATCH('Figure 2.5'!C3300,WEOApr2024all!$B$1:$BG$1,0)))</f>
        <v/>
      </c>
      <c r="G3300" s="1" t="str">
        <f t="shared" si="163"/>
        <v/>
      </c>
      <c r="J3300" t="s">
        <v>275</v>
      </c>
      <c r="K3300" t="s">
        <v>276</v>
      </c>
      <c r="L3300" s="2">
        <v>2007</v>
      </c>
      <c r="M3300" s="1" cm="1">
        <f t="array" ref="M3300">INDEX($E$1:$E$6469,MATCH(1,($A$1:$A$6469=J3300)*($C$1:$C$6469=L3300),0))</f>
        <v>4.1533644781584833</v>
      </c>
      <c r="N3300" s="1" cm="1">
        <f t="array" ref="N3300">INDEX($F$1:$F$6469,MATCH(1,($A$1:$A$6469=J3300)*($C$1:$C$6469=L3300),0))</f>
        <v>3.1440000000000001</v>
      </c>
      <c r="O3300" s="1">
        <f t="shared" si="164"/>
        <v>1.0093644781584832</v>
      </c>
      <c r="R3300" s="1"/>
    </row>
    <row r="3301" spans="1:18">
      <c r="A3301" t="s">
        <v>257</v>
      </c>
      <c r="B3301" t="s">
        <v>258</v>
      </c>
      <c r="C3301" s="2">
        <v>2023</v>
      </c>
      <c r="D3301" s="10">
        <f>Fngdp_rpch!AK3301</f>
        <v>4.2352098310131092</v>
      </c>
      <c r="E3301" s="1">
        <f t="shared" si="162"/>
        <v>4.2352098310131092</v>
      </c>
      <c r="F3301" s="4" t="str">
        <f>IF(INDEX(WEOApr2024all!$B$1:$BG$197,MATCH('Figure 2.5'!B3301,WEOApr2024all!$B$1:$B$197,0),MATCH('Figure 2.5'!C3301,WEOApr2024all!$B$1:$BG$1,0))="","",INDEX(WEOApr2024all!$B$1:$BG$197,MATCH('Figure 2.5'!B3301,WEOApr2024all!$B$1:$B$197,0),MATCH('Figure 2.5'!C3301,WEOApr2024all!$B$1:$BG$1,0)))</f>
        <v/>
      </c>
      <c r="G3301" s="1" t="str">
        <f t="shared" si="163"/>
        <v/>
      </c>
      <c r="J3301" t="s">
        <v>275</v>
      </c>
      <c r="K3301" t="s">
        <v>276</v>
      </c>
      <c r="L3301" s="2">
        <v>2008</v>
      </c>
      <c r="M3301" s="1" cm="1">
        <f t="array" ref="M3301">INDEX($E$1:$E$6469,MATCH(1,($A$1:$A$6469=J3301)*($C$1:$C$6469=L3301),0))</f>
        <v>5.3553683514950379</v>
      </c>
      <c r="N3301" s="1" cm="1">
        <f t="array" ref="N3301">INDEX($F$1:$F$6469,MATCH(1,($A$1:$A$6469=J3301)*($C$1:$C$6469=L3301),0))</f>
        <v>7.7329999999999997</v>
      </c>
      <c r="O3301" s="1">
        <f t="shared" si="164"/>
        <v>-2.3776316485049618</v>
      </c>
      <c r="R3301" s="1"/>
    </row>
    <row r="3302" spans="1:18">
      <c r="A3302" t="s">
        <v>259</v>
      </c>
      <c r="B3302" t="s">
        <v>260</v>
      </c>
      <c r="C3302" s="2">
        <v>1991</v>
      </c>
      <c r="D3302" s="10">
        <f>Fngdp_rpch!E3302</f>
        <v>3.2829778151122202</v>
      </c>
      <c r="E3302" s="1">
        <f t="shared" si="162"/>
        <v>3.2829778151122202</v>
      </c>
      <c r="F3302" s="4">
        <f>IF(INDEX(WEOApr2024all!$B$1:$BG$197,MATCH('Figure 2.5'!B3302,WEOApr2024all!$B$1:$B$197,0),MATCH('Figure 2.5'!C3302,WEOApr2024all!$B$1:$BG$1,0))="","",INDEX(WEOApr2024all!$B$1:$BG$197,MATCH('Figure 2.5'!B3302,WEOApr2024all!$B$1:$B$197,0),MATCH('Figure 2.5'!C3302,WEOApr2024all!$B$1:$BG$1,0)))</f>
        <v>18.32</v>
      </c>
      <c r="G3302" s="1">
        <f t="shared" si="163"/>
        <v>-15.03702218488778</v>
      </c>
      <c r="J3302" t="s">
        <v>275</v>
      </c>
      <c r="K3302" t="s">
        <v>276</v>
      </c>
      <c r="L3302" s="2">
        <v>2009</v>
      </c>
      <c r="M3302" s="1" cm="1">
        <f t="array" ref="M3302">INDEX($E$1:$E$6469,MATCH(1,($A$1:$A$6469=J3302)*($C$1:$C$6469=L3302),0))</f>
        <v>4.5196314027482254</v>
      </c>
      <c r="N3302" s="1" cm="1">
        <f t="array" ref="N3302">INDEX($F$1:$F$6469,MATCH(1,($A$1:$A$6469=J3302)*($C$1:$C$6469=L3302),0))</f>
        <v>1.9630000000000001</v>
      </c>
      <c r="O3302" s="1">
        <f t="shared" si="164"/>
        <v>2.5566314027482253</v>
      </c>
      <c r="R3302" s="1"/>
    </row>
    <row r="3303" spans="1:18">
      <c r="A3303" t="s">
        <v>259</v>
      </c>
      <c r="B3303" t="s">
        <v>260</v>
      </c>
      <c r="C3303" s="2">
        <v>1992</v>
      </c>
      <c r="D3303" s="10">
        <f>Fngdp_rpch!F3303</f>
        <v>2.672883021846717</v>
      </c>
      <c r="E3303" s="1">
        <f t="shared" si="162"/>
        <v>2.672883021846717</v>
      </c>
      <c r="F3303" s="4">
        <f>IF(INDEX(WEOApr2024all!$B$1:$BG$197,MATCH('Figure 2.5'!B3303,WEOApr2024all!$B$1:$B$197,0),MATCH('Figure 2.5'!C3303,WEOApr2024all!$B$1:$BG$1,0))="","",INDEX(WEOApr2024all!$B$1:$BG$197,MATCH('Figure 2.5'!B3303,WEOApr2024all!$B$1:$B$197,0),MATCH('Figure 2.5'!C3303,WEOApr2024all!$B$1:$BG$1,0)))</f>
        <v>-4.5449999999999999</v>
      </c>
      <c r="G3303" s="1">
        <f t="shared" si="163"/>
        <v>7.2178830218467169</v>
      </c>
      <c r="J3303" t="s">
        <v>275</v>
      </c>
      <c r="K3303" t="s">
        <v>276</v>
      </c>
      <c r="L3303" s="2">
        <v>2010</v>
      </c>
      <c r="M3303" s="1" cm="1">
        <f t="array" ref="M3303">INDEX($E$1:$E$6469,MATCH(1,($A$1:$A$6469=J3303)*($C$1:$C$6469=L3303),0))</f>
        <v>5.1800146089595822</v>
      </c>
      <c r="N3303" s="1" cm="1">
        <f t="array" ref="N3303">INDEX($F$1:$F$6469,MATCH(1,($A$1:$A$6469=J3303)*($C$1:$C$6469=L3303),0))</f>
        <v>8.5809999999999995</v>
      </c>
      <c r="O3303" s="1">
        <f t="shared" si="164"/>
        <v>-3.4009853910404173</v>
      </c>
      <c r="R3303" s="1"/>
    </row>
    <row r="3304" spans="1:18">
      <c r="A3304" t="s">
        <v>259</v>
      </c>
      <c r="B3304" t="s">
        <v>260</v>
      </c>
      <c r="C3304" s="2">
        <v>1993</v>
      </c>
      <c r="D3304" s="10">
        <f>Fngdp_rpch!G3304</f>
        <v>-1.2684605776103197E-2</v>
      </c>
      <c r="E3304" s="1">
        <f t="shared" si="162"/>
        <v>-1.2684605776103197E-2</v>
      </c>
      <c r="F3304" s="4">
        <f>IF(INDEX(WEOApr2024all!$B$1:$BG$197,MATCH('Figure 2.5'!B3304,WEOApr2024all!$B$1:$B$197,0),MATCH('Figure 2.5'!C3304,WEOApr2024all!$B$1:$BG$1,0))="","",INDEX(WEOApr2024all!$B$1:$BG$197,MATCH('Figure 2.5'!B3304,WEOApr2024all!$B$1:$B$197,0),MATCH('Figure 2.5'!C3304,WEOApr2024all!$B$1:$BG$1,0)))</f>
        <v>-5.468</v>
      </c>
      <c r="G3304" s="1">
        <f t="shared" si="163"/>
        <v>5.4553153942238968</v>
      </c>
      <c r="J3304" t="s">
        <v>275</v>
      </c>
      <c r="K3304" t="s">
        <v>276</v>
      </c>
      <c r="L3304" s="2">
        <v>2011</v>
      </c>
      <c r="M3304" s="1" cm="1">
        <f t="array" ref="M3304">INDEX($E$1:$E$6469,MATCH(1,($A$1:$A$6469=J3304)*($C$1:$C$6469=L3304),0))</f>
        <v>5.2053497089999512</v>
      </c>
      <c r="N3304" s="1" cm="1">
        <f t="array" ref="N3304">INDEX($F$1:$F$6469,MATCH(1,($A$1:$A$6469=J3304)*($C$1:$C$6469=L3304),0))</f>
        <v>2.3559999999999999</v>
      </c>
      <c r="O3304" s="1">
        <f t="shared" si="164"/>
        <v>2.8493497089999513</v>
      </c>
      <c r="R3304" s="1"/>
    </row>
    <row r="3305" spans="1:18">
      <c r="A3305" t="s">
        <v>259</v>
      </c>
      <c r="B3305" t="s">
        <v>260</v>
      </c>
      <c r="C3305" s="2">
        <v>1994</v>
      </c>
      <c r="D3305" s="10">
        <f>Fngdp_rpch!H3305</f>
        <v>-0.55823218859080148</v>
      </c>
      <c r="E3305" s="1">
        <f t="shared" si="162"/>
        <v>-0.55823218859080148</v>
      </c>
      <c r="F3305" s="4">
        <f>IF(INDEX(WEOApr2024all!$B$1:$BG$197,MATCH('Figure 2.5'!B3305,WEOApr2024all!$B$1:$B$197,0),MATCH('Figure 2.5'!C3305,WEOApr2024all!$B$1:$BG$1,0))="","",INDEX(WEOApr2024all!$B$1:$BG$197,MATCH('Figure 2.5'!B3305,WEOApr2024all!$B$1:$B$197,0),MATCH('Figure 2.5'!C3305,WEOApr2024all!$B$1:$BG$1,0)))</f>
        <v>3.2189999999999999</v>
      </c>
      <c r="G3305" s="1">
        <f t="shared" si="163"/>
        <v>-3.7772321885908013</v>
      </c>
      <c r="J3305" t="s">
        <v>275</v>
      </c>
      <c r="K3305" t="s">
        <v>276</v>
      </c>
      <c r="L3305" s="2">
        <v>2012</v>
      </c>
      <c r="M3305" s="1" cm="1">
        <f t="array" ref="M3305">INDEX($E$1:$E$6469,MATCH(1,($A$1:$A$6469=J3305)*($C$1:$C$6469=L3305),0))</f>
        <v>12.497804991223816</v>
      </c>
      <c r="N3305" s="1" cm="1">
        <f t="array" ref="N3305">INDEX($F$1:$F$6469,MATCH(1,($A$1:$A$6469=J3305)*($C$1:$C$6469=L3305),0))</f>
        <v>10.542</v>
      </c>
      <c r="O3305" s="1">
        <f t="shared" si="164"/>
        <v>1.9558049912238165</v>
      </c>
      <c r="R3305" s="1"/>
    </row>
    <row r="3306" spans="1:18">
      <c r="A3306" t="s">
        <v>259</v>
      </c>
      <c r="B3306" t="s">
        <v>260</v>
      </c>
      <c r="C3306" s="2">
        <v>1995</v>
      </c>
      <c r="D3306" s="10">
        <f>Fngdp_rpch!I3306</f>
        <v>2.0668517680371146</v>
      </c>
      <c r="E3306" s="1">
        <f t="shared" si="162"/>
        <v>2.0668517680371146</v>
      </c>
      <c r="F3306" s="4">
        <f>IF(INDEX(WEOApr2024all!$B$1:$BG$197,MATCH('Figure 2.5'!B3306,WEOApr2024all!$B$1:$B$197,0),MATCH('Figure 2.5'!C3306,WEOApr2024all!$B$1:$BG$1,0))="","",INDEX(WEOApr2024all!$B$1:$BG$197,MATCH('Figure 2.5'!B3306,WEOApr2024all!$B$1:$B$197,0),MATCH('Figure 2.5'!C3306,WEOApr2024all!$B$1:$BG$1,0)))</f>
        <v>-15.430999999999999</v>
      </c>
      <c r="G3306" s="1">
        <f t="shared" si="163"/>
        <v>17.497851768037116</v>
      </c>
      <c r="J3306" t="s">
        <v>275</v>
      </c>
      <c r="K3306" t="s">
        <v>276</v>
      </c>
      <c r="L3306" s="2">
        <v>2013</v>
      </c>
      <c r="M3306" s="1" cm="1">
        <f t="array" ref="M3306">INDEX($E$1:$E$6469,MATCH(1,($A$1:$A$6469=J3306)*($C$1:$C$6469=L3306),0))</f>
        <v>6.6024220055677763</v>
      </c>
      <c r="N3306" s="1" cm="1">
        <f t="array" ref="N3306">INDEX($F$1:$F$6469,MATCH(1,($A$1:$A$6469=J3306)*($C$1:$C$6469=L3306),0))</f>
        <v>5.3109999999999999</v>
      </c>
      <c r="O3306" s="1">
        <f t="shared" si="164"/>
        <v>1.2914220055677763</v>
      </c>
      <c r="R3306" s="1"/>
    </row>
    <row r="3307" spans="1:18">
      <c r="A3307" t="s">
        <v>259</v>
      </c>
      <c r="B3307" t="s">
        <v>260</v>
      </c>
      <c r="C3307" s="2">
        <v>1996</v>
      </c>
      <c r="D3307" s="10">
        <f>Fngdp_rpch!J3307</f>
        <v>1.0000045082330322</v>
      </c>
      <c r="E3307" s="1">
        <f t="shared" si="162"/>
        <v>1.0000045082330322</v>
      </c>
      <c r="F3307" s="4">
        <f>IF(INDEX(WEOApr2024all!$B$1:$BG$197,MATCH('Figure 2.5'!B3307,WEOApr2024all!$B$1:$B$197,0),MATCH('Figure 2.5'!C3307,WEOApr2024all!$B$1:$BG$1,0))="","",INDEX(WEOApr2024all!$B$1:$BG$197,MATCH('Figure 2.5'!B3307,WEOApr2024all!$B$1:$B$197,0),MATCH('Figure 2.5'!C3307,WEOApr2024all!$B$1:$BG$1,0)))</f>
        <v>1.7589999999999999</v>
      </c>
      <c r="G3307" s="1">
        <f t="shared" si="163"/>
        <v>-0.75899549176696768</v>
      </c>
      <c r="J3307" t="s">
        <v>275</v>
      </c>
      <c r="K3307" t="s">
        <v>276</v>
      </c>
      <c r="L3307" s="2">
        <v>2014</v>
      </c>
      <c r="M3307" s="1" cm="1">
        <f t="array" ref="M3307">INDEX($E$1:$E$6469,MATCH(1,($A$1:$A$6469=J3307)*($C$1:$C$6469=L3307),0))</f>
        <v>6.3387422470381649</v>
      </c>
      <c r="N3307" s="1" cm="1">
        <f t="array" ref="N3307">INDEX($F$1:$F$6469,MATCH(1,($A$1:$A$6469=J3307)*($C$1:$C$6469=L3307),0))</f>
        <v>6.6440000000000001</v>
      </c>
      <c r="O3307" s="1">
        <f t="shared" si="164"/>
        <v>-0.30525775296183522</v>
      </c>
      <c r="R3307" s="1"/>
    </row>
    <row r="3308" spans="1:18">
      <c r="A3308" t="s">
        <v>259</v>
      </c>
      <c r="B3308" t="s">
        <v>260</v>
      </c>
      <c r="C3308" s="2">
        <v>1997</v>
      </c>
      <c r="D3308" s="10">
        <f>Fngdp_rpch!K3308</f>
        <v>2.6124493101062018</v>
      </c>
      <c r="E3308" s="1">
        <f t="shared" si="162"/>
        <v>2.6124493101062018</v>
      </c>
      <c r="F3308" s="4">
        <f>IF(INDEX(WEOApr2024all!$B$1:$BG$197,MATCH('Figure 2.5'!B3308,WEOApr2024all!$B$1:$B$197,0),MATCH('Figure 2.5'!C3308,WEOApr2024all!$B$1:$BG$1,0))="","",INDEX(WEOApr2024all!$B$1:$BG$197,MATCH('Figure 2.5'!B3308,WEOApr2024all!$B$1:$B$197,0),MATCH('Figure 2.5'!C3308,WEOApr2024all!$B$1:$BG$1,0)))</f>
        <v>-2.6349999999999998</v>
      </c>
      <c r="G3308" s="1">
        <f t="shared" si="163"/>
        <v>5.2474493101062016</v>
      </c>
      <c r="J3308" t="s">
        <v>275</v>
      </c>
      <c r="K3308" t="s">
        <v>276</v>
      </c>
      <c r="L3308" s="2">
        <v>2015</v>
      </c>
      <c r="M3308" s="1" cm="1">
        <f t="array" ref="M3308">INDEX($E$1:$E$6469,MATCH(1,($A$1:$A$6469=J3308)*($C$1:$C$6469=L3308),0))</f>
        <v>4.9051840447711381</v>
      </c>
      <c r="N3308" s="1" cm="1">
        <f t="array" ref="N3308">INDEX($F$1:$F$6469,MATCH(1,($A$1:$A$6469=J3308)*($C$1:$C$6469=L3308),0))</f>
        <v>4.3929999999999998</v>
      </c>
      <c r="O3308" s="1">
        <f t="shared" si="164"/>
        <v>0.51218404477113832</v>
      </c>
      <c r="R3308" s="1"/>
    </row>
    <row r="3309" spans="1:18">
      <c r="A3309" t="s">
        <v>259</v>
      </c>
      <c r="B3309" t="s">
        <v>260</v>
      </c>
      <c r="C3309" s="2">
        <v>1998</v>
      </c>
      <c r="D3309" s="10">
        <f>Fngdp_rpch!L3309</f>
        <v>2.5999988592746437</v>
      </c>
      <c r="E3309" s="1">
        <f t="shared" si="162"/>
        <v>2.5999988592746437</v>
      </c>
      <c r="F3309" s="4">
        <f>IF(INDEX(WEOApr2024all!$B$1:$BG$197,MATCH('Figure 2.5'!B3309,WEOApr2024all!$B$1:$B$197,0),MATCH('Figure 2.5'!C3309,WEOApr2024all!$B$1:$BG$1,0))="","",INDEX(WEOApr2024all!$B$1:$BG$197,MATCH('Figure 2.5'!B3309,WEOApr2024all!$B$1:$B$197,0),MATCH('Figure 2.5'!C3309,WEOApr2024all!$B$1:$BG$1,0)))</f>
        <v>-0.67600000000000005</v>
      </c>
      <c r="G3309" s="1">
        <f t="shared" si="163"/>
        <v>3.2759988592746438</v>
      </c>
      <c r="J3309" t="s">
        <v>275</v>
      </c>
      <c r="K3309" t="s">
        <v>276</v>
      </c>
      <c r="L3309" s="2">
        <v>2016</v>
      </c>
      <c r="M3309" s="1" cm="1">
        <f t="array" ref="M3309">INDEX($E$1:$E$6469,MATCH(1,($A$1:$A$6469=J3309)*($C$1:$C$6469=L3309),0))</f>
        <v>5.4369241656879952</v>
      </c>
      <c r="N3309" s="1" cm="1">
        <f t="array" ref="N3309">INDEX($F$1:$F$6469,MATCH(1,($A$1:$A$6469=J3309)*($C$1:$C$6469=L3309),0))</f>
        <v>5.7409999999999997</v>
      </c>
      <c r="O3309" s="1">
        <f t="shared" si="164"/>
        <v>-0.30407583431200447</v>
      </c>
      <c r="R3309" s="1"/>
    </row>
    <row r="3310" spans="1:18">
      <c r="A3310" t="s">
        <v>259</v>
      </c>
      <c r="B3310" t="s">
        <v>260</v>
      </c>
      <c r="C3310" s="2">
        <v>1999</v>
      </c>
      <c r="D3310" s="10">
        <f>Fngdp_rpch!M3310</f>
        <v>2.5999964792415176</v>
      </c>
      <c r="E3310" s="1">
        <f t="shared" si="162"/>
        <v>2.5999964792415176</v>
      </c>
      <c r="F3310" s="4">
        <f>IF(INDEX(WEOApr2024all!$B$1:$BG$197,MATCH('Figure 2.5'!B3310,WEOApr2024all!$B$1:$B$197,0),MATCH('Figure 2.5'!C3310,WEOApr2024all!$B$1:$BG$1,0))="","",INDEX(WEOApr2024all!$B$1:$BG$197,MATCH('Figure 2.5'!B3310,WEOApr2024all!$B$1:$B$197,0),MATCH('Figure 2.5'!C3310,WEOApr2024all!$B$1:$BG$1,0)))</f>
        <v>-0.189</v>
      </c>
      <c r="G3310" s="1">
        <f t="shared" si="163"/>
        <v>2.7889964792415176</v>
      </c>
      <c r="J3310" t="s">
        <v>275</v>
      </c>
      <c r="K3310" t="s">
        <v>276</v>
      </c>
      <c r="L3310" s="2">
        <v>2017</v>
      </c>
      <c r="M3310" s="1" cm="1">
        <f t="array" ref="M3310">INDEX($E$1:$E$6469,MATCH(1,($A$1:$A$6469=J3310)*($C$1:$C$6469=L3310),0))</f>
        <v>5.0321080466537049</v>
      </c>
      <c r="N3310" s="1" cm="1">
        <f t="array" ref="N3310">INDEX($F$1:$F$6469,MATCH(1,($A$1:$A$6469=J3310)*($C$1:$C$6469=L3310),0))</f>
        <v>5.0010000000000003</v>
      </c>
      <c r="O3310" s="1">
        <f t="shared" si="164"/>
        <v>3.1108046653704591E-2</v>
      </c>
      <c r="R3310" s="1"/>
    </row>
    <row r="3311" spans="1:18">
      <c r="A3311" t="s">
        <v>259</v>
      </c>
      <c r="B3311" t="s">
        <v>260</v>
      </c>
      <c r="C3311" s="2">
        <v>2000</v>
      </c>
      <c r="D3311" s="10">
        <f>Fngdp_rpch!N3311</f>
        <v>2.6124571520528272</v>
      </c>
      <c r="E3311" s="1">
        <f t="shared" si="162"/>
        <v>2.6124571520528272</v>
      </c>
      <c r="F3311" s="4">
        <f>IF(INDEX(WEOApr2024all!$B$1:$BG$197,MATCH('Figure 2.5'!B3311,WEOApr2024all!$B$1:$B$197,0),MATCH('Figure 2.5'!C3311,WEOApr2024all!$B$1:$BG$1,0))="","",INDEX(WEOApr2024all!$B$1:$BG$197,MATCH('Figure 2.5'!B3311,WEOApr2024all!$B$1:$B$197,0),MATCH('Figure 2.5'!C3311,WEOApr2024all!$B$1:$BG$1,0)))</f>
        <v>4.0419999999999998</v>
      </c>
      <c r="G3311" s="1">
        <f t="shared" si="163"/>
        <v>-1.4295428479471726</v>
      </c>
      <c r="J3311" t="s">
        <v>275</v>
      </c>
      <c r="K3311" t="s">
        <v>276</v>
      </c>
      <c r="L3311" s="2">
        <v>2018</v>
      </c>
      <c r="M3311" s="1" cm="1">
        <f t="array" ref="M3311">INDEX($E$1:$E$6469,MATCH(1,($A$1:$A$6469=J3311)*($C$1:$C$6469=L3311),0))</f>
        <v>4.7351124220617713</v>
      </c>
      <c r="N3311" s="1" cm="1">
        <f t="array" ref="N3311">INDEX($F$1:$F$6469,MATCH(1,($A$1:$A$6469=J3311)*($C$1:$C$6469=L3311),0))</f>
        <v>7.0069999999999997</v>
      </c>
      <c r="O3311" s="1">
        <f t="shared" si="164"/>
        <v>-2.2718875779382284</v>
      </c>
      <c r="R3311" s="1"/>
    </row>
    <row r="3312" spans="1:18">
      <c r="A3312" t="s">
        <v>259</v>
      </c>
      <c r="B3312" t="s">
        <v>260</v>
      </c>
      <c r="C3312" s="2">
        <v>2001</v>
      </c>
      <c r="D3312" s="10">
        <f>Fngdp_rpch!O3312</f>
        <v>2.9989513430622949</v>
      </c>
      <c r="E3312" s="1">
        <f t="shared" si="162"/>
        <v>2.9989513430622949</v>
      </c>
      <c r="F3312" s="4">
        <f>IF(INDEX(WEOApr2024all!$B$1:$BG$197,MATCH('Figure 2.5'!B3312,WEOApr2024all!$B$1:$B$197,0),MATCH('Figure 2.5'!C3312,WEOApr2024all!$B$1:$BG$1,0))="","",INDEX(WEOApr2024all!$B$1:$BG$197,MATCH('Figure 2.5'!B3312,WEOApr2024all!$B$1:$B$197,0),MATCH('Figure 2.5'!C3312,WEOApr2024all!$B$1:$BG$1,0)))</f>
        <v>2.6259999999999999</v>
      </c>
      <c r="G3312" s="1">
        <f t="shared" si="163"/>
        <v>0.37295134306229505</v>
      </c>
      <c r="J3312" t="s">
        <v>275</v>
      </c>
      <c r="K3312" t="s">
        <v>276</v>
      </c>
      <c r="L3312" s="2">
        <v>2019</v>
      </c>
      <c r="M3312" s="1" cm="1">
        <f t="array" ref="M3312">INDEX($E$1:$E$6469,MATCH(1,($A$1:$A$6469=J3312)*($C$1:$C$6469=L3312),0))</f>
        <v>5.3989194804590968</v>
      </c>
      <c r="N3312" s="1" cm="1">
        <f t="array" ref="N3312">INDEX($F$1:$F$6469,MATCH(1,($A$1:$A$6469=J3312)*($C$1:$C$6469=L3312),0))</f>
        <v>6.1429999999999998</v>
      </c>
      <c r="O3312" s="1">
        <f t="shared" si="164"/>
        <v>-0.74408051954090304</v>
      </c>
      <c r="R3312" s="1"/>
    </row>
    <row r="3313" spans="1:18">
      <c r="A3313" t="s">
        <v>259</v>
      </c>
      <c r="B3313" t="s">
        <v>260</v>
      </c>
      <c r="C3313" s="2">
        <v>2002</v>
      </c>
      <c r="D3313" s="10">
        <f>Fngdp_rpch!P3313</f>
        <v>3.4840472818635115</v>
      </c>
      <c r="E3313" s="1">
        <f t="shared" si="162"/>
        <v>3.4840472818635115</v>
      </c>
      <c r="F3313" s="4">
        <f>IF(INDEX(WEOApr2024all!$B$1:$BG$197,MATCH('Figure 2.5'!B3313,WEOApr2024all!$B$1:$B$197,0),MATCH('Figure 2.5'!C3313,WEOApr2024all!$B$1:$BG$1,0))="","",INDEX(WEOApr2024all!$B$1:$BG$197,MATCH('Figure 2.5'!B3313,WEOApr2024all!$B$1:$B$197,0),MATCH('Figure 2.5'!C3313,WEOApr2024all!$B$1:$BG$1,0)))</f>
        <v>-3.7269999999999999</v>
      </c>
      <c r="G3313" s="1">
        <f t="shared" si="163"/>
        <v>7.211047281863511</v>
      </c>
      <c r="J3313" t="s">
        <v>275</v>
      </c>
      <c r="K3313" t="s">
        <v>276</v>
      </c>
      <c r="L3313" s="2">
        <v>2020</v>
      </c>
      <c r="M3313" s="1" cm="1">
        <f t="array" ref="M3313">INDEX($E$1:$E$6469,MATCH(1,($A$1:$A$6469=J3313)*($C$1:$C$6469=L3313),0))</f>
        <v>6.0496701177281009</v>
      </c>
      <c r="N3313" s="1" cm="1">
        <f t="array" ref="N3313">INDEX($F$1:$F$6469,MATCH(1,($A$1:$A$6469=J3313)*($C$1:$C$6469=L3313),0))</f>
        <v>3.55</v>
      </c>
      <c r="O3313" s="1">
        <f t="shared" si="164"/>
        <v>2.4996701177281011</v>
      </c>
      <c r="R3313" s="1"/>
    </row>
    <row r="3314" spans="1:18">
      <c r="A3314" t="s">
        <v>259</v>
      </c>
      <c r="B3314" t="s">
        <v>260</v>
      </c>
      <c r="C3314" s="2">
        <v>2003</v>
      </c>
      <c r="D3314" s="10">
        <f>Fngdp_rpch!Q3314</f>
        <v>2.4499999999999966</v>
      </c>
      <c r="E3314" s="1">
        <f t="shared" si="162"/>
        <v>2.4499999999999966</v>
      </c>
      <c r="F3314" s="4">
        <f>IF(INDEX(WEOApr2024all!$B$1:$BG$197,MATCH('Figure 2.5'!B3314,WEOApr2024all!$B$1:$B$197,0),MATCH('Figure 2.5'!C3314,WEOApr2024all!$B$1:$BG$1,0))="","",INDEX(WEOApr2024all!$B$1:$BG$197,MATCH('Figure 2.5'!B3314,WEOApr2024all!$B$1:$B$197,0),MATCH('Figure 2.5'!C3314,WEOApr2024all!$B$1:$BG$1,0)))</f>
        <v>16.145</v>
      </c>
      <c r="G3314" s="1">
        <f t="shared" si="163"/>
        <v>-13.695000000000004</v>
      </c>
      <c r="J3314" t="s">
        <v>277</v>
      </c>
      <c r="K3314" t="s">
        <v>278</v>
      </c>
      <c r="L3314" s="2">
        <v>1991</v>
      </c>
      <c r="M3314" s="1" cm="1">
        <f t="array" ref="M3314">INDEX($E$1:$E$6469,MATCH(1,($A$1:$A$6469=J3314)*($C$1:$C$6469=L3314),0))</f>
        <v>3.8093130185202995</v>
      </c>
      <c r="N3314" s="1" cm="1">
        <f t="array" ref="N3314">INDEX($F$1:$F$6469,MATCH(1,($A$1:$A$6469=J3314)*($C$1:$C$6469=L3314),0))</f>
        <v>-0.55200000000000005</v>
      </c>
      <c r="O3314" s="1">
        <f t="shared" si="164"/>
        <v>4.3613130185202991</v>
      </c>
      <c r="R3314" s="1"/>
    </row>
    <row r="3315" spans="1:18">
      <c r="A3315" t="s">
        <v>259</v>
      </c>
      <c r="B3315" t="s">
        <v>260</v>
      </c>
      <c r="C3315" s="2">
        <v>2004</v>
      </c>
      <c r="D3315" s="10">
        <f>Fngdp_rpch!R3315</f>
        <v>2.7567800557337652</v>
      </c>
      <c r="E3315" s="1">
        <f t="shared" si="162"/>
        <v>2.7567800557337652</v>
      </c>
      <c r="F3315" s="4">
        <f>IF(INDEX(WEOApr2024all!$B$1:$BG$197,MATCH('Figure 2.5'!B3315,WEOApr2024all!$B$1:$B$197,0),MATCH('Figure 2.5'!C3315,WEOApr2024all!$B$1:$BG$1,0))="","",INDEX(WEOApr2024all!$B$1:$BG$197,MATCH('Figure 2.5'!B3315,WEOApr2024all!$B$1:$B$197,0),MATCH('Figure 2.5'!C3315,WEOApr2024all!$B$1:$BG$1,0)))</f>
        <v>5.8449999999999998</v>
      </c>
      <c r="G3315" s="1">
        <f t="shared" si="163"/>
        <v>-3.0882199442662346</v>
      </c>
      <c r="J3315" t="s">
        <v>277</v>
      </c>
      <c r="K3315" t="s">
        <v>278</v>
      </c>
      <c r="L3315" s="2">
        <v>1992</v>
      </c>
      <c r="M3315" s="1" cm="1">
        <f t="array" ref="M3315">INDEX($E$1:$E$6469,MATCH(1,($A$1:$A$6469=J3315)*($C$1:$C$6469=L3315),0))</f>
        <v>3.8144283390429079</v>
      </c>
      <c r="N3315" s="1" cm="1">
        <f t="array" ref="N3315">INDEX($F$1:$F$6469,MATCH(1,($A$1:$A$6469=J3315)*($C$1:$C$6469=L3315),0))</f>
        <v>2.1930000000000001</v>
      </c>
      <c r="O3315" s="1">
        <f t="shared" si="164"/>
        <v>1.6214283390429078</v>
      </c>
      <c r="R3315" s="1"/>
    </row>
    <row r="3316" spans="1:18">
      <c r="A3316" t="s">
        <v>259</v>
      </c>
      <c r="B3316" t="s">
        <v>260</v>
      </c>
      <c r="C3316" s="2">
        <v>2005</v>
      </c>
      <c r="D3316" s="10">
        <f>Fngdp_rpch!S3316</f>
        <v>4.7862042034526375</v>
      </c>
      <c r="E3316" s="1">
        <f t="shared" si="162"/>
        <v>4.7862042034526375</v>
      </c>
      <c r="F3316" s="4">
        <f>IF(INDEX(WEOApr2024all!$B$1:$BG$197,MATCH('Figure 2.5'!B3316,WEOApr2024all!$B$1:$B$197,0),MATCH('Figure 2.5'!C3316,WEOApr2024all!$B$1:$BG$1,0))="","",INDEX(WEOApr2024all!$B$1:$BG$197,MATCH('Figure 2.5'!B3316,WEOApr2024all!$B$1:$B$197,0),MATCH('Figure 2.5'!C3316,WEOApr2024all!$B$1:$BG$1,0)))</f>
        <v>10.619</v>
      </c>
      <c r="G3316" s="1">
        <f t="shared" si="163"/>
        <v>-5.8327957965473622</v>
      </c>
      <c r="J3316" t="s">
        <v>277</v>
      </c>
      <c r="K3316" t="s">
        <v>278</v>
      </c>
      <c r="L3316" s="2">
        <v>1993</v>
      </c>
      <c r="M3316" s="1" cm="1">
        <f t="array" ref="M3316">INDEX($E$1:$E$6469,MATCH(1,($A$1:$A$6469=J3316)*($C$1:$C$6469=L3316),0))</f>
        <v>4.3294367436800041</v>
      </c>
      <c r="N3316" s="1" cm="1">
        <f t="array" ref="N3316">INDEX($F$1:$F$6469,MATCH(1,($A$1:$A$6469=J3316)*($C$1:$C$6469=L3316),0))</f>
        <v>1.569</v>
      </c>
      <c r="O3316" s="1">
        <f t="shared" si="164"/>
        <v>2.7604367436800041</v>
      </c>
      <c r="R3316" s="1"/>
    </row>
    <row r="3317" spans="1:18">
      <c r="A3317" t="s">
        <v>259</v>
      </c>
      <c r="B3317" t="s">
        <v>260</v>
      </c>
      <c r="C3317" s="2">
        <v>2006</v>
      </c>
      <c r="D3317" s="10">
        <f>Fngdp_rpch!T3317</f>
        <v>4.4461590067767398</v>
      </c>
      <c r="E3317" s="1">
        <f t="shared" si="162"/>
        <v>4.4461590067767398</v>
      </c>
      <c r="F3317" s="4">
        <f>IF(INDEX(WEOApr2024all!$B$1:$BG$197,MATCH('Figure 2.5'!B3317,WEOApr2024all!$B$1:$B$197,0),MATCH('Figure 2.5'!C3317,WEOApr2024all!$B$1:$BG$1,0))="","",INDEX(WEOApr2024all!$B$1:$BG$197,MATCH('Figure 2.5'!B3317,WEOApr2024all!$B$1:$B$197,0),MATCH('Figure 2.5'!C3317,WEOApr2024all!$B$1:$BG$1,0)))</f>
        <v>0.27800000000000002</v>
      </c>
      <c r="G3317" s="1">
        <f t="shared" si="163"/>
        <v>4.1681590067767402</v>
      </c>
      <c r="J3317" t="s">
        <v>277</v>
      </c>
      <c r="K3317" t="s">
        <v>278</v>
      </c>
      <c r="L3317" s="2">
        <v>1994</v>
      </c>
      <c r="M3317" s="1" cm="1">
        <f t="array" ref="M3317">INDEX($E$1:$E$6469,MATCH(1,($A$1:$A$6469=J3317)*($C$1:$C$6469=L3317),0))</f>
        <v>5.4616724984802412</v>
      </c>
      <c r="N3317" s="1" cm="1">
        <f t="array" ref="N3317">INDEX($F$1:$F$6469,MATCH(1,($A$1:$A$6469=J3317)*($C$1:$C$6469=L3317),0))</f>
        <v>0.25700000000000001</v>
      </c>
      <c r="O3317" s="1">
        <f t="shared" si="164"/>
        <v>5.2046724984802415</v>
      </c>
      <c r="R3317" s="1"/>
    </row>
    <row r="3318" spans="1:18">
      <c r="A3318" t="s">
        <v>259</v>
      </c>
      <c r="B3318" t="s">
        <v>260</v>
      </c>
      <c r="C3318" s="2">
        <v>2007</v>
      </c>
      <c r="D3318" s="10">
        <f>Fngdp_rpch!U3318</f>
        <v>4.5624603914599771</v>
      </c>
      <c r="E3318" s="1">
        <f t="shared" si="162"/>
        <v>4.5624603914599771</v>
      </c>
      <c r="F3318" s="4">
        <f>IF(INDEX(WEOApr2024all!$B$1:$BG$197,MATCH('Figure 2.5'!B3318,WEOApr2024all!$B$1:$B$197,0),MATCH('Figure 2.5'!C3318,WEOApr2024all!$B$1:$BG$1,0))="","",INDEX(WEOApr2024all!$B$1:$BG$197,MATCH('Figure 2.5'!B3318,WEOApr2024all!$B$1:$B$197,0),MATCH('Figure 2.5'!C3318,WEOApr2024all!$B$1:$BG$1,0)))</f>
        <v>6.23</v>
      </c>
      <c r="G3318" s="1">
        <f t="shared" si="163"/>
        <v>-1.6675396085400234</v>
      </c>
      <c r="J3318" t="s">
        <v>277</v>
      </c>
      <c r="K3318" t="s">
        <v>278</v>
      </c>
      <c r="L3318" s="2">
        <v>1995</v>
      </c>
      <c r="M3318" s="1" cm="1">
        <f t="array" ref="M3318">INDEX($E$1:$E$6469,MATCH(1,($A$1:$A$6469=J3318)*($C$1:$C$6469=L3318),0))</f>
        <v>2.4258189150546006</v>
      </c>
      <c r="N3318" s="1" cm="1">
        <f t="array" ref="N3318">INDEX($F$1:$F$6469,MATCH(1,($A$1:$A$6469=J3318)*($C$1:$C$6469=L3318),0))</f>
        <v>1.8720000000000001</v>
      </c>
      <c r="O3318" s="1">
        <f t="shared" si="164"/>
        <v>0.55381891505460046</v>
      </c>
      <c r="R3318" s="1"/>
    </row>
    <row r="3319" spans="1:18">
      <c r="A3319" t="s">
        <v>259</v>
      </c>
      <c r="B3319" t="s">
        <v>260</v>
      </c>
      <c r="C3319" s="2">
        <v>2008</v>
      </c>
      <c r="D3319" s="10">
        <f>Fngdp_rpch!V3319</f>
        <v>6.8738174840762278</v>
      </c>
      <c r="E3319" s="1">
        <f t="shared" si="162"/>
        <v>6.8738174840762278</v>
      </c>
      <c r="F3319" s="4">
        <f>IF(INDEX(WEOApr2024all!$B$1:$BG$197,MATCH('Figure 2.5'!B3319,WEOApr2024all!$B$1:$B$197,0),MATCH('Figure 2.5'!C3319,WEOApr2024all!$B$1:$BG$1,0))="","",INDEX(WEOApr2024all!$B$1:$BG$197,MATCH('Figure 2.5'!B3319,WEOApr2024all!$B$1:$B$197,0),MATCH('Figure 2.5'!C3319,WEOApr2024all!$B$1:$BG$1,0)))</f>
        <v>-0.16200000000000001</v>
      </c>
      <c r="G3319" s="1">
        <f t="shared" si="163"/>
        <v>7.0358174840762278</v>
      </c>
      <c r="J3319" t="s">
        <v>277</v>
      </c>
      <c r="K3319" t="s">
        <v>278</v>
      </c>
      <c r="L3319" s="2">
        <v>1996</v>
      </c>
      <c r="M3319" s="1" cm="1">
        <f t="array" ref="M3319">INDEX($E$1:$E$6469,MATCH(1,($A$1:$A$6469=J3319)*($C$1:$C$6469=L3319),0))</f>
        <v>4.0398865675649764</v>
      </c>
      <c r="N3319" s="1" cm="1">
        <f t="array" ref="N3319">INDEX($F$1:$F$6469,MATCH(1,($A$1:$A$6469=J3319)*($C$1:$C$6469=L3319),0))</f>
        <v>4.0519999999999996</v>
      </c>
      <c r="O3319" s="1">
        <f t="shared" si="164"/>
        <v>-1.2113432435023164E-2</v>
      </c>
      <c r="R3319" s="1"/>
    </row>
    <row r="3320" spans="1:18">
      <c r="A3320" t="s">
        <v>259</v>
      </c>
      <c r="B3320" t="s">
        <v>260</v>
      </c>
      <c r="C3320" s="2">
        <v>2009</v>
      </c>
      <c r="D3320" s="10">
        <f>Fngdp_rpch!W3320</f>
        <v>8.0515165890182381</v>
      </c>
      <c r="E3320" s="1">
        <f t="shared" si="162"/>
        <v>8.0515165890182381</v>
      </c>
      <c r="F3320" s="4">
        <f>IF(INDEX(WEOApr2024all!$B$1:$BG$197,MATCH('Figure 2.5'!B3320,WEOApr2024all!$B$1:$B$197,0),MATCH('Figure 2.5'!C3320,WEOApr2024all!$B$1:$BG$1,0))="","",INDEX(WEOApr2024all!$B$1:$BG$197,MATCH('Figure 2.5'!B3320,WEOApr2024all!$B$1:$B$197,0),MATCH('Figure 2.5'!C3320,WEOApr2024all!$B$1:$BG$1,0)))</f>
        <v>-4.4000000000000004</v>
      </c>
      <c r="G3320" s="1">
        <f t="shared" si="163"/>
        <v>12.451516589018238</v>
      </c>
      <c r="J3320" t="s">
        <v>277</v>
      </c>
      <c r="K3320" t="s">
        <v>278</v>
      </c>
      <c r="L3320" s="2">
        <v>1997</v>
      </c>
      <c r="M3320" s="1" cm="1">
        <f t="array" ref="M3320">INDEX($E$1:$E$6469,MATCH(1,($A$1:$A$6469=J3320)*($C$1:$C$6469=L3320),0))</f>
        <v>4.6745485343065996</v>
      </c>
      <c r="N3320" s="1" cm="1">
        <f t="array" ref="N3320">INDEX($F$1:$F$6469,MATCH(1,($A$1:$A$6469=J3320)*($C$1:$C$6469=L3320),0))</f>
        <v>2.8860000000000001</v>
      </c>
      <c r="O3320" s="1">
        <f t="shared" si="164"/>
        <v>1.7885485343065994</v>
      </c>
      <c r="R3320" s="1"/>
    </row>
    <row r="3321" spans="1:18">
      <c r="A3321" t="s">
        <v>259</v>
      </c>
      <c r="B3321" t="s">
        <v>260</v>
      </c>
      <c r="C3321" s="2">
        <v>2010</v>
      </c>
      <c r="D3321" s="10">
        <f>Fngdp_rpch!X3321</f>
        <v>5.2202953136091912</v>
      </c>
      <c r="E3321" s="1">
        <f t="shared" si="162"/>
        <v>5.2202953136091912</v>
      </c>
      <c r="F3321" s="4">
        <f>IF(INDEX(WEOApr2024all!$B$1:$BG$197,MATCH('Figure 2.5'!B3321,WEOApr2024all!$B$1:$B$197,0),MATCH('Figure 2.5'!C3321,WEOApr2024all!$B$1:$BG$1,0))="","",INDEX(WEOApr2024all!$B$1:$BG$197,MATCH('Figure 2.5'!B3321,WEOApr2024all!$B$1:$B$197,0),MATCH('Figure 2.5'!C3321,WEOApr2024all!$B$1:$BG$1,0)))</f>
        <v>5.0270000000000001</v>
      </c>
      <c r="G3321" s="1">
        <f t="shared" si="163"/>
        <v>0.19329531360919106</v>
      </c>
      <c r="J3321" t="s">
        <v>277</v>
      </c>
      <c r="K3321" t="s">
        <v>278</v>
      </c>
      <c r="L3321" s="2">
        <v>1998</v>
      </c>
      <c r="M3321" s="1" cm="1">
        <f t="array" ref="M3321">INDEX($E$1:$E$6469,MATCH(1,($A$1:$A$6469=J3321)*($C$1:$C$6469=L3321),0))</f>
        <v>3.7678908519583443</v>
      </c>
      <c r="N3321" s="1" cm="1">
        <f t="array" ref="N3321">INDEX($F$1:$F$6469,MATCH(1,($A$1:$A$6469=J3321)*($C$1:$C$6469=L3321),0))</f>
        <v>2.496</v>
      </c>
      <c r="O3321" s="1">
        <f t="shared" si="164"/>
        <v>1.2718908519583443</v>
      </c>
      <c r="R3321" s="1"/>
    </row>
    <row r="3322" spans="1:18">
      <c r="A3322" t="s">
        <v>259</v>
      </c>
      <c r="B3322" t="s">
        <v>260</v>
      </c>
      <c r="C3322" s="2">
        <v>2011</v>
      </c>
      <c r="D3322" s="10">
        <f>Fngdp_rpch!Y3322</f>
        <v>6.1701370577211145</v>
      </c>
      <c r="E3322" s="1">
        <f t="shared" si="162"/>
        <v>6.1701370577211145</v>
      </c>
      <c r="F3322" s="4">
        <f>IF(INDEX(WEOApr2024all!$B$1:$BG$197,MATCH('Figure 2.5'!B3322,WEOApr2024all!$B$1:$B$197,0),MATCH('Figure 2.5'!C3322,WEOApr2024all!$B$1:$BG$1,0))="","",INDEX(WEOApr2024all!$B$1:$BG$197,MATCH('Figure 2.5'!B3322,WEOApr2024all!$B$1:$B$197,0),MATCH('Figure 2.5'!C3322,WEOApr2024all!$B$1:$BG$1,0)))</f>
        <v>-50.338999999999999</v>
      </c>
      <c r="G3322" s="1">
        <f t="shared" si="163"/>
        <v>56.509137057721112</v>
      </c>
      <c r="J3322" t="s">
        <v>277</v>
      </c>
      <c r="K3322" t="s">
        <v>278</v>
      </c>
      <c r="L3322" s="2">
        <v>1999</v>
      </c>
      <c r="M3322" s="1" cm="1">
        <f t="array" ref="M3322">INDEX($E$1:$E$6469,MATCH(1,($A$1:$A$6469=J3322)*($C$1:$C$6469=L3322),0))</f>
        <v>4.0000031788804069</v>
      </c>
      <c r="N3322" s="1" cm="1">
        <f t="array" ref="N3322">INDEX($F$1:$F$6469,MATCH(1,($A$1:$A$6469=J3322)*($C$1:$C$6469=L3322),0))</f>
        <v>0.52200000000000002</v>
      </c>
      <c r="O3322" s="1">
        <f t="shared" si="164"/>
        <v>3.4780031788804067</v>
      </c>
      <c r="R3322" s="1"/>
    </row>
    <row r="3323" spans="1:18">
      <c r="A3323" t="s">
        <v>259</v>
      </c>
      <c r="B3323" t="s">
        <v>260</v>
      </c>
      <c r="C3323" s="2">
        <v>2012</v>
      </c>
      <c r="D3323" s="10" t="str">
        <f>Fngdp_rpch!Z3323</f>
        <v>.</v>
      </c>
      <c r="E3323" s="1" t="str">
        <f t="shared" si="162"/>
        <v/>
      </c>
      <c r="F3323" s="4">
        <f>IF(INDEX(WEOApr2024all!$B$1:$BG$197,MATCH('Figure 2.5'!B3323,WEOApr2024all!$B$1:$B$197,0),MATCH('Figure 2.5'!C3323,WEOApr2024all!$B$1:$BG$1,0))="","",INDEX(WEOApr2024all!$B$1:$BG$197,MATCH('Figure 2.5'!B3323,WEOApr2024all!$B$1:$B$197,0),MATCH('Figure 2.5'!C3323,WEOApr2024all!$B$1:$BG$1,0)))</f>
        <v>86.826999999999998</v>
      </c>
      <c r="G3323" s="1" t="str">
        <f t="shared" si="163"/>
        <v/>
      </c>
      <c r="J3323" t="s">
        <v>277</v>
      </c>
      <c r="K3323" t="s">
        <v>278</v>
      </c>
      <c r="L3323" s="2">
        <v>2000</v>
      </c>
      <c r="M3323" s="1" cm="1">
        <f t="array" ref="M3323">INDEX($E$1:$E$6469,MATCH(1,($A$1:$A$6469=J3323)*($C$1:$C$6469=L3323),0))</f>
        <v>3.3024917470964033</v>
      </c>
      <c r="N3323" s="1" cm="1">
        <f t="array" ref="N3323">INDEX($F$1:$F$6469,MATCH(1,($A$1:$A$6469=J3323)*($C$1:$C$6469=L3323),0))</f>
        <v>5.5179999999999998</v>
      </c>
      <c r="O3323" s="1">
        <f t="shared" si="164"/>
        <v>-2.2155082529035965</v>
      </c>
      <c r="R3323" s="1"/>
    </row>
    <row r="3324" spans="1:18">
      <c r="A3324" t="s">
        <v>259</v>
      </c>
      <c r="B3324" t="s">
        <v>260</v>
      </c>
      <c r="C3324" s="2">
        <v>2013</v>
      </c>
      <c r="D3324" s="10">
        <f>Fngdp_rpch!AA3324</f>
        <v>16.688193643572504</v>
      </c>
      <c r="E3324" s="1">
        <f t="shared" si="162"/>
        <v>16.688193643572504</v>
      </c>
      <c r="F3324" s="4">
        <f>IF(INDEX(WEOApr2024all!$B$1:$BG$197,MATCH('Figure 2.5'!B3324,WEOApr2024all!$B$1:$B$197,0),MATCH('Figure 2.5'!C3324,WEOApr2024all!$B$1:$BG$1,0))="","",INDEX(WEOApr2024all!$B$1:$BG$197,MATCH('Figure 2.5'!B3324,WEOApr2024all!$B$1:$B$197,0),MATCH('Figure 2.5'!C3324,WEOApr2024all!$B$1:$BG$1,0)))</f>
        <v>-17.998000000000001</v>
      </c>
      <c r="G3324" s="1">
        <f t="shared" si="163"/>
        <v>34.686193643572508</v>
      </c>
      <c r="J3324" t="s">
        <v>277</v>
      </c>
      <c r="K3324" t="s">
        <v>278</v>
      </c>
      <c r="L3324" s="2">
        <v>2001</v>
      </c>
      <c r="M3324" s="1" cm="1">
        <f t="array" ref="M3324">INDEX($E$1:$E$6469,MATCH(1,($A$1:$A$6469=J3324)*($C$1:$C$6469=L3324),0))</f>
        <v>3.5934753984370182</v>
      </c>
      <c r="N3324" s="1" cm="1">
        <f t="array" ref="N3324">INDEX($F$1:$F$6469,MATCH(1,($A$1:$A$6469=J3324)*($C$1:$C$6469=L3324),0))</f>
        <v>6.6669999999999998</v>
      </c>
      <c r="O3324" s="1">
        <f t="shared" si="164"/>
        <v>-3.0735246015629816</v>
      </c>
      <c r="R3324" s="1"/>
    </row>
    <row r="3325" spans="1:18">
      <c r="A3325" t="s">
        <v>259</v>
      </c>
      <c r="B3325" t="s">
        <v>260</v>
      </c>
      <c r="C3325" s="2">
        <v>2014</v>
      </c>
      <c r="D3325" s="10">
        <f>Fngdp_rpch!AB3325</f>
        <v>25.532676819016675</v>
      </c>
      <c r="E3325" s="1">
        <f t="shared" si="162"/>
        <v>25.532676819016675</v>
      </c>
      <c r="F3325" s="4">
        <f>IF(INDEX(WEOApr2024all!$B$1:$BG$197,MATCH('Figure 2.5'!B3325,WEOApr2024all!$B$1:$B$197,0),MATCH('Figure 2.5'!C3325,WEOApr2024all!$B$1:$BG$1,0))="","",INDEX(WEOApr2024all!$B$1:$BG$197,MATCH('Figure 2.5'!B3325,WEOApr2024all!$B$1:$B$197,0),MATCH('Figure 2.5'!C3325,WEOApr2024all!$B$1:$BG$1,0)))</f>
        <v>-23.042999999999999</v>
      </c>
      <c r="G3325" s="1">
        <f t="shared" si="163"/>
        <v>48.575676819016678</v>
      </c>
      <c r="J3325" t="s">
        <v>277</v>
      </c>
      <c r="K3325" t="s">
        <v>278</v>
      </c>
      <c r="L3325" s="2">
        <v>2002</v>
      </c>
      <c r="M3325" s="1" cm="1">
        <f t="array" ref="M3325">INDEX($E$1:$E$6469,MATCH(1,($A$1:$A$6469=J3325)*($C$1:$C$6469=L3325),0))</f>
        <v>2.2489874455687175</v>
      </c>
      <c r="N3325" s="1" cm="1">
        <f t="array" ref="N3325">INDEX($F$1:$F$6469,MATCH(1,($A$1:$A$6469=J3325)*($C$1:$C$6469=L3325),0))</f>
        <v>14.603999999999999</v>
      </c>
      <c r="O3325" s="1">
        <f t="shared" si="164"/>
        <v>-12.355012554431282</v>
      </c>
      <c r="R3325" s="1"/>
    </row>
    <row r="3326" spans="1:18">
      <c r="A3326" t="s">
        <v>259</v>
      </c>
      <c r="B3326" t="s">
        <v>260</v>
      </c>
      <c r="C3326" s="2">
        <v>2015</v>
      </c>
      <c r="D3326" s="10">
        <f>Fngdp_rpch!AC3326</f>
        <v>15.001141859829016</v>
      </c>
      <c r="E3326" s="1">
        <f t="shared" si="162"/>
        <v>15.001141859829016</v>
      </c>
      <c r="F3326" s="4">
        <f>IF(INDEX(WEOApr2024all!$B$1:$BG$197,MATCH('Figure 2.5'!B3326,WEOApr2024all!$B$1:$B$197,0),MATCH('Figure 2.5'!C3326,WEOApr2024all!$B$1:$BG$1,0))="","",INDEX(WEOApr2024all!$B$1:$BG$197,MATCH('Figure 2.5'!B3326,WEOApr2024all!$B$1:$B$197,0),MATCH('Figure 2.5'!C3326,WEOApr2024all!$B$1:$BG$1,0)))</f>
        <v>-0.84299999999999997</v>
      </c>
      <c r="G3326" s="1">
        <f t="shared" si="163"/>
        <v>15.844141859829016</v>
      </c>
      <c r="J3326" t="s">
        <v>277</v>
      </c>
      <c r="K3326" t="s">
        <v>278</v>
      </c>
      <c r="L3326" s="2">
        <v>2003</v>
      </c>
      <c r="M3326" s="1" cm="1">
        <f t="array" ref="M3326">INDEX($E$1:$E$6469,MATCH(1,($A$1:$A$6469=J3326)*($C$1:$C$6469=L3326),0))</f>
        <v>3.7245245123877169</v>
      </c>
      <c r="N3326" s="1" cm="1">
        <f t="array" ref="N3326">INDEX($F$1:$F$6469,MATCH(1,($A$1:$A$6469=J3326)*($C$1:$C$6469=L3326),0))</f>
        <v>9.5030000000000001</v>
      </c>
      <c r="O3326" s="1">
        <f t="shared" si="164"/>
        <v>-5.7784754876122832</v>
      </c>
      <c r="R3326" s="1"/>
    </row>
    <row r="3327" spans="1:18">
      <c r="A3327" t="s">
        <v>259</v>
      </c>
      <c r="B3327" t="s">
        <v>260</v>
      </c>
      <c r="C3327" s="2">
        <v>2016</v>
      </c>
      <c r="D3327" s="10">
        <f>Fngdp_rpch!AD3327</f>
        <v>1.9718350093470782</v>
      </c>
      <c r="E3327" s="1">
        <f t="shared" si="162"/>
        <v>1.9718350093470782</v>
      </c>
      <c r="F3327" s="4">
        <f>IF(INDEX(WEOApr2024all!$B$1:$BG$197,MATCH('Figure 2.5'!B3327,WEOApr2024all!$B$1:$B$197,0),MATCH('Figure 2.5'!C3327,WEOApr2024all!$B$1:$BG$1,0))="","",INDEX(WEOApr2024all!$B$1:$BG$197,MATCH('Figure 2.5'!B3327,WEOApr2024all!$B$1:$B$197,0),MATCH('Figure 2.5'!C3327,WEOApr2024all!$B$1:$BG$1,0)))</f>
        <v>-1.4910000000000001</v>
      </c>
      <c r="G3327" s="1">
        <f t="shared" si="163"/>
        <v>3.4628350093470783</v>
      </c>
      <c r="J3327" t="s">
        <v>277</v>
      </c>
      <c r="K3327" t="s">
        <v>278</v>
      </c>
      <c r="L3327" s="2">
        <v>2004</v>
      </c>
      <c r="M3327" s="1" cm="1">
        <f t="array" ref="M3327">INDEX($E$1:$E$6469,MATCH(1,($A$1:$A$6469=J3327)*($C$1:$C$6469=L3327),0))</f>
        <v>2.8321625910724624</v>
      </c>
      <c r="N3327" s="1" cm="1">
        <f t="array" ref="N3327">INDEX($F$1:$F$6469,MATCH(1,($A$1:$A$6469=J3327)*($C$1:$C$6469=L3327),0))</f>
        <v>10.442</v>
      </c>
      <c r="O3327" s="1">
        <f t="shared" si="164"/>
        <v>-7.6098374089275378</v>
      </c>
      <c r="R3327" s="1"/>
    </row>
    <row r="3328" spans="1:18">
      <c r="A3328" t="s">
        <v>259</v>
      </c>
      <c r="B3328" t="s">
        <v>260</v>
      </c>
      <c r="C3328" s="2">
        <v>2017</v>
      </c>
      <c r="D3328" s="10">
        <f>Fngdp_rpch!AE3328</f>
        <v>13.727493342836006</v>
      </c>
      <c r="E3328" s="1">
        <f t="shared" si="162"/>
        <v>13.727493342836006</v>
      </c>
      <c r="F3328" s="4">
        <f>IF(INDEX(WEOApr2024all!$B$1:$BG$197,MATCH('Figure 2.5'!B3328,WEOApr2024all!$B$1:$B$197,0),MATCH('Figure 2.5'!C3328,WEOApr2024all!$B$1:$BG$1,0))="","",INDEX(WEOApr2024all!$B$1:$BG$197,MATCH('Figure 2.5'!B3328,WEOApr2024all!$B$1:$B$197,0),MATCH('Figure 2.5'!C3328,WEOApr2024all!$B$1:$BG$1,0)))</f>
        <v>32.491999999999997</v>
      </c>
      <c r="G3328" s="1">
        <f t="shared" si="163"/>
        <v>-18.764506657163992</v>
      </c>
      <c r="J3328" t="s">
        <v>277</v>
      </c>
      <c r="K3328" t="s">
        <v>278</v>
      </c>
      <c r="L3328" s="2">
        <v>2005</v>
      </c>
      <c r="M3328" s="1" cm="1">
        <f t="array" ref="M3328">INDEX($E$1:$E$6469,MATCH(1,($A$1:$A$6469=J3328)*($C$1:$C$6469=L3328),0))</f>
        <v>5.946576336797138</v>
      </c>
      <c r="N3328" s="1" cm="1">
        <f t="array" ref="N3328">INDEX($F$1:$F$6469,MATCH(1,($A$1:$A$6469=J3328)*($C$1:$C$6469=L3328),0))</f>
        <v>7.008</v>
      </c>
      <c r="O3328" s="1">
        <f t="shared" si="164"/>
        <v>-1.061423663202862</v>
      </c>
      <c r="R3328" s="1"/>
    </row>
    <row r="3329" spans="1:18">
      <c r="A3329" t="s">
        <v>259</v>
      </c>
      <c r="B3329" t="s">
        <v>260</v>
      </c>
      <c r="C3329" s="2">
        <v>2018</v>
      </c>
      <c r="D3329" s="10">
        <f>Fngdp_rpch!AF3329</f>
        <v>31.16436116792045</v>
      </c>
      <c r="E3329" s="1">
        <f t="shared" si="162"/>
        <v>31.16436116792045</v>
      </c>
      <c r="F3329" s="4">
        <f>IF(INDEX(WEOApr2024all!$B$1:$BG$197,MATCH('Figure 2.5'!B3329,WEOApr2024all!$B$1:$B$197,0),MATCH('Figure 2.5'!C3329,WEOApr2024all!$B$1:$BG$1,0))="","",INDEX(WEOApr2024all!$B$1:$BG$197,MATCH('Figure 2.5'!B3329,WEOApr2024all!$B$1:$B$197,0),MATCH('Figure 2.5'!C3329,WEOApr2024all!$B$1:$BG$1,0)))</f>
        <v>7.9409999999999998</v>
      </c>
      <c r="G3329" s="1">
        <f t="shared" si="163"/>
        <v>23.223361167920451</v>
      </c>
      <c r="J3329" t="s">
        <v>277</v>
      </c>
      <c r="K3329" t="s">
        <v>278</v>
      </c>
      <c r="L3329" s="2">
        <v>2006</v>
      </c>
      <c r="M3329" s="1" cm="1">
        <f t="array" ref="M3329">INDEX($E$1:$E$6469,MATCH(1,($A$1:$A$6469=J3329)*($C$1:$C$6469=L3329),0))</f>
        <v>4.8952524117478857</v>
      </c>
      <c r="N3329" s="1" cm="1">
        <f t="array" ref="N3329">INDEX($F$1:$F$6469,MATCH(1,($A$1:$A$6469=J3329)*($C$1:$C$6469=L3329),0))</f>
        <v>6.726</v>
      </c>
      <c r="O3329" s="1">
        <f t="shared" si="164"/>
        <v>-1.8307475882521143</v>
      </c>
      <c r="R3329" s="1"/>
    </row>
    <row r="3330" spans="1:18">
      <c r="A3330" t="s">
        <v>259</v>
      </c>
      <c r="B3330" t="s">
        <v>260</v>
      </c>
      <c r="C3330" s="2">
        <v>2019</v>
      </c>
      <c r="D3330" s="10">
        <f>Fngdp_rpch!AG3330</f>
        <v>10.825242985321793</v>
      </c>
      <c r="E3330" s="1">
        <f t="shared" si="162"/>
        <v>10.825242985321793</v>
      </c>
      <c r="F3330" s="4">
        <f>IF(INDEX(WEOApr2024all!$B$1:$BG$197,MATCH('Figure 2.5'!B3330,WEOApr2024all!$B$1:$B$197,0),MATCH('Figure 2.5'!C3330,WEOApr2024all!$B$1:$BG$1,0))="","",INDEX(WEOApr2024all!$B$1:$BG$197,MATCH('Figure 2.5'!B3330,WEOApr2024all!$B$1:$B$197,0),MATCH('Figure 2.5'!C3330,WEOApr2024all!$B$1:$BG$1,0)))</f>
        <v>-11.196</v>
      </c>
      <c r="G3330" s="1">
        <f t="shared" si="163"/>
        <v>22.021242985321791</v>
      </c>
      <c r="J3330" t="s">
        <v>277</v>
      </c>
      <c r="K3330" t="s">
        <v>278</v>
      </c>
      <c r="L3330" s="2">
        <v>2007</v>
      </c>
      <c r="M3330" s="1" cm="1">
        <f t="array" ref="M3330">INDEX($E$1:$E$6469,MATCH(1,($A$1:$A$6469=J3330)*($C$1:$C$6469=L3330),0))</f>
        <v>6.4000000000000723</v>
      </c>
      <c r="N3330" s="1" cm="1">
        <f t="array" ref="N3330">INDEX($F$1:$F$6469,MATCH(1,($A$1:$A$6469=J3330)*($C$1:$C$6469=L3330),0))</f>
        <v>7.3179999999999996</v>
      </c>
      <c r="O3330" s="1">
        <f t="shared" si="164"/>
        <v>-0.91799999999992732</v>
      </c>
      <c r="R3330" s="1"/>
    </row>
    <row r="3331" spans="1:18">
      <c r="A3331" t="s">
        <v>259</v>
      </c>
      <c r="B3331" t="s">
        <v>260</v>
      </c>
      <c r="C3331" s="2">
        <v>2020</v>
      </c>
      <c r="D3331" s="10">
        <f>Fngdp_rpch!AH3331</f>
        <v>-3.6156977397538981E-2</v>
      </c>
      <c r="E3331" s="1">
        <f t="shared" ref="E3331:E3394" si="165">IF(D3331=".","",D3331)</f>
        <v>-3.6156977397538981E-2</v>
      </c>
      <c r="F3331" s="4">
        <f>IF(INDEX(WEOApr2024all!$B$1:$BG$197,MATCH('Figure 2.5'!B3331,WEOApr2024all!$B$1:$B$197,0),MATCH('Figure 2.5'!C3331,WEOApr2024all!$B$1:$BG$1,0))="","",INDEX(WEOApr2024all!$B$1:$BG$197,MATCH('Figure 2.5'!B3331,WEOApr2024all!$B$1:$B$197,0),MATCH('Figure 2.5'!C3331,WEOApr2024all!$B$1:$BG$1,0)))</f>
        <v>-29.456</v>
      </c>
      <c r="G3331" s="1">
        <f t="shared" ref="G3331:G3394" si="166">IFERROR(E3331-F3331,"")</f>
        <v>29.419843022602461</v>
      </c>
      <c r="J3331" t="s">
        <v>277</v>
      </c>
      <c r="K3331" t="s">
        <v>278</v>
      </c>
      <c r="L3331" s="2">
        <v>2008</v>
      </c>
      <c r="M3331" s="1" cm="1">
        <f t="array" ref="M3331">INDEX($E$1:$E$6469,MATCH(1,($A$1:$A$6469=J3331)*($C$1:$C$6469=L3331),0))</f>
        <v>8.028389276105985</v>
      </c>
      <c r="N3331" s="1" cm="1">
        <f t="array" ref="N3331">INDEX($F$1:$F$6469,MATCH(1,($A$1:$A$6469=J3331)*($C$1:$C$6469=L3331),0))</f>
        <v>7.1989999999999998</v>
      </c>
      <c r="O3331" s="1">
        <f t="shared" ref="O3331:O3394" si="167">IFERROR(M3331-N3331,"")</f>
        <v>0.82938927610598512</v>
      </c>
      <c r="R3331" s="1"/>
    </row>
    <row r="3332" spans="1:18">
      <c r="A3332" t="s">
        <v>259</v>
      </c>
      <c r="B3332" t="s">
        <v>260</v>
      </c>
      <c r="C3332" s="2">
        <v>2021</v>
      </c>
      <c r="D3332" s="10">
        <f>Fngdp_rpch!AI3332</f>
        <v>76.021051954007788</v>
      </c>
      <c r="E3332" s="1">
        <f t="shared" si="165"/>
        <v>76.021051954007788</v>
      </c>
      <c r="F3332" s="4">
        <f>IF(INDEX(WEOApr2024all!$B$1:$BG$197,MATCH('Figure 2.5'!B3332,WEOApr2024all!$B$1:$B$197,0),MATCH('Figure 2.5'!C3332,WEOApr2024all!$B$1:$BG$1,0))="","",INDEX(WEOApr2024all!$B$1:$BG$197,MATCH('Figure 2.5'!B3332,WEOApr2024all!$B$1:$B$197,0),MATCH('Figure 2.5'!C3332,WEOApr2024all!$B$1:$BG$1,0)))</f>
        <v>28.335000000000001</v>
      </c>
      <c r="G3332" s="1">
        <f t="shared" si="166"/>
        <v>47.686051954007787</v>
      </c>
      <c r="J3332" t="s">
        <v>277</v>
      </c>
      <c r="K3332" t="s">
        <v>278</v>
      </c>
      <c r="L3332" s="2">
        <v>2009</v>
      </c>
      <c r="M3332" s="1" cm="1">
        <f t="array" ref="M3332">INDEX($E$1:$E$6469,MATCH(1,($A$1:$A$6469=J3332)*($C$1:$C$6469=L3332),0))</f>
        <v>8.1051452194816456</v>
      </c>
      <c r="N3332" s="1" cm="1">
        <f t="array" ref="N3332">INDEX($F$1:$F$6469,MATCH(1,($A$1:$A$6469=J3332)*($C$1:$C$6469=L3332),0))</f>
        <v>8.3529999999999998</v>
      </c>
      <c r="O3332" s="1">
        <f t="shared" si="167"/>
        <v>-0.24785478051835419</v>
      </c>
      <c r="R3332" s="1"/>
    </row>
    <row r="3333" spans="1:18">
      <c r="A3333" t="s">
        <v>259</v>
      </c>
      <c r="B3333" t="s">
        <v>260</v>
      </c>
      <c r="C3333" s="2">
        <v>2022</v>
      </c>
      <c r="D3333" s="10">
        <f>Fngdp_rpch!AJ3333</f>
        <v>5.2518234580715806</v>
      </c>
      <c r="E3333" s="1">
        <f t="shared" si="165"/>
        <v>5.2518234580715806</v>
      </c>
      <c r="F3333" s="4" t="str">
        <f>IF(INDEX(WEOApr2024all!$B$1:$BG$197,MATCH('Figure 2.5'!B3333,WEOApr2024all!$B$1:$B$197,0),MATCH('Figure 2.5'!C3333,WEOApr2024all!$B$1:$BG$1,0))="","",INDEX(WEOApr2024all!$B$1:$BG$197,MATCH('Figure 2.5'!B3333,WEOApr2024all!$B$1:$B$197,0),MATCH('Figure 2.5'!C3333,WEOApr2024all!$B$1:$BG$1,0)))</f>
        <v/>
      </c>
      <c r="G3333" s="1" t="str">
        <f t="shared" si="166"/>
        <v/>
      </c>
      <c r="J3333" t="s">
        <v>277</v>
      </c>
      <c r="K3333" t="s">
        <v>278</v>
      </c>
      <c r="L3333" s="2">
        <v>2010</v>
      </c>
      <c r="M3333" s="1" cm="1">
        <f t="array" ref="M3333">INDEX($E$1:$E$6469,MATCH(1,($A$1:$A$6469=J3333)*($C$1:$C$6469=L3333),0))</f>
        <v>4.9854571173003626</v>
      </c>
      <c r="N3333" s="1" cm="1">
        <f t="array" ref="N3333">INDEX($F$1:$F$6469,MATCH(1,($A$1:$A$6469=J3333)*($C$1:$C$6469=L3333),0))</f>
        <v>11.259</v>
      </c>
      <c r="O3333" s="1">
        <f t="shared" si="167"/>
        <v>-6.2735428826996378</v>
      </c>
      <c r="R3333" s="1"/>
    </row>
    <row r="3334" spans="1:18">
      <c r="A3334" t="s">
        <v>259</v>
      </c>
      <c r="B3334" t="s">
        <v>260</v>
      </c>
      <c r="C3334" s="2">
        <v>2023</v>
      </c>
      <c r="D3334" s="10">
        <f>Fngdp_rpch!AK3334</f>
        <v>17.883046228909262</v>
      </c>
      <c r="E3334" s="1">
        <f t="shared" si="165"/>
        <v>17.883046228909262</v>
      </c>
      <c r="F3334" s="4" t="str">
        <f>IF(INDEX(WEOApr2024all!$B$1:$BG$197,MATCH('Figure 2.5'!B3334,WEOApr2024all!$B$1:$B$197,0),MATCH('Figure 2.5'!C3334,WEOApr2024all!$B$1:$BG$1,0))="","",INDEX(WEOApr2024all!$B$1:$BG$197,MATCH('Figure 2.5'!B3334,WEOApr2024all!$B$1:$B$197,0),MATCH('Figure 2.5'!C3334,WEOApr2024all!$B$1:$BG$1,0)))</f>
        <v/>
      </c>
      <c r="G3334" s="1" t="str">
        <f t="shared" si="166"/>
        <v/>
      </c>
      <c r="J3334" t="s">
        <v>277</v>
      </c>
      <c r="K3334" t="s">
        <v>278</v>
      </c>
      <c r="L3334" s="2">
        <v>2011</v>
      </c>
      <c r="M3334" s="1" cm="1">
        <f t="array" ref="M3334">INDEX($E$1:$E$6469,MATCH(1,($A$1:$A$6469=J3334)*($C$1:$C$6469=L3334),0))</f>
        <v>7.4438532946639935</v>
      </c>
      <c r="N3334" s="1" cm="1">
        <f t="array" ref="N3334">INDEX($F$1:$F$6469,MATCH(1,($A$1:$A$6469=J3334)*($C$1:$C$6469=L3334),0))</f>
        <v>4.8869999999999996</v>
      </c>
      <c r="O3334" s="1">
        <f t="shared" si="167"/>
        <v>2.5568532946639939</v>
      </c>
      <c r="R3334" s="1"/>
    </row>
    <row r="3335" spans="1:18">
      <c r="A3335" t="s">
        <v>121</v>
      </c>
      <c r="B3335" t="s">
        <v>122</v>
      </c>
      <c r="C3335" s="2">
        <v>1991</v>
      </c>
      <c r="D3335" s="10">
        <f>Fngdp_rpch!E3335</f>
        <v>4.365520170711279</v>
      </c>
      <c r="E3335" s="1">
        <f t="shared" si="165"/>
        <v>4.365520170711279</v>
      </c>
      <c r="F3335" s="4">
        <f>IF(INDEX(WEOApr2024all!$B$1:$BG$197,MATCH('Figure 2.5'!B3335,WEOApr2024all!$B$1:$B$197,0),MATCH('Figure 2.5'!C3335,WEOApr2024all!$B$1:$BG$1,0))="","",INDEX(WEOApr2024all!$B$1:$BG$197,MATCH('Figure 2.5'!B3335,WEOApr2024all!$B$1:$B$197,0),MATCH('Figure 2.5'!C3335,WEOApr2024all!$B$1:$BG$1,0)))</f>
        <v>0.376</v>
      </c>
      <c r="G3335" s="1">
        <f t="shared" si="166"/>
        <v>3.9895201707112791</v>
      </c>
      <c r="J3335" t="s">
        <v>277</v>
      </c>
      <c r="K3335" t="s">
        <v>278</v>
      </c>
      <c r="L3335" s="2">
        <v>2012</v>
      </c>
      <c r="M3335" s="1" cm="1">
        <f t="array" ref="M3335">INDEX($E$1:$E$6469,MATCH(1,($A$1:$A$6469=J3335)*($C$1:$C$6469=L3335),0))</f>
        <v>6.5575689676042881</v>
      </c>
      <c r="N3335" s="1" cm="1">
        <f t="array" ref="N3335">INDEX($F$1:$F$6469,MATCH(1,($A$1:$A$6469=J3335)*($C$1:$C$6469=L3335),0))</f>
        <v>4.2789999999999999</v>
      </c>
      <c r="O3335" s="1">
        <f t="shared" si="167"/>
        <v>2.2785689676042882</v>
      </c>
      <c r="R3335" s="1"/>
    </row>
    <row r="3336" spans="1:18">
      <c r="A3336" t="s">
        <v>121</v>
      </c>
      <c r="B3336" t="s">
        <v>122</v>
      </c>
      <c r="C3336" s="2">
        <v>1992</v>
      </c>
      <c r="D3336" s="10">
        <f>Fngdp_rpch!F3336</f>
        <v>4.6549539444907584</v>
      </c>
      <c r="E3336" s="1">
        <f t="shared" si="165"/>
        <v>4.6549539444907584</v>
      </c>
      <c r="F3336" s="4">
        <f>IF(INDEX(WEOApr2024all!$B$1:$BG$197,MATCH('Figure 2.5'!B3336,WEOApr2024all!$B$1:$B$197,0),MATCH('Figure 2.5'!C3336,WEOApr2024all!$B$1:$BG$1,0))="","",INDEX(WEOApr2024all!$B$1:$BG$197,MATCH('Figure 2.5'!B3336,WEOApr2024all!$B$1:$B$197,0),MATCH('Figure 2.5'!C3336,WEOApr2024all!$B$1:$BG$1,0)))</f>
        <v>7.952</v>
      </c>
      <c r="G3336" s="1">
        <f t="shared" si="166"/>
        <v>-3.2970460555092416</v>
      </c>
      <c r="J3336" t="s">
        <v>277</v>
      </c>
      <c r="K3336" t="s">
        <v>278</v>
      </c>
      <c r="L3336" s="2">
        <v>2013</v>
      </c>
      <c r="M3336" s="1" cm="1">
        <f t="array" ref="M3336">INDEX($E$1:$E$6469,MATCH(1,($A$1:$A$6469=J3336)*($C$1:$C$6469=L3336),0))</f>
        <v>6.7371704759276119</v>
      </c>
      <c r="N3336" s="1" cm="1">
        <f t="array" ref="N3336">INDEX($F$1:$F$6469,MATCH(1,($A$1:$A$6469=J3336)*($C$1:$C$6469=L3336),0))</f>
        <v>5.3940000000000001</v>
      </c>
      <c r="O3336" s="1">
        <f t="shared" si="167"/>
        <v>1.3431704759276117</v>
      </c>
      <c r="R3336" s="1"/>
    </row>
    <row r="3337" spans="1:18">
      <c r="A3337" t="s">
        <v>121</v>
      </c>
      <c r="B3337" t="s">
        <v>122</v>
      </c>
      <c r="C3337" s="2">
        <v>1993</v>
      </c>
      <c r="D3337" s="10">
        <f>Fngdp_rpch!G3337</f>
        <v>4.8826794393321826</v>
      </c>
      <c r="E3337" s="1">
        <f t="shared" si="165"/>
        <v>4.8826794393321826</v>
      </c>
      <c r="F3337" s="4">
        <f>IF(INDEX(WEOApr2024all!$B$1:$BG$197,MATCH('Figure 2.5'!B3337,WEOApr2024all!$B$1:$B$197,0),MATCH('Figure 2.5'!C3337,WEOApr2024all!$B$1:$BG$1,0))="","",INDEX(WEOApr2024all!$B$1:$BG$197,MATCH('Figure 2.5'!B3337,WEOApr2024all!$B$1:$B$197,0),MATCH('Figure 2.5'!C3337,WEOApr2024all!$B$1:$BG$1,0)))</f>
        <v>0.58299999999999996</v>
      </c>
      <c r="G3337" s="1">
        <f t="shared" si="166"/>
        <v>4.2996794393321824</v>
      </c>
      <c r="J3337" t="s">
        <v>277</v>
      </c>
      <c r="K3337" t="s">
        <v>278</v>
      </c>
      <c r="L3337" s="2">
        <v>2014</v>
      </c>
      <c r="M3337" s="1" cm="1">
        <f t="array" ref="M3337">INDEX($E$1:$E$6469,MATCH(1,($A$1:$A$6469=J3337)*($C$1:$C$6469=L3337),0))</f>
        <v>7.3653517890071019</v>
      </c>
      <c r="N3337" s="1" cm="1">
        <f t="array" ref="N3337">INDEX($F$1:$F$6469,MATCH(1,($A$1:$A$6469=J3337)*($C$1:$C$6469=L3337),0))</f>
        <v>6.31</v>
      </c>
      <c r="O3337" s="1">
        <f t="shared" si="167"/>
        <v>1.0553517890071022</v>
      </c>
      <c r="R3337" s="1"/>
    </row>
    <row r="3338" spans="1:18">
      <c r="A3338" t="s">
        <v>121</v>
      </c>
      <c r="B3338" t="s">
        <v>122</v>
      </c>
      <c r="C3338" s="2">
        <v>1994</v>
      </c>
      <c r="D3338" s="10">
        <f>Fngdp_rpch!H3338</f>
        <v>5.000002984452756</v>
      </c>
      <c r="E3338" s="1">
        <f t="shared" si="165"/>
        <v>5.000002984452756</v>
      </c>
      <c r="F3338" s="4">
        <f>IF(INDEX(WEOApr2024all!$B$1:$BG$197,MATCH('Figure 2.5'!B3338,WEOApr2024all!$B$1:$B$197,0),MATCH('Figure 2.5'!C3338,WEOApr2024all!$B$1:$BG$1,0))="","",INDEX(WEOApr2024all!$B$1:$BG$197,MATCH('Figure 2.5'!B3338,WEOApr2024all!$B$1:$B$197,0),MATCH('Figure 2.5'!C3338,WEOApr2024all!$B$1:$BG$1,0)))</f>
        <v>1.599</v>
      </c>
      <c r="G3338" s="1">
        <f t="shared" si="166"/>
        <v>3.4010029844527558</v>
      </c>
      <c r="J3338" t="s">
        <v>277</v>
      </c>
      <c r="K3338" t="s">
        <v>278</v>
      </c>
      <c r="L3338" s="2">
        <v>2015</v>
      </c>
      <c r="M3338" s="1" cm="1">
        <f t="array" ref="M3338">INDEX($E$1:$E$6469,MATCH(1,($A$1:$A$6469=J3338)*($C$1:$C$6469=L3338),0))</f>
        <v>7.2823907705179769</v>
      </c>
      <c r="N3338" s="1" cm="1">
        <f t="array" ref="N3338">INDEX($F$1:$F$6469,MATCH(1,($A$1:$A$6469=J3338)*($C$1:$C$6469=L3338),0))</f>
        <v>2.653</v>
      </c>
      <c r="O3338" s="1">
        <f t="shared" si="167"/>
        <v>4.6293907705179773</v>
      </c>
      <c r="R3338" s="1"/>
    </row>
    <row r="3339" spans="1:18">
      <c r="A3339" t="s">
        <v>121</v>
      </c>
      <c r="B3339" t="s">
        <v>122</v>
      </c>
      <c r="C3339" s="2">
        <v>1995</v>
      </c>
      <c r="D3339" s="10">
        <f>Fngdp_rpch!I3339</f>
        <v>5.0999914847705385</v>
      </c>
      <c r="E3339" s="1">
        <f t="shared" si="165"/>
        <v>5.0999914847705385</v>
      </c>
      <c r="F3339" s="4">
        <f>IF(INDEX(WEOApr2024all!$B$1:$BG$197,MATCH('Figure 2.5'!B3339,WEOApr2024all!$B$1:$B$197,0),MATCH('Figure 2.5'!C3339,WEOApr2024all!$B$1:$BG$1,0))="","",INDEX(WEOApr2024all!$B$1:$BG$197,MATCH('Figure 2.5'!B3339,WEOApr2024all!$B$1:$B$197,0),MATCH('Figure 2.5'!C3339,WEOApr2024all!$B$1:$BG$1,0)))</f>
        <v>1.7490000000000001</v>
      </c>
      <c r="G3339" s="1">
        <f t="shared" si="166"/>
        <v>3.3509914847705384</v>
      </c>
      <c r="J3339" t="s">
        <v>277</v>
      </c>
      <c r="K3339" t="s">
        <v>278</v>
      </c>
      <c r="L3339" s="2">
        <v>2016</v>
      </c>
      <c r="M3339" s="1" cm="1">
        <f t="array" ref="M3339">INDEX($E$1:$E$6469,MATCH(1,($A$1:$A$6469=J3339)*($C$1:$C$6469=L3339),0))</f>
        <v>4.285441490822306</v>
      </c>
      <c r="N3339" s="1" cm="1">
        <f t="array" ref="N3339">INDEX($F$1:$F$6469,MATCH(1,($A$1:$A$6469=J3339)*($C$1:$C$6469=L3339),0))</f>
        <v>-1.617</v>
      </c>
      <c r="O3339" s="1">
        <f t="shared" si="167"/>
        <v>5.902441490822306</v>
      </c>
      <c r="R3339" s="1"/>
    </row>
    <row r="3340" spans="1:18">
      <c r="A3340" t="s">
        <v>121</v>
      </c>
      <c r="B3340" t="s">
        <v>122</v>
      </c>
      <c r="C3340" s="2">
        <v>1996</v>
      </c>
      <c r="D3340" s="10">
        <f>Fngdp_rpch!J3340</f>
        <v>4.5044221967782017</v>
      </c>
      <c r="E3340" s="1">
        <f t="shared" si="165"/>
        <v>4.5044221967782017</v>
      </c>
      <c r="F3340" s="4">
        <f>IF(INDEX(WEOApr2024all!$B$1:$BG$197,MATCH('Figure 2.5'!B3340,WEOApr2024all!$B$1:$B$197,0),MATCH('Figure 2.5'!C3340,WEOApr2024all!$B$1:$BG$1,0))="","",INDEX(WEOApr2024all!$B$1:$BG$197,MATCH('Figure 2.5'!B3340,WEOApr2024all!$B$1:$B$197,0),MATCH('Figure 2.5'!C3340,WEOApr2024all!$B$1:$BG$1,0)))</f>
        <v>2.9220000000000002</v>
      </c>
      <c r="G3340" s="1">
        <f t="shared" si="166"/>
        <v>1.5824221967782015</v>
      </c>
      <c r="J3340" t="s">
        <v>277</v>
      </c>
      <c r="K3340" t="s">
        <v>278</v>
      </c>
      <c r="L3340" s="2">
        <v>2017</v>
      </c>
      <c r="M3340" s="1" cm="1">
        <f t="array" ref="M3340">INDEX($E$1:$E$6469,MATCH(1,($A$1:$A$6469=J3340)*($C$1:$C$6469=L3340),0))</f>
        <v>0.64864976606253677</v>
      </c>
      <c r="N3340" s="1" cm="1">
        <f t="array" ref="N3340">INDEX($F$1:$F$6469,MATCH(1,($A$1:$A$6469=J3340)*($C$1:$C$6469=L3340),0))</f>
        <v>0.80600000000000005</v>
      </c>
      <c r="O3340" s="1">
        <f t="shared" si="167"/>
        <v>-0.15735023393746328</v>
      </c>
      <c r="R3340" s="1"/>
    </row>
    <row r="3341" spans="1:18">
      <c r="A3341" t="s">
        <v>121</v>
      </c>
      <c r="B3341" t="s">
        <v>122</v>
      </c>
      <c r="C3341" s="2">
        <v>1997</v>
      </c>
      <c r="D3341" s="10">
        <f>Fngdp_rpch!K3341</f>
        <v>4.4953693091351221</v>
      </c>
      <c r="E3341" s="1">
        <f t="shared" si="165"/>
        <v>4.4953693091351221</v>
      </c>
      <c r="F3341" s="4">
        <f>IF(INDEX(WEOApr2024all!$B$1:$BG$197,MATCH('Figure 2.5'!B3341,WEOApr2024all!$B$1:$B$197,0),MATCH('Figure 2.5'!C3341,WEOApr2024all!$B$1:$BG$1,0))="","",INDEX(WEOApr2024all!$B$1:$BG$197,MATCH('Figure 2.5'!B3341,WEOApr2024all!$B$1:$B$197,0),MATCH('Figure 2.5'!C3341,WEOApr2024all!$B$1:$BG$1,0)))</f>
        <v>-0.69399999999999995</v>
      </c>
      <c r="G3341" s="1">
        <f t="shared" si="166"/>
        <v>5.1893693091351221</v>
      </c>
      <c r="J3341" t="s">
        <v>277</v>
      </c>
      <c r="K3341" t="s">
        <v>278</v>
      </c>
      <c r="L3341" s="2">
        <v>2018</v>
      </c>
      <c r="M3341" s="1" cm="1">
        <f t="array" ref="M3341">INDEX($E$1:$E$6469,MATCH(1,($A$1:$A$6469=J3341)*($C$1:$C$6469=L3341),0))</f>
        <v>1.8903240491181972</v>
      </c>
      <c r="N3341" s="1" cm="1">
        <f t="array" ref="N3341">INDEX($F$1:$F$6469,MATCH(1,($A$1:$A$6469=J3341)*($C$1:$C$6469=L3341),0))</f>
        <v>1.923</v>
      </c>
      <c r="O3341" s="1">
        <f t="shared" si="167"/>
        <v>-3.2675950881802862E-2</v>
      </c>
      <c r="R3341" s="1"/>
    </row>
    <row r="3342" spans="1:18">
      <c r="A3342" t="s">
        <v>121</v>
      </c>
      <c r="B3342" t="s">
        <v>122</v>
      </c>
      <c r="C3342" s="2">
        <v>1998</v>
      </c>
      <c r="D3342" s="10">
        <f>Fngdp_rpch!L3342</f>
        <v>3.555941776652749</v>
      </c>
      <c r="E3342" s="1">
        <f t="shared" si="165"/>
        <v>3.555941776652749</v>
      </c>
      <c r="F3342" s="4">
        <f>IF(INDEX(WEOApr2024all!$B$1:$BG$197,MATCH('Figure 2.5'!B3342,WEOApr2024all!$B$1:$B$197,0),MATCH('Figure 2.5'!C3342,WEOApr2024all!$B$1:$BG$1,0))="","",INDEX(WEOApr2024all!$B$1:$BG$197,MATCH('Figure 2.5'!B3342,WEOApr2024all!$B$1:$B$197,0),MATCH('Figure 2.5'!C3342,WEOApr2024all!$B$1:$BG$1,0)))</f>
        <v>6.2859999999999996</v>
      </c>
      <c r="G3342" s="1">
        <f t="shared" si="166"/>
        <v>-2.7300582233472506</v>
      </c>
      <c r="J3342" t="s">
        <v>277</v>
      </c>
      <c r="K3342" t="s">
        <v>278</v>
      </c>
      <c r="L3342" s="2">
        <v>2019</v>
      </c>
      <c r="M3342" s="1" cm="1">
        <f t="array" ref="M3342">INDEX($E$1:$E$6469,MATCH(1,($A$1:$A$6469=J3342)*($C$1:$C$6469=L3342),0))</f>
        <v>2.2604974083805907</v>
      </c>
      <c r="N3342" s="1" cm="1">
        <f t="array" ref="N3342">INDEX($F$1:$F$6469,MATCH(1,($A$1:$A$6469=J3342)*($C$1:$C$6469=L3342),0))</f>
        <v>2.2080000000000002</v>
      </c>
      <c r="O3342" s="1">
        <f t="shared" si="167"/>
        <v>5.2497408380590471E-2</v>
      </c>
      <c r="R3342" s="1"/>
    </row>
    <row r="3343" spans="1:18">
      <c r="A3343" t="s">
        <v>121</v>
      </c>
      <c r="B3343" t="s">
        <v>122</v>
      </c>
      <c r="C3343" s="2">
        <v>1999</v>
      </c>
      <c r="D3343" s="10">
        <f>Fngdp_rpch!M3343</f>
        <v>3.4338365482893041</v>
      </c>
      <c r="E3343" s="1">
        <f t="shared" si="165"/>
        <v>3.4338365482893041</v>
      </c>
      <c r="F3343" s="4">
        <f>IF(INDEX(WEOApr2024all!$B$1:$BG$197,MATCH('Figure 2.5'!B3343,WEOApr2024all!$B$1:$B$197,0),MATCH('Figure 2.5'!C3343,WEOApr2024all!$B$1:$BG$1,0))="","",INDEX(WEOApr2024all!$B$1:$BG$197,MATCH('Figure 2.5'!B3343,WEOApr2024all!$B$1:$B$197,0),MATCH('Figure 2.5'!C3343,WEOApr2024all!$B$1:$BG$1,0)))</f>
        <v>2.67</v>
      </c>
      <c r="G3343" s="1">
        <f t="shared" si="166"/>
        <v>0.76383654828930414</v>
      </c>
      <c r="J3343" t="s">
        <v>277</v>
      </c>
      <c r="K3343" t="s">
        <v>278</v>
      </c>
      <c r="L3343" s="2">
        <v>2020</v>
      </c>
      <c r="M3343" s="1" cm="1">
        <f t="array" ref="M3343">INDEX($E$1:$E$6469,MATCH(1,($A$1:$A$6469=J3343)*($C$1:$C$6469=L3343),0))</f>
        <v>2.5206913442386902</v>
      </c>
      <c r="N3343" s="1" cm="1">
        <f t="array" ref="N3343">INDEX($F$1:$F$6469,MATCH(1,($A$1:$A$6469=J3343)*($C$1:$C$6469=L3343),0))</f>
        <v>-1.794</v>
      </c>
      <c r="O3343" s="1">
        <f t="shared" si="167"/>
        <v>4.3146913442386907</v>
      </c>
      <c r="R3343" s="1"/>
    </row>
    <row r="3344" spans="1:18">
      <c r="A3344" t="s">
        <v>121</v>
      </c>
      <c r="B3344" t="s">
        <v>122</v>
      </c>
      <c r="C3344" s="2">
        <v>2000</v>
      </c>
      <c r="D3344" s="10">
        <f>Fngdp_rpch!N3344</f>
        <v>4.0677966101696938</v>
      </c>
      <c r="E3344" s="1">
        <f t="shared" si="165"/>
        <v>4.0677966101696938</v>
      </c>
      <c r="F3344" s="4">
        <f>IF(INDEX(WEOApr2024all!$B$1:$BG$197,MATCH('Figure 2.5'!B3344,WEOApr2024all!$B$1:$B$197,0),MATCH('Figure 2.5'!C3344,WEOApr2024all!$B$1:$BG$1,0))="","",INDEX(WEOApr2024all!$B$1:$BG$197,MATCH('Figure 2.5'!B3344,WEOApr2024all!$B$1:$B$197,0),MATCH('Figure 2.5'!C3344,WEOApr2024all!$B$1:$BG$1,0)))</f>
        <v>4.9000000000000002E-2</v>
      </c>
      <c r="G3344" s="1">
        <f t="shared" si="166"/>
        <v>4.0187966101696935</v>
      </c>
      <c r="J3344" t="s">
        <v>277</v>
      </c>
      <c r="K3344" t="s">
        <v>278</v>
      </c>
      <c r="L3344" s="2">
        <v>2021</v>
      </c>
      <c r="M3344" s="1" cm="1">
        <f t="array" ref="M3344">INDEX($E$1:$E$6469,MATCH(1,($A$1:$A$6469=J3344)*($C$1:$C$6469=L3344),0))</f>
        <v>1.6979132907498418</v>
      </c>
      <c r="N3344" s="1" cm="1">
        <f t="array" ref="N3344">INDEX($F$1:$F$6469,MATCH(1,($A$1:$A$6469=J3344)*($C$1:$C$6469=L3344),0))</f>
        <v>3.6469999999999998</v>
      </c>
      <c r="O3344" s="1">
        <f t="shared" si="167"/>
        <v>-1.949086709250158</v>
      </c>
      <c r="R3344" s="1"/>
    </row>
    <row r="3345" spans="1:18">
      <c r="A3345" t="s">
        <v>121</v>
      </c>
      <c r="B3345" t="s">
        <v>122</v>
      </c>
      <c r="C3345" s="2">
        <v>2001</v>
      </c>
      <c r="D3345" s="10">
        <f>Fngdp_rpch!O3345</f>
        <v>4.478827361563531</v>
      </c>
      <c r="E3345" s="1">
        <f t="shared" si="165"/>
        <v>4.478827361563531</v>
      </c>
      <c r="F3345" s="4">
        <f>IF(INDEX(WEOApr2024all!$B$1:$BG$197,MATCH('Figure 2.5'!B3345,WEOApr2024all!$B$1:$B$197,0),MATCH('Figure 2.5'!C3345,WEOApr2024all!$B$1:$BG$1,0))="","",INDEX(WEOApr2024all!$B$1:$BG$197,MATCH('Figure 2.5'!B3345,WEOApr2024all!$B$1:$B$197,0),MATCH('Figure 2.5'!C3345,WEOApr2024all!$B$1:$BG$1,0)))</f>
        <v>-3.4089999999999998</v>
      </c>
      <c r="G3345" s="1">
        <f t="shared" si="166"/>
        <v>7.8878273615635308</v>
      </c>
      <c r="J3345" t="s">
        <v>87</v>
      </c>
      <c r="K3345" t="s">
        <v>88</v>
      </c>
      <c r="L3345" s="2">
        <v>1991</v>
      </c>
      <c r="M3345" s="1" cm="1">
        <f t="array" ref="M3345">INDEX($E$1:$E$6469,MATCH(1,($A$1:$A$6469=J3345)*($C$1:$C$6469=L3345),0))</f>
        <v>3.207946272156792</v>
      </c>
      <c r="N3345" s="1" cm="1">
        <f t="array" ref="N3345">INDEX($F$1:$F$6469,MATCH(1,($A$1:$A$6469=J3345)*($C$1:$C$6469=L3345),0))</f>
        <v>-0.154</v>
      </c>
      <c r="O3345" s="1">
        <f t="shared" si="167"/>
        <v>3.3619462721567919</v>
      </c>
      <c r="R3345" s="1"/>
    </row>
    <row r="3346" spans="1:18">
      <c r="A3346" t="s">
        <v>121</v>
      </c>
      <c r="B3346" t="s">
        <v>122</v>
      </c>
      <c r="C3346" s="2">
        <v>2002</v>
      </c>
      <c r="D3346" s="10">
        <f>Fngdp_rpch!P3346</f>
        <v>3.2999999999998586</v>
      </c>
      <c r="E3346" s="1">
        <f t="shared" si="165"/>
        <v>3.2999999999998586</v>
      </c>
      <c r="F3346" s="4">
        <f>IF(INDEX(WEOApr2024all!$B$1:$BG$197,MATCH('Figure 2.5'!B3346,WEOApr2024all!$B$1:$B$197,0),MATCH('Figure 2.5'!C3346,WEOApr2024all!$B$1:$BG$1,0))="","",INDEX(WEOApr2024all!$B$1:$BG$197,MATCH('Figure 2.5'!B3346,WEOApr2024all!$B$1:$B$197,0),MATCH('Figure 2.5'!C3346,WEOApr2024all!$B$1:$BG$1,0)))</f>
        <v>0.41699999999999998</v>
      </c>
      <c r="G3346" s="1">
        <f t="shared" si="166"/>
        <v>2.8829999999998588</v>
      </c>
      <c r="J3346" t="s">
        <v>87</v>
      </c>
      <c r="K3346" t="s">
        <v>88</v>
      </c>
      <c r="L3346" s="2">
        <v>1992</v>
      </c>
      <c r="M3346" s="1" cm="1">
        <f t="array" ref="M3346">INDEX($E$1:$E$6469,MATCH(1,($A$1:$A$6469=J3346)*($C$1:$C$6469=L3346),0))</f>
        <v>3.2327999034487354</v>
      </c>
      <c r="N3346" s="1" cm="1">
        <f t="array" ref="N3346">INDEX($F$1:$F$6469,MATCH(1,($A$1:$A$6469=J3346)*($C$1:$C$6469=L3346),0))</f>
        <v>0.4</v>
      </c>
      <c r="O3346" s="1">
        <f t="shared" si="167"/>
        <v>2.8327999034487354</v>
      </c>
      <c r="R3346" s="1"/>
    </row>
    <row r="3347" spans="1:18">
      <c r="A3347" t="s">
        <v>121</v>
      </c>
      <c r="B3347" t="s">
        <v>122</v>
      </c>
      <c r="C3347" s="2">
        <v>2003</v>
      </c>
      <c r="D3347" s="10">
        <f>Fngdp_rpch!Q3347</f>
        <v>1.9999999999994467</v>
      </c>
      <c r="E3347" s="1">
        <f t="shared" si="165"/>
        <v>1.9999999999994467</v>
      </c>
      <c r="F3347" s="4">
        <f>IF(INDEX(WEOApr2024all!$B$1:$BG$197,MATCH('Figure 2.5'!B3347,WEOApr2024all!$B$1:$B$197,0),MATCH('Figure 2.5'!C3347,WEOApr2024all!$B$1:$BG$1,0))="","",INDEX(WEOApr2024all!$B$1:$BG$197,MATCH('Figure 2.5'!B3347,WEOApr2024all!$B$1:$B$197,0),MATCH('Figure 2.5'!C3347,WEOApr2024all!$B$1:$BG$1,0)))</f>
        <v>4.2640000000000002</v>
      </c>
      <c r="G3347" s="1">
        <f t="shared" si="166"/>
        <v>-2.2640000000005536</v>
      </c>
      <c r="J3347" t="s">
        <v>87</v>
      </c>
      <c r="K3347" t="s">
        <v>88</v>
      </c>
      <c r="L3347" s="2">
        <v>1993</v>
      </c>
      <c r="M3347" s="1" cm="1">
        <f t="array" ref="M3347">INDEX($E$1:$E$6469,MATCH(1,($A$1:$A$6469=J3347)*($C$1:$C$6469=L3347),0))</f>
        <v>4.6742918551885726</v>
      </c>
      <c r="N3347" s="1" cm="1">
        <f t="array" ref="N3347">INDEX($F$1:$F$6469,MATCH(1,($A$1:$A$6469=J3347)*($C$1:$C$6469=L3347),0))</f>
        <v>-0.4</v>
      </c>
      <c r="O3347" s="1">
        <f t="shared" si="167"/>
        <v>5.074291855188573</v>
      </c>
      <c r="R3347" s="1"/>
    </row>
    <row r="3348" spans="1:18">
      <c r="A3348" t="s">
        <v>121</v>
      </c>
      <c r="B3348" t="s">
        <v>122</v>
      </c>
      <c r="C3348" s="2">
        <v>2004</v>
      </c>
      <c r="D3348" s="10">
        <f>Fngdp_rpch!R3348</f>
        <v>2.0053956834532372</v>
      </c>
      <c r="E3348" s="1">
        <f t="shared" si="165"/>
        <v>2.0053956834532372</v>
      </c>
      <c r="F3348" s="4">
        <f>IF(INDEX(WEOApr2024all!$B$1:$BG$197,MATCH('Figure 2.5'!B3348,WEOApr2024all!$B$1:$B$197,0),MATCH('Figure 2.5'!C3348,WEOApr2024all!$B$1:$BG$1,0))="","",INDEX(WEOApr2024all!$B$1:$BG$197,MATCH('Figure 2.5'!B3348,WEOApr2024all!$B$1:$B$197,0),MATCH('Figure 2.5'!C3348,WEOApr2024all!$B$1:$BG$1,0)))</f>
        <v>7.2679999999999998</v>
      </c>
      <c r="G3348" s="1">
        <f t="shared" si="166"/>
        <v>-5.2626043165467626</v>
      </c>
      <c r="J3348" t="s">
        <v>87</v>
      </c>
      <c r="K3348" t="s">
        <v>88</v>
      </c>
      <c r="L3348" s="2">
        <v>1994</v>
      </c>
      <c r="M3348" s="1" cm="1">
        <f t="array" ref="M3348">INDEX($E$1:$E$6469,MATCH(1,($A$1:$A$6469=J3348)*($C$1:$C$6469=L3348),0))</f>
        <v>4.7000017435081753</v>
      </c>
      <c r="N3348" s="1" cm="1">
        <f t="array" ref="N3348">INDEX($F$1:$F$6469,MATCH(1,($A$1:$A$6469=J3348)*($C$1:$C$6469=L3348),0))</f>
        <v>5</v>
      </c>
      <c r="O3348" s="1">
        <f t="shared" si="167"/>
        <v>-0.29999825649182466</v>
      </c>
      <c r="R3348" s="1"/>
    </row>
    <row r="3349" spans="1:18">
      <c r="A3349" t="s">
        <v>121</v>
      </c>
      <c r="B3349" t="s">
        <v>122</v>
      </c>
      <c r="C3349" s="2">
        <v>2005</v>
      </c>
      <c r="D3349" s="10">
        <f>Fngdp_rpch!S3349</f>
        <v>1.4999999999995017</v>
      </c>
      <c r="E3349" s="1">
        <f t="shared" si="165"/>
        <v>1.4999999999995017</v>
      </c>
      <c r="F3349" s="4">
        <f>IF(INDEX(WEOApr2024all!$B$1:$BG$197,MATCH('Figure 2.5'!B3349,WEOApr2024all!$B$1:$B$197,0),MATCH('Figure 2.5'!C3349,WEOApr2024all!$B$1:$BG$1,0))="","",INDEX(WEOApr2024all!$B$1:$BG$197,MATCH('Figure 2.5'!B3349,WEOApr2024all!$B$1:$B$197,0),MATCH('Figure 2.5'!C3349,WEOApr2024all!$B$1:$BG$1,0)))</f>
        <v>-0.41099999999999998</v>
      </c>
      <c r="G3349" s="1">
        <f t="shared" si="166"/>
        <v>1.9109999999995018</v>
      </c>
      <c r="J3349" t="s">
        <v>87</v>
      </c>
      <c r="K3349" t="s">
        <v>88</v>
      </c>
      <c r="L3349" s="2">
        <v>1995</v>
      </c>
      <c r="M3349" s="1" cm="1">
        <f t="array" ref="M3349">INDEX($E$1:$E$6469,MATCH(1,($A$1:$A$6469=J3349)*($C$1:$C$6469=L3349),0))</f>
        <v>4.5428069374091606</v>
      </c>
      <c r="N3349" s="1" cm="1">
        <f t="array" ref="N3349">INDEX($F$1:$F$6469,MATCH(1,($A$1:$A$6469=J3349)*($C$1:$C$6469=L3349),0))</f>
        <v>5.9119999999999999</v>
      </c>
      <c r="O3349" s="1">
        <f t="shared" si="167"/>
        <v>-1.3691930625908393</v>
      </c>
      <c r="R3349" s="1"/>
    </row>
    <row r="3350" spans="1:18">
      <c r="A3350" t="s">
        <v>121</v>
      </c>
      <c r="B3350" t="s">
        <v>122</v>
      </c>
      <c r="C3350" s="2">
        <v>2006</v>
      </c>
      <c r="D3350" s="10">
        <f>Fngdp_rpch!T3350</f>
        <v>5.7999999999996499</v>
      </c>
      <c r="E3350" s="1">
        <f t="shared" si="165"/>
        <v>5.7999999999996499</v>
      </c>
      <c r="F3350" s="4">
        <f>IF(INDEX(WEOApr2024all!$B$1:$BG$197,MATCH('Figure 2.5'!B3350,WEOApr2024all!$B$1:$B$197,0),MATCH('Figure 2.5'!C3350,WEOApr2024all!$B$1:$BG$1,0))="","",INDEX(WEOApr2024all!$B$1:$BG$197,MATCH('Figure 2.5'!B3350,WEOApr2024all!$B$1:$B$197,0),MATCH('Figure 2.5'!C3350,WEOApr2024all!$B$1:$BG$1,0)))</f>
        <v>6.4880000000000004</v>
      </c>
      <c r="G3350" s="1">
        <f t="shared" si="166"/>
        <v>-0.68800000000035055</v>
      </c>
      <c r="J3350" t="s">
        <v>87</v>
      </c>
      <c r="K3350" t="s">
        <v>88</v>
      </c>
      <c r="L3350" s="2">
        <v>1996</v>
      </c>
      <c r="M3350" s="1" cm="1">
        <f t="array" ref="M3350">INDEX($E$1:$E$6469,MATCH(1,($A$1:$A$6469=J3350)*($C$1:$C$6469=L3350),0))</f>
        <v>4.5000028679825554</v>
      </c>
      <c r="N3350" s="1" cm="1">
        <f t="array" ref="N3350">INDEX($F$1:$F$6469,MATCH(1,($A$1:$A$6469=J3350)*($C$1:$C$6469=L3350),0))</f>
        <v>6.3440000000000003</v>
      </c>
      <c r="O3350" s="1">
        <f t="shared" si="167"/>
        <v>-1.8439971320174449</v>
      </c>
      <c r="R3350" s="1"/>
    </row>
    <row r="3351" spans="1:18">
      <c r="A3351" t="s">
        <v>121</v>
      </c>
      <c r="B3351" t="s">
        <v>122</v>
      </c>
      <c r="C3351" s="2">
        <v>2007</v>
      </c>
      <c r="D3351" s="10">
        <f>Fngdp_rpch!U3351</f>
        <v>4.0277910296609098</v>
      </c>
      <c r="E3351" s="1">
        <f t="shared" si="165"/>
        <v>4.0277910296609098</v>
      </c>
      <c r="F3351" s="4">
        <f>IF(INDEX(WEOApr2024all!$B$1:$BG$197,MATCH('Figure 2.5'!B3351,WEOApr2024all!$B$1:$B$197,0),MATCH('Figure 2.5'!C3351,WEOApr2024all!$B$1:$BG$1,0))="","",INDEX(WEOApr2024all!$B$1:$BG$197,MATCH('Figure 2.5'!B3351,WEOApr2024all!$B$1:$B$197,0),MATCH('Figure 2.5'!C3351,WEOApr2024all!$B$1:$BG$1,0)))</f>
        <v>1.944</v>
      </c>
      <c r="G3351" s="1">
        <f t="shared" si="166"/>
        <v>2.0837910296609099</v>
      </c>
      <c r="J3351" t="s">
        <v>87</v>
      </c>
      <c r="K3351" t="s">
        <v>88</v>
      </c>
      <c r="L3351" s="2">
        <v>1997</v>
      </c>
      <c r="M3351" s="1" cm="1">
        <f t="array" ref="M3351">INDEX($E$1:$E$6469,MATCH(1,($A$1:$A$6469=J3351)*($C$1:$C$6469=L3351),0))</f>
        <v>4.4999928972808245</v>
      </c>
      <c r="N3351" s="1" cm="1">
        <f t="array" ref="N3351">INDEX($F$1:$F$6469,MATCH(1,($A$1:$A$6469=J3351)*($C$1:$C$6469=L3351),0))</f>
        <v>3.9670000000000001</v>
      </c>
      <c r="O3351" s="1">
        <f t="shared" si="167"/>
        <v>0.53299289728082444</v>
      </c>
      <c r="R3351" s="1"/>
    </row>
    <row r="3352" spans="1:18">
      <c r="A3352" t="s">
        <v>121</v>
      </c>
      <c r="B3352" t="s">
        <v>122</v>
      </c>
      <c r="C3352" s="2">
        <v>2008</v>
      </c>
      <c r="D3352" s="10">
        <f>Fngdp_rpch!V3352</f>
        <v>4.2780000000002705</v>
      </c>
      <c r="E3352" s="1">
        <f t="shared" si="165"/>
        <v>4.2780000000002705</v>
      </c>
      <c r="F3352" s="4">
        <f>IF(INDEX(WEOApr2024all!$B$1:$BG$197,MATCH('Figure 2.5'!B3352,WEOApr2024all!$B$1:$B$197,0),MATCH('Figure 2.5'!C3352,WEOApr2024all!$B$1:$BG$1,0))="","",INDEX(WEOApr2024all!$B$1:$BG$197,MATCH('Figure 2.5'!B3352,WEOApr2024all!$B$1:$B$197,0),MATCH('Figure 2.5'!C3352,WEOApr2024all!$B$1:$BG$1,0)))</f>
        <v>4.8810000000000002</v>
      </c>
      <c r="G3352" s="1">
        <f t="shared" si="166"/>
        <v>-0.60299999999972975</v>
      </c>
      <c r="J3352" t="s">
        <v>87</v>
      </c>
      <c r="K3352" t="s">
        <v>88</v>
      </c>
      <c r="L3352" s="2">
        <v>1998</v>
      </c>
      <c r="M3352" s="1" cm="1">
        <f t="array" ref="M3352">INDEX($E$1:$E$6469,MATCH(1,($A$1:$A$6469=J3352)*($C$1:$C$6469=L3352),0))</f>
        <v>5.000012073370641</v>
      </c>
      <c r="N3352" s="1" cm="1">
        <f t="array" ref="N3352">INDEX($F$1:$F$6469,MATCH(1,($A$1:$A$6469=J3352)*($C$1:$C$6469=L3352),0))</f>
        <v>3.7120000000000002</v>
      </c>
      <c r="O3352" s="1">
        <f t="shared" si="167"/>
        <v>1.2880120733706408</v>
      </c>
      <c r="R3352" s="1"/>
    </row>
    <row r="3353" spans="1:18">
      <c r="A3353" t="s">
        <v>121</v>
      </c>
      <c r="B3353" t="s">
        <v>122</v>
      </c>
      <c r="C3353" s="2">
        <v>2009</v>
      </c>
      <c r="D3353" s="10">
        <f>Fngdp_rpch!W3353</f>
        <v>3.0539485932720156</v>
      </c>
      <c r="E3353" s="1">
        <f t="shared" si="165"/>
        <v>3.0539485932720156</v>
      </c>
      <c r="F3353" s="4">
        <f>IF(INDEX(WEOApr2024all!$B$1:$BG$197,MATCH('Figure 2.5'!B3353,WEOApr2024all!$B$1:$B$197,0),MATCH('Figure 2.5'!C3353,WEOApr2024all!$B$1:$BG$1,0))="","",INDEX(WEOApr2024all!$B$1:$BG$197,MATCH('Figure 2.5'!B3353,WEOApr2024all!$B$1:$B$197,0),MATCH('Figure 2.5'!C3353,WEOApr2024all!$B$1:$BG$1,0)))</f>
        <v>-1.885</v>
      </c>
      <c r="G3353" s="1">
        <f t="shared" si="166"/>
        <v>4.9389485932720154</v>
      </c>
      <c r="J3353" t="s">
        <v>87</v>
      </c>
      <c r="K3353" t="s">
        <v>88</v>
      </c>
      <c r="L3353" s="2">
        <v>1999</v>
      </c>
      <c r="M3353" s="1" cm="1">
        <f t="array" ref="M3353">INDEX($E$1:$E$6469,MATCH(1,($A$1:$A$6469=J3353)*($C$1:$C$6469=L3353),0))</f>
        <v>4.999993186105578</v>
      </c>
      <c r="N3353" s="1" cm="1">
        <f t="array" ref="N3353">INDEX($F$1:$F$6469,MATCH(1,($A$1:$A$6469=J3353)*($C$1:$C$6469=L3353),0))</f>
        <v>7.0359999999999996</v>
      </c>
      <c r="O3353" s="1">
        <f t="shared" si="167"/>
        <v>-2.0360068138944216</v>
      </c>
      <c r="R3353" s="1"/>
    </row>
    <row r="3354" spans="1:18">
      <c r="A3354" t="s">
        <v>121</v>
      </c>
      <c r="B3354" t="s">
        <v>122</v>
      </c>
      <c r="C3354" s="2">
        <v>2010</v>
      </c>
      <c r="D3354" s="10">
        <f>Fngdp_rpch!X3354</f>
        <v>-0.36899999999964184</v>
      </c>
      <c r="E3354" s="1">
        <f t="shared" si="165"/>
        <v>-0.36899999999964184</v>
      </c>
      <c r="F3354" s="4">
        <f>IF(INDEX(WEOApr2024all!$B$1:$BG$197,MATCH('Figure 2.5'!B3354,WEOApr2024all!$B$1:$B$197,0),MATCH('Figure 2.5'!C3354,WEOApr2024all!$B$1:$BG$1,0))="","",INDEX(WEOApr2024all!$B$1:$BG$197,MATCH('Figure 2.5'!B3354,WEOApr2024all!$B$1:$B$197,0),MATCH('Figure 2.5'!C3354,WEOApr2024all!$B$1:$BG$1,0)))</f>
        <v>0.50800000000000001</v>
      </c>
      <c r="G3354" s="1">
        <f t="shared" si="166"/>
        <v>-0.87699999999964184</v>
      </c>
      <c r="J3354" t="s">
        <v>87</v>
      </c>
      <c r="K3354" t="s">
        <v>88</v>
      </c>
      <c r="L3354" s="2">
        <v>2000</v>
      </c>
      <c r="M3354" s="1" cm="1">
        <f t="array" ref="M3354">INDEX($E$1:$E$6469,MATCH(1,($A$1:$A$6469=J3354)*($C$1:$C$6469=L3354),0))</f>
        <v>4.9999955385211958</v>
      </c>
      <c r="N3354" s="1" cm="1">
        <f t="array" ref="N3354">INDEX($F$1:$F$6469,MATCH(1,($A$1:$A$6469=J3354)*($C$1:$C$6469=L3354),0))</f>
        <v>4.1020000000000003</v>
      </c>
      <c r="O3354" s="1">
        <f t="shared" si="167"/>
        <v>0.89799553852119551</v>
      </c>
      <c r="R3354" s="1"/>
    </row>
    <row r="3355" spans="1:18">
      <c r="A3355" t="s">
        <v>121</v>
      </c>
      <c r="B3355" t="s">
        <v>122</v>
      </c>
      <c r="C3355" s="2">
        <v>2011</v>
      </c>
      <c r="D3355" s="10">
        <f>Fngdp_rpch!Y3355</f>
        <v>2.2623444059282072</v>
      </c>
      <c r="E3355" s="1">
        <f t="shared" si="165"/>
        <v>2.2623444059282072</v>
      </c>
      <c r="F3355" s="4">
        <f>IF(INDEX(WEOApr2024all!$B$1:$BG$197,MATCH('Figure 2.5'!B3355,WEOApr2024all!$B$1:$B$197,0),MATCH('Figure 2.5'!C3355,WEOApr2024all!$B$1:$BG$1,0))="","",INDEX(WEOApr2024all!$B$1:$BG$197,MATCH('Figure 2.5'!B3355,WEOApr2024all!$B$1:$B$197,0),MATCH('Figure 2.5'!C3355,WEOApr2024all!$B$1:$BG$1,0)))</f>
        <v>4.8630000000000004</v>
      </c>
      <c r="G3355" s="1">
        <f t="shared" si="166"/>
        <v>-2.6006555940717933</v>
      </c>
      <c r="J3355" t="s">
        <v>87</v>
      </c>
      <c r="K3355" t="s">
        <v>88</v>
      </c>
      <c r="L3355" s="2">
        <v>2001</v>
      </c>
      <c r="M3355" s="1" cm="1">
        <f t="array" ref="M3355">INDEX($E$1:$E$6469,MATCH(1,($A$1:$A$6469=J3355)*($C$1:$C$6469=L3355),0))</f>
        <v>5.9288539337295276</v>
      </c>
      <c r="N3355" s="1" cm="1">
        <f t="array" ref="N3355">INDEX($F$1:$F$6469,MATCH(1,($A$1:$A$6469=J3355)*($C$1:$C$6469=L3355),0))</f>
        <v>2.9609999999999999</v>
      </c>
      <c r="O3355" s="1">
        <f t="shared" si="167"/>
        <v>2.9678539337295278</v>
      </c>
      <c r="R3355" s="1"/>
    </row>
    <row r="3356" spans="1:18">
      <c r="A3356" t="s">
        <v>121</v>
      </c>
      <c r="B3356" t="s">
        <v>122</v>
      </c>
      <c r="C3356" s="2">
        <v>2012</v>
      </c>
      <c r="D3356" s="10">
        <f>Fngdp_rpch!Z3356</f>
        <v>2.648772577897951</v>
      </c>
      <c r="E3356" s="1">
        <f t="shared" si="165"/>
        <v>2.648772577897951</v>
      </c>
      <c r="F3356" s="4">
        <f>IF(INDEX(WEOApr2024all!$B$1:$BG$197,MATCH('Figure 2.5'!B3356,WEOApr2024all!$B$1:$B$197,0),MATCH('Figure 2.5'!C3356,WEOApr2024all!$B$1:$BG$1,0))="","",INDEX(WEOApr2024all!$B$1:$BG$197,MATCH('Figure 2.5'!B3356,WEOApr2024all!$B$1:$B$197,0),MATCH('Figure 2.5'!C3356,WEOApr2024all!$B$1:$BG$1,0)))</f>
        <v>-0.379</v>
      </c>
      <c r="G3356" s="1">
        <f t="shared" si="166"/>
        <v>3.027772577897951</v>
      </c>
      <c r="J3356" t="s">
        <v>87</v>
      </c>
      <c r="K3356" t="s">
        <v>88</v>
      </c>
      <c r="L3356" s="2">
        <v>2002</v>
      </c>
      <c r="M3356" s="1" cm="1">
        <f t="array" ref="M3356">INDEX($E$1:$E$6469,MATCH(1,($A$1:$A$6469=J3356)*($C$1:$C$6469=L3356),0))</f>
        <v>5.9701508470837217</v>
      </c>
      <c r="N3356" s="1" cm="1">
        <f t="array" ref="N3356">INDEX($F$1:$F$6469,MATCH(1,($A$1:$A$6469=J3356)*($C$1:$C$6469=L3356),0))</f>
        <v>0.754</v>
      </c>
      <c r="O3356" s="1">
        <f t="shared" si="167"/>
        <v>5.2161508470837212</v>
      </c>
      <c r="R3356" s="1"/>
    </row>
    <row r="3357" spans="1:18">
      <c r="A3357" t="s">
        <v>121</v>
      </c>
      <c r="B3357" t="s">
        <v>122</v>
      </c>
      <c r="C3357" s="2">
        <v>2013</v>
      </c>
      <c r="D3357" s="10">
        <f>Fngdp_rpch!AA3357</f>
        <v>1.2500000000002842</v>
      </c>
      <c r="E3357" s="1">
        <f t="shared" si="165"/>
        <v>1.2500000000002842</v>
      </c>
      <c r="F3357" s="4">
        <f>IF(INDEX(WEOApr2024all!$B$1:$BG$197,MATCH('Figure 2.5'!B3357,WEOApr2024all!$B$1:$B$197,0),MATCH('Figure 2.5'!C3357,WEOApr2024all!$B$1:$BG$1,0))="","",INDEX(WEOApr2024all!$B$1:$BG$197,MATCH('Figure 2.5'!B3357,WEOApr2024all!$B$1:$B$197,0),MATCH('Figure 2.5'!C3357,WEOApr2024all!$B$1:$BG$1,0)))</f>
        <v>-2.222</v>
      </c>
      <c r="G3357" s="1">
        <f t="shared" si="166"/>
        <v>3.4720000000002842</v>
      </c>
      <c r="J3357" t="s">
        <v>87</v>
      </c>
      <c r="K3357" t="s">
        <v>88</v>
      </c>
      <c r="L3357" s="2">
        <v>2003</v>
      </c>
      <c r="M3357" s="1" cm="1">
        <f t="array" ref="M3357">INDEX($E$1:$E$6469,MATCH(1,($A$1:$A$6469=J3357)*($C$1:$C$6469=L3357),0))</f>
        <v>3.5000000000000142</v>
      </c>
      <c r="N3357" s="1" cm="1">
        <f t="array" ref="N3357">INDEX($F$1:$F$6469,MATCH(1,($A$1:$A$6469=J3357)*($C$1:$C$6469=L3357),0))</f>
        <v>2.5209999999999999</v>
      </c>
      <c r="O3357" s="1">
        <f t="shared" si="167"/>
        <v>0.9790000000000143</v>
      </c>
      <c r="R3357" s="1"/>
    </row>
    <row r="3358" spans="1:18">
      <c r="A3358" t="s">
        <v>121</v>
      </c>
      <c r="B3358" t="s">
        <v>122</v>
      </c>
      <c r="C3358" s="2">
        <v>2014</v>
      </c>
      <c r="D3358" s="10">
        <f>Fngdp_rpch!AB3358</f>
        <v>1.339999999999808</v>
      </c>
      <c r="E3358" s="1">
        <f t="shared" si="165"/>
        <v>1.339999999999808</v>
      </c>
      <c r="F3358" s="4">
        <f>IF(INDEX(WEOApr2024all!$B$1:$BG$197,MATCH('Figure 2.5'!B3358,WEOApr2024all!$B$1:$B$197,0),MATCH('Figure 2.5'!C3358,WEOApr2024all!$B$1:$BG$1,0))="","",INDEX(WEOApr2024all!$B$1:$BG$197,MATCH('Figure 2.5'!B3358,WEOApr2024all!$B$1:$B$197,0),MATCH('Figure 2.5'!C3358,WEOApr2024all!$B$1:$BG$1,0)))</f>
        <v>1.3029999999999999</v>
      </c>
      <c r="G3358" s="1">
        <f t="shared" si="166"/>
        <v>3.6999999999808075E-2</v>
      </c>
      <c r="J3358" t="s">
        <v>87</v>
      </c>
      <c r="K3358" t="s">
        <v>88</v>
      </c>
      <c r="L3358" s="2">
        <v>2004</v>
      </c>
      <c r="M3358" s="1" cm="1">
        <f t="array" ref="M3358">INDEX($E$1:$E$6469,MATCH(1,($A$1:$A$6469=J3358)*($C$1:$C$6469=L3358),0))</f>
        <v>3.6999999999998812</v>
      </c>
      <c r="N3358" s="1" cm="1">
        <f t="array" ref="N3358">INDEX($F$1:$F$6469,MATCH(1,($A$1:$A$6469=J3358)*($C$1:$C$6469=L3358),0))</f>
        <v>5.351</v>
      </c>
      <c r="O3358" s="1">
        <f t="shared" si="167"/>
        <v>-1.6510000000001188</v>
      </c>
      <c r="R3358" s="1"/>
    </row>
    <row r="3359" spans="1:18">
      <c r="A3359" t="s">
        <v>121</v>
      </c>
      <c r="B3359" t="s">
        <v>122</v>
      </c>
      <c r="C3359" s="2">
        <v>2015</v>
      </c>
      <c r="D3359" s="10">
        <f>Fngdp_rpch!AC3359</f>
        <v>1.3938368575525217</v>
      </c>
      <c r="E3359" s="1">
        <f t="shared" si="165"/>
        <v>1.3938368575525217</v>
      </c>
      <c r="F3359" s="4">
        <f>IF(INDEX(WEOApr2024all!$B$1:$BG$197,MATCH('Figure 2.5'!B3359,WEOApr2024all!$B$1:$B$197,0),MATCH('Figure 2.5'!C3359,WEOApr2024all!$B$1:$BG$1,0))="","",INDEX(WEOApr2024all!$B$1:$BG$197,MATCH('Figure 2.5'!B3359,WEOApr2024all!$B$1:$B$197,0),MATCH('Figure 2.5'!C3359,WEOApr2024all!$B$1:$BG$1,0)))</f>
        <v>-0.24</v>
      </c>
      <c r="G3359" s="1">
        <f t="shared" si="166"/>
        <v>1.6338368575525217</v>
      </c>
      <c r="J3359" t="s">
        <v>87</v>
      </c>
      <c r="K3359" t="s">
        <v>88</v>
      </c>
      <c r="L3359" s="2">
        <v>2005</v>
      </c>
      <c r="M3359" s="1" cm="1">
        <f t="array" ref="M3359">INDEX($E$1:$E$6469,MATCH(1,($A$1:$A$6469=J3359)*($C$1:$C$6469=L3359),0))</f>
        <v>3.80000000000007</v>
      </c>
      <c r="N3359" s="1" cm="1">
        <f t="array" ref="N3359">INDEX($F$1:$F$6469,MATCH(1,($A$1:$A$6469=J3359)*($C$1:$C$6469=L3359),0))</f>
        <v>4.2439999999999998</v>
      </c>
      <c r="O3359" s="1">
        <f t="shared" si="167"/>
        <v>-0.44399999999992978</v>
      </c>
      <c r="R3359" s="1"/>
    </row>
    <row r="3360" spans="1:18">
      <c r="A3360" t="s">
        <v>121</v>
      </c>
      <c r="B3360" t="s">
        <v>122</v>
      </c>
      <c r="C3360" s="2">
        <v>2016</v>
      </c>
      <c r="D3360" s="10">
        <f>Fngdp_rpch!AD3360</f>
        <v>1.4400000000001301</v>
      </c>
      <c r="E3360" s="1">
        <f t="shared" si="165"/>
        <v>1.4400000000001301</v>
      </c>
      <c r="F3360" s="4">
        <f>IF(INDEX(WEOApr2024all!$B$1:$BG$197,MATCH('Figure 2.5'!B3360,WEOApr2024all!$B$1:$B$197,0),MATCH('Figure 2.5'!C3360,WEOApr2024all!$B$1:$BG$1,0))="","",INDEX(WEOApr2024all!$B$1:$BG$197,MATCH('Figure 2.5'!B3360,WEOApr2024all!$B$1:$B$197,0),MATCH('Figure 2.5'!C3360,WEOApr2024all!$B$1:$BG$1,0)))</f>
        <v>3.8050000000000002</v>
      </c>
      <c r="G3360" s="1">
        <f t="shared" si="166"/>
        <v>-2.3649999999998701</v>
      </c>
      <c r="J3360" t="s">
        <v>87</v>
      </c>
      <c r="K3360" t="s">
        <v>88</v>
      </c>
      <c r="L3360" s="2">
        <v>2006</v>
      </c>
      <c r="M3360" s="1" cm="1">
        <f t="array" ref="M3360">INDEX($E$1:$E$6469,MATCH(1,($A$1:$A$6469=J3360)*($C$1:$C$6469=L3360),0))</f>
        <v>3.9999999999997371</v>
      </c>
      <c r="N3360" s="1" cm="1">
        <f t="array" ref="N3360">INDEX($F$1:$F$6469,MATCH(1,($A$1:$A$6469=J3360)*($C$1:$C$6469=L3360),0))</f>
        <v>3.8050000000000002</v>
      </c>
      <c r="O3360" s="1">
        <f t="shared" si="167"/>
        <v>0.19499999999973694</v>
      </c>
      <c r="R3360" s="1"/>
    </row>
    <row r="3361" spans="1:18">
      <c r="A3361" t="s">
        <v>121</v>
      </c>
      <c r="B3361" t="s">
        <v>122</v>
      </c>
      <c r="C3361" s="2">
        <v>2017</v>
      </c>
      <c r="D3361" s="10">
        <f>Fngdp_rpch!AE3361</f>
        <v>1.8965722116744077</v>
      </c>
      <c r="E3361" s="1">
        <f t="shared" si="165"/>
        <v>1.8965722116744077</v>
      </c>
      <c r="F3361" s="4">
        <f>IF(INDEX(WEOApr2024all!$B$1:$BG$197,MATCH('Figure 2.5'!B3361,WEOApr2024all!$B$1:$B$197,0),MATCH('Figure 2.5'!C3361,WEOApr2024all!$B$1:$BG$1,0))="","",INDEX(WEOApr2024all!$B$1:$BG$197,MATCH('Figure 2.5'!B3361,WEOApr2024all!$B$1:$B$197,0),MATCH('Figure 2.5'!C3361,WEOApr2024all!$B$1:$BG$1,0)))</f>
        <v>3.379</v>
      </c>
      <c r="G3361" s="1">
        <f t="shared" si="166"/>
        <v>-1.4824277883255923</v>
      </c>
      <c r="J3361" t="s">
        <v>87</v>
      </c>
      <c r="K3361" t="s">
        <v>88</v>
      </c>
      <c r="L3361" s="2">
        <v>2007</v>
      </c>
      <c r="M3361" s="1" cm="1">
        <f t="array" ref="M3361">INDEX($E$1:$E$6469,MATCH(1,($A$1:$A$6469=J3361)*($C$1:$C$6469=L3361),0))</f>
        <v>4.3000000000001481</v>
      </c>
      <c r="N3361" s="1" cm="1">
        <f t="array" ref="N3361">INDEX($F$1:$F$6469,MATCH(1,($A$1:$A$6469=J3361)*($C$1:$C$6469=L3361),0))</f>
        <v>5.0759999999999996</v>
      </c>
      <c r="O3361" s="1">
        <f t="shared" si="167"/>
        <v>-0.77599999999985148</v>
      </c>
      <c r="R3361" s="1"/>
    </row>
    <row r="3362" spans="1:18">
      <c r="A3362" t="s">
        <v>121</v>
      </c>
      <c r="B3362" t="s">
        <v>122</v>
      </c>
      <c r="C3362" s="2">
        <v>2018</v>
      </c>
      <c r="D3362" s="10">
        <f>Fngdp_rpch!AF3362</f>
        <v>2.7740819872212885</v>
      </c>
      <c r="E3362" s="1">
        <f t="shared" si="165"/>
        <v>2.7740819872212885</v>
      </c>
      <c r="F3362" s="4">
        <f>IF(INDEX(WEOApr2024all!$B$1:$BG$197,MATCH('Figure 2.5'!B3362,WEOApr2024all!$B$1:$B$197,0),MATCH('Figure 2.5'!C3362,WEOApr2024all!$B$1:$BG$1,0))="","",INDEX(WEOApr2024all!$B$1:$BG$197,MATCH('Figure 2.5'!B3362,WEOApr2024all!$B$1:$B$197,0),MATCH('Figure 2.5'!C3362,WEOApr2024all!$B$1:$BG$1,0)))</f>
        <v>2.8610000000000002</v>
      </c>
      <c r="G3362" s="1">
        <f t="shared" si="166"/>
        <v>-8.6918012778711695E-2</v>
      </c>
      <c r="J3362" t="s">
        <v>87</v>
      </c>
      <c r="K3362" t="s">
        <v>88</v>
      </c>
      <c r="L3362" s="2">
        <v>2008</v>
      </c>
      <c r="M3362" s="1" cm="1">
        <f t="array" ref="M3362">INDEX($E$1:$E$6469,MATCH(1,($A$1:$A$6469=J3362)*($C$1:$C$6469=L3362),0))</f>
        <v>4.7400000000002107</v>
      </c>
      <c r="N3362" s="1" cm="1">
        <f t="array" ref="N3362">INDEX($F$1:$F$6469,MATCH(1,($A$1:$A$6469=J3362)*($C$1:$C$6469=L3362),0))</f>
        <v>3.4359999999999999</v>
      </c>
      <c r="O3362" s="1">
        <f t="shared" si="167"/>
        <v>1.3040000000002108</v>
      </c>
      <c r="R3362" s="1"/>
    </row>
    <row r="3363" spans="1:18">
      <c r="A3363" t="s">
        <v>121</v>
      </c>
      <c r="B3363" t="s">
        <v>122</v>
      </c>
      <c r="C3363" s="2">
        <v>2019</v>
      </c>
      <c r="D3363" s="10">
        <f>Fngdp_rpch!AG3363</f>
        <v>3.6364267842830866</v>
      </c>
      <c r="E3363" s="1">
        <f t="shared" si="165"/>
        <v>3.6364267842830866</v>
      </c>
      <c r="F3363" s="4">
        <f>IF(INDEX(WEOApr2024all!$B$1:$BG$197,MATCH('Figure 2.5'!B3363,WEOApr2024all!$B$1:$B$197,0),MATCH('Figure 2.5'!C3363,WEOApr2024all!$B$1:$BG$1,0))="","",INDEX(WEOApr2024all!$B$1:$BG$197,MATCH('Figure 2.5'!B3363,WEOApr2024all!$B$1:$B$197,0),MATCH('Figure 2.5'!C3363,WEOApr2024all!$B$1:$BG$1,0)))</f>
        <v>-0.2</v>
      </c>
      <c r="G3363" s="1">
        <f t="shared" si="166"/>
        <v>3.8364267842830868</v>
      </c>
      <c r="J3363" t="s">
        <v>87</v>
      </c>
      <c r="K3363" t="s">
        <v>88</v>
      </c>
      <c r="L3363" s="2">
        <v>2009</v>
      </c>
      <c r="M3363" s="1" cm="1">
        <f t="array" ref="M3363">INDEX($E$1:$E$6469,MATCH(1,($A$1:$A$6469=J3363)*($C$1:$C$6469=L3363),0))</f>
        <v>3.4999999999998366</v>
      </c>
      <c r="N3363" s="1" cm="1">
        <f t="array" ref="N3363">INDEX($F$1:$F$6469,MATCH(1,($A$1:$A$6469=J3363)*($C$1:$C$6469=L3363),0))</f>
        <v>-3.2930000000000001</v>
      </c>
      <c r="O3363" s="1">
        <f t="shared" si="167"/>
        <v>6.7929999999998367</v>
      </c>
      <c r="R3363" s="1"/>
    </row>
    <row r="3364" spans="1:18">
      <c r="A3364" t="s">
        <v>121</v>
      </c>
      <c r="B3364" t="s">
        <v>122</v>
      </c>
      <c r="C3364" s="2">
        <v>2020</v>
      </c>
      <c r="D3364" s="10">
        <f>Fngdp_rpch!AH3364</f>
        <v>3.2172029218196174</v>
      </c>
      <c r="E3364" s="1">
        <f t="shared" si="165"/>
        <v>3.2172029218196174</v>
      </c>
      <c r="F3364" s="4">
        <f>IF(INDEX(WEOApr2024all!$B$1:$BG$197,MATCH('Figure 2.5'!B3364,WEOApr2024all!$B$1:$B$197,0),MATCH('Figure 2.5'!C3364,WEOApr2024all!$B$1:$BG$1,0))="","",INDEX(WEOApr2024all!$B$1:$BG$197,MATCH('Figure 2.5'!B3364,WEOApr2024all!$B$1:$B$197,0),MATCH('Figure 2.5'!C3364,WEOApr2024all!$B$1:$BG$1,0)))</f>
        <v>-23.585999999999999</v>
      </c>
      <c r="G3364" s="1">
        <f t="shared" si="166"/>
        <v>26.803202921819615</v>
      </c>
      <c r="J3364" t="s">
        <v>87</v>
      </c>
      <c r="K3364" t="s">
        <v>88</v>
      </c>
      <c r="L3364" s="2">
        <v>2010</v>
      </c>
      <c r="M3364" s="1" cm="1">
        <f t="array" ref="M3364">INDEX($E$1:$E$6469,MATCH(1,($A$1:$A$6469=J3364)*($C$1:$C$6469=L3364),0))</f>
        <v>1.0000000000000453</v>
      </c>
      <c r="N3364" s="1" cm="1">
        <f t="array" ref="N3364">INDEX($F$1:$F$6469,MATCH(1,($A$1:$A$6469=J3364)*($C$1:$C$6469=L3364),0))</f>
        <v>4.41</v>
      </c>
      <c r="O3364" s="1">
        <f t="shared" si="167"/>
        <v>-3.4099999999999548</v>
      </c>
      <c r="R3364" s="1"/>
    </row>
    <row r="3365" spans="1:18">
      <c r="A3365" t="s">
        <v>121</v>
      </c>
      <c r="B3365" t="s">
        <v>122</v>
      </c>
      <c r="C3365" s="2">
        <v>2021</v>
      </c>
      <c r="D3365" s="10">
        <f>Fngdp_rpch!AI3365</f>
        <v>7.2061342275468343</v>
      </c>
      <c r="E3365" s="1">
        <f t="shared" si="165"/>
        <v>7.2061342275468343</v>
      </c>
      <c r="F3365" s="4">
        <f>IF(INDEX(WEOApr2024all!$B$1:$BG$197,MATCH('Figure 2.5'!B3365,WEOApr2024all!$B$1:$B$197,0),MATCH('Figure 2.5'!C3365,WEOApr2024all!$B$1:$BG$1,0))="","",INDEX(WEOApr2024all!$B$1:$BG$197,MATCH('Figure 2.5'!B3365,WEOApr2024all!$B$1:$B$197,0),MATCH('Figure 2.5'!C3365,WEOApr2024all!$B$1:$BG$1,0)))</f>
        <v>11.315</v>
      </c>
      <c r="G3365" s="1">
        <f t="shared" si="166"/>
        <v>-4.1088657724531652</v>
      </c>
      <c r="J3365" t="s">
        <v>87</v>
      </c>
      <c r="K3365" t="s">
        <v>88</v>
      </c>
      <c r="L3365" s="2">
        <v>2011</v>
      </c>
      <c r="M3365" s="1" cm="1">
        <f t="array" ref="M3365">INDEX($E$1:$E$6469,MATCH(1,($A$1:$A$6469=J3365)*($C$1:$C$6469=L3365),0))</f>
        <v>2.9672768639241731</v>
      </c>
      <c r="N3365" s="1" cm="1">
        <f t="array" ref="N3365">INDEX($F$1:$F$6469,MATCH(1,($A$1:$A$6469=J3365)*($C$1:$C$6469=L3365),0))</f>
        <v>6.3170000000000002</v>
      </c>
      <c r="O3365" s="1">
        <f t="shared" si="167"/>
        <v>-3.3497231360758271</v>
      </c>
      <c r="R3365" s="1"/>
    </row>
    <row r="3366" spans="1:18">
      <c r="A3366" t="s">
        <v>121</v>
      </c>
      <c r="B3366" t="s">
        <v>122</v>
      </c>
      <c r="C3366" s="2">
        <v>2022</v>
      </c>
      <c r="D3366" s="10">
        <f>Fngdp_rpch!AJ3366</f>
        <v>13.1400304415072</v>
      </c>
      <c r="E3366" s="1">
        <f t="shared" si="165"/>
        <v>13.1400304415072</v>
      </c>
      <c r="F3366" s="4" t="str">
        <f>IF(INDEX(WEOApr2024all!$B$1:$BG$197,MATCH('Figure 2.5'!B3366,WEOApr2024all!$B$1:$B$197,0),MATCH('Figure 2.5'!C3366,WEOApr2024all!$B$1:$BG$1,0))="","",INDEX(WEOApr2024all!$B$1:$BG$197,MATCH('Figure 2.5'!B3366,WEOApr2024all!$B$1:$B$197,0),MATCH('Figure 2.5'!C3366,WEOApr2024all!$B$1:$BG$1,0)))</f>
        <v/>
      </c>
      <c r="G3366" s="1" t="str">
        <f t="shared" si="166"/>
        <v/>
      </c>
      <c r="J3366" t="s">
        <v>87</v>
      </c>
      <c r="K3366" t="s">
        <v>88</v>
      </c>
      <c r="L3366" s="2">
        <v>2012</v>
      </c>
      <c r="M3366" s="1" cm="1">
        <f t="array" ref="M3366">INDEX($E$1:$E$6469,MATCH(1,($A$1:$A$6469=J3366)*($C$1:$C$6469=L3366),0))</f>
        <v>3.3157680697474934</v>
      </c>
      <c r="N3366" s="1" cm="1">
        <f t="array" ref="N3366">INDEX($F$1:$F$6469,MATCH(1,($A$1:$A$6469=J3366)*($C$1:$C$6469=L3366),0))</f>
        <v>6.4960000000000004</v>
      </c>
      <c r="O3366" s="1">
        <f t="shared" si="167"/>
        <v>-3.1802319302525071</v>
      </c>
      <c r="R3366" s="1"/>
    </row>
    <row r="3367" spans="1:18">
      <c r="A3367" t="s">
        <v>121</v>
      </c>
      <c r="B3367" t="s">
        <v>122</v>
      </c>
      <c r="C3367" s="2">
        <v>2023</v>
      </c>
      <c r="D3367" s="10">
        <f>Fngdp_rpch!AK3367</f>
        <v>5.8262726258147435</v>
      </c>
      <c r="E3367" s="1">
        <f t="shared" si="165"/>
        <v>5.8262726258147435</v>
      </c>
      <c r="F3367" s="4" t="str">
        <f>IF(INDEX(WEOApr2024all!$B$1:$BG$197,MATCH('Figure 2.5'!B3367,WEOApr2024all!$B$1:$B$197,0),MATCH('Figure 2.5'!C3367,WEOApr2024all!$B$1:$BG$1,0))="","",INDEX(WEOApr2024all!$B$1:$BG$197,MATCH('Figure 2.5'!B3367,WEOApr2024all!$B$1:$B$197,0),MATCH('Figure 2.5'!C3367,WEOApr2024all!$B$1:$BG$1,0)))</f>
        <v/>
      </c>
      <c r="G3367" s="1" t="str">
        <f t="shared" si="166"/>
        <v/>
      </c>
      <c r="J3367" t="s">
        <v>87</v>
      </c>
      <c r="K3367" t="s">
        <v>88</v>
      </c>
      <c r="L3367" s="2">
        <v>2013</v>
      </c>
      <c r="M3367" s="1" cm="1">
        <f t="array" ref="M3367">INDEX($E$1:$E$6469,MATCH(1,($A$1:$A$6469=J3367)*($C$1:$C$6469=L3367),0))</f>
        <v>4.000000000000048</v>
      </c>
      <c r="N3367" s="1" cm="1">
        <f t="array" ref="N3367">INDEX($F$1:$F$6469,MATCH(1,($A$1:$A$6469=J3367)*($C$1:$C$6469=L3367),0))</f>
        <v>4.9269999999999996</v>
      </c>
      <c r="O3367" s="1">
        <f t="shared" si="167"/>
        <v>-0.92699999999995164</v>
      </c>
      <c r="R3367" s="1"/>
    </row>
    <row r="3368" spans="1:18">
      <c r="A3368" t="s">
        <v>173</v>
      </c>
      <c r="B3368" t="s">
        <v>174</v>
      </c>
      <c r="C3368" s="2">
        <v>1991</v>
      </c>
      <c r="D3368" s="10">
        <f>Fngdp_rpch!E3368</f>
        <v>2.8243486732907552</v>
      </c>
      <c r="E3368" s="1">
        <f t="shared" si="165"/>
        <v>2.8243486732907552</v>
      </c>
      <c r="F3368" s="4">
        <f>IF(INDEX(WEOApr2024all!$B$1:$BG$197,MATCH('Figure 2.5'!B3368,WEOApr2024all!$B$1:$B$197,0),MATCH('Figure 2.5'!C3368,WEOApr2024all!$B$1:$BG$1,0))="","",INDEX(WEOApr2024all!$B$1:$BG$197,MATCH('Figure 2.5'!B3368,WEOApr2024all!$B$1:$B$197,0),MATCH('Figure 2.5'!C3368,WEOApr2024all!$B$1:$BG$1,0)))</f>
        <v>10.821</v>
      </c>
      <c r="G3368" s="1">
        <f t="shared" si="166"/>
        <v>-7.9966513267092445</v>
      </c>
      <c r="J3368" t="s">
        <v>87</v>
      </c>
      <c r="K3368" t="s">
        <v>88</v>
      </c>
      <c r="L3368" s="2">
        <v>2014</v>
      </c>
      <c r="M3368" s="1" cm="1">
        <f t="array" ref="M3368">INDEX($E$1:$E$6469,MATCH(1,($A$1:$A$6469=J3368)*($C$1:$C$6469=L3368),0))</f>
        <v>3.9999999999998703</v>
      </c>
      <c r="N3368" s="1" cm="1">
        <f t="array" ref="N3368">INDEX($F$1:$F$6469,MATCH(1,($A$1:$A$6469=J3368)*($C$1:$C$6469=L3368),0))</f>
        <v>4.7850000000000001</v>
      </c>
      <c r="O3368" s="1">
        <f t="shared" si="167"/>
        <v>-0.78500000000012982</v>
      </c>
      <c r="R3368" s="1"/>
    </row>
    <row r="3369" spans="1:18">
      <c r="A3369" t="s">
        <v>173</v>
      </c>
      <c r="B3369" t="s">
        <v>174</v>
      </c>
      <c r="C3369" s="2">
        <v>1992</v>
      </c>
      <c r="D3369" s="10">
        <f>Fngdp_rpch!F3369</f>
        <v>4.0461197595367704</v>
      </c>
      <c r="E3369" s="1">
        <f t="shared" si="165"/>
        <v>4.0461197595367704</v>
      </c>
      <c r="F3369" s="4">
        <f>IF(INDEX(WEOApr2024all!$B$1:$BG$197,MATCH('Figure 2.5'!B3369,WEOApr2024all!$B$1:$B$197,0),MATCH('Figure 2.5'!C3369,WEOApr2024all!$B$1:$BG$1,0))="","",INDEX(WEOApr2024all!$B$1:$BG$197,MATCH('Figure 2.5'!B3369,WEOApr2024all!$B$1:$B$197,0),MATCH('Figure 2.5'!C3369,WEOApr2024all!$B$1:$BG$1,0)))</f>
        <v>-3.1349999999999998</v>
      </c>
      <c r="G3369" s="1">
        <f t="shared" si="166"/>
        <v>7.1811197595367702</v>
      </c>
      <c r="J3369" t="s">
        <v>87</v>
      </c>
      <c r="K3369" t="s">
        <v>88</v>
      </c>
      <c r="L3369" s="2">
        <v>2015</v>
      </c>
      <c r="M3369" s="1" cm="1">
        <f t="array" ref="M3369">INDEX($E$1:$E$6469,MATCH(1,($A$1:$A$6469=J3369)*($C$1:$C$6469=L3369),0))</f>
        <v>4.0000000000001812</v>
      </c>
      <c r="N3369" s="1" cm="1">
        <f t="array" ref="N3369">INDEX($F$1:$F$6469,MATCH(1,($A$1:$A$6469=J3369)*($C$1:$C$6469=L3369),0))</f>
        <v>4.7919999999999998</v>
      </c>
      <c r="O3369" s="1">
        <f t="shared" si="167"/>
        <v>-0.79199999999981863</v>
      </c>
      <c r="R3369" s="1"/>
    </row>
    <row r="3370" spans="1:18">
      <c r="A3370" t="s">
        <v>173</v>
      </c>
      <c r="B3370" t="s">
        <v>174</v>
      </c>
      <c r="C3370" s="2">
        <v>1993</v>
      </c>
      <c r="D3370" s="10">
        <f>Fngdp_rpch!G3370</f>
        <v>4.0321141981174202</v>
      </c>
      <c r="E3370" s="1">
        <f t="shared" si="165"/>
        <v>4.0321141981174202</v>
      </c>
      <c r="F3370" s="4">
        <f>IF(INDEX(WEOApr2024all!$B$1:$BG$197,MATCH('Figure 2.5'!B3370,WEOApr2024all!$B$1:$B$197,0),MATCH('Figure 2.5'!C3370,WEOApr2024all!$B$1:$BG$1,0))="","",INDEX(WEOApr2024all!$B$1:$BG$197,MATCH('Figure 2.5'!B3370,WEOApr2024all!$B$1:$B$197,0),MATCH('Figure 2.5'!C3370,WEOApr2024all!$B$1:$BG$1,0)))</f>
        <v>7.4770000000000003</v>
      </c>
      <c r="G3370" s="1">
        <f t="shared" si="166"/>
        <v>-3.4448858018825801</v>
      </c>
      <c r="J3370" t="s">
        <v>87</v>
      </c>
      <c r="K3370" t="s">
        <v>88</v>
      </c>
      <c r="L3370" s="2">
        <v>2016</v>
      </c>
      <c r="M3370" s="1" cm="1">
        <f t="array" ref="M3370">INDEX($E$1:$E$6469,MATCH(1,($A$1:$A$6469=J3370)*($C$1:$C$6469=L3370),0))</f>
        <v>4.2499999999996874</v>
      </c>
      <c r="N3370" s="1" cm="1">
        <f t="array" ref="N3370">INDEX($F$1:$F$6469,MATCH(1,($A$1:$A$6469=J3370)*($C$1:$C$6469=L3370),0))</f>
        <v>4.5629999999999997</v>
      </c>
      <c r="O3370" s="1">
        <f t="shared" si="167"/>
        <v>-0.31300000000031236</v>
      </c>
      <c r="R3370" s="1"/>
    </row>
    <row r="3371" spans="1:18">
      <c r="A3371" t="s">
        <v>173</v>
      </c>
      <c r="B3371" t="s">
        <v>174</v>
      </c>
      <c r="C3371" s="2">
        <v>1994</v>
      </c>
      <c r="D3371" s="10">
        <f>Fngdp_rpch!H3371</f>
        <v>4.9999903354260189</v>
      </c>
      <c r="E3371" s="1">
        <f t="shared" si="165"/>
        <v>4.9999903354260189</v>
      </c>
      <c r="F3371" s="4">
        <f>IF(INDEX(WEOApr2024all!$B$1:$BG$197,MATCH('Figure 2.5'!B3371,WEOApr2024all!$B$1:$B$197,0),MATCH('Figure 2.5'!C3371,WEOApr2024all!$B$1:$BG$1,0))="","",INDEX(WEOApr2024all!$B$1:$BG$197,MATCH('Figure 2.5'!B3371,WEOApr2024all!$B$1:$B$197,0),MATCH('Figure 2.5'!C3371,WEOApr2024all!$B$1:$BG$1,0)))</f>
        <v>8.0359999999999996</v>
      </c>
      <c r="G3371" s="1">
        <f t="shared" si="166"/>
        <v>-3.0360096645739807</v>
      </c>
      <c r="J3371" t="s">
        <v>87</v>
      </c>
      <c r="K3371" t="s">
        <v>88</v>
      </c>
      <c r="L3371" s="2">
        <v>2017</v>
      </c>
      <c r="M3371" s="1" cm="1">
        <f t="array" ref="M3371">INDEX($E$1:$E$6469,MATCH(1,($A$1:$A$6469=J3371)*($C$1:$C$6469=L3371),0))</f>
        <v>4.2999999999997041</v>
      </c>
      <c r="N3371" s="1" cm="1">
        <f t="array" ref="N3371">INDEX($F$1:$F$6469,MATCH(1,($A$1:$A$6469=J3371)*($C$1:$C$6469=L3371),0))</f>
        <v>4.6310000000000002</v>
      </c>
      <c r="O3371" s="1">
        <f t="shared" si="167"/>
        <v>-0.33100000000029617</v>
      </c>
      <c r="R3371" s="1"/>
    </row>
    <row r="3372" spans="1:18">
      <c r="A3372" t="s">
        <v>173</v>
      </c>
      <c r="B3372" t="s">
        <v>174</v>
      </c>
      <c r="C3372" s="2">
        <v>1995</v>
      </c>
      <c r="D3372" s="10">
        <f>Fngdp_rpch!I3372</f>
        <v>5.9999923425183121</v>
      </c>
      <c r="E3372" s="1">
        <f t="shared" si="165"/>
        <v>5.9999923425183121</v>
      </c>
      <c r="F3372" s="4">
        <f>IF(INDEX(WEOApr2024all!$B$1:$BG$197,MATCH('Figure 2.5'!B3372,WEOApr2024all!$B$1:$B$197,0),MATCH('Figure 2.5'!C3372,WEOApr2024all!$B$1:$BG$1,0))="","",INDEX(WEOApr2024all!$B$1:$BG$197,MATCH('Figure 2.5'!B3372,WEOApr2024all!$B$1:$B$197,0),MATCH('Figure 2.5'!C3372,WEOApr2024all!$B$1:$BG$1,0)))</f>
        <v>6.0510000000000002</v>
      </c>
      <c r="G3372" s="1">
        <f t="shared" si="166"/>
        <v>-5.1007657481688007E-2</v>
      </c>
      <c r="J3372" t="s">
        <v>87</v>
      </c>
      <c r="K3372" t="s">
        <v>88</v>
      </c>
      <c r="L3372" s="2">
        <v>2018</v>
      </c>
      <c r="M3372" s="1" cm="1">
        <f t="array" ref="M3372">INDEX($E$1:$E$6469,MATCH(1,($A$1:$A$6469=J3372)*($C$1:$C$6469=L3372),0))</f>
        <v>4.3000000000001704</v>
      </c>
      <c r="N3372" s="1" cm="1">
        <f t="array" ref="N3372">INDEX($F$1:$F$6469,MATCH(1,($A$1:$A$6469=J3372)*($C$1:$C$6469=L3372),0))</f>
        <v>-3.363</v>
      </c>
      <c r="O3372" s="1">
        <f t="shared" si="167"/>
        <v>7.6630000000001708</v>
      </c>
      <c r="R3372" s="1"/>
    </row>
    <row r="3373" spans="1:18">
      <c r="A3373" t="s">
        <v>173</v>
      </c>
      <c r="B3373" t="s">
        <v>174</v>
      </c>
      <c r="C3373" s="2">
        <v>1996</v>
      </c>
      <c r="D3373" s="10">
        <f>Fngdp_rpch!J3373</f>
        <v>6.0000067207561347</v>
      </c>
      <c r="E3373" s="1">
        <f t="shared" si="165"/>
        <v>6.0000067207561347</v>
      </c>
      <c r="F3373" s="4">
        <f>IF(INDEX(WEOApr2024all!$B$1:$BG$197,MATCH('Figure 2.5'!B3373,WEOApr2024all!$B$1:$B$197,0),MATCH('Figure 2.5'!C3373,WEOApr2024all!$B$1:$BG$1,0))="","",INDEX(WEOApr2024all!$B$1:$BG$197,MATCH('Figure 2.5'!B3373,WEOApr2024all!$B$1:$B$197,0),MATCH('Figure 2.5'!C3373,WEOApr2024all!$B$1:$BG$1,0)))</f>
        <v>12.162000000000001</v>
      </c>
      <c r="G3373" s="1">
        <f t="shared" si="166"/>
        <v>-6.1619932792438661</v>
      </c>
      <c r="J3373" t="s">
        <v>87</v>
      </c>
      <c r="K3373" t="s">
        <v>88</v>
      </c>
      <c r="L3373" s="2">
        <v>2019</v>
      </c>
      <c r="M3373" s="1" cm="1">
        <f t="array" ref="M3373">INDEX($E$1:$E$6469,MATCH(1,($A$1:$A$6469=J3373)*($C$1:$C$6469=L3373),0))</f>
        <v>-1.0000000000000453</v>
      </c>
      <c r="N3373" s="1" cm="1">
        <f t="array" ref="N3373">INDEX($F$1:$F$6469,MATCH(1,($A$1:$A$6469=J3373)*($C$1:$C$6469=L3373),0))</f>
        <v>-2.8969999999999998</v>
      </c>
      <c r="O3373" s="1">
        <f t="shared" si="167"/>
        <v>1.8969999999999545</v>
      </c>
      <c r="R3373" s="1"/>
    </row>
    <row r="3374" spans="1:18">
      <c r="A3374" t="s">
        <v>173</v>
      </c>
      <c r="B3374" t="s">
        <v>174</v>
      </c>
      <c r="C3374" s="2">
        <v>1997</v>
      </c>
      <c r="D3374" s="10">
        <f>Fngdp_rpch!K3374</f>
        <v>5.047603283061175</v>
      </c>
      <c r="E3374" s="1">
        <f t="shared" si="165"/>
        <v>5.047603283061175</v>
      </c>
      <c r="F3374" s="4">
        <f>IF(INDEX(WEOApr2024all!$B$1:$BG$197,MATCH('Figure 2.5'!B3374,WEOApr2024all!$B$1:$B$197,0),MATCH('Figure 2.5'!C3374,WEOApr2024all!$B$1:$BG$1,0))="","",INDEX(WEOApr2024all!$B$1:$BG$197,MATCH('Figure 2.5'!B3374,WEOApr2024all!$B$1:$B$197,0),MATCH('Figure 2.5'!C3374,WEOApr2024all!$B$1:$BG$1,0)))</f>
        <v>10.291</v>
      </c>
      <c r="G3374" s="1">
        <f t="shared" si="166"/>
        <v>-5.2433967169388254</v>
      </c>
      <c r="J3374" t="s">
        <v>87</v>
      </c>
      <c r="K3374" t="s">
        <v>88</v>
      </c>
      <c r="L3374" s="2">
        <v>2020</v>
      </c>
      <c r="M3374" s="1" cm="1">
        <f t="array" ref="M3374">INDEX($E$1:$E$6469,MATCH(1,($A$1:$A$6469=J3374)*($C$1:$C$6469=L3374),0))</f>
        <v>-0.7999999999999563</v>
      </c>
      <c r="N3374" s="1" cm="1">
        <f t="array" ref="N3374">INDEX($F$1:$F$6469,MATCH(1,($A$1:$A$6469=J3374)*($C$1:$C$6469=L3374),0))</f>
        <v>-1.766</v>
      </c>
      <c r="O3374" s="1">
        <f t="shared" si="167"/>
        <v>0.96600000000004371</v>
      </c>
      <c r="R3374" s="1"/>
    </row>
    <row r="3375" spans="1:18">
      <c r="A3375" t="s">
        <v>173</v>
      </c>
      <c r="B3375" t="s">
        <v>174</v>
      </c>
      <c r="C3375" s="2">
        <v>1998</v>
      </c>
      <c r="D3375" s="10">
        <f>Fngdp_rpch!L3375</f>
        <v>6.0000009509475261</v>
      </c>
      <c r="E3375" s="1">
        <f t="shared" si="165"/>
        <v>6.0000009509475261</v>
      </c>
      <c r="F3375" s="4">
        <f>IF(INDEX(WEOApr2024all!$B$1:$BG$197,MATCH('Figure 2.5'!B3375,WEOApr2024all!$B$1:$B$197,0),MATCH('Figure 2.5'!C3375,WEOApr2024all!$B$1:$BG$1,0))="","",INDEX(WEOApr2024all!$B$1:$BG$197,MATCH('Figure 2.5'!B3375,WEOApr2024all!$B$1:$B$197,0),MATCH('Figure 2.5'!C3375,WEOApr2024all!$B$1:$BG$1,0)))</f>
        <v>-1.6459999999999999</v>
      </c>
      <c r="G3375" s="1">
        <f t="shared" si="166"/>
        <v>7.646000950947526</v>
      </c>
      <c r="J3375" t="s">
        <v>87</v>
      </c>
      <c r="K3375" t="s">
        <v>88</v>
      </c>
      <c r="L3375" s="2">
        <v>2021</v>
      </c>
      <c r="M3375" s="1" cm="1">
        <f t="array" ref="M3375">INDEX($E$1:$E$6469,MATCH(1,($A$1:$A$6469=J3375)*($C$1:$C$6469=L3375),0))</f>
        <v>-0.50000000000059996</v>
      </c>
      <c r="N3375" s="1" cm="1">
        <f t="array" ref="N3375">INDEX($F$1:$F$6469,MATCH(1,($A$1:$A$6469=J3375)*($C$1:$C$6469=L3375),0))</f>
        <v>10.347</v>
      </c>
      <c r="O3375" s="1">
        <f t="shared" si="167"/>
        <v>-10.8470000000006</v>
      </c>
      <c r="R3375" s="1"/>
    </row>
    <row r="3376" spans="1:18">
      <c r="A3376" t="s">
        <v>173</v>
      </c>
      <c r="B3376" t="s">
        <v>174</v>
      </c>
      <c r="C3376" s="2">
        <v>1999</v>
      </c>
      <c r="D3376" s="10">
        <f>Fngdp_rpch!M3376</f>
        <v>5.9999997013893136</v>
      </c>
      <c r="E3376" s="1">
        <f t="shared" si="165"/>
        <v>5.9999997013893136</v>
      </c>
      <c r="F3376" s="4">
        <f>IF(INDEX(WEOApr2024all!$B$1:$BG$197,MATCH('Figure 2.5'!B3376,WEOApr2024all!$B$1:$B$197,0),MATCH('Figure 2.5'!C3376,WEOApr2024all!$B$1:$BG$1,0))="","",INDEX(WEOApr2024all!$B$1:$BG$197,MATCH('Figure 2.5'!B3376,WEOApr2024all!$B$1:$B$197,0),MATCH('Figure 2.5'!C3376,WEOApr2024all!$B$1:$BG$1,0)))</f>
        <v>2.879</v>
      </c>
      <c r="G3376" s="1">
        <f t="shared" si="166"/>
        <v>3.1209997013893136</v>
      </c>
      <c r="J3376" t="s">
        <v>25</v>
      </c>
      <c r="K3376" t="s">
        <v>26</v>
      </c>
      <c r="L3376" s="2">
        <v>1991</v>
      </c>
      <c r="M3376" s="1" cm="1">
        <f t="array" ref="M3376">INDEX($E$1:$E$6469,MATCH(1,($A$1:$A$6469=J3376)*($C$1:$C$6469=L3376),0))</f>
        <v>3.2422707562332453</v>
      </c>
      <c r="N3376" s="1" cm="1">
        <f t="array" ref="N3376">INDEX($F$1:$F$6469,MATCH(1,($A$1:$A$6469=J3376)*($C$1:$C$6469=L3376),0))</f>
        <v>2.4510000000000001</v>
      </c>
      <c r="O3376" s="1">
        <f t="shared" si="167"/>
        <v>0.79127075623324528</v>
      </c>
      <c r="R3376" s="1"/>
    </row>
    <row r="3377" spans="1:18">
      <c r="A3377" t="s">
        <v>173</v>
      </c>
      <c r="B3377" t="s">
        <v>174</v>
      </c>
      <c r="C3377" s="2">
        <v>2000</v>
      </c>
      <c r="D3377" s="10">
        <f>Fngdp_rpch!N3377</f>
        <v>5.999997042067684</v>
      </c>
      <c r="E3377" s="1">
        <f t="shared" si="165"/>
        <v>5.999997042067684</v>
      </c>
      <c r="F3377" s="4">
        <f>IF(INDEX(WEOApr2024all!$B$1:$BG$197,MATCH('Figure 2.5'!B3377,WEOApr2024all!$B$1:$B$197,0),MATCH('Figure 2.5'!C3377,WEOApr2024all!$B$1:$BG$1,0))="","",INDEX(WEOApr2024all!$B$1:$BG$197,MATCH('Figure 2.5'!B3377,WEOApr2024all!$B$1:$B$197,0),MATCH('Figure 2.5'!C3377,WEOApr2024all!$B$1:$BG$1,0)))</f>
        <v>8.4179999999999993</v>
      </c>
      <c r="G3377" s="1">
        <f t="shared" si="166"/>
        <v>-2.4180029579323152</v>
      </c>
      <c r="J3377" t="s">
        <v>25</v>
      </c>
      <c r="K3377" t="s">
        <v>26</v>
      </c>
      <c r="L3377" s="2">
        <v>1992</v>
      </c>
      <c r="M3377" s="1" cm="1">
        <f t="array" ref="M3377">INDEX($E$1:$E$6469,MATCH(1,($A$1:$A$6469=J3377)*($C$1:$C$6469=L3377),0))</f>
        <v>1.8491414186286192</v>
      </c>
      <c r="N3377" s="1" cm="1">
        <f t="array" ref="N3377">INDEX($F$1:$F$6469,MATCH(1,($A$1:$A$6469=J3377)*($C$1:$C$6469=L3377),0))</f>
        <v>1.589</v>
      </c>
      <c r="O3377" s="1">
        <f t="shared" si="167"/>
        <v>0.26014141862861928</v>
      </c>
      <c r="R3377" s="1"/>
    </row>
    <row r="3378" spans="1:18">
      <c r="A3378" t="s">
        <v>173</v>
      </c>
      <c r="B3378" t="s">
        <v>174</v>
      </c>
      <c r="C3378" s="2">
        <v>2001</v>
      </c>
      <c r="D3378" s="10">
        <f>Fngdp_rpch!O3378</f>
        <v>5.0000000000004707</v>
      </c>
      <c r="E3378" s="1">
        <f t="shared" si="165"/>
        <v>5.0000000000004707</v>
      </c>
      <c r="F3378" s="4">
        <f>IF(INDEX(WEOApr2024all!$B$1:$BG$197,MATCH('Figure 2.5'!B3378,WEOApr2024all!$B$1:$B$197,0),MATCH('Figure 2.5'!C3378,WEOApr2024all!$B$1:$BG$1,0))="","",INDEX(WEOApr2024all!$B$1:$BG$197,MATCH('Figure 2.5'!B3378,WEOApr2024all!$B$1:$B$197,0),MATCH('Figure 2.5'!C3378,WEOApr2024all!$B$1:$BG$1,0)))</f>
        <v>-1.948</v>
      </c>
      <c r="G3378" s="1">
        <f t="shared" si="166"/>
        <v>6.9480000000004711</v>
      </c>
      <c r="J3378" t="s">
        <v>25</v>
      </c>
      <c r="K3378" t="s">
        <v>26</v>
      </c>
      <c r="L3378" s="2">
        <v>1993</v>
      </c>
      <c r="M3378" s="1" cm="1">
        <f t="array" ref="M3378">INDEX($E$1:$E$6469,MATCH(1,($A$1:$A$6469=J3378)*($C$1:$C$6469=L3378),0))</f>
        <v>1.9618405190339416</v>
      </c>
      <c r="N3378" s="1" cm="1">
        <f t="array" ref="N3378">INDEX($F$1:$F$6469,MATCH(1,($A$1:$A$6469=J3378)*($C$1:$C$6469=L3378),0))</f>
        <v>1.264</v>
      </c>
      <c r="O3378" s="1">
        <f t="shared" si="167"/>
        <v>0.69784051903394162</v>
      </c>
      <c r="R3378" s="1"/>
    </row>
    <row r="3379" spans="1:18">
      <c r="A3379" t="s">
        <v>173</v>
      </c>
      <c r="B3379" t="s">
        <v>174</v>
      </c>
      <c r="C3379" s="2">
        <v>2002</v>
      </c>
      <c r="D3379" s="10">
        <f>Fngdp_rpch!P3379</f>
        <v>5.4999999999998828</v>
      </c>
      <c r="E3379" s="1">
        <f t="shared" si="165"/>
        <v>5.4999999999998828</v>
      </c>
      <c r="F3379" s="4">
        <f>IF(INDEX(WEOApr2024all!$B$1:$BG$197,MATCH('Figure 2.5'!B3379,WEOApr2024all!$B$1:$B$197,0),MATCH('Figure 2.5'!C3379,WEOApr2024all!$B$1:$BG$1,0))="","",INDEX(WEOApr2024all!$B$1:$BG$197,MATCH('Figure 2.5'!B3379,WEOApr2024all!$B$1:$B$197,0),MATCH('Figure 2.5'!C3379,WEOApr2024all!$B$1:$BG$1,0)))</f>
        <v>3.7269999999999999</v>
      </c>
      <c r="G3379" s="1">
        <f t="shared" si="166"/>
        <v>1.7729999999998829</v>
      </c>
      <c r="J3379" t="s">
        <v>25</v>
      </c>
      <c r="K3379" t="s">
        <v>26</v>
      </c>
      <c r="L3379" s="2">
        <v>1994</v>
      </c>
      <c r="M3379" s="1" cm="1">
        <f t="array" ref="M3379">INDEX($E$1:$E$6469,MATCH(1,($A$1:$A$6469=J3379)*($C$1:$C$6469=L3379),0))</f>
        <v>1.2010620693120977</v>
      </c>
      <c r="N3379" s="1" cm="1">
        <f t="array" ref="N3379">INDEX($F$1:$F$6469,MATCH(1,($A$1:$A$6469=J3379)*($C$1:$C$6469=L3379),0))</f>
        <v>3.0089999999999999</v>
      </c>
      <c r="O3379" s="1">
        <f t="shared" si="167"/>
        <v>-1.8079379306879022</v>
      </c>
      <c r="R3379" s="1"/>
    </row>
    <row r="3380" spans="1:18">
      <c r="A3380" t="s">
        <v>173</v>
      </c>
      <c r="B3380" t="s">
        <v>174</v>
      </c>
      <c r="C3380" s="2">
        <v>2003</v>
      </c>
      <c r="D3380" s="10">
        <f>Fngdp_rpch!Q3380</f>
        <v>5.4999999999997051</v>
      </c>
      <c r="E3380" s="1">
        <f t="shared" si="165"/>
        <v>5.4999999999997051</v>
      </c>
      <c r="F3380" s="4">
        <f>IF(INDEX(WEOApr2024all!$B$1:$BG$197,MATCH('Figure 2.5'!B3380,WEOApr2024all!$B$1:$B$197,0),MATCH('Figure 2.5'!C3380,WEOApr2024all!$B$1:$BG$1,0))="","",INDEX(WEOApr2024all!$B$1:$BG$197,MATCH('Figure 2.5'!B3380,WEOApr2024all!$B$1:$B$197,0),MATCH('Figure 2.5'!C3380,WEOApr2024all!$B$1:$BG$1,0)))</f>
        <v>5.94</v>
      </c>
      <c r="G3380" s="1">
        <f t="shared" si="166"/>
        <v>-0.44000000000029527</v>
      </c>
      <c r="J3380" t="s">
        <v>25</v>
      </c>
      <c r="K3380" t="s">
        <v>26</v>
      </c>
      <c r="L3380" s="2">
        <v>1995</v>
      </c>
      <c r="M3380" s="1" cm="1">
        <f t="array" ref="M3380">INDEX($E$1:$E$6469,MATCH(1,($A$1:$A$6469=J3380)*($C$1:$C$6469=L3380),0))</f>
        <v>2.625028763702697</v>
      </c>
      <c r="N3380" s="1" cm="1">
        <f t="array" ref="N3380">INDEX($F$1:$F$6469,MATCH(1,($A$1:$A$6469=J3380)*($C$1:$C$6469=L3380),0))</f>
        <v>2.7730000000000001</v>
      </c>
      <c r="O3380" s="1">
        <f t="shared" si="167"/>
        <v>-0.14797123629730313</v>
      </c>
      <c r="R3380" s="1"/>
    </row>
    <row r="3381" spans="1:18">
      <c r="A3381" t="s">
        <v>173</v>
      </c>
      <c r="B3381" t="s">
        <v>174</v>
      </c>
      <c r="C3381" s="2">
        <v>2004</v>
      </c>
      <c r="D3381" s="10">
        <f>Fngdp_rpch!R3381</f>
        <v>6.4999999999991731</v>
      </c>
      <c r="E3381" s="1">
        <f t="shared" si="165"/>
        <v>6.4999999999991731</v>
      </c>
      <c r="F3381" s="4">
        <f>IF(INDEX(WEOApr2024all!$B$1:$BG$197,MATCH('Figure 2.5'!B3381,WEOApr2024all!$B$1:$B$197,0),MATCH('Figure 2.5'!C3381,WEOApr2024all!$B$1:$BG$1,0))="","",INDEX(WEOApr2024all!$B$1:$BG$197,MATCH('Figure 2.5'!B3381,WEOApr2024all!$B$1:$B$197,0),MATCH('Figure 2.5'!C3381,WEOApr2024all!$B$1:$BG$1,0)))</f>
        <v>5.4450000000000003</v>
      </c>
      <c r="G3381" s="1">
        <f t="shared" si="166"/>
        <v>1.0549999999991728</v>
      </c>
      <c r="J3381" t="s">
        <v>25</v>
      </c>
      <c r="K3381" t="s">
        <v>26</v>
      </c>
      <c r="L3381" s="2">
        <v>1996</v>
      </c>
      <c r="M3381" s="1" cm="1">
        <f t="array" ref="M3381">INDEX($E$1:$E$6469,MATCH(1,($A$1:$A$6469=J3381)*($C$1:$C$6469=L3381),0))</f>
        <v>2.4135200666911549</v>
      </c>
      <c r="N3381" s="1" cm="1">
        <f t="array" ref="N3381">INDEX($F$1:$F$6469,MATCH(1,($A$1:$A$6469=J3381)*($C$1:$C$6469=L3381),0))</f>
        <v>3.4940000000000002</v>
      </c>
      <c r="O3381" s="1">
        <f t="shared" si="167"/>
        <v>-1.0804799333088453</v>
      </c>
      <c r="R3381" s="1"/>
    </row>
    <row r="3382" spans="1:18">
      <c r="A3382" t="s">
        <v>173</v>
      </c>
      <c r="B3382" t="s">
        <v>174</v>
      </c>
      <c r="C3382" s="2">
        <v>2005</v>
      </c>
      <c r="D3382" s="10">
        <f>Fngdp_rpch!S3382</f>
        <v>5.0000000000000044</v>
      </c>
      <c r="E3382" s="1">
        <f t="shared" si="165"/>
        <v>5.0000000000000044</v>
      </c>
      <c r="F3382" s="4">
        <f>IF(INDEX(WEOApr2024all!$B$1:$BG$197,MATCH('Figure 2.5'!B3382,WEOApr2024all!$B$1:$B$197,0),MATCH('Figure 2.5'!C3382,WEOApr2024all!$B$1:$BG$1,0))="","",INDEX(WEOApr2024all!$B$1:$BG$197,MATCH('Figure 2.5'!B3382,WEOApr2024all!$B$1:$B$197,0),MATCH('Figure 2.5'!C3382,WEOApr2024all!$B$1:$BG$1,0)))</f>
        <v>6.242</v>
      </c>
      <c r="G3382" s="1">
        <f t="shared" si="166"/>
        <v>-1.2419999999999956</v>
      </c>
      <c r="J3382" t="s">
        <v>25</v>
      </c>
      <c r="K3382" t="s">
        <v>26</v>
      </c>
      <c r="L3382" s="2">
        <v>1997</v>
      </c>
      <c r="M3382" s="1" cm="1">
        <f t="array" ref="M3382">INDEX($E$1:$E$6469,MATCH(1,($A$1:$A$6469=J3382)*($C$1:$C$6469=L3382),0))</f>
        <v>2.530246510449885</v>
      </c>
      <c r="N3382" s="1" cm="1">
        <f t="array" ref="N3382">INDEX($F$1:$F$6469,MATCH(1,($A$1:$A$6469=J3382)*($C$1:$C$6469=L3382),0))</f>
        <v>4.3280000000000003</v>
      </c>
      <c r="O3382" s="1">
        <f t="shared" si="167"/>
        <v>-1.7977534895501153</v>
      </c>
      <c r="R3382" s="1"/>
    </row>
    <row r="3383" spans="1:18">
      <c r="A3383" t="s">
        <v>173</v>
      </c>
      <c r="B3383" t="s">
        <v>174</v>
      </c>
      <c r="C3383" s="2">
        <v>2006</v>
      </c>
      <c r="D3383" s="10">
        <f>Fngdp_rpch!T3383</f>
        <v>5.9999999999997167</v>
      </c>
      <c r="E3383" s="1">
        <f t="shared" si="165"/>
        <v>5.9999999999997167</v>
      </c>
      <c r="F3383" s="4">
        <f>IF(INDEX(WEOApr2024all!$B$1:$BG$197,MATCH('Figure 2.5'!B3383,WEOApr2024all!$B$1:$B$197,0),MATCH('Figure 2.5'!C3383,WEOApr2024all!$B$1:$BG$1,0))="","",INDEX(WEOApr2024all!$B$1:$BG$197,MATCH('Figure 2.5'!B3383,WEOApr2024all!$B$1:$B$197,0),MATCH('Figure 2.5'!C3383,WEOApr2024all!$B$1:$BG$1,0)))</f>
        <v>7.6680000000000001</v>
      </c>
      <c r="G3383" s="1">
        <f t="shared" si="166"/>
        <v>-1.6680000000002835</v>
      </c>
      <c r="J3383" t="s">
        <v>25</v>
      </c>
      <c r="K3383" t="s">
        <v>26</v>
      </c>
      <c r="L3383" s="2">
        <v>1998</v>
      </c>
      <c r="M3383" s="1" cm="1">
        <f t="array" ref="M3383">INDEX($E$1:$E$6469,MATCH(1,($A$1:$A$6469=J3383)*($C$1:$C$6469=L3383),0))</f>
        <v>3.6689143693090287</v>
      </c>
      <c r="N3383" s="1" cm="1">
        <f t="array" ref="N3383">INDEX($F$1:$F$6469,MATCH(1,($A$1:$A$6469=J3383)*($C$1:$C$6469=L3383),0))</f>
        <v>4.6680000000000001</v>
      </c>
      <c r="O3383" s="1">
        <f t="shared" si="167"/>
        <v>-0.99908563069097145</v>
      </c>
      <c r="R3383" s="1"/>
    </row>
    <row r="3384" spans="1:18">
      <c r="A3384" t="s">
        <v>173</v>
      </c>
      <c r="B3384" t="s">
        <v>174</v>
      </c>
      <c r="C3384" s="2">
        <v>2007</v>
      </c>
      <c r="D3384" s="10">
        <f>Fngdp_rpch!U3384</f>
        <v>5.9999999999994058</v>
      </c>
      <c r="E3384" s="1">
        <f t="shared" si="165"/>
        <v>5.9999999999994058</v>
      </c>
      <c r="F3384" s="4">
        <f>IF(INDEX(WEOApr2024all!$B$1:$BG$197,MATCH('Figure 2.5'!B3384,WEOApr2024all!$B$1:$B$197,0),MATCH('Figure 2.5'!C3384,WEOApr2024all!$B$1:$BG$1,0))="","",INDEX(WEOApr2024all!$B$1:$BG$197,MATCH('Figure 2.5'!B3384,WEOApr2024all!$B$1:$B$197,0),MATCH('Figure 2.5'!C3384,WEOApr2024all!$B$1:$BG$1,0)))</f>
        <v>6.7969999999999997</v>
      </c>
      <c r="G3384" s="1">
        <f t="shared" si="166"/>
        <v>-0.7970000000005939</v>
      </c>
      <c r="J3384" t="s">
        <v>25</v>
      </c>
      <c r="K3384" t="s">
        <v>26</v>
      </c>
      <c r="L3384" s="2">
        <v>1999</v>
      </c>
      <c r="M3384" s="1" cm="1">
        <f t="array" ref="M3384">INDEX($E$1:$E$6469,MATCH(1,($A$1:$A$6469=J3384)*($C$1:$C$6469=L3384),0))</f>
        <v>2.953827243038698</v>
      </c>
      <c r="N3384" s="1" cm="1">
        <f t="array" ref="N3384">INDEX($F$1:$F$6469,MATCH(1,($A$1:$A$6469=J3384)*($C$1:$C$6469=L3384),0))</f>
        <v>5.032</v>
      </c>
      <c r="O3384" s="1">
        <f t="shared" si="167"/>
        <v>-2.078172756961302</v>
      </c>
      <c r="R3384" s="1"/>
    </row>
    <row r="3385" spans="1:18">
      <c r="A3385" t="s">
        <v>173</v>
      </c>
      <c r="B3385" t="s">
        <v>174</v>
      </c>
      <c r="C3385" s="2">
        <v>2008</v>
      </c>
      <c r="D3385" s="10">
        <f>Fngdp_rpch!V3385</f>
        <v>6.4999999999999281</v>
      </c>
      <c r="E3385" s="1">
        <f t="shared" si="165"/>
        <v>6.4999999999999281</v>
      </c>
      <c r="F3385" s="4">
        <f>IF(INDEX(WEOApr2024all!$B$1:$BG$197,MATCH('Figure 2.5'!B3385,WEOApr2024all!$B$1:$B$197,0),MATCH('Figure 2.5'!C3385,WEOApr2024all!$B$1:$BG$1,0))="","",INDEX(WEOApr2024all!$B$1:$BG$197,MATCH('Figure 2.5'!B3385,WEOApr2024all!$B$1:$B$197,0),MATCH('Figure 2.5'!C3385,WEOApr2024all!$B$1:$BG$1,0)))</f>
        <v>5.95</v>
      </c>
      <c r="G3385" s="1">
        <f t="shared" si="166"/>
        <v>0.54999999999992788</v>
      </c>
      <c r="J3385" t="s">
        <v>25</v>
      </c>
      <c r="K3385" t="s">
        <v>26</v>
      </c>
      <c r="L3385" s="2">
        <v>2000</v>
      </c>
      <c r="M3385" s="1" cm="1">
        <f t="array" ref="M3385">INDEX($E$1:$E$6469,MATCH(1,($A$1:$A$6469=J3385)*($C$1:$C$6469=L3385),0))</f>
        <v>2.523846553848097</v>
      </c>
      <c r="N3385" s="1" cm="1">
        <f t="array" ref="N3385">INDEX($F$1:$F$6469,MATCH(1,($A$1:$A$6469=J3385)*($C$1:$C$6469=L3385),0))</f>
        <v>4.1989999999999998</v>
      </c>
      <c r="O3385" s="1">
        <f t="shared" si="167"/>
        <v>-1.6751534461519029</v>
      </c>
      <c r="R3385" s="1"/>
    </row>
    <row r="3386" spans="1:18">
      <c r="A3386" t="s">
        <v>173</v>
      </c>
      <c r="B3386" t="s">
        <v>174</v>
      </c>
      <c r="C3386" s="2">
        <v>2009</v>
      </c>
      <c r="D3386" s="10">
        <f>Fngdp_rpch!W3386</f>
        <v>5.0919982504785022</v>
      </c>
      <c r="E3386" s="1">
        <f t="shared" si="165"/>
        <v>5.0919982504785022</v>
      </c>
      <c r="F3386" s="4">
        <f>IF(INDEX(WEOApr2024all!$B$1:$BG$197,MATCH('Figure 2.5'!B3386,WEOApr2024all!$B$1:$B$197,0),MATCH('Figure 2.5'!C3386,WEOApr2024all!$B$1:$BG$1,0))="","",INDEX(WEOApr2024all!$B$1:$BG$197,MATCH('Figure 2.5'!B3386,WEOApr2024all!$B$1:$B$197,0),MATCH('Figure 2.5'!C3386,WEOApr2024all!$B$1:$BG$1,0)))</f>
        <v>3.5390000000000001</v>
      </c>
      <c r="G3386" s="1">
        <f t="shared" si="166"/>
        <v>1.552998250478502</v>
      </c>
      <c r="J3386" t="s">
        <v>25</v>
      </c>
      <c r="K3386" t="s">
        <v>26</v>
      </c>
      <c r="L3386" s="2">
        <v>2001</v>
      </c>
      <c r="M3386" s="1" cm="1">
        <f t="array" ref="M3386">INDEX($E$1:$E$6469,MATCH(1,($A$1:$A$6469=J3386)*($C$1:$C$6469=L3386),0))</f>
        <v>3.5308294291863884</v>
      </c>
      <c r="N3386" s="1" cm="1">
        <f t="array" ref="N3386">INDEX($F$1:$F$6469,MATCH(1,($A$1:$A$6469=J3386)*($C$1:$C$6469=L3386),0))</f>
        <v>2.3279999999999998</v>
      </c>
      <c r="O3386" s="1">
        <f t="shared" si="167"/>
        <v>1.2028294291863886</v>
      </c>
      <c r="R3386" s="1"/>
    </row>
    <row r="3387" spans="1:18">
      <c r="A3387" t="s">
        <v>173</v>
      </c>
      <c r="B3387" t="s">
        <v>174</v>
      </c>
      <c r="C3387" s="2">
        <v>2010</v>
      </c>
      <c r="D3387" s="10">
        <f>Fngdp_rpch!X3387</f>
        <v>4.9942409420478562</v>
      </c>
      <c r="E3387" s="1">
        <f t="shared" si="165"/>
        <v>4.9942409420478562</v>
      </c>
      <c r="F3387" s="4">
        <f>IF(INDEX(WEOApr2024all!$B$1:$BG$197,MATCH('Figure 2.5'!B3387,WEOApr2024all!$B$1:$B$197,0),MATCH('Figure 2.5'!C3387,WEOApr2024all!$B$1:$BG$1,0))="","",INDEX(WEOApr2024all!$B$1:$BG$197,MATCH('Figure 2.5'!B3387,WEOApr2024all!$B$1:$B$197,0),MATCH('Figure 2.5'!C3387,WEOApr2024all!$B$1:$BG$1,0)))</f>
        <v>8.016</v>
      </c>
      <c r="G3387" s="1">
        <f t="shared" si="166"/>
        <v>-3.0217590579521438</v>
      </c>
      <c r="J3387" t="s">
        <v>25</v>
      </c>
      <c r="K3387" t="s">
        <v>26</v>
      </c>
      <c r="L3387" s="2">
        <v>2002</v>
      </c>
      <c r="M3387" s="1" cm="1">
        <f t="array" ref="M3387">INDEX($E$1:$E$6469,MATCH(1,($A$1:$A$6469=J3387)*($C$1:$C$6469=L3387),0))</f>
        <v>2.2231947820803954</v>
      </c>
      <c r="N3387" s="1" cm="1">
        <f t="array" ref="N3387">INDEX($F$1:$F$6469,MATCH(1,($A$1:$A$6469=J3387)*($C$1:$C$6469=L3387),0))</f>
        <v>0.217</v>
      </c>
      <c r="O3387" s="1">
        <f t="shared" si="167"/>
        <v>2.0061947820803954</v>
      </c>
      <c r="R3387" s="1"/>
    </row>
    <row r="3388" spans="1:18">
      <c r="A3388" t="s">
        <v>173</v>
      </c>
      <c r="B3388" t="s">
        <v>174</v>
      </c>
      <c r="C3388" s="2">
        <v>2011</v>
      </c>
      <c r="D3388" s="10">
        <f>Fngdp_rpch!Y3388</f>
        <v>7.0000051068375146</v>
      </c>
      <c r="E3388" s="1">
        <f t="shared" si="165"/>
        <v>7.0000051068375146</v>
      </c>
      <c r="F3388" s="4">
        <f>IF(INDEX(WEOApr2024all!$B$1:$BG$197,MATCH('Figure 2.5'!B3388,WEOApr2024all!$B$1:$B$197,0),MATCH('Figure 2.5'!C3388,WEOApr2024all!$B$1:$BG$1,0))="","",INDEX(WEOApr2024all!$B$1:$BG$197,MATCH('Figure 2.5'!B3388,WEOApr2024all!$B$1:$B$197,0),MATCH('Figure 2.5'!C3388,WEOApr2024all!$B$1:$BG$1,0)))</f>
        <v>8.6690000000000005</v>
      </c>
      <c r="G3388" s="1">
        <f t="shared" si="166"/>
        <v>-1.6689948931624858</v>
      </c>
      <c r="J3388" t="s">
        <v>25</v>
      </c>
      <c r="K3388" t="s">
        <v>26</v>
      </c>
      <c r="L3388" s="2">
        <v>2003</v>
      </c>
      <c r="M3388" s="1" cm="1">
        <f t="array" ref="M3388">INDEX($E$1:$E$6469,MATCH(1,($A$1:$A$6469=J3388)*($C$1:$C$6469=L3388),0))</f>
        <v>1.9739170997013611</v>
      </c>
      <c r="N3388" s="1" cm="1">
        <f t="array" ref="N3388">INDEX($F$1:$F$6469,MATCH(1,($A$1:$A$6469=J3388)*($C$1:$C$6469=L3388),0))</f>
        <v>0.158</v>
      </c>
      <c r="O3388" s="1">
        <f t="shared" si="167"/>
        <v>1.8159170997013612</v>
      </c>
      <c r="R3388" s="1"/>
    </row>
    <row r="3389" spans="1:18">
      <c r="A3389" t="s">
        <v>173</v>
      </c>
      <c r="B3389" t="s">
        <v>174</v>
      </c>
      <c r="C3389" s="2">
        <v>2012</v>
      </c>
      <c r="D3389" s="10">
        <f>Fngdp_rpch!Z3389</f>
        <v>6.4999999999997948</v>
      </c>
      <c r="E3389" s="1">
        <f t="shared" si="165"/>
        <v>6.4999999999997948</v>
      </c>
      <c r="F3389" s="4">
        <f>IF(INDEX(WEOApr2024all!$B$1:$BG$197,MATCH('Figure 2.5'!B3389,WEOApr2024all!$B$1:$B$197,0),MATCH('Figure 2.5'!C3389,WEOApr2024all!$B$1:$BG$1,0))="","",INDEX(WEOApr2024all!$B$1:$BG$197,MATCH('Figure 2.5'!B3389,WEOApr2024all!$B$1:$B$197,0),MATCH('Figure 2.5'!C3389,WEOApr2024all!$B$1:$BG$1,0)))</f>
        <v>8.6319999999999997</v>
      </c>
      <c r="G3389" s="1">
        <f t="shared" si="166"/>
        <v>-2.1320000000002048</v>
      </c>
      <c r="J3389" t="s">
        <v>25</v>
      </c>
      <c r="K3389" t="s">
        <v>26</v>
      </c>
      <c r="L3389" s="2">
        <v>2004</v>
      </c>
      <c r="M3389" s="1" cm="1">
        <f t="array" ref="M3389">INDEX($E$1:$E$6469,MATCH(1,($A$1:$A$6469=J3389)*($C$1:$C$6469=L3389),0))</f>
        <v>1.4218141214930924</v>
      </c>
      <c r="N3389" s="1" cm="1">
        <f t="array" ref="N3389">INDEX($F$1:$F$6469,MATCH(1,($A$1:$A$6469=J3389)*($C$1:$C$6469=L3389),0))</f>
        <v>1.9830000000000001</v>
      </c>
      <c r="O3389" s="1">
        <f t="shared" si="167"/>
        <v>-0.56118587850690771</v>
      </c>
      <c r="R3389" s="1"/>
    </row>
    <row r="3390" spans="1:18">
      <c r="A3390" t="s">
        <v>173</v>
      </c>
      <c r="B3390" t="s">
        <v>174</v>
      </c>
      <c r="C3390" s="2">
        <v>2013</v>
      </c>
      <c r="D3390" s="10">
        <f>Fngdp_rpch!AA3390</f>
        <v>6.7000000000001503</v>
      </c>
      <c r="E3390" s="1">
        <f t="shared" si="165"/>
        <v>6.7000000000001503</v>
      </c>
      <c r="F3390" s="4">
        <f>IF(INDEX(WEOApr2024all!$B$1:$BG$197,MATCH('Figure 2.5'!B3390,WEOApr2024all!$B$1:$B$197,0),MATCH('Figure 2.5'!C3390,WEOApr2024all!$B$1:$BG$1,0))="","",INDEX(WEOApr2024all!$B$1:$BG$197,MATCH('Figure 2.5'!B3390,WEOApr2024all!$B$1:$B$197,0),MATCH('Figure 2.5'!C3390,WEOApr2024all!$B$1:$BG$1,0)))</f>
        <v>4.0519999999999996</v>
      </c>
      <c r="G3390" s="1">
        <f t="shared" si="166"/>
        <v>2.6480000000001507</v>
      </c>
      <c r="J3390" t="s">
        <v>25</v>
      </c>
      <c r="K3390" t="s">
        <v>26</v>
      </c>
      <c r="L3390" s="2">
        <v>2005</v>
      </c>
      <c r="M3390" s="1" cm="1">
        <f t="array" ref="M3390">INDEX($E$1:$E$6469,MATCH(1,($A$1:$A$6469=J3390)*($C$1:$C$6469=L3390),0))</f>
        <v>1.7802287495613855</v>
      </c>
      <c r="N3390" s="1" cm="1">
        <f t="array" ref="N3390">INDEX($F$1:$F$6469,MATCH(1,($A$1:$A$6469=J3390)*($C$1:$C$6469=L3390),0))</f>
        <v>2.0470000000000002</v>
      </c>
      <c r="O3390" s="1">
        <f t="shared" si="167"/>
        <v>-0.2667712504386146</v>
      </c>
      <c r="R3390" s="1"/>
    </row>
    <row r="3391" spans="1:18">
      <c r="A3391" t="s">
        <v>173</v>
      </c>
      <c r="B3391" t="s">
        <v>174</v>
      </c>
      <c r="C3391" s="2">
        <v>2014</v>
      </c>
      <c r="D3391" s="10">
        <f>Fngdp_rpch!AB3391</f>
        <v>6.7499999999999893</v>
      </c>
      <c r="E3391" s="1">
        <f t="shared" si="165"/>
        <v>6.7499999999999893</v>
      </c>
      <c r="F3391" s="4">
        <f>IF(INDEX(WEOApr2024all!$B$1:$BG$197,MATCH('Figure 2.5'!B3391,WEOApr2024all!$B$1:$B$197,0),MATCH('Figure 2.5'!C3391,WEOApr2024all!$B$1:$BG$1,0))="","",INDEX(WEOApr2024all!$B$1:$BG$197,MATCH('Figure 2.5'!B3391,WEOApr2024all!$B$1:$B$197,0),MATCH('Figure 2.5'!C3391,WEOApr2024all!$B$1:$BG$1,0)))</f>
        <v>6.3780000000000001</v>
      </c>
      <c r="G3391" s="1">
        <f t="shared" si="166"/>
        <v>0.37199999999998923</v>
      </c>
      <c r="J3391" t="s">
        <v>25</v>
      </c>
      <c r="K3391" t="s">
        <v>26</v>
      </c>
      <c r="L3391" s="2">
        <v>2006</v>
      </c>
      <c r="M3391" s="1" cm="1">
        <f t="array" ref="M3391">INDEX($E$1:$E$6469,MATCH(1,($A$1:$A$6469=J3391)*($C$1:$C$6469=L3391),0))</f>
        <v>2.0052758022530259</v>
      </c>
      <c r="N3391" s="1" cm="1">
        <f t="array" ref="N3391">INDEX($F$1:$F$6469,MATCH(1,($A$1:$A$6469=J3391)*($C$1:$C$6469=L3391),0))</f>
        <v>3.4620000000000002</v>
      </c>
      <c r="O3391" s="1">
        <f t="shared" si="167"/>
        <v>-1.4567241977469743</v>
      </c>
      <c r="R3391" s="1"/>
    </row>
    <row r="3392" spans="1:18">
      <c r="A3392" t="s">
        <v>173</v>
      </c>
      <c r="B3392" t="s">
        <v>174</v>
      </c>
      <c r="C3392" s="2">
        <v>2015</v>
      </c>
      <c r="D3392" s="10">
        <f>Fngdp_rpch!AC3392</f>
        <v>6.4999999999999947</v>
      </c>
      <c r="E3392" s="1">
        <f t="shared" si="165"/>
        <v>6.4999999999999947</v>
      </c>
      <c r="F3392" s="4">
        <f>IF(INDEX(WEOApr2024all!$B$1:$BG$197,MATCH('Figure 2.5'!B3392,WEOApr2024all!$B$1:$B$197,0),MATCH('Figure 2.5'!C3392,WEOApr2024all!$B$1:$BG$1,0))="","",INDEX(WEOApr2024all!$B$1:$BG$197,MATCH('Figure 2.5'!B3392,WEOApr2024all!$B$1:$B$197,0),MATCH('Figure 2.5'!C3392,WEOApr2024all!$B$1:$BG$1,0)))</f>
        <v>4.2060000000000004</v>
      </c>
      <c r="G3392" s="1">
        <f t="shared" si="166"/>
        <v>2.2939999999999943</v>
      </c>
      <c r="J3392" t="s">
        <v>25</v>
      </c>
      <c r="K3392" t="s">
        <v>26</v>
      </c>
      <c r="L3392" s="2">
        <v>2007</v>
      </c>
      <c r="M3392" s="1" cm="1">
        <f t="array" ref="M3392">INDEX($E$1:$E$6469,MATCH(1,($A$1:$A$6469=J3392)*($C$1:$C$6469=L3392),0))</f>
        <v>2.9320347955144044</v>
      </c>
      <c r="N3392" s="1" cm="1">
        <f t="array" ref="N3392">INDEX($F$1:$F$6469,MATCH(1,($A$1:$A$6469=J3392)*($C$1:$C$6469=L3392),0))</f>
        <v>3.7719999999999998</v>
      </c>
      <c r="O3392" s="1">
        <f t="shared" si="167"/>
        <v>-0.83996520448559542</v>
      </c>
      <c r="R3392" s="1"/>
    </row>
    <row r="3393" spans="1:18">
      <c r="A3393" t="s">
        <v>173</v>
      </c>
      <c r="B3393" t="s">
        <v>174</v>
      </c>
      <c r="C3393" s="2">
        <v>2016</v>
      </c>
      <c r="D3393" s="10">
        <f>Fngdp_rpch!AD3393</f>
        <v>6.4999999999999059</v>
      </c>
      <c r="E3393" s="1">
        <f t="shared" si="165"/>
        <v>6.4999999999999059</v>
      </c>
      <c r="F3393" s="4">
        <f>IF(INDEX(WEOApr2024all!$B$1:$BG$197,MATCH('Figure 2.5'!B3393,WEOApr2024all!$B$1:$B$197,0),MATCH('Figure 2.5'!C3393,WEOApr2024all!$B$1:$BG$1,0))="","",INDEX(WEOApr2024all!$B$1:$BG$197,MATCH('Figure 2.5'!B3393,WEOApr2024all!$B$1:$B$197,0),MATCH('Figure 2.5'!C3393,WEOApr2024all!$B$1:$BG$1,0)))</f>
        <v>5.0540000000000003</v>
      </c>
      <c r="G3393" s="1">
        <f t="shared" si="166"/>
        <v>1.4459999999999056</v>
      </c>
      <c r="J3393" t="s">
        <v>25</v>
      </c>
      <c r="K3393" t="s">
        <v>26</v>
      </c>
      <c r="L3393" s="2">
        <v>2008</v>
      </c>
      <c r="M3393" s="1" cm="1">
        <f t="array" ref="M3393">INDEX($E$1:$E$6469,MATCH(1,($A$1:$A$6469=J3393)*($C$1:$C$6469=L3393),0))</f>
        <v>2.5426602443012758</v>
      </c>
      <c r="N3393" s="1" cm="1">
        <f t="array" ref="N3393">INDEX($F$1:$F$6469,MATCH(1,($A$1:$A$6469=J3393)*($C$1:$C$6469=L3393),0))</f>
        <v>2.1720000000000002</v>
      </c>
      <c r="O3393" s="1">
        <f t="shared" si="167"/>
        <v>0.37066024430127564</v>
      </c>
      <c r="R3393" s="1"/>
    </row>
    <row r="3394" spans="1:18">
      <c r="A3394" t="s">
        <v>173</v>
      </c>
      <c r="B3394" t="s">
        <v>174</v>
      </c>
      <c r="C3394" s="2">
        <v>2017</v>
      </c>
      <c r="D3394" s="10">
        <f>Fngdp_rpch!AE3394</f>
        <v>4.9999999999999156</v>
      </c>
      <c r="E3394" s="1">
        <f t="shared" si="165"/>
        <v>4.9999999999999156</v>
      </c>
      <c r="F3394" s="4">
        <f>IF(INDEX(WEOApr2024all!$B$1:$BG$197,MATCH('Figure 2.5'!B3394,WEOApr2024all!$B$1:$B$197,0),MATCH('Figure 2.5'!C3394,WEOApr2024all!$B$1:$BG$1,0))="","",INDEX(WEOApr2024all!$B$1:$BG$197,MATCH('Figure 2.5'!B3394,WEOApr2024all!$B$1:$B$197,0),MATCH('Figure 2.5'!C3394,WEOApr2024all!$B$1:$BG$1,0)))</f>
        <v>6.4610000000000003</v>
      </c>
      <c r="G3394" s="1">
        <f t="shared" si="166"/>
        <v>-1.4610000000000847</v>
      </c>
      <c r="J3394" t="s">
        <v>25</v>
      </c>
      <c r="K3394" t="s">
        <v>26</v>
      </c>
      <c r="L3394" s="2">
        <v>2009</v>
      </c>
      <c r="M3394" s="1" cm="1">
        <f t="array" ref="M3394">INDEX($E$1:$E$6469,MATCH(1,($A$1:$A$6469=J3394)*($C$1:$C$6469=L3394),0))</f>
        <v>1.0471611730933805</v>
      </c>
      <c r="N3394" s="1" cm="1">
        <f t="array" ref="N3394">INDEX($F$1:$F$6469,MATCH(1,($A$1:$A$6469=J3394)*($C$1:$C$6469=L3394),0))</f>
        <v>-3.6669999999999998</v>
      </c>
      <c r="O3394" s="1">
        <f t="shared" si="167"/>
        <v>4.7141611730933803</v>
      </c>
      <c r="R3394" s="1"/>
    </row>
    <row r="3395" spans="1:18">
      <c r="A3395" t="s">
        <v>173</v>
      </c>
      <c r="B3395" t="s">
        <v>174</v>
      </c>
      <c r="C3395" s="2">
        <v>2018</v>
      </c>
      <c r="D3395" s="10">
        <f>Fngdp_rpch!AF3395</f>
        <v>4.7999999999999821</v>
      </c>
      <c r="E3395" s="1">
        <f t="shared" ref="E3395:E3458" si="168">IF(D3395=".","",D3395)</f>
        <v>4.7999999999999821</v>
      </c>
      <c r="F3395" s="4">
        <f>IF(INDEX(WEOApr2024all!$B$1:$BG$197,MATCH('Figure 2.5'!B3395,WEOApr2024all!$B$1:$B$197,0),MATCH('Figure 2.5'!C3395,WEOApr2024all!$B$1:$BG$1,0))="","",INDEX(WEOApr2024all!$B$1:$BG$197,MATCH('Figure 2.5'!B3395,WEOApr2024all!$B$1:$B$197,0),MATCH('Figure 2.5'!C3395,WEOApr2024all!$B$1:$BG$1,0)))</f>
        <v>2.31</v>
      </c>
      <c r="G3395" s="1">
        <f t="shared" ref="G3395:G3458" si="169">IFERROR(E3395-F3395,"")</f>
        <v>2.489999999999982</v>
      </c>
      <c r="J3395" t="s">
        <v>25</v>
      </c>
      <c r="K3395" t="s">
        <v>26</v>
      </c>
      <c r="L3395" s="2">
        <v>2010</v>
      </c>
      <c r="M3395" s="1" cm="1">
        <f t="array" ref="M3395">INDEX($E$1:$E$6469,MATCH(1,($A$1:$A$6469=J3395)*($C$1:$C$6469=L3395),0))</f>
        <v>0.66940559249109022</v>
      </c>
      <c r="N3395" s="1" cm="1">
        <f t="array" ref="N3395">INDEX($F$1:$F$6469,MATCH(1,($A$1:$A$6469=J3395)*($C$1:$C$6469=L3395),0))</f>
        <v>1.341</v>
      </c>
      <c r="O3395" s="1">
        <f t="shared" ref="O3395:O3458" si="170">IFERROR(M3395-N3395,"")</f>
        <v>-0.67159440750890975</v>
      </c>
      <c r="R3395" s="1"/>
    </row>
    <row r="3396" spans="1:18">
      <c r="A3396" t="s">
        <v>173</v>
      </c>
      <c r="B3396" t="s">
        <v>174</v>
      </c>
      <c r="C3396" s="2">
        <v>2019</v>
      </c>
      <c r="D3396" s="10">
        <f>Fngdp_rpch!AG3396</f>
        <v>4.3000000000003036</v>
      </c>
      <c r="E3396" s="1">
        <f t="shared" si="168"/>
        <v>4.3000000000003036</v>
      </c>
      <c r="F3396" s="4">
        <f>IF(INDEX(WEOApr2024all!$B$1:$BG$197,MATCH('Figure 2.5'!B3396,WEOApr2024all!$B$1:$B$197,0),MATCH('Figure 2.5'!C3396,WEOApr2024all!$B$1:$BG$1,0))="","",INDEX(WEOApr2024all!$B$1:$BG$197,MATCH('Figure 2.5'!B3396,WEOApr2024all!$B$1:$B$197,0),MATCH('Figure 2.5'!C3396,WEOApr2024all!$B$1:$BG$1,0)))</f>
        <v>-0.22</v>
      </c>
      <c r="G3396" s="1">
        <f t="shared" si="169"/>
        <v>4.5200000000003033</v>
      </c>
      <c r="J3396" t="s">
        <v>25</v>
      </c>
      <c r="K3396" t="s">
        <v>26</v>
      </c>
      <c r="L3396" s="2">
        <v>2011</v>
      </c>
      <c r="M3396" s="1" cm="1">
        <f t="array" ref="M3396">INDEX($E$1:$E$6469,MATCH(1,($A$1:$A$6469=J3396)*($C$1:$C$6469=L3396),0))</f>
        <v>1.6753253671910162</v>
      </c>
      <c r="N3396" s="1" cm="1">
        <f t="array" ref="N3396">INDEX($F$1:$F$6469,MATCH(1,($A$1:$A$6469=J3396)*($C$1:$C$6469=L3396),0))</f>
        <v>1.55</v>
      </c>
      <c r="O3396" s="1">
        <f t="shared" si="170"/>
        <v>0.12532536719101617</v>
      </c>
      <c r="R3396" s="1"/>
    </row>
    <row r="3397" spans="1:18">
      <c r="A3397" t="s">
        <v>173</v>
      </c>
      <c r="B3397" t="s">
        <v>174</v>
      </c>
      <c r="C3397" s="2">
        <v>2020</v>
      </c>
      <c r="D3397" s="10">
        <f>Fngdp_rpch!AH3397</f>
        <v>3.5318855241731395</v>
      </c>
      <c r="E3397" s="1">
        <f t="shared" si="168"/>
        <v>3.5318855241731395</v>
      </c>
      <c r="F3397" s="4">
        <f>IF(INDEX(WEOApr2024all!$B$1:$BG$197,MATCH('Figure 2.5'!B3397,WEOApr2024all!$B$1:$B$197,0),MATCH('Figure 2.5'!C3397,WEOApr2024all!$B$1:$BG$1,0))="","",INDEX(WEOApr2024all!$B$1:$BG$197,MATCH('Figure 2.5'!B3397,WEOApr2024all!$B$1:$B$197,0),MATCH('Figure 2.5'!C3397,WEOApr2024all!$B$1:$BG$1,0)))</f>
        <v>-4.625</v>
      </c>
      <c r="G3397" s="1">
        <f t="shared" si="169"/>
        <v>8.1568855241731395</v>
      </c>
      <c r="J3397" t="s">
        <v>25</v>
      </c>
      <c r="K3397" t="s">
        <v>26</v>
      </c>
      <c r="L3397" s="2">
        <v>2012</v>
      </c>
      <c r="M3397" s="1" cm="1">
        <f t="array" ref="M3397">INDEX($E$1:$E$6469,MATCH(1,($A$1:$A$6469=J3397)*($C$1:$C$6469=L3397),0))</f>
        <v>1.3451967787787789</v>
      </c>
      <c r="N3397" s="1" cm="1">
        <f t="array" ref="N3397">INDEX($F$1:$F$6469,MATCH(1,($A$1:$A$6469=J3397)*($C$1:$C$6469=L3397),0))</f>
        <v>-1.0309999999999999</v>
      </c>
      <c r="O3397" s="1">
        <f t="shared" si="170"/>
        <v>2.3761967787787786</v>
      </c>
      <c r="R3397" s="1"/>
    </row>
    <row r="3398" spans="1:18">
      <c r="A3398" t="s">
        <v>173</v>
      </c>
      <c r="B3398" t="s">
        <v>174</v>
      </c>
      <c r="C3398" s="2">
        <v>2021</v>
      </c>
      <c r="D3398" s="10">
        <f>Fngdp_rpch!AI3398</f>
        <v>5.2683212457093731</v>
      </c>
      <c r="E3398" s="1">
        <f t="shared" si="168"/>
        <v>5.2683212457093731</v>
      </c>
      <c r="F3398" s="4" t="str">
        <f>IF(INDEX(WEOApr2024all!$B$1:$BG$197,MATCH('Figure 2.5'!B3398,WEOApr2024all!$B$1:$B$197,0),MATCH('Figure 2.5'!C3398,WEOApr2024all!$B$1:$BG$1,0))="","",INDEX(WEOApr2024all!$B$1:$BG$197,MATCH('Figure 2.5'!B3398,WEOApr2024all!$B$1:$B$197,0),MATCH('Figure 2.5'!C3398,WEOApr2024all!$B$1:$BG$1,0)))</f>
        <v/>
      </c>
      <c r="G3398" s="1" t="str">
        <f t="shared" si="169"/>
        <v/>
      </c>
      <c r="J3398" t="s">
        <v>25</v>
      </c>
      <c r="K3398" t="s">
        <v>26</v>
      </c>
      <c r="L3398" s="2">
        <v>2013</v>
      </c>
      <c r="M3398" s="1" cm="1">
        <f t="array" ref="M3398">INDEX($E$1:$E$6469,MATCH(1,($A$1:$A$6469=J3398)*($C$1:$C$6469=L3398),0))</f>
        <v>0.3939985246259381</v>
      </c>
      <c r="N3398" s="1" cm="1">
        <f t="array" ref="N3398">INDEX($F$1:$F$6469,MATCH(1,($A$1:$A$6469=J3398)*($C$1:$C$6469=L3398),0))</f>
        <v>-0.127</v>
      </c>
      <c r="O3398" s="1">
        <f t="shared" si="170"/>
        <v>0.5209985246259381</v>
      </c>
      <c r="R3398" s="1"/>
    </row>
    <row r="3399" spans="1:18">
      <c r="A3399" t="s">
        <v>173</v>
      </c>
      <c r="B3399" t="s">
        <v>174</v>
      </c>
      <c r="C3399" s="2">
        <v>2022</v>
      </c>
      <c r="D3399" s="10">
        <f>Fngdp_rpch!AJ3399</f>
        <v>3.2958314439262226</v>
      </c>
      <c r="E3399" s="1">
        <f t="shared" si="168"/>
        <v>3.2958314439262226</v>
      </c>
      <c r="F3399" s="4" t="str">
        <f>IF(INDEX(WEOApr2024all!$B$1:$BG$197,MATCH('Figure 2.5'!B3399,WEOApr2024all!$B$1:$B$197,0),MATCH('Figure 2.5'!C3399,WEOApr2024all!$B$1:$BG$1,0))="","",INDEX(WEOApr2024all!$B$1:$BG$197,MATCH('Figure 2.5'!B3399,WEOApr2024all!$B$1:$B$197,0),MATCH('Figure 2.5'!C3399,WEOApr2024all!$B$1:$BG$1,0)))</f>
        <v/>
      </c>
      <c r="G3399" s="1" t="str">
        <f t="shared" si="169"/>
        <v/>
      </c>
      <c r="J3399" t="s">
        <v>25</v>
      </c>
      <c r="K3399" t="s">
        <v>26</v>
      </c>
      <c r="L3399" s="2">
        <v>2014</v>
      </c>
      <c r="M3399" s="1" cm="1">
        <f t="array" ref="M3399">INDEX($E$1:$E$6469,MATCH(1,($A$1:$A$6469=J3399)*($C$1:$C$6469=L3399),0))</f>
        <v>0.31052238065654159</v>
      </c>
      <c r="N3399" s="1" cm="1">
        <f t="array" ref="N3399">INDEX($F$1:$F$6469,MATCH(1,($A$1:$A$6469=J3399)*($C$1:$C$6469=L3399),0))</f>
        <v>1.4239999999999999</v>
      </c>
      <c r="O3399" s="1">
        <f t="shared" si="170"/>
        <v>-1.1134776193434583</v>
      </c>
      <c r="R3399" s="1"/>
    </row>
    <row r="3400" spans="1:18">
      <c r="A3400" t="s">
        <v>173</v>
      </c>
      <c r="B3400" t="s">
        <v>174</v>
      </c>
      <c r="C3400" s="2">
        <v>2023</v>
      </c>
      <c r="D3400" s="10">
        <f>Fngdp_rpch!AK3400</f>
        <v>-3.0134139759480427</v>
      </c>
      <c r="E3400" s="1">
        <f t="shared" si="168"/>
        <v>-3.0134139759480427</v>
      </c>
      <c r="F3400" s="4" t="str">
        <f>IF(INDEX(WEOApr2024all!$B$1:$BG$197,MATCH('Figure 2.5'!B3400,WEOApr2024all!$B$1:$B$197,0),MATCH('Figure 2.5'!C3400,WEOApr2024all!$B$1:$BG$1,0))="","",INDEX(WEOApr2024all!$B$1:$BG$197,MATCH('Figure 2.5'!B3400,WEOApr2024all!$B$1:$B$197,0),MATCH('Figure 2.5'!C3400,WEOApr2024all!$B$1:$BG$1,0)))</f>
        <v/>
      </c>
      <c r="G3400" s="1" t="str">
        <f t="shared" si="169"/>
        <v/>
      </c>
      <c r="J3400" t="s">
        <v>25</v>
      </c>
      <c r="K3400" t="s">
        <v>26</v>
      </c>
      <c r="L3400" s="2">
        <v>2015</v>
      </c>
      <c r="M3400" s="1" cm="1">
        <f t="array" ref="M3400">INDEX($E$1:$E$6469,MATCH(1,($A$1:$A$6469=J3400)*($C$1:$C$6469=L3400),0))</f>
        <v>1.4261034416911178</v>
      </c>
      <c r="N3400" s="1" cm="1">
        <f t="array" ref="N3400">INDEX($F$1:$F$6469,MATCH(1,($A$1:$A$6469=J3400)*($C$1:$C$6469=L3400),0))</f>
        <v>1.958</v>
      </c>
      <c r="O3400" s="1">
        <f t="shared" si="170"/>
        <v>-0.53189655830888216</v>
      </c>
      <c r="R3400" s="1"/>
    </row>
    <row r="3401" spans="1:18">
      <c r="A3401" t="s">
        <v>255</v>
      </c>
      <c r="B3401" t="s">
        <v>256</v>
      </c>
      <c r="C3401" s="2">
        <v>1991</v>
      </c>
      <c r="D3401" s="10">
        <f>Fngdp_rpch!E3401</f>
        <v>4.2360715462801402</v>
      </c>
      <c r="E3401" s="1">
        <f t="shared" si="168"/>
        <v>4.2360715462801402</v>
      </c>
      <c r="F3401" s="4">
        <f>IF(INDEX(WEOApr2024all!$B$1:$BG$197,MATCH('Figure 2.5'!B3401,WEOApr2024all!$B$1:$B$197,0),MATCH('Figure 2.5'!C3401,WEOApr2024all!$B$1:$BG$1,0))="","",INDEX(WEOApr2024all!$B$1:$BG$197,MATCH('Figure 2.5'!B3401,WEOApr2024all!$B$1:$B$197,0),MATCH('Figure 2.5'!C3401,WEOApr2024all!$B$1:$BG$1,0)))</f>
        <v>7.55</v>
      </c>
      <c r="G3401" s="1">
        <f t="shared" si="169"/>
        <v>-3.3139284537198597</v>
      </c>
      <c r="J3401" t="s">
        <v>25</v>
      </c>
      <c r="K3401" t="s">
        <v>26</v>
      </c>
      <c r="L3401" s="2">
        <v>2016</v>
      </c>
      <c r="M3401" s="1" cm="1">
        <f t="array" ref="M3401">INDEX($E$1:$E$6469,MATCH(1,($A$1:$A$6469=J3401)*($C$1:$C$6469=L3401),0))</f>
        <v>1.8650373873529746</v>
      </c>
      <c r="N3401" s="1" cm="1">
        <f t="array" ref="N3401">INDEX($F$1:$F$6469,MATCH(1,($A$1:$A$6469=J3401)*($C$1:$C$6469=L3401),0))</f>
        <v>2.1920000000000002</v>
      </c>
      <c r="O3401" s="1">
        <f t="shared" si="170"/>
        <v>-0.32696261264702553</v>
      </c>
      <c r="R3401" s="1"/>
    </row>
    <row r="3402" spans="1:18">
      <c r="A3402" t="s">
        <v>255</v>
      </c>
      <c r="B3402" t="s">
        <v>256</v>
      </c>
      <c r="C3402" s="2">
        <v>1992</v>
      </c>
      <c r="D3402" s="10">
        <f>Fngdp_rpch!F3402</f>
        <v>7.5164860875229556</v>
      </c>
      <c r="E3402" s="1">
        <f t="shared" si="168"/>
        <v>7.5164860875229556</v>
      </c>
      <c r="F3402" s="4">
        <f>IF(INDEX(WEOApr2024all!$B$1:$BG$197,MATCH('Figure 2.5'!B3402,WEOApr2024all!$B$1:$B$197,0),MATCH('Figure 2.5'!C3402,WEOApr2024all!$B$1:$BG$1,0))="","",INDEX(WEOApr2024all!$B$1:$BG$197,MATCH('Figure 2.5'!B3402,WEOApr2024all!$B$1:$B$197,0),MATCH('Figure 2.5'!C3402,WEOApr2024all!$B$1:$BG$1,0)))</f>
        <v>6.0579999999999998</v>
      </c>
      <c r="G3402" s="1">
        <f t="shared" si="169"/>
        <v>1.4584860875229557</v>
      </c>
      <c r="J3402" t="s">
        <v>25</v>
      </c>
      <c r="K3402" t="s">
        <v>26</v>
      </c>
      <c r="L3402" s="2">
        <v>2017</v>
      </c>
      <c r="M3402" s="1" cm="1">
        <f t="array" ref="M3402">INDEX($E$1:$E$6469,MATCH(1,($A$1:$A$6469=J3402)*($C$1:$C$6469=L3402),0))</f>
        <v>1.6100335709099634</v>
      </c>
      <c r="N3402" s="1" cm="1">
        <f t="array" ref="N3402">INDEX($F$1:$F$6469,MATCH(1,($A$1:$A$6469=J3402)*($C$1:$C$6469=L3402),0))</f>
        <v>2.911</v>
      </c>
      <c r="O3402" s="1">
        <f t="shared" si="170"/>
        <v>-1.3009664290900367</v>
      </c>
      <c r="R3402" s="1"/>
    </row>
    <row r="3403" spans="1:18">
      <c r="A3403" t="s">
        <v>255</v>
      </c>
      <c r="B3403" t="s">
        <v>256</v>
      </c>
      <c r="C3403" s="2">
        <v>1993</v>
      </c>
      <c r="D3403" s="10">
        <f>Fngdp_rpch!G3403</f>
        <v>6.3778345947911319</v>
      </c>
      <c r="E3403" s="1">
        <f t="shared" si="168"/>
        <v>6.3778345947911319</v>
      </c>
      <c r="F3403" s="4">
        <f>IF(INDEX(WEOApr2024all!$B$1:$BG$197,MATCH('Figure 2.5'!B3403,WEOApr2024all!$B$1:$B$197,0),MATCH('Figure 2.5'!C3403,WEOApr2024all!$B$1:$BG$1,0))="","",INDEX(WEOApr2024all!$B$1:$BG$197,MATCH('Figure 2.5'!B3403,WEOApr2024all!$B$1:$B$197,0),MATCH('Figure 2.5'!C3403,WEOApr2024all!$B$1:$BG$1,0)))</f>
        <v>3.9820000000000002</v>
      </c>
      <c r="G3403" s="1">
        <f t="shared" si="169"/>
        <v>2.3958345947911317</v>
      </c>
      <c r="J3403" t="s">
        <v>25</v>
      </c>
      <c r="K3403" t="s">
        <v>26</v>
      </c>
      <c r="L3403" s="2">
        <v>2018</v>
      </c>
      <c r="M3403" s="1" cm="1">
        <f t="array" ref="M3403">INDEX($E$1:$E$6469,MATCH(1,($A$1:$A$6469=J3403)*($C$1:$C$6469=L3403),0))</f>
        <v>2.5851370885410452</v>
      </c>
      <c r="N3403" s="1" cm="1">
        <f t="array" ref="N3403">INDEX($F$1:$F$6469,MATCH(1,($A$1:$A$6469=J3403)*($C$1:$C$6469=L3403),0))</f>
        <v>2.3610000000000002</v>
      </c>
      <c r="O3403" s="1">
        <f t="shared" si="170"/>
        <v>0.22413708854104497</v>
      </c>
      <c r="R3403" s="1"/>
    </row>
    <row r="3404" spans="1:18">
      <c r="A3404" t="s">
        <v>255</v>
      </c>
      <c r="B3404" t="s">
        <v>256</v>
      </c>
      <c r="C3404" s="2">
        <v>1994</v>
      </c>
      <c r="D3404" s="10">
        <f>Fngdp_rpch!H3404</f>
        <v>5.4453546687387444</v>
      </c>
      <c r="E3404" s="1">
        <f t="shared" si="168"/>
        <v>5.4453546687387444</v>
      </c>
      <c r="F3404" s="4">
        <f>IF(INDEX(WEOApr2024all!$B$1:$BG$197,MATCH('Figure 2.5'!B3404,WEOApr2024all!$B$1:$B$197,0),MATCH('Figure 2.5'!C3404,WEOApr2024all!$B$1:$BG$1,0))="","",INDEX(WEOApr2024all!$B$1:$BG$197,MATCH('Figure 2.5'!B3404,WEOApr2024all!$B$1:$B$197,0),MATCH('Figure 2.5'!C3404,WEOApr2024all!$B$1:$BG$1,0)))</f>
        <v>5.202</v>
      </c>
      <c r="G3404" s="1">
        <f t="shared" si="169"/>
        <v>0.24335466873874445</v>
      </c>
      <c r="J3404" t="s">
        <v>25</v>
      </c>
      <c r="K3404" t="s">
        <v>26</v>
      </c>
      <c r="L3404" s="2">
        <v>2019</v>
      </c>
      <c r="M3404" s="1" cm="1">
        <f t="array" ref="M3404">INDEX($E$1:$E$6469,MATCH(1,($A$1:$A$6469=J3404)*($C$1:$C$6469=L3404),0))</f>
        <v>2.5981773201691594</v>
      </c>
      <c r="N3404" s="1" cm="1">
        <f t="array" ref="N3404">INDEX($F$1:$F$6469,MATCH(1,($A$1:$A$6469=J3404)*($C$1:$C$6469=L3404),0))</f>
        <v>1.956</v>
      </c>
      <c r="O3404" s="1">
        <f t="shared" si="170"/>
        <v>0.6421773201691594</v>
      </c>
      <c r="R3404" s="1"/>
    </row>
    <row r="3405" spans="1:18">
      <c r="A3405" t="s">
        <v>255</v>
      </c>
      <c r="B3405" t="s">
        <v>256</v>
      </c>
      <c r="C3405" s="2">
        <v>1995</v>
      </c>
      <c r="D3405" s="10">
        <f>Fngdp_rpch!I3405</f>
        <v>4.9721504132322014</v>
      </c>
      <c r="E3405" s="1">
        <f t="shared" si="168"/>
        <v>4.9721504132322014</v>
      </c>
      <c r="F3405" s="4">
        <f>IF(INDEX(WEOApr2024all!$B$1:$BG$197,MATCH('Figure 2.5'!B3405,WEOApr2024all!$B$1:$B$197,0),MATCH('Figure 2.5'!C3405,WEOApr2024all!$B$1:$BG$1,0))="","",INDEX(WEOApr2024all!$B$1:$BG$197,MATCH('Figure 2.5'!B3405,WEOApr2024all!$B$1:$B$197,0),MATCH('Figure 2.5'!C3405,WEOApr2024all!$B$1:$BG$1,0)))</f>
        <v>4.0670000000000002</v>
      </c>
      <c r="G3405" s="1">
        <f t="shared" si="169"/>
        <v>0.90515041323220125</v>
      </c>
      <c r="J3405" t="s">
        <v>25</v>
      </c>
      <c r="K3405" t="s">
        <v>26</v>
      </c>
      <c r="L3405" s="2">
        <v>2020</v>
      </c>
      <c r="M3405" s="1" cm="1">
        <f t="array" ref="M3405">INDEX($E$1:$E$6469,MATCH(1,($A$1:$A$6469=J3405)*($C$1:$C$6469=L3405),0))</f>
        <v>1.6394164484328178</v>
      </c>
      <c r="N3405" s="1" cm="1">
        <f t="array" ref="N3405">INDEX($F$1:$F$6469,MATCH(1,($A$1:$A$6469=J3405)*($C$1:$C$6469=L3405),0))</f>
        <v>-3.8849999999999998</v>
      </c>
      <c r="O3405" s="1">
        <f t="shared" si="170"/>
        <v>5.5244164484328175</v>
      </c>
      <c r="R3405" s="1"/>
    </row>
    <row r="3406" spans="1:18">
      <c r="A3406" t="s">
        <v>255</v>
      </c>
      <c r="B3406" t="s">
        <v>256</v>
      </c>
      <c r="C3406" s="2">
        <v>1996</v>
      </c>
      <c r="D3406" s="10">
        <f>Fngdp_rpch!J3406</f>
        <v>5.1755622296016046</v>
      </c>
      <c r="E3406" s="1">
        <f t="shared" si="168"/>
        <v>5.1755622296016046</v>
      </c>
      <c r="F3406" s="4">
        <f>IF(INDEX(WEOApr2024all!$B$1:$BG$197,MATCH('Figure 2.5'!B3406,WEOApr2024all!$B$1:$B$197,0),MATCH('Figure 2.5'!C3406,WEOApr2024all!$B$1:$BG$1,0))="","",INDEX(WEOApr2024all!$B$1:$BG$197,MATCH('Figure 2.5'!B3406,WEOApr2024all!$B$1:$B$197,0),MATCH('Figure 2.5'!C3406,WEOApr2024all!$B$1:$BG$1,0)))</f>
        <v>4.7670000000000003</v>
      </c>
      <c r="G3406" s="1">
        <f t="shared" si="169"/>
        <v>0.40856222960160427</v>
      </c>
      <c r="J3406" t="s">
        <v>25</v>
      </c>
      <c r="K3406" t="s">
        <v>26</v>
      </c>
      <c r="L3406" s="2">
        <v>2021</v>
      </c>
      <c r="M3406" s="1" cm="1">
        <f t="array" ref="M3406">INDEX($E$1:$E$6469,MATCH(1,($A$1:$A$6469=J3406)*($C$1:$C$6469=L3406),0))</f>
        <v>4.0474345908194653</v>
      </c>
      <c r="N3406" s="1" cm="1">
        <f t="array" ref="N3406">INDEX($F$1:$F$6469,MATCH(1,($A$1:$A$6469=J3406)*($C$1:$C$6469=L3406),0))</f>
        <v>6.1920000000000002</v>
      </c>
      <c r="O3406" s="1">
        <f t="shared" si="170"/>
        <v>-2.1445654091805348</v>
      </c>
      <c r="R3406" s="1"/>
    </row>
    <row r="3407" spans="1:18">
      <c r="A3407" t="s">
        <v>255</v>
      </c>
      <c r="B3407" t="s">
        <v>256</v>
      </c>
      <c r="C3407" s="2">
        <v>1997</v>
      </c>
      <c r="D3407" s="10">
        <f>Fngdp_rpch!K3407</f>
        <v>8.0372244336685217</v>
      </c>
      <c r="E3407" s="1">
        <f t="shared" si="168"/>
        <v>8.0372244336685217</v>
      </c>
      <c r="F3407" s="4">
        <f>IF(INDEX(WEOApr2024all!$B$1:$BG$197,MATCH('Figure 2.5'!B3407,WEOApr2024all!$B$1:$B$197,0),MATCH('Figure 2.5'!C3407,WEOApr2024all!$B$1:$BG$1,0))="","",INDEX(WEOApr2024all!$B$1:$BG$197,MATCH('Figure 2.5'!B3407,WEOApr2024all!$B$1:$B$197,0),MATCH('Figure 2.5'!C3407,WEOApr2024all!$B$1:$BG$1,0)))</f>
        <v>3.2690000000000001</v>
      </c>
      <c r="G3407" s="1">
        <f t="shared" si="169"/>
        <v>4.7682244336685216</v>
      </c>
      <c r="J3407" t="s">
        <v>25</v>
      </c>
      <c r="K3407" t="s">
        <v>26</v>
      </c>
      <c r="L3407" s="2">
        <v>2022</v>
      </c>
      <c r="M3407" s="1" cm="1">
        <f t="array" ref="M3407">INDEX($E$1:$E$6469,MATCH(1,($A$1:$A$6469=J3407)*($C$1:$C$6469=L3407),0))</f>
        <v>3.1595544623554295</v>
      </c>
      <c r="N3407" s="1" cm="1">
        <f t="array" ref="N3407">INDEX($F$1:$F$6469,MATCH(1,($A$1:$A$6469=J3407)*($C$1:$C$6469=L3407),0))</f>
        <v>4.3259999999999996</v>
      </c>
      <c r="O3407" s="1">
        <f t="shared" si="170"/>
        <v>-1.1664455376445702</v>
      </c>
      <c r="R3407" s="1"/>
    </row>
    <row r="3408" spans="1:18">
      <c r="A3408" t="s">
        <v>255</v>
      </c>
      <c r="B3408" t="s">
        <v>256</v>
      </c>
      <c r="C3408" s="2">
        <v>1998</v>
      </c>
      <c r="D3408" s="10">
        <f>Fngdp_rpch!L3408</f>
        <v>5.3072131894880137</v>
      </c>
      <c r="E3408" s="1">
        <f t="shared" si="168"/>
        <v>5.3072131894880137</v>
      </c>
      <c r="F3408" s="4">
        <f>IF(INDEX(WEOApr2024all!$B$1:$BG$197,MATCH('Figure 2.5'!B3408,WEOApr2024all!$B$1:$B$197,0),MATCH('Figure 2.5'!C3408,WEOApr2024all!$B$1:$BG$1,0))="","",INDEX(WEOApr2024all!$B$1:$BG$197,MATCH('Figure 2.5'!B3408,WEOApr2024all!$B$1:$B$197,0),MATCH('Figure 2.5'!C3408,WEOApr2024all!$B$1:$BG$1,0)))</f>
        <v>1.333</v>
      </c>
      <c r="G3408" s="1">
        <f t="shared" si="169"/>
        <v>3.9742131894880135</v>
      </c>
      <c r="J3408" t="s">
        <v>27</v>
      </c>
      <c r="K3408" t="s">
        <v>28</v>
      </c>
      <c r="L3408" s="2">
        <v>1991</v>
      </c>
      <c r="M3408" s="1" cm="1">
        <f t="array" ref="M3408">INDEX($E$1:$E$6469,MATCH(1,($A$1:$A$6469=J3408)*($C$1:$C$6469=L3408),0))</f>
        <v>3.6968291920132179</v>
      </c>
      <c r="N3408" s="1" cm="1">
        <f t="array" ref="N3408">INDEX($F$1:$F$6469,MATCH(1,($A$1:$A$6469=J3408)*($C$1:$C$6469=L3408),0))</f>
        <v>3.0840000000000001</v>
      </c>
      <c r="O3408" s="1">
        <f t="shared" si="170"/>
        <v>0.61282919201321784</v>
      </c>
      <c r="R3408" s="1"/>
    </row>
    <row r="3409" spans="1:18">
      <c r="A3409" t="s">
        <v>255</v>
      </c>
      <c r="B3409" t="s">
        <v>256</v>
      </c>
      <c r="C3409" s="2">
        <v>1999</v>
      </c>
      <c r="D3409" s="10">
        <f>Fngdp_rpch!M3409</f>
        <v>5.8296490500883369</v>
      </c>
      <c r="E3409" s="1">
        <f t="shared" si="168"/>
        <v>5.8296490500883369</v>
      </c>
      <c r="F3409" s="4">
        <f>IF(INDEX(WEOApr2024all!$B$1:$BG$197,MATCH('Figure 2.5'!B3409,WEOApr2024all!$B$1:$B$197,0),MATCH('Figure 2.5'!C3409,WEOApr2024all!$B$1:$BG$1,0))="","",INDEX(WEOApr2024all!$B$1:$BG$197,MATCH('Figure 2.5'!B3409,WEOApr2024all!$B$1:$B$197,0),MATCH('Figure 2.5'!C3409,WEOApr2024all!$B$1:$BG$1,0)))</f>
        <v>1.4379999999999999</v>
      </c>
      <c r="G3409" s="1">
        <f t="shared" si="169"/>
        <v>4.3916490500883372</v>
      </c>
      <c r="J3409" t="s">
        <v>27</v>
      </c>
      <c r="K3409" t="s">
        <v>28</v>
      </c>
      <c r="L3409" s="2">
        <v>1992</v>
      </c>
      <c r="M3409" s="1" cm="1">
        <f t="array" ref="M3409">INDEX($E$1:$E$6469,MATCH(1,($A$1:$A$6469=J3409)*($C$1:$C$6469=L3409),0))</f>
        <v>3.7396612447806898</v>
      </c>
      <c r="N3409" s="1" cm="1">
        <f t="array" ref="N3409">INDEX($F$1:$F$6469,MATCH(1,($A$1:$A$6469=J3409)*($C$1:$C$6469=L3409),0))</f>
        <v>3.5739999999999998</v>
      </c>
      <c r="O3409" s="1">
        <f t="shared" si="170"/>
        <v>0.16566124478069</v>
      </c>
      <c r="R3409" s="1"/>
    </row>
    <row r="3410" spans="1:18">
      <c r="A3410" t="s">
        <v>255</v>
      </c>
      <c r="B3410" t="s">
        <v>256</v>
      </c>
      <c r="C3410" s="2">
        <v>2000</v>
      </c>
      <c r="D3410" s="10">
        <f>Fngdp_rpch!N3410</f>
        <v>0.27934554536805933</v>
      </c>
      <c r="E3410" s="1">
        <f t="shared" si="168"/>
        <v>0.27934554536805933</v>
      </c>
      <c r="F3410" s="4">
        <f>IF(INDEX(WEOApr2024all!$B$1:$BG$197,MATCH('Figure 2.5'!B3410,WEOApr2024all!$B$1:$B$197,0),MATCH('Figure 2.5'!C3410,WEOApr2024all!$B$1:$BG$1,0))="","",INDEX(WEOApr2024all!$B$1:$BG$197,MATCH('Figure 2.5'!B3410,WEOApr2024all!$B$1:$B$197,0),MATCH('Figure 2.5'!C3410,WEOApr2024all!$B$1:$BG$1,0)))</f>
        <v>3.9529999999999998</v>
      </c>
      <c r="G3410" s="1">
        <f t="shared" si="169"/>
        <v>-3.6736544546319405</v>
      </c>
      <c r="J3410" t="s">
        <v>27</v>
      </c>
      <c r="K3410" t="s">
        <v>28</v>
      </c>
      <c r="L3410" s="2">
        <v>1993</v>
      </c>
      <c r="M3410" s="1" cm="1">
        <f t="array" ref="M3410">INDEX($E$1:$E$6469,MATCH(1,($A$1:$A$6469=J3410)*($C$1:$C$6469=L3410),0))</f>
        <v>2.3324069392725466</v>
      </c>
      <c r="N3410" s="1" cm="1">
        <f t="array" ref="N3410">INDEX($F$1:$F$6469,MATCH(1,($A$1:$A$6469=J3410)*($C$1:$C$6469=L3410),0))</f>
        <v>2.8450000000000002</v>
      </c>
      <c r="O3410" s="1">
        <f t="shared" si="170"/>
        <v>-0.51259306072745359</v>
      </c>
      <c r="R3410" s="1"/>
    </row>
    <row r="3411" spans="1:18">
      <c r="A3411" t="s">
        <v>255</v>
      </c>
      <c r="B3411" t="s">
        <v>256</v>
      </c>
      <c r="C3411" s="2">
        <v>2001</v>
      </c>
      <c r="D3411" s="10">
        <f>Fngdp_rpch!O3411</f>
        <v>2.6264172937712438</v>
      </c>
      <c r="E3411" s="1">
        <f t="shared" si="168"/>
        <v>2.6264172937712438</v>
      </c>
      <c r="F3411" s="4">
        <f>IF(INDEX(WEOApr2024all!$B$1:$BG$197,MATCH('Figure 2.5'!B3411,WEOApr2024all!$B$1:$B$197,0),MATCH('Figure 2.5'!C3411,WEOApr2024all!$B$1:$BG$1,0))="","",INDEX(WEOApr2024all!$B$1:$BG$197,MATCH('Figure 2.5'!B3411,WEOApr2024all!$B$1:$B$197,0),MATCH('Figure 2.5'!C3411,WEOApr2024all!$B$1:$BG$1,0)))</f>
        <v>3.2959999999999998</v>
      </c>
      <c r="G3411" s="1">
        <f t="shared" si="169"/>
        <v>-0.66958270622875604</v>
      </c>
      <c r="J3411" t="s">
        <v>27</v>
      </c>
      <c r="K3411" t="s">
        <v>28</v>
      </c>
      <c r="L3411" s="2">
        <v>1994</v>
      </c>
      <c r="M3411" s="1" cm="1">
        <f t="array" ref="M3411">INDEX($E$1:$E$6469,MATCH(1,($A$1:$A$6469=J3411)*($C$1:$C$6469=L3411),0))</f>
        <v>2.2000066728988132</v>
      </c>
      <c r="N3411" s="1" cm="1">
        <f t="array" ref="N3411">INDEX($F$1:$F$6469,MATCH(1,($A$1:$A$6469=J3411)*($C$1:$C$6469=L3411),0))</f>
        <v>5.0549999999999997</v>
      </c>
      <c r="O3411" s="1">
        <f t="shared" si="170"/>
        <v>-2.8549933271011865</v>
      </c>
      <c r="R3411" s="1"/>
    </row>
    <row r="3412" spans="1:18">
      <c r="A3412" t="s">
        <v>255</v>
      </c>
      <c r="B3412" t="s">
        <v>256</v>
      </c>
      <c r="C3412" s="2">
        <v>2002</v>
      </c>
      <c r="D3412" s="10">
        <f>Fngdp_rpch!P3412</f>
        <v>3.6820033243526895</v>
      </c>
      <c r="E3412" s="1">
        <f t="shared" si="168"/>
        <v>3.6820033243526895</v>
      </c>
      <c r="F3412" s="4">
        <f>IF(INDEX(WEOApr2024all!$B$1:$BG$197,MATCH('Figure 2.5'!B3412,WEOApr2024all!$B$1:$B$197,0),MATCH('Figure 2.5'!C3412,WEOApr2024all!$B$1:$BG$1,0))="","",INDEX(WEOApr2024all!$B$1:$BG$197,MATCH('Figure 2.5'!B3412,WEOApr2024all!$B$1:$B$197,0),MATCH('Figure 2.5'!C3412,WEOApr2024all!$B$1:$BG$1,0)))</f>
        <v>2.419</v>
      </c>
      <c r="G3412" s="1">
        <f t="shared" si="169"/>
        <v>1.2630033243526895</v>
      </c>
      <c r="J3412" t="s">
        <v>27</v>
      </c>
      <c r="K3412" t="s">
        <v>28</v>
      </c>
      <c r="L3412" s="2">
        <v>1995</v>
      </c>
      <c r="M3412" s="1" cm="1">
        <f t="array" ref="M3412">INDEX($E$1:$E$6469,MATCH(1,($A$1:$A$6469=J3412)*($C$1:$C$6469=L3412),0))</f>
        <v>3.0000017397365797</v>
      </c>
      <c r="N3412" s="1" cm="1">
        <f t="array" ref="N3412">INDEX($F$1:$F$6469,MATCH(1,($A$1:$A$6469=J3412)*($C$1:$C$6469=L3412),0))</f>
        <v>4.1559999999999997</v>
      </c>
      <c r="O3412" s="1">
        <f t="shared" si="170"/>
        <v>-1.15599826026342</v>
      </c>
      <c r="R3412" s="1"/>
    </row>
    <row r="3413" spans="1:18">
      <c r="A3413" t="s">
        <v>255</v>
      </c>
      <c r="B3413" t="s">
        <v>256</v>
      </c>
      <c r="C3413" s="2">
        <v>2003</v>
      </c>
      <c r="D3413" s="10">
        <f>Fngdp_rpch!Q3413</f>
        <v>4.3078367596456557</v>
      </c>
      <c r="E3413" s="1">
        <f t="shared" si="168"/>
        <v>4.3078367596456557</v>
      </c>
      <c r="F3413" s="4">
        <f>IF(INDEX(WEOApr2024all!$B$1:$BG$197,MATCH('Figure 2.5'!B3413,WEOApr2024all!$B$1:$B$197,0),MATCH('Figure 2.5'!C3413,WEOApr2024all!$B$1:$BG$1,0))="","",INDEX(WEOApr2024all!$B$1:$BG$197,MATCH('Figure 2.5'!B3413,WEOApr2024all!$B$1:$B$197,0),MATCH('Figure 2.5'!C3413,WEOApr2024all!$B$1:$BG$1,0)))</f>
        <v>4.2450000000000001</v>
      </c>
      <c r="G3413" s="1">
        <f t="shared" si="169"/>
        <v>6.2836759645655604E-2</v>
      </c>
      <c r="J3413" t="s">
        <v>27</v>
      </c>
      <c r="K3413" t="s">
        <v>28</v>
      </c>
      <c r="L3413" s="2">
        <v>1996</v>
      </c>
      <c r="M3413" s="1" cm="1">
        <f t="array" ref="M3413">INDEX($E$1:$E$6469,MATCH(1,($A$1:$A$6469=J3413)*($C$1:$C$6469=L3413),0))</f>
        <v>3.5000033795210772</v>
      </c>
      <c r="N3413" s="1" cm="1">
        <f t="array" ref="N3413">INDEX($F$1:$F$6469,MATCH(1,($A$1:$A$6469=J3413)*($C$1:$C$6469=L3413),0))</f>
        <v>5.0279999999999996</v>
      </c>
      <c r="O3413" s="1">
        <f t="shared" si="170"/>
        <v>-1.5279966204789224</v>
      </c>
      <c r="R3413" s="1"/>
    </row>
    <row r="3414" spans="1:18">
      <c r="A3414" t="s">
        <v>255</v>
      </c>
      <c r="B3414" t="s">
        <v>256</v>
      </c>
      <c r="C3414" s="2">
        <v>2004</v>
      </c>
      <c r="D3414" s="10">
        <f>Fngdp_rpch!R3414</f>
        <v>4.3887854243211954</v>
      </c>
      <c r="E3414" s="1">
        <f t="shared" si="168"/>
        <v>4.3887854243211954</v>
      </c>
      <c r="F3414" s="4">
        <f>IF(INDEX(WEOApr2024all!$B$1:$BG$197,MATCH('Figure 2.5'!B3414,WEOApr2024all!$B$1:$B$197,0),MATCH('Figure 2.5'!C3414,WEOApr2024all!$B$1:$BG$1,0))="","",INDEX(WEOApr2024all!$B$1:$BG$197,MATCH('Figure 2.5'!B3414,WEOApr2024all!$B$1:$B$197,0),MATCH('Figure 2.5'!C3414,WEOApr2024all!$B$1:$BG$1,0)))</f>
        <v>2.069</v>
      </c>
      <c r="G3414" s="1">
        <f t="shared" si="169"/>
        <v>2.3197854243211955</v>
      </c>
      <c r="J3414" t="s">
        <v>27</v>
      </c>
      <c r="K3414" t="s">
        <v>28</v>
      </c>
      <c r="L3414" s="2">
        <v>1997</v>
      </c>
      <c r="M3414" s="1" cm="1">
        <f t="array" ref="M3414">INDEX($E$1:$E$6469,MATCH(1,($A$1:$A$6469=J3414)*($C$1:$C$6469=L3414),0))</f>
        <v>2.3000030715852882</v>
      </c>
      <c r="N3414" s="1" cm="1">
        <f t="array" ref="N3414">INDEX($F$1:$F$6469,MATCH(1,($A$1:$A$6469=J3414)*($C$1:$C$6469=L3414),0))</f>
        <v>5.2850000000000001</v>
      </c>
      <c r="O3414" s="1">
        <f t="shared" si="170"/>
        <v>-2.984996928414712</v>
      </c>
      <c r="R3414" s="1"/>
    </row>
    <row r="3415" spans="1:18">
      <c r="A3415" t="s">
        <v>255</v>
      </c>
      <c r="B3415" t="s">
        <v>256</v>
      </c>
      <c r="C3415" s="2">
        <v>2005</v>
      </c>
      <c r="D3415" s="10">
        <f>Fngdp_rpch!S3415</f>
        <v>3.4442597666884067</v>
      </c>
      <c r="E3415" s="1">
        <f t="shared" si="168"/>
        <v>3.4442597666884067</v>
      </c>
      <c r="F3415" s="4">
        <f>IF(INDEX(WEOApr2024all!$B$1:$BG$197,MATCH('Figure 2.5'!B3415,WEOApr2024all!$B$1:$B$197,0),MATCH('Figure 2.5'!C3415,WEOApr2024all!$B$1:$BG$1,0))="","",INDEX(WEOApr2024all!$B$1:$BG$197,MATCH('Figure 2.5'!B3415,WEOApr2024all!$B$1:$B$197,0),MATCH('Figure 2.5'!C3415,WEOApr2024all!$B$1:$BG$1,0)))</f>
        <v>3.3260000000000001</v>
      </c>
      <c r="G3415" s="1">
        <f t="shared" si="169"/>
        <v>0.11825976668840665</v>
      </c>
      <c r="J3415" t="s">
        <v>27</v>
      </c>
      <c r="K3415" t="s">
        <v>28</v>
      </c>
      <c r="L3415" s="2">
        <v>1998</v>
      </c>
      <c r="M3415" s="1" cm="1">
        <f t="array" ref="M3415">INDEX($E$1:$E$6469,MATCH(1,($A$1:$A$6469=J3415)*($C$1:$C$6469=L3415),0))</f>
        <v>3.200003203322721</v>
      </c>
      <c r="N3415" s="1" cm="1">
        <f t="array" ref="N3415">INDEX($F$1:$F$6469,MATCH(1,($A$1:$A$6469=J3415)*($C$1:$C$6469=L3415),0))</f>
        <v>2.669</v>
      </c>
      <c r="O3415" s="1">
        <f t="shared" si="170"/>
        <v>0.531003203322721</v>
      </c>
      <c r="R3415" s="1"/>
    </row>
    <row r="3416" spans="1:18">
      <c r="A3416" t="s">
        <v>255</v>
      </c>
      <c r="B3416" t="s">
        <v>256</v>
      </c>
      <c r="C3416" s="2">
        <v>2006</v>
      </c>
      <c r="D3416" s="10">
        <f>Fngdp_rpch!T3416</f>
        <v>1.9406442728696405</v>
      </c>
      <c r="E3416" s="1">
        <f t="shared" si="168"/>
        <v>1.9406442728696405</v>
      </c>
      <c r="F3416" s="4">
        <f>IF(INDEX(WEOApr2024all!$B$1:$BG$197,MATCH('Figure 2.5'!B3416,WEOApr2024all!$B$1:$B$197,0),MATCH('Figure 2.5'!C3416,WEOApr2024all!$B$1:$BG$1,0))="","",INDEX(WEOApr2024all!$B$1:$BG$197,MATCH('Figure 2.5'!B3416,WEOApr2024all!$B$1:$B$197,0),MATCH('Figure 2.5'!C3416,WEOApr2024all!$B$1:$BG$1,0)))</f>
        <v>4.2009999999999996</v>
      </c>
      <c r="G3416" s="1">
        <f t="shared" si="169"/>
        <v>-2.2603557271303591</v>
      </c>
      <c r="J3416" t="s">
        <v>27</v>
      </c>
      <c r="K3416" t="s">
        <v>28</v>
      </c>
      <c r="L3416" s="2">
        <v>1999</v>
      </c>
      <c r="M3416" s="1" cm="1">
        <f t="array" ref="M3416">INDEX($E$1:$E$6469,MATCH(1,($A$1:$A$6469=J3416)*($C$1:$C$6469=L3416),0))</f>
        <v>2.1999949216364501</v>
      </c>
      <c r="N3416" s="1" cm="1">
        <f t="array" ref="N3416">INDEX($F$1:$F$6469,MATCH(1,($A$1:$A$6469=J3416)*($C$1:$C$6469=L3416),0))</f>
        <v>2.0720000000000001</v>
      </c>
      <c r="O3416" s="1">
        <f t="shared" si="170"/>
        <v>0.12799492163644999</v>
      </c>
      <c r="R3416" s="1"/>
    </row>
    <row r="3417" spans="1:18">
      <c r="A3417" t="s">
        <v>255</v>
      </c>
      <c r="B3417" t="s">
        <v>256</v>
      </c>
      <c r="C3417" s="2">
        <v>2007</v>
      </c>
      <c r="D3417" s="10">
        <f>Fngdp_rpch!U3417</f>
        <v>1.3513459621119717</v>
      </c>
      <c r="E3417" s="1">
        <f t="shared" si="168"/>
        <v>1.3513459621119717</v>
      </c>
      <c r="F3417" s="4">
        <f>IF(INDEX(WEOApr2024all!$B$1:$BG$197,MATCH('Figure 2.5'!B3417,WEOApr2024all!$B$1:$B$197,0),MATCH('Figure 2.5'!C3417,WEOApr2024all!$B$1:$BG$1,0))="","",INDEX(WEOApr2024all!$B$1:$BG$197,MATCH('Figure 2.5'!B3417,WEOApr2024all!$B$1:$B$197,0),MATCH('Figure 2.5'!C3417,WEOApr2024all!$B$1:$BG$1,0)))</f>
        <v>4.2009999999999996</v>
      </c>
      <c r="G3417" s="1">
        <f t="shared" si="169"/>
        <v>-2.849654037888028</v>
      </c>
      <c r="J3417" t="s">
        <v>27</v>
      </c>
      <c r="K3417" t="s">
        <v>28</v>
      </c>
      <c r="L3417" s="2">
        <v>2000</v>
      </c>
      <c r="M3417" s="1" cm="1">
        <f t="array" ref="M3417">INDEX($E$1:$E$6469,MATCH(1,($A$1:$A$6469=J3417)*($C$1:$C$6469=L3417),0))</f>
        <v>2.7999999999999803</v>
      </c>
      <c r="N3417" s="1" cm="1">
        <f t="array" ref="N3417">INDEX($F$1:$F$6469,MATCH(1,($A$1:$A$6469=J3417)*($C$1:$C$6469=L3417),0))</f>
        <v>3.319</v>
      </c>
      <c r="O3417" s="1">
        <f t="shared" si="170"/>
        <v>-0.51900000000001967</v>
      </c>
      <c r="R3417" s="1"/>
    </row>
    <row r="3418" spans="1:18">
      <c r="A3418" t="s">
        <v>255</v>
      </c>
      <c r="B3418" t="s">
        <v>256</v>
      </c>
      <c r="C3418" s="2">
        <v>2008</v>
      </c>
      <c r="D3418" s="10">
        <f>Fngdp_rpch!V3418</f>
        <v>5.2144778368620637</v>
      </c>
      <c r="E3418" s="1">
        <f t="shared" si="168"/>
        <v>5.2144778368620637</v>
      </c>
      <c r="F3418" s="4">
        <f>IF(INDEX(WEOApr2024all!$B$1:$BG$197,MATCH('Figure 2.5'!B3418,WEOApr2024all!$B$1:$B$197,0),MATCH('Figure 2.5'!C3418,WEOApr2024all!$B$1:$BG$1,0))="","",INDEX(WEOApr2024all!$B$1:$BG$197,MATCH('Figure 2.5'!B3418,WEOApr2024all!$B$1:$B$197,0),MATCH('Figure 2.5'!C3418,WEOApr2024all!$B$1:$BG$1,0)))</f>
        <v>3.76</v>
      </c>
      <c r="G3418" s="1">
        <f t="shared" si="169"/>
        <v>1.4544778368620639</v>
      </c>
      <c r="J3418" t="s">
        <v>27</v>
      </c>
      <c r="K3418" t="s">
        <v>28</v>
      </c>
      <c r="L3418" s="2">
        <v>2001</v>
      </c>
      <c r="M3418" s="1" cm="1">
        <f t="array" ref="M3418">INDEX($E$1:$E$6469,MATCH(1,($A$1:$A$6469=J3418)*($C$1:$C$6469=L3418),0))</f>
        <v>2.3502206464422359</v>
      </c>
      <c r="N3418" s="1" cm="1">
        <f t="array" ref="N3418">INDEX($F$1:$F$6469,MATCH(1,($A$1:$A$6469=J3418)*($C$1:$C$6469=L3418),0))</f>
        <v>2.0670000000000002</v>
      </c>
      <c r="O3418" s="1">
        <f t="shared" si="170"/>
        <v>0.28322064644223577</v>
      </c>
      <c r="R3418" s="1"/>
    </row>
    <row r="3419" spans="1:18">
      <c r="A3419" t="s">
        <v>255</v>
      </c>
      <c r="B3419" t="s">
        <v>256</v>
      </c>
      <c r="C3419" s="2">
        <v>2009</v>
      </c>
      <c r="D3419" s="10">
        <f>Fngdp_rpch!W3419</f>
        <v>5.4045372519072155</v>
      </c>
      <c r="E3419" s="1">
        <f t="shared" si="168"/>
        <v>5.4045372519072155</v>
      </c>
      <c r="F3419" s="4">
        <f>IF(INDEX(WEOApr2024all!$B$1:$BG$197,MATCH('Figure 2.5'!B3419,WEOApr2024all!$B$1:$B$197,0),MATCH('Figure 2.5'!C3419,WEOApr2024all!$B$1:$BG$1,0))="","",INDEX(WEOApr2024all!$B$1:$BG$197,MATCH('Figure 2.5'!B3419,WEOApr2024all!$B$1:$B$197,0),MATCH('Figure 2.5'!C3419,WEOApr2024all!$B$1:$BG$1,0)))</f>
        <v>0.36199999999999999</v>
      </c>
      <c r="G3419" s="1">
        <f t="shared" si="169"/>
        <v>5.0425372519072154</v>
      </c>
      <c r="J3419" t="s">
        <v>27</v>
      </c>
      <c r="K3419" t="s">
        <v>28</v>
      </c>
      <c r="L3419" s="2">
        <v>2002</v>
      </c>
      <c r="M3419" s="1" cm="1">
        <f t="array" ref="M3419">INDEX($E$1:$E$6469,MATCH(1,($A$1:$A$6469=J3419)*($C$1:$C$6469=L3419),0))</f>
        <v>2.2373502262337475</v>
      </c>
      <c r="N3419" s="1" cm="1">
        <f t="array" ref="N3419">INDEX($F$1:$F$6469,MATCH(1,($A$1:$A$6469=J3419)*($C$1:$C$6469=L3419),0))</f>
        <v>1.3779999999999999</v>
      </c>
      <c r="O3419" s="1">
        <f t="shared" si="170"/>
        <v>0.85935022623374757</v>
      </c>
      <c r="R3419" s="1"/>
    </row>
    <row r="3420" spans="1:18">
      <c r="A3420" t="s">
        <v>255</v>
      </c>
      <c r="B3420" t="s">
        <v>256</v>
      </c>
      <c r="C3420" s="2">
        <v>2010</v>
      </c>
      <c r="D3420" s="10">
        <f>Fngdp_rpch!X3420</f>
        <v>3.1040129797450966</v>
      </c>
      <c r="E3420" s="1">
        <f t="shared" si="168"/>
        <v>3.1040129797450966</v>
      </c>
      <c r="F3420" s="4">
        <f>IF(INDEX(WEOApr2024all!$B$1:$BG$197,MATCH('Figure 2.5'!B3420,WEOApr2024all!$B$1:$B$197,0),MATCH('Figure 2.5'!C3420,WEOApr2024all!$B$1:$BG$1,0))="","",INDEX(WEOApr2024all!$B$1:$BG$197,MATCH('Figure 2.5'!B3420,WEOApr2024all!$B$1:$B$197,0),MATCH('Figure 2.5'!C3420,WEOApr2024all!$B$1:$BG$1,0)))</f>
        <v>5.0999999999999996</v>
      </c>
      <c r="G3420" s="1">
        <f t="shared" si="169"/>
        <v>-1.995987020254903</v>
      </c>
      <c r="J3420" t="s">
        <v>27</v>
      </c>
      <c r="K3420" t="s">
        <v>28</v>
      </c>
      <c r="L3420" s="2">
        <v>2003</v>
      </c>
      <c r="M3420" s="1" cm="1">
        <f t="array" ref="M3420">INDEX($E$1:$E$6469,MATCH(1,($A$1:$A$6469=J3420)*($C$1:$C$6469=L3420),0))</f>
        <v>1.8789479971391465</v>
      </c>
      <c r="N3420" s="1" cm="1">
        <f t="array" ref="N3420">INDEX($F$1:$F$6469,MATCH(1,($A$1:$A$6469=J3420)*($C$1:$C$6469=L3420),0))</f>
        <v>0.94499999999999995</v>
      </c>
      <c r="O3420" s="1">
        <f t="shared" si="170"/>
        <v>0.93394799713914656</v>
      </c>
      <c r="R3420" s="1"/>
    </row>
    <row r="3421" spans="1:18">
      <c r="A3421" t="s">
        <v>255</v>
      </c>
      <c r="B3421" t="s">
        <v>256</v>
      </c>
      <c r="C3421" s="2">
        <v>2011</v>
      </c>
      <c r="D3421" s="10">
        <f>Fngdp_rpch!Y3421</f>
        <v>3.8035540653021727</v>
      </c>
      <c r="E3421" s="1">
        <f t="shared" si="168"/>
        <v>3.8035540653021727</v>
      </c>
      <c r="F3421" s="4">
        <f>IF(INDEX(WEOApr2024all!$B$1:$BG$197,MATCH('Figure 2.5'!B3421,WEOApr2024all!$B$1:$B$197,0),MATCH('Figure 2.5'!C3421,WEOApr2024all!$B$1:$BG$1,0))="","",INDEX(WEOApr2024all!$B$1:$BG$197,MATCH('Figure 2.5'!B3421,WEOApr2024all!$B$1:$B$197,0),MATCH('Figure 2.5'!C3421,WEOApr2024all!$B$1:$BG$1,0)))</f>
        <v>5.0609999999999999</v>
      </c>
      <c r="G3421" s="1">
        <f t="shared" si="169"/>
        <v>-1.2574459346978273</v>
      </c>
      <c r="J3421" t="s">
        <v>27</v>
      </c>
      <c r="K3421" t="s">
        <v>28</v>
      </c>
      <c r="L3421" s="2">
        <v>2004</v>
      </c>
      <c r="M3421" s="1" cm="1">
        <f t="array" ref="M3421">INDEX($E$1:$E$6469,MATCH(1,($A$1:$A$6469=J3421)*($C$1:$C$6469=L3421),0))</f>
        <v>2.2824317199268807</v>
      </c>
      <c r="N3421" s="1" cm="1">
        <f t="array" ref="N3421">INDEX($F$1:$F$6469,MATCH(1,($A$1:$A$6469=J3421)*($C$1:$C$6469=L3421),0))</f>
        <v>4.0149999999999997</v>
      </c>
      <c r="O3421" s="1">
        <f t="shared" si="170"/>
        <v>-1.732568280073119</v>
      </c>
      <c r="R3421" s="1"/>
    </row>
    <row r="3422" spans="1:18">
      <c r="A3422" t="s">
        <v>255</v>
      </c>
      <c r="B3422" t="s">
        <v>256</v>
      </c>
      <c r="C3422" s="2">
        <v>2012</v>
      </c>
      <c r="D3422" s="10">
        <f>Fngdp_rpch!Z3422</f>
        <v>5.1318943727180377</v>
      </c>
      <c r="E3422" s="1">
        <f t="shared" si="168"/>
        <v>5.1318943727180377</v>
      </c>
      <c r="F3422" s="4">
        <f>IF(INDEX(WEOApr2024all!$B$1:$BG$197,MATCH('Figure 2.5'!B3422,WEOApr2024all!$B$1:$B$197,0),MATCH('Figure 2.5'!C3422,WEOApr2024all!$B$1:$BG$1,0))="","",INDEX(WEOApr2024all!$B$1:$BG$197,MATCH('Figure 2.5'!B3422,WEOApr2024all!$B$1:$B$197,0),MATCH('Figure 2.5'!C3422,WEOApr2024all!$B$1:$BG$1,0)))</f>
        <v>5.1459999999999999</v>
      </c>
      <c r="G3422" s="1">
        <f t="shared" si="169"/>
        <v>-1.4105627281962185E-2</v>
      </c>
      <c r="J3422" t="s">
        <v>27</v>
      </c>
      <c r="K3422" t="s">
        <v>28</v>
      </c>
      <c r="L3422" s="2">
        <v>2005</v>
      </c>
      <c r="M3422" s="1" cm="1">
        <f t="array" ref="M3422">INDEX($E$1:$E$6469,MATCH(1,($A$1:$A$6469=J3422)*($C$1:$C$6469=L3422),0))</f>
        <v>2.6820412104791913</v>
      </c>
      <c r="N3422" s="1" cm="1">
        <f t="array" ref="N3422">INDEX($F$1:$F$6469,MATCH(1,($A$1:$A$6469=J3422)*($C$1:$C$6469=L3422),0))</f>
        <v>2.6850000000000001</v>
      </c>
      <c r="O3422" s="1">
        <f t="shared" si="170"/>
        <v>-2.9587895208087467E-3</v>
      </c>
      <c r="R3422" s="1"/>
    </row>
    <row r="3423" spans="1:18">
      <c r="A3423" t="s">
        <v>255</v>
      </c>
      <c r="B3423" t="s">
        <v>256</v>
      </c>
      <c r="C3423" s="2">
        <v>2013</v>
      </c>
      <c r="D3423" s="10">
        <f>Fngdp_rpch!AA3423</f>
        <v>4.6812101793005656</v>
      </c>
      <c r="E3423" s="1">
        <f t="shared" si="168"/>
        <v>4.6812101793005656</v>
      </c>
      <c r="F3423" s="4">
        <f>IF(INDEX(WEOApr2024all!$B$1:$BG$197,MATCH('Figure 2.5'!B3423,WEOApr2024all!$B$1:$B$197,0),MATCH('Figure 2.5'!C3423,WEOApr2024all!$B$1:$BG$1,0))="","",INDEX(WEOApr2024all!$B$1:$BG$197,MATCH('Figure 2.5'!B3423,WEOApr2024all!$B$1:$B$197,0),MATCH('Figure 2.5'!C3423,WEOApr2024all!$B$1:$BG$1,0)))</f>
        <v>1.772</v>
      </c>
      <c r="G3423" s="1">
        <f t="shared" si="169"/>
        <v>2.9092101793005654</v>
      </c>
      <c r="J3423" t="s">
        <v>27</v>
      </c>
      <c r="K3423" t="s">
        <v>28</v>
      </c>
      <c r="L3423" s="2">
        <v>2006</v>
      </c>
      <c r="M3423" s="1" cm="1">
        <f t="array" ref="M3423">INDEX($E$1:$E$6469,MATCH(1,($A$1:$A$6469=J3423)*($C$1:$C$6469=L3423),0))</f>
        <v>3.252059124429274</v>
      </c>
      <c r="N3423" s="1" cm="1">
        <f t="array" ref="N3423">INDEX($F$1:$F$6469,MATCH(1,($A$1:$A$6469=J3423)*($C$1:$C$6469=L3423),0))</f>
        <v>2.4609999999999999</v>
      </c>
      <c r="O3423" s="1">
        <f t="shared" si="170"/>
        <v>0.79105912442927417</v>
      </c>
      <c r="R3423" s="1"/>
    </row>
    <row r="3424" spans="1:18">
      <c r="A3424" t="s">
        <v>255</v>
      </c>
      <c r="B3424" t="s">
        <v>256</v>
      </c>
      <c r="C3424" s="2">
        <v>2014</v>
      </c>
      <c r="D3424" s="10">
        <f>Fngdp_rpch!AB3424</f>
        <v>4.994541217131121</v>
      </c>
      <c r="E3424" s="1">
        <f t="shared" si="168"/>
        <v>4.994541217131121</v>
      </c>
      <c r="F3424" s="4">
        <f>IF(INDEX(WEOApr2024all!$B$1:$BG$197,MATCH('Figure 2.5'!B3424,WEOApr2024all!$B$1:$B$197,0),MATCH('Figure 2.5'!C3424,WEOApr2024all!$B$1:$BG$1,0))="","",INDEX(WEOApr2024all!$B$1:$BG$197,MATCH('Figure 2.5'!B3424,WEOApr2024all!$B$1:$B$197,0),MATCH('Figure 2.5'!C3424,WEOApr2024all!$B$1:$BG$1,0)))</f>
        <v>2.0680000000000001</v>
      </c>
      <c r="G3424" s="1">
        <f t="shared" si="169"/>
        <v>2.9265412171311209</v>
      </c>
      <c r="J3424" t="s">
        <v>27</v>
      </c>
      <c r="K3424" t="s">
        <v>28</v>
      </c>
      <c r="L3424" s="2">
        <v>2007</v>
      </c>
      <c r="M3424" s="1" cm="1">
        <f t="array" ref="M3424">INDEX($E$1:$E$6469,MATCH(1,($A$1:$A$6469=J3424)*($C$1:$C$6469=L3424),0))</f>
        <v>2.8402284784153409</v>
      </c>
      <c r="N3424" s="1" cm="1">
        <f t="array" ref="N3424">INDEX($F$1:$F$6469,MATCH(1,($A$1:$A$6469=J3424)*($C$1:$C$6469=L3424),0))</f>
        <v>2.9140000000000001</v>
      </c>
      <c r="O3424" s="1">
        <f t="shared" si="170"/>
        <v>-7.3771521584659272E-2</v>
      </c>
      <c r="R3424" s="1"/>
    </row>
    <row r="3425" spans="1:18">
      <c r="A3425" t="s">
        <v>255</v>
      </c>
      <c r="B3425" t="s">
        <v>256</v>
      </c>
      <c r="C3425" s="2">
        <v>2015</v>
      </c>
      <c r="D3425" s="10">
        <f>Fngdp_rpch!AC3425</f>
        <v>4.676459057257798</v>
      </c>
      <c r="E3425" s="1">
        <f t="shared" si="168"/>
        <v>4.676459057257798</v>
      </c>
      <c r="F3425" s="4">
        <f>IF(INDEX(WEOApr2024all!$B$1:$BG$197,MATCH('Figure 2.5'!B3425,WEOApr2024all!$B$1:$B$197,0),MATCH('Figure 2.5'!C3425,WEOApr2024all!$B$1:$BG$1,0))="","",INDEX(WEOApr2024all!$B$1:$BG$197,MATCH('Figure 2.5'!B3425,WEOApr2024all!$B$1:$B$197,0),MATCH('Figure 2.5'!C3425,WEOApr2024all!$B$1:$BG$1,0)))</f>
        <v>3.2480000000000002</v>
      </c>
      <c r="G3425" s="1">
        <f t="shared" si="169"/>
        <v>1.4284590572577978</v>
      </c>
      <c r="J3425" t="s">
        <v>27</v>
      </c>
      <c r="K3425" t="s">
        <v>28</v>
      </c>
      <c r="L3425" s="2">
        <v>2008</v>
      </c>
      <c r="M3425" s="1" cm="1">
        <f t="array" ref="M3425">INDEX($E$1:$E$6469,MATCH(1,($A$1:$A$6469=J3425)*($C$1:$C$6469=L3425),0))</f>
        <v>3.7898935640560349</v>
      </c>
      <c r="N3425" s="1" cm="1">
        <f t="array" ref="N3425">INDEX($F$1:$F$6469,MATCH(1,($A$1:$A$6469=J3425)*($C$1:$C$6469=L3425),0))</f>
        <v>0.48199999999999998</v>
      </c>
      <c r="O3425" s="1">
        <f t="shared" si="170"/>
        <v>3.3078935640560347</v>
      </c>
      <c r="R3425" s="1"/>
    </row>
    <row r="3426" spans="1:18">
      <c r="A3426" t="s">
        <v>255</v>
      </c>
      <c r="B3426" t="s">
        <v>256</v>
      </c>
      <c r="C3426" s="2">
        <v>2016</v>
      </c>
      <c r="D3426" s="10">
        <f>Fngdp_rpch!AD3426</f>
        <v>2.930613024792339</v>
      </c>
      <c r="E3426" s="1">
        <f t="shared" si="168"/>
        <v>2.930613024792339</v>
      </c>
      <c r="F3426" s="4">
        <f>IF(INDEX(WEOApr2024all!$B$1:$BG$197,MATCH('Figure 2.5'!B3426,WEOApr2024all!$B$1:$B$197,0),MATCH('Figure 2.5'!C3426,WEOApr2024all!$B$1:$BG$1,0))="","",INDEX(WEOApr2024all!$B$1:$BG$197,MATCH('Figure 2.5'!B3426,WEOApr2024all!$B$1:$B$197,0),MATCH('Figure 2.5'!C3426,WEOApr2024all!$B$1:$BG$1,0)))</f>
        <v>1.877</v>
      </c>
      <c r="G3426" s="1">
        <f t="shared" si="169"/>
        <v>1.053613024792339</v>
      </c>
      <c r="J3426" t="s">
        <v>27</v>
      </c>
      <c r="K3426" t="s">
        <v>28</v>
      </c>
      <c r="L3426" s="2">
        <v>2009</v>
      </c>
      <c r="M3426" s="1" cm="1">
        <f t="array" ref="M3426">INDEX($E$1:$E$6469,MATCH(1,($A$1:$A$6469=J3426)*($C$1:$C$6469=L3426),0))</f>
        <v>1.209930955242422</v>
      </c>
      <c r="N3426" s="1" cm="1">
        <f t="array" ref="N3426">INDEX($F$1:$F$6469,MATCH(1,($A$1:$A$6469=J3426)*($C$1:$C$6469=L3426),0))</f>
        <v>-1.94</v>
      </c>
      <c r="O3426" s="1">
        <f t="shared" si="170"/>
        <v>3.1499309552424219</v>
      </c>
      <c r="R3426" s="1"/>
    </row>
    <row r="3427" spans="1:18">
      <c r="A3427" t="s">
        <v>255</v>
      </c>
      <c r="B3427" t="s">
        <v>256</v>
      </c>
      <c r="C3427" s="2">
        <v>2017</v>
      </c>
      <c r="D3427" s="10">
        <f>Fngdp_rpch!AE3427</f>
        <v>3.8299265456961606</v>
      </c>
      <c r="E3427" s="1">
        <f t="shared" si="168"/>
        <v>3.8299265456961606</v>
      </c>
      <c r="F3427" s="4">
        <f>IF(INDEX(WEOApr2024all!$B$1:$BG$197,MATCH('Figure 2.5'!B3427,WEOApr2024all!$B$1:$B$197,0),MATCH('Figure 2.5'!C3427,WEOApr2024all!$B$1:$BG$1,0))="","",INDEX(WEOApr2024all!$B$1:$BG$197,MATCH('Figure 2.5'!B3427,WEOApr2024all!$B$1:$B$197,0),MATCH('Figure 2.5'!C3427,WEOApr2024all!$B$1:$BG$1,0)))</f>
        <v>-2.734</v>
      </c>
      <c r="G3427" s="1">
        <f t="shared" si="169"/>
        <v>6.5639265456961606</v>
      </c>
      <c r="J3427" t="s">
        <v>27</v>
      </c>
      <c r="K3427" t="s">
        <v>28</v>
      </c>
      <c r="L3427" s="2">
        <v>2010</v>
      </c>
      <c r="M3427" s="1" cm="1">
        <f t="array" ref="M3427">INDEX($E$1:$E$6469,MATCH(1,($A$1:$A$6469=J3427)*($C$1:$C$6469=L3427),0))</f>
        <v>1.273720050432825</v>
      </c>
      <c r="N3427" s="1" cm="1">
        <f t="array" ref="N3427">INDEX($F$1:$F$6469,MATCH(1,($A$1:$A$6469=J3427)*($C$1:$C$6469=L3427),0))</f>
        <v>0.78700000000000003</v>
      </c>
      <c r="O3427" s="1">
        <f t="shared" si="170"/>
        <v>0.48672005043282496</v>
      </c>
      <c r="R3427" s="1"/>
    </row>
    <row r="3428" spans="1:18">
      <c r="A3428" t="s">
        <v>255</v>
      </c>
      <c r="B3428" t="s">
        <v>256</v>
      </c>
      <c r="C3428" s="2">
        <v>2018</v>
      </c>
      <c r="D3428" s="10">
        <f>Fngdp_rpch!AF3428</f>
        <v>3.1003203656607914</v>
      </c>
      <c r="E3428" s="1">
        <f t="shared" si="168"/>
        <v>3.1003203656607914</v>
      </c>
      <c r="F3428" s="4">
        <f>IF(INDEX(WEOApr2024all!$B$1:$BG$197,MATCH('Figure 2.5'!B3428,WEOApr2024all!$B$1:$B$197,0),MATCH('Figure 2.5'!C3428,WEOApr2024all!$B$1:$BG$1,0))="","",INDEX(WEOApr2024all!$B$1:$BG$197,MATCH('Figure 2.5'!B3428,WEOApr2024all!$B$1:$B$197,0),MATCH('Figure 2.5'!C3428,WEOApr2024all!$B$1:$BG$1,0)))</f>
        <v>-1.51</v>
      </c>
      <c r="G3428" s="1">
        <f t="shared" si="169"/>
        <v>4.6103203656607912</v>
      </c>
      <c r="J3428" t="s">
        <v>27</v>
      </c>
      <c r="K3428" t="s">
        <v>28</v>
      </c>
      <c r="L3428" s="2">
        <v>2011</v>
      </c>
      <c r="M3428" s="1" cm="1">
        <f t="array" ref="M3428">INDEX($E$1:$E$6469,MATCH(1,($A$1:$A$6469=J3428)*($C$1:$C$6469=L3428),0))</f>
        <v>1.7913629283809129</v>
      </c>
      <c r="N3428" s="1" cm="1">
        <f t="array" ref="N3428">INDEX($F$1:$F$6469,MATCH(1,($A$1:$A$6469=J3428)*($C$1:$C$6469=L3428),0))</f>
        <v>1.1060000000000001</v>
      </c>
      <c r="O3428" s="1">
        <f t="shared" si="170"/>
        <v>0.68536292838091284</v>
      </c>
      <c r="R3428" s="1"/>
    </row>
    <row r="3429" spans="1:18">
      <c r="A3429" t="s">
        <v>255</v>
      </c>
      <c r="B3429" t="s">
        <v>256</v>
      </c>
      <c r="C3429" s="2">
        <v>2019</v>
      </c>
      <c r="D3429" s="10">
        <f>Fngdp_rpch!AG3429</f>
        <v>1.2233038151456155</v>
      </c>
      <c r="E3429" s="1">
        <f t="shared" si="168"/>
        <v>1.2233038151456155</v>
      </c>
      <c r="F3429" s="4">
        <f>IF(INDEX(WEOApr2024all!$B$1:$BG$197,MATCH('Figure 2.5'!B3429,WEOApr2024all!$B$1:$B$197,0),MATCH('Figure 2.5'!C3429,WEOApr2024all!$B$1:$BG$1,0))="","",INDEX(WEOApr2024all!$B$1:$BG$197,MATCH('Figure 2.5'!B3429,WEOApr2024all!$B$1:$B$197,0),MATCH('Figure 2.5'!C3429,WEOApr2024all!$B$1:$BG$1,0)))</f>
        <v>-3.0579999999999998</v>
      </c>
      <c r="G3429" s="1">
        <f t="shared" si="169"/>
        <v>4.2813038151456153</v>
      </c>
      <c r="J3429" t="s">
        <v>27</v>
      </c>
      <c r="K3429" t="s">
        <v>28</v>
      </c>
      <c r="L3429" s="2">
        <v>2012</v>
      </c>
      <c r="M3429" s="1" cm="1">
        <f t="array" ref="M3429">INDEX($E$1:$E$6469,MATCH(1,($A$1:$A$6469=J3429)*($C$1:$C$6469=L3429),0))</f>
        <v>2.5440091363663209</v>
      </c>
      <c r="N3429" s="1" cm="1">
        <f t="array" ref="N3429">INDEX($F$1:$F$6469,MATCH(1,($A$1:$A$6469=J3429)*($C$1:$C$6469=L3429),0))</f>
        <v>2.718</v>
      </c>
      <c r="O3429" s="1">
        <f t="shared" si="170"/>
        <v>-0.1739908636336791</v>
      </c>
      <c r="R3429" s="1"/>
    </row>
    <row r="3430" spans="1:18">
      <c r="A3430" t="s">
        <v>255</v>
      </c>
      <c r="B3430" t="s">
        <v>256</v>
      </c>
      <c r="C3430" s="2">
        <v>2020</v>
      </c>
      <c r="D3430" s="10">
        <f>Fngdp_rpch!AH3430</f>
        <v>-0.16893321144831885</v>
      </c>
      <c r="E3430" s="1">
        <f t="shared" si="168"/>
        <v>-0.16893321144831885</v>
      </c>
      <c r="F3430" s="4">
        <f>IF(INDEX(WEOApr2024all!$B$1:$BG$197,MATCH('Figure 2.5'!B3430,WEOApr2024all!$B$1:$B$197,0),MATCH('Figure 2.5'!C3430,WEOApr2024all!$B$1:$BG$1,0))="","",INDEX(WEOApr2024all!$B$1:$BG$197,MATCH('Figure 2.5'!B3430,WEOApr2024all!$B$1:$B$197,0),MATCH('Figure 2.5'!C3430,WEOApr2024all!$B$1:$BG$1,0)))</f>
        <v>-5.3029999999999999</v>
      </c>
      <c r="G3430" s="1">
        <f t="shared" si="169"/>
        <v>5.1340667885516815</v>
      </c>
      <c r="J3430" t="s">
        <v>27</v>
      </c>
      <c r="K3430" t="s">
        <v>28</v>
      </c>
      <c r="L3430" s="2">
        <v>2013</v>
      </c>
      <c r="M3430" s="1" cm="1">
        <f t="array" ref="M3430">INDEX($E$1:$E$6469,MATCH(1,($A$1:$A$6469=J3430)*($C$1:$C$6469=L3430),0))</f>
        <v>2.3495238193931955</v>
      </c>
      <c r="N3430" s="1" cm="1">
        <f t="array" ref="N3430">INDEX($F$1:$F$6469,MATCH(1,($A$1:$A$6469=J3430)*($C$1:$C$6469=L3430),0))</f>
        <v>1.016</v>
      </c>
      <c r="O3430" s="1">
        <f t="shared" si="170"/>
        <v>1.3335238193931955</v>
      </c>
      <c r="R3430" s="1"/>
    </row>
    <row r="3431" spans="1:18">
      <c r="A3431" t="s">
        <v>255</v>
      </c>
      <c r="B3431" t="s">
        <v>256</v>
      </c>
      <c r="C3431" s="2">
        <v>2021</v>
      </c>
      <c r="D3431" s="10">
        <f>Fngdp_rpch!AI3431</f>
        <v>3.8630173214518226</v>
      </c>
      <c r="E3431" s="1">
        <f t="shared" si="168"/>
        <v>3.8630173214518226</v>
      </c>
      <c r="F3431" s="4">
        <f>IF(INDEX(WEOApr2024all!$B$1:$BG$197,MATCH('Figure 2.5'!B3431,WEOApr2024all!$B$1:$B$197,0),MATCH('Figure 2.5'!C3431,WEOApr2024all!$B$1:$BG$1,0))="","",INDEX(WEOApr2024all!$B$1:$BG$197,MATCH('Figure 2.5'!B3431,WEOApr2024all!$B$1:$B$197,0),MATCH('Figure 2.5'!C3431,WEOApr2024all!$B$1:$BG$1,0)))</f>
        <v>1.7</v>
      </c>
      <c r="G3431" s="1">
        <f t="shared" si="169"/>
        <v>2.1630173214518225</v>
      </c>
      <c r="J3431" t="s">
        <v>27</v>
      </c>
      <c r="K3431" t="s">
        <v>28</v>
      </c>
      <c r="L3431" s="2">
        <v>2014</v>
      </c>
      <c r="M3431" s="1" cm="1">
        <f t="array" ref="M3431">INDEX($E$1:$E$6469,MATCH(1,($A$1:$A$6469=J3431)*($C$1:$C$6469=L3431),0))</f>
        <v>2.2780683026078385</v>
      </c>
      <c r="N3431" s="1" cm="1">
        <f t="array" ref="N3431">INDEX($F$1:$F$6469,MATCH(1,($A$1:$A$6469=J3431)*($C$1:$C$6469=L3431),0))</f>
        <v>2.048</v>
      </c>
      <c r="O3431" s="1">
        <f t="shared" si="170"/>
        <v>0.2300683026078385</v>
      </c>
      <c r="R3431" s="1"/>
    </row>
    <row r="3432" spans="1:18">
      <c r="A3432" t="s">
        <v>255</v>
      </c>
      <c r="B3432" t="s">
        <v>256</v>
      </c>
      <c r="C3432" s="2">
        <v>2022</v>
      </c>
      <c r="D3432" s="10">
        <f>Fngdp_rpch!AJ3432</f>
        <v>1.6206586692402825</v>
      </c>
      <c r="E3432" s="1">
        <f t="shared" si="168"/>
        <v>1.6206586692402825</v>
      </c>
      <c r="F3432" s="4">
        <f>IF(INDEX(WEOApr2024all!$B$1:$BG$197,MATCH('Figure 2.5'!B3432,WEOApr2024all!$B$1:$B$197,0),MATCH('Figure 2.5'!C3432,WEOApr2024all!$B$1:$BG$1,0))="","",INDEX(WEOApr2024all!$B$1:$BG$197,MATCH('Figure 2.5'!B3432,WEOApr2024all!$B$1:$B$197,0),MATCH('Figure 2.5'!C3432,WEOApr2024all!$B$1:$BG$1,0)))</f>
        <v>1.6</v>
      </c>
      <c r="G3432" s="1">
        <f t="shared" si="169"/>
        <v>2.0658669240282368E-2</v>
      </c>
      <c r="J3432" t="s">
        <v>27</v>
      </c>
      <c r="K3432" t="s">
        <v>28</v>
      </c>
      <c r="L3432" s="2">
        <v>2015</v>
      </c>
      <c r="M3432" s="1" cm="1">
        <f t="array" ref="M3432">INDEX($E$1:$E$6469,MATCH(1,($A$1:$A$6469=J3432)*($C$1:$C$6469=L3432),0))</f>
        <v>1.8625464803153413</v>
      </c>
      <c r="N3432" s="1" cm="1">
        <f t="array" ref="N3432">INDEX($F$1:$F$6469,MATCH(1,($A$1:$A$6469=J3432)*($C$1:$C$6469=L3432),0))</f>
        <v>1.857</v>
      </c>
      <c r="O3432" s="1">
        <f t="shared" si="170"/>
        <v>5.5464803153413289E-3</v>
      </c>
      <c r="R3432" s="1"/>
    </row>
    <row r="3433" spans="1:18">
      <c r="A3433" t="s">
        <v>255</v>
      </c>
      <c r="B3433" t="s">
        <v>256</v>
      </c>
      <c r="C3433" s="2">
        <v>2023</v>
      </c>
      <c r="D3433" s="10">
        <f>Fngdp_rpch!AK3433</f>
        <v>1.5899018974888435</v>
      </c>
      <c r="E3433" s="1">
        <f t="shared" si="168"/>
        <v>1.5899018974888435</v>
      </c>
      <c r="F3433" s="4" t="str">
        <f>IF(INDEX(WEOApr2024all!$B$1:$BG$197,MATCH('Figure 2.5'!B3433,WEOApr2024all!$B$1:$B$197,0),MATCH('Figure 2.5'!C3433,WEOApr2024all!$B$1:$BG$1,0))="","",INDEX(WEOApr2024all!$B$1:$BG$197,MATCH('Figure 2.5'!B3433,WEOApr2024all!$B$1:$B$197,0),MATCH('Figure 2.5'!C3433,WEOApr2024all!$B$1:$BG$1,0)))</f>
        <v/>
      </c>
      <c r="G3433" s="1" t="str">
        <f t="shared" si="169"/>
        <v/>
      </c>
      <c r="J3433" t="s">
        <v>27</v>
      </c>
      <c r="K3433" t="s">
        <v>28</v>
      </c>
      <c r="L3433" s="2">
        <v>2016</v>
      </c>
      <c r="M3433" s="1" cm="1">
        <f t="array" ref="M3433">INDEX($E$1:$E$6469,MATCH(1,($A$1:$A$6469=J3433)*($C$1:$C$6469=L3433),0))</f>
        <v>1.2621439551001146</v>
      </c>
      <c r="N3433" s="1" cm="1">
        <f t="array" ref="N3433">INDEX($F$1:$F$6469,MATCH(1,($A$1:$A$6469=J3433)*($C$1:$C$6469=L3433),0))</f>
        <v>1.165</v>
      </c>
      <c r="O3433" s="1">
        <f t="shared" si="170"/>
        <v>9.7143955100114532E-2</v>
      </c>
      <c r="R3433" s="1"/>
    </row>
    <row r="3434" spans="1:18">
      <c r="A3434" t="s">
        <v>379</v>
      </c>
      <c r="B3434" t="s">
        <v>380</v>
      </c>
      <c r="C3434" s="2">
        <v>1991</v>
      </c>
      <c r="D3434" s="10" t="str">
        <f>Fngdp_rpch!E3434</f>
        <v>.</v>
      </c>
      <c r="E3434" s="1" t="str">
        <f t="shared" si="168"/>
        <v/>
      </c>
      <c r="F3434" s="4" t="str">
        <f>IF(INDEX(WEOApr2024all!$B$1:$BG$197,MATCH('Figure 2.5'!B3434,WEOApr2024all!$B$1:$B$197,0),MATCH('Figure 2.5'!C3434,WEOApr2024all!$B$1:$BG$1,0))="","",INDEX(WEOApr2024all!$B$1:$BG$197,MATCH('Figure 2.5'!B3434,WEOApr2024all!$B$1:$B$197,0),MATCH('Figure 2.5'!C3434,WEOApr2024all!$B$1:$BG$1,0)))</f>
        <v/>
      </c>
      <c r="G3434" s="1" t="str">
        <f t="shared" si="169"/>
        <v/>
      </c>
      <c r="J3434" t="s">
        <v>27</v>
      </c>
      <c r="K3434" t="s">
        <v>28</v>
      </c>
      <c r="L3434" s="2">
        <v>2017</v>
      </c>
      <c r="M3434" s="1" cm="1">
        <f t="array" ref="M3434">INDEX($E$1:$E$6469,MATCH(1,($A$1:$A$6469=J3434)*($C$1:$C$6469=L3434),0))</f>
        <v>1.202146538915283</v>
      </c>
      <c r="N3434" s="1" cm="1">
        <f t="array" ref="N3434">INDEX($F$1:$F$6469,MATCH(1,($A$1:$A$6469=J3434)*($C$1:$C$6469=L3434),0))</f>
        <v>2.464</v>
      </c>
      <c r="O3434" s="1">
        <f t="shared" si="170"/>
        <v>-1.261853461084717</v>
      </c>
      <c r="R3434" s="1"/>
    </row>
    <row r="3435" spans="1:18">
      <c r="A3435" t="s">
        <v>379</v>
      </c>
      <c r="B3435" t="s">
        <v>380</v>
      </c>
      <c r="C3435" s="2">
        <v>1992</v>
      </c>
      <c r="D3435" s="10" t="str">
        <f>Fngdp_rpch!F3435</f>
        <v>.</v>
      </c>
      <c r="E3435" s="1" t="str">
        <f t="shared" si="168"/>
        <v/>
      </c>
      <c r="F3435" s="4" t="str">
        <f>IF(INDEX(WEOApr2024all!$B$1:$BG$197,MATCH('Figure 2.5'!B3435,WEOApr2024all!$B$1:$B$197,0),MATCH('Figure 2.5'!C3435,WEOApr2024all!$B$1:$BG$1,0))="","",INDEX(WEOApr2024all!$B$1:$BG$197,MATCH('Figure 2.5'!B3435,WEOApr2024all!$B$1:$B$197,0),MATCH('Figure 2.5'!C3435,WEOApr2024all!$B$1:$BG$1,0)))</f>
        <v/>
      </c>
      <c r="G3435" s="1" t="str">
        <f t="shared" si="169"/>
        <v/>
      </c>
      <c r="J3435" t="s">
        <v>27</v>
      </c>
      <c r="K3435" t="s">
        <v>28</v>
      </c>
      <c r="L3435" s="2">
        <v>2018</v>
      </c>
      <c r="M3435" s="1" cm="1">
        <f t="array" ref="M3435">INDEX($E$1:$E$6469,MATCH(1,($A$1:$A$6469=J3435)*($C$1:$C$6469=L3435),0))</f>
        <v>1.6198311227096474</v>
      </c>
      <c r="N3435" s="1" cm="1">
        <f t="array" ref="N3435">INDEX($F$1:$F$6469,MATCH(1,($A$1:$A$6469=J3435)*($C$1:$C$6469=L3435),0))</f>
        <v>0.82899999999999996</v>
      </c>
      <c r="O3435" s="1">
        <f t="shared" si="170"/>
        <v>0.79083112270964739</v>
      </c>
      <c r="R3435" s="1"/>
    </row>
    <row r="3436" spans="1:18">
      <c r="A3436" t="s">
        <v>379</v>
      </c>
      <c r="B3436" t="s">
        <v>380</v>
      </c>
      <c r="C3436" s="2">
        <v>1993</v>
      </c>
      <c r="D3436" s="10" t="str">
        <f>Fngdp_rpch!G3436</f>
        <v>.</v>
      </c>
      <c r="E3436" s="1" t="str">
        <f t="shared" si="168"/>
        <v/>
      </c>
      <c r="F3436" s="4" t="str">
        <f>IF(INDEX(WEOApr2024all!$B$1:$BG$197,MATCH('Figure 2.5'!B3436,WEOApr2024all!$B$1:$B$197,0),MATCH('Figure 2.5'!C3436,WEOApr2024all!$B$1:$BG$1,0))="","",INDEX(WEOApr2024all!$B$1:$BG$197,MATCH('Figure 2.5'!B3436,WEOApr2024all!$B$1:$B$197,0),MATCH('Figure 2.5'!C3436,WEOApr2024all!$B$1:$BG$1,0)))</f>
        <v/>
      </c>
      <c r="G3436" s="1" t="str">
        <f t="shared" si="169"/>
        <v/>
      </c>
      <c r="J3436" t="s">
        <v>27</v>
      </c>
      <c r="K3436" t="s">
        <v>28</v>
      </c>
      <c r="L3436" s="2">
        <v>2019</v>
      </c>
      <c r="M3436" s="1" cm="1">
        <f t="array" ref="M3436">INDEX($E$1:$E$6469,MATCH(1,($A$1:$A$6469=J3436)*($C$1:$C$6469=L3436),0))</f>
        <v>2.0578088738290035</v>
      </c>
      <c r="N3436" s="1" cm="1">
        <f t="array" ref="N3436">INDEX($F$1:$F$6469,MATCH(1,($A$1:$A$6469=J3436)*($C$1:$C$6469=L3436),0))</f>
        <v>1.1240000000000001</v>
      </c>
      <c r="O3436" s="1">
        <f t="shared" si="170"/>
        <v>0.93380887382900335</v>
      </c>
      <c r="R3436" s="1"/>
    </row>
    <row r="3437" spans="1:18">
      <c r="A3437" t="s">
        <v>379</v>
      </c>
      <c r="B3437" t="s">
        <v>380</v>
      </c>
      <c r="C3437" s="2">
        <v>1994</v>
      </c>
      <c r="D3437" s="10">
        <f>Fngdp_rpch!H3437</f>
        <v>4.9999995146359</v>
      </c>
      <c r="E3437" s="1">
        <f t="shared" si="168"/>
        <v>4.9999995146359</v>
      </c>
      <c r="F3437" s="4" t="str">
        <f>IF(INDEX(WEOApr2024all!$B$1:$BG$197,MATCH('Figure 2.5'!B3437,WEOApr2024all!$B$1:$B$197,0),MATCH('Figure 2.5'!C3437,WEOApr2024all!$B$1:$BG$1,0))="","",INDEX(WEOApr2024all!$B$1:$BG$197,MATCH('Figure 2.5'!B3437,WEOApr2024all!$B$1:$B$197,0),MATCH('Figure 2.5'!C3437,WEOApr2024all!$B$1:$BG$1,0)))</f>
        <v/>
      </c>
      <c r="G3437" s="1" t="str">
        <f t="shared" si="169"/>
        <v/>
      </c>
      <c r="J3437" t="s">
        <v>27</v>
      </c>
      <c r="K3437" t="s">
        <v>28</v>
      </c>
      <c r="L3437" s="2">
        <v>2020</v>
      </c>
      <c r="M3437" s="1" cm="1">
        <f t="array" ref="M3437">INDEX($E$1:$E$6469,MATCH(1,($A$1:$A$6469=J3437)*($C$1:$C$6469=L3437),0))</f>
        <v>2.4413994766936842</v>
      </c>
      <c r="N3437" s="1" cm="1">
        <f t="array" ref="N3437">INDEX($F$1:$F$6469,MATCH(1,($A$1:$A$6469=J3437)*($C$1:$C$6469=L3437),0))</f>
        <v>-1.278</v>
      </c>
      <c r="O3437" s="1">
        <f t="shared" si="170"/>
        <v>3.7193994766936842</v>
      </c>
      <c r="R3437" s="1"/>
    </row>
    <row r="3438" spans="1:18">
      <c r="A3438" t="s">
        <v>379</v>
      </c>
      <c r="B3438" t="s">
        <v>380</v>
      </c>
      <c r="C3438" s="2">
        <v>1995</v>
      </c>
      <c r="D3438" s="10">
        <f>Fngdp_rpch!I3438</f>
        <v>6.0999964332339118</v>
      </c>
      <c r="E3438" s="1">
        <f t="shared" si="168"/>
        <v>6.0999964332339118</v>
      </c>
      <c r="F3438" s="4" t="str">
        <f>IF(INDEX(WEOApr2024all!$B$1:$BG$197,MATCH('Figure 2.5'!B3438,WEOApr2024all!$B$1:$B$197,0),MATCH('Figure 2.5'!C3438,WEOApr2024all!$B$1:$BG$1,0))="","",INDEX(WEOApr2024all!$B$1:$BG$197,MATCH('Figure 2.5'!B3438,WEOApr2024all!$B$1:$B$197,0),MATCH('Figure 2.5'!C3438,WEOApr2024all!$B$1:$BG$1,0)))</f>
        <v/>
      </c>
      <c r="G3438" s="1" t="str">
        <f t="shared" si="169"/>
        <v/>
      </c>
      <c r="J3438" t="s">
        <v>27</v>
      </c>
      <c r="K3438" t="s">
        <v>28</v>
      </c>
      <c r="L3438" s="2">
        <v>2021</v>
      </c>
      <c r="M3438" s="1" cm="1">
        <f t="array" ref="M3438">INDEX($E$1:$E$6469,MATCH(1,($A$1:$A$6469=J3438)*($C$1:$C$6469=L3438),0))</f>
        <v>3.5588509246629263</v>
      </c>
      <c r="N3438" s="1" cm="1">
        <f t="array" ref="N3438">INDEX($F$1:$F$6469,MATCH(1,($A$1:$A$6469=J3438)*($C$1:$C$6469=L3438),0))</f>
        <v>3.9089999999999998</v>
      </c>
      <c r="O3438" s="1">
        <f t="shared" si="170"/>
        <v>-0.35014907533707351</v>
      </c>
      <c r="R3438" s="1"/>
    </row>
    <row r="3439" spans="1:18">
      <c r="A3439" t="s">
        <v>379</v>
      </c>
      <c r="B3439" t="s">
        <v>380</v>
      </c>
      <c r="C3439" s="2">
        <v>1996</v>
      </c>
      <c r="D3439" s="10">
        <f>Fngdp_rpch!J3439</f>
        <v>4.9995428680542409</v>
      </c>
      <c r="E3439" s="1">
        <f t="shared" si="168"/>
        <v>4.9995428680542409</v>
      </c>
      <c r="F3439" s="4">
        <f>IF(INDEX(WEOApr2024all!$B$1:$BG$197,MATCH('Figure 2.5'!B3439,WEOApr2024all!$B$1:$B$197,0),MATCH('Figure 2.5'!C3439,WEOApr2024all!$B$1:$BG$1,0))="","",INDEX(WEOApr2024all!$B$1:$BG$197,MATCH('Figure 2.5'!B3439,WEOApr2024all!$B$1:$B$197,0),MATCH('Figure 2.5'!C3439,WEOApr2024all!$B$1:$BG$1,0)))</f>
        <v>5.2389999999999999</v>
      </c>
      <c r="G3439" s="1">
        <f t="shared" si="169"/>
        <v>-0.23945713194575902</v>
      </c>
      <c r="J3439" t="s">
        <v>27</v>
      </c>
      <c r="K3439" t="s">
        <v>28</v>
      </c>
      <c r="L3439" s="2">
        <v>2022</v>
      </c>
      <c r="M3439" s="1" cm="1">
        <f t="array" ref="M3439">INDEX($E$1:$E$6469,MATCH(1,($A$1:$A$6469=J3439)*($C$1:$C$6469=L3439),0))</f>
        <v>4.0676089338124832</v>
      </c>
      <c r="N3439" s="1" cm="1">
        <f t="array" ref="N3439">INDEX($F$1:$F$6469,MATCH(1,($A$1:$A$6469=J3439)*($C$1:$C$6469=L3439),0))</f>
        <v>3.0059999999999998</v>
      </c>
      <c r="O3439" s="1">
        <f t="shared" si="170"/>
        <v>1.0616089338124834</v>
      </c>
      <c r="R3439" s="1"/>
    </row>
    <row r="3440" spans="1:18">
      <c r="A3440" t="s">
        <v>379</v>
      </c>
      <c r="B3440" t="s">
        <v>380</v>
      </c>
      <c r="C3440" s="2">
        <v>1997</v>
      </c>
      <c r="D3440" s="10">
        <f>Fngdp_rpch!K3440</f>
        <v>5.0545920303839198</v>
      </c>
      <c r="E3440" s="1">
        <f t="shared" si="168"/>
        <v>5.0545920303839198</v>
      </c>
      <c r="F3440" s="4">
        <f>IF(INDEX(WEOApr2024all!$B$1:$BG$197,MATCH('Figure 2.5'!B3440,WEOApr2024all!$B$1:$B$197,0),MATCH('Figure 2.5'!C3440,WEOApr2024all!$B$1:$BG$1,0))="","",INDEX(WEOApr2024all!$B$1:$BG$197,MATCH('Figure 2.5'!B3440,WEOApr2024all!$B$1:$B$197,0),MATCH('Figure 2.5'!C3440,WEOApr2024all!$B$1:$BG$1,0)))</f>
        <v>8.3109999999999999</v>
      </c>
      <c r="G3440" s="1">
        <f t="shared" si="169"/>
        <v>-3.2564079696160801</v>
      </c>
      <c r="J3440" t="s">
        <v>195</v>
      </c>
      <c r="K3440" t="s">
        <v>196</v>
      </c>
      <c r="L3440" s="2">
        <v>1991</v>
      </c>
      <c r="M3440" s="1" cm="1">
        <f t="array" ref="M3440">INDEX($E$1:$E$6469,MATCH(1,($A$1:$A$6469=J3440)*($C$1:$C$6469=L3440),0))</f>
        <v>11.165938368349826</v>
      </c>
      <c r="N3440" s="1" cm="1">
        <f t="array" ref="N3440">INDEX($F$1:$F$6469,MATCH(1,($A$1:$A$6469=J3440)*($C$1:$C$6469=L3440),0))</f>
        <v>6.3659999999999997</v>
      </c>
      <c r="O3440" s="1">
        <f t="shared" si="170"/>
        <v>4.7999383683498262</v>
      </c>
      <c r="R3440" s="1"/>
    </row>
    <row r="3441" spans="1:18">
      <c r="A3441" t="s">
        <v>379</v>
      </c>
      <c r="B3441" t="s">
        <v>380</v>
      </c>
      <c r="C3441" s="2">
        <v>1998</v>
      </c>
      <c r="D3441" s="10">
        <f>Fngdp_rpch!L3441</f>
        <v>4.9999979233619429</v>
      </c>
      <c r="E3441" s="1">
        <f t="shared" si="168"/>
        <v>4.9999979233619429</v>
      </c>
      <c r="F3441" s="4">
        <f>IF(INDEX(WEOApr2024all!$B$1:$BG$197,MATCH('Figure 2.5'!B3441,WEOApr2024all!$B$1:$B$197,0),MATCH('Figure 2.5'!C3441,WEOApr2024all!$B$1:$BG$1,0))="","",INDEX(WEOApr2024all!$B$1:$BG$197,MATCH('Figure 2.5'!B3441,WEOApr2024all!$B$1:$B$197,0),MATCH('Figure 2.5'!C3441,WEOApr2024all!$B$1:$BG$1,0)))</f>
        <v>7.476</v>
      </c>
      <c r="G3441" s="1">
        <f t="shared" si="169"/>
        <v>-2.476002076638057</v>
      </c>
      <c r="J3441" t="s">
        <v>195</v>
      </c>
      <c r="K3441" t="s">
        <v>196</v>
      </c>
      <c r="L3441" s="2">
        <v>1992</v>
      </c>
      <c r="M3441" s="1" cm="1">
        <f t="array" ref="M3441">INDEX($E$1:$E$6469,MATCH(1,($A$1:$A$6469=J3441)*($C$1:$C$6469=L3441),0))</f>
        <v>4.2723398765900145</v>
      </c>
      <c r="N3441" s="1" cm="1">
        <f t="array" ref="N3441">INDEX($F$1:$F$6469,MATCH(1,($A$1:$A$6469=J3441)*($C$1:$C$6469=L3441),0))</f>
        <v>4.1079999999999997</v>
      </c>
      <c r="O3441" s="1">
        <f t="shared" si="170"/>
        <v>0.16433987659001481</v>
      </c>
      <c r="R3441" s="1"/>
    </row>
    <row r="3442" spans="1:18">
      <c r="A3442" t="s">
        <v>379</v>
      </c>
      <c r="B3442" t="s">
        <v>380</v>
      </c>
      <c r="C3442" s="2">
        <v>1999</v>
      </c>
      <c r="D3442" s="10">
        <f>Fngdp_rpch!M3442</f>
        <v>6.1072020367461732</v>
      </c>
      <c r="E3442" s="1">
        <f t="shared" si="168"/>
        <v>6.1072020367461732</v>
      </c>
      <c r="F3442" s="4">
        <f>IF(INDEX(WEOApr2024all!$B$1:$BG$197,MATCH('Figure 2.5'!B3442,WEOApr2024all!$B$1:$B$197,0),MATCH('Figure 2.5'!C3442,WEOApr2024all!$B$1:$BG$1,0))="","",INDEX(WEOApr2024all!$B$1:$BG$197,MATCH('Figure 2.5'!B3442,WEOApr2024all!$B$1:$B$197,0),MATCH('Figure 2.5'!C3442,WEOApr2024all!$B$1:$BG$1,0)))</f>
        <v>-1.141</v>
      </c>
      <c r="G3442" s="1">
        <f t="shared" si="169"/>
        <v>7.2482020367461732</v>
      </c>
      <c r="J3442" t="s">
        <v>195</v>
      </c>
      <c r="K3442" t="s">
        <v>196</v>
      </c>
      <c r="L3442" s="2">
        <v>1993</v>
      </c>
      <c r="M3442" s="1" cm="1">
        <f t="array" ref="M3442">INDEX($E$1:$E$6469,MATCH(1,($A$1:$A$6469=J3442)*($C$1:$C$6469=L3442),0))</f>
        <v>4.78129035559125</v>
      </c>
      <c r="N3442" s="1" cm="1">
        <f t="array" ref="N3442">INDEX($F$1:$F$6469,MATCH(1,($A$1:$A$6469=J3442)*($C$1:$C$6469=L3442),0))</f>
        <v>3.847</v>
      </c>
      <c r="O3442" s="1">
        <f t="shared" si="170"/>
        <v>0.93429035559125007</v>
      </c>
      <c r="R3442" s="1"/>
    </row>
    <row r="3443" spans="1:18">
      <c r="A3443" t="s">
        <v>379</v>
      </c>
      <c r="B3443" t="s">
        <v>380</v>
      </c>
      <c r="C3443" s="2">
        <v>2000</v>
      </c>
      <c r="D3443" s="10">
        <f>Fngdp_rpch!N3443</f>
        <v>4.0000000000001146</v>
      </c>
      <c r="E3443" s="1">
        <f t="shared" si="168"/>
        <v>4.0000000000001146</v>
      </c>
      <c r="F3443" s="4">
        <f>IF(INDEX(WEOApr2024all!$B$1:$BG$197,MATCH('Figure 2.5'!B3443,WEOApr2024all!$B$1:$B$197,0),MATCH('Figure 2.5'!C3443,WEOApr2024all!$B$1:$BG$1,0))="","",INDEX(WEOApr2024all!$B$1:$BG$197,MATCH('Figure 2.5'!B3443,WEOApr2024all!$B$1:$B$197,0),MATCH('Figure 2.5'!C3443,WEOApr2024all!$B$1:$BG$1,0)))</f>
        <v>3.6960000000000002</v>
      </c>
      <c r="G3443" s="1">
        <f t="shared" si="169"/>
        <v>0.3040000000001144</v>
      </c>
      <c r="J3443" t="s">
        <v>195</v>
      </c>
      <c r="K3443" t="s">
        <v>196</v>
      </c>
      <c r="L3443" s="2">
        <v>1994</v>
      </c>
      <c r="M3443" s="1" cm="1">
        <f t="array" ref="M3443">INDEX($E$1:$E$6469,MATCH(1,($A$1:$A$6469=J3443)*($C$1:$C$6469=L3443),0))</f>
        <v>5.1044418484247123</v>
      </c>
      <c r="N3443" s="1" cm="1">
        <f t="array" ref="N3443">INDEX($F$1:$F$6469,MATCH(1,($A$1:$A$6469=J3443)*($C$1:$C$6469=L3443),0))</f>
        <v>8.2189999999999994</v>
      </c>
      <c r="O3443" s="1">
        <f t="shared" si="170"/>
        <v>-3.1145581515752871</v>
      </c>
      <c r="R3443" s="1"/>
    </row>
    <row r="3444" spans="1:18">
      <c r="A3444" t="s">
        <v>379</v>
      </c>
      <c r="B3444" t="s">
        <v>380</v>
      </c>
      <c r="C3444" s="2">
        <v>2001</v>
      </c>
      <c r="D3444" s="10">
        <f>Fngdp_rpch!O3444</f>
        <v>4.0170826468026721</v>
      </c>
      <c r="E3444" s="1">
        <f t="shared" si="168"/>
        <v>4.0170826468026721</v>
      </c>
      <c r="F3444" s="4">
        <f>IF(INDEX(WEOApr2024all!$B$1:$BG$197,MATCH('Figure 2.5'!B3444,WEOApr2024all!$B$1:$B$197,0),MATCH('Figure 2.5'!C3444,WEOApr2024all!$B$1:$BG$1,0))="","",INDEX(WEOApr2024all!$B$1:$BG$197,MATCH('Figure 2.5'!B3444,WEOApr2024all!$B$1:$B$197,0),MATCH('Figure 2.5'!C3444,WEOApr2024all!$B$1:$BG$1,0)))</f>
        <v>6.5259999999999998</v>
      </c>
      <c r="G3444" s="1">
        <f t="shared" si="169"/>
        <v>-2.5089173531973277</v>
      </c>
      <c r="J3444" t="s">
        <v>195</v>
      </c>
      <c r="K3444" t="s">
        <v>196</v>
      </c>
      <c r="L3444" s="2">
        <v>1995</v>
      </c>
      <c r="M3444" s="1" cm="1">
        <f t="array" ref="M3444">INDEX($E$1:$E$6469,MATCH(1,($A$1:$A$6469=J3444)*($C$1:$C$6469=L3444),0))</f>
        <v>5.2443480324747993</v>
      </c>
      <c r="N3444" s="1" cm="1">
        <f t="array" ref="N3444">INDEX($F$1:$F$6469,MATCH(1,($A$1:$A$6469=J3444)*($C$1:$C$6469=L3444),0))</f>
        <v>3.468</v>
      </c>
      <c r="O3444" s="1">
        <f t="shared" si="170"/>
        <v>1.7763480324747993</v>
      </c>
      <c r="R3444" s="1"/>
    </row>
    <row r="3445" spans="1:18">
      <c r="A3445" t="s">
        <v>379</v>
      </c>
      <c r="B3445" t="s">
        <v>380</v>
      </c>
      <c r="C3445" s="2">
        <v>2002</v>
      </c>
      <c r="D3445" s="10">
        <f>Fngdp_rpch!P3445</f>
        <v>4.7000000000000153</v>
      </c>
      <c r="E3445" s="1">
        <f t="shared" si="168"/>
        <v>4.7000000000000153</v>
      </c>
      <c r="F3445" s="4">
        <f>IF(INDEX(WEOApr2024all!$B$1:$BG$197,MATCH('Figure 2.5'!B3445,WEOApr2024all!$B$1:$B$197,0),MATCH('Figure 2.5'!C3445,WEOApr2024all!$B$1:$BG$1,0))="","",INDEX(WEOApr2024all!$B$1:$BG$197,MATCH('Figure 2.5'!B3445,WEOApr2024all!$B$1:$B$197,0),MATCH('Figure 2.5'!C3445,WEOApr2024all!$B$1:$BG$1,0)))</f>
        <v>6.7510000000000003</v>
      </c>
      <c r="G3445" s="1">
        <f t="shared" si="169"/>
        <v>-2.0509999999999851</v>
      </c>
      <c r="J3445" t="s">
        <v>195</v>
      </c>
      <c r="K3445" t="s">
        <v>196</v>
      </c>
      <c r="L3445" s="2">
        <v>1996</v>
      </c>
      <c r="M3445" s="1" cm="1">
        <f t="array" ref="M3445">INDEX($E$1:$E$6469,MATCH(1,($A$1:$A$6469=J3445)*($C$1:$C$6469=L3445),0))</f>
        <v>5.3082985512276748</v>
      </c>
      <c r="N3445" s="1" cm="1">
        <f t="array" ref="N3445">INDEX($F$1:$F$6469,MATCH(1,($A$1:$A$6469=J3445)*($C$1:$C$6469=L3445),0))</f>
        <v>5.3380000000000001</v>
      </c>
      <c r="O3445" s="1">
        <f t="shared" si="170"/>
        <v>-2.9701448772325278E-2</v>
      </c>
      <c r="R3445" s="1"/>
    </row>
    <row r="3446" spans="1:18">
      <c r="A3446" t="s">
        <v>379</v>
      </c>
      <c r="B3446" t="s">
        <v>380</v>
      </c>
      <c r="C3446" s="2">
        <v>2003</v>
      </c>
      <c r="D3446" s="10">
        <f>Fngdp_rpch!Q3446</f>
        <v>4.8000000000001597</v>
      </c>
      <c r="E3446" s="1">
        <f t="shared" si="168"/>
        <v>4.8000000000001597</v>
      </c>
      <c r="F3446" s="4">
        <f>IF(INDEX(WEOApr2024all!$B$1:$BG$197,MATCH('Figure 2.5'!B3446,WEOApr2024all!$B$1:$B$197,0),MATCH('Figure 2.5'!C3446,WEOApr2024all!$B$1:$BG$1,0))="","",INDEX(WEOApr2024all!$B$1:$BG$197,MATCH('Figure 2.5'!B3446,WEOApr2024all!$B$1:$B$197,0),MATCH('Figure 2.5'!C3446,WEOApr2024all!$B$1:$BG$1,0)))</f>
        <v>10.566000000000001</v>
      </c>
      <c r="G3446" s="1">
        <f t="shared" si="169"/>
        <v>-5.765999999999841</v>
      </c>
      <c r="J3446" t="s">
        <v>195</v>
      </c>
      <c r="K3446" t="s">
        <v>196</v>
      </c>
      <c r="L3446" s="2">
        <v>1997</v>
      </c>
      <c r="M3446" s="1" cm="1">
        <f t="array" ref="M3446">INDEX($E$1:$E$6469,MATCH(1,($A$1:$A$6469=J3446)*($C$1:$C$6469=L3446),0))</f>
        <v>4.2004124866108494</v>
      </c>
      <c r="N3446" s="1" cm="1">
        <f t="array" ref="N3446">INDEX($F$1:$F$6469,MATCH(1,($A$1:$A$6469=J3446)*($C$1:$C$6469=L3446),0))</f>
        <v>5.2610000000000001</v>
      </c>
      <c r="O3446" s="1">
        <f t="shared" si="170"/>
        <v>-1.0605875133891507</v>
      </c>
      <c r="R3446" s="1"/>
    </row>
    <row r="3447" spans="1:18">
      <c r="A3447" t="s">
        <v>379</v>
      </c>
      <c r="B3447" t="s">
        <v>380</v>
      </c>
      <c r="C3447" s="2">
        <v>2004</v>
      </c>
      <c r="D3447" s="10">
        <f>Fngdp_rpch!R3447</f>
        <v>6.1771170569925538</v>
      </c>
      <c r="E3447" s="1">
        <f t="shared" si="168"/>
        <v>6.1771170569925538</v>
      </c>
      <c r="F3447" s="4">
        <f>IF(INDEX(WEOApr2024all!$B$1:$BG$197,MATCH('Figure 2.5'!B3447,WEOApr2024all!$B$1:$B$197,0),MATCH('Figure 2.5'!C3447,WEOApr2024all!$B$1:$BG$1,0))="","",INDEX(WEOApr2024all!$B$1:$BG$197,MATCH('Figure 2.5'!B3447,WEOApr2024all!$B$1:$B$197,0),MATCH('Figure 2.5'!C3447,WEOApr2024all!$B$1:$BG$1,0)))</f>
        <v>6.57</v>
      </c>
      <c r="G3447" s="1">
        <f t="shared" si="169"/>
        <v>-0.39288294300744653</v>
      </c>
      <c r="J3447" t="s">
        <v>195</v>
      </c>
      <c r="K3447" t="s">
        <v>196</v>
      </c>
      <c r="L3447" s="2">
        <v>1998</v>
      </c>
      <c r="M3447" s="1" cm="1">
        <f t="array" ref="M3447">INDEX($E$1:$E$6469,MATCH(1,($A$1:$A$6469=J3447)*($C$1:$C$6469=L3447),0))</f>
        <v>4.50000619205837</v>
      </c>
      <c r="N3447" s="1" cm="1">
        <f t="array" ref="N3447">INDEX($F$1:$F$6469,MATCH(1,($A$1:$A$6469=J3447)*($C$1:$C$6469=L3447),0))</f>
        <v>2.9430000000000001</v>
      </c>
      <c r="O3447" s="1">
        <f t="shared" si="170"/>
        <v>1.55700619205837</v>
      </c>
      <c r="R3447" s="1"/>
    </row>
    <row r="3448" spans="1:18">
      <c r="A3448" t="s">
        <v>379</v>
      </c>
      <c r="B3448" t="s">
        <v>380</v>
      </c>
      <c r="C3448" s="2">
        <v>2005</v>
      </c>
      <c r="D3448" s="10">
        <f>Fngdp_rpch!S3448</f>
        <v>6.9749917325544031</v>
      </c>
      <c r="E3448" s="1">
        <f t="shared" si="168"/>
        <v>6.9749917325544031</v>
      </c>
      <c r="F3448" s="4">
        <f>IF(INDEX(WEOApr2024all!$B$1:$BG$197,MATCH('Figure 2.5'!B3448,WEOApr2024all!$B$1:$B$197,0),MATCH('Figure 2.5'!C3448,WEOApr2024all!$B$1:$BG$1,0))="","",INDEX(WEOApr2024all!$B$1:$BG$197,MATCH('Figure 2.5'!B3448,WEOApr2024all!$B$1:$B$197,0),MATCH('Figure 2.5'!C3448,WEOApr2024all!$B$1:$BG$1,0)))</f>
        <v>7.7320000000000002</v>
      </c>
      <c r="G3448" s="1">
        <f t="shared" si="169"/>
        <v>-0.75700826744559713</v>
      </c>
      <c r="J3448" t="s">
        <v>195</v>
      </c>
      <c r="K3448" t="s">
        <v>196</v>
      </c>
      <c r="L3448" s="2">
        <v>1999</v>
      </c>
      <c r="M3448" s="1" cm="1">
        <f t="array" ref="M3448">INDEX($E$1:$E$6469,MATCH(1,($A$1:$A$6469=J3448)*($C$1:$C$6469=L3448),0))</f>
        <v>4.9999982179205427</v>
      </c>
      <c r="N3448" s="1" cm="1">
        <f t="array" ref="N3448">INDEX($F$1:$F$6469,MATCH(1,($A$1:$A$6469=J3448)*($C$1:$C$6469=L3448),0))</f>
        <v>4.4829999999999997</v>
      </c>
      <c r="O3448" s="1">
        <f t="shared" si="170"/>
        <v>0.51699821792054301</v>
      </c>
      <c r="R3448" s="1"/>
    </row>
    <row r="3449" spans="1:18">
      <c r="A3449" t="s">
        <v>379</v>
      </c>
      <c r="B3449" t="s">
        <v>380</v>
      </c>
      <c r="C3449" s="2">
        <v>2006</v>
      </c>
      <c r="D3449" s="10">
        <f>Fngdp_rpch!T3449</f>
        <v>6.4999999999999503</v>
      </c>
      <c r="E3449" s="1">
        <f t="shared" si="168"/>
        <v>6.4999999999999503</v>
      </c>
      <c r="F3449" s="4">
        <f>IF(INDEX(WEOApr2024all!$B$1:$BG$197,MATCH('Figure 2.5'!B3449,WEOApr2024all!$B$1:$B$197,0),MATCH('Figure 2.5'!C3449,WEOApr2024all!$B$1:$BG$1,0))="","",INDEX(WEOApr2024all!$B$1:$BG$197,MATCH('Figure 2.5'!B3449,WEOApr2024all!$B$1:$B$197,0),MATCH('Figure 2.5'!C3449,WEOApr2024all!$B$1:$BG$1,0)))</f>
        <v>7.4139999999999997</v>
      </c>
      <c r="G3449" s="1">
        <f t="shared" si="169"/>
        <v>-0.91400000000004944</v>
      </c>
      <c r="J3449" t="s">
        <v>195</v>
      </c>
      <c r="K3449" t="s">
        <v>196</v>
      </c>
      <c r="L3449" s="2">
        <v>2000</v>
      </c>
      <c r="M3449" s="1" cm="1">
        <f t="array" ref="M3449">INDEX($E$1:$E$6469,MATCH(1,($A$1:$A$6469=J3449)*($C$1:$C$6469=L3449),0))</f>
        <v>6.0000000000000053</v>
      </c>
      <c r="N3449" s="1" cm="1">
        <f t="array" ref="N3449">INDEX($F$1:$F$6469,MATCH(1,($A$1:$A$6469=J3449)*($C$1:$C$6469=L3449),0))</f>
        <v>6.1159999999999997</v>
      </c>
      <c r="O3449" s="1">
        <f t="shared" si="170"/>
        <v>-0.11599999999999433</v>
      </c>
      <c r="R3449" s="1"/>
    </row>
    <row r="3450" spans="1:18">
      <c r="A3450" t="s">
        <v>379</v>
      </c>
      <c r="B3450" t="s">
        <v>380</v>
      </c>
      <c r="C3450" s="2">
        <v>2007</v>
      </c>
      <c r="D3450" s="10">
        <f>Fngdp_rpch!U3450</f>
        <v>6.5000000000000391</v>
      </c>
      <c r="E3450" s="1">
        <f t="shared" si="168"/>
        <v>6.5000000000000391</v>
      </c>
      <c r="F3450" s="4">
        <f>IF(INDEX(WEOApr2024all!$B$1:$BG$197,MATCH('Figure 2.5'!B3450,WEOApr2024all!$B$1:$B$197,0),MATCH('Figure 2.5'!C3450,WEOApr2024all!$B$1:$BG$1,0))="","",INDEX(WEOApr2024all!$B$1:$BG$197,MATCH('Figure 2.5'!B3450,WEOApr2024all!$B$1:$B$197,0),MATCH('Figure 2.5'!C3450,WEOApr2024all!$B$1:$BG$1,0)))</f>
        <v>11.106999999999999</v>
      </c>
      <c r="G3450" s="1">
        <f t="shared" si="169"/>
        <v>-4.6069999999999602</v>
      </c>
      <c r="J3450" t="s">
        <v>195</v>
      </c>
      <c r="K3450" t="s">
        <v>196</v>
      </c>
      <c r="L3450" s="2">
        <v>2001</v>
      </c>
      <c r="M3450" s="1" cm="1">
        <f t="array" ref="M3450">INDEX($E$1:$E$6469,MATCH(1,($A$1:$A$6469=J3450)*($C$1:$C$6469=L3450),0))</f>
        <v>6.2478440581434924</v>
      </c>
      <c r="N3450" s="1" cm="1">
        <f t="array" ref="N3450">INDEX($F$1:$F$6469,MATCH(1,($A$1:$A$6469=J3450)*($C$1:$C$6469=L3450),0))</f>
        <v>5.6289999999999996</v>
      </c>
      <c r="O3450" s="1">
        <f t="shared" si="170"/>
        <v>0.61884405814349286</v>
      </c>
      <c r="R3450" s="1"/>
    </row>
    <row r="3451" spans="1:18">
      <c r="A3451" t="s">
        <v>379</v>
      </c>
      <c r="B3451" t="s">
        <v>380</v>
      </c>
      <c r="C3451" s="2">
        <v>2008</v>
      </c>
      <c r="D3451" s="10">
        <f>Fngdp_rpch!V3451</f>
        <v>6.4999999999999947</v>
      </c>
      <c r="E3451" s="1">
        <f t="shared" si="168"/>
        <v>6.4999999999999947</v>
      </c>
      <c r="F3451" s="4">
        <f>IF(INDEX(WEOApr2024all!$B$1:$BG$197,MATCH('Figure 2.5'!B3451,WEOApr2024all!$B$1:$B$197,0),MATCH('Figure 2.5'!C3451,WEOApr2024all!$B$1:$BG$1,0))="","",INDEX(WEOApr2024all!$B$1:$BG$197,MATCH('Figure 2.5'!B3451,WEOApr2024all!$B$1:$B$197,0),MATCH('Figure 2.5'!C3451,WEOApr2024all!$B$1:$BG$1,0)))</f>
        <v>2.6150000000000002</v>
      </c>
      <c r="G3451" s="1">
        <f t="shared" si="169"/>
        <v>3.8849999999999945</v>
      </c>
      <c r="J3451" t="s">
        <v>195</v>
      </c>
      <c r="K3451" t="s">
        <v>196</v>
      </c>
      <c r="L3451" s="2">
        <v>2002</v>
      </c>
      <c r="M3451" s="1" cm="1">
        <f t="array" ref="M3451">INDEX($E$1:$E$6469,MATCH(1,($A$1:$A$6469=J3451)*($C$1:$C$6469=L3451),0))</f>
        <v>6.000000000000405</v>
      </c>
      <c r="N3451" s="1" cm="1">
        <f t="array" ref="N3451">INDEX($F$1:$F$6469,MATCH(1,($A$1:$A$6469=J3451)*($C$1:$C$6469=L3451),0))</f>
        <v>0.12</v>
      </c>
      <c r="O3451" s="1">
        <f t="shared" si="170"/>
        <v>5.8800000000004049</v>
      </c>
      <c r="R3451" s="1"/>
    </row>
    <row r="3452" spans="1:18">
      <c r="A3452" t="s">
        <v>379</v>
      </c>
      <c r="B3452" t="s">
        <v>380</v>
      </c>
      <c r="C3452" s="2">
        <v>2009</v>
      </c>
      <c r="D3452" s="10">
        <f>Fngdp_rpch!W3452</f>
        <v>0.65933103087092437</v>
      </c>
      <c r="E3452" s="1">
        <f t="shared" si="168"/>
        <v>0.65933103087092437</v>
      </c>
      <c r="F3452" s="4">
        <f>IF(INDEX(WEOApr2024all!$B$1:$BG$197,MATCH('Figure 2.5'!B3452,WEOApr2024all!$B$1:$B$197,0),MATCH('Figure 2.5'!C3452,WEOApr2024all!$B$1:$BG$1,0))="","",INDEX(WEOApr2024all!$B$1:$BG$197,MATCH('Figure 2.5'!B3452,WEOApr2024all!$B$1:$B$197,0),MATCH('Figure 2.5'!C3452,WEOApr2024all!$B$1:$BG$1,0)))</f>
        <v>-14.839</v>
      </c>
      <c r="G3452" s="1">
        <f t="shared" si="169"/>
        <v>15.498331030870926</v>
      </c>
      <c r="J3452" t="s">
        <v>195</v>
      </c>
      <c r="K3452" t="s">
        <v>196</v>
      </c>
      <c r="L3452" s="2">
        <v>2003</v>
      </c>
      <c r="M3452" s="1" cm="1">
        <f t="array" ref="M3452">INDEX($E$1:$E$6469,MATCH(1,($A$1:$A$6469=J3452)*($C$1:$C$6469=L3452),0))</f>
        <v>3.7999999999997813</v>
      </c>
      <c r="N3452" s="1" cm="1">
        <f t="array" ref="N3452">INDEX($F$1:$F$6469,MATCH(1,($A$1:$A$6469=J3452)*($C$1:$C$6469=L3452),0))</f>
        <v>3.9449999999999998</v>
      </c>
      <c r="O3452" s="1">
        <f t="shared" si="170"/>
        <v>-0.14500000000021851</v>
      </c>
      <c r="R3452" s="1"/>
    </row>
    <row r="3453" spans="1:18">
      <c r="A3453" t="s">
        <v>379</v>
      </c>
      <c r="B3453" t="s">
        <v>380</v>
      </c>
      <c r="C3453" s="2">
        <v>2010</v>
      </c>
      <c r="D3453" s="10">
        <f>Fngdp_rpch!X3453</f>
        <v>-3.9999999999999925</v>
      </c>
      <c r="E3453" s="1">
        <f t="shared" si="168"/>
        <v>-3.9999999999999925</v>
      </c>
      <c r="F3453" s="4">
        <f>IF(INDEX(WEOApr2024all!$B$1:$BG$197,MATCH('Figure 2.5'!B3453,WEOApr2024all!$B$1:$B$197,0),MATCH('Figure 2.5'!C3453,WEOApr2024all!$B$1:$BG$1,0))="","",INDEX(WEOApr2024all!$B$1:$BG$197,MATCH('Figure 2.5'!B3453,WEOApr2024all!$B$1:$B$197,0),MATCH('Figure 2.5'!C3453,WEOApr2024all!$B$1:$BG$1,0)))</f>
        <v>1.6519999999999999</v>
      </c>
      <c r="G3453" s="1">
        <f t="shared" si="169"/>
        <v>-5.6519999999999921</v>
      </c>
      <c r="J3453" t="s">
        <v>195</v>
      </c>
      <c r="K3453" t="s">
        <v>196</v>
      </c>
      <c r="L3453" s="2">
        <v>2004</v>
      </c>
      <c r="M3453" s="1" cm="1">
        <f t="array" ref="M3453">INDEX($E$1:$E$6469,MATCH(1,($A$1:$A$6469=J3453)*($C$1:$C$6469=L3453),0))</f>
        <v>4.0000000000000924</v>
      </c>
      <c r="N3453" s="1" cm="1">
        <f t="array" ref="N3453">INDEX($F$1:$F$6469,MATCH(1,($A$1:$A$6469=J3453)*($C$1:$C$6469=L3453),0))</f>
        <v>4.6829999999999998</v>
      </c>
      <c r="O3453" s="1">
        <f t="shared" si="170"/>
        <v>-0.68299999999990746</v>
      </c>
      <c r="R3453" s="1"/>
    </row>
    <row r="3454" spans="1:18">
      <c r="A3454" t="s">
        <v>379</v>
      </c>
      <c r="B3454" t="s">
        <v>380</v>
      </c>
      <c r="C3454" s="2">
        <v>2011</v>
      </c>
      <c r="D3454" s="10">
        <f>Fngdp_rpch!Y3454</f>
        <v>3.1188970205967781</v>
      </c>
      <c r="E3454" s="1">
        <f t="shared" si="168"/>
        <v>3.1188970205967781</v>
      </c>
      <c r="F3454" s="4">
        <f>IF(INDEX(WEOApr2024all!$B$1:$BG$197,MATCH('Figure 2.5'!B3454,WEOApr2024all!$B$1:$B$197,0),MATCH('Figure 2.5'!C3454,WEOApr2024all!$B$1:$BG$1,0))="","",INDEX(WEOApr2024all!$B$1:$BG$197,MATCH('Figure 2.5'!B3454,WEOApr2024all!$B$1:$B$197,0),MATCH('Figure 2.5'!C3454,WEOApr2024all!$B$1:$BG$1,0)))</f>
        <v>6.0389999999999997</v>
      </c>
      <c r="G3454" s="1">
        <f t="shared" si="169"/>
        <v>-2.9201029794032216</v>
      </c>
      <c r="J3454" t="s">
        <v>195</v>
      </c>
      <c r="K3454" t="s">
        <v>196</v>
      </c>
      <c r="L3454" s="2">
        <v>2005</v>
      </c>
      <c r="M3454" s="1" cm="1">
        <f t="array" ref="M3454">INDEX($E$1:$E$6469,MATCH(1,($A$1:$A$6469=J3454)*($C$1:$C$6469=L3454),0))</f>
        <v>4.6000000000006036</v>
      </c>
      <c r="N3454" s="1" cm="1">
        <f t="array" ref="N3454">INDEX($F$1:$F$6469,MATCH(1,($A$1:$A$6469=J3454)*($C$1:$C$6469=L3454),0))</f>
        <v>3.4790000000000001</v>
      </c>
      <c r="O3454" s="1">
        <f t="shared" si="170"/>
        <v>1.1210000000006035</v>
      </c>
      <c r="R3454" s="1"/>
    </row>
    <row r="3455" spans="1:18">
      <c r="A3455" t="s">
        <v>379</v>
      </c>
      <c r="B3455" t="s">
        <v>380</v>
      </c>
      <c r="C3455" s="2">
        <v>2012</v>
      </c>
      <c r="D3455" s="10">
        <f>Fngdp_rpch!Z3455</f>
        <v>3.3661694214112137</v>
      </c>
      <c r="E3455" s="1">
        <f t="shared" si="168"/>
        <v>3.3661694214112137</v>
      </c>
      <c r="F3455" s="4">
        <f>IF(INDEX(WEOApr2024all!$B$1:$BG$197,MATCH('Figure 2.5'!B3455,WEOApr2024all!$B$1:$B$197,0),MATCH('Figure 2.5'!C3455,WEOApr2024all!$B$1:$BG$1,0))="","",INDEX(WEOApr2024all!$B$1:$BG$197,MATCH('Figure 2.5'!B3455,WEOApr2024all!$B$1:$B$197,0),MATCH('Figure 2.5'!C3455,WEOApr2024all!$B$1:$BG$1,0)))</f>
        <v>3.8439999999999999</v>
      </c>
      <c r="G3455" s="1">
        <f t="shared" si="169"/>
        <v>-0.47783057858878619</v>
      </c>
      <c r="J3455" t="s">
        <v>195</v>
      </c>
      <c r="K3455" t="s">
        <v>196</v>
      </c>
      <c r="L3455" s="2">
        <v>2006</v>
      </c>
      <c r="M3455" s="1" cm="1">
        <f t="array" ref="M3455">INDEX($E$1:$E$6469,MATCH(1,($A$1:$A$6469=J3455)*($C$1:$C$6469=L3455),0))</f>
        <v>4.0000000000001146</v>
      </c>
      <c r="N3455" s="1" cm="1">
        <f t="array" ref="N3455">INDEX($F$1:$F$6469,MATCH(1,($A$1:$A$6469=J3455)*($C$1:$C$6469=L3455),0))</f>
        <v>3.3650000000000002</v>
      </c>
      <c r="O3455" s="1">
        <f t="shared" si="170"/>
        <v>0.63500000000011436</v>
      </c>
      <c r="R3455" s="1"/>
    </row>
    <row r="3456" spans="1:18">
      <c r="A3456" t="s">
        <v>379</v>
      </c>
      <c r="B3456" t="s">
        <v>380</v>
      </c>
      <c r="C3456" s="2">
        <v>2013</v>
      </c>
      <c r="D3456" s="10">
        <f>Fngdp_rpch!AA3456</f>
        <v>3.0025946336561082</v>
      </c>
      <c r="E3456" s="1">
        <f t="shared" si="168"/>
        <v>3.0025946336561082</v>
      </c>
      <c r="F3456" s="4">
        <f>IF(INDEX(WEOApr2024all!$B$1:$BG$197,MATCH('Figure 2.5'!B3456,WEOApr2024all!$B$1:$B$197,0),MATCH('Figure 2.5'!C3456,WEOApr2024all!$B$1:$BG$1,0))="","",INDEX(WEOApr2024all!$B$1:$BG$197,MATCH('Figure 2.5'!B3456,WEOApr2024all!$B$1:$B$197,0),MATCH('Figure 2.5'!C3456,WEOApr2024all!$B$1:$BG$1,0)))</f>
        <v>3.55</v>
      </c>
      <c r="G3456" s="1">
        <f t="shared" si="169"/>
        <v>-0.54740536634389159</v>
      </c>
      <c r="J3456" t="s">
        <v>195</v>
      </c>
      <c r="K3456" t="s">
        <v>196</v>
      </c>
      <c r="L3456" s="2">
        <v>2007</v>
      </c>
      <c r="M3456" s="1" cm="1">
        <f t="array" ref="M3456">INDEX($E$1:$E$6469,MATCH(1,($A$1:$A$6469=J3456)*($C$1:$C$6469=L3456),0))</f>
        <v>4.2000000000000037</v>
      </c>
      <c r="N3456" s="1" cm="1">
        <f t="array" ref="N3456">INDEX($F$1:$F$6469,MATCH(1,($A$1:$A$6469=J3456)*($C$1:$C$6469=L3456),0))</f>
        <v>3.4119999999999999</v>
      </c>
      <c r="O3456" s="1">
        <f t="shared" si="170"/>
        <v>0.78800000000000381</v>
      </c>
      <c r="R3456" s="1"/>
    </row>
    <row r="3457" spans="1:18">
      <c r="A3457" t="s">
        <v>379</v>
      </c>
      <c r="B3457" t="s">
        <v>380</v>
      </c>
      <c r="C3457" s="2">
        <v>2014</v>
      </c>
      <c r="D3457" s="10">
        <f>Fngdp_rpch!AB3457</f>
        <v>3.3640442297538486</v>
      </c>
      <c r="E3457" s="1">
        <f t="shared" si="168"/>
        <v>3.3640442297538486</v>
      </c>
      <c r="F3457" s="4">
        <f>IF(INDEX(WEOApr2024all!$B$1:$BG$197,MATCH('Figure 2.5'!B3457,WEOApr2024all!$B$1:$B$197,0),MATCH('Figure 2.5'!C3457,WEOApr2024all!$B$1:$BG$1,0))="","",INDEX(WEOApr2024all!$B$1:$BG$197,MATCH('Figure 2.5'!B3457,WEOApr2024all!$B$1:$B$197,0),MATCH('Figure 2.5'!C3457,WEOApr2024all!$B$1:$BG$1,0)))</f>
        <v>3.5369999999999999</v>
      </c>
      <c r="G3457" s="1">
        <f t="shared" si="169"/>
        <v>-0.17295577024615127</v>
      </c>
      <c r="J3457" t="s">
        <v>195</v>
      </c>
      <c r="K3457" t="s">
        <v>196</v>
      </c>
      <c r="L3457" s="2">
        <v>2008</v>
      </c>
      <c r="M3457" s="1" cm="1">
        <f t="array" ref="M3457">INDEX($E$1:$E$6469,MATCH(1,($A$1:$A$6469=J3457)*($C$1:$C$6469=L3457),0))</f>
        <v>4.000000000000048</v>
      </c>
      <c r="N3457" s="1" cm="1">
        <f t="array" ref="N3457">INDEX($F$1:$F$6469,MATCH(1,($A$1:$A$6469=J3457)*($C$1:$C$6469=L3457),0))</f>
        <v>6.1050000000000004</v>
      </c>
      <c r="O3457" s="1">
        <f t="shared" si="170"/>
        <v>-2.1049999999999525</v>
      </c>
      <c r="R3457" s="1"/>
    </row>
    <row r="3458" spans="1:18">
      <c r="A3458" t="s">
        <v>379</v>
      </c>
      <c r="B3458" t="s">
        <v>380</v>
      </c>
      <c r="C3458" s="2">
        <v>2015</v>
      </c>
      <c r="D3458" s="10">
        <f>Fngdp_rpch!AC3458</f>
        <v>3.3493458729840109</v>
      </c>
      <c r="E3458" s="1">
        <f t="shared" si="168"/>
        <v>3.3493458729840109</v>
      </c>
      <c r="F3458" s="4">
        <f>IF(INDEX(WEOApr2024all!$B$1:$BG$197,MATCH('Figure 2.5'!B3458,WEOApr2024all!$B$1:$B$197,0),MATCH('Figure 2.5'!C3458,WEOApr2024all!$B$1:$BG$1,0))="","",INDEX(WEOApr2024all!$B$1:$BG$197,MATCH('Figure 2.5'!B3458,WEOApr2024all!$B$1:$B$197,0),MATCH('Figure 2.5'!C3458,WEOApr2024all!$B$1:$BG$1,0)))</f>
        <v>2.0249999999999999</v>
      </c>
      <c r="G3458" s="1">
        <f t="shared" si="169"/>
        <v>1.324345872984011</v>
      </c>
      <c r="J3458" t="s">
        <v>195</v>
      </c>
      <c r="K3458" t="s">
        <v>196</v>
      </c>
      <c r="L3458" s="2">
        <v>2009</v>
      </c>
      <c r="M3458" s="1" cm="1">
        <f t="array" ref="M3458">INDEX($E$1:$E$6469,MATCH(1,($A$1:$A$6469=J3458)*($C$1:$C$6469=L3458),0))</f>
        <v>5.4867458582470219</v>
      </c>
      <c r="N3458" s="1" cm="1">
        <f t="array" ref="N3458">INDEX($F$1:$F$6469,MATCH(1,($A$1:$A$6469=J3458)*($C$1:$C$6469=L3458),0))</f>
        <v>4.5330000000000004</v>
      </c>
      <c r="O3458" s="1">
        <f t="shared" si="170"/>
        <v>0.95374585824702152</v>
      </c>
      <c r="R3458" s="1"/>
    </row>
    <row r="3459" spans="1:18">
      <c r="A3459" t="s">
        <v>379</v>
      </c>
      <c r="B3459" t="s">
        <v>380</v>
      </c>
      <c r="C3459" s="2">
        <v>2016</v>
      </c>
      <c r="D3459" s="10">
        <f>Fngdp_rpch!AD3459</f>
        <v>2.6279321494779184</v>
      </c>
      <c r="E3459" s="1">
        <f t="shared" ref="E3459:E3522" si="171">IF(D3459=".","",D3459)</f>
        <v>2.6279321494779184</v>
      </c>
      <c r="F3459" s="4">
        <f>IF(INDEX(WEOApr2024all!$B$1:$BG$197,MATCH('Figure 2.5'!B3459,WEOApr2024all!$B$1:$B$197,0),MATCH('Figure 2.5'!C3459,WEOApr2024all!$B$1:$BG$1,0))="","",INDEX(WEOApr2024all!$B$1:$BG$197,MATCH('Figure 2.5'!B3459,WEOApr2024all!$B$1:$B$197,0),MATCH('Figure 2.5'!C3459,WEOApr2024all!$B$1:$BG$1,0)))</f>
        <v>2.5190000000000001</v>
      </c>
      <c r="G3459" s="1">
        <f t="shared" ref="G3459:G3522" si="172">IFERROR(E3459-F3459,"")</f>
        <v>0.10893214947791829</v>
      </c>
      <c r="J3459" t="s">
        <v>195</v>
      </c>
      <c r="K3459" t="s">
        <v>196</v>
      </c>
      <c r="L3459" s="2">
        <v>2010</v>
      </c>
      <c r="M3459" s="1" cm="1">
        <f t="array" ref="M3459">INDEX($E$1:$E$6469,MATCH(1,($A$1:$A$6469=J3459)*($C$1:$C$6469=L3459),0))</f>
        <v>4.1455674622354888</v>
      </c>
      <c r="N3459" s="1" cm="1">
        <f t="array" ref="N3459">INDEX($F$1:$F$6469,MATCH(1,($A$1:$A$6469=J3459)*($C$1:$C$6469=L3459),0))</f>
        <v>4.8159999999999998</v>
      </c>
      <c r="O3459" s="1">
        <f t="shared" ref="O3459:O3522" si="173">IFERROR(M3459-N3459,"")</f>
        <v>-0.67043253776451106</v>
      </c>
      <c r="R3459" s="1"/>
    </row>
    <row r="3460" spans="1:18">
      <c r="A3460" t="s">
        <v>379</v>
      </c>
      <c r="B3460" t="s">
        <v>380</v>
      </c>
      <c r="C3460" s="2">
        <v>2017</v>
      </c>
      <c r="D3460" s="10">
        <f>Fngdp_rpch!AE3460</f>
        <v>2.976516213482383</v>
      </c>
      <c r="E3460" s="1">
        <f t="shared" si="171"/>
        <v>2.976516213482383</v>
      </c>
      <c r="F3460" s="4">
        <f>IF(INDEX(WEOApr2024all!$B$1:$BG$197,MATCH('Figure 2.5'!B3460,WEOApr2024all!$B$1:$B$197,0),MATCH('Figure 2.5'!C3460,WEOApr2024all!$B$1:$BG$1,0))="","",INDEX(WEOApr2024all!$B$1:$BG$197,MATCH('Figure 2.5'!B3460,WEOApr2024all!$B$1:$B$197,0),MATCH('Figure 2.5'!C3460,WEOApr2024all!$B$1:$BG$1,0)))</f>
        <v>4.2830000000000004</v>
      </c>
      <c r="G3460" s="1">
        <f t="shared" si="172"/>
        <v>-1.3064837865176173</v>
      </c>
      <c r="J3460" t="s">
        <v>195</v>
      </c>
      <c r="K3460" t="s">
        <v>196</v>
      </c>
      <c r="L3460" s="2">
        <v>2011</v>
      </c>
      <c r="M3460" s="1" cm="1">
        <f t="array" ref="M3460">INDEX($E$1:$E$6469,MATCH(1,($A$1:$A$6469=J3460)*($C$1:$C$6469=L3460),0))</f>
        <v>4.0057585686985586</v>
      </c>
      <c r="N3460" s="1" cm="1">
        <f t="array" ref="N3460">INDEX($F$1:$F$6469,MATCH(1,($A$1:$A$6469=J3460)*($C$1:$C$6469=L3460),0))</f>
        <v>3.4220000000000002</v>
      </c>
      <c r="O3460" s="1">
        <f t="shared" si="173"/>
        <v>0.58375856869855847</v>
      </c>
      <c r="R3460" s="1"/>
    </row>
    <row r="3461" spans="1:18">
      <c r="A3461" t="s">
        <v>379</v>
      </c>
      <c r="B3461" t="s">
        <v>380</v>
      </c>
      <c r="C3461" s="2">
        <v>2018</v>
      </c>
      <c r="D3461" s="10">
        <f>Fngdp_rpch!AF3461</f>
        <v>3.4633182197283396</v>
      </c>
      <c r="E3461" s="1">
        <f t="shared" si="171"/>
        <v>3.4633182197283396</v>
      </c>
      <c r="F3461" s="4">
        <f>IF(INDEX(WEOApr2024all!$B$1:$BG$197,MATCH('Figure 2.5'!B3461,WEOApr2024all!$B$1:$B$197,0),MATCH('Figure 2.5'!C3461,WEOApr2024all!$B$1:$BG$1,0))="","",INDEX(WEOApr2024all!$B$1:$BG$197,MATCH('Figure 2.5'!B3461,WEOApr2024all!$B$1:$B$197,0),MATCH('Figure 2.5'!C3461,WEOApr2024all!$B$1:$BG$1,0)))</f>
        <v>3.9929999999999999</v>
      </c>
      <c r="G3461" s="1">
        <f t="shared" si="172"/>
        <v>-0.52968178027166024</v>
      </c>
      <c r="J3461" t="s">
        <v>195</v>
      </c>
      <c r="K3461" t="s">
        <v>196</v>
      </c>
      <c r="L3461" s="2">
        <v>2012</v>
      </c>
      <c r="M3461" s="1" cm="1">
        <f t="array" ref="M3461">INDEX($E$1:$E$6469,MATCH(1,($A$1:$A$6469=J3461)*($C$1:$C$6469=L3461),0))</f>
        <v>3.7869958843170126</v>
      </c>
      <c r="N3461" s="1" cm="1">
        <f t="array" ref="N3461">INDEX($F$1:$F$6469,MATCH(1,($A$1:$A$6469=J3461)*($C$1:$C$6469=L3461),0))</f>
        <v>4.67</v>
      </c>
      <c r="O3461" s="1">
        <f t="shared" si="173"/>
        <v>-0.88300411568298731</v>
      </c>
      <c r="R3461" s="1"/>
    </row>
    <row r="3462" spans="1:18">
      <c r="A3462" t="s">
        <v>379</v>
      </c>
      <c r="B3462" t="s">
        <v>380</v>
      </c>
      <c r="C3462" s="2">
        <v>2019</v>
      </c>
      <c r="D3462" s="10">
        <f>Fngdp_rpch!AG3462</f>
        <v>2.8980907911040577</v>
      </c>
      <c r="E3462" s="1">
        <f t="shared" si="171"/>
        <v>2.8980907911040577</v>
      </c>
      <c r="F3462" s="4">
        <f>IF(INDEX(WEOApr2024all!$B$1:$BG$197,MATCH('Figure 2.5'!B3462,WEOApr2024all!$B$1:$B$197,0),MATCH('Figure 2.5'!C3462,WEOApr2024all!$B$1:$BG$1,0))="","",INDEX(WEOApr2024all!$B$1:$BG$197,MATCH('Figure 2.5'!B3462,WEOApr2024all!$B$1:$B$197,0),MATCH('Figure 2.5'!C3462,WEOApr2024all!$B$1:$BG$1,0)))</f>
        <v>4.6660000000000004</v>
      </c>
      <c r="G3462" s="1">
        <f t="shared" si="172"/>
        <v>-1.7679092088959427</v>
      </c>
      <c r="J3462" t="s">
        <v>195</v>
      </c>
      <c r="K3462" t="s">
        <v>196</v>
      </c>
      <c r="L3462" s="2">
        <v>2013</v>
      </c>
      <c r="M3462" s="1" cm="1">
        <f t="array" ref="M3462">INDEX($E$1:$E$6469,MATCH(1,($A$1:$A$6469=J3462)*($C$1:$C$6469=L3462),0))</f>
        <v>3.6441022533364009</v>
      </c>
      <c r="N3462" s="1" cm="1">
        <f t="array" ref="N3462">INDEX($F$1:$F$6469,MATCH(1,($A$1:$A$6469=J3462)*($C$1:$C$6469=L3462),0))</f>
        <v>3.5249999999999999</v>
      </c>
      <c r="O3462" s="1">
        <f t="shared" si="173"/>
        <v>0.11910225333640101</v>
      </c>
      <c r="R3462" s="1"/>
    </row>
    <row r="3463" spans="1:18">
      <c r="A3463" t="s">
        <v>379</v>
      </c>
      <c r="B3463" t="s">
        <v>380</v>
      </c>
      <c r="C3463" s="2">
        <v>2020</v>
      </c>
      <c r="D3463" s="10">
        <f>Fngdp_rpch!AH3463</f>
        <v>2.7178569499131333</v>
      </c>
      <c r="E3463" s="1">
        <f t="shared" si="171"/>
        <v>2.7178569499131333</v>
      </c>
      <c r="F3463" s="4">
        <f>IF(INDEX(WEOApr2024all!$B$1:$BG$197,MATCH('Figure 2.5'!B3463,WEOApr2024all!$B$1:$B$197,0),MATCH('Figure 2.5'!C3463,WEOApr2024all!$B$1:$BG$1,0))="","",INDEX(WEOApr2024all!$B$1:$BG$197,MATCH('Figure 2.5'!B3463,WEOApr2024all!$B$1:$B$197,0),MATCH('Figure 2.5'!C3463,WEOApr2024all!$B$1:$BG$1,0)))</f>
        <v>-2.5000000000000001E-2</v>
      </c>
      <c r="G3463" s="1">
        <f t="shared" si="172"/>
        <v>2.7428569499131332</v>
      </c>
      <c r="J3463" t="s">
        <v>195</v>
      </c>
      <c r="K3463" t="s">
        <v>196</v>
      </c>
      <c r="L3463" s="2">
        <v>2014</v>
      </c>
      <c r="M3463" s="1" cm="1">
        <f t="array" ref="M3463">INDEX($E$1:$E$6469,MATCH(1,($A$1:$A$6469=J3463)*($C$1:$C$6469=L3463),0))</f>
        <v>4.5028075959273828</v>
      </c>
      <c r="N3463" s="1" cm="1">
        <f t="array" ref="N3463">INDEX($F$1:$F$6469,MATCH(1,($A$1:$A$6469=J3463)*($C$1:$C$6469=L3463),0))</f>
        <v>6.0110000000000001</v>
      </c>
      <c r="O3463" s="1">
        <f t="shared" si="173"/>
        <v>-1.5081924040726173</v>
      </c>
      <c r="R3463" s="1"/>
    </row>
    <row r="3464" spans="1:18">
      <c r="A3464" t="s">
        <v>379</v>
      </c>
      <c r="B3464" t="s">
        <v>380</v>
      </c>
      <c r="C3464" s="2">
        <v>2021</v>
      </c>
      <c r="D3464" s="10">
        <f>Fngdp_rpch!AI3464</f>
        <v>4.0635892836888843</v>
      </c>
      <c r="E3464" s="1">
        <f t="shared" si="171"/>
        <v>4.0635892836888843</v>
      </c>
      <c r="F3464" s="4">
        <f>IF(INDEX(WEOApr2024all!$B$1:$BG$197,MATCH('Figure 2.5'!B3464,WEOApr2024all!$B$1:$B$197,0),MATCH('Figure 2.5'!C3464,WEOApr2024all!$B$1:$BG$1,0))="","",INDEX(WEOApr2024all!$B$1:$BG$197,MATCH('Figure 2.5'!B3464,WEOApr2024all!$B$1:$B$197,0),MATCH('Figure 2.5'!C3464,WEOApr2024all!$B$1:$BG$1,0)))</f>
        <v>6.2850000000000001</v>
      </c>
      <c r="G3464" s="1">
        <f t="shared" si="172"/>
        <v>-2.2214107163111159</v>
      </c>
      <c r="J3464" t="s">
        <v>195</v>
      </c>
      <c r="K3464" t="s">
        <v>196</v>
      </c>
      <c r="L3464" s="2">
        <v>2015</v>
      </c>
      <c r="M3464" s="1" cm="1">
        <f t="array" ref="M3464">INDEX($E$1:$E$6469,MATCH(1,($A$1:$A$6469=J3464)*($C$1:$C$6469=L3464),0))</f>
        <v>4.9984596776174284</v>
      </c>
      <c r="N3464" s="1" cm="1">
        <f t="array" ref="N3464">INDEX($F$1:$F$6469,MATCH(1,($A$1:$A$6469=J3464)*($C$1:$C$6469=L3464),0))</f>
        <v>3.976</v>
      </c>
      <c r="O3464" s="1">
        <f t="shared" si="173"/>
        <v>1.0224596776174284</v>
      </c>
      <c r="R3464" s="1"/>
    </row>
    <row r="3465" spans="1:18">
      <c r="A3465" t="s">
        <v>379</v>
      </c>
      <c r="B3465" t="s">
        <v>380</v>
      </c>
      <c r="C3465" s="2">
        <v>2022</v>
      </c>
      <c r="D3465" s="10">
        <f>Fngdp_rpch!AJ3465</f>
        <v>4.0724841795696909</v>
      </c>
      <c r="E3465" s="1">
        <f t="shared" si="171"/>
        <v>4.0724841795696909</v>
      </c>
      <c r="F3465" s="4">
        <f>IF(INDEX(WEOApr2024all!$B$1:$BG$197,MATCH('Figure 2.5'!B3465,WEOApr2024all!$B$1:$B$197,0),MATCH('Figure 2.5'!C3465,WEOApr2024all!$B$1:$BG$1,0))="","",INDEX(WEOApr2024all!$B$1:$BG$197,MATCH('Figure 2.5'!B3465,WEOApr2024all!$B$1:$B$197,0),MATCH('Figure 2.5'!C3465,WEOApr2024all!$B$1:$BG$1,0)))</f>
        <v>2.44</v>
      </c>
      <c r="G3465" s="1">
        <f t="shared" si="172"/>
        <v>1.6324841795696909</v>
      </c>
      <c r="J3465" t="s">
        <v>195</v>
      </c>
      <c r="K3465" t="s">
        <v>196</v>
      </c>
      <c r="L3465" s="2">
        <v>2016</v>
      </c>
      <c r="M3465" s="1" cm="1">
        <f t="array" ref="M3465">INDEX($E$1:$E$6469,MATCH(1,($A$1:$A$6469=J3465)*($C$1:$C$6469=L3465),0))</f>
        <v>4.3877144945932978</v>
      </c>
      <c r="N3465" s="1" cm="1">
        <f t="array" ref="N3465">INDEX($F$1:$F$6469,MATCH(1,($A$1:$A$6469=J3465)*($C$1:$C$6469=L3465),0))</f>
        <v>0.433</v>
      </c>
      <c r="O3465" s="1">
        <f t="shared" si="173"/>
        <v>3.9547144945932979</v>
      </c>
      <c r="R3465" s="1"/>
    </row>
    <row r="3466" spans="1:18">
      <c r="A3466" t="s">
        <v>379</v>
      </c>
      <c r="B3466" t="s">
        <v>380</v>
      </c>
      <c r="C3466" s="2">
        <v>2023</v>
      </c>
      <c r="D3466" s="10">
        <f>Fngdp_rpch!AK3466</f>
        <v>1.1137806233435521</v>
      </c>
      <c r="E3466" s="1">
        <f t="shared" si="171"/>
        <v>1.1137806233435521</v>
      </c>
      <c r="F3466" s="4" t="str">
        <f>IF(INDEX(WEOApr2024all!$B$1:$BG$197,MATCH('Figure 2.5'!B3466,WEOApr2024all!$B$1:$B$197,0),MATCH('Figure 2.5'!C3466,WEOApr2024all!$B$1:$BG$1,0))="","",INDEX(WEOApr2024all!$B$1:$BG$197,MATCH('Figure 2.5'!B3466,WEOApr2024all!$B$1:$B$197,0),MATCH('Figure 2.5'!C3466,WEOApr2024all!$B$1:$BG$1,0)))</f>
        <v/>
      </c>
      <c r="G3466" s="1" t="str">
        <f t="shared" si="172"/>
        <v/>
      </c>
      <c r="J3466" t="s">
        <v>195</v>
      </c>
      <c r="K3466" t="s">
        <v>196</v>
      </c>
      <c r="L3466" s="2">
        <v>2017</v>
      </c>
      <c r="M3466" s="1" cm="1">
        <f t="array" ref="M3466">INDEX($E$1:$E$6469,MATCH(1,($A$1:$A$6469=J3466)*($C$1:$C$6469=L3466),0))</f>
        <v>4.0479308210453091</v>
      </c>
      <c r="N3466" s="1" cm="1">
        <f t="array" ref="N3466">INDEX($F$1:$F$6469,MATCH(1,($A$1:$A$6469=J3466)*($C$1:$C$6469=L3466),0))</f>
        <v>8.9770000000000003</v>
      </c>
      <c r="O3466" s="1">
        <f t="shared" si="173"/>
        <v>-4.9290691789546912</v>
      </c>
      <c r="R3466" s="1"/>
    </row>
    <row r="3467" spans="1:18">
      <c r="A3467" t="s">
        <v>23</v>
      </c>
      <c r="B3467" t="s">
        <v>24</v>
      </c>
      <c r="C3467" s="2">
        <v>1991</v>
      </c>
      <c r="D3467" s="10" t="str">
        <f>Fngdp_rpch!E3467</f>
        <v>.</v>
      </c>
      <c r="E3467" s="1" t="str">
        <f t="shared" si="171"/>
        <v/>
      </c>
      <c r="F3467" s="4">
        <f>IF(INDEX(WEOApr2024all!$B$1:$BG$197,MATCH('Figure 2.5'!B3467,WEOApr2024all!$B$1:$B$197,0),MATCH('Figure 2.5'!C3467,WEOApr2024all!$B$1:$BG$1,0))="","",INDEX(WEOApr2024all!$B$1:$BG$197,MATCH('Figure 2.5'!B3467,WEOApr2024all!$B$1:$B$197,0),MATCH('Figure 2.5'!C3467,WEOApr2024all!$B$1:$BG$1,0)))</f>
        <v>8.6449999999999996</v>
      </c>
      <c r="G3467" s="1" t="str">
        <f t="shared" si="172"/>
        <v/>
      </c>
      <c r="J3467" t="s">
        <v>195</v>
      </c>
      <c r="K3467" t="s">
        <v>196</v>
      </c>
      <c r="L3467" s="2">
        <v>2018</v>
      </c>
      <c r="M3467" s="1" cm="1">
        <f t="array" ref="M3467">INDEX($E$1:$E$6469,MATCH(1,($A$1:$A$6469=J3467)*($C$1:$C$6469=L3467),0))</f>
        <v>4.9614179415977455</v>
      </c>
      <c r="N3467" s="1" cm="1">
        <f t="array" ref="N3467">INDEX($F$1:$F$6469,MATCH(1,($A$1:$A$6469=J3467)*($C$1:$C$6469=L3467),0))</f>
        <v>7.6219999999999999</v>
      </c>
      <c r="O3467" s="1">
        <f t="shared" si="173"/>
        <v>-2.6605820584022544</v>
      </c>
      <c r="R3467" s="1"/>
    </row>
    <row r="3468" spans="1:18">
      <c r="A3468" t="s">
        <v>23</v>
      </c>
      <c r="B3468" t="s">
        <v>24</v>
      </c>
      <c r="C3468" s="2">
        <v>1992</v>
      </c>
      <c r="D3468" s="10" t="str">
        <f>Fngdp_rpch!F3468</f>
        <v>.</v>
      </c>
      <c r="E3468" s="1" t="str">
        <f t="shared" si="171"/>
        <v/>
      </c>
      <c r="F3468" s="4">
        <f>IF(INDEX(WEOApr2024all!$B$1:$BG$197,MATCH('Figure 2.5'!B3468,WEOApr2024all!$B$1:$B$197,0),MATCH('Figure 2.5'!C3468,WEOApr2024all!$B$1:$BG$1,0))="","",INDEX(WEOApr2024all!$B$1:$BG$197,MATCH('Figure 2.5'!B3468,WEOApr2024all!$B$1:$B$197,0),MATCH('Figure 2.5'!C3468,WEOApr2024all!$B$1:$BG$1,0)))</f>
        <v>1.819</v>
      </c>
      <c r="G3468" s="1" t="str">
        <f t="shared" si="172"/>
        <v/>
      </c>
      <c r="J3468" t="s">
        <v>195</v>
      </c>
      <c r="K3468" t="s">
        <v>196</v>
      </c>
      <c r="L3468" s="2">
        <v>2019</v>
      </c>
      <c r="M3468" s="1" cm="1">
        <f t="array" ref="M3468">INDEX($E$1:$E$6469,MATCH(1,($A$1:$A$6469=J3468)*($C$1:$C$6469=L3468),0))</f>
        <v>5.0442330778372124</v>
      </c>
      <c r="N3468" s="1" cm="1">
        <f t="array" ref="N3468">INDEX($F$1:$F$6469,MATCH(1,($A$1:$A$6469=J3468)*($C$1:$C$6469=L3468),0))</f>
        <v>6.657</v>
      </c>
      <c r="O3468" s="1">
        <f t="shared" si="173"/>
        <v>-1.6127669221627876</v>
      </c>
      <c r="R3468" s="1"/>
    </row>
    <row r="3469" spans="1:18">
      <c r="A3469" t="s">
        <v>23</v>
      </c>
      <c r="B3469" t="s">
        <v>24</v>
      </c>
      <c r="C3469" s="2">
        <v>1993</v>
      </c>
      <c r="D3469" s="10" t="str">
        <f>Fngdp_rpch!G3469</f>
        <v>.</v>
      </c>
      <c r="E3469" s="1" t="str">
        <f t="shared" si="171"/>
        <v/>
      </c>
      <c r="F3469" s="4">
        <f>IF(INDEX(WEOApr2024all!$B$1:$BG$197,MATCH('Figure 2.5'!B3469,WEOApr2024all!$B$1:$B$197,0),MATCH('Figure 2.5'!C3469,WEOApr2024all!$B$1:$BG$1,0))="","",INDEX(WEOApr2024all!$B$1:$BG$197,MATCH('Figure 2.5'!B3469,WEOApr2024all!$B$1:$B$197,0),MATCH('Figure 2.5'!C3469,WEOApr2024all!$B$1:$BG$1,0)))</f>
        <v>4.2009999999999996</v>
      </c>
      <c r="G3469" s="1" t="str">
        <f t="shared" si="172"/>
        <v/>
      </c>
      <c r="J3469" t="s">
        <v>195</v>
      </c>
      <c r="K3469" t="s">
        <v>196</v>
      </c>
      <c r="L3469" s="2">
        <v>2020</v>
      </c>
      <c r="M3469" s="1" cm="1">
        <f t="array" ref="M3469">INDEX($E$1:$E$6469,MATCH(1,($A$1:$A$6469=J3469)*($C$1:$C$6469=L3469),0))</f>
        <v>6.2703781109199941</v>
      </c>
      <c r="N3469" s="1" cm="1">
        <f t="array" ref="N3469">INDEX($F$1:$F$6469,MATCH(1,($A$1:$A$6469=J3469)*($C$1:$C$6469=L3469),0))</f>
        <v>-2.37</v>
      </c>
      <c r="O3469" s="1">
        <f t="shared" si="173"/>
        <v>8.6403781109199933</v>
      </c>
      <c r="R3469" s="1"/>
    </row>
    <row r="3470" spans="1:18">
      <c r="A3470" t="s">
        <v>23</v>
      </c>
      <c r="B3470" t="s">
        <v>24</v>
      </c>
      <c r="C3470" s="2">
        <v>1994</v>
      </c>
      <c r="D3470" s="10">
        <f>Fngdp_rpch!H3470</f>
        <v>2.5399989242005594</v>
      </c>
      <c r="E3470" s="1">
        <f t="shared" si="171"/>
        <v>2.5399989242005594</v>
      </c>
      <c r="F3470" s="4">
        <f>IF(INDEX(WEOApr2024all!$B$1:$BG$197,MATCH('Figure 2.5'!B3470,WEOApr2024all!$B$1:$B$197,0),MATCH('Figure 2.5'!C3470,WEOApr2024all!$B$1:$BG$1,0))="","",INDEX(WEOApr2024all!$B$1:$BG$197,MATCH('Figure 2.5'!B3470,WEOApr2024all!$B$1:$B$197,0),MATCH('Figure 2.5'!C3470,WEOApr2024all!$B$1:$BG$1,0)))</f>
        <v>3.8210000000000002</v>
      </c>
      <c r="G3470" s="1">
        <f t="shared" si="172"/>
        <v>-1.2810010757994408</v>
      </c>
      <c r="J3470" t="s">
        <v>195</v>
      </c>
      <c r="K3470" t="s">
        <v>196</v>
      </c>
      <c r="L3470" s="2">
        <v>2021</v>
      </c>
      <c r="M3470" s="1" cm="1">
        <f t="array" ref="M3470">INDEX($E$1:$E$6469,MATCH(1,($A$1:$A$6469=J3470)*($C$1:$C$6469=L3470),0))</f>
        <v>2.4936290953199158</v>
      </c>
      <c r="N3470" s="1" cm="1">
        <f t="array" ref="N3470">INDEX($F$1:$F$6469,MATCH(1,($A$1:$A$6469=J3470)*($C$1:$C$6469=L3470),0))</f>
        <v>4.8380000000000001</v>
      </c>
      <c r="O3470" s="1">
        <f t="shared" si="173"/>
        <v>-2.3443709046800842</v>
      </c>
      <c r="R3470" s="1"/>
    </row>
    <row r="3471" spans="1:18">
      <c r="A3471" t="s">
        <v>23</v>
      </c>
      <c r="B3471" t="s">
        <v>24</v>
      </c>
      <c r="C3471" s="2">
        <v>1995</v>
      </c>
      <c r="D3471" s="10">
        <f>Fngdp_rpch!I3471</f>
        <v>2.1382214416760803</v>
      </c>
      <c r="E3471" s="1">
        <f t="shared" si="171"/>
        <v>2.1382214416760803</v>
      </c>
      <c r="F3471" s="4">
        <f>IF(INDEX(WEOApr2024all!$B$1:$BG$197,MATCH('Figure 2.5'!B3471,WEOApr2024all!$B$1:$B$197,0),MATCH('Figure 2.5'!C3471,WEOApr2024all!$B$1:$BG$1,0))="","",INDEX(WEOApr2024all!$B$1:$BG$197,MATCH('Figure 2.5'!B3471,WEOApr2024all!$B$1:$B$197,0),MATCH('Figure 2.5'!C3471,WEOApr2024all!$B$1:$BG$1,0)))</f>
        <v>1.4319999999999999</v>
      </c>
      <c r="G3471" s="1">
        <f t="shared" si="172"/>
        <v>0.70622144167608036</v>
      </c>
      <c r="J3471" t="s">
        <v>319</v>
      </c>
      <c r="K3471" t="s">
        <v>320</v>
      </c>
      <c r="L3471" s="2">
        <v>2018</v>
      </c>
      <c r="M3471" s="1" cm="1">
        <f t="array" ref="M3471">INDEX($E$1:$E$6469,MATCH(1,($A$1:$A$6469=J3471)*($C$1:$C$6469=L3471),0))</f>
        <v>-3.984458799340318</v>
      </c>
      <c r="N3471" s="1" cm="1">
        <f t="array" ref="N3471">INDEX($F$1:$F$6469,MATCH(1,($A$1:$A$6469=J3471)*($C$1:$C$6469=L3471),0))</f>
        <v>-1.2190000000000001</v>
      </c>
      <c r="O3471" s="1">
        <f t="shared" si="173"/>
        <v>-2.7654587993403181</v>
      </c>
      <c r="R3471" s="1"/>
    </row>
    <row r="3472" spans="1:18">
      <c r="A3472" t="s">
        <v>23</v>
      </c>
      <c r="B3472" t="s">
        <v>24</v>
      </c>
      <c r="C3472" s="2">
        <v>1996</v>
      </c>
      <c r="D3472" s="10">
        <f>Fngdp_rpch!J3472</f>
        <v>3.2999968192224616</v>
      </c>
      <c r="E3472" s="1">
        <f t="shared" si="171"/>
        <v>3.2999968192224616</v>
      </c>
      <c r="F3472" s="4">
        <f>IF(INDEX(WEOApr2024all!$B$1:$BG$197,MATCH('Figure 2.5'!B3472,WEOApr2024all!$B$1:$B$197,0),MATCH('Figure 2.5'!C3472,WEOApr2024all!$B$1:$BG$1,0))="","",INDEX(WEOApr2024all!$B$1:$BG$197,MATCH('Figure 2.5'!B3472,WEOApr2024all!$B$1:$B$197,0),MATCH('Figure 2.5'!C3472,WEOApr2024all!$B$1:$BG$1,0)))</f>
        <v>1.5149999999999999</v>
      </c>
      <c r="G3472" s="1">
        <f t="shared" si="172"/>
        <v>1.7849968192224617</v>
      </c>
      <c r="J3472" t="s">
        <v>319</v>
      </c>
      <c r="K3472" t="s">
        <v>320</v>
      </c>
      <c r="L3472" s="2">
        <v>2019</v>
      </c>
      <c r="M3472" s="1" cm="1">
        <f t="array" ref="M3472">INDEX($E$1:$E$6469,MATCH(1,($A$1:$A$6469=J3472)*($C$1:$C$6469=L3472),0))</f>
        <v>-1.0193170952742636</v>
      </c>
      <c r="N3472" s="1" cm="1">
        <f t="array" ref="N3472">INDEX($F$1:$F$6469,MATCH(1,($A$1:$A$6469=J3472)*($C$1:$C$6469=L3472),0))</f>
        <v>8.4870000000000001</v>
      </c>
      <c r="O3472" s="1">
        <f t="shared" si="173"/>
        <v>-9.5063170952742642</v>
      </c>
      <c r="R3472" s="1"/>
    </row>
    <row r="3473" spans="1:18">
      <c r="A3473" t="s">
        <v>23</v>
      </c>
      <c r="B3473" t="s">
        <v>24</v>
      </c>
      <c r="C3473" s="2">
        <v>1997</v>
      </c>
      <c r="D3473" s="10">
        <f>Fngdp_rpch!K3473</f>
        <v>3.5000008314331144</v>
      </c>
      <c r="E3473" s="1">
        <f t="shared" si="171"/>
        <v>3.5000008314331144</v>
      </c>
      <c r="F3473" s="4">
        <f>IF(INDEX(WEOApr2024all!$B$1:$BG$197,MATCH('Figure 2.5'!B3473,WEOApr2024all!$B$1:$B$197,0),MATCH('Figure 2.5'!C3473,WEOApr2024all!$B$1:$BG$1,0))="","",INDEX(WEOApr2024all!$B$1:$BG$197,MATCH('Figure 2.5'!B3473,WEOApr2024all!$B$1:$B$197,0),MATCH('Figure 2.5'!C3473,WEOApr2024all!$B$1:$BG$1,0)))</f>
        <v>5.9370000000000003</v>
      </c>
      <c r="G3473" s="1">
        <f t="shared" si="172"/>
        <v>-2.4369991685668859</v>
      </c>
      <c r="J3473" t="s">
        <v>319</v>
      </c>
      <c r="K3473" t="s">
        <v>320</v>
      </c>
      <c r="L3473" s="2">
        <v>2020</v>
      </c>
      <c r="M3473" s="1" cm="1">
        <f t="array" ref="M3473">INDEX($E$1:$E$6469,MATCH(1,($A$1:$A$6469=J3473)*($C$1:$C$6469=L3473),0))</f>
        <v>0.7335814030512644</v>
      </c>
      <c r="N3473" s="1" cm="1">
        <f t="array" ref="N3473">INDEX($F$1:$F$6469,MATCH(1,($A$1:$A$6469=J3473)*($C$1:$C$6469=L3473),0))</f>
        <v>1.982</v>
      </c>
      <c r="O3473" s="1">
        <f t="shared" si="173"/>
        <v>-1.2484185969487356</v>
      </c>
      <c r="R3473" s="1"/>
    </row>
    <row r="3474" spans="1:18">
      <c r="A3474" t="s">
        <v>23</v>
      </c>
      <c r="B3474" t="s">
        <v>24</v>
      </c>
      <c r="C3474" s="2">
        <v>1998</v>
      </c>
      <c r="D3474" s="10">
        <f>Fngdp_rpch!L3474</f>
        <v>3.5000056313717609</v>
      </c>
      <c r="E3474" s="1">
        <f t="shared" si="171"/>
        <v>3.5000056313717609</v>
      </c>
      <c r="F3474" s="4">
        <f>IF(INDEX(WEOApr2024all!$B$1:$BG$197,MATCH('Figure 2.5'!B3474,WEOApr2024all!$B$1:$B$197,0),MATCH('Figure 2.5'!C3474,WEOApr2024all!$B$1:$BG$1,0))="","",INDEX(WEOApr2024all!$B$1:$BG$197,MATCH('Figure 2.5'!B3474,WEOApr2024all!$B$1:$B$197,0),MATCH('Figure 2.5'!C3474,WEOApr2024all!$B$1:$BG$1,0)))</f>
        <v>6.492</v>
      </c>
      <c r="G3474" s="1">
        <f t="shared" si="172"/>
        <v>-2.9919943686282391</v>
      </c>
      <c r="J3474" t="s">
        <v>57</v>
      </c>
      <c r="K3474" t="s">
        <v>58</v>
      </c>
      <c r="L3474" s="2">
        <v>1991</v>
      </c>
      <c r="M3474" s="1" cm="1">
        <f t="array" ref="M3474">INDEX($E$1:$E$6469,MATCH(1,($A$1:$A$6469=J3474)*($C$1:$C$6469=L3474),0))</f>
        <v>2.7227757796091101</v>
      </c>
      <c r="N3474" s="1" cm="1">
        <f t="array" ref="N3474">INDEX($F$1:$F$6469,MATCH(1,($A$1:$A$6469=J3474)*($C$1:$C$6469=L3474),0))</f>
        <v>-1.3220000000000001</v>
      </c>
      <c r="O3474" s="1">
        <f t="shared" si="173"/>
        <v>4.0447757796091102</v>
      </c>
      <c r="R3474" s="1"/>
    </row>
    <row r="3475" spans="1:18">
      <c r="A3475" t="s">
        <v>23</v>
      </c>
      <c r="B3475" t="s">
        <v>24</v>
      </c>
      <c r="C3475" s="2">
        <v>1999</v>
      </c>
      <c r="D3475" s="10">
        <f>Fngdp_rpch!M3475</f>
        <v>3.5000043622057886</v>
      </c>
      <c r="E3475" s="1">
        <f t="shared" si="171"/>
        <v>3.5000043622057886</v>
      </c>
      <c r="F3475" s="4">
        <f>IF(INDEX(WEOApr2024all!$B$1:$BG$197,MATCH('Figure 2.5'!B3475,WEOApr2024all!$B$1:$B$197,0),MATCH('Figure 2.5'!C3475,WEOApr2024all!$B$1:$BG$1,0))="","",INDEX(WEOApr2024all!$B$1:$BG$197,MATCH('Figure 2.5'!B3475,WEOApr2024all!$B$1:$B$197,0),MATCH('Figure 2.5'!C3475,WEOApr2024all!$B$1:$BG$1,0)))</f>
        <v>8.4209999999999994</v>
      </c>
      <c r="G3475" s="1">
        <f t="shared" si="172"/>
        <v>-4.9209956377942108</v>
      </c>
      <c r="J3475" t="s">
        <v>57</v>
      </c>
      <c r="K3475" t="s">
        <v>58</v>
      </c>
      <c r="L3475" s="2">
        <v>1992</v>
      </c>
      <c r="M3475" s="1" cm="1">
        <f t="array" ref="M3475">INDEX($E$1:$E$6469,MATCH(1,($A$1:$A$6469=J3475)*($C$1:$C$6469=L3475),0))</f>
        <v>-0.54534276995673592</v>
      </c>
      <c r="N3475" s="1" cm="1">
        <f t="array" ref="N3475">INDEX($F$1:$F$6469,MATCH(1,($A$1:$A$6469=J3475)*($C$1:$C$6469=L3475),0))</f>
        <v>0.70399999999999996</v>
      </c>
      <c r="O3475" s="1">
        <f t="shared" si="173"/>
        <v>-1.2493427699567359</v>
      </c>
      <c r="R3475" s="1"/>
    </row>
    <row r="3476" spans="1:18">
      <c r="A3476" t="s">
        <v>23</v>
      </c>
      <c r="B3476" t="s">
        <v>24</v>
      </c>
      <c r="C3476" s="2">
        <v>2000</v>
      </c>
      <c r="D3476" s="10">
        <f>Fngdp_rpch!N3476</f>
        <v>4.4000000000000483</v>
      </c>
      <c r="E3476" s="1">
        <f t="shared" si="171"/>
        <v>4.4000000000000483</v>
      </c>
      <c r="F3476" s="4">
        <f>IF(INDEX(WEOApr2024all!$B$1:$BG$197,MATCH('Figure 2.5'!B3476,WEOApr2024all!$B$1:$B$197,0),MATCH('Figure 2.5'!C3476,WEOApr2024all!$B$1:$BG$1,0))="","",INDEX(WEOApr2024all!$B$1:$BG$197,MATCH('Figure 2.5'!B3476,WEOApr2024all!$B$1:$B$197,0),MATCH('Figure 2.5'!C3476,WEOApr2024all!$B$1:$BG$1,0)))</f>
        <v>8.4420000000000002</v>
      </c>
      <c r="G3476" s="1">
        <f t="shared" si="172"/>
        <v>-4.0419999999999519</v>
      </c>
      <c r="J3476" t="s">
        <v>57</v>
      </c>
      <c r="K3476" t="s">
        <v>58</v>
      </c>
      <c r="L3476" s="2">
        <v>1993</v>
      </c>
      <c r="M3476" s="1" cm="1">
        <f t="array" ref="M3476">INDEX($E$1:$E$6469,MATCH(1,($A$1:$A$6469=J3476)*($C$1:$C$6469=L3476),0))</f>
        <v>0.20350083102820271</v>
      </c>
      <c r="N3476" s="1" cm="1">
        <f t="array" ref="N3476">INDEX($F$1:$F$6469,MATCH(1,($A$1:$A$6469=J3476)*($C$1:$C$6469=L3476),0))</f>
        <v>5.2249999999999996</v>
      </c>
      <c r="O3476" s="1">
        <f t="shared" si="173"/>
        <v>-5.0214991689717969</v>
      </c>
      <c r="R3476" s="1"/>
    </row>
    <row r="3477" spans="1:18">
      <c r="A3477" t="s">
        <v>23</v>
      </c>
      <c r="B3477" t="s">
        <v>24</v>
      </c>
      <c r="C3477" s="2">
        <v>2001</v>
      </c>
      <c r="D3477" s="10">
        <f>Fngdp_rpch!O3477</f>
        <v>4.9938451666151407</v>
      </c>
      <c r="E3477" s="1">
        <f t="shared" si="171"/>
        <v>4.9938451666151407</v>
      </c>
      <c r="F3477" s="4">
        <f>IF(INDEX(WEOApr2024all!$B$1:$BG$197,MATCH('Figure 2.5'!B3477,WEOApr2024all!$B$1:$B$197,0),MATCH('Figure 2.5'!C3477,WEOApr2024all!$B$1:$BG$1,0))="","",INDEX(WEOApr2024all!$B$1:$BG$197,MATCH('Figure 2.5'!B3477,WEOApr2024all!$B$1:$B$197,0),MATCH('Figure 2.5'!C3477,WEOApr2024all!$B$1:$BG$1,0)))</f>
        <v>3.0739999999999998</v>
      </c>
      <c r="G3477" s="1">
        <f t="shared" si="172"/>
        <v>1.9198451666151408</v>
      </c>
      <c r="J3477" t="s">
        <v>57</v>
      </c>
      <c r="K3477" t="s">
        <v>58</v>
      </c>
      <c r="L3477" s="2">
        <v>1994</v>
      </c>
      <c r="M3477" s="1" cm="1">
        <f t="array" ref="M3477">INDEX($E$1:$E$6469,MATCH(1,($A$1:$A$6469=J3477)*($C$1:$C$6469=L3477),0))</f>
        <v>2.9144512956899238</v>
      </c>
      <c r="N3477" s="1" cm="1">
        <f t="array" ref="N3477">INDEX($F$1:$F$6469,MATCH(1,($A$1:$A$6469=J3477)*($C$1:$C$6469=L3477),0))</f>
        <v>5.5830000000000002</v>
      </c>
      <c r="O3477" s="1">
        <f t="shared" si="173"/>
        <v>-2.6685487043100764</v>
      </c>
      <c r="R3477" s="1"/>
    </row>
    <row r="3478" spans="1:18">
      <c r="A3478" t="s">
        <v>23</v>
      </c>
      <c r="B3478" t="s">
        <v>24</v>
      </c>
      <c r="C3478" s="2">
        <v>2002</v>
      </c>
      <c r="D3478" s="10">
        <f>Fngdp_rpch!P3478</f>
        <v>4.2914158282105097</v>
      </c>
      <c r="E3478" s="1">
        <f t="shared" si="171"/>
        <v>4.2914158282105097</v>
      </c>
      <c r="F3478" s="4">
        <f>IF(INDEX(WEOApr2024all!$B$1:$BG$197,MATCH('Figure 2.5'!B3478,WEOApr2024all!$B$1:$B$197,0),MATCH('Figure 2.5'!C3478,WEOApr2024all!$B$1:$BG$1,0))="","",INDEX(WEOApr2024all!$B$1:$BG$197,MATCH('Figure 2.5'!B3478,WEOApr2024all!$B$1:$B$197,0),MATCH('Figure 2.5'!C3478,WEOApr2024all!$B$1:$BG$1,0)))</f>
        <v>3.2250000000000001</v>
      </c>
      <c r="G3478" s="1">
        <f t="shared" si="172"/>
        <v>1.0664158282105096</v>
      </c>
      <c r="J3478" t="s">
        <v>57</v>
      </c>
      <c r="K3478" t="s">
        <v>58</v>
      </c>
      <c r="L3478" s="2">
        <v>1995</v>
      </c>
      <c r="M3478" s="1" cm="1">
        <f t="array" ref="M3478">INDEX($E$1:$E$6469,MATCH(1,($A$1:$A$6469=J3478)*($C$1:$C$6469=L3478),0))</f>
        <v>3.629913904566906</v>
      </c>
      <c r="N3478" s="1" cm="1">
        <f t="array" ref="N3478">INDEX($F$1:$F$6469,MATCH(1,($A$1:$A$6469=J3478)*($C$1:$C$6469=L3478),0))</f>
        <v>4.8929999999999998</v>
      </c>
      <c r="O3478" s="1">
        <f t="shared" si="173"/>
        <v>-1.2630860954330938</v>
      </c>
      <c r="R3478" s="1"/>
    </row>
    <row r="3479" spans="1:18">
      <c r="A3479" t="s">
        <v>23</v>
      </c>
      <c r="B3479" t="s">
        <v>24</v>
      </c>
      <c r="C3479" s="2">
        <v>2003</v>
      </c>
      <c r="D3479" s="10">
        <f>Fngdp_rpch!Q3479</f>
        <v>5.1363274391922564</v>
      </c>
      <c r="E3479" s="1">
        <f t="shared" si="171"/>
        <v>5.1363274391922564</v>
      </c>
      <c r="F3479" s="4">
        <f>IF(INDEX(WEOApr2024all!$B$1:$BG$197,MATCH('Figure 2.5'!B3479,WEOApr2024all!$B$1:$B$197,0),MATCH('Figure 2.5'!C3479,WEOApr2024all!$B$1:$BG$1,0))="","",INDEX(WEOApr2024all!$B$1:$BG$197,MATCH('Figure 2.5'!B3479,WEOApr2024all!$B$1:$B$197,0),MATCH('Figure 2.5'!C3479,WEOApr2024all!$B$1:$BG$1,0)))</f>
        <v>2.6190000000000002</v>
      </c>
      <c r="G3479" s="1">
        <f t="shared" si="172"/>
        <v>2.5173274391922562</v>
      </c>
      <c r="J3479" t="s">
        <v>57</v>
      </c>
      <c r="K3479" t="s">
        <v>58</v>
      </c>
      <c r="L3479" s="2">
        <v>1996</v>
      </c>
      <c r="M3479" s="1" cm="1">
        <f t="array" ref="M3479">INDEX($E$1:$E$6469,MATCH(1,($A$1:$A$6469=J3479)*($C$1:$C$6469=L3479),0))</f>
        <v>3.2126529975010643</v>
      </c>
      <c r="N3479" s="1" cm="1">
        <f t="array" ref="N3479">INDEX($F$1:$F$6469,MATCH(1,($A$1:$A$6469=J3479)*($C$1:$C$6469=L3479),0))</f>
        <v>4.0750000000000002</v>
      </c>
      <c r="O3479" s="1">
        <f t="shared" si="173"/>
        <v>-0.86234700249893592</v>
      </c>
      <c r="R3479" s="1"/>
    </row>
    <row r="3480" spans="1:18">
      <c r="A3480" t="s">
        <v>23</v>
      </c>
      <c r="B3480" t="s">
        <v>24</v>
      </c>
      <c r="C3480" s="2">
        <v>2004</v>
      </c>
      <c r="D3480" s="10">
        <f>Fngdp_rpch!R3480</f>
        <v>3.9575532836494398</v>
      </c>
      <c r="E3480" s="1">
        <f t="shared" si="171"/>
        <v>3.9575532836494398</v>
      </c>
      <c r="F3480" s="4">
        <f>IF(INDEX(WEOApr2024all!$B$1:$BG$197,MATCH('Figure 2.5'!B3480,WEOApr2024all!$B$1:$B$197,0),MATCH('Figure 2.5'!C3480,WEOApr2024all!$B$1:$BG$1,0))="","",INDEX(WEOApr2024all!$B$1:$BG$197,MATCH('Figure 2.5'!B3480,WEOApr2024all!$B$1:$B$197,0),MATCH('Figure 2.5'!C3480,WEOApr2024all!$B$1:$BG$1,0)))</f>
        <v>4.2309999999999999</v>
      </c>
      <c r="G3480" s="1">
        <f t="shared" si="172"/>
        <v>-0.27344671635056006</v>
      </c>
      <c r="J3480" t="s">
        <v>57</v>
      </c>
      <c r="K3480" t="s">
        <v>58</v>
      </c>
      <c r="L3480" s="2">
        <v>1997</v>
      </c>
      <c r="M3480" s="1" cm="1">
        <f t="array" ref="M3480">INDEX($E$1:$E$6469,MATCH(1,($A$1:$A$6469=J3480)*($C$1:$C$6469=L3480),0))</f>
        <v>2.7748503400572</v>
      </c>
      <c r="N3480" s="1" cm="1">
        <f t="array" ref="N3480">INDEX($F$1:$F$6469,MATCH(1,($A$1:$A$6469=J3480)*($C$1:$C$6469=L3480),0))</f>
        <v>2.4470000000000001</v>
      </c>
      <c r="O3480" s="1">
        <f t="shared" si="173"/>
        <v>0.32785034005719993</v>
      </c>
      <c r="R3480" s="1"/>
    </row>
    <row r="3481" spans="1:18">
      <c r="A3481" t="s">
        <v>23</v>
      </c>
      <c r="B3481" t="s">
        <v>24</v>
      </c>
      <c r="C3481" s="2">
        <v>2005</v>
      </c>
      <c r="D3481" s="10">
        <f>Fngdp_rpch!S3481</f>
        <v>3.3791874736229133</v>
      </c>
      <c r="E3481" s="1">
        <f t="shared" si="171"/>
        <v>3.3791874736229133</v>
      </c>
      <c r="F3481" s="4">
        <f>IF(INDEX(WEOApr2024all!$B$1:$BG$197,MATCH('Figure 2.5'!B3481,WEOApr2024all!$B$1:$B$197,0),MATCH('Figure 2.5'!C3481,WEOApr2024all!$B$1:$BG$1,0))="","",INDEX(WEOApr2024all!$B$1:$BG$197,MATCH('Figure 2.5'!B3481,WEOApr2024all!$B$1:$B$197,0),MATCH('Figure 2.5'!C3481,WEOApr2024all!$B$1:$BG$1,0)))</f>
        <v>2.4820000000000002</v>
      </c>
      <c r="G3481" s="1">
        <f t="shared" si="172"/>
        <v>0.89718747362291307</v>
      </c>
      <c r="J3481" t="s">
        <v>57</v>
      </c>
      <c r="K3481" t="s">
        <v>58</v>
      </c>
      <c r="L3481" s="2">
        <v>1998</v>
      </c>
      <c r="M3481" s="1" cm="1">
        <f t="array" ref="M3481">INDEX($E$1:$E$6469,MATCH(1,($A$1:$A$6469=J3481)*($C$1:$C$6469=L3481),0))</f>
        <v>3.8677847516708219</v>
      </c>
      <c r="N3481" s="1" cm="1">
        <f t="array" ref="N3481">INDEX($F$1:$F$6469,MATCH(1,($A$1:$A$6469=J3481)*($C$1:$C$6469=L3481),0))</f>
        <v>0.41099999999999998</v>
      </c>
      <c r="O3481" s="1">
        <f t="shared" si="173"/>
        <v>3.4567847516708219</v>
      </c>
      <c r="R3481" s="1"/>
    </row>
    <row r="3482" spans="1:18">
      <c r="A3482" t="s">
        <v>23</v>
      </c>
      <c r="B3482" t="s">
        <v>24</v>
      </c>
      <c r="C3482" s="2">
        <v>2006</v>
      </c>
      <c r="D3482" s="10">
        <f>Fngdp_rpch!T3482</f>
        <v>3.1626454456532116</v>
      </c>
      <c r="E3482" s="1">
        <f t="shared" si="171"/>
        <v>3.1626454456532116</v>
      </c>
      <c r="F3482" s="4">
        <f>IF(INDEX(WEOApr2024all!$B$1:$BG$197,MATCH('Figure 2.5'!B3482,WEOApr2024all!$B$1:$B$197,0),MATCH('Figure 2.5'!C3482,WEOApr2024all!$B$1:$BG$1,0))="","",INDEX(WEOApr2024all!$B$1:$BG$197,MATCH('Figure 2.5'!B3482,WEOApr2024all!$B$1:$B$197,0),MATCH('Figure 2.5'!C3482,WEOApr2024all!$B$1:$BG$1,0)))</f>
        <v>6.016</v>
      </c>
      <c r="G3482" s="1">
        <f t="shared" si="172"/>
        <v>-2.8533545543467884</v>
      </c>
      <c r="J3482" t="s">
        <v>57</v>
      </c>
      <c r="K3482" t="s">
        <v>58</v>
      </c>
      <c r="L3482" s="2">
        <v>1999</v>
      </c>
      <c r="M3482" s="1" cm="1">
        <f t="array" ref="M3482">INDEX($E$1:$E$6469,MATCH(1,($A$1:$A$6469=J3482)*($C$1:$C$6469=L3482),0))</f>
        <v>1.7244037620404162</v>
      </c>
      <c r="N3482" s="1" cm="1">
        <f t="array" ref="N3482">INDEX($F$1:$F$6469,MATCH(1,($A$1:$A$6469=J3482)*($C$1:$C$6469=L3482),0))</f>
        <v>4.4829999999999997</v>
      </c>
      <c r="O3482" s="1">
        <f t="shared" si="173"/>
        <v>-2.7585962379595834</v>
      </c>
      <c r="R3482" s="1"/>
    </row>
    <row r="3483" spans="1:18">
      <c r="A3483" t="s">
        <v>23</v>
      </c>
      <c r="B3483" t="s">
        <v>24</v>
      </c>
      <c r="C3483" s="2">
        <v>2007</v>
      </c>
      <c r="D3483" s="10">
        <f>Fngdp_rpch!U3483</f>
        <v>3.8222323621753151</v>
      </c>
      <c r="E3483" s="1">
        <f t="shared" si="171"/>
        <v>3.8222323621753151</v>
      </c>
      <c r="F3483" s="4">
        <f>IF(INDEX(WEOApr2024all!$B$1:$BG$197,MATCH('Figure 2.5'!B3483,WEOApr2024all!$B$1:$B$197,0),MATCH('Figure 2.5'!C3483,WEOApr2024all!$B$1:$BG$1,0))="","",INDEX(WEOApr2024all!$B$1:$BG$197,MATCH('Figure 2.5'!B3483,WEOApr2024all!$B$1:$B$197,0),MATCH('Figure 2.5'!C3483,WEOApr2024all!$B$1:$BG$1,0)))</f>
        <v>8.0990000000000002</v>
      </c>
      <c r="G3483" s="1">
        <f t="shared" si="172"/>
        <v>-4.2767676378246851</v>
      </c>
      <c r="J3483" t="s">
        <v>57</v>
      </c>
      <c r="K3483" t="s">
        <v>58</v>
      </c>
      <c r="L3483" s="2">
        <v>2000</v>
      </c>
      <c r="M3483" s="1" cm="1">
        <f t="array" ref="M3483">INDEX($E$1:$E$6469,MATCH(1,($A$1:$A$6469=J3483)*($C$1:$C$6469=L3483),0))</f>
        <v>3.2533508609386752</v>
      </c>
      <c r="N3483" s="1" cm="1">
        <f t="array" ref="N3483">INDEX($F$1:$F$6469,MATCH(1,($A$1:$A$6469=J3483)*($C$1:$C$6469=L3483),0))</f>
        <v>4.2160000000000002</v>
      </c>
      <c r="O3483" s="1">
        <f t="shared" si="173"/>
        <v>-0.96264913906132499</v>
      </c>
      <c r="R3483" s="1"/>
    </row>
    <row r="3484" spans="1:18">
      <c r="A3484" t="s">
        <v>23</v>
      </c>
      <c r="B3484" t="s">
        <v>24</v>
      </c>
      <c r="C3484" s="2">
        <v>2008</v>
      </c>
      <c r="D3484" s="10">
        <f>Fngdp_rpch!V3484</f>
        <v>4.2034023370284501</v>
      </c>
      <c r="E3484" s="1">
        <f t="shared" si="171"/>
        <v>4.2034023370284501</v>
      </c>
      <c r="F3484" s="4">
        <f>IF(INDEX(WEOApr2024all!$B$1:$BG$197,MATCH('Figure 2.5'!B3484,WEOApr2024all!$B$1:$B$197,0),MATCH('Figure 2.5'!C3484,WEOApr2024all!$B$1:$BG$1,0))="","",INDEX(WEOApr2024all!$B$1:$BG$197,MATCH('Figure 2.5'!B3484,WEOApr2024all!$B$1:$B$197,0),MATCH('Figure 2.5'!C3484,WEOApr2024all!$B$1:$BG$1,0)))</f>
        <v>-0.30199999999999999</v>
      </c>
      <c r="G3484" s="1">
        <f t="shared" si="172"/>
        <v>4.5054023370284497</v>
      </c>
      <c r="J3484" t="s">
        <v>57</v>
      </c>
      <c r="K3484" t="s">
        <v>58</v>
      </c>
      <c r="L3484" s="2">
        <v>2001</v>
      </c>
      <c r="M3484" s="1" cm="1">
        <f t="array" ref="M3484">INDEX($E$1:$E$6469,MATCH(1,($A$1:$A$6469=J3484)*($C$1:$C$6469=L3484),0))</f>
        <v>3.1981286196532954</v>
      </c>
      <c r="N3484" s="1" cm="1">
        <f t="array" ref="N3484">INDEX($F$1:$F$6469,MATCH(1,($A$1:$A$6469=J3484)*($C$1:$C$6469=L3484),0))</f>
        <v>2.5209999999999999</v>
      </c>
      <c r="O3484" s="1">
        <f t="shared" si="173"/>
        <v>0.67712861965329552</v>
      </c>
      <c r="R3484" s="1"/>
    </row>
    <row r="3485" spans="1:18">
      <c r="A3485" t="s">
        <v>23</v>
      </c>
      <c r="B3485" t="s">
        <v>24</v>
      </c>
      <c r="C3485" s="2">
        <v>2009</v>
      </c>
      <c r="D3485" s="10">
        <f>Fngdp_rpch!W3485</f>
        <v>1.7797740476985124</v>
      </c>
      <c r="E3485" s="1">
        <f t="shared" si="171"/>
        <v>1.7797740476985124</v>
      </c>
      <c r="F3485" s="4">
        <f>IF(INDEX(WEOApr2024all!$B$1:$BG$197,MATCH('Figure 2.5'!B3485,WEOApr2024all!$B$1:$B$197,0),MATCH('Figure 2.5'!C3485,WEOApr2024all!$B$1:$BG$1,0))="","",INDEX(WEOApr2024all!$B$1:$BG$197,MATCH('Figure 2.5'!B3485,WEOApr2024all!$B$1:$B$197,0),MATCH('Figure 2.5'!C3485,WEOApr2024all!$B$1:$BG$1,0)))</f>
        <v>-3.2389999999999999</v>
      </c>
      <c r="G3485" s="1">
        <f t="shared" si="172"/>
        <v>5.0187740476985123</v>
      </c>
      <c r="J3485" t="s">
        <v>57</v>
      </c>
      <c r="K3485" t="s">
        <v>58</v>
      </c>
      <c r="L3485" s="2">
        <v>2002</v>
      </c>
      <c r="M3485" s="1" cm="1">
        <f t="array" ref="M3485">INDEX($E$1:$E$6469,MATCH(1,($A$1:$A$6469=J3485)*($C$1:$C$6469=L3485),0))</f>
        <v>2.8779576837592025</v>
      </c>
      <c r="N3485" s="1" cm="1">
        <f t="array" ref="N3485">INDEX($F$1:$F$6469,MATCH(1,($A$1:$A$6469=J3485)*($C$1:$C$6469=L3485),0))</f>
        <v>4.7039999999999997</v>
      </c>
      <c r="O3485" s="1">
        <f t="shared" si="173"/>
        <v>-1.8260423162407973</v>
      </c>
      <c r="R3485" s="1"/>
    </row>
    <row r="3486" spans="1:18">
      <c r="A3486" t="s">
        <v>23</v>
      </c>
      <c r="B3486" t="s">
        <v>24</v>
      </c>
      <c r="C3486" s="2">
        <v>2010</v>
      </c>
      <c r="D3486" s="10">
        <f>Fngdp_rpch!X3486</f>
        <v>-0.19999999999983364</v>
      </c>
      <c r="E3486" s="1">
        <f t="shared" si="171"/>
        <v>-0.19999999999983364</v>
      </c>
      <c r="F3486" s="4">
        <f>IF(INDEX(WEOApr2024all!$B$1:$BG$197,MATCH('Figure 2.5'!B3486,WEOApr2024all!$B$1:$B$197,0),MATCH('Figure 2.5'!C3486,WEOApr2024all!$B$1:$BG$1,0))="","",INDEX(WEOApr2024all!$B$1:$BG$197,MATCH('Figure 2.5'!B3486,WEOApr2024all!$B$1:$B$197,0),MATCH('Figure 2.5'!C3486,WEOApr2024all!$B$1:$BG$1,0)))</f>
        <v>3.76</v>
      </c>
      <c r="G3486" s="1">
        <f t="shared" si="172"/>
        <v>-3.9599999999998334</v>
      </c>
      <c r="J3486" t="s">
        <v>57</v>
      </c>
      <c r="K3486" t="s">
        <v>58</v>
      </c>
      <c r="L3486" s="2">
        <v>2003</v>
      </c>
      <c r="M3486" s="1" cm="1">
        <f t="array" ref="M3486">INDEX($E$1:$E$6469,MATCH(1,($A$1:$A$6469=J3486)*($C$1:$C$6469=L3486),0))</f>
        <v>2.9149802546642789</v>
      </c>
      <c r="N3486" s="1" cm="1">
        <f t="array" ref="N3486">INDEX($F$1:$F$6469,MATCH(1,($A$1:$A$6469=J3486)*($C$1:$C$6469=L3486),0))</f>
        <v>4.4269999999999996</v>
      </c>
      <c r="O3486" s="1">
        <f t="shared" si="173"/>
        <v>-1.5120197453357207</v>
      </c>
      <c r="R3486" s="1"/>
    </row>
    <row r="3487" spans="1:18">
      <c r="A3487" t="s">
        <v>23</v>
      </c>
      <c r="B3487" t="s">
        <v>24</v>
      </c>
      <c r="C3487" s="2">
        <v>2011</v>
      </c>
      <c r="D3487" s="10">
        <f>Fngdp_rpch!Y3487</f>
        <v>3.1319428200621724</v>
      </c>
      <c r="E3487" s="1">
        <f t="shared" si="171"/>
        <v>3.1319428200621724</v>
      </c>
      <c r="F3487" s="4">
        <f>IF(INDEX(WEOApr2024all!$B$1:$BG$197,MATCH('Figure 2.5'!B3487,WEOApr2024all!$B$1:$B$197,0),MATCH('Figure 2.5'!C3487,WEOApr2024all!$B$1:$BG$1,0))="","",INDEX(WEOApr2024all!$B$1:$BG$197,MATCH('Figure 2.5'!B3487,WEOApr2024all!$B$1:$B$197,0),MATCH('Figure 2.5'!C3487,WEOApr2024all!$B$1:$BG$1,0)))</f>
        <v>1.044</v>
      </c>
      <c r="G3487" s="1">
        <f t="shared" si="172"/>
        <v>2.0879428200621724</v>
      </c>
      <c r="J3487" t="s">
        <v>57</v>
      </c>
      <c r="K3487" t="s">
        <v>58</v>
      </c>
      <c r="L3487" s="2">
        <v>2004</v>
      </c>
      <c r="M3487" s="1" cm="1">
        <f t="array" ref="M3487">INDEX($E$1:$E$6469,MATCH(1,($A$1:$A$6469=J3487)*($C$1:$C$6469=L3487),0))</f>
        <v>2.9435722557662247</v>
      </c>
      <c r="N3487" s="1" cm="1">
        <f t="array" ref="N3487">INDEX($F$1:$F$6469,MATCH(1,($A$1:$A$6469=J3487)*($C$1:$C$6469=L3487),0))</f>
        <v>4.843</v>
      </c>
      <c r="O3487" s="1">
        <f t="shared" si="173"/>
        <v>-1.8994277442337753</v>
      </c>
      <c r="R3487" s="1"/>
    </row>
    <row r="3488" spans="1:18">
      <c r="A3488" t="s">
        <v>23</v>
      </c>
      <c r="B3488" t="s">
        <v>24</v>
      </c>
      <c r="C3488" s="2">
        <v>2012</v>
      </c>
      <c r="D3488" s="10">
        <f>Fngdp_rpch!Z3488</f>
        <v>2.7409679058416181</v>
      </c>
      <c r="E3488" s="1">
        <f t="shared" si="171"/>
        <v>2.7409679058416181</v>
      </c>
      <c r="F3488" s="4">
        <f>IF(INDEX(WEOApr2024all!$B$1:$BG$197,MATCH('Figure 2.5'!B3488,WEOApr2024all!$B$1:$B$197,0),MATCH('Figure 2.5'!C3488,WEOApr2024all!$B$1:$BG$1,0))="","",INDEX(WEOApr2024all!$B$1:$BG$197,MATCH('Figure 2.5'!B3488,WEOApr2024all!$B$1:$B$197,0),MATCH('Figure 2.5'!C3488,WEOApr2024all!$B$1:$BG$1,0)))</f>
        <v>1.65</v>
      </c>
      <c r="G3488" s="1">
        <f t="shared" si="172"/>
        <v>1.0909679058416182</v>
      </c>
      <c r="J3488" t="s">
        <v>57</v>
      </c>
      <c r="K3488" t="s">
        <v>58</v>
      </c>
      <c r="L3488" s="2">
        <v>2005</v>
      </c>
      <c r="M3488" s="1" cm="1">
        <f t="array" ref="M3488">INDEX($E$1:$E$6469,MATCH(1,($A$1:$A$6469=J3488)*($C$1:$C$6469=L3488),0))</f>
        <v>1.9597516183406327</v>
      </c>
      <c r="N3488" s="1" cm="1">
        <f t="array" ref="N3488">INDEX($F$1:$F$6469,MATCH(1,($A$1:$A$6469=J3488)*($C$1:$C$6469=L3488),0))</f>
        <v>3.2170000000000001</v>
      </c>
      <c r="O3488" s="1">
        <f t="shared" si="173"/>
        <v>-1.2572483816593674</v>
      </c>
      <c r="R3488" s="1"/>
    </row>
    <row r="3489" spans="1:18">
      <c r="A3489" t="s">
        <v>23</v>
      </c>
      <c r="B3489" t="s">
        <v>24</v>
      </c>
      <c r="C3489" s="2">
        <v>2013</v>
      </c>
      <c r="D3489" s="10">
        <f>Fngdp_rpch!AA3489</f>
        <v>0.71853165724589108</v>
      </c>
      <c r="E3489" s="1">
        <f t="shared" si="171"/>
        <v>0.71853165724589108</v>
      </c>
      <c r="F3489" s="4">
        <f>IF(INDEX(WEOApr2024all!$B$1:$BG$197,MATCH('Figure 2.5'!B3489,WEOApr2024all!$B$1:$B$197,0),MATCH('Figure 2.5'!C3489,WEOApr2024all!$B$1:$BG$1,0))="","",INDEX(WEOApr2024all!$B$1:$BG$197,MATCH('Figure 2.5'!B3489,WEOApr2024all!$B$1:$B$197,0),MATCH('Figure 2.5'!C3489,WEOApr2024all!$B$1:$BG$1,0)))</f>
        <v>3.1720000000000002</v>
      </c>
      <c r="G3489" s="1">
        <f t="shared" si="172"/>
        <v>-2.4534683427541091</v>
      </c>
      <c r="J3489" t="s">
        <v>57</v>
      </c>
      <c r="K3489" t="s">
        <v>58</v>
      </c>
      <c r="L3489" s="2">
        <v>2006</v>
      </c>
      <c r="M3489" s="1" cm="1">
        <f t="array" ref="M3489">INDEX($E$1:$E$6469,MATCH(1,($A$1:$A$6469=J3489)*($C$1:$C$6469=L3489),0))</f>
        <v>2.4641683564986971</v>
      </c>
      <c r="N3489" s="1" cm="1">
        <f t="array" ref="N3489">INDEX($F$1:$F$6469,MATCH(1,($A$1:$A$6469=J3489)*($C$1:$C$6469=L3489),0))</f>
        <v>2.8130000000000002</v>
      </c>
      <c r="O3489" s="1">
        <f t="shared" si="173"/>
        <v>-0.34883164350130302</v>
      </c>
      <c r="R3489" s="1"/>
    </row>
    <row r="3490" spans="1:18">
      <c r="A3490" t="s">
        <v>23</v>
      </c>
      <c r="B3490" t="s">
        <v>24</v>
      </c>
      <c r="C3490" s="2">
        <v>2014</v>
      </c>
      <c r="D3490" s="10">
        <f>Fngdp_rpch!AB3490</f>
        <v>1.2564989111102376</v>
      </c>
      <c r="E3490" s="1">
        <f t="shared" si="171"/>
        <v>1.2564989111102376</v>
      </c>
      <c r="F3490" s="4">
        <f>IF(INDEX(WEOApr2024all!$B$1:$BG$197,MATCH('Figure 2.5'!B3490,WEOApr2024all!$B$1:$B$197,0),MATCH('Figure 2.5'!C3490,WEOApr2024all!$B$1:$BG$1,0))="","",INDEX(WEOApr2024all!$B$1:$BG$197,MATCH('Figure 2.5'!B3490,WEOApr2024all!$B$1:$B$197,0),MATCH('Figure 2.5'!C3490,WEOApr2024all!$B$1:$BG$1,0)))</f>
        <v>2.6230000000000002</v>
      </c>
      <c r="G3490" s="1">
        <f t="shared" si="172"/>
        <v>-1.3665010888897626</v>
      </c>
      <c r="J3490" t="s">
        <v>57</v>
      </c>
      <c r="K3490" t="s">
        <v>58</v>
      </c>
      <c r="L3490" s="2">
        <v>2007</v>
      </c>
      <c r="M3490" s="1" cm="1">
        <f t="array" ref="M3490">INDEX($E$1:$E$6469,MATCH(1,($A$1:$A$6469=J3490)*($C$1:$C$6469=L3490),0))</f>
        <v>1.6516651683551098</v>
      </c>
      <c r="N3490" s="1" cm="1">
        <f t="array" ref="N3490">INDEX($F$1:$F$6469,MATCH(1,($A$1:$A$6469=J3490)*($C$1:$C$6469=L3490),0))</f>
        <v>3.5049999999999999</v>
      </c>
      <c r="O3490" s="1">
        <f t="shared" si="173"/>
        <v>-1.8533348316448901</v>
      </c>
      <c r="R3490" s="1"/>
    </row>
    <row r="3491" spans="1:18">
      <c r="A3491" t="s">
        <v>23</v>
      </c>
      <c r="B3491" t="s">
        <v>24</v>
      </c>
      <c r="C3491" s="2">
        <v>2015</v>
      </c>
      <c r="D3491" s="10">
        <f>Fngdp_rpch!AC3491</f>
        <v>1.9024949018036752</v>
      </c>
      <c r="E3491" s="1">
        <f t="shared" si="171"/>
        <v>1.9024949018036752</v>
      </c>
      <c r="F3491" s="4">
        <f>IF(INDEX(WEOApr2024all!$B$1:$BG$197,MATCH('Figure 2.5'!B3491,WEOApr2024all!$B$1:$B$197,0),MATCH('Figure 2.5'!C3491,WEOApr2024all!$B$1:$BG$1,0))="","",INDEX(WEOApr2024all!$B$1:$BG$197,MATCH('Figure 2.5'!B3491,WEOApr2024all!$B$1:$B$197,0),MATCH('Figure 2.5'!C3491,WEOApr2024all!$B$1:$BG$1,0)))</f>
        <v>2.2690000000000001</v>
      </c>
      <c r="G3491" s="1">
        <f t="shared" si="172"/>
        <v>-0.36650509819632493</v>
      </c>
      <c r="J3491" t="s">
        <v>57</v>
      </c>
      <c r="K3491" t="s">
        <v>58</v>
      </c>
      <c r="L3491" s="2">
        <v>2008</v>
      </c>
      <c r="M3491" s="1" cm="1">
        <f t="array" ref="M3491">INDEX($E$1:$E$6469,MATCH(1,($A$1:$A$6469=J3491)*($C$1:$C$6469=L3491),0))</f>
        <v>2.2765609650547303</v>
      </c>
      <c r="N3491" s="1" cm="1">
        <f t="array" ref="N3491">INDEX($F$1:$F$6469,MATCH(1,($A$1:$A$6469=J3491)*($C$1:$C$6469=L3491),0))</f>
        <v>-0.35699999999999998</v>
      </c>
      <c r="O3491" s="1">
        <f t="shared" si="173"/>
        <v>2.6335609650547305</v>
      </c>
      <c r="R3491" s="1"/>
    </row>
    <row r="3492" spans="1:18">
      <c r="A3492" t="s">
        <v>23</v>
      </c>
      <c r="B3492" t="s">
        <v>24</v>
      </c>
      <c r="C3492" s="2">
        <v>2016</v>
      </c>
      <c r="D3492" s="10">
        <f>Fngdp_rpch!AD3492</f>
        <v>3.3736642614976775</v>
      </c>
      <c r="E3492" s="1">
        <f t="shared" si="171"/>
        <v>3.3736642614976775</v>
      </c>
      <c r="F3492" s="4">
        <f>IF(INDEX(WEOApr2024all!$B$1:$BG$197,MATCH('Figure 2.5'!B3492,WEOApr2024all!$B$1:$B$197,0),MATCH('Figure 2.5'!C3492,WEOApr2024all!$B$1:$BG$1,0))="","",INDEX(WEOApr2024all!$B$1:$BG$197,MATCH('Figure 2.5'!B3492,WEOApr2024all!$B$1:$B$197,0),MATCH('Figure 2.5'!C3492,WEOApr2024all!$B$1:$BG$1,0)))</f>
        <v>4.9779999999999998</v>
      </c>
      <c r="G3492" s="1">
        <f t="shared" si="172"/>
        <v>-1.6043357385023223</v>
      </c>
      <c r="J3492" t="s">
        <v>57</v>
      </c>
      <c r="K3492" t="s">
        <v>58</v>
      </c>
      <c r="L3492" s="2">
        <v>2009</v>
      </c>
      <c r="M3492" s="1" cm="1">
        <f t="array" ref="M3492">INDEX($E$1:$E$6469,MATCH(1,($A$1:$A$6469=J3492)*($C$1:$C$6469=L3492),0))</f>
        <v>1.4746095725556074</v>
      </c>
      <c r="N3492" s="1" cm="1">
        <f t="array" ref="N3492">INDEX($F$1:$F$6469,MATCH(1,($A$1:$A$6469=J3492)*($C$1:$C$6469=L3492),0))</f>
        <v>-1.115</v>
      </c>
      <c r="O3492" s="1">
        <f t="shared" si="173"/>
        <v>2.5896095725556076</v>
      </c>
      <c r="R3492" s="1"/>
    </row>
    <row r="3493" spans="1:18">
      <c r="A3493" t="s">
        <v>23</v>
      </c>
      <c r="B3493" t="s">
        <v>24</v>
      </c>
      <c r="C3493" s="2">
        <v>2017</v>
      </c>
      <c r="D3493" s="10">
        <f>Fngdp_rpch!AE3493</f>
        <v>3.1296469653747661</v>
      </c>
      <c r="E3493" s="1">
        <f t="shared" si="171"/>
        <v>3.1296469653747661</v>
      </c>
      <c r="F3493" s="4">
        <f>IF(INDEX(WEOApr2024all!$B$1:$BG$197,MATCH('Figure 2.5'!B3493,WEOApr2024all!$B$1:$B$197,0),MATCH('Figure 2.5'!C3493,WEOApr2024all!$B$1:$BG$1,0))="","",INDEX(WEOApr2024all!$B$1:$BG$197,MATCH('Figure 2.5'!B3493,WEOApr2024all!$B$1:$B$197,0),MATCH('Figure 2.5'!C3493,WEOApr2024all!$B$1:$BG$1,0)))</f>
        <v>1.3169999999999999</v>
      </c>
      <c r="G3493" s="1">
        <f t="shared" si="172"/>
        <v>1.8126469653747661</v>
      </c>
      <c r="J3493" t="s">
        <v>57</v>
      </c>
      <c r="K3493" t="s">
        <v>58</v>
      </c>
      <c r="L3493" s="2">
        <v>2010</v>
      </c>
      <c r="M3493" s="1" cm="1">
        <f t="array" ref="M3493">INDEX($E$1:$E$6469,MATCH(1,($A$1:$A$6469=J3493)*($C$1:$C$6469=L3493),0))</f>
        <v>2.2093199866857205</v>
      </c>
      <c r="N3493" s="1" cm="1">
        <f t="array" ref="N3493">INDEX($F$1:$F$6469,MATCH(1,($A$1:$A$6469=J3493)*($C$1:$C$6469=L3493),0))</f>
        <v>1.7150000000000001</v>
      </c>
      <c r="O3493" s="1">
        <f t="shared" si="173"/>
        <v>0.49431998668572041</v>
      </c>
      <c r="R3493" s="1"/>
    </row>
    <row r="3494" spans="1:18">
      <c r="A3494" t="s">
        <v>23</v>
      </c>
      <c r="B3494" t="s">
        <v>24</v>
      </c>
      <c r="C3494" s="2">
        <v>2018</v>
      </c>
      <c r="D3494" s="10">
        <f>Fngdp_rpch!AF3494</f>
        <v>3.6341718482941987</v>
      </c>
      <c r="E3494" s="1">
        <f t="shared" si="171"/>
        <v>3.6341718482941987</v>
      </c>
      <c r="F3494" s="4">
        <f>IF(INDEX(WEOApr2024all!$B$1:$BG$197,MATCH('Figure 2.5'!B3494,WEOApr2024all!$B$1:$B$197,0),MATCH('Figure 2.5'!C3494,WEOApr2024all!$B$1:$BG$1,0))="","",INDEX(WEOApr2024all!$B$1:$BG$197,MATCH('Figure 2.5'!B3494,WEOApr2024all!$B$1:$B$197,0),MATCH('Figure 2.5'!C3494,WEOApr2024all!$B$1:$BG$1,0)))</f>
        <v>1.2190000000000001</v>
      </c>
      <c r="G3494" s="1">
        <f t="shared" si="172"/>
        <v>2.4151718482941984</v>
      </c>
      <c r="J3494" t="s">
        <v>57</v>
      </c>
      <c r="K3494" t="s">
        <v>58</v>
      </c>
      <c r="L3494" s="2">
        <v>2011</v>
      </c>
      <c r="M3494" s="1" cm="1">
        <f t="array" ref="M3494">INDEX($E$1:$E$6469,MATCH(1,($A$1:$A$6469=J3494)*($C$1:$C$6469=L3494),0))</f>
        <v>3.1552545132358834</v>
      </c>
      <c r="N3494" s="1" cm="1">
        <f t="array" ref="N3494">INDEX($F$1:$F$6469,MATCH(1,($A$1:$A$6469=J3494)*($C$1:$C$6469=L3494),0))</f>
        <v>1.7889999999999999</v>
      </c>
      <c r="O3494" s="1">
        <f t="shared" si="173"/>
        <v>1.3662545132358834</v>
      </c>
      <c r="R3494" s="1"/>
    </row>
    <row r="3495" spans="1:18">
      <c r="A3495" t="s">
        <v>23</v>
      </c>
      <c r="B3495" t="s">
        <v>24</v>
      </c>
      <c r="C3495" s="2">
        <v>2019</v>
      </c>
      <c r="D3495" s="10">
        <f>Fngdp_rpch!AG3495</f>
        <v>3.511135476110705</v>
      </c>
      <c r="E3495" s="1">
        <f t="shared" si="171"/>
        <v>3.511135476110705</v>
      </c>
      <c r="F3495" s="4">
        <f>IF(INDEX(WEOApr2024all!$B$1:$BG$197,MATCH('Figure 2.5'!B3495,WEOApr2024all!$B$1:$B$197,0),MATCH('Figure 2.5'!C3495,WEOApr2024all!$B$1:$BG$1,0))="","",INDEX(WEOApr2024all!$B$1:$BG$197,MATCH('Figure 2.5'!B3495,WEOApr2024all!$B$1:$B$197,0),MATCH('Figure 2.5'!C3495,WEOApr2024all!$B$1:$BG$1,0)))</f>
        <v>2.9159999999999999</v>
      </c>
      <c r="G3495" s="1">
        <f t="shared" si="172"/>
        <v>0.59513547611070505</v>
      </c>
      <c r="J3495" t="s">
        <v>57</v>
      </c>
      <c r="K3495" t="s">
        <v>58</v>
      </c>
      <c r="L3495" s="2">
        <v>2012</v>
      </c>
      <c r="M3495" s="1" cm="1">
        <f t="array" ref="M3495">INDEX($E$1:$E$6469,MATCH(1,($A$1:$A$6469=J3495)*($C$1:$C$6469=L3495),0))</f>
        <v>3.7532294905309849</v>
      </c>
      <c r="N3495" s="1" cm="1">
        <f t="array" ref="N3495">INDEX($F$1:$F$6469,MATCH(1,($A$1:$A$6469=J3495)*($C$1:$C$6469=L3495),0))</f>
        <v>2.5150000000000001</v>
      </c>
      <c r="O3495" s="1">
        <f t="shared" si="173"/>
        <v>1.2382294905309847</v>
      </c>
      <c r="R3495" s="1"/>
    </row>
    <row r="3496" spans="1:18">
      <c r="A3496" t="s">
        <v>23</v>
      </c>
      <c r="B3496" t="s">
        <v>24</v>
      </c>
      <c r="C3496" s="2">
        <v>2020</v>
      </c>
      <c r="D3496" s="10">
        <f>Fngdp_rpch!AH3496</f>
        <v>2.7738365676846399</v>
      </c>
      <c r="E3496" s="1">
        <f t="shared" si="171"/>
        <v>2.7738365676846399</v>
      </c>
      <c r="F3496" s="4">
        <f>IF(INDEX(WEOApr2024all!$B$1:$BG$197,MATCH('Figure 2.5'!B3496,WEOApr2024all!$B$1:$B$197,0),MATCH('Figure 2.5'!C3496,WEOApr2024all!$B$1:$BG$1,0))="","",INDEX(WEOApr2024all!$B$1:$BG$197,MATCH('Figure 2.5'!B3496,WEOApr2024all!$B$1:$B$197,0),MATCH('Figure 2.5'!C3496,WEOApr2024all!$B$1:$BG$1,0)))</f>
        <v>-0.91</v>
      </c>
      <c r="G3496" s="1">
        <f t="shared" si="172"/>
        <v>3.6838365676846401</v>
      </c>
      <c r="J3496" t="s">
        <v>57</v>
      </c>
      <c r="K3496" t="s">
        <v>58</v>
      </c>
      <c r="L3496" s="2">
        <v>2013</v>
      </c>
      <c r="M3496" s="1" cm="1">
        <f t="array" ref="M3496">INDEX($E$1:$E$6469,MATCH(1,($A$1:$A$6469=J3496)*($C$1:$C$6469=L3496),0))</f>
        <v>3.0676047404188944</v>
      </c>
      <c r="N3496" s="1" cm="1">
        <f t="array" ref="N3496">INDEX($F$1:$F$6469,MATCH(1,($A$1:$A$6469=J3496)*($C$1:$C$6469=L3496),0))</f>
        <v>2.319</v>
      </c>
      <c r="O3496" s="1">
        <f t="shared" si="173"/>
        <v>0.74860474041889447</v>
      </c>
      <c r="R3496" s="1"/>
    </row>
    <row r="3497" spans="1:18">
      <c r="A3497" t="s">
        <v>23</v>
      </c>
      <c r="B3497" t="s">
        <v>24</v>
      </c>
      <c r="C3497" s="2">
        <v>2021</v>
      </c>
      <c r="D3497" s="10">
        <f>Fngdp_rpch!AI3497</f>
        <v>5.8563098634597299</v>
      </c>
      <c r="E3497" s="1">
        <f t="shared" si="171"/>
        <v>5.8563098634597299</v>
      </c>
      <c r="F3497" s="4">
        <f>IF(INDEX(WEOApr2024all!$B$1:$BG$197,MATCH('Figure 2.5'!B3497,WEOApr2024all!$B$1:$B$197,0),MATCH('Figure 2.5'!C3497,WEOApr2024all!$B$1:$BG$1,0))="","",INDEX(WEOApr2024all!$B$1:$BG$197,MATCH('Figure 2.5'!B3497,WEOApr2024all!$B$1:$B$197,0),MATCH('Figure 2.5'!C3497,WEOApr2024all!$B$1:$BG$1,0)))</f>
        <v>7.1689999999999996</v>
      </c>
      <c r="G3497" s="1">
        <f t="shared" si="172"/>
        <v>-1.3126901365402697</v>
      </c>
      <c r="J3497" t="s">
        <v>57</v>
      </c>
      <c r="K3497" t="s">
        <v>58</v>
      </c>
      <c r="L3497" s="2">
        <v>2014</v>
      </c>
      <c r="M3497" s="1" cm="1">
        <f t="array" ref="M3497">INDEX($E$1:$E$6469,MATCH(1,($A$1:$A$6469=J3497)*($C$1:$C$6469=L3497),0))</f>
        <v>2.9443004352940116</v>
      </c>
      <c r="N3497" s="1" cm="1">
        <f t="array" ref="N3497">INDEX($F$1:$F$6469,MATCH(1,($A$1:$A$6469=J3497)*($C$1:$C$6469=L3497),0))</f>
        <v>3.766</v>
      </c>
      <c r="O3497" s="1">
        <f t="shared" si="173"/>
        <v>-0.82169956470598837</v>
      </c>
      <c r="R3497" s="1"/>
    </row>
    <row r="3498" spans="1:18">
      <c r="A3498" t="s">
        <v>23</v>
      </c>
      <c r="B3498" t="s">
        <v>24</v>
      </c>
      <c r="C3498" s="2">
        <v>2022</v>
      </c>
      <c r="D3498" s="10">
        <f>Fngdp_rpch!AJ3498</f>
        <v>3.8450569242530541</v>
      </c>
      <c r="E3498" s="1">
        <f t="shared" si="171"/>
        <v>3.8450569242530541</v>
      </c>
      <c r="F3498" s="4" t="str">
        <f>IF(INDEX(WEOApr2024all!$B$1:$BG$197,MATCH('Figure 2.5'!B3498,WEOApr2024all!$B$1:$B$197,0),MATCH('Figure 2.5'!C3498,WEOApr2024all!$B$1:$BG$1,0))="","",INDEX(WEOApr2024all!$B$1:$BG$197,MATCH('Figure 2.5'!B3498,WEOApr2024all!$B$1:$B$197,0),MATCH('Figure 2.5'!C3498,WEOApr2024all!$B$1:$BG$1,0)))</f>
        <v/>
      </c>
      <c r="G3498" s="1" t="str">
        <f t="shared" si="172"/>
        <v/>
      </c>
      <c r="J3498" t="s">
        <v>57</v>
      </c>
      <c r="K3498" t="s">
        <v>58</v>
      </c>
      <c r="L3498" s="2">
        <v>2015</v>
      </c>
      <c r="M3498" s="1" cm="1">
        <f t="array" ref="M3498">INDEX($E$1:$E$6469,MATCH(1,($A$1:$A$6469=J3498)*($C$1:$C$6469=L3498),0))</f>
        <v>2.8415914699841949</v>
      </c>
      <c r="N3498" s="1" cm="1">
        <f t="array" ref="N3498">INDEX($F$1:$F$6469,MATCH(1,($A$1:$A$6469=J3498)*($C$1:$C$6469=L3498),0))</f>
        <v>3.6360000000000001</v>
      </c>
      <c r="O3498" s="1">
        <f t="shared" si="173"/>
        <v>-0.79440853001580525</v>
      </c>
      <c r="R3498" s="1"/>
    </row>
    <row r="3499" spans="1:18">
      <c r="A3499" t="s">
        <v>23</v>
      </c>
      <c r="B3499" t="s">
        <v>24</v>
      </c>
      <c r="C3499" s="2">
        <v>2023</v>
      </c>
      <c r="D3499" s="10">
        <f>Fngdp_rpch!AK3499</f>
        <v>1.119902399660333</v>
      </c>
      <c r="E3499" s="1">
        <f t="shared" si="171"/>
        <v>1.119902399660333</v>
      </c>
      <c r="F3499" s="4" t="str">
        <f>IF(INDEX(WEOApr2024all!$B$1:$BG$197,MATCH('Figure 2.5'!B3499,WEOApr2024all!$B$1:$B$197,0),MATCH('Figure 2.5'!C3499,WEOApr2024all!$B$1:$BG$1,0))="","",INDEX(WEOApr2024all!$B$1:$BG$197,MATCH('Figure 2.5'!B3499,WEOApr2024all!$B$1:$B$197,0),MATCH('Figure 2.5'!C3499,WEOApr2024all!$B$1:$BG$1,0)))</f>
        <v/>
      </c>
      <c r="G3499" s="1" t="str">
        <f t="shared" si="172"/>
        <v/>
      </c>
      <c r="J3499" t="s">
        <v>57</v>
      </c>
      <c r="K3499" t="s">
        <v>58</v>
      </c>
      <c r="L3499" s="2">
        <v>2016</v>
      </c>
      <c r="M3499" s="1" cm="1">
        <f t="array" ref="M3499">INDEX($E$1:$E$6469,MATCH(1,($A$1:$A$6469=J3499)*($C$1:$C$6469=L3499),0))</f>
        <v>2.4255203187132812</v>
      </c>
      <c r="N3499" s="1" cm="1">
        <f t="array" ref="N3499">INDEX($F$1:$F$6469,MATCH(1,($A$1:$A$6469=J3499)*($C$1:$C$6469=L3499),0))</f>
        <v>3.9449999999999998</v>
      </c>
      <c r="O3499" s="1">
        <f t="shared" si="173"/>
        <v>-1.5194796812867186</v>
      </c>
      <c r="R3499" s="1"/>
    </row>
    <row r="3500" spans="1:18">
      <c r="A3500" t="s">
        <v>371</v>
      </c>
      <c r="B3500" t="s">
        <v>372</v>
      </c>
      <c r="C3500" s="2">
        <v>1991</v>
      </c>
      <c r="D3500" s="10" t="str">
        <f>Fngdp_rpch!E3500</f>
        <v>.</v>
      </c>
      <c r="E3500" s="1" t="str">
        <f t="shared" si="171"/>
        <v/>
      </c>
      <c r="F3500" s="4" t="str">
        <f>IF(INDEX(WEOApr2024all!$B$1:$BG$197,MATCH('Figure 2.5'!B3500,WEOApr2024all!$B$1:$B$197,0),MATCH('Figure 2.5'!C3500,WEOApr2024all!$B$1:$BG$1,0))="","",INDEX(WEOApr2024all!$B$1:$BG$197,MATCH('Figure 2.5'!B3500,WEOApr2024all!$B$1:$B$197,0),MATCH('Figure 2.5'!C3500,WEOApr2024all!$B$1:$BG$1,0)))</f>
        <v/>
      </c>
      <c r="G3500" s="1" t="str">
        <f t="shared" si="172"/>
        <v/>
      </c>
      <c r="J3500" t="s">
        <v>57</v>
      </c>
      <c r="K3500" t="s">
        <v>58</v>
      </c>
      <c r="L3500" s="2">
        <v>2017</v>
      </c>
      <c r="M3500" s="1" cm="1">
        <f t="array" ref="M3500">INDEX($E$1:$E$6469,MATCH(1,($A$1:$A$6469=J3500)*($C$1:$C$6469=L3500),0))</f>
        <v>2.7066332147176908</v>
      </c>
      <c r="N3500" s="1" cm="1">
        <f t="array" ref="N3500">INDEX($F$1:$F$6469,MATCH(1,($A$1:$A$6469=J3500)*($C$1:$C$6469=L3500),0))</f>
        <v>3.3460000000000001</v>
      </c>
      <c r="O3500" s="1">
        <f t="shared" si="173"/>
        <v>-0.63936678528230928</v>
      </c>
      <c r="R3500" s="1"/>
    </row>
    <row r="3501" spans="1:18">
      <c r="A3501" t="s">
        <v>371</v>
      </c>
      <c r="B3501" t="s">
        <v>372</v>
      </c>
      <c r="C3501" s="2">
        <v>1992</v>
      </c>
      <c r="D3501" s="10" t="str">
        <f>Fngdp_rpch!F3501</f>
        <v>.</v>
      </c>
      <c r="E3501" s="1" t="str">
        <f t="shared" si="171"/>
        <v/>
      </c>
      <c r="F3501" s="4" t="str">
        <f>IF(INDEX(WEOApr2024all!$B$1:$BG$197,MATCH('Figure 2.5'!B3501,WEOApr2024all!$B$1:$B$197,0),MATCH('Figure 2.5'!C3501,WEOApr2024all!$B$1:$BG$1,0))="","",INDEX(WEOApr2024all!$B$1:$BG$197,MATCH('Figure 2.5'!B3501,WEOApr2024all!$B$1:$B$197,0),MATCH('Figure 2.5'!C3501,WEOApr2024all!$B$1:$BG$1,0)))</f>
        <v/>
      </c>
      <c r="G3501" s="1" t="str">
        <f t="shared" si="172"/>
        <v/>
      </c>
      <c r="J3501" t="s">
        <v>57</v>
      </c>
      <c r="K3501" t="s">
        <v>58</v>
      </c>
      <c r="L3501" s="2">
        <v>2018</v>
      </c>
      <c r="M3501" s="1" cm="1">
        <f t="array" ref="M3501">INDEX($E$1:$E$6469,MATCH(1,($A$1:$A$6469=J3501)*($C$1:$C$6469=L3501),0))</f>
        <v>3.0368575780331808</v>
      </c>
      <c r="N3501" s="1" cm="1">
        <f t="array" ref="N3501">INDEX($F$1:$F$6469,MATCH(1,($A$1:$A$6469=J3501)*($C$1:$C$6469=L3501),0))</f>
        <v>3.4969999999999999</v>
      </c>
      <c r="O3501" s="1">
        <f t="shared" si="173"/>
        <v>-0.46014242196681909</v>
      </c>
      <c r="R3501" s="1"/>
    </row>
    <row r="3502" spans="1:18">
      <c r="A3502" t="s">
        <v>371</v>
      </c>
      <c r="B3502" t="s">
        <v>372</v>
      </c>
      <c r="C3502" s="2">
        <v>1993</v>
      </c>
      <c r="D3502" s="10" t="str">
        <f>Fngdp_rpch!G3502</f>
        <v>.</v>
      </c>
      <c r="E3502" s="1" t="str">
        <f t="shared" si="171"/>
        <v/>
      </c>
      <c r="F3502" s="4">
        <f>IF(INDEX(WEOApr2024all!$B$1:$BG$197,MATCH('Figure 2.5'!B3502,WEOApr2024all!$B$1:$B$197,0),MATCH('Figure 2.5'!C3502,WEOApr2024all!$B$1:$BG$1,0))="","",INDEX(WEOApr2024all!$B$1:$BG$197,MATCH('Figure 2.5'!B3502,WEOApr2024all!$B$1:$B$197,0),MATCH('Figure 2.5'!C3502,WEOApr2024all!$B$1:$BG$1,0)))</f>
        <v>-11.4</v>
      </c>
      <c r="G3502" s="1" t="str">
        <f t="shared" si="172"/>
        <v/>
      </c>
      <c r="J3502" t="s">
        <v>57</v>
      </c>
      <c r="K3502" t="s">
        <v>58</v>
      </c>
      <c r="L3502" s="2">
        <v>2019</v>
      </c>
      <c r="M3502" s="1" cm="1">
        <f t="array" ref="M3502">INDEX($E$1:$E$6469,MATCH(1,($A$1:$A$6469=J3502)*($C$1:$C$6469=L3502),0))</f>
        <v>3.0364031904087652</v>
      </c>
      <c r="N3502" s="1" cm="1">
        <f t="array" ref="N3502">INDEX($F$1:$F$6469,MATCH(1,($A$1:$A$6469=J3502)*($C$1:$C$6469=L3502),0))</f>
        <v>3.0790000000000002</v>
      </c>
      <c r="O3502" s="1">
        <f t="shared" si="173"/>
        <v>-4.2596809591235019E-2</v>
      </c>
      <c r="R3502" s="1"/>
    </row>
    <row r="3503" spans="1:18">
      <c r="A3503" t="s">
        <v>371</v>
      </c>
      <c r="B3503" t="s">
        <v>372</v>
      </c>
      <c r="C3503" s="2">
        <v>1994</v>
      </c>
      <c r="D3503" s="10">
        <f>Fngdp_rpch!H3503</f>
        <v>3.0000082082415114</v>
      </c>
      <c r="E3503" s="1">
        <f t="shared" si="171"/>
        <v>3.0000082082415114</v>
      </c>
      <c r="F3503" s="4">
        <f>IF(INDEX(WEOApr2024all!$B$1:$BG$197,MATCH('Figure 2.5'!B3503,WEOApr2024all!$B$1:$B$197,0),MATCH('Figure 2.5'!C3503,WEOApr2024all!$B$1:$BG$1,0))="","",INDEX(WEOApr2024all!$B$1:$BG$197,MATCH('Figure 2.5'!B3503,WEOApr2024all!$B$1:$B$197,0),MATCH('Figure 2.5'!C3503,WEOApr2024all!$B$1:$BG$1,0)))</f>
        <v>2.2000000000000002</v>
      </c>
      <c r="G3503" s="1">
        <f t="shared" si="172"/>
        <v>0.8000082082415112</v>
      </c>
      <c r="J3503" t="s">
        <v>57</v>
      </c>
      <c r="K3503" t="s">
        <v>58</v>
      </c>
      <c r="L3503" s="2">
        <v>2020</v>
      </c>
      <c r="M3503" s="1" cm="1">
        <f t="array" ref="M3503">INDEX($E$1:$E$6469,MATCH(1,($A$1:$A$6469=J3503)*($C$1:$C$6469=L3503),0))</f>
        <v>2.6990967661304266</v>
      </c>
      <c r="N3503" s="1" cm="1">
        <f t="array" ref="N3503">INDEX($F$1:$F$6469,MATCH(1,($A$1:$A$6469=J3503)*($C$1:$C$6469=L3503),0))</f>
        <v>-1.37</v>
      </c>
      <c r="O3503" s="1">
        <f t="shared" si="173"/>
        <v>4.0690967661304267</v>
      </c>
      <c r="R3503" s="1"/>
    </row>
    <row r="3504" spans="1:18">
      <c r="A3504" t="s">
        <v>371</v>
      </c>
      <c r="B3504" t="s">
        <v>372</v>
      </c>
      <c r="C3504" s="2">
        <v>1995</v>
      </c>
      <c r="D3504" s="10">
        <f>Fngdp_rpch!I3504</f>
        <v>6.0000052777055002</v>
      </c>
      <c r="E3504" s="1">
        <f t="shared" si="171"/>
        <v>6.0000052777055002</v>
      </c>
      <c r="F3504" s="4">
        <f>IF(INDEX(WEOApr2024all!$B$1:$BG$197,MATCH('Figure 2.5'!B3504,WEOApr2024all!$B$1:$B$197,0),MATCH('Figure 2.5'!C3504,WEOApr2024all!$B$1:$BG$1,0))="","",INDEX(WEOApr2024all!$B$1:$BG$197,MATCH('Figure 2.5'!B3504,WEOApr2024all!$B$1:$B$197,0),MATCH('Figure 2.5'!C3504,WEOApr2024all!$B$1:$BG$1,0)))</f>
        <v>-2.0840000000000001</v>
      </c>
      <c r="G3504" s="1">
        <f t="shared" si="172"/>
        <v>8.0840052777055007</v>
      </c>
      <c r="J3504" t="s">
        <v>57</v>
      </c>
      <c r="K3504" t="s">
        <v>58</v>
      </c>
      <c r="L3504" s="2">
        <v>2021</v>
      </c>
      <c r="M3504" s="1" cm="1">
        <f t="array" ref="M3504">INDEX($E$1:$E$6469,MATCH(1,($A$1:$A$6469=J3504)*($C$1:$C$6469=L3504),0))</f>
        <v>4.3564158110466211</v>
      </c>
      <c r="N3504" s="1" cm="1">
        <f t="array" ref="N3504">INDEX($F$1:$F$6469,MATCH(1,($A$1:$A$6469=J3504)*($C$1:$C$6469=L3504),0))</f>
        <v>5.6280000000000001</v>
      </c>
      <c r="O3504" s="1">
        <f t="shared" si="173"/>
        <v>-1.271584188953379</v>
      </c>
      <c r="R3504" s="1"/>
    </row>
    <row r="3505" spans="1:18">
      <c r="A3505" t="s">
        <v>371</v>
      </c>
      <c r="B3505" t="s">
        <v>372</v>
      </c>
      <c r="C3505" s="2">
        <v>1996</v>
      </c>
      <c r="D3505" s="10">
        <f>Fngdp_rpch!J3505</f>
        <v>4.1999997966752467</v>
      </c>
      <c r="E3505" s="1">
        <f t="shared" si="171"/>
        <v>4.1999997966752467</v>
      </c>
      <c r="F3505" s="4">
        <f>IF(INDEX(WEOApr2024all!$B$1:$BG$197,MATCH('Figure 2.5'!B3505,WEOApr2024all!$B$1:$B$197,0),MATCH('Figure 2.5'!C3505,WEOApr2024all!$B$1:$BG$1,0))="","",INDEX(WEOApr2024all!$B$1:$BG$197,MATCH('Figure 2.5'!B3505,WEOApr2024all!$B$1:$B$197,0),MATCH('Figure 2.5'!C3505,WEOApr2024all!$B$1:$BG$1,0)))</f>
        <v>2.5880000000000001</v>
      </c>
      <c r="G3505" s="1">
        <f t="shared" si="172"/>
        <v>1.6119997966752466</v>
      </c>
      <c r="J3505" t="s">
        <v>197</v>
      </c>
      <c r="K3505" t="s">
        <v>198</v>
      </c>
      <c r="L3505" s="2">
        <v>1991</v>
      </c>
      <c r="M3505" s="1" cm="1">
        <f t="array" ref="M3505">INDEX($E$1:$E$6469,MATCH(1,($A$1:$A$6469=J3505)*($C$1:$C$6469=L3505),0))</f>
        <v>5.5000510406651992</v>
      </c>
      <c r="N3505" s="1" cm="1">
        <f t="array" ref="N3505">INDEX($F$1:$F$6469,MATCH(1,($A$1:$A$6469=J3505)*($C$1:$C$6469=L3505),0))</f>
        <v>5.1269999999999998</v>
      </c>
      <c r="O3505" s="1">
        <f t="shared" si="173"/>
        <v>0.37305104066519945</v>
      </c>
      <c r="R3505" s="1"/>
    </row>
    <row r="3506" spans="1:18">
      <c r="A3506" t="s">
        <v>371</v>
      </c>
      <c r="B3506" t="s">
        <v>372</v>
      </c>
      <c r="C3506" s="2">
        <v>1997</v>
      </c>
      <c r="D3506" s="10">
        <f>Fngdp_rpch!K3506</f>
        <v>4.4424646103795373</v>
      </c>
      <c r="E3506" s="1">
        <f t="shared" si="171"/>
        <v>4.4424646103795373</v>
      </c>
      <c r="F3506" s="4">
        <f>IF(INDEX(WEOApr2024all!$B$1:$BG$197,MATCH('Figure 2.5'!B3506,WEOApr2024all!$B$1:$B$197,0),MATCH('Figure 2.5'!C3506,WEOApr2024all!$B$1:$BG$1,0))="","",INDEX(WEOApr2024all!$B$1:$BG$197,MATCH('Figure 2.5'!B3506,WEOApr2024all!$B$1:$B$197,0),MATCH('Figure 2.5'!C3506,WEOApr2024all!$B$1:$BG$1,0)))</f>
        <v>8.8369999999999997</v>
      </c>
      <c r="G3506" s="1">
        <f t="shared" si="172"/>
        <v>-4.3945353896204624</v>
      </c>
      <c r="J3506" t="s">
        <v>197</v>
      </c>
      <c r="K3506" t="s">
        <v>198</v>
      </c>
      <c r="L3506" s="2">
        <v>1992</v>
      </c>
      <c r="M3506" s="1" cm="1">
        <f t="array" ref="M3506">INDEX($E$1:$E$6469,MATCH(1,($A$1:$A$6469=J3506)*($C$1:$C$6469=L3506),0))</f>
        <v>5.4999963081610481</v>
      </c>
      <c r="N3506" s="1" cm="1">
        <f t="array" ref="N3506">INDEX($F$1:$F$6469,MATCH(1,($A$1:$A$6469=J3506)*($C$1:$C$6469=L3506),0))</f>
        <v>7.569</v>
      </c>
      <c r="O3506" s="1">
        <f t="shared" si="173"/>
        <v>-2.0690036918389518</v>
      </c>
      <c r="R3506" s="1"/>
    </row>
    <row r="3507" spans="1:18">
      <c r="A3507" t="s">
        <v>371</v>
      </c>
      <c r="B3507" t="s">
        <v>372</v>
      </c>
      <c r="C3507" s="2">
        <v>1998</v>
      </c>
      <c r="D3507" s="10">
        <f>Fngdp_rpch!L3507</f>
        <v>4.9999796184200473</v>
      </c>
      <c r="E3507" s="1">
        <f t="shared" si="171"/>
        <v>4.9999796184200473</v>
      </c>
      <c r="F3507" s="4">
        <f>IF(INDEX(WEOApr2024all!$B$1:$BG$197,MATCH('Figure 2.5'!B3507,WEOApr2024all!$B$1:$B$197,0),MATCH('Figure 2.5'!C3507,WEOApr2024all!$B$1:$BG$1,0))="","",INDEX(WEOApr2024all!$B$1:$BG$197,MATCH('Figure 2.5'!B3507,WEOApr2024all!$B$1:$B$197,0),MATCH('Figure 2.5'!C3507,WEOApr2024all!$B$1:$BG$1,0)))</f>
        <v>6.3360000000000003</v>
      </c>
      <c r="G3507" s="1">
        <f t="shared" si="172"/>
        <v>-1.336020381579953</v>
      </c>
      <c r="J3507" t="s">
        <v>197</v>
      </c>
      <c r="K3507" t="s">
        <v>198</v>
      </c>
      <c r="L3507" s="2">
        <v>1993</v>
      </c>
      <c r="M3507" s="1" cm="1">
        <f t="array" ref="M3507">INDEX($E$1:$E$6469,MATCH(1,($A$1:$A$6469=J3507)*($C$1:$C$6469=L3507),0))</f>
        <v>6.3082355698795389</v>
      </c>
      <c r="N3507" s="1" cm="1">
        <f t="array" ref="N3507">INDEX($F$1:$F$6469,MATCH(1,($A$1:$A$6469=J3507)*($C$1:$C$6469=L3507),0))</f>
        <v>2.097</v>
      </c>
      <c r="O3507" s="1">
        <f t="shared" si="173"/>
        <v>4.2112355698795394</v>
      </c>
      <c r="R3507" s="1"/>
    </row>
    <row r="3508" spans="1:18">
      <c r="A3508" t="s">
        <v>371</v>
      </c>
      <c r="B3508" t="s">
        <v>372</v>
      </c>
      <c r="C3508" s="2">
        <v>1999</v>
      </c>
      <c r="D3508" s="10">
        <f>Fngdp_rpch!M3508</f>
        <v>6.0178499294789134</v>
      </c>
      <c r="E3508" s="1">
        <f t="shared" si="171"/>
        <v>6.0178499294789134</v>
      </c>
      <c r="F3508" s="4">
        <f>IF(INDEX(WEOApr2024all!$B$1:$BG$197,MATCH('Figure 2.5'!B3508,WEOApr2024all!$B$1:$B$197,0),MATCH('Figure 2.5'!C3508,WEOApr2024all!$B$1:$BG$1,0))="","",INDEX(WEOApr2024all!$B$1:$BG$197,MATCH('Figure 2.5'!B3508,WEOApr2024all!$B$1:$B$197,0),MATCH('Figure 2.5'!C3508,WEOApr2024all!$B$1:$BG$1,0)))</f>
        <v>2.7559999999999998</v>
      </c>
      <c r="G3508" s="1">
        <f t="shared" si="172"/>
        <v>3.2618499294789136</v>
      </c>
      <c r="J3508" t="s">
        <v>197</v>
      </c>
      <c r="K3508" t="s">
        <v>198</v>
      </c>
      <c r="L3508" s="2">
        <v>1994</v>
      </c>
      <c r="M3508" s="1" cm="1">
        <f t="array" ref="M3508">INDEX($E$1:$E$6469,MATCH(1,($A$1:$A$6469=J3508)*($C$1:$C$6469=L3508),0))</f>
        <v>6.9110824378017854</v>
      </c>
      <c r="N3508" s="1" cm="1">
        <f t="array" ref="N3508">INDEX($F$1:$F$6469,MATCH(1,($A$1:$A$6469=J3508)*($C$1:$C$6469=L3508),0))</f>
        <v>4.3689999999999998</v>
      </c>
      <c r="O3508" s="1">
        <f t="shared" si="173"/>
        <v>2.5420824378017857</v>
      </c>
      <c r="R3508" s="1"/>
    </row>
    <row r="3509" spans="1:18">
      <c r="A3509" t="s">
        <v>371</v>
      </c>
      <c r="B3509" t="s">
        <v>372</v>
      </c>
      <c r="C3509" s="2">
        <v>2000</v>
      </c>
      <c r="D3509" s="10">
        <f>Fngdp_rpch!N3509</f>
        <v>4.0000000000002256</v>
      </c>
      <c r="E3509" s="1">
        <f t="shared" si="171"/>
        <v>4.0000000000002256</v>
      </c>
      <c r="F3509" s="4">
        <f>IF(INDEX(WEOApr2024all!$B$1:$BG$197,MATCH('Figure 2.5'!B3509,WEOApr2024all!$B$1:$B$197,0),MATCH('Figure 2.5'!C3509,WEOApr2024all!$B$1:$BG$1,0))="","",INDEX(WEOApr2024all!$B$1:$BG$197,MATCH('Figure 2.5'!B3509,WEOApr2024all!$B$1:$B$197,0),MATCH('Figure 2.5'!C3509,WEOApr2024all!$B$1:$BG$1,0)))</f>
        <v>5.6760000000000002</v>
      </c>
      <c r="G3509" s="1">
        <f t="shared" si="172"/>
        <v>-1.6759999999997746</v>
      </c>
      <c r="J3509" t="s">
        <v>197</v>
      </c>
      <c r="K3509" t="s">
        <v>198</v>
      </c>
      <c r="L3509" s="2">
        <v>1995</v>
      </c>
      <c r="M3509" s="1" cm="1">
        <f t="array" ref="M3509">INDEX($E$1:$E$6469,MATCH(1,($A$1:$A$6469=J3509)*($C$1:$C$6469=L3509),0))</f>
        <v>6.4994029991522817</v>
      </c>
      <c r="N3509" s="1" cm="1">
        <f t="array" ref="N3509">INDEX($F$1:$F$6469,MATCH(1,($A$1:$A$6469=J3509)*($C$1:$C$6469=L3509),0))</f>
        <v>5.0620000000000003</v>
      </c>
      <c r="O3509" s="1">
        <f t="shared" si="173"/>
        <v>1.4374029991522814</v>
      </c>
      <c r="R3509" s="1"/>
    </row>
    <row r="3510" spans="1:18">
      <c r="A3510" t="s">
        <v>371</v>
      </c>
      <c r="B3510" t="s">
        <v>372</v>
      </c>
      <c r="C3510" s="2">
        <v>2001</v>
      </c>
      <c r="D3510" s="10">
        <f>Fngdp_rpch!O3510</f>
        <v>6.0006527094131679</v>
      </c>
      <c r="E3510" s="1">
        <f t="shared" si="171"/>
        <v>6.0006527094131679</v>
      </c>
      <c r="F3510" s="4">
        <f>IF(INDEX(WEOApr2024all!$B$1:$BG$197,MATCH('Figure 2.5'!B3510,WEOApr2024all!$B$1:$B$197,0),MATCH('Figure 2.5'!C3510,WEOApr2024all!$B$1:$BG$1,0))="","",INDEX(WEOApr2024all!$B$1:$BG$197,MATCH('Figure 2.5'!B3510,WEOApr2024all!$B$1:$B$197,0),MATCH('Figure 2.5'!C3510,WEOApr2024all!$B$1:$BG$1,0)))</f>
        <v>6.3239999999999998</v>
      </c>
      <c r="G3510" s="1">
        <f t="shared" si="172"/>
        <v>-0.32334729058683198</v>
      </c>
      <c r="J3510" t="s">
        <v>197</v>
      </c>
      <c r="K3510" t="s">
        <v>198</v>
      </c>
      <c r="L3510" s="2">
        <v>1996</v>
      </c>
      <c r="M3510" s="1" cm="1">
        <f t="array" ref="M3510">INDEX($E$1:$E$6469,MATCH(1,($A$1:$A$6469=J3510)*($C$1:$C$6469=L3510),0))</f>
        <v>6.0133765421215513</v>
      </c>
      <c r="N3510" s="1" cm="1">
        <f t="array" ref="N3510">INDEX($F$1:$F$6469,MATCH(1,($A$1:$A$6469=J3510)*($C$1:$C$6469=L3510),0))</f>
        <v>6.5990000000000002</v>
      </c>
      <c r="O3510" s="1">
        <f t="shared" si="173"/>
        <v>-0.58562345787844894</v>
      </c>
      <c r="R3510" s="1"/>
    </row>
    <row r="3511" spans="1:18">
      <c r="A3511" t="s">
        <v>371</v>
      </c>
      <c r="B3511" t="s">
        <v>372</v>
      </c>
      <c r="C3511" s="2">
        <v>2002</v>
      </c>
      <c r="D3511" s="10">
        <f>Fngdp_rpch!P3511</f>
        <v>6.0031168422553183</v>
      </c>
      <c r="E3511" s="1">
        <f t="shared" si="171"/>
        <v>6.0031168422553183</v>
      </c>
      <c r="F3511" s="4">
        <f>IF(INDEX(WEOApr2024all!$B$1:$BG$197,MATCH('Figure 2.5'!B3511,WEOApr2024all!$B$1:$B$197,0),MATCH('Figure 2.5'!C3511,WEOApr2024all!$B$1:$BG$1,0))="","",INDEX(WEOApr2024all!$B$1:$BG$197,MATCH('Figure 2.5'!B3511,WEOApr2024all!$B$1:$B$197,0),MATCH('Figure 2.5'!C3511,WEOApr2024all!$B$1:$BG$1,0)))</f>
        <v>7.0880000000000001</v>
      </c>
      <c r="G3511" s="1">
        <f t="shared" si="172"/>
        <v>-1.0848831577446818</v>
      </c>
      <c r="J3511" t="s">
        <v>197</v>
      </c>
      <c r="K3511" t="s">
        <v>198</v>
      </c>
      <c r="L3511" s="2">
        <v>1997</v>
      </c>
      <c r="M3511" s="1" cm="1">
        <f t="array" ref="M3511">INDEX($E$1:$E$6469,MATCH(1,($A$1:$A$6469=J3511)*($C$1:$C$6469=L3511),0))</f>
        <v>6.0000023196259633</v>
      </c>
      <c r="N3511" s="1" cm="1">
        <f t="array" ref="N3511">INDEX($F$1:$F$6469,MATCH(1,($A$1:$A$6469=J3511)*($C$1:$C$6469=L3511),0))</f>
        <v>1.7030000000000001</v>
      </c>
      <c r="O3511" s="1">
        <f t="shared" si="173"/>
        <v>4.297002319625963</v>
      </c>
      <c r="R3511" s="1"/>
    </row>
    <row r="3512" spans="1:18">
      <c r="A3512" t="s">
        <v>371</v>
      </c>
      <c r="B3512" t="s">
        <v>372</v>
      </c>
      <c r="C3512" s="2">
        <v>2003</v>
      </c>
      <c r="D3512" s="10">
        <f>Fngdp_rpch!Q3512</f>
        <v>5.9999999999999165</v>
      </c>
      <c r="E3512" s="1">
        <f t="shared" si="171"/>
        <v>5.9999999999999165</v>
      </c>
      <c r="F3512" s="4">
        <f>IF(INDEX(WEOApr2024all!$B$1:$BG$197,MATCH('Figure 2.5'!B3512,WEOApr2024all!$B$1:$B$197,0),MATCH('Figure 2.5'!C3512,WEOApr2024all!$B$1:$BG$1,0))="","",INDEX(WEOApr2024all!$B$1:$BG$197,MATCH('Figure 2.5'!B3512,WEOApr2024all!$B$1:$B$197,0),MATCH('Figure 2.5'!C3512,WEOApr2024all!$B$1:$BG$1,0)))</f>
        <v>8.423</v>
      </c>
      <c r="G3512" s="1">
        <f t="shared" si="172"/>
        <v>-2.4230000000000835</v>
      </c>
      <c r="J3512" t="s">
        <v>197</v>
      </c>
      <c r="K3512" t="s">
        <v>198</v>
      </c>
      <c r="L3512" s="2">
        <v>1998</v>
      </c>
      <c r="M3512" s="1" cm="1">
        <f t="array" ref="M3512">INDEX($E$1:$E$6469,MATCH(1,($A$1:$A$6469=J3512)*($C$1:$C$6469=L3512),0))</f>
        <v>5.4573405073020664</v>
      </c>
      <c r="N3512" s="1" cm="1">
        <f t="array" ref="N3512">INDEX($F$1:$F$6469,MATCH(1,($A$1:$A$6469=J3512)*($C$1:$C$6469=L3512),0))</f>
        <v>3.4940000000000002</v>
      </c>
      <c r="O3512" s="1">
        <f t="shared" si="173"/>
        <v>1.9633405073020662</v>
      </c>
      <c r="R3512" s="1"/>
    </row>
    <row r="3513" spans="1:18">
      <c r="A3513" t="s">
        <v>371</v>
      </c>
      <c r="B3513" t="s">
        <v>372</v>
      </c>
      <c r="C3513" s="2">
        <v>2004</v>
      </c>
      <c r="D3513" s="10">
        <f>Fngdp_rpch!R3513</f>
        <v>5.9999999999999831</v>
      </c>
      <c r="E3513" s="1">
        <f t="shared" si="171"/>
        <v>5.9999999999999831</v>
      </c>
      <c r="F3513" s="4">
        <f>IF(INDEX(WEOApr2024all!$B$1:$BG$197,MATCH('Figure 2.5'!B3513,WEOApr2024all!$B$1:$B$197,0),MATCH('Figure 2.5'!C3513,WEOApr2024all!$B$1:$BG$1,0))="","",INDEX(WEOApr2024all!$B$1:$BG$197,MATCH('Figure 2.5'!B3513,WEOApr2024all!$B$1:$B$197,0),MATCH('Figure 2.5'!C3513,WEOApr2024all!$B$1:$BG$1,0)))</f>
        <v>8.2840000000000007</v>
      </c>
      <c r="G3513" s="1">
        <f t="shared" si="172"/>
        <v>-2.2840000000000176</v>
      </c>
      <c r="J3513" t="s">
        <v>197</v>
      </c>
      <c r="K3513" t="s">
        <v>198</v>
      </c>
      <c r="L3513" s="2">
        <v>1999</v>
      </c>
      <c r="M3513" s="1" cm="1">
        <f t="array" ref="M3513">INDEX($E$1:$E$6469,MATCH(1,($A$1:$A$6469=J3513)*($C$1:$C$6469=L3513),0))</f>
        <v>-1.0000009954219902</v>
      </c>
      <c r="N3513" s="1" cm="1">
        <f t="array" ref="N3513">INDEX($F$1:$F$6469,MATCH(1,($A$1:$A$6469=J3513)*($C$1:$C$6469=L3513),0))</f>
        <v>4.1820000000000004</v>
      </c>
      <c r="O3513" s="1">
        <f t="shared" si="173"/>
        <v>-5.1820009954219906</v>
      </c>
      <c r="R3513" s="1"/>
    </row>
    <row r="3514" spans="1:18">
      <c r="A3514" t="s">
        <v>371</v>
      </c>
      <c r="B3514" t="s">
        <v>372</v>
      </c>
      <c r="C3514" s="2">
        <v>2005</v>
      </c>
      <c r="D3514" s="10">
        <f>Fngdp_rpch!S3514</f>
        <v>6.0000000000000053</v>
      </c>
      <c r="E3514" s="1">
        <f t="shared" si="171"/>
        <v>6.0000000000000053</v>
      </c>
      <c r="F3514" s="4">
        <f>IF(INDEX(WEOApr2024all!$B$1:$BG$197,MATCH('Figure 2.5'!B3514,WEOApr2024all!$B$1:$B$197,0),MATCH('Figure 2.5'!C3514,WEOApr2024all!$B$1:$BG$1,0))="","",INDEX(WEOApr2024all!$B$1:$BG$197,MATCH('Figure 2.5'!B3514,WEOApr2024all!$B$1:$B$197,0),MATCH('Figure 2.5'!C3514,WEOApr2024all!$B$1:$BG$1,0)))</f>
        <v>10.72</v>
      </c>
      <c r="G3514" s="1">
        <f t="shared" si="172"/>
        <v>-4.7199999999999953</v>
      </c>
      <c r="J3514" t="s">
        <v>197</v>
      </c>
      <c r="K3514" t="s">
        <v>198</v>
      </c>
      <c r="L3514" s="2">
        <v>2000</v>
      </c>
      <c r="M3514" s="1" cm="1">
        <f t="array" ref="M3514">INDEX($E$1:$E$6469,MATCH(1,($A$1:$A$6469=J3514)*($C$1:$C$6469=L3514),0))</f>
        <v>3.9999913750886185</v>
      </c>
      <c r="N3514" s="1" cm="1">
        <f t="array" ref="N3514">INDEX($F$1:$F$6469,MATCH(1,($A$1:$A$6469=J3514)*($C$1:$C$6469=L3514),0))</f>
        <v>3.9079999999999999</v>
      </c>
      <c r="O3514" s="1">
        <f t="shared" si="173"/>
        <v>9.1991375088618543E-2</v>
      </c>
      <c r="R3514" s="1"/>
    </row>
    <row r="3515" spans="1:18">
      <c r="A3515" t="s">
        <v>371</v>
      </c>
      <c r="B3515" t="s">
        <v>372</v>
      </c>
      <c r="C3515" s="2">
        <v>2006</v>
      </c>
      <c r="D3515" s="10">
        <f>Fngdp_rpch!T3515</f>
        <v>6.800000000000006</v>
      </c>
      <c r="E3515" s="1">
        <f t="shared" si="171"/>
        <v>6.800000000000006</v>
      </c>
      <c r="F3515" s="4">
        <f>IF(INDEX(WEOApr2024all!$B$1:$BG$197,MATCH('Figure 2.5'!B3515,WEOApr2024all!$B$1:$B$197,0),MATCH('Figure 2.5'!C3515,WEOApr2024all!$B$1:$BG$1,0))="","",INDEX(WEOApr2024all!$B$1:$BG$197,MATCH('Figure 2.5'!B3515,WEOApr2024all!$B$1:$B$197,0),MATCH('Figure 2.5'!C3515,WEOApr2024all!$B$1:$BG$1,0)))</f>
        <v>11.972</v>
      </c>
      <c r="G3515" s="1">
        <f t="shared" si="172"/>
        <v>-5.1719999999999935</v>
      </c>
      <c r="J3515" t="s">
        <v>197</v>
      </c>
      <c r="K3515" t="s">
        <v>198</v>
      </c>
      <c r="L3515" s="2">
        <v>2001</v>
      </c>
      <c r="M3515" s="1" cm="1">
        <f t="array" ref="M3515">INDEX($E$1:$E$6469,MATCH(1,($A$1:$A$6469=J3515)*($C$1:$C$6469=L3515),0))</f>
        <v>5.2688801525905049</v>
      </c>
      <c r="N3515" s="1" cm="1">
        <f t="array" ref="N3515">INDEX($F$1:$F$6469,MATCH(1,($A$1:$A$6469=J3515)*($C$1:$C$6469=L3515),0))</f>
        <v>3.6379999999999999</v>
      </c>
      <c r="O3515" s="1">
        <f t="shared" si="173"/>
        <v>1.630880152590505</v>
      </c>
      <c r="R3515" s="1"/>
    </row>
    <row r="3516" spans="1:18">
      <c r="A3516" t="s">
        <v>371</v>
      </c>
      <c r="B3516" t="s">
        <v>372</v>
      </c>
      <c r="C3516" s="2">
        <v>2007</v>
      </c>
      <c r="D3516" s="10">
        <f>Fngdp_rpch!U3516</f>
        <v>9.0000000000000071</v>
      </c>
      <c r="E3516" s="1">
        <f t="shared" si="171"/>
        <v>9.0000000000000071</v>
      </c>
      <c r="F3516" s="4">
        <f>IF(INDEX(WEOApr2024all!$B$1:$BG$197,MATCH('Figure 2.5'!B3516,WEOApr2024all!$B$1:$B$197,0),MATCH('Figure 2.5'!C3516,WEOApr2024all!$B$1:$BG$1,0))="","",INDEX(WEOApr2024all!$B$1:$BG$197,MATCH('Figure 2.5'!B3516,WEOApr2024all!$B$1:$B$197,0),MATCH('Figure 2.5'!C3516,WEOApr2024all!$B$1:$BG$1,0)))</f>
        <v>9.9420000000000002</v>
      </c>
      <c r="G3516" s="1">
        <f t="shared" si="172"/>
        <v>-0.94199999999999307</v>
      </c>
      <c r="J3516" t="s">
        <v>197</v>
      </c>
      <c r="K3516" t="s">
        <v>198</v>
      </c>
      <c r="L3516" s="2">
        <v>2002</v>
      </c>
      <c r="M3516" s="1" cm="1">
        <f t="array" ref="M3516">INDEX($E$1:$E$6469,MATCH(1,($A$1:$A$6469=J3516)*($C$1:$C$6469=L3516),0))</f>
        <v>4.609171198076667</v>
      </c>
      <c r="N3516" s="1" cm="1">
        <f t="array" ref="N3516">INDEX($F$1:$F$6469,MATCH(1,($A$1:$A$6469=J3516)*($C$1:$C$6469=L3516),0))</f>
        <v>2.6230000000000002</v>
      </c>
      <c r="O3516" s="1">
        <f t="shared" si="173"/>
        <v>1.9861711980766668</v>
      </c>
      <c r="R3516" s="1"/>
    </row>
    <row r="3517" spans="1:18">
      <c r="A3517" t="s">
        <v>371</v>
      </c>
      <c r="B3517" t="s">
        <v>372</v>
      </c>
      <c r="C3517" s="2">
        <v>2008</v>
      </c>
      <c r="D3517" s="10">
        <f>Fngdp_rpch!V3517</f>
        <v>6.1586594869982525</v>
      </c>
      <c r="E3517" s="1">
        <f t="shared" si="171"/>
        <v>6.1586594869982525</v>
      </c>
      <c r="F3517" s="4">
        <f>IF(INDEX(WEOApr2024all!$B$1:$BG$197,MATCH('Figure 2.5'!B3517,WEOApr2024all!$B$1:$B$197,0),MATCH('Figure 2.5'!C3517,WEOApr2024all!$B$1:$BG$1,0))="","",INDEX(WEOApr2024all!$B$1:$BG$197,MATCH('Figure 2.5'!B3517,WEOApr2024all!$B$1:$B$197,0),MATCH('Figure 2.5'!C3517,WEOApr2024all!$B$1:$BG$1,0)))</f>
        <v>-3.2490000000000001</v>
      </c>
      <c r="G3517" s="1">
        <f t="shared" si="172"/>
        <v>9.4076594869982522</v>
      </c>
      <c r="J3517" t="s">
        <v>197</v>
      </c>
      <c r="K3517" t="s">
        <v>198</v>
      </c>
      <c r="L3517" s="2">
        <v>2003</v>
      </c>
      <c r="M3517" s="1" cm="1">
        <f t="array" ref="M3517">INDEX($E$1:$E$6469,MATCH(1,($A$1:$A$6469=J3517)*($C$1:$C$6469=L3517),0))</f>
        <v>4.9858457877137496</v>
      </c>
      <c r="N3517" s="1" cm="1">
        <f t="array" ref="N3517">INDEX($F$1:$F$6469,MATCH(1,($A$1:$A$6469=J3517)*($C$1:$C$6469=L3517),0))</f>
        <v>5.1669999999999998</v>
      </c>
      <c r="O3517" s="1">
        <f t="shared" si="173"/>
        <v>-0.18115421228625017</v>
      </c>
      <c r="R3517" s="1"/>
    </row>
    <row r="3518" spans="1:18">
      <c r="A3518" t="s">
        <v>371</v>
      </c>
      <c r="B3518" t="s">
        <v>372</v>
      </c>
      <c r="C3518" s="2">
        <v>2009</v>
      </c>
      <c r="D3518" s="10">
        <f>Fngdp_rpch!W3518</f>
        <v>-2.1801543771509224</v>
      </c>
      <c r="E3518" s="1">
        <f t="shared" si="171"/>
        <v>-2.1801543771509224</v>
      </c>
      <c r="F3518" s="4">
        <f>IF(INDEX(WEOApr2024all!$B$1:$BG$197,MATCH('Figure 2.5'!B3518,WEOApr2024all!$B$1:$B$197,0),MATCH('Figure 2.5'!C3518,WEOApr2024all!$B$1:$BG$1,0))="","",INDEX(WEOApr2024all!$B$1:$BG$197,MATCH('Figure 2.5'!B3518,WEOApr2024all!$B$1:$B$197,0),MATCH('Figure 2.5'!C3518,WEOApr2024all!$B$1:$BG$1,0)))</f>
        <v>-14.26</v>
      </c>
      <c r="G3518" s="1">
        <f t="shared" si="172"/>
        <v>12.079845622849078</v>
      </c>
      <c r="J3518" t="s">
        <v>197</v>
      </c>
      <c r="K3518" t="s">
        <v>198</v>
      </c>
      <c r="L3518" s="2">
        <v>2004</v>
      </c>
      <c r="M3518" s="1" cm="1">
        <f t="array" ref="M3518">INDEX($E$1:$E$6469,MATCH(1,($A$1:$A$6469=J3518)*($C$1:$C$6469=L3518),0))</f>
        <v>5.0766407163032268</v>
      </c>
      <c r="N3518" s="1" cm="1">
        <f t="array" ref="N3518">INDEX($F$1:$F$6469,MATCH(1,($A$1:$A$6469=J3518)*($C$1:$C$6469=L3518),0))</f>
        <v>7.6909999999999998</v>
      </c>
      <c r="O3518" s="1">
        <f t="shared" si="173"/>
        <v>-2.6143592836967731</v>
      </c>
      <c r="R3518" s="1"/>
    </row>
    <row r="3519" spans="1:18">
      <c r="A3519" t="s">
        <v>371</v>
      </c>
      <c r="B3519" t="s">
        <v>372</v>
      </c>
      <c r="C3519" s="2">
        <v>2010</v>
      </c>
      <c r="D3519" s="10">
        <f>Fngdp_rpch!X3519</f>
        <v>-3.9732089050702024</v>
      </c>
      <c r="E3519" s="1">
        <f t="shared" si="171"/>
        <v>-3.9732089050702024</v>
      </c>
      <c r="F3519" s="4">
        <f>IF(INDEX(WEOApr2024all!$B$1:$BG$197,MATCH('Figure 2.5'!B3519,WEOApr2024all!$B$1:$B$197,0),MATCH('Figure 2.5'!C3519,WEOApr2024all!$B$1:$BG$1,0))="","",INDEX(WEOApr2024all!$B$1:$BG$197,MATCH('Figure 2.5'!B3519,WEOApr2024all!$B$1:$B$197,0),MATCH('Figure 2.5'!C3519,WEOApr2024all!$B$1:$BG$1,0)))</f>
        <v>-4.4560000000000004</v>
      </c>
      <c r="G3519" s="1">
        <f t="shared" si="172"/>
        <v>0.48279109492979799</v>
      </c>
      <c r="J3519" t="s">
        <v>197</v>
      </c>
      <c r="K3519" t="s">
        <v>198</v>
      </c>
      <c r="L3519" s="2">
        <v>2005</v>
      </c>
      <c r="M3519" s="1" cm="1">
        <f t="array" ref="M3519">INDEX($E$1:$E$6469,MATCH(1,($A$1:$A$6469=J3519)*($C$1:$C$6469=L3519),0))</f>
        <v>5.9991330967077428</v>
      </c>
      <c r="N3519" s="1" cm="1">
        <f t="array" ref="N3519">INDEX($F$1:$F$6469,MATCH(1,($A$1:$A$6469=J3519)*($C$1:$C$6469=L3519),0))</f>
        <v>7.9969999999999999</v>
      </c>
      <c r="O3519" s="1">
        <f t="shared" si="173"/>
        <v>-1.9978669032922571</v>
      </c>
      <c r="R3519" s="1"/>
    </row>
    <row r="3520" spans="1:18">
      <c r="A3520" t="s">
        <v>371</v>
      </c>
      <c r="B3520" t="s">
        <v>372</v>
      </c>
      <c r="C3520" s="2">
        <v>2011</v>
      </c>
      <c r="D3520" s="10">
        <f>Fngdp_rpch!Y3520</f>
        <v>3.3326507200645894</v>
      </c>
      <c r="E3520" s="1">
        <f t="shared" si="171"/>
        <v>3.3326507200645894</v>
      </c>
      <c r="F3520" s="4">
        <f>IF(INDEX(WEOApr2024all!$B$1:$BG$197,MATCH('Figure 2.5'!B3520,WEOApr2024all!$B$1:$B$197,0),MATCH('Figure 2.5'!C3520,WEOApr2024all!$B$1:$BG$1,0))="","",INDEX(WEOApr2024all!$B$1:$BG$197,MATCH('Figure 2.5'!B3520,WEOApr2024all!$B$1:$B$197,0),MATCH('Figure 2.5'!C3520,WEOApr2024all!$B$1:$BG$1,0)))</f>
        <v>2.5739999999999998</v>
      </c>
      <c r="G3520" s="1">
        <f t="shared" si="172"/>
        <v>0.75865072006458956</v>
      </c>
      <c r="J3520" t="s">
        <v>197</v>
      </c>
      <c r="K3520" t="s">
        <v>198</v>
      </c>
      <c r="L3520" s="2">
        <v>2006</v>
      </c>
      <c r="M3520" s="1" cm="1">
        <f t="array" ref="M3520">INDEX($E$1:$E$6469,MATCH(1,($A$1:$A$6469=J3520)*($C$1:$C$6469=L3520),0))</f>
        <v>6.4919103169563286</v>
      </c>
      <c r="N3520" s="1" cm="1">
        <f t="array" ref="N3520">INDEX($F$1:$F$6469,MATCH(1,($A$1:$A$6469=J3520)*($C$1:$C$6469=L3520),0))</f>
        <v>5.6639999999999997</v>
      </c>
      <c r="O3520" s="1">
        <f t="shared" si="173"/>
        <v>0.82791031695632888</v>
      </c>
      <c r="R3520" s="1"/>
    </row>
    <row r="3521" spans="1:18">
      <c r="A3521" t="s">
        <v>371</v>
      </c>
      <c r="B3521" t="s">
        <v>372</v>
      </c>
      <c r="C3521" s="2">
        <v>2012</v>
      </c>
      <c r="D3521" s="10">
        <f>Fngdp_rpch!Z3521</f>
        <v>2.9752018471150832</v>
      </c>
      <c r="E3521" s="1">
        <f t="shared" si="171"/>
        <v>2.9752018471150832</v>
      </c>
      <c r="F3521" s="4">
        <f>IF(INDEX(WEOApr2024all!$B$1:$BG$197,MATCH('Figure 2.5'!B3521,WEOApr2024all!$B$1:$B$197,0),MATCH('Figure 2.5'!C3521,WEOApr2024all!$B$1:$BG$1,0))="","",INDEX(WEOApr2024all!$B$1:$BG$197,MATCH('Figure 2.5'!B3521,WEOApr2024all!$B$1:$B$197,0),MATCH('Figure 2.5'!C3521,WEOApr2024all!$B$1:$BG$1,0)))</f>
        <v>7.0419999999999998</v>
      </c>
      <c r="G3521" s="1">
        <f t="shared" si="172"/>
        <v>-4.0667981528849166</v>
      </c>
      <c r="J3521" t="s">
        <v>197</v>
      </c>
      <c r="K3521" t="s">
        <v>198</v>
      </c>
      <c r="L3521" s="2">
        <v>2007</v>
      </c>
      <c r="M3521" s="1" cm="1">
        <f t="array" ref="M3521">INDEX($E$1:$E$6469,MATCH(1,($A$1:$A$6469=J3521)*($C$1:$C$6469=L3521),0))</f>
        <v>6.9913390642730056</v>
      </c>
      <c r="N3521" s="1" cm="1">
        <f t="array" ref="N3521">INDEX($F$1:$F$6469,MATCH(1,($A$1:$A$6469=J3521)*($C$1:$C$6469=L3521),0))</f>
        <v>5.1109999999999998</v>
      </c>
      <c r="O3521" s="1">
        <f t="shared" si="173"/>
        <v>1.8803390642730058</v>
      </c>
      <c r="R3521" s="1"/>
    </row>
    <row r="3522" spans="1:18">
      <c r="A3522" t="s">
        <v>371</v>
      </c>
      <c r="B3522" t="s">
        <v>372</v>
      </c>
      <c r="C3522" s="2">
        <v>2013</v>
      </c>
      <c r="D3522" s="10">
        <f>Fngdp_rpch!AA3522</f>
        <v>3.4562852060293192</v>
      </c>
      <c r="E3522" s="1">
        <f t="shared" si="171"/>
        <v>3.4562852060293192</v>
      </c>
      <c r="F3522" s="4">
        <f>IF(INDEX(WEOApr2024all!$B$1:$BG$197,MATCH('Figure 2.5'!B3522,WEOApr2024all!$B$1:$B$197,0),MATCH('Figure 2.5'!C3522,WEOApr2024all!$B$1:$BG$1,0))="","",INDEX(WEOApr2024all!$B$1:$BG$197,MATCH('Figure 2.5'!B3522,WEOApr2024all!$B$1:$B$197,0),MATCH('Figure 2.5'!C3522,WEOApr2024all!$B$1:$BG$1,0)))</f>
        <v>2.008</v>
      </c>
      <c r="G3522" s="1">
        <f t="shared" si="172"/>
        <v>1.4482852060293192</v>
      </c>
      <c r="J3522" t="s">
        <v>197</v>
      </c>
      <c r="K3522" t="s">
        <v>198</v>
      </c>
      <c r="L3522" s="2">
        <v>2008</v>
      </c>
      <c r="M3522" s="1" cm="1">
        <f t="array" ref="M3522">INDEX($E$1:$E$6469,MATCH(1,($A$1:$A$6469=J3522)*($C$1:$C$6469=L3522),0))</f>
        <v>6.5000000000000169</v>
      </c>
      <c r="N3522" s="1" cm="1">
        <f t="array" ref="N3522">INDEX($F$1:$F$6469,MATCH(1,($A$1:$A$6469=J3522)*($C$1:$C$6469=L3522),0))</f>
        <v>4.4450000000000003</v>
      </c>
      <c r="O3522" s="1">
        <f t="shared" si="173"/>
        <v>2.0550000000000166</v>
      </c>
      <c r="R3522" s="1"/>
    </row>
    <row r="3523" spans="1:18">
      <c r="A3523" t="s">
        <v>371</v>
      </c>
      <c r="B3523" t="s">
        <v>372</v>
      </c>
      <c r="C3523" s="2">
        <v>2014</v>
      </c>
      <c r="D3523" s="10">
        <f>Fngdp_rpch!AB3523</f>
        <v>4.2380633325866501</v>
      </c>
      <c r="E3523" s="1">
        <f t="shared" ref="E3523:E3586" si="174">IF(D3523=".","",D3523)</f>
        <v>4.2380633325866501</v>
      </c>
      <c r="F3523" s="4">
        <f>IF(INDEX(WEOApr2024all!$B$1:$BG$197,MATCH('Figure 2.5'!B3523,WEOApr2024all!$B$1:$B$197,0),MATCH('Figure 2.5'!C3523,WEOApr2024all!$B$1:$BG$1,0))="","",INDEX(WEOApr2024all!$B$1:$BG$197,MATCH('Figure 2.5'!B3523,WEOApr2024all!$B$1:$B$197,0),MATCH('Figure 2.5'!C3523,WEOApr2024all!$B$1:$BG$1,0)))</f>
        <v>1.9019999999999999</v>
      </c>
      <c r="G3523" s="1">
        <f t="shared" ref="G3523:G3586" si="175">IFERROR(E3523-F3523,"")</f>
        <v>2.33606333258665</v>
      </c>
      <c r="J3523" t="s">
        <v>197</v>
      </c>
      <c r="K3523" t="s">
        <v>198</v>
      </c>
      <c r="L3523" s="2">
        <v>2009</v>
      </c>
      <c r="M3523" s="1" cm="1">
        <f t="array" ref="M3523">INDEX($E$1:$E$6469,MATCH(1,($A$1:$A$6469=J3523)*($C$1:$C$6469=L3523),0))</f>
        <v>3.499999999999992</v>
      </c>
      <c r="N3523" s="1" cm="1">
        <f t="array" ref="N3523">INDEX($F$1:$F$6469,MATCH(1,($A$1:$A$6469=J3523)*($C$1:$C$6469=L3523),0))</f>
        <v>1.0629999999999999</v>
      </c>
      <c r="O3523" s="1">
        <f t="shared" ref="O3523:O3586" si="176">IFERROR(M3523-N3523,"")</f>
        <v>2.4369999999999923</v>
      </c>
      <c r="R3523" s="1"/>
    </row>
    <row r="3524" spans="1:18">
      <c r="A3524" t="s">
        <v>371</v>
      </c>
      <c r="B3524" t="s">
        <v>372</v>
      </c>
      <c r="C3524" s="2">
        <v>2015</v>
      </c>
      <c r="D3524" s="10">
        <f>Fngdp_rpch!AC3524</f>
        <v>3.1810124850627064</v>
      </c>
      <c r="E3524" s="1">
        <f t="shared" si="174"/>
        <v>3.1810124850627064</v>
      </c>
      <c r="F3524" s="4">
        <f>IF(INDEX(WEOApr2024all!$B$1:$BG$197,MATCH('Figure 2.5'!B3524,WEOApr2024all!$B$1:$B$197,0),MATCH('Figure 2.5'!C3524,WEOApr2024all!$B$1:$BG$1,0))="","",INDEX(WEOApr2024all!$B$1:$BG$197,MATCH('Figure 2.5'!B3524,WEOApr2024all!$B$1:$B$197,0),MATCH('Figure 2.5'!C3524,WEOApr2024all!$B$1:$BG$1,0)))</f>
        <v>3.8849999999999998</v>
      </c>
      <c r="G3524" s="1">
        <f t="shared" si="175"/>
        <v>-0.70398751493729339</v>
      </c>
      <c r="J3524" t="s">
        <v>197</v>
      </c>
      <c r="K3524" t="s">
        <v>198</v>
      </c>
      <c r="L3524" s="2">
        <v>2010</v>
      </c>
      <c r="M3524" s="1" cm="1">
        <f t="array" ref="M3524">INDEX($E$1:$E$6469,MATCH(1,($A$1:$A$6469=J3524)*($C$1:$C$6469=L3524),0))</f>
        <v>2.9999999999999361</v>
      </c>
      <c r="N3524" s="1" cm="1">
        <f t="array" ref="N3524">INDEX($F$1:$F$6469,MATCH(1,($A$1:$A$6469=J3524)*($C$1:$C$6469=L3524),0))</f>
        <v>2.2650000000000001</v>
      </c>
      <c r="O3524" s="1">
        <f t="shared" si="176"/>
        <v>0.73499999999993593</v>
      </c>
      <c r="R3524" s="1"/>
    </row>
    <row r="3525" spans="1:18">
      <c r="A3525" t="s">
        <v>371</v>
      </c>
      <c r="B3525" t="s">
        <v>372</v>
      </c>
      <c r="C3525" s="2">
        <v>2016</v>
      </c>
      <c r="D3525" s="10">
        <f>Fngdp_rpch!AD3525</f>
        <v>3.3240936470269267</v>
      </c>
      <c r="E3525" s="1">
        <f t="shared" si="174"/>
        <v>3.3240936470269267</v>
      </c>
      <c r="F3525" s="4">
        <f>IF(INDEX(WEOApr2024all!$B$1:$BG$197,MATCH('Figure 2.5'!B3525,WEOApr2024all!$B$1:$B$197,0),MATCH('Figure 2.5'!C3525,WEOApr2024all!$B$1:$BG$1,0))="","",INDEX(WEOApr2024all!$B$1:$BG$197,MATCH('Figure 2.5'!B3525,WEOApr2024all!$B$1:$B$197,0),MATCH('Figure 2.5'!C3525,WEOApr2024all!$B$1:$BG$1,0)))</f>
        <v>2.3690000000000002</v>
      </c>
      <c r="G3525" s="1">
        <f t="shared" si="175"/>
        <v>0.95509364702692645</v>
      </c>
      <c r="J3525" t="s">
        <v>197</v>
      </c>
      <c r="K3525" t="s">
        <v>198</v>
      </c>
      <c r="L3525" s="2">
        <v>2011</v>
      </c>
      <c r="M3525" s="1" cm="1">
        <f t="array" ref="M3525">INDEX($E$1:$E$6469,MATCH(1,($A$1:$A$6469=J3525)*($C$1:$C$6469=L3525),0))</f>
        <v>2.7499999999999858</v>
      </c>
      <c r="N3525" s="1" cm="1">
        <f t="array" ref="N3525">INDEX($F$1:$F$6469,MATCH(1,($A$1:$A$6469=J3525)*($C$1:$C$6469=L3525),0))</f>
        <v>3.2040000000000002</v>
      </c>
      <c r="O3525" s="1">
        <f t="shared" si="176"/>
        <v>-0.45400000000001439</v>
      </c>
      <c r="R3525" s="1"/>
    </row>
    <row r="3526" spans="1:18">
      <c r="A3526" t="s">
        <v>371</v>
      </c>
      <c r="B3526" t="s">
        <v>372</v>
      </c>
      <c r="C3526" s="2">
        <v>2017</v>
      </c>
      <c r="D3526" s="10">
        <f>Fngdp_rpch!AE3526</f>
        <v>3.3711178998424352</v>
      </c>
      <c r="E3526" s="1">
        <f t="shared" si="174"/>
        <v>3.3711178998424352</v>
      </c>
      <c r="F3526" s="4">
        <f>IF(INDEX(WEOApr2024all!$B$1:$BG$197,MATCH('Figure 2.5'!B3526,WEOApr2024all!$B$1:$B$197,0),MATCH('Figure 2.5'!C3526,WEOApr2024all!$B$1:$BG$1,0))="","",INDEX(WEOApr2024all!$B$1:$BG$197,MATCH('Figure 2.5'!B3526,WEOApr2024all!$B$1:$B$197,0),MATCH('Figure 2.5'!C3526,WEOApr2024all!$B$1:$BG$1,0)))</f>
        <v>3.3119999999999998</v>
      </c>
      <c r="G3526" s="1">
        <f t="shared" si="175"/>
        <v>5.9117899842435317E-2</v>
      </c>
      <c r="J3526" t="s">
        <v>197</v>
      </c>
      <c r="K3526" t="s">
        <v>198</v>
      </c>
      <c r="L3526" s="2">
        <v>2012</v>
      </c>
      <c r="M3526" s="1" cm="1">
        <f t="array" ref="M3526">INDEX($E$1:$E$6469,MATCH(1,($A$1:$A$6469=J3526)*($C$1:$C$6469=L3526),0))</f>
        <v>3.8000000000000034</v>
      </c>
      <c r="N3526" s="1" cm="1">
        <f t="array" ref="N3526">INDEX($F$1:$F$6469,MATCH(1,($A$1:$A$6469=J3526)*($C$1:$C$6469=L3526),0))</f>
        <v>3.1960000000000002</v>
      </c>
      <c r="O3526" s="1">
        <f t="shared" si="176"/>
        <v>0.6040000000000032</v>
      </c>
      <c r="R3526" s="1"/>
    </row>
    <row r="3527" spans="1:18">
      <c r="A3527" t="s">
        <v>371</v>
      </c>
      <c r="B3527" t="s">
        <v>372</v>
      </c>
      <c r="C3527" s="2">
        <v>2018</v>
      </c>
      <c r="D3527" s="10">
        <f>Fngdp_rpch!AF3527</f>
        <v>3.9202250818713757</v>
      </c>
      <c r="E3527" s="1">
        <f t="shared" si="174"/>
        <v>3.9202250818713757</v>
      </c>
      <c r="F3527" s="4">
        <f>IF(INDEX(WEOApr2024all!$B$1:$BG$197,MATCH('Figure 2.5'!B3527,WEOApr2024all!$B$1:$B$197,0),MATCH('Figure 2.5'!C3527,WEOApr2024all!$B$1:$BG$1,0))="","",INDEX(WEOApr2024all!$B$1:$BG$197,MATCH('Figure 2.5'!B3527,WEOApr2024all!$B$1:$B$197,0),MATCH('Figure 2.5'!C3527,WEOApr2024all!$B$1:$BG$1,0)))</f>
        <v>3.9910000000000001</v>
      </c>
      <c r="G3527" s="1">
        <f t="shared" si="175"/>
        <v>-7.0774918128624353E-2</v>
      </c>
      <c r="J3527" t="s">
        <v>197</v>
      </c>
      <c r="K3527" t="s">
        <v>198</v>
      </c>
      <c r="L3527" s="2">
        <v>2013</v>
      </c>
      <c r="M3527" s="1" cm="1">
        <f t="array" ref="M3527">INDEX($E$1:$E$6469,MATCH(1,($A$1:$A$6469=J3527)*($C$1:$C$6469=L3527),0))</f>
        <v>3.2499999999999973</v>
      </c>
      <c r="N3527" s="1" cm="1">
        <f t="array" ref="N3527">INDEX($F$1:$F$6469,MATCH(1,($A$1:$A$6469=J3527)*($C$1:$C$6469=L3527),0))</f>
        <v>3.8559999999999999</v>
      </c>
      <c r="O3527" s="1">
        <f t="shared" si="176"/>
        <v>-0.60600000000000254</v>
      </c>
      <c r="R3527" s="1"/>
    </row>
    <row r="3528" spans="1:18">
      <c r="A3528" t="s">
        <v>371</v>
      </c>
      <c r="B3528" t="s">
        <v>372</v>
      </c>
      <c r="C3528" s="2">
        <v>2019</v>
      </c>
      <c r="D3528" s="10">
        <f>Fngdp_rpch!AG3528</f>
        <v>3.3399543536142051</v>
      </c>
      <c r="E3528" s="1">
        <f t="shared" si="174"/>
        <v>3.3399543536142051</v>
      </c>
      <c r="F3528" s="4">
        <f>IF(INDEX(WEOApr2024all!$B$1:$BG$197,MATCH('Figure 2.5'!B3528,WEOApr2024all!$B$1:$B$197,0),MATCH('Figure 2.5'!C3528,WEOApr2024all!$B$1:$BG$1,0))="","",INDEX(WEOApr2024all!$B$1:$BG$197,MATCH('Figure 2.5'!B3528,WEOApr2024all!$B$1:$B$197,0),MATCH('Figure 2.5'!C3528,WEOApr2024all!$B$1:$BG$1,0)))</f>
        <v>0.58799999999999997</v>
      </c>
      <c r="G3528" s="1">
        <f t="shared" si="175"/>
        <v>2.751954353614205</v>
      </c>
      <c r="J3528" t="s">
        <v>197</v>
      </c>
      <c r="K3528" t="s">
        <v>198</v>
      </c>
      <c r="L3528" s="2">
        <v>2014</v>
      </c>
      <c r="M3528" s="1" cm="1">
        <f t="array" ref="M3528">INDEX($E$1:$E$6469,MATCH(1,($A$1:$A$6469=J3528)*($C$1:$C$6469=L3528),0))</f>
        <v>2.530452688374818</v>
      </c>
      <c r="N3528" s="1" cm="1">
        <f t="array" ref="N3528">INDEX($F$1:$F$6469,MATCH(1,($A$1:$A$6469=J3528)*($C$1:$C$6469=L3528),0))</f>
        <v>3.556</v>
      </c>
      <c r="O3528" s="1">
        <f t="shared" si="176"/>
        <v>-1.0255473116251821</v>
      </c>
      <c r="R3528" s="1"/>
    </row>
    <row r="3529" spans="1:18">
      <c r="A3529" t="s">
        <v>371</v>
      </c>
      <c r="B3529" t="s">
        <v>372</v>
      </c>
      <c r="C3529" s="2">
        <v>2020</v>
      </c>
      <c r="D3529" s="10">
        <f>Fngdp_rpch!AH3529</f>
        <v>2.7944055232394405</v>
      </c>
      <c r="E3529" s="1">
        <f t="shared" si="174"/>
        <v>2.7944055232394405</v>
      </c>
      <c r="F3529" s="4">
        <f>IF(INDEX(WEOApr2024all!$B$1:$BG$197,MATCH('Figure 2.5'!B3529,WEOApr2024all!$B$1:$B$197,0),MATCH('Figure 2.5'!C3529,WEOApr2024all!$B$1:$BG$1,0))="","",INDEX(WEOApr2024all!$B$1:$BG$197,MATCH('Figure 2.5'!B3529,WEOApr2024all!$B$1:$B$197,0),MATCH('Figure 2.5'!C3529,WEOApr2024all!$B$1:$BG$1,0)))</f>
        <v>-3.5139999999999998</v>
      </c>
      <c r="G3529" s="1">
        <f t="shared" si="175"/>
        <v>6.3084055232394398</v>
      </c>
      <c r="J3529" t="s">
        <v>197</v>
      </c>
      <c r="K3529" t="s">
        <v>198</v>
      </c>
      <c r="L3529" s="2">
        <v>2015</v>
      </c>
      <c r="M3529" s="1" cm="1">
        <f t="array" ref="M3529">INDEX($E$1:$E$6469,MATCH(1,($A$1:$A$6469=J3529)*($C$1:$C$6469=L3529),0))</f>
        <v>4.2999999999999927</v>
      </c>
      <c r="N3529" s="1" cm="1">
        <f t="array" ref="N3529">INDEX($F$1:$F$6469,MATCH(1,($A$1:$A$6469=J3529)*($C$1:$C$6469=L3529),0))</f>
        <v>3.8119999999999998</v>
      </c>
      <c r="O3529" s="1">
        <f t="shared" si="176"/>
        <v>0.48799999999999288</v>
      </c>
      <c r="R3529" s="1"/>
    </row>
    <row r="3530" spans="1:18">
      <c r="A3530" t="s">
        <v>371</v>
      </c>
      <c r="B3530" t="s">
        <v>372</v>
      </c>
      <c r="C3530" s="2">
        <v>2021</v>
      </c>
      <c r="D3530" s="10">
        <f>Fngdp_rpch!AI3530</f>
        <v>5.2000000000000046</v>
      </c>
      <c r="E3530" s="1">
        <f t="shared" si="174"/>
        <v>5.2000000000000046</v>
      </c>
      <c r="F3530" s="4">
        <f>IF(INDEX(WEOApr2024all!$B$1:$BG$197,MATCH('Figure 2.5'!B3530,WEOApr2024all!$B$1:$B$197,0),MATCH('Figure 2.5'!C3530,WEOApr2024all!$B$1:$BG$1,0))="","",INDEX(WEOApr2024all!$B$1:$BG$197,MATCH('Figure 2.5'!B3530,WEOApr2024all!$B$1:$B$197,0),MATCH('Figure 2.5'!C3530,WEOApr2024all!$B$1:$BG$1,0)))</f>
        <v>6.7320000000000002</v>
      </c>
      <c r="G3530" s="1">
        <f t="shared" si="175"/>
        <v>-1.5319999999999956</v>
      </c>
      <c r="J3530" t="s">
        <v>197</v>
      </c>
      <c r="K3530" t="s">
        <v>198</v>
      </c>
      <c r="L3530" s="2">
        <v>2016</v>
      </c>
      <c r="M3530" s="1" cm="1">
        <f t="array" ref="M3530">INDEX($E$1:$E$6469,MATCH(1,($A$1:$A$6469=J3530)*($C$1:$C$6469=L3530),0))</f>
        <v>4.5000000000000151</v>
      </c>
      <c r="N3530" s="1" cm="1">
        <f t="array" ref="N3530">INDEX($F$1:$F$6469,MATCH(1,($A$1:$A$6469=J3530)*($C$1:$C$6469=L3530),0))</f>
        <v>4.0720000000000001</v>
      </c>
      <c r="O3530" s="1">
        <f t="shared" si="176"/>
        <v>0.42800000000001504</v>
      </c>
      <c r="R3530" s="1"/>
    </row>
    <row r="3531" spans="1:18">
      <c r="A3531" t="s">
        <v>371</v>
      </c>
      <c r="B3531" t="s">
        <v>372</v>
      </c>
      <c r="C3531" s="2">
        <v>2022</v>
      </c>
      <c r="D3531" s="10">
        <f>Fngdp_rpch!AJ3531</f>
        <v>5.2000000000000046</v>
      </c>
      <c r="E3531" s="1">
        <f t="shared" si="174"/>
        <v>5.2000000000000046</v>
      </c>
      <c r="F3531" s="4">
        <f>IF(INDEX(WEOApr2024all!$B$1:$BG$197,MATCH('Figure 2.5'!B3531,WEOApr2024all!$B$1:$B$197,0),MATCH('Figure 2.5'!C3531,WEOApr2024all!$B$1:$BG$1,0))="","",INDEX(WEOApr2024all!$B$1:$BG$197,MATCH('Figure 2.5'!B3531,WEOApr2024all!$B$1:$B$197,0),MATCH('Figure 2.5'!C3531,WEOApr2024all!$B$1:$BG$1,0)))</f>
        <v>2.9550000000000001</v>
      </c>
      <c r="G3531" s="1">
        <f t="shared" si="175"/>
        <v>2.2450000000000045</v>
      </c>
      <c r="J3531" t="s">
        <v>197</v>
      </c>
      <c r="K3531" t="s">
        <v>198</v>
      </c>
      <c r="L3531" s="2">
        <v>2017</v>
      </c>
      <c r="M3531" s="1" cm="1">
        <f t="array" ref="M3531">INDEX($E$1:$E$6469,MATCH(1,($A$1:$A$6469=J3531)*($C$1:$C$6469=L3531),0))</f>
        <v>4.9999879794987212</v>
      </c>
      <c r="N3531" s="1" cm="1">
        <f t="array" ref="N3531">INDEX($F$1:$F$6469,MATCH(1,($A$1:$A$6469=J3531)*($C$1:$C$6469=L3531),0))</f>
        <v>4.609</v>
      </c>
      <c r="O3531" s="1">
        <f t="shared" si="176"/>
        <v>0.39098797949872122</v>
      </c>
      <c r="R3531" s="1"/>
    </row>
    <row r="3532" spans="1:18">
      <c r="A3532" t="s">
        <v>371</v>
      </c>
      <c r="B3532" t="s">
        <v>372</v>
      </c>
      <c r="C3532" s="2">
        <v>2023</v>
      </c>
      <c r="D3532" s="10">
        <f>Fngdp_rpch!AK3532</f>
        <v>1.6077372564760939</v>
      </c>
      <c r="E3532" s="1">
        <f t="shared" si="174"/>
        <v>1.6077372564760939</v>
      </c>
      <c r="F3532" s="4" t="str">
        <f>IF(INDEX(WEOApr2024all!$B$1:$BG$197,MATCH('Figure 2.5'!B3532,WEOApr2024all!$B$1:$B$197,0),MATCH('Figure 2.5'!C3532,WEOApr2024all!$B$1:$BG$1,0))="","",INDEX(WEOApr2024all!$B$1:$BG$197,MATCH('Figure 2.5'!B3532,WEOApr2024all!$B$1:$B$197,0),MATCH('Figure 2.5'!C3532,WEOApr2024all!$B$1:$BG$1,0)))</f>
        <v/>
      </c>
      <c r="G3532" s="1" t="str">
        <f t="shared" si="175"/>
        <v/>
      </c>
      <c r="J3532" t="s">
        <v>197</v>
      </c>
      <c r="K3532" t="s">
        <v>198</v>
      </c>
      <c r="L3532" s="2">
        <v>2018</v>
      </c>
      <c r="M3532" s="1" cm="1">
        <f t="array" ref="M3532">INDEX($E$1:$E$6469,MATCH(1,($A$1:$A$6469=J3532)*($C$1:$C$6469=L3532),0))</f>
        <v>5.5695722931794034</v>
      </c>
      <c r="N3532" s="1" cm="1">
        <f t="array" ref="N3532">INDEX($F$1:$F$6469,MATCH(1,($A$1:$A$6469=J3532)*($C$1:$C$6469=L3532),0))</f>
        <v>6.0960000000000001</v>
      </c>
      <c r="O3532" s="1">
        <f t="shared" si="176"/>
        <v>-0.5264277068205967</v>
      </c>
      <c r="R3532" s="1"/>
    </row>
    <row r="3533" spans="1:18">
      <c r="A3533" t="s">
        <v>189</v>
      </c>
      <c r="B3533" t="s">
        <v>190</v>
      </c>
      <c r="C3533" s="2">
        <v>1991</v>
      </c>
      <c r="D3533" s="10" t="str">
        <f>Fngdp_rpch!E3533</f>
        <v>.</v>
      </c>
      <c r="E3533" s="1" t="str">
        <f t="shared" si="174"/>
        <v/>
      </c>
      <c r="F3533" s="4" t="str">
        <f>IF(INDEX(WEOApr2024all!$B$1:$BG$197,MATCH('Figure 2.5'!B3533,WEOApr2024all!$B$1:$B$197,0),MATCH('Figure 2.5'!C3533,WEOApr2024all!$B$1:$BG$1,0))="","",INDEX(WEOApr2024all!$B$1:$BG$197,MATCH('Figure 2.5'!B3533,WEOApr2024all!$B$1:$B$197,0),MATCH('Figure 2.5'!C3533,WEOApr2024all!$B$1:$BG$1,0)))</f>
        <v/>
      </c>
      <c r="G3533" s="1" t="str">
        <f t="shared" si="175"/>
        <v/>
      </c>
      <c r="J3533" t="s">
        <v>197</v>
      </c>
      <c r="K3533" t="s">
        <v>198</v>
      </c>
      <c r="L3533" s="2">
        <v>2019</v>
      </c>
      <c r="M3533" s="1" cm="1">
        <f t="array" ref="M3533">INDEX($E$1:$E$6469,MATCH(1,($A$1:$A$6469=J3533)*($C$1:$C$6469=L3533),0))</f>
        <v>4.0050988051893555</v>
      </c>
      <c r="N3533" s="1" cm="1">
        <f t="array" ref="N3533">INDEX($F$1:$F$6469,MATCH(1,($A$1:$A$6469=J3533)*($C$1:$C$6469=L3533),0))</f>
        <v>3.12</v>
      </c>
      <c r="O3533" s="1">
        <f t="shared" si="176"/>
        <v>0.88509880518935535</v>
      </c>
      <c r="R3533" s="1"/>
    </row>
    <row r="3534" spans="1:18">
      <c r="A3534" t="s">
        <v>189</v>
      </c>
      <c r="B3534" t="s">
        <v>190</v>
      </c>
      <c r="C3534" s="2">
        <v>1992</v>
      </c>
      <c r="D3534" s="10" t="str">
        <f>Fngdp_rpch!F3534</f>
        <v>.</v>
      </c>
      <c r="E3534" s="1" t="str">
        <f t="shared" si="174"/>
        <v/>
      </c>
      <c r="F3534" s="4" t="str">
        <f>IF(INDEX(WEOApr2024all!$B$1:$BG$197,MATCH('Figure 2.5'!B3534,WEOApr2024all!$B$1:$B$197,0),MATCH('Figure 2.5'!C3534,WEOApr2024all!$B$1:$BG$1,0))="","",INDEX(WEOApr2024all!$B$1:$BG$197,MATCH('Figure 2.5'!B3534,WEOApr2024all!$B$1:$B$197,0),MATCH('Figure 2.5'!C3534,WEOApr2024all!$B$1:$BG$1,0)))</f>
        <v/>
      </c>
      <c r="G3534" s="1" t="str">
        <f t="shared" si="175"/>
        <v/>
      </c>
      <c r="J3534" t="s">
        <v>197</v>
      </c>
      <c r="K3534" t="s">
        <v>198</v>
      </c>
      <c r="L3534" s="2">
        <v>2020</v>
      </c>
      <c r="M3534" s="1" cm="1">
        <f t="array" ref="M3534">INDEX($E$1:$E$6469,MATCH(1,($A$1:$A$6469=J3534)*($C$1:$C$6469=L3534),0))</f>
        <v>2.3504729122457046</v>
      </c>
      <c r="N3534" s="1" cm="1">
        <f t="array" ref="N3534">INDEX($F$1:$F$6469,MATCH(1,($A$1:$A$6469=J3534)*($C$1:$C$6469=L3534),0))</f>
        <v>-0.94299999999999995</v>
      </c>
      <c r="O3534" s="1">
        <f t="shared" si="176"/>
        <v>3.2934729122457047</v>
      </c>
      <c r="R3534" s="1"/>
    </row>
    <row r="3535" spans="1:18">
      <c r="A3535" t="s">
        <v>189</v>
      </c>
      <c r="B3535" t="s">
        <v>190</v>
      </c>
      <c r="C3535" s="2">
        <v>1993</v>
      </c>
      <c r="D3535" s="10" t="str">
        <f>Fngdp_rpch!G3535</f>
        <v>.</v>
      </c>
      <c r="E3535" s="1" t="str">
        <f t="shared" si="174"/>
        <v/>
      </c>
      <c r="F3535" s="4" t="str">
        <f>IF(INDEX(WEOApr2024all!$B$1:$BG$197,MATCH('Figure 2.5'!B3535,WEOApr2024all!$B$1:$B$197,0),MATCH('Figure 2.5'!C3535,WEOApr2024all!$B$1:$BG$1,0))="","",INDEX(WEOApr2024all!$B$1:$BG$197,MATCH('Figure 2.5'!B3535,WEOApr2024all!$B$1:$B$197,0),MATCH('Figure 2.5'!C3535,WEOApr2024all!$B$1:$BG$1,0)))</f>
        <v/>
      </c>
      <c r="G3535" s="1" t="str">
        <f t="shared" si="175"/>
        <v/>
      </c>
      <c r="J3535" t="s">
        <v>197</v>
      </c>
      <c r="K3535" t="s">
        <v>198</v>
      </c>
      <c r="L3535" s="2">
        <v>2021</v>
      </c>
      <c r="M3535" s="1" cm="1">
        <f t="array" ref="M3535">INDEX($E$1:$E$6469,MATCH(1,($A$1:$A$6469=J3535)*($C$1:$C$6469=L3535),0))</f>
        <v>1.0207127464751498</v>
      </c>
      <c r="N3535" s="1" cm="1">
        <f t="array" ref="N3535">INDEX($F$1:$F$6469,MATCH(1,($A$1:$A$6469=J3535)*($C$1:$C$6469=L3535),0))</f>
        <v>5.77</v>
      </c>
      <c r="O3535" s="1">
        <f t="shared" si="176"/>
        <v>-4.7492872535248498</v>
      </c>
      <c r="R3535" s="1"/>
    </row>
    <row r="3536" spans="1:18">
      <c r="A3536" t="s">
        <v>189</v>
      </c>
      <c r="B3536" t="s">
        <v>190</v>
      </c>
      <c r="C3536" s="2">
        <v>1994</v>
      </c>
      <c r="D3536" s="10" t="str">
        <f>Fngdp_rpch!H3536</f>
        <v>.</v>
      </c>
      <c r="E3536" s="1" t="str">
        <f t="shared" si="174"/>
        <v/>
      </c>
      <c r="F3536" s="4" t="str">
        <f>IF(INDEX(WEOApr2024all!$B$1:$BG$197,MATCH('Figure 2.5'!B3536,WEOApr2024all!$B$1:$B$197,0),MATCH('Figure 2.5'!C3536,WEOApr2024all!$B$1:$BG$1,0))="","",INDEX(WEOApr2024all!$B$1:$BG$197,MATCH('Figure 2.5'!B3536,WEOApr2024all!$B$1:$B$197,0),MATCH('Figure 2.5'!C3536,WEOApr2024all!$B$1:$BG$1,0)))</f>
        <v/>
      </c>
      <c r="G3536" s="1" t="str">
        <f t="shared" si="175"/>
        <v/>
      </c>
      <c r="J3536" t="s">
        <v>197</v>
      </c>
      <c r="K3536" t="s">
        <v>198</v>
      </c>
      <c r="L3536" s="2">
        <v>2022</v>
      </c>
      <c r="M3536" s="1" cm="1">
        <f t="array" ref="M3536">INDEX($E$1:$E$6469,MATCH(1,($A$1:$A$6469=J3536)*($C$1:$C$6469=L3536),0))</f>
        <v>3.9547777993624189</v>
      </c>
      <c r="N3536" s="1" cm="1">
        <f t="array" ref="N3536">INDEX($F$1:$F$6469,MATCH(1,($A$1:$A$6469=J3536)*($C$1:$C$6469=L3536),0))</f>
        <v>6.1689999999999996</v>
      </c>
      <c r="O3536" s="1">
        <f t="shared" si="176"/>
        <v>-2.2142222006375807</v>
      </c>
      <c r="R3536" s="1"/>
    </row>
    <row r="3537" spans="1:18">
      <c r="A3537" t="s">
        <v>189</v>
      </c>
      <c r="B3537" t="s">
        <v>190</v>
      </c>
      <c r="C3537" s="2">
        <v>1995</v>
      </c>
      <c r="D3537" s="10" t="str">
        <f>Fngdp_rpch!I3537</f>
        <v>.</v>
      </c>
      <c r="E3537" s="1" t="str">
        <f t="shared" si="174"/>
        <v/>
      </c>
      <c r="F3537" s="4" t="str">
        <f>IF(INDEX(WEOApr2024all!$B$1:$BG$197,MATCH('Figure 2.5'!B3537,WEOApr2024all!$B$1:$B$197,0),MATCH('Figure 2.5'!C3537,WEOApr2024all!$B$1:$BG$1,0))="","",INDEX(WEOApr2024all!$B$1:$BG$197,MATCH('Figure 2.5'!B3537,WEOApr2024all!$B$1:$B$197,0),MATCH('Figure 2.5'!C3537,WEOApr2024all!$B$1:$BG$1,0)))</f>
        <v/>
      </c>
      <c r="G3537" s="1" t="str">
        <f t="shared" si="175"/>
        <v/>
      </c>
      <c r="J3537" t="s">
        <v>89</v>
      </c>
      <c r="K3537" t="s">
        <v>90</v>
      </c>
      <c r="L3537" s="2">
        <v>1991</v>
      </c>
      <c r="M3537" s="1" cm="1">
        <f t="array" ref="M3537">INDEX($E$1:$E$6469,MATCH(1,($A$1:$A$6469=J3537)*($C$1:$C$6469=L3537),0))</f>
        <v>2.9621127155602389</v>
      </c>
      <c r="N3537" s="1" cm="1">
        <f t="array" ref="N3537">INDEX($F$1:$F$6469,MATCH(1,($A$1:$A$6469=J3537)*($C$1:$C$6469=L3537),0))</f>
        <v>9.4179999999999993</v>
      </c>
      <c r="O3537" s="1">
        <f t="shared" si="176"/>
        <v>-6.4558872844397603</v>
      </c>
      <c r="R3537" s="1"/>
    </row>
    <row r="3538" spans="1:18">
      <c r="A3538" t="s">
        <v>189</v>
      </c>
      <c r="B3538" t="s">
        <v>190</v>
      </c>
      <c r="C3538" s="2">
        <v>1996</v>
      </c>
      <c r="D3538" s="10" t="str">
        <f>Fngdp_rpch!J3538</f>
        <v>.</v>
      </c>
      <c r="E3538" s="1" t="str">
        <f t="shared" si="174"/>
        <v/>
      </c>
      <c r="F3538" s="4" t="str">
        <f>IF(INDEX(WEOApr2024all!$B$1:$BG$197,MATCH('Figure 2.5'!B3538,WEOApr2024all!$B$1:$B$197,0),MATCH('Figure 2.5'!C3538,WEOApr2024all!$B$1:$BG$1,0))="","",INDEX(WEOApr2024all!$B$1:$BG$197,MATCH('Figure 2.5'!B3538,WEOApr2024all!$B$1:$B$197,0),MATCH('Figure 2.5'!C3538,WEOApr2024all!$B$1:$BG$1,0)))</f>
        <v/>
      </c>
      <c r="G3538" s="1" t="str">
        <f t="shared" si="175"/>
        <v/>
      </c>
      <c r="J3538" t="s">
        <v>89</v>
      </c>
      <c r="K3538" t="s">
        <v>90</v>
      </c>
      <c r="L3538" s="2">
        <v>1992</v>
      </c>
      <c r="M3538" s="1" cm="1">
        <f t="array" ref="M3538">INDEX($E$1:$E$6469,MATCH(1,($A$1:$A$6469=J3538)*($C$1:$C$6469=L3538),0))</f>
        <v>5.0000036343046839</v>
      </c>
      <c r="N3538" s="1" cm="1">
        <f t="array" ref="N3538">INDEX($F$1:$F$6469,MATCH(1,($A$1:$A$6469=J3538)*($C$1:$C$6469=L3538),0))</f>
        <v>8.2029999999999994</v>
      </c>
      <c r="O3538" s="1">
        <f t="shared" si="176"/>
        <v>-3.2029963656953155</v>
      </c>
      <c r="R3538" s="1"/>
    </row>
    <row r="3539" spans="1:18">
      <c r="A3539" t="s">
        <v>189</v>
      </c>
      <c r="B3539" t="s">
        <v>190</v>
      </c>
      <c r="C3539" s="2">
        <v>1997</v>
      </c>
      <c r="D3539" s="10" t="str">
        <f>Fngdp_rpch!K3539</f>
        <v>.</v>
      </c>
      <c r="E3539" s="1" t="str">
        <f t="shared" si="174"/>
        <v/>
      </c>
      <c r="F3539" s="4" t="str">
        <f>IF(INDEX(WEOApr2024all!$B$1:$BG$197,MATCH('Figure 2.5'!B3539,WEOApr2024all!$B$1:$B$197,0),MATCH('Figure 2.5'!C3539,WEOApr2024all!$B$1:$BG$1,0))="","",INDEX(WEOApr2024all!$B$1:$BG$197,MATCH('Figure 2.5'!B3539,WEOApr2024all!$B$1:$B$197,0),MATCH('Figure 2.5'!C3539,WEOApr2024all!$B$1:$BG$1,0)))</f>
        <v/>
      </c>
      <c r="G3539" s="1" t="str">
        <f t="shared" si="175"/>
        <v/>
      </c>
      <c r="J3539" t="s">
        <v>89</v>
      </c>
      <c r="K3539" t="s">
        <v>90</v>
      </c>
      <c r="L3539" s="2">
        <v>1993</v>
      </c>
      <c r="M3539" s="1" cm="1">
        <f t="array" ref="M3539">INDEX($E$1:$E$6469,MATCH(1,($A$1:$A$6469=J3539)*($C$1:$C$6469=L3539),0))</f>
        <v>4.9999953850101919</v>
      </c>
      <c r="N3539" s="1" cm="1">
        <f t="array" ref="N3539">INDEX($F$1:$F$6469,MATCH(1,($A$1:$A$6469=J3539)*($C$1:$C$6469=L3539),0))</f>
        <v>5.4560000000000004</v>
      </c>
      <c r="O3539" s="1">
        <f t="shared" si="176"/>
        <v>-0.45600461498980849</v>
      </c>
      <c r="R3539" s="1"/>
    </row>
    <row r="3540" spans="1:18">
      <c r="A3540" t="s">
        <v>189</v>
      </c>
      <c r="B3540" t="s">
        <v>190</v>
      </c>
      <c r="C3540" s="2">
        <v>1998</v>
      </c>
      <c r="D3540" s="10" t="str">
        <f>Fngdp_rpch!L3540</f>
        <v>.</v>
      </c>
      <c r="E3540" s="1" t="str">
        <f t="shared" si="174"/>
        <v/>
      </c>
      <c r="F3540" s="4" t="str">
        <f>IF(INDEX(WEOApr2024all!$B$1:$BG$197,MATCH('Figure 2.5'!B3540,WEOApr2024all!$B$1:$B$197,0),MATCH('Figure 2.5'!C3540,WEOApr2024all!$B$1:$BG$1,0))="","",INDEX(WEOApr2024all!$B$1:$BG$197,MATCH('Figure 2.5'!B3540,WEOApr2024all!$B$1:$B$197,0),MATCH('Figure 2.5'!C3540,WEOApr2024all!$B$1:$BG$1,0)))</f>
        <v/>
      </c>
      <c r="G3540" s="1" t="str">
        <f t="shared" si="175"/>
        <v/>
      </c>
      <c r="J3540" t="s">
        <v>89</v>
      </c>
      <c r="K3540" t="s">
        <v>90</v>
      </c>
      <c r="L3540" s="2">
        <v>1994</v>
      </c>
      <c r="M3540" s="1" cm="1">
        <f t="array" ref="M3540">INDEX($E$1:$E$6469,MATCH(1,($A$1:$A$6469=J3540)*($C$1:$C$6469=L3540),0))</f>
        <v>5.0000015159543887</v>
      </c>
      <c r="N3540" s="1" cm="1">
        <f t="array" ref="N3540">INDEX($F$1:$F$6469,MATCH(1,($A$1:$A$6469=J3540)*($C$1:$C$6469=L3540),0))</f>
        <v>2.8490000000000002</v>
      </c>
      <c r="O3540" s="1">
        <f t="shared" si="176"/>
        <v>2.1510015159543885</v>
      </c>
      <c r="R3540" s="1"/>
    </row>
    <row r="3541" spans="1:18">
      <c r="A3541" t="s">
        <v>189</v>
      </c>
      <c r="B3541" t="s">
        <v>190</v>
      </c>
      <c r="C3541" s="2">
        <v>1999</v>
      </c>
      <c r="D3541" s="10" t="str">
        <f>Fngdp_rpch!M3541</f>
        <v>.</v>
      </c>
      <c r="E3541" s="1" t="str">
        <f t="shared" si="174"/>
        <v/>
      </c>
      <c r="F3541" s="4" t="str">
        <f>IF(INDEX(WEOApr2024all!$B$1:$BG$197,MATCH('Figure 2.5'!B3541,WEOApr2024all!$B$1:$B$197,0),MATCH('Figure 2.5'!C3541,WEOApr2024all!$B$1:$BG$1,0))="","",INDEX(WEOApr2024all!$B$1:$BG$197,MATCH('Figure 2.5'!B3541,WEOApr2024all!$B$1:$B$197,0),MATCH('Figure 2.5'!C3541,WEOApr2024all!$B$1:$BG$1,0)))</f>
        <v/>
      </c>
      <c r="G3541" s="1" t="str">
        <f t="shared" si="175"/>
        <v/>
      </c>
      <c r="J3541" t="s">
        <v>89</v>
      </c>
      <c r="K3541" t="s">
        <v>90</v>
      </c>
      <c r="L3541" s="2">
        <v>1995</v>
      </c>
      <c r="M3541" s="1" cm="1">
        <f t="array" ref="M3541">INDEX($E$1:$E$6469,MATCH(1,($A$1:$A$6469=J3541)*($C$1:$C$6469=L3541),0))</f>
        <v>5.000004727680829</v>
      </c>
      <c r="N3541" s="1" cm="1">
        <f t="array" ref="N3541">INDEX($F$1:$F$6469,MATCH(1,($A$1:$A$6469=J3541)*($C$1:$C$6469=L3541),0))</f>
        <v>1.752</v>
      </c>
      <c r="O3541" s="1">
        <f t="shared" si="176"/>
        <v>3.2480047276808293</v>
      </c>
      <c r="R3541" s="1"/>
    </row>
    <row r="3542" spans="1:18">
      <c r="A3542" t="s">
        <v>189</v>
      </c>
      <c r="B3542" t="s">
        <v>190</v>
      </c>
      <c r="C3542" s="2">
        <v>2000</v>
      </c>
      <c r="D3542" s="10" t="str">
        <f>Fngdp_rpch!N3542</f>
        <v>.</v>
      </c>
      <c r="E3542" s="1" t="str">
        <f t="shared" si="174"/>
        <v/>
      </c>
      <c r="F3542" s="4" t="str">
        <f>IF(INDEX(WEOApr2024all!$B$1:$BG$197,MATCH('Figure 2.5'!B3542,WEOApr2024all!$B$1:$B$197,0),MATCH('Figure 2.5'!C3542,WEOApr2024all!$B$1:$BG$1,0))="","",INDEX(WEOApr2024all!$B$1:$BG$197,MATCH('Figure 2.5'!B3542,WEOApr2024all!$B$1:$B$197,0),MATCH('Figure 2.5'!C3542,WEOApr2024all!$B$1:$BG$1,0)))</f>
        <v/>
      </c>
      <c r="G3542" s="1" t="str">
        <f t="shared" si="175"/>
        <v/>
      </c>
      <c r="J3542" t="s">
        <v>89</v>
      </c>
      <c r="K3542" t="s">
        <v>90</v>
      </c>
      <c r="L3542" s="2">
        <v>1996</v>
      </c>
      <c r="M3542" s="1" cm="1">
        <f t="array" ref="M3542">INDEX($E$1:$E$6469,MATCH(1,($A$1:$A$6469=J3542)*($C$1:$C$6469=L3542),0))</f>
        <v>4.9999990935165162</v>
      </c>
      <c r="N3542" s="1" cm="1">
        <f t="array" ref="N3542">INDEX($F$1:$F$6469,MATCH(1,($A$1:$A$6469=J3542)*($C$1:$C$6469=L3542),0))</f>
        <v>7.3710000000000004</v>
      </c>
      <c r="O3542" s="1">
        <f t="shared" si="176"/>
        <v>-2.3710009064834843</v>
      </c>
      <c r="R3542" s="1"/>
    </row>
    <row r="3543" spans="1:18">
      <c r="A3543" t="s">
        <v>189</v>
      </c>
      <c r="B3543" t="s">
        <v>190</v>
      </c>
      <c r="C3543" s="2">
        <v>2001</v>
      </c>
      <c r="D3543" s="10" t="str">
        <f>Fngdp_rpch!O3543</f>
        <v>.</v>
      </c>
      <c r="E3543" s="1" t="str">
        <f t="shared" si="174"/>
        <v/>
      </c>
      <c r="F3543" s="4" t="str">
        <f>IF(INDEX(WEOApr2024all!$B$1:$BG$197,MATCH('Figure 2.5'!B3543,WEOApr2024all!$B$1:$B$197,0),MATCH('Figure 2.5'!C3543,WEOApr2024all!$B$1:$BG$1,0))="","",INDEX(WEOApr2024all!$B$1:$BG$197,MATCH('Figure 2.5'!B3543,WEOApr2024all!$B$1:$B$197,0),MATCH('Figure 2.5'!C3543,WEOApr2024all!$B$1:$BG$1,0)))</f>
        <v/>
      </c>
      <c r="G3543" s="1" t="str">
        <f t="shared" si="175"/>
        <v/>
      </c>
      <c r="J3543" t="s">
        <v>89</v>
      </c>
      <c r="K3543" t="s">
        <v>90</v>
      </c>
      <c r="L3543" s="2">
        <v>1997</v>
      </c>
      <c r="M3543" s="1" cm="1">
        <f t="array" ref="M3543">INDEX($E$1:$E$6469,MATCH(1,($A$1:$A$6469=J3543)*($C$1:$C$6469=L3543),0))</f>
        <v>3.9543359782806986</v>
      </c>
      <c r="N3543" s="1" cm="1">
        <f t="array" ref="N3543">INDEX($F$1:$F$6469,MATCH(1,($A$1:$A$6469=J3543)*($C$1:$C$6469=L3543),0))</f>
        <v>6.48</v>
      </c>
      <c r="O3543" s="1">
        <f t="shared" si="176"/>
        <v>-2.5256640217193018</v>
      </c>
      <c r="R3543" s="1"/>
    </row>
    <row r="3544" spans="1:18">
      <c r="A3544" t="s">
        <v>189</v>
      </c>
      <c r="B3544" t="s">
        <v>190</v>
      </c>
      <c r="C3544" s="2">
        <v>2002</v>
      </c>
      <c r="D3544" s="10" t="str">
        <f>Fngdp_rpch!P3544</f>
        <v>.</v>
      </c>
      <c r="E3544" s="1" t="str">
        <f t="shared" si="174"/>
        <v/>
      </c>
      <c r="F3544" s="4">
        <f>IF(INDEX(WEOApr2024all!$B$1:$BG$197,MATCH('Figure 2.5'!B3544,WEOApr2024all!$B$1:$B$197,0),MATCH('Figure 2.5'!C3544,WEOApr2024all!$B$1:$BG$1,0))="","",INDEX(WEOApr2024all!$B$1:$BG$197,MATCH('Figure 2.5'!B3544,WEOApr2024all!$B$1:$B$197,0),MATCH('Figure 2.5'!C3544,WEOApr2024all!$B$1:$BG$1,0)))</f>
        <v>8.9109999999999996</v>
      </c>
      <c r="G3544" s="1" t="str">
        <f t="shared" si="175"/>
        <v/>
      </c>
      <c r="J3544" t="s">
        <v>89</v>
      </c>
      <c r="K3544" t="s">
        <v>90</v>
      </c>
      <c r="L3544" s="2">
        <v>1998</v>
      </c>
      <c r="M3544" s="1" cm="1">
        <f t="array" ref="M3544">INDEX($E$1:$E$6469,MATCH(1,($A$1:$A$6469=J3544)*($C$1:$C$6469=L3544),0))</f>
        <v>4.2999995621529896</v>
      </c>
      <c r="N3544" s="1" cm="1">
        <f t="array" ref="N3544">INDEX($F$1:$F$6469,MATCH(1,($A$1:$A$6469=J3544)*($C$1:$C$6469=L3544),0))</f>
        <v>7.3319999999999999</v>
      </c>
      <c r="O3544" s="1">
        <f t="shared" si="176"/>
        <v>-3.0320004378470102</v>
      </c>
      <c r="R3544" s="1"/>
    </row>
    <row r="3545" spans="1:18">
      <c r="A3545" t="s">
        <v>189</v>
      </c>
      <c r="B3545" t="s">
        <v>190</v>
      </c>
      <c r="C3545" s="2">
        <v>2003</v>
      </c>
      <c r="D3545" s="10" t="str">
        <f>Fngdp_rpch!Q3545</f>
        <v>.</v>
      </c>
      <c r="E3545" s="1" t="str">
        <f t="shared" si="174"/>
        <v/>
      </c>
      <c r="F3545" s="4">
        <f>IF(INDEX(WEOApr2024all!$B$1:$BG$197,MATCH('Figure 2.5'!B3545,WEOApr2024all!$B$1:$B$197,0),MATCH('Figure 2.5'!C3545,WEOApr2024all!$B$1:$BG$1,0))="","",INDEX(WEOApr2024all!$B$1:$BG$197,MATCH('Figure 2.5'!B3545,WEOApr2024all!$B$1:$B$197,0),MATCH('Figure 2.5'!C3545,WEOApr2024all!$B$1:$BG$1,0)))</f>
        <v>11.641</v>
      </c>
      <c r="G3545" s="1" t="str">
        <f t="shared" si="175"/>
        <v/>
      </c>
      <c r="J3545" t="s">
        <v>89</v>
      </c>
      <c r="K3545" t="s">
        <v>90</v>
      </c>
      <c r="L3545" s="2">
        <v>1999</v>
      </c>
      <c r="M3545" s="1" cm="1">
        <f t="array" ref="M3545">INDEX($E$1:$E$6469,MATCH(1,($A$1:$A$6469=J3545)*($C$1:$C$6469=L3545),0))</f>
        <v>4.5133774507762459</v>
      </c>
      <c r="N3545" s="1" cm="1">
        <f t="array" ref="N3545">INDEX($F$1:$F$6469,MATCH(1,($A$1:$A$6469=J3545)*($C$1:$C$6469=L3545),0))</f>
        <v>3.8780000000000001</v>
      </c>
      <c r="O3545" s="1">
        <f t="shared" si="176"/>
        <v>0.63537745077624574</v>
      </c>
      <c r="R3545" s="1"/>
    </row>
    <row r="3546" spans="1:18">
      <c r="A3546" t="s">
        <v>189</v>
      </c>
      <c r="B3546" t="s">
        <v>190</v>
      </c>
      <c r="C3546" s="2">
        <v>2004</v>
      </c>
      <c r="D3546" s="10" t="str">
        <f>Fngdp_rpch!R3546</f>
        <v>.</v>
      </c>
      <c r="E3546" s="1" t="str">
        <f t="shared" si="174"/>
        <v/>
      </c>
      <c r="F3546" s="4">
        <f>IF(INDEX(WEOApr2024all!$B$1:$BG$197,MATCH('Figure 2.5'!B3546,WEOApr2024all!$B$1:$B$197,0),MATCH('Figure 2.5'!C3546,WEOApr2024all!$B$1:$BG$1,0))="","",INDEX(WEOApr2024all!$B$1:$BG$197,MATCH('Figure 2.5'!B3546,WEOApr2024all!$B$1:$B$197,0),MATCH('Figure 2.5'!C3546,WEOApr2024all!$B$1:$BG$1,0)))</f>
        <v>26.629000000000001</v>
      </c>
      <c r="G3546" s="1" t="str">
        <f t="shared" si="175"/>
        <v/>
      </c>
      <c r="J3546" t="s">
        <v>89</v>
      </c>
      <c r="K3546" t="s">
        <v>90</v>
      </c>
      <c r="L3546" s="2">
        <v>2000</v>
      </c>
      <c r="M3546" s="1" cm="1">
        <f t="array" ref="M3546">INDEX($E$1:$E$6469,MATCH(1,($A$1:$A$6469=J3546)*($C$1:$C$6469=L3546),0))</f>
        <v>4.497892037256368</v>
      </c>
      <c r="N3546" s="1" cm="1">
        <f t="array" ref="N3546">INDEX($F$1:$F$6469,MATCH(1,($A$1:$A$6469=J3546)*($C$1:$C$6469=L3546),0))</f>
        <v>2.7370000000000001</v>
      </c>
      <c r="O3546" s="1">
        <f t="shared" si="176"/>
        <v>1.7608920372563679</v>
      </c>
      <c r="R3546" s="1"/>
    </row>
    <row r="3547" spans="1:18">
      <c r="A3547" t="s">
        <v>189</v>
      </c>
      <c r="B3547" t="s">
        <v>190</v>
      </c>
      <c r="C3547" s="2">
        <v>2005</v>
      </c>
      <c r="D3547" s="10" t="str">
        <f>Fngdp_rpch!S3547</f>
        <v>.</v>
      </c>
      <c r="E3547" s="1" t="str">
        <f t="shared" si="174"/>
        <v/>
      </c>
      <c r="F3547" s="4">
        <f>IF(INDEX(WEOApr2024all!$B$1:$BG$197,MATCH('Figure 2.5'!B3547,WEOApr2024all!$B$1:$B$197,0),MATCH('Figure 2.5'!C3547,WEOApr2024all!$B$1:$BG$1,0))="","",INDEX(WEOApr2024all!$B$1:$BG$197,MATCH('Figure 2.5'!B3547,WEOApr2024all!$B$1:$B$197,0),MATCH('Figure 2.5'!C3547,WEOApr2024all!$B$1:$BG$1,0)))</f>
        <v>8.077</v>
      </c>
      <c r="G3547" s="1" t="str">
        <f t="shared" si="175"/>
        <v/>
      </c>
      <c r="J3547" t="s">
        <v>89</v>
      </c>
      <c r="K3547" t="s">
        <v>90</v>
      </c>
      <c r="L3547" s="2">
        <v>2001</v>
      </c>
      <c r="M3547" s="1" cm="1">
        <f t="array" ref="M3547">INDEX($E$1:$E$6469,MATCH(1,($A$1:$A$6469=J3547)*($C$1:$C$6469=L3547),0))</f>
        <v>4.4999997699823879</v>
      </c>
      <c r="N3547" s="1" cm="1">
        <f t="array" ref="N3547">INDEX($F$1:$F$6469,MATCH(1,($A$1:$A$6469=J3547)*($C$1:$C$6469=L3547),0))</f>
        <v>0.55800000000000005</v>
      </c>
      <c r="O3547" s="1">
        <f t="shared" si="176"/>
        <v>3.9419997699823881</v>
      </c>
      <c r="R3547" s="1"/>
    </row>
    <row r="3548" spans="1:18">
      <c r="A3548" t="s">
        <v>189</v>
      </c>
      <c r="B3548" t="s">
        <v>190</v>
      </c>
      <c r="C3548" s="2">
        <v>2006</v>
      </c>
      <c r="D3548" s="10" t="str">
        <f>Fngdp_rpch!T3548</f>
        <v>.</v>
      </c>
      <c r="E3548" s="1" t="str">
        <f t="shared" si="174"/>
        <v/>
      </c>
      <c r="F3548" s="4">
        <f>IF(INDEX(WEOApr2024all!$B$1:$BG$197,MATCH('Figure 2.5'!B3548,WEOApr2024all!$B$1:$B$197,0),MATCH('Figure 2.5'!C3548,WEOApr2024all!$B$1:$BG$1,0))="","",INDEX(WEOApr2024all!$B$1:$BG$197,MATCH('Figure 2.5'!B3548,WEOApr2024all!$B$1:$B$197,0),MATCH('Figure 2.5'!C3548,WEOApr2024all!$B$1:$BG$1,0)))</f>
        <v>13.39</v>
      </c>
      <c r="G3548" s="1" t="str">
        <f t="shared" si="175"/>
        <v/>
      </c>
      <c r="J3548" t="s">
        <v>89</v>
      </c>
      <c r="K3548" t="s">
        <v>90</v>
      </c>
      <c r="L3548" s="2">
        <v>2002</v>
      </c>
      <c r="M3548" s="1" cm="1">
        <f t="array" ref="M3548">INDEX($E$1:$E$6469,MATCH(1,($A$1:$A$6469=J3548)*($C$1:$C$6469=L3548),0))</f>
        <v>5.3829396433335397</v>
      </c>
      <c r="N3548" s="1" cm="1">
        <f t="array" ref="N3548">INDEX($F$1:$F$6469,MATCH(1,($A$1:$A$6469=J3548)*($C$1:$C$6469=L3548),0))</f>
        <v>2.2469999999999999</v>
      </c>
      <c r="O3548" s="1">
        <f t="shared" si="176"/>
        <v>3.1359396433335398</v>
      </c>
      <c r="R3548" s="1"/>
    </row>
    <row r="3549" spans="1:18">
      <c r="A3549" t="s">
        <v>189</v>
      </c>
      <c r="B3549" t="s">
        <v>190</v>
      </c>
      <c r="C3549" s="2">
        <v>2007</v>
      </c>
      <c r="D3549" s="10" t="str">
        <f>Fngdp_rpch!U3549</f>
        <v>.</v>
      </c>
      <c r="E3549" s="1" t="str">
        <f t="shared" si="174"/>
        <v/>
      </c>
      <c r="F3549" s="4">
        <f>IF(INDEX(WEOApr2024all!$B$1:$BG$197,MATCH('Figure 2.5'!B3549,WEOApr2024all!$B$1:$B$197,0),MATCH('Figure 2.5'!C3549,WEOApr2024all!$B$1:$BG$1,0))="","",INDEX(WEOApr2024all!$B$1:$BG$197,MATCH('Figure 2.5'!B3549,WEOApr2024all!$B$1:$B$197,0),MATCH('Figure 2.5'!C3549,WEOApr2024all!$B$1:$BG$1,0)))</f>
        <v>14.477</v>
      </c>
      <c r="G3549" s="1" t="str">
        <f t="shared" si="175"/>
        <v/>
      </c>
      <c r="J3549" t="s">
        <v>89</v>
      </c>
      <c r="K3549" t="s">
        <v>90</v>
      </c>
      <c r="L3549" s="2">
        <v>2003</v>
      </c>
      <c r="M3549" s="1" cm="1">
        <f t="array" ref="M3549">INDEX($E$1:$E$6469,MATCH(1,($A$1:$A$6469=J3549)*($C$1:$C$6469=L3549),0))</f>
        <v>2.8000000000001135</v>
      </c>
      <c r="N3549" s="1" cm="1">
        <f t="array" ref="N3549">INDEX($F$1:$F$6469,MATCH(1,($A$1:$A$6469=J3549)*($C$1:$C$6469=L3549),0))</f>
        <v>4.226</v>
      </c>
      <c r="O3549" s="1">
        <f t="shared" si="176"/>
        <v>-1.4259999999998865</v>
      </c>
      <c r="R3549" s="1"/>
    </row>
    <row r="3550" spans="1:18">
      <c r="A3550" t="s">
        <v>189</v>
      </c>
      <c r="B3550" t="s">
        <v>190</v>
      </c>
      <c r="C3550" s="2">
        <v>2008</v>
      </c>
      <c r="D3550" s="10" t="str">
        <f>Fngdp_rpch!V3550</f>
        <v>.</v>
      </c>
      <c r="E3550" s="1" t="str">
        <f t="shared" si="174"/>
        <v/>
      </c>
      <c r="F3550" s="4">
        <f>IF(INDEX(WEOApr2024all!$B$1:$BG$197,MATCH('Figure 2.5'!B3550,WEOApr2024all!$B$1:$B$197,0),MATCH('Figure 2.5'!C3550,WEOApr2024all!$B$1:$BG$1,0))="","",INDEX(WEOApr2024all!$B$1:$BG$197,MATCH('Figure 2.5'!B3550,WEOApr2024all!$B$1:$B$197,0),MATCH('Figure 2.5'!C3550,WEOApr2024all!$B$1:$BG$1,0)))</f>
        <v>3.391</v>
      </c>
      <c r="G3550" s="1" t="str">
        <f t="shared" si="175"/>
        <v/>
      </c>
      <c r="J3550" t="s">
        <v>89</v>
      </c>
      <c r="K3550" t="s">
        <v>90</v>
      </c>
      <c r="L3550" s="2">
        <v>2004</v>
      </c>
      <c r="M3550" s="1" cm="1">
        <f t="array" ref="M3550">INDEX($E$1:$E$6469,MATCH(1,($A$1:$A$6469=J3550)*($C$1:$C$6469=L3550),0))</f>
        <v>2.9999999999994031</v>
      </c>
      <c r="N3550" s="1" cm="1">
        <f t="array" ref="N3550">INDEX($F$1:$F$6469,MATCH(1,($A$1:$A$6469=J3550)*($C$1:$C$6469=L3550),0))</f>
        <v>7.508</v>
      </c>
      <c r="O3550" s="1">
        <f t="shared" si="176"/>
        <v>-4.5080000000005969</v>
      </c>
      <c r="R3550" s="1"/>
    </row>
    <row r="3551" spans="1:18">
      <c r="A3551" t="s">
        <v>189</v>
      </c>
      <c r="B3551" t="s">
        <v>190</v>
      </c>
      <c r="C3551" s="2">
        <v>2009</v>
      </c>
      <c r="D3551" s="10" t="str">
        <f>Fngdp_rpch!W3551</f>
        <v>.</v>
      </c>
      <c r="E3551" s="1" t="str">
        <f t="shared" si="174"/>
        <v/>
      </c>
      <c r="F3551" s="4">
        <f>IF(INDEX(WEOApr2024all!$B$1:$BG$197,MATCH('Figure 2.5'!B3551,WEOApr2024all!$B$1:$B$197,0),MATCH('Figure 2.5'!C3551,WEOApr2024all!$B$1:$BG$1,0))="","",INDEX(WEOApr2024all!$B$1:$BG$197,MATCH('Figure 2.5'!B3551,WEOApr2024all!$B$1:$B$197,0),MATCH('Figure 2.5'!C3551,WEOApr2024all!$B$1:$BG$1,0)))</f>
        <v>1.2749999999999999</v>
      </c>
      <c r="G3551" s="1" t="str">
        <f t="shared" si="175"/>
        <v/>
      </c>
      <c r="J3551" t="s">
        <v>89</v>
      </c>
      <c r="K3551" t="s">
        <v>90</v>
      </c>
      <c r="L3551" s="2">
        <v>2005</v>
      </c>
      <c r="M3551" s="1" cm="1">
        <f t="array" ref="M3551">INDEX($E$1:$E$6469,MATCH(1,($A$1:$A$6469=J3551)*($C$1:$C$6469=L3551),0))</f>
        <v>3.7000000000002364</v>
      </c>
      <c r="N3551" s="1" cm="1">
        <f t="array" ref="N3551">INDEX($F$1:$F$6469,MATCH(1,($A$1:$A$6469=J3551)*($C$1:$C$6469=L3551),0))</f>
        <v>7.181</v>
      </c>
      <c r="O3551" s="1">
        <f t="shared" si="176"/>
        <v>-3.4809999999997636</v>
      </c>
      <c r="R3551" s="1"/>
    </row>
    <row r="3552" spans="1:18">
      <c r="A3552" t="s">
        <v>189</v>
      </c>
      <c r="B3552" t="s">
        <v>190</v>
      </c>
      <c r="C3552" s="2">
        <v>2010</v>
      </c>
      <c r="D3552" s="10" t="str">
        <f>Fngdp_rpch!X3552</f>
        <v>.</v>
      </c>
      <c r="E3552" s="1" t="str">
        <f t="shared" si="174"/>
        <v/>
      </c>
      <c r="F3552" s="4">
        <f>IF(INDEX(WEOApr2024all!$B$1:$BG$197,MATCH('Figure 2.5'!B3552,WEOApr2024all!$B$1:$B$197,0),MATCH('Figure 2.5'!C3552,WEOApr2024all!$B$1:$BG$1,0))="","",INDEX(WEOApr2024all!$B$1:$BG$197,MATCH('Figure 2.5'!B3552,WEOApr2024all!$B$1:$B$197,0),MATCH('Figure 2.5'!C3552,WEOApr2024all!$B$1:$BG$1,0)))</f>
        <v>25.123000000000001</v>
      </c>
      <c r="G3552" s="1" t="str">
        <f t="shared" si="175"/>
        <v/>
      </c>
      <c r="J3552" t="s">
        <v>89</v>
      </c>
      <c r="K3552" t="s">
        <v>90</v>
      </c>
      <c r="L3552" s="2">
        <v>2006</v>
      </c>
      <c r="M3552" s="1" cm="1">
        <f t="array" ref="M3552">INDEX($E$1:$E$6469,MATCH(1,($A$1:$A$6469=J3552)*($C$1:$C$6469=L3552),0))</f>
        <v>4.000000000000048</v>
      </c>
      <c r="N3552" s="1" cm="1">
        <f t="array" ref="N3552">INDEX($F$1:$F$6469,MATCH(1,($A$1:$A$6469=J3552)*($C$1:$C$6469=L3552),0))</f>
        <v>8.5410000000000004</v>
      </c>
      <c r="O3552" s="1">
        <f t="shared" si="176"/>
        <v>-4.5409999999999524</v>
      </c>
      <c r="R3552" s="1"/>
    </row>
    <row r="3553" spans="1:18">
      <c r="A3553" t="s">
        <v>189</v>
      </c>
      <c r="B3553" t="s">
        <v>190</v>
      </c>
      <c r="C3553" s="2">
        <v>2011</v>
      </c>
      <c r="D3553" s="10" t="str">
        <f>Fngdp_rpch!Y3553</f>
        <v>.</v>
      </c>
      <c r="E3553" s="1" t="str">
        <f t="shared" si="174"/>
        <v/>
      </c>
      <c r="F3553" s="4">
        <f>IF(INDEX(WEOApr2024all!$B$1:$BG$197,MATCH('Figure 2.5'!B3553,WEOApr2024all!$B$1:$B$197,0),MATCH('Figure 2.5'!C3553,WEOApr2024all!$B$1:$BG$1,0))="","",INDEX(WEOApr2024all!$B$1:$BG$197,MATCH('Figure 2.5'!B3553,WEOApr2024all!$B$1:$B$197,0),MATCH('Figure 2.5'!C3553,WEOApr2024all!$B$1:$BG$1,0)))</f>
        <v>21.616</v>
      </c>
      <c r="G3553" s="1" t="str">
        <f t="shared" si="175"/>
        <v/>
      </c>
      <c r="J3553" t="s">
        <v>89</v>
      </c>
      <c r="K3553" t="s">
        <v>90</v>
      </c>
      <c r="L3553" s="2">
        <v>2007</v>
      </c>
      <c r="M3553" s="1" cm="1">
        <f t="array" ref="M3553">INDEX($E$1:$E$6469,MATCH(1,($A$1:$A$6469=J3553)*($C$1:$C$6469=L3553),0))</f>
        <v>6.1426280588640303</v>
      </c>
      <c r="N3553" s="1" cm="1">
        <f t="array" ref="N3553">INDEX($F$1:$F$6469,MATCH(1,($A$1:$A$6469=J3553)*($C$1:$C$6469=L3553),0))</f>
        <v>12.111000000000001</v>
      </c>
      <c r="O3553" s="1">
        <f t="shared" si="176"/>
        <v>-5.9683719411359704</v>
      </c>
      <c r="R3553" s="1"/>
    </row>
    <row r="3554" spans="1:18">
      <c r="A3554" t="s">
        <v>189</v>
      </c>
      <c r="B3554" t="s">
        <v>190</v>
      </c>
      <c r="C3554" s="2">
        <v>2012</v>
      </c>
      <c r="D3554" s="10" t="str">
        <f>Fngdp_rpch!Z3554</f>
        <v>.</v>
      </c>
      <c r="E3554" s="1" t="str">
        <f t="shared" si="174"/>
        <v/>
      </c>
      <c r="F3554" s="4">
        <f>IF(INDEX(WEOApr2024all!$B$1:$BG$197,MATCH('Figure 2.5'!B3554,WEOApr2024all!$B$1:$B$197,0),MATCH('Figure 2.5'!C3554,WEOApr2024all!$B$1:$BG$1,0))="","",INDEX(WEOApr2024all!$B$1:$BG$197,MATCH('Figure 2.5'!B3554,WEOApr2024all!$B$1:$B$197,0),MATCH('Figure 2.5'!C3554,WEOApr2024all!$B$1:$BG$1,0)))</f>
        <v>9.2420000000000009</v>
      </c>
      <c r="G3554" s="1" t="str">
        <f t="shared" si="175"/>
        <v/>
      </c>
      <c r="J3554" t="s">
        <v>89</v>
      </c>
      <c r="K3554" t="s">
        <v>90</v>
      </c>
      <c r="L3554" s="2">
        <v>2008</v>
      </c>
      <c r="M3554" s="1" cm="1">
        <f t="array" ref="M3554">INDEX($E$1:$E$6469,MATCH(1,($A$1:$A$6469=J3554)*($C$1:$C$6469=L3554),0))</f>
        <v>8.8000000000000078</v>
      </c>
      <c r="N3554" s="1" cm="1">
        <f t="array" ref="N3554">INDEX($F$1:$F$6469,MATCH(1,($A$1:$A$6469=J3554)*($C$1:$C$6469=L3554),0))</f>
        <v>9.8559999999999999</v>
      </c>
      <c r="O3554" s="1">
        <f t="shared" si="176"/>
        <v>-1.0559999999999921</v>
      </c>
      <c r="R3554" s="1"/>
    </row>
    <row r="3555" spans="1:18">
      <c r="A3555" t="s">
        <v>189</v>
      </c>
      <c r="B3555" t="s">
        <v>190</v>
      </c>
      <c r="C3555" s="2">
        <v>2013</v>
      </c>
      <c r="D3555" s="10" t="str">
        <f>Fngdp_rpch!AA3555</f>
        <v>.</v>
      </c>
      <c r="E3555" s="1" t="str">
        <f t="shared" si="174"/>
        <v/>
      </c>
      <c r="F3555" s="4">
        <f>IF(INDEX(WEOApr2024all!$B$1:$BG$197,MATCH('Figure 2.5'!B3555,WEOApr2024all!$B$1:$B$197,0),MATCH('Figure 2.5'!C3555,WEOApr2024all!$B$1:$BG$1,0))="","",INDEX(WEOApr2024all!$B$1:$BG$197,MATCH('Figure 2.5'!B3555,WEOApr2024all!$B$1:$B$197,0),MATCH('Figure 2.5'!C3555,WEOApr2024all!$B$1:$BG$1,0)))</f>
        <v>10.753</v>
      </c>
      <c r="G3555" s="1" t="str">
        <f t="shared" si="175"/>
        <v/>
      </c>
      <c r="J3555" t="s">
        <v>89</v>
      </c>
      <c r="K3555" t="s">
        <v>90</v>
      </c>
      <c r="L3555" s="2">
        <v>2009</v>
      </c>
      <c r="M3555" s="1" cm="1">
        <f t="array" ref="M3555">INDEX($E$1:$E$6469,MATCH(1,($A$1:$A$6469=J3555)*($C$1:$C$6469=L3555),0))</f>
        <v>7.8000000000000069</v>
      </c>
      <c r="N3555" s="1" cm="1">
        <f t="array" ref="N3555">INDEX($F$1:$F$6469,MATCH(1,($A$1:$A$6469=J3555)*($C$1:$C$6469=L3555),0))</f>
        <v>1.2430000000000001</v>
      </c>
      <c r="O3555" s="1">
        <f t="shared" si="176"/>
        <v>6.5570000000000066</v>
      </c>
      <c r="R3555" s="1"/>
    </row>
    <row r="3556" spans="1:18">
      <c r="A3556" t="s">
        <v>189</v>
      </c>
      <c r="B3556" t="s">
        <v>190</v>
      </c>
      <c r="C3556" s="2">
        <v>2014</v>
      </c>
      <c r="D3556" s="10" t="str">
        <f>Fngdp_rpch!AB3556</f>
        <v>.</v>
      </c>
      <c r="E3556" s="1" t="str">
        <f t="shared" si="174"/>
        <v/>
      </c>
      <c r="F3556" s="4">
        <f>IF(INDEX(WEOApr2024all!$B$1:$BG$197,MATCH('Figure 2.5'!B3556,WEOApr2024all!$B$1:$B$197,0),MATCH('Figure 2.5'!C3556,WEOApr2024all!$B$1:$BG$1,0))="","",INDEX(WEOApr2024all!$B$1:$BG$197,MATCH('Figure 2.5'!B3556,WEOApr2024all!$B$1:$B$197,0),MATCH('Figure 2.5'!C3556,WEOApr2024all!$B$1:$BG$1,0)))</f>
        <v>-2.048</v>
      </c>
      <c r="G3556" s="1" t="str">
        <f t="shared" si="175"/>
        <v/>
      </c>
      <c r="J3556" t="s">
        <v>89</v>
      </c>
      <c r="K3556" t="s">
        <v>90</v>
      </c>
      <c r="L3556" s="2">
        <v>2010</v>
      </c>
      <c r="M3556" s="1" cm="1">
        <f t="array" ref="M3556">INDEX($E$1:$E$6469,MATCH(1,($A$1:$A$6469=J3556)*($C$1:$C$6469=L3556),0))</f>
        <v>3.7241081185726665</v>
      </c>
      <c r="N3556" s="1" cm="1">
        <f t="array" ref="N3556">INDEX($F$1:$F$6469,MATCH(1,($A$1:$A$6469=J3556)*($C$1:$C$6469=L3556),0))</f>
        <v>5.8280000000000003</v>
      </c>
      <c r="O3556" s="1">
        <f t="shared" si="176"/>
        <v>-2.1038918814273337</v>
      </c>
      <c r="R3556" s="1"/>
    </row>
    <row r="3557" spans="1:18">
      <c r="A3557" t="s">
        <v>189</v>
      </c>
      <c r="B3557" t="s">
        <v>190</v>
      </c>
      <c r="C3557" s="2">
        <v>2015</v>
      </c>
      <c r="D3557" s="10" t="str">
        <f>Fngdp_rpch!AC3557</f>
        <v>.</v>
      </c>
      <c r="E3557" s="1" t="str">
        <f t="shared" si="174"/>
        <v/>
      </c>
      <c r="F3557" s="4">
        <f>IF(INDEX(WEOApr2024all!$B$1:$BG$197,MATCH('Figure 2.5'!B3557,WEOApr2024all!$B$1:$B$197,0),MATCH('Figure 2.5'!C3557,WEOApr2024all!$B$1:$BG$1,0))="","",INDEX(WEOApr2024all!$B$1:$BG$197,MATCH('Figure 2.5'!B3557,WEOApr2024all!$B$1:$B$197,0),MATCH('Figure 2.5'!C3557,WEOApr2024all!$B$1:$BG$1,0)))</f>
        <v>-21.515000000000001</v>
      </c>
      <c r="G3557" s="1" t="str">
        <f t="shared" si="175"/>
        <v/>
      </c>
      <c r="J3557" t="s">
        <v>89</v>
      </c>
      <c r="K3557" t="s">
        <v>90</v>
      </c>
      <c r="L3557" s="2">
        <v>2011</v>
      </c>
      <c r="M3557" s="1" cm="1">
        <f t="array" ref="M3557">INDEX($E$1:$E$6469,MATCH(1,($A$1:$A$6469=J3557)*($C$1:$C$6469=L3557),0))</f>
        <v>6.7081999173419726</v>
      </c>
      <c r="N3557" s="1" cm="1">
        <f t="array" ref="N3557">INDEX($F$1:$F$6469,MATCH(1,($A$1:$A$6469=J3557)*($C$1:$C$6469=L3557),0))</f>
        <v>11.314</v>
      </c>
      <c r="O3557" s="1">
        <f t="shared" si="176"/>
        <v>-4.6058000826580274</v>
      </c>
      <c r="R3557" s="1"/>
    </row>
    <row r="3558" spans="1:18">
      <c r="A3558" t="s">
        <v>189</v>
      </c>
      <c r="B3558" t="s">
        <v>190</v>
      </c>
      <c r="C3558" s="2">
        <v>2016</v>
      </c>
      <c r="D3558" s="10" t="str">
        <f>Fngdp_rpch!AD3558</f>
        <v>.</v>
      </c>
      <c r="E3558" s="1" t="str">
        <f t="shared" si="174"/>
        <v/>
      </c>
      <c r="F3558" s="4">
        <f>IF(INDEX(WEOApr2024all!$B$1:$BG$197,MATCH('Figure 2.5'!B3558,WEOApr2024all!$B$1:$B$197,0),MATCH('Figure 2.5'!C3558,WEOApr2024all!$B$1:$BG$1,0))="","",INDEX(WEOApr2024all!$B$1:$BG$197,MATCH('Figure 2.5'!B3558,WEOApr2024all!$B$1:$B$197,0),MATCH('Figure 2.5'!C3558,WEOApr2024all!$B$1:$BG$1,0)))</f>
        <v>-0.67900000000000005</v>
      </c>
      <c r="G3558" s="1" t="str">
        <f t="shared" si="175"/>
        <v/>
      </c>
      <c r="J3558" t="s">
        <v>89</v>
      </c>
      <c r="K3558" t="s">
        <v>90</v>
      </c>
      <c r="L3558" s="2">
        <v>2012</v>
      </c>
      <c r="M3558" s="1" cm="1">
        <f t="array" ref="M3558">INDEX($E$1:$E$6469,MATCH(1,($A$1:$A$6469=J3558)*($C$1:$C$6469=L3558),0))</f>
        <v>7.2383655291114124</v>
      </c>
      <c r="N3558" s="1" cm="1">
        <f t="array" ref="N3558">INDEX($F$1:$F$6469,MATCH(1,($A$1:$A$6469=J3558)*($C$1:$C$6469=L3558),0))</f>
        <v>9.7789999999999999</v>
      </c>
      <c r="O3558" s="1">
        <f t="shared" si="176"/>
        <v>-2.5406344708885875</v>
      </c>
      <c r="R3558" s="1"/>
    </row>
    <row r="3559" spans="1:18">
      <c r="A3559" t="s">
        <v>189</v>
      </c>
      <c r="B3559" t="s">
        <v>190</v>
      </c>
      <c r="C3559" s="2">
        <v>2017</v>
      </c>
      <c r="D3559" s="10">
        <f>Fngdp_rpch!AE3559</f>
        <v>0.23877415626165632</v>
      </c>
      <c r="E3559" s="1">
        <f t="shared" si="174"/>
        <v>0.23877415626165632</v>
      </c>
      <c r="F3559" s="4">
        <f>IF(INDEX(WEOApr2024all!$B$1:$BG$197,MATCH('Figure 2.5'!B3559,WEOApr2024all!$B$1:$B$197,0),MATCH('Figure 2.5'!C3559,WEOApr2024all!$B$1:$BG$1,0))="","",INDEX(WEOApr2024all!$B$1:$BG$197,MATCH('Figure 2.5'!B3559,WEOApr2024all!$B$1:$B$197,0),MATCH('Figure 2.5'!C3559,WEOApr2024all!$B$1:$BG$1,0)))</f>
        <v>9.86</v>
      </c>
      <c r="G3559" s="1">
        <f t="shared" si="175"/>
        <v>-9.621225843738344</v>
      </c>
      <c r="J3559" t="s">
        <v>89</v>
      </c>
      <c r="K3559" t="s">
        <v>90</v>
      </c>
      <c r="L3559" s="2">
        <v>2013</v>
      </c>
      <c r="M3559" s="1" cm="1">
        <f t="array" ref="M3559">INDEX($E$1:$E$6469,MATCH(1,($A$1:$A$6469=J3559)*($C$1:$C$6469=L3559),0))</f>
        <v>7.4577861138516166</v>
      </c>
      <c r="N3559" s="1" cm="1">
        <f t="array" ref="N3559">INDEX($F$1:$F$6469,MATCH(1,($A$1:$A$6469=J3559)*($C$1:$C$6469=L3559),0))</f>
        <v>6.9029999999999996</v>
      </c>
      <c r="O3559" s="1">
        <f t="shared" si="176"/>
        <v>0.55478611385161702</v>
      </c>
      <c r="R3559" s="1"/>
    </row>
    <row r="3560" spans="1:18">
      <c r="A3560" t="s">
        <v>189</v>
      </c>
      <c r="B3560" t="s">
        <v>190</v>
      </c>
      <c r="C3560" s="2">
        <v>2018</v>
      </c>
      <c r="D3560" s="10">
        <f>Fngdp_rpch!AF3560</f>
        <v>6.9865275791134218</v>
      </c>
      <c r="E3560" s="1">
        <f t="shared" si="174"/>
        <v>6.9865275791134218</v>
      </c>
      <c r="F3560" s="4">
        <f>IF(INDEX(WEOApr2024all!$B$1:$BG$197,MATCH('Figure 2.5'!B3560,WEOApr2024all!$B$1:$B$197,0),MATCH('Figure 2.5'!C3560,WEOApr2024all!$B$1:$BG$1,0))="","",INDEX(WEOApr2024all!$B$1:$BG$197,MATCH('Figure 2.5'!B3560,WEOApr2024all!$B$1:$B$197,0),MATCH('Figure 2.5'!C3560,WEOApr2024all!$B$1:$BG$1,0)))</f>
        <v>6.4050000000000002</v>
      </c>
      <c r="G3560" s="1">
        <f t="shared" si="175"/>
        <v>0.58152757911342157</v>
      </c>
      <c r="J3560" t="s">
        <v>89</v>
      </c>
      <c r="K3560" t="s">
        <v>90</v>
      </c>
      <c r="L3560" s="2">
        <v>2014</v>
      </c>
      <c r="M3560" s="1" cm="1">
        <f t="array" ref="M3560">INDEX($E$1:$E$6469,MATCH(1,($A$1:$A$6469=J3560)*($C$1:$C$6469=L3560),0))</f>
        <v>6.9305492992812745</v>
      </c>
      <c r="N3560" s="1" cm="1">
        <f t="array" ref="N3560">INDEX($F$1:$F$6469,MATCH(1,($A$1:$A$6469=J3560)*($C$1:$C$6469=L3560),0))</f>
        <v>5.0670000000000002</v>
      </c>
      <c r="O3560" s="1">
        <f t="shared" si="176"/>
        <v>1.8635492992812743</v>
      </c>
      <c r="R3560" s="1"/>
    </row>
    <row r="3561" spans="1:18">
      <c r="A3561" t="s">
        <v>189</v>
      </c>
      <c r="B3561" t="s">
        <v>190</v>
      </c>
      <c r="C3561" s="2">
        <v>2019</v>
      </c>
      <c r="D3561" s="10">
        <f>Fngdp_rpch!AG3561</f>
        <v>6.2836141612656826</v>
      </c>
      <c r="E3561" s="1">
        <f t="shared" si="174"/>
        <v>6.2836141612656826</v>
      </c>
      <c r="F3561" s="4">
        <f>IF(INDEX(WEOApr2024all!$B$1:$BG$197,MATCH('Figure 2.5'!B3561,WEOApr2024all!$B$1:$B$197,0),MATCH('Figure 2.5'!C3561,WEOApr2024all!$B$1:$BG$1,0))="","",INDEX(WEOApr2024all!$B$1:$BG$197,MATCH('Figure 2.5'!B3561,WEOApr2024all!$B$1:$B$197,0),MATCH('Figure 2.5'!C3561,WEOApr2024all!$B$1:$BG$1,0)))</f>
        <v>-2.5630000000000002</v>
      </c>
      <c r="G3561" s="1">
        <f t="shared" si="175"/>
        <v>8.8466141612656823</v>
      </c>
      <c r="J3561" t="s">
        <v>89</v>
      </c>
      <c r="K3561" t="s">
        <v>90</v>
      </c>
      <c r="L3561" s="2">
        <v>2015</v>
      </c>
      <c r="M3561" s="1" cm="1">
        <f t="array" ref="M3561">INDEX($E$1:$E$6469,MATCH(1,($A$1:$A$6469=J3561)*($C$1:$C$6469=L3561),0))</f>
        <v>6.4396482156708901</v>
      </c>
      <c r="N3561" s="1" cm="1">
        <f t="array" ref="N3561">INDEX($F$1:$F$6469,MATCH(1,($A$1:$A$6469=J3561)*($C$1:$C$6469=L3561),0))</f>
        <v>5.7329999999999997</v>
      </c>
      <c r="O3561" s="1">
        <f t="shared" si="176"/>
        <v>0.70664821567089042</v>
      </c>
      <c r="R3561" s="1"/>
    </row>
    <row r="3562" spans="1:18">
      <c r="A3562" t="s">
        <v>189</v>
      </c>
      <c r="B3562" t="s">
        <v>190</v>
      </c>
      <c r="C3562" s="2">
        <v>2020</v>
      </c>
      <c r="D3562" s="10">
        <f>Fngdp_rpch!AH3562</f>
        <v>-1.0636226439503682</v>
      </c>
      <c r="E3562" s="1">
        <f t="shared" si="174"/>
        <v>-1.0636226439503682</v>
      </c>
      <c r="F3562" s="4">
        <f>IF(INDEX(WEOApr2024all!$B$1:$BG$197,MATCH('Figure 2.5'!B3562,WEOApr2024all!$B$1:$B$197,0),MATCH('Figure 2.5'!C3562,WEOApr2024all!$B$1:$BG$1,0))="","",INDEX(WEOApr2024all!$B$1:$BG$197,MATCH('Figure 2.5'!B3562,WEOApr2024all!$B$1:$B$197,0),MATCH('Figure 2.5'!C3562,WEOApr2024all!$B$1:$BG$1,0)))</f>
        <v>-54.335999999999999</v>
      </c>
      <c r="G3562" s="1">
        <f t="shared" si="175"/>
        <v>53.272377356049631</v>
      </c>
      <c r="J3562" t="s">
        <v>89</v>
      </c>
      <c r="K3562" t="s">
        <v>90</v>
      </c>
      <c r="L3562" s="2">
        <v>2016</v>
      </c>
      <c r="M3562" s="1" cm="1">
        <f t="array" ref="M3562">INDEX($E$1:$E$6469,MATCH(1,($A$1:$A$6469=J3562)*($C$1:$C$6469=L3562),0))</f>
        <v>6.3020528337743853</v>
      </c>
      <c r="N3562" s="1" cm="1">
        <f t="array" ref="N3562">INDEX($F$1:$F$6469,MATCH(1,($A$1:$A$6469=J3562)*($C$1:$C$6469=L3562),0))</f>
        <v>4.9530000000000003</v>
      </c>
      <c r="O3562" s="1">
        <f t="shared" si="176"/>
        <v>1.349052833774385</v>
      </c>
      <c r="R3562" s="1"/>
    </row>
    <row r="3563" spans="1:18">
      <c r="A3563" t="s">
        <v>189</v>
      </c>
      <c r="B3563" t="s">
        <v>190</v>
      </c>
      <c r="C3563" s="2">
        <v>2021</v>
      </c>
      <c r="D3563" s="10">
        <f>Fngdp_rpch!AI3563</f>
        <v>23.862204418353006</v>
      </c>
      <c r="E3563" s="1">
        <f t="shared" si="174"/>
        <v>23.862204418353006</v>
      </c>
      <c r="F3563" s="4">
        <f>IF(INDEX(WEOApr2024all!$B$1:$BG$197,MATCH('Figure 2.5'!B3563,WEOApr2024all!$B$1:$B$197,0),MATCH('Figure 2.5'!C3563,WEOApr2024all!$B$1:$BG$1,0))="","",INDEX(WEOApr2024all!$B$1:$BG$197,MATCH('Figure 2.5'!B3563,WEOApr2024all!$B$1:$B$197,0),MATCH('Figure 2.5'!C3563,WEOApr2024all!$B$1:$BG$1,0)))</f>
        <v>23.535</v>
      </c>
      <c r="G3563" s="1">
        <f t="shared" si="175"/>
        <v>0.32720441835300562</v>
      </c>
      <c r="J3563" t="s">
        <v>89</v>
      </c>
      <c r="K3563" t="s">
        <v>90</v>
      </c>
      <c r="L3563" s="2">
        <v>2017</v>
      </c>
      <c r="M3563" s="1" cm="1">
        <f t="array" ref="M3563">INDEX($E$1:$E$6469,MATCH(1,($A$1:$A$6469=J3563)*($C$1:$C$6469=L3563),0))</f>
        <v>5.7999999999998053</v>
      </c>
      <c r="N3563" s="1" cm="1">
        <f t="array" ref="N3563">INDEX($F$1:$F$6469,MATCH(1,($A$1:$A$6469=J3563)*($C$1:$C$6469=L3563),0))</f>
        <v>5.5910000000000002</v>
      </c>
      <c r="O3563" s="1">
        <f t="shared" si="176"/>
        <v>0.20899999999980512</v>
      </c>
      <c r="R3563" s="1"/>
    </row>
    <row r="3564" spans="1:18">
      <c r="A3564" t="s">
        <v>189</v>
      </c>
      <c r="B3564" t="s">
        <v>190</v>
      </c>
      <c r="C3564" s="2">
        <v>2022</v>
      </c>
      <c r="D3564" s="10">
        <f>Fngdp_rpch!AJ3564</f>
        <v>37.602832324737754</v>
      </c>
      <c r="E3564" s="1">
        <f t="shared" si="174"/>
        <v>37.602832324737754</v>
      </c>
      <c r="F3564" s="4">
        <f>IF(INDEX(WEOApr2024all!$B$1:$BG$197,MATCH('Figure 2.5'!B3564,WEOApr2024all!$B$1:$B$197,0),MATCH('Figure 2.5'!C3564,WEOApr2024all!$B$1:$BG$1,0))="","",INDEX(WEOApr2024all!$B$1:$BG$197,MATCH('Figure 2.5'!B3564,WEOApr2024all!$B$1:$B$197,0),MATCH('Figure 2.5'!C3564,WEOApr2024all!$B$1:$BG$1,0)))</f>
        <v>-21.402000000000001</v>
      </c>
      <c r="G3564" s="1">
        <f t="shared" si="175"/>
        <v>59.004832324737755</v>
      </c>
      <c r="J3564" t="s">
        <v>89</v>
      </c>
      <c r="K3564" t="s">
        <v>90</v>
      </c>
      <c r="L3564" s="2">
        <v>2018</v>
      </c>
      <c r="M3564" s="1" cm="1">
        <f t="array" ref="M3564">INDEX($E$1:$E$6469,MATCH(1,($A$1:$A$6469=J3564)*($C$1:$C$6469=L3564),0))</f>
        <v>5.5999999999999384</v>
      </c>
      <c r="N3564" s="1" cm="1">
        <f t="array" ref="N3564">INDEX($F$1:$F$6469,MATCH(1,($A$1:$A$6469=J3564)*($C$1:$C$6469=L3564),0))</f>
        <v>3.6850000000000001</v>
      </c>
      <c r="O3564" s="1">
        <f t="shared" si="176"/>
        <v>1.9149999999999383</v>
      </c>
      <c r="R3564" s="1"/>
    </row>
    <row r="3565" spans="1:18">
      <c r="A3565" t="s">
        <v>189</v>
      </c>
      <c r="B3565" t="s">
        <v>190</v>
      </c>
      <c r="C3565" s="2">
        <v>2023</v>
      </c>
      <c r="D3565" s="10">
        <f>Fngdp_rpch!AK3565</f>
        <v>56.650714171506756</v>
      </c>
      <c r="E3565" s="1">
        <f t="shared" si="174"/>
        <v>56.650714171506756</v>
      </c>
      <c r="F3565" s="4" t="str">
        <f>IF(INDEX(WEOApr2024all!$B$1:$BG$197,MATCH('Figure 2.5'!B3565,WEOApr2024all!$B$1:$B$197,0),MATCH('Figure 2.5'!C3565,WEOApr2024all!$B$1:$BG$1,0))="","",INDEX(WEOApr2024all!$B$1:$BG$197,MATCH('Figure 2.5'!B3565,WEOApr2024all!$B$1:$B$197,0),MATCH('Figure 2.5'!C3565,WEOApr2024all!$B$1:$BG$1,0)))</f>
        <v/>
      </c>
      <c r="G3565" s="1" t="str">
        <f t="shared" si="175"/>
        <v/>
      </c>
      <c r="J3565" t="s">
        <v>89</v>
      </c>
      <c r="K3565" t="s">
        <v>90</v>
      </c>
      <c r="L3565" s="2">
        <v>2019</v>
      </c>
      <c r="M3565" s="1" cm="1">
        <f t="array" ref="M3565">INDEX($E$1:$E$6469,MATCH(1,($A$1:$A$6469=J3565)*($C$1:$C$6469=L3565),0))</f>
        <v>6.7999999999999838</v>
      </c>
      <c r="N3565" s="1" cm="1">
        <f t="array" ref="N3565">INDEX($F$1:$F$6469,MATCH(1,($A$1:$A$6469=J3565)*($C$1:$C$6469=L3565),0))</f>
        <v>3.282</v>
      </c>
      <c r="O3565" s="1">
        <f t="shared" si="176"/>
        <v>3.5179999999999838</v>
      </c>
      <c r="R3565" s="1"/>
    </row>
    <row r="3566" spans="1:18">
      <c r="A3566" t="s">
        <v>271</v>
      </c>
      <c r="B3566" t="s">
        <v>272</v>
      </c>
      <c r="C3566" s="2">
        <v>1991</v>
      </c>
      <c r="D3566" s="10">
        <f>Fngdp_rpch!E3566</f>
        <v>4.4692694172880465</v>
      </c>
      <c r="E3566" s="1">
        <f t="shared" si="174"/>
        <v>4.4692694172880465</v>
      </c>
      <c r="F3566" s="4">
        <f>IF(INDEX(WEOApr2024all!$B$1:$BG$197,MATCH('Figure 2.5'!B3566,WEOApr2024all!$B$1:$B$197,0),MATCH('Figure 2.5'!C3566,WEOApr2024all!$B$1:$BG$1,0))="","",INDEX(WEOApr2024all!$B$1:$BG$197,MATCH('Figure 2.5'!B3566,WEOApr2024all!$B$1:$B$197,0),MATCH('Figure 2.5'!C3566,WEOApr2024all!$B$1:$BG$1,0)))</f>
        <v>7.5469999999999997</v>
      </c>
      <c r="G3566" s="1">
        <f t="shared" si="175"/>
        <v>-3.0777305827119532</v>
      </c>
      <c r="J3566" t="s">
        <v>89</v>
      </c>
      <c r="K3566" t="s">
        <v>90</v>
      </c>
      <c r="L3566" s="2">
        <v>2020</v>
      </c>
      <c r="M3566" s="1" cm="1">
        <f t="array" ref="M3566">INDEX($E$1:$E$6469,MATCH(1,($A$1:$A$6469=J3566)*($C$1:$C$6469=L3566),0))</f>
        <v>5.4999999999997051</v>
      </c>
      <c r="N3566" s="1" cm="1">
        <f t="array" ref="N3566">INDEX($F$1:$F$6469,MATCH(1,($A$1:$A$6469=J3566)*($C$1:$C$6469=L3566),0))</f>
        <v>-17.667999999999999</v>
      </c>
      <c r="O3566" s="1">
        <f t="shared" si="176"/>
        <v>23.167999999999704</v>
      </c>
      <c r="R3566" s="1"/>
    </row>
    <row r="3567" spans="1:18">
      <c r="A3567" t="s">
        <v>271</v>
      </c>
      <c r="B3567" t="s">
        <v>272</v>
      </c>
      <c r="C3567" s="2">
        <v>1992</v>
      </c>
      <c r="D3567" s="10">
        <f>Fngdp_rpch!F3567</f>
        <v>4.5000023357189223</v>
      </c>
      <c r="E3567" s="1">
        <f t="shared" si="174"/>
        <v>4.5000023357189223</v>
      </c>
      <c r="F3567" s="4">
        <f>IF(INDEX(WEOApr2024all!$B$1:$BG$197,MATCH('Figure 2.5'!B3567,WEOApr2024all!$B$1:$B$197,0),MATCH('Figure 2.5'!C3567,WEOApr2024all!$B$1:$BG$1,0))="","",INDEX(WEOApr2024all!$B$1:$BG$197,MATCH('Figure 2.5'!B3567,WEOApr2024all!$B$1:$B$197,0),MATCH('Figure 2.5'!C3567,WEOApr2024all!$B$1:$BG$1,0)))</f>
        <v>-2.9079999999999999</v>
      </c>
      <c r="G3567" s="1">
        <f t="shared" si="175"/>
        <v>7.4080023357189226</v>
      </c>
      <c r="J3567" t="s">
        <v>89</v>
      </c>
      <c r="K3567" t="s">
        <v>90</v>
      </c>
      <c r="L3567" s="2">
        <v>2021</v>
      </c>
      <c r="M3567" s="1" cm="1">
        <f t="array" ref="M3567">INDEX($E$1:$E$6469,MATCH(1,($A$1:$A$6469=J3567)*($C$1:$C$6469=L3567),0))</f>
        <v>3.9997258091089227</v>
      </c>
      <c r="N3567" s="1" cm="1">
        <f t="array" ref="N3567">INDEX($F$1:$F$6469,MATCH(1,($A$1:$A$6469=J3567)*($C$1:$C$6469=L3567),0))</f>
        <v>15.836</v>
      </c>
      <c r="O3567" s="1">
        <f t="shared" si="176"/>
        <v>-11.836274190891078</v>
      </c>
      <c r="R3567" s="1"/>
    </row>
    <row r="3568" spans="1:18">
      <c r="A3568" t="s">
        <v>271</v>
      </c>
      <c r="B3568" t="s">
        <v>272</v>
      </c>
      <c r="C3568" s="2">
        <v>1993</v>
      </c>
      <c r="D3568" s="10">
        <f>Fngdp_rpch!G3568</f>
        <v>4.0000031021297788</v>
      </c>
      <c r="E3568" s="1">
        <f t="shared" si="174"/>
        <v>4.0000031021297788</v>
      </c>
      <c r="F3568" s="4">
        <f>IF(INDEX(WEOApr2024all!$B$1:$BG$197,MATCH('Figure 2.5'!B3568,WEOApr2024all!$B$1:$B$197,0),MATCH('Figure 2.5'!C3568,WEOApr2024all!$B$1:$BG$1,0))="","",INDEX(WEOApr2024all!$B$1:$BG$197,MATCH('Figure 2.5'!B3568,WEOApr2024all!$B$1:$B$197,0),MATCH('Figure 2.5'!C3568,WEOApr2024all!$B$1:$BG$1,0)))</f>
        <v>-1.0029999999999999</v>
      </c>
      <c r="G3568" s="1">
        <f t="shared" si="175"/>
        <v>5.0030031021297789</v>
      </c>
      <c r="J3568" t="s">
        <v>93</v>
      </c>
      <c r="K3568" t="s">
        <v>94</v>
      </c>
      <c r="L3568" s="2">
        <v>1991</v>
      </c>
      <c r="M3568" s="1" cm="1">
        <f t="array" ref="M3568">INDEX($E$1:$E$6469,MATCH(1,($A$1:$A$6469=J3568)*($C$1:$C$6469=L3568),0))</f>
        <v>5.5013390974349541</v>
      </c>
      <c r="N3568" s="1" cm="1">
        <f t="array" ref="N3568">INDEX($F$1:$F$6469,MATCH(1,($A$1:$A$6469=J3568)*($C$1:$C$6469=L3568),0))</f>
        <v>2.2189999999999999</v>
      </c>
      <c r="O3568" s="1">
        <f t="shared" si="176"/>
        <v>3.2823390974349542</v>
      </c>
      <c r="R3568" s="1"/>
    </row>
    <row r="3569" spans="1:18">
      <c r="A3569" t="s">
        <v>271</v>
      </c>
      <c r="B3569" t="s">
        <v>272</v>
      </c>
      <c r="C3569" s="2">
        <v>1994</v>
      </c>
      <c r="D3569" s="10">
        <f>Fngdp_rpch!H3569</f>
        <v>5.0000010212836843</v>
      </c>
      <c r="E3569" s="1">
        <f t="shared" si="174"/>
        <v>5.0000010212836843</v>
      </c>
      <c r="F3569" s="4">
        <f>IF(INDEX(WEOApr2024all!$B$1:$BG$197,MATCH('Figure 2.5'!B3569,WEOApr2024all!$B$1:$B$197,0),MATCH('Figure 2.5'!C3569,WEOApr2024all!$B$1:$BG$1,0))="","",INDEX(WEOApr2024all!$B$1:$BG$197,MATCH('Figure 2.5'!B3569,WEOApr2024all!$B$1:$B$197,0),MATCH('Figure 2.5'!C3569,WEOApr2024all!$B$1:$BG$1,0)))</f>
        <v>11.494</v>
      </c>
      <c r="G3569" s="1">
        <f t="shared" si="175"/>
        <v>-6.4939989787163155</v>
      </c>
      <c r="J3569" t="s">
        <v>93</v>
      </c>
      <c r="K3569" t="s">
        <v>94</v>
      </c>
      <c r="L3569" s="2">
        <v>1992</v>
      </c>
      <c r="M3569" s="1" cm="1">
        <f t="array" ref="M3569">INDEX($E$1:$E$6469,MATCH(1,($A$1:$A$6469=J3569)*($C$1:$C$6469=L3569),0))</f>
        <v>4.5065038468518059</v>
      </c>
      <c r="N3569" s="1" cm="1">
        <f t="array" ref="N3569">INDEX($F$1:$F$6469,MATCH(1,($A$1:$A$6469=J3569)*($C$1:$C$6469=L3569),0))</f>
        <v>-0.54100000000000004</v>
      </c>
      <c r="O3569" s="1">
        <f t="shared" si="176"/>
        <v>5.0475038468518063</v>
      </c>
      <c r="R3569" s="1"/>
    </row>
    <row r="3570" spans="1:18">
      <c r="A3570" t="s">
        <v>271</v>
      </c>
      <c r="B3570" t="s">
        <v>272</v>
      </c>
      <c r="C3570" s="2">
        <v>1995</v>
      </c>
      <c r="D3570" s="10">
        <f>Fngdp_rpch!I3570</f>
        <v>4.4549726479185647</v>
      </c>
      <c r="E3570" s="1">
        <f t="shared" si="174"/>
        <v>4.4549726479185647</v>
      </c>
      <c r="F3570" s="4">
        <f>IF(INDEX(WEOApr2024all!$B$1:$BG$197,MATCH('Figure 2.5'!B3570,WEOApr2024all!$B$1:$B$197,0),MATCH('Figure 2.5'!C3570,WEOApr2024all!$B$1:$BG$1,0))="","",INDEX(WEOApr2024all!$B$1:$BG$197,MATCH('Figure 2.5'!B3570,WEOApr2024all!$B$1:$B$197,0),MATCH('Figure 2.5'!C3570,WEOApr2024all!$B$1:$BG$1,0)))</f>
        <v>-6.3280000000000003</v>
      </c>
      <c r="G3570" s="1">
        <f t="shared" si="175"/>
        <v>10.782972647918566</v>
      </c>
      <c r="J3570" t="s">
        <v>93</v>
      </c>
      <c r="K3570" t="s">
        <v>94</v>
      </c>
      <c r="L3570" s="2">
        <v>1993</v>
      </c>
      <c r="M3570" s="1" cm="1">
        <f t="array" ref="M3570">INDEX($E$1:$E$6469,MATCH(1,($A$1:$A$6469=J3570)*($C$1:$C$6469=L3570),0))</f>
        <v>4.0000058337064326</v>
      </c>
      <c r="N3570" s="1" cm="1">
        <f t="array" ref="N3570">INDEX($F$1:$F$6469,MATCH(1,($A$1:$A$6469=J3570)*($C$1:$C$6469=L3570),0))</f>
        <v>5.2439999999999998</v>
      </c>
      <c r="O3570" s="1">
        <f t="shared" si="176"/>
        <v>-1.2439941662935672</v>
      </c>
      <c r="R3570" s="1"/>
    </row>
    <row r="3571" spans="1:18">
      <c r="A3571" t="s">
        <v>271</v>
      </c>
      <c r="B3571" t="s">
        <v>272</v>
      </c>
      <c r="C3571" s="2">
        <v>1996</v>
      </c>
      <c r="D3571" s="10">
        <f>Fngdp_rpch!J3571</f>
        <v>9.6615421877034748</v>
      </c>
      <c r="E3571" s="1">
        <f t="shared" si="174"/>
        <v>9.6615421877034748</v>
      </c>
      <c r="F3571" s="4">
        <f>IF(INDEX(WEOApr2024all!$B$1:$BG$197,MATCH('Figure 2.5'!B3571,WEOApr2024all!$B$1:$B$197,0),MATCH('Figure 2.5'!C3571,WEOApr2024all!$B$1:$BG$1,0))="","",INDEX(WEOApr2024all!$B$1:$BG$197,MATCH('Figure 2.5'!B3571,WEOApr2024all!$B$1:$B$197,0),MATCH('Figure 2.5'!C3571,WEOApr2024all!$B$1:$BG$1,0)))</f>
        <v>13.46</v>
      </c>
      <c r="G3571" s="1">
        <f t="shared" si="175"/>
        <v>-3.798457812296526</v>
      </c>
      <c r="J3571" t="s">
        <v>93</v>
      </c>
      <c r="K3571" t="s">
        <v>94</v>
      </c>
      <c r="L3571" s="2">
        <v>1994</v>
      </c>
      <c r="M3571" s="1" cm="1">
        <f t="array" ref="M3571">INDEX($E$1:$E$6469,MATCH(1,($A$1:$A$6469=J3571)*($C$1:$C$6469=L3571),0))</f>
        <v>4.9999978205413464</v>
      </c>
      <c r="N3571" s="1" cm="1">
        <f t="array" ref="N3571">INDEX($F$1:$F$6469,MATCH(1,($A$1:$A$6469=J3571)*($C$1:$C$6469=L3571),0))</f>
        <v>12.308</v>
      </c>
      <c r="O3571" s="1">
        <f t="shared" si="176"/>
        <v>-7.3080021794586534</v>
      </c>
      <c r="R3571" s="1"/>
    </row>
    <row r="3572" spans="1:18">
      <c r="A3572" t="s">
        <v>271</v>
      </c>
      <c r="B3572" t="s">
        <v>272</v>
      </c>
      <c r="C3572" s="2">
        <v>1997</v>
      </c>
      <c r="D3572" s="10">
        <f>Fngdp_rpch!K3572</f>
        <v>3.8385559151464133</v>
      </c>
      <c r="E3572" s="1">
        <f t="shared" si="174"/>
        <v>3.8385559151464133</v>
      </c>
      <c r="F3572" s="4">
        <f>IF(INDEX(WEOApr2024all!$B$1:$BG$197,MATCH('Figure 2.5'!B3572,WEOApr2024all!$B$1:$B$197,0),MATCH('Figure 2.5'!C3572,WEOApr2024all!$B$1:$BG$1,0))="","",INDEX(WEOApr2024all!$B$1:$BG$197,MATCH('Figure 2.5'!B3572,WEOApr2024all!$B$1:$B$197,0),MATCH('Figure 2.5'!C3572,WEOApr2024all!$B$1:$BG$1,0)))</f>
        <v>-2.012</v>
      </c>
      <c r="G3572" s="1">
        <f t="shared" si="175"/>
        <v>5.8505559151464137</v>
      </c>
      <c r="J3572" t="s">
        <v>93</v>
      </c>
      <c r="K3572" t="s">
        <v>94</v>
      </c>
      <c r="L3572" s="2">
        <v>1995</v>
      </c>
      <c r="M3572" s="1" cm="1">
        <f t="array" ref="M3572">INDEX($E$1:$E$6469,MATCH(1,($A$1:$A$6469=J3572)*($C$1:$C$6469=L3572),0))</f>
        <v>5.9999963309283366</v>
      </c>
      <c r="N3572" s="1" cm="1">
        <f t="array" ref="N3572">INDEX($F$1:$F$6469,MATCH(1,($A$1:$A$6469=J3572)*($C$1:$C$6469=L3572),0))</f>
        <v>7.4109999999999996</v>
      </c>
      <c r="O3572" s="1">
        <f t="shared" si="176"/>
        <v>-1.411003669071663</v>
      </c>
      <c r="R3572" s="1"/>
    </row>
    <row r="3573" spans="1:18">
      <c r="A3573" t="s">
        <v>271</v>
      </c>
      <c r="B3573" t="s">
        <v>272</v>
      </c>
      <c r="C3573" s="2">
        <v>1998</v>
      </c>
      <c r="D3573" s="10">
        <f>Fngdp_rpch!L3573</f>
        <v>6.8633293367539538</v>
      </c>
      <c r="E3573" s="1">
        <f t="shared" si="174"/>
        <v>6.8633293367539538</v>
      </c>
      <c r="F3573" s="4">
        <f>IF(INDEX(WEOApr2024all!$B$1:$BG$197,MATCH('Figure 2.5'!B3573,WEOApr2024all!$B$1:$B$197,0),MATCH('Figure 2.5'!C3573,WEOApr2024all!$B$1:$BG$1,0))="","",INDEX(WEOApr2024all!$B$1:$BG$197,MATCH('Figure 2.5'!B3573,WEOApr2024all!$B$1:$B$197,0),MATCH('Figure 2.5'!C3573,WEOApr2024all!$B$1:$BG$1,0)))</f>
        <v>7.9790000000000001</v>
      </c>
      <c r="G3573" s="1">
        <f t="shared" si="175"/>
        <v>-1.1156706632460462</v>
      </c>
      <c r="J3573" t="s">
        <v>93</v>
      </c>
      <c r="K3573" t="s">
        <v>94</v>
      </c>
      <c r="L3573" s="2">
        <v>1996</v>
      </c>
      <c r="M3573" s="1" cm="1">
        <f t="array" ref="M3573">INDEX($E$1:$E$6469,MATCH(1,($A$1:$A$6469=J3573)*($C$1:$C$6469=L3573),0))</f>
        <v>5.4999957779543029</v>
      </c>
      <c r="N3573" s="1" cm="1">
        <f t="array" ref="N3573">INDEX($F$1:$F$6469,MATCH(1,($A$1:$A$6469=J3573)*($C$1:$C$6469=L3573),0))</f>
        <v>2.7989999999999999</v>
      </c>
      <c r="O3573" s="1">
        <f t="shared" si="176"/>
        <v>2.700995777954303</v>
      </c>
      <c r="R3573" s="1"/>
    </row>
    <row r="3574" spans="1:18">
      <c r="A3574" t="s">
        <v>271</v>
      </c>
      <c r="B3574" t="s">
        <v>272</v>
      </c>
      <c r="C3574" s="2">
        <v>1999</v>
      </c>
      <c r="D3574" s="10">
        <f>Fngdp_rpch!M3574</f>
        <v>4.0692539647039228</v>
      </c>
      <c r="E3574" s="1">
        <f t="shared" si="174"/>
        <v>4.0692539647039228</v>
      </c>
      <c r="F3574" s="4">
        <f>IF(INDEX(WEOApr2024all!$B$1:$BG$197,MATCH('Figure 2.5'!B3574,WEOApr2024all!$B$1:$B$197,0),MATCH('Figure 2.5'!C3574,WEOApr2024all!$B$1:$BG$1,0))="","",INDEX(WEOApr2024all!$B$1:$BG$197,MATCH('Figure 2.5'!B3574,WEOApr2024all!$B$1:$B$197,0),MATCH('Figure 2.5'!C3574,WEOApr2024all!$B$1:$BG$1,0)))</f>
        <v>0.52900000000000003</v>
      </c>
      <c r="G3574" s="1">
        <f t="shared" si="175"/>
        <v>3.5402539647039228</v>
      </c>
      <c r="J3574" t="s">
        <v>93</v>
      </c>
      <c r="K3574" t="s">
        <v>94</v>
      </c>
      <c r="L3574" s="2">
        <v>1997</v>
      </c>
      <c r="M3574" s="1" cm="1">
        <f t="array" ref="M3574">INDEX($E$1:$E$6469,MATCH(1,($A$1:$A$6469=J3574)*($C$1:$C$6469=L3574),0))</f>
        <v>5.5000044522732328</v>
      </c>
      <c r="N3574" s="1" cm="1">
        <f t="array" ref="N3574">INDEX($F$1:$F$6469,MATCH(1,($A$1:$A$6469=J3574)*($C$1:$C$6469=L3574),0))</f>
        <v>6.476</v>
      </c>
      <c r="O3574" s="1">
        <f t="shared" si="176"/>
        <v>-0.97599554772676722</v>
      </c>
      <c r="R3574" s="1"/>
    </row>
    <row r="3575" spans="1:18">
      <c r="A3575" t="s">
        <v>271</v>
      </c>
      <c r="B3575" t="s">
        <v>272</v>
      </c>
      <c r="C3575" s="2">
        <v>2000</v>
      </c>
      <c r="D3575" s="10">
        <f>Fngdp_rpch!N3575</f>
        <v>5.1466688626810253</v>
      </c>
      <c r="E3575" s="1">
        <f t="shared" si="174"/>
        <v>5.1466688626810253</v>
      </c>
      <c r="F3575" s="4">
        <f>IF(INDEX(WEOApr2024all!$B$1:$BG$197,MATCH('Figure 2.5'!B3575,WEOApr2024all!$B$1:$B$197,0),MATCH('Figure 2.5'!C3575,WEOApr2024all!$B$1:$BG$1,0))="","",INDEX(WEOApr2024all!$B$1:$BG$197,MATCH('Figure 2.5'!B3575,WEOApr2024all!$B$1:$B$197,0),MATCH('Figure 2.5'!C3575,WEOApr2024all!$B$1:$BG$1,0)))</f>
        <v>1.593</v>
      </c>
      <c r="G3575" s="1">
        <f t="shared" si="175"/>
        <v>3.5536688626810253</v>
      </c>
      <c r="J3575" t="s">
        <v>93</v>
      </c>
      <c r="K3575" t="s">
        <v>94</v>
      </c>
      <c r="L3575" s="2">
        <v>1998</v>
      </c>
      <c r="M3575" s="1" cm="1">
        <f t="array" ref="M3575">INDEX($E$1:$E$6469,MATCH(1,($A$1:$A$6469=J3575)*($C$1:$C$6469=L3575),0))</f>
        <v>6.0000072983910746</v>
      </c>
      <c r="N3575" s="1" cm="1">
        <f t="array" ref="N3575">INDEX($F$1:$F$6469,MATCH(1,($A$1:$A$6469=J3575)*($C$1:$C$6469=L3575),0))</f>
        <v>-0.39200000000000002</v>
      </c>
      <c r="O3575" s="1">
        <f t="shared" si="176"/>
        <v>6.392007298391075</v>
      </c>
      <c r="R3575" s="1"/>
    </row>
    <row r="3576" spans="1:18">
      <c r="A3576" t="s">
        <v>271</v>
      </c>
      <c r="B3576" t="s">
        <v>272</v>
      </c>
      <c r="C3576" s="2">
        <v>2001</v>
      </c>
      <c r="D3576" s="10">
        <f>Fngdp_rpch!O3576</f>
        <v>4.9700795239872919</v>
      </c>
      <c r="E3576" s="1">
        <f t="shared" si="174"/>
        <v>4.9700795239872919</v>
      </c>
      <c r="F3576" s="4">
        <f>IF(INDEX(WEOApr2024all!$B$1:$BG$197,MATCH('Figure 2.5'!B3576,WEOApr2024all!$B$1:$B$197,0),MATCH('Figure 2.5'!C3576,WEOApr2024all!$B$1:$BG$1,0))="","",INDEX(WEOApr2024all!$B$1:$BG$197,MATCH('Figure 2.5'!B3576,WEOApr2024all!$B$1:$B$197,0),MATCH('Figure 2.5'!C3576,WEOApr2024all!$B$1:$BG$1,0)))</f>
        <v>7.5519999999999996</v>
      </c>
      <c r="G3576" s="1">
        <f t="shared" si="175"/>
        <v>-2.5819204760127077</v>
      </c>
      <c r="J3576" t="s">
        <v>93</v>
      </c>
      <c r="K3576" t="s">
        <v>94</v>
      </c>
      <c r="L3576" s="2">
        <v>1999</v>
      </c>
      <c r="M3576" s="1" cm="1">
        <f t="array" ref="M3576">INDEX($E$1:$E$6469,MATCH(1,($A$1:$A$6469=J3576)*($C$1:$C$6469=L3576),0))</f>
        <v>5.9999958072008086</v>
      </c>
      <c r="N3576" s="1" cm="1">
        <f t="array" ref="N3576">INDEX($F$1:$F$6469,MATCH(1,($A$1:$A$6469=J3576)*($C$1:$C$6469=L3576),0))</f>
        <v>1.4950000000000001</v>
      </c>
      <c r="O3576" s="1">
        <f t="shared" si="176"/>
        <v>4.5049958072008085</v>
      </c>
      <c r="R3576" s="1"/>
    </row>
    <row r="3577" spans="1:18">
      <c r="A3577" t="s">
        <v>271</v>
      </c>
      <c r="B3577" t="s">
        <v>272</v>
      </c>
      <c r="C3577" s="2">
        <v>2002</v>
      </c>
      <c r="D3577" s="10">
        <f>Fngdp_rpch!P3577</f>
        <v>4.4617657330081606</v>
      </c>
      <c r="E3577" s="1">
        <f t="shared" si="174"/>
        <v>4.4617657330081606</v>
      </c>
      <c r="F3577" s="4">
        <f>IF(INDEX(WEOApr2024all!$B$1:$BG$197,MATCH('Figure 2.5'!B3577,WEOApr2024all!$B$1:$B$197,0),MATCH('Figure 2.5'!C3577,WEOApr2024all!$B$1:$BG$1,0))="","",INDEX(WEOApr2024all!$B$1:$BG$197,MATCH('Figure 2.5'!B3577,WEOApr2024all!$B$1:$B$197,0),MATCH('Figure 2.5'!C3577,WEOApr2024all!$B$1:$BG$1,0)))</f>
        <v>3.3159999999999998</v>
      </c>
      <c r="G3577" s="1">
        <f t="shared" si="175"/>
        <v>1.1457657330081608</v>
      </c>
      <c r="J3577" t="s">
        <v>93</v>
      </c>
      <c r="K3577" t="s">
        <v>94</v>
      </c>
      <c r="L3577" s="2">
        <v>2000</v>
      </c>
      <c r="M3577" s="1" cm="1">
        <f t="array" ref="M3577">INDEX($E$1:$E$6469,MATCH(1,($A$1:$A$6469=J3577)*($C$1:$C$6469=L3577),0))</f>
        <v>5.5247939124427381</v>
      </c>
      <c r="N3577" s="1" cm="1">
        <f t="array" ref="N3577">INDEX($F$1:$F$6469,MATCH(1,($A$1:$A$6469=J3577)*($C$1:$C$6469=L3577),0))</f>
        <v>2.6949999999999998</v>
      </c>
      <c r="O3577" s="1">
        <f t="shared" si="176"/>
        <v>2.8297939124427383</v>
      </c>
      <c r="R3577" s="1"/>
    </row>
    <row r="3578" spans="1:18">
      <c r="A3578" t="s">
        <v>271</v>
      </c>
      <c r="B3578" t="s">
        <v>272</v>
      </c>
      <c r="C3578" s="2">
        <v>2003</v>
      </c>
      <c r="D3578" s="10">
        <f>Fngdp_rpch!Q3578</f>
        <v>4.0997778471038027</v>
      </c>
      <c r="E3578" s="1">
        <f t="shared" si="174"/>
        <v>4.0997778471038027</v>
      </c>
      <c r="F3578" s="4">
        <f>IF(INDEX(WEOApr2024all!$B$1:$BG$197,MATCH('Figure 2.5'!B3578,WEOApr2024all!$B$1:$B$197,0),MATCH('Figure 2.5'!C3578,WEOApr2024all!$B$1:$BG$1,0))="","",INDEX(WEOApr2024all!$B$1:$BG$197,MATCH('Figure 2.5'!B3578,WEOApr2024all!$B$1:$B$197,0),MATCH('Figure 2.5'!C3578,WEOApr2024all!$B$1:$BG$1,0)))</f>
        <v>6.3170000000000002</v>
      </c>
      <c r="G3578" s="1">
        <f t="shared" si="175"/>
        <v>-2.2172221528961975</v>
      </c>
      <c r="J3578" t="s">
        <v>93</v>
      </c>
      <c r="K3578" t="s">
        <v>94</v>
      </c>
      <c r="L3578" s="2">
        <v>2001</v>
      </c>
      <c r="M3578" s="1" cm="1">
        <f t="array" ref="M3578">INDEX($E$1:$E$6469,MATCH(1,($A$1:$A$6469=J3578)*($C$1:$C$6469=L3578),0))</f>
        <v>5.9920157988672562</v>
      </c>
      <c r="N3578" s="1" cm="1">
        <f t="array" ref="N3578">INDEX($F$1:$F$6469,MATCH(1,($A$1:$A$6469=J3578)*($C$1:$C$6469=L3578),0))</f>
        <v>0.61699999999999999</v>
      </c>
      <c r="O3578" s="1">
        <f t="shared" si="176"/>
        <v>5.3750157988672562</v>
      </c>
      <c r="R3578" s="1"/>
    </row>
    <row r="3579" spans="1:18">
      <c r="A3579" t="s">
        <v>271</v>
      </c>
      <c r="B3579" t="s">
        <v>272</v>
      </c>
      <c r="C3579" s="2">
        <v>2004</v>
      </c>
      <c r="D3579" s="10">
        <f>Fngdp_rpch!R3579</f>
        <v>3.4469504477651514</v>
      </c>
      <c r="E3579" s="1">
        <f t="shared" si="174"/>
        <v>3.4469504477651514</v>
      </c>
      <c r="F3579" s="4">
        <f>IF(INDEX(WEOApr2024all!$B$1:$BG$197,MATCH('Figure 2.5'!B3579,WEOApr2024all!$B$1:$B$197,0),MATCH('Figure 2.5'!C3579,WEOApr2024all!$B$1:$BG$1,0))="","",INDEX(WEOApr2024all!$B$1:$BG$197,MATCH('Figure 2.5'!B3579,WEOApr2024all!$B$1:$B$197,0),MATCH('Figure 2.5'!C3579,WEOApr2024all!$B$1:$BG$1,0)))</f>
        <v>4.8019999999999996</v>
      </c>
      <c r="G3579" s="1">
        <f t="shared" si="175"/>
        <v>-1.3550495522348482</v>
      </c>
      <c r="J3579" t="s">
        <v>93</v>
      </c>
      <c r="K3579" t="s">
        <v>94</v>
      </c>
      <c r="L3579" s="2">
        <v>2002</v>
      </c>
      <c r="M3579" s="1" cm="1">
        <f t="array" ref="M3579">INDEX($E$1:$E$6469,MATCH(1,($A$1:$A$6469=J3579)*($C$1:$C$6469=L3579),0))</f>
        <v>3.9999974358538637</v>
      </c>
      <c r="N3579" s="1" cm="1">
        <f t="array" ref="N3579">INDEX($F$1:$F$6469,MATCH(1,($A$1:$A$6469=J3579)*($C$1:$C$6469=L3579),0))</f>
        <v>5.4539999999999997</v>
      </c>
      <c r="O3579" s="1">
        <f t="shared" si="176"/>
        <v>-1.454002564146136</v>
      </c>
      <c r="R3579" s="1"/>
    </row>
    <row r="3580" spans="1:18">
      <c r="A3580" t="s">
        <v>271</v>
      </c>
      <c r="B3580" t="s">
        <v>272</v>
      </c>
      <c r="C3580" s="2">
        <v>2005</v>
      </c>
      <c r="D3580" s="10">
        <f>Fngdp_rpch!S3580</f>
        <v>4.0175348790323584</v>
      </c>
      <c r="E3580" s="1">
        <f t="shared" si="174"/>
        <v>4.0175348790323584</v>
      </c>
      <c r="F3580" s="4">
        <f>IF(INDEX(WEOApr2024all!$B$1:$BG$197,MATCH('Figure 2.5'!B3580,WEOApr2024all!$B$1:$B$197,0),MATCH('Figure 2.5'!C3580,WEOApr2024all!$B$1:$BG$1,0))="","",INDEX(WEOApr2024all!$B$1:$BG$197,MATCH('Figure 2.5'!B3580,WEOApr2024all!$B$1:$B$197,0),MATCH('Figure 2.5'!C3580,WEOApr2024all!$B$1:$BG$1,0)))</f>
        <v>2.9780000000000002</v>
      </c>
      <c r="G3580" s="1">
        <f t="shared" si="175"/>
        <v>1.0395348790323582</v>
      </c>
      <c r="J3580" t="s">
        <v>93</v>
      </c>
      <c r="K3580" t="s">
        <v>94</v>
      </c>
      <c r="L3580" s="2">
        <v>2003</v>
      </c>
      <c r="M3580" s="1" cm="1">
        <f t="array" ref="M3580">INDEX($E$1:$E$6469,MATCH(1,($A$1:$A$6469=J3580)*($C$1:$C$6469=L3580),0))</f>
        <v>2.9999999999999805</v>
      </c>
      <c r="N3580" s="1" cm="1">
        <f t="array" ref="N3580">INDEX($F$1:$F$6469,MATCH(1,($A$1:$A$6469=J3580)*($C$1:$C$6469=L3580),0))</f>
        <v>4.165</v>
      </c>
      <c r="O3580" s="1">
        <f t="shared" si="176"/>
        <v>-1.1650000000000196</v>
      </c>
      <c r="R3580" s="1"/>
    </row>
    <row r="3581" spans="1:18">
      <c r="A3581" t="s">
        <v>271</v>
      </c>
      <c r="B3581" t="s">
        <v>272</v>
      </c>
      <c r="C3581" s="2">
        <v>2006</v>
      </c>
      <c r="D3581" s="10">
        <f>Fngdp_rpch!T3581</f>
        <v>5.8670524453296125</v>
      </c>
      <c r="E3581" s="1">
        <f t="shared" si="174"/>
        <v>5.8670524453296125</v>
      </c>
      <c r="F3581" s="4">
        <f>IF(INDEX(WEOApr2024all!$B$1:$BG$197,MATCH('Figure 2.5'!B3581,WEOApr2024all!$B$1:$B$197,0),MATCH('Figure 2.5'!C3581,WEOApr2024all!$B$1:$BG$1,0))="","",INDEX(WEOApr2024all!$B$1:$BG$197,MATCH('Figure 2.5'!B3581,WEOApr2024all!$B$1:$B$197,0),MATCH('Figure 2.5'!C3581,WEOApr2024all!$B$1:$BG$1,0)))</f>
        <v>7.76</v>
      </c>
      <c r="G3581" s="1">
        <f t="shared" si="175"/>
        <v>-1.8929475546703873</v>
      </c>
      <c r="J3581" t="s">
        <v>93</v>
      </c>
      <c r="K3581" t="s">
        <v>94</v>
      </c>
      <c r="L3581" s="2">
        <v>2004</v>
      </c>
      <c r="M3581" s="1" cm="1">
        <f t="array" ref="M3581">INDEX($E$1:$E$6469,MATCH(1,($A$1:$A$6469=J3581)*($C$1:$C$6469=L3581),0))</f>
        <v>4.0000000000000036</v>
      </c>
      <c r="N3581" s="1" cm="1">
        <f t="array" ref="N3581">INDEX($F$1:$F$6469,MATCH(1,($A$1:$A$6469=J3581)*($C$1:$C$6469=L3581),0))</f>
        <v>4.9589999999999996</v>
      </c>
      <c r="O3581" s="1">
        <f t="shared" si="176"/>
        <v>-0.95899999999999608</v>
      </c>
      <c r="R3581" s="1"/>
    </row>
    <row r="3582" spans="1:18">
      <c r="A3582" t="s">
        <v>271</v>
      </c>
      <c r="B3582" t="s">
        <v>272</v>
      </c>
      <c r="C3582" s="2">
        <v>2007</v>
      </c>
      <c r="D3582" s="10">
        <f>Fngdp_rpch!U3582</f>
        <v>3.3468068739388901</v>
      </c>
      <c r="E3582" s="1">
        <f t="shared" si="174"/>
        <v>3.3468068739388901</v>
      </c>
      <c r="F3582" s="4">
        <f>IF(INDEX(WEOApr2024all!$B$1:$BG$197,MATCH('Figure 2.5'!B3582,WEOApr2024all!$B$1:$B$197,0),MATCH('Figure 2.5'!C3582,WEOApr2024all!$B$1:$BG$1,0))="","",INDEX(WEOApr2024all!$B$1:$BG$197,MATCH('Figure 2.5'!B3582,WEOApr2024all!$B$1:$B$197,0),MATCH('Figure 2.5'!C3582,WEOApr2024all!$B$1:$BG$1,0)))</f>
        <v>2.706</v>
      </c>
      <c r="G3582" s="1">
        <f t="shared" si="175"/>
        <v>0.64080687393889013</v>
      </c>
      <c r="J3582" t="s">
        <v>93</v>
      </c>
      <c r="K3582" t="s">
        <v>94</v>
      </c>
      <c r="L3582" s="2">
        <v>2005</v>
      </c>
      <c r="M3582" s="1" cm="1">
        <f t="array" ref="M3582">INDEX($E$1:$E$6469,MATCH(1,($A$1:$A$6469=J3582)*($C$1:$C$6469=L3582),0))</f>
        <v>4.4734504899313743</v>
      </c>
      <c r="N3582" s="1" cm="1">
        <f t="array" ref="N3582">INDEX($F$1:$F$6469,MATCH(1,($A$1:$A$6469=J3582)*($C$1:$C$6469=L3582),0))</f>
        <v>6.2850000000000001</v>
      </c>
      <c r="O3582" s="1">
        <f t="shared" si="176"/>
        <v>-1.8115495100686259</v>
      </c>
      <c r="R3582" s="1"/>
    </row>
    <row r="3583" spans="1:18">
      <c r="A3583" t="s">
        <v>271</v>
      </c>
      <c r="B3583" t="s">
        <v>272</v>
      </c>
      <c r="C3583" s="2">
        <v>2008</v>
      </c>
      <c r="D3583" s="10">
        <f>Fngdp_rpch!V3583</f>
        <v>5.9109327686870161</v>
      </c>
      <c r="E3583" s="1">
        <f t="shared" si="174"/>
        <v>5.9109327686870161</v>
      </c>
      <c r="F3583" s="4">
        <f>IF(INDEX(WEOApr2024all!$B$1:$BG$197,MATCH('Figure 2.5'!B3583,WEOApr2024all!$B$1:$B$197,0),MATCH('Figure 2.5'!C3583,WEOApr2024all!$B$1:$BG$1,0))="","",INDEX(WEOApr2024all!$B$1:$BG$197,MATCH('Figure 2.5'!B3583,WEOApr2024all!$B$1:$B$197,0),MATCH('Figure 2.5'!C3583,WEOApr2024all!$B$1:$BG$1,0)))</f>
        <v>5.923</v>
      </c>
      <c r="G3583" s="1">
        <f t="shared" si="175"/>
        <v>-1.2067231312983928E-2</v>
      </c>
      <c r="J3583" t="s">
        <v>93</v>
      </c>
      <c r="K3583" t="s">
        <v>94</v>
      </c>
      <c r="L3583" s="2">
        <v>2006</v>
      </c>
      <c r="M3583" s="1" cm="1">
        <f t="array" ref="M3583">INDEX($E$1:$E$6469,MATCH(1,($A$1:$A$6469=J3583)*($C$1:$C$6469=L3583),0))</f>
        <v>4.4733875491850039</v>
      </c>
      <c r="N3583" s="1" cm="1">
        <f t="array" ref="N3583">INDEX($F$1:$F$6469,MATCH(1,($A$1:$A$6469=J3583)*($C$1:$C$6469=L3583),0))</f>
        <v>7.5289999999999999</v>
      </c>
      <c r="O3583" s="1">
        <f t="shared" si="176"/>
        <v>-3.055612450814996</v>
      </c>
      <c r="R3583" s="1"/>
    </row>
    <row r="3584" spans="1:18">
      <c r="A3584" t="s">
        <v>271</v>
      </c>
      <c r="B3584" t="s">
        <v>272</v>
      </c>
      <c r="C3584" s="2">
        <v>2009</v>
      </c>
      <c r="D3584" s="10">
        <f>Fngdp_rpch!W3584</f>
        <v>5.4999999999999938</v>
      </c>
      <c r="E3584" s="1">
        <f t="shared" si="174"/>
        <v>5.4999999999999938</v>
      </c>
      <c r="F3584" s="4">
        <f>IF(INDEX(WEOApr2024all!$B$1:$BG$197,MATCH('Figure 2.5'!B3584,WEOApr2024all!$B$1:$B$197,0),MATCH('Figure 2.5'!C3584,WEOApr2024all!$B$1:$BG$1,0))="","",INDEX(WEOApr2024all!$B$1:$BG$197,MATCH('Figure 2.5'!B3584,WEOApr2024all!$B$1:$B$197,0),MATCH('Figure 2.5'!C3584,WEOApr2024all!$B$1:$BG$1,0)))</f>
        <v>4.2439999999999998</v>
      </c>
      <c r="G3584" s="1">
        <f t="shared" si="175"/>
        <v>1.255999999999994</v>
      </c>
      <c r="J3584" t="s">
        <v>93</v>
      </c>
      <c r="K3584" t="s">
        <v>94</v>
      </c>
      <c r="L3584" s="2">
        <v>2007</v>
      </c>
      <c r="M3584" s="1" cm="1">
        <f t="array" ref="M3584">INDEX($E$1:$E$6469,MATCH(1,($A$1:$A$6469=J3584)*($C$1:$C$6469=L3584),0))</f>
        <v>5.0000000000000044</v>
      </c>
      <c r="N3584" s="1" cm="1">
        <f t="array" ref="N3584">INDEX($F$1:$F$6469,MATCH(1,($A$1:$A$6469=J3584)*($C$1:$C$6469=L3584),0))</f>
        <v>8.5180000000000007</v>
      </c>
      <c r="O3584" s="1">
        <f t="shared" si="176"/>
        <v>-3.5179999999999962</v>
      </c>
      <c r="R3584" s="1"/>
    </row>
    <row r="3585" spans="1:18">
      <c r="A3585" t="s">
        <v>271</v>
      </c>
      <c r="B3585" t="s">
        <v>272</v>
      </c>
      <c r="C3585" s="2">
        <v>2010</v>
      </c>
      <c r="D3585" s="10">
        <f>Fngdp_rpch!X3585</f>
        <v>3.2262504526476832</v>
      </c>
      <c r="E3585" s="1">
        <f t="shared" si="174"/>
        <v>3.2262504526476832</v>
      </c>
      <c r="F3585" s="4">
        <f>IF(INDEX(WEOApr2024all!$B$1:$BG$197,MATCH('Figure 2.5'!B3585,WEOApr2024all!$B$1:$B$197,0),MATCH('Figure 2.5'!C3585,WEOApr2024all!$B$1:$BG$1,0))="","",INDEX(WEOApr2024all!$B$1:$BG$197,MATCH('Figure 2.5'!B3585,WEOApr2024all!$B$1:$B$197,0),MATCH('Figure 2.5'!C3585,WEOApr2024all!$B$1:$BG$1,0)))</f>
        <v>3.8159999999999998</v>
      </c>
      <c r="G3585" s="1">
        <f t="shared" si="175"/>
        <v>-0.58974954735231666</v>
      </c>
      <c r="J3585" t="s">
        <v>93</v>
      </c>
      <c r="K3585" t="s">
        <v>94</v>
      </c>
      <c r="L3585" s="2">
        <v>2008</v>
      </c>
      <c r="M3585" s="1" cm="1">
        <f t="array" ref="M3585">INDEX($E$1:$E$6469,MATCH(1,($A$1:$A$6469=J3585)*($C$1:$C$6469=L3585),0))</f>
        <v>6.0000000000000053</v>
      </c>
      <c r="N3585" s="1" cm="1">
        <f t="array" ref="N3585">INDEX($F$1:$F$6469,MATCH(1,($A$1:$A$6469=J3585)*($C$1:$C$6469=L3585),0))</f>
        <v>9.1189999999999998</v>
      </c>
      <c r="O3585" s="1">
        <f t="shared" si="176"/>
        <v>-3.1189999999999944</v>
      </c>
      <c r="R3585" s="1"/>
    </row>
    <row r="3586" spans="1:18">
      <c r="A3586" t="s">
        <v>271</v>
      </c>
      <c r="B3586" t="s">
        <v>272</v>
      </c>
      <c r="C3586" s="2">
        <v>2011</v>
      </c>
      <c r="D3586" s="10">
        <f>Fngdp_rpch!Y3586</f>
        <v>4.2999999999999927</v>
      </c>
      <c r="E3586" s="1">
        <f t="shared" si="174"/>
        <v>4.2999999999999927</v>
      </c>
      <c r="F3586" s="4">
        <f>IF(INDEX(WEOApr2024all!$B$1:$BG$197,MATCH('Figure 2.5'!B3586,WEOApr2024all!$B$1:$B$197,0),MATCH('Figure 2.5'!C3586,WEOApr2024all!$B$1:$BG$1,0))="","",INDEX(WEOApr2024all!$B$1:$BG$197,MATCH('Figure 2.5'!B3586,WEOApr2024all!$B$1:$B$197,0),MATCH('Figure 2.5'!C3586,WEOApr2024all!$B$1:$BG$1,0)))</f>
        <v>5.2460000000000004</v>
      </c>
      <c r="G3586" s="1">
        <f t="shared" si="175"/>
        <v>-0.94600000000000772</v>
      </c>
      <c r="J3586" t="s">
        <v>93</v>
      </c>
      <c r="K3586" t="s">
        <v>94</v>
      </c>
      <c r="L3586" s="2">
        <v>2009</v>
      </c>
      <c r="M3586" s="1" cm="1">
        <f t="array" ref="M3586">INDEX($E$1:$E$6469,MATCH(1,($A$1:$A$6469=J3586)*($C$1:$C$6469=L3586),0))</f>
        <v>7.0049815713484342</v>
      </c>
      <c r="N3586" s="1" cm="1">
        <f t="array" ref="N3586">INDEX($F$1:$F$6469,MATCH(1,($A$1:$A$6469=J3586)*($C$1:$C$6469=L3586),0))</f>
        <v>1.0960000000000001</v>
      </c>
      <c r="O3586" s="1">
        <f t="shared" si="176"/>
        <v>5.9089815713484342</v>
      </c>
      <c r="R3586" s="1"/>
    </row>
    <row r="3587" spans="1:18">
      <c r="A3587" t="s">
        <v>271</v>
      </c>
      <c r="B3587" t="s">
        <v>272</v>
      </c>
      <c r="C3587" s="2">
        <v>2012</v>
      </c>
      <c r="D3587" s="10">
        <f>Fngdp_rpch!Z3587</f>
        <v>4.6044310230199503</v>
      </c>
      <c r="E3587" s="1">
        <f t="shared" ref="E3587:E3650" si="177">IF(D3587=".","",D3587)</f>
        <v>4.6044310230199503</v>
      </c>
      <c r="F3587" s="4">
        <f>IF(INDEX(WEOApr2024all!$B$1:$BG$197,MATCH('Figure 2.5'!B3587,WEOApr2024all!$B$1:$B$197,0),MATCH('Figure 2.5'!C3587,WEOApr2024all!$B$1:$BG$1,0))="","",INDEX(WEOApr2024all!$B$1:$BG$197,MATCH('Figure 2.5'!B3587,WEOApr2024all!$B$1:$B$197,0),MATCH('Figure 2.5'!C3587,WEOApr2024all!$B$1:$BG$1,0)))</f>
        <v>3.01</v>
      </c>
      <c r="G3587" s="1">
        <f t="shared" ref="G3587:G3650" si="178">IFERROR(E3587-F3587,"")</f>
        <v>1.5944310230199505</v>
      </c>
      <c r="J3587" t="s">
        <v>93</v>
      </c>
      <c r="K3587" t="s">
        <v>94</v>
      </c>
      <c r="L3587" s="2">
        <v>2010</v>
      </c>
      <c r="M3587" s="1" cm="1">
        <f t="array" ref="M3587">INDEX($E$1:$E$6469,MATCH(1,($A$1:$A$6469=J3587)*($C$1:$C$6469=L3587),0))</f>
        <v>5.754732942032792</v>
      </c>
      <c r="N3587" s="1" cm="1">
        <f t="array" ref="N3587">INDEX($F$1:$F$6469,MATCH(1,($A$1:$A$6469=J3587)*($C$1:$C$6469=L3587),0))</f>
        <v>8.3339999999999996</v>
      </c>
      <c r="O3587" s="1">
        <f t="shared" ref="O3587:O3650" si="179">IFERROR(M3587-N3587,"")</f>
        <v>-2.5792670579672077</v>
      </c>
      <c r="R3587" s="1"/>
    </row>
    <row r="3588" spans="1:18">
      <c r="A3588" t="s">
        <v>271</v>
      </c>
      <c r="B3588" t="s">
        <v>272</v>
      </c>
      <c r="C3588" s="2">
        <v>2013</v>
      </c>
      <c r="D3588" s="10">
        <f>Fngdp_rpch!AA3588</f>
        <v>5.5400386181789552</v>
      </c>
      <c r="E3588" s="1">
        <f t="shared" si="177"/>
        <v>5.5400386181789552</v>
      </c>
      <c r="F3588" s="4">
        <f>IF(INDEX(WEOApr2024all!$B$1:$BG$197,MATCH('Figure 2.5'!B3588,WEOApr2024all!$B$1:$B$197,0),MATCH('Figure 2.5'!C3588,WEOApr2024all!$B$1:$BG$1,0))="","",INDEX(WEOApr2024all!$B$1:$BG$197,MATCH('Figure 2.5'!B3588,WEOApr2024all!$B$1:$B$197,0),MATCH('Figure 2.5'!C3588,WEOApr2024all!$B$1:$BG$1,0)))</f>
        <v>4.5350000000000001</v>
      </c>
      <c r="G3588" s="1">
        <f t="shared" si="178"/>
        <v>1.005038618178955</v>
      </c>
      <c r="J3588" t="s">
        <v>93</v>
      </c>
      <c r="K3588" t="s">
        <v>94</v>
      </c>
      <c r="L3588" s="2">
        <v>2011</v>
      </c>
      <c r="M3588" s="1" cm="1">
        <f t="array" ref="M3588">INDEX($E$1:$E$6469,MATCH(1,($A$1:$A$6469=J3588)*($C$1:$C$6469=L3588),0))</f>
        <v>5.99803418090461</v>
      </c>
      <c r="N3588" s="1" cm="1">
        <f t="array" ref="N3588">INDEX($F$1:$F$6469,MATCH(1,($A$1:$A$6469=J3588)*($C$1:$C$6469=L3588),0))</f>
        <v>6.3250000000000002</v>
      </c>
      <c r="O3588" s="1">
        <f t="shared" si="179"/>
        <v>-0.32696581909539013</v>
      </c>
      <c r="R3588" s="1"/>
    </row>
    <row r="3589" spans="1:18">
      <c r="A3589" t="s">
        <v>271</v>
      </c>
      <c r="B3589" t="s">
        <v>272</v>
      </c>
      <c r="C3589" s="2">
        <v>2014</v>
      </c>
      <c r="D3589" s="10">
        <f>Fngdp_rpch!AB3589</f>
        <v>3.849240665269904</v>
      </c>
      <c r="E3589" s="1">
        <f t="shared" si="177"/>
        <v>3.849240665269904</v>
      </c>
      <c r="F3589" s="4">
        <f>IF(INDEX(WEOApr2024all!$B$1:$BG$197,MATCH('Figure 2.5'!B3589,WEOApr2024all!$B$1:$B$197,0),MATCH('Figure 2.5'!C3589,WEOApr2024all!$B$1:$BG$1,0))="","",INDEX(WEOApr2024all!$B$1:$BG$197,MATCH('Figure 2.5'!B3589,WEOApr2024all!$B$1:$B$197,0),MATCH('Figure 2.5'!C3589,WEOApr2024all!$B$1:$BG$1,0)))</f>
        <v>2.669</v>
      </c>
      <c r="G3589" s="1">
        <f t="shared" si="178"/>
        <v>1.180240665269904</v>
      </c>
      <c r="J3589" t="s">
        <v>93</v>
      </c>
      <c r="K3589" t="s">
        <v>94</v>
      </c>
      <c r="L3589" s="2">
        <v>2012</v>
      </c>
      <c r="M3589" s="1" cm="1">
        <f t="array" ref="M3589">INDEX($E$1:$E$6469,MATCH(1,($A$1:$A$6469=J3589)*($C$1:$C$6469=L3589),0))</f>
        <v>5.5712360658033422</v>
      </c>
      <c r="N3589" s="1" cm="1">
        <f t="array" ref="N3589">INDEX($F$1:$F$6469,MATCH(1,($A$1:$A$6469=J3589)*($C$1:$C$6469=L3589),0))</f>
        <v>6.1420000000000003</v>
      </c>
      <c r="O3589" s="1">
        <f t="shared" si="179"/>
        <v>-0.57076393419665816</v>
      </c>
      <c r="R3589" s="1"/>
    </row>
    <row r="3590" spans="1:18">
      <c r="A3590" t="s">
        <v>271</v>
      </c>
      <c r="B3590" t="s">
        <v>272</v>
      </c>
      <c r="C3590" s="2">
        <v>2015</v>
      </c>
      <c r="D3590" s="10">
        <f>Fngdp_rpch!AC3590</f>
        <v>4.7172762375801591</v>
      </c>
      <c r="E3590" s="1">
        <f t="shared" si="177"/>
        <v>4.7172762375801591</v>
      </c>
      <c r="F3590" s="4">
        <f>IF(INDEX(WEOApr2024all!$B$1:$BG$197,MATCH('Figure 2.5'!B3590,WEOApr2024all!$B$1:$B$197,0),MATCH('Figure 2.5'!C3590,WEOApr2024all!$B$1:$BG$1,0))="","",INDEX(WEOApr2024all!$B$1:$BG$197,MATCH('Figure 2.5'!B3590,WEOApr2024all!$B$1:$B$197,0),MATCH('Figure 2.5'!C3590,WEOApr2024all!$B$1:$BG$1,0)))</f>
        <v>4.3449999999999998</v>
      </c>
      <c r="G3590" s="1">
        <f t="shared" si="178"/>
        <v>0.37227623758015937</v>
      </c>
      <c r="J3590" t="s">
        <v>93</v>
      </c>
      <c r="K3590" t="s">
        <v>94</v>
      </c>
      <c r="L3590" s="2">
        <v>2013</v>
      </c>
      <c r="M3590" s="1" cm="1">
        <f t="array" ref="M3590">INDEX($E$1:$E$6469,MATCH(1,($A$1:$A$6469=J3590)*($C$1:$C$6469=L3590),0))</f>
        <v>5.7987798883944563</v>
      </c>
      <c r="N3590" s="1" cm="1">
        <f t="array" ref="N3590">INDEX($F$1:$F$6469,MATCH(1,($A$1:$A$6469=J3590)*($C$1:$C$6469=L3590),0))</f>
        <v>5.8520000000000003</v>
      </c>
      <c r="O3590" s="1">
        <f t="shared" si="179"/>
        <v>-5.3220111605543963E-2</v>
      </c>
      <c r="R3590" s="1"/>
    </row>
    <row r="3591" spans="1:18">
      <c r="A3591" t="s">
        <v>271</v>
      </c>
      <c r="B3591" t="s">
        <v>272</v>
      </c>
      <c r="C3591" s="2">
        <v>2016</v>
      </c>
      <c r="D3591" s="10">
        <f>Fngdp_rpch!AD3591</f>
        <v>3.6627263685550249</v>
      </c>
      <c r="E3591" s="1">
        <f t="shared" si="177"/>
        <v>3.6627263685550249</v>
      </c>
      <c r="F3591" s="4">
        <f>IF(INDEX(WEOApr2024all!$B$1:$BG$197,MATCH('Figure 2.5'!B3591,WEOApr2024all!$B$1:$B$197,0),MATCH('Figure 2.5'!C3591,WEOApr2024all!$B$1:$BG$1,0))="","",INDEX(WEOApr2024all!$B$1:$BG$197,MATCH('Figure 2.5'!B3591,WEOApr2024all!$B$1:$B$197,0),MATCH('Figure 2.5'!C3591,WEOApr2024all!$B$1:$BG$1,0)))</f>
        <v>0.52100000000000002</v>
      </c>
      <c r="G3591" s="1">
        <f t="shared" si="178"/>
        <v>3.141726368555025</v>
      </c>
      <c r="J3591" t="s">
        <v>93</v>
      </c>
      <c r="K3591" t="s">
        <v>94</v>
      </c>
      <c r="L3591" s="2">
        <v>2014</v>
      </c>
      <c r="M3591" s="1" cm="1">
        <f t="array" ref="M3591">INDEX($E$1:$E$6469,MATCH(1,($A$1:$A$6469=J3591)*($C$1:$C$6469=L3591),0))</f>
        <v>5.7292736491874274</v>
      </c>
      <c r="N3591" s="1" cm="1">
        <f t="array" ref="N3591">INDEX($F$1:$F$6469,MATCH(1,($A$1:$A$6469=J3591)*($C$1:$C$6469=L3591),0))</f>
        <v>2.3839999999999999</v>
      </c>
      <c r="O3591" s="1">
        <f t="shared" si="179"/>
        <v>3.3452736491874275</v>
      </c>
      <c r="R3591" s="1"/>
    </row>
    <row r="3592" spans="1:18">
      <c r="A3592" t="s">
        <v>271</v>
      </c>
      <c r="B3592" t="s">
        <v>272</v>
      </c>
      <c r="C3592" s="2">
        <v>2017</v>
      </c>
      <c r="D3592" s="10">
        <f>Fngdp_rpch!AE3592</f>
        <v>4.7845878679482423</v>
      </c>
      <c r="E3592" s="1">
        <f t="shared" si="177"/>
        <v>4.7845878679482423</v>
      </c>
      <c r="F3592" s="4">
        <f>IF(INDEX(WEOApr2024all!$B$1:$BG$197,MATCH('Figure 2.5'!B3592,WEOApr2024all!$B$1:$B$197,0),MATCH('Figure 2.5'!C3592,WEOApr2024all!$B$1:$BG$1,0))="","",INDEX(WEOApr2024all!$B$1:$BG$197,MATCH('Figure 2.5'!B3592,WEOApr2024all!$B$1:$B$197,0),MATCH('Figure 2.5'!C3592,WEOApr2024all!$B$1:$BG$1,0)))</f>
        <v>5.0579999999999998</v>
      </c>
      <c r="G3592" s="1">
        <f t="shared" si="178"/>
        <v>-0.27341213205175752</v>
      </c>
      <c r="J3592" t="s">
        <v>93</v>
      </c>
      <c r="K3592" t="s">
        <v>94</v>
      </c>
      <c r="L3592" s="2">
        <v>2015</v>
      </c>
      <c r="M3592" s="1" cm="1">
        <f t="array" ref="M3592">INDEX($E$1:$E$6469,MATCH(1,($A$1:$A$6469=J3592)*($C$1:$C$6469=L3592),0))</f>
        <v>5.1151096494855608</v>
      </c>
      <c r="N3592" s="1" cm="1">
        <f t="array" ref="N3592">INDEX($F$1:$F$6469,MATCH(1,($A$1:$A$6469=J3592)*($C$1:$C$6469=L3592),0))</f>
        <v>3.2519999999999998</v>
      </c>
      <c r="O3592" s="1">
        <f t="shared" si="179"/>
        <v>1.863109649485561</v>
      </c>
      <c r="R3592" s="1"/>
    </row>
    <row r="3593" spans="1:18">
      <c r="A3593" t="s">
        <v>271</v>
      </c>
      <c r="B3593" t="s">
        <v>272</v>
      </c>
      <c r="C3593" s="2">
        <v>2018</v>
      </c>
      <c r="D3593" s="10">
        <f>Fngdp_rpch!AF3593</f>
        <v>3.035500941052538</v>
      </c>
      <c r="E3593" s="1">
        <f t="shared" si="177"/>
        <v>3.035500941052538</v>
      </c>
      <c r="F3593" s="4">
        <f>IF(INDEX(WEOApr2024all!$B$1:$BG$197,MATCH('Figure 2.5'!B3593,WEOApr2024all!$B$1:$B$197,0),MATCH('Figure 2.5'!C3593,WEOApr2024all!$B$1:$BG$1,0))="","",INDEX(WEOApr2024all!$B$1:$BG$197,MATCH('Figure 2.5'!B3593,WEOApr2024all!$B$1:$B$197,0),MATCH('Figure 2.5'!C3593,WEOApr2024all!$B$1:$BG$1,0)))</f>
        <v>3.0659999999999998</v>
      </c>
      <c r="G3593" s="1">
        <f t="shared" si="178"/>
        <v>-3.0499058947461855E-2</v>
      </c>
      <c r="J3593" t="s">
        <v>93</v>
      </c>
      <c r="K3593" t="s">
        <v>94</v>
      </c>
      <c r="L3593" s="2">
        <v>2016</v>
      </c>
      <c r="M3593" s="1" cm="1">
        <f t="array" ref="M3593">INDEX($E$1:$E$6469,MATCH(1,($A$1:$A$6469=J3593)*($C$1:$C$6469=L3593),0))</f>
        <v>3.2959205851918139</v>
      </c>
      <c r="N3593" s="1" cm="1">
        <f t="array" ref="N3593">INDEX($F$1:$F$6469,MATCH(1,($A$1:$A$6469=J3593)*($C$1:$C$6469=L3593),0))</f>
        <v>3.9540000000000002</v>
      </c>
      <c r="O3593" s="1">
        <f t="shared" si="179"/>
        <v>-0.65807941480818632</v>
      </c>
      <c r="R3593" s="1"/>
    </row>
    <row r="3594" spans="1:18">
      <c r="A3594" t="s">
        <v>271</v>
      </c>
      <c r="B3594" t="s">
        <v>272</v>
      </c>
      <c r="C3594" s="2">
        <v>2019</v>
      </c>
      <c r="D3594" s="10">
        <f>Fngdp_rpch!AG3594</f>
        <v>3.1654594174794104</v>
      </c>
      <c r="E3594" s="1">
        <f t="shared" si="177"/>
        <v>3.1654594174794104</v>
      </c>
      <c r="F3594" s="4">
        <f>IF(INDEX(WEOApr2024all!$B$1:$BG$197,MATCH('Figure 2.5'!B3594,WEOApr2024all!$B$1:$B$197,0),MATCH('Figure 2.5'!C3594,WEOApr2024all!$B$1:$BG$1,0))="","",INDEX(WEOApr2024all!$B$1:$BG$197,MATCH('Figure 2.5'!B3594,WEOApr2024all!$B$1:$B$197,0),MATCH('Figure 2.5'!C3594,WEOApr2024all!$B$1:$BG$1,0)))</f>
        <v>2.891</v>
      </c>
      <c r="G3594" s="1">
        <f t="shared" si="178"/>
        <v>0.27445941747941038</v>
      </c>
      <c r="J3594" t="s">
        <v>93</v>
      </c>
      <c r="K3594" t="s">
        <v>94</v>
      </c>
      <c r="L3594" s="2">
        <v>2017</v>
      </c>
      <c r="M3594" s="1" cm="1">
        <f t="array" ref="M3594">INDEX($E$1:$E$6469,MATCH(1,($A$1:$A$6469=J3594)*($C$1:$C$6469=L3594),0))</f>
        <v>4.116040078640415</v>
      </c>
      <c r="N3594" s="1" cm="1">
        <f t="array" ref="N3594">INDEX($F$1:$F$6469,MATCH(1,($A$1:$A$6469=J3594)*($C$1:$C$6469=L3594),0))</f>
        <v>2.5219999999999998</v>
      </c>
      <c r="O3594" s="1">
        <f t="shared" si="179"/>
        <v>1.5940400786404152</v>
      </c>
      <c r="R3594" s="1"/>
    </row>
    <row r="3595" spans="1:18">
      <c r="A3595" t="s">
        <v>271</v>
      </c>
      <c r="B3595" t="s">
        <v>272</v>
      </c>
      <c r="C3595" s="2">
        <v>2020</v>
      </c>
      <c r="D3595" s="10">
        <f>Fngdp_rpch!AH3595</f>
        <v>3.6878892586738932</v>
      </c>
      <c r="E3595" s="1">
        <f t="shared" si="177"/>
        <v>3.6878892586738932</v>
      </c>
      <c r="F3595" s="4">
        <f>IF(INDEX(WEOApr2024all!$B$1:$BG$197,MATCH('Figure 2.5'!B3595,WEOApr2024all!$B$1:$B$197,0),MATCH('Figure 2.5'!C3595,WEOApr2024all!$B$1:$BG$1,0))="","",INDEX(WEOApr2024all!$B$1:$BG$197,MATCH('Figure 2.5'!B3595,WEOApr2024all!$B$1:$B$197,0),MATCH('Figure 2.5'!C3595,WEOApr2024all!$B$1:$BG$1,0)))</f>
        <v>-7.1779999999999999</v>
      </c>
      <c r="G3595" s="1">
        <f t="shared" si="178"/>
        <v>10.865889258673892</v>
      </c>
      <c r="J3595" t="s">
        <v>93</v>
      </c>
      <c r="K3595" t="s">
        <v>94</v>
      </c>
      <c r="L3595" s="2">
        <v>2018</v>
      </c>
      <c r="M3595" s="1" cm="1">
        <f t="array" ref="M3595">INDEX($E$1:$E$6469,MATCH(1,($A$1:$A$6469=J3595)*($C$1:$C$6469=L3595),0))</f>
        <v>3.7590948500069388</v>
      </c>
      <c r="N3595" s="1" cm="1">
        <f t="array" ref="N3595">INDEX($F$1:$F$6469,MATCH(1,($A$1:$A$6469=J3595)*($C$1:$C$6469=L3595),0))</f>
        <v>3.97</v>
      </c>
      <c r="O3595" s="1">
        <f t="shared" si="179"/>
        <v>-0.21090514999306142</v>
      </c>
      <c r="R3595" s="1"/>
    </row>
    <row r="3596" spans="1:18">
      <c r="A3596" t="s">
        <v>271</v>
      </c>
      <c r="B3596" t="s">
        <v>272</v>
      </c>
      <c r="C3596" s="2">
        <v>2021</v>
      </c>
      <c r="D3596" s="10">
        <f>Fngdp_rpch!AI3596</f>
        <v>4.9216548729413834</v>
      </c>
      <c r="E3596" s="1">
        <f t="shared" si="177"/>
        <v>4.9216548729413834</v>
      </c>
      <c r="F3596" s="4">
        <f>IF(INDEX(WEOApr2024all!$B$1:$BG$197,MATCH('Figure 2.5'!B3596,WEOApr2024all!$B$1:$B$197,0),MATCH('Figure 2.5'!C3596,WEOApr2024all!$B$1:$BG$1,0))="","",INDEX(WEOApr2024all!$B$1:$BG$197,MATCH('Figure 2.5'!B3596,WEOApr2024all!$B$1:$B$197,0),MATCH('Figure 2.5'!C3596,WEOApr2024all!$B$1:$BG$1,0)))</f>
        <v>8.0210000000000008</v>
      </c>
      <c r="G3596" s="1">
        <f t="shared" si="178"/>
        <v>-3.0993451270586174</v>
      </c>
      <c r="J3596" t="s">
        <v>93</v>
      </c>
      <c r="K3596" t="s">
        <v>94</v>
      </c>
      <c r="L3596" s="2">
        <v>2019</v>
      </c>
      <c r="M3596" s="1" cm="1">
        <f t="array" ref="M3596">INDEX($E$1:$E$6469,MATCH(1,($A$1:$A$6469=J3596)*($C$1:$C$6469=L3596),0))</f>
        <v>4.1146090234520427</v>
      </c>
      <c r="N3596" s="1" cm="1">
        <f t="array" ref="N3596">INDEX($F$1:$F$6469,MATCH(1,($A$1:$A$6469=J3596)*($C$1:$C$6469=L3596),0))</f>
        <v>2.2400000000000002</v>
      </c>
      <c r="O3596" s="1">
        <f t="shared" si="179"/>
        <v>1.8746090234520425</v>
      </c>
      <c r="R3596" s="1"/>
    </row>
    <row r="3597" spans="1:18">
      <c r="A3597" t="s">
        <v>271</v>
      </c>
      <c r="B3597" t="s">
        <v>272</v>
      </c>
      <c r="C3597" s="2">
        <v>2022</v>
      </c>
      <c r="D3597" s="10">
        <f>Fngdp_rpch!AJ3597</f>
        <v>3.1292802807376008</v>
      </c>
      <c r="E3597" s="1">
        <f t="shared" si="177"/>
        <v>3.1292802807376008</v>
      </c>
      <c r="F3597" s="4" t="str">
        <f>IF(INDEX(WEOApr2024all!$B$1:$BG$197,MATCH('Figure 2.5'!B3597,WEOApr2024all!$B$1:$B$197,0),MATCH('Figure 2.5'!C3597,WEOApr2024all!$B$1:$BG$1,0))="","",INDEX(WEOApr2024all!$B$1:$BG$197,MATCH('Figure 2.5'!B3597,WEOApr2024all!$B$1:$B$197,0),MATCH('Figure 2.5'!C3597,WEOApr2024all!$B$1:$BG$1,0)))</f>
        <v/>
      </c>
      <c r="G3597" s="1" t="str">
        <f t="shared" si="178"/>
        <v/>
      </c>
      <c r="J3597" t="s">
        <v>93</v>
      </c>
      <c r="K3597" t="s">
        <v>94</v>
      </c>
      <c r="L3597" s="2">
        <v>2020</v>
      </c>
      <c r="M3597" s="1" cm="1">
        <f t="array" ref="M3597">INDEX($E$1:$E$6469,MATCH(1,($A$1:$A$6469=J3597)*($C$1:$C$6469=L3597),0))</f>
        <v>3.6189519238686962</v>
      </c>
      <c r="N3597" s="1" cm="1">
        <f t="array" ref="N3597">INDEX($F$1:$F$6469,MATCH(1,($A$1:$A$6469=J3597)*($C$1:$C$6469=L3597),0))</f>
        <v>-10.869</v>
      </c>
      <c r="O3597" s="1">
        <f t="shared" si="179"/>
        <v>14.487951923868696</v>
      </c>
      <c r="R3597" s="1"/>
    </row>
    <row r="3598" spans="1:18">
      <c r="A3598" t="s">
        <v>271</v>
      </c>
      <c r="B3598" t="s">
        <v>272</v>
      </c>
      <c r="C3598" s="2">
        <v>2023</v>
      </c>
      <c r="D3598" s="10">
        <f>Fngdp_rpch!AK3598</f>
        <v>3.1155608517968281</v>
      </c>
      <c r="E3598" s="1">
        <f t="shared" si="177"/>
        <v>3.1155608517968281</v>
      </c>
      <c r="F3598" s="4" t="str">
        <f>IF(INDEX(WEOApr2024all!$B$1:$BG$197,MATCH('Figure 2.5'!B3598,WEOApr2024all!$B$1:$B$197,0),MATCH('Figure 2.5'!C3598,WEOApr2024all!$B$1:$BG$1,0))="","",INDEX(WEOApr2024all!$B$1:$BG$197,MATCH('Figure 2.5'!B3598,WEOApr2024all!$B$1:$B$197,0),MATCH('Figure 2.5'!C3598,WEOApr2024all!$B$1:$BG$1,0)))</f>
        <v/>
      </c>
      <c r="G3598" s="1" t="str">
        <f t="shared" si="178"/>
        <v/>
      </c>
      <c r="J3598" t="s">
        <v>93</v>
      </c>
      <c r="K3598" t="s">
        <v>94</v>
      </c>
      <c r="L3598" s="2">
        <v>2021</v>
      </c>
      <c r="M3598" s="1" cm="1">
        <f t="array" ref="M3598">INDEX($E$1:$E$6469,MATCH(1,($A$1:$A$6469=J3598)*($C$1:$C$6469=L3598),0))</f>
        <v>7.2871175716769487</v>
      </c>
      <c r="N3598" s="1" cm="1">
        <f t="array" ref="N3598">INDEX($F$1:$F$6469,MATCH(1,($A$1:$A$6469=J3598)*($C$1:$C$6469=L3598),0))</f>
        <v>13.417999999999999</v>
      </c>
      <c r="O3598" s="1">
        <f t="shared" si="179"/>
        <v>-6.1308824283230505</v>
      </c>
      <c r="R3598" s="1"/>
    </row>
    <row r="3599" spans="1:18">
      <c r="A3599" t="s">
        <v>351</v>
      </c>
      <c r="B3599" t="s">
        <v>352</v>
      </c>
      <c r="C3599" s="2">
        <v>1991</v>
      </c>
      <c r="D3599" s="10" t="str">
        <f>Fngdp_rpch!E3599</f>
        <v>.</v>
      </c>
      <c r="E3599" s="1" t="str">
        <f t="shared" si="177"/>
        <v/>
      </c>
      <c r="F3599" s="4" t="str">
        <f>IF(INDEX(WEOApr2024all!$B$1:$BG$197,MATCH('Figure 2.5'!B3599,WEOApr2024all!$B$1:$B$197,0),MATCH('Figure 2.5'!C3599,WEOApr2024all!$B$1:$BG$1,0))="","",INDEX(WEOApr2024all!$B$1:$BG$197,MATCH('Figure 2.5'!B3599,WEOApr2024all!$B$1:$B$197,0),MATCH('Figure 2.5'!C3599,WEOApr2024all!$B$1:$BG$1,0)))</f>
        <v/>
      </c>
      <c r="G3599" s="1" t="str">
        <f t="shared" si="178"/>
        <v/>
      </c>
      <c r="J3599" t="s">
        <v>93</v>
      </c>
      <c r="K3599" t="s">
        <v>94</v>
      </c>
      <c r="L3599" s="2">
        <v>2022</v>
      </c>
      <c r="M3599" s="1" cm="1">
        <f t="array" ref="M3599">INDEX($E$1:$E$6469,MATCH(1,($A$1:$A$6469=J3599)*($C$1:$C$6469=L3599),0))</f>
        <v>4.5621608095684163</v>
      </c>
      <c r="N3599" s="1" cm="1">
        <f t="array" ref="N3599">INDEX($F$1:$F$6469,MATCH(1,($A$1:$A$6469=J3599)*($C$1:$C$6469=L3599),0))</f>
        <v>2.6840000000000002</v>
      </c>
      <c r="O3599" s="1">
        <f t="shared" si="179"/>
        <v>1.8781608095684161</v>
      </c>
      <c r="R3599" s="1"/>
    </row>
    <row r="3600" spans="1:18">
      <c r="A3600" t="s">
        <v>351</v>
      </c>
      <c r="B3600" t="s">
        <v>352</v>
      </c>
      <c r="C3600" s="2">
        <v>1992</v>
      </c>
      <c r="D3600" s="10" t="str">
        <f>Fngdp_rpch!F3600</f>
        <v>.</v>
      </c>
      <c r="E3600" s="1" t="str">
        <f t="shared" si="177"/>
        <v/>
      </c>
      <c r="F3600" s="4" t="str">
        <f>IF(INDEX(WEOApr2024all!$B$1:$BG$197,MATCH('Figure 2.5'!B3600,WEOApr2024all!$B$1:$B$197,0),MATCH('Figure 2.5'!C3600,WEOApr2024all!$B$1:$BG$1,0))="","",INDEX(WEOApr2024all!$B$1:$BG$197,MATCH('Figure 2.5'!B3600,WEOApr2024all!$B$1:$B$197,0),MATCH('Figure 2.5'!C3600,WEOApr2024all!$B$1:$BG$1,0)))</f>
        <v/>
      </c>
      <c r="G3600" s="1" t="str">
        <f t="shared" si="178"/>
        <v/>
      </c>
      <c r="J3600" t="s">
        <v>201</v>
      </c>
      <c r="K3600" t="s">
        <v>202</v>
      </c>
      <c r="L3600" s="2">
        <v>1991</v>
      </c>
      <c r="M3600" s="1" cm="1">
        <f t="array" ref="M3600">INDEX($E$1:$E$6469,MATCH(1,($A$1:$A$6469=J3600)*($C$1:$C$6469=L3600),0))</f>
        <v>5.3667261504655617</v>
      </c>
      <c r="N3600" s="1" cm="1">
        <f t="array" ref="N3600">INDEX($F$1:$F$6469,MATCH(1,($A$1:$A$6469=J3600)*($C$1:$C$6469=L3600),0))</f>
        <v>-0.436</v>
      </c>
      <c r="O3600" s="1">
        <f t="shared" si="179"/>
        <v>5.8027261504655616</v>
      </c>
      <c r="R3600" s="1"/>
    </row>
    <row r="3601" spans="1:18">
      <c r="A3601" t="s">
        <v>351</v>
      </c>
      <c r="B3601" t="s">
        <v>352</v>
      </c>
      <c r="C3601" s="2">
        <v>1993</v>
      </c>
      <c r="D3601" s="10" t="str">
        <f>Fngdp_rpch!G3601</f>
        <v>.</v>
      </c>
      <c r="E3601" s="1" t="str">
        <f t="shared" si="177"/>
        <v/>
      </c>
      <c r="F3601" s="4">
        <f>IF(INDEX(WEOApr2024all!$B$1:$BG$197,MATCH('Figure 2.5'!B3601,WEOApr2024all!$B$1:$B$197,0),MATCH('Figure 2.5'!C3601,WEOApr2024all!$B$1:$BG$1,0))="","",INDEX(WEOApr2024all!$B$1:$BG$197,MATCH('Figure 2.5'!B3601,WEOApr2024all!$B$1:$B$197,0),MATCH('Figure 2.5'!C3601,WEOApr2024all!$B$1:$BG$1,0)))</f>
        <v>-1.2</v>
      </c>
      <c r="G3601" s="1" t="str">
        <f t="shared" si="178"/>
        <v/>
      </c>
      <c r="J3601" t="s">
        <v>201</v>
      </c>
      <c r="K3601" t="s">
        <v>202</v>
      </c>
      <c r="L3601" s="2">
        <v>1992</v>
      </c>
      <c r="M3601" s="1" cm="1">
        <f t="array" ref="M3601">INDEX($E$1:$E$6469,MATCH(1,($A$1:$A$6469=J3601)*($C$1:$C$6469=L3601),0))</f>
        <v>3.8843799380273714</v>
      </c>
      <c r="N3601" s="1" cm="1">
        <f t="array" ref="N3601">INDEX($F$1:$F$6469,MATCH(1,($A$1:$A$6469=J3601)*($C$1:$C$6469=L3601),0))</f>
        <v>0.41799999999999998</v>
      </c>
      <c r="O3601" s="1">
        <f t="shared" si="179"/>
        <v>3.4663799380273712</v>
      </c>
      <c r="R3601" s="1"/>
    </row>
    <row r="3602" spans="1:18">
      <c r="A3602" t="s">
        <v>351</v>
      </c>
      <c r="B3602" t="s">
        <v>352</v>
      </c>
      <c r="C3602" s="2">
        <v>1994</v>
      </c>
      <c r="D3602" s="10">
        <f>Fngdp_rpch!H3602</f>
        <v>1.000001779157822</v>
      </c>
      <c r="E3602" s="1">
        <f t="shared" si="177"/>
        <v>1.000001779157822</v>
      </c>
      <c r="F3602" s="4">
        <f>IF(INDEX(WEOApr2024all!$B$1:$BG$197,MATCH('Figure 2.5'!B3602,WEOApr2024all!$B$1:$B$197,0),MATCH('Figure 2.5'!C3602,WEOApr2024all!$B$1:$BG$1,0))="","",INDEX(WEOApr2024all!$B$1:$BG$197,MATCH('Figure 2.5'!B3602,WEOApr2024all!$B$1:$B$197,0),MATCH('Figure 2.5'!C3602,WEOApr2024all!$B$1:$BG$1,0)))</f>
        <v>-30.9</v>
      </c>
      <c r="G3602" s="1">
        <f t="shared" si="178"/>
        <v>31.900001779157819</v>
      </c>
      <c r="J3602" t="s">
        <v>201</v>
      </c>
      <c r="K3602" t="s">
        <v>202</v>
      </c>
      <c r="L3602" s="2">
        <v>1993</v>
      </c>
      <c r="M3602" s="1" cm="1">
        <f t="array" ref="M3602">INDEX($E$1:$E$6469,MATCH(1,($A$1:$A$6469=J3602)*($C$1:$C$6469=L3602),0))</f>
        <v>4.1999959418789423</v>
      </c>
      <c r="N3602" s="1" cm="1">
        <f t="array" ref="N3602">INDEX($F$1:$F$6469,MATCH(1,($A$1:$A$6469=J3602)*($C$1:$C$6469=L3602),0))</f>
        <v>2.1819999999999999</v>
      </c>
      <c r="O3602" s="1">
        <f t="shared" si="179"/>
        <v>2.0179959418789424</v>
      </c>
      <c r="R3602" s="1"/>
    </row>
    <row r="3603" spans="1:18">
      <c r="A3603" t="s">
        <v>351</v>
      </c>
      <c r="B3603" t="s">
        <v>352</v>
      </c>
      <c r="C3603" s="2">
        <v>1995</v>
      </c>
      <c r="D3603" s="10">
        <f>Fngdp_rpch!I3603</f>
        <v>2.2222201029459931</v>
      </c>
      <c r="E3603" s="1">
        <f t="shared" si="177"/>
        <v>2.2222201029459931</v>
      </c>
      <c r="F3603" s="4">
        <f>IF(INDEX(WEOApr2024all!$B$1:$BG$197,MATCH('Figure 2.5'!B3603,WEOApr2024all!$B$1:$B$197,0),MATCH('Figure 2.5'!C3603,WEOApr2024all!$B$1:$BG$1,0))="","",INDEX(WEOApr2024all!$B$1:$BG$197,MATCH('Figure 2.5'!B3603,WEOApr2024all!$B$1:$B$197,0),MATCH('Figure 2.5'!C3603,WEOApr2024all!$B$1:$BG$1,0)))</f>
        <v>-1.4279999999999999</v>
      </c>
      <c r="G3603" s="1">
        <f t="shared" si="178"/>
        <v>3.6502201029459931</v>
      </c>
      <c r="J3603" t="s">
        <v>201</v>
      </c>
      <c r="K3603" t="s">
        <v>202</v>
      </c>
      <c r="L3603" s="2">
        <v>1994</v>
      </c>
      <c r="M3603" s="1" cm="1">
        <f t="array" ref="M3603">INDEX($E$1:$E$6469,MATCH(1,($A$1:$A$6469=J3603)*($C$1:$C$6469=L3603),0))</f>
        <v>3.0417648485080662</v>
      </c>
      <c r="N3603" s="1" cm="1">
        <f t="array" ref="N3603">INDEX($F$1:$F$6469,MATCH(1,($A$1:$A$6469=J3603)*($C$1:$C$6469=L3603),0))</f>
        <v>4.3739999999999997</v>
      </c>
      <c r="O3603" s="1">
        <f t="shared" si="179"/>
        <v>-1.3322351514919335</v>
      </c>
      <c r="R3603" s="1"/>
    </row>
    <row r="3604" spans="1:18">
      <c r="A3604" t="s">
        <v>351</v>
      </c>
      <c r="B3604" t="s">
        <v>352</v>
      </c>
      <c r="C3604" s="2">
        <v>1996</v>
      </c>
      <c r="D3604" s="10">
        <f>Fngdp_rpch!J3604</f>
        <v>5.0468593927650351</v>
      </c>
      <c r="E3604" s="1">
        <f t="shared" si="177"/>
        <v>5.0468593927650351</v>
      </c>
      <c r="F3604" s="4">
        <f>IF(INDEX(WEOApr2024all!$B$1:$BG$197,MATCH('Figure 2.5'!B3604,WEOApr2024all!$B$1:$B$197,0),MATCH('Figure 2.5'!C3604,WEOApr2024all!$B$1:$BG$1,0))="","",INDEX(WEOApr2024all!$B$1:$BG$197,MATCH('Figure 2.5'!B3604,WEOApr2024all!$B$1:$B$197,0),MATCH('Figure 2.5'!C3604,WEOApr2024all!$B$1:$BG$1,0)))</f>
        <v>-5.9</v>
      </c>
      <c r="G3604" s="1">
        <f t="shared" si="178"/>
        <v>10.946859392765035</v>
      </c>
      <c r="J3604" t="s">
        <v>201</v>
      </c>
      <c r="K3604" t="s">
        <v>202</v>
      </c>
      <c r="L3604" s="2">
        <v>1995</v>
      </c>
      <c r="M3604" s="1" cm="1">
        <f t="array" ref="M3604">INDEX($E$1:$E$6469,MATCH(1,($A$1:$A$6469=J3604)*($C$1:$C$6469=L3604),0))</f>
        <v>3.5000000803128151</v>
      </c>
      <c r="N3604" s="1" cm="1">
        <f t="array" ref="N3604">INDEX($F$1:$F$6469,MATCH(1,($A$1:$A$6469=J3604)*($C$1:$C$6469=L3604),0))</f>
        <v>4.625</v>
      </c>
      <c r="O3604" s="1">
        <f t="shared" si="179"/>
        <v>-1.1249999196871849</v>
      </c>
      <c r="R3604" s="1"/>
    </row>
    <row r="3605" spans="1:18">
      <c r="A3605" t="s">
        <v>351</v>
      </c>
      <c r="B3605" t="s">
        <v>352</v>
      </c>
      <c r="C3605" s="2">
        <v>1997</v>
      </c>
      <c r="D3605" s="10">
        <f>Fngdp_rpch!K3605</f>
        <v>4.9509032182168955</v>
      </c>
      <c r="E3605" s="1">
        <f t="shared" si="177"/>
        <v>4.9509032182168955</v>
      </c>
      <c r="F3605" s="4">
        <f>IF(INDEX(WEOApr2024all!$B$1:$BG$197,MATCH('Figure 2.5'!B3605,WEOApr2024all!$B$1:$B$197,0),MATCH('Figure 2.5'!C3605,WEOApr2024all!$B$1:$BG$1,0))="","",INDEX(WEOApr2024all!$B$1:$BG$197,MATCH('Figure 2.5'!B3605,WEOApr2024all!$B$1:$B$197,0),MATCH('Figure 2.5'!C3605,WEOApr2024all!$B$1:$BG$1,0)))</f>
        <v>1.6</v>
      </c>
      <c r="G3605" s="1">
        <f t="shared" si="178"/>
        <v>3.3509032182168954</v>
      </c>
      <c r="J3605" t="s">
        <v>201</v>
      </c>
      <c r="K3605" t="s">
        <v>202</v>
      </c>
      <c r="L3605" s="2">
        <v>1996</v>
      </c>
      <c r="M3605" s="1" cm="1">
        <f t="array" ref="M3605">INDEX($E$1:$E$6469,MATCH(1,($A$1:$A$6469=J3605)*($C$1:$C$6469=L3605),0))</f>
        <v>6.2000033904985763</v>
      </c>
      <c r="N3605" s="1" cm="1">
        <f t="array" ref="N3605">INDEX($F$1:$F$6469,MATCH(1,($A$1:$A$6469=J3605)*($C$1:$C$6469=L3605),0))</f>
        <v>5.86</v>
      </c>
      <c r="O3605" s="1">
        <f t="shared" si="179"/>
        <v>0.34000339049857597</v>
      </c>
      <c r="R3605" s="1"/>
    </row>
    <row r="3606" spans="1:18">
      <c r="A3606" t="s">
        <v>351</v>
      </c>
      <c r="B3606" t="s">
        <v>352</v>
      </c>
      <c r="C3606" s="2">
        <v>1998</v>
      </c>
      <c r="D3606" s="10">
        <f>Fngdp_rpch!L3606</f>
        <v>5.4393650698392193</v>
      </c>
      <c r="E3606" s="1">
        <f t="shared" si="177"/>
        <v>5.4393650698392193</v>
      </c>
      <c r="F3606" s="4">
        <f>IF(INDEX(WEOApr2024all!$B$1:$BG$197,MATCH('Figure 2.5'!B3606,WEOApr2024all!$B$1:$B$197,0),MATCH('Figure 2.5'!C3606,WEOApr2024all!$B$1:$BG$1,0))="","",INDEX(WEOApr2024all!$B$1:$BG$197,MATCH('Figure 2.5'!B3606,WEOApr2024all!$B$1:$B$197,0),MATCH('Figure 2.5'!C3606,WEOApr2024all!$B$1:$BG$1,0)))</f>
        <v>-6.5</v>
      </c>
      <c r="G3606" s="1">
        <f t="shared" si="178"/>
        <v>11.939365069839219</v>
      </c>
      <c r="J3606" t="s">
        <v>201</v>
      </c>
      <c r="K3606" t="s">
        <v>202</v>
      </c>
      <c r="L3606" s="2">
        <v>1997</v>
      </c>
      <c r="M3606" s="1" cm="1">
        <f t="array" ref="M3606">INDEX($E$1:$E$6469,MATCH(1,($A$1:$A$6469=J3606)*($C$1:$C$6469=L3606),0))</f>
        <v>6.5028205791821891</v>
      </c>
      <c r="N3606" s="1" cm="1">
        <f t="array" ref="N3606">INDEX($F$1:$F$6469,MATCH(1,($A$1:$A$6469=J3606)*($C$1:$C$6469=L3606),0))</f>
        <v>5.1859999999999999</v>
      </c>
      <c r="O3606" s="1">
        <f t="shared" si="179"/>
        <v>1.3168205791821892</v>
      </c>
      <c r="R3606" s="1"/>
    </row>
    <row r="3607" spans="1:18">
      <c r="A3607" t="s">
        <v>351</v>
      </c>
      <c r="B3607" t="s">
        <v>352</v>
      </c>
      <c r="C3607" s="2">
        <v>1999</v>
      </c>
      <c r="D3607" s="10">
        <f>Fngdp_rpch!M3607</f>
        <v>4.9999938652790732</v>
      </c>
      <c r="E3607" s="1">
        <f t="shared" si="177"/>
        <v>4.9999938652790732</v>
      </c>
      <c r="F3607" s="4">
        <f>IF(INDEX(WEOApr2024all!$B$1:$BG$197,MATCH('Figure 2.5'!B3607,WEOApr2024all!$B$1:$B$197,0),MATCH('Figure 2.5'!C3607,WEOApr2024all!$B$1:$BG$1,0))="","",INDEX(WEOApr2024all!$B$1:$BG$197,MATCH('Figure 2.5'!B3607,WEOApr2024all!$B$1:$B$197,0),MATCH('Figure 2.5'!C3607,WEOApr2024all!$B$1:$BG$1,0)))</f>
        <v>-3.4</v>
      </c>
      <c r="G3607" s="1">
        <f t="shared" si="178"/>
        <v>8.3999938652790735</v>
      </c>
      <c r="J3607" t="s">
        <v>201</v>
      </c>
      <c r="K3607" t="s">
        <v>202</v>
      </c>
      <c r="L3607" s="2">
        <v>1998</v>
      </c>
      <c r="M3607" s="1" cm="1">
        <f t="array" ref="M3607">INDEX($E$1:$E$6469,MATCH(1,($A$1:$A$6469=J3607)*($C$1:$C$6469=L3607),0))</f>
        <v>4.9999972631959988</v>
      </c>
      <c r="N3607" s="1" cm="1">
        <f t="array" ref="N3607">INDEX($F$1:$F$6469,MATCH(1,($A$1:$A$6469=J3607)*($C$1:$C$6469=L3607),0))</f>
        <v>-0.51400000000000001</v>
      </c>
      <c r="O3607" s="1">
        <f t="shared" si="179"/>
        <v>5.513997263195999</v>
      </c>
      <c r="R3607" s="1"/>
    </row>
    <row r="3608" spans="1:18">
      <c r="A3608" t="s">
        <v>351</v>
      </c>
      <c r="B3608" t="s">
        <v>352</v>
      </c>
      <c r="C3608" s="2">
        <v>2000</v>
      </c>
      <c r="D3608" s="10">
        <f>Fngdp_rpch!N3608</f>
        <v>1.0000747805038346</v>
      </c>
      <c r="E3608" s="1">
        <f t="shared" si="177"/>
        <v>1.0000747805038346</v>
      </c>
      <c r="F3608" s="4">
        <f>IF(INDEX(WEOApr2024all!$B$1:$BG$197,MATCH('Figure 2.5'!B3608,WEOApr2024all!$B$1:$B$197,0),MATCH('Figure 2.5'!C3608,WEOApr2024all!$B$1:$BG$1,0))="","",INDEX(WEOApr2024all!$B$1:$BG$197,MATCH('Figure 2.5'!B3608,WEOApr2024all!$B$1:$B$197,0),MATCH('Figure 2.5'!C3608,WEOApr2024all!$B$1:$BG$1,0)))</f>
        <v>2.1</v>
      </c>
      <c r="G3608" s="1">
        <f t="shared" si="178"/>
        <v>-1.0999252194961655</v>
      </c>
      <c r="J3608" t="s">
        <v>201</v>
      </c>
      <c r="K3608" t="s">
        <v>202</v>
      </c>
      <c r="L3608" s="2">
        <v>1999</v>
      </c>
      <c r="M3608" s="1" cm="1">
        <f t="array" ref="M3608">INDEX($E$1:$E$6469,MATCH(1,($A$1:$A$6469=J3608)*($C$1:$C$6469=L3608),0))</f>
        <v>3.1999952628773087</v>
      </c>
      <c r="N3608" s="1" cm="1">
        <f t="array" ref="N3608">INDEX($F$1:$F$6469,MATCH(1,($A$1:$A$6469=J3608)*($C$1:$C$6469=L3608),0))</f>
        <v>3.3460000000000001</v>
      </c>
      <c r="O3608" s="1">
        <f t="shared" si="179"/>
        <v>-0.14600473712269135</v>
      </c>
      <c r="R3608" s="1"/>
    </row>
    <row r="3609" spans="1:18">
      <c r="A3609" t="s">
        <v>351</v>
      </c>
      <c r="B3609" t="s">
        <v>352</v>
      </c>
      <c r="C3609" s="2">
        <v>2001</v>
      </c>
      <c r="D3609" s="10">
        <f>Fngdp_rpch!O3609</f>
        <v>4.0324283161506713</v>
      </c>
      <c r="E3609" s="1">
        <f t="shared" si="177"/>
        <v>4.0324283161506713</v>
      </c>
      <c r="F3609" s="4">
        <f>IF(INDEX(WEOApr2024all!$B$1:$BG$197,MATCH('Figure 2.5'!B3609,WEOApr2024all!$B$1:$B$197,0),MATCH('Figure 2.5'!C3609,WEOApr2024all!$B$1:$BG$1,0))="","",INDEX(WEOApr2024all!$B$1:$BG$197,MATCH('Figure 2.5'!B3609,WEOApr2024all!$B$1:$B$197,0),MATCH('Figure 2.5'!C3609,WEOApr2024all!$B$1:$BG$1,0)))</f>
        <v>6.1</v>
      </c>
      <c r="G3609" s="1">
        <f t="shared" si="178"/>
        <v>-2.0675716838493283</v>
      </c>
      <c r="J3609" t="s">
        <v>201</v>
      </c>
      <c r="K3609" t="s">
        <v>202</v>
      </c>
      <c r="L3609" s="2">
        <v>2000</v>
      </c>
      <c r="M3609" s="1" cm="1">
        <f t="array" ref="M3609">INDEX($E$1:$E$6469,MATCH(1,($A$1:$A$6469=J3609)*($C$1:$C$6469=L3609),0))</f>
        <v>3.499999999999992</v>
      </c>
      <c r="N3609" s="1" cm="1">
        <f t="array" ref="N3609">INDEX($F$1:$F$6469,MATCH(1,($A$1:$A$6469=J3609)*($C$1:$C$6469=L3609),0))</f>
        <v>4.383</v>
      </c>
      <c r="O3609" s="1">
        <f t="shared" si="179"/>
        <v>-0.883000000000008</v>
      </c>
      <c r="R3609" s="1"/>
    </row>
    <row r="3610" spans="1:18">
      <c r="A3610" t="s">
        <v>351</v>
      </c>
      <c r="B3610" t="s">
        <v>352</v>
      </c>
      <c r="C3610" s="2">
        <v>2002</v>
      </c>
      <c r="D3610" s="10">
        <f>Fngdp_rpch!P3610</f>
        <v>4.99999999999996</v>
      </c>
      <c r="E3610" s="1">
        <f t="shared" si="177"/>
        <v>4.99999999999996</v>
      </c>
      <c r="F3610" s="4">
        <f>IF(INDEX(WEOApr2024all!$B$1:$BG$197,MATCH('Figure 2.5'!B3610,WEOApr2024all!$B$1:$B$197,0),MATCH('Figure 2.5'!C3610,WEOApr2024all!$B$1:$BG$1,0))="","",INDEX(WEOApr2024all!$B$1:$BG$197,MATCH('Figure 2.5'!B3610,WEOApr2024all!$B$1:$B$197,0),MATCH('Figure 2.5'!C3610,WEOApr2024all!$B$1:$BG$1,0)))</f>
        <v>7.8</v>
      </c>
      <c r="G3610" s="1">
        <f t="shared" si="178"/>
        <v>-2.8000000000000398</v>
      </c>
      <c r="J3610" t="s">
        <v>201</v>
      </c>
      <c r="K3610" t="s">
        <v>202</v>
      </c>
      <c r="L3610" s="2">
        <v>2001</v>
      </c>
      <c r="M3610" s="1" cm="1">
        <f t="array" ref="M3610">INDEX($E$1:$E$6469,MATCH(1,($A$1:$A$6469=J3610)*($C$1:$C$6469=L3610),0))</f>
        <v>4.5000000000000151</v>
      </c>
      <c r="N3610" s="1" cm="1">
        <f t="array" ref="N3610">INDEX($F$1:$F$6469,MATCH(1,($A$1:$A$6469=J3610)*($C$1:$C$6469=L3610),0))</f>
        <v>3.0489999999999999</v>
      </c>
      <c r="O3610" s="1">
        <f t="shared" si="179"/>
        <v>1.4510000000000152</v>
      </c>
      <c r="R3610" s="1"/>
    </row>
    <row r="3611" spans="1:18">
      <c r="A3611" t="s">
        <v>351</v>
      </c>
      <c r="B3611" t="s">
        <v>352</v>
      </c>
      <c r="C3611" s="2">
        <v>2003</v>
      </c>
      <c r="D3611" s="10">
        <f>Fngdp_rpch!Q3611</f>
        <v>5.0000000000000266</v>
      </c>
      <c r="E3611" s="1">
        <f t="shared" si="177"/>
        <v>5.0000000000000266</v>
      </c>
      <c r="F3611" s="4">
        <f>IF(INDEX(WEOApr2024all!$B$1:$BG$197,MATCH('Figure 2.5'!B3611,WEOApr2024all!$B$1:$B$197,0),MATCH('Figure 2.5'!C3611,WEOApr2024all!$B$1:$BG$1,0))="","",INDEX(WEOApr2024all!$B$1:$BG$197,MATCH('Figure 2.5'!B3611,WEOApr2024all!$B$1:$B$197,0),MATCH('Figure 2.5'!C3611,WEOApr2024all!$B$1:$BG$1,0)))</f>
        <v>6.6</v>
      </c>
      <c r="G3611" s="1">
        <f t="shared" si="178"/>
        <v>-1.599999999999973</v>
      </c>
      <c r="J3611" t="s">
        <v>201</v>
      </c>
      <c r="K3611" t="s">
        <v>202</v>
      </c>
      <c r="L3611" s="2">
        <v>2002</v>
      </c>
      <c r="M3611" s="1" cm="1">
        <f t="array" ref="M3611">INDEX($E$1:$E$6469,MATCH(1,($A$1:$A$6469=J3611)*($C$1:$C$6469=L3611),0))</f>
        <v>3.4862837207723985</v>
      </c>
      <c r="N3611" s="1" cm="1">
        <f t="array" ref="N3611">INDEX($F$1:$F$6469,MATCH(1,($A$1:$A$6469=J3611)*($C$1:$C$6469=L3611),0))</f>
        <v>3.7160000000000002</v>
      </c>
      <c r="O3611" s="1">
        <f t="shared" si="179"/>
        <v>-0.22971627922760174</v>
      </c>
      <c r="R3611" s="1"/>
    </row>
    <row r="3612" spans="1:18">
      <c r="A3612" t="s">
        <v>351</v>
      </c>
      <c r="B3612" t="s">
        <v>352</v>
      </c>
      <c r="C3612" s="2">
        <v>2004</v>
      </c>
      <c r="D3612" s="10">
        <f>Fngdp_rpch!R3612</f>
        <v>4.99999999999996</v>
      </c>
      <c r="E3612" s="1">
        <f t="shared" si="177"/>
        <v>4.99999999999996</v>
      </c>
      <c r="F3612" s="4">
        <f>IF(INDEX(WEOApr2024all!$B$1:$BG$197,MATCH('Figure 2.5'!B3612,WEOApr2024all!$B$1:$B$197,0),MATCH('Figure 2.5'!C3612,WEOApr2024all!$B$1:$BG$1,0))="","",INDEX(WEOApr2024all!$B$1:$BG$197,MATCH('Figure 2.5'!B3612,WEOApr2024all!$B$1:$B$197,0),MATCH('Figure 2.5'!C3612,WEOApr2024all!$B$1:$BG$1,0)))</f>
        <v>7.4</v>
      </c>
      <c r="G3612" s="1">
        <f t="shared" si="178"/>
        <v>-2.4000000000000403</v>
      </c>
      <c r="J3612" t="s">
        <v>201</v>
      </c>
      <c r="K3612" t="s">
        <v>202</v>
      </c>
      <c r="L3612" s="2">
        <v>2003</v>
      </c>
      <c r="M3612" s="1" cm="1">
        <f t="array" ref="M3612">INDEX($E$1:$E$6469,MATCH(1,($A$1:$A$6469=J3612)*($C$1:$C$6469=L3612),0))</f>
        <v>3.7999999999999368</v>
      </c>
      <c r="N3612" s="1" cm="1">
        <f t="array" ref="N3612">INDEX($F$1:$F$6469,MATCH(1,($A$1:$A$6469=J3612)*($C$1:$C$6469=L3612),0))</f>
        <v>5.0869999999999997</v>
      </c>
      <c r="O3612" s="1">
        <f t="shared" si="179"/>
        <v>-1.287000000000063</v>
      </c>
      <c r="R3612" s="1"/>
    </row>
    <row r="3613" spans="1:18">
      <c r="A3613" t="s">
        <v>351</v>
      </c>
      <c r="B3613" t="s">
        <v>352</v>
      </c>
      <c r="C3613" s="2">
        <v>2005</v>
      </c>
      <c r="D3613" s="10">
        <f>Fngdp_rpch!S3613</f>
        <v>4.0000000000000924</v>
      </c>
      <c r="E3613" s="1">
        <f t="shared" si="177"/>
        <v>4.0000000000000924</v>
      </c>
      <c r="F3613" s="4">
        <f>IF(INDEX(WEOApr2024all!$B$1:$BG$197,MATCH('Figure 2.5'!B3613,WEOApr2024all!$B$1:$B$197,0),MATCH('Figure 2.5'!C3613,WEOApr2024all!$B$1:$BG$1,0))="","",INDEX(WEOApr2024all!$B$1:$BG$197,MATCH('Figure 2.5'!B3613,WEOApr2024all!$B$1:$B$197,0),MATCH('Figure 2.5'!C3613,WEOApr2024all!$B$1:$BG$1,0)))</f>
        <v>7.5</v>
      </c>
      <c r="G3613" s="1">
        <f t="shared" si="178"/>
        <v>-3.4999999999999076</v>
      </c>
      <c r="J3613" t="s">
        <v>201</v>
      </c>
      <c r="K3613" t="s">
        <v>202</v>
      </c>
      <c r="L3613" s="2">
        <v>2004</v>
      </c>
      <c r="M3613" s="1" cm="1">
        <f t="array" ref="M3613">INDEX($E$1:$E$6469,MATCH(1,($A$1:$A$6469=J3613)*($C$1:$C$6469=L3613),0))</f>
        <v>3.9792845202460292</v>
      </c>
      <c r="N3613" s="1" cm="1">
        <f t="array" ref="N3613">INDEX($F$1:$F$6469,MATCH(1,($A$1:$A$6469=J3613)*($C$1:$C$6469=L3613),0))</f>
        <v>6.569</v>
      </c>
      <c r="O3613" s="1">
        <f t="shared" si="179"/>
        <v>-2.5897154797539708</v>
      </c>
      <c r="R3613" s="1"/>
    </row>
    <row r="3614" spans="1:18">
      <c r="A3614" t="s">
        <v>351</v>
      </c>
      <c r="B3614" t="s">
        <v>352</v>
      </c>
      <c r="C3614" s="2">
        <v>2006</v>
      </c>
      <c r="D3614" s="10">
        <f>Fngdp_rpch!T3614</f>
        <v>4.9999999999999822</v>
      </c>
      <c r="E3614" s="1">
        <f t="shared" si="177"/>
        <v>4.9999999999999822</v>
      </c>
      <c r="F3614" s="4">
        <f>IF(INDEX(WEOApr2024all!$B$1:$BG$197,MATCH('Figure 2.5'!B3614,WEOApr2024all!$B$1:$B$197,0),MATCH('Figure 2.5'!C3614,WEOApr2024all!$B$1:$BG$1,0))="","",INDEX(WEOApr2024all!$B$1:$BG$197,MATCH('Figure 2.5'!B3614,WEOApr2024all!$B$1:$B$197,0),MATCH('Figure 2.5'!C3614,WEOApr2024all!$B$1:$BG$1,0)))</f>
        <v>4.8</v>
      </c>
      <c r="G3614" s="1">
        <f t="shared" si="178"/>
        <v>0.19999999999998241</v>
      </c>
      <c r="J3614" t="s">
        <v>201</v>
      </c>
      <c r="K3614" t="s">
        <v>202</v>
      </c>
      <c r="L3614" s="2">
        <v>2005</v>
      </c>
      <c r="M3614" s="1" cm="1">
        <f t="array" ref="M3614">INDEX($E$1:$E$6469,MATCH(1,($A$1:$A$6469=J3614)*($C$1:$C$6469=L3614),0))</f>
        <v>4.1527427883744306</v>
      </c>
      <c r="N3614" s="1" cm="1">
        <f t="array" ref="N3614">INDEX($F$1:$F$6469,MATCH(1,($A$1:$A$6469=J3614)*($C$1:$C$6469=L3614),0))</f>
        <v>4.9420000000000002</v>
      </c>
      <c r="O3614" s="1">
        <f t="shared" si="179"/>
        <v>-0.78925721162556961</v>
      </c>
      <c r="R3614" s="1"/>
    </row>
    <row r="3615" spans="1:18">
      <c r="A3615" t="s">
        <v>351</v>
      </c>
      <c r="B3615" t="s">
        <v>352</v>
      </c>
      <c r="C3615" s="2">
        <v>2007</v>
      </c>
      <c r="D3615" s="10">
        <f>Fngdp_rpch!U3615</f>
        <v>3.0000000000000027</v>
      </c>
      <c r="E3615" s="1">
        <f t="shared" si="177"/>
        <v>3.0000000000000027</v>
      </c>
      <c r="F3615" s="4">
        <f>IF(INDEX(WEOApr2024all!$B$1:$BG$197,MATCH('Figure 2.5'!B3615,WEOApr2024all!$B$1:$B$197,0),MATCH('Figure 2.5'!C3615,WEOApr2024all!$B$1:$BG$1,0))="","",INDEX(WEOApr2024all!$B$1:$BG$197,MATCH('Figure 2.5'!B3615,WEOApr2024all!$B$1:$B$197,0),MATCH('Figure 2.5'!C3615,WEOApr2024all!$B$1:$BG$1,0)))</f>
        <v>3</v>
      </c>
      <c r="G3615" s="1">
        <f t="shared" si="178"/>
        <v>2.6645352591003757E-15</v>
      </c>
      <c r="J3615" t="s">
        <v>201</v>
      </c>
      <c r="K3615" t="s">
        <v>202</v>
      </c>
      <c r="L3615" s="2">
        <v>2006</v>
      </c>
      <c r="M3615" s="1" cm="1">
        <f t="array" ref="M3615">INDEX($E$1:$E$6469,MATCH(1,($A$1:$A$6469=J3615)*($C$1:$C$6469=L3615),0))</f>
        <v>4.7603899602081778</v>
      </c>
      <c r="N3615" s="1" cm="1">
        <f t="array" ref="N3615">INDEX($F$1:$F$6469,MATCH(1,($A$1:$A$6469=J3615)*($C$1:$C$6469=L3615),0))</f>
        <v>5.3159999999999998</v>
      </c>
      <c r="O3615" s="1">
        <f t="shared" si="179"/>
        <v>-0.555610039791822</v>
      </c>
      <c r="R3615" s="1"/>
    </row>
    <row r="3616" spans="1:18">
      <c r="A3616" t="s">
        <v>351</v>
      </c>
      <c r="B3616" t="s">
        <v>352</v>
      </c>
      <c r="C3616" s="2">
        <v>2008</v>
      </c>
      <c r="D3616" s="10">
        <f>Fngdp_rpch!V3616</f>
        <v>5.0000000000000266</v>
      </c>
      <c r="E3616" s="1">
        <f t="shared" si="177"/>
        <v>5.0000000000000266</v>
      </c>
      <c r="F3616" s="4">
        <f>IF(INDEX(WEOApr2024all!$B$1:$BG$197,MATCH('Figure 2.5'!B3616,WEOApr2024all!$B$1:$B$197,0),MATCH('Figure 2.5'!C3616,WEOApr2024all!$B$1:$BG$1,0))="","",INDEX(WEOApr2024all!$B$1:$BG$197,MATCH('Figure 2.5'!B3616,WEOApr2024all!$B$1:$B$197,0),MATCH('Figure 2.5'!C3616,WEOApr2024all!$B$1:$BG$1,0)))</f>
        <v>7.8</v>
      </c>
      <c r="G3616" s="1">
        <f t="shared" si="178"/>
        <v>-2.7999999999999732</v>
      </c>
      <c r="J3616" t="s">
        <v>201</v>
      </c>
      <c r="K3616" t="s">
        <v>202</v>
      </c>
      <c r="L3616" s="2">
        <v>2007</v>
      </c>
      <c r="M3616" s="1" cm="1">
        <f t="array" ref="M3616">INDEX($E$1:$E$6469,MATCH(1,($A$1:$A$6469=J3616)*($C$1:$C$6469=L3616),0))</f>
        <v>5.4099675724970542</v>
      </c>
      <c r="N3616" s="1" cm="1">
        <f t="array" ref="N3616">INDEX($F$1:$F$6469,MATCH(1,($A$1:$A$6469=J3616)*($C$1:$C$6469=L3616),0))</f>
        <v>6.5190000000000001</v>
      </c>
      <c r="O3616" s="1">
        <f t="shared" si="179"/>
        <v>-1.1090324275029459</v>
      </c>
      <c r="R3616" s="1"/>
    </row>
    <row r="3617" spans="1:18">
      <c r="A3617" t="s">
        <v>351</v>
      </c>
      <c r="B3617" t="s">
        <v>352</v>
      </c>
      <c r="C3617" s="2">
        <v>2009</v>
      </c>
      <c r="D3617" s="10">
        <f>Fngdp_rpch!W3617</f>
        <v>6.4999999999999503</v>
      </c>
      <c r="E3617" s="1">
        <f t="shared" si="177"/>
        <v>6.4999999999999503</v>
      </c>
      <c r="F3617" s="4">
        <f>IF(INDEX(WEOApr2024all!$B$1:$BG$197,MATCH('Figure 2.5'!B3617,WEOApr2024all!$B$1:$B$197,0),MATCH('Figure 2.5'!C3617,WEOApr2024all!$B$1:$BG$1,0))="","",INDEX(WEOApr2024all!$B$1:$BG$197,MATCH('Figure 2.5'!B3617,WEOApr2024all!$B$1:$B$197,0),MATCH('Figure 2.5'!C3617,WEOApr2024all!$B$1:$BG$1,0)))</f>
        <v>-6</v>
      </c>
      <c r="G3617" s="1">
        <f t="shared" si="178"/>
        <v>12.49999999999995</v>
      </c>
      <c r="J3617" t="s">
        <v>201</v>
      </c>
      <c r="K3617" t="s">
        <v>202</v>
      </c>
      <c r="L3617" s="2">
        <v>2008</v>
      </c>
      <c r="M3617" s="1" cm="1">
        <f t="array" ref="M3617">INDEX($E$1:$E$6469,MATCH(1,($A$1:$A$6469=J3617)*($C$1:$C$6469=L3617),0))</f>
        <v>5.7535067526200079</v>
      </c>
      <c r="N3617" s="1" cm="1">
        <f t="array" ref="N3617">INDEX($F$1:$F$6469,MATCH(1,($A$1:$A$6469=J3617)*($C$1:$C$6469=L3617),0))</f>
        <v>4.3440000000000003</v>
      </c>
      <c r="O3617" s="1">
        <f t="shared" si="179"/>
        <v>1.4095067526200076</v>
      </c>
      <c r="R3617" s="1"/>
    </row>
    <row r="3618" spans="1:18">
      <c r="A3618" t="s">
        <v>351</v>
      </c>
      <c r="B3618" t="s">
        <v>352</v>
      </c>
      <c r="C3618" s="2">
        <v>2010</v>
      </c>
      <c r="D3618" s="10">
        <f>Fngdp_rpch!X3618</f>
        <v>0</v>
      </c>
      <c r="E3618" s="1">
        <f t="shared" si="177"/>
        <v>0</v>
      </c>
      <c r="F3618" s="4">
        <f>IF(INDEX(WEOApr2024all!$B$1:$BG$197,MATCH('Figure 2.5'!B3618,WEOApr2024all!$B$1:$B$197,0),MATCH('Figure 2.5'!C3618,WEOApr2024all!$B$1:$BG$1,0))="","",INDEX(WEOApr2024all!$B$1:$BG$197,MATCH('Figure 2.5'!B3618,WEOApr2024all!$B$1:$B$197,0),MATCH('Figure 2.5'!C3618,WEOApr2024all!$B$1:$BG$1,0)))</f>
        <v>7.1</v>
      </c>
      <c r="G3618" s="1">
        <f t="shared" si="178"/>
        <v>-7.1</v>
      </c>
      <c r="J3618" t="s">
        <v>201</v>
      </c>
      <c r="K3618" t="s">
        <v>202</v>
      </c>
      <c r="L3618" s="2">
        <v>2009</v>
      </c>
      <c r="M3618" s="1" cm="1">
        <f t="array" ref="M3618">INDEX($E$1:$E$6469,MATCH(1,($A$1:$A$6469=J3618)*($C$1:$C$6469=L3618),0))</f>
        <v>3.7960156153898472</v>
      </c>
      <c r="N3618" s="1" cm="1">
        <f t="array" ref="N3618">INDEX($F$1:$F$6469,MATCH(1,($A$1:$A$6469=J3618)*($C$1:$C$6469=L3618),0))</f>
        <v>1.448</v>
      </c>
      <c r="O3618" s="1">
        <f t="shared" si="179"/>
        <v>2.3480156153898473</v>
      </c>
      <c r="R3618" s="1"/>
    </row>
    <row r="3619" spans="1:18">
      <c r="A3619" t="s">
        <v>351</v>
      </c>
      <c r="B3619" t="s">
        <v>352</v>
      </c>
      <c r="C3619" s="2">
        <v>2011</v>
      </c>
      <c r="D3619" s="10">
        <f>Fngdp_rpch!Y3619</f>
        <v>3.5000000000000142</v>
      </c>
      <c r="E3619" s="1">
        <f t="shared" si="177"/>
        <v>3.5000000000000142</v>
      </c>
      <c r="F3619" s="4">
        <f>IF(INDEX(WEOApr2024all!$B$1:$BG$197,MATCH('Figure 2.5'!B3619,WEOApr2024all!$B$1:$B$197,0),MATCH('Figure 2.5'!C3619,WEOApr2024all!$B$1:$BG$1,0))="","",INDEX(WEOApr2024all!$B$1:$BG$197,MATCH('Figure 2.5'!B3619,WEOApr2024all!$B$1:$B$197,0),MATCH('Figure 2.5'!C3619,WEOApr2024all!$B$1:$BG$1,0)))</f>
        <v>5.8179999999999996</v>
      </c>
      <c r="G3619" s="1">
        <f t="shared" si="178"/>
        <v>-2.3179999999999854</v>
      </c>
      <c r="J3619" t="s">
        <v>201</v>
      </c>
      <c r="K3619" t="s">
        <v>202</v>
      </c>
      <c r="L3619" s="2">
        <v>2010</v>
      </c>
      <c r="M3619" s="1" cm="1">
        <f t="array" ref="M3619">INDEX($E$1:$E$6469,MATCH(1,($A$1:$A$6469=J3619)*($C$1:$C$6469=L3619),0))</f>
        <v>3.2087669258226148</v>
      </c>
      <c r="N3619" s="1" cm="1">
        <f t="array" ref="N3619">INDEX($F$1:$F$6469,MATCH(1,($A$1:$A$6469=J3619)*($C$1:$C$6469=L3619),0))</f>
        <v>7.335</v>
      </c>
      <c r="O3619" s="1">
        <f t="shared" si="179"/>
        <v>-4.1262330741773852</v>
      </c>
      <c r="R3619" s="1"/>
    </row>
    <row r="3620" spans="1:18">
      <c r="A3620" t="s">
        <v>351</v>
      </c>
      <c r="B3620" t="s">
        <v>352</v>
      </c>
      <c r="C3620" s="2">
        <v>2012</v>
      </c>
      <c r="D3620" s="10">
        <f>Fngdp_rpch!Z3620</f>
        <v>4.5000000000006812</v>
      </c>
      <c r="E3620" s="1">
        <f t="shared" si="177"/>
        <v>4.5000000000006812</v>
      </c>
      <c r="F3620" s="4">
        <f>IF(INDEX(WEOApr2024all!$B$1:$BG$197,MATCH('Figure 2.5'!B3620,WEOApr2024all!$B$1:$B$197,0),MATCH('Figure 2.5'!C3620,WEOApr2024all!$B$1:$BG$1,0))="","",INDEX(WEOApr2024all!$B$1:$BG$197,MATCH('Figure 2.5'!B3620,WEOApr2024all!$B$1:$B$197,0),MATCH('Figure 2.5'!C3620,WEOApr2024all!$B$1:$BG$1,0)))</f>
        <v>-0.59</v>
      </c>
      <c r="G3620" s="1">
        <f t="shared" si="178"/>
        <v>5.0900000000006811</v>
      </c>
      <c r="J3620" t="s">
        <v>201</v>
      </c>
      <c r="K3620" t="s">
        <v>202</v>
      </c>
      <c r="L3620" s="2">
        <v>2011</v>
      </c>
      <c r="M3620" s="1" cm="1">
        <f t="array" ref="M3620">INDEX($E$1:$E$6469,MATCH(1,($A$1:$A$6469=J3620)*($C$1:$C$6469=L3620),0))</f>
        <v>4.4585436217675856</v>
      </c>
      <c r="N3620" s="1" cm="1">
        <f t="array" ref="N3620">INDEX($F$1:$F$6469,MATCH(1,($A$1:$A$6469=J3620)*($C$1:$C$6469=L3620),0))</f>
        <v>3.8580000000000001</v>
      </c>
      <c r="O3620" s="1">
        <f t="shared" si="179"/>
        <v>0.60054362176758547</v>
      </c>
      <c r="R3620" s="1"/>
    </row>
    <row r="3621" spans="1:18">
      <c r="A3621" t="s">
        <v>351</v>
      </c>
      <c r="B3621" t="s">
        <v>352</v>
      </c>
      <c r="C3621" s="2">
        <v>2013</v>
      </c>
      <c r="D3621" s="10">
        <f>Fngdp_rpch!AA3621</f>
        <v>5.0000000000001155</v>
      </c>
      <c r="E3621" s="1">
        <f t="shared" si="177"/>
        <v>5.0000000000001155</v>
      </c>
      <c r="F3621" s="4">
        <f>IF(INDEX(WEOApr2024all!$B$1:$BG$197,MATCH('Figure 2.5'!B3621,WEOApr2024all!$B$1:$B$197,0),MATCH('Figure 2.5'!C3621,WEOApr2024all!$B$1:$BG$1,0))="","",INDEX(WEOApr2024all!$B$1:$BG$197,MATCH('Figure 2.5'!B3621,WEOApr2024all!$B$1:$B$197,0),MATCH('Figure 2.5'!C3621,WEOApr2024all!$B$1:$BG$1,0)))</f>
        <v>9.0440000000000005</v>
      </c>
      <c r="G3621" s="1">
        <f t="shared" si="178"/>
        <v>-4.043999999999885</v>
      </c>
      <c r="J3621" t="s">
        <v>201</v>
      </c>
      <c r="K3621" t="s">
        <v>202</v>
      </c>
      <c r="L3621" s="2">
        <v>2012</v>
      </c>
      <c r="M3621" s="1" cm="1">
        <f t="array" ref="M3621">INDEX($E$1:$E$6469,MATCH(1,($A$1:$A$6469=J3621)*($C$1:$C$6469=L3621),0))</f>
        <v>4.8812425959665395</v>
      </c>
      <c r="N3621" s="1" cm="1">
        <f t="array" ref="N3621">INDEX($F$1:$F$6469,MATCH(1,($A$1:$A$6469=J3621)*($C$1:$C$6469=L3621),0))</f>
        <v>6.8970000000000002</v>
      </c>
      <c r="O3621" s="1">
        <f t="shared" si="179"/>
        <v>-2.0157574040334607</v>
      </c>
      <c r="R3621" s="1"/>
    </row>
    <row r="3622" spans="1:18">
      <c r="A3622" t="s">
        <v>351</v>
      </c>
      <c r="B3622" t="s">
        <v>352</v>
      </c>
      <c r="C3622" s="2">
        <v>2014</v>
      </c>
      <c r="D3622" s="10">
        <f>Fngdp_rpch!AB3622</f>
        <v>4.0000000000001146</v>
      </c>
      <c r="E3622" s="1">
        <f t="shared" si="177"/>
        <v>4.0000000000001146</v>
      </c>
      <c r="F3622" s="4">
        <f>IF(INDEX(WEOApr2024all!$B$1:$BG$197,MATCH('Figure 2.5'!B3622,WEOApr2024all!$B$1:$B$197,0),MATCH('Figure 2.5'!C3622,WEOApr2024all!$B$1:$BG$1,0))="","",INDEX(WEOApr2024all!$B$1:$BG$197,MATCH('Figure 2.5'!B3622,WEOApr2024all!$B$1:$B$197,0),MATCH('Figure 2.5'!C3622,WEOApr2024all!$B$1:$BG$1,0)))</f>
        <v>5</v>
      </c>
      <c r="G3622" s="1">
        <f t="shared" si="178"/>
        <v>-0.99999999999988542</v>
      </c>
      <c r="J3622" t="s">
        <v>201</v>
      </c>
      <c r="K3622" t="s">
        <v>202</v>
      </c>
      <c r="L3622" s="2">
        <v>2013</v>
      </c>
      <c r="M3622" s="1" cm="1">
        <f t="array" ref="M3622">INDEX($E$1:$E$6469,MATCH(1,($A$1:$A$6469=J3622)*($C$1:$C$6469=L3622),0))</f>
        <v>4.7820004114573322</v>
      </c>
      <c r="N3622" s="1" cm="1">
        <f t="array" ref="N3622">INDEX($F$1:$F$6469,MATCH(1,($A$1:$A$6469=J3622)*($C$1:$C$6469=L3622),0))</f>
        <v>6.7510000000000003</v>
      </c>
      <c r="O3622" s="1">
        <f t="shared" si="179"/>
        <v>-1.9689995885426681</v>
      </c>
      <c r="R3622" s="1"/>
    </row>
    <row r="3623" spans="1:18">
      <c r="A3623" t="s">
        <v>351</v>
      </c>
      <c r="B3623" t="s">
        <v>352</v>
      </c>
      <c r="C3623" s="2">
        <v>2015</v>
      </c>
      <c r="D3623" s="10">
        <f>Fngdp_rpch!AC3623</f>
        <v>3.5000000000003029</v>
      </c>
      <c r="E3623" s="1">
        <f t="shared" si="177"/>
        <v>3.5000000000003029</v>
      </c>
      <c r="F3623" s="4">
        <f>IF(INDEX(WEOApr2024all!$B$1:$BG$197,MATCH('Figure 2.5'!B3623,WEOApr2024all!$B$1:$B$197,0),MATCH('Figure 2.5'!C3623,WEOApr2024all!$B$1:$BG$1,0))="","",INDEX(WEOApr2024all!$B$1:$BG$197,MATCH('Figure 2.5'!B3623,WEOApr2024all!$B$1:$B$197,0),MATCH('Figure 2.5'!C3623,WEOApr2024all!$B$1:$BG$1,0)))</f>
        <v>-0.33800000000000002</v>
      </c>
      <c r="G3623" s="1">
        <f t="shared" si="178"/>
        <v>3.8380000000003029</v>
      </c>
      <c r="J3623" t="s">
        <v>201</v>
      </c>
      <c r="K3623" t="s">
        <v>202</v>
      </c>
      <c r="L3623" s="2">
        <v>2014</v>
      </c>
      <c r="M3623" s="1" cm="1">
        <f t="array" ref="M3623">INDEX($E$1:$E$6469,MATCH(1,($A$1:$A$6469=J3623)*($C$1:$C$6469=L3623),0))</f>
        <v>6.0261455844875744</v>
      </c>
      <c r="N3623" s="1" cm="1">
        <f t="array" ref="N3623">INDEX($F$1:$F$6469,MATCH(1,($A$1:$A$6469=J3623)*($C$1:$C$6469=L3623),0))</f>
        <v>6.3479999999999999</v>
      </c>
      <c r="O3623" s="1">
        <f t="shared" si="179"/>
        <v>-0.32185441551242544</v>
      </c>
      <c r="R3623" s="1"/>
    </row>
    <row r="3624" spans="1:18">
      <c r="A3624" t="s">
        <v>351</v>
      </c>
      <c r="B3624" t="s">
        <v>352</v>
      </c>
      <c r="C3624" s="2">
        <v>2016</v>
      </c>
      <c r="D3624" s="10">
        <f>Fngdp_rpch!AD3624</f>
        <v>1.5000000000002345</v>
      </c>
      <c r="E3624" s="1">
        <f t="shared" si="177"/>
        <v>1.5000000000002345</v>
      </c>
      <c r="F3624" s="4">
        <f>IF(INDEX(WEOApr2024all!$B$1:$BG$197,MATCH('Figure 2.5'!B3624,WEOApr2024all!$B$1:$B$197,0),MATCH('Figure 2.5'!C3624,WEOApr2024all!$B$1:$BG$1,0))="","",INDEX(WEOApr2024all!$B$1:$BG$197,MATCH('Figure 2.5'!B3624,WEOApr2024all!$B$1:$B$197,0),MATCH('Figure 2.5'!C3624,WEOApr2024all!$B$1:$BG$1,0)))</f>
        <v>4.4089999999999998</v>
      </c>
      <c r="G3624" s="1">
        <f t="shared" si="178"/>
        <v>-2.9089999999997653</v>
      </c>
      <c r="J3624" t="s">
        <v>201</v>
      </c>
      <c r="K3624" t="s">
        <v>202</v>
      </c>
      <c r="L3624" s="2">
        <v>2015</v>
      </c>
      <c r="M3624" s="1" cm="1">
        <f t="array" ref="M3624">INDEX($E$1:$E$6469,MATCH(1,($A$1:$A$6469=J3624)*($C$1:$C$6469=L3624),0))</f>
        <v>6.2653406509738607</v>
      </c>
      <c r="N3624" s="1" cm="1">
        <f t="array" ref="N3624">INDEX($F$1:$F$6469,MATCH(1,($A$1:$A$6469=J3624)*($C$1:$C$6469=L3624),0))</f>
        <v>6.3479999999999999</v>
      </c>
      <c r="O3624" s="1">
        <f t="shared" si="179"/>
        <v>-8.2659349026139139E-2</v>
      </c>
      <c r="R3624" s="1"/>
    </row>
    <row r="3625" spans="1:18">
      <c r="A3625" t="s">
        <v>351</v>
      </c>
      <c r="B3625" t="s">
        <v>352</v>
      </c>
      <c r="C3625" s="2">
        <v>2017</v>
      </c>
      <c r="D3625" s="10">
        <f>Fngdp_rpch!AE3625</f>
        <v>2.9999999999998472</v>
      </c>
      <c r="E3625" s="1">
        <f t="shared" si="177"/>
        <v>2.9999999999998472</v>
      </c>
      <c r="F3625" s="4">
        <f>IF(INDEX(WEOApr2024all!$B$1:$BG$197,MATCH('Figure 2.5'!B3625,WEOApr2024all!$B$1:$B$197,0),MATCH('Figure 2.5'!C3625,WEOApr2024all!$B$1:$BG$1,0))="","",INDEX(WEOApr2024all!$B$1:$BG$197,MATCH('Figure 2.5'!B3625,WEOApr2024all!$B$1:$B$197,0),MATCH('Figure 2.5'!C3625,WEOApr2024all!$B$1:$BG$1,0)))</f>
        <v>4.2</v>
      </c>
      <c r="G3625" s="1">
        <f t="shared" si="178"/>
        <v>-1.2000000000001529</v>
      </c>
      <c r="J3625" t="s">
        <v>201</v>
      </c>
      <c r="K3625" t="s">
        <v>202</v>
      </c>
      <c r="L3625" s="2">
        <v>2016</v>
      </c>
      <c r="M3625" s="1" cm="1">
        <f t="array" ref="M3625">INDEX($E$1:$E$6469,MATCH(1,($A$1:$A$6469=J3625)*($C$1:$C$6469=L3625),0))</f>
        <v>6.3001241457775414</v>
      </c>
      <c r="N3625" s="1" cm="1">
        <f t="array" ref="N3625">INDEX($F$1:$F$6469,MATCH(1,($A$1:$A$6469=J3625)*($C$1:$C$6469=L3625),0))</f>
        <v>7.149</v>
      </c>
      <c r="O3625" s="1">
        <f t="shared" si="179"/>
        <v>-0.84887585422245859</v>
      </c>
      <c r="R3625" s="1"/>
    </row>
    <row r="3626" spans="1:18">
      <c r="A3626" t="s">
        <v>351</v>
      </c>
      <c r="B3626" t="s">
        <v>352</v>
      </c>
      <c r="C3626" s="2">
        <v>2018</v>
      </c>
      <c r="D3626" s="10">
        <f>Fngdp_rpch!AF3626</f>
        <v>3.6999999999995703</v>
      </c>
      <c r="E3626" s="1">
        <f t="shared" si="177"/>
        <v>3.6999999999995703</v>
      </c>
      <c r="F3626" s="4">
        <f>IF(INDEX(WEOApr2024all!$B$1:$BG$197,MATCH('Figure 2.5'!B3626,WEOApr2024all!$B$1:$B$197,0),MATCH('Figure 2.5'!C3626,WEOApr2024all!$B$1:$BG$1,0))="","",INDEX(WEOApr2024all!$B$1:$BG$197,MATCH('Figure 2.5'!B3626,WEOApr2024all!$B$1:$B$197,0),MATCH('Figure 2.5'!C3626,WEOApr2024all!$B$1:$BG$1,0)))</f>
        <v>4.0999999999999996</v>
      </c>
      <c r="G3626" s="1">
        <f t="shared" si="178"/>
        <v>-0.40000000000042935</v>
      </c>
      <c r="J3626" t="s">
        <v>201</v>
      </c>
      <c r="K3626" t="s">
        <v>202</v>
      </c>
      <c r="L3626" s="2">
        <v>2017</v>
      </c>
      <c r="M3626" s="1" cm="1">
        <f t="array" ref="M3626">INDEX($E$1:$E$6469,MATCH(1,($A$1:$A$6469=J3626)*($C$1:$C$6469=L3626),0))</f>
        <v>6.6967434599837228</v>
      </c>
      <c r="N3626" s="1" cm="1">
        <f t="array" ref="N3626">INDEX($F$1:$F$6469,MATCH(1,($A$1:$A$6469=J3626)*($C$1:$C$6469=L3626),0))</f>
        <v>6.931</v>
      </c>
      <c r="O3626" s="1">
        <f t="shared" si="179"/>
        <v>-0.23425654001627727</v>
      </c>
      <c r="R3626" s="1"/>
    </row>
    <row r="3627" spans="1:18">
      <c r="A3627" t="s">
        <v>351</v>
      </c>
      <c r="B3627" t="s">
        <v>352</v>
      </c>
      <c r="C3627" s="2">
        <v>2019</v>
      </c>
      <c r="D3627" s="10">
        <f>Fngdp_rpch!AG3627</f>
        <v>3.7999999999997369</v>
      </c>
      <c r="E3627" s="1">
        <f t="shared" si="177"/>
        <v>3.7999999999997369</v>
      </c>
      <c r="F3627" s="4">
        <f>IF(INDEX(WEOApr2024all!$B$1:$BG$197,MATCH('Figure 2.5'!B3627,WEOApr2024all!$B$1:$B$197,0),MATCH('Figure 2.5'!C3627,WEOApr2024all!$B$1:$BG$1,0))="","",INDEX(WEOApr2024all!$B$1:$BG$197,MATCH('Figure 2.5'!B3627,WEOApr2024all!$B$1:$B$197,0),MATCH('Figure 2.5'!C3627,WEOApr2024all!$B$1:$BG$1,0)))</f>
        <v>3.6</v>
      </c>
      <c r="G3627" s="1">
        <f t="shared" si="178"/>
        <v>0.19999999999973683</v>
      </c>
      <c r="J3627" t="s">
        <v>201</v>
      </c>
      <c r="K3627" t="s">
        <v>202</v>
      </c>
      <c r="L3627" s="2">
        <v>2018</v>
      </c>
      <c r="M3627" s="1" cm="1">
        <f t="array" ref="M3627">INDEX($E$1:$E$6469,MATCH(1,($A$1:$A$6469=J3627)*($C$1:$C$6469=L3627),0))</f>
        <v>6.7002064612422751</v>
      </c>
      <c r="N3627" s="1" cm="1">
        <f t="array" ref="N3627">INDEX($F$1:$F$6469,MATCH(1,($A$1:$A$6469=J3627)*($C$1:$C$6469=L3627),0))</f>
        <v>6.3410000000000002</v>
      </c>
      <c r="O3627" s="1">
        <f t="shared" si="179"/>
        <v>0.35920646124227495</v>
      </c>
      <c r="R3627" s="1"/>
    </row>
    <row r="3628" spans="1:18">
      <c r="A3628" t="s">
        <v>351</v>
      </c>
      <c r="B3628" t="s">
        <v>352</v>
      </c>
      <c r="C3628" s="2">
        <v>2020</v>
      </c>
      <c r="D3628" s="10">
        <f>Fngdp_rpch!AH3628</f>
        <v>3.8000000000007361</v>
      </c>
      <c r="E3628" s="1">
        <f t="shared" si="177"/>
        <v>3.8000000000007361</v>
      </c>
      <c r="F3628" s="4">
        <f>IF(INDEX(WEOApr2024all!$B$1:$BG$197,MATCH('Figure 2.5'!B3628,WEOApr2024all!$B$1:$B$197,0),MATCH('Figure 2.5'!C3628,WEOApr2024all!$B$1:$BG$1,0))="","",INDEX(WEOApr2024all!$B$1:$BG$197,MATCH('Figure 2.5'!B3628,WEOApr2024all!$B$1:$B$197,0),MATCH('Figure 2.5'!C3628,WEOApr2024all!$B$1:$BG$1,0)))</f>
        <v>-8.3000000000000007</v>
      </c>
      <c r="G3628" s="1">
        <f t="shared" si="178"/>
        <v>12.100000000000737</v>
      </c>
      <c r="J3628" t="s">
        <v>201</v>
      </c>
      <c r="K3628" t="s">
        <v>202</v>
      </c>
      <c r="L3628" s="2">
        <v>2019</v>
      </c>
      <c r="M3628" s="1" cm="1">
        <f t="array" ref="M3628">INDEX($E$1:$E$6469,MATCH(1,($A$1:$A$6469=J3628)*($C$1:$C$6469=L3628),0))</f>
        <v>6.6300000000000692</v>
      </c>
      <c r="N3628" s="1" cm="1">
        <f t="array" ref="N3628">INDEX($F$1:$F$6469,MATCH(1,($A$1:$A$6469=J3628)*($C$1:$C$6469=L3628),0))</f>
        <v>6.1189999999999998</v>
      </c>
      <c r="O3628" s="1">
        <f t="shared" si="179"/>
        <v>0.5110000000000694</v>
      </c>
      <c r="R3628" s="1"/>
    </row>
    <row r="3629" spans="1:18">
      <c r="A3629" t="s">
        <v>351</v>
      </c>
      <c r="B3629" t="s">
        <v>352</v>
      </c>
      <c r="C3629" s="2">
        <v>2021</v>
      </c>
      <c r="D3629" s="10">
        <f>Fngdp_rpch!AI3629</f>
        <v>4.1000000000004366</v>
      </c>
      <c r="E3629" s="1">
        <f t="shared" si="177"/>
        <v>4.1000000000004366</v>
      </c>
      <c r="F3629" s="4">
        <f>IF(INDEX(WEOApr2024all!$B$1:$BG$197,MATCH('Figure 2.5'!B3629,WEOApr2024all!$B$1:$B$197,0),MATCH('Figure 2.5'!C3629,WEOApr2024all!$B$1:$BG$1,0))="","",INDEX(WEOApr2024all!$B$1:$BG$197,MATCH('Figure 2.5'!B3629,WEOApr2024all!$B$1:$B$197,0),MATCH('Figure 2.5'!C3629,WEOApr2024all!$B$1:$BG$1,0)))</f>
        <v>13.9</v>
      </c>
      <c r="G3629" s="1">
        <f t="shared" si="178"/>
        <v>-9.7999999999995637</v>
      </c>
      <c r="J3629" t="s">
        <v>201</v>
      </c>
      <c r="K3629" t="s">
        <v>202</v>
      </c>
      <c r="L3629" s="2">
        <v>2020</v>
      </c>
      <c r="M3629" s="1" cm="1">
        <f t="array" ref="M3629">INDEX($E$1:$E$6469,MATCH(1,($A$1:$A$6469=J3629)*($C$1:$C$6469=L3629),0))</f>
        <v>6.1828126830338892</v>
      </c>
      <c r="N3629" s="1" cm="1">
        <f t="array" ref="N3629">INDEX($F$1:$F$6469,MATCH(1,($A$1:$A$6469=J3629)*($C$1:$C$6469=L3629),0))</f>
        <v>-9.5180000000000007</v>
      </c>
      <c r="O3629" s="1">
        <f t="shared" si="179"/>
        <v>15.70081268303389</v>
      </c>
      <c r="R3629" s="1"/>
    </row>
    <row r="3630" spans="1:18">
      <c r="A3630" t="s">
        <v>351</v>
      </c>
      <c r="B3630" t="s">
        <v>352</v>
      </c>
      <c r="C3630" s="2">
        <v>2022</v>
      </c>
      <c r="D3630" s="10">
        <f>Fngdp_rpch!AJ3630</f>
        <v>5.1719559197936471</v>
      </c>
      <c r="E3630" s="1">
        <f t="shared" si="177"/>
        <v>5.1719559197936471</v>
      </c>
      <c r="F3630" s="4" t="str">
        <f>IF(INDEX(WEOApr2024all!$B$1:$BG$197,MATCH('Figure 2.5'!B3630,WEOApr2024all!$B$1:$B$197,0),MATCH('Figure 2.5'!C3630,WEOApr2024all!$B$1:$BG$1,0))="","",INDEX(WEOApr2024all!$B$1:$BG$197,MATCH('Figure 2.5'!B3630,WEOApr2024all!$B$1:$B$197,0),MATCH('Figure 2.5'!C3630,WEOApr2024all!$B$1:$BG$1,0)))</f>
        <v/>
      </c>
      <c r="G3630" s="1" t="str">
        <f t="shared" si="178"/>
        <v/>
      </c>
      <c r="J3630" t="s">
        <v>201</v>
      </c>
      <c r="K3630" t="s">
        <v>202</v>
      </c>
      <c r="L3630" s="2">
        <v>2021</v>
      </c>
      <c r="M3630" s="1" cm="1">
        <f t="array" ref="M3630">INDEX($E$1:$E$6469,MATCH(1,($A$1:$A$6469=J3630)*($C$1:$C$6469=L3630),0))</f>
        <v>7.4112665918595333</v>
      </c>
      <c r="N3630" s="1" cm="1">
        <f t="array" ref="N3630">INDEX($F$1:$F$6469,MATCH(1,($A$1:$A$6469=J3630)*($C$1:$C$6469=L3630),0))</f>
        <v>5.7149999999999999</v>
      </c>
      <c r="O3630" s="1">
        <f t="shared" si="179"/>
        <v>1.6962665918595334</v>
      </c>
      <c r="R3630" s="1"/>
    </row>
    <row r="3631" spans="1:18">
      <c r="A3631" t="s">
        <v>351</v>
      </c>
      <c r="B3631" t="s">
        <v>352</v>
      </c>
      <c r="C3631" s="2">
        <v>2023</v>
      </c>
      <c r="D3631" s="10">
        <f>Fngdp_rpch!AK3631</f>
        <v>2.2999999999999021</v>
      </c>
      <c r="E3631" s="1">
        <f t="shared" si="177"/>
        <v>2.2999999999999021</v>
      </c>
      <c r="F3631" s="4" t="str">
        <f>IF(INDEX(WEOApr2024all!$B$1:$BG$197,MATCH('Figure 2.5'!B3631,WEOApr2024all!$B$1:$B$197,0),MATCH('Figure 2.5'!C3631,WEOApr2024all!$B$1:$BG$1,0))="","",INDEX(WEOApr2024all!$B$1:$BG$197,MATCH('Figure 2.5'!B3631,WEOApr2024all!$B$1:$B$197,0),MATCH('Figure 2.5'!C3631,WEOApr2024all!$B$1:$BG$1,0)))</f>
        <v/>
      </c>
      <c r="G3631" s="1" t="str">
        <f t="shared" si="178"/>
        <v/>
      </c>
      <c r="J3631" t="s">
        <v>201</v>
      </c>
      <c r="K3631" t="s">
        <v>202</v>
      </c>
      <c r="L3631" s="2">
        <v>2022</v>
      </c>
      <c r="M3631" s="1" cm="1">
        <f t="array" ref="M3631">INDEX($E$1:$E$6469,MATCH(1,($A$1:$A$6469=J3631)*($C$1:$C$6469=L3631),0))</f>
        <v>6.3022993284377549</v>
      </c>
      <c r="N3631" s="1" cm="1">
        <f t="array" ref="N3631">INDEX($F$1:$F$6469,MATCH(1,($A$1:$A$6469=J3631)*($C$1:$C$6469=L3631),0))</f>
        <v>7.57</v>
      </c>
      <c r="O3631" s="1">
        <f t="shared" si="179"/>
        <v>-1.2677006715622454</v>
      </c>
      <c r="R3631" s="1"/>
    </row>
    <row r="3632" spans="1:18">
      <c r="A3632" t="s">
        <v>261</v>
      </c>
      <c r="B3632" t="s">
        <v>262</v>
      </c>
      <c r="C3632" s="2">
        <v>1991</v>
      </c>
      <c r="D3632" s="10">
        <f>Fngdp_rpch!E3632</f>
        <v>4.5297329457052671</v>
      </c>
      <c r="E3632" s="1">
        <f t="shared" si="177"/>
        <v>4.5297329457052671</v>
      </c>
      <c r="F3632" s="4">
        <f>IF(INDEX(WEOApr2024all!$B$1:$BG$197,MATCH('Figure 2.5'!B3632,WEOApr2024all!$B$1:$B$197,0),MATCH('Figure 2.5'!C3632,WEOApr2024all!$B$1:$BG$1,0))="","",INDEX(WEOApr2024all!$B$1:$BG$197,MATCH('Figure 2.5'!B3632,WEOApr2024all!$B$1:$B$197,0),MATCH('Figure 2.5'!C3632,WEOApr2024all!$B$1:$BG$1,0)))</f>
        <v>-6.306</v>
      </c>
      <c r="G3632" s="1">
        <f t="shared" si="178"/>
        <v>10.835732945705267</v>
      </c>
      <c r="J3632" t="s">
        <v>199</v>
      </c>
      <c r="K3632" t="s">
        <v>200</v>
      </c>
      <c r="L3632" s="2">
        <v>2015</v>
      </c>
      <c r="M3632" s="1" cm="1">
        <f t="array" ref="M3632">INDEX($E$1:$E$6469,MATCH(1,($A$1:$A$6469=J3632)*($C$1:$C$6469=L3632),0))</f>
        <v>2.2000000000000908</v>
      </c>
      <c r="N3632" s="1" cm="1">
        <f t="array" ref="N3632">INDEX($F$1:$F$6469,MATCH(1,($A$1:$A$6469=J3632)*($C$1:$C$6469=L3632),0))</f>
        <v>9.5489999999999995</v>
      </c>
      <c r="O3632" s="1">
        <f t="shared" si="179"/>
        <v>-7.3489999999999087</v>
      </c>
      <c r="R3632" s="1"/>
    </row>
    <row r="3633" spans="1:18">
      <c r="A3633" t="s">
        <v>261</v>
      </c>
      <c r="B3633" t="s">
        <v>262</v>
      </c>
      <c r="C3633" s="2">
        <v>1992</v>
      </c>
      <c r="D3633" s="10">
        <f>Fngdp_rpch!F3633</f>
        <v>4.6974650138213114</v>
      </c>
      <c r="E3633" s="1">
        <f t="shared" si="177"/>
        <v>4.6974650138213114</v>
      </c>
      <c r="F3633" s="4">
        <f>IF(INDEX(WEOApr2024all!$B$1:$BG$197,MATCH('Figure 2.5'!B3633,WEOApr2024all!$B$1:$B$197,0),MATCH('Figure 2.5'!C3633,WEOApr2024all!$B$1:$BG$1,0))="","",INDEX(WEOApr2024all!$B$1:$BG$197,MATCH('Figure 2.5'!B3633,WEOApr2024all!$B$1:$B$197,0),MATCH('Figure 2.5'!C3633,WEOApr2024all!$B$1:$BG$1,0)))</f>
        <v>1.181</v>
      </c>
      <c r="G3633" s="1">
        <f t="shared" si="178"/>
        <v>3.5164650138213114</v>
      </c>
      <c r="J3633" t="s">
        <v>199</v>
      </c>
      <c r="K3633" t="s">
        <v>200</v>
      </c>
      <c r="L3633" s="2">
        <v>2016</v>
      </c>
      <c r="M3633" s="1" cm="1">
        <f t="array" ref="M3633">INDEX($E$1:$E$6469,MATCH(1,($A$1:$A$6469=J3633)*($C$1:$C$6469=L3633),0))</f>
        <v>2.7000000000000357</v>
      </c>
      <c r="N3633" s="1" cm="1">
        <f t="array" ref="N3633">INDEX($F$1:$F$6469,MATCH(1,($A$1:$A$6469=J3633)*($C$1:$C$6469=L3633),0))</f>
        <v>1.5069999999999999</v>
      </c>
      <c r="O3633" s="1">
        <f t="shared" si="179"/>
        <v>1.1930000000000358</v>
      </c>
      <c r="R3633" s="1"/>
    </row>
    <row r="3634" spans="1:18">
      <c r="A3634" t="s">
        <v>261</v>
      </c>
      <c r="B3634" t="s">
        <v>262</v>
      </c>
      <c r="C3634" s="2">
        <v>1993</v>
      </c>
      <c r="D3634" s="10">
        <f>Fngdp_rpch!G3634</f>
        <v>4.8662785900568606</v>
      </c>
      <c r="E3634" s="1">
        <f t="shared" si="177"/>
        <v>4.8662785900568606</v>
      </c>
      <c r="F3634" s="4">
        <f>IF(INDEX(WEOApr2024all!$B$1:$BG$197,MATCH('Figure 2.5'!B3634,WEOApr2024all!$B$1:$B$197,0),MATCH('Figure 2.5'!C3634,WEOApr2024all!$B$1:$BG$1,0))="","",INDEX(WEOApr2024all!$B$1:$BG$197,MATCH('Figure 2.5'!B3634,WEOApr2024all!$B$1:$B$197,0),MATCH('Figure 2.5'!C3634,WEOApr2024all!$B$1:$BG$1,0)))</f>
        <v>2.1</v>
      </c>
      <c r="G3634" s="1">
        <f t="shared" si="178"/>
        <v>2.7662785900568605</v>
      </c>
      <c r="J3634" t="s">
        <v>199</v>
      </c>
      <c r="K3634" t="s">
        <v>200</v>
      </c>
      <c r="L3634" s="2">
        <v>2017</v>
      </c>
      <c r="M3634" s="1" cm="1">
        <f t="array" ref="M3634">INDEX($E$1:$E$6469,MATCH(1,($A$1:$A$6469=J3634)*($C$1:$C$6469=L3634),0))</f>
        <v>5.0000000000003375</v>
      </c>
      <c r="N3634" s="1" cm="1">
        <f t="array" ref="N3634">INDEX($F$1:$F$6469,MATCH(1,($A$1:$A$6469=J3634)*($C$1:$C$6469=L3634),0))</f>
        <v>-3.5139999999999998</v>
      </c>
      <c r="O3634" s="1">
        <f t="shared" si="179"/>
        <v>8.5140000000003369</v>
      </c>
      <c r="R3634" s="1"/>
    </row>
    <row r="3635" spans="1:18">
      <c r="A3635" t="s">
        <v>261</v>
      </c>
      <c r="B3635" t="s">
        <v>262</v>
      </c>
      <c r="C3635" s="2">
        <v>1994</v>
      </c>
      <c r="D3635" s="10">
        <f>Fngdp_rpch!H3635</f>
        <v>4.8225201973254972</v>
      </c>
      <c r="E3635" s="1">
        <f t="shared" si="177"/>
        <v>4.8225201973254972</v>
      </c>
      <c r="F3635" s="4">
        <f>IF(INDEX(WEOApr2024all!$B$1:$BG$197,MATCH('Figure 2.5'!B3635,WEOApr2024all!$B$1:$B$197,0),MATCH('Figure 2.5'!C3635,WEOApr2024all!$B$1:$BG$1,0))="","",INDEX(WEOApr2024all!$B$1:$BG$197,MATCH('Figure 2.5'!B3635,WEOApr2024all!$B$1:$B$197,0),MATCH('Figure 2.5'!C3635,WEOApr2024all!$B$1:$BG$1,0)))</f>
        <v>-4.2000000000000003E-2</v>
      </c>
      <c r="G3635" s="1">
        <f t="shared" si="178"/>
        <v>4.864520197325497</v>
      </c>
      <c r="J3635" t="s">
        <v>199</v>
      </c>
      <c r="K3635" t="s">
        <v>200</v>
      </c>
      <c r="L3635" s="2">
        <v>2018</v>
      </c>
      <c r="M3635" s="1" cm="1">
        <f t="array" ref="M3635">INDEX($E$1:$E$6469,MATCH(1,($A$1:$A$6469=J3635)*($C$1:$C$6469=L3635),0))</f>
        <v>5.5000000000000382</v>
      </c>
      <c r="N3635" s="1" cm="1">
        <f t="array" ref="N3635">INDEX($F$1:$F$6469,MATCH(1,($A$1:$A$6469=J3635)*($C$1:$C$6469=L3635),0))</f>
        <v>1.2609999999999999</v>
      </c>
      <c r="O3635" s="1">
        <f t="shared" si="179"/>
        <v>4.2390000000000381</v>
      </c>
      <c r="R3635" s="1"/>
    </row>
    <row r="3636" spans="1:18">
      <c r="A3636" t="s">
        <v>261</v>
      </c>
      <c r="B3636" t="s">
        <v>262</v>
      </c>
      <c r="C3636" s="2">
        <v>1995</v>
      </c>
      <c r="D3636" s="10">
        <f>Fngdp_rpch!I3636</f>
        <v>4.2011255144527748</v>
      </c>
      <c r="E3636" s="1">
        <f t="shared" si="177"/>
        <v>4.2011255144527748</v>
      </c>
      <c r="F3636" s="4">
        <f>IF(INDEX(WEOApr2024all!$B$1:$BG$197,MATCH('Figure 2.5'!B3636,WEOApr2024all!$B$1:$B$197,0),MATCH('Figure 2.5'!C3636,WEOApr2024all!$B$1:$BG$1,0))="","",INDEX(WEOApr2024all!$B$1:$BG$197,MATCH('Figure 2.5'!B3636,WEOApr2024all!$B$1:$B$197,0),MATCH('Figure 2.5'!C3636,WEOApr2024all!$B$1:$BG$1,0)))</f>
        <v>1.679</v>
      </c>
      <c r="G3636" s="1">
        <f t="shared" si="178"/>
        <v>2.5221255144527746</v>
      </c>
      <c r="J3636" t="s">
        <v>199</v>
      </c>
      <c r="K3636" t="s">
        <v>200</v>
      </c>
      <c r="L3636" s="2">
        <v>2019</v>
      </c>
      <c r="M3636" s="1" cm="1">
        <f t="array" ref="M3636">INDEX($E$1:$E$6469,MATCH(1,($A$1:$A$6469=J3636)*($C$1:$C$6469=L3636),0))</f>
        <v>2.200000000000002</v>
      </c>
      <c r="N3636" s="1" cm="1">
        <f t="array" ref="N3636">INDEX($F$1:$F$6469,MATCH(1,($A$1:$A$6469=J3636)*($C$1:$C$6469=L3636),0))</f>
        <v>1.357</v>
      </c>
      <c r="O3636" s="1">
        <f t="shared" si="179"/>
        <v>0.84300000000000197</v>
      </c>
      <c r="R3636" s="1"/>
    </row>
    <row r="3637" spans="1:18">
      <c r="A3637" t="s">
        <v>261</v>
      </c>
      <c r="B3637" t="s">
        <v>262</v>
      </c>
      <c r="C3637" s="2">
        <v>1996</v>
      </c>
      <c r="D3637" s="10">
        <f>Fngdp_rpch!J3637</f>
        <v>4.0678133833551788</v>
      </c>
      <c r="E3637" s="1">
        <f t="shared" si="177"/>
        <v>4.0678133833551788</v>
      </c>
      <c r="F3637" s="4">
        <f>IF(INDEX(WEOApr2024all!$B$1:$BG$197,MATCH('Figure 2.5'!B3637,WEOApr2024all!$B$1:$B$197,0),MATCH('Figure 2.5'!C3637,WEOApr2024all!$B$1:$BG$1,0))="","",INDEX(WEOApr2024all!$B$1:$BG$197,MATCH('Figure 2.5'!B3637,WEOApr2024all!$B$1:$B$197,0),MATCH('Figure 2.5'!C3637,WEOApr2024all!$B$1:$BG$1,0)))</f>
        <v>2.1539999999999999</v>
      </c>
      <c r="G3637" s="1">
        <f t="shared" si="178"/>
        <v>1.9138133833551789</v>
      </c>
      <c r="J3637" t="s">
        <v>199</v>
      </c>
      <c r="K3637" t="s">
        <v>200</v>
      </c>
      <c r="L3637" s="2">
        <v>2020</v>
      </c>
      <c r="M3637" s="1" cm="1">
        <f t="array" ref="M3637">INDEX($E$1:$E$6469,MATCH(1,($A$1:$A$6469=J3637)*($C$1:$C$6469=L3637),0))</f>
        <v>1.8000000000001792</v>
      </c>
      <c r="N3637" s="1" cm="1">
        <f t="array" ref="N3637">INDEX($F$1:$F$6469,MATCH(1,($A$1:$A$6469=J3637)*($C$1:$C$6469=L3637),0))</f>
        <v>-7.04</v>
      </c>
      <c r="O3637" s="1">
        <f t="shared" si="179"/>
        <v>8.8400000000001793</v>
      </c>
      <c r="R3637" s="1"/>
    </row>
    <row r="3638" spans="1:18">
      <c r="A3638" t="s">
        <v>261</v>
      </c>
      <c r="B3638" t="s">
        <v>262</v>
      </c>
      <c r="C3638" s="2">
        <v>1997</v>
      </c>
      <c r="D3638" s="10">
        <f>Fngdp_rpch!K3638</f>
        <v>3.8580215477657331</v>
      </c>
      <c r="E3638" s="1">
        <f t="shared" si="177"/>
        <v>3.8580215477657331</v>
      </c>
      <c r="F3638" s="4">
        <f>IF(INDEX(WEOApr2024all!$B$1:$BG$197,MATCH('Figure 2.5'!B3638,WEOApr2024all!$B$1:$B$197,0),MATCH('Figure 2.5'!C3638,WEOApr2024all!$B$1:$BG$1,0))="","",INDEX(WEOApr2024all!$B$1:$BG$197,MATCH('Figure 2.5'!B3638,WEOApr2024all!$B$1:$B$197,0),MATCH('Figure 2.5'!C3638,WEOApr2024all!$B$1:$BG$1,0)))</f>
        <v>3.6930000000000001</v>
      </c>
      <c r="G3638" s="1">
        <f t="shared" si="178"/>
        <v>0.16502154776573308</v>
      </c>
      <c r="J3638" t="s">
        <v>199</v>
      </c>
      <c r="K3638" t="s">
        <v>200</v>
      </c>
      <c r="L3638" s="2">
        <v>2021</v>
      </c>
      <c r="M3638" s="1" cm="1">
        <f t="array" ref="M3638">INDEX($E$1:$E$6469,MATCH(1,($A$1:$A$6469=J3638)*($C$1:$C$6469=L3638),0))</f>
        <v>-7.4000000000003618</v>
      </c>
      <c r="N3638" s="1" cm="1">
        <f t="array" ref="N3638">INDEX($F$1:$F$6469,MATCH(1,($A$1:$A$6469=J3638)*($C$1:$C$6469=L3638),0))</f>
        <v>-13.362</v>
      </c>
      <c r="O3638" s="1">
        <f t="shared" si="179"/>
        <v>5.9619999999996383</v>
      </c>
      <c r="R3638" s="1"/>
    </row>
    <row r="3639" spans="1:18">
      <c r="A3639" t="s">
        <v>261</v>
      </c>
      <c r="B3639" t="s">
        <v>262</v>
      </c>
      <c r="C3639" s="2">
        <v>1998</v>
      </c>
      <c r="D3639" s="10">
        <f>Fngdp_rpch!L3639</f>
        <v>3.5866101527458394</v>
      </c>
      <c r="E3639" s="1">
        <f t="shared" si="177"/>
        <v>3.5866101527458394</v>
      </c>
      <c r="F3639" s="4">
        <f>IF(INDEX(WEOApr2024all!$B$1:$BG$197,MATCH('Figure 2.5'!B3639,WEOApr2024all!$B$1:$B$197,0),MATCH('Figure 2.5'!C3639,WEOApr2024all!$B$1:$BG$1,0))="","",INDEX(WEOApr2024all!$B$1:$BG$197,MATCH('Figure 2.5'!B3639,WEOApr2024all!$B$1:$B$197,0),MATCH('Figure 2.5'!C3639,WEOApr2024all!$B$1:$BG$1,0)))</f>
        <v>3.9169999999999998</v>
      </c>
      <c r="G3639" s="1">
        <f t="shared" si="178"/>
        <v>-0.33038984725416043</v>
      </c>
      <c r="J3639" t="s">
        <v>323</v>
      </c>
      <c r="K3639" t="s">
        <v>324</v>
      </c>
      <c r="L3639" s="2">
        <v>1991</v>
      </c>
      <c r="M3639" s="1" cm="1">
        <f t="array" ref="M3639">INDEX($E$1:$E$6469,MATCH(1,($A$1:$A$6469=J3639)*($C$1:$C$6469=L3639),0))</f>
        <v>4.161051283830064</v>
      </c>
      <c r="N3639" s="1" cm="1">
        <f t="array" ref="N3639">INDEX($F$1:$F$6469,MATCH(1,($A$1:$A$6469=J3639)*($C$1:$C$6469=L3639),0))</f>
        <v>9.5679999999999996</v>
      </c>
      <c r="O3639" s="1">
        <f t="shared" si="179"/>
        <v>-5.4069487161699357</v>
      </c>
      <c r="R3639" s="1"/>
    </row>
    <row r="3640" spans="1:18">
      <c r="A3640" t="s">
        <v>261</v>
      </c>
      <c r="B3640" t="s">
        <v>262</v>
      </c>
      <c r="C3640" s="2">
        <v>1999</v>
      </c>
      <c r="D3640" s="10">
        <f>Fngdp_rpch!M3640</f>
        <v>4.8413155167699173</v>
      </c>
      <c r="E3640" s="1">
        <f t="shared" si="177"/>
        <v>4.8413155167699173</v>
      </c>
      <c r="F3640" s="4">
        <f>IF(INDEX(WEOApr2024all!$B$1:$BG$197,MATCH('Figure 2.5'!B3640,WEOApr2024all!$B$1:$B$197,0),MATCH('Figure 2.5'!C3640,WEOApr2024all!$B$1:$BG$1,0))="","",INDEX(WEOApr2024all!$B$1:$BG$197,MATCH('Figure 2.5'!B3640,WEOApr2024all!$B$1:$B$197,0),MATCH('Figure 2.5'!C3640,WEOApr2024all!$B$1:$BG$1,0)))</f>
        <v>4.6989999999999998</v>
      </c>
      <c r="G3640" s="1">
        <f t="shared" si="178"/>
        <v>0.14231551676991749</v>
      </c>
      <c r="J3640" t="s">
        <v>323</v>
      </c>
      <c r="K3640" t="s">
        <v>324</v>
      </c>
      <c r="L3640" s="2">
        <v>1992</v>
      </c>
      <c r="M3640" s="1" cm="1">
        <f t="array" ref="M3640">INDEX($E$1:$E$6469,MATCH(1,($A$1:$A$6469=J3640)*($C$1:$C$6469=L3640),0))</f>
        <v>6.3871514062584067</v>
      </c>
      <c r="N3640" s="1" cm="1">
        <f t="array" ref="N3640">INDEX($F$1:$F$6469,MATCH(1,($A$1:$A$6469=J3640)*($C$1:$C$6469=L3640),0))</f>
        <v>13.827</v>
      </c>
      <c r="O3640" s="1">
        <f t="shared" si="179"/>
        <v>-7.4398485937415932</v>
      </c>
      <c r="R3640" s="1"/>
    </row>
    <row r="3641" spans="1:18">
      <c r="A3641" t="s">
        <v>261</v>
      </c>
      <c r="B3641" t="s">
        <v>262</v>
      </c>
      <c r="C3641" s="2">
        <v>2000</v>
      </c>
      <c r="D3641" s="10">
        <f>Fngdp_rpch!N3641</f>
        <v>5.2999934102302193</v>
      </c>
      <c r="E3641" s="1">
        <f t="shared" si="177"/>
        <v>5.2999934102302193</v>
      </c>
      <c r="F3641" s="4">
        <f>IF(INDEX(WEOApr2024all!$B$1:$BG$197,MATCH('Figure 2.5'!B3641,WEOApr2024all!$B$1:$B$197,0),MATCH('Figure 2.5'!C3641,WEOApr2024all!$B$1:$BG$1,0))="","",INDEX(WEOApr2024all!$B$1:$BG$197,MATCH('Figure 2.5'!B3641,WEOApr2024all!$B$1:$B$197,0),MATCH('Figure 2.5'!C3641,WEOApr2024all!$B$1:$BG$1,0)))</f>
        <v>4.4569999999999999</v>
      </c>
      <c r="G3641" s="1">
        <f t="shared" si="178"/>
        <v>0.84299341023021945</v>
      </c>
      <c r="J3641" t="s">
        <v>323</v>
      </c>
      <c r="K3641" t="s">
        <v>324</v>
      </c>
      <c r="L3641" s="2">
        <v>1993</v>
      </c>
      <c r="M3641" s="1" cm="1">
        <f t="array" ref="M3641">INDEX($E$1:$E$6469,MATCH(1,($A$1:$A$6469=J3641)*($C$1:$C$6469=L3641),0))</f>
        <v>10.128915497705894</v>
      </c>
      <c r="N3641" s="1" cm="1">
        <f t="array" ref="N3641">INDEX($F$1:$F$6469,MATCH(1,($A$1:$A$6469=J3641)*($C$1:$C$6469=L3641),0))</f>
        <v>13.334</v>
      </c>
      <c r="O3641" s="1">
        <f t="shared" si="179"/>
        <v>-3.2050845022941061</v>
      </c>
      <c r="R3641" s="1"/>
    </row>
    <row r="3642" spans="1:18">
      <c r="A3642" t="s">
        <v>261</v>
      </c>
      <c r="B3642" t="s">
        <v>262</v>
      </c>
      <c r="C3642" s="2">
        <v>2001</v>
      </c>
      <c r="D3642" s="10">
        <f>Fngdp_rpch!O3642</f>
        <v>5.4335012690816198</v>
      </c>
      <c r="E3642" s="1">
        <f t="shared" si="177"/>
        <v>5.4335012690816198</v>
      </c>
      <c r="F3642" s="4">
        <f>IF(INDEX(WEOApr2024all!$B$1:$BG$197,MATCH('Figure 2.5'!B3642,WEOApr2024all!$B$1:$B$197,0),MATCH('Figure 2.5'!C3642,WEOApr2024all!$B$1:$BG$1,0))="","",INDEX(WEOApr2024all!$B$1:$BG$197,MATCH('Figure 2.5'!B3642,WEOApr2024all!$B$1:$B$197,0),MATCH('Figure 2.5'!C3642,WEOApr2024all!$B$1:$BG$1,0)))</f>
        <v>5.98</v>
      </c>
      <c r="G3642" s="1">
        <f t="shared" si="178"/>
        <v>-0.54649873091838064</v>
      </c>
      <c r="J3642" t="s">
        <v>323</v>
      </c>
      <c r="K3642" t="s">
        <v>324</v>
      </c>
      <c r="L3642" s="2">
        <v>1994</v>
      </c>
      <c r="M3642" s="1" cm="1">
        <f t="array" ref="M3642">INDEX($E$1:$E$6469,MATCH(1,($A$1:$A$6469=J3642)*($C$1:$C$6469=L3642),0))</f>
        <v>0.30000310094695504</v>
      </c>
      <c r="N3642" s="1" cm="1">
        <f t="array" ref="N3642">INDEX($F$1:$F$6469,MATCH(1,($A$1:$A$6469=J3642)*($C$1:$C$6469=L3642),0))</f>
        <v>10.492000000000001</v>
      </c>
      <c r="O3642" s="1">
        <f t="shared" si="179"/>
        <v>-10.191996899053045</v>
      </c>
      <c r="R3642" s="1"/>
    </row>
    <row r="3643" spans="1:18">
      <c r="A3643" t="s">
        <v>261</v>
      </c>
      <c r="B3643" t="s">
        <v>262</v>
      </c>
      <c r="C3643" s="2">
        <v>2002</v>
      </c>
      <c r="D3643" s="10">
        <f>Fngdp_rpch!P3643</f>
        <v>5.7878784175038112</v>
      </c>
      <c r="E3643" s="1">
        <f t="shared" si="177"/>
        <v>5.7878784175038112</v>
      </c>
      <c r="F3643" s="4">
        <f>IF(INDEX(WEOApr2024all!$B$1:$BG$197,MATCH('Figure 2.5'!B3643,WEOApr2024all!$B$1:$B$197,0),MATCH('Figure 2.5'!C3643,WEOApr2024all!$B$1:$BG$1,0))="","",INDEX(WEOApr2024all!$B$1:$BG$197,MATCH('Figure 2.5'!B3643,WEOApr2024all!$B$1:$B$197,0),MATCH('Figure 2.5'!C3643,WEOApr2024all!$B$1:$BG$1,0)))</f>
        <v>-12.407999999999999</v>
      </c>
      <c r="G3643" s="1">
        <f t="shared" si="178"/>
        <v>18.19587841750381</v>
      </c>
      <c r="J3643" t="s">
        <v>323</v>
      </c>
      <c r="K3643" t="s">
        <v>324</v>
      </c>
      <c r="L3643" s="2">
        <v>1995</v>
      </c>
      <c r="M3643" s="1" cm="1">
        <f t="array" ref="M3643">INDEX($E$1:$E$6469,MATCH(1,($A$1:$A$6469=J3643)*($C$1:$C$6469=L3643),0))</f>
        <v>2.0444505512981825</v>
      </c>
      <c r="N3643" s="1" cm="1">
        <f t="array" ref="N3643">INDEX($F$1:$F$6469,MATCH(1,($A$1:$A$6469=J3643)*($C$1:$C$6469=L3643),0))</f>
        <v>-3.4460000000000002</v>
      </c>
      <c r="O3643" s="1">
        <f t="shared" si="179"/>
        <v>5.4904505512981832</v>
      </c>
      <c r="R3643" s="1"/>
    </row>
    <row r="3644" spans="1:18">
      <c r="A3644" t="s">
        <v>261</v>
      </c>
      <c r="B3644" t="s">
        <v>262</v>
      </c>
      <c r="C3644" s="2">
        <v>2003</v>
      </c>
      <c r="D3644" s="10">
        <f>Fngdp_rpch!Q3644</f>
        <v>10.000000000000009</v>
      </c>
      <c r="E3644" s="1">
        <f t="shared" si="177"/>
        <v>10.000000000000009</v>
      </c>
      <c r="F3644" s="4">
        <f>IF(INDEX(WEOApr2024all!$B$1:$BG$197,MATCH('Figure 2.5'!B3644,WEOApr2024all!$B$1:$B$197,0),MATCH('Figure 2.5'!C3644,WEOApr2024all!$B$1:$BG$1,0))="","",INDEX(WEOApr2024all!$B$1:$BG$197,MATCH('Figure 2.5'!B3644,WEOApr2024all!$B$1:$B$197,0),MATCH('Figure 2.5'!C3644,WEOApr2024all!$B$1:$BG$1,0)))</f>
        <v>9.7850000000000001</v>
      </c>
      <c r="G3644" s="1">
        <f t="shared" si="178"/>
        <v>0.21500000000000874</v>
      </c>
      <c r="J3644" t="s">
        <v>323</v>
      </c>
      <c r="K3644" t="s">
        <v>324</v>
      </c>
      <c r="L3644" s="2">
        <v>1996</v>
      </c>
      <c r="M3644" s="1" cm="1">
        <f t="array" ref="M3644">INDEX($E$1:$E$6469,MATCH(1,($A$1:$A$6469=J3644)*($C$1:$C$6469=L3644),0))</f>
        <v>0</v>
      </c>
      <c r="N3644" s="1" cm="1">
        <f t="array" ref="N3644">INDEX($F$1:$F$6469,MATCH(1,($A$1:$A$6469=J3644)*($C$1:$C$6469=L3644),0))</f>
        <v>6.5990000000000002</v>
      </c>
      <c r="O3644" s="1">
        <f t="shared" si="179"/>
        <v>-6.5990000000000002</v>
      </c>
      <c r="R3644" s="1"/>
    </row>
    <row r="3645" spans="1:18">
      <c r="A3645" t="s">
        <v>261</v>
      </c>
      <c r="B3645" t="s">
        <v>262</v>
      </c>
      <c r="C3645" s="2">
        <v>2004</v>
      </c>
      <c r="D3645" s="10">
        <f>Fngdp_rpch!R3645</f>
        <v>6.0000000000000053</v>
      </c>
      <c r="E3645" s="1">
        <f t="shared" si="177"/>
        <v>6.0000000000000053</v>
      </c>
      <c r="F3645" s="4">
        <f>IF(INDEX(WEOApr2024all!$B$1:$BG$197,MATCH('Figure 2.5'!B3645,WEOApr2024all!$B$1:$B$197,0),MATCH('Figure 2.5'!C3645,WEOApr2024all!$B$1:$BG$1,0))="","",INDEX(WEOApr2024all!$B$1:$BG$197,MATCH('Figure 2.5'!B3645,WEOApr2024all!$B$1:$B$197,0),MATCH('Figure 2.5'!C3645,WEOApr2024all!$B$1:$BG$1,0)))</f>
        <v>5.2569999999999997</v>
      </c>
      <c r="G3645" s="1">
        <f t="shared" si="178"/>
        <v>0.74300000000000566</v>
      </c>
      <c r="J3645" t="s">
        <v>323</v>
      </c>
      <c r="K3645" t="s">
        <v>324</v>
      </c>
      <c r="L3645" s="2">
        <v>1997</v>
      </c>
      <c r="M3645" s="1" cm="1">
        <f t="array" ref="M3645">INDEX($E$1:$E$6469,MATCH(1,($A$1:$A$6469=J3645)*($C$1:$C$6469=L3645),0))</f>
        <v>-0.69999809861283069</v>
      </c>
      <c r="N3645" s="1" cm="1">
        <f t="array" ref="N3645">INDEX($F$1:$F$6469,MATCH(1,($A$1:$A$6469=J3645)*($C$1:$C$6469=L3645),0))</f>
        <v>-6.343</v>
      </c>
      <c r="O3645" s="1">
        <f t="shared" si="179"/>
        <v>5.6430019013871693</v>
      </c>
      <c r="R3645" s="1"/>
    </row>
    <row r="3646" spans="1:18">
      <c r="A3646" t="s">
        <v>261</v>
      </c>
      <c r="B3646" t="s">
        <v>262</v>
      </c>
      <c r="C3646" s="2">
        <v>2005</v>
      </c>
      <c r="D3646" s="10">
        <f>Fngdp_rpch!S3646</f>
        <v>7.0000000000001172</v>
      </c>
      <c r="E3646" s="1">
        <f t="shared" si="177"/>
        <v>7.0000000000001172</v>
      </c>
      <c r="F3646" s="4">
        <f>IF(INDEX(WEOApr2024all!$B$1:$BG$197,MATCH('Figure 2.5'!B3646,WEOApr2024all!$B$1:$B$197,0),MATCH('Figure 2.5'!C3646,WEOApr2024all!$B$1:$BG$1,0))="","",INDEX(WEOApr2024all!$B$1:$BG$197,MATCH('Figure 2.5'!B3646,WEOApr2024all!$B$1:$B$197,0),MATCH('Figure 2.5'!C3646,WEOApr2024all!$B$1:$BG$1,0)))</f>
        <v>4.7560000000000002</v>
      </c>
      <c r="G3646" s="1">
        <f t="shared" si="178"/>
        <v>2.244000000000117</v>
      </c>
      <c r="J3646" t="s">
        <v>323</v>
      </c>
      <c r="K3646" t="s">
        <v>324</v>
      </c>
      <c r="L3646" s="2">
        <v>1998</v>
      </c>
      <c r="M3646" s="1" cm="1">
        <f t="array" ref="M3646">INDEX($E$1:$E$6469,MATCH(1,($A$1:$A$6469=J3646)*($C$1:$C$6469=L3646),0))</f>
        <v>3.0000008604355921</v>
      </c>
      <c r="N3646" s="1" cm="1">
        <f t="array" ref="N3646">INDEX($F$1:$F$6469,MATCH(1,($A$1:$A$6469=J3646)*($C$1:$C$6469=L3646),0))</f>
        <v>4.6820000000000004</v>
      </c>
      <c r="O3646" s="1">
        <f t="shared" si="179"/>
        <v>-1.6819991395644083</v>
      </c>
      <c r="R3646" s="1"/>
    </row>
    <row r="3647" spans="1:18">
      <c r="A3647" t="s">
        <v>261</v>
      </c>
      <c r="B3647" t="s">
        <v>262</v>
      </c>
      <c r="C3647" s="2">
        <v>2006</v>
      </c>
      <c r="D3647" s="10">
        <f>Fngdp_rpch!T3647</f>
        <v>7.0000000000000062</v>
      </c>
      <c r="E3647" s="1">
        <f t="shared" si="177"/>
        <v>7.0000000000000062</v>
      </c>
      <c r="F3647" s="4">
        <f>IF(INDEX(WEOApr2024all!$B$1:$BG$197,MATCH('Figure 2.5'!B3647,WEOApr2024all!$B$1:$B$197,0),MATCH('Figure 2.5'!C3647,WEOApr2024all!$B$1:$BG$1,0))="","",INDEX(WEOApr2024all!$B$1:$BG$197,MATCH('Figure 2.5'!B3647,WEOApr2024all!$B$1:$B$197,0),MATCH('Figure 2.5'!C3647,WEOApr2024all!$B$1:$BG$1,0)))</f>
        <v>5.399</v>
      </c>
      <c r="G3647" s="1">
        <f t="shared" si="178"/>
        <v>1.6010000000000062</v>
      </c>
      <c r="J3647" t="s">
        <v>323</v>
      </c>
      <c r="K3647" t="s">
        <v>324</v>
      </c>
      <c r="L3647" s="2">
        <v>1999</v>
      </c>
      <c r="M3647" s="1" cm="1">
        <f t="array" ref="M3647">INDEX($E$1:$E$6469,MATCH(1,($A$1:$A$6469=J3647)*($C$1:$C$6469=L3647),0))</f>
        <v>6.0718666244552688</v>
      </c>
      <c r="N3647" s="1" cm="1">
        <f t="array" ref="N3647">INDEX($F$1:$F$6469,MATCH(1,($A$1:$A$6469=J3647)*($C$1:$C$6469=L3647),0))</f>
        <v>1.8560000000000001</v>
      </c>
      <c r="O3647" s="1">
        <f t="shared" si="179"/>
        <v>4.2158666244552689</v>
      </c>
      <c r="R3647" s="1"/>
    </row>
    <row r="3648" spans="1:18">
      <c r="A3648" t="s">
        <v>261</v>
      </c>
      <c r="B3648" t="s">
        <v>262</v>
      </c>
      <c r="C3648" s="2">
        <v>2007</v>
      </c>
      <c r="D3648" s="10">
        <f>Fngdp_rpch!U3648</f>
        <v>5.5503012891557679</v>
      </c>
      <c r="E3648" s="1">
        <f t="shared" si="177"/>
        <v>5.5503012891557679</v>
      </c>
      <c r="F3648" s="4">
        <f>IF(INDEX(WEOApr2024all!$B$1:$BG$197,MATCH('Figure 2.5'!B3648,WEOApr2024all!$B$1:$B$197,0),MATCH('Figure 2.5'!C3648,WEOApr2024all!$B$1:$BG$1,0))="","",INDEX(WEOApr2024all!$B$1:$BG$197,MATCH('Figure 2.5'!B3648,WEOApr2024all!$B$1:$B$197,0),MATCH('Figure 2.5'!C3648,WEOApr2024all!$B$1:$BG$1,0)))</f>
        <v>5.7110000000000003</v>
      </c>
      <c r="G3648" s="1">
        <f t="shared" si="178"/>
        <v>-0.16069871084423237</v>
      </c>
      <c r="J3648" t="s">
        <v>323</v>
      </c>
      <c r="K3648" t="s">
        <v>324</v>
      </c>
      <c r="L3648" s="2">
        <v>2000</v>
      </c>
      <c r="M3648" s="1" cm="1">
        <f t="array" ref="M3648">INDEX($E$1:$E$6469,MATCH(1,($A$1:$A$6469=J3648)*($C$1:$C$6469=L3648),0))</f>
        <v>4.5393013257993831</v>
      </c>
      <c r="N3648" s="1" cm="1">
        <f t="array" ref="N3648">INDEX($F$1:$F$6469,MATCH(1,($A$1:$A$6469=J3648)*($C$1:$C$6469=L3648),0))</f>
        <v>-2.4940000000000002</v>
      </c>
      <c r="O3648" s="1">
        <f t="shared" si="179"/>
        <v>7.0333013257993837</v>
      </c>
      <c r="R3648" s="1"/>
    </row>
    <row r="3649" spans="1:18">
      <c r="A3649" t="s">
        <v>261</v>
      </c>
      <c r="B3649" t="s">
        <v>262</v>
      </c>
      <c r="C3649" s="2">
        <v>2008</v>
      </c>
      <c r="D3649" s="10">
        <f>Fngdp_rpch!V3649</f>
        <v>7.2683444713832923</v>
      </c>
      <c r="E3649" s="1">
        <f t="shared" si="177"/>
        <v>7.2683444713832923</v>
      </c>
      <c r="F3649" s="4">
        <f>IF(INDEX(WEOApr2024all!$B$1:$BG$197,MATCH('Figure 2.5'!B3649,WEOApr2024all!$B$1:$B$197,0),MATCH('Figure 2.5'!C3649,WEOApr2024all!$B$1:$BG$1,0))="","",INDEX(WEOApr2024all!$B$1:$BG$197,MATCH('Figure 2.5'!B3649,WEOApr2024all!$B$1:$B$197,0),MATCH('Figure 2.5'!C3649,WEOApr2024all!$B$1:$BG$1,0)))</f>
        <v>6.7130000000000001</v>
      </c>
      <c r="G3649" s="1">
        <f t="shared" si="178"/>
        <v>0.55534447138329224</v>
      </c>
      <c r="J3649" t="s">
        <v>323</v>
      </c>
      <c r="K3649" t="s">
        <v>324</v>
      </c>
      <c r="L3649" s="2">
        <v>2001</v>
      </c>
      <c r="M3649" s="1" cm="1">
        <f t="array" ref="M3649">INDEX($E$1:$E$6469,MATCH(1,($A$1:$A$6469=J3649)*($C$1:$C$6469=L3649),0))</f>
        <v>5.9000000000000385</v>
      </c>
      <c r="N3649" s="1" cm="1">
        <f t="array" ref="N3649">INDEX($F$1:$F$6469,MATCH(1,($A$1:$A$6469=J3649)*($C$1:$C$6469=L3649),0))</f>
        <v>-0.123</v>
      </c>
      <c r="O3649" s="1">
        <f t="shared" si="179"/>
        <v>6.0230000000000388</v>
      </c>
      <c r="R3649" s="1"/>
    </row>
    <row r="3650" spans="1:18">
      <c r="A3650" t="s">
        <v>261</v>
      </c>
      <c r="B3650" t="s">
        <v>262</v>
      </c>
      <c r="C3650" s="2">
        <v>2009</v>
      </c>
      <c r="D3650" s="10">
        <f>Fngdp_rpch!W3650</f>
        <v>7.5019377121519959</v>
      </c>
      <c r="E3650" s="1">
        <f t="shared" si="177"/>
        <v>7.5019377121519959</v>
      </c>
      <c r="F3650" s="4">
        <f>IF(INDEX(WEOApr2024all!$B$1:$BG$197,MATCH('Figure 2.5'!B3650,WEOApr2024all!$B$1:$B$197,0),MATCH('Figure 2.5'!C3650,WEOApr2024all!$B$1:$BG$1,0))="","",INDEX(WEOApr2024all!$B$1:$BG$197,MATCH('Figure 2.5'!B3650,WEOApr2024all!$B$1:$B$197,0),MATCH('Figure 2.5'!C3650,WEOApr2024all!$B$1:$BG$1,0)))</f>
        <v>-3.9790000000000001</v>
      </c>
      <c r="G3650" s="1">
        <f t="shared" si="178"/>
        <v>11.480937712151995</v>
      </c>
      <c r="J3650" t="s">
        <v>323</v>
      </c>
      <c r="K3650" t="s">
        <v>324</v>
      </c>
      <c r="L3650" s="2">
        <v>2002</v>
      </c>
      <c r="M3650" s="1" cm="1">
        <f t="array" ref="M3650">INDEX($E$1:$E$6469,MATCH(1,($A$1:$A$6469=J3650)*($C$1:$C$6469=L3650),0))</f>
        <v>4.3190128966777319</v>
      </c>
      <c r="N3650" s="1" cm="1">
        <f t="array" ref="N3650">INDEX($F$1:$F$6469,MATCH(1,($A$1:$A$6469=J3650)*($C$1:$C$6469=L3650),0))</f>
        <v>-0.159</v>
      </c>
      <c r="O3650" s="1">
        <f t="shared" si="179"/>
        <v>4.4780128966777317</v>
      </c>
      <c r="R3650" s="1"/>
    </row>
    <row r="3651" spans="1:18">
      <c r="A3651" t="s">
        <v>261</v>
      </c>
      <c r="B3651" t="s">
        <v>262</v>
      </c>
      <c r="C3651" s="2">
        <v>2010</v>
      </c>
      <c r="D3651" s="10">
        <f>Fngdp_rpch!X3651</f>
        <v>0.94871939846965514</v>
      </c>
      <c r="E3651" s="1">
        <f t="shared" ref="E3651:E3714" si="180">IF(D3651=".","",D3651)</f>
        <v>0.94871939846965514</v>
      </c>
      <c r="F3651" s="4">
        <f>IF(INDEX(WEOApr2024all!$B$1:$BG$197,MATCH('Figure 2.5'!B3651,WEOApr2024all!$B$1:$B$197,0),MATCH('Figure 2.5'!C3651,WEOApr2024all!$B$1:$BG$1,0))="","",INDEX(WEOApr2024all!$B$1:$BG$197,MATCH('Figure 2.5'!B3651,WEOApr2024all!$B$1:$B$197,0),MATCH('Figure 2.5'!C3651,WEOApr2024all!$B$1:$BG$1,0)))</f>
        <v>0.61899999999999999</v>
      </c>
      <c r="G3651" s="1">
        <f t="shared" ref="G3651:G3714" si="181">IFERROR(E3651-F3651,"")</f>
        <v>0.32971939846965514</v>
      </c>
      <c r="J3651" t="s">
        <v>323</v>
      </c>
      <c r="K3651" t="s">
        <v>324</v>
      </c>
      <c r="L3651" s="2">
        <v>2003</v>
      </c>
      <c r="M3651" s="1" cm="1">
        <f t="array" ref="M3651">INDEX($E$1:$E$6469,MATCH(1,($A$1:$A$6469=J3651)*($C$1:$C$6469=L3651),0))</f>
        <v>2.7585271852577309</v>
      </c>
      <c r="N3651" s="1" cm="1">
        <f t="array" ref="N3651">INDEX($F$1:$F$6469,MATCH(1,($A$1:$A$6469=J3651)*($C$1:$C$6469=L3651),0))</f>
        <v>9.0459999999999994</v>
      </c>
      <c r="O3651" s="1">
        <f t="shared" ref="O3651:O3714" si="182">IFERROR(M3651-N3651,"")</f>
        <v>-6.2874728147422685</v>
      </c>
      <c r="R3651" s="1"/>
    </row>
    <row r="3652" spans="1:18">
      <c r="A3652" t="s">
        <v>261</v>
      </c>
      <c r="B3652" t="s">
        <v>262</v>
      </c>
      <c r="C3652" s="2">
        <v>2011</v>
      </c>
      <c r="D3652" s="10">
        <f>Fngdp_rpch!Y3652</f>
        <v>2.8328505306896901</v>
      </c>
      <c r="E3652" s="1">
        <f t="shared" si="180"/>
        <v>2.8328505306896901</v>
      </c>
      <c r="F3652" s="4">
        <f>IF(INDEX(WEOApr2024all!$B$1:$BG$197,MATCH('Figure 2.5'!B3652,WEOApr2024all!$B$1:$B$197,0),MATCH('Figure 2.5'!C3652,WEOApr2024all!$B$1:$BG$1,0))="","",INDEX(WEOApr2024all!$B$1:$BG$197,MATCH('Figure 2.5'!B3652,WEOApr2024all!$B$1:$B$197,0),MATCH('Figure 2.5'!C3652,WEOApr2024all!$B$1:$BG$1,0)))</f>
        <v>1.5780000000000001</v>
      </c>
      <c r="G3652" s="1">
        <f t="shared" si="181"/>
        <v>1.25485053068969</v>
      </c>
      <c r="J3652" t="s">
        <v>323</v>
      </c>
      <c r="K3652" t="s">
        <v>324</v>
      </c>
      <c r="L3652" s="2">
        <v>2004</v>
      </c>
      <c r="M3652" s="1" cm="1">
        <f t="array" ref="M3652">INDEX($E$1:$E$6469,MATCH(1,($A$1:$A$6469=J3652)*($C$1:$C$6469=L3652),0))</f>
        <v>2.3300000000000987</v>
      </c>
      <c r="N3652" s="1" cm="1">
        <f t="array" ref="N3652">INDEX($F$1:$F$6469,MATCH(1,($A$1:$A$6469=J3652)*($C$1:$C$6469=L3652),0))</f>
        <v>0.57799999999999996</v>
      </c>
      <c r="O3652" s="1">
        <f t="shared" si="182"/>
        <v>1.7520000000000988</v>
      </c>
      <c r="R3652" s="1"/>
    </row>
    <row r="3653" spans="1:18">
      <c r="A3653" t="s">
        <v>261</v>
      </c>
      <c r="B3653" t="s">
        <v>262</v>
      </c>
      <c r="C3653" s="2">
        <v>2012</v>
      </c>
      <c r="D3653" s="10">
        <f>Fngdp_rpch!Z3653</f>
        <v>4.6888288204440354</v>
      </c>
      <c r="E3653" s="1">
        <f t="shared" si="180"/>
        <v>4.6888288204440354</v>
      </c>
      <c r="F3653" s="4">
        <f>IF(INDEX(WEOApr2024all!$B$1:$BG$197,MATCH('Figure 2.5'!B3653,WEOApr2024all!$B$1:$B$197,0),MATCH('Figure 2.5'!C3653,WEOApr2024all!$B$1:$BG$1,0))="","",INDEX(WEOApr2024all!$B$1:$BG$197,MATCH('Figure 2.5'!B3653,WEOApr2024all!$B$1:$B$197,0),MATCH('Figure 2.5'!C3653,WEOApr2024all!$B$1:$BG$1,0)))</f>
        <v>3.0110000000000001</v>
      </c>
      <c r="G3653" s="1">
        <f t="shared" si="181"/>
        <v>1.6778288204440353</v>
      </c>
      <c r="J3653" t="s">
        <v>323</v>
      </c>
      <c r="K3653" t="s">
        <v>324</v>
      </c>
      <c r="L3653" s="2">
        <v>2005</v>
      </c>
      <c r="M3653" s="1" cm="1">
        <f t="array" ref="M3653">INDEX($E$1:$E$6469,MATCH(1,($A$1:$A$6469=J3653)*($C$1:$C$6469=L3653),0))</f>
        <v>2.8999999999999249</v>
      </c>
      <c r="N3653" s="1" cm="1">
        <f t="array" ref="N3653">INDEX($F$1:$F$6469,MATCH(1,($A$1:$A$6469=J3653)*($C$1:$C$6469=L3653),0))</f>
        <v>4.2519999999999998</v>
      </c>
      <c r="O3653" s="1">
        <f t="shared" si="182"/>
        <v>-1.3520000000000749</v>
      </c>
      <c r="R3653" s="1"/>
    </row>
    <row r="3654" spans="1:18">
      <c r="A3654" t="s">
        <v>261</v>
      </c>
      <c r="B3654" t="s">
        <v>262</v>
      </c>
      <c r="C3654" s="2">
        <v>2013</v>
      </c>
      <c r="D3654" s="10">
        <f>Fngdp_rpch!AA3654</f>
        <v>2.620393804643828</v>
      </c>
      <c r="E3654" s="1">
        <f t="shared" si="180"/>
        <v>2.620393804643828</v>
      </c>
      <c r="F3654" s="4">
        <f>IF(INDEX(WEOApr2024all!$B$1:$BG$197,MATCH('Figure 2.5'!B3654,WEOApr2024all!$B$1:$B$197,0),MATCH('Figure 2.5'!C3654,WEOApr2024all!$B$1:$BG$1,0))="","",INDEX(WEOApr2024all!$B$1:$BG$197,MATCH('Figure 2.5'!B3654,WEOApr2024all!$B$1:$B$197,0),MATCH('Figure 2.5'!C3654,WEOApr2024all!$B$1:$BG$1,0)))</f>
        <v>2.2999999999999998</v>
      </c>
      <c r="G3654" s="1">
        <f t="shared" si="181"/>
        <v>0.32039380464382816</v>
      </c>
      <c r="J3654" t="s">
        <v>323</v>
      </c>
      <c r="K3654" t="s">
        <v>324</v>
      </c>
      <c r="L3654" s="2">
        <v>2006</v>
      </c>
      <c r="M3654" s="1" cm="1">
        <f t="array" ref="M3654">INDEX($E$1:$E$6469,MATCH(1,($A$1:$A$6469=J3654)*($C$1:$C$6469=L3654),0))</f>
        <v>2.7999999999998693</v>
      </c>
      <c r="N3654" s="1" cm="1">
        <f t="array" ref="N3654">INDEX($F$1:$F$6469,MATCH(1,($A$1:$A$6469=J3654)*($C$1:$C$6469=L3654),0))</f>
        <v>2.5369999999999999</v>
      </c>
      <c r="O3654" s="1">
        <f t="shared" si="182"/>
        <v>0.26299999999986934</v>
      </c>
      <c r="R3654" s="1"/>
    </row>
    <row r="3655" spans="1:18">
      <c r="A3655" t="s">
        <v>261</v>
      </c>
      <c r="B3655" t="s">
        <v>262</v>
      </c>
      <c r="C3655" s="2">
        <v>2014</v>
      </c>
      <c r="D3655" s="10">
        <f>Fngdp_rpch!AB3655</f>
        <v>3.7515111293919157</v>
      </c>
      <c r="E3655" s="1">
        <f t="shared" si="180"/>
        <v>3.7515111293919157</v>
      </c>
      <c r="F3655" s="4">
        <f>IF(INDEX(WEOApr2024all!$B$1:$BG$197,MATCH('Figure 2.5'!B3655,WEOApr2024all!$B$1:$B$197,0),MATCH('Figure 2.5'!C3655,WEOApr2024all!$B$1:$BG$1,0))="","",INDEX(WEOApr2024all!$B$1:$BG$197,MATCH('Figure 2.5'!B3655,WEOApr2024all!$B$1:$B$197,0),MATCH('Figure 2.5'!C3655,WEOApr2024all!$B$1:$BG$1,0)))</f>
        <v>3.339</v>
      </c>
      <c r="G3655" s="1">
        <f t="shared" si="181"/>
        <v>0.4125111293919157</v>
      </c>
      <c r="J3655" t="s">
        <v>323</v>
      </c>
      <c r="K3655" t="s">
        <v>324</v>
      </c>
      <c r="L3655" s="2">
        <v>2007</v>
      </c>
      <c r="M3655" s="1" cm="1">
        <f t="array" ref="M3655">INDEX($E$1:$E$6469,MATCH(1,($A$1:$A$6469=J3655)*($C$1:$C$6469=L3655),0))</f>
        <v>3.9999999999999813</v>
      </c>
      <c r="N3655" s="1" cm="1">
        <f t="array" ref="N3655">INDEX($F$1:$F$6469,MATCH(1,($A$1:$A$6469=J3655)*($C$1:$C$6469=L3655),0))</f>
        <v>7.8150000000000004</v>
      </c>
      <c r="O3655" s="1">
        <f t="shared" si="182"/>
        <v>-3.815000000000019</v>
      </c>
      <c r="R3655" s="1"/>
    </row>
    <row r="3656" spans="1:18">
      <c r="A3656" t="s">
        <v>261</v>
      </c>
      <c r="B3656" t="s">
        <v>262</v>
      </c>
      <c r="C3656" s="2">
        <v>2015</v>
      </c>
      <c r="D3656" s="10">
        <f>Fngdp_rpch!AC3656</f>
        <v>3.976159311519667</v>
      </c>
      <c r="E3656" s="1">
        <f t="shared" si="180"/>
        <v>3.976159311519667</v>
      </c>
      <c r="F3656" s="4">
        <f>IF(INDEX(WEOApr2024all!$B$1:$BG$197,MATCH('Figure 2.5'!B3656,WEOApr2024all!$B$1:$B$197,0),MATCH('Figure 2.5'!C3656,WEOApr2024all!$B$1:$BG$1,0))="","",INDEX(WEOApr2024all!$B$1:$BG$197,MATCH('Figure 2.5'!B3656,WEOApr2024all!$B$1:$B$197,0),MATCH('Figure 2.5'!C3656,WEOApr2024all!$B$1:$BG$1,0)))</f>
        <v>3.1320000000000001</v>
      </c>
      <c r="G3656" s="1">
        <f t="shared" si="181"/>
        <v>0.84415931151966683</v>
      </c>
      <c r="J3656" t="s">
        <v>323</v>
      </c>
      <c r="K3656" t="s">
        <v>324</v>
      </c>
      <c r="L3656" s="2">
        <v>2008</v>
      </c>
      <c r="M3656" s="1" cm="1">
        <f t="array" ref="M3656">INDEX($E$1:$E$6469,MATCH(1,($A$1:$A$6469=J3656)*($C$1:$C$6469=L3656),0))</f>
        <v>4.0000000000000036</v>
      </c>
      <c r="N3656" s="1" cm="1">
        <f t="array" ref="N3656">INDEX($F$1:$F$6469,MATCH(1,($A$1:$A$6469=J3656)*($C$1:$C$6469=L3656),0))</f>
        <v>-0.29599999999999999</v>
      </c>
      <c r="O3656" s="1">
        <f t="shared" si="182"/>
        <v>4.2960000000000038</v>
      </c>
      <c r="R3656" s="1"/>
    </row>
    <row r="3657" spans="1:18">
      <c r="A3657" t="s">
        <v>261</v>
      </c>
      <c r="B3657" t="s">
        <v>262</v>
      </c>
      <c r="C3657" s="2">
        <v>2016</v>
      </c>
      <c r="D3657" s="10">
        <f>Fngdp_rpch!AD3657</f>
        <v>4.6024990490763695</v>
      </c>
      <c r="E3657" s="1">
        <f t="shared" si="180"/>
        <v>4.6024990490763695</v>
      </c>
      <c r="F3657" s="4">
        <f>IF(INDEX(WEOApr2024all!$B$1:$BG$197,MATCH('Figure 2.5'!B3657,WEOApr2024all!$B$1:$B$197,0),MATCH('Figure 2.5'!C3657,WEOApr2024all!$B$1:$BG$1,0))="","",INDEX(WEOApr2024all!$B$1:$BG$197,MATCH('Figure 2.5'!B3657,WEOApr2024all!$B$1:$B$197,0),MATCH('Figure 2.5'!C3657,WEOApr2024all!$B$1:$BG$1,0)))</f>
        <v>3.9929999999999999</v>
      </c>
      <c r="G3657" s="1">
        <f t="shared" si="181"/>
        <v>0.60949904907636965</v>
      </c>
      <c r="J3657" t="s">
        <v>323</v>
      </c>
      <c r="K3657" t="s">
        <v>324</v>
      </c>
      <c r="L3657" s="2">
        <v>2009</v>
      </c>
      <c r="M3657" s="1" cm="1">
        <f t="array" ref="M3657">INDEX($E$1:$E$6469,MATCH(1,($A$1:$A$6469=J3657)*($C$1:$C$6469=L3657),0))</f>
        <v>4.6900000000000164</v>
      </c>
      <c r="N3657" s="1" cm="1">
        <f t="array" ref="N3657">INDEX($F$1:$F$6469,MATCH(1,($A$1:$A$6469=J3657)*($C$1:$C$6469=L3657),0))</f>
        <v>6.8</v>
      </c>
      <c r="O3657" s="1">
        <f t="shared" si="182"/>
        <v>-2.1099999999999834</v>
      </c>
      <c r="R3657" s="1"/>
    </row>
    <row r="3658" spans="1:18">
      <c r="A3658" t="s">
        <v>261</v>
      </c>
      <c r="B3658" t="s">
        <v>262</v>
      </c>
      <c r="C3658" s="2">
        <v>2017</v>
      </c>
      <c r="D3658" s="10">
        <f>Fngdp_rpch!AE3658</f>
        <v>4.5261345716022028</v>
      </c>
      <c r="E3658" s="1">
        <f t="shared" si="180"/>
        <v>4.5261345716022028</v>
      </c>
      <c r="F3658" s="4">
        <f>IF(INDEX(WEOApr2024all!$B$1:$BG$197,MATCH('Figure 2.5'!B3658,WEOApr2024all!$B$1:$B$197,0),MATCH('Figure 2.5'!C3658,WEOApr2024all!$B$1:$BG$1,0))="","",INDEX(WEOApr2024all!$B$1:$BG$197,MATCH('Figure 2.5'!B3658,WEOApr2024all!$B$1:$B$197,0),MATCH('Figure 2.5'!C3658,WEOApr2024all!$B$1:$BG$1,0)))</f>
        <v>3.9329999999999998</v>
      </c>
      <c r="G3658" s="1">
        <f t="shared" si="181"/>
        <v>0.59313457160220295</v>
      </c>
      <c r="J3658" t="s">
        <v>323</v>
      </c>
      <c r="K3658" t="s">
        <v>324</v>
      </c>
      <c r="L3658" s="2">
        <v>2010</v>
      </c>
      <c r="M3658" s="1" cm="1">
        <f t="array" ref="M3658">INDEX($E$1:$E$6469,MATCH(1,($A$1:$A$6469=J3658)*($C$1:$C$6469=L3658),0))</f>
        <v>3.7000000000007915</v>
      </c>
      <c r="N3658" s="1" cm="1">
        <f t="array" ref="N3658">INDEX($F$1:$F$6469,MATCH(1,($A$1:$A$6469=J3658)*($C$1:$C$6469=L3658),0))</f>
        <v>10.128</v>
      </c>
      <c r="O3658" s="1">
        <f t="shared" si="182"/>
        <v>-6.4279999999992086</v>
      </c>
      <c r="R3658" s="1"/>
    </row>
    <row r="3659" spans="1:18">
      <c r="A3659" t="s">
        <v>261</v>
      </c>
      <c r="B3659" t="s">
        <v>262</v>
      </c>
      <c r="C3659" s="2">
        <v>2018</v>
      </c>
      <c r="D3659" s="10">
        <f>Fngdp_rpch!AF3659</f>
        <v>5.3197449519706508</v>
      </c>
      <c r="E3659" s="1">
        <f t="shared" si="180"/>
        <v>5.3197449519706508</v>
      </c>
      <c r="F3659" s="4">
        <f>IF(INDEX(WEOApr2024all!$B$1:$BG$197,MATCH('Figure 2.5'!B3659,WEOApr2024all!$B$1:$B$197,0),MATCH('Figure 2.5'!C3659,WEOApr2024all!$B$1:$BG$1,0))="","",INDEX(WEOApr2024all!$B$1:$BG$197,MATCH('Figure 2.5'!B3659,WEOApr2024all!$B$1:$B$197,0),MATCH('Figure 2.5'!C3659,WEOApr2024all!$B$1:$BG$1,0)))</f>
        <v>3.194</v>
      </c>
      <c r="G3659" s="1">
        <f t="shared" si="181"/>
        <v>2.1257449519706508</v>
      </c>
      <c r="J3659" t="s">
        <v>323</v>
      </c>
      <c r="K3659" t="s">
        <v>324</v>
      </c>
      <c r="L3659" s="2">
        <v>2011</v>
      </c>
      <c r="M3659" s="1" cm="1">
        <f t="array" ref="M3659">INDEX($E$1:$E$6469,MATCH(1,($A$1:$A$6469=J3659)*($C$1:$C$6469=L3659),0))</f>
        <v>5.5446036002790855</v>
      </c>
      <c r="N3659" s="1" cm="1">
        <f t="array" ref="N3659">INDEX($F$1:$F$6469,MATCH(1,($A$1:$A$6469=J3659)*($C$1:$C$6469=L3659),0))</f>
        <v>1.1080000000000001</v>
      </c>
      <c r="O3659" s="1">
        <f t="shared" si="182"/>
        <v>4.436603600279085</v>
      </c>
      <c r="R3659" s="1"/>
    </row>
    <row r="3660" spans="1:18">
      <c r="A3660" t="s">
        <v>261</v>
      </c>
      <c r="B3660" t="s">
        <v>262</v>
      </c>
      <c r="C3660" s="2">
        <v>2019</v>
      </c>
      <c r="D3660" s="10">
        <f>Fngdp_rpch!AG3660</f>
        <v>5.4119989249559852</v>
      </c>
      <c r="E3660" s="1">
        <f t="shared" si="180"/>
        <v>5.4119989249559852</v>
      </c>
      <c r="F3660" s="4">
        <f>IF(INDEX(WEOApr2024all!$B$1:$BG$197,MATCH('Figure 2.5'!B3660,WEOApr2024all!$B$1:$B$197,0),MATCH('Figure 2.5'!C3660,WEOApr2024all!$B$1:$BG$1,0))="","",INDEX(WEOApr2024all!$B$1:$BG$197,MATCH('Figure 2.5'!B3660,WEOApr2024all!$B$1:$B$197,0),MATCH('Figure 2.5'!C3660,WEOApr2024all!$B$1:$BG$1,0)))</f>
        <v>4.4109999999999996</v>
      </c>
      <c r="G3660" s="1">
        <f t="shared" si="181"/>
        <v>1.0009989249559856</v>
      </c>
      <c r="J3660" t="s">
        <v>323</v>
      </c>
      <c r="K3660" t="s">
        <v>324</v>
      </c>
      <c r="L3660" s="2">
        <v>2012</v>
      </c>
      <c r="M3660" s="1" cm="1">
        <f t="array" ref="M3660">INDEX($E$1:$E$6469,MATCH(1,($A$1:$A$6469=J3660)*($C$1:$C$6469=L3660),0))</f>
        <v>5.4547977658774061</v>
      </c>
      <c r="N3660" s="1" cm="1">
        <f t="array" ref="N3660">INDEX($F$1:$F$6469,MATCH(1,($A$1:$A$6469=J3660)*($C$1:$C$6469=L3660),0))</f>
        <v>4.657</v>
      </c>
      <c r="O3660" s="1">
        <f t="shared" si="182"/>
        <v>0.79779776587740603</v>
      </c>
      <c r="R3660" s="1"/>
    </row>
    <row r="3661" spans="1:18">
      <c r="A3661" t="s">
        <v>261</v>
      </c>
      <c r="B3661" t="s">
        <v>262</v>
      </c>
      <c r="C3661" s="2">
        <v>2020</v>
      </c>
      <c r="D3661" s="10">
        <f>Fngdp_rpch!AH3661</f>
        <v>5.3087551328043769</v>
      </c>
      <c r="E3661" s="1">
        <f t="shared" si="180"/>
        <v>5.3087551328043769</v>
      </c>
      <c r="F3661" s="4">
        <f>IF(INDEX(WEOApr2024all!$B$1:$BG$197,MATCH('Figure 2.5'!B3661,WEOApr2024all!$B$1:$B$197,0),MATCH('Figure 2.5'!C3661,WEOApr2024all!$B$1:$BG$1,0))="","",INDEX(WEOApr2024all!$B$1:$BG$197,MATCH('Figure 2.5'!B3661,WEOApr2024all!$B$1:$B$197,0),MATCH('Figure 2.5'!C3661,WEOApr2024all!$B$1:$BG$1,0)))</f>
        <v>-7.1379999999999999</v>
      </c>
      <c r="G3661" s="1">
        <f t="shared" si="181"/>
        <v>12.446755132804377</v>
      </c>
      <c r="J3661" t="s">
        <v>323</v>
      </c>
      <c r="K3661" t="s">
        <v>324</v>
      </c>
      <c r="L3661" s="2">
        <v>2013</v>
      </c>
      <c r="M3661" s="1" cm="1">
        <f t="array" ref="M3661">INDEX($E$1:$E$6469,MATCH(1,($A$1:$A$6469=J3661)*($C$1:$C$6469=L3661),0))</f>
        <v>3.9936448001201219</v>
      </c>
      <c r="N3661" s="1" cm="1">
        <f t="array" ref="N3661">INDEX($F$1:$F$6469,MATCH(1,($A$1:$A$6469=J3661)*($C$1:$C$6469=L3661),0))</f>
        <v>3.8250000000000002</v>
      </c>
      <c r="O3661" s="1">
        <f t="shared" si="182"/>
        <v>0.16864480012012173</v>
      </c>
      <c r="R3661" s="1"/>
    </row>
    <row r="3662" spans="1:18">
      <c r="A3662" t="s">
        <v>261</v>
      </c>
      <c r="B3662" t="s">
        <v>262</v>
      </c>
      <c r="C3662" s="2">
        <v>2021</v>
      </c>
      <c r="D3662" s="10">
        <f>Fngdp_rpch!AI3662</f>
        <v>3.1629957568227951</v>
      </c>
      <c r="E3662" s="1">
        <f t="shared" si="180"/>
        <v>3.1629957568227951</v>
      </c>
      <c r="F3662" s="4">
        <f>IF(INDEX(WEOApr2024all!$B$1:$BG$197,MATCH('Figure 2.5'!B3662,WEOApr2024all!$B$1:$B$197,0),MATCH('Figure 2.5'!C3662,WEOApr2024all!$B$1:$BG$1,0))="","",INDEX(WEOApr2024all!$B$1:$BG$197,MATCH('Figure 2.5'!B3662,WEOApr2024all!$B$1:$B$197,0),MATCH('Figure 2.5'!C3662,WEOApr2024all!$B$1:$BG$1,0)))</f>
        <v>5.74</v>
      </c>
      <c r="G3662" s="1">
        <f t="shared" si="181"/>
        <v>-2.5770042431772051</v>
      </c>
      <c r="J3662" t="s">
        <v>323</v>
      </c>
      <c r="K3662" t="s">
        <v>324</v>
      </c>
      <c r="L3662" s="2">
        <v>2014</v>
      </c>
      <c r="M3662" s="1" cm="1">
        <f t="array" ref="M3662">INDEX($E$1:$E$6469,MATCH(1,($A$1:$A$6469=J3662)*($C$1:$C$6469=L3662),0))</f>
        <v>6.2949227642617123</v>
      </c>
      <c r="N3662" s="1" cm="1">
        <f t="array" ref="N3662">INDEX($F$1:$F$6469,MATCH(1,($A$1:$A$6469=J3662)*($C$1:$C$6469=L3662),0))</f>
        <v>13.544</v>
      </c>
      <c r="O3662" s="1">
        <f t="shared" si="182"/>
        <v>-7.2490772357382882</v>
      </c>
      <c r="R3662" s="1"/>
    </row>
    <row r="3663" spans="1:18">
      <c r="A3663" t="s">
        <v>261</v>
      </c>
      <c r="B3663" t="s">
        <v>262</v>
      </c>
      <c r="C3663" s="2">
        <v>2022</v>
      </c>
      <c r="D3663" s="10">
        <f>Fngdp_rpch!AJ3663</f>
        <v>4.7553992780198229</v>
      </c>
      <c r="E3663" s="1">
        <f t="shared" si="180"/>
        <v>4.7553992780198229</v>
      </c>
      <c r="F3663" s="4" t="str">
        <f>IF(INDEX(WEOApr2024all!$B$1:$BG$197,MATCH('Figure 2.5'!B3663,WEOApr2024all!$B$1:$B$197,0),MATCH('Figure 2.5'!C3663,WEOApr2024all!$B$1:$BG$1,0))="","",INDEX(WEOApr2024all!$B$1:$BG$197,MATCH('Figure 2.5'!B3663,WEOApr2024all!$B$1:$B$197,0),MATCH('Figure 2.5'!C3663,WEOApr2024all!$B$1:$BG$1,0)))</f>
        <v/>
      </c>
      <c r="G3663" s="1" t="str">
        <f t="shared" si="181"/>
        <v/>
      </c>
      <c r="J3663" t="s">
        <v>323</v>
      </c>
      <c r="K3663" t="s">
        <v>324</v>
      </c>
      <c r="L3663" s="2">
        <v>2015</v>
      </c>
      <c r="M3663" s="1" cm="1">
        <f t="array" ref="M3663">INDEX($E$1:$E$6469,MATCH(1,($A$1:$A$6469=J3663)*($C$1:$C$6469=L3663),0))</f>
        <v>19.570961284406895</v>
      </c>
      <c r="N3663" s="1" cm="1">
        <f t="array" ref="N3663">INDEX($F$1:$F$6469,MATCH(1,($A$1:$A$6469=J3663)*($C$1:$C$6469=L3663),0))</f>
        <v>6.5759999999999996</v>
      </c>
      <c r="O3663" s="1">
        <f t="shared" si="182"/>
        <v>12.994961284406894</v>
      </c>
      <c r="R3663" s="1"/>
    </row>
    <row r="3664" spans="1:18">
      <c r="A3664" t="s">
        <v>261</v>
      </c>
      <c r="B3664" t="s">
        <v>262</v>
      </c>
      <c r="C3664" s="2">
        <v>2023</v>
      </c>
      <c r="D3664" s="10">
        <f>Fngdp_rpch!AK3664</f>
        <v>5.1812305528678992</v>
      </c>
      <c r="E3664" s="1">
        <f t="shared" si="180"/>
        <v>5.1812305528678992</v>
      </c>
      <c r="F3664" s="4" t="str">
        <f>IF(INDEX(WEOApr2024all!$B$1:$BG$197,MATCH('Figure 2.5'!B3664,WEOApr2024all!$B$1:$B$197,0),MATCH('Figure 2.5'!C3664,WEOApr2024all!$B$1:$BG$1,0))="","",INDEX(WEOApr2024all!$B$1:$BG$197,MATCH('Figure 2.5'!B3664,WEOApr2024all!$B$1:$B$197,0),MATCH('Figure 2.5'!C3664,WEOApr2024all!$B$1:$BG$1,0)))</f>
        <v/>
      </c>
      <c r="G3664" s="1" t="str">
        <f t="shared" si="181"/>
        <v/>
      </c>
      <c r="J3664" t="s">
        <v>323</v>
      </c>
      <c r="K3664" t="s">
        <v>324</v>
      </c>
      <c r="L3664" s="2">
        <v>2016</v>
      </c>
      <c r="M3664" s="1" cm="1">
        <f t="array" ref="M3664">INDEX($E$1:$E$6469,MATCH(1,($A$1:$A$6469=J3664)*($C$1:$C$6469=L3664),0))</f>
        <v>3.0093050216666528</v>
      </c>
      <c r="N3664" s="1" cm="1">
        <f t="array" ref="N3664">INDEX($F$1:$F$6469,MATCH(1,($A$1:$A$6469=J3664)*($C$1:$C$6469=L3664),0))</f>
        <v>5.492</v>
      </c>
      <c r="O3664" s="1">
        <f t="shared" si="182"/>
        <v>-2.4826949783333472</v>
      </c>
      <c r="R3664" s="1"/>
    </row>
    <row r="3665" spans="1:18">
      <c r="A3665" t="s">
        <v>193</v>
      </c>
      <c r="B3665" t="s">
        <v>194</v>
      </c>
      <c r="C3665" s="2">
        <v>1991</v>
      </c>
      <c r="D3665" s="10">
        <f>Fngdp_rpch!E3665</f>
        <v>5.5049068503407073</v>
      </c>
      <c r="E3665" s="1">
        <f t="shared" si="180"/>
        <v>5.5049068503407073</v>
      </c>
      <c r="F3665" s="4">
        <f>IF(INDEX(WEOApr2024all!$B$1:$BG$197,MATCH('Figure 2.5'!B3665,WEOApr2024all!$B$1:$B$197,0),MATCH('Figure 2.5'!C3665,WEOApr2024all!$B$1:$BG$1,0))="","",INDEX(WEOApr2024all!$B$1:$BG$197,MATCH('Figure 2.5'!B3665,WEOApr2024all!$B$1:$B$197,0),MATCH('Figure 2.5'!C3665,WEOApr2024all!$B$1:$BG$1,0)))</f>
        <v>6.8959999999999999</v>
      </c>
      <c r="G3665" s="1">
        <f t="shared" si="181"/>
        <v>-1.3910931496592926</v>
      </c>
      <c r="J3665" t="s">
        <v>323</v>
      </c>
      <c r="K3665" t="s">
        <v>324</v>
      </c>
      <c r="L3665" s="2">
        <v>2017</v>
      </c>
      <c r="M3665" s="1" cm="1">
        <f t="array" ref="M3665">INDEX($E$1:$E$6469,MATCH(1,($A$1:$A$6469=J3665)*($C$1:$C$6469=L3665),0))</f>
        <v>2.9531259283997802</v>
      </c>
      <c r="N3665" s="1" cm="1">
        <f t="array" ref="N3665">INDEX($F$1:$F$6469,MATCH(1,($A$1:$A$6469=J3665)*($C$1:$C$6469=L3665),0))</f>
        <v>3.5350000000000001</v>
      </c>
      <c r="O3665" s="1">
        <f t="shared" si="182"/>
        <v>-0.58187407160021998</v>
      </c>
      <c r="R3665" s="1"/>
    </row>
    <row r="3666" spans="1:18">
      <c r="A3666" t="s">
        <v>193</v>
      </c>
      <c r="B3666" t="s">
        <v>194</v>
      </c>
      <c r="C3666" s="2">
        <v>1992</v>
      </c>
      <c r="D3666" s="10">
        <f>Fngdp_rpch!F3666</f>
        <v>5.8699501476669136</v>
      </c>
      <c r="E3666" s="1">
        <f t="shared" si="180"/>
        <v>5.8699501476669136</v>
      </c>
      <c r="F3666" s="4">
        <f>IF(INDEX(WEOApr2024all!$B$1:$BG$197,MATCH('Figure 2.5'!B3666,WEOApr2024all!$B$1:$B$197,0),MATCH('Figure 2.5'!C3666,WEOApr2024all!$B$1:$BG$1,0))="","",INDEX(WEOApr2024all!$B$1:$BG$197,MATCH('Figure 2.5'!B3666,WEOApr2024all!$B$1:$B$197,0),MATCH('Figure 2.5'!C3666,WEOApr2024all!$B$1:$BG$1,0)))</f>
        <v>6.4669999999999996</v>
      </c>
      <c r="G3666" s="1">
        <f t="shared" si="181"/>
        <v>-0.59704985233308605</v>
      </c>
      <c r="J3666" t="s">
        <v>323</v>
      </c>
      <c r="K3666" t="s">
        <v>324</v>
      </c>
      <c r="L3666" s="2">
        <v>2018</v>
      </c>
      <c r="M3666" s="1" cm="1">
        <f t="array" ref="M3666">INDEX($E$1:$E$6469,MATCH(1,($A$1:$A$6469=J3666)*($C$1:$C$6469=L3666),0))</f>
        <v>2.9440275968432239</v>
      </c>
      <c r="N3666" s="1" cm="1">
        <f t="array" ref="N3666">INDEX($F$1:$F$6469,MATCH(1,($A$1:$A$6469=J3666)*($C$1:$C$6469=L3666),0))</f>
        <v>-0.27900000000000003</v>
      </c>
      <c r="O3666" s="1">
        <f t="shared" si="182"/>
        <v>3.2230275968432238</v>
      </c>
      <c r="R3666" s="1"/>
    </row>
    <row r="3667" spans="1:18">
      <c r="A3667" t="s">
        <v>193</v>
      </c>
      <c r="B3667" t="s">
        <v>194</v>
      </c>
      <c r="C3667" s="2">
        <v>1993</v>
      </c>
      <c r="D3667" s="10">
        <f>Fngdp_rpch!G3667</f>
        <v>6.1570852679479371</v>
      </c>
      <c r="E3667" s="1">
        <f t="shared" si="180"/>
        <v>6.1570852679479371</v>
      </c>
      <c r="F3667" s="4">
        <f>IF(INDEX(WEOApr2024all!$B$1:$BG$197,MATCH('Figure 2.5'!B3667,WEOApr2024all!$B$1:$B$197,0),MATCH('Figure 2.5'!C3667,WEOApr2024all!$B$1:$BG$1,0))="","",INDEX(WEOApr2024all!$B$1:$BG$197,MATCH('Figure 2.5'!B3667,WEOApr2024all!$B$1:$B$197,0),MATCH('Figure 2.5'!C3667,WEOApr2024all!$B$1:$BG$1,0)))</f>
        <v>5.4169999999999998</v>
      </c>
      <c r="G3667" s="1">
        <f t="shared" si="181"/>
        <v>0.74008526794793728</v>
      </c>
      <c r="J3667" t="s">
        <v>323</v>
      </c>
      <c r="K3667" t="s">
        <v>324</v>
      </c>
      <c r="L3667" s="2">
        <v>2019</v>
      </c>
      <c r="M3667" s="1" cm="1">
        <f t="array" ref="M3667">INDEX($E$1:$E$6469,MATCH(1,($A$1:$A$6469=J3667)*($C$1:$C$6469=L3667),0))</f>
        <v>3.7637977192608085</v>
      </c>
      <c r="N3667" s="1" cm="1">
        <f t="array" ref="N3667">INDEX($F$1:$F$6469,MATCH(1,($A$1:$A$6469=J3667)*($C$1:$C$6469=L3667),0))</f>
        <v>4.4800000000000004</v>
      </c>
      <c r="O3667" s="1">
        <f t="shared" si="182"/>
        <v>-0.7162022807391919</v>
      </c>
      <c r="R3667" s="1"/>
    </row>
    <row r="3668" spans="1:18">
      <c r="A3668" t="s">
        <v>193</v>
      </c>
      <c r="B3668" t="s">
        <v>194</v>
      </c>
      <c r="C3668" s="2">
        <v>1994</v>
      </c>
      <c r="D3668" s="10">
        <f>Fngdp_rpch!H3668</f>
        <v>5.9993163647272363</v>
      </c>
      <c r="E3668" s="1">
        <f t="shared" si="180"/>
        <v>5.9993163647272363</v>
      </c>
      <c r="F3668" s="4">
        <f>IF(INDEX(WEOApr2024all!$B$1:$BG$197,MATCH('Figure 2.5'!B3668,WEOApr2024all!$B$1:$B$197,0),MATCH('Figure 2.5'!C3668,WEOApr2024all!$B$1:$BG$1,0))="","",INDEX(WEOApr2024all!$B$1:$BG$197,MATCH('Figure 2.5'!B3668,WEOApr2024all!$B$1:$B$197,0),MATCH('Figure 2.5'!C3668,WEOApr2024all!$B$1:$BG$1,0)))</f>
        <v>7.5049999999999999</v>
      </c>
      <c r="G3668" s="1">
        <f t="shared" si="181"/>
        <v>-1.5056836352727636</v>
      </c>
      <c r="J3668" t="s">
        <v>323</v>
      </c>
      <c r="K3668" t="s">
        <v>324</v>
      </c>
      <c r="L3668" s="2">
        <v>2020</v>
      </c>
      <c r="M3668" s="1" cm="1">
        <f t="array" ref="M3668">INDEX($E$1:$E$6469,MATCH(1,($A$1:$A$6469=J3668)*($C$1:$C$6469=L3668),0))</f>
        <v>2.5618198344560028</v>
      </c>
      <c r="N3668" s="1" cm="1">
        <f t="array" ref="N3668">INDEX($F$1:$F$6469,MATCH(1,($A$1:$A$6469=J3668)*($C$1:$C$6469=L3668),0))</f>
        <v>-3.1669999999999998</v>
      </c>
      <c r="O3668" s="1">
        <f t="shared" si="182"/>
        <v>5.7288198344560026</v>
      </c>
      <c r="R3668" s="1"/>
    </row>
    <row r="3669" spans="1:18">
      <c r="A3669" t="s">
        <v>193</v>
      </c>
      <c r="B3669" t="s">
        <v>194</v>
      </c>
      <c r="C3669" s="2">
        <v>1995</v>
      </c>
      <c r="D3669" s="10">
        <f>Fngdp_rpch!I3669</f>
        <v>5.500003402097664</v>
      </c>
      <c r="E3669" s="1">
        <f t="shared" si="180"/>
        <v>5.500003402097664</v>
      </c>
      <c r="F3669" s="4">
        <f>IF(INDEX(WEOApr2024all!$B$1:$BG$197,MATCH('Figure 2.5'!B3669,WEOApr2024all!$B$1:$B$197,0),MATCH('Figure 2.5'!C3669,WEOApr2024all!$B$1:$BG$1,0))="","",INDEX(WEOApr2024all!$B$1:$BG$197,MATCH('Figure 2.5'!B3669,WEOApr2024all!$B$1:$B$197,0),MATCH('Figure 2.5'!C3669,WEOApr2024all!$B$1:$BG$1,0)))</f>
        <v>7.3769999999999998</v>
      </c>
      <c r="G3669" s="1">
        <f t="shared" si="181"/>
        <v>-1.8769965979023358</v>
      </c>
      <c r="J3669" t="s">
        <v>323</v>
      </c>
      <c r="K3669" t="s">
        <v>324</v>
      </c>
      <c r="L3669" s="2">
        <v>2021</v>
      </c>
      <c r="M3669" s="1" cm="1">
        <f t="array" ref="M3669">INDEX($E$1:$E$6469,MATCH(1,($A$1:$A$6469=J3669)*($C$1:$C$6469=L3669),0))</f>
        <v>1.1868217117826818</v>
      </c>
      <c r="N3669" s="1" cm="1">
        <f t="array" ref="N3669">INDEX($F$1:$F$6469,MATCH(1,($A$1:$A$6469=J3669)*($C$1:$C$6469=L3669),0))</f>
        <v>-0.78</v>
      </c>
      <c r="O3669" s="1">
        <f t="shared" si="182"/>
        <v>1.9668217117826818</v>
      </c>
      <c r="R3669" s="1"/>
    </row>
    <row r="3670" spans="1:18">
      <c r="A3670" t="s">
        <v>193</v>
      </c>
      <c r="B3670" t="s">
        <v>194</v>
      </c>
      <c r="C3670" s="2">
        <v>1996</v>
      </c>
      <c r="D3670" s="10">
        <f>Fngdp_rpch!J3670</f>
        <v>5.7725109344308301</v>
      </c>
      <c r="E3670" s="1">
        <f t="shared" si="180"/>
        <v>5.7725109344308301</v>
      </c>
      <c r="F3670" s="4">
        <f>IF(INDEX(WEOApr2024all!$B$1:$BG$197,MATCH('Figure 2.5'!B3670,WEOApr2024all!$B$1:$B$197,0),MATCH('Figure 2.5'!C3670,WEOApr2024all!$B$1:$BG$1,0))="","",INDEX(WEOApr2024all!$B$1:$BG$197,MATCH('Figure 2.5'!B3670,WEOApr2024all!$B$1:$B$197,0),MATCH('Figure 2.5'!C3670,WEOApr2024all!$B$1:$BG$1,0)))</f>
        <v>9.0839999999999996</v>
      </c>
      <c r="G3670" s="1">
        <f t="shared" si="181"/>
        <v>-3.3114890655691696</v>
      </c>
      <c r="J3670" t="s">
        <v>391</v>
      </c>
      <c r="K3670" t="s">
        <v>392</v>
      </c>
      <c r="L3670" s="2">
        <v>1991</v>
      </c>
      <c r="M3670" s="1" cm="1">
        <f t="array" ref="M3670">INDEX($E$1:$E$6469,MATCH(1,($A$1:$A$6469=J3670)*($C$1:$C$6469=L3670),0))</f>
        <v>2.5004118633829453</v>
      </c>
      <c r="N3670" s="1" cm="1">
        <f t="array" ref="N3670">INDEX($F$1:$F$6469,MATCH(1,($A$1:$A$6469=J3670)*($C$1:$C$6469=L3670),0))</f>
        <v>-7.0049999999999999</v>
      </c>
      <c r="O3670" s="1">
        <f t="shared" si="182"/>
        <v>9.5054118633829461</v>
      </c>
      <c r="R3670" s="1"/>
    </row>
    <row r="3671" spans="1:18">
      <c r="A3671" t="s">
        <v>193</v>
      </c>
      <c r="B3671" t="s">
        <v>194</v>
      </c>
      <c r="C3671" s="2">
        <v>1997</v>
      </c>
      <c r="D3671" s="10">
        <f>Fngdp_rpch!K3671</f>
        <v>6.0000000000005604</v>
      </c>
      <c r="E3671" s="1">
        <f t="shared" si="180"/>
        <v>6.0000000000005604</v>
      </c>
      <c r="F3671" s="4">
        <f>IF(INDEX(WEOApr2024all!$B$1:$BG$197,MATCH('Figure 2.5'!B3671,WEOApr2024all!$B$1:$B$197,0),MATCH('Figure 2.5'!C3671,WEOApr2024all!$B$1:$BG$1,0))="","",INDEX(WEOApr2024all!$B$1:$BG$197,MATCH('Figure 2.5'!B3671,WEOApr2024all!$B$1:$B$197,0),MATCH('Figure 2.5'!C3671,WEOApr2024all!$B$1:$BG$1,0)))</f>
        <v>12.628</v>
      </c>
      <c r="G3671" s="1">
        <f t="shared" si="181"/>
        <v>-6.6279999999994397</v>
      </c>
      <c r="J3671" t="s">
        <v>391</v>
      </c>
      <c r="K3671" t="s">
        <v>392</v>
      </c>
      <c r="L3671" s="2">
        <v>1992</v>
      </c>
      <c r="M3671" s="1" cm="1">
        <f t="array" ref="M3671">INDEX($E$1:$E$6469,MATCH(1,($A$1:$A$6469=J3671)*($C$1:$C$6469=L3671),0))</f>
        <v>2.0005796940572029</v>
      </c>
      <c r="N3671" s="1" cm="1">
        <f t="array" ref="N3671">INDEX($F$1:$F$6469,MATCH(1,($A$1:$A$6469=J3671)*($C$1:$C$6469=L3671),0))</f>
        <v>2.0329999999999999</v>
      </c>
      <c r="O3671" s="1">
        <f t="shared" si="182"/>
        <v>-3.242030594279699E-2</v>
      </c>
      <c r="R3671" s="1"/>
    </row>
    <row r="3672" spans="1:18">
      <c r="A3672" t="s">
        <v>193</v>
      </c>
      <c r="B3672" t="s">
        <v>194</v>
      </c>
      <c r="C3672" s="2">
        <v>1998</v>
      </c>
      <c r="D3672" s="10">
        <f>Fngdp_rpch!L3672</f>
        <v>6.0000006214371515</v>
      </c>
      <c r="E3672" s="1">
        <f t="shared" si="180"/>
        <v>6.0000006214371515</v>
      </c>
      <c r="F3672" s="4">
        <f>IF(INDEX(WEOApr2024all!$B$1:$BG$197,MATCH('Figure 2.5'!B3672,WEOApr2024all!$B$1:$B$197,0),MATCH('Figure 2.5'!C3672,WEOApr2024all!$B$1:$BG$1,0))="","",INDEX(WEOApr2024all!$B$1:$BG$197,MATCH('Figure 2.5'!B3672,WEOApr2024all!$B$1:$B$197,0),MATCH('Figure 2.5'!C3672,WEOApr2024all!$B$1:$BG$1,0)))</f>
        <v>9.7769999999999992</v>
      </c>
      <c r="G3672" s="1">
        <f t="shared" si="181"/>
        <v>-3.7769993785628477</v>
      </c>
      <c r="J3672" t="s">
        <v>391</v>
      </c>
      <c r="K3672" t="s">
        <v>392</v>
      </c>
      <c r="L3672" s="2">
        <v>1993</v>
      </c>
      <c r="M3672" s="1" cm="1">
        <f t="array" ref="M3672">INDEX($E$1:$E$6469,MATCH(1,($A$1:$A$6469=J3672)*($C$1:$C$6469=L3672),0))</f>
        <v>3.5000088254421025</v>
      </c>
      <c r="N3672" s="1" cm="1">
        <f t="array" ref="N3672">INDEX($F$1:$F$6469,MATCH(1,($A$1:$A$6469=J3672)*($C$1:$C$6469=L3672),0))</f>
        <v>4.2869999999999999</v>
      </c>
      <c r="O3672" s="1">
        <f t="shared" si="182"/>
        <v>-0.78699117455789747</v>
      </c>
      <c r="R3672" s="1"/>
    </row>
    <row r="3673" spans="1:18">
      <c r="A3673" t="s">
        <v>193</v>
      </c>
      <c r="B3673" t="s">
        <v>194</v>
      </c>
      <c r="C3673" s="2">
        <v>1999</v>
      </c>
      <c r="D3673" s="10">
        <f>Fngdp_rpch!M3673</f>
        <v>5.9701693389062838</v>
      </c>
      <c r="E3673" s="1">
        <f t="shared" si="180"/>
        <v>5.9701693389062838</v>
      </c>
      <c r="F3673" s="4">
        <f>IF(INDEX(WEOApr2024all!$B$1:$BG$197,MATCH('Figure 2.5'!B3673,WEOApr2024all!$B$1:$B$197,0),MATCH('Figure 2.5'!C3673,WEOApr2024all!$B$1:$BG$1,0))="","",INDEX(WEOApr2024all!$B$1:$BG$197,MATCH('Figure 2.5'!B3673,WEOApr2024all!$B$1:$B$197,0),MATCH('Figure 2.5'!C3673,WEOApr2024all!$B$1:$BG$1,0)))</f>
        <v>7.2320000000000002</v>
      </c>
      <c r="G3673" s="1">
        <f t="shared" si="181"/>
        <v>-1.2618306610937164</v>
      </c>
      <c r="J3673" t="s">
        <v>391</v>
      </c>
      <c r="K3673" t="s">
        <v>392</v>
      </c>
      <c r="L3673" s="2">
        <v>1994</v>
      </c>
      <c r="M3673" s="1" cm="1">
        <f t="array" ref="M3673">INDEX($E$1:$E$6469,MATCH(1,($A$1:$A$6469=J3673)*($C$1:$C$6469=L3673),0))</f>
        <v>3.9998998038204281</v>
      </c>
      <c r="N3673" s="1" cm="1">
        <f t="array" ref="N3673">INDEX($F$1:$F$6469,MATCH(1,($A$1:$A$6469=J3673)*($C$1:$C$6469=L3673),0))</f>
        <v>5.2389999999999999</v>
      </c>
      <c r="O3673" s="1">
        <f t="shared" si="182"/>
        <v>-1.2391001961795718</v>
      </c>
      <c r="R3673" s="1"/>
    </row>
    <row r="3674" spans="1:18">
      <c r="A3674" t="s">
        <v>193</v>
      </c>
      <c r="B3674" t="s">
        <v>194</v>
      </c>
      <c r="C3674" s="2">
        <v>2000</v>
      </c>
      <c r="D3674" s="10">
        <f>Fngdp_rpch!N3674</f>
        <v>6.1999992960382944</v>
      </c>
      <c r="E3674" s="1">
        <f t="shared" si="180"/>
        <v>6.1999992960382944</v>
      </c>
      <c r="F3674" s="4">
        <f>IF(INDEX(WEOApr2024all!$B$1:$BG$197,MATCH('Figure 2.5'!B3674,WEOApr2024all!$B$1:$B$197,0),MATCH('Figure 2.5'!C3674,WEOApr2024all!$B$1:$BG$1,0))="","",INDEX(WEOApr2024all!$B$1:$BG$197,MATCH('Figure 2.5'!B3674,WEOApr2024all!$B$1:$B$197,0),MATCH('Figure 2.5'!C3674,WEOApr2024all!$B$1:$BG$1,0)))</f>
        <v>4.7370000000000001</v>
      </c>
      <c r="G3674" s="1">
        <f t="shared" si="181"/>
        <v>1.4629992960382943</v>
      </c>
      <c r="J3674" t="s">
        <v>391</v>
      </c>
      <c r="K3674" t="s">
        <v>392</v>
      </c>
      <c r="L3674" s="2">
        <v>1995</v>
      </c>
      <c r="M3674" s="1" cm="1">
        <f t="array" ref="M3674">INDEX($E$1:$E$6469,MATCH(1,($A$1:$A$6469=J3674)*($C$1:$C$6469=L3674),0))</f>
        <v>5.0000069875890674</v>
      </c>
      <c r="N3674" s="1" cm="1">
        <f t="array" ref="N3674">INDEX($F$1:$F$6469,MATCH(1,($A$1:$A$6469=J3674)*($C$1:$C$6469=L3674),0))</f>
        <v>6.7279999999999998</v>
      </c>
      <c r="O3674" s="1">
        <f t="shared" si="182"/>
        <v>-1.7279930124109324</v>
      </c>
      <c r="R3674" s="1"/>
    </row>
    <row r="3675" spans="1:18">
      <c r="A3675" t="s">
        <v>193</v>
      </c>
      <c r="B3675" t="s">
        <v>194</v>
      </c>
      <c r="C3675" s="2">
        <v>2001</v>
      </c>
      <c r="D3675" s="10">
        <f>Fngdp_rpch!O3675</f>
        <v>6.5000017871341464</v>
      </c>
      <c r="E3675" s="1">
        <f t="shared" si="180"/>
        <v>6.5000017871341464</v>
      </c>
      <c r="F3675" s="4">
        <f>IF(INDEX(WEOApr2024all!$B$1:$BG$197,MATCH('Figure 2.5'!B3675,WEOApr2024all!$B$1:$B$197,0),MATCH('Figure 2.5'!C3675,WEOApr2024all!$B$1:$BG$1,0))="","",INDEX(WEOApr2024all!$B$1:$BG$197,MATCH('Figure 2.5'!B3675,WEOApr2024all!$B$1:$B$197,0),MATCH('Figure 2.5'!C3675,WEOApr2024all!$B$1:$BG$1,0)))</f>
        <v>1.45</v>
      </c>
      <c r="G3675" s="1">
        <f t="shared" si="181"/>
        <v>5.0500017871341463</v>
      </c>
      <c r="J3675" t="s">
        <v>391</v>
      </c>
      <c r="K3675" t="s">
        <v>392</v>
      </c>
      <c r="L3675" s="2">
        <v>1996</v>
      </c>
      <c r="M3675" s="1" cm="1">
        <f t="array" ref="M3675">INDEX($E$1:$E$6469,MATCH(1,($A$1:$A$6469=J3675)*($C$1:$C$6469=L3675),0))</f>
        <v>5.0000122889374499</v>
      </c>
      <c r="N3675" s="1" cm="1">
        <f t="array" ref="N3675">INDEX($F$1:$F$6469,MATCH(1,($A$1:$A$6469=J3675)*($C$1:$C$6469=L3675),0))</f>
        <v>6.2389999999999999</v>
      </c>
      <c r="O3675" s="1">
        <f t="shared" si="182"/>
        <v>-1.23898771106255</v>
      </c>
      <c r="R3675" s="1"/>
    </row>
    <row r="3676" spans="1:18">
      <c r="A3676" t="s">
        <v>193</v>
      </c>
      <c r="B3676" t="s">
        <v>194</v>
      </c>
      <c r="C3676" s="2">
        <v>2002</v>
      </c>
      <c r="D3676" s="10">
        <f>Fngdp_rpch!P3676</f>
        <v>6.0000000000000719</v>
      </c>
      <c r="E3676" s="1">
        <f t="shared" si="180"/>
        <v>6.0000000000000719</v>
      </c>
      <c r="F3676" s="4">
        <f>IF(INDEX(WEOApr2024all!$B$1:$BG$197,MATCH('Figure 2.5'!B3676,WEOApr2024all!$B$1:$B$197,0),MATCH('Figure 2.5'!C3676,WEOApr2024all!$B$1:$BG$1,0))="","",INDEX(WEOApr2024all!$B$1:$BG$197,MATCH('Figure 2.5'!B3676,WEOApr2024all!$B$1:$B$197,0),MATCH('Figure 2.5'!C3676,WEOApr2024all!$B$1:$BG$1,0)))</f>
        <v>6.0979999999999999</v>
      </c>
      <c r="G3676" s="1">
        <f t="shared" si="181"/>
        <v>-9.7999999999927923E-2</v>
      </c>
      <c r="J3676" t="s">
        <v>391</v>
      </c>
      <c r="K3676" t="s">
        <v>392</v>
      </c>
      <c r="L3676" s="2">
        <v>1997</v>
      </c>
      <c r="M3676" s="1" cm="1">
        <f t="array" ref="M3676">INDEX($E$1:$E$6469,MATCH(1,($A$1:$A$6469=J3676)*($C$1:$C$6469=L3676),0))</f>
        <v>5.5000098080733473</v>
      </c>
      <c r="N3676" s="1" cm="1">
        <f t="array" ref="N3676">INDEX($F$1:$F$6469,MATCH(1,($A$1:$A$6469=J3676)*($C$1:$C$6469=L3676),0))</f>
        <v>7.0860000000000003</v>
      </c>
      <c r="O3676" s="1">
        <f t="shared" si="182"/>
        <v>-1.585990191926653</v>
      </c>
      <c r="R3676" s="1"/>
    </row>
    <row r="3677" spans="1:18">
      <c r="A3677" t="s">
        <v>193</v>
      </c>
      <c r="B3677" t="s">
        <v>194</v>
      </c>
      <c r="C3677" s="2">
        <v>2003</v>
      </c>
      <c r="D3677" s="10">
        <f>Fngdp_rpch!Q3677</f>
        <v>7.0000000000000728</v>
      </c>
      <c r="E3677" s="1">
        <f t="shared" si="180"/>
        <v>7.0000000000000728</v>
      </c>
      <c r="F3677" s="4">
        <f>IF(INDEX(WEOApr2024all!$B$1:$BG$197,MATCH('Figure 2.5'!B3677,WEOApr2024all!$B$1:$B$197,0),MATCH('Figure 2.5'!C3677,WEOApr2024all!$B$1:$BG$1,0))="","",INDEX(WEOApr2024all!$B$1:$BG$197,MATCH('Figure 2.5'!B3677,WEOApr2024all!$B$1:$B$197,0),MATCH('Figure 2.5'!C3677,WEOApr2024all!$B$1:$BG$1,0)))</f>
        <v>14.153</v>
      </c>
      <c r="G3677" s="1">
        <f t="shared" si="181"/>
        <v>-7.1529999999999276</v>
      </c>
      <c r="J3677" t="s">
        <v>391</v>
      </c>
      <c r="K3677" t="s">
        <v>392</v>
      </c>
      <c r="L3677" s="2">
        <v>1998</v>
      </c>
      <c r="M3677" s="1" cm="1">
        <f t="array" ref="M3677">INDEX($E$1:$E$6469,MATCH(1,($A$1:$A$6469=J3677)*($C$1:$C$6469=L3677),0))</f>
        <v>4.49999939844552</v>
      </c>
      <c r="N3677" s="1" cm="1">
        <f t="array" ref="N3677">INDEX($F$1:$F$6469,MATCH(1,($A$1:$A$6469=J3677)*($C$1:$C$6469=L3677),0))</f>
        <v>4.9820000000000002</v>
      </c>
      <c r="O3677" s="1">
        <f t="shared" si="182"/>
        <v>-0.48200060155448021</v>
      </c>
      <c r="R3677" s="1"/>
    </row>
    <row r="3678" spans="1:18">
      <c r="A3678" t="s">
        <v>193</v>
      </c>
      <c r="B3678" t="s">
        <v>194</v>
      </c>
      <c r="C3678" s="2">
        <v>2004</v>
      </c>
      <c r="D3678" s="10">
        <f>Fngdp_rpch!R3678</f>
        <v>4.000000000000048</v>
      </c>
      <c r="E3678" s="1">
        <f t="shared" si="180"/>
        <v>4.000000000000048</v>
      </c>
      <c r="F3678" s="4">
        <f>IF(INDEX(WEOApr2024all!$B$1:$BG$197,MATCH('Figure 2.5'!B3678,WEOApr2024all!$B$1:$B$197,0),MATCH('Figure 2.5'!C3678,WEOApr2024all!$B$1:$BG$1,0))="","",INDEX(WEOApr2024all!$B$1:$BG$197,MATCH('Figure 2.5'!B3678,WEOApr2024all!$B$1:$B$197,0),MATCH('Figure 2.5'!C3678,WEOApr2024all!$B$1:$BG$1,0)))</f>
        <v>6.0309999999999997</v>
      </c>
      <c r="G3678" s="1">
        <f t="shared" si="181"/>
        <v>-2.0309999999999517</v>
      </c>
      <c r="J3678" t="s">
        <v>391</v>
      </c>
      <c r="K3678" t="s">
        <v>392</v>
      </c>
      <c r="L3678" s="2">
        <v>1999</v>
      </c>
      <c r="M3678" s="1" cm="1">
        <f t="array" ref="M3678">INDEX($E$1:$E$6469,MATCH(1,($A$1:$A$6469=J3678)*($C$1:$C$6469=L3678),0))</f>
        <v>5.1999991372888354</v>
      </c>
      <c r="N3678" s="1" cm="1">
        <f t="array" ref="N3678">INDEX($F$1:$F$6469,MATCH(1,($A$1:$A$6469=J3678)*($C$1:$C$6469=L3678),0))</f>
        <v>4.524</v>
      </c>
      <c r="O3678" s="1">
        <f t="shared" si="182"/>
        <v>0.67599913728883543</v>
      </c>
      <c r="R3678" s="1"/>
    </row>
    <row r="3679" spans="1:18">
      <c r="A3679" t="s">
        <v>193</v>
      </c>
      <c r="B3679" t="s">
        <v>194</v>
      </c>
      <c r="C3679" s="2">
        <v>2005</v>
      </c>
      <c r="D3679" s="10">
        <f>Fngdp_rpch!S3679</f>
        <v>4.7000000000001929</v>
      </c>
      <c r="E3679" s="1">
        <f t="shared" si="180"/>
        <v>4.7000000000001929</v>
      </c>
      <c r="F3679" s="4">
        <f>IF(INDEX(WEOApr2024all!$B$1:$BG$197,MATCH('Figure 2.5'!B3679,WEOApr2024all!$B$1:$B$197,0),MATCH('Figure 2.5'!C3679,WEOApr2024all!$B$1:$BG$1,0))="","",INDEX(WEOApr2024all!$B$1:$BG$197,MATCH('Figure 2.5'!B3679,WEOApr2024all!$B$1:$B$197,0),MATCH('Figure 2.5'!C3679,WEOApr2024all!$B$1:$BG$1,0)))</f>
        <v>-11.223000000000001</v>
      </c>
      <c r="G3679" s="1">
        <f t="shared" si="181"/>
        <v>15.923000000000194</v>
      </c>
      <c r="J3679" t="s">
        <v>391</v>
      </c>
      <c r="K3679" t="s">
        <v>392</v>
      </c>
      <c r="L3679" s="2">
        <v>2000</v>
      </c>
      <c r="M3679" s="1" cm="1">
        <f t="array" ref="M3679">INDEX($E$1:$E$6469,MATCH(1,($A$1:$A$6469=J3679)*($C$1:$C$6469=L3679),0))</f>
        <v>5.0000044517511055</v>
      </c>
      <c r="N3679" s="1" cm="1">
        <f t="array" ref="N3679">INDEX($F$1:$F$6469,MATCH(1,($A$1:$A$6469=J3679)*($C$1:$C$6469=L3679),0))</f>
        <v>4.26</v>
      </c>
      <c r="O3679" s="1">
        <f t="shared" si="182"/>
        <v>0.74000445175110574</v>
      </c>
      <c r="R3679" s="1"/>
    </row>
    <row r="3680" spans="1:18">
      <c r="A3680" t="s">
        <v>193</v>
      </c>
      <c r="B3680" t="s">
        <v>194</v>
      </c>
      <c r="C3680" s="2">
        <v>2006</v>
      </c>
      <c r="D3680" s="10">
        <f>Fngdp_rpch!T3680</f>
        <v>9.000000000000119</v>
      </c>
      <c r="E3680" s="1">
        <f t="shared" si="180"/>
        <v>9.000000000000119</v>
      </c>
      <c r="F3680" s="4">
        <f>IF(INDEX(WEOApr2024all!$B$1:$BG$197,MATCH('Figure 2.5'!B3680,WEOApr2024all!$B$1:$B$197,0),MATCH('Figure 2.5'!C3680,WEOApr2024all!$B$1:$BG$1,0))="","",INDEX(WEOApr2024all!$B$1:$BG$197,MATCH('Figure 2.5'!B3680,WEOApr2024all!$B$1:$B$197,0),MATCH('Figure 2.5'!C3680,WEOApr2024all!$B$1:$BG$1,0)))</f>
        <v>23.606000000000002</v>
      </c>
      <c r="G3680" s="1">
        <f t="shared" si="181"/>
        <v>-14.605999999999883</v>
      </c>
      <c r="J3680" t="s">
        <v>391</v>
      </c>
      <c r="K3680" t="s">
        <v>392</v>
      </c>
      <c r="L3680" s="2">
        <v>2001</v>
      </c>
      <c r="M3680" s="1" cm="1">
        <f t="array" ref="M3680">INDEX($E$1:$E$6469,MATCH(1,($A$1:$A$6469=J3680)*($C$1:$C$6469=L3680),0))</f>
        <v>5.4999997311132365</v>
      </c>
      <c r="N3680" s="1" cm="1">
        <f t="array" ref="N3680">INDEX($F$1:$F$6469,MATCH(1,($A$1:$A$6469=J3680)*($C$1:$C$6469=L3680),0))</f>
        <v>1.2050000000000001</v>
      </c>
      <c r="O3680" s="1">
        <f t="shared" si="182"/>
        <v>4.2949997311132364</v>
      </c>
      <c r="R3680" s="1"/>
    </row>
    <row r="3681" spans="1:18">
      <c r="A3681" t="s">
        <v>193</v>
      </c>
      <c r="B3681" t="s">
        <v>194</v>
      </c>
      <c r="C3681" s="2">
        <v>2007</v>
      </c>
      <c r="D3681" s="10">
        <f>Fngdp_rpch!U3681</f>
        <v>4.0176698947130385</v>
      </c>
      <c r="E3681" s="1">
        <f t="shared" si="180"/>
        <v>4.0176698947130385</v>
      </c>
      <c r="F3681" s="4">
        <f>IF(INDEX(WEOApr2024all!$B$1:$BG$197,MATCH('Figure 2.5'!B3681,WEOApr2024all!$B$1:$B$197,0),MATCH('Figure 2.5'!C3681,WEOApr2024all!$B$1:$BG$1,0))="","",INDEX(WEOApr2024all!$B$1:$BG$197,MATCH('Figure 2.5'!B3681,WEOApr2024all!$B$1:$B$197,0),MATCH('Figure 2.5'!C3681,WEOApr2024all!$B$1:$BG$1,0)))</f>
        <v>7.1230000000000002</v>
      </c>
      <c r="G3681" s="1">
        <f t="shared" si="181"/>
        <v>-3.1053301052869617</v>
      </c>
      <c r="J3681" t="s">
        <v>391</v>
      </c>
      <c r="K3681" t="s">
        <v>392</v>
      </c>
      <c r="L3681" s="2">
        <v>2002</v>
      </c>
      <c r="M3681" s="1" cm="1">
        <f t="array" ref="M3681">INDEX($E$1:$E$6469,MATCH(1,($A$1:$A$6469=J3681)*($C$1:$C$6469=L3681),0))</f>
        <v>3.7499987697549919</v>
      </c>
      <c r="N3681" s="1" cm="1">
        <f t="array" ref="N3681">INDEX($F$1:$F$6469,MATCH(1,($A$1:$A$6469=J3681)*($C$1:$C$6469=L3681),0))</f>
        <v>1.4430000000000001</v>
      </c>
      <c r="O3681" s="1">
        <f t="shared" si="182"/>
        <v>2.3069987697549919</v>
      </c>
      <c r="R3681" s="1"/>
    </row>
    <row r="3682" spans="1:18">
      <c r="A3682" t="s">
        <v>193</v>
      </c>
      <c r="B3682" t="s">
        <v>194</v>
      </c>
      <c r="C3682" s="2">
        <v>2008</v>
      </c>
      <c r="D3682" s="10">
        <f>Fngdp_rpch!V3682</f>
        <v>4.4999999999995932</v>
      </c>
      <c r="E3682" s="1">
        <f t="shared" si="180"/>
        <v>4.4999999999995932</v>
      </c>
      <c r="F3682" s="4">
        <f>IF(INDEX(WEOApr2024all!$B$1:$BG$197,MATCH('Figure 2.5'!B3682,WEOApr2024all!$B$1:$B$197,0),MATCH('Figure 2.5'!C3682,WEOApr2024all!$B$1:$BG$1,0))="","",INDEX(WEOApr2024all!$B$1:$BG$197,MATCH('Figure 2.5'!B3682,WEOApr2024all!$B$1:$B$197,0),MATCH('Figure 2.5'!C3682,WEOApr2024all!$B$1:$BG$1,0)))</f>
        <v>8.98</v>
      </c>
      <c r="G3682" s="1">
        <f t="shared" si="181"/>
        <v>-4.4800000000004072</v>
      </c>
      <c r="J3682" t="s">
        <v>391</v>
      </c>
      <c r="K3682" t="s">
        <v>392</v>
      </c>
      <c r="L3682" s="2">
        <v>2003</v>
      </c>
      <c r="M3682" s="1" cm="1">
        <f t="array" ref="M3682">INDEX($E$1:$E$6469,MATCH(1,($A$1:$A$6469=J3682)*($C$1:$C$6469=L3682),0))</f>
        <v>3.0000000000001581</v>
      </c>
      <c r="N3682" s="1" cm="1">
        <f t="array" ref="N3682">INDEX($F$1:$F$6469,MATCH(1,($A$1:$A$6469=J3682)*($C$1:$C$6469=L3682),0))</f>
        <v>3.4980000000000002</v>
      </c>
      <c r="O3682" s="1">
        <f t="shared" si="182"/>
        <v>-0.49799999999984212</v>
      </c>
      <c r="R3682" s="1"/>
    </row>
    <row r="3683" spans="1:18">
      <c r="A3683" t="s">
        <v>193</v>
      </c>
      <c r="B3683" t="s">
        <v>194</v>
      </c>
      <c r="C3683" s="2">
        <v>2009</v>
      </c>
      <c r="D3683" s="10">
        <f>Fngdp_rpch!W3683</f>
        <v>6.4999999999989733</v>
      </c>
      <c r="E3683" s="1">
        <f t="shared" si="180"/>
        <v>6.4999999999989733</v>
      </c>
      <c r="F3683" s="4">
        <f>IF(INDEX(WEOApr2024all!$B$1:$BG$197,MATCH('Figure 2.5'!B3683,WEOApr2024all!$B$1:$B$197,0),MATCH('Figure 2.5'!C3683,WEOApr2024all!$B$1:$BG$1,0))="","",INDEX(WEOApr2024all!$B$1:$BG$197,MATCH('Figure 2.5'!B3683,WEOApr2024all!$B$1:$B$197,0),MATCH('Figure 2.5'!C3683,WEOApr2024all!$B$1:$BG$1,0)))</f>
        <v>-8.1579999999999995</v>
      </c>
      <c r="G3683" s="1">
        <f t="shared" si="181"/>
        <v>14.657999999998973</v>
      </c>
      <c r="J3683" t="s">
        <v>391</v>
      </c>
      <c r="K3683" t="s">
        <v>392</v>
      </c>
      <c r="L3683" s="2">
        <v>2004</v>
      </c>
      <c r="M3683" s="1" cm="1">
        <f t="array" ref="M3683">INDEX($E$1:$E$6469,MATCH(1,($A$1:$A$6469=J3683)*($C$1:$C$6469=L3683),0))</f>
        <v>4.100000000000148</v>
      </c>
      <c r="N3683" s="1" cm="1">
        <f t="array" ref="N3683">INDEX($F$1:$F$6469,MATCH(1,($A$1:$A$6469=J3683)*($C$1:$C$6469=L3683),0))</f>
        <v>4.9829999999999997</v>
      </c>
      <c r="O3683" s="1">
        <f t="shared" si="182"/>
        <v>-0.88299999999985168</v>
      </c>
      <c r="R3683" s="1"/>
    </row>
    <row r="3684" spans="1:18">
      <c r="A3684" t="s">
        <v>193</v>
      </c>
      <c r="B3684" t="s">
        <v>194</v>
      </c>
      <c r="C3684" s="2">
        <v>2010</v>
      </c>
      <c r="D3684" s="10">
        <f>Fngdp_rpch!X3684</f>
        <v>3.3549875844926635</v>
      </c>
      <c r="E3684" s="1">
        <f t="shared" si="180"/>
        <v>3.3549875844926635</v>
      </c>
      <c r="F3684" s="4">
        <f>IF(INDEX(WEOApr2024all!$B$1:$BG$197,MATCH('Figure 2.5'!B3684,WEOApr2024all!$B$1:$B$197,0),MATCH('Figure 2.5'!C3684,WEOApr2024all!$B$1:$BG$1,0))="","",INDEX(WEOApr2024all!$B$1:$BG$197,MATCH('Figure 2.5'!B3684,WEOApr2024all!$B$1:$B$197,0),MATCH('Figure 2.5'!C3684,WEOApr2024all!$B$1:$BG$1,0)))</f>
        <v>6.835</v>
      </c>
      <c r="G3684" s="1">
        <f t="shared" si="181"/>
        <v>-3.4800124155073364</v>
      </c>
      <c r="J3684" t="s">
        <v>391</v>
      </c>
      <c r="K3684" t="s">
        <v>392</v>
      </c>
      <c r="L3684" s="2">
        <v>2005</v>
      </c>
      <c r="M3684" s="1" cm="1">
        <f t="array" ref="M3684">INDEX($E$1:$E$6469,MATCH(1,($A$1:$A$6469=J3684)*($C$1:$C$6469=L3684),0))</f>
        <v>5.1131711240934186</v>
      </c>
      <c r="N3684" s="1" cm="1">
        <f t="array" ref="N3684">INDEX($F$1:$F$6469,MATCH(1,($A$1:$A$6469=J3684)*($C$1:$C$6469=L3684),0))</f>
        <v>3.5070000000000001</v>
      </c>
      <c r="O3684" s="1">
        <f t="shared" si="182"/>
        <v>1.6061711240934184</v>
      </c>
      <c r="R3684" s="1"/>
    </row>
    <row r="3685" spans="1:18">
      <c r="A3685" t="s">
        <v>193</v>
      </c>
      <c r="B3685" t="s">
        <v>194</v>
      </c>
      <c r="C3685" s="2">
        <v>2011</v>
      </c>
      <c r="D3685" s="10">
        <f>Fngdp_rpch!Y3685</f>
        <v>3.5927912794254002</v>
      </c>
      <c r="E3685" s="1">
        <f t="shared" si="180"/>
        <v>3.5927912794254002</v>
      </c>
      <c r="F3685" s="4">
        <f>IF(INDEX(WEOApr2024all!$B$1:$BG$197,MATCH('Figure 2.5'!B3685,WEOApr2024all!$B$1:$B$197,0),MATCH('Figure 2.5'!C3685,WEOApr2024all!$B$1:$BG$1,0))="","",INDEX(WEOApr2024all!$B$1:$BG$197,MATCH('Figure 2.5'!B3685,WEOApr2024all!$B$1:$B$197,0),MATCH('Figure 2.5'!C3685,WEOApr2024all!$B$1:$BG$1,0)))</f>
        <v>8.5730000000000004</v>
      </c>
      <c r="G3685" s="1">
        <f t="shared" si="181"/>
        <v>-4.9802087205746002</v>
      </c>
      <c r="J3685" t="s">
        <v>391</v>
      </c>
      <c r="K3685" t="s">
        <v>392</v>
      </c>
      <c r="L3685" s="2">
        <v>2006</v>
      </c>
      <c r="M3685" s="1" cm="1">
        <f t="array" ref="M3685">INDEX($E$1:$E$6469,MATCH(1,($A$1:$A$6469=J3685)*($C$1:$C$6469=L3685),0))</f>
        <v>3.988195613235912</v>
      </c>
      <c r="N3685" s="1" cm="1">
        <f t="array" ref="N3685">INDEX($F$1:$F$6469,MATCH(1,($A$1:$A$6469=J3685)*($C$1:$C$6469=L3685),0))</f>
        <v>6.1310000000000002</v>
      </c>
      <c r="O3685" s="1">
        <f t="shared" si="182"/>
        <v>-2.1428043867640882</v>
      </c>
      <c r="R3685" s="1"/>
    </row>
    <row r="3686" spans="1:18">
      <c r="A3686" t="s">
        <v>193</v>
      </c>
      <c r="B3686" t="s">
        <v>194</v>
      </c>
      <c r="C3686" s="2">
        <v>2012</v>
      </c>
      <c r="D3686" s="10">
        <f>Fngdp_rpch!Z3686</f>
        <v>4.6166744829881479</v>
      </c>
      <c r="E3686" s="1">
        <f t="shared" si="180"/>
        <v>4.6166744829881479</v>
      </c>
      <c r="F3686" s="4">
        <f>IF(INDEX(WEOApr2024all!$B$1:$BG$197,MATCH('Figure 2.5'!B3686,WEOApr2024all!$B$1:$B$197,0),MATCH('Figure 2.5'!C3686,WEOApr2024all!$B$1:$BG$1,0))="","",INDEX(WEOApr2024all!$B$1:$BG$197,MATCH('Figure 2.5'!B3686,WEOApr2024all!$B$1:$B$197,0),MATCH('Figure 2.5'!C3686,WEOApr2024all!$B$1:$BG$1,0)))</f>
        <v>2.3639999999999999</v>
      </c>
      <c r="G3686" s="1">
        <f t="shared" si="181"/>
        <v>2.252674482988148</v>
      </c>
      <c r="J3686" t="s">
        <v>391</v>
      </c>
      <c r="K3686" t="s">
        <v>392</v>
      </c>
      <c r="L3686" s="2">
        <v>2007</v>
      </c>
      <c r="M3686" s="1" cm="1">
        <f t="array" ref="M3686">INDEX($E$1:$E$6469,MATCH(1,($A$1:$A$6469=J3686)*($C$1:$C$6469=L3686),0))</f>
        <v>4.4890855563032295</v>
      </c>
      <c r="N3686" s="1" cm="1">
        <f t="array" ref="N3686">INDEX($F$1:$F$6469,MATCH(1,($A$1:$A$6469=J3686)*($C$1:$C$6469=L3686),0))</f>
        <v>7.0620000000000003</v>
      </c>
      <c r="O3686" s="1">
        <f t="shared" si="182"/>
        <v>-2.5729144436967708</v>
      </c>
      <c r="R3686" s="1"/>
    </row>
    <row r="3687" spans="1:18">
      <c r="A3687" t="s">
        <v>193</v>
      </c>
      <c r="B3687" t="s">
        <v>194</v>
      </c>
      <c r="C3687" s="2">
        <v>2013</v>
      </c>
      <c r="D3687" s="10">
        <f>Fngdp_rpch!AA3687</f>
        <v>2.4679502504859618</v>
      </c>
      <c r="E3687" s="1">
        <f t="shared" si="180"/>
        <v>2.4679502504859618</v>
      </c>
      <c r="F3687" s="4">
        <f>IF(INDEX(WEOApr2024all!$B$1:$BG$197,MATCH('Figure 2.5'!B3687,WEOApr2024all!$B$1:$B$197,0),MATCH('Figure 2.5'!C3687,WEOApr2024all!$B$1:$BG$1,0))="","",INDEX(WEOApr2024all!$B$1:$BG$197,MATCH('Figure 2.5'!B3687,WEOApr2024all!$B$1:$B$197,0),MATCH('Figure 2.5'!C3687,WEOApr2024all!$B$1:$BG$1,0)))</f>
        <v>6.9630000000000001</v>
      </c>
      <c r="G3687" s="1">
        <f t="shared" si="181"/>
        <v>-4.4950497495140382</v>
      </c>
      <c r="J3687" t="s">
        <v>391</v>
      </c>
      <c r="K3687" t="s">
        <v>392</v>
      </c>
      <c r="L3687" s="2">
        <v>2008</v>
      </c>
      <c r="M3687" s="1" cm="1">
        <f t="array" ref="M3687">INDEX($E$1:$E$6469,MATCH(1,($A$1:$A$6469=J3687)*($C$1:$C$6469=L3687),0))</f>
        <v>5.290330824760936</v>
      </c>
      <c r="N3687" s="1" cm="1">
        <f t="array" ref="N3687">INDEX($F$1:$F$6469,MATCH(1,($A$1:$A$6469=J3687)*($C$1:$C$6469=L3687),0))</f>
        <v>4.2</v>
      </c>
      <c r="O3687" s="1">
        <f t="shared" si="182"/>
        <v>1.0903308247609358</v>
      </c>
      <c r="R3687" s="1"/>
    </row>
    <row r="3688" spans="1:18">
      <c r="A3688" t="s">
        <v>193</v>
      </c>
      <c r="B3688" t="s">
        <v>194</v>
      </c>
      <c r="C3688" s="2">
        <v>2014</v>
      </c>
      <c r="D3688" s="10">
        <f>Fngdp_rpch!AB3688</f>
        <v>3.7659942797727997</v>
      </c>
      <c r="E3688" s="1">
        <f t="shared" si="180"/>
        <v>3.7659942797727997</v>
      </c>
      <c r="F3688" s="4">
        <f>IF(INDEX(WEOApr2024all!$B$1:$BG$197,MATCH('Figure 2.5'!B3688,WEOApr2024all!$B$1:$B$197,0),MATCH('Figure 2.5'!C3688,WEOApr2024all!$B$1:$BG$1,0))="","",INDEX(WEOApr2024all!$B$1:$BG$197,MATCH('Figure 2.5'!B3688,WEOApr2024all!$B$1:$B$197,0),MATCH('Figure 2.5'!C3688,WEOApr2024all!$B$1:$BG$1,0)))</f>
        <v>7.8010000000000002</v>
      </c>
      <c r="G3688" s="1">
        <f t="shared" si="181"/>
        <v>-4.0350057202272005</v>
      </c>
      <c r="J3688" t="s">
        <v>391</v>
      </c>
      <c r="K3688" t="s">
        <v>392</v>
      </c>
      <c r="L3688" s="2">
        <v>2009</v>
      </c>
      <c r="M3688" s="1" cm="1">
        <f t="array" ref="M3688">INDEX($E$1:$E$6469,MATCH(1,($A$1:$A$6469=J3688)*($C$1:$C$6469=L3688),0))</f>
        <v>3.7586260900052126</v>
      </c>
      <c r="N3688" s="1" cm="1">
        <f t="array" ref="N3688">INDEX($F$1:$F$6469,MATCH(1,($A$1:$A$6469=J3688)*($C$1:$C$6469=L3688),0))</f>
        <v>2.8319999999999999</v>
      </c>
      <c r="O3688" s="1">
        <f t="shared" si="182"/>
        <v>0.92662609000521279</v>
      </c>
      <c r="R3688" s="1"/>
    </row>
    <row r="3689" spans="1:18">
      <c r="A3689" t="s">
        <v>193</v>
      </c>
      <c r="B3689" t="s">
        <v>194</v>
      </c>
      <c r="C3689" s="2">
        <v>2015</v>
      </c>
      <c r="D3689" s="10">
        <f>Fngdp_rpch!AC3689</f>
        <v>4.270002611805479</v>
      </c>
      <c r="E3689" s="1">
        <f t="shared" si="180"/>
        <v>4.270002611805479</v>
      </c>
      <c r="F3689" s="4">
        <f>IF(INDEX(WEOApr2024all!$B$1:$BG$197,MATCH('Figure 2.5'!B3689,WEOApr2024all!$B$1:$B$197,0),MATCH('Figure 2.5'!C3689,WEOApr2024all!$B$1:$BG$1,0))="","",INDEX(WEOApr2024all!$B$1:$BG$197,MATCH('Figure 2.5'!B3689,WEOApr2024all!$B$1:$B$197,0),MATCH('Figure 2.5'!C3689,WEOApr2024all!$B$1:$BG$1,0)))</f>
        <v>3.972</v>
      </c>
      <c r="G3689" s="1">
        <f t="shared" si="181"/>
        <v>0.29800261180547905</v>
      </c>
      <c r="J3689" t="s">
        <v>391</v>
      </c>
      <c r="K3689" t="s">
        <v>392</v>
      </c>
      <c r="L3689" s="2">
        <v>2010</v>
      </c>
      <c r="M3689" s="1" cm="1">
        <f t="array" ref="M3689">INDEX($E$1:$E$6469,MATCH(1,($A$1:$A$6469=J3689)*($C$1:$C$6469=L3689),0))</f>
        <v>2.1889475041437789</v>
      </c>
      <c r="N3689" s="1" cm="1">
        <f t="array" ref="N3689">INDEX($F$1:$F$6469,MATCH(1,($A$1:$A$6469=J3689)*($C$1:$C$6469=L3689),0))</f>
        <v>2.9350000000000001</v>
      </c>
      <c r="O3689" s="1">
        <f t="shared" si="182"/>
        <v>-0.74605249585622113</v>
      </c>
      <c r="R3689" s="1"/>
    </row>
    <row r="3690" spans="1:18">
      <c r="A3690" t="s">
        <v>193</v>
      </c>
      <c r="B3690" t="s">
        <v>194</v>
      </c>
      <c r="C3690" s="2">
        <v>2016</v>
      </c>
      <c r="D3690" s="10">
        <f>Fngdp_rpch!AD3690</f>
        <v>3.0668795802143434</v>
      </c>
      <c r="E3690" s="1">
        <f t="shared" si="180"/>
        <v>3.0668795802143434</v>
      </c>
      <c r="F3690" s="4">
        <f>IF(INDEX(WEOApr2024all!$B$1:$BG$197,MATCH('Figure 2.5'!B3690,WEOApr2024all!$B$1:$B$197,0),MATCH('Figure 2.5'!C3690,WEOApr2024all!$B$1:$BG$1,0))="","",INDEX(WEOApr2024all!$B$1:$BG$197,MATCH('Figure 2.5'!B3690,WEOApr2024all!$B$1:$B$197,0),MATCH('Figure 2.5'!C3690,WEOApr2024all!$B$1:$BG$1,0)))</f>
        <v>6.5720000000000001</v>
      </c>
      <c r="G3690" s="1">
        <f t="shared" si="181"/>
        <v>-3.5051204197856567</v>
      </c>
      <c r="J3690" t="s">
        <v>391</v>
      </c>
      <c r="K3690" t="s">
        <v>392</v>
      </c>
      <c r="L3690" s="2">
        <v>2011</v>
      </c>
      <c r="M3690" s="1" cm="1">
        <f t="array" ref="M3690">INDEX($E$1:$E$6469,MATCH(1,($A$1:$A$6469=J3690)*($C$1:$C$6469=L3690),0))</f>
        <v>3.6970705396411896</v>
      </c>
      <c r="N3690" s="1" cm="1">
        <f t="array" ref="N3690">INDEX($F$1:$F$6469,MATCH(1,($A$1:$A$6469=J3690)*($C$1:$C$6469=L3690),0))</f>
        <v>5.0419999999999998</v>
      </c>
      <c r="O3690" s="1">
        <f t="shared" si="182"/>
        <v>-1.3449294603588102</v>
      </c>
      <c r="R3690" s="1"/>
    </row>
    <row r="3691" spans="1:18">
      <c r="A3691" t="s">
        <v>193</v>
      </c>
      <c r="B3691" t="s">
        <v>194</v>
      </c>
      <c r="C3691" s="2">
        <v>2017</v>
      </c>
      <c r="D3691" s="10">
        <f>Fngdp_rpch!AE3691</f>
        <v>4.0598760428041558</v>
      </c>
      <c r="E3691" s="1">
        <f t="shared" si="180"/>
        <v>4.0598760428041558</v>
      </c>
      <c r="F3691" s="4">
        <f>IF(INDEX(WEOApr2024all!$B$1:$BG$197,MATCH('Figure 2.5'!B3691,WEOApr2024all!$B$1:$B$197,0),MATCH('Figure 2.5'!C3691,WEOApr2024all!$B$1:$BG$1,0))="","",INDEX(WEOApr2024all!$B$1:$BG$197,MATCH('Figure 2.5'!B3691,WEOApr2024all!$B$1:$B$197,0),MATCH('Figure 2.5'!C3691,WEOApr2024all!$B$1:$BG$1,0)))</f>
        <v>7.0549999999999997</v>
      </c>
      <c r="G3691" s="1">
        <f t="shared" si="181"/>
        <v>-2.9951239571958439</v>
      </c>
      <c r="J3691" t="s">
        <v>391</v>
      </c>
      <c r="K3691" t="s">
        <v>392</v>
      </c>
      <c r="L3691" s="2">
        <v>2012</v>
      </c>
      <c r="M3691" s="1" cm="1">
        <f t="array" ref="M3691">INDEX($E$1:$E$6469,MATCH(1,($A$1:$A$6469=J3691)*($C$1:$C$6469=L3691),0))</f>
        <v>2.9710871732937072</v>
      </c>
      <c r="N3691" s="1" cm="1">
        <f t="array" ref="N3691">INDEX($F$1:$F$6469,MATCH(1,($A$1:$A$6469=J3691)*($C$1:$C$6469=L3691),0))</f>
        <v>1.5449999999999999</v>
      </c>
      <c r="O3691" s="1">
        <f t="shared" si="182"/>
        <v>1.4260871732937073</v>
      </c>
      <c r="R3691" s="1"/>
    </row>
    <row r="3692" spans="1:18">
      <c r="A3692" t="s">
        <v>193</v>
      </c>
      <c r="B3692" t="s">
        <v>194</v>
      </c>
      <c r="C3692" s="2">
        <v>2018</v>
      </c>
      <c r="D3692" s="10">
        <f>Fngdp_rpch!AF3692</f>
        <v>4.6553558568883657</v>
      </c>
      <c r="E3692" s="1">
        <f t="shared" si="180"/>
        <v>4.6553558568883657</v>
      </c>
      <c r="F3692" s="4">
        <f>IF(INDEX(WEOApr2024all!$B$1:$BG$197,MATCH('Figure 2.5'!B3692,WEOApr2024all!$B$1:$B$197,0),MATCH('Figure 2.5'!C3692,WEOApr2024all!$B$1:$BG$1,0))="","",INDEX(WEOApr2024all!$B$1:$BG$197,MATCH('Figure 2.5'!B3692,WEOApr2024all!$B$1:$B$197,0),MATCH('Figure 2.5'!C3692,WEOApr2024all!$B$1:$BG$1,0)))</f>
        <v>8.6679999999999993</v>
      </c>
      <c r="G3692" s="1">
        <f t="shared" si="181"/>
        <v>-4.0126441431116335</v>
      </c>
      <c r="J3692" t="s">
        <v>391</v>
      </c>
      <c r="K3692" t="s">
        <v>392</v>
      </c>
      <c r="L3692" s="2">
        <v>2013</v>
      </c>
      <c r="M3692" s="1" cm="1">
        <f t="array" ref="M3692">INDEX($E$1:$E$6469,MATCH(1,($A$1:$A$6469=J3692)*($C$1:$C$6469=L3692),0))</f>
        <v>2.0503722870781393</v>
      </c>
      <c r="N3692" s="1" cm="1">
        <f t="array" ref="N3692">INDEX($F$1:$F$6469,MATCH(1,($A$1:$A$6469=J3692)*($C$1:$C$6469=L3692),0))</f>
        <v>0.85699999999999998</v>
      </c>
      <c r="O3692" s="1">
        <f t="shared" si="182"/>
        <v>1.1933722870781394</v>
      </c>
      <c r="R3692" s="1"/>
    </row>
    <row r="3693" spans="1:18">
      <c r="A3693" t="s">
        <v>193</v>
      </c>
      <c r="B3693" t="s">
        <v>194</v>
      </c>
      <c r="C3693" s="2">
        <v>2019</v>
      </c>
      <c r="D3693" s="10">
        <f>Fngdp_rpch!AG3693</f>
        <v>5.0127661065850537</v>
      </c>
      <c r="E3693" s="1">
        <f t="shared" si="180"/>
        <v>5.0127661065850537</v>
      </c>
      <c r="F3693" s="4">
        <f>IF(INDEX(WEOApr2024all!$B$1:$BG$197,MATCH('Figure 2.5'!B3693,WEOApr2024all!$B$1:$B$197,0),MATCH('Figure 2.5'!C3693,WEOApr2024all!$B$1:$BG$1,0))="","",INDEX(WEOApr2024all!$B$1:$BG$197,MATCH('Figure 2.5'!B3693,WEOApr2024all!$B$1:$B$197,0),MATCH('Figure 2.5'!C3693,WEOApr2024all!$B$1:$BG$1,0)))</f>
        <v>7.298</v>
      </c>
      <c r="G3693" s="1">
        <f t="shared" si="181"/>
        <v>-2.2852338934149463</v>
      </c>
      <c r="J3693" t="s">
        <v>391</v>
      </c>
      <c r="K3693" t="s">
        <v>392</v>
      </c>
      <c r="L3693" s="2">
        <v>2014</v>
      </c>
      <c r="M3693" s="1" cm="1">
        <f t="array" ref="M3693">INDEX($E$1:$E$6469,MATCH(1,($A$1:$A$6469=J3693)*($C$1:$C$6469=L3693),0))</f>
        <v>2.3607074493987357</v>
      </c>
      <c r="N3693" s="1" cm="1">
        <f t="array" ref="N3693">INDEX($F$1:$F$6469,MATCH(1,($A$1:$A$6469=J3693)*($C$1:$C$6469=L3693),0))</f>
        <v>3.8370000000000002</v>
      </c>
      <c r="O3693" s="1">
        <f t="shared" si="182"/>
        <v>-1.4762925506012645</v>
      </c>
      <c r="R3693" s="1"/>
    </row>
    <row r="3694" spans="1:18">
      <c r="A3694" t="s">
        <v>193</v>
      </c>
      <c r="B3694" t="s">
        <v>194</v>
      </c>
      <c r="C3694" s="2">
        <v>2020</v>
      </c>
      <c r="D3694" s="10">
        <f>Fngdp_rpch!AH3694</f>
        <v>6.0451884401670597</v>
      </c>
      <c r="E3694" s="1">
        <f t="shared" si="180"/>
        <v>6.0451884401670597</v>
      </c>
      <c r="F3694" s="4">
        <f>IF(INDEX(WEOApr2024all!$B$1:$BG$197,MATCH('Figure 2.5'!B3694,WEOApr2024all!$B$1:$B$197,0),MATCH('Figure 2.5'!C3694,WEOApr2024all!$B$1:$BG$1,0))="","",INDEX(WEOApr2024all!$B$1:$BG$197,MATCH('Figure 2.5'!B3694,WEOApr2024all!$B$1:$B$197,0),MATCH('Figure 2.5'!C3694,WEOApr2024all!$B$1:$BG$1,0)))</f>
        <v>-32.908999999999999</v>
      </c>
      <c r="G3694" s="1">
        <f t="shared" si="181"/>
        <v>38.954188440167059</v>
      </c>
      <c r="J3694" t="s">
        <v>391</v>
      </c>
      <c r="K3694" t="s">
        <v>392</v>
      </c>
      <c r="L3694" s="2">
        <v>2015</v>
      </c>
      <c r="M3694" s="1" cm="1">
        <f t="array" ref="M3694">INDEX($E$1:$E$6469,MATCH(1,($A$1:$A$6469=J3694)*($C$1:$C$6469=L3694),0))</f>
        <v>3.3125569014029965</v>
      </c>
      <c r="N3694" s="1" cm="1">
        <f t="array" ref="N3694">INDEX($F$1:$F$6469,MATCH(1,($A$1:$A$6469=J3694)*($C$1:$C$6469=L3694),0))</f>
        <v>4.383</v>
      </c>
      <c r="O3694" s="1">
        <f t="shared" si="182"/>
        <v>-1.0704430985970035</v>
      </c>
      <c r="R3694" s="1"/>
    </row>
    <row r="3695" spans="1:18">
      <c r="A3695" t="s">
        <v>193</v>
      </c>
      <c r="B3695" t="s">
        <v>194</v>
      </c>
      <c r="C3695" s="2">
        <v>2021</v>
      </c>
      <c r="D3695" s="10">
        <f>Fngdp_rpch!AI3695</f>
        <v>12.696247087337742</v>
      </c>
      <c r="E3695" s="1">
        <f t="shared" si="180"/>
        <v>12.696247087337742</v>
      </c>
      <c r="F3695" s="4">
        <f>IF(INDEX(WEOApr2024all!$B$1:$BG$197,MATCH('Figure 2.5'!B3695,WEOApr2024all!$B$1:$B$197,0),MATCH('Figure 2.5'!C3695,WEOApr2024all!$B$1:$BG$1,0))="","",INDEX(WEOApr2024all!$B$1:$BG$197,MATCH('Figure 2.5'!B3695,WEOApr2024all!$B$1:$B$197,0),MATCH('Figure 2.5'!C3695,WEOApr2024all!$B$1:$BG$1,0)))</f>
        <v>37.686999999999998</v>
      </c>
      <c r="G3695" s="1">
        <f t="shared" si="181"/>
        <v>-24.990752912662256</v>
      </c>
      <c r="J3695" t="s">
        <v>391</v>
      </c>
      <c r="K3695" t="s">
        <v>392</v>
      </c>
      <c r="L3695" s="2">
        <v>2016</v>
      </c>
      <c r="M3695" s="1" cm="1">
        <f t="array" ref="M3695">INDEX($E$1:$E$6469,MATCH(1,($A$1:$A$6469=J3695)*($C$1:$C$6469=L3695),0))</f>
        <v>3.5025285386432126</v>
      </c>
      <c r="N3695" s="1" cm="1">
        <f t="array" ref="N3695">INDEX($F$1:$F$6469,MATCH(1,($A$1:$A$6469=J3695)*($C$1:$C$6469=L3695),0))</f>
        <v>2.9540000000000002</v>
      </c>
      <c r="O3695" s="1">
        <f t="shared" si="182"/>
        <v>0.54852853864321238</v>
      </c>
      <c r="R3695" s="1"/>
    </row>
    <row r="3696" spans="1:18">
      <c r="A3696" t="s">
        <v>193</v>
      </c>
      <c r="B3696" t="s">
        <v>194</v>
      </c>
      <c r="C3696" s="2">
        <v>2022</v>
      </c>
      <c r="D3696" s="10">
        <f>Fngdp_rpch!AJ3696</f>
        <v>13.206403571507707</v>
      </c>
      <c r="E3696" s="1">
        <f t="shared" si="180"/>
        <v>13.206403571507707</v>
      </c>
      <c r="F3696" s="4" t="str">
        <f>IF(INDEX(WEOApr2024all!$B$1:$BG$197,MATCH('Figure 2.5'!B3696,WEOApr2024all!$B$1:$B$197,0),MATCH('Figure 2.5'!C3696,WEOApr2024all!$B$1:$BG$1,0))="","",INDEX(WEOApr2024all!$B$1:$BG$197,MATCH('Figure 2.5'!B3696,WEOApr2024all!$B$1:$B$197,0),MATCH('Figure 2.5'!C3696,WEOApr2024all!$B$1:$BG$1,0)))</f>
        <v/>
      </c>
      <c r="G3696" s="1" t="str">
        <f t="shared" si="181"/>
        <v/>
      </c>
      <c r="J3696" t="s">
        <v>391</v>
      </c>
      <c r="K3696" t="s">
        <v>392</v>
      </c>
      <c r="L3696" s="2">
        <v>2017</v>
      </c>
      <c r="M3696" s="1" cm="1">
        <f t="array" ref="M3696">INDEX($E$1:$E$6469,MATCH(1,($A$1:$A$6469=J3696)*($C$1:$C$6469=L3696),0))</f>
        <v>3.3657094478200866</v>
      </c>
      <c r="N3696" s="1" cm="1">
        <f t="array" ref="N3696">INDEX($F$1:$F$6469,MATCH(1,($A$1:$A$6469=J3696)*($C$1:$C$6469=L3696),0))</f>
        <v>5.14</v>
      </c>
      <c r="O3696" s="1">
        <f t="shared" si="182"/>
        <v>-1.774290552179913</v>
      </c>
      <c r="R3696" s="1"/>
    </row>
    <row r="3697" spans="1:18">
      <c r="A3697" t="s">
        <v>193</v>
      </c>
      <c r="B3697" t="s">
        <v>194</v>
      </c>
      <c r="C3697" s="2">
        <v>2023</v>
      </c>
      <c r="D3697" s="10">
        <f>Fngdp_rpch!AK3697</f>
        <v>6.0981452416634552</v>
      </c>
      <c r="E3697" s="1">
        <f t="shared" si="180"/>
        <v>6.0981452416634552</v>
      </c>
      <c r="F3697" s="4" t="str">
        <f>IF(INDEX(WEOApr2024all!$B$1:$BG$197,MATCH('Figure 2.5'!B3697,WEOApr2024all!$B$1:$B$197,0),MATCH('Figure 2.5'!C3697,WEOApr2024all!$B$1:$BG$1,0))="","",INDEX(WEOApr2024all!$B$1:$BG$197,MATCH('Figure 2.5'!B3697,WEOApr2024all!$B$1:$B$197,0),MATCH('Figure 2.5'!C3697,WEOApr2024all!$B$1:$BG$1,0)))</f>
        <v/>
      </c>
      <c r="G3697" s="1" t="str">
        <f t="shared" si="181"/>
        <v/>
      </c>
      <c r="J3697" t="s">
        <v>391</v>
      </c>
      <c r="K3697" t="s">
        <v>392</v>
      </c>
      <c r="L3697" s="2">
        <v>2018</v>
      </c>
      <c r="M3697" s="1" cm="1">
        <f t="array" ref="M3697">INDEX($E$1:$E$6469,MATCH(1,($A$1:$A$6469=J3697)*($C$1:$C$6469=L3697),0))</f>
        <v>3.3483247314708198</v>
      </c>
      <c r="N3697" s="1" cm="1">
        <f t="array" ref="N3697">INDEX($F$1:$F$6469,MATCH(1,($A$1:$A$6469=J3697)*($C$1:$C$6469=L3697),0))</f>
        <v>5.9450000000000003</v>
      </c>
      <c r="O3697" s="1">
        <f t="shared" si="182"/>
        <v>-2.5966752685291805</v>
      </c>
      <c r="R3697" s="1"/>
    </row>
    <row r="3698" spans="1:18">
      <c r="A3698" t="s">
        <v>85</v>
      </c>
      <c r="B3698" t="s">
        <v>86</v>
      </c>
      <c r="C3698" s="2">
        <v>1991</v>
      </c>
      <c r="D3698" s="10">
        <f>Fngdp_rpch!E3698</f>
        <v>3.9999988677432707</v>
      </c>
      <c r="E3698" s="1">
        <f t="shared" si="180"/>
        <v>3.9999988677432707</v>
      </c>
      <c r="F3698" s="4">
        <f>IF(INDEX(WEOApr2024all!$B$1:$BG$197,MATCH('Figure 2.5'!B3698,WEOApr2024all!$B$1:$B$197,0),MATCH('Figure 2.5'!C3698,WEOApr2024all!$B$1:$BG$1,0))="","",INDEX(WEOApr2024all!$B$1:$BG$197,MATCH('Figure 2.5'!B3698,WEOApr2024all!$B$1:$B$197,0),MATCH('Figure 2.5'!C3698,WEOApr2024all!$B$1:$BG$1,0)))</f>
        <v>3.976</v>
      </c>
      <c r="G3698" s="1">
        <f t="shared" si="181"/>
        <v>2.3998867743270758E-2</v>
      </c>
      <c r="J3698" t="s">
        <v>391</v>
      </c>
      <c r="K3698" t="s">
        <v>392</v>
      </c>
      <c r="L3698" s="2">
        <v>2019</v>
      </c>
      <c r="M3698" s="1" cm="1">
        <f t="array" ref="M3698">INDEX($E$1:$E$6469,MATCH(1,($A$1:$A$6469=J3698)*($C$1:$C$6469=L3698),0))</f>
        <v>3.51119484459117</v>
      </c>
      <c r="N3698" s="1" cm="1">
        <f t="array" ref="N3698">INDEX($F$1:$F$6469,MATCH(1,($A$1:$A$6469=J3698)*($C$1:$C$6469=L3698),0))</f>
        <v>4.45</v>
      </c>
      <c r="O3698" s="1">
        <f t="shared" si="182"/>
        <v>-0.93880515540883014</v>
      </c>
      <c r="R3698" s="1"/>
    </row>
    <row r="3699" spans="1:18">
      <c r="A3699" t="s">
        <v>85</v>
      </c>
      <c r="B3699" t="s">
        <v>86</v>
      </c>
      <c r="C3699" s="2">
        <v>1992</v>
      </c>
      <c r="D3699" s="10">
        <f>Fngdp_rpch!F3699</f>
        <v>5.4454460692122009</v>
      </c>
      <c r="E3699" s="1">
        <f t="shared" si="180"/>
        <v>5.4454460692122009</v>
      </c>
      <c r="F3699" s="4">
        <f>IF(INDEX(WEOApr2024all!$B$1:$BG$197,MATCH('Figure 2.5'!B3699,WEOApr2024all!$B$1:$B$197,0),MATCH('Figure 2.5'!C3699,WEOApr2024all!$B$1:$BG$1,0))="","",INDEX(WEOApr2024all!$B$1:$BG$197,MATCH('Figure 2.5'!B3699,WEOApr2024all!$B$1:$B$197,0),MATCH('Figure 2.5'!C3699,WEOApr2024all!$B$1:$BG$1,0)))</f>
        <v>3.569</v>
      </c>
      <c r="G3699" s="1">
        <f t="shared" si="181"/>
        <v>1.8764460692122009</v>
      </c>
      <c r="J3699" t="s">
        <v>391</v>
      </c>
      <c r="K3699" t="s">
        <v>392</v>
      </c>
      <c r="L3699" s="2">
        <v>2020</v>
      </c>
      <c r="M3699" s="1" cm="1">
        <f t="array" ref="M3699">INDEX($E$1:$E$6469,MATCH(1,($A$1:$A$6469=J3699)*($C$1:$C$6469=L3699),0))</f>
        <v>3.0830917250255663</v>
      </c>
      <c r="N3699" s="1" cm="1">
        <f t="array" ref="N3699">INDEX($F$1:$F$6469,MATCH(1,($A$1:$A$6469=J3699)*($C$1:$C$6469=L3699),0))</f>
        <v>-2.02</v>
      </c>
      <c r="O3699" s="1">
        <f t="shared" si="182"/>
        <v>5.1030917250255659</v>
      </c>
      <c r="R3699" s="1"/>
    </row>
    <row r="3700" spans="1:18">
      <c r="A3700" t="s">
        <v>85</v>
      </c>
      <c r="B3700" t="s">
        <v>86</v>
      </c>
      <c r="C3700" s="2">
        <v>1993</v>
      </c>
      <c r="D3700" s="10">
        <f>Fngdp_rpch!G3700</f>
        <v>4.900155641319337</v>
      </c>
      <c r="E3700" s="1">
        <f t="shared" si="180"/>
        <v>4.900155641319337</v>
      </c>
      <c r="F3700" s="4">
        <f>IF(INDEX(WEOApr2024all!$B$1:$BG$197,MATCH('Figure 2.5'!B3700,WEOApr2024all!$B$1:$B$197,0),MATCH('Figure 2.5'!C3700,WEOApr2024all!$B$1:$BG$1,0))="","",INDEX(WEOApr2024all!$B$1:$BG$197,MATCH('Figure 2.5'!B3700,WEOApr2024all!$B$1:$B$197,0),MATCH('Figure 2.5'!C3700,WEOApr2024all!$B$1:$BG$1,0)))</f>
        <v>2.867</v>
      </c>
      <c r="G3700" s="1">
        <f t="shared" si="181"/>
        <v>2.033155641319337</v>
      </c>
      <c r="J3700" t="s">
        <v>391</v>
      </c>
      <c r="K3700" t="s">
        <v>392</v>
      </c>
      <c r="L3700" s="2">
        <v>2021</v>
      </c>
      <c r="M3700" s="1" cm="1">
        <f t="array" ref="M3700">INDEX($E$1:$E$6469,MATCH(1,($A$1:$A$6469=J3700)*($C$1:$C$6469=L3700),0))</f>
        <v>4.5993490450452201</v>
      </c>
      <c r="N3700" s="1" cm="1">
        <f t="array" ref="N3700">INDEX($F$1:$F$6469,MATCH(1,($A$1:$A$6469=J3700)*($C$1:$C$6469=L3700),0))</f>
        <v>6.9349999999999996</v>
      </c>
      <c r="O3700" s="1">
        <f t="shared" si="182"/>
        <v>-2.3356509549547795</v>
      </c>
      <c r="R3700" s="1"/>
    </row>
    <row r="3701" spans="1:18">
      <c r="A3701" t="s">
        <v>85</v>
      </c>
      <c r="B3701" t="s">
        <v>86</v>
      </c>
      <c r="C3701" s="2">
        <v>1994</v>
      </c>
      <c r="D3701" s="10">
        <f>Fngdp_rpch!H3701</f>
        <v>3.499998039613117</v>
      </c>
      <c r="E3701" s="1">
        <f t="shared" si="180"/>
        <v>3.499998039613117</v>
      </c>
      <c r="F3701" s="4">
        <f>IF(INDEX(WEOApr2024all!$B$1:$BG$197,MATCH('Figure 2.5'!B3701,WEOApr2024all!$B$1:$B$197,0),MATCH('Figure 2.5'!C3701,WEOApr2024all!$B$1:$BG$1,0))="","",INDEX(WEOApr2024all!$B$1:$BG$197,MATCH('Figure 2.5'!B3701,WEOApr2024all!$B$1:$B$197,0),MATCH('Figure 2.5'!C3701,WEOApr2024all!$B$1:$BG$1,0)))</f>
        <v>4.3940000000000001</v>
      </c>
      <c r="G3701" s="1">
        <f t="shared" si="181"/>
        <v>-0.89400196038688318</v>
      </c>
      <c r="J3701" t="s">
        <v>391</v>
      </c>
      <c r="K3701" t="s">
        <v>392</v>
      </c>
      <c r="L3701" s="2">
        <v>2022</v>
      </c>
      <c r="M3701" s="1" cm="1">
        <f t="array" ref="M3701">INDEX($E$1:$E$6469,MATCH(1,($A$1:$A$6469=J3701)*($C$1:$C$6469=L3701),0))</f>
        <v>5.085814519964571</v>
      </c>
      <c r="N3701" s="1" cm="1">
        <f t="array" ref="N3701">INDEX($F$1:$F$6469,MATCH(1,($A$1:$A$6469=J3701)*($C$1:$C$6469=L3701),0))</f>
        <v>5.26</v>
      </c>
      <c r="O3701" s="1">
        <f t="shared" si="182"/>
        <v>-0.17418548003542877</v>
      </c>
      <c r="R3701" s="1"/>
    </row>
    <row r="3702" spans="1:18">
      <c r="A3702" t="s">
        <v>85</v>
      </c>
      <c r="B3702" t="s">
        <v>86</v>
      </c>
      <c r="C3702" s="2">
        <v>1995</v>
      </c>
      <c r="D3702" s="10">
        <f>Fngdp_rpch!I3702</f>
        <v>3.9993014320642617</v>
      </c>
      <c r="E3702" s="1">
        <f t="shared" si="180"/>
        <v>3.9993014320642617</v>
      </c>
      <c r="F3702" s="4">
        <f>IF(INDEX(WEOApr2024all!$B$1:$BG$197,MATCH('Figure 2.5'!B3702,WEOApr2024all!$B$1:$B$197,0),MATCH('Figure 2.5'!C3702,WEOApr2024all!$B$1:$BG$1,0))="","",INDEX(WEOApr2024all!$B$1:$BG$197,MATCH('Figure 2.5'!B3702,WEOApr2024all!$B$1:$B$197,0),MATCH('Figure 2.5'!C3702,WEOApr2024all!$B$1:$BG$1,0)))</f>
        <v>-5.91</v>
      </c>
      <c r="G3702" s="1">
        <f t="shared" si="181"/>
        <v>9.909301432064261</v>
      </c>
      <c r="J3702" t="s">
        <v>117</v>
      </c>
      <c r="K3702" t="s">
        <v>118</v>
      </c>
      <c r="L3702" s="2">
        <v>2017</v>
      </c>
      <c r="M3702" s="1" cm="1">
        <f t="array" ref="M3702">INDEX($E$1:$E$6469,MATCH(1,($A$1:$A$6469=J3702)*($C$1:$C$6469=L3702),0))</f>
        <v>-1.4422703455186703</v>
      </c>
      <c r="N3702" s="1" cm="1">
        <f t="array" ref="N3702">INDEX($F$1:$F$6469,MATCH(1,($A$1:$A$6469=J3702)*($C$1:$C$6469=L3702),0))</f>
        <v>-2.8860000000000001</v>
      </c>
      <c r="O3702" s="1">
        <f t="shared" si="182"/>
        <v>1.4437296544813298</v>
      </c>
      <c r="R3702" s="1"/>
    </row>
    <row r="3703" spans="1:18">
      <c r="A3703" t="s">
        <v>85</v>
      </c>
      <c r="B3703" t="s">
        <v>86</v>
      </c>
      <c r="C3703" s="2">
        <v>1996</v>
      </c>
      <c r="D3703" s="10">
        <f>Fngdp_rpch!J3703</f>
        <v>3.9999996484042288</v>
      </c>
      <c r="E3703" s="1">
        <f t="shared" si="180"/>
        <v>3.9999996484042288</v>
      </c>
      <c r="F3703" s="4">
        <f>IF(INDEX(WEOApr2024all!$B$1:$BG$197,MATCH('Figure 2.5'!B3703,WEOApr2024all!$B$1:$B$197,0),MATCH('Figure 2.5'!C3703,WEOApr2024all!$B$1:$BG$1,0))="","",INDEX(WEOApr2024all!$B$1:$BG$197,MATCH('Figure 2.5'!B3703,WEOApr2024all!$B$1:$B$197,0),MATCH('Figure 2.5'!C3703,WEOApr2024all!$B$1:$BG$1,0)))</f>
        <v>6.218</v>
      </c>
      <c r="G3703" s="1">
        <f t="shared" si="181"/>
        <v>-2.2180003515957711</v>
      </c>
      <c r="J3703" t="s">
        <v>117</v>
      </c>
      <c r="K3703" t="s">
        <v>118</v>
      </c>
      <c r="L3703" s="2">
        <v>2018</v>
      </c>
      <c r="M3703" s="1" cm="1">
        <f t="array" ref="M3703">INDEX($E$1:$E$6469,MATCH(1,($A$1:$A$6469=J3703)*($C$1:$C$6469=L3703),0))</f>
        <v>-2.4999999999999911</v>
      </c>
      <c r="N3703" s="1" cm="1">
        <f t="array" ref="N3703">INDEX($F$1:$F$6469,MATCH(1,($A$1:$A$6469=J3703)*($C$1:$C$6469=L3703),0))</f>
        <v>-4.3639999999999999</v>
      </c>
      <c r="O3703" s="1">
        <f t="shared" si="182"/>
        <v>1.8640000000000088</v>
      </c>
      <c r="R3703" s="1"/>
    </row>
    <row r="3704" spans="1:18">
      <c r="A3704" t="s">
        <v>85</v>
      </c>
      <c r="B3704" t="s">
        <v>86</v>
      </c>
      <c r="C3704" s="2">
        <v>1997</v>
      </c>
      <c r="D3704" s="10">
        <f>Fngdp_rpch!K3704</f>
        <v>4.9999987316580397</v>
      </c>
      <c r="E3704" s="1">
        <f t="shared" si="180"/>
        <v>4.9999987316580397</v>
      </c>
      <c r="F3704" s="4">
        <f>IF(INDEX(WEOApr2024all!$B$1:$BG$197,MATCH('Figure 2.5'!B3704,WEOApr2024all!$B$1:$B$197,0),MATCH('Figure 2.5'!C3704,WEOApr2024all!$B$1:$BG$1,0))="","",INDEX(WEOApr2024all!$B$1:$BG$197,MATCH('Figure 2.5'!B3704,WEOApr2024all!$B$1:$B$197,0),MATCH('Figure 2.5'!C3704,WEOApr2024all!$B$1:$BG$1,0)))</f>
        <v>7.1989999999999998</v>
      </c>
      <c r="G3704" s="1">
        <f t="shared" si="181"/>
        <v>-2.1990012683419602</v>
      </c>
      <c r="J3704" t="s">
        <v>117</v>
      </c>
      <c r="K3704" t="s">
        <v>118</v>
      </c>
      <c r="L3704" s="2">
        <v>2019</v>
      </c>
      <c r="M3704" s="1" cm="1">
        <f t="array" ref="M3704">INDEX($E$1:$E$6469,MATCH(1,($A$1:$A$6469=J3704)*($C$1:$C$6469=L3704),0))</f>
        <v>-1.1471900947822133</v>
      </c>
      <c r="N3704" s="1" cm="1">
        <f t="array" ref="N3704">INDEX($F$1:$F$6469,MATCH(1,($A$1:$A$6469=J3704)*($C$1:$C$6469=L3704),0))</f>
        <v>1.679</v>
      </c>
      <c r="O3704" s="1">
        <f t="shared" si="182"/>
        <v>-2.8261900947822136</v>
      </c>
      <c r="R3704" s="1"/>
    </row>
    <row r="3705" spans="1:18">
      <c r="A3705" t="s">
        <v>85</v>
      </c>
      <c r="B3705" t="s">
        <v>86</v>
      </c>
      <c r="C3705" s="2">
        <v>1998</v>
      </c>
      <c r="D3705" s="10">
        <f>Fngdp_rpch!L3705</f>
        <v>4.7999969662103625</v>
      </c>
      <c r="E3705" s="1">
        <f t="shared" si="180"/>
        <v>4.7999969662103625</v>
      </c>
      <c r="F3705" s="4">
        <f>IF(INDEX(WEOApr2024all!$B$1:$BG$197,MATCH('Figure 2.5'!B3705,WEOApr2024all!$B$1:$B$197,0),MATCH('Figure 2.5'!C3705,WEOApr2024all!$B$1:$BG$1,0))="","",INDEX(WEOApr2024all!$B$1:$BG$197,MATCH('Figure 2.5'!B3705,WEOApr2024all!$B$1:$B$197,0),MATCH('Figure 2.5'!C3705,WEOApr2024all!$B$1:$BG$1,0)))</f>
        <v>6.1849999999999996</v>
      </c>
      <c r="G3705" s="1">
        <f t="shared" si="181"/>
        <v>-1.3850030337896371</v>
      </c>
      <c r="J3705" t="s">
        <v>117</v>
      </c>
      <c r="K3705" t="s">
        <v>118</v>
      </c>
      <c r="L3705" s="2">
        <v>2020</v>
      </c>
      <c r="M3705" s="1" cm="1">
        <f t="array" ref="M3705">INDEX($E$1:$E$6469,MATCH(1,($A$1:$A$6469=J3705)*($C$1:$C$6469=L3705),0))</f>
        <v>-0.69271093798409789</v>
      </c>
      <c r="N3705" s="1" cm="1">
        <f t="array" ref="N3705">INDEX($F$1:$F$6469,MATCH(1,($A$1:$A$6469=J3705)*($C$1:$C$6469=L3705),0))</f>
        <v>-4.1859999999999999</v>
      </c>
      <c r="O3705" s="1">
        <f t="shared" si="182"/>
        <v>3.4932890620159021</v>
      </c>
      <c r="R3705" s="1"/>
    </row>
    <row r="3706" spans="1:18">
      <c r="A3706" t="s">
        <v>85</v>
      </c>
      <c r="B3706" t="s">
        <v>86</v>
      </c>
      <c r="C3706" s="2">
        <v>1999</v>
      </c>
      <c r="D3706" s="10">
        <f>Fngdp_rpch!M3706</f>
        <v>2.999986716454206</v>
      </c>
      <c r="E3706" s="1">
        <f t="shared" si="180"/>
        <v>2.999986716454206</v>
      </c>
      <c r="F3706" s="4">
        <f>IF(INDEX(WEOApr2024all!$B$1:$BG$197,MATCH('Figure 2.5'!B3706,WEOApr2024all!$B$1:$B$197,0),MATCH('Figure 2.5'!C3706,WEOApr2024all!$B$1:$BG$1,0))="","",INDEX(WEOApr2024all!$B$1:$BG$197,MATCH('Figure 2.5'!B3706,WEOApr2024all!$B$1:$B$197,0),MATCH('Figure 2.5'!C3706,WEOApr2024all!$B$1:$BG$1,0)))</f>
        <v>2.7549999999999999</v>
      </c>
      <c r="G3706" s="1">
        <f t="shared" si="181"/>
        <v>0.24498671645420611</v>
      </c>
      <c r="J3706" t="s">
        <v>117</v>
      </c>
      <c r="K3706" t="s">
        <v>118</v>
      </c>
      <c r="L3706" s="2">
        <v>2021</v>
      </c>
      <c r="M3706" s="1" cm="1">
        <f t="array" ref="M3706">INDEX($E$1:$E$6469,MATCH(1,($A$1:$A$6469=J3706)*($C$1:$C$6469=L3706),0))</f>
        <v>1.4999999999999902</v>
      </c>
      <c r="N3706" s="1" cm="1">
        <f t="array" ref="N3706">INDEX($F$1:$F$6469,MATCH(1,($A$1:$A$6469=J3706)*($C$1:$C$6469=L3706),0))</f>
        <v>0.41199999999999998</v>
      </c>
      <c r="O3706" s="1">
        <f t="shared" si="182"/>
        <v>1.0879999999999903</v>
      </c>
      <c r="R3706" s="1"/>
    </row>
    <row r="3707" spans="1:18">
      <c r="A3707" t="s">
        <v>85</v>
      </c>
      <c r="B3707" t="s">
        <v>86</v>
      </c>
      <c r="C3707" s="2">
        <v>2000</v>
      </c>
      <c r="D3707" s="10">
        <f>Fngdp_rpch!N3707</f>
        <v>5.0199985603684993</v>
      </c>
      <c r="E3707" s="1">
        <f t="shared" si="180"/>
        <v>5.0199985603684993</v>
      </c>
      <c r="F3707" s="4">
        <f>IF(INDEX(WEOApr2024all!$B$1:$BG$197,MATCH('Figure 2.5'!B3707,WEOApr2024all!$B$1:$B$197,0),MATCH('Figure 2.5'!C3707,WEOApr2024all!$B$1:$BG$1,0))="","",INDEX(WEOApr2024all!$B$1:$BG$197,MATCH('Figure 2.5'!B3707,WEOApr2024all!$B$1:$B$197,0),MATCH('Figure 2.5'!C3707,WEOApr2024all!$B$1:$BG$1,0)))</f>
        <v>5.0289999999999999</v>
      </c>
      <c r="G3707" s="1">
        <f t="shared" si="181"/>
        <v>-9.001439631500574E-3</v>
      </c>
      <c r="J3707" t="s">
        <v>49</v>
      </c>
      <c r="K3707" t="s">
        <v>50</v>
      </c>
      <c r="L3707" s="2">
        <v>1991</v>
      </c>
      <c r="M3707" s="1" cm="1">
        <f t="array" ref="M3707">INDEX($E$1:$E$6469,MATCH(1,($A$1:$A$6469=J3707)*($C$1:$C$6469=L3707),0))</f>
        <v>4.3445276940726529</v>
      </c>
      <c r="N3707" s="1" cm="1">
        <f t="array" ref="N3707">INDEX($F$1:$F$6469,MATCH(1,($A$1:$A$6469=J3707)*($C$1:$C$6469=L3707),0))</f>
        <v>3.37</v>
      </c>
      <c r="O3707" s="1">
        <f t="shared" si="182"/>
        <v>0.97452769407265283</v>
      </c>
      <c r="R3707" s="1"/>
    </row>
    <row r="3708" spans="1:18">
      <c r="A3708" t="s">
        <v>85</v>
      </c>
      <c r="B3708" t="s">
        <v>86</v>
      </c>
      <c r="C3708" s="2">
        <v>2001</v>
      </c>
      <c r="D3708" s="10">
        <f>Fngdp_rpch!O3708</f>
        <v>4.7999999999998266</v>
      </c>
      <c r="E3708" s="1">
        <f t="shared" si="180"/>
        <v>4.7999999999998266</v>
      </c>
      <c r="F3708" s="4">
        <f>IF(INDEX(WEOApr2024all!$B$1:$BG$197,MATCH('Figure 2.5'!B3708,WEOApr2024all!$B$1:$B$197,0),MATCH('Figure 2.5'!C3708,WEOApr2024all!$B$1:$BG$1,0))="","",INDEX(WEOApr2024all!$B$1:$BG$197,MATCH('Figure 2.5'!B3708,WEOApr2024all!$B$1:$B$197,0),MATCH('Figure 2.5'!C3708,WEOApr2024all!$B$1:$BG$1,0)))</f>
        <v>-0.45100000000000001</v>
      </c>
      <c r="G3708" s="1">
        <f t="shared" si="181"/>
        <v>5.2509999999998263</v>
      </c>
      <c r="J3708" t="s">
        <v>49</v>
      </c>
      <c r="K3708" t="s">
        <v>50</v>
      </c>
      <c r="L3708" s="2">
        <v>1992</v>
      </c>
      <c r="M3708" s="1" cm="1">
        <f t="array" ref="M3708">INDEX($E$1:$E$6469,MATCH(1,($A$1:$A$6469=J3708)*($C$1:$C$6469=L3708),0))</f>
        <v>4.3191297013390306</v>
      </c>
      <c r="N3708" s="1" cm="1">
        <f t="array" ref="N3708">INDEX($F$1:$F$6469,MATCH(1,($A$1:$A$6469=J3708)*($C$1:$C$6469=L3708),0))</f>
        <v>3.13</v>
      </c>
      <c r="O3708" s="1">
        <f t="shared" si="182"/>
        <v>1.1891297013390307</v>
      </c>
      <c r="R3708" s="1"/>
    </row>
    <row r="3709" spans="1:18">
      <c r="A3709" t="s">
        <v>85</v>
      </c>
      <c r="B3709" t="s">
        <v>86</v>
      </c>
      <c r="C3709" s="2">
        <v>2002</v>
      </c>
      <c r="D3709" s="10">
        <f>Fngdp_rpch!P3709</f>
        <v>3.9999947602191277</v>
      </c>
      <c r="E3709" s="1">
        <f t="shared" si="180"/>
        <v>3.9999947602191277</v>
      </c>
      <c r="F3709" s="4">
        <f>IF(INDEX(WEOApr2024all!$B$1:$BG$197,MATCH('Figure 2.5'!B3709,WEOApr2024all!$B$1:$B$197,0),MATCH('Figure 2.5'!C3709,WEOApr2024all!$B$1:$BG$1,0))="","",INDEX(WEOApr2024all!$B$1:$BG$197,MATCH('Figure 2.5'!B3709,WEOApr2024all!$B$1:$B$197,0),MATCH('Figure 2.5'!C3709,WEOApr2024all!$B$1:$BG$1,0)))</f>
        <v>-0.23699999999999999</v>
      </c>
      <c r="G3709" s="1">
        <f t="shared" si="181"/>
        <v>4.2369947602191278</v>
      </c>
      <c r="J3709" t="s">
        <v>49</v>
      </c>
      <c r="K3709" t="s">
        <v>50</v>
      </c>
      <c r="L3709" s="2">
        <v>1993</v>
      </c>
      <c r="M3709" s="1" cm="1">
        <f t="array" ref="M3709">INDEX($E$1:$E$6469,MATCH(1,($A$1:$A$6469=J3709)*($C$1:$C$6469=L3709),0))</f>
        <v>3.5999984361542836</v>
      </c>
      <c r="N3709" s="1" cm="1">
        <f t="array" ref="N3709">INDEX($F$1:$F$6469,MATCH(1,($A$1:$A$6469=J3709)*($C$1:$C$6469=L3709),0))</f>
        <v>-0.68700000000000006</v>
      </c>
      <c r="O3709" s="1">
        <f t="shared" si="182"/>
        <v>4.2869984361542839</v>
      </c>
      <c r="R3709" s="1"/>
    </row>
    <row r="3710" spans="1:18">
      <c r="A3710" t="s">
        <v>85</v>
      </c>
      <c r="B3710" t="s">
        <v>86</v>
      </c>
      <c r="C3710" s="2">
        <v>2003</v>
      </c>
      <c r="D3710" s="10">
        <f>Fngdp_rpch!Q3710</f>
        <v>4.0218981756982464</v>
      </c>
      <c r="E3710" s="1">
        <f t="shared" si="180"/>
        <v>4.0218981756982464</v>
      </c>
      <c r="F3710" s="4">
        <f>IF(INDEX(WEOApr2024all!$B$1:$BG$197,MATCH('Figure 2.5'!B3710,WEOApr2024all!$B$1:$B$197,0),MATCH('Figure 2.5'!C3710,WEOApr2024all!$B$1:$BG$1,0))="","",INDEX(WEOApr2024all!$B$1:$BG$197,MATCH('Figure 2.5'!B3710,WEOApr2024all!$B$1:$B$197,0),MATCH('Figure 2.5'!C3710,WEOApr2024all!$B$1:$BG$1,0)))</f>
        <v>1.1859999999999999</v>
      </c>
      <c r="G3710" s="1">
        <f t="shared" si="181"/>
        <v>2.8358981756982464</v>
      </c>
      <c r="J3710" t="s">
        <v>49</v>
      </c>
      <c r="K3710" t="s">
        <v>50</v>
      </c>
      <c r="L3710" s="2">
        <v>1994</v>
      </c>
      <c r="M3710" s="1" cm="1">
        <f t="array" ref="M3710">INDEX($E$1:$E$6469,MATCH(1,($A$1:$A$6469=J3710)*($C$1:$C$6469=L3710),0))</f>
        <v>1.099998390166812</v>
      </c>
      <c r="N3710" s="1" cm="1">
        <f t="array" ref="N3710">INDEX($F$1:$F$6469,MATCH(1,($A$1:$A$6469=J3710)*($C$1:$C$6469=L3710),0))</f>
        <v>1.4890000000000001</v>
      </c>
      <c r="O3710" s="1">
        <f t="shared" si="182"/>
        <v>-0.3890016098331881</v>
      </c>
      <c r="R3710" s="1"/>
    </row>
    <row r="3711" spans="1:18">
      <c r="A3711" t="s">
        <v>85</v>
      </c>
      <c r="B3711" t="s">
        <v>86</v>
      </c>
      <c r="C3711" s="2">
        <v>2004</v>
      </c>
      <c r="D3711" s="10">
        <f>Fngdp_rpch!R3711</f>
        <v>3.4662948013727712</v>
      </c>
      <c r="E3711" s="1">
        <f t="shared" si="180"/>
        <v>3.4662948013727712</v>
      </c>
      <c r="F3711" s="4">
        <f>IF(INDEX(WEOApr2024all!$B$1:$BG$197,MATCH('Figure 2.5'!B3711,WEOApr2024all!$B$1:$B$197,0),MATCH('Figure 2.5'!C3711,WEOApr2024all!$B$1:$BG$1,0))="","",INDEX(WEOApr2024all!$B$1:$BG$197,MATCH('Figure 2.5'!B3711,WEOApr2024all!$B$1:$B$197,0),MATCH('Figure 2.5'!C3711,WEOApr2024all!$B$1:$BG$1,0)))</f>
        <v>3.5649999999999999</v>
      </c>
      <c r="G3711" s="1">
        <f t="shared" si="181"/>
        <v>-9.8705198627228707E-2</v>
      </c>
      <c r="J3711" t="s">
        <v>49</v>
      </c>
      <c r="K3711" t="s">
        <v>50</v>
      </c>
      <c r="L3711" s="2">
        <v>1995</v>
      </c>
      <c r="M3711" s="1" cm="1">
        <f t="array" ref="M3711">INDEX($E$1:$E$6469,MATCH(1,($A$1:$A$6469=J3711)*($C$1:$C$6469=L3711),0))</f>
        <v>4.0000044505413834</v>
      </c>
      <c r="N3711" s="1" cm="1">
        <f t="array" ref="N3711">INDEX($F$1:$F$6469,MATCH(1,($A$1:$A$6469=J3711)*($C$1:$C$6469=L3711),0))</f>
        <v>2.3069999999999999</v>
      </c>
      <c r="O3711" s="1">
        <f t="shared" si="182"/>
        <v>1.6930044505413835</v>
      </c>
      <c r="R3711" s="1"/>
    </row>
    <row r="3712" spans="1:18">
      <c r="A3712" t="s">
        <v>85</v>
      </c>
      <c r="B3712" t="s">
        <v>86</v>
      </c>
      <c r="C3712" s="2">
        <v>2005</v>
      </c>
      <c r="D3712" s="10">
        <f>Fngdp_rpch!S3712</f>
        <v>3.2365376743305641</v>
      </c>
      <c r="E3712" s="1">
        <f t="shared" si="180"/>
        <v>3.2365376743305641</v>
      </c>
      <c r="F3712" s="4">
        <f>IF(INDEX(WEOApr2024all!$B$1:$BG$197,MATCH('Figure 2.5'!B3712,WEOApr2024all!$B$1:$B$197,0),MATCH('Figure 2.5'!C3712,WEOApr2024all!$B$1:$BG$1,0))="","",INDEX(WEOApr2024all!$B$1:$BG$197,MATCH('Figure 2.5'!B3712,WEOApr2024all!$B$1:$B$197,0),MATCH('Figure 2.5'!C3712,WEOApr2024all!$B$1:$BG$1,0)))</f>
        <v>2.113</v>
      </c>
      <c r="G3712" s="1">
        <f t="shared" si="181"/>
        <v>1.1235376743305641</v>
      </c>
      <c r="J3712" t="s">
        <v>49</v>
      </c>
      <c r="K3712" t="s">
        <v>50</v>
      </c>
      <c r="L3712" s="2">
        <v>1996</v>
      </c>
      <c r="M3712" s="1" cm="1">
        <f t="array" ref="M3712">INDEX($E$1:$E$6469,MATCH(1,($A$1:$A$6469=J3712)*($C$1:$C$6469=L3712),0))</f>
        <v>3.1999975448189444</v>
      </c>
      <c r="N3712" s="1" cm="1">
        <f t="array" ref="N3712">INDEX($F$1:$F$6469,MATCH(1,($A$1:$A$6469=J3712)*($C$1:$C$6469=L3712),0))</f>
        <v>3.504</v>
      </c>
      <c r="O3712" s="1">
        <f t="shared" si="182"/>
        <v>-0.30400245518105562</v>
      </c>
      <c r="R3712" s="1"/>
    </row>
    <row r="3713" spans="1:18">
      <c r="A3713" t="s">
        <v>85</v>
      </c>
      <c r="B3713" t="s">
        <v>86</v>
      </c>
      <c r="C3713" s="2">
        <v>2006</v>
      </c>
      <c r="D3713" s="10">
        <f>Fngdp_rpch!T3713</f>
        <v>3.5011629047681403</v>
      </c>
      <c r="E3713" s="1">
        <f t="shared" si="180"/>
        <v>3.5011629047681403</v>
      </c>
      <c r="F3713" s="4">
        <f>IF(INDEX(WEOApr2024all!$B$1:$BG$197,MATCH('Figure 2.5'!B3713,WEOApr2024all!$B$1:$B$197,0),MATCH('Figure 2.5'!C3713,WEOApr2024all!$B$1:$BG$1,0))="","",INDEX(WEOApr2024all!$B$1:$BG$197,MATCH('Figure 2.5'!B3713,WEOApr2024all!$B$1:$B$197,0),MATCH('Figure 2.5'!C3713,WEOApr2024all!$B$1:$BG$1,0)))</f>
        <v>4.8049999999999997</v>
      </c>
      <c r="G3713" s="1">
        <f t="shared" si="181"/>
        <v>-1.3038370952318594</v>
      </c>
      <c r="J3713" t="s">
        <v>49</v>
      </c>
      <c r="K3713" t="s">
        <v>50</v>
      </c>
      <c r="L3713" s="2">
        <v>1997</v>
      </c>
      <c r="M3713" s="1" cm="1">
        <f t="array" ref="M3713">INDEX($E$1:$E$6469,MATCH(1,($A$1:$A$6469=J3713)*($C$1:$C$6469=L3713),0))</f>
        <v>2.8000040202930121</v>
      </c>
      <c r="N3713" s="1" cm="1">
        <f t="array" ref="N3713">INDEX($F$1:$F$6469,MATCH(1,($A$1:$A$6469=J3713)*($C$1:$C$6469=L3713),0))</f>
        <v>4.4009999999999998</v>
      </c>
      <c r="O3713" s="1">
        <f t="shared" si="182"/>
        <v>-1.6009959797069877</v>
      </c>
      <c r="R3713" s="1"/>
    </row>
    <row r="3714" spans="1:18">
      <c r="A3714" t="s">
        <v>85</v>
      </c>
      <c r="B3714" t="s">
        <v>86</v>
      </c>
      <c r="C3714" s="2">
        <v>2007</v>
      </c>
      <c r="D3714" s="10">
        <f>Fngdp_rpch!U3714</f>
        <v>3.5000000000000142</v>
      </c>
      <c r="E3714" s="1">
        <f t="shared" si="180"/>
        <v>3.5000000000000142</v>
      </c>
      <c r="F3714" s="4">
        <f>IF(INDEX(WEOApr2024all!$B$1:$BG$197,MATCH('Figure 2.5'!B3714,WEOApr2024all!$B$1:$B$197,0),MATCH('Figure 2.5'!C3714,WEOApr2024all!$B$1:$BG$1,0))="","",INDEX(WEOApr2024all!$B$1:$BG$197,MATCH('Figure 2.5'!B3714,WEOApr2024all!$B$1:$B$197,0),MATCH('Figure 2.5'!C3714,WEOApr2024all!$B$1:$BG$1,0)))</f>
        <v>2.0779999999999998</v>
      </c>
      <c r="G3714" s="1">
        <f t="shared" si="181"/>
        <v>1.4220000000000144</v>
      </c>
      <c r="J3714" t="s">
        <v>49</v>
      </c>
      <c r="K3714" t="s">
        <v>50</v>
      </c>
      <c r="L3714" s="2">
        <v>1998</v>
      </c>
      <c r="M3714" s="1" cm="1">
        <f t="array" ref="M3714">INDEX($E$1:$E$6469,MATCH(1,($A$1:$A$6469=J3714)*($C$1:$C$6469=L3714),0))</f>
        <v>3.5000017587720533</v>
      </c>
      <c r="N3714" s="1" cm="1">
        <f t="array" ref="N3714">INDEX($F$1:$F$6469,MATCH(1,($A$1:$A$6469=J3714)*($C$1:$C$6469=L3714),0))</f>
        <v>4.8079999999999998</v>
      </c>
      <c r="O3714" s="1">
        <f t="shared" si="182"/>
        <v>-1.3079982412279465</v>
      </c>
      <c r="R3714" s="1"/>
    </row>
    <row r="3715" spans="1:18">
      <c r="A3715" t="s">
        <v>85</v>
      </c>
      <c r="B3715" t="s">
        <v>86</v>
      </c>
      <c r="C3715" s="2">
        <v>2008</v>
      </c>
      <c r="D3715" s="10">
        <f>Fngdp_rpch!V3715</f>
        <v>3.0000000000002691</v>
      </c>
      <c r="E3715" s="1">
        <f t="shared" ref="E3715:E3778" si="183">IF(D3715=".","",D3715)</f>
        <v>3.0000000000002691</v>
      </c>
      <c r="F3715" s="4">
        <f>IF(INDEX(WEOApr2024all!$B$1:$BG$197,MATCH('Figure 2.5'!B3715,WEOApr2024all!$B$1:$B$197,0),MATCH('Figure 2.5'!C3715,WEOApr2024all!$B$1:$BG$1,0))="","",INDEX(WEOApr2024all!$B$1:$BG$197,MATCH('Figure 2.5'!B3715,WEOApr2024all!$B$1:$B$197,0),MATCH('Figure 2.5'!C3715,WEOApr2024all!$B$1:$BG$1,0)))</f>
        <v>0.94299999999999995</v>
      </c>
      <c r="G3715" s="1">
        <f t="shared" ref="G3715:G3778" si="184">IFERROR(E3715-F3715,"")</f>
        <v>2.0570000000002691</v>
      </c>
      <c r="J3715" t="s">
        <v>49</v>
      </c>
      <c r="K3715" t="s">
        <v>50</v>
      </c>
      <c r="L3715" s="2">
        <v>1999</v>
      </c>
      <c r="M3715" s="1" cm="1">
        <f t="array" ref="M3715">INDEX($E$1:$E$6469,MATCH(1,($A$1:$A$6469=J3715)*($C$1:$C$6469=L3715),0))</f>
        <v>3.740000503820573</v>
      </c>
      <c r="N3715" s="1" cm="1">
        <f t="array" ref="N3715">INDEX($F$1:$F$6469,MATCH(1,($A$1:$A$6469=J3715)*($C$1:$C$6469=L3715),0))</f>
        <v>3.907</v>
      </c>
      <c r="O3715" s="1">
        <f t="shared" ref="O3715:O3778" si="185">IFERROR(M3715-N3715,"")</f>
        <v>-0.166999496179427</v>
      </c>
      <c r="R3715" s="1"/>
    </row>
    <row r="3716" spans="1:18">
      <c r="A3716" t="s">
        <v>85</v>
      </c>
      <c r="B3716" t="s">
        <v>86</v>
      </c>
      <c r="C3716" s="2">
        <v>2009</v>
      </c>
      <c r="D3716" s="10">
        <f>Fngdp_rpch!W3716</f>
        <v>1.8004138522366819</v>
      </c>
      <c r="E3716" s="1">
        <f t="shared" si="183"/>
        <v>1.8004138522366819</v>
      </c>
      <c r="F3716" s="4">
        <f>IF(INDEX(WEOApr2024all!$B$1:$BG$197,MATCH('Figure 2.5'!B3716,WEOApr2024all!$B$1:$B$197,0),MATCH('Figure 2.5'!C3716,WEOApr2024all!$B$1:$BG$1,0))="","",INDEX(WEOApr2024all!$B$1:$BG$197,MATCH('Figure 2.5'!B3716,WEOApr2024all!$B$1:$B$197,0),MATCH('Figure 2.5'!C3716,WEOApr2024all!$B$1:$BG$1,0)))</f>
        <v>-6.2949999999999999</v>
      </c>
      <c r="G3716" s="1">
        <f t="shared" si="184"/>
        <v>8.0954138522366819</v>
      </c>
      <c r="J3716" t="s">
        <v>49</v>
      </c>
      <c r="K3716" t="s">
        <v>50</v>
      </c>
      <c r="L3716" s="2">
        <v>2000</v>
      </c>
      <c r="M3716" s="1" cm="1">
        <f t="array" ref="M3716">INDEX($E$1:$E$6469,MATCH(1,($A$1:$A$6469=J3716)*($C$1:$C$6469=L3716),0))</f>
        <v>3.2000000000002915</v>
      </c>
      <c r="N3716" s="1" cm="1">
        <f t="array" ref="N3716">INDEX($F$1:$F$6469,MATCH(1,($A$1:$A$6469=J3716)*($C$1:$C$6469=L3716),0))</f>
        <v>3.8159999999999998</v>
      </c>
      <c r="O3716" s="1">
        <f t="shared" si="185"/>
        <v>-0.61599999999970834</v>
      </c>
      <c r="R3716" s="1"/>
    </row>
    <row r="3717" spans="1:18">
      <c r="A3717" t="s">
        <v>85</v>
      </c>
      <c r="B3717" t="s">
        <v>86</v>
      </c>
      <c r="C3717" s="2">
        <v>2010</v>
      </c>
      <c r="D3717" s="10">
        <f>Fngdp_rpch!X3717</f>
        <v>3.2591288136974539</v>
      </c>
      <c r="E3717" s="1">
        <f t="shared" si="183"/>
        <v>3.2591288136974539</v>
      </c>
      <c r="F3717" s="4">
        <f>IF(INDEX(WEOApr2024all!$B$1:$BG$197,MATCH('Figure 2.5'!B3717,WEOApr2024all!$B$1:$B$197,0),MATCH('Figure 2.5'!C3717,WEOApr2024all!$B$1:$BG$1,0))="","",INDEX(WEOApr2024all!$B$1:$BG$197,MATCH('Figure 2.5'!B3717,WEOApr2024all!$B$1:$B$197,0),MATCH('Figure 2.5'!C3717,WEOApr2024all!$B$1:$BG$1,0)))</f>
        <v>4.9710000000000001</v>
      </c>
      <c r="G3717" s="1">
        <f t="shared" si="184"/>
        <v>-1.7118711863025462</v>
      </c>
      <c r="J3717" t="s">
        <v>49</v>
      </c>
      <c r="K3717" t="s">
        <v>50</v>
      </c>
      <c r="L3717" s="2">
        <v>2001</v>
      </c>
      <c r="M3717" s="1" cm="1">
        <f t="array" ref="M3717">INDEX($E$1:$E$6469,MATCH(1,($A$1:$A$6469=J3717)*($C$1:$C$6469=L3717),0))</f>
        <v>3.5000000000000808</v>
      </c>
      <c r="N3717" s="1" cm="1">
        <f t="array" ref="N3717">INDEX($F$1:$F$6469,MATCH(1,($A$1:$A$6469=J3717)*($C$1:$C$6469=L3717),0))</f>
        <v>1.944</v>
      </c>
      <c r="O3717" s="1">
        <f t="shared" si="185"/>
        <v>1.5560000000000809</v>
      </c>
      <c r="R3717" s="1"/>
    </row>
    <row r="3718" spans="1:18">
      <c r="A3718" t="s">
        <v>85</v>
      </c>
      <c r="B3718" t="s">
        <v>86</v>
      </c>
      <c r="C3718" s="2">
        <v>2011</v>
      </c>
      <c r="D3718" s="10">
        <f>Fngdp_rpch!Y3718</f>
        <v>3.9169852846372422</v>
      </c>
      <c r="E3718" s="1">
        <f t="shared" si="183"/>
        <v>3.9169852846372422</v>
      </c>
      <c r="F3718" s="4">
        <f>IF(INDEX(WEOApr2024all!$B$1:$BG$197,MATCH('Figure 2.5'!B3718,WEOApr2024all!$B$1:$B$197,0),MATCH('Figure 2.5'!C3718,WEOApr2024all!$B$1:$BG$1,0))="","",INDEX(WEOApr2024all!$B$1:$BG$197,MATCH('Figure 2.5'!B3718,WEOApr2024all!$B$1:$B$197,0),MATCH('Figure 2.5'!C3718,WEOApr2024all!$B$1:$BG$1,0)))</f>
        <v>3.444</v>
      </c>
      <c r="G3718" s="1">
        <f t="shared" si="184"/>
        <v>0.47298528463724221</v>
      </c>
      <c r="J3718" t="s">
        <v>49</v>
      </c>
      <c r="K3718" t="s">
        <v>50</v>
      </c>
      <c r="L3718" s="2">
        <v>2002</v>
      </c>
      <c r="M3718" s="1" cm="1">
        <f t="array" ref="M3718">INDEX($E$1:$E$6469,MATCH(1,($A$1:$A$6469=J3718)*($C$1:$C$6469=L3718),0))</f>
        <v>1.7000000000001458</v>
      </c>
      <c r="N3718" s="1" cm="1">
        <f t="array" ref="N3718">INDEX($F$1:$F$6469,MATCH(1,($A$1:$A$6469=J3718)*($C$1:$C$6469=L3718),0))</f>
        <v>0.77100000000000002</v>
      </c>
      <c r="O3718" s="1">
        <f t="shared" si="185"/>
        <v>0.92900000000014582</v>
      </c>
      <c r="R3718" s="1"/>
    </row>
    <row r="3719" spans="1:18">
      <c r="A3719" t="s">
        <v>85</v>
      </c>
      <c r="B3719" t="s">
        <v>86</v>
      </c>
      <c r="C3719" s="2">
        <v>2012</v>
      </c>
      <c r="D3719" s="10">
        <f>Fngdp_rpch!Z3719</f>
        <v>3.6052843918256805</v>
      </c>
      <c r="E3719" s="1">
        <f t="shared" si="183"/>
        <v>3.6052843918256805</v>
      </c>
      <c r="F3719" s="4">
        <f>IF(INDEX(WEOApr2024all!$B$1:$BG$197,MATCH('Figure 2.5'!B3719,WEOApr2024all!$B$1:$B$197,0),MATCH('Figure 2.5'!C3719,WEOApr2024all!$B$1:$BG$1,0))="","",INDEX(WEOApr2024all!$B$1:$BG$197,MATCH('Figure 2.5'!B3719,WEOApr2024all!$B$1:$B$197,0),MATCH('Figure 2.5'!C3719,WEOApr2024all!$B$1:$BG$1,0)))</f>
        <v>3.5529999999999999</v>
      </c>
      <c r="G3719" s="1">
        <f t="shared" si="184"/>
        <v>5.2284391825680565E-2</v>
      </c>
      <c r="J3719" t="s">
        <v>49</v>
      </c>
      <c r="K3719" t="s">
        <v>50</v>
      </c>
      <c r="L3719" s="2">
        <v>2003</v>
      </c>
      <c r="M3719" s="1" cm="1">
        <f t="array" ref="M3719">INDEX($E$1:$E$6469,MATCH(1,($A$1:$A$6469=J3719)*($C$1:$C$6469=L3719),0))</f>
        <v>1.500000000000079</v>
      </c>
      <c r="N3719" s="1" cm="1">
        <f t="array" ref="N3719">INDEX($F$1:$F$6469,MATCH(1,($A$1:$A$6469=J3719)*($C$1:$C$6469=L3719),0))</f>
        <v>-0.93100000000000005</v>
      </c>
      <c r="O3719" s="1">
        <f t="shared" si="185"/>
        <v>2.4310000000000791</v>
      </c>
      <c r="R3719" s="1"/>
    </row>
    <row r="3720" spans="1:18">
      <c r="A3720" t="s">
        <v>85</v>
      </c>
      <c r="B3720" t="s">
        <v>86</v>
      </c>
      <c r="C3720" s="2">
        <v>2013</v>
      </c>
      <c r="D3720" s="10">
        <f>Fngdp_rpch!AA3720</f>
        <v>3.4544076384546596</v>
      </c>
      <c r="E3720" s="1">
        <f t="shared" si="183"/>
        <v>3.4544076384546596</v>
      </c>
      <c r="F3720" s="4">
        <f>IF(INDEX(WEOApr2024all!$B$1:$BG$197,MATCH('Figure 2.5'!B3720,WEOApr2024all!$B$1:$B$197,0),MATCH('Figure 2.5'!C3720,WEOApr2024all!$B$1:$BG$1,0))="","",INDEX(WEOApr2024all!$B$1:$BG$197,MATCH('Figure 2.5'!B3720,WEOApr2024all!$B$1:$B$197,0),MATCH('Figure 2.5'!C3720,WEOApr2024all!$B$1:$BG$1,0)))</f>
        <v>0.85199999999999998</v>
      </c>
      <c r="G3720" s="1">
        <f t="shared" si="184"/>
        <v>2.6024076384546597</v>
      </c>
      <c r="J3720" t="s">
        <v>49</v>
      </c>
      <c r="K3720" t="s">
        <v>50</v>
      </c>
      <c r="L3720" s="2">
        <v>2004</v>
      </c>
      <c r="M3720" s="1" cm="1">
        <f t="array" ref="M3720">INDEX($E$1:$E$6469,MATCH(1,($A$1:$A$6469=J3720)*($C$1:$C$6469=L3720),0))</f>
        <v>1.6000000000000236</v>
      </c>
      <c r="N3720" s="1" cm="1">
        <f t="array" ref="N3720">INDEX($F$1:$F$6469,MATCH(1,($A$1:$A$6469=J3720)*($C$1:$C$6469=L3720),0))</f>
        <v>1.7889999999999999</v>
      </c>
      <c r="O3720" s="1">
        <f t="shared" si="185"/>
        <v>-0.1889999999999763</v>
      </c>
      <c r="R3720" s="1"/>
    </row>
    <row r="3721" spans="1:18">
      <c r="A3721" t="s">
        <v>85</v>
      </c>
      <c r="B3721" t="s">
        <v>86</v>
      </c>
      <c r="C3721" s="2">
        <v>2014</v>
      </c>
      <c r="D3721" s="10">
        <f>Fngdp_rpch!AB3721</f>
        <v>2.9971080168410991</v>
      </c>
      <c r="E3721" s="1">
        <f t="shared" si="183"/>
        <v>2.9971080168410991</v>
      </c>
      <c r="F3721" s="4">
        <f>IF(INDEX(WEOApr2024all!$B$1:$BG$197,MATCH('Figure 2.5'!B3721,WEOApr2024all!$B$1:$B$197,0),MATCH('Figure 2.5'!C3721,WEOApr2024all!$B$1:$BG$1,0))="","",INDEX(WEOApr2024all!$B$1:$BG$197,MATCH('Figure 2.5'!B3721,WEOApr2024all!$B$1:$B$197,0),MATCH('Figure 2.5'!C3721,WEOApr2024all!$B$1:$BG$1,0)))</f>
        <v>2.504</v>
      </c>
      <c r="G3721" s="1">
        <f t="shared" si="184"/>
        <v>0.49310801684109906</v>
      </c>
      <c r="J3721" t="s">
        <v>49</v>
      </c>
      <c r="K3721" t="s">
        <v>50</v>
      </c>
      <c r="L3721" s="2">
        <v>2005</v>
      </c>
      <c r="M3721" s="1" cm="1">
        <f t="array" ref="M3721">INDEX($E$1:$E$6469,MATCH(1,($A$1:$A$6469=J3721)*($C$1:$C$6469=L3721),0))</f>
        <v>2.200000000000002</v>
      </c>
      <c r="N3721" s="1" cm="1">
        <f t="array" ref="N3721">INDEX($F$1:$F$6469,MATCH(1,($A$1:$A$6469=J3721)*($C$1:$C$6469=L3721),0))</f>
        <v>0.78200000000000003</v>
      </c>
      <c r="O3721" s="1">
        <f t="shared" si="185"/>
        <v>1.4180000000000019</v>
      </c>
      <c r="R3721" s="1"/>
    </row>
    <row r="3722" spans="1:18">
      <c r="A3722" t="s">
        <v>85</v>
      </c>
      <c r="B3722" t="s">
        <v>86</v>
      </c>
      <c r="C3722" s="2">
        <v>2015</v>
      </c>
      <c r="D3722" s="10">
        <f>Fngdp_rpch!AC3722</f>
        <v>3.5328876522252139</v>
      </c>
      <c r="E3722" s="1">
        <f t="shared" si="183"/>
        <v>3.5328876522252139</v>
      </c>
      <c r="F3722" s="4">
        <f>IF(INDEX(WEOApr2024all!$B$1:$BG$197,MATCH('Figure 2.5'!B3722,WEOApr2024all!$B$1:$B$197,0),MATCH('Figure 2.5'!C3722,WEOApr2024all!$B$1:$BG$1,0))="","",INDEX(WEOApr2024all!$B$1:$BG$197,MATCH('Figure 2.5'!B3722,WEOApr2024all!$B$1:$B$197,0),MATCH('Figure 2.5'!C3722,WEOApr2024all!$B$1:$BG$1,0)))</f>
        <v>2.702</v>
      </c>
      <c r="G3722" s="1">
        <f t="shared" si="184"/>
        <v>0.83088765222521399</v>
      </c>
      <c r="J3722" t="s">
        <v>49</v>
      </c>
      <c r="K3722" t="s">
        <v>50</v>
      </c>
      <c r="L3722" s="2">
        <v>2006</v>
      </c>
      <c r="M3722" s="1" cm="1">
        <f t="array" ref="M3722">INDEX($E$1:$E$6469,MATCH(1,($A$1:$A$6469=J3722)*($C$1:$C$6469=L3722),0))</f>
        <v>1.2000000000000011</v>
      </c>
      <c r="N3722" s="1" cm="1">
        <f t="array" ref="N3722">INDEX($F$1:$F$6469,MATCH(1,($A$1:$A$6469=J3722)*($C$1:$C$6469=L3722),0))</f>
        <v>1.625</v>
      </c>
      <c r="O3722" s="1">
        <f t="shared" si="185"/>
        <v>-0.42499999999999893</v>
      </c>
      <c r="R3722" s="1"/>
    </row>
    <row r="3723" spans="1:18">
      <c r="A3723" t="s">
        <v>85</v>
      </c>
      <c r="B3723" t="s">
        <v>86</v>
      </c>
      <c r="C3723" s="2">
        <v>2016</v>
      </c>
      <c r="D3723" s="10">
        <f>Fngdp_rpch!AD3723</f>
        <v>2.8031164135425612</v>
      </c>
      <c r="E3723" s="1">
        <f t="shared" si="183"/>
        <v>2.8031164135425612</v>
      </c>
      <c r="F3723" s="4">
        <f>IF(INDEX(WEOApr2024all!$B$1:$BG$197,MATCH('Figure 2.5'!B3723,WEOApr2024all!$B$1:$B$197,0),MATCH('Figure 2.5'!C3723,WEOApr2024all!$B$1:$BG$1,0))="","",INDEX(WEOApr2024all!$B$1:$BG$197,MATCH('Figure 2.5'!B3723,WEOApr2024all!$B$1:$B$197,0),MATCH('Figure 2.5'!C3723,WEOApr2024all!$B$1:$BG$1,0)))</f>
        <v>1.772</v>
      </c>
      <c r="G3723" s="1">
        <f t="shared" si="184"/>
        <v>1.0311164135425612</v>
      </c>
      <c r="J3723" t="s">
        <v>49</v>
      </c>
      <c r="K3723" t="s">
        <v>50</v>
      </c>
      <c r="L3723" s="2">
        <v>2007</v>
      </c>
      <c r="M3723" s="1" cm="1">
        <f t="array" ref="M3723">INDEX($E$1:$E$6469,MATCH(1,($A$1:$A$6469=J3723)*($C$1:$C$6469=L3723),0))</f>
        <v>1.5000000000000124</v>
      </c>
      <c r="N3723" s="1" cm="1">
        <f t="array" ref="N3723">INDEX($F$1:$F$6469,MATCH(1,($A$1:$A$6469=J3723)*($C$1:$C$6469=L3723),0))</f>
        <v>2.5070000000000001</v>
      </c>
      <c r="O3723" s="1">
        <f t="shared" si="185"/>
        <v>-1.0069999999999877</v>
      </c>
      <c r="R3723" s="1"/>
    </row>
    <row r="3724" spans="1:18">
      <c r="A3724" t="s">
        <v>85</v>
      </c>
      <c r="B3724" t="s">
        <v>86</v>
      </c>
      <c r="C3724" s="2">
        <v>2017</v>
      </c>
      <c r="D3724" s="10">
        <f>Fngdp_rpch!AE3724</f>
        <v>2.3246912037862444</v>
      </c>
      <c r="E3724" s="1">
        <f t="shared" si="183"/>
        <v>2.3246912037862444</v>
      </c>
      <c r="F3724" s="4">
        <f>IF(INDEX(WEOApr2024all!$B$1:$BG$197,MATCH('Figure 2.5'!B3724,WEOApr2024all!$B$1:$B$197,0),MATCH('Figure 2.5'!C3724,WEOApr2024all!$B$1:$BG$1,0))="","",INDEX(WEOApr2024all!$B$1:$BG$197,MATCH('Figure 2.5'!B3724,WEOApr2024all!$B$1:$B$197,0),MATCH('Figure 2.5'!C3724,WEOApr2024all!$B$1:$BG$1,0)))</f>
        <v>1.8720000000000001</v>
      </c>
      <c r="G3724" s="1">
        <f t="shared" si="184"/>
        <v>0.45269120378624428</v>
      </c>
      <c r="J3724" t="s">
        <v>49</v>
      </c>
      <c r="K3724" t="s">
        <v>50</v>
      </c>
      <c r="L3724" s="2">
        <v>2008</v>
      </c>
      <c r="M3724" s="1" cm="1">
        <f t="array" ref="M3724">INDEX($E$1:$E$6469,MATCH(1,($A$1:$A$6469=J3724)*($C$1:$C$6469=L3724),0))</f>
        <v>1.7499999999999849</v>
      </c>
      <c r="N3724" s="1" cm="1">
        <f t="array" ref="N3724">INDEX($F$1:$F$6469,MATCH(1,($A$1:$A$6469=J3724)*($C$1:$C$6469=L3724),0))</f>
        <v>0.31900000000000001</v>
      </c>
      <c r="O3724" s="1">
        <f t="shared" si="185"/>
        <v>1.430999999999985</v>
      </c>
      <c r="R3724" s="1"/>
    </row>
    <row r="3725" spans="1:18">
      <c r="A3725" t="s">
        <v>85</v>
      </c>
      <c r="B3725" t="s">
        <v>86</v>
      </c>
      <c r="C3725" s="2">
        <v>2018</v>
      </c>
      <c r="D3725" s="10">
        <f>Fngdp_rpch!AF3725</f>
        <v>1.8515417711156612</v>
      </c>
      <c r="E3725" s="1">
        <f t="shared" si="183"/>
        <v>1.8515417711156612</v>
      </c>
      <c r="F3725" s="4">
        <f>IF(INDEX(WEOApr2024all!$B$1:$BG$197,MATCH('Figure 2.5'!B3725,WEOApr2024all!$B$1:$B$197,0),MATCH('Figure 2.5'!C3725,WEOApr2024all!$B$1:$BG$1,0))="","",INDEX(WEOApr2024all!$B$1:$BG$197,MATCH('Figure 2.5'!B3725,WEOApr2024all!$B$1:$B$197,0),MATCH('Figure 2.5'!C3725,WEOApr2024all!$B$1:$BG$1,0)))</f>
        <v>1.972</v>
      </c>
      <c r="G3725" s="1">
        <f t="shared" si="184"/>
        <v>-0.12045822888433877</v>
      </c>
      <c r="J3725" t="s">
        <v>49</v>
      </c>
      <c r="K3725" t="s">
        <v>50</v>
      </c>
      <c r="L3725" s="2">
        <v>2009</v>
      </c>
      <c r="M3725" s="1" cm="1">
        <f t="array" ref="M3725">INDEX($E$1:$E$6469,MATCH(1,($A$1:$A$6469=J3725)*($C$1:$C$6469=L3725),0))</f>
        <v>9.9999999999988987E-2</v>
      </c>
      <c r="N3725" s="1" cm="1">
        <f t="array" ref="N3725">INDEX($F$1:$F$6469,MATCH(1,($A$1:$A$6469=J3725)*($C$1:$C$6469=L3725),0))</f>
        <v>-3.1219999999999999</v>
      </c>
      <c r="O3725" s="1">
        <f t="shared" si="185"/>
        <v>3.2219999999999889</v>
      </c>
      <c r="R3725" s="1"/>
    </row>
    <row r="3726" spans="1:18">
      <c r="A3726" t="s">
        <v>85</v>
      </c>
      <c r="B3726" t="s">
        <v>86</v>
      </c>
      <c r="C3726" s="2">
        <v>2019</v>
      </c>
      <c r="D3726" s="10">
        <f>Fngdp_rpch!AG3726</f>
        <v>2.5242044675448216</v>
      </c>
      <c r="E3726" s="1">
        <f t="shared" si="183"/>
        <v>2.5242044675448216</v>
      </c>
      <c r="F3726" s="4">
        <f>IF(INDEX(WEOApr2024all!$B$1:$BG$197,MATCH('Figure 2.5'!B3726,WEOApr2024all!$B$1:$B$197,0),MATCH('Figure 2.5'!C3726,WEOApr2024all!$B$1:$BG$1,0))="","",INDEX(WEOApr2024all!$B$1:$BG$197,MATCH('Figure 2.5'!B3726,WEOApr2024all!$B$1:$B$197,0),MATCH('Figure 2.5'!C3726,WEOApr2024all!$B$1:$BG$1,0)))</f>
        <v>-0.251</v>
      </c>
      <c r="G3726" s="1">
        <f t="shared" si="184"/>
        <v>2.7752044675448215</v>
      </c>
      <c r="J3726" t="s">
        <v>49</v>
      </c>
      <c r="K3726" t="s">
        <v>50</v>
      </c>
      <c r="L3726" s="2">
        <v>2010</v>
      </c>
      <c r="M3726" s="1" cm="1">
        <f t="array" ref="M3726">INDEX($E$1:$E$6469,MATCH(1,($A$1:$A$6469=J3726)*($C$1:$C$6469=L3726),0))</f>
        <v>0.40000000000000036</v>
      </c>
      <c r="N3726" s="1" cm="1">
        <f t="array" ref="N3726">INDEX($F$1:$F$6469,MATCH(1,($A$1:$A$6469=J3726)*($C$1:$C$6469=L3726),0))</f>
        <v>1.738</v>
      </c>
      <c r="O3726" s="1">
        <f t="shared" si="185"/>
        <v>-1.3379999999999996</v>
      </c>
      <c r="R3726" s="1"/>
    </row>
    <row r="3727" spans="1:18">
      <c r="A3727" t="s">
        <v>85</v>
      </c>
      <c r="B3727" t="s">
        <v>86</v>
      </c>
      <c r="C3727" s="2">
        <v>2020</v>
      </c>
      <c r="D3727" s="10">
        <f>Fngdp_rpch!AH3727</f>
        <v>1.307106552367121</v>
      </c>
      <c r="E3727" s="1">
        <f t="shared" si="183"/>
        <v>1.307106552367121</v>
      </c>
      <c r="F3727" s="4">
        <f>IF(INDEX(WEOApr2024all!$B$1:$BG$197,MATCH('Figure 2.5'!B3727,WEOApr2024all!$B$1:$B$197,0),MATCH('Figure 2.5'!C3727,WEOApr2024all!$B$1:$BG$1,0))="","",INDEX(WEOApr2024all!$B$1:$BG$197,MATCH('Figure 2.5'!B3727,WEOApr2024all!$B$1:$B$197,0),MATCH('Figure 2.5'!C3727,WEOApr2024all!$B$1:$BG$1,0)))</f>
        <v>-8.625</v>
      </c>
      <c r="G3727" s="1">
        <f t="shared" si="184"/>
        <v>9.9321065523671201</v>
      </c>
      <c r="J3727" t="s">
        <v>49</v>
      </c>
      <c r="K3727" t="s">
        <v>50</v>
      </c>
      <c r="L3727" s="2">
        <v>2011</v>
      </c>
      <c r="M3727" s="1" cm="1">
        <f t="array" ref="M3727">INDEX($E$1:$E$6469,MATCH(1,($A$1:$A$6469=J3727)*($C$1:$C$6469=L3727),0))</f>
        <v>-4.980326409610436E-2</v>
      </c>
      <c r="N3727" s="1" cm="1">
        <f t="array" ref="N3727">INDEX($F$1:$F$6469,MATCH(1,($A$1:$A$6469=J3727)*($C$1:$C$6469=L3727),0))</f>
        <v>-1.696</v>
      </c>
      <c r="O3727" s="1">
        <f t="shared" si="185"/>
        <v>1.6461967359038956</v>
      </c>
      <c r="R3727" s="1"/>
    </row>
    <row r="3728" spans="1:18">
      <c r="A3728" t="s">
        <v>85</v>
      </c>
      <c r="B3728" t="s">
        <v>86</v>
      </c>
      <c r="C3728" s="2">
        <v>2021</v>
      </c>
      <c r="D3728" s="10">
        <f>Fngdp_rpch!AI3728</f>
        <v>3.5297705230355136</v>
      </c>
      <c r="E3728" s="1">
        <f t="shared" si="183"/>
        <v>3.5297705230355136</v>
      </c>
      <c r="F3728" s="4">
        <f>IF(INDEX(WEOApr2024all!$B$1:$BG$197,MATCH('Figure 2.5'!B3728,WEOApr2024all!$B$1:$B$197,0),MATCH('Figure 2.5'!C3728,WEOApr2024all!$B$1:$BG$1,0))="","",INDEX(WEOApr2024all!$B$1:$BG$197,MATCH('Figure 2.5'!B3728,WEOApr2024all!$B$1:$B$197,0),MATCH('Figure 2.5'!C3728,WEOApr2024all!$B$1:$BG$1,0)))</f>
        <v>5.7389999999999999</v>
      </c>
      <c r="G3728" s="1">
        <f t="shared" si="184"/>
        <v>-2.2092294769644862</v>
      </c>
      <c r="J3728" t="s">
        <v>49</v>
      </c>
      <c r="K3728" t="s">
        <v>50</v>
      </c>
      <c r="L3728" s="2">
        <v>2012</v>
      </c>
      <c r="M3728" s="1" cm="1">
        <f t="array" ref="M3728">INDEX($E$1:$E$6469,MATCH(1,($A$1:$A$6469=J3728)*($C$1:$C$6469=L3728),0))</f>
        <v>-1.8440000000001677</v>
      </c>
      <c r="N3728" s="1" cm="1">
        <f t="array" ref="N3728">INDEX($F$1:$F$6469,MATCH(1,($A$1:$A$6469=J3728)*($C$1:$C$6469=L3728),0))</f>
        <v>-4.0570000000000004</v>
      </c>
      <c r="O3728" s="1">
        <f t="shared" si="185"/>
        <v>2.2129999999998327</v>
      </c>
      <c r="R3728" s="1"/>
    </row>
    <row r="3729" spans="1:18">
      <c r="A3729" t="s">
        <v>85</v>
      </c>
      <c r="B3729" t="s">
        <v>86</v>
      </c>
      <c r="C3729" s="2">
        <v>2022</v>
      </c>
      <c r="D3729" s="10">
        <f>Fngdp_rpch!AJ3729</f>
        <v>4.0005236904286701</v>
      </c>
      <c r="E3729" s="1">
        <f t="shared" si="183"/>
        <v>4.0005236904286701</v>
      </c>
      <c r="F3729" s="4">
        <f>IF(INDEX(WEOApr2024all!$B$1:$BG$197,MATCH('Figure 2.5'!B3729,WEOApr2024all!$B$1:$B$197,0),MATCH('Figure 2.5'!C3729,WEOApr2024all!$B$1:$BG$1,0))="","",INDEX(WEOApr2024all!$B$1:$BG$197,MATCH('Figure 2.5'!B3729,WEOApr2024all!$B$1:$B$197,0),MATCH('Figure 2.5'!C3729,WEOApr2024all!$B$1:$BG$1,0)))</f>
        <v>3.9489999999999998</v>
      </c>
      <c r="G3729" s="1">
        <f t="shared" si="184"/>
        <v>5.1523690428670221E-2</v>
      </c>
      <c r="J3729" t="s">
        <v>49</v>
      </c>
      <c r="K3729" t="s">
        <v>50</v>
      </c>
      <c r="L3729" s="2">
        <v>2013</v>
      </c>
      <c r="M3729" s="1" cm="1">
        <f t="array" ref="M3729">INDEX($E$1:$E$6469,MATCH(1,($A$1:$A$6469=J3729)*($C$1:$C$6469=L3729),0))</f>
        <v>-1.0149615878472629</v>
      </c>
      <c r="N3729" s="1" cm="1">
        <f t="array" ref="N3729">INDEX($F$1:$F$6469,MATCH(1,($A$1:$A$6469=J3729)*($C$1:$C$6469=L3729),0))</f>
        <v>-0.92300000000000004</v>
      </c>
      <c r="O3729" s="1">
        <f t="shared" si="185"/>
        <v>-9.1961587847262827E-2</v>
      </c>
      <c r="R3729" s="1"/>
    </row>
    <row r="3730" spans="1:18">
      <c r="A3730" t="s">
        <v>85</v>
      </c>
      <c r="B3730" t="s">
        <v>86</v>
      </c>
      <c r="C3730" s="2">
        <v>2023</v>
      </c>
      <c r="D3730" s="10">
        <f>Fngdp_rpch!AK3730</f>
        <v>1.1501051896252168</v>
      </c>
      <c r="E3730" s="1">
        <f t="shared" si="183"/>
        <v>1.1501051896252168</v>
      </c>
      <c r="F3730" s="4" t="str">
        <f>IF(INDEX(WEOApr2024all!$B$1:$BG$197,MATCH('Figure 2.5'!B3730,WEOApr2024all!$B$1:$B$197,0),MATCH('Figure 2.5'!C3730,WEOApr2024all!$B$1:$BG$1,0))="","",INDEX(WEOApr2024all!$B$1:$BG$197,MATCH('Figure 2.5'!B3730,WEOApr2024all!$B$1:$B$197,0),MATCH('Figure 2.5'!C3730,WEOApr2024all!$B$1:$BG$1,0)))</f>
        <v/>
      </c>
      <c r="G3730" s="1" t="str">
        <f t="shared" si="184"/>
        <v/>
      </c>
      <c r="J3730" t="s">
        <v>49</v>
      </c>
      <c r="K3730" t="s">
        <v>50</v>
      </c>
      <c r="L3730" s="2">
        <v>2014</v>
      </c>
      <c r="M3730" s="1" cm="1">
        <f t="array" ref="M3730">INDEX($E$1:$E$6469,MATCH(1,($A$1:$A$6469=J3730)*($C$1:$C$6469=L3730),0))</f>
        <v>0.76850380536090945</v>
      </c>
      <c r="N3730" s="1" cm="1">
        <f t="array" ref="N3730">INDEX($F$1:$F$6469,MATCH(1,($A$1:$A$6469=J3730)*($C$1:$C$6469=L3730),0))</f>
        <v>0.79200000000000004</v>
      </c>
      <c r="O3730" s="1">
        <f t="shared" si="185"/>
        <v>-2.3496194639090584E-2</v>
      </c>
      <c r="R3730" s="1"/>
    </row>
    <row r="3731" spans="1:18">
      <c r="A3731" t="s">
        <v>329</v>
      </c>
      <c r="B3731" t="s">
        <v>330</v>
      </c>
      <c r="C3731" s="2">
        <v>1991</v>
      </c>
      <c r="D3731" s="10" t="str">
        <f>Fngdp_rpch!E3731</f>
        <v>.</v>
      </c>
      <c r="E3731" s="1" t="str">
        <f t="shared" si="183"/>
        <v/>
      </c>
      <c r="F3731" s="4" t="str">
        <f>IF(INDEX(WEOApr2024all!$B$1:$BG$197,MATCH('Figure 2.5'!B3731,WEOApr2024all!$B$1:$B$197,0),MATCH('Figure 2.5'!C3731,WEOApr2024all!$B$1:$BG$1,0))="","",INDEX(WEOApr2024all!$B$1:$BG$197,MATCH('Figure 2.5'!B3731,WEOApr2024all!$B$1:$B$197,0),MATCH('Figure 2.5'!C3731,WEOApr2024all!$B$1:$BG$1,0)))</f>
        <v/>
      </c>
      <c r="G3731" s="1" t="str">
        <f t="shared" si="184"/>
        <v/>
      </c>
      <c r="J3731" t="s">
        <v>49</v>
      </c>
      <c r="K3731" t="s">
        <v>50</v>
      </c>
      <c r="L3731" s="2">
        <v>2015</v>
      </c>
      <c r="M3731" s="1" cm="1">
        <f t="array" ref="M3731">INDEX($E$1:$E$6469,MATCH(1,($A$1:$A$6469=J3731)*($C$1:$C$6469=L3731),0))</f>
        <v>1.5452136047112042</v>
      </c>
      <c r="N3731" s="1" cm="1">
        <f t="array" ref="N3731">INDEX($F$1:$F$6469,MATCH(1,($A$1:$A$6469=J3731)*($C$1:$C$6469=L3731),0))</f>
        <v>1.792</v>
      </c>
      <c r="O3731" s="1">
        <f t="shared" si="185"/>
        <v>-0.24678639528879587</v>
      </c>
      <c r="R3731" s="1"/>
    </row>
    <row r="3732" spans="1:18">
      <c r="A3732" t="s">
        <v>329</v>
      </c>
      <c r="B3732" t="s">
        <v>330</v>
      </c>
      <c r="C3732" s="2">
        <v>1992</v>
      </c>
      <c r="D3732" s="10" t="str">
        <f>Fngdp_rpch!F3732</f>
        <v>.</v>
      </c>
      <c r="E3732" s="1" t="str">
        <f t="shared" si="183"/>
        <v/>
      </c>
      <c r="F3732" s="4" t="str">
        <f>IF(INDEX(WEOApr2024all!$B$1:$BG$197,MATCH('Figure 2.5'!B3732,WEOApr2024all!$B$1:$B$197,0),MATCH('Figure 2.5'!C3732,WEOApr2024all!$B$1:$BG$1,0))="","",INDEX(WEOApr2024all!$B$1:$BG$197,MATCH('Figure 2.5'!B3732,WEOApr2024all!$B$1:$B$197,0),MATCH('Figure 2.5'!C3732,WEOApr2024all!$B$1:$BG$1,0)))</f>
        <v/>
      </c>
      <c r="G3732" s="1" t="str">
        <f t="shared" si="184"/>
        <v/>
      </c>
      <c r="J3732" t="s">
        <v>49</v>
      </c>
      <c r="K3732" t="s">
        <v>50</v>
      </c>
      <c r="L3732" s="2">
        <v>2016</v>
      </c>
      <c r="M3732" s="1" cm="1">
        <f t="array" ref="M3732">INDEX($E$1:$E$6469,MATCH(1,($A$1:$A$6469=J3732)*($C$1:$C$6469=L3732),0))</f>
        <v>1.5440000000001453</v>
      </c>
      <c r="N3732" s="1" cm="1">
        <f t="array" ref="N3732">INDEX($F$1:$F$6469,MATCH(1,($A$1:$A$6469=J3732)*($C$1:$C$6469=L3732),0))</f>
        <v>2.0190000000000001</v>
      </c>
      <c r="O3732" s="1">
        <f t="shared" si="185"/>
        <v>-0.47499999999985487</v>
      </c>
      <c r="R3732" s="1"/>
    </row>
    <row r="3733" spans="1:18">
      <c r="A3733" t="s">
        <v>329</v>
      </c>
      <c r="B3733" t="s">
        <v>330</v>
      </c>
      <c r="C3733" s="2">
        <v>1993</v>
      </c>
      <c r="D3733" s="10" t="str">
        <f>Fngdp_rpch!G3733</f>
        <v>.</v>
      </c>
      <c r="E3733" s="1" t="str">
        <f t="shared" si="183"/>
        <v/>
      </c>
      <c r="F3733" s="4" t="str">
        <f>IF(INDEX(WEOApr2024all!$B$1:$BG$197,MATCH('Figure 2.5'!B3733,WEOApr2024all!$B$1:$B$197,0),MATCH('Figure 2.5'!C3733,WEOApr2024all!$B$1:$BG$1,0))="","",INDEX(WEOApr2024all!$B$1:$BG$197,MATCH('Figure 2.5'!B3733,WEOApr2024all!$B$1:$B$197,0),MATCH('Figure 2.5'!C3733,WEOApr2024all!$B$1:$BG$1,0)))</f>
        <v/>
      </c>
      <c r="G3733" s="1" t="str">
        <f t="shared" si="184"/>
        <v/>
      </c>
      <c r="J3733" t="s">
        <v>49</v>
      </c>
      <c r="K3733" t="s">
        <v>50</v>
      </c>
      <c r="L3733" s="2">
        <v>2017</v>
      </c>
      <c r="M3733" s="1" cm="1">
        <f t="array" ref="M3733">INDEX($E$1:$E$6469,MATCH(1,($A$1:$A$6469=J3733)*($C$1:$C$6469=L3733),0))</f>
        <v>1.0851467696922468</v>
      </c>
      <c r="N3733" s="1" cm="1">
        <f t="array" ref="N3733">INDEX($F$1:$F$6469,MATCH(1,($A$1:$A$6469=J3733)*($C$1:$C$6469=L3733),0))</f>
        <v>3.5059999999999998</v>
      </c>
      <c r="O3733" s="1">
        <f t="shared" si="185"/>
        <v>-2.420853230307753</v>
      </c>
      <c r="R3733" s="1"/>
    </row>
    <row r="3734" spans="1:18">
      <c r="A3734" t="s">
        <v>329</v>
      </c>
      <c r="B3734" t="s">
        <v>330</v>
      </c>
      <c r="C3734" s="2">
        <v>1994</v>
      </c>
      <c r="D3734" s="10" t="str">
        <f>Fngdp_rpch!H3734</f>
        <v>.</v>
      </c>
      <c r="E3734" s="1" t="str">
        <f t="shared" si="183"/>
        <v/>
      </c>
      <c r="F3734" s="4" t="str">
        <f>IF(INDEX(WEOApr2024all!$B$1:$BG$197,MATCH('Figure 2.5'!B3734,WEOApr2024all!$B$1:$B$197,0),MATCH('Figure 2.5'!C3734,WEOApr2024all!$B$1:$BG$1,0))="","",INDEX(WEOApr2024all!$B$1:$BG$197,MATCH('Figure 2.5'!B3734,WEOApr2024all!$B$1:$B$197,0),MATCH('Figure 2.5'!C3734,WEOApr2024all!$B$1:$BG$1,0)))</f>
        <v/>
      </c>
      <c r="G3734" s="1" t="str">
        <f t="shared" si="184"/>
        <v/>
      </c>
      <c r="J3734" t="s">
        <v>49</v>
      </c>
      <c r="K3734" t="s">
        <v>50</v>
      </c>
      <c r="L3734" s="2">
        <v>2018</v>
      </c>
      <c r="M3734" s="1" cm="1">
        <f t="array" ref="M3734">INDEX($E$1:$E$6469,MATCH(1,($A$1:$A$6469=J3734)*($C$1:$C$6469=L3734),0))</f>
        <v>2.0149261461392287</v>
      </c>
      <c r="N3734" s="1" cm="1">
        <f t="array" ref="N3734">INDEX($F$1:$F$6469,MATCH(1,($A$1:$A$6469=J3734)*($C$1:$C$6469=L3734),0))</f>
        <v>2.8490000000000002</v>
      </c>
      <c r="O3734" s="1">
        <f t="shared" si="185"/>
        <v>-0.83407385386077149</v>
      </c>
      <c r="R3734" s="1"/>
    </row>
    <row r="3735" spans="1:18">
      <c r="A3735" t="s">
        <v>329</v>
      </c>
      <c r="B3735" t="s">
        <v>330</v>
      </c>
      <c r="C3735" s="2">
        <v>1995</v>
      </c>
      <c r="D3735" s="10" t="str">
        <f>Fngdp_rpch!I3735</f>
        <v>.</v>
      </c>
      <c r="E3735" s="1" t="str">
        <f t="shared" si="183"/>
        <v/>
      </c>
      <c r="F3735" s="4" t="str">
        <f>IF(INDEX(WEOApr2024all!$B$1:$BG$197,MATCH('Figure 2.5'!B3735,WEOApr2024all!$B$1:$B$197,0),MATCH('Figure 2.5'!C3735,WEOApr2024all!$B$1:$BG$1,0))="","",INDEX(WEOApr2024all!$B$1:$BG$197,MATCH('Figure 2.5'!B3735,WEOApr2024all!$B$1:$B$197,0),MATCH('Figure 2.5'!C3735,WEOApr2024all!$B$1:$BG$1,0)))</f>
        <v/>
      </c>
      <c r="G3735" s="1" t="str">
        <f t="shared" si="184"/>
        <v/>
      </c>
      <c r="J3735" t="s">
        <v>49</v>
      </c>
      <c r="K3735" t="s">
        <v>50</v>
      </c>
      <c r="L3735" s="2">
        <v>2019</v>
      </c>
      <c r="M3735" s="1" cm="1">
        <f t="array" ref="M3735">INDEX($E$1:$E$6469,MATCH(1,($A$1:$A$6469=J3735)*($C$1:$C$6469=L3735),0))</f>
        <v>1.800021584558098</v>
      </c>
      <c r="N3735" s="1" cm="1">
        <f t="array" ref="N3735">INDEX($F$1:$F$6469,MATCH(1,($A$1:$A$6469=J3735)*($C$1:$C$6469=L3735),0))</f>
        <v>2.6829999999999998</v>
      </c>
      <c r="O3735" s="1">
        <f t="shared" si="185"/>
        <v>-0.88297841544190181</v>
      </c>
      <c r="R3735" s="1"/>
    </row>
    <row r="3736" spans="1:18">
      <c r="A3736" t="s">
        <v>329</v>
      </c>
      <c r="B3736" t="s">
        <v>330</v>
      </c>
      <c r="C3736" s="2">
        <v>1996</v>
      </c>
      <c r="D3736" s="10">
        <f>Fngdp_rpch!J3736</f>
        <v>-1.9961970069388935</v>
      </c>
      <c r="E3736" s="1">
        <f t="shared" si="183"/>
        <v>-1.9961970069388935</v>
      </c>
      <c r="F3736" s="4" t="str">
        <f>IF(INDEX(WEOApr2024all!$B$1:$BG$197,MATCH('Figure 2.5'!B3736,WEOApr2024all!$B$1:$B$197,0),MATCH('Figure 2.5'!C3736,WEOApr2024all!$B$1:$BG$1,0))="","",INDEX(WEOApr2024all!$B$1:$BG$197,MATCH('Figure 2.5'!B3736,WEOApr2024all!$B$1:$B$197,0),MATCH('Figure 2.5'!C3736,WEOApr2024all!$B$1:$BG$1,0)))</f>
        <v/>
      </c>
      <c r="G3736" s="1" t="str">
        <f t="shared" si="184"/>
        <v/>
      </c>
      <c r="J3736" t="s">
        <v>49</v>
      </c>
      <c r="K3736" t="s">
        <v>50</v>
      </c>
      <c r="L3736" s="2">
        <v>2020</v>
      </c>
      <c r="M3736" s="1" cm="1">
        <f t="array" ref="M3736">INDEX($E$1:$E$6469,MATCH(1,($A$1:$A$6469=J3736)*($C$1:$C$6469=L3736),0))</f>
        <v>1.6000072077506644</v>
      </c>
      <c r="N3736" s="1" cm="1">
        <f t="array" ref="N3736">INDEX($F$1:$F$6469,MATCH(1,($A$1:$A$6469=J3736)*($C$1:$C$6469=L3736),0))</f>
        <v>-8.3010000000000002</v>
      </c>
      <c r="O3736" s="1">
        <f t="shared" si="185"/>
        <v>9.9010072077506646</v>
      </c>
      <c r="R3736" s="1"/>
    </row>
    <row r="3737" spans="1:18">
      <c r="A3737" t="s">
        <v>329</v>
      </c>
      <c r="B3737" t="s">
        <v>330</v>
      </c>
      <c r="C3737" s="2">
        <v>1997</v>
      </c>
      <c r="D3737" s="10">
        <f>Fngdp_rpch!K3737</f>
        <v>-7.5000007185120339</v>
      </c>
      <c r="E3737" s="1">
        <f t="shared" si="183"/>
        <v>-7.5000007185120339</v>
      </c>
      <c r="F3737" s="4" t="str">
        <f>IF(INDEX(WEOApr2024all!$B$1:$BG$197,MATCH('Figure 2.5'!B3737,WEOApr2024all!$B$1:$B$197,0),MATCH('Figure 2.5'!C3737,WEOApr2024all!$B$1:$BG$1,0))="","",INDEX(WEOApr2024all!$B$1:$BG$197,MATCH('Figure 2.5'!B3737,WEOApr2024all!$B$1:$B$197,0),MATCH('Figure 2.5'!C3737,WEOApr2024all!$B$1:$BG$1,0)))</f>
        <v/>
      </c>
      <c r="G3737" s="1" t="str">
        <f t="shared" si="184"/>
        <v/>
      </c>
      <c r="J3737" t="s">
        <v>49</v>
      </c>
      <c r="K3737" t="s">
        <v>50</v>
      </c>
      <c r="L3737" s="2">
        <v>2021</v>
      </c>
      <c r="M3737" s="1" cm="1">
        <f t="array" ref="M3737">INDEX($E$1:$E$6469,MATCH(1,($A$1:$A$6469=J3737)*($C$1:$C$6469=L3737),0))</f>
        <v>6.5000000000003944</v>
      </c>
      <c r="N3737" s="1" cm="1">
        <f t="array" ref="N3737">INDEX($F$1:$F$6469,MATCH(1,($A$1:$A$6469=J3737)*($C$1:$C$6469=L3737),0))</f>
        <v>5.7370000000000001</v>
      </c>
      <c r="O3737" s="1">
        <f t="shared" si="185"/>
        <v>0.76300000000039425</v>
      </c>
      <c r="R3737" s="1"/>
    </row>
    <row r="3738" spans="1:18">
      <c r="A3738" t="s">
        <v>329</v>
      </c>
      <c r="B3738" t="s">
        <v>330</v>
      </c>
      <c r="C3738" s="2">
        <v>1998</v>
      </c>
      <c r="D3738" s="10">
        <f>Fngdp_rpch!L3738</f>
        <v>-2.4999971518442132</v>
      </c>
      <c r="E3738" s="1">
        <f t="shared" si="183"/>
        <v>-2.4999971518442132</v>
      </c>
      <c r="F3738" s="4">
        <f>IF(INDEX(WEOApr2024all!$B$1:$BG$197,MATCH('Figure 2.5'!B3738,WEOApr2024all!$B$1:$B$197,0),MATCH('Figure 2.5'!C3738,WEOApr2024all!$B$1:$BG$1,0))="","",INDEX(WEOApr2024all!$B$1:$BG$197,MATCH('Figure 2.5'!B3738,WEOApr2024all!$B$1:$B$197,0),MATCH('Figure 2.5'!C3738,WEOApr2024all!$B$1:$BG$1,0)))</f>
        <v>-0.67900000000000005</v>
      </c>
      <c r="G3738" s="1">
        <f t="shared" si="184"/>
        <v>-1.8209971518442132</v>
      </c>
      <c r="J3738" t="s">
        <v>49</v>
      </c>
      <c r="K3738" t="s">
        <v>50</v>
      </c>
      <c r="L3738" s="2">
        <v>2022</v>
      </c>
      <c r="M3738" s="1" cm="1">
        <f t="array" ref="M3738">INDEX($E$1:$E$6469,MATCH(1,($A$1:$A$6469=J3738)*($C$1:$C$6469=L3738),0))</f>
        <v>5.1000000000004153</v>
      </c>
      <c r="N3738" s="1" cm="1">
        <f t="array" ref="N3738">INDEX($F$1:$F$6469,MATCH(1,($A$1:$A$6469=J3738)*($C$1:$C$6469=L3738),0))</f>
        <v>6.8280000000000003</v>
      </c>
      <c r="O3738" s="1">
        <f t="shared" si="185"/>
        <v>-1.727999999999585</v>
      </c>
      <c r="R3738" s="1"/>
    </row>
    <row r="3739" spans="1:18">
      <c r="A3739" t="s">
        <v>329</v>
      </c>
      <c r="B3739" t="s">
        <v>330</v>
      </c>
      <c r="C3739" s="2">
        <v>1999</v>
      </c>
      <c r="D3739" s="10">
        <f>Fngdp_rpch!M3739</f>
        <v>-1.7537686402200325</v>
      </c>
      <c r="E3739" s="1">
        <f t="shared" si="183"/>
        <v>-1.7537686402200325</v>
      </c>
      <c r="F3739" s="4">
        <f>IF(INDEX(WEOApr2024all!$B$1:$BG$197,MATCH('Figure 2.5'!B3739,WEOApr2024all!$B$1:$B$197,0),MATCH('Figure 2.5'!C3739,WEOApr2024all!$B$1:$BG$1,0))="","",INDEX(WEOApr2024all!$B$1:$BG$197,MATCH('Figure 2.5'!B3739,WEOApr2024all!$B$1:$B$197,0),MATCH('Figure 2.5'!C3739,WEOApr2024all!$B$1:$BG$1,0)))</f>
        <v>-1.365</v>
      </c>
      <c r="G3739" s="1">
        <f t="shared" si="184"/>
        <v>-0.38876864022003255</v>
      </c>
      <c r="J3739" t="s">
        <v>91</v>
      </c>
      <c r="K3739" t="s">
        <v>92</v>
      </c>
      <c r="L3739" s="2">
        <v>1991</v>
      </c>
      <c r="M3739" s="1" cm="1">
        <f t="array" ref="M3739">INDEX($E$1:$E$6469,MATCH(1,($A$1:$A$6469=J3739)*($C$1:$C$6469=L3739),0))</f>
        <v>2.4448113096919188</v>
      </c>
      <c r="N3739" s="1" cm="1">
        <f t="array" ref="N3739">INDEX($F$1:$F$6469,MATCH(1,($A$1:$A$6469=J3739)*($C$1:$C$6469=L3739),0))</f>
        <v>3.49</v>
      </c>
      <c r="O3739" s="1">
        <f t="shared" si="185"/>
        <v>-1.0451886903080814</v>
      </c>
      <c r="R3739" s="1"/>
    </row>
    <row r="3740" spans="1:18">
      <c r="A3740" t="s">
        <v>329</v>
      </c>
      <c r="B3740" t="s">
        <v>330</v>
      </c>
      <c r="C3740" s="2">
        <v>2000</v>
      </c>
      <c r="D3740" s="10">
        <f>Fngdp_rpch!N3740</f>
        <v>-0.75187628930915018</v>
      </c>
      <c r="E3740" s="1">
        <f t="shared" si="183"/>
        <v>-0.75187628930915018</v>
      </c>
      <c r="F3740" s="4">
        <f>IF(INDEX(WEOApr2024all!$B$1:$BG$197,MATCH('Figure 2.5'!B3740,WEOApr2024all!$B$1:$B$197,0),MATCH('Figure 2.5'!C3740,WEOApr2024all!$B$1:$BG$1,0))="","",INDEX(WEOApr2024all!$B$1:$BG$197,MATCH('Figure 2.5'!B3740,WEOApr2024all!$B$1:$B$197,0),MATCH('Figure 2.5'!C3740,WEOApr2024all!$B$1:$BG$1,0)))</f>
        <v>2.468</v>
      </c>
      <c r="G3740" s="1">
        <f t="shared" si="184"/>
        <v>-3.2198762893091502</v>
      </c>
      <c r="J3740" t="s">
        <v>91</v>
      </c>
      <c r="K3740" t="s">
        <v>92</v>
      </c>
      <c r="L3740" s="2">
        <v>1992</v>
      </c>
      <c r="M3740" s="1" cm="1">
        <f t="array" ref="M3740">INDEX($E$1:$E$6469,MATCH(1,($A$1:$A$6469=J3740)*($C$1:$C$6469=L3740),0))</f>
        <v>3.9959275101232761</v>
      </c>
      <c r="N3740" s="1" cm="1">
        <f t="array" ref="N3740">INDEX($F$1:$F$6469,MATCH(1,($A$1:$A$6469=J3740)*($C$1:$C$6469=L3740),0))</f>
        <v>1.696</v>
      </c>
      <c r="O3740" s="1">
        <f t="shared" si="185"/>
        <v>2.2999275101232763</v>
      </c>
      <c r="R3740" s="1"/>
    </row>
    <row r="3741" spans="1:18">
      <c r="A3741" t="s">
        <v>329</v>
      </c>
      <c r="B3741" t="s">
        <v>330</v>
      </c>
      <c r="C3741" s="2">
        <v>2001</v>
      </c>
      <c r="D3741" s="10">
        <f>Fngdp_rpch!O3741</f>
        <v>0.12499695361574137</v>
      </c>
      <c r="E3741" s="1">
        <f t="shared" si="183"/>
        <v>0.12499695361574137</v>
      </c>
      <c r="F3741" s="4">
        <f>IF(INDEX(WEOApr2024all!$B$1:$BG$197,MATCH('Figure 2.5'!B3741,WEOApr2024all!$B$1:$B$197,0),MATCH('Figure 2.5'!C3741,WEOApr2024all!$B$1:$BG$1,0))="","",INDEX(WEOApr2024all!$B$1:$BG$197,MATCH('Figure 2.5'!B3741,WEOApr2024all!$B$1:$B$197,0),MATCH('Figure 2.5'!C3741,WEOApr2024all!$B$1:$BG$1,0)))</f>
        <v>6.9160000000000004</v>
      </c>
      <c r="G3741" s="1">
        <f t="shared" si="184"/>
        <v>-6.791003046384259</v>
      </c>
      <c r="J3741" t="s">
        <v>91</v>
      </c>
      <c r="K3741" t="s">
        <v>92</v>
      </c>
      <c r="L3741" s="2">
        <v>1993</v>
      </c>
      <c r="M3741" s="1" cm="1">
        <f t="array" ref="M3741">INDEX($E$1:$E$6469,MATCH(1,($A$1:$A$6469=J3741)*($C$1:$C$6469=L3741),0))</f>
        <v>4.000006421616531</v>
      </c>
      <c r="N3741" s="1" cm="1">
        <f t="array" ref="N3741">INDEX($F$1:$F$6469,MATCH(1,($A$1:$A$6469=J3741)*($C$1:$C$6469=L3741),0))</f>
        <v>4.9359999999999999</v>
      </c>
      <c r="O3741" s="1">
        <f t="shared" si="185"/>
        <v>-0.93599357838346897</v>
      </c>
      <c r="R3741" s="1"/>
    </row>
    <row r="3742" spans="1:18">
      <c r="A3742" t="s">
        <v>329</v>
      </c>
      <c r="B3742" t="s">
        <v>330</v>
      </c>
      <c r="C3742" s="2">
        <v>2002</v>
      </c>
      <c r="D3742" s="10">
        <f>Fngdp_rpch!P3742</f>
        <v>0.62546593484995583</v>
      </c>
      <c r="E3742" s="1">
        <f t="shared" si="183"/>
        <v>0.62546593484995583</v>
      </c>
      <c r="F3742" s="4">
        <f>IF(INDEX(WEOApr2024all!$B$1:$BG$197,MATCH('Figure 2.5'!B3742,WEOApr2024all!$B$1:$B$197,0),MATCH('Figure 2.5'!C3742,WEOApr2024all!$B$1:$BG$1,0))="","",INDEX(WEOApr2024all!$B$1:$BG$197,MATCH('Figure 2.5'!B3742,WEOApr2024all!$B$1:$B$197,0),MATCH('Figure 2.5'!C3742,WEOApr2024all!$B$1:$BG$1,0)))</f>
        <v>3.6480000000000001</v>
      </c>
      <c r="G3742" s="1">
        <f t="shared" si="184"/>
        <v>-3.0225340651500443</v>
      </c>
      <c r="J3742" t="s">
        <v>91</v>
      </c>
      <c r="K3742" t="s">
        <v>92</v>
      </c>
      <c r="L3742" s="2">
        <v>1994</v>
      </c>
      <c r="M3742" s="1" cm="1">
        <f t="array" ref="M3742">INDEX($E$1:$E$6469,MATCH(1,($A$1:$A$6469=J3742)*($C$1:$C$6469=L3742),0))</f>
        <v>3.4999972240915111</v>
      </c>
      <c r="N3742" s="1" cm="1">
        <f t="array" ref="N3742">INDEX($F$1:$F$6469,MATCH(1,($A$1:$A$6469=J3742)*($C$1:$C$6469=L3742),0))</f>
        <v>5.3179999999999996</v>
      </c>
      <c r="O3742" s="1">
        <f t="shared" si="185"/>
        <v>-1.8180027759084885</v>
      </c>
      <c r="R3742" s="1"/>
    </row>
    <row r="3743" spans="1:18">
      <c r="A3743" t="s">
        <v>329</v>
      </c>
      <c r="B3743" t="s">
        <v>330</v>
      </c>
      <c r="C3743" s="2">
        <v>2003</v>
      </c>
      <c r="D3743" s="10" t="str">
        <f>Fngdp_rpch!Q3743</f>
        <v>.</v>
      </c>
      <c r="E3743" s="1" t="str">
        <f t="shared" si="183"/>
        <v/>
      </c>
      <c r="F3743" s="4">
        <f>IF(INDEX(WEOApr2024all!$B$1:$BG$197,MATCH('Figure 2.5'!B3743,WEOApr2024all!$B$1:$B$197,0),MATCH('Figure 2.5'!C3743,WEOApr2024all!$B$1:$BG$1,0))="","",INDEX(WEOApr2024all!$B$1:$BG$197,MATCH('Figure 2.5'!B3743,WEOApr2024all!$B$1:$B$197,0),MATCH('Figure 2.5'!C3743,WEOApr2024all!$B$1:$BG$1,0)))</f>
        <v>-1.5349999999999999</v>
      </c>
      <c r="G3743" s="1" t="str">
        <f t="shared" si="184"/>
        <v/>
      </c>
      <c r="J3743" t="s">
        <v>91</v>
      </c>
      <c r="K3743" t="s">
        <v>92</v>
      </c>
      <c r="L3743" s="2">
        <v>1995</v>
      </c>
      <c r="M3743" s="1" cm="1">
        <f t="array" ref="M3743">INDEX($E$1:$E$6469,MATCH(1,($A$1:$A$6469=J3743)*($C$1:$C$6469=L3743),0))</f>
        <v>3.4999979613245857</v>
      </c>
      <c r="N3743" s="1" cm="1">
        <f t="array" ref="N3743">INDEX($F$1:$F$6469,MATCH(1,($A$1:$A$6469=J3743)*($C$1:$C$6469=L3743),0))</f>
        <v>6.8230000000000004</v>
      </c>
      <c r="O3743" s="1">
        <f t="shared" si="185"/>
        <v>-3.3230020386754147</v>
      </c>
      <c r="R3743" s="1"/>
    </row>
    <row r="3744" spans="1:18">
      <c r="A3744" t="s">
        <v>329</v>
      </c>
      <c r="B3744" t="s">
        <v>330</v>
      </c>
      <c r="C3744" s="2">
        <v>2004</v>
      </c>
      <c r="D3744" s="10" t="str">
        <f>Fngdp_rpch!R3744</f>
        <v>.</v>
      </c>
      <c r="E3744" s="1" t="str">
        <f t="shared" si="183"/>
        <v/>
      </c>
      <c r="F3744" s="4">
        <f>IF(INDEX(WEOApr2024all!$B$1:$BG$197,MATCH('Figure 2.5'!B3744,WEOApr2024all!$B$1:$B$197,0),MATCH('Figure 2.5'!C3744,WEOApr2024all!$B$1:$BG$1,0))="","",INDEX(WEOApr2024all!$B$1:$BG$197,MATCH('Figure 2.5'!B3744,WEOApr2024all!$B$1:$B$197,0),MATCH('Figure 2.5'!C3744,WEOApr2024all!$B$1:$BG$1,0)))</f>
        <v>-0.70799999999999996</v>
      </c>
      <c r="G3744" s="1" t="str">
        <f t="shared" si="184"/>
        <v/>
      </c>
      <c r="J3744" t="s">
        <v>91</v>
      </c>
      <c r="K3744" t="s">
        <v>92</v>
      </c>
      <c r="L3744" s="2">
        <v>1996</v>
      </c>
      <c r="M3744" s="1" cm="1">
        <f t="array" ref="M3744">INDEX($E$1:$E$6469,MATCH(1,($A$1:$A$6469=J3744)*($C$1:$C$6469=L3744),0))</f>
        <v>3.4999885073125236</v>
      </c>
      <c r="N3744" s="1" cm="1">
        <f t="array" ref="N3744">INDEX($F$1:$F$6469,MATCH(1,($A$1:$A$6469=J3744)*($C$1:$C$6469=L3744),0))</f>
        <v>1.5740000000000001</v>
      </c>
      <c r="O3744" s="1">
        <f t="shared" si="185"/>
        <v>1.9259885073125236</v>
      </c>
      <c r="R3744" s="1"/>
    </row>
    <row r="3745" spans="1:18">
      <c r="A3745" t="s">
        <v>329</v>
      </c>
      <c r="B3745" t="s">
        <v>330</v>
      </c>
      <c r="C3745" s="2">
        <v>2005</v>
      </c>
      <c r="D3745" s="10" t="str">
        <f>Fngdp_rpch!S3745</f>
        <v>.</v>
      </c>
      <c r="E3745" s="1" t="str">
        <f t="shared" si="183"/>
        <v/>
      </c>
      <c r="F3745" s="4">
        <f>IF(INDEX(WEOApr2024all!$B$1:$BG$197,MATCH('Figure 2.5'!B3745,WEOApr2024all!$B$1:$B$197,0),MATCH('Figure 2.5'!C3745,WEOApr2024all!$B$1:$BG$1,0))="","",INDEX(WEOApr2024all!$B$1:$BG$197,MATCH('Figure 2.5'!B3745,WEOApr2024all!$B$1:$B$197,0),MATCH('Figure 2.5'!C3745,WEOApr2024all!$B$1:$BG$1,0)))</f>
        <v>1.7729999999999999</v>
      </c>
      <c r="G3745" s="1" t="str">
        <f t="shared" si="184"/>
        <v/>
      </c>
      <c r="J3745" t="s">
        <v>91</v>
      </c>
      <c r="K3745" t="s">
        <v>92</v>
      </c>
      <c r="L3745" s="2">
        <v>1997</v>
      </c>
      <c r="M3745" s="1" cm="1">
        <f t="array" ref="M3745">INDEX($E$1:$E$6469,MATCH(1,($A$1:$A$6469=J3745)*($C$1:$C$6469=L3745),0))</f>
        <v>4.0000036020852114</v>
      </c>
      <c r="N3745" s="1" cm="1">
        <f t="array" ref="N3745">INDEX($F$1:$F$6469,MATCH(1,($A$1:$A$6469=J3745)*($C$1:$C$6469=L3745),0))</f>
        <v>4.2430000000000003</v>
      </c>
      <c r="O3745" s="1">
        <f t="shared" si="185"/>
        <v>-0.24299639791478889</v>
      </c>
      <c r="R3745" s="1"/>
    </row>
    <row r="3746" spans="1:18">
      <c r="A3746" t="s">
        <v>329</v>
      </c>
      <c r="B3746" t="s">
        <v>330</v>
      </c>
      <c r="C3746" s="2">
        <v>2006</v>
      </c>
      <c r="D3746" s="10" t="str">
        <f>Fngdp_rpch!T3746</f>
        <v>.</v>
      </c>
      <c r="E3746" s="1" t="str">
        <f t="shared" si="183"/>
        <v/>
      </c>
      <c r="F3746" s="4">
        <f>IF(INDEX(WEOApr2024all!$B$1:$BG$197,MATCH('Figure 2.5'!B3746,WEOApr2024all!$B$1:$B$197,0),MATCH('Figure 2.5'!C3746,WEOApr2024all!$B$1:$BG$1,0))="","",INDEX(WEOApr2024all!$B$1:$BG$197,MATCH('Figure 2.5'!B3746,WEOApr2024all!$B$1:$B$197,0),MATCH('Figure 2.5'!C3746,WEOApr2024all!$B$1:$BG$1,0)))</f>
        <v>0.20300000000000001</v>
      </c>
      <c r="G3746" s="1" t="str">
        <f t="shared" si="184"/>
        <v/>
      </c>
      <c r="J3746" t="s">
        <v>91</v>
      </c>
      <c r="K3746" t="s">
        <v>92</v>
      </c>
      <c r="L3746" s="2">
        <v>1998</v>
      </c>
      <c r="M3746" s="1" cm="1">
        <f t="array" ref="M3746">INDEX($E$1:$E$6469,MATCH(1,($A$1:$A$6469=J3746)*($C$1:$C$6469=L3746),0))</f>
        <v>5.0000043890873203</v>
      </c>
      <c r="N3746" s="1" cm="1">
        <f t="array" ref="N3746">INDEX($F$1:$F$6469,MATCH(1,($A$1:$A$6469=J3746)*($C$1:$C$6469=L3746),0))</f>
        <v>6.8000000000000005E-2</v>
      </c>
      <c r="O3746" s="1">
        <f t="shared" si="185"/>
        <v>4.9320043890873206</v>
      </c>
      <c r="R3746" s="1"/>
    </row>
    <row r="3747" spans="1:18">
      <c r="A3747" t="s">
        <v>329</v>
      </c>
      <c r="B3747" t="s">
        <v>330</v>
      </c>
      <c r="C3747" s="2">
        <v>2007</v>
      </c>
      <c r="D3747" s="10" t="str">
        <f>Fngdp_rpch!U3747</f>
        <v>.</v>
      </c>
      <c r="E3747" s="1" t="str">
        <f t="shared" si="183"/>
        <v/>
      </c>
      <c r="F3747" s="4">
        <f>IF(INDEX(WEOApr2024all!$B$1:$BG$197,MATCH('Figure 2.5'!B3747,WEOApr2024all!$B$1:$B$197,0),MATCH('Figure 2.5'!C3747,WEOApr2024all!$B$1:$BG$1,0))="","",INDEX(WEOApr2024all!$B$1:$BG$197,MATCH('Figure 2.5'!B3747,WEOApr2024all!$B$1:$B$197,0),MATCH('Figure 2.5'!C3747,WEOApr2024all!$B$1:$BG$1,0)))</f>
        <v>3.3919999999999999</v>
      </c>
      <c r="G3747" s="1" t="str">
        <f t="shared" si="184"/>
        <v/>
      </c>
      <c r="J3747" t="s">
        <v>91</v>
      </c>
      <c r="K3747" t="s">
        <v>92</v>
      </c>
      <c r="L3747" s="2">
        <v>1999</v>
      </c>
      <c r="M3747" s="1" cm="1">
        <f t="array" ref="M3747">INDEX($E$1:$E$6469,MATCH(1,($A$1:$A$6469=J3747)*($C$1:$C$6469=L3747),0))</f>
        <v>3.9999979298699806</v>
      </c>
      <c r="N3747" s="1" cm="1">
        <f t="array" ref="N3747">INDEX($F$1:$F$6469,MATCH(1,($A$1:$A$6469=J3747)*($C$1:$C$6469=L3747),0))</f>
        <v>-1.3660000000000001</v>
      </c>
      <c r="O3747" s="1">
        <f t="shared" si="185"/>
        <v>5.3659979298699803</v>
      </c>
      <c r="R3747" s="1"/>
    </row>
    <row r="3748" spans="1:18">
      <c r="A3748" t="s">
        <v>329</v>
      </c>
      <c r="B3748" t="s">
        <v>330</v>
      </c>
      <c r="C3748" s="2">
        <v>2008</v>
      </c>
      <c r="D3748" s="10" t="str">
        <f>Fngdp_rpch!V3748</f>
        <v>.</v>
      </c>
      <c r="E3748" s="1" t="str">
        <f t="shared" si="183"/>
        <v/>
      </c>
      <c r="F3748" s="4">
        <f>IF(INDEX(WEOApr2024all!$B$1:$BG$197,MATCH('Figure 2.5'!B3748,WEOApr2024all!$B$1:$B$197,0),MATCH('Figure 2.5'!C3748,WEOApr2024all!$B$1:$BG$1,0))="","",INDEX(WEOApr2024all!$B$1:$BG$197,MATCH('Figure 2.5'!B3748,WEOApr2024all!$B$1:$B$197,0),MATCH('Figure 2.5'!C3748,WEOApr2024all!$B$1:$BG$1,0)))</f>
        <v>-7.6459999999999999</v>
      </c>
      <c r="G3748" s="1" t="str">
        <f t="shared" si="184"/>
        <v/>
      </c>
      <c r="J3748" t="s">
        <v>91</v>
      </c>
      <c r="K3748" t="s">
        <v>92</v>
      </c>
      <c r="L3748" s="2">
        <v>2000</v>
      </c>
      <c r="M3748" s="1" cm="1">
        <f t="array" ref="M3748">INDEX($E$1:$E$6469,MATCH(1,($A$1:$A$6469=J3748)*($C$1:$C$6469=L3748),0))</f>
        <v>5.0000004976273438</v>
      </c>
      <c r="N3748" s="1" cm="1">
        <f t="array" ref="N3748">INDEX($F$1:$F$6469,MATCH(1,($A$1:$A$6469=J3748)*($C$1:$C$6469=L3748),0))</f>
        <v>-2.3140000000000001</v>
      </c>
      <c r="O3748" s="1">
        <f t="shared" si="185"/>
        <v>7.3140004976273438</v>
      </c>
      <c r="R3748" s="1"/>
    </row>
    <row r="3749" spans="1:18">
      <c r="A3749" t="s">
        <v>329</v>
      </c>
      <c r="B3749" t="s">
        <v>330</v>
      </c>
      <c r="C3749" s="2">
        <v>2009</v>
      </c>
      <c r="D3749" s="10">
        <f>Fngdp_rpch!W3749</f>
        <v>1.1259319999998629</v>
      </c>
      <c r="E3749" s="1">
        <f t="shared" si="183"/>
        <v>1.1259319999998629</v>
      </c>
      <c r="F3749" s="4">
        <f>IF(INDEX(WEOApr2024all!$B$1:$BG$197,MATCH('Figure 2.5'!B3749,WEOApr2024all!$B$1:$B$197,0),MATCH('Figure 2.5'!C3749,WEOApr2024all!$B$1:$BG$1,0))="","",INDEX(WEOApr2024all!$B$1:$BG$197,MATCH('Figure 2.5'!B3749,WEOApr2024all!$B$1:$B$197,0),MATCH('Figure 2.5'!C3749,WEOApr2024all!$B$1:$BG$1,0)))</f>
        <v>3.673</v>
      </c>
      <c r="G3749" s="1">
        <f t="shared" si="184"/>
        <v>-2.5470680000001371</v>
      </c>
      <c r="J3749" t="s">
        <v>91</v>
      </c>
      <c r="K3749" t="s">
        <v>92</v>
      </c>
      <c r="L3749" s="2">
        <v>2001</v>
      </c>
      <c r="M3749" s="1" cm="1">
        <f t="array" ref="M3749">INDEX($E$1:$E$6469,MATCH(1,($A$1:$A$6469=J3749)*($C$1:$C$6469=L3749),0))</f>
        <v>4.9999985782077205</v>
      </c>
      <c r="N3749" s="1" cm="1">
        <f t="array" ref="N3749">INDEX($F$1:$F$6469,MATCH(1,($A$1:$A$6469=J3749)*($C$1:$C$6469=L3749),0))</f>
        <v>-0.83399999999999996</v>
      </c>
      <c r="O3749" s="1">
        <f t="shared" si="185"/>
        <v>5.8339985782077202</v>
      </c>
      <c r="R3749" s="1"/>
    </row>
    <row r="3750" spans="1:18">
      <c r="A3750" t="s">
        <v>329</v>
      </c>
      <c r="B3750" t="s">
        <v>330</v>
      </c>
      <c r="C3750" s="2">
        <v>2010</v>
      </c>
      <c r="D3750" s="10">
        <f>Fngdp_rpch!X3750</f>
        <v>1.1259319999999962</v>
      </c>
      <c r="E3750" s="1">
        <f t="shared" si="183"/>
        <v>1.1259319999999962</v>
      </c>
      <c r="F3750" s="4">
        <f>IF(INDEX(WEOApr2024all!$B$1:$BG$197,MATCH('Figure 2.5'!B3750,WEOApr2024all!$B$1:$B$197,0),MATCH('Figure 2.5'!C3750,WEOApr2024all!$B$1:$BG$1,0))="","",INDEX(WEOApr2024all!$B$1:$BG$197,MATCH('Figure 2.5'!B3750,WEOApr2024all!$B$1:$B$197,0),MATCH('Figure 2.5'!C3750,WEOApr2024all!$B$1:$BG$1,0)))</f>
        <v>5.4219999999999997</v>
      </c>
      <c r="G3750" s="1">
        <f t="shared" si="184"/>
        <v>-4.2960680000000036</v>
      </c>
      <c r="J3750" t="s">
        <v>91</v>
      </c>
      <c r="K3750" t="s">
        <v>92</v>
      </c>
      <c r="L3750" s="2">
        <v>2002</v>
      </c>
      <c r="M3750" s="1" cm="1">
        <f t="array" ref="M3750">INDEX($E$1:$E$6469,MATCH(1,($A$1:$A$6469=J3750)*($C$1:$C$6469=L3750),0))</f>
        <v>3.499996015269935</v>
      </c>
      <c r="N3750" s="1" cm="1">
        <f t="array" ref="N3750">INDEX($F$1:$F$6469,MATCH(1,($A$1:$A$6469=J3750)*($C$1:$C$6469=L3750),0))</f>
        <v>-2.1000000000000001E-2</v>
      </c>
      <c r="O3750" s="1">
        <f t="shared" si="185"/>
        <v>3.5209960152699349</v>
      </c>
      <c r="R3750" s="1"/>
    </row>
    <row r="3751" spans="1:18">
      <c r="A3751" t="s">
        <v>329</v>
      </c>
      <c r="B3751" t="s">
        <v>330</v>
      </c>
      <c r="C3751" s="2">
        <v>2011</v>
      </c>
      <c r="D3751" s="10" t="str">
        <f>Fngdp_rpch!Y3751</f>
        <v>.</v>
      </c>
      <c r="E3751" s="1" t="str">
        <f t="shared" si="183"/>
        <v/>
      </c>
      <c r="F3751" s="4">
        <f>IF(INDEX(WEOApr2024all!$B$1:$BG$197,MATCH('Figure 2.5'!B3751,WEOApr2024all!$B$1:$B$197,0),MATCH('Figure 2.5'!C3751,WEOApr2024all!$B$1:$BG$1,0))="","",INDEX(WEOApr2024all!$B$1:$BG$197,MATCH('Figure 2.5'!B3751,WEOApr2024all!$B$1:$B$197,0),MATCH('Figure 2.5'!C3751,WEOApr2024all!$B$1:$BG$1,0)))</f>
        <v>-5.2999999999999999E-2</v>
      </c>
      <c r="G3751" s="1" t="str">
        <f t="shared" si="184"/>
        <v/>
      </c>
      <c r="J3751" t="s">
        <v>91</v>
      </c>
      <c r="K3751" t="s">
        <v>92</v>
      </c>
      <c r="L3751" s="2">
        <v>2003</v>
      </c>
      <c r="M3751" s="1" cm="1">
        <f t="array" ref="M3751">INDEX($E$1:$E$6469,MATCH(1,($A$1:$A$6469=J3751)*($C$1:$C$6469=L3751),0))</f>
        <v>3.5999999999998478</v>
      </c>
      <c r="N3751" s="1" cm="1">
        <f t="array" ref="N3751">INDEX($F$1:$F$6469,MATCH(1,($A$1:$A$6469=J3751)*($C$1:$C$6469=L3751),0))</f>
        <v>4.3209999999999997</v>
      </c>
      <c r="O3751" s="1">
        <f t="shared" si="185"/>
        <v>-0.72100000000015196</v>
      </c>
      <c r="R3751" s="1"/>
    </row>
    <row r="3752" spans="1:18">
      <c r="A3752" t="s">
        <v>329</v>
      </c>
      <c r="B3752" t="s">
        <v>330</v>
      </c>
      <c r="C3752" s="2">
        <v>2012</v>
      </c>
      <c r="D3752" s="10" t="str">
        <f>Fngdp_rpch!Z3752</f>
        <v>.</v>
      </c>
      <c r="E3752" s="1" t="str">
        <f t="shared" si="183"/>
        <v/>
      </c>
      <c r="F3752" s="4">
        <f>IF(INDEX(WEOApr2024all!$B$1:$BG$197,MATCH('Figure 2.5'!B3752,WEOApr2024all!$B$1:$B$197,0),MATCH('Figure 2.5'!C3752,WEOApr2024all!$B$1:$BG$1,0))="","",INDEX(WEOApr2024all!$B$1:$BG$197,MATCH('Figure 2.5'!B3752,WEOApr2024all!$B$1:$B$197,0),MATCH('Figure 2.5'!C3752,WEOApr2024all!$B$1:$BG$1,0)))</f>
        <v>-1.3089999999999999</v>
      </c>
      <c r="G3752" s="1" t="str">
        <f t="shared" si="184"/>
        <v/>
      </c>
      <c r="J3752" t="s">
        <v>91</v>
      </c>
      <c r="K3752" t="s">
        <v>92</v>
      </c>
      <c r="L3752" s="2">
        <v>2004</v>
      </c>
      <c r="M3752" s="1" cm="1">
        <f t="array" ref="M3752">INDEX($E$1:$E$6469,MATCH(1,($A$1:$A$6469=J3752)*($C$1:$C$6469=L3752),0))</f>
        <v>1.0490220445451337</v>
      </c>
      <c r="N3752" s="1" cm="1">
        <f t="array" ref="N3752">INDEX($F$1:$F$6469,MATCH(1,($A$1:$A$6469=J3752)*($C$1:$C$6469=L3752),0))</f>
        <v>4.0570000000000004</v>
      </c>
      <c r="O3752" s="1">
        <f t="shared" si="185"/>
        <v>-3.0079779554548667</v>
      </c>
      <c r="R3752" s="1"/>
    </row>
    <row r="3753" spans="1:18">
      <c r="A3753" t="s">
        <v>329</v>
      </c>
      <c r="B3753" t="s">
        <v>330</v>
      </c>
      <c r="C3753" s="2">
        <v>2013</v>
      </c>
      <c r="D3753" s="10" t="str">
        <f>Fngdp_rpch!AA3753</f>
        <v>.</v>
      </c>
      <c r="E3753" s="1" t="str">
        <f t="shared" si="183"/>
        <v/>
      </c>
      <c r="F3753" s="4">
        <f>IF(INDEX(WEOApr2024all!$B$1:$BG$197,MATCH('Figure 2.5'!B3753,WEOApr2024all!$B$1:$B$197,0),MATCH('Figure 2.5'!C3753,WEOApr2024all!$B$1:$BG$1,0))="","",INDEX(WEOApr2024all!$B$1:$BG$197,MATCH('Figure 2.5'!B3753,WEOApr2024all!$B$1:$B$197,0),MATCH('Figure 2.5'!C3753,WEOApr2024all!$B$1:$BG$1,0)))</f>
        <v>3.61</v>
      </c>
      <c r="G3753" s="1" t="str">
        <f t="shared" si="184"/>
        <v/>
      </c>
      <c r="J3753" t="s">
        <v>91</v>
      </c>
      <c r="K3753" t="s">
        <v>92</v>
      </c>
      <c r="L3753" s="2">
        <v>2005</v>
      </c>
      <c r="M3753" s="1" cm="1">
        <f t="array" ref="M3753">INDEX($E$1:$E$6469,MATCH(1,($A$1:$A$6469=J3753)*($C$1:$C$6469=L3753),0))</f>
        <v>2.4999999999994582</v>
      </c>
      <c r="N3753" s="1" cm="1">
        <f t="array" ref="N3753">INDEX($F$1:$F$6469,MATCH(1,($A$1:$A$6469=J3753)*($C$1:$C$6469=L3753),0))</f>
        <v>2.133</v>
      </c>
      <c r="O3753" s="1">
        <f t="shared" si="185"/>
        <v>0.3669999999994582</v>
      </c>
      <c r="R3753" s="1"/>
    </row>
    <row r="3754" spans="1:18">
      <c r="A3754" t="s">
        <v>329</v>
      </c>
      <c r="B3754" t="s">
        <v>330</v>
      </c>
      <c r="C3754" s="2">
        <v>2014</v>
      </c>
      <c r="D3754" s="10">
        <f>Fngdp_rpch!AB3754</f>
        <v>2.6410716665095757</v>
      </c>
      <c r="E3754" s="1">
        <f t="shared" si="183"/>
        <v>2.6410716665095757</v>
      </c>
      <c r="F3754" s="4">
        <f>IF(INDEX(WEOApr2024all!$B$1:$BG$197,MATCH('Figure 2.5'!B3754,WEOApr2024all!$B$1:$B$197,0),MATCH('Figure 2.5'!C3754,WEOApr2024all!$B$1:$BG$1,0))="","",INDEX(WEOApr2024all!$B$1:$BG$197,MATCH('Figure 2.5'!B3754,WEOApr2024all!$B$1:$B$197,0),MATCH('Figure 2.5'!C3754,WEOApr2024all!$B$1:$BG$1,0)))</f>
        <v>-1.1579999999999999</v>
      </c>
      <c r="G3754" s="1">
        <f t="shared" si="184"/>
        <v>3.7990716665095756</v>
      </c>
      <c r="J3754" t="s">
        <v>91</v>
      </c>
      <c r="K3754" t="s">
        <v>92</v>
      </c>
      <c r="L3754" s="2">
        <v>2006</v>
      </c>
      <c r="M3754" s="1" cm="1">
        <f t="array" ref="M3754">INDEX($E$1:$E$6469,MATCH(1,($A$1:$A$6469=J3754)*($C$1:$C$6469=L3754),0))</f>
        <v>3.4999999999997922</v>
      </c>
      <c r="N3754" s="1" cm="1">
        <f t="array" ref="N3754">INDEX($F$1:$F$6469,MATCH(1,($A$1:$A$6469=J3754)*($C$1:$C$6469=L3754),0))</f>
        <v>4.8070000000000004</v>
      </c>
      <c r="O3754" s="1">
        <f t="shared" si="185"/>
        <v>-1.3070000000002082</v>
      </c>
      <c r="R3754" s="1"/>
    </row>
    <row r="3755" spans="1:18">
      <c r="A3755" t="s">
        <v>329</v>
      </c>
      <c r="B3755" t="s">
        <v>330</v>
      </c>
      <c r="C3755" s="2">
        <v>2015</v>
      </c>
      <c r="D3755" s="10">
        <f>Fngdp_rpch!AC3755</f>
        <v>1.6767486107872376</v>
      </c>
      <c r="E3755" s="1">
        <f t="shared" si="183"/>
        <v>1.6767486107872376</v>
      </c>
      <c r="F3755" s="4">
        <f>IF(INDEX(WEOApr2024all!$B$1:$BG$197,MATCH('Figure 2.5'!B3755,WEOApr2024all!$B$1:$B$197,0),MATCH('Figure 2.5'!C3755,WEOApr2024all!$B$1:$BG$1,0))="","",INDEX(WEOApr2024all!$B$1:$BG$197,MATCH('Figure 2.5'!B3755,WEOApr2024all!$B$1:$B$197,0),MATCH('Figure 2.5'!C3755,WEOApr2024all!$B$1:$BG$1,0)))</f>
        <v>2.101</v>
      </c>
      <c r="G3755" s="1">
        <f t="shared" si="184"/>
        <v>-0.4242513892127624</v>
      </c>
      <c r="J3755" t="s">
        <v>91</v>
      </c>
      <c r="K3755" t="s">
        <v>92</v>
      </c>
      <c r="L3755" s="2">
        <v>2007</v>
      </c>
      <c r="M3755" s="1" cm="1">
        <f t="array" ref="M3755">INDEX($E$1:$E$6469,MATCH(1,($A$1:$A$6469=J3755)*($C$1:$C$6469=L3755),0))</f>
        <v>3.9999999999998481</v>
      </c>
      <c r="N3755" s="1" cm="1">
        <f t="array" ref="N3755">INDEX($F$1:$F$6469,MATCH(1,($A$1:$A$6469=J3755)*($C$1:$C$6469=L3755),0))</f>
        <v>5.4219999999999997</v>
      </c>
      <c r="O3755" s="1">
        <f t="shared" si="185"/>
        <v>-1.4220000000001516</v>
      </c>
      <c r="R3755" s="1"/>
    </row>
    <row r="3756" spans="1:18">
      <c r="A3756" t="s">
        <v>329</v>
      </c>
      <c r="B3756" t="s">
        <v>330</v>
      </c>
      <c r="C3756" s="2">
        <v>2016</v>
      </c>
      <c r="D3756" s="10">
        <f>Fngdp_rpch!AD3756</f>
        <v>2.2367463347517269</v>
      </c>
      <c r="E3756" s="1">
        <f t="shared" si="183"/>
        <v>2.2367463347517269</v>
      </c>
      <c r="F3756" s="4">
        <f>IF(INDEX(WEOApr2024all!$B$1:$BG$197,MATCH('Figure 2.5'!B3756,WEOApr2024all!$B$1:$B$197,0),MATCH('Figure 2.5'!C3756,WEOApr2024all!$B$1:$BG$1,0))="","",INDEX(WEOApr2024all!$B$1:$BG$197,MATCH('Figure 2.5'!B3756,WEOApr2024all!$B$1:$B$197,0),MATCH('Figure 2.5'!C3756,WEOApr2024all!$B$1:$BG$1,0)))</f>
        <v>2.1440000000000001</v>
      </c>
      <c r="G3756" s="1">
        <f t="shared" si="184"/>
        <v>9.2746334751726778E-2</v>
      </c>
      <c r="J3756" t="s">
        <v>91</v>
      </c>
      <c r="K3756" t="s">
        <v>92</v>
      </c>
      <c r="L3756" s="2">
        <v>2008</v>
      </c>
      <c r="M3756" s="1" cm="1">
        <f t="array" ref="M3756">INDEX($E$1:$E$6469,MATCH(1,($A$1:$A$6469=J3756)*($C$1:$C$6469=L3756),0))</f>
        <v>3.9999999999999813</v>
      </c>
      <c r="N3756" s="1" cm="1">
        <f t="array" ref="N3756">INDEX($F$1:$F$6469,MATCH(1,($A$1:$A$6469=J3756)*($C$1:$C$6469=L3756),0))</f>
        <v>6.4960000000000004</v>
      </c>
      <c r="O3756" s="1">
        <f t="shared" si="185"/>
        <v>-2.4960000000000191</v>
      </c>
      <c r="R3756" s="1"/>
    </row>
    <row r="3757" spans="1:18">
      <c r="A3757" t="s">
        <v>329</v>
      </c>
      <c r="B3757" t="s">
        <v>330</v>
      </c>
      <c r="C3757" s="2">
        <v>2017</v>
      </c>
      <c r="D3757" s="10">
        <f>Fngdp_rpch!AE3757</f>
        <v>1.7500314874028033</v>
      </c>
      <c r="E3757" s="1">
        <f t="shared" si="183"/>
        <v>1.7500314874028033</v>
      </c>
      <c r="F3757" s="4">
        <f>IF(INDEX(WEOApr2024all!$B$1:$BG$197,MATCH('Figure 2.5'!B3757,WEOApr2024all!$B$1:$B$197,0),MATCH('Figure 2.5'!C3757,WEOApr2024all!$B$1:$BG$1,0))="","",INDEX(WEOApr2024all!$B$1:$BG$197,MATCH('Figure 2.5'!B3757,WEOApr2024all!$B$1:$B$197,0),MATCH('Figure 2.5'!C3757,WEOApr2024all!$B$1:$BG$1,0)))</f>
        <v>3.734</v>
      </c>
      <c r="G3757" s="1">
        <f t="shared" si="184"/>
        <v>-1.9839685125971966</v>
      </c>
      <c r="J3757" t="s">
        <v>91</v>
      </c>
      <c r="K3757" t="s">
        <v>92</v>
      </c>
      <c r="L3757" s="2">
        <v>2009</v>
      </c>
      <c r="M3757" s="1" cm="1">
        <f t="array" ref="M3757">INDEX($E$1:$E$6469,MATCH(1,($A$1:$A$6469=J3757)*($C$1:$C$6469=L3757),0))</f>
        <v>4.1999999999998483</v>
      </c>
      <c r="N3757" s="1" cm="1">
        <f t="array" ref="N3757">INDEX($F$1:$F$6469,MATCH(1,($A$1:$A$6469=J3757)*($C$1:$C$6469=L3757),0))</f>
        <v>-0.26100000000000001</v>
      </c>
      <c r="O3757" s="1">
        <f t="shared" si="185"/>
        <v>4.4609999999998484</v>
      </c>
      <c r="R3757" s="1"/>
    </row>
    <row r="3758" spans="1:18">
      <c r="A3758" t="s">
        <v>329</v>
      </c>
      <c r="B3758" t="s">
        <v>330</v>
      </c>
      <c r="C3758" s="2">
        <v>2018</v>
      </c>
      <c r="D3758" s="10">
        <f>Fngdp_rpch!AF3758</f>
        <v>1.7998895085113098</v>
      </c>
      <c r="E3758" s="1">
        <f t="shared" si="183"/>
        <v>1.7998895085113098</v>
      </c>
      <c r="F3758" s="4">
        <f>IF(INDEX(WEOApr2024all!$B$1:$BG$197,MATCH('Figure 2.5'!B3758,WEOApr2024all!$B$1:$B$197,0),MATCH('Figure 2.5'!C3758,WEOApr2024all!$B$1:$BG$1,0))="","",INDEX(WEOApr2024all!$B$1:$BG$197,MATCH('Figure 2.5'!B3758,WEOApr2024all!$B$1:$B$197,0),MATCH('Figure 2.5'!C3758,WEOApr2024all!$B$1:$BG$1,0)))</f>
        <v>5.6589999999999998</v>
      </c>
      <c r="G3758" s="1">
        <f t="shared" si="184"/>
        <v>-3.85911049148869</v>
      </c>
      <c r="J3758" t="s">
        <v>91</v>
      </c>
      <c r="K3758" t="s">
        <v>92</v>
      </c>
      <c r="L3758" s="2">
        <v>2010</v>
      </c>
      <c r="M3758" s="1" cm="1">
        <f t="array" ref="M3758">INDEX($E$1:$E$6469,MATCH(1,($A$1:$A$6469=J3758)*($C$1:$C$6469=L3758),0))</f>
        <v>3.8999999999998369</v>
      </c>
      <c r="N3758" s="1" cm="1">
        <f t="array" ref="N3758">INDEX($F$1:$F$6469,MATCH(1,($A$1:$A$6469=J3758)*($C$1:$C$6469=L3758),0))</f>
        <v>11.095000000000001</v>
      </c>
      <c r="O3758" s="1">
        <f t="shared" si="185"/>
        <v>-7.1950000000001637</v>
      </c>
      <c r="R3758" s="1"/>
    </row>
    <row r="3759" spans="1:18">
      <c r="A3759" t="s">
        <v>329</v>
      </c>
      <c r="B3759" t="s">
        <v>330</v>
      </c>
      <c r="C3759" s="2">
        <v>2019</v>
      </c>
      <c r="D3759" s="10">
        <f>Fngdp_rpch!AG3759</f>
        <v>2.2115789067158609</v>
      </c>
      <c r="E3759" s="1">
        <f t="shared" si="183"/>
        <v>2.2115789067158609</v>
      </c>
      <c r="F3759" s="4">
        <f>IF(INDEX(WEOApr2024all!$B$1:$BG$197,MATCH('Figure 2.5'!B3759,WEOApr2024all!$B$1:$B$197,0),MATCH('Figure 2.5'!C3759,WEOApr2024all!$B$1:$BG$1,0))="","",INDEX(WEOApr2024all!$B$1:$BG$197,MATCH('Figure 2.5'!B3759,WEOApr2024all!$B$1:$B$197,0),MATCH('Figure 2.5'!C3759,WEOApr2024all!$B$1:$BG$1,0)))</f>
        <v>10.358000000000001</v>
      </c>
      <c r="G3759" s="1">
        <f t="shared" si="184"/>
        <v>-8.1464210932841397</v>
      </c>
      <c r="J3759" t="s">
        <v>91</v>
      </c>
      <c r="K3759" t="s">
        <v>92</v>
      </c>
      <c r="L3759" s="2">
        <v>2011</v>
      </c>
      <c r="M3759" s="1" cm="1">
        <f t="array" ref="M3759">INDEX($E$1:$E$6469,MATCH(1,($A$1:$A$6469=J3759)*($C$1:$C$6469=L3759),0))</f>
        <v>4.9999999999996714</v>
      </c>
      <c r="N3759" s="1" cm="1">
        <f t="array" ref="N3759">INDEX($F$1:$F$6469,MATCH(1,($A$1:$A$6469=J3759)*($C$1:$C$6469=L3759),0))</f>
        <v>4.2859999999999996</v>
      </c>
      <c r="O3759" s="1">
        <f t="shared" si="185"/>
        <v>0.71399999999967179</v>
      </c>
      <c r="R3759" s="1"/>
    </row>
    <row r="3760" spans="1:18">
      <c r="A3760" t="s">
        <v>329</v>
      </c>
      <c r="B3760" t="s">
        <v>330</v>
      </c>
      <c r="C3760" s="2">
        <v>2020</v>
      </c>
      <c r="D3760" s="10">
        <f>Fngdp_rpch!AH3760</f>
        <v>2.3015043849688777</v>
      </c>
      <c r="E3760" s="1">
        <f t="shared" si="183"/>
        <v>2.3015043849688777</v>
      </c>
      <c r="F3760" s="4">
        <f>IF(INDEX(WEOApr2024all!$B$1:$BG$197,MATCH('Figure 2.5'!B3760,WEOApr2024all!$B$1:$B$197,0),MATCH('Figure 2.5'!C3760,WEOApr2024all!$B$1:$BG$1,0))="","",INDEX(WEOApr2024all!$B$1:$BG$197,MATCH('Figure 2.5'!B3760,WEOApr2024all!$B$1:$B$197,0),MATCH('Figure 2.5'!C3760,WEOApr2024all!$B$1:$BG$1,0)))</f>
        <v>-2.8460000000000001</v>
      </c>
      <c r="G3760" s="1">
        <f t="shared" si="184"/>
        <v>5.1475043849688777</v>
      </c>
      <c r="J3760" t="s">
        <v>91</v>
      </c>
      <c r="K3760" t="s">
        <v>92</v>
      </c>
      <c r="L3760" s="2">
        <v>2012</v>
      </c>
      <c r="M3760" s="1" cm="1">
        <f t="array" ref="M3760">INDEX($E$1:$E$6469,MATCH(1,($A$1:$A$6469=J3760)*($C$1:$C$6469=L3760),0))</f>
        <v>5.0000000000000266</v>
      </c>
      <c r="N3760" s="1" cm="1">
        <f t="array" ref="N3760">INDEX($F$1:$F$6469,MATCH(1,($A$1:$A$6469=J3760)*($C$1:$C$6469=L3760),0))</f>
        <v>-0.70799999999999996</v>
      </c>
      <c r="O3760" s="1">
        <f t="shared" si="185"/>
        <v>5.7080000000000268</v>
      </c>
      <c r="R3760" s="1"/>
    </row>
    <row r="3761" spans="1:18">
      <c r="A3761" t="s">
        <v>329</v>
      </c>
      <c r="B3761" t="s">
        <v>330</v>
      </c>
      <c r="C3761" s="2">
        <v>2021</v>
      </c>
      <c r="D3761" s="10">
        <f>Fngdp_rpch!AI3761</f>
        <v>-0.89999999999991198</v>
      </c>
      <c r="E3761" s="1">
        <f t="shared" si="183"/>
        <v>-0.89999999999991198</v>
      </c>
      <c r="F3761" s="4">
        <f>IF(INDEX(WEOApr2024all!$B$1:$BG$197,MATCH('Figure 2.5'!B3761,WEOApr2024all!$B$1:$B$197,0),MATCH('Figure 2.5'!C3761,WEOApr2024all!$B$1:$BG$1,0))="","",INDEX(WEOApr2024all!$B$1:$BG$197,MATCH('Figure 2.5'!B3761,WEOApr2024all!$B$1:$B$197,0),MATCH('Figure 2.5'!C3761,WEOApr2024all!$B$1:$BG$1,0)))</f>
        <v>1.1120000000000001</v>
      </c>
      <c r="G3761" s="1">
        <f t="shared" si="184"/>
        <v>-2.0119999999999121</v>
      </c>
      <c r="J3761" t="s">
        <v>91</v>
      </c>
      <c r="K3761" t="s">
        <v>92</v>
      </c>
      <c r="L3761" s="2">
        <v>2013</v>
      </c>
      <c r="M3761" s="1" cm="1">
        <f t="array" ref="M3761">INDEX($E$1:$E$6469,MATCH(1,($A$1:$A$6469=J3761)*($C$1:$C$6469=L3761),0))</f>
        <v>11.000000000000099</v>
      </c>
      <c r="N3761" s="1" cm="1">
        <f t="array" ref="N3761">INDEX($F$1:$F$6469,MATCH(1,($A$1:$A$6469=J3761)*($C$1:$C$6469=L3761),0))</f>
        <v>8.2929999999999993</v>
      </c>
      <c r="O3761" s="1">
        <f t="shared" si="185"/>
        <v>2.7070000000001002</v>
      </c>
      <c r="R3761" s="1"/>
    </row>
    <row r="3762" spans="1:18">
      <c r="A3762" t="s">
        <v>329</v>
      </c>
      <c r="B3762" t="s">
        <v>330</v>
      </c>
      <c r="C3762" s="2">
        <v>2022</v>
      </c>
      <c r="D3762" s="10">
        <f>Fngdp_rpch!AJ3762</f>
        <v>3.4999999999999698</v>
      </c>
      <c r="E3762" s="1">
        <f t="shared" si="183"/>
        <v>3.4999999999999698</v>
      </c>
      <c r="F3762" s="4" t="str">
        <f>IF(INDEX(WEOApr2024all!$B$1:$BG$197,MATCH('Figure 2.5'!B3762,WEOApr2024all!$B$1:$B$197,0),MATCH('Figure 2.5'!C3762,WEOApr2024all!$B$1:$BG$1,0))="","",INDEX(WEOApr2024all!$B$1:$BG$197,MATCH('Figure 2.5'!B3762,WEOApr2024all!$B$1:$B$197,0),MATCH('Figure 2.5'!C3762,WEOApr2024all!$B$1:$BG$1,0)))</f>
        <v/>
      </c>
      <c r="G3762" s="1" t="str">
        <f t="shared" si="184"/>
        <v/>
      </c>
      <c r="J3762" t="s">
        <v>91</v>
      </c>
      <c r="K3762" t="s">
        <v>92</v>
      </c>
      <c r="L3762" s="2">
        <v>2014</v>
      </c>
      <c r="M3762" s="1" cm="1">
        <f t="array" ref="M3762">INDEX($E$1:$E$6469,MATCH(1,($A$1:$A$6469=J3762)*($C$1:$C$6469=L3762),0))</f>
        <v>4.6000000000000041</v>
      </c>
      <c r="N3762" s="1" cm="1">
        <f t="array" ref="N3762">INDEX($F$1:$F$6469,MATCH(1,($A$1:$A$6469=J3762)*($C$1:$C$6469=L3762),0))</f>
        <v>5.3010000000000002</v>
      </c>
      <c r="O3762" s="1">
        <f t="shared" si="185"/>
        <v>-0.70099999999999607</v>
      </c>
      <c r="R3762" s="1"/>
    </row>
    <row r="3763" spans="1:18">
      <c r="A3763" t="s">
        <v>329</v>
      </c>
      <c r="B3763" t="s">
        <v>330</v>
      </c>
      <c r="C3763" s="2">
        <v>2023</v>
      </c>
      <c r="D3763" s="10">
        <f>Fngdp_rpch!AK3763</f>
        <v>3.2487442127399735</v>
      </c>
      <c r="E3763" s="1">
        <f t="shared" si="183"/>
        <v>3.2487442127399735</v>
      </c>
      <c r="F3763" s="4" t="str">
        <f>IF(INDEX(WEOApr2024all!$B$1:$BG$197,MATCH('Figure 2.5'!B3763,WEOApr2024all!$B$1:$B$197,0),MATCH('Figure 2.5'!C3763,WEOApr2024all!$B$1:$BG$1,0))="","",INDEX(WEOApr2024all!$B$1:$BG$197,MATCH('Figure 2.5'!B3763,WEOApr2024all!$B$1:$B$197,0),MATCH('Figure 2.5'!C3763,WEOApr2024all!$B$1:$BG$1,0)))</f>
        <v/>
      </c>
      <c r="G3763" s="1" t="str">
        <f t="shared" si="184"/>
        <v/>
      </c>
      <c r="J3763" t="s">
        <v>91</v>
      </c>
      <c r="K3763" t="s">
        <v>92</v>
      </c>
      <c r="L3763" s="2">
        <v>2015</v>
      </c>
      <c r="M3763" s="1" cm="1">
        <f t="array" ref="M3763">INDEX($E$1:$E$6469,MATCH(1,($A$1:$A$6469=J3763)*($C$1:$C$6469=L3763),0))</f>
        <v>4.5000000000000373</v>
      </c>
      <c r="N3763" s="1" cm="1">
        <f t="array" ref="N3763">INDEX($F$1:$F$6469,MATCH(1,($A$1:$A$6469=J3763)*($C$1:$C$6469=L3763),0))</f>
        <v>2.9569999999999999</v>
      </c>
      <c r="O3763" s="1">
        <f t="shared" si="185"/>
        <v>1.5430000000000375</v>
      </c>
      <c r="R3763" s="1"/>
    </row>
    <row r="3764" spans="1:18">
      <c r="A3764" t="s">
        <v>387</v>
      </c>
      <c r="B3764" t="s">
        <v>388</v>
      </c>
      <c r="C3764" s="2">
        <v>1991</v>
      </c>
      <c r="D3764" s="10" t="str">
        <f>Fngdp_rpch!E3764</f>
        <v>.</v>
      </c>
      <c r="E3764" s="1" t="str">
        <f t="shared" si="183"/>
        <v/>
      </c>
      <c r="F3764" s="4" t="str">
        <f>IF(INDEX(WEOApr2024all!$B$1:$BG$197,MATCH('Figure 2.5'!B3764,WEOApr2024all!$B$1:$B$197,0),MATCH('Figure 2.5'!C3764,WEOApr2024all!$B$1:$BG$1,0))="","",INDEX(WEOApr2024all!$B$1:$BG$197,MATCH('Figure 2.5'!B3764,WEOApr2024all!$B$1:$B$197,0),MATCH('Figure 2.5'!C3764,WEOApr2024all!$B$1:$BG$1,0)))</f>
        <v/>
      </c>
      <c r="G3764" s="1" t="str">
        <f t="shared" si="184"/>
        <v/>
      </c>
      <c r="J3764" t="s">
        <v>91</v>
      </c>
      <c r="K3764" t="s">
        <v>92</v>
      </c>
      <c r="L3764" s="2">
        <v>2016</v>
      </c>
      <c r="M3764" s="1" cm="1">
        <f t="array" ref="M3764">INDEX($E$1:$E$6469,MATCH(1,($A$1:$A$6469=J3764)*($C$1:$C$6469=L3764),0))</f>
        <v>3.8340800237980588</v>
      </c>
      <c r="N3764" s="1" cm="1">
        <f t="array" ref="N3764">INDEX($F$1:$F$6469,MATCH(1,($A$1:$A$6469=J3764)*($C$1:$C$6469=L3764),0))</f>
        <v>4.2679999999999998</v>
      </c>
      <c r="O3764" s="1">
        <f t="shared" si="185"/>
        <v>-0.433919976201941</v>
      </c>
      <c r="R3764" s="1"/>
    </row>
    <row r="3765" spans="1:18">
      <c r="A3765" t="s">
        <v>387</v>
      </c>
      <c r="B3765" t="s">
        <v>388</v>
      </c>
      <c r="C3765" s="2">
        <v>1992</v>
      </c>
      <c r="D3765" s="10" t="str">
        <f>Fngdp_rpch!F3765</f>
        <v>.</v>
      </c>
      <c r="E3765" s="1" t="str">
        <f t="shared" si="183"/>
        <v/>
      </c>
      <c r="F3765" s="4" t="str">
        <f>IF(INDEX(WEOApr2024all!$B$1:$BG$197,MATCH('Figure 2.5'!B3765,WEOApr2024all!$B$1:$B$197,0),MATCH('Figure 2.5'!C3765,WEOApr2024all!$B$1:$BG$1,0))="","",INDEX(WEOApr2024all!$B$1:$BG$197,MATCH('Figure 2.5'!B3765,WEOApr2024all!$B$1:$B$197,0),MATCH('Figure 2.5'!C3765,WEOApr2024all!$B$1:$BG$1,0)))</f>
        <v/>
      </c>
      <c r="G3765" s="1" t="str">
        <f t="shared" si="184"/>
        <v/>
      </c>
      <c r="J3765" t="s">
        <v>91</v>
      </c>
      <c r="K3765" t="s">
        <v>92</v>
      </c>
      <c r="L3765" s="2">
        <v>2017</v>
      </c>
      <c r="M3765" s="1" cm="1">
        <f t="array" ref="M3765">INDEX($E$1:$E$6469,MATCH(1,($A$1:$A$6469=J3765)*($C$1:$C$6469=L3765),0))</f>
        <v>3.6399062883000655</v>
      </c>
      <c r="N3765" s="1" cm="1">
        <f t="array" ref="N3765">INDEX($F$1:$F$6469,MATCH(1,($A$1:$A$6469=J3765)*($C$1:$C$6469=L3765),0))</f>
        <v>4.8099999999999996</v>
      </c>
      <c r="O3765" s="1">
        <f t="shared" si="185"/>
        <v>-1.1700937116999341</v>
      </c>
      <c r="R3765" s="1"/>
    </row>
    <row r="3766" spans="1:18">
      <c r="A3766" t="s">
        <v>387</v>
      </c>
      <c r="B3766" t="s">
        <v>388</v>
      </c>
      <c r="C3766" s="2">
        <v>1993</v>
      </c>
      <c r="D3766" s="10" t="str">
        <f>Fngdp_rpch!G3766</f>
        <v>.</v>
      </c>
      <c r="E3766" s="1" t="str">
        <f t="shared" si="183"/>
        <v/>
      </c>
      <c r="F3766" s="4">
        <f>IF(INDEX(WEOApr2024all!$B$1:$BG$197,MATCH('Figure 2.5'!B3766,WEOApr2024all!$B$1:$B$197,0),MATCH('Figure 2.5'!C3766,WEOApr2024all!$B$1:$BG$1,0))="","",INDEX(WEOApr2024all!$B$1:$BG$197,MATCH('Figure 2.5'!B3766,WEOApr2024all!$B$1:$B$197,0),MATCH('Figure 2.5'!C3766,WEOApr2024all!$B$1:$BG$1,0)))</f>
        <v>-7.5</v>
      </c>
      <c r="G3766" s="1" t="str">
        <f t="shared" si="184"/>
        <v/>
      </c>
      <c r="J3766" t="s">
        <v>91</v>
      </c>
      <c r="K3766" t="s">
        <v>92</v>
      </c>
      <c r="L3766" s="2">
        <v>2018</v>
      </c>
      <c r="M3766" s="1" cm="1">
        <f t="array" ref="M3766">INDEX($E$1:$E$6469,MATCH(1,($A$1:$A$6469=J3766)*($C$1:$C$6469=L3766),0))</f>
        <v>3.9953482750413327</v>
      </c>
      <c r="N3766" s="1" cm="1">
        <f t="array" ref="N3766">INDEX($F$1:$F$6469,MATCH(1,($A$1:$A$6469=J3766)*($C$1:$C$6469=L3766),0))</f>
        <v>3.2040000000000002</v>
      </c>
      <c r="O3766" s="1">
        <f t="shared" si="185"/>
        <v>0.79134827504133254</v>
      </c>
      <c r="R3766" s="1"/>
    </row>
    <row r="3767" spans="1:18">
      <c r="A3767" t="s">
        <v>387</v>
      </c>
      <c r="B3767" t="s">
        <v>388</v>
      </c>
      <c r="C3767" s="2">
        <v>1994</v>
      </c>
      <c r="D3767" s="10" t="str">
        <f>Fngdp_rpch!H3767</f>
        <v>.</v>
      </c>
      <c r="E3767" s="1" t="str">
        <f t="shared" si="183"/>
        <v/>
      </c>
      <c r="F3767" s="4">
        <f>IF(INDEX(WEOApr2024all!$B$1:$BG$197,MATCH('Figure 2.5'!B3767,WEOApr2024all!$B$1:$B$197,0),MATCH('Figure 2.5'!C3767,WEOApr2024all!$B$1:$BG$1,0))="","",INDEX(WEOApr2024all!$B$1:$BG$197,MATCH('Figure 2.5'!B3767,WEOApr2024all!$B$1:$B$197,0),MATCH('Figure 2.5'!C3767,WEOApr2024all!$B$1:$BG$1,0)))</f>
        <v>-1.8</v>
      </c>
      <c r="G3767" s="1" t="str">
        <f t="shared" si="184"/>
        <v/>
      </c>
      <c r="J3767" t="s">
        <v>91</v>
      </c>
      <c r="K3767" t="s">
        <v>92</v>
      </c>
      <c r="L3767" s="2">
        <v>2019</v>
      </c>
      <c r="M3767" s="1" cm="1">
        <f t="array" ref="M3767">INDEX($E$1:$E$6469,MATCH(1,($A$1:$A$6469=J3767)*($C$1:$C$6469=L3767),0))</f>
        <v>4.1633868584099565</v>
      </c>
      <c r="N3767" s="1" cm="1">
        <f t="array" ref="N3767">INDEX($F$1:$F$6469,MATCH(1,($A$1:$A$6469=J3767)*($C$1:$C$6469=L3767),0))</f>
        <v>-0.40200000000000002</v>
      </c>
      <c r="O3767" s="1">
        <f t="shared" si="185"/>
        <v>4.5653868584099566</v>
      </c>
      <c r="R3767" s="1"/>
    </row>
    <row r="3768" spans="1:18">
      <c r="A3768" t="s">
        <v>387</v>
      </c>
      <c r="B3768" t="s">
        <v>388</v>
      </c>
      <c r="C3768" s="2">
        <v>1995</v>
      </c>
      <c r="D3768" s="10">
        <f>Fngdp_rpch!I3768</f>
        <v>0</v>
      </c>
      <c r="E3768" s="1">
        <f t="shared" si="183"/>
        <v>0</v>
      </c>
      <c r="F3768" s="4">
        <f>IF(INDEX(WEOApr2024all!$B$1:$BG$197,MATCH('Figure 2.5'!B3768,WEOApr2024all!$B$1:$B$197,0),MATCH('Figure 2.5'!C3768,WEOApr2024all!$B$1:$BG$1,0))="","",INDEX(WEOApr2024all!$B$1:$BG$197,MATCH('Figure 2.5'!B3768,WEOApr2024all!$B$1:$B$197,0),MATCH('Figure 2.5'!C3768,WEOApr2024all!$B$1:$BG$1,0)))</f>
        <v>-1.1000000000000001</v>
      </c>
      <c r="G3768" s="1">
        <f t="shared" si="184"/>
        <v>1.1000000000000001</v>
      </c>
      <c r="J3768" t="s">
        <v>91</v>
      </c>
      <c r="K3768" t="s">
        <v>92</v>
      </c>
      <c r="L3768" s="2">
        <v>2020</v>
      </c>
      <c r="M3768" s="1" cm="1">
        <f t="array" ref="M3768">INDEX($E$1:$E$6469,MATCH(1,($A$1:$A$6469=J3768)*($C$1:$C$6469=L3768),0))</f>
        <v>4.0270089231779993</v>
      </c>
      <c r="N3768" s="1" cm="1">
        <f t="array" ref="N3768">INDEX($F$1:$F$6469,MATCH(1,($A$1:$A$6469=J3768)*($C$1:$C$6469=L3768),0))</f>
        <v>-0.82</v>
      </c>
      <c r="O3768" s="1">
        <f t="shared" si="185"/>
        <v>4.8470089231779996</v>
      </c>
      <c r="R3768" s="1"/>
    </row>
    <row r="3769" spans="1:18">
      <c r="A3769" t="s">
        <v>387</v>
      </c>
      <c r="B3769" t="s">
        <v>388</v>
      </c>
      <c r="C3769" s="2">
        <v>1996</v>
      </c>
      <c r="D3769" s="10">
        <f>Fngdp_rpch!J3769</f>
        <v>5.0000004424192168</v>
      </c>
      <c r="E3769" s="1">
        <f t="shared" si="183"/>
        <v>5.0000004424192168</v>
      </c>
      <c r="F3769" s="4">
        <f>IF(INDEX(WEOApr2024all!$B$1:$BG$197,MATCH('Figure 2.5'!B3769,WEOApr2024all!$B$1:$B$197,0),MATCH('Figure 2.5'!C3769,WEOApr2024all!$B$1:$BG$1,0))="","",INDEX(WEOApr2024all!$B$1:$BG$197,MATCH('Figure 2.5'!B3769,WEOApr2024all!$B$1:$B$197,0),MATCH('Figure 2.5'!C3769,WEOApr2024all!$B$1:$BG$1,0)))</f>
        <v>1.2</v>
      </c>
      <c r="G3769" s="1">
        <f t="shared" si="184"/>
        <v>3.8000004424192166</v>
      </c>
      <c r="J3769" t="s">
        <v>91</v>
      </c>
      <c r="K3769" t="s">
        <v>92</v>
      </c>
      <c r="L3769" s="2">
        <v>2021</v>
      </c>
      <c r="M3769" s="1" cm="1">
        <f t="array" ref="M3769">INDEX($E$1:$E$6469,MATCH(1,($A$1:$A$6469=J3769)*($C$1:$C$6469=L3769),0))</f>
        <v>5.4999999999996829</v>
      </c>
      <c r="N3769" s="1" cm="1">
        <f t="array" ref="N3769">INDEX($F$1:$F$6469,MATCH(1,($A$1:$A$6469=J3769)*($C$1:$C$6469=L3769),0))</f>
        <v>4.0170000000000003</v>
      </c>
      <c r="O3769" s="1">
        <f t="shared" si="185"/>
        <v>1.4829999999996826</v>
      </c>
      <c r="R3769" s="1"/>
    </row>
    <row r="3770" spans="1:18">
      <c r="A3770" t="s">
        <v>387</v>
      </c>
      <c r="B3770" t="s">
        <v>388</v>
      </c>
      <c r="C3770" s="2">
        <v>1997</v>
      </c>
      <c r="D3770" s="10">
        <f>Fngdp_rpch!K3770</f>
        <v>5.0000000000000711</v>
      </c>
      <c r="E3770" s="1">
        <f t="shared" si="183"/>
        <v>5.0000000000000711</v>
      </c>
      <c r="F3770" s="4">
        <f>IF(INDEX(WEOApr2024all!$B$1:$BG$197,MATCH('Figure 2.5'!B3770,WEOApr2024all!$B$1:$B$197,0),MATCH('Figure 2.5'!C3770,WEOApr2024all!$B$1:$BG$1,0))="","",INDEX(WEOApr2024all!$B$1:$BG$197,MATCH('Figure 2.5'!B3770,WEOApr2024all!$B$1:$B$197,0),MATCH('Figure 2.5'!C3770,WEOApr2024all!$B$1:$BG$1,0)))</f>
        <v>1.351</v>
      </c>
      <c r="G3770" s="1">
        <f t="shared" si="184"/>
        <v>3.6490000000000711</v>
      </c>
      <c r="J3770" t="s">
        <v>395</v>
      </c>
      <c r="K3770" t="s">
        <v>396</v>
      </c>
      <c r="L3770" s="2">
        <v>1991</v>
      </c>
      <c r="M3770" s="1" cm="1">
        <f t="array" ref="M3770">INDEX($E$1:$E$6469,MATCH(1,($A$1:$A$6469=J3770)*($C$1:$C$6469=L3770),0))</f>
        <v>1.9437668822738452</v>
      </c>
      <c r="N3770" s="1" cm="1">
        <f t="array" ref="N3770">INDEX($F$1:$F$6469,MATCH(1,($A$1:$A$6469=J3770)*($C$1:$C$6469=L3770),0))</f>
        <v>-12.927</v>
      </c>
      <c r="O3770" s="1">
        <f t="shared" si="185"/>
        <v>14.870766882273845</v>
      </c>
      <c r="R3770" s="1"/>
    </row>
    <row r="3771" spans="1:18">
      <c r="A3771" t="s">
        <v>387</v>
      </c>
      <c r="B3771" t="s">
        <v>388</v>
      </c>
      <c r="C3771" s="2">
        <v>1998</v>
      </c>
      <c r="D3771" s="10">
        <f>Fngdp_rpch!L3771</f>
        <v>5.3000032967674526</v>
      </c>
      <c r="E3771" s="1">
        <f t="shared" si="183"/>
        <v>5.3000032967674526</v>
      </c>
      <c r="F3771" s="4">
        <f>IF(INDEX(WEOApr2024all!$B$1:$BG$197,MATCH('Figure 2.5'!B3771,WEOApr2024all!$B$1:$B$197,0),MATCH('Figure 2.5'!C3771,WEOApr2024all!$B$1:$BG$1,0))="","",INDEX(WEOApr2024all!$B$1:$BG$197,MATCH('Figure 2.5'!B3771,WEOApr2024all!$B$1:$B$197,0),MATCH('Figure 2.5'!C3771,WEOApr2024all!$B$1:$BG$1,0)))</f>
        <v>3.3809999999999998</v>
      </c>
      <c r="G3771" s="1">
        <f t="shared" si="184"/>
        <v>1.9190032967674528</v>
      </c>
      <c r="J3771" t="s">
        <v>395</v>
      </c>
      <c r="K3771" t="s">
        <v>396</v>
      </c>
      <c r="L3771" s="2">
        <v>1992</v>
      </c>
      <c r="M3771" s="1" cm="1">
        <f t="array" ref="M3771">INDEX($E$1:$E$6469,MATCH(1,($A$1:$A$6469=J3771)*($C$1:$C$6469=L3771),0))</f>
        <v>1.0000046200071999</v>
      </c>
      <c r="N3771" s="1" cm="1">
        <f t="array" ref="N3771">INDEX($F$1:$F$6469,MATCH(1,($A$1:$A$6469=J3771)*($C$1:$C$6469=L3771),0))</f>
        <v>-8.766</v>
      </c>
      <c r="O3771" s="1">
        <f t="shared" si="185"/>
        <v>9.7660046200071999</v>
      </c>
      <c r="R3771" s="1"/>
    </row>
    <row r="3772" spans="1:18">
      <c r="A3772" t="s">
        <v>387</v>
      </c>
      <c r="B3772" t="s">
        <v>388</v>
      </c>
      <c r="C3772" s="2">
        <v>1999</v>
      </c>
      <c r="D3772" s="10">
        <f>Fngdp_rpch!M3772</f>
        <v>5.0000009101868415</v>
      </c>
      <c r="E3772" s="1">
        <f t="shared" si="183"/>
        <v>5.0000009101868415</v>
      </c>
      <c r="F3772" s="4">
        <f>IF(INDEX(WEOApr2024all!$B$1:$BG$197,MATCH('Figure 2.5'!B3772,WEOApr2024all!$B$1:$B$197,0),MATCH('Figure 2.5'!C3772,WEOApr2024all!$B$1:$BG$1,0))="","",INDEX(WEOApr2024all!$B$1:$BG$197,MATCH('Figure 2.5'!B3772,WEOApr2024all!$B$1:$B$197,0),MATCH('Figure 2.5'!C3772,WEOApr2024all!$B$1:$BG$1,0)))</f>
        <v>4.3479999999999999</v>
      </c>
      <c r="G3772" s="1">
        <f t="shared" si="184"/>
        <v>0.65200091018684159</v>
      </c>
      <c r="J3772" t="s">
        <v>395</v>
      </c>
      <c r="K3772" t="s">
        <v>396</v>
      </c>
      <c r="L3772" s="2">
        <v>1993</v>
      </c>
      <c r="M3772" s="1" cm="1">
        <f t="array" ref="M3772">INDEX($E$1:$E$6469,MATCH(1,($A$1:$A$6469=J3772)*($C$1:$C$6469=L3772),0))</f>
        <v>1.9925494410155231</v>
      </c>
      <c r="N3772" s="1" cm="1">
        <f t="array" ref="N3772">INDEX($F$1:$F$6469,MATCH(1,($A$1:$A$6469=J3772)*($C$1:$C$6469=L3772),0))</f>
        <v>1.528</v>
      </c>
      <c r="O3772" s="1">
        <f t="shared" si="185"/>
        <v>0.46454944101552309</v>
      </c>
      <c r="R3772" s="1"/>
    </row>
    <row r="3773" spans="1:18">
      <c r="A3773" t="s">
        <v>387</v>
      </c>
      <c r="B3773" t="s">
        <v>388</v>
      </c>
      <c r="C3773" s="2">
        <v>2000</v>
      </c>
      <c r="D3773" s="10">
        <f>Fngdp_rpch!N3773</f>
        <v>2.9999999999998916</v>
      </c>
      <c r="E3773" s="1">
        <f t="shared" si="183"/>
        <v>2.9999999999998916</v>
      </c>
      <c r="F3773" s="4">
        <f>IF(INDEX(WEOApr2024all!$B$1:$BG$197,MATCH('Figure 2.5'!B3773,WEOApr2024all!$B$1:$B$197,0),MATCH('Figure 2.5'!C3773,WEOApr2024all!$B$1:$BG$1,0))="","",INDEX(WEOApr2024all!$B$1:$BG$197,MATCH('Figure 2.5'!B3773,WEOApr2024all!$B$1:$B$197,0),MATCH('Figure 2.5'!C3773,WEOApr2024all!$B$1:$BG$1,0)))</f>
        <v>4.5389999999999997</v>
      </c>
      <c r="G3773" s="1">
        <f t="shared" si="184"/>
        <v>-1.5390000000001081</v>
      </c>
      <c r="J3773" t="s">
        <v>395</v>
      </c>
      <c r="K3773" t="s">
        <v>396</v>
      </c>
      <c r="L3773" s="2">
        <v>1994</v>
      </c>
      <c r="M3773" s="1" cm="1">
        <f t="array" ref="M3773">INDEX($E$1:$E$6469,MATCH(1,($A$1:$A$6469=J3773)*($C$1:$C$6469=L3773),0))</f>
        <v>0</v>
      </c>
      <c r="N3773" s="1" cm="1">
        <f t="array" ref="N3773">INDEX($F$1:$F$6469,MATCH(1,($A$1:$A$6469=J3773)*($C$1:$C$6469=L3773),0))</f>
        <v>3.9319999999999999</v>
      </c>
      <c r="O3773" s="1">
        <f t="shared" si="185"/>
        <v>-3.9319999999999999</v>
      </c>
      <c r="R3773" s="1"/>
    </row>
    <row r="3774" spans="1:18">
      <c r="A3774" t="s">
        <v>387</v>
      </c>
      <c r="B3774" t="s">
        <v>388</v>
      </c>
      <c r="C3774" s="2">
        <v>2001</v>
      </c>
      <c r="D3774" s="10">
        <f>Fngdp_rpch!O3774</f>
        <v>6.0000000000000719</v>
      </c>
      <c r="E3774" s="1">
        <f t="shared" si="183"/>
        <v>6.0000000000000719</v>
      </c>
      <c r="F3774" s="4">
        <f>IF(INDEX(WEOApr2024all!$B$1:$BG$197,MATCH('Figure 2.5'!B3774,WEOApr2024all!$B$1:$B$197,0),MATCH('Figure 2.5'!C3774,WEOApr2024all!$B$1:$BG$1,0))="","",INDEX(WEOApr2024all!$B$1:$BG$197,MATCH('Figure 2.5'!B3774,WEOApr2024all!$B$1:$B$197,0),MATCH('Figure 2.5'!C3774,WEOApr2024all!$B$1:$BG$1,0)))</f>
        <v>-3.0670000000000002</v>
      </c>
      <c r="G3774" s="1">
        <f t="shared" si="184"/>
        <v>9.0670000000000712</v>
      </c>
      <c r="J3774" t="s">
        <v>395</v>
      </c>
      <c r="K3774" t="s">
        <v>396</v>
      </c>
      <c r="L3774" s="2">
        <v>1995</v>
      </c>
      <c r="M3774" s="1" cm="1">
        <f t="array" ref="M3774">INDEX($E$1:$E$6469,MATCH(1,($A$1:$A$6469=J3774)*($C$1:$C$6469=L3774),0))</f>
        <v>1.9999992249416954</v>
      </c>
      <c r="N3774" s="1" cm="1">
        <f t="array" ref="N3774">INDEX($F$1:$F$6469,MATCH(1,($A$1:$A$6469=J3774)*($C$1:$C$6469=L3774),0))</f>
        <v>7.1379999999999999</v>
      </c>
      <c r="O3774" s="1">
        <f t="shared" si="185"/>
        <v>-5.1380007750583045</v>
      </c>
      <c r="R3774" s="1"/>
    </row>
    <row r="3775" spans="1:18">
      <c r="A3775" t="s">
        <v>387</v>
      </c>
      <c r="B3775" t="s">
        <v>388</v>
      </c>
      <c r="C3775" s="2">
        <v>2002</v>
      </c>
      <c r="D3775" s="10">
        <f>Fngdp_rpch!P3775</f>
        <v>4.000000000000159</v>
      </c>
      <c r="E3775" s="1">
        <f t="shared" si="183"/>
        <v>4.000000000000159</v>
      </c>
      <c r="F3775" s="4">
        <f>IF(INDEX(WEOApr2024all!$B$1:$BG$197,MATCH('Figure 2.5'!B3775,WEOApr2024all!$B$1:$B$197,0),MATCH('Figure 2.5'!C3775,WEOApr2024all!$B$1:$BG$1,0))="","",INDEX(WEOApr2024all!$B$1:$BG$197,MATCH('Figure 2.5'!B3775,WEOApr2024all!$B$1:$B$197,0),MATCH('Figure 2.5'!C3775,WEOApr2024all!$B$1:$BG$1,0)))</f>
        <v>1.494</v>
      </c>
      <c r="G3775" s="1">
        <f t="shared" si="184"/>
        <v>2.5060000000001592</v>
      </c>
      <c r="J3775" t="s">
        <v>395</v>
      </c>
      <c r="K3775" t="s">
        <v>396</v>
      </c>
      <c r="L3775" s="2">
        <v>1996</v>
      </c>
      <c r="M3775" s="1" cm="1">
        <f t="array" ref="M3775">INDEX($E$1:$E$6469,MATCH(1,($A$1:$A$6469=J3775)*($C$1:$C$6469=L3775),0))</f>
        <v>5.000000817502448</v>
      </c>
      <c r="N3775" s="1" cm="1">
        <f t="array" ref="N3775">INDEX($F$1:$F$6469,MATCH(1,($A$1:$A$6469=J3775)*($C$1:$C$6469=L3775),0))</f>
        <v>3.948</v>
      </c>
      <c r="O3775" s="1">
        <f t="shared" si="185"/>
        <v>1.052000817502448</v>
      </c>
      <c r="R3775" s="1"/>
    </row>
    <row r="3776" spans="1:18">
      <c r="A3776" t="s">
        <v>387</v>
      </c>
      <c r="B3776" t="s">
        <v>388</v>
      </c>
      <c r="C3776" s="2">
        <v>2003</v>
      </c>
      <c r="D3776" s="10">
        <f>Fngdp_rpch!Q3776</f>
        <v>4.0000000000004254</v>
      </c>
      <c r="E3776" s="1">
        <f t="shared" si="183"/>
        <v>4.0000000000004254</v>
      </c>
      <c r="F3776" s="4">
        <f>IF(INDEX(WEOApr2024all!$B$1:$BG$197,MATCH('Figure 2.5'!B3776,WEOApr2024all!$B$1:$B$197,0),MATCH('Figure 2.5'!C3776,WEOApr2024all!$B$1:$BG$1,0))="","",INDEX(WEOApr2024all!$B$1:$BG$197,MATCH('Figure 2.5'!B3776,WEOApr2024all!$B$1:$B$197,0),MATCH('Figure 2.5'!C3776,WEOApr2024all!$B$1:$BG$1,0)))</f>
        <v>2.2229999999999999</v>
      </c>
      <c r="G3776" s="1">
        <f t="shared" si="184"/>
        <v>1.7770000000004256</v>
      </c>
      <c r="J3776" t="s">
        <v>395</v>
      </c>
      <c r="K3776" t="s">
        <v>396</v>
      </c>
      <c r="L3776" s="2">
        <v>1997</v>
      </c>
      <c r="M3776" s="1" cm="1">
        <f t="array" ref="M3776">INDEX($E$1:$E$6469,MATCH(1,($A$1:$A$6469=J3776)*($C$1:$C$6469=L3776),0))</f>
        <v>4.4999977036376482</v>
      </c>
      <c r="N3776" s="1" cm="1">
        <f t="array" ref="N3776">INDEX($F$1:$F$6469,MATCH(1,($A$1:$A$6469=J3776)*($C$1:$C$6469=L3776),0))</f>
        <v>-6.0529999999999999</v>
      </c>
      <c r="O3776" s="1">
        <f t="shared" si="185"/>
        <v>10.552997703637647</v>
      </c>
      <c r="R3776" s="1"/>
    </row>
    <row r="3777" spans="1:18">
      <c r="A3777" t="s">
        <v>387</v>
      </c>
      <c r="B3777" t="s">
        <v>388</v>
      </c>
      <c r="C3777" s="2">
        <v>2004</v>
      </c>
      <c r="D3777" s="10">
        <f>Fngdp_rpch!R3777</f>
        <v>4.000000000000048</v>
      </c>
      <c r="E3777" s="1">
        <f t="shared" si="183"/>
        <v>4.000000000000048</v>
      </c>
      <c r="F3777" s="4">
        <f>IF(INDEX(WEOApr2024all!$B$1:$BG$197,MATCH('Figure 2.5'!B3777,WEOApr2024all!$B$1:$B$197,0),MATCH('Figure 2.5'!C3777,WEOApr2024all!$B$1:$BG$1,0))="","",INDEX(WEOApr2024all!$B$1:$BG$197,MATCH('Figure 2.5'!B3777,WEOApr2024all!$B$1:$B$197,0),MATCH('Figure 2.5'!C3777,WEOApr2024all!$B$1:$BG$1,0)))</f>
        <v>4.6740000000000004</v>
      </c>
      <c r="G3777" s="1">
        <f t="shared" si="184"/>
        <v>-0.67399999999995241</v>
      </c>
      <c r="J3777" t="s">
        <v>395</v>
      </c>
      <c r="K3777" t="s">
        <v>396</v>
      </c>
      <c r="L3777" s="2">
        <v>1998</v>
      </c>
      <c r="M3777" s="1" cm="1">
        <f t="array" ref="M3777">INDEX($E$1:$E$6469,MATCH(1,($A$1:$A$6469=J3777)*($C$1:$C$6469=L3777),0))</f>
        <v>1.9999959784929411</v>
      </c>
      <c r="N3777" s="1" cm="1">
        <f t="array" ref="N3777">INDEX($F$1:$F$6469,MATCH(1,($A$1:$A$6469=J3777)*($C$1:$C$6469=L3777),0))</f>
        <v>-4.8179999999999996</v>
      </c>
      <c r="O3777" s="1">
        <f t="shared" si="185"/>
        <v>6.8179959784929407</v>
      </c>
      <c r="R3777" s="1"/>
    </row>
    <row r="3778" spans="1:18">
      <c r="A3778" t="s">
        <v>387</v>
      </c>
      <c r="B3778" t="s">
        <v>388</v>
      </c>
      <c r="C3778" s="2">
        <v>2005</v>
      </c>
      <c r="D3778" s="10">
        <f>Fngdp_rpch!S3778</f>
        <v>4.5000000000000151</v>
      </c>
      <c r="E3778" s="1">
        <f t="shared" si="183"/>
        <v>4.5000000000000151</v>
      </c>
      <c r="F3778" s="4">
        <f>IF(INDEX(WEOApr2024all!$B$1:$BG$197,MATCH('Figure 2.5'!B3778,WEOApr2024all!$B$1:$B$197,0),MATCH('Figure 2.5'!C3778,WEOApr2024all!$B$1:$BG$1,0))="","",INDEX(WEOApr2024all!$B$1:$BG$197,MATCH('Figure 2.5'!B3778,WEOApr2024all!$B$1:$B$197,0),MATCH('Figure 2.5'!C3778,WEOApr2024all!$B$1:$BG$1,0)))</f>
        <v>4.7240000000000002</v>
      </c>
      <c r="G3778" s="1">
        <f t="shared" si="184"/>
        <v>-0.2239999999999851</v>
      </c>
      <c r="J3778" t="s">
        <v>395</v>
      </c>
      <c r="K3778" t="s">
        <v>396</v>
      </c>
      <c r="L3778" s="2">
        <v>1999</v>
      </c>
      <c r="M3778" s="1" cm="1">
        <f t="array" ref="M3778">INDEX($E$1:$E$6469,MATCH(1,($A$1:$A$6469=J3778)*($C$1:$C$6469=L3778),0))</f>
        <v>0.99999931791296959</v>
      </c>
      <c r="N3778" s="1" cm="1">
        <f t="array" ref="N3778">INDEX($F$1:$F$6469,MATCH(1,($A$1:$A$6469=J3778)*($C$1:$C$6469=L3778),0))</f>
        <v>-1.1499999999999999</v>
      </c>
      <c r="O3778" s="1">
        <f t="shared" si="185"/>
        <v>2.1499993179129695</v>
      </c>
      <c r="R3778" s="1"/>
    </row>
    <row r="3779" spans="1:18">
      <c r="A3779" t="s">
        <v>387</v>
      </c>
      <c r="B3779" t="s">
        <v>388</v>
      </c>
      <c r="C3779" s="2">
        <v>2006</v>
      </c>
      <c r="D3779" s="10">
        <f>Fngdp_rpch!T3779</f>
        <v>3.700000000000192</v>
      </c>
      <c r="E3779" s="1">
        <f t="shared" ref="E3779:E3842" si="186">IF(D3779=".","",D3779)</f>
        <v>3.700000000000192</v>
      </c>
      <c r="F3779" s="4">
        <f>IF(INDEX(WEOApr2024all!$B$1:$BG$197,MATCH('Figure 2.5'!B3779,WEOApr2024all!$B$1:$B$197,0),MATCH('Figure 2.5'!C3779,WEOApr2024all!$B$1:$BG$1,0))="","",INDEX(WEOApr2024all!$B$1:$BG$197,MATCH('Figure 2.5'!B3779,WEOApr2024all!$B$1:$B$197,0),MATCH('Figure 2.5'!C3779,WEOApr2024all!$B$1:$BG$1,0)))</f>
        <v>5.1369999999999996</v>
      </c>
      <c r="G3779" s="1">
        <f t="shared" ref="G3779:G3842" si="187">IFERROR(E3779-F3779,"")</f>
        <v>-1.4369999999998075</v>
      </c>
      <c r="J3779" t="s">
        <v>395</v>
      </c>
      <c r="K3779" t="s">
        <v>396</v>
      </c>
      <c r="L3779" s="2">
        <v>2000</v>
      </c>
      <c r="M3779" s="1" cm="1">
        <f t="array" ref="M3779">INDEX($E$1:$E$6469,MATCH(1,($A$1:$A$6469=J3779)*($C$1:$C$6469=L3779),0))</f>
        <v>2.5000048068915204</v>
      </c>
      <c r="N3779" s="1" cm="1">
        <f t="array" ref="N3779">INDEX($F$1:$F$6469,MATCH(1,($A$1:$A$6469=J3779)*($C$1:$C$6469=L3779),0))</f>
        <v>2.9209999999999998</v>
      </c>
      <c r="O3779" s="1">
        <f t="shared" ref="O3779:O3842" si="188">IFERROR(M3779-N3779,"")</f>
        <v>-0.42099519310847944</v>
      </c>
      <c r="R3779" s="1"/>
    </row>
    <row r="3780" spans="1:18">
      <c r="A3780" t="s">
        <v>387</v>
      </c>
      <c r="B3780" t="s">
        <v>388</v>
      </c>
      <c r="C3780" s="2">
        <v>2007</v>
      </c>
      <c r="D3780" s="10">
        <f>Fngdp_rpch!U3780</f>
        <v>4.0000000000004254</v>
      </c>
      <c r="E3780" s="1">
        <f t="shared" si="186"/>
        <v>4.0000000000004254</v>
      </c>
      <c r="F3780" s="4">
        <f>IF(INDEX(WEOApr2024all!$B$1:$BG$197,MATCH('Figure 2.5'!B3780,WEOApr2024all!$B$1:$B$197,0),MATCH('Figure 2.5'!C3780,WEOApr2024all!$B$1:$BG$1,0))="","",INDEX(WEOApr2024all!$B$1:$BG$197,MATCH('Figure 2.5'!B3780,WEOApr2024all!$B$1:$B$197,0),MATCH('Figure 2.5'!C3780,WEOApr2024all!$B$1:$BG$1,0)))</f>
        <v>6.4729999999999999</v>
      </c>
      <c r="G3780" s="1">
        <f t="shared" si="187"/>
        <v>-2.4729999999995744</v>
      </c>
      <c r="J3780" t="s">
        <v>395</v>
      </c>
      <c r="K3780" t="s">
        <v>396</v>
      </c>
      <c r="L3780" s="2">
        <v>2001</v>
      </c>
      <c r="M3780" s="1" cm="1">
        <f t="array" ref="M3780">INDEX($E$1:$E$6469,MATCH(1,($A$1:$A$6469=J3780)*($C$1:$C$6469=L3780),0))</f>
        <v>2.9999922968819703</v>
      </c>
      <c r="N3780" s="1" cm="1">
        <f t="array" ref="N3780">INDEX($F$1:$F$6469,MATCH(1,($A$1:$A$6469=J3780)*($C$1:$C$6469=L3780),0))</f>
        <v>5.218</v>
      </c>
      <c r="O3780" s="1">
        <f t="shared" si="188"/>
        <v>-2.2180077031180296</v>
      </c>
      <c r="R3780" s="1"/>
    </row>
    <row r="3781" spans="1:18">
      <c r="A3781" t="s">
        <v>387</v>
      </c>
      <c r="B3781" t="s">
        <v>388</v>
      </c>
      <c r="C3781" s="2">
        <v>2008</v>
      </c>
      <c r="D3781" s="10">
        <f>Fngdp_rpch!V3781</f>
        <v>5.0065365687566477</v>
      </c>
      <c r="E3781" s="1">
        <f t="shared" si="186"/>
        <v>5.0065365687566477</v>
      </c>
      <c r="F3781" s="4">
        <f>IF(INDEX(WEOApr2024all!$B$1:$BG$197,MATCH('Figure 2.5'!B3781,WEOApr2024all!$B$1:$B$197,0),MATCH('Figure 2.5'!C3781,WEOApr2024all!$B$1:$BG$1,0))="","",INDEX(WEOApr2024all!$B$1:$BG$197,MATCH('Figure 2.5'!B3781,WEOApr2024all!$B$1:$B$197,0),MATCH('Figure 2.5'!C3781,WEOApr2024all!$B$1:$BG$1,0)))</f>
        <v>5.4720000000000004</v>
      </c>
      <c r="G3781" s="1">
        <f t="shared" si="187"/>
        <v>-0.46546343124335277</v>
      </c>
      <c r="J3781" t="s">
        <v>395</v>
      </c>
      <c r="K3781" t="s">
        <v>396</v>
      </c>
      <c r="L3781" s="2">
        <v>2002</v>
      </c>
      <c r="M3781" s="1" cm="1">
        <f t="array" ref="M3781">INDEX($E$1:$E$6469,MATCH(1,($A$1:$A$6469=J3781)*($C$1:$C$6469=L3781),0))</f>
        <v>4.4999999999997486</v>
      </c>
      <c r="N3781" s="1" cm="1">
        <f t="array" ref="N3781">INDEX($F$1:$F$6469,MATCH(1,($A$1:$A$6469=J3781)*($C$1:$C$6469=L3781),0))</f>
        <v>5.7030000000000003</v>
      </c>
      <c r="O3781" s="1">
        <f t="shared" si="188"/>
        <v>-1.2030000000002516</v>
      </c>
      <c r="R3781" s="1"/>
    </row>
    <row r="3782" spans="1:18">
      <c r="A3782" t="s">
        <v>387</v>
      </c>
      <c r="B3782" t="s">
        <v>388</v>
      </c>
      <c r="C3782" s="2">
        <v>2009</v>
      </c>
      <c r="D3782" s="10">
        <f>Fngdp_rpch!W3782</f>
        <v>4.9999999999997602</v>
      </c>
      <c r="E3782" s="1">
        <f t="shared" si="186"/>
        <v>4.9999999999997602</v>
      </c>
      <c r="F3782" s="4">
        <f>IF(INDEX(WEOApr2024all!$B$1:$BG$197,MATCH('Figure 2.5'!B3782,WEOApr2024all!$B$1:$B$197,0),MATCH('Figure 2.5'!C3782,WEOApr2024all!$B$1:$BG$1,0))="","",INDEX(WEOApr2024all!$B$1:$BG$197,MATCH('Figure 2.5'!B3782,WEOApr2024all!$B$1:$B$197,0),MATCH('Figure 2.5'!C3782,WEOApr2024all!$B$1:$BG$1,0)))</f>
        <v>-0.35899999999999999</v>
      </c>
      <c r="G3782" s="1">
        <f t="shared" si="187"/>
        <v>5.3589999999997602</v>
      </c>
      <c r="J3782" t="s">
        <v>395</v>
      </c>
      <c r="K3782" t="s">
        <v>396</v>
      </c>
      <c r="L3782" s="2">
        <v>2003</v>
      </c>
      <c r="M3782" s="1" cm="1">
        <f t="array" ref="M3782">INDEX($E$1:$E$6469,MATCH(1,($A$1:$A$6469=J3782)*($C$1:$C$6469=L3782),0))</f>
        <v>4.8999999999997934</v>
      </c>
      <c r="N3782" s="1" cm="1">
        <f t="array" ref="N3782">INDEX($F$1:$F$6469,MATCH(1,($A$1:$A$6469=J3782)*($C$1:$C$6469=L3782),0))</f>
        <v>2.3410000000000002</v>
      </c>
      <c r="O3782" s="1">
        <f t="shared" si="188"/>
        <v>2.5589999999997932</v>
      </c>
      <c r="R3782" s="1"/>
    </row>
    <row r="3783" spans="1:18">
      <c r="A3783" t="s">
        <v>387</v>
      </c>
      <c r="B3783" t="s">
        <v>388</v>
      </c>
      <c r="C3783" s="2">
        <v>2010</v>
      </c>
      <c r="D3783" s="10">
        <f>Fngdp_rpch!X3783</f>
        <v>2.0000000000001128</v>
      </c>
      <c r="E3783" s="1">
        <f t="shared" si="186"/>
        <v>2.0000000000001128</v>
      </c>
      <c r="F3783" s="4">
        <f>IF(INDEX(WEOApr2024all!$B$1:$BG$197,MATCH('Figure 2.5'!B3783,WEOApr2024all!$B$1:$B$197,0),MATCH('Figure 2.5'!C3783,WEOApr2024all!$B$1:$BG$1,0))="","",INDEX(WEOApr2024all!$B$1:$BG$197,MATCH('Figure 2.5'!B3783,WEOApr2024all!$B$1:$B$197,0),MATCH('Figure 2.5'!C3783,WEOApr2024all!$B$1:$BG$1,0)))</f>
        <v>3.359</v>
      </c>
      <c r="G3783" s="1">
        <f t="shared" si="187"/>
        <v>-1.3589999999998872</v>
      </c>
      <c r="J3783" t="s">
        <v>395</v>
      </c>
      <c r="K3783" t="s">
        <v>396</v>
      </c>
      <c r="L3783" s="2">
        <v>2004</v>
      </c>
      <c r="M3783" s="1" cm="1">
        <f t="array" ref="M3783">INDEX($E$1:$E$6469,MATCH(1,($A$1:$A$6469=J3783)*($C$1:$C$6469=L3783),0))</f>
        <v>4.9999999999999378</v>
      </c>
      <c r="N3783" s="1" cm="1">
        <f t="array" ref="N3783">INDEX($F$1:$F$6469,MATCH(1,($A$1:$A$6469=J3783)*($C$1:$C$6469=L3783),0))</f>
        <v>10.428000000000001</v>
      </c>
      <c r="O3783" s="1">
        <f t="shared" si="188"/>
        <v>-5.428000000000063</v>
      </c>
      <c r="R3783" s="1"/>
    </row>
    <row r="3784" spans="1:18">
      <c r="A3784" t="s">
        <v>387</v>
      </c>
      <c r="B3784" t="s">
        <v>388</v>
      </c>
      <c r="C3784" s="2">
        <v>2011</v>
      </c>
      <c r="D3784" s="10">
        <f>Fngdp_rpch!Y3784</f>
        <v>3.0392833612755688</v>
      </c>
      <c r="E3784" s="1">
        <f t="shared" si="186"/>
        <v>3.0392833612755688</v>
      </c>
      <c r="F3784" s="4">
        <f>IF(INDEX(WEOApr2024all!$B$1:$BG$197,MATCH('Figure 2.5'!B3784,WEOApr2024all!$B$1:$B$197,0),MATCH('Figure 2.5'!C3784,WEOApr2024all!$B$1:$BG$1,0))="","",INDEX(WEOApr2024all!$B$1:$BG$197,MATCH('Figure 2.5'!B3784,WEOApr2024all!$B$1:$B$197,0),MATCH('Figure 2.5'!C3784,WEOApr2024all!$B$1:$BG$1,0)))</f>
        <v>2.34</v>
      </c>
      <c r="G3784" s="1">
        <f t="shared" si="187"/>
        <v>0.69928336127556889</v>
      </c>
      <c r="J3784" t="s">
        <v>395</v>
      </c>
      <c r="K3784" t="s">
        <v>396</v>
      </c>
      <c r="L3784" s="2">
        <v>2005</v>
      </c>
      <c r="M3784" s="1" cm="1">
        <f t="array" ref="M3784">INDEX($E$1:$E$6469,MATCH(1,($A$1:$A$6469=J3784)*($C$1:$C$6469=L3784),0))</f>
        <v>4.9999999999999822</v>
      </c>
      <c r="N3784" s="1" cm="1">
        <f t="array" ref="N3784">INDEX($F$1:$F$6469,MATCH(1,($A$1:$A$6469=J3784)*($C$1:$C$6469=L3784),0))</f>
        <v>4.6680000000000001</v>
      </c>
      <c r="O3784" s="1">
        <f t="shared" si="188"/>
        <v>0.33199999999998209</v>
      </c>
      <c r="R3784" s="1"/>
    </row>
    <row r="3785" spans="1:18">
      <c r="A3785" t="s">
        <v>387</v>
      </c>
      <c r="B3785" t="s">
        <v>388</v>
      </c>
      <c r="C3785" s="2">
        <v>2012</v>
      </c>
      <c r="D3785" s="10">
        <f>Fngdp_rpch!Z3785</f>
        <v>3.7241221100090094</v>
      </c>
      <c r="E3785" s="1">
        <f t="shared" si="186"/>
        <v>3.7241221100090094</v>
      </c>
      <c r="F3785" s="4">
        <f>IF(INDEX(WEOApr2024all!$B$1:$BG$197,MATCH('Figure 2.5'!B3785,WEOApr2024all!$B$1:$B$197,0),MATCH('Figure 2.5'!C3785,WEOApr2024all!$B$1:$BG$1,0))="","",INDEX(WEOApr2024all!$B$1:$BG$197,MATCH('Figure 2.5'!B3785,WEOApr2024all!$B$1:$B$197,0),MATCH('Figure 2.5'!C3785,WEOApr2024all!$B$1:$BG$1,0)))</f>
        <v>-0.45600000000000002</v>
      </c>
      <c r="G3785" s="1">
        <f t="shared" si="187"/>
        <v>4.1801221100090098</v>
      </c>
      <c r="J3785" t="s">
        <v>395</v>
      </c>
      <c r="K3785" t="s">
        <v>396</v>
      </c>
      <c r="L3785" s="2">
        <v>2006</v>
      </c>
      <c r="M3785" s="1" cm="1">
        <f t="array" ref="M3785">INDEX($E$1:$E$6469,MATCH(1,($A$1:$A$6469=J3785)*($C$1:$C$6469=L3785),0))</f>
        <v>4.9999999999998046</v>
      </c>
      <c r="N3785" s="1" cm="1">
        <f t="array" ref="N3785">INDEX($F$1:$F$6469,MATCH(1,($A$1:$A$6469=J3785)*($C$1:$C$6469=L3785),0))</f>
        <v>8.0289999999999999</v>
      </c>
      <c r="O3785" s="1">
        <f t="shared" si="188"/>
        <v>-3.0290000000001953</v>
      </c>
      <c r="R3785" s="1"/>
    </row>
    <row r="3786" spans="1:18">
      <c r="A3786" t="s">
        <v>387</v>
      </c>
      <c r="B3786" t="s">
        <v>388</v>
      </c>
      <c r="C3786" s="2">
        <v>2013</v>
      </c>
      <c r="D3786" s="10">
        <f>Fngdp_rpch!AA3786</f>
        <v>1.9510472025758396</v>
      </c>
      <c r="E3786" s="1">
        <f t="shared" si="186"/>
        <v>1.9510472025758396</v>
      </c>
      <c r="F3786" s="4">
        <f>IF(INDEX(WEOApr2024all!$B$1:$BG$197,MATCH('Figure 2.5'!B3786,WEOApr2024all!$B$1:$B$197,0),MATCH('Figure 2.5'!C3786,WEOApr2024all!$B$1:$BG$1,0))="","",INDEX(WEOApr2024all!$B$1:$BG$197,MATCH('Figure 2.5'!B3786,WEOApr2024all!$B$1:$B$197,0),MATCH('Figure 2.5'!C3786,WEOApr2024all!$B$1:$BG$1,0)))</f>
        <v>2.9249999999999998</v>
      </c>
      <c r="G3786" s="1">
        <f t="shared" si="187"/>
        <v>-0.97395279742416019</v>
      </c>
      <c r="J3786" t="s">
        <v>395</v>
      </c>
      <c r="K3786" t="s">
        <v>396</v>
      </c>
      <c r="L3786" s="2">
        <v>2007</v>
      </c>
      <c r="M3786" s="1" cm="1">
        <f t="array" ref="M3786">INDEX($E$1:$E$6469,MATCH(1,($A$1:$A$6469=J3786)*($C$1:$C$6469=L3786),0))</f>
        <v>5.5000000000001714</v>
      </c>
      <c r="N3786" s="1" cm="1">
        <f t="array" ref="N3786">INDEX($F$1:$F$6469,MATCH(1,($A$1:$A$6469=J3786)*($C$1:$C$6469=L3786),0))</f>
        <v>7.234</v>
      </c>
      <c r="O3786" s="1">
        <f t="shared" si="188"/>
        <v>-1.7339999999998286</v>
      </c>
      <c r="R3786" s="1"/>
    </row>
    <row r="3787" spans="1:18">
      <c r="A3787" t="s">
        <v>387</v>
      </c>
      <c r="B3787" t="s">
        <v>388</v>
      </c>
      <c r="C3787" s="2">
        <v>2014</v>
      </c>
      <c r="D3787" s="10">
        <f>Fngdp_rpch!AB3787</f>
        <v>3.2204932128369501</v>
      </c>
      <c r="E3787" s="1">
        <f t="shared" si="186"/>
        <v>3.2204932128369501</v>
      </c>
      <c r="F3787" s="4">
        <f>IF(INDEX(WEOApr2024all!$B$1:$BG$197,MATCH('Figure 2.5'!B3787,WEOApr2024all!$B$1:$B$197,0),MATCH('Figure 2.5'!C3787,WEOApr2024all!$B$1:$BG$1,0))="","",INDEX(WEOApr2024all!$B$1:$BG$197,MATCH('Figure 2.5'!B3787,WEOApr2024all!$B$1:$B$197,0),MATCH('Figure 2.5'!C3787,WEOApr2024all!$B$1:$BG$1,0)))</f>
        <v>3.629</v>
      </c>
      <c r="G3787" s="1">
        <f t="shared" si="187"/>
        <v>-0.40850678716304989</v>
      </c>
      <c r="J3787" t="s">
        <v>395</v>
      </c>
      <c r="K3787" t="s">
        <v>396</v>
      </c>
      <c r="L3787" s="2">
        <v>2008</v>
      </c>
      <c r="M3787" s="1" cm="1">
        <f t="array" ref="M3787">INDEX($E$1:$E$6469,MATCH(1,($A$1:$A$6469=J3787)*($C$1:$C$6469=L3787),0))</f>
        <v>5.9999999999999387</v>
      </c>
      <c r="N3787" s="1" cm="1">
        <f t="array" ref="N3787">INDEX($F$1:$F$6469,MATCH(1,($A$1:$A$6469=J3787)*($C$1:$C$6469=L3787),0))</f>
        <v>9.3070000000000004</v>
      </c>
      <c r="O3787" s="1">
        <f t="shared" si="188"/>
        <v>-3.3070000000000617</v>
      </c>
      <c r="R3787" s="1"/>
    </row>
    <row r="3788" spans="1:18">
      <c r="A3788" t="s">
        <v>387</v>
      </c>
      <c r="B3788" t="s">
        <v>388</v>
      </c>
      <c r="C3788" s="2">
        <v>2015</v>
      </c>
      <c r="D3788" s="10">
        <f>Fngdp_rpch!AC3788</f>
        <v>3.5999999999986931</v>
      </c>
      <c r="E3788" s="1">
        <f t="shared" si="186"/>
        <v>3.5999999999986931</v>
      </c>
      <c r="F3788" s="4">
        <f>IF(INDEX(WEOApr2024all!$B$1:$BG$197,MATCH('Figure 2.5'!B3788,WEOApr2024all!$B$1:$B$197,0),MATCH('Figure 2.5'!C3788,WEOApr2024all!$B$1:$BG$1,0))="","",INDEX(WEOApr2024all!$B$1:$BG$197,MATCH('Figure 2.5'!B3788,WEOApr2024all!$B$1:$B$197,0),MATCH('Figure 2.5'!C3788,WEOApr2024all!$B$1:$BG$1,0)))</f>
        <v>3.8559999999999999</v>
      </c>
      <c r="G3788" s="1">
        <f t="shared" si="187"/>
        <v>-0.25600000000130674</v>
      </c>
      <c r="J3788" t="s">
        <v>395</v>
      </c>
      <c r="K3788" t="s">
        <v>396</v>
      </c>
      <c r="L3788" s="2">
        <v>2009</v>
      </c>
      <c r="M3788" s="1" cm="1">
        <f t="array" ref="M3788">INDEX($E$1:$E$6469,MATCH(1,($A$1:$A$6469=J3788)*($C$1:$C$6469=L3788),0))</f>
        <v>4.7999999999999154</v>
      </c>
      <c r="N3788" s="1" cm="1">
        <f t="array" ref="N3788">INDEX($F$1:$F$6469,MATCH(1,($A$1:$A$6469=J3788)*($C$1:$C$6469=L3788),0))</f>
        <v>-5.5170000000000003</v>
      </c>
      <c r="O3788" s="1">
        <f t="shared" si="188"/>
        <v>10.316999999999915</v>
      </c>
      <c r="R3788" s="1"/>
    </row>
    <row r="3789" spans="1:18">
      <c r="A3789" t="s">
        <v>387</v>
      </c>
      <c r="B3789" t="s">
        <v>388</v>
      </c>
      <c r="C3789" s="2">
        <v>2016</v>
      </c>
      <c r="D3789" s="10">
        <f>Fngdp_rpch!AD3789</f>
        <v>3.2000000000000028</v>
      </c>
      <c r="E3789" s="1">
        <f t="shared" si="186"/>
        <v>3.2000000000000028</v>
      </c>
      <c r="F3789" s="4">
        <f>IF(INDEX(WEOApr2024all!$B$1:$BG$197,MATCH('Figure 2.5'!B3789,WEOApr2024all!$B$1:$B$197,0),MATCH('Figure 2.5'!C3789,WEOApr2024all!$B$1:$BG$1,0))="","",INDEX(WEOApr2024all!$B$1:$BG$197,MATCH('Figure 2.5'!B3789,WEOApr2024all!$B$1:$B$197,0),MATCH('Figure 2.5'!C3789,WEOApr2024all!$B$1:$BG$1,0)))</f>
        <v>2.8479999999999999</v>
      </c>
      <c r="G3789" s="1">
        <f t="shared" si="187"/>
        <v>0.35200000000000298</v>
      </c>
      <c r="J3789" t="s">
        <v>395</v>
      </c>
      <c r="K3789" t="s">
        <v>396</v>
      </c>
      <c r="L3789" s="2">
        <v>2010</v>
      </c>
      <c r="M3789" s="1" cm="1">
        <f t="array" ref="M3789">INDEX($E$1:$E$6469,MATCH(1,($A$1:$A$6469=J3789)*($C$1:$C$6469=L3789),0))</f>
        <v>0.49596548891974734</v>
      </c>
      <c r="N3789" s="1" cm="1">
        <f t="array" ref="N3789">INDEX($F$1:$F$6469,MATCH(1,($A$1:$A$6469=J3789)*($C$1:$C$6469=L3789),0))</f>
        <v>-3.9009999999999998</v>
      </c>
      <c r="O3789" s="1">
        <f t="shared" si="188"/>
        <v>4.3969654889197471</v>
      </c>
      <c r="R3789" s="1"/>
    </row>
    <row r="3790" spans="1:18">
      <c r="A3790" t="s">
        <v>387</v>
      </c>
      <c r="B3790" t="s">
        <v>388</v>
      </c>
      <c r="C3790" s="2">
        <v>2017</v>
      </c>
      <c r="D3790" s="10">
        <f>Fngdp_rpch!AE3790</f>
        <v>3.5000000000000142</v>
      </c>
      <c r="E3790" s="1">
        <f t="shared" si="186"/>
        <v>3.5000000000000142</v>
      </c>
      <c r="F3790" s="4">
        <f>IF(INDEX(WEOApr2024all!$B$1:$BG$197,MATCH('Figure 2.5'!B3790,WEOApr2024all!$B$1:$B$197,0),MATCH('Figure 2.5'!C3790,WEOApr2024all!$B$1:$BG$1,0))="","",INDEX(WEOApr2024all!$B$1:$BG$197,MATCH('Figure 2.5'!B3790,WEOApr2024all!$B$1:$B$197,0),MATCH('Figure 2.5'!C3790,WEOApr2024all!$B$1:$BG$1,0)))</f>
        <v>1.0820000000000001</v>
      </c>
      <c r="G3790" s="1">
        <f t="shared" si="187"/>
        <v>2.4180000000000144</v>
      </c>
      <c r="J3790" t="s">
        <v>395</v>
      </c>
      <c r="K3790" t="s">
        <v>396</v>
      </c>
      <c r="L3790" s="2">
        <v>2011</v>
      </c>
      <c r="M3790" s="1" cm="1">
        <f t="array" ref="M3790">INDEX($E$1:$E$6469,MATCH(1,($A$1:$A$6469=J3790)*($C$1:$C$6469=L3790),0))</f>
        <v>1.5300000000000091</v>
      </c>
      <c r="N3790" s="1" cm="1">
        <f t="array" ref="N3790">INDEX($F$1:$F$6469,MATCH(1,($A$1:$A$6469=J3790)*($C$1:$C$6469=L3790),0))</f>
        <v>4.5170000000000003</v>
      </c>
      <c r="O3790" s="1">
        <f t="shared" si="188"/>
        <v>-2.9869999999999912</v>
      </c>
      <c r="R3790" s="1"/>
    </row>
    <row r="3791" spans="1:18">
      <c r="A3791" t="s">
        <v>387</v>
      </c>
      <c r="B3791" t="s">
        <v>388</v>
      </c>
      <c r="C3791" s="2">
        <v>2018</v>
      </c>
      <c r="D3791" s="10">
        <f>Fngdp_rpch!AF3791</f>
        <v>3.2000000000000028</v>
      </c>
      <c r="E3791" s="1">
        <f t="shared" si="186"/>
        <v>3.2000000000000028</v>
      </c>
      <c r="F3791" s="4">
        <f>IF(INDEX(WEOApr2024all!$B$1:$BG$197,MATCH('Figure 2.5'!B3791,WEOApr2024all!$B$1:$B$197,0),MATCH('Figure 2.5'!C3791,WEOApr2024all!$B$1:$BG$1,0))="","",INDEX(WEOApr2024all!$B$1:$BG$197,MATCH('Figure 2.5'!B3791,WEOApr2024all!$B$1:$B$197,0),MATCH('Figure 2.5'!C3791,WEOApr2024all!$B$1:$BG$1,0)))</f>
        <v>2.8809999999999998</v>
      </c>
      <c r="G3791" s="1">
        <f t="shared" si="187"/>
        <v>0.31900000000000306</v>
      </c>
      <c r="J3791" t="s">
        <v>395</v>
      </c>
      <c r="K3791" t="s">
        <v>396</v>
      </c>
      <c r="L3791" s="2">
        <v>2012</v>
      </c>
      <c r="M3791" s="1" cm="1">
        <f t="array" ref="M3791">INDEX($E$1:$E$6469,MATCH(1,($A$1:$A$6469=J3791)*($C$1:$C$6469=L3791),0))</f>
        <v>3.4900053409798293</v>
      </c>
      <c r="N3791" s="1" cm="1">
        <f t="array" ref="N3791">INDEX($F$1:$F$6469,MATCH(1,($A$1:$A$6469=J3791)*($C$1:$C$6469=L3791),0))</f>
        <v>1.925</v>
      </c>
      <c r="O3791" s="1">
        <f t="shared" si="188"/>
        <v>1.5650053409798292</v>
      </c>
      <c r="R3791" s="1"/>
    </row>
    <row r="3792" spans="1:18">
      <c r="A3792" t="s">
        <v>387</v>
      </c>
      <c r="B3792" t="s">
        <v>388</v>
      </c>
      <c r="C3792" s="2">
        <v>2019</v>
      </c>
      <c r="D3792" s="10">
        <f>Fngdp_rpch!AG3792</f>
        <v>2.6399999999999979</v>
      </c>
      <c r="E3792" s="1">
        <f t="shared" si="186"/>
        <v>2.6399999999999979</v>
      </c>
      <c r="F3792" s="4">
        <f>IF(INDEX(WEOApr2024all!$B$1:$BG$197,MATCH('Figure 2.5'!B3792,WEOApr2024all!$B$1:$B$197,0),MATCH('Figure 2.5'!C3792,WEOApr2024all!$B$1:$BG$1,0))="","",INDEX(WEOApr2024all!$B$1:$BG$197,MATCH('Figure 2.5'!B3792,WEOApr2024all!$B$1:$B$197,0),MATCH('Figure 2.5'!C3792,WEOApr2024all!$B$1:$BG$1,0)))</f>
        <v>3.91</v>
      </c>
      <c r="G3792" s="1">
        <f t="shared" si="187"/>
        <v>-1.2700000000000022</v>
      </c>
      <c r="J3792" t="s">
        <v>395</v>
      </c>
      <c r="K3792" t="s">
        <v>396</v>
      </c>
      <c r="L3792" s="2">
        <v>2013</v>
      </c>
      <c r="M3792" s="1" cm="1">
        <f t="array" ref="M3792">INDEX($E$1:$E$6469,MATCH(1,($A$1:$A$6469=J3792)*($C$1:$C$6469=L3792),0))</f>
        <v>2.4764875596882119</v>
      </c>
      <c r="N3792" s="1" cm="1">
        <f t="array" ref="N3792">INDEX($F$1:$F$6469,MATCH(1,($A$1:$A$6469=J3792)*($C$1:$C$6469=L3792),0))</f>
        <v>0.27</v>
      </c>
      <c r="O3792" s="1">
        <f t="shared" si="188"/>
        <v>2.2064875596882119</v>
      </c>
      <c r="R3792" s="1"/>
    </row>
    <row r="3793" spans="1:18">
      <c r="A3793" t="s">
        <v>387</v>
      </c>
      <c r="B3793" t="s">
        <v>388</v>
      </c>
      <c r="C3793" s="2">
        <v>2020</v>
      </c>
      <c r="D3793" s="10">
        <f>Fngdp_rpch!AH3793</f>
        <v>3.3549999999999969</v>
      </c>
      <c r="E3793" s="1">
        <f t="shared" si="186"/>
        <v>3.3549999999999969</v>
      </c>
      <c r="F3793" s="4">
        <f>IF(INDEX(WEOApr2024all!$B$1:$BG$197,MATCH('Figure 2.5'!B3793,WEOApr2024all!$B$1:$B$197,0),MATCH('Figure 2.5'!C3793,WEOApr2024all!$B$1:$BG$1,0))="","",INDEX(WEOApr2024all!$B$1:$BG$197,MATCH('Figure 2.5'!B3793,WEOApr2024all!$B$1:$B$197,0),MATCH('Figure 2.5'!C3793,WEOApr2024all!$B$1:$BG$1,0)))</f>
        <v>-4.6879999999999997</v>
      </c>
      <c r="G3793" s="1">
        <f t="shared" si="187"/>
        <v>8.0429999999999957</v>
      </c>
      <c r="J3793" t="s">
        <v>395</v>
      </c>
      <c r="K3793" t="s">
        <v>396</v>
      </c>
      <c r="L3793" s="2">
        <v>2014</v>
      </c>
      <c r="M3793" s="1" cm="1">
        <f t="array" ref="M3793">INDEX($E$1:$E$6469,MATCH(1,($A$1:$A$6469=J3793)*($C$1:$C$6469=L3793),0))</f>
        <v>2.155747108385464</v>
      </c>
      <c r="N3793" s="1" cm="1">
        <f t="array" ref="N3793">INDEX($F$1:$F$6469,MATCH(1,($A$1:$A$6469=J3793)*($C$1:$C$6469=L3793),0))</f>
        <v>4.1210000000000004</v>
      </c>
      <c r="O3793" s="1">
        <f t="shared" si="188"/>
        <v>-1.9652528916145364</v>
      </c>
      <c r="R3793" s="1"/>
    </row>
    <row r="3794" spans="1:18">
      <c r="A3794" t="s">
        <v>387</v>
      </c>
      <c r="B3794" t="s">
        <v>388</v>
      </c>
      <c r="C3794" s="2">
        <v>2021</v>
      </c>
      <c r="D3794" s="10">
        <f>Fngdp_rpch!AI3794</f>
        <v>5.4999999999999938</v>
      </c>
      <c r="E3794" s="1">
        <f t="shared" si="186"/>
        <v>5.4999999999999938</v>
      </c>
      <c r="F3794" s="4">
        <f>IF(INDEX(WEOApr2024all!$B$1:$BG$197,MATCH('Figure 2.5'!B3794,WEOApr2024all!$B$1:$B$197,0),MATCH('Figure 2.5'!C3794,WEOApr2024all!$B$1:$BG$1,0))="","",INDEX(WEOApr2024all!$B$1:$BG$197,MATCH('Figure 2.5'!B3794,WEOApr2024all!$B$1:$B$197,0),MATCH('Figure 2.5'!C3794,WEOApr2024all!$B$1:$BG$1,0)))</f>
        <v>4.5110000000000001</v>
      </c>
      <c r="G3794" s="1">
        <f t="shared" si="187"/>
        <v>0.98899999999999366</v>
      </c>
      <c r="J3794" t="s">
        <v>395</v>
      </c>
      <c r="K3794" t="s">
        <v>396</v>
      </c>
      <c r="L3794" s="2">
        <v>2015</v>
      </c>
      <c r="M3794" s="1" cm="1">
        <f t="array" ref="M3794">INDEX($E$1:$E$6469,MATCH(1,($A$1:$A$6469=J3794)*($C$1:$C$6469=L3794),0))</f>
        <v>2.5222792868156763</v>
      </c>
      <c r="N3794" s="1" cm="1">
        <f t="array" ref="N3794">INDEX($F$1:$F$6469,MATCH(1,($A$1:$A$6469=J3794)*($C$1:$C$6469=L3794),0))</f>
        <v>3.16</v>
      </c>
      <c r="O3794" s="1">
        <f t="shared" si="188"/>
        <v>-0.63772071318432388</v>
      </c>
      <c r="R3794" s="1"/>
    </row>
    <row r="3795" spans="1:18">
      <c r="A3795" t="s">
        <v>387</v>
      </c>
      <c r="B3795" t="s">
        <v>388</v>
      </c>
      <c r="C3795" s="2">
        <v>2022</v>
      </c>
      <c r="D3795" s="10">
        <f>Fngdp_rpch!AJ3795</f>
        <v>4.2000000000000037</v>
      </c>
      <c r="E3795" s="1">
        <f t="shared" si="186"/>
        <v>4.2000000000000037</v>
      </c>
      <c r="F3795" s="4">
        <f>IF(INDEX(WEOApr2024all!$B$1:$BG$197,MATCH('Figure 2.5'!B3795,WEOApr2024all!$B$1:$B$197,0),MATCH('Figure 2.5'!C3795,WEOApr2024all!$B$1:$BG$1,0))="","",INDEX(WEOApr2024all!$B$1:$BG$197,MATCH('Figure 2.5'!B3795,WEOApr2024all!$B$1:$B$197,0),MATCH('Figure 2.5'!C3795,WEOApr2024all!$B$1:$BG$1,0)))</f>
        <v>2.2210000000000001</v>
      </c>
      <c r="G3795" s="1">
        <f t="shared" si="187"/>
        <v>1.9790000000000036</v>
      </c>
      <c r="J3795" t="s">
        <v>395</v>
      </c>
      <c r="K3795" t="s">
        <v>396</v>
      </c>
      <c r="L3795" s="2">
        <v>2016</v>
      </c>
      <c r="M3795" s="1" cm="1">
        <f t="array" ref="M3795">INDEX($E$1:$E$6469,MATCH(1,($A$1:$A$6469=J3795)*($C$1:$C$6469=L3795),0))</f>
        <v>3.8593617810633418</v>
      </c>
      <c r="N3795" s="1" cm="1">
        <f t="array" ref="N3795">INDEX($F$1:$F$6469,MATCH(1,($A$1:$A$6469=J3795)*($C$1:$C$6469=L3795),0))</f>
        <v>2.8580000000000001</v>
      </c>
      <c r="O3795" s="1">
        <f t="shared" si="188"/>
        <v>1.0013617810633417</v>
      </c>
      <c r="R3795" s="1"/>
    </row>
    <row r="3796" spans="1:18">
      <c r="A3796" t="s">
        <v>387</v>
      </c>
      <c r="B3796" t="s">
        <v>388</v>
      </c>
      <c r="C3796" s="2">
        <v>2023</v>
      </c>
      <c r="D3796" s="10">
        <f>Fngdp_rpch!AK3796</f>
        <v>3.0059871130114102</v>
      </c>
      <c r="E3796" s="1">
        <f t="shared" si="186"/>
        <v>3.0059871130114102</v>
      </c>
      <c r="F3796" s="4" t="str">
        <f>IF(INDEX(WEOApr2024all!$B$1:$BG$197,MATCH('Figure 2.5'!B3796,WEOApr2024all!$B$1:$B$197,0),MATCH('Figure 2.5'!C3796,WEOApr2024all!$B$1:$BG$1,0))="","",INDEX(WEOApr2024all!$B$1:$BG$197,MATCH('Figure 2.5'!B3796,WEOApr2024all!$B$1:$B$197,0),MATCH('Figure 2.5'!C3796,WEOApr2024all!$B$1:$BG$1,0)))</f>
        <v/>
      </c>
      <c r="G3796" s="1" t="str">
        <f t="shared" si="187"/>
        <v/>
      </c>
      <c r="J3796" t="s">
        <v>395</v>
      </c>
      <c r="K3796" t="s">
        <v>396</v>
      </c>
      <c r="L3796" s="2">
        <v>2017</v>
      </c>
      <c r="M3796" s="1" cm="1">
        <f t="array" ref="M3796">INDEX($E$1:$E$6469,MATCH(1,($A$1:$A$6469=J3796)*($C$1:$C$6469=L3796),0))</f>
        <v>3.7600172230224826</v>
      </c>
      <c r="N3796" s="1" cm="1">
        <f t="array" ref="N3796">INDEX($F$1:$F$6469,MATCH(1,($A$1:$A$6469=J3796)*($C$1:$C$6469=L3796),0))</f>
        <v>8.1969999999999992</v>
      </c>
      <c r="O3796" s="1">
        <f t="shared" si="188"/>
        <v>-4.4369827769775165</v>
      </c>
      <c r="R3796" s="1"/>
    </row>
    <row r="3797" spans="1:18">
      <c r="A3797" t="s">
        <v>265</v>
      </c>
      <c r="B3797" t="s">
        <v>266</v>
      </c>
      <c r="C3797" s="2">
        <v>1991</v>
      </c>
      <c r="D3797" s="10">
        <f>Fngdp_rpch!E3797</f>
        <v>3.8405761987100773</v>
      </c>
      <c r="E3797" s="1">
        <f t="shared" si="186"/>
        <v>3.8405761987100773</v>
      </c>
      <c r="F3797" s="4">
        <f>IF(INDEX(WEOApr2024all!$B$1:$BG$197,MATCH('Figure 2.5'!B3797,WEOApr2024all!$B$1:$B$197,0),MATCH('Figure 2.5'!C3797,WEOApr2024all!$B$1:$BG$1,0))="","",INDEX(WEOApr2024all!$B$1:$BG$197,MATCH('Figure 2.5'!B3797,WEOApr2024all!$B$1:$B$197,0),MATCH('Figure 2.5'!C3797,WEOApr2024all!$B$1:$BG$1,0)))</f>
        <v>7.68</v>
      </c>
      <c r="G3797" s="1">
        <f t="shared" si="187"/>
        <v>-3.8394238012899224</v>
      </c>
      <c r="J3797" t="s">
        <v>395</v>
      </c>
      <c r="K3797" t="s">
        <v>396</v>
      </c>
      <c r="L3797" s="2">
        <v>2018</v>
      </c>
      <c r="M3797" s="1" cm="1">
        <f t="array" ref="M3797">INDEX($E$1:$E$6469,MATCH(1,($A$1:$A$6469=J3797)*($C$1:$C$6469=L3797),0))</f>
        <v>4.3952115591563201</v>
      </c>
      <c r="N3797" s="1" cm="1">
        <f t="array" ref="N3797">INDEX($F$1:$F$6469,MATCH(1,($A$1:$A$6469=J3797)*($C$1:$C$6469=L3797),0))</f>
        <v>6.0289999999999999</v>
      </c>
      <c r="O3797" s="1">
        <f t="shared" si="188"/>
        <v>-1.6337884408436798</v>
      </c>
      <c r="R3797" s="1"/>
    </row>
    <row r="3798" spans="1:18">
      <c r="A3798" t="s">
        <v>265</v>
      </c>
      <c r="B3798" t="s">
        <v>266</v>
      </c>
      <c r="C3798" s="2">
        <v>1992</v>
      </c>
      <c r="D3798" s="10">
        <f>Fngdp_rpch!F3798</f>
        <v>3.83837625048562</v>
      </c>
      <c r="E3798" s="1">
        <f t="shared" si="186"/>
        <v>3.83837625048562</v>
      </c>
      <c r="F3798" s="4">
        <f>IF(INDEX(WEOApr2024all!$B$1:$BG$197,MATCH('Figure 2.5'!B3798,WEOApr2024all!$B$1:$B$197,0),MATCH('Figure 2.5'!C3798,WEOApr2024all!$B$1:$BG$1,0))="","",INDEX(WEOApr2024all!$B$1:$BG$197,MATCH('Figure 2.5'!B3798,WEOApr2024all!$B$1:$B$197,0),MATCH('Figure 2.5'!C3798,WEOApr2024all!$B$1:$BG$1,0)))</f>
        <v>-1.5620000000000001</v>
      </c>
      <c r="G3798" s="1">
        <f t="shared" si="187"/>
        <v>5.4003762504856203</v>
      </c>
      <c r="J3798" t="s">
        <v>395</v>
      </c>
      <c r="K3798" t="s">
        <v>396</v>
      </c>
      <c r="L3798" s="2">
        <v>2019</v>
      </c>
      <c r="M3798" s="1" cm="1">
        <f t="array" ref="M3798">INDEX($E$1:$E$6469,MATCH(1,($A$1:$A$6469=J3798)*($C$1:$C$6469=L3798),0))</f>
        <v>3.4331560750682444</v>
      </c>
      <c r="N3798" s="1" cm="1">
        <f t="array" ref="N3798">INDEX($F$1:$F$6469,MATCH(1,($A$1:$A$6469=J3798)*($C$1:$C$6469=L3798),0))</f>
        <v>3.8530000000000002</v>
      </c>
      <c r="O3798" s="1">
        <f t="shared" si="188"/>
        <v>-0.41984392493175582</v>
      </c>
      <c r="R3798" s="1"/>
    </row>
    <row r="3799" spans="1:18">
      <c r="A3799" t="s">
        <v>265</v>
      </c>
      <c r="B3799" t="s">
        <v>266</v>
      </c>
      <c r="C3799" s="2">
        <v>1993</v>
      </c>
      <c r="D3799" s="10">
        <f>Fngdp_rpch!G3799</f>
        <v>3.935952022334388</v>
      </c>
      <c r="E3799" s="1">
        <f t="shared" si="186"/>
        <v>3.935952022334388</v>
      </c>
      <c r="F3799" s="4">
        <f>IF(INDEX(WEOApr2024all!$B$1:$BG$197,MATCH('Figure 2.5'!B3799,WEOApr2024all!$B$1:$B$197,0),MATCH('Figure 2.5'!C3799,WEOApr2024all!$B$1:$BG$1,0))="","",INDEX(WEOApr2024all!$B$1:$BG$197,MATCH('Figure 2.5'!B3799,WEOApr2024all!$B$1:$B$197,0),MATCH('Figure 2.5'!C3799,WEOApr2024all!$B$1:$BG$1,0)))</f>
        <v>3.5609999999999999</v>
      </c>
      <c r="G3799" s="1">
        <f t="shared" si="187"/>
        <v>0.37495202233438807</v>
      </c>
      <c r="J3799" t="s">
        <v>395</v>
      </c>
      <c r="K3799" t="s">
        <v>396</v>
      </c>
      <c r="L3799" s="2">
        <v>2020</v>
      </c>
      <c r="M3799" s="1" cm="1">
        <f t="array" ref="M3799">INDEX($E$1:$E$6469,MATCH(1,($A$1:$A$6469=J3799)*($C$1:$C$6469=L3799),0))</f>
        <v>3.5000746852839271</v>
      </c>
      <c r="N3799" s="1" cm="1">
        <f t="array" ref="N3799">INDEX($F$1:$F$6469,MATCH(1,($A$1:$A$6469=J3799)*($C$1:$C$6469=L3799),0))</f>
        <v>-3.677</v>
      </c>
      <c r="O3799" s="1">
        <f t="shared" si="188"/>
        <v>7.1770746852839267</v>
      </c>
      <c r="R3799" s="1"/>
    </row>
    <row r="3800" spans="1:18">
      <c r="A3800" t="s">
        <v>265</v>
      </c>
      <c r="B3800" t="s">
        <v>266</v>
      </c>
      <c r="C3800" s="2">
        <v>1994</v>
      </c>
      <c r="D3800" s="10">
        <f>Fngdp_rpch!H3800</f>
        <v>3.8588995172451179</v>
      </c>
      <c r="E3800" s="1">
        <f t="shared" si="186"/>
        <v>3.8588995172451179</v>
      </c>
      <c r="F3800" s="4">
        <f>IF(INDEX(WEOApr2024all!$B$1:$BG$197,MATCH('Figure 2.5'!B3800,WEOApr2024all!$B$1:$B$197,0),MATCH('Figure 2.5'!C3800,WEOApr2024all!$B$1:$BG$1,0))="","",INDEX(WEOApr2024all!$B$1:$BG$197,MATCH('Figure 2.5'!B3800,WEOApr2024all!$B$1:$B$197,0),MATCH('Figure 2.5'!C3800,WEOApr2024all!$B$1:$BG$1,0)))</f>
        <v>3.802</v>
      </c>
      <c r="G3800" s="1">
        <f t="shared" si="187"/>
        <v>5.6899517245117881E-2</v>
      </c>
      <c r="J3800" t="s">
        <v>395</v>
      </c>
      <c r="K3800" t="s">
        <v>396</v>
      </c>
      <c r="L3800" s="2">
        <v>2021</v>
      </c>
      <c r="M3800" s="1" cm="1">
        <f t="array" ref="M3800">INDEX($E$1:$E$6469,MATCH(1,($A$1:$A$6469=J3800)*($C$1:$C$6469=L3800),0))</f>
        <v>4.5728276434207071</v>
      </c>
      <c r="N3800" s="1" cm="1">
        <f t="array" ref="N3800">INDEX($F$1:$F$6469,MATCH(1,($A$1:$A$6469=J3800)*($C$1:$C$6469=L3800),0))</f>
        <v>5.7089999999999996</v>
      </c>
      <c r="O3800" s="1">
        <f t="shared" si="188"/>
        <v>-1.1361723565792925</v>
      </c>
      <c r="R3800" s="1"/>
    </row>
    <row r="3801" spans="1:18">
      <c r="A3801" t="s">
        <v>265</v>
      </c>
      <c r="B3801" t="s">
        <v>266</v>
      </c>
      <c r="C3801" s="2">
        <v>1995</v>
      </c>
      <c r="D3801" s="10">
        <f>Fngdp_rpch!I3801</f>
        <v>4.9000014875325792</v>
      </c>
      <c r="E3801" s="1">
        <f t="shared" si="186"/>
        <v>4.9000014875325792</v>
      </c>
      <c r="F3801" s="4">
        <f>IF(INDEX(WEOApr2024all!$B$1:$BG$197,MATCH('Figure 2.5'!B3801,WEOApr2024all!$B$1:$B$197,0),MATCH('Figure 2.5'!C3801,WEOApr2024all!$B$1:$BG$1,0))="","",INDEX(WEOApr2024all!$B$1:$BG$197,MATCH('Figure 2.5'!B3801,WEOApr2024all!$B$1:$B$197,0),MATCH('Figure 2.5'!C3801,WEOApr2024all!$B$1:$BG$1,0)))</f>
        <v>2.9969999999999999</v>
      </c>
      <c r="G3801" s="1">
        <f t="shared" si="187"/>
        <v>1.9030014875325794</v>
      </c>
      <c r="J3801" t="s">
        <v>353</v>
      </c>
      <c r="K3801" t="s">
        <v>354</v>
      </c>
      <c r="L3801" s="2">
        <v>1994</v>
      </c>
      <c r="M3801" s="1" cm="1">
        <f t="array" ref="M3801">INDEX($E$1:$E$6469,MATCH(1,($A$1:$A$6469=J3801)*($C$1:$C$6469=L3801),0))</f>
        <v>-3.3999984419451956</v>
      </c>
      <c r="N3801" s="1" cm="1">
        <f t="array" ref="N3801">INDEX($F$1:$F$6469,MATCH(1,($A$1:$A$6469=J3801)*($C$1:$C$6469=L3801),0))</f>
        <v>-12.7</v>
      </c>
      <c r="O3801" s="1">
        <f t="shared" si="188"/>
        <v>9.3000015580548041</v>
      </c>
      <c r="R3801" s="1"/>
    </row>
    <row r="3802" spans="1:18">
      <c r="A3802" t="s">
        <v>265</v>
      </c>
      <c r="B3802" t="s">
        <v>266</v>
      </c>
      <c r="C3802" s="2">
        <v>1996</v>
      </c>
      <c r="D3802" s="10">
        <f>Fngdp_rpch!J3802</f>
        <v>4.8311163495537324</v>
      </c>
      <c r="E3802" s="1">
        <f t="shared" si="186"/>
        <v>4.8311163495537324</v>
      </c>
      <c r="F3802" s="4">
        <f>IF(INDEX(WEOApr2024all!$B$1:$BG$197,MATCH('Figure 2.5'!B3802,WEOApr2024all!$B$1:$B$197,0),MATCH('Figure 2.5'!C3802,WEOApr2024all!$B$1:$BG$1,0))="","",INDEX(WEOApr2024all!$B$1:$BG$197,MATCH('Figure 2.5'!B3802,WEOApr2024all!$B$1:$B$197,0),MATCH('Figure 2.5'!C3802,WEOApr2024all!$B$1:$BG$1,0)))</f>
        <v>7.2809999999999997</v>
      </c>
      <c r="G3802" s="1">
        <f t="shared" si="187"/>
        <v>-2.4498836504462673</v>
      </c>
      <c r="J3802" t="s">
        <v>353</v>
      </c>
      <c r="K3802" t="s">
        <v>354</v>
      </c>
      <c r="L3802" s="2">
        <v>1995</v>
      </c>
      <c r="M3802" s="1" cm="1">
        <f t="array" ref="M3802">INDEX($E$1:$E$6469,MATCH(1,($A$1:$A$6469=J3802)*($C$1:$C$6469=L3802),0))</f>
        <v>-3.9000007677103654</v>
      </c>
      <c r="N3802" s="1" cm="1">
        <f t="array" ref="N3802">INDEX($F$1:$F$6469,MATCH(1,($A$1:$A$6469=J3802)*($C$1:$C$6469=L3802),0))</f>
        <v>-4.0999999999999996</v>
      </c>
      <c r="O3802" s="1">
        <f t="shared" si="188"/>
        <v>0.19999923228963423</v>
      </c>
      <c r="R3802" s="1"/>
    </row>
    <row r="3803" spans="1:18">
      <c r="A3803" t="s">
        <v>265</v>
      </c>
      <c r="B3803" t="s">
        <v>266</v>
      </c>
      <c r="C3803" s="2">
        <v>1997</v>
      </c>
      <c r="D3803" s="10">
        <f>Fngdp_rpch!K3803</f>
        <v>4.900360244336377</v>
      </c>
      <c r="E3803" s="1">
        <f t="shared" si="186"/>
        <v>4.900360244336377</v>
      </c>
      <c r="F3803" s="4">
        <f>IF(INDEX(WEOApr2024all!$B$1:$BG$197,MATCH('Figure 2.5'!B3803,WEOApr2024all!$B$1:$B$197,0),MATCH('Figure 2.5'!C3803,WEOApr2024all!$B$1:$BG$1,0))="","",INDEX(WEOApr2024all!$B$1:$BG$197,MATCH('Figure 2.5'!B3803,WEOApr2024all!$B$1:$B$197,0),MATCH('Figure 2.5'!C3803,WEOApr2024all!$B$1:$BG$1,0)))</f>
        <v>4.7969999999999997</v>
      </c>
      <c r="G3803" s="1">
        <f t="shared" si="187"/>
        <v>0.10336024433637725</v>
      </c>
      <c r="J3803" t="s">
        <v>353</v>
      </c>
      <c r="K3803" t="s">
        <v>354</v>
      </c>
      <c r="L3803" s="2">
        <v>1996</v>
      </c>
      <c r="M3803" s="1" cm="1">
        <f t="array" ref="M3803">INDEX($E$1:$E$6469,MATCH(1,($A$1:$A$6469=J3803)*($C$1:$C$6469=L3803),0))</f>
        <v>2.8021886917592331</v>
      </c>
      <c r="N3803" s="1" cm="1">
        <f t="array" ref="N3803">INDEX($F$1:$F$6469,MATCH(1,($A$1:$A$6469=J3803)*($C$1:$C$6469=L3803),0))</f>
        <v>-3.581</v>
      </c>
      <c r="O3803" s="1">
        <f t="shared" si="188"/>
        <v>6.3831886917592335</v>
      </c>
      <c r="R3803" s="1"/>
    </row>
    <row r="3804" spans="1:18">
      <c r="A3804" t="s">
        <v>265</v>
      </c>
      <c r="B3804" t="s">
        <v>266</v>
      </c>
      <c r="C3804" s="2">
        <v>1998</v>
      </c>
      <c r="D3804" s="10">
        <f>Fngdp_rpch!L3804</f>
        <v>4.7338021221587034</v>
      </c>
      <c r="E3804" s="1">
        <f t="shared" si="186"/>
        <v>4.7338021221587034</v>
      </c>
      <c r="F3804" s="4">
        <f>IF(INDEX(WEOApr2024all!$B$1:$BG$197,MATCH('Figure 2.5'!B3804,WEOApr2024all!$B$1:$B$197,0),MATCH('Figure 2.5'!C3804,WEOApr2024all!$B$1:$BG$1,0))="","",INDEX(WEOApr2024all!$B$1:$BG$197,MATCH('Figure 2.5'!B3804,WEOApr2024all!$B$1:$B$197,0),MATCH('Figure 2.5'!C3804,WEOApr2024all!$B$1:$BG$1,0)))</f>
        <v>2.9260000000000002</v>
      </c>
      <c r="G3804" s="1">
        <f t="shared" si="187"/>
        <v>1.8078021221587033</v>
      </c>
      <c r="J3804" t="s">
        <v>353</v>
      </c>
      <c r="K3804" t="s">
        <v>354</v>
      </c>
      <c r="L3804" s="2">
        <v>1997</v>
      </c>
      <c r="M3804" s="1" cm="1">
        <f t="array" ref="M3804">INDEX($E$1:$E$6469,MATCH(1,($A$1:$A$6469=J3804)*($C$1:$C$6469=L3804),0))</f>
        <v>4.0935652925422783</v>
      </c>
      <c r="N3804" s="1" cm="1">
        <f t="array" ref="N3804">INDEX($F$1:$F$6469,MATCH(1,($A$1:$A$6469=J3804)*($C$1:$C$6469=L3804),0))</f>
        <v>1.3759999999999999</v>
      </c>
      <c r="O3804" s="1">
        <f t="shared" si="188"/>
        <v>2.7175652925422784</v>
      </c>
      <c r="R3804" s="1"/>
    </row>
    <row r="3805" spans="1:18">
      <c r="A3805" t="s">
        <v>265</v>
      </c>
      <c r="B3805" t="s">
        <v>266</v>
      </c>
      <c r="C3805" s="2">
        <v>1999</v>
      </c>
      <c r="D3805" s="10">
        <f>Fngdp_rpch!M3805</f>
        <v>4.9489541701972506</v>
      </c>
      <c r="E3805" s="1">
        <f t="shared" si="186"/>
        <v>4.9489541701972506</v>
      </c>
      <c r="F3805" s="4">
        <f>IF(INDEX(WEOApr2024all!$B$1:$BG$197,MATCH('Figure 2.5'!B3805,WEOApr2024all!$B$1:$B$197,0),MATCH('Figure 2.5'!C3805,WEOApr2024all!$B$1:$BG$1,0))="","",INDEX(WEOApr2024all!$B$1:$BG$197,MATCH('Figure 2.5'!B3805,WEOApr2024all!$B$1:$B$197,0),MATCH('Figure 2.5'!C3805,WEOApr2024all!$B$1:$BG$1,0)))</f>
        <v>6.2450000000000001</v>
      </c>
      <c r="G3805" s="1">
        <f t="shared" si="187"/>
        <v>-1.2960458298027495</v>
      </c>
      <c r="J3805" t="s">
        <v>353</v>
      </c>
      <c r="K3805" t="s">
        <v>354</v>
      </c>
      <c r="L3805" s="2">
        <v>1998</v>
      </c>
      <c r="M3805" s="1" cm="1">
        <f t="array" ref="M3805">INDEX($E$1:$E$6469,MATCH(1,($A$1:$A$6469=J3805)*($C$1:$C$6469=L3805),0))</f>
        <v>5.1107293718131164</v>
      </c>
      <c r="N3805" s="1" cm="1">
        <f t="array" ref="N3805">INDEX($F$1:$F$6469,MATCH(1,($A$1:$A$6469=J3805)*($C$1:$C$6469=L3805),0))</f>
        <v>-5.319</v>
      </c>
      <c r="O3805" s="1">
        <f t="shared" si="188"/>
        <v>10.429729371813117</v>
      </c>
      <c r="R3805" s="1"/>
    </row>
    <row r="3806" spans="1:18">
      <c r="A3806" t="s">
        <v>265</v>
      </c>
      <c r="B3806" t="s">
        <v>266</v>
      </c>
      <c r="C3806" s="2">
        <v>2000</v>
      </c>
      <c r="D3806" s="10">
        <f>Fngdp_rpch!N3806</f>
        <v>4.6723941645005374</v>
      </c>
      <c r="E3806" s="1">
        <f t="shared" si="186"/>
        <v>4.6723941645005374</v>
      </c>
      <c r="F3806" s="4">
        <f>IF(INDEX(WEOApr2024all!$B$1:$BG$197,MATCH('Figure 2.5'!B3806,WEOApr2024all!$B$1:$B$197,0),MATCH('Figure 2.5'!C3806,WEOApr2024all!$B$1:$BG$1,0))="","",INDEX(WEOApr2024all!$B$1:$BG$197,MATCH('Figure 2.5'!B3806,WEOApr2024all!$B$1:$B$197,0),MATCH('Figure 2.5'!C3806,WEOApr2024all!$B$1:$BG$1,0)))</f>
        <v>-6.0999999999999999E-2</v>
      </c>
      <c r="G3806" s="1">
        <f t="shared" si="187"/>
        <v>4.7333941645005373</v>
      </c>
      <c r="J3806" t="s">
        <v>353</v>
      </c>
      <c r="K3806" t="s">
        <v>354</v>
      </c>
      <c r="L3806" s="2">
        <v>1999</v>
      </c>
      <c r="M3806" s="1" cm="1">
        <f t="array" ref="M3806">INDEX($E$1:$E$6469,MATCH(1,($A$1:$A$6469=J3806)*($C$1:$C$6469=L3806),0))</f>
        <v>-5.9999953171258387</v>
      </c>
      <c r="N3806" s="1" cm="1">
        <f t="array" ref="N3806">INDEX($F$1:$F$6469,MATCH(1,($A$1:$A$6469=J3806)*($C$1:$C$6469=L3806),0))</f>
        <v>6.3470000000000004</v>
      </c>
      <c r="O3806" s="1">
        <f t="shared" si="188"/>
        <v>-12.346995317125838</v>
      </c>
      <c r="R3806" s="1"/>
    </row>
    <row r="3807" spans="1:18">
      <c r="A3807" t="s">
        <v>265</v>
      </c>
      <c r="B3807" t="s">
        <v>266</v>
      </c>
      <c r="C3807" s="2">
        <v>2001</v>
      </c>
      <c r="D3807" s="10">
        <f>Fngdp_rpch!O3807</f>
        <v>5.6065152602668977</v>
      </c>
      <c r="E3807" s="1">
        <f t="shared" si="186"/>
        <v>5.6065152602668977</v>
      </c>
      <c r="F3807" s="4">
        <f>IF(INDEX(WEOApr2024all!$B$1:$BG$197,MATCH('Figure 2.5'!B3807,WEOApr2024all!$B$1:$B$197,0),MATCH('Figure 2.5'!C3807,WEOApr2024all!$B$1:$BG$1,0))="","",INDEX(WEOApr2024all!$B$1:$BG$197,MATCH('Figure 2.5'!B3807,WEOApr2024all!$B$1:$B$197,0),MATCH('Figure 2.5'!C3807,WEOApr2024all!$B$1:$BG$1,0)))</f>
        <v>15.375999999999999</v>
      </c>
      <c r="G3807" s="1">
        <f t="shared" si="187"/>
        <v>-9.7694847397331017</v>
      </c>
      <c r="J3807" t="s">
        <v>353</v>
      </c>
      <c r="K3807" t="s">
        <v>354</v>
      </c>
      <c r="L3807" s="2">
        <v>2000</v>
      </c>
      <c r="M3807" s="1" cm="1">
        <f t="array" ref="M3807">INDEX($E$1:$E$6469,MATCH(1,($A$1:$A$6469=J3807)*($C$1:$C$6469=L3807),0))</f>
        <v>2.0000006817471938</v>
      </c>
      <c r="N3807" s="1" cm="1">
        <f t="array" ref="N3807">INDEX($F$1:$F$6469,MATCH(1,($A$1:$A$6469=J3807)*($C$1:$C$6469=L3807),0))</f>
        <v>10.054</v>
      </c>
      <c r="O3807" s="1">
        <f t="shared" si="188"/>
        <v>-8.0539993182528065</v>
      </c>
      <c r="R3807" s="1"/>
    </row>
    <row r="3808" spans="1:18">
      <c r="A3808" t="s">
        <v>265</v>
      </c>
      <c r="B3808" t="s">
        <v>266</v>
      </c>
      <c r="C3808" s="2">
        <v>2002</v>
      </c>
      <c r="D3808" s="10">
        <f>Fngdp_rpch!P3808</f>
        <v>6.9674215646623683</v>
      </c>
      <c r="E3808" s="1">
        <f t="shared" si="186"/>
        <v>6.9674215646623683</v>
      </c>
      <c r="F3808" s="4">
        <f>IF(INDEX(WEOApr2024all!$B$1:$BG$197,MATCH('Figure 2.5'!B3808,WEOApr2024all!$B$1:$B$197,0),MATCH('Figure 2.5'!C3808,WEOApr2024all!$B$1:$BG$1,0))="","",INDEX(WEOApr2024all!$B$1:$BG$197,MATCH('Figure 2.5'!B3808,WEOApr2024all!$B$1:$B$197,0),MATCH('Figure 2.5'!C3808,WEOApr2024all!$B$1:$BG$1,0)))</f>
        <v>3.1059999999999999</v>
      </c>
      <c r="G3808" s="1">
        <f t="shared" si="187"/>
        <v>3.8614215646623684</v>
      </c>
      <c r="J3808" t="s">
        <v>353</v>
      </c>
      <c r="K3808" t="s">
        <v>354</v>
      </c>
      <c r="L3808" s="2">
        <v>2001</v>
      </c>
      <c r="M3808" s="1" cm="1">
        <f t="array" ref="M3808">INDEX($E$1:$E$6469,MATCH(1,($A$1:$A$6469=J3808)*($C$1:$C$6469=L3808),0))</f>
        <v>4.0127150973209513</v>
      </c>
      <c r="N3808" s="1" cm="1">
        <f t="array" ref="N3808">INDEX($F$1:$F$6469,MATCH(1,($A$1:$A$6469=J3808)*($C$1:$C$6469=L3808),0))</f>
        <v>5.0819999999999999</v>
      </c>
      <c r="O3808" s="1">
        <f t="shared" si="188"/>
        <v>-1.0692849026790485</v>
      </c>
      <c r="R3808" s="1"/>
    </row>
    <row r="3809" spans="1:18">
      <c r="A3809" t="s">
        <v>265</v>
      </c>
      <c r="B3809" t="s">
        <v>266</v>
      </c>
      <c r="C3809" s="2">
        <v>2003</v>
      </c>
      <c r="D3809" s="10">
        <f>Fngdp_rpch!Q3809</f>
        <v>5.2763791910230173</v>
      </c>
      <c r="E3809" s="1">
        <f t="shared" si="186"/>
        <v>5.2763791910230173</v>
      </c>
      <c r="F3809" s="4">
        <f>IF(INDEX(WEOApr2024all!$B$1:$BG$197,MATCH('Figure 2.5'!B3809,WEOApr2024all!$B$1:$B$197,0),MATCH('Figure 2.5'!C3809,WEOApr2024all!$B$1:$BG$1,0))="","",INDEX(WEOApr2024all!$B$1:$BG$197,MATCH('Figure 2.5'!B3809,WEOApr2024all!$B$1:$B$197,0),MATCH('Figure 2.5'!C3809,WEOApr2024all!$B$1:$BG$1,0)))</f>
        <v>9.1189999999999998</v>
      </c>
      <c r="G3809" s="1">
        <f t="shared" si="187"/>
        <v>-3.8426208089769824</v>
      </c>
      <c r="J3809" t="s">
        <v>353</v>
      </c>
      <c r="K3809" t="s">
        <v>354</v>
      </c>
      <c r="L3809" s="2">
        <v>2002</v>
      </c>
      <c r="M3809" s="1" cm="1">
        <f t="array" ref="M3809">INDEX($E$1:$E$6469,MATCH(1,($A$1:$A$6469=J3809)*($C$1:$C$6469=L3809),0))</f>
        <v>3.9568785906104242</v>
      </c>
      <c r="N3809" s="1" cm="1">
        <f t="array" ref="N3809">INDEX($F$1:$F$6469,MATCH(1,($A$1:$A$6469=J3809)*($C$1:$C$6469=L3809),0))</f>
        <v>4.7460000000000004</v>
      </c>
      <c r="O3809" s="1">
        <f t="shared" si="188"/>
        <v>-0.7891214093895762</v>
      </c>
      <c r="R3809" s="1"/>
    </row>
    <row r="3810" spans="1:18">
      <c r="A3810" t="s">
        <v>265</v>
      </c>
      <c r="B3810" t="s">
        <v>266</v>
      </c>
      <c r="C3810" s="2">
        <v>2004</v>
      </c>
      <c r="D3810" s="10">
        <f>Fngdp_rpch!R3810</f>
        <v>5.7477767922809564</v>
      </c>
      <c r="E3810" s="1">
        <f t="shared" si="186"/>
        <v>5.7477767922809564</v>
      </c>
      <c r="F3810" s="4">
        <f>IF(INDEX(WEOApr2024all!$B$1:$BG$197,MATCH('Figure 2.5'!B3810,WEOApr2024all!$B$1:$B$197,0),MATCH('Figure 2.5'!C3810,WEOApr2024all!$B$1:$BG$1,0))="","",INDEX(WEOApr2024all!$B$1:$BG$197,MATCH('Figure 2.5'!B3810,WEOApr2024all!$B$1:$B$197,0),MATCH('Figure 2.5'!C3810,WEOApr2024all!$B$1:$BG$1,0)))</f>
        <v>1.56</v>
      </c>
      <c r="G3810" s="1">
        <f t="shared" si="187"/>
        <v>4.1877767922809568</v>
      </c>
      <c r="J3810" t="s">
        <v>353</v>
      </c>
      <c r="K3810" t="s">
        <v>354</v>
      </c>
      <c r="L3810" s="2">
        <v>2003</v>
      </c>
      <c r="M3810" s="1" cm="1">
        <f t="array" ref="M3810">INDEX($E$1:$E$6469,MATCH(1,($A$1:$A$6469=J3810)*($C$1:$C$6469=L3810),0))</f>
        <v>4.8708381305316184</v>
      </c>
      <c r="N3810" s="1" cm="1">
        <f t="array" ref="N3810">INDEX($F$1:$F$6469,MATCH(1,($A$1:$A$6469=J3810)*($C$1:$C$6469=L3810),0))</f>
        <v>7.3559999999999999</v>
      </c>
      <c r="O3810" s="1">
        <f t="shared" si="188"/>
        <v>-2.4851618694683815</v>
      </c>
      <c r="R3810" s="1"/>
    </row>
    <row r="3811" spans="1:18">
      <c r="A3811" t="s">
        <v>265</v>
      </c>
      <c r="B3811" t="s">
        <v>266</v>
      </c>
      <c r="C3811" s="2">
        <v>2005</v>
      </c>
      <c r="D3811" s="10">
        <f>Fngdp_rpch!S3811</f>
        <v>5.6045835464012539</v>
      </c>
      <c r="E3811" s="1">
        <f t="shared" si="186"/>
        <v>5.6045835464012539</v>
      </c>
      <c r="F3811" s="4">
        <f>IF(INDEX(WEOApr2024all!$B$1:$BG$197,MATCH('Figure 2.5'!B3811,WEOApr2024all!$B$1:$B$197,0),MATCH('Figure 2.5'!C3811,WEOApr2024all!$B$1:$BG$1,0))="","",INDEX(WEOApr2024all!$B$1:$BG$197,MATCH('Figure 2.5'!B3811,WEOApr2024all!$B$1:$B$197,0),MATCH('Figure 2.5'!C3811,WEOApr2024all!$B$1:$BG$1,0)))</f>
        <v>6.5350000000000001</v>
      </c>
      <c r="G3811" s="1">
        <f t="shared" si="187"/>
        <v>-0.93041645359874625</v>
      </c>
      <c r="J3811" t="s">
        <v>353</v>
      </c>
      <c r="K3811" t="s">
        <v>354</v>
      </c>
      <c r="L3811" s="2">
        <v>2004</v>
      </c>
      <c r="M3811" s="1" cm="1">
        <f t="array" ref="M3811">INDEX($E$1:$E$6469,MATCH(1,($A$1:$A$6469=J3811)*($C$1:$C$6469=L3811),0))</f>
        <v>4.9723108799076821</v>
      </c>
      <c r="N3811" s="1" cm="1">
        <f t="array" ref="N3811">INDEX($F$1:$F$6469,MATCH(1,($A$1:$A$6469=J3811)*($C$1:$C$6469=L3811),0))</f>
        <v>7.1449999999999996</v>
      </c>
      <c r="O3811" s="1">
        <f t="shared" si="188"/>
        <v>-2.1726891200923175</v>
      </c>
      <c r="R3811" s="1"/>
    </row>
    <row r="3812" spans="1:18">
      <c r="A3812" t="s">
        <v>265</v>
      </c>
      <c r="B3812" t="s">
        <v>266</v>
      </c>
      <c r="C3812" s="2">
        <v>2006</v>
      </c>
      <c r="D3812" s="10">
        <f>Fngdp_rpch!T3812</f>
        <v>6.7498375273261857</v>
      </c>
      <c r="E3812" s="1">
        <f t="shared" si="186"/>
        <v>6.7498375273261857</v>
      </c>
      <c r="F3812" s="4">
        <f>IF(INDEX(WEOApr2024all!$B$1:$BG$197,MATCH('Figure 2.5'!B3812,WEOApr2024all!$B$1:$B$197,0),MATCH('Figure 2.5'!C3812,WEOApr2024all!$B$1:$BG$1,0))="","",INDEX(WEOApr2024all!$B$1:$BG$197,MATCH('Figure 2.5'!B3812,WEOApr2024all!$B$1:$B$197,0),MATCH('Figure 2.5'!C3812,WEOApr2024all!$B$1:$BG$1,0)))</f>
        <v>4.6619999999999999</v>
      </c>
      <c r="G3812" s="1">
        <f t="shared" si="187"/>
        <v>2.0878375273261858</v>
      </c>
      <c r="J3812" t="s">
        <v>353</v>
      </c>
      <c r="K3812" t="s">
        <v>354</v>
      </c>
      <c r="L3812" s="2">
        <v>2005</v>
      </c>
      <c r="M3812" s="1" cm="1">
        <f t="array" ref="M3812">INDEX($E$1:$E$6469,MATCH(1,($A$1:$A$6469=J3812)*($C$1:$C$6469=L3812),0))</f>
        <v>6.6000000000000281</v>
      </c>
      <c r="N3812" s="1" cm="1">
        <f t="array" ref="N3812">INDEX($F$1:$F$6469,MATCH(1,($A$1:$A$6469=J3812)*($C$1:$C$6469=L3812),0))</f>
        <v>6.3970000000000002</v>
      </c>
      <c r="O3812" s="1">
        <f t="shared" si="188"/>
        <v>0.20300000000002782</v>
      </c>
      <c r="R3812" s="1"/>
    </row>
    <row r="3813" spans="1:18">
      <c r="A3813" t="s">
        <v>265</v>
      </c>
      <c r="B3813" t="s">
        <v>266</v>
      </c>
      <c r="C3813" s="2">
        <v>2007</v>
      </c>
      <c r="D3813" s="10">
        <f>Fngdp_rpch!U3813</f>
        <v>5.4015747432907713</v>
      </c>
      <c r="E3813" s="1">
        <f t="shared" si="186"/>
        <v>5.4015747432907713</v>
      </c>
      <c r="F3813" s="4">
        <f>IF(INDEX(WEOApr2024all!$B$1:$BG$197,MATCH('Figure 2.5'!B3813,WEOApr2024all!$B$1:$B$197,0),MATCH('Figure 2.5'!C3813,WEOApr2024all!$B$1:$BG$1,0))="","",INDEX(WEOApr2024all!$B$1:$BG$197,MATCH('Figure 2.5'!B3813,WEOApr2024all!$B$1:$B$197,0),MATCH('Figure 2.5'!C3813,WEOApr2024all!$B$1:$BG$1,0)))</f>
        <v>3.4940000000000002</v>
      </c>
      <c r="G3813" s="1">
        <f t="shared" si="187"/>
        <v>1.907574743290771</v>
      </c>
      <c r="J3813" t="s">
        <v>353</v>
      </c>
      <c r="K3813" t="s">
        <v>354</v>
      </c>
      <c r="L3813" s="2">
        <v>2006</v>
      </c>
      <c r="M3813" s="1" cm="1">
        <f t="array" ref="M3813">INDEX($E$1:$E$6469,MATCH(1,($A$1:$A$6469=J3813)*($C$1:$C$6469=L3813),0))</f>
        <v>5.2499999999999991</v>
      </c>
      <c r="N3813" s="1" cm="1">
        <f t="array" ref="N3813">INDEX($F$1:$F$6469,MATCH(1,($A$1:$A$6469=J3813)*($C$1:$C$6469=L3813),0))</f>
        <v>8.1649999999999991</v>
      </c>
      <c r="O3813" s="1">
        <f t="shared" si="188"/>
        <v>-2.915</v>
      </c>
      <c r="R3813" s="1"/>
    </row>
    <row r="3814" spans="1:18">
      <c r="A3814" t="s">
        <v>265</v>
      </c>
      <c r="B3814" t="s">
        <v>266</v>
      </c>
      <c r="C3814" s="2">
        <v>2008</v>
      </c>
      <c r="D3814" s="10">
        <f>Fngdp_rpch!V3814</f>
        <v>4.8346608455261952</v>
      </c>
      <c r="E3814" s="1">
        <f t="shared" si="186"/>
        <v>4.8346608455261952</v>
      </c>
      <c r="F3814" s="4">
        <f>IF(INDEX(WEOApr2024all!$B$1:$BG$197,MATCH('Figure 2.5'!B3814,WEOApr2024all!$B$1:$B$197,0),MATCH('Figure 2.5'!C3814,WEOApr2024all!$B$1:$BG$1,0))="","",INDEX(WEOApr2024all!$B$1:$BG$197,MATCH('Figure 2.5'!B3814,WEOApr2024all!$B$1:$B$197,0),MATCH('Figure 2.5'!C3814,WEOApr2024all!$B$1:$BG$1,0)))</f>
        <v>4.7729999999999997</v>
      </c>
      <c r="G3814" s="1">
        <f t="shared" si="187"/>
        <v>6.1660845526195551E-2</v>
      </c>
      <c r="J3814" t="s">
        <v>353</v>
      </c>
      <c r="K3814" t="s">
        <v>354</v>
      </c>
      <c r="L3814" s="2">
        <v>2007</v>
      </c>
      <c r="M3814" s="1" cm="1">
        <f t="array" ref="M3814">INDEX($E$1:$E$6469,MATCH(1,($A$1:$A$6469=J3814)*($C$1:$C$6469=L3814),0))</f>
        <v>6.4999999999995728</v>
      </c>
      <c r="N3814" s="1" cm="1">
        <f t="array" ref="N3814">INDEX($F$1:$F$6469,MATCH(1,($A$1:$A$6469=J3814)*($C$1:$C$6469=L3814),0))</f>
        <v>8.5500000000000007</v>
      </c>
      <c r="O3814" s="1">
        <f t="shared" si="188"/>
        <v>-2.0500000000004279</v>
      </c>
      <c r="R3814" s="1"/>
    </row>
    <row r="3815" spans="1:18">
      <c r="A3815" t="s">
        <v>265</v>
      </c>
      <c r="B3815" t="s">
        <v>266</v>
      </c>
      <c r="C3815" s="2">
        <v>2009</v>
      </c>
      <c r="D3815" s="10">
        <f>Fngdp_rpch!W3815</f>
        <v>5.2347082870204842</v>
      </c>
      <c r="E3815" s="1">
        <f t="shared" si="186"/>
        <v>5.2347082870204842</v>
      </c>
      <c r="F3815" s="4">
        <f>IF(INDEX(WEOApr2024all!$B$1:$BG$197,MATCH('Figure 2.5'!B3815,WEOApr2024all!$B$1:$B$197,0),MATCH('Figure 2.5'!C3815,WEOApr2024all!$B$1:$BG$1,0))="","",INDEX(WEOApr2024all!$B$1:$BG$197,MATCH('Figure 2.5'!B3815,WEOApr2024all!$B$1:$B$197,0),MATCH('Figure 2.5'!C3815,WEOApr2024all!$B$1:$BG$1,0)))</f>
        <v>4.6790000000000003</v>
      </c>
      <c r="G3815" s="1">
        <f t="shared" si="187"/>
        <v>0.55570828702048392</v>
      </c>
      <c r="J3815" t="s">
        <v>353</v>
      </c>
      <c r="K3815" t="s">
        <v>354</v>
      </c>
      <c r="L3815" s="2">
        <v>2008</v>
      </c>
      <c r="M3815" s="1" cm="1">
        <f t="array" ref="M3815">INDEX($E$1:$E$6469,MATCH(1,($A$1:$A$6469=J3815)*($C$1:$C$6469=L3815),0))</f>
        <v>6.4999999999999947</v>
      </c>
      <c r="N3815" s="1" cm="1">
        <f t="array" ref="N3815">INDEX($F$1:$F$6469,MATCH(1,($A$1:$A$6469=J3815)*($C$1:$C$6469=L3815),0))</f>
        <v>5.2469999999999999</v>
      </c>
      <c r="O3815" s="1">
        <f t="shared" si="188"/>
        <v>1.2529999999999948</v>
      </c>
      <c r="R3815" s="1"/>
    </row>
    <row r="3816" spans="1:18">
      <c r="A3816" t="s">
        <v>265</v>
      </c>
      <c r="B3816" t="s">
        <v>266</v>
      </c>
      <c r="C3816" s="2">
        <v>2010</v>
      </c>
      <c r="D3816" s="10">
        <f>Fngdp_rpch!X3816</f>
        <v>4.5245028529330211</v>
      </c>
      <c r="E3816" s="1">
        <f t="shared" si="186"/>
        <v>4.5245028529330211</v>
      </c>
      <c r="F3816" s="4">
        <f>IF(INDEX(WEOApr2024all!$B$1:$BG$197,MATCH('Figure 2.5'!B3816,WEOApr2024all!$B$1:$B$197,0),MATCH('Figure 2.5'!C3816,WEOApr2024all!$B$1:$BG$1,0))="","",INDEX(WEOApr2024all!$B$1:$BG$197,MATCH('Figure 2.5'!B3816,WEOApr2024all!$B$1:$B$197,0),MATCH('Figure 2.5'!C3816,WEOApr2024all!$B$1:$BG$1,0)))</f>
        <v>5.4130000000000003</v>
      </c>
      <c r="G3816" s="1">
        <f t="shared" si="187"/>
        <v>-0.88849714706697913</v>
      </c>
      <c r="J3816" t="s">
        <v>353</v>
      </c>
      <c r="K3816" t="s">
        <v>354</v>
      </c>
      <c r="L3816" s="2">
        <v>2009</v>
      </c>
      <c r="M3816" s="1" cm="1">
        <f t="array" ref="M3816">INDEX($E$1:$E$6469,MATCH(1,($A$1:$A$6469=J3816)*($C$1:$C$6469=L3816),0))</f>
        <v>5.4999999999999938</v>
      </c>
      <c r="N3816" s="1" cm="1">
        <f t="array" ref="N3816">INDEX($F$1:$F$6469,MATCH(1,($A$1:$A$6469=J3816)*($C$1:$C$6469=L3816),0))</f>
        <v>-7.8209999999999997</v>
      </c>
      <c r="O3816" s="1">
        <f t="shared" si="188"/>
        <v>13.320999999999994</v>
      </c>
      <c r="R3816" s="1"/>
    </row>
    <row r="3817" spans="1:18">
      <c r="A3817" t="s">
        <v>265</v>
      </c>
      <c r="B3817" t="s">
        <v>266</v>
      </c>
      <c r="C3817" s="2">
        <v>2011</v>
      </c>
      <c r="D3817" s="10">
        <f>Fngdp_rpch!Y3817</f>
        <v>5.3819502186511992</v>
      </c>
      <c r="E3817" s="1">
        <f t="shared" si="186"/>
        <v>5.3819502186511992</v>
      </c>
      <c r="F3817" s="4">
        <f>IF(INDEX(WEOApr2024all!$B$1:$BG$197,MATCH('Figure 2.5'!B3817,WEOApr2024all!$B$1:$B$197,0),MATCH('Figure 2.5'!C3817,WEOApr2024all!$B$1:$BG$1,0))="","",INDEX(WEOApr2024all!$B$1:$BG$197,MATCH('Figure 2.5'!B3817,WEOApr2024all!$B$1:$B$197,0),MATCH('Figure 2.5'!C3817,WEOApr2024all!$B$1:$BG$1,0)))</f>
        <v>3.24</v>
      </c>
      <c r="G3817" s="1">
        <f t="shared" si="187"/>
        <v>2.1419502186511989</v>
      </c>
      <c r="J3817" t="s">
        <v>353</v>
      </c>
      <c r="K3817" t="s">
        <v>354</v>
      </c>
      <c r="L3817" s="2">
        <v>2010</v>
      </c>
      <c r="M3817" s="1" cm="1">
        <f t="array" ref="M3817">INDEX($E$1:$E$6469,MATCH(1,($A$1:$A$6469=J3817)*($C$1:$C$6469=L3817),0))</f>
        <v>1.5354127450439181</v>
      </c>
      <c r="N3817" s="1" cm="1">
        <f t="array" ref="N3817">INDEX($F$1:$F$6469,MATCH(1,($A$1:$A$6469=J3817)*($C$1:$C$6469=L3817),0))</f>
        <v>4.5119999999999996</v>
      </c>
      <c r="O3817" s="1">
        <f t="shared" si="188"/>
        <v>-2.9765872549560815</v>
      </c>
      <c r="R3817" s="1"/>
    </row>
    <row r="3818" spans="1:18">
      <c r="A3818" t="s">
        <v>265</v>
      </c>
      <c r="B3818" t="s">
        <v>266</v>
      </c>
      <c r="C3818" s="2">
        <v>2012</v>
      </c>
      <c r="D3818" s="10">
        <f>Fngdp_rpch!Z3818</f>
        <v>5.5170070759142709</v>
      </c>
      <c r="E3818" s="1">
        <f t="shared" si="186"/>
        <v>5.5170070759142709</v>
      </c>
      <c r="F3818" s="4">
        <f>IF(INDEX(WEOApr2024all!$B$1:$BG$197,MATCH('Figure 2.5'!B3818,WEOApr2024all!$B$1:$B$197,0),MATCH('Figure 2.5'!C3818,WEOApr2024all!$B$1:$BG$1,0))="","",INDEX(WEOApr2024all!$B$1:$BG$197,MATCH('Figure 2.5'!B3818,WEOApr2024all!$B$1:$B$197,0),MATCH('Figure 2.5'!C3818,WEOApr2024all!$B$1:$BG$1,0)))</f>
        <v>-0.83599999999999997</v>
      </c>
      <c r="G3818" s="1">
        <f t="shared" si="187"/>
        <v>6.3530070759142712</v>
      </c>
      <c r="J3818" t="s">
        <v>353</v>
      </c>
      <c r="K3818" t="s">
        <v>354</v>
      </c>
      <c r="L3818" s="2">
        <v>2011</v>
      </c>
      <c r="M3818" s="1" cm="1">
        <f t="array" ref="M3818">INDEX($E$1:$E$6469,MATCH(1,($A$1:$A$6469=J3818)*($C$1:$C$6469=L3818),0))</f>
        <v>4.3392219976464474</v>
      </c>
      <c r="N3818" s="1" cm="1">
        <f t="array" ref="N3818">INDEX($F$1:$F$6469,MATCH(1,($A$1:$A$6469=J3818)*($C$1:$C$6469=L3818),0))</f>
        <v>3.8759999999999999</v>
      </c>
      <c r="O3818" s="1">
        <f t="shared" si="188"/>
        <v>0.46322199764644756</v>
      </c>
      <c r="R3818" s="1"/>
    </row>
    <row r="3819" spans="1:18">
      <c r="A3819" t="s">
        <v>265</v>
      </c>
      <c r="B3819" t="s">
        <v>266</v>
      </c>
      <c r="C3819" s="2">
        <v>2013</v>
      </c>
      <c r="D3819" s="10">
        <f>Fngdp_rpch!AA3819</f>
        <v>2.9765016735903149</v>
      </c>
      <c r="E3819" s="1">
        <f t="shared" si="186"/>
        <v>2.9765016735903149</v>
      </c>
      <c r="F3819" s="4">
        <f>IF(INDEX(WEOApr2024all!$B$1:$BG$197,MATCH('Figure 2.5'!B3819,WEOApr2024all!$B$1:$B$197,0),MATCH('Figure 2.5'!C3819,WEOApr2024all!$B$1:$BG$1,0))="","",INDEX(WEOApr2024all!$B$1:$BG$197,MATCH('Figure 2.5'!B3819,WEOApr2024all!$B$1:$B$197,0),MATCH('Figure 2.5'!C3819,WEOApr2024all!$B$1:$BG$1,0)))</f>
        <v>2.2949999999999999</v>
      </c>
      <c r="G3819" s="1">
        <f t="shared" si="187"/>
        <v>0.68150167359031499</v>
      </c>
      <c r="J3819" t="s">
        <v>353</v>
      </c>
      <c r="K3819" t="s">
        <v>354</v>
      </c>
      <c r="L3819" s="2">
        <v>2012</v>
      </c>
      <c r="M3819" s="1" cm="1">
        <f t="array" ref="M3819">INDEX($E$1:$E$6469,MATCH(1,($A$1:$A$6469=J3819)*($C$1:$C$6469=L3819),0))</f>
        <v>4.0827932494567731</v>
      </c>
      <c r="N3819" s="1" cm="1">
        <f t="array" ref="N3819">INDEX($F$1:$F$6469,MATCH(1,($A$1:$A$6469=J3819)*($C$1:$C$6469=L3819),0))</f>
        <v>4.024</v>
      </c>
      <c r="O3819" s="1">
        <f t="shared" si="188"/>
        <v>5.8793249456773111E-2</v>
      </c>
      <c r="R3819" s="1"/>
    </row>
    <row r="3820" spans="1:18">
      <c r="A3820" t="s">
        <v>265</v>
      </c>
      <c r="B3820" t="s">
        <v>266</v>
      </c>
      <c r="C3820" s="2">
        <v>2014</v>
      </c>
      <c r="D3820" s="10">
        <f>Fngdp_rpch!AB3820</f>
        <v>7.3857019952579206</v>
      </c>
      <c r="E3820" s="1">
        <f t="shared" si="186"/>
        <v>7.3857019952579206</v>
      </c>
      <c r="F3820" s="4">
        <f>IF(INDEX(WEOApr2024all!$B$1:$BG$197,MATCH('Figure 2.5'!B3820,WEOApr2024all!$B$1:$B$197,0),MATCH('Figure 2.5'!C3820,WEOApr2024all!$B$1:$BG$1,0))="","",INDEX(WEOApr2024all!$B$1:$BG$197,MATCH('Figure 2.5'!B3820,WEOApr2024all!$B$1:$B$197,0),MATCH('Figure 2.5'!C3820,WEOApr2024all!$B$1:$BG$1,0)))</f>
        <v>7.085</v>
      </c>
      <c r="G3820" s="1">
        <f t="shared" si="187"/>
        <v>0.30070199525792063</v>
      </c>
      <c r="J3820" t="s">
        <v>353</v>
      </c>
      <c r="K3820" t="s">
        <v>354</v>
      </c>
      <c r="L3820" s="2">
        <v>2013</v>
      </c>
      <c r="M3820" s="1" cm="1">
        <f t="array" ref="M3820">INDEX($E$1:$E$6469,MATCH(1,($A$1:$A$6469=J3820)*($C$1:$C$6469=L3820),0))</f>
        <v>3.8231826833285298</v>
      </c>
      <c r="N3820" s="1" cm="1">
        <f t="array" ref="N3820">INDEX($F$1:$F$6469,MATCH(1,($A$1:$A$6469=J3820)*($C$1:$C$6469=L3820),0))</f>
        <v>1.7549999999999999</v>
      </c>
      <c r="O3820" s="1">
        <f t="shared" si="188"/>
        <v>2.0681826833285299</v>
      </c>
      <c r="R3820" s="1"/>
    </row>
    <row r="3821" spans="1:18">
      <c r="A3821" t="s">
        <v>265</v>
      </c>
      <c r="B3821" t="s">
        <v>266</v>
      </c>
      <c r="C3821" s="2">
        <v>2015</v>
      </c>
      <c r="D3821" s="10">
        <f>Fngdp_rpch!AC3821</f>
        <v>4.7911256604189933</v>
      </c>
      <c r="E3821" s="1">
        <f t="shared" si="186"/>
        <v>4.7911256604189933</v>
      </c>
      <c r="F3821" s="4">
        <f>IF(INDEX(WEOApr2024all!$B$1:$BG$197,MATCH('Figure 2.5'!B3821,WEOApr2024all!$B$1:$B$197,0),MATCH('Figure 2.5'!C3821,WEOApr2024all!$B$1:$BG$1,0))="","",INDEX(WEOApr2024all!$B$1:$BG$197,MATCH('Figure 2.5'!B3821,WEOApr2024all!$B$1:$B$197,0),MATCH('Figure 2.5'!C3821,WEOApr2024all!$B$1:$BG$1,0)))</f>
        <v>6.1719999999999997</v>
      </c>
      <c r="G3821" s="1">
        <f t="shared" si="187"/>
        <v>-1.3808743395810064</v>
      </c>
      <c r="J3821" t="s">
        <v>353</v>
      </c>
      <c r="K3821" t="s">
        <v>354</v>
      </c>
      <c r="L3821" s="2">
        <v>2014</v>
      </c>
      <c r="M3821" s="1" cm="1">
        <f t="array" ref="M3821">INDEX($E$1:$E$6469,MATCH(1,($A$1:$A$6469=J3821)*($C$1:$C$6469=L3821),0))</f>
        <v>3.0017818295794418</v>
      </c>
      <c r="N3821" s="1" cm="1">
        <f t="array" ref="N3821">INDEX($F$1:$F$6469,MATCH(1,($A$1:$A$6469=J3821)*($C$1:$C$6469=L3821),0))</f>
        <v>0.73599999999999999</v>
      </c>
      <c r="O3821" s="1">
        <f t="shared" si="188"/>
        <v>2.2657818295794421</v>
      </c>
      <c r="R3821" s="1"/>
    </row>
    <row r="3822" spans="1:18">
      <c r="A3822" t="s">
        <v>265</v>
      </c>
      <c r="B3822" t="s">
        <v>266</v>
      </c>
      <c r="C3822" s="2">
        <v>2016</v>
      </c>
      <c r="D3822" s="10">
        <f>Fngdp_rpch!AD3822</f>
        <v>5.046250920661044</v>
      </c>
      <c r="E3822" s="1">
        <f t="shared" si="186"/>
        <v>5.046250920661044</v>
      </c>
      <c r="F3822" s="4">
        <f>IF(INDEX(WEOApr2024all!$B$1:$BG$197,MATCH('Figure 2.5'!B3822,WEOApr2024all!$B$1:$B$197,0),MATCH('Figure 2.5'!C3822,WEOApr2024all!$B$1:$BG$1,0))="","",INDEX(WEOApr2024all!$B$1:$BG$197,MATCH('Figure 2.5'!B3822,WEOApr2024all!$B$1:$B$197,0),MATCH('Figure 2.5'!C3822,WEOApr2024all!$B$1:$BG$1,0)))</f>
        <v>5.8520000000000003</v>
      </c>
      <c r="G3822" s="1">
        <f t="shared" si="187"/>
        <v>-0.80574907933895634</v>
      </c>
      <c r="J3822" t="s">
        <v>353</v>
      </c>
      <c r="K3822" t="s">
        <v>354</v>
      </c>
      <c r="L3822" s="2">
        <v>2015</v>
      </c>
      <c r="M3822" s="1" cm="1">
        <f t="array" ref="M3822">INDEX($E$1:$E$6469,MATCH(1,($A$1:$A$6469=J3822)*($C$1:$C$6469=L3822),0))</f>
        <v>0.51158764349279462</v>
      </c>
      <c r="N3822" s="1" cm="1">
        <f t="array" ref="N3822">INDEX($F$1:$F$6469,MATCH(1,($A$1:$A$6469=J3822)*($C$1:$C$6469=L3822),0))</f>
        <v>-1.9730000000000001</v>
      </c>
      <c r="O3822" s="1">
        <f t="shared" si="188"/>
        <v>2.4845876434927945</v>
      </c>
      <c r="R3822" s="1"/>
    </row>
    <row r="3823" spans="1:18">
      <c r="A3823" t="s">
        <v>265</v>
      </c>
      <c r="B3823" t="s">
        <v>266</v>
      </c>
      <c r="C3823" s="2">
        <v>2017</v>
      </c>
      <c r="D3823" s="10">
        <f>Fngdp_rpch!AE3823</f>
        <v>5.156725298322784</v>
      </c>
      <c r="E3823" s="1">
        <f t="shared" si="186"/>
        <v>5.156725298322784</v>
      </c>
      <c r="F3823" s="4">
        <f>IF(INDEX(WEOApr2024all!$B$1:$BG$197,MATCH('Figure 2.5'!B3823,WEOApr2024all!$B$1:$B$197,0),MATCH('Figure 2.5'!C3823,WEOApr2024all!$B$1:$BG$1,0))="","",INDEX(WEOApr2024all!$B$1:$BG$197,MATCH('Figure 2.5'!B3823,WEOApr2024all!$B$1:$B$197,0),MATCH('Figure 2.5'!C3823,WEOApr2024all!$B$1:$BG$1,0)))</f>
        <v>5.3049999999999997</v>
      </c>
      <c r="G3823" s="1">
        <f t="shared" si="187"/>
        <v>-0.14827470167721568</v>
      </c>
      <c r="J3823" t="s">
        <v>353</v>
      </c>
      <c r="K3823" t="s">
        <v>354</v>
      </c>
      <c r="L3823" s="2">
        <v>2016</v>
      </c>
      <c r="M3823" s="1" cm="1">
        <f t="array" ref="M3823">INDEX($E$1:$E$6469,MATCH(1,($A$1:$A$6469=J3823)*($C$1:$C$6469=L3823),0))</f>
        <v>-0.62680621389563651</v>
      </c>
      <c r="N3823" s="1" cm="1">
        <f t="array" ref="N3823">INDEX($F$1:$F$6469,MATCH(1,($A$1:$A$6469=J3823)*($C$1:$C$6469=L3823),0))</f>
        <v>0.19400000000000001</v>
      </c>
      <c r="O3823" s="1">
        <f t="shared" si="188"/>
        <v>-0.82080621389563646</v>
      </c>
      <c r="R3823" s="1"/>
    </row>
    <row r="3824" spans="1:18">
      <c r="A3824" t="s">
        <v>265</v>
      </c>
      <c r="B3824" t="s">
        <v>266</v>
      </c>
      <c r="C3824" s="2">
        <v>2018</v>
      </c>
      <c r="D3824" s="10">
        <f>Fngdp_rpch!AF3824</f>
        <v>5.0000000000000488</v>
      </c>
      <c r="E3824" s="1">
        <f t="shared" si="186"/>
        <v>5.0000000000000488</v>
      </c>
      <c r="F3824" s="4">
        <f>IF(INDEX(WEOApr2024all!$B$1:$BG$197,MATCH('Figure 2.5'!B3824,WEOApr2024all!$B$1:$B$197,0),MATCH('Figure 2.5'!C3824,WEOApr2024all!$B$1:$BG$1,0))="","",INDEX(WEOApr2024all!$B$1:$BG$197,MATCH('Figure 2.5'!B3824,WEOApr2024all!$B$1:$B$197,0),MATCH('Figure 2.5'!C3824,WEOApr2024all!$B$1:$BG$1,0)))</f>
        <v>4.7460000000000004</v>
      </c>
      <c r="G3824" s="1">
        <f t="shared" si="187"/>
        <v>0.25400000000004841</v>
      </c>
      <c r="J3824" t="s">
        <v>353</v>
      </c>
      <c r="K3824" t="s">
        <v>354</v>
      </c>
      <c r="L3824" s="2">
        <v>2017</v>
      </c>
      <c r="M3824" s="1" cm="1">
        <f t="array" ref="M3824">INDEX($E$1:$E$6469,MATCH(1,($A$1:$A$6469=J3824)*($C$1:$C$6469=L3824),0))</f>
        <v>1.0684824820384575</v>
      </c>
      <c r="N3824" s="1" cm="1">
        <f t="array" ref="N3824">INDEX($F$1:$F$6469,MATCH(1,($A$1:$A$6469=J3824)*($C$1:$C$6469=L3824),0))</f>
        <v>1.827</v>
      </c>
      <c r="O3824" s="1">
        <f t="shared" si="188"/>
        <v>-0.75851751796154243</v>
      </c>
      <c r="R3824" s="1"/>
    </row>
    <row r="3825" spans="1:18">
      <c r="A3825" t="s">
        <v>265</v>
      </c>
      <c r="B3825" t="s">
        <v>266</v>
      </c>
      <c r="C3825" s="2">
        <v>2019</v>
      </c>
      <c r="D3825" s="10">
        <f>Fngdp_rpch!AG3825</f>
        <v>4.8299999999999343</v>
      </c>
      <c r="E3825" s="1">
        <f t="shared" si="186"/>
        <v>4.8299999999999343</v>
      </c>
      <c r="F3825" s="4">
        <f>IF(INDEX(WEOApr2024all!$B$1:$BG$197,MATCH('Figure 2.5'!B3825,WEOApr2024all!$B$1:$B$197,0),MATCH('Figure 2.5'!C3825,WEOApr2024all!$B$1:$BG$1,0))="","",INDEX(WEOApr2024all!$B$1:$BG$197,MATCH('Figure 2.5'!B3825,WEOApr2024all!$B$1:$B$197,0),MATCH('Figure 2.5'!C3825,WEOApr2024all!$B$1:$BG$1,0)))</f>
        <v>4.7649999999999997</v>
      </c>
      <c r="G3825" s="1">
        <f t="shared" si="187"/>
        <v>6.4999999999934666E-2</v>
      </c>
      <c r="J3825" t="s">
        <v>353</v>
      </c>
      <c r="K3825" t="s">
        <v>354</v>
      </c>
      <c r="L3825" s="2">
        <v>2018</v>
      </c>
      <c r="M3825" s="1" cm="1">
        <f t="array" ref="M3825">INDEX($E$1:$E$6469,MATCH(1,($A$1:$A$6469=J3825)*($C$1:$C$6469=L3825),0))</f>
        <v>1.5968994639531608</v>
      </c>
      <c r="N3825" s="1" cm="1">
        <f t="array" ref="N3825">INDEX($F$1:$F$6469,MATCH(1,($A$1:$A$6469=J3825)*($C$1:$C$6469=L3825),0))</f>
        <v>2.806</v>
      </c>
      <c r="O3825" s="1">
        <f t="shared" si="188"/>
        <v>-1.2091005360468392</v>
      </c>
      <c r="R3825" s="1"/>
    </row>
    <row r="3826" spans="1:18">
      <c r="A3826" t="s">
        <v>265</v>
      </c>
      <c r="B3826" t="s">
        <v>266</v>
      </c>
      <c r="C3826" s="2">
        <v>2020</v>
      </c>
      <c r="D3826" s="10">
        <f>Fngdp_rpch!AH3826</f>
        <v>5.0000000000000933</v>
      </c>
      <c r="E3826" s="1">
        <f t="shared" si="186"/>
        <v>5.0000000000000933</v>
      </c>
      <c r="F3826" s="4">
        <f>IF(INDEX(WEOApr2024all!$B$1:$BG$197,MATCH('Figure 2.5'!B3826,WEOApr2024all!$B$1:$B$197,0),MATCH('Figure 2.5'!C3826,WEOApr2024all!$B$1:$BG$1,0))="","",INDEX(WEOApr2024all!$B$1:$BG$197,MATCH('Figure 2.5'!B3826,WEOApr2024all!$B$1:$B$197,0),MATCH('Figure 2.5'!C3826,WEOApr2024all!$B$1:$BG$1,0)))</f>
        <v>-1.244</v>
      </c>
      <c r="G3826" s="1">
        <f t="shared" si="187"/>
        <v>6.244000000000093</v>
      </c>
      <c r="J3826" t="s">
        <v>353</v>
      </c>
      <c r="K3826" t="s">
        <v>354</v>
      </c>
      <c r="L3826" s="2">
        <v>2019</v>
      </c>
      <c r="M3826" s="1" cm="1">
        <f t="array" ref="M3826">INDEX($E$1:$E$6469,MATCH(1,($A$1:$A$6469=J3826)*($C$1:$C$6469=L3826),0))</f>
        <v>1.7974471187299557</v>
      </c>
      <c r="N3826" s="1" cm="1">
        <f t="array" ref="N3826">INDEX($F$1:$F$6469,MATCH(1,($A$1:$A$6469=J3826)*($C$1:$C$6469=L3826),0))</f>
        <v>2.198</v>
      </c>
      <c r="O3826" s="1">
        <f t="shared" si="188"/>
        <v>-0.40055288127004429</v>
      </c>
      <c r="R3826" s="1"/>
    </row>
    <row r="3827" spans="1:18">
      <c r="A3827" t="s">
        <v>265</v>
      </c>
      <c r="B3827" t="s">
        <v>266</v>
      </c>
      <c r="C3827" s="2">
        <v>2021</v>
      </c>
      <c r="D3827" s="10">
        <f>Fngdp_rpch!AI3827</f>
        <v>3.9999999999999369</v>
      </c>
      <c r="E3827" s="1">
        <f t="shared" si="186"/>
        <v>3.9999999999999369</v>
      </c>
      <c r="F3827" s="4">
        <f>IF(INDEX(WEOApr2024all!$B$1:$BG$197,MATCH('Figure 2.5'!B3827,WEOApr2024all!$B$1:$B$197,0),MATCH('Figure 2.5'!C3827,WEOApr2024all!$B$1:$BG$1,0))="","",INDEX(WEOApr2024all!$B$1:$BG$197,MATCH('Figure 2.5'!B3827,WEOApr2024all!$B$1:$B$197,0),MATCH('Figure 2.5'!C3827,WEOApr2024all!$B$1:$BG$1,0)))</f>
        <v>3.0529999999999999</v>
      </c>
      <c r="G3827" s="1">
        <f t="shared" si="187"/>
        <v>0.946999999999937</v>
      </c>
      <c r="J3827" t="s">
        <v>353</v>
      </c>
      <c r="K3827" t="s">
        <v>354</v>
      </c>
      <c r="L3827" s="2">
        <v>2020</v>
      </c>
      <c r="M3827" s="1" cm="1">
        <f t="array" ref="M3827">INDEX($E$1:$E$6469,MATCH(1,($A$1:$A$6469=J3827)*($C$1:$C$6469=L3827),0))</f>
        <v>1.8703457603158391</v>
      </c>
      <c r="N3827" s="1" cm="1">
        <f t="array" ref="N3827">INDEX($F$1:$F$6469,MATCH(1,($A$1:$A$6469=J3827)*($C$1:$C$6469=L3827),0))</f>
        <v>-2.6539999999999999</v>
      </c>
      <c r="O3827" s="1">
        <f t="shared" si="188"/>
        <v>4.524345760315839</v>
      </c>
      <c r="R3827" s="1"/>
    </row>
    <row r="3828" spans="1:18">
      <c r="A3828" t="s">
        <v>265</v>
      </c>
      <c r="B3828" t="s">
        <v>266</v>
      </c>
      <c r="C3828" s="2">
        <v>2022</v>
      </c>
      <c r="D3828" s="10">
        <f>Fngdp_rpch!AJ3828</f>
        <v>5.3399999999998338</v>
      </c>
      <c r="E3828" s="1">
        <f t="shared" si="186"/>
        <v>5.3399999999998338</v>
      </c>
      <c r="F3828" s="4" t="str">
        <f>IF(INDEX(WEOApr2024all!$B$1:$BG$197,MATCH('Figure 2.5'!B3828,WEOApr2024all!$B$1:$B$197,0),MATCH('Figure 2.5'!C3828,WEOApr2024all!$B$1:$BG$1,0))="","",INDEX(WEOApr2024all!$B$1:$BG$197,MATCH('Figure 2.5'!B3828,WEOApr2024all!$B$1:$B$197,0),MATCH('Figure 2.5'!C3828,WEOApr2024all!$B$1:$BG$1,0)))</f>
        <v/>
      </c>
      <c r="G3828" s="1" t="str">
        <f t="shared" si="187"/>
        <v/>
      </c>
      <c r="J3828" t="s">
        <v>353</v>
      </c>
      <c r="K3828" t="s">
        <v>354</v>
      </c>
      <c r="L3828" s="2">
        <v>2021</v>
      </c>
      <c r="M3828" s="1" cm="1">
        <f t="array" ref="M3828">INDEX($E$1:$E$6469,MATCH(1,($A$1:$A$6469=J3828)*($C$1:$C$6469=L3828),0))</f>
        <v>2.8159929049544452</v>
      </c>
      <c r="N3828" s="1" cm="1">
        <f t="array" ref="N3828">INDEX($F$1:$F$6469,MATCH(1,($A$1:$A$6469=J3828)*($C$1:$C$6469=L3828),0))</f>
        <v>5.9880000000000004</v>
      </c>
      <c r="O3828" s="1">
        <f t="shared" si="188"/>
        <v>-3.1720070950455552</v>
      </c>
      <c r="R3828" s="1"/>
    </row>
    <row r="3829" spans="1:18">
      <c r="A3829" t="s">
        <v>265</v>
      </c>
      <c r="B3829" t="s">
        <v>266</v>
      </c>
      <c r="C3829" s="2">
        <v>2023</v>
      </c>
      <c r="D3829" s="10">
        <f>Fngdp_rpch!AK3829</f>
        <v>5.3000000000000158</v>
      </c>
      <c r="E3829" s="1">
        <f t="shared" si="186"/>
        <v>5.3000000000000158</v>
      </c>
      <c r="F3829" s="4" t="str">
        <f>IF(INDEX(WEOApr2024all!$B$1:$BG$197,MATCH('Figure 2.5'!B3829,WEOApr2024all!$B$1:$B$197,0),MATCH('Figure 2.5'!C3829,WEOApr2024all!$B$1:$BG$1,0))="","",INDEX(WEOApr2024all!$B$1:$BG$197,MATCH('Figure 2.5'!B3829,WEOApr2024all!$B$1:$B$197,0),MATCH('Figure 2.5'!C3829,WEOApr2024all!$B$1:$BG$1,0)))</f>
        <v/>
      </c>
      <c r="G3829" s="1" t="str">
        <f t="shared" si="187"/>
        <v/>
      </c>
      <c r="J3829" t="s">
        <v>281</v>
      </c>
      <c r="K3829" t="s">
        <v>282</v>
      </c>
      <c r="L3829" s="2">
        <v>1991</v>
      </c>
      <c r="M3829" s="1" cm="1">
        <f t="array" ref="M3829">INDEX($E$1:$E$6469,MATCH(1,($A$1:$A$6469=J3829)*($C$1:$C$6469=L3829),0))</f>
        <v>4.0333693662493619</v>
      </c>
      <c r="N3829" s="1" cm="1">
        <f t="array" ref="N3829">INDEX($F$1:$F$6469,MATCH(1,($A$1:$A$6469=J3829)*($C$1:$C$6469=L3829),0))</f>
        <v>-4.3</v>
      </c>
      <c r="O3829" s="1">
        <f t="shared" si="188"/>
        <v>8.3333693662493609</v>
      </c>
      <c r="R3829" s="1"/>
    </row>
    <row r="3830" spans="1:18">
      <c r="A3830" t="s">
        <v>47</v>
      </c>
      <c r="B3830" t="s">
        <v>48</v>
      </c>
      <c r="C3830" s="2">
        <v>1991</v>
      </c>
      <c r="D3830" s="10">
        <f>Fngdp_rpch!E3830</f>
        <v>6.441847212770635</v>
      </c>
      <c r="E3830" s="1">
        <f t="shared" si="186"/>
        <v>6.441847212770635</v>
      </c>
      <c r="F3830" s="4" t="str">
        <f>IF(INDEX(WEOApr2024all!$B$1:$BG$197,MATCH('Figure 2.5'!B3830,WEOApr2024all!$B$1:$B$197,0),MATCH('Figure 2.5'!C3830,WEOApr2024all!$B$1:$BG$1,0))="","",INDEX(WEOApr2024all!$B$1:$BG$197,MATCH('Figure 2.5'!B3830,WEOApr2024all!$B$1:$B$197,0),MATCH('Figure 2.5'!C3830,WEOApr2024all!$B$1:$BG$1,0)))</f>
        <v/>
      </c>
      <c r="G3830" s="1" t="str">
        <f t="shared" si="187"/>
        <v/>
      </c>
      <c r="J3830" t="s">
        <v>281</v>
      </c>
      <c r="K3830" t="s">
        <v>282</v>
      </c>
      <c r="L3830" s="2">
        <v>1992</v>
      </c>
      <c r="M3830" s="1" cm="1">
        <f t="array" ref="M3830">INDEX($E$1:$E$6469,MATCH(1,($A$1:$A$6469=J3830)*($C$1:$C$6469=L3830),0))</f>
        <v>3.7157850099043266</v>
      </c>
      <c r="N3830" s="1" cm="1">
        <f t="array" ref="N3830">INDEX($F$1:$F$6469,MATCH(1,($A$1:$A$6469=J3830)*($C$1:$C$6469=L3830),0))</f>
        <v>6.6</v>
      </c>
      <c r="O3830" s="1">
        <f t="shared" si="188"/>
        <v>-2.8842149900956731</v>
      </c>
      <c r="R3830" s="1"/>
    </row>
    <row r="3831" spans="1:18">
      <c r="A3831" t="s">
        <v>47</v>
      </c>
      <c r="B3831" t="s">
        <v>48</v>
      </c>
      <c r="C3831" s="2">
        <v>1992</v>
      </c>
      <c r="D3831" s="10">
        <f>Fngdp_rpch!F3831</f>
        <v>4.1396712376164491</v>
      </c>
      <c r="E3831" s="1">
        <f t="shared" si="186"/>
        <v>4.1396712376164491</v>
      </c>
      <c r="F3831" s="4" t="str">
        <f>IF(INDEX(WEOApr2024all!$B$1:$BG$197,MATCH('Figure 2.5'!B3831,WEOApr2024all!$B$1:$B$197,0),MATCH('Figure 2.5'!C3831,WEOApr2024all!$B$1:$BG$1,0))="","",INDEX(WEOApr2024all!$B$1:$BG$197,MATCH('Figure 2.5'!B3831,WEOApr2024all!$B$1:$B$197,0),MATCH('Figure 2.5'!C3831,WEOApr2024all!$B$1:$BG$1,0)))</f>
        <v/>
      </c>
      <c r="G3831" s="1" t="str">
        <f t="shared" si="187"/>
        <v/>
      </c>
      <c r="J3831" t="s">
        <v>281</v>
      </c>
      <c r="K3831" t="s">
        <v>282</v>
      </c>
      <c r="L3831" s="2">
        <v>1993</v>
      </c>
      <c r="M3831" s="1" cm="1">
        <f t="array" ref="M3831">INDEX($E$1:$E$6469,MATCH(1,($A$1:$A$6469=J3831)*($C$1:$C$6469=L3831),0))</f>
        <v>4.2839404908882717</v>
      </c>
      <c r="N3831" s="1" cm="1">
        <f t="array" ref="N3831">INDEX($F$1:$F$6469,MATCH(1,($A$1:$A$6469=J3831)*($C$1:$C$6469=L3831),0))</f>
        <v>-10.378</v>
      </c>
      <c r="O3831" s="1">
        <f t="shared" si="188"/>
        <v>14.661940490888272</v>
      </c>
      <c r="R3831" s="1"/>
    </row>
    <row r="3832" spans="1:18">
      <c r="A3832" t="s">
        <v>47</v>
      </c>
      <c r="B3832" t="s">
        <v>48</v>
      </c>
      <c r="C3832" s="2">
        <v>1993</v>
      </c>
      <c r="D3832" s="10">
        <f>Fngdp_rpch!G3832</f>
        <v>4.1745931116956347</v>
      </c>
      <c r="E3832" s="1">
        <f t="shared" si="186"/>
        <v>4.1745931116956347</v>
      </c>
      <c r="F3832" s="4" t="str">
        <f>IF(INDEX(WEOApr2024all!$B$1:$BG$197,MATCH('Figure 2.5'!B3832,WEOApr2024all!$B$1:$B$197,0),MATCH('Figure 2.5'!C3832,WEOApr2024all!$B$1:$BG$1,0))="","",INDEX(WEOApr2024all!$B$1:$BG$197,MATCH('Figure 2.5'!B3832,WEOApr2024all!$B$1:$B$197,0),MATCH('Figure 2.5'!C3832,WEOApr2024all!$B$1:$BG$1,0)))</f>
        <v/>
      </c>
      <c r="G3832" s="1" t="str">
        <f t="shared" si="187"/>
        <v/>
      </c>
      <c r="J3832" t="s">
        <v>281</v>
      </c>
      <c r="K3832" t="s">
        <v>282</v>
      </c>
      <c r="L3832" s="2">
        <v>1994</v>
      </c>
      <c r="M3832" s="1" cm="1">
        <f t="array" ref="M3832">INDEX($E$1:$E$6469,MATCH(1,($A$1:$A$6469=J3832)*($C$1:$C$6469=L3832),0))</f>
        <v>3.9958469487211268</v>
      </c>
      <c r="N3832" s="1" cm="1">
        <f t="array" ref="N3832">INDEX($F$1:$F$6469,MATCH(1,($A$1:$A$6469=J3832)*($C$1:$C$6469=L3832),0))</f>
        <v>-41.89</v>
      </c>
      <c r="O3832" s="1">
        <f t="shared" si="188"/>
        <v>45.885846948721124</v>
      </c>
      <c r="R3832" s="1"/>
    </row>
    <row r="3833" spans="1:18">
      <c r="A3833" t="s">
        <v>47</v>
      </c>
      <c r="B3833" t="s">
        <v>48</v>
      </c>
      <c r="C3833" s="2">
        <v>1994</v>
      </c>
      <c r="D3833" s="10">
        <f>Fngdp_rpch!H3833</f>
        <v>3.9383675735700896</v>
      </c>
      <c r="E3833" s="1">
        <f t="shared" si="186"/>
        <v>3.9383675735700896</v>
      </c>
      <c r="F3833" s="4" t="str">
        <f>IF(INDEX(WEOApr2024all!$B$1:$BG$197,MATCH('Figure 2.5'!B3833,WEOApr2024all!$B$1:$B$197,0),MATCH('Figure 2.5'!C3833,WEOApr2024all!$B$1:$BG$1,0))="","",INDEX(WEOApr2024all!$B$1:$BG$197,MATCH('Figure 2.5'!B3833,WEOApr2024all!$B$1:$B$197,0),MATCH('Figure 2.5'!C3833,WEOApr2024all!$B$1:$BG$1,0)))</f>
        <v/>
      </c>
      <c r="G3833" s="1" t="str">
        <f t="shared" si="187"/>
        <v/>
      </c>
      <c r="J3833" t="s">
        <v>281</v>
      </c>
      <c r="K3833" t="s">
        <v>282</v>
      </c>
      <c r="L3833" s="2">
        <v>1995</v>
      </c>
      <c r="M3833" s="1" cm="1">
        <f t="array" ref="M3833">INDEX($E$1:$E$6469,MATCH(1,($A$1:$A$6469=J3833)*($C$1:$C$6469=L3833),0))</f>
        <v>3.9920170041589431</v>
      </c>
      <c r="N3833" s="1" cm="1">
        <f t="array" ref="N3833">INDEX($F$1:$F$6469,MATCH(1,($A$1:$A$6469=J3833)*($C$1:$C$6469=L3833),0))</f>
        <v>24.541</v>
      </c>
      <c r="O3833" s="1">
        <f t="shared" si="188"/>
        <v>-20.548982995841058</v>
      </c>
      <c r="R3833" s="1"/>
    </row>
    <row r="3834" spans="1:18">
      <c r="A3834" t="s">
        <v>47</v>
      </c>
      <c r="B3834" t="s">
        <v>48</v>
      </c>
      <c r="C3834" s="2">
        <v>1995</v>
      </c>
      <c r="D3834" s="10">
        <f>Fngdp_rpch!I3834</f>
        <v>3.6906436170285328</v>
      </c>
      <c r="E3834" s="1">
        <f t="shared" si="186"/>
        <v>3.6906436170285328</v>
      </c>
      <c r="F3834" s="4" t="str">
        <f>IF(INDEX(WEOApr2024all!$B$1:$BG$197,MATCH('Figure 2.5'!B3834,WEOApr2024all!$B$1:$B$197,0),MATCH('Figure 2.5'!C3834,WEOApr2024all!$B$1:$BG$1,0))="","",INDEX(WEOApr2024all!$B$1:$BG$197,MATCH('Figure 2.5'!B3834,WEOApr2024all!$B$1:$B$197,0),MATCH('Figure 2.5'!C3834,WEOApr2024all!$B$1:$BG$1,0)))</f>
        <v/>
      </c>
      <c r="G3834" s="1" t="str">
        <f t="shared" si="187"/>
        <v/>
      </c>
      <c r="J3834" t="s">
        <v>281</v>
      </c>
      <c r="K3834" t="s">
        <v>282</v>
      </c>
      <c r="L3834" s="2">
        <v>1996</v>
      </c>
      <c r="M3834" s="1" cm="1">
        <f t="array" ref="M3834">INDEX($E$1:$E$6469,MATCH(1,($A$1:$A$6469=J3834)*($C$1:$C$6469=L3834),0))</f>
        <v>3.9827184438501861</v>
      </c>
      <c r="N3834" s="1" cm="1">
        <f t="array" ref="N3834">INDEX($F$1:$F$6469,MATCH(1,($A$1:$A$6469=J3834)*($C$1:$C$6469=L3834),0))</f>
        <v>11.596</v>
      </c>
      <c r="O3834" s="1">
        <f t="shared" si="188"/>
        <v>-7.6132815561498139</v>
      </c>
      <c r="R3834" s="1"/>
    </row>
    <row r="3835" spans="1:18">
      <c r="A3835" t="s">
        <v>47</v>
      </c>
      <c r="B3835" t="s">
        <v>48</v>
      </c>
      <c r="C3835" s="2">
        <v>1996</v>
      </c>
      <c r="D3835" s="10">
        <f>Fngdp_rpch!J3835</f>
        <v>4.1000068046964211</v>
      </c>
      <c r="E3835" s="1">
        <f t="shared" si="186"/>
        <v>4.1000068046964211</v>
      </c>
      <c r="F3835" s="4" t="str">
        <f>IF(INDEX(WEOApr2024all!$B$1:$BG$197,MATCH('Figure 2.5'!B3835,WEOApr2024all!$B$1:$B$197,0),MATCH('Figure 2.5'!C3835,WEOApr2024all!$B$1:$BG$1,0))="","",INDEX(WEOApr2024all!$B$1:$BG$197,MATCH('Figure 2.5'!B3835,WEOApr2024all!$B$1:$B$197,0),MATCH('Figure 2.5'!C3835,WEOApr2024all!$B$1:$BG$1,0)))</f>
        <v/>
      </c>
      <c r="G3835" s="1" t="str">
        <f t="shared" si="187"/>
        <v/>
      </c>
      <c r="J3835" t="s">
        <v>281</v>
      </c>
      <c r="K3835" t="s">
        <v>282</v>
      </c>
      <c r="L3835" s="2">
        <v>1997</v>
      </c>
      <c r="M3835" s="1" cm="1">
        <f t="array" ref="M3835">INDEX($E$1:$E$6469,MATCH(1,($A$1:$A$6469=J3835)*($C$1:$C$6469=L3835),0))</f>
        <v>7.9999991495377287</v>
      </c>
      <c r="N3835" s="1" cm="1">
        <f t="array" ref="N3835">INDEX($F$1:$F$6469,MATCH(1,($A$1:$A$6469=J3835)*($C$1:$C$6469=L3835),0))</f>
        <v>14.9</v>
      </c>
      <c r="O3835" s="1">
        <f t="shared" si="188"/>
        <v>-6.9000008504622716</v>
      </c>
      <c r="R3835" s="1"/>
    </row>
    <row r="3836" spans="1:18">
      <c r="A3836" t="s">
        <v>47</v>
      </c>
      <c r="B3836" t="s">
        <v>48</v>
      </c>
      <c r="C3836" s="2">
        <v>1997</v>
      </c>
      <c r="D3836" s="10">
        <f>Fngdp_rpch!K3836</f>
        <v>4.0006303439066526</v>
      </c>
      <c r="E3836" s="1">
        <f t="shared" si="186"/>
        <v>4.0006303439066526</v>
      </c>
      <c r="F3836" s="4" t="str">
        <f>IF(INDEX(WEOApr2024all!$B$1:$BG$197,MATCH('Figure 2.5'!B3836,WEOApr2024all!$B$1:$B$197,0),MATCH('Figure 2.5'!C3836,WEOApr2024all!$B$1:$BG$1,0))="","",INDEX(WEOApr2024all!$B$1:$BG$197,MATCH('Figure 2.5'!B3836,WEOApr2024all!$B$1:$B$197,0),MATCH('Figure 2.5'!C3836,WEOApr2024all!$B$1:$BG$1,0)))</f>
        <v/>
      </c>
      <c r="G3836" s="1" t="str">
        <f t="shared" si="187"/>
        <v/>
      </c>
      <c r="J3836" t="s">
        <v>281</v>
      </c>
      <c r="K3836" t="s">
        <v>282</v>
      </c>
      <c r="L3836" s="2">
        <v>1998</v>
      </c>
      <c r="M3836" s="1" cm="1">
        <f t="array" ref="M3836">INDEX($E$1:$E$6469,MATCH(1,($A$1:$A$6469=J3836)*($C$1:$C$6469=L3836),0))</f>
        <v>12.199995916504625</v>
      </c>
      <c r="N3836" s="1" cm="1">
        <f t="array" ref="N3836">INDEX($F$1:$F$6469,MATCH(1,($A$1:$A$6469=J3836)*($C$1:$C$6469=L3836),0))</f>
        <v>8.34</v>
      </c>
      <c r="O3836" s="1">
        <f t="shared" si="188"/>
        <v>3.8599959165046247</v>
      </c>
      <c r="R3836" s="1"/>
    </row>
    <row r="3837" spans="1:18">
      <c r="A3837" t="s">
        <v>47</v>
      </c>
      <c r="B3837" t="s">
        <v>48</v>
      </c>
      <c r="C3837" s="2">
        <v>1998</v>
      </c>
      <c r="D3837" s="10">
        <f>Fngdp_rpch!L3837</f>
        <v>4.1207043760282502</v>
      </c>
      <c r="E3837" s="1">
        <f t="shared" si="186"/>
        <v>4.1207043760282502</v>
      </c>
      <c r="F3837" s="4" t="str">
        <f>IF(INDEX(WEOApr2024all!$B$1:$BG$197,MATCH('Figure 2.5'!B3837,WEOApr2024all!$B$1:$B$197,0),MATCH('Figure 2.5'!C3837,WEOApr2024all!$B$1:$BG$1,0))="","",INDEX(WEOApr2024all!$B$1:$BG$197,MATCH('Figure 2.5'!B3837,WEOApr2024all!$B$1:$B$197,0),MATCH('Figure 2.5'!C3837,WEOApr2024all!$B$1:$BG$1,0)))</f>
        <v/>
      </c>
      <c r="G3837" s="1" t="str">
        <f t="shared" si="187"/>
        <v/>
      </c>
      <c r="J3837" t="s">
        <v>281</v>
      </c>
      <c r="K3837" t="s">
        <v>282</v>
      </c>
      <c r="L3837" s="2">
        <v>1999</v>
      </c>
      <c r="M3837" s="1" cm="1">
        <f t="array" ref="M3837">INDEX($E$1:$E$6469,MATCH(1,($A$1:$A$6469=J3837)*($C$1:$C$6469=L3837),0))</f>
        <v>8.0000026594321039</v>
      </c>
      <c r="N3837" s="1" cm="1">
        <f t="array" ref="N3837">INDEX($F$1:$F$6469,MATCH(1,($A$1:$A$6469=J3837)*($C$1:$C$6469=L3837),0))</f>
        <v>3.3079999999999998</v>
      </c>
      <c r="O3837" s="1">
        <f t="shared" si="188"/>
        <v>4.692002659432104</v>
      </c>
      <c r="R3837" s="1"/>
    </row>
    <row r="3838" spans="1:18">
      <c r="A3838" t="s">
        <v>47</v>
      </c>
      <c r="B3838" t="s">
        <v>48</v>
      </c>
      <c r="C3838" s="2">
        <v>1999</v>
      </c>
      <c r="D3838" s="10">
        <f>Fngdp_rpch!M3838</f>
        <v>4.5035607223131491</v>
      </c>
      <c r="E3838" s="1">
        <f t="shared" si="186"/>
        <v>4.5035607223131491</v>
      </c>
      <c r="F3838" s="4" t="str">
        <f>IF(INDEX(WEOApr2024all!$B$1:$BG$197,MATCH('Figure 2.5'!B3838,WEOApr2024all!$B$1:$B$197,0),MATCH('Figure 2.5'!C3838,WEOApr2024all!$B$1:$BG$1,0))="","",INDEX(WEOApr2024all!$B$1:$BG$197,MATCH('Figure 2.5'!B3838,WEOApr2024all!$B$1:$B$197,0),MATCH('Figure 2.5'!C3838,WEOApr2024all!$B$1:$BG$1,0)))</f>
        <v/>
      </c>
      <c r="G3838" s="1" t="str">
        <f t="shared" si="187"/>
        <v/>
      </c>
      <c r="J3838" t="s">
        <v>281</v>
      </c>
      <c r="K3838" t="s">
        <v>282</v>
      </c>
      <c r="L3838" s="2">
        <v>2000</v>
      </c>
      <c r="M3838" s="1" cm="1">
        <f t="array" ref="M3838">INDEX($E$1:$E$6469,MATCH(1,($A$1:$A$6469=J3838)*($C$1:$C$6469=L3838),0))</f>
        <v>7.9999970612826266</v>
      </c>
      <c r="N3838" s="1" cm="1">
        <f t="array" ref="N3838">INDEX($F$1:$F$6469,MATCH(1,($A$1:$A$6469=J3838)*($C$1:$C$6469=L3838),0))</f>
        <v>8.3740000000000006</v>
      </c>
      <c r="O3838" s="1">
        <f t="shared" si="188"/>
        <v>-0.374002938717374</v>
      </c>
      <c r="R3838" s="1"/>
    </row>
    <row r="3839" spans="1:18">
      <c r="A3839" t="s">
        <v>47</v>
      </c>
      <c r="B3839" t="s">
        <v>48</v>
      </c>
      <c r="C3839" s="2">
        <v>2000</v>
      </c>
      <c r="D3839" s="10">
        <f>Fngdp_rpch!N3839</f>
        <v>3.152940144002736</v>
      </c>
      <c r="E3839" s="1">
        <f t="shared" si="186"/>
        <v>3.152940144002736</v>
      </c>
      <c r="F3839" s="4" t="str">
        <f>IF(INDEX(WEOApr2024all!$B$1:$BG$197,MATCH('Figure 2.5'!B3839,WEOApr2024all!$B$1:$B$197,0),MATCH('Figure 2.5'!C3839,WEOApr2024all!$B$1:$BG$1,0))="","",INDEX(WEOApr2024all!$B$1:$BG$197,MATCH('Figure 2.5'!B3839,WEOApr2024all!$B$1:$B$197,0),MATCH('Figure 2.5'!C3839,WEOApr2024all!$B$1:$BG$1,0)))</f>
        <v/>
      </c>
      <c r="G3839" s="1" t="str">
        <f t="shared" si="187"/>
        <v/>
      </c>
      <c r="J3839" t="s">
        <v>281</v>
      </c>
      <c r="K3839" t="s">
        <v>282</v>
      </c>
      <c r="L3839" s="2">
        <v>2001</v>
      </c>
      <c r="M3839" s="1" cm="1">
        <f t="array" ref="M3839">INDEX($E$1:$E$6469,MATCH(1,($A$1:$A$6469=J3839)*($C$1:$C$6469=L3839),0))</f>
        <v>6.0000000000000053</v>
      </c>
      <c r="N3839" s="1" cm="1">
        <f t="array" ref="N3839">INDEX($F$1:$F$6469,MATCH(1,($A$1:$A$6469=J3839)*($C$1:$C$6469=L3839),0))</f>
        <v>8.4860000000000007</v>
      </c>
      <c r="O3839" s="1">
        <f t="shared" si="188"/>
        <v>-2.4859999999999953</v>
      </c>
      <c r="R3839" s="1"/>
    </row>
    <row r="3840" spans="1:18">
      <c r="A3840" t="s">
        <v>47</v>
      </c>
      <c r="B3840" t="s">
        <v>48</v>
      </c>
      <c r="C3840" s="2">
        <v>2001</v>
      </c>
      <c r="D3840" s="10">
        <f>Fngdp_rpch!O3840</f>
        <v>4.3195124655844186</v>
      </c>
      <c r="E3840" s="1">
        <f t="shared" si="186"/>
        <v>4.3195124655844186</v>
      </c>
      <c r="F3840" s="4">
        <f>IF(INDEX(WEOApr2024all!$B$1:$BG$197,MATCH('Figure 2.5'!B3840,WEOApr2024all!$B$1:$B$197,0),MATCH('Figure 2.5'!C3840,WEOApr2024all!$B$1:$BG$1,0))="","",INDEX(WEOApr2024all!$B$1:$BG$197,MATCH('Figure 2.5'!B3840,WEOApr2024all!$B$1:$B$197,0),MATCH('Figure 2.5'!C3840,WEOApr2024all!$B$1:$BG$1,0)))</f>
        <v>-1.175</v>
      </c>
      <c r="G3840" s="1">
        <f t="shared" si="187"/>
        <v>5.4945124655844184</v>
      </c>
      <c r="J3840" t="s">
        <v>281</v>
      </c>
      <c r="K3840" t="s">
        <v>282</v>
      </c>
      <c r="L3840" s="2">
        <v>2002</v>
      </c>
      <c r="M3840" s="1" cm="1">
        <f t="array" ref="M3840">INDEX($E$1:$E$6469,MATCH(1,($A$1:$A$6469=J3840)*($C$1:$C$6469=L3840),0))</f>
        <v>6.4133616518658565</v>
      </c>
      <c r="N3840" s="1" cm="1">
        <f t="array" ref="N3840">INDEX($F$1:$F$6469,MATCH(1,($A$1:$A$6469=J3840)*($C$1:$C$6469=L3840),0))</f>
        <v>13.173999999999999</v>
      </c>
      <c r="O3840" s="1">
        <f t="shared" si="188"/>
        <v>-6.760638348134143</v>
      </c>
      <c r="R3840" s="1"/>
    </row>
    <row r="3841" spans="1:18">
      <c r="A3841" t="s">
        <v>47</v>
      </c>
      <c r="B3841" t="s">
        <v>48</v>
      </c>
      <c r="C3841" s="2">
        <v>2002</v>
      </c>
      <c r="D3841" s="10">
        <f>Fngdp_rpch!P3841</f>
        <v>4.2890970517518001</v>
      </c>
      <c r="E3841" s="1">
        <f t="shared" si="186"/>
        <v>4.2890970517518001</v>
      </c>
      <c r="F3841" s="4">
        <f>IF(INDEX(WEOApr2024all!$B$1:$BG$197,MATCH('Figure 2.5'!B3841,WEOApr2024all!$B$1:$B$197,0),MATCH('Figure 2.5'!C3841,WEOApr2024all!$B$1:$BG$1,0))="","",INDEX(WEOApr2024all!$B$1:$BG$197,MATCH('Figure 2.5'!B3841,WEOApr2024all!$B$1:$B$197,0),MATCH('Figure 2.5'!C3841,WEOApr2024all!$B$1:$BG$1,0)))</f>
        <v>2.5649999999999999</v>
      </c>
      <c r="G3841" s="1">
        <f t="shared" si="187"/>
        <v>1.7240970517518002</v>
      </c>
      <c r="J3841" t="s">
        <v>281</v>
      </c>
      <c r="K3841" t="s">
        <v>282</v>
      </c>
      <c r="L3841" s="2">
        <v>2003</v>
      </c>
      <c r="M3841" s="1" cm="1">
        <f t="array" ref="M3841">INDEX($E$1:$E$6469,MATCH(1,($A$1:$A$6469=J3841)*($C$1:$C$6469=L3841),0))</f>
        <v>6.1792950406116542</v>
      </c>
      <c r="N3841" s="1" cm="1">
        <f t="array" ref="N3841">INDEX($F$1:$F$6469,MATCH(1,($A$1:$A$6469=J3841)*($C$1:$C$6469=L3841),0))</f>
        <v>2.2189999999999999</v>
      </c>
      <c r="O3841" s="1">
        <f t="shared" si="188"/>
        <v>3.9602950406116544</v>
      </c>
      <c r="R3841" s="1"/>
    </row>
    <row r="3842" spans="1:18">
      <c r="A3842" t="s">
        <v>47</v>
      </c>
      <c r="B3842" t="s">
        <v>48</v>
      </c>
      <c r="C3842" s="2">
        <v>2003</v>
      </c>
      <c r="D3842" s="10">
        <f>Fngdp_rpch!Q3842</f>
        <v>4.9171078468408291</v>
      </c>
      <c r="E3842" s="1">
        <f t="shared" si="186"/>
        <v>4.9171078468408291</v>
      </c>
      <c r="F3842" s="4">
        <f>IF(INDEX(WEOApr2024all!$B$1:$BG$197,MATCH('Figure 2.5'!B3842,WEOApr2024all!$B$1:$B$197,0),MATCH('Figure 2.5'!C3842,WEOApr2024all!$B$1:$BG$1,0))="","",INDEX(WEOApr2024all!$B$1:$BG$197,MATCH('Figure 2.5'!B3842,WEOApr2024all!$B$1:$B$197,0),MATCH('Figure 2.5'!C3842,WEOApr2024all!$B$1:$BG$1,0)))</f>
        <v>4.0739999999999998</v>
      </c>
      <c r="G3842" s="1">
        <f t="shared" si="187"/>
        <v>0.84310784684082929</v>
      </c>
      <c r="J3842" t="s">
        <v>281</v>
      </c>
      <c r="K3842" t="s">
        <v>282</v>
      </c>
      <c r="L3842" s="2">
        <v>2004</v>
      </c>
      <c r="M3842" s="1" cm="1">
        <f t="array" ref="M3842">INDEX($E$1:$E$6469,MATCH(1,($A$1:$A$6469=J3842)*($C$1:$C$6469=L3842),0))</f>
        <v>5.9553717090869096</v>
      </c>
      <c r="N3842" s="1" cm="1">
        <f t="array" ref="N3842">INDEX($F$1:$F$6469,MATCH(1,($A$1:$A$6469=J3842)*($C$1:$C$6469=L3842),0))</f>
        <v>7.4379999999999997</v>
      </c>
      <c r="O3842" s="1">
        <f t="shared" si="188"/>
        <v>-1.4826282909130901</v>
      </c>
      <c r="R3842" s="1"/>
    </row>
    <row r="3843" spans="1:18">
      <c r="A3843" t="s">
        <v>47</v>
      </c>
      <c r="B3843" t="s">
        <v>48</v>
      </c>
      <c r="C3843" s="2">
        <v>2004</v>
      </c>
      <c r="D3843" s="10">
        <f>Fngdp_rpch!R3843</f>
        <v>3.8126478393949226</v>
      </c>
      <c r="E3843" s="1">
        <f t="shared" ref="E3843:E3906" si="189">IF(D3843=".","",D3843)</f>
        <v>3.8126478393949226</v>
      </c>
      <c r="F3843" s="4">
        <f>IF(INDEX(WEOApr2024all!$B$1:$BG$197,MATCH('Figure 2.5'!B3843,WEOApr2024all!$B$1:$B$197,0),MATCH('Figure 2.5'!C3843,WEOApr2024all!$B$1:$BG$1,0))="","",INDEX(WEOApr2024all!$B$1:$BG$197,MATCH('Figure 2.5'!B3843,WEOApr2024all!$B$1:$B$197,0),MATCH('Figure 2.5'!C3843,WEOApr2024all!$B$1:$BG$1,0)))</f>
        <v>0.14000000000000001</v>
      </c>
      <c r="G3843" s="1">
        <f t="shared" ref="G3843:G3906" si="190">IFERROR(E3843-F3843,"")</f>
        <v>3.6726478393949225</v>
      </c>
      <c r="J3843" t="s">
        <v>281</v>
      </c>
      <c r="K3843" t="s">
        <v>282</v>
      </c>
      <c r="L3843" s="2">
        <v>2005</v>
      </c>
      <c r="M3843" s="1" cm="1">
        <f t="array" ref="M3843">INDEX($E$1:$E$6469,MATCH(1,($A$1:$A$6469=J3843)*($C$1:$C$6469=L3843),0))</f>
        <v>5.9621446693790547</v>
      </c>
      <c r="N3843" s="1" cm="1">
        <f t="array" ref="N3843">INDEX($F$1:$F$6469,MATCH(1,($A$1:$A$6469=J3843)*($C$1:$C$6469=L3843),0))</f>
        <v>9.3409999999999993</v>
      </c>
      <c r="O3843" s="1">
        <f t="shared" ref="O3843:O3906" si="191">IFERROR(M3843-N3843,"")</f>
        <v>-3.3788553306209446</v>
      </c>
      <c r="R3843" s="1"/>
    </row>
    <row r="3844" spans="1:18">
      <c r="A3844" t="s">
        <v>47</v>
      </c>
      <c r="B3844" t="s">
        <v>48</v>
      </c>
      <c r="C3844" s="2">
        <v>2005</v>
      </c>
      <c r="D3844" s="10">
        <f>Fngdp_rpch!S3844</f>
        <v>1.7447130895023255</v>
      </c>
      <c r="E3844" s="1">
        <f t="shared" si="189"/>
        <v>1.7447130895023255</v>
      </c>
      <c r="F3844" s="4">
        <f>IF(INDEX(WEOApr2024all!$B$1:$BG$197,MATCH('Figure 2.5'!B3844,WEOApr2024all!$B$1:$B$197,0),MATCH('Figure 2.5'!C3844,WEOApr2024all!$B$1:$BG$1,0))="","",INDEX(WEOApr2024all!$B$1:$BG$197,MATCH('Figure 2.5'!B3844,WEOApr2024all!$B$1:$B$197,0),MATCH('Figure 2.5'!C3844,WEOApr2024all!$B$1:$BG$1,0)))</f>
        <v>3.3839999999999999</v>
      </c>
      <c r="G3844" s="1">
        <f t="shared" si="190"/>
        <v>-1.6392869104976744</v>
      </c>
      <c r="J3844" t="s">
        <v>281</v>
      </c>
      <c r="K3844" t="s">
        <v>282</v>
      </c>
      <c r="L3844" s="2">
        <v>2006</v>
      </c>
      <c r="M3844" s="1" cm="1">
        <f t="array" ref="M3844">INDEX($E$1:$E$6469,MATCH(1,($A$1:$A$6469=J3844)*($C$1:$C$6469=L3844),0))</f>
        <v>4.2721211041516272</v>
      </c>
      <c r="N3844" s="1" cm="1">
        <f t="array" ref="N3844">INDEX($F$1:$F$6469,MATCH(1,($A$1:$A$6469=J3844)*($C$1:$C$6469=L3844),0))</f>
        <v>9.2089999999999996</v>
      </c>
      <c r="O3844" s="1">
        <f t="shared" si="191"/>
        <v>-4.9368788958483725</v>
      </c>
      <c r="R3844" s="1"/>
    </row>
    <row r="3845" spans="1:18">
      <c r="A3845" t="s">
        <v>47</v>
      </c>
      <c r="B3845" t="s">
        <v>48</v>
      </c>
      <c r="C3845" s="2">
        <v>2006</v>
      </c>
      <c r="D3845" s="10">
        <f>Fngdp_rpch!T3845</f>
        <v>1.7999999999996463</v>
      </c>
      <c r="E3845" s="1">
        <f t="shared" si="189"/>
        <v>1.7999999999996463</v>
      </c>
      <c r="F3845" s="4">
        <f>IF(INDEX(WEOApr2024all!$B$1:$BG$197,MATCH('Figure 2.5'!B3845,WEOApr2024all!$B$1:$B$197,0),MATCH('Figure 2.5'!C3845,WEOApr2024all!$B$1:$BG$1,0))="","",INDEX(WEOApr2024all!$B$1:$BG$197,MATCH('Figure 2.5'!B3845,WEOApr2024all!$B$1:$B$197,0),MATCH('Figure 2.5'!C3845,WEOApr2024all!$B$1:$BG$1,0)))</f>
        <v>2.5099999999999998</v>
      </c>
      <c r="G3845" s="1">
        <f t="shared" si="190"/>
        <v>-0.71000000000035346</v>
      </c>
      <c r="J3845" t="s">
        <v>281</v>
      </c>
      <c r="K3845" t="s">
        <v>282</v>
      </c>
      <c r="L3845" s="2">
        <v>2007</v>
      </c>
      <c r="M3845" s="1" cm="1">
        <f t="array" ref="M3845">INDEX($E$1:$E$6469,MATCH(1,($A$1:$A$6469=J3845)*($C$1:$C$6469=L3845),0))</f>
        <v>4.3338104910877639</v>
      </c>
      <c r="N3845" s="1" cm="1">
        <f t="array" ref="N3845">INDEX($F$1:$F$6469,MATCH(1,($A$1:$A$6469=J3845)*($C$1:$C$6469=L3845),0))</f>
        <v>7.6840000000000002</v>
      </c>
      <c r="O3845" s="1">
        <f t="shared" si="191"/>
        <v>-3.3501895089122362</v>
      </c>
      <c r="R3845" s="1"/>
    </row>
    <row r="3846" spans="1:18">
      <c r="A3846" t="s">
        <v>47</v>
      </c>
      <c r="B3846" t="s">
        <v>48</v>
      </c>
      <c r="C3846" s="2">
        <v>2007</v>
      </c>
      <c r="D3846" s="10">
        <f>Fngdp_rpch!U3846</f>
        <v>1.7546556704032268</v>
      </c>
      <c r="E3846" s="1">
        <f t="shared" si="189"/>
        <v>1.7546556704032268</v>
      </c>
      <c r="F3846" s="4">
        <f>IF(INDEX(WEOApr2024all!$B$1:$BG$197,MATCH('Figure 2.5'!B3846,WEOApr2024all!$B$1:$B$197,0),MATCH('Figure 2.5'!C3846,WEOApr2024all!$B$1:$BG$1,0))="","",INDEX(WEOApr2024all!$B$1:$BG$197,MATCH('Figure 2.5'!B3846,WEOApr2024all!$B$1:$B$197,0),MATCH('Figure 2.5'!C3846,WEOApr2024all!$B$1:$BG$1,0)))</f>
        <v>4.7750000000000004</v>
      </c>
      <c r="G3846" s="1">
        <f t="shared" si="190"/>
        <v>-3.0203443295967736</v>
      </c>
      <c r="J3846" t="s">
        <v>281</v>
      </c>
      <c r="K3846" t="s">
        <v>282</v>
      </c>
      <c r="L3846" s="2">
        <v>2008</v>
      </c>
      <c r="M3846" s="1" cm="1">
        <f t="array" ref="M3846">INDEX($E$1:$E$6469,MATCH(1,($A$1:$A$6469=J3846)*($C$1:$C$6469=L3846),0))</f>
        <v>4.627259262600103</v>
      </c>
      <c r="N3846" s="1" cm="1">
        <f t="array" ref="N3846">INDEX($F$1:$F$6469,MATCH(1,($A$1:$A$6469=J3846)*($C$1:$C$6469=L3846),0))</f>
        <v>11.154</v>
      </c>
      <c r="O3846" s="1">
        <f t="shared" si="191"/>
        <v>-6.5267407373998969</v>
      </c>
      <c r="R3846" s="1"/>
    </row>
    <row r="3847" spans="1:18">
      <c r="A3847" t="s">
        <v>47</v>
      </c>
      <c r="B3847" t="s">
        <v>48</v>
      </c>
      <c r="C3847" s="2">
        <v>2008</v>
      </c>
      <c r="D3847" s="10">
        <f>Fngdp_rpch!V3847</f>
        <v>2.6221636366621004</v>
      </c>
      <c r="E3847" s="1">
        <f t="shared" si="189"/>
        <v>2.6221636366621004</v>
      </c>
      <c r="F3847" s="4">
        <f>IF(INDEX(WEOApr2024all!$B$1:$BG$197,MATCH('Figure 2.5'!B3847,WEOApr2024all!$B$1:$B$197,0),MATCH('Figure 2.5'!C3847,WEOApr2024all!$B$1:$BG$1,0))="","",INDEX(WEOApr2024all!$B$1:$BG$197,MATCH('Figure 2.5'!B3847,WEOApr2024all!$B$1:$B$197,0),MATCH('Figure 2.5'!C3847,WEOApr2024all!$B$1:$BG$1,0)))</f>
        <v>3.8260000000000001</v>
      </c>
      <c r="G3847" s="1">
        <f t="shared" si="190"/>
        <v>-1.2038363633378997</v>
      </c>
      <c r="J3847" t="s">
        <v>281</v>
      </c>
      <c r="K3847" t="s">
        <v>282</v>
      </c>
      <c r="L3847" s="2">
        <v>2009</v>
      </c>
      <c r="M3847" s="1" cm="1">
        <f t="array" ref="M3847">INDEX($E$1:$E$6469,MATCH(1,($A$1:$A$6469=J3847)*($C$1:$C$6469=L3847),0))</f>
        <v>5.5532726134017274</v>
      </c>
      <c r="N3847" s="1" cm="1">
        <f t="array" ref="N3847">INDEX($F$1:$F$6469,MATCH(1,($A$1:$A$6469=J3847)*($C$1:$C$6469=L3847),0))</f>
        <v>6.2569999999999997</v>
      </c>
      <c r="O3847" s="1">
        <f t="shared" si="191"/>
        <v>-0.70372738659827228</v>
      </c>
      <c r="R3847" s="1"/>
    </row>
    <row r="3848" spans="1:18">
      <c r="A3848" t="s">
        <v>47</v>
      </c>
      <c r="B3848" t="s">
        <v>48</v>
      </c>
      <c r="C3848" s="2">
        <v>2009</v>
      </c>
      <c r="D3848" s="10">
        <f>Fngdp_rpch!W3848</f>
        <v>2.2950527634146622</v>
      </c>
      <c r="E3848" s="1">
        <f t="shared" si="189"/>
        <v>2.2950527634146622</v>
      </c>
      <c r="F3848" s="4">
        <f>IF(INDEX(WEOApr2024all!$B$1:$BG$197,MATCH('Figure 2.5'!B3848,WEOApr2024all!$B$1:$B$197,0),MATCH('Figure 2.5'!C3848,WEOApr2024all!$B$1:$BG$1,0))="","",INDEX(WEOApr2024all!$B$1:$BG$197,MATCH('Figure 2.5'!B3848,WEOApr2024all!$B$1:$B$197,0),MATCH('Figure 2.5'!C3848,WEOApr2024all!$B$1:$BG$1,0)))</f>
        <v>-1.1339999999999999</v>
      </c>
      <c r="G3848" s="1">
        <f t="shared" si="190"/>
        <v>3.4290527634146621</v>
      </c>
      <c r="J3848" t="s">
        <v>281</v>
      </c>
      <c r="K3848" t="s">
        <v>282</v>
      </c>
      <c r="L3848" s="2">
        <v>2010</v>
      </c>
      <c r="M3848" s="1" cm="1">
        <f t="array" ref="M3848">INDEX($E$1:$E$6469,MATCH(1,($A$1:$A$6469=J3848)*($C$1:$C$6469=L3848),0))</f>
        <v>5.2152550547592824</v>
      </c>
      <c r="N3848" s="1" cm="1">
        <f t="array" ref="N3848">INDEX($F$1:$F$6469,MATCH(1,($A$1:$A$6469=J3848)*($C$1:$C$6469=L3848),0))</f>
        <v>7.3280000000000003</v>
      </c>
      <c r="O3848" s="1">
        <f t="shared" si="191"/>
        <v>-2.1127449452407179</v>
      </c>
      <c r="R3848" s="1"/>
    </row>
    <row r="3849" spans="1:18">
      <c r="A3849" t="s">
        <v>47</v>
      </c>
      <c r="B3849" t="s">
        <v>48</v>
      </c>
      <c r="C3849" s="2">
        <v>2010</v>
      </c>
      <c r="D3849" s="10">
        <f>Fngdp_rpch!X3849</f>
        <v>0.45283111084553074</v>
      </c>
      <c r="E3849" s="1">
        <f t="shared" si="189"/>
        <v>0.45283111084553074</v>
      </c>
      <c r="F3849" s="4">
        <f>IF(INDEX(WEOApr2024all!$B$1:$BG$197,MATCH('Figure 2.5'!B3849,WEOApr2024all!$B$1:$B$197,0),MATCH('Figure 2.5'!C3849,WEOApr2024all!$B$1:$BG$1,0))="","",INDEX(WEOApr2024all!$B$1:$BG$197,MATCH('Figure 2.5'!B3849,WEOApr2024all!$B$1:$B$197,0),MATCH('Figure 2.5'!C3849,WEOApr2024all!$B$1:$BG$1,0)))</f>
        <v>5.5439999999999996</v>
      </c>
      <c r="G3849" s="1">
        <f t="shared" si="190"/>
        <v>-5.0911688891544689</v>
      </c>
      <c r="J3849" t="s">
        <v>281</v>
      </c>
      <c r="K3849" t="s">
        <v>282</v>
      </c>
      <c r="L3849" s="2">
        <v>2011</v>
      </c>
      <c r="M3849" s="1" cm="1">
        <f t="array" ref="M3849">INDEX($E$1:$E$6469,MATCH(1,($A$1:$A$6469=J3849)*($C$1:$C$6469=L3849),0))</f>
        <v>5.9165145192895174</v>
      </c>
      <c r="N3849" s="1" cm="1">
        <f t="array" ref="N3849">INDEX($F$1:$F$6469,MATCH(1,($A$1:$A$6469=J3849)*($C$1:$C$6469=L3849),0))</f>
        <v>7.9660000000000002</v>
      </c>
      <c r="O3849" s="1">
        <f t="shared" si="191"/>
        <v>-2.0494854807104828</v>
      </c>
      <c r="R3849" s="1"/>
    </row>
    <row r="3850" spans="1:18">
      <c r="A3850" t="s">
        <v>47</v>
      </c>
      <c r="B3850" t="s">
        <v>48</v>
      </c>
      <c r="C3850" s="2">
        <v>2011</v>
      </c>
      <c r="D3850" s="10">
        <f>Fngdp_rpch!Y3850</f>
        <v>1.6619995968921497</v>
      </c>
      <c r="E3850" s="1">
        <f t="shared" si="189"/>
        <v>1.6619995968921497</v>
      </c>
      <c r="F3850" s="4">
        <f>IF(INDEX(WEOApr2024all!$B$1:$BG$197,MATCH('Figure 2.5'!B3850,WEOApr2024all!$B$1:$B$197,0),MATCH('Figure 2.5'!C3850,WEOApr2024all!$B$1:$BG$1,0))="","",INDEX(WEOApr2024all!$B$1:$BG$197,MATCH('Figure 2.5'!B3850,WEOApr2024all!$B$1:$B$197,0),MATCH('Figure 2.5'!C3850,WEOApr2024all!$B$1:$BG$1,0)))</f>
        <v>0.46700000000000003</v>
      </c>
      <c r="G3850" s="1">
        <f t="shared" si="190"/>
        <v>1.1949995968921496</v>
      </c>
      <c r="J3850" t="s">
        <v>281</v>
      </c>
      <c r="K3850" t="s">
        <v>282</v>
      </c>
      <c r="L3850" s="2">
        <v>2012</v>
      </c>
      <c r="M3850" s="1" cm="1">
        <f t="array" ref="M3850">INDEX($E$1:$E$6469,MATCH(1,($A$1:$A$6469=J3850)*($C$1:$C$6469=L3850),0))</f>
        <v>6.8000000000002059</v>
      </c>
      <c r="N3850" s="1" cm="1">
        <f t="array" ref="N3850">INDEX($F$1:$F$6469,MATCH(1,($A$1:$A$6469=J3850)*($C$1:$C$6469=L3850),0))</f>
        <v>8.6389999999999993</v>
      </c>
      <c r="O3850" s="1">
        <f t="shared" si="191"/>
        <v>-1.8389999999997935</v>
      </c>
      <c r="R3850" s="1"/>
    </row>
    <row r="3851" spans="1:18">
      <c r="A3851" t="s">
        <v>47</v>
      </c>
      <c r="B3851" t="s">
        <v>48</v>
      </c>
      <c r="C3851" s="2">
        <v>2012</v>
      </c>
      <c r="D3851" s="10">
        <f>Fngdp_rpch!Z3851</f>
        <v>2.1990895257565812</v>
      </c>
      <c r="E3851" s="1">
        <f t="shared" si="189"/>
        <v>2.1990895257565812</v>
      </c>
      <c r="F3851" s="4">
        <f>IF(INDEX(WEOApr2024all!$B$1:$BG$197,MATCH('Figure 2.5'!B3851,WEOApr2024all!$B$1:$B$197,0),MATCH('Figure 2.5'!C3851,WEOApr2024all!$B$1:$BG$1,0))="","",INDEX(WEOApr2024all!$B$1:$BG$197,MATCH('Figure 2.5'!B3851,WEOApr2024all!$B$1:$B$197,0),MATCH('Figure 2.5'!C3851,WEOApr2024all!$B$1:$BG$1,0)))</f>
        <v>4.1180000000000003</v>
      </c>
      <c r="G3851" s="1">
        <f t="shared" si="190"/>
        <v>-1.9189104742434191</v>
      </c>
      <c r="J3851" t="s">
        <v>281</v>
      </c>
      <c r="K3851" t="s">
        <v>282</v>
      </c>
      <c r="L3851" s="2">
        <v>2013</v>
      </c>
      <c r="M3851" s="1" cm="1">
        <f t="array" ref="M3851">INDEX($E$1:$E$6469,MATCH(1,($A$1:$A$6469=J3851)*($C$1:$C$6469=L3851),0))</f>
        <v>7.4999999999999512</v>
      </c>
      <c r="N3851" s="1" cm="1">
        <f t="array" ref="N3851">INDEX($F$1:$F$6469,MATCH(1,($A$1:$A$6469=J3851)*($C$1:$C$6469=L3851),0))</f>
        <v>4.7300000000000004</v>
      </c>
      <c r="O3851" s="1">
        <f t="shared" si="191"/>
        <v>2.7699999999999507</v>
      </c>
      <c r="R3851" s="1"/>
    </row>
    <row r="3852" spans="1:18">
      <c r="A3852" t="s">
        <v>47</v>
      </c>
      <c r="B3852" t="s">
        <v>48</v>
      </c>
      <c r="C3852" s="2">
        <v>2013</v>
      </c>
      <c r="D3852" s="10">
        <f>Fngdp_rpch!AA3852</f>
        <v>2.0487628959485749</v>
      </c>
      <c r="E3852" s="1">
        <f t="shared" si="189"/>
        <v>2.0487628959485749</v>
      </c>
      <c r="F3852" s="4">
        <f>IF(INDEX(WEOApr2024all!$B$1:$BG$197,MATCH('Figure 2.5'!B3852,WEOApr2024all!$B$1:$B$197,0),MATCH('Figure 2.5'!C3852,WEOApr2024all!$B$1:$BG$1,0))="","",INDEX(WEOApr2024all!$B$1:$BG$197,MATCH('Figure 2.5'!B3852,WEOApr2024all!$B$1:$B$197,0),MATCH('Figure 2.5'!C3852,WEOApr2024all!$B$1:$BG$1,0)))</f>
        <v>5.4729999999999999</v>
      </c>
      <c r="G3852" s="1">
        <f t="shared" si="190"/>
        <v>-3.424237104051425</v>
      </c>
      <c r="J3852" t="s">
        <v>281</v>
      </c>
      <c r="K3852" t="s">
        <v>282</v>
      </c>
      <c r="L3852" s="2">
        <v>2014</v>
      </c>
      <c r="M3852" s="1" cm="1">
        <f t="array" ref="M3852">INDEX($E$1:$E$6469,MATCH(1,($A$1:$A$6469=J3852)*($C$1:$C$6469=L3852),0))</f>
        <v>7.4999999999999956</v>
      </c>
      <c r="N3852" s="1" cm="1">
        <f t="array" ref="N3852">INDEX($F$1:$F$6469,MATCH(1,($A$1:$A$6469=J3852)*($C$1:$C$6469=L3852),0))</f>
        <v>6.1539999999999999</v>
      </c>
      <c r="O3852" s="1">
        <f t="shared" si="191"/>
        <v>1.3459999999999956</v>
      </c>
      <c r="R3852" s="1"/>
    </row>
    <row r="3853" spans="1:18">
      <c r="A3853" t="s">
        <v>47</v>
      </c>
      <c r="B3853" t="s">
        <v>48</v>
      </c>
      <c r="C3853" s="2">
        <v>2014</v>
      </c>
      <c r="D3853" s="10">
        <f>Fngdp_rpch!AB3853</f>
        <v>1.760675065952011</v>
      </c>
      <c r="E3853" s="1">
        <f t="shared" si="189"/>
        <v>1.760675065952011</v>
      </c>
      <c r="F3853" s="4">
        <f>IF(INDEX(WEOApr2024all!$B$1:$BG$197,MATCH('Figure 2.5'!B3853,WEOApr2024all!$B$1:$B$197,0),MATCH('Figure 2.5'!C3853,WEOApr2024all!$B$1:$BG$1,0))="","",INDEX(WEOApr2024all!$B$1:$BG$197,MATCH('Figure 2.5'!B3853,WEOApr2024all!$B$1:$B$197,0),MATCH('Figure 2.5'!C3853,WEOApr2024all!$B$1:$BG$1,0)))</f>
        <v>7.6340000000000003</v>
      </c>
      <c r="G3853" s="1">
        <f t="shared" si="190"/>
        <v>-5.8733249340479894</v>
      </c>
      <c r="J3853" t="s">
        <v>281</v>
      </c>
      <c r="K3853" t="s">
        <v>282</v>
      </c>
      <c r="L3853" s="2">
        <v>2015</v>
      </c>
      <c r="M3853" s="1" cm="1">
        <f t="array" ref="M3853">INDEX($E$1:$E$6469,MATCH(1,($A$1:$A$6469=J3853)*($C$1:$C$6469=L3853),0))</f>
        <v>6.66920868423031</v>
      </c>
      <c r="N3853" s="1" cm="1">
        <f t="array" ref="N3853">INDEX($F$1:$F$6469,MATCH(1,($A$1:$A$6469=J3853)*($C$1:$C$6469=L3853),0))</f>
        <v>8.8670000000000009</v>
      </c>
      <c r="O3853" s="1">
        <f t="shared" si="191"/>
        <v>-2.1977913157696909</v>
      </c>
      <c r="R3853" s="1"/>
    </row>
    <row r="3854" spans="1:18">
      <c r="A3854" t="s">
        <v>47</v>
      </c>
      <c r="B3854" t="s">
        <v>48</v>
      </c>
      <c r="C3854" s="2">
        <v>2015</v>
      </c>
      <c r="D3854" s="10">
        <f>Fngdp_rpch!AC3854</f>
        <v>2.2335150431830098</v>
      </c>
      <c r="E3854" s="1">
        <f t="shared" si="189"/>
        <v>2.2335150431830098</v>
      </c>
      <c r="F3854" s="4">
        <f>IF(INDEX(WEOApr2024all!$B$1:$BG$197,MATCH('Figure 2.5'!B3854,WEOApr2024all!$B$1:$B$197,0),MATCH('Figure 2.5'!C3854,WEOApr2024all!$B$1:$BG$1,0))="","",INDEX(WEOApr2024all!$B$1:$BG$197,MATCH('Figure 2.5'!B3854,WEOApr2024all!$B$1:$B$197,0),MATCH('Figure 2.5'!C3854,WEOApr2024all!$B$1:$BG$1,0)))</f>
        <v>9.6080000000000005</v>
      </c>
      <c r="G3854" s="1">
        <f t="shared" si="190"/>
        <v>-7.3744849568169908</v>
      </c>
      <c r="J3854" t="s">
        <v>281</v>
      </c>
      <c r="K3854" t="s">
        <v>282</v>
      </c>
      <c r="L3854" s="2">
        <v>2016</v>
      </c>
      <c r="M3854" s="1" cm="1">
        <f t="array" ref="M3854">INDEX($E$1:$E$6469,MATCH(1,($A$1:$A$6469=J3854)*($C$1:$C$6469=L3854),0))</f>
        <v>7.0000000000000062</v>
      </c>
      <c r="N3854" s="1" cm="1">
        <f t="array" ref="N3854">INDEX($F$1:$F$6469,MATCH(1,($A$1:$A$6469=J3854)*($C$1:$C$6469=L3854),0))</f>
        <v>5.9690000000000003</v>
      </c>
      <c r="O3854" s="1">
        <f t="shared" si="191"/>
        <v>1.0310000000000059</v>
      </c>
      <c r="R3854" s="1"/>
    </row>
    <row r="3855" spans="1:18">
      <c r="A3855" t="s">
        <v>47</v>
      </c>
      <c r="B3855" t="s">
        <v>48</v>
      </c>
      <c r="C3855" s="2">
        <v>2016</v>
      </c>
      <c r="D3855" s="10">
        <f>Fngdp_rpch!AD3855</f>
        <v>3.4712609019182716</v>
      </c>
      <c r="E3855" s="1">
        <f t="shared" si="189"/>
        <v>3.4712609019182716</v>
      </c>
      <c r="F3855" s="4">
        <f>IF(INDEX(WEOApr2024all!$B$1:$BG$197,MATCH('Figure 2.5'!B3855,WEOApr2024all!$B$1:$B$197,0),MATCH('Figure 2.5'!C3855,WEOApr2024all!$B$1:$BG$1,0))="","",INDEX(WEOApr2024all!$B$1:$BG$197,MATCH('Figure 2.5'!B3855,WEOApr2024all!$B$1:$B$197,0),MATCH('Figure 2.5'!C3855,WEOApr2024all!$B$1:$BG$1,0)))</f>
        <v>3.3809999999999998</v>
      </c>
      <c r="G3855" s="1">
        <f t="shared" si="190"/>
        <v>9.0260901918271852E-2</v>
      </c>
      <c r="J3855" t="s">
        <v>281</v>
      </c>
      <c r="K3855" t="s">
        <v>282</v>
      </c>
      <c r="L3855" s="2">
        <v>2017</v>
      </c>
      <c r="M3855" s="1" cm="1">
        <f t="array" ref="M3855">INDEX($E$1:$E$6469,MATCH(1,($A$1:$A$6469=J3855)*($C$1:$C$6469=L3855),0))</f>
        <v>5.9999999999999831</v>
      </c>
      <c r="N3855" s="1" cm="1">
        <f t="array" ref="N3855">INDEX($F$1:$F$6469,MATCH(1,($A$1:$A$6469=J3855)*($C$1:$C$6469=L3855),0))</f>
        <v>3.931</v>
      </c>
      <c r="O3855" s="1">
        <f t="shared" si="191"/>
        <v>2.0689999999999831</v>
      </c>
      <c r="R3855" s="1"/>
    </row>
    <row r="3856" spans="1:18">
      <c r="A3856" t="s">
        <v>47</v>
      </c>
      <c r="B3856" t="s">
        <v>48</v>
      </c>
      <c r="C3856" s="2">
        <v>2017</v>
      </c>
      <c r="D3856" s="10">
        <f>Fngdp_rpch!AE3856</f>
        <v>3.3641217950767688</v>
      </c>
      <c r="E3856" s="1">
        <f t="shared" si="189"/>
        <v>3.3641217950767688</v>
      </c>
      <c r="F3856" s="4">
        <f>IF(INDEX(WEOApr2024all!$B$1:$BG$197,MATCH('Figure 2.5'!B3856,WEOApr2024all!$B$1:$B$197,0),MATCH('Figure 2.5'!C3856,WEOApr2024all!$B$1:$BG$1,0))="","",INDEX(WEOApr2024all!$B$1:$BG$197,MATCH('Figure 2.5'!B3856,WEOApr2024all!$B$1:$B$197,0),MATCH('Figure 2.5'!C3856,WEOApr2024all!$B$1:$BG$1,0)))</f>
        <v>10.869</v>
      </c>
      <c r="G3856" s="1">
        <f t="shared" si="190"/>
        <v>-7.504878204923231</v>
      </c>
      <c r="J3856" t="s">
        <v>281</v>
      </c>
      <c r="K3856" t="s">
        <v>282</v>
      </c>
      <c r="L3856" s="2">
        <v>2018</v>
      </c>
      <c r="M3856" s="1" cm="1">
        <f t="array" ref="M3856">INDEX($E$1:$E$6469,MATCH(1,($A$1:$A$6469=J3856)*($C$1:$C$6469=L3856),0))</f>
        <v>6.8226409666646504</v>
      </c>
      <c r="N3856" s="1" cm="1">
        <f t="array" ref="N3856">INDEX($F$1:$F$6469,MATCH(1,($A$1:$A$6469=J3856)*($C$1:$C$6469=L3856),0))</f>
        <v>8.5389999999999997</v>
      </c>
      <c r="O3856" s="1">
        <f t="shared" si="191"/>
        <v>-1.7163590333353493</v>
      </c>
      <c r="R3856" s="1"/>
    </row>
    <row r="3857" spans="1:18">
      <c r="A3857" t="s">
        <v>47</v>
      </c>
      <c r="B3857" t="s">
        <v>48</v>
      </c>
      <c r="C3857" s="2">
        <v>2018</v>
      </c>
      <c r="D3857" s="10">
        <f>Fngdp_rpch!AF3857</f>
        <v>4.3929308481794438</v>
      </c>
      <c r="E3857" s="1">
        <f t="shared" si="189"/>
        <v>4.3929308481794438</v>
      </c>
      <c r="F3857" s="4">
        <f>IF(INDEX(WEOApr2024all!$B$1:$BG$197,MATCH('Figure 2.5'!B3857,WEOApr2024all!$B$1:$B$197,0),MATCH('Figure 2.5'!C3857,WEOApr2024all!$B$1:$BG$1,0))="","",INDEX(WEOApr2024all!$B$1:$BG$197,MATCH('Figure 2.5'!B3857,WEOApr2024all!$B$1:$B$197,0),MATCH('Figure 2.5'!C3857,WEOApr2024all!$B$1:$BG$1,0)))</f>
        <v>7.4160000000000004</v>
      </c>
      <c r="G3857" s="1">
        <f t="shared" si="190"/>
        <v>-3.0230691518205566</v>
      </c>
      <c r="J3857" t="s">
        <v>281</v>
      </c>
      <c r="K3857" t="s">
        <v>282</v>
      </c>
      <c r="L3857" s="2">
        <v>2019</v>
      </c>
      <c r="M3857" s="1" cm="1">
        <f t="array" ref="M3857">INDEX($E$1:$E$6469,MATCH(1,($A$1:$A$6469=J3857)*($C$1:$C$6469=L3857),0))</f>
        <v>7.8000000000000069</v>
      </c>
      <c r="N3857" s="1" cm="1">
        <f t="array" ref="N3857">INDEX($F$1:$F$6469,MATCH(1,($A$1:$A$6469=J3857)*($C$1:$C$6469=L3857),0))</f>
        <v>9.4719999999999995</v>
      </c>
      <c r="O3857" s="1">
        <f t="shared" si="191"/>
        <v>-1.6719999999999926</v>
      </c>
      <c r="R3857" s="1"/>
    </row>
    <row r="3858" spans="1:18">
      <c r="A3858" t="s">
        <v>47</v>
      </c>
      <c r="B3858" t="s">
        <v>48</v>
      </c>
      <c r="C3858" s="2">
        <v>2019</v>
      </c>
      <c r="D3858" s="10">
        <f>Fngdp_rpch!AG3858</f>
        <v>4.5862822079558052</v>
      </c>
      <c r="E3858" s="1">
        <f t="shared" si="189"/>
        <v>4.5862822079558052</v>
      </c>
      <c r="F3858" s="4">
        <f>IF(INDEX(WEOApr2024all!$B$1:$BG$197,MATCH('Figure 2.5'!B3858,WEOApr2024all!$B$1:$B$197,0),MATCH('Figure 2.5'!C3858,WEOApr2024all!$B$1:$BG$1,0))="","",INDEX(WEOApr2024all!$B$1:$BG$197,MATCH('Figure 2.5'!B3858,WEOApr2024all!$B$1:$B$197,0),MATCH('Figure 2.5'!C3858,WEOApr2024all!$B$1:$BG$1,0)))</f>
        <v>7.1239999999999997</v>
      </c>
      <c r="G3858" s="1">
        <f t="shared" si="190"/>
        <v>-2.5377177920441945</v>
      </c>
      <c r="J3858" t="s">
        <v>281</v>
      </c>
      <c r="K3858" t="s">
        <v>282</v>
      </c>
      <c r="L3858" s="2">
        <v>2020</v>
      </c>
      <c r="M3858" s="1" cm="1">
        <f t="array" ref="M3858">INDEX($E$1:$E$6469,MATCH(1,($A$1:$A$6469=J3858)*($C$1:$C$6469=L3858),0))</f>
        <v>8.0999999999999961</v>
      </c>
      <c r="N3858" s="1" cm="1">
        <f t="array" ref="N3858">INDEX($F$1:$F$6469,MATCH(1,($A$1:$A$6469=J3858)*($C$1:$C$6469=L3858),0))</f>
        <v>-3.38</v>
      </c>
      <c r="O3858" s="1">
        <f t="shared" si="191"/>
        <v>11.479999999999997</v>
      </c>
      <c r="R3858" s="1"/>
    </row>
    <row r="3859" spans="1:18">
      <c r="A3859" t="s">
        <v>47</v>
      </c>
      <c r="B3859" t="s">
        <v>48</v>
      </c>
      <c r="C3859" s="2">
        <v>2020</v>
      </c>
      <c r="D3859" s="10">
        <f>Fngdp_rpch!AH3859</f>
        <v>4.3158773690858743</v>
      </c>
      <c r="E3859" s="1">
        <f t="shared" si="189"/>
        <v>4.3158773690858743</v>
      </c>
      <c r="F3859" s="4">
        <f>IF(INDEX(WEOApr2024all!$B$1:$BG$197,MATCH('Figure 2.5'!B3859,WEOApr2024all!$B$1:$B$197,0),MATCH('Figure 2.5'!C3859,WEOApr2024all!$B$1:$BG$1,0))="","",INDEX(WEOApr2024all!$B$1:$BG$197,MATCH('Figure 2.5'!B3859,WEOApr2024all!$B$1:$B$197,0),MATCH('Figure 2.5'!C3859,WEOApr2024all!$B$1:$BG$1,0)))</f>
        <v>-8.157</v>
      </c>
      <c r="G3859" s="1">
        <f t="shared" si="190"/>
        <v>12.472877369085875</v>
      </c>
      <c r="J3859" t="s">
        <v>281</v>
      </c>
      <c r="K3859" t="s">
        <v>282</v>
      </c>
      <c r="L3859" s="2">
        <v>2021</v>
      </c>
      <c r="M3859" s="1" cm="1">
        <f t="array" ref="M3859">INDEX($E$1:$E$6469,MATCH(1,($A$1:$A$6469=J3859)*($C$1:$C$6469=L3859),0))</f>
        <v>6.3150000000000039</v>
      </c>
      <c r="N3859" s="1" cm="1">
        <f t="array" ref="N3859">INDEX($F$1:$F$6469,MATCH(1,($A$1:$A$6469=J3859)*($C$1:$C$6469=L3859),0))</f>
        <v>10.88</v>
      </c>
      <c r="O3859" s="1">
        <f t="shared" si="191"/>
        <v>-4.5649999999999968</v>
      </c>
      <c r="R3859" s="1"/>
    </row>
    <row r="3860" spans="1:18">
      <c r="A3860" t="s">
        <v>47</v>
      </c>
      <c r="B3860" t="s">
        <v>48</v>
      </c>
      <c r="C3860" s="2">
        <v>2021</v>
      </c>
      <c r="D3860" s="10">
        <f>Fngdp_rpch!AI3860</f>
        <v>4.804238982792608</v>
      </c>
      <c r="E3860" s="1">
        <f t="shared" si="189"/>
        <v>4.804238982792608</v>
      </c>
      <c r="F3860" s="4">
        <f>IF(INDEX(WEOApr2024all!$B$1:$BG$197,MATCH('Figure 2.5'!B3860,WEOApr2024all!$B$1:$B$197,0),MATCH('Figure 2.5'!C3860,WEOApr2024all!$B$1:$BG$1,0))="","",INDEX(WEOApr2024all!$B$1:$BG$197,MATCH('Figure 2.5'!B3860,WEOApr2024all!$B$1:$B$197,0),MATCH('Figure 2.5'!C3860,WEOApr2024all!$B$1:$BG$1,0)))</f>
        <v>12.513999999999999</v>
      </c>
      <c r="G3860" s="1">
        <f t="shared" si="190"/>
        <v>-7.7097610172073914</v>
      </c>
      <c r="J3860" t="s">
        <v>281</v>
      </c>
      <c r="K3860" t="s">
        <v>282</v>
      </c>
      <c r="L3860" s="2">
        <v>2022</v>
      </c>
      <c r="M3860" s="1" cm="1">
        <f t="array" ref="M3860">INDEX($E$1:$E$6469,MATCH(1,($A$1:$A$6469=J3860)*($C$1:$C$6469=L3860),0))</f>
        <v>7.0019461442704101</v>
      </c>
      <c r="N3860" s="1" cm="1">
        <f t="array" ref="N3860">INDEX($F$1:$F$6469,MATCH(1,($A$1:$A$6469=J3860)*($C$1:$C$6469=L3860),0))</f>
        <v>8.1579999999999995</v>
      </c>
      <c r="O3860" s="1">
        <f t="shared" si="191"/>
        <v>-1.1560538557295894</v>
      </c>
      <c r="R3860" s="1"/>
    </row>
    <row r="3861" spans="1:18">
      <c r="A3861" t="s">
        <v>47</v>
      </c>
      <c r="B3861" t="s">
        <v>48</v>
      </c>
      <c r="C3861" s="2">
        <v>2022</v>
      </c>
      <c r="D3861" s="10">
        <f>Fngdp_rpch!AJ3861</f>
        <v>6.0037146316517687</v>
      </c>
      <c r="E3861" s="1">
        <f t="shared" si="189"/>
        <v>6.0037146316517687</v>
      </c>
      <c r="F3861" s="4">
        <f>IF(INDEX(WEOApr2024all!$B$1:$BG$197,MATCH('Figure 2.5'!B3861,WEOApr2024all!$B$1:$B$197,0),MATCH('Figure 2.5'!C3861,WEOApr2024all!$B$1:$BG$1,0))="","",INDEX(WEOApr2024all!$B$1:$BG$197,MATCH('Figure 2.5'!B3861,WEOApr2024all!$B$1:$B$197,0),MATCH('Figure 2.5'!C3861,WEOApr2024all!$B$1:$BG$1,0)))</f>
        <v>8.0760000000000005</v>
      </c>
      <c r="G3861" s="1">
        <f t="shared" si="190"/>
        <v>-2.0722853683482318</v>
      </c>
      <c r="J3861" t="s">
        <v>295</v>
      </c>
      <c r="K3861" t="s">
        <v>296</v>
      </c>
      <c r="L3861" s="2">
        <v>1991</v>
      </c>
      <c r="M3861" s="1" cm="1">
        <f t="array" ref="M3861">INDEX($E$1:$E$6469,MATCH(1,($A$1:$A$6469=J3861)*($C$1:$C$6469=L3861),0))</f>
        <v>0.68401488781235642</v>
      </c>
      <c r="N3861" s="1" cm="1">
        <f t="array" ref="N3861">INDEX($F$1:$F$6469,MATCH(1,($A$1:$A$6469=J3861)*($C$1:$C$6469=L3861),0))</f>
        <v>7.024</v>
      </c>
      <c r="O3861" s="1">
        <f t="shared" si="191"/>
        <v>-6.3399851121876436</v>
      </c>
      <c r="R3861" s="1"/>
    </row>
    <row r="3862" spans="1:18">
      <c r="A3862" t="s">
        <v>47</v>
      </c>
      <c r="B3862" t="s">
        <v>48</v>
      </c>
      <c r="C3862" s="2">
        <v>2023</v>
      </c>
      <c r="D3862" s="10">
        <f>Fngdp_rpch!AK3862</f>
        <v>3.3150462894327992</v>
      </c>
      <c r="E3862" s="1">
        <f t="shared" si="189"/>
        <v>3.3150462894327992</v>
      </c>
      <c r="F3862" s="4" t="str">
        <f>IF(INDEX(WEOApr2024all!$B$1:$BG$197,MATCH('Figure 2.5'!B3862,WEOApr2024all!$B$1:$B$197,0),MATCH('Figure 2.5'!C3862,WEOApr2024all!$B$1:$BG$1,0))="","",INDEX(WEOApr2024all!$B$1:$BG$197,MATCH('Figure 2.5'!B3862,WEOApr2024all!$B$1:$B$197,0),MATCH('Figure 2.5'!C3862,WEOApr2024all!$B$1:$BG$1,0)))</f>
        <v/>
      </c>
      <c r="G3862" s="1" t="str">
        <f t="shared" si="190"/>
        <v/>
      </c>
      <c r="J3862" t="s">
        <v>295</v>
      </c>
      <c r="K3862" t="s">
        <v>296</v>
      </c>
      <c r="L3862" s="2">
        <v>1992</v>
      </c>
      <c r="M3862" s="1" cm="1">
        <f t="array" ref="M3862">INDEX($E$1:$E$6469,MATCH(1,($A$1:$A$6469=J3862)*($C$1:$C$6469=L3862),0))</f>
        <v>1.4641969479796346</v>
      </c>
      <c r="N3862" s="1" cm="1">
        <f t="array" ref="N3862">INDEX($F$1:$F$6469,MATCH(1,($A$1:$A$6469=J3862)*($C$1:$C$6469=L3862),0))</f>
        <v>5.5410000000000004</v>
      </c>
      <c r="O3862" s="1">
        <f t="shared" si="191"/>
        <v>-4.0768030520203657</v>
      </c>
      <c r="R3862" s="1"/>
    </row>
    <row r="3863" spans="1:18">
      <c r="A3863" t="s">
        <v>169</v>
      </c>
      <c r="B3863" t="s">
        <v>170</v>
      </c>
      <c r="C3863" s="2">
        <v>1991</v>
      </c>
      <c r="D3863" s="10">
        <f>Fngdp_rpch!E3863</f>
        <v>1.6087618403759718</v>
      </c>
      <c r="E3863" s="1">
        <f t="shared" si="189"/>
        <v>1.6087618403759718</v>
      </c>
      <c r="F3863" s="4" t="str">
        <f>IF(INDEX(WEOApr2024all!$B$1:$BG$197,MATCH('Figure 2.5'!B3863,WEOApr2024all!$B$1:$B$197,0),MATCH('Figure 2.5'!C3863,WEOApr2024all!$B$1:$BG$1,0))="","",INDEX(WEOApr2024all!$B$1:$BG$197,MATCH('Figure 2.5'!B3863,WEOApr2024all!$B$1:$B$197,0),MATCH('Figure 2.5'!C3863,WEOApr2024all!$B$1:$BG$1,0)))</f>
        <v/>
      </c>
      <c r="G3863" s="1" t="str">
        <f t="shared" si="190"/>
        <v/>
      </c>
      <c r="J3863" t="s">
        <v>295</v>
      </c>
      <c r="K3863" t="s">
        <v>296</v>
      </c>
      <c r="L3863" s="2">
        <v>1993</v>
      </c>
      <c r="M3863" s="1" cm="1">
        <f t="array" ref="M3863">INDEX($E$1:$E$6469,MATCH(1,($A$1:$A$6469=J3863)*($C$1:$C$6469=L3863),0))</f>
        <v>3.0000027818896324</v>
      </c>
      <c r="N3863" s="1" cm="1">
        <f t="array" ref="N3863">INDEX($F$1:$F$6469,MATCH(1,($A$1:$A$6469=J3863)*($C$1:$C$6469=L3863),0))</f>
        <v>2.75</v>
      </c>
      <c r="O3863" s="1">
        <f t="shared" si="191"/>
        <v>0.25000278188963243</v>
      </c>
      <c r="R3863" s="1"/>
    </row>
    <row r="3864" spans="1:18">
      <c r="A3864" t="s">
        <v>169</v>
      </c>
      <c r="B3864" t="s">
        <v>170</v>
      </c>
      <c r="C3864" s="2">
        <v>1992</v>
      </c>
      <c r="D3864" s="10">
        <f>Fngdp_rpch!F3864</f>
        <v>1.6263528863691645</v>
      </c>
      <c r="E3864" s="1">
        <f t="shared" si="189"/>
        <v>1.6263528863691645</v>
      </c>
      <c r="F3864" s="4" t="str">
        <f>IF(INDEX(WEOApr2024all!$B$1:$BG$197,MATCH('Figure 2.5'!B3864,WEOApr2024all!$B$1:$B$197,0),MATCH('Figure 2.5'!C3864,WEOApr2024all!$B$1:$BG$1,0))="","",INDEX(WEOApr2024all!$B$1:$BG$197,MATCH('Figure 2.5'!B3864,WEOApr2024all!$B$1:$B$197,0),MATCH('Figure 2.5'!C3864,WEOApr2024all!$B$1:$BG$1,0)))</f>
        <v/>
      </c>
      <c r="G3864" s="1" t="str">
        <f t="shared" si="190"/>
        <v/>
      </c>
      <c r="J3864" t="s">
        <v>295</v>
      </c>
      <c r="K3864" t="s">
        <v>296</v>
      </c>
      <c r="L3864" s="2">
        <v>1994</v>
      </c>
      <c r="M3864" s="1" cm="1">
        <f t="array" ref="M3864">INDEX($E$1:$E$6469,MATCH(1,($A$1:$A$6469=J3864)*($C$1:$C$6469=L3864),0))</f>
        <v>1.4963592141818305</v>
      </c>
      <c r="N3864" s="1" cm="1">
        <f t="array" ref="N3864">INDEX($F$1:$F$6469,MATCH(1,($A$1:$A$6469=J3864)*($C$1:$C$6469=L3864),0))</f>
        <v>3.5139999999999998</v>
      </c>
      <c r="O3864" s="1">
        <f t="shared" si="191"/>
        <v>-2.0176407858181693</v>
      </c>
      <c r="R3864" s="1"/>
    </row>
    <row r="3865" spans="1:18">
      <c r="A3865" t="s">
        <v>169</v>
      </c>
      <c r="B3865" t="s">
        <v>170</v>
      </c>
      <c r="C3865" s="2">
        <v>1993</v>
      </c>
      <c r="D3865" s="10">
        <f>Fngdp_rpch!G3865</f>
        <v>1.6426918727930895</v>
      </c>
      <c r="E3865" s="1">
        <f t="shared" si="189"/>
        <v>1.6426918727930895</v>
      </c>
      <c r="F3865" s="4" t="str">
        <f>IF(INDEX(WEOApr2024all!$B$1:$BG$197,MATCH('Figure 2.5'!B3865,WEOApr2024all!$B$1:$B$197,0),MATCH('Figure 2.5'!C3865,WEOApr2024all!$B$1:$BG$1,0))="","",INDEX(WEOApr2024all!$B$1:$BG$197,MATCH('Figure 2.5'!B3865,WEOApr2024all!$B$1:$B$197,0),MATCH('Figure 2.5'!C3865,WEOApr2024all!$B$1:$BG$1,0)))</f>
        <v/>
      </c>
      <c r="G3865" s="1" t="str">
        <f t="shared" si="190"/>
        <v/>
      </c>
      <c r="J3865" t="s">
        <v>295</v>
      </c>
      <c r="K3865" t="s">
        <v>296</v>
      </c>
      <c r="L3865" s="2">
        <v>1995</v>
      </c>
      <c r="M3865" s="1" cm="1">
        <f t="array" ref="M3865">INDEX($E$1:$E$6469,MATCH(1,($A$1:$A$6469=J3865)*($C$1:$C$6469=L3865),0))</f>
        <v>3.0000014902396011</v>
      </c>
      <c r="N3865" s="1" cm="1">
        <f t="array" ref="N3865">INDEX($F$1:$F$6469,MATCH(1,($A$1:$A$6469=J3865)*($C$1:$C$6469=L3865),0))</f>
        <v>8.86</v>
      </c>
      <c r="O3865" s="1">
        <f t="shared" si="191"/>
        <v>-5.8599985097603984</v>
      </c>
      <c r="R3865" s="1"/>
    </row>
    <row r="3866" spans="1:18">
      <c r="A3866" t="s">
        <v>169</v>
      </c>
      <c r="B3866" t="s">
        <v>170</v>
      </c>
      <c r="C3866" s="2">
        <v>1994</v>
      </c>
      <c r="D3866" s="10">
        <f>Fngdp_rpch!H3866</f>
        <v>1.6502438788775553</v>
      </c>
      <c r="E3866" s="1">
        <f t="shared" si="189"/>
        <v>1.6502438788775553</v>
      </c>
      <c r="F3866" s="4" t="str">
        <f>IF(INDEX(WEOApr2024all!$B$1:$BG$197,MATCH('Figure 2.5'!B3866,WEOApr2024all!$B$1:$B$197,0),MATCH('Figure 2.5'!C3866,WEOApr2024all!$B$1:$BG$1,0))="","",INDEX(WEOApr2024all!$B$1:$BG$197,MATCH('Figure 2.5'!B3866,WEOApr2024all!$B$1:$B$197,0),MATCH('Figure 2.5'!C3866,WEOApr2024all!$B$1:$BG$1,0)))</f>
        <v/>
      </c>
      <c r="G3866" s="1" t="str">
        <f t="shared" si="190"/>
        <v/>
      </c>
      <c r="J3866" t="s">
        <v>295</v>
      </c>
      <c r="K3866" t="s">
        <v>296</v>
      </c>
      <c r="L3866" s="2">
        <v>1996</v>
      </c>
      <c r="M3866" s="1" cm="1">
        <f t="array" ref="M3866">INDEX($E$1:$E$6469,MATCH(1,($A$1:$A$6469=J3866)*($C$1:$C$6469=L3866),0))</f>
        <v>4.9729733853726588</v>
      </c>
      <c r="N3866" s="1" cm="1">
        <f t="array" ref="N3866">INDEX($F$1:$F$6469,MATCH(1,($A$1:$A$6469=J3866)*($C$1:$C$6469=L3866),0))</f>
        <v>5.4649999999999999</v>
      </c>
      <c r="O3866" s="1">
        <f t="shared" si="191"/>
        <v>-0.4920266146273411</v>
      </c>
      <c r="R3866" s="1"/>
    </row>
    <row r="3867" spans="1:18">
      <c r="A3867" t="s">
        <v>169</v>
      </c>
      <c r="B3867" t="s">
        <v>170</v>
      </c>
      <c r="C3867" s="2">
        <v>1995</v>
      </c>
      <c r="D3867" s="10">
        <f>Fngdp_rpch!I3867</f>
        <v>2.999995708591241</v>
      </c>
      <c r="E3867" s="1">
        <f t="shared" si="189"/>
        <v>2.999995708591241</v>
      </c>
      <c r="F3867" s="4" t="str">
        <f>IF(INDEX(WEOApr2024all!$B$1:$BG$197,MATCH('Figure 2.5'!B3867,WEOApr2024all!$B$1:$B$197,0),MATCH('Figure 2.5'!C3867,WEOApr2024all!$B$1:$BG$1,0))="","",INDEX(WEOApr2024all!$B$1:$BG$197,MATCH('Figure 2.5'!B3867,WEOApr2024all!$B$1:$B$197,0),MATCH('Figure 2.5'!C3867,WEOApr2024all!$B$1:$BG$1,0)))</f>
        <v/>
      </c>
      <c r="G3867" s="1" t="str">
        <f t="shared" si="190"/>
        <v/>
      </c>
      <c r="J3867" t="s">
        <v>295</v>
      </c>
      <c r="K3867" t="s">
        <v>296</v>
      </c>
      <c r="L3867" s="2">
        <v>1997</v>
      </c>
      <c r="M3867" s="1" cm="1">
        <f t="array" ref="M3867">INDEX($E$1:$E$6469,MATCH(1,($A$1:$A$6469=J3867)*($C$1:$C$6469=L3867),0))</f>
        <v>3.9999967566514583</v>
      </c>
      <c r="N3867" s="1" cm="1">
        <f t="array" ref="N3867">INDEX($F$1:$F$6469,MATCH(1,($A$1:$A$6469=J3867)*($C$1:$C$6469=L3867),0))</f>
        <v>6.0570000000000004</v>
      </c>
      <c r="O3867" s="1">
        <f t="shared" si="191"/>
        <v>-2.0570032433485421</v>
      </c>
      <c r="R3867" s="1"/>
    </row>
    <row r="3868" spans="1:18">
      <c r="A3868" t="s">
        <v>169</v>
      </c>
      <c r="B3868" t="s">
        <v>170</v>
      </c>
      <c r="C3868" s="2">
        <v>1996</v>
      </c>
      <c r="D3868" s="10">
        <f>Fngdp_rpch!J3868</f>
        <v>3.9999952167972141</v>
      </c>
      <c r="E3868" s="1">
        <f t="shared" si="189"/>
        <v>3.9999952167972141</v>
      </c>
      <c r="F3868" s="4" t="str">
        <f>IF(INDEX(WEOApr2024all!$B$1:$BG$197,MATCH('Figure 2.5'!B3868,WEOApr2024all!$B$1:$B$197,0),MATCH('Figure 2.5'!C3868,WEOApr2024all!$B$1:$BG$1,0))="","",INDEX(WEOApr2024all!$B$1:$BG$197,MATCH('Figure 2.5'!B3868,WEOApr2024all!$B$1:$B$197,0),MATCH('Figure 2.5'!C3868,WEOApr2024all!$B$1:$BG$1,0)))</f>
        <v/>
      </c>
      <c r="G3868" s="1" t="str">
        <f t="shared" si="190"/>
        <v/>
      </c>
      <c r="J3868" t="s">
        <v>295</v>
      </c>
      <c r="K3868" t="s">
        <v>296</v>
      </c>
      <c r="L3868" s="2">
        <v>1998</v>
      </c>
      <c r="M3868" s="1" cm="1">
        <f t="array" ref="M3868">INDEX($E$1:$E$6469,MATCH(1,($A$1:$A$6469=J3868)*($C$1:$C$6469=L3868),0))</f>
        <v>3.9999962092081898</v>
      </c>
      <c r="N3868" s="1" cm="1">
        <f t="array" ref="N3868">INDEX($F$1:$F$6469,MATCH(1,($A$1:$A$6469=J3868)*($C$1:$C$6469=L3868),0))</f>
        <v>8.2420000000000009</v>
      </c>
      <c r="O3868" s="1">
        <f t="shared" si="191"/>
        <v>-4.2420037907918111</v>
      </c>
      <c r="R3868" s="1"/>
    </row>
    <row r="3869" spans="1:18">
      <c r="A3869" t="s">
        <v>169</v>
      </c>
      <c r="B3869" t="s">
        <v>170</v>
      </c>
      <c r="C3869" s="2">
        <v>1997</v>
      </c>
      <c r="D3869" s="10">
        <f>Fngdp_rpch!K3869</f>
        <v>6.9999947389933759</v>
      </c>
      <c r="E3869" s="1">
        <f t="shared" si="189"/>
        <v>6.9999947389933759</v>
      </c>
      <c r="F3869" s="4" t="str">
        <f>IF(INDEX(WEOApr2024all!$B$1:$BG$197,MATCH('Figure 2.5'!B3869,WEOApr2024all!$B$1:$B$197,0),MATCH('Figure 2.5'!C3869,WEOApr2024all!$B$1:$BG$1,0))="","",INDEX(WEOApr2024all!$B$1:$BG$197,MATCH('Figure 2.5'!B3869,WEOApr2024all!$B$1:$B$197,0),MATCH('Figure 2.5'!C3869,WEOApr2024all!$B$1:$BG$1,0)))</f>
        <v/>
      </c>
      <c r="G3869" s="1" t="str">
        <f t="shared" si="190"/>
        <v/>
      </c>
      <c r="J3869" t="s">
        <v>295</v>
      </c>
      <c r="K3869" t="s">
        <v>296</v>
      </c>
      <c r="L3869" s="2">
        <v>1999</v>
      </c>
      <c r="M3869" s="1" cm="1">
        <f t="array" ref="M3869">INDEX($E$1:$E$6469,MATCH(1,($A$1:$A$6469=J3869)*($C$1:$C$6469=L3869),0))</f>
        <v>5.9999993383162531</v>
      </c>
      <c r="N3869" s="1" cm="1">
        <f t="array" ref="N3869">INDEX($F$1:$F$6469,MATCH(1,($A$1:$A$6469=J3869)*($C$1:$C$6469=L3869),0))</f>
        <v>4.2350000000000003</v>
      </c>
      <c r="O3869" s="1">
        <f t="shared" si="191"/>
        <v>1.7649993383162528</v>
      </c>
      <c r="R3869" s="1"/>
    </row>
    <row r="3870" spans="1:18">
      <c r="A3870" t="s">
        <v>169</v>
      </c>
      <c r="B3870" t="s">
        <v>170</v>
      </c>
      <c r="C3870" s="2">
        <v>1998</v>
      </c>
      <c r="D3870" s="10">
        <f>Fngdp_rpch!L3870</f>
        <v>6.9999988962220705</v>
      </c>
      <c r="E3870" s="1">
        <f t="shared" si="189"/>
        <v>6.9999988962220705</v>
      </c>
      <c r="F3870" s="4" t="str">
        <f>IF(INDEX(WEOApr2024all!$B$1:$BG$197,MATCH('Figure 2.5'!B3870,WEOApr2024all!$B$1:$B$197,0),MATCH('Figure 2.5'!C3870,WEOApr2024all!$B$1:$BG$1,0))="","",INDEX(WEOApr2024all!$B$1:$BG$197,MATCH('Figure 2.5'!B3870,WEOApr2024all!$B$1:$B$197,0),MATCH('Figure 2.5'!C3870,WEOApr2024all!$B$1:$BG$1,0)))</f>
        <v/>
      </c>
      <c r="G3870" s="1" t="str">
        <f t="shared" si="190"/>
        <v/>
      </c>
      <c r="J3870" t="s">
        <v>295</v>
      </c>
      <c r="K3870" t="s">
        <v>296</v>
      </c>
      <c r="L3870" s="2">
        <v>2000</v>
      </c>
      <c r="M3870" s="1" cm="1">
        <f t="array" ref="M3870">INDEX($E$1:$E$6469,MATCH(1,($A$1:$A$6469=J3870)*($C$1:$C$6469=L3870),0))</f>
        <v>5.2000030046801315</v>
      </c>
      <c r="N3870" s="1" cm="1">
        <f t="array" ref="N3870">INDEX($F$1:$F$6469,MATCH(1,($A$1:$A$6469=J3870)*($C$1:$C$6469=L3870),0))</f>
        <v>8.3849999999999998</v>
      </c>
      <c r="O3870" s="1">
        <f t="shared" si="191"/>
        <v>-3.1849969953198682</v>
      </c>
      <c r="R3870" s="1"/>
    </row>
    <row r="3871" spans="1:18">
      <c r="A3871" t="s">
        <v>169</v>
      </c>
      <c r="B3871" t="s">
        <v>170</v>
      </c>
      <c r="C3871" s="2">
        <v>1999</v>
      </c>
      <c r="D3871" s="10">
        <f>Fngdp_rpch!M3871</f>
        <v>6.999996342622139</v>
      </c>
      <c r="E3871" s="1">
        <f t="shared" si="189"/>
        <v>6.999996342622139</v>
      </c>
      <c r="F3871" s="4">
        <f>IF(INDEX(WEOApr2024all!$B$1:$BG$197,MATCH('Figure 2.5'!B3871,WEOApr2024all!$B$1:$B$197,0),MATCH('Figure 2.5'!C3871,WEOApr2024all!$B$1:$BG$1,0))="","",INDEX(WEOApr2024all!$B$1:$BG$197,MATCH('Figure 2.5'!B3871,WEOApr2024all!$B$1:$B$197,0),MATCH('Figure 2.5'!C3871,WEOApr2024all!$B$1:$BG$1,0)))</f>
        <v>8.4320000000000004</v>
      </c>
      <c r="G3871" s="1">
        <f t="shared" si="190"/>
        <v>-1.4320036573778614</v>
      </c>
      <c r="J3871" t="s">
        <v>295</v>
      </c>
      <c r="K3871" t="s">
        <v>296</v>
      </c>
      <c r="L3871" s="2">
        <v>2001</v>
      </c>
      <c r="M3871" s="1" cm="1">
        <f t="array" ref="M3871">INDEX($E$1:$E$6469,MATCH(1,($A$1:$A$6469=J3871)*($C$1:$C$6469=L3871),0))</f>
        <v>5.3444517031725702</v>
      </c>
      <c r="N3871" s="1" cm="1">
        <f t="array" ref="N3871">INDEX($F$1:$F$6469,MATCH(1,($A$1:$A$6469=J3871)*($C$1:$C$6469=L3871),0))</f>
        <v>10.867000000000001</v>
      </c>
      <c r="O3871" s="1">
        <f t="shared" si="191"/>
        <v>-5.5225482968274306</v>
      </c>
      <c r="R3871" s="1"/>
    </row>
    <row r="3872" spans="1:18">
      <c r="A3872" t="s">
        <v>169</v>
      </c>
      <c r="B3872" t="s">
        <v>170</v>
      </c>
      <c r="C3872" s="2">
        <v>2000</v>
      </c>
      <c r="D3872" s="10">
        <f>Fngdp_rpch!N3872</f>
        <v>7.0000007887946136</v>
      </c>
      <c r="E3872" s="1">
        <f t="shared" si="189"/>
        <v>7.0000007887946136</v>
      </c>
      <c r="F3872" s="4">
        <f>IF(INDEX(WEOApr2024all!$B$1:$BG$197,MATCH('Figure 2.5'!B3872,WEOApr2024all!$B$1:$B$197,0),MATCH('Figure 2.5'!C3872,WEOApr2024all!$B$1:$BG$1,0))="","",INDEX(WEOApr2024all!$B$1:$BG$197,MATCH('Figure 2.5'!B3872,WEOApr2024all!$B$1:$B$197,0),MATCH('Figure 2.5'!C3872,WEOApr2024all!$B$1:$BG$1,0)))</f>
        <v>12.417999999999999</v>
      </c>
      <c r="G3872" s="1">
        <f t="shared" si="190"/>
        <v>-5.4179992112053856</v>
      </c>
      <c r="J3872" t="s">
        <v>295</v>
      </c>
      <c r="K3872" t="s">
        <v>296</v>
      </c>
      <c r="L3872" s="2">
        <v>2002</v>
      </c>
      <c r="M3872" s="1" cm="1">
        <f t="array" ref="M3872">INDEX($E$1:$E$6469,MATCH(1,($A$1:$A$6469=J3872)*($C$1:$C$6469=L3872),0))</f>
        <v>6.7522374304761712</v>
      </c>
      <c r="N3872" s="1" cm="1">
        <f t="array" ref="N3872">INDEX($F$1:$F$6469,MATCH(1,($A$1:$A$6469=J3872)*($C$1:$C$6469=L3872),0))</f>
        <v>5.9409999999999998</v>
      </c>
      <c r="O3872" s="1">
        <f t="shared" si="191"/>
        <v>0.81123743047617136</v>
      </c>
      <c r="R3872" s="1"/>
    </row>
    <row r="3873" spans="1:18">
      <c r="A3873" t="s">
        <v>169</v>
      </c>
      <c r="B3873" t="s">
        <v>170</v>
      </c>
      <c r="C3873" s="2">
        <v>2001</v>
      </c>
      <c r="D3873" s="10">
        <f>Fngdp_rpch!O3873</f>
        <v>7.0000000000000284</v>
      </c>
      <c r="E3873" s="1">
        <f t="shared" si="189"/>
        <v>7.0000000000000284</v>
      </c>
      <c r="F3873" s="4">
        <f>IF(INDEX(WEOApr2024all!$B$1:$BG$197,MATCH('Figure 2.5'!B3873,WEOApr2024all!$B$1:$B$197,0),MATCH('Figure 2.5'!C3873,WEOApr2024all!$B$1:$BG$1,0))="","",INDEX(WEOApr2024all!$B$1:$BG$197,MATCH('Figure 2.5'!B3873,WEOApr2024all!$B$1:$B$197,0),MATCH('Figure 2.5'!C3873,WEOApr2024all!$B$1:$BG$1,0)))</f>
        <v>12.468</v>
      </c>
      <c r="G3873" s="1">
        <f t="shared" si="190"/>
        <v>-5.4679999999999715</v>
      </c>
      <c r="J3873" t="s">
        <v>295</v>
      </c>
      <c r="K3873" t="s">
        <v>296</v>
      </c>
      <c r="L3873" s="2">
        <v>2003</v>
      </c>
      <c r="M3873" s="1" cm="1">
        <f t="array" ref="M3873">INDEX($E$1:$E$6469,MATCH(1,($A$1:$A$6469=J3873)*($C$1:$C$6469=L3873),0))</f>
        <v>6.2765201516572278</v>
      </c>
      <c r="N3873" s="1" cm="1">
        <f t="array" ref="N3873">INDEX($F$1:$F$6469,MATCH(1,($A$1:$A$6469=J3873)*($C$1:$C$6469=L3873),0))</f>
        <v>6.2889999999999997</v>
      </c>
      <c r="O3873" s="1">
        <f t="shared" si="191"/>
        <v>-1.2479848342771938E-2</v>
      </c>
      <c r="R3873" s="1"/>
    </row>
    <row r="3874" spans="1:18">
      <c r="A3874" t="s">
        <v>169</v>
      </c>
      <c r="B3874" t="s">
        <v>170</v>
      </c>
      <c r="C3874" s="2">
        <v>2002</v>
      </c>
      <c r="D3874" s="10">
        <f>Fngdp_rpch!P3874</f>
        <v>5.1608553385313893</v>
      </c>
      <c r="E3874" s="1">
        <f t="shared" si="189"/>
        <v>5.1608553385313893</v>
      </c>
      <c r="F3874" s="4">
        <f>IF(INDEX(WEOApr2024all!$B$1:$BG$197,MATCH('Figure 2.5'!B3874,WEOApr2024all!$B$1:$B$197,0),MATCH('Figure 2.5'!C3874,WEOApr2024all!$B$1:$BG$1,0))="","",INDEX(WEOApr2024all!$B$1:$BG$197,MATCH('Figure 2.5'!B3874,WEOApr2024all!$B$1:$B$197,0),MATCH('Figure 2.5'!C3874,WEOApr2024all!$B$1:$BG$1,0)))</f>
        <v>9.9280000000000008</v>
      </c>
      <c r="G3874" s="1">
        <f t="shared" si="190"/>
        <v>-4.7671446614686115</v>
      </c>
      <c r="J3874" t="s">
        <v>295</v>
      </c>
      <c r="K3874" t="s">
        <v>296</v>
      </c>
      <c r="L3874" s="2">
        <v>2004</v>
      </c>
      <c r="M3874" s="1" cm="1">
        <f t="array" ref="M3874">INDEX($E$1:$E$6469,MATCH(1,($A$1:$A$6469=J3874)*($C$1:$C$6469=L3874),0))</f>
        <v>6.5000000000003277</v>
      </c>
      <c r="N3874" s="1" cm="1">
        <f t="array" ref="N3874">INDEX($F$1:$F$6469,MATCH(1,($A$1:$A$6469=J3874)*($C$1:$C$6469=L3874),0))</f>
        <v>5.1360000000000001</v>
      </c>
      <c r="O3874" s="1">
        <f t="shared" si="191"/>
        <v>1.3640000000003276</v>
      </c>
      <c r="R3874" s="1"/>
    </row>
    <row r="3875" spans="1:18">
      <c r="A3875" t="s">
        <v>169</v>
      </c>
      <c r="B3875" t="s">
        <v>170</v>
      </c>
      <c r="C3875" s="2">
        <v>2003</v>
      </c>
      <c r="D3875" s="10">
        <f>Fngdp_rpch!Q3875</f>
        <v>4.7752217636239491</v>
      </c>
      <c r="E3875" s="1">
        <f t="shared" si="189"/>
        <v>4.7752217636239491</v>
      </c>
      <c r="F3875" s="4">
        <f>IF(INDEX(WEOApr2024all!$B$1:$BG$197,MATCH('Figure 2.5'!B3875,WEOApr2024all!$B$1:$B$197,0),MATCH('Figure 2.5'!C3875,WEOApr2024all!$B$1:$BG$1,0))="","",INDEX(WEOApr2024all!$B$1:$BG$197,MATCH('Figure 2.5'!B3875,WEOApr2024all!$B$1:$B$197,0),MATCH('Figure 2.5'!C3875,WEOApr2024all!$B$1:$BG$1,0)))</f>
        <v>13.196</v>
      </c>
      <c r="G3875" s="1">
        <f t="shared" si="190"/>
        <v>-8.4207782363760515</v>
      </c>
      <c r="J3875" t="s">
        <v>295</v>
      </c>
      <c r="K3875" t="s">
        <v>296</v>
      </c>
      <c r="L3875" s="2">
        <v>2005</v>
      </c>
      <c r="M3875" s="1" cm="1">
        <f t="array" ref="M3875">INDEX($E$1:$E$6469,MATCH(1,($A$1:$A$6469=J3875)*($C$1:$C$6469=L3875),0))</f>
        <v>7.5999999999998735</v>
      </c>
      <c r="N3875" s="1" cm="1">
        <f t="array" ref="N3875">INDEX($F$1:$F$6469,MATCH(1,($A$1:$A$6469=J3875)*($C$1:$C$6469=L3875),0))</f>
        <v>5.6479999999999997</v>
      </c>
      <c r="O3875" s="1">
        <f t="shared" si="191"/>
        <v>1.9519999999998738</v>
      </c>
      <c r="R3875" s="1"/>
    </row>
    <row r="3876" spans="1:18">
      <c r="A3876" t="s">
        <v>169</v>
      </c>
      <c r="B3876" t="s">
        <v>170</v>
      </c>
      <c r="C3876" s="2">
        <v>2004</v>
      </c>
      <c r="D3876" s="10">
        <f>Fngdp_rpch!R3876</f>
        <v>4.2776363128154582</v>
      </c>
      <c r="E3876" s="1">
        <f t="shared" si="189"/>
        <v>4.2776363128154582</v>
      </c>
      <c r="F3876" s="4">
        <f>IF(INDEX(WEOApr2024all!$B$1:$BG$197,MATCH('Figure 2.5'!B3876,WEOApr2024all!$B$1:$B$197,0),MATCH('Figure 2.5'!C3876,WEOApr2024all!$B$1:$BG$1,0))="","",INDEX(WEOApr2024all!$B$1:$BG$197,MATCH('Figure 2.5'!B3876,WEOApr2024all!$B$1:$B$197,0),MATCH('Figure 2.5'!C3876,WEOApr2024all!$B$1:$BG$1,0)))</f>
        <v>15.318</v>
      </c>
      <c r="G3876" s="1">
        <f t="shared" si="190"/>
        <v>-11.040363687184541</v>
      </c>
      <c r="J3876" t="s">
        <v>295</v>
      </c>
      <c r="K3876" t="s">
        <v>296</v>
      </c>
      <c r="L3876" s="2">
        <v>2006</v>
      </c>
      <c r="M3876" s="1" cm="1">
        <f t="array" ref="M3876">INDEX($E$1:$E$6469,MATCH(1,($A$1:$A$6469=J3876)*($C$1:$C$6469=L3876),0))</f>
        <v>13.563201559087412</v>
      </c>
      <c r="N3876" s="1" cm="1">
        <f t="array" ref="N3876">INDEX($F$1:$F$6469,MATCH(1,($A$1:$A$6469=J3876)*($C$1:$C$6469=L3876),0))</f>
        <v>6.5309999999999997</v>
      </c>
      <c r="O3876" s="1">
        <f t="shared" si="191"/>
        <v>7.0322015590874125</v>
      </c>
      <c r="R3876" s="1"/>
    </row>
    <row r="3877" spans="1:18">
      <c r="A3877" t="s">
        <v>169</v>
      </c>
      <c r="B3877" t="s">
        <v>170</v>
      </c>
      <c r="C3877" s="2">
        <v>2005</v>
      </c>
      <c r="D3877" s="10">
        <f>Fngdp_rpch!S3877</f>
        <v>3.3000000000003027</v>
      </c>
      <c r="E3877" s="1">
        <f t="shared" si="189"/>
        <v>3.3000000000003027</v>
      </c>
      <c r="F3877" s="4">
        <f>IF(INDEX(WEOApr2024all!$B$1:$BG$197,MATCH('Figure 2.5'!B3877,WEOApr2024all!$B$1:$B$197,0),MATCH('Figure 2.5'!C3877,WEOApr2024all!$B$1:$BG$1,0))="","",INDEX(WEOApr2024all!$B$1:$BG$197,MATCH('Figure 2.5'!B3877,WEOApr2024all!$B$1:$B$197,0),MATCH('Figure 2.5'!C3877,WEOApr2024all!$B$1:$BG$1,0)))</f>
        <v>13.567</v>
      </c>
      <c r="G3877" s="1">
        <f t="shared" si="190"/>
        <v>-10.266999999999697</v>
      </c>
      <c r="J3877" t="s">
        <v>295</v>
      </c>
      <c r="K3877" t="s">
        <v>296</v>
      </c>
      <c r="L3877" s="2">
        <v>2007</v>
      </c>
      <c r="M3877" s="1" cm="1">
        <f t="array" ref="M3877">INDEX($E$1:$E$6469,MATCH(1,($A$1:$A$6469=J3877)*($C$1:$C$6469=L3877),0))</f>
        <v>11.308031642434191</v>
      </c>
      <c r="N3877" s="1" cm="1">
        <f t="array" ref="N3877">INDEX($F$1:$F$6469,MATCH(1,($A$1:$A$6469=J3877)*($C$1:$C$6469=L3877),0))</f>
        <v>5.7350000000000003</v>
      </c>
      <c r="O3877" s="1">
        <f t="shared" si="191"/>
        <v>5.5730316424341906</v>
      </c>
      <c r="R3877" s="1"/>
    </row>
    <row r="3878" spans="1:18">
      <c r="A3878" t="s">
        <v>169</v>
      </c>
      <c r="B3878" t="s">
        <v>170</v>
      </c>
      <c r="C3878" s="2">
        <v>2006</v>
      </c>
      <c r="D3878" s="10">
        <f>Fngdp_rpch!T3878</f>
        <v>3.5000000000000586</v>
      </c>
      <c r="E3878" s="1">
        <f t="shared" si="189"/>
        <v>3.5000000000000586</v>
      </c>
      <c r="F3878" s="4">
        <f>IF(INDEX(WEOApr2024all!$B$1:$BG$197,MATCH('Figure 2.5'!B3878,WEOApr2024all!$B$1:$B$197,0),MATCH('Figure 2.5'!C3878,WEOApr2024all!$B$1:$BG$1,0))="","",INDEX(WEOApr2024all!$B$1:$BG$197,MATCH('Figure 2.5'!B3878,WEOApr2024all!$B$1:$B$197,0),MATCH('Figure 2.5'!C3878,WEOApr2024all!$B$1:$BG$1,0)))</f>
        <v>13.307</v>
      </c>
      <c r="G3878" s="1">
        <f t="shared" si="190"/>
        <v>-9.8069999999999418</v>
      </c>
      <c r="J3878" t="s">
        <v>295</v>
      </c>
      <c r="K3878" t="s">
        <v>296</v>
      </c>
      <c r="L3878" s="2">
        <v>2008</v>
      </c>
      <c r="M3878" s="1" cm="1">
        <f t="array" ref="M3878">INDEX($E$1:$E$6469,MATCH(1,($A$1:$A$6469=J3878)*($C$1:$C$6469=L3878),0))</f>
        <v>10.710677124192181</v>
      </c>
      <c r="N3878" s="1" cm="1">
        <f t="array" ref="N3878">INDEX($F$1:$F$6469,MATCH(1,($A$1:$A$6469=J3878)*($C$1:$C$6469=L3878),0))</f>
        <v>3.847</v>
      </c>
      <c r="O3878" s="1">
        <f t="shared" si="191"/>
        <v>6.863677124192181</v>
      </c>
      <c r="R3878" s="1"/>
    </row>
    <row r="3879" spans="1:18">
      <c r="A3879" t="s">
        <v>169</v>
      </c>
      <c r="B3879" t="s">
        <v>170</v>
      </c>
      <c r="C3879" s="2">
        <v>2007</v>
      </c>
      <c r="D3879" s="10">
        <f>Fngdp_rpch!U3879</f>
        <v>5.4631328839115811</v>
      </c>
      <c r="E3879" s="1">
        <f t="shared" si="189"/>
        <v>5.4631328839115811</v>
      </c>
      <c r="F3879" s="4">
        <f>IF(INDEX(WEOApr2024all!$B$1:$BG$197,MATCH('Figure 2.5'!B3879,WEOApr2024all!$B$1:$B$197,0),MATCH('Figure 2.5'!C3879,WEOApr2024all!$B$1:$BG$1,0))="","",INDEX(WEOApr2024all!$B$1:$BG$197,MATCH('Figure 2.5'!B3879,WEOApr2024all!$B$1:$B$197,0),MATCH('Figure 2.5'!C3879,WEOApr2024all!$B$1:$BG$1,0)))</f>
        <v>12.5</v>
      </c>
      <c r="G3879" s="1">
        <f t="shared" si="190"/>
        <v>-7.0368671160884189</v>
      </c>
      <c r="J3879" t="s">
        <v>295</v>
      </c>
      <c r="K3879" t="s">
        <v>296</v>
      </c>
      <c r="L3879" s="2">
        <v>2009</v>
      </c>
      <c r="M3879" s="1" cm="1">
        <f t="array" ref="M3879">INDEX($E$1:$E$6469,MATCH(1,($A$1:$A$6469=J3879)*($C$1:$C$6469=L3879),0))</f>
        <v>7.7094552182618514</v>
      </c>
      <c r="N3879" s="1" cm="1">
        <f t="array" ref="N3879">INDEX($F$1:$F$6469,MATCH(1,($A$1:$A$6469=J3879)*($C$1:$C$6469=L3879),0))</f>
        <v>-2.7679999999999998</v>
      </c>
      <c r="O3879" s="1">
        <f t="shared" si="191"/>
        <v>10.477455218261852</v>
      </c>
      <c r="R3879" s="1"/>
    </row>
    <row r="3880" spans="1:18">
      <c r="A3880" t="s">
        <v>169</v>
      </c>
      <c r="B3880" t="s">
        <v>170</v>
      </c>
      <c r="C3880" s="2">
        <v>2008</v>
      </c>
      <c r="D3880" s="10">
        <f>Fngdp_rpch!V3880</f>
        <v>3.9976561779491826</v>
      </c>
      <c r="E3880" s="1">
        <f t="shared" si="189"/>
        <v>3.9976561779491826</v>
      </c>
      <c r="F3880" s="4">
        <f>IF(INDEX(WEOApr2024all!$B$1:$BG$197,MATCH('Figure 2.5'!B3880,WEOApr2024all!$B$1:$B$197,0),MATCH('Figure 2.5'!C3880,WEOApr2024all!$B$1:$BG$1,0))="","",INDEX(WEOApr2024all!$B$1:$BG$197,MATCH('Figure 2.5'!B3880,WEOApr2024all!$B$1:$B$197,0),MATCH('Figure 2.5'!C3880,WEOApr2024all!$B$1:$BG$1,0)))</f>
        <v>7.5579999999999998</v>
      </c>
      <c r="G3880" s="1">
        <f t="shared" si="190"/>
        <v>-3.5603438220508172</v>
      </c>
      <c r="J3880" t="s">
        <v>295</v>
      </c>
      <c r="K3880" t="s">
        <v>296</v>
      </c>
      <c r="L3880" s="2">
        <v>2010</v>
      </c>
      <c r="M3880" s="1" cm="1">
        <f t="array" ref="M3880">INDEX($E$1:$E$6469,MATCH(1,($A$1:$A$6469=J3880)*($C$1:$C$6469=L3880),0))</f>
        <v>5.4656746829528036</v>
      </c>
      <c r="N3880" s="1" cm="1">
        <f t="array" ref="N3880">INDEX($F$1:$F$6469,MATCH(1,($A$1:$A$6469=J3880)*($C$1:$C$6469=L3880),0))</f>
        <v>3.8580000000000001</v>
      </c>
      <c r="O3880" s="1">
        <f t="shared" si="191"/>
        <v>1.6076746829528035</v>
      </c>
      <c r="R3880" s="1"/>
    </row>
    <row r="3881" spans="1:18">
      <c r="A3881" t="s">
        <v>169</v>
      </c>
      <c r="B3881" t="s">
        <v>170</v>
      </c>
      <c r="C3881" s="2">
        <v>2009</v>
      </c>
      <c r="D3881" s="10">
        <f>Fngdp_rpch!W3881</f>
        <v>5.9999999999998721</v>
      </c>
      <c r="E3881" s="1">
        <f t="shared" si="189"/>
        <v>5.9999999999998721</v>
      </c>
      <c r="F3881" s="4">
        <f>IF(INDEX(WEOApr2024all!$B$1:$BG$197,MATCH('Figure 2.5'!B3881,WEOApr2024all!$B$1:$B$197,0),MATCH('Figure 2.5'!C3881,WEOApr2024all!$B$1:$BG$1,0))="","",INDEX(WEOApr2024all!$B$1:$BG$197,MATCH('Figure 2.5'!B3881,WEOApr2024all!$B$1:$B$197,0),MATCH('Figure 2.5'!C3881,WEOApr2024all!$B$1:$BG$1,0)))</f>
        <v>4.3849999999999998</v>
      </c>
      <c r="G3881" s="1">
        <f t="shared" si="190"/>
        <v>1.6149999999998723</v>
      </c>
      <c r="J3881" t="s">
        <v>295</v>
      </c>
      <c r="K3881" t="s">
        <v>296</v>
      </c>
      <c r="L3881" s="2">
        <v>2011</v>
      </c>
      <c r="M3881" s="1" cm="1">
        <f t="array" ref="M3881">INDEX($E$1:$E$6469,MATCH(1,($A$1:$A$6469=J3881)*($C$1:$C$6469=L3881),0))</f>
        <v>6.1717361328019749</v>
      </c>
      <c r="N3881" s="1" cm="1">
        <f t="array" ref="N3881">INDEX($F$1:$F$6469,MATCH(1,($A$1:$A$6469=J3881)*($C$1:$C$6469=L3881),0))</f>
        <v>-3.214</v>
      </c>
      <c r="O3881" s="1">
        <f t="shared" si="191"/>
        <v>9.3857361328019753</v>
      </c>
      <c r="R3881" s="1"/>
    </row>
    <row r="3882" spans="1:18">
      <c r="A3882" t="s">
        <v>169</v>
      </c>
      <c r="B3882" t="s">
        <v>170</v>
      </c>
      <c r="C3882" s="2">
        <v>2010</v>
      </c>
      <c r="D3882" s="10">
        <f>Fngdp_rpch!X3882</f>
        <v>5.0296201019456532</v>
      </c>
      <c r="E3882" s="1">
        <f t="shared" si="189"/>
        <v>5.0296201019456532</v>
      </c>
      <c r="F3882" s="4">
        <f>IF(INDEX(WEOApr2024all!$B$1:$BG$197,MATCH('Figure 2.5'!B3882,WEOApr2024all!$B$1:$B$197,0),MATCH('Figure 2.5'!C3882,WEOApr2024all!$B$1:$BG$1,0))="","",INDEX(WEOApr2024all!$B$1:$BG$197,MATCH('Figure 2.5'!B3882,WEOApr2024all!$B$1:$B$197,0),MATCH('Figure 2.5'!C3882,WEOApr2024all!$B$1:$BG$1,0)))</f>
        <v>5.2469999999999999</v>
      </c>
      <c r="G3882" s="1">
        <f t="shared" si="190"/>
        <v>-0.21737989805434665</v>
      </c>
      <c r="J3882" t="s">
        <v>295</v>
      </c>
      <c r="K3882" t="s">
        <v>296</v>
      </c>
      <c r="L3882" s="2">
        <v>2012</v>
      </c>
      <c r="M3882" s="1" cm="1">
        <f t="array" ref="M3882">INDEX($E$1:$E$6469,MATCH(1,($A$1:$A$6469=J3882)*($C$1:$C$6469=L3882),0))</f>
        <v>-0.43983954791400048</v>
      </c>
      <c r="N3882" s="1" cm="1">
        <f t="array" ref="N3882">INDEX($F$1:$F$6469,MATCH(1,($A$1:$A$6469=J3882)*($C$1:$C$6469=L3882),0))</f>
        <v>-17.004999999999999</v>
      </c>
      <c r="O3882" s="1">
        <f t="shared" si="191"/>
        <v>16.565160452085998</v>
      </c>
      <c r="R3882" s="1"/>
    </row>
    <row r="3883" spans="1:18">
      <c r="A3883" t="s">
        <v>169</v>
      </c>
      <c r="B3883" t="s">
        <v>170</v>
      </c>
      <c r="C3883" s="2">
        <v>2011</v>
      </c>
      <c r="D3883" s="10">
        <f>Fngdp_rpch!Y3883</f>
        <v>5.0188262623381386</v>
      </c>
      <c r="E3883" s="1">
        <f t="shared" si="189"/>
        <v>5.0188262623381386</v>
      </c>
      <c r="F3883" s="4">
        <f>IF(INDEX(WEOApr2024all!$B$1:$BG$197,MATCH('Figure 2.5'!B3883,WEOApr2024all!$B$1:$B$197,0),MATCH('Figure 2.5'!C3883,WEOApr2024all!$B$1:$BG$1,0))="","",INDEX(WEOApr2024all!$B$1:$BG$197,MATCH('Figure 2.5'!B3883,WEOApr2024all!$B$1:$B$197,0),MATCH('Figure 2.5'!C3883,WEOApr2024all!$B$1:$BG$1,0)))</f>
        <v>5.4710000000000001</v>
      </c>
      <c r="G3883" s="1">
        <f t="shared" si="190"/>
        <v>-0.45217373766186153</v>
      </c>
      <c r="J3883" t="s">
        <v>295</v>
      </c>
      <c r="K3883" t="s">
        <v>296</v>
      </c>
      <c r="L3883" s="2">
        <v>2013</v>
      </c>
      <c r="M3883" s="1" cm="1">
        <f t="array" ref="M3883">INDEX($E$1:$E$6469,MATCH(1,($A$1:$A$6469=J3883)*($C$1:$C$6469=L3883),0))</f>
        <v>-1.4754637562919282E-2</v>
      </c>
      <c r="N3883" s="1" cm="1">
        <f t="array" ref="N3883">INDEX($F$1:$F$6469,MATCH(1,($A$1:$A$6469=J3883)*($C$1:$C$6469=L3883),0))</f>
        <v>1.9550000000000001</v>
      </c>
      <c r="O3883" s="1">
        <f t="shared" si="191"/>
        <v>-1.9697546375629194</v>
      </c>
      <c r="R3883" s="1"/>
    </row>
    <row r="3884" spans="1:18">
      <c r="A3884" t="s">
        <v>169</v>
      </c>
      <c r="B3884" t="s">
        <v>170</v>
      </c>
      <c r="C3884" s="2">
        <v>2012</v>
      </c>
      <c r="D3884" s="10">
        <f>Fngdp_rpch!Z3884</f>
        <v>5.4975981565434706</v>
      </c>
      <c r="E3884" s="1">
        <f t="shared" si="189"/>
        <v>5.4975981565434706</v>
      </c>
      <c r="F3884" s="4">
        <f>IF(INDEX(WEOApr2024all!$B$1:$BG$197,MATCH('Figure 2.5'!B3884,WEOApr2024all!$B$1:$B$197,0),MATCH('Figure 2.5'!C3884,WEOApr2024all!$B$1:$BG$1,0))="","",INDEX(WEOApr2024all!$B$1:$BG$197,MATCH('Figure 2.5'!B3884,WEOApr2024all!$B$1:$B$197,0),MATCH('Figure 2.5'!C3884,WEOApr2024all!$B$1:$BG$1,0)))</f>
        <v>6.4859999999999998</v>
      </c>
      <c r="G3884" s="1">
        <f t="shared" si="190"/>
        <v>-0.98840184345652915</v>
      </c>
      <c r="J3884" t="s">
        <v>295</v>
      </c>
      <c r="K3884" t="s">
        <v>296</v>
      </c>
      <c r="L3884" s="2">
        <v>2014</v>
      </c>
      <c r="M3884" s="1" cm="1">
        <f t="array" ref="M3884">INDEX($E$1:$E$6469,MATCH(1,($A$1:$A$6469=J3884)*($C$1:$C$6469=L3884),0))</f>
        <v>2.5363169773745531</v>
      </c>
      <c r="N3884" s="1" cm="1">
        <f t="array" ref="N3884">INDEX($F$1:$F$6469,MATCH(1,($A$1:$A$6469=J3884)*($C$1:$C$6469=L3884),0))</f>
        <v>4.6609999999999996</v>
      </c>
      <c r="O3884" s="1">
        <f t="shared" si="191"/>
        <v>-2.1246830226254465</v>
      </c>
      <c r="R3884" s="1"/>
    </row>
    <row r="3885" spans="1:18">
      <c r="A3885" t="s">
        <v>169</v>
      </c>
      <c r="B3885" t="s">
        <v>170</v>
      </c>
      <c r="C3885" s="2">
        <v>2013</v>
      </c>
      <c r="D3885" s="10">
        <f>Fngdp_rpch!AA3885</f>
        <v>6.3000000000000389</v>
      </c>
      <c r="E3885" s="1">
        <f t="shared" si="189"/>
        <v>6.3000000000000389</v>
      </c>
      <c r="F3885" s="4">
        <f>IF(INDEX(WEOApr2024all!$B$1:$BG$197,MATCH('Figure 2.5'!B3885,WEOApr2024all!$B$1:$B$197,0),MATCH('Figure 2.5'!C3885,WEOApr2024all!$B$1:$BG$1,0))="","",INDEX(WEOApr2024all!$B$1:$BG$197,MATCH('Figure 2.5'!B3885,WEOApr2024all!$B$1:$B$197,0),MATCH('Figure 2.5'!C3885,WEOApr2024all!$B$1:$BG$1,0)))</f>
        <v>7.899</v>
      </c>
      <c r="G3885" s="1">
        <f t="shared" si="190"/>
        <v>-1.5989999999999611</v>
      </c>
      <c r="J3885" t="s">
        <v>295</v>
      </c>
      <c r="K3885" t="s">
        <v>296</v>
      </c>
      <c r="L3885" s="2">
        <v>2015</v>
      </c>
      <c r="M3885" s="1" cm="1">
        <f t="array" ref="M3885">INDEX($E$1:$E$6469,MATCH(1,($A$1:$A$6469=J3885)*($C$1:$C$6469=L3885),0))</f>
        <v>3.7078920291835571</v>
      </c>
      <c r="N3885" s="1" cm="1">
        <f t="array" ref="N3885">INDEX($F$1:$F$6469,MATCH(1,($A$1:$A$6469=J3885)*($C$1:$C$6469=L3885),0))</f>
        <v>4.9059999999999997</v>
      </c>
      <c r="O3885" s="1">
        <f t="shared" si="191"/>
        <v>-1.1981079708164426</v>
      </c>
      <c r="R3885" s="1"/>
    </row>
    <row r="3886" spans="1:18">
      <c r="A3886" t="s">
        <v>169</v>
      </c>
      <c r="B3886" t="s">
        <v>170</v>
      </c>
      <c r="C3886" s="2">
        <v>2014</v>
      </c>
      <c r="D3886" s="10">
        <f>Fngdp_rpch!AB3886</f>
        <v>6.8826394536516178</v>
      </c>
      <c r="E3886" s="1">
        <f t="shared" si="189"/>
        <v>6.8826394536516178</v>
      </c>
      <c r="F3886" s="4">
        <f>IF(INDEX(WEOApr2024all!$B$1:$BG$197,MATCH('Figure 2.5'!B3886,WEOApr2024all!$B$1:$B$197,0),MATCH('Figure 2.5'!C3886,WEOApr2024all!$B$1:$BG$1,0))="","",INDEX(WEOApr2024all!$B$1:$BG$197,MATCH('Figure 2.5'!B3886,WEOApr2024all!$B$1:$B$197,0),MATCH('Figure 2.5'!C3886,WEOApr2024all!$B$1:$BG$1,0)))</f>
        <v>8.1999999999999993</v>
      </c>
      <c r="G3886" s="1">
        <f t="shared" si="190"/>
        <v>-1.3173605463483815</v>
      </c>
      <c r="J3886" t="s">
        <v>295</v>
      </c>
      <c r="K3886" t="s">
        <v>296</v>
      </c>
      <c r="L3886" s="2">
        <v>2016</v>
      </c>
      <c r="M3886" s="1" cm="1">
        <f t="array" ref="M3886">INDEX($E$1:$E$6469,MATCH(1,($A$1:$A$6469=J3886)*($C$1:$C$6469=L3886),0))</f>
        <v>4.0225169186732357</v>
      </c>
      <c r="N3886" s="1" cm="1">
        <f t="array" ref="N3886">INDEX($F$1:$F$6469,MATCH(1,($A$1:$A$6469=J3886)*($C$1:$C$6469=L3886),0))</f>
        <v>4.7</v>
      </c>
      <c r="O3886" s="1">
        <f t="shared" si="191"/>
        <v>-0.67748308132676449</v>
      </c>
      <c r="R3886" s="1"/>
    </row>
    <row r="3887" spans="1:18">
      <c r="A3887" t="s">
        <v>169</v>
      </c>
      <c r="B3887" t="s">
        <v>170</v>
      </c>
      <c r="C3887" s="2">
        <v>2015</v>
      </c>
      <c r="D3887" s="10">
        <f>Fngdp_rpch!AC3887</f>
        <v>8.499999999999952</v>
      </c>
      <c r="E3887" s="1">
        <f t="shared" si="189"/>
        <v>8.499999999999952</v>
      </c>
      <c r="F3887" s="4">
        <f>IF(INDEX(WEOApr2024all!$B$1:$BG$197,MATCH('Figure 2.5'!B3887,WEOApr2024all!$B$1:$B$197,0),MATCH('Figure 2.5'!C3887,WEOApr2024all!$B$1:$BG$1,0))="","",INDEX(WEOApr2024all!$B$1:$BG$197,MATCH('Figure 2.5'!B3887,WEOApr2024all!$B$1:$B$197,0),MATCH('Figure 2.5'!C3887,WEOApr2024all!$B$1:$BG$1,0)))</f>
        <v>7.4729999999999999</v>
      </c>
      <c r="G3887" s="1">
        <f t="shared" si="190"/>
        <v>1.0269999999999522</v>
      </c>
      <c r="J3887" t="s">
        <v>295</v>
      </c>
      <c r="K3887" t="s">
        <v>296</v>
      </c>
      <c r="L3887" s="2">
        <v>2017</v>
      </c>
      <c r="M3887" s="1" cm="1">
        <f t="array" ref="M3887">INDEX($E$1:$E$6469,MATCH(1,($A$1:$A$6469=J3887)*($C$1:$C$6469=L3887),0))</f>
        <v>3.4999999999996811</v>
      </c>
      <c r="N3887" s="1" cm="1">
        <f t="array" ref="N3887">INDEX($F$1:$F$6469,MATCH(1,($A$1:$A$6469=J3887)*($C$1:$C$6469=L3887),0))</f>
        <v>0.76800000000000002</v>
      </c>
      <c r="O3887" s="1">
        <f t="shared" si="191"/>
        <v>2.7319999999996814</v>
      </c>
      <c r="R3887" s="1"/>
    </row>
    <row r="3888" spans="1:18">
      <c r="A3888" t="s">
        <v>169</v>
      </c>
      <c r="B3888" t="s">
        <v>170</v>
      </c>
      <c r="C3888" s="2">
        <v>2016</v>
      </c>
      <c r="D3888" s="10">
        <f>Fngdp_rpch!AD3888</f>
        <v>8.3974231303496794</v>
      </c>
      <c r="E3888" s="1">
        <f t="shared" si="189"/>
        <v>8.3974231303496794</v>
      </c>
      <c r="F3888" s="4">
        <f>IF(INDEX(WEOApr2024all!$B$1:$BG$197,MATCH('Figure 2.5'!B3888,WEOApr2024all!$B$1:$B$197,0),MATCH('Figure 2.5'!C3888,WEOApr2024all!$B$1:$BG$1,0))="","",INDEX(WEOApr2024all!$B$1:$BG$197,MATCH('Figure 2.5'!B3888,WEOApr2024all!$B$1:$B$197,0),MATCH('Figure 2.5'!C3888,WEOApr2024all!$B$1:$BG$1,0)))</f>
        <v>6.4080000000000004</v>
      </c>
      <c r="G3888" s="1">
        <f t="shared" si="190"/>
        <v>1.989423130349679</v>
      </c>
      <c r="J3888" t="s">
        <v>295</v>
      </c>
      <c r="K3888" t="s">
        <v>296</v>
      </c>
      <c r="L3888" s="2">
        <v>2018</v>
      </c>
      <c r="M3888" s="1" cm="1">
        <f t="array" ref="M3888">INDEX($E$1:$E$6469,MATCH(1,($A$1:$A$6469=J3888)*($C$1:$C$6469=L3888),0))</f>
        <v>3.6303516964428573</v>
      </c>
      <c r="N3888" s="1" cm="1">
        <f t="array" ref="N3888">INDEX($F$1:$F$6469,MATCH(1,($A$1:$A$6469=J3888)*($C$1:$C$6469=L3888),0))</f>
        <v>-2.29</v>
      </c>
      <c r="O3888" s="1">
        <f t="shared" si="191"/>
        <v>5.9203516964428573</v>
      </c>
      <c r="R3888" s="1"/>
    </row>
    <row r="3889" spans="1:18">
      <c r="A3889" t="s">
        <v>169</v>
      </c>
      <c r="B3889" t="s">
        <v>170</v>
      </c>
      <c r="C3889" s="2">
        <v>2017</v>
      </c>
      <c r="D3889" s="10">
        <f>Fngdp_rpch!AE3889</f>
        <v>7.6961041772104277</v>
      </c>
      <c r="E3889" s="1">
        <f t="shared" si="189"/>
        <v>7.6961041772104277</v>
      </c>
      <c r="F3889" s="4">
        <f>IF(INDEX(WEOApr2024all!$B$1:$BG$197,MATCH('Figure 2.5'!B3889,WEOApr2024all!$B$1:$B$197,0),MATCH('Figure 2.5'!C3889,WEOApr2024all!$B$1:$BG$1,0))="","",INDEX(WEOApr2024all!$B$1:$BG$197,MATCH('Figure 2.5'!B3889,WEOApr2024all!$B$1:$B$197,0),MATCH('Figure 2.5'!C3889,WEOApr2024all!$B$1:$BG$1,0)))</f>
        <v>5.75</v>
      </c>
      <c r="G3889" s="1">
        <f t="shared" si="190"/>
        <v>1.9461041772104277</v>
      </c>
      <c r="J3889" t="s">
        <v>287</v>
      </c>
      <c r="K3889" t="s">
        <v>288</v>
      </c>
      <c r="L3889" s="2">
        <v>1991</v>
      </c>
      <c r="M3889" s="1" cm="1">
        <f t="array" ref="M3889">INDEX($E$1:$E$6469,MATCH(1,($A$1:$A$6469=J3889)*($C$1:$C$6469=L3889),0))</f>
        <v>3.8829117389780343</v>
      </c>
      <c r="N3889" s="1" cm="1">
        <f t="array" ref="N3889">INDEX($F$1:$F$6469,MATCH(1,($A$1:$A$6469=J3889)*($C$1:$C$6469=L3889),0))</f>
        <v>2.556</v>
      </c>
      <c r="O3889" s="1">
        <f t="shared" si="191"/>
        <v>1.3269117389780343</v>
      </c>
      <c r="R3889" s="1"/>
    </row>
    <row r="3890" spans="1:18">
      <c r="A3890" t="s">
        <v>169</v>
      </c>
      <c r="B3890" t="s">
        <v>170</v>
      </c>
      <c r="C3890" s="2">
        <v>2018</v>
      </c>
      <c r="D3890" s="10">
        <f>Fngdp_rpch!AF3890</f>
        <v>7.6086453524599973</v>
      </c>
      <c r="E3890" s="1">
        <f t="shared" si="189"/>
        <v>7.6086453524599973</v>
      </c>
      <c r="F3890" s="4">
        <f>IF(INDEX(WEOApr2024all!$B$1:$BG$197,MATCH('Figure 2.5'!B3890,WEOApr2024all!$B$1:$B$197,0),MATCH('Figure 2.5'!C3890,WEOApr2024all!$B$1:$BG$1,0))="","",INDEX(WEOApr2024all!$B$1:$BG$197,MATCH('Figure 2.5'!B3890,WEOApr2024all!$B$1:$B$197,0),MATCH('Figure 2.5'!C3890,WEOApr2024all!$B$1:$BG$1,0)))</f>
        <v>6.4050000000000002</v>
      </c>
      <c r="G3890" s="1">
        <f t="shared" si="190"/>
        <v>1.203645352459997</v>
      </c>
      <c r="J3890" t="s">
        <v>287</v>
      </c>
      <c r="K3890" t="s">
        <v>288</v>
      </c>
      <c r="L3890" s="2">
        <v>1992</v>
      </c>
      <c r="M3890" s="1" cm="1">
        <f t="array" ref="M3890">INDEX($E$1:$E$6469,MATCH(1,($A$1:$A$6469=J3890)*($C$1:$C$6469=L3890),0))</f>
        <v>5.4014761563307978</v>
      </c>
      <c r="N3890" s="1" cm="1">
        <f t="array" ref="N3890">INDEX($F$1:$F$6469,MATCH(1,($A$1:$A$6469=J3890)*($C$1:$C$6469=L3890),0))</f>
        <v>1.2430000000000001</v>
      </c>
      <c r="O3890" s="1">
        <f t="shared" si="191"/>
        <v>4.1584761563307975</v>
      </c>
      <c r="R3890" s="1"/>
    </row>
    <row r="3891" spans="1:18">
      <c r="A3891" t="s">
        <v>169</v>
      </c>
      <c r="B3891" t="s">
        <v>170</v>
      </c>
      <c r="C3891" s="2">
        <v>2019</v>
      </c>
      <c r="D3891" s="10">
        <f>Fngdp_rpch!AG3891</f>
        <v>6.7950505430002694</v>
      </c>
      <c r="E3891" s="1">
        <f t="shared" si="189"/>
        <v>6.7950505430002694</v>
      </c>
      <c r="F3891" s="4">
        <f>IF(INDEX(WEOApr2024all!$B$1:$BG$197,MATCH('Figure 2.5'!B3891,WEOApr2024all!$B$1:$B$197,0),MATCH('Figure 2.5'!C3891,WEOApr2024all!$B$1:$BG$1,0))="","",INDEX(WEOApr2024all!$B$1:$BG$197,MATCH('Figure 2.5'!B3891,WEOApr2024all!$B$1:$B$197,0),MATCH('Figure 2.5'!C3891,WEOApr2024all!$B$1:$BG$1,0)))</f>
        <v>6.75</v>
      </c>
      <c r="G3891" s="1">
        <f t="shared" si="190"/>
        <v>4.505054300026945E-2</v>
      </c>
      <c r="J3891" t="s">
        <v>287</v>
      </c>
      <c r="K3891" t="s">
        <v>288</v>
      </c>
      <c r="L3891" s="2">
        <v>1993</v>
      </c>
      <c r="M3891" s="1" cm="1">
        <f t="array" ref="M3891">INDEX($E$1:$E$6469,MATCH(1,($A$1:$A$6469=J3891)*($C$1:$C$6469=L3891),0))</f>
        <v>3.7492886095695788</v>
      </c>
      <c r="N3891" s="1" cm="1">
        <f t="array" ref="N3891">INDEX($F$1:$F$6469,MATCH(1,($A$1:$A$6469=J3891)*($C$1:$C$6469=L3891),0))</f>
        <v>1.3109999999999999</v>
      </c>
      <c r="O3891" s="1">
        <f t="shared" si="191"/>
        <v>2.4382886095695788</v>
      </c>
      <c r="R3891" s="1"/>
    </row>
    <row r="3892" spans="1:18">
      <c r="A3892" t="s">
        <v>169</v>
      </c>
      <c r="B3892" t="s">
        <v>170</v>
      </c>
      <c r="C3892" s="2">
        <v>2020</v>
      </c>
      <c r="D3892" s="10">
        <f>Fngdp_rpch!AH3892</f>
        <v>6.2593302623761504</v>
      </c>
      <c r="E3892" s="1">
        <f t="shared" si="189"/>
        <v>6.2593302623761504</v>
      </c>
      <c r="F3892" s="4">
        <f>IF(INDEX(WEOApr2024all!$B$1:$BG$197,MATCH('Figure 2.5'!B3892,WEOApr2024all!$B$1:$B$197,0),MATCH('Figure 2.5'!C3892,WEOApr2024all!$B$1:$BG$1,0))="","",INDEX(WEOApr2024all!$B$1:$BG$197,MATCH('Figure 2.5'!B3892,WEOApr2024all!$B$1:$B$197,0),MATCH('Figure 2.5'!C3892,WEOApr2024all!$B$1:$BG$1,0)))</f>
        <v>-1.2</v>
      </c>
      <c r="G3892" s="1">
        <f t="shared" si="190"/>
        <v>7.4593302623761506</v>
      </c>
      <c r="J3892" t="s">
        <v>287</v>
      </c>
      <c r="K3892" t="s">
        <v>288</v>
      </c>
      <c r="L3892" s="2">
        <v>1994</v>
      </c>
      <c r="M3892" s="1" cm="1">
        <f t="array" ref="M3892">INDEX($E$1:$E$6469,MATCH(1,($A$1:$A$6469=J3892)*($C$1:$C$6469=L3892),0))</f>
        <v>3.7999994253524516</v>
      </c>
      <c r="N3892" s="1" cm="1">
        <f t="array" ref="N3892">INDEX($F$1:$F$6469,MATCH(1,($A$1:$A$6469=J3892)*($C$1:$C$6469=L3892),0))</f>
        <v>-0.22800000000000001</v>
      </c>
      <c r="O3892" s="1">
        <f t="shared" si="191"/>
        <v>4.0279994253524514</v>
      </c>
      <c r="R3892" s="1"/>
    </row>
    <row r="3893" spans="1:18">
      <c r="A3893" t="s">
        <v>169</v>
      </c>
      <c r="B3893" t="s">
        <v>170</v>
      </c>
      <c r="C3893" s="2">
        <v>2021</v>
      </c>
      <c r="D3893" s="10">
        <f>Fngdp_rpch!AI3893</f>
        <v>5.6522854855135529</v>
      </c>
      <c r="E3893" s="1">
        <f t="shared" si="189"/>
        <v>5.6522854855135529</v>
      </c>
      <c r="F3893" s="4" t="str">
        <f>IF(INDEX(WEOApr2024all!$B$1:$BG$197,MATCH('Figure 2.5'!B3893,WEOApr2024all!$B$1:$B$197,0),MATCH('Figure 2.5'!C3893,WEOApr2024all!$B$1:$BG$1,0))="","",INDEX(WEOApr2024all!$B$1:$BG$197,MATCH('Figure 2.5'!B3893,WEOApr2024all!$B$1:$B$197,0),MATCH('Figure 2.5'!C3893,WEOApr2024all!$B$1:$BG$1,0)))</f>
        <v/>
      </c>
      <c r="G3893" s="1" t="str">
        <f t="shared" si="190"/>
        <v/>
      </c>
      <c r="J3893" t="s">
        <v>287</v>
      </c>
      <c r="K3893" t="s">
        <v>288</v>
      </c>
      <c r="L3893" s="2">
        <v>1995</v>
      </c>
      <c r="M3893" s="1" cm="1">
        <f t="array" ref="M3893">INDEX($E$1:$E$6469,MATCH(1,($A$1:$A$6469=J3893)*($C$1:$C$6469=L3893),0))</f>
        <v>4.7251449205037543</v>
      </c>
      <c r="N3893" s="1" cm="1">
        <f t="array" ref="N3893">INDEX($F$1:$F$6469,MATCH(1,($A$1:$A$6469=J3893)*($C$1:$C$6469=L3893),0))</f>
        <v>6.093</v>
      </c>
      <c r="O3893" s="1">
        <f t="shared" si="191"/>
        <v>-1.3678550794962456</v>
      </c>
      <c r="R3893" s="1"/>
    </row>
    <row r="3894" spans="1:18">
      <c r="A3894" t="s">
        <v>169</v>
      </c>
      <c r="B3894" t="s">
        <v>170</v>
      </c>
      <c r="C3894" s="2">
        <v>2022</v>
      </c>
      <c r="D3894" s="10">
        <f>Fngdp_rpch!AJ3894</f>
        <v>-5.8529060582501735E-2</v>
      </c>
      <c r="E3894" s="1">
        <f t="shared" si="189"/>
        <v>-5.8529060582501735E-2</v>
      </c>
      <c r="F3894" s="4" t="str">
        <f>IF(INDEX(WEOApr2024all!$B$1:$BG$197,MATCH('Figure 2.5'!B3894,WEOApr2024all!$B$1:$B$197,0),MATCH('Figure 2.5'!C3894,WEOApr2024all!$B$1:$BG$1,0))="","",INDEX(WEOApr2024all!$B$1:$BG$197,MATCH('Figure 2.5'!B3894,WEOApr2024all!$B$1:$B$197,0),MATCH('Figure 2.5'!C3894,WEOApr2024all!$B$1:$BG$1,0)))</f>
        <v/>
      </c>
      <c r="G3894" s="1" t="str">
        <f t="shared" si="190"/>
        <v/>
      </c>
      <c r="J3894" t="s">
        <v>287</v>
      </c>
      <c r="K3894" t="s">
        <v>288</v>
      </c>
      <c r="L3894" s="2">
        <v>1996</v>
      </c>
      <c r="M3894" s="1" cm="1">
        <f t="array" ref="M3894">INDEX($E$1:$E$6469,MATCH(1,($A$1:$A$6469=J3894)*($C$1:$C$6469=L3894),0))</f>
        <v>4.7999997590467469</v>
      </c>
      <c r="N3894" s="1" cm="1">
        <f t="array" ref="N3894">INDEX($F$1:$F$6469,MATCH(1,($A$1:$A$6469=J3894)*($C$1:$C$6469=L3894),0))</f>
        <v>1.8740000000000001</v>
      </c>
      <c r="O3894" s="1">
        <f t="shared" si="191"/>
        <v>2.9259997590467468</v>
      </c>
      <c r="R3894" s="1"/>
    </row>
    <row r="3895" spans="1:18">
      <c r="A3895" t="s">
        <v>169</v>
      </c>
      <c r="B3895" t="s">
        <v>170</v>
      </c>
      <c r="C3895" s="2">
        <v>2023</v>
      </c>
      <c r="D3895" s="10">
        <f>Fngdp_rpch!AK3895</f>
        <v>3.3048301416744641</v>
      </c>
      <c r="E3895" s="1">
        <f t="shared" si="189"/>
        <v>3.3048301416744641</v>
      </c>
      <c r="F3895" s="4" t="str">
        <f>IF(INDEX(WEOApr2024all!$B$1:$BG$197,MATCH('Figure 2.5'!B3895,WEOApr2024all!$B$1:$B$197,0),MATCH('Figure 2.5'!C3895,WEOApr2024all!$B$1:$BG$1,0))="","",INDEX(WEOApr2024all!$B$1:$BG$197,MATCH('Figure 2.5'!B3895,WEOApr2024all!$B$1:$B$197,0),MATCH('Figure 2.5'!C3895,WEOApr2024all!$B$1:$BG$1,0)))</f>
        <v/>
      </c>
      <c r="G3895" s="1" t="str">
        <f t="shared" si="190"/>
        <v/>
      </c>
      <c r="J3895" t="s">
        <v>287</v>
      </c>
      <c r="K3895" t="s">
        <v>288</v>
      </c>
      <c r="L3895" s="2">
        <v>1997</v>
      </c>
      <c r="M3895" s="1" cm="1">
        <f t="array" ref="M3895">INDEX($E$1:$E$6469,MATCH(1,($A$1:$A$6469=J3895)*($C$1:$C$6469=L3895),0))</f>
        <v>4.4999971053982124</v>
      </c>
      <c r="N3895" s="1" cm="1">
        <f t="array" ref="N3895">INDEX($F$1:$F$6469,MATCH(1,($A$1:$A$6469=J3895)*($C$1:$C$6469=L3895),0))</f>
        <v>2.7170000000000001</v>
      </c>
      <c r="O3895" s="1">
        <f t="shared" si="191"/>
        <v>1.7829971053982123</v>
      </c>
      <c r="R3895" s="1"/>
    </row>
    <row r="3896" spans="1:18">
      <c r="A3896" t="s">
        <v>375</v>
      </c>
      <c r="B3896" t="s">
        <v>376</v>
      </c>
      <c r="C3896" s="2">
        <v>1991</v>
      </c>
      <c r="D3896" s="10" t="str">
        <f>Fngdp_rpch!E3896</f>
        <v>.</v>
      </c>
      <c r="E3896" s="1" t="str">
        <f t="shared" si="189"/>
        <v/>
      </c>
      <c r="F3896" s="4" t="str">
        <f>IF(INDEX(WEOApr2024all!$B$1:$BG$197,MATCH('Figure 2.5'!B3896,WEOApr2024all!$B$1:$B$197,0),MATCH('Figure 2.5'!C3896,WEOApr2024all!$B$1:$BG$1,0))="","",INDEX(WEOApr2024all!$B$1:$BG$197,MATCH('Figure 2.5'!B3896,WEOApr2024all!$B$1:$B$197,0),MATCH('Figure 2.5'!C3896,WEOApr2024all!$B$1:$BG$1,0)))</f>
        <v/>
      </c>
      <c r="G3896" s="1" t="str">
        <f t="shared" si="190"/>
        <v/>
      </c>
      <c r="J3896" t="s">
        <v>287</v>
      </c>
      <c r="K3896" t="s">
        <v>288</v>
      </c>
      <c r="L3896" s="2">
        <v>1998</v>
      </c>
      <c r="M3896" s="1" cm="1">
        <f t="array" ref="M3896">INDEX($E$1:$E$6469,MATCH(1,($A$1:$A$6469=J3896)*($C$1:$C$6469=L3896),0))</f>
        <v>4.8021354386970527</v>
      </c>
      <c r="N3896" s="1" cm="1">
        <f t="array" ref="N3896">INDEX($F$1:$F$6469,MATCH(1,($A$1:$A$6469=J3896)*($C$1:$C$6469=L3896),0))</f>
        <v>5.9720000000000004</v>
      </c>
      <c r="O3896" s="1">
        <f t="shared" si="191"/>
        <v>-1.1698645613029477</v>
      </c>
      <c r="R3896" s="1"/>
    </row>
    <row r="3897" spans="1:18">
      <c r="A3897" t="s">
        <v>375</v>
      </c>
      <c r="B3897" t="s">
        <v>376</v>
      </c>
      <c r="C3897" s="2">
        <v>1992</v>
      </c>
      <c r="D3897" s="10" t="str">
        <f>Fngdp_rpch!F3897</f>
        <v>.</v>
      </c>
      <c r="E3897" s="1" t="str">
        <f t="shared" si="189"/>
        <v/>
      </c>
      <c r="F3897" s="4" t="str">
        <f>IF(INDEX(WEOApr2024all!$B$1:$BG$197,MATCH('Figure 2.5'!B3897,WEOApr2024all!$B$1:$B$197,0),MATCH('Figure 2.5'!C3897,WEOApr2024all!$B$1:$BG$1,0))="","",INDEX(WEOApr2024all!$B$1:$BG$197,MATCH('Figure 2.5'!B3897,WEOApr2024all!$B$1:$B$197,0),MATCH('Figure 2.5'!C3897,WEOApr2024all!$B$1:$BG$1,0)))</f>
        <v/>
      </c>
      <c r="G3897" s="1" t="str">
        <f t="shared" si="190"/>
        <v/>
      </c>
      <c r="J3897" t="s">
        <v>287</v>
      </c>
      <c r="K3897" t="s">
        <v>288</v>
      </c>
      <c r="L3897" s="2">
        <v>1999</v>
      </c>
      <c r="M3897" s="1" cm="1">
        <f t="array" ref="M3897">INDEX($E$1:$E$6469,MATCH(1,($A$1:$A$6469=J3897)*($C$1:$C$6469=L3897),0))</f>
        <v>4.8005435674902674</v>
      </c>
      <c r="N3897" s="1" cm="1">
        <f t="array" ref="N3897">INDEX($F$1:$F$6469,MATCH(1,($A$1:$A$6469=J3897)*($C$1:$C$6469=L3897),0))</f>
        <v>5.9779999999999998</v>
      </c>
      <c r="O3897" s="1">
        <f t="shared" si="191"/>
        <v>-1.1774564325097323</v>
      </c>
      <c r="R3897" s="1"/>
    </row>
    <row r="3898" spans="1:18">
      <c r="A3898" t="s">
        <v>375</v>
      </c>
      <c r="B3898" t="s">
        <v>376</v>
      </c>
      <c r="C3898" s="2">
        <v>1993</v>
      </c>
      <c r="D3898" s="10" t="str">
        <f>Fngdp_rpch!G3898</f>
        <v>.</v>
      </c>
      <c r="E3898" s="1" t="str">
        <f t="shared" si="189"/>
        <v/>
      </c>
      <c r="F3898" s="4" t="str">
        <f>IF(INDEX(WEOApr2024all!$B$1:$BG$197,MATCH('Figure 2.5'!B3898,WEOApr2024all!$B$1:$B$197,0),MATCH('Figure 2.5'!C3898,WEOApr2024all!$B$1:$BG$1,0))="","",INDEX(WEOApr2024all!$B$1:$BG$197,MATCH('Figure 2.5'!B3898,WEOApr2024all!$B$1:$B$197,0),MATCH('Figure 2.5'!C3898,WEOApr2024all!$B$1:$BG$1,0)))</f>
        <v/>
      </c>
      <c r="G3898" s="1" t="str">
        <f t="shared" si="190"/>
        <v/>
      </c>
      <c r="J3898" t="s">
        <v>287</v>
      </c>
      <c r="K3898" t="s">
        <v>288</v>
      </c>
      <c r="L3898" s="2">
        <v>2000</v>
      </c>
      <c r="M3898" s="1" cm="1">
        <f t="array" ref="M3898">INDEX($E$1:$E$6469,MATCH(1,($A$1:$A$6469=J3898)*($C$1:$C$6469=L3898),0))</f>
        <v>6.0102000867416461</v>
      </c>
      <c r="N3898" s="1" cm="1">
        <f t="array" ref="N3898">INDEX($F$1:$F$6469,MATCH(1,($A$1:$A$6469=J3898)*($C$1:$C$6469=L3898),0))</f>
        <v>3.887</v>
      </c>
      <c r="O3898" s="1">
        <f t="shared" si="191"/>
        <v>2.1232000867416461</v>
      </c>
      <c r="R3898" s="1"/>
    </row>
    <row r="3899" spans="1:18">
      <c r="A3899" t="s">
        <v>375</v>
      </c>
      <c r="B3899" t="s">
        <v>376</v>
      </c>
      <c r="C3899" s="2">
        <v>1994</v>
      </c>
      <c r="D3899" s="10" t="str">
        <f>Fngdp_rpch!H3899</f>
        <v>.</v>
      </c>
      <c r="E3899" s="1" t="str">
        <f t="shared" si="189"/>
        <v/>
      </c>
      <c r="F3899" s="4" t="str">
        <f>IF(INDEX(WEOApr2024all!$B$1:$BG$197,MATCH('Figure 2.5'!B3899,WEOApr2024all!$B$1:$B$197,0),MATCH('Figure 2.5'!C3899,WEOApr2024all!$B$1:$BG$1,0))="","",INDEX(WEOApr2024all!$B$1:$BG$197,MATCH('Figure 2.5'!B3899,WEOApr2024all!$B$1:$B$197,0),MATCH('Figure 2.5'!C3899,WEOApr2024all!$B$1:$BG$1,0)))</f>
        <v/>
      </c>
      <c r="G3899" s="1" t="str">
        <f t="shared" si="190"/>
        <v/>
      </c>
      <c r="J3899" t="s">
        <v>287</v>
      </c>
      <c r="K3899" t="s">
        <v>288</v>
      </c>
      <c r="L3899" s="2">
        <v>2001</v>
      </c>
      <c r="M3899" s="1" cm="1">
        <f t="array" ref="M3899">INDEX($E$1:$E$6469,MATCH(1,($A$1:$A$6469=J3899)*($C$1:$C$6469=L3899),0))</f>
        <v>4.6590851094187924</v>
      </c>
      <c r="N3899" s="1" cm="1">
        <f t="array" ref="N3899">INDEX($F$1:$F$6469,MATCH(1,($A$1:$A$6469=J3899)*($C$1:$C$6469=L3899),0))</f>
        <v>4.3109999999999999</v>
      </c>
      <c r="O3899" s="1">
        <f t="shared" si="191"/>
        <v>0.34808510941879245</v>
      </c>
      <c r="R3899" s="1"/>
    </row>
    <row r="3900" spans="1:18">
      <c r="A3900" t="s">
        <v>375</v>
      </c>
      <c r="B3900" t="s">
        <v>376</v>
      </c>
      <c r="C3900" s="2">
        <v>1995</v>
      </c>
      <c r="D3900" s="10" t="str">
        <f>Fngdp_rpch!I3900</f>
        <v>.</v>
      </c>
      <c r="E3900" s="1" t="str">
        <f t="shared" si="189"/>
        <v/>
      </c>
      <c r="F3900" s="4" t="str">
        <f>IF(INDEX(WEOApr2024all!$B$1:$BG$197,MATCH('Figure 2.5'!B3900,WEOApr2024all!$B$1:$B$197,0),MATCH('Figure 2.5'!C3900,WEOApr2024all!$B$1:$BG$1,0))="","",INDEX(WEOApr2024all!$B$1:$BG$197,MATCH('Figure 2.5'!B3900,WEOApr2024all!$B$1:$B$197,0),MATCH('Figure 2.5'!C3900,WEOApr2024all!$B$1:$BG$1,0)))</f>
        <v/>
      </c>
      <c r="G3900" s="1" t="str">
        <f t="shared" si="190"/>
        <v/>
      </c>
      <c r="J3900" t="s">
        <v>287</v>
      </c>
      <c r="K3900" t="s">
        <v>288</v>
      </c>
      <c r="L3900" s="2">
        <v>2002</v>
      </c>
      <c r="M3900" s="1" cm="1">
        <f t="array" ref="M3900">INDEX($E$1:$E$6469,MATCH(1,($A$1:$A$6469=J3900)*($C$1:$C$6469=L3900),0))</f>
        <v>5.1629163545497736</v>
      </c>
      <c r="N3900" s="1" cm="1">
        <f t="array" ref="N3900">INDEX($F$1:$F$6469,MATCH(1,($A$1:$A$6469=J3900)*($C$1:$C$6469=L3900),0))</f>
        <v>6.9000000000000006E-2</v>
      </c>
      <c r="O3900" s="1">
        <f t="shared" si="191"/>
        <v>5.0939163545497737</v>
      </c>
      <c r="R3900" s="1"/>
    </row>
    <row r="3901" spans="1:18">
      <c r="A3901" t="s">
        <v>375</v>
      </c>
      <c r="B3901" t="s">
        <v>376</v>
      </c>
      <c r="C3901" s="2">
        <v>1996</v>
      </c>
      <c r="D3901" s="10" t="str">
        <f>Fngdp_rpch!J3901</f>
        <v>.</v>
      </c>
      <c r="E3901" s="1" t="str">
        <f t="shared" si="189"/>
        <v/>
      </c>
      <c r="F3901" s="4" t="str">
        <f>IF(INDEX(WEOApr2024all!$B$1:$BG$197,MATCH('Figure 2.5'!B3901,WEOApr2024all!$B$1:$B$197,0),MATCH('Figure 2.5'!C3901,WEOApr2024all!$B$1:$BG$1,0))="","",INDEX(WEOApr2024all!$B$1:$BG$197,MATCH('Figure 2.5'!B3901,WEOApr2024all!$B$1:$B$197,0),MATCH('Figure 2.5'!C3901,WEOApr2024all!$B$1:$BG$1,0)))</f>
        <v/>
      </c>
      <c r="G3901" s="1" t="str">
        <f t="shared" si="190"/>
        <v/>
      </c>
      <c r="J3901" t="s">
        <v>287</v>
      </c>
      <c r="K3901" t="s">
        <v>288</v>
      </c>
      <c r="L3901" s="2">
        <v>2003</v>
      </c>
      <c r="M3901" s="1" cm="1">
        <f t="array" ref="M3901">INDEX($E$1:$E$6469,MATCH(1,($A$1:$A$6469=J3901)*($C$1:$C$6469=L3901),0))</f>
        <v>5.0935496284330251</v>
      </c>
      <c r="N3901" s="1" cm="1">
        <f t="array" ref="N3901">INDEX($F$1:$F$6469,MATCH(1,($A$1:$A$6469=J3901)*($C$1:$C$6469=L3901),0))</f>
        <v>5.5940000000000003</v>
      </c>
      <c r="O3901" s="1">
        <f t="shared" si="191"/>
        <v>-0.50045037156697525</v>
      </c>
      <c r="R3901" s="1"/>
    </row>
    <row r="3902" spans="1:18">
      <c r="A3902" t="s">
        <v>375</v>
      </c>
      <c r="B3902" t="s">
        <v>376</v>
      </c>
      <c r="C3902" s="2">
        <v>1997</v>
      </c>
      <c r="D3902" s="10" t="str">
        <f>Fngdp_rpch!K3902</f>
        <v>.</v>
      </c>
      <c r="E3902" s="1" t="str">
        <f t="shared" si="189"/>
        <v/>
      </c>
      <c r="F3902" s="4" t="str">
        <f>IF(INDEX(WEOApr2024all!$B$1:$BG$197,MATCH('Figure 2.5'!B3902,WEOApr2024all!$B$1:$B$197,0),MATCH('Figure 2.5'!C3902,WEOApr2024all!$B$1:$BG$1,0))="","",INDEX(WEOApr2024all!$B$1:$BG$197,MATCH('Figure 2.5'!B3902,WEOApr2024all!$B$1:$B$197,0),MATCH('Figure 2.5'!C3902,WEOApr2024all!$B$1:$BG$1,0)))</f>
        <v/>
      </c>
      <c r="G3902" s="1" t="str">
        <f t="shared" si="190"/>
        <v/>
      </c>
      <c r="J3902" t="s">
        <v>287</v>
      </c>
      <c r="K3902" t="s">
        <v>288</v>
      </c>
      <c r="L3902" s="2">
        <v>2004</v>
      </c>
      <c r="M3902" s="1" cm="1">
        <f t="array" ref="M3902">INDEX($E$1:$E$6469,MATCH(1,($A$1:$A$6469=J3902)*($C$1:$C$6469=L3902),0))</f>
        <v>5.5516861020285635</v>
      </c>
      <c r="N3902" s="1" cm="1">
        <f t="array" ref="N3902">INDEX($F$1:$F$6469,MATCH(1,($A$1:$A$6469=J3902)*($C$1:$C$6469=L3902),0))</f>
        <v>4.6429999999999998</v>
      </c>
      <c r="O3902" s="1">
        <f t="shared" si="191"/>
        <v>0.9086861020285637</v>
      </c>
      <c r="R3902" s="1"/>
    </row>
    <row r="3903" spans="1:18">
      <c r="A3903" t="s">
        <v>375</v>
      </c>
      <c r="B3903" t="s">
        <v>376</v>
      </c>
      <c r="C3903" s="2">
        <v>1998</v>
      </c>
      <c r="D3903" s="10" t="str">
        <f>Fngdp_rpch!L3903</f>
        <v>.</v>
      </c>
      <c r="E3903" s="1" t="str">
        <f t="shared" si="189"/>
        <v/>
      </c>
      <c r="F3903" s="4" t="str">
        <f>IF(INDEX(WEOApr2024all!$B$1:$BG$197,MATCH('Figure 2.5'!B3903,WEOApr2024all!$B$1:$B$197,0),MATCH('Figure 2.5'!C3903,WEOApr2024all!$B$1:$BG$1,0))="","",INDEX(WEOApr2024all!$B$1:$BG$197,MATCH('Figure 2.5'!B3903,WEOApr2024all!$B$1:$B$197,0),MATCH('Figure 2.5'!C3903,WEOApr2024all!$B$1:$BG$1,0)))</f>
        <v/>
      </c>
      <c r="G3903" s="1" t="str">
        <f t="shared" si="190"/>
        <v/>
      </c>
      <c r="J3903" t="s">
        <v>287</v>
      </c>
      <c r="K3903" t="s">
        <v>288</v>
      </c>
      <c r="L3903" s="2">
        <v>2005</v>
      </c>
      <c r="M3903" s="1" cm="1">
        <f t="array" ref="M3903">INDEX($E$1:$E$6469,MATCH(1,($A$1:$A$6469=J3903)*($C$1:$C$6469=L3903),0))</f>
        <v>5.7734087007871304</v>
      </c>
      <c r="N3903" s="1" cm="1">
        <f t="array" ref="N3903">INDEX($F$1:$F$6469,MATCH(1,($A$1:$A$6469=J3903)*($C$1:$C$6469=L3903),0))</f>
        <v>4.3099999999999996</v>
      </c>
      <c r="O3903" s="1">
        <f t="shared" si="191"/>
        <v>1.4634087007871308</v>
      </c>
      <c r="R3903" s="1"/>
    </row>
    <row r="3904" spans="1:18">
      <c r="A3904" t="s">
        <v>375</v>
      </c>
      <c r="B3904" t="s">
        <v>376</v>
      </c>
      <c r="C3904" s="2">
        <v>1999</v>
      </c>
      <c r="D3904" s="10" t="str">
        <f>Fngdp_rpch!M3904</f>
        <v>.</v>
      </c>
      <c r="E3904" s="1" t="str">
        <f t="shared" si="189"/>
        <v/>
      </c>
      <c r="F3904" s="4" t="str">
        <f>IF(INDEX(WEOApr2024all!$B$1:$BG$197,MATCH('Figure 2.5'!B3904,WEOApr2024all!$B$1:$B$197,0),MATCH('Figure 2.5'!C3904,WEOApr2024all!$B$1:$BG$1,0))="","",INDEX(WEOApr2024all!$B$1:$BG$197,MATCH('Figure 2.5'!B3904,WEOApr2024all!$B$1:$B$197,0),MATCH('Figure 2.5'!C3904,WEOApr2024all!$B$1:$BG$1,0)))</f>
        <v/>
      </c>
      <c r="G3904" s="1" t="str">
        <f t="shared" si="190"/>
        <v/>
      </c>
      <c r="J3904" t="s">
        <v>287</v>
      </c>
      <c r="K3904" t="s">
        <v>288</v>
      </c>
      <c r="L3904" s="2">
        <v>2006</v>
      </c>
      <c r="M3904" s="1" cm="1">
        <f t="array" ref="M3904">INDEX($E$1:$E$6469,MATCH(1,($A$1:$A$6469=J3904)*($C$1:$C$6469=L3904),0))</f>
        <v>5.0497303626032553</v>
      </c>
      <c r="N3904" s="1" cm="1">
        <f t="array" ref="N3904">INDEX($F$1:$F$6469,MATCH(1,($A$1:$A$6469=J3904)*($C$1:$C$6469=L3904),0))</f>
        <v>2.331</v>
      </c>
      <c r="O3904" s="1">
        <f t="shared" si="191"/>
        <v>2.7187303626032553</v>
      </c>
      <c r="R3904" s="1"/>
    </row>
    <row r="3905" spans="1:18">
      <c r="A3905" t="s">
        <v>375</v>
      </c>
      <c r="B3905" t="s">
        <v>376</v>
      </c>
      <c r="C3905" s="2">
        <v>2000</v>
      </c>
      <c r="D3905" s="10" t="str">
        <f>Fngdp_rpch!N3905</f>
        <v>.</v>
      </c>
      <c r="E3905" s="1" t="str">
        <f t="shared" si="189"/>
        <v/>
      </c>
      <c r="F3905" s="4" t="str">
        <f>IF(INDEX(WEOApr2024all!$B$1:$BG$197,MATCH('Figure 2.5'!B3905,WEOApr2024all!$B$1:$B$197,0),MATCH('Figure 2.5'!C3905,WEOApr2024all!$B$1:$BG$1,0))="","",INDEX(WEOApr2024all!$B$1:$BG$197,MATCH('Figure 2.5'!B3905,WEOApr2024all!$B$1:$B$197,0),MATCH('Figure 2.5'!C3905,WEOApr2024all!$B$1:$BG$1,0)))</f>
        <v/>
      </c>
      <c r="G3905" s="1" t="str">
        <f t="shared" si="190"/>
        <v/>
      </c>
      <c r="J3905" t="s">
        <v>287</v>
      </c>
      <c r="K3905" t="s">
        <v>288</v>
      </c>
      <c r="L3905" s="2">
        <v>2007</v>
      </c>
      <c r="M3905" s="1" cm="1">
        <f t="array" ref="M3905">INDEX($E$1:$E$6469,MATCH(1,($A$1:$A$6469=J3905)*($C$1:$C$6469=L3905),0))</f>
        <v>5.3473615566054233</v>
      </c>
      <c r="N3905" s="1" cm="1">
        <f t="array" ref="N3905">INDEX($F$1:$F$6469,MATCH(1,($A$1:$A$6469=J3905)*($C$1:$C$6469=L3905),0))</f>
        <v>2.827</v>
      </c>
      <c r="O3905" s="1">
        <f t="shared" si="191"/>
        <v>2.5203615566054234</v>
      </c>
      <c r="R3905" s="1"/>
    </row>
    <row r="3906" spans="1:18">
      <c r="A3906" t="s">
        <v>375</v>
      </c>
      <c r="B3906" t="s">
        <v>376</v>
      </c>
      <c r="C3906" s="2">
        <v>2001</v>
      </c>
      <c r="D3906" s="10" t="str">
        <f>Fngdp_rpch!O3906</f>
        <v>.</v>
      </c>
      <c r="E3906" s="1" t="str">
        <f t="shared" si="189"/>
        <v/>
      </c>
      <c r="F3906" s="4">
        <f>IF(INDEX(WEOApr2024all!$B$1:$BG$197,MATCH('Figure 2.5'!B3906,WEOApr2024all!$B$1:$B$197,0),MATCH('Figure 2.5'!C3906,WEOApr2024all!$B$1:$BG$1,0))="","",INDEX(WEOApr2024all!$B$1:$BG$197,MATCH('Figure 2.5'!B3906,WEOApr2024all!$B$1:$B$197,0),MATCH('Figure 2.5'!C3906,WEOApr2024all!$B$1:$BG$1,0)))</f>
        <v>1.1000000000000001</v>
      </c>
      <c r="G3906" s="1" t="str">
        <f t="shared" si="190"/>
        <v/>
      </c>
      <c r="J3906" t="s">
        <v>287</v>
      </c>
      <c r="K3906" t="s">
        <v>288</v>
      </c>
      <c r="L3906" s="2">
        <v>2008</v>
      </c>
      <c r="M3906" s="1" cm="1">
        <f t="array" ref="M3906">INDEX($E$1:$E$6469,MATCH(1,($A$1:$A$6469=J3906)*($C$1:$C$6469=L3906),0))</f>
        <v>5.7194720629275997</v>
      </c>
      <c r="N3906" s="1" cm="1">
        <f t="array" ref="N3906">INDEX($F$1:$F$6469,MATCH(1,($A$1:$A$6469=J3906)*($C$1:$C$6469=L3906),0))</f>
        <v>3.7029999999999998</v>
      </c>
      <c r="O3906" s="1">
        <f t="shared" si="191"/>
        <v>2.0164720629275998</v>
      </c>
      <c r="R3906" s="1"/>
    </row>
    <row r="3907" spans="1:18">
      <c r="A3907" t="s">
        <v>375</v>
      </c>
      <c r="B3907" t="s">
        <v>376</v>
      </c>
      <c r="C3907" s="2">
        <v>2002</v>
      </c>
      <c r="D3907" s="10" t="str">
        <f>Fngdp_rpch!P3907</f>
        <v>.</v>
      </c>
      <c r="E3907" s="1" t="str">
        <f t="shared" ref="E3907:E3970" si="192">IF(D3907=".","",D3907)</f>
        <v/>
      </c>
      <c r="F3907" s="4">
        <f>IF(INDEX(WEOApr2024all!$B$1:$BG$197,MATCH('Figure 2.5'!B3907,WEOApr2024all!$B$1:$B$197,0),MATCH('Figure 2.5'!C3907,WEOApr2024all!$B$1:$BG$1,0))="","",INDEX(WEOApr2024all!$B$1:$BG$197,MATCH('Figure 2.5'!B3907,WEOApr2024all!$B$1:$B$197,0),MATCH('Figure 2.5'!C3907,WEOApr2024all!$B$1:$BG$1,0)))</f>
        <v>1.9</v>
      </c>
      <c r="G3907" s="1" t="str">
        <f t="shared" ref="G3907:G3970" si="193">IFERROR(E3907-F3907,"")</f>
        <v/>
      </c>
      <c r="J3907" t="s">
        <v>287</v>
      </c>
      <c r="K3907" t="s">
        <v>288</v>
      </c>
      <c r="L3907" s="2">
        <v>2009</v>
      </c>
      <c r="M3907" s="1" cm="1">
        <f t="array" ref="M3907">INDEX($E$1:$E$6469,MATCH(1,($A$1:$A$6469=J3907)*($C$1:$C$6469=L3907),0))</f>
        <v>5.7582814529729243</v>
      </c>
      <c r="N3907" s="1" cm="1">
        <f t="array" ref="N3907">INDEX($F$1:$F$6469,MATCH(1,($A$1:$A$6469=J3907)*($C$1:$C$6469=L3907),0))</f>
        <v>2.7519999999999998</v>
      </c>
      <c r="O3907" s="1">
        <f t="shared" ref="O3907:O3970" si="194">IFERROR(M3907-N3907,"")</f>
        <v>3.0062814529729245</v>
      </c>
      <c r="R3907" s="1"/>
    </row>
    <row r="3908" spans="1:18">
      <c r="A3908" t="s">
        <v>375</v>
      </c>
      <c r="B3908" t="s">
        <v>376</v>
      </c>
      <c r="C3908" s="2">
        <v>2003</v>
      </c>
      <c r="D3908" s="10" t="str">
        <f>Fngdp_rpch!Q3908</f>
        <v>.</v>
      </c>
      <c r="E3908" s="1" t="str">
        <f t="shared" si="192"/>
        <v/>
      </c>
      <c r="F3908" s="4">
        <f>IF(INDEX(WEOApr2024all!$B$1:$BG$197,MATCH('Figure 2.5'!B3908,WEOApr2024all!$B$1:$B$197,0),MATCH('Figure 2.5'!C3908,WEOApr2024all!$B$1:$BG$1,0))="","",INDEX(WEOApr2024all!$B$1:$BG$197,MATCH('Figure 2.5'!B3908,WEOApr2024all!$B$1:$B$197,0),MATCH('Figure 2.5'!C3908,WEOApr2024all!$B$1:$BG$1,0)))</f>
        <v>2.5</v>
      </c>
      <c r="G3908" s="1" t="str">
        <f t="shared" si="193"/>
        <v/>
      </c>
      <c r="J3908" t="s">
        <v>287</v>
      </c>
      <c r="K3908" t="s">
        <v>288</v>
      </c>
      <c r="L3908" s="2">
        <v>2010</v>
      </c>
      <c r="M3908" s="1" cm="1">
        <f t="array" ref="M3908">INDEX($E$1:$E$6469,MATCH(1,($A$1:$A$6469=J3908)*($C$1:$C$6469=L3908),0))</f>
        <v>3.3864511885323578</v>
      </c>
      <c r="N3908" s="1" cm="1">
        <f t="array" ref="N3908">INDEX($F$1:$F$6469,MATCH(1,($A$1:$A$6469=J3908)*($C$1:$C$6469=L3908),0))</f>
        <v>3.391</v>
      </c>
      <c r="O3908" s="1">
        <f t="shared" si="194"/>
        <v>-4.5488114676421887E-3</v>
      </c>
      <c r="R3908" s="1"/>
    </row>
    <row r="3909" spans="1:18">
      <c r="A3909" t="s">
        <v>375</v>
      </c>
      <c r="B3909" t="s">
        <v>376</v>
      </c>
      <c r="C3909" s="2">
        <v>2004</v>
      </c>
      <c r="D3909" s="10" t="str">
        <f>Fngdp_rpch!R3909</f>
        <v>.</v>
      </c>
      <c r="E3909" s="1" t="str">
        <f t="shared" si="192"/>
        <v/>
      </c>
      <c r="F3909" s="4">
        <f>IF(INDEX(WEOApr2024all!$B$1:$BG$197,MATCH('Figure 2.5'!B3909,WEOApr2024all!$B$1:$B$197,0),MATCH('Figure 2.5'!C3909,WEOApr2024all!$B$1:$BG$1,0))="","",INDEX(WEOApr2024all!$B$1:$BG$197,MATCH('Figure 2.5'!B3909,WEOApr2024all!$B$1:$B$197,0),MATCH('Figure 2.5'!C3909,WEOApr2024all!$B$1:$BG$1,0)))</f>
        <v>4.4000000000000004</v>
      </c>
      <c r="G3909" s="1" t="str">
        <f t="shared" si="193"/>
        <v/>
      </c>
      <c r="J3909" t="s">
        <v>287</v>
      </c>
      <c r="K3909" t="s">
        <v>288</v>
      </c>
      <c r="L3909" s="2">
        <v>2011</v>
      </c>
      <c r="M3909" s="1" cm="1">
        <f t="array" ref="M3909">INDEX($E$1:$E$6469,MATCH(1,($A$1:$A$6469=J3909)*($C$1:$C$6469=L3909),0))</f>
        <v>4.4015310702544719</v>
      </c>
      <c r="N3909" s="1" cm="1">
        <f t="array" ref="N3909">INDEX($F$1:$F$6469,MATCH(1,($A$1:$A$6469=J3909)*($C$1:$C$6469=L3909),0))</f>
        <v>1.3340000000000001</v>
      </c>
      <c r="O3909" s="1">
        <f t="shared" si="194"/>
        <v>3.0675310702544718</v>
      </c>
      <c r="R3909" s="1"/>
    </row>
    <row r="3910" spans="1:18">
      <c r="A3910" t="s">
        <v>375</v>
      </c>
      <c r="B3910" t="s">
        <v>376</v>
      </c>
      <c r="C3910" s="2">
        <v>2005</v>
      </c>
      <c r="D3910" s="10" t="str">
        <f>Fngdp_rpch!S3910</f>
        <v>.</v>
      </c>
      <c r="E3910" s="1" t="str">
        <f t="shared" si="192"/>
        <v/>
      </c>
      <c r="F3910" s="4">
        <f>IF(INDEX(WEOApr2024all!$B$1:$BG$197,MATCH('Figure 2.5'!B3910,WEOApr2024all!$B$1:$B$197,0),MATCH('Figure 2.5'!C3910,WEOApr2024all!$B$1:$BG$1,0))="","",INDEX(WEOApr2024all!$B$1:$BG$197,MATCH('Figure 2.5'!B3910,WEOApr2024all!$B$1:$B$197,0),MATCH('Figure 2.5'!C3910,WEOApr2024all!$B$1:$BG$1,0)))</f>
        <v>4.2</v>
      </c>
      <c r="G3910" s="1" t="str">
        <f t="shared" si="193"/>
        <v/>
      </c>
      <c r="J3910" t="s">
        <v>287</v>
      </c>
      <c r="K3910" t="s">
        <v>288</v>
      </c>
      <c r="L3910" s="2">
        <v>2012</v>
      </c>
      <c r="M3910" s="1" cm="1">
        <f t="array" ref="M3910">INDEX($E$1:$E$6469,MATCH(1,($A$1:$A$6469=J3910)*($C$1:$C$6469=L3910),0))</f>
        <v>4.4716905459925238</v>
      </c>
      <c r="N3910" s="1" cm="1">
        <f t="array" ref="N3910">INDEX($F$1:$F$6469,MATCH(1,($A$1:$A$6469=J3910)*($C$1:$C$6469=L3910),0))</f>
        <v>4.0030000000000001</v>
      </c>
      <c r="O3910" s="1">
        <f t="shared" si="194"/>
        <v>0.46869054599252369</v>
      </c>
      <c r="R3910" s="1"/>
    </row>
    <row r="3911" spans="1:18">
      <c r="A3911" t="s">
        <v>375</v>
      </c>
      <c r="B3911" t="s">
        <v>376</v>
      </c>
      <c r="C3911" s="2">
        <v>2006</v>
      </c>
      <c r="D3911" s="10" t="str">
        <f>Fngdp_rpch!T3911</f>
        <v>.</v>
      </c>
      <c r="E3911" s="1" t="str">
        <f t="shared" si="192"/>
        <v/>
      </c>
      <c r="F3911" s="4">
        <f>IF(INDEX(WEOApr2024all!$B$1:$BG$197,MATCH('Figure 2.5'!B3911,WEOApr2024all!$B$1:$B$197,0),MATCH('Figure 2.5'!C3911,WEOApr2024all!$B$1:$BG$1,0))="","",INDEX(WEOApr2024all!$B$1:$BG$197,MATCH('Figure 2.5'!B3911,WEOApr2024all!$B$1:$B$197,0),MATCH('Figure 2.5'!C3911,WEOApr2024all!$B$1:$BG$1,0)))</f>
        <v>8.6</v>
      </c>
      <c r="G3911" s="1" t="str">
        <f t="shared" si="193"/>
        <v/>
      </c>
      <c r="J3911" t="s">
        <v>287</v>
      </c>
      <c r="K3911" t="s">
        <v>288</v>
      </c>
      <c r="L3911" s="2">
        <v>2013</v>
      </c>
      <c r="M3911" s="1" cm="1">
        <f t="array" ref="M3911">INDEX($E$1:$E$6469,MATCH(1,($A$1:$A$6469=J3911)*($C$1:$C$6469=L3911),0))</f>
        <v>4.3329422725725486</v>
      </c>
      <c r="N3911" s="1" cm="1">
        <f t="array" ref="N3911">INDEX($F$1:$F$6469,MATCH(1,($A$1:$A$6469=J3911)*($C$1:$C$6469=L3911),0))</f>
        <v>2.4119999999999999</v>
      </c>
      <c r="O3911" s="1">
        <f t="shared" si="194"/>
        <v>1.9209422725725487</v>
      </c>
      <c r="R3911" s="1"/>
    </row>
    <row r="3912" spans="1:18">
      <c r="A3912" t="s">
        <v>375</v>
      </c>
      <c r="B3912" t="s">
        <v>376</v>
      </c>
      <c r="C3912" s="2">
        <v>2007</v>
      </c>
      <c r="D3912" s="10" t="str">
        <f>Fngdp_rpch!U3912</f>
        <v>.</v>
      </c>
      <c r="E3912" s="1" t="str">
        <f t="shared" si="192"/>
        <v/>
      </c>
      <c r="F3912" s="4">
        <f>IF(INDEX(WEOApr2024all!$B$1:$BG$197,MATCH('Figure 2.5'!B3912,WEOApr2024all!$B$1:$B$197,0),MATCH('Figure 2.5'!C3912,WEOApr2024all!$B$1:$BG$1,0))="","",INDEX(WEOApr2024all!$B$1:$BG$197,MATCH('Figure 2.5'!B3912,WEOApr2024all!$B$1:$B$197,0),MATCH('Figure 2.5'!C3912,WEOApr2024all!$B$1:$BG$1,0)))</f>
        <v>6.8</v>
      </c>
      <c r="G3912" s="1" t="str">
        <f t="shared" si="193"/>
        <v/>
      </c>
      <c r="J3912" t="s">
        <v>287</v>
      </c>
      <c r="K3912" t="s">
        <v>288</v>
      </c>
      <c r="L3912" s="2">
        <v>2014</v>
      </c>
      <c r="M3912" s="1" cm="1">
        <f t="array" ref="M3912">INDEX($E$1:$E$6469,MATCH(1,($A$1:$A$6469=J3912)*($C$1:$C$6469=L3912),0))</f>
        <v>4.588538842269041</v>
      </c>
      <c r="N3912" s="1" cm="1">
        <f t="array" ref="N3912">INDEX($F$1:$F$6469,MATCH(1,($A$1:$A$6469=J3912)*($C$1:$C$6469=L3912),0))</f>
        <v>6.2240000000000002</v>
      </c>
      <c r="O3912" s="1">
        <f t="shared" si="194"/>
        <v>-1.6354611577309592</v>
      </c>
      <c r="R3912" s="1"/>
    </row>
    <row r="3913" spans="1:18">
      <c r="A3913" t="s">
        <v>375</v>
      </c>
      <c r="B3913" t="s">
        <v>376</v>
      </c>
      <c r="C3913" s="2">
        <v>2008</v>
      </c>
      <c r="D3913" s="10" t="str">
        <f>Fngdp_rpch!V3913</f>
        <v>.</v>
      </c>
      <c r="E3913" s="1" t="str">
        <f t="shared" si="192"/>
        <v/>
      </c>
      <c r="F3913" s="4">
        <f>IF(INDEX(WEOApr2024all!$B$1:$BG$197,MATCH('Figure 2.5'!B3913,WEOApr2024all!$B$1:$B$197,0),MATCH('Figure 2.5'!C3913,WEOApr2024all!$B$1:$BG$1,0))="","",INDEX(WEOApr2024all!$B$1:$BG$197,MATCH('Figure 2.5'!B3913,WEOApr2024all!$B$1:$B$197,0),MATCH('Figure 2.5'!C3913,WEOApr2024all!$B$1:$BG$1,0)))</f>
        <v>7.2</v>
      </c>
      <c r="G3913" s="1" t="str">
        <f t="shared" si="193"/>
        <v/>
      </c>
      <c r="J3913" t="s">
        <v>287</v>
      </c>
      <c r="K3913" t="s">
        <v>288</v>
      </c>
      <c r="L3913" s="2">
        <v>2015</v>
      </c>
      <c r="M3913" s="1" cm="1">
        <f t="array" ref="M3913">INDEX($E$1:$E$6469,MATCH(1,($A$1:$A$6469=J3913)*($C$1:$C$6469=L3913),0))</f>
        <v>4.645000000000099</v>
      </c>
      <c r="N3913" s="1" cm="1">
        <f t="array" ref="N3913">INDEX($F$1:$F$6469,MATCH(1,($A$1:$A$6469=J3913)*($C$1:$C$6469=L3913),0))</f>
        <v>6.367</v>
      </c>
      <c r="O3913" s="1">
        <f t="shared" si="194"/>
        <v>-1.7219999999999009</v>
      </c>
      <c r="R3913" s="1"/>
    </row>
    <row r="3914" spans="1:18">
      <c r="A3914" t="s">
        <v>375</v>
      </c>
      <c r="B3914" t="s">
        <v>376</v>
      </c>
      <c r="C3914" s="2">
        <v>2009</v>
      </c>
      <c r="D3914" s="10">
        <f>Fngdp_rpch!W3914</f>
        <v>5.0000000000003153</v>
      </c>
      <c r="E3914" s="1">
        <f t="shared" si="192"/>
        <v>5.0000000000003153</v>
      </c>
      <c r="F3914" s="4">
        <f>IF(INDEX(WEOApr2024all!$B$1:$BG$197,MATCH('Figure 2.5'!B3914,WEOApr2024all!$B$1:$B$197,0),MATCH('Figure 2.5'!C3914,WEOApr2024all!$B$1:$BG$1,0))="","",INDEX(WEOApr2024all!$B$1:$BG$197,MATCH('Figure 2.5'!B3914,WEOApr2024all!$B$1:$B$197,0),MATCH('Figure 2.5'!C3914,WEOApr2024all!$B$1:$BG$1,0)))</f>
        <v>-5.8</v>
      </c>
      <c r="G3914" s="1">
        <f t="shared" si="193"/>
        <v>10.800000000000315</v>
      </c>
      <c r="J3914" t="s">
        <v>287</v>
      </c>
      <c r="K3914" t="s">
        <v>288</v>
      </c>
      <c r="L3914" s="2">
        <v>2016</v>
      </c>
      <c r="M3914" s="1" cm="1">
        <f t="array" ref="M3914">INDEX($E$1:$E$6469,MATCH(1,($A$1:$A$6469=J3914)*($C$1:$C$6469=L3914),0))</f>
        <v>5.9349556820021521</v>
      </c>
      <c r="N3914" s="1" cm="1">
        <f t="array" ref="N3914">INDEX($F$1:$F$6469,MATCH(1,($A$1:$A$6469=J3914)*($C$1:$C$6469=L3914),0))</f>
        <v>6.3559999999999999</v>
      </c>
      <c r="O3914" s="1">
        <f t="shared" si="194"/>
        <v>-0.42104431799784781</v>
      </c>
      <c r="R3914" s="1"/>
    </row>
    <row r="3915" spans="1:18">
      <c r="A3915" t="s">
        <v>375</v>
      </c>
      <c r="B3915" t="s">
        <v>376</v>
      </c>
      <c r="C3915" s="2">
        <v>2010</v>
      </c>
      <c r="D3915" s="10">
        <f>Fngdp_rpch!X3915</f>
        <v>-1.9517338375085291</v>
      </c>
      <c r="E3915" s="1">
        <f t="shared" si="192"/>
        <v>-1.9517338375085291</v>
      </c>
      <c r="F3915" s="4">
        <f>IF(INDEX(WEOApr2024all!$B$1:$BG$197,MATCH('Figure 2.5'!B3915,WEOApr2024all!$B$1:$B$197,0),MATCH('Figure 2.5'!C3915,WEOApr2024all!$B$1:$BG$1,0))="","",INDEX(WEOApr2024all!$B$1:$BG$197,MATCH('Figure 2.5'!B3915,WEOApr2024all!$B$1:$B$197,0),MATCH('Figure 2.5'!C3915,WEOApr2024all!$B$1:$BG$1,0)))</f>
        <v>2.7</v>
      </c>
      <c r="G3915" s="1">
        <f t="shared" si="193"/>
        <v>-4.6517338375085293</v>
      </c>
      <c r="J3915" t="s">
        <v>287</v>
      </c>
      <c r="K3915" t="s">
        <v>288</v>
      </c>
      <c r="L3915" s="2">
        <v>2017</v>
      </c>
      <c r="M3915" s="1" cm="1">
        <f t="array" ref="M3915">INDEX($E$1:$E$6469,MATCH(1,($A$1:$A$6469=J3915)*($C$1:$C$6469=L3915),0))</f>
        <v>6.8470097882065373</v>
      </c>
      <c r="N3915" s="1" cm="1">
        <f t="array" ref="N3915">INDEX($F$1:$F$6469,MATCH(1,($A$1:$A$6469=J3915)*($C$1:$C$6469=L3915),0))</f>
        <v>7.407</v>
      </c>
      <c r="O3915" s="1">
        <f t="shared" si="194"/>
        <v>-0.55999021179346276</v>
      </c>
      <c r="R3915" s="1"/>
    </row>
    <row r="3916" spans="1:18">
      <c r="A3916" t="s">
        <v>375</v>
      </c>
      <c r="B3916" t="s">
        <v>376</v>
      </c>
      <c r="C3916" s="2">
        <v>2011</v>
      </c>
      <c r="D3916" s="10">
        <f>Fngdp_rpch!Y3916</f>
        <v>4.5011107891432367</v>
      </c>
      <c r="E3916" s="1">
        <f t="shared" si="192"/>
        <v>4.5011107891432367</v>
      </c>
      <c r="F3916" s="4">
        <f>IF(INDEX(WEOApr2024all!$B$1:$BG$197,MATCH('Figure 2.5'!B3916,WEOApr2024all!$B$1:$B$197,0),MATCH('Figure 2.5'!C3916,WEOApr2024all!$B$1:$BG$1,0))="","",INDEX(WEOApr2024all!$B$1:$BG$197,MATCH('Figure 2.5'!B3916,WEOApr2024all!$B$1:$B$197,0),MATCH('Figure 2.5'!C3916,WEOApr2024all!$B$1:$BG$1,0)))</f>
        <v>3.2</v>
      </c>
      <c r="G3916" s="1">
        <f t="shared" si="193"/>
        <v>1.3011107891432365</v>
      </c>
      <c r="J3916" t="s">
        <v>287</v>
      </c>
      <c r="K3916" t="s">
        <v>288</v>
      </c>
      <c r="L3916" s="2">
        <v>2018</v>
      </c>
      <c r="M3916" s="1" cm="1">
        <f t="array" ref="M3916">INDEX($E$1:$E$6469,MATCH(1,($A$1:$A$6469=J3916)*($C$1:$C$6469=L3916),0))</f>
        <v>7.0353641964057134</v>
      </c>
      <c r="N3916" s="1" cm="1">
        <f t="array" ref="N3916">INDEX($F$1:$F$6469,MATCH(1,($A$1:$A$6469=J3916)*($C$1:$C$6469=L3916),0))</f>
        <v>6.2089999999999996</v>
      </c>
      <c r="O3916" s="1">
        <f t="shared" si="194"/>
        <v>0.82636419640571379</v>
      </c>
      <c r="R3916" s="1"/>
    </row>
    <row r="3917" spans="1:18">
      <c r="A3917" t="s">
        <v>375</v>
      </c>
      <c r="B3917" t="s">
        <v>376</v>
      </c>
      <c r="C3917" s="2">
        <v>2012</v>
      </c>
      <c r="D3917" s="10">
        <f>Fngdp_rpch!Z3917</f>
        <v>3.4603041971374093</v>
      </c>
      <c r="E3917" s="1">
        <f t="shared" si="192"/>
        <v>3.4603041971374093</v>
      </c>
      <c r="F3917" s="4">
        <f>IF(INDEX(WEOApr2024all!$B$1:$BG$197,MATCH('Figure 2.5'!B3917,WEOApr2024all!$B$1:$B$197,0),MATCH('Figure 2.5'!C3917,WEOApr2024all!$B$1:$BG$1,0))="","",INDEX(WEOApr2024all!$B$1:$BG$197,MATCH('Figure 2.5'!B3917,WEOApr2024all!$B$1:$B$197,0),MATCH('Figure 2.5'!C3917,WEOApr2024all!$B$1:$BG$1,0)))</f>
        <v>-2.7240000000000002</v>
      </c>
      <c r="G3917" s="1">
        <f t="shared" si="193"/>
        <v>6.1843041971374095</v>
      </c>
      <c r="J3917" t="s">
        <v>287</v>
      </c>
      <c r="K3917" t="s">
        <v>288</v>
      </c>
      <c r="L3917" s="2">
        <v>2019</v>
      </c>
      <c r="M3917" s="1" cm="1">
        <f t="array" ref="M3917">INDEX($E$1:$E$6469,MATCH(1,($A$1:$A$6469=J3917)*($C$1:$C$6469=L3917),0))</f>
        <v>6.71454138575589</v>
      </c>
      <c r="N3917" s="1" cm="1">
        <f t="array" ref="N3917">INDEX($F$1:$F$6469,MATCH(1,($A$1:$A$6469=J3917)*($C$1:$C$6469=L3917),0))</f>
        <v>4.6139999999999999</v>
      </c>
      <c r="O3917" s="1">
        <f t="shared" si="194"/>
        <v>2.1005413857558901</v>
      </c>
      <c r="R3917" s="1"/>
    </row>
    <row r="3918" spans="1:18">
      <c r="A3918" t="s">
        <v>375</v>
      </c>
      <c r="B3918" t="s">
        <v>376</v>
      </c>
      <c r="C3918" s="2">
        <v>2013</v>
      </c>
      <c r="D3918" s="10">
        <f>Fngdp_rpch!AA3918</f>
        <v>1.5431324629015197</v>
      </c>
      <c r="E3918" s="1">
        <f t="shared" si="192"/>
        <v>1.5431324629015197</v>
      </c>
      <c r="F3918" s="4">
        <f>IF(INDEX(WEOApr2024all!$B$1:$BG$197,MATCH('Figure 2.5'!B3918,WEOApr2024all!$B$1:$B$197,0),MATCH('Figure 2.5'!C3918,WEOApr2024all!$B$1:$BG$1,0))="","",INDEX(WEOApr2024all!$B$1:$BG$197,MATCH('Figure 2.5'!B3918,WEOApr2024all!$B$1:$B$197,0),MATCH('Figure 2.5'!C3918,WEOApr2024all!$B$1:$BG$1,0)))</f>
        <v>3.5489999999999999</v>
      </c>
      <c r="G3918" s="1">
        <f t="shared" si="193"/>
        <v>-2.0058675370984802</v>
      </c>
      <c r="J3918" t="s">
        <v>287</v>
      </c>
      <c r="K3918" t="s">
        <v>288</v>
      </c>
      <c r="L3918" s="2">
        <v>2020</v>
      </c>
      <c r="M3918" s="1" cm="1">
        <f t="array" ref="M3918">INDEX($E$1:$E$6469,MATCH(1,($A$1:$A$6469=J3918)*($C$1:$C$6469=L3918),0))</f>
        <v>6.7512409382346039</v>
      </c>
      <c r="N3918" s="1" cm="1">
        <f t="array" ref="N3918">INDEX($F$1:$F$6469,MATCH(1,($A$1:$A$6469=J3918)*($C$1:$C$6469=L3918),0))</f>
        <v>1.3420000000000001</v>
      </c>
      <c r="O3918" s="1">
        <f t="shared" si="194"/>
        <v>5.4092409382346034</v>
      </c>
      <c r="R3918" s="1"/>
    </row>
    <row r="3919" spans="1:18">
      <c r="A3919" t="s">
        <v>375</v>
      </c>
      <c r="B3919" t="s">
        <v>376</v>
      </c>
      <c r="C3919" s="2">
        <v>2014</v>
      </c>
      <c r="D3919" s="10">
        <f>Fngdp_rpch!AB3919</f>
        <v>2.1886586044737033</v>
      </c>
      <c r="E3919" s="1">
        <f t="shared" si="192"/>
        <v>2.1886586044737033</v>
      </c>
      <c r="F3919" s="4">
        <f>IF(INDEX(WEOApr2024all!$B$1:$BG$197,MATCH('Figure 2.5'!B3919,WEOApr2024all!$B$1:$B$197,0),MATCH('Figure 2.5'!C3919,WEOApr2024all!$B$1:$BG$1,0))="","",INDEX(WEOApr2024all!$B$1:$BG$197,MATCH('Figure 2.5'!B3919,WEOApr2024all!$B$1:$B$197,0),MATCH('Figure 2.5'!C3919,WEOApr2024all!$B$1:$BG$1,0)))</f>
        <v>1.784</v>
      </c>
      <c r="G3919" s="1">
        <f t="shared" si="193"/>
        <v>0.40465860447370328</v>
      </c>
      <c r="J3919" t="s">
        <v>203</v>
      </c>
      <c r="K3919" t="s">
        <v>204</v>
      </c>
      <c r="L3919" s="2">
        <v>1991</v>
      </c>
      <c r="M3919" s="1" cm="1">
        <f t="array" ref="M3919">INDEX($E$1:$E$6469,MATCH(1,($A$1:$A$6469=J3919)*($C$1:$C$6469=L3919),0))</f>
        <v>5.4212639319751732</v>
      </c>
      <c r="N3919" s="1" cm="1">
        <f t="array" ref="N3919">INDEX($F$1:$F$6469,MATCH(1,($A$1:$A$6469=J3919)*($C$1:$C$6469=L3919),0))</f>
        <v>6.6879999999999997</v>
      </c>
      <c r="O3919" s="1">
        <f t="shared" si="194"/>
        <v>-1.2667360680248265</v>
      </c>
      <c r="R3919" s="1"/>
    </row>
    <row r="3920" spans="1:18">
      <c r="A3920" t="s">
        <v>375</v>
      </c>
      <c r="B3920" t="s">
        <v>376</v>
      </c>
      <c r="C3920" s="2">
        <v>2015</v>
      </c>
      <c r="D3920" s="10">
        <f>Fngdp_rpch!AC3920</f>
        <v>3.3957267298624805</v>
      </c>
      <c r="E3920" s="1">
        <f t="shared" si="192"/>
        <v>3.3957267298624805</v>
      </c>
      <c r="F3920" s="4">
        <f>IF(INDEX(WEOApr2024all!$B$1:$BG$197,MATCH('Figure 2.5'!B3920,WEOApr2024all!$B$1:$B$197,0),MATCH('Figure 2.5'!C3920,WEOApr2024all!$B$1:$BG$1,0))="","",INDEX(WEOApr2024all!$B$1:$BG$197,MATCH('Figure 2.5'!B3920,WEOApr2024all!$B$1:$B$197,0),MATCH('Figure 2.5'!C3920,WEOApr2024all!$B$1:$BG$1,0)))</f>
        <v>3.39</v>
      </c>
      <c r="G3920" s="1">
        <f t="shared" si="193"/>
        <v>5.7267298624803509E-3</v>
      </c>
      <c r="J3920" t="s">
        <v>203</v>
      </c>
      <c r="K3920" t="s">
        <v>204</v>
      </c>
      <c r="L3920" s="2">
        <v>1992</v>
      </c>
      <c r="M3920" s="1" cm="1">
        <f t="array" ref="M3920">INDEX($E$1:$E$6469,MATCH(1,($A$1:$A$6469=J3920)*($C$1:$C$6469=L3920),0))</f>
        <v>5.9997038296322858</v>
      </c>
      <c r="N3920" s="1" cm="1">
        <f t="array" ref="N3920">INDEX($F$1:$F$6469,MATCH(1,($A$1:$A$6469=J3920)*($C$1:$C$6469=L3920),0))</f>
        <v>6.64</v>
      </c>
      <c r="O3920" s="1">
        <f t="shared" si="194"/>
        <v>-0.64029617036771391</v>
      </c>
      <c r="R3920" s="1"/>
    </row>
    <row r="3921" spans="1:18">
      <c r="A3921" t="s">
        <v>375</v>
      </c>
      <c r="B3921" t="s">
        <v>376</v>
      </c>
      <c r="C3921" s="2">
        <v>2016</v>
      </c>
      <c r="D3921" s="10">
        <f>Fngdp_rpch!AD3921</f>
        <v>4.9273477664698806</v>
      </c>
      <c r="E3921" s="1">
        <f t="shared" si="192"/>
        <v>4.9273477664698806</v>
      </c>
      <c r="F3921" s="4">
        <f>IF(INDEX(WEOApr2024all!$B$1:$BG$197,MATCH('Figure 2.5'!B3921,WEOApr2024all!$B$1:$B$197,0),MATCH('Figure 2.5'!C3921,WEOApr2024all!$B$1:$BG$1,0))="","",INDEX(WEOApr2024all!$B$1:$BG$197,MATCH('Figure 2.5'!B3921,WEOApr2024all!$B$1:$B$197,0),MATCH('Figure 2.5'!C3921,WEOApr2024all!$B$1:$BG$1,0)))</f>
        <v>2.9489999999999998</v>
      </c>
      <c r="G3921" s="1">
        <f t="shared" si="193"/>
        <v>1.9783477664698808</v>
      </c>
      <c r="J3921" t="s">
        <v>203</v>
      </c>
      <c r="K3921" t="s">
        <v>204</v>
      </c>
      <c r="L3921" s="2">
        <v>1993</v>
      </c>
      <c r="M3921" s="1" cm="1">
        <f t="array" ref="M3921">INDEX($E$1:$E$6469,MATCH(1,($A$1:$A$6469=J3921)*($C$1:$C$6469=L3921),0))</f>
        <v>5.5000092182533544</v>
      </c>
      <c r="N3921" s="1" cm="1">
        <f t="array" ref="N3921">INDEX($F$1:$F$6469,MATCH(1,($A$1:$A$6469=J3921)*($C$1:$C$6469=L3921),0))</f>
        <v>11.46</v>
      </c>
      <c r="O3921" s="1">
        <f t="shared" si="194"/>
        <v>-5.9599907817466464</v>
      </c>
      <c r="R3921" s="1"/>
    </row>
    <row r="3922" spans="1:18">
      <c r="A3922" t="s">
        <v>375</v>
      </c>
      <c r="B3922" t="s">
        <v>376</v>
      </c>
      <c r="C3922" s="2">
        <v>2017</v>
      </c>
      <c r="D3922" s="10">
        <f>Fngdp_rpch!AE3922</f>
        <v>3.6306539011009331</v>
      </c>
      <c r="E3922" s="1">
        <f t="shared" si="192"/>
        <v>3.6306539011009331</v>
      </c>
      <c r="F3922" s="4">
        <f>IF(INDEX(WEOApr2024all!$B$1:$BG$197,MATCH('Figure 2.5'!B3922,WEOApr2024all!$B$1:$B$197,0),MATCH('Figure 2.5'!C3922,WEOApr2024all!$B$1:$BG$1,0))="","",INDEX(WEOApr2024all!$B$1:$BG$197,MATCH('Figure 2.5'!B3922,WEOApr2024all!$B$1:$B$197,0),MATCH('Figure 2.5'!C3922,WEOApr2024all!$B$1:$BG$1,0)))</f>
        <v>4.7160000000000002</v>
      </c>
      <c r="G3922" s="1">
        <f t="shared" si="193"/>
        <v>-1.0853460988990671</v>
      </c>
      <c r="J3922" t="s">
        <v>203</v>
      </c>
      <c r="K3922" t="s">
        <v>204</v>
      </c>
      <c r="L3922" s="2">
        <v>1994</v>
      </c>
      <c r="M3922" s="1" cm="1">
        <f t="array" ref="M3922">INDEX($E$1:$E$6469,MATCH(1,($A$1:$A$6469=J3922)*($C$1:$C$6469=L3922),0))</f>
        <v>6.0000033532685348</v>
      </c>
      <c r="N3922" s="1" cm="1">
        <f t="array" ref="N3922">INDEX($F$1:$F$6469,MATCH(1,($A$1:$A$6469=J3922)*($C$1:$C$6469=L3922),0))</f>
        <v>11.096</v>
      </c>
      <c r="O3922" s="1">
        <f t="shared" si="194"/>
        <v>-5.0959966467314652</v>
      </c>
      <c r="R3922" s="1"/>
    </row>
    <row r="3923" spans="1:18">
      <c r="A3923" t="s">
        <v>375</v>
      </c>
      <c r="B3923" t="s">
        <v>376</v>
      </c>
      <c r="C3923" s="2">
        <v>2018</v>
      </c>
      <c r="D3923" s="10">
        <f>Fngdp_rpch!AF3923</f>
        <v>2.780922413544662</v>
      </c>
      <c r="E3923" s="1">
        <f t="shared" si="192"/>
        <v>2.780922413544662</v>
      </c>
      <c r="F3923" s="4">
        <f>IF(INDEX(WEOApr2024all!$B$1:$BG$197,MATCH('Figure 2.5'!B3923,WEOApr2024all!$B$1:$B$197,0),MATCH('Figure 2.5'!C3923,WEOApr2024all!$B$1:$BG$1,0))="","",INDEX(WEOApr2024all!$B$1:$BG$197,MATCH('Figure 2.5'!B3923,WEOApr2024all!$B$1:$B$197,0),MATCH('Figure 2.5'!C3923,WEOApr2024all!$B$1:$BG$1,0)))</f>
        <v>5.0780000000000003</v>
      </c>
      <c r="G3923" s="1">
        <f t="shared" si="193"/>
        <v>-2.2970775864553383</v>
      </c>
      <c r="J3923" t="s">
        <v>203</v>
      </c>
      <c r="K3923" t="s">
        <v>204</v>
      </c>
      <c r="L3923" s="2">
        <v>1995</v>
      </c>
      <c r="M3923" s="1" cm="1">
        <f t="array" ref="M3923">INDEX($E$1:$E$6469,MATCH(1,($A$1:$A$6469=J3923)*($C$1:$C$6469=L3923),0))</f>
        <v>5.999997198063256</v>
      </c>
      <c r="N3923" s="1" cm="1">
        <f t="array" ref="N3923">INDEX($F$1:$F$6469,MATCH(1,($A$1:$A$6469=J3923)*($C$1:$C$6469=L3923),0))</f>
        <v>7.1749999999999998</v>
      </c>
      <c r="O3923" s="1">
        <f t="shared" si="194"/>
        <v>-1.1750028019367438</v>
      </c>
      <c r="R3923" s="1"/>
    </row>
    <row r="3924" spans="1:18">
      <c r="A3924" t="s">
        <v>375</v>
      </c>
      <c r="B3924" t="s">
        <v>376</v>
      </c>
      <c r="C3924" s="2">
        <v>2019</v>
      </c>
      <c r="D3924" s="10">
        <f>Fngdp_rpch!AG3924</f>
        <v>2.509128272631922</v>
      </c>
      <c r="E3924" s="1">
        <f t="shared" si="192"/>
        <v>2.509128272631922</v>
      </c>
      <c r="F3924" s="4">
        <f>IF(INDEX(WEOApr2024all!$B$1:$BG$197,MATCH('Figure 2.5'!B3924,WEOApr2024all!$B$1:$B$197,0),MATCH('Figure 2.5'!C3924,WEOApr2024all!$B$1:$BG$1,0))="","",INDEX(WEOApr2024all!$B$1:$BG$197,MATCH('Figure 2.5'!B3924,WEOApr2024all!$B$1:$B$197,0),MATCH('Figure 2.5'!C3924,WEOApr2024all!$B$1:$BG$1,0)))</f>
        <v>4.0629999999999997</v>
      </c>
      <c r="G3924" s="1">
        <f t="shared" si="193"/>
        <v>-1.5538717273680778</v>
      </c>
      <c r="J3924" t="s">
        <v>203</v>
      </c>
      <c r="K3924" t="s">
        <v>204</v>
      </c>
      <c r="L3924" s="2">
        <v>1996</v>
      </c>
      <c r="M3924" s="1" cm="1">
        <f t="array" ref="M3924">INDEX($E$1:$E$6469,MATCH(1,($A$1:$A$6469=J3924)*($C$1:$C$6469=L3924),0))</f>
        <v>6.9999958551754338</v>
      </c>
      <c r="N3924" s="1" cm="1">
        <f t="array" ref="N3924">INDEX($F$1:$F$6469,MATCH(1,($A$1:$A$6469=J3924)*($C$1:$C$6469=L3924),0))</f>
        <v>7.4710000000000001</v>
      </c>
      <c r="O3924" s="1">
        <f t="shared" si="194"/>
        <v>-0.47100414482456632</v>
      </c>
      <c r="R3924" s="1"/>
    </row>
    <row r="3925" spans="1:18">
      <c r="A3925" t="s">
        <v>375</v>
      </c>
      <c r="B3925" t="s">
        <v>376</v>
      </c>
      <c r="C3925" s="2">
        <v>2020</v>
      </c>
      <c r="D3925" s="10">
        <f>Fngdp_rpch!AH3925</f>
        <v>2.4783785891783205</v>
      </c>
      <c r="E3925" s="1">
        <f t="shared" si="192"/>
        <v>2.4783785891783205</v>
      </c>
      <c r="F3925" s="4">
        <f>IF(INDEX(WEOApr2024all!$B$1:$BG$197,MATCH('Figure 2.5'!B3925,WEOApr2024all!$B$1:$B$197,0),MATCH('Figure 2.5'!C3925,WEOApr2024all!$B$1:$BG$1,0))="","",INDEX(WEOApr2024all!$B$1:$BG$197,MATCH('Figure 2.5'!B3925,WEOApr2024all!$B$1:$B$197,0),MATCH('Figure 2.5'!C3925,WEOApr2024all!$B$1:$BG$1,0)))</f>
        <v>-15.307</v>
      </c>
      <c r="G3925" s="1">
        <f t="shared" si="193"/>
        <v>17.785378589178322</v>
      </c>
      <c r="J3925" t="s">
        <v>203</v>
      </c>
      <c r="K3925" t="s">
        <v>204</v>
      </c>
      <c r="L3925" s="2">
        <v>1997</v>
      </c>
      <c r="M3925" s="1" cm="1">
        <f t="array" ref="M3925">INDEX($E$1:$E$6469,MATCH(1,($A$1:$A$6469=J3925)*($C$1:$C$6469=L3925),0))</f>
        <v>6.9999978487361059</v>
      </c>
      <c r="N3925" s="1" cm="1">
        <f t="array" ref="N3925">INDEX($F$1:$F$6469,MATCH(1,($A$1:$A$6469=J3925)*($C$1:$C$6469=L3925),0))</f>
        <v>8.3160000000000007</v>
      </c>
      <c r="O3925" s="1">
        <f t="shared" si="194"/>
        <v>-1.3160021512638949</v>
      </c>
      <c r="R3925" s="1"/>
    </row>
    <row r="3926" spans="1:18">
      <c r="A3926" t="s">
        <v>375</v>
      </c>
      <c r="B3926" t="s">
        <v>376</v>
      </c>
      <c r="C3926" s="2">
        <v>2021</v>
      </c>
      <c r="D3926" s="10">
        <f>Fngdp_rpch!AI3926</f>
        <v>5.4995365246570449</v>
      </c>
      <c r="E3926" s="1">
        <f t="shared" si="192"/>
        <v>5.4995365246570449</v>
      </c>
      <c r="F3926" s="4">
        <f>IF(INDEX(WEOApr2024all!$B$1:$BG$197,MATCH('Figure 2.5'!B3926,WEOApr2024all!$B$1:$B$197,0),MATCH('Figure 2.5'!C3926,WEOApr2024all!$B$1:$BG$1,0))="","",INDEX(WEOApr2024all!$B$1:$BG$197,MATCH('Figure 2.5'!B3926,WEOApr2024all!$B$1:$B$197,0),MATCH('Figure 2.5'!C3926,WEOApr2024all!$B$1:$BG$1,0)))</f>
        <v>13.042999999999999</v>
      </c>
      <c r="G3926" s="1">
        <f t="shared" si="193"/>
        <v>-7.5434634753429544</v>
      </c>
      <c r="J3926" t="s">
        <v>203</v>
      </c>
      <c r="K3926" t="s">
        <v>204</v>
      </c>
      <c r="L3926" s="2">
        <v>1998</v>
      </c>
      <c r="M3926" s="1" cm="1">
        <f t="array" ref="M3926">INDEX($E$1:$E$6469,MATCH(1,($A$1:$A$6469=J3926)*($C$1:$C$6469=L3926),0))</f>
        <v>5.5000024658113045</v>
      </c>
      <c r="N3926" s="1" cm="1">
        <f t="array" ref="N3926">INDEX($F$1:$F$6469,MATCH(1,($A$1:$A$6469=J3926)*($C$1:$C$6469=L3926),0))</f>
        <v>-2.1909999999999998</v>
      </c>
      <c r="O3926" s="1">
        <f t="shared" si="194"/>
        <v>7.6910024658113043</v>
      </c>
      <c r="R3926" s="1"/>
    </row>
    <row r="3927" spans="1:18">
      <c r="A3927" t="s">
        <v>375</v>
      </c>
      <c r="B3927" t="s">
        <v>376</v>
      </c>
      <c r="C3927" s="2">
        <v>2022</v>
      </c>
      <c r="D3927" s="10">
        <f>Fngdp_rpch!AJ3927</f>
        <v>5.6000000000000716</v>
      </c>
      <c r="E3927" s="1">
        <f t="shared" si="192"/>
        <v>5.6000000000000716</v>
      </c>
      <c r="F3927" s="4">
        <f>IF(INDEX(WEOApr2024all!$B$1:$BG$197,MATCH('Figure 2.5'!B3927,WEOApr2024all!$B$1:$B$197,0),MATCH('Figure 2.5'!C3927,WEOApr2024all!$B$1:$BG$1,0))="","",INDEX(WEOApr2024all!$B$1:$BG$197,MATCH('Figure 2.5'!B3927,WEOApr2024all!$B$1:$B$197,0),MATCH('Figure 2.5'!C3927,WEOApr2024all!$B$1:$BG$1,0)))</f>
        <v>6.407</v>
      </c>
      <c r="G3927" s="1">
        <f t="shared" si="193"/>
        <v>-0.80699999999992844</v>
      </c>
      <c r="J3927" t="s">
        <v>203</v>
      </c>
      <c r="K3927" t="s">
        <v>204</v>
      </c>
      <c r="L3927" s="2">
        <v>1999</v>
      </c>
      <c r="M3927" s="1" cm="1">
        <f t="array" ref="M3927">INDEX($E$1:$E$6469,MATCH(1,($A$1:$A$6469=J3927)*($C$1:$C$6469=L3927),0))</f>
        <v>0.19999749300398939</v>
      </c>
      <c r="N3927" s="1" cm="1">
        <f t="array" ref="N3927">INDEX($F$1:$F$6469,MATCH(1,($A$1:$A$6469=J3927)*($C$1:$C$6469=L3927),0))</f>
        <v>5.718</v>
      </c>
      <c r="O3927" s="1">
        <f t="shared" si="194"/>
        <v>-5.5180025069960106</v>
      </c>
      <c r="R3927" s="1"/>
    </row>
    <row r="3928" spans="1:18">
      <c r="A3928" t="s">
        <v>375</v>
      </c>
      <c r="B3928" t="s">
        <v>376</v>
      </c>
      <c r="C3928" s="2">
        <v>2023</v>
      </c>
      <c r="D3928" s="10">
        <f>Fngdp_rpch!AK3928</f>
        <v>2.4999999999998801</v>
      </c>
      <c r="E3928" s="1">
        <f t="shared" si="192"/>
        <v>2.4999999999998801</v>
      </c>
      <c r="F3928" s="4" t="str">
        <f>IF(INDEX(WEOApr2024all!$B$1:$BG$197,MATCH('Figure 2.5'!B3928,WEOApr2024all!$B$1:$B$197,0),MATCH('Figure 2.5'!C3928,WEOApr2024all!$B$1:$BG$1,0))="","",INDEX(WEOApr2024all!$B$1:$BG$197,MATCH('Figure 2.5'!B3928,WEOApr2024all!$B$1:$B$197,0),MATCH('Figure 2.5'!C3928,WEOApr2024all!$B$1:$BG$1,0)))</f>
        <v/>
      </c>
      <c r="G3928" s="1" t="str">
        <f t="shared" si="193"/>
        <v/>
      </c>
      <c r="J3928" t="s">
        <v>203</v>
      </c>
      <c r="K3928" t="s">
        <v>204</v>
      </c>
      <c r="L3928" s="2">
        <v>2000</v>
      </c>
      <c r="M3928" s="1" cm="1">
        <f t="array" ref="M3928">INDEX($E$1:$E$6469,MATCH(1,($A$1:$A$6469=J3928)*($C$1:$C$6469=L3928),0))</f>
        <v>4.9997755721329584</v>
      </c>
      <c r="N3928" s="1" cm="1">
        <f t="array" ref="N3928">INDEX($F$1:$F$6469,MATCH(1,($A$1:$A$6469=J3928)*($C$1:$C$6469=L3928),0))</f>
        <v>9.0380000000000003</v>
      </c>
      <c r="O3928" s="1">
        <f t="shared" si="194"/>
        <v>-4.0382244278670418</v>
      </c>
      <c r="R3928" s="1"/>
    </row>
    <row r="3929" spans="1:18">
      <c r="A3929" t="s">
        <v>381</v>
      </c>
      <c r="B3929" t="s">
        <v>382</v>
      </c>
      <c r="C3929" s="2">
        <v>1991</v>
      </c>
      <c r="D3929" s="10" t="str">
        <f>Fngdp_rpch!E3929</f>
        <v>.</v>
      </c>
      <c r="E3929" s="1" t="str">
        <f t="shared" si="192"/>
        <v/>
      </c>
      <c r="F3929" s="4">
        <f>IF(INDEX(WEOApr2024all!$B$1:$BG$197,MATCH('Figure 2.5'!B3929,WEOApr2024all!$B$1:$B$197,0),MATCH('Figure 2.5'!C3929,WEOApr2024all!$B$1:$BG$1,0))="","",INDEX(WEOApr2024all!$B$1:$BG$197,MATCH('Figure 2.5'!B3929,WEOApr2024all!$B$1:$B$197,0),MATCH('Figure 2.5'!C3929,WEOApr2024all!$B$1:$BG$1,0)))</f>
        <v>-9.1989999999999998</v>
      </c>
      <c r="G3929" s="1" t="str">
        <f t="shared" si="193"/>
        <v/>
      </c>
      <c r="J3929" t="s">
        <v>203</v>
      </c>
      <c r="K3929" t="s">
        <v>204</v>
      </c>
      <c r="L3929" s="2">
        <v>2001</v>
      </c>
      <c r="M3929" s="1" cm="1">
        <f t="array" ref="M3929">INDEX($E$1:$E$6469,MATCH(1,($A$1:$A$6469=J3929)*($C$1:$C$6469=L3929),0))</f>
        <v>5.887932153418185</v>
      </c>
      <c r="N3929" s="1" cm="1">
        <f t="array" ref="N3929">INDEX($F$1:$F$6469,MATCH(1,($A$1:$A$6469=J3929)*($C$1:$C$6469=L3929),0))</f>
        <v>-1.071</v>
      </c>
      <c r="O3929" s="1">
        <f t="shared" si="194"/>
        <v>6.9589321534181847</v>
      </c>
      <c r="R3929" s="1"/>
    </row>
    <row r="3930" spans="1:18">
      <c r="A3930" t="s">
        <v>381</v>
      </c>
      <c r="B3930" t="s">
        <v>382</v>
      </c>
      <c r="C3930" s="2">
        <v>1992</v>
      </c>
      <c r="D3930" s="10" t="str">
        <f>Fngdp_rpch!F3930</f>
        <v>.</v>
      </c>
      <c r="E3930" s="1" t="str">
        <f t="shared" si="192"/>
        <v/>
      </c>
      <c r="F3930" s="4">
        <f>IF(INDEX(WEOApr2024all!$B$1:$BG$197,MATCH('Figure 2.5'!B3930,WEOApr2024all!$B$1:$B$197,0),MATCH('Figure 2.5'!C3930,WEOApr2024all!$B$1:$BG$1,0))="","",INDEX(WEOApr2024all!$B$1:$BG$197,MATCH('Figure 2.5'!B3930,WEOApr2024all!$B$1:$B$197,0),MATCH('Figure 2.5'!C3930,WEOApr2024all!$B$1:$BG$1,0)))</f>
        <v>-9.2560000000000002</v>
      </c>
      <c r="G3930" s="1" t="str">
        <f t="shared" si="193"/>
        <v/>
      </c>
      <c r="J3930" t="s">
        <v>203</v>
      </c>
      <c r="K3930" t="s">
        <v>204</v>
      </c>
      <c r="L3930" s="2">
        <v>2002</v>
      </c>
      <c r="M3930" s="1" cm="1">
        <f t="array" ref="M3930">INDEX($E$1:$E$6469,MATCH(1,($A$1:$A$6469=J3930)*($C$1:$C$6469=L3930),0))</f>
        <v>4.0412744463173222</v>
      </c>
      <c r="N3930" s="1" cm="1">
        <f t="array" ref="N3930">INDEX($F$1:$F$6469,MATCH(1,($A$1:$A$6469=J3930)*($C$1:$C$6469=L3930),0))</f>
        <v>3.923</v>
      </c>
      <c r="O3930" s="1">
        <f t="shared" si="194"/>
        <v>0.1182744463173222</v>
      </c>
      <c r="R3930" s="1"/>
    </row>
    <row r="3931" spans="1:18">
      <c r="A3931" t="s">
        <v>381</v>
      </c>
      <c r="B3931" t="s">
        <v>382</v>
      </c>
      <c r="C3931" s="2">
        <v>1993</v>
      </c>
      <c r="D3931" s="10" t="str">
        <f>Fngdp_rpch!G3931</f>
        <v>.</v>
      </c>
      <c r="E3931" s="1" t="str">
        <f t="shared" si="192"/>
        <v/>
      </c>
      <c r="F3931" s="4">
        <f>IF(INDEX(WEOApr2024all!$B$1:$BG$197,MATCH('Figure 2.5'!B3931,WEOApr2024all!$B$1:$B$197,0),MATCH('Figure 2.5'!C3931,WEOApr2024all!$B$1:$BG$1,0))="","",INDEX(WEOApr2024all!$B$1:$BG$197,MATCH('Figure 2.5'!B3931,WEOApr2024all!$B$1:$B$197,0),MATCH('Figure 2.5'!C3931,WEOApr2024all!$B$1:$BG$1,0)))</f>
        <v>-3.169</v>
      </c>
      <c r="G3931" s="1" t="str">
        <f t="shared" si="193"/>
        <v/>
      </c>
      <c r="J3931" t="s">
        <v>203</v>
      </c>
      <c r="K3931" t="s">
        <v>204</v>
      </c>
      <c r="L3931" s="2">
        <v>2003</v>
      </c>
      <c r="M3931" s="1" cm="1">
        <f t="array" ref="M3931">INDEX($E$1:$E$6469,MATCH(1,($A$1:$A$6469=J3931)*($C$1:$C$6469=L3931),0))</f>
        <v>4.1815483578224732</v>
      </c>
      <c r="N3931" s="1" cm="1">
        <f t="array" ref="N3931">INDEX($F$1:$F$6469,MATCH(1,($A$1:$A$6469=J3931)*($C$1:$C$6469=L3931),0))</f>
        <v>4.548</v>
      </c>
      <c r="O3931" s="1">
        <f t="shared" si="194"/>
        <v>-0.36645164217752679</v>
      </c>
      <c r="R3931" s="1"/>
    </row>
    <row r="3932" spans="1:18">
      <c r="A3932" t="s">
        <v>381</v>
      </c>
      <c r="B3932" t="s">
        <v>382</v>
      </c>
      <c r="C3932" s="2">
        <v>1994</v>
      </c>
      <c r="D3932" s="10">
        <f>Fngdp_rpch!H3932</f>
        <v>2.4999921397312663</v>
      </c>
      <c r="E3932" s="1">
        <f t="shared" si="192"/>
        <v>2.4999921397312663</v>
      </c>
      <c r="F3932" s="4">
        <f>IF(INDEX(WEOApr2024all!$B$1:$BG$197,MATCH('Figure 2.5'!B3932,WEOApr2024all!$B$1:$B$197,0),MATCH('Figure 2.5'!C3932,WEOApr2024all!$B$1:$BG$1,0))="","",INDEX(WEOApr2024all!$B$1:$BG$197,MATCH('Figure 2.5'!B3932,WEOApr2024all!$B$1:$B$197,0),MATCH('Figure 2.5'!C3932,WEOApr2024all!$B$1:$BG$1,0)))</f>
        <v>2.1339999999999999</v>
      </c>
      <c r="G3932" s="1">
        <f t="shared" si="193"/>
        <v>0.36599213973126643</v>
      </c>
      <c r="J3932" t="s">
        <v>203</v>
      </c>
      <c r="K3932" t="s">
        <v>204</v>
      </c>
      <c r="L3932" s="2">
        <v>2004</v>
      </c>
      <c r="M3932" s="1" cm="1">
        <f t="array" ref="M3932">INDEX($E$1:$E$6469,MATCH(1,($A$1:$A$6469=J3932)*($C$1:$C$6469=L3932),0))</f>
        <v>4.1774467970457474</v>
      </c>
      <c r="N3932" s="1" cm="1">
        <f t="array" ref="N3932">INDEX($F$1:$F$6469,MATCH(1,($A$1:$A$6469=J3932)*($C$1:$C$6469=L3932),0))</f>
        <v>9.94</v>
      </c>
      <c r="O3932" s="1">
        <f t="shared" si="194"/>
        <v>-5.7625532029542521</v>
      </c>
      <c r="R3932" s="1"/>
    </row>
    <row r="3933" spans="1:18">
      <c r="A3933" t="s">
        <v>381</v>
      </c>
      <c r="B3933" t="s">
        <v>382</v>
      </c>
      <c r="C3933" s="2">
        <v>1995</v>
      </c>
      <c r="D3933" s="10">
        <f>Fngdp_rpch!I3933</f>
        <v>3.4999944129096905</v>
      </c>
      <c r="E3933" s="1">
        <f t="shared" si="192"/>
        <v>3.4999944129096905</v>
      </c>
      <c r="F3933" s="4">
        <f>IF(INDEX(WEOApr2024all!$B$1:$BG$197,MATCH('Figure 2.5'!B3933,WEOApr2024all!$B$1:$B$197,0),MATCH('Figure 2.5'!C3933,WEOApr2024all!$B$1:$BG$1,0))="","",INDEX(WEOApr2024all!$B$1:$BG$197,MATCH('Figure 2.5'!B3933,WEOApr2024all!$B$1:$B$197,0),MATCH('Figure 2.5'!C3933,WEOApr2024all!$B$1:$BG$1,0)))</f>
        <v>6.3760000000000003</v>
      </c>
      <c r="G3933" s="1">
        <f t="shared" si="193"/>
        <v>-2.8760055870903098</v>
      </c>
      <c r="J3933" t="s">
        <v>203</v>
      </c>
      <c r="K3933" t="s">
        <v>204</v>
      </c>
      <c r="L3933" s="2">
        <v>2005</v>
      </c>
      <c r="M3933" s="1" cm="1">
        <f t="array" ref="M3933">INDEX($E$1:$E$6469,MATCH(1,($A$1:$A$6469=J3933)*($C$1:$C$6469=L3933),0))</f>
        <v>4.4158333456183252</v>
      </c>
      <c r="N3933" s="1" cm="1">
        <f t="array" ref="N3933">INDEX($F$1:$F$6469,MATCH(1,($A$1:$A$6469=J3933)*($C$1:$C$6469=L3933),0))</f>
        <v>7.3659999999999997</v>
      </c>
      <c r="O3933" s="1">
        <f t="shared" si="194"/>
        <v>-2.9501666543816745</v>
      </c>
      <c r="R3933" s="1"/>
    </row>
    <row r="3934" spans="1:18">
      <c r="A3934" t="s">
        <v>381</v>
      </c>
      <c r="B3934" t="s">
        <v>382</v>
      </c>
      <c r="C3934" s="2">
        <v>1996</v>
      </c>
      <c r="D3934" s="10">
        <f>Fngdp_rpch!J3934</f>
        <v>4.4934725034572409</v>
      </c>
      <c r="E3934" s="1">
        <f t="shared" si="192"/>
        <v>4.4934725034572409</v>
      </c>
      <c r="F3934" s="4">
        <f>IF(INDEX(WEOApr2024all!$B$1:$BG$197,MATCH('Figure 2.5'!B3934,WEOApr2024all!$B$1:$B$197,0),MATCH('Figure 2.5'!C3934,WEOApr2024all!$B$1:$BG$1,0))="","",INDEX(WEOApr2024all!$B$1:$BG$197,MATCH('Figure 2.5'!B3934,WEOApr2024all!$B$1:$B$197,0),MATCH('Figure 2.5'!C3934,WEOApr2024all!$B$1:$BG$1,0)))</f>
        <v>2.2349999999999999</v>
      </c>
      <c r="G3934" s="1">
        <f t="shared" si="193"/>
        <v>2.258472503457241</v>
      </c>
      <c r="J3934" t="s">
        <v>203</v>
      </c>
      <c r="K3934" t="s">
        <v>204</v>
      </c>
      <c r="L3934" s="2">
        <v>2006</v>
      </c>
      <c r="M3934" s="1" cm="1">
        <f t="array" ref="M3934">INDEX($E$1:$E$6469,MATCH(1,($A$1:$A$6469=J3934)*($C$1:$C$6469=L3934),0))</f>
        <v>4.5235850509394826</v>
      </c>
      <c r="N3934" s="1" cm="1">
        <f t="array" ref="N3934">INDEX($F$1:$F$6469,MATCH(1,($A$1:$A$6469=J3934)*($C$1:$C$6469=L3934),0))</f>
        <v>9.0069999999999997</v>
      </c>
      <c r="O3934" s="1">
        <f t="shared" si="194"/>
        <v>-4.4834149490605171</v>
      </c>
      <c r="R3934" s="1"/>
    </row>
    <row r="3935" spans="1:18">
      <c r="A3935" t="s">
        <v>381</v>
      </c>
      <c r="B3935" t="s">
        <v>382</v>
      </c>
      <c r="C3935" s="2">
        <v>1997</v>
      </c>
      <c r="D3935" s="10">
        <f>Fngdp_rpch!K3935</f>
        <v>5.0000031033816894</v>
      </c>
      <c r="E3935" s="1">
        <f t="shared" si="192"/>
        <v>5.0000031033816894</v>
      </c>
      <c r="F3935" s="4">
        <f>IF(INDEX(WEOApr2024all!$B$1:$BG$197,MATCH('Figure 2.5'!B3935,WEOApr2024all!$B$1:$B$197,0),MATCH('Figure 2.5'!C3935,WEOApr2024all!$B$1:$BG$1,0))="","",INDEX(WEOApr2024all!$B$1:$BG$197,MATCH('Figure 2.5'!B3935,WEOApr2024all!$B$1:$B$197,0),MATCH('Figure 2.5'!C3935,WEOApr2024all!$B$1:$BG$1,0)))</f>
        <v>3.8969999999999998</v>
      </c>
      <c r="G3935" s="1">
        <f t="shared" si="193"/>
        <v>1.1030031033816896</v>
      </c>
      <c r="J3935" t="s">
        <v>203</v>
      </c>
      <c r="K3935" t="s">
        <v>204</v>
      </c>
      <c r="L3935" s="2">
        <v>2007</v>
      </c>
      <c r="M3935" s="1" cm="1">
        <f t="array" ref="M3935">INDEX($E$1:$E$6469,MATCH(1,($A$1:$A$6469=J3935)*($C$1:$C$6469=L3935),0))</f>
        <v>4.4620972285777549</v>
      </c>
      <c r="N3935" s="1" cm="1">
        <f t="array" ref="N3935">INDEX($F$1:$F$6469,MATCH(1,($A$1:$A$6469=J3935)*($C$1:$C$6469=L3935),0))</f>
        <v>9.0220000000000002</v>
      </c>
      <c r="O3935" s="1">
        <f t="shared" si="194"/>
        <v>-4.5599027714222453</v>
      </c>
      <c r="R3935" s="1"/>
    </row>
    <row r="3936" spans="1:18">
      <c r="A3936" t="s">
        <v>381</v>
      </c>
      <c r="B3936" t="s">
        <v>382</v>
      </c>
      <c r="C3936" s="2">
        <v>1998</v>
      </c>
      <c r="D3936" s="10">
        <f>Fngdp_rpch!L3936</f>
        <v>5.000007997837308</v>
      </c>
      <c r="E3936" s="1">
        <f t="shared" si="192"/>
        <v>5.000007997837308</v>
      </c>
      <c r="F3936" s="4">
        <f>IF(INDEX(WEOApr2024all!$B$1:$BG$197,MATCH('Figure 2.5'!B3936,WEOApr2024all!$B$1:$B$197,0),MATCH('Figure 2.5'!C3936,WEOApr2024all!$B$1:$BG$1,0))="","",INDEX(WEOApr2024all!$B$1:$BG$197,MATCH('Figure 2.5'!B3936,WEOApr2024all!$B$1:$B$197,0),MATCH('Figure 2.5'!C3936,WEOApr2024all!$B$1:$BG$1,0)))</f>
        <v>3.34</v>
      </c>
      <c r="G3936" s="1">
        <f t="shared" si="193"/>
        <v>1.6600079978373081</v>
      </c>
      <c r="J3936" t="s">
        <v>203</v>
      </c>
      <c r="K3936" t="s">
        <v>204</v>
      </c>
      <c r="L3936" s="2">
        <v>2008</v>
      </c>
      <c r="M3936" s="1" cm="1">
        <f t="array" ref="M3936">INDEX($E$1:$E$6469,MATCH(1,($A$1:$A$6469=J3936)*($C$1:$C$6469=L3936),0))</f>
        <v>5.8055730427160279</v>
      </c>
      <c r="N3936" s="1" cm="1">
        <f t="array" ref="N3936">INDEX($F$1:$F$6469,MATCH(1,($A$1:$A$6469=J3936)*($C$1:$C$6469=L3936),0))</f>
        <v>1.863</v>
      </c>
      <c r="O3936" s="1">
        <f t="shared" si="194"/>
        <v>3.9425730427160279</v>
      </c>
      <c r="R3936" s="1"/>
    </row>
    <row r="3937" spans="1:18">
      <c r="A3937" t="s">
        <v>381</v>
      </c>
      <c r="B3937" t="s">
        <v>382</v>
      </c>
      <c r="C3937" s="2">
        <v>1999</v>
      </c>
      <c r="D3937" s="10">
        <f>Fngdp_rpch!M3937</f>
        <v>4.4999987021480337</v>
      </c>
      <c r="E3937" s="1">
        <f t="shared" si="192"/>
        <v>4.4999987021480337</v>
      </c>
      <c r="F3937" s="4">
        <f>IF(INDEX(WEOApr2024all!$B$1:$BG$197,MATCH('Figure 2.5'!B3937,WEOApr2024all!$B$1:$B$197,0),MATCH('Figure 2.5'!C3937,WEOApr2024all!$B$1:$BG$1,0))="","",INDEX(WEOApr2024all!$B$1:$BG$197,MATCH('Figure 2.5'!B3937,WEOApr2024all!$B$1:$B$197,0),MATCH('Figure 2.5'!C3937,WEOApr2024all!$B$1:$BG$1,0)))</f>
        <v>3.07</v>
      </c>
      <c r="G3937" s="1">
        <f t="shared" si="193"/>
        <v>1.4299987021480338</v>
      </c>
      <c r="J3937" t="s">
        <v>203</v>
      </c>
      <c r="K3937" t="s">
        <v>204</v>
      </c>
      <c r="L3937" s="2">
        <v>2009</v>
      </c>
      <c r="M3937" s="1" cm="1">
        <f t="array" ref="M3937">INDEX($E$1:$E$6469,MATCH(1,($A$1:$A$6469=J3937)*($C$1:$C$6469=L3937),0))</f>
        <v>3.4509286648018778</v>
      </c>
      <c r="N3937" s="1" cm="1">
        <f t="array" ref="N3937">INDEX($F$1:$F$6469,MATCH(1,($A$1:$A$6469=J3937)*($C$1:$C$6469=L3937),0))</f>
        <v>0.128</v>
      </c>
      <c r="O3937" s="1">
        <f t="shared" si="194"/>
        <v>3.3229286648018777</v>
      </c>
      <c r="R3937" s="1"/>
    </row>
    <row r="3938" spans="1:18">
      <c r="A3938" t="s">
        <v>381</v>
      </c>
      <c r="B3938" t="s">
        <v>382</v>
      </c>
      <c r="C3938" s="2">
        <v>2000</v>
      </c>
      <c r="D3938" s="10">
        <f>Fngdp_rpch!N3938</f>
        <v>4.0000000000001146</v>
      </c>
      <c r="E3938" s="1">
        <f t="shared" si="192"/>
        <v>4.0000000000001146</v>
      </c>
      <c r="F3938" s="4">
        <f>IF(INDEX(WEOApr2024all!$B$1:$BG$197,MATCH('Figure 2.5'!B3938,WEOApr2024all!$B$1:$B$197,0),MATCH('Figure 2.5'!C3938,WEOApr2024all!$B$1:$BG$1,0))="","",INDEX(WEOApr2024all!$B$1:$BG$197,MATCH('Figure 2.5'!B3938,WEOApr2024all!$B$1:$B$197,0),MATCH('Figure 2.5'!C3938,WEOApr2024all!$B$1:$BG$1,0)))</f>
        <v>1.1459999999999999</v>
      </c>
      <c r="G3938" s="1">
        <f t="shared" si="193"/>
        <v>2.8540000000001147</v>
      </c>
      <c r="J3938" t="s">
        <v>203</v>
      </c>
      <c r="K3938" t="s">
        <v>204</v>
      </c>
      <c r="L3938" s="2">
        <v>2010</v>
      </c>
      <c r="M3938" s="1" cm="1">
        <f t="array" ref="M3938">INDEX($E$1:$E$6469,MATCH(1,($A$1:$A$6469=J3938)*($C$1:$C$6469=L3938),0))</f>
        <v>4.0971037822491452</v>
      </c>
      <c r="N3938" s="1" cm="1">
        <f t="array" ref="N3938">INDEX($F$1:$F$6469,MATCH(1,($A$1:$A$6469=J3938)*($C$1:$C$6469=L3938),0))</f>
        <v>14.52</v>
      </c>
      <c r="O3938" s="1">
        <f t="shared" si="194"/>
        <v>-10.422896217750854</v>
      </c>
      <c r="R3938" s="1"/>
    </row>
    <row r="3939" spans="1:18">
      <c r="A3939" t="s">
        <v>381</v>
      </c>
      <c r="B3939" t="s">
        <v>382</v>
      </c>
      <c r="C3939" s="2">
        <v>2001</v>
      </c>
      <c r="D3939" s="10">
        <f>Fngdp_rpch!O3939</f>
        <v>3.9999999999995595</v>
      </c>
      <c r="E3939" s="1">
        <f t="shared" si="192"/>
        <v>3.9999999999995595</v>
      </c>
      <c r="F3939" s="4">
        <f>IF(INDEX(WEOApr2024all!$B$1:$BG$197,MATCH('Figure 2.5'!B3939,WEOApr2024all!$B$1:$B$197,0),MATCH('Figure 2.5'!C3939,WEOApr2024all!$B$1:$BG$1,0))="","",INDEX(WEOApr2024all!$B$1:$BG$197,MATCH('Figure 2.5'!B3939,WEOApr2024all!$B$1:$B$197,0),MATCH('Figure 2.5'!C3939,WEOApr2024all!$B$1:$BG$1,0)))</f>
        <v>4.6390000000000002</v>
      </c>
      <c r="G3939" s="1">
        <f t="shared" si="193"/>
        <v>-0.63900000000044077</v>
      </c>
      <c r="J3939" t="s">
        <v>203</v>
      </c>
      <c r="K3939" t="s">
        <v>204</v>
      </c>
      <c r="L3939" s="2">
        <v>2011</v>
      </c>
      <c r="M3939" s="1" cm="1">
        <f t="array" ref="M3939">INDEX($E$1:$E$6469,MATCH(1,($A$1:$A$6469=J3939)*($C$1:$C$6469=L3939),0))</f>
        <v>4.5445880546669537</v>
      </c>
      <c r="N3939" s="1" cm="1">
        <f t="array" ref="N3939">INDEX($F$1:$F$6469,MATCH(1,($A$1:$A$6469=J3939)*($C$1:$C$6469=L3939),0))</f>
        <v>6.2149999999999999</v>
      </c>
      <c r="O3939" s="1">
        <f t="shared" si="194"/>
        <v>-1.6704119453330462</v>
      </c>
      <c r="R3939" s="1"/>
    </row>
    <row r="3940" spans="1:18">
      <c r="A3940" t="s">
        <v>381</v>
      </c>
      <c r="B3940" t="s">
        <v>382</v>
      </c>
      <c r="C3940" s="2">
        <v>2002</v>
      </c>
      <c r="D3940" s="10">
        <f>Fngdp_rpch!P3940</f>
        <v>3.9999999999998259</v>
      </c>
      <c r="E3940" s="1">
        <f t="shared" si="192"/>
        <v>3.9999999999998259</v>
      </c>
      <c r="F3940" s="4">
        <f>IF(INDEX(WEOApr2024all!$B$1:$BG$197,MATCH('Figure 2.5'!B3940,WEOApr2024all!$B$1:$B$197,0),MATCH('Figure 2.5'!C3940,WEOApr2024all!$B$1:$BG$1,0))="","",INDEX(WEOApr2024all!$B$1:$BG$197,MATCH('Figure 2.5'!B3940,WEOApr2024all!$B$1:$B$197,0),MATCH('Figure 2.5'!C3940,WEOApr2024all!$B$1:$BG$1,0)))</f>
        <v>5.2670000000000003</v>
      </c>
      <c r="G3940" s="1">
        <f t="shared" si="193"/>
        <v>-1.2670000000001744</v>
      </c>
      <c r="J3940" t="s">
        <v>203</v>
      </c>
      <c r="K3940" t="s">
        <v>204</v>
      </c>
      <c r="L3940" s="2">
        <v>2012</v>
      </c>
      <c r="M3940" s="1" cm="1">
        <f t="array" ref="M3940">INDEX($E$1:$E$6469,MATCH(1,($A$1:$A$6469=J3940)*($C$1:$C$6469=L3940),0))</f>
        <v>4.3001201803009703</v>
      </c>
      <c r="N3940" s="1" cm="1">
        <f t="array" ref="N3940">INDEX($F$1:$F$6469,MATCH(1,($A$1:$A$6469=J3940)*($C$1:$C$6469=L3940),0))</f>
        <v>4.4349999999999996</v>
      </c>
      <c r="O3940" s="1">
        <f t="shared" si="194"/>
        <v>-0.13487981969902929</v>
      </c>
      <c r="R3940" s="1"/>
    </row>
    <row r="3941" spans="1:18">
      <c r="A3941" t="s">
        <v>381</v>
      </c>
      <c r="B3941" t="s">
        <v>382</v>
      </c>
      <c r="C3941" s="2">
        <v>2003</v>
      </c>
      <c r="D3941" s="10">
        <f>Fngdp_rpch!Q3941</f>
        <v>5.0482725328450329</v>
      </c>
      <c r="E3941" s="1">
        <f t="shared" si="192"/>
        <v>5.0482725328450329</v>
      </c>
      <c r="F3941" s="4">
        <f>IF(INDEX(WEOApr2024all!$B$1:$BG$197,MATCH('Figure 2.5'!B3941,WEOApr2024all!$B$1:$B$197,0),MATCH('Figure 2.5'!C3941,WEOApr2024all!$B$1:$BG$1,0))="","",INDEX(WEOApr2024all!$B$1:$BG$197,MATCH('Figure 2.5'!B3941,WEOApr2024all!$B$1:$B$197,0),MATCH('Figure 2.5'!C3941,WEOApr2024all!$B$1:$BG$1,0)))</f>
        <v>7.3570000000000002</v>
      </c>
      <c r="G3941" s="1">
        <f t="shared" si="193"/>
        <v>-2.3087274671549673</v>
      </c>
      <c r="J3941" t="s">
        <v>203</v>
      </c>
      <c r="K3941" t="s">
        <v>204</v>
      </c>
      <c r="L3941" s="2">
        <v>2013</v>
      </c>
      <c r="M3941" s="1" cm="1">
        <f t="array" ref="M3941">INDEX($E$1:$E$6469,MATCH(1,($A$1:$A$6469=J3941)*($C$1:$C$6469=L3941),0))</f>
        <v>2.9016450647035619</v>
      </c>
      <c r="N3941" s="1" cm="1">
        <f t="array" ref="N3941">INDEX($F$1:$F$6469,MATCH(1,($A$1:$A$6469=J3941)*($C$1:$C$6469=L3941),0))</f>
        <v>4.8179999999999996</v>
      </c>
      <c r="O3941" s="1">
        <f t="shared" si="194"/>
        <v>-1.9163549352964377</v>
      </c>
      <c r="R3941" s="1"/>
    </row>
    <row r="3942" spans="1:18">
      <c r="A3942" t="s">
        <v>381</v>
      </c>
      <c r="B3942" t="s">
        <v>382</v>
      </c>
      <c r="C3942" s="2">
        <v>2004</v>
      </c>
      <c r="D3942" s="10">
        <f>Fngdp_rpch!R3942</f>
        <v>5.2999999999998382</v>
      </c>
      <c r="E3942" s="1">
        <f t="shared" si="192"/>
        <v>5.2999999999998382</v>
      </c>
      <c r="F3942" s="4">
        <f>IF(INDEX(WEOApr2024all!$B$1:$BG$197,MATCH('Figure 2.5'!B3942,WEOApr2024all!$B$1:$B$197,0),MATCH('Figure 2.5'!C3942,WEOApr2024all!$B$1:$BG$1,0))="","",INDEX(WEOApr2024all!$B$1:$BG$197,MATCH('Figure 2.5'!B3942,WEOApr2024all!$B$1:$B$197,0),MATCH('Figure 2.5'!C3942,WEOApr2024all!$B$1:$BG$1,0)))</f>
        <v>9.4250000000000007</v>
      </c>
      <c r="G3942" s="1">
        <f t="shared" si="193"/>
        <v>-4.1250000000001625</v>
      </c>
      <c r="J3942" t="s">
        <v>203</v>
      </c>
      <c r="K3942" t="s">
        <v>204</v>
      </c>
      <c r="L3942" s="2">
        <v>2014</v>
      </c>
      <c r="M3942" s="1" cm="1">
        <f t="array" ref="M3942">INDEX($E$1:$E$6469,MATCH(1,($A$1:$A$6469=J3942)*($C$1:$C$6469=L3942),0))</f>
        <v>3.4332790369080879</v>
      </c>
      <c r="N3942" s="1" cm="1">
        <f t="array" ref="N3942">INDEX($F$1:$F$6469,MATCH(1,($A$1:$A$6469=J3942)*($C$1:$C$6469=L3942),0))</f>
        <v>3.9359999999999999</v>
      </c>
      <c r="O3942" s="1">
        <f t="shared" si="194"/>
        <v>-0.50272096309191205</v>
      </c>
      <c r="R3942" s="1"/>
    </row>
    <row r="3943" spans="1:18">
      <c r="A3943" t="s">
        <v>381</v>
      </c>
      <c r="B3943" t="s">
        <v>382</v>
      </c>
      <c r="C3943" s="2">
        <v>2005</v>
      </c>
      <c r="D3943" s="10">
        <f>Fngdp_rpch!S3943</f>
        <v>5.4999943834046938</v>
      </c>
      <c r="E3943" s="1">
        <f t="shared" si="192"/>
        <v>5.4999943834046938</v>
      </c>
      <c r="F3943" s="4">
        <f>IF(INDEX(WEOApr2024all!$B$1:$BG$197,MATCH('Figure 2.5'!B3943,WEOApr2024all!$B$1:$B$197,0),MATCH('Figure 2.5'!C3943,WEOApr2024all!$B$1:$BG$1,0))="","",INDEX(WEOApr2024all!$B$1:$BG$197,MATCH('Figure 2.5'!B3943,WEOApr2024all!$B$1:$B$197,0),MATCH('Figure 2.5'!C3943,WEOApr2024all!$B$1:$BG$1,0)))</f>
        <v>6.5069999999999997</v>
      </c>
      <c r="G3943" s="1">
        <f t="shared" si="193"/>
        <v>-1.0070056165953059</v>
      </c>
      <c r="J3943" t="s">
        <v>203</v>
      </c>
      <c r="K3943" t="s">
        <v>204</v>
      </c>
      <c r="L3943" s="2">
        <v>2015</v>
      </c>
      <c r="M3943" s="1" cm="1">
        <f t="array" ref="M3943">INDEX($E$1:$E$6469,MATCH(1,($A$1:$A$6469=J3943)*($C$1:$C$6469=L3943),0))</f>
        <v>3.0359400436588801</v>
      </c>
      <c r="N3943" s="1" cm="1">
        <f t="array" ref="N3943">INDEX($F$1:$F$6469,MATCH(1,($A$1:$A$6469=J3943)*($C$1:$C$6469=L3943),0))</f>
        <v>2.9769999999999999</v>
      </c>
      <c r="O3943" s="1">
        <f t="shared" si="194"/>
        <v>5.8940043658880281E-2</v>
      </c>
      <c r="R3943" s="1"/>
    </row>
    <row r="3944" spans="1:18">
      <c r="A3944" t="s">
        <v>381</v>
      </c>
      <c r="B3944" t="s">
        <v>382</v>
      </c>
      <c r="C3944" s="2">
        <v>2006</v>
      </c>
      <c r="D3944" s="10">
        <f>Fngdp_rpch!T3944</f>
        <v>6.0000000000001386</v>
      </c>
      <c r="E3944" s="1">
        <f t="shared" si="192"/>
        <v>6.0000000000001386</v>
      </c>
      <c r="F3944" s="4">
        <f>IF(INDEX(WEOApr2024all!$B$1:$BG$197,MATCH('Figure 2.5'!B3944,WEOApr2024all!$B$1:$B$197,0),MATCH('Figure 2.5'!C3944,WEOApr2024all!$B$1:$BG$1,0))="","",INDEX(WEOApr2024all!$B$1:$BG$197,MATCH('Figure 2.5'!B3944,WEOApr2024all!$B$1:$B$197,0),MATCH('Figure 2.5'!C3944,WEOApr2024all!$B$1:$BG$1,0)))</f>
        <v>8.1630000000000003</v>
      </c>
      <c r="G3944" s="1">
        <f t="shared" si="193"/>
        <v>-2.1629999999998617</v>
      </c>
      <c r="J3944" t="s">
        <v>203</v>
      </c>
      <c r="K3944" t="s">
        <v>204</v>
      </c>
      <c r="L3944" s="2">
        <v>2016</v>
      </c>
      <c r="M3944" s="1" cm="1">
        <f t="array" ref="M3944">INDEX($E$1:$E$6469,MATCH(1,($A$1:$A$6469=J3944)*($C$1:$C$6469=L3944),0))</f>
        <v>2.9228642925789305</v>
      </c>
      <c r="N3944" s="1" cm="1">
        <f t="array" ref="N3944">INDEX($F$1:$F$6469,MATCH(1,($A$1:$A$6469=J3944)*($C$1:$C$6469=L3944),0))</f>
        <v>3.589</v>
      </c>
      <c r="O3944" s="1">
        <f t="shared" si="194"/>
        <v>-0.66613570742106942</v>
      </c>
      <c r="R3944" s="1"/>
    </row>
    <row r="3945" spans="1:18">
      <c r="A3945" t="s">
        <v>381</v>
      </c>
      <c r="B3945" t="s">
        <v>382</v>
      </c>
      <c r="C3945" s="2">
        <v>2007</v>
      </c>
      <c r="D3945" s="10">
        <f>Fngdp_rpch!U3945</f>
        <v>5.5000000000000604</v>
      </c>
      <c r="E3945" s="1">
        <f t="shared" si="192"/>
        <v>5.5000000000000604</v>
      </c>
      <c r="F3945" s="4">
        <f>IF(INDEX(WEOApr2024all!$B$1:$BG$197,MATCH('Figure 2.5'!B3945,WEOApr2024all!$B$1:$B$197,0),MATCH('Figure 2.5'!C3945,WEOApr2024all!$B$1:$BG$1,0))="","",INDEX(WEOApr2024all!$B$1:$BG$197,MATCH('Figure 2.5'!B3945,WEOApr2024all!$B$1:$B$197,0),MATCH('Figure 2.5'!C3945,WEOApr2024all!$B$1:$BG$1,0)))</f>
        <v>8.7569999999999997</v>
      </c>
      <c r="G3945" s="1">
        <f t="shared" si="193"/>
        <v>-3.2569999999999393</v>
      </c>
      <c r="J3945" t="s">
        <v>203</v>
      </c>
      <c r="K3945" t="s">
        <v>204</v>
      </c>
      <c r="L3945" s="2">
        <v>2017</v>
      </c>
      <c r="M3945" s="1" cm="1">
        <f t="array" ref="M3945">INDEX($E$1:$E$6469,MATCH(1,($A$1:$A$6469=J3945)*($C$1:$C$6469=L3945),0))</f>
        <v>2.2296469355960191</v>
      </c>
      <c r="N3945" s="1" cm="1">
        <f t="array" ref="N3945">INDEX($F$1:$F$6469,MATCH(1,($A$1:$A$6469=J3945)*($C$1:$C$6469=L3945),0))</f>
        <v>4.5129999999999999</v>
      </c>
      <c r="O3945" s="1">
        <f t="shared" si="194"/>
        <v>-2.2833530644039808</v>
      </c>
      <c r="R3945" s="1"/>
    </row>
    <row r="3946" spans="1:18">
      <c r="A3946" t="s">
        <v>381</v>
      </c>
      <c r="B3946" t="s">
        <v>382</v>
      </c>
      <c r="C3946" s="2">
        <v>2008</v>
      </c>
      <c r="D3946" s="10">
        <f>Fngdp_rpch!V3946</f>
        <v>7.5000000000000844</v>
      </c>
      <c r="E3946" s="1">
        <f t="shared" si="192"/>
        <v>7.5000000000000844</v>
      </c>
      <c r="F3946" s="4">
        <f>IF(INDEX(WEOApr2024all!$B$1:$BG$197,MATCH('Figure 2.5'!B3946,WEOApr2024all!$B$1:$B$197,0),MATCH('Figure 2.5'!C3946,WEOApr2024all!$B$1:$BG$1,0))="","",INDEX(WEOApr2024all!$B$1:$BG$197,MATCH('Figure 2.5'!B3946,WEOApr2024all!$B$1:$B$197,0),MATCH('Figure 2.5'!C3946,WEOApr2024all!$B$1:$BG$1,0)))</f>
        <v>7.819</v>
      </c>
      <c r="G3946" s="1">
        <f t="shared" si="193"/>
        <v>-0.31899999999991557</v>
      </c>
      <c r="J3946" t="s">
        <v>203</v>
      </c>
      <c r="K3946" t="s">
        <v>204</v>
      </c>
      <c r="L3946" s="2">
        <v>2018</v>
      </c>
      <c r="M3946" s="1" cm="1">
        <f t="array" ref="M3946">INDEX($E$1:$E$6469,MATCH(1,($A$1:$A$6469=J3946)*($C$1:$C$6469=L3946),0))</f>
        <v>2.6220585912727801</v>
      </c>
      <c r="N3946" s="1" cm="1">
        <f t="array" ref="N3946">INDEX($F$1:$F$6469,MATCH(1,($A$1:$A$6469=J3946)*($C$1:$C$6469=L3946),0))</f>
        <v>3.5169999999999999</v>
      </c>
      <c r="O3946" s="1">
        <f t="shared" si="194"/>
        <v>-0.89494140872721983</v>
      </c>
      <c r="R3946" s="1"/>
    </row>
    <row r="3947" spans="1:18">
      <c r="A3947" t="s">
        <v>381</v>
      </c>
      <c r="B3947" t="s">
        <v>382</v>
      </c>
      <c r="C3947" s="2">
        <v>2009</v>
      </c>
      <c r="D3947" s="10">
        <f>Fngdp_rpch!W3947</f>
        <v>8.0515274603205622</v>
      </c>
      <c r="E3947" s="1">
        <f t="shared" si="192"/>
        <v>8.0515274603205622</v>
      </c>
      <c r="F3947" s="4">
        <f>IF(INDEX(WEOApr2024all!$B$1:$BG$197,MATCH('Figure 2.5'!B3947,WEOApr2024all!$B$1:$B$197,0),MATCH('Figure 2.5'!C3947,WEOApr2024all!$B$1:$BG$1,0))="","",INDEX(WEOApr2024all!$B$1:$BG$197,MATCH('Figure 2.5'!B3947,WEOApr2024all!$B$1:$B$197,0),MATCH('Figure 2.5'!C3947,WEOApr2024all!$B$1:$BG$1,0)))</f>
        <v>-2.069</v>
      </c>
      <c r="G3947" s="1">
        <f t="shared" si="193"/>
        <v>10.120527460320563</v>
      </c>
      <c r="J3947" t="s">
        <v>203</v>
      </c>
      <c r="K3947" t="s">
        <v>204</v>
      </c>
      <c r="L3947" s="2">
        <v>2019</v>
      </c>
      <c r="M3947" s="1" cm="1">
        <f t="array" ref="M3947">INDEX($E$1:$E$6469,MATCH(1,($A$1:$A$6469=J3947)*($C$1:$C$6469=L3947),0))</f>
        <v>2.5485318786353739</v>
      </c>
      <c r="N3947" s="1" cm="1">
        <f t="array" ref="N3947">INDEX($F$1:$F$6469,MATCH(1,($A$1:$A$6469=J3947)*($C$1:$C$6469=L3947),0))</f>
        <v>1.345</v>
      </c>
      <c r="O3947" s="1">
        <f t="shared" si="194"/>
        <v>1.2035318786353739</v>
      </c>
      <c r="R3947" s="1"/>
    </row>
    <row r="3948" spans="1:18">
      <c r="A3948" t="s">
        <v>381</v>
      </c>
      <c r="B3948" t="s">
        <v>382</v>
      </c>
      <c r="C3948" s="2">
        <v>2010</v>
      </c>
      <c r="D3948" s="10">
        <f>Fngdp_rpch!X3948</f>
        <v>3.0000000000003135</v>
      </c>
      <c r="E3948" s="1">
        <f t="shared" si="192"/>
        <v>3.0000000000003135</v>
      </c>
      <c r="F3948" s="4">
        <f>IF(INDEX(WEOApr2024all!$B$1:$BG$197,MATCH('Figure 2.5'!B3948,WEOApr2024all!$B$1:$B$197,0),MATCH('Figure 2.5'!C3948,WEOApr2024all!$B$1:$BG$1,0))="","",INDEX(WEOApr2024all!$B$1:$BG$197,MATCH('Figure 2.5'!B3948,WEOApr2024all!$B$1:$B$197,0),MATCH('Figure 2.5'!C3948,WEOApr2024all!$B$1:$BG$1,0)))</f>
        <v>7.3129999999999997</v>
      </c>
      <c r="G3948" s="1">
        <f t="shared" si="193"/>
        <v>-4.3129999999996862</v>
      </c>
      <c r="J3948" t="s">
        <v>203</v>
      </c>
      <c r="K3948" t="s">
        <v>204</v>
      </c>
      <c r="L3948" s="2">
        <v>2020</v>
      </c>
      <c r="M3948" s="1" cm="1">
        <f t="array" ref="M3948">INDEX($E$1:$E$6469,MATCH(1,($A$1:$A$6469=J3948)*($C$1:$C$6469=L3948),0))</f>
        <v>0.99318251361641963</v>
      </c>
      <c r="N3948" s="1" cm="1">
        <f t="array" ref="N3948">INDEX($F$1:$F$6469,MATCH(1,($A$1:$A$6469=J3948)*($C$1:$C$6469=L3948),0))</f>
        <v>-3.87</v>
      </c>
      <c r="O3948" s="1">
        <f t="shared" si="194"/>
        <v>4.8631825136164197</v>
      </c>
      <c r="R3948" s="1"/>
    </row>
    <row r="3949" spans="1:18">
      <c r="A3949" t="s">
        <v>381</v>
      </c>
      <c r="B3949" t="s">
        <v>382</v>
      </c>
      <c r="C3949" s="2">
        <v>2011</v>
      </c>
      <c r="D3949" s="10">
        <f>Fngdp_rpch!Y3949</f>
        <v>7.0438367164231463</v>
      </c>
      <c r="E3949" s="1">
        <f t="shared" si="192"/>
        <v>7.0438367164231463</v>
      </c>
      <c r="F3949" s="4">
        <f>IF(INDEX(WEOApr2024all!$B$1:$BG$197,MATCH('Figure 2.5'!B3949,WEOApr2024all!$B$1:$B$197,0),MATCH('Figure 2.5'!C3949,WEOApr2024all!$B$1:$BG$1,0))="","",INDEX(WEOApr2024all!$B$1:$BG$197,MATCH('Figure 2.5'!B3949,WEOApr2024all!$B$1:$B$197,0),MATCH('Figure 2.5'!C3949,WEOApr2024all!$B$1:$BG$1,0)))</f>
        <v>17.291</v>
      </c>
      <c r="G3949" s="1">
        <f t="shared" si="193"/>
        <v>-10.247163283576853</v>
      </c>
      <c r="J3949" t="s">
        <v>203</v>
      </c>
      <c r="K3949" t="s">
        <v>204</v>
      </c>
      <c r="L3949" s="2">
        <v>2021</v>
      </c>
      <c r="M3949" s="1" cm="1">
        <f t="array" ref="M3949">INDEX($E$1:$E$6469,MATCH(1,($A$1:$A$6469=J3949)*($C$1:$C$6469=L3949),0))</f>
        <v>4.9769704769166534</v>
      </c>
      <c r="N3949" s="1" cm="1">
        <f t="array" ref="N3949">INDEX($F$1:$F$6469,MATCH(1,($A$1:$A$6469=J3949)*($C$1:$C$6469=L3949),0))</f>
        <v>9.6910000000000007</v>
      </c>
      <c r="O3949" s="1">
        <f t="shared" si="194"/>
        <v>-4.7140295230833473</v>
      </c>
      <c r="R3949" s="1"/>
    </row>
    <row r="3950" spans="1:18">
      <c r="A3950" t="s">
        <v>381</v>
      </c>
      <c r="B3950" t="s">
        <v>382</v>
      </c>
      <c r="C3950" s="2">
        <v>2012</v>
      </c>
      <c r="D3950" s="10">
        <f>Fngdp_rpch!Z3950</f>
        <v>11.845344062348451</v>
      </c>
      <c r="E3950" s="1">
        <f t="shared" si="192"/>
        <v>11.845344062348451</v>
      </c>
      <c r="F3950" s="4">
        <f>IF(INDEX(WEOApr2024all!$B$1:$BG$197,MATCH('Figure 2.5'!B3950,WEOApr2024all!$B$1:$B$197,0),MATCH('Figure 2.5'!C3950,WEOApr2024all!$B$1:$BG$1,0))="","",INDEX(WEOApr2024all!$B$1:$BG$197,MATCH('Figure 2.5'!B3950,WEOApr2024all!$B$1:$B$197,0),MATCH('Figure 2.5'!C3950,WEOApr2024all!$B$1:$BG$1,0)))</f>
        <v>12.32</v>
      </c>
      <c r="G3950" s="1">
        <f t="shared" si="193"/>
        <v>-0.47465593765154956</v>
      </c>
      <c r="J3950" t="s">
        <v>313</v>
      </c>
      <c r="K3950" t="s">
        <v>314</v>
      </c>
      <c r="L3950" s="2">
        <v>1991</v>
      </c>
      <c r="M3950" s="1" cm="1">
        <f t="array" ref="M3950">INDEX($E$1:$E$6469,MATCH(1,($A$1:$A$6469=J3950)*($C$1:$C$6469=L3950),0))</f>
        <v>3.6733287115876312</v>
      </c>
      <c r="N3950" s="1" cm="1">
        <f t="array" ref="N3950">INDEX($F$1:$F$6469,MATCH(1,($A$1:$A$6469=J3950)*($C$1:$C$6469=L3950),0))</f>
        <v>6</v>
      </c>
      <c r="O3950" s="1">
        <f t="shared" si="194"/>
        <v>-2.3266712884123688</v>
      </c>
      <c r="R3950" s="1"/>
    </row>
    <row r="3951" spans="1:18">
      <c r="A3951" t="s">
        <v>381</v>
      </c>
      <c r="B3951" t="s">
        <v>382</v>
      </c>
      <c r="C3951" s="2">
        <v>2013</v>
      </c>
      <c r="D3951" s="10">
        <f>Fngdp_rpch!AA3951</f>
        <v>15.742439613893634</v>
      </c>
      <c r="E3951" s="1">
        <f t="shared" si="192"/>
        <v>15.742439613893634</v>
      </c>
      <c r="F3951" s="4">
        <f>IF(INDEX(WEOApr2024all!$B$1:$BG$197,MATCH('Figure 2.5'!B3951,WEOApr2024all!$B$1:$B$197,0),MATCH('Figure 2.5'!C3951,WEOApr2024all!$B$1:$BG$1,0))="","",INDEX(WEOApr2024all!$B$1:$BG$197,MATCH('Figure 2.5'!B3951,WEOApr2024all!$B$1:$B$197,0),MATCH('Figure 2.5'!C3951,WEOApr2024all!$B$1:$BG$1,0)))</f>
        <v>11.648999999999999</v>
      </c>
      <c r="G3951" s="1">
        <f t="shared" si="193"/>
        <v>4.0934396138936346</v>
      </c>
      <c r="J3951" t="s">
        <v>313</v>
      </c>
      <c r="K3951" t="s">
        <v>314</v>
      </c>
      <c r="L3951" s="2">
        <v>1992</v>
      </c>
      <c r="M3951" s="1" cm="1">
        <f t="array" ref="M3951">INDEX($E$1:$E$6469,MATCH(1,($A$1:$A$6469=J3951)*($C$1:$C$6469=L3951),0))</f>
        <v>3.3600758257117613</v>
      </c>
      <c r="N3951" s="1" cm="1">
        <f t="array" ref="N3951">INDEX($F$1:$F$6469,MATCH(1,($A$1:$A$6469=J3951)*($C$1:$C$6469=L3951),0))</f>
        <v>12.7</v>
      </c>
      <c r="O3951" s="1">
        <f t="shared" si="194"/>
        <v>-9.3399241742882388</v>
      </c>
      <c r="R3951" s="1"/>
    </row>
    <row r="3952" spans="1:18">
      <c r="A3952" t="s">
        <v>381</v>
      </c>
      <c r="B3952" t="s">
        <v>382</v>
      </c>
      <c r="C3952" s="2">
        <v>2014</v>
      </c>
      <c r="D3952" s="10">
        <f>Fngdp_rpch!AB3952</f>
        <v>11.678371452391367</v>
      </c>
      <c r="E3952" s="1">
        <f t="shared" si="192"/>
        <v>11.678371452391367</v>
      </c>
      <c r="F3952" s="4">
        <f>IF(INDEX(WEOApr2024all!$B$1:$BG$197,MATCH('Figure 2.5'!B3952,WEOApr2024all!$B$1:$B$197,0),MATCH('Figure 2.5'!C3952,WEOApr2024all!$B$1:$BG$1,0))="","",INDEX(WEOApr2024all!$B$1:$BG$197,MATCH('Figure 2.5'!B3952,WEOApr2024all!$B$1:$B$197,0),MATCH('Figure 2.5'!C3952,WEOApr2024all!$B$1:$BG$1,0)))</f>
        <v>7.8849999999999998</v>
      </c>
      <c r="G3952" s="1">
        <f t="shared" si="193"/>
        <v>3.7933714523913675</v>
      </c>
      <c r="J3952" t="s">
        <v>313</v>
      </c>
      <c r="K3952" t="s">
        <v>314</v>
      </c>
      <c r="L3952" s="2">
        <v>1993</v>
      </c>
      <c r="M3952" s="1" cm="1">
        <f t="array" ref="M3952">INDEX($E$1:$E$6469,MATCH(1,($A$1:$A$6469=J3952)*($C$1:$C$6469=L3952),0))</f>
        <v>2.0065736898017272</v>
      </c>
      <c r="N3952" s="1" cm="1">
        <f t="array" ref="N3952">INDEX($F$1:$F$6469,MATCH(1,($A$1:$A$6469=J3952)*($C$1:$C$6469=L3952),0))</f>
        <v>4</v>
      </c>
      <c r="O3952" s="1">
        <f t="shared" si="194"/>
        <v>-1.9934263101982728</v>
      </c>
      <c r="R3952" s="1"/>
    </row>
    <row r="3953" spans="1:18">
      <c r="A3953" t="s">
        <v>381</v>
      </c>
      <c r="B3953" t="s">
        <v>382</v>
      </c>
      <c r="C3953" s="2">
        <v>2015</v>
      </c>
      <c r="D3953" s="10">
        <f>Fngdp_rpch!AC3953</f>
        <v>8.4379498539024702</v>
      </c>
      <c r="E3953" s="1">
        <f t="shared" si="192"/>
        <v>8.4379498539024702</v>
      </c>
      <c r="F3953" s="4">
        <f>IF(INDEX(WEOApr2024all!$B$1:$BG$197,MATCH('Figure 2.5'!B3953,WEOApr2024all!$B$1:$B$197,0),MATCH('Figure 2.5'!C3953,WEOApr2024all!$B$1:$BG$1,0))="","",INDEX(WEOApr2024all!$B$1:$BG$197,MATCH('Figure 2.5'!B3953,WEOApr2024all!$B$1:$B$197,0),MATCH('Figure 2.5'!C3953,WEOApr2024all!$B$1:$BG$1,0)))</f>
        <v>2.41</v>
      </c>
      <c r="G3953" s="1">
        <f t="shared" si="193"/>
        <v>6.0279498539024701</v>
      </c>
      <c r="J3953" t="s">
        <v>313</v>
      </c>
      <c r="K3953" t="s">
        <v>314</v>
      </c>
      <c r="L3953" s="2">
        <v>1994</v>
      </c>
      <c r="M3953" s="1" cm="1">
        <f t="array" ref="M3953">INDEX($E$1:$E$6469,MATCH(1,($A$1:$A$6469=J3953)*($C$1:$C$6469=L3953),0))</f>
        <v>1.7999985071545543</v>
      </c>
      <c r="N3953" s="1" cm="1">
        <f t="array" ref="N3953">INDEX($F$1:$F$6469,MATCH(1,($A$1:$A$6469=J3953)*($C$1:$C$6469=L3953),0))</f>
        <v>8.1</v>
      </c>
      <c r="O3953" s="1">
        <f t="shared" si="194"/>
        <v>-6.3000014928454453</v>
      </c>
      <c r="R3953" s="1"/>
    </row>
    <row r="3954" spans="1:18">
      <c r="A3954" t="s">
        <v>381</v>
      </c>
      <c r="B3954" t="s">
        <v>382</v>
      </c>
      <c r="C3954" s="2">
        <v>2016</v>
      </c>
      <c r="D3954" s="10">
        <f>Fngdp_rpch!AD3954</f>
        <v>3.5991830468655728</v>
      </c>
      <c r="E3954" s="1">
        <f t="shared" si="192"/>
        <v>3.5991830468655728</v>
      </c>
      <c r="F3954" s="4">
        <f>IF(INDEX(WEOApr2024all!$B$1:$BG$197,MATCH('Figure 2.5'!B3954,WEOApr2024all!$B$1:$B$197,0),MATCH('Figure 2.5'!C3954,WEOApr2024all!$B$1:$BG$1,0))="","",INDEX(WEOApr2024all!$B$1:$BG$197,MATCH('Figure 2.5'!B3954,WEOApr2024all!$B$1:$B$197,0),MATCH('Figure 2.5'!C3954,WEOApr2024all!$B$1:$BG$1,0)))</f>
        <v>1.49</v>
      </c>
      <c r="G3954" s="1">
        <f t="shared" si="193"/>
        <v>2.1091830468655726</v>
      </c>
      <c r="J3954" t="s">
        <v>313</v>
      </c>
      <c r="K3954" t="s">
        <v>314</v>
      </c>
      <c r="L3954" s="2">
        <v>1995</v>
      </c>
      <c r="M3954" s="1" cm="1">
        <f t="array" ref="M3954">INDEX($E$1:$E$6469,MATCH(1,($A$1:$A$6469=J3954)*($C$1:$C$6469=L3954),0))</f>
        <v>0.30066232819723204</v>
      </c>
      <c r="N3954" s="1" cm="1">
        <f t="array" ref="N3954">INDEX($F$1:$F$6469,MATCH(1,($A$1:$A$6469=J3954)*($C$1:$C$6469=L3954),0))</f>
        <v>10.089</v>
      </c>
      <c r="O3954" s="1">
        <f t="shared" si="194"/>
        <v>-9.7883376718027684</v>
      </c>
      <c r="R3954" s="1"/>
    </row>
    <row r="3955" spans="1:18">
      <c r="A3955" t="s">
        <v>381</v>
      </c>
      <c r="B3955" t="s">
        <v>382</v>
      </c>
      <c r="C3955" s="2">
        <v>2017</v>
      </c>
      <c r="D3955" s="10">
        <f>Fngdp_rpch!AE3955</f>
        <v>0.97636868047803471</v>
      </c>
      <c r="E3955" s="1">
        <f t="shared" si="192"/>
        <v>0.97636868047803471</v>
      </c>
      <c r="F3955" s="4">
        <f>IF(INDEX(WEOApr2024all!$B$1:$BG$197,MATCH('Figure 2.5'!B3955,WEOApr2024all!$B$1:$B$197,0),MATCH('Figure 2.5'!C3955,WEOApr2024all!$B$1:$BG$1,0))="","",INDEX(WEOApr2024all!$B$1:$BG$197,MATCH('Figure 2.5'!B3955,WEOApr2024all!$B$1:$B$197,0),MATCH('Figure 2.5'!C3955,WEOApr2024all!$B$1:$BG$1,0)))</f>
        <v>5.6369999999999996</v>
      </c>
      <c r="G3955" s="1">
        <f t="shared" si="193"/>
        <v>-4.6606313195219649</v>
      </c>
      <c r="J3955" t="s">
        <v>313</v>
      </c>
      <c r="K3955" t="s">
        <v>314</v>
      </c>
      <c r="L3955" s="2">
        <v>1996</v>
      </c>
      <c r="M3955" s="1" cm="1">
        <f t="array" ref="M3955">INDEX($E$1:$E$6469,MATCH(1,($A$1:$A$6469=J3955)*($C$1:$C$6469=L3955),0))</f>
        <v>2.1002783042501694</v>
      </c>
      <c r="N3955" s="1" cm="1">
        <f t="array" ref="N3955">INDEX($F$1:$F$6469,MATCH(1,($A$1:$A$6469=J3955)*($C$1:$C$6469=L3955),0))</f>
        <v>1.61</v>
      </c>
      <c r="O3955" s="1">
        <f t="shared" si="194"/>
        <v>0.49027830425016927</v>
      </c>
      <c r="R3955" s="1"/>
    </row>
    <row r="3956" spans="1:18">
      <c r="A3956" t="s">
        <v>381</v>
      </c>
      <c r="B3956" t="s">
        <v>382</v>
      </c>
      <c r="C3956" s="2">
        <v>2018</v>
      </c>
      <c r="D3956" s="10">
        <f>Fngdp_rpch!AF3956</f>
        <v>2.537643908589815</v>
      </c>
      <c r="E3956" s="1">
        <f t="shared" si="192"/>
        <v>2.537643908589815</v>
      </c>
      <c r="F3956" s="4">
        <f>IF(INDEX(WEOApr2024all!$B$1:$BG$197,MATCH('Figure 2.5'!B3956,WEOApr2024all!$B$1:$B$197,0),MATCH('Figure 2.5'!C3956,WEOApr2024all!$B$1:$BG$1,0))="","",INDEX(WEOApr2024all!$B$1:$BG$197,MATCH('Figure 2.5'!B3956,WEOApr2024all!$B$1:$B$197,0),MATCH('Figure 2.5'!C3956,WEOApr2024all!$B$1:$BG$1,0)))</f>
        <v>7.7450000000000001</v>
      </c>
      <c r="G3956" s="1">
        <f t="shared" si="193"/>
        <v>-5.2073560914101851</v>
      </c>
      <c r="J3956" t="s">
        <v>313</v>
      </c>
      <c r="K3956" t="s">
        <v>314</v>
      </c>
      <c r="L3956" s="2">
        <v>1997</v>
      </c>
      <c r="M3956" s="1" cm="1">
        <f t="array" ref="M3956">INDEX($E$1:$E$6469,MATCH(1,($A$1:$A$6469=J3956)*($C$1:$C$6469=L3956),0))</f>
        <v>4.2582546003391952</v>
      </c>
      <c r="N3956" s="1" cm="1">
        <f t="array" ref="N3956">INDEX($F$1:$F$6469,MATCH(1,($A$1:$A$6469=J3956)*($C$1:$C$6469=L3956),0))</f>
        <v>-0.91400000000000003</v>
      </c>
      <c r="O3956" s="1">
        <f t="shared" si="194"/>
        <v>5.1722546003391949</v>
      </c>
      <c r="R3956" s="1"/>
    </row>
    <row r="3957" spans="1:18">
      <c r="A3957" t="s">
        <v>381</v>
      </c>
      <c r="B3957" t="s">
        <v>382</v>
      </c>
      <c r="C3957" s="2">
        <v>2019</v>
      </c>
      <c r="D3957" s="10">
        <f>Fngdp_rpch!AG3957</f>
        <v>6.2999999999999945</v>
      </c>
      <c r="E3957" s="1">
        <f t="shared" si="192"/>
        <v>6.2999999999999945</v>
      </c>
      <c r="F3957" s="4">
        <f>IF(INDEX(WEOApr2024all!$B$1:$BG$197,MATCH('Figure 2.5'!B3957,WEOApr2024all!$B$1:$B$197,0),MATCH('Figure 2.5'!C3957,WEOApr2024all!$B$1:$BG$1,0))="","",INDEX(WEOApr2024all!$B$1:$BG$197,MATCH('Figure 2.5'!B3957,WEOApr2024all!$B$1:$B$197,0),MATCH('Figure 2.5'!C3957,WEOApr2024all!$B$1:$BG$1,0)))</f>
        <v>5.6020000000000003</v>
      </c>
      <c r="G3957" s="1">
        <f t="shared" si="193"/>
        <v>0.69799999999999418</v>
      </c>
      <c r="J3957" t="s">
        <v>313</v>
      </c>
      <c r="K3957" t="s">
        <v>314</v>
      </c>
      <c r="L3957" s="2">
        <v>1998</v>
      </c>
      <c r="M3957" s="1" cm="1">
        <f t="array" ref="M3957">INDEX($E$1:$E$6469,MATCH(1,($A$1:$A$6469=J3957)*($C$1:$C$6469=L3957),0))</f>
        <v>4.7018814405321185</v>
      </c>
      <c r="N3957" s="1" cm="1">
        <f t="array" ref="N3957">INDEX($F$1:$F$6469,MATCH(1,($A$1:$A$6469=J3957)*($C$1:$C$6469=L3957),0))</f>
        <v>1.292</v>
      </c>
      <c r="O3957" s="1">
        <f t="shared" si="194"/>
        <v>3.4098814405321187</v>
      </c>
      <c r="R3957" s="1"/>
    </row>
    <row r="3958" spans="1:18">
      <c r="A3958" t="s">
        <v>381</v>
      </c>
      <c r="B3958" t="s">
        <v>382</v>
      </c>
      <c r="C3958" s="2">
        <v>2020</v>
      </c>
      <c r="D3958" s="10">
        <f>Fngdp_rpch!AH3958</f>
        <v>5.3667334298147962</v>
      </c>
      <c r="E3958" s="1">
        <f t="shared" si="192"/>
        <v>5.3667334298147962</v>
      </c>
      <c r="F3958" s="4">
        <f>IF(INDEX(WEOApr2024all!$B$1:$BG$197,MATCH('Figure 2.5'!B3958,WEOApr2024all!$B$1:$B$197,0),MATCH('Figure 2.5'!C3958,WEOApr2024all!$B$1:$BG$1,0))="","",INDEX(WEOApr2024all!$B$1:$BG$197,MATCH('Figure 2.5'!B3958,WEOApr2024all!$B$1:$B$197,0),MATCH('Figure 2.5'!C3958,WEOApr2024all!$B$1:$BG$1,0)))</f>
        <v>-4.5579999999999998</v>
      </c>
      <c r="G3958" s="1">
        <f t="shared" si="193"/>
        <v>9.9247334298147969</v>
      </c>
      <c r="J3958" t="s">
        <v>313</v>
      </c>
      <c r="K3958" t="s">
        <v>314</v>
      </c>
      <c r="L3958" s="2">
        <v>1999</v>
      </c>
      <c r="M3958" s="1" cm="1">
        <f t="array" ref="M3958">INDEX($E$1:$E$6469,MATCH(1,($A$1:$A$6469=J3958)*($C$1:$C$6469=L3958),0))</f>
        <v>3.9999990087336235</v>
      </c>
      <c r="N3958" s="1" cm="1">
        <f t="array" ref="N3958">INDEX($F$1:$F$6469,MATCH(1,($A$1:$A$6469=J3958)*($C$1:$C$6469=L3958),0))</f>
        <v>-0.48599999999999999</v>
      </c>
      <c r="O3958" s="1">
        <f t="shared" si="194"/>
        <v>4.4859990087336232</v>
      </c>
      <c r="R3958" s="1"/>
    </row>
    <row r="3959" spans="1:18">
      <c r="A3959" t="s">
        <v>381</v>
      </c>
      <c r="B3959" t="s">
        <v>382</v>
      </c>
      <c r="C3959" s="2">
        <v>2021</v>
      </c>
      <c r="D3959" s="10">
        <f>Fngdp_rpch!AI3959</f>
        <v>6.0000000000000053</v>
      </c>
      <c r="E3959" s="1">
        <f t="shared" si="192"/>
        <v>6.0000000000000053</v>
      </c>
      <c r="F3959" s="4">
        <f>IF(INDEX(WEOApr2024all!$B$1:$BG$197,MATCH('Figure 2.5'!B3959,WEOApr2024all!$B$1:$B$197,0),MATCH('Figure 2.5'!C3959,WEOApr2024all!$B$1:$BG$1,0))="","",INDEX(WEOApr2024all!$B$1:$BG$197,MATCH('Figure 2.5'!B3959,WEOApr2024all!$B$1:$B$197,0),MATCH('Figure 2.5'!C3959,WEOApr2024all!$B$1:$BG$1,0)))</f>
        <v>1.637</v>
      </c>
      <c r="G3959" s="1">
        <f t="shared" si="193"/>
        <v>4.3630000000000049</v>
      </c>
      <c r="J3959" t="s">
        <v>313</v>
      </c>
      <c r="K3959" t="s">
        <v>314</v>
      </c>
      <c r="L3959" s="2">
        <v>2000</v>
      </c>
      <c r="M3959" s="1" cm="1">
        <f t="array" ref="M3959">INDEX($E$1:$E$6469,MATCH(1,($A$1:$A$6469=J3959)*($C$1:$C$6469=L3959),0))</f>
        <v>3.9999986986452463</v>
      </c>
      <c r="N3959" s="1" cm="1">
        <f t="array" ref="N3959">INDEX($F$1:$F$6469,MATCH(1,($A$1:$A$6469=J3959)*($C$1:$C$6469=L3959),0))</f>
        <v>-14.276999999999999</v>
      </c>
      <c r="O3959" s="1">
        <f t="shared" si="194"/>
        <v>18.276998698645244</v>
      </c>
      <c r="R3959" s="1"/>
    </row>
    <row r="3960" spans="1:18">
      <c r="A3960" t="s">
        <v>381</v>
      </c>
      <c r="B3960" t="s">
        <v>382</v>
      </c>
      <c r="C3960" s="2">
        <v>2022</v>
      </c>
      <c r="D3960" s="10">
        <f>Fngdp_rpch!AJ3960</f>
        <v>7.4999999999999956</v>
      </c>
      <c r="E3960" s="1">
        <f t="shared" si="192"/>
        <v>7.4999999999999956</v>
      </c>
      <c r="F3960" s="4">
        <f>IF(INDEX(WEOApr2024all!$B$1:$BG$197,MATCH('Figure 2.5'!B3960,WEOApr2024all!$B$1:$B$197,0),MATCH('Figure 2.5'!C3960,WEOApr2024all!$B$1:$BG$1,0))="","",INDEX(WEOApr2024all!$B$1:$BG$197,MATCH('Figure 2.5'!B3960,WEOApr2024all!$B$1:$B$197,0),MATCH('Figure 2.5'!C3960,WEOApr2024all!$B$1:$BG$1,0)))</f>
        <v>5.0330000000000004</v>
      </c>
      <c r="G3960" s="1">
        <f t="shared" si="193"/>
        <v>2.4669999999999952</v>
      </c>
      <c r="J3960" t="s">
        <v>313</v>
      </c>
      <c r="K3960" t="s">
        <v>314</v>
      </c>
      <c r="L3960" s="2">
        <v>2001</v>
      </c>
      <c r="M3960" s="1" cm="1">
        <f t="array" ref="M3960">INDEX($E$1:$E$6469,MATCH(1,($A$1:$A$6469=J3960)*($C$1:$C$6469=L3960),0))</f>
        <v>2.4999999999999023</v>
      </c>
      <c r="N3960" s="1" cm="1">
        <f t="array" ref="N3960">INDEX($F$1:$F$6469,MATCH(1,($A$1:$A$6469=J3960)*($C$1:$C$6469=L3960),0))</f>
        <v>-7.9569999999999999</v>
      </c>
      <c r="O3960" s="1">
        <f t="shared" si="194"/>
        <v>10.456999999999901</v>
      </c>
      <c r="R3960" s="1"/>
    </row>
    <row r="3961" spans="1:18">
      <c r="A3961" t="s">
        <v>381</v>
      </c>
      <c r="B3961" t="s">
        <v>382</v>
      </c>
      <c r="C3961" s="2">
        <v>2023</v>
      </c>
      <c r="D3961" s="10">
        <f>Fngdp_rpch!AK3961</f>
        <v>5.0000000000000044</v>
      </c>
      <c r="E3961" s="1">
        <f t="shared" si="192"/>
        <v>5.0000000000000044</v>
      </c>
      <c r="F3961" s="4" t="str">
        <f>IF(INDEX(WEOApr2024all!$B$1:$BG$197,MATCH('Figure 2.5'!B3961,WEOApr2024all!$B$1:$B$197,0),MATCH('Figure 2.5'!C3961,WEOApr2024all!$B$1:$BG$1,0))="","",INDEX(WEOApr2024all!$B$1:$BG$197,MATCH('Figure 2.5'!B3961,WEOApr2024all!$B$1:$B$197,0),MATCH('Figure 2.5'!C3961,WEOApr2024all!$B$1:$BG$1,0)))</f>
        <v/>
      </c>
      <c r="G3961" s="1" t="str">
        <f t="shared" si="193"/>
        <v/>
      </c>
      <c r="J3961" t="s">
        <v>313</v>
      </c>
      <c r="K3961" t="s">
        <v>314</v>
      </c>
      <c r="L3961" s="2">
        <v>2002</v>
      </c>
      <c r="M3961" s="1" cm="1">
        <f t="array" ref="M3961">INDEX($E$1:$E$6469,MATCH(1,($A$1:$A$6469=J3961)*($C$1:$C$6469=L3961),0))</f>
        <v>3.5000000000001252</v>
      </c>
      <c r="N3961" s="1" cm="1">
        <f t="array" ref="N3961">INDEX($F$1:$F$6469,MATCH(1,($A$1:$A$6469=J3961)*($C$1:$C$6469=L3961),0))</f>
        <v>-2.8</v>
      </c>
      <c r="O3961" s="1">
        <f t="shared" si="194"/>
        <v>6.3000000000001251</v>
      </c>
      <c r="R3961" s="1"/>
    </row>
    <row r="3962" spans="1:18">
      <c r="A3962" t="s">
        <v>273</v>
      </c>
      <c r="B3962" t="s">
        <v>274</v>
      </c>
      <c r="C3962" s="2">
        <v>1991</v>
      </c>
      <c r="D3962" s="10">
        <f>Fngdp_rpch!E3962</f>
        <v>3.1790698574512666</v>
      </c>
      <c r="E3962" s="1">
        <f t="shared" si="192"/>
        <v>3.1790698574512666</v>
      </c>
      <c r="F3962" s="4">
        <f>IF(INDEX(WEOApr2024all!$B$1:$BG$197,MATCH('Figure 2.5'!B3962,WEOApr2024all!$B$1:$B$197,0),MATCH('Figure 2.5'!C3962,WEOApr2024all!$B$1:$BG$1,0))="","",INDEX(WEOApr2024all!$B$1:$BG$197,MATCH('Figure 2.5'!B3962,WEOApr2024all!$B$1:$B$197,0),MATCH('Figure 2.5'!C3962,WEOApr2024all!$B$1:$BG$1,0)))</f>
        <v>6.5519999999999996</v>
      </c>
      <c r="G3962" s="1">
        <f t="shared" si="193"/>
        <v>-3.372930142548733</v>
      </c>
      <c r="J3962" t="s">
        <v>313</v>
      </c>
      <c r="K3962" t="s">
        <v>314</v>
      </c>
      <c r="L3962" s="2">
        <v>2003</v>
      </c>
      <c r="M3962" s="1" cm="1">
        <f t="array" ref="M3962">INDEX($E$1:$E$6469,MATCH(1,($A$1:$A$6469=J3962)*($C$1:$C$6469=L3962),0))</f>
        <v>1.4999999999998792</v>
      </c>
      <c r="N3962" s="1" cm="1">
        <f t="array" ref="N3962">INDEX($F$1:$F$6469,MATCH(1,($A$1:$A$6469=J3962)*($C$1:$C$6469=L3962),0))</f>
        <v>6.5229999999999997</v>
      </c>
      <c r="O3962" s="1">
        <f t="shared" si="194"/>
        <v>-5.0230000000001205</v>
      </c>
      <c r="R3962" s="1"/>
    </row>
    <row r="3963" spans="1:18">
      <c r="A3963" t="s">
        <v>273</v>
      </c>
      <c r="B3963" t="s">
        <v>274</v>
      </c>
      <c r="C3963" s="2">
        <v>1992</v>
      </c>
      <c r="D3963" s="10">
        <f>Fngdp_rpch!F3963</f>
        <v>5.000000303781893</v>
      </c>
      <c r="E3963" s="1">
        <f t="shared" si="192"/>
        <v>5.000000303781893</v>
      </c>
      <c r="F3963" s="4">
        <f>IF(INDEX(WEOApr2024all!$B$1:$BG$197,MATCH('Figure 2.5'!B3963,WEOApr2024all!$B$1:$B$197,0),MATCH('Figure 2.5'!C3963,WEOApr2024all!$B$1:$BG$1,0))="","",INDEX(WEOApr2024all!$B$1:$BG$197,MATCH('Figure 2.5'!B3963,WEOApr2024all!$B$1:$B$197,0),MATCH('Figure 2.5'!C3963,WEOApr2024all!$B$1:$BG$1,0)))</f>
        <v>-7.5759999999999996</v>
      </c>
      <c r="G3963" s="1">
        <f t="shared" si="193"/>
        <v>12.576000303781893</v>
      </c>
      <c r="J3963" t="s">
        <v>313</v>
      </c>
      <c r="K3963" t="s">
        <v>314</v>
      </c>
      <c r="L3963" s="2">
        <v>2004</v>
      </c>
      <c r="M3963" s="1" cm="1">
        <f t="array" ref="M3963">INDEX($E$1:$E$6469,MATCH(1,($A$1:$A$6469=J3963)*($C$1:$C$6469=L3963),0))</f>
        <v>3.1000000000001915</v>
      </c>
      <c r="N3963" s="1" cm="1">
        <f t="array" ref="N3963">INDEX($F$1:$F$6469,MATCH(1,($A$1:$A$6469=J3963)*($C$1:$C$6469=L3963),0))</f>
        <v>6.6669999999999998</v>
      </c>
      <c r="O3963" s="1">
        <f t="shared" si="194"/>
        <v>-3.5669999999998083</v>
      </c>
      <c r="R3963" s="1"/>
    </row>
    <row r="3964" spans="1:18">
      <c r="A3964" t="s">
        <v>273</v>
      </c>
      <c r="B3964" t="s">
        <v>274</v>
      </c>
      <c r="C3964" s="2">
        <v>1993</v>
      </c>
      <c r="D3964" s="10">
        <f>Fngdp_rpch!G3964</f>
        <v>5.0000063649533244</v>
      </c>
      <c r="E3964" s="1">
        <f t="shared" si="192"/>
        <v>5.0000063649533244</v>
      </c>
      <c r="F3964" s="4">
        <f>IF(INDEX(WEOApr2024all!$B$1:$BG$197,MATCH('Figure 2.5'!B3964,WEOApr2024all!$B$1:$B$197,0),MATCH('Figure 2.5'!C3964,WEOApr2024all!$B$1:$BG$1,0))="","",INDEX(WEOApr2024all!$B$1:$BG$197,MATCH('Figure 2.5'!B3964,WEOApr2024all!$B$1:$B$197,0),MATCH('Figure 2.5'!C3964,WEOApr2024all!$B$1:$BG$1,0)))</f>
        <v>10.941000000000001</v>
      </c>
      <c r="G3964" s="1">
        <f t="shared" si="193"/>
        <v>-5.9409936350466763</v>
      </c>
      <c r="J3964" t="s">
        <v>313</v>
      </c>
      <c r="K3964" t="s">
        <v>314</v>
      </c>
      <c r="L3964" s="2">
        <v>2005</v>
      </c>
      <c r="M3964" s="1" cm="1">
        <f t="array" ref="M3964">INDEX($E$1:$E$6469,MATCH(1,($A$1:$A$6469=J3964)*($C$1:$C$6469=L3964),0))</f>
        <v>4.3769831244501178</v>
      </c>
      <c r="N3964" s="1" cm="1">
        <f t="array" ref="N3964">INDEX($F$1:$F$6469,MATCH(1,($A$1:$A$6469=J3964)*($C$1:$C$6469=L3964),0))</f>
        <v>5.5259999999999998</v>
      </c>
      <c r="O3964" s="1">
        <f t="shared" si="194"/>
        <v>-1.149016875549882</v>
      </c>
      <c r="R3964" s="1"/>
    </row>
    <row r="3965" spans="1:18">
      <c r="A3965" t="s">
        <v>273</v>
      </c>
      <c r="B3965" t="s">
        <v>274</v>
      </c>
      <c r="C3965" s="2">
        <v>1994</v>
      </c>
      <c r="D3965" s="10">
        <f>Fngdp_rpch!H3965</f>
        <v>4.9999945875528917</v>
      </c>
      <c r="E3965" s="1">
        <f t="shared" si="192"/>
        <v>4.9999945875528917</v>
      </c>
      <c r="F3965" s="4">
        <f>IF(INDEX(WEOApr2024all!$B$1:$BG$197,MATCH('Figure 2.5'!B3965,WEOApr2024all!$B$1:$B$197,0),MATCH('Figure 2.5'!C3965,WEOApr2024all!$B$1:$BG$1,0))="","",INDEX(WEOApr2024all!$B$1:$BG$197,MATCH('Figure 2.5'!B3965,WEOApr2024all!$B$1:$B$197,0),MATCH('Figure 2.5'!C3965,WEOApr2024all!$B$1:$BG$1,0)))</f>
        <v>6.44</v>
      </c>
      <c r="G3965" s="1">
        <f t="shared" si="193"/>
        <v>-1.4400054124471087</v>
      </c>
      <c r="J3965" t="s">
        <v>313</v>
      </c>
      <c r="K3965" t="s">
        <v>314</v>
      </c>
      <c r="L3965" s="2">
        <v>2006</v>
      </c>
      <c r="M3965" s="1" cm="1">
        <f t="array" ref="M3965">INDEX($E$1:$E$6469,MATCH(1,($A$1:$A$6469=J3965)*($C$1:$C$6469=L3965),0))</f>
        <v>5.0000000000000044</v>
      </c>
      <c r="N3965" s="1" cm="1">
        <f t="array" ref="N3965">INDEX($F$1:$F$6469,MATCH(1,($A$1:$A$6469=J3965)*($C$1:$C$6469=L3965),0))</f>
        <v>4.8739999999999997</v>
      </c>
      <c r="O3965" s="1">
        <f t="shared" si="194"/>
        <v>0.12600000000000477</v>
      </c>
      <c r="R3965" s="1"/>
    </row>
    <row r="3966" spans="1:18">
      <c r="A3966" t="s">
        <v>273</v>
      </c>
      <c r="B3966" t="s">
        <v>274</v>
      </c>
      <c r="C3966" s="2">
        <v>1995</v>
      </c>
      <c r="D3966" s="10">
        <f>Fngdp_rpch!I3966</f>
        <v>4.9999982908677021</v>
      </c>
      <c r="E3966" s="1">
        <f t="shared" si="192"/>
        <v>4.9999982908677021</v>
      </c>
      <c r="F3966" s="4">
        <f>IF(INDEX(WEOApr2024all!$B$1:$BG$197,MATCH('Figure 2.5'!B3966,WEOApr2024all!$B$1:$B$197,0),MATCH('Figure 2.5'!C3966,WEOApr2024all!$B$1:$BG$1,0))="","",INDEX(WEOApr2024all!$B$1:$BG$197,MATCH('Figure 2.5'!B3966,WEOApr2024all!$B$1:$B$197,0),MATCH('Figure 2.5'!C3966,WEOApr2024all!$B$1:$BG$1,0)))</f>
        <v>2.1230000000000002</v>
      </c>
      <c r="G3966" s="1">
        <f t="shared" si="193"/>
        <v>2.8769982908677019</v>
      </c>
      <c r="J3966" t="s">
        <v>313</v>
      </c>
      <c r="K3966" t="s">
        <v>314</v>
      </c>
      <c r="L3966" s="2">
        <v>2007</v>
      </c>
      <c r="M3966" s="1" cm="1">
        <f t="array" ref="M3966">INDEX($E$1:$E$6469,MATCH(1,($A$1:$A$6469=J3966)*($C$1:$C$6469=L3966),0))</f>
        <v>4.2802299999999072</v>
      </c>
      <c r="N3966" s="1" cm="1">
        <f t="array" ref="N3966">INDEX($F$1:$F$6469,MATCH(1,($A$1:$A$6469=J3966)*($C$1:$C$6469=L3966),0))</f>
        <v>4.4420000000000002</v>
      </c>
      <c r="O3966" s="1">
        <f t="shared" si="194"/>
        <v>-0.16177000000009301</v>
      </c>
      <c r="R3966" s="1"/>
    </row>
    <row r="3967" spans="1:18">
      <c r="A3967" t="s">
        <v>273</v>
      </c>
      <c r="B3967" t="s">
        <v>274</v>
      </c>
      <c r="C3967" s="2">
        <v>1996</v>
      </c>
      <c r="D3967" s="10">
        <f>Fngdp_rpch!J3967</f>
        <v>4.9994319767283191</v>
      </c>
      <c r="E3967" s="1">
        <f t="shared" si="192"/>
        <v>4.9994319767283191</v>
      </c>
      <c r="F3967" s="4">
        <f>IF(INDEX(WEOApr2024all!$B$1:$BG$197,MATCH('Figure 2.5'!B3967,WEOApr2024all!$B$1:$B$197,0),MATCH('Figure 2.5'!C3967,WEOApr2024all!$B$1:$BG$1,0))="","",INDEX(WEOApr2024all!$B$1:$BG$197,MATCH('Figure 2.5'!B3967,WEOApr2024all!$B$1:$B$197,0),MATCH('Figure 2.5'!C3967,WEOApr2024all!$B$1:$BG$1,0)))</f>
        <v>10.696</v>
      </c>
      <c r="G3967" s="1">
        <f t="shared" si="193"/>
        <v>-5.6965680232716807</v>
      </c>
      <c r="J3967" t="s">
        <v>313</v>
      </c>
      <c r="K3967" t="s">
        <v>314</v>
      </c>
      <c r="L3967" s="2">
        <v>2008</v>
      </c>
      <c r="M3967" s="1" cm="1">
        <f t="array" ref="M3967">INDEX($E$1:$E$6469,MATCH(1,($A$1:$A$6469=J3967)*($C$1:$C$6469=L3967),0))</f>
        <v>4.2000000000000037</v>
      </c>
      <c r="N3967" s="1" cm="1">
        <f t="array" ref="N3967">INDEX($F$1:$F$6469,MATCH(1,($A$1:$A$6469=J3967)*($C$1:$C$6469=L3967),0))</f>
        <v>5.806</v>
      </c>
      <c r="O3967" s="1">
        <f t="shared" si="194"/>
        <v>-1.6059999999999963</v>
      </c>
      <c r="R3967" s="1"/>
    </row>
    <row r="3968" spans="1:18">
      <c r="A3968" t="s">
        <v>273</v>
      </c>
      <c r="B3968" t="s">
        <v>274</v>
      </c>
      <c r="C3968" s="2">
        <v>1997</v>
      </c>
      <c r="D3968" s="10">
        <f>Fngdp_rpch!K3968</f>
        <v>7.6034817182020875</v>
      </c>
      <c r="E3968" s="1">
        <f t="shared" si="192"/>
        <v>7.6034817182020875</v>
      </c>
      <c r="F3968" s="4">
        <f>IF(INDEX(WEOApr2024all!$B$1:$BG$197,MATCH('Figure 2.5'!B3968,WEOApr2024all!$B$1:$B$197,0),MATCH('Figure 2.5'!C3968,WEOApr2024all!$B$1:$BG$1,0))="","",INDEX(WEOApr2024all!$B$1:$BG$197,MATCH('Figure 2.5'!B3968,WEOApr2024all!$B$1:$B$197,0),MATCH('Figure 2.5'!C3968,WEOApr2024all!$B$1:$BG$1,0)))</f>
        <v>11.815</v>
      </c>
      <c r="G3968" s="1">
        <f t="shared" si="193"/>
        <v>-4.211518281797912</v>
      </c>
      <c r="J3968" t="s">
        <v>313</v>
      </c>
      <c r="K3968" t="s">
        <v>314</v>
      </c>
      <c r="L3968" s="2">
        <v>2009</v>
      </c>
      <c r="M3968" s="1" cm="1">
        <f t="array" ref="M3968">INDEX($E$1:$E$6469,MATCH(1,($A$1:$A$6469=J3968)*($C$1:$C$6469=L3968),0))</f>
        <v>4.0059999999999985</v>
      </c>
      <c r="N3968" s="1" cm="1">
        <f t="array" ref="N3968">INDEX($F$1:$F$6469,MATCH(1,($A$1:$A$6469=J3968)*($C$1:$C$6469=L3968),0))</f>
        <v>2.569</v>
      </c>
      <c r="O3968" s="1">
        <f t="shared" si="194"/>
        <v>1.4369999999999985</v>
      </c>
      <c r="R3968" s="1"/>
    </row>
    <row r="3969" spans="1:18">
      <c r="A3969" t="s">
        <v>273</v>
      </c>
      <c r="B3969" t="s">
        <v>274</v>
      </c>
      <c r="C3969" s="2">
        <v>1998</v>
      </c>
      <c r="D3969" s="10">
        <f>Fngdp_rpch!L3969</f>
        <v>11.563792371615023</v>
      </c>
      <c r="E3969" s="1">
        <f t="shared" si="192"/>
        <v>11.563792371615023</v>
      </c>
      <c r="F3969" s="4">
        <f>IF(INDEX(WEOApr2024all!$B$1:$BG$197,MATCH('Figure 2.5'!B3969,WEOApr2024all!$B$1:$B$197,0),MATCH('Figure 2.5'!C3969,WEOApr2024all!$B$1:$BG$1,0))="","",INDEX(WEOApr2024all!$B$1:$BG$197,MATCH('Figure 2.5'!B3969,WEOApr2024all!$B$1:$B$197,0),MATCH('Figure 2.5'!C3969,WEOApr2024all!$B$1:$BG$1,0)))</f>
        <v>10.369</v>
      </c>
      <c r="G3969" s="1">
        <f t="shared" si="193"/>
        <v>1.1947923716150228</v>
      </c>
      <c r="J3969" t="s">
        <v>313</v>
      </c>
      <c r="K3969" t="s">
        <v>314</v>
      </c>
      <c r="L3969" s="2">
        <v>2010</v>
      </c>
      <c r="M3969" s="1" cm="1">
        <f t="array" ref="M3969">INDEX($E$1:$E$6469,MATCH(1,($A$1:$A$6469=J3969)*($C$1:$C$6469=L3969),0))</f>
        <v>2.4000000000000687</v>
      </c>
      <c r="N3969" s="1" cm="1">
        <f t="array" ref="N3969">INDEX($F$1:$F$6469,MATCH(1,($A$1:$A$6469=J3969)*($C$1:$C$6469=L3969),0))</f>
        <v>8.6159999999999997</v>
      </c>
      <c r="O3969" s="1">
        <f t="shared" si="194"/>
        <v>-6.2159999999999309</v>
      </c>
      <c r="R3969" s="1"/>
    </row>
    <row r="3970" spans="1:18">
      <c r="A3970" t="s">
        <v>273</v>
      </c>
      <c r="B3970" t="s">
        <v>274</v>
      </c>
      <c r="C3970" s="2">
        <v>1999</v>
      </c>
      <c r="D3970" s="10">
        <f>Fngdp_rpch!M3970</f>
        <v>9.6476309351189329</v>
      </c>
      <c r="E3970" s="1">
        <f t="shared" si="192"/>
        <v>9.6476309351189329</v>
      </c>
      <c r="F3970" s="4">
        <f>IF(INDEX(WEOApr2024all!$B$1:$BG$197,MATCH('Figure 2.5'!B3970,WEOApr2024all!$B$1:$B$197,0),MATCH('Figure 2.5'!C3970,WEOApr2024all!$B$1:$BG$1,0))="","",INDEX(WEOApr2024all!$B$1:$BG$197,MATCH('Figure 2.5'!B3970,WEOApr2024all!$B$1:$B$197,0),MATCH('Figure 2.5'!C3970,WEOApr2024all!$B$1:$BG$1,0)))</f>
        <v>11.817</v>
      </c>
      <c r="G3970" s="1">
        <f t="shared" si="193"/>
        <v>-2.1693690648810673</v>
      </c>
      <c r="J3970" t="s">
        <v>313</v>
      </c>
      <c r="K3970" t="s">
        <v>314</v>
      </c>
      <c r="L3970" s="2">
        <v>2011</v>
      </c>
      <c r="M3970" s="1" cm="1">
        <f t="array" ref="M3970">INDEX($E$1:$E$6469,MATCH(1,($A$1:$A$6469=J3970)*($C$1:$C$6469=L3970),0))</f>
        <v>5.2416633109060529</v>
      </c>
      <c r="N3970" s="1" cm="1">
        <f t="array" ref="N3970">INDEX($F$1:$F$6469,MATCH(1,($A$1:$A$6469=J3970)*($C$1:$C$6469=L3970),0))</f>
        <v>7.2670000000000003</v>
      </c>
      <c r="O3970" s="1">
        <f t="shared" si="194"/>
        <v>-2.0253366890939475</v>
      </c>
      <c r="R3970" s="1"/>
    </row>
    <row r="3971" spans="1:18">
      <c r="A3971" t="s">
        <v>273</v>
      </c>
      <c r="B3971" t="s">
        <v>274</v>
      </c>
      <c r="C3971" s="2">
        <v>2000</v>
      </c>
      <c r="D3971" s="10">
        <f>Fngdp_rpch!N3971</f>
        <v>6.9965091382085953</v>
      </c>
      <c r="E3971" s="1">
        <f t="shared" ref="E3971:E4034" si="195">IF(D3971=".","",D3971)</f>
        <v>6.9965091382085953</v>
      </c>
      <c r="F3971" s="4">
        <f>IF(INDEX(WEOApr2024all!$B$1:$BG$197,MATCH('Figure 2.5'!B3971,WEOApr2024all!$B$1:$B$197,0),MATCH('Figure 2.5'!C3971,WEOApr2024all!$B$1:$BG$1,0))="","",INDEX(WEOApr2024all!$B$1:$BG$197,MATCH('Figure 2.5'!B3971,WEOApr2024all!$B$1:$B$197,0),MATCH('Figure 2.5'!C3971,WEOApr2024all!$B$1:$BG$1,0)))</f>
        <v>0.76600000000000001</v>
      </c>
      <c r="G3971" s="1">
        <f t="shared" ref="G3971:G4034" si="196">IFERROR(E3971-F3971,"")</f>
        <v>6.2305091382085953</v>
      </c>
      <c r="J3971" t="s">
        <v>313</v>
      </c>
      <c r="K3971" t="s">
        <v>314</v>
      </c>
      <c r="L3971" s="2">
        <v>2012</v>
      </c>
      <c r="M3971" s="1" cm="1">
        <f t="array" ref="M3971">INDEX($E$1:$E$6469,MATCH(1,($A$1:$A$6469=J3971)*($C$1:$C$6469=L3971),0))</f>
        <v>6.0982999999999787</v>
      </c>
      <c r="N3971" s="1" cm="1">
        <f t="array" ref="N3971">INDEX($F$1:$F$6469,MATCH(1,($A$1:$A$6469=J3971)*($C$1:$C$6469=L3971),0))</f>
        <v>1.367</v>
      </c>
      <c r="O3971" s="1">
        <f t="shared" ref="O3971:O4034" si="197">IFERROR(M3971-N3971,"")</f>
        <v>4.7312999999999787</v>
      </c>
      <c r="R3971" s="1"/>
    </row>
    <row r="3972" spans="1:18">
      <c r="A3972" t="s">
        <v>273</v>
      </c>
      <c r="B3972" t="s">
        <v>274</v>
      </c>
      <c r="C3972" s="2">
        <v>2001</v>
      </c>
      <c r="D3972" s="10">
        <f>Fngdp_rpch!O3972</f>
        <v>10.435086073878864</v>
      </c>
      <c r="E3972" s="1">
        <f t="shared" si="195"/>
        <v>10.435086073878864</v>
      </c>
      <c r="F3972" s="4">
        <f>IF(INDEX(WEOApr2024all!$B$1:$BG$197,MATCH('Figure 2.5'!B3972,WEOApr2024all!$B$1:$B$197,0),MATCH('Figure 2.5'!C3972,WEOApr2024all!$B$1:$BG$1,0))="","",INDEX(WEOApr2024all!$B$1:$BG$197,MATCH('Figure 2.5'!B3972,WEOApr2024all!$B$1:$B$197,0),MATCH('Figure 2.5'!C3972,WEOApr2024all!$B$1:$BG$1,0)))</f>
        <v>12.852</v>
      </c>
      <c r="G3972" s="1">
        <f t="shared" si="196"/>
        <v>-2.4169139261211363</v>
      </c>
      <c r="J3972" t="s">
        <v>313</v>
      </c>
      <c r="K3972" t="s">
        <v>314</v>
      </c>
      <c r="L3972" s="2">
        <v>2013</v>
      </c>
      <c r="M3972" s="1" cm="1">
        <f t="array" ref="M3972">INDEX($E$1:$E$6469,MATCH(1,($A$1:$A$6469=J3972)*($C$1:$C$6469=L3972),0))</f>
        <v>3.9796133766783592</v>
      </c>
      <c r="N3972" s="1" cm="1">
        <f t="array" ref="N3972">INDEX($F$1:$F$6469,MATCH(1,($A$1:$A$6469=J3972)*($C$1:$C$6469=L3972),0))</f>
        <v>5.2370000000000001</v>
      </c>
      <c r="O3972" s="1">
        <f t="shared" si="197"/>
        <v>-1.2573866233216409</v>
      </c>
      <c r="R3972" s="1"/>
    </row>
    <row r="3973" spans="1:18">
      <c r="A3973" t="s">
        <v>273</v>
      </c>
      <c r="B3973" t="s">
        <v>274</v>
      </c>
      <c r="C3973" s="2">
        <v>2002</v>
      </c>
      <c r="D3973" s="10">
        <f>Fngdp_rpch!P3973</f>
        <v>7.0148498156028083</v>
      </c>
      <c r="E3973" s="1">
        <f t="shared" si="195"/>
        <v>7.0148498156028083</v>
      </c>
      <c r="F3973" s="4">
        <f>IF(INDEX(WEOApr2024all!$B$1:$BG$197,MATCH('Figure 2.5'!B3973,WEOApr2024all!$B$1:$B$197,0),MATCH('Figure 2.5'!C3973,WEOApr2024all!$B$1:$BG$1,0))="","",INDEX(WEOApr2024all!$B$1:$BG$197,MATCH('Figure 2.5'!B3973,WEOApr2024all!$B$1:$B$197,0),MATCH('Figure 2.5'!C3973,WEOApr2024all!$B$1:$BG$1,0)))</f>
        <v>9.6679999999999993</v>
      </c>
      <c r="G3973" s="1">
        <f t="shared" si="196"/>
        <v>-2.653150184397191</v>
      </c>
      <c r="J3973" t="s">
        <v>313</v>
      </c>
      <c r="K3973" t="s">
        <v>314</v>
      </c>
      <c r="L3973" s="2">
        <v>2014</v>
      </c>
      <c r="M3973" s="1" cm="1">
        <f t="array" ref="M3973">INDEX($E$1:$E$6469,MATCH(1,($A$1:$A$6469=J3973)*($C$1:$C$6469=L3973),0))</f>
        <v>3.7973656466365968</v>
      </c>
      <c r="N3973" s="1" cm="1">
        <f t="array" ref="N3973">INDEX($F$1:$F$6469,MATCH(1,($A$1:$A$6469=J3973)*($C$1:$C$6469=L3973),0))</f>
        <v>1.1859999999999999</v>
      </c>
      <c r="O3973" s="1">
        <f t="shared" si="197"/>
        <v>2.6113656466365969</v>
      </c>
      <c r="R3973" s="1"/>
    </row>
    <row r="3974" spans="1:18">
      <c r="A3974" t="s">
        <v>273</v>
      </c>
      <c r="B3974" t="s">
        <v>274</v>
      </c>
      <c r="C3974" s="2">
        <v>2003</v>
      </c>
      <c r="D3974" s="10">
        <f>Fngdp_rpch!Q3974</f>
        <v>5.5643264035638795</v>
      </c>
      <c r="E3974" s="1">
        <f t="shared" si="195"/>
        <v>5.5643264035638795</v>
      </c>
      <c r="F3974" s="4">
        <f>IF(INDEX(WEOApr2024all!$B$1:$BG$197,MATCH('Figure 2.5'!B3974,WEOApr2024all!$B$1:$B$197,0),MATCH('Figure 2.5'!C3974,WEOApr2024all!$B$1:$BG$1,0))="","",INDEX(WEOApr2024all!$B$1:$BG$197,MATCH('Figure 2.5'!B3974,WEOApr2024all!$B$1:$B$197,0),MATCH('Figure 2.5'!C3974,WEOApr2024all!$B$1:$BG$1,0)))</f>
        <v>7.218</v>
      </c>
      <c r="G3974" s="1">
        <f t="shared" si="196"/>
        <v>-1.6536735964361204</v>
      </c>
      <c r="J3974" t="s">
        <v>313</v>
      </c>
      <c r="K3974" t="s">
        <v>314</v>
      </c>
      <c r="L3974" s="2">
        <v>2015</v>
      </c>
      <c r="M3974" s="1" cm="1">
        <f t="array" ref="M3974">INDEX($E$1:$E$6469,MATCH(1,($A$1:$A$6469=J3974)*($C$1:$C$6469=L3974),0))</f>
        <v>3.5402525523925199</v>
      </c>
      <c r="N3974" s="1" cm="1">
        <f t="array" ref="N3974">INDEX($F$1:$F$6469,MATCH(1,($A$1:$A$6469=J3974)*($C$1:$C$6469=L3974),0))</f>
        <v>1.6779999999999999</v>
      </c>
      <c r="O3974" s="1">
        <f t="shared" si="197"/>
        <v>1.86225255239252</v>
      </c>
      <c r="R3974" s="1"/>
    </row>
    <row r="3975" spans="1:18">
      <c r="A3975" t="s">
        <v>273</v>
      </c>
      <c r="B3975" t="s">
        <v>274</v>
      </c>
      <c r="C3975" s="2">
        <v>2004</v>
      </c>
      <c r="D3975" s="10">
        <f>Fngdp_rpch!R3975</f>
        <v>8.0000000000000284</v>
      </c>
      <c r="E3975" s="1">
        <f t="shared" si="195"/>
        <v>8.0000000000000284</v>
      </c>
      <c r="F3975" s="4">
        <f>IF(INDEX(WEOApr2024all!$B$1:$BG$197,MATCH('Figure 2.5'!B3975,WEOApr2024all!$B$1:$B$197,0),MATCH('Figure 2.5'!C3975,WEOApr2024all!$B$1:$BG$1,0))="","",INDEX(WEOApr2024all!$B$1:$BG$197,MATCH('Figure 2.5'!B3975,WEOApr2024all!$B$1:$B$197,0),MATCH('Figure 2.5'!C3975,WEOApr2024all!$B$1:$BG$1,0)))</f>
        <v>8.2050000000000001</v>
      </c>
      <c r="G3975" s="1">
        <f t="shared" si="196"/>
        <v>-0.20499999999997165</v>
      </c>
      <c r="J3975" t="s">
        <v>313</v>
      </c>
      <c r="K3975" t="s">
        <v>314</v>
      </c>
      <c r="L3975" s="2">
        <v>2016</v>
      </c>
      <c r="M3975" s="1" cm="1">
        <f t="array" ref="M3975">INDEX($E$1:$E$6469,MATCH(1,($A$1:$A$6469=J3975)*($C$1:$C$6469=L3975),0))</f>
        <v>3.0401637602028853</v>
      </c>
      <c r="N3975" s="1" cm="1">
        <f t="array" ref="N3975">INDEX($F$1:$F$6469,MATCH(1,($A$1:$A$6469=J3975)*($C$1:$C$6469=L3975),0))</f>
        <v>5.556</v>
      </c>
      <c r="O3975" s="1">
        <f t="shared" si="197"/>
        <v>-2.5158362397971148</v>
      </c>
      <c r="R3975" s="1"/>
    </row>
    <row r="3976" spans="1:18">
      <c r="A3976" t="s">
        <v>273</v>
      </c>
      <c r="B3976" t="s">
        <v>274</v>
      </c>
      <c r="C3976" s="2">
        <v>2005</v>
      </c>
      <c r="D3976" s="10">
        <f>Fngdp_rpch!S3976</f>
        <v>6.8000000000000504</v>
      </c>
      <c r="E3976" s="1">
        <f t="shared" si="195"/>
        <v>6.8000000000000504</v>
      </c>
      <c r="F3976" s="4">
        <f>IF(INDEX(WEOApr2024all!$B$1:$BG$197,MATCH('Figure 2.5'!B3976,WEOApr2024all!$B$1:$B$197,0),MATCH('Figure 2.5'!C3976,WEOApr2024all!$B$1:$BG$1,0))="","",INDEX(WEOApr2024all!$B$1:$BG$197,MATCH('Figure 2.5'!B3976,WEOApr2024all!$B$1:$B$197,0),MATCH('Figure 2.5'!C3976,WEOApr2024all!$B$1:$BG$1,0)))</f>
        <v>6.3120000000000003</v>
      </c>
      <c r="G3976" s="1">
        <f t="shared" si="196"/>
        <v>0.48800000000005017</v>
      </c>
      <c r="J3976" t="s">
        <v>313</v>
      </c>
      <c r="K3976" t="s">
        <v>314</v>
      </c>
      <c r="L3976" s="2">
        <v>2017</v>
      </c>
      <c r="M3976" s="1" cm="1">
        <f t="array" ref="M3976">INDEX($E$1:$E$6469,MATCH(1,($A$1:$A$6469=J3976)*($C$1:$C$6469=L3976),0))</f>
        <v>3.2707910306583932</v>
      </c>
      <c r="N3976" s="1" cm="1">
        <f t="array" ref="N3976">INDEX($F$1:$F$6469,MATCH(1,($A$1:$A$6469=J3976)*($C$1:$C$6469=L3976),0))</f>
        <v>3.077</v>
      </c>
      <c r="O3976" s="1">
        <f t="shared" si="197"/>
        <v>0.1937910306583932</v>
      </c>
      <c r="R3976" s="1"/>
    </row>
    <row r="3977" spans="1:18">
      <c r="A3977" t="s">
        <v>273</v>
      </c>
      <c r="B3977" t="s">
        <v>274</v>
      </c>
      <c r="C3977" s="2">
        <v>2006</v>
      </c>
      <c r="D3977" s="10">
        <f>Fngdp_rpch!T3977</f>
        <v>7.4329713617678372</v>
      </c>
      <c r="E3977" s="1">
        <f t="shared" si="195"/>
        <v>7.4329713617678372</v>
      </c>
      <c r="F3977" s="4">
        <f>IF(INDEX(WEOApr2024all!$B$1:$BG$197,MATCH('Figure 2.5'!B3977,WEOApr2024all!$B$1:$B$197,0),MATCH('Figure 2.5'!C3977,WEOApr2024all!$B$1:$BG$1,0))="","",INDEX(WEOApr2024all!$B$1:$BG$197,MATCH('Figure 2.5'!B3977,WEOApr2024all!$B$1:$B$197,0),MATCH('Figure 2.5'!C3977,WEOApr2024all!$B$1:$BG$1,0)))</f>
        <v>9.9109999999999996</v>
      </c>
      <c r="G3977" s="1">
        <f t="shared" si="196"/>
        <v>-2.4780286382321624</v>
      </c>
      <c r="J3977" t="s">
        <v>313</v>
      </c>
      <c r="K3977" t="s">
        <v>314</v>
      </c>
      <c r="L3977" s="2">
        <v>2018</v>
      </c>
      <c r="M3977" s="1" cm="1">
        <f t="array" ref="M3977">INDEX($E$1:$E$6469,MATCH(1,($A$1:$A$6469=J3977)*($C$1:$C$6469=L3977),0))</f>
        <v>3.075573968104317</v>
      </c>
      <c r="N3977" s="1" cm="1">
        <f t="array" ref="N3977">INDEX($F$1:$F$6469,MATCH(1,($A$1:$A$6469=J3977)*($C$1:$C$6469=L3977),0))</f>
        <v>2.7450000000000001</v>
      </c>
      <c r="O3977" s="1">
        <f t="shared" si="197"/>
        <v>0.33057396810431694</v>
      </c>
      <c r="R3977" s="1"/>
    </row>
    <row r="3978" spans="1:18">
      <c r="A3978" t="s">
        <v>273</v>
      </c>
      <c r="B3978" t="s">
        <v>274</v>
      </c>
      <c r="C3978" s="2">
        <v>2007</v>
      </c>
      <c r="D3978" s="10">
        <f>Fngdp_rpch!U3978</f>
        <v>6.9999999999998286</v>
      </c>
      <c r="E3978" s="1">
        <f t="shared" si="195"/>
        <v>6.9999999999998286</v>
      </c>
      <c r="F3978" s="4">
        <f>IF(INDEX(WEOApr2024all!$B$1:$BG$197,MATCH('Figure 2.5'!B3978,WEOApr2024all!$B$1:$B$197,0),MATCH('Figure 2.5'!C3978,WEOApr2024all!$B$1:$BG$1,0))="","",INDEX(WEOApr2024all!$B$1:$BG$197,MATCH('Figure 2.5'!B3978,WEOApr2024all!$B$1:$B$197,0),MATCH('Figure 2.5'!C3978,WEOApr2024all!$B$1:$BG$1,0)))</f>
        <v>7.649</v>
      </c>
      <c r="G3978" s="1">
        <f t="shared" si="196"/>
        <v>-0.64900000000017144</v>
      </c>
      <c r="J3978" t="s">
        <v>313</v>
      </c>
      <c r="K3978" t="s">
        <v>314</v>
      </c>
      <c r="L3978" s="2">
        <v>2019</v>
      </c>
      <c r="M3978" s="1" cm="1">
        <f t="array" ref="M3978">INDEX($E$1:$E$6469,MATCH(1,($A$1:$A$6469=J3978)*($C$1:$C$6469=L3978),0))</f>
        <v>2.8822181598721075</v>
      </c>
      <c r="N3978" s="1" cm="1">
        <f t="array" ref="N3978">INDEX($F$1:$F$6469,MATCH(1,($A$1:$A$6469=J3978)*($C$1:$C$6469=L3978),0))</f>
        <v>1.7490000000000001</v>
      </c>
      <c r="O3978" s="1">
        <f t="shared" si="197"/>
        <v>1.1332181598721074</v>
      </c>
      <c r="R3978" s="1"/>
    </row>
    <row r="3979" spans="1:18">
      <c r="A3979" t="s">
        <v>273</v>
      </c>
      <c r="B3979" t="s">
        <v>274</v>
      </c>
      <c r="C3979" s="2">
        <v>2008</v>
      </c>
      <c r="D3979" s="10">
        <f>Fngdp_rpch!V3979</f>
        <v>7.0000000000003171</v>
      </c>
      <c r="E3979" s="1">
        <f t="shared" si="195"/>
        <v>7.0000000000003171</v>
      </c>
      <c r="F3979" s="4">
        <f>IF(INDEX(WEOApr2024all!$B$1:$BG$197,MATCH('Figure 2.5'!B3979,WEOApr2024all!$B$1:$B$197,0),MATCH('Figure 2.5'!C3979,WEOApr2024all!$B$1:$BG$1,0))="","",INDEX(WEOApr2024all!$B$1:$BG$197,MATCH('Figure 2.5'!B3979,WEOApr2024all!$B$1:$B$197,0),MATCH('Figure 2.5'!C3979,WEOApr2024all!$B$1:$BG$1,0)))</f>
        <v>6.8780000000000001</v>
      </c>
      <c r="G3979" s="1">
        <f t="shared" si="196"/>
        <v>0.12200000000031697</v>
      </c>
      <c r="J3979" t="s">
        <v>313</v>
      </c>
      <c r="K3979" t="s">
        <v>314</v>
      </c>
      <c r="L3979" s="2">
        <v>2020</v>
      </c>
      <c r="M3979" s="1" cm="1">
        <f t="array" ref="M3979">INDEX($E$1:$E$6469,MATCH(1,($A$1:$A$6469=J3979)*($C$1:$C$6469=L3979),0))</f>
        <v>2.8648597040190626</v>
      </c>
      <c r="N3979" s="1" cm="1">
        <f t="array" ref="N3979">INDEX($F$1:$F$6469,MATCH(1,($A$1:$A$6469=J3979)*($C$1:$C$6469=L3979),0))</f>
        <v>-3.383</v>
      </c>
      <c r="O3979" s="1">
        <f t="shared" si="197"/>
        <v>6.2478597040190627</v>
      </c>
      <c r="R3979" s="1"/>
    </row>
    <row r="3980" spans="1:18">
      <c r="A3980" t="s">
        <v>273</v>
      </c>
      <c r="B3980" t="s">
        <v>274</v>
      </c>
      <c r="C3980" s="2">
        <v>2009</v>
      </c>
      <c r="D3980" s="10">
        <f>Fngdp_rpch!W3980</f>
        <v>6.6999999999994175</v>
      </c>
      <c r="E3980" s="1">
        <f t="shared" si="195"/>
        <v>6.6999999999994175</v>
      </c>
      <c r="F3980" s="4">
        <f>IF(INDEX(WEOApr2024all!$B$1:$BG$197,MATCH('Figure 2.5'!B3980,WEOApr2024all!$B$1:$B$197,0),MATCH('Figure 2.5'!C3980,WEOApr2024all!$B$1:$BG$1,0))="","",INDEX(WEOApr2024all!$B$1:$BG$197,MATCH('Figure 2.5'!B3980,WEOApr2024all!$B$1:$B$197,0),MATCH('Figure 2.5'!C3980,WEOApr2024all!$B$1:$BG$1,0)))</f>
        <v>5.9290000000000003</v>
      </c>
      <c r="G3980" s="1">
        <f t="shared" si="196"/>
        <v>0.77099999999941726</v>
      </c>
      <c r="J3980" t="s">
        <v>313</v>
      </c>
      <c r="K3980" t="s">
        <v>314</v>
      </c>
      <c r="L3980" s="2">
        <v>2021</v>
      </c>
      <c r="M3980" s="1" cm="1">
        <f t="array" ref="M3980">INDEX($E$1:$E$6469,MATCH(1,($A$1:$A$6469=J3980)*($C$1:$C$6469=L3980),0))</f>
        <v>4.4646785875722461</v>
      </c>
      <c r="N3980" s="1" cm="1">
        <f t="array" ref="N3980">INDEX($F$1:$F$6469,MATCH(1,($A$1:$A$6469=J3980)*($C$1:$C$6469=L3980),0))</f>
        <v>2.5640000000000001</v>
      </c>
      <c r="O3980" s="1">
        <f t="shared" si="197"/>
        <v>1.9006785875722461</v>
      </c>
      <c r="R3980" s="1"/>
    </row>
    <row r="3981" spans="1:18">
      <c r="A3981" t="s">
        <v>273</v>
      </c>
      <c r="B3981" t="s">
        <v>274</v>
      </c>
      <c r="C3981" s="2">
        <v>2010</v>
      </c>
      <c r="D3981" s="10">
        <f>Fngdp_rpch!X3981</f>
        <v>5.2000000000001823</v>
      </c>
      <c r="E3981" s="1">
        <f t="shared" si="195"/>
        <v>5.2000000000001823</v>
      </c>
      <c r="F3981" s="4">
        <f>IF(INDEX(WEOApr2024all!$B$1:$BG$197,MATCH('Figure 2.5'!B3981,WEOApr2024all!$B$1:$B$197,0),MATCH('Figure 2.5'!C3981,WEOApr2024all!$B$1:$BG$1,0))="","",INDEX(WEOApr2024all!$B$1:$BG$197,MATCH('Figure 2.5'!B3981,WEOApr2024all!$B$1:$B$197,0),MATCH('Figure 2.5'!C3981,WEOApr2024all!$B$1:$BG$1,0)))</f>
        <v>6.68</v>
      </c>
      <c r="G3981" s="1">
        <f t="shared" si="196"/>
        <v>-1.4799999999998175</v>
      </c>
      <c r="J3981" t="s">
        <v>289</v>
      </c>
      <c r="K3981" t="s">
        <v>290</v>
      </c>
      <c r="L3981" s="2">
        <v>1991</v>
      </c>
      <c r="M3981" s="1" cm="1">
        <f t="array" ref="M3981">INDEX($E$1:$E$6469,MATCH(1,($A$1:$A$6469=J3981)*($C$1:$C$6469=L3981),0))</f>
        <v>1.8996115341915809</v>
      </c>
      <c r="N3981" s="1" cm="1">
        <f t="array" ref="N3981">INDEX($F$1:$F$6469,MATCH(1,($A$1:$A$6469=J3981)*($C$1:$C$6469=L3981),0))</f>
        <v>-7.9930000000000003</v>
      </c>
      <c r="O3981" s="1">
        <f t="shared" si="197"/>
        <v>9.8926115341915803</v>
      </c>
      <c r="R3981" s="1"/>
    </row>
    <row r="3982" spans="1:18">
      <c r="A3982" t="s">
        <v>273</v>
      </c>
      <c r="B3982" t="s">
        <v>274</v>
      </c>
      <c r="C3982" s="2">
        <v>2011</v>
      </c>
      <c r="D3982" s="10">
        <f>Fngdp_rpch!Y3982</f>
        <v>7.5480000000002434</v>
      </c>
      <c r="E3982" s="1">
        <f t="shared" si="195"/>
        <v>7.5480000000002434</v>
      </c>
      <c r="F3982" s="4">
        <f>IF(INDEX(WEOApr2024all!$B$1:$BG$197,MATCH('Figure 2.5'!B3982,WEOApr2024all!$B$1:$B$197,0),MATCH('Figure 2.5'!C3982,WEOApr2024all!$B$1:$BG$1,0))="","",INDEX(WEOApr2024all!$B$1:$BG$197,MATCH('Figure 2.5'!B3982,WEOApr2024all!$B$1:$B$197,0),MATCH('Figure 2.5'!C3982,WEOApr2024all!$B$1:$BG$1,0)))</f>
        <v>7.1340000000000003</v>
      </c>
      <c r="G3982" s="1">
        <f t="shared" si="196"/>
        <v>0.41400000000024306</v>
      </c>
      <c r="J3982" t="s">
        <v>289</v>
      </c>
      <c r="K3982" t="s">
        <v>290</v>
      </c>
      <c r="L3982" s="2">
        <v>1992</v>
      </c>
      <c r="M3982" s="1" cm="1">
        <f t="array" ref="M3982">INDEX($E$1:$E$6469,MATCH(1,($A$1:$A$6469=J3982)*($C$1:$C$6469=L3982),0))</f>
        <v>3.3888077910947167</v>
      </c>
      <c r="N3982" s="1" cm="1">
        <f t="array" ref="N3982">INDEX($F$1:$F$6469,MATCH(1,($A$1:$A$6469=J3982)*($C$1:$C$6469=L3982),0))</f>
        <v>-9.6460000000000008</v>
      </c>
      <c r="O3982" s="1">
        <f t="shared" si="197"/>
        <v>13.034807791094718</v>
      </c>
      <c r="R3982" s="1"/>
    </row>
    <row r="3983" spans="1:18">
      <c r="A3983" t="s">
        <v>273</v>
      </c>
      <c r="B3983" t="s">
        <v>274</v>
      </c>
      <c r="C3983" s="2">
        <v>2012</v>
      </c>
      <c r="D3983" s="10">
        <f>Fngdp_rpch!Z3983</f>
        <v>7.5483143458247914</v>
      </c>
      <c r="E3983" s="1">
        <f t="shared" si="195"/>
        <v>7.5483143458247914</v>
      </c>
      <c r="F3983" s="4">
        <f>IF(INDEX(WEOApr2024all!$B$1:$BG$197,MATCH('Figure 2.5'!B3983,WEOApr2024all!$B$1:$B$197,0),MATCH('Figure 2.5'!C3983,WEOApr2024all!$B$1:$BG$1,0))="","",INDEX(WEOApr2024all!$B$1:$BG$197,MATCH('Figure 2.5'!B3983,WEOApr2024all!$B$1:$B$197,0),MATCH('Figure 2.5'!C3983,WEOApr2024all!$B$1:$BG$1,0)))</f>
        <v>7.9950000000000001</v>
      </c>
      <c r="G3983" s="1">
        <f t="shared" si="196"/>
        <v>-0.44668565417520867</v>
      </c>
      <c r="J3983" t="s">
        <v>289</v>
      </c>
      <c r="K3983" t="s">
        <v>290</v>
      </c>
      <c r="L3983" s="2">
        <v>1993</v>
      </c>
      <c r="M3983" s="1" cm="1">
        <f t="array" ref="M3983">INDEX($E$1:$E$6469,MATCH(1,($A$1:$A$6469=J3983)*($C$1:$C$6469=L3983),0))</f>
        <v>4.6999994484434593</v>
      </c>
      <c r="N3983" s="1" cm="1">
        <f t="array" ref="N3983">INDEX($F$1:$F$6469,MATCH(1,($A$1:$A$6469=J3983)*($C$1:$C$6469=L3983),0))</f>
        <v>5.3999999999999999E-2</v>
      </c>
      <c r="O3983" s="1">
        <f t="shared" si="197"/>
        <v>4.645999448443459</v>
      </c>
      <c r="R3983" s="1"/>
    </row>
    <row r="3984" spans="1:18">
      <c r="A3984" t="s">
        <v>273</v>
      </c>
      <c r="B3984" t="s">
        <v>274</v>
      </c>
      <c r="C3984" s="2">
        <v>2013</v>
      </c>
      <c r="D3984" s="10">
        <f>Fngdp_rpch!AA3984</f>
        <v>8.3999999999996291</v>
      </c>
      <c r="E3984" s="1">
        <f t="shared" si="195"/>
        <v>8.3999999999996291</v>
      </c>
      <c r="F3984" s="4">
        <f>IF(INDEX(WEOApr2024all!$B$1:$BG$197,MATCH('Figure 2.5'!B3984,WEOApr2024all!$B$1:$B$197,0),MATCH('Figure 2.5'!C3984,WEOApr2024all!$B$1:$BG$1,0))="","",INDEX(WEOApr2024all!$B$1:$BG$197,MATCH('Figure 2.5'!B3984,WEOApr2024all!$B$1:$B$197,0),MATCH('Figure 2.5'!C3984,WEOApr2024all!$B$1:$BG$1,0)))</f>
        <v>6.5709999999999997</v>
      </c>
      <c r="G3984" s="1">
        <f t="shared" si="196"/>
        <v>1.8289999999996294</v>
      </c>
      <c r="J3984" t="s">
        <v>289</v>
      </c>
      <c r="K3984" t="s">
        <v>290</v>
      </c>
      <c r="L3984" s="2">
        <v>1994</v>
      </c>
      <c r="M3984" s="1" cm="1">
        <f t="array" ref="M3984">INDEX($E$1:$E$6469,MATCH(1,($A$1:$A$6469=J3984)*($C$1:$C$6469=L3984),0))</f>
        <v>4.4732049123170192</v>
      </c>
      <c r="N3984" s="1" cm="1">
        <f t="array" ref="N3984">INDEX($F$1:$F$6469,MATCH(1,($A$1:$A$6469=J3984)*($C$1:$C$6469=L3984),0))</f>
        <v>3.5</v>
      </c>
      <c r="O3984" s="1">
        <f t="shared" si="197"/>
        <v>0.97320491231701922</v>
      </c>
      <c r="R3984" s="1"/>
    </row>
    <row r="3985" spans="1:18">
      <c r="A3985" t="s">
        <v>273</v>
      </c>
      <c r="B3985" t="s">
        <v>274</v>
      </c>
      <c r="C3985" s="2">
        <v>2014</v>
      </c>
      <c r="D3985" s="10">
        <f>Fngdp_rpch!AB3985</f>
        <v>8.5000000000003304</v>
      </c>
      <c r="E3985" s="1">
        <f t="shared" si="195"/>
        <v>8.5000000000003304</v>
      </c>
      <c r="F3985" s="4">
        <f>IF(INDEX(WEOApr2024all!$B$1:$BG$197,MATCH('Figure 2.5'!B3985,WEOApr2024all!$B$1:$B$197,0),MATCH('Figure 2.5'!C3985,WEOApr2024all!$B$1:$BG$1,0))="","",INDEX(WEOApr2024all!$B$1:$BG$197,MATCH('Figure 2.5'!B3985,WEOApr2024all!$B$1:$B$197,0),MATCH('Figure 2.5'!C3985,WEOApr2024all!$B$1:$BG$1,0)))</f>
        <v>7.7030000000000003</v>
      </c>
      <c r="G3985" s="1">
        <f t="shared" si="196"/>
        <v>0.79700000000033011</v>
      </c>
      <c r="J3985" t="s">
        <v>289</v>
      </c>
      <c r="K3985" t="s">
        <v>290</v>
      </c>
      <c r="L3985" s="2">
        <v>1995</v>
      </c>
      <c r="M3985" s="1" cm="1">
        <f t="array" ref="M3985">INDEX($E$1:$E$6469,MATCH(1,($A$1:$A$6469=J3985)*($C$1:$C$6469=L3985),0))</f>
        <v>4.5000104129890195</v>
      </c>
      <c r="N3985" s="1" cm="1">
        <f t="array" ref="N3985">INDEX($F$1:$F$6469,MATCH(1,($A$1:$A$6469=J3985)*($C$1:$C$6469=L3985),0))</f>
        <v>-10.025</v>
      </c>
      <c r="O3985" s="1">
        <f t="shared" si="197"/>
        <v>14.525010412989019</v>
      </c>
      <c r="R3985" s="1"/>
    </row>
    <row r="3986" spans="1:18">
      <c r="A3986" t="s">
        <v>273</v>
      </c>
      <c r="B3986" t="s">
        <v>274</v>
      </c>
      <c r="C3986" s="2">
        <v>2015</v>
      </c>
      <c r="D3986" s="10">
        <f>Fngdp_rpch!AC3986</f>
        <v>8.1604367091066887</v>
      </c>
      <c r="E3986" s="1">
        <f t="shared" si="195"/>
        <v>8.1604367091066887</v>
      </c>
      <c r="F3986" s="4">
        <f>IF(INDEX(WEOApr2024all!$B$1:$BG$197,MATCH('Figure 2.5'!B3986,WEOApr2024all!$B$1:$B$197,0),MATCH('Figure 2.5'!C3986,WEOApr2024all!$B$1:$BG$1,0))="","",INDEX(WEOApr2024all!$B$1:$BG$197,MATCH('Figure 2.5'!B3986,WEOApr2024all!$B$1:$B$197,0),MATCH('Figure 2.5'!C3986,WEOApr2024all!$B$1:$BG$1,0)))</f>
        <v>7.3929999999999998</v>
      </c>
      <c r="G3986" s="1">
        <f t="shared" si="196"/>
        <v>0.76743670910668893</v>
      </c>
      <c r="J3986" t="s">
        <v>289</v>
      </c>
      <c r="K3986" t="s">
        <v>290</v>
      </c>
      <c r="L3986" s="2">
        <v>1996</v>
      </c>
      <c r="M3986" s="1" cm="1">
        <f t="array" ref="M3986">INDEX($E$1:$E$6469,MATCH(1,($A$1:$A$6469=J3986)*($C$1:$C$6469=L3986),0))</f>
        <v>4.9999958200103611</v>
      </c>
      <c r="N3986" s="1" cm="1">
        <f t="array" ref="N3986">INDEX($F$1:$F$6469,MATCH(1,($A$1:$A$6469=J3986)*($C$1:$C$6469=L3986),0))</f>
        <v>-24.786999999999999</v>
      </c>
      <c r="O3986" s="1">
        <f t="shared" si="197"/>
        <v>29.786995820010361</v>
      </c>
      <c r="R3986" s="1"/>
    </row>
    <row r="3987" spans="1:18">
      <c r="A3987" t="s">
        <v>273</v>
      </c>
      <c r="B3987" t="s">
        <v>274</v>
      </c>
      <c r="C3987" s="2">
        <v>2016</v>
      </c>
      <c r="D3987" s="10">
        <f>Fngdp_rpch!AD3987</f>
        <v>8.2000000000000064</v>
      </c>
      <c r="E3987" s="1">
        <f t="shared" si="195"/>
        <v>8.2000000000000064</v>
      </c>
      <c r="F3987" s="4">
        <f>IF(INDEX(WEOApr2024all!$B$1:$BG$197,MATCH('Figure 2.5'!B3987,WEOApr2024all!$B$1:$B$197,0),MATCH('Figure 2.5'!C3987,WEOApr2024all!$B$1:$BG$1,0))="","",INDEX(WEOApr2024all!$B$1:$BG$197,MATCH('Figure 2.5'!B3987,WEOApr2024all!$B$1:$B$197,0),MATCH('Figure 2.5'!C3987,WEOApr2024all!$B$1:$BG$1,0)))</f>
        <v>4.6970000000000001</v>
      </c>
      <c r="G3987" s="1">
        <f t="shared" si="196"/>
        <v>3.5030000000000063</v>
      </c>
      <c r="J3987" t="s">
        <v>289</v>
      </c>
      <c r="K3987" t="s">
        <v>290</v>
      </c>
      <c r="L3987" s="2">
        <v>1997</v>
      </c>
      <c r="M3987" s="1" cm="1">
        <f t="array" ref="M3987">INDEX($E$1:$E$6469,MATCH(1,($A$1:$A$6469=J3987)*($C$1:$C$6469=L3987),0))</f>
        <v>6.795387594219604</v>
      </c>
      <c r="N3987" s="1" cm="1">
        <f t="array" ref="N3987">INDEX($F$1:$F$6469,MATCH(1,($A$1:$A$6469=J3987)*($C$1:$C$6469=L3987),0))</f>
        <v>-17.596</v>
      </c>
      <c r="O3987" s="1">
        <f t="shared" si="197"/>
        <v>24.391387594219605</v>
      </c>
      <c r="R3987" s="1"/>
    </row>
    <row r="3988" spans="1:18">
      <c r="A3988" t="s">
        <v>273</v>
      </c>
      <c r="B3988" t="s">
        <v>274</v>
      </c>
      <c r="C3988" s="2">
        <v>2017</v>
      </c>
      <c r="D3988" s="10">
        <f>Fngdp_rpch!AE3988</f>
        <v>5.5000000000001048</v>
      </c>
      <c r="E3988" s="1">
        <f t="shared" si="195"/>
        <v>5.5000000000001048</v>
      </c>
      <c r="F3988" s="4">
        <f>IF(INDEX(WEOApr2024all!$B$1:$BG$197,MATCH('Figure 2.5'!B3988,WEOApr2024all!$B$1:$B$197,0),MATCH('Figure 2.5'!C3988,WEOApr2024all!$B$1:$BG$1,0))="","",INDEX(WEOApr2024all!$B$1:$BG$197,MATCH('Figure 2.5'!B3988,WEOApr2024all!$B$1:$B$197,0),MATCH('Figure 2.5'!C3988,WEOApr2024all!$B$1:$BG$1,0)))</f>
        <v>2.6379999999999999</v>
      </c>
      <c r="G3988" s="1">
        <f t="shared" si="196"/>
        <v>2.8620000000001049</v>
      </c>
      <c r="J3988" t="s">
        <v>289</v>
      </c>
      <c r="K3988" t="s">
        <v>290</v>
      </c>
      <c r="L3988" s="2">
        <v>1998</v>
      </c>
      <c r="M3988" s="1" cm="1">
        <f t="array" ref="M3988">INDEX($E$1:$E$6469,MATCH(1,($A$1:$A$6469=J3988)*($C$1:$C$6469=L3988),0))</f>
        <v>14.80000514194133</v>
      </c>
      <c r="N3988" s="1" cm="1">
        <f t="array" ref="N3988">INDEX($F$1:$F$6469,MATCH(1,($A$1:$A$6469=J3988)*($C$1:$C$6469=L3988),0))</f>
        <v>-0.83699999999999997</v>
      </c>
      <c r="O3988" s="1">
        <f t="shared" si="197"/>
        <v>15.63700514194133</v>
      </c>
      <c r="R3988" s="1"/>
    </row>
    <row r="3989" spans="1:18">
      <c r="A3989" t="s">
        <v>273</v>
      </c>
      <c r="B3989" t="s">
        <v>274</v>
      </c>
      <c r="C3989" s="2">
        <v>2018</v>
      </c>
      <c r="D3989" s="10">
        <f>Fngdp_rpch!AF3989</f>
        <v>5.2830394221579979</v>
      </c>
      <c r="E3989" s="1">
        <f t="shared" si="195"/>
        <v>5.2830394221579979</v>
      </c>
      <c r="F3989" s="4">
        <f>IF(INDEX(WEOApr2024all!$B$1:$BG$197,MATCH('Figure 2.5'!B3989,WEOApr2024all!$B$1:$B$197,0),MATCH('Figure 2.5'!C3989,WEOApr2024all!$B$1:$BG$1,0))="","",INDEX(WEOApr2024all!$B$1:$BG$197,MATCH('Figure 2.5'!B3989,WEOApr2024all!$B$1:$B$197,0),MATCH('Figure 2.5'!C3989,WEOApr2024all!$B$1:$BG$1,0)))</f>
        <v>3.4849999999999999</v>
      </c>
      <c r="G3989" s="1">
        <f t="shared" si="196"/>
        <v>1.7980394221579981</v>
      </c>
      <c r="J3989" t="s">
        <v>289</v>
      </c>
      <c r="K3989" t="s">
        <v>290</v>
      </c>
      <c r="L3989" s="2">
        <v>1999</v>
      </c>
      <c r="M3989" s="1" cm="1">
        <f t="array" ref="M3989">INDEX($E$1:$E$6469,MATCH(1,($A$1:$A$6469=J3989)*($C$1:$C$6469=L3989),0))</f>
        <v>8.6999939478299879</v>
      </c>
      <c r="N3989" s="1" cm="1">
        <f t="array" ref="N3989">INDEX($F$1:$F$6469,MATCH(1,($A$1:$A$6469=J3989)*($C$1:$C$6469=L3989),0))</f>
        <v>-8.1219999999999999</v>
      </c>
      <c r="O3989" s="1">
        <f t="shared" si="197"/>
        <v>16.821993947829988</v>
      </c>
      <c r="R3989" s="1"/>
    </row>
    <row r="3990" spans="1:18">
      <c r="A3990" t="s">
        <v>273</v>
      </c>
      <c r="B3990" t="s">
        <v>274</v>
      </c>
      <c r="C3990" s="2">
        <v>2019</v>
      </c>
      <c r="D3990" s="10">
        <f>Fngdp_rpch!AG3990</f>
        <v>3.9999999999999813</v>
      </c>
      <c r="E3990" s="1">
        <f t="shared" si="195"/>
        <v>3.9999999999999813</v>
      </c>
      <c r="F3990" s="4">
        <f>IF(INDEX(WEOApr2024all!$B$1:$BG$197,MATCH('Figure 2.5'!B3990,WEOApr2024all!$B$1:$B$197,0),MATCH('Figure 2.5'!C3990,WEOApr2024all!$B$1:$BG$1,0))="","",INDEX(WEOApr2024all!$B$1:$BG$197,MATCH('Figure 2.5'!B3990,WEOApr2024all!$B$1:$B$197,0),MATCH('Figure 2.5'!C3990,WEOApr2024all!$B$1:$BG$1,0)))</f>
        <v>2.3180000000000001</v>
      </c>
      <c r="G3990" s="1">
        <f t="shared" si="196"/>
        <v>1.6819999999999813</v>
      </c>
      <c r="J3990" t="s">
        <v>289</v>
      </c>
      <c r="K3990" t="s">
        <v>290</v>
      </c>
      <c r="L3990" s="2">
        <v>2000</v>
      </c>
      <c r="M3990" s="1" cm="1">
        <f t="array" ref="M3990">INDEX($E$1:$E$6469,MATCH(1,($A$1:$A$6469=J3990)*($C$1:$C$6469=L3990),0))</f>
        <v>10.000003246390321</v>
      </c>
      <c r="N3990" s="1" cm="1">
        <f t="array" ref="N3990">INDEX($F$1:$F$6469,MATCH(1,($A$1:$A$6469=J3990)*($C$1:$C$6469=L3990),0))</f>
        <v>3.8069999999999999</v>
      </c>
      <c r="O3990" s="1">
        <f t="shared" si="197"/>
        <v>6.1930032463903206</v>
      </c>
      <c r="R3990" s="1"/>
    </row>
    <row r="3991" spans="1:18">
      <c r="A3991" t="s">
        <v>273</v>
      </c>
      <c r="B3991" t="s">
        <v>274</v>
      </c>
      <c r="C3991" s="2">
        <v>2020</v>
      </c>
      <c r="D3991" s="10">
        <f>Fngdp_rpch!AH3991</f>
        <v>6.0432220040300466</v>
      </c>
      <c r="E3991" s="1">
        <f t="shared" si="195"/>
        <v>6.0432220040300466</v>
      </c>
      <c r="F3991" s="4">
        <f>IF(INDEX(WEOApr2024all!$B$1:$BG$197,MATCH('Figure 2.5'!B3991,WEOApr2024all!$B$1:$B$197,0),MATCH('Figure 2.5'!C3991,WEOApr2024all!$B$1:$BG$1,0))="","",INDEX(WEOApr2024all!$B$1:$BG$197,MATCH('Figure 2.5'!B3991,WEOApr2024all!$B$1:$B$197,0),MATCH('Figure 2.5'!C3991,WEOApr2024all!$B$1:$BG$1,0)))</f>
        <v>-1.22</v>
      </c>
      <c r="G3991" s="1">
        <f t="shared" si="196"/>
        <v>7.2632220040300464</v>
      </c>
      <c r="J3991" t="s">
        <v>289</v>
      </c>
      <c r="K3991" t="s">
        <v>290</v>
      </c>
      <c r="L3991" s="2">
        <v>2001</v>
      </c>
      <c r="M3991" s="1" cm="1">
        <f t="array" ref="M3991">INDEX($E$1:$E$6469,MATCH(1,($A$1:$A$6469=J3991)*($C$1:$C$6469=L3991),0))</f>
        <v>6.999999999999984</v>
      </c>
      <c r="N3991" s="1" cm="1">
        <f t="array" ref="N3991">INDEX($F$1:$F$6469,MATCH(1,($A$1:$A$6469=J3991)*($C$1:$C$6469=L3991),0))</f>
        <v>18.170000000000002</v>
      </c>
      <c r="O3991" s="1">
        <f t="shared" si="197"/>
        <v>-11.170000000000018</v>
      </c>
      <c r="R3991" s="1"/>
    </row>
    <row r="3992" spans="1:18">
      <c r="A3992" t="s">
        <v>273</v>
      </c>
      <c r="B3992" t="s">
        <v>274</v>
      </c>
      <c r="C3992" s="2">
        <v>2021</v>
      </c>
      <c r="D3992" s="10">
        <f>Fngdp_rpch!AI3992</f>
        <v>2.0999999999939067</v>
      </c>
      <c r="E3992" s="1">
        <f t="shared" si="195"/>
        <v>2.0999999999939067</v>
      </c>
      <c r="F3992" s="4">
        <f>IF(INDEX(WEOApr2024all!$B$1:$BG$197,MATCH('Figure 2.5'!B3992,WEOApr2024all!$B$1:$B$197,0),MATCH('Figure 2.5'!C3992,WEOApr2024all!$B$1:$BG$1,0))="","",INDEX(WEOApr2024all!$B$1:$BG$197,MATCH('Figure 2.5'!B3992,WEOApr2024all!$B$1:$B$197,0),MATCH('Figure 2.5'!C3992,WEOApr2024all!$B$1:$BG$1,0)))</f>
        <v>2.3769999999999998</v>
      </c>
      <c r="G3992" s="1">
        <f t="shared" si="196"/>
        <v>-0.27700000000609304</v>
      </c>
      <c r="J3992" t="s">
        <v>289</v>
      </c>
      <c r="K3992" t="s">
        <v>290</v>
      </c>
      <c r="L3992" s="2">
        <v>2002</v>
      </c>
      <c r="M3992" s="1" cm="1">
        <f t="array" ref="M3992">INDEX($E$1:$E$6469,MATCH(1,($A$1:$A$6469=J3992)*($C$1:$C$6469=L3992),0))</f>
        <v>6.0038106132378477</v>
      </c>
      <c r="N3992" s="1" cm="1">
        <f t="array" ref="N3992">INDEX($F$1:$F$6469,MATCH(1,($A$1:$A$6469=J3992)*($C$1:$C$6469=L3992),0))</f>
        <v>26.425000000000001</v>
      </c>
      <c r="O3992" s="1">
        <f t="shared" si="197"/>
        <v>-20.421189386762151</v>
      </c>
      <c r="R3992" s="1"/>
    </row>
    <row r="3993" spans="1:18">
      <c r="A3993" t="s">
        <v>273</v>
      </c>
      <c r="B3993" t="s">
        <v>274</v>
      </c>
      <c r="C3993" s="2">
        <v>2022</v>
      </c>
      <c r="D3993" s="10">
        <f>Fngdp_rpch!AJ3993</f>
        <v>5.2978718756601317</v>
      </c>
      <c r="E3993" s="1">
        <f t="shared" si="195"/>
        <v>5.2978718756601317</v>
      </c>
      <c r="F3993" s="4" t="str">
        <f>IF(INDEX(WEOApr2024all!$B$1:$BG$197,MATCH('Figure 2.5'!B3993,WEOApr2024all!$B$1:$B$197,0),MATCH('Figure 2.5'!C3993,WEOApr2024all!$B$1:$BG$1,0))="","",INDEX(WEOApr2024all!$B$1:$BG$197,MATCH('Figure 2.5'!B3993,WEOApr2024all!$B$1:$B$197,0),MATCH('Figure 2.5'!C3993,WEOApr2024all!$B$1:$BG$1,0)))</f>
        <v/>
      </c>
      <c r="G3993" s="1" t="str">
        <f t="shared" si="196"/>
        <v/>
      </c>
      <c r="J3993" t="s">
        <v>289</v>
      </c>
      <c r="K3993" t="s">
        <v>290</v>
      </c>
      <c r="L3993" s="2">
        <v>2003</v>
      </c>
      <c r="M3993" s="1" cm="1">
        <f t="array" ref="M3993">INDEX($E$1:$E$6469,MATCH(1,($A$1:$A$6469=J3993)*($C$1:$C$6469=L3993),0))</f>
        <v>6.9628576907678985</v>
      </c>
      <c r="N3993" s="1" cm="1">
        <f t="array" ref="N3993">INDEX($F$1:$F$6469,MATCH(1,($A$1:$A$6469=J3993)*($C$1:$C$6469=L3993),0))</f>
        <v>9.327</v>
      </c>
      <c r="O3993" s="1">
        <f t="shared" si="197"/>
        <v>-2.3641423092321014</v>
      </c>
      <c r="R3993" s="1"/>
    </row>
    <row r="3994" spans="1:18">
      <c r="A3994" t="s">
        <v>273</v>
      </c>
      <c r="B3994" t="s">
        <v>274</v>
      </c>
      <c r="C3994" s="2">
        <v>2023</v>
      </c>
      <c r="D3994" s="10">
        <f>Fngdp_rpch!AK3994</f>
        <v>4.9477372975370359</v>
      </c>
      <c r="E3994" s="1">
        <f t="shared" si="195"/>
        <v>4.9477372975370359</v>
      </c>
      <c r="F3994" s="4" t="str">
        <f>IF(INDEX(WEOApr2024all!$B$1:$BG$197,MATCH('Figure 2.5'!B3994,WEOApr2024all!$B$1:$B$197,0),MATCH('Figure 2.5'!C3994,WEOApr2024all!$B$1:$BG$1,0))="","",INDEX(WEOApr2024all!$B$1:$BG$197,MATCH('Figure 2.5'!B3994,WEOApr2024all!$B$1:$B$197,0),MATCH('Figure 2.5'!C3994,WEOApr2024all!$B$1:$BG$1,0)))</f>
        <v/>
      </c>
      <c r="G3994" s="1" t="str">
        <f t="shared" si="196"/>
        <v/>
      </c>
      <c r="J3994" t="s">
        <v>289</v>
      </c>
      <c r="K3994" t="s">
        <v>290</v>
      </c>
      <c r="L3994" s="2">
        <v>2004</v>
      </c>
      <c r="M3994" s="1" cm="1">
        <f t="array" ref="M3994">INDEX($E$1:$E$6469,MATCH(1,($A$1:$A$6469=J3994)*($C$1:$C$6469=L3994),0))</f>
        <v>6.814293109731917</v>
      </c>
      <c r="N3994" s="1" cm="1">
        <f t="array" ref="N3994">INDEX($F$1:$F$6469,MATCH(1,($A$1:$A$6469=J3994)*($C$1:$C$6469=L3994),0))</f>
        <v>6.5979999999999999</v>
      </c>
      <c r="O3994" s="1">
        <f t="shared" si="197"/>
        <v>0.21629310973191718</v>
      </c>
      <c r="R3994" s="1"/>
    </row>
    <row r="3995" spans="1:18">
      <c r="A3995" t="s">
        <v>267</v>
      </c>
      <c r="B3995" t="s">
        <v>268</v>
      </c>
      <c r="C3995" s="2">
        <v>1991</v>
      </c>
      <c r="D3995" s="10">
        <f>Fngdp_rpch!E3995</f>
        <v>3.9622623422761905</v>
      </c>
      <c r="E3995" s="1">
        <f t="shared" si="195"/>
        <v>3.9622623422761905</v>
      </c>
      <c r="F3995" s="4" t="str">
        <f>IF(INDEX(WEOApr2024all!$B$1:$BG$197,MATCH('Figure 2.5'!B3995,WEOApr2024all!$B$1:$B$197,0),MATCH('Figure 2.5'!C3995,WEOApr2024all!$B$1:$BG$1,0))="","",INDEX(WEOApr2024all!$B$1:$BG$197,MATCH('Figure 2.5'!B3995,WEOApr2024all!$B$1:$B$197,0),MATCH('Figure 2.5'!C3995,WEOApr2024all!$B$1:$BG$1,0)))</f>
        <v>--</v>
      </c>
      <c r="G3995" s="1" t="str">
        <f t="shared" si="196"/>
        <v/>
      </c>
      <c r="J3995" t="s">
        <v>289</v>
      </c>
      <c r="K3995" t="s">
        <v>290</v>
      </c>
      <c r="L3995" s="2">
        <v>2005</v>
      </c>
      <c r="M3995" s="1" cm="1">
        <f t="array" ref="M3995">INDEX($E$1:$E$6469,MATCH(1,($A$1:$A$6469=J3995)*($C$1:$C$6469=L3995),0))</f>
        <v>6.9999999999996509</v>
      </c>
      <c r="N3995" s="1" cm="1">
        <f t="array" ref="N3995">INDEX($F$1:$F$6469,MATCH(1,($A$1:$A$6469=J3995)*($C$1:$C$6469=L3995),0))</f>
        <v>4.5049999999999999</v>
      </c>
      <c r="O3995" s="1">
        <f t="shared" si="197"/>
        <v>2.4949999999996511</v>
      </c>
      <c r="R3995" s="1"/>
    </row>
    <row r="3996" spans="1:18">
      <c r="A3996" t="s">
        <v>267</v>
      </c>
      <c r="B3996" t="s">
        <v>268</v>
      </c>
      <c r="C3996" s="2">
        <v>1992</v>
      </c>
      <c r="D3996" s="10">
        <f>Fngdp_rpch!F3996</f>
        <v>3.1876578623085683</v>
      </c>
      <c r="E3996" s="1">
        <f t="shared" si="195"/>
        <v>3.1876578623085683</v>
      </c>
      <c r="F3996" s="4">
        <f>IF(INDEX(WEOApr2024all!$B$1:$BG$197,MATCH('Figure 2.5'!B3996,WEOApr2024all!$B$1:$B$197,0),MATCH('Figure 2.5'!C3996,WEOApr2024all!$B$1:$BG$1,0))="","",INDEX(WEOApr2024all!$B$1:$BG$197,MATCH('Figure 2.5'!B3996,WEOApr2024all!$B$1:$B$197,0),MATCH('Figure 2.5'!C3996,WEOApr2024all!$B$1:$BG$1,0)))</f>
        <v>1.772</v>
      </c>
      <c r="G3996" s="1">
        <f t="shared" si="196"/>
        <v>1.4156578623085683</v>
      </c>
      <c r="J3996" t="s">
        <v>289</v>
      </c>
      <c r="K3996" t="s">
        <v>290</v>
      </c>
      <c r="L3996" s="2">
        <v>2006</v>
      </c>
      <c r="M3996" s="1" cm="1">
        <f t="array" ref="M3996">INDEX($E$1:$E$6469,MATCH(1,($A$1:$A$6469=J3996)*($C$1:$C$6469=L3996),0))</f>
        <v>7.1029516451292407</v>
      </c>
      <c r="N3996" s="1" cm="1">
        <f t="array" ref="N3996">INDEX($F$1:$F$6469,MATCH(1,($A$1:$A$6469=J3996)*($C$1:$C$6469=L3996),0))</f>
        <v>4.2240000000000002</v>
      </c>
      <c r="O3996" s="1">
        <f t="shared" si="197"/>
        <v>2.8789516451292405</v>
      </c>
      <c r="R3996" s="1"/>
    </row>
    <row r="3997" spans="1:18">
      <c r="A3997" t="s">
        <v>267</v>
      </c>
      <c r="B3997" t="s">
        <v>268</v>
      </c>
      <c r="C3997" s="2">
        <v>1993</v>
      </c>
      <c r="D3997" s="10">
        <f>Fngdp_rpch!G3997</f>
        <v>2.4930268832250135</v>
      </c>
      <c r="E3997" s="1">
        <f t="shared" si="195"/>
        <v>2.4930268832250135</v>
      </c>
      <c r="F3997" s="4">
        <f>IF(INDEX(WEOApr2024all!$B$1:$BG$197,MATCH('Figure 2.5'!B3997,WEOApr2024all!$B$1:$B$197,0),MATCH('Figure 2.5'!C3997,WEOApr2024all!$B$1:$BG$1,0))="","",INDEX(WEOApr2024all!$B$1:$BG$197,MATCH('Figure 2.5'!B3997,WEOApr2024all!$B$1:$B$197,0),MATCH('Figure 2.5'!C3997,WEOApr2024all!$B$1:$BG$1,0)))</f>
        <v>5.8739999999999997</v>
      </c>
      <c r="G3997" s="1">
        <f t="shared" si="196"/>
        <v>-3.3809731167749861</v>
      </c>
      <c r="J3997" t="s">
        <v>289</v>
      </c>
      <c r="K3997" t="s">
        <v>290</v>
      </c>
      <c r="L3997" s="2">
        <v>2007</v>
      </c>
      <c r="M3997" s="1" cm="1">
        <f t="array" ref="M3997">INDEX($E$1:$E$6469,MATCH(1,($A$1:$A$6469=J3997)*($C$1:$C$6469=L3997),0))</f>
        <v>6.5091629286928132</v>
      </c>
      <c r="N3997" s="1" cm="1">
        <f t="array" ref="N3997">INDEX($F$1:$F$6469,MATCH(1,($A$1:$A$6469=J3997)*($C$1:$C$6469=L3997),0))</f>
        <v>8.0579999999999998</v>
      </c>
      <c r="O3997" s="1">
        <f t="shared" si="197"/>
        <v>-1.5488370713071866</v>
      </c>
      <c r="R3997" s="1"/>
    </row>
    <row r="3998" spans="1:18">
      <c r="A3998" t="s">
        <v>267</v>
      </c>
      <c r="B3998" t="s">
        <v>268</v>
      </c>
      <c r="C3998" s="2">
        <v>1994</v>
      </c>
      <c r="D3998" s="10">
        <f>Fngdp_rpch!H3998</f>
        <v>2.9237142987324827</v>
      </c>
      <c r="E3998" s="1">
        <f t="shared" si="195"/>
        <v>2.9237142987324827</v>
      </c>
      <c r="F3998" s="4">
        <f>IF(INDEX(WEOApr2024all!$B$1:$BG$197,MATCH('Figure 2.5'!B3998,WEOApr2024all!$B$1:$B$197,0),MATCH('Figure 2.5'!C3998,WEOApr2024all!$B$1:$BG$1,0))="","",INDEX(WEOApr2024all!$B$1:$BG$197,MATCH('Figure 2.5'!B3998,WEOApr2024all!$B$1:$B$197,0),MATCH('Figure 2.5'!C3998,WEOApr2024all!$B$1:$BG$1,0)))</f>
        <v>-3.0609999999999999</v>
      </c>
      <c r="G3998" s="1">
        <f t="shared" si="196"/>
        <v>5.9847142987324826</v>
      </c>
      <c r="J3998" t="s">
        <v>289</v>
      </c>
      <c r="K3998" t="s">
        <v>290</v>
      </c>
      <c r="L3998" s="2">
        <v>2008</v>
      </c>
      <c r="M3998" s="1" cm="1">
        <f t="array" ref="M3998">INDEX($E$1:$E$6469,MATCH(1,($A$1:$A$6469=J3998)*($C$1:$C$6469=L3998),0))</f>
        <v>7.0277117633326558</v>
      </c>
      <c r="N3998" s="1" cm="1">
        <f t="array" ref="N3998">INDEX($F$1:$F$6469,MATCH(1,($A$1:$A$6469=J3998)*($C$1:$C$6469=L3998),0))</f>
        <v>5.4</v>
      </c>
      <c r="O3998" s="1">
        <f t="shared" si="197"/>
        <v>1.6277117633326554</v>
      </c>
      <c r="R3998" s="1"/>
    </row>
    <row r="3999" spans="1:18">
      <c r="A3999" t="s">
        <v>267</v>
      </c>
      <c r="B3999" t="s">
        <v>268</v>
      </c>
      <c r="C3999" s="2">
        <v>1995</v>
      </c>
      <c r="D3999" s="10">
        <f>Fngdp_rpch!I3999</f>
        <v>1.5603637180903407</v>
      </c>
      <c r="E3999" s="1">
        <f t="shared" si="195"/>
        <v>1.5603637180903407</v>
      </c>
      <c r="F3999" s="4">
        <f>IF(INDEX(WEOApr2024all!$B$1:$BG$197,MATCH('Figure 2.5'!B3999,WEOApr2024all!$B$1:$B$197,0),MATCH('Figure 2.5'!C3999,WEOApr2024all!$B$1:$BG$1,0))="","",INDEX(WEOApr2024all!$B$1:$BG$197,MATCH('Figure 2.5'!B3999,WEOApr2024all!$B$1:$B$197,0),MATCH('Figure 2.5'!C3999,WEOApr2024all!$B$1:$BG$1,0)))</f>
        <v>9.82</v>
      </c>
      <c r="G3999" s="1">
        <f t="shared" si="196"/>
        <v>-8.2596362819096605</v>
      </c>
      <c r="J3999" t="s">
        <v>289</v>
      </c>
      <c r="K3999" t="s">
        <v>290</v>
      </c>
      <c r="L3999" s="2">
        <v>2009</v>
      </c>
      <c r="M3999" s="1" cm="1">
        <f t="array" ref="M3999">INDEX($E$1:$E$6469,MATCH(1,($A$1:$A$6469=J3999)*($C$1:$C$6469=L3999),0))</f>
        <v>5.8976389169591137</v>
      </c>
      <c r="N3999" s="1" cm="1">
        <f t="array" ref="N3999">INDEX($F$1:$F$6469,MATCH(1,($A$1:$A$6469=J3999)*($C$1:$C$6469=L3999),0))</f>
        <v>3.1869999999999998</v>
      </c>
      <c r="O3999" s="1">
        <f t="shared" si="197"/>
        <v>2.7106389169591139</v>
      </c>
      <c r="R3999" s="1"/>
    </row>
    <row r="4000" spans="1:18">
      <c r="A4000" t="s">
        <v>267</v>
      </c>
      <c r="B4000" t="s">
        <v>268</v>
      </c>
      <c r="C4000" s="2">
        <v>1996</v>
      </c>
      <c r="D4000" s="10">
        <f>Fngdp_rpch!J4000</f>
        <v>4.400142912831484</v>
      </c>
      <c r="E4000" s="1">
        <f t="shared" si="195"/>
        <v>4.400142912831484</v>
      </c>
      <c r="F4000" s="4">
        <f>IF(INDEX(WEOApr2024all!$B$1:$BG$197,MATCH('Figure 2.5'!B4000,WEOApr2024all!$B$1:$B$197,0),MATCH('Figure 2.5'!C4000,WEOApr2024all!$B$1:$BG$1,0))="","",INDEX(WEOApr2024all!$B$1:$BG$197,MATCH('Figure 2.5'!B4000,WEOApr2024all!$B$1:$B$197,0),MATCH('Figure 2.5'!C4000,WEOApr2024all!$B$1:$BG$1,0)))</f>
        <v>5.819</v>
      </c>
      <c r="G4000" s="1">
        <f t="shared" si="196"/>
        <v>-1.418857087168516</v>
      </c>
      <c r="J4000" t="s">
        <v>289</v>
      </c>
      <c r="K4000" t="s">
        <v>290</v>
      </c>
      <c r="L4000" s="2">
        <v>2010</v>
      </c>
      <c r="M4000" s="1" cm="1">
        <f t="array" ref="M4000">INDEX($E$1:$E$6469,MATCH(1,($A$1:$A$6469=J4000)*($C$1:$C$6469=L4000),0))</f>
        <v>3.9877768421269888</v>
      </c>
      <c r="N4000" s="1" cm="1">
        <f t="array" ref="N4000">INDEX($F$1:$F$6469,MATCH(1,($A$1:$A$6469=J4000)*($C$1:$C$6469=L4000),0))</f>
        <v>5.3470000000000004</v>
      </c>
      <c r="O4000" s="1">
        <f t="shared" si="197"/>
        <v>-1.3592231578730116</v>
      </c>
      <c r="R4000" s="1"/>
    </row>
    <row r="4001" spans="1:18">
      <c r="A4001" t="s">
        <v>267</v>
      </c>
      <c r="B4001" t="s">
        <v>268</v>
      </c>
      <c r="C4001" s="2">
        <v>1997</v>
      </c>
      <c r="D4001" s="10">
        <f>Fngdp_rpch!K4001</f>
        <v>4.4994719369237046</v>
      </c>
      <c r="E4001" s="1">
        <f t="shared" si="195"/>
        <v>4.4994719369237046</v>
      </c>
      <c r="F4001" s="4">
        <f>IF(INDEX(WEOApr2024all!$B$1:$BG$197,MATCH('Figure 2.5'!B4001,WEOApr2024all!$B$1:$B$197,0),MATCH('Figure 2.5'!C4001,WEOApr2024all!$B$1:$BG$1,0))="","",INDEX(WEOApr2024all!$B$1:$BG$197,MATCH('Figure 2.5'!B4001,WEOApr2024all!$B$1:$B$197,0),MATCH('Figure 2.5'!C4001,WEOApr2024all!$B$1:$BG$1,0)))</f>
        <v>-4.0449999999999999</v>
      </c>
      <c r="G4001" s="1">
        <f t="shared" si="196"/>
        <v>8.5444719369237045</v>
      </c>
      <c r="J4001" t="s">
        <v>289</v>
      </c>
      <c r="K4001" t="s">
        <v>290</v>
      </c>
      <c r="L4001" s="2">
        <v>2011</v>
      </c>
      <c r="M4001" s="1" cm="1">
        <f t="array" ref="M4001">INDEX($E$1:$E$6469,MATCH(1,($A$1:$A$6469=J4001)*($C$1:$C$6469=L4001),0))</f>
        <v>5.2000000000000268</v>
      </c>
      <c r="N4001" s="1" cm="1">
        <f t="array" ref="N4001">INDEX($F$1:$F$6469,MATCH(1,($A$1:$A$6469=J4001)*($C$1:$C$6469=L4001),0))</f>
        <v>6.3120000000000003</v>
      </c>
      <c r="O4001" s="1">
        <f t="shared" si="197"/>
        <v>-1.1119999999999735</v>
      </c>
      <c r="R4001" s="1"/>
    </row>
    <row r="4002" spans="1:18">
      <c r="A4002" t="s">
        <v>267</v>
      </c>
      <c r="B4002" t="s">
        <v>268</v>
      </c>
      <c r="C4002" s="2">
        <v>1998</v>
      </c>
      <c r="D4002" s="10">
        <f>Fngdp_rpch!L4002</f>
        <v>4.5003920138283027</v>
      </c>
      <c r="E4002" s="1">
        <f t="shared" si="195"/>
        <v>4.5003920138283027</v>
      </c>
      <c r="F4002" s="4">
        <f>IF(INDEX(WEOApr2024all!$B$1:$BG$197,MATCH('Figure 2.5'!B4002,WEOApr2024all!$B$1:$B$197,0),MATCH('Figure 2.5'!C4002,WEOApr2024all!$B$1:$BG$1,0))="","",INDEX(WEOApr2024all!$B$1:$BG$197,MATCH('Figure 2.5'!B4002,WEOApr2024all!$B$1:$B$197,0),MATCH('Figure 2.5'!C4002,WEOApr2024all!$B$1:$BG$1,0)))</f>
        <v>2.778</v>
      </c>
      <c r="G4002" s="1">
        <f t="shared" si="196"/>
        <v>1.7223920138283026</v>
      </c>
      <c r="J4002" t="s">
        <v>289</v>
      </c>
      <c r="K4002" t="s">
        <v>290</v>
      </c>
      <c r="L4002" s="2">
        <v>2012</v>
      </c>
      <c r="M4002" s="1" cm="1">
        <f t="array" ref="M4002">INDEX($E$1:$E$6469,MATCH(1,($A$1:$A$6469=J4002)*($C$1:$C$6469=L4002),0))</f>
        <v>51.420200913801573</v>
      </c>
      <c r="N4002" s="1" cm="1">
        <f t="array" ref="N4002">INDEX($F$1:$F$6469,MATCH(1,($A$1:$A$6469=J4002)*($C$1:$C$6469=L4002),0))</f>
        <v>15.178000000000001</v>
      </c>
      <c r="O4002" s="1">
        <f t="shared" si="197"/>
        <v>36.242200913801568</v>
      </c>
      <c r="R4002" s="1"/>
    </row>
    <row r="4003" spans="1:18">
      <c r="A4003" t="s">
        <v>267</v>
      </c>
      <c r="B4003" t="s">
        <v>268</v>
      </c>
      <c r="C4003" s="2">
        <v>1999</v>
      </c>
      <c r="D4003" s="10">
        <f>Fngdp_rpch!M4003</f>
        <v>4.5002982955796744</v>
      </c>
      <c r="E4003" s="1">
        <f t="shared" si="195"/>
        <v>4.5002982955796744</v>
      </c>
      <c r="F4003" s="4">
        <f>IF(INDEX(WEOApr2024all!$B$1:$BG$197,MATCH('Figure 2.5'!B4003,WEOApr2024all!$B$1:$B$197,0),MATCH('Figure 2.5'!C4003,WEOApr2024all!$B$1:$BG$1,0))="","",INDEX(WEOApr2024all!$B$1:$BG$197,MATCH('Figure 2.5'!B4003,WEOApr2024all!$B$1:$B$197,0),MATCH('Figure 2.5'!C4003,WEOApr2024all!$B$1:$BG$1,0)))</f>
        <v>3.673</v>
      </c>
      <c r="G4003" s="1">
        <f t="shared" si="196"/>
        <v>0.82729829557967438</v>
      </c>
      <c r="J4003" t="s">
        <v>289</v>
      </c>
      <c r="K4003" t="s">
        <v>290</v>
      </c>
      <c r="L4003" s="2">
        <v>2013</v>
      </c>
      <c r="M4003" s="1" cm="1">
        <f t="array" ref="M4003">INDEX($E$1:$E$6469,MATCH(1,($A$1:$A$6469=J4003)*($C$1:$C$6469=L4003),0))</f>
        <v>7.5472987723567808</v>
      </c>
      <c r="N4003" s="1" cm="1">
        <f t="array" ref="N4003">INDEX($F$1:$F$6469,MATCH(1,($A$1:$A$6469=J4003)*($C$1:$C$6469=L4003),0))</f>
        <v>20.72</v>
      </c>
      <c r="O4003" s="1">
        <f t="shared" si="197"/>
        <v>-13.172701227643218</v>
      </c>
      <c r="R4003" s="1"/>
    </row>
    <row r="4004" spans="1:18">
      <c r="A4004" t="s">
        <v>267</v>
      </c>
      <c r="B4004" t="s">
        <v>268</v>
      </c>
      <c r="C4004" s="2">
        <v>2000</v>
      </c>
      <c r="D4004" s="10">
        <f>Fngdp_rpch!N4004</f>
        <v>4.3999999999998929</v>
      </c>
      <c r="E4004" s="1">
        <f t="shared" si="195"/>
        <v>4.3999999999998929</v>
      </c>
      <c r="F4004" s="4">
        <f>IF(INDEX(WEOApr2024all!$B$1:$BG$197,MATCH('Figure 2.5'!B4004,WEOApr2024all!$B$1:$B$197,0),MATCH('Figure 2.5'!C4004,WEOApr2024all!$B$1:$BG$1,0))="","",INDEX(WEOApr2024all!$B$1:$BG$197,MATCH('Figure 2.5'!B4004,WEOApr2024all!$B$1:$B$197,0),MATCH('Figure 2.5'!C4004,WEOApr2024all!$B$1:$BG$1,0)))</f>
        <v>-3.9180000000000001</v>
      </c>
      <c r="G4004" s="1">
        <f t="shared" si="196"/>
        <v>8.317999999999893</v>
      </c>
      <c r="J4004" t="s">
        <v>289</v>
      </c>
      <c r="K4004" t="s">
        <v>290</v>
      </c>
      <c r="L4004" s="2">
        <v>2014</v>
      </c>
      <c r="M4004" s="1" cm="1">
        <f t="array" ref="M4004">INDEX($E$1:$E$6469,MATCH(1,($A$1:$A$6469=J4004)*($C$1:$C$6469=L4004),0))</f>
        <v>14.032143161507182</v>
      </c>
      <c r="N4004" s="1" cm="1">
        <f t="array" ref="N4004">INDEX($F$1:$F$6469,MATCH(1,($A$1:$A$6469=J4004)*($C$1:$C$6469=L4004),0))</f>
        <v>4.5549999999999997</v>
      </c>
      <c r="O4004" s="1">
        <f t="shared" si="197"/>
        <v>9.4771431615071826</v>
      </c>
      <c r="R4004" s="1"/>
    </row>
    <row r="4005" spans="1:18">
      <c r="A4005" t="s">
        <v>267</v>
      </c>
      <c r="B4005" t="s">
        <v>268</v>
      </c>
      <c r="C4005" s="2">
        <v>2001</v>
      </c>
      <c r="D4005" s="10">
        <f>Fngdp_rpch!O4005</f>
        <v>4.6000000000000929</v>
      </c>
      <c r="E4005" s="1">
        <f t="shared" si="195"/>
        <v>4.6000000000000929</v>
      </c>
      <c r="F4005" s="4">
        <f>IF(INDEX(WEOApr2024all!$B$1:$BG$197,MATCH('Figure 2.5'!B4005,WEOApr2024all!$B$1:$B$197,0),MATCH('Figure 2.5'!C4005,WEOApr2024all!$B$1:$BG$1,0))="","",INDEX(WEOApr2024all!$B$1:$BG$197,MATCH('Figure 2.5'!B4005,WEOApr2024all!$B$1:$B$197,0),MATCH('Figure 2.5'!C4005,WEOApr2024all!$B$1:$BG$1,0)))</f>
        <v>-0.79900000000000004</v>
      </c>
      <c r="G4005" s="1">
        <f t="shared" si="196"/>
        <v>5.3990000000000933</v>
      </c>
      <c r="J4005" t="s">
        <v>289</v>
      </c>
      <c r="K4005" t="s">
        <v>290</v>
      </c>
      <c r="L4005" s="2">
        <v>2015</v>
      </c>
      <c r="M4005" s="1" cm="1">
        <f t="array" ref="M4005">INDEX($E$1:$E$6469,MATCH(1,($A$1:$A$6469=J4005)*($C$1:$C$6469=L4005),0))</f>
        <v>9.9098264676178882</v>
      </c>
      <c r="N4005" s="1" cm="1">
        <f t="array" ref="N4005">INDEX($F$1:$F$6469,MATCH(1,($A$1:$A$6469=J4005)*($C$1:$C$6469=L4005),0))</f>
        <v>-20.492999999999999</v>
      </c>
      <c r="O4005" s="1">
        <f t="shared" si="197"/>
        <v>30.402826467617885</v>
      </c>
      <c r="R4005" s="1"/>
    </row>
    <row r="4006" spans="1:18">
      <c r="A4006" t="s">
        <v>267</v>
      </c>
      <c r="B4006" t="s">
        <v>268</v>
      </c>
      <c r="C4006" s="2">
        <v>2002</v>
      </c>
      <c r="D4006" s="10">
        <f>Fngdp_rpch!P4006</f>
        <v>6.0246030709028231</v>
      </c>
      <c r="E4006" s="1">
        <f t="shared" si="195"/>
        <v>6.0246030709028231</v>
      </c>
      <c r="F4006" s="4">
        <f>IF(INDEX(WEOApr2024all!$B$1:$BG$197,MATCH('Figure 2.5'!B4006,WEOApr2024all!$B$1:$B$197,0),MATCH('Figure 2.5'!C4006,WEOApr2024all!$B$1:$BG$1,0))="","",INDEX(WEOApr2024all!$B$1:$BG$197,MATCH('Figure 2.5'!B4006,WEOApr2024all!$B$1:$B$197,0),MATCH('Figure 2.5'!C4006,WEOApr2024all!$B$1:$BG$1,0)))</f>
        <v>1.381</v>
      </c>
      <c r="G4006" s="1">
        <f t="shared" si="196"/>
        <v>4.6436030709028229</v>
      </c>
      <c r="J4006" t="s">
        <v>289</v>
      </c>
      <c r="K4006" t="s">
        <v>290</v>
      </c>
      <c r="L4006" s="2">
        <v>2016</v>
      </c>
      <c r="M4006" s="1" cm="1">
        <f t="array" ref="M4006">INDEX($E$1:$E$6469,MATCH(1,($A$1:$A$6469=J4006)*($C$1:$C$6469=L4006),0))</f>
        <v>-0.68561082923271899</v>
      </c>
      <c r="N4006" s="1" cm="1">
        <f t="array" ref="N4006">INDEX($F$1:$F$6469,MATCH(1,($A$1:$A$6469=J4006)*($C$1:$C$6469=L4006),0))</f>
        <v>6.3540000000000001</v>
      </c>
      <c r="O4006" s="1">
        <f t="shared" si="197"/>
        <v>-7.0396108292327195</v>
      </c>
      <c r="R4006" s="1"/>
    </row>
    <row r="4007" spans="1:18">
      <c r="A4007" t="s">
        <v>267</v>
      </c>
      <c r="B4007" t="s">
        <v>268</v>
      </c>
      <c r="C4007" s="2">
        <v>2003</v>
      </c>
      <c r="D4007" s="10">
        <f>Fngdp_rpch!Q4007</f>
        <v>5.4601291182695189</v>
      </c>
      <c r="E4007" s="1">
        <f t="shared" si="195"/>
        <v>5.4601291182695189</v>
      </c>
      <c r="F4007" s="4">
        <f>IF(INDEX(WEOApr2024all!$B$1:$BG$197,MATCH('Figure 2.5'!B4007,WEOApr2024all!$B$1:$B$197,0),MATCH('Figure 2.5'!C4007,WEOApr2024all!$B$1:$BG$1,0))="","",INDEX(WEOApr2024all!$B$1:$BG$197,MATCH('Figure 2.5'!B4007,WEOApr2024all!$B$1:$B$197,0),MATCH('Figure 2.5'!C4007,WEOApr2024all!$B$1:$BG$1,0)))</f>
        <v>6.9279999999999999</v>
      </c>
      <c r="G4007" s="1">
        <f t="shared" si="196"/>
        <v>-1.4678708817304811</v>
      </c>
      <c r="J4007" t="s">
        <v>289</v>
      </c>
      <c r="K4007" t="s">
        <v>290</v>
      </c>
      <c r="L4007" s="2">
        <v>2017</v>
      </c>
      <c r="M4007" s="1" cm="1">
        <f t="array" ref="M4007">INDEX($E$1:$E$6469,MATCH(1,($A$1:$A$6469=J4007)*($C$1:$C$6469=L4007),0))</f>
        <v>4.9657399771185995</v>
      </c>
      <c r="N4007" s="1" cm="1">
        <f t="array" ref="N4007">INDEX($F$1:$F$6469,MATCH(1,($A$1:$A$6469=J4007)*($C$1:$C$6469=L4007),0))</f>
        <v>3.7650000000000001</v>
      </c>
      <c r="O4007" s="1">
        <f t="shared" si="197"/>
        <v>1.2007399771185994</v>
      </c>
      <c r="R4007" s="1"/>
    </row>
    <row r="4008" spans="1:18">
      <c r="A4008" t="s">
        <v>267</v>
      </c>
      <c r="B4008" t="s">
        <v>268</v>
      </c>
      <c r="C4008" s="2">
        <v>2004</v>
      </c>
      <c r="D4008" s="10">
        <f>Fngdp_rpch!R4008</f>
        <v>6.1362209055058958</v>
      </c>
      <c r="E4008" s="1">
        <f t="shared" si="195"/>
        <v>6.1362209055058958</v>
      </c>
      <c r="F4008" s="4">
        <f>IF(INDEX(WEOApr2024all!$B$1:$BG$197,MATCH('Figure 2.5'!B4008,WEOApr2024all!$B$1:$B$197,0),MATCH('Figure 2.5'!C4008,WEOApr2024all!$B$1:$BG$1,0))="","",INDEX(WEOApr2024all!$B$1:$BG$197,MATCH('Figure 2.5'!B4008,WEOApr2024all!$B$1:$B$197,0),MATCH('Figure 2.5'!C4008,WEOApr2024all!$B$1:$BG$1,0)))</f>
        <v>4.7329999999999997</v>
      </c>
      <c r="G4008" s="1">
        <f t="shared" si="196"/>
        <v>1.4032209055058962</v>
      </c>
      <c r="J4008" t="s">
        <v>289</v>
      </c>
      <c r="K4008" t="s">
        <v>290</v>
      </c>
      <c r="L4008" s="2">
        <v>2018</v>
      </c>
      <c r="M4008" s="1" cm="1">
        <f t="array" ref="M4008">INDEX($E$1:$E$6469,MATCH(1,($A$1:$A$6469=J4008)*($C$1:$C$6469=L4008),0))</f>
        <v>6.0960704947034428</v>
      </c>
      <c r="N4008" s="1" cm="1">
        <f t="array" ref="N4008">INDEX($F$1:$F$6469,MATCH(1,($A$1:$A$6469=J4008)*($C$1:$C$6469=L4008),0))</f>
        <v>3.4649999999999999</v>
      </c>
      <c r="O4008" s="1">
        <f t="shared" si="197"/>
        <v>2.6310704947034429</v>
      </c>
      <c r="R4008" s="1"/>
    </row>
    <row r="4009" spans="1:18">
      <c r="A4009" t="s">
        <v>267</v>
      </c>
      <c r="B4009" t="s">
        <v>268</v>
      </c>
      <c r="C4009" s="2">
        <v>2005</v>
      </c>
      <c r="D4009" s="10">
        <f>Fngdp_rpch!S4009</f>
        <v>5.2357106760496208</v>
      </c>
      <c r="E4009" s="1">
        <f t="shared" si="195"/>
        <v>5.2357106760496208</v>
      </c>
      <c r="F4009" s="4">
        <f>IF(INDEX(WEOApr2024all!$B$1:$BG$197,MATCH('Figure 2.5'!B4009,WEOApr2024all!$B$1:$B$197,0),MATCH('Figure 2.5'!C4009,WEOApr2024all!$B$1:$BG$1,0))="","",INDEX(WEOApr2024all!$B$1:$BG$197,MATCH('Figure 2.5'!B4009,WEOApr2024all!$B$1:$B$197,0),MATCH('Figure 2.5'!C4009,WEOApr2024all!$B$1:$BG$1,0)))</f>
        <v>8.5660000000000007</v>
      </c>
      <c r="G4009" s="1">
        <f t="shared" si="196"/>
        <v>-3.3302893239503799</v>
      </c>
      <c r="J4009" t="s">
        <v>289</v>
      </c>
      <c r="K4009" t="s">
        <v>290</v>
      </c>
      <c r="L4009" s="2">
        <v>2019</v>
      </c>
      <c r="M4009" s="1" cm="1">
        <f t="array" ref="M4009">INDEX($E$1:$E$6469,MATCH(1,($A$1:$A$6469=J4009)*($C$1:$C$6469=L4009),0))</f>
        <v>5.5455184589899176</v>
      </c>
      <c r="N4009" s="1" cm="1">
        <f t="array" ref="N4009">INDEX($F$1:$F$6469,MATCH(1,($A$1:$A$6469=J4009)*($C$1:$C$6469=L4009),0))</f>
        <v>5.2539999999999996</v>
      </c>
      <c r="O4009" s="1">
        <f t="shared" si="197"/>
        <v>0.29151845898991802</v>
      </c>
      <c r="R4009" s="1"/>
    </row>
    <row r="4010" spans="1:18">
      <c r="A4010" t="s">
        <v>267</v>
      </c>
      <c r="B4010" t="s">
        <v>268</v>
      </c>
      <c r="C4010" s="2">
        <v>2006</v>
      </c>
      <c r="D4010" s="10">
        <f>Fngdp_rpch!T4010</f>
        <v>26.878179463998109</v>
      </c>
      <c r="E4010" s="1">
        <f t="shared" si="195"/>
        <v>26.878179463998109</v>
      </c>
      <c r="F4010" s="4">
        <f>IF(INDEX(WEOApr2024all!$B$1:$BG$197,MATCH('Figure 2.5'!B4010,WEOApr2024all!$B$1:$B$197,0),MATCH('Figure 2.5'!C4010,WEOApr2024all!$B$1:$BG$1,0))="","",INDEX(WEOApr2024all!$B$1:$BG$197,MATCH('Figure 2.5'!B4010,WEOApr2024all!$B$1:$B$197,0),MATCH('Figure 2.5'!C4010,WEOApr2024all!$B$1:$BG$1,0)))</f>
        <v>18.332999999999998</v>
      </c>
      <c r="G4010" s="1">
        <f t="shared" si="196"/>
        <v>8.5451794639981102</v>
      </c>
      <c r="J4010" t="s">
        <v>289</v>
      </c>
      <c r="K4010" t="s">
        <v>290</v>
      </c>
      <c r="L4010" s="2">
        <v>2020</v>
      </c>
      <c r="M4010" s="1" cm="1">
        <f t="array" ref="M4010">INDEX($E$1:$E$6469,MATCH(1,($A$1:$A$6469=J4010)*($C$1:$C$6469=L4010),0))</f>
        <v>4.6503062754764013</v>
      </c>
      <c r="N4010" s="1" cm="1">
        <f t="array" ref="N4010">INDEX($F$1:$F$6469,MATCH(1,($A$1:$A$6469=J4010)*($C$1:$C$6469=L4010),0))</f>
        <v>-1.9690000000000001</v>
      </c>
      <c r="O4010" s="1">
        <f t="shared" si="197"/>
        <v>6.6193062754764016</v>
      </c>
      <c r="R4010" s="1"/>
    </row>
    <row r="4011" spans="1:18">
      <c r="A4011" t="s">
        <v>267</v>
      </c>
      <c r="B4011" t="s">
        <v>268</v>
      </c>
      <c r="C4011" s="2">
        <v>2007</v>
      </c>
      <c r="D4011" s="10">
        <f>Fngdp_rpch!U4011</f>
        <v>10.589968697534902</v>
      </c>
      <c r="E4011" s="1">
        <f t="shared" si="195"/>
        <v>10.589968697534902</v>
      </c>
      <c r="F4011" s="4">
        <f>IF(INDEX(WEOApr2024all!$B$1:$BG$197,MATCH('Figure 2.5'!B4011,WEOApr2024all!$B$1:$B$197,0),MATCH('Figure 2.5'!C4011,WEOApr2024all!$B$1:$BG$1,0))="","",INDEX(WEOApr2024all!$B$1:$BG$197,MATCH('Figure 2.5'!B4011,WEOApr2024all!$B$1:$B$197,0),MATCH('Figure 2.5'!C4011,WEOApr2024all!$B$1:$BG$1,0)))</f>
        <v>-1.9690000000000001</v>
      </c>
      <c r="G4011" s="1">
        <f t="shared" si="196"/>
        <v>12.558968697534901</v>
      </c>
      <c r="J4011" t="s">
        <v>289</v>
      </c>
      <c r="K4011" t="s">
        <v>290</v>
      </c>
      <c r="L4011" s="2">
        <v>2021</v>
      </c>
      <c r="M4011" s="1" cm="1">
        <f t="array" ref="M4011">INDEX($E$1:$E$6469,MATCH(1,($A$1:$A$6469=J4011)*($C$1:$C$6469=L4011),0))</f>
        <v>2.7422809624054967</v>
      </c>
      <c r="N4011" s="1" cm="1">
        <f t="array" ref="N4011">INDEX($F$1:$F$6469,MATCH(1,($A$1:$A$6469=J4011)*($C$1:$C$6469=L4011),0))</f>
        <v>4.1050000000000004</v>
      </c>
      <c r="O4011" s="1">
        <f t="shared" si="197"/>
        <v>-1.3627190375945037</v>
      </c>
      <c r="R4011" s="1"/>
    </row>
    <row r="4012" spans="1:18">
      <c r="A4012" t="s">
        <v>267</v>
      </c>
      <c r="B4012" t="s">
        <v>268</v>
      </c>
      <c r="C4012" s="2">
        <v>2008</v>
      </c>
      <c r="D4012" s="10">
        <f>Fngdp_rpch!V4012</f>
        <v>4.4466149511129371</v>
      </c>
      <c r="E4012" s="1">
        <f t="shared" si="195"/>
        <v>4.4466149511129371</v>
      </c>
      <c r="F4012" s="4">
        <f>IF(INDEX(WEOApr2024all!$B$1:$BG$197,MATCH('Figure 2.5'!B4012,WEOApr2024all!$B$1:$B$197,0),MATCH('Figure 2.5'!C4012,WEOApr2024all!$B$1:$BG$1,0))="","",INDEX(WEOApr2024all!$B$1:$BG$197,MATCH('Figure 2.5'!B4012,WEOApr2024all!$B$1:$B$197,0),MATCH('Figure 2.5'!C4012,WEOApr2024all!$B$1:$BG$1,0)))</f>
        <v>-0.33100000000000002</v>
      </c>
      <c r="G4012" s="1">
        <f t="shared" si="196"/>
        <v>4.7776149511129375</v>
      </c>
      <c r="J4012" t="s">
        <v>289</v>
      </c>
      <c r="K4012" t="s">
        <v>290</v>
      </c>
      <c r="L4012" s="2">
        <v>2022</v>
      </c>
      <c r="M4012" s="1" cm="1">
        <f t="array" ref="M4012">INDEX($E$1:$E$6469,MATCH(1,($A$1:$A$6469=J4012)*($C$1:$C$6469=L4012),0))</f>
        <v>5.8842965219251919</v>
      </c>
      <c r="N4012" s="1" cm="1">
        <f t="array" ref="N4012">INDEX($F$1:$F$6469,MATCH(1,($A$1:$A$6469=J4012)*($C$1:$C$6469=L4012),0))</f>
        <v>3.4580000000000002</v>
      </c>
      <c r="O4012" s="1">
        <f t="shared" si="197"/>
        <v>2.4262965219251917</v>
      </c>
      <c r="R4012" s="1"/>
    </row>
    <row r="4013" spans="1:18">
      <c r="A4013" t="s">
        <v>267</v>
      </c>
      <c r="B4013" t="s">
        <v>268</v>
      </c>
      <c r="C4013" s="2">
        <v>2009</v>
      </c>
      <c r="D4013" s="10">
        <f>Fngdp_rpch!W4013</f>
        <v>6.8111317194602616</v>
      </c>
      <c r="E4013" s="1">
        <f t="shared" si="195"/>
        <v>6.8111317194602616</v>
      </c>
      <c r="F4013" s="4">
        <f>IF(INDEX(WEOApr2024all!$B$1:$BG$197,MATCH('Figure 2.5'!B4013,WEOApr2024all!$B$1:$B$197,0),MATCH('Figure 2.5'!C4013,WEOApr2024all!$B$1:$BG$1,0))="","",INDEX(WEOApr2024all!$B$1:$BG$197,MATCH('Figure 2.5'!B4013,WEOApr2024all!$B$1:$B$197,0),MATCH('Figure 2.5'!C4013,WEOApr2024all!$B$1:$BG$1,0)))</f>
        <v>9.8000000000000004E-2</v>
      </c>
      <c r="G4013" s="1">
        <f t="shared" si="196"/>
        <v>6.7131317194602618</v>
      </c>
      <c r="J4013" t="s">
        <v>77</v>
      </c>
      <c r="K4013" t="s">
        <v>78</v>
      </c>
      <c r="L4013" s="2">
        <v>1991</v>
      </c>
      <c r="M4013" s="1" cm="1">
        <f t="array" ref="M4013">INDEX($E$1:$E$6469,MATCH(1,($A$1:$A$6469=J4013)*($C$1:$C$6469=L4013),0))</f>
        <v>0.35189258032672921</v>
      </c>
      <c r="N4013" s="1" cm="1">
        <f t="array" ref="N4013">INDEX($F$1:$F$6469,MATCH(1,($A$1:$A$6469=J4013)*($C$1:$C$6469=L4013),0))</f>
        <v>1.498</v>
      </c>
      <c r="O4013" s="1">
        <f t="shared" si="197"/>
        <v>-1.1461074196732708</v>
      </c>
      <c r="R4013" s="1"/>
    </row>
    <row r="4014" spans="1:18">
      <c r="A4014" t="s">
        <v>267</v>
      </c>
      <c r="B4014" t="s">
        <v>268</v>
      </c>
      <c r="C4014" s="2">
        <v>2010</v>
      </c>
      <c r="D4014" s="10">
        <f>Fngdp_rpch!X4014</f>
        <v>4.6871862358030869</v>
      </c>
      <c r="E4014" s="1">
        <f t="shared" si="195"/>
        <v>4.6871862358030869</v>
      </c>
      <c r="F4014" s="4">
        <f>IF(INDEX(WEOApr2024all!$B$1:$BG$197,MATCH('Figure 2.5'!B4014,WEOApr2024all!$B$1:$B$197,0),MATCH('Figure 2.5'!C4014,WEOApr2024all!$B$1:$BG$1,0))="","",INDEX(WEOApr2024all!$B$1:$BG$197,MATCH('Figure 2.5'!B4014,WEOApr2024all!$B$1:$B$197,0),MATCH('Figure 2.5'!C4014,WEOApr2024all!$B$1:$BG$1,0)))</f>
        <v>2.62</v>
      </c>
      <c r="G4014" s="1">
        <f t="shared" si="196"/>
        <v>2.0671862358030868</v>
      </c>
      <c r="J4014" t="s">
        <v>77</v>
      </c>
      <c r="K4014" t="s">
        <v>78</v>
      </c>
      <c r="L4014" s="2">
        <v>1992</v>
      </c>
      <c r="M4014" s="1" cm="1">
        <f t="array" ref="M4014">INDEX($E$1:$E$6469,MATCH(1,($A$1:$A$6469=J4014)*($C$1:$C$6469=L4014),0))</f>
        <v>4.1168634815935912</v>
      </c>
      <c r="N4014" s="1" cm="1">
        <f t="array" ref="N4014">INDEX($F$1:$F$6469,MATCH(1,($A$1:$A$6469=J4014)*($C$1:$C$6469=L4014),0))</f>
        <v>7.0209999999999999</v>
      </c>
      <c r="O4014" s="1">
        <f t="shared" si="197"/>
        <v>-2.9041365184064087</v>
      </c>
      <c r="R4014" s="1"/>
    </row>
    <row r="4015" spans="1:18">
      <c r="A4015" t="s">
        <v>267</v>
      </c>
      <c r="B4015" t="s">
        <v>268</v>
      </c>
      <c r="C4015" s="2">
        <v>2011</v>
      </c>
      <c r="D4015" s="10">
        <f>Fngdp_rpch!Y4015</f>
        <v>5.1096235781885158</v>
      </c>
      <c r="E4015" s="1">
        <f t="shared" si="195"/>
        <v>5.1096235781885158</v>
      </c>
      <c r="F4015" s="4">
        <f>IF(INDEX(WEOApr2024all!$B$1:$BG$197,MATCH('Figure 2.5'!B4015,WEOApr2024all!$B$1:$B$197,0),MATCH('Figure 2.5'!C4015,WEOApr2024all!$B$1:$BG$1,0))="","",INDEX(WEOApr2024all!$B$1:$BG$197,MATCH('Figure 2.5'!B4015,WEOApr2024all!$B$1:$B$197,0),MATCH('Figure 2.5'!C4015,WEOApr2024all!$B$1:$BG$1,0)))</f>
        <v>4.173</v>
      </c>
      <c r="G4015" s="1">
        <f t="shared" si="196"/>
        <v>0.93662357818851572</v>
      </c>
      <c r="J4015" t="s">
        <v>77</v>
      </c>
      <c r="K4015" t="s">
        <v>78</v>
      </c>
      <c r="L4015" s="2">
        <v>1993</v>
      </c>
      <c r="M4015" s="1" cm="1">
        <f t="array" ref="M4015">INDEX($E$1:$E$6469,MATCH(1,($A$1:$A$6469=J4015)*($C$1:$C$6469=L4015),0))</f>
        <v>5.0183246896794431</v>
      </c>
      <c r="N4015" s="1" cm="1">
        <f t="array" ref="N4015">INDEX($F$1:$F$6469,MATCH(1,($A$1:$A$6469=J4015)*($C$1:$C$6469=L4015),0))</f>
        <v>5.8170000000000002</v>
      </c>
      <c r="O4015" s="1">
        <f t="shared" si="197"/>
        <v>-0.79867531032055705</v>
      </c>
      <c r="R4015" s="1"/>
    </row>
    <row r="4016" spans="1:18">
      <c r="A4016" t="s">
        <v>267</v>
      </c>
      <c r="B4016" t="s">
        <v>268</v>
      </c>
      <c r="C4016" s="2">
        <v>2012</v>
      </c>
      <c r="D4016" s="10">
        <f>Fngdp_rpch!Z4016</f>
        <v>5.6658059451688114</v>
      </c>
      <c r="E4016" s="1">
        <f t="shared" si="195"/>
        <v>5.6658059451688114</v>
      </c>
      <c r="F4016" s="4">
        <f>IF(INDEX(WEOApr2024all!$B$1:$BG$197,MATCH('Figure 2.5'!B4016,WEOApr2024all!$B$1:$B$197,0),MATCH('Figure 2.5'!C4016,WEOApr2024all!$B$1:$BG$1,0))="","",INDEX(WEOApr2024all!$B$1:$BG$197,MATCH('Figure 2.5'!B4016,WEOApr2024all!$B$1:$B$197,0),MATCH('Figure 2.5'!C4016,WEOApr2024all!$B$1:$BG$1,0)))</f>
        <v>4.47</v>
      </c>
      <c r="G4016" s="1">
        <f t="shared" si="196"/>
        <v>1.1958059451688117</v>
      </c>
      <c r="J4016" t="s">
        <v>77</v>
      </c>
      <c r="K4016" t="s">
        <v>78</v>
      </c>
      <c r="L4016" s="2">
        <v>1994</v>
      </c>
      <c r="M4016" s="1" cm="1">
        <f t="array" ref="M4016">INDEX($E$1:$E$6469,MATCH(1,($A$1:$A$6469=J4016)*($C$1:$C$6469=L4016),0))</f>
        <v>4.5000000641254312</v>
      </c>
      <c r="N4016" s="1" cm="1">
        <f t="array" ref="N4016">INDEX($F$1:$F$6469,MATCH(1,($A$1:$A$6469=J4016)*($C$1:$C$6469=L4016),0))</f>
        <v>4.6920000000000002</v>
      </c>
      <c r="O4016" s="1">
        <f t="shared" si="197"/>
        <v>-0.19199993587456898</v>
      </c>
      <c r="R4016" s="1"/>
    </row>
    <row r="4017" spans="1:18">
      <c r="A4017" t="s">
        <v>267</v>
      </c>
      <c r="B4017" t="s">
        <v>268</v>
      </c>
      <c r="C4017" s="2">
        <v>2013</v>
      </c>
      <c r="D4017" s="10">
        <f>Fngdp_rpch!AA4017</f>
        <v>6.8752871264404769</v>
      </c>
      <c r="E4017" s="1">
        <f t="shared" si="195"/>
        <v>6.8752871264404769</v>
      </c>
      <c r="F4017" s="4">
        <f>IF(INDEX(WEOApr2024all!$B$1:$BG$197,MATCH('Figure 2.5'!B4017,WEOApr2024all!$B$1:$B$197,0),MATCH('Figure 2.5'!C4017,WEOApr2024all!$B$1:$BG$1,0))="","",INDEX(WEOApr2024all!$B$1:$BG$197,MATCH('Figure 2.5'!B4017,WEOApr2024all!$B$1:$B$197,0),MATCH('Figure 2.5'!C4017,WEOApr2024all!$B$1:$BG$1,0)))</f>
        <v>4.1509999999999998</v>
      </c>
      <c r="G4017" s="1">
        <f t="shared" si="196"/>
        <v>2.7242871264404771</v>
      </c>
      <c r="J4017" t="s">
        <v>77</v>
      </c>
      <c r="K4017" t="s">
        <v>78</v>
      </c>
      <c r="L4017" s="2">
        <v>1995</v>
      </c>
      <c r="M4017" s="1" cm="1">
        <f t="array" ref="M4017">INDEX($E$1:$E$6469,MATCH(1,($A$1:$A$6469=J4017)*($C$1:$C$6469=L4017),0))</f>
        <v>4.4999947063180556</v>
      </c>
      <c r="N4017" s="1" cm="1">
        <f t="array" ref="N4017">INDEX($F$1:$F$6469,MATCH(1,($A$1:$A$6469=J4017)*($C$1:$C$6469=L4017),0))</f>
        <v>4.7329999999999997</v>
      </c>
      <c r="O4017" s="1">
        <f t="shared" si="197"/>
        <v>-0.233005293681944</v>
      </c>
      <c r="R4017" s="1"/>
    </row>
    <row r="4018" spans="1:18">
      <c r="A4018" t="s">
        <v>267</v>
      </c>
      <c r="B4018" t="s">
        <v>268</v>
      </c>
      <c r="C4018" s="2">
        <v>2014</v>
      </c>
      <c r="D4018" s="10">
        <f>Fngdp_rpch!AB4018</f>
        <v>6.3620173993517382</v>
      </c>
      <c r="E4018" s="1">
        <f t="shared" si="195"/>
        <v>6.3620173993517382</v>
      </c>
      <c r="F4018" s="4">
        <f>IF(INDEX(WEOApr2024all!$B$1:$BG$197,MATCH('Figure 2.5'!B4018,WEOApr2024all!$B$1:$B$197,0),MATCH('Figure 2.5'!C4018,WEOApr2024all!$B$1:$BG$1,0))="","",INDEX(WEOApr2024all!$B$1:$BG$197,MATCH('Figure 2.5'!B4018,WEOApr2024all!$B$1:$B$197,0),MATCH('Figure 2.5'!C4018,WEOApr2024all!$B$1:$BG$1,0)))</f>
        <v>4.2750000000000004</v>
      </c>
      <c r="G4018" s="1">
        <f t="shared" si="196"/>
        <v>2.0870173993517378</v>
      </c>
      <c r="J4018" t="s">
        <v>77</v>
      </c>
      <c r="K4018" t="s">
        <v>78</v>
      </c>
      <c r="L4018" s="2">
        <v>1996</v>
      </c>
      <c r="M4018" s="1" cm="1">
        <f t="array" ref="M4018">INDEX($E$1:$E$6469,MATCH(1,($A$1:$A$6469=J4018)*($C$1:$C$6469=L4018),0))</f>
        <v>6.5000318348886088</v>
      </c>
      <c r="N4018" s="1" cm="1">
        <f t="array" ref="N4018">INDEX($F$1:$F$6469,MATCH(1,($A$1:$A$6469=J4018)*($C$1:$C$6469=L4018),0))</f>
        <v>0.81599999999999995</v>
      </c>
      <c r="O4018" s="1">
        <f t="shared" si="197"/>
        <v>5.684031834888609</v>
      </c>
      <c r="R4018" s="1"/>
    </row>
    <row r="4019" spans="1:18">
      <c r="A4019" t="s">
        <v>267</v>
      </c>
      <c r="B4019" t="s">
        <v>268</v>
      </c>
      <c r="C4019" s="2">
        <v>2015</v>
      </c>
      <c r="D4019" s="10">
        <f>Fngdp_rpch!AC4019</f>
        <v>6.7527687544247872</v>
      </c>
      <c r="E4019" s="1">
        <f t="shared" si="195"/>
        <v>6.7527687544247872</v>
      </c>
      <c r="F4019" s="4">
        <f>IF(INDEX(WEOApr2024all!$B$1:$BG$197,MATCH('Figure 2.5'!B4019,WEOApr2024all!$B$1:$B$197,0),MATCH('Figure 2.5'!C4019,WEOApr2024all!$B$1:$BG$1,0))="","",INDEX(WEOApr2024all!$B$1:$BG$197,MATCH('Figure 2.5'!B4019,WEOApr2024all!$B$1:$B$197,0),MATCH('Figure 2.5'!C4019,WEOApr2024all!$B$1:$BG$1,0)))</f>
        <v>5.3760000000000003</v>
      </c>
      <c r="G4019" s="1">
        <f t="shared" si="196"/>
        <v>1.3767687544247869</v>
      </c>
      <c r="J4019" t="s">
        <v>77</v>
      </c>
      <c r="K4019" t="s">
        <v>78</v>
      </c>
      <c r="L4019" s="2">
        <v>1997</v>
      </c>
      <c r="M4019" s="1" cm="1">
        <f t="array" ref="M4019">INDEX($E$1:$E$6469,MATCH(1,($A$1:$A$6469=J4019)*($C$1:$C$6469=L4019),0))</f>
        <v>5.0583626399544945</v>
      </c>
      <c r="N4019" s="1" cm="1">
        <f t="array" ref="N4019">INDEX($F$1:$F$6469,MATCH(1,($A$1:$A$6469=J4019)*($C$1:$C$6469=L4019),0))</f>
        <v>3.1360000000000001</v>
      </c>
      <c r="O4019" s="1">
        <f t="shared" si="197"/>
        <v>1.9223626399544944</v>
      </c>
      <c r="R4019" s="1"/>
    </row>
    <row r="4020" spans="1:18">
      <c r="A4020" t="s">
        <v>267</v>
      </c>
      <c r="B4020" t="s">
        <v>268</v>
      </c>
      <c r="C4020" s="2">
        <v>2016</v>
      </c>
      <c r="D4020" s="10">
        <f>Fngdp_rpch!AD4020</f>
        <v>6.3781962839160489</v>
      </c>
      <c r="E4020" s="1">
        <f t="shared" si="195"/>
        <v>6.3781962839160489</v>
      </c>
      <c r="F4020" s="4">
        <f>IF(INDEX(WEOApr2024all!$B$1:$BG$197,MATCH('Figure 2.5'!B4020,WEOApr2024all!$B$1:$B$197,0),MATCH('Figure 2.5'!C4020,WEOApr2024all!$B$1:$BG$1,0))="","",INDEX(WEOApr2024all!$B$1:$BG$197,MATCH('Figure 2.5'!B4020,WEOApr2024all!$B$1:$B$197,0),MATCH('Figure 2.5'!C4020,WEOApr2024all!$B$1:$BG$1,0)))</f>
        <v>1.2609999999999999</v>
      </c>
      <c r="G4020" s="1">
        <f t="shared" si="196"/>
        <v>5.1171962839160487</v>
      </c>
      <c r="J4020" t="s">
        <v>77</v>
      </c>
      <c r="K4020" t="s">
        <v>78</v>
      </c>
      <c r="L4020" s="2">
        <v>1998</v>
      </c>
      <c r="M4020" s="1" cm="1">
        <f t="array" ref="M4020">INDEX($E$1:$E$6469,MATCH(1,($A$1:$A$6469=J4020)*($C$1:$C$6469=L4020),0))</f>
        <v>3.6999970495557255</v>
      </c>
      <c r="N4020" s="1" cm="1">
        <f t="array" ref="N4020">INDEX($F$1:$F$6469,MATCH(1,($A$1:$A$6469=J4020)*($C$1:$C$6469=L4020),0))</f>
        <v>2.6520000000000001</v>
      </c>
      <c r="O4020" s="1">
        <f t="shared" si="197"/>
        <v>1.0479970495557254</v>
      </c>
      <c r="R4020" s="1"/>
    </row>
    <row r="4021" spans="1:18">
      <c r="A4021" t="s">
        <v>267</v>
      </c>
      <c r="B4021" t="s">
        <v>268</v>
      </c>
      <c r="C4021" s="2">
        <v>2017</v>
      </c>
      <c r="D4021" s="10">
        <f>Fngdp_rpch!AE4021</f>
        <v>4.3468653251639733</v>
      </c>
      <c r="E4021" s="1">
        <f t="shared" si="195"/>
        <v>4.3468653251639733</v>
      </c>
      <c r="F4021" s="4">
        <f>IF(INDEX(WEOApr2024all!$B$1:$BG$197,MATCH('Figure 2.5'!B4021,WEOApr2024all!$B$1:$B$197,0),MATCH('Figure 2.5'!C4021,WEOApr2024all!$B$1:$BG$1,0))="","",INDEX(WEOApr2024all!$B$1:$BG$197,MATCH('Figure 2.5'!B4021,WEOApr2024all!$B$1:$B$197,0),MATCH('Figure 2.5'!C4021,WEOApr2024all!$B$1:$BG$1,0)))</f>
        <v>6.2709999999999999</v>
      </c>
      <c r="G4021" s="1">
        <f t="shared" si="196"/>
        <v>-1.9241346748360266</v>
      </c>
      <c r="J4021" t="s">
        <v>77</v>
      </c>
      <c r="K4021" t="s">
        <v>78</v>
      </c>
      <c r="L4021" s="2">
        <v>1999</v>
      </c>
      <c r="M4021" s="1" cm="1">
        <f t="array" ref="M4021">INDEX($E$1:$E$6469,MATCH(1,($A$1:$A$6469=J4021)*($C$1:$C$6469=L4021),0))</f>
        <v>4.4280399951998728</v>
      </c>
      <c r="N4021" s="1" cm="1">
        <f t="array" ref="N4021">INDEX($F$1:$F$6469,MATCH(1,($A$1:$A$6469=J4021)*($C$1:$C$6469=L4021),0))</f>
        <v>2.1640000000000001</v>
      </c>
      <c r="O4021" s="1">
        <f t="shared" si="197"/>
        <v>2.2640399951998726</v>
      </c>
      <c r="R4021" s="1"/>
    </row>
    <row r="4022" spans="1:18">
      <c r="A4022" t="s">
        <v>267</v>
      </c>
      <c r="B4022" t="s">
        <v>268</v>
      </c>
      <c r="C4022" s="2">
        <v>2018</v>
      </c>
      <c r="D4022" s="10">
        <f>Fngdp_rpch!AF4022</f>
        <v>3.0344822567716534</v>
      </c>
      <c r="E4022" s="1">
        <f t="shared" si="195"/>
        <v>3.0344822567716534</v>
      </c>
      <c r="F4022" s="4">
        <f>IF(INDEX(WEOApr2024all!$B$1:$BG$197,MATCH('Figure 2.5'!B4022,WEOApr2024all!$B$1:$B$197,0),MATCH('Figure 2.5'!C4022,WEOApr2024all!$B$1:$BG$1,0))="","",INDEX(WEOApr2024all!$B$1:$BG$197,MATCH('Figure 2.5'!B4022,WEOApr2024all!$B$1:$B$197,0),MATCH('Figure 2.5'!C4022,WEOApr2024all!$B$1:$BG$1,0)))</f>
        <v>4.7729999999999997</v>
      </c>
      <c r="G4022" s="1">
        <f t="shared" si="196"/>
        <v>-1.7385177432283463</v>
      </c>
      <c r="J4022" t="s">
        <v>77</v>
      </c>
      <c r="K4022" t="s">
        <v>78</v>
      </c>
      <c r="L4022" s="2">
        <v>2000</v>
      </c>
      <c r="M4022" s="1" cm="1">
        <f t="array" ref="M4022">INDEX($E$1:$E$6469,MATCH(1,($A$1:$A$6469=J4022)*($C$1:$C$6469=L4022),0))</f>
        <v>3.5000000000000142</v>
      </c>
      <c r="N4022" s="1" cm="1">
        <f t="array" ref="N4022">INDEX($F$1:$F$6469,MATCH(1,($A$1:$A$6469=J4022)*($C$1:$C$6469=L4022),0))</f>
        <v>1.1259999999999999</v>
      </c>
      <c r="O4022" s="1">
        <f t="shared" si="197"/>
        <v>2.3740000000000143</v>
      </c>
      <c r="R4022" s="1"/>
    </row>
    <row r="4023" spans="1:18">
      <c r="A4023" t="s">
        <v>267</v>
      </c>
      <c r="B4023" t="s">
        <v>268</v>
      </c>
      <c r="C4023" s="2">
        <v>2019</v>
      </c>
      <c r="D4023" s="10">
        <f>Fngdp_rpch!AG4023</f>
        <v>5.2366690723792075</v>
      </c>
      <c r="E4023" s="1">
        <f t="shared" si="195"/>
        <v>5.2366690723792075</v>
      </c>
      <c r="F4023" s="4">
        <f>IF(INDEX(WEOApr2024all!$B$1:$BG$197,MATCH('Figure 2.5'!B4023,WEOApr2024all!$B$1:$B$197,0),MATCH('Figure 2.5'!C4023,WEOApr2024all!$B$1:$BG$1,0))="","",INDEX(WEOApr2024all!$B$1:$BG$197,MATCH('Figure 2.5'!B4023,WEOApr2024all!$B$1:$B$197,0),MATCH('Figure 2.5'!C4023,WEOApr2024all!$B$1:$BG$1,0)))</f>
        <v>3.1459999999999999</v>
      </c>
      <c r="G4023" s="1">
        <f t="shared" si="196"/>
        <v>2.0906690723792076</v>
      </c>
      <c r="J4023" t="s">
        <v>77</v>
      </c>
      <c r="K4023" t="s">
        <v>78</v>
      </c>
      <c r="L4023" s="2">
        <v>2001</v>
      </c>
      <c r="M4023" s="1" cm="1">
        <f t="array" ref="M4023">INDEX($E$1:$E$6469,MATCH(1,($A$1:$A$6469=J4023)*($C$1:$C$6469=L4023),0))</f>
        <v>3.1128374478852416</v>
      </c>
      <c r="N4023" s="1" cm="1">
        <f t="array" ref="N4023">INDEX($F$1:$F$6469,MATCH(1,($A$1:$A$6469=J4023)*($C$1:$C$6469=L4023),0))</f>
        <v>0.877</v>
      </c>
      <c r="O4023" s="1">
        <f t="shared" si="197"/>
        <v>2.2358374478852419</v>
      </c>
      <c r="R4023" s="1"/>
    </row>
    <row r="4024" spans="1:18">
      <c r="A4024" t="s">
        <v>267</v>
      </c>
      <c r="B4024" t="s">
        <v>268</v>
      </c>
      <c r="C4024" s="2">
        <v>2020</v>
      </c>
      <c r="D4024" s="10">
        <f>Fngdp_rpch!AH4024</f>
        <v>5.8792655261285631</v>
      </c>
      <c r="E4024" s="1">
        <f t="shared" si="195"/>
        <v>5.8792655261285631</v>
      </c>
      <c r="F4024" s="4">
        <f>IF(INDEX(WEOApr2024all!$B$1:$BG$197,MATCH('Figure 2.5'!B4024,WEOApr2024all!$B$1:$B$197,0),MATCH('Figure 2.5'!C4024,WEOApr2024all!$B$1:$BG$1,0))="","",INDEX(WEOApr2024all!$B$1:$BG$197,MATCH('Figure 2.5'!B4024,WEOApr2024all!$B$1:$B$197,0),MATCH('Figure 2.5'!C4024,WEOApr2024all!$B$1:$BG$1,0)))</f>
        <v>-0.42899999999999999</v>
      </c>
      <c r="G4024" s="1">
        <f t="shared" si="196"/>
        <v>6.3082655261285634</v>
      </c>
      <c r="J4024" t="s">
        <v>77</v>
      </c>
      <c r="K4024" t="s">
        <v>78</v>
      </c>
      <c r="L4024" s="2">
        <v>2002</v>
      </c>
      <c r="M4024" s="1" cm="1">
        <f t="array" ref="M4024">INDEX($E$1:$E$6469,MATCH(1,($A$1:$A$6469=J4024)*($C$1:$C$6469=L4024),0))</f>
        <v>3.9451102352648482</v>
      </c>
      <c r="N4024" s="1" cm="1">
        <f t="array" ref="N4024">INDEX($F$1:$F$6469,MATCH(1,($A$1:$A$6469=J4024)*($C$1:$C$6469=L4024),0))</f>
        <v>1.577</v>
      </c>
      <c r="O4024" s="1">
        <f t="shared" si="197"/>
        <v>2.3681102352648482</v>
      </c>
      <c r="R4024" s="1"/>
    </row>
    <row r="4025" spans="1:18">
      <c r="A4025" t="s">
        <v>267</v>
      </c>
      <c r="B4025" t="s">
        <v>268</v>
      </c>
      <c r="C4025" s="2">
        <v>2021</v>
      </c>
      <c r="D4025" s="10">
        <f>Fngdp_rpch!AI4025</f>
        <v>2.0308962023158017</v>
      </c>
      <c r="E4025" s="1">
        <f t="shared" si="195"/>
        <v>2.0308962023158017</v>
      </c>
      <c r="F4025" s="4">
        <f>IF(INDEX(WEOApr2024all!$B$1:$BG$197,MATCH('Figure 2.5'!B4025,WEOApr2024all!$B$1:$B$197,0),MATCH('Figure 2.5'!C4025,WEOApr2024all!$B$1:$BG$1,0))="","",INDEX(WEOApr2024all!$B$1:$BG$197,MATCH('Figure 2.5'!B4025,WEOApr2024all!$B$1:$B$197,0),MATCH('Figure 2.5'!C4025,WEOApr2024all!$B$1:$BG$1,0)))</f>
        <v>0.73699999999999999</v>
      </c>
      <c r="G4025" s="1">
        <f t="shared" si="196"/>
        <v>1.2938962023158016</v>
      </c>
      <c r="J4025" t="s">
        <v>77</v>
      </c>
      <c r="K4025" t="s">
        <v>78</v>
      </c>
      <c r="L4025" s="2">
        <v>2003</v>
      </c>
      <c r="M4025" s="1" cm="1">
        <f t="array" ref="M4025">INDEX($E$1:$E$6469,MATCH(1,($A$1:$A$6469=J4025)*($C$1:$C$6469=L4025),0))</f>
        <v>3.0000000000000027</v>
      </c>
      <c r="N4025" s="1" cm="1">
        <f t="array" ref="N4025">INDEX($F$1:$F$6469,MATCH(1,($A$1:$A$6469=J4025)*($C$1:$C$6469=L4025),0))</f>
        <v>1.5649999999999999</v>
      </c>
      <c r="O4025" s="1">
        <f t="shared" si="197"/>
        <v>1.4350000000000027</v>
      </c>
      <c r="R4025" s="1"/>
    </row>
    <row r="4026" spans="1:18">
      <c r="A4026" t="s">
        <v>267</v>
      </c>
      <c r="B4026" t="s">
        <v>268</v>
      </c>
      <c r="C4026" s="2">
        <v>2022</v>
      </c>
      <c r="D4026" s="10">
        <f>Fngdp_rpch!AJ4026</f>
        <v>4.9795263557026903</v>
      </c>
      <c r="E4026" s="1">
        <f t="shared" si="195"/>
        <v>4.9795263557026903</v>
      </c>
      <c r="F4026" s="4">
        <f>IF(INDEX(WEOApr2024all!$B$1:$BG$197,MATCH('Figure 2.5'!B4026,WEOApr2024all!$B$1:$B$197,0),MATCH('Figure 2.5'!C4026,WEOApr2024all!$B$1:$BG$1,0))="","",INDEX(WEOApr2024all!$B$1:$BG$197,MATCH('Figure 2.5'!B4026,WEOApr2024all!$B$1:$B$197,0),MATCH('Figure 2.5'!C4026,WEOApr2024all!$B$1:$BG$1,0)))</f>
        <v>6.3639999999999999</v>
      </c>
      <c r="G4026" s="1">
        <f t="shared" si="196"/>
        <v>-1.3844736442973096</v>
      </c>
      <c r="J4026" t="s">
        <v>77</v>
      </c>
      <c r="K4026" t="s">
        <v>78</v>
      </c>
      <c r="L4026" s="2">
        <v>2004</v>
      </c>
      <c r="M4026" s="1" cm="1">
        <f t="array" ref="M4026">INDEX($E$1:$E$6469,MATCH(1,($A$1:$A$6469=J4026)*($C$1:$C$6469=L4026),0))</f>
        <v>3.0000000000000249</v>
      </c>
      <c r="N4026" s="1" cm="1">
        <f t="array" ref="N4026">INDEX($F$1:$F$6469,MATCH(1,($A$1:$A$6469=J4026)*($C$1:$C$6469=L4026),0))</f>
        <v>0.88900000000000001</v>
      </c>
      <c r="O4026" s="1">
        <f t="shared" si="197"/>
        <v>2.1110000000000246</v>
      </c>
      <c r="R4026" s="1"/>
    </row>
    <row r="4027" spans="1:18">
      <c r="A4027" t="s">
        <v>267</v>
      </c>
      <c r="B4027" t="s">
        <v>268</v>
      </c>
      <c r="C4027" s="2">
        <v>2023</v>
      </c>
      <c r="D4027" s="10">
        <f>Fngdp_rpch!AK4027</f>
        <v>4.7945393132542424</v>
      </c>
      <c r="E4027" s="1">
        <f t="shared" si="195"/>
        <v>4.7945393132542424</v>
      </c>
      <c r="F4027" s="4" t="str">
        <f>IF(INDEX(WEOApr2024all!$B$1:$BG$197,MATCH('Figure 2.5'!B4027,WEOApr2024all!$B$1:$B$197,0),MATCH('Figure 2.5'!C4027,WEOApr2024all!$B$1:$BG$1,0))="","",INDEX(WEOApr2024all!$B$1:$BG$197,MATCH('Figure 2.5'!B4027,WEOApr2024all!$B$1:$B$197,0),MATCH('Figure 2.5'!C4027,WEOApr2024all!$B$1:$BG$1,0)))</f>
        <v/>
      </c>
      <c r="G4027" s="1" t="str">
        <f t="shared" si="196"/>
        <v/>
      </c>
      <c r="J4027" t="s">
        <v>77</v>
      </c>
      <c r="K4027" t="s">
        <v>78</v>
      </c>
      <c r="L4027" s="2">
        <v>2005</v>
      </c>
      <c r="M4027" s="1" cm="1">
        <f t="array" ref="M4027">INDEX($E$1:$E$6469,MATCH(1,($A$1:$A$6469=J4027)*($C$1:$C$6469=L4027),0))</f>
        <v>2.4999999999999245</v>
      </c>
      <c r="N4027" s="1" cm="1">
        <f t="array" ref="N4027">INDEX($F$1:$F$6469,MATCH(1,($A$1:$A$6469=J4027)*($C$1:$C$6469=L4027),0))</f>
        <v>2.7090000000000001</v>
      </c>
      <c r="O4027" s="1">
        <f t="shared" si="197"/>
        <v>-0.20900000000007557</v>
      </c>
      <c r="R4027" s="1"/>
    </row>
    <row r="4028" spans="1:18">
      <c r="A4028" t="s">
        <v>269</v>
      </c>
      <c r="B4028" t="s">
        <v>270</v>
      </c>
      <c r="C4028" s="2">
        <v>1991</v>
      </c>
      <c r="D4028" s="10">
        <f>Fngdp_rpch!E4028</f>
        <v>4.5605067855817083</v>
      </c>
      <c r="E4028" s="1">
        <f t="shared" si="195"/>
        <v>4.5605067855817083</v>
      </c>
      <c r="F4028" s="4">
        <f>IF(INDEX(WEOApr2024all!$B$1:$BG$197,MATCH('Figure 2.5'!B4028,WEOApr2024all!$B$1:$B$197,0),MATCH('Figure 2.5'!C4028,WEOApr2024all!$B$1:$BG$1,0))="","",INDEX(WEOApr2024all!$B$1:$BG$197,MATCH('Figure 2.5'!B4028,WEOApr2024all!$B$1:$B$197,0),MATCH('Figure 2.5'!C4028,WEOApr2024all!$B$1:$BG$1,0)))</f>
        <v>4.4349999999999996</v>
      </c>
      <c r="G4028" s="1">
        <f t="shared" si="196"/>
        <v>0.12550678558170869</v>
      </c>
      <c r="J4028" t="s">
        <v>77</v>
      </c>
      <c r="K4028" t="s">
        <v>78</v>
      </c>
      <c r="L4028" s="2">
        <v>2006</v>
      </c>
      <c r="M4028" s="1" cm="1">
        <f t="array" ref="M4028">INDEX($E$1:$E$6469,MATCH(1,($A$1:$A$6469=J4028)*($C$1:$C$6469=L4028),0))</f>
        <v>1.9999999999999574</v>
      </c>
      <c r="N4028" s="1" cm="1">
        <f t="array" ref="N4028">INDEX($F$1:$F$6469,MATCH(1,($A$1:$A$6469=J4028)*($C$1:$C$6469=L4028),0))</f>
        <v>4.3659999999999997</v>
      </c>
      <c r="O4028" s="1">
        <f t="shared" si="197"/>
        <v>-2.3660000000000423</v>
      </c>
      <c r="R4028" s="1"/>
    </row>
    <row r="4029" spans="1:18">
      <c r="A4029" t="s">
        <v>269</v>
      </c>
      <c r="B4029" t="s">
        <v>270</v>
      </c>
      <c r="C4029" s="2">
        <v>1992</v>
      </c>
      <c r="D4029" s="10">
        <f>Fngdp_rpch!F4029</f>
        <v>4.8947263889489667</v>
      </c>
      <c r="E4029" s="1">
        <f t="shared" si="195"/>
        <v>4.8947263889489667</v>
      </c>
      <c r="F4029" s="4">
        <f>IF(INDEX(WEOApr2024all!$B$1:$BG$197,MATCH('Figure 2.5'!B4029,WEOApr2024all!$B$1:$B$197,0),MATCH('Figure 2.5'!C4029,WEOApr2024all!$B$1:$BG$1,0))="","",INDEX(WEOApr2024all!$B$1:$BG$197,MATCH('Figure 2.5'!B4029,WEOApr2024all!$B$1:$B$197,0),MATCH('Figure 2.5'!C4029,WEOApr2024all!$B$1:$BG$1,0)))</f>
        <v>6.5129999999999999</v>
      </c>
      <c r="G4029" s="1">
        <f t="shared" si="196"/>
        <v>-1.6182736110510332</v>
      </c>
      <c r="J4029" t="s">
        <v>77</v>
      </c>
      <c r="K4029" t="s">
        <v>78</v>
      </c>
      <c r="L4029" s="2">
        <v>2007</v>
      </c>
      <c r="M4029" s="1" cm="1">
        <f t="array" ref="M4029">INDEX($E$1:$E$6469,MATCH(1,($A$1:$A$6469=J4029)*($C$1:$C$6469=L4029),0))</f>
        <v>3.4999999999999476</v>
      </c>
      <c r="N4029" s="1" cm="1">
        <f t="array" ref="N4029">INDEX($F$1:$F$6469,MATCH(1,($A$1:$A$6469=J4029)*($C$1:$C$6469=L4029),0))</f>
        <v>1.8460000000000001</v>
      </c>
      <c r="O4029" s="1">
        <f t="shared" si="197"/>
        <v>1.6539999999999475</v>
      </c>
      <c r="R4029" s="1"/>
    </row>
    <row r="4030" spans="1:18">
      <c r="A4030" t="s">
        <v>269</v>
      </c>
      <c r="B4030" t="s">
        <v>270</v>
      </c>
      <c r="C4030" s="2">
        <v>1993</v>
      </c>
      <c r="D4030" s="10">
        <f>Fngdp_rpch!G4030</f>
        <v>4.7800594892158044</v>
      </c>
      <c r="E4030" s="1">
        <f t="shared" si="195"/>
        <v>4.7800594892158044</v>
      </c>
      <c r="F4030" s="4">
        <f>IF(INDEX(WEOApr2024all!$B$1:$BG$197,MATCH('Figure 2.5'!B4030,WEOApr2024all!$B$1:$B$197,0),MATCH('Figure 2.5'!C4030,WEOApr2024all!$B$1:$BG$1,0))="","",INDEX(WEOApr2024all!$B$1:$BG$197,MATCH('Figure 2.5'!B4030,WEOApr2024all!$B$1:$B$197,0),MATCH('Figure 2.5'!C4030,WEOApr2024all!$B$1:$BG$1,0)))</f>
        <v>5.0819999999999999</v>
      </c>
      <c r="G4030" s="1">
        <f t="shared" si="196"/>
        <v>-0.30194051078419548</v>
      </c>
      <c r="J4030" t="s">
        <v>77</v>
      </c>
      <c r="K4030" t="s">
        <v>78</v>
      </c>
      <c r="L4030" s="2">
        <v>2008</v>
      </c>
      <c r="M4030" s="1" cm="1">
        <f t="array" ref="M4030">INDEX($E$1:$E$6469,MATCH(1,($A$1:$A$6469=J4030)*($C$1:$C$6469=L4030),0))</f>
        <v>3.799999999999959</v>
      </c>
      <c r="N4030" s="1" cm="1">
        <f t="array" ref="N4030">INDEX($F$1:$F$6469,MATCH(1,($A$1:$A$6469=J4030)*($C$1:$C$6469=L4030),0))</f>
        <v>2.0960000000000001</v>
      </c>
      <c r="O4030" s="1">
        <f t="shared" si="197"/>
        <v>1.7039999999999589</v>
      </c>
      <c r="R4030" s="1"/>
    </row>
    <row r="4031" spans="1:18">
      <c r="A4031" t="s">
        <v>269</v>
      </c>
      <c r="B4031" t="s">
        <v>270</v>
      </c>
      <c r="C4031" s="2">
        <v>1994</v>
      </c>
      <c r="D4031" s="10">
        <f>Fngdp_rpch!H4031</f>
        <v>4.9463200448987221</v>
      </c>
      <c r="E4031" s="1">
        <f t="shared" si="195"/>
        <v>4.9463200448987221</v>
      </c>
      <c r="F4031" s="4">
        <f>IF(INDEX(WEOApr2024all!$B$1:$BG$197,MATCH('Figure 2.5'!B4031,WEOApr2024all!$B$1:$B$197,0),MATCH('Figure 2.5'!C4031,WEOApr2024all!$B$1:$BG$1,0))="","",INDEX(WEOApr2024all!$B$1:$BG$197,MATCH('Figure 2.5'!B4031,WEOApr2024all!$B$1:$B$197,0),MATCH('Figure 2.5'!C4031,WEOApr2024all!$B$1:$BG$1,0)))</f>
        <v>4.1360000000000001</v>
      </c>
      <c r="G4031" s="1">
        <f t="shared" si="196"/>
        <v>0.810320044898722</v>
      </c>
      <c r="J4031" t="s">
        <v>77</v>
      </c>
      <c r="K4031" t="s">
        <v>78</v>
      </c>
      <c r="L4031" s="2">
        <v>2009</v>
      </c>
      <c r="M4031" s="1" cm="1">
        <f t="array" ref="M4031">INDEX($E$1:$E$6469,MATCH(1,($A$1:$A$6469=J4031)*($C$1:$C$6469=L4031),0))</f>
        <v>2.6000000000000023</v>
      </c>
      <c r="N4031" s="1" cm="1">
        <f t="array" ref="N4031">INDEX($F$1:$F$6469,MATCH(1,($A$1:$A$6469=J4031)*($C$1:$C$6469=L4031),0))</f>
        <v>-2.0529999999999999</v>
      </c>
      <c r="O4031" s="1">
        <f t="shared" si="197"/>
        <v>4.6530000000000022</v>
      </c>
      <c r="R4031" s="1"/>
    </row>
    <row r="4032" spans="1:18">
      <c r="A4032" t="s">
        <v>269</v>
      </c>
      <c r="B4032" t="s">
        <v>270</v>
      </c>
      <c r="C4032" s="2">
        <v>1995</v>
      </c>
      <c r="D4032" s="10">
        <f>Fngdp_rpch!I4032</f>
        <v>5.8781287471250776</v>
      </c>
      <c r="E4032" s="1">
        <f t="shared" si="195"/>
        <v>5.8781287471250776</v>
      </c>
      <c r="F4032" s="4">
        <f>IF(INDEX(WEOApr2024all!$B$1:$BG$197,MATCH('Figure 2.5'!B4032,WEOApr2024all!$B$1:$B$197,0),MATCH('Figure 2.5'!C4032,WEOApr2024all!$B$1:$BG$1,0))="","",INDEX(WEOApr2024all!$B$1:$BG$197,MATCH('Figure 2.5'!B4032,WEOApr2024all!$B$1:$B$197,0),MATCH('Figure 2.5'!C4032,WEOApr2024all!$B$1:$BG$1,0)))</f>
        <v>4.2880000000000003</v>
      </c>
      <c r="G4032" s="1">
        <f t="shared" si="196"/>
        <v>1.5901287471250773</v>
      </c>
      <c r="J4032" t="s">
        <v>77</v>
      </c>
      <c r="K4032" t="s">
        <v>78</v>
      </c>
      <c r="L4032" s="2">
        <v>2010</v>
      </c>
      <c r="M4032" s="1" cm="1">
        <f t="array" ref="M4032">INDEX($E$1:$E$6469,MATCH(1,($A$1:$A$6469=J4032)*($C$1:$C$6469=L4032),0))</f>
        <v>0.50000000000001155</v>
      </c>
      <c r="N4032" s="1" cm="1">
        <f t="array" ref="N4032">INDEX($F$1:$F$6469,MATCH(1,($A$1:$A$6469=J4032)*($C$1:$C$6469=L4032),0))</f>
        <v>2.0960000000000001</v>
      </c>
      <c r="O4032" s="1">
        <f t="shared" si="197"/>
        <v>-1.5959999999999885</v>
      </c>
      <c r="R4032" s="1"/>
    </row>
    <row r="4033" spans="1:18">
      <c r="A4033" t="s">
        <v>269</v>
      </c>
      <c r="B4033" t="s">
        <v>270</v>
      </c>
      <c r="C4033" s="2">
        <v>1996</v>
      </c>
      <c r="D4033" s="10">
        <f>Fngdp_rpch!J4033</f>
        <v>5.8529423613674192</v>
      </c>
      <c r="E4033" s="1">
        <f t="shared" si="195"/>
        <v>5.8529423613674192</v>
      </c>
      <c r="F4033" s="4">
        <f>IF(INDEX(WEOApr2024all!$B$1:$BG$197,MATCH('Figure 2.5'!B4033,WEOApr2024all!$B$1:$B$197,0),MATCH('Figure 2.5'!C4033,WEOApr2024all!$B$1:$BG$1,0))="","",INDEX(WEOApr2024all!$B$1:$BG$197,MATCH('Figure 2.5'!B4033,WEOApr2024all!$B$1:$B$197,0),MATCH('Figure 2.5'!C4033,WEOApr2024all!$B$1:$BG$1,0)))</f>
        <v>5.5880000000000001</v>
      </c>
      <c r="G4033" s="1">
        <f t="shared" si="196"/>
        <v>0.26494236136741911</v>
      </c>
      <c r="J4033" t="s">
        <v>77</v>
      </c>
      <c r="K4033" t="s">
        <v>78</v>
      </c>
      <c r="L4033" s="2">
        <v>2011</v>
      </c>
      <c r="M4033" s="1" cm="1">
        <f t="array" ref="M4033">INDEX($E$1:$E$6469,MATCH(1,($A$1:$A$6469=J4033)*($C$1:$C$6469=L4033),0))</f>
        <v>2.4955898645599106</v>
      </c>
      <c r="N4033" s="1" cm="1">
        <f t="array" ref="N4033">INDEX($F$1:$F$6469,MATCH(1,($A$1:$A$6469=J4033)*($C$1:$C$6469=L4033),0))</f>
        <v>3.8010000000000002</v>
      </c>
      <c r="O4033" s="1">
        <f t="shared" si="197"/>
        <v>-1.3054101354400895</v>
      </c>
      <c r="R4033" s="1"/>
    </row>
    <row r="4034" spans="1:18">
      <c r="A4034" t="s">
        <v>269</v>
      </c>
      <c r="B4034" t="s">
        <v>270</v>
      </c>
      <c r="C4034" s="2">
        <v>1997</v>
      </c>
      <c r="D4034" s="10">
        <f>Fngdp_rpch!K4034</f>
        <v>5.7640917677785453</v>
      </c>
      <c r="E4034" s="1">
        <f t="shared" si="195"/>
        <v>5.7640917677785453</v>
      </c>
      <c r="F4034" s="4">
        <f>IF(INDEX(WEOApr2024all!$B$1:$BG$197,MATCH('Figure 2.5'!B4034,WEOApr2024all!$B$1:$B$197,0),MATCH('Figure 2.5'!C4034,WEOApr2024all!$B$1:$BG$1,0))="","",INDEX(WEOApr2024all!$B$1:$BG$197,MATCH('Figure 2.5'!B4034,WEOApr2024all!$B$1:$B$197,0),MATCH('Figure 2.5'!C4034,WEOApr2024all!$B$1:$BG$1,0)))</f>
        <v>5.6870000000000003</v>
      </c>
      <c r="G4034" s="1">
        <f t="shared" si="196"/>
        <v>7.7091767778544984E-2</v>
      </c>
      <c r="J4034" t="s">
        <v>77</v>
      </c>
      <c r="K4034" t="s">
        <v>78</v>
      </c>
      <c r="L4034" s="2">
        <v>2012</v>
      </c>
      <c r="M4034" s="1" cm="1">
        <f t="array" ref="M4034">INDEX($E$1:$E$6469,MATCH(1,($A$1:$A$6469=J4034)*($C$1:$C$6469=L4034),0))</f>
        <v>2.4999999999999911</v>
      </c>
      <c r="N4034" s="1" cm="1">
        <f t="array" ref="N4034">INDEX($F$1:$F$6469,MATCH(1,($A$1:$A$6469=J4034)*($C$1:$C$6469=L4034),0))</f>
        <v>2.8340000000000001</v>
      </c>
      <c r="O4034" s="1">
        <f t="shared" si="197"/>
        <v>-0.33400000000000896</v>
      </c>
      <c r="R4034" s="1"/>
    </row>
    <row r="4035" spans="1:18">
      <c r="A4035" t="s">
        <v>269</v>
      </c>
      <c r="B4035" t="s">
        <v>270</v>
      </c>
      <c r="C4035" s="2">
        <v>1998</v>
      </c>
      <c r="D4035" s="10">
        <f>Fngdp_rpch!L4035</f>
        <v>5.3290069422358144</v>
      </c>
      <c r="E4035" s="1">
        <f t="shared" ref="E4035:E4098" si="198">IF(D4035=".","",D4035)</f>
        <v>5.3290069422358144</v>
      </c>
      <c r="F4035" s="4">
        <f>IF(INDEX(WEOApr2024all!$B$1:$BG$197,MATCH('Figure 2.5'!B4035,WEOApr2024all!$B$1:$B$197,0),MATCH('Figure 2.5'!C4035,WEOApr2024all!$B$1:$BG$1,0))="","",INDEX(WEOApr2024all!$B$1:$BG$197,MATCH('Figure 2.5'!B4035,WEOApr2024all!$B$1:$B$197,0),MATCH('Figure 2.5'!C4035,WEOApr2024all!$B$1:$BG$1,0)))</f>
        <v>6.0720000000000001</v>
      </c>
      <c r="G4035" s="1">
        <f t="shared" ref="G4035:G4098" si="199">IFERROR(E4035-F4035,"")</f>
        <v>-0.74299305776418567</v>
      </c>
      <c r="J4035" t="s">
        <v>77</v>
      </c>
      <c r="K4035" t="s">
        <v>78</v>
      </c>
      <c r="L4035" s="2">
        <v>2013</v>
      </c>
      <c r="M4035" s="1" cm="1">
        <f t="array" ref="M4035">INDEX($E$1:$E$6469,MATCH(1,($A$1:$A$6469=J4035)*($C$1:$C$6469=L4035),0))</f>
        <v>1.9999999999999796</v>
      </c>
      <c r="N4035" s="1" cm="1">
        <f t="array" ref="N4035">INDEX($F$1:$F$6469,MATCH(1,($A$1:$A$6469=J4035)*($C$1:$C$6469=L4035),0))</f>
        <v>2.2349999999999999</v>
      </c>
      <c r="O4035" s="1">
        <f t="shared" ref="O4035:O4098" si="200">IFERROR(M4035-N4035,"")</f>
        <v>-0.2350000000000203</v>
      </c>
      <c r="R4035" s="1"/>
    </row>
    <row r="4036" spans="1:18">
      <c r="A4036" t="s">
        <v>269</v>
      </c>
      <c r="B4036" t="s">
        <v>270</v>
      </c>
      <c r="C4036" s="2">
        <v>1999</v>
      </c>
      <c r="D4036" s="10">
        <f>Fngdp_rpch!M4036</f>
        <v>5.2335170400587439</v>
      </c>
      <c r="E4036" s="1">
        <f t="shared" si="198"/>
        <v>5.2335170400587439</v>
      </c>
      <c r="F4036" s="4">
        <f>IF(INDEX(WEOApr2024all!$B$1:$BG$197,MATCH('Figure 2.5'!B4036,WEOApr2024all!$B$1:$B$197,0),MATCH('Figure 2.5'!C4036,WEOApr2024all!$B$1:$BG$1,0))="","",INDEX(WEOApr2024all!$B$1:$BG$197,MATCH('Figure 2.5'!B4036,WEOApr2024all!$B$1:$B$197,0),MATCH('Figure 2.5'!C4036,WEOApr2024all!$B$1:$BG$1,0)))</f>
        <v>2.6110000000000002</v>
      </c>
      <c r="G4036" s="1">
        <f t="shared" si="199"/>
        <v>2.6225170400587436</v>
      </c>
      <c r="J4036" t="s">
        <v>77</v>
      </c>
      <c r="K4036" t="s">
        <v>78</v>
      </c>
      <c r="L4036" s="2">
        <v>2014</v>
      </c>
      <c r="M4036" s="1" cm="1">
        <f t="array" ref="M4036">INDEX($E$1:$E$6469,MATCH(1,($A$1:$A$6469=J4036)*($C$1:$C$6469=L4036),0))</f>
        <v>1.6000000000000014</v>
      </c>
      <c r="N4036" s="1" cm="1">
        <f t="array" ref="N4036">INDEX($F$1:$F$6469,MATCH(1,($A$1:$A$6469=J4036)*($C$1:$C$6469=L4036),0))</f>
        <v>1.704</v>
      </c>
      <c r="O4036" s="1">
        <f t="shared" si="200"/>
        <v>-0.10399999999999854</v>
      </c>
      <c r="R4036" s="1"/>
    </row>
    <row r="4037" spans="1:18">
      <c r="A4037" t="s">
        <v>269</v>
      </c>
      <c r="B4037" t="s">
        <v>270</v>
      </c>
      <c r="C4037" s="2">
        <v>2000</v>
      </c>
      <c r="D4037" s="10">
        <f>Fngdp_rpch!N4037</f>
        <v>5.3595604646131445</v>
      </c>
      <c r="E4037" s="1">
        <f t="shared" si="198"/>
        <v>5.3595604646131445</v>
      </c>
      <c r="F4037" s="4">
        <f>IF(INDEX(WEOApr2024all!$B$1:$BG$197,MATCH('Figure 2.5'!B4037,WEOApr2024all!$B$1:$B$197,0),MATCH('Figure 2.5'!C4037,WEOApr2024all!$B$1:$BG$1,0))="","",INDEX(WEOApr2024all!$B$1:$BG$197,MATCH('Figure 2.5'!B4037,WEOApr2024all!$B$1:$B$197,0),MATCH('Figure 2.5'!C4037,WEOApr2024all!$B$1:$BG$1,0)))</f>
        <v>8.1920000000000002</v>
      </c>
      <c r="G4037" s="1">
        <f t="shared" si="199"/>
        <v>-2.8324395353868557</v>
      </c>
      <c r="J4037" t="s">
        <v>77</v>
      </c>
      <c r="K4037" t="s">
        <v>78</v>
      </c>
      <c r="L4037" s="2">
        <v>2015</v>
      </c>
      <c r="M4037" s="1" cm="1">
        <f t="array" ref="M4037">INDEX($E$1:$E$6469,MATCH(1,($A$1:$A$6469=J4037)*($C$1:$C$6469=L4037),0))</f>
        <v>1.8000000000000016</v>
      </c>
      <c r="N4037" s="1" cm="1">
        <f t="array" ref="N4037">INDEX($F$1:$F$6469,MATCH(1,($A$1:$A$6469=J4037)*($C$1:$C$6469=L4037),0))</f>
        <v>2.4</v>
      </c>
      <c r="O4037" s="1">
        <f t="shared" si="200"/>
        <v>-0.59999999999999831</v>
      </c>
      <c r="R4037" s="1"/>
    </row>
    <row r="4038" spans="1:18">
      <c r="A4038" t="s">
        <v>269</v>
      </c>
      <c r="B4038" t="s">
        <v>270</v>
      </c>
      <c r="C4038" s="2">
        <v>2001</v>
      </c>
      <c r="D4038" s="10">
        <f>Fngdp_rpch!O4038</f>
        <v>5.3440041289959828</v>
      </c>
      <c r="E4038" s="1">
        <f t="shared" si="198"/>
        <v>5.3440041289959828</v>
      </c>
      <c r="F4038" s="4">
        <f>IF(INDEX(WEOApr2024all!$B$1:$BG$197,MATCH('Figure 2.5'!B4038,WEOApr2024all!$B$1:$B$197,0),MATCH('Figure 2.5'!C4038,WEOApr2024all!$B$1:$BG$1,0))="","",INDEX(WEOApr2024all!$B$1:$BG$197,MATCH('Figure 2.5'!B4038,WEOApr2024all!$B$1:$B$197,0),MATCH('Figure 2.5'!C4038,WEOApr2024all!$B$1:$BG$1,0)))</f>
        <v>3.214</v>
      </c>
      <c r="G4038" s="1">
        <f t="shared" si="199"/>
        <v>2.1300041289959828</v>
      </c>
      <c r="J4038" t="s">
        <v>77</v>
      </c>
      <c r="K4038" t="s">
        <v>78</v>
      </c>
      <c r="L4038" s="2">
        <v>2016</v>
      </c>
      <c r="M4038" s="1" cm="1">
        <f t="array" ref="M4038">INDEX($E$1:$E$6469,MATCH(1,($A$1:$A$6469=J4038)*($C$1:$C$6469=L4038),0))</f>
        <v>2.5000000000000133</v>
      </c>
      <c r="N4038" s="1" cm="1">
        <f t="array" ref="N4038">INDEX($F$1:$F$6469,MATCH(1,($A$1:$A$6469=J4038)*($C$1:$C$6469=L4038),0))</f>
        <v>2.5150000000000001</v>
      </c>
      <c r="O4038" s="1">
        <f t="shared" si="200"/>
        <v>-1.4999999999986802E-2</v>
      </c>
      <c r="R4038" s="1"/>
    </row>
    <row r="4039" spans="1:18">
      <c r="A4039" t="s">
        <v>269</v>
      </c>
      <c r="B4039" t="s">
        <v>270</v>
      </c>
      <c r="C4039" s="2">
        <v>2002</v>
      </c>
      <c r="D4039" s="10">
        <f>Fngdp_rpch!P4039</f>
        <v>6.1629049971532845</v>
      </c>
      <c r="E4039" s="1">
        <f t="shared" si="198"/>
        <v>6.1629049971532845</v>
      </c>
      <c r="F4039" s="4">
        <f>IF(INDEX(WEOApr2024all!$B$1:$BG$197,MATCH('Figure 2.5'!B4039,WEOApr2024all!$B$1:$B$197,0),MATCH('Figure 2.5'!C4039,WEOApr2024all!$B$1:$BG$1,0))="","",INDEX(WEOApr2024all!$B$1:$BG$197,MATCH('Figure 2.5'!B4039,WEOApr2024all!$B$1:$B$197,0),MATCH('Figure 2.5'!C4039,WEOApr2024all!$B$1:$BG$1,0)))</f>
        <v>1.627</v>
      </c>
      <c r="G4039" s="1">
        <f t="shared" si="199"/>
        <v>4.5359049971532848</v>
      </c>
      <c r="J4039" t="s">
        <v>77</v>
      </c>
      <c r="K4039" t="s">
        <v>78</v>
      </c>
      <c r="L4039" s="2">
        <v>2017</v>
      </c>
      <c r="M4039" s="1" cm="1">
        <f t="array" ref="M4039">INDEX($E$1:$E$6469,MATCH(1,($A$1:$A$6469=J4039)*($C$1:$C$6469=L4039),0))</f>
        <v>2.3999999999999799</v>
      </c>
      <c r="N4039" s="1" cm="1">
        <f t="array" ref="N4039">INDEX($F$1:$F$6469,MATCH(1,($A$1:$A$6469=J4039)*($C$1:$C$6469=L4039),0))</f>
        <v>2.262</v>
      </c>
      <c r="O4039" s="1">
        <f t="shared" si="200"/>
        <v>0.13799999999997992</v>
      </c>
      <c r="R4039" s="1"/>
    </row>
    <row r="4040" spans="1:18">
      <c r="A4040" t="s">
        <v>269</v>
      </c>
      <c r="B4040" t="s">
        <v>270</v>
      </c>
      <c r="C4040" s="2">
        <v>2003</v>
      </c>
      <c r="D4040" s="10">
        <f>Fngdp_rpch!Q4040</f>
        <v>4.9000000000000155</v>
      </c>
      <c r="E4040" s="1">
        <f t="shared" si="198"/>
        <v>4.9000000000000155</v>
      </c>
      <c r="F4040" s="4">
        <f>IF(INDEX(WEOApr2024all!$B$1:$BG$197,MATCH('Figure 2.5'!B4040,WEOApr2024all!$B$1:$B$197,0),MATCH('Figure 2.5'!C4040,WEOApr2024all!$B$1:$BG$1,0))="","",INDEX(WEOApr2024all!$B$1:$BG$197,MATCH('Figure 2.5'!B4040,WEOApr2024all!$B$1:$B$197,0),MATCH('Figure 2.5'!C4040,WEOApr2024all!$B$1:$BG$1,0)))</f>
        <v>5.984</v>
      </c>
      <c r="G4040" s="1">
        <f t="shared" si="199"/>
        <v>-1.0839999999999845</v>
      </c>
      <c r="J4040" t="s">
        <v>77</v>
      </c>
      <c r="K4040" t="s">
        <v>78</v>
      </c>
      <c r="L4040" s="2">
        <v>2018</v>
      </c>
      <c r="M4040" s="1" cm="1">
        <f t="array" ref="M4040">INDEX($E$1:$E$6469,MATCH(1,($A$1:$A$6469=J4040)*($C$1:$C$6469=L4040),0))</f>
        <v>2.100000000000013</v>
      </c>
      <c r="N4040" s="1" cm="1">
        <f t="array" ref="N4040">INDEX($F$1:$F$6469,MATCH(1,($A$1:$A$6469=J4040)*($C$1:$C$6469=L4040),0))</f>
        <v>2.4449999999999998</v>
      </c>
      <c r="O4040" s="1">
        <f t="shared" si="200"/>
        <v>-0.34499999999998687</v>
      </c>
      <c r="R4040" s="1"/>
    </row>
    <row r="4041" spans="1:18">
      <c r="A4041" t="s">
        <v>269</v>
      </c>
      <c r="B4041" t="s">
        <v>270</v>
      </c>
      <c r="C4041" s="2">
        <v>2004</v>
      </c>
      <c r="D4041" s="10">
        <f>Fngdp_rpch!R4041</f>
        <v>5.5473989107261312</v>
      </c>
      <c r="E4041" s="1">
        <f t="shared" si="198"/>
        <v>5.5473989107261312</v>
      </c>
      <c r="F4041" s="4">
        <f>IF(INDEX(WEOApr2024all!$B$1:$BG$197,MATCH('Figure 2.5'!B4041,WEOApr2024all!$B$1:$B$197,0),MATCH('Figure 2.5'!C4041,WEOApr2024all!$B$1:$BG$1,0))="","",INDEX(WEOApr2024all!$B$1:$BG$197,MATCH('Figure 2.5'!B4041,WEOApr2024all!$B$1:$B$197,0),MATCH('Figure 2.5'!C4041,WEOApr2024all!$B$1:$BG$1,0)))</f>
        <v>4.2990000000000004</v>
      </c>
      <c r="G4041" s="1">
        <f t="shared" si="199"/>
        <v>1.2483989107261309</v>
      </c>
      <c r="J4041" t="s">
        <v>77</v>
      </c>
      <c r="K4041" t="s">
        <v>78</v>
      </c>
      <c r="L4041" s="2">
        <v>2019</v>
      </c>
      <c r="M4041" s="1" cm="1">
        <f t="array" ref="M4041">INDEX($E$1:$E$6469,MATCH(1,($A$1:$A$6469=J4041)*($C$1:$C$6469=L4041),0))</f>
        <v>2.2999999999998577</v>
      </c>
      <c r="N4041" s="1" cm="1">
        <f t="array" ref="N4041">INDEX($F$1:$F$6469,MATCH(1,($A$1:$A$6469=J4041)*($C$1:$C$6469=L4041),0))</f>
        <v>2.4319999999999999</v>
      </c>
      <c r="O4041" s="1">
        <f t="shared" si="200"/>
        <v>-0.13200000000014223</v>
      </c>
      <c r="R4041" s="1"/>
    </row>
    <row r="4042" spans="1:18">
      <c r="A4042" t="s">
        <v>269</v>
      </c>
      <c r="B4042" t="s">
        <v>270</v>
      </c>
      <c r="C4042" s="2">
        <v>2005</v>
      </c>
      <c r="D4042" s="10">
        <f>Fngdp_rpch!S4042</f>
        <v>4.776855965019311</v>
      </c>
      <c r="E4042" s="1">
        <f t="shared" si="198"/>
        <v>4.776855965019311</v>
      </c>
      <c r="F4042" s="4">
        <f>IF(INDEX(WEOApr2024all!$B$1:$BG$197,MATCH('Figure 2.5'!B4042,WEOApr2024all!$B$1:$B$197,0),MATCH('Figure 2.5'!C4042,WEOApr2024all!$B$1:$BG$1,0))="","",INDEX(WEOApr2024all!$B$1:$BG$197,MATCH('Figure 2.5'!B4042,WEOApr2024all!$B$1:$B$197,0),MATCH('Figure 2.5'!C4042,WEOApr2024all!$B$1:$BG$1,0)))</f>
        <v>1.4530000000000001</v>
      </c>
      <c r="G4042" s="1">
        <f t="shared" si="199"/>
        <v>3.3238559650193107</v>
      </c>
      <c r="J4042" t="s">
        <v>77</v>
      </c>
      <c r="K4042" t="s">
        <v>78</v>
      </c>
      <c r="L4042" s="2">
        <v>2020</v>
      </c>
      <c r="M4042" s="1" cm="1">
        <f t="array" ref="M4042">INDEX($E$1:$E$6469,MATCH(1,($A$1:$A$6469=J4042)*($C$1:$C$6469=L4042),0))</f>
        <v>2.2999999999999021</v>
      </c>
      <c r="N4042" s="1" cm="1">
        <f t="array" ref="N4042">INDEX($F$1:$F$6469,MATCH(1,($A$1:$A$6469=J4042)*($C$1:$C$6469=L4042),0))</f>
        <v>-7.9009999999999998</v>
      </c>
      <c r="O4042" s="1">
        <f t="shared" si="200"/>
        <v>10.200999999999901</v>
      </c>
      <c r="R4042" s="1"/>
    </row>
    <row r="4043" spans="1:18">
      <c r="A4043" t="s">
        <v>269</v>
      </c>
      <c r="B4043" t="s">
        <v>270</v>
      </c>
      <c r="C4043" s="2">
        <v>2006</v>
      </c>
      <c r="D4043" s="10">
        <f>Fngdp_rpch!T4043</f>
        <v>3.6311258010472303</v>
      </c>
      <c r="E4043" s="1">
        <f t="shared" si="198"/>
        <v>3.6311258010472303</v>
      </c>
      <c r="F4043" s="4">
        <f>IF(INDEX(WEOApr2024all!$B$1:$BG$197,MATCH('Figure 2.5'!B4043,WEOApr2024all!$B$1:$B$197,0),MATCH('Figure 2.5'!C4043,WEOApr2024all!$B$1:$BG$1,0))="","",INDEX(WEOApr2024all!$B$1:$BG$197,MATCH('Figure 2.5'!B4043,WEOApr2024all!$B$1:$B$197,0),MATCH('Figure 2.5'!C4043,WEOApr2024all!$B$1:$BG$1,0)))</f>
        <v>4.5140000000000002</v>
      </c>
      <c r="G4043" s="1">
        <f t="shared" si="199"/>
        <v>-0.88287419895276997</v>
      </c>
      <c r="J4043" t="s">
        <v>77</v>
      </c>
      <c r="K4043" t="s">
        <v>78</v>
      </c>
      <c r="L4043" s="2">
        <v>2021</v>
      </c>
      <c r="M4043" s="1" cm="1">
        <f t="array" ref="M4043">INDEX($E$1:$E$6469,MATCH(1,($A$1:$A$6469=J4043)*($C$1:$C$6469=L4043),0))</f>
        <v>4.0433942302254167</v>
      </c>
      <c r="N4043" s="1" cm="1">
        <f t="array" ref="N4043">INDEX($F$1:$F$6469,MATCH(1,($A$1:$A$6469=J4043)*($C$1:$C$6469=L4043),0))</f>
        <v>11.904</v>
      </c>
      <c r="O4043" s="1">
        <f t="shared" si="200"/>
        <v>-7.8606057697745833</v>
      </c>
      <c r="R4043" s="1"/>
    </row>
    <row r="4044" spans="1:18">
      <c r="A4044" t="s">
        <v>269</v>
      </c>
      <c r="B4044" t="s">
        <v>270</v>
      </c>
      <c r="C4044" s="2">
        <v>2007</v>
      </c>
      <c r="D4044" s="10">
        <f>Fngdp_rpch!U4044</f>
        <v>3.3610607003385473</v>
      </c>
      <c r="E4044" s="1">
        <f t="shared" si="198"/>
        <v>3.3610607003385473</v>
      </c>
      <c r="F4044" s="4">
        <f>IF(INDEX(WEOApr2024all!$B$1:$BG$197,MATCH('Figure 2.5'!B4044,WEOApr2024all!$B$1:$B$197,0),MATCH('Figure 2.5'!C4044,WEOApr2024all!$B$1:$BG$1,0))="","",INDEX(WEOApr2024all!$B$1:$BG$197,MATCH('Figure 2.5'!B4044,WEOApr2024all!$B$1:$B$197,0),MATCH('Figure 2.5'!C4044,WEOApr2024all!$B$1:$BG$1,0)))</f>
        <v>5.7270000000000003</v>
      </c>
      <c r="G4044" s="1">
        <f t="shared" si="199"/>
        <v>-2.365939299661453</v>
      </c>
      <c r="J4044" t="s">
        <v>77</v>
      </c>
      <c r="K4044" t="s">
        <v>78</v>
      </c>
      <c r="L4044" s="2">
        <v>2022</v>
      </c>
      <c r="M4044" s="1" cm="1">
        <f t="array" ref="M4044">INDEX($E$1:$E$6469,MATCH(1,($A$1:$A$6469=J4044)*($C$1:$C$6469=L4044),0))</f>
        <v>3.5400000000000098</v>
      </c>
      <c r="N4044" s="1" cm="1">
        <f t="array" ref="N4044">INDEX($F$1:$F$6469,MATCH(1,($A$1:$A$6469=J4044)*($C$1:$C$6469=L4044),0))</f>
        <v>2.7989999999999999</v>
      </c>
      <c r="O4044" s="1">
        <f t="shared" si="200"/>
        <v>0.74100000000000987</v>
      </c>
      <c r="R4044" s="1"/>
    </row>
    <row r="4045" spans="1:18">
      <c r="A4045" t="s">
        <v>269</v>
      </c>
      <c r="B4045" t="s">
        <v>270</v>
      </c>
      <c r="C4045" s="2">
        <v>2008</v>
      </c>
      <c r="D4045" s="10">
        <f>Fngdp_rpch!V4045</f>
        <v>4.6759659581676605</v>
      </c>
      <c r="E4045" s="1">
        <f t="shared" si="198"/>
        <v>4.6759659581676605</v>
      </c>
      <c r="F4045" s="4">
        <f>IF(INDEX(WEOApr2024all!$B$1:$BG$197,MATCH('Figure 2.5'!B4045,WEOApr2024all!$B$1:$B$197,0),MATCH('Figure 2.5'!C4045,WEOApr2024all!$B$1:$BG$1,0))="","",INDEX(WEOApr2024all!$B$1:$BG$197,MATCH('Figure 2.5'!B4045,WEOApr2024all!$B$1:$B$197,0),MATCH('Figure 2.5'!C4045,WEOApr2024all!$B$1:$BG$1,0)))</f>
        <v>5.3869999999999996</v>
      </c>
      <c r="G4045" s="1">
        <f t="shared" si="199"/>
        <v>-0.71103404183233909</v>
      </c>
      <c r="J4045" t="s">
        <v>19</v>
      </c>
      <c r="K4045" t="s">
        <v>20</v>
      </c>
      <c r="L4045" s="2">
        <v>2015</v>
      </c>
      <c r="M4045" s="1" cm="1">
        <f t="array" ref="M4045">INDEX($E$1:$E$6469,MATCH(1,($A$1:$A$6469=J4045)*($C$1:$C$6469=L4045),0))</f>
        <v>2.1810607607344323</v>
      </c>
      <c r="N4045" s="1" cm="1">
        <f t="array" ref="N4045">INDEX($F$1:$F$6469,MATCH(1,($A$1:$A$6469=J4045)*($C$1:$C$6469=L4045),0))</f>
        <v>2.6909999999999998</v>
      </c>
      <c r="O4045" s="1">
        <f t="shared" si="200"/>
        <v>-0.5099392392655675</v>
      </c>
      <c r="R4045" s="1"/>
    </row>
    <row r="4046" spans="1:18">
      <c r="A4046" t="s">
        <v>269</v>
      </c>
      <c r="B4046" t="s">
        <v>270</v>
      </c>
      <c r="C4046" s="2">
        <v>2009</v>
      </c>
      <c r="D4046" s="10">
        <f>Fngdp_rpch!W4046</f>
        <v>6.2046419181311263</v>
      </c>
      <c r="E4046" s="1">
        <f t="shared" si="198"/>
        <v>6.2046419181311263</v>
      </c>
      <c r="F4046" s="4">
        <f>IF(INDEX(WEOApr2024all!$B$1:$BG$197,MATCH('Figure 2.5'!B4046,WEOApr2024all!$B$1:$B$197,0),MATCH('Figure 2.5'!C4046,WEOApr2024all!$B$1:$BG$1,0))="","",INDEX(WEOApr2024all!$B$1:$BG$197,MATCH('Figure 2.5'!B4046,WEOApr2024all!$B$1:$B$197,0),MATCH('Figure 2.5'!C4046,WEOApr2024all!$B$1:$BG$1,0)))</f>
        <v>3.3149999999999999</v>
      </c>
      <c r="G4046" s="1">
        <f t="shared" si="199"/>
        <v>2.8896419181311264</v>
      </c>
      <c r="J4046" t="s">
        <v>19</v>
      </c>
      <c r="K4046" t="s">
        <v>20</v>
      </c>
      <c r="L4046" s="2">
        <v>2016</v>
      </c>
      <c r="M4046" s="1" cm="1">
        <f t="array" ref="M4046">INDEX($E$1:$E$6469,MATCH(1,($A$1:$A$6469=J4046)*($C$1:$C$6469=L4046),0))</f>
        <v>1.09999999999979</v>
      </c>
      <c r="N4046" s="1" cm="1">
        <f t="array" ref="N4046">INDEX($F$1:$F$6469,MATCH(1,($A$1:$A$6469=J4046)*($C$1:$C$6469=L4046),0))</f>
        <v>2.3380000000000001</v>
      </c>
      <c r="O4046" s="1">
        <f t="shared" si="200"/>
        <v>-1.23800000000021</v>
      </c>
      <c r="R4046" s="1"/>
    </row>
    <row r="4047" spans="1:18">
      <c r="A4047" t="s">
        <v>269</v>
      </c>
      <c r="B4047" t="s">
        <v>270</v>
      </c>
      <c r="C4047" s="2">
        <v>2010</v>
      </c>
      <c r="D4047" s="10">
        <f>Fngdp_rpch!X4047</f>
        <v>1.9804754534763935</v>
      </c>
      <c r="E4047" s="1">
        <f t="shared" si="198"/>
        <v>1.9804754534763935</v>
      </c>
      <c r="F4047" s="4">
        <f>IF(INDEX(WEOApr2024all!$B$1:$BG$197,MATCH('Figure 2.5'!B4047,WEOApr2024all!$B$1:$B$197,0),MATCH('Figure 2.5'!C4047,WEOApr2024all!$B$1:$BG$1,0))="","",INDEX(WEOApr2024all!$B$1:$BG$197,MATCH('Figure 2.5'!B4047,WEOApr2024all!$B$1:$B$197,0),MATCH('Figure 2.5'!C4047,WEOApr2024all!$B$1:$BG$1,0)))</f>
        <v>4.3769999999999998</v>
      </c>
      <c r="G4047" s="1">
        <f t="shared" si="199"/>
        <v>-2.3965245465236062</v>
      </c>
      <c r="J4047" t="s">
        <v>19</v>
      </c>
      <c r="K4047" t="s">
        <v>20</v>
      </c>
      <c r="L4047" s="2">
        <v>2017</v>
      </c>
      <c r="M4047" s="1" cm="1">
        <f t="array" ref="M4047">INDEX($E$1:$E$6469,MATCH(1,($A$1:$A$6469=J4047)*($C$1:$C$6469=L4047),0))</f>
        <v>1.2000000000004674</v>
      </c>
      <c r="N4047" s="1" cm="1">
        <f t="array" ref="N4047">INDEX($F$1:$F$6469,MATCH(1,($A$1:$A$6469=J4047)*($C$1:$C$6469=L4047),0))</f>
        <v>0.254</v>
      </c>
      <c r="O4047" s="1">
        <f t="shared" si="200"/>
        <v>0.94600000000046736</v>
      </c>
      <c r="R4047" s="1"/>
    </row>
    <row r="4048" spans="1:18">
      <c r="A4048" t="s">
        <v>269</v>
      </c>
      <c r="B4048" t="s">
        <v>270</v>
      </c>
      <c r="C4048" s="2">
        <v>2011</v>
      </c>
      <c r="D4048" s="10">
        <f>Fngdp_rpch!Y4048</f>
        <v>4.137809793698044</v>
      </c>
      <c r="E4048" s="1">
        <f t="shared" si="198"/>
        <v>4.137809793698044</v>
      </c>
      <c r="F4048" s="4">
        <f>IF(INDEX(WEOApr2024all!$B$1:$BG$197,MATCH('Figure 2.5'!B4048,WEOApr2024all!$B$1:$B$197,0),MATCH('Figure 2.5'!C4048,WEOApr2024all!$B$1:$BG$1,0))="","",INDEX(WEOApr2024all!$B$1:$BG$197,MATCH('Figure 2.5'!B4048,WEOApr2024all!$B$1:$B$197,0),MATCH('Figure 2.5'!C4048,WEOApr2024all!$B$1:$BG$1,0)))</f>
        <v>4.0780000000000003</v>
      </c>
      <c r="G4048" s="1">
        <f t="shared" si="199"/>
        <v>5.9809793698043734E-2</v>
      </c>
      <c r="J4048" t="s">
        <v>19</v>
      </c>
      <c r="K4048" t="s">
        <v>20</v>
      </c>
      <c r="L4048" s="2">
        <v>2018</v>
      </c>
      <c r="M4048" s="1" cm="1">
        <f t="array" ref="M4048">INDEX($E$1:$E$6469,MATCH(1,($A$1:$A$6469=J4048)*($C$1:$C$6469=L4048),0))</f>
        <v>1.3000000000002565</v>
      </c>
      <c r="N4048" s="1" cm="1">
        <f t="array" ref="N4048">INDEX($F$1:$F$6469,MATCH(1,($A$1:$A$6469=J4048)*($C$1:$C$6469=L4048),0))</f>
        <v>1.484</v>
      </c>
      <c r="O4048" s="1">
        <f t="shared" si="200"/>
        <v>-0.18399999999974348</v>
      </c>
      <c r="R4048" s="1"/>
    </row>
    <row r="4049" spans="1:18">
      <c r="A4049" t="s">
        <v>269</v>
      </c>
      <c r="B4049" t="s">
        <v>270</v>
      </c>
      <c r="C4049" s="2">
        <v>2012</v>
      </c>
      <c r="D4049" s="10">
        <f>Fngdp_rpch!Z4049</f>
        <v>4.100000000000148</v>
      </c>
      <c r="E4049" s="1">
        <f t="shared" si="198"/>
        <v>4.100000000000148</v>
      </c>
      <c r="F4049" s="4">
        <f>IF(INDEX(WEOApr2024all!$B$1:$BG$197,MATCH('Figure 2.5'!B4049,WEOApr2024all!$B$1:$B$197,0),MATCH('Figure 2.5'!C4049,WEOApr2024all!$B$1:$BG$1,0))="","",INDEX(WEOApr2024all!$B$1:$BG$197,MATCH('Figure 2.5'!B4049,WEOApr2024all!$B$1:$B$197,0),MATCH('Figure 2.5'!C4049,WEOApr2024all!$B$1:$BG$1,0)))</f>
        <v>3.496</v>
      </c>
      <c r="G4049" s="1">
        <f t="shared" si="199"/>
        <v>0.60400000000014797</v>
      </c>
      <c r="J4049" t="s">
        <v>19</v>
      </c>
      <c r="K4049" t="s">
        <v>20</v>
      </c>
      <c r="L4049" s="2">
        <v>2019</v>
      </c>
      <c r="M4049" s="1" cm="1">
        <f t="array" ref="M4049">INDEX($E$1:$E$6469,MATCH(1,($A$1:$A$6469=J4049)*($C$1:$C$6469=L4049),0))</f>
        <v>0.9641128025485779</v>
      </c>
      <c r="N4049" s="1" cm="1">
        <f t="array" ref="N4049">INDEX($F$1:$F$6469,MATCH(1,($A$1:$A$6469=J4049)*($C$1:$C$6469=L4049),0))</f>
        <v>2.032</v>
      </c>
      <c r="O4049" s="1">
        <f t="shared" si="200"/>
        <v>-1.0678871974514221</v>
      </c>
      <c r="R4049" s="1"/>
    </row>
    <row r="4050" spans="1:18">
      <c r="A4050" t="s">
        <v>269</v>
      </c>
      <c r="B4050" t="s">
        <v>270</v>
      </c>
      <c r="C4050" s="2">
        <v>2013</v>
      </c>
      <c r="D4050" s="10">
        <f>Fngdp_rpch!AA4050</f>
        <v>3.7355807668626673</v>
      </c>
      <c r="E4050" s="1">
        <f t="shared" si="198"/>
        <v>3.7355807668626673</v>
      </c>
      <c r="F4050" s="4">
        <f>IF(INDEX(WEOApr2024all!$B$1:$BG$197,MATCH('Figure 2.5'!B4050,WEOApr2024all!$B$1:$B$197,0),MATCH('Figure 2.5'!C4050,WEOApr2024all!$B$1:$BG$1,0))="","",INDEX(WEOApr2024all!$B$1:$BG$197,MATCH('Figure 2.5'!B4050,WEOApr2024all!$B$1:$B$197,0),MATCH('Figure 2.5'!C4050,WEOApr2024all!$B$1:$BG$1,0)))</f>
        <v>3.36</v>
      </c>
      <c r="G4050" s="1">
        <f t="shared" si="199"/>
        <v>0.37558076686266739</v>
      </c>
      <c r="J4050" t="s">
        <v>19</v>
      </c>
      <c r="K4050" t="s">
        <v>20</v>
      </c>
      <c r="L4050" s="2">
        <v>2020</v>
      </c>
      <c r="M4050" s="1" cm="1">
        <f t="array" ref="M4050">INDEX($E$1:$E$6469,MATCH(1,($A$1:$A$6469=J4050)*($C$1:$C$6469=L4050),0))</f>
        <v>0.69918665786039558</v>
      </c>
      <c r="N4050" s="1" cm="1">
        <f t="array" ref="N4050">INDEX($F$1:$F$6469,MATCH(1,($A$1:$A$6469=J4050)*($C$1:$C$6469=L4050),0))</f>
        <v>-6.8120000000000003</v>
      </c>
      <c r="O4050" s="1">
        <f t="shared" si="200"/>
        <v>7.5111866578603959</v>
      </c>
      <c r="R4050" s="1"/>
    </row>
    <row r="4051" spans="1:18">
      <c r="A4051" t="s">
        <v>269</v>
      </c>
      <c r="B4051" t="s">
        <v>270</v>
      </c>
      <c r="C4051" s="2">
        <v>2014</v>
      </c>
      <c r="D4051" s="10">
        <f>Fngdp_rpch!AB4051</f>
        <v>4.3512983129331495</v>
      </c>
      <c r="E4051" s="1">
        <f t="shared" si="198"/>
        <v>4.3512983129331495</v>
      </c>
      <c r="F4051" s="4">
        <f>IF(INDEX(WEOApr2024all!$B$1:$BG$197,MATCH('Figure 2.5'!B4051,WEOApr2024all!$B$1:$B$197,0),MATCH('Figure 2.5'!C4051,WEOApr2024all!$B$1:$BG$1,0))="","",INDEX(WEOApr2024all!$B$1:$BG$197,MATCH('Figure 2.5'!B4051,WEOApr2024all!$B$1:$B$197,0),MATCH('Figure 2.5'!C4051,WEOApr2024all!$B$1:$BG$1,0)))</f>
        <v>3.827</v>
      </c>
      <c r="G4051" s="1">
        <f t="shared" si="199"/>
        <v>0.52429831293314955</v>
      </c>
      <c r="J4051" t="s">
        <v>291</v>
      </c>
      <c r="K4051" t="s">
        <v>292</v>
      </c>
      <c r="L4051" s="2">
        <v>2018</v>
      </c>
      <c r="M4051" s="1" cm="1">
        <f t="array" ref="M4051">INDEX($E$1:$E$6469,MATCH(1,($A$1:$A$6469=J4051)*($C$1:$C$6469=L4051),0))</f>
        <v>3.525520018597339</v>
      </c>
      <c r="N4051" s="1" cm="1">
        <f t="array" ref="N4051">INDEX($F$1:$F$6469,MATCH(1,($A$1:$A$6469=J4051)*($C$1:$C$6469=L4051),0))</f>
        <v>2.9940000000000002</v>
      </c>
      <c r="O4051" s="1">
        <f t="shared" si="200"/>
        <v>0.53152001859733877</v>
      </c>
      <c r="R4051" s="1"/>
    </row>
    <row r="4052" spans="1:18">
      <c r="A4052" t="s">
        <v>269</v>
      </c>
      <c r="B4052" t="s">
        <v>270</v>
      </c>
      <c r="C4052" s="2">
        <v>2015</v>
      </c>
      <c r="D4052" s="10">
        <f>Fngdp_rpch!AC4052</f>
        <v>3.9453834470225768</v>
      </c>
      <c r="E4052" s="1">
        <f t="shared" si="198"/>
        <v>3.9453834470225768</v>
      </c>
      <c r="F4052" s="4">
        <f>IF(INDEX(WEOApr2024all!$B$1:$BG$197,MATCH('Figure 2.5'!B4052,WEOApr2024all!$B$1:$B$197,0),MATCH('Figure 2.5'!C4052,WEOApr2024all!$B$1:$BG$1,0))="","",INDEX(WEOApr2024all!$B$1:$BG$197,MATCH('Figure 2.5'!B4052,WEOApr2024all!$B$1:$B$197,0),MATCH('Figure 2.5'!C4052,WEOApr2024all!$B$1:$BG$1,0)))</f>
        <v>3.6909999999999998</v>
      </c>
      <c r="G4052" s="1">
        <f t="shared" si="199"/>
        <v>0.25438344702257698</v>
      </c>
      <c r="J4052" t="s">
        <v>291</v>
      </c>
      <c r="K4052" t="s">
        <v>292</v>
      </c>
      <c r="L4052" s="2">
        <v>2019</v>
      </c>
      <c r="M4052" s="1" cm="1">
        <f t="array" ref="M4052">INDEX($E$1:$E$6469,MATCH(1,($A$1:$A$6469=J4052)*($C$1:$C$6469=L4052),0))</f>
        <v>3.499999999999992</v>
      </c>
      <c r="N4052" s="1" cm="1">
        <f t="array" ref="N4052">INDEX($F$1:$F$6469,MATCH(1,($A$1:$A$6469=J4052)*($C$1:$C$6469=L4052),0))</f>
        <v>3.6269999999999998</v>
      </c>
      <c r="O4052" s="1">
        <f t="shared" si="200"/>
        <v>-0.12700000000000777</v>
      </c>
      <c r="R4052" s="1"/>
    </row>
    <row r="4053" spans="1:18">
      <c r="A4053" t="s">
        <v>269</v>
      </c>
      <c r="B4053" t="s">
        <v>270</v>
      </c>
      <c r="C4053" s="2">
        <v>2016</v>
      </c>
      <c r="D4053" s="10">
        <f>Fngdp_rpch!AD4053</f>
        <v>3.7755818066959046</v>
      </c>
      <c r="E4053" s="1">
        <f t="shared" si="198"/>
        <v>3.7755818066959046</v>
      </c>
      <c r="F4053" s="4">
        <f>IF(INDEX(WEOApr2024all!$B$1:$BG$197,MATCH('Figure 2.5'!B4053,WEOApr2024all!$B$1:$B$197,0),MATCH('Figure 2.5'!C4053,WEOApr2024all!$B$1:$BG$1,0))="","",INDEX(WEOApr2024all!$B$1:$BG$197,MATCH('Figure 2.5'!B4053,WEOApr2024all!$B$1:$B$197,0),MATCH('Figure 2.5'!C4053,WEOApr2024all!$B$1:$BG$1,0)))</f>
        <v>3.8620000000000001</v>
      </c>
      <c r="G4053" s="1">
        <f t="shared" si="199"/>
        <v>-8.6418193304095503E-2</v>
      </c>
      <c r="J4053" t="s">
        <v>291</v>
      </c>
      <c r="K4053" t="s">
        <v>292</v>
      </c>
      <c r="L4053" s="2">
        <v>2020</v>
      </c>
      <c r="M4053" s="1" cm="1">
        <f t="array" ref="M4053">INDEX($E$1:$E$6469,MATCH(1,($A$1:$A$6469=J4053)*($C$1:$C$6469=L4053),0))</f>
        <v>3.2000000000000028</v>
      </c>
      <c r="N4053" s="1" cm="1">
        <f t="array" ref="N4053">INDEX($F$1:$F$6469,MATCH(1,($A$1:$A$6469=J4053)*($C$1:$C$6469=L4053),0))</f>
        <v>-2.56</v>
      </c>
      <c r="O4053" s="1">
        <f t="shared" si="200"/>
        <v>5.7600000000000033</v>
      </c>
      <c r="R4053" s="1"/>
    </row>
    <row r="4054" spans="1:18">
      <c r="A4054" t="s">
        <v>269</v>
      </c>
      <c r="B4054" t="s">
        <v>270</v>
      </c>
      <c r="C4054" s="2">
        <v>2017</v>
      </c>
      <c r="D4054" s="10">
        <f>Fngdp_rpch!AE4054</f>
        <v>3.9028170021828013</v>
      </c>
      <c r="E4054" s="1">
        <f t="shared" si="198"/>
        <v>3.9028170021828013</v>
      </c>
      <c r="F4054" s="4">
        <f>IF(INDEX(WEOApr2024all!$B$1:$BG$197,MATCH('Figure 2.5'!B4054,WEOApr2024all!$B$1:$B$197,0),MATCH('Figure 2.5'!C4054,WEOApr2024all!$B$1:$BG$1,0))="","",INDEX(WEOApr2024all!$B$1:$BG$197,MATCH('Figure 2.5'!B4054,WEOApr2024all!$B$1:$B$197,0),MATCH('Figure 2.5'!C4054,WEOApr2024all!$B$1:$BG$1,0)))</f>
        <v>3.9380000000000002</v>
      </c>
      <c r="G4054" s="1">
        <f t="shared" si="199"/>
        <v>-3.5182997817198913E-2</v>
      </c>
      <c r="J4054" t="s">
        <v>291</v>
      </c>
      <c r="K4054" t="s">
        <v>292</v>
      </c>
      <c r="L4054" s="2">
        <v>2021</v>
      </c>
      <c r="M4054" s="1" cm="1">
        <f t="array" ref="M4054">INDEX($E$1:$E$6469,MATCH(1,($A$1:$A$6469=J4054)*($C$1:$C$6469=L4054),0))</f>
        <v>2.9000000000001247</v>
      </c>
      <c r="N4054" s="1" cm="1">
        <f t="array" ref="N4054">INDEX($F$1:$F$6469,MATCH(1,($A$1:$A$6469=J4054)*($C$1:$C$6469=L4054),0))</f>
        <v>3.3079999999999998</v>
      </c>
      <c r="O4054" s="1">
        <f t="shared" si="200"/>
        <v>-0.40799999999987513</v>
      </c>
      <c r="R4054" s="1"/>
    </row>
    <row r="4055" spans="1:18">
      <c r="A4055" t="s">
        <v>269</v>
      </c>
      <c r="B4055" t="s">
        <v>270</v>
      </c>
      <c r="C4055" s="2">
        <v>2018</v>
      </c>
      <c r="D4055" s="10">
        <f>Fngdp_rpch!AF4055</f>
        <v>3.9907094710040614</v>
      </c>
      <c r="E4055" s="1">
        <f t="shared" si="198"/>
        <v>3.9907094710040614</v>
      </c>
      <c r="F4055" s="4">
        <f>IF(INDEX(WEOApr2024all!$B$1:$BG$197,MATCH('Figure 2.5'!B4055,WEOApr2024all!$B$1:$B$197,0),MATCH('Figure 2.5'!C4055,WEOApr2024all!$B$1:$BG$1,0))="","",INDEX(WEOApr2024all!$B$1:$BG$197,MATCH('Figure 2.5'!B4055,WEOApr2024all!$B$1:$B$197,0),MATCH('Figure 2.5'!C4055,WEOApr2024all!$B$1:$BG$1,0)))</f>
        <v>4.0069999999999997</v>
      </c>
      <c r="G4055" s="1">
        <f t="shared" si="199"/>
        <v>-1.6290528995938303E-2</v>
      </c>
      <c r="J4055" t="s">
        <v>373</v>
      </c>
      <c r="K4055" t="s">
        <v>374</v>
      </c>
      <c r="L4055" s="2">
        <v>2008</v>
      </c>
      <c r="M4055" s="1" cm="1">
        <f t="array" ref="M4055">INDEX($E$1:$E$6469,MATCH(1,($A$1:$A$6469=J4055)*($C$1:$C$6469=L4055),0))</f>
        <v>4.9999999999997824</v>
      </c>
      <c r="N4055" s="1" cm="1">
        <f t="array" ref="N4055">INDEX($F$1:$F$6469,MATCH(1,($A$1:$A$6469=J4055)*($C$1:$C$6469=L4055),0))</f>
        <v>5.6559999999999997</v>
      </c>
      <c r="O4055" s="1">
        <f t="shared" si="200"/>
        <v>-0.6560000000002173</v>
      </c>
      <c r="R4055" s="1"/>
    </row>
    <row r="4056" spans="1:18">
      <c r="A4056" t="s">
        <v>269</v>
      </c>
      <c r="B4056" t="s">
        <v>270</v>
      </c>
      <c r="C4056" s="2">
        <v>2019</v>
      </c>
      <c r="D4056" s="10">
        <f>Fngdp_rpch!AG4056</f>
        <v>4.0112231817494015</v>
      </c>
      <c r="E4056" s="1">
        <f t="shared" si="198"/>
        <v>4.0112231817494015</v>
      </c>
      <c r="F4056" s="4">
        <f>IF(INDEX(WEOApr2024all!$B$1:$BG$197,MATCH('Figure 2.5'!B4056,WEOApr2024all!$B$1:$B$197,0),MATCH('Figure 2.5'!C4056,WEOApr2024all!$B$1:$BG$1,0))="","",INDEX(WEOApr2024all!$B$1:$BG$197,MATCH('Figure 2.5'!B4056,WEOApr2024all!$B$1:$B$197,0),MATCH('Figure 2.5'!C4056,WEOApr2024all!$B$1:$BG$1,0)))</f>
        <v>2.891</v>
      </c>
      <c r="G4056" s="1">
        <f t="shared" si="199"/>
        <v>1.1202231817494015</v>
      </c>
      <c r="J4056" t="s">
        <v>373</v>
      </c>
      <c r="K4056" t="s">
        <v>374</v>
      </c>
      <c r="L4056" s="2">
        <v>2009</v>
      </c>
      <c r="M4056" s="1" cm="1">
        <f t="array" ref="M4056">INDEX($E$1:$E$6469,MATCH(1,($A$1:$A$6469=J4056)*($C$1:$C$6469=L4056),0))</f>
        <v>6.0000000000000275</v>
      </c>
      <c r="N4056" s="1" cm="1">
        <f t="array" ref="N4056">INDEX($F$1:$F$6469,MATCH(1,($A$1:$A$6469=J4056)*($C$1:$C$6469=L4056),0))</f>
        <v>-2.7320000000000002</v>
      </c>
      <c r="O4056" s="1">
        <f t="shared" si="200"/>
        <v>8.7320000000000277</v>
      </c>
      <c r="R4056" s="1"/>
    </row>
    <row r="4057" spans="1:18">
      <c r="A4057" t="s">
        <v>269</v>
      </c>
      <c r="B4057" t="s">
        <v>270</v>
      </c>
      <c r="C4057" s="2">
        <v>2020</v>
      </c>
      <c r="D4057" s="10">
        <f>Fngdp_rpch!AH4057</f>
        <v>3.8299999999999557</v>
      </c>
      <c r="E4057" s="1">
        <f t="shared" si="198"/>
        <v>3.8299999999999557</v>
      </c>
      <c r="F4057" s="4">
        <f>IF(INDEX(WEOApr2024all!$B$1:$BG$197,MATCH('Figure 2.5'!B4057,WEOApr2024all!$B$1:$B$197,0),MATCH('Figure 2.5'!C4057,WEOApr2024all!$B$1:$BG$1,0))="","",INDEX(WEOApr2024all!$B$1:$BG$197,MATCH('Figure 2.5'!B4057,WEOApr2024all!$B$1:$B$197,0),MATCH('Figure 2.5'!C4057,WEOApr2024all!$B$1:$BG$1,0)))</f>
        <v>-14.547000000000001</v>
      </c>
      <c r="G4057" s="1">
        <f t="shared" si="199"/>
        <v>18.376999999999956</v>
      </c>
      <c r="J4057" t="s">
        <v>373</v>
      </c>
      <c r="K4057" t="s">
        <v>374</v>
      </c>
      <c r="L4057" s="2">
        <v>2010</v>
      </c>
      <c r="M4057" s="1" cm="1">
        <f t="array" ref="M4057">INDEX($E$1:$E$6469,MATCH(1,($A$1:$A$6469=J4057)*($C$1:$C$6469=L4057),0))</f>
        <v>1.5000000000003455</v>
      </c>
      <c r="N4057" s="1" cm="1">
        <f t="array" ref="N4057">INDEX($F$1:$F$6469,MATCH(1,($A$1:$A$6469=J4057)*($C$1:$C$6469=L4057),0))</f>
        <v>0.73099999999999998</v>
      </c>
      <c r="O4057" s="1">
        <f t="shared" si="200"/>
        <v>0.76900000000034552</v>
      </c>
      <c r="R4057" s="1"/>
    </row>
    <row r="4058" spans="1:18">
      <c r="A4058" t="s">
        <v>269</v>
      </c>
      <c r="B4058" t="s">
        <v>270</v>
      </c>
      <c r="C4058" s="2">
        <v>2021</v>
      </c>
      <c r="D4058" s="10">
        <f>Fngdp_rpch!AI4058</f>
        <v>9.8999999999999986</v>
      </c>
      <c r="E4058" s="1">
        <f t="shared" si="198"/>
        <v>9.8999999999999986</v>
      </c>
      <c r="F4058" s="4">
        <f>IF(INDEX(WEOApr2024all!$B$1:$BG$197,MATCH('Figure 2.5'!B4058,WEOApr2024all!$B$1:$B$197,0),MATCH('Figure 2.5'!C4058,WEOApr2024all!$B$1:$BG$1,0))="","",INDEX(WEOApr2024all!$B$1:$BG$197,MATCH('Figure 2.5'!B4058,WEOApr2024all!$B$1:$B$197,0),MATCH('Figure 2.5'!C4058,WEOApr2024all!$B$1:$BG$1,0)))</f>
        <v>3.4039999999999999</v>
      </c>
      <c r="G4058" s="1">
        <f t="shared" si="199"/>
        <v>6.4959999999999987</v>
      </c>
      <c r="J4058" t="s">
        <v>373</v>
      </c>
      <c r="K4058" t="s">
        <v>374</v>
      </c>
      <c r="L4058" s="2">
        <v>2011</v>
      </c>
      <c r="M4058" s="1" cm="1">
        <f t="array" ref="M4058">INDEX($E$1:$E$6469,MATCH(1,($A$1:$A$6469=J4058)*($C$1:$C$6469=L4058),0))</f>
        <v>2.9999999999997584</v>
      </c>
      <c r="N4058" s="1" cm="1">
        <f t="array" ref="N4058">INDEX($F$1:$F$6469,MATCH(1,($A$1:$A$6469=J4058)*($C$1:$C$6469=L4058),0))</f>
        <v>2.036</v>
      </c>
      <c r="O4058" s="1">
        <f t="shared" si="200"/>
        <v>0.96399999999975838</v>
      </c>
      <c r="R4058" s="1"/>
    </row>
    <row r="4059" spans="1:18">
      <c r="A4059" t="s">
        <v>269</v>
      </c>
      <c r="B4059" t="s">
        <v>270</v>
      </c>
      <c r="C4059" s="2">
        <v>2022</v>
      </c>
      <c r="D4059" s="10">
        <f>Fngdp_rpch!AJ4059</f>
        <v>6.699999999999684</v>
      </c>
      <c r="E4059" s="1">
        <f t="shared" si="198"/>
        <v>6.699999999999684</v>
      </c>
      <c r="F4059" s="4">
        <f>IF(INDEX(WEOApr2024all!$B$1:$BG$197,MATCH('Figure 2.5'!B4059,WEOApr2024all!$B$1:$B$197,0),MATCH('Figure 2.5'!C4059,WEOApr2024all!$B$1:$BG$1,0))="","",INDEX(WEOApr2024all!$B$1:$BG$197,MATCH('Figure 2.5'!B4059,WEOApr2024all!$B$1:$B$197,0),MATCH('Figure 2.5'!C4059,WEOApr2024all!$B$1:$BG$1,0)))</f>
        <v>8.8810000000000002</v>
      </c>
      <c r="G4059" s="1">
        <f t="shared" si="199"/>
        <v>-2.1810000000003162</v>
      </c>
      <c r="J4059" t="s">
        <v>373</v>
      </c>
      <c r="K4059" t="s">
        <v>374</v>
      </c>
      <c r="L4059" s="2">
        <v>2012</v>
      </c>
      <c r="M4059" s="1" cm="1">
        <f t="array" ref="M4059">INDEX($E$1:$E$6469,MATCH(1,($A$1:$A$6469=J4059)*($C$1:$C$6469=L4059),0))</f>
        <v>3.0389216781512518</v>
      </c>
      <c r="N4059" s="1" cm="1">
        <f t="array" ref="N4059">INDEX($F$1:$F$6469,MATCH(1,($A$1:$A$6469=J4059)*($C$1:$C$6469=L4059),0))</f>
        <v>-0.68200000000000005</v>
      </c>
      <c r="O4059" s="1">
        <f t="shared" si="200"/>
        <v>3.7209216781512517</v>
      </c>
      <c r="R4059" s="1"/>
    </row>
    <row r="4060" spans="1:18">
      <c r="A4060" t="s">
        <v>269</v>
      </c>
      <c r="B4060" t="s">
        <v>270</v>
      </c>
      <c r="C4060" s="2">
        <v>2023</v>
      </c>
      <c r="D4060" s="10">
        <f>Fngdp_rpch!AK4060</f>
        <v>5.4005421623413374</v>
      </c>
      <c r="E4060" s="1">
        <f t="shared" si="198"/>
        <v>5.4005421623413374</v>
      </c>
      <c r="F4060" s="4" t="str">
        <f>IF(INDEX(WEOApr2024all!$B$1:$BG$197,MATCH('Figure 2.5'!B4060,WEOApr2024all!$B$1:$B$197,0),MATCH('Figure 2.5'!C4060,WEOApr2024all!$B$1:$BG$1,0))="","",INDEX(WEOApr2024all!$B$1:$BG$197,MATCH('Figure 2.5'!B4060,WEOApr2024all!$B$1:$B$197,0),MATCH('Figure 2.5'!C4060,WEOApr2024all!$B$1:$BG$1,0)))</f>
        <v/>
      </c>
      <c r="G4060" s="1" t="str">
        <f t="shared" si="199"/>
        <v/>
      </c>
      <c r="J4060" t="s">
        <v>373</v>
      </c>
      <c r="K4060" t="s">
        <v>374</v>
      </c>
      <c r="L4060" s="2">
        <v>2013</v>
      </c>
      <c r="M4060" s="1" cm="1">
        <f t="array" ref="M4060">INDEX($E$1:$E$6469,MATCH(1,($A$1:$A$6469=J4060)*($C$1:$C$6469=L4060),0))</f>
        <v>2.0488451455162204</v>
      </c>
      <c r="N4060" s="1" cm="1">
        <f t="array" ref="N4060">INDEX($F$1:$F$6469,MATCH(1,($A$1:$A$6469=J4060)*($C$1:$C$6469=L4060),0))</f>
        <v>2.8929999999999998</v>
      </c>
      <c r="O4060" s="1">
        <f t="shared" si="200"/>
        <v>-0.84415485448377936</v>
      </c>
      <c r="R4060" s="1"/>
    </row>
    <row r="4061" spans="1:18">
      <c r="A4061" t="s">
        <v>263</v>
      </c>
      <c r="B4061" t="s">
        <v>264</v>
      </c>
      <c r="C4061" s="2">
        <v>1991</v>
      </c>
      <c r="D4061" s="10">
        <f>Fngdp_rpch!E4061</f>
        <v>2.7908937034258452</v>
      </c>
      <c r="E4061" s="1">
        <f t="shared" si="198"/>
        <v>2.7908937034258452</v>
      </c>
      <c r="F4061" s="4">
        <f>IF(INDEX(WEOApr2024all!$B$1:$BG$197,MATCH('Figure 2.5'!B4061,WEOApr2024all!$B$1:$B$197,0),MATCH('Figure 2.5'!C4061,WEOApr2024all!$B$1:$BG$1,0))="","",INDEX(WEOApr2024all!$B$1:$BG$197,MATCH('Figure 2.5'!B4061,WEOApr2024all!$B$1:$B$197,0),MATCH('Figure 2.5'!C4061,WEOApr2024all!$B$1:$BG$1,0)))</f>
        <v>8.73</v>
      </c>
      <c r="G4061" s="1">
        <f t="shared" si="199"/>
        <v>-5.9391062965741552</v>
      </c>
      <c r="J4061" t="s">
        <v>373</v>
      </c>
      <c r="K4061" t="s">
        <v>374</v>
      </c>
      <c r="L4061" s="2">
        <v>2014</v>
      </c>
      <c r="M4061" s="1" cm="1">
        <f t="array" ref="M4061">INDEX($E$1:$E$6469,MATCH(1,($A$1:$A$6469=J4061)*($C$1:$C$6469=L4061),0))</f>
        <v>1.95515296082307</v>
      </c>
      <c r="N4061" s="1" cm="1">
        <f t="array" ref="N4061">INDEX($F$1:$F$6469,MATCH(1,($A$1:$A$6469=J4061)*($C$1:$C$6469=L4061),0))</f>
        <v>-1.59</v>
      </c>
      <c r="O4061" s="1">
        <f t="shared" si="200"/>
        <v>3.5451529608230699</v>
      </c>
      <c r="R4061" s="1"/>
    </row>
    <row r="4062" spans="1:18">
      <c r="A4062" t="s">
        <v>263</v>
      </c>
      <c r="B4062" t="s">
        <v>264</v>
      </c>
      <c r="C4062" s="2">
        <v>1992</v>
      </c>
      <c r="D4062" s="10">
        <f>Fngdp_rpch!F4062</f>
        <v>4.5000012157794922</v>
      </c>
      <c r="E4062" s="1">
        <f t="shared" si="198"/>
        <v>4.5000012157794922</v>
      </c>
      <c r="F4062" s="4">
        <f>IF(INDEX(WEOApr2024all!$B$1:$BG$197,MATCH('Figure 2.5'!B4062,WEOApr2024all!$B$1:$B$197,0),MATCH('Figure 2.5'!C4062,WEOApr2024all!$B$1:$BG$1,0))="","",INDEX(WEOApr2024all!$B$1:$BG$197,MATCH('Figure 2.5'!B4062,WEOApr2024all!$B$1:$B$197,0),MATCH('Figure 2.5'!C4062,WEOApr2024all!$B$1:$BG$1,0)))</f>
        <v>-7.3330000000000002</v>
      </c>
      <c r="G4062" s="1">
        <f t="shared" si="199"/>
        <v>11.833001215779493</v>
      </c>
      <c r="J4062" t="s">
        <v>373</v>
      </c>
      <c r="K4062" t="s">
        <v>374</v>
      </c>
      <c r="L4062" s="2">
        <v>2015</v>
      </c>
      <c r="M4062" s="1" cm="1">
        <f t="array" ref="M4062">INDEX($E$1:$E$6469,MATCH(1,($A$1:$A$6469=J4062)*($C$1:$C$6469=L4062),0))</f>
        <v>1.0389525122880938</v>
      </c>
      <c r="N4062" s="1" cm="1">
        <f t="array" ref="N4062">INDEX($F$1:$F$6469,MATCH(1,($A$1:$A$6469=J4062)*($C$1:$C$6469=L4062),0))</f>
        <v>1.806</v>
      </c>
      <c r="O4062" s="1">
        <f t="shared" si="200"/>
        <v>-0.76704748771190623</v>
      </c>
      <c r="R4062" s="1"/>
    </row>
    <row r="4063" spans="1:18">
      <c r="A4063" t="s">
        <v>263</v>
      </c>
      <c r="B4063" t="s">
        <v>264</v>
      </c>
      <c r="C4063" s="2">
        <v>1993</v>
      </c>
      <c r="D4063" s="10">
        <f>Fngdp_rpch!G4063</f>
        <v>4.4999971327155608</v>
      </c>
      <c r="E4063" s="1">
        <f t="shared" si="198"/>
        <v>4.4999971327155608</v>
      </c>
      <c r="F4063" s="4">
        <f>IF(INDEX(WEOApr2024all!$B$1:$BG$197,MATCH('Figure 2.5'!B4063,WEOApr2024all!$B$1:$B$197,0),MATCH('Figure 2.5'!C4063,WEOApr2024all!$B$1:$BG$1,0))="","",INDEX(WEOApr2024all!$B$1:$BG$197,MATCH('Figure 2.5'!B4063,WEOApr2024all!$B$1:$B$197,0),MATCH('Figure 2.5'!C4063,WEOApr2024all!$B$1:$BG$1,0)))</f>
        <v>9.6920000000000002</v>
      </c>
      <c r="G4063" s="1">
        <f t="shared" si="199"/>
        <v>-5.1920028672844394</v>
      </c>
      <c r="J4063" t="s">
        <v>373</v>
      </c>
      <c r="K4063" t="s">
        <v>374</v>
      </c>
      <c r="L4063" s="2">
        <v>2016</v>
      </c>
      <c r="M4063" s="1" cm="1">
        <f t="array" ref="M4063">INDEX($E$1:$E$6469,MATCH(1,($A$1:$A$6469=J4063)*($C$1:$C$6469=L4063),0))</f>
        <v>1.4999999999999902</v>
      </c>
      <c r="N4063" s="1" cm="1">
        <f t="array" ref="N4063">INDEX($F$1:$F$6469,MATCH(1,($A$1:$A$6469=J4063)*($C$1:$C$6469=L4063),0))</f>
        <v>3.339</v>
      </c>
      <c r="O4063" s="1">
        <f t="shared" si="200"/>
        <v>-1.8390000000000097</v>
      </c>
      <c r="R4063" s="1"/>
    </row>
    <row r="4064" spans="1:18">
      <c r="A4064" t="s">
        <v>263</v>
      </c>
      <c r="B4064" t="s">
        <v>264</v>
      </c>
      <c r="C4064" s="2">
        <v>1994</v>
      </c>
      <c r="D4064" s="10">
        <f>Fngdp_rpch!H4064</f>
        <v>4.4973335562642269</v>
      </c>
      <c r="E4064" s="1">
        <f t="shared" si="198"/>
        <v>4.4973335562642269</v>
      </c>
      <c r="F4064" s="4">
        <f>IF(INDEX(WEOApr2024all!$B$1:$BG$197,MATCH('Figure 2.5'!B4064,WEOApr2024all!$B$1:$B$197,0),MATCH('Figure 2.5'!C4064,WEOApr2024all!$B$1:$BG$1,0))="","",INDEX(WEOApr2024all!$B$1:$BG$197,MATCH('Figure 2.5'!B4064,WEOApr2024all!$B$1:$B$197,0),MATCH('Figure 2.5'!C4064,WEOApr2024all!$B$1:$BG$1,0)))</f>
        <v>-10.313000000000001</v>
      </c>
      <c r="G4064" s="1">
        <f t="shared" si="199"/>
        <v>14.810333556264228</v>
      </c>
      <c r="J4064" t="s">
        <v>373</v>
      </c>
      <c r="K4064" t="s">
        <v>374</v>
      </c>
      <c r="L4064" s="2">
        <v>2017</v>
      </c>
      <c r="M4064" s="1" cm="1">
        <f t="array" ref="M4064">INDEX($E$1:$E$6469,MATCH(1,($A$1:$A$6469=J4064)*($C$1:$C$6469=L4064),0))</f>
        <v>2.8000048283734813</v>
      </c>
      <c r="N4064" s="1" cm="1">
        <f t="array" ref="N4064">INDEX($F$1:$F$6469,MATCH(1,($A$1:$A$6469=J4064)*($C$1:$C$6469=L4064),0))</f>
        <v>2.101</v>
      </c>
      <c r="O4064" s="1">
        <f t="shared" si="200"/>
        <v>0.69900482837348132</v>
      </c>
      <c r="R4064" s="1"/>
    </row>
    <row r="4065" spans="1:18">
      <c r="A4065" t="s">
        <v>263</v>
      </c>
      <c r="B4065" t="s">
        <v>264</v>
      </c>
      <c r="C4065" s="2">
        <v>1995</v>
      </c>
      <c r="D4065" s="10">
        <f>Fngdp_rpch!I4065</f>
        <v>4.5064038838547482</v>
      </c>
      <c r="E4065" s="1">
        <f t="shared" si="198"/>
        <v>4.5064038838547482</v>
      </c>
      <c r="F4065" s="4">
        <f>IF(INDEX(WEOApr2024all!$B$1:$BG$197,MATCH('Figure 2.5'!B4065,WEOApr2024all!$B$1:$B$197,0),MATCH('Figure 2.5'!C4065,WEOApr2024all!$B$1:$BG$1,0))="","",INDEX(WEOApr2024all!$B$1:$BG$197,MATCH('Figure 2.5'!B4065,WEOApr2024all!$B$1:$B$197,0),MATCH('Figure 2.5'!C4065,WEOApr2024all!$B$1:$BG$1,0)))</f>
        <v>13.83</v>
      </c>
      <c r="G4065" s="1">
        <f t="shared" si="199"/>
        <v>-9.3235961161452519</v>
      </c>
      <c r="J4065" t="s">
        <v>373</v>
      </c>
      <c r="K4065" t="s">
        <v>374</v>
      </c>
      <c r="L4065" s="2">
        <v>2018</v>
      </c>
      <c r="M4065" s="1" cm="1">
        <f t="array" ref="M4065">INDEX($E$1:$E$6469,MATCH(1,($A$1:$A$6469=J4065)*($C$1:$C$6469=L4065),0))</f>
        <v>3.5001300000001123</v>
      </c>
      <c r="N4065" s="1" cm="1">
        <f t="array" ref="N4065">INDEX($F$1:$F$6469,MATCH(1,($A$1:$A$6469=J4065)*($C$1:$C$6469=L4065),0))</f>
        <v>4.4950000000000001</v>
      </c>
      <c r="O4065" s="1">
        <f t="shared" si="200"/>
        <v>-0.99486999999988779</v>
      </c>
      <c r="R4065" s="1"/>
    </row>
    <row r="4066" spans="1:18">
      <c r="A4066" t="s">
        <v>263</v>
      </c>
      <c r="B4066" t="s">
        <v>264</v>
      </c>
      <c r="C4066" s="2">
        <v>1996</v>
      </c>
      <c r="D4066" s="10">
        <f>Fngdp_rpch!J4066</f>
        <v>5.2854651981378842</v>
      </c>
      <c r="E4066" s="1">
        <f t="shared" si="198"/>
        <v>5.2854651981378842</v>
      </c>
      <c r="F4066" s="4">
        <f>IF(INDEX(WEOApr2024all!$B$1:$BG$197,MATCH('Figure 2.5'!B4066,WEOApr2024all!$B$1:$B$197,0),MATCH('Figure 2.5'!C4066,WEOApr2024all!$B$1:$BG$1,0))="","",INDEX(WEOApr2024all!$B$1:$BG$197,MATCH('Figure 2.5'!B4066,WEOApr2024all!$B$1:$B$197,0),MATCH('Figure 2.5'!C4066,WEOApr2024all!$B$1:$BG$1,0)))</f>
        <v>9.9789999999999992</v>
      </c>
      <c r="G4066" s="1">
        <f t="shared" si="199"/>
        <v>-4.693534801862115</v>
      </c>
      <c r="J4066" t="s">
        <v>373</v>
      </c>
      <c r="K4066" t="s">
        <v>374</v>
      </c>
      <c r="L4066" s="2">
        <v>2019</v>
      </c>
      <c r="M4066" s="1" cm="1">
        <f t="array" ref="M4066">INDEX($E$1:$E$6469,MATCH(1,($A$1:$A$6469=J4066)*($C$1:$C$6469=L4066),0))</f>
        <v>3.498647472409977</v>
      </c>
      <c r="N4066" s="1" cm="1">
        <f t="array" ref="N4066">INDEX($F$1:$F$6469,MATCH(1,($A$1:$A$6469=J4066)*($C$1:$C$6469=L4066),0))</f>
        <v>4.3319999999999999</v>
      </c>
      <c r="O4066" s="1">
        <f t="shared" si="200"/>
        <v>-0.83335252759002287</v>
      </c>
      <c r="R4066" s="1"/>
    </row>
    <row r="4067" spans="1:18">
      <c r="A4067" t="s">
        <v>263</v>
      </c>
      <c r="B4067" t="s">
        <v>264</v>
      </c>
      <c r="C4067" s="2">
        <v>1997</v>
      </c>
      <c r="D4067" s="10">
        <f>Fngdp_rpch!K4067</f>
        <v>5.0529974030745217</v>
      </c>
      <c r="E4067" s="1">
        <f t="shared" si="198"/>
        <v>5.0529974030745217</v>
      </c>
      <c r="F4067" s="4">
        <f>IF(INDEX(WEOApr2024all!$B$1:$BG$197,MATCH('Figure 2.5'!B4067,WEOApr2024all!$B$1:$B$197,0),MATCH('Figure 2.5'!C4067,WEOApr2024all!$B$1:$BG$1,0))="","",INDEX(WEOApr2024all!$B$1:$BG$197,MATCH('Figure 2.5'!B4067,WEOApr2024all!$B$1:$B$197,0),MATCH('Figure 2.5'!C4067,WEOApr2024all!$B$1:$BG$1,0)))</f>
        <v>6.5869999999999997</v>
      </c>
      <c r="G4067" s="1">
        <f t="shared" si="199"/>
        <v>-1.534002596925478</v>
      </c>
      <c r="J4067" t="s">
        <v>373</v>
      </c>
      <c r="K4067" t="s">
        <v>374</v>
      </c>
      <c r="L4067" s="2">
        <v>2020</v>
      </c>
      <c r="M4067" s="1" cm="1">
        <f t="array" ref="M4067">INDEX($E$1:$E$6469,MATCH(1,($A$1:$A$6469=J4067)*($C$1:$C$6469=L4067),0))</f>
        <v>3.9900000000000269</v>
      </c>
      <c r="N4067" s="1" cm="1">
        <f t="array" ref="N4067">INDEX($F$1:$F$6469,MATCH(1,($A$1:$A$6469=J4067)*($C$1:$C$6469=L4067),0))</f>
        <v>-0.90300000000000002</v>
      </c>
      <c r="O4067" s="1">
        <f t="shared" si="200"/>
        <v>4.8930000000000273</v>
      </c>
      <c r="R4067" s="1"/>
    </row>
    <row r="4068" spans="1:18">
      <c r="A4068" t="s">
        <v>263</v>
      </c>
      <c r="B4068" t="s">
        <v>264</v>
      </c>
      <c r="C4068" s="2">
        <v>1998</v>
      </c>
      <c r="D4068" s="10">
        <f>Fngdp_rpch!L4068</f>
        <v>5.4927281532277439</v>
      </c>
      <c r="E4068" s="1">
        <f t="shared" si="198"/>
        <v>5.4927281532277439</v>
      </c>
      <c r="F4068" s="4">
        <f>IF(INDEX(WEOApr2024all!$B$1:$BG$197,MATCH('Figure 2.5'!B4068,WEOApr2024all!$B$1:$B$197,0),MATCH('Figure 2.5'!C4068,WEOApr2024all!$B$1:$BG$1,0))="","",INDEX(WEOApr2024all!$B$1:$BG$197,MATCH('Figure 2.5'!B4068,WEOApr2024all!$B$1:$B$197,0),MATCH('Figure 2.5'!C4068,WEOApr2024all!$B$1:$BG$1,0)))</f>
        <v>1.0609999999999999</v>
      </c>
      <c r="G4068" s="1">
        <f t="shared" si="199"/>
        <v>4.4317281532277439</v>
      </c>
      <c r="J4068" t="s">
        <v>373</v>
      </c>
      <c r="K4068" t="s">
        <v>374</v>
      </c>
      <c r="L4068" s="2">
        <v>2021</v>
      </c>
      <c r="M4068" s="1" cm="1">
        <f t="array" ref="M4068">INDEX($E$1:$E$6469,MATCH(1,($A$1:$A$6469=J4068)*($C$1:$C$6469=L4068),0))</f>
        <v>5.4779741342406707</v>
      </c>
      <c r="N4068" s="1" cm="1">
        <f t="array" ref="N4068">INDEX($F$1:$F$6469,MATCH(1,($A$1:$A$6469=J4068)*($C$1:$C$6469=L4068),0))</f>
        <v>7.726</v>
      </c>
      <c r="O4068" s="1">
        <f t="shared" si="200"/>
        <v>-2.2480258657593293</v>
      </c>
      <c r="R4068" s="1"/>
    </row>
    <row r="4069" spans="1:18">
      <c r="A4069" t="s">
        <v>263</v>
      </c>
      <c r="B4069" t="s">
        <v>264</v>
      </c>
      <c r="C4069" s="2">
        <v>1999</v>
      </c>
      <c r="D4069" s="10">
        <f>Fngdp_rpch!M4069</f>
        <v>5.00000147394839</v>
      </c>
      <c r="E4069" s="1">
        <f t="shared" si="198"/>
        <v>5.00000147394839</v>
      </c>
      <c r="F4069" s="4">
        <f>IF(INDEX(WEOApr2024all!$B$1:$BG$197,MATCH('Figure 2.5'!B4069,WEOApr2024all!$B$1:$B$197,0),MATCH('Figure 2.5'!C4069,WEOApr2024all!$B$1:$BG$1,0))="","",INDEX(WEOApr2024all!$B$1:$BG$197,MATCH('Figure 2.5'!B4069,WEOApr2024all!$B$1:$B$197,0),MATCH('Figure 2.5'!C4069,WEOApr2024all!$B$1:$BG$1,0)))</f>
        <v>3.5409999999999999</v>
      </c>
      <c r="G4069" s="1">
        <f t="shared" si="199"/>
        <v>1.4590014739483901</v>
      </c>
      <c r="J4069" t="s">
        <v>297</v>
      </c>
      <c r="K4069" t="s">
        <v>298</v>
      </c>
      <c r="L4069" s="2">
        <v>2015</v>
      </c>
      <c r="M4069" s="1" cm="1">
        <f t="array" ref="M4069">INDEX($E$1:$E$6469,MATCH(1,($A$1:$A$6469=J4069)*($C$1:$C$6469=L4069),0))</f>
        <v>18.962854515756234</v>
      </c>
      <c r="N4069" s="1" cm="1">
        <f t="array" ref="N4069">INDEX($F$1:$F$6469,MATCH(1,($A$1:$A$6469=J4069)*($C$1:$C$6469=L4069),0))</f>
        <v>-0.23100000000000001</v>
      </c>
      <c r="O4069" s="1">
        <f t="shared" si="200"/>
        <v>19.193854515756236</v>
      </c>
      <c r="R4069" s="1"/>
    </row>
    <row r="4070" spans="1:18">
      <c r="A4070" t="s">
        <v>263</v>
      </c>
      <c r="B4070" t="s">
        <v>264</v>
      </c>
      <c r="C4070" s="2">
        <v>2000</v>
      </c>
      <c r="D4070" s="10">
        <f>Fngdp_rpch!N4070</f>
        <v>5.50000219165101</v>
      </c>
      <c r="E4070" s="1">
        <f t="shared" si="198"/>
        <v>5.50000219165101</v>
      </c>
      <c r="F4070" s="4">
        <f>IF(INDEX(WEOApr2024all!$B$1:$BG$197,MATCH('Figure 2.5'!B4070,WEOApr2024all!$B$1:$B$197,0),MATCH('Figure 2.5'!C4070,WEOApr2024all!$B$1:$BG$1,0))="","",INDEX(WEOApr2024all!$B$1:$BG$197,MATCH('Figure 2.5'!B4070,WEOApr2024all!$B$1:$B$197,0),MATCH('Figure 2.5'!C4070,WEOApr2024all!$B$1:$BG$1,0)))</f>
        <v>0.77500000000000002</v>
      </c>
      <c r="G4070" s="1">
        <f t="shared" si="199"/>
        <v>4.7250021916510097</v>
      </c>
      <c r="J4070" t="s">
        <v>297</v>
      </c>
      <c r="K4070" t="s">
        <v>298</v>
      </c>
      <c r="L4070" s="2">
        <v>2016</v>
      </c>
      <c r="M4070" s="1" cm="1">
        <f t="array" ref="M4070">INDEX($E$1:$E$6469,MATCH(1,($A$1:$A$6469=J4070)*($C$1:$C$6469=L4070),0))</f>
        <v>0.66737296302865623</v>
      </c>
      <c r="N4070" s="1" cm="1">
        <f t="array" ref="N4070">INDEX($F$1:$F$6469,MATCH(1,($A$1:$A$6469=J4070)*($C$1:$C$6469=L4070),0))</f>
        <v>-13.298999999999999</v>
      </c>
      <c r="O4070" s="1">
        <f t="shared" si="200"/>
        <v>13.966372963028656</v>
      </c>
      <c r="R4070" s="1"/>
    </row>
    <row r="4071" spans="1:18">
      <c r="A4071" t="s">
        <v>263</v>
      </c>
      <c r="B4071" t="s">
        <v>264</v>
      </c>
      <c r="C4071" s="2">
        <v>2001</v>
      </c>
      <c r="D4071" s="10">
        <f>Fngdp_rpch!O4071</f>
        <v>5.4999999999999716</v>
      </c>
      <c r="E4071" s="1">
        <f t="shared" si="198"/>
        <v>5.4999999999999716</v>
      </c>
      <c r="F4071" s="4">
        <f>IF(INDEX(WEOApr2024all!$B$1:$BG$197,MATCH('Figure 2.5'!B4071,WEOApr2024all!$B$1:$B$197,0),MATCH('Figure 2.5'!C4071,WEOApr2024all!$B$1:$BG$1,0))="","",INDEX(WEOApr2024all!$B$1:$BG$197,MATCH('Figure 2.5'!B4071,WEOApr2024all!$B$1:$B$197,0),MATCH('Figure 2.5'!C4071,WEOApr2024all!$B$1:$BG$1,0)))</f>
        <v>-4.0759999999999996</v>
      </c>
      <c r="G4071" s="1">
        <f t="shared" si="199"/>
        <v>9.5759999999999721</v>
      </c>
      <c r="J4071" t="s">
        <v>297</v>
      </c>
      <c r="K4071" t="s">
        <v>298</v>
      </c>
      <c r="L4071" s="2">
        <v>2017</v>
      </c>
      <c r="M4071" s="1" cm="1">
        <f t="array" ref="M4071">INDEX($E$1:$E$6469,MATCH(1,($A$1:$A$6469=J4071)*($C$1:$C$6469=L4071),0))</f>
        <v>-6.0678446779937945</v>
      </c>
      <c r="N4071" s="1" cm="1">
        <f t="array" ref="N4071">INDEX($F$1:$F$6469,MATCH(1,($A$1:$A$6469=J4071)*($C$1:$C$6469=L4071),0))</f>
        <v>-5.7939999999999996</v>
      </c>
      <c r="O4071" s="1">
        <f t="shared" si="200"/>
        <v>-0.27384467799379486</v>
      </c>
      <c r="R4071" s="1"/>
    </row>
    <row r="4072" spans="1:18">
      <c r="A4072" t="s">
        <v>263</v>
      </c>
      <c r="B4072" t="s">
        <v>264</v>
      </c>
      <c r="C4072" s="2">
        <v>2002</v>
      </c>
      <c r="D4072" s="10">
        <f>Fngdp_rpch!P4072</f>
        <v>4.000000000000048</v>
      </c>
      <c r="E4072" s="1">
        <f t="shared" si="198"/>
        <v>4.000000000000048</v>
      </c>
      <c r="F4072" s="4">
        <f>IF(INDEX(WEOApr2024all!$B$1:$BG$197,MATCH('Figure 2.5'!B4072,WEOApr2024all!$B$1:$B$197,0),MATCH('Figure 2.5'!C4072,WEOApr2024all!$B$1:$BG$1,0))="","",INDEX(WEOApr2024all!$B$1:$BG$197,MATCH('Figure 2.5'!B4072,WEOApr2024all!$B$1:$B$197,0),MATCH('Figure 2.5'!C4072,WEOApr2024all!$B$1:$BG$1,0)))</f>
        <v>1.76</v>
      </c>
      <c r="G4072" s="1">
        <f t="shared" si="199"/>
        <v>2.2400000000000482</v>
      </c>
      <c r="J4072" t="s">
        <v>297</v>
      </c>
      <c r="K4072" t="s">
        <v>298</v>
      </c>
      <c r="L4072" s="2">
        <v>2018</v>
      </c>
      <c r="M4072" s="1" cm="1">
        <f t="array" ref="M4072">INDEX($E$1:$E$6469,MATCH(1,($A$1:$A$6469=J4072)*($C$1:$C$6469=L4072),0))</f>
        <v>-3.4144708097456955</v>
      </c>
      <c r="N4072" s="1" cm="1">
        <f t="array" ref="N4072">INDEX($F$1:$F$6469,MATCH(1,($A$1:$A$6469=J4072)*($C$1:$C$6469=L4072),0))</f>
        <v>-2.149</v>
      </c>
      <c r="O4072" s="1">
        <f t="shared" si="200"/>
        <v>-1.2654708097456955</v>
      </c>
      <c r="R4072" s="1"/>
    </row>
    <row r="4073" spans="1:18">
      <c r="A4073" t="s">
        <v>263</v>
      </c>
      <c r="B4073" t="s">
        <v>264</v>
      </c>
      <c r="C4073" s="2">
        <v>2003</v>
      </c>
      <c r="D4073" s="10">
        <f>Fngdp_rpch!Q4073</f>
        <v>4.4999999999999041</v>
      </c>
      <c r="E4073" s="1">
        <f t="shared" si="198"/>
        <v>4.4999999999999041</v>
      </c>
      <c r="F4073" s="4">
        <f>IF(INDEX(WEOApr2024all!$B$1:$BG$197,MATCH('Figure 2.5'!B4073,WEOApr2024all!$B$1:$B$197,0),MATCH('Figure 2.5'!C4073,WEOApr2024all!$B$1:$BG$1,0))="","",INDEX(WEOApr2024all!$B$1:$BG$197,MATCH('Figure 2.5'!B4073,WEOApr2024all!$B$1:$B$197,0),MATCH('Figure 2.5'!C4073,WEOApr2024all!$B$1:$BG$1,0)))</f>
        <v>5.7060000000000004</v>
      </c>
      <c r="G4073" s="1">
        <f t="shared" si="199"/>
        <v>-1.2060000000000963</v>
      </c>
      <c r="J4073" t="s">
        <v>297</v>
      </c>
      <c r="K4073" t="s">
        <v>298</v>
      </c>
      <c r="L4073" s="2">
        <v>2019</v>
      </c>
      <c r="M4073" s="1" cm="1">
        <f t="array" ref="M4073">INDEX($E$1:$E$6469,MATCH(1,($A$1:$A$6469=J4073)*($C$1:$C$6469=L4073),0))</f>
        <v>-4.6097264501940742</v>
      </c>
      <c r="N4073" s="1" cm="1">
        <f t="array" ref="N4073">INDEX($F$1:$F$6469,MATCH(1,($A$1:$A$6469=J4073)*($C$1:$C$6469=L4073),0))</f>
        <v>0.85599999999999998</v>
      </c>
      <c r="O4073" s="1">
        <f t="shared" si="200"/>
        <v>-5.4657264501940741</v>
      </c>
      <c r="R4073" s="1"/>
    </row>
    <row r="4074" spans="1:18">
      <c r="A4074" t="s">
        <v>263</v>
      </c>
      <c r="B4074" t="s">
        <v>264</v>
      </c>
      <c r="C4074" s="2">
        <v>2004</v>
      </c>
      <c r="D4074" s="10">
        <f>Fngdp_rpch!R4074</f>
        <v>5.1826339998212401</v>
      </c>
      <c r="E4074" s="1">
        <f t="shared" si="198"/>
        <v>5.1826339998212401</v>
      </c>
      <c r="F4074" s="4">
        <f>IF(INDEX(WEOApr2024all!$B$1:$BG$197,MATCH('Figure 2.5'!B4074,WEOApr2024all!$B$1:$B$197,0),MATCH('Figure 2.5'!C4074,WEOApr2024all!$B$1:$BG$1,0))="","",INDEX(WEOApr2024all!$B$1:$BG$197,MATCH('Figure 2.5'!B4074,WEOApr2024all!$B$1:$B$197,0),MATCH('Figure 2.5'!C4074,WEOApr2024all!$B$1:$BG$1,0)))</f>
        <v>5.42</v>
      </c>
      <c r="G4074" s="1">
        <f t="shared" si="199"/>
        <v>-0.23736600017875986</v>
      </c>
      <c r="J4074" t="s">
        <v>297</v>
      </c>
      <c r="K4074" t="s">
        <v>298</v>
      </c>
      <c r="L4074" s="2">
        <v>2020</v>
      </c>
      <c r="M4074" s="1" cm="1">
        <f t="array" ref="M4074">INDEX($E$1:$E$6469,MATCH(1,($A$1:$A$6469=J4074)*($C$1:$C$6469=L4074),0))</f>
        <v>8.2127013863930287</v>
      </c>
      <c r="N4074" s="1" cm="1">
        <f t="array" ref="N4074">INDEX($F$1:$F$6469,MATCH(1,($A$1:$A$6469=J4074)*($C$1:$C$6469=L4074),0))</f>
        <v>-6.4939999999999998</v>
      </c>
      <c r="O4074" s="1">
        <f t="shared" si="200"/>
        <v>14.706701386393028</v>
      </c>
      <c r="R4074" s="1"/>
    </row>
    <row r="4075" spans="1:18">
      <c r="A4075" t="s">
        <v>263</v>
      </c>
      <c r="B4075" t="s">
        <v>264</v>
      </c>
      <c r="C4075" s="2">
        <v>2005</v>
      </c>
      <c r="D4075" s="10">
        <f>Fngdp_rpch!S4075</f>
        <v>4.0000000000000036</v>
      </c>
      <c r="E4075" s="1">
        <f t="shared" si="198"/>
        <v>4.0000000000000036</v>
      </c>
      <c r="F4075" s="4">
        <f>IF(INDEX(WEOApr2024all!$B$1:$BG$197,MATCH('Figure 2.5'!B4075,WEOApr2024all!$B$1:$B$197,0),MATCH('Figure 2.5'!C4075,WEOApr2024all!$B$1:$BG$1,0))="","",INDEX(WEOApr2024all!$B$1:$BG$197,MATCH('Figure 2.5'!B4075,WEOApr2024all!$B$1:$B$197,0),MATCH('Figure 2.5'!C4075,WEOApr2024all!$B$1:$BG$1,0)))</f>
        <v>3.2690000000000001</v>
      </c>
      <c r="G4075" s="1">
        <f t="shared" si="199"/>
        <v>0.73100000000000342</v>
      </c>
      <c r="J4075" t="s">
        <v>283</v>
      </c>
      <c r="K4075" t="s">
        <v>284</v>
      </c>
      <c r="L4075" s="2">
        <v>1991</v>
      </c>
      <c r="M4075" s="1" cm="1">
        <f t="array" ref="M4075">INDEX($E$1:$E$6469,MATCH(1,($A$1:$A$6469=J4075)*($C$1:$C$6469=L4075),0))</f>
        <v>3.6074532414090088</v>
      </c>
      <c r="N4075" s="1" cm="1">
        <f t="array" ref="N4075">INDEX($F$1:$F$6469,MATCH(1,($A$1:$A$6469=J4075)*($C$1:$C$6469=L4075),0))</f>
        <v>1.2010000000000001</v>
      </c>
      <c r="O4075" s="1">
        <f t="shared" si="200"/>
        <v>2.4064532414090087</v>
      </c>
      <c r="R4075" s="1"/>
    </row>
    <row r="4076" spans="1:18">
      <c r="A4076" t="s">
        <v>263</v>
      </c>
      <c r="B4076" t="s">
        <v>264</v>
      </c>
      <c r="C4076" s="2">
        <v>2006</v>
      </c>
      <c r="D4076" s="10">
        <f>Fngdp_rpch!T4076</f>
        <v>8.1730506027674501</v>
      </c>
      <c r="E4076" s="1">
        <f t="shared" si="198"/>
        <v>8.1730506027674501</v>
      </c>
      <c r="F4076" s="4">
        <f>IF(INDEX(WEOApr2024all!$B$1:$BG$197,MATCH('Figure 2.5'!B4076,WEOApr2024all!$B$1:$B$197,0),MATCH('Figure 2.5'!C4076,WEOApr2024all!$B$1:$BG$1,0))="","",INDEX(WEOApr2024all!$B$1:$BG$197,MATCH('Figure 2.5'!B4076,WEOApr2024all!$B$1:$B$197,0),MATCH('Figure 2.5'!C4076,WEOApr2024all!$B$1:$BG$1,0)))</f>
        <v>4.7</v>
      </c>
      <c r="G4076" s="1">
        <f t="shared" si="199"/>
        <v>3.4730506027674499</v>
      </c>
      <c r="J4076" t="s">
        <v>283</v>
      </c>
      <c r="K4076" t="s">
        <v>284</v>
      </c>
      <c r="L4076" s="2">
        <v>1992</v>
      </c>
      <c r="M4076" s="1" cm="1">
        <f t="array" ref="M4076">INDEX($E$1:$E$6469,MATCH(1,($A$1:$A$6469=J4076)*($C$1:$C$6469=L4076),0))</f>
        <v>3.635435238776541</v>
      </c>
      <c r="N4076" s="1" cm="1">
        <f t="array" ref="N4076">INDEX($F$1:$F$6469,MATCH(1,($A$1:$A$6469=J4076)*($C$1:$C$6469=L4076),0))</f>
        <v>0.7</v>
      </c>
      <c r="O4076" s="1">
        <f t="shared" si="200"/>
        <v>2.9354352387765408</v>
      </c>
      <c r="R4076" s="1"/>
    </row>
    <row r="4077" spans="1:18">
      <c r="A4077" t="s">
        <v>263</v>
      </c>
      <c r="B4077" t="s">
        <v>264</v>
      </c>
      <c r="C4077" s="2">
        <v>2007</v>
      </c>
      <c r="D4077" s="10">
        <f>Fngdp_rpch!U4077</f>
        <v>5.6428003824805506</v>
      </c>
      <c r="E4077" s="1">
        <f t="shared" si="198"/>
        <v>5.6428003824805506</v>
      </c>
      <c r="F4077" s="4">
        <f>IF(INDEX(WEOApr2024all!$B$1:$BG$197,MATCH('Figure 2.5'!B4077,WEOApr2024all!$B$1:$B$197,0),MATCH('Figure 2.5'!C4077,WEOApr2024all!$B$1:$BG$1,0))="","",INDEX(WEOApr2024all!$B$1:$BG$197,MATCH('Figure 2.5'!B4077,WEOApr2024all!$B$1:$B$197,0),MATCH('Figure 2.5'!C4077,WEOApr2024all!$B$1:$BG$1,0)))</f>
        <v>9.6</v>
      </c>
      <c r="G4077" s="1">
        <f t="shared" si="199"/>
        <v>-3.957199617519449</v>
      </c>
      <c r="J4077" t="s">
        <v>283</v>
      </c>
      <c r="K4077" t="s">
        <v>284</v>
      </c>
      <c r="L4077" s="2">
        <v>1993</v>
      </c>
      <c r="M4077" s="1" cm="1">
        <f t="array" ref="M4077">INDEX($E$1:$E$6469,MATCH(1,($A$1:$A$6469=J4077)*($C$1:$C$6469=L4077),0))</f>
        <v>2.9574901928234754</v>
      </c>
      <c r="N4077" s="1" cm="1">
        <f t="array" ref="N4077">INDEX($F$1:$F$6469,MATCH(1,($A$1:$A$6469=J4077)*($C$1:$C$6469=L4077),0))</f>
        <v>1.1000000000000001</v>
      </c>
      <c r="O4077" s="1">
        <f t="shared" si="200"/>
        <v>1.8574901928234753</v>
      </c>
      <c r="R4077" s="1"/>
    </row>
    <row r="4078" spans="1:18">
      <c r="A4078" t="s">
        <v>263</v>
      </c>
      <c r="B4078" t="s">
        <v>264</v>
      </c>
      <c r="C4078" s="2">
        <v>2008</v>
      </c>
      <c r="D4078" s="10">
        <f>Fngdp_rpch!V4078</f>
        <v>5.18320911418928</v>
      </c>
      <c r="E4078" s="1">
        <f t="shared" si="198"/>
        <v>5.18320911418928</v>
      </c>
      <c r="F4078" s="4">
        <f>IF(INDEX(WEOApr2024all!$B$1:$BG$197,MATCH('Figure 2.5'!B4078,WEOApr2024all!$B$1:$B$197,0),MATCH('Figure 2.5'!C4078,WEOApr2024all!$B$1:$BG$1,0))="","",INDEX(WEOApr2024all!$B$1:$BG$197,MATCH('Figure 2.5'!B4078,WEOApr2024all!$B$1:$B$197,0),MATCH('Figure 2.5'!C4078,WEOApr2024all!$B$1:$BG$1,0)))</f>
        <v>7.64</v>
      </c>
      <c r="G4078" s="1">
        <f t="shared" si="199"/>
        <v>-2.4567908858107197</v>
      </c>
      <c r="J4078" t="s">
        <v>283</v>
      </c>
      <c r="K4078" t="s">
        <v>284</v>
      </c>
      <c r="L4078" s="2">
        <v>1994</v>
      </c>
      <c r="M4078" s="1" cm="1">
        <f t="array" ref="M4078">INDEX($E$1:$E$6469,MATCH(1,($A$1:$A$6469=J4078)*($C$1:$C$6469=L4078),0))</f>
        <v>3.9908690754565823</v>
      </c>
      <c r="N4078" s="1" cm="1">
        <f t="array" ref="N4078">INDEX($F$1:$F$6469,MATCH(1,($A$1:$A$6469=J4078)*($C$1:$C$6469=L4078),0))</f>
        <v>2.2000000000000002</v>
      </c>
      <c r="O4078" s="1">
        <f t="shared" si="200"/>
        <v>1.7908690754565821</v>
      </c>
      <c r="R4078" s="1"/>
    </row>
    <row r="4079" spans="1:18">
      <c r="A4079" t="s">
        <v>263</v>
      </c>
      <c r="B4079" t="s">
        <v>264</v>
      </c>
      <c r="C4079" s="2">
        <v>2009</v>
      </c>
      <c r="D4079" s="10">
        <f>Fngdp_rpch!W4079</f>
        <v>7.8138707721341571</v>
      </c>
      <c r="E4079" s="1">
        <f t="shared" si="198"/>
        <v>7.8138707721341571</v>
      </c>
      <c r="F4079" s="4">
        <f>IF(INDEX(WEOApr2024all!$B$1:$BG$197,MATCH('Figure 2.5'!B4079,WEOApr2024all!$B$1:$B$197,0),MATCH('Figure 2.5'!C4079,WEOApr2024all!$B$1:$BG$1,0))="","",INDEX(WEOApr2024all!$B$1:$BG$197,MATCH('Figure 2.5'!B4079,WEOApr2024all!$B$1:$B$197,0),MATCH('Figure 2.5'!C4079,WEOApr2024all!$B$1:$BG$1,0)))</f>
        <v>8.3279999999999994</v>
      </c>
      <c r="G4079" s="1">
        <f t="shared" si="199"/>
        <v>-0.51412922786584225</v>
      </c>
      <c r="J4079" t="s">
        <v>283</v>
      </c>
      <c r="K4079" t="s">
        <v>284</v>
      </c>
      <c r="L4079" s="2">
        <v>1995</v>
      </c>
      <c r="M4079" s="1" cm="1">
        <f t="array" ref="M4079">INDEX($E$1:$E$6469,MATCH(1,($A$1:$A$6469=J4079)*($C$1:$C$6469=L4079),0))</f>
        <v>4.5000001755641561</v>
      </c>
      <c r="N4079" s="1" cm="1">
        <f t="array" ref="N4079">INDEX($F$1:$F$6469,MATCH(1,($A$1:$A$6469=J4079)*($C$1:$C$6469=L4079),0))</f>
        <v>2</v>
      </c>
      <c r="O4079" s="1">
        <f t="shared" si="200"/>
        <v>2.5000001755641561</v>
      </c>
      <c r="R4079" s="1"/>
    </row>
    <row r="4080" spans="1:18">
      <c r="A4080" t="s">
        <v>263</v>
      </c>
      <c r="B4080" t="s">
        <v>264</v>
      </c>
      <c r="C4080" s="2">
        <v>2010</v>
      </c>
      <c r="D4080" s="10">
        <f>Fngdp_rpch!X4080</f>
        <v>4.5566481957794114</v>
      </c>
      <c r="E4080" s="1">
        <f t="shared" si="198"/>
        <v>4.5566481957794114</v>
      </c>
      <c r="F4080" s="4">
        <f>IF(INDEX(WEOApr2024all!$B$1:$BG$197,MATCH('Figure 2.5'!B4080,WEOApr2024all!$B$1:$B$197,0),MATCH('Figure 2.5'!C4080,WEOApr2024all!$B$1:$BG$1,0))="","",INDEX(WEOApr2024all!$B$1:$BG$197,MATCH('Figure 2.5'!B4080,WEOApr2024all!$B$1:$B$197,0),MATCH('Figure 2.5'!C4080,WEOApr2024all!$B$1:$BG$1,0)))</f>
        <v>6.8739999999999997</v>
      </c>
      <c r="G4080" s="1">
        <f t="shared" si="199"/>
        <v>-2.3173518042205883</v>
      </c>
      <c r="J4080" t="s">
        <v>283</v>
      </c>
      <c r="K4080" t="s">
        <v>284</v>
      </c>
      <c r="L4080" s="2">
        <v>1996</v>
      </c>
      <c r="M4080" s="1" cm="1">
        <f t="array" ref="M4080">INDEX($E$1:$E$6469,MATCH(1,($A$1:$A$6469=J4080)*($C$1:$C$6469=L4080),0))</f>
        <v>5.0000107282924811</v>
      </c>
      <c r="N4080" s="1" cm="1">
        <f t="array" ref="N4080">INDEX($F$1:$F$6469,MATCH(1,($A$1:$A$6469=J4080)*($C$1:$C$6469=L4080),0))</f>
        <v>1.5</v>
      </c>
      <c r="O4080" s="1">
        <f t="shared" si="200"/>
        <v>3.5000107282924811</v>
      </c>
      <c r="R4080" s="1"/>
    </row>
    <row r="4081" spans="1:18">
      <c r="A4081" t="s">
        <v>263</v>
      </c>
      <c r="B4081" t="s">
        <v>264</v>
      </c>
      <c r="C4081" s="2">
        <v>2011</v>
      </c>
      <c r="D4081" s="10">
        <f>Fngdp_rpch!Y4081</f>
        <v>6.1974023106371234</v>
      </c>
      <c r="E4081" s="1">
        <f t="shared" si="198"/>
        <v>6.1974023106371234</v>
      </c>
      <c r="F4081" s="4">
        <f>IF(INDEX(WEOApr2024all!$B$1:$BG$197,MATCH('Figure 2.5'!B4081,WEOApr2024all!$B$1:$B$197,0),MATCH('Figure 2.5'!C4081,WEOApr2024all!$B$1:$BG$1,0))="","",INDEX(WEOApr2024all!$B$1:$BG$197,MATCH('Figure 2.5'!B4081,WEOApr2024all!$B$1:$B$197,0),MATCH('Figure 2.5'!C4081,WEOApr2024all!$B$1:$BG$1,0)))</f>
        <v>4.8540000000000001</v>
      </c>
      <c r="G4081" s="1">
        <f t="shared" si="199"/>
        <v>1.3434023106371233</v>
      </c>
      <c r="J4081" t="s">
        <v>283</v>
      </c>
      <c r="K4081" t="s">
        <v>284</v>
      </c>
      <c r="L4081" s="2">
        <v>1997</v>
      </c>
      <c r="M4081" s="1" cm="1">
        <f t="array" ref="M4081">INDEX($E$1:$E$6469,MATCH(1,($A$1:$A$6469=J4081)*($C$1:$C$6469=L4081),0))</f>
        <v>2.5000034227146806</v>
      </c>
      <c r="N4081" s="1" cm="1">
        <f t="array" ref="N4081">INDEX($F$1:$F$6469,MATCH(1,($A$1:$A$6469=J4081)*($C$1:$C$6469=L4081),0))</f>
        <v>0.996</v>
      </c>
      <c r="O4081" s="1">
        <f t="shared" si="200"/>
        <v>1.5040034227146806</v>
      </c>
      <c r="R4081" s="1"/>
    </row>
    <row r="4082" spans="1:18">
      <c r="A4082" t="s">
        <v>263</v>
      </c>
      <c r="B4082" t="s">
        <v>264</v>
      </c>
      <c r="C4082" s="2">
        <v>2012</v>
      </c>
      <c r="D4082" s="10">
        <f>Fngdp_rpch!Z4082</f>
        <v>4.2251395644838929</v>
      </c>
      <c r="E4082" s="1">
        <f t="shared" si="198"/>
        <v>4.2251395644838929</v>
      </c>
      <c r="F4082" s="4">
        <f>IF(INDEX(WEOApr2024all!$B$1:$BG$197,MATCH('Figure 2.5'!B4082,WEOApr2024all!$B$1:$B$197,0),MATCH('Figure 2.5'!C4082,WEOApr2024all!$B$1:$BG$1,0))="","",INDEX(WEOApr2024all!$B$1:$BG$197,MATCH('Figure 2.5'!B4082,WEOApr2024all!$B$1:$B$197,0),MATCH('Figure 2.5'!C4082,WEOApr2024all!$B$1:$BG$1,0)))</f>
        <v>1.8859999999999999</v>
      </c>
      <c r="G4082" s="1">
        <f t="shared" si="199"/>
        <v>2.3391395644838928</v>
      </c>
      <c r="J4082" t="s">
        <v>283</v>
      </c>
      <c r="K4082" t="s">
        <v>284</v>
      </c>
      <c r="L4082" s="2">
        <v>1998</v>
      </c>
      <c r="M4082" s="1" cm="1">
        <f t="array" ref="M4082">INDEX($E$1:$E$6469,MATCH(1,($A$1:$A$6469=J4082)*($C$1:$C$6469=L4082),0))</f>
        <v>2.499998713160978</v>
      </c>
      <c r="N4082" s="1" cm="1">
        <f t="array" ref="N4082">INDEX($F$1:$F$6469,MATCH(1,($A$1:$A$6469=J4082)*($C$1:$C$6469=L4082),0))</f>
        <v>2.5</v>
      </c>
      <c r="O4082" s="1">
        <f t="shared" si="200"/>
        <v>-1.2868390220077686E-6</v>
      </c>
      <c r="R4082" s="1"/>
    </row>
    <row r="4083" spans="1:18">
      <c r="A4083" t="s">
        <v>263</v>
      </c>
      <c r="B4083" t="s">
        <v>264</v>
      </c>
      <c r="C4083" s="2">
        <v>2013</v>
      </c>
      <c r="D4083" s="10">
        <f>Fngdp_rpch!AA4083</f>
        <v>5.719359857659212</v>
      </c>
      <c r="E4083" s="1">
        <f t="shared" si="198"/>
        <v>5.719359857659212</v>
      </c>
      <c r="F4083" s="4">
        <f>IF(INDEX(WEOApr2024all!$B$1:$BG$197,MATCH('Figure 2.5'!B4083,WEOApr2024all!$B$1:$B$197,0),MATCH('Figure 2.5'!C4083,WEOApr2024all!$B$1:$BG$1,0))="","",INDEX(WEOApr2024all!$B$1:$BG$197,MATCH('Figure 2.5'!B4083,WEOApr2024all!$B$1:$B$197,0),MATCH('Figure 2.5'!C4083,WEOApr2024all!$B$1:$BG$1,0)))</f>
        <v>5.2</v>
      </c>
      <c r="G4083" s="1">
        <f t="shared" si="199"/>
        <v>0.51935985765921178</v>
      </c>
      <c r="J4083" t="s">
        <v>283</v>
      </c>
      <c r="K4083" t="s">
        <v>284</v>
      </c>
      <c r="L4083" s="2">
        <v>1999</v>
      </c>
      <c r="M4083" s="1" cm="1">
        <f t="array" ref="M4083">INDEX($E$1:$E$6469,MATCH(1,($A$1:$A$6469=J4083)*($C$1:$C$6469=L4083),0))</f>
        <v>2.5000025608168608</v>
      </c>
      <c r="N4083" s="1" cm="1">
        <f t="array" ref="N4083">INDEX($F$1:$F$6469,MATCH(1,($A$1:$A$6469=J4083)*($C$1:$C$6469=L4083),0))</f>
        <v>2.5</v>
      </c>
      <c r="O4083" s="1">
        <f t="shared" si="200"/>
        <v>2.5608168607860193E-6</v>
      </c>
      <c r="R4083" s="1"/>
    </row>
    <row r="4084" spans="1:18">
      <c r="A4084" t="s">
        <v>263</v>
      </c>
      <c r="B4084" t="s">
        <v>264</v>
      </c>
      <c r="C4084" s="2">
        <v>2014</v>
      </c>
      <c r="D4084" s="10">
        <f>Fngdp_rpch!AB4084</f>
        <v>6.1178050186848187</v>
      </c>
      <c r="E4084" s="1">
        <f t="shared" si="198"/>
        <v>6.1178050186848187</v>
      </c>
      <c r="F4084" s="4">
        <f>IF(INDEX(WEOApr2024all!$B$1:$BG$197,MATCH('Figure 2.5'!B4084,WEOApr2024all!$B$1:$B$197,0),MATCH('Figure 2.5'!C4084,WEOApr2024all!$B$1:$BG$1,0))="","",INDEX(WEOApr2024all!$B$1:$BG$197,MATCH('Figure 2.5'!B4084,WEOApr2024all!$B$1:$B$197,0),MATCH('Figure 2.5'!C4084,WEOApr2024all!$B$1:$BG$1,0)))</f>
        <v>5.7</v>
      </c>
      <c r="G4084" s="1">
        <f t="shared" si="199"/>
        <v>0.41780501868481856</v>
      </c>
      <c r="J4084" t="s">
        <v>283</v>
      </c>
      <c r="K4084" t="s">
        <v>284</v>
      </c>
      <c r="L4084" s="2">
        <v>2000</v>
      </c>
      <c r="M4084" s="1" cm="1">
        <f t="array" ref="M4084">INDEX($E$1:$E$6469,MATCH(1,($A$1:$A$6469=J4084)*($C$1:$C$6469=L4084),0))</f>
        <v>2.9999992017271326</v>
      </c>
      <c r="N4084" s="1" cm="1">
        <f t="array" ref="N4084">INDEX($F$1:$F$6469,MATCH(1,($A$1:$A$6469=J4084)*($C$1:$C$6469=L4084),0))</f>
        <v>0.44800000000000001</v>
      </c>
      <c r="O4084" s="1">
        <f t="shared" si="200"/>
        <v>2.5519992017271327</v>
      </c>
      <c r="R4084" s="1"/>
    </row>
    <row r="4085" spans="1:18">
      <c r="A4085" t="s">
        <v>263</v>
      </c>
      <c r="B4085" t="s">
        <v>264</v>
      </c>
      <c r="C4085" s="2">
        <v>2015</v>
      </c>
      <c r="D4085" s="10">
        <f>Fngdp_rpch!AC4085</f>
        <v>5.9694753926023969</v>
      </c>
      <c r="E4085" s="1">
        <f t="shared" si="198"/>
        <v>5.9694753926023969</v>
      </c>
      <c r="F4085" s="4">
        <f>IF(INDEX(WEOApr2024all!$B$1:$BG$197,MATCH('Figure 2.5'!B4085,WEOApr2024all!$B$1:$B$197,0),MATCH('Figure 2.5'!C4085,WEOApr2024all!$B$1:$BG$1,0))="","",INDEX(WEOApr2024all!$B$1:$BG$197,MATCH('Figure 2.5'!B4085,WEOApr2024all!$B$1:$B$197,0),MATCH('Figure 2.5'!C4085,WEOApr2024all!$B$1:$BG$1,0)))</f>
        <v>2.95</v>
      </c>
      <c r="G4085" s="1">
        <f t="shared" si="199"/>
        <v>3.0194753926023967</v>
      </c>
      <c r="J4085" t="s">
        <v>283</v>
      </c>
      <c r="K4085" t="s">
        <v>284</v>
      </c>
      <c r="L4085" s="2">
        <v>2001</v>
      </c>
      <c r="M4085" s="1" cm="1">
        <f t="array" ref="M4085">INDEX($E$1:$E$6469,MATCH(1,($A$1:$A$6469=J4085)*($C$1:$C$6469=L4085),0))</f>
        <v>3.9999999999994484</v>
      </c>
      <c r="N4085" s="1" cm="1">
        <f t="array" ref="N4085">INDEX($F$1:$F$6469,MATCH(1,($A$1:$A$6469=J4085)*($C$1:$C$6469=L4085),0))</f>
        <v>2.4</v>
      </c>
      <c r="O4085" s="1">
        <f t="shared" si="200"/>
        <v>1.5999999999994485</v>
      </c>
      <c r="R4085" s="1"/>
    </row>
    <row r="4086" spans="1:18">
      <c r="A4086" t="s">
        <v>263</v>
      </c>
      <c r="B4086" t="s">
        <v>264</v>
      </c>
      <c r="C4086" s="2">
        <v>2016</v>
      </c>
      <c r="D4086" s="10">
        <f>Fngdp_rpch!AD4086</f>
        <v>4.99999999999996</v>
      </c>
      <c r="E4086" s="1">
        <f t="shared" si="198"/>
        <v>4.99999999999996</v>
      </c>
      <c r="F4086" s="4">
        <f>IF(INDEX(WEOApr2024all!$B$1:$BG$197,MATCH('Figure 2.5'!B4086,WEOApr2024all!$B$1:$B$197,0),MATCH('Figure 2.5'!C4086,WEOApr2024all!$B$1:$BG$1,0))="","",INDEX(WEOApr2024all!$B$1:$BG$197,MATCH('Figure 2.5'!B4086,WEOApr2024all!$B$1:$B$197,0),MATCH('Figure 2.5'!C4086,WEOApr2024all!$B$1:$BG$1,0)))</f>
        <v>2.27</v>
      </c>
      <c r="G4086" s="1">
        <f t="shared" si="199"/>
        <v>2.72999999999996</v>
      </c>
      <c r="J4086" t="s">
        <v>283</v>
      </c>
      <c r="K4086" t="s">
        <v>284</v>
      </c>
      <c r="L4086" s="2">
        <v>2002</v>
      </c>
      <c r="M4086" s="1" cm="1">
        <f t="array" ref="M4086">INDEX($E$1:$E$6469,MATCH(1,($A$1:$A$6469=J4086)*($C$1:$C$6469=L4086),0))</f>
        <v>5.0000000000000933</v>
      </c>
      <c r="N4086" s="1" cm="1">
        <f t="array" ref="N4086">INDEX($F$1:$F$6469,MATCH(1,($A$1:$A$6469=J4086)*($C$1:$C$6469=L4086),0))</f>
        <v>2.3769999999999998</v>
      </c>
      <c r="O4086" s="1">
        <f t="shared" si="200"/>
        <v>2.6230000000000935</v>
      </c>
      <c r="R4086" s="1"/>
    </row>
    <row r="4087" spans="1:18">
      <c r="A4087" t="s">
        <v>263</v>
      </c>
      <c r="B4087" t="s">
        <v>264</v>
      </c>
      <c r="C4087" s="2">
        <v>2017</v>
      </c>
      <c r="D4087" s="10">
        <f>Fngdp_rpch!AE4087</f>
        <v>4.4999999999995266</v>
      </c>
      <c r="E4087" s="1">
        <f t="shared" si="198"/>
        <v>4.4999999999995266</v>
      </c>
      <c r="F4087" s="4">
        <f>IF(INDEX(WEOApr2024all!$B$1:$BG$197,MATCH('Figure 2.5'!B4087,WEOApr2024all!$B$1:$B$197,0),MATCH('Figure 2.5'!C4087,WEOApr2024all!$B$1:$BG$1,0))="","",INDEX(WEOApr2024all!$B$1:$BG$197,MATCH('Figure 2.5'!B4087,WEOApr2024all!$B$1:$B$197,0),MATCH('Figure 2.5'!C4087,WEOApr2024all!$B$1:$BG$1,0)))</f>
        <v>4</v>
      </c>
      <c r="G4087" s="1">
        <f t="shared" si="199"/>
        <v>0.4999999999995266</v>
      </c>
      <c r="J4087" t="s">
        <v>283</v>
      </c>
      <c r="K4087" t="s">
        <v>284</v>
      </c>
      <c r="L4087" s="2">
        <v>2003</v>
      </c>
      <c r="M4087" s="1" cm="1">
        <f t="array" ref="M4087">INDEX($E$1:$E$6469,MATCH(1,($A$1:$A$6469=J4087)*($C$1:$C$6469=L4087),0))</f>
        <v>5.0000000000006928</v>
      </c>
      <c r="N4087" s="1" cm="1">
        <f t="array" ref="N4087">INDEX($F$1:$F$6469,MATCH(1,($A$1:$A$6469=J4087)*($C$1:$C$6469=L4087),0))</f>
        <v>6.5730000000000004</v>
      </c>
      <c r="O4087" s="1">
        <f t="shared" si="200"/>
        <v>-1.5729999999993076</v>
      </c>
      <c r="R4087" s="1"/>
    </row>
    <row r="4088" spans="1:18">
      <c r="A4088" t="s">
        <v>263</v>
      </c>
      <c r="B4088" t="s">
        <v>264</v>
      </c>
      <c r="C4088" s="2">
        <v>2018</v>
      </c>
      <c r="D4088" s="10">
        <f>Fngdp_rpch!AF4088</f>
        <v>4.9999999999996048</v>
      </c>
      <c r="E4088" s="1">
        <f t="shared" si="198"/>
        <v>4.9999999999996048</v>
      </c>
      <c r="F4088" s="4">
        <f>IF(INDEX(WEOApr2024all!$B$1:$BG$197,MATCH('Figure 2.5'!B4088,WEOApr2024all!$B$1:$B$197,0),MATCH('Figure 2.5'!C4088,WEOApr2024all!$B$1:$BG$1,0))="","",INDEX(WEOApr2024all!$B$1:$BG$197,MATCH('Figure 2.5'!B4088,WEOApr2024all!$B$1:$B$197,0),MATCH('Figure 2.5'!C4088,WEOApr2024all!$B$1:$BG$1,0)))</f>
        <v>4.3920000000000003</v>
      </c>
      <c r="G4088" s="1">
        <f t="shared" si="199"/>
        <v>0.60799999999960441</v>
      </c>
      <c r="J4088" t="s">
        <v>283</v>
      </c>
      <c r="K4088" t="s">
        <v>284</v>
      </c>
      <c r="L4088" s="2">
        <v>2004</v>
      </c>
      <c r="M4088" s="1" cm="1">
        <f t="array" ref="M4088">INDEX($E$1:$E$6469,MATCH(1,($A$1:$A$6469=J4088)*($C$1:$C$6469=L4088),0))</f>
        <v>4.9999999999999156</v>
      </c>
      <c r="N4088" s="1" cm="1">
        <f t="array" ref="N4088">INDEX($F$1:$F$6469,MATCH(1,($A$1:$A$6469=J4088)*($C$1:$C$6469=L4088),0))</f>
        <v>3.8319999999999999</v>
      </c>
      <c r="O4088" s="1">
        <f t="shared" si="200"/>
        <v>1.1679999999999158</v>
      </c>
      <c r="R4088" s="1"/>
    </row>
    <row r="4089" spans="1:18">
      <c r="A4089" t="s">
        <v>263</v>
      </c>
      <c r="B4089" t="s">
        <v>264</v>
      </c>
      <c r="C4089" s="2">
        <v>2019</v>
      </c>
      <c r="D4089" s="10">
        <f>Fngdp_rpch!AG4089</f>
        <v>4.6999999999994602</v>
      </c>
      <c r="E4089" s="1">
        <f t="shared" si="198"/>
        <v>4.6999999999994602</v>
      </c>
      <c r="F4089" s="4">
        <f>IF(INDEX(WEOApr2024all!$B$1:$BG$197,MATCH('Figure 2.5'!B4089,WEOApr2024all!$B$1:$B$197,0),MATCH('Figure 2.5'!C4089,WEOApr2024all!$B$1:$BG$1,0))="","",INDEX(WEOApr2024all!$B$1:$BG$197,MATCH('Figure 2.5'!B4089,WEOApr2024all!$B$1:$B$197,0),MATCH('Figure 2.5'!C4089,WEOApr2024all!$B$1:$BG$1,0)))</f>
        <v>5.4480000000000004</v>
      </c>
      <c r="G4089" s="1">
        <f t="shared" si="199"/>
        <v>-0.74800000000054023</v>
      </c>
      <c r="J4089" t="s">
        <v>283</v>
      </c>
      <c r="K4089" t="s">
        <v>284</v>
      </c>
      <c r="L4089" s="2">
        <v>2005</v>
      </c>
      <c r="M4089" s="1" cm="1">
        <f t="array" ref="M4089">INDEX($E$1:$E$6469,MATCH(1,($A$1:$A$6469=J4089)*($C$1:$C$6469=L4089),0))</f>
        <v>6.4999999999997726</v>
      </c>
      <c r="N4089" s="1" cm="1">
        <f t="array" ref="N4089">INDEX($F$1:$F$6469,MATCH(1,($A$1:$A$6469=J4089)*($C$1:$C$6469=L4089),0))</f>
        <v>7.0940000000000003</v>
      </c>
      <c r="O4089" s="1">
        <f t="shared" si="200"/>
        <v>-0.59400000000022768</v>
      </c>
      <c r="R4089" s="1"/>
    </row>
    <row r="4090" spans="1:18">
      <c r="A4090" t="s">
        <v>263</v>
      </c>
      <c r="B4090" t="s">
        <v>264</v>
      </c>
      <c r="C4090" s="2">
        <v>2020</v>
      </c>
      <c r="D4090" s="10">
        <f>Fngdp_rpch!AH4090</f>
        <v>5.0999999999997936</v>
      </c>
      <c r="E4090" s="1">
        <f t="shared" si="198"/>
        <v>5.0999999999997936</v>
      </c>
      <c r="F4090" s="4">
        <f>IF(INDEX(WEOApr2024all!$B$1:$BG$197,MATCH('Figure 2.5'!B4090,WEOApr2024all!$B$1:$B$197,0),MATCH('Figure 2.5'!C4090,WEOApr2024all!$B$1:$BG$1,0))="","",INDEX(WEOApr2024all!$B$1:$BG$197,MATCH('Figure 2.5'!B4090,WEOApr2024all!$B$1:$B$197,0),MATCH('Figure 2.5'!C4090,WEOApr2024all!$B$1:$BG$1,0)))</f>
        <v>0.91300000000000003</v>
      </c>
      <c r="G4090" s="1">
        <f t="shared" si="199"/>
        <v>4.1869999999997933</v>
      </c>
      <c r="J4090" t="s">
        <v>283</v>
      </c>
      <c r="K4090" t="s">
        <v>284</v>
      </c>
      <c r="L4090" s="2">
        <v>2006</v>
      </c>
      <c r="M4090" s="1" cm="1">
        <f t="array" ref="M4090">INDEX($E$1:$E$6469,MATCH(1,($A$1:$A$6469=J4090)*($C$1:$C$6469=L4090),0))</f>
        <v>4.4998263925693172</v>
      </c>
      <c r="N4090" s="1" cm="1">
        <f t="array" ref="N4090">INDEX($F$1:$F$6469,MATCH(1,($A$1:$A$6469=J4090)*($C$1:$C$6469=L4090),0))</f>
        <v>9.1159999999999997</v>
      </c>
      <c r="O4090" s="1">
        <f t="shared" si="200"/>
        <v>-4.6161736074306825</v>
      </c>
      <c r="R4090" s="1"/>
    </row>
    <row r="4091" spans="1:18">
      <c r="A4091" t="s">
        <v>263</v>
      </c>
      <c r="B4091" t="s">
        <v>264</v>
      </c>
      <c r="C4091" s="2">
        <v>2021</v>
      </c>
      <c r="D4091" s="10">
        <f>Fngdp_rpch!AI4091</f>
        <v>2.4999999999997247</v>
      </c>
      <c r="E4091" s="1">
        <f t="shared" si="198"/>
        <v>2.4999999999997247</v>
      </c>
      <c r="F4091" s="4">
        <f>IF(INDEX(WEOApr2024all!$B$1:$BG$197,MATCH('Figure 2.5'!B4091,WEOApr2024all!$B$1:$B$197,0),MATCH('Figure 2.5'!C4091,WEOApr2024all!$B$1:$BG$1,0))="","",INDEX(WEOApr2024all!$B$1:$BG$197,MATCH('Figure 2.5'!B4091,WEOApr2024all!$B$1:$B$197,0),MATCH('Figure 2.5'!C4091,WEOApr2024all!$B$1:$BG$1,0)))</f>
        <v>4.5670000000000002</v>
      </c>
      <c r="G4091" s="1">
        <f t="shared" si="199"/>
        <v>-2.0670000000002755</v>
      </c>
      <c r="J4091" t="s">
        <v>283</v>
      </c>
      <c r="K4091" t="s">
        <v>284</v>
      </c>
      <c r="L4091" s="2">
        <v>2007</v>
      </c>
      <c r="M4091" s="1" cm="1">
        <f t="array" ref="M4091">INDEX($E$1:$E$6469,MATCH(1,($A$1:$A$6469=J4091)*($C$1:$C$6469=L4091),0))</f>
        <v>5.4999999999998828</v>
      </c>
      <c r="N4091" s="1" cm="1">
        <f t="array" ref="N4091">INDEX($F$1:$F$6469,MATCH(1,($A$1:$A$6469=J4091)*($C$1:$C$6469=L4091),0))</f>
        <v>3.254</v>
      </c>
      <c r="O4091" s="1">
        <f t="shared" si="200"/>
        <v>2.2459999999998828</v>
      </c>
      <c r="R4091" s="1"/>
    </row>
    <row r="4092" spans="1:18">
      <c r="A4092" t="s">
        <v>263</v>
      </c>
      <c r="B4092" t="s">
        <v>264</v>
      </c>
      <c r="C4092" s="2">
        <v>2022</v>
      </c>
      <c r="D4092" s="10">
        <f>Fngdp_rpch!AJ4092</f>
        <v>2.9999999999999805</v>
      </c>
      <c r="E4092" s="1">
        <f t="shared" si="198"/>
        <v>2.9999999999999805</v>
      </c>
      <c r="F4092" s="4" t="str">
        <f>IF(INDEX(WEOApr2024all!$B$1:$BG$197,MATCH('Figure 2.5'!B4092,WEOApr2024all!$B$1:$B$197,0),MATCH('Figure 2.5'!C4092,WEOApr2024all!$B$1:$BG$1,0))="","",INDEX(WEOApr2024all!$B$1:$BG$197,MATCH('Figure 2.5'!B4092,WEOApr2024all!$B$1:$B$197,0),MATCH('Figure 2.5'!C4092,WEOApr2024all!$B$1:$BG$1,0)))</f>
        <v/>
      </c>
      <c r="G4092" s="1" t="str">
        <f t="shared" si="199"/>
        <v/>
      </c>
      <c r="J4092" t="s">
        <v>283</v>
      </c>
      <c r="K4092" t="s">
        <v>284</v>
      </c>
      <c r="L4092" s="2">
        <v>2008</v>
      </c>
      <c r="M4092" s="1" cm="1">
        <f t="array" ref="M4092">INDEX($E$1:$E$6469,MATCH(1,($A$1:$A$6469=J4092)*($C$1:$C$6469=L4092),0))</f>
        <v>5.9999999999999609</v>
      </c>
      <c r="N4092" s="1" cm="1">
        <f t="array" ref="N4092">INDEX($F$1:$F$6469,MATCH(1,($A$1:$A$6469=J4092)*($C$1:$C$6469=L4092),0))</f>
        <v>8.1859999999999999</v>
      </c>
      <c r="O4092" s="1">
        <f t="shared" si="200"/>
        <v>-2.186000000000039</v>
      </c>
      <c r="R4092" s="1"/>
    </row>
    <row r="4093" spans="1:18">
      <c r="A4093" t="s">
        <v>263</v>
      </c>
      <c r="B4093" t="s">
        <v>264</v>
      </c>
      <c r="C4093" s="2">
        <v>2023</v>
      </c>
      <c r="D4093" s="10">
        <f>Fngdp_rpch!AK4093</f>
        <v>2.5068270005537352</v>
      </c>
      <c r="E4093" s="1">
        <f t="shared" si="198"/>
        <v>2.5068270005537352</v>
      </c>
      <c r="F4093" s="4" t="str">
        <f>IF(INDEX(WEOApr2024all!$B$1:$BG$197,MATCH('Figure 2.5'!B4093,WEOApr2024all!$B$1:$B$197,0),MATCH('Figure 2.5'!C4093,WEOApr2024all!$B$1:$BG$1,0))="","",INDEX(WEOApr2024all!$B$1:$BG$197,MATCH('Figure 2.5'!B4093,WEOApr2024all!$B$1:$B$197,0),MATCH('Figure 2.5'!C4093,WEOApr2024all!$B$1:$BG$1,0)))</f>
        <v/>
      </c>
      <c r="G4093" s="1" t="str">
        <f t="shared" si="199"/>
        <v/>
      </c>
      <c r="J4093" t="s">
        <v>283</v>
      </c>
      <c r="K4093" t="s">
        <v>284</v>
      </c>
      <c r="L4093" s="2">
        <v>2009</v>
      </c>
      <c r="M4093" s="1" cm="1">
        <f t="array" ref="M4093">INDEX($E$1:$E$6469,MATCH(1,($A$1:$A$6469=J4093)*($C$1:$C$6469=L4093),0))</f>
        <v>5.9999999999999387</v>
      </c>
      <c r="N4093" s="1" cm="1">
        <f t="array" ref="N4093">INDEX($F$1:$F$6469,MATCH(1,($A$1:$A$6469=J4093)*($C$1:$C$6469=L4093),0))</f>
        <v>3.302</v>
      </c>
      <c r="O4093" s="1">
        <f t="shared" si="200"/>
        <v>2.6979999999999387</v>
      </c>
      <c r="R4093" s="1"/>
    </row>
    <row r="4094" spans="1:18">
      <c r="A4094" t="s">
        <v>191</v>
      </c>
      <c r="B4094" t="s">
        <v>192</v>
      </c>
      <c r="C4094" s="2">
        <v>1991</v>
      </c>
      <c r="D4094" s="10">
        <f>Fngdp_rpch!E4094</f>
        <v>6.5031029487312875</v>
      </c>
      <c r="E4094" s="1">
        <f t="shared" si="198"/>
        <v>6.5031029487312875</v>
      </c>
      <c r="F4094" s="4">
        <f>IF(INDEX(WEOApr2024all!$B$1:$BG$197,MATCH('Figure 2.5'!B4094,WEOApr2024all!$B$1:$B$197,0),MATCH('Figure 2.5'!C4094,WEOApr2024all!$B$1:$BG$1,0))="","",INDEX(WEOApr2024all!$B$1:$BG$197,MATCH('Figure 2.5'!B4094,WEOApr2024all!$B$1:$B$197,0),MATCH('Figure 2.5'!C4094,WEOApr2024all!$B$1:$BG$1,0)))</f>
        <v>9.5470000000000006</v>
      </c>
      <c r="G4094" s="1">
        <f t="shared" si="199"/>
        <v>-3.0438970512687131</v>
      </c>
      <c r="J4094" t="s">
        <v>283</v>
      </c>
      <c r="K4094" t="s">
        <v>284</v>
      </c>
      <c r="L4094" s="2">
        <v>2010</v>
      </c>
      <c r="M4094" s="1" cm="1">
        <f t="array" ref="M4094">INDEX($E$1:$E$6469,MATCH(1,($A$1:$A$6469=J4094)*($C$1:$C$6469=L4094),0))</f>
        <v>4.4999999999995932</v>
      </c>
      <c r="N4094" s="1" cm="1">
        <f t="array" ref="N4094">INDEX($F$1:$F$6469,MATCH(1,($A$1:$A$6469=J4094)*($C$1:$C$6469=L4094),0))</f>
        <v>1.448</v>
      </c>
      <c r="O4094" s="1">
        <f t="shared" si="200"/>
        <v>3.0519999999995933</v>
      </c>
      <c r="R4094" s="1"/>
    </row>
    <row r="4095" spans="1:18">
      <c r="A4095" t="s">
        <v>191</v>
      </c>
      <c r="B4095" t="s">
        <v>192</v>
      </c>
      <c r="C4095" s="2">
        <v>1992</v>
      </c>
      <c r="D4095" s="10">
        <f>Fngdp_rpch!F4095</f>
        <v>7.6999963522899506</v>
      </c>
      <c r="E4095" s="1">
        <f t="shared" si="198"/>
        <v>7.6999963522899506</v>
      </c>
      <c r="F4095" s="4">
        <f>IF(INDEX(WEOApr2024all!$B$1:$BG$197,MATCH('Figure 2.5'!B4095,WEOApr2024all!$B$1:$B$197,0),MATCH('Figure 2.5'!C4095,WEOApr2024all!$B$1:$BG$1,0))="","",INDEX(WEOApr2024all!$B$1:$BG$197,MATCH('Figure 2.5'!B4095,WEOApr2024all!$B$1:$B$197,0),MATCH('Figure 2.5'!C4095,WEOApr2024all!$B$1:$BG$1,0)))</f>
        <v>8.8859999999999992</v>
      </c>
      <c r="G4095" s="1">
        <f t="shared" si="199"/>
        <v>-1.1860036477100486</v>
      </c>
      <c r="J4095" t="s">
        <v>283</v>
      </c>
      <c r="K4095" t="s">
        <v>284</v>
      </c>
      <c r="L4095" s="2">
        <v>2011</v>
      </c>
      <c r="M4095" s="1" cm="1">
        <f t="array" ref="M4095">INDEX($E$1:$E$6469,MATCH(1,($A$1:$A$6469=J4095)*($C$1:$C$6469=L4095),0))</f>
        <v>5.5000000000003935</v>
      </c>
      <c r="N4095" s="1" cm="1">
        <f t="array" ref="N4095">INDEX($F$1:$F$6469,MATCH(1,($A$1:$A$6469=J4095)*($C$1:$C$6469=L4095),0))</f>
        <v>1.9990000000000001</v>
      </c>
      <c r="O4095" s="1">
        <f t="shared" si="200"/>
        <v>3.5010000000003934</v>
      </c>
      <c r="R4095" s="1"/>
    </row>
    <row r="4096" spans="1:18">
      <c r="A4096" t="s">
        <v>191</v>
      </c>
      <c r="B4096" t="s">
        <v>192</v>
      </c>
      <c r="C4096" s="2">
        <v>1993</v>
      </c>
      <c r="D4096" s="10">
        <f>Fngdp_rpch!G4096</f>
        <v>7.5000032962701413</v>
      </c>
      <c r="E4096" s="1">
        <f t="shared" si="198"/>
        <v>7.5000032962701413</v>
      </c>
      <c r="F4096" s="4">
        <f>IF(INDEX(WEOApr2024all!$B$1:$BG$197,MATCH('Figure 2.5'!B4096,WEOApr2024all!$B$1:$B$197,0),MATCH('Figure 2.5'!C4096,WEOApr2024all!$B$1:$BG$1,0))="","",INDEX(WEOApr2024all!$B$1:$BG$197,MATCH('Figure 2.5'!B4096,WEOApr2024all!$B$1:$B$197,0),MATCH('Figure 2.5'!C4096,WEOApr2024all!$B$1:$BG$1,0)))</f>
        <v>9.8960000000000008</v>
      </c>
      <c r="G4096" s="1">
        <f t="shared" si="199"/>
        <v>-2.3959967037298595</v>
      </c>
      <c r="J4096" t="s">
        <v>283</v>
      </c>
      <c r="K4096" t="s">
        <v>284</v>
      </c>
      <c r="L4096" s="2">
        <v>2012</v>
      </c>
      <c r="M4096" s="1" cm="1">
        <f t="array" ref="M4096">INDEX($E$1:$E$6469,MATCH(1,($A$1:$A$6469=J4096)*($C$1:$C$6469=L4096),0))</f>
        <v>6.000000000000516</v>
      </c>
      <c r="N4096" s="1" cm="1">
        <f t="array" ref="N4096">INDEX($F$1:$F$6469,MATCH(1,($A$1:$A$6469=J4096)*($C$1:$C$6469=L4096),0))</f>
        <v>2.9430000000000001</v>
      </c>
      <c r="O4096" s="1">
        <f t="shared" si="200"/>
        <v>3.057000000000516</v>
      </c>
      <c r="R4096" s="1"/>
    </row>
    <row r="4097" spans="1:18">
      <c r="A4097" t="s">
        <v>191</v>
      </c>
      <c r="B4097" t="s">
        <v>192</v>
      </c>
      <c r="C4097" s="2">
        <v>1994</v>
      </c>
      <c r="D4097" s="10">
        <f>Fngdp_rpch!H4097</f>
        <v>7.3144880660875655</v>
      </c>
      <c r="E4097" s="1">
        <f t="shared" si="198"/>
        <v>7.3144880660875655</v>
      </c>
      <c r="F4097" s="4">
        <f>IF(INDEX(WEOApr2024all!$B$1:$BG$197,MATCH('Figure 2.5'!B4097,WEOApr2024all!$B$1:$B$197,0),MATCH('Figure 2.5'!C4097,WEOApr2024all!$B$1:$BG$1,0))="","",INDEX(WEOApr2024all!$B$1:$BG$197,MATCH('Figure 2.5'!B4097,WEOApr2024all!$B$1:$B$197,0),MATCH('Figure 2.5'!C4097,WEOApr2024all!$B$1:$BG$1,0)))</f>
        <v>9.2110000000000003</v>
      </c>
      <c r="G4097" s="1">
        <f t="shared" si="199"/>
        <v>-1.8965119339124348</v>
      </c>
      <c r="J4097" t="s">
        <v>283</v>
      </c>
      <c r="K4097" t="s">
        <v>284</v>
      </c>
      <c r="L4097" s="2">
        <v>2013</v>
      </c>
      <c r="M4097" s="1" cm="1">
        <f t="array" ref="M4097">INDEX($E$1:$E$6469,MATCH(1,($A$1:$A$6469=J4097)*($C$1:$C$6469=L4097),0))</f>
        <v>5.5000000000007043</v>
      </c>
      <c r="N4097" s="1" cm="1">
        <f t="array" ref="N4097">INDEX($F$1:$F$6469,MATCH(1,($A$1:$A$6469=J4097)*($C$1:$C$6469=L4097),0))</f>
        <v>5.12</v>
      </c>
      <c r="O4097" s="1">
        <f t="shared" si="200"/>
        <v>0.38000000000070422</v>
      </c>
      <c r="R4097" s="1"/>
    </row>
    <row r="4098" spans="1:18">
      <c r="A4098" t="s">
        <v>191</v>
      </c>
      <c r="B4098" t="s">
        <v>192</v>
      </c>
      <c r="C4098" s="2">
        <v>1995</v>
      </c>
      <c r="D4098" s="10">
        <f>Fngdp_rpch!I4098</f>
        <v>7.895108001527773</v>
      </c>
      <c r="E4098" s="1">
        <f t="shared" si="198"/>
        <v>7.895108001527773</v>
      </c>
      <c r="F4098" s="4">
        <f>IF(INDEX(WEOApr2024all!$B$1:$BG$197,MATCH('Figure 2.5'!B4098,WEOApr2024all!$B$1:$B$197,0),MATCH('Figure 2.5'!C4098,WEOApr2024all!$B$1:$BG$1,0))="","",INDEX(WEOApr2024all!$B$1:$BG$197,MATCH('Figure 2.5'!B4098,WEOApr2024all!$B$1:$B$197,0),MATCH('Figure 2.5'!C4098,WEOApr2024all!$B$1:$BG$1,0)))</f>
        <v>9.83</v>
      </c>
      <c r="G4098" s="1">
        <f t="shared" si="199"/>
        <v>-1.934891998472227</v>
      </c>
      <c r="J4098" t="s">
        <v>283</v>
      </c>
      <c r="K4098" t="s">
        <v>284</v>
      </c>
      <c r="L4098" s="2">
        <v>2014</v>
      </c>
      <c r="M4098" s="1" cm="1">
        <f t="array" ref="M4098">INDEX($E$1:$E$6469,MATCH(1,($A$1:$A$6469=J4098)*($C$1:$C$6469=L4098),0))</f>
        <v>5.4999999999998161</v>
      </c>
      <c r="N4098" s="1" cm="1">
        <f t="array" ref="N4098">INDEX($F$1:$F$6469,MATCH(1,($A$1:$A$6469=J4098)*($C$1:$C$6469=L4098),0))</f>
        <v>4.9059999999999997</v>
      </c>
      <c r="O4098" s="1">
        <f t="shared" si="200"/>
        <v>0.59399999999981645</v>
      </c>
      <c r="R4098" s="1"/>
    </row>
    <row r="4099" spans="1:18">
      <c r="A4099" t="s">
        <v>191</v>
      </c>
      <c r="B4099" t="s">
        <v>192</v>
      </c>
      <c r="C4099" s="2">
        <v>1996</v>
      </c>
      <c r="D4099" s="10">
        <f>Fngdp_rpch!J4099</f>
        <v>8.2088925372968635</v>
      </c>
      <c r="E4099" s="1">
        <f t="shared" ref="E4099:E4162" si="201">IF(D4099=".","",D4099)</f>
        <v>8.2088925372968635</v>
      </c>
      <c r="F4099" s="4">
        <f>IF(INDEX(WEOApr2024all!$B$1:$BG$197,MATCH('Figure 2.5'!B4099,WEOApr2024all!$B$1:$B$197,0),MATCH('Figure 2.5'!C4099,WEOApr2024all!$B$1:$BG$1,0))="","",INDEX(WEOApr2024all!$B$1:$BG$197,MATCH('Figure 2.5'!B4099,WEOApr2024all!$B$1:$B$197,0),MATCH('Figure 2.5'!C4099,WEOApr2024all!$B$1:$BG$1,0)))</f>
        <v>10.002000000000001</v>
      </c>
      <c r="G4099" s="1">
        <f t="shared" ref="G4099:G4162" si="202">IFERROR(E4099-F4099,"")</f>
        <v>-1.7931074627031371</v>
      </c>
      <c r="J4099" t="s">
        <v>283</v>
      </c>
      <c r="K4099" t="s">
        <v>284</v>
      </c>
      <c r="L4099" s="2">
        <v>2015</v>
      </c>
      <c r="M4099" s="1" cm="1">
        <f t="array" ref="M4099">INDEX($E$1:$E$6469,MATCH(1,($A$1:$A$6469=J4099)*($C$1:$C$6469=L4099),0))</f>
        <v>5.4999999999998828</v>
      </c>
      <c r="N4099" s="1" cm="1">
        <f t="array" ref="N4099">INDEX($F$1:$F$6469,MATCH(1,($A$1:$A$6469=J4099)*($C$1:$C$6469=L4099),0))</f>
        <v>1.54</v>
      </c>
      <c r="O4099" s="1">
        <f t="shared" ref="O4099:O4162" si="203">IFERROR(M4099-N4099,"")</f>
        <v>3.9599999999998827</v>
      </c>
      <c r="R4099" s="1"/>
    </row>
    <row r="4100" spans="1:18">
      <c r="A4100" t="s">
        <v>191</v>
      </c>
      <c r="B4100" t="s">
        <v>192</v>
      </c>
      <c r="C4100" s="2">
        <v>1997</v>
      </c>
      <c r="D4100" s="10">
        <f>Fngdp_rpch!K4100</f>
        <v>8.1653338867314851</v>
      </c>
      <c r="E4100" s="1">
        <f t="shared" si="201"/>
        <v>8.1653338867314851</v>
      </c>
      <c r="F4100" s="4">
        <f>IF(INDEX(WEOApr2024all!$B$1:$BG$197,MATCH('Figure 2.5'!B4100,WEOApr2024all!$B$1:$B$197,0),MATCH('Figure 2.5'!C4100,WEOApr2024all!$B$1:$BG$1,0))="","",INDEX(WEOApr2024all!$B$1:$BG$197,MATCH('Figure 2.5'!B4100,WEOApr2024all!$B$1:$B$197,0),MATCH('Figure 2.5'!C4100,WEOApr2024all!$B$1:$BG$1,0)))</f>
        <v>7.327</v>
      </c>
      <c r="G4100" s="1">
        <f t="shared" si="202"/>
        <v>0.83833388673148512</v>
      </c>
      <c r="J4100" t="s">
        <v>283</v>
      </c>
      <c r="K4100" t="s">
        <v>284</v>
      </c>
      <c r="L4100" s="2">
        <v>2016</v>
      </c>
      <c r="M4100" s="1" cm="1">
        <f t="array" ref="M4100">INDEX($E$1:$E$6469,MATCH(1,($A$1:$A$6469=J4100)*($C$1:$C$6469=L4100),0))</f>
        <v>5.2000000000002267</v>
      </c>
      <c r="N4100" s="1" cm="1">
        <f t="array" ref="N4100">INDEX($F$1:$F$6469,MATCH(1,($A$1:$A$6469=J4100)*($C$1:$C$6469=L4100),0))</f>
        <v>5.1769999999999996</v>
      </c>
      <c r="O4100" s="1">
        <f t="shared" si="203"/>
        <v>2.3000000000227061E-2</v>
      </c>
      <c r="R4100" s="1"/>
    </row>
    <row r="4101" spans="1:18">
      <c r="A4101" t="s">
        <v>191</v>
      </c>
      <c r="B4101" t="s">
        <v>192</v>
      </c>
      <c r="C4101" s="2">
        <v>1998</v>
      </c>
      <c r="D4101" s="10">
        <f>Fngdp_rpch!L4101</f>
        <v>6.4999997820043287</v>
      </c>
      <c r="E4101" s="1">
        <f t="shared" si="201"/>
        <v>6.4999997820043287</v>
      </c>
      <c r="F4101" s="4">
        <f>IF(INDEX(WEOApr2024all!$B$1:$BG$197,MATCH('Figure 2.5'!B4101,WEOApr2024all!$B$1:$B$197,0),MATCH('Figure 2.5'!C4101,WEOApr2024all!$B$1:$BG$1,0))="","",INDEX(WEOApr2024all!$B$1:$BG$197,MATCH('Figure 2.5'!B4101,WEOApr2024all!$B$1:$B$197,0),MATCH('Figure 2.5'!C4101,WEOApr2024all!$B$1:$BG$1,0)))</f>
        <v>-7.359</v>
      </c>
      <c r="G4101" s="1">
        <f t="shared" si="202"/>
        <v>13.858999782004329</v>
      </c>
      <c r="J4101" t="s">
        <v>283</v>
      </c>
      <c r="K4101" t="s">
        <v>284</v>
      </c>
      <c r="L4101" s="2">
        <v>2017</v>
      </c>
      <c r="M4101" s="1" cm="1">
        <f t="array" ref="M4101">INDEX($E$1:$E$6469,MATCH(1,($A$1:$A$6469=J4101)*($C$1:$C$6469=L4101),0))</f>
        <v>4.9999999999999156</v>
      </c>
      <c r="N4101" s="1" cm="1">
        <f t="array" ref="N4101">INDEX($F$1:$F$6469,MATCH(1,($A$1:$A$6469=J4101)*($C$1:$C$6469=L4101),0))</f>
        <v>4.1130000000000004</v>
      </c>
      <c r="O4101" s="1">
        <f t="shared" si="203"/>
        <v>0.88699999999991519</v>
      </c>
      <c r="R4101" s="1"/>
    </row>
    <row r="4102" spans="1:18">
      <c r="A4102" t="s">
        <v>191</v>
      </c>
      <c r="B4102" t="s">
        <v>192</v>
      </c>
      <c r="C4102" s="2">
        <v>1999</v>
      </c>
      <c r="D4102" s="10">
        <f>Fngdp_rpch!M4102</f>
        <v>-1.5216536838406181</v>
      </c>
      <c r="E4102" s="1">
        <f t="shared" si="201"/>
        <v>-1.5216536838406181</v>
      </c>
      <c r="F4102" s="4">
        <f>IF(INDEX(WEOApr2024all!$B$1:$BG$197,MATCH('Figure 2.5'!B4102,WEOApr2024all!$B$1:$B$197,0),MATCH('Figure 2.5'!C4102,WEOApr2024all!$B$1:$BG$1,0))="","",INDEX(WEOApr2024all!$B$1:$BG$197,MATCH('Figure 2.5'!B4102,WEOApr2024all!$B$1:$B$197,0),MATCH('Figure 2.5'!C4102,WEOApr2024all!$B$1:$BG$1,0)))</f>
        <v>6.1310000000000002</v>
      </c>
      <c r="G4102" s="1">
        <f t="shared" si="202"/>
        <v>-7.6526536838406187</v>
      </c>
      <c r="J4102" t="s">
        <v>283</v>
      </c>
      <c r="K4102" t="s">
        <v>284</v>
      </c>
      <c r="L4102" s="2">
        <v>2018</v>
      </c>
      <c r="M4102" s="1" cm="1">
        <f t="array" ref="M4102">INDEX($E$1:$E$6469,MATCH(1,($A$1:$A$6469=J4102)*($C$1:$C$6469=L4102),0))</f>
        <v>5.5000000000006821</v>
      </c>
      <c r="N4102" s="1" cm="1">
        <f t="array" ref="N4102">INDEX($F$1:$F$6469,MATCH(1,($A$1:$A$6469=J4102)*($C$1:$C$6469=L4102),0))</f>
        <v>4.3780000000000001</v>
      </c>
      <c r="O4102" s="1">
        <f t="shared" si="203"/>
        <v>1.122000000000682</v>
      </c>
      <c r="R4102" s="1"/>
    </row>
    <row r="4103" spans="1:18">
      <c r="A4103" t="s">
        <v>191</v>
      </c>
      <c r="B4103" t="s">
        <v>192</v>
      </c>
      <c r="C4103" s="2">
        <v>2000</v>
      </c>
      <c r="D4103" s="10">
        <f>Fngdp_rpch!N4103</f>
        <v>6.4999999999999947</v>
      </c>
      <c r="E4103" s="1">
        <f t="shared" si="201"/>
        <v>6.4999999999999947</v>
      </c>
      <c r="F4103" s="4">
        <f>IF(INDEX(WEOApr2024all!$B$1:$BG$197,MATCH('Figure 2.5'!B4103,WEOApr2024all!$B$1:$B$197,0),MATCH('Figure 2.5'!C4103,WEOApr2024all!$B$1:$BG$1,0))="","",INDEX(WEOApr2024all!$B$1:$BG$197,MATCH('Figure 2.5'!B4103,WEOApr2024all!$B$1:$B$197,0),MATCH('Figure 2.5'!C4103,WEOApr2024all!$B$1:$BG$1,0)))</f>
        <v>8.6709999999999994</v>
      </c>
      <c r="G4103" s="1">
        <f t="shared" si="202"/>
        <v>-2.1710000000000047</v>
      </c>
      <c r="J4103" t="s">
        <v>283</v>
      </c>
      <c r="K4103" t="s">
        <v>284</v>
      </c>
      <c r="L4103" s="2">
        <v>2019</v>
      </c>
      <c r="M4103" s="1" cm="1">
        <f t="array" ref="M4103">INDEX($E$1:$E$6469,MATCH(1,($A$1:$A$6469=J4103)*($C$1:$C$6469=L4103),0))</f>
        <v>4.5000000000001039</v>
      </c>
      <c r="N4103" s="1" cm="1">
        <f t="array" ref="N4103">INDEX($F$1:$F$6469,MATCH(1,($A$1:$A$6469=J4103)*($C$1:$C$6469=L4103),0))</f>
        <v>2.0139999999999998</v>
      </c>
      <c r="O4103" s="1">
        <f t="shared" si="203"/>
        <v>2.4860000000001041</v>
      </c>
      <c r="R4103" s="1"/>
    </row>
    <row r="4104" spans="1:18">
      <c r="A4104" t="s">
        <v>191</v>
      </c>
      <c r="B4104" t="s">
        <v>192</v>
      </c>
      <c r="C4104" s="2">
        <v>2001</v>
      </c>
      <c r="D4104" s="10">
        <f>Fngdp_rpch!O4104</f>
        <v>5.9648935953073412</v>
      </c>
      <c r="E4104" s="1">
        <f t="shared" si="201"/>
        <v>5.9648935953073412</v>
      </c>
      <c r="F4104" s="4">
        <f>IF(INDEX(WEOApr2024all!$B$1:$BG$197,MATCH('Figure 2.5'!B4104,WEOApr2024all!$B$1:$B$197,0),MATCH('Figure 2.5'!C4104,WEOApr2024all!$B$1:$BG$1,0))="","",INDEX(WEOApr2024all!$B$1:$BG$197,MATCH('Figure 2.5'!B4104,WEOApr2024all!$B$1:$B$197,0),MATCH('Figure 2.5'!C4104,WEOApr2024all!$B$1:$BG$1,0)))</f>
        <v>0.51800000000000002</v>
      </c>
      <c r="G4104" s="1">
        <f t="shared" si="202"/>
        <v>5.4468935953073414</v>
      </c>
      <c r="J4104" t="s">
        <v>283</v>
      </c>
      <c r="K4104" t="s">
        <v>284</v>
      </c>
      <c r="L4104" s="2">
        <v>2020</v>
      </c>
      <c r="M4104" s="1" cm="1">
        <f t="array" ref="M4104">INDEX($E$1:$E$6469,MATCH(1,($A$1:$A$6469=J4104)*($C$1:$C$6469=L4104),0))</f>
        <v>3.500000000000103</v>
      </c>
      <c r="N4104" s="1" cm="1">
        <f t="array" ref="N4104">INDEX($F$1:$F$6469,MATCH(1,($A$1:$A$6469=J4104)*($C$1:$C$6469=L4104),0))</f>
        <v>2.625</v>
      </c>
      <c r="O4104" s="1">
        <f t="shared" si="203"/>
        <v>0.87500000000010303</v>
      </c>
      <c r="R4104" s="1"/>
    </row>
    <row r="4105" spans="1:18">
      <c r="A4105" t="s">
        <v>191</v>
      </c>
      <c r="B4105" t="s">
        <v>192</v>
      </c>
      <c r="C4105" s="2">
        <v>2002</v>
      </c>
      <c r="D4105" s="10">
        <f>Fngdp_rpch!P4105</f>
        <v>4.8000000000000043</v>
      </c>
      <c r="E4105" s="1">
        <f t="shared" si="201"/>
        <v>4.8000000000000043</v>
      </c>
      <c r="F4105" s="4">
        <f>IF(INDEX(WEOApr2024all!$B$1:$BG$197,MATCH('Figure 2.5'!B4105,WEOApr2024all!$B$1:$B$197,0),MATCH('Figure 2.5'!C4105,WEOApr2024all!$B$1:$BG$1,0))="","",INDEX(WEOApr2024all!$B$1:$BG$197,MATCH('Figure 2.5'!B4105,WEOApr2024all!$B$1:$B$197,0),MATCH('Figure 2.5'!C4105,WEOApr2024all!$B$1:$BG$1,0)))</f>
        <v>5.391</v>
      </c>
      <c r="G4105" s="1">
        <f t="shared" si="202"/>
        <v>-0.59099999999999575</v>
      </c>
      <c r="J4105" t="s">
        <v>283</v>
      </c>
      <c r="K4105" t="s">
        <v>284</v>
      </c>
      <c r="L4105" s="2">
        <v>2021</v>
      </c>
      <c r="M4105" s="1" cm="1">
        <f t="array" ref="M4105">INDEX($E$1:$E$6469,MATCH(1,($A$1:$A$6469=J4105)*($C$1:$C$6469=L4105),0))</f>
        <v>2.9999999999997584</v>
      </c>
      <c r="N4105" s="1" cm="1">
        <f t="array" ref="N4105">INDEX($F$1:$F$6469,MATCH(1,($A$1:$A$6469=J4105)*($C$1:$C$6469=L4105),0))</f>
        <v>1.899</v>
      </c>
      <c r="O4105" s="1">
        <f t="shared" si="203"/>
        <v>1.1009999999997584</v>
      </c>
      <c r="R4105" s="1"/>
    </row>
    <row r="4106" spans="1:18">
      <c r="A4106" t="s">
        <v>191</v>
      </c>
      <c r="B4106" t="s">
        <v>192</v>
      </c>
      <c r="C4106" s="2">
        <v>2003</v>
      </c>
      <c r="D4106" s="10">
        <f>Fngdp_rpch!Q4106</f>
        <v>5.2999999999999936</v>
      </c>
      <c r="E4106" s="1">
        <f t="shared" si="201"/>
        <v>5.2999999999999936</v>
      </c>
      <c r="F4106" s="4">
        <f>IF(INDEX(WEOApr2024all!$B$1:$BG$197,MATCH('Figure 2.5'!B4106,WEOApr2024all!$B$1:$B$197,0),MATCH('Figure 2.5'!C4106,WEOApr2024all!$B$1:$BG$1,0))="","",INDEX(WEOApr2024all!$B$1:$BG$197,MATCH('Figure 2.5'!B4106,WEOApr2024all!$B$1:$B$197,0),MATCH('Figure 2.5'!C4106,WEOApr2024all!$B$1:$BG$1,0)))</f>
        <v>5.7889999999999997</v>
      </c>
      <c r="G4106" s="1">
        <f t="shared" si="202"/>
        <v>-0.4890000000000061</v>
      </c>
      <c r="J4106" t="s">
        <v>125</v>
      </c>
      <c r="K4106" t="s">
        <v>126</v>
      </c>
      <c r="L4106" s="2">
        <v>1991</v>
      </c>
      <c r="M4106" s="1" cm="1">
        <f t="array" ref="M4106">INDEX($E$1:$E$6469,MATCH(1,($A$1:$A$6469=J4106)*($C$1:$C$6469=L4106),0))</f>
        <v>2.3823722547054116</v>
      </c>
      <c r="N4106" s="1" cm="1">
        <f t="array" ref="N4106">INDEX($F$1:$F$6469,MATCH(1,($A$1:$A$6469=J4106)*($C$1:$C$6469=L4106),0))</f>
        <v>-13.798999999999999</v>
      </c>
      <c r="O4106" s="1">
        <f t="shared" si="203"/>
        <v>16.181372254705412</v>
      </c>
      <c r="R4106" s="1"/>
    </row>
    <row r="4107" spans="1:18">
      <c r="A4107" t="s">
        <v>191</v>
      </c>
      <c r="B4107" t="s">
        <v>192</v>
      </c>
      <c r="C4107" s="2">
        <v>2004</v>
      </c>
      <c r="D4107" s="10">
        <f>Fngdp_rpch!R4107</f>
        <v>5.2499999999999991</v>
      </c>
      <c r="E4107" s="1">
        <f t="shared" si="201"/>
        <v>5.2499999999999991</v>
      </c>
      <c r="F4107" s="4">
        <f>IF(INDEX(WEOApr2024all!$B$1:$BG$197,MATCH('Figure 2.5'!B4107,WEOApr2024all!$B$1:$B$197,0),MATCH('Figure 2.5'!C4107,WEOApr2024all!$B$1:$BG$1,0))="","",INDEX(WEOApr2024all!$B$1:$BG$197,MATCH('Figure 2.5'!B4107,WEOApr2024all!$B$1:$B$197,0),MATCH('Figure 2.5'!C4107,WEOApr2024all!$B$1:$BG$1,0)))</f>
        <v>6.7830000000000004</v>
      </c>
      <c r="G4107" s="1">
        <f t="shared" si="202"/>
        <v>-1.5330000000000013</v>
      </c>
      <c r="J4107" t="s">
        <v>125</v>
      </c>
      <c r="K4107" t="s">
        <v>126</v>
      </c>
      <c r="L4107" s="2">
        <v>1992</v>
      </c>
      <c r="M4107" s="1" cm="1">
        <f t="array" ref="M4107">INDEX($E$1:$E$6469,MATCH(1,($A$1:$A$6469=J4107)*($C$1:$C$6469=L4107),0))</f>
        <v>2.3176250464763015</v>
      </c>
      <c r="N4107" s="1" cm="1">
        <f t="array" ref="N4107">INDEX($F$1:$F$6469,MATCH(1,($A$1:$A$6469=J4107)*($C$1:$C$6469=L4107),0))</f>
        <v>3.9</v>
      </c>
      <c r="O4107" s="1">
        <f t="shared" si="203"/>
        <v>-1.5823749535236984</v>
      </c>
      <c r="R4107" s="1"/>
    </row>
    <row r="4108" spans="1:18">
      <c r="A4108" t="s">
        <v>191</v>
      </c>
      <c r="B4108" t="s">
        <v>192</v>
      </c>
      <c r="C4108" s="2">
        <v>2005</v>
      </c>
      <c r="D4108" s="10">
        <f>Fngdp_rpch!S4108</f>
        <v>6.3000000000000167</v>
      </c>
      <c r="E4108" s="1">
        <f t="shared" si="201"/>
        <v>6.3000000000000167</v>
      </c>
      <c r="F4108" s="4">
        <f>IF(INDEX(WEOApr2024all!$B$1:$BG$197,MATCH('Figure 2.5'!B4108,WEOApr2024all!$B$1:$B$197,0),MATCH('Figure 2.5'!C4108,WEOApr2024all!$B$1:$BG$1,0))="","",INDEX(WEOApr2024all!$B$1:$BG$197,MATCH('Figure 2.5'!B4108,WEOApr2024all!$B$1:$B$197,0),MATCH('Figure 2.5'!C4108,WEOApr2024all!$B$1:$BG$1,0)))</f>
        <v>4.976</v>
      </c>
      <c r="G4108" s="1">
        <f t="shared" si="202"/>
        <v>1.3240000000000167</v>
      </c>
      <c r="J4108" t="s">
        <v>125</v>
      </c>
      <c r="K4108" t="s">
        <v>126</v>
      </c>
      <c r="L4108" s="2">
        <v>1993</v>
      </c>
      <c r="M4108" s="1" cm="1">
        <f t="array" ref="M4108">INDEX($E$1:$E$6469,MATCH(1,($A$1:$A$6469=J4108)*($C$1:$C$6469=L4108),0))</f>
        <v>0.49050282079938778</v>
      </c>
      <c r="N4108" s="1" cm="1">
        <f t="array" ref="N4108">INDEX($F$1:$F$6469,MATCH(1,($A$1:$A$6469=J4108)*($C$1:$C$6469=L4108),0))</f>
        <v>-2.2000000000000002</v>
      </c>
      <c r="O4108" s="1">
        <f t="shared" si="203"/>
        <v>2.690502820799388</v>
      </c>
      <c r="R4108" s="1"/>
    </row>
    <row r="4109" spans="1:18">
      <c r="A4109" t="s">
        <v>191</v>
      </c>
      <c r="B4109" t="s">
        <v>192</v>
      </c>
      <c r="C4109" s="2">
        <v>2006</v>
      </c>
      <c r="D4109" s="10">
        <f>Fngdp_rpch!T4109</f>
        <v>5.9999999999999831</v>
      </c>
      <c r="E4109" s="1">
        <f t="shared" si="201"/>
        <v>5.9999999999999831</v>
      </c>
      <c r="F4109" s="4">
        <f>IF(INDEX(WEOApr2024all!$B$1:$BG$197,MATCH('Figure 2.5'!B4109,WEOApr2024all!$B$1:$B$197,0),MATCH('Figure 2.5'!C4109,WEOApr2024all!$B$1:$BG$1,0))="","",INDEX(WEOApr2024all!$B$1:$BG$197,MATCH('Figure 2.5'!B4109,WEOApr2024all!$B$1:$B$197,0),MATCH('Figure 2.5'!C4109,WEOApr2024all!$B$1:$BG$1,0)))</f>
        <v>5.5839999999999996</v>
      </c>
      <c r="G4109" s="1">
        <f t="shared" si="202"/>
        <v>0.41599999999998349</v>
      </c>
      <c r="J4109" t="s">
        <v>125</v>
      </c>
      <c r="K4109" t="s">
        <v>126</v>
      </c>
      <c r="L4109" s="2">
        <v>1994</v>
      </c>
      <c r="M4109" s="1" cm="1">
        <f t="array" ref="M4109">INDEX($E$1:$E$6469,MATCH(1,($A$1:$A$6469=J4109)*($C$1:$C$6469=L4109),0))</f>
        <v>0.19999802818830847</v>
      </c>
      <c r="N4109" s="1" cm="1">
        <f t="array" ref="N4109">INDEX($F$1:$F$6469,MATCH(1,($A$1:$A$6469=J4109)*($C$1:$C$6469=L4109),0))</f>
        <v>-7</v>
      </c>
      <c r="O4109" s="1">
        <f t="shared" si="203"/>
        <v>7.1999980281883085</v>
      </c>
      <c r="R4109" s="1"/>
    </row>
    <row r="4110" spans="1:18">
      <c r="A4110" t="s">
        <v>191</v>
      </c>
      <c r="B4110" t="s">
        <v>192</v>
      </c>
      <c r="C4110" s="2">
        <v>2007</v>
      </c>
      <c r="D4110" s="10">
        <f>Fngdp_rpch!U4110</f>
        <v>5.7500000000000107</v>
      </c>
      <c r="E4110" s="1">
        <f t="shared" si="201"/>
        <v>5.7500000000000107</v>
      </c>
      <c r="F4110" s="4">
        <f>IF(INDEX(WEOApr2024all!$B$1:$BG$197,MATCH('Figure 2.5'!B4110,WEOApr2024all!$B$1:$B$197,0),MATCH('Figure 2.5'!C4110,WEOApr2024all!$B$1:$BG$1,0))="","",INDEX(WEOApr2024all!$B$1:$BG$197,MATCH('Figure 2.5'!B4110,WEOApr2024all!$B$1:$B$197,0),MATCH('Figure 2.5'!C4110,WEOApr2024all!$B$1:$BG$1,0)))</f>
        <v>6.2990000000000004</v>
      </c>
      <c r="G4110" s="1">
        <f t="shared" si="202"/>
        <v>-0.54899999999998972</v>
      </c>
      <c r="J4110" t="s">
        <v>125</v>
      </c>
      <c r="K4110" t="s">
        <v>126</v>
      </c>
      <c r="L4110" s="2">
        <v>1995</v>
      </c>
      <c r="M4110" s="1" cm="1">
        <f t="array" ref="M4110">INDEX($E$1:$E$6469,MATCH(1,($A$1:$A$6469=J4110)*($C$1:$C$6469=L4110),0))</f>
        <v>0.40000479248383236</v>
      </c>
      <c r="N4110" s="1" cm="1">
        <f t="array" ref="N4110">INDEX($F$1:$F$6469,MATCH(1,($A$1:$A$6469=J4110)*($C$1:$C$6469=L4110),0))</f>
        <v>11.3</v>
      </c>
      <c r="O4110" s="1">
        <f t="shared" si="203"/>
        <v>-10.899995207516168</v>
      </c>
      <c r="R4110" s="1"/>
    </row>
    <row r="4111" spans="1:18">
      <c r="A4111" t="s">
        <v>191</v>
      </c>
      <c r="B4111" t="s">
        <v>192</v>
      </c>
      <c r="C4111" s="2">
        <v>2008</v>
      </c>
      <c r="D4111" s="10">
        <f>Fngdp_rpch!V4111</f>
        <v>5.5999999999999828</v>
      </c>
      <c r="E4111" s="1">
        <f t="shared" si="201"/>
        <v>5.5999999999999828</v>
      </c>
      <c r="F4111" s="4">
        <f>IF(INDEX(WEOApr2024all!$B$1:$BG$197,MATCH('Figure 2.5'!B4111,WEOApr2024all!$B$1:$B$197,0),MATCH('Figure 2.5'!C4111,WEOApr2024all!$B$1:$BG$1,0))="","",INDEX(WEOApr2024all!$B$1:$BG$197,MATCH('Figure 2.5'!B4111,WEOApr2024all!$B$1:$B$197,0),MATCH('Figure 2.5'!C4111,WEOApr2024all!$B$1:$BG$1,0)))</f>
        <v>4.8319999999999999</v>
      </c>
      <c r="G4111" s="1">
        <f t="shared" si="202"/>
        <v>0.76799999999998292</v>
      </c>
      <c r="J4111" t="s">
        <v>125</v>
      </c>
      <c r="K4111" t="s">
        <v>126</v>
      </c>
      <c r="L4111" s="2">
        <v>1996</v>
      </c>
      <c r="M4111" s="1" cm="1">
        <f t="array" ref="M4111">INDEX($E$1:$E$6469,MATCH(1,($A$1:$A$6469=J4111)*($C$1:$C$6469=L4111),0))</f>
        <v>1.0000022233566774</v>
      </c>
      <c r="N4111" s="1" cm="1">
        <f t="array" ref="N4111">INDEX($F$1:$F$6469,MATCH(1,($A$1:$A$6469=J4111)*($C$1:$C$6469=L4111),0))</f>
        <v>11.2</v>
      </c>
      <c r="O4111" s="1">
        <f t="shared" si="203"/>
        <v>-10.199997776643322</v>
      </c>
      <c r="R4111" s="1"/>
    </row>
    <row r="4112" spans="1:18">
      <c r="A4112" t="s">
        <v>191</v>
      </c>
      <c r="B4112" t="s">
        <v>192</v>
      </c>
      <c r="C4112" s="2">
        <v>2009</v>
      </c>
      <c r="D4112" s="10">
        <f>Fngdp_rpch!W4112</f>
        <v>4.7500000000000098</v>
      </c>
      <c r="E4112" s="1">
        <f t="shared" si="201"/>
        <v>4.7500000000000098</v>
      </c>
      <c r="F4112" s="4">
        <f>IF(INDEX(WEOApr2024all!$B$1:$BG$197,MATCH('Figure 2.5'!B4112,WEOApr2024all!$B$1:$B$197,0),MATCH('Figure 2.5'!C4112,WEOApr2024all!$B$1:$BG$1,0))="","",INDEX(WEOApr2024all!$B$1:$BG$197,MATCH('Figure 2.5'!B4112,WEOApr2024all!$B$1:$B$197,0),MATCH('Figure 2.5'!C4112,WEOApr2024all!$B$1:$BG$1,0)))</f>
        <v>-1.514</v>
      </c>
      <c r="G4112" s="1">
        <f t="shared" si="202"/>
        <v>6.26400000000001</v>
      </c>
      <c r="J4112" t="s">
        <v>125</v>
      </c>
      <c r="K4112" t="s">
        <v>126</v>
      </c>
      <c r="L4112" s="2">
        <v>1997</v>
      </c>
      <c r="M4112" s="1" cm="1">
        <f t="array" ref="M4112">INDEX($E$1:$E$6469,MATCH(1,($A$1:$A$6469=J4112)*($C$1:$C$6469=L4112),0))</f>
        <v>3.0000012557377609</v>
      </c>
      <c r="N4112" s="1" cm="1">
        <f t="array" ref="N4112">INDEX($F$1:$F$6469,MATCH(1,($A$1:$A$6469=J4112)*($C$1:$C$6469=L4112),0))</f>
        <v>7</v>
      </c>
      <c r="O4112" s="1">
        <f t="shared" si="203"/>
        <v>-3.9999987442622391</v>
      </c>
      <c r="R4112" s="1"/>
    </row>
    <row r="4113" spans="1:18">
      <c r="A4113" t="s">
        <v>191</v>
      </c>
      <c r="B4113" t="s">
        <v>192</v>
      </c>
      <c r="C4113" s="2">
        <v>2010</v>
      </c>
      <c r="D4113" s="10">
        <f>Fngdp_rpch!X4113</f>
        <v>2.5163999999999964</v>
      </c>
      <c r="E4113" s="1">
        <f t="shared" si="201"/>
        <v>2.5163999999999964</v>
      </c>
      <c r="F4113" s="4">
        <f>IF(INDEX(WEOApr2024all!$B$1:$BG$197,MATCH('Figure 2.5'!B4113,WEOApr2024all!$B$1:$B$197,0),MATCH('Figure 2.5'!C4113,WEOApr2024all!$B$1:$BG$1,0))="","",INDEX(WEOApr2024all!$B$1:$BG$197,MATCH('Figure 2.5'!B4113,WEOApr2024all!$B$1:$B$197,0),MATCH('Figure 2.5'!C4113,WEOApr2024all!$B$1:$BG$1,0)))</f>
        <v>7.5279999999999996</v>
      </c>
      <c r="G4113" s="1">
        <f t="shared" si="202"/>
        <v>-5.0116000000000032</v>
      </c>
      <c r="J4113" t="s">
        <v>125</v>
      </c>
      <c r="K4113" t="s">
        <v>126</v>
      </c>
      <c r="L4113" s="2">
        <v>1998</v>
      </c>
      <c r="M4113" s="1" cm="1">
        <f t="array" ref="M4113">INDEX($E$1:$E$6469,MATCH(1,($A$1:$A$6469=J4113)*($C$1:$C$6469=L4113),0))</f>
        <v>3.5000053809679521</v>
      </c>
      <c r="N4113" s="1" cm="1">
        <f t="array" ref="N4113">INDEX($F$1:$F$6469,MATCH(1,($A$1:$A$6469=J4113)*($C$1:$C$6469=L4113),0))</f>
        <v>2.2000000000000002</v>
      </c>
      <c r="O4113" s="1">
        <f t="shared" si="203"/>
        <v>1.3000053809679519</v>
      </c>
      <c r="R4113" s="1"/>
    </row>
    <row r="4114" spans="1:18">
      <c r="A4114" t="s">
        <v>191</v>
      </c>
      <c r="B4114" t="s">
        <v>192</v>
      </c>
      <c r="C4114" s="2">
        <v>2011</v>
      </c>
      <c r="D4114" s="10">
        <f>Fngdp_rpch!Y4114</f>
        <v>5.2999999999999936</v>
      </c>
      <c r="E4114" s="1">
        <f t="shared" si="201"/>
        <v>5.2999999999999936</v>
      </c>
      <c r="F4114" s="4">
        <f>IF(INDEX(WEOApr2024all!$B$1:$BG$197,MATCH('Figure 2.5'!B4114,WEOApr2024all!$B$1:$B$197,0),MATCH('Figure 2.5'!C4114,WEOApr2024all!$B$1:$BG$1,0))="","",INDEX(WEOApr2024all!$B$1:$BG$197,MATCH('Figure 2.5'!B4114,WEOApr2024all!$B$1:$B$197,0),MATCH('Figure 2.5'!C4114,WEOApr2024all!$B$1:$BG$1,0)))</f>
        <v>5.2930000000000001</v>
      </c>
      <c r="G4114" s="1">
        <f t="shared" si="202"/>
        <v>6.9999999999934559E-3</v>
      </c>
      <c r="J4114" t="s">
        <v>125</v>
      </c>
      <c r="K4114" t="s">
        <v>126</v>
      </c>
      <c r="L4114" s="2">
        <v>1999</v>
      </c>
      <c r="M4114" s="1" cm="1">
        <f t="array" ref="M4114">INDEX($E$1:$E$6469,MATCH(1,($A$1:$A$6469=J4114)*($C$1:$C$6469=L4114),0))</f>
        <v>2.4000035590003632</v>
      </c>
      <c r="N4114" s="1" cm="1">
        <f t="array" ref="N4114">INDEX($F$1:$F$6469,MATCH(1,($A$1:$A$6469=J4114)*($C$1:$C$6469=L4114),0))</f>
        <v>-0.9</v>
      </c>
      <c r="O4114" s="1">
        <f t="shared" si="203"/>
        <v>3.3000035590003631</v>
      </c>
      <c r="R4114" s="1"/>
    </row>
    <row r="4115" spans="1:18">
      <c r="A4115" t="s">
        <v>191</v>
      </c>
      <c r="B4115" t="s">
        <v>192</v>
      </c>
      <c r="C4115" s="2">
        <v>2012</v>
      </c>
      <c r="D4115" s="10">
        <f>Fngdp_rpch!Z4115</f>
        <v>5.0999999999999934</v>
      </c>
      <c r="E4115" s="1">
        <f t="shared" si="201"/>
        <v>5.0999999999999934</v>
      </c>
      <c r="F4115" s="4">
        <f>IF(INDEX(WEOApr2024all!$B$1:$BG$197,MATCH('Figure 2.5'!B4115,WEOApr2024all!$B$1:$B$197,0),MATCH('Figure 2.5'!C4115,WEOApr2024all!$B$1:$BG$1,0))="","",INDEX(WEOApr2024all!$B$1:$BG$197,MATCH('Figure 2.5'!B4115,WEOApr2024all!$B$1:$B$197,0),MATCH('Figure 2.5'!C4115,WEOApr2024all!$B$1:$BG$1,0)))</f>
        <v>5.4740000000000002</v>
      </c>
      <c r="G4115" s="1">
        <f t="shared" si="202"/>
        <v>-0.37400000000000677</v>
      </c>
      <c r="J4115" t="s">
        <v>125</v>
      </c>
      <c r="K4115" t="s">
        <v>126</v>
      </c>
      <c r="L4115" s="2">
        <v>2000</v>
      </c>
      <c r="M4115" s="1" cm="1">
        <f t="array" ref="M4115">INDEX($E$1:$E$6469,MATCH(1,($A$1:$A$6469=J4115)*($C$1:$C$6469=L4115),0))</f>
        <v>2.9000019320287951</v>
      </c>
      <c r="N4115" s="1" cm="1">
        <f t="array" ref="N4115">INDEX($F$1:$F$6469,MATCH(1,($A$1:$A$6469=J4115)*($C$1:$C$6469=L4115),0))</f>
        <v>-0.1</v>
      </c>
      <c r="O4115" s="1">
        <f t="shared" si="203"/>
        <v>3.0000019320287952</v>
      </c>
      <c r="R4115" s="1"/>
    </row>
    <row r="4116" spans="1:18">
      <c r="A4116" t="s">
        <v>191</v>
      </c>
      <c r="B4116" t="s">
        <v>192</v>
      </c>
      <c r="C4116" s="2">
        <v>2013</v>
      </c>
      <c r="D4116" s="10">
        <f>Fngdp_rpch!AA4116</f>
        <v>4.6999999999999931</v>
      </c>
      <c r="E4116" s="1">
        <f t="shared" si="201"/>
        <v>4.6999999999999931</v>
      </c>
      <c r="F4116" s="4">
        <f>IF(INDEX(WEOApr2024all!$B$1:$BG$197,MATCH('Figure 2.5'!B4116,WEOApr2024all!$B$1:$B$197,0),MATCH('Figure 2.5'!C4116,WEOApr2024all!$B$1:$BG$1,0))="","",INDEX(WEOApr2024all!$B$1:$BG$197,MATCH('Figure 2.5'!B4116,WEOApr2024all!$B$1:$B$197,0),MATCH('Figure 2.5'!C4116,WEOApr2024all!$B$1:$BG$1,0)))</f>
        <v>4.694</v>
      </c>
      <c r="G4116" s="1">
        <f t="shared" si="202"/>
        <v>5.9999999999931219E-3</v>
      </c>
      <c r="J4116" t="s">
        <v>125</v>
      </c>
      <c r="K4116" t="s">
        <v>126</v>
      </c>
      <c r="L4116" s="2">
        <v>2001</v>
      </c>
      <c r="M4116" s="1" cm="1">
        <f t="array" ref="M4116">INDEX($E$1:$E$6469,MATCH(1,($A$1:$A$6469=J4116)*($C$1:$C$6469=L4116),0))</f>
        <v>3.3999985769929797</v>
      </c>
      <c r="N4116" s="1" cm="1">
        <f t="array" ref="N4116">INDEX($F$1:$F$6469,MATCH(1,($A$1:$A$6469=J4116)*($C$1:$C$6469=L4116),0))</f>
        <v>4.9020000000000001</v>
      </c>
      <c r="O4116" s="1">
        <f t="shared" si="203"/>
        <v>-1.5020014230070204</v>
      </c>
      <c r="R4116" s="1"/>
    </row>
    <row r="4117" spans="1:18">
      <c r="A4117" t="s">
        <v>191</v>
      </c>
      <c r="B4117" t="s">
        <v>192</v>
      </c>
      <c r="C4117" s="2">
        <v>2014</v>
      </c>
      <c r="D4117" s="10">
        <f>Fngdp_rpch!AB4117</f>
        <v>4.8999999999999932</v>
      </c>
      <c r="E4117" s="1">
        <f t="shared" si="201"/>
        <v>4.8999999999999932</v>
      </c>
      <c r="F4117" s="4">
        <f>IF(INDEX(WEOApr2024all!$B$1:$BG$197,MATCH('Figure 2.5'!B4117,WEOApr2024all!$B$1:$B$197,0),MATCH('Figure 2.5'!C4117,WEOApr2024all!$B$1:$BG$1,0))="","",INDEX(WEOApr2024all!$B$1:$BG$197,MATCH('Figure 2.5'!B4117,WEOApr2024all!$B$1:$B$197,0),MATCH('Figure 2.5'!C4117,WEOApr2024all!$B$1:$BG$1,0)))</f>
        <v>6.0069999999999997</v>
      </c>
      <c r="G4117" s="1">
        <f t="shared" si="202"/>
        <v>-1.1070000000000064</v>
      </c>
      <c r="J4117" t="s">
        <v>125</v>
      </c>
      <c r="K4117" t="s">
        <v>126</v>
      </c>
      <c r="L4117" s="2">
        <v>2002</v>
      </c>
      <c r="M4117" s="1" cm="1">
        <f t="array" ref="M4117">INDEX($E$1:$E$6469,MATCH(1,($A$1:$A$6469=J4117)*($C$1:$C$6469=L4117),0))</f>
        <v>3.8999977955062493</v>
      </c>
      <c r="N4117" s="1" cm="1">
        <f t="array" ref="N4117">INDEX($F$1:$F$6469,MATCH(1,($A$1:$A$6469=J4117)*($C$1:$C$6469=L4117),0))</f>
        <v>3.7469999999999999</v>
      </c>
      <c r="O4117" s="1">
        <f t="shared" si="203"/>
        <v>0.15299779550624937</v>
      </c>
      <c r="R4117" s="1"/>
    </row>
    <row r="4118" spans="1:18">
      <c r="A4118" t="s">
        <v>191</v>
      </c>
      <c r="B4118" t="s">
        <v>192</v>
      </c>
      <c r="C4118" s="2">
        <v>2015</v>
      </c>
      <c r="D4118" s="10">
        <f>Fngdp_rpch!AC4118</f>
        <v>5.2000000000000046</v>
      </c>
      <c r="E4118" s="1">
        <f t="shared" si="201"/>
        <v>5.2000000000000046</v>
      </c>
      <c r="F4118" s="4">
        <f>IF(INDEX(WEOApr2024all!$B$1:$BG$197,MATCH('Figure 2.5'!B4118,WEOApr2024all!$B$1:$B$197,0),MATCH('Figure 2.5'!C4118,WEOApr2024all!$B$1:$BG$1,0))="","",INDEX(WEOApr2024all!$B$1:$BG$197,MATCH('Figure 2.5'!B4118,WEOApr2024all!$B$1:$B$197,0),MATCH('Figure 2.5'!C4118,WEOApr2024all!$B$1:$BG$1,0)))</f>
        <v>5.0069999999999997</v>
      </c>
      <c r="G4118" s="1">
        <f t="shared" si="202"/>
        <v>0.19300000000000495</v>
      </c>
      <c r="J4118" t="s">
        <v>125</v>
      </c>
      <c r="K4118" t="s">
        <v>126</v>
      </c>
      <c r="L4118" s="2">
        <v>2003</v>
      </c>
      <c r="M4118" s="1" cm="1">
        <f t="array" ref="M4118">INDEX($E$1:$E$6469,MATCH(1,($A$1:$A$6469=J4118)*($C$1:$C$6469=L4118),0))</f>
        <v>3.0000000000004468</v>
      </c>
      <c r="N4118" s="1" cm="1">
        <f t="array" ref="N4118">INDEX($F$1:$F$6469,MATCH(1,($A$1:$A$6469=J4118)*($C$1:$C$6469=L4118),0))</f>
        <v>6.19</v>
      </c>
      <c r="O4118" s="1">
        <f t="shared" si="203"/>
        <v>-3.1899999999995536</v>
      </c>
      <c r="R4118" s="1"/>
    </row>
    <row r="4119" spans="1:18">
      <c r="A4119" t="s">
        <v>191</v>
      </c>
      <c r="B4119" t="s">
        <v>192</v>
      </c>
      <c r="C4119" s="2">
        <v>2016</v>
      </c>
      <c r="D4119" s="10">
        <f>Fngdp_rpch!AD4119</f>
        <v>4.4999999999999929</v>
      </c>
      <c r="E4119" s="1">
        <f t="shared" si="201"/>
        <v>4.4999999999999929</v>
      </c>
      <c r="F4119" s="4">
        <f>IF(INDEX(WEOApr2024all!$B$1:$BG$197,MATCH('Figure 2.5'!B4119,WEOApr2024all!$B$1:$B$197,0),MATCH('Figure 2.5'!C4119,WEOApr2024all!$B$1:$BG$1,0))="","",INDEX(WEOApr2024all!$B$1:$BG$197,MATCH('Figure 2.5'!B4119,WEOApr2024all!$B$1:$B$197,0),MATCH('Figure 2.5'!C4119,WEOApr2024all!$B$1:$BG$1,0)))</f>
        <v>4.45</v>
      </c>
      <c r="G4119" s="1">
        <f t="shared" si="202"/>
        <v>4.9999999999992717E-2</v>
      </c>
      <c r="J4119" t="s">
        <v>125</v>
      </c>
      <c r="K4119" t="s">
        <v>126</v>
      </c>
      <c r="L4119" s="2">
        <v>2004</v>
      </c>
      <c r="M4119" s="1" cm="1">
        <f t="array" ref="M4119">INDEX($E$1:$E$6469,MATCH(1,($A$1:$A$6469=J4119)*($C$1:$C$6469=L4119),0))</f>
        <v>4.2999999999996819</v>
      </c>
      <c r="N4119" s="1" cm="1">
        <f t="array" ref="N4119">INDEX($F$1:$F$6469,MATCH(1,($A$1:$A$6469=J4119)*($C$1:$C$6469=L4119),0))</f>
        <v>7.3049999999999997</v>
      </c>
      <c r="O4119" s="1">
        <f t="shared" si="203"/>
        <v>-3.0050000000003179</v>
      </c>
      <c r="R4119" s="1"/>
    </row>
    <row r="4120" spans="1:18">
      <c r="A4120" t="s">
        <v>191</v>
      </c>
      <c r="B4120" t="s">
        <v>192</v>
      </c>
      <c r="C4120" s="2">
        <v>2017</v>
      </c>
      <c r="D4120" s="10">
        <f>Fngdp_rpch!AE4120</f>
        <v>4.6000000000000041</v>
      </c>
      <c r="E4120" s="1">
        <f t="shared" si="201"/>
        <v>4.6000000000000041</v>
      </c>
      <c r="F4120" s="4">
        <f>IF(INDEX(WEOApr2024all!$B$1:$BG$197,MATCH('Figure 2.5'!B4120,WEOApr2024all!$B$1:$B$197,0),MATCH('Figure 2.5'!C4120,WEOApr2024all!$B$1:$BG$1,0))="","",INDEX(WEOApr2024all!$B$1:$BG$197,MATCH('Figure 2.5'!B4120,WEOApr2024all!$B$1:$B$197,0),MATCH('Figure 2.5'!C4120,WEOApr2024all!$B$1:$BG$1,0)))</f>
        <v>5.8129999999999997</v>
      </c>
      <c r="G4120" s="1">
        <f t="shared" si="202"/>
        <v>-1.2129999999999956</v>
      </c>
      <c r="J4120" t="s">
        <v>125</v>
      </c>
      <c r="K4120" t="s">
        <v>126</v>
      </c>
      <c r="L4120" s="2">
        <v>2005</v>
      </c>
      <c r="M4120" s="1" cm="1">
        <f t="array" ref="M4120">INDEX($E$1:$E$6469,MATCH(1,($A$1:$A$6469=J4120)*($C$1:$C$6469=L4120),0))</f>
        <v>2.195028642340846</v>
      </c>
      <c r="N4120" s="1" cm="1">
        <f t="array" ref="N4120">INDEX($F$1:$F$6469,MATCH(1,($A$1:$A$6469=J4120)*($C$1:$C$6469=L4120),0))</f>
        <v>4.9189999999999996</v>
      </c>
      <c r="O4120" s="1">
        <f t="shared" si="203"/>
        <v>-2.7239713576591535</v>
      </c>
      <c r="R4120" s="1"/>
    </row>
    <row r="4121" spans="1:18">
      <c r="A4121" t="s">
        <v>191</v>
      </c>
      <c r="B4121" t="s">
        <v>192</v>
      </c>
      <c r="C4121" s="2">
        <v>2018</v>
      </c>
      <c r="D4121" s="10">
        <f>Fngdp_rpch!AF4121</f>
        <v>4.7600000000000087</v>
      </c>
      <c r="E4121" s="1">
        <f t="shared" si="201"/>
        <v>4.7600000000000087</v>
      </c>
      <c r="F4121" s="4">
        <f>IF(INDEX(WEOApr2024all!$B$1:$BG$197,MATCH('Figure 2.5'!B4121,WEOApr2024all!$B$1:$B$197,0),MATCH('Figure 2.5'!C4121,WEOApr2024all!$B$1:$BG$1,0))="","",INDEX(WEOApr2024all!$B$1:$BG$197,MATCH('Figure 2.5'!B4121,WEOApr2024all!$B$1:$B$197,0),MATCH('Figure 2.5'!C4121,WEOApr2024all!$B$1:$BG$1,0)))</f>
        <v>4.843</v>
      </c>
      <c r="G4121" s="1">
        <f t="shared" si="202"/>
        <v>-8.2999999999991303E-2</v>
      </c>
      <c r="J4121" t="s">
        <v>125</v>
      </c>
      <c r="K4121" t="s">
        <v>126</v>
      </c>
      <c r="L4121" s="2">
        <v>2006</v>
      </c>
      <c r="M4121" s="1" cm="1">
        <f t="array" ref="M4121">INDEX($E$1:$E$6469,MATCH(1,($A$1:$A$6469=J4121)*($C$1:$C$6469=L4121),0))</f>
        <v>3.2793512999691687</v>
      </c>
      <c r="N4121" s="1" cm="1">
        <f t="array" ref="N4121">INDEX($F$1:$F$6469,MATCH(1,($A$1:$A$6469=J4121)*($C$1:$C$6469=L4121),0))</f>
        <v>5.7670000000000003</v>
      </c>
      <c r="O4121" s="1">
        <f t="shared" si="203"/>
        <v>-2.4876487000308316</v>
      </c>
      <c r="R4121" s="1"/>
    </row>
    <row r="4122" spans="1:18">
      <c r="A4122" t="s">
        <v>191</v>
      </c>
      <c r="B4122" t="s">
        <v>192</v>
      </c>
      <c r="C4122" s="2">
        <v>2019</v>
      </c>
      <c r="D4122" s="10">
        <f>Fngdp_rpch!AG4122</f>
        <v>4.5999999999999819</v>
      </c>
      <c r="E4122" s="1">
        <f t="shared" si="201"/>
        <v>4.5999999999999819</v>
      </c>
      <c r="F4122" s="4">
        <f>IF(INDEX(WEOApr2024all!$B$1:$BG$197,MATCH('Figure 2.5'!B4122,WEOApr2024all!$B$1:$B$197,0),MATCH('Figure 2.5'!C4122,WEOApr2024all!$B$1:$BG$1,0))="","",INDEX(WEOApr2024all!$B$1:$BG$197,MATCH('Figure 2.5'!B4122,WEOApr2024all!$B$1:$B$197,0),MATCH('Figure 2.5'!C4122,WEOApr2024all!$B$1:$BG$1,0)))</f>
        <v>4.4130000000000003</v>
      </c>
      <c r="G4122" s="1">
        <f t="shared" si="202"/>
        <v>0.18699999999998163</v>
      </c>
      <c r="J4122" t="s">
        <v>125</v>
      </c>
      <c r="K4122" t="s">
        <v>126</v>
      </c>
      <c r="L4122" s="2">
        <v>2007</v>
      </c>
      <c r="M4122" s="1" cm="1">
        <f t="array" ref="M4122">INDEX($E$1:$E$6469,MATCH(1,($A$1:$A$6469=J4122)*($C$1:$C$6469=L4122),0))</f>
        <v>4.4469000088046107</v>
      </c>
      <c r="N4122" s="1" cm="1">
        <f t="array" ref="N4122">INDEX($F$1:$F$6469,MATCH(1,($A$1:$A$6469=J4122)*($C$1:$C$6469=L4122),0))</f>
        <v>5.0990000000000002</v>
      </c>
      <c r="O4122" s="1">
        <f t="shared" si="203"/>
        <v>-0.65209999119538953</v>
      </c>
      <c r="R4122" s="1"/>
    </row>
    <row r="4123" spans="1:18">
      <c r="A4123" t="s">
        <v>191</v>
      </c>
      <c r="B4123" t="s">
        <v>192</v>
      </c>
      <c r="C4123" s="2">
        <v>2020</v>
      </c>
      <c r="D4123" s="10">
        <f>Fngdp_rpch!AH4123</f>
        <v>4.3999999999999817</v>
      </c>
      <c r="E4123" s="1">
        <f t="shared" si="201"/>
        <v>4.3999999999999817</v>
      </c>
      <c r="F4123" s="4">
        <f>IF(INDEX(WEOApr2024all!$B$1:$BG$197,MATCH('Figure 2.5'!B4123,WEOApr2024all!$B$1:$B$197,0),MATCH('Figure 2.5'!C4123,WEOApr2024all!$B$1:$BG$1,0))="","",INDEX(WEOApr2024all!$B$1:$BG$197,MATCH('Figure 2.5'!B4123,WEOApr2024all!$B$1:$B$197,0),MATCH('Figure 2.5'!C4123,WEOApr2024all!$B$1:$BG$1,0)))</f>
        <v>-5.4569999999999999</v>
      </c>
      <c r="G4123" s="1">
        <f t="shared" si="202"/>
        <v>9.8569999999999816</v>
      </c>
      <c r="J4123" t="s">
        <v>125</v>
      </c>
      <c r="K4123" t="s">
        <v>126</v>
      </c>
      <c r="L4123" s="2">
        <v>2008</v>
      </c>
      <c r="M4123" s="1" cm="1">
        <f t="array" ref="M4123">INDEX($E$1:$E$6469,MATCH(1,($A$1:$A$6469=J4123)*($C$1:$C$6469=L4123),0))</f>
        <v>4.000000000000048</v>
      </c>
      <c r="N4123" s="1" cm="1">
        <f t="array" ref="N4123">INDEX($F$1:$F$6469,MATCH(1,($A$1:$A$6469=J4123)*($C$1:$C$6469=L4123),0))</f>
        <v>4.149</v>
      </c>
      <c r="O4123" s="1">
        <f t="shared" si="203"/>
        <v>-0.14899999999995206</v>
      </c>
      <c r="R4123" s="1"/>
    </row>
    <row r="4124" spans="1:18">
      <c r="A4124" t="s">
        <v>191</v>
      </c>
      <c r="B4124" t="s">
        <v>192</v>
      </c>
      <c r="C4124" s="2">
        <v>2021</v>
      </c>
      <c r="D4124" s="10">
        <f>Fngdp_rpch!AI4124</f>
        <v>7.7999999999999847</v>
      </c>
      <c r="E4124" s="1">
        <f t="shared" si="201"/>
        <v>7.7999999999999847</v>
      </c>
      <c r="F4124" s="4">
        <f>IF(INDEX(WEOApr2024all!$B$1:$BG$197,MATCH('Figure 2.5'!B4124,WEOApr2024all!$B$1:$B$197,0),MATCH('Figure 2.5'!C4124,WEOApr2024all!$B$1:$BG$1,0))="","",INDEX(WEOApr2024all!$B$1:$BG$197,MATCH('Figure 2.5'!B4124,WEOApr2024all!$B$1:$B$197,0),MATCH('Figure 2.5'!C4124,WEOApr2024all!$B$1:$BG$1,0)))</f>
        <v>3.298</v>
      </c>
      <c r="G4124" s="1">
        <f t="shared" si="202"/>
        <v>4.5019999999999847</v>
      </c>
      <c r="J4124" t="s">
        <v>125</v>
      </c>
      <c r="K4124" t="s">
        <v>126</v>
      </c>
      <c r="L4124" s="2">
        <v>2009</v>
      </c>
      <c r="M4124" s="1" cm="1">
        <f t="array" ref="M4124">INDEX($E$1:$E$6469,MATCH(1,($A$1:$A$6469=J4124)*($C$1:$C$6469=L4124),0))</f>
        <v>4.8000000000001375</v>
      </c>
      <c r="N4124" s="1" cm="1">
        <f t="array" ref="N4124">INDEX($F$1:$F$6469,MATCH(1,($A$1:$A$6469=J4124)*($C$1:$C$6469=L4124),0))</f>
        <v>3.0169999999999999</v>
      </c>
      <c r="O4124" s="1">
        <f t="shared" si="203"/>
        <v>1.7830000000001376</v>
      </c>
      <c r="R4124" s="1"/>
    </row>
    <row r="4125" spans="1:18">
      <c r="A4125" t="s">
        <v>191</v>
      </c>
      <c r="B4125" t="s">
        <v>192</v>
      </c>
      <c r="C4125" s="2">
        <v>2022</v>
      </c>
      <c r="D4125" s="10">
        <f>Fngdp_rpch!AJ4125</f>
        <v>6.0000000000000053</v>
      </c>
      <c r="E4125" s="1">
        <f t="shared" si="201"/>
        <v>6.0000000000000053</v>
      </c>
      <c r="F4125" s="4">
        <f>IF(INDEX(WEOApr2024all!$B$1:$BG$197,MATCH('Figure 2.5'!B4125,WEOApr2024all!$B$1:$B$197,0),MATCH('Figure 2.5'!C4125,WEOApr2024all!$B$1:$BG$1,0))="","",INDEX(WEOApr2024all!$B$1:$BG$197,MATCH('Figure 2.5'!B4125,WEOApr2024all!$B$1:$B$197,0),MATCH('Figure 2.5'!C4125,WEOApr2024all!$B$1:$BG$1,0)))</f>
        <v>8.65</v>
      </c>
      <c r="G4125" s="1">
        <f t="shared" si="202"/>
        <v>-2.649999999999995</v>
      </c>
      <c r="J4125" t="s">
        <v>125</v>
      </c>
      <c r="K4125" t="s">
        <v>126</v>
      </c>
      <c r="L4125" s="2">
        <v>2010</v>
      </c>
      <c r="M4125" s="1" cm="1">
        <f t="array" ref="M4125">INDEX($E$1:$E$6469,MATCH(1,($A$1:$A$6469=J4125)*($C$1:$C$6469=L4125),0))</f>
        <v>3.5000000000000808</v>
      </c>
      <c r="N4125" s="1" cm="1">
        <f t="array" ref="N4125">INDEX($F$1:$F$6469,MATCH(1,($A$1:$A$6469=J4125)*($C$1:$C$6469=L4125),0))</f>
        <v>5.1630000000000003</v>
      </c>
      <c r="O4125" s="1">
        <f t="shared" si="203"/>
        <v>-1.6629999999999194</v>
      </c>
      <c r="R4125" s="1"/>
    </row>
    <row r="4126" spans="1:18">
      <c r="A4126" t="s">
        <v>191</v>
      </c>
      <c r="B4126" t="s">
        <v>192</v>
      </c>
      <c r="C4126" s="2">
        <v>2023</v>
      </c>
      <c r="D4126" s="10">
        <f>Fngdp_rpch!AK4126</f>
        <v>4.3798657004325836</v>
      </c>
      <c r="E4126" s="1">
        <f t="shared" si="201"/>
        <v>4.3798657004325836</v>
      </c>
      <c r="F4126" s="4" t="str">
        <f>IF(INDEX(WEOApr2024all!$B$1:$BG$197,MATCH('Figure 2.5'!B4126,WEOApr2024all!$B$1:$B$197,0),MATCH('Figure 2.5'!C4126,WEOApr2024all!$B$1:$BG$1,0))="","",INDEX(WEOApr2024all!$B$1:$BG$197,MATCH('Figure 2.5'!B4126,WEOApr2024all!$B$1:$B$197,0),MATCH('Figure 2.5'!C4126,WEOApr2024all!$B$1:$BG$1,0)))</f>
        <v/>
      </c>
      <c r="G4126" s="1" t="str">
        <f t="shared" si="202"/>
        <v/>
      </c>
      <c r="J4126" t="s">
        <v>125</v>
      </c>
      <c r="K4126" t="s">
        <v>126</v>
      </c>
      <c r="L4126" s="2">
        <v>2011</v>
      </c>
      <c r="M4126" s="1" cm="1">
        <f t="array" ref="M4126">INDEX($E$1:$E$6469,MATCH(1,($A$1:$A$6469=J4126)*($C$1:$C$6469=L4126),0))</f>
        <v>4.7499999999998987</v>
      </c>
      <c r="N4126" s="1" cm="1">
        <f t="array" ref="N4126">INDEX($F$1:$F$6469,MATCH(1,($A$1:$A$6469=J4126)*($C$1:$C$6469=L4126),0))</f>
        <v>5.8470000000000004</v>
      </c>
      <c r="O4126" s="1">
        <f t="shared" si="203"/>
        <v>-1.0970000000001017</v>
      </c>
      <c r="R4126" s="1"/>
    </row>
    <row r="4127" spans="1:18">
      <c r="A4127" t="s">
        <v>293</v>
      </c>
      <c r="B4127" t="s">
        <v>294</v>
      </c>
      <c r="C4127" s="2">
        <v>1991</v>
      </c>
      <c r="D4127" s="10" t="str">
        <f>Fngdp_rpch!E4127</f>
        <v>.</v>
      </c>
      <c r="E4127" s="1" t="str">
        <f t="shared" si="201"/>
        <v/>
      </c>
      <c r="F4127" s="4">
        <f>IF(INDEX(WEOApr2024all!$B$1:$BG$197,MATCH('Figure 2.5'!B4127,WEOApr2024all!$B$1:$B$197,0),MATCH('Figure 2.5'!C4127,WEOApr2024all!$B$1:$BG$1,0))="","",INDEX(WEOApr2024all!$B$1:$BG$197,MATCH('Figure 2.5'!B4127,WEOApr2024all!$B$1:$B$197,0),MATCH('Figure 2.5'!C4127,WEOApr2024all!$B$1:$BG$1,0)))</f>
        <v>5.343</v>
      </c>
      <c r="G4127" s="1" t="str">
        <f t="shared" si="202"/>
        <v/>
      </c>
      <c r="J4127" t="s">
        <v>125</v>
      </c>
      <c r="K4127" t="s">
        <v>126</v>
      </c>
      <c r="L4127" s="2">
        <v>2012</v>
      </c>
      <c r="M4127" s="1" cm="1">
        <f t="array" ref="M4127">INDEX($E$1:$E$6469,MATCH(1,($A$1:$A$6469=J4127)*($C$1:$C$6469=L4127),0))</f>
        <v>4.9897414175327004</v>
      </c>
      <c r="N4127" s="1" cm="1">
        <f t="array" ref="N4127">INDEX($F$1:$F$6469,MATCH(1,($A$1:$A$6469=J4127)*($C$1:$C$6469=L4127),0))</f>
        <v>2.6970000000000001</v>
      </c>
      <c r="O4127" s="1">
        <f t="shared" si="203"/>
        <v>2.2927414175327003</v>
      </c>
      <c r="R4127" s="1"/>
    </row>
    <row r="4128" spans="1:18">
      <c r="A4128" t="s">
        <v>293</v>
      </c>
      <c r="B4128" t="s">
        <v>294</v>
      </c>
      <c r="C4128" s="2">
        <v>1992</v>
      </c>
      <c r="D4128" s="10" t="str">
        <f>Fngdp_rpch!F4128</f>
        <v>.</v>
      </c>
      <c r="E4128" s="1" t="str">
        <f t="shared" si="201"/>
        <v/>
      </c>
      <c r="F4128" s="4">
        <f>IF(INDEX(WEOApr2024all!$B$1:$BG$197,MATCH('Figure 2.5'!B4128,WEOApr2024all!$B$1:$B$197,0),MATCH('Figure 2.5'!C4128,WEOApr2024all!$B$1:$BG$1,0))="","",INDEX(WEOApr2024all!$B$1:$BG$197,MATCH('Figure 2.5'!B4128,WEOApr2024all!$B$1:$B$197,0),MATCH('Figure 2.5'!C4128,WEOApr2024all!$B$1:$BG$1,0)))</f>
        <v>9.27</v>
      </c>
      <c r="G4128" s="1" t="str">
        <f t="shared" si="202"/>
        <v/>
      </c>
      <c r="J4128" t="s">
        <v>125</v>
      </c>
      <c r="K4128" t="s">
        <v>126</v>
      </c>
      <c r="L4128" s="2">
        <v>2013</v>
      </c>
      <c r="M4128" s="1" cm="1">
        <f t="array" ref="M4128">INDEX($E$1:$E$6469,MATCH(1,($A$1:$A$6469=J4128)*($C$1:$C$6469=L4128),0))</f>
        <v>4.4813058728860211</v>
      </c>
      <c r="N4128" s="1" cm="1">
        <f t="array" ref="N4128">INDEX($F$1:$F$6469,MATCH(1,($A$1:$A$6469=J4128)*($C$1:$C$6469=L4128),0))</f>
        <v>2.931</v>
      </c>
      <c r="O4128" s="1">
        <f t="shared" si="203"/>
        <v>1.5503058728860211</v>
      </c>
      <c r="R4128" s="1"/>
    </row>
    <row r="4129" spans="1:18">
      <c r="A4129" t="s">
        <v>293</v>
      </c>
      <c r="B4129" t="s">
        <v>294</v>
      </c>
      <c r="C4129" s="2">
        <v>1993</v>
      </c>
      <c r="D4129" s="10" t="str">
        <f>Fngdp_rpch!G4129</f>
        <v>.</v>
      </c>
      <c r="E4129" s="1" t="str">
        <f t="shared" si="201"/>
        <v/>
      </c>
      <c r="F4129" s="4">
        <f>IF(INDEX(WEOApr2024all!$B$1:$BG$197,MATCH('Figure 2.5'!B4129,WEOApr2024all!$B$1:$B$197,0),MATCH('Figure 2.5'!C4129,WEOApr2024all!$B$1:$BG$1,0))="","",INDEX(WEOApr2024all!$B$1:$BG$197,MATCH('Figure 2.5'!B4129,WEOApr2024all!$B$1:$B$197,0),MATCH('Figure 2.5'!C4129,WEOApr2024all!$B$1:$BG$1,0)))</f>
        <v>-1.62</v>
      </c>
      <c r="G4129" s="1" t="str">
        <f t="shared" si="202"/>
        <v/>
      </c>
      <c r="J4129" t="s">
        <v>125</v>
      </c>
      <c r="K4129" t="s">
        <v>126</v>
      </c>
      <c r="L4129" s="2">
        <v>2014</v>
      </c>
      <c r="M4129" s="1" cm="1">
        <f t="array" ref="M4129">INDEX($E$1:$E$6469,MATCH(1,($A$1:$A$6469=J4129)*($C$1:$C$6469=L4129),0))</f>
        <v>4.0299006024937967</v>
      </c>
      <c r="N4129" s="1" cm="1">
        <f t="array" ref="N4129">INDEX($F$1:$F$6469,MATCH(1,($A$1:$A$6469=J4129)*($C$1:$C$6469=L4129),0))</f>
        <v>0.254</v>
      </c>
      <c r="O4129" s="1">
        <f t="shared" si="203"/>
        <v>3.7759006024937967</v>
      </c>
      <c r="R4129" s="1"/>
    </row>
    <row r="4130" spans="1:18">
      <c r="A4130" t="s">
        <v>293</v>
      </c>
      <c r="B4130" t="s">
        <v>294</v>
      </c>
      <c r="C4130" s="2">
        <v>1994</v>
      </c>
      <c r="D4130" s="10" t="str">
        <f>Fngdp_rpch!H4130</f>
        <v>.</v>
      </c>
      <c r="E4130" s="1" t="str">
        <f t="shared" si="201"/>
        <v/>
      </c>
      <c r="F4130" s="4">
        <f>IF(INDEX(WEOApr2024all!$B$1:$BG$197,MATCH('Figure 2.5'!B4130,WEOApr2024all!$B$1:$B$197,0),MATCH('Figure 2.5'!C4130,WEOApr2024all!$B$1:$BG$1,0))="","",INDEX(WEOApr2024all!$B$1:$BG$197,MATCH('Figure 2.5'!B4130,WEOApr2024all!$B$1:$B$197,0),MATCH('Figure 2.5'!C4130,WEOApr2024all!$B$1:$BG$1,0)))</f>
        <v>3.0049999999999999</v>
      </c>
      <c r="G4130" s="1" t="str">
        <f t="shared" si="202"/>
        <v/>
      </c>
      <c r="J4130" t="s">
        <v>125</v>
      </c>
      <c r="K4130" t="s">
        <v>126</v>
      </c>
      <c r="L4130" s="2">
        <v>2015</v>
      </c>
      <c r="M4130" s="1" cm="1">
        <f t="array" ref="M4130">INDEX($E$1:$E$6469,MATCH(1,($A$1:$A$6469=J4130)*($C$1:$C$6469=L4130),0))</f>
        <v>3.7790217377888125</v>
      </c>
      <c r="N4130" s="1" cm="1">
        <f t="array" ref="N4130">INDEX($F$1:$F$6469,MATCH(1,($A$1:$A$6469=J4130)*($C$1:$C$6469=L4130),0))</f>
        <v>-3.4140000000000001</v>
      </c>
      <c r="O4130" s="1">
        <f t="shared" si="203"/>
        <v>7.193021737788813</v>
      </c>
      <c r="R4130" s="1"/>
    </row>
    <row r="4131" spans="1:18">
      <c r="A4131" t="s">
        <v>293</v>
      </c>
      <c r="B4131" t="s">
        <v>294</v>
      </c>
      <c r="C4131" s="2">
        <v>1995</v>
      </c>
      <c r="D4131" s="10">
        <f>Fngdp_rpch!I4131</f>
        <v>3.1765948913105913</v>
      </c>
      <c r="E4131" s="1">
        <f t="shared" si="201"/>
        <v>3.1765948913105913</v>
      </c>
      <c r="F4131" s="4">
        <f>IF(INDEX(WEOApr2024all!$B$1:$BG$197,MATCH('Figure 2.5'!B4131,WEOApr2024all!$B$1:$B$197,0),MATCH('Figure 2.5'!C4131,WEOApr2024all!$B$1:$BG$1,0))="","",INDEX(WEOApr2024all!$B$1:$BG$197,MATCH('Figure 2.5'!B4131,WEOApr2024all!$B$1:$B$197,0),MATCH('Figure 2.5'!C4131,WEOApr2024all!$B$1:$BG$1,0)))</f>
        <v>4.1150000000000002</v>
      </c>
      <c r="G4131" s="1">
        <f t="shared" si="202"/>
        <v>-0.93840510868940896</v>
      </c>
      <c r="J4131" t="s">
        <v>125</v>
      </c>
      <c r="K4131" t="s">
        <v>126</v>
      </c>
      <c r="L4131" s="2">
        <v>2016</v>
      </c>
      <c r="M4131" s="1" cm="1">
        <f t="array" ref="M4131">INDEX($E$1:$E$6469,MATCH(1,($A$1:$A$6469=J4131)*($C$1:$C$6469=L4131),0))</f>
        <v>0.4811225863585511</v>
      </c>
      <c r="N4131" s="1" cm="1">
        <f t="array" ref="N4131">INDEX($F$1:$F$6469,MATCH(1,($A$1:$A$6469=J4131)*($C$1:$C$6469=L4131),0))</f>
        <v>-4.9119999999999999</v>
      </c>
      <c r="O4131" s="1">
        <f t="shared" si="203"/>
        <v>5.393122586358551</v>
      </c>
      <c r="R4131" s="1"/>
    </row>
    <row r="4132" spans="1:18">
      <c r="A4132" t="s">
        <v>293</v>
      </c>
      <c r="B4132" t="s">
        <v>294</v>
      </c>
      <c r="C4132" s="2">
        <v>1996</v>
      </c>
      <c r="D4132" s="10">
        <f>Fngdp_rpch!J4132</f>
        <v>4.9973816195749476</v>
      </c>
      <c r="E4132" s="1">
        <f t="shared" si="201"/>
        <v>4.9973816195749476</v>
      </c>
      <c r="F4132" s="4">
        <f>IF(INDEX(WEOApr2024all!$B$1:$BG$197,MATCH('Figure 2.5'!B4132,WEOApr2024all!$B$1:$B$197,0),MATCH('Figure 2.5'!C4132,WEOApr2024all!$B$1:$BG$1,0))="","",INDEX(WEOApr2024all!$B$1:$BG$197,MATCH('Figure 2.5'!B4132,WEOApr2024all!$B$1:$B$197,0),MATCH('Figure 2.5'!C4132,WEOApr2024all!$B$1:$BG$1,0)))</f>
        <v>3.1960000000000002</v>
      </c>
      <c r="G4132" s="1">
        <f t="shared" si="202"/>
        <v>1.8013816195749475</v>
      </c>
      <c r="J4132" t="s">
        <v>125</v>
      </c>
      <c r="K4132" t="s">
        <v>126</v>
      </c>
      <c r="L4132" s="2">
        <v>2017</v>
      </c>
      <c r="M4132" s="1" cm="1">
        <f t="array" ref="M4132">INDEX($E$1:$E$6469,MATCH(1,($A$1:$A$6469=J4132)*($C$1:$C$6469=L4132),0))</f>
        <v>0.49999999999994493</v>
      </c>
      <c r="N4132" s="1" cm="1">
        <f t="array" ref="N4132">INDEX($F$1:$F$6469,MATCH(1,($A$1:$A$6469=J4132)*($C$1:$C$6469=L4132),0))</f>
        <v>1.5660000000000001</v>
      </c>
      <c r="O4132" s="1">
        <f t="shared" si="203"/>
        <v>-1.0660000000000551</v>
      </c>
      <c r="R4132" s="1"/>
    </row>
    <row r="4133" spans="1:18">
      <c r="A4133" t="s">
        <v>293</v>
      </c>
      <c r="B4133" t="s">
        <v>294</v>
      </c>
      <c r="C4133" s="2">
        <v>1997</v>
      </c>
      <c r="D4133" s="10">
        <f>Fngdp_rpch!K4133</f>
        <v>4.8363327238110987</v>
      </c>
      <c r="E4133" s="1">
        <f t="shared" si="201"/>
        <v>4.8363327238110987</v>
      </c>
      <c r="F4133" s="4">
        <f>IF(INDEX(WEOApr2024all!$B$1:$BG$197,MATCH('Figure 2.5'!B4133,WEOApr2024all!$B$1:$B$197,0),MATCH('Figure 2.5'!C4133,WEOApr2024all!$B$1:$BG$1,0))="","",INDEX(WEOApr2024all!$B$1:$BG$197,MATCH('Figure 2.5'!B4133,WEOApr2024all!$B$1:$B$197,0),MATCH('Figure 2.5'!C4133,WEOApr2024all!$B$1:$BG$1,0)))</f>
        <v>4.2160000000000002</v>
      </c>
      <c r="G4133" s="1">
        <f t="shared" si="202"/>
        <v>0.6203327238110985</v>
      </c>
      <c r="J4133" t="s">
        <v>125</v>
      </c>
      <c r="K4133" t="s">
        <v>126</v>
      </c>
      <c r="L4133" s="2">
        <v>2018</v>
      </c>
      <c r="M4133" s="1" cm="1">
        <f t="array" ref="M4133">INDEX($E$1:$E$6469,MATCH(1,($A$1:$A$6469=J4133)*($C$1:$C$6469=L4133),0))</f>
        <v>1.1727260719035959</v>
      </c>
      <c r="N4133" s="1" cm="1">
        <f t="array" ref="N4133">INDEX($F$1:$F$6469,MATCH(1,($A$1:$A$6469=J4133)*($C$1:$C$6469=L4133),0))</f>
        <v>4.9480000000000004</v>
      </c>
      <c r="O4133" s="1">
        <f t="shared" si="203"/>
        <v>-3.7752739280964045</v>
      </c>
      <c r="R4133" s="1"/>
    </row>
    <row r="4134" spans="1:18">
      <c r="A4134" t="s">
        <v>293</v>
      </c>
      <c r="B4134" t="s">
        <v>294</v>
      </c>
      <c r="C4134" s="2">
        <v>1998</v>
      </c>
      <c r="D4134" s="10">
        <f>Fngdp_rpch!L4134</f>
        <v>5.3849235288226716</v>
      </c>
      <c r="E4134" s="1">
        <f t="shared" si="201"/>
        <v>5.3849235288226716</v>
      </c>
      <c r="F4134" s="4">
        <f>IF(INDEX(WEOApr2024all!$B$1:$BG$197,MATCH('Figure 2.5'!B4134,WEOApr2024all!$B$1:$B$197,0),MATCH('Figure 2.5'!C4134,WEOApr2024all!$B$1:$BG$1,0))="","",INDEX(WEOApr2024all!$B$1:$BG$197,MATCH('Figure 2.5'!B4134,WEOApr2024all!$B$1:$B$197,0),MATCH('Figure 2.5'!C4134,WEOApr2024all!$B$1:$BG$1,0)))</f>
        <v>3.2909999999999999</v>
      </c>
      <c r="G4134" s="1">
        <f t="shared" si="202"/>
        <v>2.0939235288226716</v>
      </c>
      <c r="J4134" t="s">
        <v>125</v>
      </c>
      <c r="K4134" t="s">
        <v>126</v>
      </c>
      <c r="L4134" s="2">
        <v>2019</v>
      </c>
      <c r="M4134" s="1" cm="1">
        <f t="array" ref="M4134">INDEX($E$1:$E$6469,MATCH(1,($A$1:$A$6469=J4134)*($C$1:$C$6469=L4134),0))</f>
        <v>2.2000000000002018</v>
      </c>
      <c r="N4134" s="1" cm="1">
        <f t="array" ref="N4134">INDEX($F$1:$F$6469,MATCH(1,($A$1:$A$6469=J4134)*($C$1:$C$6469=L4134),0))</f>
        <v>1.1679999999999999</v>
      </c>
      <c r="O4134" s="1">
        <f t="shared" si="203"/>
        <v>1.0320000000002019</v>
      </c>
      <c r="R4134" s="1"/>
    </row>
    <row r="4135" spans="1:18">
      <c r="A4135" t="s">
        <v>293</v>
      </c>
      <c r="B4135" t="s">
        <v>294</v>
      </c>
      <c r="C4135" s="2">
        <v>1999</v>
      </c>
      <c r="D4135" s="10">
        <f>Fngdp_rpch!M4135</f>
        <v>3.660405828720914</v>
      </c>
      <c r="E4135" s="1">
        <f t="shared" si="201"/>
        <v>3.660405828720914</v>
      </c>
      <c r="F4135" s="4">
        <f>IF(INDEX(WEOApr2024all!$B$1:$BG$197,MATCH('Figure 2.5'!B4135,WEOApr2024all!$B$1:$B$197,0),MATCH('Figure 2.5'!C4135,WEOApr2024all!$B$1:$BG$1,0))="","",INDEX(WEOApr2024all!$B$1:$BG$197,MATCH('Figure 2.5'!B4135,WEOApr2024all!$B$1:$B$197,0),MATCH('Figure 2.5'!C4135,WEOApr2024all!$B$1:$BG$1,0)))</f>
        <v>3.3660000000000001</v>
      </c>
      <c r="G4135" s="1">
        <f t="shared" si="202"/>
        <v>0.29440582872091392</v>
      </c>
      <c r="J4135" t="s">
        <v>125</v>
      </c>
      <c r="K4135" t="s">
        <v>126</v>
      </c>
      <c r="L4135" s="2">
        <v>2020</v>
      </c>
      <c r="M4135" s="1" cm="1">
        <f t="array" ref="M4135">INDEX($E$1:$E$6469,MATCH(1,($A$1:$A$6469=J4135)*($C$1:$C$6469=L4135),0))</f>
        <v>2.4999999999999911</v>
      </c>
      <c r="N4135" s="1" cm="1">
        <f t="array" ref="N4135">INDEX($F$1:$F$6469,MATCH(1,($A$1:$A$6469=J4135)*($C$1:$C$6469=L4135),0))</f>
        <v>-15.975</v>
      </c>
      <c r="O4135" s="1">
        <f t="shared" si="203"/>
        <v>18.474999999999991</v>
      </c>
      <c r="R4135" s="1"/>
    </row>
    <row r="4136" spans="1:18">
      <c r="A4136" t="s">
        <v>293</v>
      </c>
      <c r="B4136" t="s">
        <v>294</v>
      </c>
      <c r="C4136" s="2">
        <v>2000</v>
      </c>
      <c r="D4136" s="10">
        <f>Fngdp_rpch!N4136</f>
        <v>4.0655874307773843</v>
      </c>
      <c r="E4136" s="1">
        <f t="shared" si="201"/>
        <v>4.0655874307773843</v>
      </c>
      <c r="F4136" s="4">
        <f>IF(INDEX(WEOApr2024all!$B$1:$BG$197,MATCH('Figure 2.5'!B4136,WEOApr2024all!$B$1:$B$197,0),MATCH('Figure 2.5'!C4136,WEOApr2024all!$B$1:$BG$1,0))="","",INDEX(WEOApr2024all!$B$1:$BG$197,MATCH('Figure 2.5'!B4136,WEOApr2024all!$B$1:$B$197,0),MATCH('Figure 2.5'!C4136,WEOApr2024all!$B$1:$BG$1,0)))</f>
        <v>3.4969999999999999</v>
      </c>
      <c r="G4136" s="1">
        <f t="shared" si="202"/>
        <v>0.56858743077738438</v>
      </c>
      <c r="J4136" t="s">
        <v>125</v>
      </c>
      <c r="K4136" t="s">
        <v>126</v>
      </c>
      <c r="L4136" s="2">
        <v>2021</v>
      </c>
      <c r="M4136" s="1" cm="1">
        <f t="array" ref="M4136">INDEX($E$1:$E$6469,MATCH(1,($A$1:$A$6469=J4136)*($C$1:$C$6469=L4136),0))</f>
        <v>1.4899999999999913</v>
      </c>
      <c r="N4136" s="1" cm="1">
        <f t="array" ref="N4136">INDEX($F$1:$F$6469,MATCH(1,($A$1:$A$6469=J4136)*($C$1:$C$6469=L4136),0))</f>
        <v>-2.4350000000000001</v>
      </c>
      <c r="O4136" s="1">
        <f t="shared" si="203"/>
        <v>3.9249999999999914</v>
      </c>
      <c r="R4136" s="1"/>
    </row>
    <row r="4137" spans="1:18">
      <c r="A4137" t="s">
        <v>293</v>
      </c>
      <c r="B4137" t="s">
        <v>294</v>
      </c>
      <c r="C4137" s="2">
        <v>2001</v>
      </c>
      <c r="D4137" s="10">
        <f>Fngdp_rpch!O4137</f>
        <v>5.2657960458278419</v>
      </c>
      <c r="E4137" s="1">
        <f t="shared" si="201"/>
        <v>5.2657960458278419</v>
      </c>
      <c r="F4137" s="4">
        <f>IF(INDEX(WEOApr2024all!$B$1:$BG$197,MATCH('Figure 2.5'!B4137,WEOApr2024all!$B$1:$B$197,0),MATCH('Figure 2.5'!C4137,WEOApr2024all!$B$1:$BG$1,0))="","",INDEX(WEOApr2024all!$B$1:$BG$197,MATCH('Figure 2.5'!B4137,WEOApr2024all!$B$1:$B$197,0),MATCH('Figure 2.5'!C4137,WEOApr2024all!$B$1:$BG$1,0)))</f>
        <v>2.3929999999999998</v>
      </c>
      <c r="G4137" s="1">
        <f t="shared" si="202"/>
        <v>2.8727960458278421</v>
      </c>
      <c r="J4137" t="s">
        <v>367</v>
      </c>
      <c r="K4137" t="s">
        <v>368</v>
      </c>
      <c r="L4137" s="2">
        <v>1995</v>
      </c>
      <c r="M4137" s="1" cm="1">
        <f t="array" ref="M4137">INDEX($E$1:$E$6469,MATCH(1,($A$1:$A$6469=J4137)*($C$1:$C$6469=L4137),0))</f>
        <v>1.9999969903619963</v>
      </c>
      <c r="N4137" s="1" cm="1">
        <f t="array" ref="N4137">INDEX($F$1:$F$6469,MATCH(1,($A$1:$A$6469=J4137)*($C$1:$C$6469=L4137),0))</f>
        <v>7.8719999999999999</v>
      </c>
      <c r="O4137" s="1">
        <f t="shared" si="203"/>
        <v>-5.8720030096380036</v>
      </c>
      <c r="R4137" s="1"/>
    </row>
    <row r="4138" spans="1:18">
      <c r="A4138" t="s">
        <v>293</v>
      </c>
      <c r="B4138" t="s">
        <v>294</v>
      </c>
      <c r="C4138" s="2">
        <v>2002</v>
      </c>
      <c r="D4138" s="10">
        <f>Fngdp_rpch!P4138</f>
        <v>-0.15554983086990548</v>
      </c>
      <c r="E4138" s="1">
        <f t="shared" si="201"/>
        <v>-0.15554983086990548</v>
      </c>
      <c r="F4138" s="4">
        <f>IF(INDEX(WEOApr2024all!$B$1:$BG$197,MATCH('Figure 2.5'!B4138,WEOApr2024all!$B$1:$B$197,0),MATCH('Figure 2.5'!C4138,WEOApr2024all!$B$1:$BG$1,0))="","",INDEX(WEOApr2024all!$B$1:$BG$197,MATCH('Figure 2.5'!B4138,WEOApr2024all!$B$1:$B$197,0),MATCH('Figure 2.5'!C4138,WEOApr2024all!$B$1:$BG$1,0)))</f>
        <v>6.68</v>
      </c>
      <c r="G4138" s="1">
        <f t="shared" si="202"/>
        <v>-6.8355498308699048</v>
      </c>
      <c r="J4138" t="s">
        <v>367</v>
      </c>
      <c r="K4138" t="s">
        <v>368</v>
      </c>
      <c r="L4138" s="2">
        <v>1996</v>
      </c>
      <c r="M4138" s="1" cm="1">
        <f t="array" ref="M4138">INDEX($E$1:$E$6469,MATCH(1,($A$1:$A$6469=J4138)*($C$1:$C$6469=L4138),0))</f>
        <v>3.9999999999998259</v>
      </c>
      <c r="N4138" s="1" cm="1">
        <f t="array" ref="N4138">INDEX($F$1:$F$6469,MATCH(1,($A$1:$A$6469=J4138)*($C$1:$C$6469=L4138),0))</f>
        <v>6.9409999999999998</v>
      </c>
      <c r="O4138" s="1">
        <f t="shared" si="203"/>
        <v>-2.9410000000001739</v>
      </c>
      <c r="R4138" s="1"/>
    </row>
    <row r="4139" spans="1:18">
      <c r="A4139" t="s">
        <v>293</v>
      </c>
      <c r="B4139" t="s">
        <v>294</v>
      </c>
      <c r="C4139" s="2">
        <v>2003</v>
      </c>
      <c r="D4139" s="10">
        <f>Fngdp_rpch!Q4139</f>
        <v>3.830478469127141</v>
      </c>
      <c r="E4139" s="1">
        <f t="shared" si="201"/>
        <v>3.830478469127141</v>
      </c>
      <c r="F4139" s="4">
        <f>IF(INDEX(WEOApr2024all!$B$1:$BG$197,MATCH('Figure 2.5'!B4139,WEOApr2024all!$B$1:$B$197,0),MATCH('Figure 2.5'!C4139,WEOApr2024all!$B$1:$BG$1,0))="","",INDEX(WEOApr2024all!$B$1:$BG$197,MATCH('Figure 2.5'!B4139,WEOApr2024all!$B$1:$B$197,0),MATCH('Figure 2.5'!C4139,WEOApr2024all!$B$1:$BG$1,0)))</f>
        <v>3.4769999999999999</v>
      </c>
      <c r="G4139" s="1">
        <f t="shared" si="202"/>
        <v>0.35347846912714109</v>
      </c>
      <c r="J4139" t="s">
        <v>367</v>
      </c>
      <c r="K4139" t="s">
        <v>368</v>
      </c>
      <c r="L4139" s="2">
        <v>1997</v>
      </c>
      <c r="M4139" s="1" cm="1">
        <f t="array" ref="M4139">INDEX($E$1:$E$6469,MATCH(1,($A$1:$A$6469=J4139)*($C$1:$C$6469=L4139),0))</f>
        <v>4.9999986293937315</v>
      </c>
      <c r="N4139" s="1" cm="1">
        <f t="array" ref="N4139">INDEX($F$1:$F$6469,MATCH(1,($A$1:$A$6469=J4139)*($C$1:$C$6469=L4139),0))</f>
        <v>4.4450000000000003</v>
      </c>
      <c r="O4139" s="1">
        <f t="shared" si="203"/>
        <v>0.55499862939373124</v>
      </c>
      <c r="R4139" s="1"/>
    </row>
    <row r="4140" spans="1:18">
      <c r="A4140" t="s">
        <v>293</v>
      </c>
      <c r="B4140" t="s">
        <v>294</v>
      </c>
      <c r="C4140" s="2">
        <v>2004</v>
      </c>
      <c r="D4140" s="10">
        <f>Fngdp_rpch!R4140</f>
        <v>4.745544843543148</v>
      </c>
      <c r="E4140" s="1">
        <f t="shared" si="201"/>
        <v>4.745544843543148</v>
      </c>
      <c r="F4140" s="4">
        <f>IF(INDEX(WEOApr2024all!$B$1:$BG$197,MATCH('Figure 2.5'!B4140,WEOApr2024all!$B$1:$B$197,0),MATCH('Figure 2.5'!C4140,WEOApr2024all!$B$1:$BG$1,0))="","",INDEX(WEOApr2024all!$B$1:$BG$197,MATCH('Figure 2.5'!B4140,WEOApr2024all!$B$1:$B$197,0),MATCH('Figure 2.5'!C4140,WEOApr2024all!$B$1:$BG$1,0)))</f>
        <v>6.6319999999999997</v>
      </c>
      <c r="G4140" s="1">
        <f t="shared" si="202"/>
        <v>-1.8864551564568517</v>
      </c>
      <c r="J4140" t="s">
        <v>367</v>
      </c>
      <c r="K4140" t="s">
        <v>368</v>
      </c>
      <c r="L4140" s="2">
        <v>1998</v>
      </c>
      <c r="M4140" s="1" cm="1">
        <f t="array" ref="M4140">INDEX($E$1:$E$6469,MATCH(1,($A$1:$A$6469=J4140)*($C$1:$C$6469=L4140),0))</f>
        <v>4.5000028017233573</v>
      </c>
      <c r="N4140" s="1" cm="1">
        <f t="array" ref="N4140">INDEX($F$1:$F$6469,MATCH(1,($A$1:$A$6469=J4140)*($C$1:$C$6469=L4140),0))</f>
        <v>4.0759999999999996</v>
      </c>
      <c r="O4140" s="1">
        <f t="shared" si="203"/>
        <v>0.42400280172335769</v>
      </c>
      <c r="R4140" s="1"/>
    </row>
    <row r="4141" spans="1:18">
      <c r="A4141" t="s">
        <v>293</v>
      </c>
      <c r="B4141" t="s">
        <v>294</v>
      </c>
      <c r="C4141" s="2">
        <v>2005</v>
      </c>
      <c r="D4141" s="10">
        <f>Fngdp_rpch!S4141</f>
        <v>3.5994162690138554</v>
      </c>
      <c r="E4141" s="1">
        <f t="shared" si="201"/>
        <v>3.5994162690138554</v>
      </c>
      <c r="F4141" s="4">
        <f>IF(INDEX(WEOApr2024all!$B$1:$BG$197,MATCH('Figure 2.5'!B4141,WEOApr2024all!$B$1:$B$197,0),MATCH('Figure 2.5'!C4141,WEOApr2024all!$B$1:$BG$1,0))="","",INDEX(WEOApr2024all!$B$1:$BG$197,MATCH('Figure 2.5'!B4141,WEOApr2024all!$B$1:$B$197,0),MATCH('Figure 2.5'!C4141,WEOApr2024all!$B$1:$BG$1,0)))</f>
        <v>4.67</v>
      </c>
      <c r="G4141" s="1">
        <f t="shared" si="202"/>
        <v>-1.0705837309861446</v>
      </c>
      <c r="J4141" t="s">
        <v>367</v>
      </c>
      <c r="K4141" t="s">
        <v>368</v>
      </c>
      <c r="L4141" s="2">
        <v>1999</v>
      </c>
      <c r="M4141" s="1" cm="1">
        <f t="array" ref="M4141">INDEX($E$1:$E$6469,MATCH(1,($A$1:$A$6469=J4141)*($C$1:$C$6469=L4141),0))</f>
        <v>3.000000186328422</v>
      </c>
      <c r="N4141" s="1" cm="1">
        <f t="array" ref="N4141">INDEX($F$1:$F$6469,MATCH(1,($A$1:$A$6469=J4141)*($C$1:$C$6469=L4141),0))</f>
        <v>-0.106</v>
      </c>
      <c r="O4141" s="1">
        <f t="shared" si="203"/>
        <v>3.1060001863284219</v>
      </c>
      <c r="R4141" s="1"/>
    </row>
    <row r="4142" spans="1:18">
      <c r="A4142" t="s">
        <v>293</v>
      </c>
      <c r="B4142" t="s">
        <v>294</v>
      </c>
      <c r="C4142" s="2">
        <v>2006</v>
      </c>
      <c r="D4142" s="10">
        <f>Fngdp_rpch!T4142</f>
        <v>3.766988135910343</v>
      </c>
      <c r="E4142" s="1">
        <f t="shared" si="201"/>
        <v>3.766988135910343</v>
      </c>
      <c r="F4142" s="4">
        <f>IF(INDEX(WEOApr2024all!$B$1:$BG$197,MATCH('Figure 2.5'!B4142,WEOApr2024all!$B$1:$B$197,0),MATCH('Figure 2.5'!C4142,WEOApr2024all!$B$1:$BG$1,0))="","",INDEX(WEOApr2024all!$B$1:$BG$197,MATCH('Figure 2.5'!B4142,WEOApr2024all!$B$1:$B$197,0),MATCH('Figure 2.5'!C4142,WEOApr2024all!$B$1:$BG$1,0)))</f>
        <v>3.948</v>
      </c>
      <c r="G4142" s="1">
        <f t="shared" si="202"/>
        <v>-0.18101186408965697</v>
      </c>
      <c r="J4142" t="s">
        <v>367</v>
      </c>
      <c r="K4142" t="s">
        <v>368</v>
      </c>
      <c r="L4142" s="2">
        <v>2000</v>
      </c>
      <c r="M4142" s="1" cm="1">
        <f t="array" ref="M4142">INDEX($E$1:$E$6469,MATCH(1,($A$1:$A$6469=J4142)*($C$1:$C$6469=L4142),0))</f>
        <v>4.877206844210269</v>
      </c>
      <c r="N4142" s="1" cm="1">
        <f t="array" ref="N4142">INDEX($F$1:$F$6469,MATCH(1,($A$1:$A$6469=J4142)*($C$1:$C$6469=L4142),0))</f>
        <v>1.167</v>
      </c>
      <c r="O4142" s="1">
        <f t="shared" si="203"/>
        <v>3.7102068442102691</v>
      </c>
      <c r="R4142" s="1"/>
    </row>
    <row r="4143" spans="1:18">
      <c r="A4143" t="s">
        <v>293</v>
      </c>
      <c r="B4143" t="s">
        <v>294</v>
      </c>
      <c r="C4143" s="2">
        <v>2007</v>
      </c>
      <c r="D4143" s="10">
        <f>Fngdp_rpch!U4143</f>
        <v>4.4652896356473182</v>
      </c>
      <c r="E4143" s="1">
        <f t="shared" si="201"/>
        <v>4.4652896356473182</v>
      </c>
      <c r="F4143" s="4">
        <f>IF(INDEX(WEOApr2024all!$B$1:$BG$197,MATCH('Figure 2.5'!B4143,WEOApr2024all!$B$1:$B$197,0),MATCH('Figure 2.5'!C4143,WEOApr2024all!$B$1:$BG$1,0))="","",INDEX(WEOApr2024all!$B$1:$BG$197,MATCH('Figure 2.5'!B4143,WEOApr2024all!$B$1:$B$197,0),MATCH('Figure 2.5'!C4143,WEOApr2024all!$B$1:$BG$1,0)))</f>
        <v>3.6459999999999999</v>
      </c>
      <c r="G4143" s="1">
        <f t="shared" si="202"/>
        <v>0.81928963564731827</v>
      </c>
      <c r="J4143" t="s">
        <v>367</v>
      </c>
      <c r="K4143" t="s">
        <v>368</v>
      </c>
      <c r="L4143" s="2">
        <v>2001</v>
      </c>
      <c r="M4143" s="1" cm="1">
        <f t="array" ref="M4143">INDEX($E$1:$E$6469,MATCH(1,($A$1:$A$6469=J4143)*($C$1:$C$6469=L4143),0))</f>
        <v>3.5279738316255749</v>
      </c>
      <c r="N4143" s="1" cm="1">
        <f t="array" ref="N4143">INDEX($F$1:$F$6469,MATCH(1,($A$1:$A$6469=J4143)*($C$1:$C$6469=L4143),0))</f>
        <v>3.254</v>
      </c>
      <c r="O4143" s="1">
        <f t="shared" si="203"/>
        <v>0.27397383162557487</v>
      </c>
      <c r="R4143" s="1"/>
    </row>
    <row r="4144" spans="1:18">
      <c r="A4144" t="s">
        <v>293</v>
      </c>
      <c r="B4144" t="s">
        <v>294</v>
      </c>
      <c r="C4144" s="2">
        <v>2008</v>
      </c>
      <c r="D4144" s="10">
        <f>Fngdp_rpch!V4144</f>
        <v>4.6441949406544003</v>
      </c>
      <c r="E4144" s="1">
        <f t="shared" si="201"/>
        <v>4.6441949406544003</v>
      </c>
      <c r="F4144" s="4">
        <f>IF(INDEX(WEOApr2024all!$B$1:$BG$197,MATCH('Figure 2.5'!B4144,WEOApr2024all!$B$1:$B$197,0),MATCH('Figure 2.5'!C4144,WEOApr2024all!$B$1:$BG$1,0))="","",INDEX(WEOApr2024all!$B$1:$BG$197,MATCH('Figure 2.5'!B4144,WEOApr2024all!$B$1:$B$197,0),MATCH('Figure 2.5'!C4144,WEOApr2024all!$B$1:$BG$1,0)))</f>
        <v>2.65</v>
      </c>
      <c r="G4144" s="1">
        <f t="shared" si="202"/>
        <v>1.9941949406544004</v>
      </c>
      <c r="J4144" t="s">
        <v>367</v>
      </c>
      <c r="K4144" t="s">
        <v>368</v>
      </c>
      <c r="L4144" s="2">
        <v>2002</v>
      </c>
      <c r="M4144" s="1" cm="1">
        <f t="array" ref="M4144">INDEX($E$1:$E$6469,MATCH(1,($A$1:$A$6469=J4144)*($C$1:$C$6469=L4144),0))</f>
        <v>4.3792048230412162</v>
      </c>
      <c r="N4144" s="1" cm="1">
        <f t="array" ref="N4144">INDEX($F$1:$F$6469,MATCH(1,($A$1:$A$6469=J4144)*($C$1:$C$6469=L4144),0))</f>
        <v>4.51</v>
      </c>
      <c r="O4144" s="1">
        <f t="shared" si="203"/>
        <v>-0.13079517695878362</v>
      </c>
      <c r="R4144" s="1"/>
    </row>
    <row r="4145" spans="1:18">
      <c r="A4145" t="s">
        <v>293</v>
      </c>
      <c r="B4145" t="s">
        <v>294</v>
      </c>
      <c r="C4145" s="2">
        <v>2009</v>
      </c>
      <c r="D4145" s="10">
        <f>Fngdp_rpch!W4145</f>
        <v>4.1833740983202583</v>
      </c>
      <c r="E4145" s="1">
        <f t="shared" si="201"/>
        <v>4.1833740983202583</v>
      </c>
      <c r="F4145" s="4">
        <f>IF(INDEX(WEOApr2024all!$B$1:$BG$197,MATCH('Figure 2.5'!B4145,WEOApr2024all!$B$1:$B$197,0),MATCH('Figure 2.5'!C4145,WEOApr2024all!$B$1:$BG$1,0))="","",INDEX(WEOApr2024all!$B$1:$BG$197,MATCH('Figure 2.5'!B4145,WEOApr2024all!$B$1:$B$197,0),MATCH('Figure 2.5'!C4145,WEOApr2024all!$B$1:$BG$1,0)))</f>
        <v>0.29599999999999999</v>
      </c>
      <c r="G4145" s="1">
        <f t="shared" si="202"/>
        <v>3.8873740983202585</v>
      </c>
      <c r="J4145" t="s">
        <v>367</v>
      </c>
      <c r="K4145" t="s">
        <v>368</v>
      </c>
      <c r="L4145" s="2">
        <v>2003</v>
      </c>
      <c r="M4145" s="1" cm="1">
        <f t="array" ref="M4145">INDEX($E$1:$E$6469,MATCH(1,($A$1:$A$6469=J4145)*($C$1:$C$6469=L4145),0))</f>
        <v>3.67029110652628</v>
      </c>
      <c r="N4145" s="1" cm="1">
        <f t="array" ref="N4145">INDEX($F$1:$F$6469,MATCH(1,($A$1:$A$6469=J4145)*($C$1:$C$6469=L4145),0))</f>
        <v>5.4989999999999997</v>
      </c>
      <c r="O4145" s="1">
        <f t="shared" si="203"/>
        <v>-1.8287088934737197</v>
      </c>
      <c r="R4145" s="1"/>
    </row>
    <row r="4146" spans="1:18">
      <c r="A4146" t="s">
        <v>293</v>
      </c>
      <c r="B4146" t="s">
        <v>294</v>
      </c>
      <c r="C4146" s="2">
        <v>2010</v>
      </c>
      <c r="D4146" s="10">
        <f>Fngdp_rpch!X4146</f>
        <v>1.7362284708566378</v>
      </c>
      <c r="E4146" s="1">
        <f t="shared" si="201"/>
        <v>1.7362284708566378</v>
      </c>
      <c r="F4146" s="4">
        <f>IF(INDEX(WEOApr2024all!$B$1:$BG$197,MATCH('Figure 2.5'!B4146,WEOApr2024all!$B$1:$B$197,0),MATCH('Figure 2.5'!C4146,WEOApr2024all!$B$1:$BG$1,0))="","",INDEX(WEOApr2024all!$B$1:$BG$197,MATCH('Figure 2.5'!B4146,WEOApr2024all!$B$1:$B$197,0),MATCH('Figure 2.5'!C4146,WEOApr2024all!$B$1:$BG$1,0)))</f>
        <v>6.0389999999999997</v>
      </c>
      <c r="G4146" s="1">
        <f t="shared" si="202"/>
        <v>-4.3027715291433619</v>
      </c>
      <c r="J4146" t="s">
        <v>367</v>
      </c>
      <c r="K4146" t="s">
        <v>368</v>
      </c>
      <c r="L4146" s="2">
        <v>2004</v>
      </c>
      <c r="M4146" s="1" cm="1">
        <f t="array" ref="M4146">INDEX($E$1:$E$6469,MATCH(1,($A$1:$A$6469=J4146)*($C$1:$C$6469=L4146),0))</f>
        <v>4.0371683186363416</v>
      </c>
      <c r="N4146" s="1" cm="1">
        <f t="array" ref="N4146">INDEX($F$1:$F$6469,MATCH(1,($A$1:$A$6469=J4146)*($C$1:$C$6469=L4146),0))</f>
        <v>5.2789999999999999</v>
      </c>
      <c r="O4146" s="1">
        <f t="shared" si="203"/>
        <v>-1.2418316813636583</v>
      </c>
      <c r="R4146" s="1"/>
    </row>
    <row r="4147" spans="1:18">
      <c r="A4147" t="s">
        <v>293</v>
      </c>
      <c r="B4147" t="s">
        <v>294</v>
      </c>
      <c r="C4147" s="2">
        <v>2011</v>
      </c>
      <c r="D4147" s="10">
        <f>Fngdp_rpch!Y4147</f>
        <v>4.8338043370900641</v>
      </c>
      <c r="E4147" s="1">
        <f t="shared" si="201"/>
        <v>4.8338043370900641</v>
      </c>
      <c r="F4147" s="4">
        <f>IF(INDEX(WEOApr2024all!$B$1:$BG$197,MATCH('Figure 2.5'!B4147,WEOApr2024all!$B$1:$B$197,0),MATCH('Figure 2.5'!C4147,WEOApr2024all!$B$1:$BG$1,0))="","",INDEX(WEOApr2024all!$B$1:$BG$197,MATCH('Figure 2.5'!B4147,WEOApr2024all!$B$1:$B$197,0),MATCH('Figure 2.5'!C4147,WEOApr2024all!$B$1:$BG$1,0)))</f>
        <v>5.0910000000000002</v>
      </c>
      <c r="G4147" s="1">
        <f t="shared" si="202"/>
        <v>-0.25719566290993612</v>
      </c>
      <c r="J4147" t="s">
        <v>367</v>
      </c>
      <c r="K4147" t="s">
        <v>368</v>
      </c>
      <c r="L4147" s="2">
        <v>2005</v>
      </c>
      <c r="M4147" s="1" cm="1">
        <f t="array" ref="M4147">INDEX($E$1:$E$6469,MATCH(1,($A$1:$A$6469=J4147)*($C$1:$C$6469=L4147),0))</f>
        <v>4.2571975025778253</v>
      </c>
      <c r="N4147" s="1" cm="1">
        <f t="array" ref="N4147">INDEX($F$1:$F$6469,MATCH(1,($A$1:$A$6469=J4147)*($C$1:$C$6469=L4147),0))</f>
        <v>6.6239999999999997</v>
      </c>
      <c r="O4147" s="1">
        <f t="shared" si="203"/>
        <v>-2.3668024974221744</v>
      </c>
      <c r="R4147" s="1"/>
    </row>
    <row r="4148" spans="1:18">
      <c r="A4148" t="s">
        <v>293</v>
      </c>
      <c r="B4148" t="s">
        <v>294</v>
      </c>
      <c r="C4148" s="2">
        <v>2012</v>
      </c>
      <c r="D4148" s="10">
        <f>Fngdp_rpch!Z4148</f>
        <v>4.1826342813608974</v>
      </c>
      <c r="E4148" s="1">
        <f t="shared" si="201"/>
        <v>4.1826342813608974</v>
      </c>
      <c r="F4148" s="4">
        <f>IF(INDEX(WEOApr2024all!$B$1:$BG$197,MATCH('Figure 2.5'!B4148,WEOApr2024all!$B$1:$B$197,0),MATCH('Figure 2.5'!C4148,WEOApr2024all!$B$1:$BG$1,0))="","",INDEX(WEOApr2024all!$B$1:$BG$197,MATCH('Figure 2.5'!B4148,WEOApr2024all!$B$1:$B$197,0),MATCH('Figure 2.5'!C4148,WEOApr2024all!$B$1:$BG$1,0)))</f>
        <v>5.0620000000000003</v>
      </c>
      <c r="G4148" s="1">
        <f t="shared" si="202"/>
        <v>-0.87936571863910284</v>
      </c>
      <c r="J4148" t="s">
        <v>367</v>
      </c>
      <c r="K4148" t="s">
        <v>368</v>
      </c>
      <c r="L4148" s="2">
        <v>2006</v>
      </c>
      <c r="M4148" s="1" cm="1">
        <f t="array" ref="M4148">INDEX($E$1:$E$6469,MATCH(1,($A$1:$A$6469=J4148)*($C$1:$C$6469=L4148),0))</f>
        <v>5.3677810231070433</v>
      </c>
      <c r="N4148" s="1" cm="1">
        <f t="array" ref="N4148">INDEX($F$1:$F$6469,MATCH(1,($A$1:$A$6469=J4148)*($C$1:$C$6469=L4148),0))</f>
        <v>8.4930000000000003</v>
      </c>
      <c r="O4148" s="1">
        <f t="shared" si="203"/>
        <v>-3.125218976892957</v>
      </c>
      <c r="R4148" s="1"/>
    </row>
    <row r="4149" spans="1:18">
      <c r="A4149" t="s">
        <v>293</v>
      </c>
      <c r="B4149" t="s">
        <v>294</v>
      </c>
      <c r="C4149" s="2">
        <v>2013</v>
      </c>
      <c r="D4149" s="10">
        <f>Fngdp_rpch!AA4149</f>
        <v>4.1046499135284131</v>
      </c>
      <c r="E4149" s="1">
        <f t="shared" si="201"/>
        <v>4.1046499135284131</v>
      </c>
      <c r="F4149" s="4">
        <f>IF(INDEX(WEOApr2024all!$B$1:$BG$197,MATCH('Figure 2.5'!B4149,WEOApr2024all!$B$1:$B$197,0),MATCH('Figure 2.5'!C4149,WEOApr2024all!$B$1:$BG$1,0))="","",INDEX(WEOApr2024all!$B$1:$BG$197,MATCH('Figure 2.5'!B4149,WEOApr2024all!$B$1:$B$197,0),MATCH('Figure 2.5'!C4149,WEOApr2024all!$B$1:$BG$1,0)))</f>
        <v>5.6150000000000002</v>
      </c>
      <c r="G4149" s="1">
        <f t="shared" si="202"/>
        <v>-1.5103500864715871</v>
      </c>
      <c r="J4149" t="s">
        <v>367</v>
      </c>
      <c r="K4149" t="s">
        <v>368</v>
      </c>
      <c r="L4149" s="2">
        <v>2007</v>
      </c>
      <c r="M4149" s="1" cm="1">
        <f t="array" ref="M4149">INDEX($E$1:$E$6469,MATCH(1,($A$1:$A$6469=J4149)*($C$1:$C$6469=L4149),0))</f>
        <v>6.9997605946541031</v>
      </c>
      <c r="N4149" s="1" cm="1">
        <f t="array" ref="N4149">INDEX($F$1:$F$6469,MATCH(1,($A$1:$A$6469=J4149)*($C$1:$C$6469=L4149),0))</f>
        <v>10.832000000000001</v>
      </c>
      <c r="O4149" s="1">
        <f t="shared" si="203"/>
        <v>-3.8322394053458977</v>
      </c>
      <c r="R4149" s="1"/>
    </row>
    <row r="4150" spans="1:18">
      <c r="A4150" t="s">
        <v>293</v>
      </c>
      <c r="B4150" t="s">
        <v>294</v>
      </c>
      <c r="C4150" s="2">
        <v>2014</v>
      </c>
      <c r="D4150" s="10">
        <f>Fngdp_rpch!AB4150</f>
        <v>3.982007311855118</v>
      </c>
      <c r="E4150" s="1">
        <f t="shared" si="201"/>
        <v>3.982007311855118</v>
      </c>
      <c r="F4150" s="4">
        <f>IF(INDEX(WEOApr2024all!$B$1:$BG$197,MATCH('Figure 2.5'!B4150,WEOApr2024all!$B$1:$B$197,0),MATCH('Figure 2.5'!C4150,WEOApr2024all!$B$1:$BG$1,0))="","",INDEX(WEOApr2024all!$B$1:$BG$197,MATCH('Figure 2.5'!B4150,WEOApr2024all!$B$1:$B$197,0),MATCH('Figure 2.5'!C4150,WEOApr2024all!$B$1:$BG$1,0)))</f>
        <v>6.093</v>
      </c>
      <c r="G4150" s="1">
        <f t="shared" si="202"/>
        <v>-2.1109926881448819</v>
      </c>
      <c r="J4150" t="s">
        <v>367</v>
      </c>
      <c r="K4150" t="s">
        <v>368</v>
      </c>
      <c r="L4150" s="2">
        <v>2008</v>
      </c>
      <c r="M4150" s="1" cm="1">
        <f t="array" ref="M4150">INDEX($E$1:$E$6469,MATCH(1,($A$1:$A$6469=J4150)*($C$1:$C$6469=L4150),0))</f>
        <v>7.3403374383634201</v>
      </c>
      <c r="N4150" s="1" cm="1">
        <f t="array" ref="N4150">INDEX($F$1:$F$6469,MATCH(1,($A$1:$A$6469=J4150)*($C$1:$C$6469=L4150),0))</f>
        <v>5.5739999999999998</v>
      </c>
      <c r="O4150" s="1">
        <f t="shared" si="203"/>
        <v>1.7663374383634203</v>
      </c>
      <c r="R4150" s="1"/>
    </row>
    <row r="4151" spans="1:18">
      <c r="A4151" t="s">
        <v>293</v>
      </c>
      <c r="B4151" t="s">
        <v>294</v>
      </c>
      <c r="C4151" s="2">
        <v>2015</v>
      </c>
      <c r="D4151" s="10">
        <f>Fngdp_rpch!AC4151</f>
        <v>4.4913612419015037</v>
      </c>
      <c r="E4151" s="1">
        <f t="shared" si="201"/>
        <v>4.4913612419015037</v>
      </c>
      <c r="F4151" s="4">
        <f>IF(INDEX(WEOApr2024all!$B$1:$BG$197,MATCH('Figure 2.5'!B4151,WEOApr2024all!$B$1:$B$197,0),MATCH('Figure 2.5'!C4151,WEOApr2024all!$B$1:$BG$1,0))="","",INDEX(WEOApr2024all!$B$1:$BG$197,MATCH('Figure 2.5'!B4151,WEOApr2024all!$B$1:$B$197,0),MATCH('Figure 2.5'!C4151,WEOApr2024all!$B$1:$BG$1,0)))</f>
        <v>4.2640000000000002</v>
      </c>
      <c r="G4151" s="1">
        <f t="shared" si="202"/>
        <v>0.22736124190150342</v>
      </c>
      <c r="J4151" t="s">
        <v>367</v>
      </c>
      <c r="K4151" t="s">
        <v>368</v>
      </c>
      <c r="L4151" s="2">
        <v>2009</v>
      </c>
      <c r="M4151" s="1" cm="1">
        <f t="array" ref="M4151">INDEX($E$1:$E$6469,MATCH(1,($A$1:$A$6469=J4151)*($C$1:$C$6469=L4151),0))</f>
        <v>5.6122592696969509</v>
      </c>
      <c r="N4151" s="1" cm="1">
        <f t="array" ref="N4151">INDEX($F$1:$F$6469,MATCH(1,($A$1:$A$6469=J4151)*($C$1:$C$6469=L4151),0))</f>
        <v>-5.4550000000000001</v>
      </c>
      <c r="O4151" s="1">
        <f t="shared" si="203"/>
        <v>11.067259269696951</v>
      </c>
      <c r="R4151" s="1"/>
    </row>
    <row r="4152" spans="1:18">
      <c r="A4152" t="s">
        <v>293</v>
      </c>
      <c r="B4152" t="s">
        <v>294</v>
      </c>
      <c r="C4152" s="2">
        <v>2016</v>
      </c>
      <c r="D4152" s="10">
        <f>Fngdp_rpch!AD4152</f>
        <v>5.0339777345663084</v>
      </c>
      <c r="E4152" s="1">
        <f t="shared" si="201"/>
        <v>5.0339777345663084</v>
      </c>
      <c r="F4152" s="4">
        <f>IF(INDEX(WEOApr2024all!$B$1:$BG$197,MATCH('Figure 2.5'!B4152,WEOApr2024all!$B$1:$B$197,0),MATCH('Figure 2.5'!C4152,WEOApr2024all!$B$1:$BG$1,0))="","",INDEX(WEOApr2024all!$B$1:$BG$197,MATCH('Figure 2.5'!B4152,WEOApr2024all!$B$1:$B$197,0),MATCH('Figure 2.5'!C4152,WEOApr2024all!$B$1:$BG$1,0)))</f>
        <v>3.4000000000000002E-2</v>
      </c>
      <c r="G4152" s="1">
        <f t="shared" si="202"/>
        <v>4.9999777345663086</v>
      </c>
      <c r="J4152" t="s">
        <v>367</v>
      </c>
      <c r="K4152" t="s">
        <v>368</v>
      </c>
      <c r="L4152" s="2">
        <v>2010</v>
      </c>
      <c r="M4152" s="1" cm="1">
        <f t="array" ref="M4152">INDEX($E$1:$E$6469,MATCH(1,($A$1:$A$6469=J4152)*($C$1:$C$6469=L4152),0))</f>
        <v>3.69999999999997</v>
      </c>
      <c r="N4152" s="1" cm="1">
        <f t="array" ref="N4152">INDEX($F$1:$F$6469,MATCH(1,($A$1:$A$6469=J4152)*($C$1:$C$6469=L4152),0))</f>
        <v>6.7169999999999996</v>
      </c>
      <c r="O4152" s="1">
        <f t="shared" si="203"/>
        <v>-3.0170000000000297</v>
      </c>
      <c r="R4152" s="1"/>
    </row>
    <row r="4153" spans="1:18">
      <c r="A4153" t="s">
        <v>293</v>
      </c>
      <c r="B4153" t="s">
        <v>294</v>
      </c>
      <c r="C4153" s="2">
        <v>2017</v>
      </c>
      <c r="D4153" s="10">
        <f>Fngdp_rpch!AE4153</f>
        <v>5.2643013865991017</v>
      </c>
      <c r="E4153" s="1">
        <f t="shared" si="201"/>
        <v>5.2643013865991017</v>
      </c>
      <c r="F4153" s="4">
        <f>IF(INDEX(WEOApr2024all!$B$1:$BG$197,MATCH('Figure 2.5'!B4153,WEOApr2024all!$B$1:$B$197,0),MATCH('Figure 2.5'!C4153,WEOApr2024all!$B$1:$BG$1,0))="","",INDEX(WEOApr2024all!$B$1:$BG$197,MATCH('Figure 2.5'!B4153,WEOApr2024all!$B$1:$B$197,0),MATCH('Figure 2.5'!C4153,WEOApr2024all!$B$1:$BG$1,0)))</f>
        <v>-1.0269999999999999</v>
      </c>
      <c r="G4153" s="1">
        <f t="shared" si="202"/>
        <v>6.2913013865991019</v>
      </c>
      <c r="J4153" t="s">
        <v>367</v>
      </c>
      <c r="K4153" t="s">
        <v>368</v>
      </c>
      <c r="L4153" s="2">
        <v>2011</v>
      </c>
      <c r="M4153" s="1" cm="1">
        <f t="array" ref="M4153">INDEX($E$1:$E$6469,MATCH(1,($A$1:$A$6469=J4153)*($C$1:$C$6469=L4153),0))</f>
        <v>4.3000000000000149</v>
      </c>
      <c r="N4153" s="1" cm="1">
        <f t="array" ref="N4153">INDEX($F$1:$F$6469,MATCH(1,($A$1:$A$6469=J4153)*($C$1:$C$6469=L4153),0))</f>
        <v>2.6709999999999998</v>
      </c>
      <c r="O4153" s="1">
        <f t="shared" si="203"/>
        <v>1.6290000000000151</v>
      </c>
      <c r="R4153" s="1"/>
    </row>
    <row r="4154" spans="1:18">
      <c r="A4154" t="s">
        <v>293</v>
      </c>
      <c r="B4154" t="s">
        <v>294</v>
      </c>
      <c r="C4154" s="2">
        <v>2018</v>
      </c>
      <c r="D4154" s="10">
        <f>Fngdp_rpch!AF4154</f>
        <v>2.5243681678767116</v>
      </c>
      <c r="E4154" s="1">
        <f t="shared" si="201"/>
        <v>2.5243681678767116</v>
      </c>
      <c r="F4154" s="4">
        <f>IF(INDEX(WEOApr2024all!$B$1:$BG$197,MATCH('Figure 2.5'!B4154,WEOApr2024all!$B$1:$B$197,0),MATCH('Figure 2.5'!C4154,WEOApr2024all!$B$1:$BG$1,0))="","",INDEX(WEOApr2024all!$B$1:$BG$197,MATCH('Figure 2.5'!B4154,WEOApr2024all!$B$1:$B$197,0),MATCH('Figure 2.5'!C4154,WEOApr2024all!$B$1:$BG$1,0)))</f>
        <v>1.06</v>
      </c>
      <c r="G4154" s="1">
        <f t="shared" si="202"/>
        <v>1.4643681678767115</v>
      </c>
      <c r="J4154" t="s">
        <v>367</v>
      </c>
      <c r="K4154" t="s">
        <v>368</v>
      </c>
      <c r="L4154" s="2">
        <v>2012</v>
      </c>
      <c r="M4154" s="1" cm="1">
        <f t="array" ref="M4154">INDEX($E$1:$E$6469,MATCH(1,($A$1:$A$6469=J4154)*($C$1:$C$6469=L4154),0))</f>
        <v>3.2999999999999918</v>
      </c>
      <c r="N4154" s="1" cm="1">
        <f t="array" ref="N4154">INDEX($F$1:$F$6469,MATCH(1,($A$1:$A$6469=J4154)*($C$1:$C$6469=L4154),0))</f>
        <v>1.319</v>
      </c>
      <c r="O4154" s="1">
        <f t="shared" si="203"/>
        <v>1.9809999999999919</v>
      </c>
      <c r="R4154" s="1"/>
    </row>
    <row r="4155" spans="1:18">
      <c r="A4155" t="s">
        <v>293</v>
      </c>
      <c r="B4155" t="s">
        <v>294</v>
      </c>
      <c r="C4155" s="2">
        <v>2019</v>
      </c>
      <c r="D4155" s="10">
        <f>Fngdp_rpch!AG4155</f>
        <v>3.0775838744999451</v>
      </c>
      <c r="E4155" s="1">
        <f t="shared" si="201"/>
        <v>3.0775838744999451</v>
      </c>
      <c r="F4155" s="4">
        <f>IF(INDEX(WEOApr2024all!$B$1:$BG$197,MATCH('Figure 2.5'!B4155,WEOApr2024all!$B$1:$B$197,0),MATCH('Figure 2.5'!C4155,WEOApr2024all!$B$1:$BG$1,0))="","",INDEX(WEOApr2024all!$B$1:$BG$197,MATCH('Figure 2.5'!B4155,WEOApr2024all!$B$1:$B$197,0),MATCH('Figure 2.5'!C4155,WEOApr2024all!$B$1:$BG$1,0)))</f>
        <v>-0.83899999999999997</v>
      </c>
      <c r="G4155" s="1">
        <f t="shared" si="202"/>
        <v>3.9165838744999451</v>
      </c>
      <c r="J4155" t="s">
        <v>367</v>
      </c>
      <c r="K4155" t="s">
        <v>368</v>
      </c>
      <c r="L4155" s="2">
        <v>2013</v>
      </c>
      <c r="M4155" s="1" cm="1">
        <f t="array" ref="M4155">INDEX($E$1:$E$6469,MATCH(1,($A$1:$A$6469=J4155)*($C$1:$C$6469=L4155),0))</f>
        <v>2.8000000000000025</v>
      </c>
      <c r="N4155" s="1" cm="1">
        <f t="array" ref="N4155">INDEX($F$1:$F$6469,MATCH(1,($A$1:$A$6469=J4155)*($C$1:$C$6469=L4155),0))</f>
        <v>0.63300000000000001</v>
      </c>
      <c r="O4155" s="1">
        <f t="shared" si="203"/>
        <v>2.1670000000000025</v>
      </c>
      <c r="R4155" s="1"/>
    </row>
    <row r="4156" spans="1:18">
      <c r="A4156" t="s">
        <v>293</v>
      </c>
      <c r="B4156" t="s">
        <v>294</v>
      </c>
      <c r="C4156" s="2">
        <v>2020</v>
      </c>
      <c r="D4156" s="10">
        <f>Fngdp_rpch!AH4156</f>
        <v>1.5509997698969658</v>
      </c>
      <c r="E4156" s="1">
        <f t="shared" si="201"/>
        <v>1.5509997698969658</v>
      </c>
      <c r="F4156" s="4">
        <f>IF(INDEX(WEOApr2024all!$B$1:$BG$197,MATCH('Figure 2.5'!B4156,WEOApr2024all!$B$1:$B$197,0),MATCH('Figure 2.5'!C4156,WEOApr2024all!$B$1:$BG$1,0))="","",INDEX(WEOApr2024all!$B$1:$BG$197,MATCH('Figure 2.5'!B4156,WEOApr2024all!$B$1:$B$197,0),MATCH('Figure 2.5'!C4156,WEOApr2024all!$B$1:$BG$1,0)))</f>
        <v>-8.1010000000000009</v>
      </c>
      <c r="G4156" s="1">
        <f t="shared" si="202"/>
        <v>9.6519997698969675</v>
      </c>
      <c r="J4156" t="s">
        <v>367</v>
      </c>
      <c r="K4156" t="s">
        <v>368</v>
      </c>
      <c r="L4156" s="2">
        <v>2014</v>
      </c>
      <c r="M4156" s="1" cm="1">
        <f t="array" ref="M4156">INDEX($E$1:$E$6469,MATCH(1,($A$1:$A$6469=J4156)*($C$1:$C$6469=L4156),0))</f>
        <v>2.3393324454693554</v>
      </c>
      <c r="N4156" s="1" cm="1">
        <f t="array" ref="N4156">INDEX($F$1:$F$6469,MATCH(1,($A$1:$A$6469=J4156)*($C$1:$C$6469=L4156),0))</f>
        <v>2.6970000000000001</v>
      </c>
      <c r="O4156" s="1">
        <f t="shared" si="203"/>
        <v>-0.35766755453064469</v>
      </c>
      <c r="R4156" s="1"/>
    </row>
    <row r="4157" spans="1:18">
      <c r="A4157" t="s">
        <v>293</v>
      </c>
      <c r="B4157" t="s">
        <v>294</v>
      </c>
      <c r="C4157" s="2">
        <v>2021</v>
      </c>
      <c r="D4157" s="10">
        <f>Fngdp_rpch!AI4157</f>
        <v>3.4354969737282692</v>
      </c>
      <c r="E4157" s="1">
        <f t="shared" si="201"/>
        <v>3.4354969737282692</v>
      </c>
      <c r="F4157" s="4">
        <f>IF(INDEX(WEOApr2024all!$B$1:$BG$197,MATCH('Figure 2.5'!B4157,WEOApr2024all!$B$1:$B$197,0),MATCH('Figure 2.5'!C4157,WEOApr2024all!$B$1:$BG$1,0))="","",INDEX(WEOApr2024all!$B$1:$BG$197,MATCH('Figure 2.5'!B4157,WEOApr2024all!$B$1:$B$197,0),MATCH('Figure 2.5'!C4157,WEOApr2024all!$B$1:$BG$1,0)))</f>
        <v>3.5249999999999999</v>
      </c>
      <c r="G4157" s="1">
        <f t="shared" si="202"/>
        <v>-8.9503026271730679E-2</v>
      </c>
      <c r="J4157" t="s">
        <v>367</v>
      </c>
      <c r="K4157" t="s">
        <v>368</v>
      </c>
      <c r="L4157" s="2">
        <v>2015</v>
      </c>
      <c r="M4157" s="1" cm="1">
        <f t="array" ref="M4157">INDEX($E$1:$E$6469,MATCH(1,($A$1:$A$6469=J4157)*($C$1:$C$6469=L4157),0))</f>
        <v>2.6506888633343717</v>
      </c>
      <c r="N4157" s="1" cm="1">
        <f t="array" ref="N4157">INDEX($F$1:$F$6469,MATCH(1,($A$1:$A$6469=J4157)*($C$1:$C$6469=L4157),0))</f>
        <v>5.1669999999999998</v>
      </c>
      <c r="O4157" s="1">
        <f t="shared" si="203"/>
        <v>-2.5163111366656281</v>
      </c>
      <c r="R4157" s="1"/>
    </row>
    <row r="4158" spans="1:18">
      <c r="A4158" t="s">
        <v>293</v>
      </c>
      <c r="B4158" t="s">
        <v>294</v>
      </c>
      <c r="C4158" s="2">
        <v>2022</v>
      </c>
      <c r="D4158" s="10">
        <f>Fngdp_rpch!AJ4158</f>
        <v>3.5628540975829237</v>
      </c>
      <c r="E4158" s="1">
        <f t="shared" si="201"/>
        <v>3.5628540975829237</v>
      </c>
      <c r="F4158" s="4" t="str">
        <f>IF(INDEX(WEOApr2024all!$B$1:$BG$197,MATCH('Figure 2.5'!B4158,WEOApr2024all!$B$1:$B$197,0),MATCH('Figure 2.5'!C4158,WEOApr2024all!$B$1:$BG$1,0))="","",INDEX(WEOApr2024all!$B$1:$BG$197,MATCH('Figure 2.5'!B4158,WEOApr2024all!$B$1:$B$197,0),MATCH('Figure 2.5'!C4158,WEOApr2024all!$B$1:$BG$1,0)))</f>
        <v/>
      </c>
      <c r="G4158" s="1" t="str">
        <f t="shared" si="202"/>
        <v/>
      </c>
      <c r="J4158" t="s">
        <v>367</v>
      </c>
      <c r="K4158" t="s">
        <v>368</v>
      </c>
      <c r="L4158" s="2">
        <v>2016</v>
      </c>
      <c r="M4158" s="1" cm="1">
        <f t="array" ref="M4158">INDEX($E$1:$E$6469,MATCH(1,($A$1:$A$6469=J4158)*($C$1:$C$6469=L4158),0))</f>
        <v>3.6288642858790743</v>
      </c>
      <c r="N4158" s="1" cm="1">
        <f t="array" ref="N4158">INDEX($F$1:$F$6469,MATCH(1,($A$1:$A$6469=J4158)*($C$1:$C$6469=L4158),0))</f>
        <v>1.944</v>
      </c>
      <c r="O4158" s="1">
        <f t="shared" si="203"/>
        <v>1.6848642858790743</v>
      </c>
      <c r="R4158" s="1"/>
    </row>
    <row r="4159" spans="1:18">
      <c r="A4159" t="s">
        <v>293</v>
      </c>
      <c r="B4159" t="s">
        <v>294</v>
      </c>
      <c r="C4159" s="2">
        <v>2023</v>
      </c>
      <c r="D4159" s="10">
        <f>Fngdp_rpch!AK4159</f>
        <v>3.2175033269336462</v>
      </c>
      <c r="E4159" s="1">
        <f t="shared" si="201"/>
        <v>3.2175033269336462</v>
      </c>
      <c r="F4159" s="4" t="str">
        <f>IF(INDEX(WEOApr2024all!$B$1:$BG$197,MATCH('Figure 2.5'!B4159,WEOApr2024all!$B$1:$B$197,0),MATCH('Figure 2.5'!C4159,WEOApr2024all!$B$1:$BG$1,0))="","",INDEX(WEOApr2024all!$B$1:$BG$197,MATCH('Figure 2.5'!B4159,WEOApr2024all!$B$1:$B$197,0),MATCH('Figure 2.5'!C4159,WEOApr2024all!$B$1:$BG$1,0)))</f>
        <v/>
      </c>
      <c r="G4159" s="1" t="str">
        <f t="shared" si="202"/>
        <v/>
      </c>
      <c r="J4159" t="s">
        <v>367</v>
      </c>
      <c r="K4159" t="s">
        <v>368</v>
      </c>
      <c r="L4159" s="2">
        <v>2017</v>
      </c>
      <c r="M4159" s="1" cm="1">
        <f t="array" ref="M4159">INDEX($E$1:$E$6469,MATCH(1,($A$1:$A$6469=J4159)*($C$1:$C$6469=L4159),0))</f>
        <v>3.2873594585200561</v>
      </c>
      <c r="N4159" s="1" cm="1">
        <f t="array" ref="N4159">INDEX($F$1:$F$6469,MATCH(1,($A$1:$A$6469=J4159)*($C$1:$C$6469=L4159),0))</f>
        <v>2.9380000000000002</v>
      </c>
      <c r="O4159" s="1">
        <f t="shared" si="203"/>
        <v>0.3493594585200559</v>
      </c>
      <c r="R4159" s="1"/>
    </row>
    <row r="4160" spans="1:18">
      <c r="A4160" t="s">
        <v>275</v>
      </c>
      <c r="B4160" t="s">
        <v>276</v>
      </c>
      <c r="C4160" s="2">
        <v>1991</v>
      </c>
      <c r="D4160" s="10">
        <f>Fngdp_rpch!E4160</f>
        <v>3.4310526906115912</v>
      </c>
      <c r="E4160" s="1">
        <f t="shared" si="201"/>
        <v>3.4310526906115912</v>
      </c>
      <c r="F4160" s="4">
        <f>IF(INDEX(WEOApr2024all!$B$1:$BG$197,MATCH('Figure 2.5'!B4160,WEOApr2024all!$B$1:$B$197,0),MATCH('Figure 2.5'!C4160,WEOApr2024all!$B$1:$BG$1,0))="","",INDEX(WEOApr2024all!$B$1:$BG$197,MATCH('Figure 2.5'!B4160,WEOApr2024all!$B$1:$B$197,0),MATCH('Figure 2.5'!C4160,WEOApr2024all!$B$1:$BG$1,0)))</f>
        <v>-0.44</v>
      </c>
      <c r="G4160" s="1">
        <f t="shared" si="202"/>
        <v>3.8710526906115912</v>
      </c>
      <c r="J4160" t="s">
        <v>367</v>
      </c>
      <c r="K4160" t="s">
        <v>368</v>
      </c>
      <c r="L4160" s="2">
        <v>2018</v>
      </c>
      <c r="M4160" s="1" cm="1">
        <f t="array" ref="M4160">INDEX($E$1:$E$6469,MATCH(1,($A$1:$A$6469=J4160)*($C$1:$C$6469=L4160),0))</f>
        <v>3.7000000000000144</v>
      </c>
      <c r="N4160" s="1" cm="1">
        <f t="array" ref="N4160">INDEX($F$1:$F$6469,MATCH(1,($A$1:$A$6469=J4160)*($C$1:$C$6469=L4160),0))</f>
        <v>4.03</v>
      </c>
      <c r="O4160" s="1">
        <f t="shared" si="203"/>
        <v>-0.32999999999998586</v>
      </c>
      <c r="R4160" s="1"/>
    </row>
    <row r="4161" spans="1:18">
      <c r="A4161" t="s">
        <v>275</v>
      </c>
      <c r="B4161" t="s">
        <v>276</v>
      </c>
      <c r="C4161" s="2">
        <v>1992</v>
      </c>
      <c r="D4161" s="10">
        <f>Fngdp_rpch!F4161</f>
        <v>3.2010243277848849</v>
      </c>
      <c r="E4161" s="1">
        <f t="shared" si="201"/>
        <v>3.2010243277848849</v>
      </c>
      <c r="F4161" s="4">
        <f>IF(INDEX(WEOApr2024all!$B$1:$BG$197,MATCH('Figure 2.5'!B4161,WEOApr2024all!$B$1:$B$197,0),MATCH('Figure 2.5'!C4161,WEOApr2024all!$B$1:$BG$1,0))="","",INDEX(WEOApr2024all!$B$1:$BG$197,MATCH('Figure 2.5'!B4161,WEOApr2024all!$B$1:$B$197,0),MATCH('Figure 2.5'!C4161,WEOApr2024all!$B$1:$BG$1,0)))</f>
        <v>2.0009999999999999</v>
      </c>
      <c r="G4161" s="1">
        <f t="shared" si="202"/>
        <v>1.200024327784885</v>
      </c>
      <c r="J4161" t="s">
        <v>367</v>
      </c>
      <c r="K4161" t="s">
        <v>368</v>
      </c>
      <c r="L4161" s="2">
        <v>2019</v>
      </c>
      <c r="M4161" s="1" cm="1">
        <f t="array" ref="M4161">INDEX($E$1:$E$6469,MATCH(1,($A$1:$A$6469=J4161)*($C$1:$C$6469=L4161),0))</f>
        <v>4.1400000000000103</v>
      </c>
      <c r="N4161" s="1" cm="1">
        <f t="array" ref="N4161">INDEX($F$1:$F$6469,MATCH(1,($A$1:$A$6469=J4161)*($C$1:$C$6469=L4161),0))</f>
        <v>2.5110000000000001</v>
      </c>
      <c r="O4161" s="1">
        <f t="shared" si="203"/>
        <v>1.6290000000000102</v>
      </c>
      <c r="R4161" s="1"/>
    </row>
    <row r="4162" spans="1:18">
      <c r="A4162" t="s">
        <v>275</v>
      </c>
      <c r="B4162" t="s">
        <v>276</v>
      </c>
      <c r="C4162" s="2">
        <v>1993</v>
      </c>
      <c r="D4162" s="10">
        <f>Fngdp_rpch!G4162</f>
        <v>3.009164373500095</v>
      </c>
      <c r="E4162" s="1">
        <f t="shared" si="201"/>
        <v>3.009164373500095</v>
      </c>
      <c r="F4162" s="4">
        <f>IF(INDEX(WEOApr2024all!$B$1:$BG$197,MATCH('Figure 2.5'!B4162,WEOApr2024all!$B$1:$B$197,0),MATCH('Figure 2.5'!C4162,WEOApr2024all!$B$1:$BG$1,0))="","",INDEX(WEOApr2024all!$B$1:$BG$197,MATCH('Figure 2.5'!B4162,WEOApr2024all!$B$1:$B$197,0),MATCH('Figure 2.5'!C4162,WEOApr2024all!$B$1:$BG$1,0)))</f>
        <v>0.32300000000000001</v>
      </c>
      <c r="G4162" s="1">
        <f t="shared" si="202"/>
        <v>2.6861643735000951</v>
      </c>
      <c r="J4162" t="s">
        <v>367</v>
      </c>
      <c r="K4162" t="s">
        <v>368</v>
      </c>
      <c r="L4162" s="2">
        <v>2020</v>
      </c>
      <c r="M4162" s="1" cm="1">
        <f t="array" ref="M4162">INDEX($E$1:$E$6469,MATCH(1,($A$1:$A$6469=J4162)*($C$1:$C$6469=L4162),0))</f>
        <v>2.6999999999999913</v>
      </c>
      <c r="N4162" s="1" cm="1">
        <f t="array" ref="N4162">INDEX($F$1:$F$6469,MATCH(1,($A$1:$A$6469=J4162)*($C$1:$C$6469=L4162),0))</f>
        <v>-3.335</v>
      </c>
      <c r="O4162" s="1">
        <f t="shared" si="203"/>
        <v>6.0349999999999913</v>
      </c>
      <c r="R4162" s="1"/>
    </row>
    <row r="4163" spans="1:18">
      <c r="A4163" t="s">
        <v>275</v>
      </c>
      <c r="B4163" t="s">
        <v>276</v>
      </c>
      <c r="C4163" s="2">
        <v>1994</v>
      </c>
      <c r="D4163" s="10">
        <f>Fngdp_rpch!H4163</f>
        <v>2.9876482543039762</v>
      </c>
      <c r="E4163" s="1">
        <f t="shared" ref="E4163:E4226" si="204">IF(D4163=".","",D4163)</f>
        <v>2.9876482543039762</v>
      </c>
      <c r="F4163" s="4">
        <f>IF(INDEX(WEOApr2024all!$B$1:$BG$197,MATCH('Figure 2.5'!B4163,WEOApr2024all!$B$1:$B$197,0),MATCH('Figure 2.5'!C4163,WEOApr2024all!$B$1:$BG$1,0))="","",INDEX(WEOApr2024all!$B$1:$BG$197,MATCH('Figure 2.5'!B4163,WEOApr2024all!$B$1:$B$197,0),MATCH('Figure 2.5'!C4163,WEOApr2024all!$B$1:$BG$1,0)))</f>
        <v>1.8580000000000001</v>
      </c>
      <c r="G4163" s="1">
        <f t="shared" ref="G4163:G4226" si="205">IFERROR(E4163-F4163,"")</f>
        <v>1.1296482543039761</v>
      </c>
      <c r="J4163" t="s">
        <v>367</v>
      </c>
      <c r="K4163" t="s">
        <v>368</v>
      </c>
      <c r="L4163" s="2">
        <v>2021</v>
      </c>
      <c r="M4163" s="1" cm="1">
        <f t="array" ref="M4163">INDEX($E$1:$E$6469,MATCH(1,($A$1:$A$6469=J4163)*($C$1:$C$6469=L4163),0))</f>
        <v>6.899999999999995</v>
      </c>
      <c r="N4163" s="1" cm="1">
        <f t="array" ref="N4163">INDEX($F$1:$F$6469,MATCH(1,($A$1:$A$6469=J4163)*($C$1:$C$6469=L4163),0))</f>
        <v>4.7889999999999997</v>
      </c>
      <c r="O4163" s="1">
        <f t="shared" ref="O4163:O4226" si="206">IFERROR(M4163-N4163,"")</f>
        <v>2.1109999999999953</v>
      </c>
      <c r="R4163" s="1"/>
    </row>
    <row r="4164" spans="1:18">
      <c r="A4164" t="s">
        <v>275</v>
      </c>
      <c r="B4164" t="s">
        <v>276</v>
      </c>
      <c r="C4164" s="2">
        <v>1995</v>
      </c>
      <c r="D4164" s="10">
        <f>Fngdp_rpch!I4164</f>
        <v>4.20000089746011</v>
      </c>
      <c r="E4164" s="1">
        <f t="shared" si="204"/>
        <v>4.20000089746011</v>
      </c>
      <c r="F4164" s="4">
        <f>IF(INDEX(WEOApr2024all!$B$1:$BG$197,MATCH('Figure 2.5'!B4164,WEOApr2024all!$B$1:$B$197,0),MATCH('Figure 2.5'!C4164,WEOApr2024all!$B$1:$BG$1,0))="","",INDEX(WEOApr2024all!$B$1:$BG$197,MATCH('Figure 2.5'!B4164,WEOApr2024all!$B$1:$B$197,0),MATCH('Figure 2.5'!C4164,WEOApr2024all!$B$1:$BG$1,0)))</f>
        <v>2.4540000000000002</v>
      </c>
      <c r="G4164" s="1">
        <f t="shared" si="205"/>
        <v>1.7460008974601098</v>
      </c>
      <c r="J4164" t="s">
        <v>367</v>
      </c>
      <c r="K4164" t="s">
        <v>368</v>
      </c>
      <c r="L4164" s="2">
        <v>2022</v>
      </c>
      <c r="M4164" s="1" cm="1">
        <f t="array" ref="M4164">INDEX($E$1:$E$6469,MATCH(1,($A$1:$A$6469=J4164)*($C$1:$C$6469=L4164),0))</f>
        <v>5.1920241309881154</v>
      </c>
      <c r="N4164" s="1" cm="1">
        <f t="array" ref="N4164">INDEX($F$1:$F$6469,MATCH(1,($A$1:$A$6469=J4164)*($C$1:$C$6469=L4164),0))</f>
        <v>1.75</v>
      </c>
      <c r="O4164" s="1">
        <f t="shared" si="206"/>
        <v>3.4420241309881154</v>
      </c>
      <c r="R4164" s="1"/>
    </row>
    <row r="4165" spans="1:18">
      <c r="A4165" t="s">
        <v>275</v>
      </c>
      <c r="B4165" t="s">
        <v>276</v>
      </c>
      <c r="C4165" s="2">
        <v>1996</v>
      </c>
      <c r="D4165" s="10">
        <f>Fngdp_rpch!J4165</f>
        <v>4.2035744309284029</v>
      </c>
      <c r="E4165" s="1">
        <f t="shared" si="204"/>
        <v>4.2035744309284029</v>
      </c>
      <c r="F4165" s="4">
        <f>IF(INDEX(WEOApr2024all!$B$1:$BG$197,MATCH('Figure 2.5'!B4165,WEOApr2024all!$B$1:$B$197,0),MATCH('Figure 2.5'!C4165,WEOApr2024all!$B$1:$BG$1,0))="","",INDEX(WEOApr2024all!$B$1:$BG$197,MATCH('Figure 2.5'!B4165,WEOApr2024all!$B$1:$B$197,0),MATCH('Figure 2.5'!C4165,WEOApr2024all!$B$1:$BG$1,0)))</f>
        <v>0.1</v>
      </c>
      <c r="G4165" s="1">
        <f t="shared" si="205"/>
        <v>4.1035744309284032</v>
      </c>
      <c r="J4165" t="s">
        <v>385</v>
      </c>
      <c r="K4165" t="s">
        <v>386</v>
      </c>
      <c r="L4165" s="2">
        <v>1995</v>
      </c>
      <c r="M4165" s="1" cm="1">
        <f t="array" ref="M4165">INDEX($E$1:$E$6469,MATCH(1,($A$1:$A$6469=J4165)*($C$1:$C$6469=L4165),0))</f>
        <v>5.0113823958414017</v>
      </c>
      <c r="N4165" s="1" cm="1">
        <f t="array" ref="N4165">INDEX($F$1:$F$6469,MATCH(1,($A$1:$A$6469=J4165)*($C$1:$C$6469=L4165),0))</f>
        <v>4.0999999999999996</v>
      </c>
      <c r="O4165" s="1">
        <f t="shared" si="206"/>
        <v>0.91138239584140202</v>
      </c>
      <c r="R4165" s="1"/>
    </row>
    <row r="4166" spans="1:18">
      <c r="A4166" t="s">
        <v>275</v>
      </c>
      <c r="B4166" t="s">
        <v>276</v>
      </c>
      <c r="C4166" s="2">
        <v>1997</v>
      </c>
      <c r="D4166" s="10">
        <f>Fngdp_rpch!K4166</f>
        <v>4.297727733059209</v>
      </c>
      <c r="E4166" s="1">
        <f t="shared" si="204"/>
        <v>4.297727733059209</v>
      </c>
      <c r="F4166" s="4">
        <f>IF(INDEX(WEOApr2024all!$B$1:$BG$197,MATCH('Figure 2.5'!B4166,WEOApr2024all!$B$1:$B$197,0),MATCH('Figure 2.5'!C4166,WEOApr2024all!$B$1:$BG$1,0))="","",INDEX(WEOApr2024all!$B$1:$BG$197,MATCH('Figure 2.5'!B4166,WEOApr2024all!$B$1:$B$197,0),MATCH('Figure 2.5'!C4166,WEOApr2024all!$B$1:$BG$1,0)))</f>
        <v>1.5269999999999999</v>
      </c>
      <c r="G4166" s="1">
        <f t="shared" si="205"/>
        <v>2.7707277330592088</v>
      </c>
      <c r="J4166" t="s">
        <v>385</v>
      </c>
      <c r="K4166" t="s">
        <v>386</v>
      </c>
      <c r="L4166" s="2">
        <v>1996</v>
      </c>
      <c r="M4166" s="1" cm="1">
        <f t="array" ref="M4166">INDEX($E$1:$E$6469,MATCH(1,($A$1:$A$6469=J4166)*($C$1:$C$6469=L4166),0))</f>
        <v>4.0000018089616507</v>
      </c>
      <c r="N4166" s="1" cm="1">
        <f t="array" ref="N4166">INDEX($F$1:$F$6469,MATCH(1,($A$1:$A$6469=J4166)*($C$1:$C$6469=L4166),0))</f>
        <v>3.2029999999999998</v>
      </c>
      <c r="O4166" s="1">
        <f t="shared" si="206"/>
        <v>0.79700180896165085</v>
      </c>
      <c r="R4166" s="1"/>
    </row>
    <row r="4167" spans="1:18">
      <c r="A4167" t="s">
        <v>275</v>
      </c>
      <c r="B4167" t="s">
        <v>276</v>
      </c>
      <c r="C4167" s="2">
        <v>1998</v>
      </c>
      <c r="D4167" s="10">
        <f>Fngdp_rpch!L4167</f>
        <v>4.2890755962025962</v>
      </c>
      <c r="E4167" s="1">
        <f t="shared" si="204"/>
        <v>4.2890755962025962</v>
      </c>
      <c r="F4167" s="4">
        <f>IF(INDEX(WEOApr2024all!$B$1:$BG$197,MATCH('Figure 2.5'!B4167,WEOApr2024all!$B$1:$B$197,0),MATCH('Figure 2.5'!C4167,WEOApr2024all!$B$1:$BG$1,0))="","",INDEX(WEOApr2024all!$B$1:$BG$197,MATCH('Figure 2.5'!B4167,WEOApr2024all!$B$1:$B$197,0),MATCH('Figure 2.5'!C4167,WEOApr2024all!$B$1:$BG$1,0)))</f>
        <v>9.9749999999999996</v>
      </c>
      <c r="G4167" s="1">
        <f t="shared" si="205"/>
        <v>-5.6859244037974035</v>
      </c>
      <c r="J4167" t="s">
        <v>385</v>
      </c>
      <c r="K4167" t="s">
        <v>386</v>
      </c>
      <c r="L4167" s="2">
        <v>1997</v>
      </c>
      <c r="M4167" s="1" cm="1">
        <f t="array" ref="M4167">INDEX($E$1:$E$6469,MATCH(1,($A$1:$A$6469=J4167)*($C$1:$C$6469=L4167),0))</f>
        <v>4.4999961905477948</v>
      </c>
      <c r="N4167" s="1" cm="1">
        <f t="array" ref="N4167">INDEX($F$1:$F$6469,MATCH(1,($A$1:$A$6469=J4167)*($C$1:$C$6469=L4167),0))</f>
        <v>5.05</v>
      </c>
      <c r="O4167" s="1">
        <f t="shared" si="206"/>
        <v>-0.55000380945220506</v>
      </c>
      <c r="R4167" s="1"/>
    </row>
    <row r="4168" spans="1:18">
      <c r="A4168" t="s">
        <v>275</v>
      </c>
      <c r="B4168" t="s">
        <v>276</v>
      </c>
      <c r="C4168" s="2">
        <v>1999</v>
      </c>
      <c r="D4168" s="10">
        <f>Fngdp_rpch!M4168</f>
        <v>4.5499376729853491</v>
      </c>
      <c r="E4168" s="1">
        <f t="shared" si="204"/>
        <v>4.5499376729853491</v>
      </c>
      <c r="F4168" s="4">
        <f>IF(INDEX(WEOApr2024all!$B$1:$BG$197,MATCH('Figure 2.5'!B4168,WEOApr2024all!$B$1:$B$197,0),MATCH('Figure 2.5'!C4168,WEOApr2024all!$B$1:$BG$1,0))="","",INDEX(WEOApr2024all!$B$1:$BG$197,MATCH('Figure 2.5'!B4168,WEOApr2024all!$B$1:$B$197,0),MATCH('Figure 2.5'!C4168,WEOApr2024all!$B$1:$BG$1,0)))</f>
        <v>-0.222</v>
      </c>
      <c r="G4168" s="1">
        <f t="shared" si="205"/>
        <v>4.7719376729853495</v>
      </c>
      <c r="J4168" t="s">
        <v>385</v>
      </c>
      <c r="K4168" t="s">
        <v>386</v>
      </c>
      <c r="L4168" s="2">
        <v>1998</v>
      </c>
      <c r="M4168" s="1" cm="1">
        <f t="array" ref="M4168">INDEX($E$1:$E$6469,MATCH(1,($A$1:$A$6469=J4168)*($C$1:$C$6469=L4168),0))</f>
        <v>4.500000644301605</v>
      </c>
      <c r="N4168" s="1" cm="1">
        <f t="array" ref="N4168">INDEX($F$1:$F$6469,MATCH(1,($A$1:$A$6469=J4168)*($C$1:$C$6469=L4168),0))</f>
        <v>3.28</v>
      </c>
      <c r="O4168" s="1">
        <f t="shared" si="206"/>
        <v>1.2200006443016052</v>
      </c>
      <c r="R4168" s="1"/>
    </row>
    <row r="4169" spans="1:18">
      <c r="A4169" t="s">
        <v>275</v>
      </c>
      <c r="B4169" t="s">
        <v>276</v>
      </c>
      <c r="C4169" s="2">
        <v>2000</v>
      </c>
      <c r="D4169" s="10">
        <f>Fngdp_rpch!N4169</f>
        <v>4.5609857460849668</v>
      </c>
      <c r="E4169" s="1">
        <f t="shared" si="204"/>
        <v>4.5609857460849668</v>
      </c>
      <c r="F4169" s="4">
        <f>IF(INDEX(WEOApr2024all!$B$1:$BG$197,MATCH('Figure 2.5'!B4169,WEOApr2024all!$B$1:$B$197,0),MATCH('Figure 2.5'!C4169,WEOApr2024all!$B$1:$BG$1,0))="","",INDEX(WEOApr2024all!$B$1:$BG$197,MATCH('Figure 2.5'!B4169,WEOApr2024all!$B$1:$B$197,0),MATCH('Figure 2.5'!C4169,WEOApr2024all!$B$1:$BG$1,0)))</f>
        <v>-1.2090000000000001</v>
      </c>
      <c r="G4169" s="1">
        <f t="shared" si="205"/>
        <v>5.7699857460849664</v>
      </c>
      <c r="J4169" t="s">
        <v>385</v>
      </c>
      <c r="K4169" t="s">
        <v>386</v>
      </c>
      <c r="L4169" s="2">
        <v>1999</v>
      </c>
      <c r="M4169" s="1" cm="1">
        <f t="array" ref="M4169">INDEX($E$1:$E$6469,MATCH(1,($A$1:$A$6469=J4169)*($C$1:$C$6469=L4169),0))</f>
        <v>4.4999966214024578</v>
      </c>
      <c r="N4169" s="1" cm="1">
        <f t="array" ref="N4169">INDEX($F$1:$F$6469,MATCH(1,($A$1:$A$6469=J4169)*($C$1:$C$6469=L4169),0))</f>
        <v>5.3319999999999999</v>
      </c>
      <c r="O4169" s="1">
        <f t="shared" si="206"/>
        <v>-0.83200337859754203</v>
      </c>
      <c r="R4169" s="1"/>
    </row>
    <row r="4170" spans="1:18">
      <c r="A4170" t="s">
        <v>275</v>
      </c>
      <c r="B4170" t="s">
        <v>276</v>
      </c>
      <c r="C4170" s="2">
        <v>2001</v>
      </c>
      <c r="D4170" s="10">
        <f>Fngdp_rpch!O4170</f>
        <v>3.5520840396058739</v>
      </c>
      <c r="E4170" s="1">
        <f t="shared" si="204"/>
        <v>3.5520840396058739</v>
      </c>
      <c r="F4170" s="4">
        <f>IF(INDEX(WEOApr2024all!$B$1:$BG$197,MATCH('Figure 2.5'!B4170,WEOApr2024all!$B$1:$B$197,0),MATCH('Figure 2.5'!C4170,WEOApr2024all!$B$1:$BG$1,0))="","",INDEX(WEOApr2024all!$B$1:$BG$197,MATCH('Figure 2.5'!B4170,WEOApr2024all!$B$1:$B$197,0),MATCH('Figure 2.5'!C4170,WEOApr2024all!$B$1:$BG$1,0)))</f>
        <v>7.2690000000000001</v>
      </c>
      <c r="G4170" s="1">
        <f t="shared" si="205"/>
        <v>-3.7169159603941262</v>
      </c>
      <c r="J4170" t="s">
        <v>385</v>
      </c>
      <c r="K4170" t="s">
        <v>386</v>
      </c>
      <c r="L4170" s="2">
        <v>2000</v>
      </c>
      <c r="M4170" s="1" cm="1">
        <f t="array" ref="M4170">INDEX($E$1:$E$6469,MATCH(1,($A$1:$A$6469=J4170)*($C$1:$C$6469=L4170),0))</f>
        <v>3.8000000000000922</v>
      </c>
      <c r="N4170" s="1" cm="1">
        <f t="array" ref="N4170">INDEX($F$1:$F$6469,MATCH(1,($A$1:$A$6469=J4170)*($C$1:$C$6469=L4170),0))</f>
        <v>3.673</v>
      </c>
      <c r="O4170" s="1">
        <f t="shared" si="206"/>
        <v>0.12700000000009215</v>
      </c>
      <c r="R4170" s="1"/>
    </row>
    <row r="4171" spans="1:18">
      <c r="A4171" t="s">
        <v>275</v>
      </c>
      <c r="B4171" t="s">
        <v>276</v>
      </c>
      <c r="C4171" s="2">
        <v>2002</v>
      </c>
      <c r="D4171" s="10">
        <f>Fngdp_rpch!P4171</f>
        <v>4.1459574518538878</v>
      </c>
      <c r="E4171" s="1">
        <f t="shared" si="204"/>
        <v>4.1459574518538878</v>
      </c>
      <c r="F4171" s="4">
        <f>IF(INDEX(WEOApr2024all!$B$1:$BG$197,MATCH('Figure 2.5'!B4171,WEOApr2024all!$B$1:$B$197,0),MATCH('Figure 2.5'!C4171,WEOApr2024all!$B$1:$BG$1,0))="","",INDEX(WEOApr2024all!$B$1:$BG$197,MATCH('Figure 2.5'!B4171,WEOApr2024all!$B$1:$B$197,0),MATCH('Figure 2.5'!C4171,WEOApr2024all!$B$1:$BG$1,0)))</f>
        <v>4.92</v>
      </c>
      <c r="G4171" s="1">
        <f t="shared" si="205"/>
        <v>-0.77404254814611217</v>
      </c>
      <c r="J4171" t="s">
        <v>385</v>
      </c>
      <c r="K4171" t="s">
        <v>386</v>
      </c>
      <c r="L4171" s="2">
        <v>2001</v>
      </c>
      <c r="M4171" s="1" cm="1">
        <f t="array" ref="M4171">INDEX($E$1:$E$6469,MATCH(1,($A$1:$A$6469=J4171)*($C$1:$C$6469=L4171),0))</f>
        <v>4.6000000000001373</v>
      </c>
      <c r="N4171" s="1" cm="1">
        <f t="array" ref="N4171">INDEX($F$1:$F$6469,MATCH(1,($A$1:$A$6469=J4171)*($C$1:$C$6469=L4171),0))</f>
        <v>3.2170000000000001</v>
      </c>
      <c r="O4171" s="1">
        <f t="shared" si="206"/>
        <v>1.3830000000001372</v>
      </c>
      <c r="R4171" s="1"/>
    </row>
    <row r="4172" spans="1:18">
      <c r="A4172" t="s">
        <v>275</v>
      </c>
      <c r="B4172" t="s">
        <v>276</v>
      </c>
      <c r="C4172" s="2">
        <v>2003</v>
      </c>
      <c r="D4172" s="10">
        <f>Fngdp_rpch!Q4172</f>
        <v>3.9482352172648172</v>
      </c>
      <c r="E4172" s="1">
        <f t="shared" si="204"/>
        <v>3.9482352172648172</v>
      </c>
      <c r="F4172" s="4">
        <f>IF(INDEX(WEOApr2024all!$B$1:$BG$197,MATCH('Figure 2.5'!B4172,WEOApr2024all!$B$1:$B$197,0),MATCH('Figure 2.5'!C4172,WEOApr2024all!$B$1:$BG$1,0))="","",INDEX(WEOApr2024all!$B$1:$BG$197,MATCH('Figure 2.5'!B4172,WEOApr2024all!$B$1:$B$197,0),MATCH('Figure 2.5'!C4172,WEOApr2024all!$B$1:$BG$1,0)))</f>
        <v>2.1840000000000002</v>
      </c>
      <c r="G4172" s="1">
        <f t="shared" si="205"/>
        <v>1.764235217264817</v>
      </c>
      <c r="J4172" t="s">
        <v>385</v>
      </c>
      <c r="K4172" t="s">
        <v>386</v>
      </c>
      <c r="L4172" s="2">
        <v>2002</v>
      </c>
      <c r="M4172" s="1" cm="1">
        <f t="array" ref="M4172">INDEX($E$1:$E$6469,MATCH(1,($A$1:$A$6469=J4172)*($C$1:$C$6469=L4172),0))</f>
        <v>4.0000040721056118</v>
      </c>
      <c r="N4172" s="1" cm="1">
        <f t="array" ref="N4172">INDEX($F$1:$F$6469,MATCH(1,($A$1:$A$6469=J4172)*($C$1:$C$6469=L4172),0))</f>
        <v>3.5059999999999998</v>
      </c>
      <c r="O4172" s="1">
        <f t="shared" si="206"/>
        <v>0.49400407210561204</v>
      </c>
      <c r="R4172" s="1"/>
    </row>
    <row r="4173" spans="1:18">
      <c r="A4173" t="s">
        <v>275</v>
      </c>
      <c r="B4173" t="s">
        <v>276</v>
      </c>
      <c r="C4173" s="2">
        <v>2004</v>
      </c>
      <c r="D4173" s="10">
        <f>Fngdp_rpch!R4173</f>
        <v>4.1108251920028538</v>
      </c>
      <c r="E4173" s="1">
        <f t="shared" si="204"/>
        <v>4.1108251920028538</v>
      </c>
      <c r="F4173" s="4">
        <f>IF(INDEX(WEOApr2024all!$B$1:$BG$197,MATCH('Figure 2.5'!B4173,WEOApr2024all!$B$1:$B$197,0),MATCH('Figure 2.5'!C4173,WEOApr2024all!$B$1:$BG$1,0))="","",INDEX(WEOApr2024all!$B$1:$BG$197,MATCH('Figure 2.5'!B4173,WEOApr2024all!$B$1:$B$197,0),MATCH('Figure 2.5'!C4173,WEOApr2024all!$B$1:$BG$1,0)))</f>
        <v>0.36199999999999999</v>
      </c>
      <c r="G4173" s="1">
        <f t="shared" si="205"/>
        <v>3.7488251920028537</v>
      </c>
      <c r="J4173" t="s">
        <v>385</v>
      </c>
      <c r="K4173" t="s">
        <v>386</v>
      </c>
      <c r="L4173" s="2">
        <v>2003</v>
      </c>
      <c r="M4173" s="1" cm="1">
        <f t="array" ref="M4173">INDEX($E$1:$E$6469,MATCH(1,($A$1:$A$6469=J4173)*($C$1:$C$6469=L4173),0))</f>
        <v>3.1999999999998252</v>
      </c>
      <c r="N4173" s="1" cm="1">
        <f t="array" ref="N4173">INDEX($F$1:$F$6469,MATCH(1,($A$1:$A$6469=J4173)*($C$1:$C$6469=L4173),0))</f>
        <v>2.96</v>
      </c>
      <c r="O4173" s="1">
        <f t="shared" si="206"/>
        <v>0.23999999999982524</v>
      </c>
      <c r="R4173" s="1"/>
    </row>
    <row r="4174" spans="1:18">
      <c r="A4174" t="s">
        <v>275</v>
      </c>
      <c r="B4174" t="s">
        <v>276</v>
      </c>
      <c r="C4174" s="2">
        <v>2005</v>
      </c>
      <c r="D4174" s="10">
        <f>Fngdp_rpch!S4174</f>
        <v>4.0995856762756633</v>
      </c>
      <c r="E4174" s="1">
        <f t="shared" si="204"/>
        <v>4.0995856762756633</v>
      </c>
      <c r="F4174" s="4">
        <f>IF(INDEX(WEOApr2024all!$B$1:$BG$197,MATCH('Figure 2.5'!B4174,WEOApr2024all!$B$1:$B$197,0),MATCH('Figure 2.5'!C4174,WEOApr2024all!$B$1:$BG$1,0))="","",INDEX(WEOApr2024all!$B$1:$BG$197,MATCH('Figure 2.5'!B4174,WEOApr2024all!$B$1:$B$197,0),MATCH('Figure 2.5'!C4174,WEOApr2024all!$B$1:$BG$1,0)))</f>
        <v>7.335</v>
      </c>
      <c r="G4174" s="1">
        <f t="shared" si="205"/>
        <v>-3.2354143237243367</v>
      </c>
      <c r="J4174" t="s">
        <v>385</v>
      </c>
      <c r="K4174" t="s">
        <v>386</v>
      </c>
      <c r="L4174" s="2">
        <v>2004</v>
      </c>
      <c r="M4174" s="1" cm="1">
        <f t="array" ref="M4174">INDEX($E$1:$E$6469,MATCH(1,($A$1:$A$6469=J4174)*($C$1:$C$6469=L4174),0))</f>
        <v>2.9999999999999138</v>
      </c>
      <c r="N4174" s="1" cm="1">
        <f t="array" ref="N4174">INDEX($F$1:$F$6469,MATCH(1,($A$1:$A$6469=J4174)*($C$1:$C$6469=L4174),0))</f>
        <v>4.359</v>
      </c>
      <c r="O4174" s="1">
        <f t="shared" si="206"/>
        <v>-1.3590000000000861</v>
      </c>
      <c r="R4174" s="1"/>
    </row>
    <row r="4175" spans="1:18">
      <c r="A4175" t="s">
        <v>275</v>
      </c>
      <c r="B4175" t="s">
        <v>276</v>
      </c>
      <c r="C4175" s="2">
        <v>2006</v>
      </c>
      <c r="D4175" s="10">
        <f>Fngdp_rpch!T4175</f>
        <v>4.1974393716748715</v>
      </c>
      <c r="E4175" s="1">
        <f t="shared" si="204"/>
        <v>4.1974393716748715</v>
      </c>
      <c r="F4175" s="4">
        <f>IF(INDEX(WEOApr2024all!$B$1:$BG$197,MATCH('Figure 2.5'!B4175,WEOApr2024all!$B$1:$B$197,0),MATCH('Figure 2.5'!C4175,WEOApr2024all!$B$1:$BG$1,0))="","",INDEX(WEOApr2024all!$B$1:$BG$197,MATCH('Figure 2.5'!B4175,WEOApr2024all!$B$1:$B$197,0),MATCH('Figure 2.5'!C4175,WEOApr2024all!$B$1:$BG$1,0)))</f>
        <v>5.9329999999999998</v>
      </c>
      <c r="G4175" s="1">
        <f t="shared" si="205"/>
        <v>-1.7355606283251284</v>
      </c>
      <c r="J4175" t="s">
        <v>385</v>
      </c>
      <c r="K4175" t="s">
        <v>386</v>
      </c>
      <c r="L4175" s="2">
        <v>2005</v>
      </c>
      <c r="M4175" s="1" cm="1">
        <f t="array" ref="M4175">INDEX($E$1:$E$6469,MATCH(1,($A$1:$A$6469=J4175)*($C$1:$C$6469=L4175),0))</f>
        <v>4.1000000000000147</v>
      </c>
      <c r="N4175" s="1" cm="1">
        <f t="array" ref="N4175">INDEX($F$1:$F$6469,MATCH(1,($A$1:$A$6469=J4175)*($C$1:$C$6469=L4175),0))</f>
        <v>3.798</v>
      </c>
      <c r="O4175" s="1">
        <f t="shared" si="206"/>
        <v>0.3020000000000147</v>
      </c>
      <c r="R4175" s="1"/>
    </row>
    <row r="4176" spans="1:18">
      <c r="A4176" t="s">
        <v>275</v>
      </c>
      <c r="B4176" t="s">
        <v>276</v>
      </c>
      <c r="C4176" s="2">
        <v>2007</v>
      </c>
      <c r="D4176" s="10">
        <f>Fngdp_rpch!U4176</f>
        <v>4.1533644781584833</v>
      </c>
      <c r="E4176" s="1">
        <f t="shared" si="204"/>
        <v>4.1533644781584833</v>
      </c>
      <c r="F4176" s="4">
        <f>IF(INDEX(WEOApr2024all!$B$1:$BG$197,MATCH('Figure 2.5'!B4176,WEOApr2024all!$B$1:$B$197,0),MATCH('Figure 2.5'!C4176,WEOApr2024all!$B$1:$BG$1,0))="","",INDEX(WEOApr2024all!$B$1:$BG$197,MATCH('Figure 2.5'!B4176,WEOApr2024all!$B$1:$B$197,0),MATCH('Figure 2.5'!C4176,WEOApr2024all!$B$1:$BG$1,0)))</f>
        <v>3.1440000000000001</v>
      </c>
      <c r="G4176" s="1">
        <f t="shared" si="205"/>
        <v>1.0093644781584832</v>
      </c>
      <c r="J4176" t="s">
        <v>385</v>
      </c>
      <c r="K4176" t="s">
        <v>386</v>
      </c>
      <c r="L4176" s="2">
        <v>2006</v>
      </c>
      <c r="M4176" s="1" cm="1">
        <f t="array" ref="M4176">INDEX($E$1:$E$6469,MATCH(1,($A$1:$A$6469=J4176)*($C$1:$C$6469=L4176),0))</f>
        <v>4.0304754770803308</v>
      </c>
      <c r="N4176" s="1" cm="1">
        <f t="array" ref="N4176">INDEX($F$1:$F$6469,MATCH(1,($A$1:$A$6469=J4176)*($C$1:$C$6469=L4176),0))</f>
        <v>5.7460000000000004</v>
      </c>
      <c r="O4176" s="1">
        <f t="shared" si="206"/>
        <v>-1.7155245229196696</v>
      </c>
      <c r="R4176" s="1"/>
    </row>
    <row r="4177" spans="1:18">
      <c r="A4177" t="s">
        <v>275</v>
      </c>
      <c r="B4177" t="s">
        <v>276</v>
      </c>
      <c r="C4177" s="2">
        <v>2008</v>
      </c>
      <c r="D4177" s="10">
        <f>Fngdp_rpch!V4177</f>
        <v>5.3553683514950379</v>
      </c>
      <c r="E4177" s="1">
        <f t="shared" si="204"/>
        <v>5.3553683514950379</v>
      </c>
      <c r="F4177" s="4">
        <f>IF(INDEX(WEOApr2024all!$B$1:$BG$197,MATCH('Figure 2.5'!B4177,WEOApr2024all!$B$1:$B$197,0),MATCH('Figure 2.5'!C4177,WEOApr2024all!$B$1:$BG$1,0))="","",INDEX(WEOApr2024all!$B$1:$BG$197,MATCH('Figure 2.5'!B4177,WEOApr2024all!$B$1:$B$197,0),MATCH('Figure 2.5'!C4177,WEOApr2024all!$B$1:$BG$1,0)))</f>
        <v>7.7329999999999997</v>
      </c>
      <c r="G4177" s="1">
        <f t="shared" si="205"/>
        <v>-2.3776316485049618</v>
      </c>
      <c r="J4177" t="s">
        <v>385</v>
      </c>
      <c r="K4177" t="s">
        <v>386</v>
      </c>
      <c r="L4177" s="2">
        <v>2007</v>
      </c>
      <c r="M4177" s="1" cm="1">
        <f t="array" ref="M4177">INDEX($E$1:$E$6469,MATCH(1,($A$1:$A$6469=J4177)*($C$1:$C$6469=L4177),0))</f>
        <v>4.0027773980860326</v>
      </c>
      <c r="N4177" s="1" cm="1">
        <f t="array" ref="N4177">INDEX($F$1:$F$6469,MATCH(1,($A$1:$A$6469=J4177)*($C$1:$C$6469=L4177),0))</f>
        <v>6.98</v>
      </c>
      <c r="O4177" s="1">
        <f t="shared" si="206"/>
        <v>-2.9772226019139678</v>
      </c>
      <c r="R4177" s="1"/>
    </row>
    <row r="4178" spans="1:18">
      <c r="A4178" t="s">
        <v>275</v>
      </c>
      <c r="B4178" t="s">
        <v>276</v>
      </c>
      <c r="C4178" s="2">
        <v>2009</v>
      </c>
      <c r="D4178" s="10">
        <f>Fngdp_rpch!W4178</f>
        <v>4.5196314027482254</v>
      </c>
      <c r="E4178" s="1">
        <f t="shared" si="204"/>
        <v>4.5196314027482254</v>
      </c>
      <c r="F4178" s="4">
        <f>IF(INDEX(WEOApr2024all!$B$1:$BG$197,MATCH('Figure 2.5'!B4178,WEOApr2024all!$B$1:$B$197,0),MATCH('Figure 2.5'!C4178,WEOApr2024all!$B$1:$BG$1,0))="","",INDEX(WEOApr2024all!$B$1:$BG$197,MATCH('Figure 2.5'!B4178,WEOApr2024all!$B$1:$B$197,0),MATCH('Figure 2.5'!C4178,WEOApr2024all!$B$1:$BG$1,0)))</f>
        <v>1.9630000000000001</v>
      </c>
      <c r="G4178" s="1">
        <f t="shared" si="205"/>
        <v>2.5566314027482253</v>
      </c>
      <c r="J4178" t="s">
        <v>385</v>
      </c>
      <c r="K4178" t="s">
        <v>386</v>
      </c>
      <c r="L4178" s="2">
        <v>2008</v>
      </c>
      <c r="M4178" s="1" cm="1">
        <f t="array" ref="M4178">INDEX($E$1:$E$6469,MATCH(1,($A$1:$A$6469=J4178)*($C$1:$C$6469=L4178),0))</f>
        <v>3.7575829252050941</v>
      </c>
      <c r="N4178" s="1" cm="1">
        <f t="array" ref="N4178">INDEX($F$1:$F$6469,MATCH(1,($A$1:$A$6469=J4178)*($C$1:$C$6469=L4178),0))</f>
        <v>3.51</v>
      </c>
      <c r="O4178" s="1">
        <f t="shared" si="206"/>
        <v>0.24758292520509428</v>
      </c>
      <c r="R4178" s="1"/>
    </row>
    <row r="4179" spans="1:18">
      <c r="A4179" t="s">
        <v>275</v>
      </c>
      <c r="B4179" t="s">
        <v>276</v>
      </c>
      <c r="C4179" s="2">
        <v>2010</v>
      </c>
      <c r="D4179" s="10">
        <f>Fngdp_rpch!X4179</f>
        <v>5.1800146089595822</v>
      </c>
      <c r="E4179" s="1">
        <f t="shared" si="204"/>
        <v>5.1800146089595822</v>
      </c>
      <c r="F4179" s="4">
        <f>IF(INDEX(WEOApr2024all!$B$1:$BG$197,MATCH('Figure 2.5'!B4179,WEOApr2024all!$B$1:$B$197,0),MATCH('Figure 2.5'!C4179,WEOApr2024all!$B$1:$BG$1,0))="","",INDEX(WEOApr2024all!$B$1:$BG$197,MATCH('Figure 2.5'!B4179,WEOApr2024all!$B$1:$B$197,0),MATCH('Figure 2.5'!C4179,WEOApr2024all!$B$1:$BG$1,0)))</f>
        <v>8.5809999999999995</v>
      </c>
      <c r="G4179" s="1">
        <f t="shared" si="205"/>
        <v>-3.4009853910404173</v>
      </c>
      <c r="J4179" t="s">
        <v>385</v>
      </c>
      <c r="K4179" t="s">
        <v>386</v>
      </c>
      <c r="L4179" s="2">
        <v>2009</v>
      </c>
      <c r="M4179" s="1" cm="1">
        <f t="array" ref="M4179">INDEX($E$1:$E$6469,MATCH(1,($A$1:$A$6469=J4179)*($C$1:$C$6469=L4179),0))</f>
        <v>3.6503649720596609</v>
      </c>
      <c r="N4179" s="1" cm="1">
        <f t="array" ref="N4179">INDEX($F$1:$F$6469,MATCH(1,($A$1:$A$6469=J4179)*($C$1:$C$6469=L4179),0))</f>
        <v>-7.5490000000000004</v>
      </c>
      <c r="O4179" s="1">
        <f t="shared" si="206"/>
        <v>11.199364972059662</v>
      </c>
      <c r="R4179" s="1"/>
    </row>
    <row r="4180" spans="1:18">
      <c r="A4180" t="s">
        <v>275</v>
      </c>
      <c r="B4180" t="s">
        <v>276</v>
      </c>
      <c r="C4180" s="2">
        <v>2011</v>
      </c>
      <c r="D4180" s="10">
        <f>Fngdp_rpch!Y4180</f>
        <v>5.2053497089999512</v>
      </c>
      <c r="E4180" s="1">
        <f t="shared" si="204"/>
        <v>5.2053497089999512</v>
      </c>
      <c r="F4180" s="4">
        <f>IF(INDEX(WEOApr2024all!$B$1:$BG$197,MATCH('Figure 2.5'!B4180,WEOApr2024all!$B$1:$B$197,0),MATCH('Figure 2.5'!C4180,WEOApr2024all!$B$1:$BG$1,0))="","",INDEX(WEOApr2024all!$B$1:$BG$197,MATCH('Figure 2.5'!B4180,WEOApr2024all!$B$1:$B$197,0),MATCH('Figure 2.5'!C4180,WEOApr2024all!$B$1:$BG$1,0)))</f>
        <v>2.3559999999999999</v>
      </c>
      <c r="G4180" s="1">
        <f t="shared" si="205"/>
        <v>2.8493497089999513</v>
      </c>
      <c r="J4180" t="s">
        <v>385</v>
      </c>
      <c r="K4180" t="s">
        <v>386</v>
      </c>
      <c r="L4180" s="2">
        <v>2010</v>
      </c>
      <c r="M4180" s="1" cm="1">
        <f t="array" ref="M4180">INDEX($E$1:$E$6469,MATCH(1,($A$1:$A$6469=J4180)*($C$1:$C$6469=L4180),0))</f>
        <v>0.56664370436376732</v>
      </c>
      <c r="N4180" s="1" cm="1">
        <f t="array" ref="N4180">INDEX($F$1:$F$6469,MATCH(1,($A$1:$A$6469=J4180)*($C$1:$C$6469=L4180),0))</f>
        <v>1.3440000000000001</v>
      </c>
      <c r="O4180" s="1">
        <f t="shared" si="206"/>
        <v>-0.77735629563623276</v>
      </c>
      <c r="R4180" s="1"/>
    </row>
    <row r="4181" spans="1:18">
      <c r="A4181" t="s">
        <v>275</v>
      </c>
      <c r="B4181" t="s">
        <v>276</v>
      </c>
      <c r="C4181" s="2">
        <v>2012</v>
      </c>
      <c r="D4181" s="10">
        <f>Fngdp_rpch!Z4181</f>
        <v>12.497804991223816</v>
      </c>
      <c r="E4181" s="1">
        <f t="shared" si="204"/>
        <v>12.497804991223816</v>
      </c>
      <c r="F4181" s="4">
        <f>IF(INDEX(WEOApr2024all!$B$1:$BG$197,MATCH('Figure 2.5'!B4181,WEOApr2024all!$B$1:$B$197,0),MATCH('Figure 2.5'!C4181,WEOApr2024all!$B$1:$BG$1,0))="","",INDEX(WEOApr2024all!$B$1:$BG$197,MATCH('Figure 2.5'!B4181,WEOApr2024all!$B$1:$B$197,0),MATCH('Figure 2.5'!C4181,WEOApr2024all!$B$1:$BG$1,0)))</f>
        <v>10.542</v>
      </c>
      <c r="G4181" s="1">
        <f t="shared" si="205"/>
        <v>1.9558049912238165</v>
      </c>
      <c r="J4181" t="s">
        <v>385</v>
      </c>
      <c r="K4181" t="s">
        <v>386</v>
      </c>
      <c r="L4181" s="2">
        <v>2011</v>
      </c>
      <c r="M4181" s="1" cm="1">
        <f t="array" ref="M4181">INDEX($E$1:$E$6469,MATCH(1,($A$1:$A$6469=J4181)*($C$1:$C$6469=L4181),0))</f>
        <v>2.3634799889180602</v>
      </c>
      <c r="N4181" s="1" cm="1">
        <f t="array" ref="N4181">INDEX($F$1:$F$6469,MATCH(1,($A$1:$A$6469=J4181)*($C$1:$C$6469=L4181),0))</f>
        <v>0.86099999999999999</v>
      </c>
      <c r="O4181" s="1">
        <f t="shared" si="206"/>
        <v>1.5024799889180602</v>
      </c>
      <c r="R4181" s="1"/>
    </row>
    <row r="4182" spans="1:18">
      <c r="A4182" t="s">
        <v>275</v>
      </c>
      <c r="B4182" t="s">
        <v>276</v>
      </c>
      <c r="C4182" s="2">
        <v>2013</v>
      </c>
      <c r="D4182" s="10">
        <f>Fngdp_rpch!AA4182</f>
        <v>6.6024220055677763</v>
      </c>
      <c r="E4182" s="1">
        <f t="shared" si="204"/>
        <v>6.6024220055677763</v>
      </c>
      <c r="F4182" s="4">
        <f>IF(INDEX(WEOApr2024all!$B$1:$BG$197,MATCH('Figure 2.5'!B4182,WEOApr2024all!$B$1:$B$197,0),MATCH('Figure 2.5'!C4182,WEOApr2024all!$B$1:$BG$1,0))="","",INDEX(WEOApr2024all!$B$1:$BG$197,MATCH('Figure 2.5'!B4182,WEOApr2024all!$B$1:$B$197,0),MATCH('Figure 2.5'!C4182,WEOApr2024all!$B$1:$BG$1,0)))</f>
        <v>5.3109999999999999</v>
      </c>
      <c r="G4182" s="1">
        <f t="shared" si="205"/>
        <v>1.2914220055677763</v>
      </c>
      <c r="J4182" t="s">
        <v>385</v>
      </c>
      <c r="K4182" t="s">
        <v>386</v>
      </c>
      <c r="L4182" s="2">
        <v>2012</v>
      </c>
      <c r="M4182" s="1" cm="1">
        <f t="array" ref="M4182">INDEX($E$1:$E$6469,MATCH(1,($A$1:$A$6469=J4182)*($C$1:$C$6469=L4182),0))</f>
        <v>2.0000000000000018</v>
      </c>
      <c r="N4182" s="1" cm="1">
        <f t="array" ref="N4182">INDEX($F$1:$F$6469,MATCH(1,($A$1:$A$6469=J4182)*($C$1:$C$6469=L4182),0))</f>
        <v>-2.64</v>
      </c>
      <c r="O4182" s="1">
        <f t="shared" si="206"/>
        <v>4.6400000000000023</v>
      </c>
      <c r="R4182" s="1"/>
    </row>
    <row r="4183" spans="1:18">
      <c r="A4183" t="s">
        <v>275</v>
      </c>
      <c r="B4183" t="s">
        <v>276</v>
      </c>
      <c r="C4183" s="2">
        <v>2014</v>
      </c>
      <c r="D4183" s="10">
        <f>Fngdp_rpch!AB4183</f>
        <v>6.3387422470381649</v>
      </c>
      <c r="E4183" s="1">
        <f t="shared" si="204"/>
        <v>6.3387422470381649</v>
      </c>
      <c r="F4183" s="4">
        <f>IF(INDEX(WEOApr2024all!$B$1:$BG$197,MATCH('Figure 2.5'!B4183,WEOApr2024all!$B$1:$B$197,0),MATCH('Figure 2.5'!C4183,WEOApr2024all!$B$1:$BG$1,0))="","",INDEX(WEOApr2024all!$B$1:$BG$197,MATCH('Figure 2.5'!B4183,WEOApr2024all!$B$1:$B$197,0),MATCH('Figure 2.5'!C4183,WEOApr2024all!$B$1:$BG$1,0)))</f>
        <v>6.6440000000000001</v>
      </c>
      <c r="G4183" s="1">
        <f t="shared" si="205"/>
        <v>-0.30525775296183522</v>
      </c>
      <c r="J4183" t="s">
        <v>385</v>
      </c>
      <c r="K4183" t="s">
        <v>386</v>
      </c>
      <c r="L4183" s="2">
        <v>2013</v>
      </c>
      <c r="M4183" s="1" cm="1">
        <f t="array" ref="M4183">INDEX($E$1:$E$6469,MATCH(1,($A$1:$A$6469=J4183)*($C$1:$C$6469=L4183),0))</f>
        <v>-0.35829860525210533</v>
      </c>
      <c r="N4183" s="1" cm="1">
        <f t="array" ref="N4183">INDEX($F$1:$F$6469,MATCH(1,($A$1:$A$6469=J4183)*($C$1:$C$6469=L4183),0))</f>
        <v>-1.0289999999999999</v>
      </c>
      <c r="O4183" s="1">
        <f t="shared" si="206"/>
        <v>0.67070139474789459</v>
      </c>
      <c r="R4183" s="1"/>
    </row>
    <row r="4184" spans="1:18">
      <c r="A4184" t="s">
        <v>275</v>
      </c>
      <c r="B4184" t="s">
        <v>276</v>
      </c>
      <c r="C4184" s="2">
        <v>2015</v>
      </c>
      <c r="D4184" s="10">
        <f>Fngdp_rpch!AC4184</f>
        <v>4.9051840447711381</v>
      </c>
      <c r="E4184" s="1">
        <f t="shared" si="204"/>
        <v>4.9051840447711381</v>
      </c>
      <c r="F4184" s="4">
        <f>IF(INDEX(WEOApr2024all!$B$1:$BG$197,MATCH('Figure 2.5'!B4184,WEOApr2024all!$B$1:$B$197,0),MATCH('Figure 2.5'!C4184,WEOApr2024all!$B$1:$BG$1,0))="","",INDEX(WEOApr2024all!$B$1:$BG$197,MATCH('Figure 2.5'!B4184,WEOApr2024all!$B$1:$B$197,0),MATCH('Figure 2.5'!C4184,WEOApr2024all!$B$1:$BG$1,0)))</f>
        <v>4.3929999999999998</v>
      </c>
      <c r="G4184" s="1">
        <f t="shared" si="205"/>
        <v>0.51218404477113832</v>
      </c>
      <c r="J4184" t="s">
        <v>385</v>
      </c>
      <c r="K4184" t="s">
        <v>386</v>
      </c>
      <c r="L4184" s="2">
        <v>2014</v>
      </c>
      <c r="M4184" s="1" cm="1">
        <f t="array" ref="M4184">INDEX($E$1:$E$6469,MATCH(1,($A$1:$A$6469=J4184)*($C$1:$C$6469=L4184),0))</f>
        <v>-1.4476532662988872</v>
      </c>
      <c r="N4184" s="1" cm="1">
        <f t="array" ref="N4184">INDEX($F$1:$F$6469,MATCH(1,($A$1:$A$6469=J4184)*($C$1:$C$6469=L4184),0))</f>
        <v>2.7679999999999998</v>
      </c>
      <c r="O4184" s="1">
        <f t="shared" si="206"/>
        <v>-4.2156532662988866</v>
      </c>
      <c r="R4184" s="1"/>
    </row>
    <row r="4185" spans="1:18">
      <c r="A4185" t="s">
        <v>275</v>
      </c>
      <c r="B4185" t="s">
        <v>276</v>
      </c>
      <c r="C4185" s="2">
        <v>2016</v>
      </c>
      <c r="D4185" s="10">
        <f>Fngdp_rpch!AD4185</f>
        <v>5.4369241656879952</v>
      </c>
      <c r="E4185" s="1">
        <f t="shared" si="204"/>
        <v>5.4369241656879952</v>
      </c>
      <c r="F4185" s="4">
        <f>IF(INDEX(WEOApr2024all!$B$1:$BG$197,MATCH('Figure 2.5'!B4185,WEOApr2024all!$B$1:$B$197,0),MATCH('Figure 2.5'!C4185,WEOApr2024all!$B$1:$BG$1,0))="","",INDEX(WEOApr2024all!$B$1:$BG$197,MATCH('Figure 2.5'!B4185,WEOApr2024all!$B$1:$B$197,0),MATCH('Figure 2.5'!C4185,WEOApr2024all!$B$1:$BG$1,0)))</f>
        <v>5.7409999999999997</v>
      </c>
      <c r="G4185" s="1">
        <f t="shared" si="205"/>
        <v>-0.30407583431200447</v>
      </c>
      <c r="J4185" t="s">
        <v>385</v>
      </c>
      <c r="K4185" t="s">
        <v>386</v>
      </c>
      <c r="L4185" s="2">
        <v>2015</v>
      </c>
      <c r="M4185" s="1" cm="1">
        <f t="array" ref="M4185">INDEX($E$1:$E$6469,MATCH(1,($A$1:$A$6469=J4185)*($C$1:$C$6469=L4185),0))</f>
        <v>1.3861052372995619</v>
      </c>
      <c r="N4185" s="1" cm="1">
        <f t="array" ref="N4185">INDEX($F$1:$F$6469,MATCH(1,($A$1:$A$6469=J4185)*($C$1:$C$6469=L4185),0))</f>
        <v>2.21</v>
      </c>
      <c r="O4185" s="1">
        <f t="shared" si="206"/>
        <v>-0.82389476270043804</v>
      </c>
      <c r="R4185" s="1"/>
    </row>
    <row r="4186" spans="1:18">
      <c r="A4186" t="s">
        <v>275</v>
      </c>
      <c r="B4186" t="s">
        <v>276</v>
      </c>
      <c r="C4186" s="2">
        <v>2017</v>
      </c>
      <c r="D4186" s="10">
        <f>Fngdp_rpch!AE4186</f>
        <v>5.0321080466537049</v>
      </c>
      <c r="E4186" s="1">
        <f t="shared" si="204"/>
        <v>5.0321080466537049</v>
      </c>
      <c r="F4186" s="4">
        <f>IF(INDEX(WEOApr2024all!$B$1:$BG$197,MATCH('Figure 2.5'!B4186,WEOApr2024all!$B$1:$B$197,0),MATCH('Figure 2.5'!C4186,WEOApr2024all!$B$1:$BG$1,0))="","",INDEX(WEOApr2024all!$B$1:$BG$197,MATCH('Figure 2.5'!B4186,WEOApr2024all!$B$1:$B$197,0),MATCH('Figure 2.5'!C4186,WEOApr2024all!$B$1:$BG$1,0)))</f>
        <v>5.0010000000000003</v>
      </c>
      <c r="G4186" s="1">
        <f t="shared" si="205"/>
        <v>3.1108046653704591E-2</v>
      </c>
      <c r="J4186" t="s">
        <v>385</v>
      </c>
      <c r="K4186" t="s">
        <v>386</v>
      </c>
      <c r="L4186" s="2">
        <v>2016</v>
      </c>
      <c r="M4186" s="1" cm="1">
        <f t="array" ref="M4186">INDEX($E$1:$E$6469,MATCH(1,($A$1:$A$6469=J4186)*($C$1:$C$6469=L4186),0))</f>
        <v>1.8075262324320995</v>
      </c>
      <c r="N4186" s="1" cm="1">
        <f t="array" ref="N4186">INDEX($F$1:$F$6469,MATCH(1,($A$1:$A$6469=J4186)*($C$1:$C$6469=L4186),0))</f>
        <v>3.1920000000000002</v>
      </c>
      <c r="O4186" s="1">
        <f t="shared" si="206"/>
        <v>-1.3844737675679006</v>
      </c>
      <c r="R4186" s="1"/>
    </row>
    <row r="4187" spans="1:18">
      <c r="A4187" t="s">
        <v>275</v>
      </c>
      <c r="B4187" t="s">
        <v>276</v>
      </c>
      <c r="C4187" s="2">
        <v>2018</v>
      </c>
      <c r="D4187" s="10">
        <f>Fngdp_rpch!AF4187</f>
        <v>4.7351124220617713</v>
      </c>
      <c r="E4187" s="1">
        <f t="shared" si="204"/>
        <v>4.7351124220617713</v>
      </c>
      <c r="F4187" s="4">
        <f>IF(INDEX(WEOApr2024all!$B$1:$BG$197,MATCH('Figure 2.5'!B4187,WEOApr2024all!$B$1:$B$197,0),MATCH('Figure 2.5'!C4187,WEOApr2024all!$B$1:$BG$1,0))="","",INDEX(WEOApr2024all!$B$1:$BG$197,MATCH('Figure 2.5'!B4187,WEOApr2024all!$B$1:$B$197,0),MATCH('Figure 2.5'!C4187,WEOApr2024all!$B$1:$BG$1,0)))</f>
        <v>7.0069999999999997</v>
      </c>
      <c r="G4187" s="1">
        <f t="shared" si="205"/>
        <v>-2.2718875779382284</v>
      </c>
      <c r="J4187" t="s">
        <v>385</v>
      </c>
      <c r="K4187" t="s">
        <v>386</v>
      </c>
      <c r="L4187" s="2">
        <v>2017</v>
      </c>
      <c r="M4187" s="1" cm="1">
        <f t="array" ref="M4187">INDEX($E$1:$E$6469,MATCH(1,($A$1:$A$6469=J4187)*($C$1:$C$6469=L4187),0))</f>
        <v>1.8134300301714257</v>
      </c>
      <c r="N4187" s="1" cm="1">
        <f t="array" ref="N4187">INDEX($F$1:$F$6469,MATCH(1,($A$1:$A$6469=J4187)*($C$1:$C$6469=L4187),0))</f>
        <v>4.8159999999999998</v>
      </c>
      <c r="O4187" s="1">
        <f t="shared" si="206"/>
        <v>-3.0025699698285742</v>
      </c>
      <c r="R4187" s="1"/>
    </row>
    <row r="4188" spans="1:18">
      <c r="A4188" t="s">
        <v>275</v>
      </c>
      <c r="B4188" t="s">
        <v>276</v>
      </c>
      <c r="C4188" s="2">
        <v>2019</v>
      </c>
      <c r="D4188" s="10">
        <f>Fngdp_rpch!AG4188</f>
        <v>5.3989194804590968</v>
      </c>
      <c r="E4188" s="1">
        <f t="shared" si="204"/>
        <v>5.3989194804590968</v>
      </c>
      <c r="F4188" s="4">
        <f>IF(INDEX(WEOApr2024all!$B$1:$BG$197,MATCH('Figure 2.5'!B4188,WEOApr2024all!$B$1:$B$197,0),MATCH('Figure 2.5'!C4188,WEOApr2024all!$B$1:$BG$1,0))="","",INDEX(WEOApr2024all!$B$1:$BG$197,MATCH('Figure 2.5'!B4188,WEOApr2024all!$B$1:$B$197,0),MATCH('Figure 2.5'!C4188,WEOApr2024all!$B$1:$BG$1,0)))</f>
        <v>6.1429999999999998</v>
      </c>
      <c r="G4188" s="1">
        <f t="shared" si="205"/>
        <v>-0.74408051954090304</v>
      </c>
      <c r="J4188" t="s">
        <v>385</v>
      </c>
      <c r="K4188" t="s">
        <v>386</v>
      </c>
      <c r="L4188" s="2">
        <v>2018</v>
      </c>
      <c r="M4188" s="1" cm="1">
        <f t="array" ref="M4188">INDEX($E$1:$E$6469,MATCH(1,($A$1:$A$6469=J4188)*($C$1:$C$6469=L4188),0))</f>
        <v>2.5245756093315919</v>
      </c>
      <c r="N4188" s="1" cm="1">
        <f t="array" ref="N4188">INDEX($F$1:$F$6469,MATCH(1,($A$1:$A$6469=J4188)*($C$1:$C$6469=L4188),0))</f>
        <v>4.4550000000000001</v>
      </c>
      <c r="O4188" s="1">
        <f t="shared" si="206"/>
        <v>-1.9304243906684082</v>
      </c>
      <c r="R4188" s="1"/>
    </row>
    <row r="4189" spans="1:18">
      <c r="A4189" t="s">
        <v>275</v>
      </c>
      <c r="B4189" t="s">
        <v>276</v>
      </c>
      <c r="C4189" s="2">
        <v>2020</v>
      </c>
      <c r="D4189" s="10">
        <f>Fngdp_rpch!AH4189</f>
        <v>6.0496701177281009</v>
      </c>
      <c r="E4189" s="1">
        <f t="shared" si="204"/>
        <v>6.0496701177281009</v>
      </c>
      <c r="F4189" s="4">
        <f>IF(INDEX(WEOApr2024all!$B$1:$BG$197,MATCH('Figure 2.5'!B4189,WEOApr2024all!$B$1:$B$197,0),MATCH('Figure 2.5'!C4189,WEOApr2024all!$B$1:$BG$1,0))="","",INDEX(WEOApr2024all!$B$1:$BG$197,MATCH('Figure 2.5'!B4189,WEOApr2024all!$B$1:$B$197,0),MATCH('Figure 2.5'!C4189,WEOApr2024all!$B$1:$BG$1,0)))</f>
        <v>3.55</v>
      </c>
      <c r="G4189" s="1">
        <f t="shared" si="205"/>
        <v>2.4996701177281011</v>
      </c>
      <c r="J4189" t="s">
        <v>385</v>
      </c>
      <c r="K4189" t="s">
        <v>386</v>
      </c>
      <c r="L4189" s="2">
        <v>2019</v>
      </c>
      <c r="M4189" s="1" cm="1">
        <f t="array" ref="M4189">INDEX($E$1:$E$6469,MATCH(1,($A$1:$A$6469=J4189)*($C$1:$C$6469=L4189),0))</f>
        <v>3.3586694080648405</v>
      </c>
      <c r="N4189" s="1" cm="1">
        <f t="array" ref="N4189">INDEX($F$1:$F$6469,MATCH(1,($A$1:$A$6469=J4189)*($C$1:$C$6469=L4189),0))</f>
        <v>3.5230000000000001</v>
      </c>
      <c r="O4189" s="1">
        <f t="shared" si="206"/>
        <v>-0.16433059193515964</v>
      </c>
      <c r="R4189" s="1"/>
    </row>
    <row r="4190" spans="1:18">
      <c r="A4190" t="s">
        <v>275</v>
      </c>
      <c r="B4190" t="s">
        <v>276</v>
      </c>
      <c r="C4190" s="2">
        <v>2021</v>
      </c>
      <c r="D4190" s="10">
        <f>Fngdp_rpch!AI4190</f>
        <v>6.9119353421735807</v>
      </c>
      <c r="E4190" s="1">
        <f t="shared" si="204"/>
        <v>6.9119353421735807</v>
      </c>
      <c r="F4190" s="4" t="str">
        <f>IF(INDEX(WEOApr2024all!$B$1:$BG$197,MATCH('Figure 2.5'!B4190,WEOApr2024all!$B$1:$B$197,0),MATCH('Figure 2.5'!C4190,WEOApr2024all!$B$1:$BG$1,0))="","",INDEX(WEOApr2024all!$B$1:$BG$197,MATCH('Figure 2.5'!B4190,WEOApr2024all!$B$1:$B$197,0),MATCH('Figure 2.5'!C4190,WEOApr2024all!$B$1:$BG$1,0)))</f>
        <v/>
      </c>
      <c r="G4190" s="1" t="str">
        <f t="shared" si="205"/>
        <v/>
      </c>
      <c r="J4190" t="s">
        <v>385</v>
      </c>
      <c r="K4190" t="s">
        <v>386</v>
      </c>
      <c r="L4190" s="2">
        <v>2020</v>
      </c>
      <c r="M4190" s="1" cm="1">
        <f t="array" ref="M4190">INDEX($E$1:$E$6469,MATCH(1,($A$1:$A$6469=J4190)*($C$1:$C$6469=L4190),0))</f>
        <v>2.9356547638162978</v>
      </c>
      <c r="N4190" s="1" cm="1">
        <f t="array" ref="N4190">INDEX($F$1:$F$6469,MATCH(1,($A$1:$A$6469=J4190)*($C$1:$C$6469=L4190),0))</f>
        <v>-4.2409999999999997</v>
      </c>
      <c r="O4190" s="1">
        <f t="shared" si="206"/>
        <v>7.1766547638162974</v>
      </c>
      <c r="R4190" s="1"/>
    </row>
    <row r="4191" spans="1:18">
      <c r="A4191" t="s">
        <v>275</v>
      </c>
      <c r="B4191" t="s">
        <v>276</v>
      </c>
      <c r="C4191" s="2">
        <v>2022</v>
      </c>
      <c r="D4191" s="10">
        <f>Fngdp_rpch!AJ4191</f>
        <v>6.5825231415014729</v>
      </c>
      <c r="E4191" s="1">
        <f t="shared" si="204"/>
        <v>6.5825231415014729</v>
      </c>
      <c r="F4191" s="4" t="str">
        <f>IF(INDEX(WEOApr2024all!$B$1:$BG$197,MATCH('Figure 2.5'!B4191,WEOApr2024all!$B$1:$B$197,0),MATCH('Figure 2.5'!C4191,WEOApr2024all!$B$1:$BG$1,0))="","",INDEX(WEOApr2024all!$B$1:$BG$197,MATCH('Figure 2.5'!B4191,WEOApr2024all!$B$1:$B$197,0),MATCH('Figure 2.5'!C4191,WEOApr2024all!$B$1:$BG$1,0)))</f>
        <v/>
      </c>
      <c r="G4191" s="1" t="str">
        <f t="shared" si="205"/>
        <v/>
      </c>
      <c r="J4191" t="s">
        <v>385</v>
      </c>
      <c r="K4191" t="s">
        <v>386</v>
      </c>
      <c r="L4191" s="2">
        <v>2021</v>
      </c>
      <c r="M4191" s="1" cm="1">
        <f t="array" ref="M4191">INDEX($E$1:$E$6469,MATCH(1,($A$1:$A$6469=J4191)*($C$1:$C$6469=L4191),0))</f>
        <v>5.2000000000000046</v>
      </c>
      <c r="N4191" s="1" cm="1">
        <f t="array" ref="N4191">INDEX($F$1:$F$6469,MATCH(1,($A$1:$A$6469=J4191)*($C$1:$C$6469=L4191),0))</f>
        <v>8.2289999999999992</v>
      </c>
      <c r="O4191" s="1">
        <f t="shared" si="206"/>
        <v>-3.0289999999999946</v>
      </c>
      <c r="R4191" s="1"/>
    </row>
    <row r="4192" spans="1:18">
      <c r="A4192" t="s">
        <v>275</v>
      </c>
      <c r="B4192" t="s">
        <v>276</v>
      </c>
      <c r="C4192" s="2">
        <v>2023</v>
      </c>
      <c r="D4192" s="10">
        <f>Fngdp_rpch!AK4192</f>
        <v>7.2949002612109792</v>
      </c>
      <c r="E4192" s="1">
        <f t="shared" si="204"/>
        <v>7.2949002612109792</v>
      </c>
      <c r="F4192" s="4" t="str">
        <f>IF(INDEX(WEOApr2024all!$B$1:$BG$197,MATCH('Figure 2.5'!B4192,WEOApr2024all!$B$1:$B$197,0),MATCH('Figure 2.5'!C4192,WEOApr2024all!$B$1:$BG$1,0))="","",INDEX(WEOApr2024all!$B$1:$BG$197,MATCH('Figure 2.5'!B4192,WEOApr2024all!$B$1:$B$197,0),MATCH('Figure 2.5'!C4192,WEOApr2024all!$B$1:$BG$1,0)))</f>
        <v/>
      </c>
      <c r="G4192" s="1" t="str">
        <f t="shared" si="205"/>
        <v/>
      </c>
      <c r="J4192" t="s">
        <v>385</v>
      </c>
      <c r="K4192" t="s">
        <v>386</v>
      </c>
      <c r="L4192" s="2">
        <v>2022</v>
      </c>
      <c r="M4192" s="1" cm="1">
        <f t="array" ref="M4192">INDEX($E$1:$E$6469,MATCH(1,($A$1:$A$6469=J4192)*($C$1:$C$6469=L4192),0))</f>
        <v>4.5591687681284743</v>
      </c>
      <c r="N4192" s="1" cm="1">
        <f t="array" ref="N4192">INDEX($F$1:$F$6469,MATCH(1,($A$1:$A$6469=J4192)*($C$1:$C$6469=L4192),0))</f>
        <v>2.4609999999999999</v>
      </c>
      <c r="O4192" s="1">
        <f t="shared" si="206"/>
        <v>2.0981687681284744</v>
      </c>
      <c r="R4192" s="1"/>
    </row>
    <row r="4193" spans="1:18">
      <c r="A4193" t="s">
        <v>277</v>
      </c>
      <c r="B4193" t="s">
        <v>278</v>
      </c>
      <c r="C4193" s="2">
        <v>1991</v>
      </c>
      <c r="D4193" s="10">
        <f>Fngdp_rpch!E4193</f>
        <v>3.8093130185202995</v>
      </c>
      <c r="E4193" s="1">
        <f t="shared" si="204"/>
        <v>3.8093130185202995</v>
      </c>
      <c r="F4193" s="4">
        <f>IF(INDEX(WEOApr2024all!$B$1:$BG$197,MATCH('Figure 2.5'!B4193,WEOApr2024all!$B$1:$B$197,0),MATCH('Figure 2.5'!C4193,WEOApr2024all!$B$1:$BG$1,0))="","",INDEX(WEOApr2024all!$B$1:$BG$197,MATCH('Figure 2.5'!B4193,WEOApr2024all!$B$1:$B$197,0),MATCH('Figure 2.5'!C4193,WEOApr2024all!$B$1:$BG$1,0)))</f>
        <v>-0.55200000000000005</v>
      </c>
      <c r="G4193" s="1">
        <f t="shared" si="205"/>
        <v>4.3613130185202991</v>
      </c>
      <c r="J4193" t="s">
        <v>29</v>
      </c>
      <c r="K4193" t="s">
        <v>30</v>
      </c>
      <c r="L4193" s="2">
        <v>1991</v>
      </c>
      <c r="M4193" s="1" cm="1">
        <f t="array" ref="M4193">INDEX($E$1:$E$6469,MATCH(1,($A$1:$A$6469=J4193)*($C$1:$C$6469=L4193),0))</f>
        <v>0.66318210849143355</v>
      </c>
      <c r="N4193" s="1" cm="1">
        <f t="array" ref="N4193">INDEX($F$1:$F$6469,MATCH(1,($A$1:$A$6469=J4193)*($C$1:$C$6469=L4193),0))</f>
        <v>-1.103</v>
      </c>
      <c r="O4193" s="1">
        <f t="shared" si="206"/>
        <v>1.7661821084914335</v>
      </c>
      <c r="R4193" s="1"/>
    </row>
    <row r="4194" spans="1:18">
      <c r="A4194" t="s">
        <v>277</v>
      </c>
      <c r="B4194" t="s">
        <v>278</v>
      </c>
      <c r="C4194" s="2">
        <v>1992</v>
      </c>
      <c r="D4194" s="10">
        <f>Fngdp_rpch!F4194</f>
        <v>3.8144283390429079</v>
      </c>
      <c r="E4194" s="1">
        <f t="shared" si="204"/>
        <v>3.8144283390429079</v>
      </c>
      <c r="F4194" s="4">
        <f>IF(INDEX(WEOApr2024all!$B$1:$BG$197,MATCH('Figure 2.5'!B4194,WEOApr2024all!$B$1:$B$197,0),MATCH('Figure 2.5'!C4194,WEOApr2024all!$B$1:$BG$1,0))="","",INDEX(WEOApr2024all!$B$1:$BG$197,MATCH('Figure 2.5'!B4194,WEOApr2024all!$B$1:$B$197,0),MATCH('Figure 2.5'!C4194,WEOApr2024all!$B$1:$BG$1,0)))</f>
        <v>2.1930000000000001</v>
      </c>
      <c r="G4194" s="1">
        <f t="shared" si="205"/>
        <v>1.6214283390429078</v>
      </c>
      <c r="J4194" t="s">
        <v>29</v>
      </c>
      <c r="K4194" t="s">
        <v>30</v>
      </c>
      <c r="L4194" s="2">
        <v>1992</v>
      </c>
      <c r="M4194" s="1" cm="1">
        <f t="array" ref="M4194">INDEX($E$1:$E$6469,MATCH(1,($A$1:$A$6469=J4194)*($C$1:$C$6469=L4194),0))</f>
        <v>0.91502037144508552</v>
      </c>
      <c r="N4194" s="1" cm="1">
        <f t="array" ref="N4194">INDEX($F$1:$F$6469,MATCH(1,($A$1:$A$6469=J4194)*($C$1:$C$6469=L4194),0))</f>
        <v>-0.93500000000000005</v>
      </c>
      <c r="O4194" s="1">
        <f t="shared" si="206"/>
        <v>1.8500203714450856</v>
      </c>
      <c r="R4194" s="1"/>
    </row>
    <row r="4195" spans="1:18">
      <c r="A4195" t="s">
        <v>277</v>
      </c>
      <c r="B4195" t="s">
        <v>278</v>
      </c>
      <c r="C4195" s="2">
        <v>1993</v>
      </c>
      <c r="D4195" s="10">
        <f>Fngdp_rpch!G4195</f>
        <v>4.3294367436800041</v>
      </c>
      <c r="E4195" s="1">
        <f t="shared" si="204"/>
        <v>4.3294367436800041</v>
      </c>
      <c r="F4195" s="4">
        <f>IF(INDEX(WEOApr2024all!$B$1:$BG$197,MATCH('Figure 2.5'!B4195,WEOApr2024all!$B$1:$B$197,0),MATCH('Figure 2.5'!C4195,WEOApr2024all!$B$1:$BG$1,0))="","",INDEX(WEOApr2024all!$B$1:$BG$197,MATCH('Figure 2.5'!B4195,WEOApr2024all!$B$1:$B$197,0),MATCH('Figure 2.5'!C4195,WEOApr2024all!$B$1:$BG$1,0)))</f>
        <v>1.569</v>
      </c>
      <c r="G4195" s="1">
        <f t="shared" si="205"/>
        <v>2.7604367436800041</v>
      </c>
      <c r="J4195" t="s">
        <v>29</v>
      </c>
      <c r="K4195" t="s">
        <v>30</v>
      </c>
      <c r="L4195" s="2">
        <v>1993</v>
      </c>
      <c r="M4195" s="1" cm="1">
        <f t="array" ref="M4195">INDEX($E$1:$E$6469,MATCH(1,($A$1:$A$6469=J4195)*($C$1:$C$6469=L4195),0))</f>
        <v>0.63593972644866437</v>
      </c>
      <c r="N4195" s="1" cm="1">
        <f t="array" ref="N4195">INDEX($F$1:$F$6469,MATCH(1,($A$1:$A$6469=J4195)*($C$1:$C$6469=L4195),0))</f>
        <v>-1.829</v>
      </c>
      <c r="O4195" s="1">
        <f t="shared" si="206"/>
        <v>2.4649397264486641</v>
      </c>
      <c r="R4195" s="1"/>
    </row>
    <row r="4196" spans="1:18">
      <c r="A4196" t="s">
        <v>277</v>
      </c>
      <c r="B4196" t="s">
        <v>278</v>
      </c>
      <c r="C4196" s="2">
        <v>1994</v>
      </c>
      <c r="D4196" s="10">
        <f>Fngdp_rpch!H4196</f>
        <v>5.4616724984802412</v>
      </c>
      <c r="E4196" s="1">
        <f t="shared" si="204"/>
        <v>5.4616724984802412</v>
      </c>
      <c r="F4196" s="4">
        <f>IF(INDEX(WEOApr2024all!$B$1:$BG$197,MATCH('Figure 2.5'!B4196,WEOApr2024all!$B$1:$B$197,0),MATCH('Figure 2.5'!C4196,WEOApr2024all!$B$1:$BG$1,0))="","",INDEX(WEOApr2024all!$B$1:$BG$197,MATCH('Figure 2.5'!B4196,WEOApr2024all!$B$1:$B$197,0),MATCH('Figure 2.5'!C4196,WEOApr2024all!$B$1:$BG$1,0)))</f>
        <v>0.25700000000000001</v>
      </c>
      <c r="G4196" s="1">
        <f t="shared" si="205"/>
        <v>5.2046724984802415</v>
      </c>
      <c r="J4196" t="s">
        <v>29</v>
      </c>
      <c r="K4196" t="s">
        <v>30</v>
      </c>
      <c r="L4196" s="2">
        <v>1994</v>
      </c>
      <c r="M4196" s="1" cm="1">
        <f t="array" ref="M4196">INDEX($E$1:$E$6469,MATCH(1,($A$1:$A$6469=J4196)*($C$1:$C$6469=L4196),0))</f>
        <v>1.5344604189992506</v>
      </c>
      <c r="N4196" s="1" cm="1">
        <f t="array" ref="N4196">INDEX($F$1:$F$6469,MATCH(1,($A$1:$A$6469=J4196)*($C$1:$C$6469=L4196),0))</f>
        <v>3.93</v>
      </c>
      <c r="O4196" s="1">
        <f t="shared" si="206"/>
        <v>-2.3955395810007496</v>
      </c>
      <c r="R4196" s="1"/>
    </row>
    <row r="4197" spans="1:18">
      <c r="A4197" t="s">
        <v>277</v>
      </c>
      <c r="B4197" t="s">
        <v>278</v>
      </c>
      <c r="C4197" s="2">
        <v>1995</v>
      </c>
      <c r="D4197" s="10">
        <f>Fngdp_rpch!I4197</f>
        <v>2.4258189150546006</v>
      </c>
      <c r="E4197" s="1">
        <f t="shared" si="204"/>
        <v>2.4258189150546006</v>
      </c>
      <c r="F4197" s="4">
        <f>IF(INDEX(WEOApr2024all!$B$1:$BG$197,MATCH('Figure 2.5'!B4197,WEOApr2024all!$B$1:$B$197,0),MATCH('Figure 2.5'!C4197,WEOApr2024all!$B$1:$BG$1,0))="","",INDEX(WEOApr2024all!$B$1:$BG$197,MATCH('Figure 2.5'!B4197,WEOApr2024all!$B$1:$B$197,0),MATCH('Figure 2.5'!C4197,WEOApr2024all!$B$1:$BG$1,0)))</f>
        <v>1.8720000000000001</v>
      </c>
      <c r="G4197" s="1">
        <f t="shared" si="205"/>
        <v>0.55381891505460046</v>
      </c>
      <c r="J4197" t="s">
        <v>29</v>
      </c>
      <c r="K4197" t="s">
        <v>30</v>
      </c>
      <c r="L4197" s="2">
        <v>1995</v>
      </c>
      <c r="M4197" s="1" cm="1">
        <f t="array" ref="M4197">INDEX($E$1:$E$6469,MATCH(1,($A$1:$A$6469=J4197)*($C$1:$C$6469=L4197),0))</f>
        <v>2.6774441267071181</v>
      </c>
      <c r="N4197" s="1" cm="1">
        <f t="array" ref="N4197">INDEX($F$1:$F$6469,MATCH(1,($A$1:$A$6469=J4197)*($C$1:$C$6469=L4197),0))</f>
        <v>3.9350000000000001</v>
      </c>
      <c r="O4197" s="1">
        <f t="shared" si="206"/>
        <v>-1.257555873292882</v>
      </c>
      <c r="R4197" s="1"/>
    </row>
    <row r="4198" spans="1:18">
      <c r="A4198" t="s">
        <v>277</v>
      </c>
      <c r="B4198" t="s">
        <v>278</v>
      </c>
      <c r="C4198" s="2">
        <v>1996</v>
      </c>
      <c r="D4198" s="10">
        <f>Fngdp_rpch!J4198</f>
        <v>4.0398865675649764</v>
      </c>
      <c r="E4198" s="1">
        <f t="shared" si="204"/>
        <v>4.0398865675649764</v>
      </c>
      <c r="F4198" s="4">
        <f>IF(INDEX(WEOApr2024all!$B$1:$BG$197,MATCH('Figure 2.5'!B4198,WEOApr2024all!$B$1:$B$197,0),MATCH('Figure 2.5'!C4198,WEOApr2024all!$B$1:$BG$1,0))="","",INDEX(WEOApr2024all!$B$1:$BG$197,MATCH('Figure 2.5'!B4198,WEOApr2024all!$B$1:$B$197,0),MATCH('Figure 2.5'!C4198,WEOApr2024all!$B$1:$BG$1,0)))</f>
        <v>4.0519999999999996</v>
      </c>
      <c r="G4198" s="1">
        <f t="shared" si="205"/>
        <v>-1.2113432435023164E-2</v>
      </c>
      <c r="J4198" t="s">
        <v>29</v>
      </c>
      <c r="K4198" t="s">
        <v>30</v>
      </c>
      <c r="L4198" s="2">
        <v>1996</v>
      </c>
      <c r="M4198" s="1" cm="1">
        <f t="array" ref="M4198">INDEX($E$1:$E$6469,MATCH(1,($A$1:$A$6469=J4198)*($C$1:$C$6469=L4198),0))</f>
        <v>2.5999939793599269</v>
      </c>
      <c r="N4198" s="1" cm="1">
        <f t="array" ref="N4198">INDEX($F$1:$F$6469,MATCH(1,($A$1:$A$6469=J4198)*($C$1:$C$6469=L4198),0))</f>
        <v>1.579</v>
      </c>
      <c r="O4198" s="1">
        <f t="shared" si="206"/>
        <v>1.020993979359927</v>
      </c>
      <c r="R4198" s="1"/>
    </row>
    <row r="4199" spans="1:18">
      <c r="A4199" t="s">
        <v>277</v>
      </c>
      <c r="B4199" t="s">
        <v>278</v>
      </c>
      <c r="C4199" s="2">
        <v>1997</v>
      </c>
      <c r="D4199" s="10">
        <f>Fngdp_rpch!K4199</f>
        <v>4.6745485343065996</v>
      </c>
      <c r="E4199" s="1">
        <f t="shared" si="204"/>
        <v>4.6745485343065996</v>
      </c>
      <c r="F4199" s="4">
        <f>IF(INDEX(WEOApr2024all!$B$1:$BG$197,MATCH('Figure 2.5'!B4199,WEOApr2024all!$B$1:$B$197,0),MATCH('Figure 2.5'!C4199,WEOApr2024all!$B$1:$BG$1,0))="","",INDEX(WEOApr2024all!$B$1:$BG$197,MATCH('Figure 2.5'!B4199,WEOApr2024all!$B$1:$B$197,0),MATCH('Figure 2.5'!C4199,WEOApr2024all!$B$1:$BG$1,0)))</f>
        <v>2.8860000000000001</v>
      </c>
      <c r="G4199" s="1">
        <f t="shared" si="205"/>
        <v>1.7885485343065994</v>
      </c>
      <c r="J4199" t="s">
        <v>29</v>
      </c>
      <c r="K4199" t="s">
        <v>30</v>
      </c>
      <c r="L4199" s="2">
        <v>1997</v>
      </c>
      <c r="M4199" s="1" cm="1">
        <f t="array" ref="M4199">INDEX($E$1:$E$6469,MATCH(1,($A$1:$A$6469=J4199)*($C$1:$C$6469=L4199),0))</f>
        <v>2.0472614236581421</v>
      </c>
      <c r="N4199" s="1" cm="1">
        <f t="array" ref="N4199">INDEX($F$1:$F$6469,MATCH(1,($A$1:$A$6469=J4199)*($C$1:$C$6469=L4199),0))</f>
        <v>3.0710000000000002</v>
      </c>
      <c r="O4199" s="1">
        <f t="shared" si="206"/>
        <v>-1.0237385763418581</v>
      </c>
      <c r="R4199" s="1"/>
    </row>
    <row r="4200" spans="1:18">
      <c r="A4200" t="s">
        <v>277</v>
      </c>
      <c r="B4200" t="s">
        <v>278</v>
      </c>
      <c r="C4200" s="2">
        <v>1998</v>
      </c>
      <c r="D4200" s="10">
        <f>Fngdp_rpch!L4200</f>
        <v>3.7678908519583443</v>
      </c>
      <c r="E4200" s="1">
        <f t="shared" si="204"/>
        <v>3.7678908519583443</v>
      </c>
      <c r="F4200" s="4">
        <f>IF(INDEX(WEOApr2024all!$B$1:$BG$197,MATCH('Figure 2.5'!B4200,WEOApr2024all!$B$1:$B$197,0),MATCH('Figure 2.5'!C4200,WEOApr2024all!$B$1:$BG$1,0))="","",INDEX(WEOApr2024all!$B$1:$BG$197,MATCH('Figure 2.5'!B4200,WEOApr2024all!$B$1:$B$197,0),MATCH('Figure 2.5'!C4200,WEOApr2024all!$B$1:$BG$1,0)))</f>
        <v>2.496</v>
      </c>
      <c r="G4200" s="1">
        <f t="shared" si="205"/>
        <v>1.2718908519583443</v>
      </c>
      <c r="J4200" t="s">
        <v>29</v>
      </c>
      <c r="K4200" t="s">
        <v>30</v>
      </c>
      <c r="L4200" s="2">
        <v>1998</v>
      </c>
      <c r="M4200" s="1" cm="1">
        <f t="array" ref="M4200">INDEX($E$1:$E$6469,MATCH(1,($A$1:$A$6469=J4200)*($C$1:$C$6469=L4200),0))</f>
        <v>2.9999943754168701</v>
      </c>
      <c r="N4200" s="1" cm="1">
        <f t="array" ref="N4200">INDEX($F$1:$F$6469,MATCH(1,($A$1:$A$6469=J4200)*($C$1:$C$6469=L4200),0))</f>
        <v>4.3120000000000003</v>
      </c>
      <c r="O4200" s="1">
        <f t="shared" si="206"/>
        <v>-1.3120056245831302</v>
      </c>
      <c r="R4200" s="1"/>
    </row>
    <row r="4201" spans="1:18">
      <c r="A4201" t="s">
        <v>277</v>
      </c>
      <c r="B4201" t="s">
        <v>278</v>
      </c>
      <c r="C4201" s="2">
        <v>1999</v>
      </c>
      <c r="D4201" s="10">
        <f>Fngdp_rpch!M4201</f>
        <v>4.0000031788804069</v>
      </c>
      <c r="E4201" s="1">
        <f t="shared" si="204"/>
        <v>4.0000031788804069</v>
      </c>
      <c r="F4201" s="4">
        <f>IF(INDEX(WEOApr2024all!$B$1:$BG$197,MATCH('Figure 2.5'!B4201,WEOApr2024all!$B$1:$B$197,0),MATCH('Figure 2.5'!C4201,WEOApr2024all!$B$1:$BG$1,0))="","",INDEX(WEOApr2024all!$B$1:$BG$197,MATCH('Figure 2.5'!B4201,WEOApr2024all!$B$1:$B$197,0),MATCH('Figure 2.5'!C4201,WEOApr2024all!$B$1:$BG$1,0)))</f>
        <v>0.52200000000000002</v>
      </c>
      <c r="G4201" s="1">
        <f t="shared" si="205"/>
        <v>3.4780031788804067</v>
      </c>
      <c r="J4201" t="s">
        <v>29</v>
      </c>
      <c r="K4201" t="s">
        <v>30</v>
      </c>
      <c r="L4201" s="2">
        <v>1999</v>
      </c>
      <c r="M4201" s="1" cm="1">
        <f t="array" ref="M4201">INDEX($E$1:$E$6469,MATCH(1,($A$1:$A$6469=J4201)*($C$1:$C$6469=L4201),0))</f>
        <v>3.3400022852690059</v>
      </c>
      <c r="N4201" s="1" cm="1">
        <f t="array" ref="N4201">INDEX($F$1:$F$6469,MATCH(1,($A$1:$A$6469=J4201)*($C$1:$C$6469=L4201),0))</f>
        <v>4.2469999999999999</v>
      </c>
      <c r="O4201" s="1">
        <f t="shared" si="206"/>
        <v>-0.906997714730994</v>
      </c>
      <c r="R4201" s="1"/>
    </row>
    <row r="4202" spans="1:18">
      <c r="A4202" t="s">
        <v>277</v>
      </c>
      <c r="B4202" t="s">
        <v>278</v>
      </c>
      <c r="C4202" s="2">
        <v>2000</v>
      </c>
      <c r="D4202" s="10">
        <f>Fngdp_rpch!N4202</f>
        <v>3.3024917470964033</v>
      </c>
      <c r="E4202" s="1">
        <f t="shared" si="204"/>
        <v>3.3024917470964033</v>
      </c>
      <c r="F4202" s="4">
        <f>IF(INDEX(WEOApr2024all!$B$1:$BG$197,MATCH('Figure 2.5'!B4202,WEOApr2024all!$B$1:$B$197,0),MATCH('Figure 2.5'!C4202,WEOApr2024all!$B$1:$BG$1,0))="","",INDEX(WEOApr2024all!$B$1:$BG$197,MATCH('Figure 2.5'!B4202,WEOApr2024all!$B$1:$B$197,0),MATCH('Figure 2.5'!C4202,WEOApr2024all!$B$1:$BG$1,0)))</f>
        <v>5.5179999999999998</v>
      </c>
      <c r="G4202" s="1">
        <f t="shared" si="205"/>
        <v>-2.2155082529035965</v>
      </c>
      <c r="J4202" t="s">
        <v>29</v>
      </c>
      <c r="K4202" t="s">
        <v>30</v>
      </c>
      <c r="L4202" s="2">
        <v>2000</v>
      </c>
      <c r="M4202" s="1" cm="1">
        <f t="array" ref="M4202">INDEX($E$1:$E$6469,MATCH(1,($A$1:$A$6469=J4202)*($C$1:$C$6469=L4202),0))</f>
        <v>3.0121114621087797</v>
      </c>
      <c r="N4202" s="1" cm="1">
        <f t="array" ref="N4202">INDEX($F$1:$F$6469,MATCH(1,($A$1:$A$6469=J4202)*($C$1:$C$6469=L4202),0))</f>
        <v>4.766</v>
      </c>
      <c r="O4202" s="1">
        <f t="shared" si="206"/>
        <v>-1.7538885378912203</v>
      </c>
      <c r="R4202" s="1"/>
    </row>
    <row r="4203" spans="1:18">
      <c r="A4203" t="s">
        <v>277</v>
      </c>
      <c r="B4203" t="s">
        <v>278</v>
      </c>
      <c r="C4203" s="2">
        <v>2001</v>
      </c>
      <c r="D4203" s="10">
        <f>Fngdp_rpch!O4203</f>
        <v>3.5934753984370182</v>
      </c>
      <c r="E4203" s="1">
        <f t="shared" si="204"/>
        <v>3.5934753984370182</v>
      </c>
      <c r="F4203" s="4">
        <f>IF(INDEX(WEOApr2024all!$B$1:$BG$197,MATCH('Figure 2.5'!B4203,WEOApr2024all!$B$1:$B$197,0),MATCH('Figure 2.5'!C4203,WEOApr2024all!$B$1:$BG$1,0))="","",INDEX(WEOApr2024all!$B$1:$BG$197,MATCH('Figure 2.5'!B4203,WEOApr2024all!$B$1:$B$197,0),MATCH('Figure 2.5'!C4203,WEOApr2024all!$B$1:$BG$1,0)))</f>
        <v>6.6669999999999998</v>
      </c>
      <c r="G4203" s="1">
        <f t="shared" si="205"/>
        <v>-3.0735246015629816</v>
      </c>
      <c r="J4203" t="s">
        <v>29</v>
      </c>
      <c r="K4203" t="s">
        <v>30</v>
      </c>
      <c r="L4203" s="2">
        <v>2001</v>
      </c>
      <c r="M4203" s="1" cm="1">
        <f t="array" ref="M4203">INDEX($E$1:$E$6469,MATCH(1,($A$1:$A$6469=J4203)*($C$1:$C$6469=L4203),0))</f>
        <v>3.3966831477558745</v>
      </c>
      <c r="N4203" s="1" cm="1">
        <f t="array" ref="N4203">INDEX($F$1:$F$6469,MATCH(1,($A$1:$A$6469=J4203)*($C$1:$C$6469=L4203),0))</f>
        <v>1.4490000000000001</v>
      </c>
      <c r="O4203" s="1">
        <f t="shared" si="206"/>
        <v>1.9476831477558745</v>
      </c>
      <c r="R4203" s="1"/>
    </row>
    <row r="4204" spans="1:18">
      <c r="A4204" t="s">
        <v>277</v>
      </c>
      <c r="B4204" t="s">
        <v>278</v>
      </c>
      <c r="C4204" s="2">
        <v>2002</v>
      </c>
      <c r="D4204" s="10">
        <f>Fngdp_rpch!P4204</f>
        <v>2.2489874455687175</v>
      </c>
      <c r="E4204" s="1">
        <f t="shared" si="204"/>
        <v>2.2489874455687175</v>
      </c>
      <c r="F4204" s="4">
        <f>IF(INDEX(WEOApr2024all!$B$1:$BG$197,MATCH('Figure 2.5'!B4204,WEOApr2024all!$B$1:$B$197,0),MATCH('Figure 2.5'!C4204,WEOApr2024all!$B$1:$BG$1,0))="","",INDEX(WEOApr2024all!$B$1:$BG$197,MATCH('Figure 2.5'!B4204,WEOApr2024all!$B$1:$B$197,0),MATCH('Figure 2.5'!C4204,WEOApr2024all!$B$1:$BG$1,0)))</f>
        <v>14.603999999999999</v>
      </c>
      <c r="G4204" s="1">
        <f t="shared" si="205"/>
        <v>-12.355012554431282</v>
      </c>
      <c r="J4204" t="s">
        <v>29</v>
      </c>
      <c r="K4204" t="s">
        <v>30</v>
      </c>
      <c r="L4204" s="2">
        <v>2002</v>
      </c>
      <c r="M4204" s="1" cm="1">
        <f t="array" ref="M4204">INDEX($E$1:$E$6469,MATCH(1,($A$1:$A$6469=J4204)*($C$1:$C$6469=L4204),0))</f>
        <v>2.5131663997027154</v>
      </c>
      <c r="N4204" s="1" cm="1">
        <f t="array" ref="N4204">INDEX($F$1:$F$6469,MATCH(1,($A$1:$A$6469=J4204)*($C$1:$C$6469=L4204),0))</f>
        <v>2.1970000000000001</v>
      </c>
      <c r="O4204" s="1">
        <f t="shared" si="206"/>
        <v>0.31616639970271532</v>
      </c>
      <c r="R4204" s="1"/>
    </row>
    <row r="4205" spans="1:18">
      <c r="A4205" t="s">
        <v>277</v>
      </c>
      <c r="B4205" t="s">
        <v>278</v>
      </c>
      <c r="C4205" s="2">
        <v>2003</v>
      </c>
      <c r="D4205" s="10">
        <f>Fngdp_rpch!Q4205</f>
        <v>3.7245245123877169</v>
      </c>
      <c r="E4205" s="1">
        <f t="shared" si="204"/>
        <v>3.7245245123877169</v>
      </c>
      <c r="F4205" s="4">
        <f>IF(INDEX(WEOApr2024all!$B$1:$BG$197,MATCH('Figure 2.5'!B4205,WEOApr2024all!$B$1:$B$197,0),MATCH('Figure 2.5'!C4205,WEOApr2024all!$B$1:$BG$1,0))="","",INDEX(WEOApr2024all!$B$1:$BG$197,MATCH('Figure 2.5'!B4205,WEOApr2024all!$B$1:$B$197,0),MATCH('Figure 2.5'!C4205,WEOApr2024all!$B$1:$BG$1,0)))</f>
        <v>9.5030000000000001</v>
      </c>
      <c r="G4205" s="1">
        <f t="shared" si="205"/>
        <v>-5.7784754876122832</v>
      </c>
      <c r="J4205" t="s">
        <v>29</v>
      </c>
      <c r="K4205" t="s">
        <v>30</v>
      </c>
      <c r="L4205" s="2">
        <v>2003</v>
      </c>
      <c r="M4205" s="1" cm="1">
        <f t="array" ref="M4205">INDEX($E$1:$E$6469,MATCH(1,($A$1:$A$6469=J4205)*($C$1:$C$6469=L4205),0))</f>
        <v>2.5418749748657099</v>
      </c>
      <c r="N4205" s="1" cm="1">
        <f t="array" ref="N4205">INDEX($F$1:$F$6469,MATCH(1,($A$1:$A$6469=J4205)*($C$1:$C$6469=L4205),0))</f>
        <v>2.31</v>
      </c>
      <c r="O4205" s="1">
        <f t="shared" si="206"/>
        <v>0.23187497486570985</v>
      </c>
      <c r="R4205" s="1"/>
    </row>
    <row r="4206" spans="1:18">
      <c r="A4206" t="s">
        <v>277</v>
      </c>
      <c r="B4206" t="s">
        <v>278</v>
      </c>
      <c r="C4206" s="2">
        <v>2004</v>
      </c>
      <c r="D4206" s="10">
        <f>Fngdp_rpch!R4206</f>
        <v>2.8321625910724624</v>
      </c>
      <c r="E4206" s="1">
        <f t="shared" si="204"/>
        <v>2.8321625910724624</v>
      </c>
      <c r="F4206" s="4">
        <f>IF(INDEX(WEOApr2024all!$B$1:$BG$197,MATCH('Figure 2.5'!B4206,WEOApr2024all!$B$1:$B$197,0),MATCH('Figure 2.5'!C4206,WEOApr2024all!$B$1:$BG$1,0))="","",INDEX(WEOApr2024all!$B$1:$BG$197,MATCH('Figure 2.5'!B4206,WEOApr2024all!$B$1:$B$197,0),MATCH('Figure 2.5'!C4206,WEOApr2024all!$B$1:$BG$1,0)))</f>
        <v>10.442</v>
      </c>
      <c r="G4206" s="1">
        <f t="shared" si="205"/>
        <v>-7.6098374089275378</v>
      </c>
      <c r="J4206" t="s">
        <v>29</v>
      </c>
      <c r="K4206" t="s">
        <v>30</v>
      </c>
      <c r="L4206" s="2">
        <v>2004</v>
      </c>
      <c r="M4206" s="1" cm="1">
        <f t="array" ref="M4206">INDEX($E$1:$E$6469,MATCH(1,($A$1:$A$6469=J4206)*($C$1:$C$6469=L4206),0))</f>
        <v>1.9557851763590817</v>
      </c>
      <c r="N4206" s="1" cm="1">
        <f t="array" ref="N4206">INDEX($F$1:$F$6469,MATCH(1,($A$1:$A$6469=J4206)*($C$1:$C$6469=L4206),0))</f>
        <v>4.3369999999999997</v>
      </c>
      <c r="O4206" s="1">
        <f t="shared" si="206"/>
        <v>-2.3812148236409181</v>
      </c>
      <c r="R4206" s="1"/>
    </row>
    <row r="4207" spans="1:18">
      <c r="A4207" t="s">
        <v>277</v>
      </c>
      <c r="B4207" t="s">
        <v>278</v>
      </c>
      <c r="C4207" s="2">
        <v>2005</v>
      </c>
      <c r="D4207" s="10">
        <f>Fngdp_rpch!S4207</f>
        <v>5.946576336797138</v>
      </c>
      <c r="E4207" s="1">
        <f t="shared" si="204"/>
        <v>5.946576336797138</v>
      </c>
      <c r="F4207" s="4">
        <f>IF(INDEX(WEOApr2024all!$B$1:$BG$197,MATCH('Figure 2.5'!B4207,WEOApr2024all!$B$1:$B$197,0),MATCH('Figure 2.5'!C4207,WEOApr2024all!$B$1:$BG$1,0))="","",INDEX(WEOApr2024all!$B$1:$BG$197,MATCH('Figure 2.5'!B4207,WEOApr2024all!$B$1:$B$197,0),MATCH('Figure 2.5'!C4207,WEOApr2024all!$B$1:$BG$1,0)))</f>
        <v>7.008</v>
      </c>
      <c r="G4207" s="1">
        <f t="shared" si="205"/>
        <v>-1.061423663202862</v>
      </c>
      <c r="J4207" t="s">
        <v>29</v>
      </c>
      <c r="K4207" t="s">
        <v>30</v>
      </c>
      <c r="L4207" s="2">
        <v>2005</v>
      </c>
      <c r="M4207" s="1" cm="1">
        <f t="array" ref="M4207">INDEX($E$1:$E$6469,MATCH(1,($A$1:$A$6469=J4207)*($C$1:$C$6469=L4207),0))</f>
        <v>2.5028592880305789</v>
      </c>
      <c r="N4207" s="1" cm="1">
        <f t="array" ref="N4207">INDEX($F$1:$F$6469,MATCH(1,($A$1:$A$6469=J4207)*($C$1:$C$6469=L4207),0))</f>
        <v>2.859</v>
      </c>
      <c r="O4207" s="1">
        <f t="shared" si="206"/>
        <v>-0.3561407119694211</v>
      </c>
      <c r="R4207" s="1"/>
    </row>
    <row r="4208" spans="1:18">
      <c r="A4208" t="s">
        <v>277</v>
      </c>
      <c r="B4208" t="s">
        <v>278</v>
      </c>
      <c r="C4208" s="2">
        <v>2006</v>
      </c>
      <c r="D4208" s="10">
        <f>Fngdp_rpch!T4208</f>
        <v>4.8952524117478857</v>
      </c>
      <c r="E4208" s="1">
        <f t="shared" si="204"/>
        <v>4.8952524117478857</v>
      </c>
      <c r="F4208" s="4">
        <f>IF(INDEX(WEOApr2024all!$B$1:$BG$197,MATCH('Figure 2.5'!B4208,WEOApr2024all!$B$1:$B$197,0),MATCH('Figure 2.5'!C4208,WEOApr2024all!$B$1:$BG$1,0))="","",INDEX(WEOApr2024all!$B$1:$BG$197,MATCH('Figure 2.5'!B4208,WEOApr2024all!$B$1:$B$197,0),MATCH('Figure 2.5'!C4208,WEOApr2024all!$B$1:$BG$1,0)))</f>
        <v>6.726</v>
      </c>
      <c r="G4208" s="1">
        <f t="shared" si="205"/>
        <v>-1.8307475882521143</v>
      </c>
      <c r="J4208" t="s">
        <v>29</v>
      </c>
      <c r="K4208" t="s">
        <v>30</v>
      </c>
      <c r="L4208" s="2">
        <v>2006</v>
      </c>
      <c r="M4208" s="1" cm="1">
        <f t="array" ref="M4208">INDEX($E$1:$E$6469,MATCH(1,($A$1:$A$6469=J4208)*($C$1:$C$6469=L4208),0))</f>
        <v>2.8000000000000025</v>
      </c>
      <c r="N4208" s="1" cm="1">
        <f t="array" ref="N4208">INDEX($F$1:$F$6469,MATCH(1,($A$1:$A$6469=J4208)*($C$1:$C$6469=L4208),0))</f>
        <v>4.6630000000000003</v>
      </c>
      <c r="O4208" s="1">
        <f t="shared" si="206"/>
        <v>-1.8629999999999978</v>
      </c>
      <c r="R4208" s="1"/>
    </row>
    <row r="4209" spans="1:18">
      <c r="A4209" t="s">
        <v>277</v>
      </c>
      <c r="B4209" t="s">
        <v>278</v>
      </c>
      <c r="C4209" s="2">
        <v>2007</v>
      </c>
      <c r="D4209" s="10">
        <f>Fngdp_rpch!U4209</f>
        <v>6.4000000000000723</v>
      </c>
      <c r="E4209" s="1">
        <f t="shared" si="204"/>
        <v>6.4000000000000723</v>
      </c>
      <c r="F4209" s="4">
        <f>IF(INDEX(WEOApr2024all!$B$1:$BG$197,MATCH('Figure 2.5'!B4209,WEOApr2024all!$B$1:$B$197,0),MATCH('Figure 2.5'!C4209,WEOApr2024all!$B$1:$BG$1,0))="","",INDEX(WEOApr2024all!$B$1:$BG$197,MATCH('Figure 2.5'!B4209,WEOApr2024all!$B$1:$B$197,0),MATCH('Figure 2.5'!C4209,WEOApr2024all!$B$1:$BG$1,0)))</f>
        <v>7.3179999999999996</v>
      </c>
      <c r="G4209" s="1">
        <f t="shared" si="205"/>
        <v>-0.91799999999992732</v>
      </c>
      <c r="J4209" t="s">
        <v>29</v>
      </c>
      <c r="K4209" t="s">
        <v>30</v>
      </c>
      <c r="L4209" s="2">
        <v>2007</v>
      </c>
      <c r="M4209" s="1" cm="1">
        <f t="array" ref="M4209">INDEX($E$1:$E$6469,MATCH(1,($A$1:$A$6469=J4209)*($C$1:$C$6469=L4209),0))</f>
        <v>2.200000000000002</v>
      </c>
      <c r="N4209" s="1" cm="1">
        <f t="array" ref="N4209">INDEX($F$1:$F$6469,MATCH(1,($A$1:$A$6469=J4209)*($C$1:$C$6469=L4209),0))</f>
        <v>3.4390000000000001</v>
      </c>
      <c r="O4209" s="1">
        <f t="shared" si="206"/>
        <v>-1.2389999999999981</v>
      </c>
      <c r="R4209" s="1"/>
    </row>
    <row r="4210" spans="1:18">
      <c r="A4210" t="s">
        <v>277</v>
      </c>
      <c r="B4210" t="s">
        <v>278</v>
      </c>
      <c r="C4210" s="2">
        <v>2008</v>
      </c>
      <c r="D4210" s="10">
        <f>Fngdp_rpch!V4210</f>
        <v>8.028389276105985</v>
      </c>
      <c r="E4210" s="1">
        <f t="shared" si="204"/>
        <v>8.028389276105985</v>
      </c>
      <c r="F4210" s="4">
        <f>IF(INDEX(WEOApr2024all!$B$1:$BG$197,MATCH('Figure 2.5'!B4210,WEOApr2024all!$B$1:$B$197,0),MATCH('Figure 2.5'!C4210,WEOApr2024all!$B$1:$BG$1,0))="","",INDEX(WEOApr2024all!$B$1:$BG$197,MATCH('Figure 2.5'!B4210,WEOApr2024all!$B$1:$B$197,0),MATCH('Figure 2.5'!C4210,WEOApr2024all!$B$1:$BG$1,0)))</f>
        <v>7.1989999999999998</v>
      </c>
      <c r="G4210" s="1">
        <f t="shared" si="205"/>
        <v>0.82938927610598512</v>
      </c>
      <c r="J4210" t="s">
        <v>29</v>
      </c>
      <c r="K4210" t="s">
        <v>30</v>
      </c>
      <c r="L4210" s="2">
        <v>2008</v>
      </c>
      <c r="M4210" s="1" cm="1">
        <f t="array" ref="M4210">INDEX($E$1:$E$6469,MATCH(1,($A$1:$A$6469=J4210)*($C$1:$C$6469=L4210),0))</f>
        <v>2.8000000000000025</v>
      </c>
      <c r="N4210" s="1" cm="1">
        <f t="array" ref="N4210">INDEX($F$1:$F$6469,MATCH(1,($A$1:$A$6469=J4210)*($C$1:$C$6469=L4210),0))</f>
        <v>-0.45100000000000001</v>
      </c>
      <c r="O4210" s="1">
        <f t="shared" si="206"/>
        <v>3.2510000000000026</v>
      </c>
      <c r="R4210" s="1"/>
    </row>
    <row r="4211" spans="1:18">
      <c r="A4211" t="s">
        <v>277</v>
      </c>
      <c r="B4211" t="s">
        <v>278</v>
      </c>
      <c r="C4211" s="2">
        <v>2009</v>
      </c>
      <c r="D4211" s="10">
        <f>Fngdp_rpch!W4211</f>
        <v>8.1051452194816456</v>
      </c>
      <c r="E4211" s="1">
        <f t="shared" si="204"/>
        <v>8.1051452194816456</v>
      </c>
      <c r="F4211" s="4">
        <f>IF(INDEX(WEOApr2024all!$B$1:$BG$197,MATCH('Figure 2.5'!B4211,WEOApr2024all!$B$1:$B$197,0),MATCH('Figure 2.5'!C4211,WEOApr2024all!$B$1:$BG$1,0))="","",INDEX(WEOApr2024all!$B$1:$BG$197,MATCH('Figure 2.5'!B4211,WEOApr2024all!$B$1:$B$197,0),MATCH('Figure 2.5'!C4211,WEOApr2024all!$B$1:$BG$1,0)))</f>
        <v>8.3529999999999998</v>
      </c>
      <c r="G4211" s="1">
        <f t="shared" si="205"/>
        <v>-0.24785478051835419</v>
      </c>
      <c r="J4211" t="s">
        <v>29</v>
      </c>
      <c r="K4211" t="s">
        <v>30</v>
      </c>
      <c r="L4211" s="2">
        <v>2009</v>
      </c>
      <c r="M4211" s="1" cm="1">
        <f t="array" ref="M4211">INDEX($E$1:$E$6469,MATCH(1,($A$1:$A$6469=J4211)*($C$1:$C$6469=L4211),0))</f>
        <v>1.4000000000000012</v>
      </c>
      <c r="N4211" s="1" cm="1">
        <f t="array" ref="N4211">INDEX($F$1:$F$6469,MATCH(1,($A$1:$A$6469=J4211)*($C$1:$C$6469=L4211),0))</f>
        <v>-4.34</v>
      </c>
      <c r="O4211" s="1">
        <f t="shared" si="206"/>
        <v>5.7400000000000011</v>
      </c>
      <c r="R4211" s="1"/>
    </row>
    <row r="4212" spans="1:18">
      <c r="A4212" t="s">
        <v>277</v>
      </c>
      <c r="B4212" t="s">
        <v>278</v>
      </c>
      <c r="C4212" s="2">
        <v>2010</v>
      </c>
      <c r="D4212" s="10">
        <f>Fngdp_rpch!X4212</f>
        <v>4.9854571173003626</v>
      </c>
      <c r="E4212" s="1">
        <f t="shared" si="204"/>
        <v>4.9854571173003626</v>
      </c>
      <c r="F4212" s="4">
        <f>IF(INDEX(WEOApr2024all!$B$1:$BG$197,MATCH('Figure 2.5'!B4212,WEOApr2024all!$B$1:$B$197,0),MATCH('Figure 2.5'!C4212,WEOApr2024all!$B$1:$BG$1,0))="","",INDEX(WEOApr2024all!$B$1:$BG$197,MATCH('Figure 2.5'!B4212,WEOApr2024all!$B$1:$B$197,0),MATCH('Figure 2.5'!C4212,WEOApr2024all!$B$1:$BG$1,0)))</f>
        <v>11.259</v>
      </c>
      <c r="G4212" s="1">
        <f t="shared" si="205"/>
        <v>-6.2735428826996378</v>
      </c>
      <c r="J4212" t="s">
        <v>29</v>
      </c>
      <c r="K4212" t="s">
        <v>30</v>
      </c>
      <c r="L4212" s="2">
        <v>2010</v>
      </c>
      <c r="M4212" s="1" cm="1">
        <f t="array" ref="M4212">INDEX($E$1:$E$6469,MATCH(1,($A$1:$A$6469=J4212)*($C$1:$C$6469=L4212),0))</f>
        <v>1.1723772510173092</v>
      </c>
      <c r="N4212" s="1" cm="1">
        <f t="array" ref="N4212">INDEX($F$1:$F$6469,MATCH(1,($A$1:$A$6469=J4212)*($C$1:$C$6469=L4212),0))</f>
        <v>5.952</v>
      </c>
      <c r="O4212" s="1">
        <f t="shared" si="206"/>
        <v>-4.7796227489826908</v>
      </c>
      <c r="R4212" s="1"/>
    </row>
    <row r="4213" spans="1:18">
      <c r="A4213" t="s">
        <v>277</v>
      </c>
      <c r="B4213" t="s">
        <v>278</v>
      </c>
      <c r="C4213" s="2">
        <v>2011</v>
      </c>
      <c r="D4213" s="10">
        <f>Fngdp_rpch!Y4213</f>
        <v>7.4438532946639935</v>
      </c>
      <c r="E4213" s="1">
        <f t="shared" si="204"/>
        <v>7.4438532946639935</v>
      </c>
      <c r="F4213" s="4">
        <f>IF(INDEX(WEOApr2024all!$B$1:$BG$197,MATCH('Figure 2.5'!B4213,WEOApr2024all!$B$1:$B$197,0),MATCH('Figure 2.5'!C4213,WEOApr2024all!$B$1:$BG$1,0))="","",INDEX(WEOApr2024all!$B$1:$BG$197,MATCH('Figure 2.5'!B4213,WEOApr2024all!$B$1:$B$197,0),MATCH('Figure 2.5'!C4213,WEOApr2024all!$B$1:$BG$1,0)))</f>
        <v>4.8869999999999996</v>
      </c>
      <c r="G4213" s="1">
        <f t="shared" si="205"/>
        <v>2.5568532946639939</v>
      </c>
      <c r="J4213" t="s">
        <v>29</v>
      </c>
      <c r="K4213" t="s">
        <v>30</v>
      </c>
      <c r="L4213" s="2">
        <v>2011</v>
      </c>
      <c r="M4213" s="1" cm="1">
        <f t="array" ref="M4213">INDEX($E$1:$E$6469,MATCH(1,($A$1:$A$6469=J4213)*($C$1:$C$6469=L4213),0))</f>
        <v>2.5588320100537798</v>
      </c>
      <c r="N4213" s="1" cm="1">
        <f t="array" ref="N4213">INDEX($F$1:$F$6469,MATCH(1,($A$1:$A$6469=J4213)*($C$1:$C$6469=L4213),0))</f>
        <v>3.1949999999999998</v>
      </c>
      <c r="O4213" s="1">
        <f t="shared" si="206"/>
        <v>-0.63616798994622004</v>
      </c>
      <c r="R4213" s="1"/>
    </row>
    <row r="4214" spans="1:18">
      <c r="A4214" t="s">
        <v>277</v>
      </c>
      <c r="B4214" t="s">
        <v>278</v>
      </c>
      <c r="C4214" s="2">
        <v>2012</v>
      </c>
      <c r="D4214" s="10">
        <f>Fngdp_rpch!Z4214</f>
        <v>6.5575689676042881</v>
      </c>
      <c r="E4214" s="1">
        <f t="shared" si="204"/>
        <v>6.5575689676042881</v>
      </c>
      <c r="F4214" s="4">
        <f>IF(INDEX(WEOApr2024all!$B$1:$BG$197,MATCH('Figure 2.5'!B4214,WEOApr2024all!$B$1:$B$197,0),MATCH('Figure 2.5'!C4214,WEOApr2024all!$B$1:$BG$1,0))="","",INDEX(WEOApr2024all!$B$1:$BG$197,MATCH('Figure 2.5'!B4214,WEOApr2024all!$B$1:$B$197,0),MATCH('Figure 2.5'!C4214,WEOApr2024all!$B$1:$BG$1,0)))</f>
        <v>4.2789999999999999</v>
      </c>
      <c r="G4214" s="1">
        <f t="shared" si="205"/>
        <v>2.2785689676042882</v>
      </c>
      <c r="J4214" t="s">
        <v>29</v>
      </c>
      <c r="K4214" t="s">
        <v>30</v>
      </c>
      <c r="L4214" s="2">
        <v>2012</v>
      </c>
      <c r="M4214" s="1" cm="1">
        <f t="array" ref="M4214">INDEX($E$1:$E$6469,MATCH(1,($A$1:$A$6469=J4214)*($C$1:$C$6469=L4214),0))</f>
        <v>3.8486308889125187</v>
      </c>
      <c r="N4214" s="1" cm="1">
        <f t="array" ref="N4214">INDEX($F$1:$F$6469,MATCH(1,($A$1:$A$6469=J4214)*($C$1:$C$6469=L4214),0))</f>
        <v>-0.58799999999999997</v>
      </c>
      <c r="O4214" s="1">
        <f t="shared" si="206"/>
        <v>4.4366308889125188</v>
      </c>
      <c r="R4214" s="1"/>
    </row>
    <row r="4215" spans="1:18">
      <c r="A4215" t="s">
        <v>277</v>
      </c>
      <c r="B4215" t="s">
        <v>278</v>
      </c>
      <c r="C4215" s="2">
        <v>2013</v>
      </c>
      <c r="D4215" s="10">
        <f>Fngdp_rpch!AA4215</f>
        <v>6.7371704759276119</v>
      </c>
      <c r="E4215" s="1">
        <f t="shared" si="204"/>
        <v>6.7371704759276119</v>
      </c>
      <c r="F4215" s="4">
        <f>IF(INDEX(WEOApr2024all!$B$1:$BG$197,MATCH('Figure 2.5'!B4215,WEOApr2024all!$B$1:$B$197,0),MATCH('Figure 2.5'!C4215,WEOApr2024all!$B$1:$BG$1,0))="","",INDEX(WEOApr2024all!$B$1:$BG$197,MATCH('Figure 2.5'!B4215,WEOApr2024all!$B$1:$B$197,0),MATCH('Figure 2.5'!C4215,WEOApr2024all!$B$1:$BG$1,0)))</f>
        <v>5.3940000000000001</v>
      </c>
      <c r="G4215" s="1">
        <f t="shared" si="205"/>
        <v>1.3431704759276117</v>
      </c>
      <c r="J4215" t="s">
        <v>29</v>
      </c>
      <c r="K4215" t="s">
        <v>30</v>
      </c>
      <c r="L4215" s="2">
        <v>2013</v>
      </c>
      <c r="M4215" s="1" cm="1">
        <f t="array" ref="M4215">INDEX($E$1:$E$6469,MATCH(1,($A$1:$A$6469=J4215)*($C$1:$C$6469=L4215),0))</f>
        <v>2.2175292802097069</v>
      </c>
      <c r="N4215" s="1" cm="1">
        <f t="array" ref="N4215">INDEX($F$1:$F$6469,MATCH(1,($A$1:$A$6469=J4215)*($C$1:$C$6469=L4215),0))</f>
        <v>1.1879999999999999</v>
      </c>
      <c r="O4215" s="1">
        <f t="shared" si="206"/>
        <v>1.0295292802097069</v>
      </c>
      <c r="R4215" s="1"/>
    </row>
    <row r="4216" spans="1:18">
      <c r="A4216" t="s">
        <v>277</v>
      </c>
      <c r="B4216" t="s">
        <v>278</v>
      </c>
      <c r="C4216" s="2">
        <v>2014</v>
      </c>
      <c r="D4216" s="10">
        <f>Fngdp_rpch!AB4216</f>
        <v>7.3653517890071019</v>
      </c>
      <c r="E4216" s="1">
        <f t="shared" si="204"/>
        <v>7.3653517890071019</v>
      </c>
      <c r="F4216" s="4">
        <f>IF(INDEX(WEOApr2024all!$B$1:$BG$197,MATCH('Figure 2.5'!B4216,WEOApr2024all!$B$1:$B$197,0),MATCH('Figure 2.5'!C4216,WEOApr2024all!$B$1:$BG$1,0))="","",INDEX(WEOApr2024all!$B$1:$BG$197,MATCH('Figure 2.5'!B4216,WEOApr2024all!$B$1:$B$197,0),MATCH('Figure 2.5'!C4216,WEOApr2024all!$B$1:$BG$1,0)))</f>
        <v>6.31</v>
      </c>
      <c r="G4216" s="1">
        <f t="shared" si="205"/>
        <v>1.0553517890071022</v>
      </c>
      <c r="J4216" t="s">
        <v>29</v>
      </c>
      <c r="K4216" t="s">
        <v>30</v>
      </c>
      <c r="L4216" s="2">
        <v>2014</v>
      </c>
      <c r="M4216" s="1" cm="1">
        <f t="array" ref="M4216">INDEX($E$1:$E$6469,MATCH(1,($A$1:$A$6469=J4216)*($C$1:$C$6469=L4216),0))</f>
        <v>2.299219012972098</v>
      </c>
      <c r="N4216" s="1" cm="1">
        <f t="array" ref="N4216">INDEX($F$1:$F$6469,MATCH(1,($A$1:$A$6469=J4216)*($C$1:$C$6469=L4216),0))</f>
        <v>2.6579999999999999</v>
      </c>
      <c r="O4216" s="1">
        <f t="shared" si="206"/>
        <v>-0.35878098702790195</v>
      </c>
      <c r="R4216" s="1"/>
    </row>
    <row r="4217" spans="1:18">
      <c r="A4217" t="s">
        <v>277</v>
      </c>
      <c r="B4217" t="s">
        <v>278</v>
      </c>
      <c r="C4217" s="2">
        <v>2015</v>
      </c>
      <c r="D4217" s="10">
        <f>Fngdp_rpch!AC4217</f>
        <v>7.2823907705179769</v>
      </c>
      <c r="E4217" s="1">
        <f t="shared" si="204"/>
        <v>7.2823907705179769</v>
      </c>
      <c r="F4217" s="4">
        <f>IF(INDEX(WEOApr2024all!$B$1:$BG$197,MATCH('Figure 2.5'!B4217,WEOApr2024all!$B$1:$B$197,0),MATCH('Figure 2.5'!C4217,WEOApr2024all!$B$1:$BG$1,0))="","",INDEX(WEOApr2024all!$B$1:$BG$197,MATCH('Figure 2.5'!B4217,WEOApr2024all!$B$1:$B$197,0),MATCH('Figure 2.5'!C4217,WEOApr2024all!$B$1:$BG$1,0)))</f>
        <v>2.653</v>
      </c>
      <c r="G4217" s="1">
        <f t="shared" si="205"/>
        <v>4.6293907705179773</v>
      </c>
      <c r="J4217" t="s">
        <v>29</v>
      </c>
      <c r="K4217" t="s">
        <v>30</v>
      </c>
      <c r="L4217" s="2">
        <v>2015</v>
      </c>
      <c r="M4217" s="1" cm="1">
        <f t="array" ref="M4217">INDEX($E$1:$E$6469,MATCH(1,($A$1:$A$6469=J4217)*($C$1:$C$6469=L4217),0))</f>
        <v>2.7419215381437212</v>
      </c>
      <c r="N4217" s="1" cm="1">
        <f t="array" ref="N4217">INDEX($F$1:$F$6469,MATCH(1,($A$1:$A$6469=J4217)*($C$1:$C$6469=L4217),0))</f>
        <v>4.4889999999999999</v>
      </c>
      <c r="O4217" s="1">
        <f t="shared" si="206"/>
        <v>-1.7470784618562787</v>
      </c>
      <c r="R4217" s="1"/>
    </row>
    <row r="4218" spans="1:18">
      <c r="A4218" t="s">
        <v>277</v>
      </c>
      <c r="B4218" t="s">
        <v>278</v>
      </c>
      <c r="C4218" s="2">
        <v>2016</v>
      </c>
      <c r="D4218" s="10">
        <f>Fngdp_rpch!AD4218</f>
        <v>4.285441490822306</v>
      </c>
      <c r="E4218" s="1">
        <f t="shared" si="204"/>
        <v>4.285441490822306</v>
      </c>
      <c r="F4218" s="4">
        <f>IF(INDEX(WEOApr2024all!$B$1:$BG$197,MATCH('Figure 2.5'!B4218,WEOApr2024all!$B$1:$B$197,0),MATCH('Figure 2.5'!C4218,WEOApr2024all!$B$1:$BG$1,0))="","",INDEX(WEOApr2024all!$B$1:$BG$197,MATCH('Figure 2.5'!B4218,WEOApr2024all!$B$1:$B$197,0),MATCH('Figure 2.5'!C4218,WEOApr2024all!$B$1:$BG$1,0)))</f>
        <v>-1.617</v>
      </c>
      <c r="G4218" s="1">
        <f t="shared" si="205"/>
        <v>5.902441490822306</v>
      </c>
      <c r="J4218" t="s">
        <v>29</v>
      </c>
      <c r="K4218" t="s">
        <v>30</v>
      </c>
      <c r="L4218" s="2">
        <v>2016</v>
      </c>
      <c r="M4218" s="1" cm="1">
        <f t="array" ref="M4218">INDEX($E$1:$E$6469,MATCH(1,($A$1:$A$6469=J4218)*($C$1:$C$6469=L4218),0))</f>
        <v>2.9508256381965303</v>
      </c>
      <c r="N4218" s="1" cm="1">
        <f t="array" ref="N4218">INDEX($F$1:$F$6469,MATCH(1,($A$1:$A$6469=J4218)*($C$1:$C$6469=L4218),0))</f>
        <v>2.0710000000000002</v>
      </c>
      <c r="O4218" s="1">
        <f t="shared" si="206"/>
        <v>0.87982563819653015</v>
      </c>
      <c r="R4218" s="1"/>
    </row>
    <row r="4219" spans="1:18">
      <c r="A4219" t="s">
        <v>277</v>
      </c>
      <c r="B4219" t="s">
        <v>278</v>
      </c>
      <c r="C4219" s="2">
        <v>2017</v>
      </c>
      <c r="D4219" s="10">
        <f>Fngdp_rpch!AE4219</f>
        <v>0.64864976606253677</v>
      </c>
      <c r="E4219" s="1">
        <f t="shared" si="204"/>
        <v>0.64864976606253677</v>
      </c>
      <c r="F4219" s="4">
        <f>IF(INDEX(WEOApr2024all!$B$1:$BG$197,MATCH('Figure 2.5'!B4219,WEOApr2024all!$B$1:$B$197,0),MATCH('Figure 2.5'!C4219,WEOApr2024all!$B$1:$BG$1,0))="","",INDEX(WEOApr2024all!$B$1:$BG$197,MATCH('Figure 2.5'!B4219,WEOApr2024all!$B$1:$B$197,0),MATCH('Figure 2.5'!C4219,WEOApr2024all!$B$1:$BG$1,0)))</f>
        <v>0.80600000000000005</v>
      </c>
      <c r="G4219" s="1">
        <f t="shared" si="205"/>
        <v>-0.15735023393746328</v>
      </c>
      <c r="J4219" t="s">
        <v>29</v>
      </c>
      <c r="K4219" t="s">
        <v>30</v>
      </c>
      <c r="L4219" s="2">
        <v>2017</v>
      </c>
      <c r="M4219" s="1" cm="1">
        <f t="array" ref="M4219">INDEX($E$1:$E$6469,MATCH(1,($A$1:$A$6469=J4219)*($C$1:$C$6469=L4219),0))</f>
        <v>2.6361868594277471</v>
      </c>
      <c r="N4219" s="1" cm="1">
        <f t="array" ref="N4219">INDEX($F$1:$F$6469,MATCH(1,($A$1:$A$6469=J4219)*($C$1:$C$6469=L4219),0))</f>
        <v>2.5680000000000001</v>
      </c>
      <c r="O4219" s="1">
        <f t="shared" si="206"/>
        <v>6.8186859427747049E-2</v>
      </c>
      <c r="R4219" s="1"/>
    </row>
    <row r="4220" spans="1:18">
      <c r="A4220" t="s">
        <v>277</v>
      </c>
      <c r="B4220" t="s">
        <v>278</v>
      </c>
      <c r="C4220" s="2">
        <v>2018</v>
      </c>
      <c r="D4220" s="10">
        <f>Fngdp_rpch!AF4220</f>
        <v>1.8903240491181972</v>
      </c>
      <c r="E4220" s="1">
        <f t="shared" si="204"/>
        <v>1.8903240491181972</v>
      </c>
      <c r="F4220" s="4">
        <f>IF(INDEX(WEOApr2024all!$B$1:$BG$197,MATCH('Figure 2.5'!B4220,WEOApr2024all!$B$1:$B$197,0),MATCH('Figure 2.5'!C4220,WEOApr2024all!$B$1:$BG$1,0))="","",INDEX(WEOApr2024all!$B$1:$BG$197,MATCH('Figure 2.5'!B4220,WEOApr2024all!$B$1:$B$197,0),MATCH('Figure 2.5'!C4220,WEOApr2024all!$B$1:$BG$1,0)))</f>
        <v>1.923</v>
      </c>
      <c r="G4220" s="1">
        <f t="shared" si="205"/>
        <v>-3.2675950881802862E-2</v>
      </c>
      <c r="J4220" t="s">
        <v>29</v>
      </c>
      <c r="K4220" t="s">
        <v>30</v>
      </c>
      <c r="L4220" s="2">
        <v>2018</v>
      </c>
      <c r="M4220" s="1" cm="1">
        <f t="array" ref="M4220">INDEX($E$1:$E$6469,MATCH(1,($A$1:$A$6469=J4220)*($C$1:$C$6469=L4220),0))</f>
        <v>2.3874846250752091</v>
      </c>
      <c r="N4220" s="1" cm="1">
        <f t="array" ref="N4220">INDEX($F$1:$F$6469,MATCH(1,($A$1:$A$6469=J4220)*($C$1:$C$6469=L4220),0))</f>
        <v>1.95</v>
      </c>
      <c r="O4220" s="1">
        <f t="shared" si="206"/>
        <v>0.43748462507520913</v>
      </c>
      <c r="R4220" s="1"/>
    </row>
    <row r="4221" spans="1:18">
      <c r="A4221" t="s">
        <v>277</v>
      </c>
      <c r="B4221" t="s">
        <v>278</v>
      </c>
      <c r="C4221" s="2">
        <v>2019</v>
      </c>
      <c r="D4221" s="10">
        <f>Fngdp_rpch!AG4221</f>
        <v>2.2604974083805907</v>
      </c>
      <c r="E4221" s="1">
        <f t="shared" si="204"/>
        <v>2.2604974083805907</v>
      </c>
      <c r="F4221" s="4">
        <f>IF(INDEX(WEOApr2024all!$B$1:$BG$197,MATCH('Figure 2.5'!B4221,WEOApr2024all!$B$1:$B$197,0),MATCH('Figure 2.5'!C4221,WEOApr2024all!$B$1:$BG$1,0))="","",INDEX(WEOApr2024all!$B$1:$BG$197,MATCH('Figure 2.5'!B4221,WEOApr2024all!$B$1:$B$197,0),MATCH('Figure 2.5'!C4221,WEOApr2024all!$B$1:$BG$1,0)))</f>
        <v>2.2080000000000002</v>
      </c>
      <c r="G4221" s="1">
        <f t="shared" si="205"/>
        <v>5.2497408380590471E-2</v>
      </c>
      <c r="J4221" t="s">
        <v>29</v>
      </c>
      <c r="K4221" t="s">
        <v>30</v>
      </c>
      <c r="L4221" s="2">
        <v>2019</v>
      </c>
      <c r="M4221" s="1" cm="1">
        <f t="array" ref="M4221">INDEX($E$1:$E$6469,MATCH(1,($A$1:$A$6469=J4221)*($C$1:$C$6469=L4221),0))</f>
        <v>2.2309432950558872</v>
      </c>
      <c r="N4221" s="1" cm="1">
        <f t="array" ref="N4221">INDEX($F$1:$F$6469,MATCH(1,($A$1:$A$6469=J4221)*($C$1:$C$6469=L4221),0))</f>
        <v>1.986</v>
      </c>
      <c r="O4221" s="1">
        <f t="shared" si="206"/>
        <v>0.24494329505588719</v>
      </c>
      <c r="R4221" s="1"/>
    </row>
    <row r="4222" spans="1:18">
      <c r="A4222" t="s">
        <v>277</v>
      </c>
      <c r="B4222" t="s">
        <v>278</v>
      </c>
      <c r="C4222" s="2">
        <v>2020</v>
      </c>
      <c r="D4222" s="10">
        <f>Fngdp_rpch!AH4222</f>
        <v>2.5206913442386902</v>
      </c>
      <c r="E4222" s="1">
        <f t="shared" si="204"/>
        <v>2.5206913442386902</v>
      </c>
      <c r="F4222" s="4">
        <f>IF(INDEX(WEOApr2024all!$B$1:$BG$197,MATCH('Figure 2.5'!B4222,WEOApr2024all!$B$1:$B$197,0),MATCH('Figure 2.5'!C4222,WEOApr2024all!$B$1:$BG$1,0))="","",INDEX(WEOApr2024all!$B$1:$BG$197,MATCH('Figure 2.5'!B4222,WEOApr2024all!$B$1:$B$197,0),MATCH('Figure 2.5'!C4222,WEOApr2024all!$B$1:$BG$1,0)))</f>
        <v>-1.794</v>
      </c>
      <c r="G4222" s="1">
        <f t="shared" si="205"/>
        <v>4.3146913442386907</v>
      </c>
      <c r="J4222" t="s">
        <v>29</v>
      </c>
      <c r="K4222" t="s">
        <v>30</v>
      </c>
      <c r="L4222" s="2">
        <v>2020</v>
      </c>
      <c r="M4222" s="1" cm="1">
        <f t="array" ref="M4222">INDEX($E$1:$E$6469,MATCH(1,($A$1:$A$6469=J4222)*($C$1:$C$6469=L4222),0))</f>
        <v>1.4617515706641493</v>
      </c>
      <c r="N4222" s="1" cm="1">
        <f t="array" ref="N4222">INDEX($F$1:$F$6469,MATCH(1,($A$1:$A$6469=J4222)*($C$1:$C$6469=L4222),0))</f>
        <v>-2.17</v>
      </c>
      <c r="O4222" s="1">
        <f t="shared" si="206"/>
        <v>3.6317515706641492</v>
      </c>
      <c r="R4222" s="1"/>
    </row>
    <row r="4223" spans="1:18">
      <c r="A4223" t="s">
        <v>277</v>
      </c>
      <c r="B4223" t="s">
        <v>278</v>
      </c>
      <c r="C4223" s="2">
        <v>2021</v>
      </c>
      <c r="D4223" s="10">
        <f>Fngdp_rpch!AI4223</f>
        <v>1.6979132907498418</v>
      </c>
      <c r="E4223" s="1">
        <f t="shared" si="204"/>
        <v>1.6979132907498418</v>
      </c>
      <c r="F4223" s="4">
        <f>IF(INDEX(WEOApr2024all!$B$1:$BG$197,MATCH('Figure 2.5'!B4223,WEOApr2024all!$B$1:$B$197,0),MATCH('Figure 2.5'!C4223,WEOApr2024all!$B$1:$BG$1,0))="","",INDEX(WEOApr2024all!$B$1:$BG$197,MATCH('Figure 2.5'!B4223,WEOApr2024all!$B$1:$B$197,0),MATCH('Figure 2.5'!C4223,WEOApr2024all!$B$1:$BG$1,0)))</f>
        <v>3.6469999999999998</v>
      </c>
      <c r="G4223" s="1">
        <f t="shared" si="205"/>
        <v>-1.949086709250158</v>
      </c>
      <c r="J4223" t="s">
        <v>29</v>
      </c>
      <c r="K4223" t="s">
        <v>30</v>
      </c>
      <c r="L4223" s="2">
        <v>2021</v>
      </c>
      <c r="M4223" s="1" cm="1">
        <f t="array" ref="M4223">INDEX($E$1:$E$6469,MATCH(1,($A$1:$A$6469=J4223)*($C$1:$C$6469=L4223),0))</f>
        <v>3.4665124320536034</v>
      </c>
      <c r="N4223" s="1" cm="1">
        <f t="array" ref="N4223">INDEX($F$1:$F$6469,MATCH(1,($A$1:$A$6469=J4223)*($C$1:$C$6469=L4223),0))</f>
        <v>6.1470000000000002</v>
      </c>
      <c r="O4223" s="1">
        <f t="shared" si="206"/>
        <v>-2.6804875679463969</v>
      </c>
      <c r="R4223" s="1"/>
    </row>
    <row r="4224" spans="1:18">
      <c r="A4224" t="s">
        <v>277</v>
      </c>
      <c r="B4224" t="s">
        <v>278</v>
      </c>
      <c r="C4224" s="2">
        <v>2022</v>
      </c>
      <c r="D4224" s="10">
        <f>Fngdp_rpch!AJ4224</f>
        <v>2.6647929777339652</v>
      </c>
      <c r="E4224" s="1">
        <f t="shared" si="204"/>
        <v>2.6647929777339652</v>
      </c>
      <c r="F4224" s="4" t="str">
        <f>IF(INDEX(WEOApr2024all!$B$1:$BG$197,MATCH('Figure 2.5'!B4224,WEOApr2024all!$B$1:$B$197,0),MATCH('Figure 2.5'!C4224,WEOApr2024all!$B$1:$BG$1,0))="","",INDEX(WEOApr2024all!$B$1:$BG$197,MATCH('Figure 2.5'!B4224,WEOApr2024all!$B$1:$B$197,0),MATCH('Figure 2.5'!C4224,WEOApr2024all!$B$1:$BG$1,0)))</f>
        <v/>
      </c>
      <c r="G4224" s="1" t="str">
        <f t="shared" si="205"/>
        <v/>
      </c>
      <c r="J4224" t="s">
        <v>29</v>
      </c>
      <c r="K4224" t="s">
        <v>30</v>
      </c>
      <c r="L4224" s="2">
        <v>2022</v>
      </c>
      <c r="M4224" s="1" cm="1">
        <f t="array" ref="M4224">INDEX($E$1:$E$6469,MATCH(1,($A$1:$A$6469=J4224)*($C$1:$C$6469=L4224),0))</f>
        <v>3.3784359301666456</v>
      </c>
      <c r="N4224" s="1" cm="1">
        <f t="array" ref="N4224">INDEX($F$1:$F$6469,MATCH(1,($A$1:$A$6469=J4224)*($C$1:$C$6469=L4224),0))</f>
        <v>2.6629999999999998</v>
      </c>
      <c r="O4224" s="1">
        <f t="shared" si="206"/>
        <v>0.71543593016664575</v>
      </c>
      <c r="R4224" s="1"/>
    </row>
    <row r="4225" spans="1:18">
      <c r="A4225" t="s">
        <v>277</v>
      </c>
      <c r="B4225" t="s">
        <v>278</v>
      </c>
      <c r="C4225" s="2">
        <v>2023</v>
      </c>
      <c r="D4225" s="10">
        <f>Fngdp_rpch!AK4225</f>
        <v>2.9954895526981717</v>
      </c>
      <c r="E4225" s="1">
        <f t="shared" si="204"/>
        <v>2.9954895526981717</v>
      </c>
      <c r="F4225" s="4" t="str">
        <f>IF(INDEX(WEOApr2024all!$B$1:$BG$197,MATCH('Figure 2.5'!B4225,WEOApr2024all!$B$1:$B$197,0),MATCH('Figure 2.5'!C4225,WEOApr2024all!$B$1:$BG$1,0))="","",INDEX(WEOApr2024all!$B$1:$BG$197,MATCH('Figure 2.5'!B4225,WEOApr2024all!$B$1:$B$197,0),MATCH('Figure 2.5'!C4225,WEOApr2024all!$B$1:$BG$1,0)))</f>
        <v/>
      </c>
      <c r="G4225" s="1" t="str">
        <f t="shared" si="205"/>
        <v/>
      </c>
      <c r="J4225" t="s">
        <v>299</v>
      </c>
      <c r="K4225" t="s">
        <v>300</v>
      </c>
      <c r="L4225" s="2">
        <v>1991</v>
      </c>
      <c r="M4225" s="1" cm="1">
        <f t="array" ref="M4225">INDEX($E$1:$E$6469,MATCH(1,($A$1:$A$6469=J4225)*($C$1:$C$6469=L4225),0))</f>
        <v>4.0209205330753228</v>
      </c>
      <c r="N4225" s="1" cm="1">
        <f t="array" ref="N4225">INDEX($F$1:$F$6469,MATCH(1,($A$1:$A$6469=J4225)*($C$1:$C$6469=L4225),0))</f>
        <v>1.76</v>
      </c>
      <c r="O4225" s="1">
        <f t="shared" si="206"/>
        <v>2.260920533075323</v>
      </c>
      <c r="R4225" s="1"/>
    </row>
    <row r="4226" spans="1:18">
      <c r="A4226" t="s">
        <v>87</v>
      </c>
      <c r="B4226" t="s">
        <v>88</v>
      </c>
      <c r="C4226" s="2">
        <v>1991</v>
      </c>
      <c r="D4226" s="10">
        <f>Fngdp_rpch!E4226</f>
        <v>3.207946272156792</v>
      </c>
      <c r="E4226" s="1">
        <f t="shared" si="204"/>
        <v>3.207946272156792</v>
      </c>
      <c r="F4226" s="4">
        <f>IF(INDEX(WEOApr2024all!$B$1:$BG$197,MATCH('Figure 2.5'!B4226,WEOApr2024all!$B$1:$B$197,0),MATCH('Figure 2.5'!C4226,WEOApr2024all!$B$1:$BG$1,0))="","",INDEX(WEOApr2024all!$B$1:$BG$197,MATCH('Figure 2.5'!B4226,WEOApr2024all!$B$1:$B$197,0),MATCH('Figure 2.5'!C4226,WEOApr2024all!$B$1:$BG$1,0)))</f>
        <v>-0.154</v>
      </c>
      <c r="G4226" s="1">
        <f t="shared" si="205"/>
        <v>3.3619462721567919</v>
      </c>
      <c r="J4226" t="s">
        <v>299</v>
      </c>
      <c r="K4226" t="s">
        <v>300</v>
      </c>
      <c r="L4226" s="2">
        <v>1992</v>
      </c>
      <c r="M4226" s="1" cm="1">
        <f t="array" ref="M4226">INDEX($E$1:$E$6469,MATCH(1,($A$1:$A$6469=J4226)*($C$1:$C$6469=L4226),0))</f>
        <v>4.4999989556131714</v>
      </c>
      <c r="N4226" s="1" cm="1">
        <f t="array" ref="N4226">INDEX($F$1:$F$6469,MATCH(1,($A$1:$A$6469=J4226)*($C$1:$C$6469=L4226),0))</f>
        <v>3.2269999999999999</v>
      </c>
      <c r="O4226" s="1">
        <f t="shared" si="206"/>
        <v>1.2729989556131716</v>
      </c>
      <c r="R4226" s="1"/>
    </row>
    <row r="4227" spans="1:18">
      <c r="A4227" t="s">
        <v>87</v>
      </c>
      <c r="B4227" t="s">
        <v>88</v>
      </c>
      <c r="C4227" s="2">
        <v>1992</v>
      </c>
      <c r="D4227" s="10">
        <f>Fngdp_rpch!F4227</f>
        <v>3.2327999034487354</v>
      </c>
      <c r="E4227" s="1">
        <f t="shared" ref="E4227:E4290" si="207">IF(D4227=".","",D4227)</f>
        <v>3.2327999034487354</v>
      </c>
      <c r="F4227" s="4">
        <f>IF(INDEX(WEOApr2024all!$B$1:$BG$197,MATCH('Figure 2.5'!B4227,WEOApr2024all!$B$1:$B$197,0),MATCH('Figure 2.5'!C4227,WEOApr2024all!$B$1:$BG$1,0))="","",INDEX(WEOApr2024all!$B$1:$BG$197,MATCH('Figure 2.5'!B4227,WEOApr2024all!$B$1:$B$197,0),MATCH('Figure 2.5'!C4227,WEOApr2024all!$B$1:$BG$1,0)))</f>
        <v>0.4</v>
      </c>
      <c r="G4227" s="1">
        <f t="shared" ref="G4227:G4290" si="208">IFERROR(E4227-F4227,"")</f>
        <v>2.8327999034487354</v>
      </c>
      <c r="J4227" t="s">
        <v>299</v>
      </c>
      <c r="K4227" t="s">
        <v>300</v>
      </c>
      <c r="L4227" s="2">
        <v>1993</v>
      </c>
      <c r="M4227" s="1" cm="1">
        <f t="array" ref="M4227">INDEX($E$1:$E$6469,MATCH(1,($A$1:$A$6469=J4227)*($C$1:$C$6469=L4227),0))</f>
        <v>3.46293889538003</v>
      </c>
      <c r="N4227" s="1" cm="1">
        <f t="array" ref="N4227">INDEX($F$1:$F$6469,MATCH(1,($A$1:$A$6469=J4227)*($C$1:$C$6469=L4227),0))</f>
        <v>3.1059999999999999</v>
      </c>
      <c r="O4227" s="1">
        <f t="shared" ref="O4227:O4290" si="209">IFERROR(M4227-N4227,"")</f>
        <v>0.3569388953800301</v>
      </c>
      <c r="R4227" s="1"/>
    </row>
    <row r="4228" spans="1:18">
      <c r="A4228" t="s">
        <v>87</v>
      </c>
      <c r="B4228" t="s">
        <v>88</v>
      </c>
      <c r="C4228" s="2">
        <v>1993</v>
      </c>
      <c r="D4228" s="10">
        <f>Fngdp_rpch!G4228</f>
        <v>4.6742918551885726</v>
      </c>
      <c r="E4228" s="1">
        <f t="shared" si="207"/>
        <v>4.6742918551885726</v>
      </c>
      <c r="F4228" s="4">
        <f>IF(INDEX(WEOApr2024all!$B$1:$BG$197,MATCH('Figure 2.5'!B4228,WEOApr2024all!$B$1:$B$197,0),MATCH('Figure 2.5'!C4228,WEOApr2024all!$B$1:$BG$1,0))="","",INDEX(WEOApr2024all!$B$1:$BG$197,MATCH('Figure 2.5'!B4228,WEOApr2024all!$B$1:$B$197,0),MATCH('Figure 2.5'!C4228,WEOApr2024all!$B$1:$BG$1,0)))</f>
        <v>-0.4</v>
      </c>
      <c r="G4228" s="1">
        <f t="shared" si="208"/>
        <v>5.074291855188573</v>
      </c>
      <c r="J4228" t="s">
        <v>299</v>
      </c>
      <c r="K4228" t="s">
        <v>300</v>
      </c>
      <c r="L4228" s="2">
        <v>1994</v>
      </c>
      <c r="M4228" s="1" cm="1">
        <f t="array" ref="M4228">INDEX($E$1:$E$6469,MATCH(1,($A$1:$A$6469=J4228)*($C$1:$C$6469=L4228),0))</f>
        <v>3.5196118065311754</v>
      </c>
      <c r="N4228" s="1" cm="1">
        <f t="array" ref="N4228">INDEX($F$1:$F$6469,MATCH(1,($A$1:$A$6469=J4228)*($C$1:$C$6469=L4228),0))</f>
        <v>2.4009999999999998</v>
      </c>
      <c r="O4228" s="1">
        <f t="shared" si="209"/>
        <v>1.1186118065311756</v>
      </c>
      <c r="R4228" s="1"/>
    </row>
    <row r="4229" spans="1:18">
      <c r="A4229" t="s">
        <v>87</v>
      </c>
      <c r="B4229" t="s">
        <v>88</v>
      </c>
      <c r="C4229" s="2">
        <v>1994</v>
      </c>
      <c r="D4229" s="10">
        <f>Fngdp_rpch!H4229</f>
        <v>4.7000017435081753</v>
      </c>
      <c r="E4229" s="1">
        <f t="shared" si="207"/>
        <v>4.7000017435081753</v>
      </c>
      <c r="F4229" s="4">
        <f>IF(INDEX(WEOApr2024all!$B$1:$BG$197,MATCH('Figure 2.5'!B4229,WEOApr2024all!$B$1:$B$197,0),MATCH('Figure 2.5'!C4229,WEOApr2024all!$B$1:$BG$1,0))="","",INDEX(WEOApr2024all!$B$1:$BG$197,MATCH('Figure 2.5'!B4229,WEOApr2024all!$B$1:$B$197,0),MATCH('Figure 2.5'!C4229,WEOApr2024all!$B$1:$BG$1,0)))</f>
        <v>5</v>
      </c>
      <c r="G4229" s="1">
        <f t="shared" si="208"/>
        <v>-0.29999825649182466</v>
      </c>
      <c r="J4229" t="s">
        <v>299</v>
      </c>
      <c r="K4229" t="s">
        <v>300</v>
      </c>
      <c r="L4229" s="2">
        <v>1995</v>
      </c>
      <c r="M4229" s="1" cm="1">
        <f t="array" ref="M4229">INDEX($E$1:$E$6469,MATCH(1,($A$1:$A$6469=J4229)*($C$1:$C$6469=L4229),0))</f>
        <v>3.5000005285028335</v>
      </c>
      <c r="N4229" s="1" cm="1">
        <f t="array" ref="N4229">INDEX($F$1:$F$6469,MATCH(1,($A$1:$A$6469=J4229)*($C$1:$C$6469=L4229),0))</f>
        <v>4.8259999999999996</v>
      </c>
      <c r="O4229" s="1">
        <f t="shared" si="209"/>
        <v>-1.3259994714971661</v>
      </c>
      <c r="R4229" s="1"/>
    </row>
    <row r="4230" spans="1:18">
      <c r="A4230" t="s">
        <v>87</v>
      </c>
      <c r="B4230" t="s">
        <v>88</v>
      </c>
      <c r="C4230" s="2">
        <v>1995</v>
      </c>
      <c r="D4230" s="10">
        <f>Fngdp_rpch!I4230</f>
        <v>4.5428069374091606</v>
      </c>
      <c r="E4230" s="1">
        <f t="shared" si="207"/>
        <v>4.5428069374091606</v>
      </c>
      <c r="F4230" s="4">
        <f>IF(INDEX(WEOApr2024all!$B$1:$BG$197,MATCH('Figure 2.5'!B4230,WEOApr2024all!$B$1:$B$197,0),MATCH('Figure 2.5'!C4230,WEOApr2024all!$B$1:$BG$1,0))="","",INDEX(WEOApr2024all!$B$1:$BG$197,MATCH('Figure 2.5'!B4230,WEOApr2024all!$B$1:$B$197,0),MATCH('Figure 2.5'!C4230,WEOApr2024all!$B$1:$BG$1,0)))</f>
        <v>5.9119999999999999</v>
      </c>
      <c r="G4230" s="1">
        <f t="shared" si="208"/>
        <v>-1.3691930625908393</v>
      </c>
      <c r="J4230" t="s">
        <v>299</v>
      </c>
      <c r="K4230" t="s">
        <v>300</v>
      </c>
      <c r="L4230" s="2">
        <v>1996</v>
      </c>
      <c r="M4230" s="1" cm="1">
        <f t="array" ref="M4230">INDEX($E$1:$E$6469,MATCH(1,($A$1:$A$6469=J4230)*($C$1:$C$6469=L4230),0))</f>
        <v>3.4999951940633212</v>
      </c>
      <c r="N4230" s="1" cm="1">
        <f t="array" ref="N4230">INDEX($F$1:$F$6469,MATCH(1,($A$1:$A$6469=J4230)*($C$1:$C$6469=L4230),0))</f>
        <v>3.8420000000000001</v>
      </c>
      <c r="O4230" s="1">
        <f t="shared" si="209"/>
        <v>-0.34200480593667892</v>
      </c>
      <c r="R4230" s="1"/>
    </row>
    <row r="4231" spans="1:18">
      <c r="A4231" t="s">
        <v>87</v>
      </c>
      <c r="B4231" t="s">
        <v>88</v>
      </c>
      <c r="C4231" s="2">
        <v>1996</v>
      </c>
      <c r="D4231" s="10">
        <f>Fngdp_rpch!J4231</f>
        <v>4.5000028679825554</v>
      </c>
      <c r="E4231" s="1">
        <f t="shared" si="207"/>
        <v>4.5000028679825554</v>
      </c>
      <c r="F4231" s="4">
        <f>IF(INDEX(WEOApr2024all!$B$1:$BG$197,MATCH('Figure 2.5'!B4231,WEOApr2024all!$B$1:$B$197,0),MATCH('Figure 2.5'!C4231,WEOApr2024all!$B$1:$BG$1,0))="","",INDEX(WEOApr2024all!$B$1:$BG$197,MATCH('Figure 2.5'!B4231,WEOApr2024all!$B$1:$B$197,0),MATCH('Figure 2.5'!C4231,WEOApr2024all!$B$1:$BG$1,0)))</f>
        <v>6.3440000000000003</v>
      </c>
      <c r="G4231" s="1">
        <f t="shared" si="208"/>
        <v>-1.8439971320174449</v>
      </c>
      <c r="J4231" t="s">
        <v>299</v>
      </c>
      <c r="K4231" t="s">
        <v>300</v>
      </c>
      <c r="L4231" s="2">
        <v>1997</v>
      </c>
      <c r="M4231" s="1" cm="1">
        <f t="array" ref="M4231">INDEX($E$1:$E$6469,MATCH(1,($A$1:$A$6469=J4231)*($C$1:$C$6469=L4231),0))</f>
        <v>2.3245782120700387</v>
      </c>
      <c r="N4231" s="1" cm="1">
        <f t="array" ref="N4231">INDEX($F$1:$F$6469,MATCH(1,($A$1:$A$6469=J4231)*($C$1:$C$6469=L4231),0))</f>
        <v>3.1030000000000002</v>
      </c>
      <c r="O4231" s="1">
        <f t="shared" si="209"/>
        <v>-0.77842178792996153</v>
      </c>
      <c r="R4231" s="1"/>
    </row>
    <row r="4232" spans="1:18">
      <c r="A4232" t="s">
        <v>87</v>
      </c>
      <c r="B4232" t="s">
        <v>88</v>
      </c>
      <c r="C4232" s="2">
        <v>1997</v>
      </c>
      <c r="D4232" s="10">
        <f>Fngdp_rpch!K4232</f>
        <v>4.4999928972808245</v>
      </c>
      <c r="E4232" s="1">
        <f t="shared" si="207"/>
        <v>4.4999928972808245</v>
      </c>
      <c r="F4232" s="4">
        <f>IF(INDEX(WEOApr2024all!$B$1:$BG$197,MATCH('Figure 2.5'!B4232,WEOApr2024all!$B$1:$B$197,0),MATCH('Figure 2.5'!C4232,WEOApr2024all!$B$1:$BG$1,0))="","",INDEX(WEOApr2024all!$B$1:$BG$197,MATCH('Figure 2.5'!B4232,WEOApr2024all!$B$1:$B$197,0),MATCH('Figure 2.5'!C4232,WEOApr2024all!$B$1:$BG$1,0)))</f>
        <v>3.9670000000000001</v>
      </c>
      <c r="G4232" s="1">
        <f t="shared" si="208"/>
        <v>0.53299289728082444</v>
      </c>
      <c r="J4232" t="s">
        <v>299</v>
      </c>
      <c r="K4232" t="s">
        <v>300</v>
      </c>
      <c r="L4232" s="2">
        <v>1998</v>
      </c>
      <c r="M4232" s="1" cm="1">
        <f t="array" ref="M4232">INDEX($E$1:$E$6469,MATCH(1,($A$1:$A$6469=J4232)*($C$1:$C$6469=L4232),0))</f>
        <v>2.5000080021551074</v>
      </c>
      <c r="N4232" s="1" cm="1">
        <f t="array" ref="N4232">INDEX($F$1:$F$6469,MATCH(1,($A$1:$A$6469=J4232)*($C$1:$C$6469=L4232),0))</f>
        <v>2.6040000000000001</v>
      </c>
      <c r="O4232" s="1">
        <f t="shared" si="209"/>
        <v>-0.10399199784489266</v>
      </c>
      <c r="R4232" s="1"/>
    </row>
    <row r="4233" spans="1:18">
      <c r="A4233" t="s">
        <v>87</v>
      </c>
      <c r="B4233" t="s">
        <v>88</v>
      </c>
      <c r="C4233" s="2">
        <v>1998</v>
      </c>
      <c r="D4233" s="10">
        <f>Fngdp_rpch!L4233</f>
        <v>5.000012073370641</v>
      </c>
      <c r="E4233" s="1">
        <f t="shared" si="207"/>
        <v>5.000012073370641</v>
      </c>
      <c r="F4233" s="4">
        <f>IF(INDEX(WEOApr2024all!$B$1:$BG$197,MATCH('Figure 2.5'!B4233,WEOApr2024all!$B$1:$B$197,0),MATCH('Figure 2.5'!C4233,WEOApr2024all!$B$1:$BG$1,0))="","",INDEX(WEOApr2024all!$B$1:$BG$197,MATCH('Figure 2.5'!B4233,WEOApr2024all!$B$1:$B$197,0),MATCH('Figure 2.5'!C4233,WEOApr2024all!$B$1:$BG$1,0)))</f>
        <v>3.7120000000000002</v>
      </c>
      <c r="G4233" s="1">
        <f t="shared" si="208"/>
        <v>1.2880120733706408</v>
      </c>
      <c r="J4233" t="s">
        <v>299</v>
      </c>
      <c r="K4233" t="s">
        <v>300</v>
      </c>
      <c r="L4233" s="2">
        <v>1999</v>
      </c>
      <c r="M4233" s="1" cm="1">
        <f t="array" ref="M4233">INDEX($E$1:$E$6469,MATCH(1,($A$1:$A$6469=J4233)*($C$1:$C$6469=L4233),0))</f>
        <v>2.9999987792579619</v>
      </c>
      <c r="N4233" s="1" cm="1">
        <f t="array" ref="N4233">INDEX($F$1:$F$6469,MATCH(1,($A$1:$A$6469=J4233)*($C$1:$C$6469=L4233),0))</f>
        <v>2.9510000000000001</v>
      </c>
      <c r="O4233" s="1">
        <f t="shared" si="209"/>
        <v>4.8998779257961811E-2</v>
      </c>
      <c r="R4233" s="1"/>
    </row>
    <row r="4234" spans="1:18">
      <c r="A4234" t="s">
        <v>87</v>
      </c>
      <c r="B4234" t="s">
        <v>88</v>
      </c>
      <c r="C4234" s="2">
        <v>1999</v>
      </c>
      <c r="D4234" s="10">
        <f>Fngdp_rpch!M4234</f>
        <v>4.999993186105578</v>
      </c>
      <c r="E4234" s="1">
        <f t="shared" si="207"/>
        <v>4.999993186105578</v>
      </c>
      <c r="F4234" s="4">
        <f>IF(INDEX(WEOApr2024all!$B$1:$BG$197,MATCH('Figure 2.5'!B4234,WEOApr2024all!$B$1:$B$197,0),MATCH('Figure 2.5'!C4234,WEOApr2024all!$B$1:$BG$1,0))="","",INDEX(WEOApr2024all!$B$1:$BG$197,MATCH('Figure 2.5'!B4234,WEOApr2024all!$B$1:$B$197,0),MATCH('Figure 2.5'!C4234,WEOApr2024all!$B$1:$BG$1,0)))</f>
        <v>7.0359999999999996</v>
      </c>
      <c r="G4234" s="1">
        <f t="shared" si="208"/>
        <v>-2.0360068138944216</v>
      </c>
      <c r="J4234" t="s">
        <v>299</v>
      </c>
      <c r="K4234" t="s">
        <v>300</v>
      </c>
      <c r="L4234" s="2">
        <v>2000</v>
      </c>
      <c r="M4234" s="1" cm="1">
        <f t="array" ref="M4234">INDEX($E$1:$E$6469,MATCH(1,($A$1:$A$6469=J4234)*($C$1:$C$6469=L4234),0))</f>
        <v>2.9999966448241766</v>
      </c>
      <c r="N4234" s="1" cm="1">
        <f t="array" ref="N4234">INDEX($F$1:$F$6469,MATCH(1,($A$1:$A$6469=J4234)*($C$1:$C$6469=L4234),0))</f>
        <v>1.76</v>
      </c>
      <c r="O4234" s="1">
        <f t="shared" si="209"/>
        <v>1.2399966448241766</v>
      </c>
      <c r="R4234" s="1"/>
    </row>
    <row r="4235" spans="1:18">
      <c r="A4235" t="s">
        <v>87</v>
      </c>
      <c r="B4235" t="s">
        <v>88</v>
      </c>
      <c r="C4235" s="2">
        <v>2000</v>
      </c>
      <c r="D4235" s="10">
        <f>Fngdp_rpch!N4235</f>
        <v>4.9999955385211958</v>
      </c>
      <c r="E4235" s="1">
        <f t="shared" si="207"/>
        <v>4.9999955385211958</v>
      </c>
      <c r="F4235" s="4">
        <f>IF(INDEX(WEOApr2024all!$B$1:$BG$197,MATCH('Figure 2.5'!B4235,WEOApr2024all!$B$1:$B$197,0),MATCH('Figure 2.5'!C4235,WEOApr2024all!$B$1:$BG$1,0))="","",INDEX(WEOApr2024all!$B$1:$BG$197,MATCH('Figure 2.5'!B4235,WEOApr2024all!$B$1:$B$197,0),MATCH('Figure 2.5'!C4235,WEOApr2024all!$B$1:$BG$1,0)))</f>
        <v>4.1020000000000003</v>
      </c>
      <c r="G4235" s="1">
        <f t="shared" si="208"/>
        <v>0.89799553852119551</v>
      </c>
      <c r="J4235" t="s">
        <v>299</v>
      </c>
      <c r="K4235" t="s">
        <v>300</v>
      </c>
      <c r="L4235" s="2">
        <v>2001</v>
      </c>
      <c r="M4235" s="1" cm="1">
        <f t="array" ref="M4235">INDEX($E$1:$E$6469,MATCH(1,($A$1:$A$6469=J4235)*($C$1:$C$6469=L4235),0))</f>
        <v>1.02745431816611</v>
      </c>
      <c r="N4235" s="1" cm="1">
        <f t="array" ref="N4235">INDEX($F$1:$F$6469,MATCH(1,($A$1:$A$6469=J4235)*($C$1:$C$6469=L4235),0))</f>
        <v>1.0549999999999999</v>
      </c>
      <c r="O4235" s="1">
        <f t="shared" si="209"/>
        <v>-2.7545681833889946E-2</v>
      </c>
      <c r="R4235" s="1"/>
    </row>
    <row r="4236" spans="1:18">
      <c r="A4236" t="s">
        <v>87</v>
      </c>
      <c r="B4236" t="s">
        <v>88</v>
      </c>
      <c r="C4236" s="2">
        <v>2001</v>
      </c>
      <c r="D4236" s="10">
        <f>Fngdp_rpch!O4236</f>
        <v>5.9288539337295276</v>
      </c>
      <c r="E4236" s="1">
        <f t="shared" si="207"/>
        <v>5.9288539337295276</v>
      </c>
      <c r="F4236" s="4">
        <f>IF(INDEX(WEOApr2024all!$B$1:$BG$197,MATCH('Figure 2.5'!B4236,WEOApr2024all!$B$1:$B$197,0),MATCH('Figure 2.5'!C4236,WEOApr2024all!$B$1:$BG$1,0))="","",INDEX(WEOApr2024all!$B$1:$BG$197,MATCH('Figure 2.5'!B4236,WEOApr2024all!$B$1:$B$197,0),MATCH('Figure 2.5'!C4236,WEOApr2024all!$B$1:$BG$1,0)))</f>
        <v>2.9609999999999999</v>
      </c>
      <c r="G4236" s="1">
        <f t="shared" si="208"/>
        <v>2.9678539337295278</v>
      </c>
      <c r="J4236" t="s">
        <v>299</v>
      </c>
      <c r="K4236" t="s">
        <v>300</v>
      </c>
      <c r="L4236" s="2">
        <v>2002</v>
      </c>
      <c r="M4236" s="1" cm="1">
        <f t="array" ref="M4236">INDEX($E$1:$E$6469,MATCH(1,($A$1:$A$6469=J4236)*($C$1:$C$6469=L4236),0))</f>
        <v>2.8576400400090129</v>
      </c>
      <c r="N4236" s="1" cm="1">
        <f t="array" ref="N4236">INDEX($F$1:$F$6469,MATCH(1,($A$1:$A$6469=J4236)*($C$1:$C$6469=L4236),0))</f>
        <v>4.38</v>
      </c>
      <c r="O4236" s="1">
        <f t="shared" si="209"/>
        <v>-1.5223599599909869</v>
      </c>
      <c r="R4236" s="1"/>
    </row>
    <row r="4237" spans="1:18">
      <c r="A4237" t="s">
        <v>87</v>
      </c>
      <c r="B4237" t="s">
        <v>88</v>
      </c>
      <c r="C4237" s="2">
        <v>2002</v>
      </c>
      <c r="D4237" s="10">
        <f>Fngdp_rpch!P4237</f>
        <v>5.9701508470837217</v>
      </c>
      <c r="E4237" s="1">
        <f t="shared" si="207"/>
        <v>5.9701508470837217</v>
      </c>
      <c r="F4237" s="4">
        <f>IF(INDEX(WEOApr2024all!$B$1:$BG$197,MATCH('Figure 2.5'!B4237,WEOApr2024all!$B$1:$B$197,0),MATCH('Figure 2.5'!C4237,WEOApr2024all!$B$1:$BG$1,0))="","",INDEX(WEOApr2024all!$B$1:$BG$197,MATCH('Figure 2.5'!B4237,WEOApr2024all!$B$1:$B$197,0),MATCH('Figure 2.5'!C4237,WEOApr2024all!$B$1:$BG$1,0)))</f>
        <v>0.754</v>
      </c>
      <c r="G4237" s="1">
        <f t="shared" si="208"/>
        <v>5.2161508470837212</v>
      </c>
      <c r="J4237" t="s">
        <v>299</v>
      </c>
      <c r="K4237" t="s">
        <v>300</v>
      </c>
      <c r="L4237" s="2">
        <v>2003</v>
      </c>
      <c r="M4237" s="1" cm="1">
        <f t="array" ref="M4237">INDEX($E$1:$E$6469,MATCH(1,($A$1:$A$6469=J4237)*($C$1:$C$6469=L4237),0))</f>
        <v>2.3408752513414788</v>
      </c>
      <c r="N4237" s="1" cm="1">
        <f t="array" ref="N4237">INDEX($F$1:$F$6469,MATCH(1,($A$1:$A$6469=J4237)*($C$1:$C$6469=L4237),0))</f>
        <v>3.88</v>
      </c>
      <c r="O4237" s="1">
        <f t="shared" si="209"/>
        <v>-1.5391247486585211</v>
      </c>
      <c r="R4237" s="1"/>
    </row>
    <row r="4238" spans="1:18">
      <c r="A4238" t="s">
        <v>87</v>
      </c>
      <c r="B4238" t="s">
        <v>88</v>
      </c>
      <c r="C4238" s="2">
        <v>2003</v>
      </c>
      <c r="D4238" s="10">
        <f>Fngdp_rpch!Q4238</f>
        <v>3.5000000000000142</v>
      </c>
      <c r="E4238" s="1">
        <f t="shared" si="207"/>
        <v>3.5000000000000142</v>
      </c>
      <c r="F4238" s="4">
        <f>IF(INDEX(WEOApr2024all!$B$1:$BG$197,MATCH('Figure 2.5'!B4238,WEOApr2024all!$B$1:$B$197,0),MATCH('Figure 2.5'!C4238,WEOApr2024all!$B$1:$BG$1,0))="","",INDEX(WEOApr2024all!$B$1:$BG$197,MATCH('Figure 2.5'!B4238,WEOApr2024all!$B$1:$B$197,0),MATCH('Figure 2.5'!C4238,WEOApr2024all!$B$1:$BG$1,0)))</f>
        <v>2.5209999999999999</v>
      </c>
      <c r="G4238" s="1">
        <f t="shared" si="208"/>
        <v>0.9790000000000143</v>
      </c>
      <c r="J4238" t="s">
        <v>299</v>
      </c>
      <c r="K4238" t="s">
        <v>300</v>
      </c>
      <c r="L4238" s="2">
        <v>2004</v>
      </c>
      <c r="M4238" s="1" cm="1">
        <f t="array" ref="M4238">INDEX($E$1:$E$6469,MATCH(1,($A$1:$A$6469=J4238)*($C$1:$C$6469=L4238),0))</f>
        <v>1.6019710216480965</v>
      </c>
      <c r="N4238" s="1" cm="1">
        <f t="array" ref="N4238">INDEX($F$1:$F$6469,MATCH(1,($A$1:$A$6469=J4238)*($C$1:$C$6469=L4238),0))</f>
        <v>3.6240000000000001</v>
      </c>
      <c r="O4238" s="1">
        <f t="shared" si="209"/>
        <v>-2.0220289783519036</v>
      </c>
      <c r="R4238" s="1"/>
    </row>
    <row r="4239" spans="1:18">
      <c r="A4239" t="s">
        <v>87</v>
      </c>
      <c r="B4239" t="s">
        <v>88</v>
      </c>
      <c r="C4239" s="2">
        <v>2004</v>
      </c>
      <c r="D4239" s="10">
        <f>Fngdp_rpch!R4239</f>
        <v>3.6999999999998812</v>
      </c>
      <c r="E4239" s="1">
        <f t="shared" si="207"/>
        <v>3.6999999999998812</v>
      </c>
      <c r="F4239" s="4">
        <f>IF(INDEX(WEOApr2024all!$B$1:$BG$197,MATCH('Figure 2.5'!B4239,WEOApr2024all!$B$1:$B$197,0),MATCH('Figure 2.5'!C4239,WEOApr2024all!$B$1:$BG$1,0))="","",INDEX(WEOApr2024all!$B$1:$BG$197,MATCH('Figure 2.5'!B4239,WEOApr2024all!$B$1:$B$197,0),MATCH('Figure 2.5'!C4239,WEOApr2024all!$B$1:$BG$1,0)))</f>
        <v>5.351</v>
      </c>
      <c r="G4239" s="1">
        <f t="shared" si="208"/>
        <v>-1.6510000000001188</v>
      </c>
      <c r="J4239" t="s">
        <v>299</v>
      </c>
      <c r="K4239" t="s">
        <v>300</v>
      </c>
      <c r="L4239" s="2">
        <v>2005</v>
      </c>
      <c r="M4239" s="1" cm="1">
        <f t="array" ref="M4239">INDEX($E$1:$E$6469,MATCH(1,($A$1:$A$6469=J4239)*($C$1:$C$6469=L4239),0))</f>
        <v>1.3113795872633949</v>
      </c>
      <c r="N4239" s="1" cm="1">
        <f t="array" ref="N4239">INDEX($F$1:$F$6469,MATCH(1,($A$1:$A$6469=J4239)*($C$1:$C$6469=L4239),0))</f>
        <v>5.9989999999999997</v>
      </c>
      <c r="O4239" s="1">
        <f t="shared" si="209"/>
        <v>-4.6876204127366048</v>
      </c>
      <c r="R4239" s="1"/>
    </row>
    <row r="4240" spans="1:18">
      <c r="A4240" t="s">
        <v>87</v>
      </c>
      <c r="B4240" t="s">
        <v>88</v>
      </c>
      <c r="C4240" s="2">
        <v>2005</v>
      </c>
      <c r="D4240" s="10">
        <f>Fngdp_rpch!S4240</f>
        <v>3.80000000000007</v>
      </c>
      <c r="E4240" s="1">
        <f t="shared" si="207"/>
        <v>3.80000000000007</v>
      </c>
      <c r="F4240" s="4">
        <f>IF(INDEX(WEOApr2024all!$B$1:$BG$197,MATCH('Figure 2.5'!B4240,WEOApr2024all!$B$1:$B$197,0),MATCH('Figure 2.5'!C4240,WEOApr2024all!$B$1:$BG$1,0))="","",INDEX(WEOApr2024all!$B$1:$BG$197,MATCH('Figure 2.5'!B4240,WEOApr2024all!$B$1:$B$197,0),MATCH('Figure 2.5'!C4240,WEOApr2024all!$B$1:$BG$1,0)))</f>
        <v>4.2439999999999998</v>
      </c>
      <c r="G4240" s="1">
        <f t="shared" si="208"/>
        <v>-0.44399999999992978</v>
      </c>
      <c r="J4240" t="s">
        <v>299</v>
      </c>
      <c r="K4240" t="s">
        <v>300</v>
      </c>
      <c r="L4240" s="2">
        <v>2006</v>
      </c>
      <c r="M4240" s="1" cm="1">
        <f t="array" ref="M4240">INDEX($E$1:$E$6469,MATCH(1,($A$1:$A$6469=J4240)*($C$1:$C$6469=L4240),0))</f>
        <v>1.7303083777360895</v>
      </c>
      <c r="N4240" s="1" cm="1">
        <f t="array" ref="N4240">INDEX($F$1:$F$6469,MATCH(1,($A$1:$A$6469=J4240)*($C$1:$C$6469=L4240),0))</f>
        <v>5.992</v>
      </c>
      <c r="O4240" s="1">
        <f t="shared" si="209"/>
        <v>-4.2616916222639105</v>
      </c>
      <c r="R4240" s="1"/>
    </row>
    <row r="4241" spans="1:18">
      <c r="A4241" t="s">
        <v>87</v>
      </c>
      <c r="B4241" t="s">
        <v>88</v>
      </c>
      <c r="C4241" s="2">
        <v>2006</v>
      </c>
      <c r="D4241" s="10">
        <f>Fngdp_rpch!T4241</f>
        <v>3.9999999999997371</v>
      </c>
      <c r="E4241" s="1">
        <f t="shared" si="207"/>
        <v>3.9999999999997371</v>
      </c>
      <c r="F4241" s="4">
        <f>IF(INDEX(WEOApr2024all!$B$1:$BG$197,MATCH('Figure 2.5'!B4241,WEOApr2024all!$B$1:$B$197,0),MATCH('Figure 2.5'!C4241,WEOApr2024all!$B$1:$BG$1,0))="","",INDEX(WEOApr2024all!$B$1:$BG$197,MATCH('Figure 2.5'!B4241,WEOApr2024all!$B$1:$B$197,0),MATCH('Figure 2.5'!C4241,WEOApr2024all!$B$1:$BG$1,0)))</f>
        <v>3.8050000000000002</v>
      </c>
      <c r="G4241" s="1">
        <f t="shared" si="208"/>
        <v>0.19499999999973694</v>
      </c>
      <c r="J4241" t="s">
        <v>299</v>
      </c>
      <c r="K4241" t="s">
        <v>300</v>
      </c>
      <c r="L4241" s="2">
        <v>2007</v>
      </c>
      <c r="M4241" s="1" cm="1">
        <f t="array" ref="M4241">INDEX($E$1:$E$6469,MATCH(1,($A$1:$A$6469=J4241)*($C$1:$C$6469=L4241),0))</f>
        <v>0.95726758310927806</v>
      </c>
      <c r="N4241" s="1" cm="1">
        <f t="array" ref="N4241">INDEX($F$1:$F$6469,MATCH(1,($A$1:$A$6469=J4241)*($C$1:$C$6469=L4241),0))</f>
        <v>4.4349999999999996</v>
      </c>
      <c r="O4241" s="1">
        <f t="shared" si="209"/>
        <v>-3.4777324168907215</v>
      </c>
      <c r="R4241" s="1"/>
    </row>
    <row r="4242" spans="1:18">
      <c r="A4242" t="s">
        <v>87</v>
      </c>
      <c r="B4242" t="s">
        <v>88</v>
      </c>
      <c r="C4242" s="2">
        <v>2007</v>
      </c>
      <c r="D4242" s="10">
        <f>Fngdp_rpch!U4242</f>
        <v>4.3000000000001481</v>
      </c>
      <c r="E4242" s="1">
        <f t="shared" si="207"/>
        <v>4.3000000000001481</v>
      </c>
      <c r="F4242" s="4">
        <f>IF(INDEX(WEOApr2024all!$B$1:$BG$197,MATCH('Figure 2.5'!B4242,WEOApr2024all!$B$1:$B$197,0),MATCH('Figure 2.5'!C4242,WEOApr2024all!$B$1:$BG$1,0))="","",INDEX(WEOApr2024all!$B$1:$BG$197,MATCH('Figure 2.5'!B4242,WEOApr2024all!$B$1:$B$197,0),MATCH('Figure 2.5'!C4242,WEOApr2024all!$B$1:$BG$1,0)))</f>
        <v>5.0759999999999996</v>
      </c>
      <c r="G4242" s="1">
        <f t="shared" si="208"/>
        <v>-0.77599999999985148</v>
      </c>
      <c r="J4242" t="s">
        <v>299</v>
      </c>
      <c r="K4242" t="s">
        <v>300</v>
      </c>
      <c r="L4242" s="2">
        <v>2008</v>
      </c>
      <c r="M4242" s="1" cm="1">
        <f t="array" ref="M4242">INDEX($E$1:$E$6469,MATCH(1,($A$1:$A$6469=J4242)*($C$1:$C$6469=L4242),0))</f>
        <v>1.0337108815729135</v>
      </c>
      <c r="N4242" s="1" cm="1">
        <f t="array" ref="N4242">INDEX($F$1:$F$6469,MATCH(1,($A$1:$A$6469=J4242)*($C$1:$C$6469=L4242),0))</f>
        <v>0.82199999999999995</v>
      </c>
      <c r="O4242" s="1">
        <f t="shared" si="209"/>
        <v>0.21171088157291351</v>
      </c>
      <c r="R4242" s="1"/>
    </row>
    <row r="4243" spans="1:18">
      <c r="A4243" t="s">
        <v>87</v>
      </c>
      <c r="B4243" t="s">
        <v>88</v>
      </c>
      <c r="C4243" s="2">
        <v>2008</v>
      </c>
      <c r="D4243" s="10">
        <f>Fngdp_rpch!V4243</f>
        <v>4.7400000000002107</v>
      </c>
      <c r="E4243" s="1">
        <f t="shared" si="207"/>
        <v>4.7400000000002107</v>
      </c>
      <c r="F4243" s="4">
        <f>IF(INDEX(WEOApr2024all!$B$1:$BG$197,MATCH('Figure 2.5'!B4243,WEOApr2024all!$B$1:$B$197,0),MATCH('Figure 2.5'!C4243,WEOApr2024all!$B$1:$BG$1,0))="","",INDEX(WEOApr2024all!$B$1:$BG$197,MATCH('Figure 2.5'!B4243,WEOApr2024all!$B$1:$B$197,0),MATCH('Figure 2.5'!C4243,WEOApr2024all!$B$1:$BG$1,0)))</f>
        <v>3.4359999999999999</v>
      </c>
      <c r="G4243" s="1">
        <f t="shared" si="208"/>
        <v>1.3040000000002108</v>
      </c>
      <c r="J4243" t="s">
        <v>299</v>
      </c>
      <c r="K4243" t="s">
        <v>300</v>
      </c>
      <c r="L4243" s="2">
        <v>2009</v>
      </c>
      <c r="M4243" s="1" cm="1">
        <f t="array" ref="M4243">INDEX($E$1:$E$6469,MATCH(1,($A$1:$A$6469=J4243)*($C$1:$C$6469=L4243),0))</f>
        <v>2.4817909925495929</v>
      </c>
      <c r="N4243" s="1" cm="1">
        <f t="array" ref="N4243">INDEX($F$1:$F$6469,MATCH(1,($A$1:$A$6469=J4243)*($C$1:$C$6469=L4243),0))</f>
        <v>1.5649999999999999</v>
      </c>
      <c r="O4243" s="1">
        <f t="shared" si="209"/>
        <v>0.91679099254959295</v>
      </c>
      <c r="R4243" s="1"/>
    </row>
    <row r="4244" spans="1:18">
      <c r="A4244" t="s">
        <v>87</v>
      </c>
      <c r="B4244" t="s">
        <v>88</v>
      </c>
      <c r="C4244" s="2">
        <v>2009</v>
      </c>
      <c r="D4244" s="10">
        <f>Fngdp_rpch!W4244</f>
        <v>3.4999999999998366</v>
      </c>
      <c r="E4244" s="1">
        <f t="shared" si="207"/>
        <v>3.4999999999998366</v>
      </c>
      <c r="F4244" s="4">
        <f>IF(INDEX(WEOApr2024all!$B$1:$BG$197,MATCH('Figure 2.5'!B4244,WEOApr2024all!$B$1:$B$197,0),MATCH('Figure 2.5'!C4244,WEOApr2024all!$B$1:$BG$1,0))="","",INDEX(WEOApr2024all!$B$1:$BG$197,MATCH('Figure 2.5'!B4244,WEOApr2024all!$B$1:$B$197,0),MATCH('Figure 2.5'!C4244,WEOApr2024all!$B$1:$BG$1,0)))</f>
        <v>-3.2930000000000001</v>
      </c>
      <c r="G4244" s="1">
        <f t="shared" si="208"/>
        <v>6.7929999999998367</v>
      </c>
      <c r="J4244" t="s">
        <v>299</v>
      </c>
      <c r="K4244" t="s">
        <v>300</v>
      </c>
      <c r="L4244" s="2">
        <v>2010</v>
      </c>
      <c r="M4244" s="1" cm="1">
        <f t="array" ref="M4244">INDEX($E$1:$E$6469,MATCH(1,($A$1:$A$6469=J4244)*($C$1:$C$6469=L4244),0))</f>
        <v>2.6389186289569988</v>
      </c>
      <c r="N4244" s="1" cm="1">
        <f t="array" ref="N4244">INDEX($F$1:$F$6469,MATCH(1,($A$1:$A$6469=J4244)*($C$1:$C$6469=L4244),0))</f>
        <v>3.794</v>
      </c>
      <c r="O4244" s="1">
        <f t="shared" si="209"/>
        <v>-1.1550813710430012</v>
      </c>
      <c r="R4244" s="1"/>
    </row>
    <row r="4245" spans="1:18">
      <c r="A4245" t="s">
        <v>87</v>
      </c>
      <c r="B4245" t="s">
        <v>88</v>
      </c>
      <c r="C4245" s="2">
        <v>2010</v>
      </c>
      <c r="D4245" s="10">
        <f>Fngdp_rpch!X4245</f>
        <v>1.0000000000000453</v>
      </c>
      <c r="E4245" s="1">
        <f t="shared" si="207"/>
        <v>1.0000000000000453</v>
      </c>
      <c r="F4245" s="4">
        <f>IF(INDEX(WEOApr2024all!$B$1:$BG$197,MATCH('Figure 2.5'!B4245,WEOApr2024all!$B$1:$B$197,0),MATCH('Figure 2.5'!C4245,WEOApr2024all!$B$1:$BG$1,0))="","",INDEX(WEOApr2024all!$B$1:$BG$197,MATCH('Figure 2.5'!B4245,WEOApr2024all!$B$1:$B$197,0),MATCH('Figure 2.5'!C4245,WEOApr2024all!$B$1:$BG$1,0)))</f>
        <v>4.41</v>
      </c>
      <c r="G4245" s="1">
        <f t="shared" si="208"/>
        <v>-3.4099999999999548</v>
      </c>
      <c r="J4245" t="s">
        <v>299</v>
      </c>
      <c r="K4245" t="s">
        <v>300</v>
      </c>
      <c r="L4245" s="2">
        <v>2011</v>
      </c>
      <c r="M4245" s="1" cm="1">
        <f t="array" ref="M4245">INDEX($E$1:$E$6469,MATCH(1,($A$1:$A$6469=J4245)*($C$1:$C$6469=L4245),0))</f>
        <v>2.4706262384195377</v>
      </c>
      <c r="N4245" s="1" cm="1">
        <f t="array" ref="N4245">INDEX($F$1:$F$6469,MATCH(1,($A$1:$A$6469=J4245)*($C$1:$C$6469=L4245),0))</f>
        <v>2.2469999999999999</v>
      </c>
      <c r="O4245" s="1">
        <f t="shared" si="209"/>
        <v>0.22362623841953777</v>
      </c>
      <c r="R4245" s="1"/>
    </row>
    <row r="4246" spans="1:18">
      <c r="A4246" t="s">
        <v>87</v>
      </c>
      <c r="B4246" t="s">
        <v>88</v>
      </c>
      <c r="C4246" s="2">
        <v>2011</v>
      </c>
      <c r="D4246" s="10">
        <f>Fngdp_rpch!Y4246</f>
        <v>2.9672768639241731</v>
      </c>
      <c r="E4246" s="1">
        <f t="shared" si="207"/>
        <v>2.9672768639241731</v>
      </c>
      <c r="F4246" s="4">
        <f>IF(INDEX(WEOApr2024all!$B$1:$BG$197,MATCH('Figure 2.5'!B4246,WEOApr2024all!$B$1:$B$197,0),MATCH('Figure 2.5'!C4246,WEOApr2024all!$B$1:$BG$1,0))="","",INDEX(WEOApr2024all!$B$1:$BG$197,MATCH('Figure 2.5'!B4246,WEOApr2024all!$B$1:$B$197,0),MATCH('Figure 2.5'!C4246,WEOApr2024all!$B$1:$BG$1,0)))</f>
        <v>6.3170000000000002</v>
      </c>
      <c r="G4246" s="1">
        <f t="shared" si="208"/>
        <v>-3.3497231360758271</v>
      </c>
      <c r="J4246" t="s">
        <v>299</v>
      </c>
      <c r="K4246" t="s">
        <v>300</v>
      </c>
      <c r="L4246" s="2">
        <v>2012</v>
      </c>
      <c r="M4246" s="1" cm="1">
        <f t="array" ref="M4246">INDEX($E$1:$E$6469,MATCH(1,($A$1:$A$6469=J4246)*($C$1:$C$6469=L4246),0))</f>
        <v>0.64422434167392684</v>
      </c>
      <c r="N4246" s="1" cm="1">
        <f t="array" ref="N4246">INDEX($F$1:$F$6469,MATCH(1,($A$1:$A$6469=J4246)*($C$1:$C$6469=L4246),0))</f>
        <v>5.3970000000000002</v>
      </c>
      <c r="O4246" s="1">
        <f t="shared" si="209"/>
        <v>-4.7527756583260734</v>
      </c>
      <c r="R4246" s="1"/>
    </row>
    <row r="4247" spans="1:18">
      <c r="A4247" t="s">
        <v>87</v>
      </c>
      <c r="B4247" t="s">
        <v>88</v>
      </c>
      <c r="C4247" s="2">
        <v>2012</v>
      </c>
      <c r="D4247" s="10">
        <f>Fngdp_rpch!Z4247</f>
        <v>3.3157680697474934</v>
      </c>
      <c r="E4247" s="1">
        <f t="shared" si="207"/>
        <v>3.3157680697474934</v>
      </c>
      <c r="F4247" s="4">
        <f>IF(INDEX(WEOApr2024all!$B$1:$BG$197,MATCH('Figure 2.5'!B4247,WEOApr2024all!$B$1:$B$197,0),MATCH('Figure 2.5'!C4247,WEOApr2024all!$B$1:$BG$1,0))="","",INDEX(WEOApr2024all!$B$1:$BG$197,MATCH('Figure 2.5'!B4247,WEOApr2024all!$B$1:$B$197,0),MATCH('Figure 2.5'!C4247,WEOApr2024all!$B$1:$BG$1,0)))</f>
        <v>6.4960000000000004</v>
      </c>
      <c r="G4247" s="1">
        <f t="shared" si="208"/>
        <v>-3.1802319302525071</v>
      </c>
      <c r="J4247" t="s">
        <v>299</v>
      </c>
      <c r="K4247" t="s">
        <v>300</v>
      </c>
      <c r="L4247" s="2">
        <v>2013</v>
      </c>
      <c r="M4247" s="1" cm="1">
        <f t="array" ref="M4247">INDEX($E$1:$E$6469,MATCH(1,($A$1:$A$6469=J4247)*($C$1:$C$6469=L4247),0))</f>
        <v>-0.98063778420708347</v>
      </c>
      <c r="N4247" s="1" cm="1">
        <f t="array" ref="N4247">INDEX($F$1:$F$6469,MATCH(1,($A$1:$A$6469=J4247)*($C$1:$C$6469=L4247),0))</f>
        <v>3.8610000000000002</v>
      </c>
      <c r="O4247" s="1">
        <f t="shared" si="209"/>
        <v>-4.8416377842070837</v>
      </c>
      <c r="R4247" s="1"/>
    </row>
    <row r="4248" spans="1:18">
      <c r="A4248" t="s">
        <v>87</v>
      </c>
      <c r="B4248" t="s">
        <v>88</v>
      </c>
      <c r="C4248" s="2">
        <v>2013</v>
      </c>
      <c r="D4248" s="10">
        <f>Fngdp_rpch!AA4248</f>
        <v>4.000000000000048</v>
      </c>
      <c r="E4248" s="1">
        <f t="shared" si="207"/>
        <v>4.000000000000048</v>
      </c>
      <c r="F4248" s="4">
        <f>IF(INDEX(WEOApr2024all!$B$1:$BG$197,MATCH('Figure 2.5'!B4248,WEOApr2024all!$B$1:$B$197,0),MATCH('Figure 2.5'!C4248,WEOApr2024all!$B$1:$BG$1,0))="","",INDEX(WEOApr2024all!$B$1:$BG$197,MATCH('Figure 2.5'!B4248,WEOApr2024all!$B$1:$B$197,0),MATCH('Figure 2.5'!C4248,WEOApr2024all!$B$1:$BG$1,0)))</f>
        <v>4.9269999999999996</v>
      </c>
      <c r="G4248" s="1">
        <f t="shared" si="208"/>
        <v>-0.92699999999995164</v>
      </c>
      <c r="J4248" t="s">
        <v>299</v>
      </c>
      <c r="K4248" t="s">
        <v>300</v>
      </c>
      <c r="L4248" s="2">
        <v>2014</v>
      </c>
      <c r="M4248" s="1" cm="1">
        <f t="array" ref="M4248">INDEX($E$1:$E$6469,MATCH(1,($A$1:$A$6469=J4248)*($C$1:$C$6469=L4248),0))</f>
        <v>0.309405893777015</v>
      </c>
      <c r="N4248" s="1" cm="1">
        <f t="array" ref="N4248">INDEX($F$1:$F$6469,MATCH(1,($A$1:$A$6469=J4248)*($C$1:$C$6469=L4248),0))</f>
        <v>0.92300000000000004</v>
      </c>
      <c r="O4248" s="1">
        <f t="shared" si="209"/>
        <v>-0.61359410622298505</v>
      </c>
      <c r="R4248" s="1"/>
    </row>
    <row r="4249" spans="1:18">
      <c r="A4249" t="s">
        <v>87</v>
      </c>
      <c r="B4249" t="s">
        <v>88</v>
      </c>
      <c r="C4249" s="2">
        <v>2014</v>
      </c>
      <c r="D4249" s="10">
        <f>Fngdp_rpch!AB4249</f>
        <v>3.9999999999998703</v>
      </c>
      <c r="E4249" s="1">
        <f t="shared" si="207"/>
        <v>3.9999999999998703</v>
      </c>
      <c r="F4249" s="4">
        <f>IF(INDEX(WEOApr2024all!$B$1:$BG$197,MATCH('Figure 2.5'!B4249,WEOApr2024all!$B$1:$B$197,0),MATCH('Figure 2.5'!C4249,WEOApr2024all!$B$1:$BG$1,0))="","",INDEX(WEOApr2024all!$B$1:$BG$197,MATCH('Figure 2.5'!B4249,WEOApr2024all!$B$1:$B$197,0),MATCH('Figure 2.5'!C4249,WEOApr2024all!$B$1:$BG$1,0)))</f>
        <v>4.7850000000000001</v>
      </c>
      <c r="G4249" s="1">
        <f t="shared" si="208"/>
        <v>-0.78500000000012982</v>
      </c>
      <c r="J4249" t="s">
        <v>299</v>
      </c>
      <c r="K4249" t="s">
        <v>300</v>
      </c>
      <c r="L4249" s="2">
        <v>2015</v>
      </c>
      <c r="M4249" s="1" cm="1">
        <f t="array" ref="M4249">INDEX($E$1:$E$6469,MATCH(1,($A$1:$A$6469=J4249)*($C$1:$C$6469=L4249),0))</f>
        <v>2.0267892940982302</v>
      </c>
      <c r="N4249" s="1" cm="1">
        <f t="array" ref="N4249">INDEX($F$1:$F$6469,MATCH(1,($A$1:$A$6469=J4249)*($C$1:$C$6469=L4249),0))</f>
        <v>2.2269999999999999</v>
      </c>
      <c r="O4249" s="1">
        <f t="shared" si="209"/>
        <v>-0.2002107059017697</v>
      </c>
      <c r="R4249" s="1"/>
    </row>
    <row r="4250" spans="1:18">
      <c r="A4250" t="s">
        <v>87</v>
      </c>
      <c r="B4250" t="s">
        <v>88</v>
      </c>
      <c r="C4250" s="2">
        <v>2015</v>
      </c>
      <c r="D4250" s="10">
        <f>Fngdp_rpch!AC4250</f>
        <v>4.0000000000001812</v>
      </c>
      <c r="E4250" s="1">
        <f t="shared" si="207"/>
        <v>4.0000000000001812</v>
      </c>
      <c r="F4250" s="4">
        <f>IF(INDEX(WEOApr2024all!$B$1:$BG$197,MATCH('Figure 2.5'!B4250,WEOApr2024all!$B$1:$B$197,0),MATCH('Figure 2.5'!C4250,WEOApr2024all!$B$1:$BG$1,0))="","",INDEX(WEOApr2024all!$B$1:$BG$197,MATCH('Figure 2.5'!B4250,WEOApr2024all!$B$1:$B$197,0),MATCH('Figure 2.5'!C4250,WEOApr2024all!$B$1:$BG$1,0)))</f>
        <v>4.7919999999999998</v>
      </c>
      <c r="G4250" s="1">
        <f t="shared" si="208"/>
        <v>-0.79199999999981863</v>
      </c>
      <c r="J4250" t="s">
        <v>299</v>
      </c>
      <c r="K4250" t="s">
        <v>300</v>
      </c>
      <c r="L4250" s="2">
        <v>2016</v>
      </c>
      <c r="M4250" s="1" cm="1">
        <f t="array" ref="M4250">INDEX($E$1:$E$6469,MATCH(1,($A$1:$A$6469=J4250)*($C$1:$C$6469=L4250),0))</f>
        <v>0.7166760119872384</v>
      </c>
      <c r="N4250" s="1" cm="1">
        <f t="array" ref="N4250">INDEX($F$1:$F$6469,MATCH(1,($A$1:$A$6469=J4250)*($C$1:$C$6469=L4250),0))</f>
        <v>1.0629999999999999</v>
      </c>
      <c r="O4250" s="1">
        <f t="shared" si="209"/>
        <v>-0.34632398801276154</v>
      </c>
      <c r="R4250" s="1"/>
    </row>
    <row r="4251" spans="1:18">
      <c r="A4251" t="s">
        <v>87</v>
      </c>
      <c r="B4251" t="s">
        <v>88</v>
      </c>
      <c r="C4251" s="2">
        <v>2016</v>
      </c>
      <c r="D4251" s="10">
        <f>Fngdp_rpch!AD4251</f>
        <v>4.2499999999996874</v>
      </c>
      <c r="E4251" s="1">
        <f t="shared" si="207"/>
        <v>4.2499999999996874</v>
      </c>
      <c r="F4251" s="4">
        <f>IF(INDEX(WEOApr2024all!$B$1:$BG$197,MATCH('Figure 2.5'!B4251,WEOApr2024all!$B$1:$B$197,0),MATCH('Figure 2.5'!C4251,WEOApr2024all!$B$1:$BG$1,0))="","",INDEX(WEOApr2024all!$B$1:$BG$197,MATCH('Figure 2.5'!B4251,WEOApr2024all!$B$1:$B$197,0),MATCH('Figure 2.5'!C4251,WEOApr2024all!$B$1:$BG$1,0)))</f>
        <v>4.5629999999999997</v>
      </c>
      <c r="G4251" s="1">
        <f t="shared" si="208"/>
        <v>-0.31300000000031236</v>
      </c>
      <c r="J4251" t="s">
        <v>299</v>
      </c>
      <c r="K4251" t="s">
        <v>300</v>
      </c>
      <c r="L4251" s="2">
        <v>2017</v>
      </c>
      <c r="M4251" s="1" cm="1">
        <f t="array" ref="M4251">INDEX($E$1:$E$6469,MATCH(1,($A$1:$A$6469=J4251)*($C$1:$C$6469=L4251),0))</f>
        <v>0.94808654827225336</v>
      </c>
      <c r="N4251" s="1" cm="1">
        <f t="array" ref="N4251">INDEX($F$1:$F$6469,MATCH(1,($A$1:$A$6469=J4251)*($C$1:$C$6469=L4251),0))</f>
        <v>2.0270000000000001</v>
      </c>
      <c r="O4251" s="1">
        <f t="shared" si="209"/>
        <v>-1.0789134517277468</v>
      </c>
      <c r="R4251" s="1"/>
    </row>
    <row r="4252" spans="1:18">
      <c r="A4252" t="s">
        <v>87</v>
      </c>
      <c r="B4252" t="s">
        <v>88</v>
      </c>
      <c r="C4252" s="2">
        <v>2017</v>
      </c>
      <c r="D4252" s="10">
        <f>Fngdp_rpch!AE4252</f>
        <v>4.2999999999997041</v>
      </c>
      <c r="E4252" s="1">
        <f t="shared" si="207"/>
        <v>4.2999999999997041</v>
      </c>
      <c r="F4252" s="4">
        <f>IF(INDEX(WEOApr2024all!$B$1:$BG$197,MATCH('Figure 2.5'!B4252,WEOApr2024all!$B$1:$B$197,0),MATCH('Figure 2.5'!C4252,WEOApr2024all!$B$1:$BG$1,0))="","",INDEX(WEOApr2024all!$B$1:$BG$197,MATCH('Figure 2.5'!B4252,WEOApr2024all!$B$1:$B$197,0),MATCH('Figure 2.5'!C4252,WEOApr2024all!$B$1:$BG$1,0)))</f>
        <v>4.6310000000000002</v>
      </c>
      <c r="G4252" s="1">
        <f t="shared" si="208"/>
        <v>-0.33100000000029617</v>
      </c>
      <c r="J4252" t="s">
        <v>299</v>
      </c>
      <c r="K4252" t="s">
        <v>300</v>
      </c>
      <c r="L4252" s="2">
        <v>2018</v>
      </c>
      <c r="M4252" s="1" cm="1">
        <f t="array" ref="M4252">INDEX($E$1:$E$6469,MATCH(1,($A$1:$A$6469=J4252)*($C$1:$C$6469=L4252),0))</f>
        <v>-0.90818592745439686</v>
      </c>
      <c r="N4252" s="1" cm="1">
        <f t="array" ref="N4252">INDEX($F$1:$F$6469,MATCH(1,($A$1:$A$6469=J4252)*($C$1:$C$6469=L4252),0))</f>
        <v>2.38</v>
      </c>
      <c r="O4252" s="1">
        <f t="shared" si="209"/>
        <v>-3.2881859274543968</v>
      </c>
      <c r="R4252" s="1"/>
    </row>
    <row r="4253" spans="1:18">
      <c r="A4253" t="s">
        <v>87</v>
      </c>
      <c r="B4253" t="s">
        <v>88</v>
      </c>
      <c r="C4253" s="2">
        <v>2018</v>
      </c>
      <c r="D4253" s="10">
        <f>Fngdp_rpch!AF4253</f>
        <v>4.3000000000001704</v>
      </c>
      <c r="E4253" s="1">
        <f t="shared" si="207"/>
        <v>4.3000000000001704</v>
      </c>
      <c r="F4253" s="4">
        <f>IF(INDEX(WEOApr2024all!$B$1:$BG$197,MATCH('Figure 2.5'!B4253,WEOApr2024all!$B$1:$B$197,0),MATCH('Figure 2.5'!C4253,WEOApr2024all!$B$1:$BG$1,0))="","",INDEX(WEOApr2024all!$B$1:$BG$197,MATCH('Figure 2.5'!B4253,WEOApr2024all!$B$1:$B$197,0),MATCH('Figure 2.5'!C4253,WEOApr2024all!$B$1:$BG$1,0)))</f>
        <v>-3.363</v>
      </c>
      <c r="G4253" s="1">
        <f t="shared" si="208"/>
        <v>7.6630000000001708</v>
      </c>
      <c r="J4253" t="s">
        <v>299</v>
      </c>
      <c r="K4253" t="s">
        <v>300</v>
      </c>
      <c r="L4253" s="2">
        <v>2019</v>
      </c>
      <c r="M4253" s="1" cm="1">
        <f t="array" ref="M4253">INDEX($E$1:$E$6469,MATCH(1,($A$1:$A$6469=J4253)*($C$1:$C$6469=L4253),0))</f>
        <v>0.43450988766498</v>
      </c>
      <c r="N4253" s="1" cm="1">
        <f t="array" ref="N4253">INDEX($F$1:$F$6469,MATCH(1,($A$1:$A$6469=J4253)*($C$1:$C$6469=L4253),0))</f>
        <v>2.6920000000000002</v>
      </c>
      <c r="O4253" s="1">
        <f t="shared" si="209"/>
        <v>-2.2574901123350202</v>
      </c>
      <c r="R4253" s="1"/>
    </row>
    <row r="4254" spans="1:18">
      <c r="A4254" t="s">
        <v>87</v>
      </c>
      <c r="B4254" t="s">
        <v>88</v>
      </c>
      <c r="C4254" s="2">
        <v>2019</v>
      </c>
      <c r="D4254" s="10">
        <f>Fngdp_rpch!AG4254</f>
        <v>-1.0000000000000453</v>
      </c>
      <c r="E4254" s="1">
        <f t="shared" si="207"/>
        <v>-1.0000000000000453</v>
      </c>
      <c r="F4254" s="4">
        <f>IF(INDEX(WEOApr2024all!$B$1:$BG$197,MATCH('Figure 2.5'!B4254,WEOApr2024all!$B$1:$B$197,0),MATCH('Figure 2.5'!C4254,WEOApr2024all!$B$1:$BG$1,0))="","",INDEX(WEOApr2024all!$B$1:$BG$197,MATCH('Figure 2.5'!B4254,WEOApr2024all!$B$1:$B$197,0),MATCH('Figure 2.5'!C4254,WEOApr2024all!$B$1:$BG$1,0)))</f>
        <v>-2.8969999999999998</v>
      </c>
      <c r="G4254" s="1">
        <f t="shared" si="208"/>
        <v>1.8969999999999545</v>
      </c>
      <c r="J4254" t="s">
        <v>299</v>
      </c>
      <c r="K4254" t="s">
        <v>300</v>
      </c>
      <c r="L4254" s="2">
        <v>2020</v>
      </c>
      <c r="M4254" s="1" cm="1">
        <f t="array" ref="M4254">INDEX($E$1:$E$6469,MATCH(1,($A$1:$A$6469=J4254)*($C$1:$C$6469=L4254),0))</f>
        <v>0.50915270320737172</v>
      </c>
      <c r="N4254" s="1" cm="1">
        <f t="array" ref="N4254">INDEX($F$1:$F$6469,MATCH(1,($A$1:$A$6469=J4254)*($C$1:$C$6469=L4254),0))</f>
        <v>-1.56</v>
      </c>
      <c r="O4254" s="1">
        <f t="shared" si="209"/>
        <v>2.0691527032073718</v>
      </c>
      <c r="R4254" s="1"/>
    </row>
    <row r="4255" spans="1:18">
      <c r="A4255" t="s">
        <v>87</v>
      </c>
      <c r="B4255" t="s">
        <v>88</v>
      </c>
      <c r="C4255" s="2">
        <v>2020</v>
      </c>
      <c r="D4255" s="10">
        <f>Fngdp_rpch!AH4255</f>
        <v>-0.7999999999999563</v>
      </c>
      <c r="E4255" s="1">
        <f t="shared" si="207"/>
        <v>-0.7999999999999563</v>
      </c>
      <c r="F4255" s="4">
        <f>IF(INDEX(WEOApr2024all!$B$1:$BG$197,MATCH('Figure 2.5'!B4255,WEOApr2024all!$B$1:$B$197,0),MATCH('Figure 2.5'!C4255,WEOApr2024all!$B$1:$BG$1,0))="","",INDEX(WEOApr2024all!$B$1:$BG$197,MATCH('Figure 2.5'!B4255,WEOApr2024all!$B$1:$B$197,0),MATCH('Figure 2.5'!C4255,WEOApr2024all!$B$1:$BG$1,0)))</f>
        <v>-1.766</v>
      </c>
      <c r="G4255" s="1">
        <f t="shared" si="208"/>
        <v>0.96600000000004371</v>
      </c>
      <c r="J4255" t="s">
        <v>299</v>
      </c>
      <c r="K4255" t="s">
        <v>300</v>
      </c>
      <c r="L4255" s="2">
        <v>2021</v>
      </c>
      <c r="M4255" s="1" cm="1">
        <f t="array" ref="M4255">INDEX($E$1:$E$6469,MATCH(1,($A$1:$A$6469=J4255)*($C$1:$C$6469=L4255),0))</f>
        <v>1.4362958058752762</v>
      </c>
      <c r="N4255" s="1" cm="1">
        <f t="array" ref="N4255">INDEX($F$1:$F$6469,MATCH(1,($A$1:$A$6469=J4255)*($C$1:$C$6469=L4255),0))</f>
        <v>10.683</v>
      </c>
      <c r="O4255" s="1">
        <f t="shared" si="209"/>
        <v>-9.2467041941247246</v>
      </c>
      <c r="R4255" s="1"/>
    </row>
    <row r="4256" spans="1:18">
      <c r="A4256" t="s">
        <v>87</v>
      </c>
      <c r="B4256" t="s">
        <v>88</v>
      </c>
      <c r="C4256" s="2">
        <v>2021</v>
      </c>
      <c r="D4256" s="10">
        <f>Fngdp_rpch!AI4256</f>
        <v>-0.50000000000059996</v>
      </c>
      <c r="E4256" s="1">
        <f t="shared" si="207"/>
        <v>-0.50000000000059996</v>
      </c>
      <c r="F4256" s="4">
        <f>IF(INDEX(WEOApr2024all!$B$1:$BG$197,MATCH('Figure 2.5'!B4256,WEOApr2024all!$B$1:$B$197,0),MATCH('Figure 2.5'!C4256,WEOApr2024all!$B$1:$BG$1,0))="","",INDEX(WEOApr2024all!$B$1:$BG$197,MATCH('Figure 2.5'!B4256,WEOApr2024all!$B$1:$B$197,0),MATCH('Figure 2.5'!C4256,WEOApr2024all!$B$1:$BG$1,0)))</f>
        <v>10.347</v>
      </c>
      <c r="G4256" s="1">
        <f t="shared" si="208"/>
        <v>-10.8470000000006</v>
      </c>
      <c r="J4256" t="s">
        <v>285</v>
      </c>
      <c r="K4256" t="s">
        <v>286</v>
      </c>
      <c r="L4256" s="2">
        <v>1991</v>
      </c>
      <c r="M4256" s="1" cm="1">
        <f t="array" ref="M4256">INDEX($E$1:$E$6469,MATCH(1,($A$1:$A$6469=J4256)*($C$1:$C$6469=L4256),0))</f>
        <v>4.3724686449397199</v>
      </c>
      <c r="N4256" s="1" cm="1">
        <f t="array" ref="N4256">INDEX($F$1:$F$6469,MATCH(1,($A$1:$A$6469=J4256)*($C$1:$C$6469=L4256),0))</f>
        <v>2.76</v>
      </c>
      <c r="O4256" s="1">
        <f t="shared" si="209"/>
        <v>1.6124686449397201</v>
      </c>
      <c r="R4256" s="1"/>
    </row>
    <row r="4257" spans="1:18">
      <c r="A4257" t="s">
        <v>87</v>
      </c>
      <c r="B4257" t="s">
        <v>88</v>
      </c>
      <c r="C4257" s="2">
        <v>2022</v>
      </c>
      <c r="D4257" s="10">
        <f>Fngdp_rpch!AJ4257</f>
        <v>3.499999999999881</v>
      </c>
      <c r="E4257" s="1">
        <f t="shared" si="207"/>
        <v>3.499999999999881</v>
      </c>
      <c r="F4257" s="4" t="str">
        <f>IF(INDEX(WEOApr2024all!$B$1:$BG$197,MATCH('Figure 2.5'!B4257,WEOApr2024all!$B$1:$B$197,0),MATCH('Figure 2.5'!C4257,WEOApr2024all!$B$1:$BG$1,0))="","",INDEX(WEOApr2024all!$B$1:$BG$197,MATCH('Figure 2.5'!B4257,WEOApr2024all!$B$1:$B$197,0),MATCH('Figure 2.5'!C4257,WEOApr2024all!$B$1:$BG$1,0)))</f>
        <v/>
      </c>
      <c r="G4257" s="1" t="str">
        <f t="shared" si="208"/>
        <v/>
      </c>
      <c r="J4257" t="s">
        <v>285</v>
      </c>
      <c r="K4257" t="s">
        <v>286</v>
      </c>
      <c r="L4257" s="2">
        <v>1992</v>
      </c>
      <c r="M4257" s="1" cm="1">
        <f t="array" ref="M4257">INDEX($E$1:$E$6469,MATCH(1,($A$1:$A$6469=J4257)*($C$1:$C$6469=L4257),0))</f>
        <v>2.6016890715612195</v>
      </c>
      <c r="N4257" s="1" cm="1">
        <f t="array" ref="N4257">INDEX($F$1:$F$6469,MATCH(1,($A$1:$A$6469=J4257)*($C$1:$C$6469=L4257),0))</f>
        <v>7.173</v>
      </c>
      <c r="O4257" s="1">
        <f t="shared" si="209"/>
        <v>-4.5713109284387805</v>
      </c>
      <c r="R4257" s="1"/>
    </row>
    <row r="4258" spans="1:18">
      <c r="A4258" t="s">
        <v>87</v>
      </c>
      <c r="B4258" t="s">
        <v>88</v>
      </c>
      <c r="C4258" s="2">
        <v>2023</v>
      </c>
      <c r="D4258" s="10">
        <f>Fngdp_rpch!AK4258</f>
        <v>2.9999999999998028</v>
      </c>
      <c r="E4258" s="1">
        <f t="shared" si="207"/>
        <v>2.9999999999998028</v>
      </c>
      <c r="F4258" s="4" t="str">
        <f>IF(INDEX(WEOApr2024all!$B$1:$BG$197,MATCH('Figure 2.5'!B4258,WEOApr2024all!$B$1:$B$197,0),MATCH('Figure 2.5'!C4258,WEOApr2024all!$B$1:$BG$1,0))="","",INDEX(WEOApr2024all!$B$1:$BG$197,MATCH('Figure 2.5'!B4258,WEOApr2024all!$B$1:$B$197,0),MATCH('Figure 2.5'!C4258,WEOApr2024all!$B$1:$BG$1,0)))</f>
        <v/>
      </c>
      <c r="G4258" s="1" t="str">
        <f t="shared" si="208"/>
        <v/>
      </c>
      <c r="J4258" t="s">
        <v>285</v>
      </c>
      <c r="K4258" t="s">
        <v>286</v>
      </c>
      <c r="L4258" s="2">
        <v>1993</v>
      </c>
      <c r="M4258" s="1" cm="1">
        <f t="array" ref="M4258">INDEX($E$1:$E$6469,MATCH(1,($A$1:$A$6469=J4258)*($C$1:$C$6469=L4258),0))</f>
        <v>2.5064487590759077</v>
      </c>
      <c r="N4258" s="1" cm="1">
        <f t="array" ref="N4258">INDEX($F$1:$F$6469,MATCH(1,($A$1:$A$6469=J4258)*($C$1:$C$6469=L4258),0))</f>
        <v>7.3029999999999999</v>
      </c>
      <c r="O4258" s="1">
        <f t="shared" si="209"/>
        <v>-4.7965512409240922</v>
      </c>
      <c r="R4258" s="1"/>
    </row>
    <row r="4259" spans="1:18">
      <c r="A4259" t="s">
        <v>25</v>
      </c>
      <c r="B4259" t="s">
        <v>26</v>
      </c>
      <c r="C4259" s="2">
        <v>1991</v>
      </c>
      <c r="D4259" s="10">
        <f>Fngdp_rpch!E4259</f>
        <v>3.2422707562332453</v>
      </c>
      <c r="E4259" s="1">
        <f t="shared" si="207"/>
        <v>3.2422707562332453</v>
      </c>
      <c r="F4259" s="4">
        <f>IF(INDEX(WEOApr2024all!$B$1:$BG$197,MATCH('Figure 2.5'!B4259,WEOApr2024all!$B$1:$B$197,0),MATCH('Figure 2.5'!C4259,WEOApr2024all!$B$1:$BG$1,0))="","",INDEX(WEOApr2024all!$B$1:$BG$197,MATCH('Figure 2.5'!B4259,WEOApr2024all!$B$1:$B$197,0),MATCH('Figure 2.5'!C4259,WEOApr2024all!$B$1:$BG$1,0)))</f>
        <v>2.4510000000000001</v>
      </c>
      <c r="G4259" s="1">
        <f t="shared" si="208"/>
        <v>0.79127075623324528</v>
      </c>
      <c r="J4259" t="s">
        <v>285</v>
      </c>
      <c r="K4259" t="s">
        <v>286</v>
      </c>
      <c r="L4259" s="2">
        <v>1994</v>
      </c>
      <c r="M4259" s="1" cm="1">
        <f t="array" ref="M4259">INDEX($E$1:$E$6469,MATCH(1,($A$1:$A$6469=J4259)*($C$1:$C$6469=L4259),0))</f>
        <v>2.3994529336830217</v>
      </c>
      <c r="N4259" s="1" cm="1">
        <f t="array" ref="N4259">INDEX($F$1:$F$6469,MATCH(1,($A$1:$A$6469=J4259)*($C$1:$C$6469=L4259),0))</f>
        <v>-2.4369999999999998</v>
      </c>
      <c r="O4259" s="1">
        <f t="shared" si="209"/>
        <v>4.836452933683022</v>
      </c>
      <c r="R4259" s="1"/>
    </row>
    <row r="4260" spans="1:18">
      <c r="A4260" t="s">
        <v>25</v>
      </c>
      <c r="B4260" t="s">
        <v>26</v>
      </c>
      <c r="C4260" s="2">
        <v>1992</v>
      </c>
      <c r="D4260" s="10">
        <f>Fngdp_rpch!F4260</f>
        <v>1.8491414186286192</v>
      </c>
      <c r="E4260" s="1">
        <f t="shared" si="207"/>
        <v>1.8491414186286192</v>
      </c>
      <c r="F4260" s="4">
        <f>IF(INDEX(WEOApr2024all!$B$1:$BG$197,MATCH('Figure 2.5'!B4260,WEOApr2024all!$B$1:$B$197,0),MATCH('Figure 2.5'!C4260,WEOApr2024all!$B$1:$BG$1,0))="","",INDEX(WEOApr2024all!$B$1:$BG$197,MATCH('Figure 2.5'!B4260,WEOApr2024all!$B$1:$B$197,0),MATCH('Figure 2.5'!C4260,WEOApr2024all!$B$1:$BG$1,0)))</f>
        <v>1.589</v>
      </c>
      <c r="G4260" s="1">
        <f t="shared" si="208"/>
        <v>0.26014141862861928</v>
      </c>
      <c r="J4260" t="s">
        <v>285</v>
      </c>
      <c r="K4260" t="s">
        <v>286</v>
      </c>
      <c r="L4260" s="2">
        <v>1995</v>
      </c>
      <c r="M4260" s="1" cm="1">
        <f t="array" ref="M4260">INDEX($E$1:$E$6469,MATCH(1,($A$1:$A$6469=J4260)*($C$1:$C$6469=L4260),0))</f>
        <v>3.7420308026112847</v>
      </c>
      <c r="N4260" s="1" cm="1">
        <f t="array" ref="N4260">INDEX($F$1:$F$6469,MATCH(1,($A$1:$A$6469=J4260)*($C$1:$C$6469=L4260),0))</f>
        <v>0.48499999999999999</v>
      </c>
      <c r="O4260" s="1">
        <f t="shared" si="209"/>
        <v>3.2570308026112849</v>
      </c>
      <c r="R4260" s="1"/>
    </row>
    <row r="4261" spans="1:18">
      <c r="A4261" t="s">
        <v>25</v>
      </c>
      <c r="B4261" t="s">
        <v>26</v>
      </c>
      <c r="C4261" s="2">
        <v>1993</v>
      </c>
      <c r="D4261" s="10">
        <f>Fngdp_rpch!G4261</f>
        <v>1.9618405190339416</v>
      </c>
      <c r="E4261" s="1">
        <f t="shared" si="207"/>
        <v>1.9618405190339416</v>
      </c>
      <c r="F4261" s="4">
        <f>IF(INDEX(WEOApr2024all!$B$1:$BG$197,MATCH('Figure 2.5'!B4261,WEOApr2024all!$B$1:$B$197,0),MATCH('Figure 2.5'!C4261,WEOApr2024all!$B$1:$BG$1,0))="","",INDEX(WEOApr2024all!$B$1:$BG$197,MATCH('Figure 2.5'!B4261,WEOApr2024all!$B$1:$B$197,0),MATCH('Figure 2.5'!C4261,WEOApr2024all!$B$1:$BG$1,0)))</f>
        <v>1.264</v>
      </c>
      <c r="G4261" s="1">
        <f t="shared" si="208"/>
        <v>0.69784051903394162</v>
      </c>
      <c r="J4261" t="s">
        <v>285</v>
      </c>
      <c r="K4261" t="s">
        <v>286</v>
      </c>
      <c r="L4261" s="2">
        <v>1996</v>
      </c>
      <c r="M4261" s="1" cm="1">
        <f t="array" ref="M4261">INDEX($E$1:$E$6469,MATCH(1,($A$1:$A$6469=J4261)*($C$1:$C$6469=L4261),0))</f>
        <v>3.500005151860397</v>
      </c>
      <c r="N4261" s="1" cm="1">
        <f t="array" ref="N4261">INDEX($F$1:$F$6469,MATCH(1,($A$1:$A$6469=J4261)*($C$1:$C$6469=L4261),0))</f>
        <v>9.9979999999999993</v>
      </c>
      <c r="O4261" s="1">
        <f t="shared" si="209"/>
        <v>-6.4979948481396024</v>
      </c>
      <c r="R4261" s="1"/>
    </row>
    <row r="4262" spans="1:18">
      <c r="A4262" t="s">
        <v>25</v>
      </c>
      <c r="B4262" t="s">
        <v>26</v>
      </c>
      <c r="C4262" s="2">
        <v>1994</v>
      </c>
      <c r="D4262" s="10">
        <f>Fngdp_rpch!H4262</f>
        <v>1.2010620693120977</v>
      </c>
      <c r="E4262" s="1">
        <f t="shared" si="207"/>
        <v>1.2010620693120977</v>
      </c>
      <c r="F4262" s="4">
        <f>IF(INDEX(WEOApr2024all!$B$1:$BG$197,MATCH('Figure 2.5'!B4262,WEOApr2024all!$B$1:$B$197,0),MATCH('Figure 2.5'!C4262,WEOApr2024all!$B$1:$BG$1,0))="","",INDEX(WEOApr2024all!$B$1:$BG$197,MATCH('Figure 2.5'!B4262,WEOApr2024all!$B$1:$B$197,0),MATCH('Figure 2.5'!C4262,WEOApr2024all!$B$1:$BG$1,0)))</f>
        <v>3.0089999999999999</v>
      </c>
      <c r="G4262" s="1">
        <f t="shared" si="208"/>
        <v>-1.8079379306879022</v>
      </c>
      <c r="J4262" t="s">
        <v>285</v>
      </c>
      <c r="K4262" t="s">
        <v>286</v>
      </c>
      <c r="L4262" s="2">
        <v>1997</v>
      </c>
      <c r="M4262" s="1" cm="1">
        <f t="array" ref="M4262">INDEX($E$1:$E$6469,MATCH(1,($A$1:$A$6469=J4262)*($C$1:$C$6469=L4262),0))</f>
        <v>2.7999983983453935</v>
      </c>
      <c r="N4262" s="1" cm="1">
        <f t="array" ref="N4262">INDEX($F$1:$F$6469,MATCH(1,($A$1:$A$6469=J4262)*($C$1:$C$6469=L4262),0))</f>
        <v>12.194000000000001</v>
      </c>
      <c r="O4262" s="1">
        <f t="shared" si="209"/>
        <v>-9.3940016016546082</v>
      </c>
      <c r="R4262" s="1"/>
    </row>
    <row r="4263" spans="1:18">
      <c r="A4263" t="s">
        <v>25</v>
      </c>
      <c r="B4263" t="s">
        <v>26</v>
      </c>
      <c r="C4263" s="2">
        <v>1995</v>
      </c>
      <c r="D4263" s="10">
        <f>Fngdp_rpch!I4263</f>
        <v>2.625028763702697</v>
      </c>
      <c r="E4263" s="1">
        <f t="shared" si="207"/>
        <v>2.625028763702697</v>
      </c>
      <c r="F4263" s="4">
        <f>IF(INDEX(WEOApr2024all!$B$1:$BG$197,MATCH('Figure 2.5'!B4263,WEOApr2024all!$B$1:$B$197,0),MATCH('Figure 2.5'!C4263,WEOApr2024all!$B$1:$BG$1,0))="","",INDEX(WEOApr2024all!$B$1:$BG$197,MATCH('Figure 2.5'!B4263,WEOApr2024all!$B$1:$B$197,0),MATCH('Figure 2.5'!C4263,WEOApr2024all!$B$1:$BG$1,0)))</f>
        <v>2.7730000000000001</v>
      </c>
      <c r="G4263" s="1">
        <f t="shared" si="208"/>
        <v>-0.14797123629730313</v>
      </c>
      <c r="J4263" t="s">
        <v>285</v>
      </c>
      <c r="K4263" t="s">
        <v>286</v>
      </c>
      <c r="L4263" s="2">
        <v>1998</v>
      </c>
      <c r="M4263" s="1" cm="1">
        <f t="array" ref="M4263">INDEX($E$1:$E$6469,MATCH(1,($A$1:$A$6469=J4263)*($C$1:$C$6469=L4263),0))</f>
        <v>2.2000008192457843</v>
      </c>
      <c r="N4263" s="1" cm="1">
        <f t="array" ref="N4263">INDEX($F$1:$F$6469,MATCH(1,($A$1:$A$6469=J4263)*($C$1:$C$6469=L4263),0))</f>
        <v>2.4670000000000001</v>
      </c>
      <c r="O4263" s="1">
        <f t="shared" si="209"/>
        <v>-0.2669991807542158</v>
      </c>
      <c r="R4263" s="1"/>
    </row>
    <row r="4264" spans="1:18">
      <c r="A4264" t="s">
        <v>25</v>
      </c>
      <c r="B4264" t="s">
        <v>26</v>
      </c>
      <c r="C4264" s="2">
        <v>1996</v>
      </c>
      <c r="D4264" s="10">
        <f>Fngdp_rpch!J4264</f>
        <v>2.4135200666911549</v>
      </c>
      <c r="E4264" s="1">
        <f t="shared" si="207"/>
        <v>2.4135200666911549</v>
      </c>
      <c r="F4264" s="4">
        <f>IF(INDEX(WEOApr2024all!$B$1:$BG$197,MATCH('Figure 2.5'!B4264,WEOApr2024all!$B$1:$B$197,0),MATCH('Figure 2.5'!C4264,WEOApr2024all!$B$1:$BG$1,0))="","",INDEX(WEOApr2024all!$B$1:$BG$197,MATCH('Figure 2.5'!B4264,WEOApr2024all!$B$1:$B$197,0),MATCH('Figure 2.5'!C4264,WEOApr2024all!$B$1:$BG$1,0)))</f>
        <v>3.4940000000000002</v>
      </c>
      <c r="G4264" s="1">
        <f t="shared" si="208"/>
        <v>-1.0804799333088453</v>
      </c>
      <c r="J4264" t="s">
        <v>285</v>
      </c>
      <c r="K4264" t="s">
        <v>286</v>
      </c>
      <c r="L4264" s="2">
        <v>1999</v>
      </c>
      <c r="M4264" s="1" cm="1">
        <f t="array" ref="M4264">INDEX($E$1:$E$6469,MATCH(1,($A$1:$A$6469=J4264)*($C$1:$C$6469=L4264),0))</f>
        <v>3.8198983135752984</v>
      </c>
      <c r="N4264" s="1" cm="1">
        <f t="array" ref="N4264">INDEX($F$1:$F$6469,MATCH(1,($A$1:$A$6469=J4264)*($C$1:$C$6469=L4264),0))</f>
        <v>1.8720000000000001</v>
      </c>
      <c r="O4264" s="1">
        <f t="shared" si="209"/>
        <v>1.9478983135752983</v>
      </c>
      <c r="R4264" s="1"/>
    </row>
    <row r="4265" spans="1:18">
      <c r="A4265" t="s">
        <v>25</v>
      </c>
      <c r="B4265" t="s">
        <v>26</v>
      </c>
      <c r="C4265" s="2">
        <v>1997</v>
      </c>
      <c r="D4265" s="10">
        <f>Fngdp_rpch!K4265</f>
        <v>2.530246510449885</v>
      </c>
      <c r="E4265" s="1">
        <f t="shared" si="207"/>
        <v>2.530246510449885</v>
      </c>
      <c r="F4265" s="4">
        <f>IF(INDEX(WEOApr2024all!$B$1:$BG$197,MATCH('Figure 2.5'!B4265,WEOApr2024all!$B$1:$B$197,0),MATCH('Figure 2.5'!C4265,WEOApr2024all!$B$1:$BG$1,0))="","",INDEX(WEOApr2024all!$B$1:$BG$197,MATCH('Figure 2.5'!B4265,WEOApr2024all!$B$1:$B$197,0),MATCH('Figure 2.5'!C4265,WEOApr2024all!$B$1:$BG$1,0)))</f>
        <v>4.3280000000000003</v>
      </c>
      <c r="G4265" s="1">
        <f t="shared" si="208"/>
        <v>-1.7977534895501153</v>
      </c>
      <c r="J4265" t="s">
        <v>285</v>
      </c>
      <c r="K4265" t="s">
        <v>286</v>
      </c>
      <c r="L4265" s="2">
        <v>2000</v>
      </c>
      <c r="M4265" s="1" cm="1">
        <f t="array" ref="M4265">INDEX($E$1:$E$6469,MATCH(1,($A$1:$A$6469=J4265)*($C$1:$C$6469=L4265),0))</f>
        <v>1.9999992616588802</v>
      </c>
      <c r="N4265" s="1" cm="1">
        <f t="array" ref="N4265">INDEX($F$1:$F$6469,MATCH(1,($A$1:$A$6469=J4265)*($C$1:$C$6469=L4265),0))</f>
        <v>4.2530000000000001</v>
      </c>
      <c r="O4265" s="1">
        <f t="shared" si="209"/>
        <v>-2.2530007383411199</v>
      </c>
      <c r="R4265" s="1"/>
    </row>
    <row r="4266" spans="1:18">
      <c r="A4266" t="s">
        <v>25</v>
      </c>
      <c r="B4266" t="s">
        <v>26</v>
      </c>
      <c r="C4266" s="2">
        <v>1998</v>
      </c>
      <c r="D4266" s="10">
        <f>Fngdp_rpch!L4266</f>
        <v>3.6689143693090287</v>
      </c>
      <c r="E4266" s="1">
        <f t="shared" si="207"/>
        <v>3.6689143693090287</v>
      </c>
      <c r="F4266" s="4">
        <f>IF(INDEX(WEOApr2024all!$B$1:$BG$197,MATCH('Figure 2.5'!B4266,WEOApr2024all!$B$1:$B$197,0),MATCH('Figure 2.5'!C4266,WEOApr2024all!$B$1:$BG$1,0))="","",INDEX(WEOApr2024all!$B$1:$BG$197,MATCH('Figure 2.5'!B4266,WEOApr2024all!$B$1:$B$197,0),MATCH('Figure 2.5'!C4266,WEOApr2024all!$B$1:$BG$1,0)))</f>
        <v>4.6680000000000001</v>
      </c>
      <c r="G4266" s="1">
        <f t="shared" si="208"/>
        <v>-0.99908563069097145</v>
      </c>
      <c r="J4266" t="s">
        <v>285</v>
      </c>
      <c r="K4266" t="s">
        <v>286</v>
      </c>
      <c r="L4266" s="2">
        <v>2001</v>
      </c>
      <c r="M4266" s="1" cm="1">
        <f t="array" ref="M4266">INDEX($E$1:$E$6469,MATCH(1,($A$1:$A$6469=J4266)*($C$1:$C$6469=L4266),0))</f>
        <v>1.9999989142048813</v>
      </c>
      <c r="N4266" s="1" cm="1">
        <f t="array" ref="N4266">INDEX($F$1:$F$6469,MATCH(1,($A$1:$A$6469=J4266)*($C$1:$C$6469=L4266),0))</f>
        <v>-2.2709999999999999</v>
      </c>
      <c r="O4266" s="1">
        <f t="shared" si="209"/>
        <v>4.2709989142048812</v>
      </c>
      <c r="R4266" s="1"/>
    </row>
    <row r="4267" spans="1:18">
      <c r="A4267" t="s">
        <v>25</v>
      </c>
      <c r="B4267" t="s">
        <v>26</v>
      </c>
      <c r="C4267" s="2">
        <v>1999</v>
      </c>
      <c r="D4267" s="10">
        <f>Fngdp_rpch!M4267</f>
        <v>2.953827243038698</v>
      </c>
      <c r="E4267" s="1">
        <f t="shared" si="207"/>
        <v>2.953827243038698</v>
      </c>
      <c r="F4267" s="4">
        <f>IF(INDEX(WEOApr2024all!$B$1:$BG$197,MATCH('Figure 2.5'!B4267,WEOApr2024all!$B$1:$B$197,0),MATCH('Figure 2.5'!C4267,WEOApr2024all!$B$1:$BG$1,0))="","",INDEX(WEOApr2024all!$B$1:$BG$197,MATCH('Figure 2.5'!B4267,WEOApr2024all!$B$1:$B$197,0),MATCH('Figure 2.5'!C4267,WEOApr2024all!$B$1:$BG$1,0)))</f>
        <v>5.032</v>
      </c>
      <c r="G4267" s="1">
        <f t="shared" si="208"/>
        <v>-2.078172756961302</v>
      </c>
      <c r="J4267" t="s">
        <v>285</v>
      </c>
      <c r="K4267" t="s">
        <v>286</v>
      </c>
      <c r="L4267" s="2">
        <v>2002</v>
      </c>
      <c r="M4267" s="1" cm="1">
        <f t="array" ref="M4267">INDEX($E$1:$E$6469,MATCH(1,($A$1:$A$6469=J4267)*($C$1:$C$6469=L4267),0))</f>
        <v>-0.69999999999994511</v>
      </c>
      <c r="N4267" s="1" cm="1">
        <f t="array" ref="N4267">INDEX($F$1:$F$6469,MATCH(1,($A$1:$A$6469=J4267)*($C$1:$C$6469=L4267),0))</f>
        <v>1.2130000000000001</v>
      </c>
      <c r="O4267" s="1">
        <f t="shared" si="209"/>
        <v>-1.9129999999999452</v>
      </c>
      <c r="R4267" s="1"/>
    </row>
    <row r="4268" spans="1:18">
      <c r="A4268" t="s">
        <v>25</v>
      </c>
      <c r="B4268" t="s">
        <v>26</v>
      </c>
      <c r="C4268" s="2">
        <v>2000</v>
      </c>
      <c r="D4268" s="10">
        <f>Fngdp_rpch!N4268</f>
        <v>2.523846553848097</v>
      </c>
      <c r="E4268" s="1">
        <f t="shared" si="207"/>
        <v>2.523846553848097</v>
      </c>
      <c r="F4268" s="4">
        <f>IF(INDEX(WEOApr2024all!$B$1:$BG$197,MATCH('Figure 2.5'!B4268,WEOApr2024all!$B$1:$B$197,0),MATCH('Figure 2.5'!C4268,WEOApr2024all!$B$1:$BG$1,0))="","",INDEX(WEOApr2024all!$B$1:$BG$197,MATCH('Figure 2.5'!B4268,WEOApr2024all!$B$1:$B$197,0),MATCH('Figure 2.5'!C4268,WEOApr2024all!$B$1:$BG$1,0)))</f>
        <v>4.1989999999999998</v>
      </c>
      <c r="G4268" s="1">
        <f t="shared" si="208"/>
        <v>-1.6751534461519029</v>
      </c>
      <c r="J4268" t="s">
        <v>285</v>
      </c>
      <c r="K4268" t="s">
        <v>286</v>
      </c>
      <c r="L4268" s="2">
        <v>2003</v>
      </c>
      <c r="M4268" s="1" cm="1">
        <f t="array" ref="M4268">INDEX($E$1:$E$6469,MATCH(1,($A$1:$A$6469=J4268)*($C$1:$C$6469=L4268),0))</f>
        <v>-0.57801209114430874</v>
      </c>
      <c r="N4268" s="1" cm="1">
        <f t="array" ref="N4268">INDEX($F$1:$F$6469,MATCH(1,($A$1:$A$6469=J4268)*($C$1:$C$6469=L4268),0))</f>
        <v>-5.8869999999999996</v>
      </c>
      <c r="O4268" s="1">
        <f t="shared" si="209"/>
        <v>5.3089879088556913</v>
      </c>
      <c r="R4268" s="1"/>
    </row>
    <row r="4269" spans="1:18">
      <c r="A4269" t="s">
        <v>25</v>
      </c>
      <c r="B4269" t="s">
        <v>26</v>
      </c>
      <c r="C4269" s="2">
        <v>2001</v>
      </c>
      <c r="D4269" s="10">
        <f>Fngdp_rpch!O4269</f>
        <v>3.5308294291863884</v>
      </c>
      <c r="E4269" s="1">
        <f t="shared" si="207"/>
        <v>3.5308294291863884</v>
      </c>
      <c r="F4269" s="4">
        <f>IF(INDEX(WEOApr2024all!$B$1:$BG$197,MATCH('Figure 2.5'!B4269,WEOApr2024all!$B$1:$B$197,0),MATCH('Figure 2.5'!C4269,WEOApr2024all!$B$1:$BG$1,0))="","",INDEX(WEOApr2024all!$B$1:$BG$197,MATCH('Figure 2.5'!B4269,WEOApr2024all!$B$1:$B$197,0),MATCH('Figure 2.5'!C4269,WEOApr2024all!$B$1:$BG$1,0)))</f>
        <v>2.3279999999999998</v>
      </c>
      <c r="G4269" s="1">
        <f t="shared" si="208"/>
        <v>1.2028294291863886</v>
      </c>
      <c r="J4269" t="s">
        <v>285</v>
      </c>
      <c r="K4269" t="s">
        <v>286</v>
      </c>
      <c r="L4269" s="2">
        <v>2004</v>
      </c>
      <c r="M4269" s="1" cm="1">
        <f t="array" ref="M4269">INDEX($E$1:$E$6469,MATCH(1,($A$1:$A$6469=J4269)*($C$1:$C$6469=L4269),0))</f>
        <v>-2.0000000000000906</v>
      </c>
      <c r="N4269" s="1" cm="1">
        <f t="array" ref="N4269">INDEX($F$1:$F$6469,MATCH(1,($A$1:$A$6469=J4269)*($C$1:$C$6469=L4269),0))</f>
        <v>-2.85</v>
      </c>
      <c r="O4269" s="1">
        <f t="shared" si="209"/>
        <v>0.84999999999990949</v>
      </c>
      <c r="R4269" s="1"/>
    </row>
    <row r="4270" spans="1:18">
      <c r="A4270" t="s">
        <v>25</v>
      </c>
      <c r="B4270" t="s">
        <v>26</v>
      </c>
      <c r="C4270" s="2">
        <v>2002</v>
      </c>
      <c r="D4270" s="10">
        <f>Fngdp_rpch!P4270</f>
        <v>2.2231947820803954</v>
      </c>
      <c r="E4270" s="1">
        <f t="shared" si="207"/>
        <v>2.2231947820803954</v>
      </c>
      <c r="F4270" s="4">
        <f>IF(INDEX(WEOApr2024all!$B$1:$BG$197,MATCH('Figure 2.5'!B4270,WEOApr2024all!$B$1:$B$197,0),MATCH('Figure 2.5'!C4270,WEOApr2024all!$B$1:$BG$1,0))="","",INDEX(WEOApr2024all!$B$1:$BG$197,MATCH('Figure 2.5'!B4270,WEOApr2024all!$B$1:$B$197,0),MATCH('Figure 2.5'!C4270,WEOApr2024all!$B$1:$BG$1,0)))</f>
        <v>0.217</v>
      </c>
      <c r="G4270" s="1">
        <f t="shared" si="208"/>
        <v>2.0061947820803954</v>
      </c>
      <c r="J4270" t="s">
        <v>285</v>
      </c>
      <c r="K4270" t="s">
        <v>286</v>
      </c>
      <c r="L4270" s="2">
        <v>2005</v>
      </c>
      <c r="M4270" s="1" cm="1">
        <f t="array" ref="M4270">INDEX($E$1:$E$6469,MATCH(1,($A$1:$A$6469=J4270)*($C$1:$C$6469=L4270),0))</f>
        <v>1.0000000000000231</v>
      </c>
      <c r="N4270" s="1" cm="1">
        <f t="array" ref="N4270">INDEX($F$1:$F$6469,MATCH(1,($A$1:$A$6469=J4270)*($C$1:$C$6469=L4270),0))</f>
        <v>9.0060000000000002</v>
      </c>
      <c r="O4270" s="1">
        <f t="shared" si="209"/>
        <v>-8.0059999999999771</v>
      </c>
      <c r="R4270" s="1"/>
    </row>
    <row r="4271" spans="1:18">
      <c r="A4271" t="s">
        <v>25</v>
      </c>
      <c r="B4271" t="s">
        <v>26</v>
      </c>
      <c r="C4271" s="2">
        <v>2003</v>
      </c>
      <c r="D4271" s="10">
        <f>Fngdp_rpch!Q4271</f>
        <v>1.9739170997013611</v>
      </c>
      <c r="E4271" s="1">
        <f t="shared" si="207"/>
        <v>1.9739170997013611</v>
      </c>
      <c r="F4271" s="4">
        <f>IF(INDEX(WEOApr2024all!$B$1:$BG$197,MATCH('Figure 2.5'!B4271,WEOApr2024all!$B$1:$B$197,0),MATCH('Figure 2.5'!C4271,WEOApr2024all!$B$1:$BG$1,0))="","",INDEX(WEOApr2024all!$B$1:$BG$197,MATCH('Figure 2.5'!B4271,WEOApr2024all!$B$1:$B$197,0),MATCH('Figure 2.5'!C4271,WEOApr2024all!$B$1:$BG$1,0)))</f>
        <v>0.158</v>
      </c>
      <c r="G4271" s="1">
        <f t="shared" si="208"/>
        <v>1.8159170997013612</v>
      </c>
      <c r="J4271" t="s">
        <v>285</v>
      </c>
      <c r="K4271" t="s">
        <v>286</v>
      </c>
      <c r="L4271" s="2">
        <v>2006</v>
      </c>
      <c r="M4271" s="1" cm="1">
        <f t="array" ref="M4271">INDEX($E$1:$E$6469,MATCH(1,($A$1:$A$6469=J4271)*($C$1:$C$6469=L4271),0))</f>
        <v>-2.0000000000000351</v>
      </c>
      <c r="N4271" s="1" cm="1">
        <f t="array" ref="N4271">INDEX($F$1:$F$6469,MATCH(1,($A$1:$A$6469=J4271)*($C$1:$C$6469=L4271),0))</f>
        <v>9.4060000000000006</v>
      </c>
      <c r="O4271" s="1">
        <f t="shared" si="209"/>
        <v>-11.406000000000036</v>
      </c>
      <c r="R4271" s="1"/>
    </row>
    <row r="4272" spans="1:18">
      <c r="A4272" t="s">
        <v>25</v>
      </c>
      <c r="B4272" t="s">
        <v>26</v>
      </c>
      <c r="C4272" s="2">
        <v>2004</v>
      </c>
      <c r="D4272" s="10">
        <f>Fngdp_rpch!R4272</f>
        <v>1.4218141214930924</v>
      </c>
      <c r="E4272" s="1">
        <f t="shared" si="207"/>
        <v>1.4218141214930924</v>
      </c>
      <c r="F4272" s="4">
        <f>IF(INDEX(WEOApr2024all!$B$1:$BG$197,MATCH('Figure 2.5'!B4272,WEOApr2024all!$B$1:$B$197,0),MATCH('Figure 2.5'!C4272,WEOApr2024all!$B$1:$BG$1,0))="","",INDEX(WEOApr2024all!$B$1:$BG$197,MATCH('Figure 2.5'!B4272,WEOApr2024all!$B$1:$B$197,0),MATCH('Figure 2.5'!C4272,WEOApr2024all!$B$1:$BG$1,0)))</f>
        <v>1.9830000000000001</v>
      </c>
      <c r="G4272" s="1">
        <f t="shared" si="208"/>
        <v>-0.56118587850690771</v>
      </c>
      <c r="J4272" t="s">
        <v>285</v>
      </c>
      <c r="K4272" t="s">
        <v>286</v>
      </c>
      <c r="L4272" s="2">
        <v>2007</v>
      </c>
      <c r="M4272" s="1" cm="1">
        <f t="array" ref="M4272">INDEX($E$1:$E$6469,MATCH(1,($A$1:$A$6469=J4272)*($C$1:$C$6469=L4272),0))</f>
        <v>-1.5997643272379181</v>
      </c>
      <c r="N4272" s="1" cm="1">
        <f t="array" ref="N4272">INDEX($F$1:$F$6469,MATCH(1,($A$1:$A$6469=J4272)*($C$1:$C$6469=L4272),0))</f>
        <v>10.417999999999999</v>
      </c>
      <c r="O4272" s="1">
        <f t="shared" si="209"/>
        <v>-12.017764327237916</v>
      </c>
      <c r="R4272" s="1"/>
    </row>
    <row r="4273" spans="1:18">
      <c r="A4273" t="s">
        <v>25</v>
      </c>
      <c r="B4273" t="s">
        <v>26</v>
      </c>
      <c r="C4273" s="2">
        <v>2005</v>
      </c>
      <c r="D4273" s="10">
        <f>Fngdp_rpch!S4273</f>
        <v>1.7802287495613855</v>
      </c>
      <c r="E4273" s="1">
        <f t="shared" si="207"/>
        <v>1.7802287495613855</v>
      </c>
      <c r="F4273" s="4">
        <f>IF(INDEX(WEOApr2024all!$B$1:$BG$197,MATCH('Figure 2.5'!B4273,WEOApr2024all!$B$1:$B$197,0),MATCH('Figure 2.5'!C4273,WEOApr2024all!$B$1:$BG$1,0))="","",INDEX(WEOApr2024all!$B$1:$BG$197,MATCH('Figure 2.5'!B4273,WEOApr2024all!$B$1:$B$197,0),MATCH('Figure 2.5'!C4273,WEOApr2024all!$B$1:$BG$1,0)))</f>
        <v>2.0470000000000002</v>
      </c>
      <c r="G4273" s="1">
        <f t="shared" si="208"/>
        <v>-0.2667712504386146</v>
      </c>
      <c r="J4273" t="s">
        <v>285</v>
      </c>
      <c r="K4273" t="s">
        <v>286</v>
      </c>
      <c r="L4273" s="2">
        <v>2008</v>
      </c>
      <c r="M4273" s="1" cm="1">
        <f t="array" ref="M4273">INDEX($E$1:$E$6469,MATCH(1,($A$1:$A$6469=J4273)*($C$1:$C$6469=L4273),0))</f>
        <v>5.9280024162272404</v>
      </c>
      <c r="N4273" s="1" cm="1">
        <f t="array" ref="N4273">INDEX($F$1:$F$6469,MATCH(1,($A$1:$A$6469=J4273)*($C$1:$C$6469=L4273),0))</f>
        <v>-2.0960000000000001</v>
      </c>
      <c r="O4273" s="1">
        <f t="shared" si="209"/>
        <v>8.0240024162272405</v>
      </c>
      <c r="R4273" s="1"/>
    </row>
    <row r="4274" spans="1:18">
      <c r="A4274" t="s">
        <v>25</v>
      </c>
      <c r="B4274" t="s">
        <v>26</v>
      </c>
      <c r="C4274" s="2">
        <v>2006</v>
      </c>
      <c r="D4274" s="10">
        <f>Fngdp_rpch!T4274</f>
        <v>2.0052758022530259</v>
      </c>
      <c r="E4274" s="1">
        <f t="shared" si="207"/>
        <v>2.0052758022530259</v>
      </c>
      <c r="F4274" s="4">
        <f>IF(INDEX(WEOApr2024all!$B$1:$BG$197,MATCH('Figure 2.5'!B4274,WEOApr2024all!$B$1:$B$197,0),MATCH('Figure 2.5'!C4274,WEOApr2024all!$B$1:$BG$1,0))="","",INDEX(WEOApr2024all!$B$1:$BG$197,MATCH('Figure 2.5'!B4274,WEOApr2024all!$B$1:$B$197,0),MATCH('Figure 2.5'!C4274,WEOApr2024all!$B$1:$BG$1,0)))</f>
        <v>3.4620000000000002</v>
      </c>
      <c r="G4274" s="1">
        <f t="shared" si="208"/>
        <v>-1.4567241977469743</v>
      </c>
      <c r="J4274" t="s">
        <v>285</v>
      </c>
      <c r="K4274" t="s">
        <v>286</v>
      </c>
      <c r="L4274" s="2">
        <v>2009</v>
      </c>
      <c r="M4274" s="1" cm="1">
        <f t="array" ref="M4274">INDEX($E$1:$E$6469,MATCH(1,($A$1:$A$6469=J4274)*($C$1:$C$6469=L4274),0))</f>
        <v>2.9889331641063333</v>
      </c>
      <c r="N4274" s="1" cm="1">
        <f t="array" ref="N4274">INDEX($F$1:$F$6469,MATCH(1,($A$1:$A$6469=J4274)*($C$1:$C$6469=L4274),0))</f>
        <v>-1.095</v>
      </c>
      <c r="O4274" s="1">
        <f t="shared" si="209"/>
        <v>4.083933164106333</v>
      </c>
      <c r="R4274" s="1"/>
    </row>
    <row r="4275" spans="1:18">
      <c r="A4275" t="s">
        <v>25</v>
      </c>
      <c r="B4275" t="s">
        <v>26</v>
      </c>
      <c r="C4275" s="2">
        <v>2007</v>
      </c>
      <c r="D4275" s="10">
        <f>Fngdp_rpch!U4275</f>
        <v>2.9320347955144044</v>
      </c>
      <c r="E4275" s="1">
        <f t="shared" si="207"/>
        <v>2.9320347955144044</v>
      </c>
      <c r="F4275" s="4">
        <f>IF(INDEX(WEOApr2024all!$B$1:$BG$197,MATCH('Figure 2.5'!B4275,WEOApr2024all!$B$1:$B$197,0),MATCH('Figure 2.5'!C4275,WEOApr2024all!$B$1:$BG$1,0))="","",INDEX(WEOApr2024all!$B$1:$BG$197,MATCH('Figure 2.5'!B4275,WEOApr2024all!$B$1:$B$197,0),MATCH('Figure 2.5'!C4275,WEOApr2024all!$B$1:$BG$1,0)))</f>
        <v>3.7719999999999998</v>
      </c>
      <c r="G4275" s="1">
        <f t="shared" si="208"/>
        <v>-0.83996520448559542</v>
      </c>
      <c r="J4275" t="s">
        <v>285</v>
      </c>
      <c r="K4275" t="s">
        <v>286</v>
      </c>
      <c r="L4275" s="2">
        <v>2010</v>
      </c>
      <c r="M4275" s="1" cm="1">
        <f t="array" ref="M4275">INDEX($E$1:$E$6469,MATCH(1,($A$1:$A$6469=J4275)*($C$1:$C$6469=L4275),0))</f>
        <v>4.0037523871849112</v>
      </c>
      <c r="N4275" s="1" cm="1">
        <f t="array" ref="N4275">INDEX($F$1:$F$6469,MATCH(1,($A$1:$A$6469=J4275)*($C$1:$C$6469=L4275),0))</f>
        <v>6.3209999999999997</v>
      </c>
      <c r="O4275" s="1">
        <f t="shared" si="209"/>
        <v>-2.3172476128150885</v>
      </c>
      <c r="R4275" s="1"/>
    </row>
    <row r="4276" spans="1:18">
      <c r="A4276" t="s">
        <v>25</v>
      </c>
      <c r="B4276" t="s">
        <v>26</v>
      </c>
      <c r="C4276" s="2">
        <v>2008</v>
      </c>
      <c r="D4276" s="10">
        <f>Fngdp_rpch!V4276</f>
        <v>2.5426602443012758</v>
      </c>
      <c r="E4276" s="1">
        <f t="shared" si="207"/>
        <v>2.5426602443012758</v>
      </c>
      <c r="F4276" s="4">
        <f>IF(INDEX(WEOApr2024all!$B$1:$BG$197,MATCH('Figure 2.5'!B4276,WEOApr2024all!$B$1:$B$197,0),MATCH('Figure 2.5'!C4276,WEOApr2024all!$B$1:$BG$1,0))="","",INDEX(WEOApr2024all!$B$1:$BG$197,MATCH('Figure 2.5'!B4276,WEOApr2024all!$B$1:$B$197,0),MATCH('Figure 2.5'!C4276,WEOApr2024all!$B$1:$BG$1,0)))</f>
        <v>2.1720000000000002</v>
      </c>
      <c r="G4276" s="1">
        <f t="shared" si="208"/>
        <v>0.37066024430127564</v>
      </c>
      <c r="J4276" t="s">
        <v>285</v>
      </c>
      <c r="K4276" t="s">
        <v>286</v>
      </c>
      <c r="L4276" s="2">
        <v>2011</v>
      </c>
      <c r="M4276" s="1" cm="1">
        <f t="array" ref="M4276">INDEX($E$1:$E$6469,MATCH(1,($A$1:$A$6469=J4276)*($C$1:$C$6469=L4276),0))</f>
        <v>5.0000000000001377</v>
      </c>
      <c r="N4276" s="1" cm="1">
        <f t="array" ref="N4276">INDEX($F$1:$F$6469,MATCH(1,($A$1:$A$6469=J4276)*($C$1:$C$6469=L4276),0))</f>
        <v>5.6840000000000002</v>
      </c>
      <c r="O4276" s="1">
        <f t="shared" si="209"/>
        <v>-0.6839999999998625</v>
      </c>
      <c r="R4276" s="1"/>
    </row>
    <row r="4277" spans="1:18">
      <c r="A4277" t="s">
        <v>25</v>
      </c>
      <c r="B4277" t="s">
        <v>26</v>
      </c>
      <c r="C4277" s="2">
        <v>2009</v>
      </c>
      <c r="D4277" s="10">
        <f>Fngdp_rpch!W4277</f>
        <v>1.0471611730933805</v>
      </c>
      <c r="E4277" s="1">
        <f t="shared" si="207"/>
        <v>1.0471611730933805</v>
      </c>
      <c r="F4277" s="4">
        <f>IF(INDEX(WEOApr2024all!$B$1:$BG$197,MATCH('Figure 2.5'!B4277,WEOApr2024all!$B$1:$B$197,0),MATCH('Figure 2.5'!C4277,WEOApr2024all!$B$1:$BG$1,0))="","",INDEX(WEOApr2024all!$B$1:$BG$197,MATCH('Figure 2.5'!B4277,WEOApr2024all!$B$1:$B$197,0),MATCH('Figure 2.5'!C4277,WEOApr2024all!$B$1:$BG$1,0)))</f>
        <v>-3.6669999999999998</v>
      </c>
      <c r="G4277" s="1">
        <f t="shared" si="208"/>
        <v>4.7141611730933803</v>
      </c>
      <c r="J4277" t="s">
        <v>285</v>
      </c>
      <c r="K4277" t="s">
        <v>286</v>
      </c>
      <c r="L4277" s="2">
        <v>2012</v>
      </c>
      <c r="M4277" s="1" cm="1">
        <f t="array" ref="M4277">INDEX($E$1:$E$6469,MATCH(1,($A$1:$A$6469=J4277)*($C$1:$C$6469=L4277),0))</f>
        <v>4.3821953408575753</v>
      </c>
      <c r="N4277" s="1" cm="1">
        <f t="array" ref="N4277">INDEX($F$1:$F$6469,MATCH(1,($A$1:$A$6469=J4277)*($C$1:$C$6469=L4277),0))</f>
        <v>3.82</v>
      </c>
      <c r="O4277" s="1">
        <f t="shared" si="209"/>
        <v>0.5621953408575755</v>
      </c>
      <c r="R4277" s="1"/>
    </row>
    <row r="4278" spans="1:18">
      <c r="A4278" t="s">
        <v>25</v>
      </c>
      <c r="B4278" t="s">
        <v>26</v>
      </c>
      <c r="C4278" s="2">
        <v>2010</v>
      </c>
      <c r="D4278" s="10">
        <f>Fngdp_rpch!X4278</f>
        <v>0.66940559249109022</v>
      </c>
      <c r="E4278" s="1">
        <f t="shared" si="207"/>
        <v>0.66940559249109022</v>
      </c>
      <c r="F4278" s="4">
        <f>IF(INDEX(WEOApr2024all!$B$1:$BG$197,MATCH('Figure 2.5'!B4278,WEOApr2024all!$B$1:$B$197,0),MATCH('Figure 2.5'!C4278,WEOApr2024all!$B$1:$BG$1,0))="","",INDEX(WEOApr2024all!$B$1:$BG$197,MATCH('Figure 2.5'!B4278,WEOApr2024all!$B$1:$B$197,0),MATCH('Figure 2.5'!C4278,WEOApr2024all!$B$1:$BG$1,0)))</f>
        <v>1.341</v>
      </c>
      <c r="G4278" s="1">
        <f t="shared" si="208"/>
        <v>-0.67159440750890975</v>
      </c>
      <c r="J4278" t="s">
        <v>285</v>
      </c>
      <c r="K4278" t="s">
        <v>286</v>
      </c>
      <c r="L4278" s="2">
        <v>2013</v>
      </c>
      <c r="M4278" s="1" cm="1">
        <f t="array" ref="M4278">INDEX($E$1:$E$6469,MATCH(1,($A$1:$A$6469=J4278)*($C$1:$C$6469=L4278),0))</f>
        <v>3.5231264461396572</v>
      </c>
      <c r="N4278" s="1" cm="1">
        <f t="array" ref="N4278">INDEX($F$1:$F$6469,MATCH(1,($A$1:$A$6469=J4278)*($C$1:$C$6469=L4278),0))</f>
        <v>6.4029999999999996</v>
      </c>
      <c r="O4278" s="1">
        <f t="shared" si="209"/>
        <v>-2.8798735538603424</v>
      </c>
      <c r="R4278" s="1"/>
    </row>
    <row r="4279" spans="1:18">
      <c r="A4279" t="s">
        <v>25</v>
      </c>
      <c r="B4279" t="s">
        <v>26</v>
      </c>
      <c r="C4279" s="2">
        <v>2011</v>
      </c>
      <c r="D4279" s="10">
        <f>Fngdp_rpch!Y4279</f>
        <v>1.6753253671910162</v>
      </c>
      <c r="E4279" s="1">
        <f t="shared" si="207"/>
        <v>1.6753253671910162</v>
      </c>
      <c r="F4279" s="4">
        <f>IF(INDEX(WEOApr2024all!$B$1:$BG$197,MATCH('Figure 2.5'!B4279,WEOApr2024all!$B$1:$B$197,0),MATCH('Figure 2.5'!C4279,WEOApr2024all!$B$1:$BG$1,0))="","",INDEX(WEOApr2024all!$B$1:$BG$197,MATCH('Figure 2.5'!B4279,WEOApr2024all!$B$1:$B$197,0),MATCH('Figure 2.5'!C4279,WEOApr2024all!$B$1:$BG$1,0)))</f>
        <v>1.55</v>
      </c>
      <c r="G4279" s="1">
        <f t="shared" si="208"/>
        <v>0.12532536719101617</v>
      </c>
      <c r="J4279" t="s">
        <v>285</v>
      </c>
      <c r="K4279" t="s">
        <v>286</v>
      </c>
      <c r="L4279" s="2">
        <v>2014</v>
      </c>
      <c r="M4279" s="1" cm="1">
        <f t="array" ref="M4279">INDEX($E$1:$E$6469,MATCH(1,($A$1:$A$6469=J4279)*($C$1:$C$6469=L4279),0))</f>
        <v>3.884990648594111</v>
      </c>
      <c r="N4279" s="1" cm="1">
        <f t="array" ref="N4279">INDEX($F$1:$F$6469,MATCH(1,($A$1:$A$6469=J4279)*($C$1:$C$6469=L4279),0))</f>
        <v>4.7169999999999996</v>
      </c>
      <c r="O4279" s="1">
        <f t="shared" si="209"/>
        <v>-0.83200935140588861</v>
      </c>
      <c r="R4279" s="1"/>
    </row>
    <row r="4280" spans="1:18">
      <c r="A4280" t="s">
        <v>25</v>
      </c>
      <c r="B4280" t="s">
        <v>26</v>
      </c>
      <c r="C4280" s="2">
        <v>2012</v>
      </c>
      <c r="D4280" s="10">
        <f>Fngdp_rpch!Z4280</f>
        <v>1.3451967787787789</v>
      </c>
      <c r="E4280" s="1">
        <f t="shared" si="207"/>
        <v>1.3451967787787789</v>
      </c>
      <c r="F4280" s="4">
        <f>IF(INDEX(WEOApr2024all!$B$1:$BG$197,MATCH('Figure 2.5'!B4280,WEOApr2024all!$B$1:$B$197,0),MATCH('Figure 2.5'!C4280,WEOApr2024all!$B$1:$BG$1,0))="","",INDEX(WEOApr2024all!$B$1:$BG$197,MATCH('Figure 2.5'!B4280,WEOApr2024all!$B$1:$B$197,0),MATCH('Figure 2.5'!C4280,WEOApr2024all!$B$1:$BG$1,0)))</f>
        <v>-1.0309999999999999</v>
      </c>
      <c r="G4280" s="1">
        <f t="shared" si="208"/>
        <v>2.3761967787787786</v>
      </c>
      <c r="J4280" t="s">
        <v>285</v>
      </c>
      <c r="K4280" t="s">
        <v>286</v>
      </c>
      <c r="L4280" s="2">
        <v>2015</v>
      </c>
      <c r="M4280" s="1" cm="1">
        <f t="array" ref="M4280">INDEX($E$1:$E$6469,MATCH(1,($A$1:$A$6469=J4280)*($C$1:$C$6469=L4280),0))</f>
        <v>3.7728399127726853</v>
      </c>
      <c r="N4280" s="1" cm="1">
        <f t="array" ref="N4280">INDEX($F$1:$F$6469,MATCH(1,($A$1:$A$6469=J4280)*($C$1:$C$6469=L4280),0))</f>
        <v>8.9130000000000003</v>
      </c>
      <c r="O4280" s="1">
        <f t="shared" si="209"/>
        <v>-5.140160087227315</v>
      </c>
      <c r="R4280" s="1"/>
    </row>
    <row r="4281" spans="1:18">
      <c r="A4281" t="s">
        <v>25</v>
      </c>
      <c r="B4281" t="s">
        <v>26</v>
      </c>
      <c r="C4281" s="2">
        <v>2013</v>
      </c>
      <c r="D4281" s="10">
        <f>Fngdp_rpch!AA4281</f>
        <v>0.3939985246259381</v>
      </c>
      <c r="E4281" s="1">
        <f t="shared" si="207"/>
        <v>0.3939985246259381</v>
      </c>
      <c r="F4281" s="4">
        <f>IF(INDEX(WEOApr2024all!$B$1:$BG$197,MATCH('Figure 2.5'!B4281,WEOApr2024all!$B$1:$B$197,0),MATCH('Figure 2.5'!C4281,WEOApr2024all!$B$1:$BG$1,0))="","",INDEX(WEOApr2024all!$B$1:$BG$197,MATCH('Figure 2.5'!B4281,WEOApr2024all!$B$1:$B$197,0),MATCH('Figure 2.5'!C4281,WEOApr2024all!$B$1:$BG$1,0)))</f>
        <v>-0.127</v>
      </c>
      <c r="G4281" s="1">
        <f t="shared" si="208"/>
        <v>0.5209985246259381</v>
      </c>
      <c r="J4281" t="s">
        <v>285</v>
      </c>
      <c r="K4281" t="s">
        <v>286</v>
      </c>
      <c r="L4281" s="2">
        <v>2016</v>
      </c>
      <c r="M4281" s="1" cm="1">
        <f t="array" ref="M4281">INDEX($E$1:$E$6469,MATCH(1,($A$1:$A$6469=J4281)*($C$1:$C$6469=L4281),0))</f>
        <v>3.6539945556354647</v>
      </c>
      <c r="N4281" s="1" cm="1">
        <f t="array" ref="N4281">INDEX($F$1:$F$6469,MATCH(1,($A$1:$A$6469=J4281)*($C$1:$C$6469=L4281),0))</f>
        <v>12.118</v>
      </c>
      <c r="O4281" s="1">
        <f t="shared" si="209"/>
        <v>-8.4640054443645347</v>
      </c>
      <c r="R4281" s="1"/>
    </row>
    <row r="4282" spans="1:18">
      <c r="A4282" t="s">
        <v>25</v>
      </c>
      <c r="B4282" t="s">
        <v>26</v>
      </c>
      <c r="C4282" s="2">
        <v>2014</v>
      </c>
      <c r="D4282" s="10">
        <f>Fngdp_rpch!AB4282</f>
        <v>0.31052238065654159</v>
      </c>
      <c r="E4282" s="1">
        <f t="shared" si="207"/>
        <v>0.31052238065654159</v>
      </c>
      <c r="F4282" s="4">
        <f>IF(INDEX(WEOApr2024all!$B$1:$BG$197,MATCH('Figure 2.5'!B4282,WEOApr2024all!$B$1:$B$197,0),MATCH('Figure 2.5'!C4282,WEOApr2024all!$B$1:$BG$1,0))="","",INDEX(WEOApr2024all!$B$1:$BG$197,MATCH('Figure 2.5'!B4282,WEOApr2024all!$B$1:$B$197,0),MATCH('Figure 2.5'!C4282,WEOApr2024all!$B$1:$BG$1,0)))</f>
        <v>1.4239999999999999</v>
      </c>
      <c r="G4282" s="1">
        <f t="shared" si="208"/>
        <v>-1.1134776193434583</v>
      </c>
      <c r="J4282" t="s">
        <v>285</v>
      </c>
      <c r="K4282" t="s">
        <v>286</v>
      </c>
      <c r="L4282" s="2">
        <v>2017</v>
      </c>
      <c r="M4282" s="1" cm="1">
        <f t="array" ref="M4282">INDEX($E$1:$E$6469,MATCH(1,($A$1:$A$6469=J4282)*($C$1:$C$6469=L4282),0))</f>
        <v>3.4977675813524067</v>
      </c>
      <c r="N4282" s="1" cm="1">
        <f t="array" ref="N4282">INDEX($F$1:$F$6469,MATCH(1,($A$1:$A$6469=J4282)*($C$1:$C$6469=L4282),0))</f>
        <v>6.9569999999999999</v>
      </c>
      <c r="O4282" s="1">
        <f t="shared" si="209"/>
        <v>-3.4592324186475931</v>
      </c>
      <c r="R4282" s="1"/>
    </row>
    <row r="4283" spans="1:18">
      <c r="A4283" t="s">
        <v>25</v>
      </c>
      <c r="B4283" t="s">
        <v>26</v>
      </c>
      <c r="C4283" s="2">
        <v>2015</v>
      </c>
      <c r="D4283" s="10">
        <f>Fngdp_rpch!AC4283</f>
        <v>1.4261034416911178</v>
      </c>
      <c r="E4283" s="1">
        <f t="shared" si="207"/>
        <v>1.4261034416911178</v>
      </c>
      <c r="F4283" s="4">
        <f>IF(INDEX(WEOApr2024all!$B$1:$BG$197,MATCH('Figure 2.5'!B4283,WEOApr2024all!$B$1:$B$197,0),MATCH('Figure 2.5'!C4283,WEOApr2024all!$B$1:$BG$1,0))="","",INDEX(WEOApr2024all!$B$1:$BG$197,MATCH('Figure 2.5'!B4283,WEOApr2024all!$B$1:$B$197,0),MATCH('Figure 2.5'!C4283,WEOApr2024all!$B$1:$BG$1,0)))</f>
        <v>1.958</v>
      </c>
      <c r="G4283" s="1">
        <f t="shared" si="208"/>
        <v>-0.53189655830888216</v>
      </c>
      <c r="J4283" t="s">
        <v>285</v>
      </c>
      <c r="K4283" t="s">
        <v>286</v>
      </c>
      <c r="L4283" s="2">
        <v>2018</v>
      </c>
      <c r="M4283" s="1" cm="1">
        <f t="array" ref="M4283">INDEX($E$1:$E$6469,MATCH(1,($A$1:$A$6469=J4283)*($C$1:$C$6469=L4283),0))</f>
        <v>3.3587359868774369</v>
      </c>
      <c r="N4283" s="1" cm="1">
        <f t="array" ref="N4283">INDEX($F$1:$F$6469,MATCH(1,($A$1:$A$6469=J4283)*($C$1:$C$6469=L4283),0))</f>
        <v>4.9370000000000003</v>
      </c>
      <c r="O4283" s="1">
        <f t="shared" si="209"/>
        <v>-1.5782640131225634</v>
      </c>
      <c r="R4283" s="1"/>
    </row>
    <row r="4284" spans="1:18">
      <c r="A4284" t="s">
        <v>25</v>
      </c>
      <c r="B4284" t="s">
        <v>26</v>
      </c>
      <c r="C4284" s="2">
        <v>2016</v>
      </c>
      <c r="D4284" s="10">
        <f>Fngdp_rpch!AD4284</f>
        <v>1.8650373873529746</v>
      </c>
      <c r="E4284" s="1">
        <f t="shared" si="207"/>
        <v>1.8650373873529746</v>
      </c>
      <c r="F4284" s="4">
        <f>IF(INDEX(WEOApr2024all!$B$1:$BG$197,MATCH('Figure 2.5'!B4284,WEOApr2024all!$B$1:$B$197,0),MATCH('Figure 2.5'!C4284,WEOApr2024all!$B$1:$BG$1,0))="","",INDEX(WEOApr2024all!$B$1:$BG$197,MATCH('Figure 2.5'!B4284,WEOApr2024all!$B$1:$B$197,0),MATCH('Figure 2.5'!C4284,WEOApr2024all!$B$1:$BG$1,0)))</f>
        <v>2.1920000000000002</v>
      </c>
      <c r="G4284" s="1">
        <f t="shared" si="208"/>
        <v>-0.32696261264702553</v>
      </c>
      <c r="J4284" t="s">
        <v>285</v>
      </c>
      <c r="K4284" t="s">
        <v>286</v>
      </c>
      <c r="L4284" s="2">
        <v>2019</v>
      </c>
      <c r="M4284" s="1" cm="1">
        <f t="array" ref="M4284">INDEX($E$1:$E$6469,MATCH(1,($A$1:$A$6469=J4284)*($C$1:$C$6469=L4284),0))</f>
        <v>3.2973923286654383</v>
      </c>
      <c r="N4284" s="1" cm="1">
        <f t="array" ref="N4284">INDEX($F$1:$F$6469,MATCH(1,($A$1:$A$6469=J4284)*($C$1:$C$6469=L4284),0))</f>
        <v>5.5129999999999999</v>
      </c>
      <c r="O4284" s="1">
        <f t="shared" si="209"/>
        <v>-2.2156076713345616</v>
      </c>
      <c r="R4284" s="1"/>
    </row>
    <row r="4285" spans="1:18">
      <c r="A4285" t="s">
        <v>25</v>
      </c>
      <c r="B4285" t="s">
        <v>26</v>
      </c>
      <c r="C4285" s="2">
        <v>2017</v>
      </c>
      <c r="D4285" s="10">
        <f>Fngdp_rpch!AE4285</f>
        <v>1.6100335709099634</v>
      </c>
      <c r="E4285" s="1">
        <f t="shared" si="207"/>
        <v>1.6100335709099634</v>
      </c>
      <c r="F4285" s="4">
        <f>IF(INDEX(WEOApr2024all!$B$1:$BG$197,MATCH('Figure 2.5'!B4285,WEOApr2024all!$B$1:$B$197,0),MATCH('Figure 2.5'!C4285,WEOApr2024all!$B$1:$BG$1,0))="","",INDEX(WEOApr2024all!$B$1:$BG$197,MATCH('Figure 2.5'!B4285,WEOApr2024all!$B$1:$B$197,0),MATCH('Figure 2.5'!C4285,WEOApr2024all!$B$1:$BG$1,0)))</f>
        <v>2.911</v>
      </c>
      <c r="G4285" s="1">
        <f t="shared" si="208"/>
        <v>-1.3009664290900367</v>
      </c>
      <c r="J4285" t="s">
        <v>285</v>
      </c>
      <c r="K4285" t="s">
        <v>286</v>
      </c>
      <c r="L4285" s="2">
        <v>2020</v>
      </c>
      <c r="M4285" s="1" cm="1">
        <f t="array" ref="M4285">INDEX($E$1:$E$6469,MATCH(1,($A$1:$A$6469=J4285)*($C$1:$C$6469=L4285),0))</f>
        <v>3.3155616726468162</v>
      </c>
      <c r="N4285" s="1" cm="1">
        <f t="array" ref="N4285">INDEX($F$1:$F$6469,MATCH(1,($A$1:$A$6469=J4285)*($C$1:$C$6469=L4285),0))</f>
        <v>-11.741</v>
      </c>
      <c r="O4285" s="1">
        <f t="shared" si="209"/>
        <v>15.056561672646815</v>
      </c>
      <c r="R4285" s="1"/>
    </row>
    <row r="4286" spans="1:18">
      <c r="A4286" t="s">
        <v>25</v>
      </c>
      <c r="B4286" t="s">
        <v>26</v>
      </c>
      <c r="C4286" s="2">
        <v>2018</v>
      </c>
      <c r="D4286" s="10">
        <f>Fngdp_rpch!AF4286</f>
        <v>2.5851370885410452</v>
      </c>
      <c r="E4286" s="1">
        <f t="shared" si="207"/>
        <v>2.5851370885410452</v>
      </c>
      <c r="F4286" s="4">
        <f>IF(INDEX(WEOApr2024all!$B$1:$BG$197,MATCH('Figure 2.5'!B4286,WEOApr2024all!$B$1:$B$197,0),MATCH('Figure 2.5'!C4286,WEOApr2024all!$B$1:$BG$1,0))="","",INDEX(WEOApr2024all!$B$1:$BG$197,MATCH('Figure 2.5'!B4286,WEOApr2024all!$B$1:$B$197,0),MATCH('Figure 2.5'!C4286,WEOApr2024all!$B$1:$BG$1,0)))</f>
        <v>2.3610000000000002</v>
      </c>
      <c r="G4286" s="1">
        <f t="shared" si="208"/>
        <v>0.22413708854104497</v>
      </c>
      <c r="J4286" t="s">
        <v>285</v>
      </c>
      <c r="K4286" t="s">
        <v>286</v>
      </c>
      <c r="L4286" s="2">
        <v>2021</v>
      </c>
      <c r="M4286" s="1" cm="1">
        <f t="array" ref="M4286">INDEX($E$1:$E$6469,MATCH(1,($A$1:$A$6469=J4286)*($C$1:$C$6469=L4286),0))</f>
        <v>4.171563321620253</v>
      </c>
      <c r="N4286" s="1" cm="1">
        <f t="array" ref="N4286">INDEX($F$1:$F$6469,MATCH(1,($A$1:$A$6469=J4286)*($C$1:$C$6469=L4286),0))</f>
        <v>0.55400000000000005</v>
      </c>
      <c r="O4286" s="1">
        <f t="shared" si="209"/>
        <v>3.6175633216202527</v>
      </c>
      <c r="R4286" s="1"/>
    </row>
    <row r="4287" spans="1:18">
      <c r="A4287" t="s">
        <v>25</v>
      </c>
      <c r="B4287" t="s">
        <v>26</v>
      </c>
      <c r="C4287" s="2">
        <v>2019</v>
      </c>
      <c r="D4287" s="10">
        <f>Fngdp_rpch!AG4287</f>
        <v>2.5981773201691594</v>
      </c>
      <c r="E4287" s="1">
        <f t="shared" si="207"/>
        <v>2.5981773201691594</v>
      </c>
      <c r="F4287" s="4">
        <f>IF(INDEX(WEOApr2024all!$B$1:$BG$197,MATCH('Figure 2.5'!B4287,WEOApr2024all!$B$1:$B$197,0),MATCH('Figure 2.5'!C4287,WEOApr2024all!$B$1:$BG$1,0))="","",INDEX(WEOApr2024all!$B$1:$BG$197,MATCH('Figure 2.5'!B4287,WEOApr2024all!$B$1:$B$197,0),MATCH('Figure 2.5'!C4287,WEOApr2024all!$B$1:$BG$1,0)))</f>
        <v>1.956</v>
      </c>
      <c r="G4287" s="1">
        <f t="shared" si="208"/>
        <v>0.6421773201691594</v>
      </c>
      <c r="J4287" t="s">
        <v>225</v>
      </c>
      <c r="K4287" t="s">
        <v>226</v>
      </c>
      <c r="L4287" s="2">
        <v>1991</v>
      </c>
      <c r="M4287" s="1" cm="1">
        <f t="array" ref="M4287">INDEX($E$1:$E$6469,MATCH(1,($A$1:$A$6469=J4287)*($C$1:$C$6469=L4287),0))</f>
        <v>1.9907030788728797</v>
      </c>
      <c r="N4287" s="1" cm="1">
        <f t="array" ref="N4287">INDEX($F$1:$F$6469,MATCH(1,($A$1:$A$6469=J4287)*($C$1:$C$6469=L4287),0))</f>
        <v>10.401999999999999</v>
      </c>
      <c r="O4287" s="1">
        <f t="shared" si="209"/>
        <v>-8.4112969211271196</v>
      </c>
      <c r="R4287" s="1"/>
    </row>
    <row r="4288" spans="1:18">
      <c r="A4288" t="s">
        <v>25</v>
      </c>
      <c r="B4288" t="s">
        <v>26</v>
      </c>
      <c r="C4288" s="2">
        <v>2020</v>
      </c>
      <c r="D4288" s="10">
        <f>Fngdp_rpch!AH4288</f>
        <v>1.6394164484328178</v>
      </c>
      <c r="E4288" s="1">
        <f t="shared" si="207"/>
        <v>1.6394164484328178</v>
      </c>
      <c r="F4288" s="4">
        <f>IF(INDEX(WEOApr2024all!$B$1:$BG$197,MATCH('Figure 2.5'!B4288,WEOApr2024all!$B$1:$B$197,0),MATCH('Figure 2.5'!C4288,WEOApr2024all!$B$1:$BG$1,0))="","",INDEX(WEOApr2024all!$B$1:$BG$197,MATCH('Figure 2.5'!B4288,WEOApr2024all!$B$1:$B$197,0),MATCH('Figure 2.5'!C4288,WEOApr2024all!$B$1:$BG$1,0)))</f>
        <v>-3.8849999999999998</v>
      </c>
      <c r="G4288" s="1">
        <f t="shared" si="208"/>
        <v>5.5244164484328175</v>
      </c>
      <c r="J4288" t="s">
        <v>225</v>
      </c>
      <c r="K4288" t="s">
        <v>226</v>
      </c>
      <c r="L4288" s="2">
        <v>1992</v>
      </c>
      <c r="M4288" s="1" cm="1">
        <f t="array" ref="M4288">INDEX($E$1:$E$6469,MATCH(1,($A$1:$A$6469=J4288)*($C$1:$C$6469=L4288),0))</f>
        <v>3.0099487892034427</v>
      </c>
      <c r="N4288" s="1" cm="1">
        <f t="array" ref="N4288">INDEX($F$1:$F$6469,MATCH(1,($A$1:$A$6469=J4288)*($C$1:$C$6469=L4288),0))</f>
        <v>2.3919999999999999</v>
      </c>
      <c r="O4288" s="1">
        <f t="shared" si="209"/>
        <v>0.61794878920344276</v>
      </c>
      <c r="R4288" s="1"/>
    </row>
    <row r="4289" spans="1:18">
      <c r="A4289" t="s">
        <v>25</v>
      </c>
      <c r="B4289" t="s">
        <v>26</v>
      </c>
      <c r="C4289" s="2">
        <v>2021</v>
      </c>
      <c r="D4289" s="10">
        <f>Fngdp_rpch!AI4289</f>
        <v>4.0474345908194653</v>
      </c>
      <c r="E4289" s="1">
        <f t="shared" si="207"/>
        <v>4.0474345908194653</v>
      </c>
      <c r="F4289" s="4">
        <f>IF(INDEX(WEOApr2024all!$B$1:$BG$197,MATCH('Figure 2.5'!B4289,WEOApr2024all!$B$1:$B$197,0),MATCH('Figure 2.5'!C4289,WEOApr2024all!$B$1:$BG$1,0))="","",INDEX(WEOApr2024all!$B$1:$BG$197,MATCH('Figure 2.5'!B4289,WEOApr2024all!$B$1:$B$197,0),MATCH('Figure 2.5'!C4289,WEOApr2024all!$B$1:$BG$1,0)))</f>
        <v>6.1920000000000002</v>
      </c>
      <c r="G4289" s="1">
        <f t="shared" si="208"/>
        <v>-2.1445654091805348</v>
      </c>
      <c r="J4289" t="s">
        <v>225</v>
      </c>
      <c r="K4289" t="s">
        <v>226</v>
      </c>
      <c r="L4289" s="2">
        <v>1993</v>
      </c>
      <c r="M4289" s="1" cm="1">
        <f t="array" ref="M4289">INDEX($E$1:$E$6469,MATCH(1,($A$1:$A$6469=J4289)*($C$1:$C$6469=L4289),0))</f>
        <v>3.2838243725910932</v>
      </c>
      <c r="N4289" s="1" cm="1">
        <f t="array" ref="N4289">INDEX($F$1:$F$6469,MATCH(1,($A$1:$A$6469=J4289)*($C$1:$C$6469=L4289),0))</f>
        <v>-2.0739999999999998</v>
      </c>
      <c r="O4289" s="1">
        <f t="shared" si="209"/>
        <v>5.357824372591093</v>
      </c>
      <c r="R4289" s="1"/>
    </row>
    <row r="4290" spans="1:18">
      <c r="A4290" t="s">
        <v>25</v>
      </c>
      <c r="B4290" t="s">
        <v>26</v>
      </c>
      <c r="C4290" s="2">
        <v>2022</v>
      </c>
      <c r="D4290" s="10">
        <f>Fngdp_rpch!AJ4290</f>
        <v>3.1595544623554295</v>
      </c>
      <c r="E4290" s="1">
        <f t="shared" si="207"/>
        <v>3.1595544623554295</v>
      </c>
      <c r="F4290" s="4">
        <f>IF(INDEX(WEOApr2024all!$B$1:$BG$197,MATCH('Figure 2.5'!B4290,WEOApr2024all!$B$1:$B$197,0),MATCH('Figure 2.5'!C4290,WEOApr2024all!$B$1:$BG$1,0))="","",INDEX(WEOApr2024all!$B$1:$BG$197,MATCH('Figure 2.5'!B4290,WEOApr2024all!$B$1:$B$197,0),MATCH('Figure 2.5'!C4290,WEOApr2024all!$B$1:$BG$1,0)))</f>
        <v>4.3259999999999996</v>
      </c>
      <c r="G4290" s="1">
        <f t="shared" si="208"/>
        <v>-1.1664455376445702</v>
      </c>
      <c r="J4290" t="s">
        <v>225</v>
      </c>
      <c r="K4290" t="s">
        <v>226</v>
      </c>
      <c r="L4290" s="2">
        <v>1994</v>
      </c>
      <c r="M4290" s="1" cm="1">
        <f t="array" ref="M4290">INDEX($E$1:$E$6469,MATCH(1,($A$1:$A$6469=J4290)*($C$1:$C$6469=L4290),0))</f>
        <v>3.4735641570009079</v>
      </c>
      <c r="N4290" s="1" cm="1">
        <f t="array" ref="N4290">INDEX($F$1:$F$6469,MATCH(1,($A$1:$A$6469=J4290)*($C$1:$C$6469=L4290),0))</f>
        <v>5.4939999999999998</v>
      </c>
      <c r="O4290" s="1">
        <f t="shared" si="209"/>
        <v>-2.0204358429990918</v>
      </c>
      <c r="R4290" s="1"/>
    </row>
    <row r="4291" spans="1:18">
      <c r="A4291" t="s">
        <v>25</v>
      </c>
      <c r="B4291" t="s">
        <v>26</v>
      </c>
      <c r="C4291" s="2">
        <v>2023</v>
      </c>
      <c r="D4291" s="10">
        <f>Fngdp_rpch!AK4291</f>
        <v>0.79831826789462657</v>
      </c>
      <c r="E4291" s="1">
        <f t="shared" ref="E4291:E4354" si="210">IF(D4291=".","",D4291)</f>
        <v>0.79831826789462657</v>
      </c>
      <c r="F4291" s="4" t="str">
        <f>IF(INDEX(WEOApr2024all!$B$1:$BG$197,MATCH('Figure 2.5'!B4291,WEOApr2024all!$B$1:$B$197,0),MATCH('Figure 2.5'!C4291,WEOApr2024all!$B$1:$BG$1,0))="","",INDEX(WEOApr2024all!$B$1:$BG$197,MATCH('Figure 2.5'!B4291,WEOApr2024all!$B$1:$B$197,0),MATCH('Figure 2.5'!C4291,WEOApr2024all!$B$1:$BG$1,0)))</f>
        <v/>
      </c>
      <c r="G4291" s="1" t="str">
        <f t="shared" ref="G4291:G4354" si="211">IFERROR(E4291-F4291,"")</f>
        <v/>
      </c>
      <c r="J4291" t="s">
        <v>225</v>
      </c>
      <c r="K4291" t="s">
        <v>226</v>
      </c>
      <c r="L4291" s="2">
        <v>1995</v>
      </c>
      <c r="M4291" s="1" cm="1">
        <f t="array" ref="M4291">INDEX($E$1:$E$6469,MATCH(1,($A$1:$A$6469=J4291)*($C$1:$C$6469=L4291),0))</f>
        <v>6.8815446058984486</v>
      </c>
      <c r="N4291" s="1" cm="1">
        <f t="array" ref="N4291">INDEX($F$1:$F$6469,MATCH(1,($A$1:$A$6469=J4291)*($C$1:$C$6469=L4291),0))</f>
        <v>-0.77500000000000002</v>
      </c>
      <c r="O4291" s="1">
        <f t="shared" ref="O4291:O4354" si="212">IFERROR(M4291-N4291,"")</f>
        <v>7.656544605898449</v>
      </c>
      <c r="R4291" s="1"/>
    </row>
    <row r="4292" spans="1:18">
      <c r="A4292" t="s">
        <v>27</v>
      </c>
      <c r="B4292" t="s">
        <v>28</v>
      </c>
      <c r="C4292" s="2">
        <v>1991</v>
      </c>
      <c r="D4292" s="10">
        <f>Fngdp_rpch!E4292</f>
        <v>3.6968291920132179</v>
      </c>
      <c r="E4292" s="1">
        <f t="shared" si="210"/>
        <v>3.6968291920132179</v>
      </c>
      <c r="F4292" s="4">
        <f>IF(INDEX(WEOApr2024all!$B$1:$BG$197,MATCH('Figure 2.5'!B4292,WEOApr2024all!$B$1:$B$197,0),MATCH('Figure 2.5'!C4292,WEOApr2024all!$B$1:$BG$1,0))="","",INDEX(WEOApr2024all!$B$1:$BG$197,MATCH('Figure 2.5'!B4292,WEOApr2024all!$B$1:$B$197,0),MATCH('Figure 2.5'!C4292,WEOApr2024all!$B$1:$BG$1,0)))</f>
        <v>3.0840000000000001</v>
      </c>
      <c r="G4292" s="1">
        <f t="shared" si="211"/>
        <v>0.61282919201321784</v>
      </c>
      <c r="J4292" t="s">
        <v>225</v>
      </c>
      <c r="K4292" t="s">
        <v>226</v>
      </c>
      <c r="L4292" s="2">
        <v>1996</v>
      </c>
      <c r="M4292" s="1" cm="1">
        <f t="array" ref="M4292">INDEX($E$1:$E$6469,MATCH(1,($A$1:$A$6469=J4292)*($C$1:$C$6469=L4292),0))</f>
        <v>4.9045594941444559</v>
      </c>
      <c r="N4292" s="1" cm="1">
        <f t="array" ref="N4292">INDEX($F$1:$F$6469,MATCH(1,($A$1:$A$6469=J4292)*($C$1:$C$6469=L4292),0))</f>
        <v>2.1150000000000002</v>
      </c>
      <c r="O4292" s="1">
        <f t="shared" si="212"/>
        <v>2.7895594941444557</v>
      </c>
      <c r="R4292" s="1"/>
    </row>
    <row r="4293" spans="1:18">
      <c r="A4293" t="s">
        <v>27</v>
      </c>
      <c r="B4293" t="s">
        <v>28</v>
      </c>
      <c r="C4293" s="2">
        <v>1992</v>
      </c>
      <c r="D4293" s="10">
        <f>Fngdp_rpch!F4293</f>
        <v>3.7396612447806898</v>
      </c>
      <c r="E4293" s="1">
        <f t="shared" si="210"/>
        <v>3.7396612447806898</v>
      </c>
      <c r="F4293" s="4">
        <f>IF(INDEX(WEOApr2024all!$B$1:$BG$197,MATCH('Figure 2.5'!B4293,WEOApr2024all!$B$1:$B$197,0),MATCH('Figure 2.5'!C4293,WEOApr2024all!$B$1:$BG$1,0))="","",INDEX(WEOApr2024all!$B$1:$BG$197,MATCH('Figure 2.5'!B4293,WEOApr2024all!$B$1:$B$197,0),MATCH('Figure 2.5'!C4293,WEOApr2024all!$B$1:$BG$1,0)))</f>
        <v>3.5739999999999998</v>
      </c>
      <c r="G4293" s="1">
        <f t="shared" si="211"/>
        <v>0.16566124478069</v>
      </c>
      <c r="J4293" t="s">
        <v>225</v>
      </c>
      <c r="K4293" t="s">
        <v>226</v>
      </c>
      <c r="L4293" s="2">
        <v>1997</v>
      </c>
      <c r="M4293" s="1" cm="1">
        <f t="array" ref="M4293">INDEX($E$1:$E$6469,MATCH(1,($A$1:$A$6469=J4293)*($C$1:$C$6469=L4293),0))</f>
        <v>5.0000033375519282</v>
      </c>
      <c r="N4293" s="1" cm="1">
        <f t="array" ref="N4293">INDEX($F$1:$F$6469,MATCH(1,($A$1:$A$6469=J4293)*($C$1:$C$6469=L4293),0))</f>
        <v>5.6529999999999996</v>
      </c>
      <c r="O4293" s="1">
        <f t="shared" si="212"/>
        <v>-0.65299666244807142</v>
      </c>
      <c r="R4293" s="1"/>
    </row>
    <row r="4294" spans="1:18">
      <c r="A4294" t="s">
        <v>27</v>
      </c>
      <c r="B4294" t="s">
        <v>28</v>
      </c>
      <c r="C4294" s="2">
        <v>1993</v>
      </c>
      <c r="D4294" s="10">
        <f>Fngdp_rpch!G4294</f>
        <v>2.3324069392725466</v>
      </c>
      <c r="E4294" s="1">
        <f t="shared" si="210"/>
        <v>2.3324069392725466</v>
      </c>
      <c r="F4294" s="4">
        <f>IF(INDEX(WEOApr2024all!$B$1:$BG$197,MATCH('Figure 2.5'!B4294,WEOApr2024all!$B$1:$B$197,0),MATCH('Figure 2.5'!C4294,WEOApr2024all!$B$1:$BG$1,0))="","",INDEX(WEOApr2024all!$B$1:$BG$197,MATCH('Figure 2.5'!B4294,WEOApr2024all!$B$1:$B$197,0),MATCH('Figure 2.5'!C4294,WEOApr2024all!$B$1:$BG$1,0)))</f>
        <v>2.8450000000000002</v>
      </c>
      <c r="G4294" s="1">
        <f t="shared" si="211"/>
        <v>-0.51259306072745359</v>
      </c>
      <c r="J4294" t="s">
        <v>225</v>
      </c>
      <c r="K4294" t="s">
        <v>226</v>
      </c>
      <c r="L4294" s="2">
        <v>1998</v>
      </c>
      <c r="M4294" s="1" cm="1">
        <f t="array" ref="M4294">INDEX($E$1:$E$6469,MATCH(1,($A$1:$A$6469=J4294)*($C$1:$C$6469=L4294),0))</f>
        <v>5.5599516228552082</v>
      </c>
      <c r="N4294" s="1" cm="1">
        <f t="array" ref="N4294">INDEX($F$1:$F$6469,MATCH(1,($A$1:$A$6469=J4294)*($C$1:$C$6469=L4294),0))</f>
        <v>6.952</v>
      </c>
      <c r="O4294" s="1">
        <f t="shared" si="212"/>
        <v>-1.3920483771447918</v>
      </c>
      <c r="R4294" s="1"/>
    </row>
    <row r="4295" spans="1:18">
      <c r="A4295" t="s">
        <v>27</v>
      </c>
      <c r="B4295" t="s">
        <v>28</v>
      </c>
      <c r="C4295" s="2">
        <v>1994</v>
      </c>
      <c r="D4295" s="10">
        <f>Fngdp_rpch!H4295</f>
        <v>2.2000066728988132</v>
      </c>
      <c r="E4295" s="1">
        <f t="shared" si="210"/>
        <v>2.2000066728988132</v>
      </c>
      <c r="F4295" s="4">
        <f>IF(INDEX(WEOApr2024all!$B$1:$BG$197,MATCH('Figure 2.5'!B4295,WEOApr2024all!$B$1:$B$197,0),MATCH('Figure 2.5'!C4295,WEOApr2024all!$B$1:$BG$1,0))="","",INDEX(WEOApr2024all!$B$1:$BG$197,MATCH('Figure 2.5'!B4295,WEOApr2024all!$B$1:$B$197,0),MATCH('Figure 2.5'!C4295,WEOApr2024all!$B$1:$BG$1,0)))</f>
        <v>5.0549999999999997</v>
      </c>
      <c r="G4295" s="1">
        <f t="shared" si="211"/>
        <v>-2.8549933271011865</v>
      </c>
      <c r="J4295" t="s">
        <v>225</v>
      </c>
      <c r="K4295" t="s">
        <v>226</v>
      </c>
      <c r="L4295" s="2">
        <v>1999</v>
      </c>
      <c r="M4295" s="1" cm="1">
        <f t="array" ref="M4295">INDEX($E$1:$E$6469,MATCH(1,($A$1:$A$6469=J4295)*($C$1:$C$6469=L4295),0))</f>
        <v>5.9603366854065642</v>
      </c>
      <c r="N4295" s="1" cm="1">
        <f t="array" ref="N4295">INDEX($F$1:$F$6469,MATCH(1,($A$1:$A$6469=J4295)*($C$1:$C$6469=L4295),0))</f>
        <v>-0.68300000000000005</v>
      </c>
      <c r="O4295" s="1">
        <f t="shared" si="212"/>
        <v>6.6433366854065641</v>
      </c>
      <c r="R4295" s="1"/>
    </row>
    <row r="4296" spans="1:18">
      <c r="A4296" t="s">
        <v>27</v>
      </c>
      <c r="B4296" t="s">
        <v>28</v>
      </c>
      <c r="C4296" s="2">
        <v>1995</v>
      </c>
      <c r="D4296" s="10">
        <f>Fngdp_rpch!I4296</f>
        <v>3.0000017397365797</v>
      </c>
      <c r="E4296" s="1">
        <f t="shared" si="210"/>
        <v>3.0000017397365797</v>
      </c>
      <c r="F4296" s="4">
        <f>IF(INDEX(WEOApr2024all!$B$1:$BG$197,MATCH('Figure 2.5'!B4296,WEOApr2024all!$B$1:$B$197,0),MATCH('Figure 2.5'!C4296,WEOApr2024all!$B$1:$BG$1,0))="","",INDEX(WEOApr2024all!$B$1:$BG$197,MATCH('Figure 2.5'!B4296,WEOApr2024all!$B$1:$B$197,0),MATCH('Figure 2.5'!C4296,WEOApr2024all!$B$1:$BG$1,0)))</f>
        <v>4.1559999999999997</v>
      </c>
      <c r="G4296" s="1">
        <f t="shared" si="211"/>
        <v>-1.15599826026342</v>
      </c>
      <c r="J4296" t="s">
        <v>225</v>
      </c>
      <c r="K4296" t="s">
        <v>226</v>
      </c>
      <c r="L4296" s="2">
        <v>2000</v>
      </c>
      <c r="M4296" s="1" cm="1">
        <f t="array" ref="M4296">INDEX($E$1:$E$6469,MATCH(1,($A$1:$A$6469=J4296)*($C$1:$C$6469=L4296),0))</f>
        <v>5.1235374781667398</v>
      </c>
      <c r="N4296" s="1" cm="1">
        <f t="array" ref="N4296">INDEX($F$1:$F$6469,MATCH(1,($A$1:$A$6469=J4296)*($C$1:$C$6469=L4296),0))</f>
        <v>-0.88</v>
      </c>
      <c r="O4296" s="1">
        <f t="shared" si="212"/>
        <v>6.0035374781667397</v>
      </c>
      <c r="R4296" s="1"/>
    </row>
    <row r="4297" spans="1:18">
      <c r="A4297" t="s">
        <v>27</v>
      </c>
      <c r="B4297" t="s">
        <v>28</v>
      </c>
      <c r="C4297" s="2">
        <v>1996</v>
      </c>
      <c r="D4297" s="10">
        <f>Fngdp_rpch!J4297</f>
        <v>3.5000033795210772</v>
      </c>
      <c r="E4297" s="1">
        <f t="shared" si="210"/>
        <v>3.5000033795210772</v>
      </c>
      <c r="F4297" s="4">
        <f>IF(INDEX(WEOApr2024all!$B$1:$BG$197,MATCH('Figure 2.5'!B4297,WEOApr2024all!$B$1:$B$197,0),MATCH('Figure 2.5'!C4297,WEOApr2024all!$B$1:$BG$1,0))="","",INDEX(WEOApr2024all!$B$1:$BG$197,MATCH('Figure 2.5'!B4297,WEOApr2024all!$B$1:$B$197,0),MATCH('Figure 2.5'!C4297,WEOApr2024all!$B$1:$BG$1,0)))</f>
        <v>5.0279999999999996</v>
      </c>
      <c r="G4297" s="1">
        <f t="shared" si="211"/>
        <v>-1.5279966204789224</v>
      </c>
      <c r="J4297" t="s">
        <v>225</v>
      </c>
      <c r="K4297" t="s">
        <v>226</v>
      </c>
      <c r="L4297" s="2">
        <v>2001</v>
      </c>
      <c r="M4297" s="1" cm="1">
        <f t="array" ref="M4297">INDEX($E$1:$E$6469,MATCH(1,($A$1:$A$6469=J4297)*($C$1:$C$6469=L4297),0))</f>
        <v>4.0000000000000036</v>
      </c>
      <c r="N4297" s="1" cm="1">
        <f t="array" ref="N4297">INDEX($F$1:$F$6469,MATCH(1,($A$1:$A$6469=J4297)*($C$1:$C$6469=L4297),0))</f>
        <v>11.657999999999999</v>
      </c>
      <c r="O4297" s="1">
        <f t="shared" si="212"/>
        <v>-7.6579999999999959</v>
      </c>
      <c r="R4297" s="1"/>
    </row>
    <row r="4298" spans="1:18">
      <c r="A4298" t="s">
        <v>27</v>
      </c>
      <c r="B4298" t="s">
        <v>28</v>
      </c>
      <c r="C4298" s="2">
        <v>1997</v>
      </c>
      <c r="D4298" s="10">
        <f>Fngdp_rpch!K4298</f>
        <v>2.3000030715852882</v>
      </c>
      <c r="E4298" s="1">
        <f t="shared" si="210"/>
        <v>2.3000030715852882</v>
      </c>
      <c r="F4298" s="4">
        <f>IF(INDEX(WEOApr2024all!$B$1:$BG$197,MATCH('Figure 2.5'!B4298,WEOApr2024all!$B$1:$B$197,0),MATCH('Figure 2.5'!C4298,WEOApr2024all!$B$1:$BG$1,0))="","",INDEX(WEOApr2024all!$B$1:$BG$197,MATCH('Figure 2.5'!B4298,WEOApr2024all!$B$1:$B$197,0),MATCH('Figure 2.5'!C4298,WEOApr2024all!$B$1:$BG$1,0)))</f>
        <v>5.2850000000000001</v>
      </c>
      <c r="G4298" s="1">
        <f t="shared" si="211"/>
        <v>-2.984996928414712</v>
      </c>
      <c r="J4298" t="s">
        <v>225</v>
      </c>
      <c r="K4298" t="s">
        <v>226</v>
      </c>
      <c r="L4298" s="2">
        <v>2002</v>
      </c>
      <c r="M4298" s="1" cm="1">
        <f t="array" ref="M4298">INDEX($E$1:$E$6469,MATCH(1,($A$1:$A$6469=J4298)*($C$1:$C$6469=L4298),0))</f>
        <v>10.200000000000099</v>
      </c>
      <c r="N4298" s="1" cm="1">
        <f t="array" ref="N4298">INDEX($F$1:$F$6469,MATCH(1,($A$1:$A$6469=J4298)*($C$1:$C$6469=L4298),0))</f>
        <v>8.4909999999999997</v>
      </c>
      <c r="O4298" s="1">
        <f t="shared" si="212"/>
        <v>1.7090000000000991</v>
      </c>
      <c r="R4298" s="1"/>
    </row>
    <row r="4299" spans="1:18">
      <c r="A4299" t="s">
        <v>27</v>
      </c>
      <c r="B4299" t="s">
        <v>28</v>
      </c>
      <c r="C4299" s="2">
        <v>1998</v>
      </c>
      <c r="D4299" s="10">
        <f>Fngdp_rpch!L4299</f>
        <v>3.200003203322721</v>
      </c>
      <c r="E4299" s="1">
        <f t="shared" si="210"/>
        <v>3.200003203322721</v>
      </c>
      <c r="F4299" s="4">
        <f>IF(INDEX(WEOApr2024all!$B$1:$BG$197,MATCH('Figure 2.5'!B4299,WEOApr2024all!$B$1:$B$197,0),MATCH('Figure 2.5'!C4299,WEOApr2024all!$B$1:$BG$1,0))="","",INDEX(WEOApr2024all!$B$1:$BG$197,MATCH('Figure 2.5'!B4299,WEOApr2024all!$B$1:$B$197,0),MATCH('Figure 2.5'!C4299,WEOApr2024all!$B$1:$BG$1,0)))</f>
        <v>2.669</v>
      </c>
      <c r="G4299" s="1">
        <f t="shared" si="211"/>
        <v>0.531003203322721</v>
      </c>
      <c r="J4299" t="s">
        <v>225</v>
      </c>
      <c r="K4299" t="s">
        <v>226</v>
      </c>
      <c r="L4299" s="2">
        <v>2003</v>
      </c>
      <c r="M4299" s="1" cm="1">
        <f t="array" ref="M4299">INDEX($E$1:$E$6469,MATCH(1,($A$1:$A$6469=J4299)*($C$1:$C$6469=L4299),0))</f>
        <v>9.2220379226068072</v>
      </c>
      <c r="N4299" s="1" cm="1">
        <f t="array" ref="N4299">INDEX($F$1:$F$6469,MATCH(1,($A$1:$A$6469=J4299)*($C$1:$C$6469=L4299),0))</f>
        <v>14.722</v>
      </c>
      <c r="O4299" s="1">
        <f t="shared" si="212"/>
        <v>-5.4999620773931923</v>
      </c>
      <c r="R4299" s="1"/>
    </row>
    <row r="4300" spans="1:18">
      <c r="A4300" t="s">
        <v>27</v>
      </c>
      <c r="B4300" t="s">
        <v>28</v>
      </c>
      <c r="C4300" s="2">
        <v>1999</v>
      </c>
      <c r="D4300" s="10">
        <f>Fngdp_rpch!M4300</f>
        <v>2.1999949216364501</v>
      </c>
      <c r="E4300" s="1">
        <f t="shared" si="210"/>
        <v>2.1999949216364501</v>
      </c>
      <c r="F4300" s="4">
        <f>IF(INDEX(WEOApr2024all!$B$1:$BG$197,MATCH('Figure 2.5'!B4300,WEOApr2024all!$B$1:$B$197,0),MATCH('Figure 2.5'!C4300,WEOApr2024all!$B$1:$BG$1,0))="","",INDEX(WEOApr2024all!$B$1:$BG$197,MATCH('Figure 2.5'!B4300,WEOApr2024all!$B$1:$B$197,0),MATCH('Figure 2.5'!C4300,WEOApr2024all!$B$1:$BG$1,0)))</f>
        <v>2.0720000000000001</v>
      </c>
      <c r="G4300" s="1">
        <f t="shared" si="211"/>
        <v>0.12799492163644999</v>
      </c>
      <c r="J4300" t="s">
        <v>225</v>
      </c>
      <c r="K4300" t="s">
        <v>226</v>
      </c>
      <c r="L4300" s="2">
        <v>2004</v>
      </c>
      <c r="M4300" s="1" cm="1">
        <f t="array" ref="M4300">INDEX($E$1:$E$6469,MATCH(1,($A$1:$A$6469=J4300)*($C$1:$C$6469=L4300),0))</f>
        <v>42.712018704760709</v>
      </c>
      <c r="N4300" s="1" cm="1">
        <f t="array" ref="N4300">INDEX($F$1:$F$6469,MATCH(1,($A$1:$A$6469=J4300)*($C$1:$C$6469=L4300),0))</f>
        <v>33.628999999999998</v>
      </c>
      <c r="O4300" s="1">
        <f t="shared" si="212"/>
        <v>9.0830187047607112</v>
      </c>
      <c r="R4300" s="1"/>
    </row>
    <row r="4301" spans="1:18">
      <c r="A4301" t="s">
        <v>27</v>
      </c>
      <c r="B4301" t="s">
        <v>28</v>
      </c>
      <c r="C4301" s="2">
        <v>2000</v>
      </c>
      <c r="D4301" s="10">
        <f>Fngdp_rpch!N4301</f>
        <v>2.7999999999999803</v>
      </c>
      <c r="E4301" s="1">
        <f t="shared" si="210"/>
        <v>2.7999999999999803</v>
      </c>
      <c r="F4301" s="4">
        <f>IF(INDEX(WEOApr2024all!$B$1:$BG$197,MATCH('Figure 2.5'!B4301,WEOApr2024all!$B$1:$B$197,0),MATCH('Figure 2.5'!C4301,WEOApr2024all!$B$1:$BG$1,0))="","",INDEX(WEOApr2024all!$B$1:$BG$197,MATCH('Figure 2.5'!B4301,WEOApr2024all!$B$1:$B$197,0),MATCH('Figure 2.5'!C4301,WEOApr2024all!$B$1:$BG$1,0)))</f>
        <v>3.319</v>
      </c>
      <c r="G4301" s="1">
        <f t="shared" si="211"/>
        <v>-0.51900000000001967</v>
      </c>
      <c r="J4301" t="s">
        <v>225</v>
      </c>
      <c r="K4301" t="s">
        <v>226</v>
      </c>
      <c r="L4301" s="2">
        <v>2005</v>
      </c>
      <c r="M4301" s="1" cm="1">
        <f t="array" ref="M4301">INDEX($E$1:$E$6469,MATCH(1,($A$1:$A$6469=J4301)*($C$1:$C$6469=L4301),0))</f>
        <v>12.021718077682507</v>
      </c>
      <c r="N4301" s="1" cm="1">
        <f t="array" ref="N4301">INDEX($F$1:$F$6469,MATCH(1,($A$1:$A$6469=J4301)*($C$1:$C$6469=L4301),0))</f>
        <v>8.3109999999999999</v>
      </c>
      <c r="O4301" s="1">
        <f t="shared" si="212"/>
        <v>3.7107180776825075</v>
      </c>
      <c r="R4301" s="1"/>
    </row>
    <row r="4302" spans="1:18">
      <c r="A4302" t="s">
        <v>27</v>
      </c>
      <c r="B4302" t="s">
        <v>28</v>
      </c>
      <c r="C4302" s="2">
        <v>2001</v>
      </c>
      <c r="D4302" s="10">
        <f>Fngdp_rpch!O4302</f>
        <v>2.3502206464422359</v>
      </c>
      <c r="E4302" s="1">
        <f t="shared" si="210"/>
        <v>2.3502206464422359</v>
      </c>
      <c r="F4302" s="4">
        <f>IF(INDEX(WEOApr2024all!$B$1:$BG$197,MATCH('Figure 2.5'!B4302,WEOApr2024all!$B$1:$B$197,0),MATCH('Figure 2.5'!C4302,WEOApr2024all!$B$1:$BG$1,0))="","",INDEX(WEOApr2024all!$B$1:$BG$197,MATCH('Figure 2.5'!B4302,WEOApr2024all!$B$1:$B$197,0),MATCH('Figure 2.5'!C4302,WEOApr2024all!$B$1:$BG$1,0)))</f>
        <v>2.0670000000000002</v>
      </c>
      <c r="G4302" s="1">
        <f t="shared" si="211"/>
        <v>0.28322064644223577</v>
      </c>
      <c r="J4302" t="s">
        <v>225</v>
      </c>
      <c r="K4302" t="s">
        <v>226</v>
      </c>
      <c r="L4302" s="2">
        <v>2006</v>
      </c>
      <c r="M4302" s="1" cm="1">
        <f t="array" ref="M4302">INDEX($E$1:$E$6469,MATCH(1,($A$1:$A$6469=J4302)*($C$1:$C$6469=L4302),0))</f>
        <v>7.5897774321188383</v>
      </c>
      <c r="N4302" s="1" cm="1">
        <f t="array" ref="N4302">INDEX($F$1:$F$6469,MATCH(1,($A$1:$A$6469=J4302)*($C$1:$C$6469=L4302),0))</f>
        <v>1.675</v>
      </c>
      <c r="O4302" s="1">
        <f t="shared" si="212"/>
        <v>5.9147774321188384</v>
      </c>
      <c r="R4302" s="1"/>
    </row>
    <row r="4303" spans="1:18">
      <c r="A4303" t="s">
        <v>27</v>
      </c>
      <c r="B4303" t="s">
        <v>28</v>
      </c>
      <c r="C4303" s="2">
        <v>2002</v>
      </c>
      <c r="D4303" s="10">
        <f>Fngdp_rpch!P4303</f>
        <v>2.2373502262337475</v>
      </c>
      <c r="E4303" s="1">
        <f t="shared" si="210"/>
        <v>2.2373502262337475</v>
      </c>
      <c r="F4303" s="4">
        <f>IF(INDEX(WEOApr2024all!$B$1:$BG$197,MATCH('Figure 2.5'!B4303,WEOApr2024all!$B$1:$B$197,0),MATCH('Figure 2.5'!C4303,WEOApr2024all!$B$1:$BG$1,0))="","",INDEX(WEOApr2024all!$B$1:$BG$197,MATCH('Figure 2.5'!B4303,WEOApr2024all!$B$1:$B$197,0),MATCH('Figure 2.5'!C4303,WEOApr2024all!$B$1:$BG$1,0)))</f>
        <v>1.3779999999999999</v>
      </c>
      <c r="G4303" s="1">
        <f t="shared" si="211"/>
        <v>0.85935022623374757</v>
      </c>
      <c r="J4303" t="s">
        <v>225</v>
      </c>
      <c r="K4303" t="s">
        <v>226</v>
      </c>
      <c r="L4303" s="2">
        <v>2007</v>
      </c>
      <c r="M4303" s="1" cm="1">
        <f t="array" ref="M4303">INDEX($E$1:$E$6469,MATCH(1,($A$1:$A$6469=J4303)*($C$1:$C$6469=L4303),0))</f>
        <v>2.4962038355554661</v>
      </c>
      <c r="N4303" s="1" cm="1">
        <f t="array" ref="N4303">INDEX($F$1:$F$6469,MATCH(1,($A$1:$A$6469=J4303)*($C$1:$C$6469=L4303),0))</f>
        <v>3.8860000000000001</v>
      </c>
      <c r="O4303" s="1">
        <f t="shared" si="212"/>
        <v>-1.389796164444534</v>
      </c>
      <c r="R4303" s="1"/>
    </row>
    <row r="4304" spans="1:18">
      <c r="A4304" t="s">
        <v>27</v>
      </c>
      <c r="B4304" t="s">
        <v>28</v>
      </c>
      <c r="C4304" s="2">
        <v>2003</v>
      </c>
      <c r="D4304" s="10">
        <f>Fngdp_rpch!Q4304</f>
        <v>1.8789479971391465</v>
      </c>
      <c r="E4304" s="1">
        <f t="shared" si="210"/>
        <v>1.8789479971391465</v>
      </c>
      <c r="F4304" s="4">
        <f>IF(INDEX(WEOApr2024all!$B$1:$BG$197,MATCH('Figure 2.5'!B4304,WEOApr2024all!$B$1:$B$197,0),MATCH('Figure 2.5'!C4304,WEOApr2024all!$B$1:$BG$1,0))="","",INDEX(WEOApr2024all!$B$1:$BG$197,MATCH('Figure 2.5'!B4304,WEOApr2024all!$B$1:$B$197,0),MATCH('Figure 2.5'!C4304,WEOApr2024all!$B$1:$BG$1,0)))</f>
        <v>0.94499999999999995</v>
      </c>
      <c r="G4304" s="1">
        <f t="shared" si="211"/>
        <v>0.93394799713914656</v>
      </c>
      <c r="J4304" t="s">
        <v>225</v>
      </c>
      <c r="K4304" t="s">
        <v>226</v>
      </c>
      <c r="L4304" s="2">
        <v>2008</v>
      </c>
      <c r="M4304" s="1" cm="1">
        <f t="array" ref="M4304">INDEX($E$1:$E$6469,MATCH(1,($A$1:$A$6469=J4304)*($C$1:$C$6469=L4304),0))</f>
        <v>4.1050139461175528</v>
      </c>
      <c r="N4304" s="1" cm="1">
        <f t="array" ref="N4304">INDEX($F$1:$F$6469,MATCH(1,($A$1:$A$6469=J4304)*($C$1:$C$6469=L4304),0))</f>
        <v>4.048</v>
      </c>
      <c r="O4304" s="1">
        <f t="shared" si="212"/>
        <v>5.7013946117552727E-2</v>
      </c>
      <c r="R4304" s="1"/>
    </row>
    <row r="4305" spans="1:18">
      <c r="A4305" t="s">
        <v>27</v>
      </c>
      <c r="B4305" t="s">
        <v>28</v>
      </c>
      <c r="C4305" s="2">
        <v>2004</v>
      </c>
      <c r="D4305" s="10">
        <f>Fngdp_rpch!R4305</f>
        <v>2.2824317199268807</v>
      </c>
      <c r="E4305" s="1">
        <f t="shared" si="210"/>
        <v>2.2824317199268807</v>
      </c>
      <c r="F4305" s="4">
        <f>IF(INDEX(WEOApr2024all!$B$1:$BG$197,MATCH('Figure 2.5'!B4305,WEOApr2024all!$B$1:$B$197,0),MATCH('Figure 2.5'!C4305,WEOApr2024all!$B$1:$BG$1,0))="","",INDEX(WEOApr2024all!$B$1:$BG$197,MATCH('Figure 2.5'!B4305,WEOApr2024all!$B$1:$B$197,0),MATCH('Figure 2.5'!C4305,WEOApr2024all!$B$1:$BG$1,0)))</f>
        <v>4.0149999999999997</v>
      </c>
      <c r="G4305" s="1">
        <f t="shared" si="211"/>
        <v>-1.732568280073119</v>
      </c>
      <c r="J4305" t="s">
        <v>225</v>
      </c>
      <c r="K4305" t="s">
        <v>226</v>
      </c>
      <c r="L4305" s="2">
        <v>2009</v>
      </c>
      <c r="M4305" s="1" cm="1">
        <f t="array" ref="M4305">INDEX($E$1:$E$6469,MATCH(1,($A$1:$A$6469=J4305)*($C$1:$C$6469=L4305),0))</f>
        <v>5.0462289866145982</v>
      </c>
      <c r="N4305" s="1" cm="1">
        <f t="array" ref="N4305">INDEX($F$1:$F$6469,MATCH(1,($A$1:$A$6469=J4305)*($C$1:$C$6469=L4305),0))</f>
        <v>2.9009999999999998</v>
      </c>
      <c r="O4305" s="1">
        <f t="shared" si="212"/>
        <v>2.1452289866145984</v>
      </c>
      <c r="R4305" s="1"/>
    </row>
    <row r="4306" spans="1:18">
      <c r="A4306" t="s">
        <v>27</v>
      </c>
      <c r="B4306" t="s">
        <v>28</v>
      </c>
      <c r="C4306" s="2">
        <v>2005</v>
      </c>
      <c r="D4306" s="10">
        <f>Fngdp_rpch!S4306</f>
        <v>2.6820412104791913</v>
      </c>
      <c r="E4306" s="1">
        <f t="shared" si="210"/>
        <v>2.6820412104791913</v>
      </c>
      <c r="F4306" s="4">
        <f>IF(INDEX(WEOApr2024all!$B$1:$BG$197,MATCH('Figure 2.5'!B4306,WEOApr2024all!$B$1:$B$197,0),MATCH('Figure 2.5'!C4306,WEOApr2024all!$B$1:$BG$1,0))="","",INDEX(WEOApr2024all!$B$1:$BG$197,MATCH('Figure 2.5'!B4306,WEOApr2024all!$B$1:$B$197,0),MATCH('Figure 2.5'!C4306,WEOApr2024all!$B$1:$BG$1,0)))</f>
        <v>2.6850000000000001</v>
      </c>
      <c r="G4306" s="1">
        <f t="shared" si="211"/>
        <v>-2.9587895208087467E-3</v>
      </c>
      <c r="J4306" t="s">
        <v>225</v>
      </c>
      <c r="K4306" t="s">
        <v>226</v>
      </c>
      <c r="L4306" s="2">
        <v>2010</v>
      </c>
      <c r="M4306" s="1" cm="1">
        <f t="array" ref="M4306">INDEX($E$1:$E$6469,MATCH(1,($A$1:$A$6469=J4306)*($C$1:$C$6469=L4306),0))</f>
        <v>4.6495156028638185</v>
      </c>
      <c r="N4306" s="1" cm="1">
        <f t="array" ref="N4306">INDEX($F$1:$F$6469,MATCH(1,($A$1:$A$6469=J4306)*($C$1:$C$6469=L4306),0))</f>
        <v>10.462999999999999</v>
      </c>
      <c r="O4306" s="1">
        <f t="shared" si="212"/>
        <v>-5.8134843971361807</v>
      </c>
      <c r="R4306" s="1"/>
    </row>
    <row r="4307" spans="1:18">
      <c r="A4307" t="s">
        <v>27</v>
      </c>
      <c r="B4307" t="s">
        <v>28</v>
      </c>
      <c r="C4307" s="2">
        <v>2006</v>
      </c>
      <c r="D4307" s="10">
        <f>Fngdp_rpch!T4307</f>
        <v>3.252059124429274</v>
      </c>
      <c r="E4307" s="1">
        <f t="shared" si="210"/>
        <v>3.252059124429274</v>
      </c>
      <c r="F4307" s="4">
        <f>IF(INDEX(WEOApr2024all!$B$1:$BG$197,MATCH('Figure 2.5'!B4307,WEOApr2024all!$B$1:$B$197,0),MATCH('Figure 2.5'!C4307,WEOApr2024all!$B$1:$BG$1,0))="","",INDEX(WEOApr2024all!$B$1:$BG$197,MATCH('Figure 2.5'!B4307,WEOApr2024all!$B$1:$B$197,0),MATCH('Figure 2.5'!C4307,WEOApr2024all!$B$1:$BG$1,0)))</f>
        <v>2.4609999999999999</v>
      </c>
      <c r="G4307" s="1">
        <f t="shared" si="211"/>
        <v>0.79105912442927417</v>
      </c>
      <c r="J4307" t="s">
        <v>225</v>
      </c>
      <c r="K4307" t="s">
        <v>226</v>
      </c>
      <c r="L4307" s="2">
        <v>2011</v>
      </c>
      <c r="M4307" s="1" cm="1">
        <f t="array" ref="M4307">INDEX($E$1:$E$6469,MATCH(1,($A$1:$A$6469=J4307)*($C$1:$C$6469=L4307),0))</f>
        <v>3.9309689006054915</v>
      </c>
      <c r="N4307" s="1" cm="1">
        <f t="array" ref="N4307">INDEX($F$1:$F$6469,MATCH(1,($A$1:$A$6469=J4307)*($C$1:$C$6469=L4307),0))</f>
        <v>1.2809999999999999</v>
      </c>
      <c r="O4307" s="1">
        <f t="shared" si="212"/>
        <v>2.6499689006054918</v>
      </c>
      <c r="R4307" s="1"/>
    </row>
    <row r="4308" spans="1:18">
      <c r="A4308" t="s">
        <v>27</v>
      </c>
      <c r="B4308" t="s">
        <v>28</v>
      </c>
      <c r="C4308" s="2">
        <v>2007</v>
      </c>
      <c r="D4308" s="10">
        <f>Fngdp_rpch!U4308</f>
        <v>2.8402284784153409</v>
      </c>
      <c r="E4308" s="1">
        <f t="shared" si="210"/>
        <v>2.8402284784153409</v>
      </c>
      <c r="F4308" s="4">
        <f>IF(INDEX(WEOApr2024all!$B$1:$BG$197,MATCH('Figure 2.5'!B4308,WEOApr2024all!$B$1:$B$197,0),MATCH('Figure 2.5'!C4308,WEOApr2024all!$B$1:$BG$1,0))="","",INDEX(WEOApr2024all!$B$1:$BG$197,MATCH('Figure 2.5'!B4308,WEOApr2024all!$B$1:$B$197,0),MATCH('Figure 2.5'!C4308,WEOApr2024all!$B$1:$BG$1,0)))</f>
        <v>2.9140000000000001</v>
      </c>
      <c r="G4308" s="1">
        <f t="shared" si="211"/>
        <v>-7.3771521584659272E-2</v>
      </c>
      <c r="J4308" t="s">
        <v>225</v>
      </c>
      <c r="K4308" t="s">
        <v>226</v>
      </c>
      <c r="L4308" s="2">
        <v>2012</v>
      </c>
      <c r="M4308" s="1" cm="1">
        <f t="array" ref="M4308">INDEX($E$1:$E$6469,MATCH(1,($A$1:$A$6469=J4308)*($C$1:$C$6469=L4308),0))</f>
        <v>6.9313633618665493</v>
      </c>
      <c r="N4308" s="1" cm="1">
        <f t="array" ref="N4308">INDEX($F$1:$F$6469,MATCH(1,($A$1:$A$6469=J4308)*($C$1:$C$6469=L4308),0))</f>
        <v>6.9420000000000002</v>
      </c>
      <c r="O4308" s="1">
        <f t="shared" si="212"/>
        <v>-1.0636638133450838E-2</v>
      </c>
      <c r="R4308" s="1"/>
    </row>
    <row r="4309" spans="1:18">
      <c r="A4309" t="s">
        <v>27</v>
      </c>
      <c r="B4309" t="s">
        <v>28</v>
      </c>
      <c r="C4309" s="2">
        <v>2008</v>
      </c>
      <c r="D4309" s="10">
        <f>Fngdp_rpch!V4309</f>
        <v>3.7898935640560349</v>
      </c>
      <c r="E4309" s="1">
        <f t="shared" si="210"/>
        <v>3.7898935640560349</v>
      </c>
      <c r="F4309" s="4">
        <f>IF(INDEX(WEOApr2024all!$B$1:$BG$197,MATCH('Figure 2.5'!B4309,WEOApr2024all!$B$1:$B$197,0),MATCH('Figure 2.5'!C4309,WEOApr2024all!$B$1:$BG$1,0))="","",INDEX(WEOApr2024all!$B$1:$BG$197,MATCH('Figure 2.5'!B4309,WEOApr2024all!$B$1:$B$197,0),MATCH('Figure 2.5'!C4309,WEOApr2024all!$B$1:$BG$1,0)))</f>
        <v>0.48199999999999998</v>
      </c>
      <c r="G4309" s="1">
        <f t="shared" si="211"/>
        <v>3.3078935640560347</v>
      </c>
      <c r="J4309" t="s">
        <v>225</v>
      </c>
      <c r="K4309" t="s">
        <v>226</v>
      </c>
      <c r="L4309" s="2">
        <v>2013</v>
      </c>
      <c r="M4309" s="1" cm="1">
        <f t="array" ref="M4309">INDEX($E$1:$E$6469,MATCH(1,($A$1:$A$6469=J4309)*($C$1:$C$6469=L4309),0))</f>
        <v>2.426193781087882</v>
      </c>
      <c r="N4309" s="1" cm="1">
        <f t="array" ref="N4309">INDEX($F$1:$F$6469,MATCH(1,($A$1:$A$6469=J4309)*($C$1:$C$6469=L4309),0))</f>
        <v>5.6369999999999996</v>
      </c>
      <c r="O4309" s="1">
        <f t="shared" si="212"/>
        <v>-3.2108062189121176</v>
      </c>
      <c r="R4309" s="1"/>
    </row>
    <row r="4310" spans="1:18">
      <c r="A4310" t="s">
        <v>27</v>
      </c>
      <c r="B4310" t="s">
        <v>28</v>
      </c>
      <c r="C4310" s="2">
        <v>2009</v>
      </c>
      <c r="D4310" s="10">
        <f>Fngdp_rpch!W4310</f>
        <v>1.209930955242422</v>
      </c>
      <c r="E4310" s="1">
        <f t="shared" si="210"/>
        <v>1.209930955242422</v>
      </c>
      <c r="F4310" s="4">
        <f>IF(INDEX(WEOApr2024all!$B$1:$BG$197,MATCH('Figure 2.5'!B4310,WEOApr2024all!$B$1:$B$197,0),MATCH('Figure 2.5'!C4310,WEOApr2024all!$B$1:$BG$1,0))="","",INDEX(WEOApr2024all!$B$1:$BG$197,MATCH('Figure 2.5'!B4310,WEOApr2024all!$B$1:$B$197,0),MATCH('Figure 2.5'!C4310,WEOApr2024all!$B$1:$BG$1,0)))</f>
        <v>-1.94</v>
      </c>
      <c r="G4310" s="1">
        <f t="shared" si="211"/>
        <v>3.1499309552424219</v>
      </c>
      <c r="J4310" t="s">
        <v>225</v>
      </c>
      <c r="K4310" t="s">
        <v>226</v>
      </c>
      <c r="L4310" s="2">
        <v>2014</v>
      </c>
      <c r="M4310" s="1" cm="1">
        <f t="array" ref="M4310">INDEX($E$1:$E$6469,MATCH(1,($A$1:$A$6469=J4310)*($C$1:$C$6469=L4310),0))</f>
        <v>10.483226350967033</v>
      </c>
      <c r="N4310" s="1" cm="1">
        <f t="array" ref="N4310">INDEX($F$1:$F$6469,MATCH(1,($A$1:$A$6469=J4310)*($C$1:$C$6469=L4310),0))</f>
        <v>6.1219999999999999</v>
      </c>
      <c r="O4310" s="1">
        <f t="shared" si="212"/>
        <v>4.3612263509670335</v>
      </c>
      <c r="R4310" s="1"/>
    </row>
    <row r="4311" spans="1:18">
      <c r="A4311" t="s">
        <v>27</v>
      </c>
      <c r="B4311" t="s">
        <v>28</v>
      </c>
      <c r="C4311" s="2">
        <v>2010</v>
      </c>
      <c r="D4311" s="10">
        <f>Fngdp_rpch!X4311</f>
        <v>1.273720050432825</v>
      </c>
      <c r="E4311" s="1">
        <f t="shared" si="210"/>
        <v>1.273720050432825</v>
      </c>
      <c r="F4311" s="4">
        <f>IF(INDEX(WEOApr2024all!$B$1:$BG$197,MATCH('Figure 2.5'!B4311,WEOApr2024all!$B$1:$B$197,0),MATCH('Figure 2.5'!C4311,WEOApr2024all!$B$1:$BG$1,0))="","",INDEX(WEOApr2024all!$B$1:$BG$197,MATCH('Figure 2.5'!B4311,WEOApr2024all!$B$1:$B$197,0),MATCH('Figure 2.5'!C4311,WEOApr2024all!$B$1:$BG$1,0)))</f>
        <v>0.78700000000000003</v>
      </c>
      <c r="G4311" s="1">
        <f t="shared" si="211"/>
        <v>0.48672005043282496</v>
      </c>
      <c r="J4311" t="s">
        <v>225</v>
      </c>
      <c r="K4311" t="s">
        <v>226</v>
      </c>
      <c r="L4311" s="2">
        <v>2015</v>
      </c>
      <c r="M4311" s="1" cm="1">
        <f t="array" ref="M4311">INDEX($E$1:$E$6469,MATCH(1,($A$1:$A$6469=J4311)*($C$1:$C$6469=L4311),0))</f>
        <v>6.7154871286396745</v>
      </c>
      <c r="N4311" s="1" cm="1">
        <f t="array" ref="N4311">INDEX($F$1:$F$6469,MATCH(1,($A$1:$A$6469=J4311)*($C$1:$C$6469=L4311),0))</f>
        <v>1.3839999999999999</v>
      </c>
      <c r="O4311" s="1">
        <f t="shared" si="212"/>
        <v>5.3314871286396741</v>
      </c>
      <c r="R4311" s="1"/>
    </row>
    <row r="4312" spans="1:18">
      <c r="A4312" t="s">
        <v>27</v>
      </c>
      <c r="B4312" t="s">
        <v>28</v>
      </c>
      <c r="C4312" s="2">
        <v>2011</v>
      </c>
      <c r="D4312" s="10">
        <f>Fngdp_rpch!Y4312</f>
        <v>1.7913629283809129</v>
      </c>
      <c r="E4312" s="1">
        <f t="shared" si="210"/>
        <v>1.7913629283809129</v>
      </c>
      <c r="F4312" s="4">
        <f>IF(INDEX(WEOApr2024all!$B$1:$BG$197,MATCH('Figure 2.5'!B4312,WEOApr2024all!$B$1:$B$197,0),MATCH('Figure 2.5'!C4312,WEOApr2024all!$B$1:$BG$1,0))="","",INDEX(WEOApr2024all!$B$1:$BG$197,MATCH('Figure 2.5'!B4312,WEOApr2024all!$B$1:$B$197,0),MATCH('Figure 2.5'!C4312,WEOApr2024all!$B$1:$BG$1,0)))</f>
        <v>1.1060000000000001</v>
      </c>
      <c r="G4312" s="1">
        <f t="shared" si="211"/>
        <v>0.68536292838091284</v>
      </c>
      <c r="J4312" t="s">
        <v>225</v>
      </c>
      <c r="K4312" t="s">
        <v>226</v>
      </c>
      <c r="L4312" s="2">
        <v>2016</v>
      </c>
      <c r="M4312" s="1" cm="1">
        <f t="array" ref="M4312">INDEX($E$1:$E$6469,MATCH(1,($A$1:$A$6469=J4312)*($C$1:$C$6469=L4312),0))</f>
        <v>4.2316714728254379</v>
      </c>
      <c r="N4312" s="1" cm="1">
        <f t="array" ref="N4312">INDEX($F$1:$F$6469,MATCH(1,($A$1:$A$6469=J4312)*($C$1:$C$6469=L4312),0))</f>
        <v>-6.33</v>
      </c>
      <c r="O4312" s="1">
        <f t="shared" si="212"/>
        <v>10.561671472825438</v>
      </c>
      <c r="R4312" s="1"/>
    </row>
    <row r="4313" spans="1:18">
      <c r="A4313" t="s">
        <v>27</v>
      </c>
      <c r="B4313" t="s">
        <v>28</v>
      </c>
      <c r="C4313" s="2">
        <v>2012</v>
      </c>
      <c r="D4313" s="10">
        <f>Fngdp_rpch!Z4313</f>
        <v>2.5440091363663209</v>
      </c>
      <c r="E4313" s="1">
        <f t="shared" si="210"/>
        <v>2.5440091363663209</v>
      </c>
      <c r="F4313" s="4">
        <f>IF(INDEX(WEOApr2024all!$B$1:$BG$197,MATCH('Figure 2.5'!B4313,WEOApr2024all!$B$1:$B$197,0),MATCH('Figure 2.5'!C4313,WEOApr2024all!$B$1:$BG$1,0))="","",INDEX(WEOApr2024all!$B$1:$BG$197,MATCH('Figure 2.5'!B4313,WEOApr2024all!$B$1:$B$197,0),MATCH('Figure 2.5'!C4313,WEOApr2024all!$B$1:$BG$1,0)))</f>
        <v>2.718</v>
      </c>
      <c r="G4313" s="1">
        <f t="shared" si="211"/>
        <v>-0.1739908636336791</v>
      </c>
      <c r="J4313" t="s">
        <v>225</v>
      </c>
      <c r="K4313" t="s">
        <v>226</v>
      </c>
      <c r="L4313" s="2">
        <v>2017</v>
      </c>
      <c r="M4313" s="1" cm="1">
        <f t="array" ref="M4313">INDEX($E$1:$E$6469,MATCH(1,($A$1:$A$6469=J4313)*($C$1:$C$6469=L4313),0))</f>
        <v>1.6805240602074223</v>
      </c>
      <c r="N4313" s="1" cm="1">
        <f t="array" ref="N4313">INDEX($F$1:$F$6469,MATCH(1,($A$1:$A$6469=J4313)*($C$1:$C$6469=L4313),0))</f>
        <v>-2.0299999999999998</v>
      </c>
      <c r="O4313" s="1">
        <f t="shared" si="212"/>
        <v>3.7105240602074221</v>
      </c>
      <c r="R4313" s="1"/>
    </row>
    <row r="4314" spans="1:18">
      <c r="A4314" t="s">
        <v>27</v>
      </c>
      <c r="B4314" t="s">
        <v>28</v>
      </c>
      <c r="C4314" s="2">
        <v>2013</v>
      </c>
      <c r="D4314" s="10">
        <f>Fngdp_rpch!AA4314</f>
        <v>2.3495238193931955</v>
      </c>
      <c r="E4314" s="1">
        <f t="shared" si="210"/>
        <v>2.3495238193931955</v>
      </c>
      <c r="F4314" s="4">
        <f>IF(INDEX(WEOApr2024all!$B$1:$BG$197,MATCH('Figure 2.5'!B4314,WEOApr2024all!$B$1:$B$197,0),MATCH('Figure 2.5'!C4314,WEOApr2024all!$B$1:$BG$1,0))="","",INDEX(WEOApr2024all!$B$1:$BG$197,MATCH('Figure 2.5'!B4314,WEOApr2024all!$B$1:$B$197,0),MATCH('Figure 2.5'!C4314,WEOApr2024all!$B$1:$BG$1,0)))</f>
        <v>1.016</v>
      </c>
      <c r="G4314" s="1">
        <f t="shared" si="211"/>
        <v>1.3335238193931955</v>
      </c>
      <c r="J4314" t="s">
        <v>225</v>
      </c>
      <c r="K4314" t="s">
        <v>226</v>
      </c>
      <c r="L4314" s="2">
        <v>2018</v>
      </c>
      <c r="M4314" s="1" cm="1">
        <f t="array" ref="M4314">INDEX($E$1:$E$6469,MATCH(1,($A$1:$A$6469=J4314)*($C$1:$C$6469=L4314),0))</f>
        <v>2.4198469575822168</v>
      </c>
      <c r="N4314" s="1" cm="1">
        <f t="array" ref="N4314">INDEX($F$1:$F$6469,MATCH(1,($A$1:$A$6469=J4314)*($C$1:$C$6469=L4314),0))</f>
        <v>5.8739999999999997</v>
      </c>
      <c r="O4314" s="1">
        <f t="shared" si="212"/>
        <v>-3.4541530424177829</v>
      </c>
      <c r="R4314" s="1"/>
    </row>
    <row r="4315" spans="1:18">
      <c r="A4315" t="s">
        <v>27</v>
      </c>
      <c r="B4315" t="s">
        <v>28</v>
      </c>
      <c r="C4315" s="2">
        <v>2014</v>
      </c>
      <c r="D4315" s="10">
        <f>Fngdp_rpch!AB4315</f>
        <v>2.2780683026078385</v>
      </c>
      <c r="E4315" s="1">
        <f t="shared" si="210"/>
        <v>2.2780683026078385</v>
      </c>
      <c r="F4315" s="4">
        <f>IF(INDEX(WEOApr2024all!$B$1:$BG$197,MATCH('Figure 2.5'!B4315,WEOApr2024all!$B$1:$B$197,0),MATCH('Figure 2.5'!C4315,WEOApr2024all!$B$1:$BG$1,0))="","",INDEX(WEOApr2024all!$B$1:$BG$197,MATCH('Figure 2.5'!B4315,WEOApr2024all!$B$1:$B$197,0),MATCH('Figure 2.5'!C4315,WEOApr2024all!$B$1:$BG$1,0)))</f>
        <v>2.048</v>
      </c>
      <c r="G4315" s="1">
        <f t="shared" si="211"/>
        <v>0.2300683026078385</v>
      </c>
      <c r="J4315" t="s">
        <v>225</v>
      </c>
      <c r="K4315" t="s">
        <v>226</v>
      </c>
      <c r="L4315" s="2">
        <v>2019</v>
      </c>
      <c r="M4315" s="1" cm="1">
        <f t="array" ref="M4315">INDEX($E$1:$E$6469,MATCH(1,($A$1:$A$6469=J4315)*($C$1:$C$6469=L4315),0))</f>
        <v>3.6000148026470891</v>
      </c>
      <c r="N4315" s="1" cm="1">
        <f t="array" ref="N4315">INDEX($F$1:$F$6469,MATCH(1,($A$1:$A$6469=J4315)*($C$1:$C$6469=L4315),0))</f>
        <v>6.5830000000000002</v>
      </c>
      <c r="O4315" s="1">
        <f t="shared" si="212"/>
        <v>-2.9829851973529111</v>
      </c>
      <c r="R4315" s="1"/>
    </row>
    <row r="4316" spans="1:18">
      <c r="A4316" t="s">
        <v>27</v>
      </c>
      <c r="B4316" t="s">
        <v>28</v>
      </c>
      <c r="C4316" s="2">
        <v>2015</v>
      </c>
      <c r="D4316" s="10">
        <f>Fngdp_rpch!AC4316</f>
        <v>1.8625464803153413</v>
      </c>
      <c r="E4316" s="1">
        <f t="shared" si="210"/>
        <v>1.8625464803153413</v>
      </c>
      <c r="F4316" s="4">
        <f>IF(INDEX(WEOApr2024all!$B$1:$BG$197,MATCH('Figure 2.5'!B4316,WEOApr2024all!$B$1:$B$197,0),MATCH('Figure 2.5'!C4316,WEOApr2024all!$B$1:$BG$1,0))="","",INDEX(WEOApr2024all!$B$1:$BG$197,MATCH('Figure 2.5'!B4316,WEOApr2024all!$B$1:$B$197,0),MATCH('Figure 2.5'!C4316,WEOApr2024all!$B$1:$BG$1,0)))</f>
        <v>1.857</v>
      </c>
      <c r="G4316" s="1">
        <f t="shared" si="211"/>
        <v>5.5464803153413289E-3</v>
      </c>
      <c r="J4316" t="s">
        <v>225</v>
      </c>
      <c r="K4316" t="s">
        <v>226</v>
      </c>
      <c r="L4316" s="2">
        <v>2020</v>
      </c>
      <c r="M4316" s="1" cm="1">
        <f t="array" ref="M4316">INDEX($E$1:$E$6469,MATCH(1,($A$1:$A$6469=J4316)*($C$1:$C$6469=L4316),0))</f>
        <v>5.4417624512099971</v>
      </c>
      <c r="N4316" s="1" cm="1">
        <f t="array" ref="N4316">INDEX($F$1:$F$6469,MATCH(1,($A$1:$A$6469=J4316)*($C$1:$C$6469=L4316),0))</f>
        <v>-2.0529999999999999</v>
      </c>
      <c r="O4316" s="1">
        <f t="shared" si="212"/>
        <v>7.4947624512099971</v>
      </c>
      <c r="R4316" s="1"/>
    </row>
    <row r="4317" spans="1:18">
      <c r="A4317" t="s">
        <v>27</v>
      </c>
      <c r="B4317" t="s">
        <v>28</v>
      </c>
      <c r="C4317" s="2">
        <v>2016</v>
      </c>
      <c r="D4317" s="10">
        <f>Fngdp_rpch!AD4317</f>
        <v>1.2621439551001146</v>
      </c>
      <c r="E4317" s="1">
        <f t="shared" si="210"/>
        <v>1.2621439551001146</v>
      </c>
      <c r="F4317" s="4">
        <f>IF(INDEX(WEOApr2024all!$B$1:$BG$197,MATCH('Figure 2.5'!B4317,WEOApr2024all!$B$1:$B$197,0),MATCH('Figure 2.5'!C4317,WEOApr2024all!$B$1:$BG$1,0))="","",INDEX(WEOApr2024all!$B$1:$BG$197,MATCH('Figure 2.5'!B4317,WEOApr2024all!$B$1:$B$197,0),MATCH('Figure 2.5'!C4317,WEOApr2024all!$B$1:$BG$1,0)))</f>
        <v>1.165</v>
      </c>
      <c r="G4317" s="1">
        <f t="shared" si="211"/>
        <v>9.7143955100114532E-2</v>
      </c>
      <c r="J4317" t="s">
        <v>225</v>
      </c>
      <c r="K4317" t="s">
        <v>226</v>
      </c>
      <c r="L4317" s="2">
        <v>2021</v>
      </c>
      <c r="M4317" s="1" cm="1">
        <f t="array" ref="M4317">INDEX($E$1:$E$6469,MATCH(1,($A$1:$A$6469=J4317)*($C$1:$C$6469=L4317),0))</f>
        <v>6.0906157795590277</v>
      </c>
      <c r="N4317" s="1" cm="1">
        <f t="array" ref="N4317">INDEX($F$1:$F$6469,MATCH(1,($A$1:$A$6469=J4317)*($C$1:$C$6469=L4317),0))</f>
        <v>-0.91400000000000003</v>
      </c>
      <c r="O4317" s="1">
        <f t="shared" si="212"/>
        <v>7.0046157795590274</v>
      </c>
      <c r="R4317" s="1"/>
    </row>
    <row r="4318" spans="1:18">
      <c r="A4318" t="s">
        <v>27</v>
      </c>
      <c r="B4318" t="s">
        <v>28</v>
      </c>
      <c r="C4318" s="2">
        <v>2017</v>
      </c>
      <c r="D4318" s="10">
        <f>Fngdp_rpch!AE4318</f>
        <v>1.202146538915283</v>
      </c>
      <c r="E4318" s="1">
        <f t="shared" si="210"/>
        <v>1.202146538915283</v>
      </c>
      <c r="F4318" s="4">
        <f>IF(INDEX(WEOApr2024all!$B$1:$BG$197,MATCH('Figure 2.5'!B4318,WEOApr2024all!$B$1:$B$197,0),MATCH('Figure 2.5'!C4318,WEOApr2024all!$B$1:$BG$1,0))="","",INDEX(WEOApr2024all!$B$1:$BG$197,MATCH('Figure 2.5'!B4318,WEOApr2024all!$B$1:$B$197,0),MATCH('Figure 2.5'!C4318,WEOApr2024all!$B$1:$BG$1,0)))</f>
        <v>2.464</v>
      </c>
      <c r="G4318" s="1">
        <f t="shared" si="211"/>
        <v>-1.261853461084717</v>
      </c>
      <c r="J4318" t="s">
        <v>303</v>
      </c>
      <c r="K4318" t="s">
        <v>304</v>
      </c>
      <c r="L4318" s="2">
        <v>1991</v>
      </c>
      <c r="M4318" s="1" cm="1">
        <f t="array" ref="M4318">INDEX($E$1:$E$6469,MATCH(1,($A$1:$A$6469=J4318)*($C$1:$C$6469=L4318),0))</f>
        <v>3.6698532644988235</v>
      </c>
      <c r="N4318" s="1" cm="1">
        <f t="array" ref="N4318">INDEX($F$1:$F$6469,MATCH(1,($A$1:$A$6469=J4318)*($C$1:$C$6469=L4318),0))</f>
        <v>-0.59</v>
      </c>
      <c r="O4318" s="1">
        <f t="shared" si="212"/>
        <v>4.2598532644988234</v>
      </c>
      <c r="R4318" s="1"/>
    </row>
    <row r="4319" spans="1:18">
      <c r="A4319" t="s">
        <v>27</v>
      </c>
      <c r="B4319" t="s">
        <v>28</v>
      </c>
      <c r="C4319" s="2">
        <v>2018</v>
      </c>
      <c r="D4319" s="10">
        <f>Fngdp_rpch!AF4319</f>
        <v>1.6198311227096474</v>
      </c>
      <c r="E4319" s="1">
        <f t="shared" si="210"/>
        <v>1.6198311227096474</v>
      </c>
      <c r="F4319" s="4">
        <f>IF(INDEX(WEOApr2024all!$B$1:$BG$197,MATCH('Figure 2.5'!B4319,WEOApr2024all!$B$1:$B$197,0),MATCH('Figure 2.5'!C4319,WEOApr2024all!$B$1:$BG$1,0))="","",INDEX(WEOApr2024all!$B$1:$BG$197,MATCH('Figure 2.5'!B4319,WEOApr2024all!$B$1:$B$197,0),MATCH('Figure 2.5'!C4319,WEOApr2024all!$B$1:$BG$1,0)))</f>
        <v>0.82899999999999996</v>
      </c>
      <c r="G4319" s="1">
        <f t="shared" si="211"/>
        <v>0.79083112270964739</v>
      </c>
      <c r="J4319" t="s">
        <v>303</v>
      </c>
      <c r="K4319" t="s">
        <v>304</v>
      </c>
      <c r="L4319" s="2">
        <v>1992</v>
      </c>
      <c r="M4319" s="1" cm="1">
        <f t="array" ref="M4319">INDEX($E$1:$E$6469,MATCH(1,($A$1:$A$6469=J4319)*($C$1:$C$6469=L4319),0))</f>
        <v>4.8405652016259015</v>
      </c>
      <c r="N4319" s="1" cm="1">
        <f t="array" ref="N4319">INDEX($F$1:$F$6469,MATCH(1,($A$1:$A$6469=J4319)*($C$1:$C$6469=L4319),0))</f>
        <v>-3.2069999999999999</v>
      </c>
      <c r="O4319" s="1">
        <f t="shared" si="212"/>
        <v>8.0475652016259005</v>
      </c>
      <c r="R4319" s="1"/>
    </row>
    <row r="4320" spans="1:18">
      <c r="A4320" t="s">
        <v>27</v>
      </c>
      <c r="B4320" t="s">
        <v>28</v>
      </c>
      <c r="C4320" s="2">
        <v>2019</v>
      </c>
      <c r="D4320" s="10">
        <f>Fngdp_rpch!AG4320</f>
        <v>2.0578088738290035</v>
      </c>
      <c r="E4320" s="1">
        <f t="shared" si="210"/>
        <v>2.0578088738290035</v>
      </c>
      <c r="F4320" s="4">
        <f>IF(INDEX(WEOApr2024all!$B$1:$BG$197,MATCH('Figure 2.5'!B4320,WEOApr2024all!$B$1:$B$197,0),MATCH('Figure 2.5'!C4320,WEOApr2024all!$B$1:$BG$1,0))="","",INDEX(WEOApr2024all!$B$1:$BG$197,MATCH('Figure 2.5'!B4320,WEOApr2024all!$B$1:$B$197,0),MATCH('Figure 2.5'!C4320,WEOApr2024all!$B$1:$BG$1,0)))</f>
        <v>1.1240000000000001</v>
      </c>
      <c r="G4320" s="1">
        <f t="shared" si="211"/>
        <v>0.93380887382900335</v>
      </c>
      <c r="J4320" t="s">
        <v>303</v>
      </c>
      <c r="K4320" t="s">
        <v>304</v>
      </c>
      <c r="L4320" s="2">
        <v>1993</v>
      </c>
      <c r="M4320" s="1" cm="1">
        <f t="array" ref="M4320">INDEX($E$1:$E$6469,MATCH(1,($A$1:$A$6469=J4320)*($C$1:$C$6469=L4320),0))</f>
        <v>3.2000014747555205</v>
      </c>
      <c r="N4320" s="1" cm="1">
        <f t="array" ref="N4320">INDEX($F$1:$F$6469,MATCH(1,($A$1:$A$6469=J4320)*($C$1:$C$6469=L4320),0))</f>
        <v>-16.318999999999999</v>
      </c>
      <c r="O4320" s="1">
        <f t="shared" si="212"/>
        <v>19.51900147475552</v>
      </c>
      <c r="R4320" s="1"/>
    </row>
    <row r="4321" spans="1:18">
      <c r="A4321" t="s">
        <v>27</v>
      </c>
      <c r="B4321" t="s">
        <v>28</v>
      </c>
      <c r="C4321" s="2">
        <v>2020</v>
      </c>
      <c r="D4321" s="10">
        <f>Fngdp_rpch!AH4321</f>
        <v>2.4413994766936842</v>
      </c>
      <c r="E4321" s="1">
        <f t="shared" si="210"/>
        <v>2.4413994766936842</v>
      </c>
      <c r="F4321" s="4">
        <f>IF(INDEX(WEOApr2024all!$B$1:$BG$197,MATCH('Figure 2.5'!B4321,WEOApr2024all!$B$1:$B$197,0),MATCH('Figure 2.5'!C4321,WEOApr2024all!$B$1:$BG$1,0))="","",INDEX(WEOApr2024all!$B$1:$BG$197,MATCH('Figure 2.5'!B4321,WEOApr2024all!$B$1:$B$197,0),MATCH('Figure 2.5'!C4321,WEOApr2024all!$B$1:$BG$1,0)))</f>
        <v>-1.278</v>
      </c>
      <c r="G4321" s="1">
        <f t="shared" si="211"/>
        <v>3.7193994766936842</v>
      </c>
      <c r="J4321" t="s">
        <v>303</v>
      </c>
      <c r="K4321" t="s">
        <v>304</v>
      </c>
      <c r="L4321" s="2">
        <v>1994</v>
      </c>
      <c r="M4321" s="1" cm="1">
        <f t="array" ref="M4321">INDEX($E$1:$E$6469,MATCH(1,($A$1:$A$6469=J4321)*($C$1:$C$6469=L4321),0))</f>
        <v>4.2999978239820047</v>
      </c>
      <c r="N4321" s="1" cm="1">
        <f t="array" ref="N4321">INDEX($F$1:$F$6469,MATCH(1,($A$1:$A$6469=J4321)*($C$1:$C$6469=L4321),0))</f>
        <v>13.93</v>
      </c>
      <c r="O4321" s="1">
        <f t="shared" si="212"/>
        <v>-9.6300021760179959</v>
      </c>
      <c r="R4321" s="1"/>
    </row>
    <row r="4322" spans="1:18">
      <c r="A4322" t="s">
        <v>27</v>
      </c>
      <c r="B4322" t="s">
        <v>28</v>
      </c>
      <c r="C4322" s="2">
        <v>2021</v>
      </c>
      <c r="D4322" s="10">
        <f>Fngdp_rpch!AI4322</f>
        <v>3.5588509246629263</v>
      </c>
      <c r="E4322" s="1">
        <f t="shared" si="210"/>
        <v>3.5588509246629263</v>
      </c>
      <c r="F4322" s="4">
        <f>IF(INDEX(WEOApr2024all!$B$1:$BG$197,MATCH('Figure 2.5'!B4322,WEOApr2024all!$B$1:$B$197,0),MATCH('Figure 2.5'!C4322,WEOApr2024all!$B$1:$BG$1,0))="","",INDEX(WEOApr2024all!$B$1:$BG$197,MATCH('Figure 2.5'!B4322,WEOApr2024all!$B$1:$B$197,0),MATCH('Figure 2.5'!C4322,WEOApr2024all!$B$1:$BG$1,0)))</f>
        <v>3.9089999999999998</v>
      </c>
      <c r="G4322" s="1">
        <f t="shared" si="211"/>
        <v>-0.35014907533707351</v>
      </c>
      <c r="J4322" t="s">
        <v>303</v>
      </c>
      <c r="K4322" t="s">
        <v>304</v>
      </c>
      <c r="L4322" s="2">
        <v>1995</v>
      </c>
      <c r="M4322" s="1" cm="1">
        <f t="array" ref="M4322">INDEX($E$1:$E$6469,MATCH(1,($A$1:$A$6469=J4322)*($C$1:$C$6469=L4322),0))</f>
        <v>8.06660307649949</v>
      </c>
      <c r="N4322" s="1" cm="1">
        <f t="array" ref="N4322">INDEX($F$1:$F$6469,MATCH(1,($A$1:$A$6469=J4322)*($C$1:$C$6469=L4322),0))</f>
        <v>19.690999999999999</v>
      </c>
      <c r="O4322" s="1">
        <f t="shared" si="212"/>
        <v>-11.624396923500509</v>
      </c>
      <c r="R4322" s="1"/>
    </row>
    <row r="4323" spans="1:18">
      <c r="A4323" t="s">
        <v>27</v>
      </c>
      <c r="B4323" t="s">
        <v>28</v>
      </c>
      <c r="C4323" s="2">
        <v>2022</v>
      </c>
      <c r="D4323" s="10">
        <f>Fngdp_rpch!AJ4323</f>
        <v>4.0676089338124832</v>
      </c>
      <c r="E4323" s="1">
        <f t="shared" si="210"/>
        <v>4.0676089338124832</v>
      </c>
      <c r="F4323" s="4">
        <f>IF(INDEX(WEOApr2024all!$B$1:$BG$197,MATCH('Figure 2.5'!B4323,WEOApr2024all!$B$1:$B$197,0),MATCH('Figure 2.5'!C4323,WEOApr2024all!$B$1:$BG$1,0))="","",INDEX(WEOApr2024all!$B$1:$BG$197,MATCH('Figure 2.5'!B4323,WEOApr2024all!$B$1:$B$197,0),MATCH('Figure 2.5'!C4323,WEOApr2024all!$B$1:$BG$1,0)))</f>
        <v>3.0059999999999998</v>
      </c>
      <c r="G4323" s="1">
        <f t="shared" si="211"/>
        <v>1.0616089338124834</v>
      </c>
      <c r="J4323" t="s">
        <v>303</v>
      </c>
      <c r="K4323" t="s">
        <v>304</v>
      </c>
      <c r="L4323" s="2">
        <v>1996</v>
      </c>
      <c r="M4323" s="1" cm="1">
        <f t="array" ref="M4323">INDEX($E$1:$E$6469,MATCH(1,($A$1:$A$6469=J4323)*($C$1:$C$6469=L4323),0))</f>
        <v>6.5000032973954847</v>
      </c>
      <c r="N4323" s="1" cm="1">
        <f t="array" ref="N4323">INDEX($F$1:$F$6469,MATCH(1,($A$1:$A$6469=J4323)*($C$1:$C$6469=L4323),0))</f>
        <v>-3.871</v>
      </c>
      <c r="O4323" s="1">
        <f t="shared" si="212"/>
        <v>10.371003297395484</v>
      </c>
      <c r="R4323" s="1"/>
    </row>
    <row r="4324" spans="1:18">
      <c r="A4324" t="s">
        <v>27</v>
      </c>
      <c r="B4324" t="s">
        <v>28</v>
      </c>
      <c r="C4324" s="2">
        <v>2023</v>
      </c>
      <c r="D4324" s="10">
        <f>Fngdp_rpch!AK4324</f>
        <v>2.5706130916497871</v>
      </c>
      <c r="E4324" s="1">
        <f t="shared" si="210"/>
        <v>2.5706130916497871</v>
      </c>
      <c r="F4324" s="4" t="str">
        <f>IF(INDEX(WEOApr2024all!$B$1:$BG$197,MATCH('Figure 2.5'!B4324,WEOApr2024all!$B$1:$B$197,0),MATCH('Figure 2.5'!C4324,WEOApr2024all!$B$1:$BG$1,0))="","",INDEX(WEOApr2024all!$B$1:$BG$197,MATCH('Figure 2.5'!B4324,WEOApr2024all!$B$1:$B$197,0),MATCH('Figure 2.5'!C4324,WEOApr2024all!$B$1:$BG$1,0)))</f>
        <v/>
      </c>
      <c r="G4324" s="1" t="str">
        <f t="shared" si="211"/>
        <v/>
      </c>
      <c r="J4324" t="s">
        <v>303</v>
      </c>
      <c r="K4324" t="s">
        <v>304</v>
      </c>
      <c r="L4324" s="2">
        <v>1997</v>
      </c>
      <c r="M4324" s="1" cm="1">
        <f t="array" ref="M4324">INDEX($E$1:$E$6469,MATCH(1,($A$1:$A$6469=J4324)*($C$1:$C$6469=L4324),0))</f>
        <v>6.5035815160441546</v>
      </c>
      <c r="N4324" s="1" cm="1">
        <f t="array" ref="N4324">INDEX($F$1:$F$6469,MATCH(1,($A$1:$A$6469=J4324)*($C$1:$C$6469=L4324),0))</f>
        <v>3.8029999999999999</v>
      </c>
      <c r="O4324" s="1">
        <f t="shared" si="212"/>
        <v>2.7005815160441546</v>
      </c>
      <c r="R4324" s="1"/>
    </row>
    <row r="4325" spans="1:18">
      <c r="A4325" t="s">
        <v>195</v>
      </c>
      <c r="B4325" t="s">
        <v>196</v>
      </c>
      <c r="C4325" s="2">
        <v>1991</v>
      </c>
      <c r="D4325" s="10">
        <f>Fngdp_rpch!E4325</f>
        <v>11.165938368349826</v>
      </c>
      <c r="E4325" s="1">
        <f t="shared" si="210"/>
        <v>11.165938368349826</v>
      </c>
      <c r="F4325" s="4">
        <f>IF(INDEX(WEOApr2024all!$B$1:$BG$197,MATCH('Figure 2.5'!B4325,WEOApr2024all!$B$1:$B$197,0),MATCH('Figure 2.5'!C4325,WEOApr2024all!$B$1:$BG$1,0))="","",INDEX(WEOApr2024all!$B$1:$BG$197,MATCH('Figure 2.5'!B4325,WEOApr2024all!$B$1:$B$197,0),MATCH('Figure 2.5'!C4325,WEOApr2024all!$B$1:$BG$1,0)))</f>
        <v>6.3659999999999997</v>
      </c>
      <c r="G4325" s="1">
        <f t="shared" si="211"/>
        <v>4.7999383683498262</v>
      </c>
      <c r="J4325" t="s">
        <v>303</v>
      </c>
      <c r="K4325" t="s">
        <v>304</v>
      </c>
      <c r="L4325" s="2">
        <v>1998</v>
      </c>
      <c r="M4325" s="1" cm="1">
        <f t="array" ref="M4325">INDEX($E$1:$E$6469,MATCH(1,($A$1:$A$6469=J4325)*($C$1:$C$6469=L4325),0))</f>
        <v>5.7461204267834631</v>
      </c>
      <c r="N4325" s="1" cm="1">
        <f t="array" ref="N4325">INDEX($F$1:$F$6469,MATCH(1,($A$1:$A$6469=J4325)*($C$1:$C$6469=L4325),0))</f>
        <v>-2.2629999999999999</v>
      </c>
      <c r="O4325" s="1">
        <f t="shared" si="212"/>
        <v>8.009120426783463</v>
      </c>
      <c r="R4325" s="1"/>
    </row>
    <row r="4326" spans="1:18">
      <c r="A4326" t="s">
        <v>195</v>
      </c>
      <c r="B4326" t="s">
        <v>196</v>
      </c>
      <c r="C4326" s="2">
        <v>1992</v>
      </c>
      <c r="D4326" s="10">
        <f>Fngdp_rpch!F4326</f>
        <v>4.2723398765900145</v>
      </c>
      <c r="E4326" s="1">
        <f t="shared" si="210"/>
        <v>4.2723398765900145</v>
      </c>
      <c r="F4326" s="4">
        <f>IF(INDEX(WEOApr2024all!$B$1:$BG$197,MATCH('Figure 2.5'!B4326,WEOApr2024all!$B$1:$B$197,0),MATCH('Figure 2.5'!C4326,WEOApr2024all!$B$1:$BG$1,0))="","",INDEX(WEOApr2024all!$B$1:$BG$197,MATCH('Figure 2.5'!B4326,WEOApr2024all!$B$1:$B$197,0),MATCH('Figure 2.5'!C4326,WEOApr2024all!$B$1:$BG$1,0)))</f>
        <v>4.1079999999999997</v>
      </c>
      <c r="G4326" s="1">
        <f t="shared" si="211"/>
        <v>0.16433987659001481</v>
      </c>
      <c r="J4326" t="s">
        <v>303</v>
      </c>
      <c r="K4326" t="s">
        <v>304</v>
      </c>
      <c r="L4326" s="2">
        <v>1999</v>
      </c>
      <c r="M4326" s="1" cm="1">
        <f t="array" ref="M4326">INDEX($E$1:$E$6469,MATCH(1,($A$1:$A$6469=J4326)*($C$1:$C$6469=L4326),0))</f>
        <v>6.3652511633956133</v>
      </c>
      <c r="N4326" s="1" cm="1">
        <f t="array" ref="N4326">INDEX($F$1:$F$6469,MATCH(1,($A$1:$A$6469=J4326)*($C$1:$C$6469=L4326),0))</f>
        <v>2.54</v>
      </c>
      <c r="O4326" s="1">
        <f t="shared" si="212"/>
        <v>3.8252511633956132</v>
      </c>
      <c r="R4326" s="1"/>
    </row>
    <row r="4327" spans="1:18">
      <c r="A4327" t="s">
        <v>195</v>
      </c>
      <c r="B4327" t="s">
        <v>196</v>
      </c>
      <c r="C4327" s="2">
        <v>1993</v>
      </c>
      <c r="D4327" s="10">
        <f>Fngdp_rpch!G4327</f>
        <v>4.78129035559125</v>
      </c>
      <c r="E4327" s="1">
        <f t="shared" si="210"/>
        <v>4.78129035559125</v>
      </c>
      <c r="F4327" s="4">
        <f>IF(INDEX(WEOApr2024all!$B$1:$BG$197,MATCH('Figure 2.5'!B4327,WEOApr2024all!$B$1:$B$197,0),MATCH('Figure 2.5'!C4327,WEOApr2024all!$B$1:$BG$1,0))="","",INDEX(WEOApr2024all!$B$1:$BG$197,MATCH('Figure 2.5'!B4327,WEOApr2024all!$B$1:$B$197,0),MATCH('Figure 2.5'!C4327,WEOApr2024all!$B$1:$BG$1,0)))</f>
        <v>3.847</v>
      </c>
      <c r="G4327" s="1">
        <f t="shared" si="211"/>
        <v>0.93429035559125007</v>
      </c>
      <c r="J4327" t="s">
        <v>303</v>
      </c>
      <c r="K4327" t="s">
        <v>304</v>
      </c>
      <c r="L4327" s="2">
        <v>2000</v>
      </c>
      <c r="M4327" s="1" cm="1">
        <f t="array" ref="M4327">INDEX($E$1:$E$6469,MATCH(1,($A$1:$A$6469=J4327)*($C$1:$C$6469=L4327),0))</f>
        <v>5.0157131316089121</v>
      </c>
      <c r="N4327" s="1" cm="1">
        <f t="array" ref="N4327">INDEX($F$1:$F$6469,MATCH(1,($A$1:$A$6469=J4327)*($C$1:$C$6469=L4327),0))</f>
        <v>-0.97</v>
      </c>
      <c r="O4327" s="1">
        <f t="shared" si="212"/>
        <v>5.9857131316089118</v>
      </c>
      <c r="R4327" s="1"/>
    </row>
    <row r="4328" spans="1:18">
      <c r="A4328" t="s">
        <v>195</v>
      </c>
      <c r="B4328" t="s">
        <v>196</v>
      </c>
      <c r="C4328" s="2">
        <v>1994</v>
      </c>
      <c r="D4328" s="10">
        <f>Fngdp_rpch!H4328</f>
        <v>5.1044418484247123</v>
      </c>
      <c r="E4328" s="1">
        <f t="shared" si="210"/>
        <v>5.1044418484247123</v>
      </c>
      <c r="F4328" s="4">
        <f>IF(INDEX(WEOApr2024all!$B$1:$BG$197,MATCH('Figure 2.5'!B4328,WEOApr2024all!$B$1:$B$197,0),MATCH('Figure 2.5'!C4328,WEOApr2024all!$B$1:$BG$1,0))="","",INDEX(WEOApr2024all!$B$1:$BG$197,MATCH('Figure 2.5'!B4328,WEOApr2024all!$B$1:$B$197,0),MATCH('Figure 2.5'!C4328,WEOApr2024all!$B$1:$BG$1,0)))</f>
        <v>8.2189999999999994</v>
      </c>
      <c r="G4328" s="1">
        <f t="shared" si="211"/>
        <v>-3.1145581515752871</v>
      </c>
      <c r="J4328" t="s">
        <v>303</v>
      </c>
      <c r="K4328" t="s">
        <v>304</v>
      </c>
      <c r="L4328" s="2">
        <v>2001</v>
      </c>
      <c r="M4328" s="1" cm="1">
        <f t="array" ref="M4328">INDEX($E$1:$E$6469,MATCH(1,($A$1:$A$6469=J4328)*($C$1:$C$6469=L4328),0))</f>
        <v>4.7763427561187122</v>
      </c>
      <c r="N4328" s="1" cm="1">
        <f t="array" ref="N4328">INDEX($F$1:$F$6469,MATCH(1,($A$1:$A$6469=J4328)*($C$1:$C$6469=L4328),0))</f>
        <v>0.82</v>
      </c>
      <c r="O4328" s="1">
        <f t="shared" si="212"/>
        <v>3.9563427561187123</v>
      </c>
      <c r="R4328" s="1"/>
    </row>
    <row r="4329" spans="1:18">
      <c r="A4329" t="s">
        <v>195</v>
      </c>
      <c r="B4329" t="s">
        <v>196</v>
      </c>
      <c r="C4329" s="2">
        <v>1995</v>
      </c>
      <c r="D4329" s="10">
        <f>Fngdp_rpch!I4329</f>
        <v>5.2443480324747993</v>
      </c>
      <c r="E4329" s="1">
        <f t="shared" si="210"/>
        <v>5.2443480324747993</v>
      </c>
      <c r="F4329" s="4">
        <f>IF(INDEX(WEOApr2024all!$B$1:$BG$197,MATCH('Figure 2.5'!B4329,WEOApr2024all!$B$1:$B$197,0),MATCH('Figure 2.5'!C4329,WEOApr2024all!$B$1:$BG$1,0))="","",INDEX(WEOApr2024all!$B$1:$BG$197,MATCH('Figure 2.5'!B4329,WEOApr2024all!$B$1:$B$197,0),MATCH('Figure 2.5'!C4329,WEOApr2024all!$B$1:$BG$1,0)))</f>
        <v>3.468</v>
      </c>
      <c r="G4329" s="1">
        <f t="shared" si="211"/>
        <v>1.7763480324747993</v>
      </c>
      <c r="J4329" t="s">
        <v>303</v>
      </c>
      <c r="K4329" t="s">
        <v>304</v>
      </c>
      <c r="L4329" s="2">
        <v>2002</v>
      </c>
      <c r="M4329" s="1" cm="1">
        <f t="array" ref="M4329">INDEX($E$1:$E$6469,MATCH(1,($A$1:$A$6469=J4329)*($C$1:$C$6469=L4329),0))</f>
        <v>4.8302242241465621</v>
      </c>
      <c r="N4329" s="1" cm="1">
        <f t="array" ref="N4329">INDEX($F$1:$F$6469,MATCH(1,($A$1:$A$6469=J4329)*($C$1:$C$6469=L4329),0))</f>
        <v>3.83</v>
      </c>
      <c r="O4329" s="1">
        <f t="shared" si="212"/>
        <v>1.000224224146562</v>
      </c>
      <c r="R4329" s="1"/>
    </row>
    <row r="4330" spans="1:18">
      <c r="A4330" t="s">
        <v>195</v>
      </c>
      <c r="B4330" t="s">
        <v>196</v>
      </c>
      <c r="C4330" s="2">
        <v>1996</v>
      </c>
      <c r="D4330" s="10">
        <f>Fngdp_rpch!J4330</f>
        <v>5.3082985512276748</v>
      </c>
      <c r="E4330" s="1">
        <f t="shared" si="210"/>
        <v>5.3082985512276748</v>
      </c>
      <c r="F4330" s="4">
        <f>IF(INDEX(WEOApr2024all!$B$1:$BG$197,MATCH('Figure 2.5'!B4330,WEOApr2024all!$B$1:$B$197,0),MATCH('Figure 2.5'!C4330,WEOApr2024all!$B$1:$BG$1,0))="","",INDEX(WEOApr2024all!$B$1:$BG$197,MATCH('Figure 2.5'!B4330,WEOApr2024all!$B$1:$B$197,0),MATCH('Figure 2.5'!C4330,WEOApr2024all!$B$1:$BG$1,0)))</f>
        <v>5.3380000000000001</v>
      </c>
      <c r="G4330" s="1">
        <f t="shared" si="211"/>
        <v>-2.9701448772325278E-2</v>
      </c>
      <c r="J4330" t="s">
        <v>303</v>
      </c>
      <c r="K4330" t="s">
        <v>304</v>
      </c>
      <c r="L4330" s="2">
        <v>2003</v>
      </c>
      <c r="M4330" s="1" cm="1">
        <f t="array" ref="M4330">INDEX($E$1:$E$6469,MATCH(1,($A$1:$A$6469=J4330)*($C$1:$C$6469=L4330),0))</f>
        <v>3.9823520545926305</v>
      </c>
      <c r="N4330" s="1" cm="1">
        <f t="array" ref="N4330">INDEX($F$1:$F$6469,MATCH(1,($A$1:$A$6469=J4330)*($C$1:$C$6469=L4330),0))</f>
        <v>6.72</v>
      </c>
      <c r="O4330" s="1">
        <f t="shared" si="212"/>
        <v>-2.7376479454073692</v>
      </c>
      <c r="R4330" s="1"/>
    </row>
    <row r="4331" spans="1:18">
      <c r="A4331" t="s">
        <v>195</v>
      </c>
      <c r="B4331" t="s">
        <v>196</v>
      </c>
      <c r="C4331" s="2">
        <v>1997</v>
      </c>
      <c r="D4331" s="10">
        <f>Fngdp_rpch!K4331</f>
        <v>4.2004124866108494</v>
      </c>
      <c r="E4331" s="1">
        <f t="shared" si="210"/>
        <v>4.2004124866108494</v>
      </c>
      <c r="F4331" s="4">
        <f>IF(INDEX(WEOApr2024all!$B$1:$BG$197,MATCH('Figure 2.5'!B4331,WEOApr2024all!$B$1:$B$197,0),MATCH('Figure 2.5'!C4331,WEOApr2024all!$B$1:$BG$1,0))="","",INDEX(WEOApr2024all!$B$1:$BG$197,MATCH('Figure 2.5'!B4331,WEOApr2024all!$B$1:$B$197,0),MATCH('Figure 2.5'!C4331,WEOApr2024all!$B$1:$BG$1,0)))</f>
        <v>5.2610000000000001</v>
      </c>
      <c r="G4331" s="1">
        <f t="shared" si="211"/>
        <v>-1.0605875133891507</v>
      </c>
      <c r="J4331" t="s">
        <v>303</v>
      </c>
      <c r="K4331" t="s">
        <v>304</v>
      </c>
      <c r="L4331" s="2">
        <v>2004</v>
      </c>
      <c r="M4331" s="1" cm="1">
        <f t="array" ref="M4331">INDEX($E$1:$E$6469,MATCH(1,($A$1:$A$6469=J4331)*($C$1:$C$6469=L4331),0))</f>
        <v>3.9051188978623363</v>
      </c>
      <c r="N4331" s="1" cm="1">
        <f t="array" ref="N4331">INDEX($F$1:$F$6469,MATCH(1,($A$1:$A$6469=J4331)*($C$1:$C$6469=L4331),0))</f>
        <v>-0.98</v>
      </c>
      <c r="O4331" s="1">
        <f t="shared" si="212"/>
        <v>4.8851188978623359</v>
      </c>
      <c r="R4331" s="1"/>
    </row>
    <row r="4332" spans="1:18">
      <c r="A4332" t="s">
        <v>195</v>
      </c>
      <c r="B4332" t="s">
        <v>196</v>
      </c>
      <c r="C4332" s="2">
        <v>1998</v>
      </c>
      <c r="D4332" s="10">
        <f>Fngdp_rpch!L4332</f>
        <v>4.50000619205837</v>
      </c>
      <c r="E4332" s="1">
        <f t="shared" si="210"/>
        <v>4.50000619205837</v>
      </c>
      <c r="F4332" s="4">
        <f>IF(INDEX(WEOApr2024all!$B$1:$BG$197,MATCH('Figure 2.5'!B4332,WEOApr2024all!$B$1:$B$197,0),MATCH('Figure 2.5'!C4332,WEOApr2024all!$B$1:$BG$1,0))="","",INDEX(WEOApr2024all!$B$1:$BG$197,MATCH('Figure 2.5'!B4332,WEOApr2024all!$B$1:$B$197,0),MATCH('Figure 2.5'!C4332,WEOApr2024all!$B$1:$BG$1,0)))</f>
        <v>2.9430000000000001</v>
      </c>
      <c r="G4332" s="1">
        <f t="shared" si="211"/>
        <v>1.55700619205837</v>
      </c>
      <c r="J4332" t="s">
        <v>303</v>
      </c>
      <c r="K4332" t="s">
        <v>304</v>
      </c>
      <c r="L4332" s="2">
        <v>2005</v>
      </c>
      <c r="M4332" s="1" cm="1">
        <f t="array" ref="M4332">INDEX($E$1:$E$6469,MATCH(1,($A$1:$A$6469=J4332)*($C$1:$C$6469=L4332),0))</f>
        <v>2.7702218236380194</v>
      </c>
      <c r="N4332" s="1" cm="1">
        <f t="array" ref="N4332">INDEX($F$1:$F$6469,MATCH(1,($A$1:$A$6469=J4332)*($C$1:$C$6469=L4332),0))</f>
        <v>-4.67</v>
      </c>
      <c r="O4332" s="1">
        <f t="shared" si="212"/>
        <v>7.4402218236380193</v>
      </c>
      <c r="R4332" s="1"/>
    </row>
    <row r="4333" spans="1:18">
      <c r="A4333" t="s">
        <v>195</v>
      </c>
      <c r="B4333" t="s">
        <v>196</v>
      </c>
      <c r="C4333" s="2">
        <v>1999</v>
      </c>
      <c r="D4333" s="10">
        <f>Fngdp_rpch!M4333</f>
        <v>4.9999982179205427</v>
      </c>
      <c r="E4333" s="1">
        <f t="shared" si="210"/>
        <v>4.9999982179205427</v>
      </c>
      <c r="F4333" s="4">
        <f>IF(INDEX(WEOApr2024all!$B$1:$BG$197,MATCH('Figure 2.5'!B4333,WEOApr2024all!$B$1:$B$197,0),MATCH('Figure 2.5'!C4333,WEOApr2024all!$B$1:$BG$1,0))="","",INDEX(WEOApr2024all!$B$1:$BG$197,MATCH('Figure 2.5'!B4333,WEOApr2024all!$B$1:$B$197,0),MATCH('Figure 2.5'!C4333,WEOApr2024all!$B$1:$BG$1,0)))</f>
        <v>4.4829999999999997</v>
      </c>
      <c r="G4333" s="1">
        <f t="shared" si="211"/>
        <v>0.51699821792054301</v>
      </c>
      <c r="J4333" t="s">
        <v>303</v>
      </c>
      <c r="K4333" t="s">
        <v>304</v>
      </c>
      <c r="L4333" s="2">
        <v>2006</v>
      </c>
      <c r="M4333" s="1" cm="1">
        <f t="array" ref="M4333">INDEX($E$1:$E$6469,MATCH(1,($A$1:$A$6469=J4333)*($C$1:$C$6469=L4333),0))</f>
        <v>3.0217647855214524</v>
      </c>
      <c r="N4333" s="1" cm="1">
        <f t="array" ref="N4333">INDEX($F$1:$F$6469,MATCH(1,($A$1:$A$6469=J4333)*($C$1:$C$6469=L4333),0))</f>
        <v>2.65</v>
      </c>
      <c r="O4333" s="1">
        <f t="shared" si="212"/>
        <v>0.37176478552145253</v>
      </c>
      <c r="R4333" s="1"/>
    </row>
    <row r="4334" spans="1:18">
      <c r="A4334" t="s">
        <v>195</v>
      </c>
      <c r="B4334" t="s">
        <v>196</v>
      </c>
      <c r="C4334" s="2">
        <v>2000</v>
      </c>
      <c r="D4334" s="10">
        <f>Fngdp_rpch!N4334</f>
        <v>6.0000000000000053</v>
      </c>
      <c r="E4334" s="1">
        <f t="shared" si="210"/>
        <v>6.0000000000000053</v>
      </c>
      <c r="F4334" s="4">
        <f>IF(INDEX(WEOApr2024all!$B$1:$BG$197,MATCH('Figure 2.5'!B4334,WEOApr2024all!$B$1:$B$197,0),MATCH('Figure 2.5'!C4334,WEOApr2024all!$B$1:$BG$1,0))="","",INDEX(WEOApr2024all!$B$1:$BG$197,MATCH('Figure 2.5'!B4334,WEOApr2024all!$B$1:$B$197,0),MATCH('Figure 2.5'!C4334,WEOApr2024all!$B$1:$BG$1,0)))</f>
        <v>6.1159999999999997</v>
      </c>
      <c r="G4334" s="1">
        <f t="shared" si="211"/>
        <v>-0.11599999999999433</v>
      </c>
      <c r="J4334" t="s">
        <v>303</v>
      </c>
      <c r="K4334" t="s">
        <v>304</v>
      </c>
      <c r="L4334" s="2">
        <v>2007</v>
      </c>
      <c r="M4334" s="1" cm="1">
        <f t="array" ref="M4334">INDEX($E$1:$E$6469,MATCH(1,($A$1:$A$6469=J4334)*($C$1:$C$6469=L4334),0))</f>
        <v>4.4712502269684151</v>
      </c>
      <c r="N4334" s="1" cm="1">
        <f t="array" ref="N4334">INDEX($F$1:$F$6469,MATCH(1,($A$1:$A$6469=J4334)*($C$1:$C$6469=L4334),0))</f>
        <v>1.2490000000000001</v>
      </c>
      <c r="O4334" s="1">
        <f t="shared" si="212"/>
        <v>3.222250226968415</v>
      </c>
      <c r="R4334" s="1"/>
    </row>
    <row r="4335" spans="1:18">
      <c r="A4335" t="s">
        <v>195</v>
      </c>
      <c r="B4335" t="s">
        <v>196</v>
      </c>
      <c r="C4335" s="2">
        <v>2001</v>
      </c>
      <c r="D4335" s="10">
        <f>Fngdp_rpch!O4335</f>
        <v>6.2478440581434924</v>
      </c>
      <c r="E4335" s="1">
        <f t="shared" si="210"/>
        <v>6.2478440581434924</v>
      </c>
      <c r="F4335" s="4">
        <f>IF(INDEX(WEOApr2024all!$B$1:$BG$197,MATCH('Figure 2.5'!B4335,WEOApr2024all!$B$1:$B$197,0),MATCH('Figure 2.5'!C4335,WEOApr2024all!$B$1:$BG$1,0))="","",INDEX(WEOApr2024all!$B$1:$BG$197,MATCH('Figure 2.5'!B4335,WEOApr2024all!$B$1:$B$197,0),MATCH('Figure 2.5'!C4335,WEOApr2024all!$B$1:$BG$1,0)))</f>
        <v>5.6289999999999996</v>
      </c>
      <c r="G4335" s="1">
        <f t="shared" si="211"/>
        <v>0.61884405814349286</v>
      </c>
      <c r="J4335" t="s">
        <v>303</v>
      </c>
      <c r="K4335" t="s">
        <v>304</v>
      </c>
      <c r="L4335" s="2">
        <v>2008</v>
      </c>
      <c r="M4335" s="1" cm="1">
        <f t="array" ref="M4335">INDEX($E$1:$E$6469,MATCH(1,($A$1:$A$6469=J4335)*($C$1:$C$6469=L4335),0))</f>
        <v>3.5000000000004139</v>
      </c>
      <c r="N4335" s="1" cm="1">
        <f t="array" ref="N4335">INDEX($F$1:$F$6469,MATCH(1,($A$1:$A$6469=J4335)*($C$1:$C$6469=L4335),0))</f>
        <v>4.0359999999999996</v>
      </c>
      <c r="O4335" s="1">
        <f t="shared" si="212"/>
        <v>-0.5359999999995857</v>
      </c>
      <c r="R4335" s="1"/>
    </row>
    <row r="4336" spans="1:18">
      <c r="A4336" t="s">
        <v>195</v>
      </c>
      <c r="B4336" t="s">
        <v>196</v>
      </c>
      <c r="C4336" s="2">
        <v>2002</v>
      </c>
      <c r="D4336" s="10">
        <f>Fngdp_rpch!P4336</f>
        <v>6.000000000000405</v>
      </c>
      <c r="E4336" s="1">
        <f t="shared" si="210"/>
        <v>6.000000000000405</v>
      </c>
      <c r="F4336" s="4">
        <f>IF(INDEX(WEOApr2024all!$B$1:$BG$197,MATCH('Figure 2.5'!B4336,WEOApr2024all!$B$1:$B$197,0),MATCH('Figure 2.5'!C4336,WEOApr2024all!$B$1:$BG$1,0))="","",INDEX(WEOApr2024all!$B$1:$BG$197,MATCH('Figure 2.5'!B4336,WEOApr2024all!$B$1:$B$197,0),MATCH('Figure 2.5'!C4336,WEOApr2024all!$B$1:$BG$1,0)))</f>
        <v>0.12</v>
      </c>
      <c r="G4336" s="1">
        <f t="shared" si="211"/>
        <v>5.8800000000004049</v>
      </c>
      <c r="J4336" t="s">
        <v>303</v>
      </c>
      <c r="K4336" t="s">
        <v>304</v>
      </c>
      <c r="L4336" s="2">
        <v>2009</v>
      </c>
      <c r="M4336" s="1" cm="1">
        <f t="array" ref="M4336">INDEX($E$1:$E$6469,MATCH(1,($A$1:$A$6469=J4336)*($C$1:$C$6469=L4336),0))</f>
        <v>3.499999999999881</v>
      </c>
      <c r="N4336" s="1" cm="1">
        <f t="array" ref="N4336">INDEX($F$1:$F$6469,MATCH(1,($A$1:$A$6469=J4336)*($C$1:$C$6469=L4336),0))</f>
        <v>5.4539999999999997</v>
      </c>
      <c r="O4336" s="1">
        <f t="shared" si="212"/>
        <v>-1.9540000000001188</v>
      </c>
      <c r="R4336" s="1"/>
    </row>
    <row r="4337" spans="1:18">
      <c r="A4337" t="s">
        <v>195</v>
      </c>
      <c r="B4337" t="s">
        <v>196</v>
      </c>
      <c r="C4337" s="2">
        <v>2003</v>
      </c>
      <c r="D4337" s="10">
        <f>Fngdp_rpch!Q4337</f>
        <v>3.7999999999997813</v>
      </c>
      <c r="E4337" s="1">
        <f t="shared" si="210"/>
        <v>3.7999999999997813</v>
      </c>
      <c r="F4337" s="4">
        <f>IF(INDEX(WEOApr2024all!$B$1:$BG$197,MATCH('Figure 2.5'!B4337,WEOApr2024all!$B$1:$B$197,0),MATCH('Figure 2.5'!C4337,WEOApr2024all!$B$1:$BG$1,0))="","",INDEX(WEOApr2024all!$B$1:$BG$197,MATCH('Figure 2.5'!B4337,WEOApr2024all!$B$1:$B$197,0),MATCH('Figure 2.5'!C4337,WEOApr2024all!$B$1:$BG$1,0)))</f>
        <v>3.9449999999999998</v>
      </c>
      <c r="G4337" s="1">
        <f t="shared" si="211"/>
        <v>-0.14500000000021851</v>
      </c>
      <c r="J4337" t="s">
        <v>303</v>
      </c>
      <c r="K4337" t="s">
        <v>304</v>
      </c>
      <c r="L4337" s="2">
        <v>2010</v>
      </c>
      <c r="M4337" s="1" cm="1">
        <f t="array" ref="M4337">INDEX($E$1:$E$6469,MATCH(1,($A$1:$A$6469=J4337)*($C$1:$C$6469=L4337),0))</f>
        <v>2.5742618451460864</v>
      </c>
      <c r="N4337" s="1" cm="1">
        <f t="array" ref="N4337">INDEX($F$1:$F$6469,MATCH(1,($A$1:$A$6469=J4337)*($C$1:$C$6469=L4337),0))</f>
        <v>5.8540000000000001</v>
      </c>
      <c r="O4337" s="1">
        <f t="shared" si="212"/>
        <v>-3.2797381548539137</v>
      </c>
      <c r="R4337" s="1"/>
    </row>
    <row r="4338" spans="1:18">
      <c r="A4338" t="s">
        <v>195</v>
      </c>
      <c r="B4338" t="s">
        <v>196</v>
      </c>
      <c r="C4338" s="2">
        <v>2004</v>
      </c>
      <c r="D4338" s="10">
        <f>Fngdp_rpch!R4338</f>
        <v>4.0000000000000924</v>
      </c>
      <c r="E4338" s="1">
        <f t="shared" si="210"/>
        <v>4.0000000000000924</v>
      </c>
      <c r="F4338" s="4">
        <f>IF(INDEX(WEOApr2024all!$B$1:$BG$197,MATCH('Figure 2.5'!B4338,WEOApr2024all!$B$1:$B$197,0),MATCH('Figure 2.5'!C4338,WEOApr2024all!$B$1:$BG$1,0))="","",INDEX(WEOApr2024all!$B$1:$BG$197,MATCH('Figure 2.5'!B4338,WEOApr2024all!$B$1:$B$197,0),MATCH('Figure 2.5'!C4338,WEOApr2024all!$B$1:$BG$1,0)))</f>
        <v>4.6829999999999998</v>
      </c>
      <c r="G4338" s="1">
        <f t="shared" si="211"/>
        <v>-0.68299999999990746</v>
      </c>
      <c r="J4338" t="s">
        <v>303</v>
      </c>
      <c r="K4338" t="s">
        <v>304</v>
      </c>
      <c r="L4338" s="2">
        <v>2011</v>
      </c>
      <c r="M4338" s="1" cm="1">
        <f t="array" ref="M4338">INDEX($E$1:$E$6469,MATCH(1,($A$1:$A$6469=J4338)*($C$1:$C$6469=L4338),0))</f>
        <v>3.5313290681072917</v>
      </c>
      <c r="N4338" s="1" cm="1">
        <f t="array" ref="N4338">INDEX($F$1:$F$6469,MATCH(1,($A$1:$A$6469=J4338)*($C$1:$C$6469=L4338),0))</f>
        <v>5.8230000000000004</v>
      </c>
      <c r="O4338" s="1">
        <f t="shared" si="212"/>
        <v>-2.2916709318927087</v>
      </c>
      <c r="R4338" s="1"/>
    </row>
    <row r="4339" spans="1:18">
      <c r="A4339" t="s">
        <v>195</v>
      </c>
      <c r="B4339" t="s">
        <v>196</v>
      </c>
      <c r="C4339" s="2">
        <v>2005</v>
      </c>
      <c r="D4339" s="10">
        <f>Fngdp_rpch!S4339</f>
        <v>4.6000000000006036</v>
      </c>
      <c r="E4339" s="1">
        <f t="shared" si="210"/>
        <v>4.6000000000006036</v>
      </c>
      <c r="F4339" s="4">
        <f>IF(INDEX(WEOApr2024all!$B$1:$BG$197,MATCH('Figure 2.5'!B4339,WEOApr2024all!$B$1:$B$197,0),MATCH('Figure 2.5'!C4339,WEOApr2024all!$B$1:$BG$1,0))="","",INDEX(WEOApr2024all!$B$1:$BG$197,MATCH('Figure 2.5'!B4339,WEOApr2024all!$B$1:$B$197,0),MATCH('Figure 2.5'!C4339,WEOApr2024all!$B$1:$BG$1,0)))</f>
        <v>3.4790000000000001</v>
      </c>
      <c r="G4339" s="1">
        <f t="shared" si="211"/>
        <v>1.1210000000006035</v>
      </c>
      <c r="J4339" t="s">
        <v>303</v>
      </c>
      <c r="K4339" t="s">
        <v>304</v>
      </c>
      <c r="L4339" s="2">
        <v>2012</v>
      </c>
      <c r="M4339" s="1" cm="1">
        <f t="array" ref="M4339">INDEX($E$1:$E$6469,MATCH(1,($A$1:$A$6469=J4339)*($C$1:$C$6469=L4339),0))</f>
        <v>4.4040214910649356</v>
      </c>
      <c r="N4339" s="1" cm="1">
        <f t="array" ref="N4339">INDEX($F$1:$F$6469,MATCH(1,($A$1:$A$6469=J4339)*($C$1:$C$6469=L4339),0))</f>
        <v>6.3029999999999999</v>
      </c>
      <c r="O4339" s="1">
        <f t="shared" si="212"/>
        <v>-1.8989785089350644</v>
      </c>
      <c r="R4339" s="1"/>
    </row>
    <row r="4340" spans="1:18">
      <c r="A4340" t="s">
        <v>195</v>
      </c>
      <c r="B4340" t="s">
        <v>196</v>
      </c>
      <c r="C4340" s="2">
        <v>2006</v>
      </c>
      <c r="D4340" s="10">
        <f>Fngdp_rpch!T4340</f>
        <v>4.0000000000001146</v>
      </c>
      <c r="E4340" s="1">
        <f t="shared" si="210"/>
        <v>4.0000000000001146</v>
      </c>
      <c r="F4340" s="4">
        <f>IF(INDEX(WEOApr2024all!$B$1:$BG$197,MATCH('Figure 2.5'!B4340,WEOApr2024all!$B$1:$B$197,0),MATCH('Figure 2.5'!C4340,WEOApr2024all!$B$1:$BG$1,0))="","",INDEX(WEOApr2024all!$B$1:$BG$197,MATCH('Figure 2.5'!B4340,WEOApr2024all!$B$1:$B$197,0),MATCH('Figure 2.5'!C4340,WEOApr2024all!$B$1:$BG$1,0)))</f>
        <v>3.3650000000000002</v>
      </c>
      <c r="G4340" s="1">
        <f t="shared" si="211"/>
        <v>0.63500000000011436</v>
      </c>
      <c r="J4340" t="s">
        <v>303</v>
      </c>
      <c r="K4340" t="s">
        <v>304</v>
      </c>
      <c r="L4340" s="2">
        <v>2013</v>
      </c>
      <c r="M4340" s="1" cm="1">
        <f t="array" ref="M4340">INDEX($E$1:$E$6469,MATCH(1,($A$1:$A$6469=J4340)*($C$1:$C$6469=L4340),0))</f>
        <v>5.2573990677510674</v>
      </c>
      <c r="N4340" s="1" cm="1">
        <f t="array" ref="N4340">INDEX($F$1:$F$6469,MATCH(1,($A$1:$A$6469=J4340)*($C$1:$C$6469=L4340),0))</f>
        <v>5.8239999999999998</v>
      </c>
      <c r="O4340" s="1">
        <f t="shared" si="212"/>
        <v>-0.56660093224893249</v>
      </c>
      <c r="R4340" s="1"/>
    </row>
    <row r="4341" spans="1:18">
      <c r="A4341" t="s">
        <v>195</v>
      </c>
      <c r="B4341" t="s">
        <v>196</v>
      </c>
      <c r="C4341" s="2">
        <v>2007</v>
      </c>
      <c r="D4341" s="10">
        <f>Fngdp_rpch!U4341</f>
        <v>4.2000000000000037</v>
      </c>
      <c r="E4341" s="1">
        <f t="shared" si="210"/>
        <v>4.2000000000000037</v>
      </c>
      <c r="F4341" s="4">
        <f>IF(INDEX(WEOApr2024all!$B$1:$BG$197,MATCH('Figure 2.5'!B4341,WEOApr2024all!$B$1:$B$197,0),MATCH('Figure 2.5'!C4341,WEOApr2024all!$B$1:$BG$1,0))="","",INDEX(WEOApr2024all!$B$1:$BG$197,MATCH('Figure 2.5'!B4341,WEOApr2024all!$B$1:$B$197,0),MATCH('Figure 2.5'!C4341,WEOApr2024all!$B$1:$BG$1,0)))</f>
        <v>3.4119999999999999</v>
      </c>
      <c r="G4341" s="1">
        <f t="shared" si="211"/>
        <v>0.78800000000000381</v>
      </c>
      <c r="J4341" t="s">
        <v>303</v>
      </c>
      <c r="K4341" t="s">
        <v>304</v>
      </c>
      <c r="L4341" s="2">
        <v>2014</v>
      </c>
      <c r="M4341" s="1" cm="1">
        <f t="array" ref="M4341">INDEX($E$1:$E$6469,MATCH(1,($A$1:$A$6469=J4341)*($C$1:$C$6469=L4341),0))</f>
        <v>5.9196273683754352</v>
      </c>
      <c r="N4341" s="1" cm="1">
        <f t="array" ref="N4341">INDEX($F$1:$F$6469,MATCH(1,($A$1:$A$6469=J4341)*($C$1:$C$6469=L4341),0))</f>
        <v>5.633</v>
      </c>
      <c r="O4341" s="1">
        <f t="shared" si="212"/>
        <v>0.28662736837543523</v>
      </c>
      <c r="R4341" s="1"/>
    </row>
    <row r="4342" spans="1:18">
      <c r="A4342" t="s">
        <v>195</v>
      </c>
      <c r="B4342" t="s">
        <v>196</v>
      </c>
      <c r="C4342" s="2">
        <v>2008</v>
      </c>
      <c r="D4342" s="10">
        <f>Fngdp_rpch!V4342</f>
        <v>4.000000000000048</v>
      </c>
      <c r="E4342" s="1">
        <f t="shared" si="210"/>
        <v>4.000000000000048</v>
      </c>
      <c r="F4342" s="4">
        <f>IF(INDEX(WEOApr2024all!$B$1:$BG$197,MATCH('Figure 2.5'!B4342,WEOApr2024all!$B$1:$B$197,0),MATCH('Figure 2.5'!C4342,WEOApr2024all!$B$1:$BG$1,0))="","",INDEX(WEOApr2024all!$B$1:$BG$197,MATCH('Figure 2.5'!B4342,WEOApr2024all!$B$1:$B$197,0),MATCH('Figure 2.5'!C4342,WEOApr2024all!$B$1:$BG$1,0)))</f>
        <v>6.1050000000000004</v>
      </c>
      <c r="G4342" s="1">
        <f t="shared" si="211"/>
        <v>-2.1049999999999525</v>
      </c>
      <c r="J4342" t="s">
        <v>303</v>
      </c>
      <c r="K4342" t="s">
        <v>304</v>
      </c>
      <c r="L4342" s="2">
        <v>2015</v>
      </c>
      <c r="M4342" s="1" cm="1">
        <f t="array" ref="M4342">INDEX($E$1:$E$6469,MATCH(1,($A$1:$A$6469=J4342)*($C$1:$C$6469=L4342),0))</f>
        <v>5.6639703694931542</v>
      </c>
      <c r="N4342" s="1" cm="1">
        <f t="array" ref="N4342">INDEX($F$1:$F$6469,MATCH(1,($A$1:$A$6469=J4342)*($C$1:$C$6469=L4342),0))</f>
        <v>5.468</v>
      </c>
      <c r="O4342" s="1">
        <f t="shared" si="212"/>
        <v>0.19597036949315427</v>
      </c>
      <c r="R4342" s="1"/>
    </row>
    <row r="4343" spans="1:18">
      <c r="A4343" t="s">
        <v>195</v>
      </c>
      <c r="B4343" t="s">
        <v>196</v>
      </c>
      <c r="C4343" s="2">
        <v>2009</v>
      </c>
      <c r="D4343" s="10">
        <f>Fngdp_rpch!W4343</f>
        <v>5.4867458582470219</v>
      </c>
      <c r="E4343" s="1">
        <f t="shared" si="210"/>
        <v>5.4867458582470219</v>
      </c>
      <c r="F4343" s="4">
        <f>IF(INDEX(WEOApr2024all!$B$1:$BG$197,MATCH('Figure 2.5'!B4343,WEOApr2024all!$B$1:$B$197,0),MATCH('Figure 2.5'!C4343,WEOApr2024all!$B$1:$BG$1,0))="","",INDEX(WEOApr2024all!$B$1:$BG$197,MATCH('Figure 2.5'!B4343,WEOApr2024all!$B$1:$B$197,0),MATCH('Figure 2.5'!C4343,WEOApr2024all!$B$1:$BG$1,0)))</f>
        <v>4.5330000000000004</v>
      </c>
      <c r="G4343" s="1">
        <f t="shared" si="211"/>
        <v>0.95374585824702152</v>
      </c>
      <c r="J4343" t="s">
        <v>303</v>
      </c>
      <c r="K4343" t="s">
        <v>304</v>
      </c>
      <c r="L4343" s="2">
        <v>2016</v>
      </c>
      <c r="M4343" s="1" cm="1">
        <f t="array" ref="M4343">INDEX($E$1:$E$6469,MATCH(1,($A$1:$A$6469=J4343)*($C$1:$C$6469=L4343),0))</f>
        <v>5.5999999999995387</v>
      </c>
      <c r="N4343" s="1" cm="1">
        <f t="array" ref="N4343">INDEX($F$1:$F$6469,MATCH(1,($A$1:$A$6469=J4343)*($C$1:$C$6469=L4343),0))</f>
        <v>5.734</v>
      </c>
      <c r="O4343" s="1">
        <f t="shared" si="212"/>
        <v>-0.13400000000046131</v>
      </c>
      <c r="R4343" s="1"/>
    </row>
    <row r="4344" spans="1:18">
      <c r="A4344" t="s">
        <v>195</v>
      </c>
      <c r="B4344" t="s">
        <v>196</v>
      </c>
      <c r="C4344" s="2">
        <v>2010</v>
      </c>
      <c r="D4344" s="10">
        <f>Fngdp_rpch!X4344</f>
        <v>4.1455674622354888</v>
      </c>
      <c r="E4344" s="1">
        <f t="shared" si="210"/>
        <v>4.1455674622354888</v>
      </c>
      <c r="F4344" s="4">
        <f>IF(INDEX(WEOApr2024all!$B$1:$BG$197,MATCH('Figure 2.5'!B4344,WEOApr2024all!$B$1:$B$197,0),MATCH('Figure 2.5'!C4344,WEOApr2024all!$B$1:$BG$1,0))="","",INDEX(WEOApr2024all!$B$1:$BG$197,MATCH('Figure 2.5'!B4344,WEOApr2024all!$B$1:$B$197,0),MATCH('Figure 2.5'!C4344,WEOApr2024all!$B$1:$BG$1,0)))</f>
        <v>4.8159999999999998</v>
      </c>
      <c r="G4344" s="1">
        <f t="shared" si="211"/>
        <v>-0.67043253776451106</v>
      </c>
      <c r="J4344" t="s">
        <v>303</v>
      </c>
      <c r="K4344" t="s">
        <v>304</v>
      </c>
      <c r="L4344" s="2">
        <v>2017</v>
      </c>
      <c r="M4344" s="1" cm="1">
        <f t="array" ref="M4344">INDEX($E$1:$E$6469,MATCH(1,($A$1:$A$6469=J4344)*($C$1:$C$6469=L4344),0))</f>
        <v>5.0000000000002487</v>
      </c>
      <c r="N4344" s="1" cm="1">
        <f t="array" ref="N4344">INDEX($F$1:$F$6469,MATCH(1,($A$1:$A$6469=J4344)*($C$1:$C$6469=L4344),0))</f>
        <v>4.008</v>
      </c>
      <c r="O4344" s="1">
        <f t="shared" si="212"/>
        <v>0.99200000000024868</v>
      </c>
      <c r="R4344" s="1"/>
    </row>
    <row r="4345" spans="1:18">
      <c r="A4345" t="s">
        <v>195</v>
      </c>
      <c r="B4345" t="s">
        <v>196</v>
      </c>
      <c r="C4345" s="2">
        <v>2011</v>
      </c>
      <c r="D4345" s="10">
        <f>Fngdp_rpch!Y4345</f>
        <v>4.0057585686985586</v>
      </c>
      <c r="E4345" s="1">
        <f t="shared" si="210"/>
        <v>4.0057585686985586</v>
      </c>
      <c r="F4345" s="4">
        <f>IF(INDEX(WEOApr2024all!$B$1:$BG$197,MATCH('Figure 2.5'!B4345,WEOApr2024all!$B$1:$B$197,0),MATCH('Figure 2.5'!C4345,WEOApr2024all!$B$1:$BG$1,0))="","",INDEX(WEOApr2024all!$B$1:$BG$197,MATCH('Figure 2.5'!B4345,WEOApr2024all!$B$1:$B$197,0),MATCH('Figure 2.5'!C4345,WEOApr2024all!$B$1:$BG$1,0)))</f>
        <v>3.4220000000000002</v>
      </c>
      <c r="G4345" s="1">
        <f t="shared" si="211"/>
        <v>0.58375856869855847</v>
      </c>
      <c r="J4345" t="s">
        <v>303</v>
      </c>
      <c r="K4345" t="s">
        <v>304</v>
      </c>
      <c r="L4345" s="2">
        <v>2018</v>
      </c>
      <c r="M4345" s="1" cm="1">
        <f t="array" ref="M4345">INDEX($E$1:$E$6469,MATCH(1,($A$1:$A$6469=J4345)*($C$1:$C$6469=L4345),0))</f>
        <v>5.3000000000003045</v>
      </c>
      <c r="N4345" s="1" cm="1">
        <f t="array" ref="N4345">INDEX($F$1:$F$6469,MATCH(1,($A$1:$A$6469=J4345)*($C$1:$C$6469=L4345),0))</f>
        <v>4.7949999999999999</v>
      </c>
      <c r="O4345" s="1">
        <f t="shared" si="212"/>
        <v>0.50500000000030454</v>
      </c>
      <c r="R4345" s="1"/>
    </row>
    <row r="4346" spans="1:18">
      <c r="A4346" t="s">
        <v>195</v>
      </c>
      <c r="B4346" t="s">
        <v>196</v>
      </c>
      <c r="C4346" s="2">
        <v>2012</v>
      </c>
      <c r="D4346" s="10">
        <f>Fngdp_rpch!Z4346</f>
        <v>3.7869958843170126</v>
      </c>
      <c r="E4346" s="1">
        <f t="shared" si="210"/>
        <v>3.7869958843170126</v>
      </c>
      <c r="F4346" s="4">
        <f>IF(INDEX(WEOApr2024all!$B$1:$BG$197,MATCH('Figure 2.5'!B4346,WEOApr2024all!$B$1:$B$197,0),MATCH('Figure 2.5'!C4346,WEOApr2024all!$B$1:$BG$1,0))="","",INDEX(WEOApr2024all!$B$1:$BG$197,MATCH('Figure 2.5'!B4346,WEOApr2024all!$B$1:$B$197,0),MATCH('Figure 2.5'!C4346,WEOApr2024all!$B$1:$BG$1,0)))</f>
        <v>4.67</v>
      </c>
      <c r="G4346" s="1">
        <f t="shared" si="211"/>
        <v>-0.88300411568298731</v>
      </c>
      <c r="J4346" t="s">
        <v>303</v>
      </c>
      <c r="K4346" t="s">
        <v>304</v>
      </c>
      <c r="L4346" s="2">
        <v>2019</v>
      </c>
      <c r="M4346" s="1" cm="1">
        <f t="array" ref="M4346">INDEX($E$1:$E$6469,MATCH(1,($A$1:$A$6469=J4346)*($C$1:$C$6469=L4346),0))</f>
        <v>5.0490000000000368</v>
      </c>
      <c r="N4346" s="1" cm="1">
        <f t="array" ref="N4346">INDEX($F$1:$F$6469,MATCH(1,($A$1:$A$6469=J4346)*($C$1:$C$6469=L4346),0))</f>
        <v>4.923</v>
      </c>
      <c r="O4346" s="1">
        <f t="shared" si="212"/>
        <v>0.12600000000003675</v>
      </c>
      <c r="R4346" s="1"/>
    </row>
    <row r="4347" spans="1:18">
      <c r="A4347" t="s">
        <v>195</v>
      </c>
      <c r="B4347" t="s">
        <v>196</v>
      </c>
      <c r="C4347" s="2">
        <v>2013</v>
      </c>
      <c r="D4347" s="10">
        <f>Fngdp_rpch!AA4347</f>
        <v>3.6441022533364009</v>
      </c>
      <c r="E4347" s="1">
        <f t="shared" si="210"/>
        <v>3.6441022533364009</v>
      </c>
      <c r="F4347" s="4">
        <f>IF(INDEX(WEOApr2024all!$B$1:$BG$197,MATCH('Figure 2.5'!B4347,WEOApr2024all!$B$1:$B$197,0),MATCH('Figure 2.5'!C4347,WEOApr2024all!$B$1:$BG$1,0))="","",INDEX(WEOApr2024all!$B$1:$BG$197,MATCH('Figure 2.5'!B4347,WEOApr2024all!$B$1:$B$197,0),MATCH('Figure 2.5'!C4347,WEOApr2024all!$B$1:$BG$1,0)))</f>
        <v>3.5249999999999999</v>
      </c>
      <c r="G4347" s="1">
        <f t="shared" si="211"/>
        <v>0.11910225333640101</v>
      </c>
      <c r="J4347" t="s">
        <v>303</v>
      </c>
      <c r="K4347" t="s">
        <v>304</v>
      </c>
      <c r="L4347" s="2">
        <v>2020</v>
      </c>
      <c r="M4347" s="1" cm="1">
        <f t="array" ref="M4347">INDEX($E$1:$E$6469,MATCH(1,($A$1:$A$6469=J4347)*($C$1:$C$6469=L4347),0))</f>
        <v>5.2999999999996605</v>
      </c>
      <c r="N4347" s="1" cm="1">
        <f t="array" ref="N4347">INDEX($F$1:$F$6469,MATCH(1,($A$1:$A$6469=J4347)*($C$1:$C$6469=L4347),0))</f>
        <v>1.976</v>
      </c>
      <c r="O4347" s="1">
        <f t="shared" si="212"/>
        <v>3.3239999999996606</v>
      </c>
      <c r="R4347" s="1"/>
    </row>
    <row r="4348" spans="1:18">
      <c r="A4348" t="s">
        <v>195</v>
      </c>
      <c r="B4348" t="s">
        <v>196</v>
      </c>
      <c r="C4348" s="2">
        <v>2014</v>
      </c>
      <c r="D4348" s="10">
        <f>Fngdp_rpch!AB4348</f>
        <v>4.5028075959273828</v>
      </c>
      <c r="E4348" s="1">
        <f t="shared" si="210"/>
        <v>4.5028075959273828</v>
      </c>
      <c r="F4348" s="4">
        <f>IF(INDEX(WEOApr2024all!$B$1:$BG$197,MATCH('Figure 2.5'!B4348,WEOApr2024all!$B$1:$B$197,0),MATCH('Figure 2.5'!C4348,WEOApr2024all!$B$1:$BG$1,0))="","",INDEX(WEOApr2024all!$B$1:$BG$197,MATCH('Figure 2.5'!B4348,WEOApr2024all!$B$1:$B$197,0),MATCH('Figure 2.5'!C4348,WEOApr2024all!$B$1:$BG$1,0)))</f>
        <v>6.0110000000000001</v>
      </c>
      <c r="G4348" s="1">
        <f t="shared" si="211"/>
        <v>-1.5081924040726173</v>
      </c>
      <c r="J4348" t="s">
        <v>303</v>
      </c>
      <c r="K4348" t="s">
        <v>304</v>
      </c>
      <c r="L4348" s="2">
        <v>2021</v>
      </c>
      <c r="M4348" s="1" cm="1">
        <f t="array" ref="M4348">INDEX($E$1:$E$6469,MATCH(1,($A$1:$A$6469=J4348)*($C$1:$C$6469=L4348),0))</f>
        <v>2.9999999999999805</v>
      </c>
      <c r="N4348" s="1" cm="1">
        <f t="array" ref="N4348">INDEX($F$1:$F$6469,MATCH(1,($A$1:$A$6469=J4348)*($C$1:$C$6469=L4348),0))</f>
        <v>5.9909999999999997</v>
      </c>
      <c r="O4348" s="1">
        <f t="shared" si="212"/>
        <v>-2.9910000000000192</v>
      </c>
      <c r="R4348" s="1"/>
    </row>
    <row r="4349" spans="1:18">
      <c r="A4349" t="s">
        <v>195</v>
      </c>
      <c r="B4349" t="s">
        <v>196</v>
      </c>
      <c r="C4349" s="2">
        <v>2015</v>
      </c>
      <c r="D4349" s="10">
        <f>Fngdp_rpch!AC4349</f>
        <v>4.9984596776174284</v>
      </c>
      <c r="E4349" s="1">
        <f t="shared" si="210"/>
        <v>4.9984596776174284</v>
      </c>
      <c r="F4349" s="4">
        <f>IF(INDEX(WEOApr2024all!$B$1:$BG$197,MATCH('Figure 2.5'!B4349,WEOApr2024all!$B$1:$B$197,0),MATCH('Figure 2.5'!C4349,WEOApr2024all!$B$1:$BG$1,0))="","",INDEX(WEOApr2024all!$B$1:$BG$197,MATCH('Figure 2.5'!B4349,WEOApr2024all!$B$1:$B$197,0),MATCH('Figure 2.5'!C4349,WEOApr2024all!$B$1:$BG$1,0)))</f>
        <v>3.976</v>
      </c>
      <c r="G4349" s="1">
        <f t="shared" si="211"/>
        <v>1.0224596776174284</v>
      </c>
      <c r="J4349" t="s">
        <v>205</v>
      </c>
      <c r="K4349" t="s">
        <v>206</v>
      </c>
      <c r="L4349" s="2">
        <v>1991</v>
      </c>
      <c r="M4349" s="1" cm="1">
        <f t="array" ref="M4349">INDEX($E$1:$E$6469,MATCH(1,($A$1:$A$6469=J4349)*($C$1:$C$6469=L4349),0))</f>
        <v>8.1777632576015336</v>
      </c>
      <c r="N4349" s="1" cm="1">
        <f t="array" ref="N4349">INDEX($F$1:$F$6469,MATCH(1,($A$1:$A$6469=J4349)*($C$1:$C$6469=L4349),0))</f>
        <v>8.4030000000000005</v>
      </c>
      <c r="O4349" s="1">
        <f t="shared" si="212"/>
        <v>-0.22523674239846692</v>
      </c>
      <c r="R4349" s="1"/>
    </row>
    <row r="4350" spans="1:18">
      <c r="A4350" t="s">
        <v>195</v>
      </c>
      <c r="B4350" t="s">
        <v>196</v>
      </c>
      <c r="C4350" s="2">
        <v>2016</v>
      </c>
      <c r="D4350" s="10">
        <f>Fngdp_rpch!AD4350</f>
        <v>4.3877144945932978</v>
      </c>
      <c r="E4350" s="1">
        <f t="shared" si="210"/>
        <v>4.3877144945932978</v>
      </c>
      <c r="F4350" s="4">
        <f>IF(INDEX(WEOApr2024all!$B$1:$BG$197,MATCH('Figure 2.5'!B4350,WEOApr2024all!$B$1:$B$197,0),MATCH('Figure 2.5'!C4350,WEOApr2024all!$B$1:$BG$1,0))="","",INDEX(WEOApr2024all!$B$1:$BG$197,MATCH('Figure 2.5'!B4350,WEOApr2024all!$B$1:$B$197,0),MATCH('Figure 2.5'!C4350,WEOApr2024all!$B$1:$BG$1,0)))</f>
        <v>0.433</v>
      </c>
      <c r="G4350" s="1">
        <f t="shared" si="211"/>
        <v>3.9547144945932979</v>
      </c>
      <c r="J4350" t="s">
        <v>205</v>
      </c>
      <c r="K4350" t="s">
        <v>206</v>
      </c>
      <c r="L4350" s="2">
        <v>1992</v>
      </c>
      <c r="M4350" s="1" cm="1">
        <f t="array" ref="M4350">INDEX($E$1:$E$6469,MATCH(1,($A$1:$A$6469=J4350)*($C$1:$C$6469=L4350),0))</f>
        <v>8.8649908682320024</v>
      </c>
      <c r="N4350" s="1" cm="1">
        <f t="array" ref="N4350">INDEX($F$1:$F$6469,MATCH(1,($A$1:$A$6469=J4350)*($C$1:$C$6469=L4350),0))</f>
        <v>9.23</v>
      </c>
      <c r="O4350" s="1">
        <f t="shared" si="212"/>
        <v>-0.36500913176799799</v>
      </c>
      <c r="R4350" s="1"/>
    </row>
    <row r="4351" spans="1:18">
      <c r="A4351" t="s">
        <v>195</v>
      </c>
      <c r="B4351" t="s">
        <v>196</v>
      </c>
      <c r="C4351" s="2">
        <v>2017</v>
      </c>
      <c r="D4351" s="10">
        <f>Fngdp_rpch!AE4351</f>
        <v>4.0479308210453091</v>
      </c>
      <c r="E4351" s="1">
        <f t="shared" si="210"/>
        <v>4.0479308210453091</v>
      </c>
      <c r="F4351" s="4">
        <f>IF(INDEX(WEOApr2024all!$B$1:$BG$197,MATCH('Figure 2.5'!B4351,WEOApr2024all!$B$1:$B$197,0),MATCH('Figure 2.5'!C4351,WEOApr2024all!$B$1:$BG$1,0))="","",INDEX(WEOApr2024all!$B$1:$BG$197,MATCH('Figure 2.5'!B4351,WEOApr2024all!$B$1:$B$197,0),MATCH('Figure 2.5'!C4351,WEOApr2024all!$B$1:$BG$1,0)))</f>
        <v>8.9770000000000003</v>
      </c>
      <c r="G4351" s="1">
        <f t="shared" si="211"/>
        <v>-4.9290691789546912</v>
      </c>
      <c r="J4351" t="s">
        <v>205</v>
      </c>
      <c r="K4351" t="s">
        <v>206</v>
      </c>
      <c r="L4351" s="2">
        <v>1993</v>
      </c>
      <c r="M4351" s="1" cm="1">
        <f t="array" ref="M4351">INDEX($E$1:$E$6469,MATCH(1,($A$1:$A$6469=J4351)*($C$1:$C$6469=L4351),0))</f>
        <v>8.3411923053030144</v>
      </c>
      <c r="N4351" s="1" cm="1">
        <f t="array" ref="N4351">INDEX($F$1:$F$6469,MATCH(1,($A$1:$A$6469=J4351)*($C$1:$C$6469=L4351),0))</f>
        <v>8.6760000000000002</v>
      </c>
      <c r="O4351" s="1">
        <f t="shared" si="212"/>
        <v>-0.33480769469698579</v>
      </c>
      <c r="R4351" s="1"/>
    </row>
    <row r="4352" spans="1:18">
      <c r="A4352" t="s">
        <v>195</v>
      </c>
      <c r="B4352" t="s">
        <v>196</v>
      </c>
      <c r="C4352" s="2">
        <v>2018</v>
      </c>
      <c r="D4352" s="10">
        <f>Fngdp_rpch!AF4352</f>
        <v>4.9614179415977455</v>
      </c>
      <c r="E4352" s="1">
        <f t="shared" si="210"/>
        <v>4.9614179415977455</v>
      </c>
      <c r="F4352" s="4">
        <f>IF(INDEX(WEOApr2024all!$B$1:$BG$197,MATCH('Figure 2.5'!B4352,WEOApr2024all!$B$1:$B$197,0),MATCH('Figure 2.5'!C4352,WEOApr2024all!$B$1:$BG$1,0))="","",INDEX(WEOApr2024all!$B$1:$BG$197,MATCH('Figure 2.5'!B4352,WEOApr2024all!$B$1:$B$197,0),MATCH('Figure 2.5'!C4352,WEOApr2024all!$B$1:$BG$1,0)))</f>
        <v>7.6219999999999999</v>
      </c>
      <c r="G4352" s="1">
        <f t="shared" si="211"/>
        <v>-2.6605820584022544</v>
      </c>
      <c r="J4352" t="s">
        <v>205</v>
      </c>
      <c r="K4352" t="s">
        <v>206</v>
      </c>
      <c r="L4352" s="2">
        <v>1994</v>
      </c>
      <c r="M4352" s="1" cm="1">
        <f t="array" ref="M4352">INDEX($E$1:$E$6469,MATCH(1,($A$1:$A$6469=J4352)*($C$1:$C$6469=L4352),0))</f>
        <v>7.4002948501649124</v>
      </c>
      <c r="N4352" s="1" cm="1">
        <f t="array" ref="N4352">INDEX($F$1:$F$6469,MATCH(1,($A$1:$A$6469=J4352)*($C$1:$C$6469=L4352),0))</f>
        <v>7.9969999999999999</v>
      </c>
      <c r="O4352" s="1">
        <f t="shared" si="212"/>
        <v>-0.59670514983508749</v>
      </c>
      <c r="R4352" s="1"/>
    </row>
    <row r="4353" spans="1:18">
      <c r="A4353" t="s">
        <v>195</v>
      </c>
      <c r="B4353" t="s">
        <v>196</v>
      </c>
      <c r="C4353" s="2">
        <v>2019</v>
      </c>
      <c r="D4353" s="10">
        <f>Fngdp_rpch!AG4353</f>
        <v>5.0442330778372124</v>
      </c>
      <c r="E4353" s="1">
        <f t="shared" si="210"/>
        <v>5.0442330778372124</v>
      </c>
      <c r="F4353" s="4">
        <f>IF(INDEX(WEOApr2024all!$B$1:$BG$197,MATCH('Figure 2.5'!B4353,WEOApr2024all!$B$1:$B$197,0),MATCH('Figure 2.5'!C4353,WEOApr2024all!$B$1:$BG$1,0))="","",INDEX(WEOApr2024all!$B$1:$BG$197,MATCH('Figure 2.5'!B4353,WEOApr2024all!$B$1:$B$197,0),MATCH('Figure 2.5'!C4353,WEOApr2024all!$B$1:$BG$1,0)))</f>
        <v>6.657</v>
      </c>
      <c r="G4353" s="1">
        <f t="shared" si="211"/>
        <v>-1.6127669221627876</v>
      </c>
      <c r="J4353" t="s">
        <v>205</v>
      </c>
      <c r="K4353" t="s">
        <v>206</v>
      </c>
      <c r="L4353" s="2">
        <v>1995</v>
      </c>
      <c r="M4353" s="1" cm="1">
        <f t="array" ref="M4353">INDEX($E$1:$E$6469,MATCH(1,($A$1:$A$6469=J4353)*($C$1:$C$6469=L4353),0))</f>
        <v>7.7884113392726384</v>
      </c>
      <c r="N4353" s="1" cm="1">
        <f t="array" ref="N4353">INDEX($F$1:$F$6469,MATCH(1,($A$1:$A$6469=J4353)*($C$1:$C$6469=L4353),0))</f>
        <v>8.1199999999999992</v>
      </c>
      <c r="O4353" s="1">
        <f t="shared" si="212"/>
        <v>-0.33158866072736082</v>
      </c>
      <c r="R4353" s="1"/>
    </row>
    <row r="4354" spans="1:18">
      <c r="A4354" t="s">
        <v>195</v>
      </c>
      <c r="B4354" t="s">
        <v>196</v>
      </c>
      <c r="C4354" s="2">
        <v>2020</v>
      </c>
      <c r="D4354" s="10">
        <f>Fngdp_rpch!AH4354</f>
        <v>6.2703781109199941</v>
      </c>
      <c r="E4354" s="1">
        <f t="shared" si="210"/>
        <v>6.2703781109199941</v>
      </c>
      <c r="F4354" s="4">
        <f>IF(INDEX(WEOApr2024all!$B$1:$BG$197,MATCH('Figure 2.5'!B4354,WEOApr2024all!$B$1:$B$197,0),MATCH('Figure 2.5'!C4354,WEOApr2024all!$B$1:$BG$1,0))="","",INDEX(WEOApr2024all!$B$1:$BG$197,MATCH('Figure 2.5'!B4354,WEOApr2024all!$B$1:$B$197,0),MATCH('Figure 2.5'!C4354,WEOApr2024all!$B$1:$BG$1,0)))</f>
        <v>-2.37</v>
      </c>
      <c r="G4354" s="1">
        <f t="shared" si="211"/>
        <v>8.6403781109199933</v>
      </c>
      <c r="J4354" t="s">
        <v>205</v>
      </c>
      <c r="K4354" t="s">
        <v>206</v>
      </c>
      <c r="L4354" s="2">
        <v>1996</v>
      </c>
      <c r="M4354" s="1" cm="1">
        <f t="array" ref="M4354">INDEX($E$1:$E$6469,MATCH(1,($A$1:$A$6469=J4354)*($C$1:$C$6469=L4354),0))</f>
        <v>7.699999127469348</v>
      </c>
      <c r="N4354" s="1" cm="1">
        <f t="array" ref="N4354">INDEX($F$1:$F$6469,MATCH(1,($A$1:$A$6469=J4354)*($C$1:$C$6469=L4354),0))</f>
        <v>5.6520000000000001</v>
      </c>
      <c r="O4354" s="1">
        <f t="shared" si="212"/>
        <v>2.0479991274693479</v>
      </c>
      <c r="R4354" s="1"/>
    </row>
    <row r="4355" spans="1:18">
      <c r="A4355" t="s">
        <v>195</v>
      </c>
      <c r="B4355" t="s">
        <v>196</v>
      </c>
      <c r="C4355" s="2">
        <v>2021</v>
      </c>
      <c r="D4355" s="10">
        <f>Fngdp_rpch!AI4355</f>
        <v>2.4936290953199158</v>
      </c>
      <c r="E4355" s="1">
        <f t="shared" ref="E4355:E4418" si="213">IF(D4355=".","",D4355)</f>
        <v>2.4936290953199158</v>
      </c>
      <c r="F4355" s="4">
        <f>IF(INDEX(WEOApr2024all!$B$1:$BG$197,MATCH('Figure 2.5'!B4355,WEOApr2024all!$B$1:$B$197,0),MATCH('Figure 2.5'!C4355,WEOApr2024all!$B$1:$BG$1,0))="","",INDEX(WEOApr2024all!$B$1:$BG$197,MATCH('Figure 2.5'!B4355,WEOApr2024all!$B$1:$B$197,0),MATCH('Figure 2.5'!C4355,WEOApr2024all!$B$1:$BG$1,0)))</f>
        <v>4.8380000000000001</v>
      </c>
      <c r="G4355" s="1">
        <f t="shared" ref="G4355:G4418" si="214">IFERROR(E4355-F4355,"")</f>
        <v>-2.3443709046800842</v>
      </c>
      <c r="J4355" t="s">
        <v>205</v>
      </c>
      <c r="K4355" t="s">
        <v>206</v>
      </c>
      <c r="L4355" s="2">
        <v>1997</v>
      </c>
      <c r="M4355" s="1" cm="1">
        <f t="array" ref="M4355">INDEX($E$1:$E$6469,MATCH(1,($A$1:$A$6469=J4355)*($C$1:$C$6469=L4355),0))</f>
        <v>8.1000021993260738</v>
      </c>
      <c r="N4355" s="1" cm="1">
        <f t="array" ref="N4355">INDEX($F$1:$F$6469,MATCH(1,($A$1:$A$6469=J4355)*($C$1:$C$6469=L4355),0))</f>
        <v>-2.754</v>
      </c>
      <c r="O4355" s="1">
        <f t="shared" ref="O4355:O4418" si="215">IFERROR(M4355-N4355,"")</f>
        <v>10.854002199326073</v>
      </c>
      <c r="R4355" s="1"/>
    </row>
    <row r="4356" spans="1:18">
      <c r="A4356" t="s">
        <v>195</v>
      </c>
      <c r="B4356" t="s">
        <v>196</v>
      </c>
      <c r="C4356" s="2">
        <v>2022</v>
      </c>
      <c r="D4356" s="10">
        <f>Fngdp_rpch!AJ4356</f>
        <v>4.4034243335591583</v>
      </c>
      <c r="E4356" s="1">
        <f t="shared" si="213"/>
        <v>4.4034243335591583</v>
      </c>
      <c r="F4356" s="4" t="str">
        <f>IF(INDEX(WEOApr2024all!$B$1:$BG$197,MATCH('Figure 2.5'!B4356,WEOApr2024all!$B$1:$B$197,0),MATCH('Figure 2.5'!C4356,WEOApr2024all!$B$1:$BG$1,0))="","",INDEX(WEOApr2024all!$B$1:$BG$197,MATCH('Figure 2.5'!B4356,WEOApr2024all!$B$1:$B$197,0),MATCH('Figure 2.5'!C4356,WEOApr2024all!$B$1:$BG$1,0)))</f>
        <v/>
      </c>
      <c r="G4356" s="1" t="str">
        <f t="shared" si="214"/>
        <v/>
      </c>
      <c r="J4356" t="s">
        <v>205</v>
      </c>
      <c r="K4356" t="s">
        <v>206</v>
      </c>
      <c r="L4356" s="2">
        <v>1998</v>
      </c>
      <c r="M4356" s="1" cm="1">
        <f t="array" ref="M4356">INDEX($E$1:$E$6469,MATCH(1,($A$1:$A$6469=J4356)*($C$1:$C$6469=L4356),0))</f>
        <v>3.5000025162101212</v>
      </c>
      <c r="N4356" s="1" cm="1">
        <f t="array" ref="N4356">INDEX($F$1:$F$6469,MATCH(1,($A$1:$A$6469=J4356)*($C$1:$C$6469=L4356),0))</f>
        <v>-7.6340000000000003</v>
      </c>
      <c r="O4356" s="1">
        <f t="shared" si="215"/>
        <v>11.134002516210121</v>
      </c>
      <c r="R4356" s="1"/>
    </row>
    <row r="4357" spans="1:18">
      <c r="A4357" t="s">
        <v>195</v>
      </c>
      <c r="B4357" t="s">
        <v>196</v>
      </c>
      <c r="C4357" s="2">
        <v>2023</v>
      </c>
      <c r="D4357" s="10">
        <f>Fngdp_rpch!AK4357</f>
        <v>5.0439205717773161</v>
      </c>
      <c r="E4357" s="1">
        <f t="shared" si="213"/>
        <v>5.0439205717773161</v>
      </c>
      <c r="F4357" s="4" t="str">
        <f>IF(INDEX(WEOApr2024all!$B$1:$BG$197,MATCH('Figure 2.5'!B4357,WEOApr2024all!$B$1:$B$197,0),MATCH('Figure 2.5'!C4357,WEOApr2024all!$B$1:$BG$1,0))="","",INDEX(WEOApr2024all!$B$1:$BG$197,MATCH('Figure 2.5'!B4357,WEOApr2024all!$B$1:$B$197,0),MATCH('Figure 2.5'!C4357,WEOApr2024all!$B$1:$BG$1,0)))</f>
        <v/>
      </c>
      <c r="G4357" s="1" t="str">
        <f t="shared" si="214"/>
        <v/>
      </c>
      <c r="J4357" t="s">
        <v>205</v>
      </c>
      <c r="K4357" t="s">
        <v>206</v>
      </c>
      <c r="L4357" s="2">
        <v>1999</v>
      </c>
      <c r="M4357" s="1" cm="1">
        <f t="array" ref="M4357">INDEX($E$1:$E$6469,MATCH(1,($A$1:$A$6469=J4357)*($C$1:$C$6469=L4357),0))</f>
        <v>-1.0000078359049591</v>
      </c>
      <c r="N4357" s="1" cm="1">
        <f t="array" ref="N4357">INDEX($F$1:$F$6469,MATCH(1,($A$1:$A$6469=J4357)*($C$1:$C$6469=L4357),0))</f>
        <v>4.5720000000000001</v>
      </c>
      <c r="O4357" s="1">
        <f t="shared" si="215"/>
        <v>-5.5720078359049587</v>
      </c>
      <c r="R4357" s="1"/>
    </row>
    <row r="4358" spans="1:18">
      <c r="A4358" t="s">
        <v>319</v>
      </c>
      <c r="B4358" t="s">
        <v>320</v>
      </c>
      <c r="C4358" s="2">
        <v>1991</v>
      </c>
      <c r="D4358" s="10" t="str">
        <f>Fngdp_rpch!E4358</f>
        <v>.</v>
      </c>
      <c r="E4358" s="1" t="str">
        <f t="shared" si="213"/>
        <v/>
      </c>
      <c r="F4358" s="4" t="str">
        <f>IF(INDEX(WEOApr2024all!$B$1:$BG$197,MATCH('Figure 2.5'!B4358,WEOApr2024all!$B$1:$B$197,0),MATCH('Figure 2.5'!C4358,WEOApr2024all!$B$1:$BG$1,0))="","",INDEX(WEOApr2024all!$B$1:$BG$197,MATCH('Figure 2.5'!B4358,WEOApr2024all!$B$1:$B$197,0),MATCH('Figure 2.5'!C4358,WEOApr2024all!$B$1:$BG$1,0)))</f>
        <v/>
      </c>
      <c r="G4358" s="1" t="str">
        <f t="shared" si="214"/>
        <v/>
      </c>
      <c r="J4358" t="s">
        <v>205</v>
      </c>
      <c r="K4358" t="s">
        <v>206</v>
      </c>
      <c r="L4358" s="2">
        <v>2000</v>
      </c>
      <c r="M4358" s="1" cm="1">
        <f t="array" ref="M4358">INDEX($E$1:$E$6469,MATCH(1,($A$1:$A$6469=J4358)*($C$1:$C$6469=L4358),0))</f>
        <v>4.0000016955879181</v>
      </c>
      <c r="N4358" s="1" cm="1">
        <f t="array" ref="N4358">INDEX($F$1:$F$6469,MATCH(1,($A$1:$A$6469=J4358)*($C$1:$C$6469=L4358),0))</f>
        <v>4.4550000000000001</v>
      </c>
      <c r="O4358" s="1">
        <f t="shared" si="215"/>
        <v>-0.454998304412082</v>
      </c>
      <c r="R4358" s="1"/>
    </row>
    <row r="4359" spans="1:18">
      <c r="A4359" t="s">
        <v>319</v>
      </c>
      <c r="B4359" t="s">
        <v>320</v>
      </c>
      <c r="C4359" s="2">
        <v>1992</v>
      </c>
      <c r="D4359" s="10" t="str">
        <f>Fngdp_rpch!F4359</f>
        <v>.</v>
      </c>
      <c r="E4359" s="1" t="str">
        <f t="shared" si="213"/>
        <v/>
      </c>
      <c r="F4359" s="4" t="str">
        <f>IF(INDEX(WEOApr2024all!$B$1:$BG$197,MATCH('Figure 2.5'!B4359,WEOApr2024all!$B$1:$B$197,0),MATCH('Figure 2.5'!C4359,WEOApr2024all!$B$1:$BG$1,0))="","",INDEX(WEOApr2024all!$B$1:$BG$197,MATCH('Figure 2.5'!B4359,WEOApr2024all!$B$1:$B$197,0),MATCH('Figure 2.5'!C4359,WEOApr2024all!$B$1:$BG$1,0)))</f>
        <v/>
      </c>
      <c r="G4359" s="1" t="str">
        <f t="shared" si="214"/>
        <v/>
      </c>
      <c r="J4359" t="s">
        <v>205</v>
      </c>
      <c r="K4359" t="s">
        <v>206</v>
      </c>
      <c r="L4359" s="2">
        <v>2001</v>
      </c>
      <c r="M4359" s="1" cm="1">
        <f t="array" ref="M4359">INDEX($E$1:$E$6469,MATCH(1,($A$1:$A$6469=J4359)*($C$1:$C$6469=L4359),0))</f>
        <v>5.0000000000000044</v>
      </c>
      <c r="N4359" s="1" cm="1">
        <f t="array" ref="N4359">INDEX($F$1:$F$6469,MATCH(1,($A$1:$A$6469=J4359)*($C$1:$C$6469=L4359),0))</f>
        <v>3.444</v>
      </c>
      <c r="O4359" s="1">
        <f t="shared" si="215"/>
        <v>1.5560000000000045</v>
      </c>
      <c r="R4359" s="1"/>
    </row>
    <row r="4360" spans="1:18">
      <c r="A4360" t="s">
        <v>319</v>
      </c>
      <c r="B4360" t="s">
        <v>320</v>
      </c>
      <c r="C4360" s="2">
        <v>1993</v>
      </c>
      <c r="D4360" s="10" t="str">
        <f>Fngdp_rpch!G4360</f>
        <v>.</v>
      </c>
      <c r="E4360" s="1" t="str">
        <f t="shared" si="213"/>
        <v/>
      </c>
      <c r="F4360" s="4" t="str">
        <f>IF(INDEX(WEOApr2024all!$B$1:$BG$197,MATCH('Figure 2.5'!B4360,WEOApr2024all!$B$1:$B$197,0),MATCH('Figure 2.5'!C4360,WEOApr2024all!$B$1:$BG$1,0))="","",INDEX(WEOApr2024all!$B$1:$BG$197,MATCH('Figure 2.5'!B4360,WEOApr2024all!$B$1:$B$197,0),MATCH('Figure 2.5'!C4360,WEOApr2024all!$B$1:$BG$1,0)))</f>
        <v/>
      </c>
      <c r="G4360" s="1" t="str">
        <f t="shared" si="214"/>
        <v/>
      </c>
      <c r="J4360" t="s">
        <v>205</v>
      </c>
      <c r="K4360" t="s">
        <v>206</v>
      </c>
      <c r="L4360" s="2">
        <v>2002</v>
      </c>
      <c r="M4360" s="1" cm="1">
        <f t="array" ref="M4360">INDEX($E$1:$E$6469,MATCH(1,($A$1:$A$6469=J4360)*($C$1:$C$6469=L4360),0))</f>
        <v>4.0240212302008027</v>
      </c>
      <c r="N4360" s="1" cm="1">
        <f t="array" ref="N4360">INDEX($F$1:$F$6469,MATCH(1,($A$1:$A$6469=J4360)*($C$1:$C$6469=L4360),0))</f>
        <v>6.149</v>
      </c>
      <c r="O4360" s="1">
        <f t="shared" si="215"/>
        <v>-2.1249787697991973</v>
      </c>
      <c r="R4360" s="1"/>
    </row>
    <row r="4361" spans="1:18">
      <c r="A4361" t="s">
        <v>319</v>
      </c>
      <c r="B4361" t="s">
        <v>320</v>
      </c>
      <c r="C4361" s="2">
        <v>1994</v>
      </c>
      <c r="D4361" s="10" t="str">
        <f>Fngdp_rpch!H4361</f>
        <v>.</v>
      </c>
      <c r="E4361" s="1" t="str">
        <f t="shared" si="213"/>
        <v/>
      </c>
      <c r="F4361" s="4" t="str">
        <f>IF(INDEX(WEOApr2024all!$B$1:$BG$197,MATCH('Figure 2.5'!B4361,WEOApr2024all!$B$1:$B$197,0),MATCH('Figure 2.5'!C4361,WEOApr2024all!$B$1:$BG$1,0))="","",INDEX(WEOApr2024all!$B$1:$BG$197,MATCH('Figure 2.5'!B4361,WEOApr2024all!$B$1:$B$197,0),MATCH('Figure 2.5'!C4361,WEOApr2024all!$B$1:$BG$1,0)))</f>
        <v/>
      </c>
      <c r="G4361" s="1" t="str">
        <f t="shared" si="214"/>
        <v/>
      </c>
      <c r="J4361" t="s">
        <v>205</v>
      </c>
      <c r="K4361" t="s">
        <v>206</v>
      </c>
      <c r="L4361" s="2">
        <v>2003</v>
      </c>
      <c r="M4361" s="1" cm="1">
        <f t="array" ref="M4361">INDEX($E$1:$E$6469,MATCH(1,($A$1:$A$6469=J4361)*($C$1:$C$6469=L4361),0))</f>
        <v>3.5106907102808949</v>
      </c>
      <c r="N4361" s="1" cm="1">
        <f t="array" ref="N4361">INDEX($F$1:$F$6469,MATCH(1,($A$1:$A$6469=J4361)*($C$1:$C$6469=L4361),0))</f>
        <v>7.1890000000000001</v>
      </c>
      <c r="O4361" s="1">
        <f t="shared" si="215"/>
        <v>-3.6783092897191052</v>
      </c>
      <c r="R4361" s="1"/>
    </row>
    <row r="4362" spans="1:18">
      <c r="A4362" t="s">
        <v>319</v>
      </c>
      <c r="B4362" t="s">
        <v>320</v>
      </c>
      <c r="C4362" s="2">
        <v>1995</v>
      </c>
      <c r="D4362" s="10" t="str">
        <f>Fngdp_rpch!I4362</f>
        <v>.</v>
      </c>
      <c r="E4362" s="1" t="str">
        <f t="shared" si="213"/>
        <v/>
      </c>
      <c r="F4362" s="4" t="str">
        <f>IF(INDEX(WEOApr2024all!$B$1:$BG$197,MATCH('Figure 2.5'!B4362,WEOApr2024all!$B$1:$B$197,0),MATCH('Figure 2.5'!C4362,WEOApr2024all!$B$1:$BG$1,0))="","",INDEX(WEOApr2024all!$B$1:$BG$197,MATCH('Figure 2.5'!B4362,WEOApr2024all!$B$1:$B$197,0),MATCH('Figure 2.5'!C4362,WEOApr2024all!$B$1:$BG$1,0)))</f>
        <v/>
      </c>
      <c r="G4362" s="1" t="str">
        <f t="shared" si="214"/>
        <v/>
      </c>
      <c r="J4362" t="s">
        <v>205</v>
      </c>
      <c r="K4362" t="s">
        <v>206</v>
      </c>
      <c r="L4362" s="2">
        <v>2004</v>
      </c>
      <c r="M4362" s="1" cm="1">
        <f t="array" ref="M4362">INDEX($E$1:$E$6469,MATCH(1,($A$1:$A$6469=J4362)*($C$1:$C$6469=L4362),0))</f>
        <v>5.0776305495173979</v>
      </c>
      <c r="N4362" s="1" cm="1">
        <f t="array" ref="N4362">INDEX($F$1:$F$6469,MATCH(1,($A$1:$A$6469=J4362)*($C$1:$C$6469=L4362),0))</f>
        <v>6.2889999999999997</v>
      </c>
      <c r="O4362" s="1">
        <f t="shared" si="215"/>
        <v>-1.2113694504826018</v>
      </c>
      <c r="R4362" s="1"/>
    </row>
    <row r="4363" spans="1:18">
      <c r="A4363" t="s">
        <v>319</v>
      </c>
      <c r="B4363" t="s">
        <v>320</v>
      </c>
      <c r="C4363" s="2">
        <v>1996</v>
      </c>
      <c r="D4363" s="10" t="str">
        <f>Fngdp_rpch!J4363</f>
        <v>.</v>
      </c>
      <c r="E4363" s="1" t="str">
        <f t="shared" si="213"/>
        <v/>
      </c>
      <c r="F4363" s="4" t="str">
        <f>IF(INDEX(WEOApr2024all!$B$1:$BG$197,MATCH('Figure 2.5'!B4363,WEOApr2024all!$B$1:$B$197,0),MATCH('Figure 2.5'!C4363,WEOApr2024all!$B$1:$BG$1,0))="","",INDEX(WEOApr2024all!$B$1:$BG$197,MATCH('Figure 2.5'!B4363,WEOApr2024all!$B$1:$B$197,0),MATCH('Figure 2.5'!C4363,WEOApr2024all!$B$1:$BG$1,0)))</f>
        <v/>
      </c>
      <c r="G4363" s="1" t="str">
        <f t="shared" si="214"/>
        <v/>
      </c>
      <c r="J4363" t="s">
        <v>205</v>
      </c>
      <c r="K4363" t="s">
        <v>206</v>
      </c>
      <c r="L4363" s="2">
        <v>2005</v>
      </c>
      <c r="M4363" s="1" cm="1">
        <f t="array" ref="M4363">INDEX($E$1:$E$6469,MATCH(1,($A$1:$A$6469=J4363)*($C$1:$C$6469=L4363),0))</f>
        <v>6.4012501904555874</v>
      </c>
      <c r="N4363" s="1" cm="1">
        <f t="array" ref="N4363">INDEX($F$1:$F$6469,MATCH(1,($A$1:$A$6469=J4363)*($C$1:$C$6469=L4363),0))</f>
        <v>4.1879999999999997</v>
      </c>
      <c r="O4363" s="1">
        <f t="shared" si="215"/>
        <v>2.2132501904555877</v>
      </c>
      <c r="R4363" s="1"/>
    </row>
    <row r="4364" spans="1:18">
      <c r="A4364" t="s">
        <v>319</v>
      </c>
      <c r="B4364" t="s">
        <v>320</v>
      </c>
      <c r="C4364" s="2">
        <v>1997</v>
      </c>
      <c r="D4364" s="10" t="str">
        <f>Fngdp_rpch!K4364</f>
        <v>.</v>
      </c>
      <c r="E4364" s="1" t="str">
        <f t="shared" si="213"/>
        <v/>
      </c>
      <c r="F4364" s="4" t="str">
        <f>IF(INDEX(WEOApr2024all!$B$1:$BG$197,MATCH('Figure 2.5'!B4364,WEOApr2024all!$B$1:$B$197,0),MATCH('Figure 2.5'!C4364,WEOApr2024all!$B$1:$BG$1,0))="","",INDEX(WEOApr2024all!$B$1:$BG$197,MATCH('Figure 2.5'!B4364,WEOApr2024all!$B$1:$B$197,0),MATCH('Figure 2.5'!C4364,WEOApr2024all!$B$1:$BG$1,0)))</f>
        <v/>
      </c>
      <c r="G4364" s="1" t="str">
        <f t="shared" si="214"/>
        <v/>
      </c>
      <c r="J4364" t="s">
        <v>205</v>
      </c>
      <c r="K4364" t="s">
        <v>206</v>
      </c>
      <c r="L4364" s="2">
        <v>2006</v>
      </c>
      <c r="M4364" s="1" cm="1">
        <f t="array" ref="M4364">INDEX($E$1:$E$6469,MATCH(1,($A$1:$A$6469=J4364)*($C$1:$C$6469=L4364),0))</f>
        <v>4.985900845259561</v>
      </c>
      <c r="N4364" s="1" cm="1">
        <f t="array" ref="N4364">INDEX($F$1:$F$6469,MATCH(1,($A$1:$A$6469=J4364)*($C$1:$C$6469=L4364),0))</f>
        <v>4.968</v>
      </c>
      <c r="O4364" s="1">
        <f t="shared" si="215"/>
        <v>1.7900845259561038E-2</v>
      </c>
      <c r="R4364" s="1"/>
    </row>
    <row r="4365" spans="1:18">
      <c r="A4365" t="s">
        <v>319</v>
      </c>
      <c r="B4365" t="s">
        <v>320</v>
      </c>
      <c r="C4365" s="2">
        <v>1998</v>
      </c>
      <c r="D4365" s="10" t="str">
        <f>Fngdp_rpch!L4365</f>
        <v>.</v>
      </c>
      <c r="E4365" s="1" t="str">
        <f t="shared" si="213"/>
        <v/>
      </c>
      <c r="F4365" s="4" t="str">
        <f>IF(INDEX(WEOApr2024all!$B$1:$BG$197,MATCH('Figure 2.5'!B4365,WEOApr2024all!$B$1:$B$197,0),MATCH('Figure 2.5'!C4365,WEOApr2024all!$B$1:$BG$1,0))="","",INDEX(WEOApr2024all!$B$1:$BG$197,MATCH('Figure 2.5'!B4365,WEOApr2024all!$B$1:$B$197,0),MATCH('Figure 2.5'!C4365,WEOApr2024all!$B$1:$BG$1,0)))</f>
        <v/>
      </c>
      <c r="G4365" s="1" t="str">
        <f t="shared" si="214"/>
        <v/>
      </c>
      <c r="J4365" t="s">
        <v>205</v>
      </c>
      <c r="K4365" t="s">
        <v>206</v>
      </c>
      <c r="L4365" s="2">
        <v>2007</v>
      </c>
      <c r="M4365" s="1" cm="1">
        <f t="array" ref="M4365">INDEX($E$1:$E$6469,MATCH(1,($A$1:$A$6469=J4365)*($C$1:$C$6469=L4365),0))</f>
        <v>5.0094620586641936</v>
      </c>
      <c r="N4365" s="1" cm="1">
        <f t="array" ref="N4365">INDEX($F$1:$F$6469,MATCH(1,($A$1:$A$6469=J4365)*($C$1:$C$6469=L4365),0))</f>
        <v>5.4349999999999996</v>
      </c>
      <c r="O4365" s="1">
        <f t="shared" si="215"/>
        <v>-0.42553794133580602</v>
      </c>
      <c r="R4365" s="1"/>
    </row>
    <row r="4366" spans="1:18">
      <c r="A4366" t="s">
        <v>319</v>
      </c>
      <c r="B4366" t="s">
        <v>320</v>
      </c>
      <c r="C4366" s="2">
        <v>1999</v>
      </c>
      <c r="D4366" s="10" t="str">
        <f>Fngdp_rpch!M4366</f>
        <v>.</v>
      </c>
      <c r="E4366" s="1" t="str">
        <f t="shared" si="213"/>
        <v/>
      </c>
      <c r="F4366" s="4" t="str">
        <f>IF(INDEX(WEOApr2024all!$B$1:$BG$197,MATCH('Figure 2.5'!B4366,WEOApr2024all!$B$1:$B$197,0),MATCH('Figure 2.5'!C4366,WEOApr2024all!$B$1:$BG$1,0))="","",INDEX(WEOApr2024all!$B$1:$BG$197,MATCH('Figure 2.5'!B4366,WEOApr2024all!$B$1:$B$197,0),MATCH('Figure 2.5'!C4366,WEOApr2024all!$B$1:$BG$1,0)))</f>
        <v/>
      </c>
      <c r="G4366" s="1" t="str">
        <f t="shared" si="214"/>
        <v/>
      </c>
      <c r="J4366" t="s">
        <v>205</v>
      </c>
      <c r="K4366" t="s">
        <v>206</v>
      </c>
      <c r="L4366" s="2">
        <v>2008</v>
      </c>
      <c r="M4366" s="1" cm="1">
        <f t="array" ref="M4366">INDEX($E$1:$E$6469,MATCH(1,($A$1:$A$6469=J4366)*($C$1:$C$6469=L4366),0))</f>
        <v>4.4679802220558784</v>
      </c>
      <c r="N4366" s="1" cm="1">
        <f t="array" ref="N4366">INDEX($F$1:$F$6469,MATCH(1,($A$1:$A$6469=J4366)*($C$1:$C$6469=L4366),0))</f>
        <v>1.726</v>
      </c>
      <c r="O4366" s="1">
        <f t="shared" si="215"/>
        <v>2.7419802220558784</v>
      </c>
      <c r="R4366" s="1"/>
    </row>
    <row r="4367" spans="1:18">
      <c r="A4367" t="s">
        <v>319</v>
      </c>
      <c r="B4367" t="s">
        <v>320</v>
      </c>
      <c r="C4367" s="2">
        <v>2000</v>
      </c>
      <c r="D4367" s="10" t="str">
        <f>Fngdp_rpch!N4367</f>
        <v>.</v>
      </c>
      <c r="E4367" s="1" t="str">
        <f t="shared" si="213"/>
        <v/>
      </c>
      <c r="F4367" s="4" t="str">
        <f>IF(INDEX(WEOApr2024all!$B$1:$BG$197,MATCH('Figure 2.5'!B4367,WEOApr2024all!$B$1:$B$197,0),MATCH('Figure 2.5'!C4367,WEOApr2024all!$B$1:$BG$1,0))="","",INDEX(WEOApr2024all!$B$1:$BG$197,MATCH('Figure 2.5'!B4367,WEOApr2024all!$B$1:$B$197,0),MATCH('Figure 2.5'!C4367,WEOApr2024all!$B$1:$BG$1,0)))</f>
        <v/>
      </c>
      <c r="G4367" s="1" t="str">
        <f t="shared" si="214"/>
        <v/>
      </c>
      <c r="J4367" t="s">
        <v>205</v>
      </c>
      <c r="K4367" t="s">
        <v>206</v>
      </c>
      <c r="L4367" s="2">
        <v>2009</v>
      </c>
      <c r="M4367" s="1" cm="1">
        <f t="array" ref="M4367">INDEX($E$1:$E$6469,MATCH(1,($A$1:$A$6469=J4367)*($C$1:$C$6469=L4367),0))</f>
        <v>4.5276762174197405</v>
      </c>
      <c r="N4367" s="1" cm="1">
        <f t="array" ref="N4367">INDEX($F$1:$F$6469,MATCH(1,($A$1:$A$6469=J4367)*($C$1:$C$6469=L4367),0))</f>
        <v>-0.69099999999999995</v>
      </c>
      <c r="O4367" s="1">
        <f t="shared" si="215"/>
        <v>5.2186762174197403</v>
      </c>
      <c r="R4367" s="1"/>
    </row>
    <row r="4368" spans="1:18">
      <c r="A4368" t="s">
        <v>319</v>
      </c>
      <c r="B4368" t="s">
        <v>320</v>
      </c>
      <c r="C4368" s="2">
        <v>2001</v>
      </c>
      <c r="D4368" s="10" t="str">
        <f>Fngdp_rpch!O4368</f>
        <v>.</v>
      </c>
      <c r="E4368" s="1" t="str">
        <f t="shared" si="213"/>
        <v/>
      </c>
      <c r="F4368" s="4" t="str">
        <f>IF(INDEX(WEOApr2024all!$B$1:$BG$197,MATCH('Figure 2.5'!B4368,WEOApr2024all!$B$1:$B$197,0),MATCH('Figure 2.5'!C4368,WEOApr2024all!$B$1:$BG$1,0))="","",INDEX(WEOApr2024all!$B$1:$BG$197,MATCH('Figure 2.5'!B4368,WEOApr2024all!$B$1:$B$197,0),MATCH('Figure 2.5'!C4368,WEOApr2024all!$B$1:$BG$1,0)))</f>
        <v/>
      </c>
      <c r="G4368" s="1" t="str">
        <f t="shared" si="214"/>
        <v/>
      </c>
      <c r="J4368" t="s">
        <v>205</v>
      </c>
      <c r="K4368" t="s">
        <v>206</v>
      </c>
      <c r="L4368" s="2">
        <v>2010</v>
      </c>
      <c r="M4368" s="1" cm="1">
        <f t="array" ref="M4368">INDEX($E$1:$E$6469,MATCH(1,($A$1:$A$6469=J4368)*($C$1:$C$6469=L4368),0))</f>
        <v>3.7084738501430792</v>
      </c>
      <c r="N4368" s="1" cm="1">
        <f t="array" ref="N4368">INDEX($F$1:$F$6469,MATCH(1,($A$1:$A$6469=J4368)*($C$1:$C$6469=L4368),0))</f>
        <v>7.5129999999999999</v>
      </c>
      <c r="O4368" s="1">
        <f t="shared" si="215"/>
        <v>-3.8045261498569207</v>
      </c>
      <c r="R4368" s="1"/>
    </row>
    <row r="4369" spans="1:18">
      <c r="A4369" t="s">
        <v>319</v>
      </c>
      <c r="B4369" t="s">
        <v>320</v>
      </c>
      <c r="C4369" s="2">
        <v>2002</v>
      </c>
      <c r="D4369" s="10" t="str">
        <f>Fngdp_rpch!P4369</f>
        <v>.</v>
      </c>
      <c r="E4369" s="1" t="str">
        <f t="shared" si="213"/>
        <v/>
      </c>
      <c r="F4369" s="4" t="str">
        <f>IF(INDEX(WEOApr2024all!$B$1:$BG$197,MATCH('Figure 2.5'!B4369,WEOApr2024all!$B$1:$B$197,0),MATCH('Figure 2.5'!C4369,WEOApr2024all!$B$1:$BG$1,0))="","",INDEX(WEOApr2024all!$B$1:$BG$197,MATCH('Figure 2.5'!B4369,WEOApr2024all!$B$1:$B$197,0),MATCH('Figure 2.5'!C4369,WEOApr2024all!$B$1:$BG$1,0)))</f>
        <v/>
      </c>
      <c r="G4369" s="1" t="str">
        <f t="shared" si="214"/>
        <v/>
      </c>
      <c r="J4369" t="s">
        <v>205</v>
      </c>
      <c r="K4369" t="s">
        <v>206</v>
      </c>
      <c r="L4369" s="2">
        <v>2011</v>
      </c>
      <c r="M4369" s="1" cm="1">
        <f t="array" ref="M4369">INDEX($E$1:$E$6469,MATCH(1,($A$1:$A$6469=J4369)*($C$1:$C$6469=L4369),0))</f>
        <v>4.0014047361514482</v>
      </c>
      <c r="N4369" s="1" cm="1">
        <f t="array" ref="N4369">INDEX($F$1:$F$6469,MATCH(1,($A$1:$A$6469=J4369)*($C$1:$C$6469=L4369),0))</f>
        <v>0.84</v>
      </c>
      <c r="O4369" s="1">
        <f t="shared" si="215"/>
        <v>3.1614047361514483</v>
      </c>
      <c r="R4369" s="1"/>
    </row>
    <row r="4370" spans="1:18">
      <c r="A4370" t="s">
        <v>319</v>
      </c>
      <c r="B4370" t="s">
        <v>320</v>
      </c>
      <c r="C4370" s="2">
        <v>2003</v>
      </c>
      <c r="D4370" s="10" t="str">
        <f>Fngdp_rpch!Q4370</f>
        <v>.</v>
      </c>
      <c r="E4370" s="1" t="str">
        <f t="shared" si="213"/>
        <v/>
      </c>
      <c r="F4370" s="4" t="str">
        <f>IF(INDEX(WEOApr2024all!$B$1:$BG$197,MATCH('Figure 2.5'!B4370,WEOApr2024all!$B$1:$B$197,0),MATCH('Figure 2.5'!C4370,WEOApr2024all!$B$1:$BG$1,0))="","",INDEX(WEOApr2024all!$B$1:$BG$197,MATCH('Figure 2.5'!B4370,WEOApr2024all!$B$1:$B$197,0),MATCH('Figure 2.5'!C4370,WEOApr2024all!$B$1:$BG$1,0)))</f>
        <v/>
      </c>
      <c r="G4370" s="1" t="str">
        <f t="shared" si="214"/>
        <v/>
      </c>
      <c r="J4370" t="s">
        <v>205</v>
      </c>
      <c r="K4370" t="s">
        <v>206</v>
      </c>
      <c r="L4370" s="2">
        <v>2012</v>
      </c>
      <c r="M4370" s="1" cm="1">
        <f t="array" ref="M4370">INDEX($E$1:$E$6469,MATCH(1,($A$1:$A$6469=J4370)*($C$1:$C$6469=L4370),0))</f>
        <v>4.7919612571210024</v>
      </c>
      <c r="N4370" s="1" cm="1">
        <f t="array" ref="N4370">INDEX($F$1:$F$6469,MATCH(1,($A$1:$A$6469=J4370)*($C$1:$C$6469=L4370),0))</f>
        <v>7.2430000000000003</v>
      </c>
      <c r="O4370" s="1">
        <f t="shared" si="215"/>
        <v>-2.4510387428789979</v>
      </c>
      <c r="R4370" s="1"/>
    </row>
    <row r="4371" spans="1:18">
      <c r="A4371" t="s">
        <v>319</v>
      </c>
      <c r="B4371" t="s">
        <v>320</v>
      </c>
      <c r="C4371" s="2">
        <v>2004</v>
      </c>
      <c r="D4371" s="10" t="str">
        <f>Fngdp_rpch!R4371</f>
        <v>.</v>
      </c>
      <c r="E4371" s="1" t="str">
        <f t="shared" si="213"/>
        <v/>
      </c>
      <c r="F4371" s="4" t="str">
        <f>IF(INDEX(WEOApr2024all!$B$1:$BG$197,MATCH('Figure 2.5'!B4371,WEOApr2024all!$B$1:$B$197,0),MATCH('Figure 2.5'!C4371,WEOApr2024all!$B$1:$BG$1,0))="","",INDEX(WEOApr2024all!$B$1:$BG$197,MATCH('Figure 2.5'!B4371,WEOApr2024all!$B$1:$B$197,0),MATCH('Figure 2.5'!C4371,WEOApr2024all!$B$1:$BG$1,0)))</f>
        <v/>
      </c>
      <c r="G4371" s="1" t="str">
        <f t="shared" si="214"/>
        <v/>
      </c>
      <c r="J4371" t="s">
        <v>205</v>
      </c>
      <c r="K4371" t="s">
        <v>206</v>
      </c>
      <c r="L4371" s="2">
        <v>2013</v>
      </c>
      <c r="M4371" s="1" cm="1">
        <f t="array" ref="M4371">INDEX($E$1:$E$6469,MATCH(1,($A$1:$A$6469=J4371)*($C$1:$C$6469=L4371),0))</f>
        <v>5.9859292721865742</v>
      </c>
      <c r="N4371" s="1" cm="1">
        <f t="array" ref="N4371">INDEX($F$1:$F$6469,MATCH(1,($A$1:$A$6469=J4371)*($C$1:$C$6469=L4371),0))</f>
        <v>2.6869999999999998</v>
      </c>
      <c r="O4371" s="1">
        <f t="shared" si="215"/>
        <v>3.2989292721865744</v>
      </c>
      <c r="R4371" s="1"/>
    </row>
    <row r="4372" spans="1:18">
      <c r="A4372" t="s">
        <v>319</v>
      </c>
      <c r="B4372" t="s">
        <v>320</v>
      </c>
      <c r="C4372" s="2">
        <v>2005</v>
      </c>
      <c r="D4372" s="10" t="str">
        <f>Fngdp_rpch!S4372</f>
        <v>.</v>
      </c>
      <c r="E4372" s="1" t="str">
        <f t="shared" si="213"/>
        <v/>
      </c>
      <c r="F4372" s="4">
        <f>IF(INDEX(WEOApr2024all!$B$1:$BG$197,MATCH('Figure 2.5'!B4372,WEOApr2024all!$B$1:$B$197,0),MATCH('Figure 2.5'!C4372,WEOApr2024all!$B$1:$BG$1,0))="","",INDEX(WEOApr2024all!$B$1:$BG$197,MATCH('Figure 2.5'!B4372,WEOApr2024all!$B$1:$B$197,0),MATCH('Figure 2.5'!C4372,WEOApr2024all!$B$1:$BG$1,0)))</f>
        <v>-8.4329999999999998</v>
      </c>
      <c r="G4372" s="1" t="str">
        <f t="shared" si="214"/>
        <v/>
      </c>
      <c r="J4372" t="s">
        <v>205</v>
      </c>
      <c r="K4372" t="s">
        <v>206</v>
      </c>
      <c r="L4372" s="2">
        <v>2014</v>
      </c>
      <c r="M4372" s="1" cm="1">
        <f t="array" ref="M4372">INDEX($E$1:$E$6469,MATCH(1,($A$1:$A$6469=J4372)*($C$1:$C$6469=L4372),0))</f>
        <v>5.2491260819910179</v>
      </c>
      <c r="N4372" s="1" cm="1">
        <f t="array" ref="N4372">INDEX($F$1:$F$6469,MATCH(1,($A$1:$A$6469=J4372)*($C$1:$C$6469=L4372),0))</f>
        <v>0.98399999999999999</v>
      </c>
      <c r="O4372" s="1">
        <f t="shared" si="215"/>
        <v>4.2651260819910179</v>
      </c>
      <c r="R4372" s="1"/>
    </row>
    <row r="4373" spans="1:18">
      <c r="A4373" t="s">
        <v>319</v>
      </c>
      <c r="B4373" t="s">
        <v>320</v>
      </c>
      <c r="C4373" s="2">
        <v>2006</v>
      </c>
      <c r="D4373" s="10" t="str">
        <f>Fngdp_rpch!T4373</f>
        <v>.</v>
      </c>
      <c r="E4373" s="1" t="str">
        <f t="shared" si="213"/>
        <v/>
      </c>
      <c r="F4373" s="4">
        <f>IF(INDEX(WEOApr2024all!$B$1:$BG$197,MATCH('Figure 2.5'!B4373,WEOApr2024all!$B$1:$B$197,0),MATCH('Figure 2.5'!C4373,WEOApr2024all!$B$1:$BG$1,0))="","",INDEX(WEOApr2024all!$B$1:$BG$197,MATCH('Figure 2.5'!B4373,WEOApr2024all!$B$1:$B$197,0),MATCH('Figure 2.5'!C4373,WEOApr2024all!$B$1:$BG$1,0)))</f>
        <v>-9.0449999999999999</v>
      </c>
      <c r="G4373" s="1" t="str">
        <f t="shared" si="214"/>
        <v/>
      </c>
      <c r="J4373" t="s">
        <v>205</v>
      </c>
      <c r="K4373" t="s">
        <v>206</v>
      </c>
      <c r="L4373" s="2">
        <v>2015</v>
      </c>
      <c r="M4373" s="1" cm="1">
        <f t="array" ref="M4373">INDEX($E$1:$E$6469,MATCH(1,($A$1:$A$6469=J4373)*($C$1:$C$6469=L4373),0))</f>
        <v>4.622561541255843</v>
      </c>
      <c r="N4373" s="1" cm="1">
        <f t="array" ref="N4373">INDEX($F$1:$F$6469,MATCH(1,($A$1:$A$6469=J4373)*($C$1:$C$6469=L4373),0))</f>
        <v>3.1339999999999999</v>
      </c>
      <c r="O4373" s="1">
        <f t="shared" si="215"/>
        <v>1.4885615412558431</v>
      </c>
      <c r="R4373" s="1"/>
    </row>
    <row r="4374" spans="1:18">
      <c r="A4374" t="s">
        <v>319</v>
      </c>
      <c r="B4374" t="s">
        <v>320</v>
      </c>
      <c r="C4374" s="2">
        <v>2007</v>
      </c>
      <c r="D4374" s="10" t="str">
        <f>Fngdp_rpch!U4374</f>
        <v>.</v>
      </c>
      <c r="E4374" s="1" t="str">
        <f t="shared" si="213"/>
        <v/>
      </c>
      <c r="F4374" s="4">
        <f>IF(INDEX(WEOApr2024all!$B$1:$BG$197,MATCH('Figure 2.5'!B4374,WEOApr2024all!$B$1:$B$197,0),MATCH('Figure 2.5'!C4374,WEOApr2024all!$B$1:$BG$1,0))="","",INDEX(WEOApr2024all!$B$1:$BG$197,MATCH('Figure 2.5'!B4374,WEOApr2024all!$B$1:$B$197,0),MATCH('Figure 2.5'!C4374,WEOApr2024all!$B$1:$BG$1,0)))</f>
        <v>-4.5090000000000003</v>
      </c>
      <c r="G4374" s="1" t="str">
        <f t="shared" si="214"/>
        <v/>
      </c>
      <c r="J4374" t="s">
        <v>205</v>
      </c>
      <c r="K4374" t="s">
        <v>206</v>
      </c>
      <c r="L4374" s="2">
        <v>2016</v>
      </c>
      <c r="M4374" s="1" cm="1">
        <f t="array" ref="M4374">INDEX($E$1:$E$6469,MATCH(1,($A$1:$A$6469=J4374)*($C$1:$C$6469=L4374),0))</f>
        <v>3.2068136533830671</v>
      </c>
      <c r="N4374" s="1" cm="1">
        <f t="array" ref="N4374">INDEX($F$1:$F$6469,MATCH(1,($A$1:$A$6469=J4374)*($C$1:$C$6469=L4374),0))</f>
        <v>3.4350000000000001</v>
      </c>
      <c r="O4374" s="1">
        <f t="shared" si="215"/>
        <v>-0.22818634661693293</v>
      </c>
      <c r="R4374" s="1"/>
    </row>
    <row r="4375" spans="1:18">
      <c r="A4375" t="s">
        <v>319</v>
      </c>
      <c r="B4375" t="s">
        <v>320</v>
      </c>
      <c r="C4375" s="2">
        <v>2008</v>
      </c>
      <c r="D4375" s="10" t="str">
        <f>Fngdp_rpch!V4375</f>
        <v>.</v>
      </c>
      <c r="E4375" s="1" t="str">
        <f t="shared" si="213"/>
        <v/>
      </c>
      <c r="F4375" s="4">
        <f>IF(INDEX(WEOApr2024all!$B$1:$BG$197,MATCH('Figure 2.5'!B4375,WEOApr2024all!$B$1:$B$197,0),MATCH('Figure 2.5'!C4375,WEOApr2024all!$B$1:$BG$1,0))="","",INDEX(WEOApr2024all!$B$1:$BG$197,MATCH('Figure 2.5'!B4375,WEOApr2024all!$B$1:$B$197,0),MATCH('Figure 2.5'!C4375,WEOApr2024all!$B$1:$BG$1,0)))</f>
        <v>76.864000000000004</v>
      </c>
      <c r="G4375" s="1" t="str">
        <f t="shared" si="214"/>
        <v/>
      </c>
      <c r="J4375" t="s">
        <v>205</v>
      </c>
      <c r="K4375" t="s">
        <v>206</v>
      </c>
      <c r="L4375" s="2">
        <v>2017</v>
      </c>
      <c r="M4375" s="1" cm="1">
        <f t="array" ref="M4375">INDEX($E$1:$E$6469,MATCH(1,($A$1:$A$6469=J4375)*($C$1:$C$6469=L4375),0))</f>
        <v>3.2737064829805984</v>
      </c>
      <c r="N4375" s="1" cm="1">
        <f t="array" ref="N4375">INDEX($F$1:$F$6469,MATCH(1,($A$1:$A$6469=J4375)*($C$1:$C$6469=L4375),0))</f>
        <v>4.1779999999999999</v>
      </c>
      <c r="O4375" s="1">
        <f t="shared" si="215"/>
        <v>-0.90429351701940153</v>
      </c>
      <c r="R4375" s="1"/>
    </row>
    <row r="4376" spans="1:18">
      <c r="A4376" t="s">
        <v>319</v>
      </c>
      <c r="B4376" t="s">
        <v>320</v>
      </c>
      <c r="C4376" s="2">
        <v>2009</v>
      </c>
      <c r="D4376" s="10" t="str">
        <f>Fngdp_rpch!W4376</f>
        <v>.</v>
      </c>
      <c r="E4376" s="1" t="str">
        <f t="shared" si="213"/>
        <v/>
      </c>
      <c r="F4376" s="4">
        <f>IF(INDEX(WEOApr2024all!$B$1:$BG$197,MATCH('Figure 2.5'!B4376,WEOApr2024all!$B$1:$B$197,0),MATCH('Figure 2.5'!C4376,WEOApr2024all!$B$1:$BG$1,0))="","",INDEX(WEOApr2024all!$B$1:$BG$197,MATCH('Figure 2.5'!B4376,WEOApr2024all!$B$1:$B$197,0),MATCH('Figure 2.5'!C4376,WEOApr2024all!$B$1:$BG$1,0)))</f>
        <v>-5.6520000000000001</v>
      </c>
      <c r="G4376" s="1" t="str">
        <f t="shared" si="214"/>
        <v/>
      </c>
      <c r="J4376" t="s">
        <v>205</v>
      </c>
      <c r="K4376" t="s">
        <v>206</v>
      </c>
      <c r="L4376" s="2">
        <v>2018</v>
      </c>
      <c r="M4376" s="1" cm="1">
        <f t="array" ref="M4376">INDEX($E$1:$E$6469,MATCH(1,($A$1:$A$6469=J4376)*($C$1:$C$6469=L4376),0))</f>
        <v>3.4563549522597325</v>
      </c>
      <c r="N4376" s="1" cm="1">
        <f t="array" ref="N4376">INDEX($F$1:$F$6469,MATCH(1,($A$1:$A$6469=J4376)*($C$1:$C$6469=L4376),0))</f>
        <v>4.2229999999999999</v>
      </c>
      <c r="O4376" s="1">
        <f t="shared" si="215"/>
        <v>-0.76664504774026732</v>
      </c>
      <c r="R4376" s="1"/>
    </row>
    <row r="4377" spans="1:18">
      <c r="A4377" t="s">
        <v>319</v>
      </c>
      <c r="B4377" t="s">
        <v>320</v>
      </c>
      <c r="C4377" s="2">
        <v>2010</v>
      </c>
      <c r="D4377" s="10" t="str">
        <f>Fngdp_rpch!X4377</f>
        <v>.</v>
      </c>
      <c r="E4377" s="1" t="str">
        <f t="shared" si="213"/>
        <v/>
      </c>
      <c r="F4377" s="4">
        <f>IF(INDEX(WEOApr2024all!$B$1:$BG$197,MATCH('Figure 2.5'!B4377,WEOApr2024all!$B$1:$B$197,0),MATCH('Figure 2.5'!C4377,WEOApr2024all!$B$1:$BG$1,0))="","",INDEX(WEOApr2024all!$B$1:$BG$197,MATCH('Figure 2.5'!B4377,WEOApr2024all!$B$1:$B$197,0),MATCH('Figure 2.5'!C4377,WEOApr2024all!$B$1:$BG$1,0)))</f>
        <v>-0.16</v>
      </c>
      <c r="G4377" s="1" t="str">
        <f t="shared" si="214"/>
        <v/>
      </c>
      <c r="J4377" t="s">
        <v>205</v>
      </c>
      <c r="K4377" t="s">
        <v>206</v>
      </c>
      <c r="L4377" s="2">
        <v>2019</v>
      </c>
      <c r="M4377" s="1" cm="1">
        <f t="array" ref="M4377">INDEX($E$1:$E$6469,MATCH(1,($A$1:$A$6469=J4377)*($C$1:$C$6469=L4377),0))</f>
        <v>3.8588858742859111</v>
      </c>
      <c r="N4377" s="1" cm="1">
        <f t="array" ref="N4377">INDEX($F$1:$F$6469,MATCH(1,($A$1:$A$6469=J4377)*($C$1:$C$6469=L4377),0))</f>
        <v>2.1150000000000002</v>
      </c>
      <c r="O4377" s="1">
        <f t="shared" si="215"/>
        <v>1.7438858742859109</v>
      </c>
      <c r="R4377" s="1"/>
    </row>
    <row r="4378" spans="1:18">
      <c r="A4378" t="s">
        <v>319</v>
      </c>
      <c r="B4378" t="s">
        <v>320</v>
      </c>
      <c r="C4378" s="2">
        <v>2011</v>
      </c>
      <c r="D4378" s="10" t="str">
        <f>Fngdp_rpch!Y4378</f>
        <v>.</v>
      </c>
      <c r="E4378" s="1" t="str">
        <f t="shared" si="213"/>
        <v/>
      </c>
      <c r="F4378" s="4">
        <f>IF(INDEX(WEOApr2024all!$B$1:$BG$197,MATCH('Figure 2.5'!B4378,WEOApr2024all!$B$1:$B$197,0),MATCH('Figure 2.5'!C4378,WEOApr2024all!$B$1:$BG$1,0))="","",INDEX(WEOApr2024all!$B$1:$BG$197,MATCH('Figure 2.5'!B4378,WEOApr2024all!$B$1:$B$197,0),MATCH('Figure 2.5'!C4378,WEOApr2024all!$B$1:$BG$1,0)))</f>
        <v>14.395</v>
      </c>
      <c r="G4378" s="1" t="str">
        <f t="shared" si="214"/>
        <v/>
      </c>
      <c r="J4378" t="s">
        <v>205</v>
      </c>
      <c r="K4378" t="s">
        <v>206</v>
      </c>
      <c r="L4378" s="2">
        <v>2020</v>
      </c>
      <c r="M4378" s="1" cm="1">
        <f t="array" ref="M4378">INDEX($E$1:$E$6469,MATCH(1,($A$1:$A$6469=J4378)*($C$1:$C$6469=L4378),0))</f>
        <v>3.0066364460473061</v>
      </c>
      <c r="N4378" s="1" cm="1">
        <f t="array" ref="N4378">INDEX($F$1:$F$6469,MATCH(1,($A$1:$A$6469=J4378)*($C$1:$C$6469=L4378),0))</f>
        <v>-6.05</v>
      </c>
      <c r="O4378" s="1">
        <f t="shared" si="215"/>
        <v>9.0566364460473068</v>
      </c>
      <c r="R4378" s="1"/>
    </row>
    <row r="4379" spans="1:18">
      <c r="A4379" t="s">
        <v>319</v>
      </c>
      <c r="B4379" t="s">
        <v>320</v>
      </c>
      <c r="C4379" s="2">
        <v>2012</v>
      </c>
      <c r="D4379" s="10" t="str">
        <f>Fngdp_rpch!Z4379</f>
        <v>.</v>
      </c>
      <c r="E4379" s="1" t="str">
        <f t="shared" si="213"/>
        <v/>
      </c>
      <c r="F4379" s="4">
        <f>IF(INDEX(WEOApr2024all!$B$1:$BG$197,MATCH('Figure 2.5'!B4379,WEOApr2024all!$B$1:$B$197,0),MATCH('Figure 2.5'!C4379,WEOApr2024all!$B$1:$BG$1,0))="","",INDEX(WEOApr2024all!$B$1:$BG$197,MATCH('Figure 2.5'!B4379,WEOApr2024all!$B$1:$B$197,0),MATCH('Figure 2.5'!C4379,WEOApr2024all!$B$1:$BG$1,0)))</f>
        <v>25.279</v>
      </c>
      <c r="G4379" s="1" t="str">
        <f t="shared" si="214"/>
        <v/>
      </c>
      <c r="J4379" t="s">
        <v>205</v>
      </c>
      <c r="K4379" t="s">
        <v>206</v>
      </c>
      <c r="L4379" s="2">
        <v>2021</v>
      </c>
      <c r="M4379" s="1" cm="1">
        <f t="array" ref="M4379">INDEX($E$1:$E$6469,MATCH(1,($A$1:$A$6469=J4379)*($C$1:$C$6469=L4379),0))</f>
        <v>4.0010829082217425</v>
      </c>
      <c r="N4379" s="1" cm="1">
        <f t="array" ref="N4379">INDEX($F$1:$F$6469,MATCH(1,($A$1:$A$6469=J4379)*($C$1:$C$6469=L4379),0))</f>
        <v>1.5489999999999999</v>
      </c>
      <c r="O4379" s="1">
        <f t="shared" si="215"/>
        <v>2.4520829082217426</v>
      </c>
      <c r="R4379" s="1"/>
    </row>
    <row r="4380" spans="1:18">
      <c r="A4380" t="s">
        <v>319</v>
      </c>
      <c r="B4380" t="s">
        <v>320</v>
      </c>
      <c r="C4380" s="2">
        <v>2013</v>
      </c>
      <c r="D4380" s="10" t="str">
        <f>Fngdp_rpch!AA4380</f>
        <v>.</v>
      </c>
      <c r="E4380" s="1" t="str">
        <f t="shared" si="213"/>
        <v/>
      </c>
      <c r="F4380" s="4">
        <f>IF(INDEX(WEOApr2024all!$B$1:$BG$197,MATCH('Figure 2.5'!B4380,WEOApr2024all!$B$1:$B$197,0),MATCH('Figure 2.5'!C4380,WEOApr2024all!$B$1:$BG$1,0))="","",INDEX(WEOApr2024all!$B$1:$BG$197,MATCH('Figure 2.5'!B4380,WEOApr2024all!$B$1:$B$197,0),MATCH('Figure 2.5'!C4380,WEOApr2024all!$B$1:$BG$1,0)))</f>
        <v>3.6480000000000001</v>
      </c>
      <c r="G4380" s="1" t="str">
        <f t="shared" si="214"/>
        <v/>
      </c>
      <c r="J4380" t="s">
        <v>205</v>
      </c>
      <c r="K4380" t="s">
        <v>206</v>
      </c>
      <c r="L4380" s="2">
        <v>2022</v>
      </c>
      <c r="M4380" s="1" cm="1">
        <f t="array" ref="M4380">INDEX($E$1:$E$6469,MATCH(1,($A$1:$A$6469=J4380)*($C$1:$C$6469=L4380),0))</f>
        <v>4.4628972481069562</v>
      </c>
      <c r="N4380" s="1" cm="1">
        <f t="array" ref="N4380">INDEX($F$1:$F$6469,MATCH(1,($A$1:$A$6469=J4380)*($C$1:$C$6469=L4380),0))</f>
        <v>2.5110000000000001</v>
      </c>
      <c r="O4380" s="1">
        <f t="shared" si="215"/>
        <v>1.9518972481069561</v>
      </c>
      <c r="R4380" s="1"/>
    </row>
    <row r="4381" spans="1:18">
      <c r="A4381" t="s">
        <v>319</v>
      </c>
      <c r="B4381" t="s">
        <v>320</v>
      </c>
      <c r="C4381" s="2">
        <v>2014</v>
      </c>
      <c r="D4381" s="10" t="str">
        <f>Fngdp_rpch!AB4381</f>
        <v>.</v>
      </c>
      <c r="E4381" s="1" t="str">
        <f t="shared" si="213"/>
        <v/>
      </c>
      <c r="F4381" s="4">
        <f>IF(INDEX(WEOApr2024all!$B$1:$BG$197,MATCH('Figure 2.5'!B4381,WEOApr2024all!$B$1:$B$197,0),MATCH('Figure 2.5'!C4381,WEOApr2024all!$B$1:$BG$1,0))="","",INDEX(WEOApr2024all!$B$1:$BG$197,MATCH('Figure 2.5'!B4381,WEOApr2024all!$B$1:$B$197,0),MATCH('Figure 2.5'!C4381,WEOApr2024all!$B$1:$BG$1,0)))</f>
        <v>16.422999999999998</v>
      </c>
      <c r="G4381" s="1" t="str">
        <f t="shared" si="214"/>
        <v/>
      </c>
      <c r="J4381" t="s">
        <v>355</v>
      </c>
      <c r="K4381" t="s">
        <v>356</v>
      </c>
      <c r="L4381" s="2">
        <v>1994</v>
      </c>
      <c r="M4381" s="1" cm="1">
        <f t="array" ref="M4381">INDEX($E$1:$E$6469,MATCH(1,($A$1:$A$6469=J4381)*($C$1:$C$6469=L4381),0))</f>
        <v>3.0000709671251347</v>
      </c>
      <c r="N4381" s="1" cm="1">
        <f t="array" ref="N4381">INDEX($F$1:$F$6469,MATCH(1,($A$1:$A$6469=J4381)*($C$1:$C$6469=L4381),0))</f>
        <v>-21.401</v>
      </c>
      <c r="O4381" s="1">
        <f t="shared" si="215"/>
        <v>24.401070967125136</v>
      </c>
      <c r="R4381" s="1"/>
    </row>
    <row r="4382" spans="1:18">
      <c r="A4382" t="s">
        <v>319</v>
      </c>
      <c r="B4382" t="s">
        <v>320</v>
      </c>
      <c r="C4382" s="2">
        <v>2015</v>
      </c>
      <c r="D4382" s="10" t="str">
        <f>Fngdp_rpch!AC4382</f>
        <v>.</v>
      </c>
      <c r="E4382" s="1" t="str">
        <f t="shared" si="213"/>
        <v/>
      </c>
      <c r="F4382" s="4">
        <f>IF(INDEX(WEOApr2024all!$B$1:$BG$197,MATCH('Figure 2.5'!B4382,WEOApr2024all!$B$1:$B$197,0),MATCH('Figure 2.5'!C4382,WEOApr2024all!$B$1:$BG$1,0))="","",INDEX(WEOApr2024all!$B$1:$BG$197,MATCH('Figure 2.5'!B4382,WEOApr2024all!$B$1:$B$197,0),MATCH('Figure 2.5'!C4382,WEOApr2024all!$B$1:$BG$1,0)))</f>
        <v>2.698</v>
      </c>
      <c r="G4382" s="1" t="str">
        <f t="shared" si="214"/>
        <v/>
      </c>
      <c r="J4382" t="s">
        <v>355</v>
      </c>
      <c r="K4382" t="s">
        <v>356</v>
      </c>
      <c r="L4382" s="2">
        <v>1995</v>
      </c>
      <c r="M4382" s="1" cm="1">
        <f t="array" ref="M4382">INDEX($E$1:$E$6469,MATCH(1,($A$1:$A$6469=J4382)*($C$1:$C$6469=L4382),0))</f>
        <v>-4.9999959847407354</v>
      </c>
      <c r="N4382" s="1" cm="1">
        <f t="array" ref="N4382">INDEX($F$1:$F$6469,MATCH(1,($A$1:$A$6469=J4382)*($C$1:$C$6469=L4382),0))</f>
        <v>-12.497999999999999</v>
      </c>
      <c r="O4382" s="1">
        <f t="shared" si="215"/>
        <v>7.498004015259264</v>
      </c>
      <c r="R4382" s="1"/>
    </row>
    <row r="4383" spans="1:18">
      <c r="A4383" t="s">
        <v>319</v>
      </c>
      <c r="B4383" t="s">
        <v>320</v>
      </c>
      <c r="C4383" s="2">
        <v>2016</v>
      </c>
      <c r="D4383" s="10" t="str">
        <f>Fngdp_rpch!AD4383</f>
        <v>.</v>
      </c>
      <c r="E4383" s="1" t="str">
        <f t="shared" si="213"/>
        <v/>
      </c>
      <c r="F4383" s="4">
        <f>IF(INDEX(WEOApr2024all!$B$1:$BG$197,MATCH('Figure 2.5'!B4383,WEOApr2024all!$B$1:$B$197,0),MATCH('Figure 2.5'!C4383,WEOApr2024all!$B$1:$BG$1,0))="","",INDEX(WEOApr2024all!$B$1:$BG$197,MATCH('Figure 2.5'!B4383,WEOApr2024all!$B$1:$B$197,0),MATCH('Figure 2.5'!C4383,WEOApr2024all!$B$1:$BG$1,0)))</f>
        <v>4.3630000000000004</v>
      </c>
      <c r="G4383" s="1" t="str">
        <f t="shared" si="214"/>
        <v/>
      </c>
      <c r="J4383" t="s">
        <v>355</v>
      </c>
      <c r="K4383" t="s">
        <v>356</v>
      </c>
      <c r="L4383" s="2">
        <v>1996</v>
      </c>
      <c r="M4383" s="1" cm="1">
        <f t="array" ref="M4383">INDEX($E$1:$E$6469,MATCH(1,($A$1:$A$6469=J4383)*($C$1:$C$6469=L4383),0))</f>
        <v>-9.5999810569834203</v>
      </c>
      <c r="N4383" s="1" cm="1">
        <f t="array" ref="N4383">INDEX($F$1:$F$6469,MATCH(1,($A$1:$A$6469=J4383)*($C$1:$C$6469=L4383),0))</f>
        <v>-4.3680000000000003</v>
      </c>
      <c r="O4383" s="1">
        <f t="shared" si="215"/>
        <v>-5.23198105698342</v>
      </c>
      <c r="R4383" s="1"/>
    </row>
    <row r="4384" spans="1:18">
      <c r="A4384" t="s">
        <v>319</v>
      </c>
      <c r="B4384" t="s">
        <v>320</v>
      </c>
      <c r="C4384" s="2">
        <v>2017</v>
      </c>
      <c r="D4384" s="10" t="str">
        <f>Fngdp_rpch!AE4384</f>
        <v>.</v>
      </c>
      <c r="E4384" s="1" t="str">
        <f t="shared" si="213"/>
        <v/>
      </c>
      <c r="F4384" s="4">
        <f>IF(INDEX(WEOApr2024all!$B$1:$BG$197,MATCH('Figure 2.5'!B4384,WEOApr2024all!$B$1:$B$197,0),MATCH('Figure 2.5'!C4384,WEOApr2024all!$B$1:$BG$1,0))="","",INDEX(WEOApr2024all!$B$1:$BG$197,MATCH('Figure 2.5'!B4384,WEOApr2024all!$B$1:$B$197,0),MATCH('Figure 2.5'!C4384,WEOApr2024all!$B$1:$BG$1,0)))</f>
        <v>-6.0110000000000001</v>
      </c>
      <c r="G4384" s="1" t="str">
        <f t="shared" si="214"/>
        <v/>
      </c>
      <c r="J4384" t="s">
        <v>355</v>
      </c>
      <c r="K4384" t="s">
        <v>356</v>
      </c>
      <c r="L4384" s="2">
        <v>1997</v>
      </c>
      <c r="M4384" s="1" cm="1">
        <f t="array" ref="M4384">INDEX($E$1:$E$6469,MATCH(1,($A$1:$A$6469=J4384)*($C$1:$C$6469=L4384),0))</f>
        <v>0.29997735083486798</v>
      </c>
      <c r="N4384" s="1" cm="1">
        <f t="array" ref="N4384">INDEX($F$1:$F$6469,MATCH(1,($A$1:$A$6469=J4384)*($C$1:$C$6469=L4384),0))</f>
        <v>1.7</v>
      </c>
      <c r="O4384" s="1">
        <f t="shared" si="215"/>
        <v>-1.400022649165132</v>
      </c>
      <c r="R4384" s="1"/>
    </row>
    <row r="4385" spans="1:18">
      <c r="A4385" t="s">
        <v>319</v>
      </c>
      <c r="B4385" t="s">
        <v>320</v>
      </c>
      <c r="C4385" s="2">
        <v>2018</v>
      </c>
      <c r="D4385" s="10">
        <f>Fngdp_rpch!AF4385</f>
        <v>-3.984458799340318</v>
      </c>
      <c r="E4385" s="1">
        <f t="shared" si="213"/>
        <v>-3.984458799340318</v>
      </c>
      <c r="F4385" s="4">
        <f>IF(INDEX(WEOApr2024all!$B$1:$BG$197,MATCH('Figure 2.5'!B4385,WEOApr2024all!$B$1:$B$197,0),MATCH('Figure 2.5'!C4385,WEOApr2024all!$B$1:$BG$1,0))="","",INDEX(WEOApr2024all!$B$1:$BG$197,MATCH('Figure 2.5'!B4385,WEOApr2024all!$B$1:$B$197,0),MATCH('Figure 2.5'!C4385,WEOApr2024all!$B$1:$BG$1,0)))</f>
        <v>-1.2190000000000001</v>
      </c>
      <c r="G4385" s="1">
        <f t="shared" si="214"/>
        <v>-2.7654587993403181</v>
      </c>
      <c r="J4385" t="s">
        <v>355</v>
      </c>
      <c r="K4385" t="s">
        <v>356</v>
      </c>
      <c r="L4385" s="2">
        <v>1998</v>
      </c>
      <c r="M4385" s="1" cm="1">
        <f t="array" ref="M4385">INDEX($E$1:$E$6469,MATCH(1,($A$1:$A$6469=J4385)*($C$1:$C$6469=L4385),0))</f>
        <v>3.6000007356175034</v>
      </c>
      <c r="N4385" s="1" cm="1">
        <f t="array" ref="N4385">INDEX($F$1:$F$6469,MATCH(1,($A$1:$A$6469=J4385)*($C$1:$C$6469=L4385),0))</f>
        <v>5.3</v>
      </c>
      <c r="O4385" s="1">
        <f t="shared" si="215"/>
        <v>-1.6999992643824964</v>
      </c>
      <c r="R4385" s="1"/>
    </row>
    <row r="4386" spans="1:18">
      <c r="A4386" t="s">
        <v>319</v>
      </c>
      <c r="B4386" t="s">
        <v>320</v>
      </c>
      <c r="C4386" s="2">
        <v>2019</v>
      </c>
      <c r="D4386" s="10">
        <f>Fngdp_rpch!AG4386</f>
        <v>-1.0193170952742636</v>
      </c>
      <c r="E4386" s="1">
        <f t="shared" si="213"/>
        <v>-1.0193170952742636</v>
      </c>
      <c r="F4386" s="4">
        <f>IF(INDEX(WEOApr2024all!$B$1:$BG$197,MATCH('Figure 2.5'!B4386,WEOApr2024all!$B$1:$B$197,0),MATCH('Figure 2.5'!C4386,WEOApr2024all!$B$1:$BG$1,0))="","",INDEX(WEOApr2024all!$B$1:$BG$197,MATCH('Figure 2.5'!B4386,WEOApr2024all!$B$1:$B$197,0),MATCH('Figure 2.5'!C4386,WEOApr2024all!$B$1:$BG$1,0)))</f>
        <v>8.4870000000000001</v>
      </c>
      <c r="G4386" s="1">
        <f t="shared" si="214"/>
        <v>-9.5063170952742642</v>
      </c>
      <c r="J4386" t="s">
        <v>355</v>
      </c>
      <c r="K4386" t="s">
        <v>356</v>
      </c>
      <c r="L4386" s="2">
        <v>1999</v>
      </c>
      <c r="M4386" s="1" cm="1">
        <f t="array" ref="M4386">INDEX($E$1:$E$6469,MATCH(1,($A$1:$A$6469=J4386)*($C$1:$C$6469=L4386),0))</f>
        <v>4.0000029000121451</v>
      </c>
      <c r="N4386" s="1" cm="1">
        <f t="array" ref="N4386">INDEX($F$1:$F$6469,MATCH(1,($A$1:$A$6469=J4386)*($C$1:$C$6469=L4386),0))</f>
        <v>3.6989999999999998</v>
      </c>
      <c r="O4386" s="1">
        <f t="shared" si="215"/>
        <v>0.30100290001214525</v>
      </c>
      <c r="R4386" s="1"/>
    </row>
    <row r="4387" spans="1:18">
      <c r="A4387" t="s">
        <v>319</v>
      </c>
      <c r="B4387" t="s">
        <v>320</v>
      </c>
      <c r="C4387" s="2">
        <v>2020</v>
      </c>
      <c r="D4387" s="10">
        <f>Fngdp_rpch!AH4387</f>
        <v>0.7335814030512644</v>
      </c>
      <c r="E4387" s="1">
        <f t="shared" si="213"/>
        <v>0.7335814030512644</v>
      </c>
      <c r="F4387" s="4">
        <f>IF(INDEX(WEOApr2024all!$B$1:$BG$197,MATCH('Figure 2.5'!B4387,WEOApr2024all!$B$1:$B$197,0),MATCH('Figure 2.5'!C4387,WEOApr2024all!$B$1:$BG$1,0))="","",INDEX(WEOApr2024all!$B$1:$BG$197,MATCH('Figure 2.5'!B4387,WEOApr2024all!$B$1:$B$197,0),MATCH('Figure 2.5'!C4387,WEOApr2024all!$B$1:$BG$1,0)))</f>
        <v>1.982</v>
      </c>
      <c r="G4387" s="1">
        <f t="shared" si="214"/>
        <v>-1.2484185969487356</v>
      </c>
      <c r="J4387" t="s">
        <v>355</v>
      </c>
      <c r="K4387" t="s">
        <v>356</v>
      </c>
      <c r="L4387" s="2">
        <v>2000</v>
      </c>
      <c r="M4387" s="1" cm="1">
        <f t="array" ref="M4387">INDEX($E$1:$E$6469,MATCH(1,($A$1:$A$6469=J4387)*($C$1:$C$6469=L4387),0))</f>
        <v>5.9999999999999387</v>
      </c>
      <c r="N4387" s="1" cm="1">
        <f t="array" ref="N4387">INDEX($F$1:$F$6469,MATCH(1,($A$1:$A$6469=J4387)*($C$1:$C$6469=L4387),0))</f>
        <v>8.3000000000000007</v>
      </c>
      <c r="O4387" s="1">
        <f t="shared" si="215"/>
        <v>-2.300000000000062</v>
      </c>
      <c r="R4387" s="1"/>
    </row>
    <row r="4388" spans="1:18">
      <c r="A4388" t="s">
        <v>319</v>
      </c>
      <c r="B4388" t="s">
        <v>320</v>
      </c>
      <c r="C4388" s="2">
        <v>2021</v>
      </c>
      <c r="D4388" s="10">
        <f>Fngdp_rpch!AI4388</f>
        <v>1.2499999999999956</v>
      </c>
      <c r="E4388" s="1">
        <f t="shared" si="213"/>
        <v>1.2499999999999956</v>
      </c>
      <c r="F4388" s="4" t="str">
        <f>IF(INDEX(WEOApr2024all!$B$1:$BG$197,MATCH('Figure 2.5'!B4388,WEOApr2024all!$B$1:$B$197,0),MATCH('Figure 2.5'!C4388,WEOApr2024all!$B$1:$BG$1,0))="","",INDEX(WEOApr2024all!$B$1:$BG$197,MATCH('Figure 2.5'!B4388,WEOApr2024all!$B$1:$B$197,0),MATCH('Figure 2.5'!C4388,WEOApr2024all!$B$1:$BG$1,0)))</f>
        <v/>
      </c>
      <c r="G4388" s="1" t="str">
        <f t="shared" si="214"/>
        <v/>
      </c>
      <c r="J4388" t="s">
        <v>355</v>
      </c>
      <c r="K4388" t="s">
        <v>356</v>
      </c>
      <c r="L4388" s="2">
        <v>2001</v>
      </c>
      <c r="M4388" s="1" cm="1">
        <f t="array" ref="M4388">INDEX($E$1:$E$6469,MATCH(1,($A$1:$A$6469=J4388)*($C$1:$C$6469=L4388),0))</f>
        <v>5.0000000000002265</v>
      </c>
      <c r="N4388" s="1" cm="1">
        <f t="array" ref="N4388">INDEX($F$1:$F$6469,MATCH(1,($A$1:$A$6469=J4388)*($C$1:$C$6469=L4388),0))</f>
        <v>10.199999999999999</v>
      </c>
      <c r="O4388" s="1">
        <f t="shared" si="215"/>
        <v>-5.1999999999997728</v>
      </c>
      <c r="R4388" s="1"/>
    </row>
    <row r="4389" spans="1:18">
      <c r="A4389" t="s">
        <v>319</v>
      </c>
      <c r="B4389" t="s">
        <v>320</v>
      </c>
      <c r="C4389" s="2">
        <v>2022</v>
      </c>
      <c r="D4389" s="10">
        <f>Fngdp_rpch!AJ4389</f>
        <v>0.89786756453427152</v>
      </c>
      <c r="E4389" s="1">
        <f t="shared" si="213"/>
        <v>0.89786756453427152</v>
      </c>
      <c r="F4389" s="4" t="str">
        <f>IF(INDEX(WEOApr2024all!$B$1:$BG$197,MATCH('Figure 2.5'!B4389,WEOApr2024all!$B$1:$B$197,0),MATCH('Figure 2.5'!C4389,WEOApr2024all!$B$1:$BG$1,0))="","",INDEX(WEOApr2024all!$B$1:$BG$197,MATCH('Figure 2.5'!B4389,WEOApr2024all!$B$1:$B$197,0),MATCH('Figure 2.5'!C4389,WEOApr2024all!$B$1:$BG$1,0)))</f>
        <v/>
      </c>
      <c r="G4389" s="1" t="str">
        <f t="shared" si="214"/>
        <v/>
      </c>
      <c r="J4389" t="s">
        <v>355</v>
      </c>
      <c r="K4389" t="s">
        <v>356</v>
      </c>
      <c r="L4389" s="2">
        <v>2002</v>
      </c>
      <c r="M4389" s="1" cm="1">
        <f t="array" ref="M4389">INDEX($E$1:$E$6469,MATCH(1,($A$1:$A$6469=J4389)*($C$1:$C$6469=L4389),0))</f>
        <v>4.9999969088840635</v>
      </c>
      <c r="N4389" s="1" cm="1">
        <f t="array" ref="N4389">INDEX($F$1:$F$6469,MATCH(1,($A$1:$A$6469=J4389)*($C$1:$C$6469=L4389),0))</f>
        <v>9.1</v>
      </c>
      <c r="O4389" s="1">
        <f t="shared" si="215"/>
        <v>-4.1000030911159362</v>
      </c>
      <c r="R4389" s="1"/>
    </row>
    <row r="4390" spans="1:18">
      <c r="A4390" t="s">
        <v>319</v>
      </c>
      <c r="B4390" t="s">
        <v>320</v>
      </c>
      <c r="C4390" s="2">
        <v>2023</v>
      </c>
      <c r="D4390" s="10">
        <f>Fngdp_rpch!AK4390</f>
        <v>2.0336070112368043</v>
      </c>
      <c r="E4390" s="1">
        <f t="shared" si="213"/>
        <v>2.0336070112368043</v>
      </c>
      <c r="F4390" s="4" t="str">
        <f>IF(INDEX(WEOApr2024all!$B$1:$BG$197,MATCH('Figure 2.5'!B4390,WEOApr2024all!$B$1:$B$197,0),MATCH('Figure 2.5'!C4390,WEOApr2024all!$B$1:$BG$1,0))="","",INDEX(WEOApr2024all!$B$1:$BG$197,MATCH('Figure 2.5'!B4390,WEOApr2024all!$B$1:$B$197,0),MATCH('Figure 2.5'!C4390,WEOApr2024all!$B$1:$BG$1,0)))</f>
        <v/>
      </c>
      <c r="G4390" s="1" t="str">
        <f t="shared" si="214"/>
        <v/>
      </c>
      <c r="J4390" t="s">
        <v>355</v>
      </c>
      <c r="K4390" t="s">
        <v>356</v>
      </c>
      <c r="L4390" s="2">
        <v>2003</v>
      </c>
      <c r="M4390" s="1" cm="1">
        <f t="array" ref="M4390">INDEX($E$1:$E$6469,MATCH(1,($A$1:$A$6469=J4390)*($C$1:$C$6469=L4390),0))</f>
        <v>6.0000000000000275</v>
      </c>
      <c r="N4390" s="1" cm="1">
        <f t="array" ref="N4390">INDEX($F$1:$F$6469,MATCH(1,($A$1:$A$6469=J4390)*($C$1:$C$6469=L4390),0))</f>
        <v>10.199999999999999</v>
      </c>
      <c r="O4390" s="1">
        <f t="shared" si="215"/>
        <v>-4.1999999999999718</v>
      </c>
      <c r="R4390" s="1"/>
    </row>
    <row r="4391" spans="1:18">
      <c r="A4391" t="s">
        <v>57</v>
      </c>
      <c r="B4391" t="s">
        <v>58</v>
      </c>
      <c r="C4391" s="2">
        <v>1991</v>
      </c>
      <c r="D4391" s="10">
        <f>Fngdp_rpch!E4391</f>
        <v>2.7227757796091101</v>
      </c>
      <c r="E4391" s="1">
        <f t="shared" si="213"/>
        <v>2.7227757796091101</v>
      </c>
      <c r="F4391" s="4">
        <f>IF(INDEX(WEOApr2024all!$B$1:$BG$197,MATCH('Figure 2.5'!B4391,WEOApr2024all!$B$1:$B$197,0),MATCH('Figure 2.5'!C4391,WEOApr2024all!$B$1:$BG$1,0))="","",INDEX(WEOApr2024all!$B$1:$BG$197,MATCH('Figure 2.5'!B4391,WEOApr2024all!$B$1:$B$197,0),MATCH('Figure 2.5'!C4391,WEOApr2024all!$B$1:$BG$1,0)))</f>
        <v>-1.3220000000000001</v>
      </c>
      <c r="G4391" s="1">
        <f t="shared" si="214"/>
        <v>4.0447757796091102</v>
      </c>
      <c r="J4391" t="s">
        <v>355</v>
      </c>
      <c r="K4391" t="s">
        <v>356</v>
      </c>
      <c r="L4391" s="2">
        <v>2004</v>
      </c>
      <c r="M4391" s="1" cm="1">
        <f t="array" ref="M4391">INDEX($E$1:$E$6469,MATCH(1,($A$1:$A$6469=J4391)*($C$1:$C$6469=L4391),0))</f>
        <v>4.000000000000048</v>
      </c>
      <c r="N4391" s="1" cm="1">
        <f t="array" ref="N4391">INDEX($F$1:$F$6469,MATCH(1,($A$1:$A$6469=J4391)*($C$1:$C$6469=L4391),0))</f>
        <v>10.6</v>
      </c>
      <c r="O4391" s="1">
        <f t="shared" si="215"/>
        <v>-6.5999999999999517</v>
      </c>
      <c r="R4391" s="1"/>
    </row>
    <row r="4392" spans="1:18">
      <c r="A4392" t="s">
        <v>57</v>
      </c>
      <c r="B4392" t="s">
        <v>58</v>
      </c>
      <c r="C4392" s="2">
        <v>1992</v>
      </c>
      <c r="D4392" s="10">
        <f>Fngdp_rpch!F4392</f>
        <v>-0.54534276995673592</v>
      </c>
      <c r="E4392" s="1">
        <f t="shared" si="213"/>
        <v>-0.54534276995673592</v>
      </c>
      <c r="F4392" s="4">
        <f>IF(INDEX(WEOApr2024all!$B$1:$BG$197,MATCH('Figure 2.5'!B4392,WEOApr2024all!$B$1:$B$197,0),MATCH('Figure 2.5'!C4392,WEOApr2024all!$B$1:$BG$1,0))="","",INDEX(WEOApr2024all!$B$1:$BG$197,MATCH('Figure 2.5'!B4392,WEOApr2024all!$B$1:$B$197,0),MATCH('Figure 2.5'!C4392,WEOApr2024all!$B$1:$BG$1,0)))</f>
        <v>0.70399999999999996</v>
      </c>
      <c r="G4392" s="1">
        <f t="shared" si="214"/>
        <v>-1.2493427699567359</v>
      </c>
      <c r="J4392" t="s">
        <v>355</v>
      </c>
      <c r="K4392" t="s">
        <v>356</v>
      </c>
      <c r="L4392" s="2">
        <v>2005</v>
      </c>
      <c r="M4392" s="1" cm="1">
        <f t="array" ref="M4392">INDEX($E$1:$E$6469,MATCH(1,($A$1:$A$6469=J4392)*($C$1:$C$6469=L4392),0))</f>
        <v>7.9999999999997407</v>
      </c>
      <c r="N4392" s="1" cm="1">
        <f t="array" ref="N4392">INDEX($F$1:$F$6469,MATCH(1,($A$1:$A$6469=J4392)*($C$1:$C$6469=L4392),0))</f>
        <v>6.7</v>
      </c>
      <c r="O4392" s="1">
        <f t="shared" si="215"/>
        <v>1.2999999999997405</v>
      </c>
      <c r="R4392" s="1"/>
    </row>
    <row r="4393" spans="1:18">
      <c r="A4393" t="s">
        <v>57</v>
      </c>
      <c r="B4393" t="s">
        <v>58</v>
      </c>
      <c r="C4393" s="2">
        <v>1993</v>
      </c>
      <c r="D4393" s="10">
        <f>Fngdp_rpch!G4393</f>
        <v>0.20350083102820271</v>
      </c>
      <c r="E4393" s="1">
        <f t="shared" si="213"/>
        <v>0.20350083102820271</v>
      </c>
      <c r="F4393" s="4">
        <f>IF(INDEX(WEOApr2024all!$B$1:$BG$197,MATCH('Figure 2.5'!B4393,WEOApr2024all!$B$1:$B$197,0),MATCH('Figure 2.5'!C4393,WEOApr2024all!$B$1:$BG$1,0))="","",INDEX(WEOApr2024all!$B$1:$BG$197,MATCH('Figure 2.5'!B4393,WEOApr2024all!$B$1:$B$197,0),MATCH('Figure 2.5'!C4393,WEOApr2024all!$B$1:$BG$1,0)))</f>
        <v>5.2249999999999996</v>
      </c>
      <c r="G4393" s="1">
        <f t="shared" si="214"/>
        <v>-5.0214991689717969</v>
      </c>
      <c r="J4393" t="s">
        <v>355</v>
      </c>
      <c r="K4393" t="s">
        <v>356</v>
      </c>
      <c r="L4393" s="2">
        <v>2006</v>
      </c>
      <c r="M4393" s="1" cm="1">
        <f t="array" ref="M4393">INDEX($E$1:$E$6469,MATCH(1,($A$1:$A$6469=J4393)*($C$1:$C$6469=L4393),0))</f>
        <v>7.0000000000000062</v>
      </c>
      <c r="N4393" s="1" cm="1">
        <f t="array" ref="N4393">INDEX($F$1:$F$6469,MATCH(1,($A$1:$A$6469=J4393)*($C$1:$C$6469=L4393),0))</f>
        <v>7</v>
      </c>
      <c r="O4393" s="1">
        <f t="shared" si="215"/>
        <v>6.2172489379008766E-15</v>
      </c>
      <c r="R4393" s="1"/>
    </row>
    <row r="4394" spans="1:18">
      <c r="A4394" t="s">
        <v>57</v>
      </c>
      <c r="B4394" t="s">
        <v>58</v>
      </c>
      <c r="C4394" s="2">
        <v>1994</v>
      </c>
      <c r="D4394" s="10">
        <f>Fngdp_rpch!H4394</f>
        <v>2.9144512956899238</v>
      </c>
      <c r="E4394" s="1">
        <f t="shared" si="213"/>
        <v>2.9144512956899238</v>
      </c>
      <c r="F4394" s="4">
        <f>IF(INDEX(WEOApr2024all!$B$1:$BG$197,MATCH('Figure 2.5'!B4394,WEOApr2024all!$B$1:$B$197,0),MATCH('Figure 2.5'!C4394,WEOApr2024all!$B$1:$BG$1,0))="","",INDEX(WEOApr2024all!$B$1:$BG$197,MATCH('Figure 2.5'!B4394,WEOApr2024all!$B$1:$B$197,0),MATCH('Figure 2.5'!C4394,WEOApr2024all!$B$1:$BG$1,0)))</f>
        <v>5.5830000000000002</v>
      </c>
      <c r="G4394" s="1">
        <f t="shared" si="214"/>
        <v>-2.6685487043100764</v>
      </c>
      <c r="J4394" t="s">
        <v>355</v>
      </c>
      <c r="K4394" t="s">
        <v>356</v>
      </c>
      <c r="L4394" s="2">
        <v>2007</v>
      </c>
      <c r="M4394" s="1" cm="1">
        <f t="array" ref="M4394">INDEX($E$1:$E$6469,MATCH(1,($A$1:$A$6469=J4394)*($C$1:$C$6469=L4394),0))</f>
        <v>6.0000000000000497</v>
      </c>
      <c r="N4394" s="1" cm="1">
        <f t="array" ref="N4394">INDEX($F$1:$F$6469,MATCH(1,($A$1:$A$6469=J4394)*($C$1:$C$6469=L4394),0))</f>
        <v>7.8</v>
      </c>
      <c r="O4394" s="1">
        <f t="shared" si="215"/>
        <v>-1.7999999999999501</v>
      </c>
      <c r="R4394" s="1"/>
    </row>
    <row r="4395" spans="1:18">
      <c r="A4395" t="s">
        <v>57</v>
      </c>
      <c r="B4395" t="s">
        <v>58</v>
      </c>
      <c r="C4395" s="2">
        <v>1995</v>
      </c>
      <c r="D4395" s="10">
        <f>Fngdp_rpch!I4395</f>
        <v>3.629913904566906</v>
      </c>
      <c r="E4395" s="1">
        <f t="shared" si="213"/>
        <v>3.629913904566906</v>
      </c>
      <c r="F4395" s="4">
        <f>IF(INDEX(WEOApr2024all!$B$1:$BG$197,MATCH('Figure 2.5'!B4395,WEOApr2024all!$B$1:$B$197,0),MATCH('Figure 2.5'!C4395,WEOApr2024all!$B$1:$BG$1,0))="","",INDEX(WEOApr2024all!$B$1:$BG$197,MATCH('Figure 2.5'!B4395,WEOApr2024all!$B$1:$B$197,0),MATCH('Figure 2.5'!C4395,WEOApr2024all!$B$1:$BG$1,0)))</f>
        <v>4.8929999999999998</v>
      </c>
      <c r="G4395" s="1">
        <f t="shared" si="214"/>
        <v>-1.2630860954330938</v>
      </c>
      <c r="J4395" t="s">
        <v>355</v>
      </c>
      <c r="K4395" t="s">
        <v>356</v>
      </c>
      <c r="L4395" s="2">
        <v>2008</v>
      </c>
      <c r="M4395" s="1" cm="1">
        <f t="array" ref="M4395">INDEX($E$1:$E$6469,MATCH(1,($A$1:$A$6469=J4395)*($C$1:$C$6469=L4395),0))</f>
        <v>7.9999999999993188</v>
      </c>
      <c r="N4395" s="1" cm="1">
        <f t="array" ref="N4395">INDEX($F$1:$F$6469,MATCH(1,($A$1:$A$6469=J4395)*($C$1:$C$6469=L4395),0))</f>
        <v>7.9</v>
      </c>
      <c r="O4395" s="1">
        <f t="shared" si="215"/>
        <v>9.9999999999318412E-2</v>
      </c>
      <c r="R4395" s="1"/>
    </row>
    <row r="4396" spans="1:18">
      <c r="A4396" t="s">
        <v>57</v>
      </c>
      <c r="B4396" t="s">
        <v>58</v>
      </c>
      <c r="C4396" s="2">
        <v>1996</v>
      </c>
      <c r="D4396" s="10">
        <f>Fngdp_rpch!J4396</f>
        <v>3.2126529975010643</v>
      </c>
      <c r="E4396" s="1">
        <f t="shared" si="213"/>
        <v>3.2126529975010643</v>
      </c>
      <c r="F4396" s="4">
        <f>IF(INDEX(WEOApr2024all!$B$1:$BG$197,MATCH('Figure 2.5'!B4396,WEOApr2024all!$B$1:$B$197,0),MATCH('Figure 2.5'!C4396,WEOApr2024all!$B$1:$BG$1,0))="","",INDEX(WEOApr2024all!$B$1:$BG$197,MATCH('Figure 2.5'!B4396,WEOApr2024all!$B$1:$B$197,0),MATCH('Figure 2.5'!C4396,WEOApr2024all!$B$1:$BG$1,0)))</f>
        <v>4.0750000000000002</v>
      </c>
      <c r="G4396" s="1">
        <f t="shared" si="214"/>
        <v>-0.86234700249893592</v>
      </c>
      <c r="J4396" t="s">
        <v>355</v>
      </c>
      <c r="K4396" t="s">
        <v>356</v>
      </c>
      <c r="L4396" s="2">
        <v>2009</v>
      </c>
      <c r="M4396" s="1" cm="1">
        <f t="array" ref="M4396">INDEX($E$1:$E$6469,MATCH(1,($A$1:$A$6469=J4396)*($C$1:$C$6469=L4396),0))</f>
        <v>7.0000000000004947</v>
      </c>
      <c r="N4396" s="1" cm="1">
        <f t="array" ref="N4396">INDEX($F$1:$F$6469,MATCH(1,($A$1:$A$6469=J4396)*($C$1:$C$6469=L4396),0))</f>
        <v>3.9</v>
      </c>
      <c r="O4396" s="1">
        <f t="shared" si="215"/>
        <v>3.1000000000004948</v>
      </c>
      <c r="R4396" s="1"/>
    </row>
    <row r="4397" spans="1:18">
      <c r="A4397" t="s">
        <v>57</v>
      </c>
      <c r="B4397" t="s">
        <v>58</v>
      </c>
      <c r="C4397" s="2">
        <v>1997</v>
      </c>
      <c r="D4397" s="10">
        <f>Fngdp_rpch!K4397</f>
        <v>2.7748503400572</v>
      </c>
      <c r="E4397" s="1">
        <f t="shared" si="213"/>
        <v>2.7748503400572</v>
      </c>
      <c r="F4397" s="4">
        <f>IF(INDEX(WEOApr2024all!$B$1:$BG$197,MATCH('Figure 2.5'!B4397,WEOApr2024all!$B$1:$B$197,0),MATCH('Figure 2.5'!C4397,WEOApr2024all!$B$1:$BG$1,0))="","",INDEX(WEOApr2024all!$B$1:$BG$197,MATCH('Figure 2.5'!B4397,WEOApr2024all!$B$1:$B$197,0),MATCH('Figure 2.5'!C4397,WEOApr2024all!$B$1:$BG$1,0)))</f>
        <v>2.4470000000000001</v>
      </c>
      <c r="G4397" s="1">
        <f t="shared" si="214"/>
        <v>0.32785034005719993</v>
      </c>
      <c r="J4397" t="s">
        <v>355</v>
      </c>
      <c r="K4397" t="s">
        <v>356</v>
      </c>
      <c r="L4397" s="2">
        <v>2010</v>
      </c>
      <c r="M4397" s="1" cm="1">
        <f t="array" ref="M4397">INDEX($E$1:$E$6469,MATCH(1,($A$1:$A$6469=J4397)*($C$1:$C$6469=L4397),0))</f>
        <v>2.9999999999999138</v>
      </c>
      <c r="N4397" s="1" cm="1">
        <f t="array" ref="N4397">INDEX($F$1:$F$6469,MATCH(1,($A$1:$A$6469=J4397)*($C$1:$C$6469=L4397),0))</f>
        <v>6.5</v>
      </c>
      <c r="O4397" s="1">
        <f t="shared" si="215"/>
        <v>-3.5000000000000862</v>
      </c>
      <c r="R4397" s="1"/>
    </row>
    <row r="4398" spans="1:18">
      <c r="A4398" t="s">
        <v>57</v>
      </c>
      <c r="B4398" t="s">
        <v>58</v>
      </c>
      <c r="C4398" s="2">
        <v>1998</v>
      </c>
      <c r="D4398" s="10">
        <f>Fngdp_rpch!L4398</f>
        <v>3.8677847516708219</v>
      </c>
      <c r="E4398" s="1">
        <f t="shared" si="213"/>
        <v>3.8677847516708219</v>
      </c>
      <c r="F4398" s="4">
        <f>IF(INDEX(WEOApr2024all!$B$1:$BG$197,MATCH('Figure 2.5'!B4398,WEOApr2024all!$B$1:$B$197,0),MATCH('Figure 2.5'!C4398,WEOApr2024all!$B$1:$BG$1,0))="","",INDEX(WEOApr2024all!$B$1:$BG$197,MATCH('Figure 2.5'!B4398,WEOApr2024all!$B$1:$B$197,0),MATCH('Figure 2.5'!C4398,WEOApr2024all!$B$1:$BG$1,0)))</f>
        <v>0.41099999999999998</v>
      </c>
      <c r="G4398" s="1">
        <f t="shared" si="214"/>
        <v>3.4567847516708219</v>
      </c>
      <c r="J4398" t="s">
        <v>355</v>
      </c>
      <c r="K4398" t="s">
        <v>356</v>
      </c>
      <c r="L4398" s="2">
        <v>2011</v>
      </c>
      <c r="M4398" s="1" cm="1">
        <f t="array" ref="M4398">INDEX($E$1:$E$6469,MATCH(1,($A$1:$A$6469=J4398)*($C$1:$C$6469=L4398),0))</f>
        <v>5.0015252468913474</v>
      </c>
      <c r="N4398" s="1" cm="1">
        <f t="array" ref="N4398">INDEX($F$1:$F$6469,MATCH(1,($A$1:$A$6469=J4398)*($C$1:$C$6469=L4398),0))</f>
        <v>7.4</v>
      </c>
      <c r="O4398" s="1">
        <f t="shared" si="215"/>
        <v>-2.398474753108653</v>
      </c>
      <c r="R4398" s="1"/>
    </row>
    <row r="4399" spans="1:18">
      <c r="A4399" t="s">
        <v>57</v>
      </c>
      <c r="B4399" t="s">
        <v>58</v>
      </c>
      <c r="C4399" s="2">
        <v>1999</v>
      </c>
      <c r="D4399" s="10">
        <f>Fngdp_rpch!M4399</f>
        <v>1.7244037620404162</v>
      </c>
      <c r="E4399" s="1">
        <f t="shared" si="213"/>
        <v>1.7244037620404162</v>
      </c>
      <c r="F4399" s="4">
        <f>IF(INDEX(WEOApr2024all!$B$1:$BG$197,MATCH('Figure 2.5'!B4399,WEOApr2024all!$B$1:$B$197,0),MATCH('Figure 2.5'!C4399,WEOApr2024all!$B$1:$BG$1,0))="","",INDEX(WEOApr2024all!$B$1:$BG$197,MATCH('Figure 2.5'!B4399,WEOApr2024all!$B$1:$B$197,0),MATCH('Figure 2.5'!C4399,WEOApr2024all!$B$1:$BG$1,0)))</f>
        <v>4.4829999999999997</v>
      </c>
      <c r="G4399" s="1">
        <f t="shared" si="214"/>
        <v>-2.7585962379595834</v>
      </c>
      <c r="J4399" t="s">
        <v>355</v>
      </c>
      <c r="K4399" t="s">
        <v>356</v>
      </c>
      <c r="L4399" s="2">
        <v>2012</v>
      </c>
      <c r="M4399" s="1" cm="1">
        <f t="array" ref="M4399">INDEX($E$1:$E$6469,MATCH(1,($A$1:$A$6469=J4399)*($C$1:$C$6469=L4399),0))</f>
        <v>6.0000000000001164</v>
      </c>
      <c r="N4399" s="1" cm="1">
        <f t="array" ref="N4399">INDEX($F$1:$F$6469,MATCH(1,($A$1:$A$6469=J4399)*($C$1:$C$6469=L4399),0))</f>
        <v>7.5</v>
      </c>
      <c r="O4399" s="1">
        <f t="shared" si="215"/>
        <v>-1.4999999999998836</v>
      </c>
      <c r="R4399" s="1"/>
    </row>
    <row r="4400" spans="1:18">
      <c r="A4400" t="s">
        <v>57</v>
      </c>
      <c r="B4400" t="s">
        <v>58</v>
      </c>
      <c r="C4400" s="2">
        <v>2000</v>
      </c>
      <c r="D4400" s="10">
        <f>Fngdp_rpch!N4400</f>
        <v>3.2533508609386752</v>
      </c>
      <c r="E4400" s="1">
        <f t="shared" si="213"/>
        <v>3.2533508609386752</v>
      </c>
      <c r="F4400" s="4">
        <f>IF(INDEX(WEOApr2024all!$B$1:$BG$197,MATCH('Figure 2.5'!B4400,WEOApr2024all!$B$1:$B$197,0),MATCH('Figure 2.5'!C4400,WEOApr2024all!$B$1:$BG$1,0))="","",INDEX(WEOApr2024all!$B$1:$BG$197,MATCH('Figure 2.5'!B4400,WEOApr2024all!$B$1:$B$197,0),MATCH('Figure 2.5'!C4400,WEOApr2024all!$B$1:$BG$1,0)))</f>
        <v>4.2160000000000002</v>
      </c>
      <c r="G4400" s="1">
        <f t="shared" si="214"/>
        <v>-0.96264913906132499</v>
      </c>
      <c r="J4400" t="s">
        <v>355</v>
      </c>
      <c r="K4400" t="s">
        <v>356</v>
      </c>
      <c r="L4400" s="2">
        <v>2013</v>
      </c>
      <c r="M4400" s="1" cm="1">
        <f t="array" ref="M4400">INDEX($E$1:$E$6469,MATCH(1,($A$1:$A$6469=J4400)*($C$1:$C$6469=L4400),0))</f>
        <v>5.9999999999998277</v>
      </c>
      <c r="N4400" s="1" cm="1">
        <f t="array" ref="N4400">INDEX($F$1:$F$6469,MATCH(1,($A$1:$A$6469=J4400)*($C$1:$C$6469=L4400),0))</f>
        <v>7.4</v>
      </c>
      <c r="O4400" s="1">
        <f t="shared" si="215"/>
        <v>-1.4000000000001727</v>
      </c>
      <c r="R4400" s="1"/>
    </row>
    <row r="4401" spans="1:18">
      <c r="A4401" t="s">
        <v>57</v>
      </c>
      <c r="B4401" t="s">
        <v>58</v>
      </c>
      <c r="C4401" s="2">
        <v>2001</v>
      </c>
      <c r="D4401" s="10">
        <f>Fngdp_rpch!O4401</f>
        <v>3.1981286196532954</v>
      </c>
      <c r="E4401" s="1">
        <f t="shared" si="213"/>
        <v>3.1981286196532954</v>
      </c>
      <c r="F4401" s="4">
        <f>IF(INDEX(WEOApr2024all!$B$1:$BG$197,MATCH('Figure 2.5'!B4401,WEOApr2024all!$B$1:$B$197,0),MATCH('Figure 2.5'!C4401,WEOApr2024all!$B$1:$BG$1,0))="","",INDEX(WEOApr2024all!$B$1:$BG$197,MATCH('Figure 2.5'!B4401,WEOApr2024all!$B$1:$B$197,0),MATCH('Figure 2.5'!C4401,WEOApr2024all!$B$1:$BG$1,0)))</f>
        <v>2.5209999999999999</v>
      </c>
      <c r="G4401" s="1">
        <f t="shared" si="214"/>
        <v>0.67712861965329552</v>
      </c>
      <c r="J4401" t="s">
        <v>355</v>
      </c>
      <c r="K4401" t="s">
        <v>356</v>
      </c>
      <c r="L4401" s="2">
        <v>2014</v>
      </c>
      <c r="M4401" s="1" cm="1">
        <f t="array" ref="M4401">INDEX($E$1:$E$6469,MATCH(1,($A$1:$A$6469=J4401)*($C$1:$C$6469=L4401),0))</f>
        <v>5.7500000000002327</v>
      </c>
      <c r="N4401" s="1" cm="1">
        <f t="array" ref="N4401">INDEX($F$1:$F$6469,MATCH(1,($A$1:$A$6469=J4401)*($C$1:$C$6469=L4401),0))</f>
        <v>6.7</v>
      </c>
      <c r="O4401" s="1">
        <f t="shared" si="215"/>
        <v>-0.94999999999976747</v>
      </c>
      <c r="R4401" s="1"/>
    </row>
    <row r="4402" spans="1:18">
      <c r="A4402" t="s">
        <v>57</v>
      </c>
      <c r="B4402" t="s">
        <v>58</v>
      </c>
      <c r="C4402" s="2">
        <v>2002</v>
      </c>
      <c r="D4402" s="10">
        <f>Fngdp_rpch!P4402</f>
        <v>2.8779576837592025</v>
      </c>
      <c r="E4402" s="1">
        <f t="shared" si="213"/>
        <v>2.8779576837592025</v>
      </c>
      <c r="F4402" s="4">
        <f>IF(INDEX(WEOApr2024all!$B$1:$BG$197,MATCH('Figure 2.5'!B4402,WEOApr2024all!$B$1:$B$197,0),MATCH('Figure 2.5'!C4402,WEOApr2024all!$B$1:$BG$1,0))="","",INDEX(WEOApr2024all!$B$1:$BG$197,MATCH('Figure 2.5'!B4402,WEOApr2024all!$B$1:$B$197,0),MATCH('Figure 2.5'!C4402,WEOApr2024all!$B$1:$BG$1,0)))</f>
        <v>4.7039999999999997</v>
      </c>
      <c r="G4402" s="1">
        <f t="shared" si="214"/>
        <v>-1.8260423162407973</v>
      </c>
      <c r="J4402" t="s">
        <v>355</v>
      </c>
      <c r="K4402" t="s">
        <v>356</v>
      </c>
      <c r="L4402" s="2">
        <v>2015</v>
      </c>
      <c r="M4402" s="1" cm="1">
        <f t="array" ref="M4402">INDEX($E$1:$E$6469,MATCH(1,($A$1:$A$6469=J4402)*($C$1:$C$6469=L4402),0))</f>
        <v>6.0000000000002052</v>
      </c>
      <c r="N4402" s="1" cm="1">
        <f t="array" ref="N4402">INDEX($F$1:$F$6469,MATCH(1,($A$1:$A$6469=J4402)*($C$1:$C$6469=L4402),0))</f>
        <v>6</v>
      </c>
      <c r="O4402" s="1">
        <f t="shared" si="215"/>
        <v>2.0516921495072893E-13</v>
      </c>
      <c r="R4402" s="1"/>
    </row>
    <row r="4403" spans="1:18">
      <c r="A4403" t="s">
        <v>57</v>
      </c>
      <c r="B4403" t="s">
        <v>58</v>
      </c>
      <c r="C4403" s="2">
        <v>2003</v>
      </c>
      <c r="D4403" s="10">
        <f>Fngdp_rpch!Q4403</f>
        <v>2.9149802546642789</v>
      </c>
      <c r="E4403" s="1">
        <f t="shared" si="213"/>
        <v>2.9149802546642789</v>
      </c>
      <c r="F4403" s="4">
        <f>IF(INDEX(WEOApr2024all!$B$1:$BG$197,MATCH('Figure 2.5'!B4403,WEOApr2024all!$B$1:$B$197,0),MATCH('Figure 2.5'!C4403,WEOApr2024all!$B$1:$BG$1,0))="","",INDEX(WEOApr2024all!$B$1:$BG$197,MATCH('Figure 2.5'!B4403,WEOApr2024all!$B$1:$B$197,0),MATCH('Figure 2.5'!C4403,WEOApr2024all!$B$1:$BG$1,0)))</f>
        <v>4.4269999999999996</v>
      </c>
      <c r="G4403" s="1">
        <f t="shared" si="214"/>
        <v>-1.5120197453357207</v>
      </c>
      <c r="J4403" t="s">
        <v>355</v>
      </c>
      <c r="K4403" t="s">
        <v>356</v>
      </c>
      <c r="L4403" s="2">
        <v>2016</v>
      </c>
      <c r="M4403" s="1" cm="1">
        <f t="array" ref="M4403">INDEX($E$1:$E$6469,MATCH(1,($A$1:$A$6469=J4403)*($C$1:$C$6469=L4403),0))</f>
        <v>3.3999999999999142</v>
      </c>
      <c r="N4403" s="1" cm="1">
        <f t="array" ref="N4403">INDEX($F$1:$F$6469,MATCH(1,($A$1:$A$6469=J4403)*($C$1:$C$6469=L4403),0))</f>
        <v>6.9</v>
      </c>
      <c r="O4403" s="1">
        <f t="shared" si="215"/>
        <v>-3.5000000000000862</v>
      </c>
      <c r="R4403" s="1"/>
    </row>
    <row r="4404" spans="1:18">
      <c r="A4404" t="s">
        <v>57</v>
      </c>
      <c r="B4404" t="s">
        <v>58</v>
      </c>
      <c r="C4404" s="2">
        <v>2004</v>
      </c>
      <c r="D4404" s="10">
        <f>Fngdp_rpch!R4404</f>
        <v>2.9435722557662247</v>
      </c>
      <c r="E4404" s="1">
        <f t="shared" si="213"/>
        <v>2.9435722557662247</v>
      </c>
      <c r="F4404" s="4">
        <f>IF(INDEX(WEOApr2024all!$B$1:$BG$197,MATCH('Figure 2.5'!B4404,WEOApr2024all!$B$1:$B$197,0),MATCH('Figure 2.5'!C4404,WEOApr2024all!$B$1:$BG$1,0))="","",INDEX(WEOApr2024all!$B$1:$BG$197,MATCH('Figure 2.5'!B4404,WEOApr2024all!$B$1:$B$197,0),MATCH('Figure 2.5'!C4404,WEOApr2024all!$B$1:$BG$1,0)))</f>
        <v>4.843</v>
      </c>
      <c r="G4404" s="1">
        <f t="shared" si="214"/>
        <v>-1.8994277442337753</v>
      </c>
      <c r="J4404" t="s">
        <v>355</v>
      </c>
      <c r="K4404" t="s">
        <v>356</v>
      </c>
      <c r="L4404" s="2">
        <v>2017</v>
      </c>
      <c r="M4404" s="1" cm="1">
        <f t="array" ref="M4404">INDEX($E$1:$E$6469,MATCH(1,($A$1:$A$6469=J4404)*($C$1:$C$6469=L4404),0))</f>
        <v>4.4999999999997708</v>
      </c>
      <c r="N4404" s="1" cm="1">
        <f t="array" ref="N4404">INDEX($F$1:$F$6469,MATCH(1,($A$1:$A$6469=J4404)*($C$1:$C$6469=L4404),0))</f>
        <v>7.1</v>
      </c>
      <c r="O4404" s="1">
        <f t="shared" si="215"/>
        <v>-2.6000000000002288</v>
      </c>
      <c r="R4404" s="1"/>
    </row>
    <row r="4405" spans="1:18">
      <c r="A4405" t="s">
        <v>57</v>
      </c>
      <c r="B4405" t="s">
        <v>58</v>
      </c>
      <c r="C4405" s="2">
        <v>2005</v>
      </c>
      <c r="D4405" s="10">
        <f>Fngdp_rpch!S4405</f>
        <v>1.9597516183406327</v>
      </c>
      <c r="E4405" s="1">
        <f t="shared" si="213"/>
        <v>1.9597516183406327</v>
      </c>
      <c r="F4405" s="4">
        <f>IF(INDEX(WEOApr2024all!$B$1:$BG$197,MATCH('Figure 2.5'!B4405,WEOApr2024all!$B$1:$B$197,0),MATCH('Figure 2.5'!C4405,WEOApr2024all!$B$1:$BG$1,0))="","",INDEX(WEOApr2024all!$B$1:$BG$197,MATCH('Figure 2.5'!B4405,WEOApr2024all!$B$1:$B$197,0),MATCH('Figure 2.5'!C4405,WEOApr2024all!$B$1:$BG$1,0)))</f>
        <v>3.2170000000000001</v>
      </c>
      <c r="G4405" s="1">
        <f t="shared" si="214"/>
        <v>-1.2572483816593674</v>
      </c>
      <c r="J4405" t="s">
        <v>355</v>
      </c>
      <c r="K4405" t="s">
        <v>356</v>
      </c>
      <c r="L4405" s="2">
        <v>2018</v>
      </c>
      <c r="M4405" s="1" cm="1">
        <f t="array" ref="M4405">INDEX($E$1:$E$6469,MATCH(1,($A$1:$A$6469=J4405)*($C$1:$C$6469=L4405),0))</f>
        <v>4.0000000000000258</v>
      </c>
      <c r="N4405" s="1" cm="1">
        <f t="array" ref="N4405">INDEX($F$1:$F$6469,MATCH(1,($A$1:$A$6469=J4405)*($C$1:$C$6469=L4405),0))</f>
        <v>7.6</v>
      </c>
      <c r="O4405" s="1">
        <f t="shared" si="215"/>
        <v>-3.5999999999999739</v>
      </c>
      <c r="R4405" s="1"/>
    </row>
    <row r="4406" spans="1:18">
      <c r="A4406" t="s">
        <v>57</v>
      </c>
      <c r="B4406" t="s">
        <v>58</v>
      </c>
      <c r="C4406" s="2">
        <v>2006</v>
      </c>
      <c r="D4406" s="10">
        <f>Fngdp_rpch!T4406</f>
        <v>2.4641683564986971</v>
      </c>
      <c r="E4406" s="1">
        <f t="shared" si="213"/>
        <v>2.4641683564986971</v>
      </c>
      <c r="F4406" s="4">
        <f>IF(INDEX(WEOApr2024all!$B$1:$BG$197,MATCH('Figure 2.5'!B4406,WEOApr2024all!$B$1:$B$197,0),MATCH('Figure 2.5'!C4406,WEOApr2024all!$B$1:$BG$1,0))="","",INDEX(WEOApr2024all!$B$1:$BG$197,MATCH('Figure 2.5'!B4406,WEOApr2024all!$B$1:$B$197,0),MATCH('Figure 2.5'!C4406,WEOApr2024all!$B$1:$BG$1,0)))</f>
        <v>2.8130000000000002</v>
      </c>
      <c r="G4406" s="1">
        <f t="shared" si="214"/>
        <v>-0.34883164350130302</v>
      </c>
      <c r="J4406" t="s">
        <v>355</v>
      </c>
      <c r="K4406" t="s">
        <v>356</v>
      </c>
      <c r="L4406" s="2">
        <v>2019</v>
      </c>
      <c r="M4406" s="1" cm="1">
        <f t="array" ref="M4406">INDEX($E$1:$E$6469,MATCH(1,($A$1:$A$6469=J4406)*($C$1:$C$6469=L4406),0))</f>
        <v>4.9999999999999156</v>
      </c>
      <c r="N4406" s="1" cm="1">
        <f t="array" ref="N4406">INDEX($F$1:$F$6469,MATCH(1,($A$1:$A$6469=J4406)*($C$1:$C$6469=L4406),0))</f>
        <v>7.4</v>
      </c>
      <c r="O4406" s="1">
        <f t="shared" si="215"/>
        <v>-2.4000000000000847</v>
      </c>
      <c r="R4406" s="1"/>
    </row>
    <row r="4407" spans="1:18">
      <c r="A4407" t="s">
        <v>57</v>
      </c>
      <c r="B4407" t="s">
        <v>58</v>
      </c>
      <c r="C4407" s="2">
        <v>2007</v>
      </c>
      <c r="D4407" s="10">
        <f>Fngdp_rpch!U4407</f>
        <v>1.6516651683551098</v>
      </c>
      <c r="E4407" s="1">
        <f t="shared" si="213"/>
        <v>1.6516651683551098</v>
      </c>
      <c r="F4407" s="4">
        <f>IF(INDEX(WEOApr2024all!$B$1:$BG$197,MATCH('Figure 2.5'!B4407,WEOApr2024all!$B$1:$B$197,0),MATCH('Figure 2.5'!C4407,WEOApr2024all!$B$1:$BG$1,0))="","",INDEX(WEOApr2024all!$B$1:$BG$197,MATCH('Figure 2.5'!B4407,WEOApr2024all!$B$1:$B$197,0),MATCH('Figure 2.5'!C4407,WEOApr2024all!$B$1:$BG$1,0)))</f>
        <v>3.5049999999999999</v>
      </c>
      <c r="G4407" s="1">
        <f t="shared" si="214"/>
        <v>-1.8533348316448901</v>
      </c>
      <c r="J4407" t="s">
        <v>355</v>
      </c>
      <c r="K4407" t="s">
        <v>356</v>
      </c>
      <c r="L4407" s="2">
        <v>2020</v>
      </c>
      <c r="M4407" s="1" cm="1">
        <f t="array" ref="M4407">INDEX($E$1:$E$6469,MATCH(1,($A$1:$A$6469=J4407)*($C$1:$C$6469=L4407),0))</f>
        <v>4.5000000000000595</v>
      </c>
      <c r="N4407" s="1" cm="1">
        <f t="array" ref="N4407">INDEX($F$1:$F$6469,MATCH(1,($A$1:$A$6469=J4407)*($C$1:$C$6469=L4407),0))</f>
        <v>4.3899999999999997</v>
      </c>
      <c r="O4407" s="1">
        <f t="shared" si="215"/>
        <v>0.11000000000005983</v>
      </c>
      <c r="R4407" s="1"/>
    </row>
    <row r="4408" spans="1:18">
      <c r="A4408" t="s">
        <v>57</v>
      </c>
      <c r="B4408" t="s">
        <v>58</v>
      </c>
      <c r="C4408" s="2">
        <v>2008</v>
      </c>
      <c r="D4408" s="10">
        <f>Fngdp_rpch!V4408</f>
        <v>2.2765609650547303</v>
      </c>
      <c r="E4408" s="1">
        <f t="shared" si="213"/>
        <v>2.2765609650547303</v>
      </c>
      <c r="F4408" s="4">
        <f>IF(INDEX(WEOApr2024all!$B$1:$BG$197,MATCH('Figure 2.5'!B4408,WEOApr2024all!$B$1:$B$197,0),MATCH('Figure 2.5'!C4408,WEOApr2024all!$B$1:$BG$1,0))="","",INDEX(WEOApr2024all!$B$1:$BG$197,MATCH('Figure 2.5'!B4408,WEOApr2024all!$B$1:$B$197,0),MATCH('Figure 2.5'!C4408,WEOApr2024all!$B$1:$BG$1,0)))</f>
        <v>-0.35699999999999998</v>
      </c>
      <c r="G4408" s="1">
        <f t="shared" si="214"/>
        <v>2.6335609650547305</v>
      </c>
      <c r="J4408" t="s">
        <v>355</v>
      </c>
      <c r="K4408" t="s">
        <v>356</v>
      </c>
      <c r="L4408" s="2">
        <v>2021</v>
      </c>
      <c r="M4408" s="1" cm="1">
        <f t="array" ref="M4408">INDEX($E$1:$E$6469,MATCH(1,($A$1:$A$6469=J4408)*($C$1:$C$6469=L4408),0))</f>
        <v>5.9999999999999165</v>
      </c>
      <c r="N4408" s="1" cm="1">
        <f t="array" ref="N4408">INDEX($F$1:$F$6469,MATCH(1,($A$1:$A$6469=J4408)*($C$1:$C$6469=L4408),0))</f>
        <v>9.4</v>
      </c>
      <c r="O4408" s="1">
        <f t="shared" si="215"/>
        <v>-3.4000000000000838</v>
      </c>
      <c r="R4408" s="1"/>
    </row>
    <row r="4409" spans="1:18">
      <c r="A4409" t="s">
        <v>57</v>
      </c>
      <c r="B4409" t="s">
        <v>58</v>
      </c>
      <c r="C4409" s="2">
        <v>2009</v>
      </c>
      <c r="D4409" s="10">
        <f>Fngdp_rpch!W4409</f>
        <v>1.4746095725556074</v>
      </c>
      <c r="E4409" s="1">
        <f t="shared" si="213"/>
        <v>1.4746095725556074</v>
      </c>
      <c r="F4409" s="4">
        <f>IF(INDEX(WEOApr2024all!$B$1:$BG$197,MATCH('Figure 2.5'!B4409,WEOApr2024all!$B$1:$B$197,0),MATCH('Figure 2.5'!C4409,WEOApr2024all!$B$1:$BG$1,0))="","",INDEX(WEOApr2024all!$B$1:$BG$197,MATCH('Figure 2.5'!B4409,WEOApr2024all!$B$1:$B$197,0),MATCH('Figure 2.5'!C4409,WEOApr2024all!$B$1:$BG$1,0)))</f>
        <v>-1.115</v>
      </c>
      <c r="G4409" s="1">
        <f t="shared" si="214"/>
        <v>2.5896095725556076</v>
      </c>
      <c r="J4409" t="s">
        <v>359</v>
      </c>
      <c r="K4409" t="s">
        <v>360</v>
      </c>
      <c r="L4409" s="2">
        <v>1994</v>
      </c>
      <c r="M4409" s="1" cm="1">
        <f t="array" ref="M4409">INDEX($E$1:$E$6469,MATCH(1,($A$1:$A$6469=J4409)*($C$1:$C$6469=L4409),0))</f>
        <v>4.0000033163482218</v>
      </c>
      <c r="N4409" s="1" cm="1">
        <f t="array" ref="N4409">INDEX($F$1:$F$6469,MATCH(1,($A$1:$A$6469=J4409)*($C$1:$C$6469=L4409),0))</f>
        <v>-17.3</v>
      </c>
      <c r="O4409" s="1">
        <f t="shared" si="215"/>
        <v>21.300003316348224</v>
      </c>
      <c r="R4409" s="1"/>
    </row>
    <row r="4410" spans="1:18">
      <c r="A4410" t="s">
        <v>57</v>
      </c>
      <c r="B4410" t="s">
        <v>58</v>
      </c>
      <c r="C4410" s="2">
        <v>2010</v>
      </c>
      <c r="D4410" s="10">
        <f>Fngdp_rpch!X4410</f>
        <v>2.2093199866857205</v>
      </c>
      <c r="E4410" s="1">
        <f t="shared" si="213"/>
        <v>2.2093199866857205</v>
      </c>
      <c r="F4410" s="4">
        <f>IF(INDEX(WEOApr2024all!$B$1:$BG$197,MATCH('Figure 2.5'!B4410,WEOApr2024all!$B$1:$B$197,0),MATCH('Figure 2.5'!C4410,WEOApr2024all!$B$1:$BG$1,0))="","",INDEX(WEOApr2024all!$B$1:$BG$197,MATCH('Figure 2.5'!B4410,WEOApr2024all!$B$1:$B$197,0),MATCH('Figure 2.5'!C4410,WEOApr2024all!$B$1:$BG$1,0)))</f>
        <v>1.7150000000000001</v>
      </c>
      <c r="G4410" s="1">
        <f t="shared" si="214"/>
        <v>0.49431998668572041</v>
      </c>
      <c r="J4410" t="s">
        <v>359</v>
      </c>
      <c r="K4410" t="s">
        <v>360</v>
      </c>
      <c r="L4410" s="2">
        <v>1995</v>
      </c>
      <c r="M4410" s="1" cm="1">
        <f t="array" ref="M4410">INDEX($E$1:$E$6469,MATCH(1,($A$1:$A$6469=J4410)*($C$1:$C$6469=L4410),0))</f>
        <v>2.0000011458630729</v>
      </c>
      <c r="N4410" s="1" cm="1">
        <f t="array" ref="N4410">INDEX($F$1:$F$6469,MATCH(1,($A$1:$A$6469=J4410)*($C$1:$C$6469=L4410),0))</f>
        <v>-7.2</v>
      </c>
      <c r="O4410" s="1">
        <f t="shared" si="215"/>
        <v>9.200001145863073</v>
      </c>
      <c r="R4410" s="1"/>
    </row>
    <row r="4411" spans="1:18">
      <c r="A4411" t="s">
        <v>57</v>
      </c>
      <c r="B4411" t="s">
        <v>58</v>
      </c>
      <c r="C4411" s="2">
        <v>2011</v>
      </c>
      <c r="D4411" s="10">
        <f>Fngdp_rpch!Y4411</f>
        <v>3.1552545132358834</v>
      </c>
      <c r="E4411" s="1">
        <f t="shared" si="213"/>
        <v>3.1552545132358834</v>
      </c>
      <c r="F4411" s="4">
        <f>IF(INDEX(WEOApr2024all!$B$1:$BG$197,MATCH('Figure 2.5'!B4411,WEOApr2024all!$B$1:$B$197,0),MATCH('Figure 2.5'!C4411,WEOApr2024all!$B$1:$BG$1,0))="","",INDEX(WEOApr2024all!$B$1:$BG$197,MATCH('Figure 2.5'!B4411,WEOApr2024all!$B$1:$B$197,0),MATCH('Figure 2.5'!C4411,WEOApr2024all!$B$1:$BG$1,0)))</f>
        <v>1.7889999999999999</v>
      </c>
      <c r="G4411" s="1">
        <f t="shared" si="214"/>
        <v>1.3662545132358834</v>
      </c>
      <c r="J4411" t="s">
        <v>359</v>
      </c>
      <c r="K4411" t="s">
        <v>360</v>
      </c>
      <c r="L4411" s="2">
        <v>1996</v>
      </c>
      <c r="M4411" s="1" cm="1">
        <f t="array" ref="M4411">INDEX($E$1:$E$6469,MATCH(1,($A$1:$A$6469=J4411)*($C$1:$C$6469=L4411),0))</f>
        <v>3.6739236650594753</v>
      </c>
      <c r="N4411" s="1" cm="1">
        <f t="array" ref="N4411">INDEX($F$1:$F$6469,MATCH(1,($A$1:$A$6469=J4411)*($C$1:$C$6469=L4411),0))</f>
        <v>-6.7</v>
      </c>
      <c r="O4411" s="1">
        <f t="shared" si="215"/>
        <v>10.373923665059475</v>
      </c>
      <c r="R4411" s="1"/>
    </row>
    <row r="4412" spans="1:18">
      <c r="A4412" t="s">
        <v>57</v>
      </c>
      <c r="B4412" t="s">
        <v>58</v>
      </c>
      <c r="C4412" s="2">
        <v>2012</v>
      </c>
      <c r="D4412" s="10">
        <f>Fngdp_rpch!Z4412</f>
        <v>3.7532294905309849</v>
      </c>
      <c r="E4412" s="1">
        <f t="shared" si="213"/>
        <v>3.7532294905309849</v>
      </c>
      <c r="F4412" s="4">
        <f>IF(INDEX(WEOApr2024all!$B$1:$BG$197,MATCH('Figure 2.5'!B4412,WEOApr2024all!$B$1:$B$197,0),MATCH('Figure 2.5'!C4412,WEOApr2024all!$B$1:$BG$1,0))="","",INDEX(WEOApr2024all!$B$1:$BG$197,MATCH('Figure 2.5'!B4412,WEOApr2024all!$B$1:$B$197,0),MATCH('Figure 2.5'!C4412,WEOApr2024all!$B$1:$BG$1,0)))</f>
        <v>2.5150000000000001</v>
      </c>
      <c r="G4412" s="1">
        <f t="shared" si="214"/>
        <v>1.2382294905309847</v>
      </c>
      <c r="J4412" t="s">
        <v>359</v>
      </c>
      <c r="K4412" t="s">
        <v>360</v>
      </c>
      <c r="L4412" s="2">
        <v>1997</v>
      </c>
      <c r="M4412" s="1" cm="1">
        <f t="array" ref="M4412">INDEX($E$1:$E$6469,MATCH(1,($A$1:$A$6469=J4412)*($C$1:$C$6469=L4412),0))</f>
        <v>2.0000018417920318</v>
      </c>
      <c r="N4412" s="1" cm="1">
        <f t="array" ref="N4412">INDEX($F$1:$F$6469,MATCH(1,($A$1:$A$6469=J4412)*($C$1:$C$6469=L4412),0))</f>
        <v>-11.3</v>
      </c>
      <c r="O4412" s="1">
        <f t="shared" si="215"/>
        <v>13.300001841792032</v>
      </c>
      <c r="R4412" s="1"/>
    </row>
    <row r="4413" spans="1:18">
      <c r="A4413" t="s">
        <v>57</v>
      </c>
      <c r="B4413" t="s">
        <v>58</v>
      </c>
      <c r="C4413" s="2">
        <v>2013</v>
      </c>
      <c r="D4413" s="10">
        <f>Fngdp_rpch!AA4413</f>
        <v>3.0676047404188944</v>
      </c>
      <c r="E4413" s="1">
        <f t="shared" si="213"/>
        <v>3.0676047404188944</v>
      </c>
      <c r="F4413" s="4">
        <f>IF(INDEX(WEOApr2024all!$B$1:$BG$197,MATCH('Figure 2.5'!B4413,WEOApr2024all!$B$1:$B$197,0),MATCH('Figure 2.5'!C4413,WEOApr2024all!$B$1:$BG$1,0))="","",INDEX(WEOApr2024all!$B$1:$BG$197,MATCH('Figure 2.5'!B4413,WEOApr2024all!$B$1:$B$197,0),MATCH('Figure 2.5'!C4413,WEOApr2024all!$B$1:$BG$1,0)))</f>
        <v>2.319</v>
      </c>
      <c r="G4413" s="1">
        <f t="shared" si="214"/>
        <v>0.74860474041889447</v>
      </c>
      <c r="J4413" t="s">
        <v>359</v>
      </c>
      <c r="K4413" t="s">
        <v>360</v>
      </c>
      <c r="L4413" s="2">
        <v>1998</v>
      </c>
      <c r="M4413" s="1" cm="1">
        <f t="array" ref="M4413">INDEX($E$1:$E$6469,MATCH(1,($A$1:$A$6469=J4413)*($C$1:$C$6469=L4413),0))</f>
        <v>7.2999991077914217</v>
      </c>
      <c r="N4413" s="1" cm="1">
        <f t="array" ref="N4413">INDEX($F$1:$F$6469,MATCH(1,($A$1:$A$6469=J4413)*($C$1:$C$6469=L4413),0))</f>
        <v>6.7</v>
      </c>
      <c r="O4413" s="1">
        <f t="shared" si="215"/>
        <v>0.59999910779142152</v>
      </c>
      <c r="R4413" s="1"/>
    </row>
    <row r="4414" spans="1:18">
      <c r="A4414" t="s">
        <v>57</v>
      </c>
      <c r="B4414" t="s">
        <v>58</v>
      </c>
      <c r="C4414" s="2">
        <v>2014</v>
      </c>
      <c r="D4414" s="10">
        <f>Fngdp_rpch!AB4414</f>
        <v>2.9443004352940116</v>
      </c>
      <c r="E4414" s="1">
        <f t="shared" si="213"/>
        <v>2.9443004352940116</v>
      </c>
      <c r="F4414" s="4">
        <f>IF(INDEX(WEOApr2024all!$B$1:$BG$197,MATCH('Figure 2.5'!B4414,WEOApr2024all!$B$1:$B$197,0),MATCH('Figure 2.5'!C4414,WEOApr2024all!$B$1:$BG$1,0))="","",INDEX(WEOApr2024all!$B$1:$BG$197,MATCH('Figure 2.5'!B4414,WEOApr2024all!$B$1:$B$197,0),MATCH('Figure 2.5'!C4414,WEOApr2024all!$B$1:$BG$1,0)))</f>
        <v>3.766</v>
      </c>
      <c r="G4414" s="1">
        <f t="shared" si="214"/>
        <v>-0.82169956470598837</v>
      </c>
      <c r="J4414" t="s">
        <v>359</v>
      </c>
      <c r="K4414" t="s">
        <v>360</v>
      </c>
      <c r="L4414" s="2">
        <v>1999</v>
      </c>
      <c r="M4414" s="1" cm="1">
        <f t="array" ref="M4414">INDEX($E$1:$E$6469,MATCH(1,($A$1:$A$6469=J4414)*($C$1:$C$6469=L4414),0))</f>
        <v>15.999999618044768</v>
      </c>
      <c r="N4414" s="1" cm="1">
        <f t="array" ref="N4414">INDEX($F$1:$F$6469,MATCH(1,($A$1:$A$6469=J4414)*($C$1:$C$6469=L4414),0))</f>
        <v>16.498999999999999</v>
      </c>
      <c r="O4414" s="1">
        <f t="shared" si="215"/>
        <v>-0.49900038195523067</v>
      </c>
      <c r="R4414" s="1"/>
    </row>
    <row r="4415" spans="1:18">
      <c r="A4415" t="s">
        <v>57</v>
      </c>
      <c r="B4415" t="s">
        <v>58</v>
      </c>
      <c r="C4415" s="2">
        <v>2015</v>
      </c>
      <c r="D4415" s="10">
        <f>Fngdp_rpch!AC4415</f>
        <v>2.8415914699841949</v>
      </c>
      <c r="E4415" s="1">
        <f t="shared" si="213"/>
        <v>2.8415914699841949</v>
      </c>
      <c r="F4415" s="4">
        <f>IF(INDEX(WEOApr2024all!$B$1:$BG$197,MATCH('Figure 2.5'!B4415,WEOApr2024all!$B$1:$B$197,0),MATCH('Figure 2.5'!C4415,WEOApr2024all!$B$1:$BG$1,0))="","",INDEX(WEOApr2024all!$B$1:$BG$197,MATCH('Figure 2.5'!B4415,WEOApr2024all!$B$1:$B$197,0),MATCH('Figure 2.5'!C4415,WEOApr2024all!$B$1:$BG$1,0)))</f>
        <v>3.6360000000000001</v>
      </c>
      <c r="G4415" s="1">
        <f t="shared" si="214"/>
        <v>-0.79440853001580525</v>
      </c>
      <c r="J4415" t="s">
        <v>359</v>
      </c>
      <c r="K4415" t="s">
        <v>360</v>
      </c>
      <c r="L4415" s="2">
        <v>2000</v>
      </c>
      <c r="M4415" s="1" cm="1">
        <f t="array" ref="M4415">INDEX($E$1:$E$6469,MATCH(1,($A$1:$A$6469=J4415)*($C$1:$C$6469=L4415),0))</f>
        <v>-0.999999999999579</v>
      </c>
      <c r="N4415" s="1" cm="1">
        <f t="array" ref="N4415">INDEX($F$1:$F$6469,MATCH(1,($A$1:$A$6469=J4415)*($C$1:$C$6469=L4415),0))</f>
        <v>18.587</v>
      </c>
      <c r="O4415" s="1">
        <f t="shared" si="215"/>
        <v>-19.586999999999577</v>
      </c>
      <c r="R4415" s="1"/>
    </row>
    <row r="4416" spans="1:18">
      <c r="A4416" t="s">
        <v>57</v>
      </c>
      <c r="B4416" t="s">
        <v>58</v>
      </c>
      <c r="C4416" s="2">
        <v>2016</v>
      </c>
      <c r="D4416" s="10">
        <f>Fngdp_rpch!AD4416</f>
        <v>2.4255203187132812</v>
      </c>
      <c r="E4416" s="1">
        <f t="shared" si="213"/>
        <v>2.4255203187132812</v>
      </c>
      <c r="F4416" s="4">
        <f>IF(INDEX(WEOApr2024all!$B$1:$BG$197,MATCH('Figure 2.5'!B4416,WEOApr2024all!$B$1:$B$197,0),MATCH('Figure 2.5'!C4416,WEOApr2024all!$B$1:$BG$1,0))="","",INDEX(WEOApr2024all!$B$1:$BG$197,MATCH('Figure 2.5'!B4416,WEOApr2024all!$B$1:$B$197,0),MATCH('Figure 2.5'!C4416,WEOApr2024all!$B$1:$BG$1,0)))</f>
        <v>3.9449999999999998</v>
      </c>
      <c r="G4416" s="1">
        <f t="shared" si="214"/>
        <v>-1.5194796812867186</v>
      </c>
      <c r="J4416" t="s">
        <v>359</v>
      </c>
      <c r="K4416" t="s">
        <v>360</v>
      </c>
      <c r="L4416" s="2">
        <v>2001</v>
      </c>
      <c r="M4416" s="1" cm="1">
        <f t="array" ref="M4416">INDEX($E$1:$E$6469,MATCH(1,($A$1:$A$6469=J4416)*($C$1:$C$6469=L4416),0))</f>
        <v>6.3999999999992285</v>
      </c>
      <c r="N4416" s="1" cm="1">
        <f t="array" ref="N4416">INDEX($F$1:$F$6469,MATCH(1,($A$1:$A$6469=J4416)*($C$1:$C$6469=L4416),0))</f>
        <v>20.390999999999998</v>
      </c>
      <c r="O4416" s="1">
        <f t="shared" si="215"/>
        <v>-13.991000000000771</v>
      </c>
      <c r="R4416" s="1"/>
    </row>
    <row r="4417" spans="1:18">
      <c r="A4417" t="s">
        <v>57</v>
      </c>
      <c r="B4417" t="s">
        <v>58</v>
      </c>
      <c r="C4417" s="2">
        <v>2017</v>
      </c>
      <c r="D4417" s="10">
        <f>Fngdp_rpch!AE4417</f>
        <v>2.7066332147176908</v>
      </c>
      <c r="E4417" s="1">
        <f t="shared" si="213"/>
        <v>2.7066332147176908</v>
      </c>
      <c r="F4417" s="4">
        <f>IF(INDEX(WEOApr2024all!$B$1:$BG$197,MATCH('Figure 2.5'!B4417,WEOApr2024all!$B$1:$B$197,0),MATCH('Figure 2.5'!C4417,WEOApr2024all!$B$1:$BG$1,0))="","",INDEX(WEOApr2024all!$B$1:$BG$197,MATCH('Figure 2.5'!B4417,WEOApr2024all!$B$1:$B$197,0),MATCH('Figure 2.5'!C4417,WEOApr2024all!$B$1:$BG$1,0)))</f>
        <v>3.3460000000000001</v>
      </c>
      <c r="G4417" s="1">
        <f t="shared" si="214"/>
        <v>-0.63936678528230928</v>
      </c>
      <c r="J4417" t="s">
        <v>359</v>
      </c>
      <c r="K4417" t="s">
        <v>360</v>
      </c>
      <c r="L4417" s="2">
        <v>2002</v>
      </c>
      <c r="M4417" s="1" cm="1">
        <f t="array" ref="M4417">INDEX($E$1:$E$6469,MATCH(1,($A$1:$A$6469=J4417)*($C$1:$C$6469=L4417),0))</f>
        <v>5.9999999999995834</v>
      </c>
      <c r="N4417" s="1" cm="1">
        <f t="array" ref="N4417">INDEX($F$1:$F$6469,MATCH(1,($A$1:$A$6469=J4417)*($C$1:$C$6469=L4417),0))</f>
        <v>15.768000000000001</v>
      </c>
      <c r="O4417" s="1">
        <f t="shared" si="215"/>
        <v>-9.7680000000004163</v>
      </c>
      <c r="R4417" s="1"/>
    </row>
    <row r="4418" spans="1:18">
      <c r="A4418" t="s">
        <v>57</v>
      </c>
      <c r="B4418" t="s">
        <v>58</v>
      </c>
      <c r="C4418" s="2">
        <v>2018</v>
      </c>
      <c r="D4418" s="10">
        <f>Fngdp_rpch!AF4418</f>
        <v>3.0368575780331808</v>
      </c>
      <c r="E4418" s="1">
        <f t="shared" si="213"/>
        <v>3.0368575780331808</v>
      </c>
      <c r="F4418" s="4">
        <f>IF(INDEX(WEOApr2024all!$B$1:$BG$197,MATCH('Figure 2.5'!B4418,WEOApr2024all!$B$1:$B$197,0),MATCH('Figure 2.5'!C4418,WEOApr2024all!$B$1:$BG$1,0))="","",INDEX(WEOApr2024all!$B$1:$BG$197,MATCH('Figure 2.5'!B4418,WEOApr2024all!$B$1:$B$197,0),MATCH('Figure 2.5'!C4418,WEOApr2024all!$B$1:$BG$1,0)))</f>
        <v>3.4969999999999999</v>
      </c>
      <c r="G4418" s="1">
        <f t="shared" si="214"/>
        <v>-0.46014242196681909</v>
      </c>
      <c r="J4418" t="s">
        <v>359</v>
      </c>
      <c r="K4418" t="s">
        <v>360</v>
      </c>
      <c r="L4418" s="2">
        <v>2003</v>
      </c>
      <c r="M4418" s="1" cm="1">
        <f t="array" ref="M4418">INDEX($E$1:$E$6469,MATCH(1,($A$1:$A$6469=J4418)*($C$1:$C$6469=L4418),0))</f>
        <v>3.0000000000002025</v>
      </c>
      <c r="N4418" s="1" cm="1">
        <f t="array" ref="N4418">INDEX($F$1:$F$6469,MATCH(1,($A$1:$A$6469=J4418)*($C$1:$C$6469=L4418),0))</f>
        <v>17.094999999999999</v>
      </c>
      <c r="O4418" s="1">
        <f t="shared" si="215"/>
        <v>-14.094999999999796</v>
      </c>
      <c r="R4418" s="1"/>
    </row>
    <row r="4419" spans="1:18">
      <c r="A4419" t="s">
        <v>57</v>
      </c>
      <c r="B4419" t="s">
        <v>58</v>
      </c>
      <c r="C4419" s="2">
        <v>2019</v>
      </c>
      <c r="D4419" s="10">
        <f>Fngdp_rpch!AG4419</f>
        <v>3.0364031904087652</v>
      </c>
      <c r="E4419" s="1">
        <f t="shared" ref="E4419:E4482" si="216">IF(D4419=".","",D4419)</f>
        <v>3.0364031904087652</v>
      </c>
      <c r="F4419" s="4">
        <f>IF(INDEX(WEOApr2024all!$B$1:$BG$197,MATCH('Figure 2.5'!B4419,WEOApr2024all!$B$1:$B$197,0),MATCH('Figure 2.5'!C4419,WEOApr2024all!$B$1:$BG$1,0))="","",INDEX(WEOApr2024all!$B$1:$BG$197,MATCH('Figure 2.5'!B4419,WEOApr2024all!$B$1:$B$197,0),MATCH('Figure 2.5'!C4419,WEOApr2024all!$B$1:$BG$1,0)))</f>
        <v>3.0790000000000002</v>
      </c>
      <c r="G4419" s="1">
        <f t="shared" ref="G4419:G4482" si="217">IFERROR(E4419-F4419,"")</f>
        <v>-4.2596809591235019E-2</v>
      </c>
      <c r="J4419" t="s">
        <v>359</v>
      </c>
      <c r="K4419" t="s">
        <v>360</v>
      </c>
      <c r="L4419" s="2">
        <v>2004</v>
      </c>
      <c r="M4419" s="1" cm="1">
        <f t="array" ref="M4419">INDEX($E$1:$E$6469,MATCH(1,($A$1:$A$6469=J4419)*($C$1:$C$6469=L4419),0))</f>
        <v>3.0000014224027094</v>
      </c>
      <c r="N4419" s="1" cm="1">
        <f t="array" ref="N4419">INDEX($F$1:$F$6469,MATCH(1,($A$1:$A$6469=J4419)*($C$1:$C$6469=L4419),0))</f>
        <v>14.692</v>
      </c>
      <c r="O4419" s="1">
        <f t="shared" ref="O4419:O4482" si="218">IFERROR(M4419-N4419,"")</f>
        <v>-11.691998577597291</v>
      </c>
      <c r="R4419" s="1"/>
    </row>
    <row r="4420" spans="1:18">
      <c r="A4420" t="s">
        <v>57</v>
      </c>
      <c r="B4420" t="s">
        <v>58</v>
      </c>
      <c r="C4420" s="2">
        <v>2020</v>
      </c>
      <c r="D4420" s="10">
        <f>Fngdp_rpch!AH4420</f>
        <v>2.6990967661304266</v>
      </c>
      <c r="E4420" s="1">
        <f t="shared" si="216"/>
        <v>2.6990967661304266</v>
      </c>
      <c r="F4420" s="4">
        <f>IF(INDEX(WEOApr2024all!$B$1:$BG$197,MATCH('Figure 2.5'!B4420,WEOApr2024all!$B$1:$B$197,0),MATCH('Figure 2.5'!C4420,WEOApr2024all!$B$1:$BG$1,0))="","",INDEX(WEOApr2024all!$B$1:$BG$197,MATCH('Figure 2.5'!B4420,WEOApr2024all!$B$1:$B$197,0),MATCH('Figure 2.5'!C4420,WEOApr2024all!$B$1:$BG$1,0)))</f>
        <v>-1.37</v>
      </c>
      <c r="G4420" s="1">
        <f t="shared" si="217"/>
        <v>4.0690967661304267</v>
      </c>
      <c r="J4420" t="s">
        <v>359</v>
      </c>
      <c r="K4420" t="s">
        <v>360</v>
      </c>
      <c r="L4420" s="2">
        <v>2005</v>
      </c>
      <c r="M4420" s="1" cm="1">
        <f t="array" ref="M4420">INDEX($E$1:$E$6469,MATCH(1,($A$1:$A$6469=J4420)*($C$1:$C$6469=L4420),0))</f>
        <v>7.0000000000000728</v>
      </c>
      <c r="N4420" s="1" cm="1">
        <f t="array" ref="N4420">INDEX($F$1:$F$6469,MATCH(1,($A$1:$A$6469=J4420)*($C$1:$C$6469=L4420),0))</f>
        <v>13.04</v>
      </c>
      <c r="O4420" s="1">
        <f t="shared" si="218"/>
        <v>-6.0399999999999263</v>
      </c>
      <c r="R4420" s="1"/>
    </row>
    <row r="4421" spans="1:18">
      <c r="A4421" t="s">
        <v>57</v>
      </c>
      <c r="B4421" t="s">
        <v>58</v>
      </c>
      <c r="C4421" s="2">
        <v>2021</v>
      </c>
      <c r="D4421" s="10">
        <f>Fngdp_rpch!AI4421</f>
        <v>4.3564158110466211</v>
      </c>
      <c r="E4421" s="1">
        <f t="shared" si="216"/>
        <v>4.3564158110466211</v>
      </c>
      <c r="F4421" s="4">
        <f>IF(INDEX(WEOApr2024all!$B$1:$BG$197,MATCH('Figure 2.5'!B4421,WEOApr2024all!$B$1:$B$197,0),MATCH('Figure 2.5'!C4421,WEOApr2024all!$B$1:$BG$1,0))="","",INDEX(WEOApr2024all!$B$1:$BG$197,MATCH('Figure 2.5'!B4421,WEOApr2024all!$B$1:$B$197,0),MATCH('Figure 2.5'!C4421,WEOApr2024all!$B$1:$BG$1,0)))</f>
        <v>5.6280000000000001</v>
      </c>
      <c r="G4421" s="1">
        <f t="shared" si="217"/>
        <v>-1.271584188953379</v>
      </c>
      <c r="J4421" t="s">
        <v>359</v>
      </c>
      <c r="K4421" t="s">
        <v>360</v>
      </c>
      <c r="L4421" s="2">
        <v>2006</v>
      </c>
      <c r="M4421" s="1" cm="1">
        <f t="array" ref="M4421">INDEX($E$1:$E$6469,MATCH(1,($A$1:$A$6469=J4421)*($C$1:$C$6469=L4421),0))</f>
        <v>6.5000000000001279</v>
      </c>
      <c r="N4421" s="1" cm="1">
        <f t="array" ref="N4421">INDEX($F$1:$F$6469,MATCH(1,($A$1:$A$6469=J4421)*($C$1:$C$6469=L4421),0))</f>
        <v>10.967000000000001</v>
      </c>
      <c r="O4421" s="1">
        <f t="shared" si="218"/>
        <v>-4.4669999999998726</v>
      </c>
      <c r="R4421" s="1"/>
    </row>
    <row r="4422" spans="1:18">
      <c r="A4422" t="s">
        <v>57</v>
      </c>
      <c r="B4422" t="s">
        <v>58</v>
      </c>
      <c r="C4422" s="2">
        <v>2022</v>
      </c>
      <c r="D4422" s="10">
        <f>Fngdp_rpch!AJ4422</f>
        <v>3.3277134834113431</v>
      </c>
      <c r="E4422" s="1">
        <f t="shared" si="216"/>
        <v>3.3277134834113431</v>
      </c>
      <c r="F4422" s="4" t="str">
        <f>IF(INDEX(WEOApr2024all!$B$1:$BG$197,MATCH('Figure 2.5'!B4422,WEOApr2024all!$B$1:$B$197,0),MATCH('Figure 2.5'!C4422,WEOApr2024all!$B$1:$BG$1,0))="","",INDEX(WEOApr2024all!$B$1:$BG$197,MATCH('Figure 2.5'!B4422,WEOApr2024all!$B$1:$B$197,0),MATCH('Figure 2.5'!C4422,WEOApr2024all!$B$1:$BG$1,0)))</f>
        <v/>
      </c>
      <c r="G4422" s="1" t="str">
        <f t="shared" si="217"/>
        <v/>
      </c>
      <c r="J4422" t="s">
        <v>359</v>
      </c>
      <c r="K4422" t="s">
        <v>360</v>
      </c>
      <c r="L4422" s="2">
        <v>2007</v>
      </c>
      <c r="M4422" s="1" cm="1">
        <f t="array" ref="M4422">INDEX($E$1:$E$6469,MATCH(1,($A$1:$A$6469=J4422)*($C$1:$C$6469=L4422),0))</f>
        <v>8.9999999999998526</v>
      </c>
      <c r="N4422" s="1" cm="1">
        <f t="array" ref="N4422">INDEX($F$1:$F$6469,MATCH(1,($A$1:$A$6469=J4422)*($C$1:$C$6469=L4422),0))</f>
        <v>11.057</v>
      </c>
      <c r="O4422" s="1">
        <f t="shared" si="218"/>
        <v>-2.0570000000001478</v>
      </c>
      <c r="R4422" s="1"/>
    </row>
    <row r="4423" spans="1:18">
      <c r="A4423" t="s">
        <v>57</v>
      </c>
      <c r="B4423" t="s">
        <v>58</v>
      </c>
      <c r="C4423" s="2">
        <v>2023</v>
      </c>
      <c r="D4423" s="10">
        <f>Fngdp_rpch!AK4423</f>
        <v>1.9056671385699442</v>
      </c>
      <c r="E4423" s="1">
        <f t="shared" si="216"/>
        <v>1.9056671385699442</v>
      </c>
      <c r="F4423" s="4" t="str">
        <f>IF(INDEX(WEOApr2024all!$B$1:$BG$197,MATCH('Figure 2.5'!B4423,WEOApr2024all!$B$1:$B$197,0),MATCH('Figure 2.5'!C4423,WEOApr2024all!$B$1:$BG$1,0))="","",INDEX(WEOApr2024all!$B$1:$BG$197,MATCH('Figure 2.5'!B4423,WEOApr2024all!$B$1:$B$197,0),MATCH('Figure 2.5'!C4423,WEOApr2024all!$B$1:$BG$1,0)))</f>
        <v/>
      </c>
      <c r="G4423" s="1" t="str">
        <f t="shared" si="217"/>
        <v/>
      </c>
      <c r="J4423" t="s">
        <v>359</v>
      </c>
      <c r="K4423" t="s">
        <v>360</v>
      </c>
      <c r="L4423" s="2">
        <v>2008</v>
      </c>
      <c r="M4423" s="1" cm="1">
        <f t="array" ref="M4423">INDEX($E$1:$E$6469,MATCH(1,($A$1:$A$6469=J4423)*($C$1:$C$6469=L4423),0))</f>
        <v>9.9999999999997193</v>
      </c>
      <c r="N4423" s="1" cm="1">
        <f t="array" ref="N4423">INDEX($F$1:$F$6469,MATCH(1,($A$1:$A$6469=J4423)*($C$1:$C$6469=L4423),0))</f>
        <v>14.747</v>
      </c>
      <c r="O4423" s="1">
        <f t="shared" si="218"/>
        <v>-4.7470000000002806</v>
      </c>
      <c r="R4423" s="1"/>
    </row>
    <row r="4424" spans="1:18">
      <c r="A4424" t="s">
        <v>145</v>
      </c>
      <c r="B4424" t="s">
        <v>146</v>
      </c>
      <c r="C4424" s="2">
        <v>1991</v>
      </c>
      <c r="D4424" s="10">
        <f>Fngdp_rpch!E4424</f>
        <v>3.4478274554333721</v>
      </c>
      <c r="E4424" s="1">
        <f t="shared" si="216"/>
        <v>3.4478274554333721</v>
      </c>
      <c r="F4424" s="4">
        <f>IF(INDEX(WEOApr2024all!$B$1:$BG$197,MATCH('Figure 2.5'!B4424,WEOApr2024all!$B$1:$B$197,0),MATCH('Figure 2.5'!C4424,WEOApr2024all!$B$1:$BG$1,0))="","",INDEX(WEOApr2024all!$B$1:$BG$197,MATCH('Figure 2.5'!B4424,WEOApr2024all!$B$1:$B$197,0),MATCH('Figure 2.5'!C4424,WEOApr2024all!$B$1:$BG$1,0)))</f>
        <v>6.0439999999999996</v>
      </c>
      <c r="G4424" s="1">
        <f t="shared" si="217"/>
        <v>-2.5961725445666275</v>
      </c>
      <c r="J4424" t="s">
        <v>359</v>
      </c>
      <c r="K4424" t="s">
        <v>360</v>
      </c>
      <c r="L4424" s="2">
        <v>2009</v>
      </c>
      <c r="M4424" s="1" cm="1">
        <f t="array" ref="M4424">INDEX($E$1:$E$6469,MATCH(1,($A$1:$A$6469=J4424)*($C$1:$C$6469=L4424),0))</f>
        <v>10.324587406001061</v>
      </c>
      <c r="N4424" s="1" cm="1">
        <f t="array" ref="N4424">INDEX($F$1:$F$6469,MATCH(1,($A$1:$A$6469=J4424)*($C$1:$C$6469=L4424),0))</f>
        <v>6.133</v>
      </c>
      <c r="O4424" s="1">
        <f t="shared" si="218"/>
        <v>4.1915874060010614</v>
      </c>
      <c r="R4424" s="1"/>
    </row>
    <row r="4425" spans="1:18">
      <c r="A4425" t="s">
        <v>145</v>
      </c>
      <c r="B4425" t="s">
        <v>146</v>
      </c>
      <c r="C4425" s="2">
        <v>1992</v>
      </c>
      <c r="D4425" s="10">
        <f>Fngdp_rpch!F4425</f>
        <v>1.6346628457338808</v>
      </c>
      <c r="E4425" s="1">
        <f t="shared" si="216"/>
        <v>1.6346628457338808</v>
      </c>
      <c r="F4425" s="4">
        <f>IF(INDEX(WEOApr2024all!$B$1:$BG$197,MATCH('Figure 2.5'!B4425,WEOApr2024all!$B$1:$B$197,0),MATCH('Figure 2.5'!C4425,WEOApr2024all!$B$1:$BG$1,0))="","",INDEX(WEOApr2024all!$B$1:$BG$197,MATCH('Figure 2.5'!B4425,WEOApr2024all!$B$1:$B$197,0),MATCH('Figure 2.5'!C4425,WEOApr2024all!$B$1:$BG$1,0)))</f>
        <v>8.4920000000000009</v>
      </c>
      <c r="G4425" s="1">
        <f t="shared" si="217"/>
        <v>-6.8573371542661201</v>
      </c>
      <c r="J4425" t="s">
        <v>359</v>
      </c>
      <c r="K4425" t="s">
        <v>360</v>
      </c>
      <c r="L4425" s="2">
        <v>2010</v>
      </c>
      <c r="M4425" s="1" cm="1">
        <f t="array" ref="M4425">INDEX($E$1:$E$6469,MATCH(1,($A$1:$A$6469=J4425)*($C$1:$C$6469=L4425),0))</f>
        <v>15.276957392698854</v>
      </c>
      <c r="N4425" s="1" cm="1">
        <f t="array" ref="N4425">INDEX($F$1:$F$6469,MATCH(1,($A$1:$A$6469=J4425)*($C$1:$C$6469=L4425),0))</f>
        <v>16.026</v>
      </c>
      <c r="O4425" s="1">
        <f t="shared" si="218"/>
        <v>-0.74904260730114558</v>
      </c>
      <c r="R4425" s="1"/>
    </row>
    <row r="4426" spans="1:18">
      <c r="A4426" t="s">
        <v>145</v>
      </c>
      <c r="B4426" t="s">
        <v>146</v>
      </c>
      <c r="C4426" s="2">
        <v>1993</v>
      </c>
      <c r="D4426" s="10">
        <f>Fngdp_rpch!G4426</f>
        <v>0.52270896015658153</v>
      </c>
      <c r="E4426" s="1">
        <f t="shared" si="216"/>
        <v>0.52270896015658153</v>
      </c>
      <c r="F4426" s="4">
        <f>IF(INDEX(WEOApr2024all!$B$1:$BG$197,MATCH('Figure 2.5'!B4426,WEOApr2024all!$B$1:$B$197,0),MATCH('Figure 2.5'!C4426,WEOApr2024all!$B$1:$BG$1,0))="","",INDEX(WEOApr2024all!$B$1:$BG$197,MATCH('Figure 2.5'!B4426,WEOApr2024all!$B$1:$B$197,0),MATCH('Figure 2.5'!C4426,WEOApr2024all!$B$1:$BG$1,0)))</f>
        <v>6.1440000000000001</v>
      </c>
      <c r="G4426" s="1">
        <f t="shared" si="217"/>
        <v>-5.6212910398434186</v>
      </c>
      <c r="J4426" t="s">
        <v>359</v>
      </c>
      <c r="K4426" t="s">
        <v>360</v>
      </c>
      <c r="L4426" s="2">
        <v>2011</v>
      </c>
      <c r="M4426" s="1" cm="1">
        <f t="array" ref="M4426">INDEX($E$1:$E$6469,MATCH(1,($A$1:$A$6469=J4426)*($C$1:$C$6469=L4426),0))</f>
        <v>11.466362089711835</v>
      </c>
      <c r="N4426" s="1" cm="1">
        <f t="array" ref="N4426">INDEX($F$1:$F$6469,MATCH(1,($A$1:$A$6469=J4426)*($C$1:$C$6469=L4426),0))</f>
        <v>12.66</v>
      </c>
      <c r="O4426" s="1">
        <f t="shared" si="218"/>
        <v>-1.1936379102881656</v>
      </c>
      <c r="R4426" s="1"/>
    </row>
    <row r="4427" spans="1:18">
      <c r="A4427" t="s">
        <v>145</v>
      </c>
      <c r="B4427" t="s">
        <v>146</v>
      </c>
      <c r="C4427" s="2">
        <v>1994</v>
      </c>
      <c r="D4427" s="10">
        <f>Fngdp_rpch!H4427</f>
        <v>4.9999944226634341</v>
      </c>
      <c r="E4427" s="1">
        <f t="shared" si="216"/>
        <v>4.9999944226634341</v>
      </c>
      <c r="F4427" s="4">
        <f>IF(INDEX(WEOApr2024all!$B$1:$BG$197,MATCH('Figure 2.5'!B4427,WEOApr2024all!$B$1:$B$197,0),MATCH('Figure 2.5'!C4427,WEOApr2024all!$B$1:$BG$1,0))="","",INDEX(WEOApr2024all!$B$1:$BG$197,MATCH('Figure 2.5'!B4427,WEOApr2024all!$B$1:$B$197,0),MATCH('Figure 2.5'!C4427,WEOApr2024all!$B$1:$BG$1,0)))</f>
        <v>3.8450000000000002</v>
      </c>
      <c r="G4427" s="1">
        <f t="shared" si="217"/>
        <v>1.1549944226634339</v>
      </c>
      <c r="J4427" t="s">
        <v>359</v>
      </c>
      <c r="K4427" t="s">
        <v>360</v>
      </c>
      <c r="L4427" s="2">
        <v>2012</v>
      </c>
      <c r="M4427" s="1" cm="1">
        <f t="array" ref="M4427">INDEX($E$1:$E$6469,MATCH(1,($A$1:$A$6469=J4427)*($C$1:$C$6469=L4427),0))</f>
        <v>7.2174901573810013</v>
      </c>
      <c r="N4427" s="1" cm="1">
        <f t="array" ref="N4427">INDEX($F$1:$F$6469,MATCH(1,($A$1:$A$6469=J4427)*($C$1:$C$6469=L4427),0))</f>
        <v>7.2089999999999996</v>
      </c>
      <c r="O4427" s="1">
        <f t="shared" si="218"/>
        <v>8.4901573810016728E-3</v>
      </c>
      <c r="R4427" s="1"/>
    </row>
    <row r="4428" spans="1:18">
      <c r="A4428" t="s">
        <v>145</v>
      </c>
      <c r="B4428" t="s">
        <v>146</v>
      </c>
      <c r="C4428" s="2">
        <v>1995</v>
      </c>
      <c r="D4428" s="10">
        <f>Fngdp_rpch!I4428</f>
        <v>-6.3169989283534012</v>
      </c>
      <c r="E4428" s="1">
        <f t="shared" si="216"/>
        <v>-6.3169989283534012</v>
      </c>
      <c r="F4428" s="4">
        <f>IF(INDEX(WEOApr2024all!$B$1:$BG$197,MATCH('Figure 2.5'!B4428,WEOApr2024all!$B$1:$B$197,0),MATCH('Figure 2.5'!C4428,WEOApr2024all!$B$1:$BG$1,0))="","",INDEX(WEOApr2024all!$B$1:$BG$197,MATCH('Figure 2.5'!B4428,WEOApr2024all!$B$1:$B$197,0),MATCH('Figure 2.5'!C4428,WEOApr2024all!$B$1:$BG$1,0)))</f>
        <v>4.8310000000000004</v>
      </c>
      <c r="G4428" s="1">
        <f t="shared" si="217"/>
        <v>-11.147998928353402</v>
      </c>
      <c r="J4428" t="s">
        <v>359</v>
      </c>
      <c r="K4428" t="s">
        <v>360</v>
      </c>
      <c r="L4428" s="2">
        <v>2013</v>
      </c>
      <c r="M4428" s="1" cm="1">
        <f t="array" ref="M4428">INDEX($E$1:$E$6469,MATCH(1,($A$1:$A$6469=J4428)*($C$1:$C$6469=L4428),0))</f>
        <v>7.6936945490354791</v>
      </c>
      <c r="N4428" s="1" cm="1">
        <f t="array" ref="N4428">INDEX($F$1:$F$6469,MATCH(1,($A$1:$A$6469=J4428)*($C$1:$C$6469=L4428),0))</f>
        <v>-1.754</v>
      </c>
      <c r="O4428" s="1">
        <f t="shared" si="218"/>
        <v>9.4476945490354787</v>
      </c>
      <c r="R4428" s="1"/>
    </row>
    <row r="4429" spans="1:18">
      <c r="A4429" t="s">
        <v>145</v>
      </c>
      <c r="B4429" t="s">
        <v>146</v>
      </c>
      <c r="C4429" s="2">
        <v>1996</v>
      </c>
      <c r="D4429" s="10">
        <f>Fngdp_rpch!J4429</f>
        <v>-0.59999730109496774</v>
      </c>
      <c r="E4429" s="1">
        <f t="shared" si="216"/>
        <v>-0.59999730109496774</v>
      </c>
      <c r="F4429" s="4">
        <f>IF(INDEX(WEOApr2024all!$B$1:$BG$197,MATCH('Figure 2.5'!B4429,WEOApr2024all!$B$1:$B$197,0),MATCH('Figure 2.5'!C4429,WEOApr2024all!$B$1:$BG$1,0))="","",INDEX(WEOApr2024all!$B$1:$BG$197,MATCH('Figure 2.5'!B4429,WEOApr2024all!$B$1:$B$197,0),MATCH('Figure 2.5'!C4429,WEOApr2024all!$B$1:$BG$1,0)))</f>
        <v>2.8889999999999998</v>
      </c>
      <c r="G4429" s="1">
        <f t="shared" si="217"/>
        <v>-3.4889973010949675</v>
      </c>
      <c r="J4429" t="s">
        <v>359</v>
      </c>
      <c r="K4429" t="s">
        <v>360</v>
      </c>
      <c r="L4429" s="2">
        <v>2014</v>
      </c>
      <c r="M4429" s="1" cm="1">
        <f t="array" ref="M4429">INDEX($E$1:$E$6469,MATCH(1,($A$1:$A$6469=J4429)*($C$1:$C$6469=L4429),0))</f>
        <v>10.415779483561561</v>
      </c>
      <c r="N4429" s="1" cm="1">
        <f t="array" ref="N4429">INDEX($F$1:$F$6469,MATCH(1,($A$1:$A$6469=J4429)*($C$1:$C$6469=L4429),0))</f>
        <v>3.605</v>
      </c>
      <c r="O4429" s="1">
        <f t="shared" si="218"/>
        <v>6.8107794835615607</v>
      </c>
      <c r="R4429" s="1"/>
    </row>
    <row r="4430" spans="1:18">
      <c r="A4430" t="s">
        <v>145</v>
      </c>
      <c r="B4430" t="s">
        <v>146</v>
      </c>
      <c r="C4430" s="2">
        <v>1997</v>
      </c>
      <c r="D4430" s="10">
        <f>Fngdp_rpch!K4430</f>
        <v>2.0000035573009889</v>
      </c>
      <c r="E4430" s="1">
        <f t="shared" si="216"/>
        <v>2.0000035573009889</v>
      </c>
      <c r="F4430" s="4">
        <f>IF(INDEX(WEOApr2024all!$B$1:$BG$197,MATCH('Figure 2.5'!B4430,WEOApr2024all!$B$1:$B$197,0),MATCH('Figure 2.5'!C4430,WEOApr2024all!$B$1:$BG$1,0))="","",INDEX(WEOApr2024all!$B$1:$BG$197,MATCH('Figure 2.5'!B4430,WEOApr2024all!$B$1:$B$197,0),MATCH('Figure 2.5'!C4430,WEOApr2024all!$B$1:$BG$1,0)))</f>
        <v>6.1779999999999999</v>
      </c>
      <c r="G4430" s="1">
        <f t="shared" si="217"/>
        <v>-4.177996442699011</v>
      </c>
      <c r="J4430" t="s">
        <v>359</v>
      </c>
      <c r="K4430" t="s">
        <v>360</v>
      </c>
      <c r="L4430" s="2">
        <v>2015</v>
      </c>
      <c r="M4430" s="1" cm="1">
        <f t="array" ref="M4430">INDEX($E$1:$E$6469,MATCH(1,($A$1:$A$6469=J4430)*($C$1:$C$6469=L4430),0))</f>
        <v>11.456095193801508</v>
      </c>
      <c r="N4430" s="1" cm="1">
        <f t="array" ref="N4430">INDEX($F$1:$F$6469,MATCH(1,($A$1:$A$6469=J4430)*($C$1:$C$6469=L4430),0))</f>
        <v>2.1589999999999998</v>
      </c>
      <c r="O4430" s="1">
        <f t="shared" si="218"/>
        <v>9.297095193801507</v>
      </c>
      <c r="R4430" s="1"/>
    </row>
    <row r="4431" spans="1:18">
      <c r="A4431" t="s">
        <v>145</v>
      </c>
      <c r="B4431" t="s">
        <v>146</v>
      </c>
      <c r="C4431" s="2">
        <v>1998</v>
      </c>
      <c r="D4431" s="10">
        <f>Fngdp_rpch!L4431</f>
        <v>2.1000059980355035</v>
      </c>
      <c r="E4431" s="1">
        <f t="shared" si="216"/>
        <v>2.1000059980355035</v>
      </c>
      <c r="F4431" s="4">
        <f>IF(INDEX(WEOApr2024all!$B$1:$BG$197,MATCH('Figure 2.5'!B4431,WEOApr2024all!$B$1:$B$197,0),MATCH('Figure 2.5'!C4431,WEOApr2024all!$B$1:$BG$1,0))="","",INDEX(WEOApr2024all!$B$1:$BG$197,MATCH('Figure 2.5'!B4431,WEOApr2024all!$B$1:$B$197,0),MATCH('Figure 2.5'!C4431,WEOApr2024all!$B$1:$BG$1,0)))</f>
        <v>2.7040000000000002</v>
      </c>
      <c r="G4431" s="1">
        <f t="shared" si="217"/>
        <v>-0.60399400196449671</v>
      </c>
      <c r="J4431" t="s">
        <v>359</v>
      </c>
      <c r="K4431" t="s">
        <v>360</v>
      </c>
      <c r="L4431" s="2">
        <v>2016</v>
      </c>
      <c r="M4431" s="1" cm="1">
        <f t="array" ref="M4431">INDEX($E$1:$E$6469,MATCH(1,($A$1:$A$6469=J4431)*($C$1:$C$6469=L4431),0))</f>
        <v>8.8686423408854687</v>
      </c>
      <c r="N4431" s="1" cm="1">
        <f t="array" ref="N4431">INDEX($F$1:$F$6469,MATCH(1,($A$1:$A$6469=J4431)*($C$1:$C$6469=L4431),0))</f>
        <v>-0.46600000000000003</v>
      </c>
      <c r="O4431" s="1">
        <f t="shared" si="218"/>
        <v>9.334642340885468</v>
      </c>
      <c r="R4431" s="1"/>
    </row>
    <row r="4432" spans="1:18">
      <c r="A4432" t="s">
        <v>145</v>
      </c>
      <c r="B4432" t="s">
        <v>146</v>
      </c>
      <c r="C4432" s="2">
        <v>1999</v>
      </c>
      <c r="D4432" s="10">
        <f>Fngdp_rpch!M4432</f>
        <v>3.8615423312585273</v>
      </c>
      <c r="E4432" s="1">
        <f t="shared" si="216"/>
        <v>3.8615423312585273</v>
      </c>
      <c r="F4432" s="4">
        <f>IF(INDEX(WEOApr2024all!$B$1:$BG$197,MATCH('Figure 2.5'!B4432,WEOApr2024all!$B$1:$B$197,0),MATCH('Figure 2.5'!C4432,WEOApr2024all!$B$1:$BG$1,0))="","",INDEX(WEOApr2024all!$B$1:$BG$197,MATCH('Figure 2.5'!B4432,WEOApr2024all!$B$1:$B$197,0),MATCH('Figure 2.5'!C4432,WEOApr2024all!$B$1:$BG$1,0)))</f>
        <v>0.29799999999999999</v>
      </c>
      <c r="G4432" s="1">
        <f t="shared" si="217"/>
        <v>3.5635423312585273</v>
      </c>
      <c r="J4432" t="s">
        <v>359</v>
      </c>
      <c r="K4432" t="s">
        <v>360</v>
      </c>
      <c r="L4432" s="2">
        <v>2017</v>
      </c>
      <c r="M4432" s="1" cm="1">
        <f t="array" ref="M4432">INDEX($E$1:$E$6469,MATCH(1,($A$1:$A$6469=J4432)*($C$1:$C$6469=L4432),0))</f>
        <v>5.3792107018806989</v>
      </c>
      <c r="N4432" s="1" cm="1">
        <f t="array" ref="N4432">INDEX($F$1:$F$6469,MATCH(1,($A$1:$A$6469=J4432)*($C$1:$C$6469=L4432),0))</f>
        <v>2.141</v>
      </c>
      <c r="O4432" s="1">
        <f t="shared" si="218"/>
        <v>3.2382107018806989</v>
      </c>
      <c r="R4432" s="1"/>
    </row>
    <row r="4433" spans="1:18">
      <c r="A4433" t="s">
        <v>145</v>
      </c>
      <c r="B4433" t="s">
        <v>146</v>
      </c>
      <c r="C4433" s="2">
        <v>2000</v>
      </c>
      <c r="D4433" s="10">
        <f>Fngdp_rpch!N4433</f>
        <v>5.338901167305754</v>
      </c>
      <c r="E4433" s="1">
        <f t="shared" si="216"/>
        <v>5.338901167305754</v>
      </c>
      <c r="F4433" s="4">
        <f>IF(INDEX(WEOApr2024all!$B$1:$BG$197,MATCH('Figure 2.5'!B4433,WEOApr2024all!$B$1:$B$197,0),MATCH('Figure 2.5'!C4433,WEOApr2024all!$B$1:$BG$1,0))="","",INDEX(WEOApr2024all!$B$1:$BG$197,MATCH('Figure 2.5'!B4433,WEOApr2024all!$B$1:$B$197,0),MATCH('Figure 2.5'!C4433,WEOApr2024all!$B$1:$BG$1,0)))</f>
        <v>6.1929999999999996</v>
      </c>
      <c r="G4433" s="1">
        <f t="shared" si="217"/>
        <v>-0.85409883269424558</v>
      </c>
      <c r="J4433" t="s">
        <v>359</v>
      </c>
      <c r="K4433" t="s">
        <v>360</v>
      </c>
      <c r="L4433" s="2">
        <v>2018</v>
      </c>
      <c r="M4433" s="1" cm="1">
        <f t="array" ref="M4433">INDEX($E$1:$E$6469,MATCH(1,($A$1:$A$6469=J4433)*($C$1:$C$6469=L4433),0))</f>
        <v>6.2859510196799917</v>
      </c>
      <c r="N4433" s="1" cm="1">
        <f t="array" ref="N4433">INDEX($F$1:$F$6469,MATCH(1,($A$1:$A$6469=J4433)*($C$1:$C$6469=L4433),0))</f>
        <v>1.74</v>
      </c>
      <c r="O4433" s="1">
        <f t="shared" si="218"/>
        <v>4.5459510196799915</v>
      </c>
      <c r="R4433" s="1"/>
    </row>
    <row r="4434" spans="1:18">
      <c r="A4434" t="s">
        <v>145</v>
      </c>
      <c r="B4434" t="s">
        <v>146</v>
      </c>
      <c r="C4434" s="2">
        <v>2001</v>
      </c>
      <c r="D4434" s="10">
        <f>Fngdp_rpch!O4434</f>
        <v>4.8530910764705837</v>
      </c>
      <c r="E4434" s="1">
        <f t="shared" si="216"/>
        <v>4.8530910764705837</v>
      </c>
      <c r="F4434" s="4">
        <f>IF(INDEX(WEOApr2024all!$B$1:$BG$197,MATCH('Figure 2.5'!B4434,WEOApr2024all!$B$1:$B$197,0),MATCH('Figure 2.5'!C4434,WEOApr2024all!$B$1:$BG$1,0))="","",INDEX(WEOApr2024all!$B$1:$BG$197,MATCH('Figure 2.5'!B4434,WEOApr2024all!$B$1:$B$197,0),MATCH('Figure 2.5'!C4434,WEOApr2024all!$B$1:$BG$1,0)))</f>
        <v>4.6130000000000004</v>
      </c>
      <c r="G4434" s="1">
        <f t="shared" si="217"/>
        <v>0.24009107647058325</v>
      </c>
      <c r="J4434" t="s">
        <v>359</v>
      </c>
      <c r="K4434" t="s">
        <v>360</v>
      </c>
      <c r="L4434" s="2">
        <v>2019</v>
      </c>
      <c r="M4434" s="1" cm="1">
        <f t="array" ref="M4434">INDEX($E$1:$E$6469,MATCH(1,($A$1:$A$6469=J4434)*($C$1:$C$6469=L4434),0))</f>
        <v>5.636376780423924</v>
      </c>
      <c r="N4434" s="1" cm="1">
        <f t="array" ref="N4434">INDEX($F$1:$F$6469,MATCH(1,($A$1:$A$6469=J4434)*($C$1:$C$6469=L4434),0))</f>
        <v>-3.6659999999999999</v>
      </c>
      <c r="O4434" s="1">
        <f t="shared" si="218"/>
        <v>9.3023767804239235</v>
      </c>
      <c r="R4434" s="1"/>
    </row>
    <row r="4435" spans="1:18">
      <c r="A4435" t="s">
        <v>145</v>
      </c>
      <c r="B4435" t="s">
        <v>146</v>
      </c>
      <c r="C4435" s="2">
        <v>2002</v>
      </c>
      <c r="D4435" s="10">
        <f>Fngdp_rpch!P4435</f>
        <v>4.1455159701271116</v>
      </c>
      <c r="E4435" s="1">
        <f t="shared" si="216"/>
        <v>4.1455159701271116</v>
      </c>
      <c r="F4435" s="4">
        <f>IF(INDEX(WEOApr2024all!$B$1:$BG$197,MATCH('Figure 2.5'!B4435,WEOApr2024all!$B$1:$B$197,0),MATCH('Figure 2.5'!C4435,WEOApr2024all!$B$1:$BG$1,0))="","",INDEX(WEOApr2024all!$B$1:$BG$197,MATCH('Figure 2.5'!B4435,WEOApr2024all!$B$1:$B$197,0),MATCH('Figure 2.5'!C4435,WEOApr2024all!$B$1:$BG$1,0)))</f>
        <v>-0.78400000000000003</v>
      </c>
      <c r="G4435" s="1">
        <f t="shared" si="217"/>
        <v>4.9295159701271114</v>
      </c>
      <c r="J4435" t="s">
        <v>359</v>
      </c>
      <c r="K4435" t="s">
        <v>360</v>
      </c>
      <c r="L4435" s="2">
        <v>2020</v>
      </c>
      <c r="M4435" s="1" cm="1">
        <f t="array" ref="M4435">INDEX($E$1:$E$6469,MATCH(1,($A$1:$A$6469=J4435)*($C$1:$C$6469=L4435),0))</f>
        <v>6.0382046389227062</v>
      </c>
      <c r="N4435" s="1" cm="1">
        <f t="array" ref="N4435">INDEX($F$1:$F$6469,MATCH(1,($A$1:$A$6469=J4435)*($C$1:$C$6469=L4435),0))</f>
        <v>-2.1160000000000001</v>
      </c>
      <c r="O4435" s="1">
        <f t="shared" si="218"/>
        <v>8.1542046389227067</v>
      </c>
      <c r="R4435" s="1"/>
    </row>
    <row r="4436" spans="1:18">
      <c r="A4436" t="s">
        <v>145</v>
      </c>
      <c r="B4436" t="s">
        <v>146</v>
      </c>
      <c r="C4436" s="2">
        <v>2003</v>
      </c>
      <c r="D4436" s="10">
        <f>Fngdp_rpch!Q4436</f>
        <v>3.7516632260615745</v>
      </c>
      <c r="E4436" s="1">
        <f t="shared" si="216"/>
        <v>3.7516632260615745</v>
      </c>
      <c r="F4436" s="4">
        <f>IF(INDEX(WEOApr2024all!$B$1:$BG$197,MATCH('Figure 2.5'!B4436,WEOApr2024all!$B$1:$B$197,0),MATCH('Figure 2.5'!C4436,WEOApr2024all!$B$1:$BG$1,0))="","",INDEX(WEOApr2024all!$B$1:$BG$197,MATCH('Figure 2.5'!B4436,WEOApr2024all!$B$1:$B$197,0),MATCH('Figure 2.5'!C4436,WEOApr2024all!$B$1:$BG$1,0)))</f>
        <v>-2.1949999999999998</v>
      </c>
      <c r="G4436" s="1">
        <f t="shared" si="217"/>
        <v>5.9466632260615739</v>
      </c>
      <c r="J4436" t="s">
        <v>359</v>
      </c>
      <c r="K4436" t="s">
        <v>360</v>
      </c>
      <c r="L4436" s="2">
        <v>2021</v>
      </c>
      <c r="M4436" s="1" cm="1">
        <f t="array" ref="M4436">INDEX($E$1:$E$6469,MATCH(1,($A$1:$A$6469=J4436)*($C$1:$C$6469=L4436),0))</f>
        <v>4.6473098993830009</v>
      </c>
      <c r="N4436" s="1" cm="1">
        <f t="array" ref="N4436">INDEX($F$1:$F$6469,MATCH(1,($A$1:$A$6469=J4436)*($C$1:$C$6469=L4436),0))</f>
        <v>-0.33800000000000002</v>
      </c>
      <c r="O4436" s="1">
        <f t="shared" si="218"/>
        <v>4.985309899383001</v>
      </c>
      <c r="R4436" s="1"/>
    </row>
    <row r="4437" spans="1:18">
      <c r="A4437" t="s">
        <v>145</v>
      </c>
      <c r="B4437" t="s">
        <v>146</v>
      </c>
      <c r="C4437" s="2">
        <v>2004</v>
      </c>
      <c r="D4437" s="10">
        <f>Fngdp_rpch!R4437</f>
        <v>4.8057195104888928</v>
      </c>
      <c r="E4437" s="1">
        <f t="shared" si="216"/>
        <v>4.8057195104888928</v>
      </c>
      <c r="F4437" s="4">
        <f>IF(INDEX(WEOApr2024all!$B$1:$BG$197,MATCH('Figure 2.5'!B4437,WEOApr2024all!$B$1:$B$197,0),MATCH('Figure 2.5'!C4437,WEOApr2024all!$B$1:$BG$1,0))="","",INDEX(WEOApr2024all!$B$1:$BG$197,MATCH('Figure 2.5'!B4437,WEOApr2024all!$B$1:$B$197,0),MATCH('Figure 2.5'!C4437,WEOApr2024all!$B$1:$BG$1,0)))</f>
        <v>1.992</v>
      </c>
      <c r="G4437" s="1">
        <f t="shared" si="217"/>
        <v>2.8137195104888928</v>
      </c>
      <c r="J4437" t="s">
        <v>183</v>
      </c>
      <c r="K4437" t="s">
        <v>184</v>
      </c>
      <c r="L4437" s="2">
        <v>2005</v>
      </c>
      <c r="M4437" s="1" cm="1">
        <f t="array" ref="M4437">INDEX($E$1:$E$6469,MATCH(1,($A$1:$A$6469=J4437)*($C$1:$C$6469=L4437),0))</f>
        <v>1.4887598384429435</v>
      </c>
      <c r="N4437" s="1" cm="1">
        <f t="array" ref="N4437">INDEX($F$1:$F$6469,MATCH(1,($A$1:$A$6469=J4437)*($C$1:$C$6469=L4437),0))</f>
        <v>2.988</v>
      </c>
      <c r="O4437" s="1">
        <f t="shared" si="218"/>
        <v>-1.4992401615570565</v>
      </c>
      <c r="R4437" s="1"/>
    </row>
    <row r="4438" spans="1:18">
      <c r="A4438" t="s">
        <v>145</v>
      </c>
      <c r="B4438" t="s">
        <v>146</v>
      </c>
      <c r="C4438" s="2">
        <v>2005</v>
      </c>
      <c r="D4438" s="10">
        <f>Fngdp_rpch!S4438</f>
        <v>3.552993240903457</v>
      </c>
      <c r="E4438" s="1">
        <f t="shared" si="216"/>
        <v>3.552993240903457</v>
      </c>
      <c r="F4438" s="4">
        <f>IF(INDEX(WEOApr2024all!$B$1:$BG$197,MATCH('Figure 2.5'!B4438,WEOApr2024all!$B$1:$B$197,0),MATCH('Figure 2.5'!C4438,WEOApr2024all!$B$1:$BG$1,0))="","",INDEX(WEOApr2024all!$B$1:$BG$197,MATCH('Figure 2.5'!B4438,WEOApr2024all!$B$1:$B$197,0),MATCH('Figure 2.5'!C4438,WEOApr2024all!$B$1:$BG$1,0)))</f>
        <v>2.78</v>
      </c>
      <c r="G4438" s="1">
        <f t="shared" si="217"/>
        <v>0.77299324090345722</v>
      </c>
      <c r="J4438" t="s">
        <v>183</v>
      </c>
      <c r="K4438" t="s">
        <v>184</v>
      </c>
      <c r="L4438" s="2">
        <v>2006</v>
      </c>
      <c r="M4438" s="1" cm="1">
        <f t="array" ref="M4438">INDEX($E$1:$E$6469,MATCH(1,($A$1:$A$6469=J4438)*($C$1:$C$6469=L4438),0))</f>
        <v>4.911734356394315</v>
      </c>
      <c r="N4438" s="1" cm="1">
        <f t="array" ref="N4438">INDEX($F$1:$F$6469,MATCH(1,($A$1:$A$6469=J4438)*($C$1:$C$6469=L4438),0))</f>
        <v>-4.1189999999999998</v>
      </c>
      <c r="O4438" s="1">
        <f t="shared" si="218"/>
        <v>9.0307343563943157</v>
      </c>
      <c r="R4438" s="1"/>
    </row>
    <row r="4439" spans="1:18">
      <c r="A4439" t="s">
        <v>145</v>
      </c>
      <c r="B4439" t="s">
        <v>146</v>
      </c>
      <c r="C4439" s="2">
        <v>2006</v>
      </c>
      <c r="D4439" s="10">
        <f>Fngdp_rpch!T4439</f>
        <v>6.1794595018421328</v>
      </c>
      <c r="E4439" s="1">
        <f t="shared" si="216"/>
        <v>6.1794595018421328</v>
      </c>
      <c r="F4439" s="4">
        <f>IF(INDEX(WEOApr2024all!$B$1:$BG$197,MATCH('Figure 2.5'!B4439,WEOApr2024all!$B$1:$B$197,0),MATCH('Figure 2.5'!C4439,WEOApr2024all!$B$1:$BG$1,0))="","",INDEX(WEOApr2024all!$B$1:$BG$197,MATCH('Figure 2.5'!B4439,WEOApr2024all!$B$1:$B$197,0),MATCH('Figure 2.5'!C4439,WEOApr2024all!$B$1:$BG$1,0)))</f>
        <v>4.67</v>
      </c>
      <c r="G4439" s="1">
        <f t="shared" si="217"/>
        <v>1.5094595018421328</v>
      </c>
      <c r="J4439" t="s">
        <v>183</v>
      </c>
      <c r="K4439" t="s">
        <v>184</v>
      </c>
      <c r="L4439" s="2">
        <v>2007</v>
      </c>
      <c r="M4439" s="1" cm="1">
        <f t="array" ref="M4439">INDEX($E$1:$E$6469,MATCH(1,($A$1:$A$6469=J4439)*($C$1:$C$6469=L4439),0))</f>
        <v>4.5796874699228551</v>
      </c>
      <c r="N4439" s="1" cm="1">
        <f t="array" ref="N4439">INDEX($F$1:$F$6469,MATCH(1,($A$1:$A$6469=J4439)*($C$1:$C$6469=L4439),0))</f>
        <v>10.262</v>
      </c>
      <c r="O4439" s="1">
        <f t="shared" si="218"/>
        <v>-5.6823125300771453</v>
      </c>
      <c r="R4439" s="1"/>
    </row>
    <row r="4440" spans="1:18">
      <c r="A4440" t="s">
        <v>145</v>
      </c>
      <c r="B4440" t="s">
        <v>146</v>
      </c>
      <c r="C4440" s="2">
        <v>2007</v>
      </c>
      <c r="D4440" s="10">
        <f>Fngdp_rpch!U4440</f>
        <v>5.7397139096967198</v>
      </c>
      <c r="E4440" s="1">
        <f t="shared" si="216"/>
        <v>5.7397139096967198</v>
      </c>
      <c r="F4440" s="4">
        <f>IF(INDEX(WEOApr2024all!$B$1:$BG$197,MATCH('Figure 2.5'!B4440,WEOApr2024all!$B$1:$B$197,0),MATCH('Figure 2.5'!C4440,WEOApr2024all!$B$1:$BG$1,0))="","",INDEX(WEOApr2024all!$B$1:$BG$197,MATCH('Figure 2.5'!B4440,WEOApr2024all!$B$1:$B$197,0),MATCH('Figure 2.5'!C4440,WEOApr2024all!$B$1:$BG$1,0)))</f>
        <v>4.9800000000000004</v>
      </c>
      <c r="G4440" s="1">
        <f t="shared" si="217"/>
        <v>0.75971390969671937</v>
      </c>
      <c r="J4440" t="s">
        <v>183</v>
      </c>
      <c r="K4440" t="s">
        <v>184</v>
      </c>
      <c r="L4440" s="2">
        <v>2008</v>
      </c>
      <c r="M4440" s="1" cm="1">
        <f t="array" ref="M4440">INDEX($E$1:$E$6469,MATCH(1,($A$1:$A$6469=J4440)*($C$1:$C$6469=L4440),0))</f>
        <v>3.8000000000000034</v>
      </c>
      <c r="N4440" s="1" cm="1">
        <f t="array" ref="N4440">INDEX($F$1:$F$6469,MATCH(1,($A$1:$A$6469=J4440)*($C$1:$C$6469=L4440),0))</f>
        <v>11.391</v>
      </c>
      <c r="O4440" s="1">
        <f t="shared" si="218"/>
        <v>-7.5909999999999966</v>
      </c>
      <c r="R4440" s="1"/>
    </row>
    <row r="4441" spans="1:18">
      <c r="A4441" t="s">
        <v>145</v>
      </c>
      <c r="B4441" t="s">
        <v>146</v>
      </c>
      <c r="C4441" s="2">
        <v>2008</v>
      </c>
      <c r="D4441" s="10">
        <f>Fngdp_rpch!V4441</f>
        <v>6.2761062073303453</v>
      </c>
      <c r="E4441" s="1">
        <f t="shared" si="216"/>
        <v>6.2761062073303453</v>
      </c>
      <c r="F4441" s="4">
        <f>IF(INDEX(WEOApr2024all!$B$1:$BG$197,MATCH('Figure 2.5'!B4441,WEOApr2024all!$B$1:$B$197,0),MATCH('Figure 2.5'!C4441,WEOApr2024all!$B$1:$BG$1,0))="","",INDEX(WEOApr2024all!$B$1:$BG$197,MATCH('Figure 2.5'!B4441,WEOApr2024all!$B$1:$B$197,0),MATCH('Figure 2.5'!C4441,WEOApr2024all!$B$1:$BG$1,0)))</f>
        <v>8.9499999999999993</v>
      </c>
      <c r="G4441" s="1">
        <f t="shared" si="217"/>
        <v>-2.673893792669654</v>
      </c>
      <c r="J4441" t="s">
        <v>183</v>
      </c>
      <c r="K4441" t="s">
        <v>184</v>
      </c>
      <c r="L4441" s="2">
        <v>2009</v>
      </c>
      <c r="M4441" s="1" cm="1">
        <f t="array" ref="M4441">INDEX($E$1:$E$6469,MATCH(1,($A$1:$A$6469=J4441)*($C$1:$C$6469=L4441),0))</f>
        <v>0.57230918952204668</v>
      </c>
      <c r="N4441" s="1" cm="1">
        <f t="array" ref="N4441">INDEX($F$1:$F$6469,MATCH(1,($A$1:$A$6469=J4441)*($C$1:$C$6469=L4441),0))</f>
        <v>10.144</v>
      </c>
      <c r="O4441" s="1">
        <f t="shared" si="218"/>
        <v>-9.5716908104779534</v>
      </c>
      <c r="R4441" s="1"/>
    </row>
    <row r="4442" spans="1:18">
      <c r="A4442" t="s">
        <v>145</v>
      </c>
      <c r="B4442" t="s">
        <v>146</v>
      </c>
      <c r="C4442" s="2">
        <v>2009</v>
      </c>
      <c r="D4442" s="10">
        <f>Fngdp_rpch!W4442</f>
        <v>6.0492946711405038</v>
      </c>
      <c r="E4442" s="1">
        <f t="shared" si="216"/>
        <v>6.0492946711405038</v>
      </c>
      <c r="F4442" s="4">
        <f>IF(INDEX(WEOApr2024all!$B$1:$BG$197,MATCH('Figure 2.5'!B4442,WEOApr2024all!$B$1:$B$197,0),MATCH('Figure 2.5'!C4442,WEOApr2024all!$B$1:$BG$1,0))="","",INDEX(WEOApr2024all!$B$1:$BG$197,MATCH('Figure 2.5'!B4442,WEOApr2024all!$B$1:$B$197,0),MATCH('Figure 2.5'!C4442,WEOApr2024all!$B$1:$BG$1,0)))</f>
        <v>5.9820000000000002</v>
      </c>
      <c r="G4442" s="1">
        <f t="shared" si="217"/>
        <v>6.7294671140503581E-2</v>
      </c>
      <c r="J4442" t="s">
        <v>183</v>
      </c>
      <c r="K4442" t="s">
        <v>184</v>
      </c>
      <c r="L4442" s="2">
        <v>2010</v>
      </c>
      <c r="M4442" s="1" cm="1">
        <f t="array" ref="M4442">INDEX($E$1:$E$6469,MATCH(1,($A$1:$A$6469=J4442)*($C$1:$C$6469=L4442),0))</f>
        <v>7.8762793155644717</v>
      </c>
      <c r="N4442" s="1" cm="1">
        <f t="array" ref="N4442">INDEX($F$1:$F$6469,MATCH(1,($A$1:$A$6469=J4442)*($C$1:$C$6469=L4442),0))</f>
        <v>9.3290000000000006</v>
      </c>
      <c r="O4442" s="1">
        <f t="shared" si="218"/>
        <v>-1.4527206844355289</v>
      </c>
      <c r="R4442" s="1"/>
    </row>
    <row r="4443" spans="1:18">
      <c r="A4443" t="s">
        <v>145</v>
      </c>
      <c r="B4443" t="s">
        <v>146</v>
      </c>
      <c r="C4443" s="2">
        <v>2010</v>
      </c>
      <c r="D4443" s="10">
        <f>Fngdp_rpch!X4443</f>
        <v>3.7957208348619931</v>
      </c>
      <c r="E4443" s="1">
        <f t="shared" si="216"/>
        <v>3.7957208348619931</v>
      </c>
      <c r="F4443" s="4">
        <f>IF(INDEX(WEOApr2024all!$B$1:$BG$197,MATCH('Figure 2.5'!B4443,WEOApr2024all!$B$1:$B$197,0),MATCH('Figure 2.5'!C4443,WEOApr2024all!$B$1:$BG$1,0))="","",INDEX(WEOApr2024all!$B$1:$BG$197,MATCH('Figure 2.5'!B4443,WEOApr2024all!$B$1:$B$197,0),MATCH('Figure 2.5'!C4443,WEOApr2024all!$B$1:$BG$1,0)))</f>
        <v>2.472</v>
      </c>
      <c r="G4443" s="1">
        <f t="shared" si="217"/>
        <v>1.3237208348619931</v>
      </c>
      <c r="J4443" t="s">
        <v>183</v>
      </c>
      <c r="K4443" t="s">
        <v>184</v>
      </c>
      <c r="L4443" s="2">
        <v>2011</v>
      </c>
      <c r="M4443" s="1" cm="1">
        <f t="array" ref="M4443">INDEX($E$1:$E$6469,MATCH(1,($A$1:$A$6469=J4443)*($C$1:$C$6469=L4443),0))</f>
        <v>8.1564804512087363</v>
      </c>
      <c r="N4443" s="1" cm="1">
        <f t="array" ref="N4443">INDEX($F$1:$F$6469,MATCH(1,($A$1:$A$6469=J4443)*($C$1:$C$6469=L4443),0))</f>
        <v>5.9560000000000004</v>
      </c>
      <c r="O4443" s="1">
        <f t="shared" si="218"/>
        <v>2.2004804512087359</v>
      </c>
      <c r="R4443" s="1"/>
    </row>
    <row r="4444" spans="1:18">
      <c r="A4444" t="s">
        <v>145</v>
      </c>
      <c r="B4444" t="s">
        <v>146</v>
      </c>
      <c r="C4444" s="2">
        <v>2011</v>
      </c>
      <c r="D4444" s="10">
        <f>Fngdp_rpch!Y4444</f>
        <v>4.6816826742714035</v>
      </c>
      <c r="E4444" s="1">
        <f t="shared" si="216"/>
        <v>4.6816826742714035</v>
      </c>
      <c r="F4444" s="4">
        <f>IF(INDEX(WEOApr2024all!$B$1:$BG$197,MATCH('Figure 2.5'!B4444,WEOApr2024all!$B$1:$B$197,0),MATCH('Figure 2.5'!C4444,WEOApr2024all!$B$1:$BG$1,0))="","",INDEX(WEOApr2024all!$B$1:$BG$197,MATCH('Figure 2.5'!B4444,WEOApr2024all!$B$1:$B$197,0),MATCH('Figure 2.5'!C4444,WEOApr2024all!$B$1:$BG$1,0)))</f>
        <v>2.8940000000000001</v>
      </c>
      <c r="G4444" s="1">
        <f t="shared" si="217"/>
        <v>1.7876826742714034</v>
      </c>
      <c r="J4444" t="s">
        <v>183</v>
      </c>
      <c r="K4444" t="s">
        <v>184</v>
      </c>
      <c r="L4444" s="2">
        <v>2012</v>
      </c>
      <c r="M4444" s="1" cm="1">
        <f t="array" ref="M4444">INDEX($E$1:$E$6469,MATCH(1,($A$1:$A$6469=J4444)*($C$1:$C$6469=L4444),0))</f>
        <v>8.6351126310494131</v>
      </c>
      <c r="N4444" s="1" cm="1">
        <f t="array" ref="N4444">INDEX($F$1:$F$6469,MATCH(1,($A$1:$A$6469=J4444)*($C$1:$C$6469=L4444),0))</f>
        <v>4.8529999999999998</v>
      </c>
      <c r="O4444" s="1">
        <f t="shared" si="218"/>
        <v>3.7821126310494133</v>
      </c>
      <c r="R4444" s="1"/>
    </row>
    <row r="4445" spans="1:18">
      <c r="A4445" t="s">
        <v>145</v>
      </c>
      <c r="B4445" t="s">
        <v>146</v>
      </c>
      <c r="C4445" s="2">
        <v>2012</v>
      </c>
      <c r="D4445" s="10">
        <f>Fngdp_rpch!Z4445</f>
        <v>3.6371724161847974</v>
      </c>
      <c r="E4445" s="1">
        <f t="shared" si="216"/>
        <v>3.6371724161847974</v>
      </c>
      <c r="F4445" s="4">
        <f>IF(INDEX(WEOApr2024all!$B$1:$BG$197,MATCH('Figure 2.5'!B4445,WEOApr2024all!$B$1:$B$197,0),MATCH('Figure 2.5'!C4445,WEOApr2024all!$B$1:$BG$1,0))="","",INDEX(WEOApr2024all!$B$1:$BG$197,MATCH('Figure 2.5'!B4445,WEOApr2024all!$B$1:$B$197,0),MATCH('Figure 2.5'!C4445,WEOApr2024all!$B$1:$BG$1,0)))</f>
        <v>8.8629999999999995</v>
      </c>
      <c r="G4445" s="1">
        <f t="shared" si="217"/>
        <v>-5.2258275838152022</v>
      </c>
      <c r="J4445" t="s">
        <v>183</v>
      </c>
      <c r="K4445" t="s">
        <v>184</v>
      </c>
      <c r="L4445" s="2">
        <v>2013</v>
      </c>
      <c r="M4445" s="1" cm="1">
        <f t="array" ref="M4445">INDEX($E$1:$E$6469,MATCH(1,($A$1:$A$6469=J4445)*($C$1:$C$6469=L4445),0))</f>
        <v>9.9999999999992326</v>
      </c>
      <c r="N4445" s="1" cm="1">
        <f t="array" ref="N4445">INDEX($F$1:$F$6469,MATCH(1,($A$1:$A$6469=J4445)*($C$1:$C$6469=L4445),0))</f>
        <v>3.0680000000000001</v>
      </c>
      <c r="O4445" s="1">
        <f t="shared" si="218"/>
        <v>6.931999999999233</v>
      </c>
      <c r="R4445" s="1"/>
    </row>
    <row r="4446" spans="1:18">
      <c r="A4446" t="s">
        <v>145</v>
      </c>
      <c r="B4446" t="s">
        <v>146</v>
      </c>
      <c r="C4446" s="2">
        <v>2013</v>
      </c>
      <c r="D4446" s="10">
        <f>Fngdp_rpch!AA4446</f>
        <v>3.9393822983714077</v>
      </c>
      <c r="E4446" s="1">
        <f t="shared" si="216"/>
        <v>3.9393822983714077</v>
      </c>
      <c r="F4446" s="4">
        <f>IF(INDEX(WEOApr2024all!$B$1:$BG$197,MATCH('Figure 2.5'!B4446,WEOApr2024all!$B$1:$B$197,0),MATCH('Figure 2.5'!C4446,WEOApr2024all!$B$1:$BG$1,0))="","",INDEX(WEOApr2024all!$B$1:$BG$197,MATCH('Figure 2.5'!B4446,WEOApr2024all!$B$1:$B$197,0),MATCH('Figure 2.5'!C4446,WEOApr2024all!$B$1:$BG$1,0)))</f>
        <v>5.2270000000000003</v>
      </c>
      <c r="G4446" s="1">
        <f t="shared" si="217"/>
        <v>-1.2876177016285926</v>
      </c>
      <c r="J4446" t="s">
        <v>183</v>
      </c>
      <c r="K4446" t="s">
        <v>184</v>
      </c>
      <c r="L4446" s="2">
        <v>2014</v>
      </c>
      <c r="M4446" s="1" cm="1">
        <f t="array" ref="M4446">INDEX($E$1:$E$6469,MATCH(1,($A$1:$A$6469=J4446)*($C$1:$C$6469=L4446),0))</f>
        <v>7.9905585465962492</v>
      </c>
      <c r="N4446" s="1" cm="1">
        <f t="array" ref="N4446">INDEX($F$1:$F$6469,MATCH(1,($A$1:$A$6469=J4446)*($C$1:$C$6469=L4446),0))</f>
        <v>4.5119999999999996</v>
      </c>
      <c r="O4446" s="1">
        <f t="shared" si="218"/>
        <v>3.4785585465962496</v>
      </c>
      <c r="R4446" s="1"/>
    </row>
    <row r="4447" spans="1:18">
      <c r="A4447" t="s">
        <v>145</v>
      </c>
      <c r="B4447" t="s">
        <v>146</v>
      </c>
      <c r="C4447" s="2">
        <v>2014</v>
      </c>
      <c r="D4447" s="10">
        <f>Fngdp_rpch!AB4447</f>
        <v>3.4017056703511628</v>
      </c>
      <c r="E4447" s="1">
        <f t="shared" si="216"/>
        <v>3.4017056703511628</v>
      </c>
      <c r="F4447" s="4">
        <f>IF(INDEX(WEOApr2024all!$B$1:$BG$197,MATCH('Figure 2.5'!B4447,WEOApr2024all!$B$1:$B$197,0),MATCH('Figure 2.5'!C4447,WEOApr2024all!$B$1:$BG$1,0))="","",INDEX(WEOApr2024all!$B$1:$BG$197,MATCH('Figure 2.5'!B4447,WEOApr2024all!$B$1:$B$197,0),MATCH('Figure 2.5'!C4447,WEOApr2024all!$B$1:$BG$1,0)))</f>
        <v>1.292</v>
      </c>
      <c r="G4447" s="1">
        <f t="shared" si="217"/>
        <v>2.109705670351163</v>
      </c>
      <c r="J4447" t="s">
        <v>183</v>
      </c>
      <c r="K4447" t="s">
        <v>184</v>
      </c>
      <c r="L4447" s="2">
        <v>2015</v>
      </c>
      <c r="M4447" s="1" cm="1">
        <f t="array" ref="M4447">INDEX($E$1:$E$6469,MATCH(1,($A$1:$A$6469=J4447)*($C$1:$C$6469=L4447),0))</f>
        <v>6.8293427235219806</v>
      </c>
      <c r="N4447" s="1" cm="1">
        <f t="array" ref="N4447">INDEX($F$1:$F$6469,MATCH(1,($A$1:$A$6469=J4447)*($C$1:$C$6469=L4447),0))</f>
        <v>2.7610000000000001</v>
      </c>
      <c r="O4447" s="1">
        <f t="shared" si="218"/>
        <v>4.0683427235219805</v>
      </c>
      <c r="R4447" s="1"/>
    </row>
    <row r="4448" spans="1:18">
      <c r="A4448" t="s">
        <v>145</v>
      </c>
      <c r="B4448" t="s">
        <v>146</v>
      </c>
      <c r="C4448" s="2">
        <v>2015</v>
      </c>
      <c r="D4448" s="10">
        <f>Fngdp_rpch!AC4448</f>
        <v>3.4077764461409643</v>
      </c>
      <c r="E4448" s="1">
        <f t="shared" si="216"/>
        <v>3.4077764461409643</v>
      </c>
      <c r="F4448" s="4">
        <f>IF(INDEX(WEOApr2024all!$B$1:$BG$197,MATCH('Figure 2.5'!B4448,WEOApr2024all!$B$1:$B$197,0),MATCH('Figure 2.5'!C4448,WEOApr2024all!$B$1:$BG$1,0))="","",INDEX(WEOApr2024all!$B$1:$BG$197,MATCH('Figure 2.5'!B4448,WEOApr2024all!$B$1:$B$197,0),MATCH('Figure 2.5'!C4448,WEOApr2024all!$B$1:$BG$1,0)))</f>
        <v>5.0170000000000003</v>
      </c>
      <c r="G4448" s="1">
        <f t="shared" si="217"/>
        <v>-1.609223553859036</v>
      </c>
      <c r="J4448" t="s">
        <v>183</v>
      </c>
      <c r="K4448" t="s">
        <v>184</v>
      </c>
      <c r="L4448" s="2">
        <v>2016</v>
      </c>
      <c r="M4448" s="1" cm="1">
        <f t="array" ref="M4448">INDEX($E$1:$E$6469,MATCH(1,($A$1:$A$6469=J4448)*($C$1:$C$6469=L4448),0))</f>
        <v>5.0015922927809431</v>
      </c>
      <c r="N4448" s="1" cm="1">
        <f t="array" ref="N4448">INDEX($F$1:$F$6469,MATCH(1,($A$1:$A$6469=J4448)*($C$1:$C$6469=L4448),0))</f>
        <v>3.3849999999999998</v>
      </c>
      <c r="O4448" s="1">
        <f t="shared" si="218"/>
        <v>1.6165922927809433</v>
      </c>
      <c r="R4448" s="1"/>
    </row>
    <row r="4449" spans="1:18">
      <c r="A4449" t="s">
        <v>145</v>
      </c>
      <c r="B4449" t="s">
        <v>146</v>
      </c>
      <c r="C4449" s="2">
        <v>2016</v>
      </c>
      <c r="D4449" s="10">
        <f>Fngdp_rpch!AD4449</f>
        <v>2.8488851195908271</v>
      </c>
      <c r="E4449" s="1">
        <f t="shared" si="216"/>
        <v>2.8488851195908271</v>
      </c>
      <c r="F4449" s="4">
        <f>IF(INDEX(WEOApr2024all!$B$1:$BG$197,MATCH('Figure 2.5'!B4449,WEOApr2024all!$B$1:$B$197,0),MATCH('Figure 2.5'!C4449,WEOApr2024all!$B$1:$BG$1,0))="","",INDEX(WEOApr2024all!$B$1:$BG$197,MATCH('Figure 2.5'!B4449,WEOApr2024all!$B$1:$B$197,0),MATCH('Figure 2.5'!C4449,WEOApr2024all!$B$1:$BG$1,0)))</f>
        <v>5.0460000000000003</v>
      </c>
      <c r="G4449" s="1">
        <f t="shared" si="217"/>
        <v>-2.1971148804091731</v>
      </c>
      <c r="J4449" t="s">
        <v>183</v>
      </c>
      <c r="K4449" t="s">
        <v>184</v>
      </c>
      <c r="L4449" s="2">
        <v>2017</v>
      </c>
      <c r="M4449" s="1" cm="1">
        <f t="array" ref="M4449">INDEX($E$1:$E$6469,MATCH(1,($A$1:$A$6469=J4449)*($C$1:$C$6469=L4449),0))</f>
        <v>5.4999999999999938</v>
      </c>
      <c r="N4449" s="1" cm="1">
        <f t="array" ref="N4449">INDEX($F$1:$F$6469,MATCH(1,($A$1:$A$6469=J4449)*($C$1:$C$6469=L4449),0))</f>
        <v>-3.0579999999999998</v>
      </c>
      <c r="O4449" s="1">
        <f t="shared" si="218"/>
        <v>8.5579999999999927</v>
      </c>
      <c r="R4449" s="1"/>
    </row>
    <row r="4450" spans="1:18">
      <c r="A4450" t="s">
        <v>145</v>
      </c>
      <c r="B4450" t="s">
        <v>146</v>
      </c>
      <c r="C4450" s="2">
        <v>2017</v>
      </c>
      <c r="D4450" s="10">
        <f>Fngdp_rpch!AE4450</f>
        <v>2.6131657868265323</v>
      </c>
      <c r="E4450" s="1">
        <f t="shared" si="216"/>
        <v>2.6131657868265323</v>
      </c>
      <c r="F4450" s="4">
        <f>IF(INDEX(WEOApr2024all!$B$1:$BG$197,MATCH('Figure 2.5'!B4450,WEOApr2024all!$B$1:$B$197,0),MATCH('Figure 2.5'!C4450,WEOApr2024all!$B$1:$BG$1,0))="","",INDEX(WEOApr2024all!$B$1:$BG$197,MATCH('Figure 2.5'!B4450,WEOApr2024all!$B$1:$B$197,0),MATCH('Figure 2.5'!C4450,WEOApr2024all!$B$1:$BG$1,0)))</f>
        <v>0.30399999999999999</v>
      </c>
      <c r="G4450" s="1">
        <f t="shared" si="217"/>
        <v>2.3091657868265325</v>
      </c>
      <c r="J4450" t="s">
        <v>183</v>
      </c>
      <c r="K4450" t="s">
        <v>184</v>
      </c>
      <c r="L4450" s="2">
        <v>2018</v>
      </c>
      <c r="M4450" s="1" cm="1">
        <f t="array" ref="M4450">INDEX($E$1:$E$6469,MATCH(1,($A$1:$A$6469=J4450)*($C$1:$C$6469=L4450),0))</f>
        <v>6.0000000000000053</v>
      </c>
      <c r="N4450" s="1" cm="1">
        <f t="array" ref="N4450">INDEX($F$1:$F$6469,MATCH(1,($A$1:$A$6469=J4450)*($C$1:$C$6469=L4450),0))</f>
        <v>-0.69</v>
      </c>
      <c r="O4450" s="1">
        <f t="shared" si="218"/>
        <v>6.6900000000000048</v>
      </c>
      <c r="R4450" s="1"/>
    </row>
    <row r="4451" spans="1:18">
      <c r="A4451" t="s">
        <v>145</v>
      </c>
      <c r="B4451" t="s">
        <v>146</v>
      </c>
      <c r="C4451" s="2">
        <v>2018</v>
      </c>
      <c r="D4451" s="10">
        <f>Fngdp_rpch!AF4451</f>
        <v>3.7438218692508185</v>
      </c>
      <c r="E4451" s="1">
        <f t="shared" si="216"/>
        <v>3.7438218692508185</v>
      </c>
      <c r="F4451" s="4">
        <f>IF(INDEX(WEOApr2024all!$B$1:$BG$197,MATCH('Figure 2.5'!B4451,WEOApr2024all!$B$1:$B$197,0),MATCH('Figure 2.5'!C4451,WEOApr2024all!$B$1:$BG$1,0))="","",INDEX(WEOApr2024all!$B$1:$BG$197,MATCH('Figure 2.5'!B4451,WEOApr2024all!$B$1:$B$197,0),MATCH('Figure 2.5'!C4451,WEOApr2024all!$B$1:$BG$1,0)))</f>
        <v>1.2869999999999999</v>
      </c>
      <c r="G4451" s="1">
        <f t="shared" si="217"/>
        <v>2.4568218692508186</v>
      </c>
      <c r="J4451" t="s">
        <v>183</v>
      </c>
      <c r="K4451" t="s">
        <v>184</v>
      </c>
      <c r="L4451" s="2">
        <v>2019</v>
      </c>
      <c r="M4451" s="1" cm="1">
        <f t="array" ref="M4451">INDEX($E$1:$E$6469,MATCH(1,($A$1:$A$6469=J4451)*($C$1:$C$6469=L4451),0))</f>
        <v>5.0000000000000044</v>
      </c>
      <c r="N4451" s="1" cm="1">
        <f t="array" ref="N4451">INDEX($F$1:$F$6469,MATCH(1,($A$1:$A$6469=J4451)*($C$1:$C$6469=L4451),0))</f>
        <v>2.0750000000000002</v>
      </c>
      <c r="O4451" s="1">
        <f t="shared" si="218"/>
        <v>2.9250000000000043</v>
      </c>
      <c r="R4451" s="1"/>
    </row>
    <row r="4452" spans="1:18">
      <c r="A4452" t="s">
        <v>145</v>
      </c>
      <c r="B4452" t="s">
        <v>146</v>
      </c>
      <c r="C4452" s="2">
        <v>2019</v>
      </c>
      <c r="D4452" s="10">
        <f>Fngdp_rpch!AG4452</f>
        <v>5.0447163530743966</v>
      </c>
      <c r="E4452" s="1">
        <f t="shared" si="216"/>
        <v>5.0447163530743966</v>
      </c>
      <c r="F4452" s="4">
        <f>IF(INDEX(WEOApr2024all!$B$1:$BG$197,MATCH('Figure 2.5'!B4452,WEOApr2024all!$B$1:$B$197,0),MATCH('Figure 2.5'!C4452,WEOApr2024all!$B$1:$BG$1,0))="","",INDEX(WEOApr2024all!$B$1:$BG$197,MATCH('Figure 2.5'!B4452,WEOApr2024all!$B$1:$B$197,0),MATCH('Figure 2.5'!C4452,WEOApr2024all!$B$1:$BG$1,0)))</f>
        <v>-1.1299999999999999</v>
      </c>
      <c r="G4452" s="1">
        <f t="shared" si="217"/>
        <v>6.1747163530743965</v>
      </c>
      <c r="J4452" t="s">
        <v>183</v>
      </c>
      <c r="K4452" t="s">
        <v>184</v>
      </c>
      <c r="L4452" s="2">
        <v>2020</v>
      </c>
      <c r="M4452" s="1" cm="1">
        <f t="array" ref="M4452">INDEX($E$1:$E$6469,MATCH(1,($A$1:$A$6469=J4452)*($C$1:$C$6469=L4452),0))</f>
        <v>5.0000000000001821</v>
      </c>
      <c r="N4452" s="1" cm="1">
        <f t="array" ref="N4452">INDEX($F$1:$F$6469,MATCH(1,($A$1:$A$6469=J4452)*($C$1:$C$6469=L4452),0))</f>
        <v>-7.2409999999999997</v>
      </c>
      <c r="O4452" s="1">
        <f t="shared" si="218"/>
        <v>12.241000000000181</v>
      </c>
      <c r="R4452" s="1"/>
    </row>
    <row r="4453" spans="1:18">
      <c r="A4453" t="s">
        <v>145</v>
      </c>
      <c r="B4453" t="s">
        <v>146</v>
      </c>
      <c r="C4453" s="2">
        <v>2020</v>
      </c>
      <c r="D4453" s="10">
        <f>Fngdp_rpch!AH4453</f>
        <v>3.6806307912280234</v>
      </c>
      <c r="E4453" s="1">
        <f t="shared" si="216"/>
        <v>3.6806307912280234</v>
      </c>
      <c r="F4453" s="4">
        <f>IF(INDEX(WEOApr2024all!$B$1:$BG$197,MATCH('Figure 2.5'!B4453,WEOApr2024all!$B$1:$B$197,0),MATCH('Figure 2.5'!C4453,WEOApr2024all!$B$1:$BG$1,0))="","",INDEX(WEOApr2024all!$B$1:$BG$197,MATCH('Figure 2.5'!B4453,WEOApr2024all!$B$1:$B$197,0),MATCH('Figure 2.5'!C4453,WEOApr2024all!$B$1:$BG$1,0)))</f>
        <v>-3.3780000000000001</v>
      </c>
      <c r="G4453" s="1">
        <f t="shared" si="217"/>
        <v>7.0586307912280235</v>
      </c>
      <c r="J4453" t="s">
        <v>183</v>
      </c>
      <c r="K4453" t="s">
        <v>184</v>
      </c>
      <c r="L4453" s="2">
        <v>2021</v>
      </c>
      <c r="M4453" s="1" cm="1">
        <f t="array" ref="M4453">INDEX($E$1:$E$6469,MATCH(1,($A$1:$A$6469=J4453)*($C$1:$C$6469=L4453),0))</f>
        <v>3.9999999999996039</v>
      </c>
      <c r="N4453" s="1" cm="1">
        <f t="array" ref="N4453">INDEX($F$1:$F$6469,MATCH(1,($A$1:$A$6469=J4453)*($C$1:$C$6469=L4453),0))</f>
        <v>1.597</v>
      </c>
      <c r="O4453" s="1">
        <f t="shared" si="218"/>
        <v>2.4029999999996039</v>
      </c>
      <c r="R4453" s="1"/>
    </row>
    <row r="4454" spans="1:18">
      <c r="A4454" t="s">
        <v>145</v>
      </c>
      <c r="B4454" t="s">
        <v>146</v>
      </c>
      <c r="C4454" s="2">
        <v>2021</v>
      </c>
      <c r="D4454" s="10">
        <f>Fngdp_rpch!AI4454</f>
        <v>-0.54493015800116673</v>
      </c>
      <c r="E4454" s="1">
        <f t="shared" si="216"/>
        <v>-0.54493015800116673</v>
      </c>
      <c r="F4454" s="4">
        <f>IF(INDEX(WEOApr2024all!$B$1:$BG$197,MATCH('Figure 2.5'!B4454,WEOApr2024all!$B$1:$B$197,0),MATCH('Figure 2.5'!C4454,WEOApr2024all!$B$1:$BG$1,0))="","",INDEX(WEOApr2024all!$B$1:$BG$197,MATCH('Figure 2.5'!B4454,WEOApr2024all!$B$1:$B$197,0),MATCH('Figure 2.5'!C4454,WEOApr2024all!$B$1:$BG$1,0)))</f>
        <v>3.0920000000000001</v>
      </c>
      <c r="G4454" s="1">
        <f t="shared" si="217"/>
        <v>-3.6369301580011668</v>
      </c>
      <c r="J4454" t="s">
        <v>327</v>
      </c>
      <c r="K4454" t="s">
        <v>328</v>
      </c>
      <c r="L4454" s="2">
        <v>1994</v>
      </c>
      <c r="M4454" s="1" cm="1">
        <f t="array" ref="M4454">INDEX($E$1:$E$6469,MATCH(1,($A$1:$A$6469=J4454)*($C$1:$C$6469=L4454),0))</f>
        <v>3.123577626669416</v>
      </c>
      <c r="N4454" s="1" cm="1">
        <f t="array" ref="N4454">INDEX($F$1:$F$6469,MATCH(1,($A$1:$A$6469=J4454)*($C$1:$C$6469=L4454),0))</f>
        <v>1.9790000000000001</v>
      </c>
      <c r="O4454" s="1">
        <f t="shared" si="218"/>
        <v>1.1445776266694159</v>
      </c>
      <c r="R4454" s="1"/>
    </row>
    <row r="4455" spans="1:18">
      <c r="A4455" t="s">
        <v>145</v>
      </c>
      <c r="B4455" t="s">
        <v>146</v>
      </c>
      <c r="C4455" s="2">
        <v>2022</v>
      </c>
      <c r="D4455" s="10">
        <f>Fngdp_rpch!AJ4455</f>
        <v>2.9281063630170356</v>
      </c>
      <c r="E4455" s="1">
        <f t="shared" si="216"/>
        <v>2.9281063630170356</v>
      </c>
      <c r="F4455" s="4" t="str">
        <f>IF(INDEX(WEOApr2024all!$B$1:$BG$197,MATCH('Figure 2.5'!B4455,WEOApr2024all!$B$1:$B$197,0),MATCH('Figure 2.5'!C4455,WEOApr2024all!$B$1:$BG$1,0))="","",INDEX(WEOApr2024all!$B$1:$BG$197,MATCH('Figure 2.5'!B4455,WEOApr2024all!$B$1:$B$197,0),MATCH('Figure 2.5'!C4455,WEOApr2024all!$B$1:$BG$1,0)))</f>
        <v/>
      </c>
      <c r="G4455" s="1" t="str">
        <f t="shared" si="217"/>
        <v/>
      </c>
      <c r="J4455" t="s">
        <v>327</v>
      </c>
      <c r="K4455" t="s">
        <v>328</v>
      </c>
      <c r="L4455" s="2">
        <v>1995</v>
      </c>
      <c r="M4455" s="1" cm="1">
        <f t="array" ref="M4455">INDEX($E$1:$E$6469,MATCH(1,($A$1:$A$6469=J4455)*($C$1:$C$6469=L4455),0))</f>
        <v>3.3763708569094497</v>
      </c>
      <c r="N4455" s="1" cm="1">
        <f t="array" ref="N4455">INDEX($F$1:$F$6469,MATCH(1,($A$1:$A$6469=J4455)*($C$1:$C$6469=L4455),0))</f>
        <v>7.93</v>
      </c>
      <c r="O4455" s="1">
        <f t="shared" si="218"/>
        <v>-4.55362914309055</v>
      </c>
      <c r="R4455" s="1"/>
    </row>
    <row r="4456" spans="1:18">
      <c r="A4456" t="s">
        <v>145</v>
      </c>
      <c r="B4456" t="s">
        <v>146</v>
      </c>
      <c r="C4456" s="2">
        <v>2023</v>
      </c>
      <c r="D4456" s="10">
        <f>Fngdp_rpch!AK4456</f>
        <v>4.0831570701189035</v>
      </c>
      <c r="E4456" s="1">
        <f t="shared" si="216"/>
        <v>4.0831570701189035</v>
      </c>
      <c r="F4456" s="4" t="str">
        <f>IF(INDEX(WEOApr2024all!$B$1:$BG$197,MATCH('Figure 2.5'!B4456,WEOApr2024all!$B$1:$B$197,0),MATCH('Figure 2.5'!C4456,WEOApr2024all!$B$1:$BG$1,0))="","",INDEX(WEOApr2024all!$B$1:$BG$197,MATCH('Figure 2.5'!B4456,WEOApr2024all!$B$1:$B$197,0),MATCH('Figure 2.5'!C4456,WEOApr2024all!$B$1:$BG$1,0)))</f>
        <v/>
      </c>
      <c r="G4456" s="1" t="str">
        <f t="shared" si="217"/>
        <v/>
      </c>
      <c r="J4456" t="s">
        <v>327</v>
      </c>
      <c r="K4456" t="s">
        <v>328</v>
      </c>
      <c r="L4456" s="2">
        <v>1996</v>
      </c>
      <c r="M4456" s="1" cm="1">
        <f t="array" ref="M4456">INDEX($E$1:$E$6469,MATCH(1,($A$1:$A$6469=J4456)*($C$1:$C$6469=L4456),0))</f>
        <v>3.0000052690262402</v>
      </c>
      <c r="N4456" s="1" cm="1">
        <f t="array" ref="N4456">INDEX($F$1:$F$6469,MATCH(1,($A$1:$A$6469=J4456)*($C$1:$C$6469=L4456),0))</f>
        <v>0.09</v>
      </c>
      <c r="O4456" s="1">
        <f t="shared" si="218"/>
        <v>2.9100052690262403</v>
      </c>
      <c r="R4456" s="1"/>
    </row>
    <row r="4457" spans="1:18">
      <c r="A4457" t="s">
        <v>197</v>
      </c>
      <c r="B4457" t="s">
        <v>198</v>
      </c>
      <c r="C4457" s="2">
        <v>1991</v>
      </c>
      <c r="D4457" s="10">
        <f>Fngdp_rpch!E4457</f>
        <v>5.5000510406651992</v>
      </c>
      <c r="E4457" s="1">
        <f t="shared" si="216"/>
        <v>5.5000510406651992</v>
      </c>
      <c r="F4457" s="4">
        <f>IF(INDEX(WEOApr2024all!$B$1:$BG$197,MATCH('Figure 2.5'!B4457,WEOApr2024all!$B$1:$B$197,0),MATCH('Figure 2.5'!C4457,WEOApr2024all!$B$1:$BG$1,0))="","",INDEX(WEOApr2024all!$B$1:$BG$197,MATCH('Figure 2.5'!B4457,WEOApr2024all!$B$1:$B$197,0),MATCH('Figure 2.5'!C4457,WEOApr2024all!$B$1:$BG$1,0)))</f>
        <v>5.1269999999999998</v>
      </c>
      <c r="G4457" s="1">
        <f t="shared" si="217"/>
        <v>0.37305104066519945</v>
      </c>
      <c r="J4457" t="s">
        <v>327</v>
      </c>
      <c r="K4457" t="s">
        <v>328</v>
      </c>
      <c r="L4457" s="2">
        <v>1997</v>
      </c>
      <c r="M4457" s="1" cm="1">
        <f t="array" ref="M4457">INDEX($E$1:$E$6469,MATCH(1,($A$1:$A$6469=J4457)*($C$1:$C$6469=L4457),0))</f>
        <v>2.9999986865457018</v>
      </c>
      <c r="N4457" s="1" cm="1">
        <f t="array" ref="N4457">INDEX($F$1:$F$6469,MATCH(1,($A$1:$A$6469=J4457)*($C$1:$C$6469=L4457),0))</f>
        <v>-0.63600000000000001</v>
      </c>
      <c r="O4457" s="1">
        <f t="shared" si="218"/>
        <v>3.6359986865457019</v>
      </c>
      <c r="R4457" s="1"/>
    </row>
    <row r="4458" spans="1:18">
      <c r="A4458" t="s">
        <v>197</v>
      </c>
      <c r="B4458" t="s">
        <v>198</v>
      </c>
      <c r="C4458" s="2">
        <v>1992</v>
      </c>
      <c r="D4458" s="10">
        <f>Fngdp_rpch!F4458</f>
        <v>5.4999963081610481</v>
      </c>
      <c r="E4458" s="1">
        <f t="shared" si="216"/>
        <v>5.4999963081610481</v>
      </c>
      <c r="F4458" s="4">
        <f>IF(INDEX(WEOApr2024all!$B$1:$BG$197,MATCH('Figure 2.5'!B4458,WEOApr2024all!$B$1:$B$197,0),MATCH('Figure 2.5'!C4458,WEOApr2024all!$B$1:$BG$1,0))="","",INDEX(WEOApr2024all!$B$1:$BG$197,MATCH('Figure 2.5'!B4458,WEOApr2024all!$B$1:$B$197,0),MATCH('Figure 2.5'!C4458,WEOApr2024all!$B$1:$BG$1,0)))</f>
        <v>7.569</v>
      </c>
      <c r="G4458" s="1">
        <f t="shared" si="217"/>
        <v>-2.0690036918389518</v>
      </c>
      <c r="J4458" t="s">
        <v>327</v>
      </c>
      <c r="K4458" t="s">
        <v>328</v>
      </c>
      <c r="L4458" s="2">
        <v>1998</v>
      </c>
      <c r="M4458" s="1" cm="1">
        <f t="array" ref="M4458">INDEX($E$1:$E$6469,MATCH(1,($A$1:$A$6469=J4458)*($C$1:$C$6469=L4458),0))</f>
        <v>0.99961347995658478</v>
      </c>
      <c r="N4458" s="1" cm="1">
        <f t="array" ref="N4458">INDEX($F$1:$F$6469,MATCH(1,($A$1:$A$6469=J4458)*($C$1:$C$6469=L4458),0))</f>
        <v>2.306</v>
      </c>
      <c r="O4458" s="1">
        <f t="shared" si="218"/>
        <v>-1.3063865200434153</v>
      </c>
      <c r="R4458" s="1"/>
    </row>
    <row r="4459" spans="1:18">
      <c r="A4459" t="s">
        <v>197</v>
      </c>
      <c r="B4459" t="s">
        <v>198</v>
      </c>
      <c r="C4459" s="2">
        <v>1993</v>
      </c>
      <c r="D4459" s="10">
        <f>Fngdp_rpch!G4459</f>
        <v>6.3082355698795389</v>
      </c>
      <c r="E4459" s="1">
        <f t="shared" si="216"/>
        <v>6.3082355698795389</v>
      </c>
      <c r="F4459" s="4">
        <f>IF(INDEX(WEOApr2024all!$B$1:$BG$197,MATCH('Figure 2.5'!B4459,WEOApr2024all!$B$1:$B$197,0),MATCH('Figure 2.5'!C4459,WEOApr2024all!$B$1:$BG$1,0))="","",INDEX(WEOApr2024all!$B$1:$BG$197,MATCH('Figure 2.5'!B4459,WEOApr2024all!$B$1:$B$197,0),MATCH('Figure 2.5'!C4459,WEOApr2024all!$B$1:$BG$1,0)))</f>
        <v>2.097</v>
      </c>
      <c r="G4459" s="1">
        <f t="shared" si="217"/>
        <v>4.2112355698795394</v>
      </c>
      <c r="J4459" t="s">
        <v>327</v>
      </c>
      <c r="K4459" t="s">
        <v>328</v>
      </c>
      <c r="L4459" s="2">
        <v>1999</v>
      </c>
      <c r="M4459" s="1" cm="1">
        <f t="array" ref="M4459">INDEX($E$1:$E$6469,MATCH(1,($A$1:$A$6469=J4459)*($C$1:$C$6469=L4459),0))</f>
        <v>1.5006447655293575</v>
      </c>
      <c r="N4459" s="1" cm="1">
        <f t="array" ref="N4459">INDEX($F$1:$F$6469,MATCH(1,($A$1:$A$6469=J4459)*($C$1:$C$6469=L4459),0))</f>
        <v>2.2959999999999998</v>
      </c>
      <c r="O4459" s="1">
        <f t="shared" si="218"/>
        <v>-0.79535523447064227</v>
      </c>
      <c r="R4459" s="1"/>
    </row>
    <row r="4460" spans="1:18">
      <c r="A4460" t="s">
        <v>197</v>
      </c>
      <c r="B4460" t="s">
        <v>198</v>
      </c>
      <c r="C4460" s="2">
        <v>1994</v>
      </c>
      <c r="D4460" s="10">
        <f>Fngdp_rpch!H4460</f>
        <v>6.9110824378017854</v>
      </c>
      <c r="E4460" s="1">
        <f t="shared" si="216"/>
        <v>6.9110824378017854</v>
      </c>
      <c r="F4460" s="4">
        <f>IF(INDEX(WEOApr2024all!$B$1:$BG$197,MATCH('Figure 2.5'!B4460,WEOApr2024all!$B$1:$B$197,0),MATCH('Figure 2.5'!C4460,WEOApr2024all!$B$1:$BG$1,0))="","",INDEX(WEOApr2024all!$B$1:$BG$197,MATCH('Figure 2.5'!B4460,WEOApr2024all!$B$1:$B$197,0),MATCH('Figure 2.5'!C4460,WEOApr2024all!$B$1:$BG$1,0)))</f>
        <v>4.3689999999999998</v>
      </c>
      <c r="G4460" s="1">
        <f t="shared" si="217"/>
        <v>2.5420824378017857</v>
      </c>
      <c r="J4460" t="s">
        <v>327</v>
      </c>
      <c r="K4460" t="s">
        <v>328</v>
      </c>
      <c r="L4460" s="2">
        <v>2000</v>
      </c>
      <c r="M4460" s="1" cm="1">
        <f t="array" ref="M4460">INDEX($E$1:$E$6469,MATCH(1,($A$1:$A$6469=J4460)*($C$1:$C$6469=L4460),0))</f>
        <v>1.5000039849267122</v>
      </c>
      <c r="N4460" s="1" cm="1">
        <f t="array" ref="N4460">INDEX($F$1:$F$6469,MATCH(1,($A$1:$A$6469=J4460)*($C$1:$C$6469=L4460),0))</f>
        <v>3.766</v>
      </c>
      <c r="O4460" s="1">
        <f t="shared" si="218"/>
        <v>-2.2659960150732879</v>
      </c>
      <c r="R4460" s="1"/>
    </row>
    <row r="4461" spans="1:18">
      <c r="A4461" t="s">
        <v>197</v>
      </c>
      <c r="B4461" t="s">
        <v>198</v>
      </c>
      <c r="C4461" s="2">
        <v>1995</v>
      </c>
      <c r="D4461" s="10">
        <f>Fngdp_rpch!I4461</f>
        <v>6.4994029991522817</v>
      </c>
      <c r="E4461" s="1">
        <f t="shared" si="216"/>
        <v>6.4994029991522817</v>
      </c>
      <c r="F4461" s="4">
        <f>IF(INDEX(WEOApr2024all!$B$1:$BG$197,MATCH('Figure 2.5'!B4461,WEOApr2024all!$B$1:$B$197,0),MATCH('Figure 2.5'!C4461,WEOApr2024all!$B$1:$BG$1,0))="","",INDEX(WEOApr2024all!$B$1:$BG$197,MATCH('Figure 2.5'!B4461,WEOApr2024all!$B$1:$B$197,0),MATCH('Figure 2.5'!C4461,WEOApr2024all!$B$1:$BG$1,0)))</f>
        <v>5.0620000000000003</v>
      </c>
      <c r="G4461" s="1">
        <f t="shared" si="217"/>
        <v>1.4374029991522814</v>
      </c>
      <c r="J4461" t="s">
        <v>327</v>
      </c>
      <c r="K4461" t="s">
        <v>328</v>
      </c>
      <c r="L4461" s="2">
        <v>2001</v>
      </c>
      <c r="M4461" s="1" cm="1">
        <f t="array" ref="M4461">INDEX($E$1:$E$6469,MATCH(1,($A$1:$A$6469=J4461)*($C$1:$C$6469=L4461),0))</f>
        <v>1.9999992376629416</v>
      </c>
      <c r="N4461" s="1" cm="1">
        <f t="array" ref="N4461">INDEX($F$1:$F$6469,MATCH(1,($A$1:$A$6469=J4461)*($C$1:$C$6469=L4461),0))</f>
        <v>1.46</v>
      </c>
      <c r="O4461" s="1">
        <f t="shared" si="218"/>
        <v>0.53999923766294167</v>
      </c>
      <c r="R4461" s="1"/>
    </row>
    <row r="4462" spans="1:18">
      <c r="A4462" t="s">
        <v>197</v>
      </c>
      <c r="B4462" t="s">
        <v>198</v>
      </c>
      <c r="C4462" s="2">
        <v>1996</v>
      </c>
      <c r="D4462" s="10">
        <f>Fngdp_rpch!J4462</f>
        <v>6.0133765421215513</v>
      </c>
      <c r="E4462" s="1">
        <f t="shared" si="216"/>
        <v>6.0133765421215513</v>
      </c>
      <c r="F4462" s="4">
        <f>IF(INDEX(WEOApr2024all!$B$1:$BG$197,MATCH('Figure 2.5'!B4462,WEOApr2024all!$B$1:$B$197,0),MATCH('Figure 2.5'!C4462,WEOApr2024all!$B$1:$BG$1,0))="","",INDEX(WEOApr2024all!$B$1:$BG$197,MATCH('Figure 2.5'!B4462,WEOApr2024all!$B$1:$B$197,0),MATCH('Figure 2.5'!C4462,WEOApr2024all!$B$1:$BG$1,0)))</f>
        <v>6.5990000000000002</v>
      </c>
      <c r="G4462" s="1">
        <f t="shared" si="217"/>
        <v>-0.58562345787844894</v>
      </c>
      <c r="J4462" t="s">
        <v>327</v>
      </c>
      <c r="K4462" t="s">
        <v>328</v>
      </c>
      <c r="L4462" s="2">
        <v>2002</v>
      </c>
      <c r="M4462" s="1" cm="1">
        <f t="array" ref="M4462">INDEX($E$1:$E$6469,MATCH(1,($A$1:$A$6469=J4462)*($C$1:$C$6469=L4462),0))</f>
        <v>1.9999991031339537</v>
      </c>
      <c r="N4462" s="1" cm="1">
        <f t="array" ref="N4462">INDEX($F$1:$F$6469,MATCH(1,($A$1:$A$6469=J4462)*($C$1:$C$6469=L4462),0))</f>
        <v>4.4950000000000001</v>
      </c>
      <c r="O4462" s="1">
        <f t="shared" si="218"/>
        <v>-2.4950008968660464</v>
      </c>
      <c r="R4462" s="1"/>
    </row>
    <row r="4463" spans="1:18">
      <c r="A4463" t="s">
        <v>197</v>
      </c>
      <c r="B4463" t="s">
        <v>198</v>
      </c>
      <c r="C4463" s="2">
        <v>1997</v>
      </c>
      <c r="D4463" s="10">
        <f>Fngdp_rpch!K4463</f>
        <v>6.0000023196259633</v>
      </c>
      <c r="E4463" s="1">
        <f t="shared" si="216"/>
        <v>6.0000023196259633</v>
      </c>
      <c r="F4463" s="4">
        <f>IF(INDEX(WEOApr2024all!$B$1:$BG$197,MATCH('Figure 2.5'!B4463,WEOApr2024all!$B$1:$B$197,0),MATCH('Figure 2.5'!C4463,WEOApr2024all!$B$1:$BG$1,0))="","",INDEX(WEOApr2024all!$B$1:$BG$197,MATCH('Figure 2.5'!B4463,WEOApr2024all!$B$1:$B$197,0),MATCH('Figure 2.5'!C4463,WEOApr2024all!$B$1:$BG$1,0)))</f>
        <v>1.7030000000000001</v>
      </c>
      <c r="G4463" s="1">
        <f t="shared" si="217"/>
        <v>4.297002319625963</v>
      </c>
      <c r="J4463" t="s">
        <v>327</v>
      </c>
      <c r="K4463" t="s">
        <v>328</v>
      </c>
      <c r="L4463" s="2">
        <v>2003</v>
      </c>
      <c r="M4463" s="1" cm="1">
        <f t="array" ref="M4463">INDEX($E$1:$E$6469,MATCH(1,($A$1:$A$6469=J4463)*($C$1:$C$6469=L4463),0))</f>
        <v>3.2999999999998586</v>
      </c>
      <c r="N4463" s="1" cm="1">
        <f t="array" ref="N4463">INDEX($F$1:$F$6469,MATCH(1,($A$1:$A$6469=J4463)*($C$1:$C$6469=L4463),0))</f>
        <v>5.6000000000000001E-2</v>
      </c>
      <c r="O4463" s="1">
        <f t="shared" si="218"/>
        <v>3.2439999999998586</v>
      </c>
      <c r="R4463" s="1"/>
    </row>
    <row r="4464" spans="1:18">
      <c r="A4464" t="s">
        <v>197</v>
      </c>
      <c r="B4464" t="s">
        <v>198</v>
      </c>
      <c r="C4464" s="2">
        <v>1998</v>
      </c>
      <c r="D4464" s="10">
        <f>Fngdp_rpch!L4464</f>
        <v>5.4573405073020664</v>
      </c>
      <c r="E4464" s="1">
        <f t="shared" si="216"/>
        <v>5.4573405073020664</v>
      </c>
      <c r="F4464" s="4">
        <f>IF(INDEX(WEOApr2024all!$B$1:$BG$197,MATCH('Figure 2.5'!B4464,WEOApr2024all!$B$1:$B$197,0),MATCH('Figure 2.5'!C4464,WEOApr2024all!$B$1:$BG$1,0))="","",INDEX(WEOApr2024all!$B$1:$BG$197,MATCH('Figure 2.5'!B4464,WEOApr2024all!$B$1:$B$197,0),MATCH('Figure 2.5'!C4464,WEOApr2024all!$B$1:$BG$1,0)))</f>
        <v>3.4940000000000002</v>
      </c>
      <c r="G4464" s="1">
        <f t="shared" si="217"/>
        <v>1.9633405073020662</v>
      </c>
      <c r="J4464" t="s">
        <v>327</v>
      </c>
      <c r="K4464" t="s">
        <v>328</v>
      </c>
      <c r="L4464" s="2">
        <v>2004</v>
      </c>
      <c r="M4464" s="1" cm="1">
        <f t="array" ref="M4464">INDEX($E$1:$E$6469,MATCH(1,($A$1:$A$6469=J4464)*($C$1:$C$6469=L4464),0))</f>
        <v>-0.49999999999967848</v>
      </c>
      <c r="N4464" s="1" cm="1">
        <f t="array" ref="N4464">INDEX($F$1:$F$6469,MATCH(1,($A$1:$A$6469=J4464)*($C$1:$C$6469=L4464),0))</f>
        <v>-1.885</v>
      </c>
      <c r="O4464" s="1">
        <f t="shared" si="218"/>
        <v>1.3850000000003215</v>
      </c>
      <c r="R4464" s="1"/>
    </row>
    <row r="4465" spans="1:18">
      <c r="A4465" t="s">
        <v>197</v>
      </c>
      <c r="B4465" t="s">
        <v>198</v>
      </c>
      <c r="C4465" s="2">
        <v>1999</v>
      </c>
      <c r="D4465" s="10">
        <f>Fngdp_rpch!M4465</f>
        <v>-1.0000009954219902</v>
      </c>
      <c r="E4465" s="1">
        <f t="shared" si="216"/>
        <v>-1.0000009954219902</v>
      </c>
      <c r="F4465" s="4">
        <f>IF(INDEX(WEOApr2024all!$B$1:$BG$197,MATCH('Figure 2.5'!B4465,WEOApr2024all!$B$1:$B$197,0),MATCH('Figure 2.5'!C4465,WEOApr2024all!$B$1:$BG$1,0))="","",INDEX(WEOApr2024all!$B$1:$BG$197,MATCH('Figure 2.5'!B4465,WEOApr2024all!$B$1:$B$197,0),MATCH('Figure 2.5'!C4465,WEOApr2024all!$B$1:$BG$1,0)))</f>
        <v>4.1820000000000004</v>
      </c>
      <c r="G4465" s="1">
        <f t="shared" si="217"/>
        <v>-5.1820009954219906</v>
      </c>
      <c r="J4465" t="s">
        <v>327</v>
      </c>
      <c r="K4465" t="s">
        <v>328</v>
      </c>
      <c r="L4465" s="2">
        <v>2005</v>
      </c>
      <c r="M4465" s="1" cm="1">
        <f t="array" ref="M4465">INDEX($E$1:$E$6469,MATCH(1,($A$1:$A$6469=J4465)*($C$1:$C$6469=L4465),0))</f>
        <v>1.2999999999999901</v>
      </c>
      <c r="N4465" s="1" cm="1">
        <f t="array" ref="N4465">INDEX($F$1:$F$6469,MATCH(1,($A$1:$A$6469=J4465)*($C$1:$C$6469=L4465),0))</f>
        <v>-0.41599999999999998</v>
      </c>
      <c r="O4465" s="1">
        <f t="shared" si="218"/>
        <v>1.71599999999999</v>
      </c>
      <c r="R4465" s="1"/>
    </row>
    <row r="4466" spans="1:18">
      <c r="A4466" t="s">
        <v>197</v>
      </c>
      <c r="B4466" t="s">
        <v>198</v>
      </c>
      <c r="C4466" s="2">
        <v>2000</v>
      </c>
      <c r="D4466" s="10">
        <f>Fngdp_rpch!N4466</f>
        <v>3.9999913750886185</v>
      </c>
      <c r="E4466" s="1">
        <f t="shared" si="216"/>
        <v>3.9999913750886185</v>
      </c>
      <c r="F4466" s="4">
        <f>IF(INDEX(WEOApr2024all!$B$1:$BG$197,MATCH('Figure 2.5'!B4466,WEOApr2024all!$B$1:$B$197,0),MATCH('Figure 2.5'!C4466,WEOApr2024all!$B$1:$BG$1,0))="","",INDEX(WEOApr2024all!$B$1:$BG$197,MATCH('Figure 2.5'!B4466,WEOApr2024all!$B$1:$B$197,0),MATCH('Figure 2.5'!C4466,WEOApr2024all!$B$1:$BG$1,0)))</f>
        <v>3.9079999999999999</v>
      </c>
      <c r="G4466" s="1">
        <f t="shared" si="217"/>
        <v>9.1991375088618543E-2</v>
      </c>
      <c r="J4466" t="s">
        <v>327</v>
      </c>
      <c r="K4466" t="s">
        <v>328</v>
      </c>
      <c r="L4466" s="2">
        <v>2006</v>
      </c>
      <c r="M4466" s="1" cm="1">
        <f t="array" ref="M4466">INDEX($E$1:$E$6469,MATCH(1,($A$1:$A$6469=J4466)*($C$1:$C$6469=L4466),0))</f>
        <v>2.8000000000000025</v>
      </c>
      <c r="N4466" s="1" cm="1">
        <f t="array" ref="N4466">INDEX($F$1:$F$6469,MATCH(1,($A$1:$A$6469=J4466)*($C$1:$C$6469=L4466),0))</f>
        <v>-2.194</v>
      </c>
      <c r="O4466" s="1">
        <f t="shared" si="218"/>
        <v>4.9940000000000024</v>
      </c>
      <c r="R4466" s="1"/>
    </row>
    <row r="4467" spans="1:18">
      <c r="A4467" t="s">
        <v>197</v>
      </c>
      <c r="B4467" t="s">
        <v>198</v>
      </c>
      <c r="C4467" s="2">
        <v>2001</v>
      </c>
      <c r="D4467" s="10">
        <f>Fngdp_rpch!O4467</f>
        <v>5.2688801525905049</v>
      </c>
      <c r="E4467" s="1">
        <f t="shared" si="216"/>
        <v>5.2688801525905049</v>
      </c>
      <c r="F4467" s="4">
        <f>IF(INDEX(WEOApr2024all!$B$1:$BG$197,MATCH('Figure 2.5'!B4467,WEOApr2024all!$B$1:$B$197,0),MATCH('Figure 2.5'!C4467,WEOApr2024all!$B$1:$BG$1,0))="","",INDEX(WEOApr2024all!$B$1:$BG$197,MATCH('Figure 2.5'!B4467,WEOApr2024all!$B$1:$B$197,0),MATCH('Figure 2.5'!C4467,WEOApr2024all!$B$1:$BG$1,0)))</f>
        <v>3.6379999999999999</v>
      </c>
      <c r="G4467" s="1">
        <f t="shared" si="217"/>
        <v>1.630880152590505</v>
      </c>
      <c r="J4467" t="s">
        <v>327</v>
      </c>
      <c r="K4467" t="s">
        <v>328</v>
      </c>
      <c r="L4467" s="2">
        <v>2007</v>
      </c>
      <c r="M4467" s="1" cm="1">
        <f t="array" ref="M4467">INDEX($E$1:$E$6469,MATCH(1,($A$1:$A$6469=J4467)*($C$1:$C$6469=L4467),0))</f>
        <v>0.60729597550190917</v>
      </c>
      <c r="N4467" s="1" cm="1">
        <f t="array" ref="N4467">INDEX($F$1:$F$6469,MATCH(1,($A$1:$A$6469=J4467)*($C$1:$C$6469=L4467),0))</f>
        <v>-2.5</v>
      </c>
      <c r="O4467" s="1">
        <f t="shared" si="218"/>
        <v>3.1072959755019092</v>
      </c>
      <c r="R4467" s="1"/>
    </row>
    <row r="4468" spans="1:18">
      <c r="A4468" t="s">
        <v>197</v>
      </c>
      <c r="B4468" t="s">
        <v>198</v>
      </c>
      <c r="C4468" s="2">
        <v>2002</v>
      </c>
      <c r="D4468" s="10">
        <f>Fngdp_rpch!P4468</f>
        <v>4.609171198076667</v>
      </c>
      <c r="E4468" s="1">
        <f t="shared" si="216"/>
        <v>4.609171198076667</v>
      </c>
      <c r="F4468" s="4">
        <f>IF(INDEX(WEOApr2024all!$B$1:$BG$197,MATCH('Figure 2.5'!B4468,WEOApr2024all!$B$1:$B$197,0),MATCH('Figure 2.5'!C4468,WEOApr2024all!$B$1:$BG$1,0))="","",INDEX(WEOApr2024all!$B$1:$BG$197,MATCH('Figure 2.5'!B4468,WEOApr2024all!$B$1:$B$197,0),MATCH('Figure 2.5'!C4468,WEOApr2024all!$B$1:$BG$1,0)))</f>
        <v>2.6230000000000002</v>
      </c>
      <c r="G4468" s="1">
        <f t="shared" si="217"/>
        <v>1.9861711980766668</v>
      </c>
      <c r="J4468" t="s">
        <v>327</v>
      </c>
      <c r="K4468" t="s">
        <v>328</v>
      </c>
      <c r="L4468" s="2">
        <v>2008</v>
      </c>
      <c r="M4468" s="1" cm="1">
        <f t="array" ref="M4468">INDEX($E$1:$E$6469,MATCH(1,($A$1:$A$6469=J4468)*($C$1:$C$6469=L4468),0))</f>
        <v>0.79999999999975646</v>
      </c>
      <c r="N4468" s="1" cm="1">
        <f t="array" ref="N4468">INDEX($F$1:$F$6469,MATCH(1,($A$1:$A$6469=J4468)*($C$1:$C$6469=L4468),0))</f>
        <v>4.75</v>
      </c>
      <c r="O4468" s="1">
        <f t="shared" si="218"/>
        <v>-3.9500000000002435</v>
      </c>
      <c r="R4468" s="1"/>
    </row>
    <row r="4469" spans="1:18">
      <c r="A4469" t="s">
        <v>197</v>
      </c>
      <c r="B4469" t="s">
        <v>198</v>
      </c>
      <c r="C4469" s="2">
        <v>2003</v>
      </c>
      <c r="D4469" s="10">
        <f>Fngdp_rpch!Q4469</f>
        <v>4.9858457877137496</v>
      </c>
      <c r="E4469" s="1">
        <f t="shared" si="216"/>
        <v>4.9858457877137496</v>
      </c>
      <c r="F4469" s="4">
        <f>IF(INDEX(WEOApr2024all!$B$1:$BG$197,MATCH('Figure 2.5'!B4469,WEOApr2024all!$B$1:$B$197,0),MATCH('Figure 2.5'!C4469,WEOApr2024all!$B$1:$BG$1,0))="","",INDEX(WEOApr2024all!$B$1:$BG$197,MATCH('Figure 2.5'!B4469,WEOApr2024all!$B$1:$B$197,0),MATCH('Figure 2.5'!C4469,WEOApr2024all!$B$1:$BG$1,0)))</f>
        <v>5.1669999999999998</v>
      </c>
      <c r="G4469" s="1">
        <f t="shared" si="217"/>
        <v>-0.18115421228625017</v>
      </c>
      <c r="J4469" t="s">
        <v>327</v>
      </c>
      <c r="K4469" t="s">
        <v>328</v>
      </c>
      <c r="L4469" s="2">
        <v>2009</v>
      </c>
      <c r="M4469" s="1" cm="1">
        <f t="array" ref="M4469">INDEX($E$1:$E$6469,MATCH(1,($A$1:$A$6469=J4469)*($C$1:$C$6469=L4469),0))</f>
        <v>2.6288579917910004</v>
      </c>
      <c r="N4469" s="1" cm="1">
        <f t="array" ref="N4469">INDEX($F$1:$F$6469,MATCH(1,($A$1:$A$6469=J4469)*($C$1:$C$6469=L4469),0))</f>
        <v>-5.1989999999999998</v>
      </c>
      <c r="O4469" s="1">
        <f t="shared" si="218"/>
        <v>7.8278579917910003</v>
      </c>
      <c r="R4469" s="1"/>
    </row>
    <row r="4470" spans="1:18">
      <c r="A4470" t="s">
        <v>197</v>
      </c>
      <c r="B4470" t="s">
        <v>198</v>
      </c>
      <c r="C4470" s="2">
        <v>2004</v>
      </c>
      <c r="D4470" s="10">
        <f>Fngdp_rpch!R4470</f>
        <v>5.0766407163032268</v>
      </c>
      <c r="E4470" s="1">
        <f t="shared" si="216"/>
        <v>5.0766407163032268</v>
      </c>
      <c r="F4470" s="4">
        <f>IF(INDEX(WEOApr2024all!$B$1:$BG$197,MATCH('Figure 2.5'!B4470,WEOApr2024all!$B$1:$B$197,0),MATCH('Figure 2.5'!C4470,WEOApr2024all!$B$1:$BG$1,0))="","",INDEX(WEOApr2024all!$B$1:$BG$197,MATCH('Figure 2.5'!B4470,WEOApr2024all!$B$1:$B$197,0),MATCH('Figure 2.5'!C4470,WEOApr2024all!$B$1:$BG$1,0)))</f>
        <v>7.6909999999999998</v>
      </c>
      <c r="G4470" s="1">
        <f t="shared" si="217"/>
        <v>-2.6143592836967731</v>
      </c>
      <c r="J4470" t="s">
        <v>327</v>
      </c>
      <c r="K4470" t="s">
        <v>328</v>
      </c>
      <c r="L4470" s="2">
        <v>2010</v>
      </c>
      <c r="M4470" s="1" cm="1">
        <f t="array" ref="M4470">INDEX($E$1:$E$6469,MATCH(1,($A$1:$A$6469=J4470)*($C$1:$C$6469=L4470),0))</f>
        <v>1.8576494239519237</v>
      </c>
      <c r="N4470" s="1" cm="1">
        <f t="array" ref="N4470">INDEX($F$1:$F$6469,MATCH(1,($A$1:$A$6469=J4470)*($C$1:$C$6469=L4470),0))</f>
        <v>0.80300000000000005</v>
      </c>
      <c r="O4470" s="1">
        <f t="shared" si="218"/>
        <v>1.0546494239519237</v>
      </c>
      <c r="R4470" s="1"/>
    </row>
    <row r="4471" spans="1:18">
      <c r="A4471" t="s">
        <v>197</v>
      </c>
      <c r="B4471" t="s">
        <v>198</v>
      </c>
      <c r="C4471" s="2">
        <v>2005</v>
      </c>
      <c r="D4471" s="10">
        <f>Fngdp_rpch!S4471</f>
        <v>5.9991330967077428</v>
      </c>
      <c r="E4471" s="1">
        <f t="shared" si="216"/>
        <v>5.9991330967077428</v>
      </c>
      <c r="F4471" s="4">
        <f>IF(INDEX(WEOApr2024all!$B$1:$BG$197,MATCH('Figure 2.5'!B4471,WEOApr2024all!$B$1:$B$197,0),MATCH('Figure 2.5'!C4471,WEOApr2024all!$B$1:$BG$1,0))="","",INDEX(WEOApr2024all!$B$1:$BG$197,MATCH('Figure 2.5'!B4471,WEOApr2024all!$B$1:$B$197,0),MATCH('Figure 2.5'!C4471,WEOApr2024all!$B$1:$BG$1,0)))</f>
        <v>7.9969999999999999</v>
      </c>
      <c r="G4471" s="1">
        <f t="shared" si="217"/>
        <v>-1.9978669032922571</v>
      </c>
      <c r="J4471" t="s">
        <v>327</v>
      </c>
      <c r="K4471" t="s">
        <v>328</v>
      </c>
      <c r="L4471" s="2">
        <v>2011</v>
      </c>
      <c r="M4471" s="1" cm="1">
        <f t="array" ref="M4471">INDEX($E$1:$E$6469,MATCH(1,($A$1:$A$6469=J4471)*($C$1:$C$6469=L4471),0))</f>
        <v>1.7000000000002791</v>
      </c>
      <c r="N4471" s="1" cm="1">
        <f t="array" ref="N4471">INDEX($F$1:$F$6469,MATCH(1,($A$1:$A$6469=J4471)*($C$1:$C$6469=L4471),0))</f>
        <v>6.8179999999999996</v>
      </c>
      <c r="O4471" s="1">
        <f t="shared" si="218"/>
        <v>-5.1179999999997206</v>
      </c>
      <c r="R4471" s="1"/>
    </row>
    <row r="4472" spans="1:18">
      <c r="A4472" t="s">
        <v>197</v>
      </c>
      <c r="B4472" t="s">
        <v>198</v>
      </c>
      <c r="C4472" s="2">
        <v>2006</v>
      </c>
      <c r="D4472" s="10">
        <f>Fngdp_rpch!T4472</f>
        <v>6.4919103169563286</v>
      </c>
      <c r="E4472" s="1">
        <f t="shared" si="216"/>
        <v>6.4919103169563286</v>
      </c>
      <c r="F4472" s="4">
        <f>IF(INDEX(WEOApr2024all!$B$1:$BG$197,MATCH('Figure 2.5'!B4472,WEOApr2024all!$B$1:$B$197,0),MATCH('Figure 2.5'!C4472,WEOApr2024all!$B$1:$BG$1,0))="","",INDEX(WEOApr2024all!$B$1:$BG$197,MATCH('Figure 2.5'!B4472,WEOApr2024all!$B$1:$B$197,0),MATCH('Figure 2.5'!C4472,WEOApr2024all!$B$1:$BG$1,0)))</f>
        <v>5.6639999999999997</v>
      </c>
      <c r="G4472" s="1">
        <f t="shared" si="217"/>
        <v>0.82791031695632888</v>
      </c>
      <c r="J4472" t="s">
        <v>327</v>
      </c>
      <c r="K4472" t="s">
        <v>328</v>
      </c>
      <c r="L4472" s="2">
        <v>2012</v>
      </c>
      <c r="M4472" s="1" cm="1">
        <f t="array" ref="M4472">INDEX($E$1:$E$6469,MATCH(1,($A$1:$A$6469=J4472)*($C$1:$C$6469=L4472),0))</f>
        <v>1.7499059595923239</v>
      </c>
      <c r="N4472" s="1" cm="1">
        <f t="array" ref="N4472">INDEX($F$1:$F$6469,MATCH(1,($A$1:$A$6469=J4472)*($C$1:$C$6469=L4472),0))</f>
        <v>0.82299999999999995</v>
      </c>
      <c r="O4472" s="1">
        <f t="shared" si="218"/>
        <v>0.92690595959232391</v>
      </c>
      <c r="R4472" s="1"/>
    </row>
    <row r="4473" spans="1:18">
      <c r="A4473" t="s">
        <v>197</v>
      </c>
      <c r="B4473" t="s">
        <v>198</v>
      </c>
      <c r="C4473" s="2">
        <v>2007</v>
      </c>
      <c r="D4473" s="10">
        <f>Fngdp_rpch!U4473</f>
        <v>6.9913390642730056</v>
      </c>
      <c r="E4473" s="1">
        <f t="shared" si="216"/>
        <v>6.9913390642730056</v>
      </c>
      <c r="F4473" s="4">
        <f>IF(INDEX(WEOApr2024all!$B$1:$BG$197,MATCH('Figure 2.5'!B4473,WEOApr2024all!$B$1:$B$197,0),MATCH('Figure 2.5'!C4473,WEOApr2024all!$B$1:$BG$1,0))="","",INDEX(WEOApr2024all!$B$1:$BG$197,MATCH('Figure 2.5'!B4473,WEOApr2024all!$B$1:$B$197,0),MATCH('Figure 2.5'!C4473,WEOApr2024all!$B$1:$BG$1,0)))</f>
        <v>5.1109999999999998</v>
      </c>
      <c r="G4473" s="1">
        <f t="shared" si="217"/>
        <v>1.8803390642730058</v>
      </c>
      <c r="J4473" t="s">
        <v>327</v>
      </c>
      <c r="K4473" t="s">
        <v>328</v>
      </c>
      <c r="L4473" s="2">
        <v>2013</v>
      </c>
      <c r="M4473" s="1" cm="1">
        <f t="array" ref="M4473">INDEX($E$1:$E$6469,MATCH(1,($A$1:$A$6469=J4473)*($C$1:$C$6469=L4473),0))</f>
        <v>1.4831485814338574</v>
      </c>
      <c r="N4473" s="1" cm="1">
        <f t="array" ref="N4473">INDEX($F$1:$F$6469,MATCH(1,($A$1:$A$6469=J4473)*($C$1:$C$6469=L4473),0))</f>
        <v>0.312</v>
      </c>
      <c r="O4473" s="1">
        <f t="shared" si="218"/>
        <v>1.1711485814338574</v>
      </c>
      <c r="R4473" s="1"/>
    </row>
    <row r="4474" spans="1:18">
      <c r="A4474" t="s">
        <v>197</v>
      </c>
      <c r="B4474" t="s">
        <v>198</v>
      </c>
      <c r="C4474" s="2">
        <v>2008</v>
      </c>
      <c r="D4474" s="10">
        <f>Fngdp_rpch!V4474</f>
        <v>6.5000000000000169</v>
      </c>
      <c r="E4474" s="1">
        <f t="shared" si="216"/>
        <v>6.5000000000000169</v>
      </c>
      <c r="F4474" s="4">
        <f>IF(INDEX(WEOApr2024all!$B$1:$BG$197,MATCH('Figure 2.5'!B4474,WEOApr2024all!$B$1:$B$197,0),MATCH('Figure 2.5'!C4474,WEOApr2024all!$B$1:$BG$1,0))="","",INDEX(WEOApr2024all!$B$1:$BG$197,MATCH('Figure 2.5'!B4474,WEOApr2024all!$B$1:$B$197,0),MATCH('Figure 2.5'!C4474,WEOApr2024all!$B$1:$BG$1,0)))</f>
        <v>4.4450000000000003</v>
      </c>
      <c r="G4474" s="1">
        <f t="shared" si="217"/>
        <v>2.0550000000000166</v>
      </c>
      <c r="J4474" t="s">
        <v>327</v>
      </c>
      <c r="K4474" t="s">
        <v>328</v>
      </c>
      <c r="L4474" s="2">
        <v>2014</v>
      </c>
      <c r="M4474" s="1" cm="1">
        <f t="array" ref="M4474">INDEX($E$1:$E$6469,MATCH(1,($A$1:$A$6469=J4474)*($C$1:$C$6469=L4474),0))</f>
        <v>1.616386209574272</v>
      </c>
      <c r="N4474" s="1" cm="1">
        <f t="array" ref="N4474">INDEX($F$1:$F$6469,MATCH(1,($A$1:$A$6469=J4474)*($C$1:$C$6469=L4474),0))</f>
        <v>2.0190000000000001</v>
      </c>
      <c r="O4474" s="1">
        <f t="shared" si="218"/>
        <v>-0.40261379042572809</v>
      </c>
      <c r="R4474" s="1"/>
    </row>
    <row r="4475" spans="1:18">
      <c r="A4475" t="s">
        <v>197</v>
      </c>
      <c r="B4475" t="s">
        <v>198</v>
      </c>
      <c r="C4475" s="2">
        <v>2009</v>
      </c>
      <c r="D4475" s="10">
        <f>Fngdp_rpch!W4475</f>
        <v>3.499999999999992</v>
      </c>
      <c r="E4475" s="1">
        <f t="shared" si="216"/>
        <v>3.499999999999992</v>
      </c>
      <c r="F4475" s="4">
        <f>IF(INDEX(WEOApr2024all!$B$1:$BG$197,MATCH('Figure 2.5'!B4475,WEOApr2024all!$B$1:$B$197,0),MATCH('Figure 2.5'!C4475,WEOApr2024all!$B$1:$BG$1,0))="","",INDEX(WEOApr2024all!$B$1:$BG$197,MATCH('Figure 2.5'!B4475,WEOApr2024all!$B$1:$B$197,0),MATCH('Figure 2.5'!C4475,WEOApr2024all!$B$1:$BG$1,0)))</f>
        <v>1.0629999999999999</v>
      </c>
      <c r="G4475" s="1">
        <f t="shared" si="217"/>
        <v>2.4369999999999923</v>
      </c>
      <c r="J4475" t="s">
        <v>327</v>
      </c>
      <c r="K4475" t="s">
        <v>328</v>
      </c>
      <c r="L4475" s="2">
        <v>2015</v>
      </c>
      <c r="M4475" s="1" cm="1">
        <f t="array" ref="M4475">INDEX($E$1:$E$6469,MATCH(1,($A$1:$A$6469=J4475)*($C$1:$C$6469=L4475),0))</f>
        <v>2.9528534086022518</v>
      </c>
      <c r="N4475" s="1" cm="1">
        <f t="array" ref="N4475">INDEX($F$1:$F$6469,MATCH(1,($A$1:$A$6469=J4475)*($C$1:$C$6469=L4475),0))</f>
        <v>1.1719999999999999</v>
      </c>
      <c r="O4475" s="1">
        <f t="shared" si="218"/>
        <v>1.7808534086022518</v>
      </c>
      <c r="R4475" s="1"/>
    </row>
    <row r="4476" spans="1:18">
      <c r="A4476" t="s">
        <v>197</v>
      </c>
      <c r="B4476" t="s">
        <v>198</v>
      </c>
      <c r="C4476" s="2">
        <v>2010</v>
      </c>
      <c r="D4476" s="10">
        <f>Fngdp_rpch!X4476</f>
        <v>2.9999999999999361</v>
      </c>
      <c r="E4476" s="1">
        <f t="shared" si="216"/>
        <v>2.9999999999999361</v>
      </c>
      <c r="F4476" s="4">
        <f>IF(INDEX(WEOApr2024all!$B$1:$BG$197,MATCH('Figure 2.5'!B4476,WEOApr2024all!$B$1:$B$197,0),MATCH('Figure 2.5'!C4476,WEOApr2024all!$B$1:$BG$1,0))="","",INDEX(WEOApr2024all!$B$1:$BG$197,MATCH('Figure 2.5'!B4476,WEOApr2024all!$B$1:$B$197,0),MATCH('Figure 2.5'!C4476,WEOApr2024all!$B$1:$BG$1,0)))</f>
        <v>2.2650000000000001</v>
      </c>
      <c r="G4476" s="1">
        <f t="shared" si="217"/>
        <v>0.73499999999993593</v>
      </c>
      <c r="J4476" t="s">
        <v>327</v>
      </c>
      <c r="K4476" t="s">
        <v>328</v>
      </c>
      <c r="L4476" s="2">
        <v>2016</v>
      </c>
      <c r="M4476" s="1" cm="1">
        <f t="array" ref="M4476">INDEX($E$1:$E$6469,MATCH(1,($A$1:$A$6469=J4476)*($C$1:$C$6469=L4476),0))</f>
        <v>2.410552770475749</v>
      </c>
      <c r="N4476" s="1" cm="1">
        <f t="array" ref="N4476">INDEX($F$1:$F$6469,MATCH(1,($A$1:$A$6469=J4476)*($C$1:$C$6469=L4476),0))</f>
        <v>6.5709999999999997</v>
      </c>
      <c r="O4476" s="1">
        <f t="shared" si="218"/>
        <v>-4.1604472295242507</v>
      </c>
      <c r="R4476" s="1"/>
    </row>
    <row r="4477" spans="1:18">
      <c r="A4477" t="s">
        <v>197</v>
      </c>
      <c r="B4477" t="s">
        <v>198</v>
      </c>
      <c r="C4477" s="2">
        <v>2011</v>
      </c>
      <c r="D4477" s="10">
        <f>Fngdp_rpch!Y4477</f>
        <v>2.7499999999999858</v>
      </c>
      <c r="E4477" s="1">
        <f t="shared" si="216"/>
        <v>2.7499999999999858</v>
      </c>
      <c r="F4477" s="4">
        <f>IF(INDEX(WEOApr2024all!$B$1:$BG$197,MATCH('Figure 2.5'!B4477,WEOApr2024all!$B$1:$B$197,0),MATCH('Figure 2.5'!C4477,WEOApr2024all!$B$1:$BG$1,0))="","",INDEX(WEOApr2024all!$B$1:$BG$197,MATCH('Figure 2.5'!B4477,WEOApr2024all!$B$1:$B$197,0),MATCH('Figure 2.5'!C4477,WEOApr2024all!$B$1:$BG$1,0)))</f>
        <v>3.2040000000000002</v>
      </c>
      <c r="G4477" s="1">
        <f t="shared" si="217"/>
        <v>-0.45400000000001439</v>
      </c>
      <c r="J4477" t="s">
        <v>327</v>
      </c>
      <c r="K4477" t="s">
        <v>328</v>
      </c>
      <c r="L4477" s="2">
        <v>2017</v>
      </c>
      <c r="M4477" s="1" cm="1">
        <f t="array" ref="M4477">INDEX($E$1:$E$6469,MATCH(1,($A$1:$A$6469=J4477)*($C$1:$C$6469=L4477),0))</f>
        <v>2.4409739592330837</v>
      </c>
      <c r="N4477" s="1" cm="1">
        <f t="array" ref="N4477">INDEX($F$1:$F$6469,MATCH(1,($A$1:$A$6469=J4477)*($C$1:$C$6469=L4477),0))</f>
        <v>3.3220000000000001</v>
      </c>
      <c r="O4477" s="1">
        <f t="shared" si="218"/>
        <v>-0.88102604076691637</v>
      </c>
      <c r="R4477" s="1"/>
    </row>
    <row r="4478" spans="1:18">
      <c r="A4478" t="s">
        <v>197</v>
      </c>
      <c r="B4478" t="s">
        <v>198</v>
      </c>
      <c r="C4478" s="2">
        <v>2012</v>
      </c>
      <c r="D4478" s="10">
        <f>Fngdp_rpch!Z4478</f>
        <v>3.8000000000000034</v>
      </c>
      <c r="E4478" s="1">
        <f t="shared" si="216"/>
        <v>3.8000000000000034</v>
      </c>
      <c r="F4478" s="4">
        <f>IF(INDEX(WEOApr2024all!$B$1:$BG$197,MATCH('Figure 2.5'!B4478,WEOApr2024all!$B$1:$B$197,0),MATCH('Figure 2.5'!C4478,WEOApr2024all!$B$1:$BG$1,0))="","",INDEX(WEOApr2024all!$B$1:$BG$197,MATCH('Figure 2.5'!B4478,WEOApr2024all!$B$1:$B$197,0),MATCH('Figure 2.5'!C4478,WEOApr2024all!$B$1:$BG$1,0)))</f>
        <v>3.1960000000000002</v>
      </c>
      <c r="G4478" s="1">
        <f t="shared" si="217"/>
        <v>0.6040000000000032</v>
      </c>
      <c r="J4478" t="s">
        <v>327</v>
      </c>
      <c r="K4478" t="s">
        <v>328</v>
      </c>
      <c r="L4478" s="2">
        <v>2018</v>
      </c>
      <c r="M4478" s="1" cm="1">
        <f t="array" ref="M4478">INDEX($E$1:$E$6469,MATCH(1,($A$1:$A$6469=J4478)*($C$1:$C$6469=L4478),0))</f>
        <v>3.1697802571781564</v>
      </c>
      <c r="N4478" s="1" cm="1">
        <f t="array" ref="N4478">INDEX($F$1:$F$6469,MATCH(1,($A$1:$A$6469=J4478)*($C$1:$C$6469=L4478),0))</f>
        <v>0.24099999999999999</v>
      </c>
      <c r="O4478" s="1">
        <f t="shared" si="218"/>
        <v>2.9287802571781563</v>
      </c>
      <c r="R4478" s="1"/>
    </row>
    <row r="4479" spans="1:18">
      <c r="A4479" t="s">
        <v>197</v>
      </c>
      <c r="B4479" t="s">
        <v>198</v>
      </c>
      <c r="C4479" s="2">
        <v>2013</v>
      </c>
      <c r="D4479" s="10">
        <f>Fngdp_rpch!AA4479</f>
        <v>3.2499999999999973</v>
      </c>
      <c r="E4479" s="1">
        <f t="shared" si="216"/>
        <v>3.2499999999999973</v>
      </c>
      <c r="F4479" s="4">
        <f>IF(INDEX(WEOApr2024all!$B$1:$BG$197,MATCH('Figure 2.5'!B4479,WEOApr2024all!$B$1:$B$197,0),MATCH('Figure 2.5'!C4479,WEOApr2024all!$B$1:$BG$1,0))="","",INDEX(WEOApr2024all!$B$1:$BG$197,MATCH('Figure 2.5'!B4479,WEOApr2024all!$B$1:$B$197,0),MATCH('Figure 2.5'!C4479,WEOApr2024all!$B$1:$BG$1,0)))</f>
        <v>3.8559999999999999</v>
      </c>
      <c r="G4479" s="1">
        <f t="shared" si="217"/>
        <v>-0.60600000000000254</v>
      </c>
      <c r="J4479" t="s">
        <v>327</v>
      </c>
      <c r="K4479" t="s">
        <v>328</v>
      </c>
      <c r="L4479" s="2">
        <v>2019</v>
      </c>
      <c r="M4479" s="1" cm="1">
        <f t="array" ref="M4479">INDEX($E$1:$E$6469,MATCH(1,($A$1:$A$6469=J4479)*($C$1:$C$6469=L4479),0))</f>
        <v>5.5001483651673677</v>
      </c>
      <c r="N4479" s="1" cm="1">
        <f t="array" ref="N4479">INDEX($F$1:$F$6469,MATCH(1,($A$1:$A$6469=J4479)*($C$1:$C$6469=L4479),0))</f>
        <v>0.70599999999999996</v>
      </c>
      <c r="O4479" s="1">
        <f t="shared" si="218"/>
        <v>4.7941483651673682</v>
      </c>
      <c r="R4479" s="1"/>
    </row>
    <row r="4480" spans="1:18">
      <c r="A4480" t="s">
        <v>197</v>
      </c>
      <c r="B4480" t="s">
        <v>198</v>
      </c>
      <c r="C4480" s="2">
        <v>2014</v>
      </c>
      <c r="D4480" s="10">
        <f>Fngdp_rpch!AB4480</f>
        <v>2.530452688374818</v>
      </c>
      <c r="E4480" s="1">
        <f t="shared" si="216"/>
        <v>2.530452688374818</v>
      </c>
      <c r="F4480" s="4">
        <f>IF(INDEX(WEOApr2024all!$B$1:$BG$197,MATCH('Figure 2.5'!B4480,WEOApr2024all!$B$1:$B$197,0),MATCH('Figure 2.5'!C4480,WEOApr2024all!$B$1:$BG$1,0))="","",INDEX(WEOApr2024all!$B$1:$BG$197,MATCH('Figure 2.5'!B4480,WEOApr2024all!$B$1:$B$197,0),MATCH('Figure 2.5'!C4480,WEOApr2024all!$B$1:$BG$1,0)))</f>
        <v>3.556</v>
      </c>
      <c r="G4480" s="1">
        <f t="shared" si="217"/>
        <v>-1.0255473116251821</v>
      </c>
      <c r="J4480" t="s">
        <v>327</v>
      </c>
      <c r="K4480" t="s">
        <v>328</v>
      </c>
      <c r="L4480" s="2">
        <v>2020</v>
      </c>
      <c r="M4480" s="1" cm="1">
        <f t="array" ref="M4480">INDEX($E$1:$E$6469,MATCH(1,($A$1:$A$6469=J4480)*($C$1:$C$6469=L4480),0))</f>
        <v>3.6819752184628296</v>
      </c>
      <c r="N4480" s="1" cm="1">
        <f t="array" ref="N4480">INDEX($F$1:$F$6469,MATCH(1,($A$1:$A$6469=J4480)*($C$1:$C$6469=L4480),0))</f>
        <v>0.48899999999999999</v>
      </c>
      <c r="O4480" s="1">
        <f t="shared" si="218"/>
        <v>3.1929752184628297</v>
      </c>
      <c r="R4480" s="1"/>
    </row>
    <row r="4481" spans="1:18">
      <c r="A4481" t="s">
        <v>197</v>
      </c>
      <c r="B4481" t="s">
        <v>198</v>
      </c>
      <c r="C4481" s="2">
        <v>2015</v>
      </c>
      <c r="D4481" s="10">
        <f>Fngdp_rpch!AC4481</f>
        <v>4.2999999999999927</v>
      </c>
      <c r="E4481" s="1">
        <f t="shared" si="216"/>
        <v>4.2999999999999927</v>
      </c>
      <c r="F4481" s="4">
        <f>IF(INDEX(WEOApr2024all!$B$1:$BG$197,MATCH('Figure 2.5'!B4481,WEOApr2024all!$B$1:$B$197,0),MATCH('Figure 2.5'!C4481,WEOApr2024all!$B$1:$BG$1,0))="","",INDEX(WEOApr2024all!$B$1:$BG$197,MATCH('Figure 2.5'!B4481,WEOApr2024all!$B$1:$B$197,0),MATCH('Figure 2.5'!C4481,WEOApr2024all!$B$1:$BG$1,0)))</f>
        <v>3.8119999999999998</v>
      </c>
      <c r="G4481" s="1">
        <f t="shared" si="217"/>
        <v>0.48799999999999288</v>
      </c>
      <c r="J4481" t="s">
        <v>327</v>
      </c>
      <c r="K4481" t="s">
        <v>328</v>
      </c>
      <c r="L4481" s="2">
        <v>2021</v>
      </c>
      <c r="M4481" s="1" cm="1">
        <f t="array" ref="M4481">INDEX($E$1:$E$6469,MATCH(1,($A$1:$A$6469=J4481)*($C$1:$C$6469=L4481),0))</f>
        <v>-3.5458235165825025</v>
      </c>
      <c r="N4481" s="1" cm="1">
        <f t="array" ref="N4481">INDEX($F$1:$F$6469,MATCH(1,($A$1:$A$6469=J4481)*($C$1:$C$6469=L4481),0))</f>
        <v>-2.6669999999999998</v>
      </c>
      <c r="O4481" s="1">
        <f t="shared" si="218"/>
        <v>-0.87882351658250268</v>
      </c>
      <c r="R4481" s="1"/>
    </row>
    <row r="4482" spans="1:18">
      <c r="A4482" t="s">
        <v>197</v>
      </c>
      <c r="B4482" t="s">
        <v>198</v>
      </c>
      <c r="C4482" s="2">
        <v>2016</v>
      </c>
      <c r="D4482" s="10">
        <f>Fngdp_rpch!AD4482</f>
        <v>4.5000000000000151</v>
      </c>
      <c r="E4482" s="1">
        <f t="shared" si="216"/>
        <v>4.5000000000000151</v>
      </c>
      <c r="F4482" s="4">
        <f>IF(INDEX(WEOApr2024all!$B$1:$BG$197,MATCH('Figure 2.5'!B4482,WEOApr2024all!$B$1:$B$197,0),MATCH('Figure 2.5'!C4482,WEOApr2024all!$B$1:$BG$1,0))="","",INDEX(WEOApr2024all!$B$1:$BG$197,MATCH('Figure 2.5'!B4482,WEOApr2024all!$B$1:$B$197,0),MATCH('Figure 2.5'!C4482,WEOApr2024all!$B$1:$BG$1,0)))</f>
        <v>4.0720000000000001</v>
      </c>
      <c r="G4482" s="1">
        <f t="shared" si="217"/>
        <v>0.42800000000001504</v>
      </c>
      <c r="J4482" t="s">
        <v>127</v>
      </c>
      <c r="K4482" t="s">
        <v>128</v>
      </c>
      <c r="L4482" s="2">
        <v>1991</v>
      </c>
      <c r="M4482" s="1" cm="1">
        <f t="array" ref="M4482">INDEX($E$1:$E$6469,MATCH(1,($A$1:$A$6469=J4482)*($C$1:$C$6469=L4482),0))</f>
        <v>2.8749216206493733</v>
      </c>
      <c r="N4482" s="1" cm="1">
        <f t="array" ref="N4482">INDEX($F$1:$F$6469,MATCH(1,($A$1:$A$6469=J4482)*($C$1:$C$6469=L4482),0))</f>
        <v>3.1120000000000001</v>
      </c>
      <c r="O4482" s="1">
        <f t="shared" si="218"/>
        <v>-0.23707837935062681</v>
      </c>
      <c r="R4482" s="1"/>
    </row>
    <row r="4483" spans="1:18">
      <c r="A4483" t="s">
        <v>197</v>
      </c>
      <c r="B4483" t="s">
        <v>198</v>
      </c>
      <c r="C4483" s="2">
        <v>2017</v>
      </c>
      <c r="D4483" s="10">
        <f>Fngdp_rpch!AE4483</f>
        <v>4.9999879794987212</v>
      </c>
      <c r="E4483" s="1">
        <f t="shared" ref="E4483:E4546" si="219">IF(D4483=".","",D4483)</f>
        <v>4.9999879794987212</v>
      </c>
      <c r="F4483" s="4">
        <f>IF(INDEX(WEOApr2024all!$B$1:$BG$197,MATCH('Figure 2.5'!B4483,WEOApr2024all!$B$1:$B$197,0),MATCH('Figure 2.5'!C4483,WEOApr2024all!$B$1:$BG$1,0))="","",INDEX(WEOApr2024all!$B$1:$BG$197,MATCH('Figure 2.5'!B4483,WEOApr2024all!$B$1:$B$197,0),MATCH('Figure 2.5'!C4483,WEOApr2024all!$B$1:$BG$1,0)))</f>
        <v>4.609</v>
      </c>
      <c r="G4483" s="1">
        <f t="shared" ref="G4483:G4546" si="220">IFERROR(E4483-F4483,"")</f>
        <v>0.39098797949872122</v>
      </c>
      <c r="J4483" t="s">
        <v>127</v>
      </c>
      <c r="K4483" t="s">
        <v>128</v>
      </c>
      <c r="L4483" s="2">
        <v>1992</v>
      </c>
      <c r="M4483" s="1" cm="1">
        <f t="array" ref="M4483">INDEX($E$1:$E$6469,MATCH(1,($A$1:$A$6469=J4483)*($C$1:$C$6469=L4483),0))</f>
        <v>3.0000072656154897</v>
      </c>
      <c r="N4483" s="1" cm="1">
        <f t="array" ref="N4483">INDEX($F$1:$F$6469,MATCH(1,($A$1:$A$6469=J4483)*($C$1:$C$6469=L4483),0))</f>
        <v>10.093</v>
      </c>
      <c r="O4483" s="1">
        <f t="shared" ref="O4483:O4546" si="221">IFERROR(M4483-N4483,"")</f>
        <v>-7.0929927343845103</v>
      </c>
      <c r="R4483" s="1"/>
    </row>
    <row r="4484" spans="1:18">
      <c r="A4484" t="s">
        <v>197</v>
      </c>
      <c r="B4484" t="s">
        <v>198</v>
      </c>
      <c r="C4484" s="2">
        <v>2018</v>
      </c>
      <c r="D4484" s="10">
        <f>Fngdp_rpch!AF4484</f>
        <v>5.5695722931794034</v>
      </c>
      <c r="E4484" s="1">
        <f t="shared" si="219"/>
        <v>5.5695722931794034</v>
      </c>
      <c r="F4484" s="4">
        <f>IF(INDEX(WEOApr2024all!$B$1:$BG$197,MATCH('Figure 2.5'!B4484,WEOApr2024all!$B$1:$B$197,0),MATCH('Figure 2.5'!C4484,WEOApr2024all!$B$1:$BG$1,0))="","",INDEX(WEOApr2024all!$B$1:$BG$197,MATCH('Figure 2.5'!B4484,WEOApr2024all!$B$1:$B$197,0),MATCH('Figure 2.5'!C4484,WEOApr2024all!$B$1:$BG$1,0)))</f>
        <v>6.0960000000000001</v>
      </c>
      <c r="G4484" s="1">
        <f t="shared" si="220"/>
        <v>-0.5264277068205967</v>
      </c>
      <c r="J4484" t="s">
        <v>127</v>
      </c>
      <c r="K4484" t="s">
        <v>128</v>
      </c>
      <c r="L4484" s="2">
        <v>1993</v>
      </c>
      <c r="M4484" s="1" cm="1">
        <f t="array" ref="M4484">INDEX($E$1:$E$6469,MATCH(1,($A$1:$A$6469=J4484)*($C$1:$C$6469=L4484),0))</f>
        <v>3.5000020714111457</v>
      </c>
      <c r="N4484" s="1" cm="1">
        <f t="array" ref="N4484">INDEX($F$1:$F$6469,MATCH(1,($A$1:$A$6469=J4484)*($C$1:$C$6469=L4484),0))</f>
        <v>-0.66900000000000004</v>
      </c>
      <c r="O4484" s="1">
        <f t="shared" si="221"/>
        <v>4.1690020714111462</v>
      </c>
      <c r="R4484" s="1"/>
    </row>
    <row r="4485" spans="1:18">
      <c r="A4485" t="s">
        <v>197</v>
      </c>
      <c r="B4485" t="s">
        <v>198</v>
      </c>
      <c r="C4485" s="2">
        <v>2019</v>
      </c>
      <c r="D4485" s="10">
        <f>Fngdp_rpch!AG4485</f>
        <v>4.0050988051893555</v>
      </c>
      <c r="E4485" s="1">
        <f t="shared" si="219"/>
        <v>4.0050988051893555</v>
      </c>
      <c r="F4485" s="4">
        <f>IF(INDEX(WEOApr2024all!$B$1:$BG$197,MATCH('Figure 2.5'!B4485,WEOApr2024all!$B$1:$B$197,0),MATCH('Figure 2.5'!C4485,WEOApr2024all!$B$1:$BG$1,0))="","",INDEX(WEOApr2024all!$B$1:$BG$197,MATCH('Figure 2.5'!B4485,WEOApr2024all!$B$1:$B$197,0),MATCH('Figure 2.5'!C4485,WEOApr2024all!$B$1:$BG$1,0)))</f>
        <v>3.12</v>
      </c>
      <c r="G4485" s="1">
        <f t="shared" si="220"/>
        <v>0.88509880518935535</v>
      </c>
      <c r="J4485" t="s">
        <v>127</v>
      </c>
      <c r="K4485" t="s">
        <v>128</v>
      </c>
      <c r="L4485" s="2">
        <v>1994</v>
      </c>
      <c r="M4485" s="1" cm="1">
        <f t="array" ref="M4485">INDEX($E$1:$E$6469,MATCH(1,($A$1:$A$6469=J4485)*($C$1:$C$6469=L4485),0))</f>
        <v>3.9999995463027682</v>
      </c>
      <c r="N4485" s="1" cm="1">
        <f t="array" ref="N4485">INDEX($F$1:$F$6469,MATCH(1,($A$1:$A$6469=J4485)*($C$1:$C$6469=L4485),0))</f>
        <v>3.5670000000000002</v>
      </c>
      <c r="O4485" s="1">
        <f t="shared" si="221"/>
        <v>0.43299954630276805</v>
      </c>
      <c r="R4485" s="1"/>
    </row>
    <row r="4486" spans="1:18">
      <c r="A4486" t="s">
        <v>197</v>
      </c>
      <c r="B4486" t="s">
        <v>198</v>
      </c>
      <c r="C4486" s="2">
        <v>2020</v>
      </c>
      <c r="D4486" s="10">
        <f>Fngdp_rpch!AH4486</f>
        <v>2.3504729122457046</v>
      </c>
      <c r="E4486" s="1">
        <f t="shared" si="219"/>
        <v>2.3504729122457046</v>
      </c>
      <c r="F4486" s="4">
        <f>IF(INDEX(WEOApr2024all!$B$1:$BG$197,MATCH('Figure 2.5'!B4486,WEOApr2024all!$B$1:$B$197,0),MATCH('Figure 2.5'!C4486,WEOApr2024all!$B$1:$BG$1,0))="","",INDEX(WEOApr2024all!$B$1:$BG$197,MATCH('Figure 2.5'!B4486,WEOApr2024all!$B$1:$B$197,0),MATCH('Figure 2.5'!C4486,WEOApr2024all!$B$1:$BG$1,0)))</f>
        <v>-0.94299999999999995</v>
      </c>
      <c r="G4486" s="1">
        <f t="shared" si="220"/>
        <v>3.2934729122457047</v>
      </c>
      <c r="J4486" t="s">
        <v>127</v>
      </c>
      <c r="K4486" t="s">
        <v>128</v>
      </c>
      <c r="L4486" s="2">
        <v>1995</v>
      </c>
      <c r="M4486" s="1" cm="1">
        <f t="array" ref="M4486">INDEX($E$1:$E$6469,MATCH(1,($A$1:$A$6469=J4486)*($C$1:$C$6469=L4486),0))</f>
        <v>2.9999123606818667</v>
      </c>
      <c r="N4486" s="1" cm="1">
        <f t="array" ref="N4486">INDEX($F$1:$F$6469,MATCH(1,($A$1:$A$6469=J4486)*($C$1:$C$6469=L4486),0))</f>
        <v>3.81</v>
      </c>
      <c r="O4486" s="1">
        <f t="shared" si="221"/>
        <v>-0.81008763931813332</v>
      </c>
      <c r="R4486" s="1"/>
    </row>
    <row r="4487" spans="1:18">
      <c r="A4487" t="s">
        <v>197</v>
      </c>
      <c r="B4487" t="s">
        <v>198</v>
      </c>
      <c r="C4487" s="2">
        <v>2021</v>
      </c>
      <c r="D4487" s="10">
        <f>Fngdp_rpch!AI4487</f>
        <v>1.0207127464751498</v>
      </c>
      <c r="E4487" s="1">
        <f t="shared" si="219"/>
        <v>1.0207127464751498</v>
      </c>
      <c r="F4487" s="4">
        <f>IF(INDEX(WEOApr2024all!$B$1:$BG$197,MATCH('Figure 2.5'!B4487,WEOApr2024all!$B$1:$B$197,0),MATCH('Figure 2.5'!C4487,WEOApr2024all!$B$1:$BG$1,0))="","",INDEX(WEOApr2024all!$B$1:$BG$197,MATCH('Figure 2.5'!B4487,WEOApr2024all!$B$1:$B$197,0),MATCH('Figure 2.5'!C4487,WEOApr2024all!$B$1:$BG$1,0)))</f>
        <v>5.77</v>
      </c>
      <c r="G4487" s="1">
        <f t="shared" si="220"/>
        <v>-4.7492872535248498</v>
      </c>
      <c r="J4487" t="s">
        <v>127</v>
      </c>
      <c r="K4487" t="s">
        <v>128</v>
      </c>
      <c r="L4487" s="2">
        <v>1996</v>
      </c>
      <c r="M4487" s="1" cm="1">
        <f t="array" ref="M4487">INDEX($E$1:$E$6469,MATCH(1,($A$1:$A$6469=J4487)*($C$1:$C$6469=L4487),0))</f>
        <v>3.8910234470090233</v>
      </c>
      <c r="N4487" s="1" cm="1">
        <f t="array" ref="N4487">INDEX($F$1:$F$6469,MATCH(1,($A$1:$A$6469=J4487)*($C$1:$C$6469=L4487),0))</f>
        <v>7.1340000000000003</v>
      </c>
      <c r="O4487" s="1">
        <f t="shared" si="221"/>
        <v>-3.2429765529909771</v>
      </c>
      <c r="R4487" s="1"/>
    </row>
    <row r="4488" spans="1:18">
      <c r="A4488" t="s">
        <v>197</v>
      </c>
      <c r="B4488" t="s">
        <v>198</v>
      </c>
      <c r="C4488" s="2">
        <v>2022</v>
      </c>
      <c r="D4488" s="10">
        <f>Fngdp_rpch!AJ4488</f>
        <v>3.9547777993624189</v>
      </c>
      <c r="E4488" s="1">
        <f t="shared" si="219"/>
        <v>3.9547777993624189</v>
      </c>
      <c r="F4488" s="4">
        <f>IF(INDEX(WEOApr2024all!$B$1:$BG$197,MATCH('Figure 2.5'!B4488,WEOApr2024all!$B$1:$B$197,0),MATCH('Figure 2.5'!C4488,WEOApr2024all!$B$1:$BG$1,0))="","",INDEX(WEOApr2024all!$B$1:$BG$197,MATCH('Figure 2.5'!B4488,WEOApr2024all!$B$1:$B$197,0),MATCH('Figure 2.5'!C4488,WEOApr2024all!$B$1:$BG$1,0)))</f>
        <v>6.1689999999999996</v>
      </c>
      <c r="G4488" s="1">
        <f t="shared" si="220"/>
        <v>-2.2142222006375807</v>
      </c>
      <c r="J4488" t="s">
        <v>127</v>
      </c>
      <c r="K4488" t="s">
        <v>128</v>
      </c>
      <c r="L4488" s="2">
        <v>1997</v>
      </c>
      <c r="M4488" s="1" cm="1">
        <f t="array" ref="M4488">INDEX($E$1:$E$6469,MATCH(1,($A$1:$A$6469=J4488)*($C$1:$C$6469=L4488),0))</f>
        <v>3.2836928899502071</v>
      </c>
      <c r="N4488" s="1" cm="1">
        <f t="array" ref="N4488">INDEX($F$1:$F$6469,MATCH(1,($A$1:$A$6469=J4488)*($C$1:$C$6469=L4488),0))</f>
        <v>7.5229999999999997</v>
      </c>
      <c r="O4488" s="1">
        <f t="shared" si="221"/>
        <v>-4.2393071100497925</v>
      </c>
      <c r="R4488" s="1"/>
    </row>
    <row r="4489" spans="1:18">
      <c r="A4489" t="s">
        <v>197</v>
      </c>
      <c r="B4489" t="s">
        <v>198</v>
      </c>
      <c r="C4489" s="2">
        <v>2023</v>
      </c>
      <c r="D4489" s="10">
        <f>Fngdp_rpch!AK4489</f>
        <v>3.5000000000000142</v>
      </c>
      <c r="E4489" s="1">
        <f t="shared" si="219"/>
        <v>3.5000000000000142</v>
      </c>
      <c r="F4489" s="4" t="str">
        <f>IF(INDEX(WEOApr2024all!$B$1:$BG$197,MATCH('Figure 2.5'!B4489,WEOApr2024all!$B$1:$B$197,0),MATCH('Figure 2.5'!C4489,WEOApr2024all!$B$1:$BG$1,0))="","",INDEX(WEOApr2024all!$B$1:$BG$197,MATCH('Figure 2.5'!B4489,WEOApr2024all!$B$1:$B$197,0),MATCH('Figure 2.5'!C4489,WEOApr2024all!$B$1:$BG$1,0)))</f>
        <v/>
      </c>
      <c r="G4489" s="1" t="str">
        <f t="shared" si="220"/>
        <v/>
      </c>
      <c r="J4489" t="s">
        <v>127</v>
      </c>
      <c r="K4489" t="s">
        <v>128</v>
      </c>
      <c r="L4489" s="2">
        <v>1998</v>
      </c>
      <c r="M4489" s="1" cm="1">
        <f t="array" ref="M4489">INDEX($E$1:$E$6469,MATCH(1,($A$1:$A$6469=J4489)*($C$1:$C$6469=L4489),0))</f>
        <v>6.8114333224882584</v>
      </c>
      <c r="N4489" s="1" cm="1">
        <f t="array" ref="N4489">INDEX($F$1:$F$6469,MATCH(1,($A$1:$A$6469=J4489)*($C$1:$C$6469=L4489),0))</f>
        <v>8.125</v>
      </c>
      <c r="O4489" s="1">
        <f t="shared" si="221"/>
        <v>-1.3135666775117416</v>
      </c>
      <c r="R4489" s="1"/>
    </row>
    <row r="4490" spans="1:18">
      <c r="A4490" t="s">
        <v>89</v>
      </c>
      <c r="B4490" t="s">
        <v>90</v>
      </c>
      <c r="C4490" s="2">
        <v>1991</v>
      </c>
      <c r="D4490" s="10">
        <f>Fngdp_rpch!E4490</f>
        <v>2.9621127155602389</v>
      </c>
      <c r="E4490" s="1">
        <f t="shared" si="219"/>
        <v>2.9621127155602389</v>
      </c>
      <c r="F4490" s="4">
        <f>IF(INDEX(WEOApr2024all!$B$1:$BG$197,MATCH('Figure 2.5'!B4490,WEOApr2024all!$B$1:$B$197,0),MATCH('Figure 2.5'!C4490,WEOApr2024all!$B$1:$BG$1,0))="","",INDEX(WEOApr2024all!$B$1:$BG$197,MATCH('Figure 2.5'!B4490,WEOApr2024all!$B$1:$B$197,0),MATCH('Figure 2.5'!C4490,WEOApr2024all!$B$1:$BG$1,0)))</f>
        <v>9.4179999999999993</v>
      </c>
      <c r="G4490" s="1">
        <f t="shared" si="220"/>
        <v>-6.4558872844397603</v>
      </c>
      <c r="J4490" t="s">
        <v>127</v>
      </c>
      <c r="K4490" t="s">
        <v>128</v>
      </c>
      <c r="L4490" s="2">
        <v>1999</v>
      </c>
      <c r="M4490" s="1" cm="1">
        <f t="array" ref="M4490">INDEX($E$1:$E$6469,MATCH(1,($A$1:$A$6469=J4490)*($C$1:$C$6469=L4490),0))</f>
        <v>5.6481992414375348</v>
      </c>
      <c r="N4490" s="1" cm="1">
        <f t="array" ref="N4490">INDEX($F$1:$F$6469,MATCH(1,($A$1:$A$6469=J4490)*($C$1:$C$6469=L4490),0))</f>
        <v>8.0250000000000004</v>
      </c>
      <c r="O4490" s="1">
        <f t="shared" si="221"/>
        <v>-2.3768007585624655</v>
      </c>
      <c r="R4490" s="1"/>
    </row>
    <row r="4491" spans="1:18">
      <c r="A4491" t="s">
        <v>89</v>
      </c>
      <c r="B4491" t="s">
        <v>90</v>
      </c>
      <c r="C4491" s="2">
        <v>1992</v>
      </c>
      <c r="D4491" s="10">
        <f>Fngdp_rpch!F4491</f>
        <v>5.0000036343046839</v>
      </c>
      <c r="E4491" s="1">
        <f t="shared" si="219"/>
        <v>5.0000036343046839</v>
      </c>
      <c r="F4491" s="4">
        <f>IF(INDEX(WEOApr2024all!$B$1:$BG$197,MATCH('Figure 2.5'!B4491,WEOApr2024all!$B$1:$B$197,0),MATCH('Figure 2.5'!C4491,WEOApr2024all!$B$1:$BG$1,0))="","",INDEX(WEOApr2024all!$B$1:$BG$197,MATCH('Figure 2.5'!B4491,WEOApr2024all!$B$1:$B$197,0),MATCH('Figure 2.5'!C4491,WEOApr2024all!$B$1:$BG$1,0)))</f>
        <v>8.2029999999999994</v>
      </c>
      <c r="G4491" s="1">
        <f t="shared" si="220"/>
        <v>-3.2029963656953155</v>
      </c>
      <c r="J4491" t="s">
        <v>127</v>
      </c>
      <c r="K4491" t="s">
        <v>128</v>
      </c>
      <c r="L4491" s="2">
        <v>2000</v>
      </c>
      <c r="M4491" s="1" cm="1">
        <f t="array" ref="M4491">INDEX($E$1:$E$6469,MATCH(1,($A$1:$A$6469=J4491)*($C$1:$C$6469=L4491),0))</f>
        <v>6.2973556124241048</v>
      </c>
      <c r="N4491" s="1" cm="1">
        <f t="array" ref="N4491">INDEX($F$1:$F$6469,MATCH(1,($A$1:$A$6469=J4491)*($C$1:$C$6469=L4491),0))</f>
        <v>6.9009999999999998</v>
      </c>
      <c r="O4491" s="1">
        <f t="shared" si="221"/>
        <v>-0.603644387575895</v>
      </c>
      <c r="R4491" s="1"/>
    </row>
    <row r="4492" spans="1:18">
      <c r="A4492" t="s">
        <v>89</v>
      </c>
      <c r="B4492" t="s">
        <v>90</v>
      </c>
      <c r="C4492" s="2">
        <v>1993</v>
      </c>
      <c r="D4492" s="10">
        <f>Fngdp_rpch!G4492</f>
        <v>4.9999953850101919</v>
      </c>
      <c r="E4492" s="1">
        <f t="shared" si="219"/>
        <v>4.9999953850101919</v>
      </c>
      <c r="F4492" s="4">
        <f>IF(INDEX(WEOApr2024all!$B$1:$BG$197,MATCH('Figure 2.5'!B4492,WEOApr2024all!$B$1:$B$197,0),MATCH('Figure 2.5'!C4492,WEOApr2024all!$B$1:$BG$1,0))="","",INDEX(WEOApr2024all!$B$1:$BG$197,MATCH('Figure 2.5'!B4492,WEOApr2024all!$B$1:$B$197,0),MATCH('Figure 2.5'!C4492,WEOApr2024all!$B$1:$BG$1,0)))</f>
        <v>5.4560000000000004</v>
      </c>
      <c r="G4492" s="1">
        <f t="shared" si="220"/>
        <v>-0.45600461498980849</v>
      </c>
      <c r="J4492" t="s">
        <v>127</v>
      </c>
      <c r="K4492" t="s">
        <v>128</v>
      </c>
      <c r="L4492" s="2">
        <v>2001</v>
      </c>
      <c r="M4492" s="1" cm="1">
        <f t="array" ref="M4492">INDEX($E$1:$E$6469,MATCH(1,($A$1:$A$6469=J4492)*($C$1:$C$6469=L4492),0))</f>
        <v>5.0311013538236748</v>
      </c>
      <c r="N4492" s="1" cm="1">
        <f t="array" ref="N4492">INDEX($F$1:$F$6469,MATCH(1,($A$1:$A$6469=J4492)*($C$1:$C$6469=L4492),0))</f>
        <v>3.698</v>
      </c>
      <c r="O4492" s="1">
        <f t="shared" si="221"/>
        <v>1.3331013538236749</v>
      </c>
      <c r="R4492" s="1"/>
    </row>
    <row r="4493" spans="1:18">
      <c r="A4493" t="s">
        <v>89</v>
      </c>
      <c r="B4493" t="s">
        <v>90</v>
      </c>
      <c r="C4493" s="2">
        <v>1994</v>
      </c>
      <c r="D4493" s="10">
        <f>Fngdp_rpch!H4493</f>
        <v>5.0000015159543887</v>
      </c>
      <c r="E4493" s="1">
        <f t="shared" si="219"/>
        <v>5.0000015159543887</v>
      </c>
      <c r="F4493" s="4">
        <f>IF(INDEX(WEOApr2024all!$B$1:$BG$197,MATCH('Figure 2.5'!B4493,WEOApr2024all!$B$1:$B$197,0),MATCH('Figure 2.5'!C4493,WEOApr2024all!$B$1:$BG$1,0))="","",INDEX(WEOApr2024all!$B$1:$BG$197,MATCH('Figure 2.5'!B4493,WEOApr2024all!$B$1:$B$197,0),MATCH('Figure 2.5'!C4493,WEOApr2024all!$B$1:$BG$1,0)))</f>
        <v>2.8490000000000002</v>
      </c>
      <c r="G4493" s="1">
        <f t="shared" si="220"/>
        <v>2.1510015159543885</v>
      </c>
      <c r="J4493" t="s">
        <v>127</v>
      </c>
      <c r="K4493" t="s">
        <v>128</v>
      </c>
      <c r="L4493" s="2">
        <v>2002</v>
      </c>
      <c r="M4493" s="1" cm="1">
        <f t="array" ref="M4493">INDEX($E$1:$E$6469,MATCH(1,($A$1:$A$6469=J4493)*($C$1:$C$6469=L4493),0))</f>
        <v>4.8336526737503549</v>
      </c>
      <c r="N4493" s="1" cm="1">
        <f t="array" ref="N4493">INDEX($F$1:$F$6469,MATCH(1,($A$1:$A$6469=J4493)*($C$1:$C$6469=L4493),0))</f>
        <v>7.1520000000000001</v>
      </c>
      <c r="O4493" s="1">
        <f t="shared" si="221"/>
        <v>-2.3183473262496452</v>
      </c>
      <c r="R4493" s="1"/>
    </row>
    <row r="4494" spans="1:18">
      <c r="A4494" t="s">
        <v>89</v>
      </c>
      <c r="B4494" t="s">
        <v>90</v>
      </c>
      <c r="C4494" s="2">
        <v>1995</v>
      </c>
      <c r="D4494" s="10">
        <f>Fngdp_rpch!I4494</f>
        <v>5.000004727680829</v>
      </c>
      <c r="E4494" s="1">
        <f t="shared" si="219"/>
        <v>5.000004727680829</v>
      </c>
      <c r="F4494" s="4">
        <f>IF(INDEX(WEOApr2024all!$B$1:$BG$197,MATCH('Figure 2.5'!B4494,WEOApr2024all!$B$1:$B$197,0),MATCH('Figure 2.5'!C4494,WEOApr2024all!$B$1:$BG$1,0))="","",INDEX(WEOApr2024all!$B$1:$BG$197,MATCH('Figure 2.5'!B4494,WEOApr2024all!$B$1:$B$197,0),MATCH('Figure 2.5'!C4494,WEOApr2024all!$B$1:$BG$1,0)))</f>
        <v>1.752</v>
      </c>
      <c r="G4494" s="1">
        <f t="shared" si="220"/>
        <v>3.2480047276808293</v>
      </c>
      <c r="J4494" t="s">
        <v>127</v>
      </c>
      <c r="K4494" t="s">
        <v>128</v>
      </c>
      <c r="L4494" s="2">
        <v>2003</v>
      </c>
      <c r="M4494" s="1" cm="1">
        <f t="array" ref="M4494">INDEX($E$1:$E$6469,MATCH(1,($A$1:$A$6469=J4494)*($C$1:$C$6469=L4494),0))</f>
        <v>5.500000000000238</v>
      </c>
      <c r="N4494" s="1" cm="1">
        <f t="array" ref="N4494">INDEX($F$1:$F$6469,MATCH(1,($A$1:$A$6469=J4494)*($C$1:$C$6469=L4494),0))</f>
        <v>13.878</v>
      </c>
      <c r="O4494" s="1">
        <f t="shared" si="221"/>
        <v>-8.3779999999997621</v>
      </c>
      <c r="R4494" s="1"/>
    </row>
    <row r="4495" spans="1:18">
      <c r="A4495" t="s">
        <v>89</v>
      </c>
      <c r="B4495" t="s">
        <v>90</v>
      </c>
      <c r="C4495" s="2">
        <v>1996</v>
      </c>
      <c r="D4495" s="10">
        <f>Fngdp_rpch!J4495</f>
        <v>4.9999990935165162</v>
      </c>
      <c r="E4495" s="1">
        <f t="shared" si="219"/>
        <v>4.9999990935165162</v>
      </c>
      <c r="F4495" s="4">
        <f>IF(INDEX(WEOApr2024all!$B$1:$BG$197,MATCH('Figure 2.5'!B4495,WEOApr2024all!$B$1:$B$197,0),MATCH('Figure 2.5'!C4495,WEOApr2024all!$B$1:$BG$1,0))="","",INDEX(WEOApr2024all!$B$1:$BG$197,MATCH('Figure 2.5'!B4495,WEOApr2024all!$B$1:$B$197,0),MATCH('Figure 2.5'!C4495,WEOApr2024all!$B$1:$BG$1,0)))</f>
        <v>7.3710000000000004</v>
      </c>
      <c r="G4495" s="1">
        <f t="shared" si="220"/>
        <v>-2.3710009064834843</v>
      </c>
      <c r="J4495" t="s">
        <v>127</v>
      </c>
      <c r="K4495" t="s">
        <v>128</v>
      </c>
      <c r="L4495" s="2">
        <v>2004</v>
      </c>
      <c r="M4495" s="1" cm="1">
        <f t="array" ref="M4495">INDEX($E$1:$E$6469,MATCH(1,($A$1:$A$6469=J4495)*($C$1:$C$6469=L4495),0))</f>
        <v>3.9787734848936385</v>
      </c>
      <c r="N4495" s="1" cm="1">
        <f t="array" ref="N4495">INDEX($F$1:$F$6469,MATCH(1,($A$1:$A$6469=J4495)*($C$1:$C$6469=L4495),0))</f>
        <v>7.3280000000000003</v>
      </c>
      <c r="O4495" s="1">
        <f t="shared" si="221"/>
        <v>-3.3492265151063618</v>
      </c>
      <c r="R4495" s="1"/>
    </row>
    <row r="4496" spans="1:18">
      <c r="A4496" t="s">
        <v>89</v>
      </c>
      <c r="B4496" t="s">
        <v>90</v>
      </c>
      <c r="C4496" s="2">
        <v>1997</v>
      </c>
      <c r="D4496" s="10">
        <f>Fngdp_rpch!K4496</f>
        <v>3.9543359782806986</v>
      </c>
      <c r="E4496" s="1">
        <f t="shared" si="219"/>
        <v>3.9543359782806986</v>
      </c>
      <c r="F4496" s="4">
        <f>IF(INDEX(WEOApr2024all!$B$1:$BG$197,MATCH('Figure 2.5'!B4496,WEOApr2024all!$B$1:$B$197,0),MATCH('Figure 2.5'!C4496,WEOApr2024all!$B$1:$BG$1,0))="","",INDEX(WEOApr2024all!$B$1:$BG$197,MATCH('Figure 2.5'!B4496,WEOApr2024all!$B$1:$B$197,0),MATCH('Figure 2.5'!C4496,WEOApr2024all!$B$1:$BG$1,0)))</f>
        <v>6.48</v>
      </c>
      <c r="G4496" s="1">
        <f t="shared" si="220"/>
        <v>-2.5256640217193018</v>
      </c>
      <c r="J4496" t="s">
        <v>127</v>
      </c>
      <c r="K4496" t="s">
        <v>128</v>
      </c>
      <c r="L4496" s="2">
        <v>2005</v>
      </c>
      <c r="M4496" s="1" cm="1">
        <f t="array" ref="M4496">INDEX($E$1:$E$6469,MATCH(1,($A$1:$A$6469=J4496)*($C$1:$C$6469=L4496),0))</f>
        <v>6.2999999999999501</v>
      </c>
      <c r="N4496" s="1" cm="1">
        <f t="array" ref="N4496">INDEX($F$1:$F$6469,MATCH(1,($A$1:$A$6469=J4496)*($C$1:$C$6469=L4496),0))</f>
        <v>5.8949999999999996</v>
      </c>
      <c r="O4496" s="1">
        <f t="shared" si="221"/>
        <v>0.40499999999995051</v>
      </c>
      <c r="R4496" s="1"/>
    </row>
    <row r="4497" spans="1:18">
      <c r="A4497" t="s">
        <v>89</v>
      </c>
      <c r="B4497" t="s">
        <v>90</v>
      </c>
      <c r="C4497" s="2">
        <v>1998</v>
      </c>
      <c r="D4497" s="10">
        <f>Fngdp_rpch!L4497</f>
        <v>4.2999995621529896</v>
      </c>
      <c r="E4497" s="1">
        <f t="shared" si="219"/>
        <v>4.2999995621529896</v>
      </c>
      <c r="F4497" s="4">
        <f>IF(INDEX(WEOApr2024all!$B$1:$BG$197,MATCH('Figure 2.5'!B4497,WEOApr2024all!$B$1:$B$197,0),MATCH('Figure 2.5'!C4497,WEOApr2024all!$B$1:$BG$1,0))="","",INDEX(WEOApr2024all!$B$1:$BG$197,MATCH('Figure 2.5'!B4497,WEOApr2024all!$B$1:$B$197,0),MATCH('Figure 2.5'!C4497,WEOApr2024all!$B$1:$BG$1,0)))</f>
        <v>7.3319999999999999</v>
      </c>
      <c r="G4497" s="1">
        <f t="shared" si="220"/>
        <v>-3.0320004378470102</v>
      </c>
      <c r="J4497" t="s">
        <v>127</v>
      </c>
      <c r="K4497" t="s">
        <v>128</v>
      </c>
      <c r="L4497" s="2">
        <v>2006</v>
      </c>
      <c r="M4497" s="1" cm="1">
        <f t="array" ref="M4497">INDEX($E$1:$E$6469,MATCH(1,($A$1:$A$6469=J4497)*($C$1:$C$6469=L4497),0))</f>
        <v>10.100000000000019</v>
      </c>
      <c r="N4497" s="1" cm="1">
        <f t="array" ref="N4497">INDEX($F$1:$F$6469,MATCH(1,($A$1:$A$6469=J4497)*($C$1:$C$6469=L4497),0))</f>
        <v>14.180999999999999</v>
      </c>
      <c r="O4497" s="1">
        <f t="shared" si="221"/>
        <v>-4.08099999999998</v>
      </c>
      <c r="R4497" s="1"/>
    </row>
    <row r="4498" spans="1:18">
      <c r="A4498" t="s">
        <v>89</v>
      </c>
      <c r="B4498" t="s">
        <v>90</v>
      </c>
      <c r="C4498" s="2">
        <v>1999</v>
      </c>
      <c r="D4498" s="10">
        <f>Fngdp_rpch!M4498</f>
        <v>4.5133774507762459</v>
      </c>
      <c r="E4498" s="1">
        <f t="shared" si="219"/>
        <v>4.5133774507762459</v>
      </c>
      <c r="F4498" s="4">
        <f>IF(INDEX(WEOApr2024all!$B$1:$BG$197,MATCH('Figure 2.5'!B4498,WEOApr2024all!$B$1:$B$197,0),MATCH('Figure 2.5'!C4498,WEOApr2024all!$B$1:$BG$1,0))="","",INDEX(WEOApr2024all!$B$1:$BG$197,MATCH('Figure 2.5'!B4498,WEOApr2024all!$B$1:$B$197,0),MATCH('Figure 2.5'!C4498,WEOApr2024all!$B$1:$BG$1,0)))</f>
        <v>3.8780000000000001</v>
      </c>
      <c r="G4498" s="1">
        <f t="shared" si="220"/>
        <v>0.63537745077624574</v>
      </c>
      <c r="J4498" t="s">
        <v>127</v>
      </c>
      <c r="K4498" t="s">
        <v>128</v>
      </c>
      <c r="L4498" s="2">
        <v>2007</v>
      </c>
      <c r="M4498" s="1" cm="1">
        <f t="array" ref="M4498">INDEX($E$1:$E$6469,MATCH(1,($A$1:$A$6469=J4498)*($C$1:$C$6469=L4498),0))</f>
        <v>6.9422814373953701</v>
      </c>
      <c r="N4498" s="1" cm="1">
        <f t="array" ref="N4498">INDEX($F$1:$F$6469,MATCH(1,($A$1:$A$6469=J4498)*($C$1:$C$6469=L4498),0))</f>
        <v>4.2549999999999999</v>
      </c>
      <c r="O4498" s="1">
        <f t="shared" si="221"/>
        <v>2.6872814373953702</v>
      </c>
      <c r="R4498" s="1"/>
    </row>
    <row r="4499" spans="1:18">
      <c r="A4499" t="s">
        <v>89</v>
      </c>
      <c r="B4499" t="s">
        <v>90</v>
      </c>
      <c r="C4499" s="2">
        <v>2000</v>
      </c>
      <c r="D4499" s="10">
        <f>Fngdp_rpch!N4499</f>
        <v>4.497892037256368</v>
      </c>
      <c r="E4499" s="1">
        <f t="shared" si="219"/>
        <v>4.497892037256368</v>
      </c>
      <c r="F4499" s="4">
        <f>IF(INDEX(WEOApr2024all!$B$1:$BG$197,MATCH('Figure 2.5'!B4499,WEOApr2024all!$B$1:$B$197,0),MATCH('Figure 2.5'!C4499,WEOApr2024all!$B$1:$BG$1,0))="","",INDEX(WEOApr2024all!$B$1:$BG$197,MATCH('Figure 2.5'!B4499,WEOApr2024all!$B$1:$B$197,0),MATCH('Figure 2.5'!C4499,WEOApr2024all!$B$1:$BG$1,0)))</f>
        <v>2.7370000000000001</v>
      </c>
      <c r="G4499" s="1">
        <f t="shared" si="220"/>
        <v>1.7608920372563679</v>
      </c>
      <c r="J4499" t="s">
        <v>127</v>
      </c>
      <c r="K4499" t="s">
        <v>128</v>
      </c>
      <c r="L4499" s="2">
        <v>2008</v>
      </c>
      <c r="M4499" s="1" cm="1">
        <f t="array" ref="M4499">INDEX($E$1:$E$6469,MATCH(1,($A$1:$A$6469=J4499)*($C$1:$C$6469=L4499),0))</f>
        <v>5.8420289017098836</v>
      </c>
      <c r="N4499" s="1" cm="1">
        <f t="array" ref="N4499">INDEX($F$1:$F$6469,MATCH(1,($A$1:$A$6469=J4499)*($C$1:$C$6469=L4499),0))</f>
        <v>3.286</v>
      </c>
      <c r="O4499" s="1">
        <f t="shared" si="221"/>
        <v>2.5560289017098836</v>
      </c>
      <c r="R4499" s="1"/>
    </row>
    <row r="4500" spans="1:18">
      <c r="A4500" t="s">
        <v>89</v>
      </c>
      <c r="B4500" t="s">
        <v>90</v>
      </c>
      <c r="C4500" s="2">
        <v>2001</v>
      </c>
      <c r="D4500" s="10">
        <f>Fngdp_rpch!O4500</f>
        <v>4.4999997699823879</v>
      </c>
      <c r="E4500" s="1">
        <f t="shared" si="219"/>
        <v>4.4999997699823879</v>
      </c>
      <c r="F4500" s="4">
        <f>IF(INDEX(WEOApr2024all!$B$1:$BG$197,MATCH('Figure 2.5'!B4500,WEOApr2024all!$B$1:$B$197,0),MATCH('Figure 2.5'!C4500,WEOApr2024all!$B$1:$BG$1,0))="","",INDEX(WEOApr2024all!$B$1:$BG$197,MATCH('Figure 2.5'!B4500,WEOApr2024all!$B$1:$B$197,0),MATCH('Figure 2.5'!C4500,WEOApr2024all!$B$1:$BG$1,0)))</f>
        <v>0.55800000000000005</v>
      </c>
      <c r="G4500" s="1">
        <f t="shared" si="220"/>
        <v>3.9419997699823881</v>
      </c>
      <c r="J4500" t="s">
        <v>127</v>
      </c>
      <c r="K4500" t="s">
        <v>128</v>
      </c>
      <c r="L4500" s="2">
        <v>2009</v>
      </c>
      <c r="M4500" s="1" cm="1">
        <f t="array" ref="M4500">INDEX($E$1:$E$6469,MATCH(1,($A$1:$A$6469=J4500)*($C$1:$C$6469=L4500),0))</f>
        <v>4.4599999999999973</v>
      </c>
      <c r="N4500" s="1" cm="1">
        <f t="array" ref="N4500">INDEX($F$1:$F$6469,MATCH(1,($A$1:$A$6469=J4500)*($C$1:$C$6469=L4500),0))</f>
        <v>-4.8230000000000004</v>
      </c>
      <c r="O4500" s="1">
        <f t="shared" si="221"/>
        <v>9.2829999999999977</v>
      </c>
      <c r="R4500" s="1"/>
    </row>
    <row r="4501" spans="1:18">
      <c r="A4501" t="s">
        <v>89</v>
      </c>
      <c r="B4501" t="s">
        <v>90</v>
      </c>
      <c r="C4501" s="2">
        <v>2002</v>
      </c>
      <c r="D4501" s="10">
        <f>Fngdp_rpch!P4501</f>
        <v>5.3829396433335397</v>
      </c>
      <c r="E4501" s="1">
        <f t="shared" si="219"/>
        <v>5.3829396433335397</v>
      </c>
      <c r="F4501" s="4">
        <f>IF(INDEX(WEOApr2024all!$B$1:$BG$197,MATCH('Figure 2.5'!B4501,WEOApr2024all!$B$1:$B$197,0),MATCH('Figure 2.5'!C4501,WEOApr2024all!$B$1:$BG$1,0))="","",INDEX(WEOApr2024all!$B$1:$BG$197,MATCH('Figure 2.5'!B4501,WEOApr2024all!$B$1:$B$197,0),MATCH('Figure 2.5'!C4501,WEOApr2024all!$B$1:$BG$1,0)))</f>
        <v>2.2469999999999999</v>
      </c>
      <c r="G4501" s="1">
        <f t="shared" si="220"/>
        <v>3.1359396433335398</v>
      </c>
      <c r="J4501" t="s">
        <v>127</v>
      </c>
      <c r="K4501" t="s">
        <v>128</v>
      </c>
      <c r="L4501" s="2">
        <v>2010</v>
      </c>
      <c r="M4501" s="1" cm="1">
        <f t="array" ref="M4501">INDEX($E$1:$E$6469,MATCH(1,($A$1:$A$6469=J4501)*($C$1:$C$6469=L4501),0))</f>
        <v>1.9600000000000506</v>
      </c>
      <c r="N4501" s="1" cm="1">
        <f t="array" ref="N4501">INDEX($F$1:$F$6469,MATCH(1,($A$1:$A$6469=J4501)*($C$1:$C$6469=L4501),0))</f>
        <v>3.4609999999999999</v>
      </c>
      <c r="O4501" s="1">
        <f t="shared" si="221"/>
        <v>-1.5009999999999493</v>
      </c>
      <c r="R4501" s="1"/>
    </row>
    <row r="4502" spans="1:18">
      <c r="A4502" t="s">
        <v>89</v>
      </c>
      <c r="B4502" t="s">
        <v>90</v>
      </c>
      <c r="C4502" s="2">
        <v>2003</v>
      </c>
      <c r="D4502" s="10">
        <f>Fngdp_rpch!Q4502</f>
        <v>2.8000000000001135</v>
      </c>
      <c r="E4502" s="1">
        <f t="shared" si="219"/>
        <v>2.8000000000001135</v>
      </c>
      <c r="F4502" s="4">
        <f>IF(INDEX(WEOApr2024all!$B$1:$BG$197,MATCH('Figure 2.5'!B4502,WEOApr2024all!$B$1:$B$197,0),MATCH('Figure 2.5'!C4502,WEOApr2024all!$B$1:$BG$1,0))="","",INDEX(WEOApr2024all!$B$1:$BG$197,MATCH('Figure 2.5'!B4502,WEOApr2024all!$B$1:$B$197,0),MATCH('Figure 2.5'!C4502,WEOApr2024all!$B$1:$BG$1,0)))</f>
        <v>4.226</v>
      </c>
      <c r="G4502" s="1">
        <f t="shared" si="220"/>
        <v>-1.4259999999998865</v>
      </c>
      <c r="J4502" t="s">
        <v>127</v>
      </c>
      <c r="K4502" t="s">
        <v>128</v>
      </c>
      <c r="L4502" s="2">
        <v>2011</v>
      </c>
      <c r="M4502" s="1" cm="1">
        <f t="array" ref="M4502">INDEX($E$1:$E$6469,MATCH(1,($A$1:$A$6469=J4502)*($C$1:$C$6469=L4502),0))</f>
        <v>2.4607568757574638</v>
      </c>
      <c r="N4502" s="1" cm="1">
        <f t="array" ref="N4502">INDEX($F$1:$F$6469,MATCH(1,($A$1:$A$6469=J4502)*($C$1:$C$6469=L4502),0))</f>
        <v>-0.192</v>
      </c>
      <c r="O4502" s="1">
        <f t="shared" si="221"/>
        <v>2.652756875757464</v>
      </c>
      <c r="R4502" s="1"/>
    </row>
    <row r="4503" spans="1:18">
      <c r="A4503" t="s">
        <v>89</v>
      </c>
      <c r="B4503" t="s">
        <v>90</v>
      </c>
      <c r="C4503" s="2">
        <v>2004</v>
      </c>
      <c r="D4503" s="10">
        <f>Fngdp_rpch!R4503</f>
        <v>2.9999999999994031</v>
      </c>
      <c r="E4503" s="1">
        <f t="shared" si="219"/>
        <v>2.9999999999994031</v>
      </c>
      <c r="F4503" s="4">
        <f>IF(INDEX(WEOApr2024all!$B$1:$BG$197,MATCH('Figure 2.5'!B4503,WEOApr2024all!$B$1:$B$197,0),MATCH('Figure 2.5'!C4503,WEOApr2024all!$B$1:$BG$1,0))="","",INDEX(WEOApr2024all!$B$1:$BG$197,MATCH('Figure 2.5'!B4503,WEOApr2024all!$B$1:$B$197,0),MATCH('Figure 2.5'!C4503,WEOApr2024all!$B$1:$BG$1,0)))</f>
        <v>7.508</v>
      </c>
      <c r="G4503" s="1">
        <f t="shared" si="220"/>
        <v>-4.5080000000005969</v>
      </c>
      <c r="J4503" t="s">
        <v>127</v>
      </c>
      <c r="K4503" t="s">
        <v>128</v>
      </c>
      <c r="L4503" s="2">
        <v>2012</v>
      </c>
      <c r="M4503" s="1" cm="1">
        <f t="array" ref="M4503">INDEX($E$1:$E$6469,MATCH(1,($A$1:$A$6469=J4503)*($C$1:$C$6469=L4503),0))</f>
        <v>2.6269661577603909</v>
      </c>
      <c r="N4503" s="1" cm="1">
        <f t="array" ref="N4503">INDEX($F$1:$F$6469,MATCH(1,($A$1:$A$6469=J4503)*($C$1:$C$6469=L4503),0))</f>
        <v>5.3520000000000003</v>
      </c>
      <c r="O4503" s="1">
        <f t="shared" si="221"/>
        <v>-2.7250338422396094</v>
      </c>
      <c r="R4503" s="1"/>
    </row>
    <row r="4504" spans="1:18">
      <c r="A4504" t="s">
        <v>89</v>
      </c>
      <c r="B4504" t="s">
        <v>90</v>
      </c>
      <c r="C4504" s="2">
        <v>2005</v>
      </c>
      <c r="D4504" s="10">
        <f>Fngdp_rpch!S4504</f>
        <v>3.7000000000002364</v>
      </c>
      <c r="E4504" s="1">
        <f t="shared" si="219"/>
        <v>3.7000000000002364</v>
      </c>
      <c r="F4504" s="4">
        <f>IF(INDEX(WEOApr2024all!$B$1:$BG$197,MATCH('Figure 2.5'!B4504,WEOApr2024all!$B$1:$B$197,0),MATCH('Figure 2.5'!C4504,WEOApr2024all!$B$1:$BG$1,0))="","",INDEX(WEOApr2024all!$B$1:$BG$197,MATCH('Figure 2.5'!B4504,WEOApr2024all!$B$1:$B$197,0),MATCH('Figure 2.5'!C4504,WEOApr2024all!$B$1:$BG$1,0)))</f>
        <v>7.181</v>
      </c>
      <c r="G4504" s="1">
        <f t="shared" si="220"/>
        <v>-3.4809999999997636</v>
      </c>
      <c r="J4504" t="s">
        <v>127</v>
      </c>
      <c r="K4504" t="s">
        <v>128</v>
      </c>
      <c r="L4504" s="2">
        <v>2013</v>
      </c>
      <c r="M4504" s="1" cm="1">
        <f t="array" ref="M4504">INDEX($E$1:$E$6469,MATCH(1,($A$1:$A$6469=J4504)*($C$1:$C$6469=L4504),0))</f>
        <v>2.2080349705002389</v>
      </c>
      <c r="N4504" s="1" cm="1">
        <f t="array" ref="N4504">INDEX($F$1:$F$6469,MATCH(1,($A$1:$A$6469=J4504)*($C$1:$C$6469=L4504),0))</f>
        <v>3.532</v>
      </c>
      <c r="O4504" s="1">
        <f t="shared" si="221"/>
        <v>-1.3239650294997611</v>
      </c>
      <c r="R4504" s="1"/>
    </row>
    <row r="4505" spans="1:18">
      <c r="A4505" t="s">
        <v>89</v>
      </c>
      <c r="B4505" t="s">
        <v>90</v>
      </c>
      <c r="C4505" s="2">
        <v>2006</v>
      </c>
      <c r="D4505" s="10">
        <f>Fngdp_rpch!T4505</f>
        <v>4.000000000000048</v>
      </c>
      <c r="E4505" s="1">
        <f t="shared" si="219"/>
        <v>4.000000000000048</v>
      </c>
      <c r="F4505" s="4">
        <f>IF(INDEX(WEOApr2024all!$B$1:$BG$197,MATCH('Figure 2.5'!B4505,WEOApr2024all!$B$1:$B$197,0),MATCH('Figure 2.5'!C4505,WEOApr2024all!$B$1:$BG$1,0))="","",INDEX(WEOApr2024all!$B$1:$BG$197,MATCH('Figure 2.5'!B4505,WEOApr2024all!$B$1:$B$197,0),MATCH('Figure 2.5'!C4505,WEOApr2024all!$B$1:$BG$1,0)))</f>
        <v>8.5410000000000004</v>
      </c>
      <c r="G4505" s="1">
        <f t="shared" si="220"/>
        <v>-4.5409999999999524</v>
      </c>
      <c r="J4505" t="s">
        <v>127</v>
      </c>
      <c r="K4505" t="s">
        <v>128</v>
      </c>
      <c r="L4505" s="2">
        <v>2014</v>
      </c>
      <c r="M4505" s="1" cm="1">
        <f t="array" ref="M4505">INDEX($E$1:$E$6469,MATCH(1,($A$1:$A$6469=J4505)*($C$1:$C$6469=L4505),0))</f>
        <v>2.2809540206252477</v>
      </c>
      <c r="N4505" s="1" cm="1">
        <f t="array" ref="N4505">INDEX($F$1:$F$6469,MATCH(1,($A$1:$A$6469=J4505)*($C$1:$C$6469=L4505),0))</f>
        <v>3.8540000000000001</v>
      </c>
      <c r="O4505" s="1">
        <f t="shared" si="221"/>
        <v>-1.5730459793747524</v>
      </c>
      <c r="R4505" s="1"/>
    </row>
    <row r="4506" spans="1:18">
      <c r="A4506" t="s">
        <v>89</v>
      </c>
      <c r="B4506" t="s">
        <v>90</v>
      </c>
      <c r="C4506" s="2">
        <v>2007</v>
      </c>
      <c r="D4506" s="10">
        <f>Fngdp_rpch!U4506</f>
        <v>6.1426280588640303</v>
      </c>
      <c r="E4506" s="1">
        <f t="shared" si="219"/>
        <v>6.1426280588640303</v>
      </c>
      <c r="F4506" s="4">
        <f>IF(INDEX(WEOApr2024all!$B$1:$BG$197,MATCH('Figure 2.5'!B4506,WEOApr2024all!$B$1:$B$197,0),MATCH('Figure 2.5'!C4506,WEOApr2024all!$B$1:$BG$1,0))="","",INDEX(WEOApr2024all!$B$1:$BG$197,MATCH('Figure 2.5'!B4506,WEOApr2024all!$B$1:$B$197,0),MATCH('Figure 2.5'!C4506,WEOApr2024all!$B$1:$BG$1,0)))</f>
        <v>12.111000000000001</v>
      </c>
      <c r="G4506" s="1">
        <f t="shared" si="220"/>
        <v>-5.9683719411359704</v>
      </c>
      <c r="J4506" t="s">
        <v>127</v>
      </c>
      <c r="K4506" t="s">
        <v>128</v>
      </c>
      <c r="L4506" s="2">
        <v>2015</v>
      </c>
      <c r="M4506" s="1" cm="1">
        <f t="array" ref="M4506">INDEX($E$1:$E$6469,MATCH(1,($A$1:$A$6469=J4506)*($C$1:$C$6469=L4506),0))</f>
        <v>2.0933670158921558</v>
      </c>
      <c r="N4506" s="1" cm="1">
        <f t="array" ref="N4506">INDEX($F$1:$F$6469,MATCH(1,($A$1:$A$6469=J4506)*($C$1:$C$6469=L4506),0))</f>
        <v>-0.77700000000000002</v>
      </c>
      <c r="O4506" s="1">
        <f t="shared" si="221"/>
        <v>2.8703670158921559</v>
      </c>
      <c r="R4506" s="1"/>
    </row>
    <row r="4507" spans="1:18">
      <c r="A4507" t="s">
        <v>89</v>
      </c>
      <c r="B4507" t="s">
        <v>90</v>
      </c>
      <c r="C4507" s="2">
        <v>2008</v>
      </c>
      <c r="D4507" s="10">
        <f>Fngdp_rpch!V4507</f>
        <v>8.8000000000000078</v>
      </c>
      <c r="E4507" s="1">
        <f t="shared" si="219"/>
        <v>8.8000000000000078</v>
      </c>
      <c r="F4507" s="4">
        <f>IF(INDEX(WEOApr2024all!$B$1:$BG$197,MATCH('Figure 2.5'!B4507,WEOApr2024all!$B$1:$B$197,0),MATCH('Figure 2.5'!C4507,WEOApr2024all!$B$1:$BG$1,0))="","",INDEX(WEOApr2024all!$B$1:$BG$197,MATCH('Figure 2.5'!B4507,WEOApr2024all!$B$1:$B$197,0),MATCH('Figure 2.5'!C4507,WEOApr2024all!$B$1:$BG$1,0)))</f>
        <v>9.8559999999999999</v>
      </c>
      <c r="G4507" s="1">
        <f t="shared" si="220"/>
        <v>-1.0559999999999921</v>
      </c>
      <c r="J4507" t="s">
        <v>127</v>
      </c>
      <c r="K4507" t="s">
        <v>128</v>
      </c>
      <c r="L4507" s="2">
        <v>2016</v>
      </c>
      <c r="M4507" s="1" cm="1">
        <f t="array" ref="M4507">INDEX($E$1:$E$6469,MATCH(1,($A$1:$A$6469=J4507)*($C$1:$C$6469=L4507),0))</f>
        <v>1.3789930951731533</v>
      </c>
      <c r="N4507" s="1" cm="1">
        <f t="array" ref="N4507">INDEX($F$1:$F$6469,MATCH(1,($A$1:$A$6469=J4507)*($C$1:$C$6469=L4507),0))</f>
        <v>-7.5270000000000001</v>
      </c>
      <c r="O4507" s="1">
        <f t="shared" si="221"/>
        <v>8.9059930951731534</v>
      </c>
      <c r="R4507" s="1"/>
    </row>
    <row r="4508" spans="1:18">
      <c r="A4508" t="s">
        <v>89</v>
      </c>
      <c r="B4508" t="s">
        <v>90</v>
      </c>
      <c r="C4508" s="2">
        <v>2009</v>
      </c>
      <c r="D4508" s="10">
        <f>Fngdp_rpch!W4508</f>
        <v>7.8000000000000069</v>
      </c>
      <c r="E4508" s="1">
        <f t="shared" si="219"/>
        <v>7.8000000000000069</v>
      </c>
      <c r="F4508" s="4">
        <f>IF(INDEX(WEOApr2024all!$B$1:$BG$197,MATCH('Figure 2.5'!B4508,WEOApr2024all!$B$1:$B$197,0),MATCH('Figure 2.5'!C4508,WEOApr2024all!$B$1:$BG$1,0))="","",INDEX(WEOApr2024all!$B$1:$BG$197,MATCH('Figure 2.5'!B4508,WEOApr2024all!$B$1:$B$197,0),MATCH('Figure 2.5'!C4508,WEOApr2024all!$B$1:$BG$1,0)))</f>
        <v>1.2430000000000001</v>
      </c>
      <c r="G4508" s="1">
        <f t="shared" si="220"/>
        <v>6.5570000000000066</v>
      </c>
      <c r="J4508" t="s">
        <v>127</v>
      </c>
      <c r="K4508" t="s">
        <v>128</v>
      </c>
      <c r="L4508" s="2">
        <v>2017</v>
      </c>
      <c r="M4508" s="1" cm="1">
        <f t="array" ref="M4508">INDEX($E$1:$E$6469,MATCH(1,($A$1:$A$6469=J4508)*($C$1:$C$6469=L4508),0))</f>
        <v>2.2854620602247966</v>
      </c>
      <c r="N4508" s="1" cm="1">
        <f t="array" ref="N4508">INDEX($F$1:$F$6469,MATCH(1,($A$1:$A$6469=J4508)*($C$1:$C$6469=L4508),0))</f>
        <v>-4.8010000000000002</v>
      </c>
      <c r="O4508" s="1">
        <f t="shared" si="221"/>
        <v>7.0864620602247967</v>
      </c>
      <c r="R4508" s="1"/>
    </row>
    <row r="4509" spans="1:18">
      <c r="A4509" t="s">
        <v>89</v>
      </c>
      <c r="B4509" t="s">
        <v>90</v>
      </c>
      <c r="C4509" s="2">
        <v>2010</v>
      </c>
      <c r="D4509" s="10">
        <f>Fngdp_rpch!X4509</f>
        <v>3.7241081185726665</v>
      </c>
      <c r="E4509" s="1">
        <f t="shared" si="219"/>
        <v>3.7241081185726665</v>
      </c>
      <c r="F4509" s="4">
        <f>IF(INDEX(WEOApr2024all!$B$1:$BG$197,MATCH('Figure 2.5'!B4509,WEOApr2024all!$B$1:$B$197,0),MATCH('Figure 2.5'!C4509,WEOApr2024all!$B$1:$BG$1,0))="","",INDEX(WEOApr2024all!$B$1:$BG$197,MATCH('Figure 2.5'!B4509,WEOApr2024all!$B$1:$B$197,0),MATCH('Figure 2.5'!C4509,WEOApr2024all!$B$1:$BG$1,0)))</f>
        <v>5.8280000000000003</v>
      </c>
      <c r="G4509" s="1">
        <f t="shared" si="220"/>
        <v>-2.1038918814273337</v>
      </c>
      <c r="J4509" t="s">
        <v>127</v>
      </c>
      <c r="K4509" t="s">
        <v>128</v>
      </c>
      <c r="L4509" s="2">
        <v>2018</v>
      </c>
      <c r="M4509" s="1" cm="1">
        <f t="array" ref="M4509">INDEX($E$1:$E$6469,MATCH(1,($A$1:$A$6469=J4509)*($C$1:$C$6469=L4509),0))</f>
        <v>1.8558231025349814</v>
      </c>
      <c r="N4509" s="1" cm="1">
        <f t="array" ref="N4509">INDEX($F$1:$F$6469,MATCH(1,($A$1:$A$6469=J4509)*($C$1:$C$6469=L4509),0))</f>
        <v>-0.60199999999999998</v>
      </c>
      <c r="O4509" s="1">
        <f t="shared" si="221"/>
        <v>2.4578231025349813</v>
      </c>
      <c r="R4509" s="1"/>
    </row>
    <row r="4510" spans="1:18">
      <c r="A4510" t="s">
        <v>89</v>
      </c>
      <c r="B4510" t="s">
        <v>90</v>
      </c>
      <c r="C4510" s="2">
        <v>2011</v>
      </c>
      <c r="D4510" s="10">
        <f>Fngdp_rpch!Y4510</f>
        <v>6.7081999173419726</v>
      </c>
      <c r="E4510" s="1">
        <f t="shared" si="219"/>
        <v>6.7081999173419726</v>
      </c>
      <c r="F4510" s="4">
        <f>IF(INDEX(WEOApr2024all!$B$1:$BG$197,MATCH('Figure 2.5'!B4510,WEOApr2024all!$B$1:$B$197,0),MATCH('Figure 2.5'!C4510,WEOApr2024all!$B$1:$BG$1,0))="","",INDEX(WEOApr2024all!$B$1:$BG$197,MATCH('Figure 2.5'!B4510,WEOApr2024all!$B$1:$B$197,0),MATCH('Figure 2.5'!C4510,WEOApr2024all!$B$1:$BG$1,0)))</f>
        <v>11.314</v>
      </c>
      <c r="G4510" s="1">
        <f t="shared" si="220"/>
        <v>-4.6058000826580274</v>
      </c>
      <c r="J4510" t="s">
        <v>127</v>
      </c>
      <c r="K4510" t="s">
        <v>128</v>
      </c>
      <c r="L4510" s="2">
        <v>2019</v>
      </c>
      <c r="M4510" s="1" cm="1">
        <f t="array" ref="M4510">INDEX($E$1:$E$6469,MATCH(1,($A$1:$A$6469=J4510)*($C$1:$C$6469=L4510),0))</f>
        <v>0.88405708531089644</v>
      </c>
      <c r="N4510" s="1" cm="1">
        <f t="array" ref="N4510">INDEX($F$1:$F$6469,MATCH(1,($A$1:$A$6469=J4510)*($C$1:$C$6469=L4510),0))</f>
        <v>0.36099999999999999</v>
      </c>
      <c r="O4510" s="1">
        <f t="shared" si="221"/>
        <v>0.52305708531089645</v>
      </c>
      <c r="R4510" s="1"/>
    </row>
    <row r="4511" spans="1:18">
      <c r="A4511" t="s">
        <v>89</v>
      </c>
      <c r="B4511" t="s">
        <v>90</v>
      </c>
      <c r="C4511" s="2">
        <v>2012</v>
      </c>
      <c r="D4511" s="10">
        <f>Fngdp_rpch!Z4511</f>
        <v>7.2383655291114124</v>
      </c>
      <c r="E4511" s="1">
        <f t="shared" si="219"/>
        <v>7.2383655291114124</v>
      </c>
      <c r="F4511" s="4">
        <f>IF(INDEX(WEOApr2024all!$B$1:$BG$197,MATCH('Figure 2.5'!B4511,WEOApr2024all!$B$1:$B$197,0),MATCH('Figure 2.5'!C4511,WEOApr2024all!$B$1:$BG$1,0))="","",INDEX(WEOApr2024all!$B$1:$BG$197,MATCH('Figure 2.5'!B4511,WEOApr2024all!$B$1:$B$197,0),MATCH('Figure 2.5'!C4511,WEOApr2024all!$B$1:$BG$1,0)))</f>
        <v>9.7789999999999999</v>
      </c>
      <c r="G4511" s="1">
        <f t="shared" si="220"/>
        <v>-2.5406344708885875</v>
      </c>
      <c r="J4511" t="s">
        <v>127</v>
      </c>
      <c r="K4511" t="s">
        <v>128</v>
      </c>
      <c r="L4511" s="2">
        <v>2020</v>
      </c>
      <c r="M4511" s="1" cm="1">
        <f t="array" ref="M4511">INDEX($E$1:$E$6469,MATCH(1,($A$1:$A$6469=J4511)*($C$1:$C$6469=L4511),0))</f>
        <v>1.4924001734781145</v>
      </c>
      <c r="N4511" s="1" cm="1">
        <f t="array" ref="N4511">INDEX($F$1:$F$6469,MATCH(1,($A$1:$A$6469=J4511)*($C$1:$C$6469=L4511),0))</f>
        <v>-9.0779999999999994</v>
      </c>
      <c r="O4511" s="1">
        <f t="shared" si="221"/>
        <v>10.570400173478113</v>
      </c>
      <c r="R4511" s="1"/>
    </row>
    <row r="4512" spans="1:18">
      <c r="A4512" t="s">
        <v>89</v>
      </c>
      <c r="B4512" t="s">
        <v>90</v>
      </c>
      <c r="C4512" s="2">
        <v>2013</v>
      </c>
      <c r="D4512" s="10">
        <f>Fngdp_rpch!AA4512</f>
        <v>7.4577861138516166</v>
      </c>
      <c r="E4512" s="1">
        <f t="shared" si="219"/>
        <v>7.4577861138516166</v>
      </c>
      <c r="F4512" s="4">
        <f>IF(INDEX(WEOApr2024all!$B$1:$BG$197,MATCH('Figure 2.5'!B4512,WEOApr2024all!$B$1:$B$197,0),MATCH('Figure 2.5'!C4512,WEOApr2024all!$B$1:$BG$1,0))="","",INDEX(WEOApr2024all!$B$1:$BG$197,MATCH('Figure 2.5'!B4512,WEOApr2024all!$B$1:$B$197,0),MATCH('Figure 2.5'!C4512,WEOApr2024all!$B$1:$BG$1,0)))</f>
        <v>6.9029999999999996</v>
      </c>
      <c r="G4512" s="1">
        <f t="shared" si="220"/>
        <v>0.55478611385161702</v>
      </c>
      <c r="J4512" t="s">
        <v>127</v>
      </c>
      <c r="K4512" t="s">
        <v>128</v>
      </c>
      <c r="L4512" s="2">
        <v>2021</v>
      </c>
      <c r="M4512" s="1" cm="1">
        <f t="array" ref="M4512">INDEX($E$1:$E$6469,MATCH(1,($A$1:$A$6469=J4512)*($C$1:$C$6469=L4512),0))</f>
        <v>2.632362567843316</v>
      </c>
      <c r="N4512" s="1" cm="1">
        <f t="array" ref="N4512">INDEX($F$1:$F$6469,MATCH(1,($A$1:$A$6469=J4512)*($C$1:$C$6469=L4512),0))</f>
        <v>-1.0369999999999999</v>
      </c>
      <c r="O4512" s="1">
        <f t="shared" si="221"/>
        <v>3.6693625678433159</v>
      </c>
      <c r="R4512" s="1"/>
    </row>
    <row r="4513" spans="1:18">
      <c r="A4513" t="s">
        <v>89</v>
      </c>
      <c r="B4513" t="s">
        <v>90</v>
      </c>
      <c r="C4513" s="2">
        <v>2014</v>
      </c>
      <c r="D4513" s="10">
        <f>Fngdp_rpch!AB4513</f>
        <v>6.9305492992812745</v>
      </c>
      <c r="E4513" s="1">
        <f t="shared" si="219"/>
        <v>6.9305492992812745</v>
      </c>
      <c r="F4513" s="4">
        <f>IF(INDEX(WEOApr2024all!$B$1:$BG$197,MATCH('Figure 2.5'!B4513,WEOApr2024all!$B$1:$B$197,0),MATCH('Figure 2.5'!C4513,WEOApr2024all!$B$1:$BG$1,0))="","",INDEX(WEOApr2024all!$B$1:$BG$197,MATCH('Figure 2.5'!B4513,WEOApr2024all!$B$1:$B$197,0),MATCH('Figure 2.5'!C4513,WEOApr2024all!$B$1:$BG$1,0)))</f>
        <v>5.0670000000000002</v>
      </c>
      <c r="G4513" s="1">
        <f t="shared" si="220"/>
        <v>1.8635492992812743</v>
      </c>
      <c r="J4513" t="s">
        <v>53</v>
      </c>
      <c r="K4513" t="s">
        <v>54</v>
      </c>
      <c r="L4513" s="2">
        <v>1991</v>
      </c>
      <c r="M4513" s="1" cm="1">
        <f t="array" ref="M4513">INDEX($E$1:$E$6469,MATCH(1,($A$1:$A$6469=J4513)*($C$1:$C$6469=L4513),0))</f>
        <v>3.627964004830786</v>
      </c>
      <c r="N4513" s="1" cm="1">
        <f t="array" ref="N4513">INDEX($F$1:$F$6469,MATCH(1,($A$1:$A$6469=J4513)*($C$1:$C$6469=L4513),0))</f>
        <v>0.92600000000000005</v>
      </c>
      <c r="O4513" s="1">
        <f t="shared" si="221"/>
        <v>2.7019640048307858</v>
      </c>
      <c r="R4513" s="1"/>
    </row>
    <row r="4514" spans="1:18">
      <c r="A4514" t="s">
        <v>89</v>
      </c>
      <c r="B4514" t="s">
        <v>90</v>
      </c>
      <c r="C4514" s="2">
        <v>2015</v>
      </c>
      <c r="D4514" s="10">
        <f>Fngdp_rpch!AC4514</f>
        <v>6.4396482156708901</v>
      </c>
      <c r="E4514" s="1">
        <f t="shared" si="219"/>
        <v>6.4396482156708901</v>
      </c>
      <c r="F4514" s="4">
        <f>IF(INDEX(WEOApr2024all!$B$1:$BG$197,MATCH('Figure 2.5'!B4514,WEOApr2024all!$B$1:$B$197,0),MATCH('Figure 2.5'!C4514,WEOApr2024all!$B$1:$BG$1,0))="","",INDEX(WEOApr2024all!$B$1:$BG$197,MATCH('Figure 2.5'!B4514,WEOApr2024all!$B$1:$B$197,0),MATCH('Figure 2.5'!C4514,WEOApr2024all!$B$1:$BG$1,0)))</f>
        <v>5.7329999999999997</v>
      </c>
      <c r="G4514" s="1">
        <f t="shared" si="220"/>
        <v>0.70664821567089042</v>
      </c>
      <c r="J4514" t="s">
        <v>53</v>
      </c>
      <c r="K4514" t="s">
        <v>54</v>
      </c>
      <c r="L4514" s="2">
        <v>1992</v>
      </c>
      <c r="M4514" s="1" cm="1">
        <f t="array" ref="M4514">INDEX($E$1:$E$6469,MATCH(1,($A$1:$A$6469=J4514)*($C$1:$C$6469=L4514),0))</f>
        <v>4.1694916854420505</v>
      </c>
      <c r="N4514" s="1" cm="1">
        <f t="array" ref="N4514">INDEX($F$1:$F$6469,MATCH(1,($A$1:$A$6469=J4514)*($C$1:$C$6469=L4514),0))</f>
        <v>5.984</v>
      </c>
      <c r="O4514" s="1">
        <f t="shared" si="221"/>
        <v>-1.8145083145579495</v>
      </c>
      <c r="R4514" s="1"/>
    </row>
    <row r="4515" spans="1:18">
      <c r="A4515" t="s">
        <v>89</v>
      </c>
      <c r="B4515" t="s">
        <v>90</v>
      </c>
      <c r="C4515" s="2">
        <v>2016</v>
      </c>
      <c r="D4515" s="10">
        <f>Fngdp_rpch!AD4515</f>
        <v>6.3020528337743853</v>
      </c>
      <c r="E4515" s="1">
        <f t="shared" si="219"/>
        <v>6.3020528337743853</v>
      </c>
      <c r="F4515" s="4">
        <f>IF(INDEX(WEOApr2024all!$B$1:$BG$197,MATCH('Figure 2.5'!B4515,WEOApr2024all!$B$1:$B$197,0),MATCH('Figure 2.5'!C4515,WEOApr2024all!$B$1:$BG$1,0))="","",INDEX(WEOApr2024all!$B$1:$BG$197,MATCH('Figure 2.5'!B4515,WEOApr2024all!$B$1:$B$197,0),MATCH('Figure 2.5'!C4515,WEOApr2024all!$B$1:$BG$1,0)))</f>
        <v>4.9530000000000003</v>
      </c>
      <c r="G4515" s="1">
        <f t="shared" si="220"/>
        <v>1.349052833774385</v>
      </c>
      <c r="J4515" t="s">
        <v>53</v>
      </c>
      <c r="K4515" t="s">
        <v>54</v>
      </c>
      <c r="L4515" s="2">
        <v>1993</v>
      </c>
      <c r="M4515" s="1" cm="1">
        <f t="array" ref="M4515">INDEX($E$1:$E$6469,MATCH(1,($A$1:$A$6469=J4515)*($C$1:$C$6469=L4515),0))</f>
        <v>4.784130162191147</v>
      </c>
      <c r="N4515" s="1" cm="1">
        <f t="array" ref="N4515">INDEX($F$1:$F$6469,MATCH(1,($A$1:$A$6469=J4515)*($C$1:$C$6469=L4515),0))</f>
        <v>8.0419999999999998</v>
      </c>
      <c r="O4515" s="1">
        <f t="shared" si="221"/>
        <v>-3.2578698378088529</v>
      </c>
      <c r="R4515" s="1"/>
    </row>
    <row r="4516" spans="1:18">
      <c r="A4516" t="s">
        <v>89</v>
      </c>
      <c r="B4516" t="s">
        <v>90</v>
      </c>
      <c r="C4516" s="2">
        <v>2017</v>
      </c>
      <c r="D4516" s="10">
        <f>Fngdp_rpch!AE4516</f>
        <v>5.7999999999998053</v>
      </c>
      <c r="E4516" s="1">
        <f t="shared" si="219"/>
        <v>5.7999999999998053</v>
      </c>
      <c r="F4516" s="4">
        <f>IF(INDEX(WEOApr2024all!$B$1:$BG$197,MATCH('Figure 2.5'!B4516,WEOApr2024all!$B$1:$B$197,0),MATCH('Figure 2.5'!C4516,WEOApr2024all!$B$1:$BG$1,0))="","",INDEX(WEOApr2024all!$B$1:$BG$197,MATCH('Figure 2.5'!B4516,WEOApr2024all!$B$1:$B$197,0),MATCH('Figure 2.5'!C4516,WEOApr2024all!$B$1:$BG$1,0)))</f>
        <v>5.5910000000000002</v>
      </c>
      <c r="G4516" s="1">
        <f t="shared" si="220"/>
        <v>0.20899999999980512</v>
      </c>
      <c r="J4516" t="s">
        <v>53</v>
      </c>
      <c r="K4516" t="s">
        <v>54</v>
      </c>
      <c r="L4516" s="2">
        <v>1994</v>
      </c>
      <c r="M4516" s="1" cm="1">
        <f t="array" ref="M4516">INDEX($E$1:$E$6469,MATCH(1,($A$1:$A$6469=J4516)*($C$1:$C$6469=L4516),0))</f>
        <v>3.0329828439857653</v>
      </c>
      <c r="N4516" s="1" cm="1">
        <f t="array" ref="N4516">INDEX($F$1:$F$6469,MATCH(1,($A$1:$A$6469=J4516)*($C$1:$C$6469=L4516),0))</f>
        <v>-5.4560000000000004</v>
      </c>
      <c r="O4516" s="1">
        <f t="shared" si="221"/>
        <v>8.4889828439857666</v>
      </c>
      <c r="R4516" s="1"/>
    </row>
    <row r="4517" spans="1:18">
      <c r="A4517" t="s">
        <v>89</v>
      </c>
      <c r="B4517" t="s">
        <v>90</v>
      </c>
      <c r="C4517" s="2">
        <v>2018</v>
      </c>
      <c r="D4517" s="10">
        <f>Fngdp_rpch!AF4517</f>
        <v>5.5999999999999384</v>
      </c>
      <c r="E4517" s="1">
        <f t="shared" si="219"/>
        <v>5.5999999999999384</v>
      </c>
      <c r="F4517" s="4">
        <f>IF(INDEX(WEOApr2024all!$B$1:$BG$197,MATCH('Figure 2.5'!B4517,WEOApr2024all!$B$1:$B$197,0),MATCH('Figure 2.5'!C4517,WEOApr2024all!$B$1:$BG$1,0))="","",INDEX(WEOApr2024all!$B$1:$BG$197,MATCH('Figure 2.5'!B4517,WEOApr2024all!$B$1:$B$197,0),MATCH('Figure 2.5'!C4517,WEOApr2024all!$B$1:$BG$1,0)))</f>
        <v>3.6850000000000001</v>
      </c>
      <c r="G4517" s="1">
        <f t="shared" si="220"/>
        <v>1.9149999999999383</v>
      </c>
      <c r="J4517" t="s">
        <v>53</v>
      </c>
      <c r="K4517" t="s">
        <v>54</v>
      </c>
      <c r="L4517" s="2">
        <v>1995</v>
      </c>
      <c r="M4517" s="1" cm="1">
        <f t="array" ref="M4517">INDEX($E$1:$E$6469,MATCH(1,($A$1:$A$6469=J4517)*($C$1:$C$6469=L4517),0))</f>
        <v>1.7014123252113489</v>
      </c>
      <c r="N4517" s="1" cm="1">
        <f t="array" ref="N4517">INDEX($F$1:$F$6469,MATCH(1,($A$1:$A$6469=J4517)*($C$1:$C$6469=L4517),0))</f>
        <v>7.19</v>
      </c>
      <c r="O4517" s="1">
        <f t="shared" si="221"/>
        <v>-5.4885876747886515</v>
      </c>
      <c r="R4517" s="1"/>
    </row>
    <row r="4518" spans="1:18">
      <c r="A4518" t="s">
        <v>89</v>
      </c>
      <c r="B4518" t="s">
        <v>90</v>
      </c>
      <c r="C4518" s="2">
        <v>2019</v>
      </c>
      <c r="D4518" s="10">
        <f>Fngdp_rpch!AG4518</f>
        <v>6.7999999999999838</v>
      </c>
      <c r="E4518" s="1">
        <f t="shared" si="219"/>
        <v>6.7999999999999838</v>
      </c>
      <c r="F4518" s="4">
        <f>IF(INDEX(WEOApr2024all!$B$1:$BG$197,MATCH('Figure 2.5'!B4518,WEOApr2024all!$B$1:$B$197,0),MATCH('Figure 2.5'!C4518,WEOApr2024all!$B$1:$BG$1,0))="","",INDEX(WEOApr2024all!$B$1:$BG$197,MATCH('Figure 2.5'!B4518,WEOApr2024all!$B$1:$B$197,0),MATCH('Figure 2.5'!C4518,WEOApr2024all!$B$1:$BG$1,0)))</f>
        <v>3.282</v>
      </c>
      <c r="G4518" s="1">
        <f t="shared" si="220"/>
        <v>3.5179999999999838</v>
      </c>
      <c r="J4518" t="s">
        <v>53</v>
      </c>
      <c r="K4518" t="s">
        <v>54</v>
      </c>
      <c r="L4518" s="2">
        <v>1996</v>
      </c>
      <c r="M4518" s="1" cm="1">
        <f t="array" ref="M4518">INDEX($E$1:$E$6469,MATCH(1,($A$1:$A$6469=J4518)*($C$1:$C$6469=L4518),0))</f>
        <v>4.2653811604522529</v>
      </c>
      <c r="N4518" s="1" cm="1">
        <f t="array" ref="N4518">INDEX($F$1:$F$6469,MATCH(1,($A$1:$A$6469=J4518)*($C$1:$C$6469=L4518),0))</f>
        <v>7.0069999999999997</v>
      </c>
      <c r="O4518" s="1">
        <f t="shared" si="221"/>
        <v>-2.7416188395477468</v>
      </c>
      <c r="R4518" s="1"/>
    </row>
    <row r="4519" spans="1:18">
      <c r="A4519" t="s">
        <v>89</v>
      </c>
      <c r="B4519" t="s">
        <v>90</v>
      </c>
      <c r="C4519" s="2">
        <v>2020</v>
      </c>
      <c r="D4519" s="10">
        <f>Fngdp_rpch!AH4519</f>
        <v>5.4999999999997051</v>
      </c>
      <c r="E4519" s="1">
        <f t="shared" si="219"/>
        <v>5.4999999999997051</v>
      </c>
      <c r="F4519" s="4">
        <f>IF(INDEX(WEOApr2024all!$B$1:$BG$197,MATCH('Figure 2.5'!B4519,WEOApr2024all!$B$1:$B$197,0),MATCH('Figure 2.5'!C4519,WEOApr2024all!$B$1:$BG$1,0))="","",INDEX(WEOApr2024all!$B$1:$BG$197,MATCH('Figure 2.5'!B4519,WEOApr2024all!$B$1:$B$197,0),MATCH('Figure 2.5'!C4519,WEOApr2024all!$B$1:$BG$1,0)))</f>
        <v>-17.667999999999999</v>
      </c>
      <c r="G4519" s="1">
        <f t="shared" si="220"/>
        <v>23.167999999999704</v>
      </c>
      <c r="J4519" t="s">
        <v>53</v>
      </c>
      <c r="K4519" t="s">
        <v>54</v>
      </c>
      <c r="L4519" s="2">
        <v>1997</v>
      </c>
      <c r="M4519" s="1" cm="1">
        <f t="array" ref="M4519">INDEX($E$1:$E$6469,MATCH(1,($A$1:$A$6469=J4519)*($C$1:$C$6469=L4519),0))</f>
        <v>2.7500032159481602</v>
      </c>
      <c r="N4519" s="1" cm="1">
        <f t="array" ref="N4519">INDEX($F$1:$F$6469,MATCH(1,($A$1:$A$6469=J4519)*($C$1:$C$6469=L4519),0))</f>
        <v>7.5279999999999996</v>
      </c>
      <c r="O4519" s="1">
        <f t="shared" si="221"/>
        <v>-4.7779967840518394</v>
      </c>
      <c r="R4519" s="1"/>
    </row>
    <row r="4520" spans="1:18">
      <c r="A4520" t="s">
        <v>89</v>
      </c>
      <c r="B4520" t="s">
        <v>90</v>
      </c>
      <c r="C4520" s="2">
        <v>2021</v>
      </c>
      <c r="D4520" s="10">
        <f>Fngdp_rpch!AI4520</f>
        <v>3.9997258091089227</v>
      </c>
      <c r="E4520" s="1">
        <f t="shared" si="219"/>
        <v>3.9997258091089227</v>
      </c>
      <c r="F4520" s="4">
        <f>IF(INDEX(WEOApr2024all!$B$1:$BG$197,MATCH('Figure 2.5'!B4520,WEOApr2024all!$B$1:$B$197,0),MATCH('Figure 2.5'!C4520,WEOApr2024all!$B$1:$BG$1,0))="","",INDEX(WEOApr2024all!$B$1:$BG$197,MATCH('Figure 2.5'!B4520,WEOApr2024all!$B$1:$B$197,0),MATCH('Figure 2.5'!C4520,WEOApr2024all!$B$1:$BG$1,0)))</f>
        <v>15.836</v>
      </c>
      <c r="G4520" s="1">
        <f t="shared" si="220"/>
        <v>-11.836274190891078</v>
      </c>
      <c r="J4520" t="s">
        <v>53</v>
      </c>
      <c r="K4520" t="s">
        <v>54</v>
      </c>
      <c r="L4520" s="2">
        <v>1998</v>
      </c>
      <c r="M4520" s="1" cm="1">
        <f t="array" ref="M4520">INDEX($E$1:$E$6469,MATCH(1,($A$1:$A$6469=J4520)*($C$1:$C$6469=L4520),0))</f>
        <v>3.9107783661124884</v>
      </c>
      <c r="N4520" s="1" cm="1">
        <f t="array" ref="N4520">INDEX($F$1:$F$6469,MATCH(1,($A$1:$A$6469=J4520)*($C$1:$C$6469=L4520),0))</f>
        <v>3.0920000000000001</v>
      </c>
      <c r="O4520" s="1">
        <f t="shared" si="221"/>
        <v>0.81877836611248833</v>
      </c>
      <c r="R4520" s="1"/>
    </row>
    <row r="4521" spans="1:18">
      <c r="A4521" t="s">
        <v>89</v>
      </c>
      <c r="B4521" t="s">
        <v>90</v>
      </c>
      <c r="C4521" s="2">
        <v>2022</v>
      </c>
      <c r="D4521" s="10">
        <f>Fngdp_rpch!AJ4521</f>
        <v>5.0000000000000488</v>
      </c>
      <c r="E4521" s="1">
        <f t="shared" si="219"/>
        <v>5.0000000000000488</v>
      </c>
      <c r="F4521" s="4" t="str">
        <f>IF(INDEX(WEOApr2024all!$B$1:$BG$197,MATCH('Figure 2.5'!B4521,WEOApr2024all!$B$1:$B$197,0),MATCH('Figure 2.5'!C4521,WEOApr2024all!$B$1:$BG$1,0))="","",INDEX(WEOApr2024all!$B$1:$BG$197,MATCH('Figure 2.5'!B4521,WEOApr2024all!$B$1:$B$197,0),MATCH('Figure 2.5'!C4521,WEOApr2024all!$B$1:$BG$1,0)))</f>
        <v/>
      </c>
      <c r="G4521" s="1" t="str">
        <f t="shared" si="220"/>
        <v/>
      </c>
      <c r="J4521" t="s">
        <v>53</v>
      </c>
      <c r="K4521" t="s">
        <v>54</v>
      </c>
      <c r="L4521" s="2">
        <v>1999</v>
      </c>
      <c r="M4521" s="1" cm="1">
        <f t="array" ref="M4521">INDEX($E$1:$E$6469,MATCH(1,($A$1:$A$6469=J4521)*($C$1:$C$6469=L4521),0))</f>
        <v>1.7707303048998257</v>
      </c>
      <c r="N4521" s="1" cm="1">
        <f t="array" ref="N4521">INDEX($F$1:$F$6469,MATCH(1,($A$1:$A$6469=J4521)*($C$1:$C$6469=L4521),0))</f>
        <v>-3.2629999999999999</v>
      </c>
      <c r="O4521" s="1">
        <f t="shared" si="221"/>
        <v>5.0337303048998256</v>
      </c>
      <c r="R4521" s="1"/>
    </row>
    <row r="4522" spans="1:18">
      <c r="A4522" t="s">
        <v>89</v>
      </c>
      <c r="B4522" t="s">
        <v>90</v>
      </c>
      <c r="C4522" s="2">
        <v>2023</v>
      </c>
      <c r="D4522" s="10">
        <f>Fngdp_rpch!AK4522</f>
        <v>4.0139020427202743</v>
      </c>
      <c r="E4522" s="1">
        <f t="shared" si="219"/>
        <v>4.0139020427202743</v>
      </c>
      <c r="F4522" s="4" t="str">
        <f>IF(INDEX(WEOApr2024all!$B$1:$BG$197,MATCH('Figure 2.5'!B4522,WEOApr2024all!$B$1:$B$197,0),MATCH('Figure 2.5'!C4522,WEOApr2024all!$B$1:$BG$1,0))="","",INDEX(WEOApr2024all!$B$1:$BG$197,MATCH('Figure 2.5'!B4522,WEOApr2024all!$B$1:$B$197,0),MATCH('Figure 2.5'!C4522,WEOApr2024all!$B$1:$BG$1,0)))</f>
        <v/>
      </c>
      <c r="G4522" s="1" t="str">
        <f t="shared" si="220"/>
        <v/>
      </c>
      <c r="J4522" t="s">
        <v>53</v>
      </c>
      <c r="K4522" t="s">
        <v>54</v>
      </c>
      <c r="L4522" s="2">
        <v>2000</v>
      </c>
      <c r="M4522" s="1" cm="1">
        <f t="array" ref="M4522">INDEX($E$1:$E$6469,MATCH(1,($A$1:$A$6469=J4522)*($C$1:$C$6469=L4522),0))</f>
        <v>2.603490960609145</v>
      </c>
      <c r="N4522" s="1" cm="1">
        <f t="array" ref="N4522">INDEX($F$1:$F$6469,MATCH(1,($A$1:$A$6469=J4522)*($C$1:$C$6469=L4522),0))</f>
        <v>6.9329999999999998</v>
      </c>
      <c r="O4522" s="1">
        <f t="shared" si="221"/>
        <v>-4.3295090393908549</v>
      </c>
      <c r="R4522" s="1"/>
    </row>
    <row r="4523" spans="1:18">
      <c r="A4523" t="s">
        <v>93</v>
      </c>
      <c r="B4523" t="s">
        <v>94</v>
      </c>
      <c r="C4523" s="2">
        <v>1991</v>
      </c>
      <c r="D4523" s="10">
        <f>Fngdp_rpch!E4523</f>
        <v>5.5013390974349541</v>
      </c>
      <c r="E4523" s="1">
        <f t="shared" si="219"/>
        <v>5.5013390974349541</v>
      </c>
      <c r="F4523" s="4">
        <f>IF(INDEX(WEOApr2024all!$B$1:$BG$197,MATCH('Figure 2.5'!B4523,WEOApr2024all!$B$1:$B$197,0),MATCH('Figure 2.5'!C4523,WEOApr2024all!$B$1:$BG$1,0))="","",INDEX(WEOApr2024all!$B$1:$BG$197,MATCH('Figure 2.5'!B4523,WEOApr2024all!$B$1:$B$197,0),MATCH('Figure 2.5'!C4523,WEOApr2024all!$B$1:$BG$1,0)))</f>
        <v>2.2189999999999999</v>
      </c>
      <c r="G4523" s="1">
        <f t="shared" si="220"/>
        <v>3.2823390974349542</v>
      </c>
      <c r="J4523" t="s">
        <v>53</v>
      </c>
      <c r="K4523" t="s">
        <v>54</v>
      </c>
      <c r="L4523" s="2">
        <v>2001</v>
      </c>
      <c r="M4523" s="1" cm="1">
        <f t="array" ref="M4523">INDEX($E$1:$E$6469,MATCH(1,($A$1:$A$6469=J4523)*($C$1:$C$6469=L4523),0))</f>
        <v>5.5129014617055327</v>
      </c>
      <c r="N4523" s="1" cm="1">
        <f t="array" ref="N4523">INDEX($F$1:$F$6469,MATCH(1,($A$1:$A$6469=J4523)*($C$1:$C$6469=L4523),0))</f>
        <v>-5.75</v>
      </c>
      <c r="O4523" s="1">
        <f t="shared" si="221"/>
        <v>11.262901461705532</v>
      </c>
      <c r="R4523" s="1"/>
    </row>
    <row r="4524" spans="1:18">
      <c r="A4524" t="s">
        <v>93</v>
      </c>
      <c r="B4524" t="s">
        <v>94</v>
      </c>
      <c r="C4524" s="2">
        <v>1992</v>
      </c>
      <c r="D4524" s="10">
        <f>Fngdp_rpch!F4524</f>
        <v>4.5065038468518059</v>
      </c>
      <c r="E4524" s="1">
        <f t="shared" si="219"/>
        <v>4.5065038468518059</v>
      </c>
      <c r="F4524" s="4">
        <f>IF(INDEX(WEOApr2024all!$B$1:$BG$197,MATCH('Figure 2.5'!B4524,WEOApr2024all!$B$1:$B$197,0),MATCH('Figure 2.5'!C4524,WEOApr2024all!$B$1:$BG$1,0))="","",INDEX(WEOApr2024all!$B$1:$BG$197,MATCH('Figure 2.5'!B4524,WEOApr2024all!$B$1:$B$197,0),MATCH('Figure 2.5'!C4524,WEOApr2024all!$B$1:$BG$1,0)))</f>
        <v>-0.54100000000000004</v>
      </c>
      <c r="G4524" s="1">
        <f t="shared" si="220"/>
        <v>5.0475038468518063</v>
      </c>
      <c r="J4524" t="s">
        <v>53</v>
      </c>
      <c r="K4524" t="s">
        <v>54</v>
      </c>
      <c r="L4524" s="2">
        <v>2002</v>
      </c>
      <c r="M4524" s="1" cm="1">
        <f t="array" ref="M4524">INDEX($E$1:$E$6469,MATCH(1,($A$1:$A$6469=J4524)*($C$1:$C$6469=L4524),0))</f>
        <v>5.9000000000002162</v>
      </c>
      <c r="N4524" s="1" cm="1">
        <f t="array" ref="N4524">INDEX($F$1:$F$6469,MATCH(1,($A$1:$A$6469=J4524)*($C$1:$C$6469=L4524),0))</f>
        <v>6.4480000000000004</v>
      </c>
      <c r="O4524" s="1">
        <f t="shared" si="221"/>
        <v>-0.54799999999978422</v>
      </c>
      <c r="R4524" s="1"/>
    </row>
    <row r="4525" spans="1:18">
      <c r="A4525" t="s">
        <v>93</v>
      </c>
      <c r="B4525" t="s">
        <v>94</v>
      </c>
      <c r="C4525" s="2">
        <v>1993</v>
      </c>
      <c r="D4525" s="10">
        <f>Fngdp_rpch!G4525</f>
        <v>4.0000058337064326</v>
      </c>
      <c r="E4525" s="1">
        <f t="shared" si="219"/>
        <v>4.0000058337064326</v>
      </c>
      <c r="F4525" s="4">
        <f>IF(INDEX(WEOApr2024all!$B$1:$BG$197,MATCH('Figure 2.5'!B4525,WEOApr2024all!$B$1:$B$197,0),MATCH('Figure 2.5'!C4525,WEOApr2024all!$B$1:$BG$1,0))="","",INDEX(WEOApr2024all!$B$1:$BG$197,MATCH('Figure 2.5'!B4525,WEOApr2024all!$B$1:$B$197,0),MATCH('Figure 2.5'!C4525,WEOApr2024all!$B$1:$BG$1,0)))</f>
        <v>5.2439999999999998</v>
      </c>
      <c r="G4525" s="1">
        <f t="shared" si="220"/>
        <v>-1.2439941662935672</v>
      </c>
      <c r="J4525" t="s">
        <v>53</v>
      </c>
      <c r="K4525" t="s">
        <v>54</v>
      </c>
      <c r="L4525" s="2">
        <v>2003</v>
      </c>
      <c r="M4525" s="1" cm="1">
        <f t="array" ref="M4525">INDEX($E$1:$E$6469,MATCH(1,($A$1:$A$6469=J4525)*($C$1:$C$6469=L4525),0))</f>
        <v>5.0178084574887372</v>
      </c>
      <c r="N4525" s="1" cm="1">
        <f t="array" ref="N4525">INDEX($F$1:$F$6469,MATCH(1,($A$1:$A$6469=J4525)*($C$1:$C$6469=L4525),0))</f>
        <v>5.7629999999999999</v>
      </c>
      <c r="O4525" s="1">
        <f t="shared" si="221"/>
        <v>-0.74519154251126274</v>
      </c>
      <c r="R4525" s="1"/>
    </row>
    <row r="4526" spans="1:18">
      <c r="A4526" t="s">
        <v>93</v>
      </c>
      <c r="B4526" t="s">
        <v>94</v>
      </c>
      <c r="C4526" s="2">
        <v>1994</v>
      </c>
      <c r="D4526" s="10">
        <f>Fngdp_rpch!H4526</f>
        <v>4.9999978205413464</v>
      </c>
      <c r="E4526" s="1">
        <f t="shared" si="219"/>
        <v>4.9999978205413464</v>
      </c>
      <c r="F4526" s="4">
        <f>IF(INDEX(WEOApr2024all!$B$1:$BG$197,MATCH('Figure 2.5'!B4526,WEOApr2024all!$B$1:$B$197,0),MATCH('Figure 2.5'!C4526,WEOApr2024all!$B$1:$BG$1,0))="","",INDEX(WEOApr2024all!$B$1:$BG$197,MATCH('Figure 2.5'!B4526,WEOApr2024all!$B$1:$B$197,0),MATCH('Figure 2.5'!C4526,WEOApr2024all!$B$1:$BG$1,0)))</f>
        <v>12.308</v>
      </c>
      <c r="G4526" s="1">
        <f t="shared" si="220"/>
        <v>-7.3080021794586534</v>
      </c>
      <c r="J4526" t="s">
        <v>53</v>
      </c>
      <c r="K4526" t="s">
        <v>54</v>
      </c>
      <c r="L4526" s="2">
        <v>2004</v>
      </c>
      <c r="M4526" s="1" cm="1">
        <f t="array" ref="M4526">INDEX($E$1:$E$6469,MATCH(1,($A$1:$A$6469=J4526)*($C$1:$C$6469=L4526),0))</f>
        <v>4.956607787438938</v>
      </c>
      <c r="N4526" s="1" cm="1">
        <f t="array" ref="N4526">INDEX($F$1:$F$6469,MATCH(1,($A$1:$A$6469=J4526)*($C$1:$C$6469=L4526),0))</f>
        <v>9.7959999999999994</v>
      </c>
      <c r="O4526" s="1">
        <f t="shared" si="221"/>
        <v>-4.8393922125610613</v>
      </c>
      <c r="R4526" s="1"/>
    </row>
    <row r="4527" spans="1:18">
      <c r="A4527" t="s">
        <v>93</v>
      </c>
      <c r="B4527" t="s">
        <v>94</v>
      </c>
      <c r="C4527" s="2">
        <v>1995</v>
      </c>
      <c r="D4527" s="10">
        <f>Fngdp_rpch!I4527</f>
        <v>5.9999963309283366</v>
      </c>
      <c r="E4527" s="1">
        <f t="shared" si="219"/>
        <v>5.9999963309283366</v>
      </c>
      <c r="F4527" s="4">
        <f>IF(INDEX(WEOApr2024all!$B$1:$BG$197,MATCH('Figure 2.5'!B4527,WEOApr2024all!$B$1:$B$197,0),MATCH('Figure 2.5'!C4527,WEOApr2024all!$B$1:$BG$1,0))="","",INDEX(WEOApr2024all!$B$1:$BG$197,MATCH('Figure 2.5'!B4527,WEOApr2024all!$B$1:$B$197,0),MATCH('Figure 2.5'!C4527,WEOApr2024all!$B$1:$BG$1,0)))</f>
        <v>7.4109999999999996</v>
      </c>
      <c r="G4527" s="1">
        <f t="shared" si="220"/>
        <v>-1.411003669071663</v>
      </c>
      <c r="J4527" t="s">
        <v>53</v>
      </c>
      <c r="K4527" t="s">
        <v>54</v>
      </c>
      <c r="L4527" s="2">
        <v>2005</v>
      </c>
      <c r="M4527" s="1" cm="1">
        <f t="array" ref="M4527">INDEX($E$1:$E$6469,MATCH(1,($A$1:$A$6469=J4527)*($C$1:$C$6469=L4527),0))</f>
        <v>4.999999999999849</v>
      </c>
      <c r="N4527" s="1" cm="1">
        <f t="array" ref="N4527">INDEX($F$1:$F$6469,MATCH(1,($A$1:$A$6469=J4527)*($C$1:$C$6469=L4527),0))</f>
        <v>8.9920000000000009</v>
      </c>
      <c r="O4527" s="1">
        <f t="shared" si="221"/>
        <v>-3.9920000000001519</v>
      </c>
      <c r="R4527" s="1"/>
    </row>
    <row r="4528" spans="1:18">
      <c r="A4528" t="s">
        <v>93</v>
      </c>
      <c r="B4528" t="s">
        <v>94</v>
      </c>
      <c r="C4528" s="2">
        <v>1996</v>
      </c>
      <c r="D4528" s="10">
        <f>Fngdp_rpch!J4528</f>
        <v>5.4999957779543029</v>
      </c>
      <c r="E4528" s="1">
        <f t="shared" si="219"/>
        <v>5.4999957779543029</v>
      </c>
      <c r="F4528" s="4">
        <f>IF(INDEX(WEOApr2024all!$B$1:$BG$197,MATCH('Figure 2.5'!B4528,WEOApr2024all!$B$1:$B$197,0),MATCH('Figure 2.5'!C4528,WEOApr2024all!$B$1:$BG$1,0))="","",INDEX(WEOApr2024all!$B$1:$BG$197,MATCH('Figure 2.5'!B4528,WEOApr2024all!$B$1:$B$197,0),MATCH('Figure 2.5'!C4528,WEOApr2024all!$B$1:$BG$1,0)))</f>
        <v>2.7989999999999999</v>
      </c>
      <c r="G4528" s="1">
        <f t="shared" si="220"/>
        <v>2.700995777954303</v>
      </c>
      <c r="J4528" t="s">
        <v>53</v>
      </c>
      <c r="K4528" t="s">
        <v>54</v>
      </c>
      <c r="L4528" s="2">
        <v>2006</v>
      </c>
      <c r="M4528" s="1" cm="1">
        <f t="array" ref="M4528">INDEX($E$1:$E$6469,MATCH(1,($A$1:$A$6469=J4528)*($C$1:$C$6469=L4528),0))</f>
        <v>5.0000000000000044</v>
      </c>
      <c r="N4528" s="1" cm="1">
        <f t="array" ref="N4528">INDEX($F$1:$F$6469,MATCH(1,($A$1:$A$6469=J4528)*($C$1:$C$6469=L4528),0))</f>
        <v>6.9480000000000004</v>
      </c>
      <c r="O4528" s="1">
        <f t="shared" si="221"/>
        <v>-1.947999999999996</v>
      </c>
      <c r="R4528" s="1"/>
    </row>
    <row r="4529" spans="1:18">
      <c r="A4529" t="s">
        <v>93</v>
      </c>
      <c r="B4529" t="s">
        <v>94</v>
      </c>
      <c r="C4529" s="2">
        <v>1997</v>
      </c>
      <c r="D4529" s="10">
        <f>Fngdp_rpch!K4529</f>
        <v>5.5000044522732328</v>
      </c>
      <c r="E4529" s="1">
        <f t="shared" si="219"/>
        <v>5.5000044522732328</v>
      </c>
      <c r="F4529" s="4">
        <f>IF(INDEX(WEOApr2024all!$B$1:$BG$197,MATCH('Figure 2.5'!B4529,WEOApr2024all!$B$1:$B$197,0),MATCH('Figure 2.5'!C4529,WEOApr2024all!$B$1:$BG$1,0))="","",INDEX(WEOApr2024all!$B$1:$BG$197,MATCH('Figure 2.5'!B4529,WEOApr2024all!$B$1:$B$197,0),MATCH('Figure 2.5'!C4529,WEOApr2024all!$B$1:$BG$1,0)))</f>
        <v>6.476</v>
      </c>
      <c r="G4529" s="1">
        <f t="shared" si="220"/>
        <v>-0.97599554772676722</v>
      </c>
      <c r="J4529" t="s">
        <v>53</v>
      </c>
      <c r="K4529" t="s">
        <v>54</v>
      </c>
      <c r="L4529" s="2">
        <v>2007</v>
      </c>
      <c r="M4529" s="1" cm="1">
        <f t="array" ref="M4529">INDEX($E$1:$E$6469,MATCH(1,($A$1:$A$6469=J4529)*($C$1:$C$6469=L4529),0))</f>
        <v>5.0000000000000044</v>
      </c>
      <c r="N4529" s="1" cm="1">
        <f t="array" ref="N4529">INDEX($F$1:$F$6469,MATCH(1,($A$1:$A$6469=J4529)*($C$1:$C$6469=L4529),0))</f>
        <v>5.0439999999999996</v>
      </c>
      <c r="O4529" s="1">
        <f t="shared" si="221"/>
        <v>-4.3999999999995154E-2</v>
      </c>
      <c r="R4529" s="1"/>
    </row>
    <row r="4530" spans="1:18">
      <c r="A4530" t="s">
        <v>93</v>
      </c>
      <c r="B4530" t="s">
        <v>94</v>
      </c>
      <c r="C4530" s="2">
        <v>1998</v>
      </c>
      <c r="D4530" s="10">
        <f>Fngdp_rpch!L4530</f>
        <v>6.0000072983910746</v>
      </c>
      <c r="E4530" s="1">
        <f t="shared" si="219"/>
        <v>6.0000072983910746</v>
      </c>
      <c r="F4530" s="4">
        <f>IF(INDEX(WEOApr2024all!$B$1:$BG$197,MATCH('Figure 2.5'!B4530,WEOApr2024all!$B$1:$B$197,0),MATCH('Figure 2.5'!C4530,WEOApr2024all!$B$1:$BG$1,0))="","",INDEX(WEOApr2024all!$B$1:$BG$197,MATCH('Figure 2.5'!B4530,WEOApr2024all!$B$1:$B$197,0),MATCH('Figure 2.5'!C4530,WEOApr2024all!$B$1:$BG$1,0)))</f>
        <v>-0.39200000000000002</v>
      </c>
      <c r="G4530" s="1">
        <f t="shared" si="220"/>
        <v>6.392007298391075</v>
      </c>
      <c r="J4530" t="s">
        <v>53</v>
      </c>
      <c r="K4530" t="s">
        <v>54</v>
      </c>
      <c r="L4530" s="2">
        <v>2008</v>
      </c>
      <c r="M4530" s="1" cm="1">
        <f t="array" ref="M4530">INDEX($E$1:$E$6469,MATCH(1,($A$1:$A$6469=J4530)*($C$1:$C$6469=L4530),0))</f>
        <v>5.2499999999999991</v>
      </c>
      <c r="N4530" s="1" cm="1">
        <f t="array" ref="N4530">INDEX($F$1:$F$6469,MATCH(1,($A$1:$A$6469=J4530)*($C$1:$C$6469=L4530),0))</f>
        <v>0.81499999999999995</v>
      </c>
      <c r="O4530" s="1">
        <f t="shared" si="221"/>
        <v>4.4349999999999987</v>
      </c>
      <c r="R4530" s="1"/>
    </row>
    <row r="4531" spans="1:18">
      <c r="A4531" t="s">
        <v>93</v>
      </c>
      <c r="B4531" t="s">
        <v>94</v>
      </c>
      <c r="C4531" s="2">
        <v>1999</v>
      </c>
      <c r="D4531" s="10">
        <f>Fngdp_rpch!M4531</f>
        <v>5.9999958072008086</v>
      </c>
      <c r="E4531" s="1">
        <f t="shared" si="219"/>
        <v>5.9999958072008086</v>
      </c>
      <c r="F4531" s="4">
        <f>IF(INDEX(WEOApr2024all!$B$1:$BG$197,MATCH('Figure 2.5'!B4531,WEOApr2024all!$B$1:$B$197,0),MATCH('Figure 2.5'!C4531,WEOApr2024all!$B$1:$BG$1,0))="","",INDEX(WEOApr2024all!$B$1:$BG$197,MATCH('Figure 2.5'!B4531,WEOApr2024all!$B$1:$B$197,0),MATCH('Figure 2.5'!C4531,WEOApr2024all!$B$1:$BG$1,0)))</f>
        <v>1.4950000000000001</v>
      </c>
      <c r="G4531" s="1">
        <f t="shared" si="220"/>
        <v>4.5049958072008085</v>
      </c>
      <c r="J4531" t="s">
        <v>53</v>
      </c>
      <c r="K4531" t="s">
        <v>54</v>
      </c>
      <c r="L4531" s="2">
        <v>2009</v>
      </c>
      <c r="M4531" s="1" cm="1">
        <f t="array" ref="M4531">INDEX($E$1:$E$6469,MATCH(1,($A$1:$A$6469=J4531)*($C$1:$C$6469=L4531),0))</f>
        <v>3.0000000000000027</v>
      </c>
      <c r="N4531" s="1" cm="1">
        <f t="array" ref="N4531">INDEX($F$1:$F$6469,MATCH(1,($A$1:$A$6469=J4531)*($C$1:$C$6469=L4531),0))</f>
        <v>-4.8230000000000004</v>
      </c>
      <c r="O4531" s="1">
        <f t="shared" si="221"/>
        <v>7.8230000000000031</v>
      </c>
      <c r="R4531" s="1"/>
    </row>
    <row r="4532" spans="1:18">
      <c r="A4532" t="s">
        <v>93</v>
      </c>
      <c r="B4532" t="s">
        <v>94</v>
      </c>
      <c r="C4532" s="2">
        <v>2000</v>
      </c>
      <c r="D4532" s="10">
        <f>Fngdp_rpch!N4532</f>
        <v>5.5247939124427381</v>
      </c>
      <c r="E4532" s="1">
        <f t="shared" si="219"/>
        <v>5.5247939124427381</v>
      </c>
      <c r="F4532" s="4">
        <f>IF(INDEX(WEOApr2024all!$B$1:$BG$197,MATCH('Figure 2.5'!B4532,WEOApr2024all!$B$1:$B$197,0),MATCH('Figure 2.5'!C4532,WEOApr2024all!$B$1:$BG$1,0))="","",INDEX(WEOApr2024all!$B$1:$BG$197,MATCH('Figure 2.5'!B4532,WEOApr2024all!$B$1:$B$197,0),MATCH('Figure 2.5'!C4532,WEOApr2024all!$B$1:$BG$1,0)))</f>
        <v>2.6949999999999998</v>
      </c>
      <c r="G4532" s="1">
        <f t="shared" si="220"/>
        <v>2.8297939124427383</v>
      </c>
      <c r="J4532" t="s">
        <v>53</v>
      </c>
      <c r="K4532" t="s">
        <v>54</v>
      </c>
      <c r="L4532" s="2">
        <v>2010</v>
      </c>
      <c r="M4532" s="1" cm="1">
        <f t="array" ref="M4532">INDEX($E$1:$E$6469,MATCH(1,($A$1:$A$6469=J4532)*($C$1:$C$6469=L4532),0))</f>
        <v>3.6999999999999922</v>
      </c>
      <c r="N4532" s="1" cm="1">
        <f t="array" ref="N4532">INDEX($F$1:$F$6469,MATCH(1,($A$1:$A$6469=J4532)*($C$1:$C$6469=L4532),0))</f>
        <v>8.4269999999999996</v>
      </c>
      <c r="O4532" s="1">
        <f t="shared" si="221"/>
        <v>-4.7270000000000074</v>
      </c>
      <c r="R4532" s="1"/>
    </row>
    <row r="4533" spans="1:18">
      <c r="A4533" t="s">
        <v>93</v>
      </c>
      <c r="B4533" t="s">
        <v>94</v>
      </c>
      <c r="C4533" s="2">
        <v>2001</v>
      </c>
      <c r="D4533" s="10">
        <f>Fngdp_rpch!O4533</f>
        <v>5.9920157988672562</v>
      </c>
      <c r="E4533" s="1">
        <f t="shared" si="219"/>
        <v>5.9920157988672562</v>
      </c>
      <c r="F4533" s="4">
        <f>IF(INDEX(WEOApr2024all!$B$1:$BG$197,MATCH('Figure 2.5'!B4533,WEOApr2024all!$B$1:$B$197,0),MATCH('Figure 2.5'!C4533,WEOApr2024all!$B$1:$BG$1,0))="","",INDEX(WEOApr2024all!$B$1:$BG$197,MATCH('Figure 2.5'!B4533,WEOApr2024all!$B$1:$B$197,0),MATCH('Figure 2.5'!C4533,WEOApr2024all!$B$1:$BG$1,0)))</f>
        <v>0.61699999999999999</v>
      </c>
      <c r="G4533" s="1">
        <f t="shared" si="220"/>
        <v>5.3750157988672562</v>
      </c>
      <c r="J4533" t="s">
        <v>53</v>
      </c>
      <c r="K4533" t="s">
        <v>54</v>
      </c>
      <c r="L4533" s="2">
        <v>2011</v>
      </c>
      <c r="M4533" s="1" cm="1">
        <f t="array" ref="M4533">INDEX($E$1:$E$6469,MATCH(1,($A$1:$A$6469=J4533)*($C$1:$C$6469=L4533),0))</f>
        <v>3.6000000000000032</v>
      </c>
      <c r="N4533" s="1" cm="1">
        <f t="array" ref="N4533">INDEX($F$1:$F$6469,MATCH(1,($A$1:$A$6469=J4533)*($C$1:$C$6469=L4533),0))</f>
        <v>11.2</v>
      </c>
      <c r="O4533" s="1">
        <f t="shared" si="221"/>
        <v>-7.5999999999999961</v>
      </c>
      <c r="R4533" s="1"/>
    </row>
    <row r="4534" spans="1:18">
      <c r="A4534" t="s">
        <v>93</v>
      </c>
      <c r="B4534" t="s">
        <v>94</v>
      </c>
      <c r="C4534" s="2">
        <v>2002</v>
      </c>
      <c r="D4534" s="10">
        <f>Fngdp_rpch!P4534</f>
        <v>3.9999974358538637</v>
      </c>
      <c r="E4534" s="1">
        <f t="shared" si="219"/>
        <v>3.9999974358538637</v>
      </c>
      <c r="F4534" s="4">
        <f>IF(INDEX(WEOApr2024all!$B$1:$BG$197,MATCH('Figure 2.5'!B4534,WEOApr2024all!$B$1:$B$197,0),MATCH('Figure 2.5'!C4534,WEOApr2024all!$B$1:$BG$1,0))="","",INDEX(WEOApr2024all!$B$1:$BG$197,MATCH('Figure 2.5'!B4534,WEOApr2024all!$B$1:$B$197,0),MATCH('Figure 2.5'!C4534,WEOApr2024all!$B$1:$BG$1,0)))</f>
        <v>5.4539999999999997</v>
      </c>
      <c r="G4534" s="1">
        <f t="shared" si="220"/>
        <v>-1.454002564146136</v>
      </c>
      <c r="J4534" t="s">
        <v>53</v>
      </c>
      <c r="K4534" t="s">
        <v>54</v>
      </c>
      <c r="L4534" s="2">
        <v>2012</v>
      </c>
      <c r="M4534" s="1" cm="1">
        <f t="array" ref="M4534">INDEX($E$1:$E$6469,MATCH(1,($A$1:$A$6469=J4534)*($C$1:$C$6469=L4534),0))</f>
        <v>2.2424659156635718</v>
      </c>
      <c r="N4534" s="1" cm="1">
        <f t="array" ref="N4534">INDEX($F$1:$F$6469,MATCH(1,($A$1:$A$6469=J4534)*($C$1:$C$6469=L4534),0))</f>
        <v>4.7880000000000003</v>
      </c>
      <c r="O4534" s="1">
        <f t="shared" si="221"/>
        <v>-2.5455340843364285</v>
      </c>
      <c r="R4534" s="1"/>
    </row>
    <row r="4535" spans="1:18">
      <c r="A4535" t="s">
        <v>93</v>
      </c>
      <c r="B4535" t="s">
        <v>94</v>
      </c>
      <c r="C4535" s="2">
        <v>2003</v>
      </c>
      <c r="D4535" s="10">
        <f>Fngdp_rpch!Q4535</f>
        <v>2.9999999999999805</v>
      </c>
      <c r="E4535" s="1">
        <f t="shared" si="219"/>
        <v>2.9999999999999805</v>
      </c>
      <c r="F4535" s="4">
        <f>IF(INDEX(WEOApr2024all!$B$1:$BG$197,MATCH('Figure 2.5'!B4535,WEOApr2024all!$B$1:$B$197,0),MATCH('Figure 2.5'!C4535,WEOApr2024all!$B$1:$BG$1,0))="","",INDEX(WEOApr2024all!$B$1:$BG$197,MATCH('Figure 2.5'!B4535,WEOApr2024all!$B$1:$B$197,0),MATCH('Figure 2.5'!C4535,WEOApr2024all!$B$1:$BG$1,0)))</f>
        <v>4.165</v>
      </c>
      <c r="G4535" s="1">
        <f t="shared" si="220"/>
        <v>-1.1650000000000196</v>
      </c>
      <c r="J4535" t="s">
        <v>53</v>
      </c>
      <c r="K4535" t="s">
        <v>54</v>
      </c>
      <c r="L4535" s="2">
        <v>2013</v>
      </c>
      <c r="M4535" s="1" cm="1">
        <f t="array" ref="M4535">INDEX($E$1:$E$6469,MATCH(1,($A$1:$A$6469=J4535)*($C$1:$C$6469=L4535),0))</f>
        <v>3.5277770187656987</v>
      </c>
      <c r="N4535" s="1" cm="1">
        <f t="array" ref="N4535">INDEX($F$1:$F$6469,MATCH(1,($A$1:$A$6469=J4535)*($C$1:$C$6469=L4535),0))</f>
        <v>8.4860000000000007</v>
      </c>
      <c r="O4535" s="1">
        <f t="shared" si="221"/>
        <v>-4.9582229812343019</v>
      </c>
      <c r="R4535" s="1"/>
    </row>
    <row r="4536" spans="1:18">
      <c r="A4536" t="s">
        <v>93</v>
      </c>
      <c r="B4536" t="s">
        <v>94</v>
      </c>
      <c r="C4536" s="2">
        <v>2004</v>
      </c>
      <c r="D4536" s="10">
        <f>Fngdp_rpch!R4536</f>
        <v>4.0000000000000036</v>
      </c>
      <c r="E4536" s="1">
        <f t="shared" si="219"/>
        <v>4.0000000000000036</v>
      </c>
      <c r="F4536" s="4">
        <f>IF(INDEX(WEOApr2024all!$B$1:$BG$197,MATCH('Figure 2.5'!B4536,WEOApr2024all!$B$1:$B$197,0),MATCH('Figure 2.5'!C4536,WEOApr2024all!$B$1:$BG$1,0))="","",INDEX(WEOApr2024all!$B$1:$BG$197,MATCH('Figure 2.5'!B4536,WEOApr2024all!$B$1:$B$197,0),MATCH('Figure 2.5'!C4536,WEOApr2024all!$B$1:$BG$1,0)))</f>
        <v>4.9589999999999996</v>
      </c>
      <c r="G4536" s="1">
        <f t="shared" si="220"/>
        <v>-0.95899999999999608</v>
      </c>
      <c r="J4536" t="s">
        <v>53</v>
      </c>
      <c r="K4536" t="s">
        <v>54</v>
      </c>
      <c r="L4536" s="2">
        <v>2014</v>
      </c>
      <c r="M4536" s="1" cm="1">
        <f t="array" ref="M4536">INDEX($E$1:$E$6469,MATCH(1,($A$1:$A$6469=J4536)*($C$1:$C$6469=L4536),0))</f>
        <v>3.4696503263718537</v>
      </c>
      <c r="N4536" s="1" cm="1">
        <f t="array" ref="N4536">INDEX($F$1:$F$6469,MATCH(1,($A$1:$A$6469=J4536)*($C$1:$C$6469=L4536),0))</f>
        <v>4.9400000000000004</v>
      </c>
      <c r="O4536" s="1">
        <f t="shared" si="221"/>
        <v>-1.4703496736281467</v>
      </c>
      <c r="R4536" s="1"/>
    </row>
    <row r="4537" spans="1:18">
      <c r="A4537" t="s">
        <v>93</v>
      </c>
      <c r="B4537" t="s">
        <v>94</v>
      </c>
      <c r="C4537" s="2">
        <v>2005</v>
      </c>
      <c r="D4537" s="10">
        <f>Fngdp_rpch!S4537</f>
        <v>4.4734504899313743</v>
      </c>
      <c r="E4537" s="1">
        <f t="shared" si="219"/>
        <v>4.4734504899313743</v>
      </c>
      <c r="F4537" s="4">
        <f>IF(INDEX(WEOApr2024all!$B$1:$BG$197,MATCH('Figure 2.5'!B4537,WEOApr2024all!$B$1:$B$197,0),MATCH('Figure 2.5'!C4537,WEOApr2024all!$B$1:$BG$1,0))="","",INDEX(WEOApr2024all!$B$1:$BG$197,MATCH('Figure 2.5'!B4537,WEOApr2024all!$B$1:$B$197,0),MATCH('Figure 2.5'!C4537,WEOApr2024all!$B$1:$BG$1,0)))</f>
        <v>6.2850000000000001</v>
      </c>
      <c r="G4537" s="1">
        <f t="shared" si="220"/>
        <v>-1.8115495100686259</v>
      </c>
      <c r="J4537" t="s">
        <v>53</v>
      </c>
      <c r="K4537" t="s">
        <v>54</v>
      </c>
      <c r="L4537" s="2">
        <v>2015</v>
      </c>
      <c r="M4537" s="1" cm="1">
        <f t="array" ref="M4537">INDEX($E$1:$E$6469,MATCH(1,($A$1:$A$6469=J4537)*($C$1:$C$6469=L4537),0))</f>
        <v>3.0115342173749227</v>
      </c>
      <c r="N4537" s="1" cm="1">
        <f t="array" ref="N4537">INDEX($F$1:$F$6469,MATCH(1,($A$1:$A$6469=J4537)*($C$1:$C$6469=L4537),0))</f>
        <v>6.0839999999999996</v>
      </c>
      <c r="O4537" s="1">
        <f t="shared" si="221"/>
        <v>-3.072465782625077</v>
      </c>
      <c r="R4537" s="1"/>
    </row>
    <row r="4538" spans="1:18">
      <c r="A4538" t="s">
        <v>93</v>
      </c>
      <c r="B4538" t="s">
        <v>94</v>
      </c>
      <c r="C4538" s="2">
        <v>2006</v>
      </c>
      <c r="D4538" s="10">
        <f>Fngdp_rpch!T4538</f>
        <v>4.4733875491850039</v>
      </c>
      <c r="E4538" s="1">
        <f t="shared" si="219"/>
        <v>4.4733875491850039</v>
      </c>
      <c r="F4538" s="4">
        <f>IF(INDEX(WEOApr2024all!$B$1:$BG$197,MATCH('Figure 2.5'!B4538,WEOApr2024all!$B$1:$B$197,0),MATCH('Figure 2.5'!C4538,WEOApr2024all!$B$1:$BG$1,0))="","",INDEX(WEOApr2024all!$B$1:$BG$197,MATCH('Figure 2.5'!B4538,WEOApr2024all!$B$1:$B$197,0),MATCH('Figure 2.5'!C4538,WEOApr2024all!$B$1:$BG$1,0)))</f>
        <v>7.5289999999999999</v>
      </c>
      <c r="G4538" s="1">
        <f t="shared" si="220"/>
        <v>-3.055612450814996</v>
      </c>
      <c r="J4538" t="s">
        <v>53</v>
      </c>
      <c r="K4538" t="s">
        <v>54</v>
      </c>
      <c r="L4538" s="2">
        <v>2016</v>
      </c>
      <c r="M4538" s="1" cm="1">
        <f t="array" ref="M4538">INDEX($E$1:$E$6469,MATCH(1,($A$1:$A$6469=J4538)*($C$1:$C$6469=L4538),0))</f>
        <v>2.8821762683043151</v>
      </c>
      <c r="N4538" s="1" cm="1">
        <f t="array" ref="N4538">INDEX($F$1:$F$6469,MATCH(1,($A$1:$A$6469=J4538)*($C$1:$C$6469=L4538),0))</f>
        <v>3.323</v>
      </c>
      <c r="O4538" s="1">
        <f t="shared" si="221"/>
        <v>-0.4408237316956849</v>
      </c>
      <c r="R4538" s="1"/>
    </row>
    <row r="4539" spans="1:18">
      <c r="A4539" t="s">
        <v>93</v>
      </c>
      <c r="B4539" t="s">
        <v>94</v>
      </c>
      <c r="C4539" s="2">
        <v>2007</v>
      </c>
      <c r="D4539" s="10">
        <f>Fngdp_rpch!U4539</f>
        <v>5.0000000000000044</v>
      </c>
      <c r="E4539" s="1">
        <f t="shared" si="219"/>
        <v>5.0000000000000044</v>
      </c>
      <c r="F4539" s="4">
        <f>IF(INDEX(WEOApr2024all!$B$1:$BG$197,MATCH('Figure 2.5'!B4539,WEOApr2024all!$B$1:$B$197,0),MATCH('Figure 2.5'!C4539,WEOApr2024all!$B$1:$BG$1,0))="","",INDEX(WEOApr2024all!$B$1:$BG$197,MATCH('Figure 2.5'!B4539,WEOApr2024all!$B$1:$B$197,0),MATCH('Figure 2.5'!C4539,WEOApr2024all!$B$1:$BG$1,0)))</f>
        <v>8.5180000000000007</v>
      </c>
      <c r="G4539" s="1">
        <f t="shared" si="220"/>
        <v>-3.5179999999999962</v>
      </c>
      <c r="J4539" t="s">
        <v>53</v>
      </c>
      <c r="K4539" t="s">
        <v>54</v>
      </c>
      <c r="L4539" s="2">
        <v>2017</v>
      </c>
      <c r="M4539" s="1" cm="1">
        <f t="array" ref="M4539">INDEX($E$1:$E$6469,MATCH(1,($A$1:$A$6469=J4539)*($C$1:$C$6469=L4539),0))</f>
        <v>2.9769759301000009</v>
      </c>
      <c r="N4539" s="1" cm="1">
        <f t="array" ref="N4539">INDEX($F$1:$F$6469,MATCH(1,($A$1:$A$6469=J4539)*($C$1:$C$6469=L4539),0))</f>
        <v>7.5019999999999998</v>
      </c>
      <c r="O4539" s="1">
        <f t="shared" si="221"/>
        <v>-4.5250240698999988</v>
      </c>
      <c r="R4539" s="1"/>
    </row>
    <row r="4540" spans="1:18">
      <c r="A4540" t="s">
        <v>93</v>
      </c>
      <c r="B4540" t="s">
        <v>94</v>
      </c>
      <c r="C4540" s="2">
        <v>2008</v>
      </c>
      <c r="D4540" s="10">
        <f>Fngdp_rpch!V4540</f>
        <v>6.0000000000000053</v>
      </c>
      <c r="E4540" s="1">
        <f t="shared" si="219"/>
        <v>6.0000000000000053</v>
      </c>
      <c r="F4540" s="4">
        <f>IF(INDEX(WEOApr2024all!$B$1:$BG$197,MATCH('Figure 2.5'!B4540,WEOApr2024all!$B$1:$B$197,0),MATCH('Figure 2.5'!C4540,WEOApr2024all!$B$1:$BG$1,0))="","",INDEX(WEOApr2024all!$B$1:$BG$197,MATCH('Figure 2.5'!B4540,WEOApr2024all!$B$1:$B$197,0),MATCH('Figure 2.5'!C4540,WEOApr2024all!$B$1:$BG$1,0)))</f>
        <v>9.1189999999999998</v>
      </c>
      <c r="G4540" s="1">
        <f t="shared" si="220"/>
        <v>-3.1189999999999944</v>
      </c>
      <c r="J4540" t="s">
        <v>53</v>
      </c>
      <c r="K4540" t="s">
        <v>54</v>
      </c>
      <c r="L4540" s="2">
        <v>2018</v>
      </c>
      <c r="M4540" s="1" cm="1">
        <f t="array" ref="M4540">INDEX($E$1:$E$6469,MATCH(1,($A$1:$A$6469=J4540)*($C$1:$C$6469=L4540),0))</f>
        <v>3.4842908104803838</v>
      </c>
      <c r="N4540" s="1" cm="1">
        <f t="array" ref="N4540">INDEX($F$1:$F$6469,MATCH(1,($A$1:$A$6469=J4540)*($C$1:$C$6469=L4540),0))</f>
        <v>3.0129999999999999</v>
      </c>
      <c r="O4540" s="1">
        <f t="shared" si="221"/>
        <v>0.4712908104803839</v>
      </c>
      <c r="R4540" s="1"/>
    </row>
    <row r="4541" spans="1:18">
      <c r="A4541" t="s">
        <v>93</v>
      </c>
      <c r="B4541" t="s">
        <v>94</v>
      </c>
      <c r="C4541" s="2">
        <v>2009</v>
      </c>
      <c r="D4541" s="10">
        <f>Fngdp_rpch!W4541</f>
        <v>7.0049815713484342</v>
      </c>
      <c r="E4541" s="1">
        <f t="shared" si="219"/>
        <v>7.0049815713484342</v>
      </c>
      <c r="F4541" s="4">
        <f>IF(INDEX(WEOApr2024all!$B$1:$BG$197,MATCH('Figure 2.5'!B4541,WEOApr2024all!$B$1:$B$197,0),MATCH('Figure 2.5'!C4541,WEOApr2024all!$B$1:$BG$1,0))="","",INDEX(WEOApr2024all!$B$1:$BG$197,MATCH('Figure 2.5'!B4541,WEOApr2024all!$B$1:$B$197,0),MATCH('Figure 2.5'!C4541,WEOApr2024all!$B$1:$BG$1,0)))</f>
        <v>1.0960000000000001</v>
      </c>
      <c r="G4541" s="1">
        <f t="shared" si="220"/>
        <v>5.9089815713484342</v>
      </c>
      <c r="J4541" t="s">
        <v>53</v>
      </c>
      <c r="K4541" t="s">
        <v>54</v>
      </c>
      <c r="L4541" s="2">
        <v>2019</v>
      </c>
      <c r="M4541" s="1" cm="1">
        <f t="array" ref="M4541">INDEX($E$1:$E$6469,MATCH(1,($A$1:$A$6469=J4541)*($C$1:$C$6469=L4541),0))</f>
        <v>0.3736361336938776</v>
      </c>
      <c r="N4541" s="1" cm="1">
        <f t="array" ref="N4541">INDEX($F$1:$F$6469,MATCH(1,($A$1:$A$6469=J4541)*($C$1:$C$6469=L4541),0))</f>
        <v>0.81899999999999995</v>
      </c>
      <c r="O4541" s="1">
        <f t="shared" si="221"/>
        <v>-0.44536386630612235</v>
      </c>
      <c r="R4541" s="1"/>
    </row>
    <row r="4542" spans="1:18">
      <c r="A4542" t="s">
        <v>93</v>
      </c>
      <c r="B4542" t="s">
        <v>94</v>
      </c>
      <c r="C4542" s="2">
        <v>2010</v>
      </c>
      <c r="D4542" s="10">
        <f>Fngdp_rpch!X4542</f>
        <v>5.754732942032792</v>
      </c>
      <c r="E4542" s="1">
        <f t="shared" si="219"/>
        <v>5.754732942032792</v>
      </c>
      <c r="F4542" s="4">
        <f>IF(INDEX(WEOApr2024all!$B$1:$BG$197,MATCH('Figure 2.5'!B4542,WEOApr2024all!$B$1:$B$197,0),MATCH('Figure 2.5'!C4542,WEOApr2024all!$B$1:$BG$1,0))="","",INDEX(WEOApr2024all!$B$1:$BG$197,MATCH('Figure 2.5'!B4542,WEOApr2024all!$B$1:$B$197,0),MATCH('Figure 2.5'!C4542,WEOApr2024all!$B$1:$BG$1,0)))</f>
        <v>8.3339999999999996</v>
      </c>
      <c r="G4542" s="1">
        <f t="shared" si="220"/>
        <v>-2.5792670579672077</v>
      </c>
      <c r="J4542" t="s">
        <v>53</v>
      </c>
      <c r="K4542" t="s">
        <v>54</v>
      </c>
      <c r="L4542" s="2">
        <v>2020</v>
      </c>
      <c r="M4542" s="1" cm="1">
        <f t="array" ref="M4542">INDEX($E$1:$E$6469,MATCH(1,($A$1:$A$6469=J4542)*($C$1:$C$6469=L4542),0))</f>
        <v>2.9859742393449018</v>
      </c>
      <c r="N4542" s="1" cm="1">
        <f t="array" ref="N4542">INDEX($F$1:$F$6469,MATCH(1,($A$1:$A$6469=J4542)*($C$1:$C$6469=L4542),0))</f>
        <v>1.86</v>
      </c>
      <c r="O4542" s="1">
        <f t="shared" si="221"/>
        <v>1.1259742393449017</v>
      </c>
      <c r="R4542" s="1"/>
    </row>
    <row r="4543" spans="1:18">
      <c r="A4543" t="s">
        <v>93</v>
      </c>
      <c r="B4543" t="s">
        <v>94</v>
      </c>
      <c r="C4543" s="2">
        <v>2011</v>
      </c>
      <c r="D4543" s="10">
        <f>Fngdp_rpch!Y4543</f>
        <v>5.99803418090461</v>
      </c>
      <c r="E4543" s="1">
        <f t="shared" si="219"/>
        <v>5.99803418090461</v>
      </c>
      <c r="F4543" s="4">
        <f>IF(INDEX(WEOApr2024all!$B$1:$BG$197,MATCH('Figure 2.5'!B4543,WEOApr2024all!$B$1:$B$197,0),MATCH('Figure 2.5'!C4543,WEOApr2024all!$B$1:$BG$1,0))="","",INDEX(WEOApr2024all!$B$1:$BG$197,MATCH('Figure 2.5'!B4543,WEOApr2024all!$B$1:$B$197,0),MATCH('Figure 2.5'!C4543,WEOApr2024all!$B$1:$BG$1,0)))</f>
        <v>6.3250000000000002</v>
      </c>
      <c r="G4543" s="1">
        <f t="shared" si="220"/>
        <v>-0.32696581909539013</v>
      </c>
      <c r="J4543" t="s">
        <v>53</v>
      </c>
      <c r="K4543" t="s">
        <v>54</v>
      </c>
      <c r="L4543" s="2">
        <v>2021</v>
      </c>
      <c r="M4543" s="1" cm="1">
        <f t="array" ref="M4543">INDEX($E$1:$E$6469,MATCH(1,($A$1:$A$6469=J4543)*($C$1:$C$6469=L4543),0))</f>
        <v>4.9969507762236187</v>
      </c>
      <c r="N4543" s="1" cm="1">
        <f t="array" ref="N4543">INDEX($F$1:$F$6469,MATCH(1,($A$1:$A$6469=J4543)*($C$1:$C$6469=L4543),0))</f>
        <v>11.439</v>
      </c>
      <c r="O4543" s="1">
        <f t="shared" si="221"/>
        <v>-6.4420492237763813</v>
      </c>
      <c r="R4543" s="1"/>
    </row>
    <row r="4544" spans="1:18">
      <c r="A4544" t="s">
        <v>93</v>
      </c>
      <c r="B4544" t="s">
        <v>94</v>
      </c>
      <c r="C4544" s="2">
        <v>2012</v>
      </c>
      <c r="D4544" s="10">
        <f>Fngdp_rpch!Z4544</f>
        <v>5.5712360658033422</v>
      </c>
      <c r="E4544" s="1">
        <f t="shared" si="219"/>
        <v>5.5712360658033422</v>
      </c>
      <c r="F4544" s="4">
        <f>IF(INDEX(WEOApr2024all!$B$1:$BG$197,MATCH('Figure 2.5'!B4544,WEOApr2024all!$B$1:$B$197,0),MATCH('Figure 2.5'!C4544,WEOApr2024all!$B$1:$BG$1,0))="","",INDEX(WEOApr2024all!$B$1:$BG$197,MATCH('Figure 2.5'!B4544,WEOApr2024all!$B$1:$B$197,0),MATCH('Figure 2.5'!C4544,WEOApr2024all!$B$1:$BG$1,0)))</f>
        <v>6.1420000000000003</v>
      </c>
      <c r="G4544" s="1">
        <f t="shared" si="220"/>
        <v>-0.57076393419665816</v>
      </c>
      <c r="J4544" t="s">
        <v>53</v>
      </c>
      <c r="K4544" t="s">
        <v>54</v>
      </c>
      <c r="L4544" s="2">
        <v>2022</v>
      </c>
      <c r="M4544" s="1" cm="1">
        <f t="array" ref="M4544">INDEX($E$1:$E$6469,MATCH(1,($A$1:$A$6469=J4544)*($C$1:$C$6469=L4544),0))</f>
        <v>3.2881463391204457</v>
      </c>
      <c r="N4544" s="1" cm="1">
        <f t="array" ref="N4544">INDEX($F$1:$F$6469,MATCH(1,($A$1:$A$6469=J4544)*($C$1:$C$6469=L4544),0))</f>
        <v>5.5330000000000004</v>
      </c>
      <c r="O4544" s="1">
        <f t="shared" si="221"/>
        <v>-2.2448536608795546</v>
      </c>
      <c r="R4544" s="1"/>
    </row>
    <row r="4545" spans="1:18">
      <c r="A4545" t="s">
        <v>93</v>
      </c>
      <c r="B4545" t="s">
        <v>94</v>
      </c>
      <c r="C4545" s="2">
        <v>2013</v>
      </c>
      <c r="D4545" s="10">
        <f>Fngdp_rpch!AA4545</f>
        <v>5.7987798883944563</v>
      </c>
      <c r="E4545" s="1">
        <f t="shared" si="219"/>
        <v>5.7987798883944563</v>
      </c>
      <c r="F4545" s="4">
        <f>IF(INDEX(WEOApr2024all!$B$1:$BG$197,MATCH('Figure 2.5'!B4545,WEOApr2024all!$B$1:$B$197,0),MATCH('Figure 2.5'!C4545,WEOApr2024all!$B$1:$BG$1,0))="","",INDEX(WEOApr2024all!$B$1:$BG$197,MATCH('Figure 2.5'!B4545,WEOApr2024all!$B$1:$B$197,0),MATCH('Figure 2.5'!C4545,WEOApr2024all!$B$1:$BG$1,0)))</f>
        <v>5.8520000000000003</v>
      </c>
      <c r="G4545" s="1">
        <f t="shared" si="220"/>
        <v>-5.3220111605543963E-2</v>
      </c>
      <c r="J4545" t="s">
        <v>333</v>
      </c>
      <c r="K4545" t="s">
        <v>334</v>
      </c>
      <c r="L4545" s="2">
        <v>2012</v>
      </c>
      <c r="M4545" s="1" cm="1">
        <f t="array" ref="M4545">INDEX($E$1:$E$6469,MATCH(1,($A$1:$A$6469=J4545)*($C$1:$C$6469=L4545),0))</f>
        <v>1.3543659140573094</v>
      </c>
      <c r="N4545" s="1" cm="1">
        <f t="array" ref="N4545">INDEX($F$1:$F$6469,MATCH(1,($A$1:$A$6469=J4545)*($C$1:$C$6469=L4545),0))</f>
        <v>-2.8530000000000002</v>
      </c>
      <c r="O4545" s="1">
        <f t="shared" si="221"/>
        <v>4.2073659140573092</v>
      </c>
      <c r="R4545" s="1"/>
    </row>
    <row r="4546" spans="1:18">
      <c r="A4546" t="s">
        <v>93</v>
      </c>
      <c r="B4546" t="s">
        <v>94</v>
      </c>
      <c r="C4546" s="2">
        <v>2014</v>
      </c>
      <c r="D4546" s="10">
        <f>Fngdp_rpch!AB4546</f>
        <v>5.7292736491874274</v>
      </c>
      <c r="E4546" s="1">
        <f t="shared" si="219"/>
        <v>5.7292736491874274</v>
      </c>
      <c r="F4546" s="4">
        <f>IF(INDEX(WEOApr2024all!$B$1:$BG$197,MATCH('Figure 2.5'!B4546,WEOApr2024all!$B$1:$B$197,0),MATCH('Figure 2.5'!C4546,WEOApr2024all!$B$1:$BG$1,0))="","",INDEX(WEOApr2024all!$B$1:$BG$197,MATCH('Figure 2.5'!B4546,WEOApr2024all!$B$1:$B$197,0),MATCH('Figure 2.5'!C4546,WEOApr2024all!$B$1:$BG$1,0)))</f>
        <v>2.3839999999999999</v>
      </c>
      <c r="G4546" s="1">
        <f t="shared" si="220"/>
        <v>3.3452736491874275</v>
      </c>
      <c r="J4546" t="s">
        <v>333</v>
      </c>
      <c r="K4546" t="s">
        <v>334</v>
      </c>
      <c r="L4546" s="2">
        <v>2013</v>
      </c>
      <c r="M4546" s="1" cm="1">
        <f t="array" ref="M4546">INDEX($E$1:$E$6469,MATCH(1,($A$1:$A$6469=J4546)*($C$1:$C$6469=L4546),0))</f>
        <v>1.2779652611960568</v>
      </c>
      <c r="N4546" s="1" cm="1">
        <f t="array" ref="N4546">INDEX($F$1:$F$6469,MATCH(1,($A$1:$A$6469=J4546)*($C$1:$C$6469=L4546),0))</f>
        <v>3.8050000000000002</v>
      </c>
      <c r="O4546" s="1">
        <f t="shared" si="221"/>
        <v>-2.5270347388039434</v>
      </c>
      <c r="R4546" s="1"/>
    </row>
    <row r="4547" spans="1:18">
      <c r="A4547" t="s">
        <v>93</v>
      </c>
      <c r="B4547" t="s">
        <v>94</v>
      </c>
      <c r="C4547" s="2">
        <v>2015</v>
      </c>
      <c r="D4547" s="10">
        <f>Fngdp_rpch!AC4547</f>
        <v>5.1151096494855608</v>
      </c>
      <c r="E4547" s="1">
        <f t="shared" ref="E4547:E4610" si="222">IF(D4547=".","",D4547)</f>
        <v>5.1151096494855608</v>
      </c>
      <c r="F4547" s="4">
        <f>IF(INDEX(WEOApr2024all!$B$1:$BG$197,MATCH('Figure 2.5'!B4547,WEOApr2024all!$B$1:$B$197,0),MATCH('Figure 2.5'!C4547,WEOApr2024all!$B$1:$BG$1,0))="","",INDEX(WEOApr2024all!$B$1:$BG$197,MATCH('Figure 2.5'!B4547,WEOApr2024all!$B$1:$B$197,0),MATCH('Figure 2.5'!C4547,WEOApr2024all!$B$1:$BG$1,0)))</f>
        <v>3.2519999999999998</v>
      </c>
      <c r="G4547" s="1">
        <f t="shared" ref="G4547:G4610" si="223">IFERROR(E4547-F4547,"")</f>
        <v>1.863109649485561</v>
      </c>
      <c r="J4547" t="s">
        <v>333</v>
      </c>
      <c r="K4547" t="s">
        <v>334</v>
      </c>
      <c r="L4547" s="2">
        <v>2014</v>
      </c>
      <c r="M4547" s="1" cm="1">
        <f t="array" ref="M4547">INDEX($E$1:$E$6469,MATCH(1,($A$1:$A$6469=J4547)*($C$1:$C$6469=L4547),0))</f>
        <v>1.2642274505520579</v>
      </c>
      <c r="N4547" s="1" cm="1">
        <f t="array" ref="N4547">INDEX($F$1:$F$6469,MATCH(1,($A$1:$A$6469=J4547)*($C$1:$C$6469=L4547),0))</f>
        <v>1.667</v>
      </c>
      <c r="O4547" s="1">
        <f t="shared" ref="O4547:O4610" si="224">IFERROR(M4547-N4547,"")</f>
        <v>-0.40277254944794216</v>
      </c>
      <c r="R4547" s="1"/>
    </row>
    <row r="4548" spans="1:18">
      <c r="A4548" t="s">
        <v>93</v>
      </c>
      <c r="B4548" t="s">
        <v>94</v>
      </c>
      <c r="C4548" s="2">
        <v>2016</v>
      </c>
      <c r="D4548" s="10">
        <f>Fngdp_rpch!AD4548</f>
        <v>3.2959205851918139</v>
      </c>
      <c r="E4548" s="1">
        <f t="shared" si="222"/>
        <v>3.2959205851918139</v>
      </c>
      <c r="F4548" s="4">
        <f>IF(INDEX(WEOApr2024all!$B$1:$BG$197,MATCH('Figure 2.5'!B4548,WEOApr2024all!$B$1:$B$197,0),MATCH('Figure 2.5'!C4548,WEOApr2024all!$B$1:$BG$1,0))="","",INDEX(WEOApr2024all!$B$1:$BG$197,MATCH('Figure 2.5'!B4548,WEOApr2024all!$B$1:$B$197,0),MATCH('Figure 2.5'!C4548,WEOApr2024all!$B$1:$BG$1,0)))</f>
        <v>3.9540000000000002</v>
      </c>
      <c r="G4548" s="1">
        <f t="shared" si="223"/>
        <v>-0.65807941480818632</v>
      </c>
      <c r="J4548" t="s">
        <v>333</v>
      </c>
      <c r="K4548" t="s">
        <v>334</v>
      </c>
      <c r="L4548" s="2">
        <v>2015</v>
      </c>
      <c r="M4548" s="1" cm="1">
        <f t="array" ref="M4548">INDEX($E$1:$E$6469,MATCH(1,($A$1:$A$6469=J4548)*($C$1:$C$6469=L4548),0))</f>
        <v>2.4622258881363601</v>
      </c>
      <c r="N4548" s="1" cm="1">
        <f t="array" ref="N4548">INDEX($F$1:$F$6469,MATCH(1,($A$1:$A$6469=J4548)*($C$1:$C$6469=L4548),0))</f>
        <v>9.3789999999999996</v>
      </c>
      <c r="O4548" s="1">
        <f t="shared" si="224"/>
        <v>-6.9167741118636394</v>
      </c>
      <c r="R4548" s="1"/>
    </row>
    <row r="4549" spans="1:18">
      <c r="A4549" t="s">
        <v>93</v>
      </c>
      <c r="B4549" t="s">
        <v>94</v>
      </c>
      <c r="C4549" s="2">
        <v>2017</v>
      </c>
      <c r="D4549" s="10">
        <f>Fngdp_rpch!AE4549</f>
        <v>4.116040078640415</v>
      </c>
      <c r="E4549" s="1">
        <f t="shared" si="222"/>
        <v>4.116040078640415</v>
      </c>
      <c r="F4549" s="4">
        <f>IF(INDEX(WEOApr2024all!$B$1:$BG$197,MATCH('Figure 2.5'!B4549,WEOApr2024all!$B$1:$B$197,0),MATCH('Figure 2.5'!C4549,WEOApr2024all!$B$1:$BG$1,0))="","",INDEX(WEOApr2024all!$B$1:$BG$197,MATCH('Figure 2.5'!B4549,WEOApr2024all!$B$1:$B$197,0),MATCH('Figure 2.5'!C4549,WEOApr2024all!$B$1:$BG$1,0)))</f>
        <v>2.5219999999999998</v>
      </c>
      <c r="G4549" s="1">
        <f t="shared" si="223"/>
        <v>1.5940400786404152</v>
      </c>
      <c r="J4549" t="s">
        <v>333</v>
      </c>
      <c r="K4549" t="s">
        <v>334</v>
      </c>
      <c r="L4549" s="2">
        <v>2016</v>
      </c>
      <c r="M4549" s="1" cm="1">
        <f t="array" ref="M4549">INDEX($E$1:$E$6469,MATCH(1,($A$1:$A$6469=J4549)*($C$1:$C$6469=L4549),0))</f>
        <v>3.9568628905609859</v>
      </c>
      <c r="N4549" s="1" cm="1">
        <f t="array" ref="N4549">INDEX($F$1:$F$6469,MATCH(1,($A$1:$A$6469=J4549)*($C$1:$C$6469=L4549),0))</f>
        <v>4.7460000000000004</v>
      </c>
      <c r="O4549" s="1">
        <f t="shared" si="224"/>
        <v>-0.78913710943901449</v>
      </c>
      <c r="R4549" s="1"/>
    </row>
    <row r="4550" spans="1:18">
      <c r="A4550" t="s">
        <v>93</v>
      </c>
      <c r="B4550" t="s">
        <v>94</v>
      </c>
      <c r="C4550" s="2">
        <v>2018</v>
      </c>
      <c r="D4550" s="10">
        <f>Fngdp_rpch!AF4550</f>
        <v>3.7590948500069388</v>
      </c>
      <c r="E4550" s="1">
        <f t="shared" si="222"/>
        <v>3.7590948500069388</v>
      </c>
      <c r="F4550" s="4">
        <f>IF(INDEX(WEOApr2024all!$B$1:$BG$197,MATCH('Figure 2.5'!B4550,WEOApr2024all!$B$1:$B$197,0),MATCH('Figure 2.5'!C4550,WEOApr2024all!$B$1:$BG$1,0))="","",INDEX(WEOApr2024all!$B$1:$BG$197,MATCH('Figure 2.5'!B4550,WEOApr2024all!$B$1:$B$197,0),MATCH('Figure 2.5'!C4550,WEOApr2024all!$B$1:$BG$1,0)))</f>
        <v>3.97</v>
      </c>
      <c r="G4550" s="1">
        <f t="shared" si="223"/>
        <v>-0.21090514999306142</v>
      </c>
      <c r="J4550" t="s">
        <v>333</v>
      </c>
      <c r="K4550" t="s">
        <v>334</v>
      </c>
      <c r="L4550" s="2">
        <v>2017</v>
      </c>
      <c r="M4550" s="1" cm="1">
        <f t="array" ref="M4550">INDEX($E$1:$E$6469,MATCH(1,($A$1:$A$6469=J4550)*($C$1:$C$6469=L4550),0))</f>
        <v>2.2678783313145878</v>
      </c>
      <c r="N4550" s="1" cm="1">
        <f t="array" ref="N4550">INDEX($F$1:$F$6469,MATCH(1,($A$1:$A$6469=J4550)*($C$1:$C$6469=L4550),0))</f>
        <v>3.28</v>
      </c>
      <c r="O4550" s="1">
        <f t="shared" si="224"/>
        <v>-1.012121668685412</v>
      </c>
      <c r="R4550" s="1"/>
    </row>
    <row r="4551" spans="1:18">
      <c r="A4551" t="s">
        <v>93</v>
      </c>
      <c r="B4551" t="s">
        <v>94</v>
      </c>
      <c r="C4551" s="2">
        <v>2019</v>
      </c>
      <c r="D4551" s="10">
        <f>Fngdp_rpch!AG4551</f>
        <v>4.1146090234520427</v>
      </c>
      <c r="E4551" s="1">
        <f t="shared" si="222"/>
        <v>4.1146090234520427</v>
      </c>
      <c r="F4551" s="4">
        <f>IF(INDEX(WEOApr2024all!$B$1:$BG$197,MATCH('Figure 2.5'!B4551,WEOApr2024all!$B$1:$B$197,0),MATCH('Figure 2.5'!C4551,WEOApr2024all!$B$1:$BG$1,0))="","",INDEX(WEOApr2024all!$B$1:$BG$197,MATCH('Figure 2.5'!B4551,WEOApr2024all!$B$1:$B$197,0),MATCH('Figure 2.5'!C4551,WEOApr2024all!$B$1:$BG$1,0)))</f>
        <v>2.2400000000000002</v>
      </c>
      <c r="G4551" s="1">
        <f t="shared" si="223"/>
        <v>1.8746090234520425</v>
      </c>
      <c r="J4551" t="s">
        <v>333</v>
      </c>
      <c r="K4551" t="s">
        <v>334</v>
      </c>
      <c r="L4551" s="2">
        <v>2018</v>
      </c>
      <c r="M4551" s="1" cm="1">
        <f t="array" ref="M4551">INDEX($E$1:$E$6469,MATCH(1,($A$1:$A$6469=J4551)*($C$1:$C$6469=L4551),0))</f>
        <v>2.4936755022096246</v>
      </c>
      <c r="N4551" s="1" cm="1">
        <f t="array" ref="N4551">INDEX($F$1:$F$6469,MATCH(1,($A$1:$A$6469=J4551)*($C$1:$C$6469=L4551),0))</f>
        <v>1.387</v>
      </c>
      <c r="O4551" s="1">
        <f t="shared" si="224"/>
        <v>1.1066755022096246</v>
      </c>
      <c r="R4551" s="1"/>
    </row>
    <row r="4552" spans="1:18">
      <c r="A4552" t="s">
        <v>93</v>
      </c>
      <c r="B4552" t="s">
        <v>94</v>
      </c>
      <c r="C4552" s="2">
        <v>2020</v>
      </c>
      <c r="D4552" s="10">
        <f>Fngdp_rpch!AH4552</f>
        <v>3.6189519238686962</v>
      </c>
      <c r="E4552" s="1">
        <f t="shared" si="222"/>
        <v>3.6189519238686962</v>
      </c>
      <c r="F4552" s="4">
        <f>IF(INDEX(WEOApr2024all!$B$1:$BG$197,MATCH('Figure 2.5'!B4552,WEOApr2024all!$B$1:$B$197,0),MATCH('Figure 2.5'!C4552,WEOApr2024all!$B$1:$BG$1,0))="","",INDEX(WEOApr2024all!$B$1:$BG$197,MATCH('Figure 2.5'!B4552,WEOApr2024all!$B$1:$B$197,0),MATCH('Figure 2.5'!C4552,WEOApr2024all!$B$1:$BG$1,0)))</f>
        <v>-10.869</v>
      </c>
      <c r="G4552" s="1">
        <f t="shared" si="223"/>
        <v>14.487951923868696</v>
      </c>
      <c r="J4552" t="s">
        <v>333</v>
      </c>
      <c r="K4552" t="s">
        <v>334</v>
      </c>
      <c r="L4552" s="2">
        <v>2019</v>
      </c>
      <c r="M4552" s="1" cm="1">
        <f t="array" ref="M4552">INDEX($E$1:$E$6469,MATCH(1,($A$1:$A$6469=J4552)*($C$1:$C$6469=L4552),0))</f>
        <v>4.0717058762884006</v>
      </c>
      <c r="N4552" s="1" cm="1">
        <f t="array" ref="N4552">INDEX($F$1:$F$6469,MATCH(1,($A$1:$A$6469=J4552)*($C$1:$C$6469=L4552),0))</f>
        <v>13.821999999999999</v>
      </c>
      <c r="O4552" s="1">
        <f t="shared" si="224"/>
        <v>-9.7502941237115976</v>
      </c>
      <c r="R4552" s="1"/>
    </row>
    <row r="4553" spans="1:18">
      <c r="A4553" t="s">
        <v>93</v>
      </c>
      <c r="B4553" t="s">
        <v>94</v>
      </c>
      <c r="C4553" s="2">
        <v>2021</v>
      </c>
      <c r="D4553" s="10">
        <f>Fngdp_rpch!AI4553</f>
        <v>7.2871175716769487</v>
      </c>
      <c r="E4553" s="1">
        <f t="shared" si="222"/>
        <v>7.2871175716769487</v>
      </c>
      <c r="F4553" s="4">
        <f>IF(INDEX(WEOApr2024all!$B$1:$BG$197,MATCH('Figure 2.5'!B4553,WEOApr2024all!$B$1:$B$197,0),MATCH('Figure 2.5'!C4553,WEOApr2024all!$B$1:$BG$1,0))="","",INDEX(WEOApr2024all!$B$1:$BG$197,MATCH('Figure 2.5'!B4553,WEOApr2024all!$B$1:$B$197,0),MATCH('Figure 2.5'!C4553,WEOApr2024all!$B$1:$BG$1,0)))</f>
        <v>13.417999999999999</v>
      </c>
      <c r="G4553" s="1">
        <f t="shared" si="223"/>
        <v>-6.1308824283230505</v>
      </c>
      <c r="J4553" t="s">
        <v>333</v>
      </c>
      <c r="K4553" t="s">
        <v>334</v>
      </c>
      <c r="L4553" s="2">
        <v>2020</v>
      </c>
      <c r="M4553" s="1" cm="1">
        <f t="array" ref="M4553">INDEX($E$1:$E$6469,MATCH(1,($A$1:$A$6469=J4553)*($C$1:$C$6469=L4553),0))</f>
        <v>4.3800807610758774</v>
      </c>
      <c r="N4553" s="1" cm="1">
        <f t="array" ref="N4553">INDEX($F$1:$F$6469,MATCH(1,($A$1:$A$6469=J4553)*($C$1:$C$6469=L4553),0))</f>
        <v>-4.2750000000000004</v>
      </c>
      <c r="O4553" s="1">
        <f t="shared" si="224"/>
        <v>8.6550807610758778</v>
      </c>
      <c r="R4553" s="1"/>
    </row>
    <row r="4554" spans="1:18">
      <c r="A4554" t="s">
        <v>93</v>
      </c>
      <c r="B4554" t="s">
        <v>94</v>
      </c>
      <c r="C4554" s="2">
        <v>2022</v>
      </c>
      <c r="D4554" s="10">
        <f>Fngdp_rpch!AJ4554</f>
        <v>4.5621608095684163</v>
      </c>
      <c r="E4554" s="1">
        <f t="shared" si="222"/>
        <v>4.5621608095684163</v>
      </c>
      <c r="F4554" s="4">
        <f>IF(INDEX(WEOApr2024all!$B$1:$BG$197,MATCH('Figure 2.5'!B4554,WEOApr2024all!$B$1:$B$197,0),MATCH('Figure 2.5'!C4554,WEOApr2024all!$B$1:$BG$1,0))="","",INDEX(WEOApr2024all!$B$1:$BG$197,MATCH('Figure 2.5'!B4554,WEOApr2024all!$B$1:$B$197,0),MATCH('Figure 2.5'!C4554,WEOApr2024all!$B$1:$BG$1,0)))</f>
        <v>2.6840000000000002</v>
      </c>
      <c r="G4554" s="1">
        <f t="shared" si="223"/>
        <v>1.8781608095684161</v>
      </c>
      <c r="J4554" t="s">
        <v>175</v>
      </c>
      <c r="K4554" t="s">
        <v>176</v>
      </c>
      <c r="L4554" s="2">
        <v>1991</v>
      </c>
      <c r="M4554" s="1" cm="1">
        <f t="array" ref="M4554">INDEX($E$1:$E$6469,MATCH(1,($A$1:$A$6469=J4554)*($C$1:$C$6469=L4554),0))</f>
        <v>6.4418373346809998</v>
      </c>
      <c r="N4554" s="1" cm="1">
        <f t="array" ref="N4554">INDEX($F$1:$F$6469,MATCH(1,($A$1:$A$6469=J4554)*($C$1:$C$6469=L4554),0))</f>
        <v>8.3719999999999999</v>
      </c>
      <c r="O4554" s="1">
        <f t="shared" si="224"/>
        <v>-1.930162665319</v>
      </c>
      <c r="R4554" s="1"/>
    </row>
    <row r="4555" spans="1:18">
      <c r="A4555" t="s">
        <v>93</v>
      </c>
      <c r="B4555" t="s">
        <v>94</v>
      </c>
      <c r="C4555" s="2">
        <v>2023</v>
      </c>
      <c r="D4555" s="10">
        <f>Fngdp_rpch!AK4555</f>
        <v>2.5962614633300074</v>
      </c>
      <c r="E4555" s="1">
        <f t="shared" si="222"/>
        <v>2.5962614633300074</v>
      </c>
      <c r="F4555" s="4" t="str">
        <f>IF(INDEX(WEOApr2024all!$B$1:$BG$197,MATCH('Figure 2.5'!B4555,WEOApr2024all!$B$1:$B$197,0),MATCH('Figure 2.5'!C4555,WEOApr2024all!$B$1:$BG$1,0))="","",INDEX(WEOApr2024all!$B$1:$BG$197,MATCH('Figure 2.5'!B4555,WEOApr2024all!$B$1:$B$197,0),MATCH('Figure 2.5'!C4555,WEOApr2024all!$B$1:$BG$1,0)))</f>
        <v/>
      </c>
      <c r="G4555" s="1" t="str">
        <f t="shared" si="223"/>
        <v/>
      </c>
      <c r="J4555" t="s">
        <v>175</v>
      </c>
      <c r="K4555" t="s">
        <v>176</v>
      </c>
      <c r="L4555" s="2">
        <v>1992</v>
      </c>
      <c r="M4555" s="1" cm="1">
        <f t="array" ref="M4555">INDEX($E$1:$E$6469,MATCH(1,($A$1:$A$6469=J4555)*($C$1:$C$6469=L4555),0))</f>
        <v>6.5097591942005817</v>
      </c>
      <c r="N4555" s="1" cm="1">
        <f t="array" ref="N4555">INDEX($F$1:$F$6469,MATCH(1,($A$1:$A$6469=J4555)*($C$1:$C$6469=L4555),0))</f>
        <v>8.31</v>
      </c>
      <c r="O4555" s="1">
        <f t="shared" si="224"/>
        <v>-1.8002408057994188</v>
      </c>
      <c r="R4555" s="1"/>
    </row>
    <row r="4556" spans="1:18">
      <c r="A4556" t="s">
        <v>201</v>
      </c>
      <c r="B4556" t="s">
        <v>202</v>
      </c>
      <c r="C4556" s="2">
        <v>1991</v>
      </c>
      <c r="D4556" s="10">
        <f>Fngdp_rpch!E4556</f>
        <v>5.3667261504655617</v>
      </c>
      <c r="E4556" s="1">
        <f t="shared" si="222"/>
        <v>5.3667261504655617</v>
      </c>
      <c r="F4556" s="4">
        <f>IF(INDEX(WEOApr2024all!$B$1:$BG$197,MATCH('Figure 2.5'!B4556,WEOApr2024all!$B$1:$B$197,0),MATCH('Figure 2.5'!C4556,WEOApr2024all!$B$1:$BG$1,0))="","",INDEX(WEOApr2024all!$B$1:$BG$197,MATCH('Figure 2.5'!B4556,WEOApr2024all!$B$1:$B$197,0),MATCH('Figure 2.5'!C4556,WEOApr2024all!$B$1:$BG$1,0)))</f>
        <v>-0.436</v>
      </c>
      <c r="G4556" s="1">
        <f t="shared" si="223"/>
        <v>5.8027261504655616</v>
      </c>
      <c r="J4556" t="s">
        <v>175</v>
      </c>
      <c r="K4556" t="s">
        <v>176</v>
      </c>
      <c r="L4556" s="2">
        <v>1993</v>
      </c>
      <c r="M4556" s="1" cm="1">
        <f t="array" ref="M4556">INDEX($E$1:$E$6469,MATCH(1,($A$1:$A$6469=J4556)*($C$1:$C$6469=L4556),0))</f>
        <v>7.1326192448939896</v>
      </c>
      <c r="N4556" s="1" cm="1">
        <f t="array" ref="N4556">INDEX($F$1:$F$6469,MATCH(1,($A$1:$A$6469=J4556)*($C$1:$C$6469=L4556),0))</f>
        <v>6.8140000000000001</v>
      </c>
      <c r="O4556" s="1">
        <f t="shared" si="224"/>
        <v>0.31861924489398952</v>
      </c>
      <c r="R4556" s="1"/>
    </row>
    <row r="4557" spans="1:18">
      <c r="A4557" t="s">
        <v>201</v>
      </c>
      <c r="B4557" t="s">
        <v>202</v>
      </c>
      <c r="C4557" s="2">
        <v>1992</v>
      </c>
      <c r="D4557" s="10">
        <f>Fngdp_rpch!F4557</f>
        <v>3.8843799380273714</v>
      </c>
      <c r="E4557" s="1">
        <f t="shared" si="222"/>
        <v>3.8843799380273714</v>
      </c>
      <c r="F4557" s="4">
        <f>IF(INDEX(WEOApr2024all!$B$1:$BG$197,MATCH('Figure 2.5'!B4557,WEOApr2024all!$B$1:$B$197,0),MATCH('Figure 2.5'!C4557,WEOApr2024all!$B$1:$BG$1,0))="","",INDEX(WEOApr2024all!$B$1:$BG$197,MATCH('Figure 2.5'!B4557,WEOApr2024all!$B$1:$B$197,0),MATCH('Figure 2.5'!C4557,WEOApr2024all!$B$1:$BG$1,0)))</f>
        <v>0.41799999999999998</v>
      </c>
      <c r="G4557" s="1">
        <f t="shared" si="223"/>
        <v>3.4663799380273712</v>
      </c>
      <c r="J4557" t="s">
        <v>175</v>
      </c>
      <c r="K4557" t="s">
        <v>176</v>
      </c>
      <c r="L4557" s="2">
        <v>1994</v>
      </c>
      <c r="M4557" s="1" cm="1">
        <f t="array" ref="M4557">INDEX($E$1:$E$6469,MATCH(1,($A$1:$A$6469=J4557)*($C$1:$C$6469=L4557),0))</f>
        <v>6.3209118173181089</v>
      </c>
      <c r="N4557" s="1" cm="1">
        <f t="array" ref="N4557">INDEX($F$1:$F$6469,MATCH(1,($A$1:$A$6469=J4557)*($C$1:$C$6469=L4557),0))</f>
        <v>7.5030000000000001</v>
      </c>
      <c r="O4557" s="1">
        <f t="shared" si="224"/>
        <v>-1.1820881826818912</v>
      </c>
      <c r="R4557" s="1"/>
    </row>
    <row r="4558" spans="1:18">
      <c r="A4558" t="s">
        <v>201</v>
      </c>
      <c r="B4558" t="s">
        <v>202</v>
      </c>
      <c r="C4558" s="2">
        <v>1993</v>
      </c>
      <c r="D4558" s="10">
        <f>Fngdp_rpch!G4558</f>
        <v>4.1999959418789423</v>
      </c>
      <c r="E4558" s="1">
        <f t="shared" si="222"/>
        <v>4.1999959418789423</v>
      </c>
      <c r="F4558" s="4">
        <f>IF(INDEX(WEOApr2024all!$B$1:$BG$197,MATCH('Figure 2.5'!B4558,WEOApr2024all!$B$1:$B$197,0),MATCH('Figure 2.5'!C4558,WEOApr2024all!$B$1:$BG$1,0))="","",INDEX(WEOApr2024all!$B$1:$BG$197,MATCH('Figure 2.5'!B4558,WEOApr2024all!$B$1:$B$197,0),MATCH('Figure 2.5'!C4558,WEOApr2024all!$B$1:$BG$1,0)))</f>
        <v>2.1819999999999999</v>
      </c>
      <c r="G4558" s="1">
        <f t="shared" si="223"/>
        <v>2.0179959418789424</v>
      </c>
      <c r="J4558" t="s">
        <v>175</v>
      </c>
      <c r="K4558" t="s">
        <v>176</v>
      </c>
      <c r="L4558" s="2">
        <v>1995</v>
      </c>
      <c r="M4558" s="1" cm="1">
        <f t="array" ref="M4558">INDEX($E$1:$E$6469,MATCH(1,($A$1:$A$6469=J4558)*($C$1:$C$6469=L4558),0))</f>
        <v>5.8686702610879271</v>
      </c>
      <c r="N4558" s="1" cm="1">
        <f t="array" ref="N4558">INDEX($F$1:$F$6469,MATCH(1,($A$1:$A$6469=J4558)*($C$1:$C$6469=L4558),0))</f>
        <v>6.4989999999999997</v>
      </c>
      <c r="O4558" s="1">
        <f t="shared" si="224"/>
        <v>-0.63032973891207256</v>
      </c>
      <c r="R4558" s="1"/>
    </row>
    <row r="4559" spans="1:18">
      <c r="A4559" t="s">
        <v>201</v>
      </c>
      <c r="B4559" t="s">
        <v>202</v>
      </c>
      <c r="C4559" s="2">
        <v>1994</v>
      </c>
      <c r="D4559" s="10">
        <f>Fngdp_rpch!H4559</f>
        <v>3.0417648485080662</v>
      </c>
      <c r="E4559" s="1">
        <f t="shared" si="222"/>
        <v>3.0417648485080662</v>
      </c>
      <c r="F4559" s="4">
        <f>IF(INDEX(WEOApr2024all!$B$1:$BG$197,MATCH('Figure 2.5'!B4559,WEOApr2024all!$B$1:$B$197,0),MATCH('Figure 2.5'!C4559,WEOApr2024all!$B$1:$BG$1,0))="","",INDEX(WEOApr2024all!$B$1:$BG$197,MATCH('Figure 2.5'!B4559,WEOApr2024all!$B$1:$B$197,0),MATCH('Figure 2.5'!C4559,WEOApr2024all!$B$1:$BG$1,0)))</f>
        <v>4.3739999999999997</v>
      </c>
      <c r="G4559" s="1">
        <f t="shared" si="223"/>
        <v>-1.3322351514919335</v>
      </c>
      <c r="J4559" t="s">
        <v>175</v>
      </c>
      <c r="K4559" t="s">
        <v>176</v>
      </c>
      <c r="L4559" s="2">
        <v>1996</v>
      </c>
      <c r="M4559" s="1" cm="1">
        <f t="array" ref="M4559">INDEX($E$1:$E$6469,MATCH(1,($A$1:$A$6469=J4559)*($C$1:$C$6469=L4559),0))</f>
        <v>6.7999940295203842</v>
      </c>
      <c r="N4559" s="1" cm="1">
        <f t="array" ref="N4559">INDEX($F$1:$F$6469,MATCH(1,($A$1:$A$6469=J4559)*($C$1:$C$6469=L4559),0))</f>
        <v>6.1769999999999996</v>
      </c>
      <c r="O4559" s="1">
        <f t="shared" si="224"/>
        <v>0.62299402952038463</v>
      </c>
      <c r="R4559" s="1"/>
    </row>
    <row r="4560" spans="1:18">
      <c r="A4560" t="s">
        <v>201</v>
      </c>
      <c r="B4560" t="s">
        <v>202</v>
      </c>
      <c r="C4560" s="2">
        <v>1995</v>
      </c>
      <c r="D4560" s="10">
        <f>Fngdp_rpch!I4560</f>
        <v>3.5000000803128151</v>
      </c>
      <c r="E4560" s="1">
        <f t="shared" si="222"/>
        <v>3.5000000803128151</v>
      </c>
      <c r="F4560" s="4">
        <f>IF(INDEX(WEOApr2024all!$B$1:$BG$197,MATCH('Figure 2.5'!B4560,WEOApr2024all!$B$1:$B$197,0),MATCH('Figure 2.5'!C4560,WEOApr2024all!$B$1:$BG$1,0))="","",INDEX(WEOApr2024all!$B$1:$BG$197,MATCH('Figure 2.5'!B4560,WEOApr2024all!$B$1:$B$197,0),MATCH('Figure 2.5'!C4560,WEOApr2024all!$B$1:$BG$1,0)))</f>
        <v>4.625</v>
      </c>
      <c r="G4560" s="1">
        <f t="shared" si="223"/>
        <v>-1.1249999196871849</v>
      </c>
      <c r="J4560" t="s">
        <v>175</v>
      </c>
      <c r="K4560" t="s">
        <v>176</v>
      </c>
      <c r="L4560" s="2">
        <v>1997</v>
      </c>
      <c r="M4560" s="1" cm="1">
        <f t="array" ref="M4560">INDEX($E$1:$E$6469,MATCH(1,($A$1:$A$6469=J4560)*($C$1:$C$6469=L4560),0))</f>
        <v>6.2000069705430372</v>
      </c>
      <c r="N4560" s="1" cm="1">
        <f t="array" ref="N4560">INDEX($F$1:$F$6469,MATCH(1,($A$1:$A$6469=J4560)*($C$1:$C$6469=L4560),0))</f>
        <v>6.0510000000000002</v>
      </c>
      <c r="O4560" s="1">
        <f t="shared" si="224"/>
        <v>0.14900697054303702</v>
      </c>
      <c r="R4560" s="1"/>
    </row>
    <row r="4561" spans="1:18">
      <c r="A4561" t="s">
        <v>201</v>
      </c>
      <c r="B4561" t="s">
        <v>202</v>
      </c>
      <c r="C4561" s="2">
        <v>1996</v>
      </c>
      <c r="D4561" s="10">
        <f>Fngdp_rpch!J4561</f>
        <v>6.2000033904985763</v>
      </c>
      <c r="E4561" s="1">
        <f t="shared" si="222"/>
        <v>6.2000033904985763</v>
      </c>
      <c r="F4561" s="4">
        <f>IF(INDEX(WEOApr2024all!$B$1:$BG$197,MATCH('Figure 2.5'!B4561,WEOApr2024all!$B$1:$B$197,0),MATCH('Figure 2.5'!C4561,WEOApr2024all!$B$1:$BG$1,0))="","",INDEX(WEOApr2024all!$B$1:$BG$197,MATCH('Figure 2.5'!B4561,WEOApr2024all!$B$1:$B$197,0),MATCH('Figure 2.5'!C4561,WEOApr2024all!$B$1:$BG$1,0)))</f>
        <v>5.86</v>
      </c>
      <c r="G4561" s="1">
        <f t="shared" si="223"/>
        <v>0.34000339049857597</v>
      </c>
      <c r="J4561" t="s">
        <v>175</v>
      </c>
      <c r="K4561" t="s">
        <v>176</v>
      </c>
      <c r="L4561" s="2">
        <v>1998</v>
      </c>
      <c r="M4561" s="1" cm="1">
        <f t="array" ref="M4561">INDEX($E$1:$E$6469,MATCH(1,($A$1:$A$6469=J4561)*($C$1:$C$6469=L4561),0))</f>
        <v>6.3999998871717478</v>
      </c>
      <c r="N4561" s="1" cm="1">
        <f t="array" ref="N4561">INDEX($F$1:$F$6469,MATCH(1,($A$1:$A$6469=J4561)*($C$1:$C$6469=L4561),0))</f>
        <v>4.2050000000000001</v>
      </c>
      <c r="O4561" s="1">
        <f t="shared" si="224"/>
        <v>2.1949998871717478</v>
      </c>
      <c r="R4561" s="1"/>
    </row>
    <row r="4562" spans="1:18">
      <c r="A4562" t="s">
        <v>201</v>
      </c>
      <c r="B4562" t="s">
        <v>202</v>
      </c>
      <c r="C4562" s="2">
        <v>1997</v>
      </c>
      <c r="D4562" s="10">
        <f>Fngdp_rpch!K4562</f>
        <v>6.5028205791821891</v>
      </c>
      <c r="E4562" s="1">
        <f t="shared" si="222"/>
        <v>6.5028205791821891</v>
      </c>
      <c r="F4562" s="4">
        <f>IF(INDEX(WEOApr2024all!$B$1:$BG$197,MATCH('Figure 2.5'!B4562,WEOApr2024all!$B$1:$B$197,0),MATCH('Figure 2.5'!C4562,WEOApr2024all!$B$1:$BG$1,0))="","",INDEX(WEOApr2024all!$B$1:$BG$197,MATCH('Figure 2.5'!B4562,WEOApr2024all!$B$1:$B$197,0),MATCH('Figure 2.5'!C4562,WEOApr2024all!$B$1:$BG$1,0)))</f>
        <v>5.1859999999999999</v>
      </c>
      <c r="G4562" s="1">
        <f t="shared" si="223"/>
        <v>1.3168205791821892</v>
      </c>
      <c r="J4562" t="s">
        <v>175</v>
      </c>
      <c r="K4562" t="s">
        <v>176</v>
      </c>
      <c r="L4562" s="2">
        <v>1999</v>
      </c>
      <c r="M4562" s="1" cm="1">
        <f t="array" ref="M4562">INDEX($E$1:$E$6469,MATCH(1,($A$1:$A$6469=J4562)*($C$1:$C$6469=L4562),0))</f>
        <v>3.899999157561318</v>
      </c>
      <c r="N4562" s="1" cm="1">
        <f t="array" ref="N4562">INDEX($F$1:$F$6469,MATCH(1,($A$1:$A$6469=J4562)*($C$1:$C$6469=L4562),0))</f>
        <v>6.7320000000000002</v>
      </c>
      <c r="O4562" s="1">
        <f t="shared" si="224"/>
        <v>-2.8320008424386822</v>
      </c>
      <c r="R4562" s="1"/>
    </row>
    <row r="4563" spans="1:18">
      <c r="A4563" t="s">
        <v>201</v>
      </c>
      <c r="B4563" t="s">
        <v>202</v>
      </c>
      <c r="C4563" s="2">
        <v>1998</v>
      </c>
      <c r="D4563" s="10">
        <f>Fngdp_rpch!L4563</f>
        <v>4.9999972631959988</v>
      </c>
      <c r="E4563" s="1">
        <f t="shared" si="222"/>
        <v>4.9999972631959988</v>
      </c>
      <c r="F4563" s="4">
        <f>IF(INDEX(WEOApr2024all!$B$1:$BG$197,MATCH('Figure 2.5'!B4563,WEOApr2024all!$B$1:$B$197,0),MATCH('Figure 2.5'!C4563,WEOApr2024all!$B$1:$BG$1,0))="","",INDEX(WEOApr2024all!$B$1:$BG$197,MATCH('Figure 2.5'!B4563,WEOApr2024all!$B$1:$B$197,0),MATCH('Figure 2.5'!C4563,WEOApr2024all!$B$1:$BG$1,0)))</f>
        <v>-0.51400000000000001</v>
      </c>
      <c r="G4563" s="1">
        <f t="shared" si="223"/>
        <v>5.513997263195999</v>
      </c>
      <c r="J4563" t="s">
        <v>175</v>
      </c>
      <c r="K4563" t="s">
        <v>176</v>
      </c>
      <c r="L4563" s="2">
        <v>2000</v>
      </c>
      <c r="M4563" s="1" cm="1">
        <f t="array" ref="M4563">INDEX($E$1:$E$6469,MATCH(1,($A$1:$A$6469=J4563)*($C$1:$C$6469=L4563),0))</f>
        <v>5.0999999999999934</v>
      </c>
      <c r="N4563" s="1" cm="1">
        <f t="array" ref="N4563">INDEX($F$1:$F$6469,MATCH(1,($A$1:$A$6469=J4563)*($C$1:$C$6469=L4563),0))</f>
        <v>6.3140000000000001</v>
      </c>
      <c r="O4563" s="1">
        <f t="shared" si="224"/>
        <v>-1.2140000000000066</v>
      </c>
      <c r="R4563" s="1"/>
    </row>
    <row r="4564" spans="1:18">
      <c r="A4564" t="s">
        <v>201</v>
      </c>
      <c r="B4564" t="s">
        <v>202</v>
      </c>
      <c r="C4564" s="2">
        <v>1999</v>
      </c>
      <c r="D4564" s="10">
        <f>Fngdp_rpch!M4564</f>
        <v>3.1999952628773087</v>
      </c>
      <c r="E4564" s="1">
        <f t="shared" si="222"/>
        <v>3.1999952628773087</v>
      </c>
      <c r="F4564" s="4">
        <f>IF(INDEX(WEOApr2024all!$B$1:$BG$197,MATCH('Figure 2.5'!B4564,WEOApr2024all!$B$1:$B$197,0),MATCH('Figure 2.5'!C4564,WEOApr2024all!$B$1:$BG$1,0))="","",INDEX(WEOApr2024all!$B$1:$BG$197,MATCH('Figure 2.5'!B4564,WEOApr2024all!$B$1:$B$197,0),MATCH('Figure 2.5'!C4564,WEOApr2024all!$B$1:$BG$1,0)))</f>
        <v>3.3460000000000001</v>
      </c>
      <c r="G4564" s="1">
        <f t="shared" si="223"/>
        <v>-0.14600473712269135</v>
      </c>
      <c r="J4564" t="s">
        <v>175</v>
      </c>
      <c r="K4564" t="s">
        <v>176</v>
      </c>
      <c r="L4564" s="2">
        <v>2001</v>
      </c>
      <c r="M4564" s="1" cm="1">
        <f t="array" ref="M4564">INDEX($E$1:$E$6469,MATCH(1,($A$1:$A$6469=J4564)*($C$1:$C$6469=L4564),0))</f>
        <v>6.0000000000000053</v>
      </c>
      <c r="N4564" s="1" cm="1">
        <f t="array" ref="N4564">INDEX($F$1:$F$6469,MATCH(1,($A$1:$A$6469=J4564)*($C$1:$C$6469=L4564),0))</f>
        <v>-1.4019999999999999</v>
      </c>
      <c r="O4564" s="1">
        <f t="shared" si="224"/>
        <v>7.4020000000000055</v>
      </c>
      <c r="R4564" s="1"/>
    </row>
    <row r="4565" spans="1:18">
      <c r="A4565" t="s">
        <v>201</v>
      </c>
      <c r="B4565" t="s">
        <v>202</v>
      </c>
      <c r="C4565" s="2">
        <v>2000</v>
      </c>
      <c r="D4565" s="10">
        <f>Fngdp_rpch!N4565</f>
        <v>3.499999999999992</v>
      </c>
      <c r="E4565" s="1">
        <f t="shared" si="222"/>
        <v>3.499999999999992</v>
      </c>
      <c r="F4565" s="4">
        <f>IF(INDEX(WEOApr2024all!$B$1:$BG$197,MATCH('Figure 2.5'!B4565,WEOApr2024all!$B$1:$B$197,0),MATCH('Figure 2.5'!C4565,WEOApr2024all!$B$1:$BG$1,0))="","",INDEX(WEOApr2024all!$B$1:$BG$197,MATCH('Figure 2.5'!B4565,WEOApr2024all!$B$1:$B$197,0),MATCH('Figure 2.5'!C4565,WEOApr2024all!$B$1:$BG$1,0)))</f>
        <v>4.383</v>
      </c>
      <c r="G4565" s="1">
        <f t="shared" si="223"/>
        <v>-0.883000000000008</v>
      </c>
      <c r="J4565" t="s">
        <v>175</v>
      </c>
      <c r="K4565" t="s">
        <v>176</v>
      </c>
      <c r="L4565" s="2">
        <v>2002</v>
      </c>
      <c r="M4565" s="1" cm="1">
        <f t="array" ref="M4565">INDEX($E$1:$E$6469,MATCH(1,($A$1:$A$6469=J4565)*($C$1:$C$6469=L4565),0))</f>
        <v>4.0000000000000036</v>
      </c>
      <c r="N4565" s="1" cm="1">
        <f t="array" ref="N4565">INDEX($F$1:$F$6469,MATCH(1,($A$1:$A$6469=J4565)*($C$1:$C$6469=L4565),0))</f>
        <v>5.4809999999999999</v>
      </c>
      <c r="O4565" s="1">
        <f t="shared" si="224"/>
        <v>-1.4809999999999963</v>
      </c>
      <c r="R4565" s="1"/>
    </row>
    <row r="4566" spans="1:18">
      <c r="A4566" t="s">
        <v>201</v>
      </c>
      <c r="B4566" t="s">
        <v>202</v>
      </c>
      <c r="C4566" s="2">
        <v>2001</v>
      </c>
      <c r="D4566" s="10">
        <f>Fngdp_rpch!O4566</f>
        <v>4.5000000000000151</v>
      </c>
      <c r="E4566" s="1">
        <f t="shared" si="222"/>
        <v>4.5000000000000151</v>
      </c>
      <c r="F4566" s="4">
        <f>IF(INDEX(WEOApr2024all!$B$1:$BG$197,MATCH('Figure 2.5'!B4566,WEOApr2024all!$B$1:$B$197,0),MATCH('Figure 2.5'!C4566,WEOApr2024all!$B$1:$BG$1,0))="","",INDEX(WEOApr2024all!$B$1:$BG$197,MATCH('Figure 2.5'!B4566,WEOApr2024all!$B$1:$B$197,0),MATCH('Figure 2.5'!C4566,WEOApr2024all!$B$1:$BG$1,0)))</f>
        <v>3.0489999999999999</v>
      </c>
      <c r="G4566" s="1">
        <f t="shared" si="223"/>
        <v>1.4510000000000152</v>
      </c>
      <c r="J4566" t="s">
        <v>175</v>
      </c>
      <c r="K4566" t="s">
        <v>176</v>
      </c>
      <c r="L4566" s="2">
        <v>2003</v>
      </c>
      <c r="M4566" s="1" cm="1">
        <f t="array" ref="M4566">INDEX($E$1:$E$6469,MATCH(1,($A$1:$A$6469=J4566)*($C$1:$C$6469=L4566),0))</f>
        <v>3.9999999999999813</v>
      </c>
      <c r="N4566" s="1" cm="1">
        <f t="array" ref="N4566">INDEX($F$1:$F$6469,MATCH(1,($A$1:$A$6469=J4566)*($C$1:$C$6469=L4566),0))</f>
        <v>4.2249999999999996</v>
      </c>
      <c r="O4566" s="1">
        <f t="shared" si="224"/>
        <v>-0.2250000000000183</v>
      </c>
      <c r="R4566" s="1"/>
    </row>
    <row r="4567" spans="1:18">
      <c r="A4567" t="s">
        <v>201</v>
      </c>
      <c r="B4567" t="s">
        <v>202</v>
      </c>
      <c r="C4567" s="2">
        <v>2002</v>
      </c>
      <c r="D4567" s="10">
        <f>Fngdp_rpch!P4567</f>
        <v>3.4862837207723985</v>
      </c>
      <c r="E4567" s="1">
        <f t="shared" si="222"/>
        <v>3.4862837207723985</v>
      </c>
      <c r="F4567" s="4">
        <f>IF(INDEX(WEOApr2024all!$B$1:$BG$197,MATCH('Figure 2.5'!B4567,WEOApr2024all!$B$1:$B$197,0),MATCH('Figure 2.5'!C4567,WEOApr2024all!$B$1:$BG$1,0))="","",INDEX(WEOApr2024all!$B$1:$BG$197,MATCH('Figure 2.5'!B4567,WEOApr2024all!$B$1:$B$197,0),MATCH('Figure 2.5'!C4567,WEOApr2024all!$B$1:$BG$1,0)))</f>
        <v>3.7160000000000002</v>
      </c>
      <c r="G4567" s="1">
        <f t="shared" si="223"/>
        <v>-0.22971627922760174</v>
      </c>
      <c r="J4567" t="s">
        <v>175</v>
      </c>
      <c r="K4567" t="s">
        <v>176</v>
      </c>
      <c r="L4567" s="2">
        <v>2004</v>
      </c>
      <c r="M4567" s="1" cm="1">
        <f t="array" ref="M4567">INDEX($E$1:$E$6469,MATCH(1,($A$1:$A$6469=J4567)*($C$1:$C$6469=L4567),0))</f>
        <v>3.8000000000000034</v>
      </c>
      <c r="N4567" s="1" cm="1">
        <f t="array" ref="N4567">INDEX($F$1:$F$6469,MATCH(1,($A$1:$A$6469=J4567)*($C$1:$C$6469=L4567),0))</f>
        <v>6.952</v>
      </c>
      <c r="O4567" s="1">
        <f t="shared" si="224"/>
        <v>-3.1519999999999966</v>
      </c>
      <c r="R4567" s="1"/>
    </row>
    <row r="4568" spans="1:18">
      <c r="A4568" t="s">
        <v>201</v>
      </c>
      <c r="B4568" t="s">
        <v>202</v>
      </c>
      <c r="C4568" s="2">
        <v>2003</v>
      </c>
      <c r="D4568" s="10">
        <f>Fngdp_rpch!Q4568</f>
        <v>3.7999999999999368</v>
      </c>
      <c r="E4568" s="1">
        <f t="shared" si="222"/>
        <v>3.7999999999999368</v>
      </c>
      <c r="F4568" s="4">
        <f>IF(INDEX(WEOApr2024all!$B$1:$BG$197,MATCH('Figure 2.5'!B4568,WEOApr2024all!$B$1:$B$197,0),MATCH('Figure 2.5'!C4568,WEOApr2024all!$B$1:$BG$1,0))="","",INDEX(WEOApr2024all!$B$1:$BG$197,MATCH('Figure 2.5'!B4568,WEOApr2024all!$B$1:$B$197,0),MATCH('Figure 2.5'!C4568,WEOApr2024all!$B$1:$BG$1,0)))</f>
        <v>5.0869999999999997</v>
      </c>
      <c r="G4568" s="1">
        <f t="shared" si="223"/>
        <v>-1.287000000000063</v>
      </c>
      <c r="J4568" t="s">
        <v>175</v>
      </c>
      <c r="K4568" t="s">
        <v>176</v>
      </c>
      <c r="L4568" s="2">
        <v>2005</v>
      </c>
      <c r="M4568" s="1" cm="1">
        <f t="array" ref="M4568">INDEX($E$1:$E$6469,MATCH(1,($A$1:$A$6469=J4568)*($C$1:$C$6469=L4568),0))</f>
        <v>4.0999999999999925</v>
      </c>
      <c r="N4568" s="1" cm="1">
        <f t="array" ref="N4568">INDEX($F$1:$F$6469,MATCH(1,($A$1:$A$6469=J4568)*($C$1:$C$6469=L4568),0))</f>
        <v>5.383</v>
      </c>
      <c r="O4568" s="1">
        <f t="shared" si="224"/>
        <v>-1.2830000000000075</v>
      </c>
      <c r="R4568" s="1"/>
    </row>
    <row r="4569" spans="1:18">
      <c r="A4569" t="s">
        <v>201</v>
      </c>
      <c r="B4569" t="s">
        <v>202</v>
      </c>
      <c r="C4569" s="2">
        <v>2004</v>
      </c>
      <c r="D4569" s="10">
        <f>Fngdp_rpch!R4569</f>
        <v>3.9792845202460292</v>
      </c>
      <c r="E4569" s="1">
        <f t="shared" si="222"/>
        <v>3.9792845202460292</v>
      </c>
      <c r="F4569" s="4">
        <f>IF(INDEX(WEOApr2024all!$B$1:$BG$197,MATCH('Figure 2.5'!B4569,WEOApr2024all!$B$1:$B$197,0),MATCH('Figure 2.5'!C4569,WEOApr2024all!$B$1:$BG$1,0))="","",INDEX(WEOApr2024all!$B$1:$BG$197,MATCH('Figure 2.5'!B4569,WEOApr2024all!$B$1:$B$197,0),MATCH('Figure 2.5'!C4569,WEOApr2024all!$B$1:$BG$1,0)))</f>
        <v>6.569</v>
      </c>
      <c r="G4569" s="1">
        <f t="shared" si="223"/>
        <v>-2.5897154797539708</v>
      </c>
      <c r="J4569" t="s">
        <v>175</v>
      </c>
      <c r="K4569" t="s">
        <v>176</v>
      </c>
      <c r="L4569" s="2">
        <v>2006</v>
      </c>
      <c r="M4569" s="1" cm="1">
        <f t="array" ref="M4569">INDEX($E$1:$E$6469,MATCH(1,($A$1:$A$6469=J4569)*($C$1:$C$6469=L4569),0))</f>
        <v>4.2999999999999927</v>
      </c>
      <c r="N4569" s="1" cm="1">
        <f t="array" ref="N4569">INDEX($F$1:$F$6469,MATCH(1,($A$1:$A$6469=J4569)*($C$1:$C$6469=L4569),0))</f>
        <v>5.7709999999999999</v>
      </c>
      <c r="O4569" s="1">
        <f t="shared" si="224"/>
        <v>-1.4710000000000072</v>
      </c>
      <c r="R4569" s="1"/>
    </row>
    <row r="4570" spans="1:18">
      <c r="A4570" t="s">
        <v>201</v>
      </c>
      <c r="B4570" t="s">
        <v>202</v>
      </c>
      <c r="C4570" s="2">
        <v>2005</v>
      </c>
      <c r="D4570" s="10">
        <f>Fngdp_rpch!S4570</f>
        <v>4.1527427883744306</v>
      </c>
      <c r="E4570" s="1">
        <f t="shared" si="222"/>
        <v>4.1527427883744306</v>
      </c>
      <c r="F4570" s="4">
        <f>IF(INDEX(WEOApr2024all!$B$1:$BG$197,MATCH('Figure 2.5'!B4570,WEOApr2024all!$B$1:$B$197,0),MATCH('Figure 2.5'!C4570,WEOApr2024all!$B$1:$BG$1,0))="","",INDEX(WEOApr2024all!$B$1:$BG$197,MATCH('Figure 2.5'!B4570,WEOApr2024all!$B$1:$B$197,0),MATCH('Figure 2.5'!C4570,WEOApr2024all!$B$1:$BG$1,0)))</f>
        <v>4.9420000000000002</v>
      </c>
      <c r="G4570" s="1">
        <f t="shared" si="223"/>
        <v>-0.78925721162556961</v>
      </c>
      <c r="J4570" t="s">
        <v>175</v>
      </c>
      <c r="K4570" t="s">
        <v>176</v>
      </c>
      <c r="L4570" s="2">
        <v>2007</v>
      </c>
      <c r="M4570" s="1" cm="1">
        <f t="array" ref="M4570">INDEX($E$1:$E$6469,MATCH(1,($A$1:$A$6469=J4570)*($C$1:$C$6469=L4570),0))</f>
        <v>4.1638661148880374</v>
      </c>
      <c r="N4570" s="1" cm="1">
        <f t="array" ref="N4570">INDEX($F$1:$F$6469,MATCH(1,($A$1:$A$6469=J4570)*($C$1:$C$6469=L4570),0))</f>
        <v>6.851</v>
      </c>
      <c r="O4570" s="1">
        <f t="shared" si="224"/>
        <v>-2.6871338851119626</v>
      </c>
      <c r="R4570" s="1"/>
    </row>
    <row r="4571" spans="1:18">
      <c r="A4571" t="s">
        <v>201</v>
      </c>
      <c r="B4571" t="s">
        <v>202</v>
      </c>
      <c r="C4571" s="2">
        <v>2006</v>
      </c>
      <c r="D4571" s="10">
        <f>Fngdp_rpch!T4571</f>
        <v>4.7603899602081778</v>
      </c>
      <c r="E4571" s="1">
        <f t="shared" si="222"/>
        <v>4.7603899602081778</v>
      </c>
      <c r="F4571" s="4">
        <f>IF(INDEX(WEOApr2024all!$B$1:$BG$197,MATCH('Figure 2.5'!B4571,WEOApr2024all!$B$1:$B$197,0),MATCH('Figure 2.5'!C4571,WEOApr2024all!$B$1:$BG$1,0))="","",INDEX(WEOApr2024all!$B$1:$BG$197,MATCH('Figure 2.5'!B4571,WEOApr2024all!$B$1:$B$197,0),MATCH('Figure 2.5'!C4571,WEOApr2024all!$B$1:$BG$1,0)))</f>
        <v>5.3159999999999998</v>
      </c>
      <c r="G4571" s="1">
        <f t="shared" si="223"/>
        <v>-0.555610039791822</v>
      </c>
      <c r="J4571" t="s">
        <v>175</v>
      </c>
      <c r="K4571" t="s">
        <v>176</v>
      </c>
      <c r="L4571" s="2">
        <v>2008</v>
      </c>
      <c r="M4571" s="1" cm="1">
        <f t="array" ref="M4571">INDEX($E$1:$E$6469,MATCH(1,($A$1:$A$6469=J4571)*($C$1:$C$6469=L4571),0))</f>
        <v>3.8344722925222285</v>
      </c>
      <c r="N4571" s="1" cm="1">
        <f t="array" ref="N4571">INDEX($F$1:$F$6469,MATCH(1,($A$1:$A$6469=J4571)*($C$1:$C$6469=L4571),0))</f>
        <v>0.79900000000000004</v>
      </c>
      <c r="O4571" s="1">
        <f t="shared" si="224"/>
        <v>3.0354722925222286</v>
      </c>
      <c r="R4571" s="1"/>
    </row>
    <row r="4572" spans="1:18">
      <c r="A4572" t="s">
        <v>201</v>
      </c>
      <c r="B4572" t="s">
        <v>202</v>
      </c>
      <c r="C4572" s="2">
        <v>2007</v>
      </c>
      <c r="D4572" s="10">
        <f>Fngdp_rpch!U4572</f>
        <v>5.4099675724970542</v>
      </c>
      <c r="E4572" s="1">
        <f t="shared" si="222"/>
        <v>5.4099675724970542</v>
      </c>
      <c r="F4572" s="4">
        <f>IF(INDEX(WEOApr2024all!$B$1:$BG$197,MATCH('Figure 2.5'!B4572,WEOApr2024all!$B$1:$B$197,0),MATCH('Figure 2.5'!C4572,WEOApr2024all!$B$1:$BG$1,0))="","",INDEX(WEOApr2024all!$B$1:$BG$197,MATCH('Figure 2.5'!B4572,WEOApr2024all!$B$1:$B$197,0),MATCH('Figure 2.5'!C4572,WEOApr2024all!$B$1:$BG$1,0)))</f>
        <v>6.5190000000000001</v>
      </c>
      <c r="G4572" s="1">
        <f t="shared" si="223"/>
        <v>-1.1090324275029459</v>
      </c>
      <c r="J4572" t="s">
        <v>175</v>
      </c>
      <c r="K4572" t="s">
        <v>176</v>
      </c>
      <c r="L4572" s="2">
        <v>2009</v>
      </c>
      <c r="M4572" s="1" cm="1">
        <f t="array" ref="M4572">INDEX($E$1:$E$6469,MATCH(1,($A$1:$A$6469=J4572)*($C$1:$C$6469=L4572),0))</f>
        <v>2.4988660784900807</v>
      </c>
      <c r="N4572" s="1" cm="1">
        <f t="array" ref="N4572">INDEX($F$1:$F$6469,MATCH(1,($A$1:$A$6469=J4572)*($C$1:$C$6469=L4572),0))</f>
        <v>-1.613</v>
      </c>
      <c r="O4572" s="1">
        <f t="shared" si="224"/>
        <v>4.1118660784900811</v>
      </c>
      <c r="R4572" s="1"/>
    </row>
    <row r="4573" spans="1:18">
      <c r="A4573" t="s">
        <v>201</v>
      </c>
      <c r="B4573" t="s">
        <v>202</v>
      </c>
      <c r="C4573" s="2">
        <v>2008</v>
      </c>
      <c r="D4573" s="10">
        <f>Fngdp_rpch!V4573</f>
        <v>5.7535067526200079</v>
      </c>
      <c r="E4573" s="1">
        <f t="shared" si="222"/>
        <v>5.7535067526200079</v>
      </c>
      <c r="F4573" s="4">
        <f>IF(INDEX(WEOApr2024all!$B$1:$BG$197,MATCH('Figure 2.5'!B4573,WEOApr2024all!$B$1:$B$197,0),MATCH('Figure 2.5'!C4573,WEOApr2024all!$B$1:$BG$1,0))="","",INDEX(WEOApr2024all!$B$1:$BG$197,MATCH('Figure 2.5'!B4573,WEOApr2024all!$B$1:$B$197,0),MATCH('Figure 2.5'!C4573,WEOApr2024all!$B$1:$BG$1,0)))</f>
        <v>4.3440000000000003</v>
      </c>
      <c r="G4573" s="1">
        <f t="shared" si="223"/>
        <v>1.4095067526200076</v>
      </c>
      <c r="J4573" t="s">
        <v>175</v>
      </c>
      <c r="K4573" t="s">
        <v>176</v>
      </c>
      <c r="L4573" s="2">
        <v>2010</v>
      </c>
      <c r="M4573" s="1" cm="1">
        <f t="array" ref="M4573">INDEX($E$1:$E$6469,MATCH(1,($A$1:$A$6469=J4573)*($C$1:$C$6469=L4573),0))</f>
        <v>3.6815073717663349</v>
      </c>
      <c r="N4573" s="1" cm="1">
        <f t="array" ref="N4573">INDEX($F$1:$F$6469,MATCH(1,($A$1:$A$6469=J4573)*($C$1:$C$6469=L4573),0))</f>
        <v>10.244999999999999</v>
      </c>
      <c r="O4573" s="1">
        <f t="shared" si="224"/>
        <v>-6.5634926282336643</v>
      </c>
      <c r="R4573" s="1"/>
    </row>
    <row r="4574" spans="1:18">
      <c r="A4574" t="s">
        <v>201</v>
      </c>
      <c r="B4574" t="s">
        <v>202</v>
      </c>
      <c r="C4574" s="2">
        <v>2009</v>
      </c>
      <c r="D4574" s="10">
        <f>Fngdp_rpch!W4574</f>
        <v>3.7960156153898472</v>
      </c>
      <c r="E4574" s="1">
        <f t="shared" si="222"/>
        <v>3.7960156153898472</v>
      </c>
      <c r="F4574" s="4">
        <f>IF(INDEX(WEOApr2024all!$B$1:$BG$197,MATCH('Figure 2.5'!B4574,WEOApr2024all!$B$1:$B$197,0),MATCH('Figure 2.5'!C4574,WEOApr2024all!$B$1:$BG$1,0))="","",INDEX(WEOApr2024all!$B$1:$BG$197,MATCH('Figure 2.5'!B4574,WEOApr2024all!$B$1:$B$197,0),MATCH('Figure 2.5'!C4574,WEOApr2024all!$B$1:$BG$1,0)))</f>
        <v>1.448</v>
      </c>
      <c r="G4574" s="1">
        <f t="shared" si="223"/>
        <v>2.3480156153898473</v>
      </c>
      <c r="J4574" t="s">
        <v>175</v>
      </c>
      <c r="K4574" t="s">
        <v>176</v>
      </c>
      <c r="L4574" s="2">
        <v>2011</v>
      </c>
      <c r="M4574" s="1" cm="1">
        <f t="array" ref="M4574">INDEX($E$1:$E$6469,MATCH(1,($A$1:$A$6469=J4574)*($C$1:$C$6469=L4574),0))</f>
        <v>4.4089405650965086</v>
      </c>
      <c r="N4574" s="1" cm="1">
        <f t="array" ref="N4574">INDEX($F$1:$F$6469,MATCH(1,($A$1:$A$6469=J4574)*($C$1:$C$6469=L4574),0))</f>
        <v>3.6739999999999999</v>
      </c>
      <c r="O4574" s="1">
        <f t="shared" si="224"/>
        <v>0.73494056509650862</v>
      </c>
      <c r="R4574" s="1"/>
    </row>
    <row r="4575" spans="1:18">
      <c r="A4575" t="s">
        <v>201</v>
      </c>
      <c r="B4575" t="s">
        <v>202</v>
      </c>
      <c r="C4575" s="2">
        <v>2010</v>
      </c>
      <c r="D4575" s="10">
        <f>Fngdp_rpch!X4575</f>
        <v>3.2087669258226148</v>
      </c>
      <c r="E4575" s="1">
        <f t="shared" si="222"/>
        <v>3.2087669258226148</v>
      </c>
      <c r="F4575" s="4">
        <f>IF(INDEX(WEOApr2024all!$B$1:$BG$197,MATCH('Figure 2.5'!B4575,WEOApr2024all!$B$1:$B$197,0),MATCH('Figure 2.5'!C4575,WEOApr2024all!$B$1:$BG$1,0))="","",INDEX(WEOApr2024all!$B$1:$BG$197,MATCH('Figure 2.5'!B4575,WEOApr2024all!$B$1:$B$197,0),MATCH('Figure 2.5'!C4575,WEOApr2024all!$B$1:$BG$1,0)))</f>
        <v>7.335</v>
      </c>
      <c r="G4575" s="1">
        <f t="shared" si="223"/>
        <v>-4.1262330741773852</v>
      </c>
      <c r="J4575" t="s">
        <v>175</v>
      </c>
      <c r="K4575" t="s">
        <v>176</v>
      </c>
      <c r="L4575" s="2">
        <v>2012</v>
      </c>
      <c r="M4575" s="1" cm="1">
        <f t="array" ref="M4575">INDEX($E$1:$E$6469,MATCH(1,($A$1:$A$6469=J4575)*($C$1:$C$6469=L4575),0))</f>
        <v>5.0003740877861746</v>
      </c>
      <c r="N4575" s="1" cm="1">
        <f t="array" ref="N4575">INDEX($F$1:$F$6469,MATCH(1,($A$1:$A$6469=J4575)*($C$1:$C$6469=L4575),0))</f>
        <v>2.222</v>
      </c>
      <c r="O4575" s="1">
        <f t="shared" si="224"/>
        <v>2.7783740877861747</v>
      </c>
      <c r="R4575" s="1"/>
    </row>
    <row r="4576" spans="1:18">
      <c r="A4576" t="s">
        <v>201</v>
      </c>
      <c r="B4576" t="s">
        <v>202</v>
      </c>
      <c r="C4576" s="2">
        <v>2011</v>
      </c>
      <c r="D4576" s="10">
        <f>Fngdp_rpch!Y4576</f>
        <v>4.4585436217675856</v>
      </c>
      <c r="E4576" s="1">
        <f t="shared" si="222"/>
        <v>4.4585436217675856</v>
      </c>
      <c r="F4576" s="4">
        <f>IF(INDEX(WEOApr2024all!$B$1:$BG$197,MATCH('Figure 2.5'!B4576,WEOApr2024all!$B$1:$B$197,0),MATCH('Figure 2.5'!C4576,WEOApr2024all!$B$1:$BG$1,0))="","",INDEX(WEOApr2024all!$B$1:$BG$197,MATCH('Figure 2.5'!B4576,WEOApr2024all!$B$1:$B$197,0),MATCH('Figure 2.5'!C4576,WEOApr2024all!$B$1:$BG$1,0)))</f>
        <v>3.8580000000000001</v>
      </c>
      <c r="G4576" s="1">
        <f t="shared" si="223"/>
        <v>0.60054362176758547</v>
      </c>
      <c r="J4576" t="s">
        <v>175</v>
      </c>
      <c r="K4576" t="s">
        <v>176</v>
      </c>
      <c r="L4576" s="2">
        <v>2013</v>
      </c>
      <c r="M4576" s="1" cm="1">
        <f t="array" ref="M4576">INDEX($E$1:$E$6469,MATCH(1,($A$1:$A$6469=J4576)*($C$1:$C$6469=L4576),0))</f>
        <v>3.8648357127580857</v>
      </c>
      <c r="N4576" s="1" cm="1">
        <f t="array" ref="N4576">INDEX($F$1:$F$6469,MATCH(1,($A$1:$A$6469=J4576)*($C$1:$C$6469=L4576),0))</f>
        <v>2.484</v>
      </c>
      <c r="O4576" s="1">
        <f t="shared" si="224"/>
        <v>1.3808357127580857</v>
      </c>
      <c r="R4576" s="1"/>
    </row>
    <row r="4577" spans="1:18">
      <c r="A4577" t="s">
        <v>201</v>
      </c>
      <c r="B4577" t="s">
        <v>202</v>
      </c>
      <c r="C4577" s="2">
        <v>2012</v>
      </c>
      <c r="D4577" s="10">
        <f>Fngdp_rpch!Z4577</f>
        <v>4.8812425959665395</v>
      </c>
      <c r="E4577" s="1">
        <f t="shared" si="222"/>
        <v>4.8812425959665395</v>
      </c>
      <c r="F4577" s="4">
        <f>IF(INDEX(WEOApr2024all!$B$1:$BG$197,MATCH('Figure 2.5'!B4577,WEOApr2024all!$B$1:$B$197,0),MATCH('Figure 2.5'!C4577,WEOApr2024all!$B$1:$BG$1,0))="","",INDEX(WEOApr2024all!$B$1:$BG$197,MATCH('Figure 2.5'!B4577,WEOApr2024all!$B$1:$B$197,0),MATCH('Figure 2.5'!C4577,WEOApr2024all!$B$1:$BG$1,0)))</f>
        <v>6.8970000000000002</v>
      </c>
      <c r="G4577" s="1">
        <f t="shared" si="223"/>
        <v>-2.0157574040334607</v>
      </c>
      <c r="J4577" t="s">
        <v>175</v>
      </c>
      <c r="K4577" t="s">
        <v>176</v>
      </c>
      <c r="L4577" s="2">
        <v>2014</v>
      </c>
      <c r="M4577" s="1" cm="1">
        <f t="array" ref="M4577">INDEX($E$1:$E$6469,MATCH(1,($A$1:$A$6469=J4577)*($C$1:$C$6469=L4577),0))</f>
        <v>3.768365439636967</v>
      </c>
      <c r="N4577" s="1" cm="1">
        <f t="array" ref="N4577">INDEX($F$1:$F$6469,MATCH(1,($A$1:$A$6469=J4577)*($C$1:$C$6469=L4577),0))</f>
        <v>4.7190000000000003</v>
      </c>
      <c r="O4577" s="1">
        <f t="shared" si="224"/>
        <v>-0.95063456036303329</v>
      </c>
      <c r="R4577" s="1"/>
    </row>
    <row r="4578" spans="1:18">
      <c r="A4578" t="s">
        <v>201</v>
      </c>
      <c r="B4578" t="s">
        <v>202</v>
      </c>
      <c r="C4578" s="2">
        <v>2013</v>
      </c>
      <c r="D4578" s="10">
        <f>Fngdp_rpch!AA4578</f>
        <v>4.7820004114573322</v>
      </c>
      <c r="E4578" s="1">
        <f t="shared" si="222"/>
        <v>4.7820004114573322</v>
      </c>
      <c r="F4578" s="4">
        <f>IF(INDEX(WEOApr2024all!$B$1:$BG$197,MATCH('Figure 2.5'!B4578,WEOApr2024all!$B$1:$B$197,0),MATCH('Figure 2.5'!C4578,WEOApr2024all!$B$1:$BG$1,0))="","",INDEX(WEOApr2024all!$B$1:$BG$197,MATCH('Figure 2.5'!B4578,WEOApr2024all!$B$1:$B$197,0),MATCH('Figure 2.5'!C4578,WEOApr2024all!$B$1:$BG$1,0)))</f>
        <v>6.7510000000000003</v>
      </c>
      <c r="G4578" s="1">
        <f t="shared" si="223"/>
        <v>-1.9689995885426681</v>
      </c>
      <c r="J4578" t="s">
        <v>175</v>
      </c>
      <c r="K4578" t="s">
        <v>176</v>
      </c>
      <c r="L4578" s="2">
        <v>2015</v>
      </c>
      <c r="M4578" s="1" cm="1">
        <f t="array" ref="M4578">INDEX($E$1:$E$6469,MATCH(1,($A$1:$A$6469=J4578)*($C$1:$C$6469=L4578),0))</f>
        <v>3.8396386717189923</v>
      </c>
      <c r="N4578" s="1" cm="1">
        <f t="array" ref="N4578">INDEX($F$1:$F$6469,MATCH(1,($A$1:$A$6469=J4578)*($C$1:$C$6469=L4578),0))</f>
        <v>1.466</v>
      </c>
      <c r="O4578" s="1">
        <f t="shared" si="224"/>
        <v>2.3736386717189921</v>
      </c>
      <c r="R4578" s="1"/>
    </row>
    <row r="4579" spans="1:18">
      <c r="A4579" t="s">
        <v>201</v>
      </c>
      <c r="B4579" t="s">
        <v>202</v>
      </c>
      <c r="C4579" s="2">
        <v>2014</v>
      </c>
      <c r="D4579" s="10">
        <f>Fngdp_rpch!AB4579</f>
        <v>6.0261455844875744</v>
      </c>
      <c r="E4579" s="1">
        <f t="shared" si="222"/>
        <v>6.0261455844875744</v>
      </c>
      <c r="F4579" s="4">
        <f>IF(INDEX(WEOApr2024all!$B$1:$BG$197,MATCH('Figure 2.5'!B4579,WEOApr2024all!$B$1:$B$197,0),MATCH('Figure 2.5'!C4579,WEOApr2024all!$B$1:$BG$1,0))="","",INDEX(WEOApr2024all!$B$1:$BG$197,MATCH('Figure 2.5'!B4579,WEOApr2024all!$B$1:$B$197,0),MATCH('Figure 2.5'!C4579,WEOApr2024all!$B$1:$BG$1,0)))</f>
        <v>6.3479999999999999</v>
      </c>
      <c r="G4579" s="1">
        <f t="shared" si="223"/>
        <v>-0.32185441551242544</v>
      </c>
      <c r="J4579" t="s">
        <v>175</v>
      </c>
      <c r="K4579" t="s">
        <v>176</v>
      </c>
      <c r="L4579" s="2">
        <v>2016</v>
      </c>
      <c r="M4579" s="1" cm="1">
        <f t="array" ref="M4579">INDEX($E$1:$E$6469,MATCH(1,($A$1:$A$6469=J4579)*($C$1:$C$6469=L4579),0))</f>
        <v>2.6093600795676908</v>
      </c>
      <c r="N4579" s="1" cm="1">
        <f t="array" ref="N4579">INDEX($F$1:$F$6469,MATCH(1,($A$1:$A$6469=J4579)*($C$1:$C$6469=L4579),0))</f>
        <v>2.165</v>
      </c>
      <c r="O4579" s="1">
        <f t="shared" si="224"/>
        <v>0.44436007956769075</v>
      </c>
      <c r="R4579" s="1"/>
    </row>
    <row r="4580" spans="1:18">
      <c r="A4580" t="s">
        <v>201</v>
      </c>
      <c r="B4580" t="s">
        <v>202</v>
      </c>
      <c r="C4580" s="2">
        <v>2015</v>
      </c>
      <c r="D4580" s="10">
        <f>Fngdp_rpch!AC4580</f>
        <v>6.2653406509738607</v>
      </c>
      <c r="E4580" s="1">
        <f t="shared" si="222"/>
        <v>6.2653406509738607</v>
      </c>
      <c r="F4580" s="4">
        <f>IF(INDEX(WEOApr2024all!$B$1:$BG$197,MATCH('Figure 2.5'!B4580,WEOApr2024all!$B$1:$B$197,0),MATCH('Figure 2.5'!C4580,WEOApr2024all!$B$1:$BG$1,0))="","",INDEX(WEOApr2024all!$B$1:$BG$197,MATCH('Figure 2.5'!B4580,WEOApr2024all!$B$1:$B$197,0),MATCH('Figure 2.5'!C4580,WEOApr2024all!$B$1:$BG$1,0)))</f>
        <v>6.3479999999999999</v>
      </c>
      <c r="G4580" s="1">
        <f t="shared" si="223"/>
        <v>-8.2659349026139139E-2</v>
      </c>
      <c r="J4580" t="s">
        <v>175</v>
      </c>
      <c r="K4580" t="s">
        <v>176</v>
      </c>
      <c r="L4580" s="2">
        <v>2017</v>
      </c>
      <c r="M4580" s="1" cm="1">
        <f t="array" ref="M4580">INDEX($E$1:$E$6469,MATCH(1,($A$1:$A$6469=J4580)*($C$1:$C$6469=L4580),0))</f>
        <v>1.6648038506656526</v>
      </c>
      <c r="N4580" s="1" cm="1">
        <f t="array" ref="N4580">INDEX($F$1:$F$6469,MATCH(1,($A$1:$A$6469=J4580)*($C$1:$C$6469=L4580),0))</f>
        <v>3.3109999999999999</v>
      </c>
      <c r="O4580" s="1">
        <f t="shared" si="224"/>
        <v>-1.6461961493343473</v>
      </c>
      <c r="R4580" s="1"/>
    </row>
    <row r="4581" spans="1:18">
      <c r="A4581" t="s">
        <v>201</v>
      </c>
      <c r="B4581" t="s">
        <v>202</v>
      </c>
      <c r="C4581" s="2">
        <v>2016</v>
      </c>
      <c r="D4581" s="10">
        <f>Fngdp_rpch!AD4581</f>
        <v>6.3001241457775414</v>
      </c>
      <c r="E4581" s="1">
        <f t="shared" si="222"/>
        <v>6.3001241457775414</v>
      </c>
      <c r="F4581" s="4">
        <f>IF(INDEX(WEOApr2024all!$B$1:$BG$197,MATCH('Figure 2.5'!B4581,WEOApr2024all!$B$1:$B$197,0),MATCH('Figure 2.5'!C4581,WEOApr2024all!$B$1:$BG$1,0))="","",INDEX(WEOApr2024all!$B$1:$BG$197,MATCH('Figure 2.5'!B4581,WEOApr2024all!$B$1:$B$197,0),MATCH('Figure 2.5'!C4581,WEOApr2024all!$B$1:$BG$1,0)))</f>
        <v>7.149</v>
      </c>
      <c r="G4581" s="1">
        <f t="shared" si="223"/>
        <v>-0.84887585422245859</v>
      </c>
      <c r="J4581" t="s">
        <v>175</v>
      </c>
      <c r="K4581" t="s">
        <v>176</v>
      </c>
      <c r="L4581" s="2">
        <v>2018</v>
      </c>
      <c r="M4581" s="1" cm="1">
        <f t="array" ref="M4581">INDEX($E$1:$E$6469,MATCH(1,($A$1:$A$6469=J4581)*($C$1:$C$6469=L4581),0))</f>
        <v>1.8651892143996651</v>
      </c>
      <c r="N4581" s="1" cm="1">
        <f t="array" ref="N4581">INDEX($F$1:$F$6469,MATCH(1,($A$1:$A$6469=J4581)*($C$1:$C$6469=L4581),0))</f>
        <v>2.7869999999999999</v>
      </c>
      <c r="O4581" s="1">
        <f t="shared" si="224"/>
        <v>-0.9218107856003348</v>
      </c>
      <c r="R4581" s="1"/>
    </row>
    <row r="4582" spans="1:18">
      <c r="A4582" t="s">
        <v>201</v>
      </c>
      <c r="B4582" t="s">
        <v>202</v>
      </c>
      <c r="C4582" s="2">
        <v>2017</v>
      </c>
      <c r="D4582" s="10">
        <f>Fngdp_rpch!AE4582</f>
        <v>6.6967434599837228</v>
      </c>
      <c r="E4582" s="1">
        <f t="shared" si="222"/>
        <v>6.6967434599837228</v>
      </c>
      <c r="F4582" s="4">
        <f>IF(INDEX(WEOApr2024all!$B$1:$BG$197,MATCH('Figure 2.5'!B4582,WEOApr2024all!$B$1:$B$197,0),MATCH('Figure 2.5'!C4582,WEOApr2024all!$B$1:$BG$1,0))="","",INDEX(WEOApr2024all!$B$1:$BG$197,MATCH('Figure 2.5'!B4582,WEOApr2024all!$B$1:$B$197,0),MATCH('Figure 2.5'!C4582,WEOApr2024all!$B$1:$BG$1,0)))</f>
        <v>6.931</v>
      </c>
      <c r="G4582" s="1">
        <f t="shared" si="223"/>
        <v>-0.23425654001627727</v>
      </c>
      <c r="J4582" t="s">
        <v>175</v>
      </c>
      <c r="K4582" t="s">
        <v>176</v>
      </c>
      <c r="L4582" s="2">
        <v>2019</v>
      </c>
      <c r="M4582" s="1" cm="1">
        <f t="array" ref="M4582">INDEX($E$1:$E$6469,MATCH(1,($A$1:$A$6469=J4582)*($C$1:$C$6469=L4582),0))</f>
        <v>2.3583788592913768</v>
      </c>
      <c r="N4582" s="1" cm="1">
        <f t="array" ref="N4582">INDEX($F$1:$F$6469,MATCH(1,($A$1:$A$6469=J4582)*($C$1:$C$6469=L4582),0))</f>
        <v>3.0640000000000001</v>
      </c>
      <c r="O4582" s="1">
        <f t="shared" si="224"/>
        <v>-0.70562114070862325</v>
      </c>
      <c r="R4582" s="1"/>
    </row>
    <row r="4583" spans="1:18">
      <c r="A4583" t="s">
        <v>201</v>
      </c>
      <c r="B4583" t="s">
        <v>202</v>
      </c>
      <c r="C4583" s="2">
        <v>2018</v>
      </c>
      <c r="D4583" s="10">
        <f>Fngdp_rpch!AF4583</f>
        <v>6.7002064612422751</v>
      </c>
      <c r="E4583" s="1">
        <f t="shared" si="222"/>
        <v>6.7002064612422751</v>
      </c>
      <c r="F4583" s="4">
        <f>IF(INDEX(WEOApr2024all!$B$1:$BG$197,MATCH('Figure 2.5'!B4583,WEOApr2024all!$B$1:$B$197,0),MATCH('Figure 2.5'!C4583,WEOApr2024all!$B$1:$BG$1,0))="","",INDEX(WEOApr2024all!$B$1:$BG$197,MATCH('Figure 2.5'!B4583,WEOApr2024all!$B$1:$B$197,0),MATCH('Figure 2.5'!C4583,WEOApr2024all!$B$1:$BG$1,0)))</f>
        <v>6.3410000000000002</v>
      </c>
      <c r="G4583" s="1">
        <f t="shared" si="223"/>
        <v>0.35920646124227495</v>
      </c>
      <c r="J4583" t="s">
        <v>175</v>
      </c>
      <c r="K4583" t="s">
        <v>176</v>
      </c>
      <c r="L4583" s="2">
        <v>2020</v>
      </c>
      <c r="M4583" s="1" cm="1">
        <f t="array" ref="M4583">INDEX($E$1:$E$6469,MATCH(1,($A$1:$A$6469=J4583)*($C$1:$C$6469=L4583),0))</f>
        <v>1.932838591453967</v>
      </c>
      <c r="N4583" s="1" cm="1">
        <f t="array" ref="N4583">INDEX($F$1:$F$6469,MATCH(1,($A$1:$A$6469=J4583)*($C$1:$C$6469=L4583),0))</f>
        <v>3.387</v>
      </c>
      <c r="O4583" s="1">
        <f t="shared" si="224"/>
        <v>-1.454161408546033</v>
      </c>
      <c r="R4583" s="1"/>
    </row>
    <row r="4584" spans="1:18">
      <c r="A4584" t="s">
        <v>201</v>
      </c>
      <c r="B4584" t="s">
        <v>202</v>
      </c>
      <c r="C4584" s="2">
        <v>2019</v>
      </c>
      <c r="D4584" s="10">
        <f>Fngdp_rpch!AG4584</f>
        <v>6.6300000000000692</v>
      </c>
      <c r="E4584" s="1">
        <f t="shared" si="222"/>
        <v>6.6300000000000692</v>
      </c>
      <c r="F4584" s="4">
        <f>IF(INDEX(WEOApr2024all!$B$1:$BG$197,MATCH('Figure 2.5'!B4584,WEOApr2024all!$B$1:$B$197,0),MATCH('Figure 2.5'!C4584,WEOApr2024all!$B$1:$BG$1,0))="","",INDEX(WEOApr2024all!$B$1:$BG$197,MATCH('Figure 2.5'!B4584,WEOApr2024all!$B$1:$B$197,0),MATCH('Figure 2.5'!C4584,WEOApr2024all!$B$1:$BG$1,0)))</f>
        <v>6.1189999999999998</v>
      </c>
      <c r="G4584" s="1">
        <f t="shared" si="223"/>
        <v>0.5110000000000694</v>
      </c>
      <c r="J4584" t="s">
        <v>175</v>
      </c>
      <c r="K4584" t="s">
        <v>176</v>
      </c>
      <c r="L4584" s="2">
        <v>2021</v>
      </c>
      <c r="M4584" s="1" cm="1">
        <f t="array" ref="M4584">INDEX($E$1:$E$6469,MATCH(1,($A$1:$A$6469=J4584)*($C$1:$C$6469=L4584),0))</f>
        <v>3.2242810108394027</v>
      </c>
      <c r="N4584" s="1" cm="1">
        <f t="array" ref="N4584">INDEX($F$1:$F$6469,MATCH(1,($A$1:$A$6469=J4584)*($C$1:$C$6469=L4584),0))</f>
        <v>6.62</v>
      </c>
      <c r="O4584" s="1">
        <f t="shared" si="224"/>
        <v>-3.3957189891605974</v>
      </c>
      <c r="R4584" s="1"/>
    </row>
    <row r="4585" spans="1:18">
      <c r="A4585" t="s">
        <v>201</v>
      </c>
      <c r="B4585" t="s">
        <v>202</v>
      </c>
      <c r="C4585" s="2">
        <v>2020</v>
      </c>
      <c r="D4585" s="10">
        <f>Fngdp_rpch!AH4585</f>
        <v>6.1828126830338892</v>
      </c>
      <c r="E4585" s="1">
        <f t="shared" si="222"/>
        <v>6.1828126830338892</v>
      </c>
      <c r="F4585" s="4">
        <f>IF(INDEX(WEOApr2024all!$B$1:$BG$197,MATCH('Figure 2.5'!B4585,WEOApr2024all!$B$1:$B$197,0),MATCH('Figure 2.5'!C4585,WEOApr2024all!$B$1:$BG$1,0))="","",INDEX(WEOApr2024all!$B$1:$BG$197,MATCH('Figure 2.5'!B4585,WEOApr2024all!$B$1:$B$197,0),MATCH('Figure 2.5'!C4585,WEOApr2024all!$B$1:$BG$1,0)))</f>
        <v>-9.5180000000000007</v>
      </c>
      <c r="G4585" s="1">
        <f t="shared" si="223"/>
        <v>15.70081268303389</v>
      </c>
      <c r="J4585" t="s">
        <v>175</v>
      </c>
      <c r="K4585" t="s">
        <v>176</v>
      </c>
      <c r="L4585" s="2">
        <v>2022</v>
      </c>
      <c r="M4585" s="1" cm="1">
        <f t="array" ref="M4585">INDEX($E$1:$E$6469,MATCH(1,($A$1:$A$6469=J4585)*($C$1:$C$6469=L4585),0))</f>
        <v>3.342676031811731</v>
      </c>
      <c r="N4585" s="1" cm="1">
        <f t="array" ref="N4585">INDEX($F$1:$F$6469,MATCH(1,($A$1:$A$6469=J4585)*($C$1:$C$6469=L4585),0))</f>
        <v>2.5880000000000001</v>
      </c>
      <c r="O4585" s="1">
        <f t="shared" si="224"/>
        <v>0.75467603181173093</v>
      </c>
      <c r="R4585" s="1"/>
    </row>
    <row r="4586" spans="1:18">
      <c r="A4586" t="s">
        <v>201</v>
      </c>
      <c r="B4586" t="s">
        <v>202</v>
      </c>
      <c r="C4586" s="2">
        <v>2021</v>
      </c>
      <c r="D4586" s="10">
        <f>Fngdp_rpch!AI4586</f>
        <v>7.4112665918595333</v>
      </c>
      <c r="E4586" s="1">
        <f t="shared" si="222"/>
        <v>7.4112665918595333</v>
      </c>
      <c r="F4586" s="4">
        <f>IF(INDEX(WEOApr2024all!$B$1:$BG$197,MATCH('Figure 2.5'!B4586,WEOApr2024all!$B$1:$B$197,0),MATCH('Figure 2.5'!C4586,WEOApr2024all!$B$1:$BG$1,0))="","",INDEX(WEOApr2024all!$B$1:$BG$197,MATCH('Figure 2.5'!B4586,WEOApr2024all!$B$1:$B$197,0),MATCH('Figure 2.5'!C4586,WEOApr2024all!$B$1:$BG$1,0)))</f>
        <v>5.7149999999999999</v>
      </c>
      <c r="G4586" s="1">
        <f t="shared" si="223"/>
        <v>1.6962665918595334</v>
      </c>
      <c r="J4586" t="s">
        <v>301</v>
      </c>
      <c r="K4586" t="s">
        <v>302</v>
      </c>
      <c r="L4586" s="2">
        <v>1991</v>
      </c>
      <c r="M4586" s="1" cm="1">
        <f t="array" ref="M4586">INDEX($E$1:$E$6469,MATCH(1,($A$1:$A$6469=J4586)*($C$1:$C$6469=L4586),0))</f>
        <v>3.4379382999688568</v>
      </c>
      <c r="N4586" s="1" cm="1">
        <f t="array" ref="N4586">INDEX($F$1:$F$6469,MATCH(1,($A$1:$A$6469=J4586)*($C$1:$C$6469=L4586),0))</f>
        <v>2.0720000000000001</v>
      </c>
      <c r="O4586" s="1">
        <f t="shared" si="224"/>
        <v>1.3659382999688567</v>
      </c>
      <c r="R4586" s="1"/>
    </row>
    <row r="4587" spans="1:18">
      <c r="A4587" t="s">
        <v>201</v>
      </c>
      <c r="B4587" t="s">
        <v>202</v>
      </c>
      <c r="C4587" s="2">
        <v>2022</v>
      </c>
      <c r="D4587" s="10">
        <f>Fngdp_rpch!AJ4587</f>
        <v>6.3022993284377549</v>
      </c>
      <c r="E4587" s="1">
        <f t="shared" si="222"/>
        <v>6.3022993284377549</v>
      </c>
      <c r="F4587" s="4">
        <f>IF(INDEX(WEOApr2024all!$B$1:$BG$197,MATCH('Figure 2.5'!B4587,WEOApr2024all!$B$1:$B$197,0),MATCH('Figure 2.5'!C4587,WEOApr2024all!$B$1:$BG$1,0))="","",INDEX(WEOApr2024all!$B$1:$BG$197,MATCH('Figure 2.5'!B4587,WEOApr2024all!$B$1:$B$197,0),MATCH('Figure 2.5'!C4587,WEOApr2024all!$B$1:$BG$1,0)))</f>
        <v>7.57</v>
      </c>
      <c r="G4587" s="1">
        <f t="shared" si="223"/>
        <v>-1.2677006715622454</v>
      </c>
      <c r="J4587" t="s">
        <v>301</v>
      </c>
      <c r="K4587" t="s">
        <v>302</v>
      </c>
      <c r="L4587" s="2">
        <v>1992</v>
      </c>
      <c r="M4587" s="1" cm="1">
        <f t="array" ref="M4587">INDEX($E$1:$E$6469,MATCH(1,($A$1:$A$6469=J4587)*($C$1:$C$6469=L4587),0))</f>
        <v>4.7000105833708838</v>
      </c>
      <c r="N4587" s="1" cm="1">
        <f t="array" ref="N4587">INDEX($F$1:$F$6469,MATCH(1,($A$1:$A$6469=J4587)*($C$1:$C$6469=L4587),0))</f>
        <v>0.58399999999999996</v>
      </c>
      <c r="O4587" s="1">
        <f t="shared" si="224"/>
        <v>4.1160105833708842</v>
      </c>
      <c r="R4587" s="1"/>
    </row>
    <row r="4588" spans="1:18">
      <c r="A4588" t="s">
        <v>201</v>
      </c>
      <c r="B4588" t="s">
        <v>202</v>
      </c>
      <c r="C4588" s="2">
        <v>2023</v>
      </c>
      <c r="D4588" s="10">
        <f>Fngdp_rpch!AK4588</f>
        <v>5.0186036340496898</v>
      </c>
      <c r="E4588" s="1">
        <f t="shared" si="222"/>
        <v>5.0186036340496898</v>
      </c>
      <c r="F4588" s="4" t="str">
        <f>IF(INDEX(WEOApr2024all!$B$1:$BG$197,MATCH('Figure 2.5'!B4588,WEOApr2024all!$B$1:$B$197,0),MATCH('Figure 2.5'!C4588,WEOApr2024all!$B$1:$BG$1,0))="","",INDEX(WEOApr2024all!$B$1:$BG$197,MATCH('Figure 2.5'!B4588,WEOApr2024all!$B$1:$B$197,0),MATCH('Figure 2.5'!C4588,WEOApr2024all!$B$1:$BG$1,0)))</f>
        <v/>
      </c>
      <c r="G4588" s="1" t="str">
        <f t="shared" si="223"/>
        <v/>
      </c>
      <c r="J4588" t="s">
        <v>301</v>
      </c>
      <c r="K4588" t="s">
        <v>302</v>
      </c>
      <c r="L4588" s="2">
        <v>1993</v>
      </c>
      <c r="M4588" s="1" cm="1">
        <f t="array" ref="M4588">INDEX($E$1:$E$6469,MATCH(1,($A$1:$A$6469=J4588)*($C$1:$C$6469=L4588),0))</f>
        <v>4.4999895683378588</v>
      </c>
      <c r="N4588" s="1" cm="1">
        <f t="array" ref="N4588">INDEX($F$1:$F$6469,MATCH(1,($A$1:$A$6469=J4588)*($C$1:$C$6469=L4588),0))</f>
        <v>1.206</v>
      </c>
      <c r="O4588" s="1">
        <f t="shared" si="224"/>
        <v>3.2939895683378588</v>
      </c>
      <c r="R4588" s="1"/>
    </row>
    <row r="4589" spans="1:18">
      <c r="A4589" t="s">
        <v>199</v>
      </c>
      <c r="B4589" t="s">
        <v>200</v>
      </c>
      <c r="C4589" s="2">
        <v>1991</v>
      </c>
      <c r="D4589" s="10" t="str">
        <f>Fngdp_rpch!E4589</f>
        <v>.</v>
      </c>
      <c r="E4589" s="1" t="str">
        <f t="shared" si="222"/>
        <v/>
      </c>
      <c r="F4589" s="4" t="str">
        <f>IF(INDEX(WEOApr2024all!$B$1:$BG$197,MATCH('Figure 2.5'!B4589,WEOApr2024all!$B$1:$B$197,0),MATCH('Figure 2.5'!C4589,WEOApr2024all!$B$1:$BG$1,0))="","",INDEX(WEOApr2024all!$B$1:$BG$197,MATCH('Figure 2.5'!B4589,WEOApr2024all!$B$1:$B$197,0),MATCH('Figure 2.5'!C4589,WEOApr2024all!$B$1:$BG$1,0)))</f>
        <v/>
      </c>
      <c r="G4589" s="1" t="str">
        <f t="shared" si="223"/>
        <v/>
      </c>
      <c r="J4589" t="s">
        <v>301</v>
      </c>
      <c r="K4589" t="s">
        <v>302</v>
      </c>
      <c r="L4589" s="2">
        <v>1994</v>
      </c>
      <c r="M4589" s="1" cm="1">
        <f t="array" ref="M4589">INDEX($E$1:$E$6469,MATCH(1,($A$1:$A$6469=J4589)*($C$1:$C$6469=L4589),0))</f>
        <v>4.5000005430798851</v>
      </c>
      <c r="N4589" s="1" cm="1">
        <f t="array" ref="N4589">INDEX($F$1:$F$6469,MATCH(1,($A$1:$A$6469=J4589)*($C$1:$C$6469=L4589),0))</f>
        <v>1.5669999999999999</v>
      </c>
      <c r="O4589" s="1">
        <f t="shared" si="224"/>
        <v>2.9330005430798849</v>
      </c>
      <c r="R4589" s="1"/>
    </row>
    <row r="4590" spans="1:18">
      <c r="A4590" t="s">
        <v>199</v>
      </c>
      <c r="B4590" t="s">
        <v>200</v>
      </c>
      <c r="C4590" s="2">
        <v>1992</v>
      </c>
      <c r="D4590" s="10" t="str">
        <f>Fngdp_rpch!F4590</f>
        <v>.</v>
      </c>
      <c r="E4590" s="1" t="str">
        <f t="shared" si="222"/>
        <v/>
      </c>
      <c r="F4590" s="4" t="str">
        <f>IF(INDEX(WEOApr2024all!$B$1:$BG$197,MATCH('Figure 2.5'!B4590,WEOApr2024all!$B$1:$B$197,0),MATCH('Figure 2.5'!C4590,WEOApr2024all!$B$1:$BG$1,0))="","",INDEX(WEOApr2024all!$B$1:$BG$197,MATCH('Figure 2.5'!B4590,WEOApr2024all!$B$1:$B$197,0),MATCH('Figure 2.5'!C4590,WEOApr2024all!$B$1:$BG$1,0)))</f>
        <v/>
      </c>
      <c r="G4590" s="1" t="str">
        <f t="shared" si="223"/>
        <v/>
      </c>
      <c r="J4590" t="s">
        <v>301</v>
      </c>
      <c r="K4590" t="s">
        <v>302</v>
      </c>
      <c r="L4590" s="2">
        <v>1995</v>
      </c>
      <c r="M4590" s="1" cm="1">
        <f t="array" ref="M4590">INDEX($E$1:$E$6469,MATCH(1,($A$1:$A$6469=J4590)*($C$1:$C$6469=L4590),0))</f>
        <v>5.0000075768020569</v>
      </c>
      <c r="N4590" s="1" cm="1">
        <f t="array" ref="N4590">INDEX($F$1:$F$6469,MATCH(1,($A$1:$A$6469=J4590)*($C$1:$C$6469=L4590),0))</f>
        <v>3.5710000000000002</v>
      </c>
      <c r="O4590" s="1">
        <f t="shared" si="224"/>
        <v>1.4290075768020567</v>
      </c>
      <c r="R4590" s="1"/>
    </row>
    <row r="4591" spans="1:18">
      <c r="A4591" t="s">
        <v>199</v>
      </c>
      <c r="B4591" t="s">
        <v>200</v>
      </c>
      <c r="C4591" s="2">
        <v>1993</v>
      </c>
      <c r="D4591" s="10" t="str">
        <f>Fngdp_rpch!G4591</f>
        <v>.</v>
      </c>
      <c r="E4591" s="1" t="str">
        <f t="shared" si="222"/>
        <v/>
      </c>
      <c r="F4591" s="4" t="str">
        <f>IF(INDEX(WEOApr2024all!$B$1:$BG$197,MATCH('Figure 2.5'!B4591,WEOApr2024all!$B$1:$B$197,0),MATCH('Figure 2.5'!C4591,WEOApr2024all!$B$1:$BG$1,0))="","",INDEX(WEOApr2024all!$B$1:$BG$197,MATCH('Figure 2.5'!B4591,WEOApr2024all!$B$1:$B$197,0),MATCH('Figure 2.5'!C4591,WEOApr2024all!$B$1:$BG$1,0)))</f>
        <v/>
      </c>
      <c r="G4591" s="1" t="str">
        <f t="shared" si="223"/>
        <v/>
      </c>
      <c r="J4591" t="s">
        <v>301</v>
      </c>
      <c r="K4591" t="s">
        <v>302</v>
      </c>
      <c r="L4591" s="2">
        <v>1996</v>
      </c>
      <c r="M4591" s="1" cm="1">
        <f t="array" ref="M4591">INDEX($E$1:$E$6469,MATCH(1,($A$1:$A$6469=J4591)*($C$1:$C$6469=L4591),0))</f>
        <v>5.5000001680526767</v>
      </c>
      <c r="N4591" s="1" cm="1">
        <f t="array" ref="N4591">INDEX($F$1:$F$6469,MATCH(1,($A$1:$A$6469=J4591)*($C$1:$C$6469=L4591),0))</f>
        <v>4.5439999999999996</v>
      </c>
      <c r="O4591" s="1">
        <f t="shared" si="224"/>
        <v>0.95600016805267707</v>
      </c>
      <c r="R4591" s="1"/>
    </row>
    <row r="4592" spans="1:18">
      <c r="A4592" t="s">
        <v>199</v>
      </c>
      <c r="B4592" t="s">
        <v>200</v>
      </c>
      <c r="C4592" s="2">
        <v>1994</v>
      </c>
      <c r="D4592" s="10" t="str">
        <f>Fngdp_rpch!H4592</f>
        <v>.</v>
      </c>
      <c r="E4592" s="1" t="str">
        <f t="shared" si="222"/>
        <v/>
      </c>
      <c r="F4592" s="4" t="str">
        <f>IF(INDEX(WEOApr2024all!$B$1:$BG$197,MATCH('Figure 2.5'!B4592,WEOApr2024all!$B$1:$B$197,0),MATCH('Figure 2.5'!C4592,WEOApr2024all!$B$1:$BG$1,0))="","",INDEX(WEOApr2024all!$B$1:$BG$197,MATCH('Figure 2.5'!B4592,WEOApr2024all!$B$1:$B$197,0),MATCH('Figure 2.5'!C4592,WEOApr2024all!$B$1:$BG$1,0)))</f>
        <v/>
      </c>
      <c r="G4592" s="1" t="str">
        <f t="shared" si="223"/>
        <v/>
      </c>
      <c r="J4592" t="s">
        <v>301</v>
      </c>
      <c r="K4592" t="s">
        <v>302</v>
      </c>
      <c r="L4592" s="2">
        <v>1997</v>
      </c>
      <c r="M4592" s="1" cm="1">
        <f t="array" ref="M4592">INDEX($E$1:$E$6469,MATCH(1,($A$1:$A$6469=J4592)*($C$1:$C$6469=L4592),0))</f>
        <v>5.9999990144016913</v>
      </c>
      <c r="N4592" s="1" cm="1">
        <f t="array" ref="N4592">INDEX($F$1:$F$6469,MATCH(1,($A$1:$A$6469=J4592)*($C$1:$C$6469=L4592),0))</f>
        <v>3.5249999999999999</v>
      </c>
      <c r="O4592" s="1">
        <f t="shared" si="224"/>
        <v>2.4749990144016913</v>
      </c>
      <c r="R4592" s="1"/>
    </row>
    <row r="4593" spans="1:18">
      <c r="A4593" t="s">
        <v>199</v>
      </c>
      <c r="B4593" t="s">
        <v>200</v>
      </c>
      <c r="C4593" s="2">
        <v>1995</v>
      </c>
      <c r="D4593" s="10" t="str">
        <f>Fngdp_rpch!I4593</f>
        <v>.</v>
      </c>
      <c r="E4593" s="1" t="str">
        <f t="shared" si="222"/>
        <v/>
      </c>
      <c r="F4593" s="4" t="str">
        <f>IF(INDEX(WEOApr2024all!$B$1:$BG$197,MATCH('Figure 2.5'!B4593,WEOApr2024all!$B$1:$B$197,0),MATCH('Figure 2.5'!C4593,WEOApr2024all!$B$1:$BG$1,0))="","",INDEX(WEOApr2024all!$B$1:$BG$197,MATCH('Figure 2.5'!B4593,WEOApr2024all!$B$1:$B$197,0),MATCH('Figure 2.5'!C4593,WEOApr2024all!$B$1:$BG$1,0)))</f>
        <v/>
      </c>
      <c r="G4593" s="1" t="str">
        <f t="shared" si="223"/>
        <v/>
      </c>
      <c r="J4593" t="s">
        <v>301</v>
      </c>
      <c r="K4593" t="s">
        <v>302</v>
      </c>
      <c r="L4593" s="2">
        <v>1998</v>
      </c>
      <c r="M4593" s="1" cm="1">
        <f t="array" ref="M4593">INDEX($E$1:$E$6469,MATCH(1,($A$1:$A$6469=J4593)*($C$1:$C$6469=L4593),0))</f>
        <v>4.9999996654968903</v>
      </c>
      <c r="N4593" s="1" cm="1">
        <f t="array" ref="N4593">INDEX($F$1:$F$6469,MATCH(1,($A$1:$A$6469=J4593)*($C$1:$C$6469=L4593),0))</f>
        <v>3.7080000000000002</v>
      </c>
      <c r="O4593" s="1">
        <f t="shared" si="224"/>
        <v>1.2919996654968902</v>
      </c>
      <c r="R4593" s="1"/>
    </row>
    <row r="4594" spans="1:18">
      <c r="A4594" t="s">
        <v>199</v>
      </c>
      <c r="B4594" t="s">
        <v>200</v>
      </c>
      <c r="C4594" s="2">
        <v>1996</v>
      </c>
      <c r="D4594" s="10" t="str">
        <f>Fngdp_rpch!J4594</f>
        <v>.</v>
      </c>
      <c r="E4594" s="1" t="str">
        <f t="shared" si="222"/>
        <v/>
      </c>
      <c r="F4594" s="4" t="str">
        <f>IF(INDEX(WEOApr2024all!$B$1:$BG$197,MATCH('Figure 2.5'!B4594,WEOApr2024all!$B$1:$B$197,0),MATCH('Figure 2.5'!C4594,WEOApr2024all!$B$1:$BG$1,0))="","",INDEX(WEOApr2024all!$B$1:$BG$197,MATCH('Figure 2.5'!B4594,WEOApr2024all!$B$1:$B$197,0),MATCH('Figure 2.5'!C4594,WEOApr2024all!$B$1:$BG$1,0)))</f>
        <v/>
      </c>
      <c r="G4594" s="1" t="str">
        <f t="shared" si="223"/>
        <v/>
      </c>
      <c r="J4594" t="s">
        <v>301</v>
      </c>
      <c r="K4594" t="s">
        <v>302</v>
      </c>
      <c r="L4594" s="2">
        <v>1999</v>
      </c>
      <c r="M4594" s="1" cm="1">
        <f t="array" ref="M4594">INDEX($E$1:$E$6469,MATCH(1,($A$1:$A$6469=J4594)*($C$1:$C$6469=L4594),0))</f>
        <v>4.5000002353103863</v>
      </c>
      <c r="N4594" s="1" cm="1">
        <f t="array" ref="N4594">INDEX($F$1:$F$6469,MATCH(1,($A$1:$A$6469=J4594)*($C$1:$C$6469=L4594),0))</f>
        <v>4.84</v>
      </c>
      <c r="O4594" s="1">
        <f t="shared" si="224"/>
        <v>-0.33999976468961357</v>
      </c>
      <c r="R4594" s="1"/>
    </row>
    <row r="4595" spans="1:18">
      <c r="A4595" t="s">
        <v>199</v>
      </c>
      <c r="B4595" t="s">
        <v>200</v>
      </c>
      <c r="C4595" s="2">
        <v>1997</v>
      </c>
      <c r="D4595" s="10" t="str">
        <f>Fngdp_rpch!K4595</f>
        <v>.</v>
      </c>
      <c r="E4595" s="1" t="str">
        <f t="shared" si="222"/>
        <v/>
      </c>
      <c r="F4595" s="4" t="str">
        <f>IF(INDEX(WEOApr2024all!$B$1:$BG$197,MATCH('Figure 2.5'!B4595,WEOApr2024all!$B$1:$B$197,0),MATCH('Figure 2.5'!C4595,WEOApr2024all!$B$1:$BG$1,0))="","",INDEX(WEOApr2024all!$B$1:$BG$197,MATCH('Figure 2.5'!B4595,WEOApr2024all!$B$1:$B$197,0),MATCH('Figure 2.5'!C4595,WEOApr2024all!$B$1:$BG$1,0)))</f>
        <v/>
      </c>
      <c r="G4595" s="1" t="str">
        <f t="shared" si="223"/>
        <v/>
      </c>
      <c r="J4595" t="s">
        <v>301</v>
      </c>
      <c r="K4595" t="s">
        <v>302</v>
      </c>
      <c r="L4595" s="2">
        <v>2000</v>
      </c>
      <c r="M4595" s="1" cm="1">
        <f t="array" ref="M4595">INDEX($E$1:$E$6469,MATCH(1,($A$1:$A$6469=J4595)*($C$1:$C$6469=L4595),0))</f>
        <v>5.147010913311667</v>
      </c>
      <c r="N4595" s="1" cm="1">
        <f t="array" ref="N4595">INDEX($F$1:$F$6469,MATCH(1,($A$1:$A$6469=J4595)*($C$1:$C$6469=L4595),0))</f>
        <v>4.9340000000000002</v>
      </c>
      <c r="O4595" s="1">
        <f t="shared" si="224"/>
        <v>0.21301091331166688</v>
      </c>
      <c r="R4595" s="1"/>
    </row>
    <row r="4596" spans="1:18">
      <c r="A4596" t="s">
        <v>199</v>
      </c>
      <c r="B4596" t="s">
        <v>200</v>
      </c>
      <c r="C4596" s="2">
        <v>1998</v>
      </c>
      <c r="D4596" s="10" t="str">
        <f>Fngdp_rpch!L4596</f>
        <v>.</v>
      </c>
      <c r="E4596" s="1" t="str">
        <f t="shared" si="222"/>
        <v/>
      </c>
      <c r="F4596" s="4" t="str">
        <f>IF(INDEX(WEOApr2024all!$B$1:$BG$197,MATCH('Figure 2.5'!B4596,WEOApr2024all!$B$1:$B$197,0),MATCH('Figure 2.5'!C4596,WEOApr2024all!$B$1:$BG$1,0))="","",INDEX(WEOApr2024all!$B$1:$BG$197,MATCH('Figure 2.5'!B4596,WEOApr2024all!$B$1:$B$197,0),MATCH('Figure 2.5'!C4596,WEOApr2024all!$B$1:$BG$1,0)))</f>
        <v/>
      </c>
      <c r="G4596" s="1" t="str">
        <f t="shared" si="223"/>
        <v/>
      </c>
      <c r="J4596" t="s">
        <v>301</v>
      </c>
      <c r="K4596" t="s">
        <v>302</v>
      </c>
      <c r="L4596" s="2">
        <v>2001</v>
      </c>
      <c r="M4596" s="1" cm="1">
        <f t="array" ref="M4596">INDEX($E$1:$E$6469,MATCH(1,($A$1:$A$6469=J4596)*($C$1:$C$6469=L4596),0))</f>
        <v>5.5543193426963677</v>
      </c>
      <c r="N4596" s="1" cm="1">
        <f t="array" ref="N4596">INDEX($F$1:$F$6469,MATCH(1,($A$1:$A$6469=J4596)*($C$1:$C$6469=L4596),0))</f>
        <v>5.9980000000000002</v>
      </c>
      <c r="O4596" s="1">
        <f t="shared" si="224"/>
        <v>-0.44368065730363249</v>
      </c>
      <c r="R4596" s="1"/>
    </row>
    <row r="4597" spans="1:18">
      <c r="A4597" t="s">
        <v>199</v>
      </c>
      <c r="B4597" t="s">
        <v>200</v>
      </c>
      <c r="C4597" s="2">
        <v>1999</v>
      </c>
      <c r="D4597" s="10" t="str">
        <f>Fngdp_rpch!M4597</f>
        <v>.</v>
      </c>
      <c r="E4597" s="1" t="str">
        <f t="shared" si="222"/>
        <v/>
      </c>
      <c r="F4597" s="4" t="str">
        <f>IF(INDEX(WEOApr2024all!$B$1:$BG$197,MATCH('Figure 2.5'!B4597,WEOApr2024all!$B$1:$B$197,0),MATCH('Figure 2.5'!C4597,WEOApr2024all!$B$1:$BG$1,0))="","",INDEX(WEOApr2024all!$B$1:$BG$197,MATCH('Figure 2.5'!B4597,WEOApr2024all!$B$1:$B$197,0),MATCH('Figure 2.5'!C4597,WEOApr2024all!$B$1:$BG$1,0)))</f>
        <v/>
      </c>
      <c r="G4597" s="1" t="str">
        <f t="shared" si="223"/>
        <v/>
      </c>
      <c r="J4597" t="s">
        <v>301</v>
      </c>
      <c r="K4597" t="s">
        <v>302</v>
      </c>
      <c r="L4597" s="2">
        <v>2002</v>
      </c>
      <c r="M4597" s="1" cm="1">
        <f t="array" ref="M4597">INDEX($E$1:$E$6469,MATCH(1,($A$1:$A$6469=J4597)*($C$1:$C$6469=L4597),0))</f>
        <v>6.1932861275648898</v>
      </c>
      <c r="N4597" s="1" cm="1">
        <f t="array" ref="N4597">INDEX($F$1:$F$6469,MATCH(1,($A$1:$A$6469=J4597)*($C$1:$C$6469=L4597),0))</f>
        <v>7.1639999999999997</v>
      </c>
      <c r="O4597" s="1">
        <f t="shared" si="224"/>
        <v>-0.97071387243510987</v>
      </c>
      <c r="R4597" s="1"/>
    </row>
    <row r="4598" spans="1:18">
      <c r="A4598" t="s">
        <v>199</v>
      </c>
      <c r="B4598" t="s">
        <v>200</v>
      </c>
      <c r="C4598" s="2">
        <v>2000</v>
      </c>
      <c r="D4598" s="10" t="str">
        <f>Fngdp_rpch!N4598</f>
        <v>.</v>
      </c>
      <c r="E4598" s="1" t="str">
        <f t="shared" si="222"/>
        <v/>
      </c>
      <c r="F4598" s="4" t="str">
        <f>IF(INDEX(WEOApr2024all!$B$1:$BG$197,MATCH('Figure 2.5'!B4598,WEOApr2024all!$B$1:$B$197,0),MATCH('Figure 2.5'!C4598,WEOApr2024all!$B$1:$BG$1,0))="","",INDEX(WEOApr2024all!$B$1:$BG$197,MATCH('Figure 2.5'!B4598,WEOApr2024all!$B$1:$B$197,0),MATCH('Figure 2.5'!C4598,WEOApr2024all!$B$1:$BG$1,0)))</f>
        <v/>
      </c>
      <c r="G4598" s="1" t="str">
        <f t="shared" si="223"/>
        <v/>
      </c>
      <c r="J4598" t="s">
        <v>301</v>
      </c>
      <c r="K4598" t="s">
        <v>302</v>
      </c>
      <c r="L4598" s="2">
        <v>2003</v>
      </c>
      <c r="M4598" s="1" cm="1">
        <f t="array" ref="M4598">INDEX($E$1:$E$6469,MATCH(1,($A$1:$A$6469=J4598)*($C$1:$C$6469=L4598),0))</f>
        <v>5.9650001784919304</v>
      </c>
      <c r="N4598" s="1" cm="1">
        <f t="array" ref="N4598">INDEX($F$1:$F$6469,MATCH(1,($A$1:$A$6469=J4598)*($C$1:$C$6469=L4598),0))</f>
        <v>6.8860000000000001</v>
      </c>
      <c r="O4598" s="1">
        <f t="shared" si="224"/>
        <v>-0.92099982150806969</v>
      </c>
      <c r="R4598" s="1"/>
    </row>
    <row r="4599" spans="1:18">
      <c r="A4599" t="s">
        <v>199</v>
      </c>
      <c r="B4599" t="s">
        <v>200</v>
      </c>
      <c r="C4599" s="2">
        <v>2001</v>
      </c>
      <c r="D4599" s="10" t="str">
        <f>Fngdp_rpch!O4599</f>
        <v>.</v>
      </c>
      <c r="E4599" s="1" t="str">
        <f t="shared" si="222"/>
        <v/>
      </c>
      <c r="F4599" s="4">
        <f>IF(INDEX(WEOApr2024all!$B$1:$BG$197,MATCH('Figure 2.5'!B4599,WEOApr2024all!$B$1:$B$197,0),MATCH('Figure 2.5'!C4599,WEOApr2024all!$B$1:$BG$1,0))="","",INDEX(WEOApr2024all!$B$1:$BG$197,MATCH('Figure 2.5'!B4599,WEOApr2024all!$B$1:$B$197,0),MATCH('Figure 2.5'!C4599,WEOApr2024all!$B$1:$BG$1,0)))</f>
        <v>6.5019999999999998</v>
      </c>
      <c r="G4599" s="1" t="str">
        <f t="shared" si="223"/>
        <v/>
      </c>
      <c r="J4599" t="s">
        <v>301</v>
      </c>
      <c r="K4599" t="s">
        <v>302</v>
      </c>
      <c r="L4599" s="2">
        <v>2004</v>
      </c>
      <c r="M4599" s="1" cm="1">
        <f t="array" ref="M4599">INDEX($E$1:$E$6469,MATCH(1,($A$1:$A$6469=J4599)*($C$1:$C$6469=L4599),0))</f>
        <v>6.3185302231893559</v>
      </c>
      <c r="N4599" s="1" cm="1">
        <f t="array" ref="N4599">INDEX($F$1:$F$6469,MATCH(1,($A$1:$A$6469=J4599)*($C$1:$C$6469=L4599),0))</f>
        <v>7.8280000000000003</v>
      </c>
      <c r="O4599" s="1">
        <f t="shared" si="224"/>
        <v>-1.5094697768106444</v>
      </c>
      <c r="R4599" s="1"/>
    </row>
    <row r="4600" spans="1:18">
      <c r="A4600" t="s">
        <v>199</v>
      </c>
      <c r="B4600" t="s">
        <v>200</v>
      </c>
      <c r="C4600" s="2">
        <v>2002</v>
      </c>
      <c r="D4600" s="10" t="str">
        <f>Fngdp_rpch!P4600</f>
        <v>.</v>
      </c>
      <c r="E4600" s="1" t="str">
        <f t="shared" si="222"/>
        <v/>
      </c>
      <c r="F4600" s="4">
        <f>IF(INDEX(WEOApr2024all!$B$1:$BG$197,MATCH('Figure 2.5'!B4600,WEOApr2024all!$B$1:$B$197,0),MATCH('Figure 2.5'!C4600,WEOApr2024all!$B$1:$BG$1,0))="","",INDEX(WEOApr2024all!$B$1:$BG$197,MATCH('Figure 2.5'!B4600,WEOApr2024all!$B$1:$B$197,0),MATCH('Figure 2.5'!C4600,WEOApr2024all!$B$1:$BG$1,0)))</f>
        <v>5.056</v>
      </c>
      <c r="G4600" s="1" t="str">
        <f t="shared" si="223"/>
        <v/>
      </c>
      <c r="J4600" t="s">
        <v>301</v>
      </c>
      <c r="K4600" t="s">
        <v>302</v>
      </c>
      <c r="L4600" s="2">
        <v>2005</v>
      </c>
      <c r="M4600" s="1" cm="1">
        <f t="array" ref="M4600">INDEX($E$1:$E$6469,MATCH(1,($A$1:$A$6469=J4600)*($C$1:$C$6469=L4600),0))</f>
        <v>6.5306954843229681</v>
      </c>
      <c r="N4600" s="1" cm="1">
        <f t="array" ref="N4600">INDEX($F$1:$F$6469,MATCH(1,($A$1:$A$6469=J4600)*($C$1:$C$6469=L4600),0))</f>
        <v>7.37</v>
      </c>
      <c r="O4600" s="1">
        <f t="shared" si="224"/>
        <v>-0.83930451567703201</v>
      </c>
      <c r="R4600" s="1"/>
    </row>
    <row r="4601" spans="1:18">
      <c r="A4601" t="s">
        <v>199</v>
      </c>
      <c r="B4601" t="s">
        <v>200</v>
      </c>
      <c r="C4601" s="2">
        <v>2003</v>
      </c>
      <c r="D4601" s="10" t="str">
        <f>Fngdp_rpch!Q4601</f>
        <v>.</v>
      </c>
      <c r="E4601" s="1" t="str">
        <f t="shared" si="222"/>
        <v/>
      </c>
      <c r="F4601" s="4">
        <f>IF(INDEX(WEOApr2024all!$B$1:$BG$197,MATCH('Figure 2.5'!B4601,WEOApr2024all!$B$1:$B$197,0),MATCH('Figure 2.5'!C4601,WEOApr2024all!$B$1:$BG$1,0))="","",INDEX(WEOApr2024all!$B$1:$BG$197,MATCH('Figure 2.5'!B4601,WEOApr2024all!$B$1:$B$197,0),MATCH('Figure 2.5'!C4601,WEOApr2024all!$B$1:$BG$1,0)))</f>
        <v>-3.38</v>
      </c>
      <c r="G4601" s="1" t="str">
        <f t="shared" si="223"/>
        <v/>
      </c>
      <c r="J4601" t="s">
        <v>301</v>
      </c>
      <c r="K4601" t="s">
        <v>302</v>
      </c>
      <c r="L4601" s="2">
        <v>2006</v>
      </c>
      <c r="M4601" s="1" cm="1">
        <f t="array" ref="M4601">INDEX($E$1:$E$6469,MATCH(1,($A$1:$A$6469=J4601)*($C$1:$C$6469=L4601),0))</f>
        <v>7.2319999268267487</v>
      </c>
      <c r="N4601" s="1" cm="1">
        <f t="array" ref="N4601">INDEX($F$1:$F$6469,MATCH(1,($A$1:$A$6469=J4601)*($C$1:$C$6469=L4601),0))</f>
        <v>4.6609999999999996</v>
      </c>
      <c r="O4601" s="1">
        <f t="shared" si="224"/>
        <v>2.5709999268267492</v>
      </c>
      <c r="R4601" s="1"/>
    </row>
    <row r="4602" spans="1:18">
      <c r="A4602" t="s">
        <v>199</v>
      </c>
      <c r="B4602" t="s">
        <v>200</v>
      </c>
      <c r="C4602" s="2">
        <v>2004</v>
      </c>
      <c r="D4602" s="10" t="str">
        <f>Fngdp_rpch!R4602</f>
        <v>.</v>
      </c>
      <c r="E4602" s="1" t="str">
        <f t="shared" si="222"/>
        <v/>
      </c>
      <c r="F4602" s="4">
        <f>IF(INDEX(WEOApr2024all!$B$1:$BG$197,MATCH('Figure 2.5'!B4602,WEOApr2024all!$B$1:$B$197,0),MATCH('Figure 2.5'!C4602,WEOApr2024all!$B$1:$BG$1,0))="","",INDEX(WEOApr2024all!$B$1:$BG$197,MATCH('Figure 2.5'!B4602,WEOApr2024all!$B$1:$B$197,0),MATCH('Figure 2.5'!C4602,WEOApr2024all!$B$1:$BG$1,0)))</f>
        <v>4.077</v>
      </c>
      <c r="G4602" s="1" t="str">
        <f t="shared" si="223"/>
        <v/>
      </c>
      <c r="J4602" t="s">
        <v>301</v>
      </c>
      <c r="K4602" t="s">
        <v>302</v>
      </c>
      <c r="L4602" s="2">
        <v>2007</v>
      </c>
      <c r="M4602" s="1" cm="1">
        <f t="array" ref="M4602">INDEX($E$1:$E$6469,MATCH(1,($A$1:$A$6469=J4602)*($C$1:$C$6469=L4602),0))</f>
        <v>7.3480180691498198</v>
      </c>
      <c r="N4602" s="1" cm="1">
        <f t="array" ref="N4602">INDEX($F$1:$F$6469,MATCH(1,($A$1:$A$6469=J4602)*($C$1:$C$6469=L4602),0))</f>
        <v>8.4640000000000004</v>
      </c>
      <c r="O4602" s="1">
        <f t="shared" si="224"/>
        <v>-1.1159819308501806</v>
      </c>
      <c r="R4602" s="1"/>
    </row>
    <row r="4603" spans="1:18">
      <c r="A4603" t="s">
        <v>199</v>
      </c>
      <c r="B4603" t="s">
        <v>200</v>
      </c>
      <c r="C4603" s="2">
        <v>2005</v>
      </c>
      <c r="D4603" s="10" t="str">
        <f>Fngdp_rpch!S4603</f>
        <v>.</v>
      </c>
      <c r="E4603" s="1" t="str">
        <f t="shared" si="222"/>
        <v/>
      </c>
      <c r="F4603" s="4">
        <f>IF(INDEX(WEOApr2024all!$B$1:$BG$197,MATCH('Figure 2.5'!B4603,WEOApr2024all!$B$1:$B$197,0),MATCH('Figure 2.5'!C4603,WEOApr2024all!$B$1:$BG$1,0))="","",INDEX(WEOApr2024all!$B$1:$BG$197,MATCH('Figure 2.5'!B4603,WEOApr2024all!$B$1:$B$197,0),MATCH('Figure 2.5'!C4603,WEOApr2024all!$B$1:$BG$1,0)))</f>
        <v>3.6640000000000001</v>
      </c>
      <c r="G4603" s="1" t="str">
        <f t="shared" si="223"/>
        <v/>
      </c>
      <c r="J4603" t="s">
        <v>301</v>
      </c>
      <c r="K4603" t="s">
        <v>302</v>
      </c>
      <c r="L4603" s="2">
        <v>2008</v>
      </c>
      <c r="M4603" s="1" cm="1">
        <f t="array" ref="M4603">INDEX($E$1:$E$6469,MATCH(1,($A$1:$A$6469=J4603)*($C$1:$C$6469=L4603),0))</f>
        <v>7.4999999999997957</v>
      </c>
      <c r="N4603" s="1" cm="1">
        <f t="array" ref="N4603">INDEX($F$1:$F$6469,MATCH(1,($A$1:$A$6469=J4603)*($C$1:$C$6469=L4603),0))</f>
        <v>5.5670000000000002</v>
      </c>
      <c r="O4603" s="1">
        <f t="shared" si="224"/>
        <v>1.9329999999997955</v>
      </c>
      <c r="R4603" s="1"/>
    </row>
    <row r="4604" spans="1:18">
      <c r="A4604" t="s">
        <v>199</v>
      </c>
      <c r="B4604" t="s">
        <v>200</v>
      </c>
      <c r="C4604" s="2">
        <v>2006</v>
      </c>
      <c r="D4604" s="10" t="str">
        <f>Fngdp_rpch!T4604</f>
        <v>.</v>
      </c>
      <c r="E4604" s="1" t="str">
        <f t="shared" si="222"/>
        <v/>
      </c>
      <c r="F4604" s="4">
        <f>IF(INDEX(WEOApr2024all!$B$1:$BG$197,MATCH('Figure 2.5'!B4604,WEOApr2024all!$B$1:$B$197,0),MATCH('Figure 2.5'!C4604,WEOApr2024all!$B$1:$BG$1,0))="","",INDEX(WEOApr2024all!$B$1:$BG$197,MATCH('Figure 2.5'!B4604,WEOApr2024all!$B$1:$B$197,0),MATCH('Figure 2.5'!C4604,WEOApr2024all!$B$1:$BG$1,0)))</f>
        <v>3.1E-2</v>
      </c>
      <c r="G4604" s="1" t="str">
        <f t="shared" si="223"/>
        <v/>
      </c>
      <c r="J4604" t="s">
        <v>301</v>
      </c>
      <c r="K4604" t="s">
        <v>302</v>
      </c>
      <c r="L4604" s="2">
        <v>2009</v>
      </c>
      <c r="M4604" s="1" cm="1">
        <f t="array" ref="M4604">INDEX($E$1:$E$6469,MATCH(1,($A$1:$A$6469=J4604)*($C$1:$C$6469=L4604),0))</f>
        <v>7.9861495592708831</v>
      </c>
      <c r="N4604" s="1" cm="1">
        <f t="array" ref="N4604">INDEX($F$1:$F$6469,MATCH(1,($A$1:$A$6469=J4604)*($C$1:$C$6469=L4604),0))</f>
        <v>5.3819999999999997</v>
      </c>
      <c r="O4604" s="1">
        <f t="shared" si="224"/>
        <v>2.6041495592708834</v>
      </c>
      <c r="R4604" s="1"/>
    </row>
    <row r="4605" spans="1:18">
      <c r="A4605" t="s">
        <v>199</v>
      </c>
      <c r="B4605" t="s">
        <v>200</v>
      </c>
      <c r="C4605" s="2">
        <v>2007</v>
      </c>
      <c r="D4605" s="10" t="str">
        <f>Fngdp_rpch!U4605</f>
        <v>.</v>
      </c>
      <c r="E4605" s="1" t="str">
        <f t="shared" si="222"/>
        <v/>
      </c>
      <c r="F4605" s="4">
        <f>IF(INDEX(WEOApr2024all!$B$1:$BG$197,MATCH('Figure 2.5'!B4605,WEOApr2024all!$B$1:$B$197,0),MATCH('Figure 2.5'!C4605,WEOApr2024all!$B$1:$BG$1,0))="","",INDEX(WEOApr2024all!$B$1:$BG$197,MATCH('Figure 2.5'!B4605,WEOApr2024all!$B$1:$B$197,0),MATCH('Figure 2.5'!C4605,WEOApr2024all!$B$1:$BG$1,0)))</f>
        <v>0.94699999999999995</v>
      </c>
      <c r="G4605" s="1" t="str">
        <f t="shared" si="223"/>
        <v/>
      </c>
      <c r="J4605" t="s">
        <v>301</v>
      </c>
      <c r="K4605" t="s">
        <v>302</v>
      </c>
      <c r="L4605" s="2">
        <v>2010</v>
      </c>
      <c r="M4605" s="1" cm="1">
        <f t="array" ref="M4605">INDEX($E$1:$E$6469,MATCH(1,($A$1:$A$6469=J4605)*($C$1:$C$6469=L4605),0))</f>
        <v>5.6487834571042006</v>
      </c>
      <c r="N4605" s="1" cm="1">
        <f t="array" ref="N4605">INDEX($F$1:$F$6469,MATCH(1,($A$1:$A$6469=J4605)*($C$1:$C$6469=L4605),0))</f>
        <v>6.359</v>
      </c>
      <c r="O4605" s="1">
        <f t="shared" si="224"/>
        <v>-0.71021654289579939</v>
      </c>
      <c r="R4605" s="1"/>
    </row>
    <row r="4606" spans="1:18">
      <c r="A4606" t="s">
        <v>199</v>
      </c>
      <c r="B4606" t="s">
        <v>200</v>
      </c>
      <c r="C4606" s="2">
        <v>2008</v>
      </c>
      <c r="D4606" s="10" t="str">
        <f>Fngdp_rpch!V4606</f>
        <v>.</v>
      </c>
      <c r="E4606" s="1" t="str">
        <f t="shared" si="222"/>
        <v/>
      </c>
      <c r="F4606" s="4">
        <f>IF(INDEX(WEOApr2024all!$B$1:$BG$197,MATCH('Figure 2.5'!B4606,WEOApr2024all!$B$1:$B$197,0),MATCH('Figure 2.5'!C4606,WEOApr2024all!$B$1:$BG$1,0))="","",INDEX(WEOApr2024all!$B$1:$BG$197,MATCH('Figure 2.5'!B4606,WEOApr2024all!$B$1:$B$197,0),MATCH('Figure 2.5'!C4606,WEOApr2024all!$B$1:$BG$1,0)))</f>
        <v>-5.2549999999999999</v>
      </c>
      <c r="G4606" s="1" t="str">
        <f t="shared" si="223"/>
        <v/>
      </c>
      <c r="J4606" t="s">
        <v>301</v>
      </c>
      <c r="K4606" t="s">
        <v>302</v>
      </c>
      <c r="L4606" s="2">
        <v>2011</v>
      </c>
      <c r="M4606" s="1" cm="1">
        <f t="array" ref="M4606">INDEX($E$1:$E$6469,MATCH(1,($A$1:$A$6469=J4606)*($C$1:$C$6469=L4606),0))</f>
        <v>6.729606850533143</v>
      </c>
      <c r="N4606" s="1" cm="1">
        <f t="array" ref="N4606">INDEX($F$1:$F$6469,MATCH(1,($A$1:$A$6469=J4606)*($C$1:$C$6469=L4606),0))</f>
        <v>7.9050000000000002</v>
      </c>
      <c r="O4606" s="1">
        <f t="shared" si="224"/>
        <v>-1.1753931494668572</v>
      </c>
      <c r="R4606" s="1"/>
    </row>
    <row r="4607" spans="1:18">
      <c r="A4607" t="s">
        <v>199</v>
      </c>
      <c r="B4607" t="s">
        <v>200</v>
      </c>
      <c r="C4607" s="2">
        <v>2009</v>
      </c>
      <c r="D4607" s="10" t="str">
        <f>Fngdp_rpch!W4607</f>
        <v>.</v>
      </c>
      <c r="E4607" s="1" t="str">
        <f t="shared" si="222"/>
        <v/>
      </c>
      <c r="F4607" s="4">
        <f>IF(INDEX(WEOApr2024all!$B$1:$BG$197,MATCH('Figure 2.5'!B4607,WEOApr2024all!$B$1:$B$197,0),MATCH('Figure 2.5'!C4607,WEOApr2024all!$B$1:$BG$1,0))="","",INDEX(WEOApr2024all!$B$1:$BG$197,MATCH('Figure 2.5'!B4607,WEOApr2024all!$B$1:$B$197,0),MATCH('Figure 2.5'!C4607,WEOApr2024all!$B$1:$BG$1,0)))</f>
        <v>-6.8390000000000004</v>
      </c>
      <c r="G4607" s="1" t="str">
        <f t="shared" si="223"/>
        <v/>
      </c>
      <c r="J4607" t="s">
        <v>301</v>
      </c>
      <c r="K4607" t="s">
        <v>302</v>
      </c>
      <c r="L4607" s="2">
        <v>2012</v>
      </c>
      <c r="M4607" s="1" cm="1">
        <f t="array" ref="M4607">INDEX($E$1:$E$6469,MATCH(1,($A$1:$A$6469=J4607)*($C$1:$C$6469=L4607),0))</f>
        <v>6.1291952678687256</v>
      </c>
      <c r="N4607" s="1" cm="1">
        <f t="array" ref="N4607">INDEX($F$1:$F$6469,MATCH(1,($A$1:$A$6469=J4607)*($C$1:$C$6469=L4607),0))</f>
        <v>5.141</v>
      </c>
      <c r="O4607" s="1">
        <f t="shared" si="224"/>
        <v>0.98819526786872558</v>
      </c>
      <c r="R4607" s="1"/>
    </row>
    <row r="4608" spans="1:18">
      <c r="A4608" t="s">
        <v>199</v>
      </c>
      <c r="B4608" t="s">
        <v>200</v>
      </c>
      <c r="C4608" s="2">
        <v>2010</v>
      </c>
      <c r="D4608" s="10" t="str">
        <f>Fngdp_rpch!X4608</f>
        <v>.</v>
      </c>
      <c r="E4608" s="1" t="str">
        <f t="shared" si="222"/>
        <v/>
      </c>
      <c r="F4608" s="4">
        <f>IF(INDEX(WEOApr2024all!$B$1:$BG$197,MATCH('Figure 2.5'!B4608,WEOApr2024all!$B$1:$B$197,0),MATCH('Figure 2.5'!C4608,WEOApr2024all!$B$1:$BG$1,0))="","",INDEX(WEOApr2024all!$B$1:$BG$197,MATCH('Figure 2.5'!B4608,WEOApr2024all!$B$1:$B$197,0),MATCH('Figure 2.5'!C4608,WEOApr2024all!$B$1:$BG$1,0)))</f>
        <v>-1.141</v>
      </c>
      <c r="G4608" s="1" t="str">
        <f t="shared" si="223"/>
        <v/>
      </c>
      <c r="J4608" t="s">
        <v>301</v>
      </c>
      <c r="K4608" t="s">
        <v>302</v>
      </c>
      <c r="L4608" s="2">
        <v>2013</v>
      </c>
      <c r="M4608" s="1" cm="1">
        <f t="array" ref="M4608">INDEX($E$1:$E$6469,MATCH(1,($A$1:$A$6469=J4608)*($C$1:$C$6469=L4608),0))</f>
        <v>6.8121356382406351</v>
      </c>
      <c r="N4608" s="1" cm="1">
        <f t="array" ref="N4608">INDEX($F$1:$F$6469,MATCH(1,($A$1:$A$6469=J4608)*($C$1:$C$6469=L4608),0))</f>
        <v>6.782</v>
      </c>
      <c r="O4608" s="1">
        <f t="shared" si="224"/>
        <v>3.0135638240635032E-2</v>
      </c>
      <c r="R4608" s="1"/>
    </row>
    <row r="4609" spans="1:18">
      <c r="A4609" t="s">
        <v>199</v>
      </c>
      <c r="B4609" t="s">
        <v>200</v>
      </c>
      <c r="C4609" s="2">
        <v>2011</v>
      </c>
      <c r="D4609" s="10" t="str">
        <f>Fngdp_rpch!Y4609</f>
        <v>.</v>
      </c>
      <c r="E4609" s="1" t="str">
        <f t="shared" si="222"/>
        <v/>
      </c>
      <c r="F4609" s="4">
        <f>IF(INDEX(WEOApr2024all!$B$1:$BG$197,MATCH('Figure 2.5'!B4609,WEOApr2024all!$B$1:$B$197,0),MATCH('Figure 2.5'!C4609,WEOApr2024all!$B$1:$BG$1,0))="","",INDEX(WEOApr2024all!$B$1:$BG$197,MATCH('Figure 2.5'!B4609,WEOApr2024all!$B$1:$B$197,0),MATCH('Figure 2.5'!C4609,WEOApr2024all!$B$1:$BG$1,0)))</f>
        <v>4.1239999999999997</v>
      </c>
      <c r="G4609" s="1" t="str">
        <f t="shared" si="223"/>
        <v/>
      </c>
      <c r="J4609" t="s">
        <v>301</v>
      </c>
      <c r="K4609" t="s">
        <v>302</v>
      </c>
      <c r="L4609" s="2">
        <v>2014</v>
      </c>
      <c r="M4609" s="1" cm="1">
        <f t="array" ref="M4609">INDEX($E$1:$E$6469,MATCH(1,($A$1:$A$6469=J4609)*($C$1:$C$6469=L4609),0))</f>
        <v>7.1929756344347062</v>
      </c>
      <c r="N4609" s="1" cm="1">
        <f t="array" ref="N4609">INDEX($F$1:$F$6469,MATCH(1,($A$1:$A$6469=J4609)*($C$1:$C$6469=L4609),0))</f>
        <v>6.7320000000000002</v>
      </c>
      <c r="O4609" s="1">
        <f t="shared" si="224"/>
        <v>0.46097563443470602</v>
      </c>
      <c r="R4609" s="1"/>
    </row>
    <row r="4610" spans="1:18">
      <c r="A4610" t="s">
        <v>199</v>
      </c>
      <c r="B4610" t="s">
        <v>200</v>
      </c>
      <c r="C4610" s="2">
        <v>2012</v>
      </c>
      <c r="D4610" s="10" t="str">
        <f>Fngdp_rpch!Z4610</f>
        <v>.</v>
      </c>
      <c r="E4610" s="1" t="str">
        <f t="shared" si="222"/>
        <v/>
      </c>
      <c r="F4610" s="4">
        <f>IF(INDEX(WEOApr2024all!$B$1:$BG$197,MATCH('Figure 2.5'!B4610,WEOApr2024all!$B$1:$B$197,0),MATCH('Figure 2.5'!C4610,WEOApr2024all!$B$1:$BG$1,0))="","",INDEX(WEOApr2024all!$B$1:$BG$197,MATCH('Figure 2.5'!B4610,WEOApr2024all!$B$1:$B$197,0),MATCH('Figure 2.5'!C4610,WEOApr2024all!$B$1:$BG$1,0)))</f>
        <v>1.8680000000000001</v>
      </c>
      <c r="G4610" s="1" t="str">
        <f t="shared" si="223"/>
        <v/>
      </c>
      <c r="J4610" t="s">
        <v>301</v>
      </c>
      <c r="K4610" t="s">
        <v>302</v>
      </c>
      <c r="L4610" s="2">
        <v>2015</v>
      </c>
      <c r="M4610" s="1" cm="1">
        <f t="array" ref="M4610">INDEX($E$1:$E$6469,MATCH(1,($A$1:$A$6469=J4610)*($C$1:$C$6469=L4610),0))</f>
        <v>7.020049692542929</v>
      </c>
      <c r="N4610" s="1" cm="1">
        <f t="array" ref="N4610">INDEX($F$1:$F$6469,MATCH(1,($A$1:$A$6469=J4610)*($C$1:$C$6469=L4610),0))</f>
        <v>6.1609999999999996</v>
      </c>
      <c r="O4610" s="1">
        <f t="shared" si="224"/>
        <v>0.8590496925429294</v>
      </c>
      <c r="R4610" s="1"/>
    </row>
    <row r="4611" spans="1:18">
      <c r="A4611" t="s">
        <v>199</v>
      </c>
      <c r="B4611" t="s">
        <v>200</v>
      </c>
      <c r="C4611" s="2">
        <v>2013</v>
      </c>
      <c r="D4611" s="10" t="str">
        <f>Fngdp_rpch!AA4611</f>
        <v>.</v>
      </c>
      <c r="E4611" s="1" t="str">
        <f t="shared" ref="E4611:E4674" si="225">IF(D4611=".","",D4611)</f>
        <v/>
      </c>
      <c r="F4611" s="4">
        <f>IF(INDEX(WEOApr2024all!$B$1:$BG$197,MATCH('Figure 2.5'!B4611,WEOApr2024all!$B$1:$B$197,0),MATCH('Figure 2.5'!C4611,WEOApr2024all!$B$1:$BG$1,0))="","",INDEX(WEOApr2024all!$B$1:$BG$197,MATCH('Figure 2.5'!B4611,WEOApr2024all!$B$1:$B$197,0),MATCH('Figure 2.5'!C4611,WEOApr2024all!$B$1:$BG$1,0)))</f>
        <v>-1.6120000000000001</v>
      </c>
      <c r="G4611" s="1" t="str">
        <f t="shared" ref="G4611:G4674" si="226">IFERROR(E4611-F4611,"")</f>
        <v/>
      </c>
      <c r="J4611" t="s">
        <v>301</v>
      </c>
      <c r="K4611" t="s">
        <v>302</v>
      </c>
      <c r="L4611" s="2">
        <v>2016</v>
      </c>
      <c r="M4611" s="1" cm="1">
        <f t="array" ref="M4611">INDEX($E$1:$E$6469,MATCH(1,($A$1:$A$6469=J4611)*($C$1:$C$6469=L4611),0))</f>
        <v>7.0351587435983243</v>
      </c>
      <c r="N4611" s="1" cm="1">
        <f t="array" ref="N4611">INDEX($F$1:$F$6469,MATCH(1,($A$1:$A$6469=J4611)*($C$1:$C$6469=L4611),0))</f>
        <v>6.867</v>
      </c>
      <c r="O4611" s="1">
        <f t="shared" ref="O4611:O4674" si="227">IFERROR(M4611-N4611,"")</f>
        <v>0.16815874359832428</v>
      </c>
      <c r="R4611" s="1"/>
    </row>
    <row r="4612" spans="1:18">
      <c r="A4612" t="s">
        <v>199</v>
      </c>
      <c r="B4612" t="s">
        <v>200</v>
      </c>
      <c r="C4612" s="2">
        <v>2014</v>
      </c>
      <c r="D4612" s="10" t="str">
        <f>Fngdp_rpch!AB4612</f>
        <v>.</v>
      </c>
      <c r="E4612" s="1" t="str">
        <f t="shared" si="225"/>
        <v/>
      </c>
      <c r="F4612" s="4">
        <f>IF(INDEX(WEOApr2024all!$B$1:$BG$197,MATCH('Figure 2.5'!B4612,WEOApr2024all!$B$1:$B$197,0),MATCH('Figure 2.5'!C4612,WEOApr2024all!$B$1:$BG$1,0))="","",INDEX(WEOApr2024all!$B$1:$BG$197,MATCH('Figure 2.5'!B4612,WEOApr2024all!$B$1:$B$197,0),MATCH('Figure 2.5'!C4612,WEOApr2024all!$B$1:$BG$1,0)))</f>
        <v>4.4349999999999996</v>
      </c>
      <c r="G4612" s="1" t="str">
        <f t="shared" si="226"/>
        <v/>
      </c>
      <c r="J4612" t="s">
        <v>301</v>
      </c>
      <c r="K4612" t="s">
        <v>302</v>
      </c>
      <c r="L4612" s="2">
        <v>2017</v>
      </c>
      <c r="M4612" s="1" cm="1">
        <f t="array" ref="M4612">INDEX($E$1:$E$6469,MATCH(1,($A$1:$A$6469=J4612)*($C$1:$C$6469=L4612),0))</f>
        <v>7.2397593728506182</v>
      </c>
      <c r="N4612" s="1" cm="1">
        <f t="array" ref="N4612">INDEX($F$1:$F$6469,MATCH(1,($A$1:$A$6469=J4612)*($C$1:$C$6469=L4612),0))</f>
        <v>6.7270000000000003</v>
      </c>
      <c r="O4612" s="1">
        <f t="shared" si="227"/>
        <v>0.5127593728506179</v>
      </c>
      <c r="R4612" s="1"/>
    </row>
    <row r="4613" spans="1:18">
      <c r="A4613" t="s">
        <v>199</v>
      </c>
      <c r="B4613" t="s">
        <v>200</v>
      </c>
      <c r="C4613" s="2">
        <v>2015</v>
      </c>
      <c r="D4613" s="10">
        <f>Fngdp_rpch!AC4613</f>
        <v>2.2000000000000908</v>
      </c>
      <c r="E4613" s="1">
        <f t="shared" si="225"/>
        <v>2.2000000000000908</v>
      </c>
      <c r="F4613" s="4">
        <f>IF(INDEX(WEOApr2024all!$B$1:$BG$197,MATCH('Figure 2.5'!B4613,WEOApr2024all!$B$1:$B$197,0),MATCH('Figure 2.5'!C4613,WEOApr2024all!$B$1:$BG$1,0))="","",INDEX(WEOApr2024all!$B$1:$BG$197,MATCH('Figure 2.5'!B4613,WEOApr2024all!$B$1:$B$197,0),MATCH('Figure 2.5'!C4613,WEOApr2024all!$B$1:$BG$1,0)))</f>
        <v>9.5489999999999995</v>
      </c>
      <c r="G4613" s="1">
        <f t="shared" si="226"/>
        <v>-7.3489999999999087</v>
      </c>
      <c r="J4613" t="s">
        <v>301</v>
      </c>
      <c r="K4613" t="s">
        <v>302</v>
      </c>
      <c r="L4613" s="2">
        <v>2018</v>
      </c>
      <c r="M4613" s="1" cm="1">
        <f t="array" ref="M4613">INDEX($E$1:$E$6469,MATCH(1,($A$1:$A$6469=J4613)*($C$1:$C$6469=L4613),0))</f>
        <v>6.8216009312331183</v>
      </c>
      <c r="N4613" s="1" cm="1">
        <f t="array" ref="N4613">INDEX($F$1:$F$6469,MATCH(1,($A$1:$A$6469=J4613)*($C$1:$C$6469=L4613),0))</f>
        <v>7.0279999999999996</v>
      </c>
      <c r="O4613" s="1">
        <f t="shared" si="227"/>
        <v>-0.2063990687668813</v>
      </c>
      <c r="R4613" s="1"/>
    </row>
    <row r="4614" spans="1:18">
      <c r="A4614" t="s">
        <v>199</v>
      </c>
      <c r="B4614" t="s">
        <v>200</v>
      </c>
      <c r="C4614" s="2">
        <v>2016</v>
      </c>
      <c r="D4614" s="10">
        <f>Fngdp_rpch!AD4614</f>
        <v>2.7000000000000357</v>
      </c>
      <c r="E4614" s="1">
        <f t="shared" si="225"/>
        <v>2.7000000000000357</v>
      </c>
      <c r="F4614" s="4">
        <f>IF(INDEX(WEOApr2024all!$B$1:$BG$197,MATCH('Figure 2.5'!B4614,WEOApr2024all!$B$1:$B$197,0),MATCH('Figure 2.5'!C4614,WEOApr2024all!$B$1:$BG$1,0))="","",INDEX(WEOApr2024all!$B$1:$BG$197,MATCH('Figure 2.5'!B4614,WEOApr2024all!$B$1:$B$197,0),MATCH('Figure 2.5'!C4614,WEOApr2024all!$B$1:$BG$1,0)))</f>
        <v>1.5069999999999999</v>
      </c>
      <c r="G4614" s="1">
        <f t="shared" si="226"/>
        <v>1.1930000000000358</v>
      </c>
      <c r="J4614" t="s">
        <v>301</v>
      </c>
      <c r="K4614" t="s">
        <v>302</v>
      </c>
      <c r="L4614" s="2">
        <v>2019</v>
      </c>
      <c r="M4614" s="1" cm="1">
        <f t="array" ref="M4614">INDEX($E$1:$E$6469,MATCH(1,($A$1:$A$6469=J4614)*($C$1:$C$6469=L4614),0))</f>
        <v>6.5999999999999837</v>
      </c>
      <c r="N4614" s="1" cm="1">
        <f t="array" ref="N4614">INDEX($F$1:$F$6469,MATCH(1,($A$1:$A$6469=J4614)*($C$1:$C$6469=L4614),0))</f>
        <v>6.915</v>
      </c>
      <c r="O4614" s="1">
        <f t="shared" si="227"/>
        <v>-0.31500000000001638</v>
      </c>
      <c r="R4614" s="1"/>
    </row>
    <row r="4615" spans="1:18">
      <c r="A4615" t="s">
        <v>199</v>
      </c>
      <c r="B4615" t="s">
        <v>200</v>
      </c>
      <c r="C4615" s="2">
        <v>2017</v>
      </c>
      <c r="D4615" s="10">
        <f>Fngdp_rpch!AE4615</f>
        <v>5.0000000000003375</v>
      </c>
      <c r="E4615" s="1">
        <f t="shared" si="225"/>
        <v>5.0000000000003375</v>
      </c>
      <c r="F4615" s="4">
        <f>IF(INDEX(WEOApr2024all!$B$1:$BG$197,MATCH('Figure 2.5'!B4615,WEOApr2024all!$B$1:$B$197,0),MATCH('Figure 2.5'!C4615,WEOApr2024all!$B$1:$BG$1,0))="","",INDEX(WEOApr2024all!$B$1:$BG$197,MATCH('Figure 2.5'!B4615,WEOApr2024all!$B$1:$B$197,0),MATCH('Figure 2.5'!C4615,WEOApr2024all!$B$1:$BG$1,0)))</f>
        <v>-3.5139999999999998</v>
      </c>
      <c r="G4615" s="1">
        <f t="shared" si="226"/>
        <v>8.5140000000003369</v>
      </c>
      <c r="J4615" t="s">
        <v>301</v>
      </c>
      <c r="K4615" t="s">
        <v>302</v>
      </c>
      <c r="L4615" s="2">
        <v>2020</v>
      </c>
      <c r="M4615" s="1" cm="1">
        <f t="array" ref="M4615">INDEX($E$1:$E$6469,MATCH(1,($A$1:$A$6469=J4615)*($C$1:$C$6469=L4615),0))</f>
        <v>5.7038367394488754</v>
      </c>
      <c r="N4615" s="1" cm="1">
        <f t="array" ref="N4615">INDEX($F$1:$F$6469,MATCH(1,($A$1:$A$6469=J4615)*($C$1:$C$6469=L4615),0))</f>
        <v>4.5350000000000001</v>
      </c>
      <c r="O4615" s="1">
        <f t="shared" si="227"/>
        <v>1.1688367394488752</v>
      </c>
      <c r="R4615" s="1"/>
    </row>
    <row r="4616" spans="1:18">
      <c r="A4616" t="s">
        <v>199</v>
      </c>
      <c r="B4616" t="s">
        <v>200</v>
      </c>
      <c r="C4616" s="2">
        <v>2018</v>
      </c>
      <c r="D4616" s="10">
        <f>Fngdp_rpch!AF4616</f>
        <v>5.5000000000000382</v>
      </c>
      <c r="E4616" s="1">
        <f t="shared" si="225"/>
        <v>5.5000000000000382</v>
      </c>
      <c r="F4616" s="4">
        <f>IF(INDEX(WEOApr2024all!$B$1:$BG$197,MATCH('Figure 2.5'!B4616,WEOApr2024all!$B$1:$B$197,0),MATCH('Figure 2.5'!C4616,WEOApr2024all!$B$1:$BG$1,0))="","",INDEX(WEOApr2024all!$B$1:$BG$197,MATCH('Figure 2.5'!B4616,WEOApr2024all!$B$1:$B$197,0),MATCH('Figure 2.5'!C4616,WEOApr2024all!$B$1:$BG$1,0)))</f>
        <v>1.2609999999999999</v>
      </c>
      <c r="G4616" s="1">
        <f t="shared" si="226"/>
        <v>4.2390000000000381</v>
      </c>
      <c r="J4616" t="s">
        <v>301</v>
      </c>
      <c r="K4616" t="s">
        <v>302</v>
      </c>
      <c r="L4616" s="2">
        <v>2021</v>
      </c>
      <c r="M4616" s="1" cm="1">
        <f t="array" ref="M4616">INDEX($E$1:$E$6469,MATCH(1,($A$1:$A$6469=J4616)*($C$1:$C$6469=L4616),0))</f>
        <v>3.59867498366786</v>
      </c>
      <c r="N4616" s="1" cm="1">
        <f t="array" ref="N4616">INDEX($F$1:$F$6469,MATCH(1,($A$1:$A$6469=J4616)*($C$1:$C$6469=L4616),0))</f>
        <v>4.8380000000000001</v>
      </c>
      <c r="O4616" s="1">
        <f t="shared" si="227"/>
        <v>-1.2393250163321401</v>
      </c>
      <c r="R4616" s="1"/>
    </row>
    <row r="4617" spans="1:18">
      <c r="A4617" t="s">
        <v>199</v>
      </c>
      <c r="B4617" t="s">
        <v>200</v>
      </c>
      <c r="C4617" s="2">
        <v>2019</v>
      </c>
      <c r="D4617" s="10">
        <f>Fngdp_rpch!AG4617</f>
        <v>2.200000000000002</v>
      </c>
      <c r="E4617" s="1">
        <f t="shared" si="225"/>
        <v>2.200000000000002</v>
      </c>
      <c r="F4617" s="4">
        <f>IF(INDEX(WEOApr2024all!$B$1:$BG$197,MATCH('Figure 2.5'!B4617,WEOApr2024all!$B$1:$B$197,0),MATCH('Figure 2.5'!C4617,WEOApr2024all!$B$1:$BG$1,0))="","",INDEX(WEOApr2024all!$B$1:$BG$197,MATCH('Figure 2.5'!B4617,WEOApr2024all!$B$1:$B$197,0),MATCH('Figure 2.5'!C4617,WEOApr2024all!$B$1:$BG$1,0)))</f>
        <v>1.357</v>
      </c>
      <c r="G4617" s="1">
        <f t="shared" si="226"/>
        <v>0.84300000000000197</v>
      </c>
      <c r="J4617" t="s">
        <v>307</v>
      </c>
      <c r="K4617" t="s">
        <v>308</v>
      </c>
      <c r="L4617" s="2">
        <v>1991</v>
      </c>
      <c r="M4617" s="1" cm="1">
        <f t="array" ref="M4617">INDEX($E$1:$E$6469,MATCH(1,($A$1:$A$6469=J4617)*($C$1:$C$6469=L4617),0))</f>
        <v>2.5972840844814993</v>
      </c>
      <c r="N4617" s="1" cm="1">
        <f t="array" ref="N4617">INDEX($F$1:$F$6469,MATCH(1,($A$1:$A$6469=J4617)*($C$1:$C$6469=L4617),0))</f>
        <v>1.778</v>
      </c>
      <c r="O4617" s="1">
        <f t="shared" si="227"/>
        <v>0.81928408448149925</v>
      </c>
      <c r="R4617" s="1"/>
    </row>
    <row r="4618" spans="1:18">
      <c r="A4618" t="s">
        <v>199</v>
      </c>
      <c r="B4618" t="s">
        <v>200</v>
      </c>
      <c r="C4618" s="2">
        <v>2020</v>
      </c>
      <c r="D4618" s="10">
        <f>Fngdp_rpch!AH4618</f>
        <v>1.8000000000001792</v>
      </c>
      <c r="E4618" s="1">
        <f t="shared" si="225"/>
        <v>1.8000000000001792</v>
      </c>
      <c r="F4618" s="4">
        <f>IF(INDEX(WEOApr2024all!$B$1:$BG$197,MATCH('Figure 2.5'!B4618,WEOApr2024all!$B$1:$B$197,0),MATCH('Figure 2.5'!C4618,WEOApr2024all!$B$1:$BG$1,0))="","",INDEX(WEOApr2024all!$B$1:$BG$197,MATCH('Figure 2.5'!B4618,WEOApr2024all!$B$1:$B$197,0),MATCH('Figure 2.5'!C4618,WEOApr2024all!$B$1:$BG$1,0)))</f>
        <v>-7.04</v>
      </c>
      <c r="G4618" s="1">
        <f t="shared" si="226"/>
        <v>8.8400000000001793</v>
      </c>
      <c r="J4618" t="s">
        <v>307</v>
      </c>
      <c r="K4618" t="s">
        <v>308</v>
      </c>
      <c r="L4618" s="2">
        <v>1992</v>
      </c>
      <c r="M4618" s="1" cm="1">
        <f t="array" ref="M4618">INDEX($E$1:$E$6469,MATCH(1,($A$1:$A$6469=J4618)*($C$1:$C$6469=L4618),0))</f>
        <v>3.9665662883764385</v>
      </c>
      <c r="N4618" s="1" cm="1">
        <f t="array" ref="N4618">INDEX($F$1:$F$6469,MATCH(1,($A$1:$A$6469=J4618)*($C$1:$C$6469=L4618),0))</f>
        <v>5.85</v>
      </c>
      <c r="O4618" s="1">
        <f t="shared" si="227"/>
        <v>-1.8834337116235611</v>
      </c>
      <c r="R4618" s="1"/>
    </row>
    <row r="4619" spans="1:18">
      <c r="A4619" t="s">
        <v>199</v>
      </c>
      <c r="B4619" t="s">
        <v>200</v>
      </c>
      <c r="C4619" s="2">
        <v>2021</v>
      </c>
      <c r="D4619" s="10">
        <f>Fngdp_rpch!AI4619</f>
        <v>-7.4000000000003618</v>
      </c>
      <c r="E4619" s="1">
        <f t="shared" si="225"/>
        <v>-7.4000000000003618</v>
      </c>
      <c r="F4619" s="4">
        <f>IF(INDEX(WEOApr2024all!$B$1:$BG$197,MATCH('Figure 2.5'!B4619,WEOApr2024all!$B$1:$B$197,0),MATCH('Figure 2.5'!C4619,WEOApr2024all!$B$1:$BG$1,0))="","",INDEX(WEOApr2024all!$B$1:$BG$197,MATCH('Figure 2.5'!B4619,WEOApr2024all!$B$1:$B$197,0),MATCH('Figure 2.5'!C4619,WEOApr2024all!$B$1:$BG$1,0)))</f>
        <v>-13.362</v>
      </c>
      <c r="G4619" s="1">
        <f t="shared" si="226"/>
        <v>5.9619999999996383</v>
      </c>
      <c r="J4619" t="s">
        <v>307</v>
      </c>
      <c r="K4619" t="s">
        <v>308</v>
      </c>
      <c r="L4619" s="2">
        <v>1993</v>
      </c>
      <c r="M4619" s="1" cm="1">
        <f t="array" ref="M4619">INDEX($E$1:$E$6469,MATCH(1,($A$1:$A$6469=J4619)*($C$1:$C$6469=L4619),0))</f>
        <v>4.9914855950939696</v>
      </c>
      <c r="N4619" s="1" cm="1">
        <f t="array" ref="N4619">INDEX($F$1:$F$6469,MATCH(1,($A$1:$A$6469=J4619)*($C$1:$C$6469=L4619),0))</f>
        <v>6.6859999999999999</v>
      </c>
      <c r="O4619" s="1">
        <f t="shared" si="227"/>
        <v>-1.6945144049060303</v>
      </c>
      <c r="R4619" s="1"/>
    </row>
    <row r="4620" spans="1:18">
      <c r="A4620" t="s">
        <v>199</v>
      </c>
      <c r="B4620" t="s">
        <v>200</v>
      </c>
      <c r="C4620" s="2">
        <v>2022</v>
      </c>
      <c r="D4620" s="10">
        <f>Fngdp_rpch!AJ4620</f>
        <v>14.935450988814747</v>
      </c>
      <c r="E4620" s="1">
        <f t="shared" si="225"/>
        <v>14.935450988814747</v>
      </c>
      <c r="F4620" s="4" t="str">
        <f>IF(INDEX(WEOApr2024all!$B$1:$BG$197,MATCH('Figure 2.5'!B4620,WEOApr2024all!$B$1:$B$197,0),MATCH('Figure 2.5'!C4620,WEOApr2024all!$B$1:$BG$1,0))="","",INDEX(WEOApr2024all!$B$1:$BG$197,MATCH('Figure 2.5'!B4620,WEOApr2024all!$B$1:$B$197,0),MATCH('Figure 2.5'!C4620,WEOApr2024all!$B$1:$BG$1,0)))</f>
        <v/>
      </c>
      <c r="G4620" s="1" t="str">
        <f t="shared" si="226"/>
        <v/>
      </c>
      <c r="J4620" t="s">
        <v>307</v>
      </c>
      <c r="K4620" t="s">
        <v>308</v>
      </c>
      <c r="L4620" s="2">
        <v>1994</v>
      </c>
      <c r="M4620" s="1" cm="1">
        <f t="array" ref="M4620">INDEX($E$1:$E$6469,MATCH(1,($A$1:$A$6469=J4620)*($C$1:$C$6469=L4620),0))</f>
        <v>5.0000049285281456</v>
      </c>
      <c r="N4620" s="1" cm="1">
        <f t="array" ref="N4620">INDEX($F$1:$F$6469,MATCH(1,($A$1:$A$6469=J4620)*($C$1:$C$6469=L4620),0))</f>
        <v>7.694</v>
      </c>
      <c r="O4620" s="1">
        <f t="shared" si="227"/>
        <v>-2.6939950714718544</v>
      </c>
      <c r="R4620" s="1"/>
    </row>
    <row r="4621" spans="1:18">
      <c r="A4621" t="s">
        <v>199</v>
      </c>
      <c r="B4621" t="s">
        <v>200</v>
      </c>
      <c r="C4621" s="2">
        <v>2023</v>
      </c>
      <c r="D4621" s="10">
        <f>Fngdp_rpch!AK4621</f>
        <v>12.3</v>
      </c>
      <c r="E4621" s="1">
        <f t="shared" si="225"/>
        <v>12.3</v>
      </c>
      <c r="F4621" s="4" t="str">
        <f>IF(INDEX(WEOApr2024all!$B$1:$BG$197,MATCH('Figure 2.5'!B4621,WEOApr2024all!$B$1:$B$197,0),MATCH('Figure 2.5'!C4621,WEOApr2024all!$B$1:$BG$1,0))="","",INDEX(WEOApr2024all!$B$1:$BG$197,MATCH('Figure 2.5'!B4621,WEOApr2024all!$B$1:$B$197,0),MATCH('Figure 2.5'!C4621,WEOApr2024all!$B$1:$BG$1,0)))</f>
        <v/>
      </c>
      <c r="G4621" s="1" t="str">
        <f t="shared" si="226"/>
        <v/>
      </c>
      <c r="J4621" t="s">
        <v>307</v>
      </c>
      <c r="K4621" t="s">
        <v>308</v>
      </c>
      <c r="L4621" s="2">
        <v>1995</v>
      </c>
      <c r="M4621" s="1" cm="1">
        <f t="array" ref="M4621">INDEX($E$1:$E$6469,MATCH(1,($A$1:$A$6469=J4621)*($C$1:$C$6469=L4621),0))</f>
        <v>5.0469196519614679</v>
      </c>
      <c r="N4621" s="1" cm="1">
        <f t="array" ref="N4621">INDEX($F$1:$F$6469,MATCH(1,($A$1:$A$6469=J4621)*($C$1:$C$6469=L4621),0))</f>
        <v>9.1739999999999995</v>
      </c>
      <c r="O4621" s="1">
        <f t="shared" si="227"/>
        <v>-4.1270803480385316</v>
      </c>
      <c r="R4621" s="1"/>
    </row>
    <row r="4622" spans="1:18">
      <c r="A4622" t="s">
        <v>323</v>
      </c>
      <c r="B4622" t="s">
        <v>324</v>
      </c>
      <c r="C4622" s="2">
        <v>1991</v>
      </c>
      <c r="D4622" s="10">
        <f>Fngdp_rpch!E4622</f>
        <v>4.161051283830064</v>
      </c>
      <c r="E4622" s="1">
        <f t="shared" si="225"/>
        <v>4.161051283830064</v>
      </c>
      <c r="F4622" s="4">
        <f>IF(INDEX(WEOApr2024all!$B$1:$BG$197,MATCH('Figure 2.5'!B4622,WEOApr2024all!$B$1:$B$197,0),MATCH('Figure 2.5'!C4622,WEOApr2024all!$B$1:$BG$1,0))="","",INDEX(WEOApr2024all!$B$1:$BG$197,MATCH('Figure 2.5'!B4622,WEOApr2024all!$B$1:$B$197,0),MATCH('Figure 2.5'!C4622,WEOApr2024all!$B$1:$BG$1,0)))</f>
        <v>9.5679999999999996</v>
      </c>
      <c r="G4622" s="1">
        <f t="shared" si="226"/>
        <v>-5.4069487161699357</v>
      </c>
      <c r="J4622" t="s">
        <v>307</v>
      </c>
      <c r="K4622" t="s">
        <v>308</v>
      </c>
      <c r="L4622" s="2">
        <v>1996</v>
      </c>
      <c r="M4622" s="1" cm="1">
        <f t="array" ref="M4622">INDEX($E$1:$E$6469,MATCH(1,($A$1:$A$6469=J4622)*($C$1:$C$6469=L4622),0))</f>
        <v>6.0000033194795632</v>
      </c>
      <c r="N4622" s="1" cm="1">
        <f t="array" ref="N4622">INDEX($F$1:$F$6469,MATCH(1,($A$1:$A$6469=J4622)*($C$1:$C$6469=L4622),0))</f>
        <v>6.5949999999999998</v>
      </c>
      <c r="O4622" s="1">
        <f t="shared" si="227"/>
        <v>-0.59499668052043653</v>
      </c>
      <c r="R4622" s="1"/>
    </row>
    <row r="4623" spans="1:18">
      <c r="A4623" t="s">
        <v>323</v>
      </c>
      <c r="B4623" t="s">
        <v>324</v>
      </c>
      <c r="C4623" s="2">
        <v>1992</v>
      </c>
      <c r="D4623" s="10">
        <f>Fngdp_rpch!F4623</f>
        <v>6.3871514062584067</v>
      </c>
      <c r="E4623" s="1">
        <f t="shared" si="225"/>
        <v>6.3871514062584067</v>
      </c>
      <c r="F4623" s="4">
        <f>IF(INDEX(WEOApr2024all!$B$1:$BG$197,MATCH('Figure 2.5'!B4623,WEOApr2024all!$B$1:$B$197,0),MATCH('Figure 2.5'!C4623,WEOApr2024all!$B$1:$BG$1,0))="","",INDEX(WEOApr2024all!$B$1:$BG$197,MATCH('Figure 2.5'!B4623,WEOApr2024all!$B$1:$B$197,0),MATCH('Figure 2.5'!C4623,WEOApr2024all!$B$1:$BG$1,0)))</f>
        <v>13.827</v>
      </c>
      <c r="G4623" s="1">
        <f t="shared" si="226"/>
        <v>-7.4398485937415932</v>
      </c>
      <c r="J4623" t="s">
        <v>307</v>
      </c>
      <c r="K4623" t="s">
        <v>308</v>
      </c>
      <c r="L4623" s="2">
        <v>1997</v>
      </c>
      <c r="M4623" s="1" cm="1">
        <f t="array" ref="M4623">INDEX($E$1:$E$6469,MATCH(1,($A$1:$A$6469=J4623)*($C$1:$C$6469=L4623),0))</f>
        <v>5.9999987449256054</v>
      </c>
      <c r="N4623" s="1" cm="1">
        <f t="array" ref="N4623">INDEX($F$1:$F$6469,MATCH(1,($A$1:$A$6469=J4623)*($C$1:$C$6469=L4623),0))</f>
        <v>4.62</v>
      </c>
      <c r="O4623" s="1">
        <f t="shared" si="227"/>
        <v>1.3799987449256053</v>
      </c>
      <c r="R4623" s="1"/>
    </row>
    <row r="4624" spans="1:18">
      <c r="A4624" t="s">
        <v>323</v>
      </c>
      <c r="B4624" t="s">
        <v>324</v>
      </c>
      <c r="C4624" s="2">
        <v>1993</v>
      </c>
      <c r="D4624" s="10">
        <f>Fngdp_rpch!G4624</f>
        <v>10.128915497705894</v>
      </c>
      <c r="E4624" s="1">
        <f t="shared" si="225"/>
        <v>10.128915497705894</v>
      </c>
      <c r="F4624" s="4">
        <f>IF(INDEX(WEOApr2024all!$B$1:$BG$197,MATCH('Figure 2.5'!B4624,WEOApr2024all!$B$1:$B$197,0),MATCH('Figure 2.5'!C4624,WEOApr2024all!$B$1:$BG$1,0))="","",INDEX(WEOApr2024all!$B$1:$BG$197,MATCH('Figure 2.5'!B4624,WEOApr2024all!$B$1:$B$197,0),MATCH('Figure 2.5'!C4624,WEOApr2024all!$B$1:$BG$1,0)))</f>
        <v>13.334</v>
      </c>
      <c r="G4624" s="1">
        <f t="shared" si="226"/>
        <v>-3.2050845022941061</v>
      </c>
      <c r="J4624" t="s">
        <v>307</v>
      </c>
      <c r="K4624" t="s">
        <v>308</v>
      </c>
      <c r="L4624" s="2">
        <v>1998</v>
      </c>
      <c r="M4624" s="1" cm="1">
        <f t="array" ref="M4624">INDEX($E$1:$E$6469,MATCH(1,($A$1:$A$6469=J4624)*($C$1:$C$6469=L4624),0))</f>
        <v>6.9999924821903869</v>
      </c>
      <c r="N4624" s="1" cm="1">
        <f t="array" ref="N4624">INDEX($F$1:$F$6469,MATCH(1,($A$1:$A$6469=J4624)*($C$1:$C$6469=L4624),0))</f>
        <v>6.0739999999999998</v>
      </c>
      <c r="O4624" s="1">
        <f t="shared" si="227"/>
        <v>0.9259924821903871</v>
      </c>
      <c r="R4624" s="1"/>
    </row>
    <row r="4625" spans="1:18">
      <c r="A4625" t="s">
        <v>323</v>
      </c>
      <c r="B4625" t="s">
        <v>324</v>
      </c>
      <c r="C4625" s="2">
        <v>1994</v>
      </c>
      <c r="D4625" s="10">
        <f>Fngdp_rpch!H4625</f>
        <v>0.30000310094695504</v>
      </c>
      <c r="E4625" s="1">
        <f t="shared" si="225"/>
        <v>0.30000310094695504</v>
      </c>
      <c r="F4625" s="4">
        <f>IF(INDEX(WEOApr2024all!$B$1:$BG$197,MATCH('Figure 2.5'!B4625,WEOApr2024all!$B$1:$B$197,0),MATCH('Figure 2.5'!C4625,WEOApr2024all!$B$1:$BG$1,0))="","",INDEX(WEOApr2024all!$B$1:$BG$197,MATCH('Figure 2.5'!B4625,WEOApr2024all!$B$1:$B$197,0),MATCH('Figure 2.5'!C4625,WEOApr2024all!$B$1:$BG$1,0)))</f>
        <v>10.492000000000001</v>
      </c>
      <c r="G4625" s="1">
        <f t="shared" si="226"/>
        <v>-10.191996899053045</v>
      </c>
      <c r="J4625" t="s">
        <v>307</v>
      </c>
      <c r="K4625" t="s">
        <v>308</v>
      </c>
      <c r="L4625" s="2">
        <v>1999</v>
      </c>
      <c r="M4625" s="1" cm="1">
        <f t="array" ref="M4625">INDEX($E$1:$E$6469,MATCH(1,($A$1:$A$6469=J4625)*($C$1:$C$6469=L4625),0))</f>
        <v>7.0000041406667268</v>
      </c>
      <c r="N4625" s="1" cm="1">
        <f t="array" ref="N4625">INDEX($F$1:$F$6469,MATCH(1,($A$1:$A$6469=J4625)*($C$1:$C$6469=L4625),0))</f>
        <v>7.9530000000000003</v>
      </c>
      <c r="O4625" s="1">
        <f t="shared" si="227"/>
        <v>-0.95299585933327347</v>
      </c>
      <c r="R4625" s="1"/>
    </row>
    <row r="4626" spans="1:18">
      <c r="A4626" t="s">
        <v>323</v>
      </c>
      <c r="B4626" t="s">
        <v>324</v>
      </c>
      <c r="C4626" s="2">
        <v>1995</v>
      </c>
      <c r="D4626" s="10">
        <f>Fngdp_rpch!I4626</f>
        <v>2.0444505512981825</v>
      </c>
      <c r="E4626" s="1">
        <f t="shared" si="225"/>
        <v>2.0444505512981825</v>
      </c>
      <c r="F4626" s="4">
        <f>IF(INDEX(WEOApr2024all!$B$1:$BG$197,MATCH('Figure 2.5'!B4626,WEOApr2024all!$B$1:$B$197,0),MATCH('Figure 2.5'!C4626,WEOApr2024all!$B$1:$BG$1,0))="","",INDEX(WEOApr2024all!$B$1:$BG$197,MATCH('Figure 2.5'!B4626,WEOApr2024all!$B$1:$B$197,0),MATCH('Figure 2.5'!C4626,WEOApr2024all!$B$1:$BG$1,0)))</f>
        <v>-3.4460000000000002</v>
      </c>
      <c r="G4626" s="1">
        <f t="shared" si="226"/>
        <v>5.4904505512981832</v>
      </c>
      <c r="J4626" t="s">
        <v>307</v>
      </c>
      <c r="K4626" t="s">
        <v>308</v>
      </c>
      <c r="L4626" s="2">
        <v>2000</v>
      </c>
      <c r="M4626" s="1" cm="1">
        <f t="array" ref="M4626">INDEX($E$1:$E$6469,MATCH(1,($A$1:$A$6469=J4626)*($C$1:$C$6469=L4626),0))</f>
        <v>7.00000410533963</v>
      </c>
      <c r="N4626" s="1" cm="1">
        <f t="array" ref="N4626">INDEX($F$1:$F$6469,MATCH(1,($A$1:$A$6469=J4626)*($C$1:$C$6469=L4626),0))</f>
        <v>3.9409999999999998</v>
      </c>
      <c r="O4626" s="1">
        <f t="shared" si="227"/>
        <v>3.0590041053396302</v>
      </c>
      <c r="R4626" s="1"/>
    </row>
    <row r="4627" spans="1:18">
      <c r="A4627" t="s">
        <v>323</v>
      </c>
      <c r="B4627" t="s">
        <v>324</v>
      </c>
      <c r="C4627" s="2">
        <v>1996</v>
      </c>
      <c r="D4627" s="10">
        <f>Fngdp_rpch!J4627</f>
        <v>0</v>
      </c>
      <c r="E4627" s="1">
        <f t="shared" si="225"/>
        <v>0</v>
      </c>
      <c r="F4627" s="4">
        <f>IF(INDEX(WEOApr2024all!$B$1:$BG$197,MATCH('Figure 2.5'!B4627,WEOApr2024all!$B$1:$B$197,0),MATCH('Figure 2.5'!C4627,WEOApr2024all!$B$1:$BG$1,0))="","",INDEX(WEOApr2024all!$B$1:$BG$197,MATCH('Figure 2.5'!B4627,WEOApr2024all!$B$1:$B$197,0),MATCH('Figure 2.5'!C4627,WEOApr2024all!$B$1:$BG$1,0)))</f>
        <v>6.5990000000000002</v>
      </c>
      <c r="G4627" s="1">
        <f t="shared" si="226"/>
        <v>-6.5990000000000002</v>
      </c>
      <c r="J4627" t="s">
        <v>307</v>
      </c>
      <c r="K4627" t="s">
        <v>308</v>
      </c>
      <c r="L4627" s="2">
        <v>2001</v>
      </c>
      <c r="M4627" s="1" cm="1">
        <f t="array" ref="M4627">INDEX($E$1:$E$6469,MATCH(1,($A$1:$A$6469=J4627)*($C$1:$C$6469=L4627),0))</f>
        <v>6.0876232442131473</v>
      </c>
      <c r="N4627" s="1" cm="1">
        <f t="array" ref="N4627">INDEX($F$1:$F$6469,MATCH(1,($A$1:$A$6469=J4627)*($C$1:$C$6469=L4627),0))</f>
        <v>8.7650000000000006</v>
      </c>
      <c r="O4627" s="1">
        <f t="shared" si="227"/>
        <v>-2.6773767557868533</v>
      </c>
      <c r="R4627" s="1"/>
    </row>
    <row r="4628" spans="1:18">
      <c r="A4628" t="s">
        <v>323</v>
      </c>
      <c r="B4628" t="s">
        <v>324</v>
      </c>
      <c r="C4628" s="2">
        <v>1997</v>
      </c>
      <c r="D4628" s="10">
        <f>Fngdp_rpch!K4628</f>
        <v>-0.69999809861283069</v>
      </c>
      <c r="E4628" s="1">
        <f t="shared" si="225"/>
        <v>-0.69999809861283069</v>
      </c>
      <c r="F4628" s="4">
        <f>IF(INDEX(WEOApr2024all!$B$1:$BG$197,MATCH('Figure 2.5'!B4628,WEOApr2024all!$B$1:$B$197,0),MATCH('Figure 2.5'!C4628,WEOApr2024all!$B$1:$BG$1,0))="","",INDEX(WEOApr2024all!$B$1:$BG$197,MATCH('Figure 2.5'!B4628,WEOApr2024all!$B$1:$B$197,0),MATCH('Figure 2.5'!C4628,WEOApr2024all!$B$1:$BG$1,0)))</f>
        <v>-6.343</v>
      </c>
      <c r="G4628" s="1">
        <f t="shared" si="226"/>
        <v>5.6430019013871693</v>
      </c>
      <c r="J4628" t="s">
        <v>307</v>
      </c>
      <c r="K4628" t="s">
        <v>308</v>
      </c>
      <c r="L4628" s="2">
        <v>2002</v>
      </c>
      <c r="M4628" s="1" cm="1">
        <f t="array" ref="M4628">INDEX($E$1:$E$6469,MATCH(1,($A$1:$A$6469=J4628)*($C$1:$C$6469=L4628),0))</f>
        <v>6.3327537340086559</v>
      </c>
      <c r="N4628" s="1" cm="1">
        <f t="array" ref="N4628">INDEX($F$1:$F$6469,MATCH(1,($A$1:$A$6469=J4628)*($C$1:$C$6469=L4628),0))</f>
        <v>7.0570000000000004</v>
      </c>
      <c r="O4628" s="1">
        <f t="shared" si="227"/>
        <v>-0.72424626599134445</v>
      </c>
      <c r="R4628" s="1"/>
    </row>
    <row r="4629" spans="1:18">
      <c r="A4629" t="s">
        <v>323</v>
      </c>
      <c r="B4629" t="s">
        <v>324</v>
      </c>
      <c r="C4629" s="2">
        <v>1998</v>
      </c>
      <c r="D4629" s="10">
        <f>Fngdp_rpch!L4629</f>
        <v>3.0000008604355921</v>
      </c>
      <c r="E4629" s="1">
        <f t="shared" si="225"/>
        <v>3.0000008604355921</v>
      </c>
      <c r="F4629" s="4">
        <f>IF(INDEX(WEOApr2024all!$B$1:$BG$197,MATCH('Figure 2.5'!B4629,WEOApr2024all!$B$1:$B$197,0),MATCH('Figure 2.5'!C4629,WEOApr2024all!$B$1:$BG$1,0))="","",INDEX(WEOApr2024all!$B$1:$BG$197,MATCH('Figure 2.5'!B4629,WEOApr2024all!$B$1:$B$197,0),MATCH('Figure 2.5'!C4629,WEOApr2024all!$B$1:$BG$1,0)))</f>
        <v>4.6820000000000004</v>
      </c>
      <c r="G4629" s="1">
        <f t="shared" si="226"/>
        <v>-1.6819991395644083</v>
      </c>
      <c r="J4629" t="s">
        <v>307</v>
      </c>
      <c r="K4629" t="s">
        <v>308</v>
      </c>
      <c r="L4629" s="2">
        <v>2003</v>
      </c>
      <c r="M4629" s="1" cm="1">
        <f t="array" ref="M4629">INDEX($E$1:$E$6469,MATCH(1,($A$1:$A$6469=J4629)*($C$1:$C$6469=L4629),0))</f>
        <v>6.5134452248513108</v>
      </c>
      <c r="N4629" s="1" cm="1">
        <f t="array" ref="N4629">INDEX($F$1:$F$6469,MATCH(1,($A$1:$A$6469=J4629)*($C$1:$C$6469=L4629),0))</f>
        <v>6.1589999999999998</v>
      </c>
      <c r="O4629" s="1">
        <f t="shared" si="227"/>
        <v>0.35444522485131102</v>
      </c>
      <c r="R4629" s="1"/>
    </row>
    <row r="4630" spans="1:18">
      <c r="A4630" t="s">
        <v>323</v>
      </c>
      <c r="B4630" t="s">
        <v>324</v>
      </c>
      <c r="C4630" s="2">
        <v>1999</v>
      </c>
      <c r="D4630" s="10">
        <f>Fngdp_rpch!M4630</f>
        <v>6.0718666244552688</v>
      </c>
      <c r="E4630" s="1">
        <f t="shared" si="225"/>
        <v>6.0718666244552688</v>
      </c>
      <c r="F4630" s="4">
        <f>IF(INDEX(WEOApr2024all!$B$1:$BG$197,MATCH('Figure 2.5'!B4630,WEOApr2024all!$B$1:$B$197,0),MATCH('Figure 2.5'!C4630,WEOApr2024all!$B$1:$BG$1,0))="","",INDEX(WEOApr2024all!$B$1:$BG$197,MATCH('Figure 2.5'!B4630,WEOApr2024all!$B$1:$B$197,0),MATCH('Figure 2.5'!C4630,WEOApr2024all!$B$1:$BG$1,0)))</f>
        <v>1.8560000000000001</v>
      </c>
      <c r="G4630" s="1">
        <f t="shared" si="226"/>
        <v>4.2158666244552689</v>
      </c>
      <c r="J4630" t="s">
        <v>307</v>
      </c>
      <c r="K4630" t="s">
        <v>308</v>
      </c>
      <c r="L4630" s="2">
        <v>2004</v>
      </c>
      <c r="M4630" s="1" cm="1">
        <f t="array" ref="M4630">INDEX($E$1:$E$6469,MATCH(1,($A$1:$A$6469=J4630)*($C$1:$C$6469=L4630),0))</f>
        <v>6.0315478326946614</v>
      </c>
      <c r="N4630" s="1" cm="1">
        <f t="array" ref="N4630">INDEX($F$1:$F$6469,MATCH(1,($A$1:$A$6469=J4630)*($C$1:$C$6469=L4630),0))</f>
        <v>5.8029999999999999</v>
      </c>
      <c r="O4630" s="1">
        <f t="shared" si="227"/>
        <v>0.2285478326946615</v>
      </c>
      <c r="R4630" s="1"/>
    </row>
    <row r="4631" spans="1:18">
      <c r="A4631" t="s">
        <v>323</v>
      </c>
      <c r="B4631" t="s">
        <v>324</v>
      </c>
      <c r="C4631" s="2">
        <v>2000</v>
      </c>
      <c r="D4631" s="10">
        <f>Fngdp_rpch!N4631</f>
        <v>4.5393013257993831</v>
      </c>
      <c r="E4631" s="1">
        <f t="shared" si="225"/>
        <v>4.5393013257993831</v>
      </c>
      <c r="F4631" s="4">
        <f>IF(INDEX(WEOApr2024all!$B$1:$BG$197,MATCH('Figure 2.5'!B4631,WEOApr2024all!$B$1:$B$197,0),MATCH('Figure 2.5'!C4631,WEOApr2024all!$B$1:$BG$1,0))="","",INDEX(WEOApr2024all!$B$1:$BG$197,MATCH('Figure 2.5'!B4631,WEOApr2024all!$B$1:$B$197,0),MATCH('Figure 2.5'!C4631,WEOApr2024all!$B$1:$BG$1,0)))</f>
        <v>-2.4940000000000002</v>
      </c>
      <c r="G4631" s="1">
        <f t="shared" si="226"/>
        <v>7.0333013257993837</v>
      </c>
      <c r="J4631" t="s">
        <v>307</v>
      </c>
      <c r="K4631" t="s">
        <v>308</v>
      </c>
      <c r="L4631" s="2">
        <v>2005</v>
      </c>
      <c r="M4631" s="1" cm="1">
        <f t="array" ref="M4631">INDEX($E$1:$E$6469,MATCH(1,($A$1:$A$6469=J4631)*($C$1:$C$6469=L4631),0))</f>
        <v>5.99888204196386</v>
      </c>
      <c r="N4631" s="1" cm="1">
        <f t="array" ref="N4631">INDEX($F$1:$F$6469,MATCH(1,($A$1:$A$6469=J4631)*($C$1:$C$6469=L4631),0))</f>
        <v>10.007</v>
      </c>
      <c r="O4631" s="1">
        <f t="shared" si="227"/>
        <v>-4.0081179580361397</v>
      </c>
      <c r="R4631" s="1"/>
    </row>
    <row r="4632" spans="1:18">
      <c r="A4632" t="s">
        <v>323</v>
      </c>
      <c r="B4632" t="s">
        <v>324</v>
      </c>
      <c r="C4632" s="2">
        <v>2001</v>
      </c>
      <c r="D4632" s="10">
        <f>Fngdp_rpch!O4632</f>
        <v>5.9000000000000385</v>
      </c>
      <c r="E4632" s="1">
        <f t="shared" si="225"/>
        <v>5.9000000000000385</v>
      </c>
      <c r="F4632" s="4">
        <f>IF(INDEX(WEOApr2024all!$B$1:$BG$197,MATCH('Figure 2.5'!B4632,WEOApr2024all!$B$1:$B$197,0),MATCH('Figure 2.5'!C4632,WEOApr2024all!$B$1:$BG$1,0))="","",INDEX(WEOApr2024all!$B$1:$BG$197,MATCH('Figure 2.5'!B4632,WEOApr2024all!$B$1:$B$197,0),MATCH('Figure 2.5'!C4632,WEOApr2024all!$B$1:$BG$1,0)))</f>
        <v>-0.123</v>
      </c>
      <c r="G4632" s="1">
        <f t="shared" si="226"/>
        <v>6.0230000000000388</v>
      </c>
      <c r="J4632" t="s">
        <v>307</v>
      </c>
      <c r="K4632" t="s">
        <v>308</v>
      </c>
      <c r="L4632" s="2">
        <v>2006</v>
      </c>
      <c r="M4632" s="1" cm="1">
        <f t="array" ref="M4632">INDEX($E$1:$E$6469,MATCH(1,($A$1:$A$6469=J4632)*($C$1:$C$6469=L4632),0))</f>
        <v>6.6466842021813743</v>
      </c>
      <c r="N4632" s="1" cm="1">
        <f t="array" ref="N4632">INDEX($F$1:$F$6469,MATCH(1,($A$1:$A$6469=J4632)*($C$1:$C$6469=L4632),0))</f>
        <v>7.0490000000000004</v>
      </c>
      <c r="O4632" s="1">
        <f t="shared" si="227"/>
        <v>-0.40231579781862603</v>
      </c>
      <c r="R4632" s="1"/>
    </row>
    <row r="4633" spans="1:18">
      <c r="A4633" t="s">
        <v>323</v>
      </c>
      <c r="B4633" t="s">
        <v>324</v>
      </c>
      <c r="C4633" s="2">
        <v>2002</v>
      </c>
      <c r="D4633" s="10">
        <f>Fngdp_rpch!P4633</f>
        <v>4.3190128966777319</v>
      </c>
      <c r="E4633" s="1">
        <f t="shared" si="225"/>
        <v>4.3190128966777319</v>
      </c>
      <c r="F4633" s="4">
        <f>IF(INDEX(WEOApr2024all!$B$1:$BG$197,MATCH('Figure 2.5'!B4633,WEOApr2024all!$B$1:$B$197,0),MATCH('Figure 2.5'!C4633,WEOApr2024all!$B$1:$BG$1,0))="","",INDEX(WEOApr2024all!$B$1:$BG$197,MATCH('Figure 2.5'!B4633,WEOApr2024all!$B$1:$B$197,0),MATCH('Figure 2.5'!C4633,WEOApr2024all!$B$1:$BG$1,0)))</f>
        <v>-0.159</v>
      </c>
      <c r="G4633" s="1">
        <f t="shared" si="226"/>
        <v>4.4780128966777317</v>
      </c>
      <c r="J4633" t="s">
        <v>307</v>
      </c>
      <c r="K4633" t="s">
        <v>308</v>
      </c>
      <c r="L4633" s="2">
        <v>2007</v>
      </c>
      <c r="M4633" s="1" cm="1">
        <f t="array" ref="M4633">INDEX($E$1:$E$6469,MATCH(1,($A$1:$A$6469=J4633)*($C$1:$C$6469=L4633),0))</f>
        <v>5.9700868605807145</v>
      </c>
      <c r="N4633" s="1" cm="1">
        <f t="array" ref="N4633">INDEX($F$1:$F$6469,MATCH(1,($A$1:$A$6469=J4633)*($C$1:$C$6469=L4633),0))</f>
        <v>8.0640000000000001</v>
      </c>
      <c r="O4633" s="1">
        <f t="shared" si="227"/>
        <v>-2.0939131394192856</v>
      </c>
      <c r="R4633" s="1"/>
    </row>
    <row r="4634" spans="1:18">
      <c r="A4634" t="s">
        <v>323</v>
      </c>
      <c r="B4634" t="s">
        <v>324</v>
      </c>
      <c r="C4634" s="2">
        <v>2003</v>
      </c>
      <c r="D4634" s="10">
        <f>Fngdp_rpch!Q4634</f>
        <v>2.7585271852577309</v>
      </c>
      <c r="E4634" s="1">
        <f t="shared" si="225"/>
        <v>2.7585271852577309</v>
      </c>
      <c r="F4634" s="4">
        <f>IF(INDEX(WEOApr2024all!$B$1:$BG$197,MATCH('Figure 2.5'!B4634,WEOApr2024all!$B$1:$B$197,0),MATCH('Figure 2.5'!C4634,WEOApr2024all!$B$1:$BG$1,0))="","",INDEX(WEOApr2024all!$B$1:$BG$197,MATCH('Figure 2.5'!B4634,WEOApr2024all!$B$1:$B$197,0),MATCH('Figure 2.5'!C4634,WEOApr2024all!$B$1:$BG$1,0)))</f>
        <v>9.0459999999999994</v>
      </c>
      <c r="G4634" s="1">
        <f t="shared" si="226"/>
        <v>-6.2874728147422685</v>
      </c>
      <c r="J4634" t="s">
        <v>307</v>
      </c>
      <c r="K4634" t="s">
        <v>308</v>
      </c>
      <c r="L4634" s="2">
        <v>2008</v>
      </c>
      <c r="M4634" s="1" cm="1">
        <f t="array" ref="M4634">INDEX($E$1:$E$6469,MATCH(1,($A$1:$A$6469=J4634)*($C$1:$C$6469=L4634),0))</f>
        <v>6.4759497625881179</v>
      </c>
      <c r="N4634" s="1" cm="1">
        <f t="array" ref="N4634">INDEX($F$1:$F$6469,MATCH(1,($A$1:$A$6469=J4634)*($C$1:$C$6469=L4634),0))</f>
        <v>10.428000000000001</v>
      </c>
      <c r="O4634" s="1">
        <f t="shared" si="227"/>
        <v>-3.9520502374118829</v>
      </c>
      <c r="R4634" s="1"/>
    </row>
    <row r="4635" spans="1:18">
      <c r="A4635" t="s">
        <v>323</v>
      </c>
      <c r="B4635" t="s">
        <v>324</v>
      </c>
      <c r="C4635" s="2">
        <v>2004</v>
      </c>
      <c r="D4635" s="10">
        <f>Fngdp_rpch!R4635</f>
        <v>2.3300000000000987</v>
      </c>
      <c r="E4635" s="1">
        <f t="shared" si="225"/>
        <v>2.3300000000000987</v>
      </c>
      <c r="F4635" s="4">
        <f>IF(INDEX(WEOApr2024all!$B$1:$BG$197,MATCH('Figure 2.5'!B4635,WEOApr2024all!$B$1:$B$197,0),MATCH('Figure 2.5'!C4635,WEOApr2024all!$B$1:$BG$1,0))="","",INDEX(WEOApr2024all!$B$1:$BG$197,MATCH('Figure 2.5'!B4635,WEOApr2024all!$B$1:$B$197,0),MATCH('Figure 2.5'!C4635,WEOApr2024all!$B$1:$BG$1,0)))</f>
        <v>0.57799999999999996</v>
      </c>
      <c r="G4635" s="1">
        <f t="shared" si="226"/>
        <v>1.7520000000000988</v>
      </c>
      <c r="J4635" t="s">
        <v>307</v>
      </c>
      <c r="K4635" t="s">
        <v>308</v>
      </c>
      <c r="L4635" s="2">
        <v>2009</v>
      </c>
      <c r="M4635" s="1" cm="1">
        <f t="array" ref="M4635">INDEX($E$1:$E$6469,MATCH(1,($A$1:$A$6469=J4635)*($C$1:$C$6469=L4635),0))</f>
        <v>8.0999999999999073</v>
      </c>
      <c r="N4635" s="1" cm="1">
        <f t="array" ref="N4635">INDEX($F$1:$F$6469,MATCH(1,($A$1:$A$6469=J4635)*($C$1:$C$6469=L4635),0))</f>
        <v>8.0690000000000008</v>
      </c>
      <c r="O4635" s="1">
        <f t="shared" si="227"/>
        <v>3.0999999999906436E-2</v>
      </c>
      <c r="R4635" s="1"/>
    </row>
    <row r="4636" spans="1:18">
      <c r="A4636" t="s">
        <v>323</v>
      </c>
      <c r="B4636" t="s">
        <v>324</v>
      </c>
      <c r="C4636" s="2">
        <v>2005</v>
      </c>
      <c r="D4636" s="10">
        <f>Fngdp_rpch!S4636</f>
        <v>2.8999999999999249</v>
      </c>
      <c r="E4636" s="1">
        <f t="shared" si="225"/>
        <v>2.8999999999999249</v>
      </c>
      <c r="F4636" s="4">
        <f>IF(INDEX(WEOApr2024all!$B$1:$BG$197,MATCH('Figure 2.5'!B4636,WEOApr2024all!$B$1:$B$197,0),MATCH('Figure 2.5'!C4636,WEOApr2024all!$B$1:$BG$1,0))="","",INDEX(WEOApr2024all!$B$1:$BG$197,MATCH('Figure 2.5'!B4636,WEOApr2024all!$B$1:$B$197,0),MATCH('Figure 2.5'!C4636,WEOApr2024all!$B$1:$BG$1,0)))</f>
        <v>4.2519999999999998</v>
      </c>
      <c r="G4636" s="1">
        <f t="shared" si="226"/>
        <v>-1.3520000000000749</v>
      </c>
      <c r="J4636" t="s">
        <v>307</v>
      </c>
      <c r="K4636" t="s">
        <v>308</v>
      </c>
      <c r="L4636" s="2">
        <v>2010</v>
      </c>
      <c r="M4636" s="1" cm="1">
        <f t="array" ref="M4636">INDEX($E$1:$E$6469,MATCH(1,($A$1:$A$6469=J4636)*($C$1:$C$6469=L4636),0))</f>
        <v>5.9515150172313014</v>
      </c>
      <c r="N4636" s="1" cm="1">
        <f t="array" ref="N4636">INDEX($F$1:$F$6469,MATCH(1,($A$1:$A$6469=J4636)*($C$1:$C$6469=L4636),0))</f>
        <v>7.484</v>
      </c>
      <c r="O4636" s="1">
        <f t="shared" si="227"/>
        <v>-1.5324849827686986</v>
      </c>
      <c r="R4636" s="1"/>
    </row>
    <row r="4637" spans="1:18">
      <c r="A4637" t="s">
        <v>323</v>
      </c>
      <c r="B4637" t="s">
        <v>324</v>
      </c>
      <c r="C4637" s="2">
        <v>2006</v>
      </c>
      <c r="D4637" s="10">
        <f>Fngdp_rpch!T4637</f>
        <v>2.7999999999998693</v>
      </c>
      <c r="E4637" s="1">
        <f t="shared" si="225"/>
        <v>2.7999999999998693</v>
      </c>
      <c r="F4637" s="4">
        <f>IF(INDEX(WEOApr2024all!$B$1:$BG$197,MATCH('Figure 2.5'!B4637,WEOApr2024all!$B$1:$B$197,0),MATCH('Figure 2.5'!C4637,WEOApr2024all!$B$1:$BG$1,0))="","",INDEX(WEOApr2024all!$B$1:$BG$197,MATCH('Figure 2.5'!B4637,WEOApr2024all!$B$1:$B$197,0),MATCH('Figure 2.5'!C4637,WEOApr2024all!$B$1:$BG$1,0)))</f>
        <v>2.5369999999999999</v>
      </c>
      <c r="G4637" s="1">
        <f t="shared" si="226"/>
        <v>0.26299999999986934</v>
      </c>
      <c r="J4637" t="s">
        <v>307</v>
      </c>
      <c r="K4637" t="s">
        <v>308</v>
      </c>
      <c r="L4637" s="2">
        <v>2011</v>
      </c>
      <c r="M4637" s="1" cm="1">
        <f t="array" ref="M4637">INDEX($E$1:$E$6469,MATCH(1,($A$1:$A$6469=J4637)*($C$1:$C$6469=L4637),0))</f>
        <v>6.0931667379334531</v>
      </c>
      <c r="N4637" s="1" cm="1">
        <f t="array" ref="N4637">INDEX($F$1:$F$6469,MATCH(1,($A$1:$A$6469=J4637)*($C$1:$C$6469=L4637),0))</f>
        <v>7.6769999999999996</v>
      </c>
      <c r="O4637" s="1">
        <f t="shared" si="227"/>
        <v>-1.5838332620665465</v>
      </c>
      <c r="R4637" s="1"/>
    </row>
    <row r="4638" spans="1:18">
      <c r="A4638" t="s">
        <v>323</v>
      </c>
      <c r="B4638" t="s">
        <v>324</v>
      </c>
      <c r="C4638" s="2">
        <v>2007</v>
      </c>
      <c r="D4638" s="10">
        <f>Fngdp_rpch!U4638</f>
        <v>3.9999999999999813</v>
      </c>
      <c r="E4638" s="1">
        <f t="shared" si="225"/>
        <v>3.9999999999999813</v>
      </c>
      <c r="F4638" s="4">
        <f>IF(INDEX(WEOApr2024all!$B$1:$BG$197,MATCH('Figure 2.5'!B4638,WEOApr2024all!$B$1:$B$197,0),MATCH('Figure 2.5'!C4638,WEOApr2024all!$B$1:$BG$1,0))="","",INDEX(WEOApr2024all!$B$1:$BG$197,MATCH('Figure 2.5'!B4638,WEOApr2024all!$B$1:$B$197,0),MATCH('Figure 2.5'!C4638,WEOApr2024all!$B$1:$BG$1,0)))</f>
        <v>7.8150000000000004</v>
      </c>
      <c r="G4638" s="1">
        <f t="shared" si="226"/>
        <v>-3.815000000000019</v>
      </c>
      <c r="J4638" t="s">
        <v>307</v>
      </c>
      <c r="K4638" t="s">
        <v>308</v>
      </c>
      <c r="L4638" s="2">
        <v>2012</v>
      </c>
      <c r="M4638" s="1" cm="1">
        <f t="array" ref="M4638">INDEX($E$1:$E$6469,MATCH(1,($A$1:$A$6469=J4638)*($C$1:$C$6469=L4638),0))</f>
        <v>5.4999999999998384</v>
      </c>
      <c r="N4638" s="1" cm="1">
        <f t="array" ref="N4638">INDEX($F$1:$F$6469,MATCH(1,($A$1:$A$6469=J4638)*($C$1:$C$6469=L4638),0))</f>
        <v>2.3330000000000002</v>
      </c>
      <c r="O4638" s="1">
        <f t="shared" si="227"/>
        <v>3.1669999999998382</v>
      </c>
      <c r="R4638" s="1"/>
    </row>
    <row r="4639" spans="1:18">
      <c r="A4639" t="s">
        <v>323</v>
      </c>
      <c r="B4639" t="s">
        <v>324</v>
      </c>
      <c r="C4639" s="2">
        <v>2008</v>
      </c>
      <c r="D4639" s="10">
        <f>Fngdp_rpch!V4639</f>
        <v>4.0000000000000036</v>
      </c>
      <c r="E4639" s="1">
        <f t="shared" si="225"/>
        <v>4.0000000000000036</v>
      </c>
      <c r="F4639" s="4">
        <f>IF(INDEX(WEOApr2024all!$B$1:$BG$197,MATCH('Figure 2.5'!B4639,WEOApr2024all!$B$1:$B$197,0),MATCH('Figure 2.5'!C4639,WEOApr2024all!$B$1:$BG$1,0))="","",INDEX(WEOApr2024all!$B$1:$BG$197,MATCH('Figure 2.5'!B4639,WEOApr2024all!$B$1:$B$197,0),MATCH('Figure 2.5'!C4639,WEOApr2024all!$B$1:$BG$1,0)))</f>
        <v>-0.29599999999999999</v>
      </c>
      <c r="G4639" s="1">
        <f t="shared" si="226"/>
        <v>4.2960000000000038</v>
      </c>
      <c r="J4639" t="s">
        <v>307</v>
      </c>
      <c r="K4639" t="s">
        <v>308</v>
      </c>
      <c r="L4639" s="2">
        <v>2013</v>
      </c>
      <c r="M4639" s="1" cm="1">
        <f t="array" ref="M4639">INDEX($E$1:$E$6469,MATCH(1,($A$1:$A$6469=J4639)*($C$1:$C$6469=L4639),0))</f>
        <v>5.7406488549586632</v>
      </c>
      <c r="N4639" s="1" cm="1">
        <f t="array" ref="N4639">INDEX($F$1:$F$6469,MATCH(1,($A$1:$A$6469=J4639)*($C$1:$C$6469=L4639),0))</f>
        <v>3.9380000000000002</v>
      </c>
      <c r="O4639" s="1">
        <f t="shared" si="227"/>
        <v>1.802648854958663</v>
      </c>
      <c r="R4639" s="1"/>
    </row>
    <row r="4640" spans="1:18">
      <c r="A4640" t="s">
        <v>323</v>
      </c>
      <c r="B4640" t="s">
        <v>324</v>
      </c>
      <c r="C4640" s="2">
        <v>2009</v>
      </c>
      <c r="D4640" s="10">
        <f>Fngdp_rpch!W4640</f>
        <v>4.6900000000000164</v>
      </c>
      <c r="E4640" s="1">
        <f t="shared" si="225"/>
        <v>4.6900000000000164</v>
      </c>
      <c r="F4640" s="4">
        <f>IF(INDEX(WEOApr2024all!$B$1:$BG$197,MATCH('Figure 2.5'!B4640,WEOApr2024all!$B$1:$B$197,0),MATCH('Figure 2.5'!C4640,WEOApr2024all!$B$1:$BG$1,0))="","",INDEX(WEOApr2024all!$B$1:$BG$197,MATCH('Figure 2.5'!B4640,WEOApr2024all!$B$1:$B$197,0),MATCH('Figure 2.5'!C4640,WEOApr2024all!$B$1:$BG$1,0)))</f>
        <v>6.8</v>
      </c>
      <c r="G4640" s="1">
        <f t="shared" si="226"/>
        <v>-2.1099999999999834</v>
      </c>
      <c r="J4640" t="s">
        <v>307</v>
      </c>
      <c r="K4640" t="s">
        <v>308</v>
      </c>
      <c r="L4640" s="2">
        <v>2014</v>
      </c>
      <c r="M4640" s="1" cm="1">
        <f t="array" ref="M4640">INDEX($E$1:$E$6469,MATCH(1,($A$1:$A$6469=J4640)*($C$1:$C$6469=L4640),0))</f>
        <v>6.478844469800471</v>
      </c>
      <c r="N4640" s="1" cm="1">
        <f t="array" ref="N4640">INDEX($F$1:$F$6469,MATCH(1,($A$1:$A$6469=J4640)*($C$1:$C$6469=L4640),0))</f>
        <v>5.7450000000000001</v>
      </c>
      <c r="O4640" s="1">
        <f t="shared" si="227"/>
        <v>0.73384446980047091</v>
      </c>
      <c r="R4640" s="1"/>
    </row>
    <row r="4641" spans="1:18">
      <c r="A4641" t="s">
        <v>323</v>
      </c>
      <c r="B4641" t="s">
        <v>324</v>
      </c>
      <c r="C4641" s="2">
        <v>2010</v>
      </c>
      <c r="D4641" s="10">
        <f>Fngdp_rpch!X4641</f>
        <v>3.7000000000007915</v>
      </c>
      <c r="E4641" s="1">
        <f t="shared" si="225"/>
        <v>3.7000000000007915</v>
      </c>
      <c r="F4641" s="4">
        <f>IF(INDEX(WEOApr2024all!$B$1:$BG$197,MATCH('Figure 2.5'!B4641,WEOApr2024all!$B$1:$B$197,0),MATCH('Figure 2.5'!C4641,WEOApr2024all!$B$1:$BG$1,0))="","",INDEX(WEOApr2024all!$B$1:$BG$197,MATCH('Figure 2.5'!B4641,WEOApr2024all!$B$1:$B$197,0),MATCH('Figure 2.5'!C4641,WEOApr2024all!$B$1:$BG$1,0)))</f>
        <v>10.128</v>
      </c>
      <c r="G4641" s="1">
        <f t="shared" si="226"/>
        <v>-6.4279999999992086</v>
      </c>
      <c r="J4641" t="s">
        <v>307</v>
      </c>
      <c r="K4641" t="s">
        <v>308</v>
      </c>
      <c r="L4641" s="2">
        <v>2015</v>
      </c>
      <c r="M4641" s="1" cm="1">
        <f t="array" ref="M4641">INDEX($E$1:$E$6469,MATCH(1,($A$1:$A$6469=J4641)*($C$1:$C$6469=L4641),0))</f>
        <v>6.2831197451713061</v>
      </c>
      <c r="N4641" s="1" cm="1">
        <f t="array" ref="N4641">INDEX($F$1:$F$6469,MATCH(1,($A$1:$A$6469=J4641)*($C$1:$C$6469=L4641),0))</f>
        <v>8.0050000000000008</v>
      </c>
      <c r="O4641" s="1">
        <f t="shared" si="227"/>
        <v>-1.7218802548286947</v>
      </c>
      <c r="R4641" s="1"/>
    </row>
    <row r="4642" spans="1:18">
      <c r="A4642" t="s">
        <v>323</v>
      </c>
      <c r="B4642" t="s">
        <v>324</v>
      </c>
      <c r="C4642" s="2">
        <v>2011</v>
      </c>
      <c r="D4642" s="10">
        <f>Fngdp_rpch!Y4642</f>
        <v>5.5446036002790855</v>
      </c>
      <c r="E4642" s="1">
        <f t="shared" si="225"/>
        <v>5.5446036002790855</v>
      </c>
      <c r="F4642" s="4">
        <f>IF(INDEX(WEOApr2024all!$B$1:$BG$197,MATCH('Figure 2.5'!B4642,WEOApr2024all!$B$1:$B$197,0),MATCH('Figure 2.5'!C4642,WEOApr2024all!$B$1:$BG$1,0))="","",INDEX(WEOApr2024all!$B$1:$BG$197,MATCH('Figure 2.5'!B4642,WEOApr2024all!$B$1:$B$197,0),MATCH('Figure 2.5'!C4642,WEOApr2024all!$B$1:$BG$1,0)))</f>
        <v>1.1080000000000001</v>
      </c>
      <c r="G4642" s="1">
        <f t="shared" si="226"/>
        <v>4.436603600279085</v>
      </c>
      <c r="J4642" t="s">
        <v>307</v>
      </c>
      <c r="K4642" t="s">
        <v>308</v>
      </c>
      <c r="L4642" s="2">
        <v>2016</v>
      </c>
      <c r="M4642" s="1" cm="1">
        <f t="array" ref="M4642">INDEX($E$1:$E$6469,MATCH(1,($A$1:$A$6469=J4642)*($C$1:$C$6469=L4642),0))</f>
        <v>5.4565473670949105</v>
      </c>
      <c r="N4642" s="1" cm="1">
        <f t="array" ref="N4642">INDEX($F$1:$F$6469,MATCH(1,($A$1:$A$6469=J4642)*($C$1:$C$6469=L4642),0))</f>
        <v>0.16700000000000001</v>
      </c>
      <c r="O4642" s="1">
        <f t="shared" si="227"/>
        <v>5.2895473670949107</v>
      </c>
      <c r="R4642" s="1"/>
    </row>
    <row r="4643" spans="1:18">
      <c r="A4643" t="s">
        <v>323</v>
      </c>
      <c r="B4643" t="s">
        <v>324</v>
      </c>
      <c r="C4643" s="2">
        <v>2012</v>
      </c>
      <c r="D4643" s="10">
        <f>Fngdp_rpch!Z4643</f>
        <v>5.4547977658774061</v>
      </c>
      <c r="E4643" s="1">
        <f t="shared" si="225"/>
        <v>5.4547977658774061</v>
      </c>
      <c r="F4643" s="4">
        <f>IF(INDEX(WEOApr2024all!$B$1:$BG$197,MATCH('Figure 2.5'!B4643,WEOApr2024all!$B$1:$B$197,0),MATCH('Figure 2.5'!C4643,WEOApr2024all!$B$1:$BG$1,0))="","",INDEX(WEOApr2024all!$B$1:$BG$197,MATCH('Figure 2.5'!B4643,WEOApr2024all!$B$1:$B$197,0),MATCH('Figure 2.5'!C4643,WEOApr2024all!$B$1:$BG$1,0)))</f>
        <v>4.657</v>
      </c>
      <c r="G4643" s="1">
        <f t="shared" si="226"/>
        <v>0.79779776587740603</v>
      </c>
      <c r="J4643" t="s">
        <v>307</v>
      </c>
      <c r="K4643" t="s">
        <v>308</v>
      </c>
      <c r="L4643" s="2">
        <v>2017</v>
      </c>
      <c r="M4643" s="1" cm="1">
        <f t="array" ref="M4643">INDEX($E$1:$E$6469,MATCH(1,($A$1:$A$6469=J4643)*($C$1:$C$6469=L4643),0))</f>
        <v>5.5280114636726996</v>
      </c>
      <c r="N4643" s="1" cm="1">
        <f t="array" ref="N4643">INDEX($F$1:$F$6469,MATCH(1,($A$1:$A$6469=J4643)*($C$1:$C$6469=L4643),0))</f>
        <v>6.7949999999999999</v>
      </c>
      <c r="O4643" s="1">
        <f t="shared" si="227"/>
        <v>-1.2669885363273004</v>
      </c>
      <c r="R4643" s="1"/>
    </row>
    <row r="4644" spans="1:18">
      <c r="A4644" t="s">
        <v>323</v>
      </c>
      <c r="B4644" t="s">
        <v>324</v>
      </c>
      <c r="C4644" s="2">
        <v>2013</v>
      </c>
      <c r="D4644" s="10">
        <f>Fngdp_rpch!AA4644</f>
        <v>3.9936448001201219</v>
      </c>
      <c r="E4644" s="1">
        <f t="shared" si="225"/>
        <v>3.9936448001201219</v>
      </c>
      <c r="F4644" s="4">
        <f>IF(INDEX(WEOApr2024all!$B$1:$BG$197,MATCH('Figure 2.5'!B4644,WEOApr2024all!$B$1:$B$197,0),MATCH('Figure 2.5'!C4644,WEOApr2024all!$B$1:$BG$1,0))="","",INDEX(WEOApr2024all!$B$1:$BG$197,MATCH('Figure 2.5'!B4644,WEOApr2024all!$B$1:$B$197,0),MATCH('Figure 2.5'!C4644,WEOApr2024all!$B$1:$BG$1,0)))</f>
        <v>3.8250000000000002</v>
      </c>
      <c r="G4644" s="1">
        <f t="shared" si="226"/>
        <v>0.16864480012012173</v>
      </c>
      <c r="J4644" t="s">
        <v>307</v>
      </c>
      <c r="K4644" t="s">
        <v>308</v>
      </c>
      <c r="L4644" s="2">
        <v>2018</v>
      </c>
      <c r="M4644" s="1" cm="1">
        <f t="array" ref="M4644">INDEX($E$1:$E$6469,MATCH(1,($A$1:$A$6469=J4644)*($C$1:$C$6469=L4644),0))</f>
        <v>5.2434803230551053</v>
      </c>
      <c r="N4644" s="1" cm="1">
        <f t="array" ref="N4644">INDEX($F$1:$F$6469,MATCH(1,($A$1:$A$6469=J4644)*($C$1:$C$6469=L4644),0))</f>
        <v>5.5679999999999996</v>
      </c>
      <c r="O4644" s="1">
        <f t="shared" si="227"/>
        <v>-0.32451967694489436</v>
      </c>
      <c r="R4644" s="1"/>
    </row>
    <row r="4645" spans="1:18">
      <c r="A4645" t="s">
        <v>323</v>
      </c>
      <c r="B4645" t="s">
        <v>324</v>
      </c>
      <c r="C4645" s="2">
        <v>2014</v>
      </c>
      <c r="D4645" s="10">
        <f>Fngdp_rpch!AB4645</f>
        <v>6.2949227642617123</v>
      </c>
      <c r="E4645" s="1">
        <f t="shared" si="225"/>
        <v>6.2949227642617123</v>
      </c>
      <c r="F4645" s="4">
        <f>IF(INDEX(WEOApr2024all!$B$1:$BG$197,MATCH('Figure 2.5'!B4645,WEOApr2024all!$B$1:$B$197,0),MATCH('Figure 2.5'!C4645,WEOApr2024all!$B$1:$BG$1,0))="","",INDEX(WEOApr2024all!$B$1:$BG$197,MATCH('Figure 2.5'!B4645,WEOApr2024all!$B$1:$B$197,0),MATCH('Figure 2.5'!C4645,WEOApr2024all!$B$1:$BG$1,0)))</f>
        <v>13.544</v>
      </c>
      <c r="G4645" s="1">
        <f t="shared" si="226"/>
        <v>-7.2490772357382882</v>
      </c>
      <c r="J4645" t="s">
        <v>307</v>
      </c>
      <c r="K4645" t="s">
        <v>308</v>
      </c>
      <c r="L4645" s="2">
        <v>2019</v>
      </c>
      <c r="M4645" s="1" cm="1">
        <f t="array" ref="M4645">INDEX($E$1:$E$6469,MATCH(1,($A$1:$A$6469=J4645)*($C$1:$C$6469=L4645),0))</f>
        <v>6.1049298105225525</v>
      </c>
      <c r="N4645" s="1" cm="1">
        <f t="array" ref="N4645">INDEX($F$1:$F$6469,MATCH(1,($A$1:$A$6469=J4645)*($C$1:$C$6469=L4645),0))</f>
        <v>7.6239999999999997</v>
      </c>
      <c r="O4645" s="1">
        <f t="shared" si="227"/>
        <v>-1.5190701894774472</v>
      </c>
      <c r="R4645" s="1"/>
    </row>
    <row r="4646" spans="1:18">
      <c r="A4646" t="s">
        <v>323</v>
      </c>
      <c r="B4646" t="s">
        <v>324</v>
      </c>
      <c r="C4646" s="2">
        <v>2015</v>
      </c>
      <c r="D4646" s="10">
        <f>Fngdp_rpch!AC4646</f>
        <v>19.570961284406895</v>
      </c>
      <c r="E4646" s="1">
        <f t="shared" si="225"/>
        <v>19.570961284406895</v>
      </c>
      <c r="F4646" s="4">
        <f>IF(INDEX(WEOApr2024all!$B$1:$BG$197,MATCH('Figure 2.5'!B4646,WEOApr2024all!$B$1:$B$197,0),MATCH('Figure 2.5'!C4646,WEOApr2024all!$B$1:$BG$1,0))="","",INDEX(WEOApr2024all!$B$1:$BG$197,MATCH('Figure 2.5'!B4646,WEOApr2024all!$B$1:$B$197,0),MATCH('Figure 2.5'!C4646,WEOApr2024all!$B$1:$BG$1,0)))</f>
        <v>6.5759999999999996</v>
      </c>
      <c r="G4646" s="1">
        <f t="shared" si="226"/>
        <v>12.994961284406894</v>
      </c>
      <c r="J4646" t="s">
        <v>307</v>
      </c>
      <c r="K4646" t="s">
        <v>308</v>
      </c>
      <c r="L4646" s="2">
        <v>2020</v>
      </c>
      <c r="M4646" s="1" cm="1">
        <f t="array" ref="M4646">INDEX($E$1:$E$6469,MATCH(1,($A$1:$A$6469=J4646)*($C$1:$C$6469=L4646),0))</f>
        <v>6.2158291196749538</v>
      </c>
      <c r="N4646" s="1" cm="1">
        <f t="array" ref="N4646">INDEX($F$1:$F$6469,MATCH(1,($A$1:$A$6469=J4646)*($C$1:$C$6469=L4646),0))</f>
        <v>-1.1419999999999999</v>
      </c>
      <c r="O4646" s="1">
        <f t="shared" si="227"/>
        <v>7.3578291196749532</v>
      </c>
      <c r="R4646" s="1"/>
    </row>
    <row r="4647" spans="1:18">
      <c r="A4647" t="s">
        <v>323</v>
      </c>
      <c r="B4647" t="s">
        <v>324</v>
      </c>
      <c r="C4647" s="2">
        <v>2016</v>
      </c>
      <c r="D4647" s="10">
        <f>Fngdp_rpch!AD4647</f>
        <v>3.0093050216666528</v>
      </c>
      <c r="E4647" s="1">
        <f t="shared" si="225"/>
        <v>3.0093050216666528</v>
      </c>
      <c r="F4647" s="4">
        <f>IF(INDEX(WEOApr2024all!$B$1:$BG$197,MATCH('Figure 2.5'!B4647,WEOApr2024all!$B$1:$B$197,0),MATCH('Figure 2.5'!C4647,WEOApr2024all!$B$1:$BG$1,0))="","",INDEX(WEOApr2024all!$B$1:$BG$197,MATCH('Figure 2.5'!B4647,WEOApr2024all!$B$1:$B$197,0),MATCH('Figure 2.5'!C4647,WEOApr2024all!$B$1:$BG$1,0)))</f>
        <v>5.492</v>
      </c>
      <c r="G4647" s="1">
        <f t="shared" si="226"/>
        <v>-2.4826949783333472</v>
      </c>
      <c r="J4647" t="s">
        <v>307</v>
      </c>
      <c r="K4647" t="s">
        <v>308</v>
      </c>
      <c r="L4647" s="2">
        <v>2021</v>
      </c>
      <c r="M4647" s="1" cm="1">
        <f t="array" ref="M4647">INDEX($E$1:$E$6469,MATCH(1,($A$1:$A$6469=J4647)*($C$1:$C$6469=L4647),0))</f>
        <v>4.9251776739723807</v>
      </c>
      <c r="N4647" s="1" cm="1">
        <f t="array" ref="N4647">INDEX($F$1:$F$6469,MATCH(1,($A$1:$A$6469=J4647)*($C$1:$C$6469=L4647),0))</f>
        <v>5.4859999999999998</v>
      </c>
      <c r="O4647" s="1">
        <f t="shared" si="227"/>
        <v>-0.56082232602761906</v>
      </c>
      <c r="R4647" s="1"/>
    </row>
    <row r="4648" spans="1:18">
      <c r="A4648" t="s">
        <v>323</v>
      </c>
      <c r="B4648" t="s">
        <v>324</v>
      </c>
      <c r="C4648" s="2">
        <v>2017</v>
      </c>
      <c r="D4648" s="10">
        <f>Fngdp_rpch!AE4648</f>
        <v>2.9531259283997802</v>
      </c>
      <c r="E4648" s="1">
        <f t="shared" si="225"/>
        <v>2.9531259283997802</v>
      </c>
      <c r="F4648" s="4">
        <f>IF(INDEX(WEOApr2024all!$B$1:$BG$197,MATCH('Figure 2.5'!B4648,WEOApr2024all!$B$1:$B$197,0),MATCH('Figure 2.5'!C4648,WEOApr2024all!$B$1:$BG$1,0))="","",INDEX(WEOApr2024all!$B$1:$BG$197,MATCH('Figure 2.5'!B4648,WEOApr2024all!$B$1:$B$197,0),MATCH('Figure 2.5'!C4648,WEOApr2024all!$B$1:$BG$1,0)))</f>
        <v>3.5350000000000001</v>
      </c>
      <c r="G4648" s="1">
        <f t="shared" si="226"/>
        <v>-0.58187407160021998</v>
      </c>
      <c r="J4648" t="s">
        <v>361</v>
      </c>
      <c r="K4648" t="s">
        <v>362</v>
      </c>
      <c r="L4648" s="2">
        <v>1994</v>
      </c>
      <c r="M4648" s="1" cm="1">
        <f t="array" ref="M4648">INDEX($E$1:$E$6469,MATCH(1,($A$1:$A$6469=J4648)*($C$1:$C$6469=L4648),0))</f>
        <v>-10.000009854758417</v>
      </c>
      <c r="N4648" s="1" cm="1">
        <f t="array" ref="N4648">INDEX($F$1:$F$6469,MATCH(1,($A$1:$A$6469=J4648)*($C$1:$C$6469=L4648),0))</f>
        <v>-22.9</v>
      </c>
      <c r="O4648" s="1">
        <f t="shared" si="227"/>
        <v>12.899990145241581</v>
      </c>
      <c r="R4648" s="1"/>
    </row>
    <row r="4649" spans="1:18">
      <c r="A4649" t="s">
        <v>323</v>
      </c>
      <c r="B4649" t="s">
        <v>324</v>
      </c>
      <c r="C4649" s="2">
        <v>2018</v>
      </c>
      <c r="D4649" s="10">
        <f>Fngdp_rpch!AF4649</f>
        <v>2.9440275968432239</v>
      </c>
      <c r="E4649" s="1">
        <f t="shared" si="225"/>
        <v>2.9440275968432239</v>
      </c>
      <c r="F4649" s="4">
        <f>IF(INDEX(WEOApr2024all!$B$1:$BG$197,MATCH('Figure 2.5'!B4649,WEOApr2024all!$B$1:$B$197,0),MATCH('Figure 2.5'!C4649,WEOApr2024all!$B$1:$BG$1,0))="","",INDEX(WEOApr2024all!$B$1:$BG$197,MATCH('Figure 2.5'!B4649,WEOApr2024all!$B$1:$B$197,0),MATCH('Figure 2.5'!C4649,WEOApr2024all!$B$1:$BG$1,0)))</f>
        <v>-0.27900000000000003</v>
      </c>
      <c r="G4649" s="1">
        <f t="shared" si="226"/>
        <v>3.2230275968432238</v>
      </c>
      <c r="J4649" t="s">
        <v>361</v>
      </c>
      <c r="K4649" t="s">
        <v>362</v>
      </c>
      <c r="L4649" s="2">
        <v>1995</v>
      </c>
      <c r="M4649" s="1" cm="1">
        <f t="array" ref="M4649">INDEX($E$1:$E$6469,MATCH(1,($A$1:$A$6469=J4649)*($C$1:$C$6469=L4649),0))</f>
        <v>-1.9999966548988501</v>
      </c>
      <c r="N4649" s="1" cm="1">
        <f t="array" ref="N4649">INDEX($F$1:$F$6469,MATCH(1,($A$1:$A$6469=J4649)*($C$1:$C$6469=L4649),0))</f>
        <v>-12.2</v>
      </c>
      <c r="O4649" s="1">
        <f t="shared" si="227"/>
        <v>10.200003345101148</v>
      </c>
      <c r="R4649" s="1"/>
    </row>
    <row r="4650" spans="1:18">
      <c r="A4650" t="s">
        <v>323</v>
      </c>
      <c r="B4650" t="s">
        <v>324</v>
      </c>
      <c r="C4650" s="2">
        <v>2019</v>
      </c>
      <c r="D4650" s="10">
        <f>Fngdp_rpch!AG4650</f>
        <v>3.7637977192608085</v>
      </c>
      <c r="E4650" s="1">
        <f t="shared" si="225"/>
        <v>3.7637977192608085</v>
      </c>
      <c r="F4650" s="4">
        <f>IF(INDEX(WEOApr2024all!$B$1:$BG$197,MATCH('Figure 2.5'!B4650,WEOApr2024all!$B$1:$B$197,0),MATCH('Figure 2.5'!C4650,WEOApr2024all!$B$1:$BG$1,0))="","",INDEX(WEOApr2024all!$B$1:$BG$197,MATCH('Figure 2.5'!B4650,WEOApr2024all!$B$1:$B$197,0),MATCH('Figure 2.5'!C4650,WEOApr2024all!$B$1:$BG$1,0)))</f>
        <v>4.4800000000000004</v>
      </c>
      <c r="G4650" s="1">
        <f t="shared" si="226"/>
        <v>-0.7162022807391919</v>
      </c>
      <c r="J4650" t="s">
        <v>361</v>
      </c>
      <c r="K4650" t="s">
        <v>362</v>
      </c>
      <c r="L4650" s="2">
        <v>1996</v>
      </c>
      <c r="M4650" s="1" cm="1">
        <f t="array" ref="M4650">INDEX($E$1:$E$6469,MATCH(1,($A$1:$A$6469=J4650)*($C$1:$C$6469=L4650),0))</f>
        <v>5.9766596983445552</v>
      </c>
      <c r="N4650" s="1" cm="1">
        <f t="array" ref="N4650">INDEX($F$1:$F$6469,MATCH(1,($A$1:$A$6469=J4650)*($C$1:$C$6469=L4650),0))</f>
        <v>-10</v>
      </c>
      <c r="O4650" s="1">
        <f t="shared" si="227"/>
        <v>15.976659698344555</v>
      </c>
      <c r="R4650" s="1"/>
    </row>
    <row r="4651" spans="1:18">
      <c r="A4651" t="s">
        <v>323</v>
      </c>
      <c r="B4651" t="s">
        <v>324</v>
      </c>
      <c r="C4651" s="2">
        <v>2020</v>
      </c>
      <c r="D4651" s="10">
        <f>Fngdp_rpch!AH4651</f>
        <v>2.5618198344560028</v>
      </c>
      <c r="E4651" s="1">
        <f t="shared" si="225"/>
        <v>2.5618198344560028</v>
      </c>
      <c r="F4651" s="4">
        <f>IF(INDEX(WEOApr2024all!$B$1:$BG$197,MATCH('Figure 2.5'!B4651,WEOApr2024all!$B$1:$B$197,0),MATCH('Figure 2.5'!C4651,WEOApr2024all!$B$1:$BG$1,0))="","",INDEX(WEOApr2024all!$B$1:$BG$197,MATCH('Figure 2.5'!B4651,WEOApr2024all!$B$1:$B$197,0),MATCH('Figure 2.5'!C4651,WEOApr2024all!$B$1:$BG$1,0)))</f>
        <v>-3.1669999999999998</v>
      </c>
      <c r="G4651" s="1">
        <f t="shared" si="226"/>
        <v>5.7288198344560026</v>
      </c>
      <c r="J4651" t="s">
        <v>361</v>
      </c>
      <c r="K4651" t="s">
        <v>362</v>
      </c>
      <c r="L4651" s="2">
        <v>1997</v>
      </c>
      <c r="M4651" s="1" cm="1">
        <f t="array" ref="M4651">INDEX($E$1:$E$6469,MATCH(1,($A$1:$A$6469=J4651)*($C$1:$C$6469=L4651),0))</f>
        <v>2.6999928729982248</v>
      </c>
      <c r="N4651" s="1" cm="1">
        <f t="array" ref="N4651">INDEX($F$1:$F$6469,MATCH(1,($A$1:$A$6469=J4651)*($C$1:$C$6469=L4651),0))</f>
        <v>-3</v>
      </c>
      <c r="O4651" s="1">
        <f t="shared" si="227"/>
        <v>5.6999928729982248</v>
      </c>
      <c r="R4651" s="1"/>
    </row>
    <row r="4652" spans="1:18">
      <c r="A4652" t="s">
        <v>323</v>
      </c>
      <c r="B4652" t="s">
        <v>324</v>
      </c>
      <c r="C4652" s="2">
        <v>2021</v>
      </c>
      <c r="D4652" s="10">
        <f>Fngdp_rpch!AI4652</f>
        <v>1.1868217117826818</v>
      </c>
      <c r="E4652" s="1">
        <f t="shared" si="225"/>
        <v>1.1868217117826818</v>
      </c>
      <c r="F4652" s="4">
        <f>IF(INDEX(WEOApr2024all!$B$1:$BG$197,MATCH('Figure 2.5'!B4652,WEOApr2024all!$B$1:$B$197,0),MATCH('Figure 2.5'!C4652,WEOApr2024all!$B$1:$BG$1,0))="","",INDEX(WEOApr2024all!$B$1:$BG$197,MATCH('Figure 2.5'!B4652,WEOApr2024all!$B$1:$B$197,0),MATCH('Figure 2.5'!C4652,WEOApr2024all!$B$1:$BG$1,0)))</f>
        <v>-0.78</v>
      </c>
      <c r="G4652" s="1">
        <f t="shared" si="226"/>
        <v>1.9668217117826818</v>
      </c>
      <c r="J4652" t="s">
        <v>361</v>
      </c>
      <c r="K4652" t="s">
        <v>362</v>
      </c>
      <c r="L4652" s="2">
        <v>1998</v>
      </c>
      <c r="M4652" s="1" cm="1">
        <f t="array" ref="M4652">INDEX($E$1:$E$6469,MATCH(1,($A$1:$A$6469=J4652)*($C$1:$C$6469=L4652),0))</f>
        <v>3.0000033022044903</v>
      </c>
      <c r="N4652" s="1" cm="1">
        <f t="array" ref="N4652">INDEX($F$1:$F$6469,MATCH(1,($A$1:$A$6469=J4652)*($C$1:$C$6469=L4652),0))</f>
        <v>-1.9</v>
      </c>
      <c r="O4652" s="1">
        <f t="shared" si="227"/>
        <v>4.9000033022044907</v>
      </c>
      <c r="R4652" s="1"/>
    </row>
    <row r="4653" spans="1:18">
      <c r="A4653" t="s">
        <v>323</v>
      </c>
      <c r="B4653" t="s">
        <v>324</v>
      </c>
      <c r="C4653" s="2">
        <v>2022</v>
      </c>
      <c r="D4653" s="10">
        <f>Fngdp_rpch!AJ4653</f>
        <v>4.0147858214903076</v>
      </c>
      <c r="E4653" s="1">
        <f t="shared" si="225"/>
        <v>4.0147858214903076</v>
      </c>
      <c r="F4653" s="4" t="str">
        <f>IF(INDEX(WEOApr2024all!$B$1:$BG$197,MATCH('Figure 2.5'!B4653,WEOApr2024all!$B$1:$B$197,0),MATCH('Figure 2.5'!C4653,WEOApr2024all!$B$1:$BG$1,0))="","",INDEX(WEOApr2024all!$B$1:$BG$197,MATCH('Figure 2.5'!B4653,WEOApr2024all!$B$1:$B$197,0),MATCH('Figure 2.5'!C4653,WEOApr2024all!$B$1:$BG$1,0)))</f>
        <v/>
      </c>
      <c r="G4653" s="1" t="str">
        <f t="shared" si="226"/>
        <v/>
      </c>
      <c r="J4653" t="s">
        <v>361</v>
      </c>
      <c r="K4653" t="s">
        <v>362</v>
      </c>
      <c r="L4653" s="2">
        <v>1999</v>
      </c>
      <c r="M4653" s="1" cm="1">
        <f t="array" ref="M4653">INDEX($E$1:$E$6469,MATCH(1,($A$1:$A$6469=J4653)*($C$1:$C$6469=L4653),0))</f>
        <v>1.3805193311786867</v>
      </c>
      <c r="N4653" s="1" cm="1">
        <f t="array" ref="N4653">INDEX($F$1:$F$6469,MATCH(1,($A$1:$A$6469=J4653)*($C$1:$C$6469=L4653),0))</f>
        <v>-0.2</v>
      </c>
      <c r="O4653" s="1">
        <f t="shared" si="227"/>
        <v>1.5805193311786867</v>
      </c>
      <c r="R4653" s="1"/>
    </row>
    <row r="4654" spans="1:18">
      <c r="A4654" t="s">
        <v>323</v>
      </c>
      <c r="B4654" t="s">
        <v>324</v>
      </c>
      <c r="C4654" s="2">
        <v>2023</v>
      </c>
      <c r="D4654" s="10">
        <f>Fngdp_rpch!AK4654</f>
        <v>5.0520341271734992</v>
      </c>
      <c r="E4654" s="1">
        <f t="shared" si="225"/>
        <v>5.0520341271734992</v>
      </c>
      <c r="F4654" s="4" t="str">
        <f>IF(INDEX(WEOApr2024all!$B$1:$BG$197,MATCH('Figure 2.5'!B4654,WEOApr2024all!$B$1:$B$197,0),MATCH('Figure 2.5'!C4654,WEOApr2024all!$B$1:$BG$1,0))="","",INDEX(WEOApr2024all!$B$1:$BG$197,MATCH('Figure 2.5'!B4654,WEOApr2024all!$B$1:$B$197,0),MATCH('Figure 2.5'!C4654,WEOApr2024all!$B$1:$BG$1,0)))</f>
        <v/>
      </c>
      <c r="G4654" s="1" t="str">
        <f t="shared" si="226"/>
        <v/>
      </c>
      <c r="J4654" t="s">
        <v>361</v>
      </c>
      <c r="K4654" t="s">
        <v>362</v>
      </c>
      <c r="L4654" s="2">
        <v>2000</v>
      </c>
      <c r="M4654" s="1" cm="1">
        <f t="array" ref="M4654">INDEX($E$1:$E$6469,MATCH(1,($A$1:$A$6469=J4654)*($C$1:$C$6469=L4654),0))</f>
        <v>4.2801079540311093E-2</v>
      </c>
      <c r="N4654" s="1" cm="1">
        <f t="array" ref="N4654">INDEX($F$1:$F$6469,MATCH(1,($A$1:$A$6469=J4654)*($C$1:$C$6469=L4654),0))</f>
        <v>5.9</v>
      </c>
      <c r="O4654" s="1">
        <f t="shared" si="227"/>
        <v>-5.8571989204596893</v>
      </c>
      <c r="R4654" s="1"/>
    </row>
    <row r="4655" spans="1:18">
      <c r="A4655" t="s">
        <v>391</v>
      </c>
      <c r="B4655" t="s">
        <v>392</v>
      </c>
      <c r="C4655" s="2">
        <v>1991</v>
      </c>
      <c r="D4655" s="10">
        <f>Fngdp_rpch!E4655</f>
        <v>2.5004118633829453</v>
      </c>
      <c r="E4655" s="1">
        <f t="shared" si="225"/>
        <v>2.5004118633829453</v>
      </c>
      <c r="F4655" s="4">
        <f>IF(INDEX(WEOApr2024all!$B$1:$BG$197,MATCH('Figure 2.5'!B4655,WEOApr2024all!$B$1:$B$197,0),MATCH('Figure 2.5'!C4655,WEOApr2024all!$B$1:$BG$1,0))="","",INDEX(WEOApr2024all!$B$1:$BG$197,MATCH('Figure 2.5'!B4655,WEOApr2024all!$B$1:$B$197,0),MATCH('Figure 2.5'!C4655,WEOApr2024all!$B$1:$BG$1,0)))</f>
        <v>-7.0049999999999999</v>
      </c>
      <c r="G4655" s="1">
        <f t="shared" si="226"/>
        <v>9.5054118633829461</v>
      </c>
      <c r="J4655" t="s">
        <v>361</v>
      </c>
      <c r="K4655" t="s">
        <v>362</v>
      </c>
      <c r="L4655" s="2">
        <v>2001</v>
      </c>
      <c r="M4655" s="1" cm="1">
        <f t="array" ref="M4655">INDEX($E$1:$E$6469,MATCH(1,($A$1:$A$6469=J4655)*($C$1:$C$6469=L4655),0))</f>
        <v>3.5218839024387494</v>
      </c>
      <c r="N4655" s="1" cm="1">
        <f t="array" ref="N4655">INDEX($F$1:$F$6469,MATCH(1,($A$1:$A$6469=J4655)*($C$1:$C$6469=L4655),0))</f>
        <v>8.8000000000000007</v>
      </c>
      <c r="O4655" s="1">
        <f t="shared" si="227"/>
        <v>-5.2781160975612513</v>
      </c>
      <c r="R4655" s="1"/>
    </row>
    <row r="4656" spans="1:18">
      <c r="A4656" t="s">
        <v>391</v>
      </c>
      <c r="B4656" t="s">
        <v>392</v>
      </c>
      <c r="C4656" s="2">
        <v>1992</v>
      </c>
      <c r="D4656" s="10">
        <f>Fngdp_rpch!F4656</f>
        <v>2.0005796940572029</v>
      </c>
      <c r="E4656" s="1">
        <f t="shared" si="225"/>
        <v>2.0005796940572029</v>
      </c>
      <c r="F4656" s="4">
        <f>IF(INDEX(WEOApr2024all!$B$1:$BG$197,MATCH('Figure 2.5'!B4656,WEOApr2024all!$B$1:$B$197,0),MATCH('Figure 2.5'!C4656,WEOApr2024all!$B$1:$BG$1,0))="","",INDEX(WEOApr2024all!$B$1:$BG$197,MATCH('Figure 2.5'!B4656,WEOApr2024all!$B$1:$B$197,0),MATCH('Figure 2.5'!C4656,WEOApr2024all!$B$1:$BG$1,0)))</f>
        <v>2.0329999999999999</v>
      </c>
      <c r="G4656" s="1">
        <f t="shared" si="226"/>
        <v>-3.242030594279699E-2</v>
      </c>
      <c r="J4656" t="s">
        <v>361</v>
      </c>
      <c r="K4656" t="s">
        <v>362</v>
      </c>
      <c r="L4656" s="2">
        <v>2002</v>
      </c>
      <c r="M4656" s="1" cm="1">
        <f t="array" ref="M4656">INDEX($E$1:$E$6469,MATCH(1,($A$1:$A$6469=J4656)*($C$1:$C$6469=L4656),0))</f>
        <v>4.0249732282538808</v>
      </c>
      <c r="N4656" s="1" cm="1">
        <f t="array" ref="N4656">INDEX($F$1:$F$6469,MATCH(1,($A$1:$A$6469=J4656)*($C$1:$C$6469=L4656),0))</f>
        <v>5.3</v>
      </c>
      <c r="O4656" s="1">
        <f t="shared" si="227"/>
        <v>-1.275026771746119</v>
      </c>
      <c r="R4656" s="1"/>
    </row>
    <row r="4657" spans="1:18">
      <c r="A4657" t="s">
        <v>391</v>
      </c>
      <c r="B4657" t="s">
        <v>392</v>
      </c>
      <c r="C4657" s="2">
        <v>1993</v>
      </c>
      <c r="D4657" s="10">
        <f>Fngdp_rpch!G4657</f>
        <v>3.5000088254421025</v>
      </c>
      <c r="E4657" s="1">
        <f t="shared" si="225"/>
        <v>3.5000088254421025</v>
      </c>
      <c r="F4657" s="4">
        <f>IF(INDEX(WEOApr2024all!$B$1:$BG$197,MATCH('Figure 2.5'!B4657,WEOApr2024all!$B$1:$B$197,0),MATCH('Figure 2.5'!C4657,WEOApr2024all!$B$1:$BG$1,0))="","",INDEX(WEOApr2024all!$B$1:$BG$197,MATCH('Figure 2.5'!B4657,WEOApr2024all!$B$1:$B$197,0),MATCH('Figure 2.5'!C4657,WEOApr2024all!$B$1:$BG$1,0)))</f>
        <v>4.2869999999999999</v>
      </c>
      <c r="G4657" s="1">
        <f t="shared" si="226"/>
        <v>-0.78699117455789747</v>
      </c>
      <c r="J4657" t="s">
        <v>361</v>
      </c>
      <c r="K4657" t="s">
        <v>362</v>
      </c>
      <c r="L4657" s="2">
        <v>2003</v>
      </c>
      <c r="M4657" s="1" cm="1">
        <f t="array" ref="M4657">INDEX($E$1:$E$6469,MATCH(1,($A$1:$A$6469=J4657)*($C$1:$C$6469=L4657),0))</f>
        <v>4.9666272090152841</v>
      </c>
      <c r="N4657" s="1" cm="1">
        <f t="array" ref="N4657">INDEX($F$1:$F$6469,MATCH(1,($A$1:$A$6469=J4657)*($C$1:$C$6469=L4657),0))</f>
        <v>9.5</v>
      </c>
      <c r="O4657" s="1">
        <f t="shared" si="227"/>
        <v>-4.5333727909847159</v>
      </c>
      <c r="R4657" s="1"/>
    </row>
    <row r="4658" spans="1:18">
      <c r="A4658" t="s">
        <v>391</v>
      </c>
      <c r="B4658" t="s">
        <v>392</v>
      </c>
      <c r="C4658" s="2">
        <v>1994</v>
      </c>
      <c r="D4658" s="10">
        <f>Fngdp_rpch!H4658</f>
        <v>3.9998998038204281</v>
      </c>
      <c r="E4658" s="1">
        <f t="shared" si="225"/>
        <v>3.9998998038204281</v>
      </c>
      <c r="F4658" s="4">
        <f>IF(INDEX(WEOApr2024all!$B$1:$BG$197,MATCH('Figure 2.5'!B4658,WEOApr2024all!$B$1:$B$197,0),MATCH('Figure 2.5'!C4658,WEOApr2024all!$B$1:$BG$1,0))="","",INDEX(WEOApr2024all!$B$1:$BG$197,MATCH('Figure 2.5'!B4658,WEOApr2024all!$B$1:$B$197,0),MATCH('Figure 2.5'!C4658,WEOApr2024all!$B$1:$BG$1,0)))</f>
        <v>5.2389999999999999</v>
      </c>
      <c r="G4658" s="1">
        <f t="shared" si="226"/>
        <v>-1.2391001961795718</v>
      </c>
      <c r="J4658" t="s">
        <v>361</v>
      </c>
      <c r="K4658" t="s">
        <v>362</v>
      </c>
      <c r="L4658" s="2">
        <v>2004</v>
      </c>
      <c r="M4658" s="1" cm="1">
        <f t="array" ref="M4658">INDEX($E$1:$E$6469,MATCH(1,($A$1:$A$6469=J4658)*($C$1:$C$6469=L4658),0))</f>
        <v>4.767768652823956</v>
      </c>
      <c r="N4658" s="1" cm="1">
        <f t="array" ref="N4658">INDEX($F$1:$F$6469,MATCH(1,($A$1:$A$6469=J4658)*($C$1:$C$6469=L4658),0))</f>
        <v>11.8</v>
      </c>
      <c r="O4658" s="1">
        <f t="shared" si="227"/>
        <v>-7.0322313471760447</v>
      </c>
      <c r="R4658" s="1"/>
    </row>
    <row r="4659" spans="1:18">
      <c r="A4659" t="s">
        <v>391</v>
      </c>
      <c r="B4659" t="s">
        <v>392</v>
      </c>
      <c r="C4659" s="2">
        <v>1995</v>
      </c>
      <c r="D4659" s="10">
        <f>Fngdp_rpch!I4659</f>
        <v>5.0000069875890674</v>
      </c>
      <c r="E4659" s="1">
        <f t="shared" si="225"/>
        <v>5.0000069875890674</v>
      </c>
      <c r="F4659" s="4">
        <f>IF(INDEX(WEOApr2024all!$B$1:$BG$197,MATCH('Figure 2.5'!B4659,WEOApr2024all!$B$1:$B$197,0),MATCH('Figure 2.5'!C4659,WEOApr2024all!$B$1:$BG$1,0))="","",INDEX(WEOApr2024all!$B$1:$BG$197,MATCH('Figure 2.5'!B4659,WEOApr2024all!$B$1:$B$197,0),MATCH('Figure 2.5'!C4659,WEOApr2024all!$B$1:$BG$1,0)))</f>
        <v>6.7279999999999998</v>
      </c>
      <c r="G4659" s="1">
        <f t="shared" si="226"/>
        <v>-1.7279930124109324</v>
      </c>
      <c r="J4659" t="s">
        <v>361</v>
      </c>
      <c r="K4659" t="s">
        <v>362</v>
      </c>
      <c r="L4659" s="2">
        <v>2005</v>
      </c>
      <c r="M4659" s="1" cm="1">
        <f t="array" ref="M4659">INDEX($E$1:$E$6469,MATCH(1,($A$1:$A$6469=J4659)*($C$1:$C$6469=L4659),0))</f>
        <v>6.0346622737425193</v>
      </c>
      <c r="N4659" s="1" cm="1">
        <f t="array" ref="N4659">INDEX($F$1:$F$6469,MATCH(1,($A$1:$A$6469=J4659)*($C$1:$C$6469=L4659),0))</f>
        <v>3.1</v>
      </c>
      <c r="O4659" s="1">
        <f t="shared" si="227"/>
        <v>2.9346622737425192</v>
      </c>
      <c r="R4659" s="1"/>
    </row>
    <row r="4660" spans="1:18">
      <c r="A4660" t="s">
        <v>391</v>
      </c>
      <c r="B4660" t="s">
        <v>392</v>
      </c>
      <c r="C4660" s="2">
        <v>1996</v>
      </c>
      <c r="D4660" s="10">
        <f>Fngdp_rpch!J4660</f>
        <v>5.0000122889374499</v>
      </c>
      <c r="E4660" s="1">
        <f t="shared" si="225"/>
        <v>5.0000122889374499</v>
      </c>
      <c r="F4660" s="4">
        <f>IF(INDEX(WEOApr2024all!$B$1:$BG$197,MATCH('Figure 2.5'!B4660,WEOApr2024all!$B$1:$B$197,0),MATCH('Figure 2.5'!C4660,WEOApr2024all!$B$1:$BG$1,0))="","",INDEX(WEOApr2024all!$B$1:$BG$197,MATCH('Figure 2.5'!B4660,WEOApr2024all!$B$1:$B$197,0),MATCH('Figure 2.5'!C4660,WEOApr2024all!$B$1:$BG$1,0)))</f>
        <v>6.2389999999999999</v>
      </c>
      <c r="G4660" s="1">
        <f t="shared" si="226"/>
        <v>-1.23898771106255</v>
      </c>
      <c r="J4660" t="s">
        <v>361</v>
      </c>
      <c r="K4660" t="s">
        <v>362</v>
      </c>
      <c r="L4660" s="2">
        <v>2006</v>
      </c>
      <c r="M4660" s="1" cm="1">
        <f t="array" ref="M4660">INDEX($E$1:$E$6469,MATCH(1,($A$1:$A$6469=J4660)*($C$1:$C$6469=L4660),0))</f>
        <v>5.3976607570298984</v>
      </c>
      <c r="N4660" s="1" cm="1">
        <f t="array" ref="N4660">INDEX($F$1:$F$6469,MATCH(1,($A$1:$A$6469=J4660)*($C$1:$C$6469=L4660),0))</f>
        <v>7.6</v>
      </c>
      <c r="O4660" s="1">
        <f t="shared" si="227"/>
        <v>-2.2023392429701012</v>
      </c>
      <c r="R4660" s="1"/>
    </row>
    <row r="4661" spans="1:18">
      <c r="A4661" t="s">
        <v>391</v>
      </c>
      <c r="B4661" t="s">
        <v>392</v>
      </c>
      <c r="C4661" s="2">
        <v>1997</v>
      </c>
      <c r="D4661" s="10">
        <f>Fngdp_rpch!K4661</f>
        <v>5.5000098080733473</v>
      </c>
      <c r="E4661" s="1">
        <f t="shared" si="225"/>
        <v>5.5000098080733473</v>
      </c>
      <c r="F4661" s="4">
        <f>IF(INDEX(WEOApr2024all!$B$1:$BG$197,MATCH('Figure 2.5'!B4661,WEOApr2024all!$B$1:$B$197,0),MATCH('Figure 2.5'!C4661,WEOApr2024all!$B$1:$BG$1,0))="","",INDEX(WEOApr2024all!$B$1:$BG$197,MATCH('Figure 2.5'!B4661,WEOApr2024all!$B$1:$B$197,0),MATCH('Figure 2.5'!C4661,WEOApr2024all!$B$1:$BG$1,0)))</f>
        <v>7.0860000000000003</v>
      </c>
      <c r="G4661" s="1">
        <f t="shared" si="226"/>
        <v>-1.585990191926653</v>
      </c>
      <c r="J4661" t="s">
        <v>361</v>
      </c>
      <c r="K4661" t="s">
        <v>362</v>
      </c>
      <c r="L4661" s="2">
        <v>2007</v>
      </c>
      <c r="M4661" s="1" cm="1">
        <f t="array" ref="M4661">INDEX($E$1:$E$6469,MATCH(1,($A$1:$A$6469=J4661)*($C$1:$C$6469=L4661),0))</f>
        <v>2.7967030882039223</v>
      </c>
      <c r="N4661" s="1" cm="1">
        <f t="array" ref="N4661">INDEX($F$1:$F$6469,MATCH(1,($A$1:$A$6469=J4661)*($C$1:$C$6469=L4661),0))</f>
        <v>8.1999999999999993</v>
      </c>
      <c r="O4661" s="1">
        <f t="shared" si="227"/>
        <v>-5.403296911796077</v>
      </c>
      <c r="R4661" s="1"/>
    </row>
    <row r="4662" spans="1:18">
      <c r="A4662" t="s">
        <v>391</v>
      </c>
      <c r="B4662" t="s">
        <v>392</v>
      </c>
      <c r="C4662" s="2">
        <v>1998</v>
      </c>
      <c r="D4662" s="10">
        <f>Fngdp_rpch!L4662</f>
        <v>4.49999939844552</v>
      </c>
      <c r="E4662" s="1">
        <f t="shared" si="225"/>
        <v>4.49999939844552</v>
      </c>
      <c r="F4662" s="4">
        <f>IF(INDEX(WEOApr2024all!$B$1:$BG$197,MATCH('Figure 2.5'!B4662,WEOApr2024all!$B$1:$B$197,0),MATCH('Figure 2.5'!C4662,WEOApr2024all!$B$1:$BG$1,0))="","",INDEX(WEOApr2024all!$B$1:$BG$197,MATCH('Figure 2.5'!B4662,WEOApr2024all!$B$1:$B$197,0),MATCH('Figure 2.5'!C4662,WEOApr2024all!$B$1:$BG$1,0)))</f>
        <v>4.9820000000000002</v>
      </c>
      <c r="G4662" s="1">
        <f t="shared" si="226"/>
        <v>-0.48200060155448021</v>
      </c>
      <c r="J4662" t="s">
        <v>361</v>
      </c>
      <c r="K4662" t="s">
        <v>362</v>
      </c>
      <c r="L4662" s="2">
        <v>2008</v>
      </c>
      <c r="M4662" s="1" cm="1">
        <f t="array" ref="M4662">INDEX($E$1:$E$6469,MATCH(1,($A$1:$A$6469=J4662)*($C$1:$C$6469=L4662),0))</f>
        <v>5.4492704997670005</v>
      </c>
      <c r="N4662" s="1" cm="1">
        <f t="array" ref="N4662">INDEX($F$1:$F$6469,MATCH(1,($A$1:$A$6469=J4662)*($C$1:$C$6469=L4662),0))</f>
        <v>2.2000000000000002</v>
      </c>
      <c r="O4662" s="1">
        <f t="shared" si="227"/>
        <v>3.2492704997670003</v>
      </c>
      <c r="R4662" s="1"/>
    </row>
    <row r="4663" spans="1:18">
      <c r="A4663" t="s">
        <v>391</v>
      </c>
      <c r="B4663" t="s">
        <v>392</v>
      </c>
      <c r="C4663" s="2">
        <v>1999</v>
      </c>
      <c r="D4663" s="10">
        <f>Fngdp_rpch!M4663</f>
        <v>5.1999991372888354</v>
      </c>
      <c r="E4663" s="1">
        <f t="shared" si="225"/>
        <v>5.1999991372888354</v>
      </c>
      <c r="F4663" s="4">
        <f>IF(INDEX(WEOApr2024all!$B$1:$BG$197,MATCH('Figure 2.5'!B4663,WEOApr2024all!$B$1:$B$197,0),MATCH('Figure 2.5'!C4663,WEOApr2024all!$B$1:$BG$1,0))="","",INDEX(WEOApr2024all!$B$1:$BG$197,MATCH('Figure 2.5'!B4663,WEOApr2024all!$B$1:$B$197,0),MATCH('Figure 2.5'!C4663,WEOApr2024all!$B$1:$BG$1,0)))</f>
        <v>4.524</v>
      </c>
      <c r="G4663" s="1">
        <f t="shared" si="226"/>
        <v>0.67599913728883543</v>
      </c>
      <c r="J4663" t="s">
        <v>361</v>
      </c>
      <c r="K4663" t="s">
        <v>362</v>
      </c>
      <c r="L4663" s="2">
        <v>2009</v>
      </c>
      <c r="M4663" s="1" cm="1">
        <f t="array" ref="M4663">INDEX($E$1:$E$6469,MATCH(1,($A$1:$A$6469=J4663)*($C$1:$C$6469=L4663),0))</f>
        <v>2.4982840355316061</v>
      </c>
      <c r="N4663" s="1" cm="1">
        <f t="array" ref="N4663">INDEX($F$1:$F$6469,MATCH(1,($A$1:$A$6469=J4663)*($C$1:$C$6469=L4663),0))</f>
        <v>-15.1</v>
      </c>
      <c r="O4663" s="1">
        <f t="shared" si="227"/>
        <v>17.598284035531606</v>
      </c>
      <c r="R4663" s="1"/>
    </row>
    <row r="4664" spans="1:18">
      <c r="A4664" t="s">
        <v>391</v>
      </c>
      <c r="B4664" t="s">
        <v>392</v>
      </c>
      <c r="C4664" s="2">
        <v>2000</v>
      </c>
      <c r="D4664" s="10">
        <f>Fngdp_rpch!N4664</f>
        <v>5.0000044517511055</v>
      </c>
      <c r="E4664" s="1">
        <f t="shared" si="225"/>
        <v>5.0000044517511055</v>
      </c>
      <c r="F4664" s="4">
        <f>IF(INDEX(WEOApr2024all!$B$1:$BG$197,MATCH('Figure 2.5'!B4664,WEOApr2024all!$B$1:$B$197,0),MATCH('Figure 2.5'!C4664,WEOApr2024all!$B$1:$BG$1,0))="","",INDEX(WEOApr2024all!$B$1:$BG$197,MATCH('Figure 2.5'!B4664,WEOApr2024all!$B$1:$B$197,0),MATCH('Figure 2.5'!C4664,WEOApr2024all!$B$1:$BG$1,0)))</f>
        <v>4.26</v>
      </c>
      <c r="G4664" s="1">
        <f t="shared" si="226"/>
        <v>0.74000445175110574</v>
      </c>
      <c r="J4664" t="s">
        <v>361</v>
      </c>
      <c r="K4664" t="s">
        <v>362</v>
      </c>
      <c r="L4664" s="2">
        <v>2010</v>
      </c>
      <c r="M4664" s="1" cm="1">
        <f t="array" ref="M4664">INDEX($E$1:$E$6469,MATCH(1,($A$1:$A$6469=J4664)*($C$1:$C$6469=L4664),0))</f>
        <v>2.6757875566598255</v>
      </c>
      <c r="N4664" s="1" cm="1">
        <f t="array" ref="N4664">INDEX($F$1:$F$6469,MATCH(1,($A$1:$A$6469=J4664)*($C$1:$C$6469=L4664),0))</f>
        <v>4.0999999999999996</v>
      </c>
      <c r="O4664" s="1">
        <f t="shared" si="227"/>
        <v>-1.4242124433401742</v>
      </c>
      <c r="R4664" s="1"/>
    </row>
    <row r="4665" spans="1:18">
      <c r="A4665" t="s">
        <v>391</v>
      </c>
      <c r="B4665" t="s">
        <v>392</v>
      </c>
      <c r="C4665" s="2">
        <v>2001</v>
      </c>
      <c r="D4665" s="10">
        <f>Fngdp_rpch!O4665</f>
        <v>5.4999997311132365</v>
      </c>
      <c r="E4665" s="1">
        <f t="shared" si="225"/>
        <v>5.4999997311132365</v>
      </c>
      <c r="F4665" s="4">
        <f>IF(INDEX(WEOApr2024all!$B$1:$BG$197,MATCH('Figure 2.5'!B4665,WEOApr2024all!$B$1:$B$197,0),MATCH('Figure 2.5'!C4665,WEOApr2024all!$B$1:$BG$1,0))="","",INDEX(WEOApr2024all!$B$1:$BG$197,MATCH('Figure 2.5'!B4665,WEOApr2024all!$B$1:$B$197,0),MATCH('Figure 2.5'!C4665,WEOApr2024all!$B$1:$BG$1,0)))</f>
        <v>1.2050000000000001</v>
      </c>
      <c r="G4665" s="1">
        <f t="shared" si="226"/>
        <v>4.2949997311132364</v>
      </c>
      <c r="J4665" t="s">
        <v>361</v>
      </c>
      <c r="K4665" t="s">
        <v>362</v>
      </c>
      <c r="L4665" s="2">
        <v>2011</v>
      </c>
      <c r="M4665" s="1" cm="1">
        <f t="array" ref="M4665">INDEX($E$1:$E$6469,MATCH(1,($A$1:$A$6469=J4665)*($C$1:$C$6469=L4665),0))</f>
        <v>4.5270104299760972</v>
      </c>
      <c r="N4665" s="1" cm="1">
        <f t="array" ref="N4665">INDEX($F$1:$F$6469,MATCH(1,($A$1:$A$6469=J4665)*($C$1:$C$6469=L4665),0))</f>
        <v>5.46</v>
      </c>
      <c r="O4665" s="1">
        <f t="shared" si="227"/>
        <v>-0.93298957002390281</v>
      </c>
      <c r="R4665" s="1"/>
    </row>
    <row r="4666" spans="1:18">
      <c r="A4666" t="s">
        <v>391</v>
      </c>
      <c r="B4666" t="s">
        <v>392</v>
      </c>
      <c r="C4666" s="2">
        <v>2002</v>
      </c>
      <c r="D4666" s="10">
        <f>Fngdp_rpch!P4666</f>
        <v>3.7499987697549919</v>
      </c>
      <c r="E4666" s="1">
        <f t="shared" si="225"/>
        <v>3.7499987697549919</v>
      </c>
      <c r="F4666" s="4">
        <f>IF(INDEX(WEOApr2024all!$B$1:$BG$197,MATCH('Figure 2.5'!B4666,WEOApr2024all!$B$1:$B$197,0),MATCH('Figure 2.5'!C4666,WEOApr2024all!$B$1:$BG$1,0))="","",INDEX(WEOApr2024all!$B$1:$BG$197,MATCH('Figure 2.5'!B4666,WEOApr2024all!$B$1:$B$197,0),MATCH('Figure 2.5'!C4666,WEOApr2024all!$B$1:$BG$1,0)))</f>
        <v>1.4430000000000001</v>
      </c>
      <c r="G4666" s="1">
        <f t="shared" si="226"/>
        <v>2.3069987697549919</v>
      </c>
      <c r="J4666" t="s">
        <v>361</v>
      </c>
      <c r="K4666" t="s">
        <v>362</v>
      </c>
      <c r="L4666" s="2">
        <v>2012</v>
      </c>
      <c r="M4666" s="1" cm="1">
        <f t="array" ref="M4666">INDEX($E$1:$E$6469,MATCH(1,($A$1:$A$6469=J4666)*($C$1:$C$6469=L4666),0))</f>
        <v>4.8000629556818053</v>
      </c>
      <c r="N4666" s="1" cm="1">
        <f t="array" ref="N4666">INDEX($F$1:$F$6469,MATCH(1,($A$1:$A$6469=J4666)*($C$1:$C$6469=L4666),0))</f>
        <v>0.224</v>
      </c>
      <c r="O4666" s="1">
        <f t="shared" si="227"/>
        <v>4.5760629556818051</v>
      </c>
      <c r="R4666" s="1"/>
    </row>
    <row r="4667" spans="1:18">
      <c r="A4667" t="s">
        <v>391</v>
      </c>
      <c r="B4667" t="s">
        <v>392</v>
      </c>
      <c r="C4667" s="2">
        <v>2003</v>
      </c>
      <c r="D4667" s="10">
        <f>Fngdp_rpch!Q4667</f>
        <v>3.0000000000001581</v>
      </c>
      <c r="E4667" s="1">
        <f t="shared" si="225"/>
        <v>3.0000000000001581</v>
      </c>
      <c r="F4667" s="4">
        <f>IF(INDEX(WEOApr2024all!$B$1:$BG$197,MATCH('Figure 2.5'!B4667,WEOApr2024all!$B$1:$B$197,0),MATCH('Figure 2.5'!C4667,WEOApr2024all!$B$1:$BG$1,0))="","",INDEX(WEOApr2024all!$B$1:$BG$197,MATCH('Figure 2.5'!B4667,WEOApr2024all!$B$1:$B$197,0),MATCH('Figure 2.5'!C4667,WEOApr2024all!$B$1:$BG$1,0)))</f>
        <v>3.4980000000000002</v>
      </c>
      <c r="G4667" s="1">
        <f t="shared" si="226"/>
        <v>-0.49799999999984212</v>
      </c>
      <c r="J4667" t="s">
        <v>361</v>
      </c>
      <c r="K4667" t="s">
        <v>362</v>
      </c>
      <c r="L4667" s="2">
        <v>2013</v>
      </c>
      <c r="M4667" s="1" cm="1">
        <f t="array" ref="M4667">INDEX($E$1:$E$6469,MATCH(1,($A$1:$A$6469=J4667)*($C$1:$C$6469=L4667),0))</f>
        <v>3.5164044021021468</v>
      </c>
      <c r="N4667" s="1" cm="1">
        <f t="array" ref="N4667">INDEX($F$1:$F$6469,MATCH(1,($A$1:$A$6469=J4667)*($C$1:$C$6469=L4667),0))</f>
        <v>2E-3</v>
      </c>
      <c r="O4667" s="1">
        <f t="shared" si="227"/>
        <v>3.514404402102147</v>
      </c>
      <c r="R4667" s="1"/>
    </row>
    <row r="4668" spans="1:18">
      <c r="A4668" t="s">
        <v>391</v>
      </c>
      <c r="B4668" t="s">
        <v>392</v>
      </c>
      <c r="C4668" s="2">
        <v>2004</v>
      </c>
      <c r="D4668" s="10">
        <f>Fngdp_rpch!R4668</f>
        <v>4.100000000000148</v>
      </c>
      <c r="E4668" s="1">
        <f t="shared" si="225"/>
        <v>4.100000000000148</v>
      </c>
      <c r="F4668" s="4">
        <f>IF(INDEX(WEOApr2024all!$B$1:$BG$197,MATCH('Figure 2.5'!B4668,WEOApr2024all!$B$1:$B$197,0),MATCH('Figure 2.5'!C4668,WEOApr2024all!$B$1:$BG$1,0))="","",INDEX(WEOApr2024all!$B$1:$BG$197,MATCH('Figure 2.5'!B4668,WEOApr2024all!$B$1:$B$197,0),MATCH('Figure 2.5'!C4668,WEOApr2024all!$B$1:$BG$1,0)))</f>
        <v>4.9829999999999997</v>
      </c>
      <c r="G4668" s="1">
        <f t="shared" si="226"/>
        <v>-0.88299999999985168</v>
      </c>
      <c r="J4668" t="s">
        <v>361</v>
      </c>
      <c r="K4668" t="s">
        <v>362</v>
      </c>
      <c r="L4668" s="2">
        <v>2014</v>
      </c>
      <c r="M4668" s="1" cm="1">
        <f t="array" ref="M4668">INDEX($E$1:$E$6469,MATCH(1,($A$1:$A$6469=J4668)*($C$1:$C$6469=L4668),0))</f>
        <v>1.5038575908704388</v>
      </c>
      <c r="N4668" s="1" cm="1">
        <f t="array" ref="N4668">INDEX($F$1:$F$6469,MATCH(1,($A$1:$A$6469=J4668)*($C$1:$C$6469=L4668),0))</f>
        <v>-6.5750000000000002</v>
      </c>
      <c r="O4668" s="1">
        <f t="shared" si="227"/>
        <v>8.0788575908704381</v>
      </c>
      <c r="R4668" s="1"/>
    </row>
    <row r="4669" spans="1:18">
      <c r="A4669" t="s">
        <v>391</v>
      </c>
      <c r="B4669" t="s">
        <v>392</v>
      </c>
      <c r="C4669" s="2">
        <v>2005</v>
      </c>
      <c r="D4669" s="10">
        <f>Fngdp_rpch!S4669</f>
        <v>5.1131711240934186</v>
      </c>
      <c r="E4669" s="1">
        <f t="shared" si="225"/>
        <v>5.1131711240934186</v>
      </c>
      <c r="F4669" s="4">
        <f>IF(INDEX(WEOApr2024all!$B$1:$BG$197,MATCH('Figure 2.5'!B4669,WEOApr2024all!$B$1:$B$197,0),MATCH('Figure 2.5'!C4669,WEOApr2024all!$B$1:$BG$1,0))="","",INDEX(WEOApr2024all!$B$1:$BG$197,MATCH('Figure 2.5'!B4669,WEOApr2024all!$B$1:$B$197,0),MATCH('Figure 2.5'!C4669,WEOApr2024all!$B$1:$BG$1,0)))</f>
        <v>3.5070000000000001</v>
      </c>
      <c r="G4669" s="1">
        <f t="shared" si="226"/>
        <v>1.6061711240934184</v>
      </c>
      <c r="J4669" t="s">
        <v>361</v>
      </c>
      <c r="K4669" t="s">
        <v>362</v>
      </c>
      <c r="L4669" s="2">
        <v>2015</v>
      </c>
      <c r="M4669" s="1" cm="1">
        <f t="array" ref="M4669">INDEX($E$1:$E$6469,MATCH(1,($A$1:$A$6469=J4669)*($C$1:$C$6469=L4669),0))</f>
        <v>1.0004165151260791</v>
      </c>
      <c r="N4669" s="1" cm="1">
        <f t="array" ref="N4669">INDEX($F$1:$F$6469,MATCH(1,($A$1:$A$6469=J4669)*($C$1:$C$6469=L4669),0))</f>
        <v>-9.7880000000000003</v>
      </c>
      <c r="O4669" s="1">
        <f t="shared" si="227"/>
        <v>10.78841651512608</v>
      </c>
      <c r="R4669" s="1"/>
    </row>
    <row r="4670" spans="1:18">
      <c r="A4670" t="s">
        <v>391</v>
      </c>
      <c r="B4670" t="s">
        <v>392</v>
      </c>
      <c r="C4670" s="2">
        <v>2006</v>
      </c>
      <c r="D4670" s="10">
        <f>Fngdp_rpch!T4670</f>
        <v>3.988195613235912</v>
      </c>
      <c r="E4670" s="1">
        <f t="shared" si="225"/>
        <v>3.988195613235912</v>
      </c>
      <c r="F4670" s="4">
        <f>IF(INDEX(WEOApr2024all!$B$1:$BG$197,MATCH('Figure 2.5'!B4670,WEOApr2024all!$B$1:$B$197,0),MATCH('Figure 2.5'!C4670,WEOApr2024all!$B$1:$BG$1,0))="","",INDEX(WEOApr2024all!$B$1:$BG$197,MATCH('Figure 2.5'!B4670,WEOApr2024all!$B$1:$B$197,0),MATCH('Figure 2.5'!C4670,WEOApr2024all!$B$1:$BG$1,0)))</f>
        <v>6.1310000000000002</v>
      </c>
      <c r="G4670" s="1">
        <f t="shared" si="226"/>
        <v>-2.1428043867640882</v>
      </c>
      <c r="J4670" t="s">
        <v>361</v>
      </c>
      <c r="K4670" t="s">
        <v>362</v>
      </c>
      <c r="L4670" s="2">
        <v>2016</v>
      </c>
      <c r="M4670" s="1" cm="1">
        <f t="array" ref="M4670">INDEX($E$1:$E$6469,MATCH(1,($A$1:$A$6469=J4670)*($C$1:$C$6469=L4670),0))</f>
        <v>1.9652210025498773</v>
      </c>
      <c r="N4670" s="1" cm="1">
        <f t="array" ref="N4670">INDEX($F$1:$F$6469,MATCH(1,($A$1:$A$6469=J4670)*($C$1:$C$6469=L4670),0))</f>
        <v>2.4169999999999998</v>
      </c>
      <c r="O4670" s="1">
        <f t="shared" si="227"/>
        <v>-0.45177899745012251</v>
      </c>
      <c r="R4670" s="1"/>
    </row>
    <row r="4671" spans="1:18">
      <c r="A4671" t="s">
        <v>391</v>
      </c>
      <c r="B4671" t="s">
        <v>392</v>
      </c>
      <c r="C4671" s="2">
        <v>2007</v>
      </c>
      <c r="D4671" s="10">
        <f>Fngdp_rpch!U4671</f>
        <v>4.4890855563032295</v>
      </c>
      <c r="E4671" s="1">
        <f t="shared" si="225"/>
        <v>4.4890855563032295</v>
      </c>
      <c r="F4671" s="4">
        <f>IF(INDEX(WEOApr2024all!$B$1:$BG$197,MATCH('Figure 2.5'!B4671,WEOApr2024all!$B$1:$B$197,0),MATCH('Figure 2.5'!C4671,WEOApr2024all!$B$1:$BG$1,0))="","",INDEX(WEOApr2024all!$B$1:$BG$197,MATCH('Figure 2.5'!B4671,WEOApr2024all!$B$1:$B$197,0),MATCH('Figure 2.5'!C4671,WEOApr2024all!$B$1:$BG$1,0)))</f>
        <v>7.0620000000000003</v>
      </c>
      <c r="G4671" s="1">
        <f t="shared" si="226"/>
        <v>-2.5729144436967708</v>
      </c>
      <c r="J4671" t="s">
        <v>361</v>
      </c>
      <c r="K4671" t="s">
        <v>362</v>
      </c>
      <c r="L4671" s="2">
        <v>2017</v>
      </c>
      <c r="M4671" s="1" cm="1">
        <f t="array" ref="M4671">INDEX($E$1:$E$6469,MATCH(1,($A$1:$A$6469=J4671)*($C$1:$C$6469=L4671),0))</f>
        <v>2.5305315032210007</v>
      </c>
      <c r="N4671" s="1" cm="1">
        <f t="array" ref="N4671">INDEX($F$1:$F$6469,MATCH(1,($A$1:$A$6469=J4671)*($C$1:$C$6469=L4671),0))</f>
        <v>2.36</v>
      </c>
      <c r="O4671" s="1">
        <f t="shared" si="227"/>
        <v>0.17053150322100086</v>
      </c>
      <c r="R4671" s="1"/>
    </row>
    <row r="4672" spans="1:18">
      <c r="A4672" t="s">
        <v>391</v>
      </c>
      <c r="B4672" t="s">
        <v>392</v>
      </c>
      <c r="C4672" s="2">
        <v>2008</v>
      </c>
      <c r="D4672" s="10">
        <f>Fngdp_rpch!V4672</f>
        <v>5.290330824760936</v>
      </c>
      <c r="E4672" s="1">
        <f t="shared" si="225"/>
        <v>5.290330824760936</v>
      </c>
      <c r="F4672" s="4">
        <f>IF(INDEX(WEOApr2024all!$B$1:$BG$197,MATCH('Figure 2.5'!B4672,WEOApr2024all!$B$1:$B$197,0),MATCH('Figure 2.5'!C4672,WEOApr2024all!$B$1:$BG$1,0))="","",INDEX(WEOApr2024all!$B$1:$BG$197,MATCH('Figure 2.5'!B4672,WEOApr2024all!$B$1:$B$197,0),MATCH('Figure 2.5'!C4672,WEOApr2024all!$B$1:$BG$1,0)))</f>
        <v>4.2</v>
      </c>
      <c r="G4672" s="1">
        <f t="shared" si="226"/>
        <v>1.0903308247609358</v>
      </c>
      <c r="J4672" t="s">
        <v>361</v>
      </c>
      <c r="K4672" t="s">
        <v>362</v>
      </c>
      <c r="L4672" s="2">
        <v>2018</v>
      </c>
      <c r="M4672" s="1" cm="1">
        <f t="array" ref="M4672">INDEX($E$1:$E$6469,MATCH(1,($A$1:$A$6469=J4672)*($C$1:$C$6469=L4672),0))</f>
        <v>3.2000000000000028</v>
      </c>
      <c r="N4672" s="1" cm="1">
        <f t="array" ref="N4672">INDEX($F$1:$F$6469,MATCH(1,($A$1:$A$6469=J4672)*($C$1:$C$6469=L4672),0))</f>
        <v>3.488</v>
      </c>
      <c r="O4672" s="1">
        <f t="shared" si="227"/>
        <v>-0.28799999999999715</v>
      </c>
      <c r="R4672" s="1"/>
    </row>
    <row r="4673" spans="1:18">
      <c r="A4673" t="s">
        <v>391</v>
      </c>
      <c r="B4673" t="s">
        <v>392</v>
      </c>
      <c r="C4673" s="2">
        <v>2009</v>
      </c>
      <c r="D4673" s="10">
        <f>Fngdp_rpch!W4673</f>
        <v>3.7586260900052126</v>
      </c>
      <c r="E4673" s="1">
        <f t="shared" si="225"/>
        <v>3.7586260900052126</v>
      </c>
      <c r="F4673" s="4">
        <f>IF(INDEX(WEOApr2024all!$B$1:$BG$197,MATCH('Figure 2.5'!B4673,WEOApr2024all!$B$1:$B$197,0),MATCH('Figure 2.5'!C4673,WEOApr2024all!$B$1:$BG$1,0))="","",INDEX(WEOApr2024all!$B$1:$BG$197,MATCH('Figure 2.5'!B4673,WEOApr2024all!$B$1:$B$197,0),MATCH('Figure 2.5'!C4673,WEOApr2024all!$B$1:$BG$1,0)))</f>
        <v>2.8319999999999999</v>
      </c>
      <c r="G4673" s="1">
        <f t="shared" si="226"/>
        <v>0.92662609000521279</v>
      </c>
      <c r="J4673" t="s">
        <v>361</v>
      </c>
      <c r="K4673" t="s">
        <v>362</v>
      </c>
      <c r="L4673" s="2">
        <v>2019</v>
      </c>
      <c r="M4673" s="1" cm="1">
        <f t="array" ref="M4673">INDEX($E$1:$E$6469,MATCH(1,($A$1:$A$6469=J4673)*($C$1:$C$6469=L4673),0))</f>
        <v>2.7349265880821205</v>
      </c>
      <c r="N4673" s="1" cm="1">
        <f t="array" ref="N4673">INDEX($F$1:$F$6469,MATCH(1,($A$1:$A$6469=J4673)*($C$1:$C$6469=L4673),0))</f>
        <v>3.1989999999999998</v>
      </c>
      <c r="O4673" s="1">
        <f t="shared" si="227"/>
        <v>-0.46407341191787932</v>
      </c>
      <c r="R4673" s="1"/>
    </row>
    <row r="4674" spans="1:18">
      <c r="A4674" t="s">
        <v>391</v>
      </c>
      <c r="B4674" t="s">
        <v>392</v>
      </c>
      <c r="C4674" s="2">
        <v>2010</v>
      </c>
      <c r="D4674" s="10">
        <f>Fngdp_rpch!X4674</f>
        <v>2.1889475041437789</v>
      </c>
      <c r="E4674" s="1">
        <f t="shared" si="225"/>
        <v>2.1889475041437789</v>
      </c>
      <c r="F4674" s="4">
        <f>IF(INDEX(WEOApr2024all!$B$1:$BG$197,MATCH('Figure 2.5'!B4674,WEOApr2024all!$B$1:$B$197,0),MATCH('Figure 2.5'!C4674,WEOApr2024all!$B$1:$BG$1,0))="","",INDEX(WEOApr2024all!$B$1:$BG$197,MATCH('Figure 2.5'!B4674,WEOApr2024all!$B$1:$B$197,0),MATCH('Figure 2.5'!C4674,WEOApr2024all!$B$1:$BG$1,0)))</f>
        <v>2.9350000000000001</v>
      </c>
      <c r="G4674" s="1">
        <f t="shared" si="226"/>
        <v>-0.74605249585622113</v>
      </c>
      <c r="J4674" t="s">
        <v>361</v>
      </c>
      <c r="K4674" t="s">
        <v>362</v>
      </c>
      <c r="L4674" s="2">
        <v>2020</v>
      </c>
      <c r="M4674" s="1" cm="1">
        <f t="array" ref="M4674">INDEX($E$1:$E$6469,MATCH(1,($A$1:$A$6469=J4674)*($C$1:$C$6469=L4674),0))</f>
        <v>3.0110969058337433</v>
      </c>
      <c r="N4674" s="1" cm="1">
        <f t="array" ref="N4674">INDEX($F$1:$F$6469,MATCH(1,($A$1:$A$6469=J4674)*($C$1:$C$6469=L4674),0))</f>
        <v>-3.7530000000000001</v>
      </c>
      <c r="O4674" s="1">
        <f t="shared" si="227"/>
        <v>6.7640969058337435</v>
      </c>
      <c r="R4674" s="1"/>
    </row>
    <row r="4675" spans="1:18">
      <c r="A4675" t="s">
        <v>391</v>
      </c>
      <c r="B4675" t="s">
        <v>392</v>
      </c>
      <c r="C4675" s="2">
        <v>2011</v>
      </c>
      <c r="D4675" s="10">
        <f>Fngdp_rpch!Y4675</f>
        <v>3.6970705396411896</v>
      </c>
      <c r="E4675" s="1">
        <f t="shared" ref="E4675:E4738" si="228">IF(D4675=".","",D4675)</f>
        <v>3.6970705396411896</v>
      </c>
      <c r="F4675" s="4">
        <f>IF(INDEX(WEOApr2024all!$B$1:$BG$197,MATCH('Figure 2.5'!B4675,WEOApr2024all!$B$1:$B$197,0),MATCH('Figure 2.5'!C4675,WEOApr2024all!$B$1:$BG$1,0))="","",INDEX(WEOApr2024all!$B$1:$BG$197,MATCH('Figure 2.5'!B4675,WEOApr2024all!$B$1:$B$197,0),MATCH('Figure 2.5'!C4675,WEOApr2024all!$B$1:$BG$1,0)))</f>
        <v>5.0419999999999998</v>
      </c>
      <c r="G4675" s="1">
        <f t="shared" ref="G4675:G4738" si="229">IFERROR(E4675-F4675,"")</f>
        <v>-1.3449294603588102</v>
      </c>
      <c r="J4675" t="s">
        <v>361</v>
      </c>
      <c r="K4675" t="s">
        <v>362</v>
      </c>
      <c r="L4675" s="2">
        <v>2021</v>
      </c>
      <c r="M4675" s="1" cm="1">
        <f t="array" ref="M4675">INDEX($E$1:$E$6469,MATCH(1,($A$1:$A$6469=J4675)*($C$1:$C$6469=L4675),0))</f>
        <v>2.9986289795025378</v>
      </c>
      <c r="N4675" s="1" cm="1">
        <f t="array" ref="N4675">INDEX($F$1:$F$6469,MATCH(1,($A$1:$A$6469=J4675)*($C$1:$C$6469=L4675),0))</f>
        <v>3.4460000000000002</v>
      </c>
      <c r="O4675" s="1">
        <f t="shared" ref="O4675:O4738" si="230">IFERROR(M4675-N4675,"")</f>
        <v>-0.44737102049746236</v>
      </c>
      <c r="R4675" s="1"/>
    </row>
    <row r="4676" spans="1:18">
      <c r="A4676" t="s">
        <v>391</v>
      </c>
      <c r="B4676" t="s">
        <v>392</v>
      </c>
      <c r="C4676" s="2">
        <v>2012</v>
      </c>
      <c r="D4676" s="10">
        <f>Fngdp_rpch!Z4676</f>
        <v>2.9710871732937072</v>
      </c>
      <c r="E4676" s="1">
        <f t="shared" si="228"/>
        <v>2.9710871732937072</v>
      </c>
      <c r="F4676" s="4">
        <f>IF(INDEX(WEOApr2024all!$B$1:$BG$197,MATCH('Figure 2.5'!B4676,WEOApr2024all!$B$1:$B$197,0),MATCH('Figure 2.5'!C4676,WEOApr2024all!$B$1:$BG$1,0))="","",INDEX(WEOApr2024all!$B$1:$BG$197,MATCH('Figure 2.5'!B4676,WEOApr2024all!$B$1:$B$197,0),MATCH('Figure 2.5'!C4676,WEOApr2024all!$B$1:$BG$1,0)))</f>
        <v>1.5449999999999999</v>
      </c>
      <c r="G4676" s="1">
        <f t="shared" si="229"/>
        <v>1.4260871732937073</v>
      </c>
      <c r="J4676" t="s">
        <v>95</v>
      </c>
      <c r="K4676" t="s">
        <v>96</v>
      </c>
      <c r="L4676" s="2">
        <v>1991</v>
      </c>
      <c r="M4676" s="1" cm="1">
        <f t="array" ref="M4676">INDEX($E$1:$E$6469,MATCH(1,($A$1:$A$6469=J4676)*($C$1:$C$6469=L4676),0))</f>
        <v>2.5069573062074246</v>
      </c>
      <c r="N4676" s="1" cm="1">
        <f t="array" ref="N4676">INDEX($F$1:$F$6469,MATCH(1,($A$1:$A$6469=J4676)*($C$1:$C$6469=L4676),0))</f>
        <v>3.5390000000000001</v>
      </c>
      <c r="O4676" s="1">
        <f t="shared" si="230"/>
        <v>-1.0320426937925755</v>
      </c>
      <c r="R4676" s="1"/>
    </row>
    <row r="4677" spans="1:18">
      <c r="A4677" t="s">
        <v>391</v>
      </c>
      <c r="B4677" t="s">
        <v>392</v>
      </c>
      <c r="C4677" s="2">
        <v>2013</v>
      </c>
      <c r="D4677" s="10">
        <f>Fngdp_rpch!AA4677</f>
        <v>2.0503722870781393</v>
      </c>
      <c r="E4677" s="1">
        <f t="shared" si="228"/>
        <v>2.0503722870781393</v>
      </c>
      <c r="F4677" s="4">
        <f>IF(INDEX(WEOApr2024all!$B$1:$BG$197,MATCH('Figure 2.5'!B4677,WEOApr2024all!$B$1:$B$197,0),MATCH('Figure 2.5'!C4677,WEOApr2024all!$B$1:$BG$1,0))="","",INDEX(WEOApr2024all!$B$1:$BG$197,MATCH('Figure 2.5'!B4677,WEOApr2024all!$B$1:$B$197,0),MATCH('Figure 2.5'!C4677,WEOApr2024all!$B$1:$BG$1,0)))</f>
        <v>0.85699999999999998</v>
      </c>
      <c r="G4677" s="1">
        <f t="shared" si="229"/>
        <v>1.1933722870781394</v>
      </c>
      <c r="J4677" t="s">
        <v>95</v>
      </c>
      <c r="K4677" t="s">
        <v>96</v>
      </c>
      <c r="L4677" s="2">
        <v>1992</v>
      </c>
      <c r="M4677" s="1" cm="1">
        <f t="array" ref="M4677">INDEX($E$1:$E$6469,MATCH(1,($A$1:$A$6469=J4677)*($C$1:$C$6469=L4677),0))</f>
        <v>2.2346347880153994</v>
      </c>
      <c r="N4677" s="1" cm="1">
        <f t="array" ref="N4677">INDEX($F$1:$F$6469,MATCH(1,($A$1:$A$6469=J4677)*($C$1:$C$6469=L4677),0))</f>
        <v>7.9320000000000004</v>
      </c>
      <c r="O4677" s="1">
        <f t="shared" si="230"/>
        <v>-5.697365211984601</v>
      </c>
      <c r="R4677" s="1"/>
    </row>
    <row r="4678" spans="1:18">
      <c r="A4678" t="s">
        <v>391</v>
      </c>
      <c r="B4678" t="s">
        <v>392</v>
      </c>
      <c r="C4678" s="2">
        <v>2014</v>
      </c>
      <c r="D4678" s="10">
        <f>Fngdp_rpch!AB4678</f>
        <v>2.3607074493987357</v>
      </c>
      <c r="E4678" s="1">
        <f t="shared" si="228"/>
        <v>2.3607074493987357</v>
      </c>
      <c r="F4678" s="4">
        <f>IF(INDEX(WEOApr2024all!$B$1:$BG$197,MATCH('Figure 2.5'!B4678,WEOApr2024all!$B$1:$B$197,0),MATCH('Figure 2.5'!C4678,WEOApr2024all!$B$1:$BG$1,0))="","",INDEX(WEOApr2024all!$B$1:$BG$197,MATCH('Figure 2.5'!B4678,WEOApr2024all!$B$1:$B$197,0),MATCH('Figure 2.5'!C4678,WEOApr2024all!$B$1:$BG$1,0)))</f>
        <v>3.8370000000000002</v>
      </c>
      <c r="G4678" s="1">
        <f t="shared" si="229"/>
        <v>-1.4762925506012645</v>
      </c>
      <c r="J4678" t="s">
        <v>95</v>
      </c>
      <c r="K4678" t="s">
        <v>96</v>
      </c>
      <c r="L4678" s="2">
        <v>1993</v>
      </c>
      <c r="M4678" s="1" cm="1">
        <f t="array" ref="M4678">INDEX($E$1:$E$6469,MATCH(1,($A$1:$A$6469=J4678)*($C$1:$C$6469=L4678),0))</f>
        <v>2.4590206650288993</v>
      </c>
      <c r="N4678" s="1" cm="1">
        <f t="array" ref="N4678">INDEX($F$1:$F$6469,MATCH(1,($A$1:$A$6469=J4678)*($C$1:$C$6469=L4678),0))</f>
        <v>2.6579999999999999</v>
      </c>
      <c r="O4678" s="1">
        <f t="shared" si="230"/>
        <v>-0.19897933497110065</v>
      </c>
      <c r="R4678" s="1"/>
    </row>
    <row r="4679" spans="1:18">
      <c r="A4679" t="s">
        <v>391</v>
      </c>
      <c r="B4679" t="s">
        <v>392</v>
      </c>
      <c r="C4679" s="2">
        <v>2015</v>
      </c>
      <c r="D4679" s="10">
        <f>Fngdp_rpch!AC4679</f>
        <v>3.3125569014029965</v>
      </c>
      <c r="E4679" s="1">
        <f t="shared" si="228"/>
        <v>3.3125569014029965</v>
      </c>
      <c r="F4679" s="4">
        <f>IF(INDEX(WEOApr2024all!$B$1:$BG$197,MATCH('Figure 2.5'!B4679,WEOApr2024all!$B$1:$B$197,0),MATCH('Figure 2.5'!C4679,WEOApr2024all!$B$1:$BG$1,0))="","",INDEX(WEOApr2024all!$B$1:$BG$197,MATCH('Figure 2.5'!B4679,WEOApr2024all!$B$1:$B$197,0),MATCH('Figure 2.5'!C4679,WEOApr2024all!$B$1:$BG$1,0)))</f>
        <v>4.383</v>
      </c>
      <c r="G4679" s="1">
        <f t="shared" si="229"/>
        <v>-1.0704430985970035</v>
      </c>
      <c r="J4679" t="s">
        <v>95</v>
      </c>
      <c r="K4679" t="s">
        <v>96</v>
      </c>
      <c r="L4679" s="2">
        <v>1994</v>
      </c>
      <c r="M4679" s="1" cm="1">
        <f t="array" ref="M4679">INDEX($E$1:$E$6469,MATCH(1,($A$1:$A$6469=J4679)*($C$1:$C$6469=L4679),0))</f>
        <v>2.4999993619064798</v>
      </c>
      <c r="N4679" s="1" cm="1">
        <f t="array" ref="N4679">INDEX($F$1:$F$6469,MATCH(1,($A$1:$A$6469=J4679)*($C$1:$C$6469=L4679),0))</f>
        <v>7.2809999999999997</v>
      </c>
      <c r="O4679" s="1">
        <f t="shared" si="230"/>
        <v>-4.7810006380935199</v>
      </c>
      <c r="R4679" s="1"/>
    </row>
    <row r="4680" spans="1:18">
      <c r="A4680" t="s">
        <v>391</v>
      </c>
      <c r="B4680" t="s">
        <v>392</v>
      </c>
      <c r="C4680" s="2">
        <v>2016</v>
      </c>
      <c r="D4680" s="10">
        <f>Fngdp_rpch!AD4680</f>
        <v>3.5025285386432126</v>
      </c>
      <c r="E4680" s="1">
        <f t="shared" si="228"/>
        <v>3.5025285386432126</v>
      </c>
      <c r="F4680" s="4">
        <f>IF(INDEX(WEOApr2024all!$B$1:$BG$197,MATCH('Figure 2.5'!B4680,WEOApr2024all!$B$1:$B$197,0),MATCH('Figure 2.5'!C4680,WEOApr2024all!$B$1:$BG$1,0))="","",INDEX(WEOApr2024all!$B$1:$BG$197,MATCH('Figure 2.5'!B4680,WEOApr2024all!$B$1:$B$197,0),MATCH('Figure 2.5'!C4680,WEOApr2024all!$B$1:$BG$1,0)))</f>
        <v>2.9540000000000002</v>
      </c>
      <c r="G4680" s="1">
        <f t="shared" si="229"/>
        <v>0.54852853864321238</v>
      </c>
      <c r="J4680" t="s">
        <v>95</v>
      </c>
      <c r="K4680" t="s">
        <v>96</v>
      </c>
      <c r="L4680" s="2">
        <v>1995</v>
      </c>
      <c r="M4680" s="1" cm="1">
        <f t="array" ref="M4680">INDEX($E$1:$E$6469,MATCH(1,($A$1:$A$6469=J4680)*($C$1:$C$6469=L4680),0))</f>
        <v>2.6000046317963044</v>
      </c>
      <c r="N4680" s="1" cm="1">
        <f t="array" ref="N4680">INDEX($F$1:$F$6469,MATCH(1,($A$1:$A$6469=J4680)*($C$1:$C$6469=L4680),0))</f>
        <v>-1.448</v>
      </c>
      <c r="O4680" s="1">
        <f t="shared" si="230"/>
        <v>4.0480046317963048</v>
      </c>
      <c r="R4680" s="1"/>
    </row>
    <row r="4681" spans="1:18">
      <c r="A4681" t="s">
        <v>391</v>
      </c>
      <c r="B4681" t="s">
        <v>392</v>
      </c>
      <c r="C4681" s="2">
        <v>2017</v>
      </c>
      <c r="D4681" s="10">
        <f>Fngdp_rpch!AE4681</f>
        <v>3.3657094478200866</v>
      </c>
      <c r="E4681" s="1">
        <f t="shared" si="228"/>
        <v>3.3657094478200866</v>
      </c>
      <c r="F4681" s="4">
        <f>IF(INDEX(WEOApr2024all!$B$1:$BG$197,MATCH('Figure 2.5'!B4681,WEOApr2024all!$B$1:$B$197,0),MATCH('Figure 2.5'!C4681,WEOApr2024all!$B$1:$BG$1,0))="","",INDEX(WEOApr2024all!$B$1:$BG$197,MATCH('Figure 2.5'!B4681,WEOApr2024all!$B$1:$B$197,0),MATCH('Figure 2.5'!C4681,WEOApr2024all!$B$1:$BG$1,0)))</f>
        <v>5.14</v>
      </c>
      <c r="G4681" s="1">
        <f t="shared" si="229"/>
        <v>-1.774290552179913</v>
      </c>
      <c r="J4681" t="s">
        <v>95</v>
      </c>
      <c r="K4681" t="s">
        <v>96</v>
      </c>
      <c r="L4681" s="2">
        <v>1996</v>
      </c>
      <c r="M4681" s="1" cm="1">
        <f t="array" ref="M4681">INDEX($E$1:$E$6469,MATCH(1,($A$1:$A$6469=J4681)*($C$1:$C$6469=L4681),0))</f>
        <v>1.5000041276945986</v>
      </c>
      <c r="N4681" s="1" cm="1">
        <f t="array" ref="N4681">INDEX($F$1:$F$6469,MATCH(1,($A$1:$A$6469=J4681)*($C$1:$C$6469=L4681),0))</f>
        <v>5.5780000000000003</v>
      </c>
      <c r="O4681" s="1">
        <f t="shared" si="230"/>
        <v>-4.0779958723054017</v>
      </c>
      <c r="R4681" s="1"/>
    </row>
    <row r="4682" spans="1:18">
      <c r="A4682" t="s">
        <v>391</v>
      </c>
      <c r="B4682" t="s">
        <v>392</v>
      </c>
      <c r="C4682" s="2">
        <v>2018</v>
      </c>
      <c r="D4682" s="10">
        <f>Fngdp_rpch!AF4682</f>
        <v>3.3483247314708198</v>
      </c>
      <c r="E4682" s="1">
        <f t="shared" si="228"/>
        <v>3.3483247314708198</v>
      </c>
      <c r="F4682" s="4">
        <f>IF(INDEX(WEOApr2024all!$B$1:$BG$197,MATCH('Figure 2.5'!B4682,WEOApr2024all!$B$1:$B$197,0),MATCH('Figure 2.5'!C4682,WEOApr2024all!$B$1:$BG$1,0))="","",INDEX(WEOApr2024all!$B$1:$BG$197,MATCH('Figure 2.5'!B4682,WEOApr2024all!$B$1:$B$197,0),MATCH('Figure 2.5'!C4682,WEOApr2024all!$B$1:$BG$1,0)))</f>
        <v>5.9450000000000003</v>
      </c>
      <c r="G4682" s="1">
        <f t="shared" si="229"/>
        <v>-2.5966752685291805</v>
      </c>
      <c r="J4682" t="s">
        <v>95</v>
      </c>
      <c r="K4682" t="s">
        <v>96</v>
      </c>
      <c r="L4682" s="2">
        <v>1997</v>
      </c>
      <c r="M4682" s="1" cm="1">
        <f t="array" ref="M4682">INDEX($E$1:$E$6469,MATCH(1,($A$1:$A$6469=J4682)*($C$1:$C$6469=L4682),0))</f>
        <v>1.5000061360696426</v>
      </c>
      <c r="N4682" s="1" cm="1">
        <f t="array" ref="N4682">INDEX($F$1:$F$6469,MATCH(1,($A$1:$A$6469=J4682)*($C$1:$C$6469=L4682),0))</f>
        <v>5.4960000000000004</v>
      </c>
      <c r="O4682" s="1">
        <f t="shared" si="230"/>
        <v>-3.9959938639303578</v>
      </c>
      <c r="R4682" s="1"/>
    </row>
    <row r="4683" spans="1:18">
      <c r="A4683" t="s">
        <v>391</v>
      </c>
      <c r="B4683" t="s">
        <v>392</v>
      </c>
      <c r="C4683" s="2">
        <v>2019</v>
      </c>
      <c r="D4683" s="10">
        <f>Fngdp_rpch!AG4683</f>
        <v>3.51119484459117</v>
      </c>
      <c r="E4683" s="1">
        <f t="shared" si="228"/>
        <v>3.51119484459117</v>
      </c>
      <c r="F4683" s="4">
        <f>IF(INDEX(WEOApr2024all!$B$1:$BG$197,MATCH('Figure 2.5'!B4683,WEOApr2024all!$B$1:$B$197,0),MATCH('Figure 2.5'!C4683,WEOApr2024all!$B$1:$BG$1,0))="","",INDEX(WEOApr2024all!$B$1:$BG$197,MATCH('Figure 2.5'!B4683,WEOApr2024all!$B$1:$B$197,0),MATCH('Figure 2.5'!C4683,WEOApr2024all!$B$1:$BG$1,0)))</f>
        <v>4.45</v>
      </c>
      <c r="G4683" s="1">
        <f t="shared" si="229"/>
        <v>-0.93880515540883014</v>
      </c>
      <c r="J4683" t="s">
        <v>95</v>
      </c>
      <c r="K4683" t="s">
        <v>96</v>
      </c>
      <c r="L4683" s="2">
        <v>1998</v>
      </c>
      <c r="M4683" s="1" cm="1">
        <f t="array" ref="M4683">INDEX($E$1:$E$6469,MATCH(1,($A$1:$A$6469=J4683)*($C$1:$C$6469=L4683),0))</f>
        <v>3.0072376445626547</v>
      </c>
      <c r="N4683" s="1" cm="1">
        <f t="array" ref="N4683">INDEX($F$1:$F$6469,MATCH(1,($A$1:$A$6469=J4683)*($C$1:$C$6469=L4683),0))</f>
        <v>4.5190000000000001</v>
      </c>
      <c r="O4683" s="1">
        <f t="shared" si="230"/>
        <v>-1.5117623554373454</v>
      </c>
      <c r="R4683" s="1"/>
    </row>
    <row r="4684" spans="1:18">
      <c r="A4684" t="s">
        <v>391</v>
      </c>
      <c r="B4684" t="s">
        <v>392</v>
      </c>
      <c r="C4684" s="2">
        <v>2020</v>
      </c>
      <c r="D4684" s="10">
        <f>Fngdp_rpch!AH4684</f>
        <v>3.0830917250255663</v>
      </c>
      <c r="E4684" s="1">
        <f t="shared" si="228"/>
        <v>3.0830917250255663</v>
      </c>
      <c r="F4684" s="4">
        <f>IF(INDEX(WEOApr2024all!$B$1:$BG$197,MATCH('Figure 2.5'!B4684,WEOApr2024all!$B$1:$B$197,0),MATCH('Figure 2.5'!C4684,WEOApr2024all!$B$1:$BG$1,0))="","",INDEX(WEOApr2024all!$B$1:$BG$197,MATCH('Figure 2.5'!B4684,WEOApr2024all!$B$1:$B$197,0),MATCH('Figure 2.5'!C4684,WEOApr2024all!$B$1:$BG$1,0)))</f>
        <v>-2.02</v>
      </c>
      <c r="G4684" s="1">
        <f t="shared" si="229"/>
        <v>5.1030917250255659</v>
      </c>
      <c r="J4684" t="s">
        <v>95</v>
      </c>
      <c r="K4684" t="s">
        <v>96</v>
      </c>
      <c r="L4684" s="2">
        <v>1999</v>
      </c>
      <c r="M4684" s="1" cm="1">
        <f t="array" ref="M4684">INDEX($E$1:$E$6469,MATCH(1,($A$1:$A$6469=J4684)*($C$1:$C$6469=L4684),0))</f>
        <v>3.02480176013602</v>
      </c>
      <c r="N4684" s="1" cm="1">
        <f t="array" ref="N4684">INDEX($F$1:$F$6469,MATCH(1,($A$1:$A$6469=J4684)*($C$1:$C$6469=L4684),0))</f>
        <v>-1.9390000000000001</v>
      </c>
      <c r="O4684" s="1">
        <f t="shared" si="230"/>
        <v>4.96380176013602</v>
      </c>
      <c r="R4684" s="1"/>
    </row>
    <row r="4685" spans="1:18">
      <c r="A4685" t="s">
        <v>391</v>
      </c>
      <c r="B4685" t="s">
        <v>392</v>
      </c>
      <c r="C4685" s="2">
        <v>2021</v>
      </c>
      <c r="D4685" s="10">
        <f>Fngdp_rpch!AI4685</f>
        <v>4.5993490450452201</v>
      </c>
      <c r="E4685" s="1">
        <f t="shared" si="228"/>
        <v>4.5993490450452201</v>
      </c>
      <c r="F4685" s="4">
        <f>IF(INDEX(WEOApr2024all!$B$1:$BG$197,MATCH('Figure 2.5'!B4685,WEOApr2024all!$B$1:$B$197,0),MATCH('Figure 2.5'!C4685,WEOApr2024all!$B$1:$BG$1,0))="","",INDEX(WEOApr2024all!$B$1:$BG$197,MATCH('Figure 2.5'!B4685,WEOApr2024all!$B$1:$B$197,0),MATCH('Figure 2.5'!C4685,WEOApr2024all!$B$1:$BG$1,0)))</f>
        <v>6.9349999999999996</v>
      </c>
      <c r="G4685" s="1">
        <f t="shared" si="229"/>
        <v>-2.3356509549547795</v>
      </c>
      <c r="J4685" t="s">
        <v>95</v>
      </c>
      <c r="K4685" t="s">
        <v>96</v>
      </c>
      <c r="L4685" s="2">
        <v>2000</v>
      </c>
      <c r="M4685" s="1" cm="1">
        <f t="array" ref="M4685">INDEX($E$1:$E$6469,MATCH(1,($A$1:$A$6469=J4685)*($C$1:$C$6469=L4685),0))</f>
        <v>2.5000000000001688</v>
      </c>
      <c r="N4685" s="1" cm="1">
        <f t="array" ref="N4685">INDEX($F$1:$F$6469,MATCH(1,($A$1:$A$6469=J4685)*($C$1:$C$6469=L4685),0))</f>
        <v>-1.93</v>
      </c>
      <c r="O4685" s="1">
        <f t="shared" si="230"/>
        <v>4.4300000000001685</v>
      </c>
      <c r="R4685" s="1"/>
    </row>
    <row r="4686" spans="1:18">
      <c r="A4686" t="s">
        <v>391</v>
      </c>
      <c r="B4686" t="s">
        <v>392</v>
      </c>
      <c r="C4686" s="2">
        <v>2022</v>
      </c>
      <c r="D4686" s="10">
        <f>Fngdp_rpch!AJ4686</f>
        <v>5.085814519964571</v>
      </c>
      <c r="E4686" s="1">
        <f t="shared" si="228"/>
        <v>5.085814519964571</v>
      </c>
      <c r="F4686" s="4">
        <f>IF(INDEX(WEOApr2024all!$B$1:$BG$197,MATCH('Figure 2.5'!B4686,WEOApr2024all!$B$1:$B$197,0),MATCH('Figure 2.5'!C4686,WEOApr2024all!$B$1:$BG$1,0))="","",INDEX(WEOApr2024all!$B$1:$BG$197,MATCH('Figure 2.5'!B4686,WEOApr2024all!$B$1:$B$197,0),MATCH('Figure 2.5'!C4686,WEOApr2024all!$B$1:$BG$1,0)))</f>
        <v>5.26</v>
      </c>
      <c r="G4686" s="1">
        <f t="shared" si="229"/>
        <v>-0.17418548003542877</v>
      </c>
      <c r="J4686" t="s">
        <v>95</v>
      </c>
      <c r="K4686" t="s">
        <v>96</v>
      </c>
      <c r="L4686" s="2">
        <v>2001</v>
      </c>
      <c r="M4686" s="1" cm="1">
        <f t="array" ref="M4686">INDEX($E$1:$E$6469,MATCH(1,($A$1:$A$6469=J4686)*($C$1:$C$6469=L4686),0))</f>
        <v>4.0000012582906308</v>
      </c>
      <c r="N4686" s="1" cm="1">
        <f t="array" ref="N4686">INDEX($F$1:$F$6469,MATCH(1,($A$1:$A$6469=J4686)*($C$1:$C$6469=L4686),0))</f>
        <v>-3.8439999999999999</v>
      </c>
      <c r="O4686" s="1">
        <f t="shared" si="230"/>
        <v>7.8440012582906302</v>
      </c>
      <c r="R4686" s="1"/>
    </row>
    <row r="4687" spans="1:18">
      <c r="A4687" t="s">
        <v>391</v>
      </c>
      <c r="B4687" t="s">
        <v>392</v>
      </c>
      <c r="C4687" s="2">
        <v>2023</v>
      </c>
      <c r="D4687" s="10">
        <f>Fngdp_rpch!AK4687</f>
        <v>0.49328115849471832</v>
      </c>
      <c r="E4687" s="1">
        <f t="shared" si="228"/>
        <v>0.49328115849471832</v>
      </c>
      <c r="F4687" s="4" t="str">
        <f>IF(INDEX(WEOApr2024all!$B$1:$BG$197,MATCH('Figure 2.5'!B4687,WEOApr2024all!$B$1:$B$197,0),MATCH('Figure 2.5'!C4687,WEOApr2024all!$B$1:$BG$1,0))="","",INDEX(WEOApr2024all!$B$1:$BG$197,MATCH('Figure 2.5'!B4687,WEOApr2024all!$B$1:$B$197,0),MATCH('Figure 2.5'!C4687,WEOApr2024all!$B$1:$BG$1,0)))</f>
        <v/>
      </c>
      <c r="G4687" s="1" t="str">
        <f t="shared" si="229"/>
        <v/>
      </c>
      <c r="J4687" t="s">
        <v>95</v>
      </c>
      <c r="K4687" t="s">
        <v>96</v>
      </c>
      <c r="L4687" s="2">
        <v>2002</v>
      </c>
      <c r="M4687" s="1" cm="1">
        <f t="array" ref="M4687">INDEX($E$1:$E$6469,MATCH(1,($A$1:$A$6469=J4687)*($C$1:$C$6469=L4687),0))</f>
        <v>2.4999999999998135</v>
      </c>
      <c r="N4687" s="1" cm="1">
        <f t="array" ref="N4687">INDEX($F$1:$F$6469,MATCH(1,($A$1:$A$6469=J4687)*($C$1:$C$6469=L4687),0))</f>
        <v>-7.7320000000000002</v>
      </c>
      <c r="O4687" s="1">
        <f t="shared" si="230"/>
        <v>10.231999999999815</v>
      </c>
      <c r="R4687" s="1"/>
    </row>
    <row r="4688" spans="1:18">
      <c r="A4688" t="s">
        <v>117</v>
      </c>
      <c r="B4688" t="s">
        <v>118</v>
      </c>
      <c r="C4688" s="2">
        <v>1991</v>
      </c>
      <c r="D4688" s="10" t="str">
        <f>Fngdp_rpch!E4688</f>
        <v>.</v>
      </c>
      <c r="E4688" s="1" t="str">
        <f t="shared" si="228"/>
        <v/>
      </c>
      <c r="F4688" s="4">
        <f>IF(INDEX(WEOApr2024all!$B$1:$BG$197,MATCH('Figure 2.5'!B4688,WEOApr2024all!$B$1:$B$197,0),MATCH('Figure 2.5'!C4688,WEOApr2024all!$B$1:$BG$1,0))="","",INDEX(WEOApr2024all!$B$1:$BG$197,MATCH('Figure 2.5'!B4688,WEOApr2024all!$B$1:$B$197,0),MATCH('Figure 2.5'!C4688,WEOApr2024all!$B$1:$BG$1,0)))</f>
        <v>2.3039999999999998</v>
      </c>
      <c r="G4688" s="1" t="str">
        <f t="shared" si="229"/>
        <v/>
      </c>
      <c r="J4688" t="s">
        <v>95</v>
      </c>
      <c r="K4688" t="s">
        <v>96</v>
      </c>
      <c r="L4688" s="2">
        <v>2003</v>
      </c>
      <c r="M4688" s="1" cm="1">
        <f t="array" ref="M4688">INDEX($E$1:$E$6469,MATCH(1,($A$1:$A$6469=J4688)*($C$1:$C$6469=L4688),0))</f>
        <v>-4.4568347663066055</v>
      </c>
      <c r="N4688" s="1" cm="1">
        <f t="array" ref="N4688">INDEX($F$1:$F$6469,MATCH(1,($A$1:$A$6469=J4688)*($C$1:$C$6469=L4688),0))</f>
        <v>0.80500000000000005</v>
      </c>
      <c r="O4688" s="1">
        <f t="shared" si="230"/>
        <v>-5.2618347663066052</v>
      </c>
      <c r="R4688" s="1"/>
    </row>
    <row r="4689" spans="1:18">
      <c r="A4689" t="s">
        <v>117</v>
      </c>
      <c r="B4689" t="s">
        <v>118</v>
      </c>
      <c r="C4689" s="2">
        <v>1992</v>
      </c>
      <c r="D4689" s="10" t="str">
        <f>Fngdp_rpch!F4689</f>
        <v>.</v>
      </c>
      <c r="E4689" s="1" t="str">
        <f t="shared" si="228"/>
        <v/>
      </c>
      <c r="F4689" s="4">
        <f>IF(INDEX(WEOApr2024all!$B$1:$BG$197,MATCH('Figure 2.5'!B4689,WEOApr2024all!$B$1:$B$197,0),MATCH('Figure 2.5'!C4689,WEOApr2024all!$B$1:$BG$1,0))="","",INDEX(WEOApr2024all!$B$1:$BG$197,MATCH('Figure 2.5'!B4689,WEOApr2024all!$B$1:$B$197,0),MATCH('Figure 2.5'!C4689,WEOApr2024all!$B$1:$BG$1,0)))</f>
        <v>4.5640000000000001</v>
      </c>
      <c r="G4689" s="1" t="str">
        <f t="shared" si="229"/>
        <v/>
      </c>
      <c r="J4689" t="s">
        <v>95</v>
      </c>
      <c r="K4689" t="s">
        <v>96</v>
      </c>
      <c r="L4689" s="2">
        <v>2004</v>
      </c>
      <c r="M4689" s="1" cm="1">
        <f t="array" ref="M4689">INDEX($E$1:$E$6469,MATCH(1,($A$1:$A$6469=J4689)*($C$1:$C$6469=L4689),0))</f>
        <v>4.5000000000000151</v>
      </c>
      <c r="N4689" s="1" cm="1">
        <f t="array" ref="N4689">INDEX($F$1:$F$6469,MATCH(1,($A$1:$A$6469=J4689)*($C$1:$C$6469=L4689),0))</f>
        <v>5.0039999999999996</v>
      </c>
      <c r="O4689" s="1">
        <f t="shared" si="230"/>
        <v>-0.50399999999998446</v>
      </c>
      <c r="R4689" s="1"/>
    </row>
    <row r="4690" spans="1:18">
      <c r="A4690" t="s">
        <v>117</v>
      </c>
      <c r="B4690" t="s">
        <v>118</v>
      </c>
      <c r="C4690" s="2">
        <v>1993</v>
      </c>
      <c r="D4690" s="10" t="str">
        <f>Fngdp_rpch!G4690</f>
        <v>.</v>
      </c>
      <c r="E4690" s="1" t="str">
        <f t="shared" si="228"/>
        <v/>
      </c>
      <c r="F4690" s="4">
        <f>IF(INDEX(WEOApr2024all!$B$1:$BG$197,MATCH('Figure 2.5'!B4690,WEOApr2024all!$B$1:$B$197,0),MATCH('Figure 2.5'!C4690,WEOApr2024all!$B$1:$BG$1,0))="","",INDEX(WEOApr2024all!$B$1:$BG$197,MATCH('Figure 2.5'!B4690,WEOApr2024all!$B$1:$B$197,0),MATCH('Figure 2.5'!C4690,WEOApr2024all!$B$1:$BG$1,0)))</f>
        <v>4.6449999999999996</v>
      </c>
      <c r="G4690" s="1" t="str">
        <f t="shared" si="229"/>
        <v/>
      </c>
      <c r="J4690" t="s">
        <v>95</v>
      </c>
      <c r="K4690" t="s">
        <v>96</v>
      </c>
      <c r="L4690" s="2">
        <v>2005</v>
      </c>
      <c r="M4690" s="1" cm="1">
        <f t="array" ref="M4690">INDEX($E$1:$E$6469,MATCH(1,($A$1:$A$6469=J4690)*($C$1:$C$6469=L4690),0))</f>
        <v>3.5000000000000142</v>
      </c>
      <c r="N4690" s="1" cm="1">
        <f t="array" ref="N4690">INDEX($F$1:$F$6469,MATCH(1,($A$1:$A$6469=J4690)*($C$1:$C$6469=L4690),0))</f>
        <v>7.46</v>
      </c>
      <c r="O4690" s="1">
        <f t="shared" si="230"/>
        <v>-3.9599999999999858</v>
      </c>
      <c r="R4690" s="1"/>
    </row>
    <row r="4691" spans="1:18">
      <c r="A4691" t="s">
        <v>117</v>
      </c>
      <c r="B4691" t="s">
        <v>118</v>
      </c>
      <c r="C4691" s="2">
        <v>1994</v>
      </c>
      <c r="D4691" s="10" t="str">
        <f>Fngdp_rpch!H4691</f>
        <v>.</v>
      </c>
      <c r="E4691" s="1" t="str">
        <f t="shared" si="228"/>
        <v/>
      </c>
      <c r="F4691" s="4">
        <f>IF(INDEX(WEOApr2024all!$B$1:$BG$197,MATCH('Figure 2.5'!B4691,WEOApr2024all!$B$1:$B$197,0),MATCH('Figure 2.5'!C4691,WEOApr2024all!$B$1:$BG$1,0))="","",INDEX(WEOApr2024all!$B$1:$BG$197,MATCH('Figure 2.5'!B4691,WEOApr2024all!$B$1:$B$197,0),MATCH('Figure 2.5'!C4691,WEOApr2024all!$B$1:$BG$1,0)))</f>
        <v>4.1859999999999999</v>
      </c>
      <c r="G4691" s="1" t="str">
        <f t="shared" si="229"/>
        <v/>
      </c>
      <c r="J4691" t="s">
        <v>95</v>
      </c>
      <c r="K4691" t="s">
        <v>96</v>
      </c>
      <c r="L4691" s="2">
        <v>2006</v>
      </c>
      <c r="M4691" s="1" cm="1">
        <f t="array" ref="M4691">INDEX($E$1:$E$6469,MATCH(1,($A$1:$A$6469=J4691)*($C$1:$C$6469=L4691),0))</f>
        <v>4.0000000000000702</v>
      </c>
      <c r="N4691" s="1" cm="1">
        <f t="array" ref="N4691">INDEX($F$1:$F$6469,MATCH(1,($A$1:$A$6469=J4691)*($C$1:$C$6469=L4691),0))</f>
        <v>4.0990000000000002</v>
      </c>
      <c r="O4691" s="1">
        <f t="shared" si="230"/>
        <v>-9.8999999999930033E-2</v>
      </c>
      <c r="R4691" s="1"/>
    </row>
    <row r="4692" spans="1:18">
      <c r="A4692" t="s">
        <v>117</v>
      </c>
      <c r="B4692" t="s">
        <v>118</v>
      </c>
      <c r="C4692" s="2">
        <v>1995</v>
      </c>
      <c r="D4692" s="10" t="str">
        <f>Fngdp_rpch!I4692</f>
        <v>.</v>
      </c>
      <c r="E4692" s="1" t="str">
        <f t="shared" si="228"/>
        <v/>
      </c>
      <c r="F4692" s="4">
        <f>IF(INDEX(WEOApr2024all!$B$1:$BG$197,MATCH('Figure 2.5'!B4692,WEOApr2024all!$B$1:$B$197,0),MATCH('Figure 2.5'!C4692,WEOApr2024all!$B$1:$BG$1,0))="","",INDEX(WEOApr2024all!$B$1:$BG$197,MATCH('Figure 2.5'!B4692,WEOApr2024all!$B$1:$B$197,0),MATCH('Figure 2.5'!C4692,WEOApr2024all!$B$1:$BG$1,0)))</f>
        <v>4.5490000000000004</v>
      </c>
      <c r="G4692" s="1" t="str">
        <f t="shared" si="229"/>
        <v/>
      </c>
      <c r="J4692" t="s">
        <v>95</v>
      </c>
      <c r="K4692" t="s">
        <v>96</v>
      </c>
      <c r="L4692" s="2">
        <v>2007</v>
      </c>
      <c r="M4692" s="1" cm="1">
        <f t="array" ref="M4692">INDEX($E$1:$E$6469,MATCH(1,($A$1:$A$6469=J4692)*($C$1:$C$6469=L4692),0))</f>
        <v>4.1721856375781519</v>
      </c>
      <c r="N4692" s="1" cm="1">
        <f t="array" ref="N4692">INDEX($F$1:$F$6469,MATCH(1,($A$1:$A$6469=J4692)*($C$1:$C$6469=L4692),0))</f>
        <v>6.5419999999999998</v>
      </c>
      <c r="O4692" s="1">
        <f t="shared" si="230"/>
        <v>-2.369814362421848</v>
      </c>
      <c r="R4692" s="1"/>
    </row>
    <row r="4693" spans="1:18">
      <c r="A4693" t="s">
        <v>117</v>
      </c>
      <c r="B4693" t="s">
        <v>118</v>
      </c>
      <c r="C4693" s="2">
        <v>1996</v>
      </c>
      <c r="D4693" s="10" t="str">
        <f>Fngdp_rpch!J4693</f>
        <v>.</v>
      </c>
      <c r="E4693" s="1" t="str">
        <f t="shared" si="228"/>
        <v/>
      </c>
      <c r="F4693" s="4">
        <f>IF(INDEX(WEOApr2024all!$B$1:$BG$197,MATCH('Figure 2.5'!B4693,WEOApr2024all!$B$1:$B$197,0),MATCH('Figure 2.5'!C4693,WEOApr2024all!$B$1:$BG$1,0))="","",INDEX(WEOApr2024all!$B$1:$BG$197,MATCH('Figure 2.5'!B4693,WEOApr2024all!$B$1:$B$197,0),MATCH('Figure 2.5'!C4693,WEOApr2024all!$B$1:$BG$1,0)))</f>
        <v>2.3140000000000001</v>
      </c>
      <c r="G4693" s="1" t="str">
        <f t="shared" si="229"/>
        <v/>
      </c>
      <c r="J4693" t="s">
        <v>95</v>
      </c>
      <c r="K4693" t="s">
        <v>96</v>
      </c>
      <c r="L4693" s="2">
        <v>2008</v>
      </c>
      <c r="M4693" s="1" cm="1">
        <f t="array" ref="M4693">INDEX($E$1:$E$6469,MATCH(1,($A$1:$A$6469=J4693)*($C$1:$C$6469=L4693),0))</f>
        <v>3.8000000000000034</v>
      </c>
      <c r="N4693" s="1" cm="1">
        <f t="array" ref="N4693">INDEX($F$1:$F$6469,MATCH(1,($A$1:$A$6469=J4693)*($C$1:$C$6469=L4693),0))</f>
        <v>7.1760000000000002</v>
      </c>
      <c r="O4693" s="1">
        <f t="shared" si="230"/>
        <v>-3.3759999999999968</v>
      </c>
      <c r="R4693" s="1"/>
    </row>
    <row r="4694" spans="1:18">
      <c r="A4694" t="s">
        <v>117</v>
      </c>
      <c r="B4694" t="s">
        <v>118</v>
      </c>
      <c r="C4694" s="2">
        <v>1997</v>
      </c>
      <c r="D4694" s="10" t="str">
        <f>Fngdp_rpch!K4694</f>
        <v>.</v>
      </c>
      <c r="E4694" s="1" t="str">
        <f t="shared" si="228"/>
        <v/>
      </c>
      <c r="F4694" s="4">
        <f>IF(INDEX(WEOApr2024all!$B$1:$BG$197,MATCH('Figure 2.5'!B4694,WEOApr2024all!$B$1:$B$197,0),MATCH('Figure 2.5'!C4694,WEOApr2024all!$B$1:$BG$1,0))="","",INDEX(WEOApr2024all!$B$1:$BG$197,MATCH('Figure 2.5'!B4694,WEOApr2024all!$B$1:$B$197,0),MATCH('Figure 2.5'!C4694,WEOApr2024all!$B$1:$BG$1,0)))</f>
        <v>4.88</v>
      </c>
      <c r="G4694" s="1" t="str">
        <f t="shared" si="229"/>
        <v/>
      </c>
      <c r="J4694" t="s">
        <v>95</v>
      </c>
      <c r="K4694" t="s">
        <v>96</v>
      </c>
      <c r="L4694" s="2">
        <v>2009</v>
      </c>
      <c r="M4694" s="1" cm="1">
        <f t="array" ref="M4694">INDEX($E$1:$E$6469,MATCH(1,($A$1:$A$6469=J4694)*($C$1:$C$6469=L4694),0))</f>
        <v>5.500000000000016</v>
      </c>
      <c r="N4694" s="1" cm="1">
        <f t="array" ref="N4694">INDEX($F$1:$F$6469,MATCH(1,($A$1:$A$6469=J4694)*($C$1:$C$6469=L4694),0))</f>
        <v>4.2430000000000003</v>
      </c>
      <c r="O4694" s="1">
        <f t="shared" si="230"/>
        <v>1.2570000000000157</v>
      </c>
      <c r="R4694" s="1"/>
    </row>
    <row r="4695" spans="1:18">
      <c r="A4695" t="s">
        <v>117</v>
      </c>
      <c r="B4695" t="s">
        <v>118</v>
      </c>
      <c r="C4695" s="2">
        <v>1998</v>
      </c>
      <c r="D4695" s="10" t="str">
        <f>Fngdp_rpch!L4695</f>
        <v>.</v>
      </c>
      <c r="E4695" s="1" t="str">
        <f t="shared" si="228"/>
        <v/>
      </c>
      <c r="F4695" s="4">
        <f>IF(INDEX(WEOApr2024all!$B$1:$BG$197,MATCH('Figure 2.5'!B4695,WEOApr2024all!$B$1:$B$197,0),MATCH('Figure 2.5'!C4695,WEOApr2024all!$B$1:$BG$1,0))="","",INDEX(WEOApr2024all!$B$1:$BG$197,MATCH('Figure 2.5'!B4695,WEOApr2024all!$B$1:$B$197,0),MATCH('Figure 2.5'!C4695,WEOApr2024all!$B$1:$BG$1,0)))</f>
        <v>6.5179999999999998</v>
      </c>
      <c r="G4695" s="1" t="str">
        <f t="shared" si="229"/>
        <v/>
      </c>
      <c r="J4695" t="s">
        <v>95</v>
      </c>
      <c r="K4695" t="s">
        <v>96</v>
      </c>
      <c r="L4695" s="2">
        <v>2010</v>
      </c>
      <c r="M4695" s="1" cm="1">
        <f t="array" ref="M4695">INDEX($E$1:$E$6469,MATCH(1,($A$1:$A$6469=J4695)*($C$1:$C$6469=L4695),0))</f>
        <v>3.5000000000000142</v>
      </c>
      <c r="N4695" s="1" cm="1">
        <f t="array" ref="N4695">INDEX($F$1:$F$6469,MATCH(1,($A$1:$A$6469=J4695)*($C$1:$C$6469=L4695),0))</f>
        <v>7.8029999999999999</v>
      </c>
      <c r="O4695" s="1">
        <f t="shared" si="230"/>
        <v>-4.3029999999999857</v>
      </c>
      <c r="R4695" s="1"/>
    </row>
    <row r="4696" spans="1:18">
      <c r="A4696" t="s">
        <v>117</v>
      </c>
      <c r="B4696" t="s">
        <v>118</v>
      </c>
      <c r="C4696" s="2">
        <v>1999</v>
      </c>
      <c r="D4696" s="10" t="str">
        <f>Fngdp_rpch!M4696</f>
        <v>.</v>
      </c>
      <c r="E4696" s="1" t="str">
        <f t="shared" si="228"/>
        <v/>
      </c>
      <c r="F4696" s="4">
        <f>IF(INDEX(WEOApr2024all!$B$1:$BG$197,MATCH('Figure 2.5'!B4696,WEOApr2024all!$B$1:$B$197,0),MATCH('Figure 2.5'!C4696,WEOApr2024all!$B$1:$BG$1,0))="","",INDEX(WEOApr2024all!$B$1:$BG$197,MATCH('Figure 2.5'!B4696,WEOApr2024all!$B$1:$B$197,0),MATCH('Figure 2.5'!C4696,WEOApr2024all!$B$1:$BG$1,0)))</f>
        <v>4.4130000000000003</v>
      </c>
      <c r="G4696" s="1" t="str">
        <f t="shared" si="229"/>
        <v/>
      </c>
      <c r="J4696" t="s">
        <v>95</v>
      </c>
      <c r="K4696" t="s">
        <v>96</v>
      </c>
      <c r="L4696" s="2">
        <v>2011</v>
      </c>
      <c r="M4696" s="1" cm="1">
        <f t="array" ref="M4696">INDEX($E$1:$E$6469,MATCH(1,($A$1:$A$6469=J4696)*($C$1:$C$6469=L4696),0))</f>
        <v>5.0068033184651473</v>
      </c>
      <c r="N4696" s="1" cm="1">
        <f t="array" ref="N4696">INDEX($F$1:$F$6469,MATCH(1,($A$1:$A$6469=J4696)*($C$1:$C$6469=L4696),0))</f>
        <v>5.1619999999999999</v>
      </c>
      <c r="O4696" s="1">
        <f t="shared" si="230"/>
        <v>-0.15519668153485267</v>
      </c>
      <c r="R4696" s="1"/>
    </row>
    <row r="4697" spans="1:18">
      <c r="A4697" t="s">
        <v>117</v>
      </c>
      <c r="B4697" t="s">
        <v>118</v>
      </c>
      <c r="C4697" s="2">
        <v>2000</v>
      </c>
      <c r="D4697" s="10" t="str">
        <f>Fngdp_rpch!N4697</f>
        <v>.</v>
      </c>
      <c r="E4697" s="1" t="str">
        <f t="shared" si="228"/>
        <v/>
      </c>
      <c r="F4697" s="4">
        <f>IF(INDEX(WEOApr2024all!$B$1:$BG$197,MATCH('Figure 2.5'!B4697,WEOApr2024all!$B$1:$B$197,0),MATCH('Figure 2.5'!C4697,WEOApr2024all!$B$1:$BG$1,0))="","",INDEX(WEOApr2024all!$B$1:$BG$197,MATCH('Figure 2.5'!B4697,WEOApr2024all!$B$1:$B$197,0),MATCH('Figure 2.5'!C4697,WEOApr2024all!$B$1:$BG$1,0)))</f>
        <v>3.2719999999999998</v>
      </c>
      <c r="G4697" s="1" t="str">
        <f t="shared" si="229"/>
        <v/>
      </c>
      <c r="J4697" t="s">
        <v>95</v>
      </c>
      <c r="K4697" t="s">
        <v>96</v>
      </c>
      <c r="L4697" s="2">
        <v>2012</v>
      </c>
      <c r="M4697" s="1" cm="1">
        <f t="array" ref="M4697">INDEX($E$1:$E$6469,MATCH(1,($A$1:$A$6469=J4697)*($C$1:$C$6469=L4697),0))</f>
        <v>4.2003107328208111</v>
      </c>
      <c r="N4697" s="1" cm="1">
        <f t="array" ref="N4697">INDEX($F$1:$F$6469,MATCH(1,($A$1:$A$6469=J4697)*($C$1:$C$6469=L4697),0))</f>
        <v>3.5379999999999998</v>
      </c>
      <c r="O4697" s="1">
        <f t="shared" si="230"/>
        <v>0.66231073282081132</v>
      </c>
      <c r="R4697" s="1"/>
    </row>
    <row r="4698" spans="1:18">
      <c r="A4698" t="s">
        <v>117</v>
      </c>
      <c r="B4698" t="s">
        <v>118</v>
      </c>
      <c r="C4698" s="2">
        <v>2001</v>
      </c>
      <c r="D4698" s="10" t="str">
        <f>Fngdp_rpch!O4698</f>
        <v>.</v>
      </c>
      <c r="E4698" s="1" t="str">
        <f t="shared" si="228"/>
        <v/>
      </c>
      <c r="F4698" s="4">
        <f>IF(INDEX(WEOApr2024all!$B$1:$BG$197,MATCH('Figure 2.5'!B4698,WEOApr2024all!$B$1:$B$197,0),MATCH('Figure 2.5'!C4698,WEOApr2024all!$B$1:$BG$1,0))="","",INDEX(WEOApr2024all!$B$1:$BG$197,MATCH('Figure 2.5'!B4698,WEOApr2024all!$B$1:$B$197,0),MATCH('Figure 2.5'!C4698,WEOApr2024all!$B$1:$BG$1,0)))</f>
        <v>9.468</v>
      </c>
      <c r="G4698" s="1" t="str">
        <f t="shared" si="229"/>
        <v/>
      </c>
      <c r="J4698" t="s">
        <v>95</v>
      </c>
      <c r="K4698" t="s">
        <v>96</v>
      </c>
      <c r="L4698" s="2">
        <v>2013</v>
      </c>
      <c r="M4698" s="1" cm="1">
        <f t="array" ref="M4698">INDEX($E$1:$E$6469,MATCH(1,($A$1:$A$6469=J4698)*($C$1:$C$6469=L4698),0))</f>
        <v>3.9999985906840729</v>
      </c>
      <c r="N4698" s="1" cm="1">
        <f t="array" ref="N4698">INDEX($F$1:$F$6469,MATCH(1,($A$1:$A$6469=J4698)*($C$1:$C$6469=L4698),0))</f>
        <v>4.6379999999999999</v>
      </c>
      <c r="O4698" s="1">
        <f t="shared" si="230"/>
        <v>-0.63800140931592697</v>
      </c>
      <c r="R4698" s="1"/>
    </row>
    <row r="4699" spans="1:18">
      <c r="A4699" t="s">
        <v>117</v>
      </c>
      <c r="B4699" t="s">
        <v>118</v>
      </c>
      <c r="C4699" s="2">
        <v>2002</v>
      </c>
      <c r="D4699" s="10" t="str">
        <f>Fngdp_rpch!P4699</f>
        <v>.</v>
      </c>
      <c r="E4699" s="1" t="str">
        <f t="shared" si="228"/>
        <v/>
      </c>
      <c r="F4699" s="4">
        <f>IF(INDEX(WEOApr2024all!$B$1:$BG$197,MATCH('Figure 2.5'!B4699,WEOApr2024all!$B$1:$B$197,0),MATCH('Figure 2.5'!C4699,WEOApr2024all!$B$1:$BG$1,0))="","",INDEX(WEOApr2024all!$B$1:$BG$197,MATCH('Figure 2.5'!B4699,WEOApr2024all!$B$1:$B$197,0),MATCH('Figure 2.5'!C4699,WEOApr2024all!$B$1:$BG$1,0)))</f>
        <v>2.17</v>
      </c>
      <c r="G4699" s="1" t="str">
        <f t="shared" si="229"/>
        <v/>
      </c>
      <c r="J4699" t="s">
        <v>95</v>
      </c>
      <c r="K4699" t="s">
        <v>96</v>
      </c>
      <c r="L4699" s="2">
        <v>2014</v>
      </c>
      <c r="M4699" s="1" cm="1">
        <f t="array" ref="M4699">INDEX($E$1:$E$6469,MATCH(1,($A$1:$A$6469=J4699)*($C$1:$C$6469=L4699),0))</f>
        <v>3.3035127185406576</v>
      </c>
      <c r="N4699" s="1" cm="1">
        <f t="array" ref="N4699">INDEX($F$1:$F$6469,MATCH(1,($A$1:$A$6469=J4699)*($C$1:$C$6469=L4699),0))</f>
        <v>3.2389999999999999</v>
      </c>
      <c r="O4699" s="1">
        <f t="shared" si="230"/>
        <v>6.4512718540657765E-2</v>
      </c>
      <c r="R4699" s="1"/>
    </row>
    <row r="4700" spans="1:18">
      <c r="A4700" t="s">
        <v>117</v>
      </c>
      <c r="B4700" t="s">
        <v>118</v>
      </c>
      <c r="C4700" s="2">
        <v>2003</v>
      </c>
      <c r="D4700" s="10" t="str">
        <f>Fngdp_rpch!Q4700</f>
        <v>.</v>
      </c>
      <c r="E4700" s="1" t="str">
        <f t="shared" si="228"/>
        <v/>
      </c>
      <c r="F4700" s="4">
        <f>IF(INDEX(WEOApr2024all!$B$1:$BG$197,MATCH('Figure 2.5'!B4700,WEOApr2024all!$B$1:$B$197,0),MATCH('Figure 2.5'!C4700,WEOApr2024all!$B$1:$BG$1,0))="","",INDEX(WEOApr2024all!$B$1:$BG$197,MATCH('Figure 2.5'!B4700,WEOApr2024all!$B$1:$B$197,0),MATCH('Figure 2.5'!C4700,WEOApr2024all!$B$1:$BG$1,0)))</f>
        <v>2.3410000000000002</v>
      </c>
      <c r="G4700" s="1" t="str">
        <f t="shared" si="229"/>
        <v/>
      </c>
      <c r="J4700" t="s">
        <v>95</v>
      </c>
      <c r="K4700" t="s">
        <v>96</v>
      </c>
      <c r="L4700" s="2">
        <v>2015</v>
      </c>
      <c r="M4700" s="1" cm="1">
        <f t="array" ref="M4700">INDEX($E$1:$E$6469,MATCH(1,($A$1:$A$6469=J4700)*($C$1:$C$6469=L4700),0))</f>
        <v>2.8003184577602536</v>
      </c>
      <c r="N4700" s="1" cm="1">
        <f t="array" ref="N4700">INDEX($F$1:$F$6469,MATCH(1,($A$1:$A$6469=J4700)*($C$1:$C$6469=L4700),0))</f>
        <v>0.371</v>
      </c>
      <c r="O4700" s="1">
        <f t="shared" si="230"/>
        <v>2.4293184577602536</v>
      </c>
      <c r="R4700" s="1"/>
    </row>
    <row r="4701" spans="1:18">
      <c r="A4701" t="s">
        <v>117</v>
      </c>
      <c r="B4701" t="s">
        <v>118</v>
      </c>
      <c r="C4701" s="2">
        <v>2004</v>
      </c>
      <c r="D4701" s="10" t="str">
        <f>Fngdp_rpch!R4701</f>
        <v>.</v>
      </c>
      <c r="E4701" s="1" t="str">
        <f t="shared" si="228"/>
        <v/>
      </c>
      <c r="F4701" s="4">
        <f>IF(INDEX(WEOApr2024all!$B$1:$BG$197,MATCH('Figure 2.5'!B4701,WEOApr2024all!$B$1:$B$197,0),MATCH('Figure 2.5'!C4701,WEOApr2024all!$B$1:$BG$1,0))="","",INDEX(WEOApr2024all!$B$1:$BG$197,MATCH('Figure 2.5'!B4701,WEOApr2024all!$B$1:$B$197,0),MATCH('Figure 2.5'!C4701,WEOApr2024all!$B$1:$BG$1,0)))</f>
        <v>1.9870000000000001</v>
      </c>
      <c r="G4701" s="1" t="str">
        <f t="shared" si="229"/>
        <v/>
      </c>
      <c r="J4701" t="s">
        <v>95</v>
      </c>
      <c r="K4701" t="s">
        <v>96</v>
      </c>
      <c r="L4701" s="2">
        <v>2016</v>
      </c>
      <c r="M4701" s="1" cm="1">
        <f t="array" ref="M4701">INDEX($E$1:$E$6469,MATCH(1,($A$1:$A$6469=J4701)*($C$1:$C$6469=L4701),0))</f>
        <v>2.199931431103419</v>
      </c>
      <c r="N4701" s="1" cm="1">
        <f t="array" ref="N4701">INDEX($F$1:$F$6469,MATCH(1,($A$1:$A$6469=J4701)*($C$1:$C$6469=L4701),0))</f>
        <v>1.69</v>
      </c>
      <c r="O4701" s="1">
        <f t="shared" si="230"/>
        <v>0.5099314311034191</v>
      </c>
      <c r="R4701" s="1"/>
    </row>
    <row r="4702" spans="1:18">
      <c r="A4702" t="s">
        <v>117</v>
      </c>
      <c r="B4702" t="s">
        <v>118</v>
      </c>
      <c r="C4702" s="2">
        <v>2005</v>
      </c>
      <c r="D4702" s="10" t="str">
        <f>Fngdp_rpch!S4702</f>
        <v>.</v>
      </c>
      <c r="E4702" s="1" t="str">
        <f t="shared" si="228"/>
        <v/>
      </c>
      <c r="F4702" s="4">
        <f>IF(INDEX(WEOApr2024all!$B$1:$BG$197,MATCH('Figure 2.5'!B4702,WEOApr2024all!$B$1:$B$197,0),MATCH('Figure 2.5'!C4702,WEOApr2024all!$B$1:$BG$1,0))="","",INDEX(WEOApr2024all!$B$1:$BG$197,MATCH('Figure 2.5'!B4702,WEOApr2024all!$B$1:$B$197,0),MATCH('Figure 2.5'!C4702,WEOApr2024all!$B$1:$BG$1,0)))</f>
        <v>-1.9870000000000001</v>
      </c>
      <c r="G4702" s="1" t="str">
        <f t="shared" si="229"/>
        <v/>
      </c>
      <c r="J4702" t="s">
        <v>95</v>
      </c>
      <c r="K4702" t="s">
        <v>96</v>
      </c>
      <c r="L4702" s="2">
        <v>2017</v>
      </c>
      <c r="M4702" s="1" cm="1">
        <f t="array" ref="M4702">INDEX($E$1:$E$6469,MATCH(1,($A$1:$A$6469=J4702)*($C$1:$C$6469=L4702),0))</f>
        <v>1.1999999999999567</v>
      </c>
      <c r="N4702" s="1" cm="1">
        <f t="array" ref="N4702">INDEX($F$1:$F$6469,MATCH(1,($A$1:$A$6469=J4702)*($C$1:$C$6469=L4702),0))</f>
        <v>1.74</v>
      </c>
      <c r="O4702" s="1">
        <f t="shared" si="230"/>
        <v>-0.54000000000004333</v>
      </c>
      <c r="R4702" s="1"/>
    </row>
    <row r="4703" spans="1:18">
      <c r="A4703" t="s">
        <v>117</v>
      </c>
      <c r="B4703" t="s">
        <v>118</v>
      </c>
      <c r="C4703" s="2">
        <v>2006</v>
      </c>
      <c r="D4703" s="10" t="str">
        <f>Fngdp_rpch!T4703</f>
        <v>.</v>
      </c>
      <c r="E4703" s="1" t="str">
        <f t="shared" si="228"/>
        <v/>
      </c>
      <c r="F4703" s="4">
        <f>IF(INDEX(WEOApr2024all!$B$1:$BG$197,MATCH('Figure 2.5'!B4703,WEOApr2024all!$B$1:$B$197,0),MATCH('Figure 2.5'!C4703,WEOApr2024all!$B$1:$BG$1,0))="","",INDEX(WEOApr2024all!$B$1:$BG$197,MATCH('Figure 2.5'!B4703,WEOApr2024all!$B$1:$B$197,0),MATCH('Figure 2.5'!C4703,WEOApr2024all!$B$1:$BG$1,0)))</f>
        <v>-1.41</v>
      </c>
      <c r="G4703" s="1" t="str">
        <f t="shared" si="229"/>
        <v/>
      </c>
      <c r="J4703" t="s">
        <v>95</v>
      </c>
      <c r="K4703" t="s">
        <v>96</v>
      </c>
      <c r="L4703" s="2">
        <v>2018</v>
      </c>
      <c r="M4703" s="1" cm="1">
        <f t="array" ref="M4703">INDEX($E$1:$E$6469,MATCH(1,($A$1:$A$6469=J4703)*($C$1:$C$6469=L4703),0))</f>
        <v>3.1000000000000583</v>
      </c>
      <c r="N4703" s="1" cm="1">
        <f t="array" ref="N4703">INDEX($F$1:$F$6469,MATCH(1,($A$1:$A$6469=J4703)*($C$1:$C$6469=L4703),0))</f>
        <v>0.16400000000000001</v>
      </c>
      <c r="O4703" s="1">
        <f t="shared" si="230"/>
        <v>2.9360000000000581</v>
      </c>
      <c r="R4703" s="1"/>
    </row>
    <row r="4704" spans="1:18">
      <c r="A4704" t="s">
        <v>117</v>
      </c>
      <c r="B4704" t="s">
        <v>118</v>
      </c>
      <c r="C4704" s="2">
        <v>2007</v>
      </c>
      <c r="D4704" s="10" t="str">
        <f>Fngdp_rpch!U4704</f>
        <v>.</v>
      </c>
      <c r="E4704" s="1" t="str">
        <f t="shared" si="228"/>
        <v/>
      </c>
      <c r="F4704" s="4">
        <f>IF(INDEX(WEOApr2024all!$B$1:$BG$197,MATCH('Figure 2.5'!B4704,WEOApr2024all!$B$1:$B$197,0),MATCH('Figure 2.5'!C4704,WEOApr2024all!$B$1:$BG$1,0))="","",INDEX(WEOApr2024all!$B$1:$BG$197,MATCH('Figure 2.5'!B4704,WEOApr2024all!$B$1:$B$197,0),MATCH('Figure 2.5'!C4704,WEOApr2024all!$B$1:$BG$1,0)))</f>
        <v>-1.1619999999999999</v>
      </c>
      <c r="G4704" s="1" t="str">
        <f t="shared" si="229"/>
        <v/>
      </c>
      <c r="J4704" t="s">
        <v>95</v>
      </c>
      <c r="K4704" t="s">
        <v>96</v>
      </c>
      <c r="L4704" s="2">
        <v>2019</v>
      </c>
      <c r="M4704" s="1" cm="1">
        <f t="array" ref="M4704">INDEX($E$1:$E$6469,MATCH(1,($A$1:$A$6469=J4704)*($C$1:$C$6469=L4704),0))</f>
        <v>3.200000000000025</v>
      </c>
      <c r="N4704" s="1" cm="1">
        <f t="array" ref="N4704">INDEX($F$1:$F$6469,MATCH(1,($A$1:$A$6469=J4704)*($C$1:$C$6469=L4704),0))</f>
        <v>0.92900000000000005</v>
      </c>
      <c r="O4704" s="1">
        <f t="shared" si="230"/>
        <v>2.2710000000000248</v>
      </c>
      <c r="R4704" s="1"/>
    </row>
    <row r="4705" spans="1:18">
      <c r="A4705" t="s">
        <v>117</v>
      </c>
      <c r="B4705" t="s">
        <v>118</v>
      </c>
      <c r="C4705" s="2">
        <v>2008</v>
      </c>
      <c r="D4705" s="10" t="str">
        <f>Fngdp_rpch!V4705</f>
        <v>.</v>
      </c>
      <c r="E4705" s="1" t="str">
        <f t="shared" si="228"/>
        <v/>
      </c>
      <c r="F4705" s="4">
        <f>IF(INDEX(WEOApr2024all!$B$1:$BG$197,MATCH('Figure 2.5'!B4705,WEOApr2024all!$B$1:$B$197,0),MATCH('Figure 2.5'!C4705,WEOApr2024all!$B$1:$BG$1,0))="","",INDEX(WEOApr2024all!$B$1:$BG$197,MATCH('Figure 2.5'!B4705,WEOApr2024all!$B$1:$B$197,0),MATCH('Figure 2.5'!C4705,WEOApr2024all!$B$1:$BG$1,0)))</f>
        <v>-1.8440000000000001</v>
      </c>
      <c r="G4705" s="1" t="str">
        <f t="shared" si="229"/>
        <v/>
      </c>
      <c r="J4705" t="s">
        <v>95</v>
      </c>
      <c r="K4705" t="s">
        <v>96</v>
      </c>
      <c r="L4705" s="2">
        <v>2020</v>
      </c>
      <c r="M4705" s="1" cm="1">
        <f t="array" ref="M4705">INDEX($E$1:$E$6469,MATCH(1,($A$1:$A$6469=J4705)*($C$1:$C$6469=L4705),0))</f>
        <v>2.300000000000102</v>
      </c>
      <c r="N4705" s="1" cm="1">
        <f t="array" ref="N4705">INDEX($F$1:$F$6469,MATCH(1,($A$1:$A$6469=J4705)*($C$1:$C$6469=L4705),0))</f>
        <v>-7.38</v>
      </c>
      <c r="O4705" s="1">
        <f t="shared" si="230"/>
        <v>9.6800000000001027</v>
      </c>
      <c r="R4705" s="1"/>
    </row>
    <row r="4706" spans="1:18">
      <c r="A4706" t="s">
        <v>117</v>
      </c>
      <c r="B4706" t="s">
        <v>118</v>
      </c>
      <c r="C4706" s="2">
        <v>2009</v>
      </c>
      <c r="D4706" s="10" t="str">
        <f>Fngdp_rpch!W4706</f>
        <v>.</v>
      </c>
      <c r="E4706" s="1" t="str">
        <f t="shared" si="228"/>
        <v/>
      </c>
      <c r="F4706" s="4">
        <f>IF(INDEX(WEOApr2024all!$B$1:$BG$197,MATCH('Figure 2.5'!B4706,WEOApr2024all!$B$1:$B$197,0),MATCH('Figure 2.5'!C4706,WEOApr2024all!$B$1:$BG$1,0))="","",INDEX(WEOApr2024all!$B$1:$BG$197,MATCH('Figure 2.5'!B4706,WEOApr2024all!$B$1:$B$197,0),MATCH('Figure 2.5'!C4706,WEOApr2024all!$B$1:$BG$1,0)))</f>
        <v>-1.952</v>
      </c>
      <c r="G4706" s="1" t="str">
        <f t="shared" si="229"/>
        <v/>
      </c>
      <c r="J4706" t="s">
        <v>95</v>
      </c>
      <c r="K4706" t="s">
        <v>96</v>
      </c>
      <c r="L4706" s="2">
        <v>2021</v>
      </c>
      <c r="M4706" s="1" cm="1">
        <f t="array" ref="M4706">INDEX($E$1:$E$6469,MATCH(1,($A$1:$A$6469=J4706)*($C$1:$C$6469=L4706),0))</f>
        <v>4.3000000000000371</v>
      </c>
      <c r="N4706" s="1" cm="1">
        <f t="array" ref="N4706">INDEX($F$1:$F$6469,MATCH(1,($A$1:$A$6469=J4706)*($C$1:$C$6469=L4706),0))</f>
        <v>5.5620000000000003</v>
      </c>
      <c r="O4706" s="1">
        <f t="shared" si="230"/>
        <v>-1.2619999999999632</v>
      </c>
      <c r="R4706" s="1"/>
    </row>
    <row r="4707" spans="1:18">
      <c r="A4707" t="s">
        <v>117</v>
      </c>
      <c r="B4707" t="s">
        <v>118</v>
      </c>
      <c r="C4707" s="2">
        <v>2010</v>
      </c>
      <c r="D4707" s="10" t="str">
        <f>Fngdp_rpch!X4707</f>
        <v>.</v>
      </c>
      <c r="E4707" s="1" t="str">
        <f t="shared" si="228"/>
        <v/>
      </c>
      <c r="F4707" s="4">
        <f>IF(INDEX(WEOApr2024all!$B$1:$BG$197,MATCH('Figure 2.5'!B4707,WEOApr2024all!$B$1:$B$197,0),MATCH('Figure 2.5'!C4707,WEOApr2024all!$B$1:$BG$1,0))="","",INDEX(WEOApr2024all!$B$1:$BG$197,MATCH('Figure 2.5'!B4707,WEOApr2024all!$B$1:$B$197,0),MATCH('Figure 2.5'!C4707,WEOApr2024all!$B$1:$BG$1,0)))</f>
        <v>-0.41299999999999998</v>
      </c>
      <c r="G4707" s="1" t="str">
        <f t="shared" si="229"/>
        <v/>
      </c>
      <c r="J4707" t="s">
        <v>95</v>
      </c>
      <c r="K4707" t="s">
        <v>96</v>
      </c>
      <c r="L4707" s="2">
        <v>2022</v>
      </c>
      <c r="M4707" s="1" cm="1">
        <f t="array" ref="M4707">INDEX($E$1:$E$6469,MATCH(1,($A$1:$A$6469=J4707)*($C$1:$C$6469=L4707),0))</f>
        <v>3.2000000000000028</v>
      </c>
      <c r="N4707" s="1" cm="1">
        <f t="array" ref="N4707">INDEX($F$1:$F$6469,MATCH(1,($A$1:$A$6469=J4707)*($C$1:$C$6469=L4707),0))</f>
        <v>4.7069999999999999</v>
      </c>
      <c r="O4707" s="1">
        <f t="shared" si="230"/>
        <v>-1.506999999999997</v>
      </c>
      <c r="R4707" s="1"/>
    </row>
    <row r="4708" spans="1:18">
      <c r="A4708" t="s">
        <v>117</v>
      </c>
      <c r="B4708" t="s">
        <v>118</v>
      </c>
      <c r="C4708" s="2">
        <v>2011</v>
      </c>
      <c r="D4708" s="10" t="str">
        <f>Fngdp_rpch!Y4708</f>
        <v>.</v>
      </c>
      <c r="E4708" s="1" t="str">
        <f t="shared" si="228"/>
        <v/>
      </c>
      <c r="F4708" s="4">
        <f>IF(INDEX(WEOApr2024all!$B$1:$BG$197,MATCH('Figure 2.5'!B4708,WEOApr2024all!$B$1:$B$197,0),MATCH('Figure 2.5'!C4708,WEOApr2024all!$B$1:$BG$1,0))="","",INDEX(WEOApr2024all!$B$1:$BG$197,MATCH('Figure 2.5'!B4708,WEOApr2024all!$B$1:$B$197,0),MATCH('Figure 2.5'!C4708,WEOApr2024all!$B$1:$BG$1,0)))</f>
        <v>-0.35899999999999999</v>
      </c>
      <c r="G4708" s="1" t="str">
        <f t="shared" si="229"/>
        <v/>
      </c>
      <c r="J4708" t="s">
        <v>5</v>
      </c>
      <c r="K4708" t="s">
        <v>6</v>
      </c>
      <c r="L4708" s="2">
        <v>1991</v>
      </c>
      <c r="M4708" s="1" cm="1">
        <f t="array" ref="M4708">INDEX($E$1:$E$6469,MATCH(1,($A$1:$A$6469=J4708)*($C$1:$C$6469=L4708),0))</f>
        <v>1.6786320510217001</v>
      </c>
      <c r="N4708" s="1" cm="1">
        <f t="array" ref="N4708">INDEX($F$1:$F$6469,MATCH(1,($A$1:$A$6469=J4708)*($C$1:$C$6469=L4708),0))</f>
        <v>-0.109</v>
      </c>
      <c r="O4708" s="1">
        <f t="shared" si="230"/>
        <v>1.7876320510217001</v>
      </c>
      <c r="R4708" s="1"/>
    </row>
    <row r="4709" spans="1:18">
      <c r="A4709" t="s">
        <v>117</v>
      </c>
      <c r="B4709" t="s">
        <v>118</v>
      </c>
      <c r="C4709" s="2">
        <v>2012</v>
      </c>
      <c r="D4709" s="10" t="str">
        <f>Fngdp_rpch!Z4709</f>
        <v>.</v>
      </c>
      <c r="E4709" s="1" t="str">
        <f t="shared" si="228"/>
        <v/>
      </c>
      <c r="F4709" s="4">
        <f>IF(INDEX(WEOApr2024all!$B$1:$BG$197,MATCH('Figure 2.5'!B4709,WEOApr2024all!$B$1:$B$197,0),MATCH('Figure 2.5'!C4709,WEOApr2024all!$B$1:$BG$1,0))="","",INDEX(WEOApr2024all!$B$1:$BG$197,MATCH('Figure 2.5'!B4709,WEOApr2024all!$B$1:$B$197,0),MATCH('Figure 2.5'!C4709,WEOApr2024all!$B$1:$BG$1,0)))</f>
        <v>2.9000000000000001E-2</v>
      </c>
      <c r="G4709" s="1" t="str">
        <f t="shared" si="229"/>
        <v/>
      </c>
      <c r="J4709" t="s">
        <v>5</v>
      </c>
      <c r="K4709" t="s">
        <v>6</v>
      </c>
      <c r="L4709" s="2">
        <v>1992</v>
      </c>
      <c r="M4709" s="1" cm="1">
        <f t="array" ref="M4709">INDEX($E$1:$E$6469,MATCH(1,($A$1:$A$6469=J4709)*($C$1:$C$6469=L4709),0))</f>
        <v>3.0012438149326748</v>
      </c>
      <c r="N4709" s="1" cm="1">
        <f t="array" ref="N4709">INDEX($F$1:$F$6469,MATCH(1,($A$1:$A$6469=J4709)*($C$1:$C$6469=L4709),0))</f>
        <v>3.5219999999999998</v>
      </c>
      <c r="O4709" s="1">
        <f t="shared" si="230"/>
        <v>-0.52075618506732502</v>
      </c>
      <c r="R4709" s="1"/>
    </row>
    <row r="4710" spans="1:18">
      <c r="A4710" t="s">
        <v>117</v>
      </c>
      <c r="B4710" t="s">
        <v>118</v>
      </c>
      <c r="C4710" s="2">
        <v>2013</v>
      </c>
      <c r="D4710" s="10" t="str">
        <f>Fngdp_rpch!AA4710</f>
        <v>.</v>
      </c>
      <c r="E4710" s="1" t="str">
        <f t="shared" si="228"/>
        <v/>
      </c>
      <c r="F4710" s="4">
        <f>IF(INDEX(WEOApr2024all!$B$1:$BG$197,MATCH('Figure 2.5'!B4710,WEOApr2024all!$B$1:$B$197,0),MATCH('Figure 2.5'!C4710,WEOApr2024all!$B$1:$BG$1,0))="","",INDEX(WEOApr2024all!$B$1:$BG$197,MATCH('Figure 2.5'!B4710,WEOApr2024all!$B$1:$B$197,0),MATCH('Figure 2.5'!C4710,WEOApr2024all!$B$1:$BG$1,0)))</f>
        <v>-0.307</v>
      </c>
      <c r="G4710" s="1" t="str">
        <f t="shared" si="229"/>
        <v/>
      </c>
      <c r="J4710" t="s">
        <v>5</v>
      </c>
      <c r="K4710" t="s">
        <v>6</v>
      </c>
      <c r="L4710" s="2">
        <v>1993</v>
      </c>
      <c r="M4710" s="1" cm="1">
        <f t="array" ref="M4710">INDEX($E$1:$E$6469,MATCH(1,($A$1:$A$6469=J4710)*($C$1:$C$6469=L4710),0))</f>
        <v>3.1414799285091055</v>
      </c>
      <c r="N4710" s="1" cm="1">
        <f t="array" ref="N4710">INDEX($F$1:$F$6469,MATCH(1,($A$1:$A$6469=J4710)*($C$1:$C$6469=L4710),0))</f>
        <v>2.7519999999999998</v>
      </c>
      <c r="O4710" s="1">
        <f t="shared" si="230"/>
        <v>0.38947992850910573</v>
      </c>
      <c r="R4710" s="1"/>
    </row>
    <row r="4711" spans="1:18">
      <c r="A4711" t="s">
        <v>117</v>
      </c>
      <c r="B4711" t="s">
        <v>118</v>
      </c>
      <c r="C4711" s="2">
        <v>2014</v>
      </c>
      <c r="D4711" s="10" t="str">
        <f>Fngdp_rpch!AB4711</f>
        <v>.</v>
      </c>
      <c r="E4711" s="1" t="str">
        <f t="shared" si="228"/>
        <v/>
      </c>
      <c r="F4711" s="4">
        <f>IF(INDEX(WEOApr2024all!$B$1:$BG$197,MATCH('Figure 2.5'!B4711,WEOApr2024all!$B$1:$B$197,0),MATCH('Figure 2.5'!C4711,WEOApr2024all!$B$1:$BG$1,0))="","",INDEX(WEOApr2024all!$B$1:$BG$197,MATCH('Figure 2.5'!B4711,WEOApr2024all!$B$1:$B$197,0),MATCH('Figure 2.5'!C4711,WEOApr2024all!$B$1:$BG$1,0)))</f>
        <v>-1.19</v>
      </c>
      <c r="G4711" s="1" t="str">
        <f t="shared" si="229"/>
        <v/>
      </c>
      <c r="J4711" t="s">
        <v>5</v>
      </c>
      <c r="K4711" t="s">
        <v>6</v>
      </c>
      <c r="L4711" s="2">
        <v>1994</v>
      </c>
      <c r="M4711" s="1" cm="1">
        <f t="array" ref="M4711">INDEX($E$1:$E$6469,MATCH(1,($A$1:$A$6469=J4711)*($C$1:$C$6469=L4711),0))</f>
        <v>2.5552880855463256</v>
      </c>
      <c r="N4711" s="1" cm="1">
        <f t="array" ref="N4711">INDEX($F$1:$F$6469,MATCH(1,($A$1:$A$6469=J4711)*($C$1:$C$6469=L4711),0))</f>
        <v>4.0289999999999999</v>
      </c>
      <c r="O4711" s="1">
        <f t="shared" si="230"/>
        <v>-1.4737119144536743</v>
      </c>
      <c r="R4711" s="1"/>
    </row>
    <row r="4712" spans="1:18">
      <c r="A4712" t="s">
        <v>117</v>
      </c>
      <c r="B4712" t="s">
        <v>118</v>
      </c>
      <c r="C4712" s="2">
        <v>2015</v>
      </c>
      <c r="D4712" s="10" t="str">
        <f>Fngdp_rpch!AC4712</f>
        <v>.</v>
      </c>
      <c r="E4712" s="1" t="str">
        <f t="shared" si="228"/>
        <v/>
      </c>
      <c r="F4712" s="4">
        <f>IF(INDEX(WEOApr2024all!$B$1:$BG$197,MATCH('Figure 2.5'!B4712,WEOApr2024all!$B$1:$B$197,0),MATCH('Figure 2.5'!C4712,WEOApr2024all!$B$1:$BG$1,0))="","",INDEX(WEOApr2024all!$B$1:$BG$197,MATCH('Figure 2.5'!B4712,WEOApr2024all!$B$1:$B$197,0),MATCH('Figure 2.5'!C4712,WEOApr2024all!$B$1:$BG$1,0)))</f>
        <v>-1.0489999999999999</v>
      </c>
      <c r="G4712" s="1" t="str">
        <f t="shared" si="229"/>
        <v/>
      </c>
      <c r="J4712" t="s">
        <v>5</v>
      </c>
      <c r="K4712" t="s">
        <v>6</v>
      </c>
      <c r="L4712" s="2">
        <v>1995</v>
      </c>
      <c r="M4712" s="1" cm="1">
        <f t="array" ref="M4712">INDEX($E$1:$E$6469,MATCH(1,($A$1:$A$6469=J4712)*($C$1:$C$6469=L4712),0))</f>
        <v>2.4597687851627414</v>
      </c>
      <c r="N4712" s="1" cm="1">
        <f t="array" ref="N4712">INDEX($F$1:$F$6469,MATCH(1,($A$1:$A$6469=J4712)*($C$1:$C$6469=L4712),0))</f>
        <v>2.6850000000000001</v>
      </c>
      <c r="O4712" s="1">
        <f t="shared" si="230"/>
        <v>-0.22523121483725861</v>
      </c>
      <c r="R4712" s="1"/>
    </row>
    <row r="4713" spans="1:18">
      <c r="A4713" t="s">
        <v>117</v>
      </c>
      <c r="B4713" t="s">
        <v>118</v>
      </c>
      <c r="C4713" s="2">
        <v>2016</v>
      </c>
      <c r="D4713" s="10" t="str">
        <f>Fngdp_rpch!AD4713</f>
        <v>.</v>
      </c>
      <c r="E4713" s="1" t="str">
        <f t="shared" si="228"/>
        <v/>
      </c>
      <c r="F4713" s="4">
        <f>IF(INDEX(WEOApr2024all!$B$1:$BG$197,MATCH('Figure 2.5'!B4713,WEOApr2024all!$B$1:$B$197,0),MATCH('Figure 2.5'!C4713,WEOApr2024all!$B$1:$BG$1,0))="","",INDEX(WEOApr2024all!$B$1:$BG$197,MATCH('Figure 2.5'!B4713,WEOApr2024all!$B$1:$B$197,0),MATCH('Figure 2.5'!C4713,WEOApr2024all!$B$1:$BG$1,0)))</f>
        <v>-1.2629999999999999</v>
      </c>
      <c r="G4713" s="1" t="str">
        <f t="shared" si="229"/>
        <v/>
      </c>
      <c r="J4713" t="s">
        <v>5</v>
      </c>
      <c r="K4713" t="s">
        <v>6</v>
      </c>
      <c r="L4713" s="2">
        <v>1996</v>
      </c>
      <c r="M4713" s="1" cm="1">
        <f t="array" ref="M4713">INDEX($E$1:$E$6469,MATCH(1,($A$1:$A$6469=J4713)*($C$1:$C$6469=L4713),0))</f>
        <v>2.0229181016854003</v>
      </c>
      <c r="N4713" s="1" cm="1">
        <f t="array" ref="N4713">INDEX($F$1:$F$6469,MATCH(1,($A$1:$A$6469=J4713)*($C$1:$C$6469=L4713),0))</f>
        <v>3.7730000000000001</v>
      </c>
      <c r="O4713" s="1">
        <f t="shared" si="230"/>
        <v>-1.7500818983145998</v>
      </c>
      <c r="R4713" s="1"/>
    </row>
    <row r="4714" spans="1:18">
      <c r="A4714" t="s">
        <v>117</v>
      </c>
      <c r="B4714" t="s">
        <v>118</v>
      </c>
      <c r="C4714" s="2">
        <v>2017</v>
      </c>
      <c r="D4714" s="10">
        <f>Fngdp_rpch!AE4714</f>
        <v>-1.4422703455186703</v>
      </c>
      <c r="E4714" s="1">
        <f t="shared" si="228"/>
        <v>-1.4422703455186703</v>
      </c>
      <c r="F4714" s="4">
        <f>IF(INDEX(WEOApr2024all!$B$1:$BG$197,MATCH('Figure 2.5'!B4714,WEOApr2024all!$B$1:$B$197,0),MATCH('Figure 2.5'!C4714,WEOApr2024all!$B$1:$BG$1,0))="","",INDEX(WEOApr2024all!$B$1:$BG$197,MATCH('Figure 2.5'!B4714,WEOApr2024all!$B$1:$B$197,0),MATCH('Figure 2.5'!C4714,WEOApr2024all!$B$1:$BG$1,0)))</f>
        <v>-2.8860000000000001</v>
      </c>
      <c r="G4714" s="1">
        <f t="shared" si="229"/>
        <v>1.4437296544813298</v>
      </c>
      <c r="J4714" t="s">
        <v>5</v>
      </c>
      <c r="K4714" t="s">
        <v>6</v>
      </c>
      <c r="L4714" s="2">
        <v>1997</v>
      </c>
      <c r="M4714" s="1" cm="1">
        <f t="array" ref="M4714">INDEX($E$1:$E$6469,MATCH(1,($A$1:$A$6469=J4714)*($C$1:$C$6469=L4714),0))</f>
        <v>2.349038371520451</v>
      </c>
      <c r="N4714" s="1" cm="1">
        <f t="array" ref="N4714">INDEX($F$1:$F$6469,MATCH(1,($A$1:$A$6469=J4714)*($C$1:$C$6469=L4714),0))</f>
        <v>4.4470000000000001</v>
      </c>
      <c r="O4714" s="1">
        <f t="shared" si="230"/>
        <v>-2.097961628479549</v>
      </c>
      <c r="R4714" s="1"/>
    </row>
    <row r="4715" spans="1:18">
      <c r="A4715" t="s">
        <v>117</v>
      </c>
      <c r="B4715" t="s">
        <v>118</v>
      </c>
      <c r="C4715" s="2">
        <v>2018</v>
      </c>
      <c r="D4715" s="10">
        <f>Fngdp_rpch!AF4715</f>
        <v>-2.4999999999999911</v>
      </c>
      <c r="E4715" s="1">
        <f t="shared" si="228"/>
        <v>-2.4999999999999911</v>
      </c>
      <c r="F4715" s="4">
        <f>IF(INDEX(WEOApr2024all!$B$1:$BG$197,MATCH('Figure 2.5'!B4715,WEOApr2024all!$B$1:$B$197,0),MATCH('Figure 2.5'!C4715,WEOApr2024all!$B$1:$BG$1,0))="","",INDEX(WEOApr2024all!$B$1:$BG$197,MATCH('Figure 2.5'!B4715,WEOApr2024all!$B$1:$B$197,0),MATCH('Figure 2.5'!C4715,WEOApr2024all!$B$1:$BG$1,0)))</f>
        <v>-4.3639999999999999</v>
      </c>
      <c r="G4715" s="1">
        <f t="shared" si="229"/>
        <v>1.8640000000000088</v>
      </c>
      <c r="J4715" t="s">
        <v>5</v>
      </c>
      <c r="K4715" t="s">
        <v>6</v>
      </c>
      <c r="L4715" s="2">
        <v>1998</v>
      </c>
      <c r="M4715" s="1" cm="1">
        <f t="array" ref="M4715">INDEX($E$1:$E$6469,MATCH(1,($A$1:$A$6469=J4715)*($C$1:$C$6469=L4715),0))</f>
        <v>2.5816450678736613</v>
      </c>
      <c r="N4715" s="1" cm="1">
        <f t="array" ref="N4715">INDEX($F$1:$F$6469,MATCH(1,($A$1:$A$6469=J4715)*($C$1:$C$6469=L4715),0))</f>
        <v>4.4829999999999997</v>
      </c>
      <c r="O4715" s="1">
        <f t="shared" si="230"/>
        <v>-1.9013549321263383</v>
      </c>
      <c r="R4715" s="1"/>
    </row>
    <row r="4716" spans="1:18">
      <c r="A4716" t="s">
        <v>117</v>
      </c>
      <c r="B4716" t="s">
        <v>118</v>
      </c>
      <c r="C4716" s="2">
        <v>2019</v>
      </c>
      <c r="D4716" s="10">
        <f>Fngdp_rpch!AG4716</f>
        <v>-1.1471900947822133</v>
      </c>
      <c r="E4716" s="1">
        <f t="shared" si="228"/>
        <v>-1.1471900947822133</v>
      </c>
      <c r="F4716" s="4">
        <f>IF(INDEX(WEOApr2024all!$B$1:$BG$197,MATCH('Figure 2.5'!B4716,WEOApr2024all!$B$1:$B$197,0),MATCH('Figure 2.5'!C4716,WEOApr2024all!$B$1:$BG$1,0))="","",INDEX(WEOApr2024all!$B$1:$BG$197,MATCH('Figure 2.5'!B4716,WEOApr2024all!$B$1:$B$197,0),MATCH('Figure 2.5'!C4716,WEOApr2024all!$B$1:$BG$1,0)))</f>
        <v>1.679</v>
      </c>
      <c r="G4716" s="1">
        <f t="shared" si="229"/>
        <v>-2.8261900947822136</v>
      </c>
      <c r="J4716" t="s">
        <v>5</v>
      </c>
      <c r="K4716" t="s">
        <v>6</v>
      </c>
      <c r="L4716" s="2">
        <v>1999</v>
      </c>
      <c r="M4716" s="1" cm="1">
        <f t="array" ref="M4716">INDEX($E$1:$E$6469,MATCH(1,($A$1:$A$6469=J4716)*($C$1:$C$6469=L4716),0))</f>
        <v>2.0308784553701331</v>
      </c>
      <c r="N4716" s="1" cm="1">
        <f t="array" ref="N4716">INDEX($F$1:$F$6469,MATCH(1,($A$1:$A$6469=J4716)*($C$1:$C$6469=L4716),0))</f>
        <v>4.7880000000000003</v>
      </c>
      <c r="O4716" s="1">
        <f t="shared" si="230"/>
        <v>-2.7571215446298671</v>
      </c>
      <c r="R4716" s="1"/>
    </row>
    <row r="4717" spans="1:18">
      <c r="A4717" t="s">
        <v>117</v>
      </c>
      <c r="B4717" t="s">
        <v>118</v>
      </c>
      <c r="C4717" s="2">
        <v>2020</v>
      </c>
      <c r="D4717" s="10">
        <f>Fngdp_rpch!AH4717</f>
        <v>-0.69271093798409789</v>
      </c>
      <c r="E4717" s="1">
        <f t="shared" si="228"/>
        <v>-0.69271093798409789</v>
      </c>
      <c r="F4717" s="4">
        <f>IF(INDEX(WEOApr2024all!$B$1:$BG$197,MATCH('Figure 2.5'!B4717,WEOApr2024all!$B$1:$B$197,0),MATCH('Figure 2.5'!C4717,WEOApr2024all!$B$1:$BG$1,0))="","",INDEX(WEOApr2024all!$B$1:$BG$197,MATCH('Figure 2.5'!B4717,WEOApr2024all!$B$1:$B$197,0),MATCH('Figure 2.5'!C4717,WEOApr2024all!$B$1:$BG$1,0)))</f>
        <v>-4.1859999999999999</v>
      </c>
      <c r="G4717" s="1">
        <f t="shared" si="229"/>
        <v>3.4932890620159021</v>
      </c>
      <c r="J4717" t="s">
        <v>5</v>
      </c>
      <c r="K4717" t="s">
        <v>6</v>
      </c>
      <c r="L4717" s="2">
        <v>2000</v>
      </c>
      <c r="M4717" s="1" cm="1">
        <f t="array" ref="M4717">INDEX($E$1:$E$6469,MATCH(1,($A$1:$A$6469=J4717)*($C$1:$C$6469=L4717),0))</f>
        <v>2.5988601987829485</v>
      </c>
      <c r="N4717" s="1" cm="1">
        <f t="array" ref="N4717">INDEX($F$1:$F$6469,MATCH(1,($A$1:$A$6469=J4717)*($C$1:$C$6469=L4717),0))</f>
        <v>4.0780000000000003</v>
      </c>
      <c r="O4717" s="1">
        <f t="shared" si="230"/>
        <v>-1.4791398012170518</v>
      </c>
      <c r="R4717" s="1"/>
    </row>
    <row r="4718" spans="1:18">
      <c r="A4718" t="s">
        <v>117</v>
      </c>
      <c r="B4718" t="s">
        <v>118</v>
      </c>
      <c r="C4718" s="2">
        <v>2021</v>
      </c>
      <c r="D4718" s="10">
        <f>Fngdp_rpch!AI4718</f>
        <v>1.4999999999999902</v>
      </c>
      <c r="E4718" s="1">
        <f t="shared" si="228"/>
        <v>1.4999999999999902</v>
      </c>
      <c r="F4718" s="4">
        <f>IF(INDEX(WEOApr2024all!$B$1:$BG$197,MATCH('Figure 2.5'!B4718,WEOApr2024all!$B$1:$B$197,0),MATCH('Figure 2.5'!C4718,WEOApr2024all!$B$1:$BG$1,0))="","",INDEX(WEOApr2024all!$B$1:$BG$197,MATCH('Figure 2.5'!B4718,WEOApr2024all!$B$1:$B$197,0),MATCH('Figure 2.5'!C4718,WEOApr2024all!$B$1:$BG$1,0)))</f>
        <v>0.41199999999999998</v>
      </c>
      <c r="G4718" s="1">
        <f t="shared" si="229"/>
        <v>1.0879999999999903</v>
      </c>
      <c r="J4718" t="s">
        <v>5</v>
      </c>
      <c r="K4718" t="s">
        <v>6</v>
      </c>
      <c r="L4718" s="2">
        <v>2001</v>
      </c>
      <c r="M4718" s="1" cm="1">
        <f t="array" ref="M4718">INDEX($E$1:$E$6469,MATCH(1,($A$1:$A$6469=J4718)*($C$1:$C$6469=L4718),0))</f>
        <v>3.1556602943668466</v>
      </c>
      <c r="N4718" s="1" cm="1">
        <f t="array" ref="N4718">INDEX($F$1:$F$6469,MATCH(1,($A$1:$A$6469=J4718)*($C$1:$C$6469=L4718),0))</f>
        <v>0.95599999999999996</v>
      </c>
      <c r="O4718" s="1">
        <f t="shared" si="230"/>
        <v>2.1996602943668466</v>
      </c>
      <c r="R4718" s="1"/>
    </row>
    <row r="4719" spans="1:18">
      <c r="A4719" t="s">
        <v>117</v>
      </c>
      <c r="B4719" t="s">
        <v>118</v>
      </c>
      <c r="C4719" s="2">
        <v>2022</v>
      </c>
      <c r="D4719" s="10">
        <f>Fngdp_rpch!AJ4719</f>
        <v>-0.30000000000000027</v>
      </c>
      <c r="E4719" s="1">
        <f t="shared" si="228"/>
        <v>-0.30000000000000027</v>
      </c>
      <c r="F4719" s="4" t="str">
        <f>IF(INDEX(WEOApr2024all!$B$1:$BG$197,MATCH('Figure 2.5'!B4719,WEOApr2024all!$B$1:$B$197,0),MATCH('Figure 2.5'!C4719,WEOApr2024all!$B$1:$BG$1,0))="","",INDEX(WEOApr2024all!$B$1:$BG$197,MATCH('Figure 2.5'!B4719,WEOApr2024all!$B$1:$B$197,0),MATCH('Figure 2.5'!C4719,WEOApr2024all!$B$1:$BG$1,0)))</f>
        <v/>
      </c>
      <c r="G4719" s="1" t="str">
        <f t="shared" si="229"/>
        <v/>
      </c>
      <c r="J4719" t="s">
        <v>5</v>
      </c>
      <c r="K4719" t="s">
        <v>6</v>
      </c>
      <c r="L4719" s="2">
        <v>2002</v>
      </c>
      <c r="M4719" s="1" cm="1">
        <f t="array" ref="M4719">INDEX($E$1:$E$6469,MATCH(1,($A$1:$A$6469=J4719)*($C$1:$C$6469=L4719),0))</f>
        <v>2.1891766302908344</v>
      </c>
      <c r="N4719" s="1" cm="1">
        <f t="array" ref="N4719">INDEX($F$1:$F$6469,MATCH(1,($A$1:$A$6469=J4719)*($C$1:$C$6469=L4719),0))</f>
        <v>1.7</v>
      </c>
      <c r="O4719" s="1">
        <f t="shared" si="230"/>
        <v>0.48917663029083447</v>
      </c>
      <c r="R4719" s="1"/>
    </row>
    <row r="4720" spans="1:18">
      <c r="A4720" t="s">
        <v>117</v>
      </c>
      <c r="B4720" t="s">
        <v>118</v>
      </c>
      <c r="C4720" s="2">
        <v>2023</v>
      </c>
      <c r="D4720" s="10">
        <f>Fngdp_rpch!AK4720</f>
        <v>0.40000000000000036</v>
      </c>
      <c r="E4720" s="1">
        <f t="shared" si="228"/>
        <v>0.40000000000000036</v>
      </c>
      <c r="F4720" s="4" t="str">
        <f>IF(INDEX(WEOApr2024all!$B$1:$BG$197,MATCH('Figure 2.5'!B4720,WEOApr2024all!$B$1:$B$197,0),MATCH('Figure 2.5'!C4720,WEOApr2024all!$B$1:$BG$1,0))="","",INDEX(WEOApr2024all!$B$1:$BG$197,MATCH('Figure 2.5'!B4720,WEOApr2024all!$B$1:$B$197,0),MATCH('Figure 2.5'!C4720,WEOApr2024all!$B$1:$BG$1,0)))</f>
        <v/>
      </c>
      <c r="G4720" s="1" t="str">
        <f t="shared" si="229"/>
        <v/>
      </c>
      <c r="J4720" t="s">
        <v>5</v>
      </c>
      <c r="K4720" t="s">
        <v>6</v>
      </c>
      <c r="L4720" s="2">
        <v>2003</v>
      </c>
      <c r="M4720" s="1" cm="1">
        <f t="array" ref="M4720">INDEX($E$1:$E$6469,MATCH(1,($A$1:$A$6469=J4720)*($C$1:$C$6469=L4720),0))</f>
        <v>2.5594424367868074</v>
      </c>
      <c r="N4720" s="1" cm="1">
        <f t="array" ref="N4720">INDEX($F$1:$F$6469,MATCH(1,($A$1:$A$6469=J4720)*($C$1:$C$6469=L4720),0))</f>
        <v>2.7959999999999998</v>
      </c>
      <c r="O4720" s="1">
        <f t="shared" si="230"/>
        <v>-0.23655756321319243</v>
      </c>
      <c r="R4720" s="1"/>
    </row>
    <row r="4721" spans="1:18">
      <c r="A4721" t="s">
        <v>49</v>
      </c>
      <c r="B4721" t="s">
        <v>50</v>
      </c>
      <c r="C4721" s="2">
        <v>1991</v>
      </c>
      <c r="D4721" s="10">
        <f>Fngdp_rpch!E4721</f>
        <v>4.3445276940726529</v>
      </c>
      <c r="E4721" s="1">
        <f t="shared" si="228"/>
        <v>4.3445276940726529</v>
      </c>
      <c r="F4721" s="4">
        <f>IF(INDEX(WEOApr2024all!$B$1:$BG$197,MATCH('Figure 2.5'!B4721,WEOApr2024all!$B$1:$B$197,0),MATCH('Figure 2.5'!C4721,WEOApr2024all!$B$1:$BG$1,0))="","",INDEX(WEOApr2024all!$B$1:$BG$197,MATCH('Figure 2.5'!B4721,WEOApr2024all!$B$1:$B$197,0),MATCH('Figure 2.5'!C4721,WEOApr2024all!$B$1:$BG$1,0)))</f>
        <v>3.37</v>
      </c>
      <c r="G4721" s="1">
        <f t="shared" si="229"/>
        <v>0.97452769407265283</v>
      </c>
      <c r="J4721" t="s">
        <v>5</v>
      </c>
      <c r="K4721" t="s">
        <v>6</v>
      </c>
      <c r="L4721" s="2">
        <v>2004</v>
      </c>
      <c r="M4721" s="1" cm="1">
        <f t="array" ref="M4721">INDEX($E$1:$E$6469,MATCH(1,($A$1:$A$6469=J4721)*($C$1:$C$6469=L4721),0))</f>
        <v>3.9141523600164874</v>
      </c>
      <c r="N4721" s="1" cm="1">
        <f t="array" ref="N4721">INDEX($F$1:$F$6469,MATCH(1,($A$1:$A$6469=J4721)*($C$1:$C$6469=L4721),0))</f>
        <v>3.8479999999999999</v>
      </c>
      <c r="O4721" s="1">
        <f t="shared" si="230"/>
        <v>6.6152360016487499E-2</v>
      </c>
      <c r="R4721" s="1"/>
    </row>
    <row r="4722" spans="1:18">
      <c r="A4722" t="s">
        <v>49</v>
      </c>
      <c r="B4722" t="s">
        <v>50</v>
      </c>
      <c r="C4722" s="2">
        <v>1992</v>
      </c>
      <c r="D4722" s="10">
        <f>Fngdp_rpch!F4722</f>
        <v>4.3191297013390306</v>
      </c>
      <c r="E4722" s="1">
        <f t="shared" si="228"/>
        <v>4.3191297013390306</v>
      </c>
      <c r="F4722" s="4">
        <f>IF(INDEX(WEOApr2024all!$B$1:$BG$197,MATCH('Figure 2.5'!B4722,WEOApr2024all!$B$1:$B$197,0),MATCH('Figure 2.5'!C4722,WEOApr2024all!$B$1:$BG$1,0))="","",INDEX(WEOApr2024all!$B$1:$BG$197,MATCH('Figure 2.5'!B4722,WEOApr2024all!$B$1:$B$197,0),MATCH('Figure 2.5'!C4722,WEOApr2024all!$B$1:$BG$1,0)))</f>
        <v>3.13</v>
      </c>
      <c r="G4722" s="1">
        <f t="shared" si="229"/>
        <v>1.1891297013390307</v>
      </c>
      <c r="J4722" t="s">
        <v>5</v>
      </c>
      <c r="K4722" t="s">
        <v>6</v>
      </c>
      <c r="L4722" s="2">
        <v>2005</v>
      </c>
      <c r="M4722" s="1" cm="1">
        <f t="array" ref="M4722">INDEX($E$1:$E$6469,MATCH(1,($A$1:$A$6469=J4722)*($C$1:$C$6469=L4722),0))</f>
        <v>3.5400573977172334</v>
      </c>
      <c r="N4722" s="1" cm="1">
        <f t="array" ref="N4722">INDEX($F$1:$F$6469,MATCH(1,($A$1:$A$6469=J4722)*($C$1:$C$6469=L4722),0))</f>
        <v>3.4830000000000001</v>
      </c>
      <c r="O4722" s="1">
        <f t="shared" si="230"/>
        <v>5.7057397717233282E-2</v>
      </c>
      <c r="R4722" s="1"/>
    </row>
    <row r="4723" spans="1:18">
      <c r="A4723" t="s">
        <v>49</v>
      </c>
      <c r="B4723" t="s">
        <v>50</v>
      </c>
      <c r="C4723" s="2">
        <v>1993</v>
      </c>
      <c r="D4723" s="10">
        <f>Fngdp_rpch!G4723</f>
        <v>3.5999984361542836</v>
      </c>
      <c r="E4723" s="1">
        <f t="shared" si="228"/>
        <v>3.5999984361542836</v>
      </c>
      <c r="F4723" s="4">
        <f>IF(INDEX(WEOApr2024all!$B$1:$BG$197,MATCH('Figure 2.5'!B4723,WEOApr2024all!$B$1:$B$197,0),MATCH('Figure 2.5'!C4723,WEOApr2024all!$B$1:$BG$1,0))="","",INDEX(WEOApr2024all!$B$1:$BG$197,MATCH('Figure 2.5'!B4723,WEOApr2024all!$B$1:$B$197,0),MATCH('Figure 2.5'!C4723,WEOApr2024all!$B$1:$BG$1,0)))</f>
        <v>-0.68700000000000006</v>
      </c>
      <c r="G4723" s="1">
        <f t="shared" si="229"/>
        <v>4.2869984361542839</v>
      </c>
      <c r="J4723" t="s">
        <v>5</v>
      </c>
      <c r="K4723" t="s">
        <v>6</v>
      </c>
      <c r="L4723" s="2">
        <v>2006</v>
      </c>
      <c r="M4723" s="1" cm="1">
        <f t="array" ref="M4723">INDEX($E$1:$E$6469,MATCH(1,($A$1:$A$6469=J4723)*($C$1:$C$6469=L4723),0))</f>
        <v>3.2683876839755932</v>
      </c>
      <c r="N4723" s="1" cm="1">
        <f t="array" ref="N4723">INDEX($F$1:$F$6469,MATCH(1,($A$1:$A$6469=J4723)*($C$1:$C$6469=L4723),0))</f>
        <v>2.7850000000000001</v>
      </c>
      <c r="O4723" s="1">
        <f t="shared" si="230"/>
        <v>0.48338768397559306</v>
      </c>
      <c r="R4723" s="1"/>
    </row>
    <row r="4724" spans="1:18">
      <c r="A4724" t="s">
        <v>49</v>
      </c>
      <c r="B4724" t="s">
        <v>50</v>
      </c>
      <c r="C4724" s="2">
        <v>1994</v>
      </c>
      <c r="D4724" s="10">
        <f>Fngdp_rpch!H4724</f>
        <v>1.099998390166812</v>
      </c>
      <c r="E4724" s="1">
        <f t="shared" si="228"/>
        <v>1.099998390166812</v>
      </c>
      <c r="F4724" s="4">
        <f>IF(INDEX(WEOApr2024all!$B$1:$BG$197,MATCH('Figure 2.5'!B4724,WEOApr2024all!$B$1:$B$197,0),MATCH('Figure 2.5'!C4724,WEOApr2024all!$B$1:$BG$1,0))="","",INDEX(WEOApr2024all!$B$1:$BG$197,MATCH('Figure 2.5'!B4724,WEOApr2024all!$B$1:$B$197,0),MATCH('Figure 2.5'!C4724,WEOApr2024all!$B$1:$BG$1,0)))</f>
        <v>1.4890000000000001</v>
      </c>
      <c r="G4724" s="1">
        <f t="shared" si="229"/>
        <v>-0.3890016098331881</v>
      </c>
      <c r="J4724" t="s">
        <v>5</v>
      </c>
      <c r="K4724" t="s">
        <v>6</v>
      </c>
      <c r="L4724" s="2">
        <v>2007</v>
      </c>
      <c r="M4724" s="1" cm="1">
        <f t="array" ref="M4724">INDEX($E$1:$E$6469,MATCH(1,($A$1:$A$6469=J4724)*($C$1:$C$6469=L4724),0))</f>
        <v>2.9223648730328788</v>
      </c>
      <c r="N4724" s="1" cm="1">
        <f t="array" ref="N4724">INDEX($F$1:$F$6469,MATCH(1,($A$1:$A$6469=J4724)*($C$1:$C$6469=L4724),0))</f>
        <v>2.004</v>
      </c>
      <c r="O4724" s="1">
        <f t="shared" si="230"/>
        <v>0.91836487303287884</v>
      </c>
      <c r="R4724" s="1"/>
    </row>
    <row r="4725" spans="1:18">
      <c r="A4725" t="s">
        <v>49</v>
      </c>
      <c r="B4725" t="s">
        <v>50</v>
      </c>
      <c r="C4725" s="2">
        <v>1995</v>
      </c>
      <c r="D4725" s="10">
        <f>Fngdp_rpch!I4725</f>
        <v>4.0000044505413834</v>
      </c>
      <c r="E4725" s="1">
        <f t="shared" si="228"/>
        <v>4.0000044505413834</v>
      </c>
      <c r="F4725" s="4">
        <f>IF(INDEX(WEOApr2024all!$B$1:$BG$197,MATCH('Figure 2.5'!B4725,WEOApr2024all!$B$1:$B$197,0),MATCH('Figure 2.5'!C4725,WEOApr2024all!$B$1:$BG$1,0))="","",INDEX(WEOApr2024all!$B$1:$BG$197,MATCH('Figure 2.5'!B4725,WEOApr2024all!$B$1:$B$197,0),MATCH('Figure 2.5'!C4725,WEOApr2024all!$B$1:$BG$1,0)))</f>
        <v>2.3069999999999999</v>
      </c>
      <c r="G4725" s="1">
        <f t="shared" si="229"/>
        <v>1.6930044505413835</v>
      </c>
      <c r="J4725" t="s">
        <v>5</v>
      </c>
      <c r="K4725" t="s">
        <v>6</v>
      </c>
      <c r="L4725" s="2">
        <v>2008</v>
      </c>
      <c r="M4725" s="1" cm="1">
        <f t="array" ref="M4725">INDEX($E$1:$E$6469,MATCH(1,($A$1:$A$6469=J4725)*($C$1:$C$6469=L4725),0))</f>
        <v>1.9389600253990169</v>
      </c>
      <c r="N4725" s="1" cm="1">
        <f t="array" ref="N4725">INDEX($F$1:$F$6469,MATCH(1,($A$1:$A$6469=J4725)*($C$1:$C$6469=L4725),0))</f>
        <v>0.114</v>
      </c>
      <c r="O4725" s="1">
        <f t="shared" si="230"/>
        <v>1.8249600253990168</v>
      </c>
      <c r="R4725" s="1"/>
    </row>
    <row r="4726" spans="1:18">
      <c r="A4726" t="s">
        <v>49</v>
      </c>
      <c r="B4726" t="s">
        <v>50</v>
      </c>
      <c r="C4726" s="2">
        <v>1996</v>
      </c>
      <c r="D4726" s="10">
        <f>Fngdp_rpch!J4726</f>
        <v>3.1999975448189444</v>
      </c>
      <c r="E4726" s="1">
        <f t="shared" si="228"/>
        <v>3.1999975448189444</v>
      </c>
      <c r="F4726" s="4">
        <f>IF(INDEX(WEOApr2024all!$B$1:$BG$197,MATCH('Figure 2.5'!B4726,WEOApr2024all!$B$1:$B$197,0),MATCH('Figure 2.5'!C4726,WEOApr2024all!$B$1:$BG$1,0))="","",INDEX(WEOApr2024all!$B$1:$BG$197,MATCH('Figure 2.5'!B4726,WEOApr2024all!$B$1:$B$197,0),MATCH('Figure 2.5'!C4726,WEOApr2024all!$B$1:$BG$1,0)))</f>
        <v>3.504</v>
      </c>
      <c r="G4726" s="1">
        <f t="shared" si="229"/>
        <v>-0.30400245518105562</v>
      </c>
      <c r="J4726" t="s">
        <v>5</v>
      </c>
      <c r="K4726" t="s">
        <v>6</v>
      </c>
      <c r="L4726" s="2">
        <v>2009</v>
      </c>
      <c r="M4726" s="1" cm="1">
        <f t="array" ref="M4726">INDEX($E$1:$E$6469,MATCH(1,($A$1:$A$6469=J4726)*($C$1:$C$6469=L4726),0))</f>
        <v>5.495599627449721E-2</v>
      </c>
      <c r="N4726" s="1" cm="1">
        <f t="array" ref="N4726">INDEX($F$1:$F$6469,MATCH(1,($A$1:$A$6469=J4726)*($C$1:$C$6469=L4726),0))</f>
        <v>-2.5760000000000001</v>
      </c>
      <c r="O4726" s="1">
        <f t="shared" si="230"/>
        <v>2.6309559962744973</v>
      </c>
      <c r="R4726" s="1"/>
    </row>
    <row r="4727" spans="1:18">
      <c r="A4727" t="s">
        <v>49</v>
      </c>
      <c r="B4727" t="s">
        <v>50</v>
      </c>
      <c r="C4727" s="2">
        <v>1997</v>
      </c>
      <c r="D4727" s="10">
        <f>Fngdp_rpch!K4727</f>
        <v>2.8000040202930121</v>
      </c>
      <c r="E4727" s="1">
        <f t="shared" si="228"/>
        <v>2.8000040202930121</v>
      </c>
      <c r="F4727" s="4">
        <f>IF(INDEX(WEOApr2024all!$B$1:$BG$197,MATCH('Figure 2.5'!B4727,WEOApr2024all!$B$1:$B$197,0),MATCH('Figure 2.5'!C4727,WEOApr2024all!$B$1:$BG$1,0))="","",INDEX(WEOApr2024all!$B$1:$BG$197,MATCH('Figure 2.5'!B4727,WEOApr2024all!$B$1:$B$197,0),MATCH('Figure 2.5'!C4727,WEOApr2024all!$B$1:$BG$1,0)))</f>
        <v>4.4009999999999998</v>
      </c>
      <c r="G4727" s="1">
        <f t="shared" si="229"/>
        <v>-1.6009959797069877</v>
      </c>
      <c r="J4727" t="s">
        <v>5</v>
      </c>
      <c r="K4727" t="s">
        <v>6</v>
      </c>
      <c r="L4727" s="2">
        <v>2010</v>
      </c>
      <c r="M4727" s="1" cm="1">
        <f t="array" ref="M4727">INDEX($E$1:$E$6469,MATCH(1,($A$1:$A$6469=J4727)*($C$1:$C$6469=L4727),0))</f>
        <v>1.51812363978161</v>
      </c>
      <c r="N4727" s="1" cm="1">
        <f t="array" ref="N4727">INDEX($F$1:$F$6469,MATCH(1,($A$1:$A$6469=J4727)*($C$1:$C$6469=L4727),0))</f>
        <v>2.6949999999999998</v>
      </c>
      <c r="O4727" s="1">
        <f t="shared" si="230"/>
        <v>-1.1768763602183898</v>
      </c>
      <c r="R4727" s="1"/>
    </row>
    <row r="4728" spans="1:18">
      <c r="A4728" t="s">
        <v>49</v>
      </c>
      <c r="B4728" t="s">
        <v>50</v>
      </c>
      <c r="C4728" s="2">
        <v>1998</v>
      </c>
      <c r="D4728" s="10">
        <f>Fngdp_rpch!L4728</f>
        <v>3.5000017587720533</v>
      </c>
      <c r="E4728" s="1">
        <f t="shared" si="228"/>
        <v>3.5000017587720533</v>
      </c>
      <c r="F4728" s="4">
        <f>IF(INDEX(WEOApr2024all!$B$1:$BG$197,MATCH('Figure 2.5'!B4728,WEOApr2024all!$B$1:$B$197,0),MATCH('Figure 2.5'!C4728,WEOApr2024all!$B$1:$BG$1,0))="","",INDEX(WEOApr2024all!$B$1:$BG$197,MATCH('Figure 2.5'!B4728,WEOApr2024all!$B$1:$B$197,0),MATCH('Figure 2.5'!C4728,WEOApr2024all!$B$1:$BG$1,0)))</f>
        <v>4.8079999999999998</v>
      </c>
      <c r="G4728" s="1">
        <f t="shared" si="229"/>
        <v>-1.3079982412279465</v>
      </c>
      <c r="J4728" t="s">
        <v>5</v>
      </c>
      <c r="K4728" t="s">
        <v>6</v>
      </c>
      <c r="L4728" s="2">
        <v>2011</v>
      </c>
      <c r="M4728" s="1" cm="1">
        <f t="array" ref="M4728">INDEX($E$1:$E$6469,MATCH(1,($A$1:$A$6469=J4728)*($C$1:$C$6469=L4728),0))</f>
        <v>2.3126029749517274</v>
      </c>
      <c r="N4728" s="1" cm="1">
        <f t="array" ref="N4728">INDEX($F$1:$F$6469,MATCH(1,($A$1:$A$6469=J4728)*($C$1:$C$6469=L4728),0))</f>
        <v>1.5640000000000001</v>
      </c>
      <c r="O4728" s="1">
        <f t="shared" si="230"/>
        <v>0.74860297495172734</v>
      </c>
      <c r="R4728" s="1"/>
    </row>
    <row r="4729" spans="1:18">
      <c r="A4729" t="s">
        <v>49</v>
      </c>
      <c r="B4729" t="s">
        <v>50</v>
      </c>
      <c r="C4729" s="2">
        <v>1999</v>
      </c>
      <c r="D4729" s="10">
        <f>Fngdp_rpch!M4729</f>
        <v>3.740000503820573</v>
      </c>
      <c r="E4729" s="1">
        <f t="shared" si="228"/>
        <v>3.740000503820573</v>
      </c>
      <c r="F4729" s="4">
        <f>IF(INDEX(WEOApr2024all!$B$1:$BG$197,MATCH('Figure 2.5'!B4729,WEOApr2024all!$B$1:$B$197,0),MATCH('Figure 2.5'!C4729,WEOApr2024all!$B$1:$BG$1,0))="","",INDEX(WEOApr2024all!$B$1:$BG$197,MATCH('Figure 2.5'!B4729,WEOApr2024all!$B$1:$B$197,0),MATCH('Figure 2.5'!C4729,WEOApr2024all!$B$1:$BG$1,0)))</f>
        <v>3.907</v>
      </c>
      <c r="G4729" s="1">
        <f t="shared" si="229"/>
        <v>-0.166999496179427</v>
      </c>
      <c r="J4729" t="s">
        <v>5</v>
      </c>
      <c r="K4729" t="s">
        <v>6</v>
      </c>
      <c r="L4729" s="2">
        <v>2012</v>
      </c>
      <c r="M4729" s="1" cm="1">
        <f t="array" ref="M4729">INDEX($E$1:$E$6469,MATCH(1,($A$1:$A$6469=J4729)*($C$1:$C$6469=L4729),0))</f>
        <v>1.7823180729690913</v>
      </c>
      <c r="N4729" s="1" cm="1">
        <f t="array" ref="N4729">INDEX($F$1:$F$6469,MATCH(1,($A$1:$A$6469=J4729)*($C$1:$C$6469=L4729),0))</f>
        <v>2.2890000000000001</v>
      </c>
      <c r="O4729" s="1">
        <f t="shared" si="230"/>
        <v>-0.50668192703090886</v>
      </c>
      <c r="R4729" s="1"/>
    </row>
    <row r="4730" spans="1:18">
      <c r="A4730" t="s">
        <v>49</v>
      </c>
      <c r="B4730" t="s">
        <v>50</v>
      </c>
      <c r="C4730" s="2">
        <v>2000</v>
      </c>
      <c r="D4730" s="10">
        <f>Fngdp_rpch!N4730</f>
        <v>3.2000000000002915</v>
      </c>
      <c r="E4730" s="1">
        <f t="shared" si="228"/>
        <v>3.2000000000002915</v>
      </c>
      <c r="F4730" s="4">
        <f>IF(INDEX(WEOApr2024all!$B$1:$BG$197,MATCH('Figure 2.5'!B4730,WEOApr2024all!$B$1:$B$197,0),MATCH('Figure 2.5'!C4730,WEOApr2024all!$B$1:$BG$1,0))="","",INDEX(WEOApr2024all!$B$1:$BG$197,MATCH('Figure 2.5'!B4730,WEOApr2024all!$B$1:$B$197,0),MATCH('Figure 2.5'!C4730,WEOApr2024all!$B$1:$BG$1,0)))</f>
        <v>3.8159999999999998</v>
      </c>
      <c r="G4730" s="1">
        <f t="shared" si="229"/>
        <v>-0.61599999999970834</v>
      </c>
      <c r="J4730" t="s">
        <v>5</v>
      </c>
      <c r="K4730" t="s">
        <v>6</v>
      </c>
      <c r="L4730" s="2">
        <v>2013</v>
      </c>
      <c r="M4730" s="1" cm="1">
        <f t="array" ref="M4730">INDEX($E$1:$E$6469,MATCH(1,($A$1:$A$6469=J4730)*($C$1:$C$6469=L4730),0))</f>
        <v>2.116408639890377</v>
      </c>
      <c r="N4730" s="1" cm="1">
        <f t="array" ref="N4730">INDEX($F$1:$F$6469,MATCH(1,($A$1:$A$6469=J4730)*($C$1:$C$6469=L4730),0))</f>
        <v>2.1179999999999999</v>
      </c>
      <c r="O4730" s="1">
        <f t="shared" si="230"/>
        <v>-1.591360109622908E-3</v>
      </c>
      <c r="R4730" s="1"/>
    </row>
    <row r="4731" spans="1:18">
      <c r="A4731" t="s">
        <v>49</v>
      </c>
      <c r="B4731" t="s">
        <v>50</v>
      </c>
      <c r="C4731" s="2">
        <v>2001</v>
      </c>
      <c r="D4731" s="10">
        <f>Fngdp_rpch!O4731</f>
        <v>3.5000000000000808</v>
      </c>
      <c r="E4731" s="1">
        <f t="shared" si="228"/>
        <v>3.5000000000000808</v>
      </c>
      <c r="F4731" s="4">
        <f>IF(INDEX(WEOApr2024all!$B$1:$BG$197,MATCH('Figure 2.5'!B4731,WEOApr2024all!$B$1:$B$197,0),MATCH('Figure 2.5'!C4731,WEOApr2024all!$B$1:$BG$1,0))="","",INDEX(WEOApr2024all!$B$1:$BG$197,MATCH('Figure 2.5'!B4731,WEOApr2024all!$B$1:$B$197,0),MATCH('Figure 2.5'!C4731,WEOApr2024all!$B$1:$BG$1,0)))</f>
        <v>1.944</v>
      </c>
      <c r="G4731" s="1">
        <f t="shared" si="229"/>
        <v>1.5560000000000809</v>
      </c>
      <c r="J4731" t="s">
        <v>5</v>
      </c>
      <c r="K4731" t="s">
        <v>6</v>
      </c>
      <c r="L4731" s="2">
        <v>2014</v>
      </c>
      <c r="M4731" s="1" cm="1">
        <f t="array" ref="M4731">INDEX($E$1:$E$6469,MATCH(1,($A$1:$A$6469=J4731)*($C$1:$C$6469=L4731),0))</f>
        <v>2.5875762041731587</v>
      </c>
      <c r="N4731" s="1" cm="1">
        <f t="array" ref="N4731">INDEX($F$1:$F$6469,MATCH(1,($A$1:$A$6469=J4731)*($C$1:$C$6469=L4731),0))</f>
        <v>2.524</v>
      </c>
      <c r="O4731" s="1">
        <f t="shared" si="230"/>
        <v>6.3576204173158679E-2</v>
      </c>
      <c r="R4731" s="1"/>
    </row>
    <row r="4732" spans="1:18">
      <c r="A4732" t="s">
        <v>49</v>
      </c>
      <c r="B4732" t="s">
        <v>50</v>
      </c>
      <c r="C4732" s="2">
        <v>2002</v>
      </c>
      <c r="D4732" s="10">
        <f>Fngdp_rpch!P4732</f>
        <v>1.7000000000001458</v>
      </c>
      <c r="E4732" s="1">
        <f t="shared" si="228"/>
        <v>1.7000000000001458</v>
      </c>
      <c r="F4732" s="4">
        <f>IF(INDEX(WEOApr2024all!$B$1:$BG$197,MATCH('Figure 2.5'!B4732,WEOApr2024all!$B$1:$B$197,0),MATCH('Figure 2.5'!C4732,WEOApr2024all!$B$1:$BG$1,0))="","",INDEX(WEOApr2024all!$B$1:$BG$197,MATCH('Figure 2.5'!B4732,WEOApr2024all!$B$1:$B$197,0),MATCH('Figure 2.5'!C4732,WEOApr2024all!$B$1:$BG$1,0)))</f>
        <v>0.77100000000000002</v>
      </c>
      <c r="G4732" s="1">
        <f t="shared" si="229"/>
        <v>0.92900000000014582</v>
      </c>
      <c r="J4732" t="s">
        <v>5</v>
      </c>
      <c r="K4732" t="s">
        <v>6</v>
      </c>
      <c r="L4732" s="2">
        <v>2015</v>
      </c>
      <c r="M4732" s="1" cm="1">
        <f t="array" ref="M4732">INDEX($E$1:$E$6469,MATCH(1,($A$1:$A$6469=J4732)*($C$1:$C$6469=L4732),0))</f>
        <v>3.0934652243874927</v>
      </c>
      <c r="N4732" s="1" cm="1">
        <f t="array" ref="N4732">INDEX($F$1:$F$6469,MATCH(1,($A$1:$A$6469=J4732)*($C$1:$C$6469=L4732),0))</f>
        <v>2.9460000000000002</v>
      </c>
      <c r="O4732" s="1">
        <f t="shared" si="230"/>
        <v>0.14746522438749254</v>
      </c>
      <c r="R4732" s="1"/>
    </row>
    <row r="4733" spans="1:18">
      <c r="A4733" t="s">
        <v>49</v>
      </c>
      <c r="B4733" t="s">
        <v>50</v>
      </c>
      <c r="C4733" s="2">
        <v>2003</v>
      </c>
      <c r="D4733" s="10">
        <f>Fngdp_rpch!Q4733</f>
        <v>1.500000000000079</v>
      </c>
      <c r="E4733" s="1">
        <f t="shared" si="228"/>
        <v>1.500000000000079</v>
      </c>
      <c r="F4733" s="4">
        <f>IF(INDEX(WEOApr2024all!$B$1:$BG$197,MATCH('Figure 2.5'!B4733,WEOApr2024all!$B$1:$B$197,0),MATCH('Figure 2.5'!C4733,WEOApr2024all!$B$1:$BG$1,0))="","",INDEX(WEOApr2024all!$B$1:$BG$197,MATCH('Figure 2.5'!B4733,WEOApr2024all!$B$1:$B$197,0),MATCH('Figure 2.5'!C4733,WEOApr2024all!$B$1:$BG$1,0)))</f>
        <v>-0.93100000000000005</v>
      </c>
      <c r="G4733" s="1">
        <f t="shared" si="229"/>
        <v>2.4310000000000791</v>
      </c>
      <c r="J4733" t="s">
        <v>5</v>
      </c>
      <c r="K4733" t="s">
        <v>6</v>
      </c>
      <c r="L4733" s="2">
        <v>2016</v>
      </c>
      <c r="M4733" s="1" cm="1">
        <f t="array" ref="M4733">INDEX($E$1:$E$6469,MATCH(1,($A$1:$A$6469=J4733)*($C$1:$C$6469=L4733),0))</f>
        <v>2.8387900984569336</v>
      </c>
      <c r="N4733" s="1" cm="1">
        <f t="array" ref="N4733">INDEX($F$1:$F$6469,MATCH(1,($A$1:$A$6469=J4733)*($C$1:$C$6469=L4733),0))</f>
        <v>1.82</v>
      </c>
      <c r="O4733" s="1">
        <f t="shared" si="230"/>
        <v>1.0187900984569336</v>
      </c>
      <c r="R4733" s="1"/>
    </row>
    <row r="4734" spans="1:18">
      <c r="A4734" t="s">
        <v>49</v>
      </c>
      <c r="B4734" t="s">
        <v>50</v>
      </c>
      <c r="C4734" s="2">
        <v>2004</v>
      </c>
      <c r="D4734" s="10">
        <f>Fngdp_rpch!R4734</f>
        <v>1.6000000000000236</v>
      </c>
      <c r="E4734" s="1">
        <f t="shared" si="228"/>
        <v>1.6000000000000236</v>
      </c>
      <c r="F4734" s="4">
        <f>IF(INDEX(WEOApr2024all!$B$1:$BG$197,MATCH('Figure 2.5'!B4734,WEOApr2024all!$B$1:$B$197,0),MATCH('Figure 2.5'!C4734,WEOApr2024all!$B$1:$BG$1,0))="","",INDEX(WEOApr2024all!$B$1:$BG$197,MATCH('Figure 2.5'!B4734,WEOApr2024all!$B$1:$B$197,0),MATCH('Figure 2.5'!C4734,WEOApr2024all!$B$1:$BG$1,0)))</f>
        <v>1.7889999999999999</v>
      </c>
      <c r="G4734" s="1">
        <f t="shared" si="229"/>
        <v>-0.1889999999999763</v>
      </c>
      <c r="J4734" t="s">
        <v>5</v>
      </c>
      <c r="K4734" t="s">
        <v>6</v>
      </c>
      <c r="L4734" s="2">
        <v>2017</v>
      </c>
      <c r="M4734" s="1" cm="1">
        <f t="array" ref="M4734">INDEX($E$1:$E$6469,MATCH(1,($A$1:$A$6469=J4734)*($C$1:$C$6469=L4734),0))</f>
        <v>2.1988570757367043</v>
      </c>
      <c r="N4734" s="1" cm="1">
        <f t="array" ref="N4734">INDEX($F$1:$F$6469,MATCH(1,($A$1:$A$6469=J4734)*($C$1:$C$6469=L4734),0))</f>
        <v>2.4580000000000002</v>
      </c>
      <c r="O4734" s="1">
        <f t="shared" si="230"/>
        <v>-0.25914292426329588</v>
      </c>
      <c r="R4734" s="1"/>
    </row>
    <row r="4735" spans="1:18">
      <c r="A4735" t="s">
        <v>49</v>
      </c>
      <c r="B4735" t="s">
        <v>50</v>
      </c>
      <c r="C4735" s="2">
        <v>2005</v>
      </c>
      <c r="D4735" s="10">
        <f>Fngdp_rpch!S4735</f>
        <v>2.200000000000002</v>
      </c>
      <c r="E4735" s="1">
        <f t="shared" si="228"/>
        <v>2.200000000000002</v>
      </c>
      <c r="F4735" s="4">
        <f>IF(INDEX(WEOApr2024all!$B$1:$BG$197,MATCH('Figure 2.5'!B4735,WEOApr2024all!$B$1:$B$197,0),MATCH('Figure 2.5'!C4735,WEOApr2024all!$B$1:$BG$1,0))="","",INDEX(WEOApr2024all!$B$1:$BG$197,MATCH('Figure 2.5'!B4735,WEOApr2024all!$B$1:$B$197,0),MATCH('Figure 2.5'!C4735,WEOApr2024all!$B$1:$BG$1,0)))</f>
        <v>0.78200000000000003</v>
      </c>
      <c r="G4735" s="1">
        <f t="shared" si="229"/>
        <v>1.4180000000000019</v>
      </c>
      <c r="J4735" t="s">
        <v>5</v>
      </c>
      <c r="K4735" t="s">
        <v>6</v>
      </c>
      <c r="L4735" s="2">
        <v>2018</v>
      </c>
      <c r="M4735" s="1" cm="1">
        <f t="array" ref="M4735">INDEX($E$1:$E$6469,MATCH(1,($A$1:$A$6469=J4735)*($C$1:$C$6469=L4735),0))</f>
        <v>2.3407819920399087</v>
      </c>
      <c r="N4735" s="1" cm="1">
        <f t="array" ref="N4735">INDEX($F$1:$F$6469,MATCH(1,($A$1:$A$6469=J4735)*($C$1:$C$6469=L4735),0))</f>
        <v>2.9670000000000001</v>
      </c>
      <c r="O4735" s="1">
        <f t="shared" si="230"/>
        <v>-0.62621800796009142</v>
      </c>
      <c r="R4735" s="1"/>
    </row>
    <row r="4736" spans="1:18">
      <c r="A4736" t="s">
        <v>49</v>
      </c>
      <c r="B4736" t="s">
        <v>50</v>
      </c>
      <c r="C4736" s="2">
        <v>2006</v>
      </c>
      <c r="D4736" s="10">
        <f>Fngdp_rpch!T4736</f>
        <v>1.2000000000000011</v>
      </c>
      <c r="E4736" s="1">
        <f t="shared" si="228"/>
        <v>1.2000000000000011</v>
      </c>
      <c r="F4736" s="4">
        <f>IF(INDEX(WEOApr2024all!$B$1:$BG$197,MATCH('Figure 2.5'!B4736,WEOApr2024all!$B$1:$B$197,0),MATCH('Figure 2.5'!C4736,WEOApr2024all!$B$1:$BG$1,0))="","",INDEX(WEOApr2024all!$B$1:$BG$197,MATCH('Figure 2.5'!B4736,WEOApr2024all!$B$1:$B$197,0),MATCH('Figure 2.5'!C4736,WEOApr2024all!$B$1:$BG$1,0)))</f>
        <v>1.625</v>
      </c>
      <c r="G4736" s="1">
        <f t="shared" si="229"/>
        <v>-0.42499999999999893</v>
      </c>
      <c r="J4736" t="s">
        <v>5</v>
      </c>
      <c r="K4736" t="s">
        <v>6</v>
      </c>
      <c r="L4736" s="2">
        <v>2019</v>
      </c>
      <c r="M4736" s="1" cm="1">
        <f t="array" ref="M4736">INDEX($E$1:$E$6469,MATCH(1,($A$1:$A$6469=J4736)*($C$1:$C$6469=L4736),0))</f>
        <v>2.5413799885873223</v>
      </c>
      <c r="N4736" s="1" cm="1">
        <f t="array" ref="N4736">INDEX($F$1:$F$6469,MATCH(1,($A$1:$A$6469=J4736)*($C$1:$C$6469=L4736),0))</f>
        <v>2.4670000000000001</v>
      </c>
      <c r="O4736" s="1">
        <f t="shared" si="230"/>
        <v>7.4379988587322199E-2</v>
      </c>
      <c r="R4736" s="1"/>
    </row>
    <row r="4737" spans="1:18">
      <c r="A4737" t="s">
        <v>49</v>
      </c>
      <c r="B4737" t="s">
        <v>50</v>
      </c>
      <c r="C4737" s="2">
        <v>2007</v>
      </c>
      <c r="D4737" s="10">
        <f>Fngdp_rpch!U4737</f>
        <v>1.5000000000000124</v>
      </c>
      <c r="E4737" s="1">
        <f t="shared" si="228"/>
        <v>1.5000000000000124</v>
      </c>
      <c r="F4737" s="4">
        <f>IF(INDEX(WEOApr2024all!$B$1:$BG$197,MATCH('Figure 2.5'!B4737,WEOApr2024all!$B$1:$B$197,0),MATCH('Figure 2.5'!C4737,WEOApr2024all!$B$1:$BG$1,0))="","",INDEX(WEOApr2024all!$B$1:$BG$197,MATCH('Figure 2.5'!B4737,WEOApr2024all!$B$1:$B$197,0),MATCH('Figure 2.5'!C4737,WEOApr2024all!$B$1:$BG$1,0)))</f>
        <v>2.5070000000000001</v>
      </c>
      <c r="G4737" s="1">
        <f t="shared" si="229"/>
        <v>-1.0069999999999877</v>
      </c>
      <c r="J4737" t="s">
        <v>5</v>
      </c>
      <c r="K4737" t="s">
        <v>6</v>
      </c>
      <c r="L4737" s="2">
        <v>2020</v>
      </c>
      <c r="M4737" s="1" cm="1">
        <f t="array" ref="M4737">INDEX($E$1:$E$6469,MATCH(1,($A$1:$A$6469=J4737)*($C$1:$C$6469=L4737),0))</f>
        <v>2.0890416614521845</v>
      </c>
      <c r="N4737" s="1" cm="1">
        <f t="array" ref="N4737">INDEX($F$1:$F$6469,MATCH(1,($A$1:$A$6469=J4737)*($C$1:$C$6469=L4737),0))</f>
        <v>-2.214</v>
      </c>
      <c r="O4737" s="1">
        <f t="shared" si="230"/>
        <v>4.303041661452184</v>
      </c>
      <c r="R4737" s="1"/>
    </row>
    <row r="4738" spans="1:18">
      <c r="A4738" t="s">
        <v>49</v>
      </c>
      <c r="B4738" t="s">
        <v>50</v>
      </c>
      <c r="C4738" s="2">
        <v>2008</v>
      </c>
      <c r="D4738" s="10">
        <f>Fngdp_rpch!V4738</f>
        <v>1.7499999999999849</v>
      </c>
      <c r="E4738" s="1">
        <f t="shared" si="228"/>
        <v>1.7499999999999849</v>
      </c>
      <c r="F4738" s="4">
        <f>IF(INDEX(WEOApr2024all!$B$1:$BG$197,MATCH('Figure 2.5'!B4738,WEOApr2024all!$B$1:$B$197,0),MATCH('Figure 2.5'!C4738,WEOApr2024all!$B$1:$BG$1,0))="","",INDEX(WEOApr2024all!$B$1:$BG$197,MATCH('Figure 2.5'!B4738,WEOApr2024all!$B$1:$B$197,0),MATCH('Figure 2.5'!C4738,WEOApr2024all!$B$1:$BG$1,0)))</f>
        <v>0.31900000000000001</v>
      </c>
      <c r="G4738" s="1">
        <f t="shared" si="229"/>
        <v>1.430999999999985</v>
      </c>
      <c r="J4738" t="s">
        <v>5</v>
      </c>
      <c r="K4738" t="s">
        <v>6</v>
      </c>
      <c r="L4738" s="2">
        <v>2021</v>
      </c>
      <c r="M4738" s="1" cm="1">
        <f t="array" ref="M4738">INDEX($E$1:$E$6469,MATCH(1,($A$1:$A$6469=J4738)*($C$1:$C$6469=L4738),0))</f>
        <v>3.0781664703298128</v>
      </c>
      <c r="N4738" s="1" cm="1">
        <f t="array" ref="N4738">INDEX($F$1:$F$6469,MATCH(1,($A$1:$A$6469=J4738)*($C$1:$C$6469=L4738),0))</f>
        <v>5.8</v>
      </c>
      <c r="O4738" s="1">
        <f t="shared" si="230"/>
        <v>-2.721833529670187</v>
      </c>
      <c r="R4738" s="1"/>
    </row>
    <row r="4739" spans="1:18">
      <c r="A4739" t="s">
        <v>49</v>
      </c>
      <c r="B4739" t="s">
        <v>50</v>
      </c>
      <c r="C4739" s="2">
        <v>2009</v>
      </c>
      <c r="D4739" s="10">
        <f>Fngdp_rpch!W4739</f>
        <v>9.9999999999988987E-2</v>
      </c>
      <c r="E4739" s="1">
        <f t="shared" ref="E4739:E4802" si="231">IF(D4739=".","",D4739)</f>
        <v>9.9999999999988987E-2</v>
      </c>
      <c r="F4739" s="4">
        <f>IF(INDEX(WEOApr2024all!$B$1:$BG$197,MATCH('Figure 2.5'!B4739,WEOApr2024all!$B$1:$B$197,0),MATCH('Figure 2.5'!C4739,WEOApr2024all!$B$1:$BG$1,0))="","",INDEX(WEOApr2024all!$B$1:$BG$197,MATCH('Figure 2.5'!B4739,WEOApr2024all!$B$1:$B$197,0),MATCH('Figure 2.5'!C4739,WEOApr2024all!$B$1:$BG$1,0)))</f>
        <v>-3.1219999999999999</v>
      </c>
      <c r="G4739" s="1">
        <f t="shared" ref="G4739:G4802" si="232">IFERROR(E4739-F4739,"")</f>
        <v>3.2219999999999889</v>
      </c>
      <c r="J4739" t="s">
        <v>5</v>
      </c>
      <c r="K4739" t="s">
        <v>6</v>
      </c>
      <c r="L4739" s="2">
        <v>2022</v>
      </c>
      <c r="M4739" s="1" cm="1">
        <f t="array" ref="M4739">INDEX($E$1:$E$6469,MATCH(1,($A$1:$A$6469=J4739)*($C$1:$C$6469=L4739),0))</f>
        <v>5.1975444244476421</v>
      </c>
      <c r="N4739" s="1" cm="1">
        <f t="array" ref="N4739">INDEX($F$1:$F$6469,MATCH(1,($A$1:$A$6469=J4739)*($C$1:$C$6469=L4739),0))</f>
        <v>1.9359999999999999</v>
      </c>
      <c r="O4739" s="1">
        <f t="shared" ref="O4739:O4802" si="233">IFERROR(M4739-N4739,"")</f>
        <v>3.2615444244476421</v>
      </c>
      <c r="R4739" s="1"/>
    </row>
    <row r="4740" spans="1:18">
      <c r="A4740" t="s">
        <v>49</v>
      </c>
      <c r="B4740" t="s">
        <v>50</v>
      </c>
      <c r="C4740" s="2">
        <v>2010</v>
      </c>
      <c r="D4740" s="10">
        <f>Fngdp_rpch!X4740</f>
        <v>0.40000000000000036</v>
      </c>
      <c r="E4740" s="1">
        <f t="shared" si="231"/>
        <v>0.40000000000000036</v>
      </c>
      <c r="F4740" s="4">
        <f>IF(INDEX(WEOApr2024all!$B$1:$BG$197,MATCH('Figure 2.5'!B4740,WEOApr2024all!$B$1:$B$197,0),MATCH('Figure 2.5'!C4740,WEOApr2024all!$B$1:$BG$1,0))="","",INDEX(WEOApr2024all!$B$1:$BG$197,MATCH('Figure 2.5'!B4740,WEOApr2024all!$B$1:$B$197,0),MATCH('Figure 2.5'!C4740,WEOApr2024all!$B$1:$BG$1,0)))</f>
        <v>1.738</v>
      </c>
      <c r="G4740" s="1">
        <f t="shared" si="232"/>
        <v>-1.3379999999999996</v>
      </c>
      <c r="J4740" t="s">
        <v>363</v>
      </c>
      <c r="K4740" t="s">
        <v>364</v>
      </c>
      <c r="L4740" s="2">
        <v>1994</v>
      </c>
      <c r="M4740" s="1" cm="1">
        <f t="array" ref="M4740">INDEX($E$1:$E$6469,MATCH(1,($A$1:$A$6469=J4740)*($C$1:$C$6469=L4740),0))</f>
        <v>3.0001570366041008</v>
      </c>
      <c r="N4740" s="1" cm="1">
        <f t="array" ref="N4740">INDEX($F$1:$F$6469,MATCH(1,($A$1:$A$6469=J4740)*($C$1:$C$6469=L4740),0))</f>
        <v>-5.2</v>
      </c>
      <c r="O4740" s="1">
        <f t="shared" si="233"/>
        <v>8.2001570366041001</v>
      </c>
      <c r="R4740" s="1"/>
    </row>
    <row r="4741" spans="1:18">
      <c r="A4741" t="s">
        <v>49</v>
      </c>
      <c r="B4741" t="s">
        <v>50</v>
      </c>
      <c r="C4741" s="2">
        <v>2011</v>
      </c>
      <c r="D4741" s="10">
        <f>Fngdp_rpch!Y4741</f>
        <v>-4.980326409610436E-2</v>
      </c>
      <c r="E4741" s="1">
        <f t="shared" si="231"/>
        <v>-4.980326409610436E-2</v>
      </c>
      <c r="F4741" s="4">
        <f>IF(INDEX(WEOApr2024all!$B$1:$BG$197,MATCH('Figure 2.5'!B4741,WEOApr2024all!$B$1:$B$197,0),MATCH('Figure 2.5'!C4741,WEOApr2024all!$B$1:$BG$1,0))="","",INDEX(WEOApr2024all!$B$1:$BG$197,MATCH('Figure 2.5'!B4741,WEOApr2024all!$B$1:$B$197,0),MATCH('Figure 2.5'!C4741,WEOApr2024all!$B$1:$BG$1,0)))</f>
        <v>-1.696</v>
      </c>
      <c r="G4741" s="1">
        <f t="shared" si="232"/>
        <v>1.6461967359038956</v>
      </c>
      <c r="J4741" t="s">
        <v>363</v>
      </c>
      <c r="K4741" t="s">
        <v>364</v>
      </c>
      <c r="L4741" s="2">
        <v>1995</v>
      </c>
      <c r="M4741" s="1" cm="1">
        <f t="array" ref="M4741">INDEX($E$1:$E$6469,MATCH(1,($A$1:$A$6469=J4741)*($C$1:$C$6469=L4741),0))</f>
        <v>0</v>
      </c>
      <c r="N4741" s="1" cm="1">
        <f t="array" ref="N4741">INDEX($F$1:$F$6469,MATCH(1,($A$1:$A$6469=J4741)*($C$1:$C$6469=L4741),0))</f>
        <v>-0.9</v>
      </c>
      <c r="O4741" s="1">
        <f t="shared" si="233"/>
        <v>0.9</v>
      </c>
      <c r="R4741" s="1"/>
    </row>
    <row r="4742" spans="1:18">
      <c r="A4742" t="s">
        <v>49</v>
      </c>
      <c r="B4742" t="s">
        <v>50</v>
      </c>
      <c r="C4742" s="2">
        <v>2012</v>
      </c>
      <c r="D4742" s="10">
        <f>Fngdp_rpch!Z4742</f>
        <v>-1.8440000000001677</v>
      </c>
      <c r="E4742" s="1">
        <f t="shared" si="231"/>
        <v>-1.8440000000001677</v>
      </c>
      <c r="F4742" s="4">
        <f>IF(INDEX(WEOApr2024all!$B$1:$BG$197,MATCH('Figure 2.5'!B4742,WEOApr2024all!$B$1:$B$197,0),MATCH('Figure 2.5'!C4742,WEOApr2024all!$B$1:$BG$1,0))="","",INDEX(WEOApr2024all!$B$1:$BG$197,MATCH('Figure 2.5'!B4742,WEOApr2024all!$B$1:$B$197,0),MATCH('Figure 2.5'!C4742,WEOApr2024all!$B$1:$BG$1,0)))</f>
        <v>-4.0570000000000004</v>
      </c>
      <c r="G4742" s="1">
        <f t="shared" si="232"/>
        <v>2.2129999999998327</v>
      </c>
      <c r="J4742" t="s">
        <v>363</v>
      </c>
      <c r="K4742" t="s">
        <v>364</v>
      </c>
      <c r="L4742" s="2">
        <v>1996</v>
      </c>
      <c r="M4742" s="1" cm="1">
        <f t="array" ref="M4742">INDEX($E$1:$E$6469,MATCH(1,($A$1:$A$6469=J4742)*($C$1:$C$6469=L4742),0))</f>
        <v>-3.9682543202276044</v>
      </c>
      <c r="N4742" s="1" cm="1">
        <f t="array" ref="N4742">INDEX($F$1:$F$6469,MATCH(1,($A$1:$A$6469=J4742)*($C$1:$C$6469=L4742),0))</f>
        <v>1.7</v>
      </c>
      <c r="O4742" s="1">
        <f t="shared" si="233"/>
        <v>-5.6682543202276046</v>
      </c>
      <c r="R4742" s="1"/>
    </row>
    <row r="4743" spans="1:18">
      <c r="A4743" t="s">
        <v>49</v>
      </c>
      <c r="B4743" t="s">
        <v>50</v>
      </c>
      <c r="C4743" s="2">
        <v>2013</v>
      </c>
      <c r="D4743" s="10">
        <f>Fngdp_rpch!AA4743</f>
        <v>-1.0149615878472629</v>
      </c>
      <c r="E4743" s="1">
        <f t="shared" si="231"/>
        <v>-1.0149615878472629</v>
      </c>
      <c r="F4743" s="4">
        <f>IF(INDEX(WEOApr2024all!$B$1:$BG$197,MATCH('Figure 2.5'!B4743,WEOApr2024all!$B$1:$B$197,0),MATCH('Figure 2.5'!C4743,WEOApr2024all!$B$1:$BG$1,0))="","",INDEX(WEOApr2024all!$B$1:$BG$197,MATCH('Figure 2.5'!B4743,WEOApr2024all!$B$1:$B$197,0),MATCH('Figure 2.5'!C4743,WEOApr2024all!$B$1:$BG$1,0)))</f>
        <v>-0.92300000000000004</v>
      </c>
      <c r="G4743" s="1">
        <f t="shared" si="232"/>
        <v>-9.1961587847262827E-2</v>
      </c>
      <c r="J4743" t="s">
        <v>363</v>
      </c>
      <c r="K4743" t="s">
        <v>364</v>
      </c>
      <c r="L4743" s="2">
        <v>1997</v>
      </c>
      <c r="M4743" s="1" cm="1">
        <f t="array" ref="M4743">INDEX($E$1:$E$6469,MATCH(1,($A$1:$A$6469=J4743)*($C$1:$C$6469=L4743),0))</f>
        <v>0.49999846300694539</v>
      </c>
      <c r="N4743" s="1" cm="1">
        <f t="array" ref="N4743">INDEX($F$1:$F$6469,MATCH(1,($A$1:$A$6469=J4743)*($C$1:$C$6469=L4743),0))</f>
        <v>5.2</v>
      </c>
      <c r="O4743" s="1">
        <f t="shared" si="233"/>
        <v>-4.7000015369930548</v>
      </c>
      <c r="R4743" s="1"/>
    </row>
    <row r="4744" spans="1:18">
      <c r="A4744" t="s">
        <v>49</v>
      </c>
      <c r="B4744" t="s">
        <v>50</v>
      </c>
      <c r="C4744" s="2">
        <v>2014</v>
      </c>
      <c r="D4744" s="10">
        <f>Fngdp_rpch!AB4744</f>
        <v>0.76850380536090945</v>
      </c>
      <c r="E4744" s="1">
        <f t="shared" si="231"/>
        <v>0.76850380536090945</v>
      </c>
      <c r="F4744" s="4">
        <f>IF(INDEX(WEOApr2024all!$B$1:$BG$197,MATCH('Figure 2.5'!B4744,WEOApr2024all!$B$1:$B$197,0),MATCH('Figure 2.5'!C4744,WEOApr2024all!$B$1:$BG$1,0))="","",INDEX(WEOApr2024all!$B$1:$BG$197,MATCH('Figure 2.5'!B4744,WEOApr2024all!$B$1:$B$197,0),MATCH('Figure 2.5'!C4744,WEOApr2024all!$B$1:$BG$1,0)))</f>
        <v>0.79200000000000004</v>
      </c>
      <c r="G4744" s="1">
        <f t="shared" si="232"/>
        <v>-2.3496194639090584E-2</v>
      </c>
      <c r="J4744" t="s">
        <v>363</v>
      </c>
      <c r="K4744" t="s">
        <v>364</v>
      </c>
      <c r="L4744" s="2">
        <v>1998</v>
      </c>
      <c r="M4744" s="1" cm="1">
        <f t="array" ref="M4744">INDEX($E$1:$E$6469,MATCH(1,($A$1:$A$6469=J4744)*($C$1:$C$6469=L4744),0))</f>
        <v>2.7999979808721154</v>
      </c>
      <c r="N4744" s="1" cm="1">
        <f t="array" ref="N4744">INDEX($F$1:$F$6469,MATCH(1,($A$1:$A$6469=J4744)*($C$1:$C$6469=L4744),0))</f>
        <v>4.3</v>
      </c>
      <c r="O4744" s="1">
        <f t="shared" si="233"/>
        <v>-1.5000020191278844</v>
      </c>
      <c r="R4744" s="1"/>
    </row>
    <row r="4745" spans="1:18">
      <c r="A4745" t="s">
        <v>49</v>
      </c>
      <c r="B4745" t="s">
        <v>50</v>
      </c>
      <c r="C4745" s="2">
        <v>2015</v>
      </c>
      <c r="D4745" s="10">
        <f>Fngdp_rpch!AC4745</f>
        <v>1.5452136047112042</v>
      </c>
      <c r="E4745" s="1">
        <f t="shared" si="231"/>
        <v>1.5452136047112042</v>
      </c>
      <c r="F4745" s="4">
        <f>IF(INDEX(WEOApr2024all!$B$1:$BG$197,MATCH('Figure 2.5'!B4745,WEOApr2024all!$B$1:$B$197,0),MATCH('Figure 2.5'!C4745,WEOApr2024all!$B$1:$BG$1,0))="","",INDEX(WEOApr2024all!$B$1:$BG$197,MATCH('Figure 2.5'!B4745,WEOApr2024all!$B$1:$B$197,0),MATCH('Figure 2.5'!C4745,WEOApr2024all!$B$1:$BG$1,0)))</f>
        <v>1.792</v>
      </c>
      <c r="G4745" s="1">
        <f t="shared" si="232"/>
        <v>-0.24678639528879587</v>
      </c>
      <c r="J4745" t="s">
        <v>363</v>
      </c>
      <c r="K4745" t="s">
        <v>364</v>
      </c>
      <c r="L4745" s="2">
        <v>1999</v>
      </c>
      <c r="M4745" s="1" cm="1">
        <f t="array" ref="M4745">INDEX($E$1:$E$6469,MATCH(1,($A$1:$A$6469=J4745)*($C$1:$C$6469=L4745),0))</f>
        <v>3.0003929836524224</v>
      </c>
      <c r="N4745" s="1" cm="1">
        <f t="array" ref="N4745">INDEX($F$1:$F$6469,MATCH(1,($A$1:$A$6469=J4745)*($C$1:$C$6469=L4745),0))</f>
        <v>4.3</v>
      </c>
      <c r="O4745" s="1">
        <f t="shared" si="233"/>
        <v>-1.2996070163475775</v>
      </c>
      <c r="R4745" s="1"/>
    </row>
    <row r="4746" spans="1:18">
      <c r="A4746" t="s">
        <v>49</v>
      </c>
      <c r="B4746" t="s">
        <v>50</v>
      </c>
      <c r="C4746" s="2">
        <v>2016</v>
      </c>
      <c r="D4746" s="10">
        <f>Fngdp_rpch!AD4746</f>
        <v>1.5440000000001453</v>
      </c>
      <c r="E4746" s="1">
        <f t="shared" si="231"/>
        <v>1.5440000000001453</v>
      </c>
      <c r="F4746" s="4">
        <f>IF(INDEX(WEOApr2024all!$B$1:$BG$197,MATCH('Figure 2.5'!B4746,WEOApr2024all!$B$1:$B$197,0),MATCH('Figure 2.5'!C4746,WEOApr2024all!$B$1:$BG$1,0))="","",INDEX(WEOApr2024all!$B$1:$BG$197,MATCH('Figure 2.5'!B4746,WEOApr2024all!$B$1:$B$197,0),MATCH('Figure 2.5'!C4746,WEOApr2024all!$B$1:$BG$1,0)))</f>
        <v>2.0190000000000001</v>
      </c>
      <c r="G4746" s="1">
        <f t="shared" si="232"/>
        <v>-0.47499999999985487</v>
      </c>
      <c r="J4746" t="s">
        <v>363</v>
      </c>
      <c r="K4746" t="s">
        <v>364</v>
      </c>
      <c r="L4746" s="2">
        <v>2000</v>
      </c>
      <c r="M4746" s="1" cm="1">
        <f t="array" ref="M4746">INDEX($E$1:$E$6469,MATCH(1,($A$1:$A$6469=J4746)*($C$1:$C$6469=L4746),0))</f>
        <v>2.0000000000001794</v>
      </c>
      <c r="N4746" s="1" cm="1">
        <f t="array" ref="N4746">INDEX($F$1:$F$6469,MATCH(1,($A$1:$A$6469=J4746)*($C$1:$C$6469=L4746),0))</f>
        <v>3.8</v>
      </c>
      <c r="O4746" s="1">
        <f t="shared" si="233"/>
        <v>-1.7999999999998204</v>
      </c>
      <c r="R4746" s="1"/>
    </row>
    <row r="4747" spans="1:18">
      <c r="A4747" t="s">
        <v>49</v>
      </c>
      <c r="B4747" t="s">
        <v>50</v>
      </c>
      <c r="C4747" s="2">
        <v>2017</v>
      </c>
      <c r="D4747" s="10">
        <f>Fngdp_rpch!AE4747</f>
        <v>1.0851467696922468</v>
      </c>
      <c r="E4747" s="1">
        <f t="shared" si="231"/>
        <v>1.0851467696922468</v>
      </c>
      <c r="F4747" s="4">
        <f>IF(INDEX(WEOApr2024all!$B$1:$BG$197,MATCH('Figure 2.5'!B4747,WEOApr2024all!$B$1:$B$197,0),MATCH('Figure 2.5'!C4747,WEOApr2024all!$B$1:$BG$1,0))="","",INDEX(WEOApr2024all!$B$1:$BG$197,MATCH('Figure 2.5'!B4747,WEOApr2024all!$B$1:$B$197,0),MATCH('Figure 2.5'!C4747,WEOApr2024all!$B$1:$BG$1,0)))</f>
        <v>3.5059999999999998</v>
      </c>
      <c r="G4747" s="1">
        <f t="shared" si="232"/>
        <v>-2.420853230307753</v>
      </c>
      <c r="J4747" t="s">
        <v>363</v>
      </c>
      <c r="K4747" t="s">
        <v>364</v>
      </c>
      <c r="L4747" s="2">
        <v>2001</v>
      </c>
      <c r="M4747" s="1" cm="1">
        <f t="array" ref="M4747">INDEX($E$1:$E$6469,MATCH(1,($A$1:$A$6469=J4747)*($C$1:$C$6469=L4747),0))</f>
        <v>3.0000000000001803</v>
      </c>
      <c r="N4747" s="1" cm="1">
        <f t="array" ref="N4747">INDEX($F$1:$F$6469,MATCH(1,($A$1:$A$6469=J4747)*($C$1:$C$6469=L4747),0))</f>
        <v>4.2</v>
      </c>
      <c r="O4747" s="1">
        <f t="shared" si="233"/>
        <v>-1.1999999999998199</v>
      </c>
      <c r="R4747" s="1"/>
    </row>
    <row r="4748" spans="1:18">
      <c r="A4748" t="s">
        <v>49</v>
      </c>
      <c r="B4748" t="s">
        <v>50</v>
      </c>
      <c r="C4748" s="2">
        <v>2018</v>
      </c>
      <c r="D4748" s="10">
        <f>Fngdp_rpch!AF4748</f>
        <v>2.0149261461392287</v>
      </c>
      <c r="E4748" s="1">
        <f t="shared" si="231"/>
        <v>2.0149261461392287</v>
      </c>
      <c r="F4748" s="4">
        <f>IF(INDEX(WEOApr2024all!$B$1:$BG$197,MATCH('Figure 2.5'!B4748,WEOApr2024all!$B$1:$B$197,0),MATCH('Figure 2.5'!C4748,WEOApr2024all!$B$1:$BG$1,0))="","",INDEX(WEOApr2024all!$B$1:$BG$197,MATCH('Figure 2.5'!B4748,WEOApr2024all!$B$1:$B$197,0),MATCH('Figure 2.5'!C4748,WEOApr2024all!$B$1:$BG$1,0)))</f>
        <v>2.8490000000000002</v>
      </c>
      <c r="G4748" s="1">
        <f t="shared" si="232"/>
        <v>-0.83407385386077149</v>
      </c>
      <c r="J4748" t="s">
        <v>363</v>
      </c>
      <c r="K4748" t="s">
        <v>364</v>
      </c>
      <c r="L4748" s="2">
        <v>2002</v>
      </c>
      <c r="M4748" s="1" cm="1">
        <f t="array" ref="M4748">INDEX($E$1:$E$6469,MATCH(1,($A$1:$A$6469=J4748)*($C$1:$C$6469=L4748),0))</f>
        <v>2.000000000000024</v>
      </c>
      <c r="N4748" s="1" cm="1">
        <f t="array" ref="N4748">INDEX($F$1:$F$6469,MATCH(1,($A$1:$A$6469=J4748)*($C$1:$C$6469=L4748),0))</f>
        <v>4</v>
      </c>
      <c r="O4748" s="1">
        <f t="shared" si="233"/>
        <v>-1.999999999999976</v>
      </c>
      <c r="R4748" s="1"/>
    </row>
    <row r="4749" spans="1:18">
      <c r="A4749" t="s">
        <v>49</v>
      </c>
      <c r="B4749" t="s">
        <v>50</v>
      </c>
      <c r="C4749" s="2">
        <v>2019</v>
      </c>
      <c r="D4749" s="10">
        <f>Fngdp_rpch!AG4749</f>
        <v>1.800021584558098</v>
      </c>
      <c r="E4749" s="1">
        <f t="shared" si="231"/>
        <v>1.800021584558098</v>
      </c>
      <c r="F4749" s="4">
        <f>IF(INDEX(WEOApr2024all!$B$1:$BG$197,MATCH('Figure 2.5'!B4749,WEOApr2024all!$B$1:$B$197,0),MATCH('Figure 2.5'!C4749,WEOApr2024all!$B$1:$BG$1,0))="","",INDEX(WEOApr2024all!$B$1:$BG$197,MATCH('Figure 2.5'!B4749,WEOApr2024all!$B$1:$B$197,0),MATCH('Figure 2.5'!C4749,WEOApr2024all!$B$1:$BG$1,0)))</f>
        <v>2.6829999999999998</v>
      </c>
      <c r="G4749" s="1">
        <f t="shared" si="232"/>
        <v>-0.88297841544190181</v>
      </c>
      <c r="J4749" t="s">
        <v>363</v>
      </c>
      <c r="K4749" t="s">
        <v>364</v>
      </c>
      <c r="L4749" s="2">
        <v>2003</v>
      </c>
      <c r="M4749" s="1" cm="1">
        <f t="array" ref="M4749">INDEX($E$1:$E$6469,MATCH(1,($A$1:$A$6469=J4749)*($C$1:$C$6469=L4749),0))</f>
        <v>3.0000016395242524</v>
      </c>
      <c r="N4749" s="1" cm="1">
        <f t="array" ref="N4749">INDEX($F$1:$F$6469,MATCH(1,($A$1:$A$6469=J4749)*($C$1:$C$6469=L4749),0))</f>
        <v>4.2</v>
      </c>
      <c r="O4749" s="1">
        <f t="shared" si="233"/>
        <v>-1.1999983604757478</v>
      </c>
      <c r="R4749" s="1"/>
    </row>
    <row r="4750" spans="1:18">
      <c r="A4750" t="s">
        <v>49</v>
      </c>
      <c r="B4750" t="s">
        <v>50</v>
      </c>
      <c r="C4750" s="2">
        <v>2020</v>
      </c>
      <c r="D4750" s="10">
        <f>Fngdp_rpch!AH4750</f>
        <v>1.6000072077506644</v>
      </c>
      <c r="E4750" s="1">
        <f t="shared" si="231"/>
        <v>1.6000072077506644</v>
      </c>
      <c r="F4750" s="4">
        <f>IF(INDEX(WEOApr2024all!$B$1:$BG$197,MATCH('Figure 2.5'!B4750,WEOApr2024all!$B$1:$B$197,0),MATCH('Figure 2.5'!C4750,WEOApr2024all!$B$1:$BG$1,0))="","",INDEX(WEOApr2024all!$B$1:$BG$197,MATCH('Figure 2.5'!B4750,WEOApr2024all!$B$1:$B$197,0),MATCH('Figure 2.5'!C4750,WEOApr2024all!$B$1:$BG$1,0)))</f>
        <v>-8.3010000000000002</v>
      </c>
      <c r="G4750" s="1">
        <f t="shared" si="232"/>
        <v>9.9010072077506646</v>
      </c>
      <c r="J4750" t="s">
        <v>363</v>
      </c>
      <c r="K4750" t="s">
        <v>364</v>
      </c>
      <c r="L4750" s="2">
        <v>2004</v>
      </c>
      <c r="M4750" s="1" cm="1">
        <f t="array" ref="M4750">INDEX($E$1:$E$6469,MATCH(1,($A$1:$A$6469=J4750)*($C$1:$C$6469=L4750),0))</f>
        <v>2.4999999999999245</v>
      </c>
      <c r="N4750" s="1" cm="1">
        <f t="array" ref="N4750">INDEX($F$1:$F$6469,MATCH(1,($A$1:$A$6469=J4750)*($C$1:$C$6469=L4750),0))</f>
        <v>7.4</v>
      </c>
      <c r="O4750" s="1">
        <f t="shared" si="233"/>
        <v>-4.9000000000000759</v>
      </c>
      <c r="R4750" s="1"/>
    </row>
    <row r="4751" spans="1:18">
      <c r="A4751" t="s">
        <v>49</v>
      </c>
      <c r="B4751" t="s">
        <v>50</v>
      </c>
      <c r="C4751" s="2">
        <v>2021</v>
      </c>
      <c r="D4751" s="10">
        <f>Fngdp_rpch!AI4751</f>
        <v>6.5000000000003944</v>
      </c>
      <c r="E4751" s="1">
        <f t="shared" si="231"/>
        <v>6.5000000000003944</v>
      </c>
      <c r="F4751" s="4">
        <f>IF(INDEX(WEOApr2024all!$B$1:$BG$197,MATCH('Figure 2.5'!B4751,WEOApr2024all!$B$1:$B$197,0),MATCH('Figure 2.5'!C4751,WEOApr2024all!$B$1:$BG$1,0))="","",INDEX(WEOApr2024all!$B$1:$BG$197,MATCH('Figure 2.5'!B4751,WEOApr2024all!$B$1:$B$197,0),MATCH('Figure 2.5'!C4751,WEOApr2024all!$B$1:$BG$1,0)))</f>
        <v>5.7370000000000001</v>
      </c>
      <c r="G4751" s="1">
        <f t="shared" si="232"/>
        <v>0.76300000000039425</v>
      </c>
      <c r="J4751" t="s">
        <v>363</v>
      </c>
      <c r="K4751" t="s">
        <v>364</v>
      </c>
      <c r="L4751" s="2">
        <v>2005</v>
      </c>
      <c r="M4751" s="1" cm="1">
        <f t="array" ref="M4751">INDEX($E$1:$E$6469,MATCH(1,($A$1:$A$6469=J4751)*($C$1:$C$6469=L4751),0))</f>
        <v>2.5000000000001243</v>
      </c>
      <c r="N4751" s="1" cm="1">
        <f t="array" ref="N4751">INDEX($F$1:$F$6469,MATCH(1,($A$1:$A$6469=J4751)*($C$1:$C$6469=L4751),0))</f>
        <v>7</v>
      </c>
      <c r="O4751" s="1">
        <f t="shared" si="233"/>
        <v>-4.4999999999998757</v>
      </c>
      <c r="R4751" s="1"/>
    </row>
    <row r="4752" spans="1:18">
      <c r="A4752" t="s">
        <v>49</v>
      </c>
      <c r="B4752" t="s">
        <v>50</v>
      </c>
      <c r="C4752" s="2">
        <v>2022</v>
      </c>
      <c r="D4752" s="10">
        <f>Fngdp_rpch!AJ4752</f>
        <v>5.1000000000004153</v>
      </c>
      <c r="E4752" s="1">
        <f t="shared" si="231"/>
        <v>5.1000000000004153</v>
      </c>
      <c r="F4752" s="4">
        <f>IF(INDEX(WEOApr2024all!$B$1:$BG$197,MATCH('Figure 2.5'!B4752,WEOApr2024all!$B$1:$B$197,0),MATCH('Figure 2.5'!C4752,WEOApr2024all!$B$1:$BG$1,0))="","",INDEX(WEOApr2024all!$B$1:$BG$197,MATCH('Figure 2.5'!B4752,WEOApr2024all!$B$1:$B$197,0),MATCH('Figure 2.5'!C4752,WEOApr2024all!$B$1:$BG$1,0)))</f>
        <v>6.8280000000000003</v>
      </c>
      <c r="G4752" s="1">
        <f t="shared" si="232"/>
        <v>-1.727999999999585</v>
      </c>
      <c r="J4752" t="s">
        <v>363</v>
      </c>
      <c r="K4752" t="s">
        <v>364</v>
      </c>
      <c r="L4752" s="2">
        <v>2006</v>
      </c>
      <c r="M4752" s="1" cm="1">
        <f t="array" ref="M4752">INDEX($E$1:$E$6469,MATCH(1,($A$1:$A$6469=J4752)*($C$1:$C$6469=L4752),0))</f>
        <v>2.4999999999999911</v>
      </c>
      <c r="N4752" s="1" cm="1">
        <f t="array" ref="N4752">INDEX($F$1:$F$6469,MATCH(1,($A$1:$A$6469=J4752)*($C$1:$C$6469=L4752),0))</f>
        <v>7.5</v>
      </c>
      <c r="O4752" s="1">
        <f t="shared" si="233"/>
        <v>-5.0000000000000089</v>
      </c>
      <c r="R4752" s="1"/>
    </row>
    <row r="4753" spans="1:18">
      <c r="A4753" t="s">
        <v>49</v>
      </c>
      <c r="B4753" t="s">
        <v>50</v>
      </c>
      <c r="C4753" s="2">
        <v>2023</v>
      </c>
      <c r="D4753" s="10">
        <f>Fngdp_rpch!AK4753</f>
        <v>0.65005820119843349</v>
      </c>
      <c r="E4753" s="1">
        <f t="shared" si="231"/>
        <v>0.65005820119843349</v>
      </c>
      <c r="F4753" s="4" t="str">
        <f>IF(INDEX(WEOApr2024all!$B$1:$BG$197,MATCH('Figure 2.5'!B4753,WEOApr2024all!$B$1:$B$197,0),MATCH('Figure 2.5'!C4753,WEOApr2024all!$B$1:$BG$1,0))="","",INDEX(WEOApr2024all!$B$1:$BG$197,MATCH('Figure 2.5'!B4753,WEOApr2024all!$B$1:$B$197,0),MATCH('Figure 2.5'!C4753,WEOApr2024all!$B$1:$BG$1,0)))</f>
        <v/>
      </c>
      <c r="G4753" s="1" t="str">
        <f t="shared" si="232"/>
        <v/>
      </c>
      <c r="J4753" t="s">
        <v>363</v>
      </c>
      <c r="K4753" t="s">
        <v>364</v>
      </c>
      <c r="L4753" s="2">
        <v>2007</v>
      </c>
      <c r="M4753" s="1" cm="1">
        <f t="array" ref="M4753">INDEX($E$1:$E$6469,MATCH(1,($A$1:$A$6469=J4753)*($C$1:$C$6469=L4753),0))</f>
        <v>6.999999999999984</v>
      </c>
      <c r="N4753" s="1" cm="1">
        <f t="array" ref="N4753">INDEX($F$1:$F$6469,MATCH(1,($A$1:$A$6469=J4753)*($C$1:$C$6469=L4753),0))</f>
        <v>9.5</v>
      </c>
      <c r="O4753" s="1">
        <f t="shared" si="233"/>
        <v>-2.500000000000016</v>
      </c>
      <c r="R4753" s="1"/>
    </row>
    <row r="4754" spans="1:18">
      <c r="A4754" t="s">
        <v>91</v>
      </c>
      <c r="B4754" t="s">
        <v>92</v>
      </c>
      <c r="C4754" s="2">
        <v>1991</v>
      </c>
      <c r="D4754" s="10">
        <f>Fngdp_rpch!E4754</f>
        <v>2.4448113096919188</v>
      </c>
      <c r="E4754" s="1">
        <f t="shared" si="231"/>
        <v>2.4448113096919188</v>
      </c>
      <c r="F4754" s="4">
        <f>IF(INDEX(WEOApr2024all!$B$1:$BG$197,MATCH('Figure 2.5'!B4754,WEOApr2024all!$B$1:$B$197,0),MATCH('Figure 2.5'!C4754,WEOApr2024all!$B$1:$BG$1,0))="","",INDEX(WEOApr2024all!$B$1:$BG$197,MATCH('Figure 2.5'!B4754,WEOApr2024all!$B$1:$B$197,0),MATCH('Figure 2.5'!C4754,WEOApr2024all!$B$1:$BG$1,0)))</f>
        <v>3.49</v>
      </c>
      <c r="G4754" s="1">
        <f t="shared" si="232"/>
        <v>-1.0451886903080814</v>
      </c>
      <c r="J4754" t="s">
        <v>363</v>
      </c>
      <c r="K4754" t="s">
        <v>364</v>
      </c>
      <c r="L4754" s="2">
        <v>2008</v>
      </c>
      <c r="M4754" s="1" cm="1">
        <f t="array" ref="M4754">INDEX($E$1:$E$6469,MATCH(1,($A$1:$A$6469=J4754)*($C$1:$C$6469=L4754),0))</f>
        <v>7.5000000000000844</v>
      </c>
      <c r="N4754" s="1" cm="1">
        <f t="array" ref="N4754">INDEX($F$1:$F$6469,MATCH(1,($A$1:$A$6469=J4754)*($C$1:$C$6469=L4754),0))</f>
        <v>9</v>
      </c>
      <c r="O4754" s="1">
        <f t="shared" si="233"/>
        <v>-1.4999999999999156</v>
      </c>
      <c r="R4754" s="1"/>
    </row>
    <row r="4755" spans="1:18">
      <c r="A4755" t="s">
        <v>91</v>
      </c>
      <c r="B4755" t="s">
        <v>92</v>
      </c>
      <c r="C4755" s="2">
        <v>1992</v>
      </c>
      <c r="D4755" s="10">
        <f>Fngdp_rpch!F4755</f>
        <v>3.9959275101232761</v>
      </c>
      <c r="E4755" s="1">
        <f t="shared" si="231"/>
        <v>3.9959275101232761</v>
      </c>
      <c r="F4755" s="4">
        <f>IF(INDEX(WEOApr2024all!$B$1:$BG$197,MATCH('Figure 2.5'!B4755,WEOApr2024all!$B$1:$B$197,0),MATCH('Figure 2.5'!C4755,WEOApr2024all!$B$1:$BG$1,0))="","",INDEX(WEOApr2024all!$B$1:$BG$197,MATCH('Figure 2.5'!B4755,WEOApr2024all!$B$1:$B$197,0),MATCH('Figure 2.5'!C4755,WEOApr2024all!$B$1:$BG$1,0)))</f>
        <v>1.696</v>
      </c>
      <c r="G4755" s="1">
        <f t="shared" si="232"/>
        <v>2.2999275101232763</v>
      </c>
      <c r="J4755" t="s">
        <v>363</v>
      </c>
      <c r="K4755" t="s">
        <v>364</v>
      </c>
      <c r="L4755" s="2">
        <v>2009</v>
      </c>
      <c r="M4755" s="1" cm="1">
        <f t="array" ref="M4755">INDEX($E$1:$E$6469,MATCH(1,($A$1:$A$6469=J4755)*($C$1:$C$6469=L4755),0))</f>
        <v>7.4999999999999289</v>
      </c>
      <c r="N4755" s="1" cm="1">
        <f t="array" ref="N4755">INDEX($F$1:$F$6469,MATCH(1,($A$1:$A$6469=J4755)*($C$1:$C$6469=L4755),0))</f>
        <v>8.1</v>
      </c>
      <c r="O4755" s="1">
        <f t="shared" si="233"/>
        <v>-0.6000000000000707</v>
      </c>
      <c r="R4755" s="1"/>
    </row>
    <row r="4756" spans="1:18">
      <c r="A4756" t="s">
        <v>91</v>
      </c>
      <c r="B4756" t="s">
        <v>92</v>
      </c>
      <c r="C4756" s="2">
        <v>1993</v>
      </c>
      <c r="D4756" s="10">
        <f>Fngdp_rpch!G4756</f>
        <v>4.000006421616531</v>
      </c>
      <c r="E4756" s="1">
        <f t="shared" si="231"/>
        <v>4.000006421616531</v>
      </c>
      <c r="F4756" s="4">
        <f>IF(INDEX(WEOApr2024all!$B$1:$BG$197,MATCH('Figure 2.5'!B4756,WEOApr2024all!$B$1:$B$197,0),MATCH('Figure 2.5'!C4756,WEOApr2024all!$B$1:$BG$1,0))="","",INDEX(WEOApr2024all!$B$1:$BG$197,MATCH('Figure 2.5'!B4756,WEOApr2024all!$B$1:$B$197,0),MATCH('Figure 2.5'!C4756,WEOApr2024all!$B$1:$BG$1,0)))</f>
        <v>4.9359999999999999</v>
      </c>
      <c r="G4756" s="1">
        <f t="shared" si="232"/>
        <v>-0.93599357838346897</v>
      </c>
      <c r="J4756" t="s">
        <v>363</v>
      </c>
      <c r="K4756" t="s">
        <v>364</v>
      </c>
      <c r="L4756" s="2">
        <v>2010</v>
      </c>
      <c r="M4756" s="1" cm="1">
        <f t="array" ref="M4756">INDEX($E$1:$E$6469,MATCH(1,($A$1:$A$6469=J4756)*($C$1:$C$6469=L4756),0))</f>
        <v>6.9999999999999618</v>
      </c>
      <c r="N4756" s="1" cm="1">
        <f t="array" ref="N4756">INDEX($F$1:$F$6469,MATCH(1,($A$1:$A$6469=J4756)*($C$1:$C$6469=L4756),0))</f>
        <v>7.0940000000000003</v>
      </c>
      <c r="O4756" s="1">
        <f t="shared" si="233"/>
        <v>-9.4000000000038497E-2</v>
      </c>
      <c r="R4756" s="1"/>
    </row>
    <row r="4757" spans="1:18">
      <c r="A4757" t="s">
        <v>91</v>
      </c>
      <c r="B4757" t="s">
        <v>92</v>
      </c>
      <c r="C4757" s="2">
        <v>1994</v>
      </c>
      <c r="D4757" s="10">
        <f>Fngdp_rpch!H4757</f>
        <v>3.4999972240915111</v>
      </c>
      <c r="E4757" s="1">
        <f t="shared" si="231"/>
        <v>3.4999972240915111</v>
      </c>
      <c r="F4757" s="4">
        <f>IF(INDEX(WEOApr2024all!$B$1:$BG$197,MATCH('Figure 2.5'!B4757,WEOApr2024all!$B$1:$B$197,0),MATCH('Figure 2.5'!C4757,WEOApr2024all!$B$1:$BG$1,0))="","",INDEX(WEOApr2024all!$B$1:$BG$197,MATCH('Figure 2.5'!B4757,WEOApr2024all!$B$1:$B$197,0),MATCH('Figure 2.5'!C4757,WEOApr2024all!$B$1:$BG$1,0)))</f>
        <v>5.3179999999999996</v>
      </c>
      <c r="G4757" s="1">
        <f t="shared" si="232"/>
        <v>-1.8180027759084885</v>
      </c>
      <c r="J4757" t="s">
        <v>363</v>
      </c>
      <c r="K4757" t="s">
        <v>364</v>
      </c>
      <c r="L4757" s="2">
        <v>2011</v>
      </c>
      <c r="M4757" s="1" cm="1">
        <f t="array" ref="M4757">INDEX($E$1:$E$6469,MATCH(1,($A$1:$A$6469=J4757)*($C$1:$C$6469=L4757),0))</f>
        <v>7.0000000000000506</v>
      </c>
      <c r="N4757" s="1" cm="1">
        <f t="array" ref="N4757">INDEX($F$1:$F$6469,MATCH(1,($A$1:$A$6469=J4757)*($C$1:$C$6469=L4757),0))</f>
        <v>7.5250000000000004</v>
      </c>
      <c r="O4757" s="1">
        <f t="shared" si="233"/>
        <v>-0.52499999999994973</v>
      </c>
      <c r="R4757" s="1"/>
    </row>
    <row r="4758" spans="1:18">
      <c r="A4758" t="s">
        <v>91</v>
      </c>
      <c r="B4758" t="s">
        <v>92</v>
      </c>
      <c r="C4758" s="2">
        <v>1995</v>
      </c>
      <c r="D4758" s="10">
        <f>Fngdp_rpch!I4758</f>
        <v>3.4999979613245857</v>
      </c>
      <c r="E4758" s="1">
        <f t="shared" si="231"/>
        <v>3.4999979613245857</v>
      </c>
      <c r="F4758" s="4">
        <f>IF(INDEX(WEOApr2024all!$B$1:$BG$197,MATCH('Figure 2.5'!B4758,WEOApr2024all!$B$1:$B$197,0),MATCH('Figure 2.5'!C4758,WEOApr2024all!$B$1:$BG$1,0))="","",INDEX(WEOApr2024all!$B$1:$BG$197,MATCH('Figure 2.5'!B4758,WEOApr2024all!$B$1:$B$197,0),MATCH('Figure 2.5'!C4758,WEOApr2024all!$B$1:$BG$1,0)))</f>
        <v>6.8230000000000004</v>
      </c>
      <c r="G4758" s="1">
        <f t="shared" si="232"/>
        <v>-3.3230020386754147</v>
      </c>
      <c r="J4758" t="s">
        <v>363</v>
      </c>
      <c r="K4758" t="s">
        <v>364</v>
      </c>
      <c r="L4758" s="2">
        <v>2012</v>
      </c>
      <c r="M4758" s="1" cm="1">
        <f t="array" ref="M4758">INDEX($E$1:$E$6469,MATCH(1,($A$1:$A$6469=J4758)*($C$1:$C$6469=L4758),0))</f>
        <v>6.999999999999873</v>
      </c>
      <c r="N4758" s="1" cm="1">
        <f t="array" ref="N4758">INDEX($F$1:$F$6469,MATCH(1,($A$1:$A$6469=J4758)*($C$1:$C$6469=L4758),0))</f>
        <v>7.1020000000000003</v>
      </c>
      <c r="O4758" s="1">
        <f t="shared" si="233"/>
        <v>-0.10200000000012732</v>
      </c>
      <c r="R4758" s="1"/>
    </row>
    <row r="4759" spans="1:18">
      <c r="A4759" t="s">
        <v>91</v>
      </c>
      <c r="B4759" t="s">
        <v>92</v>
      </c>
      <c r="C4759" s="2">
        <v>1996</v>
      </c>
      <c r="D4759" s="10">
        <f>Fngdp_rpch!J4759</f>
        <v>3.4999885073125236</v>
      </c>
      <c r="E4759" s="1">
        <f t="shared" si="231"/>
        <v>3.4999885073125236</v>
      </c>
      <c r="F4759" s="4">
        <f>IF(INDEX(WEOApr2024all!$B$1:$BG$197,MATCH('Figure 2.5'!B4759,WEOApr2024all!$B$1:$B$197,0),MATCH('Figure 2.5'!C4759,WEOApr2024all!$B$1:$BG$1,0))="","",INDEX(WEOApr2024all!$B$1:$BG$197,MATCH('Figure 2.5'!B4759,WEOApr2024all!$B$1:$B$197,0),MATCH('Figure 2.5'!C4759,WEOApr2024all!$B$1:$BG$1,0)))</f>
        <v>1.5740000000000001</v>
      </c>
      <c r="G4759" s="1">
        <f t="shared" si="232"/>
        <v>1.9259885073125236</v>
      </c>
      <c r="J4759" t="s">
        <v>363</v>
      </c>
      <c r="K4759" t="s">
        <v>364</v>
      </c>
      <c r="L4759" s="2">
        <v>2013</v>
      </c>
      <c r="M4759" s="1" cm="1">
        <f t="array" ref="M4759">INDEX($E$1:$E$6469,MATCH(1,($A$1:$A$6469=J4759)*($C$1:$C$6469=L4759),0))</f>
        <v>6.5000000000000169</v>
      </c>
      <c r="N4759" s="1" cm="1">
        <f t="array" ref="N4759">INDEX($F$1:$F$6469,MATCH(1,($A$1:$A$6469=J4759)*($C$1:$C$6469=L4759),0))</f>
        <v>7.2969999999999997</v>
      </c>
      <c r="O4759" s="1">
        <f t="shared" si="233"/>
        <v>-0.79699999999998283</v>
      </c>
      <c r="R4759" s="1"/>
    </row>
    <row r="4760" spans="1:18">
      <c r="A4760" t="s">
        <v>91</v>
      </c>
      <c r="B4760" t="s">
        <v>92</v>
      </c>
      <c r="C4760" s="2">
        <v>1997</v>
      </c>
      <c r="D4760" s="10">
        <f>Fngdp_rpch!K4760</f>
        <v>4.0000036020852114</v>
      </c>
      <c r="E4760" s="1">
        <f t="shared" si="231"/>
        <v>4.0000036020852114</v>
      </c>
      <c r="F4760" s="4">
        <f>IF(INDEX(WEOApr2024all!$B$1:$BG$197,MATCH('Figure 2.5'!B4760,WEOApr2024all!$B$1:$B$197,0),MATCH('Figure 2.5'!C4760,WEOApr2024all!$B$1:$BG$1,0))="","",INDEX(WEOApr2024all!$B$1:$BG$197,MATCH('Figure 2.5'!B4760,WEOApr2024all!$B$1:$B$197,0),MATCH('Figure 2.5'!C4760,WEOApr2024all!$B$1:$BG$1,0)))</f>
        <v>4.2430000000000003</v>
      </c>
      <c r="G4760" s="1">
        <f t="shared" si="232"/>
        <v>-0.24299639791478889</v>
      </c>
      <c r="J4760" t="s">
        <v>363</v>
      </c>
      <c r="K4760" t="s">
        <v>364</v>
      </c>
      <c r="L4760" s="2">
        <v>2014</v>
      </c>
      <c r="M4760" s="1" cm="1">
        <f t="array" ref="M4760">INDEX($E$1:$E$6469,MATCH(1,($A$1:$A$6469=J4760)*($C$1:$C$6469=L4760),0))</f>
        <v>6.4999999999999503</v>
      </c>
      <c r="N4760" s="1" cm="1">
        <f t="array" ref="N4760">INDEX($F$1:$F$6469,MATCH(1,($A$1:$A$6469=J4760)*($C$1:$C$6469=L4760),0))</f>
        <v>6.8739999999999997</v>
      </c>
      <c r="O4760" s="1">
        <f t="shared" si="233"/>
        <v>-0.3740000000000494</v>
      </c>
      <c r="R4760" s="1"/>
    </row>
    <row r="4761" spans="1:18">
      <c r="A4761" t="s">
        <v>91</v>
      </c>
      <c r="B4761" t="s">
        <v>92</v>
      </c>
      <c r="C4761" s="2">
        <v>1998</v>
      </c>
      <c r="D4761" s="10">
        <f>Fngdp_rpch!L4761</f>
        <v>5.0000043890873203</v>
      </c>
      <c r="E4761" s="1">
        <f t="shared" si="231"/>
        <v>5.0000043890873203</v>
      </c>
      <c r="F4761" s="4">
        <f>IF(INDEX(WEOApr2024all!$B$1:$BG$197,MATCH('Figure 2.5'!B4761,WEOApr2024all!$B$1:$B$197,0),MATCH('Figure 2.5'!C4761,WEOApr2024all!$B$1:$BG$1,0))="","",INDEX(WEOApr2024all!$B$1:$BG$197,MATCH('Figure 2.5'!B4761,WEOApr2024all!$B$1:$B$197,0),MATCH('Figure 2.5'!C4761,WEOApr2024all!$B$1:$BG$1,0)))</f>
        <v>6.8000000000000005E-2</v>
      </c>
      <c r="G4761" s="1">
        <f t="shared" si="232"/>
        <v>4.9320043890873206</v>
      </c>
      <c r="J4761" t="s">
        <v>363</v>
      </c>
      <c r="K4761" t="s">
        <v>364</v>
      </c>
      <c r="L4761" s="2">
        <v>2015</v>
      </c>
      <c r="M4761" s="1" cm="1">
        <f t="array" ref="M4761">INDEX($E$1:$E$6469,MATCH(1,($A$1:$A$6469=J4761)*($C$1:$C$6469=L4761),0))</f>
        <v>6.5000000000000835</v>
      </c>
      <c r="N4761" s="1" cm="1">
        <f t="array" ref="N4761">INDEX($F$1:$F$6469,MATCH(1,($A$1:$A$6469=J4761)*($C$1:$C$6469=L4761),0))</f>
        <v>7.2190000000000003</v>
      </c>
      <c r="O4761" s="1">
        <f t="shared" si="233"/>
        <v>-0.71899999999991682</v>
      </c>
      <c r="R4761" s="1"/>
    </row>
    <row r="4762" spans="1:18">
      <c r="A4762" t="s">
        <v>91</v>
      </c>
      <c r="B4762" t="s">
        <v>92</v>
      </c>
      <c r="C4762" s="2">
        <v>1999</v>
      </c>
      <c r="D4762" s="10">
        <f>Fngdp_rpch!M4762</f>
        <v>3.9999979298699806</v>
      </c>
      <c r="E4762" s="1">
        <f t="shared" si="231"/>
        <v>3.9999979298699806</v>
      </c>
      <c r="F4762" s="4">
        <f>IF(INDEX(WEOApr2024all!$B$1:$BG$197,MATCH('Figure 2.5'!B4762,WEOApr2024all!$B$1:$B$197,0),MATCH('Figure 2.5'!C4762,WEOApr2024all!$B$1:$BG$1,0))="","",INDEX(WEOApr2024all!$B$1:$BG$197,MATCH('Figure 2.5'!B4762,WEOApr2024all!$B$1:$B$197,0),MATCH('Figure 2.5'!C4762,WEOApr2024all!$B$1:$BG$1,0)))</f>
        <v>-1.3660000000000001</v>
      </c>
      <c r="G4762" s="1">
        <f t="shared" si="232"/>
        <v>5.3659979298699803</v>
      </c>
      <c r="J4762" t="s">
        <v>363</v>
      </c>
      <c r="K4762" t="s">
        <v>364</v>
      </c>
      <c r="L4762" s="2">
        <v>2016</v>
      </c>
      <c r="M4762" s="1" cm="1">
        <f t="array" ref="M4762">INDEX($E$1:$E$6469,MATCH(1,($A$1:$A$6469=J4762)*($C$1:$C$6469=L4762),0))</f>
        <v>7.0000000000003837</v>
      </c>
      <c r="N4762" s="1" cm="1">
        <f t="array" ref="N4762">INDEX($F$1:$F$6469,MATCH(1,($A$1:$A$6469=J4762)*($C$1:$C$6469=L4762),0))</f>
        <v>5.9320000000000004</v>
      </c>
      <c r="O4762" s="1">
        <f t="shared" si="233"/>
        <v>1.0680000000003833</v>
      </c>
      <c r="R4762" s="1"/>
    </row>
    <row r="4763" spans="1:18">
      <c r="A4763" t="s">
        <v>91</v>
      </c>
      <c r="B4763" t="s">
        <v>92</v>
      </c>
      <c r="C4763" s="2">
        <v>2000</v>
      </c>
      <c r="D4763" s="10">
        <f>Fngdp_rpch!N4763</f>
        <v>5.0000004976273438</v>
      </c>
      <c r="E4763" s="1">
        <f t="shared" si="231"/>
        <v>5.0000004976273438</v>
      </c>
      <c r="F4763" s="4">
        <f>IF(INDEX(WEOApr2024all!$B$1:$BG$197,MATCH('Figure 2.5'!B4763,WEOApr2024all!$B$1:$B$197,0),MATCH('Figure 2.5'!C4763,WEOApr2024all!$B$1:$BG$1,0))="","",INDEX(WEOApr2024all!$B$1:$BG$197,MATCH('Figure 2.5'!B4763,WEOApr2024all!$B$1:$B$197,0),MATCH('Figure 2.5'!C4763,WEOApr2024all!$B$1:$BG$1,0)))</f>
        <v>-2.3140000000000001</v>
      </c>
      <c r="G4763" s="1">
        <f t="shared" si="232"/>
        <v>7.3140004976273438</v>
      </c>
      <c r="J4763" t="s">
        <v>363</v>
      </c>
      <c r="K4763" t="s">
        <v>364</v>
      </c>
      <c r="L4763" s="2">
        <v>2017</v>
      </c>
      <c r="M4763" s="1" cm="1">
        <f t="array" ref="M4763">INDEX($E$1:$E$6469,MATCH(1,($A$1:$A$6469=J4763)*($C$1:$C$6469=L4763),0))</f>
        <v>5.9739939921547025</v>
      </c>
      <c r="N4763" s="1" cm="1">
        <f t="array" ref="N4763">INDEX($F$1:$F$6469,MATCH(1,($A$1:$A$6469=J4763)*($C$1:$C$6469=L4763),0))</f>
        <v>4.3949999999999996</v>
      </c>
      <c r="O4763" s="1">
        <f t="shared" si="233"/>
        <v>1.5789939921547029</v>
      </c>
      <c r="R4763" s="1"/>
    </row>
    <row r="4764" spans="1:18">
      <c r="A4764" t="s">
        <v>91</v>
      </c>
      <c r="B4764" t="s">
        <v>92</v>
      </c>
      <c r="C4764" s="2">
        <v>2001</v>
      </c>
      <c r="D4764" s="10">
        <f>Fngdp_rpch!O4764</f>
        <v>4.9999985782077205</v>
      </c>
      <c r="E4764" s="1">
        <f t="shared" si="231"/>
        <v>4.9999985782077205</v>
      </c>
      <c r="F4764" s="4">
        <f>IF(INDEX(WEOApr2024all!$B$1:$BG$197,MATCH('Figure 2.5'!B4764,WEOApr2024all!$B$1:$B$197,0),MATCH('Figure 2.5'!C4764,WEOApr2024all!$B$1:$BG$1,0))="","",INDEX(WEOApr2024all!$B$1:$BG$197,MATCH('Figure 2.5'!B4764,WEOApr2024all!$B$1:$B$197,0),MATCH('Figure 2.5'!C4764,WEOApr2024all!$B$1:$BG$1,0)))</f>
        <v>-0.83399999999999996</v>
      </c>
      <c r="G4764" s="1">
        <f t="shared" si="232"/>
        <v>5.8339985782077202</v>
      </c>
      <c r="J4764" t="s">
        <v>363</v>
      </c>
      <c r="K4764" t="s">
        <v>364</v>
      </c>
      <c r="L4764" s="2">
        <v>2018</v>
      </c>
      <c r="M4764" s="1" cm="1">
        <f t="array" ref="M4764">INDEX($E$1:$E$6469,MATCH(1,($A$1:$A$6469=J4764)*($C$1:$C$6469=L4764),0))</f>
        <v>6.0367563092994958</v>
      </c>
      <c r="N4764" s="1" cm="1">
        <f t="array" ref="N4764">INDEX($F$1:$F$6469,MATCH(1,($A$1:$A$6469=J4764)*($C$1:$C$6469=L4764),0))</f>
        <v>5.88</v>
      </c>
      <c r="O4764" s="1">
        <f t="shared" si="233"/>
        <v>0.15675630929949591</v>
      </c>
      <c r="R4764" s="1"/>
    </row>
    <row r="4765" spans="1:18">
      <c r="A4765" t="s">
        <v>91</v>
      </c>
      <c r="B4765" t="s">
        <v>92</v>
      </c>
      <c r="C4765" s="2">
        <v>2002</v>
      </c>
      <c r="D4765" s="10">
        <f>Fngdp_rpch!P4765</f>
        <v>3.499996015269935</v>
      </c>
      <c r="E4765" s="1">
        <f t="shared" si="231"/>
        <v>3.499996015269935</v>
      </c>
      <c r="F4765" s="4">
        <f>IF(INDEX(WEOApr2024all!$B$1:$BG$197,MATCH('Figure 2.5'!B4765,WEOApr2024all!$B$1:$B$197,0),MATCH('Figure 2.5'!C4765,WEOApr2024all!$B$1:$BG$1,0))="","",INDEX(WEOApr2024all!$B$1:$BG$197,MATCH('Figure 2.5'!B4765,WEOApr2024all!$B$1:$B$197,0),MATCH('Figure 2.5'!C4765,WEOApr2024all!$B$1:$BG$1,0)))</f>
        <v>-2.1000000000000001E-2</v>
      </c>
      <c r="G4765" s="1">
        <f t="shared" si="232"/>
        <v>3.5209960152699349</v>
      </c>
      <c r="J4765" t="s">
        <v>363</v>
      </c>
      <c r="K4765" t="s">
        <v>364</v>
      </c>
      <c r="L4765" s="2">
        <v>2019</v>
      </c>
      <c r="M4765" s="1" cm="1">
        <f t="array" ref="M4765">INDEX($E$1:$E$6469,MATCH(1,($A$1:$A$6469=J4765)*($C$1:$C$6469=L4765),0))</f>
        <v>5.0000000000004041</v>
      </c>
      <c r="N4765" s="1" cm="1">
        <f t="array" ref="N4765">INDEX($F$1:$F$6469,MATCH(1,($A$1:$A$6469=J4765)*($C$1:$C$6469=L4765),0))</f>
        <v>5.9820000000000002</v>
      </c>
      <c r="O4765" s="1">
        <f t="shared" si="233"/>
        <v>-0.98199999999959608</v>
      </c>
      <c r="R4765" s="1"/>
    </row>
    <row r="4766" spans="1:18">
      <c r="A4766" t="s">
        <v>91</v>
      </c>
      <c r="B4766" t="s">
        <v>92</v>
      </c>
      <c r="C4766" s="2">
        <v>2003</v>
      </c>
      <c r="D4766" s="10">
        <f>Fngdp_rpch!Q4766</f>
        <v>3.5999999999998478</v>
      </c>
      <c r="E4766" s="1">
        <f t="shared" si="231"/>
        <v>3.5999999999998478</v>
      </c>
      <c r="F4766" s="4">
        <f>IF(INDEX(WEOApr2024all!$B$1:$BG$197,MATCH('Figure 2.5'!B4766,WEOApr2024all!$B$1:$B$197,0),MATCH('Figure 2.5'!C4766,WEOApr2024all!$B$1:$BG$1,0))="","",INDEX(WEOApr2024all!$B$1:$BG$197,MATCH('Figure 2.5'!B4766,WEOApr2024all!$B$1:$B$197,0),MATCH('Figure 2.5'!C4766,WEOApr2024all!$B$1:$BG$1,0)))</f>
        <v>4.3209999999999997</v>
      </c>
      <c r="G4766" s="1">
        <f t="shared" si="232"/>
        <v>-0.72100000000015196</v>
      </c>
      <c r="J4766" t="s">
        <v>363</v>
      </c>
      <c r="K4766" t="s">
        <v>364</v>
      </c>
      <c r="L4766" s="2">
        <v>2020</v>
      </c>
      <c r="M4766" s="1" cm="1">
        <f t="array" ref="M4766">INDEX($E$1:$E$6469,MATCH(1,($A$1:$A$6469=J4766)*($C$1:$C$6469=L4766),0))</f>
        <v>6.000000000000183</v>
      </c>
      <c r="N4766" s="1" cm="1">
        <f t="array" ref="N4766">INDEX($F$1:$F$6469,MATCH(1,($A$1:$A$6469=J4766)*($C$1:$C$6469=L4766),0))</f>
        <v>1.996</v>
      </c>
      <c r="O4766" s="1">
        <f t="shared" si="233"/>
        <v>4.0040000000001825</v>
      </c>
      <c r="R4766" s="1"/>
    </row>
    <row r="4767" spans="1:18">
      <c r="A4767" t="s">
        <v>91</v>
      </c>
      <c r="B4767" t="s">
        <v>92</v>
      </c>
      <c r="C4767" s="2">
        <v>2004</v>
      </c>
      <c r="D4767" s="10">
        <f>Fngdp_rpch!R4767</f>
        <v>1.0490220445451337</v>
      </c>
      <c r="E4767" s="1">
        <f t="shared" si="231"/>
        <v>1.0490220445451337</v>
      </c>
      <c r="F4767" s="4">
        <f>IF(INDEX(WEOApr2024all!$B$1:$BG$197,MATCH('Figure 2.5'!B4767,WEOApr2024all!$B$1:$B$197,0),MATCH('Figure 2.5'!C4767,WEOApr2024all!$B$1:$BG$1,0))="","",INDEX(WEOApr2024all!$B$1:$BG$197,MATCH('Figure 2.5'!B4767,WEOApr2024all!$B$1:$B$197,0),MATCH('Figure 2.5'!C4767,WEOApr2024all!$B$1:$BG$1,0)))</f>
        <v>4.0570000000000004</v>
      </c>
      <c r="G4767" s="1">
        <f t="shared" si="232"/>
        <v>-3.0079779554548667</v>
      </c>
      <c r="J4767" t="s">
        <v>363</v>
      </c>
      <c r="K4767" t="s">
        <v>364</v>
      </c>
      <c r="L4767" s="2">
        <v>2021</v>
      </c>
      <c r="M4767" s="1" cm="1">
        <f t="array" ref="M4767">INDEX($E$1:$E$6469,MATCH(1,($A$1:$A$6469=J4767)*($C$1:$C$6469=L4767),0))</f>
        <v>4.99999999999996</v>
      </c>
      <c r="N4767" s="1" cm="1">
        <f t="array" ref="N4767">INDEX($F$1:$F$6469,MATCH(1,($A$1:$A$6469=J4767)*($C$1:$C$6469=L4767),0))</f>
        <v>7.4029999999999996</v>
      </c>
      <c r="O4767" s="1">
        <f t="shared" si="233"/>
        <v>-2.4030000000000395</v>
      </c>
      <c r="R4767" s="1"/>
    </row>
    <row r="4768" spans="1:18">
      <c r="A4768" t="s">
        <v>91</v>
      </c>
      <c r="B4768" t="s">
        <v>92</v>
      </c>
      <c r="C4768" s="2">
        <v>2005</v>
      </c>
      <c r="D4768" s="10">
        <f>Fngdp_rpch!S4768</f>
        <v>2.4999999999994582</v>
      </c>
      <c r="E4768" s="1">
        <f t="shared" si="231"/>
        <v>2.4999999999994582</v>
      </c>
      <c r="F4768" s="4">
        <f>IF(INDEX(WEOApr2024all!$B$1:$BG$197,MATCH('Figure 2.5'!B4768,WEOApr2024all!$B$1:$B$197,0),MATCH('Figure 2.5'!C4768,WEOApr2024all!$B$1:$BG$1,0))="","",INDEX(WEOApr2024all!$B$1:$BG$197,MATCH('Figure 2.5'!B4768,WEOApr2024all!$B$1:$B$197,0),MATCH('Figure 2.5'!C4768,WEOApr2024all!$B$1:$BG$1,0)))</f>
        <v>2.133</v>
      </c>
      <c r="G4768" s="1">
        <f t="shared" si="232"/>
        <v>0.3669999999994582</v>
      </c>
      <c r="J4768" t="s">
        <v>363</v>
      </c>
      <c r="K4768" t="s">
        <v>364</v>
      </c>
      <c r="L4768" s="2">
        <v>2022</v>
      </c>
      <c r="M4768" s="1" cm="1">
        <f t="array" ref="M4768">INDEX($E$1:$E$6469,MATCH(1,($A$1:$A$6469=J4768)*($C$1:$C$6469=L4768),0))</f>
        <v>5.3752554250594997</v>
      </c>
      <c r="N4768" s="1" cm="1">
        <f t="array" ref="N4768">INDEX($F$1:$F$6469,MATCH(1,($A$1:$A$6469=J4768)*($C$1:$C$6469=L4768),0))</f>
        <v>5.673</v>
      </c>
      <c r="O4768" s="1">
        <f t="shared" si="233"/>
        <v>-0.29774457494050033</v>
      </c>
      <c r="R4768" s="1"/>
    </row>
    <row r="4769" spans="1:18">
      <c r="A4769" t="s">
        <v>91</v>
      </c>
      <c r="B4769" t="s">
        <v>92</v>
      </c>
      <c r="C4769" s="2">
        <v>2006</v>
      </c>
      <c r="D4769" s="10">
        <f>Fngdp_rpch!T4769</f>
        <v>3.4999999999997922</v>
      </c>
      <c r="E4769" s="1">
        <f t="shared" si="231"/>
        <v>3.4999999999997922</v>
      </c>
      <c r="F4769" s="4">
        <f>IF(INDEX(WEOApr2024all!$B$1:$BG$197,MATCH('Figure 2.5'!B4769,WEOApr2024all!$B$1:$B$197,0),MATCH('Figure 2.5'!C4769,WEOApr2024all!$B$1:$BG$1,0))="","",INDEX(WEOApr2024all!$B$1:$BG$197,MATCH('Figure 2.5'!B4769,WEOApr2024all!$B$1:$B$197,0),MATCH('Figure 2.5'!C4769,WEOApr2024all!$B$1:$BG$1,0)))</f>
        <v>4.8070000000000004</v>
      </c>
      <c r="G4769" s="1">
        <f t="shared" si="232"/>
        <v>-1.3070000000002082</v>
      </c>
      <c r="J4769" t="s">
        <v>123</v>
      </c>
      <c r="K4769" t="s">
        <v>124</v>
      </c>
      <c r="L4769" s="2">
        <v>1991</v>
      </c>
      <c r="M4769" s="1" cm="1">
        <f t="array" ref="M4769">INDEX($E$1:$E$6469,MATCH(1,($A$1:$A$6469=J4769)*($C$1:$C$6469=L4769),0))</f>
        <v>4.1944208090612056</v>
      </c>
      <c r="N4769" s="1" cm="1">
        <f t="array" ref="N4769">INDEX($F$1:$F$6469,MATCH(1,($A$1:$A$6469=J4769)*($C$1:$C$6469=L4769),0))</f>
        <v>2.2210000000000001</v>
      </c>
      <c r="O4769" s="1">
        <f t="shared" si="233"/>
        <v>1.9734208090612055</v>
      </c>
      <c r="R4769" s="1"/>
    </row>
    <row r="4770" spans="1:18">
      <c r="A4770" t="s">
        <v>91</v>
      </c>
      <c r="B4770" t="s">
        <v>92</v>
      </c>
      <c r="C4770" s="2">
        <v>2007</v>
      </c>
      <c r="D4770" s="10">
        <f>Fngdp_rpch!U4770</f>
        <v>3.9999999999998481</v>
      </c>
      <c r="E4770" s="1">
        <f t="shared" si="231"/>
        <v>3.9999999999998481</v>
      </c>
      <c r="F4770" s="4">
        <f>IF(INDEX(WEOApr2024all!$B$1:$BG$197,MATCH('Figure 2.5'!B4770,WEOApr2024all!$B$1:$B$197,0),MATCH('Figure 2.5'!C4770,WEOApr2024all!$B$1:$BG$1,0))="","",INDEX(WEOApr2024all!$B$1:$BG$197,MATCH('Figure 2.5'!B4770,WEOApr2024all!$B$1:$B$197,0),MATCH('Figure 2.5'!C4770,WEOApr2024all!$B$1:$BG$1,0)))</f>
        <v>5.4219999999999997</v>
      </c>
      <c r="G4770" s="1">
        <f t="shared" si="232"/>
        <v>-1.4220000000001516</v>
      </c>
      <c r="J4770" t="s">
        <v>123</v>
      </c>
      <c r="K4770" t="s">
        <v>124</v>
      </c>
      <c r="L4770" s="2">
        <v>1992</v>
      </c>
      <c r="M4770" s="1" cm="1">
        <f t="array" ref="M4770">INDEX($E$1:$E$6469,MATCH(1,($A$1:$A$6469=J4770)*($C$1:$C$6469=L4770),0))</f>
        <v>4.9946915606306375</v>
      </c>
      <c r="N4770" s="1" cm="1">
        <f t="array" ref="N4770">INDEX($F$1:$F$6469,MATCH(1,($A$1:$A$6469=J4770)*($C$1:$C$6469=L4770),0))</f>
        <v>7.0960000000000001</v>
      </c>
      <c r="O4770" s="1">
        <f t="shared" si="233"/>
        <v>-2.1013084393693626</v>
      </c>
      <c r="R4770" s="1"/>
    </row>
    <row r="4771" spans="1:18">
      <c r="A4771" t="s">
        <v>91</v>
      </c>
      <c r="B4771" t="s">
        <v>92</v>
      </c>
      <c r="C4771" s="2">
        <v>2008</v>
      </c>
      <c r="D4771" s="10">
        <f>Fngdp_rpch!V4771</f>
        <v>3.9999999999999813</v>
      </c>
      <c r="E4771" s="1">
        <f t="shared" si="231"/>
        <v>3.9999999999999813</v>
      </c>
      <c r="F4771" s="4">
        <f>IF(INDEX(WEOApr2024all!$B$1:$BG$197,MATCH('Figure 2.5'!B4771,WEOApr2024all!$B$1:$B$197,0),MATCH('Figure 2.5'!C4771,WEOApr2024all!$B$1:$BG$1,0))="","",INDEX(WEOApr2024all!$B$1:$BG$197,MATCH('Figure 2.5'!B4771,WEOApr2024all!$B$1:$B$197,0),MATCH('Figure 2.5'!C4771,WEOApr2024all!$B$1:$BG$1,0)))</f>
        <v>6.4960000000000004</v>
      </c>
      <c r="G4771" s="1">
        <f t="shared" si="232"/>
        <v>-2.4960000000000191</v>
      </c>
      <c r="J4771" t="s">
        <v>123</v>
      </c>
      <c r="K4771" t="s">
        <v>124</v>
      </c>
      <c r="L4771" s="2">
        <v>1993</v>
      </c>
      <c r="M4771" s="1" cm="1">
        <f t="array" ref="M4771">INDEX($E$1:$E$6469,MATCH(1,($A$1:$A$6469=J4771)*($C$1:$C$6469=L4771),0))</f>
        <v>5.9999865768906258</v>
      </c>
      <c r="N4771" s="1" cm="1">
        <f t="array" ref="N4771">INDEX($F$1:$F$6469,MATCH(1,($A$1:$A$6469=J4771)*($C$1:$C$6469=L4771),0))</f>
        <v>3.589</v>
      </c>
      <c r="O4771" s="1">
        <f t="shared" si="233"/>
        <v>2.4109865768906258</v>
      </c>
      <c r="R4771" s="1"/>
    </row>
    <row r="4772" spans="1:18">
      <c r="A4772" t="s">
        <v>91</v>
      </c>
      <c r="B4772" t="s">
        <v>92</v>
      </c>
      <c r="C4772" s="2">
        <v>2009</v>
      </c>
      <c r="D4772" s="10">
        <f>Fngdp_rpch!W4772</f>
        <v>4.1999999999998483</v>
      </c>
      <c r="E4772" s="1">
        <f t="shared" si="231"/>
        <v>4.1999999999998483</v>
      </c>
      <c r="F4772" s="4">
        <f>IF(INDEX(WEOApr2024all!$B$1:$BG$197,MATCH('Figure 2.5'!B4772,WEOApr2024all!$B$1:$B$197,0),MATCH('Figure 2.5'!C4772,WEOApr2024all!$B$1:$BG$1,0))="","",INDEX(WEOApr2024all!$B$1:$BG$197,MATCH('Figure 2.5'!B4772,WEOApr2024all!$B$1:$B$197,0),MATCH('Figure 2.5'!C4772,WEOApr2024all!$B$1:$BG$1,0)))</f>
        <v>-0.26100000000000001</v>
      </c>
      <c r="G4772" s="1">
        <f t="shared" si="232"/>
        <v>4.4609999999998484</v>
      </c>
      <c r="J4772" t="s">
        <v>123</v>
      </c>
      <c r="K4772" t="s">
        <v>124</v>
      </c>
      <c r="L4772" s="2">
        <v>1994</v>
      </c>
      <c r="M4772" s="1" cm="1">
        <f t="array" ref="M4772">INDEX($E$1:$E$6469,MATCH(1,($A$1:$A$6469=J4772)*($C$1:$C$6469=L4772),0))</f>
        <v>5.1999997176888302</v>
      </c>
      <c r="N4772" s="1" cm="1">
        <f t="array" ref="N4772">INDEX($F$1:$F$6469,MATCH(1,($A$1:$A$6469=J4772)*($C$1:$C$6469=L4772),0))</f>
        <v>-1.165</v>
      </c>
      <c r="O4772" s="1">
        <f t="shared" si="233"/>
        <v>6.3649997176888302</v>
      </c>
      <c r="R4772" s="1"/>
    </row>
    <row r="4773" spans="1:18">
      <c r="A4773" t="s">
        <v>91</v>
      </c>
      <c r="B4773" t="s">
        <v>92</v>
      </c>
      <c r="C4773" s="2">
        <v>2010</v>
      </c>
      <c r="D4773" s="10">
        <f>Fngdp_rpch!X4773</f>
        <v>3.8999999999998369</v>
      </c>
      <c r="E4773" s="1">
        <f t="shared" si="231"/>
        <v>3.8999999999998369</v>
      </c>
      <c r="F4773" s="4">
        <f>IF(INDEX(WEOApr2024all!$B$1:$BG$197,MATCH('Figure 2.5'!B4773,WEOApr2024all!$B$1:$B$197,0),MATCH('Figure 2.5'!C4773,WEOApr2024all!$B$1:$BG$1,0))="","",INDEX(WEOApr2024all!$B$1:$BG$197,MATCH('Figure 2.5'!B4773,WEOApr2024all!$B$1:$B$197,0),MATCH('Figure 2.5'!C4773,WEOApr2024all!$B$1:$BG$1,0)))</f>
        <v>11.095000000000001</v>
      </c>
      <c r="G4773" s="1">
        <f t="shared" si="232"/>
        <v>-7.1950000000001637</v>
      </c>
      <c r="J4773" t="s">
        <v>123</v>
      </c>
      <c r="K4773" t="s">
        <v>124</v>
      </c>
      <c r="L4773" s="2">
        <v>1995</v>
      </c>
      <c r="M4773" s="1" cm="1">
        <f t="array" ref="M4773">INDEX($E$1:$E$6469,MATCH(1,($A$1:$A$6469=J4773)*($C$1:$C$6469=L4773),0))</f>
        <v>2.5999974982559682</v>
      </c>
      <c r="N4773" s="1" cm="1">
        <f t="array" ref="N4773">INDEX($F$1:$F$6469,MATCH(1,($A$1:$A$6469=J4773)*($C$1:$C$6469=L4773),0))</f>
        <v>6.798</v>
      </c>
      <c r="O4773" s="1">
        <f t="shared" si="233"/>
        <v>-4.1980025017440319</v>
      </c>
      <c r="R4773" s="1"/>
    </row>
    <row r="4774" spans="1:18">
      <c r="A4774" t="s">
        <v>91</v>
      </c>
      <c r="B4774" t="s">
        <v>92</v>
      </c>
      <c r="C4774" s="2">
        <v>2011</v>
      </c>
      <c r="D4774" s="10">
        <f>Fngdp_rpch!Y4774</f>
        <v>4.9999999999996714</v>
      </c>
      <c r="E4774" s="1">
        <f t="shared" si="231"/>
        <v>4.9999999999996714</v>
      </c>
      <c r="F4774" s="4">
        <f>IF(INDEX(WEOApr2024all!$B$1:$BG$197,MATCH('Figure 2.5'!B4774,WEOApr2024all!$B$1:$B$197,0),MATCH('Figure 2.5'!C4774,WEOApr2024all!$B$1:$BG$1,0))="","",INDEX(WEOApr2024all!$B$1:$BG$197,MATCH('Figure 2.5'!B4774,WEOApr2024all!$B$1:$B$197,0),MATCH('Figure 2.5'!C4774,WEOApr2024all!$B$1:$BG$1,0)))</f>
        <v>4.2859999999999996</v>
      </c>
      <c r="G4774" s="1">
        <f t="shared" si="232"/>
        <v>0.71399999999967179</v>
      </c>
      <c r="J4774" t="s">
        <v>123</v>
      </c>
      <c r="K4774" t="s">
        <v>124</v>
      </c>
      <c r="L4774" s="2">
        <v>1996</v>
      </c>
      <c r="M4774" s="1" cm="1">
        <f t="array" ref="M4774">INDEX($E$1:$E$6469,MATCH(1,($A$1:$A$6469=J4774)*($C$1:$C$6469=L4774),0))</f>
        <v>2.9999967643650427</v>
      </c>
      <c r="N4774" s="1" cm="1">
        <f t="array" ref="N4774">INDEX($F$1:$F$6469,MATCH(1,($A$1:$A$6469=J4774)*($C$1:$C$6469=L4774),0))</f>
        <v>1.06</v>
      </c>
      <c r="O4774" s="1">
        <f t="shared" si="233"/>
        <v>1.9399967643650426</v>
      </c>
      <c r="R4774" s="1"/>
    </row>
    <row r="4775" spans="1:18">
      <c r="A4775" t="s">
        <v>91</v>
      </c>
      <c r="B4775" t="s">
        <v>92</v>
      </c>
      <c r="C4775" s="2">
        <v>2012</v>
      </c>
      <c r="D4775" s="10">
        <f>Fngdp_rpch!Z4775</f>
        <v>5.0000000000000266</v>
      </c>
      <c r="E4775" s="1">
        <f t="shared" si="231"/>
        <v>5.0000000000000266</v>
      </c>
      <c r="F4775" s="4">
        <f>IF(INDEX(WEOApr2024all!$B$1:$BG$197,MATCH('Figure 2.5'!B4775,WEOApr2024all!$B$1:$B$197,0),MATCH('Figure 2.5'!C4775,WEOApr2024all!$B$1:$BG$1,0))="","",INDEX(WEOApr2024all!$B$1:$BG$197,MATCH('Figure 2.5'!B4775,WEOApr2024all!$B$1:$B$197,0),MATCH('Figure 2.5'!C4775,WEOApr2024all!$B$1:$BG$1,0)))</f>
        <v>-0.70799999999999996</v>
      </c>
      <c r="G4775" s="1">
        <f t="shared" si="232"/>
        <v>5.7080000000000268</v>
      </c>
      <c r="J4775" t="s">
        <v>123</v>
      </c>
      <c r="K4775" t="s">
        <v>124</v>
      </c>
      <c r="L4775" s="2">
        <v>1997</v>
      </c>
      <c r="M4775" s="1" cm="1">
        <f t="array" ref="M4775">INDEX($E$1:$E$6469,MATCH(1,($A$1:$A$6469=J4775)*($C$1:$C$6469=L4775),0))</f>
        <v>5.0000027941156322</v>
      </c>
      <c r="N4775" s="1" cm="1">
        <f t="array" ref="N4775">INDEX($F$1:$F$6469,MATCH(1,($A$1:$A$6469=J4775)*($C$1:$C$6469=L4775),0))</f>
        <v>3.7410000000000001</v>
      </c>
      <c r="O4775" s="1">
        <f t="shared" si="233"/>
        <v>1.2590027941156321</v>
      </c>
      <c r="R4775" s="1"/>
    </row>
    <row r="4776" spans="1:18">
      <c r="A4776" t="s">
        <v>91</v>
      </c>
      <c r="B4776" t="s">
        <v>92</v>
      </c>
      <c r="C4776" s="2">
        <v>2013</v>
      </c>
      <c r="D4776" s="10">
        <f>Fngdp_rpch!AA4776</f>
        <v>11.000000000000099</v>
      </c>
      <c r="E4776" s="1">
        <f t="shared" si="231"/>
        <v>11.000000000000099</v>
      </c>
      <c r="F4776" s="4">
        <f>IF(INDEX(WEOApr2024all!$B$1:$BG$197,MATCH('Figure 2.5'!B4776,WEOApr2024all!$B$1:$B$197,0),MATCH('Figure 2.5'!C4776,WEOApr2024all!$B$1:$BG$1,0))="","",INDEX(WEOApr2024all!$B$1:$BG$197,MATCH('Figure 2.5'!B4776,WEOApr2024all!$B$1:$B$197,0),MATCH('Figure 2.5'!C4776,WEOApr2024all!$B$1:$BG$1,0)))</f>
        <v>8.2929999999999993</v>
      </c>
      <c r="G4776" s="1">
        <f t="shared" si="232"/>
        <v>2.7070000000001002</v>
      </c>
      <c r="J4776" t="s">
        <v>123</v>
      </c>
      <c r="K4776" t="s">
        <v>124</v>
      </c>
      <c r="L4776" s="2">
        <v>1998</v>
      </c>
      <c r="M4776" s="1" cm="1">
        <f t="array" ref="M4776">INDEX($E$1:$E$6469,MATCH(1,($A$1:$A$6469=J4776)*($C$1:$C$6469=L4776),0))</f>
        <v>4.9944490384456586</v>
      </c>
      <c r="N4776" s="1" cm="1">
        <f t="array" ref="N4776">INDEX($F$1:$F$6469,MATCH(1,($A$1:$A$6469=J4776)*($C$1:$C$6469=L4776),0))</f>
        <v>4.4589999999999996</v>
      </c>
      <c r="O4776" s="1">
        <f t="shared" si="233"/>
        <v>0.53544903844565894</v>
      </c>
      <c r="R4776" s="1"/>
    </row>
    <row r="4777" spans="1:18">
      <c r="A4777" t="s">
        <v>91</v>
      </c>
      <c r="B4777" t="s">
        <v>92</v>
      </c>
      <c r="C4777" s="2">
        <v>2014</v>
      </c>
      <c r="D4777" s="10">
        <f>Fngdp_rpch!AB4777</f>
        <v>4.6000000000000041</v>
      </c>
      <c r="E4777" s="1">
        <f t="shared" si="231"/>
        <v>4.6000000000000041</v>
      </c>
      <c r="F4777" s="4">
        <f>IF(INDEX(WEOApr2024all!$B$1:$BG$197,MATCH('Figure 2.5'!B4777,WEOApr2024all!$B$1:$B$197,0),MATCH('Figure 2.5'!C4777,WEOApr2024all!$B$1:$BG$1,0))="","",INDEX(WEOApr2024all!$B$1:$BG$197,MATCH('Figure 2.5'!B4777,WEOApr2024all!$B$1:$B$197,0),MATCH('Figure 2.5'!C4777,WEOApr2024all!$B$1:$BG$1,0)))</f>
        <v>5.3010000000000002</v>
      </c>
      <c r="G4777" s="1">
        <f t="shared" si="232"/>
        <v>-0.70099999999999607</v>
      </c>
      <c r="J4777" t="s">
        <v>123</v>
      </c>
      <c r="K4777" t="s">
        <v>124</v>
      </c>
      <c r="L4777" s="2">
        <v>1999</v>
      </c>
      <c r="M4777" s="1" cm="1">
        <f t="array" ref="M4777">INDEX($E$1:$E$6469,MATCH(1,($A$1:$A$6469=J4777)*($C$1:$C$6469=L4777),0))</f>
        <v>4.1999988468547356</v>
      </c>
      <c r="N4777" s="1" cm="1">
        <f t="array" ref="N4777">INDEX($F$1:$F$6469,MATCH(1,($A$1:$A$6469=J4777)*($C$1:$C$6469=L4777),0))</f>
        <v>2.1070000000000002</v>
      </c>
      <c r="O4777" s="1">
        <f t="shared" si="233"/>
        <v>2.0929988468547354</v>
      </c>
      <c r="R4777" s="1"/>
    </row>
    <row r="4778" spans="1:18">
      <c r="A4778" t="s">
        <v>91</v>
      </c>
      <c r="B4778" t="s">
        <v>92</v>
      </c>
      <c r="C4778" s="2">
        <v>2015</v>
      </c>
      <c r="D4778" s="10">
        <f>Fngdp_rpch!AC4778</f>
        <v>4.5000000000000373</v>
      </c>
      <c r="E4778" s="1">
        <f t="shared" si="231"/>
        <v>4.5000000000000373</v>
      </c>
      <c r="F4778" s="4">
        <f>IF(INDEX(WEOApr2024all!$B$1:$BG$197,MATCH('Figure 2.5'!B4778,WEOApr2024all!$B$1:$B$197,0),MATCH('Figure 2.5'!C4778,WEOApr2024all!$B$1:$BG$1,0))="","",INDEX(WEOApr2024all!$B$1:$BG$197,MATCH('Figure 2.5'!B4778,WEOApr2024all!$B$1:$B$197,0),MATCH('Figure 2.5'!C4778,WEOApr2024all!$B$1:$BG$1,0)))</f>
        <v>2.9569999999999999</v>
      </c>
      <c r="G4778" s="1">
        <f t="shared" si="232"/>
        <v>1.5430000000000375</v>
      </c>
      <c r="J4778" t="s">
        <v>123</v>
      </c>
      <c r="K4778" t="s">
        <v>124</v>
      </c>
      <c r="L4778" s="2">
        <v>2000</v>
      </c>
      <c r="M4778" s="1" cm="1">
        <f t="array" ref="M4778">INDEX($E$1:$E$6469,MATCH(1,($A$1:$A$6469=J4778)*($C$1:$C$6469=L4778),0))</f>
        <v>3.6999970843626162</v>
      </c>
      <c r="N4778" s="1" cm="1">
        <f t="array" ref="N4778">INDEX($F$1:$F$6469,MATCH(1,($A$1:$A$6469=J4778)*($C$1:$C$6469=L4778),0))</f>
        <v>1.806</v>
      </c>
      <c r="O4778" s="1">
        <f t="shared" si="233"/>
        <v>1.8939970843626162</v>
      </c>
      <c r="R4778" s="1"/>
    </row>
    <row r="4779" spans="1:18">
      <c r="A4779" t="s">
        <v>91</v>
      </c>
      <c r="B4779" t="s">
        <v>92</v>
      </c>
      <c r="C4779" s="2">
        <v>2016</v>
      </c>
      <c r="D4779" s="10">
        <f>Fngdp_rpch!AD4779</f>
        <v>3.8340800237980588</v>
      </c>
      <c r="E4779" s="1">
        <f t="shared" si="231"/>
        <v>3.8340800237980588</v>
      </c>
      <c r="F4779" s="4">
        <f>IF(INDEX(WEOApr2024all!$B$1:$BG$197,MATCH('Figure 2.5'!B4779,WEOApr2024all!$B$1:$B$197,0),MATCH('Figure 2.5'!C4779,WEOApr2024all!$B$1:$BG$1,0))="","",INDEX(WEOApr2024all!$B$1:$BG$197,MATCH('Figure 2.5'!B4779,WEOApr2024all!$B$1:$B$197,0),MATCH('Figure 2.5'!C4779,WEOApr2024all!$B$1:$BG$1,0)))</f>
        <v>4.2679999999999998</v>
      </c>
      <c r="G4779" s="1">
        <f t="shared" si="232"/>
        <v>-0.433919976201941</v>
      </c>
      <c r="J4779" t="s">
        <v>123</v>
      </c>
      <c r="K4779" t="s">
        <v>124</v>
      </c>
      <c r="L4779" s="2">
        <v>2001</v>
      </c>
      <c r="M4779" s="1" cm="1">
        <f t="array" ref="M4779">INDEX($E$1:$E$6469,MATCH(1,($A$1:$A$6469=J4779)*($C$1:$C$6469=L4779),0))</f>
        <v>3.8155856011230949</v>
      </c>
      <c r="N4779" s="1" cm="1">
        <f t="array" ref="N4779">INDEX($F$1:$F$6469,MATCH(1,($A$1:$A$6469=J4779)*($C$1:$C$6469=L4779),0))</f>
        <v>1.607</v>
      </c>
      <c r="O4779" s="1">
        <f t="shared" si="233"/>
        <v>2.2085856011230947</v>
      </c>
      <c r="R4779" s="1"/>
    </row>
    <row r="4780" spans="1:18">
      <c r="A4780" t="s">
        <v>91</v>
      </c>
      <c r="B4780" t="s">
        <v>92</v>
      </c>
      <c r="C4780" s="2">
        <v>2017</v>
      </c>
      <c r="D4780" s="10">
        <f>Fngdp_rpch!AE4780</f>
        <v>3.6399062883000655</v>
      </c>
      <c r="E4780" s="1">
        <f t="shared" si="231"/>
        <v>3.6399062883000655</v>
      </c>
      <c r="F4780" s="4">
        <f>IF(INDEX(WEOApr2024all!$B$1:$BG$197,MATCH('Figure 2.5'!B4780,WEOApr2024all!$B$1:$B$197,0),MATCH('Figure 2.5'!C4780,WEOApr2024all!$B$1:$BG$1,0))="","",INDEX(WEOApr2024all!$B$1:$BG$197,MATCH('Figure 2.5'!B4780,WEOApr2024all!$B$1:$B$197,0),MATCH('Figure 2.5'!C4780,WEOApr2024all!$B$1:$BG$1,0)))</f>
        <v>4.8099999999999996</v>
      </c>
      <c r="G4780" s="1">
        <f t="shared" si="232"/>
        <v>-1.1700937116999341</v>
      </c>
      <c r="J4780" t="s">
        <v>123</v>
      </c>
      <c r="K4780" t="s">
        <v>124</v>
      </c>
      <c r="L4780" s="2">
        <v>2002</v>
      </c>
      <c r="M4780" s="1" cm="1">
        <f t="array" ref="M4780">INDEX($E$1:$E$6469,MATCH(1,($A$1:$A$6469=J4780)*($C$1:$C$6469=L4780),0))</f>
        <v>4.0150369844046851</v>
      </c>
      <c r="N4780" s="1" cm="1">
        <f t="array" ref="N4780">INDEX($F$1:$F$6469,MATCH(1,($A$1:$A$6469=J4780)*($C$1:$C$6469=L4780),0))</f>
        <v>4.8710000000000004</v>
      </c>
      <c r="O4780" s="1">
        <f t="shared" si="233"/>
        <v>-0.85596301559531529</v>
      </c>
      <c r="R4780" s="1"/>
    </row>
    <row r="4781" spans="1:18">
      <c r="A4781" t="s">
        <v>91</v>
      </c>
      <c r="B4781" t="s">
        <v>92</v>
      </c>
      <c r="C4781" s="2">
        <v>2018</v>
      </c>
      <c r="D4781" s="10">
        <f>Fngdp_rpch!AF4781</f>
        <v>3.9953482750413327</v>
      </c>
      <c r="E4781" s="1">
        <f t="shared" si="231"/>
        <v>3.9953482750413327</v>
      </c>
      <c r="F4781" s="4">
        <f>IF(INDEX(WEOApr2024all!$B$1:$BG$197,MATCH('Figure 2.5'!B4781,WEOApr2024all!$B$1:$B$197,0),MATCH('Figure 2.5'!C4781,WEOApr2024all!$B$1:$BG$1,0))="","",INDEX(WEOApr2024all!$B$1:$BG$197,MATCH('Figure 2.5'!B4781,WEOApr2024all!$B$1:$B$197,0),MATCH('Figure 2.5'!C4781,WEOApr2024all!$B$1:$BG$1,0)))</f>
        <v>3.2040000000000002</v>
      </c>
      <c r="G4781" s="1">
        <f t="shared" si="232"/>
        <v>0.79134827504133254</v>
      </c>
      <c r="J4781" t="s">
        <v>123</v>
      </c>
      <c r="K4781" t="s">
        <v>124</v>
      </c>
      <c r="L4781" s="2">
        <v>2003</v>
      </c>
      <c r="M4781" s="1" cm="1">
        <f t="array" ref="M4781">INDEX($E$1:$E$6469,MATCH(1,($A$1:$A$6469=J4781)*($C$1:$C$6469=L4781),0))</f>
        <v>1.9623594525662202</v>
      </c>
      <c r="N4781" s="1" cm="1">
        <f t="array" ref="N4781">INDEX($F$1:$F$6469,MATCH(1,($A$1:$A$6469=J4781)*($C$1:$C$6469=L4781),0))</f>
        <v>6.1260000000000003</v>
      </c>
      <c r="O4781" s="1">
        <f t="shared" si="233"/>
        <v>-4.1636405474337801</v>
      </c>
      <c r="R4781" s="1"/>
    </row>
    <row r="4782" spans="1:18">
      <c r="A4782" t="s">
        <v>91</v>
      </c>
      <c r="B4782" t="s">
        <v>92</v>
      </c>
      <c r="C4782" s="2">
        <v>2019</v>
      </c>
      <c r="D4782" s="10">
        <f>Fngdp_rpch!AG4782</f>
        <v>4.1633868584099565</v>
      </c>
      <c r="E4782" s="1">
        <f t="shared" si="231"/>
        <v>4.1633868584099565</v>
      </c>
      <c r="F4782" s="4">
        <f>IF(INDEX(WEOApr2024all!$B$1:$BG$197,MATCH('Figure 2.5'!B4782,WEOApr2024all!$B$1:$B$197,0),MATCH('Figure 2.5'!C4782,WEOApr2024all!$B$1:$BG$1,0))="","",INDEX(WEOApr2024all!$B$1:$BG$197,MATCH('Figure 2.5'!B4782,WEOApr2024all!$B$1:$B$197,0),MATCH('Figure 2.5'!C4782,WEOApr2024all!$B$1:$BG$1,0)))</f>
        <v>-0.40200000000000002</v>
      </c>
      <c r="G4782" s="1">
        <f t="shared" si="232"/>
        <v>4.5653868584099566</v>
      </c>
      <c r="J4782" t="s">
        <v>123</v>
      </c>
      <c r="K4782" t="s">
        <v>124</v>
      </c>
      <c r="L4782" s="2">
        <v>2004</v>
      </c>
      <c r="M4782" s="1" cm="1">
        <f t="array" ref="M4782">INDEX($E$1:$E$6469,MATCH(1,($A$1:$A$6469=J4782)*($C$1:$C$6469=L4782),0))</f>
        <v>2.8121130398401917</v>
      </c>
      <c r="N4782" s="1" cm="1">
        <f t="array" ref="N4782">INDEX($F$1:$F$6469,MATCH(1,($A$1:$A$6469=J4782)*($C$1:$C$6469=L4782),0))</f>
        <v>3.7490000000000001</v>
      </c>
      <c r="O4782" s="1">
        <f t="shared" si="233"/>
        <v>-0.93688696015980844</v>
      </c>
      <c r="R4782" s="1"/>
    </row>
    <row r="4783" spans="1:18">
      <c r="A4783" t="s">
        <v>91</v>
      </c>
      <c r="B4783" t="s">
        <v>92</v>
      </c>
      <c r="C4783" s="2">
        <v>2020</v>
      </c>
      <c r="D4783" s="10">
        <f>Fngdp_rpch!AH4783</f>
        <v>4.0270089231779993</v>
      </c>
      <c r="E4783" s="1">
        <f t="shared" si="231"/>
        <v>4.0270089231779993</v>
      </c>
      <c r="F4783" s="4">
        <f>IF(INDEX(WEOApr2024all!$B$1:$BG$197,MATCH('Figure 2.5'!B4783,WEOApr2024all!$B$1:$B$197,0),MATCH('Figure 2.5'!C4783,WEOApr2024all!$B$1:$BG$1,0))="","",INDEX(WEOApr2024all!$B$1:$BG$197,MATCH('Figure 2.5'!B4783,WEOApr2024all!$B$1:$B$197,0),MATCH('Figure 2.5'!C4783,WEOApr2024all!$B$1:$BG$1,0)))</f>
        <v>-0.82</v>
      </c>
      <c r="G4783" s="1">
        <f t="shared" si="232"/>
        <v>4.8470089231779996</v>
      </c>
      <c r="J4783" t="s">
        <v>123</v>
      </c>
      <c r="K4783" t="s">
        <v>124</v>
      </c>
      <c r="L4783" s="2">
        <v>2005</v>
      </c>
      <c r="M4783" s="1" cm="1">
        <f t="array" ref="M4783">INDEX($E$1:$E$6469,MATCH(1,($A$1:$A$6469=J4783)*($C$1:$C$6469=L4783),0))</f>
        <v>3.2839042078149472</v>
      </c>
      <c r="N4783" s="1" cm="1">
        <f t="array" ref="N4783">INDEX($F$1:$F$6469,MATCH(1,($A$1:$A$6469=J4783)*($C$1:$C$6469=L4783),0))</f>
        <v>2.2690000000000001</v>
      </c>
      <c r="O4783" s="1">
        <f t="shared" si="233"/>
        <v>1.0149042078149471</v>
      </c>
      <c r="R4783" s="1"/>
    </row>
    <row r="4784" spans="1:18">
      <c r="A4784" t="s">
        <v>91</v>
      </c>
      <c r="B4784" t="s">
        <v>92</v>
      </c>
      <c r="C4784" s="2">
        <v>2021</v>
      </c>
      <c r="D4784" s="10">
        <f>Fngdp_rpch!AI4784</f>
        <v>5.4999999999996829</v>
      </c>
      <c r="E4784" s="1">
        <f t="shared" si="231"/>
        <v>5.4999999999996829</v>
      </c>
      <c r="F4784" s="4">
        <f>IF(INDEX(WEOApr2024all!$B$1:$BG$197,MATCH('Figure 2.5'!B4784,WEOApr2024all!$B$1:$B$197,0),MATCH('Figure 2.5'!C4784,WEOApr2024all!$B$1:$BG$1,0))="","",INDEX(WEOApr2024all!$B$1:$BG$197,MATCH('Figure 2.5'!B4784,WEOApr2024all!$B$1:$B$197,0),MATCH('Figure 2.5'!C4784,WEOApr2024all!$B$1:$BG$1,0)))</f>
        <v>4.0170000000000003</v>
      </c>
      <c r="G4784" s="1">
        <f t="shared" si="232"/>
        <v>1.4829999999996826</v>
      </c>
      <c r="J4784" t="s">
        <v>123</v>
      </c>
      <c r="K4784" t="s">
        <v>124</v>
      </c>
      <c r="L4784" s="2">
        <v>2006</v>
      </c>
      <c r="M4784" s="1" cm="1">
        <f t="array" ref="M4784">INDEX($E$1:$E$6469,MATCH(1,($A$1:$A$6469=J4784)*($C$1:$C$6469=L4784),0))</f>
        <v>4.1646940119302256</v>
      </c>
      <c r="N4784" s="1" cm="1">
        <f t="array" ref="N4784">INDEX($F$1:$F$6469,MATCH(1,($A$1:$A$6469=J4784)*($C$1:$C$6469=L4784),0))</f>
        <v>6.5380000000000003</v>
      </c>
      <c r="O4784" s="1">
        <f t="shared" si="233"/>
        <v>-2.3733059880697747</v>
      </c>
      <c r="R4784" s="1"/>
    </row>
    <row r="4785" spans="1:18">
      <c r="A4785" t="s">
        <v>91</v>
      </c>
      <c r="B4785" t="s">
        <v>92</v>
      </c>
      <c r="C4785" s="2">
        <v>2022</v>
      </c>
      <c r="D4785" s="10">
        <f>Fngdp_rpch!AJ4785</f>
        <v>3.8000000000002032</v>
      </c>
      <c r="E4785" s="1">
        <f t="shared" si="231"/>
        <v>3.8000000000002032</v>
      </c>
      <c r="F4785" s="4" t="str">
        <f>IF(INDEX(WEOApr2024all!$B$1:$BG$197,MATCH('Figure 2.5'!B4785,WEOApr2024all!$B$1:$B$197,0),MATCH('Figure 2.5'!C4785,WEOApr2024all!$B$1:$BG$1,0))="","",INDEX(WEOApr2024all!$B$1:$BG$197,MATCH('Figure 2.5'!B4785,WEOApr2024all!$B$1:$B$197,0),MATCH('Figure 2.5'!C4785,WEOApr2024all!$B$1:$BG$1,0)))</f>
        <v/>
      </c>
      <c r="G4785" s="1" t="str">
        <f t="shared" si="232"/>
        <v/>
      </c>
      <c r="J4785" t="s">
        <v>123</v>
      </c>
      <c r="K4785" t="s">
        <v>124</v>
      </c>
      <c r="L4785" s="2">
        <v>2007</v>
      </c>
      <c r="M4785" s="1" cm="1">
        <f t="array" ref="M4785">INDEX($E$1:$E$6469,MATCH(1,($A$1:$A$6469=J4785)*($C$1:$C$6469=L4785),0))</f>
        <v>3.7000000000001032</v>
      </c>
      <c r="N4785" s="1" cm="1">
        <f t="array" ref="N4785">INDEX($F$1:$F$6469,MATCH(1,($A$1:$A$6469=J4785)*($C$1:$C$6469=L4785),0))</f>
        <v>3.0870000000000002</v>
      </c>
      <c r="O4785" s="1">
        <f t="shared" si="233"/>
        <v>0.61300000000010302</v>
      </c>
      <c r="R4785" s="1"/>
    </row>
    <row r="4786" spans="1:18">
      <c r="A4786" t="s">
        <v>91</v>
      </c>
      <c r="B4786" t="s">
        <v>92</v>
      </c>
      <c r="C4786" s="2">
        <v>2023</v>
      </c>
      <c r="D4786" s="10">
        <f>Fngdp_rpch!AK4786</f>
        <v>4.3000000000002814</v>
      </c>
      <c r="E4786" s="1">
        <f t="shared" si="231"/>
        <v>4.3000000000002814</v>
      </c>
      <c r="F4786" s="4" t="str">
        <f>IF(INDEX(WEOApr2024all!$B$1:$BG$197,MATCH('Figure 2.5'!B4786,WEOApr2024all!$B$1:$B$197,0),MATCH('Figure 2.5'!C4786,WEOApr2024all!$B$1:$BG$1,0))="","",INDEX(WEOApr2024all!$B$1:$BG$197,MATCH('Figure 2.5'!B4786,WEOApr2024all!$B$1:$B$197,0),MATCH('Figure 2.5'!C4786,WEOApr2024all!$B$1:$BG$1,0)))</f>
        <v/>
      </c>
      <c r="G4786" s="1" t="str">
        <f t="shared" si="232"/>
        <v/>
      </c>
      <c r="J4786" t="s">
        <v>123</v>
      </c>
      <c r="K4786" t="s">
        <v>124</v>
      </c>
      <c r="L4786" s="2">
        <v>2008</v>
      </c>
      <c r="M4786" s="1" cm="1">
        <f t="array" ref="M4786">INDEX($E$1:$E$6469,MATCH(1,($A$1:$A$6469=J4786)*($C$1:$C$6469=L4786),0))</f>
        <v>6.2429999999993546</v>
      </c>
      <c r="N4786" s="1" cm="1">
        <f t="array" ref="N4786">INDEX($F$1:$F$6469,MATCH(1,($A$1:$A$6469=J4786)*($C$1:$C$6469=L4786),0))</f>
        <v>0.42899999999999999</v>
      </c>
      <c r="O4786" s="1">
        <f t="shared" si="233"/>
        <v>5.8139999999993544</v>
      </c>
      <c r="R4786" s="1"/>
    </row>
    <row r="4787" spans="1:18">
      <c r="A4787" t="s">
        <v>147</v>
      </c>
      <c r="B4787" t="s">
        <v>148</v>
      </c>
      <c r="C4787" s="2">
        <v>1991</v>
      </c>
      <c r="D4787" s="10">
        <f>Fngdp_rpch!E4787</f>
        <v>3.4073726033342577</v>
      </c>
      <c r="E4787" s="1">
        <f t="shared" si="231"/>
        <v>3.4073726033342577</v>
      </c>
      <c r="F4787" s="4">
        <f>IF(INDEX(WEOApr2024all!$B$1:$BG$197,MATCH('Figure 2.5'!B4787,WEOApr2024all!$B$1:$B$197,0),MATCH('Figure 2.5'!C4787,WEOApr2024all!$B$1:$BG$1,0))="","",INDEX(WEOApr2024all!$B$1:$BG$197,MATCH('Figure 2.5'!B4787,WEOApr2024all!$B$1:$B$197,0),MATCH('Figure 2.5'!C4787,WEOApr2024all!$B$1:$BG$1,0)))</f>
        <v>-1.524</v>
      </c>
      <c r="G4787" s="1">
        <f t="shared" si="232"/>
        <v>4.9313726033342578</v>
      </c>
      <c r="J4787" t="s">
        <v>123</v>
      </c>
      <c r="K4787" t="s">
        <v>124</v>
      </c>
      <c r="L4787" s="2">
        <v>2009</v>
      </c>
      <c r="M4787" s="1" cm="1">
        <f t="array" ref="M4787">INDEX($E$1:$E$6469,MATCH(1,($A$1:$A$6469=J4787)*($C$1:$C$6469=L4787),0))</f>
        <v>4.6769199999999511</v>
      </c>
      <c r="N4787" s="1" cm="1">
        <f t="array" ref="N4787">INDEX($F$1:$F$6469,MATCH(1,($A$1:$A$6469=J4787)*($C$1:$C$6469=L4787),0))</f>
        <v>-1.224</v>
      </c>
      <c r="O4787" s="1">
        <f t="shared" si="233"/>
        <v>5.9009199999999513</v>
      </c>
      <c r="R4787" s="1"/>
    </row>
    <row r="4788" spans="1:18">
      <c r="A4788" t="s">
        <v>147</v>
      </c>
      <c r="B4788" t="s">
        <v>148</v>
      </c>
      <c r="C4788" s="2">
        <v>1992</v>
      </c>
      <c r="D4788" s="10">
        <f>Fngdp_rpch!F4788</f>
        <v>3.9845507385171564</v>
      </c>
      <c r="E4788" s="1">
        <f t="shared" si="231"/>
        <v>3.9845507385171564</v>
      </c>
      <c r="F4788" s="4">
        <f>IF(INDEX(WEOApr2024all!$B$1:$BG$197,MATCH('Figure 2.5'!B4788,WEOApr2024all!$B$1:$B$197,0),MATCH('Figure 2.5'!C4788,WEOApr2024all!$B$1:$BG$1,0))="","",INDEX(WEOApr2024all!$B$1:$BG$197,MATCH('Figure 2.5'!B4788,WEOApr2024all!$B$1:$B$197,0),MATCH('Figure 2.5'!C4788,WEOApr2024all!$B$1:$BG$1,0)))</f>
        <v>10.423999999999999</v>
      </c>
      <c r="G4788" s="1">
        <f t="shared" si="232"/>
        <v>-6.4394492614828431</v>
      </c>
      <c r="J4788" t="s">
        <v>123</v>
      </c>
      <c r="K4788" t="s">
        <v>124</v>
      </c>
      <c r="L4788" s="2">
        <v>2010</v>
      </c>
      <c r="M4788" s="1" cm="1">
        <f t="array" ref="M4788">INDEX($E$1:$E$6469,MATCH(1,($A$1:$A$6469=J4788)*($C$1:$C$6469=L4788),0))</f>
        <v>2.1000000000000352</v>
      </c>
      <c r="N4788" s="1" cm="1">
        <f t="array" ref="N4788">INDEX($F$1:$F$6469,MATCH(1,($A$1:$A$6469=J4788)*($C$1:$C$6469=L4788),0))</f>
        <v>-4.2750000000000004</v>
      </c>
      <c r="O4788" s="1">
        <f t="shared" si="233"/>
        <v>6.3750000000000355</v>
      </c>
      <c r="R4788" s="1"/>
    </row>
    <row r="4789" spans="1:18">
      <c r="A4789" t="s">
        <v>147</v>
      </c>
      <c r="B4789" t="s">
        <v>148</v>
      </c>
      <c r="C4789" s="2">
        <v>1993</v>
      </c>
      <c r="D4789" s="10">
        <f>Fngdp_rpch!G4789</f>
        <v>4.1449465264065566</v>
      </c>
      <c r="E4789" s="1">
        <f t="shared" si="231"/>
        <v>4.1449465264065566</v>
      </c>
      <c r="F4789" s="4">
        <f>IF(INDEX(WEOApr2024all!$B$1:$BG$197,MATCH('Figure 2.5'!B4789,WEOApr2024all!$B$1:$B$197,0),MATCH('Figure 2.5'!C4789,WEOApr2024all!$B$1:$BG$1,0))="","",INDEX(WEOApr2024all!$B$1:$BG$197,MATCH('Figure 2.5'!B4789,WEOApr2024all!$B$1:$B$197,0),MATCH('Figure 2.5'!C4789,WEOApr2024all!$B$1:$BG$1,0)))</f>
        <v>-0.89100000000000001</v>
      </c>
      <c r="G4789" s="1">
        <f t="shared" si="232"/>
        <v>5.0359465264065566</v>
      </c>
      <c r="J4789" t="s">
        <v>123</v>
      </c>
      <c r="K4789" t="s">
        <v>124</v>
      </c>
      <c r="L4789" s="2">
        <v>2011</v>
      </c>
      <c r="M4789" s="1" cm="1">
        <f t="array" ref="M4789">INDEX($E$1:$E$6469,MATCH(1,($A$1:$A$6469=J4789)*($C$1:$C$6469=L4789),0))</f>
        <v>2.0000000000000018</v>
      </c>
      <c r="N4789" s="1" cm="1">
        <f t="array" ref="N4789">INDEX($F$1:$F$6469,MATCH(1,($A$1:$A$6469=J4789)*($C$1:$C$6469=L4789),0))</f>
        <v>-0.61199999999999999</v>
      </c>
      <c r="O4789" s="1">
        <f t="shared" si="233"/>
        <v>2.6120000000000019</v>
      </c>
      <c r="R4789" s="1"/>
    </row>
    <row r="4790" spans="1:18">
      <c r="A4790" t="s">
        <v>147</v>
      </c>
      <c r="B4790" t="s">
        <v>148</v>
      </c>
      <c r="C4790" s="2">
        <v>1994</v>
      </c>
      <c r="D4790" s="10">
        <f>Fngdp_rpch!H4790</f>
        <v>4.2667513259658785</v>
      </c>
      <c r="E4790" s="1">
        <f t="shared" si="231"/>
        <v>4.2667513259658785</v>
      </c>
      <c r="F4790" s="4">
        <f>IF(INDEX(WEOApr2024all!$B$1:$BG$197,MATCH('Figure 2.5'!B4790,WEOApr2024all!$B$1:$B$197,0),MATCH('Figure 2.5'!C4790,WEOApr2024all!$B$1:$BG$1,0))="","",INDEX(WEOApr2024all!$B$1:$BG$197,MATCH('Figure 2.5'!B4790,WEOApr2024all!$B$1:$B$197,0),MATCH('Figure 2.5'!C4790,WEOApr2024all!$B$1:$BG$1,0)))</f>
        <v>1.929</v>
      </c>
      <c r="G4790" s="1">
        <f t="shared" si="232"/>
        <v>2.3377513259658782</v>
      </c>
      <c r="J4790" t="s">
        <v>123</v>
      </c>
      <c r="K4790" t="s">
        <v>124</v>
      </c>
      <c r="L4790" s="2">
        <v>2012</v>
      </c>
      <c r="M4790" s="1" cm="1">
        <f t="array" ref="M4790">INDEX($E$1:$E$6469,MATCH(1,($A$1:$A$6469=J4790)*($C$1:$C$6469=L4790),0))</f>
        <v>2.0394572045793424</v>
      </c>
      <c r="N4790" s="1" cm="1">
        <f t="array" ref="N4790">INDEX($F$1:$F$6469,MATCH(1,($A$1:$A$6469=J4790)*($C$1:$C$6469=L4790),0))</f>
        <v>1.052</v>
      </c>
      <c r="O4790" s="1">
        <f t="shared" si="233"/>
        <v>0.98745720457934238</v>
      </c>
      <c r="R4790" s="1"/>
    </row>
    <row r="4791" spans="1:18">
      <c r="A4791" t="s">
        <v>147</v>
      </c>
      <c r="B4791" t="s">
        <v>148</v>
      </c>
      <c r="C4791" s="2">
        <v>1995</v>
      </c>
      <c r="D4791" s="10">
        <f>Fngdp_rpch!I4791</f>
        <v>1.0689077287377113</v>
      </c>
      <c r="E4791" s="1">
        <f t="shared" si="231"/>
        <v>1.0689077287377113</v>
      </c>
      <c r="F4791" s="4">
        <f>IF(INDEX(WEOApr2024all!$B$1:$BG$197,MATCH('Figure 2.5'!B4791,WEOApr2024all!$B$1:$B$197,0),MATCH('Figure 2.5'!C4791,WEOApr2024all!$B$1:$BG$1,0))="","",INDEX(WEOApr2024all!$B$1:$BG$197,MATCH('Figure 2.5'!B4791,WEOApr2024all!$B$1:$B$197,0),MATCH('Figure 2.5'!C4791,WEOApr2024all!$B$1:$BG$1,0)))</f>
        <v>0.36099999999999999</v>
      </c>
      <c r="G4791" s="1">
        <f t="shared" si="232"/>
        <v>0.70790772873771135</v>
      </c>
      <c r="J4791" t="s">
        <v>123</v>
      </c>
      <c r="K4791" t="s">
        <v>124</v>
      </c>
      <c r="L4791" s="2">
        <v>2013</v>
      </c>
      <c r="M4791" s="1" cm="1">
        <f t="array" ref="M4791">INDEX($E$1:$E$6469,MATCH(1,($A$1:$A$6469=J4791)*($C$1:$C$6469=L4791),0))</f>
        <v>1.4999999999999458</v>
      </c>
      <c r="N4791" s="1" cm="1">
        <f t="array" ref="N4791">INDEX($F$1:$F$6469,MATCH(1,($A$1:$A$6469=J4791)*($C$1:$C$6469=L4791),0))</f>
        <v>2.4620000000000002</v>
      </c>
      <c r="O4791" s="1">
        <f t="shared" si="233"/>
        <v>-0.96200000000005437</v>
      </c>
      <c r="R4791" s="1"/>
    </row>
    <row r="4792" spans="1:18">
      <c r="A4792" t="s">
        <v>147</v>
      </c>
      <c r="B4792" t="s">
        <v>148</v>
      </c>
      <c r="C4792" s="2">
        <v>1996</v>
      </c>
      <c r="D4792" s="10">
        <f>Fngdp_rpch!J4792</f>
        <v>2.622946344925503</v>
      </c>
      <c r="E4792" s="1">
        <f t="shared" si="231"/>
        <v>2.622946344925503</v>
      </c>
      <c r="F4792" s="4">
        <f>IF(INDEX(WEOApr2024all!$B$1:$BG$197,MATCH('Figure 2.5'!B4792,WEOApr2024all!$B$1:$B$197,0),MATCH('Figure 2.5'!C4792,WEOApr2024all!$B$1:$BG$1,0))="","",INDEX(WEOApr2024all!$B$1:$BG$197,MATCH('Figure 2.5'!B4792,WEOApr2024all!$B$1:$B$197,0),MATCH('Figure 2.5'!C4792,WEOApr2024all!$B$1:$BG$1,0)))</f>
        <v>4.2290000000000001</v>
      </c>
      <c r="G4792" s="1">
        <f t="shared" si="232"/>
        <v>-1.606053655074497</v>
      </c>
      <c r="J4792" t="s">
        <v>123</v>
      </c>
      <c r="K4792" t="s">
        <v>124</v>
      </c>
      <c r="L4792" s="2">
        <v>2014</v>
      </c>
      <c r="M4792" s="1" cm="1">
        <f t="array" ref="M4792">INDEX($E$1:$E$6469,MATCH(1,($A$1:$A$6469=J4792)*($C$1:$C$6469=L4792),0))</f>
        <v>2.0274311909444398</v>
      </c>
      <c r="N4792" s="1" cm="1">
        <f t="array" ref="N4792">INDEX($F$1:$F$6469,MATCH(1,($A$1:$A$6469=J4792)*($C$1:$C$6469=L4792),0))</f>
        <v>1.1459999999999999</v>
      </c>
      <c r="O4792" s="1">
        <f t="shared" si="233"/>
        <v>0.88143119094443989</v>
      </c>
      <c r="R4792" s="1"/>
    </row>
    <row r="4793" spans="1:18">
      <c r="A4793" t="s">
        <v>147</v>
      </c>
      <c r="B4793" t="s">
        <v>148</v>
      </c>
      <c r="C4793" s="2">
        <v>1997</v>
      </c>
      <c r="D4793" s="10">
        <f>Fngdp_rpch!K4793</f>
        <v>4.2471057825139935</v>
      </c>
      <c r="E4793" s="1">
        <f t="shared" si="231"/>
        <v>4.2471057825139935</v>
      </c>
      <c r="F4793" s="4">
        <f>IF(INDEX(WEOApr2024all!$B$1:$BG$197,MATCH('Figure 2.5'!B4793,WEOApr2024all!$B$1:$B$197,0),MATCH('Figure 2.5'!C4793,WEOApr2024all!$B$1:$BG$1,0))="","",INDEX(WEOApr2024all!$B$1:$BG$197,MATCH('Figure 2.5'!B4793,WEOApr2024all!$B$1:$B$197,0),MATCH('Figure 2.5'!C4793,WEOApr2024all!$B$1:$BG$1,0)))</f>
        <v>27.745000000000001</v>
      </c>
      <c r="G4793" s="1">
        <f t="shared" si="232"/>
        <v>-23.497894217486007</v>
      </c>
      <c r="J4793" t="s">
        <v>123</v>
      </c>
      <c r="K4793" t="s">
        <v>124</v>
      </c>
      <c r="L4793" s="2">
        <v>2015</v>
      </c>
      <c r="M4793" s="1" cm="1">
        <f t="array" ref="M4793">INDEX($E$1:$E$6469,MATCH(1,($A$1:$A$6469=J4793)*($C$1:$C$6469=L4793),0))</f>
        <v>2.5736145432301294</v>
      </c>
      <c r="N4793" s="1" cm="1">
        <f t="array" ref="N4793">INDEX($F$1:$F$6469,MATCH(1,($A$1:$A$6469=J4793)*($C$1:$C$6469=L4793),0))</f>
        <v>2.7850000000000001</v>
      </c>
      <c r="O4793" s="1">
        <f t="shared" si="233"/>
        <v>-0.21138545676987075</v>
      </c>
      <c r="R4793" s="1"/>
    </row>
    <row r="4794" spans="1:18">
      <c r="A4794" t="s">
        <v>147</v>
      </c>
      <c r="B4794" t="s">
        <v>148</v>
      </c>
      <c r="C4794" s="2">
        <v>1998</v>
      </c>
      <c r="D4794" s="10">
        <f>Fngdp_rpch!L4794</f>
        <v>11.538456365671657</v>
      </c>
      <c r="E4794" s="1">
        <f t="shared" si="231"/>
        <v>11.538456365671657</v>
      </c>
      <c r="F4794" s="4">
        <f>IF(INDEX(WEOApr2024all!$B$1:$BG$197,MATCH('Figure 2.5'!B4794,WEOApr2024all!$B$1:$B$197,0),MATCH('Figure 2.5'!C4794,WEOApr2024all!$B$1:$BG$1,0))="","",INDEX(WEOApr2024all!$B$1:$BG$197,MATCH('Figure 2.5'!B4794,WEOApr2024all!$B$1:$B$197,0),MATCH('Figure 2.5'!C4794,WEOApr2024all!$B$1:$BG$1,0)))</f>
        <v>10.253</v>
      </c>
      <c r="G4794" s="1">
        <f t="shared" si="232"/>
        <v>1.2854563656716564</v>
      </c>
      <c r="J4794" t="s">
        <v>123</v>
      </c>
      <c r="K4794" t="s">
        <v>124</v>
      </c>
      <c r="L4794" s="2">
        <v>2016</v>
      </c>
      <c r="M4794" s="1" cm="1">
        <f t="array" ref="M4794">INDEX($E$1:$E$6469,MATCH(1,($A$1:$A$6469=J4794)*($C$1:$C$6469=L4794),0))</f>
        <v>2.4729004399127286</v>
      </c>
      <c r="N4794" s="1" cm="1">
        <f t="array" ref="N4794">INDEX($F$1:$F$6469,MATCH(1,($A$1:$A$6469=J4794)*($C$1:$C$6469=L4794),0))</f>
        <v>4.1500000000000004</v>
      </c>
      <c r="O4794" s="1">
        <f t="shared" si="233"/>
        <v>-1.6770995600872718</v>
      </c>
      <c r="R4794" s="1"/>
    </row>
    <row r="4795" spans="1:18">
      <c r="A4795" t="s">
        <v>147</v>
      </c>
      <c r="B4795" t="s">
        <v>148</v>
      </c>
      <c r="C4795" s="2">
        <v>1999</v>
      </c>
      <c r="D4795" s="10">
        <f>Fngdp_rpch!M4795</f>
        <v>12.931031983636277</v>
      </c>
      <c r="E4795" s="1">
        <f t="shared" si="231"/>
        <v>12.931031983636277</v>
      </c>
      <c r="F4795" s="4">
        <f>IF(INDEX(WEOApr2024all!$B$1:$BG$197,MATCH('Figure 2.5'!B4795,WEOApr2024all!$B$1:$B$197,0),MATCH('Figure 2.5'!C4795,WEOApr2024all!$B$1:$BG$1,0))="","",INDEX(WEOApr2024all!$B$1:$BG$197,MATCH('Figure 2.5'!B4795,WEOApr2024all!$B$1:$B$197,0),MATCH('Figure 2.5'!C4795,WEOApr2024all!$B$1:$BG$1,0)))</f>
        <v>3.7669999999999999</v>
      </c>
      <c r="G4795" s="1">
        <f t="shared" si="232"/>
        <v>9.1640319836362778</v>
      </c>
      <c r="J4795" t="s">
        <v>123</v>
      </c>
      <c r="K4795" t="s">
        <v>124</v>
      </c>
      <c r="L4795" s="2">
        <v>2017</v>
      </c>
      <c r="M4795" s="1" cm="1">
        <f t="array" ref="M4795">INDEX($E$1:$E$6469,MATCH(1,($A$1:$A$6469=J4795)*($C$1:$C$6469=L4795),0))</f>
        <v>2.5196516453468432</v>
      </c>
      <c r="N4795" s="1" cm="1">
        <f t="array" ref="N4795">INDEX($F$1:$F$6469,MATCH(1,($A$1:$A$6469=J4795)*($C$1:$C$6469=L4795),0))</f>
        <v>1.548</v>
      </c>
      <c r="O4795" s="1">
        <f t="shared" si="233"/>
        <v>0.97165164534684312</v>
      </c>
      <c r="R4795" s="1"/>
    </row>
    <row r="4796" spans="1:18">
      <c r="A4796" t="s">
        <v>147</v>
      </c>
      <c r="B4796" t="s">
        <v>148</v>
      </c>
      <c r="C4796" s="2">
        <v>2000</v>
      </c>
      <c r="D4796" s="10">
        <f>Fngdp_rpch!N4796</f>
        <v>8.9058498745269166</v>
      </c>
      <c r="E4796" s="1">
        <f t="shared" si="231"/>
        <v>8.9058498745269166</v>
      </c>
      <c r="F4796" s="4">
        <f>IF(INDEX(WEOApr2024all!$B$1:$BG$197,MATCH('Figure 2.5'!B4796,WEOApr2024all!$B$1:$B$197,0),MATCH('Figure 2.5'!C4796,WEOApr2024all!$B$1:$BG$1,0))="","",INDEX(WEOApr2024all!$B$1:$BG$197,MATCH('Figure 2.5'!B4796,WEOApr2024all!$B$1:$B$197,0),MATCH('Figure 2.5'!C4796,WEOApr2024all!$B$1:$BG$1,0)))</f>
        <v>6.9459999999999997</v>
      </c>
      <c r="G4796" s="1">
        <f t="shared" si="232"/>
        <v>1.9598498745269168</v>
      </c>
      <c r="J4796" t="s">
        <v>123</v>
      </c>
      <c r="K4796" t="s">
        <v>124</v>
      </c>
      <c r="L4796" s="2">
        <v>2018</v>
      </c>
      <c r="M4796" s="1" cm="1">
        <f t="array" ref="M4796">INDEX($E$1:$E$6469,MATCH(1,($A$1:$A$6469=J4796)*($C$1:$C$6469=L4796),0))</f>
        <v>2.7575662656201816</v>
      </c>
      <c r="N4796" s="1" cm="1">
        <f t="array" ref="N4796">INDEX($F$1:$F$6469,MATCH(1,($A$1:$A$6469=J4796)*($C$1:$C$6469=L4796),0))</f>
        <v>3.1749999999999998</v>
      </c>
      <c r="O4796" s="1">
        <f t="shared" si="233"/>
        <v>-0.41743373437981823</v>
      </c>
      <c r="R4796" s="1"/>
    </row>
    <row r="4797" spans="1:18">
      <c r="A4797" t="s">
        <v>147</v>
      </c>
      <c r="B4797" t="s">
        <v>148</v>
      </c>
      <c r="C4797" s="2">
        <v>2001</v>
      </c>
      <c r="D4797" s="10">
        <f>Fngdp_rpch!O4797</f>
        <v>8.0036893080018157</v>
      </c>
      <c r="E4797" s="1">
        <f t="shared" si="231"/>
        <v>8.0036893080018157</v>
      </c>
      <c r="F4797" s="4">
        <f>IF(INDEX(WEOApr2024all!$B$1:$BG$197,MATCH('Figure 2.5'!B4797,WEOApr2024all!$B$1:$B$197,0),MATCH('Figure 2.5'!C4797,WEOApr2024all!$B$1:$BG$1,0))="","",INDEX(WEOApr2024all!$B$1:$BG$197,MATCH('Figure 2.5'!B4797,WEOApr2024all!$B$1:$B$197,0),MATCH('Figure 2.5'!C4797,WEOApr2024all!$B$1:$BG$1,0)))</f>
        <v>4.5</v>
      </c>
      <c r="G4797" s="1">
        <f t="shared" si="232"/>
        <v>3.5036893080018157</v>
      </c>
      <c r="J4797" t="s">
        <v>123</v>
      </c>
      <c r="K4797" t="s">
        <v>124</v>
      </c>
      <c r="L4797" s="2">
        <v>2019</v>
      </c>
      <c r="M4797" s="1" cm="1">
        <f t="array" ref="M4797">INDEX($E$1:$E$6469,MATCH(1,($A$1:$A$6469=J4797)*($C$1:$C$6469=L4797),0))</f>
        <v>2.2647263849866039</v>
      </c>
      <c r="N4797" s="1" cm="1">
        <f t="array" ref="N4797">INDEX($F$1:$F$6469,MATCH(1,($A$1:$A$6469=J4797)*($C$1:$C$6469=L4797),0))</f>
        <v>0.66200000000000003</v>
      </c>
      <c r="O4797" s="1">
        <f t="shared" si="233"/>
        <v>1.602726384986604</v>
      </c>
      <c r="R4797" s="1"/>
    </row>
    <row r="4798" spans="1:18">
      <c r="A4798" t="s">
        <v>147</v>
      </c>
      <c r="B4798" t="s">
        <v>148</v>
      </c>
      <c r="C4798" s="2">
        <v>2002</v>
      </c>
      <c r="D4798" s="10">
        <f>Fngdp_rpch!P4798</f>
        <v>3.296220504703129</v>
      </c>
      <c r="E4798" s="1">
        <f t="shared" si="231"/>
        <v>3.296220504703129</v>
      </c>
      <c r="F4798" s="4">
        <f>IF(INDEX(WEOApr2024all!$B$1:$BG$197,MATCH('Figure 2.5'!B4798,WEOApr2024all!$B$1:$B$197,0),MATCH('Figure 2.5'!C4798,WEOApr2024all!$B$1:$BG$1,0))="","",INDEX(WEOApr2024all!$B$1:$BG$197,MATCH('Figure 2.5'!B4798,WEOApr2024all!$B$1:$B$197,0),MATCH('Figure 2.5'!C4798,WEOApr2024all!$B$1:$BG$1,0)))</f>
        <v>6.8730000000000002</v>
      </c>
      <c r="G4798" s="1">
        <f t="shared" si="232"/>
        <v>-3.5767794952968712</v>
      </c>
      <c r="J4798" t="s">
        <v>123</v>
      </c>
      <c r="K4798" t="s">
        <v>124</v>
      </c>
      <c r="L4798" s="2">
        <v>2020</v>
      </c>
      <c r="M4798" s="1" cm="1">
        <f t="array" ref="M4798">INDEX($E$1:$E$6469,MATCH(1,($A$1:$A$6469=J4798)*($C$1:$C$6469=L4798),0))</f>
        <v>2.3164697513879284</v>
      </c>
      <c r="N4798" s="1" cm="1">
        <f t="array" ref="N4798">INDEX($F$1:$F$6469,MATCH(1,($A$1:$A$6469=J4798)*($C$1:$C$6469=L4798),0))</f>
        <v>-3.7389999999999999</v>
      </c>
      <c r="O4798" s="1">
        <f t="shared" si="233"/>
        <v>6.0554697513879283</v>
      </c>
      <c r="R4798" s="1"/>
    </row>
    <row r="4799" spans="1:18">
      <c r="A4799" t="s">
        <v>147</v>
      </c>
      <c r="B4799" t="s">
        <v>148</v>
      </c>
      <c r="C4799" s="2">
        <v>2003</v>
      </c>
      <c r="D4799" s="10">
        <f>Fngdp_rpch!Q4799</f>
        <v>4.0241316544947781</v>
      </c>
      <c r="E4799" s="1">
        <f t="shared" si="231"/>
        <v>4.0241316544947781</v>
      </c>
      <c r="F4799" s="4">
        <f>IF(INDEX(WEOApr2024all!$B$1:$BG$197,MATCH('Figure 2.5'!B4799,WEOApr2024all!$B$1:$B$197,0),MATCH('Figure 2.5'!C4799,WEOApr2024all!$B$1:$BG$1,0))="","",INDEX(WEOApr2024all!$B$1:$BG$197,MATCH('Figure 2.5'!B4799,WEOApr2024all!$B$1:$B$197,0),MATCH('Figure 2.5'!C4799,WEOApr2024all!$B$1:$BG$1,0)))</f>
        <v>3.9870000000000001</v>
      </c>
      <c r="G4799" s="1">
        <f t="shared" si="232"/>
        <v>3.7131654494777955E-2</v>
      </c>
      <c r="J4799" t="s">
        <v>97</v>
      </c>
      <c r="K4799" t="s">
        <v>98</v>
      </c>
      <c r="L4799" s="2">
        <v>1991</v>
      </c>
      <c r="M4799" s="1" cm="1">
        <f t="array" ref="M4799">INDEX($E$1:$E$6469,MATCH(1,($A$1:$A$6469=J4799)*($C$1:$C$6469=L4799),0))</f>
        <v>4.5959498634285501</v>
      </c>
      <c r="N4799" s="1" cm="1">
        <f t="array" ref="N4799">INDEX($F$1:$F$6469,MATCH(1,($A$1:$A$6469=J4799)*($C$1:$C$6469=L4799),0))</f>
        <v>9.73</v>
      </c>
      <c r="O4799" s="1">
        <f t="shared" si="233"/>
        <v>-5.1340501365714504</v>
      </c>
      <c r="R4799" s="1"/>
    </row>
    <row r="4800" spans="1:18">
      <c r="A4800" t="s">
        <v>147</v>
      </c>
      <c r="B4800" t="s">
        <v>148</v>
      </c>
      <c r="C4800" s="2">
        <v>2004</v>
      </c>
      <c r="D4800" s="10">
        <f>Fngdp_rpch!R4800</f>
        <v>8.2186486663038636</v>
      </c>
      <c r="E4800" s="1">
        <f t="shared" si="231"/>
        <v>8.2186486663038636</v>
      </c>
      <c r="F4800" s="4">
        <f>IF(INDEX(WEOApr2024all!$B$1:$BG$197,MATCH('Figure 2.5'!B4800,WEOApr2024all!$B$1:$B$197,0),MATCH('Figure 2.5'!C4800,WEOApr2024all!$B$1:$BG$1,0))="","",INDEX(WEOApr2024all!$B$1:$BG$197,MATCH('Figure 2.5'!B4800,WEOApr2024all!$B$1:$B$197,0),MATCH('Figure 2.5'!C4800,WEOApr2024all!$B$1:$BG$1,0)))</f>
        <v>19.225000000000001</v>
      </c>
      <c r="G4800" s="1">
        <f t="shared" si="232"/>
        <v>-11.006351333696138</v>
      </c>
      <c r="J4800" t="s">
        <v>97</v>
      </c>
      <c r="K4800" t="s">
        <v>98</v>
      </c>
      <c r="L4800" s="2">
        <v>1992</v>
      </c>
      <c r="M4800" s="1" cm="1">
        <f t="array" ref="M4800">INDEX($E$1:$E$6469,MATCH(1,($A$1:$A$6469=J4800)*($C$1:$C$6469=L4800),0))</f>
        <v>5.5733107383771685</v>
      </c>
      <c r="N4800" s="1" cm="1">
        <f t="array" ref="N4800">INDEX($F$1:$F$6469,MATCH(1,($A$1:$A$6469=J4800)*($C$1:$C$6469=L4800),0))</f>
        <v>6.06</v>
      </c>
      <c r="O4800" s="1">
        <f t="shared" si="233"/>
        <v>-0.4866892616228311</v>
      </c>
      <c r="R4800" s="1"/>
    </row>
    <row r="4801" spans="1:18">
      <c r="A4801" t="s">
        <v>147</v>
      </c>
      <c r="B4801" t="s">
        <v>148</v>
      </c>
      <c r="C4801" s="2">
        <v>2005</v>
      </c>
      <c r="D4801" s="10">
        <f>Fngdp_rpch!S4801</f>
        <v>5.0394151079534932</v>
      </c>
      <c r="E4801" s="1">
        <f t="shared" si="231"/>
        <v>5.0394151079534932</v>
      </c>
      <c r="F4801" s="4">
        <f>IF(INDEX(WEOApr2024all!$B$1:$BG$197,MATCH('Figure 2.5'!B4801,WEOApr2024all!$B$1:$B$197,0),MATCH('Figure 2.5'!C4801,WEOApr2024all!$B$1:$BG$1,0))="","",INDEX(WEOApr2024all!$B$1:$BG$197,MATCH('Figure 2.5'!B4801,WEOApr2024all!$B$1:$B$197,0),MATCH('Figure 2.5'!C4801,WEOApr2024all!$B$1:$BG$1,0)))</f>
        <v>7.7919999999999998</v>
      </c>
      <c r="G4801" s="1">
        <f t="shared" si="232"/>
        <v>-2.7525848920465066</v>
      </c>
      <c r="J4801" t="s">
        <v>97</v>
      </c>
      <c r="K4801" t="s">
        <v>98</v>
      </c>
      <c r="L4801" s="2">
        <v>1993</v>
      </c>
      <c r="M4801" s="1" cm="1">
        <f t="array" ref="M4801">INDEX($E$1:$E$6469,MATCH(1,($A$1:$A$6469=J4801)*($C$1:$C$6469=L4801),0))</f>
        <v>3.8447589450482766</v>
      </c>
      <c r="N4801" s="1" cm="1">
        <f t="array" ref="N4801">INDEX($F$1:$F$6469,MATCH(1,($A$1:$A$6469=J4801)*($C$1:$C$6469=L4801),0))</f>
        <v>0.27500000000000002</v>
      </c>
      <c r="O4801" s="1">
        <f t="shared" si="233"/>
        <v>3.5697589450482767</v>
      </c>
      <c r="R4801" s="1"/>
    </row>
    <row r="4802" spans="1:18">
      <c r="A4802" t="s">
        <v>147</v>
      </c>
      <c r="B4802" t="s">
        <v>148</v>
      </c>
      <c r="C4802" s="2">
        <v>2006</v>
      </c>
      <c r="D4802" s="10">
        <f>Fngdp_rpch!T4802</f>
        <v>7.1194583542868672</v>
      </c>
      <c r="E4802" s="1">
        <f t="shared" si="231"/>
        <v>7.1194583542868672</v>
      </c>
      <c r="F4802" s="4">
        <f>IF(INDEX(WEOApr2024all!$B$1:$BG$197,MATCH('Figure 2.5'!B4802,WEOApr2024all!$B$1:$B$197,0),MATCH('Figure 2.5'!C4802,WEOApr2024all!$B$1:$BG$1,0))="","",INDEX(WEOApr2024all!$B$1:$BG$197,MATCH('Figure 2.5'!B4802,WEOApr2024all!$B$1:$B$197,0),MATCH('Figure 2.5'!C4802,WEOApr2024all!$B$1:$BG$1,0)))</f>
        <v>28.082000000000001</v>
      </c>
      <c r="G4802" s="1">
        <f t="shared" si="232"/>
        <v>-20.962541645713134</v>
      </c>
      <c r="J4802" t="s">
        <v>97</v>
      </c>
      <c r="K4802" t="s">
        <v>98</v>
      </c>
      <c r="L4802" s="2">
        <v>1994</v>
      </c>
      <c r="M4802" s="1" cm="1">
        <f t="array" ref="M4802">INDEX($E$1:$E$6469,MATCH(1,($A$1:$A$6469=J4802)*($C$1:$C$6469=L4802),0))</f>
        <v>2.499991381680422</v>
      </c>
      <c r="N4802" s="1" cm="1">
        <f t="array" ref="N4802">INDEX($F$1:$F$6469,MATCH(1,($A$1:$A$6469=J4802)*($C$1:$C$6469=L4802),0))</f>
        <v>-2.3490000000000002</v>
      </c>
      <c r="O4802" s="1">
        <f t="shared" si="233"/>
        <v>4.8489913816804222</v>
      </c>
      <c r="R4802" s="1"/>
    </row>
    <row r="4803" spans="1:18">
      <c r="A4803" t="s">
        <v>147</v>
      </c>
      <c r="B4803" t="s">
        <v>148</v>
      </c>
      <c r="C4803" s="2">
        <v>2007</v>
      </c>
      <c r="D4803" s="10">
        <f>Fngdp_rpch!U4803</f>
        <v>4.731775929365134</v>
      </c>
      <c r="E4803" s="1">
        <f t="shared" ref="E4803:E4866" si="234">IF(D4803=".","",D4803)</f>
        <v>4.731775929365134</v>
      </c>
      <c r="F4803" s="4">
        <f>IF(INDEX(WEOApr2024all!$B$1:$BG$197,MATCH('Figure 2.5'!B4803,WEOApr2024all!$B$1:$B$197,0),MATCH('Figure 2.5'!C4803,WEOApr2024all!$B$1:$BG$1,0))="","",INDEX(WEOApr2024all!$B$1:$BG$197,MATCH('Figure 2.5'!B4803,WEOApr2024all!$B$1:$B$197,0),MATCH('Figure 2.5'!C4803,WEOApr2024all!$B$1:$BG$1,0)))</f>
        <v>18.190999999999999</v>
      </c>
      <c r="G4803" s="1">
        <f t="shared" ref="G4803:G4866" si="235">IFERROR(E4803-F4803,"")</f>
        <v>-13.459224070634864</v>
      </c>
      <c r="J4803" t="s">
        <v>97</v>
      </c>
      <c r="K4803" t="s">
        <v>98</v>
      </c>
      <c r="L4803" s="2">
        <v>1995</v>
      </c>
      <c r="M4803" s="1" cm="1">
        <f t="array" ref="M4803">INDEX($E$1:$E$6469,MATCH(1,($A$1:$A$6469=J4803)*($C$1:$C$6469=L4803),0))</f>
        <v>0.50523036087719575</v>
      </c>
      <c r="N4803" s="1" cm="1">
        <f t="array" ref="N4803">INDEX($F$1:$F$6469,MATCH(1,($A$1:$A$6469=J4803)*($C$1:$C$6469=L4803),0))</f>
        <v>3.952</v>
      </c>
      <c r="O4803" s="1">
        <f t="shared" ref="O4803:O4866" si="236">IFERROR(M4803-N4803,"")</f>
        <v>-3.4467696391228042</v>
      </c>
      <c r="R4803" s="1"/>
    </row>
    <row r="4804" spans="1:18">
      <c r="A4804" t="s">
        <v>147</v>
      </c>
      <c r="B4804" t="s">
        <v>148</v>
      </c>
      <c r="C4804" s="2">
        <v>2008</v>
      </c>
      <c r="D4804" s="10">
        <f>Fngdp_rpch!V4804</f>
        <v>14.14587327960537</v>
      </c>
      <c r="E4804" s="1">
        <f t="shared" si="234"/>
        <v>14.14587327960537</v>
      </c>
      <c r="F4804" s="4">
        <f>IF(INDEX(WEOApr2024all!$B$1:$BG$197,MATCH('Figure 2.5'!B4804,WEOApr2024all!$B$1:$B$197,0),MATCH('Figure 2.5'!C4804,WEOApr2024all!$B$1:$BG$1,0))="","",INDEX(WEOApr2024all!$B$1:$BG$197,MATCH('Figure 2.5'!B4804,WEOApr2024all!$B$1:$B$197,0),MATCH('Figure 2.5'!C4804,WEOApr2024all!$B$1:$BG$1,0)))</f>
        <v>17.494</v>
      </c>
      <c r="G4804" s="1">
        <f t="shared" si="235"/>
        <v>-3.3481267203946299</v>
      </c>
      <c r="J4804" t="s">
        <v>97</v>
      </c>
      <c r="K4804" t="s">
        <v>98</v>
      </c>
      <c r="L4804" s="2">
        <v>1996</v>
      </c>
      <c r="M4804" s="1" cm="1">
        <f t="array" ref="M4804">INDEX($E$1:$E$6469,MATCH(1,($A$1:$A$6469=J4804)*($C$1:$C$6469=L4804),0))</f>
        <v>1.1999967839130932</v>
      </c>
      <c r="N4804" s="1" cm="1">
        <f t="array" ref="N4804">INDEX($F$1:$F$6469,MATCH(1,($A$1:$A$6469=J4804)*($C$1:$C$6469=L4804),0))</f>
        <v>-0.19800000000000001</v>
      </c>
      <c r="O4804" s="1">
        <f t="shared" si="236"/>
        <v>1.3979967839130931</v>
      </c>
      <c r="R4804" s="1"/>
    </row>
    <row r="4805" spans="1:18">
      <c r="A4805" t="s">
        <v>147</v>
      </c>
      <c r="B4805" t="s">
        <v>148</v>
      </c>
      <c r="C4805" s="2">
        <v>2009</v>
      </c>
      <c r="D4805" s="10">
        <f>Fngdp_rpch!W4805</f>
        <v>21.359901363997547</v>
      </c>
      <c r="E4805" s="1">
        <f t="shared" si="234"/>
        <v>21.359901363997547</v>
      </c>
      <c r="F4805" s="4">
        <f>IF(INDEX(WEOApr2024all!$B$1:$BG$197,MATCH('Figure 2.5'!B4805,WEOApr2024all!$B$1:$B$197,0),MATCH('Figure 2.5'!C4805,WEOApr2024all!$B$1:$BG$1,0))="","",INDEX(WEOApr2024all!$B$1:$BG$197,MATCH('Figure 2.5'!B4805,WEOApr2024all!$B$1:$B$197,0),MATCH('Figure 2.5'!C4805,WEOApr2024all!$B$1:$BG$1,0)))</f>
        <v>13.063000000000001</v>
      </c>
      <c r="G4805" s="1">
        <f t="shared" si="235"/>
        <v>8.2969013639975469</v>
      </c>
      <c r="J4805" t="s">
        <v>97</v>
      </c>
      <c r="K4805" t="s">
        <v>98</v>
      </c>
      <c r="L4805" s="2">
        <v>1997</v>
      </c>
      <c r="M4805" s="1" cm="1">
        <f t="array" ref="M4805">INDEX($E$1:$E$6469,MATCH(1,($A$1:$A$6469=J4805)*($C$1:$C$6469=L4805),0))</f>
        <v>3.9919842122981386</v>
      </c>
      <c r="N4805" s="1" cm="1">
        <f t="array" ref="N4805">INDEX($F$1:$F$6469,MATCH(1,($A$1:$A$6469=J4805)*($C$1:$C$6469=L4805),0))</f>
        <v>6.3710000000000004</v>
      </c>
      <c r="O4805" s="1">
        <f t="shared" si="236"/>
        <v>-2.3790157877018618</v>
      </c>
      <c r="R4805" s="1"/>
    </row>
    <row r="4806" spans="1:18">
      <c r="A4806" t="s">
        <v>147</v>
      </c>
      <c r="B4806" t="s">
        <v>148</v>
      </c>
      <c r="C4806" s="2">
        <v>2010</v>
      </c>
      <c r="D4806" s="10">
        <f>Fngdp_rpch!X4806</f>
        <v>18.521795589659096</v>
      </c>
      <c r="E4806" s="1">
        <f t="shared" si="234"/>
        <v>18.521795589659096</v>
      </c>
      <c r="F4806" s="4">
        <f>IF(INDEX(WEOApr2024all!$B$1:$BG$197,MATCH('Figure 2.5'!B4806,WEOApr2024all!$B$1:$B$197,0),MATCH('Figure 2.5'!C4806,WEOApr2024all!$B$1:$BG$1,0))="","",INDEX(WEOApr2024all!$B$1:$BG$197,MATCH('Figure 2.5'!B4806,WEOApr2024all!$B$1:$B$197,0),MATCH('Figure 2.5'!C4806,WEOApr2024all!$B$1:$BG$1,0)))</f>
        <v>17.745999999999999</v>
      </c>
      <c r="G4806" s="1">
        <f t="shared" si="235"/>
        <v>0.77579558965909712</v>
      </c>
      <c r="J4806" t="s">
        <v>97</v>
      </c>
      <c r="K4806" t="s">
        <v>98</v>
      </c>
      <c r="L4806" s="2">
        <v>1998</v>
      </c>
      <c r="M4806" s="1" cm="1">
        <f t="array" ref="M4806">INDEX($E$1:$E$6469,MATCH(1,($A$1:$A$6469=J4806)*($C$1:$C$6469=L4806),0))</f>
        <v>4.8680599130075608</v>
      </c>
      <c r="N4806" s="1" cm="1">
        <f t="array" ref="N4806">INDEX($F$1:$F$6469,MATCH(1,($A$1:$A$6469=J4806)*($C$1:$C$6469=L4806),0))</f>
        <v>0.29399999999999998</v>
      </c>
      <c r="O4806" s="1">
        <f t="shared" si="236"/>
        <v>4.5740599130075612</v>
      </c>
      <c r="R4806" s="1"/>
    </row>
    <row r="4807" spans="1:18">
      <c r="A4807" t="s">
        <v>147</v>
      </c>
      <c r="B4807" t="s">
        <v>148</v>
      </c>
      <c r="C4807" s="2">
        <v>2011</v>
      </c>
      <c r="D4807" s="10">
        <f>Fngdp_rpch!Y4807</f>
        <v>18.584396483456224</v>
      </c>
      <c r="E4807" s="1">
        <f t="shared" si="234"/>
        <v>18.584396483456224</v>
      </c>
      <c r="F4807" s="4">
        <f>IF(INDEX(WEOApr2024all!$B$1:$BG$197,MATCH('Figure 2.5'!B4807,WEOApr2024all!$B$1:$B$197,0),MATCH('Figure 2.5'!C4807,WEOApr2024all!$B$1:$BG$1,0))="","",INDEX(WEOApr2024all!$B$1:$BG$197,MATCH('Figure 2.5'!B4807,WEOApr2024all!$B$1:$B$197,0),MATCH('Figure 2.5'!C4807,WEOApr2024all!$B$1:$BG$1,0)))</f>
        <v>11.302</v>
      </c>
      <c r="G4807" s="1">
        <f t="shared" si="235"/>
        <v>7.2823964834562247</v>
      </c>
      <c r="J4807" t="s">
        <v>97</v>
      </c>
      <c r="K4807" t="s">
        <v>98</v>
      </c>
      <c r="L4807" s="2">
        <v>1999</v>
      </c>
      <c r="M4807" s="1" cm="1">
        <f t="array" ref="M4807">INDEX($E$1:$E$6469,MATCH(1,($A$1:$A$6469=J4807)*($C$1:$C$6469=L4807),0))</f>
        <v>-0.63564653157873741</v>
      </c>
      <c r="N4807" s="1" cm="1">
        <f t="array" ref="N4807">INDEX($F$1:$F$6469,MATCH(1,($A$1:$A$6469=J4807)*($C$1:$C$6469=L4807),0))</f>
        <v>-5.97</v>
      </c>
      <c r="O4807" s="1">
        <f t="shared" si="236"/>
        <v>5.3343534684212628</v>
      </c>
      <c r="R4807" s="1"/>
    </row>
    <row r="4808" spans="1:18">
      <c r="A4808" t="s">
        <v>147</v>
      </c>
      <c r="B4808" t="s">
        <v>148</v>
      </c>
      <c r="C4808" s="2">
        <v>2012</v>
      </c>
      <c r="D4808" s="10">
        <f>Fngdp_rpch!Z4808</f>
        <v>6.020710006900809</v>
      </c>
      <c r="E4808" s="1">
        <f t="shared" si="234"/>
        <v>6.020710006900809</v>
      </c>
      <c r="F4808" s="4">
        <f>IF(INDEX(WEOApr2024all!$B$1:$BG$197,MATCH('Figure 2.5'!B4808,WEOApr2024all!$B$1:$B$197,0),MATCH('Figure 2.5'!C4808,WEOApr2024all!$B$1:$BG$1,0))="","",INDEX(WEOApr2024all!$B$1:$BG$197,MATCH('Figure 2.5'!B4808,WEOApr2024all!$B$1:$B$197,0),MATCH('Figure 2.5'!C4808,WEOApr2024all!$B$1:$BG$1,0)))</f>
        <v>4.7300000000000004</v>
      </c>
      <c r="G4808" s="1">
        <f t="shared" si="235"/>
        <v>1.2907100069008086</v>
      </c>
      <c r="J4808" t="s">
        <v>97</v>
      </c>
      <c r="K4808" t="s">
        <v>98</v>
      </c>
      <c r="L4808" s="2">
        <v>2000</v>
      </c>
      <c r="M4808" s="1" cm="1">
        <f t="array" ref="M4808">INDEX($E$1:$E$6469,MATCH(1,($A$1:$A$6469=J4808)*($C$1:$C$6469=L4808),0))</f>
        <v>1.5734221086991962</v>
      </c>
      <c r="N4808" s="1" cm="1">
        <f t="array" ref="N4808">INDEX($F$1:$F$6469,MATCH(1,($A$1:$A$6469=J4808)*($C$1:$C$6469=L4808),0))</f>
        <v>3.6869999999999998</v>
      </c>
      <c r="O4808" s="1">
        <f t="shared" si="236"/>
        <v>-2.1135778913008036</v>
      </c>
      <c r="R4808" s="1"/>
    </row>
    <row r="4809" spans="1:18">
      <c r="A4809" t="s">
        <v>147</v>
      </c>
      <c r="B4809" t="s">
        <v>148</v>
      </c>
      <c r="C4809" s="2">
        <v>2013</v>
      </c>
      <c r="D4809" s="10">
        <f>Fngdp_rpch!AA4809</f>
        <v>4.9382113911328407</v>
      </c>
      <c r="E4809" s="1">
        <f t="shared" si="234"/>
        <v>4.9382113911328407</v>
      </c>
      <c r="F4809" s="4">
        <f>IF(INDEX(WEOApr2024all!$B$1:$BG$197,MATCH('Figure 2.5'!B4809,WEOApr2024all!$B$1:$B$197,0),MATCH('Figure 2.5'!C4809,WEOApr2024all!$B$1:$BG$1,0))="","",INDEX(WEOApr2024all!$B$1:$BG$197,MATCH('Figure 2.5'!B4809,WEOApr2024all!$B$1:$B$197,0),MATCH('Figure 2.5'!C4809,WEOApr2024all!$B$1:$BG$1,0)))</f>
        <v>5.556</v>
      </c>
      <c r="G4809" s="1">
        <f t="shared" si="235"/>
        <v>-0.61778860886715936</v>
      </c>
      <c r="J4809" t="s">
        <v>97</v>
      </c>
      <c r="K4809" t="s">
        <v>98</v>
      </c>
      <c r="L4809" s="2">
        <v>2001</v>
      </c>
      <c r="M4809" s="1" cm="1">
        <f t="array" ref="M4809">INDEX($E$1:$E$6469,MATCH(1,($A$1:$A$6469=J4809)*($C$1:$C$6469=L4809),0))</f>
        <v>2.9542267835159119</v>
      </c>
      <c r="N4809" s="1" cm="1">
        <f t="array" ref="N4809">INDEX($F$1:$F$6469,MATCH(1,($A$1:$A$6469=J4809)*($C$1:$C$6469=L4809),0))</f>
        <v>3.3940000000000001</v>
      </c>
      <c r="O4809" s="1">
        <f t="shared" si="236"/>
        <v>-0.43977321648408818</v>
      </c>
      <c r="R4809" s="1"/>
    </row>
    <row r="4810" spans="1:18">
      <c r="A4810" t="s">
        <v>147</v>
      </c>
      <c r="B4810" t="s">
        <v>148</v>
      </c>
      <c r="C4810" s="2">
        <v>2014</v>
      </c>
      <c r="D4810" s="10">
        <f>Fngdp_rpch!AB4810</f>
        <v>5.0064656191491697</v>
      </c>
      <c r="E4810" s="1">
        <f t="shared" si="234"/>
        <v>5.0064656191491697</v>
      </c>
      <c r="F4810" s="4">
        <f>IF(INDEX(WEOApr2024all!$B$1:$BG$197,MATCH('Figure 2.5'!B4810,WEOApr2024all!$B$1:$B$197,0),MATCH('Figure 2.5'!C4810,WEOApr2024all!$B$1:$BG$1,0))="","",INDEX(WEOApr2024all!$B$1:$BG$197,MATCH('Figure 2.5'!B4810,WEOApr2024all!$B$1:$B$197,0),MATCH('Figure 2.5'!C4810,WEOApr2024all!$B$1:$BG$1,0)))</f>
        <v>5.3339999999999996</v>
      </c>
      <c r="G4810" s="1">
        <f t="shared" si="235"/>
        <v>-0.32753438085082998</v>
      </c>
      <c r="J4810" t="s">
        <v>97</v>
      </c>
      <c r="K4810" t="s">
        <v>98</v>
      </c>
      <c r="L4810" s="2">
        <v>2002</v>
      </c>
      <c r="M4810" s="1" cm="1">
        <f t="array" ref="M4810">INDEX($E$1:$E$6469,MATCH(1,($A$1:$A$6469=J4810)*($C$1:$C$6469=L4810),0))</f>
        <v>2.7996977663378608</v>
      </c>
      <c r="N4810" s="1" cm="1">
        <f t="array" ref="N4810">INDEX($F$1:$F$6469,MATCH(1,($A$1:$A$6469=J4810)*($C$1:$C$6469=L4810),0))</f>
        <v>-8.8559999999999999</v>
      </c>
      <c r="O4810" s="1">
        <f t="shared" si="236"/>
        <v>11.655697766337861</v>
      </c>
      <c r="R4810" s="1"/>
    </row>
    <row r="4811" spans="1:18">
      <c r="A4811" t="s">
        <v>147</v>
      </c>
      <c r="B4811" t="s">
        <v>148</v>
      </c>
      <c r="C4811" s="2">
        <v>2015</v>
      </c>
      <c r="D4811" s="10">
        <f>Fngdp_rpch!AC4811</f>
        <v>7.7015118826659679</v>
      </c>
      <c r="E4811" s="1">
        <f t="shared" si="234"/>
        <v>7.7015118826659679</v>
      </c>
      <c r="F4811" s="4">
        <f>IF(INDEX(WEOApr2024all!$B$1:$BG$197,MATCH('Figure 2.5'!B4811,WEOApr2024all!$B$1:$B$197,0),MATCH('Figure 2.5'!C4811,WEOApr2024all!$B$1:$BG$1,0))="","",INDEX(WEOApr2024all!$B$1:$BG$197,MATCH('Figure 2.5'!B4811,WEOApr2024all!$B$1:$B$197,0),MATCH('Figure 2.5'!C4811,WEOApr2024all!$B$1:$BG$1,0)))</f>
        <v>4.7530000000000001</v>
      </c>
      <c r="G4811" s="1">
        <f t="shared" si="235"/>
        <v>2.9485118826659678</v>
      </c>
      <c r="J4811" t="s">
        <v>97</v>
      </c>
      <c r="K4811" t="s">
        <v>98</v>
      </c>
      <c r="L4811" s="2">
        <v>2003</v>
      </c>
      <c r="M4811" s="1" cm="1">
        <f t="array" ref="M4811">INDEX($E$1:$E$6469,MATCH(1,($A$1:$A$6469=J4811)*($C$1:$C$6469=L4811),0))</f>
        <v>2.169511075537911</v>
      </c>
      <c r="N4811" s="1" cm="1">
        <f t="array" ref="N4811">INDEX($F$1:$F$6469,MATCH(1,($A$1:$A$6469=J4811)*($C$1:$C$6469=L4811),0))</f>
        <v>-7.7549999999999999</v>
      </c>
      <c r="O4811" s="1">
        <f t="shared" si="236"/>
        <v>9.9245110755379109</v>
      </c>
      <c r="R4811" s="1"/>
    </row>
    <row r="4812" spans="1:18">
      <c r="A4812" t="s">
        <v>147</v>
      </c>
      <c r="B4812" t="s">
        <v>148</v>
      </c>
      <c r="C4812" s="2">
        <v>2016</v>
      </c>
      <c r="D4812" s="10">
        <f>Fngdp_rpch!AD4812</f>
        <v>4.9466809558265767</v>
      </c>
      <c r="E4812" s="1">
        <f t="shared" si="234"/>
        <v>4.9466809558265767</v>
      </c>
      <c r="F4812" s="4">
        <f>IF(INDEX(WEOApr2024all!$B$1:$BG$197,MATCH('Figure 2.5'!B4812,WEOApr2024all!$B$1:$B$197,0),MATCH('Figure 2.5'!C4812,WEOApr2024all!$B$1:$BG$1,0))="","",INDEX(WEOApr2024all!$B$1:$BG$197,MATCH('Figure 2.5'!B4812,WEOApr2024all!$B$1:$B$197,0),MATCH('Figure 2.5'!C4812,WEOApr2024all!$B$1:$BG$1,0)))</f>
        <v>3.0640000000000001</v>
      </c>
      <c r="G4812" s="1">
        <f t="shared" si="235"/>
        <v>1.8826809558265767</v>
      </c>
      <c r="J4812" t="s">
        <v>97</v>
      </c>
      <c r="K4812" t="s">
        <v>98</v>
      </c>
      <c r="L4812" s="2">
        <v>2004</v>
      </c>
      <c r="M4812" s="1" cm="1">
        <f t="array" ref="M4812">INDEX($E$1:$E$6469,MATCH(1,($A$1:$A$6469=J4812)*($C$1:$C$6469=L4812),0))</f>
        <v>7.7423983160600285</v>
      </c>
      <c r="N4812" s="1" cm="1">
        <f t="array" ref="N4812">INDEX($F$1:$F$6469,MATCH(1,($A$1:$A$6469=J4812)*($C$1:$C$6469=L4812),0))</f>
        <v>18.286999999999999</v>
      </c>
      <c r="O4812" s="1">
        <f t="shared" si="236"/>
        <v>-10.54460168393997</v>
      </c>
      <c r="R4812" s="1"/>
    </row>
    <row r="4813" spans="1:18">
      <c r="A4813" t="s">
        <v>147</v>
      </c>
      <c r="B4813" t="s">
        <v>148</v>
      </c>
      <c r="C4813" s="2">
        <v>2017</v>
      </c>
      <c r="D4813" s="10">
        <f>Fngdp_rpch!AE4813</f>
        <v>3.3580447432375982</v>
      </c>
      <c r="E4813" s="1">
        <f t="shared" si="234"/>
        <v>3.3580447432375982</v>
      </c>
      <c r="F4813" s="4">
        <f>IF(INDEX(WEOApr2024all!$B$1:$BG$197,MATCH('Figure 2.5'!B4813,WEOApr2024all!$B$1:$B$197,0),MATCH('Figure 2.5'!C4813,WEOApr2024all!$B$1:$BG$1,0))="","",INDEX(WEOApr2024all!$B$1:$BG$197,MATCH('Figure 2.5'!B4813,WEOApr2024all!$B$1:$B$197,0),MATCH('Figure 2.5'!C4813,WEOApr2024all!$B$1:$BG$1,0)))</f>
        <v>-1.498</v>
      </c>
      <c r="G4813" s="1">
        <f t="shared" si="235"/>
        <v>4.8560447432375984</v>
      </c>
      <c r="J4813" t="s">
        <v>97</v>
      </c>
      <c r="K4813" t="s">
        <v>98</v>
      </c>
      <c r="L4813" s="2">
        <v>2005</v>
      </c>
      <c r="M4813" s="1" cm="1">
        <f t="array" ref="M4813">INDEX($E$1:$E$6469,MATCH(1,($A$1:$A$6469=J4813)*($C$1:$C$6469=L4813),0))</f>
        <v>3.5000000000000586</v>
      </c>
      <c r="N4813" s="1" cm="1">
        <f t="array" ref="N4813">INDEX($F$1:$F$6469,MATCH(1,($A$1:$A$6469=J4813)*($C$1:$C$6469=L4813),0))</f>
        <v>10.318</v>
      </c>
      <c r="O4813" s="1">
        <f t="shared" si="236"/>
        <v>-6.817999999999941</v>
      </c>
      <c r="R4813" s="1"/>
    </row>
    <row r="4814" spans="1:18">
      <c r="A4814" t="s">
        <v>147</v>
      </c>
      <c r="B4814" t="s">
        <v>148</v>
      </c>
      <c r="C4814" s="2">
        <v>2018</v>
      </c>
      <c r="D4814" s="10">
        <f>Fngdp_rpch!AF4814</f>
        <v>3.1004254903238992</v>
      </c>
      <c r="E4814" s="1">
        <f t="shared" si="234"/>
        <v>3.1004254903238992</v>
      </c>
      <c r="F4814" s="4">
        <f>IF(INDEX(WEOApr2024all!$B$1:$BG$197,MATCH('Figure 2.5'!B4814,WEOApr2024all!$B$1:$B$197,0),MATCH('Figure 2.5'!C4814,WEOApr2024all!$B$1:$BG$1,0))="","",INDEX(WEOApr2024all!$B$1:$BG$197,MATCH('Figure 2.5'!B4814,WEOApr2024all!$B$1:$B$197,0),MATCH('Figure 2.5'!C4814,WEOApr2024all!$B$1:$BG$1,0)))</f>
        <v>1.2350000000000001</v>
      </c>
      <c r="G4814" s="1">
        <f t="shared" si="235"/>
        <v>1.8654254903238991</v>
      </c>
      <c r="J4814" t="s">
        <v>97</v>
      </c>
      <c r="K4814" t="s">
        <v>98</v>
      </c>
      <c r="L4814" s="2">
        <v>2006</v>
      </c>
      <c r="M4814" s="1" cm="1">
        <f t="array" ref="M4814">INDEX($E$1:$E$6469,MATCH(1,($A$1:$A$6469=J4814)*($C$1:$C$6469=L4814),0))</f>
        <v>4.4911067496161028</v>
      </c>
      <c r="N4814" s="1" cm="1">
        <f t="array" ref="N4814">INDEX($F$1:$F$6469,MATCH(1,($A$1:$A$6469=J4814)*($C$1:$C$6469=L4814),0))</f>
        <v>9.8719999999999999</v>
      </c>
      <c r="O4814" s="1">
        <f t="shared" si="236"/>
        <v>-5.3808932503838971</v>
      </c>
      <c r="R4814" s="1"/>
    </row>
    <row r="4815" spans="1:18">
      <c r="A4815" t="s">
        <v>147</v>
      </c>
      <c r="B4815" t="s">
        <v>148</v>
      </c>
      <c r="C4815" s="2">
        <v>2019</v>
      </c>
      <c r="D4815" s="10">
        <f>Fngdp_rpch!AG4815</f>
        <v>2.8164009889425357</v>
      </c>
      <c r="E4815" s="1">
        <f t="shared" si="234"/>
        <v>2.8164009889425357</v>
      </c>
      <c r="F4815" s="4">
        <f>IF(INDEX(WEOApr2024all!$B$1:$BG$197,MATCH('Figure 2.5'!B4815,WEOApr2024all!$B$1:$B$197,0),MATCH('Figure 2.5'!C4815,WEOApr2024all!$B$1:$BG$1,0))="","",INDEX(WEOApr2024all!$B$1:$BG$197,MATCH('Figure 2.5'!B4815,WEOApr2024all!$B$1:$B$197,0),MATCH('Figure 2.5'!C4815,WEOApr2024all!$B$1:$BG$1,0)))</f>
        <v>0.68799999999999994</v>
      </c>
      <c r="G4815" s="1">
        <f t="shared" si="235"/>
        <v>2.1284009889425359</v>
      </c>
      <c r="J4815" t="s">
        <v>97</v>
      </c>
      <c r="K4815" t="s">
        <v>98</v>
      </c>
      <c r="L4815" s="2">
        <v>2007</v>
      </c>
      <c r="M4815" s="1" cm="1">
        <f t="array" ref="M4815">INDEX($E$1:$E$6469,MATCH(1,($A$1:$A$6469=J4815)*($C$1:$C$6469=L4815),0))</f>
        <v>3.6605246616263187</v>
      </c>
      <c r="N4815" s="1" cm="1">
        <f t="array" ref="N4815">INDEX($F$1:$F$6469,MATCH(1,($A$1:$A$6469=J4815)*($C$1:$C$6469=L4815),0))</f>
        <v>8.7539999999999996</v>
      </c>
      <c r="O4815" s="1">
        <f t="shared" si="236"/>
        <v>-5.0934753383736808</v>
      </c>
      <c r="R4815" s="1"/>
    </row>
    <row r="4816" spans="1:18">
      <c r="A4816" t="s">
        <v>147</v>
      </c>
      <c r="B4816" t="s">
        <v>148</v>
      </c>
      <c r="C4816" s="2">
        <v>2020</v>
      </c>
      <c r="D4816" s="10">
        <f>Fngdp_rpch!AH4816</f>
        <v>2.7545437100999992</v>
      </c>
      <c r="E4816" s="1">
        <f t="shared" si="234"/>
        <v>2.7545437100999992</v>
      </c>
      <c r="F4816" s="4">
        <f>IF(INDEX(WEOApr2024all!$B$1:$BG$197,MATCH('Figure 2.5'!B4816,WEOApr2024all!$B$1:$B$197,0),MATCH('Figure 2.5'!C4816,WEOApr2024all!$B$1:$BG$1,0))="","",INDEX(WEOApr2024all!$B$1:$BG$197,MATCH('Figure 2.5'!B4816,WEOApr2024all!$B$1:$B$197,0),MATCH('Figure 2.5'!C4816,WEOApr2024all!$B$1:$BG$1,0)))</f>
        <v>-3.5579999999999998</v>
      </c>
      <c r="G4816" s="1">
        <f t="shared" si="235"/>
        <v>6.312543710099999</v>
      </c>
      <c r="J4816" t="s">
        <v>97</v>
      </c>
      <c r="K4816" t="s">
        <v>98</v>
      </c>
      <c r="L4816" s="2">
        <v>2008</v>
      </c>
      <c r="M4816" s="1" cm="1">
        <f t="array" ref="M4816">INDEX($E$1:$E$6469,MATCH(1,($A$1:$A$6469=J4816)*($C$1:$C$6469=L4816),0))</f>
        <v>6.0000134132016658</v>
      </c>
      <c r="N4816" s="1" cm="1">
        <f t="array" ref="N4816">INDEX($F$1:$F$6469,MATCH(1,($A$1:$A$6469=J4816)*($C$1:$C$6469=L4816),0))</f>
        <v>5.2779999999999996</v>
      </c>
      <c r="O4816" s="1">
        <f t="shared" si="236"/>
        <v>0.72201341320166623</v>
      </c>
      <c r="R4816" s="1"/>
    </row>
    <row r="4817" spans="1:18">
      <c r="A4817" t="s">
        <v>147</v>
      </c>
      <c r="B4817" t="s">
        <v>148</v>
      </c>
      <c r="C4817" s="2">
        <v>2021</v>
      </c>
      <c r="D4817" s="10">
        <f>Fngdp_rpch!AI4817</f>
        <v>2.5206252879403923</v>
      </c>
      <c r="E4817" s="1">
        <f t="shared" si="234"/>
        <v>2.5206252879403923</v>
      </c>
      <c r="F4817" s="4">
        <f>IF(INDEX(WEOApr2024all!$B$1:$BG$197,MATCH('Figure 2.5'!B4817,WEOApr2024all!$B$1:$B$197,0),MATCH('Figure 2.5'!C4817,WEOApr2024all!$B$1:$BG$1,0))="","",INDEX(WEOApr2024all!$B$1:$BG$197,MATCH('Figure 2.5'!B4817,WEOApr2024all!$B$1:$B$197,0),MATCH('Figure 2.5'!C4817,WEOApr2024all!$B$1:$BG$1,0)))</f>
        <v>1.627</v>
      </c>
      <c r="G4817" s="1">
        <f t="shared" si="235"/>
        <v>0.89362528794039231</v>
      </c>
      <c r="J4817" t="s">
        <v>97</v>
      </c>
      <c r="K4817" t="s">
        <v>98</v>
      </c>
      <c r="L4817" s="2">
        <v>2009</v>
      </c>
      <c r="M4817" s="1" cm="1">
        <f t="array" ref="M4817">INDEX($E$1:$E$6469,MATCH(1,($A$1:$A$6469=J4817)*($C$1:$C$6469=L4817),0))</f>
        <v>1.9991819408807565</v>
      </c>
      <c r="N4817" s="1" cm="1">
        <f t="array" ref="N4817">INDEX($F$1:$F$6469,MATCH(1,($A$1:$A$6469=J4817)*($C$1:$C$6469=L4817),0))</f>
        <v>-3.202</v>
      </c>
      <c r="O4817" s="1">
        <f t="shared" si="236"/>
        <v>5.2011819408807565</v>
      </c>
      <c r="R4817" s="1"/>
    </row>
    <row r="4818" spans="1:18">
      <c r="A4818" t="s">
        <v>147</v>
      </c>
      <c r="B4818" t="s">
        <v>148</v>
      </c>
      <c r="C4818" s="2">
        <v>2022</v>
      </c>
      <c r="D4818" s="10">
        <f>Fngdp_rpch!AJ4818</f>
        <v>3.958885681157609</v>
      </c>
      <c r="E4818" s="1">
        <f t="shared" si="234"/>
        <v>3.958885681157609</v>
      </c>
      <c r="F4818" s="4" t="str">
        <f>IF(INDEX(WEOApr2024all!$B$1:$BG$197,MATCH('Figure 2.5'!B4818,WEOApr2024all!$B$1:$B$197,0),MATCH('Figure 2.5'!C4818,WEOApr2024all!$B$1:$BG$1,0))="","",INDEX(WEOApr2024all!$B$1:$BG$197,MATCH('Figure 2.5'!B4818,WEOApr2024all!$B$1:$B$197,0),MATCH('Figure 2.5'!C4818,WEOApr2024all!$B$1:$BG$1,0)))</f>
        <v/>
      </c>
      <c r="G4818" s="1" t="str">
        <f t="shared" si="235"/>
        <v/>
      </c>
      <c r="J4818" t="s">
        <v>97</v>
      </c>
      <c r="K4818" t="s">
        <v>98</v>
      </c>
      <c r="L4818" s="2">
        <v>2010</v>
      </c>
      <c r="M4818" s="1" cm="1">
        <f t="array" ref="M4818">INDEX($E$1:$E$6469,MATCH(1,($A$1:$A$6469=J4818)*($C$1:$C$6469=L4818),0))</f>
        <v>-0.40722205520339338</v>
      </c>
      <c r="N4818" s="1" cm="1">
        <f t="array" ref="N4818">INDEX($F$1:$F$6469,MATCH(1,($A$1:$A$6469=J4818)*($C$1:$C$6469=L4818),0))</f>
        <v>-1.4890000000000001</v>
      </c>
      <c r="O4818" s="1">
        <f t="shared" si="236"/>
        <v>1.0817779447966067</v>
      </c>
      <c r="R4818" s="1"/>
    </row>
    <row r="4819" spans="1:18">
      <c r="A4819" t="s">
        <v>147</v>
      </c>
      <c r="B4819" t="s">
        <v>148</v>
      </c>
      <c r="C4819" s="2">
        <v>2023</v>
      </c>
      <c r="D4819" s="10">
        <f>Fngdp_rpch!AK4819</f>
        <v>2.4240510514811353</v>
      </c>
      <c r="E4819" s="1">
        <f t="shared" si="234"/>
        <v>2.4240510514811353</v>
      </c>
      <c r="F4819" s="4" t="str">
        <f>IF(INDEX(WEOApr2024all!$B$1:$BG$197,MATCH('Figure 2.5'!B4819,WEOApr2024all!$B$1:$B$197,0),MATCH('Figure 2.5'!C4819,WEOApr2024all!$B$1:$BG$1,0))="","",INDEX(WEOApr2024all!$B$1:$BG$197,MATCH('Figure 2.5'!B4819,WEOApr2024all!$B$1:$B$197,0),MATCH('Figure 2.5'!C4819,WEOApr2024all!$B$1:$BG$1,0)))</f>
        <v/>
      </c>
      <c r="G4819" s="1" t="str">
        <f t="shared" si="235"/>
        <v/>
      </c>
      <c r="J4819" t="s">
        <v>97</v>
      </c>
      <c r="K4819" t="s">
        <v>98</v>
      </c>
      <c r="L4819" s="2">
        <v>2011</v>
      </c>
      <c r="M4819" s="1" cm="1">
        <f t="array" ref="M4819">INDEX($E$1:$E$6469,MATCH(1,($A$1:$A$6469=J4819)*($C$1:$C$6469=L4819),0))</f>
        <v>0.51089828238151114</v>
      </c>
      <c r="N4819" s="1" cm="1">
        <f t="array" ref="N4819">INDEX($F$1:$F$6469,MATCH(1,($A$1:$A$6469=J4819)*($C$1:$C$6469=L4819),0))</f>
        <v>4.1760000000000002</v>
      </c>
      <c r="O4819" s="1">
        <f t="shared" si="236"/>
        <v>-3.665101717618489</v>
      </c>
      <c r="R4819" s="1"/>
    </row>
    <row r="4820" spans="1:18">
      <c r="A4820" t="s">
        <v>395</v>
      </c>
      <c r="B4820" t="s">
        <v>396</v>
      </c>
      <c r="C4820" s="2">
        <v>1991</v>
      </c>
      <c r="D4820" s="10">
        <f>Fngdp_rpch!E4820</f>
        <v>1.9437668822738452</v>
      </c>
      <c r="E4820" s="1">
        <f t="shared" si="234"/>
        <v>1.9437668822738452</v>
      </c>
      <c r="F4820" s="4">
        <f>IF(INDEX(WEOApr2024all!$B$1:$BG$197,MATCH('Figure 2.5'!B4820,WEOApr2024all!$B$1:$B$197,0),MATCH('Figure 2.5'!C4820,WEOApr2024all!$B$1:$BG$1,0))="","",INDEX(WEOApr2024all!$B$1:$BG$197,MATCH('Figure 2.5'!B4820,WEOApr2024all!$B$1:$B$197,0),MATCH('Figure 2.5'!C4820,WEOApr2024all!$B$1:$BG$1,0)))</f>
        <v>-12.927</v>
      </c>
      <c r="G4820" s="1">
        <f t="shared" si="235"/>
        <v>14.870766882273845</v>
      </c>
      <c r="J4820" t="s">
        <v>97</v>
      </c>
      <c r="K4820" t="s">
        <v>98</v>
      </c>
      <c r="L4820" s="2">
        <v>2012</v>
      </c>
      <c r="M4820" s="1" cm="1">
        <f t="array" ref="M4820">INDEX($E$1:$E$6469,MATCH(1,($A$1:$A$6469=J4820)*($C$1:$C$6469=L4820),0))</f>
        <v>3.5943479193879524</v>
      </c>
      <c r="N4820" s="1" cm="1">
        <f t="array" ref="N4820">INDEX($F$1:$F$6469,MATCH(1,($A$1:$A$6469=J4820)*($C$1:$C$6469=L4820),0))</f>
        <v>5.6260000000000003</v>
      </c>
      <c r="O4820" s="1">
        <f t="shared" si="236"/>
        <v>-2.0316520806120479</v>
      </c>
      <c r="R4820" s="1"/>
    </row>
    <row r="4821" spans="1:18">
      <c r="A4821" t="s">
        <v>395</v>
      </c>
      <c r="B4821" t="s">
        <v>396</v>
      </c>
      <c r="C4821" s="2">
        <v>1992</v>
      </c>
      <c r="D4821" s="10">
        <f>Fngdp_rpch!F4821</f>
        <v>1.0000046200071999</v>
      </c>
      <c r="E4821" s="1">
        <f t="shared" si="234"/>
        <v>1.0000046200071999</v>
      </c>
      <c r="F4821" s="4">
        <f>IF(INDEX(WEOApr2024all!$B$1:$BG$197,MATCH('Figure 2.5'!B4821,WEOApr2024all!$B$1:$B$197,0),MATCH('Figure 2.5'!C4821,WEOApr2024all!$B$1:$BG$1,0))="","",INDEX(WEOApr2024all!$B$1:$BG$197,MATCH('Figure 2.5'!B4821,WEOApr2024all!$B$1:$B$197,0),MATCH('Figure 2.5'!C4821,WEOApr2024all!$B$1:$BG$1,0)))</f>
        <v>-8.766</v>
      </c>
      <c r="G4821" s="1">
        <f t="shared" si="235"/>
        <v>9.7660046200071999</v>
      </c>
      <c r="J4821" t="s">
        <v>97</v>
      </c>
      <c r="K4821" t="s">
        <v>98</v>
      </c>
      <c r="L4821" s="2">
        <v>2013</v>
      </c>
      <c r="M4821" s="1" cm="1">
        <f t="array" ref="M4821">INDEX($E$1:$E$6469,MATCH(1,($A$1:$A$6469=J4821)*($C$1:$C$6469=L4821),0))</f>
        <v>3.2578876025357362</v>
      </c>
      <c r="N4821" s="1" cm="1">
        <f t="array" ref="N4821">INDEX($F$1:$F$6469,MATCH(1,($A$1:$A$6469=J4821)*($C$1:$C$6469=L4821),0))</f>
        <v>1.343</v>
      </c>
      <c r="O4821" s="1">
        <f t="shared" si="236"/>
        <v>1.9148876025357362</v>
      </c>
      <c r="R4821" s="1"/>
    </row>
    <row r="4822" spans="1:18">
      <c r="A4822" t="s">
        <v>395</v>
      </c>
      <c r="B4822" t="s">
        <v>396</v>
      </c>
      <c r="C4822" s="2">
        <v>1993</v>
      </c>
      <c r="D4822" s="10">
        <f>Fngdp_rpch!G4822</f>
        <v>1.9925494410155231</v>
      </c>
      <c r="E4822" s="1">
        <f t="shared" si="234"/>
        <v>1.9925494410155231</v>
      </c>
      <c r="F4822" s="4">
        <f>IF(INDEX(WEOApr2024all!$B$1:$BG$197,MATCH('Figure 2.5'!B4822,WEOApr2024all!$B$1:$B$197,0),MATCH('Figure 2.5'!C4822,WEOApr2024all!$B$1:$BG$1,0))="","",INDEX(WEOApr2024all!$B$1:$BG$197,MATCH('Figure 2.5'!B4822,WEOApr2024all!$B$1:$B$197,0),MATCH('Figure 2.5'!C4822,WEOApr2024all!$B$1:$BG$1,0)))</f>
        <v>1.528</v>
      </c>
      <c r="G4822" s="1">
        <f t="shared" si="235"/>
        <v>0.46454944101552309</v>
      </c>
      <c r="J4822" t="s">
        <v>97</v>
      </c>
      <c r="K4822" t="s">
        <v>98</v>
      </c>
      <c r="L4822" s="2">
        <v>2014</v>
      </c>
      <c r="M4822" s="1" cm="1">
        <f t="array" ref="M4822">INDEX($E$1:$E$6469,MATCH(1,($A$1:$A$6469=J4822)*($C$1:$C$6469=L4822),0))</f>
        <v>1.6999999999999904</v>
      </c>
      <c r="N4822" s="1" cm="1">
        <f t="array" ref="N4822">INDEX($F$1:$F$6469,MATCH(1,($A$1:$A$6469=J4822)*($C$1:$C$6469=L4822),0))</f>
        <v>-3.8940000000000001</v>
      </c>
      <c r="O4822" s="1">
        <f t="shared" si="236"/>
        <v>5.5939999999999905</v>
      </c>
      <c r="R4822" s="1"/>
    </row>
    <row r="4823" spans="1:18">
      <c r="A4823" t="s">
        <v>395</v>
      </c>
      <c r="B4823" t="s">
        <v>396</v>
      </c>
      <c r="C4823" s="2">
        <v>1994</v>
      </c>
      <c r="D4823" s="10">
        <f>Fngdp_rpch!H4823</f>
        <v>0</v>
      </c>
      <c r="E4823" s="1">
        <f t="shared" si="234"/>
        <v>0</v>
      </c>
      <c r="F4823" s="4">
        <f>IF(INDEX(WEOApr2024all!$B$1:$BG$197,MATCH('Figure 2.5'!B4823,WEOApr2024all!$B$1:$B$197,0),MATCH('Figure 2.5'!C4823,WEOApr2024all!$B$1:$BG$1,0))="","",INDEX(WEOApr2024all!$B$1:$BG$197,MATCH('Figure 2.5'!B4823,WEOApr2024all!$B$1:$B$197,0),MATCH('Figure 2.5'!C4823,WEOApr2024all!$B$1:$BG$1,0)))</f>
        <v>3.9319999999999999</v>
      </c>
      <c r="G4823" s="1">
        <f t="shared" si="235"/>
        <v>-3.9319999999999999</v>
      </c>
      <c r="J4823" t="s">
        <v>97</v>
      </c>
      <c r="K4823" t="s">
        <v>98</v>
      </c>
      <c r="L4823" s="2">
        <v>2015</v>
      </c>
      <c r="M4823" s="1" cm="1">
        <f t="array" ref="M4823">INDEX($E$1:$E$6469,MATCH(1,($A$1:$A$6469=J4823)*($C$1:$C$6469=L4823),0))</f>
        <v>-1.0000000000000009</v>
      </c>
      <c r="N4823" s="1" cm="1">
        <f t="array" ref="N4823">INDEX($F$1:$F$6469,MATCH(1,($A$1:$A$6469=J4823)*($C$1:$C$6469=L4823),0))</f>
        <v>-6.2210000000000001</v>
      </c>
      <c r="O4823" s="1">
        <f t="shared" si="236"/>
        <v>5.2209999999999992</v>
      </c>
      <c r="R4823" s="1"/>
    </row>
    <row r="4824" spans="1:18">
      <c r="A4824" t="s">
        <v>395</v>
      </c>
      <c r="B4824" t="s">
        <v>396</v>
      </c>
      <c r="C4824" s="2">
        <v>1995</v>
      </c>
      <c r="D4824" s="10">
        <f>Fngdp_rpch!I4824</f>
        <v>1.9999992249416954</v>
      </c>
      <c r="E4824" s="1">
        <f t="shared" si="234"/>
        <v>1.9999992249416954</v>
      </c>
      <c r="F4824" s="4">
        <f>IF(INDEX(WEOApr2024all!$B$1:$BG$197,MATCH('Figure 2.5'!B4824,WEOApr2024all!$B$1:$B$197,0),MATCH('Figure 2.5'!C4824,WEOApr2024all!$B$1:$BG$1,0))="","",INDEX(WEOApr2024all!$B$1:$BG$197,MATCH('Figure 2.5'!B4824,WEOApr2024all!$B$1:$B$197,0),MATCH('Figure 2.5'!C4824,WEOApr2024all!$B$1:$BG$1,0)))</f>
        <v>7.1379999999999999</v>
      </c>
      <c r="G4824" s="1">
        <f t="shared" si="235"/>
        <v>-5.1380007750583045</v>
      </c>
      <c r="J4824" t="s">
        <v>97</v>
      </c>
      <c r="K4824" t="s">
        <v>98</v>
      </c>
      <c r="L4824" s="2">
        <v>2016</v>
      </c>
      <c r="M4824" s="1" cm="1">
        <f t="array" ref="M4824">INDEX($E$1:$E$6469,MATCH(1,($A$1:$A$6469=J4824)*($C$1:$C$6469=L4824),0))</f>
        <v>-6.0000000000000053</v>
      </c>
      <c r="N4824" s="1" cm="1">
        <f t="array" ref="N4824">INDEX($F$1:$F$6469,MATCH(1,($A$1:$A$6469=J4824)*($C$1:$C$6469=L4824),0))</f>
        <v>-17.04</v>
      </c>
      <c r="O4824" s="1">
        <f t="shared" si="236"/>
        <v>11.039999999999994</v>
      </c>
      <c r="R4824" s="1"/>
    </row>
    <row r="4825" spans="1:18">
      <c r="A4825" t="s">
        <v>395</v>
      </c>
      <c r="B4825" t="s">
        <v>396</v>
      </c>
      <c r="C4825" s="2">
        <v>1996</v>
      </c>
      <c r="D4825" s="10">
        <f>Fngdp_rpch!J4825</f>
        <v>5.000000817502448</v>
      </c>
      <c r="E4825" s="1">
        <f t="shared" si="234"/>
        <v>5.000000817502448</v>
      </c>
      <c r="F4825" s="4">
        <f>IF(INDEX(WEOApr2024all!$B$1:$BG$197,MATCH('Figure 2.5'!B4825,WEOApr2024all!$B$1:$B$197,0),MATCH('Figure 2.5'!C4825,WEOApr2024all!$B$1:$BG$1,0))="","",INDEX(WEOApr2024all!$B$1:$BG$197,MATCH('Figure 2.5'!B4825,WEOApr2024all!$B$1:$B$197,0),MATCH('Figure 2.5'!C4825,WEOApr2024all!$B$1:$BG$1,0)))</f>
        <v>3.948</v>
      </c>
      <c r="G4825" s="1">
        <f t="shared" si="235"/>
        <v>1.052000817502448</v>
      </c>
      <c r="J4825" t="s">
        <v>97</v>
      </c>
      <c r="K4825" t="s">
        <v>98</v>
      </c>
      <c r="L4825" s="2">
        <v>2017</v>
      </c>
      <c r="M4825" s="1" cm="1">
        <f t="array" ref="M4825">INDEX($E$1:$E$6469,MATCH(1,($A$1:$A$6469=J4825)*($C$1:$C$6469=L4825),0))</f>
        <v>-4.4999999999999929</v>
      </c>
      <c r="N4825" s="1" cm="1">
        <f t="array" ref="N4825">INDEX($F$1:$F$6469,MATCH(1,($A$1:$A$6469=J4825)*($C$1:$C$6469=L4825),0))</f>
        <v>-15.670999999999999</v>
      </c>
      <c r="O4825" s="1">
        <f t="shared" si="236"/>
        <v>11.171000000000006</v>
      </c>
      <c r="R4825" s="1"/>
    </row>
    <row r="4826" spans="1:18">
      <c r="A4826" t="s">
        <v>395</v>
      </c>
      <c r="B4826" t="s">
        <v>396</v>
      </c>
      <c r="C4826" s="2">
        <v>1997</v>
      </c>
      <c r="D4826" s="10">
        <f>Fngdp_rpch!K4826</f>
        <v>4.4999977036376482</v>
      </c>
      <c r="E4826" s="1">
        <f t="shared" si="234"/>
        <v>4.4999977036376482</v>
      </c>
      <c r="F4826" s="4">
        <f>IF(INDEX(WEOApr2024all!$B$1:$BG$197,MATCH('Figure 2.5'!B4826,WEOApr2024all!$B$1:$B$197,0),MATCH('Figure 2.5'!C4826,WEOApr2024all!$B$1:$BG$1,0))="","",INDEX(WEOApr2024all!$B$1:$BG$197,MATCH('Figure 2.5'!B4826,WEOApr2024all!$B$1:$B$197,0),MATCH('Figure 2.5'!C4826,WEOApr2024all!$B$1:$BG$1,0)))</f>
        <v>-6.0529999999999999</v>
      </c>
      <c r="G4826" s="1">
        <f t="shared" si="235"/>
        <v>10.552997703637647</v>
      </c>
      <c r="J4826" t="s">
        <v>207</v>
      </c>
      <c r="K4826" t="s">
        <v>208</v>
      </c>
      <c r="L4826" s="2">
        <v>1991</v>
      </c>
      <c r="M4826" s="1" cm="1">
        <f t="array" ref="M4826">INDEX($E$1:$E$6469,MATCH(1,($A$1:$A$6469=J4826)*($C$1:$C$6469=L4826),0))</f>
        <v>3.7429848691135081</v>
      </c>
      <c r="N4826" s="1" cm="1">
        <f t="array" ref="N4826">INDEX($F$1:$F$6469,MATCH(1,($A$1:$A$6469=J4826)*($C$1:$C$6469=L4826),0))</f>
        <v>5.8090000000000002</v>
      </c>
      <c r="O4826" s="1">
        <f t="shared" si="236"/>
        <v>-2.066015130886492</v>
      </c>
      <c r="R4826" s="1"/>
    </row>
    <row r="4827" spans="1:18">
      <c r="A4827" t="s">
        <v>395</v>
      </c>
      <c r="B4827" t="s">
        <v>396</v>
      </c>
      <c r="C4827" s="2">
        <v>1998</v>
      </c>
      <c r="D4827" s="10">
        <f>Fngdp_rpch!L4827</f>
        <v>1.9999959784929411</v>
      </c>
      <c r="E4827" s="1">
        <f t="shared" si="234"/>
        <v>1.9999959784929411</v>
      </c>
      <c r="F4827" s="4">
        <f>IF(INDEX(WEOApr2024all!$B$1:$BG$197,MATCH('Figure 2.5'!B4827,WEOApr2024all!$B$1:$B$197,0),MATCH('Figure 2.5'!C4827,WEOApr2024all!$B$1:$BG$1,0))="","",INDEX(WEOApr2024all!$B$1:$BG$197,MATCH('Figure 2.5'!B4827,WEOApr2024all!$B$1:$B$197,0),MATCH('Figure 2.5'!C4827,WEOApr2024all!$B$1:$BG$1,0)))</f>
        <v>-4.8179999999999996</v>
      </c>
      <c r="G4827" s="1">
        <f t="shared" si="235"/>
        <v>6.8179959784929407</v>
      </c>
      <c r="J4827" t="s">
        <v>207</v>
      </c>
      <c r="K4827" t="s">
        <v>208</v>
      </c>
      <c r="L4827" s="2">
        <v>1992</v>
      </c>
      <c r="M4827" s="1" cm="1">
        <f t="array" ref="M4827">INDEX($E$1:$E$6469,MATCH(1,($A$1:$A$6469=J4827)*($C$1:$C$6469=L4827),0))</f>
        <v>3.7719916685828192</v>
      </c>
      <c r="N4827" s="1" cm="1">
        <f t="array" ref="N4827">INDEX($F$1:$F$6469,MATCH(1,($A$1:$A$6469=J4827)*($C$1:$C$6469=L4827),0))</f>
        <v>8.6999999999999993</v>
      </c>
      <c r="O4827" s="1">
        <f t="shared" si="236"/>
        <v>-4.9280083314171801</v>
      </c>
      <c r="R4827" s="1"/>
    </row>
    <row r="4828" spans="1:18">
      <c r="A4828" t="s">
        <v>395</v>
      </c>
      <c r="B4828" t="s">
        <v>396</v>
      </c>
      <c r="C4828" s="2">
        <v>1999</v>
      </c>
      <c r="D4828" s="10">
        <f>Fngdp_rpch!M4828</f>
        <v>0.99999931791296959</v>
      </c>
      <c r="E4828" s="1">
        <f t="shared" si="234"/>
        <v>0.99999931791296959</v>
      </c>
      <c r="F4828" s="4">
        <f>IF(INDEX(WEOApr2024all!$B$1:$BG$197,MATCH('Figure 2.5'!B4828,WEOApr2024all!$B$1:$B$197,0),MATCH('Figure 2.5'!C4828,WEOApr2024all!$B$1:$BG$1,0))="","",INDEX(WEOApr2024all!$B$1:$BG$197,MATCH('Figure 2.5'!B4828,WEOApr2024all!$B$1:$B$197,0),MATCH('Figure 2.5'!C4828,WEOApr2024all!$B$1:$BG$1,0)))</f>
        <v>-1.1499999999999999</v>
      </c>
      <c r="G4828" s="1">
        <f t="shared" si="235"/>
        <v>2.1499993179129695</v>
      </c>
      <c r="J4828" t="s">
        <v>207</v>
      </c>
      <c r="K4828" t="s">
        <v>208</v>
      </c>
      <c r="L4828" s="2">
        <v>1993</v>
      </c>
      <c r="M4828" s="1" cm="1">
        <f t="array" ref="M4828">INDEX($E$1:$E$6469,MATCH(1,($A$1:$A$6469=J4828)*($C$1:$C$6469=L4828),0))</f>
        <v>3.8135444923867556</v>
      </c>
      <c r="N4828" s="1" cm="1">
        <f t="array" ref="N4828">INDEX($F$1:$F$6469,MATCH(1,($A$1:$A$6469=J4828)*($C$1:$C$6469=L4828),0))</f>
        <v>8.0779999999999994</v>
      </c>
      <c r="O4828" s="1">
        <f t="shared" si="236"/>
        <v>-4.2644555076132438</v>
      </c>
      <c r="R4828" s="1"/>
    </row>
    <row r="4829" spans="1:18">
      <c r="A4829" t="s">
        <v>395</v>
      </c>
      <c r="B4829" t="s">
        <v>396</v>
      </c>
      <c r="C4829" s="2">
        <v>2000</v>
      </c>
      <c r="D4829" s="10">
        <f>Fngdp_rpch!N4829</f>
        <v>2.5000048068915204</v>
      </c>
      <c r="E4829" s="1">
        <f t="shared" si="234"/>
        <v>2.5000048068915204</v>
      </c>
      <c r="F4829" s="4">
        <f>IF(INDEX(WEOApr2024all!$B$1:$BG$197,MATCH('Figure 2.5'!B4829,WEOApr2024all!$B$1:$B$197,0),MATCH('Figure 2.5'!C4829,WEOApr2024all!$B$1:$BG$1,0))="","",INDEX(WEOApr2024all!$B$1:$BG$197,MATCH('Figure 2.5'!B4829,WEOApr2024all!$B$1:$B$197,0),MATCH('Figure 2.5'!C4829,WEOApr2024all!$B$1:$BG$1,0)))</f>
        <v>2.9209999999999998</v>
      </c>
      <c r="G4829" s="1">
        <f t="shared" si="235"/>
        <v>-0.42099519310847944</v>
      </c>
      <c r="J4829" t="s">
        <v>207</v>
      </c>
      <c r="K4829" t="s">
        <v>208</v>
      </c>
      <c r="L4829" s="2">
        <v>1994</v>
      </c>
      <c r="M4829" s="1" cm="1">
        <f t="array" ref="M4829">INDEX($E$1:$E$6469,MATCH(1,($A$1:$A$6469=J4829)*($C$1:$C$6469=L4829),0))</f>
        <v>3.8440674409409903</v>
      </c>
      <c r="N4829" s="1" cm="1">
        <f t="array" ref="N4829">INDEX($F$1:$F$6469,MATCH(1,($A$1:$A$6469=J4829)*($C$1:$C$6469=L4829),0))</f>
        <v>8.8339999999999996</v>
      </c>
      <c r="O4829" s="1">
        <f t="shared" si="236"/>
        <v>-4.9899325590590093</v>
      </c>
      <c r="R4829" s="1"/>
    </row>
    <row r="4830" spans="1:18">
      <c r="A4830" t="s">
        <v>395</v>
      </c>
      <c r="B4830" t="s">
        <v>396</v>
      </c>
      <c r="C4830" s="2">
        <v>2001</v>
      </c>
      <c r="D4830" s="10">
        <f>Fngdp_rpch!O4830</f>
        <v>2.9999922968819703</v>
      </c>
      <c r="E4830" s="1">
        <f t="shared" si="234"/>
        <v>2.9999922968819703</v>
      </c>
      <c r="F4830" s="4">
        <f>IF(INDEX(WEOApr2024all!$B$1:$BG$197,MATCH('Figure 2.5'!B4830,WEOApr2024all!$B$1:$B$197,0),MATCH('Figure 2.5'!C4830,WEOApr2024all!$B$1:$BG$1,0))="","",INDEX(WEOApr2024all!$B$1:$BG$197,MATCH('Figure 2.5'!B4830,WEOApr2024all!$B$1:$B$197,0),MATCH('Figure 2.5'!C4830,WEOApr2024all!$B$1:$BG$1,0)))</f>
        <v>5.218</v>
      </c>
      <c r="G4830" s="1">
        <f t="shared" si="235"/>
        <v>-2.2180077031180296</v>
      </c>
      <c r="J4830" t="s">
        <v>207</v>
      </c>
      <c r="K4830" t="s">
        <v>208</v>
      </c>
      <c r="L4830" s="2">
        <v>1995</v>
      </c>
      <c r="M4830" s="1" cm="1">
        <f t="array" ref="M4830">INDEX($E$1:$E$6469,MATCH(1,($A$1:$A$6469=J4830)*($C$1:$C$6469=L4830),0))</f>
        <v>8.019260342350055</v>
      </c>
      <c r="N4830" s="1" cm="1">
        <f t="array" ref="N4830">INDEX($F$1:$F$6469,MATCH(1,($A$1:$A$6469=J4830)*($C$1:$C$6469=L4830),0))</f>
        <v>9.5399999999999991</v>
      </c>
      <c r="O4830" s="1">
        <f t="shared" si="236"/>
        <v>-1.5207396576499441</v>
      </c>
      <c r="R4830" s="1"/>
    </row>
    <row r="4831" spans="1:18">
      <c r="A4831" t="s">
        <v>395</v>
      </c>
      <c r="B4831" t="s">
        <v>396</v>
      </c>
      <c r="C4831" s="2">
        <v>2002</v>
      </c>
      <c r="D4831" s="10">
        <f>Fngdp_rpch!P4831</f>
        <v>4.4999999999997486</v>
      </c>
      <c r="E4831" s="1">
        <f t="shared" si="234"/>
        <v>4.4999999999997486</v>
      </c>
      <c r="F4831" s="4">
        <f>IF(INDEX(WEOApr2024all!$B$1:$BG$197,MATCH('Figure 2.5'!B4831,WEOApr2024all!$B$1:$B$197,0),MATCH('Figure 2.5'!C4831,WEOApr2024all!$B$1:$BG$1,0))="","",INDEX(WEOApr2024all!$B$1:$BG$197,MATCH('Figure 2.5'!B4831,WEOApr2024all!$B$1:$B$197,0),MATCH('Figure 2.5'!C4831,WEOApr2024all!$B$1:$BG$1,0)))</f>
        <v>5.7030000000000003</v>
      </c>
      <c r="G4831" s="1">
        <f t="shared" si="235"/>
        <v>-1.2030000000002516</v>
      </c>
      <c r="J4831" t="s">
        <v>207</v>
      </c>
      <c r="K4831" t="s">
        <v>208</v>
      </c>
      <c r="L4831" s="2">
        <v>1996</v>
      </c>
      <c r="M4831" s="1" cm="1">
        <f t="array" ref="M4831">INDEX($E$1:$E$6469,MATCH(1,($A$1:$A$6469=J4831)*($C$1:$C$6469=L4831),0))</f>
        <v>8.9999989238312992</v>
      </c>
      <c r="N4831" s="1" cm="1">
        <f t="array" ref="N4831">INDEX($F$1:$F$6469,MATCH(1,($A$1:$A$6469=J4831)*($C$1:$C$6469=L4831),0))</f>
        <v>9.34</v>
      </c>
      <c r="O4831" s="1">
        <f t="shared" si="236"/>
        <v>-0.34000107616870068</v>
      </c>
      <c r="R4831" s="1"/>
    </row>
    <row r="4832" spans="1:18">
      <c r="A4832" t="s">
        <v>395</v>
      </c>
      <c r="B4832" t="s">
        <v>396</v>
      </c>
      <c r="C4832" s="2">
        <v>2003</v>
      </c>
      <c r="D4832" s="10">
        <f>Fngdp_rpch!Q4832</f>
        <v>4.8999999999997934</v>
      </c>
      <c r="E4832" s="1">
        <f t="shared" si="234"/>
        <v>4.8999999999997934</v>
      </c>
      <c r="F4832" s="4">
        <f>IF(INDEX(WEOApr2024all!$B$1:$BG$197,MATCH('Figure 2.5'!B4832,WEOApr2024all!$B$1:$B$197,0),MATCH('Figure 2.5'!C4832,WEOApr2024all!$B$1:$BG$1,0))="","",INDEX(WEOApr2024all!$B$1:$BG$197,MATCH('Figure 2.5'!B4832,WEOApr2024all!$B$1:$B$197,0),MATCH('Figure 2.5'!C4832,WEOApr2024all!$B$1:$BG$1,0)))</f>
        <v>2.3410000000000002</v>
      </c>
      <c r="G4832" s="1">
        <f t="shared" si="235"/>
        <v>2.5589999999997932</v>
      </c>
      <c r="J4832" t="s">
        <v>207</v>
      </c>
      <c r="K4832" t="s">
        <v>208</v>
      </c>
      <c r="L4832" s="2">
        <v>1997</v>
      </c>
      <c r="M4832" s="1" cm="1">
        <f t="array" ref="M4832">INDEX($E$1:$E$6469,MATCH(1,($A$1:$A$6469=J4832)*($C$1:$C$6469=L4832),0))</f>
        <v>9.4999988178696704</v>
      </c>
      <c r="N4832" s="1" cm="1">
        <f t="array" ref="N4832">INDEX($F$1:$F$6469,MATCH(1,($A$1:$A$6469=J4832)*($C$1:$C$6469=L4832),0))</f>
        <v>8.1519999999999992</v>
      </c>
      <c r="O4832" s="1">
        <f t="shared" si="236"/>
        <v>1.3479988178696711</v>
      </c>
      <c r="R4832" s="1"/>
    </row>
    <row r="4833" spans="1:18">
      <c r="A4833" t="s">
        <v>395</v>
      </c>
      <c r="B4833" t="s">
        <v>396</v>
      </c>
      <c r="C4833" s="2">
        <v>2004</v>
      </c>
      <c r="D4833" s="10">
        <f>Fngdp_rpch!R4833</f>
        <v>4.9999999999999378</v>
      </c>
      <c r="E4833" s="1">
        <f t="shared" si="234"/>
        <v>4.9999999999999378</v>
      </c>
      <c r="F4833" s="4">
        <f>IF(INDEX(WEOApr2024all!$B$1:$BG$197,MATCH('Figure 2.5'!B4833,WEOApr2024all!$B$1:$B$197,0),MATCH('Figure 2.5'!C4833,WEOApr2024all!$B$1:$BG$1,0))="","",INDEX(WEOApr2024all!$B$1:$BG$197,MATCH('Figure 2.5'!B4833,WEOApr2024all!$B$1:$B$197,0),MATCH('Figure 2.5'!C4833,WEOApr2024all!$B$1:$BG$1,0)))</f>
        <v>10.428000000000001</v>
      </c>
      <c r="G4833" s="1">
        <f t="shared" si="235"/>
        <v>-5.428000000000063</v>
      </c>
      <c r="J4833" t="s">
        <v>207</v>
      </c>
      <c r="K4833" t="s">
        <v>208</v>
      </c>
      <c r="L4833" s="2">
        <v>1998</v>
      </c>
      <c r="M4833" s="1" cm="1">
        <f t="array" ref="M4833">INDEX($E$1:$E$6469,MATCH(1,($A$1:$A$6469=J4833)*($C$1:$C$6469=L4833),0))</f>
        <v>9.2984727882088549</v>
      </c>
      <c r="N4833" s="1" cm="1">
        <f t="array" ref="N4833">INDEX($F$1:$F$6469,MATCH(1,($A$1:$A$6469=J4833)*($C$1:$C$6469=L4833),0))</f>
        <v>5.7649999999999997</v>
      </c>
      <c r="O4833" s="1">
        <f t="shared" si="236"/>
        <v>3.5334727882088552</v>
      </c>
      <c r="R4833" s="1"/>
    </row>
    <row r="4834" spans="1:18">
      <c r="A4834" t="s">
        <v>395</v>
      </c>
      <c r="B4834" t="s">
        <v>396</v>
      </c>
      <c r="C4834" s="2">
        <v>2005</v>
      </c>
      <c r="D4834" s="10">
        <f>Fngdp_rpch!S4834</f>
        <v>4.9999999999999822</v>
      </c>
      <c r="E4834" s="1">
        <f t="shared" si="234"/>
        <v>4.9999999999999822</v>
      </c>
      <c r="F4834" s="4">
        <f>IF(INDEX(WEOApr2024all!$B$1:$BG$197,MATCH('Figure 2.5'!B4834,WEOApr2024all!$B$1:$B$197,0),MATCH('Figure 2.5'!C4834,WEOApr2024all!$B$1:$BG$1,0))="","",INDEX(WEOApr2024all!$B$1:$BG$197,MATCH('Figure 2.5'!B4834,WEOApr2024all!$B$1:$B$197,0),MATCH('Figure 2.5'!C4834,WEOApr2024all!$B$1:$BG$1,0)))</f>
        <v>4.6680000000000001</v>
      </c>
      <c r="G4834" s="1">
        <f t="shared" si="235"/>
        <v>0.33199999999998209</v>
      </c>
      <c r="J4834" t="s">
        <v>207</v>
      </c>
      <c r="K4834" t="s">
        <v>208</v>
      </c>
      <c r="L4834" s="2">
        <v>1999</v>
      </c>
      <c r="M4834" s="1" cm="1">
        <f t="array" ref="M4834">INDEX($E$1:$E$6469,MATCH(1,($A$1:$A$6469=J4834)*($C$1:$C$6469=L4834),0))</f>
        <v>2.2000035819991437</v>
      </c>
      <c r="N4834" s="1" cm="1">
        <f t="array" ref="N4834">INDEX($F$1:$F$6469,MATCH(1,($A$1:$A$6469=J4834)*($C$1:$C$6469=L4834),0))</f>
        <v>4.774</v>
      </c>
      <c r="O4834" s="1">
        <f t="shared" si="236"/>
        <v>-2.5739964180008563</v>
      </c>
      <c r="R4834" s="1"/>
    </row>
    <row r="4835" spans="1:18">
      <c r="A4835" t="s">
        <v>395</v>
      </c>
      <c r="B4835" t="s">
        <v>396</v>
      </c>
      <c r="C4835" s="2">
        <v>2006</v>
      </c>
      <c r="D4835" s="10">
        <f>Fngdp_rpch!T4835</f>
        <v>4.9999999999998046</v>
      </c>
      <c r="E4835" s="1">
        <f t="shared" si="234"/>
        <v>4.9999999999998046</v>
      </c>
      <c r="F4835" s="4">
        <f>IF(INDEX(WEOApr2024all!$B$1:$BG$197,MATCH('Figure 2.5'!B4835,WEOApr2024all!$B$1:$B$197,0),MATCH('Figure 2.5'!C4835,WEOApr2024all!$B$1:$BG$1,0))="","",INDEX(WEOApr2024all!$B$1:$BG$197,MATCH('Figure 2.5'!B4835,WEOApr2024all!$B$1:$B$197,0),MATCH('Figure 2.5'!C4835,WEOApr2024all!$B$1:$BG$1,0)))</f>
        <v>8.0289999999999999</v>
      </c>
      <c r="G4835" s="1">
        <f t="shared" si="235"/>
        <v>-3.0290000000001953</v>
      </c>
      <c r="J4835" t="s">
        <v>207</v>
      </c>
      <c r="K4835" t="s">
        <v>208</v>
      </c>
      <c r="L4835" s="2">
        <v>2000</v>
      </c>
      <c r="M4835" s="1" cm="1">
        <f t="array" ref="M4835">INDEX($E$1:$E$6469,MATCH(1,($A$1:$A$6469=J4835)*($C$1:$C$6469=L4835),0))</f>
        <v>4.5000003468932626</v>
      </c>
      <c r="N4835" s="1" cm="1">
        <f t="array" ref="N4835">INDEX($F$1:$F$6469,MATCH(1,($A$1:$A$6469=J4835)*($C$1:$C$6469=L4835),0))</f>
        <v>6.7869999999999999</v>
      </c>
      <c r="O4835" s="1">
        <f t="shared" si="236"/>
        <v>-2.2869996531067374</v>
      </c>
      <c r="R4835" s="1"/>
    </row>
    <row r="4836" spans="1:18">
      <c r="A4836" t="s">
        <v>395</v>
      </c>
      <c r="B4836" t="s">
        <v>396</v>
      </c>
      <c r="C4836" s="2">
        <v>2007</v>
      </c>
      <c r="D4836" s="10">
        <f>Fngdp_rpch!U4836</f>
        <v>5.5000000000001714</v>
      </c>
      <c r="E4836" s="1">
        <f t="shared" si="234"/>
        <v>5.5000000000001714</v>
      </c>
      <c r="F4836" s="4">
        <f>IF(INDEX(WEOApr2024all!$B$1:$BG$197,MATCH('Figure 2.5'!B4836,WEOApr2024all!$B$1:$B$197,0),MATCH('Figure 2.5'!C4836,WEOApr2024all!$B$1:$BG$1,0))="","",INDEX(WEOApr2024all!$B$1:$BG$197,MATCH('Figure 2.5'!B4836,WEOApr2024all!$B$1:$B$197,0),MATCH('Figure 2.5'!C4836,WEOApr2024all!$B$1:$BG$1,0)))</f>
        <v>7.234</v>
      </c>
      <c r="G4836" s="1">
        <f t="shared" si="235"/>
        <v>-1.7339999999998286</v>
      </c>
      <c r="J4836" t="s">
        <v>207</v>
      </c>
      <c r="K4836" t="s">
        <v>208</v>
      </c>
      <c r="L4836" s="2">
        <v>2001</v>
      </c>
      <c r="M4836" s="1" cm="1">
        <f t="array" ref="M4836">INDEX($E$1:$E$6469,MATCH(1,($A$1:$A$6469=J4836)*($C$1:$C$6469=L4836),0))</f>
        <v>5.4000000000002712</v>
      </c>
      <c r="N4836" s="1" cm="1">
        <f t="array" ref="N4836">INDEX($F$1:$F$6469,MATCH(1,($A$1:$A$6469=J4836)*($C$1:$C$6469=L4836),0))</f>
        <v>6.8949999999999996</v>
      </c>
      <c r="O4836" s="1">
        <f t="shared" si="236"/>
        <v>-1.4949999999997283</v>
      </c>
      <c r="R4836" s="1"/>
    </row>
    <row r="4837" spans="1:18">
      <c r="A4837" t="s">
        <v>395</v>
      </c>
      <c r="B4837" t="s">
        <v>396</v>
      </c>
      <c r="C4837" s="2">
        <v>2008</v>
      </c>
      <c r="D4837" s="10">
        <f>Fngdp_rpch!V4837</f>
        <v>5.9999999999999387</v>
      </c>
      <c r="E4837" s="1">
        <f t="shared" si="234"/>
        <v>5.9999999999999387</v>
      </c>
      <c r="F4837" s="4">
        <f>IF(INDEX(WEOApr2024all!$B$1:$BG$197,MATCH('Figure 2.5'!B4837,WEOApr2024all!$B$1:$B$197,0),MATCH('Figure 2.5'!C4837,WEOApr2024all!$B$1:$BG$1,0))="","",INDEX(WEOApr2024all!$B$1:$BG$197,MATCH('Figure 2.5'!B4837,WEOApr2024all!$B$1:$B$197,0),MATCH('Figure 2.5'!C4837,WEOApr2024all!$B$1:$BG$1,0)))</f>
        <v>9.3070000000000004</v>
      </c>
      <c r="G4837" s="1">
        <f t="shared" si="235"/>
        <v>-3.3070000000000617</v>
      </c>
      <c r="J4837" t="s">
        <v>207</v>
      </c>
      <c r="K4837" t="s">
        <v>208</v>
      </c>
      <c r="L4837" s="2">
        <v>2002</v>
      </c>
      <c r="M4837" s="1" cm="1">
        <f t="array" ref="M4837">INDEX($E$1:$E$6469,MATCH(1,($A$1:$A$6469=J4837)*($C$1:$C$6469=L4837),0))</f>
        <v>5.9999999999998499</v>
      </c>
      <c r="N4837" s="1" cm="1">
        <f t="array" ref="N4837">INDEX($F$1:$F$6469,MATCH(1,($A$1:$A$6469=J4837)*($C$1:$C$6469=L4837),0))</f>
        <v>7.08</v>
      </c>
      <c r="O4837" s="1">
        <f t="shared" si="236"/>
        <v>-1.0800000000001502</v>
      </c>
      <c r="R4837" s="1"/>
    </row>
    <row r="4838" spans="1:18">
      <c r="A4838" t="s">
        <v>395</v>
      </c>
      <c r="B4838" t="s">
        <v>396</v>
      </c>
      <c r="C4838" s="2">
        <v>2009</v>
      </c>
      <c r="D4838" s="10">
        <f>Fngdp_rpch!W4838</f>
        <v>4.7999999999999154</v>
      </c>
      <c r="E4838" s="1">
        <f t="shared" si="234"/>
        <v>4.7999999999999154</v>
      </c>
      <c r="F4838" s="4">
        <f>IF(INDEX(WEOApr2024all!$B$1:$BG$197,MATCH('Figure 2.5'!B4838,WEOApr2024all!$B$1:$B$197,0),MATCH('Figure 2.5'!C4838,WEOApr2024all!$B$1:$BG$1,0))="","",INDEX(WEOApr2024all!$B$1:$BG$197,MATCH('Figure 2.5'!B4838,WEOApr2024all!$B$1:$B$197,0),MATCH('Figure 2.5'!C4838,WEOApr2024all!$B$1:$BG$1,0)))</f>
        <v>-5.5170000000000003</v>
      </c>
      <c r="G4838" s="1">
        <f t="shared" si="235"/>
        <v>10.316999999999915</v>
      </c>
      <c r="J4838" t="s">
        <v>207</v>
      </c>
      <c r="K4838" t="s">
        <v>208</v>
      </c>
      <c r="L4838" s="2">
        <v>2003</v>
      </c>
      <c r="M4838" s="1" cm="1">
        <f t="array" ref="M4838">INDEX($E$1:$E$6469,MATCH(1,($A$1:$A$6469=J4838)*($C$1:$C$6469=L4838),0))</f>
        <v>6.5000000000000169</v>
      </c>
      <c r="N4838" s="1" cm="1">
        <f t="array" ref="N4838">INDEX($F$1:$F$6469,MATCH(1,($A$1:$A$6469=J4838)*($C$1:$C$6469=L4838),0))</f>
        <v>7.3410000000000002</v>
      </c>
      <c r="O4838" s="1">
        <f t="shared" si="236"/>
        <v>-0.84099999999998332</v>
      </c>
      <c r="R4838" s="1"/>
    </row>
    <row r="4839" spans="1:18">
      <c r="A4839" t="s">
        <v>395</v>
      </c>
      <c r="B4839" t="s">
        <v>396</v>
      </c>
      <c r="C4839" s="2">
        <v>2010</v>
      </c>
      <c r="D4839" s="10">
        <f>Fngdp_rpch!X4839</f>
        <v>0.49596548891974734</v>
      </c>
      <c r="E4839" s="1">
        <f t="shared" si="234"/>
        <v>0.49596548891974734</v>
      </c>
      <c r="F4839" s="4">
        <f>IF(INDEX(WEOApr2024all!$B$1:$BG$197,MATCH('Figure 2.5'!B4839,WEOApr2024all!$B$1:$B$197,0),MATCH('Figure 2.5'!C4839,WEOApr2024all!$B$1:$BG$1,0))="","",INDEX(WEOApr2024all!$B$1:$BG$197,MATCH('Figure 2.5'!B4839,WEOApr2024all!$B$1:$B$197,0),MATCH('Figure 2.5'!C4839,WEOApr2024all!$B$1:$BG$1,0)))</f>
        <v>-3.9009999999999998</v>
      </c>
      <c r="G4839" s="1">
        <f t="shared" si="235"/>
        <v>4.3969654889197471</v>
      </c>
      <c r="J4839" t="s">
        <v>207</v>
      </c>
      <c r="K4839" t="s">
        <v>208</v>
      </c>
      <c r="L4839" s="2">
        <v>2004</v>
      </c>
      <c r="M4839" s="1" cm="1">
        <f t="array" ref="M4839">INDEX($E$1:$E$6469,MATCH(1,($A$1:$A$6469=J4839)*($C$1:$C$6469=L4839),0))</f>
        <v>6.9999999999998064</v>
      </c>
      <c r="N4839" s="1" cm="1">
        <f t="array" ref="N4839">INDEX($F$1:$F$6469,MATCH(1,($A$1:$A$6469=J4839)*($C$1:$C$6469=L4839),0))</f>
        <v>7.7889999999999997</v>
      </c>
      <c r="O4839" s="1">
        <f t="shared" si="236"/>
        <v>-0.78900000000019332</v>
      </c>
      <c r="R4839" s="1"/>
    </row>
    <row r="4840" spans="1:18">
      <c r="A4840" t="s">
        <v>395</v>
      </c>
      <c r="B4840" t="s">
        <v>396</v>
      </c>
      <c r="C4840" s="2">
        <v>2011</v>
      </c>
      <c r="D4840" s="10">
        <f>Fngdp_rpch!Y4840</f>
        <v>1.5300000000000091</v>
      </c>
      <c r="E4840" s="1">
        <f t="shared" si="234"/>
        <v>1.5300000000000091</v>
      </c>
      <c r="F4840" s="4">
        <f>IF(INDEX(WEOApr2024all!$B$1:$BG$197,MATCH('Figure 2.5'!B4840,WEOApr2024all!$B$1:$B$197,0),MATCH('Figure 2.5'!C4840,WEOApr2024all!$B$1:$BG$1,0))="","",INDEX(WEOApr2024all!$B$1:$BG$197,MATCH('Figure 2.5'!B4840,WEOApr2024all!$B$1:$B$197,0),MATCH('Figure 2.5'!C4840,WEOApr2024all!$B$1:$BG$1,0)))</f>
        <v>4.5170000000000003</v>
      </c>
      <c r="G4840" s="1">
        <f t="shared" si="235"/>
        <v>-2.9869999999999912</v>
      </c>
      <c r="J4840" t="s">
        <v>207</v>
      </c>
      <c r="K4840" t="s">
        <v>208</v>
      </c>
      <c r="L4840" s="2">
        <v>2005</v>
      </c>
      <c r="M4840" s="1" cm="1">
        <f t="array" ref="M4840">INDEX($E$1:$E$6469,MATCH(1,($A$1:$A$6469=J4840)*($C$1:$C$6469=L4840),0))</f>
        <v>7.0000000000000506</v>
      </c>
      <c r="N4840" s="1" cm="1">
        <f t="array" ref="N4840">INDEX($F$1:$F$6469,MATCH(1,($A$1:$A$6469=J4840)*($C$1:$C$6469=L4840),0))</f>
        <v>7.5469999999999997</v>
      </c>
      <c r="O4840" s="1">
        <f t="shared" si="236"/>
        <v>-0.54699999999994908</v>
      </c>
      <c r="R4840" s="1"/>
    </row>
    <row r="4841" spans="1:18">
      <c r="A4841" t="s">
        <v>395</v>
      </c>
      <c r="B4841" t="s">
        <v>396</v>
      </c>
      <c r="C4841" s="2">
        <v>2012</v>
      </c>
      <c r="D4841" s="10">
        <f>Fngdp_rpch!Z4841</f>
        <v>3.4900053409798293</v>
      </c>
      <c r="E4841" s="1">
        <f t="shared" si="234"/>
        <v>3.4900053409798293</v>
      </c>
      <c r="F4841" s="4">
        <f>IF(INDEX(WEOApr2024all!$B$1:$BG$197,MATCH('Figure 2.5'!B4841,WEOApr2024all!$B$1:$B$197,0),MATCH('Figure 2.5'!C4841,WEOApr2024all!$B$1:$BG$1,0))="","",INDEX(WEOApr2024all!$B$1:$BG$197,MATCH('Figure 2.5'!B4841,WEOApr2024all!$B$1:$B$197,0),MATCH('Figure 2.5'!C4841,WEOApr2024all!$B$1:$BG$1,0)))</f>
        <v>1.925</v>
      </c>
      <c r="G4841" s="1">
        <f t="shared" si="235"/>
        <v>1.5650053409798292</v>
      </c>
      <c r="J4841" t="s">
        <v>207</v>
      </c>
      <c r="K4841" t="s">
        <v>208</v>
      </c>
      <c r="L4841" s="2">
        <v>2006</v>
      </c>
      <c r="M4841" s="1" cm="1">
        <f t="array" ref="M4841">INDEX($E$1:$E$6469,MATCH(1,($A$1:$A$6469=J4841)*($C$1:$C$6469=L4841),0))</f>
        <v>6.9578016802761544</v>
      </c>
      <c r="N4841" s="1" cm="1">
        <f t="array" ref="N4841">INDEX($F$1:$F$6469,MATCH(1,($A$1:$A$6469=J4841)*($C$1:$C$6469=L4841),0))</f>
        <v>6.9779999999999998</v>
      </c>
      <c r="O4841" s="1">
        <f t="shared" si="236"/>
        <v>-2.0198319723845337E-2</v>
      </c>
      <c r="R4841" s="1"/>
    </row>
    <row r="4842" spans="1:18">
      <c r="A4842" t="s">
        <v>395</v>
      </c>
      <c r="B4842" t="s">
        <v>396</v>
      </c>
      <c r="C4842" s="2">
        <v>2013</v>
      </c>
      <c r="D4842" s="10">
        <f>Fngdp_rpch!AA4842</f>
        <v>2.4764875596882119</v>
      </c>
      <c r="E4842" s="1">
        <f t="shared" si="234"/>
        <v>2.4764875596882119</v>
      </c>
      <c r="F4842" s="4">
        <f>IF(INDEX(WEOApr2024all!$B$1:$BG$197,MATCH('Figure 2.5'!B4842,WEOApr2024all!$B$1:$B$197,0),MATCH('Figure 2.5'!C4842,WEOApr2024all!$B$1:$BG$1,0))="","",INDEX(WEOApr2024all!$B$1:$BG$197,MATCH('Figure 2.5'!B4842,WEOApr2024all!$B$1:$B$197,0),MATCH('Figure 2.5'!C4842,WEOApr2024all!$B$1:$BG$1,0)))</f>
        <v>0.27</v>
      </c>
      <c r="G4842" s="1">
        <f t="shared" si="235"/>
        <v>2.2064875596882119</v>
      </c>
      <c r="J4842" t="s">
        <v>207</v>
      </c>
      <c r="K4842" t="s">
        <v>208</v>
      </c>
      <c r="L4842" s="2">
        <v>2007</v>
      </c>
      <c r="M4842" s="1" cm="1">
        <f t="array" ref="M4842">INDEX($E$1:$E$6469,MATCH(1,($A$1:$A$6469=J4842)*($C$1:$C$6469=L4842),0))</f>
        <v>7.5499999999999678</v>
      </c>
      <c r="N4842" s="1" cm="1">
        <f t="array" ref="N4842">INDEX($F$1:$F$6469,MATCH(1,($A$1:$A$6469=J4842)*($C$1:$C$6469=L4842),0))</f>
        <v>7.1289999999999996</v>
      </c>
      <c r="O4842" s="1">
        <f t="shared" si="236"/>
        <v>0.42099999999996829</v>
      </c>
      <c r="R4842" s="1"/>
    </row>
    <row r="4843" spans="1:18">
      <c r="A4843" t="s">
        <v>395</v>
      </c>
      <c r="B4843" t="s">
        <v>396</v>
      </c>
      <c r="C4843" s="2">
        <v>2014</v>
      </c>
      <c r="D4843" s="10">
        <f>Fngdp_rpch!AB4843</f>
        <v>2.155747108385464</v>
      </c>
      <c r="E4843" s="1">
        <f t="shared" si="234"/>
        <v>2.155747108385464</v>
      </c>
      <c r="F4843" s="4">
        <f>IF(INDEX(WEOApr2024all!$B$1:$BG$197,MATCH('Figure 2.5'!B4843,WEOApr2024all!$B$1:$B$197,0),MATCH('Figure 2.5'!C4843,WEOApr2024all!$B$1:$BG$1,0))="","",INDEX(WEOApr2024all!$B$1:$BG$197,MATCH('Figure 2.5'!B4843,WEOApr2024all!$B$1:$B$197,0),MATCH('Figure 2.5'!C4843,WEOApr2024all!$B$1:$BG$1,0)))</f>
        <v>4.1210000000000004</v>
      </c>
      <c r="G4843" s="1">
        <f t="shared" si="235"/>
        <v>-1.9652528916145364</v>
      </c>
      <c r="J4843" t="s">
        <v>207</v>
      </c>
      <c r="K4843" t="s">
        <v>208</v>
      </c>
      <c r="L4843" s="2">
        <v>2008</v>
      </c>
      <c r="M4843" s="1" cm="1">
        <f t="array" ref="M4843">INDEX($E$1:$E$6469,MATCH(1,($A$1:$A$6469=J4843)*($C$1:$C$6469=L4843),0))</f>
        <v>8.2000000000000064</v>
      </c>
      <c r="N4843" s="1" cm="1">
        <f t="array" ref="N4843">INDEX($F$1:$F$6469,MATCH(1,($A$1:$A$6469=J4843)*($C$1:$C$6469=L4843),0))</f>
        <v>5.6619999999999999</v>
      </c>
      <c r="O4843" s="1">
        <f t="shared" si="236"/>
        <v>2.5380000000000065</v>
      </c>
      <c r="R4843" s="1"/>
    </row>
    <row r="4844" spans="1:18">
      <c r="A4844" t="s">
        <v>395</v>
      </c>
      <c r="B4844" t="s">
        <v>396</v>
      </c>
      <c r="C4844" s="2">
        <v>2015</v>
      </c>
      <c r="D4844" s="10">
        <f>Fngdp_rpch!AC4844</f>
        <v>2.5222792868156763</v>
      </c>
      <c r="E4844" s="1">
        <f t="shared" si="234"/>
        <v>2.5222792868156763</v>
      </c>
      <c r="F4844" s="4">
        <f>IF(INDEX(WEOApr2024all!$B$1:$BG$197,MATCH('Figure 2.5'!B4844,WEOApr2024all!$B$1:$B$197,0),MATCH('Figure 2.5'!C4844,WEOApr2024all!$B$1:$BG$1,0))="","",INDEX(WEOApr2024all!$B$1:$BG$197,MATCH('Figure 2.5'!B4844,WEOApr2024all!$B$1:$B$197,0),MATCH('Figure 2.5'!C4844,WEOApr2024all!$B$1:$BG$1,0)))</f>
        <v>3.16</v>
      </c>
      <c r="G4844" s="1">
        <f t="shared" si="235"/>
        <v>-0.63772071318432388</v>
      </c>
      <c r="J4844" t="s">
        <v>207</v>
      </c>
      <c r="K4844" t="s">
        <v>208</v>
      </c>
      <c r="L4844" s="2">
        <v>2009</v>
      </c>
      <c r="M4844" s="1" cm="1">
        <f t="array" ref="M4844">INDEX($E$1:$E$6469,MATCH(1,($A$1:$A$6469=J4844)*($C$1:$C$6469=L4844),0))</f>
        <v>5.4558387580077916</v>
      </c>
      <c r="N4844" s="1" cm="1">
        <f t="array" ref="N4844">INDEX($F$1:$F$6469,MATCH(1,($A$1:$A$6469=J4844)*($C$1:$C$6469=L4844),0))</f>
        <v>5.3979999999999997</v>
      </c>
      <c r="O4844" s="1">
        <f t="shared" si="236"/>
        <v>5.7838758007791924E-2</v>
      </c>
      <c r="R4844" s="1"/>
    </row>
    <row r="4845" spans="1:18">
      <c r="A4845" t="s">
        <v>395</v>
      </c>
      <c r="B4845" t="s">
        <v>396</v>
      </c>
      <c r="C4845" s="2">
        <v>2016</v>
      </c>
      <c r="D4845" s="10">
        <f>Fngdp_rpch!AD4845</f>
        <v>3.8593617810633418</v>
      </c>
      <c r="E4845" s="1">
        <f t="shared" si="234"/>
        <v>3.8593617810633418</v>
      </c>
      <c r="F4845" s="4">
        <f>IF(INDEX(WEOApr2024all!$B$1:$BG$197,MATCH('Figure 2.5'!B4845,WEOApr2024all!$B$1:$B$197,0),MATCH('Figure 2.5'!C4845,WEOApr2024all!$B$1:$BG$1,0))="","",INDEX(WEOApr2024all!$B$1:$BG$197,MATCH('Figure 2.5'!B4845,WEOApr2024all!$B$1:$B$197,0),MATCH('Figure 2.5'!C4845,WEOApr2024all!$B$1:$BG$1,0)))</f>
        <v>2.8580000000000001</v>
      </c>
      <c r="G4845" s="1">
        <f t="shared" si="235"/>
        <v>1.0013617810633417</v>
      </c>
      <c r="J4845" t="s">
        <v>207</v>
      </c>
      <c r="K4845" t="s">
        <v>208</v>
      </c>
      <c r="L4845" s="2">
        <v>2010</v>
      </c>
      <c r="M4845" s="1" cm="1">
        <f t="array" ref="M4845">INDEX($E$1:$E$6469,MATCH(1,($A$1:$A$6469=J4845)*($C$1:$C$6469=L4845),0))</f>
        <v>5.3216125856484497</v>
      </c>
      <c r="N4845" s="1" cm="1">
        <f t="array" ref="N4845">INDEX($F$1:$F$6469,MATCH(1,($A$1:$A$6469=J4845)*($C$1:$C$6469=L4845),0))</f>
        <v>6.423</v>
      </c>
      <c r="O4845" s="1">
        <f t="shared" si="236"/>
        <v>-1.1013874143515503</v>
      </c>
      <c r="R4845" s="1"/>
    </row>
    <row r="4846" spans="1:18">
      <c r="A4846" t="s">
        <v>395</v>
      </c>
      <c r="B4846" t="s">
        <v>396</v>
      </c>
      <c r="C4846" s="2">
        <v>2017</v>
      </c>
      <c r="D4846" s="10">
        <f>Fngdp_rpch!AE4846</f>
        <v>3.7600172230224826</v>
      </c>
      <c r="E4846" s="1">
        <f t="shared" si="234"/>
        <v>3.7600172230224826</v>
      </c>
      <c r="F4846" s="4">
        <f>IF(INDEX(WEOApr2024all!$B$1:$BG$197,MATCH('Figure 2.5'!B4846,WEOApr2024all!$B$1:$B$197,0),MATCH('Figure 2.5'!C4846,WEOApr2024all!$B$1:$BG$1,0))="","",INDEX(WEOApr2024all!$B$1:$BG$197,MATCH('Figure 2.5'!B4846,WEOApr2024all!$B$1:$B$197,0),MATCH('Figure 2.5'!C4846,WEOApr2024all!$B$1:$BG$1,0)))</f>
        <v>8.1969999999999992</v>
      </c>
      <c r="G4846" s="1">
        <f t="shared" si="235"/>
        <v>-4.4369827769775165</v>
      </c>
      <c r="J4846" t="s">
        <v>207</v>
      </c>
      <c r="K4846" t="s">
        <v>208</v>
      </c>
      <c r="L4846" s="2">
        <v>2011</v>
      </c>
      <c r="M4846" s="1" cm="1">
        <f t="array" ref="M4846">INDEX($E$1:$E$6469,MATCH(1,($A$1:$A$6469=J4846)*($C$1:$C$6469=L4846),0))</f>
        <v>6.816944849301465</v>
      </c>
      <c r="N4846" s="1" cm="1">
        <f t="array" ref="N4846">INDEX($F$1:$F$6469,MATCH(1,($A$1:$A$6469=J4846)*($C$1:$C$6469=L4846),0))</f>
        <v>6.4130000000000003</v>
      </c>
      <c r="O4846" s="1">
        <f t="shared" si="236"/>
        <v>0.40394484930146479</v>
      </c>
      <c r="R4846" s="1"/>
    </row>
    <row r="4847" spans="1:18">
      <c r="A4847" t="s">
        <v>395</v>
      </c>
      <c r="B4847" t="s">
        <v>396</v>
      </c>
      <c r="C4847" s="2">
        <v>2018</v>
      </c>
      <c r="D4847" s="10">
        <f>Fngdp_rpch!AF4847</f>
        <v>4.3952115591563201</v>
      </c>
      <c r="E4847" s="1">
        <f t="shared" si="234"/>
        <v>4.3952115591563201</v>
      </c>
      <c r="F4847" s="4">
        <f>IF(INDEX(WEOApr2024all!$B$1:$BG$197,MATCH('Figure 2.5'!B4847,WEOApr2024all!$B$1:$B$197,0),MATCH('Figure 2.5'!C4847,WEOApr2024all!$B$1:$BG$1,0))="","",INDEX(WEOApr2024all!$B$1:$BG$197,MATCH('Figure 2.5'!B4847,WEOApr2024all!$B$1:$B$197,0),MATCH('Figure 2.5'!C4847,WEOApr2024all!$B$1:$BG$1,0)))</f>
        <v>6.0289999999999999</v>
      </c>
      <c r="G4847" s="1">
        <f t="shared" si="235"/>
        <v>-1.6337884408436798</v>
      </c>
      <c r="J4847" t="s">
        <v>207</v>
      </c>
      <c r="K4847" t="s">
        <v>208</v>
      </c>
      <c r="L4847" s="2">
        <v>2012</v>
      </c>
      <c r="M4847" s="1" cm="1">
        <f t="array" ref="M4847">INDEX($E$1:$E$6469,MATCH(1,($A$1:$A$6469=J4847)*($C$1:$C$6469=L4847),0))</f>
        <v>6.2716440434942511</v>
      </c>
      <c r="N4847" s="1" cm="1">
        <f t="array" ref="N4847">INDEX($F$1:$F$6469,MATCH(1,($A$1:$A$6469=J4847)*($C$1:$C$6469=L4847),0))</f>
        <v>5.5049999999999999</v>
      </c>
      <c r="O4847" s="1">
        <f t="shared" si="236"/>
        <v>0.76664404349425119</v>
      </c>
      <c r="R4847" s="1"/>
    </row>
    <row r="4848" spans="1:18">
      <c r="A4848" t="s">
        <v>395</v>
      </c>
      <c r="B4848" t="s">
        <v>396</v>
      </c>
      <c r="C4848" s="2">
        <v>2019</v>
      </c>
      <c r="D4848" s="10">
        <f>Fngdp_rpch!AG4848</f>
        <v>3.4331560750682444</v>
      </c>
      <c r="E4848" s="1">
        <f t="shared" si="234"/>
        <v>3.4331560750682444</v>
      </c>
      <c r="F4848" s="4">
        <f>IF(INDEX(WEOApr2024all!$B$1:$BG$197,MATCH('Figure 2.5'!B4848,WEOApr2024all!$B$1:$B$197,0),MATCH('Figure 2.5'!C4848,WEOApr2024all!$B$1:$BG$1,0))="","",INDEX(WEOApr2024all!$B$1:$BG$197,MATCH('Figure 2.5'!B4848,WEOApr2024all!$B$1:$B$197,0),MATCH('Figure 2.5'!C4848,WEOApr2024all!$B$1:$BG$1,0)))</f>
        <v>3.8530000000000002</v>
      </c>
      <c r="G4848" s="1">
        <f t="shared" si="235"/>
        <v>-0.41984392493175582</v>
      </c>
      <c r="J4848" t="s">
        <v>207</v>
      </c>
      <c r="K4848" t="s">
        <v>208</v>
      </c>
      <c r="L4848" s="2">
        <v>2013</v>
      </c>
      <c r="M4848" s="1" cm="1">
        <f t="array" ref="M4848">INDEX($E$1:$E$6469,MATCH(1,($A$1:$A$6469=J4848)*($C$1:$C$6469=L4848),0))</f>
        <v>5.8771061018955351</v>
      </c>
      <c r="N4848" s="1" cm="1">
        <f t="array" ref="N4848">INDEX($F$1:$F$6469,MATCH(1,($A$1:$A$6469=J4848)*($C$1:$C$6469=L4848),0))</f>
        <v>5.5540000000000003</v>
      </c>
      <c r="O4848" s="1">
        <f t="shared" si="236"/>
        <v>0.32310610189553479</v>
      </c>
      <c r="R4848" s="1"/>
    </row>
    <row r="4849" spans="1:18">
      <c r="A4849" t="s">
        <v>395</v>
      </c>
      <c r="B4849" t="s">
        <v>396</v>
      </c>
      <c r="C4849" s="2">
        <v>2020</v>
      </c>
      <c r="D4849" s="10">
        <f>Fngdp_rpch!AH4849</f>
        <v>3.5000746852839271</v>
      </c>
      <c r="E4849" s="1">
        <f t="shared" si="234"/>
        <v>3.5000746852839271</v>
      </c>
      <c r="F4849" s="4">
        <f>IF(INDEX(WEOApr2024all!$B$1:$BG$197,MATCH('Figure 2.5'!B4849,WEOApr2024all!$B$1:$B$197,0),MATCH('Figure 2.5'!C4849,WEOApr2024all!$B$1:$BG$1,0))="","",INDEX(WEOApr2024all!$B$1:$BG$197,MATCH('Figure 2.5'!B4849,WEOApr2024all!$B$1:$B$197,0),MATCH('Figure 2.5'!C4849,WEOApr2024all!$B$1:$BG$1,0)))</f>
        <v>-3.677</v>
      </c>
      <c r="G4849" s="1">
        <f t="shared" si="235"/>
        <v>7.1770746852839267</v>
      </c>
      <c r="J4849" t="s">
        <v>207</v>
      </c>
      <c r="K4849" t="s">
        <v>208</v>
      </c>
      <c r="L4849" s="2">
        <v>2014</v>
      </c>
      <c r="M4849" s="1" cm="1">
        <f t="array" ref="M4849">INDEX($E$1:$E$6469,MATCH(1,($A$1:$A$6469=J4849)*($C$1:$C$6469=L4849),0))</f>
        <v>5.3999999999998938</v>
      </c>
      <c r="N4849" s="1" cm="1">
        <f t="array" ref="N4849">INDEX($F$1:$F$6469,MATCH(1,($A$1:$A$6469=J4849)*($C$1:$C$6469=L4849),0))</f>
        <v>6.4219999999999997</v>
      </c>
      <c r="O4849" s="1">
        <f t="shared" si="236"/>
        <v>-1.0220000000001059</v>
      </c>
      <c r="R4849" s="1"/>
    </row>
    <row r="4850" spans="1:18">
      <c r="A4850" t="s">
        <v>395</v>
      </c>
      <c r="B4850" t="s">
        <v>396</v>
      </c>
      <c r="C4850" s="2">
        <v>2021</v>
      </c>
      <c r="D4850" s="10">
        <f>Fngdp_rpch!AI4850</f>
        <v>4.5728276434207071</v>
      </c>
      <c r="E4850" s="1">
        <f t="shared" si="234"/>
        <v>4.5728276434207071</v>
      </c>
      <c r="F4850" s="4">
        <f>IF(INDEX(WEOApr2024all!$B$1:$BG$197,MATCH('Figure 2.5'!B4850,WEOApr2024all!$B$1:$B$197,0),MATCH('Figure 2.5'!C4850,WEOApr2024all!$B$1:$BG$1,0))="","",INDEX(WEOApr2024all!$B$1:$BG$197,MATCH('Figure 2.5'!B4850,WEOApr2024all!$B$1:$B$197,0),MATCH('Figure 2.5'!C4850,WEOApr2024all!$B$1:$BG$1,0)))</f>
        <v>5.7089999999999996</v>
      </c>
      <c r="G4850" s="1">
        <f t="shared" si="235"/>
        <v>-1.1361723565792925</v>
      </c>
      <c r="J4850" t="s">
        <v>207</v>
      </c>
      <c r="K4850" t="s">
        <v>208</v>
      </c>
      <c r="L4850" s="2">
        <v>2015</v>
      </c>
      <c r="M4850" s="1" cm="1">
        <f t="array" ref="M4850">INDEX($E$1:$E$6469,MATCH(1,($A$1:$A$6469=J4850)*($C$1:$C$6469=L4850),0))</f>
        <v>5.5999999999998717</v>
      </c>
      <c r="N4850" s="1" cm="1">
        <f t="array" ref="N4850">INDEX($F$1:$F$6469,MATCH(1,($A$1:$A$6469=J4850)*($C$1:$C$6469=L4850),0))</f>
        <v>6.9870000000000001</v>
      </c>
      <c r="O4850" s="1">
        <f t="shared" si="236"/>
        <v>-1.3870000000001284</v>
      </c>
      <c r="R4850" s="1"/>
    </row>
    <row r="4851" spans="1:18">
      <c r="A4851" t="s">
        <v>395</v>
      </c>
      <c r="B4851" t="s">
        <v>396</v>
      </c>
      <c r="C4851" s="2">
        <v>2022</v>
      </c>
      <c r="D4851" s="10">
        <f>Fngdp_rpch!AJ4851</f>
        <v>4.8300942340947728</v>
      </c>
      <c r="E4851" s="1">
        <f t="shared" si="234"/>
        <v>4.8300942340947728</v>
      </c>
      <c r="F4851" s="4" t="str">
        <f>IF(INDEX(WEOApr2024all!$B$1:$BG$197,MATCH('Figure 2.5'!B4851,WEOApr2024all!$B$1:$B$197,0),MATCH('Figure 2.5'!C4851,WEOApr2024all!$B$1:$BG$1,0))="","",INDEX(WEOApr2024all!$B$1:$BG$197,MATCH('Figure 2.5'!B4851,WEOApr2024all!$B$1:$B$197,0),MATCH('Figure 2.5'!C4851,WEOApr2024all!$B$1:$BG$1,0)))</f>
        <v/>
      </c>
      <c r="G4851" s="1" t="str">
        <f t="shared" si="235"/>
        <v/>
      </c>
      <c r="J4851" t="s">
        <v>207</v>
      </c>
      <c r="K4851" t="s">
        <v>208</v>
      </c>
      <c r="L4851" s="2">
        <v>2016</v>
      </c>
      <c r="M4851" s="1" cm="1">
        <f t="array" ref="M4851">INDEX($E$1:$E$6469,MATCH(1,($A$1:$A$6469=J4851)*($C$1:$C$6469=L4851),0))</f>
        <v>6.4000000000002055</v>
      </c>
      <c r="N4851" s="1" cm="1">
        <f t="array" ref="N4851">INDEX($F$1:$F$6469,MATCH(1,($A$1:$A$6469=J4851)*($C$1:$C$6469=L4851),0))</f>
        <v>6.69</v>
      </c>
      <c r="O4851" s="1">
        <f t="shared" si="236"/>
        <v>-0.28999999999979487</v>
      </c>
      <c r="R4851" s="1"/>
    </row>
    <row r="4852" spans="1:18">
      <c r="A4852" t="s">
        <v>395</v>
      </c>
      <c r="B4852" t="s">
        <v>396</v>
      </c>
      <c r="C4852" s="2">
        <v>2023</v>
      </c>
      <c r="D4852" s="10">
        <f>Fngdp_rpch!AK4852</f>
        <v>3.0799956391689864</v>
      </c>
      <c r="E4852" s="1">
        <f t="shared" si="234"/>
        <v>3.0799956391689864</v>
      </c>
      <c r="F4852" s="4" t="str">
        <f>IF(INDEX(WEOApr2024all!$B$1:$BG$197,MATCH('Figure 2.5'!B4852,WEOApr2024all!$B$1:$B$197,0),MATCH('Figure 2.5'!C4852,WEOApr2024all!$B$1:$BG$1,0))="","",INDEX(WEOApr2024all!$B$1:$BG$197,MATCH('Figure 2.5'!B4852,WEOApr2024all!$B$1:$B$197,0),MATCH('Figure 2.5'!C4852,WEOApr2024all!$B$1:$BG$1,0)))</f>
        <v/>
      </c>
      <c r="G4852" s="1" t="str">
        <f t="shared" si="235"/>
        <v/>
      </c>
      <c r="J4852" t="s">
        <v>207</v>
      </c>
      <c r="K4852" t="s">
        <v>208</v>
      </c>
      <c r="L4852" s="2">
        <v>2017</v>
      </c>
      <c r="M4852" s="1" cm="1">
        <f t="array" ref="M4852">INDEX($E$1:$E$6469,MATCH(1,($A$1:$A$6469=J4852)*($C$1:$C$6469=L4852),0))</f>
        <v>6.1999999999997835</v>
      </c>
      <c r="N4852" s="1" cm="1">
        <f t="array" ref="N4852">INDEX($F$1:$F$6469,MATCH(1,($A$1:$A$6469=J4852)*($C$1:$C$6469=L4852),0))</f>
        <v>6.94</v>
      </c>
      <c r="O4852" s="1">
        <f t="shared" si="236"/>
        <v>-0.74000000000021693</v>
      </c>
      <c r="R4852" s="1"/>
    </row>
    <row r="4853" spans="1:18">
      <c r="A4853" t="s">
        <v>353</v>
      </c>
      <c r="B4853" t="s">
        <v>354</v>
      </c>
      <c r="C4853" s="2">
        <v>1991</v>
      </c>
      <c r="D4853" s="10" t="str">
        <f>Fngdp_rpch!E4853</f>
        <v>.</v>
      </c>
      <c r="E4853" s="1" t="str">
        <f t="shared" si="234"/>
        <v/>
      </c>
      <c r="F4853" s="4" t="str">
        <f>IF(INDEX(WEOApr2024all!$B$1:$BG$197,MATCH('Figure 2.5'!B4853,WEOApr2024all!$B$1:$B$197,0),MATCH('Figure 2.5'!C4853,WEOApr2024all!$B$1:$BG$1,0))="","",INDEX(WEOApr2024all!$B$1:$BG$197,MATCH('Figure 2.5'!B4853,WEOApr2024all!$B$1:$B$197,0),MATCH('Figure 2.5'!C4853,WEOApr2024all!$B$1:$BG$1,0)))</f>
        <v/>
      </c>
      <c r="G4853" s="1" t="str">
        <f t="shared" si="235"/>
        <v/>
      </c>
      <c r="J4853" t="s">
        <v>207</v>
      </c>
      <c r="K4853" t="s">
        <v>208</v>
      </c>
      <c r="L4853" s="2">
        <v>2018</v>
      </c>
      <c r="M4853" s="1" cm="1">
        <f t="array" ref="M4853">INDEX($E$1:$E$6469,MATCH(1,($A$1:$A$6469=J4853)*($C$1:$C$6469=L4853),0))</f>
        <v>6.2999999999999723</v>
      </c>
      <c r="N4853" s="1" cm="1">
        <f t="array" ref="N4853">INDEX($F$1:$F$6469,MATCH(1,($A$1:$A$6469=J4853)*($C$1:$C$6469=L4853),0))</f>
        <v>7.4649999999999999</v>
      </c>
      <c r="O4853" s="1">
        <f t="shared" si="236"/>
        <v>-1.1650000000000276</v>
      </c>
      <c r="R4853" s="1"/>
    </row>
    <row r="4854" spans="1:18">
      <c r="A4854" t="s">
        <v>353</v>
      </c>
      <c r="B4854" t="s">
        <v>354</v>
      </c>
      <c r="C4854" s="2">
        <v>1992</v>
      </c>
      <c r="D4854" s="10" t="str">
        <f>Fngdp_rpch!F4854</f>
        <v>.</v>
      </c>
      <c r="E4854" s="1" t="str">
        <f t="shared" si="234"/>
        <v/>
      </c>
      <c r="F4854" s="4" t="str">
        <f>IF(INDEX(WEOApr2024all!$B$1:$BG$197,MATCH('Figure 2.5'!B4854,WEOApr2024all!$B$1:$B$197,0),MATCH('Figure 2.5'!C4854,WEOApr2024all!$B$1:$BG$1,0))="","",INDEX(WEOApr2024all!$B$1:$BG$197,MATCH('Figure 2.5'!B4854,WEOApr2024all!$B$1:$B$197,0),MATCH('Figure 2.5'!C4854,WEOApr2024all!$B$1:$BG$1,0)))</f>
        <v/>
      </c>
      <c r="G4854" s="1" t="str">
        <f t="shared" si="235"/>
        <v/>
      </c>
      <c r="J4854" t="s">
        <v>207</v>
      </c>
      <c r="K4854" t="s">
        <v>208</v>
      </c>
      <c r="L4854" s="2">
        <v>2019</v>
      </c>
      <c r="M4854" s="1" cm="1">
        <f t="array" ref="M4854">INDEX($E$1:$E$6469,MATCH(1,($A$1:$A$6469=J4854)*($C$1:$C$6469=L4854),0))</f>
        <v>6.5000000000001279</v>
      </c>
      <c r="N4854" s="1" cm="1">
        <f t="array" ref="N4854">INDEX($F$1:$F$6469,MATCH(1,($A$1:$A$6469=J4854)*($C$1:$C$6469=L4854),0))</f>
        <v>7.359</v>
      </c>
      <c r="O4854" s="1">
        <f t="shared" si="236"/>
        <v>-0.85899999999987209</v>
      </c>
      <c r="R4854" s="1"/>
    </row>
    <row r="4855" spans="1:18">
      <c r="A4855" t="s">
        <v>353</v>
      </c>
      <c r="B4855" t="s">
        <v>354</v>
      </c>
      <c r="C4855" s="2">
        <v>1993</v>
      </c>
      <c r="D4855" s="10" t="str">
        <f>Fngdp_rpch!G4855</f>
        <v>.</v>
      </c>
      <c r="E4855" s="1" t="str">
        <f t="shared" si="234"/>
        <v/>
      </c>
      <c r="F4855" s="4">
        <f>IF(INDEX(WEOApr2024all!$B$1:$BG$197,MATCH('Figure 2.5'!B4855,WEOApr2024all!$B$1:$B$197,0),MATCH('Figure 2.5'!C4855,WEOApr2024all!$B$1:$BG$1,0))="","",INDEX(WEOApr2024all!$B$1:$BG$197,MATCH('Figure 2.5'!B4855,WEOApr2024all!$B$1:$B$197,0),MATCH('Figure 2.5'!C4855,WEOApr2024all!$B$1:$BG$1,0)))</f>
        <v>-8.6999999999999993</v>
      </c>
      <c r="G4855" s="1" t="str">
        <f t="shared" si="235"/>
        <v/>
      </c>
      <c r="J4855" t="s">
        <v>207</v>
      </c>
      <c r="K4855" t="s">
        <v>208</v>
      </c>
      <c r="L4855" s="2">
        <v>2020</v>
      </c>
      <c r="M4855" s="1" cm="1">
        <f t="array" ref="M4855">INDEX($E$1:$E$6469,MATCH(1,($A$1:$A$6469=J4855)*($C$1:$C$6469=L4855),0))</f>
        <v>6.4999999999998614</v>
      </c>
      <c r="N4855" s="1" cm="1">
        <f t="array" ref="N4855">INDEX($F$1:$F$6469,MATCH(1,($A$1:$A$6469=J4855)*($C$1:$C$6469=L4855),0))</f>
        <v>2.867</v>
      </c>
      <c r="O4855" s="1">
        <f t="shared" si="236"/>
        <v>3.6329999999998615</v>
      </c>
      <c r="R4855" s="1"/>
    </row>
    <row r="4856" spans="1:18">
      <c r="A4856" t="s">
        <v>353</v>
      </c>
      <c r="B4856" t="s">
        <v>354</v>
      </c>
      <c r="C4856" s="2">
        <v>1994</v>
      </c>
      <c r="D4856" s="10">
        <f>Fngdp_rpch!H4856</f>
        <v>-3.3999984419451956</v>
      </c>
      <c r="E4856" s="1">
        <f t="shared" si="234"/>
        <v>-3.3999984419451956</v>
      </c>
      <c r="F4856" s="4">
        <f>IF(INDEX(WEOApr2024all!$B$1:$BG$197,MATCH('Figure 2.5'!B4856,WEOApr2024all!$B$1:$B$197,0),MATCH('Figure 2.5'!C4856,WEOApr2024all!$B$1:$BG$1,0))="","",INDEX(WEOApr2024all!$B$1:$BG$197,MATCH('Figure 2.5'!B4856,WEOApr2024all!$B$1:$B$197,0),MATCH('Figure 2.5'!C4856,WEOApr2024all!$B$1:$BG$1,0)))</f>
        <v>-12.7</v>
      </c>
      <c r="G4856" s="1">
        <f t="shared" si="235"/>
        <v>9.3000015580548041</v>
      </c>
      <c r="J4856" t="s">
        <v>207</v>
      </c>
      <c r="K4856" t="s">
        <v>208</v>
      </c>
      <c r="L4856" s="2">
        <v>2021</v>
      </c>
      <c r="M4856" s="1" cm="1">
        <f t="array" ref="M4856">INDEX($E$1:$E$6469,MATCH(1,($A$1:$A$6469=J4856)*($C$1:$C$6469=L4856),0))</f>
        <v>6.7000000000000171</v>
      </c>
      <c r="N4856" s="1" cm="1">
        <f t="array" ref="N4856">INDEX($F$1:$F$6469,MATCH(1,($A$1:$A$6469=J4856)*($C$1:$C$6469=L4856),0))</f>
        <v>2.552</v>
      </c>
      <c r="O4856" s="1">
        <f t="shared" si="236"/>
        <v>4.1480000000000175</v>
      </c>
      <c r="R4856" s="1"/>
    </row>
    <row r="4857" spans="1:18">
      <c r="A4857" t="s">
        <v>353</v>
      </c>
      <c r="B4857" t="s">
        <v>354</v>
      </c>
      <c r="C4857" s="2">
        <v>1995</v>
      </c>
      <c r="D4857" s="10">
        <f>Fngdp_rpch!I4857</f>
        <v>-3.9000007677103654</v>
      </c>
      <c r="E4857" s="1">
        <f t="shared" si="234"/>
        <v>-3.9000007677103654</v>
      </c>
      <c r="F4857" s="4">
        <f>IF(INDEX(WEOApr2024all!$B$1:$BG$197,MATCH('Figure 2.5'!B4857,WEOApr2024all!$B$1:$B$197,0),MATCH('Figure 2.5'!C4857,WEOApr2024all!$B$1:$BG$1,0))="","",INDEX(WEOApr2024all!$B$1:$BG$197,MATCH('Figure 2.5'!B4857,WEOApr2024all!$B$1:$B$197,0),MATCH('Figure 2.5'!C4857,WEOApr2024all!$B$1:$BG$1,0)))</f>
        <v>-4.0999999999999996</v>
      </c>
      <c r="G4857" s="1">
        <f t="shared" si="235"/>
        <v>0.19999923228963423</v>
      </c>
      <c r="J4857" t="s">
        <v>207</v>
      </c>
      <c r="K4857" t="s">
        <v>208</v>
      </c>
      <c r="L4857" s="2">
        <v>2022</v>
      </c>
      <c r="M4857" s="1" cm="1">
        <f t="array" ref="M4857">INDEX($E$1:$E$6469,MATCH(1,($A$1:$A$6469=J4857)*($C$1:$C$6469=L4857),0))</f>
        <v>6.6280001366185726</v>
      </c>
      <c r="N4857" s="1" cm="1">
        <f t="array" ref="N4857">INDEX($F$1:$F$6469,MATCH(1,($A$1:$A$6469=J4857)*($C$1:$C$6469=L4857),0))</f>
        <v>8.1240000000000006</v>
      </c>
      <c r="O4857" s="1">
        <f t="shared" si="236"/>
        <v>-1.495999863381428</v>
      </c>
      <c r="R4857" s="1"/>
    </row>
    <row r="4858" spans="1:18">
      <c r="A4858" t="s">
        <v>353</v>
      </c>
      <c r="B4858" t="s">
        <v>354</v>
      </c>
      <c r="C4858" s="2">
        <v>1996</v>
      </c>
      <c r="D4858" s="10">
        <f>Fngdp_rpch!J4858</f>
        <v>2.8021886917592331</v>
      </c>
      <c r="E4858" s="1">
        <f t="shared" si="234"/>
        <v>2.8021886917592331</v>
      </c>
      <c r="F4858" s="4">
        <f>IF(INDEX(WEOApr2024all!$B$1:$BG$197,MATCH('Figure 2.5'!B4858,WEOApr2024all!$B$1:$B$197,0),MATCH('Figure 2.5'!C4858,WEOApr2024all!$B$1:$BG$1,0))="","",INDEX(WEOApr2024all!$B$1:$BG$197,MATCH('Figure 2.5'!B4858,WEOApr2024all!$B$1:$B$197,0),MATCH('Figure 2.5'!C4858,WEOApr2024all!$B$1:$BG$1,0)))</f>
        <v>-3.581</v>
      </c>
      <c r="G4858" s="1">
        <f t="shared" si="235"/>
        <v>6.3831886917592335</v>
      </c>
      <c r="J4858" t="s">
        <v>321</v>
      </c>
      <c r="K4858" t="s">
        <v>322</v>
      </c>
      <c r="L4858" s="2">
        <v>1991</v>
      </c>
      <c r="M4858" s="1" cm="1">
        <f t="array" ref="M4858">INDEX($E$1:$E$6469,MATCH(1,($A$1:$A$6469=J4858)*($C$1:$C$6469=L4858),0))</f>
        <v>3.8890105165363176</v>
      </c>
      <c r="N4858" s="1" cm="1">
        <f t="array" ref="N4858">INDEX($F$1:$F$6469,MATCH(1,($A$1:$A$6469=J4858)*($C$1:$C$6469=L4858),0))</f>
        <v>3.1469999999999998</v>
      </c>
      <c r="O4858" s="1">
        <f t="shared" si="236"/>
        <v>0.74201051653631778</v>
      </c>
      <c r="R4858" s="1"/>
    </row>
    <row r="4859" spans="1:18">
      <c r="A4859" t="s">
        <v>353</v>
      </c>
      <c r="B4859" t="s">
        <v>354</v>
      </c>
      <c r="C4859" s="2">
        <v>1997</v>
      </c>
      <c r="D4859" s="10">
        <f>Fngdp_rpch!K4859</f>
        <v>4.0935652925422783</v>
      </c>
      <c r="E4859" s="1">
        <f t="shared" si="234"/>
        <v>4.0935652925422783</v>
      </c>
      <c r="F4859" s="4">
        <f>IF(INDEX(WEOApr2024all!$B$1:$BG$197,MATCH('Figure 2.5'!B4859,WEOApr2024all!$B$1:$B$197,0),MATCH('Figure 2.5'!C4859,WEOApr2024all!$B$1:$BG$1,0))="","",INDEX(WEOApr2024all!$B$1:$BG$197,MATCH('Figure 2.5'!B4859,WEOApr2024all!$B$1:$B$197,0),MATCH('Figure 2.5'!C4859,WEOApr2024all!$B$1:$BG$1,0)))</f>
        <v>1.3759999999999999</v>
      </c>
      <c r="G4859" s="1">
        <f t="shared" si="235"/>
        <v>2.7175652925422784</v>
      </c>
      <c r="J4859" t="s">
        <v>321</v>
      </c>
      <c r="K4859" t="s">
        <v>322</v>
      </c>
      <c r="L4859" s="2">
        <v>1992</v>
      </c>
      <c r="M4859" s="1" cm="1">
        <f t="array" ref="M4859">INDEX($E$1:$E$6469,MATCH(1,($A$1:$A$6469=J4859)*($C$1:$C$6469=L4859),0))</f>
        <v>3.5000170917610207</v>
      </c>
      <c r="N4859" s="1" cm="1">
        <f t="array" ref="N4859">INDEX($F$1:$F$6469,MATCH(1,($A$1:$A$6469=J4859)*($C$1:$C$6469=L4859),0))</f>
        <v>2.5840000000000001</v>
      </c>
      <c r="O4859" s="1">
        <f t="shared" si="236"/>
        <v>0.91601709176102064</v>
      </c>
      <c r="R4859" s="1"/>
    </row>
    <row r="4860" spans="1:18">
      <c r="A4860" t="s">
        <v>353</v>
      </c>
      <c r="B4860" t="s">
        <v>354</v>
      </c>
      <c r="C4860" s="2">
        <v>1998</v>
      </c>
      <c r="D4860" s="10">
        <f>Fngdp_rpch!L4860</f>
        <v>5.1107293718131164</v>
      </c>
      <c r="E4860" s="1">
        <f t="shared" si="234"/>
        <v>5.1107293718131164</v>
      </c>
      <c r="F4860" s="4">
        <f>IF(INDEX(WEOApr2024all!$B$1:$BG$197,MATCH('Figure 2.5'!B4860,WEOApr2024all!$B$1:$B$197,0),MATCH('Figure 2.5'!C4860,WEOApr2024all!$B$1:$BG$1,0))="","",INDEX(WEOApr2024all!$B$1:$BG$197,MATCH('Figure 2.5'!B4860,WEOApr2024all!$B$1:$B$197,0),MATCH('Figure 2.5'!C4860,WEOApr2024all!$B$1:$BG$1,0)))</f>
        <v>-5.319</v>
      </c>
      <c r="G4860" s="1">
        <f t="shared" si="235"/>
        <v>10.429729371813117</v>
      </c>
      <c r="J4860" t="s">
        <v>321</v>
      </c>
      <c r="K4860" t="s">
        <v>322</v>
      </c>
      <c r="L4860" s="2">
        <v>1993</v>
      </c>
      <c r="M4860" s="1" cm="1">
        <f t="array" ref="M4860">INDEX($E$1:$E$6469,MATCH(1,($A$1:$A$6469=J4860)*($C$1:$C$6469=L4860),0))</f>
        <v>3.4996838315398016</v>
      </c>
      <c r="N4860" s="1" cm="1">
        <f t="array" ref="N4860">INDEX($F$1:$F$6469,MATCH(1,($A$1:$A$6469=J4860)*($C$1:$C$6469=L4860),0))</f>
        <v>0.73599999999999999</v>
      </c>
      <c r="O4860" s="1">
        <f t="shared" si="236"/>
        <v>2.7636838315398018</v>
      </c>
      <c r="R4860" s="1"/>
    </row>
    <row r="4861" spans="1:18">
      <c r="A4861" t="s">
        <v>353</v>
      </c>
      <c r="B4861" t="s">
        <v>354</v>
      </c>
      <c r="C4861" s="2">
        <v>1999</v>
      </c>
      <c r="D4861" s="10">
        <f>Fngdp_rpch!M4861</f>
        <v>-5.9999953171258387</v>
      </c>
      <c r="E4861" s="1">
        <f t="shared" si="234"/>
        <v>-5.9999953171258387</v>
      </c>
      <c r="F4861" s="4">
        <f>IF(INDEX(WEOApr2024all!$B$1:$BG$197,MATCH('Figure 2.5'!B4861,WEOApr2024all!$B$1:$B$197,0),MATCH('Figure 2.5'!C4861,WEOApr2024all!$B$1:$BG$1,0))="","",INDEX(WEOApr2024all!$B$1:$BG$197,MATCH('Figure 2.5'!B4861,WEOApr2024all!$B$1:$B$197,0),MATCH('Figure 2.5'!C4861,WEOApr2024all!$B$1:$BG$1,0)))</f>
        <v>6.3470000000000004</v>
      </c>
      <c r="G4861" s="1">
        <f t="shared" si="235"/>
        <v>-12.346995317125838</v>
      </c>
      <c r="J4861" t="s">
        <v>321</v>
      </c>
      <c r="K4861" t="s">
        <v>322</v>
      </c>
      <c r="L4861" s="2">
        <v>1994</v>
      </c>
      <c r="M4861" s="1" cm="1">
        <f t="array" ref="M4861">INDEX($E$1:$E$6469,MATCH(1,($A$1:$A$6469=J4861)*($C$1:$C$6469=L4861),0))</f>
        <v>2.996577001144729</v>
      </c>
      <c r="N4861" s="1" cm="1">
        <f t="array" ref="N4861">INDEX($F$1:$F$6469,MATCH(1,($A$1:$A$6469=J4861)*($C$1:$C$6469=L4861),0))</f>
        <v>9.0790000000000006</v>
      </c>
      <c r="O4861" s="1">
        <f t="shared" si="236"/>
        <v>-6.0824229988552716</v>
      </c>
      <c r="R4861" s="1"/>
    </row>
    <row r="4862" spans="1:18">
      <c r="A4862" t="s">
        <v>353</v>
      </c>
      <c r="B4862" t="s">
        <v>354</v>
      </c>
      <c r="C4862" s="2">
        <v>2000</v>
      </c>
      <c r="D4862" s="10">
        <f>Fngdp_rpch!N4862</f>
        <v>2.0000006817471938</v>
      </c>
      <c r="E4862" s="1">
        <f t="shared" si="234"/>
        <v>2.0000006817471938</v>
      </c>
      <c r="F4862" s="4">
        <f>IF(INDEX(WEOApr2024all!$B$1:$BG$197,MATCH('Figure 2.5'!B4862,WEOApr2024all!$B$1:$B$197,0),MATCH('Figure 2.5'!C4862,WEOApr2024all!$B$1:$BG$1,0))="","",INDEX(WEOApr2024all!$B$1:$BG$197,MATCH('Figure 2.5'!B4862,WEOApr2024all!$B$1:$B$197,0),MATCH('Figure 2.5'!C4862,WEOApr2024all!$B$1:$BG$1,0)))</f>
        <v>10.054</v>
      </c>
      <c r="G4862" s="1">
        <f t="shared" si="235"/>
        <v>-8.0539993182528065</v>
      </c>
      <c r="J4862" t="s">
        <v>321</v>
      </c>
      <c r="K4862" t="s">
        <v>322</v>
      </c>
      <c r="L4862" s="2">
        <v>1995</v>
      </c>
      <c r="M4862" s="1" cm="1">
        <f t="array" ref="M4862">INDEX($E$1:$E$6469,MATCH(1,($A$1:$A$6469=J4862)*($C$1:$C$6469=L4862),0))</f>
        <v>4.0008885980279629</v>
      </c>
      <c r="N4862" s="1" cm="1">
        <f t="array" ref="N4862">INDEX($F$1:$F$6469,MATCH(1,($A$1:$A$6469=J4862)*($C$1:$C$6469=L4862),0))</f>
        <v>1.0049999999999999</v>
      </c>
      <c r="O4862" s="1">
        <f t="shared" si="236"/>
        <v>2.995888598027963</v>
      </c>
      <c r="R4862" s="1"/>
    </row>
    <row r="4863" spans="1:18">
      <c r="A4863" t="s">
        <v>353</v>
      </c>
      <c r="B4863" t="s">
        <v>354</v>
      </c>
      <c r="C4863" s="2">
        <v>2001</v>
      </c>
      <c r="D4863" s="10">
        <f>Fngdp_rpch!O4863</f>
        <v>4.0127150973209513</v>
      </c>
      <c r="E4863" s="1">
        <f t="shared" si="234"/>
        <v>4.0127150973209513</v>
      </c>
      <c r="F4863" s="4">
        <f>IF(INDEX(WEOApr2024all!$B$1:$BG$197,MATCH('Figure 2.5'!B4863,WEOApr2024all!$B$1:$B$197,0),MATCH('Figure 2.5'!C4863,WEOApr2024all!$B$1:$BG$1,0))="","",INDEX(WEOApr2024all!$B$1:$BG$197,MATCH('Figure 2.5'!B4863,WEOApr2024all!$B$1:$B$197,0),MATCH('Figure 2.5'!C4863,WEOApr2024all!$B$1:$BG$1,0)))</f>
        <v>5.0819999999999999</v>
      </c>
      <c r="G4863" s="1">
        <f t="shared" si="235"/>
        <v>-1.0692849026790485</v>
      </c>
      <c r="J4863" t="s">
        <v>321</v>
      </c>
      <c r="K4863" t="s">
        <v>322</v>
      </c>
      <c r="L4863" s="2">
        <v>1996</v>
      </c>
      <c r="M4863" s="1" cm="1">
        <f t="array" ref="M4863">INDEX($E$1:$E$6469,MATCH(1,($A$1:$A$6469=J4863)*($C$1:$C$6469=L4863),0))</f>
        <v>3.4999945817649092</v>
      </c>
      <c r="N4863" s="1" cm="1">
        <f t="array" ref="N4863">INDEX($F$1:$F$6469,MATCH(1,($A$1:$A$6469=J4863)*($C$1:$C$6469=L4863),0))</f>
        <v>2.3279999999999998</v>
      </c>
      <c r="O4863" s="1">
        <f t="shared" si="236"/>
        <v>1.1719945817649093</v>
      </c>
      <c r="R4863" s="1"/>
    </row>
    <row r="4864" spans="1:18">
      <c r="A4864" t="s">
        <v>353</v>
      </c>
      <c r="B4864" t="s">
        <v>354</v>
      </c>
      <c r="C4864" s="2">
        <v>2002</v>
      </c>
      <c r="D4864" s="10">
        <f>Fngdp_rpch!P4864</f>
        <v>3.9568785906104242</v>
      </c>
      <c r="E4864" s="1">
        <f t="shared" si="234"/>
        <v>3.9568785906104242</v>
      </c>
      <c r="F4864" s="4">
        <f>IF(INDEX(WEOApr2024all!$B$1:$BG$197,MATCH('Figure 2.5'!B4864,WEOApr2024all!$B$1:$B$197,0),MATCH('Figure 2.5'!C4864,WEOApr2024all!$B$1:$BG$1,0))="","",INDEX(WEOApr2024all!$B$1:$BG$197,MATCH('Figure 2.5'!B4864,WEOApr2024all!$B$1:$B$197,0),MATCH('Figure 2.5'!C4864,WEOApr2024all!$B$1:$BG$1,0)))</f>
        <v>4.7460000000000004</v>
      </c>
      <c r="G4864" s="1">
        <f t="shared" si="235"/>
        <v>-0.7891214093895762</v>
      </c>
      <c r="J4864" t="s">
        <v>321</v>
      </c>
      <c r="K4864" t="s">
        <v>322</v>
      </c>
      <c r="L4864" s="2">
        <v>1997</v>
      </c>
      <c r="M4864" s="1" cm="1">
        <f t="array" ref="M4864">INDEX($E$1:$E$6469,MATCH(1,($A$1:$A$6469=J4864)*($C$1:$C$6469=L4864),0))</f>
        <v>2.9999987827402874</v>
      </c>
      <c r="N4864" s="1" cm="1">
        <f t="array" ref="N4864">INDEX($F$1:$F$6469,MATCH(1,($A$1:$A$6469=J4864)*($C$1:$C$6469=L4864),0))</f>
        <v>4.907</v>
      </c>
      <c r="O4864" s="1">
        <f t="shared" si="236"/>
        <v>-1.9070012172597126</v>
      </c>
      <c r="R4864" s="1"/>
    </row>
    <row r="4865" spans="1:18">
      <c r="A4865" t="s">
        <v>353</v>
      </c>
      <c r="B4865" t="s">
        <v>354</v>
      </c>
      <c r="C4865" s="2">
        <v>2003</v>
      </c>
      <c r="D4865" s="10">
        <f>Fngdp_rpch!Q4865</f>
        <v>4.8708381305316184</v>
      </c>
      <c r="E4865" s="1">
        <f t="shared" si="234"/>
        <v>4.8708381305316184</v>
      </c>
      <c r="F4865" s="4">
        <f>IF(INDEX(WEOApr2024all!$B$1:$BG$197,MATCH('Figure 2.5'!B4865,WEOApr2024all!$B$1:$B$197,0),MATCH('Figure 2.5'!C4865,WEOApr2024all!$B$1:$BG$1,0))="","",INDEX(WEOApr2024all!$B$1:$BG$197,MATCH('Figure 2.5'!B4865,WEOApr2024all!$B$1:$B$197,0),MATCH('Figure 2.5'!C4865,WEOApr2024all!$B$1:$BG$1,0)))</f>
        <v>7.3559999999999999</v>
      </c>
      <c r="G4865" s="1">
        <f t="shared" si="235"/>
        <v>-2.4851618694683815</v>
      </c>
      <c r="J4865" t="s">
        <v>321</v>
      </c>
      <c r="K4865" t="s">
        <v>322</v>
      </c>
      <c r="L4865" s="2">
        <v>1998</v>
      </c>
      <c r="M4865" s="1" cm="1">
        <f t="array" ref="M4865">INDEX($E$1:$E$6469,MATCH(1,($A$1:$A$6469=J4865)*($C$1:$C$6469=L4865),0))</f>
        <v>3.0000016413968211</v>
      </c>
      <c r="N4865" s="1" cm="1">
        <f t="array" ref="N4865">INDEX($F$1:$F$6469,MATCH(1,($A$1:$A$6469=J4865)*($C$1:$C$6469=L4865),0))</f>
        <v>1.1759999999999999</v>
      </c>
      <c r="O4865" s="1">
        <f t="shared" si="236"/>
        <v>1.8240016413968212</v>
      </c>
      <c r="R4865" s="1"/>
    </row>
    <row r="4866" spans="1:18">
      <c r="A4866" t="s">
        <v>353</v>
      </c>
      <c r="B4866" t="s">
        <v>354</v>
      </c>
      <c r="C4866" s="2">
        <v>2004</v>
      </c>
      <c r="D4866" s="10">
        <f>Fngdp_rpch!R4866</f>
        <v>4.9723108799076821</v>
      </c>
      <c r="E4866" s="1">
        <f t="shared" si="234"/>
        <v>4.9723108799076821</v>
      </c>
      <c r="F4866" s="4">
        <f>IF(INDEX(WEOApr2024all!$B$1:$BG$197,MATCH('Figure 2.5'!B4866,WEOApr2024all!$B$1:$B$197,0),MATCH('Figure 2.5'!C4866,WEOApr2024all!$B$1:$BG$1,0))="","",INDEX(WEOApr2024all!$B$1:$BG$197,MATCH('Figure 2.5'!B4866,WEOApr2024all!$B$1:$B$197,0),MATCH('Figure 2.5'!C4866,WEOApr2024all!$B$1:$BG$1,0)))</f>
        <v>7.1449999999999996</v>
      </c>
      <c r="G4866" s="1">
        <f t="shared" si="235"/>
        <v>-2.1726891200923175</v>
      </c>
      <c r="J4866" t="s">
        <v>321</v>
      </c>
      <c r="K4866" t="s">
        <v>322</v>
      </c>
      <c r="L4866" s="2">
        <v>1999</v>
      </c>
      <c r="M4866" s="1" cm="1">
        <f t="array" ref="M4866">INDEX($E$1:$E$6469,MATCH(1,($A$1:$A$6469=J4866)*($C$1:$C$6469=L4866),0))</f>
        <v>2.6999959697112663</v>
      </c>
      <c r="N4866" s="1" cm="1">
        <f t="array" ref="N4866">INDEX($F$1:$F$6469,MATCH(1,($A$1:$A$6469=J4866)*($C$1:$C$6469=L4866),0))</f>
        <v>0.33700000000000002</v>
      </c>
      <c r="O4866" s="1">
        <f t="shared" si="236"/>
        <v>2.3629959697112661</v>
      </c>
      <c r="R4866" s="1"/>
    </row>
    <row r="4867" spans="1:18">
      <c r="A4867" t="s">
        <v>353</v>
      </c>
      <c r="B4867" t="s">
        <v>354</v>
      </c>
      <c r="C4867" s="2">
        <v>2005</v>
      </c>
      <c r="D4867" s="10">
        <f>Fngdp_rpch!S4867</f>
        <v>6.6000000000000281</v>
      </c>
      <c r="E4867" s="1">
        <f t="shared" ref="E4867:E4930" si="237">IF(D4867=".","",D4867)</f>
        <v>6.6000000000000281</v>
      </c>
      <c r="F4867" s="4">
        <f>IF(INDEX(WEOApr2024all!$B$1:$BG$197,MATCH('Figure 2.5'!B4867,WEOApr2024all!$B$1:$B$197,0),MATCH('Figure 2.5'!C4867,WEOApr2024all!$B$1:$BG$1,0))="","",INDEX(WEOApr2024all!$B$1:$BG$197,MATCH('Figure 2.5'!B4867,WEOApr2024all!$B$1:$B$197,0),MATCH('Figure 2.5'!C4867,WEOApr2024all!$B$1:$BG$1,0)))</f>
        <v>6.3970000000000002</v>
      </c>
      <c r="G4867" s="1">
        <f t="shared" ref="G4867:G4930" si="238">IFERROR(E4867-F4867,"")</f>
        <v>0.20300000000002782</v>
      </c>
      <c r="J4867" t="s">
        <v>321</v>
      </c>
      <c r="K4867" t="s">
        <v>322</v>
      </c>
      <c r="L4867" s="2">
        <v>2000</v>
      </c>
      <c r="M4867" s="1" cm="1">
        <f t="array" ref="M4867">INDEX($E$1:$E$6469,MATCH(1,($A$1:$A$6469=J4867)*($C$1:$C$6469=L4867),0))</f>
        <v>3.5016286644952599</v>
      </c>
      <c r="N4867" s="1" cm="1">
        <f t="array" ref="N4867">INDEX($F$1:$F$6469,MATCH(1,($A$1:$A$6469=J4867)*($C$1:$C$6469=L4867),0))</f>
        <v>5.9249999999999998</v>
      </c>
      <c r="O4867" s="1">
        <f t="shared" ref="O4867:O4930" si="239">IFERROR(M4867-N4867,"")</f>
        <v>-2.4233713355047399</v>
      </c>
      <c r="R4867" s="1"/>
    </row>
    <row r="4868" spans="1:18">
      <c r="A4868" t="s">
        <v>353</v>
      </c>
      <c r="B4868" t="s">
        <v>354</v>
      </c>
      <c r="C4868" s="2">
        <v>2006</v>
      </c>
      <c r="D4868" s="10">
        <f>Fngdp_rpch!T4868</f>
        <v>5.2499999999999991</v>
      </c>
      <c r="E4868" s="1">
        <f t="shared" si="237"/>
        <v>5.2499999999999991</v>
      </c>
      <c r="F4868" s="4">
        <f>IF(INDEX(WEOApr2024all!$B$1:$BG$197,MATCH('Figure 2.5'!B4868,WEOApr2024all!$B$1:$B$197,0),MATCH('Figure 2.5'!C4868,WEOApr2024all!$B$1:$BG$1,0))="","",INDEX(WEOApr2024all!$B$1:$BG$197,MATCH('Figure 2.5'!B4868,WEOApr2024all!$B$1:$B$197,0),MATCH('Figure 2.5'!C4868,WEOApr2024all!$B$1:$BG$1,0)))</f>
        <v>8.1649999999999991</v>
      </c>
      <c r="G4868" s="1">
        <f t="shared" si="238"/>
        <v>-2.915</v>
      </c>
      <c r="J4868" t="s">
        <v>321</v>
      </c>
      <c r="K4868" t="s">
        <v>322</v>
      </c>
      <c r="L4868" s="2">
        <v>2001</v>
      </c>
      <c r="M4868" s="1" cm="1">
        <f t="array" ref="M4868">INDEX($E$1:$E$6469,MATCH(1,($A$1:$A$6469=J4868)*($C$1:$C$6469=L4868),0))</f>
        <v>3.3744533646629993</v>
      </c>
      <c r="N4868" s="1" cm="1">
        <f t="array" ref="N4868">INDEX($F$1:$F$6469,MATCH(1,($A$1:$A$6469=J4868)*($C$1:$C$6469=L4868),0))</f>
        <v>-3.3980000000000001</v>
      </c>
      <c r="O4868" s="1">
        <f t="shared" si="239"/>
        <v>6.772453364662999</v>
      </c>
      <c r="R4868" s="1"/>
    </row>
    <row r="4869" spans="1:18">
      <c r="A4869" t="s">
        <v>353</v>
      </c>
      <c r="B4869" t="s">
        <v>354</v>
      </c>
      <c r="C4869" s="2">
        <v>2007</v>
      </c>
      <c r="D4869" s="10">
        <f>Fngdp_rpch!U4869</f>
        <v>6.4999999999995728</v>
      </c>
      <c r="E4869" s="1">
        <f t="shared" si="237"/>
        <v>6.4999999999995728</v>
      </c>
      <c r="F4869" s="4">
        <f>IF(INDEX(WEOApr2024all!$B$1:$BG$197,MATCH('Figure 2.5'!B4869,WEOApr2024all!$B$1:$B$197,0),MATCH('Figure 2.5'!C4869,WEOApr2024all!$B$1:$BG$1,0))="","",INDEX(WEOApr2024all!$B$1:$BG$197,MATCH('Figure 2.5'!B4869,WEOApr2024all!$B$1:$B$197,0),MATCH('Figure 2.5'!C4869,WEOApr2024all!$B$1:$BG$1,0)))</f>
        <v>8.5500000000000007</v>
      </c>
      <c r="G4869" s="1">
        <f t="shared" si="238"/>
        <v>-2.0500000000004279</v>
      </c>
      <c r="J4869" t="s">
        <v>321</v>
      </c>
      <c r="K4869" t="s">
        <v>322</v>
      </c>
      <c r="L4869" s="2">
        <v>2002</v>
      </c>
      <c r="M4869" s="1" cm="1">
        <f t="array" ref="M4869">INDEX($E$1:$E$6469,MATCH(1,($A$1:$A$6469=J4869)*($C$1:$C$6469=L4869),0))</f>
        <v>3.0369996211644601</v>
      </c>
      <c r="N4869" s="1" cm="1">
        <f t="array" ref="N4869">INDEX($F$1:$F$6469,MATCH(1,($A$1:$A$6469=J4869)*($C$1:$C$6469=L4869),0))</f>
        <v>-5.1980000000000004</v>
      </c>
      <c r="O4869" s="1">
        <f t="shared" si="239"/>
        <v>8.2349996211644605</v>
      </c>
      <c r="R4869" s="1"/>
    </row>
    <row r="4870" spans="1:18">
      <c r="A4870" t="s">
        <v>353</v>
      </c>
      <c r="B4870" t="s">
        <v>354</v>
      </c>
      <c r="C4870" s="2">
        <v>2008</v>
      </c>
      <c r="D4870" s="10">
        <f>Fngdp_rpch!V4870</f>
        <v>6.4999999999999947</v>
      </c>
      <c r="E4870" s="1">
        <f t="shared" si="237"/>
        <v>6.4999999999999947</v>
      </c>
      <c r="F4870" s="4">
        <f>IF(INDEX(WEOApr2024all!$B$1:$BG$197,MATCH('Figure 2.5'!B4870,WEOApr2024all!$B$1:$B$197,0),MATCH('Figure 2.5'!C4870,WEOApr2024all!$B$1:$BG$1,0))="","",INDEX(WEOApr2024all!$B$1:$BG$197,MATCH('Figure 2.5'!B4870,WEOApr2024all!$B$1:$B$197,0),MATCH('Figure 2.5'!C4870,WEOApr2024all!$B$1:$BG$1,0)))</f>
        <v>5.2469999999999999</v>
      </c>
      <c r="G4870" s="1">
        <f t="shared" si="238"/>
        <v>1.2529999999999948</v>
      </c>
      <c r="J4870" t="s">
        <v>321</v>
      </c>
      <c r="K4870" t="s">
        <v>322</v>
      </c>
      <c r="L4870" s="2">
        <v>2003</v>
      </c>
      <c r="M4870" s="1" cm="1">
        <f t="array" ref="M4870">INDEX($E$1:$E$6469,MATCH(1,($A$1:$A$6469=J4870)*($C$1:$C$6469=L4870),0))</f>
        <v>2.9999999999998028</v>
      </c>
      <c r="N4870" s="1" cm="1">
        <f t="array" ref="N4870">INDEX($F$1:$F$6469,MATCH(1,($A$1:$A$6469=J4870)*($C$1:$C$6469=L4870),0))</f>
        <v>4.2880000000000003</v>
      </c>
      <c r="O4870" s="1">
        <f t="shared" si="239"/>
        <v>-1.2880000000001974</v>
      </c>
      <c r="R4870" s="1"/>
    </row>
    <row r="4871" spans="1:18">
      <c r="A4871" t="s">
        <v>353</v>
      </c>
      <c r="B4871" t="s">
        <v>354</v>
      </c>
      <c r="C4871" s="2">
        <v>2009</v>
      </c>
      <c r="D4871" s="10">
        <f>Fngdp_rpch!W4871</f>
        <v>5.4999999999999938</v>
      </c>
      <c r="E4871" s="1">
        <f t="shared" si="237"/>
        <v>5.4999999999999938</v>
      </c>
      <c r="F4871" s="4">
        <f>IF(INDEX(WEOApr2024all!$B$1:$BG$197,MATCH('Figure 2.5'!B4871,WEOApr2024all!$B$1:$B$197,0),MATCH('Figure 2.5'!C4871,WEOApr2024all!$B$1:$BG$1,0))="","",INDEX(WEOApr2024all!$B$1:$BG$197,MATCH('Figure 2.5'!B4871,WEOApr2024all!$B$1:$B$197,0),MATCH('Figure 2.5'!C4871,WEOApr2024all!$B$1:$BG$1,0)))</f>
        <v>-7.8209999999999997</v>
      </c>
      <c r="G4871" s="1">
        <f t="shared" si="238"/>
        <v>13.320999999999994</v>
      </c>
      <c r="J4871" t="s">
        <v>321</v>
      </c>
      <c r="K4871" t="s">
        <v>322</v>
      </c>
      <c r="L4871" s="2">
        <v>2004</v>
      </c>
      <c r="M4871" s="1" cm="1">
        <f t="array" ref="M4871">INDEX($E$1:$E$6469,MATCH(1,($A$1:$A$6469=J4871)*($C$1:$C$6469=L4871),0))</f>
        <v>2.2000000000006015</v>
      </c>
      <c r="N4871" s="1" cm="1">
        <f t="array" ref="N4871">INDEX($F$1:$F$6469,MATCH(1,($A$1:$A$6469=J4871)*($C$1:$C$6469=L4871),0))</f>
        <v>3.9870000000000001</v>
      </c>
      <c r="O4871" s="1">
        <f t="shared" si="239"/>
        <v>-1.7869999999993986</v>
      </c>
      <c r="R4871" s="1"/>
    </row>
    <row r="4872" spans="1:18">
      <c r="A4872" t="s">
        <v>353</v>
      </c>
      <c r="B4872" t="s">
        <v>354</v>
      </c>
      <c r="C4872" s="2">
        <v>2010</v>
      </c>
      <c r="D4872" s="10">
        <f>Fngdp_rpch!X4872</f>
        <v>1.5354127450439181</v>
      </c>
      <c r="E4872" s="1">
        <f t="shared" si="237"/>
        <v>1.5354127450439181</v>
      </c>
      <c r="F4872" s="4">
        <f>IF(INDEX(WEOApr2024all!$B$1:$BG$197,MATCH('Figure 2.5'!B4872,WEOApr2024all!$B$1:$B$197,0),MATCH('Figure 2.5'!C4872,WEOApr2024all!$B$1:$BG$1,0))="","",INDEX(WEOApr2024all!$B$1:$BG$197,MATCH('Figure 2.5'!B4872,WEOApr2024all!$B$1:$B$197,0),MATCH('Figure 2.5'!C4872,WEOApr2024all!$B$1:$BG$1,0)))</f>
        <v>4.5119999999999996</v>
      </c>
      <c r="G4872" s="1">
        <f t="shared" si="238"/>
        <v>-2.9765872549560815</v>
      </c>
      <c r="J4872" t="s">
        <v>321</v>
      </c>
      <c r="K4872" t="s">
        <v>322</v>
      </c>
      <c r="L4872" s="2">
        <v>2005</v>
      </c>
      <c r="M4872" s="1" cm="1">
        <f t="array" ref="M4872">INDEX($E$1:$E$6469,MATCH(1,($A$1:$A$6469=J4872)*($C$1:$C$6469=L4872),0))</f>
        <v>3.2999999999998586</v>
      </c>
      <c r="N4872" s="1" cm="1">
        <f t="array" ref="N4872">INDEX($F$1:$F$6469,MATCH(1,($A$1:$A$6469=J4872)*($C$1:$C$6469=L4872),0))</f>
        <v>5.3049999999999997</v>
      </c>
      <c r="O4872" s="1">
        <f t="shared" si="239"/>
        <v>-2.0050000000001411</v>
      </c>
      <c r="R4872" s="1"/>
    </row>
    <row r="4873" spans="1:18">
      <c r="A4873" t="s">
        <v>353</v>
      </c>
      <c r="B4873" t="s">
        <v>354</v>
      </c>
      <c r="C4873" s="2">
        <v>2011</v>
      </c>
      <c r="D4873" s="10">
        <f>Fngdp_rpch!Y4873</f>
        <v>4.3392219976464474</v>
      </c>
      <c r="E4873" s="1">
        <f t="shared" si="237"/>
        <v>4.3392219976464474</v>
      </c>
      <c r="F4873" s="4">
        <f>IF(INDEX(WEOApr2024all!$B$1:$BG$197,MATCH('Figure 2.5'!B4873,WEOApr2024all!$B$1:$B$197,0),MATCH('Figure 2.5'!C4873,WEOApr2024all!$B$1:$BG$1,0))="","",INDEX(WEOApr2024all!$B$1:$BG$197,MATCH('Figure 2.5'!B4873,WEOApr2024all!$B$1:$B$197,0),MATCH('Figure 2.5'!C4873,WEOApr2024all!$B$1:$BG$1,0)))</f>
        <v>3.8759999999999999</v>
      </c>
      <c r="G4873" s="1">
        <f t="shared" si="238"/>
        <v>0.46322199764644756</v>
      </c>
      <c r="J4873" t="s">
        <v>321</v>
      </c>
      <c r="K4873" t="s">
        <v>322</v>
      </c>
      <c r="L4873" s="2">
        <v>2006</v>
      </c>
      <c r="M4873" s="1" cm="1">
        <f t="array" ref="M4873">INDEX($E$1:$E$6469,MATCH(1,($A$1:$A$6469=J4873)*($C$1:$C$6469=L4873),0))</f>
        <v>2.6000000000000023</v>
      </c>
      <c r="N4873" s="1" cm="1">
        <f t="array" ref="N4873">INDEX($F$1:$F$6469,MATCH(1,($A$1:$A$6469=J4873)*($C$1:$C$6469=L4873),0))</f>
        <v>8.4610000000000003</v>
      </c>
      <c r="O4873" s="1">
        <f t="shared" si="239"/>
        <v>-5.860999999999998</v>
      </c>
      <c r="R4873" s="1"/>
    </row>
    <row r="4874" spans="1:18">
      <c r="A4874" t="s">
        <v>353</v>
      </c>
      <c r="B4874" t="s">
        <v>354</v>
      </c>
      <c r="C4874" s="2">
        <v>2012</v>
      </c>
      <c r="D4874" s="10">
        <f>Fngdp_rpch!Z4874</f>
        <v>4.0827932494567731</v>
      </c>
      <c r="E4874" s="1">
        <f t="shared" si="237"/>
        <v>4.0827932494567731</v>
      </c>
      <c r="F4874" s="4">
        <f>IF(INDEX(WEOApr2024all!$B$1:$BG$197,MATCH('Figure 2.5'!B4874,WEOApr2024all!$B$1:$B$197,0),MATCH('Figure 2.5'!C4874,WEOApr2024all!$B$1:$BG$1,0))="","",INDEX(WEOApr2024all!$B$1:$BG$197,MATCH('Figure 2.5'!B4874,WEOApr2024all!$B$1:$B$197,0),MATCH('Figure 2.5'!C4874,WEOApr2024all!$B$1:$BG$1,0)))</f>
        <v>4.024</v>
      </c>
      <c r="G4874" s="1">
        <f t="shared" si="238"/>
        <v>5.8793249456773111E-2</v>
      </c>
      <c r="J4874" t="s">
        <v>321</v>
      </c>
      <c r="K4874" t="s">
        <v>322</v>
      </c>
      <c r="L4874" s="2">
        <v>2007</v>
      </c>
      <c r="M4874" s="1" cm="1">
        <f t="array" ref="M4874">INDEX($E$1:$E$6469,MATCH(1,($A$1:$A$6469=J4874)*($C$1:$C$6469=L4874),0))</f>
        <v>2.7999999999998915</v>
      </c>
      <c r="N4874" s="1" cm="1">
        <f t="array" ref="N4874">INDEX($F$1:$F$6469,MATCH(1,($A$1:$A$6469=J4874)*($C$1:$C$6469=L4874),0))</f>
        <v>2.8759999999999999</v>
      </c>
      <c r="O4874" s="1">
        <f t="shared" si="239"/>
        <v>-7.6000000000108425E-2</v>
      </c>
      <c r="R4874" s="1"/>
    </row>
    <row r="4875" spans="1:18">
      <c r="A4875" t="s">
        <v>353</v>
      </c>
      <c r="B4875" t="s">
        <v>354</v>
      </c>
      <c r="C4875" s="2">
        <v>2013</v>
      </c>
      <c r="D4875" s="10">
        <f>Fngdp_rpch!AA4875</f>
        <v>3.8231826833285298</v>
      </c>
      <c r="E4875" s="1">
        <f t="shared" si="237"/>
        <v>3.8231826833285298</v>
      </c>
      <c r="F4875" s="4">
        <f>IF(INDEX(WEOApr2024all!$B$1:$BG$197,MATCH('Figure 2.5'!B4875,WEOApr2024all!$B$1:$B$197,0),MATCH('Figure 2.5'!C4875,WEOApr2024all!$B$1:$BG$1,0))="","",INDEX(WEOApr2024all!$B$1:$BG$197,MATCH('Figure 2.5'!B4875,WEOApr2024all!$B$1:$B$197,0),MATCH('Figure 2.5'!C4875,WEOApr2024all!$B$1:$BG$1,0)))</f>
        <v>1.7549999999999999</v>
      </c>
      <c r="G4875" s="1">
        <f t="shared" si="238"/>
        <v>2.0681826833285299</v>
      </c>
      <c r="J4875" t="s">
        <v>321</v>
      </c>
      <c r="K4875" t="s">
        <v>322</v>
      </c>
      <c r="L4875" s="2">
        <v>2008</v>
      </c>
      <c r="M4875" s="1" cm="1">
        <f t="array" ref="M4875">INDEX($E$1:$E$6469,MATCH(1,($A$1:$A$6469=J4875)*($C$1:$C$6469=L4875),0))</f>
        <v>4.0000000000000036</v>
      </c>
      <c r="N4875" s="1" cm="1">
        <f t="array" ref="N4875">INDEX($F$1:$F$6469,MATCH(1,($A$1:$A$6469=J4875)*($C$1:$C$6469=L4875),0))</f>
        <v>5.601</v>
      </c>
      <c r="O4875" s="1">
        <f t="shared" si="239"/>
        <v>-1.6009999999999964</v>
      </c>
      <c r="R4875" s="1"/>
    </row>
    <row r="4876" spans="1:18">
      <c r="A4876" t="s">
        <v>353</v>
      </c>
      <c r="B4876" t="s">
        <v>354</v>
      </c>
      <c r="C4876" s="2">
        <v>2014</v>
      </c>
      <c r="D4876" s="10">
        <f>Fngdp_rpch!AB4876</f>
        <v>3.0017818295794418</v>
      </c>
      <c r="E4876" s="1">
        <f t="shared" si="237"/>
        <v>3.0017818295794418</v>
      </c>
      <c r="F4876" s="4">
        <f>IF(INDEX(WEOApr2024all!$B$1:$BG$197,MATCH('Figure 2.5'!B4876,WEOApr2024all!$B$1:$B$197,0),MATCH('Figure 2.5'!C4876,WEOApr2024all!$B$1:$BG$1,0))="","",INDEX(WEOApr2024all!$B$1:$BG$197,MATCH('Figure 2.5'!B4876,WEOApr2024all!$B$1:$B$197,0),MATCH('Figure 2.5'!C4876,WEOApr2024all!$B$1:$BG$1,0)))</f>
        <v>0.73599999999999999</v>
      </c>
      <c r="G4876" s="1">
        <f t="shared" si="238"/>
        <v>2.2657818295794421</v>
      </c>
      <c r="J4876" t="s">
        <v>321</v>
      </c>
      <c r="K4876" t="s">
        <v>322</v>
      </c>
      <c r="L4876" s="2">
        <v>2009</v>
      </c>
      <c r="M4876" s="1" cm="1">
        <f t="array" ref="M4876">INDEX($E$1:$E$6469,MATCH(1,($A$1:$A$6469=J4876)*($C$1:$C$6469=L4876),0))</f>
        <v>5.5000000000000382</v>
      </c>
      <c r="N4876" s="1" cm="1">
        <f t="array" ref="N4876">INDEX($F$1:$F$6469,MATCH(1,($A$1:$A$6469=J4876)*($C$1:$C$6469=L4876),0))</f>
        <v>3.0369999999999999</v>
      </c>
      <c r="O4876" s="1">
        <f t="shared" si="239"/>
        <v>2.4630000000000383</v>
      </c>
      <c r="R4876" s="1"/>
    </row>
    <row r="4877" spans="1:18">
      <c r="A4877" t="s">
        <v>353</v>
      </c>
      <c r="B4877" t="s">
        <v>354</v>
      </c>
      <c r="C4877" s="2">
        <v>2015</v>
      </c>
      <c r="D4877" s="10">
        <f>Fngdp_rpch!AC4877</f>
        <v>0.51158764349279462</v>
      </c>
      <c r="E4877" s="1">
        <f t="shared" si="237"/>
        <v>0.51158764349279462</v>
      </c>
      <c r="F4877" s="4">
        <f>IF(INDEX(WEOApr2024all!$B$1:$BG$197,MATCH('Figure 2.5'!B4877,WEOApr2024all!$B$1:$B$197,0),MATCH('Figure 2.5'!C4877,WEOApr2024all!$B$1:$BG$1,0))="","",INDEX(WEOApr2024all!$B$1:$BG$197,MATCH('Figure 2.5'!B4877,WEOApr2024all!$B$1:$B$197,0),MATCH('Figure 2.5'!C4877,WEOApr2024all!$B$1:$BG$1,0)))</f>
        <v>-1.9730000000000001</v>
      </c>
      <c r="G4877" s="1">
        <f t="shared" si="238"/>
        <v>2.4845876434927945</v>
      </c>
      <c r="J4877" t="s">
        <v>321</v>
      </c>
      <c r="K4877" t="s">
        <v>322</v>
      </c>
      <c r="L4877" s="2">
        <v>2010</v>
      </c>
      <c r="M4877" s="1" cm="1">
        <f t="array" ref="M4877">INDEX($E$1:$E$6469,MATCH(1,($A$1:$A$6469=J4877)*($C$1:$C$6469=L4877),0))</f>
        <v>3.5000000000000586</v>
      </c>
      <c r="N4877" s="1" cm="1">
        <f t="array" ref="N4877">INDEX($F$1:$F$6469,MATCH(1,($A$1:$A$6469=J4877)*($C$1:$C$6469=L4877),0))</f>
        <v>1.2589999999999999</v>
      </c>
      <c r="O4877" s="1">
        <f t="shared" si="239"/>
        <v>2.2410000000000587</v>
      </c>
      <c r="R4877" s="1"/>
    </row>
    <row r="4878" spans="1:18">
      <c r="A4878" t="s">
        <v>353</v>
      </c>
      <c r="B4878" t="s">
        <v>354</v>
      </c>
      <c r="C4878" s="2">
        <v>2016</v>
      </c>
      <c r="D4878" s="10">
        <f>Fngdp_rpch!AD4878</f>
        <v>-0.62680621389563651</v>
      </c>
      <c r="E4878" s="1">
        <f t="shared" si="237"/>
        <v>-0.62680621389563651</v>
      </c>
      <c r="F4878" s="4">
        <f>IF(INDEX(WEOApr2024all!$B$1:$BG$197,MATCH('Figure 2.5'!B4878,WEOApr2024all!$B$1:$B$197,0),MATCH('Figure 2.5'!C4878,WEOApr2024all!$B$1:$BG$1,0))="","",INDEX(WEOApr2024all!$B$1:$BG$197,MATCH('Figure 2.5'!B4878,WEOApr2024all!$B$1:$B$197,0),MATCH('Figure 2.5'!C4878,WEOApr2024all!$B$1:$BG$1,0)))</f>
        <v>0.19400000000000001</v>
      </c>
      <c r="G4878" s="1">
        <f t="shared" si="238"/>
        <v>-0.82080621389563646</v>
      </c>
      <c r="J4878" t="s">
        <v>321</v>
      </c>
      <c r="K4878" t="s">
        <v>322</v>
      </c>
      <c r="L4878" s="2">
        <v>2011</v>
      </c>
      <c r="M4878" s="1" cm="1">
        <f t="array" ref="M4878">INDEX($E$1:$E$6469,MATCH(1,($A$1:$A$6469=J4878)*($C$1:$C$6469=L4878),0))</f>
        <v>3.6999999999998368</v>
      </c>
      <c r="N4878" s="1" cm="1">
        <f t="array" ref="N4878">INDEX($F$1:$F$6469,MATCH(1,($A$1:$A$6469=J4878)*($C$1:$C$6469=L4878),0))</f>
        <v>3.14</v>
      </c>
      <c r="O4878" s="1">
        <f t="shared" si="239"/>
        <v>0.55999999999983663</v>
      </c>
      <c r="R4878" s="1"/>
    </row>
    <row r="4879" spans="1:18">
      <c r="A4879" t="s">
        <v>353</v>
      </c>
      <c r="B4879" t="s">
        <v>354</v>
      </c>
      <c r="C4879" s="2">
        <v>2017</v>
      </c>
      <c r="D4879" s="10">
        <f>Fngdp_rpch!AE4879</f>
        <v>1.0684824820384575</v>
      </c>
      <c r="E4879" s="1">
        <f t="shared" si="237"/>
        <v>1.0684824820384575</v>
      </c>
      <c r="F4879" s="4">
        <f>IF(INDEX(WEOApr2024all!$B$1:$BG$197,MATCH('Figure 2.5'!B4879,WEOApr2024all!$B$1:$B$197,0),MATCH('Figure 2.5'!C4879,WEOApr2024all!$B$1:$BG$1,0))="","",INDEX(WEOApr2024all!$B$1:$BG$197,MATCH('Figure 2.5'!B4879,WEOApr2024all!$B$1:$B$197,0),MATCH('Figure 2.5'!C4879,WEOApr2024all!$B$1:$BG$1,0)))</f>
        <v>1.827</v>
      </c>
      <c r="G4879" s="1">
        <f t="shared" si="238"/>
        <v>-0.75851751796154243</v>
      </c>
      <c r="J4879" t="s">
        <v>321</v>
      </c>
      <c r="K4879" t="s">
        <v>322</v>
      </c>
      <c r="L4879" s="2">
        <v>2012</v>
      </c>
      <c r="M4879" s="1" cm="1">
        <f t="array" ref="M4879">INDEX($E$1:$E$6469,MATCH(1,($A$1:$A$6469=J4879)*($C$1:$C$6469=L4879),0))</f>
        <v>4.1881786656692066</v>
      </c>
      <c r="N4879" s="1" cm="1">
        <f t="array" ref="N4879">INDEX($F$1:$F$6469,MATCH(1,($A$1:$A$6469=J4879)*($C$1:$C$6469=L4879),0))</f>
        <v>1.01</v>
      </c>
      <c r="O4879" s="1">
        <f t="shared" si="239"/>
        <v>3.1781786656692068</v>
      </c>
      <c r="R4879" s="1"/>
    </row>
    <row r="4880" spans="1:18">
      <c r="A4880" t="s">
        <v>353</v>
      </c>
      <c r="B4880" t="s">
        <v>354</v>
      </c>
      <c r="C4880" s="2">
        <v>2018</v>
      </c>
      <c r="D4880" s="10">
        <f>Fngdp_rpch!AF4880</f>
        <v>1.5968994639531608</v>
      </c>
      <c r="E4880" s="1">
        <f t="shared" si="237"/>
        <v>1.5968994639531608</v>
      </c>
      <c r="F4880" s="4">
        <f>IF(INDEX(WEOApr2024all!$B$1:$BG$197,MATCH('Figure 2.5'!B4880,WEOApr2024all!$B$1:$B$197,0),MATCH('Figure 2.5'!C4880,WEOApr2024all!$B$1:$BG$1,0))="","",INDEX(WEOApr2024all!$B$1:$BG$197,MATCH('Figure 2.5'!B4880,WEOApr2024all!$B$1:$B$197,0),MATCH('Figure 2.5'!C4880,WEOApr2024all!$B$1:$BG$1,0)))</f>
        <v>2.806</v>
      </c>
      <c r="G4880" s="1">
        <f t="shared" si="238"/>
        <v>-1.2091005360468392</v>
      </c>
      <c r="J4880" t="s">
        <v>321</v>
      </c>
      <c r="K4880" t="s">
        <v>322</v>
      </c>
      <c r="L4880" s="2">
        <v>2013</v>
      </c>
      <c r="M4880" s="1" cm="1">
        <f t="array" ref="M4880">INDEX($E$1:$E$6469,MATCH(1,($A$1:$A$6469=J4880)*($C$1:$C$6469=L4880),0))</f>
        <v>4.2974272426396176</v>
      </c>
      <c r="N4880" s="1" cm="1">
        <f t="array" ref="N4880">INDEX($F$1:$F$6469,MATCH(1,($A$1:$A$6469=J4880)*($C$1:$C$6469=L4880),0))</f>
        <v>0.46300000000000002</v>
      </c>
      <c r="O4880" s="1">
        <f t="shared" si="239"/>
        <v>3.8344272426396175</v>
      </c>
      <c r="R4880" s="1"/>
    </row>
    <row r="4881" spans="1:18">
      <c r="A4881" t="s">
        <v>353</v>
      </c>
      <c r="B4881" t="s">
        <v>354</v>
      </c>
      <c r="C4881" s="2">
        <v>2019</v>
      </c>
      <c r="D4881" s="10">
        <f>Fngdp_rpch!AG4881</f>
        <v>1.7974471187299557</v>
      </c>
      <c r="E4881" s="1">
        <f t="shared" si="237"/>
        <v>1.7974471187299557</v>
      </c>
      <c r="F4881" s="4">
        <f>IF(INDEX(WEOApr2024all!$B$1:$BG$197,MATCH('Figure 2.5'!B4881,WEOApr2024all!$B$1:$B$197,0),MATCH('Figure 2.5'!C4881,WEOApr2024all!$B$1:$BG$1,0))="","",INDEX(WEOApr2024all!$B$1:$BG$197,MATCH('Figure 2.5'!B4881,WEOApr2024all!$B$1:$B$197,0),MATCH('Figure 2.5'!C4881,WEOApr2024all!$B$1:$BG$1,0)))</f>
        <v>2.198</v>
      </c>
      <c r="G4881" s="1">
        <f t="shared" si="238"/>
        <v>-0.40055288127004429</v>
      </c>
      <c r="J4881" t="s">
        <v>321</v>
      </c>
      <c r="K4881" t="s">
        <v>322</v>
      </c>
      <c r="L4881" s="2">
        <v>2014</v>
      </c>
      <c r="M4881" s="1" cm="1">
        <f t="array" ref="M4881">INDEX($E$1:$E$6469,MATCH(1,($A$1:$A$6469=J4881)*($C$1:$C$6469=L4881),0))</f>
        <v>4.1789372009375603</v>
      </c>
      <c r="N4881" s="1" cm="1">
        <f t="array" ref="N4881">INDEX($F$1:$F$6469,MATCH(1,($A$1:$A$6469=J4881)*($C$1:$C$6469=L4881),0))</f>
        <v>3.137</v>
      </c>
      <c r="O4881" s="1">
        <f t="shared" si="239"/>
        <v>1.0419372009375603</v>
      </c>
      <c r="R4881" s="1"/>
    </row>
    <row r="4882" spans="1:18">
      <c r="A4882" t="s">
        <v>353</v>
      </c>
      <c r="B4882" t="s">
        <v>354</v>
      </c>
      <c r="C4882" s="2">
        <v>2020</v>
      </c>
      <c r="D4882" s="10">
        <f>Fngdp_rpch!AH4882</f>
        <v>1.8703457603158391</v>
      </c>
      <c r="E4882" s="1">
        <f t="shared" si="237"/>
        <v>1.8703457603158391</v>
      </c>
      <c r="F4882" s="4">
        <f>IF(INDEX(WEOApr2024all!$B$1:$BG$197,MATCH('Figure 2.5'!B4882,WEOApr2024all!$B$1:$B$197,0),MATCH('Figure 2.5'!C4882,WEOApr2024all!$B$1:$BG$1,0))="","",INDEX(WEOApr2024all!$B$1:$BG$197,MATCH('Figure 2.5'!B4882,WEOApr2024all!$B$1:$B$197,0),MATCH('Figure 2.5'!C4882,WEOApr2024all!$B$1:$BG$1,0)))</f>
        <v>-2.6539999999999999</v>
      </c>
      <c r="G4882" s="1">
        <f t="shared" si="238"/>
        <v>4.524345760315839</v>
      </c>
      <c r="J4882" t="s">
        <v>321</v>
      </c>
      <c r="K4882" t="s">
        <v>322</v>
      </c>
      <c r="L4882" s="2">
        <v>2015</v>
      </c>
      <c r="M4882" s="1" cm="1">
        <f t="array" ref="M4882">INDEX($E$1:$E$6469,MATCH(1,($A$1:$A$6469=J4882)*($C$1:$C$6469=L4882),0))</f>
        <v>4.0000000000000036</v>
      </c>
      <c r="N4882" s="1" cm="1">
        <f t="array" ref="N4882">INDEX($F$1:$F$6469,MATCH(1,($A$1:$A$6469=J4882)*($C$1:$C$6469=L4882),0))</f>
        <v>0.36699999999999999</v>
      </c>
      <c r="O4882" s="1">
        <f t="shared" si="239"/>
        <v>3.6330000000000036</v>
      </c>
      <c r="R4882" s="1"/>
    </row>
    <row r="4883" spans="1:18">
      <c r="A4883" t="s">
        <v>353</v>
      </c>
      <c r="B4883" t="s">
        <v>354</v>
      </c>
      <c r="C4883" s="2">
        <v>2021</v>
      </c>
      <c r="D4883" s="10">
        <f>Fngdp_rpch!AI4883</f>
        <v>2.8159929049544452</v>
      </c>
      <c r="E4883" s="1">
        <f t="shared" si="237"/>
        <v>2.8159929049544452</v>
      </c>
      <c r="F4883" s="4">
        <f>IF(INDEX(WEOApr2024all!$B$1:$BG$197,MATCH('Figure 2.5'!B4883,WEOApr2024all!$B$1:$B$197,0),MATCH('Figure 2.5'!C4883,WEOApr2024all!$B$1:$BG$1,0))="","",INDEX(WEOApr2024all!$B$1:$BG$197,MATCH('Figure 2.5'!B4883,WEOApr2024all!$B$1:$B$197,0),MATCH('Figure 2.5'!C4883,WEOApr2024all!$B$1:$BG$1,0)))</f>
        <v>5.9880000000000004</v>
      </c>
      <c r="G4883" s="1">
        <f t="shared" si="238"/>
        <v>-3.1720070950455552</v>
      </c>
      <c r="J4883" t="s">
        <v>321</v>
      </c>
      <c r="K4883" t="s">
        <v>322</v>
      </c>
      <c r="L4883" s="2">
        <v>2016</v>
      </c>
      <c r="M4883" s="1" cm="1">
        <f t="array" ref="M4883">INDEX($E$1:$E$6469,MATCH(1,($A$1:$A$6469=J4883)*($C$1:$C$6469=L4883),0))</f>
        <v>5.0000000000000044</v>
      </c>
      <c r="N4883" s="1" cm="1">
        <f t="array" ref="N4883">INDEX($F$1:$F$6469,MATCH(1,($A$1:$A$6469=J4883)*($C$1:$C$6469=L4883),0))</f>
        <v>4.6890000000000001</v>
      </c>
      <c r="O4883" s="1">
        <f t="shared" si="239"/>
        <v>0.31100000000000438</v>
      </c>
      <c r="R4883" s="1"/>
    </row>
    <row r="4884" spans="1:18">
      <c r="A4884" t="s">
        <v>353</v>
      </c>
      <c r="B4884" t="s">
        <v>354</v>
      </c>
      <c r="C4884" s="2">
        <v>2022</v>
      </c>
      <c r="D4884" s="10">
        <f>Fngdp_rpch!AJ4884</f>
        <v>2.9473011194454335</v>
      </c>
      <c r="E4884" s="1">
        <f t="shared" si="237"/>
        <v>2.9473011194454335</v>
      </c>
      <c r="F4884" s="4" t="str">
        <f>IF(INDEX(WEOApr2024all!$B$1:$BG$197,MATCH('Figure 2.5'!B4884,WEOApr2024all!$B$1:$B$197,0),MATCH('Figure 2.5'!C4884,WEOApr2024all!$B$1:$BG$1,0))="","",INDEX(WEOApr2024all!$B$1:$BG$197,MATCH('Figure 2.5'!B4884,WEOApr2024all!$B$1:$B$197,0),MATCH('Figure 2.5'!C4884,WEOApr2024all!$B$1:$BG$1,0)))</f>
        <v/>
      </c>
      <c r="G4884" s="1" t="str">
        <f t="shared" si="238"/>
        <v/>
      </c>
      <c r="J4884" t="s">
        <v>321</v>
      </c>
      <c r="K4884" t="s">
        <v>322</v>
      </c>
      <c r="L4884" s="2">
        <v>2017</v>
      </c>
      <c r="M4884" s="1" cm="1">
        <f t="array" ref="M4884">INDEX($E$1:$E$6469,MATCH(1,($A$1:$A$6469=J4884)*($C$1:$C$6469=L4884),0))</f>
        <v>4.4999999999999929</v>
      </c>
      <c r="N4884" s="1" cm="1">
        <f t="array" ref="N4884">INDEX($F$1:$F$6469,MATCH(1,($A$1:$A$6469=J4884)*($C$1:$C$6469=L4884),0))</f>
        <v>6.3170000000000002</v>
      </c>
      <c r="O4884" s="1">
        <f t="shared" si="239"/>
        <v>-1.8170000000000073</v>
      </c>
      <c r="R4884" s="1"/>
    </row>
    <row r="4885" spans="1:18">
      <c r="A4885" t="s">
        <v>353</v>
      </c>
      <c r="B4885" t="s">
        <v>354</v>
      </c>
      <c r="C4885" s="2">
        <v>2023</v>
      </c>
      <c r="D4885" s="10">
        <f>Fngdp_rpch!AK4885</f>
        <v>-2.2799623505743938</v>
      </c>
      <c r="E4885" s="1">
        <f t="shared" si="237"/>
        <v>-2.2799623505743938</v>
      </c>
      <c r="F4885" s="4" t="str">
        <f>IF(INDEX(WEOApr2024all!$B$1:$BG$197,MATCH('Figure 2.5'!B4885,WEOApr2024all!$B$1:$B$197,0),MATCH('Figure 2.5'!C4885,WEOApr2024all!$B$1:$BG$1,0))="","",INDEX(WEOApr2024all!$B$1:$BG$197,MATCH('Figure 2.5'!B4885,WEOApr2024all!$B$1:$B$197,0),MATCH('Figure 2.5'!C4885,WEOApr2024all!$B$1:$BG$1,0)))</f>
        <v/>
      </c>
      <c r="G4885" s="1" t="str">
        <f t="shared" si="238"/>
        <v/>
      </c>
      <c r="J4885" t="s">
        <v>321</v>
      </c>
      <c r="K4885" t="s">
        <v>322</v>
      </c>
      <c r="L4885" s="2">
        <v>2018</v>
      </c>
      <c r="M4885" s="1" cm="1">
        <f t="array" ref="M4885">INDEX($E$1:$E$6469,MATCH(1,($A$1:$A$6469=J4885)*($C$1:$C$6469=L4885),0))</f>
        <v>4.0000000000000036</v>
      </c>
      <c r="N4885" s="1" cm="1">
        <f t="array" ref="N4885">INDEX($F$1:$F$6469,MATCH(1,($A$1:$A$6469=J4885)*($C$1:$C$6469=L4885),0))</f>
        <v>2.9</v>
      </c>
      <c r="O4885" s="1">
        <f t="shared" si="239"/>
        <v>1.1000000000000036</v>
      </c>
      <c r="R4885" s="1"/>
    </row>
    <row r="4886" spans="1:18">
      <c r="A4886" t="s">
        <v>281</v>
      </c>
      <c r="B4886" t="s">
        <v>282</v>
      </c>
      <c r="C4886" s="2">
        <v>1991</v>
      </c>
      <c r="D4886" s="10">
        <f>Fngdp_rpch!E4886</f>
        <v>4.0333693662493619</v>
      </c>
      <c r="E4886" s="1">
        <f t="shared" si="237"/>
        <v>4.0333693662493619</v>
      </c>
      <c r="F4886" s="4">
        <f>IF(INDEX(WEOApr2024all!$B$1:$BG$197,MATCH('Figure 2.5'!B4886,WEOApr2024all!$B$1:$B$197,0),MATCH('Figure 2.5'!C4886,WEOApr2024all!$B$1:$BG$1,0))="","",INDEX(WEOApr2024all!$B$1:$BG$197,MATCH('Figure 2.5'!B4886,WEOApr2024all!$B$1:$B$197,0),MATCH('Figure 2.5'!C4886,WEOApr2024all!$B$1:$BG$1,0)))</f>
        <v>-4.3</v>
      </c>
      <c r="G4886" s="1">
        <f t="shared" si="238"/>
        <v>8.3333693662493609</v>
      </c>
      <c r="J4886" t="s">
        <v>321</v>
      </c>
      <c r="K4886" t="s">
        <v>322</v>
      </c>
      <c r="L4886" s="2">
        <v>2019</v>
      </c>
      <c r="M4886" s="1" cm="1">
        <f t="array" ref="M4886">INDEX($E$1:$E$6469,MATCH(1,($A$1:$A$6469=J4886)*($C$1:$C$6469=L4886),0))</f>
        <v>3.499999999999992</v>
      </c>
      <c r="N4886" s="1" cm="1">
        <f t="array" ref="N4886">INDEX($F$1:$F$6469,MATCH(1,($A$1:$A$6469=J4886)*($C$1:$C$6469=L4886),0))</f>
        <v>3.2410000000000001</v>
      </c>
      <c r="O4886" s="1">
        <f t="shared" si="239"/>
        <v>0.2589999999999919</v>
      </c>
      <c r="R4886" s="1"/>
    </row>
    <row r="4887" spans="1:18">
      <c r="A4887" t="s">
        <v>281</v>
      </c>
      <c r="B4887" t="s">
        <v>282</v>
      </c>
      <c r="C4887" s="2">
        <v>1992</v>
      </c>
      <c r="D4887" s="10">
        <f>Fngdp_rpch!F4887</f>
        <v>3.7157850099043266</v>
      </c>
      <c r="E4887" s="1">
        <f t="shared" si="237"/>
        <v>3.7157850099043266</v>
      </c>
      <c r="F4887" s="4">
        <f>IF(INDEX(WEOApr2024all!$B$1:$BG$197,MATCH('Figure 2.5'!B4887,WEOApr2024all!$B$1:$B$197,0),MATCH('Figure 2.5'!C4887,WEOApr2024all!$B$1:$BG$1,0))="","",INDEX(WEOApr2024all!$B$1:$BG$197,MATCH('Figure 2.5'!B4887,WEOApr2024all!$B$1:$B$197,0),MATCH('Figure 2.5'!C4887,WEOApr2024all!$B$1:$BG$1,0)))</f>
        <v>6.6</v>
      </c>
      <c r="G4887" s="1">
        <f t="shared" si="238"/>
        <v>-2.8842149900956731</v>
      </c>
      <c r="J4887" t="s">
        <v>325</v>
      </c>
      <c r="K4887" t="s">
        <v>326</v>
      </c>
      <c r="L4887" s="2">
        <v>1991</v>
      </c>
      <c r="M4887" s="1" cm="1">
        <f t="array" ref="M4887">INDEX($E$1:$E$6469,MATCH(1,($A$1:$A$6469=J4887)*($C$1:$C$6469=L4887),0))</f>
        <v>3.3032136967885206</v>
      </c>
      <c r="N4887" s="1" cm="1">
        <f t="array" ref="N4887">INDEX($F$1:$F$6469,MATCH(1,($A$1:$A$6469=J4887)*($C$1:$C$6469=L4887),0))</f>
        <v>-2.4430000000000001</v>
      </c>
      <c r="O4887" s="1">
        <f t="shared" si="239"/>
        <v>5.7462136967885211</v>
      </c>
      <c r="R4887" s="1"/>
    </row>
    <row r="4888" spans="1:18">
      <c r="A4888" t="s">
        <v>281</v>
      </c>
      <c r="B4888" t="s">
        <v>282</v>
      </c>
      <c r="C4888" s="2">
        <v>1993</v>
      </c>
      <c r="D4888" s="10">
        <f>Fngdp_rpch!G4888</f>
        <v>4.2839404908882717</v>
      </c>
      <c r="E4888" s="1">
        <f t="shared" si="237"/>
        <v>4.2839404908882717</v>
      </c>
      <c r="F4888" s="4">
        <f>IF(INDEX(WEOApr2024all!$B$1:$BG$197,MATCH('Figure 2.5'!B4888,WEOApr2024all!$B$1:$B$197,0),MATCH('Figure 2.5'!C4888,WEOApr2024all!$B$1:$BG$1,0))="","",INDEX(WEOApr2024all!$B$1:$BG$197,MATCH('Figure 2.5'!B4888,WEOApr2024all!$B$1:$B$197,0),MATCH('Figure 2.5'!C4888,WEOApr2024all!$B$1:$BG$1,0)))</f>
        <v>-10.378</v>
      </c>
      <c r="G4888" s="1">
        <f t="shared" si="238"/>
        <v>14.661940490888272</v>
      </c>
      <c r="J4888" t="s">
        <v>325</v>
      </c>
      <c r="K4888" t="s">
        <v>326</v>
      </c>
      <c r="L4888" s="2">
        <v>1992</v>
      </c>
      <c r="M4888" s="1" cm="1">
        <f t="array" ref="M4888">INDEX($E$1:$E$6469,MATCH(1,($A$1:$A$6469=J4888)*($C$1:$C$6469=L4888),0))</f>
        <v>2.9999937701773893</v>
      </c>
      <c r="N4888" s="1" cm="1">
        <f t="array" ref="N4888">INDEX($F$1:$F$6469,MATCH(1,($A$1:$A$6469=J4888)*($C$1:$C$6469=L4888),0))</f>
        <v>4.1349999999999998</v>
      </c>
      <c r="O4888" s="1">
        <f t="shared" si="239"/>
        <v>-1.1350062298226105</v>
      </c>
      <c r="R4888" s="1"/>
    </row>
    <row r="4889" spans="1:18">
      <c r="A4889" t="s">
        <v>281</v>
      </c>
      <c r="B4889" t="s">
        <v>282</v>
      </c>
      <c r="C4889" s="2">
        <v>1994</v>
      </c>
      <c r="D4889" s="10">
        <f>Fngdp_rpch!H4889</f>
        <v>3.9958469487211268</v>
      </c>
      <c r="E4889" s="1">
        <f t="shared" si="237"/>
        <v>3.9958469487211268</v>
      </c>
      <c r="F4889" s="4">
        <f>IF(INDEX(WEOApr2024all!$B$1:$BG$197,MATCH('Figure 2.5'!B4889,WEOApr2024all!$B$1:$B$197,0),MATCH('Figure 2.5'!C4889,WEOApr2024all!$B$1:$BG$1,0))="","",INDEX(WEOApr2024all!$B$1:$BG$197,MATCH('Figure 2.5'!B4889,WEOApr2024all!$B$1:$B$197,0),MATCH('Figure 2.5'!C4889,WEOApr2024all!$B$1:$BG$1,0)))</f>
        <v>-41.89</v>
      </c>
      <c r="G4889" s="1">
        <f t="shared" si="238"/>
        <v>45.885846948721124</v>
      </c>
      <c r="J4889" t="s">
        <v>325</v>
      </c>
      <c r="K4889" t="s">
        <v>326</v>
      </c>
      <c r="L4889" s="2">
        <v>1993</v>
      </c>
      <c r="M4889" s="1" cm="1">
        <f t="array" ref="M4889">INDEX($E$1:$E$6469,MATCH(1,($A$1:$A$6469=J4889)*($C$1:$C$6469=L4889),0))</f>
        <v>3.0000070810203949</v>
      </c>
      <c r="N4889" s="1" cm="1">
        <f t="array" ref="N4889">INDEX($F$1:$F$6469,MATCH(1,($A$1:$A$6469=J4889)*($C$1:$C$6469=L4889),0))</f>
        <v>1.6830000000000001</v>
      </c>
      <c r="O4889" s="1">
        <f t="shared" si="239"/>
        <v>1.3170070810203949</v>
      </c>
      <c r="R4889" s="1"/>
    </row>
    <row r="4890" spans="1:18">
      <c r="A4890" t="s">
        <v>281</v>
      </c>
      <c r="B4890" t="s">
        <v>282</v>
      </c>
      <c r="C4890" s="2">
        <v>1995</v>
      </c>
      <c r="D4890" s="10">
        <f>Fngdp_rpch!I4890</f>
        <v>3.9920170041589431</v>
      </c>
      <c r="E4890" s="1">
        <f t="shared" si="237"/>
        <v>3.9920170041589431</v>
      </c>
      <c r="F4890" s="4">
        <f>IF(INDEX(WEOApr2024all!$B$1:$BG$197,MATCH('Figure 2.5'!B4890,WEOApr2024all!$B$1:$B$197,0),MATCH('Figure 2.5'!C4890,WEOApr2024all!$B$1:$BG$1,0))="","",INDEX(WEOApr2024all!$B$1:$BG$197,MATCH('Figure 2.5'!B4890,WEOApr2024all!$B$1:$B$197,0),MATCH('Figure 2.5'!C4890,WEOApr2024all!$B$1:$BG$1,0)))</f>
        <v>24.541</v>
      </c>
      <c r="G4890" s="1">
        <f t="shared" si="238"/>
        <v>-20.548982995841058</v>
      </c>
      <c r="J4890" t="s">
        <v>325</v>
      </c>
      <c r="K4890" t="s">
        <v>326</v>
      </c>
      <c r="L4890" s="2">
        <v>1994</v>
      </c>
      <c r="M4890" s="1" cm="1">
        <f t="array" ref="M4890">INDEX($E$1:$E$6469,MATCH(1,($A$1:$A$6469=J4890)*($C$1:$C$6469=L4890),0))</f>
        <v>4.0000012987175593</v>
      </c>
      <c r="N4890" s="1" cm="1">
        <f t="array" ref="N4890">INDEX($F$1:$F$6469,MATCH(1,($A$1:$A$6469=J4890)*($C$1:$C$6469=L4890),0))</f>
        <v>6.39</v>
      </c>
      <c r="O4890" s="1">
        <f t="shared" si="239"/>
        <v>-2.3899987012824404</v>
      </c>
      <c r="R4890" s="1"/>
    </row>
    <row r="4891" spans="1:18">
      <c r="A4891" t="s">
        <v>281</v>
      </c>
      <c r="B4891" t="s">
        <v>282</v>
      </c>
      <c r="C4891" s="2">
        <v>1996</v>
      </c>
      <c r="D4891" s="10">
        <f>Fngdp_rpch!J4891</f>
        <v>3.9827184438501861</v>
      </c>
      <c r="E4891" s="1">
        <f t="shared" si="237"/>
        <v>3.9827184438501861</v>
      </c>
      <c r="F4891" s="4">
        <f>IF(INDEX(WEOApr2024all!$B$1:$BG$197,MATCH('Figure 2.5'!B4891,WEOApr2024all!$B$1:$B$197,0),MATCH('Figure 2.5'!C4891,WEOApr2024all!$B$1:$BG$1,0))="","",INDEX(WEOApr2024all!$B$1:$BG$197,MATCH('Figure 2.5'!B4891,WEOApr2024all!$B$1:$B$197,0),MATCH('Figure 2.5'!C4891,WEOApr2024all!$B$1:$BG$1,0)))</f>
        <v>11.596</v>
      </c>
      <c r="G4891" s="1">
        <f t="shared" si="238"/>
        <v>-7.6132815561498139</v>
      </c>
      <c r="J4891" t="s">
        <v>325</v>
      </c>
      <c r="K4891" t="s">
        <v>326</v>
      </c>
      <c r="L4891" s="2">
        <v>1995</v>
      </c>
      <c r="M4891" s="1" cm="1">
        <f t="array" ref="M4891">INDEX($E$1:$E$6469,MATCH(1,($A$1:$A$6469=J4891)*($C$1:$C$6469=L4891),0))</f>
        <v>1.9999969310611876</v>
      </c>
      <c r="N4891" s="1" cm="1">
        <f t="array" ref="N4891">INDEX($F$1:$F$6469,MATCH(1,($A$1:$A$6469=J4891)*($C$1:$C$6469=L4891),0))</f>
        <v>6.556</v>
      </c>
      <c r="O4891" s="1">
        <f t="shared" si="239"/>
        <v>-4.5560030689388125</v>
      </c>
      <c r="R4891" s="1"/>
    </row>
    <row r="4892" spans="1:18">
      <c r="A4892" t="s">
        <v>281</v>
      </c>
      <c r="B4892" t="s">
        <v>282</v>
      </c>
      <c r="C4892" s="2">
        <v>1997</v>
      </c>
      <c r="D4892" s="10">
        <f>Fngdp_rpch!K4892</f>
        <v>7.9999991495377287</v>
      </c>
      <c r="E4892" s="1">
        <f t="shared" si="237"/>
        <v>7.9999991495377287</v>
      </c>
      <c r="F4892" s="4">
        <f>IF(INDEX(WEOApr2024all!$B$1:$BG$197,MATCH('Figure 2.5'!B4892,WEOApr2024all!$B$1:$B$197,0),MATCH('Figure 2.5'!C4892,WEOApr2024all!$B$1:$BG$1,0))="","",INDEX(WEOApr2024all!$B$1:$BG$197,MATCH('Figure 2.5'!B4892,WEOApr2024all!$B$1:$B$197,0),MATCH('Figure 2.5'!C4892,WEOApr2024all!$B$1:$BG$1,0)))</f>
        <v>14.9</v>
      </c>
      <c r="G4892" s="1">
        <f t="shared" si="238"/>
        <v>-6.9000008504622716</v>
      </c>
      <c r="J4892" t="s">
        <v>325</v>
      </c>
      <c r="K4892" t="s">
        <v>326</v>
      </c>
      <c r="L4892" s="2">
        <v>1996</v>
      </c>
      <c r="M4892" s="1" cm="1">
        <f t="array" ref="M4892">INDEX($E$1:$E$6469,MATCH(1,($A$1:$A$6469=J4892)*($C$1:$C$6469=L4892),0))</f>
        <v>1.4972437549282125</v>
      </c>
      <c r="N4892" s="1" cm="1">
        <f t="array" ref="N4892">INDEX($F$1:$F$6469,MATCH(1,($A$1:$A$6469=J4892)*($C$1:$C$6469=L4892),0))</f>
        <v>7.274</v>
      </c>
      <c r="O4892" s="1">
        <f t="shared" si="239"/>
        <v>-5.7767562450717875</v>
      </c>
      <c r="R4892" s="1"/>
    </row>
    <row r="4893" spans="1:18">
      <c r="A4893" t="s">
        <v>281</v>
      </c>
      <c r="B4893" t="s">
        <v>282</v>
      </c>
      <c r="C4893" s="2">
        <v>1998</v>
      </c>
      <c r="D4893" s="10">
        <f>Fngdp_rpch!L4893</f>
        <v>12.199995916504625</v>
      </c>
      <c r="E4893" s="1">
        <f t="shared" si="237"/>
        <v>12.199995916504625</v>
      </c>
      <c r="F4893" s="4">
        <f>IF(INDEX(WEOApr2024all!$B$1:$BG$197,MATCH('Figure 2.5'!B4893,WEOApr2024all!$B$1:$B$197,0),MATCH('Figure 2.5'!C4893,WEOApr2024all!$B$1:$BG$1,0))="","",INDEX(WEOApr2024all!$B$1:$BG$197,MATCH('Figure 2.5'!B4893,WEOApr2024all!$B$1:$B$197,0),MATCH('Figure 2.5'!C4893,WEOApr2024all!$B$1:$BG$1,0)))</f>
        <v>8.34</v>
      </c>
      <c r="G4893" s="1">
        <f t="shared" si="238"/>
        <v>3.8599959165046247</v>
      </c>
      <c r="J4893" t="s">
        <v>325</v>
      </c>
      <c r="K4893" t="s">
        <v>326</v>
      </c>
      <c r="L4893" s="2">
        <v>1997</v>
      </c>
      <c r="M4893" s="1" cm="1">
        <f t="array" ref="M4893">INDEX($E$1:$E$6469,MATCH(1,($A$1:$A$6469=J4893)*($C$1:$C$6469=L4893),0))</f>
        <v>2.4844682060956247</v>
      </c>
      <c r="N4893" s="1" cm="1">
        <f t="array" ref="N4893">INDEX($F$1:$F$6469,MATCH(1,($A$1:$A$6469=J4893)*($C$1:$C$6469=L4893),0))</f>
        <v>0.80300000000000005</v>
      </c>
      <c r="O4893" s="1">
        <f t="shared" si="239"/>
        <v>1.6814682060956248</v>
      </c>
      <c r="R4893" s="1"/>
    </row>
    <row r="4894" spans="1:18">
      <c r="A4894" t="s">
        <v>281</v>
      </c>
      <c r="B4894" t="s">
        <v>282</v>
      </c>
      <c r="C4894" s="2">
        <v>1999</v>
      </c>
      <c r="D4894" s="10">
        <f>Fngdp_rpch!M4894</f>
        <v>8.0000026594321039</v>
      </c>
      <c r="E4894" s="1">
        <f t="shared" si="237"/>
        <v>8.0000026594321039</v>
      </c>
      <c r="F4894" s="4">
        <f>IF(INDEX(WEOApr2024all!$B$1:$BG$197,MATCH('Figure 2.5'!B4894,WEOApr2024all!$B$1:$B$197,0),MATCH('Figure 2.5'!C4894,WEOApr2024all!$B$1:$BG$1,0))="","",INDEX(WEOApr2024all!$B$1:$BG$197,MATCH('Figure 2.5'!B4894,WEOApr2024all!$B$1:$B$197,0),MATCH('Figure 2.5'!C4894,WEOApr2024all!$B$1:$BG$1,0)))</f>
        <v>3.3079999999999998</v>
      </c>
      <c r="G4894" s="1">
        <f t="shared" si="238"/>
        <v>4.692002659432104</v>
      </c>
      <c r="J4894" t="s">
        <v>325</v>
      </c>
      <c r="K4894" t="s">
        <v>326</v>
      </c>
      <c r="L4894" s="2">
        <v>1998</v>
      </c>
      <c r="M4894" s="1" cm="1">
        <f t="array" ref="M4894">INDEX($E$1:$E$6469,MATCH(1,($A$1:$A$6469=J4894)*($C$1:$C$6469=L4894),0))</f>
        <v>3.9843131957118638</v>
      </c>
      <c r="N4894" s="1" cm="1">
        <f t="array" ref="N4894">INDEX($F$1:$F$6469,MATCH(1,($A$1:$A$6469=J4894)*($C$1:$C$6469=L4894),0))</f>
        <v>1.1000000000000001</v>
      </c>
      <c r="O4894" s="1">
        <f t="shared" si="239"/>
        <v>2.8843131957118637</v>
      </c>
      <c r="R4894" s="1"/>
    </row>
    <row r="4895" spans="1:18">
      <c r="A4895" t="s">
        <v>281</v>
      </c>
      <c r="B4895" t="s">
        <v>282</v>
      </c>
      <c r="C4895" s="2">
        <v>2000</v>
      </c>
      <c r="D4895" s="10">
        <f>Fngdp_rpch!N4895</f>
        <v>7.9999970612826266</v>
      </c>
      <c r="E4895" s="1">
        <f t="shared" si="237"/>
        <v>7.9999970612826266</v>
      </c>
      <c r="F4895" s="4">
        <f>IF(INDEX(WEOApr2024all!$B$1:$BG$197,MATCH('Figure 2.5'!B4895,WEOApr2024all!$B$1:$B$197,0),MATCH('Figure 2.5'!C4895,WEOApr2024all!$B$1:$BG$1,0))="","",INDEX(WEOApr2024all!$B$1:$BG$197,MATCH('Figure 2.5'!B4895,WEOApr2024all!$B$1:$B$197,0),MATCH('Figure 2.5'!C4895,WEOApr2024all!$B$1:$BG$1,0)))</f>
        <v>8.3740000000000006</v>
      </c>
      <c r="G4895" s="1">
        <f t="shared" si="238"/>
        <v>-0.374002938717374</v>
      </c>
      <c r="J4895" t="s">
        <v>325</v>
      </c>
      <c r="K4895" t="s">
        <v>326</v>
      </c>
      <c r="L4895" s="2">
        <v>1999</v>
      </c>
      <c r="M4895" s="1" cm="1">
        <f t="array" ref="M4895">INDEX($E$1:$E$6469,MATCH(1,($A$1:$A$6469=J4895)*($C$1:$C$6469=L4895),0))</f>
        <v>4.0201124494803286</v>
      </c>
      <c r="N4895" s="1" cm="1">
        <f t="array" ref="N4895">INDEX($F$1:$F$6469,MATCH(1,($A$1:$A$6469=J4895)*($C$1:$C$6469=L4895),0))</f>
        <v>-0.63600000000000001</v>
      </c>
      <c r="O4895" s="1">
        <f t="shared" si="239"/>
        <v>4.6561124494803288</v>
      </c>
      <c r="R4895" s="1"/>
    </row>
    <row r="4896" spans="1:18">
      <c r="A4896" t="s">
        <v>281</v>
      </c>
      <c r="B4896" t="s">
        <v>282</v>
      </c>
      <c r="C4896" s="2">
        <v>2001</v>
      </c>
      <c r="D4896" s="10">
        <f>Fngdp_rpch!O4896</f>
        <v>6.0000000000000053</v>
      </c>
      <c r="E4896" s="1">
        <f t="shared" si="237"/>
        <v>6.0000000000000053</v>
      </c>
      <c r="F4896" s="4">
        <f>IF(INDEX(WEOApr2024all!$B$1:$BG$197,MATCH('Figure 2.5'!B4896,WEOApr2024all!$B$1:$B$197,0),MATCH('Figure 2.5'!C4896,WEOApr2024all!$B$1:$BG$1,0))="","",INDEX(WEOApr2024all!$B$1:$BG$197,MATCH('Figure 2.5'!B4896,WEOApr2024all!$B$1:$B$197,0),MATCH('Figure 2.5'!C4896,WEOApr2024all!$B$1:$BG$1,0)))</f>
        <v>8.4860000000000007</v>
      </c>
      <c r="G4896" s="1">
        <f t="shared" si="238"/>
        <v>-2.4859999999999953</v>
      </c>
      <c r="J4896" t="s">
        <v>325</v>
      </c>
      <c r="K4896" t="s">
        <v>326</v>
      </c>
      <c r="L4896" s="2">
        <v>2000</v>
      </c>
      <c r="M4896" s="1" cm="1">
        <f t="array" ref="M4896">INDEX($E$1:$E$6469,MATCH(1,($A$1:$A$6469=J4896)*($C$1:$C$6469=L4896),0))</f>
        <v>3.500000000000103</v>
      </c>
      <c r="N4896" s="1" cm="1">
        <f t="array" ref="N4896">INDEX($F$1:$F$6469,MATCH(1,($A$1:$A$6469=J4896)*($C$1:$C$6469=L4896),0))</f>
        <v>5.093</v>
      </c>
      <c r="O4896" s="1">
        <f t="shared" si="239"/>
        <v>-1.5929999999998969</v>
      </c>
      <c r="R4896" s="1"/>
    </row>
    <row r="4897" spans="1:18">
      <c r="A4897" t="s">
        <v>281</v>
      </c>
      <c r="B4897" t="s">
        <v>282</v>
      </c>
      <c r="C4897" s="2">
        <v>2002</v>
      </c>
      <c r="D4897" s="10">
        <f>Fngdp_rpch!P4897</f>
        <v>6.4133616518658565</v>
      </c>
      <c r="E4897" s="1">
        <f t="shared" si="237"/>
        <v>6.4133616518658565</v>
      </c>
      <c r="F4897" s="4">
        <f>IF(INDEX(WEOApr2024all!$B$1:$BG$197,MATCH('Figure 2.5'!B4897,WEOApr2024all!$B$1:$B$197,0),MATCH('Figure 2.5'!C4897,WEOApr2024all!$B$1:$BG$1,0))="","",INDEX(WEOApr2024all!$B$1:$BG$197,MATCH('Figure 2.5'!B4897,WEOApr2024all!$B$1:$B$197,0),MATCH('Figure 2.5'!C4897,WEOApr2024all!$B$1:$BG$1,0)))</f>
        <v>13.173999999999999</v>
      </c>
      <c r="G4897" s="1">
        <f t="shared" si="238"/>
        <v>-6.760638348134143</v>
      </c>
      <c r="J4897" t="s">
        <v>325</v>
      </c>
      <c r="K4897" t="s">
        <v>326</v>
      </c>
      <c r="L4897" s="2">
        <v>2001</v>
      </c>
      <c r="M4897" s="1" cm="1">
        <f t="array" ref="M4897">INDEX($E$1:$E$6469,MATCH(1,($A$1:$A$6469=J4897)*($C$1:$C$6469=L4897),0))</f>
        <v>4.4999999999998819</v>
      </c>
      <c r="N4897" s="1" cm="1">
        <f t="array" ref="N4897">INDEX($F$1:$F$6469,MATCH(1,($A$1:$A$6469=J4897)*($C$1:$C$6469=L4897),0))</f>
        <v>7.39</v>
      </c>
      <c r="O4897" s="1">
        <f t="shared" si="239"/>
        <v>-2.8900000000001178</v>
      </c>
      <c r="R4897" s="1"/>
    </row>
    <row r="4898" spans="1:18">
      <c r="A4898" t="s">
        <v>281</v>
      </c>
      <c r="B4898" t="s">
        <v>282</v>
      </c>
      <c r="C4898" s="2">
        <v>2003</v>
      </c>
      <c r="D4898" s="10">
        <f>Fngdp_rpch!Q4898</f>
        <v>6.1792950406116542</v>
      </c>
      <c r="E4898" s="1">
        <f t="shared" si="237"/>
        <v>6.1792950406116542</v>
      </c>
      <c r="F4898" s="4">
        <f>IF(INDEX(WEOApr2024all!$B$1:$BG$197,MATCH('Figure 2.5'!B4898,WEOApr2024all!$B$1:$B$197,0),MATCH('Figure 2.5'!C4898,WEOApr2024all!$B$1:$BG$1,0))="","",INDEX(WEOApr2024all!$B$1:$BG$197,MATCH('Figure 2.5'!B4898,WEOApr2024all!$B$1:$B$197,0),MATCH('Figure 2.5'!C4898,WEOApr2024all!$B$1:$BG$1,0)))</f>
        <v>2.2189999999999999</v>
      </c>
      <c r="G4898" s="1">
        <f t="shared" si="238"/>
        <v>3.9602950406116544</v>
      </c>
      <c r="J4898" t="s">
        <v>325</v>
      </c>
      <c r="K4898" t="s">
        <v>326</v>
      </c>
      <c r="L4898" s="2">
        <v>2002</v>
      </c>
      <c r="M4898" s="1" cm="1">
        <f t="array" ref="M4898">INDEX($E$1:$E$6469,MATCH(1,($A$1:$A$6469=J4898)*($C$1:$C$6469=L4898),0))</f>
        <v>4.4999999999999707</v>
      </c>
      <c r="N4898" s="1" cm="1">
        <f t="array" ref="N4898">INDEX($F$1:$F$6469,MATCH(1,($A$1:$A$6469=J4898)*($C$1:$C$6469=L4898),0))</f>
        <v>5.6520000000000001</v>
      </c>
      <c r="O4898" s="1">
        <f t="shared" si="239"/>
        <v>-1.1520000000000294</v>
      </c>
      <c r="R4898" s="1"/>
    </row>
    <row r="4899" spans="1:18">
      <c r="A4899" t="s">
        <v>281</v>
      </c>
      <c r="B4899" t="s">
        <v>282</v>
      </c>
      <c r="C4899" s="2">
        <v>2004</v>
      </c>
      <c r="D4899" s="10">
        <f>Fngdp_rpch!R4899</f>
        <v>5.9553717090869096</v>
      </c>
      <c r="E4899" s="1">
        <f t="shared" si="237"/>
        <v>5.9553717090869096</v>
      </c>
      <c r="F4899" s="4">
        <f>IF(INDEX(WEOApr2024all!$B$1:$BG$197,MATCH('Figure 2.5'!B4899,WEOApr2024all!$B$1:$B$197,0),MATCH('Figure 2.5'!C4899,WEOApr2024all!$B$1:$BG$1,0))="","",INDEX(WEOApr2024all!$B$1:$BG$197,MATCH('Figure 2.5'!B4899,WEOApr2024all!$B$1:$B$197,0),MATCH('Figure 2.5'!C4899,WEOApr2024all!$B$1:$BG$1,0)))</f>
        <v>7.4379999999999997</v>
      </c>
      <c r="G4899" s="1">
        <f t="shared" si="238"/>
        <v>-1.4826282909130901</v>
      </c>
      <c r="J4899" t="s">
        <v>325</v>
      </c>
      <c r="K4899" t="s">
        <v>326</v>
      </c>
      <c r="L4899" s="2">
        <v>2003</v>
      </c>
      <c r="M4899" s="1" cm="1">
        <f t="array" ref="M4899">INDEX($E$1:$E$6469,MATCH(1,($A$1:$A$6469=J4899)*($C$1:$C$6469=L4899),0))</f>
        <v>4.0000000000000036</v>
      </c>
      <c r="N4899" s="1" cm="1">
        <f t="array" ref="N4899">INDEX($F$1:$F$6469,MATCH(1,($A$1:$A$6469=J4899)*($C$1:$C$6469=L4899),0))</f>
        <v>5.2130000000000001</v>
      </c>
      <c r="O4899" s="1">
        <f t="shared" si="239"/>
        <v>-1.2129999999999965</v>
      </c>
      <c r="R4899" s="1"/>
    </row>
    <row r="4900" spans="1:18">
      <c r="A4900" t="s">
        <v>281</v>
      </c>
      <c r="B4900" t="s">
        <v>282</v>
      </c>
      <c r="C4900" s="2">
        <v>2005</v>
      </c>
      <c r="D4900" s="10">
        <f>Fngdp_rpch!S4900</f>
        <v>5.9621446693790547</v>
      </c>
      <c r="E4900" s="1">
        <f t="shared" si="237"/>
        <v>5.9621446693790547</v>
      </c>
      <c r="F4900" s="4">
        <f>IF(INDEX(WEOApr2024all!$B$1:$BG$197,MATCH('Figure 2.5'!B4900,WEOApr2024all!$B$1:$B$197,0),MATCH('Figure 2.5'!C4900,WEOApr2024all!$B$1:$BG$1,0))="","",INDEX(WEOApr2024all!$B$1:$BG$197,MATCH('Figure 2.5'!B4900,WEOApr2024all!$B$1:$B$197,0),MATCH('Figure 2.5'!C4900,WEOApr2024all!$B$1:$BG$1,0)))</f>
        <v>9.3409999999999993</v>
      </c>
      <c r="G4900" s="1">
        <f t="shared" si="238"/>
        <v>-3.3788553306209446</v>
      </c>
      <c r="J4900" t="s">
        <v>325</v>
      </c>
      <c r="K4900" t="s">
        <v>326</v>
      </c>
      <c r="L4900" s="2">
        <v>2004</v>
      </c>
      <c r="M4900" s="1" cm="1">
        <f t="array" ref="M4900">INDEX($E$1:$E$6469,MATCH(1,($A$1:$A$6469=J4900)*($C$1:$C$6469=L4900),0))</f>
        <v>3.1748787210603702</v>
      </c>
      <c r="N4900" s="1" cm="1">
        <f t="array" ref="N4900">INDEX($F$1:$F$6469,MATCH(1,($A$1:$A$6469=J4900)*($C$1:$C$6469=L4900),0))</f>
        <v>3.0870000000000002</v>
      </c>
      <c r="O4900" s="1">
        <f t="shared" si="239"/>
        <v>8.787872106036998E-2</v>
      </c>
      <c r="R4900" s="1"/>
    </row>
    <row r="4901" spans="1:18">
      <c r="A4901" t="s">
        <v>281</v>
      </c>
      <c r="B4901" t="s">
        <v>282</v>
      </c>
      <c r="C4901" s="2">
        <v>2006</v>
      </c>
      <c r="D4901" s="10">
        <f>Fngdp_rpch!T4901</f>
        <v>4.2721211041516272</v>
      </c>
      <c r="E4901" s="1">
        <f t="shared" si="237"/>
        <v>4.2721211041516272</v>
      </c>
      <c r="F4901" s="4">
        <f>IF(INDEX(WEOApr2024all!$B$1:$BG$197,MATCH('Figure 2.5'!B4901,WEOApr2024all!$B$1:$B$197,0),MATCH('Figure 2.5'!C4901,WEOApr2024all!$B$1:$BG$1,0))="","",INDEX(WEOApr2024all!$B$1:$BG$197,MATCH('Figure 2.5'!B4901,WEOApr2024all!$B$1:$B$197,0),MATCH('Figure 2.5'!C4901,WEOApr2024all!$B$1:$BG$1,0)))</f>
        <v>9.2089999999999996</v>
      </c>
      <c r="G4901" s="1">
        <f t="shared" si="238"/>
        <v>-4.9368788958483725</v>
      </c>
      <c r="J4901" t="s">
        <v>325</v>
      </c>
      <c r="K4901" t="s">
        <v>326</v>
      </c>
      <c r="L4901" s="2">
        <v>2005</v>
      </c>
      <c r="M4901" s="1" cm="1">
        <f t="array" ref="M4901">INDEX($E$1:$E$6469,MATCH(1,($A$1:$A$6469=J4901)*($C$1:$C$6469=L4901),0))</f>
        <v>3.1748787210602591</v>
      </c>
      <c r="N4901" s="1" cm="1">
        <f t="array" ref="N4901">INDEX($F$1:$F$6469,MATCH(1,($A$1:$A$6469=J4901)*($C$1:$C$6469=L4901),0))</f>
        <v>6.6390000000000002</v>
      </c>
      <c r="O4901" s="1">
        <f t="shared" si="239"/>
        <v>-3.4641212789397411</v>
      </c>
      <c r="R4901" s="1"/>
    </row>
    <row r="4902" spans="1:18">
      <c r="A4902" t="s">
        <v>281</v>
      </c>
      <c r="B4902" t="s">
        <v>282</v>
      </c>
      <c r="C4902" s="2">
        <v>2007</v>
      </c>
      <c r="D4902" s="10">
        <f>Fngdp_rpch!U4902</f>
        <v>4.3338104910877639</v>
      </c>
      <c r="E4902" s="1">
        <f t="shared" si="237"/>
        <v>4.3338104910877639</v>
      </c>
      <c r="F4902" s="4">
        <f>IF(INDEX(WEOApr2024all!$B$1:$BG$197,MATCH('Figure 2.5'!B4902,WEOApr2024all!$B$1:$B$197,0),MATCH('Figure 2.5'!C4902,WEOApr2024all!$B$1:$BG$1,0))="","",INDEX(WEOApr2024all!$B$1:$BG$197,MATCH('Figure 2.5'!B4902,WEOApr2024all!$B$1:$B$197,0),MATCH('Figure 2.5'!C4902,WEOApr2024all!$B$1:$BG$1,0)))</f>
        <v>7.6840000000000002</v>
      </c>
      <c r="G4902" s="1">
        <f t="shared" si="238"/>
        <v>-3.3501895089122362</v>
      </c>
      <c r="J4902" t="s">
        <v>325</v>
      </c>
      <c r="K4902" t="s">
        <v>326</v>
      </c>
      <c r="L4902" s="2">
        <v>2006</v>
      </c>
      <c r="M4902" s="1" cm="1">
        <f t="array" ref="M4902">INDEX($E$1:$E$6469,MATCH(1,($A$1:$A$6469=J4902)*($C$1:$C$6469=L4902),0))</f>
        <v>3.1748787210604368</v>
      </c>
      <c r="N4902" s="1" cm="1">
        <f t="array" ref="N4902">INDEX($F$1:$F$6469,MATCH(1,($A$1:$A$6469=J4902)*($C$1:$C$6469=L4902),0))</f>
        <v>2.1320000000000001</v>
      </c>
      <c r="O4902" s="1">
        <f t="shared" si="239"/>
        <v>1.0428787210604367</v>
      </c>
      <c r="R4902" s="1"/>
    </row>
    <row r="4903" spans="1:18">
      <c r="A4903" t="s">
        <v>281</v>
      </c>
      <c r="B4903" t="s">
        <v>282</v>
      </c>
      <c r="C4903" s="2">
        <v>2008</v>
      </c>
      <c r="D4903" s="10">
        <f>Fngdp_rpch!V4903</f>
        <v>4.627259262600103</v>
      </c>
      <c r="E4903" s="1">
        <f t="shared" si="237"/>
        <v>4.627259262600103</v>
      </c>
      <c r="F4903" s="4">
        <f>IF(INDEX(WEOApr2024all!$B$1:$BG$197,MATCH('Figure 2.5'!B4903,WEOApr2024all!$B$1:$B$197,0),MATCH('Figure 2.5'!C4903,WEOApr2024all!$B$1:$BG$1,0))="","",INDEX(WEOApr2024all!$B$1:$BG$197,MATCH('Figure 2.5'!B4903,WEOApr2024all!$B$1:$B$197,0),MATCH('Figure 2.5'!C4903,WEOApr2024all!$B$1:$BG$1,0)))</f>
        <v>11.154</v>
      </c>
      <c r="G4903" s="1">
        <f t="shared" si="238"/>
        <v>-6.5267407373998969</v>
      </c>
      <c r="J4903" t="s">
        <v>325</v>
      </c>
      <c r="K4903" t="s">
        <v>326</v>
      </c>
      <c r="L4903" s="2">
        <v>2007</v>
      </c>
      <c r="M4903" s="1" cm="1">
        <f t="array" ref="M4903">INDEX($E$1:$E$6469,MATCH(1,($A$1:$A$6469=J4903)*($C$1:$C$6469=L4903),0))</f>
        <v>4.4999999999999041</v>
      </c>
      <c r="N4903" s="1" cm="1">
        <f t="array" ref="N4903">INDEX($F$1:$F$6469,MATCH(1,($A$1:$A$6469=J4903)*($C$1:$C$6469=L4903),0))</f>
        <v>0.48599999999999999</v>
      </c>
      <c r="O4903" s="1">
        <f t="shared" si="239"/>
        <v>4.0139999999999043</v>
      </c>
      <c r="R4903" s="1"/>
    </row>
    <row r="4904" spans="1:18">
      <c r="A4904" t="s">
        <v>281</v>
      </c>
      <c r="B4904" t="s">
        <v>282</v>
      </c>
      <c r="C4904" s="2">
        <v>2009</v>
      </c>
      <c r="D4904" s="10">
        <f>Fngdp_rpch!W4904</f>
        <v>5.5532726134017274</v>
      </c>
      <c r="E4904" s="1">
        <f t="shared" si="237"/>
        <v>5.5532726134017274</v>
      </c>
      <c r="F4904" s="4">
        <f>IF(INDEX(WEOApr2024all!$B$1:$BG$197,MATCH('Figure 2.5'!B4904,WEOApr2024all!$B$1:$B$197,0),MATCH('Figure 2.5'!C4904,WEOApr2024all!$B$1:$BG$1,0))="","",INDEX(WEOApr2024all!$B$1:$BG$197,MATCH('Figure 2.5'!B4904,WEOApr2024all!$B$1:$B$197,0),MATCH('Figure 2.5'!C4904,WEOApr2024all!$B$1:$BG$1,0)))</f>
        <v>6.2569999999999997</v>
      </c>
      <c r="G4904" s="1">
        <f t="shared" si="238"/>
        <v>-0.70372738659827228</v>
      </c>
      <c r="J4904" t="s">
        <v>325</v>
      </c>
      <c r="K4904" t="s">
        <v>326</v>
      </c>
      <c r="L4904" s="2">
        <v>2008</v>
      </c>
      <c r="M4904" s="1" cm="1">
        <f t="array" ref="M4904">INDEX($E$1:$E$6469,MATCH(1,($A$1:$A$6469=J4904)*($C$1:$C$6469=L4904),0))</f>
        <v>3.5000000000001474</v>
      </c>
      <c r="N4904" s="1" cm="1">
        <f t="array" ref="N4904">INDEX($F$1:$F$6469,MATCH(1,($A$1:$A$6469=J4904)*($C$1:$C$6469=L4904),0))</f>
        <v>3.556</v>
      </c>
      <c r="O4904" s="1">
        <f t="shared" si="239"/>
        <v>-5.5999999999852612E-2</v>
      </c>
      <c r="R4904" s="1"/>
    </row>
    <row r="4905" spans="1:18">
      <c r="A4905" t="s">
        <v>281</v>
      </c>
      <c r="B4905" t="s">
        <v>282</v>
      </c>
      <c r="C4905" s="2">
        <v>2010</v>
      </c>
      <c r="D4905" s="10">
        <f>Fngdp_rpch!X4905</f>
        <v>5.2152550547592824</v>
      </c>
      <c r="E4905" s="1">
        <f t="shared" si="237"/>
        <v>5.2152550547592824</v>
      </c>
      <c r="F4905" s="4">
        <f>IF(INDEX(WEOApr2024all!$B$1:$BG$197,MATCH('Figure 2.5'!B4905,WEOApr2024all!$B$1:$B$197,0),MATCH('Figure 2.5'!C4905,WEOApr2024all!$B$1:$BG$1,0))="","",INDEX(WEOApr2024all!$B$1:$BG$197,MATCH('Figure 2.5'!B4905,WEOApr2024all!$B$1:$B$197,0),MATCH('Figure 2.5'!C4905,WEOApr2024all!$B$1:$BG$1,0)))</f>
        <v>7.3280000000000003</v>
      </c>
      <c r="G4905" s="1">
        <f t="shared" si="238"/>
        <v>-2.1127449452407179</v>
      </c>
      <c r="J4905" t="s">
        <v>325</v>
      </c>
      <c r="K4905" t="s">
        <v>326</v>
      </c>
      <c r="L4905" s="2">
        <v>2009</v>
      </c>
      <c r="M4905" s="1" cm="1">
        <f t="array" ref="M4905">INDEX($E$1:$E$6469,MATCH(1,($A$1:$A$6469=J4905)*($C$1:$C$6469=L4905),0))</f>
        <v>4.0000000000000036</v>
      </c>
      <c r="N4905" s="1" cm="1">
        <f t="array" ref="N4905">INDEX($F$1:$F$6469,MATCH(1,($A$1:$A$6469=J4905)*($C$1:$C$6469=L4905),0))</f>
        <v>-0.53600000000000003</v>
      </c>
      <c r="O4905" s="1">
        <f t="shared" si="239"/>
        <v>4.5360000000000031</v>
      </c>
      <c r="R4905" s="1"/>
    </row>
    <row r="4906" spans="1:18">
      <c r="A4906" t="s">
        <v>281</v>
      </c>
      <c r="B4906" t="s">
        <v>282</v>
      </c>
      <c r="C4906" s="2">
        <v>2011</v>
      </c>
      <c r="D4906" s="10">
        <f>Fngdp_rpch!Y4906</f>
        <v>5.9165145192895174</v>
      </c>
      <c r="E4906" s="1">
        <f t="shared" si="237"/>
        <v>5.9165145192895174</v>
      </c>
      <c r="F4906" s="4">
        <f>IF(INDEX(WEOApr2024all!$B$1:$BG$197,MATCH('Figure 2.5'!B4906,WEOApr2024all!$B$1:$B$197,0),MATCH('Figure 2.5'!C4906,WEOApr2024all!$B$1:$BG$1,0))="","",INDEX(WEOApr2024all!$B$1:$BG$197,MATCH('Figure 2.5'!B4906,WEOApr2024all!$B$1:$B$197,0),MATCH('Figure 2.5'!C4906,WEOApr2024all!$B$1:$BG$1,0)))</f>
        <v>7.9660000000000002</v>
      </c>
      <c r="G4906" s="1">
        <f t="shared" si="238"/>
        <v>-2.0494854807104828</v>
      </c>
      <c r="J4906" t="s">
        <v>325</v>
      </c>
      <c r="K4906" t="s">
        <v>326</v>
      </c>
      <c r="L4906" s="2">
        <v>2010</v>
      </c>
      <c r="M4906" s="1" cm="1">
        <f t="array" ref="M4906">INDEX($E$1:$E$6469,MATCH(1,($A$1:$A$6469=J4906)*($C$1:$C$6469=L4906),0))</f>
        <v>-1.0000000000000786</v>
      </c>
      <c r="N4906" s="1" cm="1">
        <f t="array" ref="N4906">INDEX($F$1:$F$6469,MATCH(1,($A$1:$A$6469=J4906)*($C$1:$C$6469=L4906),0))</f>
        <v>2.5329999999999999</v>
      </c>
      <c r="O4906" s="1">
        <f t="shared" si="239"/>
        <v>-3.5330000000000785</v>
      </c>
      <c r="R4906" s="1"/>
    </row>
    <row r="4907" spans="1:18">
      <c r="A4907" t="s">
        <v>281</v>
      </c>
      <c r="B4907" t="s">
        <v>282</v>
      </c>
      <c r="C4907" s="2">
        <v>2012</v>
      </c>
      <c r="D4907" s="10">
        <f>Fngdp_rpch!Z4907</f>
        <v>6.8000000000002059</v>
      </c>
      <c r="E4907" s="1">
        <f t="shared" si="237"/>
        <v>6.8000000000002059</v>
      </c>
      <c r="F4907" s="4">
        <f>IF(INDEX(WEOApr2024all!$B$1:$BG$197,MATCH('Figure 2.5'!B4907,WEOApr2024all!$B$1:$B$197,0),MATCH('Figure 2.5'!C4907,WEOApr2024all!$B$1:$BG$1,0))="","",INDEX(WEOApr2024all!$B$1:$BG$197,MATCH('Figure 2.5'!B4907,WEOApr2024all!$B$1:$B$197,0),MATCH('Figure 2.5'!C4907,WEOApr2024all!$B$1:$BG$1,0)))</f>
        <v>8.6389999999999993</v>
      </c>
      <c r="G4907" s="1">
        <f t="shared" si="238"/>
        <v>-1.8389999999997935</v>
      </c>
      <c r="J4907" t="s">
        <v>325</v>
      </c>
      <c r="K4907" t="s">
        <v>326</v>
      </c>
      <c r="L4907" s="2">
        <v>2011</v>
      </c>
      <c r="M4907" s="1" cm="1">
        <f t="array" ref="M4907">INDEX($E$1:$E$6469,MATCH(1,($A$1:$A$6469=J4907)*($C$1:$C$6469=L4907),0))</f>
        <v>3.0447056451199606</v>
      </c>
      <c r="N4907" s="1" cm="1">
        <f t="array" ref="N4907">INDEX($F$1:$F$6469,MATCH(1,($A$1:$A$6469=J4907)*($C$1:$C$6469=L4907),0))</f>
        <v>3.8490000000000002</v>
      </c>
      <c r="O4907" s="1">
        <f t="shared" si="239"/>
        <v>-0.80429435488003964</v>
      </c>
      <c r="R4907" s="1"/>
    </row>
    <row r="4908" spans="1:18">
      <c r="A4908" t="s">
        <v>281</v>
      </c>
      <c r="B4908" t="s">
        <v>282</v>
      </c>
      <c r="C4908" s="2">
        <v>2013</v>
      </c>
      <c r="D4908" s="10">
        <f>Fngdp_rpch!AA4908</f>
        <v>7.4999999999999512</v>
      </c>
      <c r="E4908" s="1">
        <f t="shared" si="237"/>
        <v>7.4999999999999512</v>
      </c>
      <c r="F4908" s="4">
        <f>IF(INDEX(WEOApr2024all!$B$1:$BG$197,MATCH('Figure 2.5'!B4908,WEOApr2024all!$B$1:$B$197,0),MATCH('Figure 2.5'!C4908,WEOApr2024all!$B$1:$BG$1,0))="","",INDEX(WEOApr2024all!$B$1:$BG$197,MATCH('Figure 2.5'!B4908,WEOApr2024all!$B$1:$B$197,0),MATCH('Figure 2.5'!C4908,WEOApr2024all!$B$1:$BG$1,0)))</f>
        <v>4.7300000000000004</v>
      </c>
      <c r="G4908" s="1">
        <f t="shared" si="238"/>
        <v>2.7699999999999507</v>
      </c>
      <c r="J4908" t="s">
        <v>325</v>
      </c>
      <c r="K4908" t="s">
        <v>326</v>
      </c>
      <c r="L4908" s="2">
        <v>2012</v>
      </c>
      <c r="M4908" s="1" cm="1">
        <f t="array" ref="M4908">INDEX($E$1:$E$6469,MATCH(1,($A$1:$A$6469=J4908)*($C$1:$C$6469=L4908),0))</f>
        <v>2.0943463972913356</v>
      </c>
      <c r="N4908" s="1" cm="1">
        <f t="array" ref="N4908">INDEX($F$1:$F$6469,MATCH(1,($A$1:$A$6469=J4908)*($C$1:$C$6469=L4908),0))</f>
        <v>-3.7320000000000002</v>
      </c>
      <c r="O4908" s="1">
        <f t="shared" si="239"/>
        <v>5.8263463972913359</v>
      </c>
      <c r="R4908" s="1"/>
    </row>
    <row r="4909" spans="1:18">
      <c r="A4909" t="s">
        <v>281</v>
      </c>
      <c r="B4909" t="s">
        <v>282</v>
      </c>
      <c r="C4909" s="2">
        <v>2014</v>
      </c>
      <c r="D4909" s="10">
        <f>Fngdp_rpch!AB4909</f>
        <v>7.4999999999999956</v>
      </c>
      <c r="E4909" s="1">
        <f t="shared" si="237"/>
        <v>7.4999999999999956</v>
      </c>
      <c r="F4909" s="4">
        <f>IF(INDEX(WEOApr2024all!$B$1:$BG$197,MATCH('Figure 2.5'!B4909,WEOApr2024all!$B$1:$B$197,0),MATCH('Figure 2.5'!C4909,WEOApr2024all!$B$1:$BG$1,0))="","",INDEX(WEOApr2024all!$B$1:$BG$197,MATCH('Figure 2.5'!B4909,WEOApr2024all!$B$1:$B$197,0),MATCH('Figure 2.5'!C4909,WEOApr2024all!$B$1:$BG$1,0)))</f>
        <v>6.1539999999999999</v>
      </c>
      <c r="G4909" s="1">
        <f t="shared" si="238"/>
        <v>1.3459999999999956</v>
      </c>
      <c r="J4909" t="s">
        <v>325</v>
      </c>
      <c r="K4909" t="s">
        <v>326</v>
      </c>
      <c r="L4909" s="2">
        <v>2013</v>
      </c>
      <c r="M4909" s="1" cm="1">
        <f t="array" ref="M4909">INDEX($E$1:$E$6469,MATCH(1,($A$1:$A$6469=J4909)*($C$1:$C$6469=L4909),0))</f>
        <v>1.8926477650299756</v>
      </c>
      <c r="N4909" s="1" cm="1">
        <f t="array" ref="N4909">INDEX($F$1:$F$6469,MATCH(1,($A$1:$A$6469=J4909)*($C$1:$C$6469=L4909),0))</f>
        <v>0.107</v>
      </c>
      <c r="O4909" s="1">
        <f t="shared" si="239"/>
        <v>1.7856477650299756</v>
      </c>
      <c r="R4909" s="1"/>
    </row>
    <row r="4910" spans="1:18">
      <c r="A4910" t="s">
        <v>281</v>
      </c>
      <c r="B4910" t="s">
        <v>282</v>
      </c>
      <c r="C4910" s="2">
        <v>2015</v>
      </c>
      <c r="D4910" s="10">
        <f>Fngdp_rpch!AC4910</f>
        <v>6.66920868423031</v>
      </c>
      <c r="E4910" s="1">
        <f t="shared" si="237"/>
        <v>6.66920868423031</v>
      </c>
      <c r="F4910" s="4">
        <f>IF(INDEX(WEOApr2024all!$B$1:$BG$197,MATCH('Figure 2.5'!B4910,WEOApr2024all!$B$1:$B$197,0),MATCH('Figure 2.5'!C4910,WEOApr2024all!$B$1:$BG$1,0))="","",INDEX(WEOApr2024all!$B$1:$BG$197,MATCH('Figure 2.5'!B4910,WEOApr2024all!$B$1:$B$197,0),MATCH('Figure 2.5'!C4910,WEOApr2024all!$B$1:$BG$1,0)))</f>
        <v>8.8670000000000009</v>
      </c>
      <c r="G4910" s="1">
        <f t="shared" si="238"/>
        <v>-2.1977913157696909</v>
      </c>
      <c r="J4910" t="s">
        <v>325</v>
      </c>
      <c r="K4910" t="s">
        <v>326</v>
      </c>
      <c r="L4910" s="2">
        <v>2014</v>
      </c>
      <c r="M4910" s="1" cm="1">
        <f t="array" ref="M4910">INDEX($E$1:$E$6469,MATCH(1,($A$1:$A$6469=J4910)*($C$1:$C$6469=L4910),0))</f>
        <v>1.8692990606119064</v>
      </c>
      <c r="N4910" s="1" cm="1">
        <f t="array" ref="N4910">INDEX($F$1:$F$6469,MATCH(1,($A$1:$A$6469=J4910)*($C$1:$C$6469=L4910),0))</f>
        <v>0.66</v>
      </c>
      <c r="O4910" s="1">
        <f t="shared" si="239"/>
        <v>1.2092990606119063</v>
      </c>
      <c r="R4910" s="1"/>
    </row>
    <row r="4911" spans="1:18">
      <c r="A4911" t="s">
        <v>281</v>
      </c>
      <c r="B4911" t="s">
        <v>282</v>
      </c>
      <c r="C4911" s="2">
        <v>2016</v>
      </c>
      <c r="D4911" s="10">
        <f>Fngdp_rpch!AD4911</f>
        <v>7.0000000000000062</v>
      </c>
      <c r="E4911" s="1">
        <f t="shared" si="237"/>
        <v>7.0000000000000062</v>
      </c>
      <c r="F4911" s="4">
        <f>IF(INDEX(WEOApr2024all!$B$1:$BG$197,MATCH('Figure 2.5'!B4911,WEOApr2024all!$B$1:$B$197,0),MATCH('Figure 2.5'!C4911,WEOApr2024all!$B$1:$BG$1,0))="","",INDEX(WEOApr2024all!$B$1:$BG$197,MATCH('Figure 2.5'!B4911,WEOApr2024all!$B$1:$B$197,0),MATCH('Figure 2.5'!C4911,WEOApr2024all!$B$1:$BG$1,0)))</f>
        <v>5.9690000000000003</v>
      </c>
      <c r="G4911" s="1">
        <f t="shared" si="238"/>
        <v>1.0310000000000059</v>
      </c>
      <c r="J4911" t="s">
        <v>325</v>
      </c>
      <c r="K4911" t="s">
        <v>326</v>
      </c>
      <c r="L4911" s="2">
        <v>2015</v>
      </c>
      <c r="M4911" s="1" cm="1">
        <f t="array" ref="M4911">INDEX($E$1:$E$6469,MATCH(1,($A$1:$A$6469=J4911)*($C$1:$C$6469=L4911),0))</f>
        <v>2.2067866555650184</v>
      </c>
      <c r="N4911" s="1" cm="1">
        <f t="array" ref="N4911">INDEX($F$1:$F$6469,MATCH(1,($A$1:$A$6469=J4911)*($C$1:$C$6469=L4911),0))</f>
        <v>3.85</v>
      </c>
      <c r="O4911" s="1">
        <f t="shared" si="239"/>
        <v>-1.6432133444349817</v>
      </c>
      <c r="R4911" s="1"/>
    </row>
    <row r="4912" spans="1:18">
      <c r="A4912" t="s">
        <v>281</v>
      </c>
      <c r="B4912" t="s">
        <v>282</v>
      </c>
      <c r="C4912" s="2">
        <v>2017</v>
      </c>
      <c r="D4912" s="10">
        <f>Fngdp_rpch!AE4912</f>
        <v>5.9999999999999831</v>
      </c>
      <c r="E4912" s="1">
        <f t="shared" si="237"/>
        <v>5.9999999999999831</v>
      </c>
      <c r="F4912" s="4">
        <f>IF(INDEX(WEOApr2024all!$B$1:$BG$197,MATCH('Figure 2.5'!B4912,WEOApr2024all!$B$1:$B$197,0),MATCH('Figure 2.5'!C4912,WEOApr2024all!$B$1:$BG$1,0))="","",INDEX(WEOApr2024all!$B$1:$BG$197,MATCH('Figure 2.5'!B4912,WEOApr2024all!$B$1:$B$197,0),MATCH('Figure 2.5'!C4912,WEOApr2024all!$B$1:$BG$1,0)))</f>
        <v>3.931</v>
      </c>
      <c r="G4912" s="1">
        <f t="shared" si="238"/>
        <v>2.0689999999999831</v>
      </c>
      <c r="J4912" t="s">
        <v>325</v>
      </c>
      <c r="K4912" t="s">
        <v>326</v>
      </c>
      <c r="L4912" s="2">
        <v>2016</v>
      </c>
      <c r="M4912" s="1" cm="1">
        <f t="array" ref="M4912">INDEX($E$1:$E$6469,MATCH(1,($A$1:$A$6469=J4912)*($C$1:$C$6469=L4912),0))</f>
        <v>1.6067069414496205</v>
      </c>
      <c r="N4912" s="1" cm="1">
        <f t="array" ref="N4912">INDEX($F$1:$F$6469,MATCH(1,($A$1:$A$6469=J4912)*($C$1:$C$6469=L4912),0))</f>
        <v>7.984</v>
      </c>
      <c r="O4912" s="1">
        <f t="shared" si="239"/>
        <v>-6.3772930585503795</v>
      </c>
      <c r="R4912" s="1"/>
    </row>
    <row r="4913" spans="1:18">
      <c r="A4913" t="s">
        <v>281</v>
      </c>
      <c r="B4913" t="s">
        <v>282</v>
      </c>
      <c r="C4913" s="2">
        <v>2018</v>
      </c>
      <c r="D4913" s="10">
        <f>Fngdp_rpch!AF4913</f>
        <v>6.8226409666646504</v>
      </c>
      <c r="E4913" s="1">
        <f t="shared" si="237"/>
        <v>6.8226409666646504</v>
      </c>
      <c r="F4913" s="4">
        <f>IF(INDEX(WEOApr2024all!$B$1:$BG$197,MATCH('Figure 2.5'!B4913,WEOApr2024all!$B$1:$B$197,0),MATCH('Figure 2.5'!C4913,WEOApr2024all!$B$1:$BG$1,0))="","",INDEX(WEOApr2024all!$B$1:$BG$197,MATCH('Figure 2.5'!B4913,WEOApr2024all!$B$1:$B$197,0),MATCH('Figure 2.5'!C4913,WEOApr2024all!$B$1:$BG$1,0)))</f>
        <v>8.5389999999999997</v>
      </c>
      <c r="G4913" s="1">
        <f t="shared" si="238"/>
        <v>-1.7163590333353493</v>
      </c>
      <c r="J4913" t="s">
        <v>325</v>
      </c>
      <c r="K4913" t="s">
        <v>326</v>
      </c>
      <c r="L4913" s="2">
        <v>2017</v>
      </c>
      <c r="M4913" s="1" cm="1">
        <f t="array" ref="M4913">INDEX($E$1:$E$6469,MATCH(1,($A$1:$A$6469=J4913)*($C$1:$C$6469=L4913),0))</f>
        <v>1.5090758998054898</v>
      </c>
      <c r="N4913" s="1" cm="1">
        <f t="array" ref="N4913">INDEX($F$1:$F$6469,MATCH(1,($A$1:$A$6469=J4913)*($C$1:$C$6469=L4913),0))</f>
        <v>1.4059999999999999</v>
      </c>
      <c r="O4913" s="1">
        <f t="shared" si="239"/>
        <v>0.10307589980548992</v>
      </c>
      <c r="R4913" s="1"/>
    </row>
    <row r="4914" spans="1:18">
      <c r="A4914" t="s">
        <v>281</v>
      </c>
      <c r="B4914" t="s">
        <v>282</v>
      </c>
      <c r="C4914" s="2">
        <v>2019</v>
      </c>
      <c r="D4914" s="10">
        <f>Fngdp_rpch!AG4914</f>
        <v>7.8000000000000069</v>
      </c>
      <c r="E4914" s="1">
        <f t="shared" si="237"/>
        <v>7.8000000000000069</v>
      </c>
      <c r="F4914" s="4">
        <f>IF(INDEX(WEOApr2024all!$B$1:$BG$197,MATCH('Figure 2.5'!B4914,WEOApr2024all!$B$1:$B$197,0),MATCH('Figure 2.5'!C4914,WEOApr2024all!$B$1:$BG$1,0))="","",INDEX(WEOApr2024all!$B$1:$BG$197,MATCH('Figure 2.5'!B4914,WEOApr2024all!$B$1:$B$197,0),MATCH('Figure 2.5'!C4914,WEOApr2024all!$B$1:$BG$1,0)))</f>
        <v>9.4719999999999995</v>
      </c>
      <c r="G4914" s="1">
        <f t="shared" si="238"/>
        <v>-1.6719999999999926</v>
      </c>
      <c r="J4914" t="s">
        <v>325</v>
      </c>
      <c r="K4914" t="s">
        <v>326</v>
      </c>
      <c r="L4914" s="2">
        <v>2018</v>
      </c>
      <c r="M4914" s="1" cm="1">
        <f t="array" ref="M4914">INDEX($E$1:$E$6469,MATCH(1,($A$1:$A$6469=J4914)*($C$1:$C$6469=L4914),0))</f>
        <v>0.94446108252770333</v>
      </c>
      <c r="N4914" s="1" cm="1">
        <f t="array" ref="N4914">INDEX($F$1:$F$6469,MATCH(1,($A$1:$A$6469=J4914)*($C$1:$C$6469=L4914),0))</f>
        <v>-0.61</v>
      </c>
      <c r="O4914" s="1">
        <f t="shared" si="239"/>
        <v>1.5544610825277032</v>
      </c>
      <c r="R4914" s="1"/>
    </row>
    <row r="4915" spans="1:18">
      <c r="A4915" t="s">
        <v>281</v>
      </c>
      <c r="B4915" t="s">
        <v>282</v>
      </c>
      <c r="C4915" s="2">
        <v>2020</v>
      </c>
      <c r="D4915" s="10">
        <f>Fngdp_rpch!AH4915</f>
        <v>8.0999999999999961</v>
      </c>
      <c r="E4915" s="1">
        <f t="shared" si="237"/>
        <v>8.0999999999999961</v>
      </c>
      <c r="F4915" s="4">
        <f>IF(INDEX(WEOApr2024all!$B$1:$BG$197,MATCH('Figure 2.5'!B4915,WEOApr2024all!$B$1:$B$197,0),MATCH('Figure 2.5'!C4915,WEOApr2024all!$B$1:$BG$1,0))="","",INDEX(WEOApr2024all!$B$1:$BG$197,MATCH('Figure 2.5'!B4915,WEOApr2024all!$B$1:$B$197,0),MATCH('Figure 2.5'!C4915,WEOApr2024all!$B$1:$BG$1,0)))</f>
        <v>-3.38</v>
      </c>
      <c r="G4915" s="1">
        <f t="shared" si="238"/>
        <v>11.479999999999997</v>
      </c>
      <c r="J4915" t="s">
        <v>325</v>
      </c>
      <c r="K4915" t="s">
        <v>326</v>
      </c>
      <c r="L4915" s="2">
        <v>2019</v>
      </c>
      <c r="M4915" s="1" cm="1">
        <f t="array" ref="M4915">INDEX($E$1:$E$6469,MATCH(1,($A$1:$A$6469=J4915)*($C$1:$C$6469=L4915),0))</f>
        <v>3.1576372015888587</v>
      </c>
      <c r="N4915" s="1" cm="1">
        <f t="array" ref="N4915">INDEX($F$1:$F$6469,MATCH(1,($A$1:$A$6469=J4915)*($C$1:$C$6469=L4915),0))</f>
        <v>4.4530000000000003</v>
      </c>
      <c r="O4915" s="1">
        <f t="shared" si="239"/>
        <v>-1.2953627984111415</v>
      </c>
      <c r="R4915" s="1"/>
    </row>
    <row r="4916" spans="1:18">
      <c r="A4916" t="s">
        <v>281</v>
      </c>
      <c r="B4916" t="s">
        <v>282</v>
      </c>
      <c r="C4916" s="2">
        <v>2021</v>
      </c>
      <c r="D4916" s="10">
        <f>Fngdp_rpch!AI4916</f>
        <v>6.3150000000000039</v>
      </c>
      <c r="E4916" s="1">
        <f t="shared" si="237"/>
        <v>6.3150000000000039</v>
      </c>
      <c r="F4916" s="4">
        <f>IF(INDEX(WEOApr2024all!$B$1:$BG$197,MATCH('Figure 2.5'!B4916,WEOApr2024all!$B$1:$B$197,0),MATCH('Figure 2.5'!C4916,WEOApr2024all!$B$1:$BG$1,0))="","",INDEX(WEOApr2024all!$B$1:$BG$197,MATCH('Figure 2.5'!B4916,WEOApr2024all!$B$1:$B$197,0),MATCH('Figure 2.5'!C4916,WEOApr2024all!$B$1:$BG$1,0)))</f>
        <v>10.88</v>
      </c>
      <c r="G4916" s="1">
        <f t="shared" si="238"/>
        <v>-4.5649999999999968</v>
      </c>
      <c r="J4916" t="s">
        <v>325</v>
      </c>
      <c r="K4916" t="s">
        <v>326</v>
      </c>
      <c r="L4916" s="2">
        <v>2020</v>
      </c>
      <c r="M4916" s="1" cm="1">
        <f t="array" ref="M4916">INDEX($E$1:$E$6469,MATCH(1,($A$1:$A$6469=J4916)*($C$1:$C$6469=L4916),0))</f>
        <v>4.3985402150888531</v>
      </c>
      <c r="N4916" s="1" cm="1">
        <f t="array" ref="N4916">INDEX($F$1:$F$6469,MATCH(1,($A$1:$A$6469=J4916)*($C$1:$C$6469=L4916),0))</f>
        <v>-3.1080000000000001</v>
      </c>
      <c r="O4916" s="1">
        <f t="shared" si="239"/>
        <v>7.5065402150888527</v>
      </c>
      <c r="R4916" s="1"/>
    </row>
    <row r="4917" spans="1:18">
      <c r="A4917" t="s">
        <v>281</v>
      </c>
      <c r="B4917" t="s">
        <v>282</v>
      </c>
      <c r="C4917" s="2">
        <v>2022</v>
      </c>
      <c r="D4917" s="10">
        <f>Fngdp_rpch!AJ4917</f>
        <v>7.0019461442704101</v>
      </c>
      <c r="E4917" s="1">
        <f t="shared" si="237"/>
        <v>7.0019461442704101</v>
      </c>
      <c r="F4917" s="4">
        <f>IF(INDEX(WEOApr2024all!$B$1:$BG$197,MATCH('Figure 2.5'!B4917,WEOApr2024all!$B$1:$B$197,0),MATCH('Figure 2.5'!C4917,WEOApr2024all!$B$1:$BG$1,0))="","",INDEX(WEOApr2024all!$B$1:$BG$197,MATCH('Figure 2.5'!B4917,WEOApr2024all!$B$1:$B$197,0),MATCH('Figure 2.5'!C4917,WEOApr2024all!$B$1:$BG$1,0)))</f>
        <v>8.1579999999999995</v>
      </c>
      <c r="G4917" s="1">
        <f t="shared" si="238"/>
        <v>-1.1560538557295894</v>
      </c>
      <c r="J4917" t="s">
        <v>325</v>
      </c>
      <c r="K4917" t="s">
        <v>326</v>
      </c>
      <c r="L4917" s="2">
        <v>2021</v>
      </c>
      <c r="M4917" s="1" cm="1">
        <f t="array" ref="M4917">INDEX($E$1:$E$6469,MATCH(1,($A$1:$A$6469=J4917)*($C$1:$C$6469=L4917),0))</f>
        <v>-1.519226480551128</v>
      </c>
      <c r="N4917" s="1" cm="1">
        <f t="array" ref="N4917">INDEX($F$1:$F$6469,MATCH(1,($A$1:$A$6469=J4917)*($C$1:$C$6469=L4917),0))</f>
        <v>-7.077</v>
      </c>
      <c r="O4917" s="1">
        <f t="shared" si="239"/>
        <v>5.5577735194488724</v>
      </c>
      <c r="R4917" s="1"/>
    </row>
    <row r="4918" spans="1:18">
      <c r="A4918" t="s">
        <v>281</v>
      </c>
      <c r="B4918" t="s">
        <v>282</v>
      </c>
      <c r="C4918" s="2">
        <v>2023</v>
      </c>
      <c r="D4918" s="10">
        <f>Fngdp_rpch!AK4918</f>
        <v>6.7046005957534405</v>
      </c>
      <c r="E4918" s="1">
        <f t="shared" si="237"/>
        <v>6.7046005957534405</v>
      </c>
      <c r="F4918" s="4" t="str">
        <f>IF(INDEX(WEOApr2024all!$B$1:$BG$197,MATCH('Figure 2.5'!B4918,WEOApr2024all!$B$1:$B$197,0),MATCH('Figure 2.5'!C4918,WEOApr2024all!$B$1:$BG$1,0))="","",INDEX(WEOApr2024all!$B$1:$BG$197,MATCH('Figure 2.5'!B4918,WEOApr2024all!$B$1:$B$197,0),MATCH('Figure 2.5'!C4918,WEOApr2024all!$B$1:$BG$1,0)))</f>
        <v/>
      </c>
      <c r="G4918" s="1" t="str">
        <f t="shared" si="238"/>
        <v/>
      </c>
      <c r="J4918" t="s">
        <v>325</v>
      </c>
      <c r="K4918" t="s">
        <v>326</v>
      </c>
      <c r="L4918" s="2">
        <v>2022</v>
      </c>
      <c r="M4918" s="1" cm="1">
        <f t="array" ref="M4918">INDEX($E$1:$E$6469,MATCH(1,($A$1:$A$6469=J4918)*($C$1:$C$6469=L4918),0))</f>
        <v>1.0480066667062138</v>
      </c>
      <c r="N4918" s="1" cm="1">
        <f t="array" ref="N4918">INDEX($F$1:$F$6469,MATCH(1,($A$1:$A$6469=J4918)*($C$1:$C$6469=L4918),0))</f>
        <v>-5.3079999999999998</v>
      </c>
      <c r="O4918" s="1">
        <f t="shared" si="239"/>
        <v>6.3560066667062136</v>
      </c>
      <c r="R4918" s="1"/>
    </row>
    <row r="4919" spans="1:18">
      <c r="A4919" t="s">
        <v>149</v>
      </c>
      <c r="B4919" t="s">
        <v>150</v>
      </c>
      <c r="C4919" s="2">
        <v>1991</v>
      </c>
      <c r="D4919" s="10">
        <f>Fngdp_rpch!E4919</f>
        <v>5.2369228776599774</v>
      </c>
      <c r="E4919" s="1">
        <f t="shared" si="237"/>
        <v>5.2369228776599774</v>
      </c>
      <c r="F4919" s="4">
        <f>IF(INDEX(WEOApr2024all!$B$1:$BG$197,MATCH('Figure 2.5'!B4919,WEOApr2024all!$B$1:$B$197,0),MATCH('Figure 2.5'!C4919,WEOApr2024all!$B$1:$BG$1,0))="","",INDEX(WEOApr2024all!$B$1:$BG$197,MATCH('Figure 2.5'!B4919,WEOApr2024all!$B$1:$B$197,0),MATCH('Figure 2.5'!C4919,WEOApr2024all!$B$1:$BG$1,0)))</f>
        <v>15.007999999999999</v>
      </c>
      <c r="G4919" s="1">
        <f t="shared" si="238"/>
        <v>-9.7710771223400208</v>
      </c>
      <c r="J4919" t="s">
        <v>59</v>
      </c>
      <c r="K4919" t="s">
        <v>60</v>
      </c>
      <c r="L4919" s="2">
        <v>1991</v>
      </c>
      <c r="M4919" s="1" cm="1">
        <f t="array" ref="M4919">INDEX($E$1:$E$6469,MATCH(1,($A$1:$A$6469=J4919)*($C$1:$C$6469=L4919),0))</f>
        <v>1.7926785535428591</v>
      </c>
      <c r="N4919" s="1" cm="1">
        <f t="array" ref="N4919">INDEX($F$1:$F$6469,MATCH(1,($A$1:$A$6469=J4919)*($C$1:$C$6469=L4919),0))</f>
        <v>-1.018</v>
      </c>
      <c r="O4919" s="1">
        <f t="shared" si="239"/>
        <v>2.8106785535428589</v>
      </c>
      <c r="R4919" s="1"/>
    </row>
    <row r="4920" spans="1:18">
      <c r="A4920" t="s">
        <v>149</v>
      </c>
      <c r="B4920" t="s">
        <v>150</v>
      </c>
      <c r="C4920" s="2">
        <v>1992</v>
      </c>
      <c r="D4920" s="10">
        <f>Fngdp_rpch!F4920</f>
        <v>1.3536431005291893</v>
      </c>
      <c r="E4920" s="1">
        <f t="shared" si="237"/>
        <v>1.3536431005291893</v>
      </c>
      <c r="F4920" s="4">
        <f>IF(INDEX(WEOApr2024all!$B$1:$BG$197,MATCH('Figure 2.5'!B4920,WEOApr2024all!$B$1:$B$197,0),MATCH('Figure 2.5'!C4920,WEOApr2024all!$B$1:$BG$1,0))="","",INDEX(WEOApr2024all!$B$1:$BG$197,MATCH('Figure 2.5'!B4920,WEOApr2024all!$B$1:$B$197,0),MATCH('Figure 2.5'!C4920,WEOApr2024all!$B$1:$BG$1,0)))</f>
        <v>3.9870000000000001</v>
      </c>
      <c r="G4920" s="1">
        <f t="shared" si="238"/>
        <v>-2.6333568994708108</v>
      </c>
      <c r="J4920" t="s">
        <v>59</v>
      </c>
      <c r="K4920" t="s">
        <v>60</v>
      </c>
      <c r="L4920" s="2">
        <v>1992</v>
      </c>
      <c r="M4920" s="1" cm="1">
        <f t="array" ref="M4920">INDEX($E$1:$E$6469,MATCH(1,($A$1:$A$6469=J4920)*($C$1:$C$6469=L4920),0))</f>
        <v>2.4714865079290105</v>
      </c>
      <c r="N4920" s="1" cm="1">
        <f t="array" ref="N4920">INDEX($F$1:$F$6469,MATCH(1,($A$1:$A$6469=J4920)*($C$1:$C$6469=L4920),0))</f>
        <v>-2.137</v>
      </c>
      <c r="O4920" s="1">
        <f t="shared" si="239"/>
        <v>4.60848650792901</v>
      </c>
      <c r="R4920" s="1"/>
    </row>
    <row r="4921" spans="1:18">
      <c r="A4921" t="s">
        <v>149</v>
      </c>
      <c r="B4921" t="s">
        <v>150</v>
      </c>
      <c r="C4921" s="2">
        <v>1993</v>
      </c>
      <c r="D4921" s="10">
        <f>Fngdp_rpch!G4921</f>
        <v>0.96773947438886232</v>
      </c>
      <c r="E4921" s="1">
        <f t="shared" si="237"/>
        <v>0.96773947438886232</v>
      </c>
      <c r="F4921" s="4">
        <f>IF(INDEX(WEOApr2024all!$B$1:$BG$197,MATCH('Figure 2.5'!B4921,WEOApr2024all!$B$1:$B$197,0),MATCH('Figure 2.5'!C4921,WEOApr2024all!$B$1:$BG$1,0))="","",INDEX(WEOApr2024all!$B$1:$BG$197,MATCH('Figure 2.5'!B4921,WEOApr2024all!$B$1:$B$197,0),MATCH('Figure 2.5'!C4921,WEOApr2024all!$B$1:$BG$1,0)))</f>
        <v>-1.3640000000000001</v>
      </c>
      <c r="G4921" s="1">
        <f t="shared" si="238"/>
        <v>2.3317394743888622</v>
      </c>
      <c r="J4921" t="s">
        <v>59</v>
      </c>
      <c r="K4921" t="s">
        <v>60</v>
      </c>
      <c r="L4921" s="2">
        <v>1993</v>
      </c>
      <c r="M4921" s="1" cm="1">
        <f t="array" ref="M4921">INDEX($E$1:$E$6469,MATCH(1,($A$1:$A$6469=J4921)*($C$1:$C$6469=L4921),0))</f>
        <v>1.9992684143537165</v>
      </c>
      <c r="N4921" s="1" cm="1">
        <f t="array" ref="N4921">INDEX($F$1:$F$6469,MATCH(1,($A$1:$A$6469=J4921)*($C$1:$C$6469=L4921),0))</f>
        <v>1.234</v>
      </c>
      <c r="O4921" s="1">
        <f t="shared" si="239"/>
        <v>0.76526841435371651</v>
      </c>
      <c r="R4921" s="1"/>
    </row>
    <row r="4922" spans="1:18">
      <c r="A4922" t="s">
        <v>149</v>
      </c>
      <c r="B4922" t="s">
        <v>150</v>
      </c>
      <c r="C4922" s="2">
        <v>1994</v>
      </c>
      <c r="D4922" s="10">
        <f>Fngdp_rpch!H4922</f>
        <v>1.1023615229402539</v>
      </c>
      <c r="E4922" s="1">
        <f t="shared" si="237"/>
        <v>1.1023615229402539</v>
      </c>
      <c r="F4922" s="4">
        <f>IF(INDEX(WEOApr2024all!$B$1:$BG$197,MATCH('Figure 2.5'!B4922,WEOApr2024all!$B$1:$B$197,0),MATCH('Figure 2.5'!C4922,WEOApr2024all!$B$1:$BG$1,0))="","",INDEX(WEOApr2024all!$B$1:$BG$197,MATCH('Figure 2.5'!B4922,WEOApr2024all!$B$1:$B$197,0),MATCH('Figure 2.5'!C4922,WEOApr2024all!$B$1:$BG$1,0)))</f>
        <v>0.55900000000000005</v>
      </c>
      <c r="G4922" s="1">
        <f t="shared" si="238"/>
        <v>0.54336152294025386</v>
      </c>
      <c r="J4922" t="s">
        <v>59</v>
      </c>
      <c r="K4922" t="s">
        <v>60</v>
      </c>
      <c r="L4922" s="2">
        <v>1994</v>
      </c>
      <c r="M4922" s="1" cm="1">
        <f t="array" ref="M4922">INDEX($E$1:$E$6469,MATCH(1,($A$1:$A$6469=J4922)*($C$1:$C$6469=L4922),0))</f>
        <v>1.7603396693669726</v>
      </c>
      <c r="N4922" s="1" cm="1">
        <f t="array" ref="N4922">INDEX($F$1:$F$6469,MATCH(1,($A$1:$A$6469=J4922)*($C$1:$C$6469=L4922),0))</f>
        <v>3.2</v>
      </c>
      <c r="O4922" s="1">
        <f t="shared" si="239"/>
        <v>-1.4396603306330276</v>
      </c>
      <c r="R4922" s="1"/>
    </row>
    <row r="4923" spans="1:18">
      <c r="A4923" t="s">
        <v>149</v>
      </c>
      <c r="B4923" t="s">
        <v>150</v>
      </c>
      <c r="C4923" s="2">
        <v>1995</v>
      </c>
      <c r="D4923" s="10">
        <f>Fngdp_rpch!I4923</f>
        <v>1.8222794413175203</v>
      </c>
      <c r="E4923" s="1">
        <f t="shared" si="237"/>
        <v>1.8222794413175203</v>
      </c>
      <c r="F4923" s="4">
        <f>IF(INDEX(WEOApr2024all!$B$1:$BG$197,MATCH('Figure 2.5'!B4923,WEOApr2024all!$B$1:$B$197,0),MATCH('Figure 2.5'!C4923,WEOApr2024all!$B$1:$BG$1,0))="","",INDEX(WEOApr2024all!$B$1:$BG$197,MATCH('Figure 2.5'!B4923,WEOApr2024all!$B$1:$B$197,0),MATCH('Figure 2.5'!C4923,WEOApr2024all!$B$1:$BG$1,0)))</f>
        <v>0.21199999999999999</v>
      </c>
      <c r="G4923" s="1">
        <f t="shared" si="238"/>
        <v>1.6102794413175203</v>
      </c>
      <c r="J4923" t="s">
        <v>59</v>
      </c>
      <c r="K4923" t="s">
        <v>60</v>
      </c>
      <c r="L4923" s="2">
        <v>1995</v>
      </c>
      <c r="M4923" s="1" cm="1">
        <f t="array" ref="M4923">INDEX($E$1:$E$6469,MATCH(1,($A$1:$A$6469=J4923)*($C$1:$C$6469=L4923),0))</f>
        <v>3.3028624449997546</v>
      </c>
      <c r="N4923" s="1" cm="1">
        <f t="array" ref="N4923">INDEX($F$1:$F$6469,MATCH(1,($A$1:$A$6469=J4923)*($C$1:$C$6469=L4923),0))</f>
        <v>3.1</v>
      </c>
      <c r="O4923" s="1">
        <f t="shared" si="239"/>
        <v>0.20286244499975448</v>
      </c>
      <c r="R4923" s="1"/>
    </row>
    <row r="4924" spans="1:18">
      <c r="A4924" t="s">
        <v>149</v>
      </c>
      <c r="B4924" t="s">
        <v>150</v>
      </c>
      <c r="C4924" s="2">
        <v>1996</v>
      </c>
      <c r="D4924" s="10">
        <f>Fngdp_rpch!J4924</f>
        <v>0.39999951596609851</v>
      </c>
      <c r="E4924" s="1">
        <f t="shared" si="237"/>
        <v>0.39999951596609851</v>
      </c>
      <c r="F4924" s="4">
        <f>IF(INDEX(WEOApr2024all!$B$1:$BG$197,MATCH('Figure 2.5'!B4924,WEOApr2024all!$B$1:$B$197,0),MATCH('Figure 2.5'!C4924,WEOApr2024all!$B$1:$BG$1,0))="","",INDEX(WEOApr2024all!$B$1:$BG$197,MATCH('Figure 2.5'!B4924,WEOApr2024all!$B$1:$B$197,0),MATCH('Figure 2.5'!C4924,WEOApr2024all!$B$1:$BG$1,0)))</f>
        <v>2.637</v>
      </c>
      <c r="G4924" s="1">
        <f t="shared" si="238"/>
        <v>-2.2370004840339015</v>
      </c>
      <c r="J4924" t="s">
        <v>59</v>
      </c>
      <c r="K4924" t="s">
        <v>60</v>
      </c>
      <c r="L4924" s="2">
        <v>1996</v>
      </c>
      <c r="M4924" s="1" cm="1">
        <f t="array" ref="M4924">INDEX($E$1:$E$6469,MATCH(1,($A$1:$A$6469=J4924)*($C$1:$C$6469=L4924),0))</f>
        <v>2.5000147359139024</v>
      </c>
      <c r="N4924" s="1" cm="1">
        <f t="array" ref="N4924">INDEX($F$1:$F$6469,MATCH(1,($A$1:$A$6469=J4924)*($C$1:$C$6469=L4924),0))</f>
        <v>4.3</v>
      </c>
      <c r="O4924" s="1">
        <f t="shared" si="239"/>
        <v>-1.7999852640860974</v>
      </c>
      <c r="R4924" s="1"/>
    </row>
    <row r="4925" spans="1:18">
      <c r="A4925" t="s">
        <v>149</v>
      </c>
      <c r="B4925" t="s">
        <v>150</v>
      </c>
      <c r="C4925" s="2">
        <v>1997</v>
      </c>
      <c r="D4925" s="10">
        <f>Fngdp_rpch!K4925</f>
        <v>1.0451986856734541</v>
      </c>
      <c r="E4925" s="1">
        <f t="shared" si="237"/>
        <v>1.0451986856734541</v>
      </c>
      <c r="F4925" s="4">
        <f>IF(INDEX(WEOApr2024all!$B$1:$BG$197,MATCH('Figure 2.5'!B4925,WEOApr2024all!$B$1:$B$197,0),MATCH('Figure 2.5'!C4925,WEOApr2024all!$B$1:$BG$1,0))="","",INDEX(WEOApr2024all!$B$1:$BG$197,MATCH('Figure 2.5'!B4925,WEOApr2024all!$B$1:$B$197,0),MATCH('Figure 2.5'!C4925,WEOApr2024all!$B$1:$BG$1,0)))</f>
        <v>1.1040000000000001</v>
      </c>
      <c r="G4925" s="1">
        <f t="shared" si="238"/>
        <v>-5.8801314326546006E-2</v>
      </c>
      <c r="J4925" t="s">
        <v>59</v>
      </c>
      <c r="K4925" t="s">
        <v>60</v>
      </c>
      <c r="L4925" s="2">
        <v>1997</v>
      </c>
      <c r="M4925" s="1" cm="1">
        <f t="array" ref="M4925">INDEX($E$1:$E$6469,MATCH(1,($A$1:$A$6469=J4925)*($C$1:$C$6469=L4925),0))</f>
        <v>3.4999940236181581</v>
      </c>
      <c r="N4925" s="1" cm="1">
        <f t="array" ref="N4925">INDEX($F$1:$F$6469,MATCH(1,($A$1:$A$6469=J4925)*($C$1:$C$6469=L4925),0))</f>
        <v>2.6</v>
      </c>
      <c r="O4925" s="1">
        <f t="shared" si="239"/>
        <v>0.89999402361815806</v>
      </c>
      <c r="R4925" s="1"/>
    </row>
    <row r="4926" spans="1:18">
      <c r="A4926" t="s">
        <v>149</v>
      </c>
      <c r="B4926" t="s">
        <v>150</v>
      </c>
      <c r="C4926" s="2">
        <v>1998</v>
      </c>
      <c r="D4926" s="10">
        <f>Fngdp_rpch!L4926</f>
        <v>1.1999951078988769</v>
      </c>
      <c r="E4926" s="1">
        <f t="shared" si="237"/>
        <v>1.1999951078988769</v>
      </c>
      <c r="F4926" s="4">
        <f>IF(INDEX(WEOApr2024all!$B$1:$BG$197,MATCH('Figure 2.5'!B4926,WEOApr2024all!$B$1:$B$197,0),MATCH('Figure 2.5'!C4926,WEOApr2024all!$B$1:$BG$1,0))="","",INDEX(WEOApr2024all!$B$1:$BG$197,MATCH('Figure 2.5'!B4926,WEOApr2024all!$B$1:$B$197,0),MATCH('Figure 2.5'!C4926,WEOApr2024all!$B$1:$BG$1,0)))</f>
        <v>2.8929999999999998</v>
      </c>
      <c r="G4926" s="1">
        <f t="shared" si="238"/>
        <v>-1.6930048921011229</v>
      </c>
      <c r="J4926" t="s">
        <v>59</v>
      </c>
      <c r="K4926" t="s">
        <v>60</v>
      </c>
      <c r="L4926" s="2">
        <v>1998</v>
      </c>
      <c r="M4926" s="1" cm="1">
        <f t="array" ref="M4926">INDEX($E$1:$E$6469,MATCH(1,($A$1:$A$6469=J4926)*($C$1:$C$6469=L4926),0))</f>
        <v>2.7400037689795154</v>
      </c>
      <c r="N4926" s="1" cm="1">
        <f t="array" ref="N4926">INDEX($F$1:$F$6469,MATCH(1,($A$1:$A$6469=J4926)*($C$1:$C$6469=L4926),0))</f>
        <v>0.5</v>
      </c>
      <c r="O4926" s="1">
        <f t="shared" si="239"/>
        <v>2.2400037689795154</v>
      </c>
      <c r="R4926" s="1"/>
    </row>
    <row r="4927" spans="1:18">
      <c r="A4927" t="s">
        <v>149</v>
      </c>
      <c r="B4927" t="s">
        <v>150</v>
      </c>
      <c r="C4927" s="2">
        <v>1999</v>
      </c>
      <c r="D4927" s="10">
        <f>Fngdp_rpch!M4927</f>
        <v>0.40000241717650376</v>
      </c>
      <c r="E4927" s="1">
        <f t="shared" si="237"/>
        <v>0.40000241717650376</v>
      </c>
      <c r="F4927" s="4">
        <f>IF(INDEX(WEOApr2024all!$B$1:$BG$197,MATCH('Figure 2.5'!B4927,WEOApr2024all!$B$1:$B$197,0),MATCH('Figure 2.5'!C4927,WEOApr2024all!$B$1:$BG$1,0))="","",INDEX(WEOApr2024all!$B$1:$BG$197,MATCH('Figure 2.5'!B4927,WEOApr2024all!$B$1:$B$197,0),MATCH('Figure 2.5'!C4927,WEOApr2024all!$B$1:$BG$1,0)))</f>
        <v>-3.7629999999999999</v>
      </c>
      <c r="G4927" s="1">
        <f t="shared" si="238"/>
        <v>4.1630024171765037</v>
      </c>
      <c r="J4927" t="s">
        <v>59</v>
      </c>
      <c r="K4927" t="s">
        <v>60</v>
      </c>
      <c r="L4927" s="2">
        <v>1999</v>
      </c>
      <c r="M4927" s="1" cm="1">
        <f t="array" ref="M4927">INDEX($E$1:$E$6469,MATCH(1,($A$1:$A$6469=J4927)*($C$1:$C$6469=L4927),0))</f>
        <v>2.3000012037848405</v>
      </c>
      <c r="N4927" s="1" cm="1">
        <f t="array" ref="N4927">INDEX($F$1:$F$6469,MATCH(1,($A$1:$A$6469=J4927)*($C$1:$C$6469=L4927),0))</f>
        <v>2.4</v>
      </c>
      <c r="O4927" s="1">
        <f t="shared" si="239"/>
        <v>-9.9998796215159391E-2</v>
      </c>
      <c r="R4927" s="1"/>
    </row>
    <row r="4928" spans="1:18">
      <c r="A4928" t="s">
        <v>149</v>
      </c>
      <c r="B4928" t="s">
        <v>150</v>
      </c>
      <c r="C4928" s="2">
        <v>2000</v>
      </c>
      <c r="D4928" s="10">
        <f>Fngdp_rpch!N4928</f>
        <v>1.0770268731349564</v>
      </c>
      <c r="E4928" s="1">
        <f t="shared" si="237"/>
        <v>1.0770268731349564</v>
      </c>
      <c r="F4928" s="4">
        <f>IF(INDEX(WEOApr2024all!$B$1:$BG$197,MATCH('Figure 2.5'!B4928,WEOApr2024all!$B$1:$B$197,0),MATCH('Figure 2.5'!C4928,WEOApr2024all!$B$1:$BG$1,0))="","",INDEX(WEOApr2024all!$B$1:$BG$197,MATCH('Figure 2.5'!B4928,WEOApr2024all!$B$1:$B$197,0),MATCH('Figure 2.5'!C4928,WEOApr2024all!$B$1:$BG$1,0)))</f>
        <v>5.625</v>
      </c>
      <c r="G4928" s="1">
        <f t="shared" si="238"/>
        <v>-4.5479731268650436</v>
      </c>
      <c r="J4928" t="s">
        <v>59</v>
      </c>
      <c r="K4928" t="s">
        <v>60</v>
      </c>
      <c r="L4928" s="2">
        <v>2000</v>
      </c>
      <c r="M4928" s="1" cm="1">
        <f t="array" ref="M4928">INDEX($E$1:$E$6469,MATCH(1,($A$1:$A$6469=J4928)*($C$1:$C$6469=L4928),0))</f>
        <v>3.5318582540269761</v>
      </c>
      <c r="N4928" s="1" cm="1">
        <f t="array" ref="N4928">INDEX($F$1:$F$6469,MATCH(1,($A$1:$A$6469=J4928)*($C$1:$C$6469=L4928),0))</f>
        <v>4.2</v>
      </c>
      <c r="O4928" s="1">
        <f t="shared" si="239"/>
        <v>-0.66814174597302411</v>
      </c>
      <c r="R4928" s="1"/>
    </row>
    <row r="4929" spans="1:18">
      <c r="A4929" t="s">
        <v>149</v>
      </c>
      <c r="B4929" t="s">
        <v>150</v>
      </c>
      <c r="C4929" s="2">
        <v>2001</v>
      </c>
      <c r="D4929" s="10">
        <f>Fngdp_rpch!O4929</f>
        <v>2.8548435125790528</v>
      </c>
      <c r="E4929" s="1">
        <f t="shared" si="237"/>
        <v>2.8548435125790528</v>
      </c>
      <c r="F4929" s="4">
        <f>IF(INDEX(WEOApr2024all!$B$1:$BG$197,MATCH('Figure 2.5'!B4929,WEOApr2024all!$B$1:$B$197,0),MATCH('Figure 2.5'!C4929,WEOApr2024all!$B$1:$BG$1,0))="","",INDEX(WEOApr2024all!$B$1:$BG$197,MATCH('Figure 2.5'!B4929,WEOApr2024all!$B$1:$B$197,0),MATCH('Figure 2.5'!C4929,WEOApr2024all!$B$1:$BG$1,0)))</f>
        <v>-1.2110000000000001</v>
      </c>
      <c r="G4929" s="1">
        <f t="shared" si="238"/>
        <v>4.0658435125790531</v>
      </c>
      <c r="J4929" t="s">
        <v>59</v>
      </c>
      <c r="K4929" t="s">
        <v>60</v>
      </c>
      <c r="L4929" s="2">
        <v>2001</v>
      </c>
      <c r="M4929" s="1" cm="1">
        <f t="array" ref="M4929">INDEX($E$1:$E$6469,MATCH(1,($A$1:$A$6469=J4929)*($C$1:$C$6469=L4929),0))</f>
        <v>3.9999999999999591</v>
      </c>
      <c r="N4929" s="1" cm="1">
        <f t="array" ref="N4929">INDEX($F$1:$F$6469,MATCH(1,($A$1:$A$6469=J4929)*($C$1:$C$6469=L4929),0))</f>
        <v>2.7</v>
      </c>
      <c r="O4929" s="1">
        <f t="shared" si="239"/>
        <v>1.299999999999959</v>
      </c>
      <c r="R4929" s="1"/>
    </row>
    <row r="4930" spans="1:18">
      <c r="A4930" t="s">
        <v>149</v>
      </c>
      <c r="B4930" t="s">
        <v>150</v>
      </c>
      <c r="C4930" s="2">
        <v>2002</v>
      </c>
      <c r="D4930" s="10">
        <f>Fngdp_rpch!P4930</f>
        <v>2.6565323284180486</v>
      </c>
      <c r="E4930" s="1">
        <f t="shared" si="237"/>
        <v>2.6565323284180486</v>
      </c>
      <c r="F4930" s="4">
        <f>IF(INDEX(WEOApr2024all!$B$1:$BG$197,MATCH('Figure 2.5'!B4930,WEOApr2024all!$B$1:$B$197,0),MATCH('Figure 2.5'!C4930,WEOApr2024all!$B$1:$BG$1,0))="","",INDEX(WEOApr2024all!$B$1:$BG$197,MATCH('Figure 2.5'!B4930,WEOApr2024all!$B$1:$B$197,0),MATCH('Figure 2.5'!C4930,WEOApr2024all!$B$1:$BG$1,0)))</f>
        <v>-2.819</v>
      </c>
      <c r="G4930" s="1">
        <f t="shared" si="238"/>
        <v>5.4755323284180486</v>
      </c>
      <c r="J4930" t="s">
        <v>59</v>
      </c>
      <c r="K4930" t="s">
        <v>60</v>
      </c>
      <c r="L4930" s="2">
        <v>2002</v>
      </c>
      <c r="M4930" s="1" cm="1">
        <f t="array" ref="M4930">INDEX($E$1:$E$6469,MATCH(1,($A$1:$A$6469=J4930)*($C$1:$C$6469=L4930),0))</f>
        <v>3.4419999999999895</v>
      </c>
      <c r="N4930" s="1" cm="1">
        <f t="array" ref="N4930">INDEX($F$1:$F$6469,MATCH(1,($A$1:$A$6469=J4930)*($C$1:$C$6469=L4930),0))</f>
        <v>3.7</v>
      </c>
      <c r="O4930" s="1">
        <f t="shared" si="239"/>
        <v>-0.25800000000001067</v>
      </c>
      <c r="R4930" s="1"/>
    </row>
    <row r="4931" spans="1:18">
      <c r="A4931" t="s">
        <v>149</v>
      </c>
      <c r="B4931" t="s">
        <v>150</v>
      </c>
      <c r="C4931" s="2">
        <v>2003</v>
      </c>
      <c r="D4931" s="10">
        <f>Fngdp_rpch!Q4931</f>
        <v>3.3147375508932875</v>
      </c>
      <c r="E4931" s="1">
        <f t="shared" ref="E4931:E4994" si="240">IF(D4931=".","",D4931)</f>
        <v>3.3147375508932875</v>
      </c>
      <c r="F4931" s="4">
        <f>IF(INDEX(WEOApr2024all!$B$1:$BG$197,MATCH('Figure 2.5'!B4931,WEOApr2024all!$B$1:$B$197,0),MATCH('Figure 2.5'!C4931,WEOApr2024all!$B$1:$BG$1,0))="","",INDEX(WEOApr2024all!$B$1:$BG$197,MATCH('Figure 2.5'!B4931,WEOApr2024all!$B$1:$B$197,0),MATCH('Figure 2.5'!C4931,WEOApr2024all!$B$1:$BG$1,0)))</f>
        <v>11.242000000000001</v>
      </c>
      <c r="G4931" s="1">
        <f t="shared" ref="G4931:G4994" si="241">IFERROR(E4931-F4931,"")</f>
        <v>-7.9272624491067134</v>
      </c>
      <c r="J4931" t="s">
        <v>59</v>
      </c>
      <c r="K4931" t="s">
        <v>60</v>
      </c>
      <c r="L4931" s="2">
        <v>2003</v>
      </c>
      <c r="M4931" s="1" cm="1">
        <f t="array" ref="M4931">INDEX($E$1:$E$6469,MATCH(1,($A$1:$A$6469=J4931)*($C$1:$C$6469=L4931),0))</f>
        <v>3.0000000000000027</v>
      </c>
      <c r="N4931" s="1" cm="1">
        <f t="array" ref="N4931">INDEX($F$1:$F$6469,MATCH(1,($A$1:$A$6469=J4931)*($C$1:$C$6469=L4931),0))</f>
        <v>2.9489999999999998</v>
      </c>
      <c r="O4931" s="1">
        <f t="shared" ref="O4931:O4994" si="242">IFERROR(M4931-N4931,"")</f>
        <v>5.1000000000002821E-2</v>
      </c>
      <c r="R4931" s="1"/>
    </row>
    <row r="4932" spans="1:18">
      <c r="A4932" t="s">
        <v>149</v>
      </c>
      <c r="B4932" t="s">
        <v>150</v>
      </c>
      <c r="C4932" s="2">
        <v>2004</v>
      </c>
      <c r="D4932" s="10">
        <f>Fngdp_rpch!R4932</f>
        <v>2.0867372925110761</v>
      </c>
      <c r="E4932" s="1">
        <f t="shared" si="240"/>
        <v>2.0867372925110761</v>
      </c>
      <c r="F4932" s="4">
        <f>IF(INDEX(WEOApr2024all!$B$1:$BG$197,MATCH('Figure 2.5'!B4932,WEOApr2024all!$B$1:$B$197,0),MATCH('Figure 2.5'!C4932,WEOApr2024all!$B$1:$BG$1,0))="","",INDEX(WEOApr2024all!$B$1:$BG$197,MATCH('Figure 2.5'!B4932,WEOApr2024all!$B$1:$B$197,0),MATCH('Figure 2.5'!C4932,WEOApr2024all!$B$1:$BG$1,0)))</f>
        <v>7.9580000000000002</v>
      </c>
      <c r="G4932" s="1">
        <f t="shared" si="241"/>
        <v>-5.8712627074889241</v>
      </c>
      <c r="J4932" t="s">
        <v>59</v>
      </c>
      <c r="K4932" t="s">
        <v>60</v>
      </c>
      <c r="L4932" s="2">
        <v>2004</v>
      </c>
      <c r="M4932" s="1" cm="1">
        <f t="array" ref="M4932">INDEX($E$1:$E$6469,MATCH(1,($A$1:$A$6469=J4932)*($C$1:$C$6469=L4932),0))</f>
        <v>2.9551559370247782</v>
      </c>
      <c r="N4932" s="1" cm="1">
        <f t="array" ref="N4932">INDEX($F$1:$F$6469,MATCH(1,($A$1:$A$6469=J4932)*($C$1:$C$6469=L4932),0))</f>
        <v>4.5549999999999997</v>
      </c>
      <c r="O4932" s="1">
        <f t="shared" si="242"/>
        <v>-1.5998440629752215</v>
      </c>
      <c r="R4932" s="1"/>
    </row>
    <row r="4933" spans="1:18">
      <c r="A4933" t="s">
        <v>149</v>
      </c>
      <c r="B4933" t="s">
        <v>150</v>
      </c>
      <c r="C4933" s="2">
        <v>2005</v>
      </c>
      <c r="D4933" s="10">
        <f>Fngdp_rpch!S4933</f>
        <v>3.8593064167940394</v>
      </c>
      <c r="E4933" s="1">
        <f t="shared" si="240"/>
        <v>3.8593064167940394</v>
      </c>
      <c r="F4933" s="4">
        <f>IF(INDEX(WEOApr2024all!$B$1:$BG$197,MATCH('Figure 2.5'!B4933,WEOApr2024all!$B$1:$B$197,0),MATCH('Figure 2.5'!C4933,WEOApr2024all!$B$1:$BG$1,0))="","",INDEX(WEOApr2024all!$B$1:$BG$197,MATCH('Figure 2.5'!B4933,WEOApr2024all!$B$1:$B$197,0),MATCH('Figure 2.5'!C4933,WEOApr2024all!$B$1:$BG$1,0)))</f>
        <v>5.5739999999999998</v>
      </c>
      <c r="G4933" s="1">
        <f t="shared" si="241"/>
        <v>-1.7146935832059604</v>
      </c>
      <c r="J4933" t="s">
        <v>59</v>
      </c>
      <c r="K4933" t="s">
        <v>60</v>
      </c>
      <c r="L4933" s="2">
        <v>2005</v>
      </c>
      <c r="M4933" s="1" cm="1">
        <f t="array" ref="M4933">INDEX($E$1:$E$6469,MATCH(1,($A$1:$A$6469=J4933)*($C$1:$C$6469=L4933),0))</f>
        <v>3.3288870813120264</v>
      </c>
      <c r="N4933" s="1" cm="1">
        <f t="array" ref="N4933">INDEX($F$1:$F$6469,MATCH(1,($A$1:$A$6469=J4933)*($C$1:$C$6469=L4933),0))</f>
        <v>5.2770000000000001</v>
      </c>
      <c r="O4933" s="1">
        <f t="shared" si="242"/>
        <v>-1.9481129186879738</v>
      </c>
      <c r="R4933" s="1"/>
    </row>
    <row r="4934" spans="1:18">
      <c r="A4934" t="s">
        <v>149</v>
      </c>
      <c r="B4934" t="s">
        <v>150</v>
      </c>
      <c r="C4934" s="2">
        <v>2006</v>
      </c>
      <c r="D4934" s="10">
        <f>Fngdp_rpch!T4934</f>
        <v>4.6824449533136914</v>
      </c>
      <c r="E4934" s="1">
        <f t="shared" si="240"/>
        <v>4.6824449533136914</v>
      </c>
      <c r="F4934" s="4">
        <f>IF(INDEX(WEOApr2024all!$B$1:$BG$197,MATCH('Figure 2.5'!B4934,WEOApr2024all!$B$1:$B$197,0),MATCH('Figure 2.5'!C4934,WEOApr2024all!$B$1:$BG$1,0))="","",INDEX(WEOApr2024all!$B$1:$BG$197,MATCH('Figure 2.5'!B4934,WEOApr2024all!$B$1:$B$197,0),MATCH('Figure 2.5'!C4934,WEOApr2024all!$B$1:$BG$1,0)))</f>
        <v>2.7879999999999998</v>
      </c>
      <c r="G4934" s="1">
        <f t="shared" si="241"/>
        <v>1.8944449533136916</v>
      </c>
      <c r="J4934" t="s">
        <v>59</v>
      </c>
      <c r="K4934" t="s">
        <v>60</v>
      </c>
      <c r="L4934" s="2">
        <v>2006</v>
      </c>
      <c r="M4934" s="1" cm="1">
        <f t="array" ref="M4934">INDEX($E$1:$E$6469,MATCH(1,($A$1:$A$6469=J4934)*($C$1:$C$6469=L4934),0))</f>
        <v>3.9197485790187558</v>
      </c>
      <c r="N4934" s="1" cm="1">
        <f t="array" ref="N4934">INDEX($F$1:$F$6469,MATCH(1,($A$1:$A$6469=J4934)*($C$1:$C$6469=L4934),0))</f>
        <v>5.6040000000000001</v>
      </c>
      <c r="O4934" s="1">
        <f t="shared" si="242"/>
        <v>-1.6842514209812443</v>
      </c>
      <c r="R4934" s="1"/>
    </row>
    <row r="4935" spans="1:18">
      <c r="A4935" t="s">
        <v>149</v>
      </c>
      <c r="B4935" t="s">
        <v>150</v>
      </c>
      <c r="C4935" s="2">
        <v>2007</v>
      </c>
      <c r="D4935" s="10">
        <f>Fngdp_rpch!U4935</f>
        <v>6.4829683640287072</v>
      </c>
      <c r="E4935" s="1">
        <f t="shared" si="240"/>
        <v>6.4829683640287072</v>
      </c>
      <c r="F4935" s="4">
        <f>IF(INDEX(WEOApr2024all!$B$1:$BG$197,MATCH('Figure 2.5'!B4935,WEOApr2024all!$B$1:$B$197,0),MATCH('Figure 2.5'!C4935,WEOApr2024all!$B$1:$BG$1,0))="","",INDEX(WEOApr2024all!$B$1:$BG$197,MATCH('Figure 2.5'!B4935,WEOApr2024all!$B$1:$B$197,0),MATCH('Figure 2.5'!C4935,WEOApr2024all!$B$1:$BG$1,0)))</f>
        <v>1.847</v>
      </c>
      <c r="G4935" s="1">
        <f t="shared" si="241"/>
        <v>4.6359683640287077</v>
      </c>
      <c r="J4935" t="s">
        <v>59</v>
      </c>
      <c r="K4935" t="s">
        <v>60</v>
      </c>
      <c r="L4935" s="2">
        <v>2007</v>
      </c>
      <c r="M4935" s="1" cm="1">
        <f t="array" ref="M4935">INDEX($E$1:$E$6469,MATCH(1,($A$1:$A$6469=J4935)*($C$1:$C$6469=L4935),0))</f>
        <v>4.0423663489896455</v>
      </c>
      <c r="N4935" s="1" cm="1">
        <f t="array" ref="N4935">INDEX($F$1:$F$6469,MATCH(1,($A$1:$A$6469=J4935)*($C$1:$C$6469=L4935),0))</f>
        <v>5.36</v>
      </c>
      <c r="O4935" s="1">
        <f t="shared" si="242"/>
        <v>-1.3176336510103548</v>
      </c>
      <c r="R4935" s="1"/>
    </row>
    <row r="4936" spans="1:18">
      <c r="A4936" t="s">
        <v>149</v>
      </c>
      <c r="B4936" t="s">
        <v>150</v>
      </c>
      <c r="C4936" s="2">
        <v>2008</v>
      </c>
      <c r="D4936" s="10">
        <f>Fngdp_rpch!V4936</f>
        <v>4.3203461365928453</v>
      </c>
      <c r="E4936" s="1">
        <f t="shared" si="240"/>
        <v>4.3203461365928453</v>
      </c>
      <c r="F4936" s="4">
        <f>IF(INDEX(WEOApr2024all!$B$1:$BG$197,MATCH('Figure 2.5'!B4936,WEOApr2024all!$B$1:$B$197,0),MATCH('Figure 2.5'!C4936,WEOApr2024all!$B$1:$BG$1,0))="","",INDEX(WEOApr2024all!$B$1:$BG$197,MATCH('Figure 2.5'!B4936,WEOApr2024all!$B$1:$B$197,0),MATCH('Figure 2.5'!C4936,WEOApr2024all!$B$1:$BG$1,0)))</f>
        <v>6.25</v>
      </c>
      <c r="G4936" s="1">
        <f t="shared" si="241"/>
        <v>-1.9296538634071547</v>
      </c>
      <c r="J4936" t="s">
        <v>59</v>
      </c>
      <c r="K4936" t="s">
        <v>60</v>
      </c>
      <c r="L4936" s="2">
        <v>2008</v>
      </c>
      <c r="M4936" s="1" cm="1">
        <f t="array" ref="M4936">INDEX($E$1:$E$6469,MATCH(1,($A$1:$A$6469=J4936)*($C$1:$C$6469=L4936),0))</f>
        <v>4.1804638971237207</v>
      </c>
      <c r="N4936" s="1" cm="1">
        <f t="array" ref="N4936">INDEX($F$1:$F$6469,MATCH(1,($A$1:$A$6469=J4936)*($C$1:$C$6469=L4936),0))</f>
        <v>3.1909999999999998</v>
      </c>
      <c r="O4936" s="1">
        <f t="shared" si="242"/>
        <v>0.98946389712372085</v>
      </c>
      <c r="R4936" s="1"/>
    </row>
    <row r="4937" spans="1:18">
      <c r="A4937" t="s">
        <v>149</v>
      </c>
      <c r="B4937" t="s">
        <v>150</v>
      </c>
      <c r="C4937" s="2">
        <v>2009</v>
      </c>
      <c r="D4937" s="10">
        <f>Fngdp_rpch!W4937</f>
        <v>4.2976456464011603</v>
      </c>
      <c r="E4937" s="1">
        <f t="shared" si="240"/>
        <v>4.2976456464011603</v>
      </c>
      <c r="F4937" s="4">
        <f>IF(INDEX(WEOApr2024all!$B$1:$BG$197,MATCH('Figure 2.5'!B4937,WEOApr2024all!$B$1:$B$197,0),MATCH('Figure 2.5'!C4937,WEOApr2024all!$B$1:$BG$1,0))="","",INDEX(WEOApr2024all!$B$1:$BG$197,MATCH('Figure 2.5'!B4937,WEOApr2024all!$B$1:$B$197,0),MATCH('Figure 2.5'!C4937,WEOApr2024all!$B$1:$BG$1,0)))</f>
        <v>-2.0590000000000002</v>
      </c>
      <c r="G4937" s="1">
        <f t="shared" si="241"/>
        <v>6.3566456464011605</v>
      </c>
      <c r="J4937" t="s">
        <v>59</v>
      </c>
      <c r="K4937" t="s">
        <v>60</v>
      </c>
      <c r="L4937" s="2">
        <v>2009</v>
      </c>
      <c r="M4937" s="1" cm="1">
        <f t="array" ref="M4937">INDEX($E$1:$E$6469,MATCH(1,($A$1:$A$6469=J4937)*($C$1:$C$6469=L4937),0))</f>
        <v>3.3121443565269582</v>
      </c>
      <c r="N4937" s="1" cm="1">
        <f t="array" ref="N4937">INDEX($F$1:$F$6469,MATCH(1,($A$1:$A$6469=J4937)*($C$1:$C$6469=L4937),0))</f>
        <v>-1.538</v>
      </c>
      <c r="O4937" s="1">
        <f t="shared" si="242"/>
        <v>4.8501443565269584</v>
      </c>
      <c r="R4937" s="1"/>
    </row>
    <row r="4938" spans="1:18">
      <c r="A4938" t="s">
        <v>149</v>
      </c>
      <c r="B4938" t="s">
        <v>150</v>
      </c>
      <c r="C4938" s="2">
        <v>2010</v>
      </c>
      <c r="D4938" s="10">
        <f>Fngdp_rpch!X4938</f>
        <v>4.0399621757998716</v>
      </c>
      <c r="E4938" s="1">
        <f t="shared" si="240"/>
        <v>4.0399621757998716</v>
      </c>
      <c r="F4938" s="4">
        <f>IF(INDEX(WEOApr2024all!$B$1:$BG$197,MATCH('Figure 2.5'!B4938,WEOApr2024all!$B$1:$B$197,0),MATCH('Figure 2.5'!C4938,WEOApr2024all!$B$1:$BG$1,0))="","",INDEX(WEOApr2024all!$B$1:$BG$197,MATCH('Figure 2.5'!B4938,WEOApr2024all!$B$1:$B$197,0),MATCH('Figure 2.5'!C4938,WEOApr2024all!$B$1:$BG$1,0)))</f>
        <v>5.04</v>
      </c>
      <c r="G4938" s="1">
        <f t="shared" si="241"/>
        <v>-1.0000378242001284</v>
      </c>
      <c r="J4938" t="s">
        <v>59</v>
      </c>
      <c r="K4938" t="s">
        <v>60</v>
      </c>
      <c r="L4938" s="2">
        <v>2010</v>
      </c>
      <c r="M4938" s="1" cm="1">
        <f t="array" ref="M4938">INDEX($E$1:$E$6469,MATCH(1,($A$1:$A$6469=J4938)*($C$1:$C$6469=L4938),0))</f>
        <v>1.7386160024368102</v>
      </c>
      <c r="N4938" s="1" cm="1">
        <f t="array" ref="N4938">INDEX($F$1:$F$6469,MATCH(1,($A$1:$A$6469=J4938)*($C$1:$C$6469=L4938),0))</f>
        <v>3.04</v>
      </c>
      <c r="O4938" s="1">
        <f t="shared" si="242"/>
        <v>-1.3013839975631898</v>
      </c>
      <c r="R4938" s="1"/>
    </row>
    <row r="4939" spans="1:18">
      <c r="A4939" t="s">
        <v>149</v>
      </c>
      <c r="B4939" t="s">
        <v>150</v>
      </c>
      <c r="C4939" s="2">
        <v>2011</v>
      </c>
      <c r="D4939" s="10">
        <f>Fngdp_rpch!Y4939</f>
        <v>4.5111428921357</v>
      </c>
      <c r="E4939" s="1">
        <f t="shared" si="240"/>
        <v>4.5111428921357</v>
      </c>
      <c r="F4939" s="4">
        <f>IF(INDEX(WEOApr2024all!$B$1:$BG$197,MATCH('Figure 2.5'!B4939,WEOApr2024all!$B$1:$B$197,0),MATCH('Figure 2.5'!C4939,WEOApr2024all!$B$1:$BG$1,0))="","",INDEX(WEOApr2024all!$B$1:$BG$197,MATCH('Figure 2.5'!B4939,WEOApr2024all!$B$1:$B$197,0),MATCH('Figure 2.5'!C4939,WEOApr2024all!$B$1:$BG$1,0)))</f>
        <v>10.994</v>
      </c>
      <c r="G4939" s="1">
        <f t="shared" si="241"/>
        <v>-6.4828571078642998</v>
      </c>
      <c r="J4939" t="s">
        <v>59</v>
      </c>
      <c r="K4939" t="s">
        <v>60</v>
      </c>
      <c r="L4939" s="2">
        <v>2011</v>
      </c>
      <c r="M4939" s="1" cm="1">
        <f t="array" ref="M4939">INDEX($E$1:$E$6469,MATCH(1,($A$1:$A$6469=J4939)*($C$1:$C$6469=L4939),0))</f>
        <v>3.4706607812466927</v>
      </c>
      <c r="N4939" s="1" cm="1">
        <f t="array" ref="N4939">INDEX($F$1:$F$6469,MATCH(1,($A$1:$A$6469=J4939)*($C$1:$C$6469=L4939),0))</f>
        <v>3.169</v>
      </c>
      <c r="O4939" s="1">
        <f t="shared" si="242"/>
        <v>0.30166078124669271</v>
      </c>
      <c r="R4939" s="1"/>
    </row>
    <row r="4940" spans="1:18">
      <c r="A4940" t="s">
        <v>149</v>
      </c>
      <c r="B4940" t="s">
        <v>150</v>
      </c>
      <c r="C4940" s="2">
        <v>2012</v>
      </c>
      <c r="D4940" s="10">
        <f>Fngdp_rpch!Z4940</f>
        <v>3.5857507077966533</v>
      </c>
      <c r="E4940" s="1">
        <f t="shared" si="240"/>
        <v>3.5857507077966533</v>
      </c>
      <c r="F4940" s="4">
        <f>IF(INDEX(WEOApr2024all!$B$1:$BG$197,MATCH('Figure 2.5'!B4940,WEOApr2024all!$B$1:$B$197,0),MATCH('Figure 2.5'!C4940,WEOApr2024all!$B$1:$BG$1,0))="","",INDEX(WEOApr2024all!$B$1:$BG$197,MATCH('Figure 2.5'!B4940,WEOApr2024all!$B$1:$B$197,0),MATCH('Figure 2.5'!C4940,WEOApr2024all!$B$1:$BG$1,0)))</f>
        <v>5.4089999999999998</v>
      </c>
      <c r="G4940" s="1">
        <f t="shared" si="241"/>
        <v>-1.8232492922033465</v>
      </c>
      <c r="J4940" t="s">
        <v>59</v>
      </c>
      <c r="K4940" t="s">
        <v>60</v>
      </c>
      <c r="L4940" s="2">
        <v>2012</v>
      </c>
      <c r="M4940" s="1" cm="1">
        <f t="array" ref="M4940">INDEX($E$1:$E$6469,MATCH(1,($A$1:$A$6469=J4940)*($C$1:$C$6469=L4940),0))</f>
        <v>3.5626453860690077</v>
      </c>
      <c r="N4940" s="1" cm="1">
        <f t="array" ref="N4940">INDEX($F$1:$F$6469,MATCH(1,($A$1:$A$6469=J4940)*($C$1:$C$6469=L4940),0))</f>
        <v>2.3959999999999999</v>
      </c>
      <c r="O4940" s="1">
        <f t="shared" si="242"/>
        <v>1.1666453860690078</v>
      </c>
      <c r="R4940" s="1"/>
    </row>
    <row r="4941" spans="1:18">
      <c r="A4941" t="s">
        <v>149</v>
      </c>
      <c r="B4941" t="s">
        <v>150</v>
      </c>
      <c r="C4941" s="2">
        <v>2013</v>
      </c>
      <c r="D4941" s="10">
        <f>Fngdp_rpch!AA4941</f>
        <v>4.1522049230924285</v>
      </c>
      <c r="E4941" s="1">
        <f t="shared" si="240"/>
        <v>4.1522049230924285</v>
      </c>
      <c r="F4941" s="4">
        <f>IF(INDEX(WEOApr2024all!$B$1:$BG$197,MATCH('Figure 2.5'!B4941,WEOApr2024all!$B$1:$B$197,0),MATCH('Figure 2.5'!C4941,WEOApr2024all!$B$1:$BG$1,0))="","",INDEX(WEOApr2024all!$B$1:$BG$197,MATCH('Figure 2.5'!B4941,WEOApr2024all!$B$1:$B$197,0),MATCH('Figure 2.5'!C4941,WEOApr2024all!$B$1:$BG$1,0)))</f>
        <v>2.5350000000000001</v>
      </c>
      <c r="G4941" s="1">
        <f t="shared" si="241"/>
        <v>1.6172049230924284</v>
      </c>
      <c r="J4941" t="s">
        <v>59</v>
      </c>
      <c r="K4941" t="s">
        <v>60</v>
      </c>
      <c r="L4941" s="2">
        <v>2013</v>
      </c>
      <c r="M4941" s="1" cm="1">
        <f t="array" ref="M4941">INDEX($E$1:$E$6469,MATCH(1,($A$1:$A$6469=J4941)*($C$1:$C$6469=L4941),0))</f>
        <v>3.0256588241854843</v>
      </c>
      <c r="N4941" s="1" cm="1">
        <f t="array" ref="N4941">INDEX($F$1:$F$6469,MATCH(1,($A$1:$A$6469=J4941)*($C$1:$C$6469=L4941),0))</f>
        <v>2.4849999999999999</v>
      </c>
      <c r="O4941" s="1">
        <f t="shared" si="242"/>
        <v>0.54065882418548439</v>
      </c>
      <c r="R4941" s="1"/>
    </row>
    <row r="4942" spans="1:18">
      <c r="A4942" t="s">
        <v>149</v>
      </c>
      <c r="B4942" t="s">
        <v>150</v>
      </c>
      <c r="C4942" s="2">
        <v>2014</v>
      </c>
      <c r="D4942" s="10">
        <f>Fngdp_rpch!AB4942</f>
        <v>4.3848090303715948</v>
      </c>
      <c r="E4942" s="1">
        <f t="shared" si="240"/>
        <v>4.3848090303715948</v>
      </c>
      <c r="F4942" s="4">
        <f>IF(INDEX(WEOApr2024all!$B$1:$BG$197,MATCH('Figure 2.5'!B4942,WEOApr2024all!$B$1:$B$197,0),MATCH('Figure 2.5'!C4942,WEOApr2024all!$B$1:$BG$1,0))="","",INDEX(WEOApr2024all!$B$1:$BG$197,MATCH('Figure 2.5'!B4942,WEOApr2024all!$B$1:$B$197,0),MATCH('Figure 2.5'!C4942,WEOApr2024all!$B$1:$BG$1,0)))</f>
        <v>3.8109999999999999</v>
      </c>
      <c r="G4942" s="1">
        <f t="shared" si="241"/>
        <v>0.57380903037159481</v>
      </c>
      <c r="J4942" t="s">
        <v>59</v>
      </c>
      <c r="K4942" t="s">
        <v>60</v>
      </c>
      <c r="L4942" s="2">
        <v>2014</v>
      </c>
      <c r="M4942" s="1" cm="1">
        <f t="array" ref="M4942">INDEX($E$1:$E$6469,MATCH(1,($A$1:$A$6469=J4942)*($C$1:$C$6469=L4942),0))</f>
        <v>2.9318413704292112</v>
      </c>
      <c r="N4942" s="1" cm="1">
        <f t="array" ref="N4942">INDEX($F$1:$F$6469,MATCH(1,($A$1:$A$6469=J4942)*($C$1:$C$6469=L4942),0))</f>
        <v>1.4139999999999999</v>
      </c>
      <c r="O4942" s="1">
        <f t="shared" si="242"/>
        <v>1.5178413704292113</v>
      </c>
      <c r="R4942" s="1"/>
    </row>
    <row r="4943" spans="1:18">
      <c r="A4943" t="s">
        <v>149</v>
      </c>
      <c r="B4943" t="s">
        <v>150</v>
      </c>
      <c r="C4943" s="2">
        <v>2015</v>
      </c>
      <c r="D4943" s="10">
        <f>Fngdp_rpch!AC4943</f>
        <v>4.4547467836043575</v>
      </c>
      <c r="E4943" s="1">
        <f t="shared" si="240"/>
        <v>4.4547467836043575</v>
      </c>
      <c r="F4943" s="4">
        <f>IF(INDEX(WEOApr2024all!$B$1:$BG$197,MATCH('Figure 2.5'!B4943,WEOApr2024all!$B$1:$B$197,0),MATCH('Figure 2.5'!C4943,WEOApr2024all!$B$1:$BG$1,0))="","",INDEX(WEOApr2024all!$B$1:$BG$197,MATCH('Figure 2.5'!B4943,WEOApr2024all!$B$1:$B$197,0),MATCH('Figure 2.5'!C4943,WEOApr2024all!$B$1:$BG$1,0)))</f>
        <v>4.5090000000000003</v>
      </c>
      <c r="G4943" s="1">
        <f t="shared" si="241"/>
        <v>-5.4253216395642845E-2</v>
      </c>
      <c r="J4943" t="s">
        <v>59</v>
      </c>
      <c r="K4943" t="s">
        <v>60</v>
      </c>
      <c r="L4943" s="2">
        <v>2015</v>
      </c>
      <c r="M4943" s="1" cm="1">
        <f t="array" ref="M4943">INDEX($E$1:$E$6469,MATCH(1,($A$1:$A$6469=J4943)*($C$1:$C$6469=L4943),0))</f>
        <v>2.2998574081804612</v>
      </c>
      <c r="N4943" s="1" cm="1">
        <f t="array" ref="N4943">INDEX($F$1:$F$6469,MATCH(1,($A$1:$A$6469=J4943)*($C$1:$C$6469=L4943),0))</f>
        <v>1.3220000000000001</v>
      </c>
      <c r="O4943" s="1">
        <f t="shared" si="242"/>
        <v>0.97785740818046119</v>
      </c>
      <c r="R4943" s="1"/>
    </row>
    <row r="4944" spans="1:18">
      <c r="A4944" t="s">
        <v>149</v>
      </c>
      <c r="B4944" t="s">
        <v>150</v>
      </c>
      <c r="C4944" s="2">
        <v>2016</v>
      </c>
      <c r="D4944" s="10">
        <f>Fngdp_rpch!AD4944</f>
        <v>2.2101082989145038</v>
      </c>
      <c r="E4944" s="1">
        <f t="shared" si="240"/>
        <v>2.2101082989145038</v>
      </c>
      <c r="F4944" s="4">
        <f>IF(INDEX(WEOApr2024all!$B$1:$BG$197,MATCH('Figure 2.5'!B4944,WEOApr2024all!$B$1:$B$197,0),MATCH('Figure 2.5'!C4944,WEOApr2024all!$B$1:$BG$1,0))="","",INDEX(WEOApr2024all!$B$1:$BG$197,MATCH('Figure 2.5'!B4944,WEOApr2024all!$B$1:$B$197,0),MATCH('Figure 2.5'!C4944,WEOApr2024all!$B$1:$BG$1,0)))</f>
        <v>1.885</v>
      </c>
      <c r="G4944" s="1">
        <f t="shared" si="241"/>
        <v>0.32510829891450377</v>
      </c>
      <c r="J4944" t="s">
        <v>59</v>
      </c>
      <c r="K4944" t="s">
        <v>60</v>
      </c>
      <c r="L4944" s="2">
        <v>2016</v>
      </c>
      <c r="M4944" s="1" cm="1">
        <f t="array" ref="M4944">INDEX($E$1:$E$6469,MATCH(1,($A$1:$A$6469=J4944)*($C$1:$C$6469=L4944),0))</f>
        <v>1.3439081789066831</v>
      </c>
      <c r="N4944" s="1" cm="1">
        <f t="array" ref="N4944">INDEX($F$1:$F$6469,MATCH(1,($A$1:$A$6469=J4944)*($C$1:$C$6469=L4944),0))</f>
        <v>0.66500000000000004</v>
      </c>
      <c r="O4944" s="1">
        <f t="shared" si="242"/>
        <v>0.67890817890668309</v>
      </c>
      <c r="R4944" s="1"/>
    </row>
    <row r="4945" spans="1:18">
      <c r="A4945" t="s">
        <v>149</v>
      </c>
      <c r="B4945" t="s">
        <v>150</v>
      </c>
      <c r="C4945" s="2">
        <v>2017</v>
      </c>
      <c r="D4945" s="10">
        <f>Fngdp_rpch!AE4945</f>
        <v>1.981250636710552</v>
      </c>
      <c r="E4945" s="1">
        <f t="shared" si="240"/>
        <v>1.981250636710552</v>
      </c>
      <c r="F4945" s="4">
        <f>IF(INDEX(WEOApr2024all!$B$1:$BG$197,MATCH('Figure 2.5'!B4945,WEOApr2024all!$B$1:$B$197,0),MATCH('Figure 2.5'!C4945,WEOApr2024all!$B$1:$BG$1,0))="","",INDEX(WEOApr2024all!$B$1:$BG$197,MATCH('Figure 2.5'!B4945,WEOApr2024all!$B$1:$B$197,0),MATCH('Figure 2.5'!C4945,WEOApr2024all!$B$1:$BG$1,0)))</f>
        <v>0.91100000000000003</v>
      </c>
      <c r="G4945" s="1">
        <f t="shared" si="241"/>
        <v>1.070250636710552</v>
      </c>
      <c r="J4945" t="s">
        <v>59</v>
      </c>
      <c r="K4945" t="s">
        <v>60</v>
      </c>
      <c r="L4945" s="2">
        <v>2017</v>
      </c>
      <c r="M4945" s="1" cm="1">
        <f t="array" ref="M4945">INDEX($E$1:$E$6469,MATCH(1,($A$1:$A$6469=J4945)*($C$1:$C$6469=L4945),0))</f>
        <v>0.79724302741346342</v>
      </c>
      <c r="N4945" s="1" cm="1">
        <f t="array" ref="N4945">INDEX($F$1:$F$6469,MATCH(1,($A$1:$A$6469=J4945)*($C$1:$C$6469=L4945),0))</f>
        <v>1.1579999999999999</v>
      </c>
      <c r="O4945" s="1">
        <f t="shared" si="242"/>
        <v>-0.3607569725865365</v>
      </c>
      <c r="R4945" s="1"/>
    </row>
    <row r="4946" spans="1:18">
      <c r="A4946" t="s">
        <v>149</v>
      </c>
      <c r="B4946" t="s">
        <v>150</v>
      </c>
      <c r="C4946" s="2">
        <v>2018</v>
      </c>
      <c r="D4946" s="10">
        <f>Fngdp_rpch!AF4946</f>
        <v>1.127713106620809</v>
      </c>
      <c r="E4946" s="1">
        <f t="shared" si="240"/>
        <v>1.127713106620809</v>
      </c>
      <c r="F4946" s="4">
        <f>IF(INDEX(WEOApr2024all!$B$1:$BG$197,MATCH('Figure 2.5'!B4946,WEOApr2024all!$B$1:$B$197,0),MATCH('Figure 2.5'!C4946,WEOApr2024all!$B$1:$BG$1,0))="","",INDEX(WEOApr2024all!$B$1:$BG$197,MATCH('Figure 2.5'!B4946,WEOApr2024all!$B$1:$B$197,0),MATCH('Figure 2.5'!C4946,WEOApr2024all!$B$1:$BG$1,0)))</f>
        <v>3.1989999999999998</v>
      </c>
      <c r="G4946" s="1">
        <f t="shared" si="241"/>
        <v>-2.0712868933791908</v>
      </c>
      <c r="J4946" t="s">
        <v>59</v>
      </c>
      <c r="K4946" t="s">
        <v>60</v>
      </c>
      <c r="L4946" s="2">
        <v>2018</v>
      </c>
      <c r="M4946" s="1" cm="1">
        <f t="array" ref="M4946">INDEX($E$1:$E$6469,MATCH(1,($A$1:$A$6469=J4946)*($C$1:$C$6469=L4946),0))</f>
        <v>1.051033347823771</v>
      </c>
      <c r="N4946" s="1" cm="1">
        <f t="array" ref="N4946">INDEX($F$1:$F$6469,MATCH(1,($A$1:$A$6469=J4946)*($C$1:$C$6469=L4946),0))</f>
        <v>1.5569999999999999</v>
      </c>
      <c r="O4946" s="1">
        <f t="shared" si="242"/>
        <v>-0.50596665217622894</v>
      </c>
      <c r="R4946" s="1"/>
    </row>
    <row r="4947" spans="1:18">
      <c r="A4947" t="s">
        <v>149</v>
      </c>
      <c r="B4947" t="s">
        <v>150</v>
      </c>
      <c r="C4947" s="2">
        <v>2019</v>
      </c>
      <c r="D4947" s="10">
        <f>Fngdp_rpch!AG4947</f>
        <v>2.4282519335465436</v>
      </c>
      <c r="E4947" s="1">
        <f t="shared" si="240"/>
        <v>2.4282519335465436</v>
      </c>
      <c r="F4947" s="4">
        <f>IF(INDEX(WEOApr2024all!$B$1:$BG$197,MATCH('Figure 2.5'!B4947,WEOApr2024all!$B$1:$B$197,0),MATCH('Figure 2.5'!C4947,WEOApr2024all!$B$1:$BG$1,0))="","",INDEX(WEOApr2024all!$B$1:$BG$197,MATCH('Figure 2.5'!B4947,WEOApr2024all!$B$1:$B$197,0),MATCH('Figure 2.5'!C4947,WEOApr2024all!$B$1:$BG$1,0)))</f>
        <v>1.0980000000000001</v>
      </c>
      <c r="G4947" s="1">
        <f t="shared" si="241"/>
        <v>1.3302519335465435</v>
      </c>
      <c r="J4947" t="s">
        <v>59</v>
      </c>
      <c r="K4947" t="s">
        <v>60</v>
      </c>
      <c r="L4947" s="2">
        <v>2019</v>
      </c>
      <c r="M4947" s="1" cm="1">
        <f t="array" ref="M4947">INDEX($E$1:$E$6469,MATCH(1,($A$1:$A$6469=J4947)*($C$1:$C$6469=L4947),0))</f>
        <v>1.3999748256423139</v>
      </c>
      <c r="N4947" s="1" cm="1">
        <f t="array" ref="N4947">INDEX($F$1:$F$6469,MATCH(1,($A$1:$A$6469=J4947)*($C$1:$C$6469=L4947),0))</f>
        <v>0.26</v>
      </c>
      <c r="O4947" s="1">
        <f t="shared" si="242"/>
        <v>1.1399748256423139</v>
      </c>
      <c r="R4947" s="1"/>
    </row>
    <row r="4948" spans="1:18">
      <c r="A4948" t="s">
        <v>149</v>
      </c>
      <c r="B4948" t="s">
        <v>150</v>
      </c>
      <c r="C4948" s="2">
        <v>2020</v>
      </c>
      <c r="D4948" s="10">
        <f>Fngdp_rpch!AH4948</f>
        <v>2.1838449381039071</v>
      </c>
      <c r="E4948" s="1">
        <f t="shared" si="240"/>
        <v>2.1838449381039071</v>
      </c>
      <c r="F4948" s="4">
        <f>IF(INDEX(WEOApr2024all!$B$1:$BG$197,MATCH('Figure 2.5'!B4948,WEOApr2024all!$B$1:$B$197,0),MATCH('Figure 2.5'!C4948,WEOApr2024all!$B$1:$BG$1,0))="","",INDEX(WEOApr2024all!$B$1:$BG$197,MATCH('Figure 2.5'!B4948,WEOApr2024all!$B$1:$B$197,0),MATCH('Figure 2.5'!C4948,WEOApr2024all!$B$1:$BG$1,0)))</f>
        <v>-3.5819999999999999</v>
      </c>
      <c r="G4948" s="1">
        <f t="shared" si="241"/>
        <v>5.765844938103907</v>
      </c>
      <c r="J4948" t="s">
        <v>59</v>
      </c>
      <c r="K4948" t="s">
        <v>60</v>
      </c>
      <c r="L4948" s="2">
        <v>2020</v>
      </c>
      <c r="M4948" s="1" cm="1">
        <f t="array" ref="M4948">INDEX($E$1:$E$6469,MATCH(1,($A$1:$A$6469=J4948)*($C$1:$C$6469=L4948),0))</f>
        <v>1.0791712185886926</v>
      </c>
      <c r="N4948" s="1" cm="1">
        <f t="array" ref="N4948">INDEX($F$1:$F$6469,MATCH(1,($A$1:$A$6469=J4948)*($C$1:$C$6469=L4948),0))</f>
        <v>-5.9630000000000001</v>
      </c>
      <c r="O4948" s="1">
        <f t="shared" si="242"/>
        <v>7.0421712185886927</v>
      </c>
      <c r="R4948" s="1"/>
    </row>
    <row r="4949" spans="1:18">
      <c r="A4949" t="s">
        <v>149</v>
      </c>
      <c r="B4949" t="s">
        <v>150</v>
      </c>
      <c r="C4949" s="2">
        <v>2021</v>
      </c>
      <c r="D4949" s="10">
        <f>Fngdp_rpch!AI4949</f>
        <v>3.0992252968371936</v>
      </c>
      <c r="E4949" s="1">
        <f t="shared" si="240"/>
        <v>3.0992252968371936</v>
      </c>
      <c r="F4949" s="4">
        <f>IF(INDEX(WEOApr2024all!$B$1:$BG$197,MATCH('Figure 2.5'!B4949,WEOApr2024all!$B$1:$B$197,0),MATCH('Figure 2.5'!C4949,WEOApr2024all!$B$1:$BG$1,0))="","",INDEX(WEOApr2024all!$B$1:$BG$197,MATCH('Figure 2.5'!B4949,WEOApr2024all!$B$1:$B$197,0),MATCH('Figure 2.5'!C4949,WEOApr2024all!$B$1:$BG$1,0)))</f>
        <v>5.0750000000000002</v>
      </c>
      <c r="G4949" s="1">
        <f t="shared" si="241"/>
        <v>-1.9757747031628066</v>
      </c>
      <c r="J4949" t="s">
        <v>59</v>
      </c>
      <c r="K4949" t="s">
        <v>60</v>
      </c>
      <c r="L4949" s="2">
        <v>2021</v>
      </c>
      <c r="M4949" s="1" cm="1">
        <f t="array" ref="M4949">INDEX($E$1:$E$6469,MATCH(1,($A$1:$A$6469=J4949)*($C$1:$C$6469=L4949),0))</f>
        <v>2.9998194778799503</v>
      </c>
      <c r="N4949" s="1" cm="1">
        <f t="array" ref="N4949">INDEX($F$1:$F$6469,MATCH(1,($A$1:$A$6469=J4949)*($C$1:$C$6469=L4949),0))</f>
        <v>4.7030000000000003</v>
      </c>
      <c r="O4949" s="1">
        <f t="shared" si="242"/>
        <v>-1.70318052212005</v>
      </c>
      <c r="R4949" s="1"/>
    </row>
    <row r="4950" spans="1:18">
      <c r="A4950" t="s">
        <v>149</v>
      </c>
      <c r="B4950" t="s">
        <v>150</v>
      </c>
      <c r="C4950" s="2">
        <v>2022</v>
      </c>
      <c r="D4950" s="10">
        <f>Fngdp_rpch!AJ4950</f>
        <v>4.8290411728631133</v>
      </c>
      <c r="E4950" s="1">
        <f t="shared" si="240"/>
        <v>4.8290411728631133</v>
      </c>
      <c r="F4950" s="4">
        <f>IF(INDEX(WEOApr2024all!$B$1:$BG$197,MATCH('Figure 2.5'!B4950,WEOApr2024all!$B$1:$B$197,0),MATCH('Figure 2.5'!C4950,WEOApr2024all!$B$1:$BG$1,0))="","",INDEX(WEOApr2024all!$B$1:$BG$197,MATCH('Figure 2.5'!B4950,WEOApr2024all!$B$1:$B$197,0),MATCH('Figure 2.5'!C4950,WEOApr2024all!$B$1:$BG$1,0)))</f>
        <v>7.4859999999999998</v>
      </c>
      <c r="G4950" s="1">
        <f t="shared" si="241"/>
        <v>-2.6569588271368865</v>
      </c>
      <c r="J4950" t="s">
        <v>311</v>
      </c>
      <c r="K4950" t="s">
        <v>312</v>
      </c>
      <c r="L4950" s="2">
        <v>1991</v>
      </c>
      <c r="M4950" s="1" cm="1">
        <f t="array" ref="M4950">INDEX($E$1:$E$6469,MATCH(1,($A$1:$A$6469=J4950)*($C$1:$C$6469=L4950),0))</f>
        <v>2.0028413279653767</v>
      </c>
      <c r="N4950" s="1" cm="1">
        <f t="array" ref="N4950">INDEX($F$1:$F$6469,MATCH(1,($A$1:$A$6469=J4950)*($C$1:$C$6469=L4950),0))</f>
        <v>-0.66600000000000004</v>
      </c>
      <c r="O4950" s="1">
        <f t="shared" si="242"/>
        <v>2.6688413279653767</v>
      </c>
      <c r="R4950" s="1"/>
    </row>
    <row r="4951" spans="1:18">
      <c r="A4951" t="s">
        <v>149</v>
      </c>
      <c r="B4951" t="s">
        <v>150</v>
      </c>
      <c r="C4951" s="2">
        <v>2023</v>
      </c>
      <c r="D4951" s="10">
        <f>Fngdp_rpch!AK4951</f>
        <v>3.6692403869176493</v>
      </c>
      <c r="E4951" s="1">
        <f t="shared" si="240"/>
        <v>3.6692403869176493</v>
      </c>
      <c r="F4951" s="4" t="str">
        <f>IF(INDEX(WEOApr2024all!$B$1:$BG$197,MATCH('Figure 2.5'!B4951,WEOApr2024all!$B$1:$B$197,0),MATCH('Figure 2.5'!C4951,WEOApr2024all!$B$1:$BG$1,0))="","",INDEX(WEOApr2024all!$B$1:$BG$197,MATCH('Figure 2.5'!B4951,WEOApr2024all!$B$1:$B$197,0),MATCH('Figure 2.5'!C4951,WEOApr2024all!$B$1:$BG$1,0)))</f>
        <v/>
      </c>
      <c r="G4951" s="1" t="str">
        <f t="shared" si="241"/>
        <v/>
      </c>
      <c r="J4951" t="s">
        <v>311</v>
      </c>
      <c r="K4951" t="s">
        <v>312</v>
      </c>
      <c r="L4951" s="2">
        <v>1992</v>
      </c>
      <c r="M4951" s="1" cm="1">
        <f t="array" ref="M4951">INDEX($E$1:$E$6469,MATCH(1,($A$1:$A$6469=J4951)*($C$1:$C$6469=L4951),0))</f>
        <v>1.8080884126509655</v>
      </c>
      <c r="N4951" s="1" cm="1">
        <f t="array" ref="N4951">INDEX($F$1:$F$6469,MATCH(1,($A$1:$A$6469=J4951)*($C$1:$C$6469=L4951),0))</f>
        <v>2.052</v>
      </c>
      <c r="O4951" s="1">
        <f t="shared" si="242"/>
        <v>-0.24391158734903451</v>
      </c>
      <c r="R4951" s="1"/>
    </row>
    <row r="4952" spans="1:18">
      <c r="A4952" t="s">
        <v>295</v>
      </c>
      <c r="B4952" t="s">
        <v>296</v>
      </c>
      <c r="C4952" s="2">
        <v>1991</v>
      </c>
      <c r="D4952" s="10">
        <f>Fngdp_rpch!E4952</f>
        <v>0.68401488781235642</v>
      </c>
      <c r="E4952" s="1">
        <f t="shared" si="240"/>
        <v>0.68401488781235642</v>
      </c>
      <c r="F4952" s="4">
        <f>IF(INDEX(WEOApr2024all!$B$1:$BG$197,MATCH('Figure 2.5'!B4952,WEOApr2024all!$B$1:$B$197,0),MATCH('Figure 2.5'!C4952,WEOApr2024all!$B$1:$BG$1,0))="","",INDEX(WEOApr2024all!$B$1:$BG$197,MATCH('Figure 2.5'!B4952,WEOApr2024all!$B$1:$B$197,0),MATCH('Figure 2.5'!C4952,WEOApr2024all!$B$1:$BG$1,0)))</f>
        <v>7.024</v>
      </c>
      <c r="G4952" s="1">
        <f t="shared" si="241"/>
        <v>-6.3399851121876436</v>
      </c>
      <c r="J4952" t="s">
        <v>311</v>
      </c>
      <c r="K4952" t="s">
        <v>312</v>
      </c>
      <c r="L4952" s="2">
        <v>1993</v>
      </c>
      <c r="M4952" s="1" cm="1">
        <f t="array" ref="M4952">INDEX($E$1:$E$6469,MATCH(1,($A$1:$A$6469=J4952)*($C$1:$C$6469=L4952),0))</f>
        <v>0.94292666031383643</v>
      </c>
      <c r="N4952" s="1" cm="1">
        <f t="array" ref="N4952">INDEX($F$1:$F$6469,MATCH(1,($A$1:$A$6469=J4952)*($C$1:$C$6469=L4952),0))</f>
        <v>-7.6999999999999999E-2</v>
      </c>
      <c r="O4952" s="1">
        <f t="shared" si="242"/>
        <v>1.0199266603138364</v>
      </c>
      <c r="R4952" s="1"/>
    </row>
    <row r="4953" spans="1:18">
      <c r="A4953" t="s">
        <v>295</v>
      </c>
      <c r="B4953" t="s">
        <v>296</v>
      </c>
      <c r="C4953" s="2">
        <v>1992</v>
      </c>
      <c r="D4953" s="10">
        <f>Fngdp_rpch!F4953</f>
        <v>1.4641969479796346</v>
      </c>
      <c r="E4953" s="1">
        <f t="shared" si="240"/>
        <v>1.4641969479796346</v>
      </c>
      <c r="F4953" s="4">
        <f>IF(INDEX(WEOApr2024all!$B$1:$BG$197,MATCH('Figure 2.5'!B4953,WEOApr2024all!$B$1:$B$197,0),MATCH('Figure 2.5'!C4953,WEOApr2024all!$B$1:$BG$1,0))="","",INDEX(WEOApr2024all!$B$1:$BG$197,MATCH('Figure 2.5'!B4953,WEOApr2024all!$B$1:$B$197,0),MATCH('Figure 2.5'!C4953,WEOApr2024all!$B$1:$BG$1,0)))</f>
        <v>5.5410000000000004</v>
      </c>
      <c r="G4953" s="1">
        <f t="shared" si="241"/>
        <v>-4.0768030520203657</v>
      </c>
      <c r="J4953" t="s">
        <v>311</v>
      </c>
      <c r="K4953" t="s">
        <v>312</v>
      </c>
      <c r="L4953" s="2">
        <v>1994</v>
      </c>
      <c r="M4953" s="1" cm="1">
        <f t="array" ref="M4953">INDEX($E$1:$E$6469,MATCH(1,($A$1:$A$6469=J4953)*($C$1:$C$6469=L4953),0))</f>
        <v>3.9999969578632832</v>
      </c>
      <c r="N4953" s="1" cm="1">
        <f t="array" ref="N4953">INDEX($F$1:$F$6469,MATCH(1,($A$1:$A$6469=J4953)*($C$1:$C$6469=L4953),0))</f>
        <v>-13.308999999999999</v>
      </c>
      <c r="O4953" s="1">
        <f t="shared" si="242"/>
        <v>17.308996957863283</v>
      </c>
      <c r="R4953" s="1"/>
    </row>
    <row r="4954" spans="1:18">
      <c r="A4954" t="s">
        <v>295</v>
      </c>
      <c r="B4954" t="s">
        <v>296</v>
      </c>
      <c r="C4954" s="2">
        <v>1993</v>
      </c>
      <c r="D4954" s="10">
        <f>Fngdp_rpch!G4954</f>
        <v>3.0000027818896324</v>
      </c>
      <c r="E4954" s="1">
        <f t="shared" si="240"/>
        <v>3.0000027818896324</v>
      </c>
      <c r="F4954" s="4">
        <f>IF(INDEX(WEOApr2024all!$B$1:$BG$197,MATCH('Figure 2.5'!B4954,WEOApr2024all!$B$1:$B$197,0),MATCH('Figure 2.5'!C4954,WEOApr2024all!$B$1:$BG$1,0))="","",INDEX(WEOApr2024all!$B$1:$BG$197,MATCH('Figure 2.5'!B4954,WEOApr2024all!$B$1:$B$197,0),MATCH('Figure 2.5'!C4954,WEOApr2024all!$B$1:$BG$1,0)))</f>
        <v>2.75</v>
      </c>
      <c r="G4954" s="1">
        <f t="shared" si="241"/>
        <v>0.25000278188963243</v>
      </c>
      <c r="J4954" t="s">
        <v>311</v>
      </c>
      <c r="K4954" t="s">
        <v>312</v>
      </c>
      <c r="L4954" s="2">
        <v>1995</v>
      </c>
      <c r="M4954" s="1" cm="1">
        <f t="array" ref="M4954">INDEX($E$1:$E$6469,MATCH(1,($A$1:$A$6469=J4954)*($C$1:$C$6469=L4954),0))</f>
        <v>5.3000000962873495</v>
      </c>
      <c r="N4954" s="1" cm="1">
        <f t="array" ref="N4954">INDEX($F$1:$F$6469,MATCH(1,($A$1:$A$6469=J4954)*($C$1:$C$6469=L4954),0))</f>
        <v>2.8980000000000001</v>
      </c>
      <c r="O4954" s="1">
        <f t="shared" si="242"/>
        <v>2.4020000962873493</v>
      </c>
      <c r="R4954" s="1"/>
    </row>
    <row r="4955" spans="1:18">
      <c r="A4955" t="s">
        <v>295</v>
      </c>
      <c r="B4955" t="s">
        <v>296</v>
      </c>
      <c r="C4955" s="2">
        <v>1994</v>
      </c>
      <c r="D4955" s="10">
        <f>Fngdp_rpch!H4955</f>
        <v>1.4963592141818305</v>
      </c>
      <c r="E4955" s="1">
        <f t="shared" si="240"/>
        <v>1.4963592141818305</v>
      </c>
      <c r="F4955" s="4">
        <f>IF(INDEX(WEOApr2024all!$B$1:$BG$197,MATCH('Figure 2.5'!B4955,WEOApr2024all!$B$1:$B$197,0),MATCH('Figure 2.5'!C4955,WEOApr2024all!$B$1:$BG$1,0))="","",INDEX(WEOApr2024all!$B$1:$BG$197,MATCH('Figure 2.5'!B4955,WEOApr2024all!$B$1:$B$197,0),MATCH('Figure 2.5'!C4955,WEOApr2024all!$B$1:$BG$1,0)))</f>
        <v>3.5139999999999998</v>
      </c>
      <c r="G4955" s="1">
        <f t="shared" si="241"/>
        <v>-2.0176407858181693</v>
      </c>
      <c r="J4955" t="s">
        <v>311</v>
      </c>
      <c r="K4955" t="s">
        <v>312</v>
      </c>
      <c r="L4955" s="2">
        <v>1996</v>
      </c>
      <c r="M4955" s="1" cm="1">
        <f t="array" ref="M4955">INDEX($E$1:$E$6469,MATCH(1,($A$1:$A$6469=J4955)*($C$1:$C$6469=L4955),0))</f>
        <v>3.5986670023929301</v>
      </c>
      <c r="N4955" s="1" cm="1">
        <f t="array" ref="N4955">INDEX($F$1:$F$6469,MATCH(1,($A$1:$A$6469=J4955)*($C$1:$C$6469=L4955),0))</f>
        <v>6.2190000000000003</v>
      </c>
      <c r="O4955" s="1">
        <f t="shared" si="242"/>
        <v>-2.6203329976070702</v>
      </c>
      <c r="R4955" s="1"/>
    </row>
    <row r="4956" spans="1:18">
      <c r="A4956" t="s">
        <v>295</v>
      </c>
      <c r="B4956" t="s">
        <v>296</v>
      </c>
      <c r="C4956" s="2">
        <v>1995</v>
      </c>
      <c r="D4956" s="10">
        <f>Fngdp_rpch!I4956</f>
        <v>3.0000014902396011</v>
      </c>
      <c r="E4956" s="1">
        <f t="shared" si="240"/>
        <v>3.0000014902396011</v>
      </c>
      <c r="F4956" s="4">
        <f>IF(INDEX(WEOApr2024all!$B$1:$BG$197,MATCH('Figure 2.5'!B4956,WEOApr2024all!$B$1:$B$197,0),MATCH('Figure 2.5'!C4956,WEOApr2024all!$B$1:$BG$1,0))="","",INDEX(WEOApr2024all!$B$1:$BG$197,MATCH('Figure 2.5'!B4956,WEOApr2024all!$B$1:$B$197,0),MATCH('Figure 2.5'!C4956,WEOApr2024all!$B$1:$BG$1,0)))</f>
        <v>8.86</v>
      </c>
      <c r="G4956" s="1">
        <f t="shared" si="241"/>
        <v>-5.8599985097603984</v>
      </c>
      <c r="J4956" t="s">
        <v>311</v>
      </c>
      <c r="K4956" t="s">
        <v>312</v>
      </c>
      <c r="L4956" s="2">
        <v>1997</v>
      </c>
      <c r="M4956" s="1" cm="1">
        <f t="array" ref="M4956">INDEX($E$1:$E$6469,MATCH(1,($A$1:$A$6469=J4956)*($C$1:$C$6469=L4956),0))</f>
        <v>6.1737413482019221</v>
      </c>
      <c r="N4956" s="1" cm="1">
        <f t="array" ref="N4956">INDEX($F$1:$F$6469,MATCH(1,($A$1:$A$6469=J4956)*($C$1:$C$6469=L4956),0))</f>
        <v>3.8140000000000001</v>
      </c>
      <c r="O4956" s="1">
        <f t="shared" si="242"/>
        <v>2.3597413482019221</v>
      </c>
      <c r="R4956" s="1"/>
    </row>
    <row r="4957" spans="1:18">
      <c r="A4957" t="s">
        <v>295</v>
      </c>
      <c r="B4957" t="s">
        <v>296</v>
      </c>
      <c r="C4957" s="2">
        <v>1996</v>
      </c>
      <c r="D4957" s="10">
        <f>Fngdp_rpch!J4957</f>
        <v>4.9729733853726588</v>
      </c>
      <c r="E4957" s="1">
        <f t="shared" si="240"/>
        <v>4.9729733853726588</v>
      </c>
      <c r="F4957" s="4">
        <f>IF(INDEX(WEOApr2024all!$B$1:$BG$197,MATCH('Figure 2.5'!B4957,WEOApr2024all!$B$1:$B$197,0),MATCH('Figure 2.5'!C4957,WEOApr2024all!$B$1:$BG$1,0))="","",INDEX(WEOApr2024all!$B$1:$BG$197,MATCH('Figure 2.5'!B4957,WEOApr2024all!$B$1:$B$197,0),MATCH('Figure 2.5'!C4957,WEOApr2024all!$B$1:$BG$1,0)))</f>
        <v>5.4649999999999999</v>
      </c>
      <c r="G4957" s="1">
        <f t="shared" si="241"/>
        <v>-0.4920266146273411</v>
      </c>
      <c r="J4957" t="s">
        <v>311</v>
      </c>
      <c r="K4957" t="s">
        <v>312</v>
      </c>
      <c r="L4957" s="2">
        <v>1998</v>
      </c>
      <c r="M4957" s="1" cm="1">
        <f t="array" ref="M4957">INDEX($E$1:$E$6469,MATCH(1,($A$1:$A$6469=J4957)*($C$1:$C$6469=L4957),0))</f>
        <v>5.0999950892871571</v>
      </c>
      <c r="N4957" s="1" cm="1">
        <f t="array" ref="N4957">INDEX($F$1:$F$6469,MATCH(1,($A$1:$A$6469=J4957)*($C$1:$C$6469=L4957),0))</f>
        <v>-0.38600000000000001</v>
      </c>
      <c r="O4957" s="1">
        <f t="shared" si="242"/>
        <v>5.4859950892871572</v>
      </c>
      <c r="R4957" s="1"/>
    </row>
    <row r="4958" spans="1:18">
      <c r="A4958" t="s">
        <v>295</v>
      </c>
      <c r="B4958" t="s">
        <v>296</v>
      </c>
      <c r="C4958" s="2">
        <v>1997</v>
      </c>
      <c r="D4958" s="10">
        <f>Fngdp_rpch!K4958</f>
        <v>3.9999967566514583</v>
      </c>
      <c r="E4958" s="1">
        <f t="shared" si="240"/>
        <v>3.9999967566514583</v>
      </c>
      <c r="F4958" s="4">
        <f>IF(INDEX(WEOApr2024all!$B$1:$BG$197,MATCH('Figure 2.5'!B4958,WEOApr2024all!$B$1:$B$197,0),MATCH('Figure 2.5'!C4958,WEOApr2024all!$B$1:$BG$1,0))="","",INDEX(WEOApr2024all!$B$1:$BG$197,MATCH('Figure 2.5'!B4958,WEOApr2024all!$B$1:$B$197,0),MATCH('Figure 2.5'!C4958,WEOApr2024all!$B$1:$BG$1,0)))</f>
        <v>6.0570000000000004</v>
      </c>
      <c r="G4958" s="1">
        <f t="shared" si="241"/>
        <v>-2.0570032433485421</v>
      </c>
      <c r="J4958" t="s">
        <v>311</v>
      </c>
      <c r="K4958" t="s">
        <v>312</v>
      </c>
      <c r="L4958" s="2">
        <v>1999</v>
      </c>
      <c r="M4958" s="1" cm="1">
        <f t="array" ref="M4958">INDEX($E$1:$E$6469,MATCH(1,($A$1:$A$6469=J4958)*($C$1:$C$6469=L4958),0))</f>
        <v>5.4999956746529799</v>
      </c>
      <c r="N4958" s="1" cm="1">
        <f t="array" ref="N4958">INDEX($F$1:$F$6469,MATCH(1,($A$1:$A$6469=J4958)*($C$1:$C$6469=L4958),0))</f>
        <v>4.6500000000000004</v>
      </c>
      <c r="O4958" s="1">
        <f t="shared" si="242"/>
        <v>0.84999567465297954</v>
      </c>
      <c r="R4958" s="1"/>
    </row>
    <row r="4959" spans="1:18">
      <c r="A4959" t="s">
        <v>295</v>
      </c>
      <c r="B4959" t="s">
        <v>296</v>
      </c>
      <c r="C4959" s="2">
        <v>1998</v>
      </c>
      <c r="D4959" s="10">
        <f>Fngdp_rpch!L4959</f>
        <v>3.9999962092081898</v>
      </c>
      <c r="E4959" s="1">
        <f t="shared" si="240"/>
        <v>3.9999962092081898</v>
      </c>
      <c r="F4959" s="4">
        <f>IF(INDEX(WEOApr2024all!$B$1:$BG$197,MATCH('Figure 2.5'!B4959,WEOApr2024all!$B$1:$B$197,0),MATCH('Figure 2.5'!C4959,WEOApr2024all!$B$1:$BG$1,0))="","",INDEX(WEOApr2024all!$B$1:$BG$197,MATCH('Figure 2.5'!B4959,WEOApr2024all!$B$1:$B$197,0),MATCH('Figure 2.5'!C4959,WEOApr2024all!$B$1:$BG$1,0)))</f>
        <v>8.2420000000000009</v>
      </c>
      <c r="G4959" s="1">
        <f t="shared" si="241"/>
        <v>-4.2420037907918111</v>
      </c>
      <c r="J4959" t="s">
        <v>311</v>
      </c>
      <c r="K4959" t="s">
        <v>312</v>
      </c>
      <c r="L4959" s="2">
        <v>2000</v>
      </c>
      <c r="M4959" s="1" cm="1">
        <f t="array" ref="M4959">INDEX($E$1:$E$6469,MATCH(1,($A$1:$A$6469=J4959)*($C$1:$C$6469=L4959),0))</f>
        <v>4.4670311412141839</v>
      </c>
      <c r="N4959" s="1" cm="1">
        <f t="array" ref="N4959">INDEX($F$1:$F$6469,MATCH(1,($A$1:$A$6469=J4959)*($C$1:$C$6469=L4959),0))</f>
        <v>3.8969999999999998</v>
      </c>
      <c r="O4959" s="1">
        <f t="shared" si="242"/>
        <v>0.57003114121418408</v>
      </c>
      <c r="R4959" s="1"/>
    </row>
    <row r="4960" spans="1:18">
      <c r="A4960" t="s">
        <v>295</v>
      </c>
      <c r="B4960" t="s">
        <v>296</v>
      </c>
      <c r="C4960" s="2">
        <v>1999</v>
      </c>
      <c r="D4960" s="10">
        <f>Fngdp_rpch!M4960</f>
        <v>5.9999993383162531</v>
      </c>
      <c r="E4960" s="1">
        <f t="shared" si="240"/>
        <v>5.9999993383162531</v>
      </c>
      <c r="F4960" s="4">
        <f>IF(INDEX(WEOApr2024all!$B$1:$BG$197,MATCH('Figure 2.5'!B4960,WEOApr2024all!$B$1:$B$197,0),MATCH('Figure 2.5'!C4960,WEOApr2024all!$B$1:$BG$1,0))="","",INDEX(WEOApr2024all!$B$1:$BG$197,MATCH('Figure 2.5'!B4960,WEOApr2024all!$B$1:$B$197,0),MATCH('Figure 2.5'!C4960,WEOApr2024all!$B$1:$BG$1,0)))</f>
        <v>4.2350000000000003</v>
      </c>
      <c r="G4960" s="1">
        <f t="shared" si="241"/>
        <v>1.7649993383162528</v>
      </c>
      <c r="J4960" t="s">
        <v>311</v>
      </c>
      <c r="K4960" t="s">
        <v>312</v>
      </c>
      <c r="L4960" s="2">
        <v>2001</v>
      </c>
      <c r="M4960" s="1" cm="1">
        <f t="array" ref="M4960">INDEX($E$1:$E$6469,MATCH(1,($A$1:$A$6469=J4960)*($C$1:$C$6469=L4960),0))</f>
        <v>4.9834955464850283</v>
      </c>
      <c r="N4960" s="1" cm="1">
        <f t="array" ref="N4960">INDEX($F$1:$F$6469,MATCH(1,($A$1:$A$6469=J4960)*($C$1:$C$6469=L4960),0))</f>
        <v>5.3170000000000002</v>
      </c>
      <c r="O4960" s="1">
        <f t="shared" si="242"/>
        <v>-0.33350445351497182</v>
      </c>
      <c r="R4960" s="1"/>
    </row>
    <row r="4961" spans="1:18">
      <c r="A4961" t="s">
        <v>295</v>
      </c>
      <c r="B4961" t="s">
        <v>296</v>
      </c>
      <c r="C4961" s="2">
        <v>2000</v>
      </c>
      <c r="D4961" s="10">
        <f>Fngdp_rpch!N4961</f>
        <v>5.2000030046801315</v>
      </c>
      <c r="E4961" s="1">
        <f t="shared" si="240"/>
        <v>5.2000030046801315</v>
      </c>
      <c r="F4961" s="4">
        <f>IF(INDEX(WEOApr2024all!$B$1:$BG$197,MATCH('Figure 2.5'!B4961,WEOApr2024all!$B$1:$B$197,0),MATCH('Figure 2.5'!C4961,WEOApr2024all!$B$1:$BG$1,0))="","",INDEX(WEOApr2024all!$B$1:$BG$197,MATCH('Figure 2.5'!B4961,WEOApr2024all!$B$1:$B$197,0),MATCH('Figure 2.5'!C4961,WEOApr2024all!$B$1:$BG$1,0)))</f>
        <v>8.3849999999999998</v>
      </c>
      <c r="G4961" s="1">
        <f t="shared" si="241"/>
        <v>-3.1849969953198682</v>
      </c>
      <c r="J4961" t="s">
        <v>311</v>
      </c>
      <c r="K4961" t="s">
        <v>312</v>
      </c>
      <c r="L4961" s="2">
        <v>2002</v>
      </c>
      <c r="M4961" s="1" cm="1">
        <f t="array" ref="M4961">INDEX($E$1:$E$6469,MATCH(1,($A$1:$A$6469=J4961)*($C$1:$C$6469=L4961),0))</f>
        <v>4.9989502165083799</v>
      </c>
      <c r="N4961" s="1" cm="1">
        <f t="array" ref="N4961">INDEX($F$1:$F$6469,MATCH(1,($A$1:$A$6469=J4961)*($C$1:$C$6469=L4961),0))</f>
        <v>4.5060000000000002</v>
      </c>
      <c r="O4961" s="1">
        <f t="shared" si="242"/>
        <v>0.49295021650837967</v>
      </c>
      <c r="R4961" s="1"/>
    </row>
    <row r="4962" spans="1:18">
      <c r="A4962" t="s">
        <v>295</v>
      </c>
      <c r="B4962" t="s">
        <v>296</v>
      </c>
      <c r="C4962" s="2">
        <v>2001</v>
      </c>
      <c r="D4962" s="10">
        <f>Fngdp_rpch!O4962</f>
        <v>5.3444517031725702</v>
      </c>
      <c r="E4962" s="1">
        <f t="shared" si="240"/>
        <v>5.3444517031725702</v>
      </c>
      <c r="F4962" s="4">
        <f>IF(INDEX(WEOApr2024all!$B$1:$BG$197,MATCH('Figure 2.5'!B4962,WEOApr2024all!$B$1:$B$197,0),MATCH('Figure 2.5'!C4962,WEOApr2024all!$B$1:$BG$1,0))="","",INDEX(WEOApr2024all!$B$1:$BG$197,MATCH('Figure 2.5'!B4962,WEOApr2024all!$B$1:$B$197,0),MATCH('Figure 2.5'!C4962,WEOApr2024all!$B$1:$BG$1,0)))</f>
        <v>10.867000000000001</v>
      </c>
      <c r="G4962" s="1">
        <f t="shared" si="241"/>
        <v>-5.5225482968274306</v>
      </c>
      <c r="J4962" t="s">
        <v>311</v>
      </c>
      <c r="K4962" t="s">
        <v>312</v>
      </c>
      <c r="L4962" s="2">
        <v>2003</v>
      </c>
      <c r="M4962" s="1" cm="1">
        <f t="array" ref="M4962">INDEX($E$1:$E$6469,MATCH(1,($A$1:$A$6469=J4962)*($C$1:$C$6469=L4962),0))</f>
        <v>4.0353328714229253</v>
      </c>
      <c r="N4962" s="1" cm="1">
        <f t="array" ref="N4962">INDEX($F$1:$F$6469,MATCH(1,($A$1:$A$6469=J4962)*($C$1:$C$6469=L4962),0))</f>
        <v>6.9450000000000003</v>
      </c>
      <c r="O4962" s="1">
        <f t="shared" si="242"/>
        <v>-2.909667128577075</v>
      </c>
      <c r="R4962" s="1"/>
    </row>
    <row r="4963" spans="1:18">
      <c r="A4963" t="s">
        <v>295</v>
      </c>
      <c r="B4963" t="s">
        <v>296</v>
      </c>
      <c r="C4963" s="2">
        <v>2002</v>
      </c>
      <c r="D4963" s="10">
        <f>Fngdp_rpch!P4963</f>
        <v>6.7522374304761712</v>
      </c>
      <c r="E4963" s="1">
        <f t="shared" si="240"/>
        <v>6.7522374304761712</v>
      </c>
      <c r="F4963" s="4">
        <f>IF(INDEX(WEOApr2024all!$B$1:$BG$197,MATCH('Figure 2.5'!B4963,WEOApr2024all!$B$1:$B$197,0),MATCH('Figure 2.5'!C4963,WEOApr2024all!$B$1:$BG$1,0))="","",INDEX(WEOApr2024all!$B$1:$BG$197,MATCH('Figure 2.5'!B4963,WEOApr2024all!$B$1:$B$197,0),MATCH('Figure 2.5'!C4963,WEOApr2024all!$B$1:$BG$1,0)))</f>
        <v>5.9409999999999998</v>
      </c>
      <c r="G4963" s="1">
        <f t="shared" si="241"/>
        <v>0.81123743047617136</v>
      </c>
      <c r="J4963" t="s">
        <v>311</v>
      </c>
      <c r="K4963" t="s">
        <v>312</v>
      </c>
      <c r="L4963" s="2">
        <v>2004</v>
      </c>
      <c r="M4963" s="1" cm="1">
        <f t="array" ref="M4963">INDEX($E$1:$E$6469,MATCH(1,($A$1:$A$6469=J4963)*($C$1:$C$6469=L4963),0))</f>
        <v>4.5003027939300555</v>
      </c>
      <c r="N4963" s="1" cm="1">
        <f t="array" ref="N4963">INDEX($F$1:$F$6469,MATCH(1,($A$1:$A$6469=J4963)*($C$1:$C$6469=L4963),0))</f>
        <v>7.032</v>
      </c>
      <c r="O4963" s="1">
        <f t="shared" si="242"/>
        <v>-2.5316972060699445</v>
      </c>
      <c r="R4963" s="1"/>
    </row>
    <row r="4964" spans="1:18">
      <c r="A4964" t="s">
        <v>295</v>
      </c>
      <c r="B4964" t="s">
        <v>296</v>
      </c>
      <c r="C4964" s="2">
        <v>2003</v>
      </c>
      <c r="D4964" s="10">
        <f>Fngdp_rpch!Q4964</f>
        <v>6.2765201516572278</v>
      </c>
      <c r="E4964" s="1">
        <f t="shared" si="240"/>
        <v>6.2765201516572278</v>
      </c>
      <c r="F4964" s="4">
        <f>IF(INDEX(WEOApr2024all!$B$1:$BG$197,MATCH('Figure 2.5'!B4964,WEOApr2024all!$B$1:$B$197,0),MATCH('Figure 2.5'!C4964,WEOApr2024all!$B$1:$BG$1,0))="","",INDEX(WEOApr2024all!$B$1:$BG$197,MATCH('Figure 2.5'!B4964,WEOApr2024all!$B$1:$B$197,0),MATCH('Figure 2.5'!C4964,WEOApr2024all!$B$1:$BG$1,0)))</f>
        <v>6.2889999999999997</v>
      </c>
      <c r="G4964" s="1">
        <f t="shared" si="241"/>
        <v>-1.2479848342771938E-2</v>
      </c>
      <c r="J4964" t="s">
        <v>311</v>
      </c>
      <c r="K4964" t="s">
        <v>312</v>
      </c>
      <c r="L4964" s="2">
        <v>2005</v>
      </c>
      <c r="M4964" s="1" cm="1">
        <f t="array" ref="M4964">INDEX($E$1:$E$6469,MATCH(1,($A$1:$A$6469=J4964)*($C$1:$C$6469=L4964),0))</f>
        <v>4.5000000000004148</v>
      </c>
      <c r="N4964" s="1" cm="1">
        <f t="array" ref="N4964">INDEX($F$1:$F$6469,MATCH(1,($A$1:$A$6469=J4964)*($C$1:$C$6469=L4964),0))</f>
        <v>7.2359999999999998</v>
      </c>
      <c r="O4964" s="1">
        <f t="shared" si="242"/>
        <v>-2.735999999999585</v>
      </c>
      <c r="R4964" s="1"/>
    </row>
    <row r="4965" spans="1:18">
      <c r="A4965" t="s">
        <v>295</v>
      </c>
      <c r="B4965" t="s">
        <v>296</v>
      </c>
      <c r="C4965" s="2">
        <v>2004</v>
      </c>
      <c r="D4965" s="10">
        <f>Fngdp_rpch!R4965</f>
        <v>6.5000000000003277</v>
      </c>
      <c r="E4965" s="1">
        <f t="shared" si="240"/>
        <v>6.5000000000003277</v>
      </c>
      <c r="F4965" s="4">
        <f>IF(INDEX(WEOApr2024all!$B$1:$BG$197,MATCH('Figure 2.5'!B4965,WEOApr2024all!$B$1:$B$197,0),MATCH('Figure 2.5'!C4965,WEOApr2024all!$B$1:$BG$1,0))="","",INDEX(WEOApr2024all!$B$1:$BG$197,MATCH('Figure 2.5'!B4965,WEOApr2024all!$B$1:$B$197,0),MATCH('Figure 2.5'!C4965,WEOApr2024all!$B$1:$BG$1,0)))</f>
        <v>5.1360000000000001</v>
      </c>
      <c r="G4965" s="1">
        <f t="shared" si="241"/>
        <v>1.3640000000003276</v>
      </c>
      <c r="J4965" t="s">
        <v>311</v>
      </c>
      <c r="K4965" t="s">
        <v>312</v>
      </c>
      <c r="L4965" s="2">
        <v>2006</v>
      </c>
      <c r="M4965" s="1" cm="1">
        <f t="array" ref="M4965">INDEX($E$1:$E$6469,MATCH(1,($A$1:$A$6469=J4965)*($C$1:$C$6469=L4965),0))</f>
        <v>4.9999999999998046</v>
      </c>
      <c r="N4965" s="1" cm="1">
        <f t="array" ref="N4965">INDEX($F$1:$F$6469,MATCH(1,($A$1:$A$6469=J4965)*($C$1:$C$6469=L4965),0))</f>
        <v>7.9039999999999999</v>
      </c>
      <c r="O4965" s="1">
        <f t="shared" si="242"/>
        <v>-2.9040000000001953</v>
      </c>
      <c r="R4965" s="1"/>
    </row>
    <row r="4966" spans="1:18">
      <c r="A4966" t="s">
        <v>295</v>
      </c>
      <c r="B4966" t="s">
        <v>296</v>
      </c>
      <c r="C4966" s="2">
        <v>2005</v>
      </c>
      <c r="D4966" s="10">
        <f>Fngdp_rpch!S4966</f>
        <v>7.5999999999998735</v>
      </c>
      <c r="E4966" s="1">
        <f t="shared" si="240"/>
        <v>7.5999999999998735</v>
      </c>
      <c r="F4966" s="4">
        <f>IF(INDEX(WEOApr2024all!$B$1:$BG$197,MATCH('Figure 2.5'!B4966,WEOApr2024all!$B$1:$B$197,0),MATCH('Figure 2.5'!C4966,WEOApr2024all!$B$1:$BG$1,0))="","",INDEX(WEOApr2024all!$B$1:$BG$197,MATCH('Figure 2.5'!B4966,WEOApr2024all!$B$1:$B$197,0),MATCH('Figure 2.5'!C4966,WEOApr2024all!$B$1:$BG$1,0)))</f>
        <v>5.6479999999999997</v>
      </c>
      <c r="G4966" s="1">
        <f t="shared" si="241"/>
        <v>1.9519999999998738</v>
      </c>
      <c r="J4966" t="s">
        <v>311</v>
      </c>
      <c r="K4966" t="s">
        <v>312</v>
      </c>
      <c r="L4966" s="2">
        <v>2007</v>
      </c>
      <c r="M4966" s="1" cm="1">
        <f t="array" ref="M4966">INDEX($E$1:$E$6469,MATCH(1,($A$1:$A$6469=J4966)*($C$1:$C$6469=L4966),0))</f>
        <v>6.0416062027165207</v>
      </c>
      <c r="N4966" s="1" cm="1">
        <f t="array" ref="N4966">INDEX($F$1:$F$6469,MATCH(1,($A$1:$A$6469=J4966)*($C$1:$C$6469=L4966),0))</f>
        <v>8.3520000000000003</v>
      </c>
      <c r="O4966" s="1">
        <f t="shared" si="242"/>
        <v>-2.3103937972834796</v>
      </c>
      <c r="R4966" s="1"/>
    </row>
    <row r="4967" spans="1:18">
      <c r="A4967" t="s">
        <v>295</v>
      </c>
      <c r="B4967" t="s">
        <v>296</v>
      </c>
      <c r="C4967" s="2">
        <v>2006</v>
      </c>
      <c r="D4967" s="10">
        <f>Fngdp_rpch!T4967</f>
        <v>13.563201559087412</v>
      </c>
      <c r="E4967" s="1">
        <f t="shared" si="240"/>
        <v>13.563201559087412</v>
      </c>
      <c r="F4967" s="4">
        <f>IF(INDEX(WEOApr2024all!$B$1:$BG$197,MATCH('Figure 2.5'!B4967,WEOApr2024all!$B$1:$B$197,0),MATCH('Figure 2.5'!C4967,WEOApr2024all!$B$1:$BG$1,0))="","",INDEX(WEOApr2024all!$B$1:$BG$197,MATCH('Figure 2.5'!B4967,WEOApr2024all!$B$1:$B$197,0),MATCH('Figure 2.5'!C4967,WEOApr2024all!$B$1:$BG$1,0)))</f>
        <v>6.5309999999999997</v>
      </c>
      <c r="G4967" s="1">
        <f t="shared" si="241"/>
        <v>7.0322015590874125</v>
      </c>
      <c r="J4967" t="s">
        <v>311</v>
      </c>
      <c r="K4967" t="s">
        <v>312</v>
      </c>
      <c r="L4967" s="2">
        <v>2008</v>
      </c>
      <c r="M4967" s="1" cm="1">
        <f t="array" ref="M4967">INDEX($E$1:$E$6469,MATCH(1,($A$1:$A$6469=J4967)*($C$1:$C$6469=L4967),0))</f>
        <v>6.2081553260713296</v>
      </c>
      <c r="N4967" s="1" cm="1">
        <f t="array" ref="N4967">INDEX($F$1:$F$6469,MATCH(1,($A$1:$A$6469=J4967)*($C$1:$C$6469=L4967),0))</f>
        <v>7.774</v>
      </c>
      <c r="O4967" s="1">
        <f t="shared" si="242"/>
        <v>-1.5658446739286704</v>
      </c>
      <c r="R4967" s="1"/>
    </row>
    <row r="4968" spans="1:18">
      <c r="A4968" t="s">
        <v>295</v>
      </c>
      <c r="B4968" t="s">
        <v>296</v>
      </c>
      <c r="C4968" s="2">
        <v>2007</v>
      </c>
      <c r="D4968" s="10">
        <f>Fngdp_rpch!U4968</f>
        <v>11.308031642434191</v>
      </c>
      <c r="E4968" s="1">
        <f t="shared" si="240"/>
        <v>11.308031642434191</v>
      </c>
      <c r="F4968" s="4">
        <f>IF(INDEX(WEOApr2024all!$B$1:$BG$197,MATCH('Figure 2.5'!B4968,WEOApr2024all!$B$1:$B$197,0),MATCH('Figure 2.5'!C4968,WEOApr2024all!$B$1:$BG$1,0))="","",INDEX(WEOApr2024all!$B$1:$BG$197,MATCH('Figure 2.5'!B4968,WEOApr2024all!$B$1:$B$197,0),MATCH('Figure 2.5'!C4968,WEOApr2024all!$B$1:$BG$1,0)))</f>
        <v>5.7350000000000003</v>
      </c>
      <c r="G4968" s="1">
        <f t="shared" si="241"/>
        <v>5.5730316424341906</v>
      </c>
      <c r="J4968" t="s">
        <v>311</v>
      </c>
      <c r="K4968" t="s">
        <v>312</v>
      </c>
      <c r="L4968" s="2">
        <v>2009</v>
      </c>
      <c r="M4968" s="1" cm="1">
        <f t="array" ref="M4968">INDEX($E$1:$E$6469,MATCH(1,($A$1:$A$6469=J4968)*($C$1:$C$6469=L4968),0))</f>
        <v>6.3999999999998503</v>
      </c>
      <c r="N4968" s="1" cm="1">
        <f t="array" ref="N4968">INDEX($F$1:$F$6469,MATCH(1,($A$1:$A$6469=J4968)*($C$1:$C$6469=L4968),0))</f>
        <v>9.2200000000000006</v>
      </c>
      <c r="O4968" s="1">
        <f t="shared" si="242"/>
        <v>-2.8200000000001504</v>
      </c>
      <c r="R4968" s="1"/>
    </row>
    <row r="4969" spans="1:18">
      <c r="A4969" t="s">
        <v>295</v>
      </c>
      <c r="B4969" t="s">
        <v>296</v>
      </c>
      <c r="C4969" s="2">
        <v>2008</v>
      </c>
      <c r="D4969" s="10">
        <f>Fngdp_rpch!V4969</f>
        <v>10.710677124192181</v>
      </c>
      <c r="E4969" s="1">
        <f t="shared" si="240"/>
        <v>10.710677124192181</v>
      </c>
      <c r="F4969" s="4">
        <f>IF(INDEX(WEOApr2024all!$B$1:$BG$197,MATCH('Figure 2.5'!B4969,WEOApr2024all!$B$1:$B$197,0),MATCH('Figure 2.5'!C4969,WEOApr2024all!$B$1:$BG$1,0))="","",INDEX(WEOApr2024all!$B$1:$BG$197,MATCH('Figure 2.5'!B4969,WEOApr2024all!$B$1:$B$197,0),MATCH('Figure 2.5'!C4969,WEOApr2024all!$B$1:$BG$1,0)))</f>
        <v>3.847</v>
      </c>
      <c r="G4969" s="1">
        <f t="shared" si="241"/>
        <v>6.863677124192181</v>
      </c>
      <c r="J4969" t="s">
        <v>311</v>
      </c>
      <c r="K4969" t="s">
        <v>312</v>
      </c>
      <c r="L4969" s="2">
        <v>2010</v>
      </c>
      <c r="M4969" s="1" cm="1">
        <f t="array" ref="M4969">INDEX($E$1:$E$6469,MATCH(1,($A$1:$A$6469=J4969)*($C$1:$C$6469=L4969),0))</f>
        <v>5.0415574928880824</v>
      </c>
      <c r="N4969" s="1" cm="1">
        <f t="array" ref="N4969">INDEX($F$1:$F$6469,MATCH(1,($A$1:$A$6469=J4969)*($C$1:$C$6469=L4969),0))</f>
        <v>10.298</v>
      </c>
      <c r="O4969" s="1">
        <f t="shared" si="242"/>
        <v>-5.2564425071119176</v>
      </c>
      <c r="R4969" s="1"/>
    </row>
    <row r="4970" spans="1:18">
      <c r="A4970" t="s">
        <v>295</v>
      </c>
      <c r="B4970" t="s">
        <v>296</v>
      </c>
      <c r="C4970" s="2">
        <v>2009</v>
      </c>
      <c r="D4970" s="10">
        <f>Fngdp_rpch!W4970</f>
        <v>7.7094552182618514</v>
      </c>
      <c r="E4970" s="1">
        <f t="shared" si="240"/>
        <v>7.7094552182618514</v>
      </c>
      <c r="F4970" s="4">
        <f>IF(INDEX(WEOApr2024all!$B$1:$BG$197,MATCH('Figure 2.5'!B4970,WEOApr2024all!$B$1:$B$197,0),MATCH('Figure 2.5'!C4970,WEOApr2024all!$B$1:$BG$1,0))="","",INDEX(WEOApr2024all!$B$1:$BG$197,MATCH('Figure 2.5'!B4970,WEOApr2024all!$B$1:$B$197,0),MATCH('Figure 2.5'!C4970,WEOApr2024all!$B$1:$BG$1,0)))</f>
        <v>-2.7679999999999998</v>
      </c>
      <c r="G4970" s="1">
        <f t="shared" si="241"/>
        <v>10.477455218261852</v>
      </c>
      <c r="J4970" t="s">
        <v>311</v>
      </c>
      <c r="K4970" t="s">
        <v>312</v>
      </c>
      <c r="L4970" s="2">
        <v>2011</v>
      </c>
      <c r="M4970" s="1" cm="1">
        <f t="array" ref="M4970">INDEX($E$1:$E$6469,MATCH(1,($A$1:$A$6469=J4970)*($C$1:$C$6469=L4970),0))</f>
        <v>6.4181016008078684</v>
      </c>
      <c r="N4970" s="1" cm="1">
        <f t="array" ref="N4970">INDEX($F$1:$F$6469,MATCH(1,($A$1:$A$6469=J4970)*($C$1:$C$6469=L4970),0))</f>
        <v>5.5650000000000004</v>
      </c>
      <c r="O4970" s="1">
        <f t="shared" si="242"/>
        <v>0.85310160080786801</v>
      </c>
      <c r="R4970" s="1"/>
    </row>
    <row r="4971" spans="1:18">
      <c r="A4971" t="s">
        <v>295</v>
      </c>
      <c r="B4971" t="s">
        <v>296</v>
      </c>
      <c r="C4971" s="2">
        <v>2010</v>
      </c>
      <c r="D4971" s="10">
        <f>Fngdp_rpch!X4971</f>
        <v>5.4656746829528036</v>
      </c>
      <c r="E4971" s="1">
        <f t="shared" si="240"/>
        <v>5.4656746829528036</v>
      </c>
      <c r="F4971" s="4">
        <f>IF(INDEX(WEOApr2024all!$B$1:$BG$197,MATCH('Figure 2.5'!B4971,WEOApr2024all!$B$1:$B$197,0),MATCH('Figure 2.5'!C4971,WEOApr2024all!$B$1:$BG$1,0))="","",INDEX(WEOApr2024all!$B$1:$BG$197,MATCH('Figure 2.5'!B4971,WEOApr2024all!$B$1:$B$197,0),MATCH('Figure 2.5'!C4971,WEOApr2024all!$B$1:$BG$1,0)))</f>
        <v>3.8580000000000001</v>
      </c>
      <c r="G4971" s="1">
        <f t="shared" si="241"/>
        <v>1.6076746829528035</v>
      </c>
      <c r="J4971" t="s">
        <v>311</v>
      </c>
      <c r="K4971" t="s">
        <v>312</v>
      </c>
      <c r="L4971" s="2">
        <v>2012</v>
      </c>
      <c r="M4971" s="1" cm="1">
        <f t="array" ref="M4971">INDEX($E$1:$E$6469,MATCH(1,($A$1:$A$6469=J4971)*($C$1:$C$6469=L4971),0))</f>
        <v>6.7279757747187308</v>
      </c>
      <c r="N4971" s="1" cm="1">
        <f t="array" ref="N4971">INDEX($F$1:$F$6469,MATCH(1,($A$1:$A$6469=J4971)*($C$1:$C$6469=L4971),0))</f>
        <v>7.5979999999999999</v>
      </c>
      <c r="O4971" s="1">
        <f t="shared" si="242"/>
        <v>-0.8700242252812691</v>
      </c>
      <c r="R4971" s="1"/>
    </row>
    <row r="4972" spans="1:18">
      <c r="A4972" t="s">
        <v>295</v>
      </c>
      <c r="B4972" t="s">
        <v>296</v>
      </c>
      <c r="C4972" s="2">
        <v>2011</v>
      </c>
      <c r="D4972" s="10">
        <f>Fngdp_rpch!Y4972</f>
        <v>6.1717361328019749</v>
      </c>
      <c r="E4972" s="1">
        <f t="shared" si="240"/>
        <v>6.1717361328019749</v>
      </c>
      <c r="F4972" s="4">
        <f>IF(INDEX(WEOApr2024all!$B$1:$BG$197,MATCH('Figure 2.5'!B4972,WEOApr2024all!$B$1:$B$197,0),MATCH('Figure 2.5'!C4972,WEOApr2024all!$B$1:$BG$1,0))="","",INDEX(WEOApr2024all!$B$1:$BG$197,MATCH('Figure 2.5'!B4972,WEOApr2024all!$B$1:$B$197,0),MATCH('Figure 2.5'!C4972,WEOApr2024all!$B$1:$BG$1,0)))</f>
        <v>-3.214</v>
      </c>
      <c r="G4972" s="1">
        <f t="shared" si="241"/>
        <v>9.3857361328019753</v>
      </c>
      <c r="J4972" t="s">
        <v>311</v>
      </c>
      <c r="K4972" t="s">
        <v>312</v>
      </c>
      <c r="L4972" s="2">
        <v>2013</v>
      </c>
      <c r="M4972" s="1" cm="1">
        <f t="array" ref="M4972">INDEX($E$1:$E$6469,MATCH(1,($A$1:$A$6469=J4972)*($C$1:$C$6469=L4972),0))</f>
        <v>8.1882022313017657</v>
      </c>
      <c r="N4972" s="1" cm="1">
        <f t="array" ref="N4972">INDEX($F$1:$F$6469,MATCH(1,($A$1:$A$6469=J4972)*($C$1:$C$6469=L4972),0))</f>
        <v>5.0570000000000004</v>
      </c>
      <c r="O4972" s="1">
        <f t="shared" si="242"/>
        <v>3.1312022313017653</v>
      </c>
      <c r="R4972" s="1"/>
    </row>
    <row r="4973" spans="1:18">
      <c r="A4973" t="s">
        <v>295</v>
      </c>
      <c r="B4973" t="s">
        <v>296</v>
      </c>
      <c r="C4973" s="2">
        <v>2012</v>
      </c>
      <c r="D4973" s="10">
        <f>Fngdp_rpch!Z4973</f>
        <v>-0.43983954791400048</v>
      </c>
      <c r="E4973" s="1">
        <f t="shared" si="240"/>
        <v>-0.43983954791400048</v>
      </c>
      <c r="F4973" s="4">
        <f>IF(INDEX(WEOApr2024all!$B$1:$BG$197,MATCH('Figure 2.5'!B4973,WEOApr2024all!$B$1:$B$197,0),MATCH('Figure 2.5'!C4973,WEOApr2024all!$B$1:$BG$1,0))="","",INDEX(WEOApr2024all!$B$1:$BG$197,MATCH('Figure 2.5'!B4973,WEOApr2024all!$B$1:$B$197,0),MATCH('Figure 2.5'!C4973,WEOApr2024all!$B$1:$BG$1,0)))</f>
        <v>-17.004999999999999</v>
      </c>
      <c r="G4973" s="1">
        <f t="shared" si="241"/>
        <v>16.565160452085998</v>
      </c>
      <c r="J4973" t="s">
        <v>311</v>
      </c>
      <c r="K4973" t="s">
        <v>312</v>
      </c>
      <c r="L4973" s="2">
        <v>2014</v>
      </c>
      <c r="M4973" s="1" cm="1">
        <f t="array" ref="M4973">INDEX($E$1:$E$6469,MATCH(1,($A$1:$A$6469=J4973)*($C$1:$C$6469=L4973),0))</f>
        <v>6.539159587858201</v>
      </c>
      <c r="N4973" s="1" cm="1">
        <f t="array" ref="N4973">INDEX($F$1:$F$6469,MATCH(1,($A$1:$A$6469=J4973)*($C$1:$C$6469=L4973),0))</f>
        <v>4.6980000000000004</v>
      </c>
      <c r="O4973" s="1">
        <f t="shared" si="242"/>
        <v>1.8411595878582006</v>
      </c>
      <c r="R4973" s="1"/>
    </row>
    <row r="4974" spans="1:18">
      <c r="A4974" t="s">
        <v>295</v>
      </c>
      <c r="B4974" t="s">
        <v>296</v>
      </c>
      <c r="C4974" s="2">
        <v>2013</v>
      </c>
      <c r="D4974" s="10">
        <f>Fngdp_rpch!AA4974</f>
        <v>-1.4754637562919282E-2</v>
      </c>
      <c r="E4974" s="1">
        <f t="shared" si="240"/>
        <v>-1.4754637562919282E-2</v>
      </c>
      <c r="F4974" s="4">
        <f>IF(INDEX(WEOApr2024all!$B$1:$BG$197,MATCH('Figure 2.5'!B4974,WEOApr2024all!$B$1:$B$197,0),MATCH('Figure 2.5'!C4974,WEOApr2024all!$B$1:$BG$1,0))="","",INDEX(WEOApr2024all!$B$1:$BG$197,MATCH('Figure 2.5'!B4974,WEOApr2024all!$B$1:$B$197,0),MATCH('Figure 2.5'!C4974,WEOApr2024all!$B$1:$BG$1,0)))</f>
        <v>1.9550000000000001</v>
      </c>
      <c r="G4974" s="1">
        <f t="shared" si="241"/>
        <v>-1.9697546375629194</v>
      </c>
      <c r="J4974" t="s">
        <v>311</v>
      </c>
      <c r="K4974" t="s">
        <v>312</v>
      </c>
      <c r="L4974" s="2">
        <v>2015</v>
      </c>
      <c r="M4974" s="1" cm="1">
        <f t="array" ref="M4974">INDEX($E$1:$E$6469,MATCH(1,($A$1:$A$6469=J4974)*($C$1:$C$6469=L4974),0))</f>
        <v>7.1699999999992992</v>
      </c>
      <c r="N4974" s="1" cm="1">
        <f t="array" ref="N4974">INDEX($F$1:$F$6469,MATCH(1,($A$1:$A$6469=J4974)*($C$1:$C$6469=L4974),0))</f>
        <v>2.92</v>
      </c>
      <c r="O4974" s="1">
        <f t="shared" si="242"/>
        <v>4.2499999999992992</v>
      </c>
      <c r="R4974" s="1"/>
    </row>
    <row r="4975" spans="1:18">
      <c r="A4975" t="s">
        <v>295</v>
      </c>
      <c r="B4975" t="s">
        <v>296</v>
      </c>
      <c r="C4975" s="2">
        <v>2014</v>
      </c>
      <c r="D4975" s="10">
        <f>Fngdp_rpch!AB4975</f>
        <v>2.5363169773745531</v>
      </c>
      <c r="E4975" s="1">
        <f t="shared" si="240"/>
        <v>2.5363169773745531</v>
      </c>
      <c r="F4975" s="4">
        <f>IF(INDEX(WEOApr2024all!$B$1:$BG$197,MATCH('Figure 2.5'!B4975,WEOApr2024all!$B$1:$B$197,0),MATCH('Figure 2.5'!C4975,WEOApr2024all!$B$1:$BG$1,0))="","",INDEX(WEOApr2024all!$B$1:$BG$197,MATCH('Figure 2.5'!B4975,WEOApr2024all!$B$1:$B$197,0),MATCH('Figure 2.5'!C4975,WEOApr2024all!$B$1:$BG$1,0)))</f>
        <v>4.6609999999999996</v>
      </c>
      <c r="G4975" s="1">
        <f t="shared" si="241"/>
        <v>-2.1246830226254465</v>
      </c>
      <c r="J4975" t="s">
        <v>311</v>
      </c>
      <c r="K4975" t="s">
        <v>312</v>
      </c>
      <c r="L4975" s="2">
        <v>2016</v>
      </c>
      <c r="M4975" s="1" cm="1">
        <f t="array" ref="M4975">INDEX($E$1:$E$6469,MATCH(1,($A$1:$A$6469=J4975)*($C$1:$C$6469=L4975),0))</f>
        <v>3.9500000000001867</v>
      </c>
      <c r="N4975" s="1" cm="1">
        <f t="array" ref="N4975">INDEX($F$1:$F$6469,MATCH(1,($A$1:$A$6469=J4975)*($C$1:$C$6469=L4975),0))</f>
        <v>3.7770000000000001</v>
      </c>
      <c r="O4975" s="1">
        <f t="shared" si="242"/>
        <v>0.17300000000018656</v>
      </c>
      <c r="R4975" s="1"/>
    </row>
    <row r="4976" spans="1:18">
      <c r="A4976" t="s">
        <v>295</v>
      </c>
      <c r="B4976" t="s">
        <v>296</v>
      </c>
      <c r="C4976" s="2">
        <v>2015</v>
      </c>
      <c r="D4976" s="10">
        <f>Fngdp_rpch!AC4976</f>
        <v>3.7078920291835571</v>
      </c>
      <c r="E4976" s="1">
        <f t="shared" si="240"/>
        <v>3.7078920291835571</v>
      </c>
      <c r="F4976" s="4">
        <f>IF(INDEX(WEOApr2024all!$B$1:$BG$197,MATCH('Figure 2.5'!B4976,WEOApr2024all!$B$1:$B$197,0),MATCH('Figure 2.5'!C4976,WEOApr2024all!$B$1:$BG$1,0))="","",INDEX(WEOApr2024all!$B$1:$BG$197,MATCH('Figure 2.5'!B4976,WEOApr2024all!$B$1:$B$197,0),MATCH('Figure 2.5'!C4976,WEOApr2024all!$B$1:$BG$1,0)))</f>
        <v>4.9059999999999997</v>
      </c>
      <c r="G4976" s="1">
        <f t="shared" si="241"/>
        <v>-1.1981079708164426</v>
      </c>
      <c r="J4976" t="s">
        <v>311</v>
      </c>
      <c r="K4976" t="s">
        <v>312</v>
      </c>
      <c r="L4976" s="2">
        <v>2017</v>
      </c>
      <c r="M4976" s="1" cm="1">
        <f t="array" ref="M4976">INDEX($E$1:$E$6469,MATCH(1,($A$1:$A$6469=J4976)*($C$1:$C$6469=L4976),0))</f>
        <v>3.9534304464640124</v>
      </c>
      <c r="N4976" s="1" cm="1">
        <f t="array" ref="N4976">INDEX($F$1:$F$6469,MATCH(1,($A$1:$A$6469=J4976)*($C$1:$C$6469=L4976),0))</f>
        <v>3.504</v>
      </c>
      <c r="O4976" s="1">
        <f t="shared" si="242"/>
        <v>0.44943044646401242</v>
      </c>
      <c r="R4976" s="1"/>
    </row>
    <row r="4977" spans="1:18">
      <c r="A4977" t="s">
        <v>295</v>
      </c>
      <c r="B4977" t="s">
        <v>296</v>
      </c>
      <c r="C4977" s="2">
        <v>2016</v>
      </c>
      <c r="D4977" s="10">
        <f>Fngdp_rpch!AD4977</f>
        <v>4.0225169186732357</v>
      </c>
      <c r="E4977" s="1">
        <f t="shared" si="240"/>
        <v>4.0225169186732357</v>
      </c>
      <c r="F4977" s="4">
        <f>IF(INDEX(WEOApr2024all!$B$1:$BG$197,MATCH('Figure 2.5'!B4977,WEOApr2024all!$B$1:$B$197,0),MATCH('Figure 2.5'!C4977,WEOApr2024all!$B$1:$BG$1,0))="","",INDEX(WEOApr2024all!$B$1:$BG$197,MATCH('Figure 2.5'!B4977,WEOApr2024all!$B$1:$B$197,0),MATCH('Figure 2.5'!C4977,WEOApr2024all!$B$1:$BG$1,0)))</f>
        <v>4.7</v>
      </c>
      <c r="G4977" s="1">
        <f t="shared" si="241"/>
        <v>-0.67748308132676449</v>
      </c>
      <c r="J4977" t="s">
        <v>311</v>
      </c>
      <c r="K4977" t="s">
        <v>312</v>
      </c>
      <c r="L4977" s="2">
        <v>2018</v>
      </c>
      <c r="M4977" s="1" cm="1">
        <f t="array" ref="M4977">INDEX($E$1:$E$6469,MATCH(1,($A$1:$A$6469=J4977)*($C$1:$C$6469=L4977),0))</f>
        <v>4.4846087064046802</v>
      </c>
      <c r="N4977" s="1" cm="1">
        <f t="array" ref="N4977">INDEX($F$1:$F$6469,MATCH(1,($A$1:$A$6469=J4977)*($C$1:$C$6469=L4977),0))</f>
        <v>4.0350000000000001</v>
      </c>
      <c r="O4977" s="1">
        <f t="shared" si="242"/>
        <v>0.44960870640468009</v>
      </c>
      <c r="R4977" s="1"/>
    </row>
    <row r="4978" spans="1:18">
      <c r="A4978" t="s">
        <v>295</v>
      </c>
      <c r="B4978" t="s">
        <v>296</v>
      </c>
      <c r="C4978" s="2">
        <v>2017</v>
      </c>
      <c r="D4978" s="10">
        <f>Fngdp_rpch!AE4978</f>
        <v>3.4999999999996811</v>
      </c>
      <c r="E4978" s="1">
        <f t="shared" si="240"/>
        <v>3.4999999999996811</v>
      </c>
      <c r="F4978" s="4">
        <f>IF(INDEX(WEOApr2024all!$B$1:$BG$197,MATCH('Figure 2.5'!B4978,WEOApr2024all!$B$1:$B$197,0),MATCH('Figure 2.5'!C4978,WEOApr2024all!$B$1:$BG$1,0))="","",INDEX(WEOApr2024all!$B$1:$BG$197,MATCH('Figure 2.5'!B4978,WEOApr2024all!$B$1:$B$197,0),MATCH('Figure 2.5'!C4978,WEOApr2024all!$B$1:$BG$1,0)))</f>
        <v>0.76800000000000002</v>
      </c>
      <c r="G4978" s="1">
        <f t="shared" si="241"/>
        <v>2.7319999999996814</v>
      </c>
      <c r="J4978" t="s">
        <v>311</v>
      </c>
      <c r="K4978" t="s">
        <v>312</v>
      </c>
      <c r="L4978" s="2">
        <v>2019</v>
      </c>
      <c r="M4978" s="1" cm="1">
        <f t="array" ref="M4978">INDEX($E$1:$E$6469,MATCH(1,($A$1:$A$6469=J4978)*($C$1:$C$6469=L4978),0))</f>
        <v>4.4776392294264333</v>
      </c>
      <c r="N4978" s="1" cm="1">
        <f t="array" ref="N4978">INDEX($F$1:$F$6469,MATCH(1,($A$1:$A$6469=J4978)*($C$1:$C$6469=L4978),0))</f>
        <v>1.4410000000000001</v>
      </c>
      <c r="O4978" s="1">
        <f t="shared" si="242"/>
        <v>3.0366392294264335</v>
      </c>
      <c r="R4978" s="1"/>
    </row>
    <row r="4979" spans="1:18">
      <c r="A4979" t="s">
        <v>295</v>
      </c>
      <c r="B4979" t="s">
        <v>296</v>
      </c>
      <c r="C4979" s="2">
        <v>2018</v>
      </c>
      <c r="D4979" s="10">
        <f>Fngdp_rpch!AF4979</f>
        <v>3.6303516964428573</v>
      </c>
      <c r="E4979" s="1">
        <f t="shared" si="240"/>
        <v>3.6303516964428573</v>
      </c>
      <c r="F4979" s="4">
        <f>IF(INDEX(WEOApr2024all!$B$1:$BG$197,MATCH('Figure 2.5'!B4979,WEOApr2024all!$B$1:$B$197,0),MATCH('Figure 2.5'!C4979,WEOApr2024all!$B$1:$BG$1,0))="","",INDEX(WEOApr2024all!$B$1:$BG$197,MATCH('Figure 2.5'!B4979,WEOApr2024all!$B$1:$B$197,0),MATCH('Figure 2.5'!C4979,WEOApr2024all!$B$1:$BG$1,0)))</f>
        <v>-2.29</v>
      </c>
      <c r="G4979" s="1">
        <f t="shared" si="241"/>
        <v>5.9203516964428573</v>
      </c>
      <c r="J4979" t="s">
        <v>311</v>
      </c>
      <c r="K4979" t="s">
        <v>312</v>
      </c>
      <c r="L4979" s="2">
        <v>2020</v>
      </c>
      <c r="M4979" s="1" cm="1">
        <f t="array" ref="M4979">INDEX($E$1:$E$6469,MATCH(1,($A$1:$A$6469=J4979)*($C$1:$C$6469=L4979),0))</f>
        <v>1.6953249708143492</v>
      </c>
      <c r="N4979" s="1" cm="1">
        <f t="array" ref="N4979">INDEX($F$1:$F$6469,MATCH(1,($A$1:$A$6469=J4979)*($C$1:$C$6469=L4979),0))</f>
        <v>-2.7850000000000001</v>
      </c>
      <c r="O4979" s="1">
        <f t="shared" si="242"/>
        <v>4.4803249708143493</v>
      </c>
      <c r="R4979" s="1"/>
    </row>
    <row r="4980" spans="1:18">
      <c r="A4980" t="s">
        <v>295</v>
      </c>
      <c r="B4980" t="s">
        <v>296</v>
      </c>
      <c r="C4980" s="2">
        <v>2019</v>
      </c>
      <c r="D4980" s="10">
        <f>Fngdp_rpch!AG4980</f>
        <v>-1.8978750783409715</v>
      </c>
      <c r="E4980" s="1">
        <f t="shared" si="240"/>
        <v>-1.8978750783409715</v>
      </c>
      <c r="F4980" s="4" t="str">
        <f>IF(INDEX(WEOApr2024all!$B$1:$BG$197,MATCH('Figure 2.5'!B4980,WEOApr2024all!$B$1:$B$197,0),MATCH('Figure 2.5'!C4980,WEOApr2024all!$B$1:$BG$1,0))="","",INDEX(WEOApr2024all!$B$1:$BG$197,MATCH('Figure 2.5'!B4980,WEOApr2024all!$B$1:$B$197,0),MATCH('Figure 2.5'!C4980,WEOApr2024all!$B$1:$BG$1,0)))</f>
        <v/>
      </c>
      <c r="G4980" s="1" t="str">
        <f t="shared" si="241"/>
        <v/>
      </c>
      <c r="J4980" t="s">
        <v>311</v>
      </c>
      <c r="K4980" t="s">
        <v>312</v>
      </c>
      <c r="L4980" s="2">
        <v>2021</v>
      </c>
      <c r="M4980" s="1" cm="1">
        <f t="array" ref="M4980">INDEX($E$1:$E$6469,MATCH(1,($A$1:$A$6469=J4980)*($C$1:$C$6469=L4980),0))</f>
        <v>0.58337095425780028</v>
      </c>
      <c r="N4980" s="1" cm="1">
        <f t="array" ref="N4980">INDEX($F$1:$F$6469,MATCH(1,($A$1:$A$6469=J4980)*($C$1:$C$6469=L4980),0))</f>
        <v>6.2350000000000003</v>
      </c>
      <c r="O4980" s="1">
        <f t="shared" si="242"/>
        <v>-5.6516290457422</v>
      </c>
      <c r="R4980" s="1"/>
    </row>
    <row r="4981" spans="1:18">
      <c r="A4981" t="s">
        <v>295</v>
      </c>
      <c r="B4981" t="s">
        <v>296</v>
      </c>
      <c r="C4981" s="2">
        <v>2020</v>
      </c>
      <c r="D4981" s="10">
        <f>Fngdp_rpch!AH4981</f>
        <v>-1.5142547916172866</v>
      </c>
      <c r="E4981" s="1">
        <f t="shared" si="240"/>
        <v>-1.5142547916172866</v>
      </c>
      <c r="F4981" s="4" t="str">
        <f>IF(INDEX(WEOApr2024all!$B$1:$BG$197,MATCH('Figure 2.5'!B4981,WEOApr2024all!$B$1:$B$197,0),MATCH('Figure 2.5'!C4981,WEOApr2024all!$B$1:$BG$1,0))="","",INDEX(WEOApr2024all!$B$1:$BG$197,MATCH('Figure 2.5'!B4981,WEOApr2024all!$B$1:$B$197,0),MATCH('Figure 2.5'!C4981,WEOApr2024all!$B$1:$BG$1,0)))</f>
        <v/>
      </c>
      <c r="G4981" s="1" t="str">
        <f t="shared" si="241"/>
        <v/>
      </c>
      <c r="J4981" t="s">
        <v>279</v>
      </c>
      <c r="K4981" t="s">
        <v>280</v>
      </c>
      <c r="L4981" s="2">
        <v>1999</v>
      </c>
      <c r="M4981" s="1" cm="1">
        <f t="array" ref="M4981">INDEX($E$1:$E$6469,MATCH(1,($A$1:$A$6469=J4981)*($C$1:$C$6469=L4981),0))</f>
        <v>5.2999995385344389</v>
      </c>
      <c r="N4981" s="1" cm="1">
        <f t="array" ref="N4981">INDEX($F$1:$F$6469,MATCH(1,($A$1:$A$6469=J4981)*($C$1:$C$6469=L4981),0))</f>
        <v>-1.111</v>
      </c>
      <c r="O4981" s="1">
        <f t="shared" si="242"/>
        <v>6.4109995385344387</v>
      </c>
      <c r="R4981" s="1"/>
    </row>
    <row r="4982" spans="1:18">
      <c r="A4982" t="s">
        <v>295</v>
      </c>
      <c r="B4982" t="s">
        <v>296</v>
      </c>
      <c r="C4982" s="2">
        <v>2021</v>
      </c>
      <c r="D4982" s="10">
        <f>Fngdp_rpch!AI4982</f>
        <v>0.75781720639647165</v>
      </c>
      <c r="E4982" s="1">
        <f t="shared" si="240"/>
        <v>0.75781720639647165</v>
      </c>
      <c r="F4982" s="4" t="str">
        <f>IF(INDEX(WEOApr2024all!$B$1:$BG$197,MATCH('Figure 2.5'!B4982,WEOApr2024all!$B$1:$B$197,0),MATCH('Figure 2.5'!C4982,WEOApr2024all!$B$1:$BG$1,0))="","",INDEX(WEOApr2024all!$B$1:$BG$197,MATCH('Figure 2.5'!B4982,WEOApr2024all!$B$1:$B$197,0),MATCH('Figure 2.5'!C4982,WEOApr2024all!$B$1:$BG$1,0)))</f>
        <v/>
      </c>
      <c r="G4982" s="1" t="str">
        <f t="shared" si="241"/>
        <v/>
      </c>
      <c r="J4982" t="s">
        <v>279</v>
      </c>
      <c r="K4982" t="s">
        <v>280</v>
      </c>
      <c r="L4982" s="2">
        <v>2000</v>
      </c>
      <c r="M4982" s="1" cm="1">
        <f t="array" ref="M4982">INDEX($E$1:$E$6469,MATCH(1,($A$1:$A$6469=J4982)*($C$1:$C$6469=L4982),0))</f>
        <v>4.3559374958964669</v>
      </c>
      <c r="N4982" s="1" cm="1">
        <f t="array" ref="N4982">INDEX($F$1:$F$6469,MATCH(1,($A$1:$A$6469=J4982)*($C$1:$C$6469=L4982),0))</f>
        <v>-4.2309999999999999</v>
      </c>
      <c r="O4982" s="1">
        <f t="shared" si="242"/>
        <v>8.5869374958964677</v>
      </c>
      <c r="R4982" s="1"/>
    </row>
    <row r="4983" spans="1:18">
      <c r="A4983" t="s">
        <v>295</v>
      </c>
      <c r="B4983" t="s">
        <v>296</v>
      </c>
      <c r="C4983" s="2">
        <v>2022</v>
      </c>
      <c r="D4983" s="10">
        <f>Fngdp_rpch!AJ4983</f>
        <v>3.4999999999999254</v>
      </c>
      <c r="E4983" s="1">
        <f t="shared" si="240"/>
        <v>3.4999999999999254</v>
      </c>
      <c r="F4983" s="4" t="str">
        <f>IF(INDEX(WEOApr2024all!$B$1:$BG$197,MATCH('Figure 2.5'!B4983,WEOApr2024all!$B$1:$B$197,0),MATCH('Figure 2.5'!C4983,WEOApr2024all!$B$1:$BG$1,0))="","",INDEX(WEOApr2024all!$B$1:$BG$197,MATCH('Figure 2.5'!B4983,WEOApr2024all!$B$1:$B$197,0),MATCH('Figure 2.5'!C4983,WEOApr2024all!$B$1:$BG$1,0)))</f>
        <v/>
      </c>
      <c r="G4983" s="1" t="str">
        <f t="shared" si="241"/>
        <v/>
      </c>
      <c r="J4983" t="s">
        <v>279</v>
      </c>
      <c r="K4983" t="s">
        <v>280</v>
      </c>
      <c r="L4983" s="2">
        <v>2001</v>
      </c>
      <c r="M4983" s="1" cm="1">
        <f t="array" ref="M4983">INDEX($E$1:$E$6469,MATCH(1,($A$1:$A$6469=J4983)*($C$1:$C$6469=L4983),0))</f>
        <v>-2.5014163260689282</v>
      </c>
      <c r="N4983" s="1" cm="1">
        <f t="array" ref="N4983">INDEX($F$1:$F$6469,MATCH(1,($A$1:$A$6469=J4983)*($C$1:$C$6469=L4983),0))</f>
        <v>-0.45400000000000001</v>
      </c>
      <c r="O4983" s="1">
        <f t="shared" si="242"/>
        <v>-2.047416326068928</v>
      </c>
      <c r="R4983" s="1"/>
    </row>
    <row r="4984" spans="1:18">
      <c r="A4984" t="s">
        <v>295</v>
      </c>
      <c r="B4984" t="s">
        <v>296</v>
      </c>
      <c r="C4984" s="2">
        <v>2023</v>
      </c>
      <c r="D4984" s="10">
        <f>Fngdp_rpch!AK4984</f>
        <v>2.5999999999999579</v>
      </c>
      <c r="E4984" s="1">
        <f t="shared" si="240"/>
        <v>2.5999999999999579</v>
      </c>
      <c r="F4984" s="4" t="str">
        <f>IF(INDEX(WEOApr2024all!$B$1:$BG$197,MATCH('Figure 2.5'!B4984,WEOApr2024all!$B$1:$B$197,0),MATCH('Figure 2.5'!C4984,WEOApr2024all!$B$1:$BG$1,0))="","",INDEX(WEOApr2024all!$B$1:$BG$197,MATCH('Figure 2.5'!B4984,WEOApr2024all!$B$1:$B$197,0),MATCH('Figure 2.5'!C4984,WEOApr2024all!$B$1:$BG$1,0)))</f>
        <v/>
      </c>
      <c r="G4984" s="1" t="str">
        <f t="shared" si="241"/>
        <v/>
      </c>
      <c r="J4984" t="s">
        <v>279</v>
      </c>
      <c r="K4984" t="s">
        <v>280</v>
      </c>
      <c r="L4984" s="2">
        <v>2002</v>
      </c>
      <c r="M4984" s="1" cm="1">
        <f t="array" ref="M4984">INDEX($E$1:$E$6469,MATCH(1,($A$1:$A$6469=J4984)*($C$1:$C$6469=L4984),0))</f>
        <v>-4.4999999999998046</v>
      </c>
      <c r="N4984" s="1" cm="1">
        <f t="array" ref="N4984">INDEX($F$1:$F$6469,MATCH(1,($A$1:$A$6469=J4984)*($C$1:$C$6469=L4984),0))</f>
        <v>-7.7039999999999997</v>
      </c>
      <c r="O4984" s="1">
        <f t="shared" si="242"/>
        <v>3.2040000000001951</v>
      </c>
      <c r="R4984" s="1"/>
    </row>
    <row r="4985" spans="1:18">
      <c r="A4985" t="s">
        <v>287</v>
      </c>
      <c r="B4985" t="s">
        <v>288</v>
      </c>
      <c r="C4985" s="2">
        <v>1991</v>
      </c>
      <c r="D4985" s="10">
        <f>Fngdp_rpch!E4985</f>
        <v>3.8829117389780343</v>
      </c>
      <c r="E4985" s="1">
        <f t="shared" si="240"/>
        <v>3.8829117389780343</v>
      </c>
      <c r="F4985" s="4">
        <f>IF(INDEX(WEOApr2024all!$B$1:$BG$197,MATCH('Figure 2.5'!B4985,WEOApr2024all!$B$1:$B$197,0),MATCH('Figure 2.5'!C4985,WEOApr2024all!$B$1:$BG$1,0))="","",INDEX(WEOApr2024all!$B$1:$BG$197,MATCH('Figure 2.5'!B4985,WEOApr2024all!$B$1:$B$197,0),MATCH('Figure 2.5'!C4985,WEOApr2024all!$B$1:$BG$1,0)))</f>
        <v>2.556</v>
      </c>
      <c r="G4985" s="1">
        <f t="shared" si="241"/>
        <v>1.3269117389780343</v>
      </c>
      <c r="J4985" t="s">
        <v>279</v>
      </c>
      <c r="K4985" t="s">
        <v>280</v>
      </c>
      <c r="L4985" s="2">
        <v>2003</v>
      </c>
      <c r="M4985" s="1" cm="1">
        <f t="array" ref="M4985">INDEX($E$1:$E$6469,MATCH(1,($A$1:$A$6469=J4985)*($C$1:$C$6469=L4985),0))</f>
        <v>-2.8387395149706562</v>
      </c>
      <c r="N4985" s="1" cm="1">
        <f t="array" ref="N4985">INDEX($F$1:$F$6469,MATCH(1,($A$1:$A$6469=J4985)*($C$1:$C$6469=L4985),0))</f>
        <v>-16.224</v>
      </c>
      <c r="O4985" s="1">
        <f t="shared" si="242"/>
        <v>13.385260485029344</v>
      </c>
      <c r="R4985" s="1"/>
    </row>
    <row r="4986" spans="1:18">
      <c r="A4986" t="s">
        <v>287</v>
      </c>
      <c r="B4986" t="s">
        <v>288</v>
      </c>
      <c r="C4986" s="2">
        <v>1992</v>
      </c>
      <c r="D4986" s="10">
        <f>Fngdp_rpch!F4986</f>
        <v>5.4014761563307978</v>
      </c>
      <c r="E4986" s="1">
        <f t="shared" si="240"/>
        <v>5.4014761563307978</v>
      </c>
      <c r="F4986" s="4">
        <f>IF(INDEX(WEOApr2024all!$B$1:$BG$197,MATCH('Figure 2.5'!B4986,WEOApr2024all!$B$1:$B$197,0),MATCH('Figure 2.5'!C4986,WEOApr2024all!$B$1:$BG$1,0))="","",INDEX(WEOApr2024all!$B$1:$BG$197,MATCH('Figure 2.5'!B4986,WEOApr2024all!$B$1:$B$197,0),MATCH('Figure 2.5'!C4986,WEOApr2024all!$B$1:$BG$1,0)))</f>
        <v>1.2430000000000001</v>
      </c>
      <c r="G4986" s="1">
        <f t="shared" si="241"/>
        <v>4.1584761563307975</v>
      </c>
      <c r="J4986" t="s">
        <v>279</v>
      </c>
      <c r="K4986" t="s">
        <v>280</v>
      </c>
      <c r="L4986" s="2">
        <v>2004</v>
      </c>
      <c r="M4986" s="1" cm="1">
        <f t="array" ref="M4986">INDEX($E$1:$E$6469,MATCH(1,($A$1:$A$6469=J4986)*($C$1:$C$6469=L4986),0))</f>
        <v>5.1462110502945579</v>
      </c>
      <c r="N4986" s="1" cm="1">
        <f t="array" ref="N4986">INDEX($F$1:$F$6469,MATCH(1,($A$1:$A$6469=J4986)*($C$1:$C$6469=L4986),0))</f>
        <v>-6.27</v>
      </c>
      <c r="O4986" s="1">
        <f t="shared" si="242"/>
        <v>11.416211050294557</v>
      </c>
      <c r="R4986" s="1"/>
    </row>
    <row r="4987" spans="1:18">
      <c r="A4987" t="s">
        <v>287</v>
      </c>
      <c r="B4987" t="s">
        <v>288</v>
      </c>
      <c r="C4987" s="2">
        <v>1993</v>
      </c>
      <c r="D4987" s="10">
        <f>Fngdp_rpch!G4987</f>
        <v>3.7492886095695788</v>
      </c>
      <c r="E4987" s="1">
        <f t="shared" si="240"/>
        <v>3.7492886095695788</v>
      </c>
      <c r="F4987" s="4">
        <f>IF(INDEX(WEOApr2024all!$B$1:$BG$197,MATCH('Figure 2.5'!B4987,WEOApr2024all!$B$1:$B$197,0),MATCH('Figure 2.5'!C4987,WEOApr2024all!$B$1:$BG$1,0))="","",INDEX(WEOApr2024all!$B$1:$BG$197,MATCH('Figure 2.5'!B4987,WEOApr2024all!$B$1:$B$197,0),MATCH('Figure 2.5'!C4987,WEOApr2024all!$B$1:$BG$1,0)))</f>
        <v>1.3109999999999999</v>
      </c>
      <c r="G4987" s="1">
        <f t="shared" si="241"/>
        <v>2.4382886095695788</v>
      </c>
      <c r="J4987" t="s">
        <v>279</v>
      </c>
      <c r="K4987" t="s">
        <v>280</v>
      </c>
      <c r="L4987" s="2">
        <v>2005</v>
      </c>
      <c r="M4987" s="1" cm="1">
        <f t="array" ref="M4987">INDEX($E$1:$E$6469,MATCH(1,($A$1:$A$6469=J4987)*($C$1:$C$6469=L4987),0))</f>
        <v>1.8211880428887328</v>
      </c>
      <c r="N4987" s="1" cm="1">
        <f t="array" ref="N4987">INDEX($F$1:$F$6469,MATCH(1,($A$1:$A$6469=J4987)*($C$1:$C$6469=L4987),0))</f>
        <v>-7.4130000000000003</v>
      </c>
      <c r="O4987" s="1">
        <f t="shared" si="242"/>
        <v>9.2341880428887322</v>
      </c>
      <c r="R4987" s="1"/>
    </row>
    <row r="4988" spans="1:18">
      <c r="A4988" t="s">
        <v>287</v>
      </c>
      <c r="B4988" t="s">
        <v>288</v>
      </c>
      <c r="C4988" s="2">
        <v>1994</v>
      </c>
      <c r="D4988" s="10">
        <f>Fngdp_rpch!H4988</f>
        <v>3.7999994253524516</v>
      </c>
      <c r="E4988" s="1">
        <f t="shared" si="240"/>
        <v>3.7999994253524516</v>
      </c>
      <c r="F4988" s="4">
        <f>IF(INDEX(WEOApr2024all!$B$1:$BG$197,MATCH('Figure 2.5'!B4988,WEOApr2024all!$B$1:$B$197,0),MATCH('Figure 2.5'!C4988,WEOApr2024all!$B$1:$BG$1,0))="","",INDEX(WEOApr2024all!$B$1:$BG$197,MATCH('Figure 2.5'!B4988,WEOApr2024all!$B$1:$B$197,0),MATCH('Figure 2.5'!C4988,WEOApr2024all!$B$1:$BG$1,0)))</f>
        <v>-0.22800000000000001</v>
      </c>
      <c r="G4988" s="1">
        <f t="shared" si="241"/>
        <v>4.0279994253524514</v>
      </c>
      <c r="J4988" t="s">
        <v>279</v>
      </c>
      <c r="K4988" t="s">
        <v>280</v>
      </c>
      <c r="L4988" s="2">
        <v>2006</v>
      </c>
      <c r="M4988" s="1" cm="1">
        <f t="array" ref="M4988">INDEX($E$1:$E$6469,MATCH(1,($A$1:$A$6469=J4988)*($C$1:$C$6469=L4988),0))</f>
        <v>-4.758017229067546</v>
      </c>
      <c r="N4988" s="1" cm="1">
        <f t="array" ref="N4988">INDEX($F$1:$F$6469,MATCH(1,($A$1:$A$6469=J4988)*($C$1:$C$6469=L4988),0))</f>
        <v>-3.556</v>
      </c>
      <c r="O4988" s="1">
        <f t="shared" si="242"/>
        <v>-1.2020172290675459</v>
      </c>
      <c r="R4988" s="1"/>
    </row>
    <row r="4989" spans="1:18">
      <c r="A4989" t="s">
        <v>287</v>
      </c>
      <c r="B4989" t="s">
        <v>288</v>
      </c>
      <c r="C4989" s="2">
        <v>1995</v>
      </c>
      <c r="D4989" s="10">
        <f>Fngdp_rpch!I4989</f>
        <v>4.7251449205037543</v>
      </c>
      <c r="E4989" s="1">
        <f t="shared" si="240"/>
        <v>4.7251449205037543</v>
      </c>
      <c r="F4989" s="4">
        <f>IF(INDEX(WEOApr2024all!$B$1:$BG$197,MATCH('Figure 2.5'!B4989,WEOApr2024all!$B$1:$B$197,0),MATCH('Figure 2.5'!C4989,WEOApr2024all!$B$1:$BG$1,0))="","",INDEX(WEOApr2024all!$B$1:$BG$197,MATCH('Figure 2.5'!B4989,WEOApr2024all!$B$1:$B$197,0),MATCH('Figure 2.5'!C4989,WEOApr2024all!$B$1:$BG$1,0)))</f>
        <v>6.093</v>
      </c>
      <c r="G4989" s="1">
        <f t="shared" si="241"/>
        <v>-1.3678550794962456</v>
      </c>
      <c r="J4989" t="s">
        <v>279</v>
      </c>
      <c r="K4989" t="s">
        <v>280</v>
      </c>
      <c r="L4989" s="2">
        <v>2007</v>
      </c>
      <c r="M4989" s="1" cm="1">
        <f t="array" ref="M4989">INDEX($E$1:$E$6469,MATCH(1,($A$1:$A$6469=J4989)*($C$1:$C$6469=L4989),0))</f>
        <v>-4.6691764484662501</v>
      </c>
      <c r="N4989" s="1" cm="1">
        <f t="array" ref="N4989">INDEX($F$1:$F$6469,MATCH(1,($A$1:$A$6469=J4989)*($C$1:$C$6469=L4989),0))</f>
        <v>-3.4009999999999998</v>
      </c>
      <c r="O4989" s="1">
        <f t="shared" si="242"/>
        <v>-1.2681764484662503</v>
      </c>
      <c r="R4989" s="1"/>
    </row>
    <row r="4990" spans="1:18">
      <c r="A4990" t="s">
        <v>287</v>
      </c>
      <c r="B4990" t="s">
        <v>288</v>
      </c>
      <c r="C4990" s="2">
        <v>1996</v>
      </c>
      <c r="D4990" s="10">
        <f>Fngdp_rpch!J4990</f>
        <v>4.7999997590467469</v>
      </c>
      <c r="E4990" s="1">
        <f t="shared" si="240"/>
        <v>4.7999997590467469</v>
      </c>
      <c r="F4990" s="4">
        <f>IF(INDEX(WEOApr2024all!$B$1:$BG$197,MATCH('Figure 2.5'!B4990,WEOApr2024all!$B$1:$B$197,0),MATCH('Figure 2.5'!C4990,WEOApr2024all!$B$1:$BG$1,0))="","",INDEX(WEOApr2024all!$B$1:$BG$197,MATCH('Figure 2.5'!B4990,WEOApr2024all!$B$1:$B$197,0),MATCH('Figure 2.5'!C4990,WEOApr2024all!$B$1:$BG$1,0)))</f>
        <v>1.8740000000000001</v>
      </c>
      <c r="G4990" s="1">
        <f t="shared" si="241"/>
        <v>2.9259997590467468</v>
      </c>
      <c r="J4990" t="s">
        <v>279</v>
      </c>
      <c r="K4990" t="s">
        <v>280</v>
      </c>
      <c r="L4990" s="2">
        <v>2008</v>
      </c>
      <c r="M4990" s="1" cm="1">
        <f t="array" ref="M4990">INDEX($E$1:$E$6469,MATCH(1,($A$1:$A$6469=J4990)*($C$1:$C$6469=L4990),0))</f>
        <v>-4.4869482796436326</v>
      </c>
      <c r="N4990" s="1" cm="1">
        <f t="array" ref="N4990">INDEX($F$1:$F$6469,MATCH(1,($A$1:$A$6469=J4990)*($C$1:$C$6469=L4990),0))</f>
        <v>-16.323</v>
      </c>
      <c r="O4990" s="1">
        <f t="shared" si="242"/>
        <v>11.836051720356368</v>
      </c>
      <c r="R4990" s="1"/>
    </row>
    <row r="4991" spans="1:18">
      <c r="A4991" t="s">
        <v>287</v>
      </c>
      <c r="B4991" t="s">
        <v>288</v>
      </c>
      <c r="C4991" s="2">
        <v>1997</v>
      </c>
      <c r="D4991" s="10">
        <f>Fngdp_rpch!K4991</f>
        <v>4.4999971053982124</v>
      </c>
      <c r="E4991" s="1">
        <f t="shared" si="240"/>
        <v>4.4999971053982124</v>
      </c>
      <c r="F4991" s="4">
        <f>IF(INDEX(WEOApr2024all!$B$1:$BG$197,MATCH('Figure 2.5'!B4991,WEOApr2024all!$B$1:$B$197,0),MATCH('Figure 2.5'!C4991,WEOApr2024all!$B$1:$BG$1,0))="","",INDEX(WEOApr2024all!$B$1:$BG$197,MATCH('Figure 2.5'!B4991,WEOApr2024all!$B$1:$B$197,0),MATCH('Figure 2.5'!C4991,WEOApr2024all!$B$1:$BG$1,0)))</f>
        <v>2.7170000000000001</v>
      </c>
      <c r="G4991" s="1">
        <f t="shared" si="241"/>
        <v>1.7829971053982123</v>
      </c>
      <c r="J4991" t="s">
        <v>279</v>
      </c>
      <c r="K4991" t="s">
        <v>280</v>
      </c>
      <c r="L4991" s="2">
        <v>2010</v>
      </c>
      <c r="M4991" s="1" cm="1">
        <f t="array" ref="M4991">INDEX($E$1:$E$6469,MATCH(1,($A$1:$A$6469=J4991)*($C$1:$C$6469=L4991),0))</f>
        <v>5.9538604686983243</v>
      </c>
      <c r="N4991" s="1" cm="1">
        <f t="array" ref="N4991">INDEX($F$1:$F$6469,MATCH(1,($A$1:$A$6469=J4991)*($C$1:$C$6469=L4991),0))</f>
        <v>19.683</v>
      </c>
      <c r="O4991" s="1">
        <f t="shared" si="242"/>
        <v>-13.729139531301676</v>
      </c>
      <c r="R4991" s="1"/>
    </row>
    <row r="4992" spans="1:18">
      <c r="A4992" t="s">
        <v>287</v>
      </c>
      <c r="B4992" t="s">
        <v>288</v>
      </c>
      <c r="C4992" s="2">
        <v>1998</v>
      </c>
      <c r="D4992" s="10">
        <f>Fngdp_rpch!L4992</f>
        <v>4.8021354386970527</v>
      </c>
      <c r="E4992" s="1">
        <f t="shared" si="240"/>
        <v>4.8021354386970527</v>
      </c>
      <c r="F4992" s="4">
        <f>IF(INDEX(WEOApr2024all!$B$1:$BG$197,MATCH('Figure 2.5'!B4992,WEOApr2024all!$B$1:$B$197,0),MATCH('Figure 2.5'!C4992,WEOApr2024all!$B$1:$BG$1,0))="","",INDEX(WEOApr2024all!$B$1:$BG$197,MATCH('Figure 2.5'!B4992,WEOApr2024all!$B$1:$B$197,0),MATCH('Figure 2.5'!C4992,WEOApr2024all!$B$1:$BG$1,0)))</f>
        <v>5.9720000000000004</v>
      </c>
      <c r="G4992" s="1">
        <f t="shared" si="241"/>
        <v>-1.1698645613029477</v>
      </c>
      <c r="J4992" t="s">
        <v>279</v>
      </c>
      <c r="K4992" t="s">
        <v>280</v>
      </c>
      <c r="L4992" s="2">
        <v>2011</v>
      </c>
      <c r="M4992" s="1" cm="1">
        <f t="array" ref="M4992">INDEX($E$1:$E$6469,MATCH(1,($A$1:$A$6469=J4992)*($C$1:$C$6469=L4992),0))</f>
        <v>4.5164585204716001</v>
      </c>
      <c r="N4992" s="1" cm="1">
        <f t="array" ref="N4992">INDEX($F$1:$F$6469,MATCH(1,($A$1:$A$6469=J4992)*($C$1:$C$6469=L4992),0))</f>
        <v>14.196999999999999</v>
      </c>
      <c r="O4992" s="1">
        <f t="shared" si="242"/>
        <v>-9.6805414795283991</v>
      </c>
      <c r="R4992" s="1"/>
    </row>
    <row r="4993" spans="1:18">
      <c r="A4993" t="s">
        <v>287</v>
      </c>
      <c r="B4993" t="s">
        <v>288</v>
      </c>
      <c r="C4993" s="2">
        <v>1999</v>
      </c>
      <c r="D4993" s="10">
        <f>Fngdp_rpch!M4993</f>
        <v>4.8005435674902674</v>
      </c>
      <c r="E4993" s="1">
        <f t="shared" si="240"/>
        <v>4.8005435674902674</v>
      </c>
      <c r="F4993" s="4">
        <f>IF(INDEX(WEOApr2024all!$B$1:$BG$197,MATCH('Figure 2.5'!B4993,WEOApr2024all!$B$1:$B$197,0),MATCH('Figure 2.5'!C4993,WEOApr2024all!$B$1:$BG$1,0))="","",INDEX(WEOApr2024all!$B$1:$BG$197,MATCH('Figure 2.5'!B4993,WEOApr2024all!$B$1:$B$197,0),MATCH('Figure 2.5'!C4993,WEOApr2024all!$B$1:$BG$1,0)))</f>
        <v>5.9779999999999998</v>
      </c>
      <c r="G4993" s="1">
        <f t="shared" si="241"/>
        <v>-1.1774564325097323</v>
      </c>
      <c r="J4993" t="s">
        <v>279</v>
      </c>
      <c r="K4993" t="s">
        <v>280</v>
      </c>
      <c r="L4993" s="2">
        <v>2012</v>
      </c>
      <c r="M4993" s="1" cm="1">
        <f t="array" ref="M4993">INDEX($E$1:$E$6469,MATCH(1,($A$1:$A$6469=J4993)*($C$1:$C$6469=L4993),0))</f>
        <v>3.0656957654495276</v>
      </c>
      <c r="N4993" s="1" cm="1">
        <f t="array" ref="N4993">INDEX($F$1:$F$6469,MATCH(1,($A$1:$A$6469=J4993)*($C$1:$C$6469=L4993),0))</f>
        <v>16.658000000000001</v>
      </c>
      <c r="O4993" s="1">
        <f t="shared" si="242"/>
        <v>-13.592304234550474</v>
      </c>
      <c r="R4993" s="1"/>
    </row>
    <row r="4994" spans="1:18">
      <c r="A4994" t="s">
        <v>287</v>
      </c>
      <c r="B4994" t="s">
        <v>288</v>
      </c>
      <c r="C4994" s="2">
        <v>2000</v>
      </c>
      <c r="D4994" s="10">
        <f>Fngdp_rpch!N4994</f>
        <v>6.0102000867416461</v>
      </c>
      <c r="E4994" s="1">
        <f t="shared" si="240"/>
        <v>6.0102000867416461</v>
      </c>
      <c r="F4994" s="4">
        <f>IF(INDEX(WEOApr2024all!$B$1:$BG$197,MATCH('Figure 2.5'!B4994,WEOApr2024all!$B$1:$B$197,0),MATCH('Figure 2.5'!C4994,WEOApr2024all!$B$1:$BG$1,0))="","",INDEX(WEOApr2024all!$B$1:$BG$197,MATCH('Figure 2.5'!B4994,WEOApr2024all!$B$1:$B$197,0),MATCH('Figure 2.5'!C4994,WEOApr2024all!$B$1:$BG$1,0)))</f>
        <v>3.887</v>
      </c>
      <c r="G4994" s="1">
        <f t="shared" si="241"/>
        <v>2.1232000867416461</v>
      </c>
      <c r="J4994" t="s">
        <v>279</v>
      </c>
      <c r="K4994" t="s">
        <v>280</v>
      </c>
      <c r="L4994" s="2">
        <v>2013</v>
      </c>
      <c r="M4994" s="1" cm="1">
        <f t="array" ref="M4994">INDEX($E$1:$E$6469,MATCH(1,($A$1:$A$6469=J4994)*($C$1:$C$6469=L4994),0))</f>
        <v>6.0148390712918776</v>
      </c>
      <c r="N4994" s="1" cm="1">
        <f t="array" ref="N4994">INDEX($F$1:$F$6469,MATCH(1,($A$1:$A$6469=J4994)*($C$1:$C$6469=L4994),0))</f>
        <v>1.9750000000000001</v>
      </c>
      <c r="O4994" s="1">
        <f t="shared" si="242"/>
        <v>4.0398390712918779</v>
      </c>
      <c r="R4994" s="1"/>
    </row>
    <row r="4995" spans="1:18">
      <c r="A4995" t="s">
        <v>287</v>
      </c>
      <c r="B4995" t="s">
        <v>288</v>
      </c>
      <c r="C4995" s="2">
        <v>2001</v>
      </c>
      <c r="D4995" s="10">
        <f>Fngdp_rpch!O4995</f>
        <v>4.6590851094187924</v>
      </c>
      <c r="E4995" s="1">
        <f t="shared" ref="E4995:E5058" si="243">IF(D4995=".","",D4995)</f>
        <v>4.6590851094187924</v>
      </c>
      <c r="F4995" s="4">
        <f>IF(INDEX(WEOApr2024all!$B$1:$BG$197,MATCH('Figure 2.5'!B4995,WEOApr2024all!$B$1:$B$197,0),MATCH('Figure 2.5'!C4995,WEOApr2024all!$B$1:$BG$1,0))="","",INDEX(WEOApr2024all!$B$1:$BG$197,MATCH('Figure 2.5'!B4995,WEOApr2024all!$B$1:$B$197,0),MATCH('Figure 2.5'!C4995,WEOApr2024all!$B$1:$BG$1,0)))</f>
        <v>4.3109999999999999</v>
      </c>
      <c r="G4995" s="1">
        <f t="shared" ref="G4995:G5058" si="244">IFERROR(E4995-F4995,"")</f>
        <v>0.34808510941879245</v>
      </c>
      <c r="J4995" t="s">
        <v>279</v>
      </c>
      <c r="K4995" t="s">
        <v>280</v>
      </c>
      <c r="L4995" s="2">
        <v>2014</v>
      </c>
      <c r="M4995" s="1" cm="1">
        <f t="array" ref="M4995">INDEX($E$1:$E$6469,MATCH(1,($A$1:$A$6469=J4995)*($C$1:$C$6469=L4995),0))</f>
        <v>3.566174466311578</v>
      </c>
      <c r="N4995" s="1" cm="1">
        <f t="array" ref="N4995">INDEX($F$1:$F$6469,MATCH(1,($A$1:$A$6469=J4995)*($C$1:$C$6469=L4995),0))</f>
        <v>2.3940000000000001</v>
      </c>
      <c r="O4995" s="1">
        <f t="shared" ref="O4995:O5001" si="245">IFERROR(M4995-N4995,"")</f>
        <v>1.1721744663115778</v>
      </c>
      <c r="R4995" s="1"/>
    </row>
    <row r="4996" spans="1:18">
      <c r="A4996" t="s">
        <v>287</v>
      </c>
      <c r="B4996" t="s">
        <v>288</v>
      </c>
      <c r="C4996" s="2">
        <v>2002</v>
      </c>
      <c r="D4996" s="10">
        <f>Fngdp_rpch!P4996</f>
        <v>5.1629163545497736</v>
      </c>
      <c r="E4996" s="1">
        <f t="shared" si="243"/>
        <v>5.1629163545497736</v>
      </c>
      <c r="F4996" s="4">
        <f>IF(INDEX(WEOApr2024all!$B$1:$BG$197,MATCH('Figure 2.5'!B4996,WEOApr2024all!$B$1:$B$197,0),MATCH('Figure 2.5'!C4996,WEOApr2024all!$B$1:$BG$1,0))="","",INDEX(WEOApr2024all!$B$1:$BG$197,MATCH('Figure 2.5'!B4996,WEOApr2024all!$B$1:$B$197,0),MATCH('Figure 2.5'!C4996,WEOApr2024all!$B$1:$BG$1,0)))</f>
        <v>6.9000000000000006E-2</v>
      </c>
      <c r="G4996" s="1">
        <f t="shared" si="244"/>
        <v>5.0939163545497737</v>
      </c>
      <c r="J4996" t="s">
        <v>279</v>
      </c>
      <c r="K4996" t="s">
        <v>280</v>
      </c>
      <c r="L4996" s="2">
        <v>2015</v>
      </c>
      <c r="M4996" s="1" cm="1">
        <f t="array" ref="M4996">INDEX($E$1:$E$6469,MATCH(1,($A$1:$A$6469=J4996)*($C$1:$C$6469=L4996),0))</f>
        <v>3.1867581469759543</v>
      </c>
      <c r="N4996" s="1" cm="1">
        <f t="array" ref="N4996">INDEX($F$1:$F$6469,MATCH(1,($A$1:$A$6469=J4996)*($C$1:$C$6469=L4996),0))</f>
        <v>1.794</v>
      </c>
      <c r="O4996" s="1">
        <f t="shared" si="245"/>
        <v>1.3927581469759542</v>
      </c>
      <c r="R4996" s="1"/>
    </row>
    <row r="4997" spans="1:18">
      <c r="A4997" t="s">
        <v>287</v>
      </c>
      <c r="B4997" t="s">
        <v>288</v>
      </c>
      <c r="C4997" s="2">
        <v>2003</v>
      </c>
      <c r="D4997" s="10">
        <f>Fngdp_rpch!Q4997</f>
        <v>5.0935496284330251</v>
      </c>
      <c r="E4997" s="1">
        <f t="shared" si="243"/>
        <v>5.0935496284330251</v>
      </c>
      <c r="F4997" s="4">
        <f>IF(INDEX(WEOApr2024all!$B$1:$BG$197,MATCH('Figure 2.5'!B4997,WEOApr2024all!$B$1:$B$197,0),MATCH('Figure 2.5'!C4997,WEOApr2024all!$B$1:$BG$1,0))="","",INDEX(WEOApr2024all!$B$1:$BG$197,MATCH('Figure 2.5'!B4997,WEOApr2024all!$B$1:$B$197,0),MATCH('Figure 2.5'!C4997,WEOApr2024all!$B$1:$BG$1,0)))</f>
        <v>5.5940000000000003</v>
      </c>
      <c r="G4997" s="1">
        <f t="shared" si="244"/>
        <v>-0.50045037156697525</v>
      </c>
      <c r="J4997" t="s">
        <v>279</v>
      </c>
      <c r="K4997" t="s">
        <v>280</v>
      </c>
      <c r="L4997" s="2">
        <v>2016</v>
      </c>
      <c r="M4997" s="1" cm="1">
        <f t="array" ref="M4997">INDEX($E$1:$E$6469,MATCH(1,($A$1:$A$6469=J4997)*($C$1:$C$6469=L4997),0))</f>
        <v>2.3724087144655126</v>
      </c>
      <c r="N4997" s="1" cm="1">
        <f t="array" ref="N4997">INDEX($F$1:$F$6469,MATCH(1,($A$1:$A$6469=J4997)*($C$1:$C$6469=L4997),0))</f>
        <v>0.75600000000000001</v>
      </c>
      <c r="O4997" s="1">
        <f t="shared" si="245"/>
        <v>1.6164087144655126</v>
      </c>
      <c r="R4997" s="1"/>
    </row>
    <row r="4998" spans="1:18">
      <c r="A4998" t="s">
        <v>287</v>
      </c>
      <c r="B4998" t="s">
        <v>288</v>
      </c>
      <c r="C4998" s="2">
        <v>2004</v>
      </c>
      <c r="D4998" s="10">
        <f>Fngdp_rpch!R4998</f>
        <v>5.5516861020285635</v>
      </c>
      <c r="E4998" s="1">
        <f t="shared" si="243"/>
        <v>5.5516861020285635</v>
      </c>
      <c r="F4998" s="4">
        <f>IF(INDEX(WEOApr2024all!$B$1:$BG$197,MATCH('Figure 2.5'!B4998,WEOApr2024all!$B$1:$B$197,0),MATCH('Figure 2.5'!C4998,WEOApr2024all!$B$1:$BG$1,0))="","",INDEX(WEOApr2024all!$B$1:$BG$197,MATCH('Figure 2.5'!B4998,WEOApr2024all!$B$1:$B$197,0),MATCH('Figure 2.5'!C4998,WEOApr2024all!$B$1:$BG$1,0)))</f>
        <v>4.6429999999999998</v>
      </c>
      <c r="G4998" s="1">
        <f t="shared" si="244"/>
        <v>0.9086861020285637</v>
      </c>
      <c r="J4998" t="s">
        <v>279</v>
      </c>
      <c r="K4998" t="s">
        <v>280</v>
      </c>
      <c r="L4998" s="2">
        <v>2017</v>
      </c>
      <c r="M4998" s="1" cm="1">
        <f t="array" ref="M4998">INDEX($E$1:$E$6469,MATCH(1,($A$1:$A$6469=J4998)*($C$1:$C$6469=L4998),0))</f>
        <v>-2.5244188277964597</v>
      </c>
      <c r="N4998" s="1" cm="1">
        <f t="array" ref="N4998">INDEX($F$1:$F$6469,MATCH(1,($A$1:$A$6469=J4998)*($C$1:$C$6469=L4998),0))</f>
        <v>5.1760000000000002</v>
      </c>
      <c r="O4998" s="1">
        <f t="shared" si="245"/>
        <v>-7.7004188277964598</v>
      </c>
      <c r="R4998" s="1"/>
    </row>
    <row r="4999" spans="1:18">
      <c r="A4999" t="s">
        <v>287</v>
      </c>
      <c r="B4999" t="s">
        <v>288</v>
      </c>
      <c r="C4999" s="2">
        <v>2005</v>
      </c>
      <c r="D4999" s="10">
        <f>Fngdp_rpch!S4999</f>
        <v>5.7734087007871304</v>
      </c>
      <c r="E4999" s="1">
        <f t="shared" si="243"/>
        <v>5.7734087007871304</v>
      </c>
      <c r="F4999" s="4">
        <f>IF(INDEX(WEOApr2024all!$B$1:$BG$197,MATCH('Figure 2.5'!B4999,WEOApr2024all!$B$1:$B$197,0),MATCH('Figure 2.5'!C4999,WEOApr2024all!$B$1:$BG$1,0))="","",INDEX(WEOApr2024all!$B$1:$BG$197,MATCH('Figure 2.5'!B4999,WEOApr2024all!$B$1:$B$197,0),MATCH('Figure 2.5'!C4999,WEOApr2024all!$B$1:$BG$1,0)))</f>
        <v>4.3099999999999996</v>
      </c>
      <c r="G4999" s="1">
        <f t="shared" si="244"/>
        <v>1.4634087007871308</v>
      </c>
      <c r="J4999" t="s">
        <v>279</v>
      </c>
      <c r="K4999" t="s">
        <v>280</v>
      </c>
      <c r="L4999" s="2">
        <v>2018</v>
      </c>
      <c r="M4999" s="1" cm="1">
        <f t="array" ref="M4999">INDEX($E$1:$E$6469,MATCH(1,($A$1:$A$6469=J4999)*($C$1:$C$6469=L4999),0))</f>
        <v>0.84719428690442911</v>
      </c>
      <c r="N4999" s="1" cm="1">
        <f t="array" ref="N4999">INDEX($F$1:$F$6469,MATCH(1,($A$1:$A$6469=J4999)*($C$1:$C$6469=L4999),0))</f>
        <v>4.9870000000000001</v>
      </c>
      <c r="O4999" s="1">
        <f t="shared" si="245"/>
        <v>-4.139805713095571</v>
      </c>
      <c r="R4999" s="1"/>
    </row>
    <row r="5000" spans="1:18">
      <c r="A5000" t="s">
        <v>287</v>
      </c>
      <c r="B5000" t="s">
        <v>288</v>
      </c>
      <c r="C5000" s="2">
        <v>2006</v>
      </c>
      <c r="D5000" s="10">
        <f>Fngdp_rpch!T5000</f>
        <v>5.0497303626032553</v>
      </c>
      <c r="E5000" s="1">
        <f t="shared" si="243"/>
        <v>5.0497303626032553</v>
      </c>
      <c r="F5000" s="4">
        <f>IF(INDEX(WEOApr2024all!$B$1:$BG$197,MATCH('Figure 2.5'!B5000,WEOApr2024all!$B$1:$B$197,0),MATCH('Figure 2.5'!C5000,WEOApr2024all!$B$1:$BG$1,0))="","",INDEX(WEOApr2024all!$B$1:$BG$197,MATCH('Figure 2.5'!B5000,WEOApr2024all!$B$1:$B$197,0),MATCH('Figure 2.5'!C5000,WEOApr2024all!$B$1:$BG$1,0)))</f>
        <v>2.331</v>
      </c>
      <c r="G5000" s="1">
        <f t="shared" si="244"/>
        <v>2.7187303626032553</v>
      </c>
      <c r="J5000" t="s">
        <v>279</v>
      </c>
      <c r="K5000" t="s">
        <v>280</v>
      </c>
      <c r="L5000" s="2">
        <v>2019</v>
      </c>
      <c r="M5000" s="1" cm="1">
        <f t="array" ref="M5000">INDEX($E$1:$E$6469,MATCH(1,($A$1:$A$6469=J5000)*($C$1:$C$6469=L5000),0))</f>
        <v>4.2024550969677277</v>
      </c>
      <c r="N5000" s="1" cm="1">
        <f t="array" ref="N5000">INDEX($F$1:$F$6469,MATCH(1,($A$1:$A$6469=J5000)*($C$1:$C$6469=L5000),0))</f>
        <v>-6.3070000000000004</v>
      </c>
      <c r="O5000" s="1">
        <f t="shared" si="245"/>
        <v>10.509455096967727</v>
      </c>
      <c r="R5000" s="1"/>
    </row>
    <row r="5001" spans="1:18">
      <c r="A5001" t="s">
        <v>287</v>
      </c>
      <c r="B5001" t="s">
        <v>288</v>
      </c>
      <c r="C5001" s="2">
        <v>2007</v>
      </c>
      <c r="D5001" s="10">
        <f>Fngdp_rpch!U5001</f>
        <v>5.3473615566054233</v>
      </c>
      <c r="E5001" s="1">
        <f t="shared" si="243"/>
        <v>5.3473615566054233</v>
      </c>
      <c r="F5001" s="4">
        <f>IF(INDEX(WEOApr2024all!$B$1:$BG$197,MATCH('Figure 2.5'!B5001,WEOApr2024all!$B$1:$B$197,0),MATCH('Figure 2.5'!C5001,WEOApr2024all!$B$1:$BG$1,0))="","",INDEX(WEOApr2024all!$B$1:$BG$197,MATCH('Figure 2.5'!B5001,WEOApr2024all!$B$1:$B$197,0),MATCH('Figure 2.5'!C5001,WEOApr2024all!$B$1:$BG$1,0)))</f>
        <v>2.827</v>
      </c>
      <c r="G5001" s="1">
        <f t="shared" si="244"/>
        <v>2.5203615566054234</v>
      </c>
      <c r="J5001" t="s">
        <v>279</v>
      </c>
      <c r="K5001" t="s">
        <v>280</v>
      </c>
      <c r="L5001" s="2">
        <v>2020</v>
      </c>
      <c r="M5001" s="1" cm="1">
        <f t="array" ref="M5001">INDEX($E$1:$E$6469,MATCH(1,($A$1:$A$6469=J5001)*($C$1:$C$6469=L5001),0))</f>
        <v>2.7213176444328635</v>
      </c>
      <c r="N5001" s="1" cm="1">
        <f t="array" ref="N5001">INDEX($F$1:$F$6469,MATCH(1,($A$1:$A$6469=J5001)*($C$1:$C$6469=L5001),0))</f>
        <v>-7.782</v>
      </c>
      <c r="O5001" s="1">
        <f t="shared" si="245"/>
        <v>10.503317644432864</v>
      </c>
      <c r="R5001" s="1"/>
    </row>
    <row r="5002" spans="1:18">
      <c r="A5002" t="s">
        <v>287</v>
      </c>
      <c r="B5002" t="s">
        <v>288</v>
      </c>
      <c r="C5002" s="2">
        <v>2008</v>
      </c>
      <c r="D5002" s="10">
        <f>Fngdp_rpch!V5002</f>
        <v>5.7194720629275997</v>
      </c>
      <c r="E5002" s="1">
        <f t="shared" si="243"/>
        <v>5.7194720629275997</v>
      </c>
      <c r="F5002" s="4">
        <f>IF(INDEX(WEOApr2024all!$B$1:$BG$197,MATCH('Figure 2.5'!B5002,WEOApr2024all!$B$1:$B$197,0),MATCH('Figure 2.5'!C5002,WEOApr2024all!$B$1:$BG$1,0))="","",INDEX(WEOApr2024all!$B$1:$BG$197,MATCH('Figure 2.5'!B5002,WEOApr2024all!$B$1:$B$197,0),MATCH('Figure 2.5'!C5002,WEOApr2024all!$B$1:$BG$1,0)))</f>
        <v>3.7029999999999998</v>
      </c>
      <c r="G5002" s="1">
        <f t="shared" si="244"/>
        <v>2.0164720629275998</v>
      </c>
      <c r="J5002" t="s">
        <v>279</v>
      </c>
      <c r="K5002" t="s">
        <v>280</v>
      </c>
      <c r="L5002" s="2">
        <v>2021</v>
      </c>
      <c r="M5002" s="1" cm="1">
        <f t="array" ref="M5002">INDEX($E$1:$E$6469,MATCH(1,($A$1:$A$6469=J5002)*($C$1:$C$6469=L5002),0))</f>
        <v>4.1579842063506511</v>
      </c>
      <c r="N5002" s="1" cm="1">
        <f t="array" ref="N5002">INDEX($F$1:$F$6469,MATCH(1,($A$1:$A$6469=J5002)*($C$1:$C$6469=L5002),0))</f>
        <v>8.4250000000000007</v>
      </c>
      <c r="O5002" s="1">
        <f>IFERROR(M5002-N5002,"")</f>
        <v>-4.2670157936493496</v>
      </c>
      <c r="R5002" s="1"/>
    </row>
    <row r="5003" spans="1:18">
      <c r="A5003" t="s">
        <v>287</v>
      </c>
      <c r="B5003" t="s">
        <v>288</v>
      </c>
      <c r="C5003" s="2">
        <v>2009</v>
      </c>
      <c r="D5003" s="10">
        <f>Fngdp_rpch!W5003</f>
        <v>5.7582814529729243</v>
      </c>
      <c r="E5003" s="1">
        <f t="shared" si="243"/>
        <v>5.7582814529729243</v>
      </c>
      <c r="F5003" s="4">
        <f>IF(INDEX(WEOApr2024all!$B$1:$BG$197,MATCH('Figure 2.5'!B5003,WEOApr2024all!$B$1:$B$197,0),MATCH('Figure 2.5'!C5003,WEOApr2024all!$B$1:$BG$1,0))="","",INDEX(WEOApr2024all!$B$1:$BG$197,MATCH('Figure 2.5'!B5003,WEOApr2024all!$B$1:$B$197,0),MATCH('Figure 2.5'!C5003,WEOApr2024all!$B$1:$BG$1,0)))</f>
        <v>2.7519999999999998</v>
      </c>
      <c r="G5003" s="1">
        <f t="shared" si="244"/>
        <v>3.0062814529729245</v>
      </c>
    </row>
    <row r="5004" spans="1:18">
      <c r="A5004" t="s">
        <v>287</v>
      </c>
      <c r="B5004" t="s">
        <v>288</v>
      </c>
      <c r="C5004" s="2">
        <v>2010</v>
      </c>
      <c r="D5004" s="10">
        <f>Fngdp_rpch!X5004</f>
        <v>3.3864511885323578</v>
      </c>
      <c r="E5004" s="1">
        <f t="shared" si="243"/>
        <v>3.3864511885323578</v>
      </c>
      <c r="F5004" s="4">
        <f>IF(INDEX(WEOApr2024all!$B$1:$BG$197,MATCH('Figure 2.5'!B5004,WEOApr2024all!$B$1:$B$197,0),MATCH('Figure 2.5'!C5004,WEOApr2024all!$B$1:$BG$1,0))="","",INDEX(WEOApr2024all!$B$1:$BG$197,MATCH('Figure 2.5'!B5004,WEOApr2024all!$B$1:$B$197,0),MATCH('Figure 2.5'!C5004,WEOApr2024all!$B$1:$BG$1,0)))</f>
        <v>3.391</v>
      </c>
      <c r="G5004" s="1">
        <f t="shared" si="244"/>
        <v>-4.5488114676421887E-3</v>
      </c>
    </row>
    <row r="5005" spans="1:18">
      <c r="A5005" t="s">
        <v>287</v>
      </c>
      <c r="B5005" t="s">
        <v>288</v>
      </c>
      <c r="C5005" s="2">
        <v>2011</v>
      </c>
      <c r="D5005" s="10">
        <f>Fngdp_rpch!Y5005</f>
        <v>4.4015310702544719</v>
      </c>
      <c r="E5005" s="1">
        <f t="shared" si="243"/>
        <v>4.4015310702544719</v>
      </c>
      <c r="F5005" s="4">
        <f>IF(INDEX(WEOApr2024all!$B$1:$BG$197,MATCH('Figure 2.5'!B5005,WEOApr2024all!$B$1:$B$197,0),MATCH('Figure 2.5'!C5005,WEOApr2024all!$B$1:$BG$1,0))="","",INDEX(WEOApr2024all!$B$1:$BG$197,MATCH('Figure 2.5'!B5005,WEOApr2024all!$B$1:$B$197,0),MATCH('Figure 2.5'!C5005,WEOApr2024all!$B$1:$BG$1,0)))</f>
        <v>1.3340000000000001</v>
      </c>
      <c r="G5005" s="1">
        <f t="shared" si="244"/>
        <v>3.0675310702544718</v>
      </c>
    </row>
    <row r="5006" spans="1:18">
      <c r="A5006" t="s">
        <v>287</v>
      </c>
      <c r="B5006" t="s">
        <v>288</v>
      </c>
      <c r="C5006" s="2">
        <v>2012</v>
      </c>
      <c r="D5006" s="10">
        <f>Fngdp_rpch!Z5006</f>
        <v>4.4716905459925238</v>
      </c>
      <c r="E5006" s="1">
        <f t="shared" si="243"/>
        <v>4.4716905459925238</v>
      </c>
      <c r="F5006" s="4">
        <f>IF(INDEX(WEOApr2024all!$B$1:$BG$197,MATCH('Figure 2.5'!B5006,WEOApr2024all!$B$1:$B$197,0),MATCH('Figure 2.5'!C5006,WEOApr2024all!$B$1:$BG$1,0))="","",INDEX(WEOApr2024all!$B$1:$BG$197,MATCH('Figure 2.5'!B5006,WEOApr2024all!$B$1:$B$197,0),MATCH('Figure 2.5'!C5006,WEOApr2024all!$B$1:$BG$1,0)))</f>
        <v>4.0030000000000001</v>
      </c>
      <c r="G5006" s="1">
        <f t="shared" si="244"/>
        <v>0.46869054599252369</v>
      </c>
    </row>
    <row r="5007" spans="1:18">
      <c r="A5007" t="s">
        <v>287</v>
      </c>
      <c r="B5007" t="s">
        <v>288</v>
      </c>
      <c r="C5007" s="2">
        <v>2013</v>
      </c>
      <c r="D5007" s="10">
        <f>Fngdp_rpch!AA5007</f>
        <v>4.3329422725725486</v>
      </c>
      <c r="E5007" s="1">
        <f t="shared" si="243"/>
        <v>4.3329422725725486</v>
      </c>
      <c r="F5007" s="4">
        <f>IF(INDEX(WEOApr2024all!$B$1:$BG$197,MATCH('Figure 2.5'!B5007,WEOApr2024all!$B$1:$B$197,0),MATCH('Figure 2.5'!C5007,WEOApr2024all!$B$1:$BG$1,0))="","",INDEX(WEOApr2024all!$B$1:$BG$197,MATCH('Figure 2.5'!B5007,WEOApr2024all!$B$1:$B$197,0),MATCH('Figure 2.5'!C5007,WEOApr2024all!$B$1:$BG$1,0)))</f>
        <v>2.4119999999999999</v>
      </c>
      <c r="G5007" s="1">
        <f t="shared" si="244"/>
        <v>1.9209422725725487</v>
      </c>
    </row>
    <row r="5008" spans="1:18">
      <c r="A5008" t="s">
        <v>287</v>
      </c>
      <c r="B5008" t="s">
        <v>288</v>
      </c>
      <c r="C5008" s="2">
        <v>2014</v>
      </c>
      <c r="D5008" s="10">
        <f>Fngdp_rpch!AB5008</f>
        <v>4.588538842269041</v>
      </c>
      <c r="E5008" s="1">
        <f t="shared" si="243"/>
        <v>4.588538842269041</v>
      </c>
      <c r="F5008" s="4">
        <f>IF(INDEX(WEOApr2024all!$B$1:$BG$197,MATCH('Figure 2.5'!B5008,WEOApr2024all!$B$1:$B$197,0),MATCH('Figure 2.5'!C5008,WEOApr2024all!$B$1:$BG$1,0))="","",INDEX(WEOApr2024all!$B$1:$BG$197,MATCH('Figure 2.5'!B5008,WEOApr2024all!$B$1:$B$197,0),MATCH('Figure 2.5'!C5008,WEOApr2024all!$B$1:$BG$1,0)))</f>
        <v>6.2240000000000002</v>
      </c>
      <c r="G5008" s="1">
        <f t="shared" si="244"/>
        <v>-1.6354611577309592</v>
      </c>
    </row>
    <row r="5009" spans="1:7">
      <c r="A5009" t="s">
        <v>287</v>
      </c>
      <c r="B5009" t="s">
        <v>288</v>
      </c>
      <c r="C5009" s="2">
        <v>2015</v>
      </c>
      <c r="D5009" s="10">
        <f>Fngdp_rpch!AC5009</f>
        <v>4.645000000000099</v>
      </c>
      <c r="E5009" s="1">
        <f t="shared" si="243"/>
        <v>4.645000000000099</v>
      </c>
      <c r="F5009" s="4">
        <f>IF(INDEX(WEOApr2024all!$B$1:$BG$197,MATCH('Figure 2.5'!B5009,WEOApr2024all!$B$1:$B$197,0),MATCH('Figure 2.5'!C5009,WEOApr2024all!$B$1:$BG$1,0))="","",INDEX(WEOApr2024all!$B$1:$BG$197,MATCH('Figure 2.5'!B5009,WEOApr2024all!$B$1:$B$197,0),MATCH('Figure 2.5'!C5009,WEOApr2024all!$B$1:$BG$1,0)))</f>
        <v>6.367</v>
      </c>
      <c r="G5009" s="1">
        <f t="shared" si="244"/>
        <v>-1.7219999999999009</v>
      </c>
    </row>
    <row r="5010" spans="1:7">
      <c r="A5010" t="s">
        <v>287</v>
      </c>
      <c r="B5010" t="s">
        <v>288</v>
      </c>
      <c r="C5010" s="2">
        <v>2016</v>
      </c>
      <c r="D5010" s="10">
        <f>Fngdp_rpch!AD5010</f>
        <v>5.9349556820021521</v>
      </c>
      <c r="E5010" s="1">
        <f t="shared" si="243"/>
        <v>5.9349556820021521</v>
      </c>
      <c r="F5010" s="4">
        <f>IF(INDEX(WEOApr2024all!$B$1:$BG$197,MATCH('Figure 2.5'!B5010,WEOApr2024all!$B$1:$B$197,0),MATCH('Figure 2.5'!C5010,WEOApr2024all!$B$1:$BG$1,0))="","",INDEX(WEOApr2024all!$B$1:$BG$197,MATCH('Figure 2.5'!B5010,WEOApr2024all!$B$1:$B$197,0),MATCH('Figure 2.5'!C5010,WEOApr2024all!$B$1:$BG$1,0)))</f>
        <v>6.3559999999999999</v>
      </c>
      <c r="G5010" s="1">
        <f t="shared" si="244"/>
        <v>-0.42104431799784781</v>
      </c>
    </row>
    <row r="5011" spans="1:7">
      <c r="A5011" t="s">
        <v>287</v>
      </c>
      <c r="B5011" t="s">
        <v>288</v>
      </c>
      <c r="C5011" s="2">
        <v>2017</v>
      </c>
      <c r="D5011" s="10">
        <f>Fngdp_rpch!AE5011</f>
        <v>6.8470097882065373</v>
      </c>
      <c r="E5011" s="1">
        <f t="shared" si="243"/>
        <v>6.8470097882065373</v>
      </c>
      <c r="F5011" s="4">
        <f>IF(INDEX(WEOApr2024all!$B$1:$BG$197,MATCH('Figure 2.5'!B5011,WEOApr2024all!$B$1:$B$197,0),MATCH('Figure 2.5'!C5011,WEOApr2024all!$B$1:$BG$1,0))="","",INDEX(WEOApr2024all!$B$1:$BG$197,MATCH('Figure 2.5'!B5011,WEOApr2024all!$B$1:$B$197,0),MATCH('Figure 2.5'!C5011,WEOApr2024all!$B$1:$BG$1,0)))</f>
        <v>7.407</v>
      </c>
      <c r="G5011" s="1">
        <f t="shared" si="244"/>
        <v>-0.55999021179346276</v>
      </c>
    </row>
    <row r="5012" spans="1:7">
      <c r="A5012" t="s">
        <v>287</v>
      </c>
      <c r="B5012" t="s">
        <v>288</v>
      </c>
      <c r="C5012" s="2">
        <v>2018</v>
      </c>
      <c r="D5012" s="10">
        <f>Fngdp_rpch!AF5012</f>
        <v>7.0353641964057134</v>
      </c>
      <c r="E5012" s="1">
        <f t="shared" si="243"/>
        <v>7.0353641964057134</v>
      </c>
      <c r="F5012" s="4">
        <f>IF(INDEX(WEOApr2024all!$B$1:$BG$197,MATCH('Figure 2.5'!B5012,WEOApr2024all!$B$1:$B$197,0),MATCH('Figure 2.5'!C5012,WEOApr2024all!$B$1:$BG$1,0))="","",INDEX(WEOApr2024all!$B$1:$BG$197,MATCH('Figure 2.5'!B5012,WEOApr2024all!$B$1:$B$197,0),MATCH('Figure 2.5'!C5012,WEOApr2024all!$B$1:$BG$1,0)))</f>
        <v>6.2089999999999996</v>
      </c>
      <c r="G5012" s="1">
        <f t="shared" si="244"/>
        <v>0.82636419640571379</v>
      </c>
    </row>
    <row r="5013" spans="1:7">
      <c r="A5013" t="s">
        <v>287</v>
      </c>
      <c r="B5013" t="s">
        <v>288</v>
      </c>
      <c r="C5013" s="2">
        <v>2019</v>
      </c>
      <c r="D5013" s="10">
        <f>Fngdp_rpch!AG5013</f>
        <v>6.71454138575589</v>
      </c>
      <c r="E5013" s="1">
        <f t="shared" si="243"/>
        <v>6.71454138575589</v>
      </c>
      <c r="F5013" s="4">
        <f>IF(INDEX(WEOApr2024all!$B$1:$BG$197,MATCH('Figure 2.5'!B5013,WEOApr2024all!$B$1:$B$197,0),MATCH('Figure 2.5'!C5013,WEOApr2024all!$B$1:$BG$1,0))="","",INDEX(WEOApr2024all!$B$1:$BG$197,MATCH('Figure 2.5'!B5013,WEOApr2024all!$B$1:$B$197,0),MATCH('Figure 2.5'!C5013,WEOApr2024all!$B$1:$BG$1,0)))</f>
        <v>4.6139999999999999</v>
      </c>
      <c r="G5013" s="1">
        <f t="shared" si="244"/>
        <v>2.1005413857558901</v>
      </c>
    </row>
    <row r="5014" spans="1:7">
      <c r="A5014" t="s">
        <v>287</v>
      </c>
      <c r="B5014" t="s">
        <v>288</v>
      </c>
      <c r="C5014" s="2">
        <v>2020</v>
      </c>
      <c r="D5014" s="10">
        <f>Fngdp_rpch!AH5014</f>
        <v>6.7512409382346039</v>
      </c>
      <c r="E5014" s="1">
        <f t="shared" si="243"/>
        <v>6.7512409382346039</v>
      </c>
      <c r="F5014" s="4">
        <f>IF(INDEX(WEOApr2024all!$B$1:$BG$197,MATCH('Figure 2.5'!B5014,WEOApr2024all!$B$1:$B$197,0),MATCH('Figure 2.5'!C5014,WEOApr2024all!$B$1:$BG$1,0))="","",INDEX(WEOApr2024all!$B$1:$BG$197,MATCH('Figure 2.5'!B5014,WEOApr2024all!$B$1:$B$197,0),MATCH('Figure 2.5'!C5014,WEOApr2024all!$B$1:$BG$1,0)))</f>
        <v>1.3420000000000001</v>
      </c>
      <c r="G5014" s="1">
        <f t="shared" si="244"/>
        <v>5.4092409382346034</v>
      </c>
    </row>
    <row r="5015" spans="1:7">
      <c r="A5015" t="s">
        <v>287</v>
      </c>
      <c r="B5015" t="s">
        <v>288</v>
      </c>
      <c r="C5015" s="2">
        <v>2021</v>
      </c>
      <c r="D5015" s="10">
        <f>Fngdp_rpch!AI5015</f>
        <v>5.2456579394303704</v>
      </c>
      <c r="E5015" s="1">
        <f t="shared" si="243"/>
        <v>5.2456579394303704</v>
      </c>
      <c r="F5015" s="4" t="str">
        <f>IF(INDEX(WEOApr2024all!$B$1:$BG$197,MATCH('Figure 2.5'!B5015,WEOApr2024all!$B$1:$B$197,0),MATCH('Figure 2.5'!C5015,WEOApr2024all!$B$1:$BG$1,0))="","",INDEX(WEOApr2024all!$B$1:$BG$197,MATCH('Figure 2.5'!B5015,WEOApr2024all!$B$1:$B$197,0),MATCH('Figure 2.5'!C5015,WEOApr2024all!$B$1:$BG$1,0)))</f>
        <v/>
      </c>
      <c r="G5015" s="1" t="str">
        <f t="shared" si="244"/>
        <v/>
      </c>
    </row>
    <row r="5016" spans="1:7">
      <c r="A5016" t="s">
        <v>287</v>
      </c>
      <c r="B5016" t="s">
        <v>288</v>
      </c>
      <c r="C5016" s="2">
        <v>2022</v>
      </c>
      <c r="D5016" s="10">
        <f>Fngdp_rpch!AJ5016</f>
        <v>5.5043150549960229</v>
      </c>
      <c r="E5016" s="1">
        <f t="shared" si="243"/>
        <v>5.5043150549960229</v>
      </c>
      <c r="F5016" s="4" t="str">
        <f>IF(INDEX(WEOApr2024all!$B$1:$BG$197,MATCH('Figure 2.5'!B5016,WEOApr2024all!$B$1:$B$197,0),MATCH('Figure 2.5'!C5016,WEOApr2024all!$B$1:$BG$1,0))="","",INDEX(WEOApr2024all!$B$1:$BG$197,MATCH('Figure 2.5'!B5016,WEOApr2024all!$B$1:$B$197,0),MATCH('Figure 2.5'!C5016,WEOApr2024all!$B$1:$BG$1,0)))</f>
        <v/>
      </c>
      <c r="G5016" s="1" t="str">
        <f t="shared" si="244"/>
        <v/>
      </c>
    </row>
    <row r="5017" spans="1:7">
      <c r="A5017" t="s">
        <v>287</v>
      </c>
      <c r="B5017" t="s">
        <v>288</v>
      </c>
      <c r="C5017" s="2">
        <v>2023</v>
      </c>
      <c r="D5017" s="10">
        <f>Fngdp_rpch!AK5017</f>
        <v>8.1082479108523398</v>
      </c>
      <c r="E5017" s="1">
        <f t="shared" si="243"/>
        <v>8.1082479108523398</v>
      </c>
      <c r="F5017" s="4" t="str">
        <f>IF(INDEX(WEOApr2024all!$B$1:$BG$197,MATCH('Figure 2.5'!B5017,WEOApr2024all!$B$1:$B$197,0),MATCH('Figure 2.5'!C5017,WEOApr2024all!$B$1:$BG$1,0))="","",INDEX(WEOApr2024all!$B$1:$BG$197,MATCH('Figure 2.5'!B5017,WEOApr2024all!$B$1:$B$197,0),MATCH('Figure 2.5'!C5017,WEOApr2024all!$B$1:$BG$1,0)))</f>
        <v/>
      </c>
      <c r="G5017" s="1" t="str">
        <f t="shared" si="244"/>
        <v/>
      </c>
    </row>
    <row r="5018" spans="1:7">
      <c r="A5018" t="s">
        <v>203</v>
      </c>
      <c r="B5018" t="s">
        <v>204</v>
      </c>
      <c r="C5018" s="2">
        <v>1991</v>
      </c>
      <c r="D5018" s="10">
        <f>Fngdp_rpch!E5018</f>
        <v>5.4212639319751732</v>
      </c>
      <c r="E5018" s="1">
        <f t="shared" si="243"/>
        <v>5.4212639319751732</v>
      </c>
      <c r="F5018" s="4">
        <f>IF(INDEX(WEOApr2024all!$B$1:$BG$197,MATCH('Figure 2.5'!B5018,WEOApr2024all!$B$1:$B$197,0),MATCH('Figure 2.5'!C5018,WEOApr2024all!$B$1:$BG$1,0))="","",INDEX(WEOApr2024all!$B$1:$BG$197,MATCH('Figure 2.5'!B5018,WEOApr2024all!$B$1:$B$197,0),MATCH('Figure 2.5'!C5018,WEOApr2024all!$B$1:$BG$1,0)))</f>
        <v>6.6879999999999997</v>
      </c>
      <c r="G5018" s="1">
        <f t="shared" si="244"/>
        <v>-1.2667360680248265</v>
      </c>
    </row>
    <row r="5019" spans="1:7">
      <c r="A5019" t="s">
        <v>203</v>
      </c>
      <c r="B5019" t="s">
        <v>204</v>
      </c>
      <c r="C5019" s="2">
        <v>1992</v>
      </c>
      <c r="D5019" s="10">
        <f>Fngdp_rpch!F5019</f>
        <v>5.9997038296322858</v>
      </c>
      <c r="E5019" s="1">
        <f t="shared" si="243"/>
        <v>5.9997038296322858</v>
      </c>
      <c r="F5019" s="4">
        <f>IF(INDEX(WEOApr2024all!$B$1:$BG$197,MATCH('Figure 2.5'!B5019,WEOApr2024all!$B$1:$B$197,0),MATCH('Figure 2.5'!C5019,WEOApr2024all!$B$1:$BG$1,0))="","",INDEX(WEOApr2024all!$B$1:$BG$197,MATCH('Figure 2.5'!B5019,WEOApr2024all!$B$1:$B$197,0),MATCH('Figure 2.5'!C5019,WEOApr2024all!$B$1:$BG$1,0)))</f>
        <v>6.64</v>
      </c>
      <c r="G5019" s="1">
        <f t="shared" si="244"/>
        <v>-0.64029617036771391</v>
      </c>
    </row>
    <row r="5020" spans="1:7">
      <c r="A5020" t="s">
        <v>203</v>
      </c>
      <c r="B5020" t="s">
        <v>204</v>
      </c>
      <c r="C5020" s="2">
        <v>1993</v>
      </c>
      <c r="D5020" s="10">
        <f>Fngdp_rpch!G5020</f>
        <v>5.5000092182533544</v>
      </c>
      <c r="E5020" s="1">
        <f t="shared" si="243"/>
        <v>5.5000092182533544</v>
      </c>
      <c r="F5020" s="4">
        <f>IF(INDEX(WEOApr2024all!$B$1:$BG$197,MATCH('Figure 2.5'!B5020,WEOApr2024all!$B$1:$B$197,0),MATCH('Figure 2.5'!C5020,WEOApr2024all!$B$1:$BG$1,0))="","",INDEX(WEOApr2024all!$B$1:$BG$197,MATCH('Figure 2.5'!B5020,WEOApr2024all!$B$1:$B$197,0),MATCH('Figure 2.5'!C5020,WEOApr2024all!$B$1:$BG$1,0)))</f>
        <v>11.46</v>
      </c>
      <c r="G5020" s="1">
        <f t="shared" si="244"/>
        <v>-5.9599907817466464</v>
      </c>
    </row>
    <row r="5021" spans="1:7">
      <c r="A5021" t="s">
        <v>203</v>
      </c>
      <c r="B5021" t="s">
        <v>204</v>
      </c>
      <c r="C5021" s="2">
        <v>1994</v>
      </c>
      <c r="D5021" s="10">
        <f>Fngdp_rpch!H5021</f>
        <v>6.0000033532685348</v>
      </c>
      <c r="E5021" s="1">
        <f t="shared" si="243"/>
        <v>6.0000033532685348</v>
      </c>
      <c r="F5021" s="4">
        <f>IF(INDEX(WEOApr2024all!$B$1:$BG$197,MATCH('Figure 2.5'!B5021,WEOApr2024all!$B$1:$B$197,0),MATCH('Figure 2.5'!C5021,WEOApr2024all!$B$1:$BG$1,0))="","",INDEX(WEOApr2024all!$B$1:$BG$197,MATCH('Figure 2.5'!B5021,WEOApr2024all!$B$1:$B$197,0),MATCH('Figure 2.5'!C5021,WEOApr2024all!$B$1:$BG$1,0)))</f>
        <v>11.096</v>
      </c>
      <c r="G5021" s="1">
        <f t="shared" si="244"/>
        <v>-5.0959966467314652</v>
      </c>
    </row>
    <row r="5022" spans="1:7">
      <c r="A5022" t="s">
        <v>203</v>
      </c>
      <c r="B5022" t="s">
        <v>204</v>
      </c>
      <c r="C5022" s="2">
        <v>1995</v>
      </c>
      <c r="D5022" s="10">
        <f>Fngdp_rpch!I5022</f>
        <v>5.999997198063256</v>
      </c>
      <c r="E5022" s="1">
        <f t="shared" si="243"/>
        <v>5.999997198063256</v>
      </c>
      <c r="F5022" s="4">
        <f>IF(INDEX(WEOApr2024all!$B$1:$BG$197,MATCH('Figure 2.5'!B5022,WEOApr2024all!$B$1:$B$197,0),MATCH('Figure 2.5'!C5022,WEOApr2024all!$B$1:$BG$1,0))="","",INDEX(WEOApr2024all!$B$1:$BG$197,MATCH('Figure 2.5'!B5022,WEOApr2024all!$B$1:$B$197,0),MATCH('Figure 2.5'!C5022,WEOApr2024all!$B$1:$BG$1,0)))</f>
        <v>7.1749999999999998</v>
      </c>
      <c r="G5022" s="1">
        <f t="shared" si="244"/>
        <v>-1.1750028019367438</v>
      </c>
    </row>
    <row r="5023" spans="1:7">
      <c r="A5023" t="s">
        <v>203</v>
      </c>
      <c r="B5023" t="s">
        <v>204</v>
      </c>
      <c r="C5023" s="2">
        <v>1996</v>
      </c>
      <c r="D5023" s="10">
        <f>Fngdp_rpch!J5023</f>
        <v>6.9999958551754338</v>
      </c>
      <c r="E5023" s="1">
        <f t="shared" si="243"/>
        <v>6.9999958551754338</v>
      </c>
      <c r="F5023" s="4">
        <f>IF(INDEX(WEOApr2024all!$B$1:$BG$197,MATCH('Figure 2.5'!B5023,WEOApr2024all!$B$1:$B$197,0),MATCH('Figure 2.5'!C5023,WEOApr2024all!$B$1:$BG$1,0))="","",INDEX(WEOApr2024all!$B$1:$BG$197,MATCH('Figure 2.5'!B5023,WEOApr2024all!$B$1:$B$197,0),MATCH('Figure 2.5'!C5023,WEOApr2024all!$B$1:$BG$1,0)))</f>
        <v>7.4710000000000001</v>
      </c>
      <c r="G5023" s="1">
        <f t="shared" si="244"/>
        <v>-0.47100414482456632</v>
      </c>
    </row>
    <row r="5024" spans="1:7">
      <c r="A5024" t="s">
        <v>203</v>
      </c>
      <c r="B5024" t="s">
        <v>204</v>
      </c>
      <c r="C5024" s="2">
        <v>1997</v>
      </c>
      <c r="D5024" s="10">
        <f>Fngdp_rpch!K5024</f>
        <v>6.9999978487361059</v>
      </c>
      <c r="E5024" s="1">
        <f t="shared" si="243"/>
        <v>6.9999978487361059</v>
      </c>
      <c r="F5024" s="4">
        <f>IF(INDEX(WEOApr2024all!$B$1:$BG$197,MATCH('Figure 2.5'!B5024,WEOApr2024all!$B$1:$B$197,0),MATCH('Figure 2.5'!C5024,WEOApr2024all!$B$1:$BG$1,0))="","",INDEX(WEOApr2024all!$B$1:$BG$197,MATCH('Figure 2.5'!B5024,WEOApr2024all!$B$1:$B$197,0),MATCH('Figure 2.5'!C5024,WEOApr2024all!$B$1:$BG$1,0)))</f>
        <v>8.3160000000000007</v>
      </c>
      <c r="G5024" s="1">
        <f t="shared" si="244"/>
        <v>-1.3160021512638949</v>
      </c>
    </row>
    <row r="5025" spans="1:7">
      <c r="A5025" t="s">
        <v>203</v>
      </c>
      <c r="B5025" t="s">
        <v>204</v>
      </c>
      <c r="C5025" s="2">
        <v>1998</v>
      </c>
      <c r="D5025" s="10">
        <f>Fngdp_rpch!L5025</f>
        <v>5.5000024658113045</v>
      </c>
      <c r="E5025" s="1">
        <f t="shared" si="243"/>
        <v>5.5000024658113045</v>
      </c>
      <c r="F5025" s="4">
        <f>IF(INDEX(WEOApr2024all!$B$1:$BG$197,MATCH('Figure 2.5'!B5025,WEOApr2024all!$B$1:$B$197,0),MATCH('Figure 2.5'!C5025,WEOApr2024all!$B$1:$BG$1,0))="","",INDEX(WEOApr2024all!$B$1:$BG$197,MATCH('Figure 2.5'!B5025,WEOApr2024all!$B$1:$B$197,0),MATCH('Figure 2.5'!C5025,WEOApr2024all!$B$1:$BG$1,0)))</f>
        <v>-2.1909999999999998</v>
      </c>
      <c r="G5025" s="1">
        <f t="shared" si="244"/>
        <v>7.6910024658113043</v>
      </c>
    </row>
    <row r="5026" spans="1:7">
      <c r="A5026" t="s">
        <v>203</v>
      </c>
      <c r="B5026" t="s">
        <v>204</v>
      </c>
      <c r="C5026" s="2">
        <v>1999</v>
      </c>
      <c r="D5026" s="10">
        <f>Fngdp_rpch!M5026</f>
        <v>0.19999749300398939</v>
      </c>
      <c r="E5026" s="1">
        <f t="shared" si="243"/>
        <v>0.19999749300398939</v>
      </c>
      <c r="F5026" s="4">
        <f>IF(INDEX(WEOApr2024all!$B$1:$BG$197,MATCH('Figure 2.5'!B5026,WEOApr2024all!$B$1:$B$197,0),MATCH('Figure 2.5'!C5026,WEOApr2024all!$B$1:$BG$1,0))="","",INDEX(WEOApr2024all!$B$1:$BG$197,MATCH('Figure 2.5'!B5026,WEOApr2024all!$B$1:$B$197,0),MATCH('Figure 2.5'!C5026,WEOApr2024all!$B$1:$BG$1,0)))</f>
        <v>5.718</v>
      </c>
      <c r="G5026" s="1">
        <f t="shared" si="244"/>
        <v>-5.5180025069960106</v>
      </c>
    </row>
    <row r="5027" spans="1:7">
      <c r="A5027" t="s">
        <v>203</v>
      </c>
      <c r="B5027" t="s">
        <v>204</v>
      </c>
      <c r="C5027" s="2">
        <v>2000</v>
      </c>
      <c r="D5027" s="10">
        <f>Fngdp_rpch!N5027</f>
        <v>4.9997755721329584</v>
      </c>
      <c r="E5027" s="1">
        <f t="shared" si="243"/>
        <v>4.9997755721329584</v>
      </c>
      <c r="F5027" s="4">
        <f>IF(INDEX(WEOApr2024all!$B$1:$BG$197,MATCH('Figure 2.5'!B5027,WEOApr2024all!$B$1:$B$197,0),MATCH('Figure 2.5'!C5027,WEOApr2024all!$B$1:$BG$1,0))="","",INDEX(WEOApr2024all!$B$1:$BG$197,MATCH('Figure 2.5'!B5027,WEOApr2024all!$B$1:$B$197,0),MATCH('Figure 2.5'!C5027,WEOApr2024all!$B$1:$BG$1,0)))</f>
        <v>9.0380000000000003</v>
      </c>
      <c r="G5027" s="1">
        <f t="shared" si="244"/>
        <v>-4.0382244278670418</v>
      </c>
    </row>
    <row r="5028" spans="1:7">
      <c r="A5028" t="s">
        <v>203</v>
      </c>
      <c r="B5028" t="s">
        <v>204</v>
      </c>
      <c r="C5028" s="2">
        <v>2001</v>
      </c>
      <c r="D5028" s="10">
        <f>Fngdp_rpch!O5028</f>
        <v>5.887932153418185</v>
      </c>
      <c r="E5028" s="1">
        <f t="shared" si="243"/>
        <v>5.887932153418185</v>
      </c>
      <c r="F5028" s="4">
        <f>IF(INDEX(WEOApr2024all!$B$1:$BG$197,MATCH('Figure 2.5'!B5028,WEOApr2024all!$B$1:$B$197,0),MATCH('Figure 2.5'!C5028,WEOApr2024all!$B$1:$BG$1,0))="","",INDEX(WEOApr2024all!$B$1:$BG$197,MATCH('Figure 2.5'!B5028,WEOApr2024all!$B$1:$B$197,0),MATCH('Figure 2.5'!C5028,WEOApr2024all!$B$1:$BG$1,0)))</f>
        <v>-1.071</v>
      </c>
      <c r="G5028" s="1">
        <f t="shared" si="244"/>
        <v>6.9589321534181847</v>
      </c>
    </row>
    <row r="5029" spans="1:7">
      <c r="A5029" t="s">
        <v>203</v>
      </c>
      <c r="B5029" t="s">
        <v>204</v>
      </c>
      <c r="C5029" s="2">
        <v>2002</v>
      </c>
      <c r="D5029" s="10">
        <f>Fngdp_rpch!P5029</f>
        <v>4.0412744463173222</v>
      </c>
      <c r="E5029" s="1">
        <f t="shared" si="243"/>
        <v>4.0412744463173222</v>
      </c>
      <c r="F5029" s="4">
        <f>IF(INDEX(WEOApr2024all!$B$1:$BG$197,MATCH('Figure 2.5'!B5029,WEOApr2024all!$B$1:$B$197,0),MATCH('Figure 2.5'!C5029,WEOApr2024all!$B$1:$BG$1,0))="","",INDEX(WEOApr2024all!$B$1:$BG$197,MATCH('Figure 2.5'!B5029,WEOApr2024all!$B$1:$B$197,0),MATCH('Figure 2.5'!C5029,WEOApr2024all!$B$1:$BG$1,0)))</f>
        <v>3.923</v>
      </c>
      <c r="G5029" s="1">
        <f t="shared" si="244"/>
        <v>0.1182744463173222</v>
      </c>
    </row>
    <row r="5030" spans="1:7">
      <c r="A5030" t="s">
        <v>203</v>
      </c>
      <c r="B5030" t="s">
        <v>204</v>
      </c>
      <c r="C5030" s="2">
        <v>2003</v>
      </c>
      <c r="D5030" s="10">
        <f>Fngdp_rpch!Q5030</f>
        <v>4.1815483578224732</v>
      </c>
      <c r="E5030" s="1">
        <f t="shared" si="243"/>
        <v>4.1815483578224732</v>
      </c>
      <c r="F5030" s="4">
        <f>IF(INDEX(WEOApr2024all!$B$1:$BG$197,MATCH('Figure 2.5'!B5030,WEOApr2024all!$B$1:$B$197,0),MATCH('Figure 2.5'!C5030,WEOApr2024all!$B$1:$BG$1,0))="","",INDEX(WEOApr2024all!$B$1:$BG$197,MATCH('Figure 2.5'!B5030,WEOApr2024all!$B$1:$B$197,0),MATCH('Figure 2.5'!C5030,WEOApr2024all!$B$1:$BG$1,0)))</f>
        <v>4.548</v>
      </c>
      <c r="G5030" s="1">
        <f t="shared" si="244"/>
        <v>-0.36645164217752679</v>
      </c>
    </row>
    <row r="5031" spans="1:7">
      <c r="A5031" t="s">
        <v>203</v>
      </c>
      <c r="B5031" t="s">
        <v>204</v>
      </c>
      <c r="C5031" s="2">
        <v>2004</v>
      </c>
      <c r="D5031" s="10">
        <f>Fngdp_rpch!R5031</f>
        <v>4.1774467970457474</v>
      </c>
      <c r="E5031" s="1">
        <f t="shared" si="243"/>
        <v>4.1774467970457474</v>
      </c>
      <c r="F5031" s="4">
        <f>IF(INDEX(WEOApr2024all!$B$1:$BG$197,MATCH('Figure 2.5'!B5031,WEOApr2024all!$B$1:$B$197,0),MATCH('Figure 2.5'!C5031,WEOApr2024all!$B$1:$BG$1,0))="","",INDEX(WEOApr2024all!$B$1:$BG$197,MATCH('Figure 2.5'!B5031,WEOApr2024all!$B$1:$B$197,0),MATCH('Figure 2.5'!C5031,WEOApr2024all!$B$1:$BG$1,0)))</f>
        <v>9.94</v>
      </c>
      <c r="G5031" s="1">
        <f t="shared" si="244"/>
        <v>-5.7625532029542521</v>
      </c>
    </row>
    <row r="5032" spans="1:7">
      <c r="A5032" t="s">
        <v>203</v>
      </c>
      <c r="B5032" t="s">
        <v>204</v>
      </c>
      <c r="C5032" s="2">
        <v>2005</v>
      </c>
      <c r="D5032" s="10">
        <f>Fngdp_rpch!S5032</f>
        <v>4.4158333456183252</v>
      </c>
      <c r="E5032" s="1">
        <f t="shared" si="243"/>
        <v>4.4158333456183252</v>
      </c>
      <c r="F5032" s="4">
        <f>IF(INDEX(WEOApr2024all!$B$1:$BG$197,MATCH('Figure 2.5'!B5032,WEOApr2024all!$B$1:$B$197,0),MATCH('Figure 2.5'!C5032,WEOApr2024all!$B$1:$BG$1,0))="","",INDEX(WEOApr2024all!$B$1:$BG$197,MATCH('Figure 2.5'!B5032,WEOApr2024all!$B$1:$B$197,0),MATCH('Figure 2.5'!C5032,WEOApr2024all!$B$1:$BG$1,0)))</f>
        <v>7.3659999999999997</v>
      </c>
      <c r="G5032" s="1">
        <f t="shared" si="244"/>
        <v>-2.9501666543816745</v>
      </c>
    </row>
    <row r="5033" spans="1:7">
      <c r="A5033" t="s">
        <v>203</v>
      </c>
      <c r="B5033" t="s">
        <v>204</v>
      </c>
      <c r="C5033" s="2">
        <v>2006</v>
      </c>
      <c r="D5033" s="10">
        <f>Fngdp_rpch!T5033</f>
        <v>4.5235850509394826</v>
      </c>
      <c r="E5033" s="1">
        <f t="shared" si="243"/>
        <v>4.5235850509394826</v>
      </c>
      <c r="F5033" s="4">
        <f>IF(INDEX(WEOApr2024all!$B$1:$BG$197,MATCH('Figure 2.5'!B5033,WEOApr2024all!$B$1:$B$197,0),MATCH('Figure 2.5'!C5033,WEOApr2024all!$B$1:$BG$1,0))="","",INDEX(WEOApr2024all!$B$1:$BG$197,MATCH('Figure 2.5'!B5033,WEOApr2024all!$B$1:$B$197,0),MATCH('Figure 2.5'!C5033,WEOApr2024all!$B$1:$BG$1,0)))</f>
        <v>9.0069999999999997</v>
      </c>
      <c r="G5033" s="1">
        <f t="shared" si="244"/>
        <v>-4.4834149490605171</v>
      </c>
    </row>
    <row r="5034" spans="1:7">
      <c r="A5034" t="s">
        <v>203</v>
      </c>
      <c r="B5034" t="s">
        <v>204</v>
      </c>
      <c r="C5034" s="2">
        <v>2007</v>
      </c>
      <c r="D5034" s="10">
        <f>Fngdp_rpch!U5034</f>
        <v>4.4620972285777549</v>
      </c>
      <c r="E5034" s="1">
        <f t="shared" si="243"/>
        <v>4.4620972285777549</v>
      </c>
      <c r="F5034" s="4">
        <f>IF(INDEX(WEOApr2024all!$B$1:$BG$197,MATCH('Figure 2.5'!B5034,WEOApr2024all!$B$1:$B$197,0),MATCH('Figure 2.5'!C5034,WEOApr2024all!$B$1:$BG$1,0))="","",INDEX(WEOApr2024all!$B$1:$BG$197,MATCH('Figure 2.5'!B5034,WEOApr2024all!$B$1:$B$197,0),MATCH('Figure 2.5'!C5034,WEOApr2024all!$B$1:$BG$1,0)))</f>
        <v>9.0220000000000002</v>
      </c>
      <c r="G5034" s="1">
        <f t="shared" si="244"/>
        <v>-4.5599027714222453</v>
      </c>
    </row>
    <row r="5035" spans="1:7">
      <c r="A5035" t="s">
        <v>203</v>
      </c>
      <c r="B5035" t="s">
        <v>204</v>
      </c>
      <c r="C5035" s="2">
        <v>2008</v>
      </c>
      <c r="D5035" s="10">
        <f>Fngdp_rpch!V5035</f>
        <v>5.8055730427160279</v>
      </c>
      <c r="E5035" s="1">
        <f t="shared" si="243"/>
        <v>5.8055730427160279</v>
      </c>
      <c r="F5035" s="4">
        <f>IF(INDEX(WEOApr2024all!$B$1:$BG$197,MATCH('Figure 2.5'!B5035,WEOApr2024all!$B$1:$B$197,0),MATCH('Figure 2.5'!C5035,WEOApr2024all!$B$1:$BG$1,0))="","",INDEX(WEOApr2024all!$B$1:$BG$197,MATCH('Figure 2.5'!B5035,WEOApr2024all!$B$1:$B$197,0),MATCH('Figure 2.5'!C5035,WEOApr2024all!$B$1:$BG$1,0)))</f>
        <v>1.863</v>
      </c>
      <c r="G5035" s="1">
        <f t="shared" si="244"/>
        <v>3.9425730427160279</v>
      </c>
    </row>
    <row r="5036" spans="1:7">
      <c r="A5036" t="s">
        <v>203</v>
      </c>
      <c r="B5036" t="s">
        <v>204</v>
      </c>
      <c r="C5036" s="2">
        <v>2009</v>
      </c>
      <c r="D5036" s="10">
        <f>Fngdp_rpch!W5036</f>
        <v>3.4509286648018778</v>
      </c>
      <c r="E5036" s="1">
        <f t="shared" si="243"/>
        <v>3.4509286648018778</v>
      </c>
      <c r="F5036" s="4">
        <f>IF(INDEX(WEOApr2024all!$B$1:$BG$197,MATCH('Figure 2.5'!B5036,WEOApr2024all!$B$1:$B$197,0),MATCH('Figure 2.5'!C5036,WEOApr2024all!$B$1:$BG$1,0))="","",INDEX(WEOApr2024all!$B$1:$BG$197,MATCH('Figure 2.5'!B5036,WEOApr2024all!$B$1:$B$197,0),MATCH('Figure 2.5'!C5036,WEOApr2024all!$B$1:$BG$1,0)))</f>
        <v>0.128</v>
      </c>
      <c r="G5036" s="1">
        <f t="shared" si="244"/>
        <v>3.3229286648018777</v>
      </c>
    </row>
    <row r="5037" spans="1:7">
      <c r="A5037" t="s">
        <v>203</v>
      </c>
      <c r="B5037" t="s">
        <v>204</v>
      </c>
      <c r="C5037" s="2">
        <v>2010</v>
      </c>
      <c r="D5037" s="10">
        <f>Fngdp_rpch!X5037</f>
        <v>4.0971037822491452</v>
      </c>
      <c r="E5037" s="1">
        <f t="shared" si="243"/>
        <v>4.0971037822491452</v>
      </c>
      <c r="F5037" s="4">
        <f>IF(INDEX(WEOApr2024all!$B$1:$BG$197,MATCH('Figure 2.5'!B5037,WEOApr2024all!$B$1:$B$197,0),MATCH('Figure 2.5'!C5037,WEOApr2024all!$B$1:$BG$1,0))="","",INDEX(WEOApr2024all!$B$1:$BG$197,MATCH('Figure 2.5'!B5037,WEOApr2024all!$B$1:$B$197,0),MATCH('Figure 2.5'!C5037,WEOApr2024all!$B$1:$BG$1,0)))</f>
        <v>14.52</v>
      </c>
      <c r="G5037" s="1">
        <f t="shared" si="244"/>
        <v>-10.422896217750854</v>
      </c>
    </row>
    <row r="5038" spans="1:7">
      <c r="A5038" t="s">
        <v>203</v>
      </c>
      <c r="B5038" t="s">
        <v>204</v>
      </c>
      <c r="C5038" s="2">
        <v>2011</v>
      </c>
      <c r="D5038" s="10">
        <f>Fngdp_rpch!Y5038</f>
        <v>4.5445880546669537</v>
      </c>
      <c r="E5038" s="1">
        <f t="shared" si="243"/>
        <v>4.5445880546669537</v>
      </c>
      <c r="F5038" s="4">
        <f>IF(INDEX(WEOApr2024all!$B$1:$BG$197,MATCH('Figure 2.5'!B5038,WEOApr2024all!$B$1:$B$197,0),MATCH('Figure 2.5'!C5038,WEOApr2024all!$B$1:$BG$1,0))="","",INDEX(WEOApr2024all!$B$1:$BG$197,MATCH('Figure 2.5'!B5038,WEOApr2024all!$B$1:$B$197,0),MATCH('Figure 2.5'!C5038,WEOApr2024all!$B$1:$BG$1,0)))</f>
        <v>6.2149999999999999</v>
      </c>
      <c r="G5038" s="1">
        <f t="shared" si="244"/>
        <v>-1.6704119453330462</v>
      </c>
    </row>
    <row r="5039" spans="1:7">
      <c r="A5039" t="s">
        <v>203</v>
      </c>
      <c r="B5039" t="s">
        <v>204</v>
      </c>
      <c r="C5039" s="2">
        <v>2012</v>
      </c>
      <c r="D5039" s="10">
        <f>Fngdp_rpch!Z5039</f>
        <v>4.3001201803009703</v>
      </c>
      <c r="E5039" s="1">
        <f t="shared" si="243"/>
        <v>4.3001201803009703</v>
      </c>
      <c r="F5039" s="4">
        <f>IF(INDEX(WEOApr2024all!$B$1:$BG$197,MATCH('Figure 2.5'!B5039,WEOApr2024all!$B$1:$B$197,0),MATCH('Figure 2.5'!C5039,WEOApr2024all!$B$1:$BG$1,0))="","",INDEX(WEOApr2024all!$B$1:$BG$197,MATCH('Figure 2.5'!B5039,WEOApr2024all!$B$1:$B$197,0),MATCH('Figure 2.5'!C5039,WEOApr2024all!$B$1:$BG$1,0)))</f>
        <v>4.4349999999999996</v>
      </c>
      <c r="G5039" s="1">
        <f t="shared" si="244"/>
        <v>-0.13487981969902929</v>
      </c>
    </row>
    <row r="5040" spans="1:7">
      <c r="A5040" t="s">
        <v>203</v>
      </c>
      <c r="B5040" t="s">
        <v>204</v>
      </c>
      <c r="C5040" s="2">
        <v>2013</v>
      </c>
      <c r="D5040" s="10">
        <f>Fngdp_rpch!AA5040</f>
        <v>2.9016450647035619</v>
      </c>
      <c r="E5040" s="1">
        <f t="shared" si="243"/>
        <v>2.9016450647035619</v>
      </c>
      <c r="F5040" s="4">
        <f>IF(INDEX(WEOApr2024all!$B$1:$BG$197,MATCH('Figure 2.5'!B5040,WEOApr2024all!$B$1:$B$197,0),MATCH('Figure 2.5'!C5040,WEOApr2024all!$B$1:$BG$1,0))="","",INDEX(WEOApr2024all!$B$1:$BG$197,MATCH('Figure 2.5'!B5040,WEOApr2024all!$B$1:$B$197,0),MATCH('Figure 2.5'!C5040,WEOApr2024all!$B$1:$BG$1,0)))</f>
        <v>4.8179999999999996</v>
      </c>
      <c r="G5040" s="1">
        <f t="shared" si="244"/>
        <v>-1.9163549352964377</v>
      </c>
    </row>
    <row r="5041" spans="1:7">
      <c r="A5041" t="s">
        <v>203</v>
      </c>
      <c r="B5041" t="s">
        <v>204</v>
      </c>
      <c r="C5041" s="2">
        <v>2014</v>
      </c>
      <c r="D5041" s="10">
        <f>Fngdp_rpch!AB5041</f>
        <v>3.4332790369080879</v>
      </c>
      <c r="E5041" s="1">
        <f t="shared" si="243"/>
        <v>3.4332790369080879</v>
      </c>
      <c r="F5041" s="4">
        <f>IF(INDEX(WEOApr2024all!$B$1:$BG$197,MATCH('Figure 2.5'!B5041,WEOApr2024all!$B$1:$B$197,0),MATCH('Figure 2.5'!C5041,WEOApr2024all!$B$1:$BG$1,0))="","",INDEX(WEOApr2024all!$B$1:$BG$197,MATCH('Figure 2.5'!B5041,WEOApr2024all!$B$1:$B$197,0),MATCH('Figure 2.5'!C5041,WEOApr2024all!$B$1:$BG$1,0)))</f>
        <v>3.9359999999999999</v>
      </c>
      <c r="G5041" s="1">
        <f t="shared" si="244"/>
        <v>-0.50272096309191205</v>
      </c>
    </row>
    <row r="5042" spans="1:7">
      <c r="A5042" t="s">
        <v>203</v>
      </c>
      <c r="B5042" t="s">
        <v>204</v>
      </c>
      <c r="C5042" s="2">
        <v>2015</v>
      </c>
      <c r="D5042" s="10">
        <f>Fngdp_rpch!AC5042</f>
        <v>3.0359400436588801</v>
      </c>
      <c r="E5042" s="1">
        <f t="shared" si="243"/>
        <v>3.0359400436588801</v>
      </c>
      <c r="F5042" s="4">
        <f>IF(INDEX(WEOApr2024all!$B$1:$BG$197,MATCH('Figure 2.5'!B5042,WEOApr2024all!$B$1:$B$197,0),MATCH('Figure 2.5'!C5042,WEOApr2024all!$B$1:$BG$1,0))="","",INDEX(WEOApr2024all!$B$1:$BG$197,MATCH('Figure 2.5'!B5042,WEOApr2024all!$B$1:$B$197,0),MATCH('Figure 2.5'!C5042,WEOApr2024all!$B$1:$BG$1,0)))</f>
        <v>2.9769999999999999</v>
      </c>
      <c r="G5042" s="1">
        <f t="shared" si="244"/>
        <v>5.8940043658880281E-2</v>
      </c>
    </row>
    <row r="5043" spans="1:7">
      <c r="A5043" t="s">
        <v>203</v>
      </c>
      <c r="B5043" t="s">
        <v>204</v>
      </c>
      <c r="C5043" s="2">
        <v>2016</v>
      </c>
      <c r="D5043" s="10">
        <f>Fngdp_rpch!AD5043</f>
        <v>2.9228642925789305</v>
      </c>
      <c r="E5043" s="1">
        <f t="shared" si="243"/>
        <v>2.9228642925789305</v>
      </c>
      <c r="F5043" s="4">
        <f>IF(INDEX(WEOApr2024all!$B$1:$BG$197,MATCH('Figure 2.5'!B5043,WEOApr2024all!$B$1:$B$197,0),MATCH('Figure 2.5'!C5043,WEOApr2024all!$B$1:$BG$1,0))="","",INDEX(WEOApr2024all!$B$1:$BG$197,MATCH('Figure 2.5'!B5043,WEOApr2024all!$B$1:$B$197,0),MATCH('Figure 2.5'!C5043,WEOApr2024all!$B$1:$BG$1,0)))</f>
        <v>3.589</v>
      </c>
      <c r="G5043" s="1">
        <f t="shared" si="244"/>
        <v>-0.66613570742106942</v>
      </c>
    </row>
    <row r="5044" spans="1:7">
      <c r="A5044" t="s">
        <v>203</v>
      </c>
      <c r="B5044" t="s">
        <v>204</v>
      </c>
      <c r="C5044" s="2">
        <v>2017</v>
      </c>
      <c r="D5044" s="10">
        <f>Fngdp_rpch!AE5044</f>
        <v>2.2296469355960191</v>
      </c>
      <c r="E5044" s="1">
        <f t="shared" si="243"/>
        <v>2.2296469355960191</v>
      </c>
      <c r="F5044" s="4">
        <f>IF(INDEX(WEOApr2024all!$B$1:$BG$197,MATCH('Figure 2.5'!B5044,WEOApr2024all!$B$1:$B$197,0),MATCH('Figure 2.5'!C5044,WEOApr2024all!$B$1:$BG$1,0))="","",INDEX(WEOApr2024all!$B$1:$BG$197,MATCH('Figure 2.5'!B5044,WEOApr2024all!$B$1:$B$197,0),MATCH('Figure 2.5'!C5044,WEOApr2024all!$B$1:$BG$1,0)))</f>
        <v>4.5129999999999999</v>
      </c>
      <c r="G5044" s="1">
        <f t="shared" si="244"/>
        <v>-2.2833530644039808</v>
      </c>
    </row>
    <row r="5045" spans="1:7">
      <c r="A5045" t="s">
        <v>203</v>
      </c>
      <c r="B5045" t="s">
        <v>204</v>
      </c>
      <c r="C5045" s="2">
        <v>2018</v>
      </c>
      <c r="D5045" s="10">
        <f>Fngdp_rpch!AF5045</f>
        <v>2.6220585912727801</v>
      </c>
      <c r="E5045" s="1">
        <f t="shared" si="243"/>
        <v>2.6220585912727801</v>
      </c>
      <c r="F5045" s="4">
        <f>IF(INDEX(WEOApr2024all!$B$1:$BG$197,MATCH('Figure 2.5'!B5045,WEOApr2024all!$B$1:$B$197,0),MATCH('Figure 2.5'!C5045,WEOApr2024all!$B$1:$BG$1,0))="","",INDEX(WEOApr2024all!$B$1:$BG$197,MATCH('Figure 2.5'!B5045,WEOApr2024all!$B$1:$B$197,0),MATCH('Figure 2.5'!C5045,WEOApr2024all!$B$1:$BG$1,0)))</f>
        <v>3.5169999999999999</v>
      </c>
      <c r="G5045" s="1">
        <f t="shared" si="244"/>
        <v>-0.89494140872721983</v>
      </c>
    </row>
    <row r="5046" spans="1:7">
      <c r="A5046" t="s">
        <v>203</v>
      </c>
      <c r="B5046" t="s">
        <v>204</v>
      </c>
      <c r="C5046" s="2">
        <v>2019</v>
      </c>
      <c r="D5046" s="10">
        <f>Fngdp_rpch!AG5046</f>
        <v>2.5485318786353739</v>
      </c>
      <c r="E5046" s="1">
        <f t="shared" si="243"/>
        <v>2.5485318786353739</v>
      </c>
      <c r="F5046" s="4">
        <f>IF(INDEX(WEOApr2024all!$B$1:$BG$197,MATCH('Figure 2.5'!B5046,WEOApr2024all!$B$1:$B$197,0),MATCH('Figure 2.5'!C5046,WEOApr2024all!$B$1:$BG$1,0))="","",INDEX(WEOApr2024all!$B$1:$BG$197,MATCH('Figure 2.5'!B5046,WEOApr2024all!$B$1:$B$197,0),MATCH('Figure 2.5'!C5046,WEOApr2024all!$B$1:$BG$1,0)))</f>
        <v>1.345</v>
      </c>
      <c r="G5046" s="1">
        <f t="shared" si="244"/>
        <v>1.2035318786353739</v>
      </c>
    </row>
    <row r="5047" spans="1:7">
      <c r="A5047" t="s">
        <v>203</v>
      </c>
      <c r="B5047" t="s">
        <v>204</v>
      </c>
      <c r="C5047" s="2">
        <v>2020</v>
      </c>
      <c r="D5047" s="10">
        <f>Fngdp_rpch!AH5047</f>
        <v>0.99318251361641963</v>
      </c>
      <c r="E5047" s="1">
        <f t="shared" si="243"/>
        <v>0.99318251361641963</v>
      </c>
      <c r="F5047" s="4">
        <f>IF(INDEX(WEOApr2024all!$B$1:$BG$197,MATCH('Figure 2.5'!B5047,WEOApr2024all!$B$1:$B$197,0),MATCH('Figure 2.5'!C5047,WEOApr2024all!$B$1:$BG$1,0))="","",INDEX(WEOApr2024all!$B$1:$BG$197,MATCH('Figure 2.5'!B5047,WEOApr2024all!$B$1:$B$197,0),MATCH('Figure 2.5'!C5047,WEOApr2024all!$B$1:$BG$1,0)))</f>
        <v>-3.87</v>
      </c>
      <c r="G5047" s="1">
        <f t="shared" si="244"/>
        <v>4.8631825136164197</v>
      </c>
    </row>
    <row r="5048" spans="1:7">
      <c r="A5048" t="s">
        <v>203</v>
      </c>
      <c r="B5048" t="s">
        <v>204</v>
      </c>
      <c r="C5048" s="2">
        <v>2021</v>
      </c>
      <c r="D5048" s="10">
        <f>Fngdp_rpch!AI5048</f>
        <v>4.9769704769166534</v>
      </c>
      <c r="E5048" s="1">
        <f t="shared" si="243"/>
        <v>4.9769704769166534</v>
      </c>
      <c r="F5048" s="4">
        <f>IF(INDEX(WEOApr2024all!$B$1:$BG$197,MATCH('Figure 2.5'!B5048,WEOApr2024all!$B$1:$B$197,0),MATCH('Figure 2.5'!C5048,WEOApr2024all!$B$1:$BG$1,0))="","",INDEX(WEOApr2024all!$B$1:$BG$197,MATCH('Figure 2.5'!B5048,WEOApr2024all!$B$1:$B$197,0),MATCH('Figure 2.5'!C5048,WEOApr2024all!$B$1:$BG$1,0)))</f>
        <v>9.6910000000000007</v>
      </c>
      <c r="G5048" s="1">
        <f t="shared" si="244"/>
        <v>-4.7140295230833473</v>
      </c>
    </row>
    <row r="5049" spans="1:7">
      <c r="A5049" t="s">
        <v>203</v>
      </c>
      <c r="B5049" t="s">
        <v>204</v>
      </c>
      <c r="C5049" s="2">
        <v>2022</v>
      </c>
      <c r="D5049" s="10">
        <f>Fngdp_rpch!AJ5049</f>
        <v>3.2200754956462685</v>
      </c>
      <c r="E5049" s="1">
        <f t="shared" si="243"/>
        <v>3.2200754956462685</v>
      </c>
      <c r="F5049" s="4" t="str">
        <f>IF(INDEX(WEOApr2024all!$B$1:$BG$197,MATCH('Figure 2.5'!B5049,WEOApr2024all!$B$1:$B$197,0),MATCH('Figure 2.5'!C5049,WEOApr2024all!$B$1:$BG$1,0))="","",INDEX(WEOApr2024all!$B$1:$BG$197,MATCH('Figure 2.5'!B5049,WEOApr2024all!$B$1:$B$197,0),MATCH('Figure 2.5'!C5049,WEOApr2024all!$B$1:$BG$1,0)))</f>
        <v/>
      </c>
      <c r="G5049" s="1" t="str">
        <f t="shared" si="244"/>
        <v/>
      </c>
    </row>
    <row r="5050" spans="1:7">
      <c r="A5050" t="s">
        <v>203</v>
      </c>
      <c r="B5050" t="s">
        <v>204</v>
      </c>
      <c r="C5050" s="2">
        <v>2023</v>
      </c>
      <c r="D5050" s="10">
        <f>Fngdp_rpch!AK5050</f>
        <v>2.2561311548615404</v>
      </c>
      <c r="E5050" s="1">
        <f t="shared" si="243"/>
        <v>2.2561311548615404</v>
      </c>
      <c r="F5050" s="4" t="str">
        <f>IF(INDEX(WEOApr2024all!$B$1:$BG$197,MATCH('Figure 2.5'!B5050,WEOApr2024all!$B$1:$B$197,0),MATCH('Figure 2.5'!C5050,WEOApr2024all!$B$1:$BG$1,0))="","",INDEX(WEOApr2024all!$B$1:$BG$197,MATCH('Figure 2.5'!B5050,WEOApr2024all!$B$1:$B$197,0),MATCH('Figure 2.5'!C5050,WEOApr2024all!$B$1:$BG$1,0)))</f>
        <v/>
      </c>
      <c r="G5050" s="1" t="str">
        <f t="shared" si="244"/>
        <v/>
      </c>
    </row>
    <row r="5051" spans="1:7">
      <c r="A5051" t="s">
        <v>313</v>
      </c>
      <c r="B5051" t="s">
        <v>314</v>
      </c>
      <c r="C5051" s="2">
        <v>1991</v>
      </c>
      <c r="D5051" s="10">
        <f>Fngdp_rpch!E5051</f>
        <v>3.6733287115876312</v>
      </c>
      <c r="E5051" s="1">
        <f t="shared" si="243"/>
        <v>3.6733287115876312</v>
      </c>
      <c r="F5051" s="4">
        <f>IF(INDEX(WEOApr2024all!$B$1:$BG$197,MATCH('Figure 2.5'!B5051,WEOApr2024all!$B$1:$B$197,0),MATCH('Figure 2.5'!C5051,WEOApr2024all!$B$1:$BG$1,0))="","",INDEX(WEOApr2024all!$B$1:$BG$197,MATCH('Figure 2.5'!B5051,WEOApr2024all!$B$1:$B$197,0),MATCH('Figure 2.5'!C5051,WEOApr2024all!$B$1:$BG$1,0)))</f>
        <v>6</v>
      </c>
      <c r="G5051" s="1">
        <f t="shared" si="244"/>
        <v>-2.3266712884123688</v>
      </c>
    </row>
    <row r="5052" spans="1:7">
      <c r="A5052" t="s">
        <v>313</v>
      </c>
      <c r="B5052" t="s">
        <v>314</v>
      </c>
      <c r="C5052" s="2">
        <v>1992</v>
      </c>
      <c r="D5052" s="10">
        <f>Fngdp_rpch!F5052</f>
        <v>3.3600758257117613</v>
      </c>
      <c r="E5052" s="1">
        <f t="shared" si="243"/>
        <v>3.3600758257117613</v>
      </c>
      <c r="F5052" s="4">
        <f>IF(INDEX(WEOApr2024all!$B$1:$BG$197,MATCH('Figure 2.5'!B5052,WEOApr2024all!$B$1:$B$197,0),MATCH('Figure 2.5'!C5052,WEOApr2024all!$B$1:$BG$1,0))="","",INDEX(WEOApr2024all!$B$1:$BG$197,MATCH('Figure 2.5'!B5052,WEOApr2024all!$B$1:$B$197,0),MATCH('Figure 2.5'!C5052,WEOApr2024all!$B$1:$BG$1,0)))</f>
        <v>12.7</v>
      </c>
      <c r="G5052" s="1">
        <f t="shared" si="244"/>
        <v>-9.3399241742882388</v>
      </c>
    </row>
    <row r="5053" spans="1:7">
      <c r="A5053" t="s">
        <v>313</v>
      </c>
      <c r="B5053" t="s">
        <v>314</v>
      </c>
      <c r="C5053" s="2">
        <v>1993</v>
      </c>
      <c r="D5053" s="10">
        <f>Fngdp_rpch!G5053</f>
        <v>2.0065736898017272</v>
      </c>
      <c r="E5053" s="1">
        <f t="shared" si="243"/>
        <v>2.0065736898017272</v>
      </c>
      <c r="F5053" s="4">
        <f>IF(INDEX(WEOApr2024all!$B$1:$BG$197,MATCH('Figure 2.5'!B5053,WEOApr2024all!$B$1:$B$197,0),MATCH('Figure 2.5'!C5053,WEOApr2024all!$B$1:$BG$1,0))="","",INDEX(WEOApr2024all!$B$1:$BG$197,MATCH('Figure 2.5'!B5053,WEOApr2024all!$B$1:$B$197,0),MATCH('Figure 2.5'!C5053,WEOApr2024all!$B$1:$BG$1,0)))</f>
        <v>4</v>
      </c>
      <c r="G5053" s="1">
        <f t="shared" si="244"/>
        <v>-1.9934263101982728</v>
      </c>
    </row>
    <row r="5054" spans="1:7">
      <c r="A5054" t="s">
        <v>313</v>
      </c>
      <c r="B5054" t="s">
        <v>314</v>
      </c>
      <c r="C5054" s="2">
        <v>1994</v>
      </c>
      <c r="D5054" s="10">
        <f>Fngdp_rpch!H5054</f>
        <v>1.7999985071545543</v>
      </c>
      <c r="E5054" s="1">
        <f t="shared" si="243"/>
        <v>1.7999985071545543</v>
      </c>
      <c r="F5054" s="4">
        <f>IF(INDEX(WEOApr2024all!$B$1:$BG$197,MATCH('Figure 2.5'!B5054,WEOApr2024all!$B$1:$B$197,0),MATCH('Figure 2.5'!C5054,WEOApr2024all!$B$1:$BG$1,0))="","",INDEX(WEOApr2024all!$B$1:$BG$197,MATCH('Figure 2.5'!B5054,WEOApr2024all!$B$1:$B$197,0),MATCH('Figure 2.5'!C5054,WEOApr2024all!$B$1:$BG$1,0)))</f>
        <v>8.1</v>
      </c>
      <c r="G5054" s="1">
        <f t="shared" si="244"/>
        <v>-6.3000014928454453</v>
      </c>
    </row>
    <row r="5055" spans="1:7">
      <c r="A5055" t="s">
        <v>313</v>
      </c>
      <c r="B5055" t="s">
        <v>314</v>
      </c>
      <c r="C5055" s="2">
        <v>1995</v>
      </c>
      <c r="D5055" s="10">
        <f>Fngdp_rpch!I5055</f>
        <v>0.30066232819723204</v>
      </c>
      <c r="E5055" s="1">
        <f t="shared" si="243"/>
        <v>0.30066232819723204</v>
      </c>
      <c r="F5055" s="4">
        <f>IF(INDEX(WEOApr2024all!$B$1:$BG$197,MATCH('Figure 2.5'!B5055,WEOApr2024all!$B$1:$B$197,0),MATCH('Figure 2.5'!C5055,WEOApr2024all!$B$1:$BG$1,0))="","",INDEX(WEOApr2024all!$B$1:$BG$197,MATCH('Figure 2.5'!B5055,WEOApr2024all!$B$1:$B$197,0),MATCH('Figure 2.5'!C5055,WEOApr2024all!$B$1:$BG$1,0)))</f>
        <v>10.089</v>
      </c>
      <c r="G5055" s="1">
        <f t="shared" si="244"/>
        <v>-9.7883376718027684</v>
      </c>
    </row>
    <row r="5056" spans="1:7">
      <c r="A5056" t="s">
        <v>313</v>
      </c>
      <c r="B5056" t="s">
        <v>314</v>
      </c>
      <c r="C5056" s="2">
        <v>1996</v>
      </c>
      <c r="D5056" s="10">
        <f>Fngdp_rpch!J5056</f>
        <v>2.1002783042501694</v>
      </c>
      <c r="E5056" s="1">
        <f t="shared" si="243"/>
        <v>2.1002783042501694</v>
      </c>
      <c r="F5056" s="4">
        <f>IF(INDEX(WEOApr2024all!$B$1:$BG$197,MATCH('Figure 2.5'!B5056,WEOApr2024all!$B$1:$B$197,0),MATCH('Figure 2.5'!C5056,WEOApr2024all!$B$1:$BG$1,0))="","",INDEX(WEOApr2024all!$B$1:$BG$197,MATCH('Figure 2.5'!B5056,WEOApr2024all!$B$1:$B$197,0),MATCH('Figure 2.5'!C5056,WEOApr2024all!$B$1:$BG$1,0)))</f>
        <v>1.61</v>
      </c>
      <c r="G5056" s="1">
        <f t="shared" si="244"/>
        <v>0.49027830425016927</v>
      </c>
    </row>
    <row r="5057" spans="1:7">
      <c r="A5057" t="s">
        <v>313</v>
      </c>
      <c r="B5057" t="s">
        <v>314</v>
      </c>
      <c r="C5057" s="2">
        <v>1997</v>
      </c>
      <c r="D5057" s="10">
        <f>Fngdp_rpch!K5057</f>
        <v>4.2582546003391952</v>
      </c>
      <c r="E5057" s="1">
        <f t="shared" si="243"/>
        <v>4.2582546003391952</v>
      </c>
      <c r="F5057" s="4">
        <f>IF(INDEX(WEOApr2024all!$B$1:$BG$197,MATCH('Figure 2.5'!B5057,WEOApr2024all!$B$1:$B$197,0),MATCH('Figure 2.5'!C5057,WEOApr2024all!$B$1:$BG$1,0))="","",INDEX(WEOApr2024all!$B$1:$BG$197,MATCH('Figure 2.5'!B5057,WEOApr2024all!$B$1:$B$197,0),MATCH('Figure 2.5'!C5057,WEOApr2024all!$B$1:$BG$1,0)))</f>
        <v>-0.91400000000000003</v>
      </c>
      <c r="G5057" s="1">
        <f t="shared" si="244"/>
        <v>5.1722546003391949</v>
      </c>
    </row>
    <row r="5058" spans="1:7">
      <c r="A5058" t="s">
        <v>313</v>
      </c>
      <c r="B5058" t="s">
        <v>314</v>
      </c>
      <c r="C5058" s="2">
        <v>1998</v>
      </c>
      <c r="D5058" s="10">
        <f>Fngdp_rpch!L5058</f>
        <v>4.7018814405321185</v>
      </c>
      <c r="E5058" s="1">
        <f t="shared" si="243"/>
        <v>4.7018814405321185</v>
      </c>
      <c r="F5058" s="4">
        <f>IF(INDEX(WEOApr2024all!$B$1:$BG$197,MATCH('Figure 2.5'!B5058,WEOApr2024all!$B$1:$B$197,0),MATCH('Figure 2.5'!C5058,WEOApr2024all!$B$1:$BG$1,0))="","",INDEX(WEOApr2024all!$B$1:$BG$197,MATCH('Figure 2.5'!B5058,WEOApr2024all!$B$1:$B$197,0),MATCH('Figure 2.5'!C5058,WEOApr2024all!$B$1:$BG$1,0)))</f>
        <v>1.292</v>
      </c>
      <c r="G5058" s="1">
        <f t="shared" si="244"/>
        <v>3.4098814405321187</v>
      </c>
    </row>
    <row r="5059" spans="1:7">
      <c r="A5059" t="s">
        <v>313</v>
      </c>
      <c r="B5059" t="s">
        <v>314</v>
      </c>
      <c r="C5059" s="2">
        <v>1999</v>
      </c>
      <c r="D5059" s="10">
        <f>Fngdp_rpch!M5059</f>
        <v>3.9999990087336235</v>
      </c>
      <c r="E5059" s="1">
        <f t="shared" ref="E5059:E5122" si="246">IF(D5059=".","",D5059)</f>
        <v>3.9999990087336235</v>
      </c>
      <c r="F5059" s="4">
        <f>IF(INDEX(WEOApr2024all!$B$1:$BG$197,MATCH('Figure 2.5'!B5059,WEOApr2024all!$B$1:$B$197,0),MATCH('Figure 2.5'!C5059,WEOApr2024all!$B$1:$BG$1,0))="","",INDEX(WEOApr2024all!$B$1:$BG$197,MATCH('Figure 2.5'!B5059,WEOApr2024all!$B$1:$B$197,0),MATCH('Figure 2.5'!C5059,WEOApr2024all!$B$1:$BG$1,0)))</f>
        <v>-0.48599999999999999</v>
      </c>
      <c r="G5059" s="1">
        <f t="shared" ref="G5059:G5122" si="247">IFERROR(E5059-F5059,"")</f>
        <v>4.4859990087336232</v>
      </c>
    </row>
    <row r="5060" spans="1:7">
      <c r="A5060" t="s">
        <v>313</v>
      </c>
      <c r="B5060" t="s">
        <v>314</v>
      </c>
      <c r="C5060" s="2">
        <v>2000</v>
      </c>
      <c r="D5060" s="10">
        <f>Fngdp_rpch!N5060</f>
        <v>3.9999986986452463</v>
      </c>
      <c r="E5060" s="1">
        <f t="shared" si="246"/>
        <v>3.9999986986452463</v>
      </c>
      <c r="F5060" s="4">
        <f>IF(INDEX(WEOApr2024all!$B$1:$BG$197,MATCH('Figure 2.5'!B5060,WEOApr2024all!$B$1:$B$197,0),MATCH('Figure 2.5'!C5060,WEOApr2024all!$B$1:$BG$1,0))="","",INDEX(WEOApr2024all!$B$1:$BG$197,MATCH('Figure 2.5'!B5060,WEOApr2024all!$B$1:$B$197,0),MATCH('Figure 2.5'!C5060,WEOApr2024all!$B$1:$BG$1,0)))</f>
        <v>-14.276999999999999</v>
      </c>
      <c r="G5060" s="1">
        <f t="shared" si="247"/>
        <v>18.276998698645244</v>
      </c>
    </row>
    <row r="5061" spans="1:7">
      <c r="A5061" t="s">
        <v>313</v>
      </c>
      <c r="B5061" t="s">
        <v>314</v>
      </c>
      <c r="C5061" s="2">
        <v>2001</v>
      </c>
      <c r="D5061" s="10">
        <f>Fngdp_rpch!O5061</f>
        <v>2.4999999999999023</v>
      </c>
      <c r="E5061" s="1">
        <f t="shared" si="246"/>
        <v>2.4999999999999023</v>
      </c>
      <c r="F5061" s="4">
        <f>IF(INDEX(WEOApr2024all!$B$1:$BG$197,MATCH('Figure 2.5'!B5061,WEOApr2024all!$B$1:$B$197,0),MATCH('Figure 2.5'!C5061,WEOApr2024all!$B$1:$BG$1,0))="","",INDEX(WEOApr2024all!$B$1:$BG$197,MATCH('Figure 2.5'!B5061,WEOApr2024all!$B$1:$B$197,0),MATCH('Figure 2.5'!C5061,WEOApr2024all!$B$1:$BG$1,0)))</f>
        <v>-7.9569999999999999</v>
      </c>
      <c r="G5061" s="1">
        <f t="shared" si="247"/>
        <v>10.456999999999901</v>
      </c>
    </row>
    <row r="5062" spans="1:7">
      <c r="A5062" t="s">
        <v>313</v>
      </c>
      <c r="B5062" t="s">
        <v>314</v>
      </c>
      <c r="C5062" s="2">
        <v>2002</v>
      </c>
      <c r="D5062" s="10">
        <f>Fngdp_rpch!P5062</f>
        <v>3.5000000000001252</v>
      </c>
      <c r="E5062" s="1">
        <f t="shared" si="246"/>
        <v>3.5000000000001252</v>
      </c>
      <c r="F5062" s="4">
        <f>IF(INDEX(WEOApr2024all!$B$1:$BG$197,MATCH('Figure 2.5'!B5062,WEOApr2024all!$B$1:$B$197,0),MATCH('Figure 2.5'!C5062,WEOApr2024all!$B$1:$BG$1,0))="","",INDEX(WEOApr2024all!$B$1:$BG$197,MATCH('Figure 2.5'!B5062,WEOApr2024all!$B$1:$B$197,0),MATCH('Figure 2.5'!C5062,WEOApr2024all!$B$1:$BG$1,0)))</f>
        <v>-2.8</v>
      </c>
      <c r="G5062" s="1">
        <f t="shared" si="247"/>
        <v>6.3000000000001251</v>
      </c>
    </row>
    <row r="5063" spans="1:7">
      <c r="A5063" t="s">
        <v>313</v>
      </c>
      <c r="B5063" t="s">
        <v>314</v>
      </c>
      <c r="C5063" s="2">
        <v>2003</v>
      </c>
      <c r="D5063" s="10">
        <f>Fngdp_rpch!Q5063</f>
        <v>1.4999999999998792</v>
      </c>
      <c r="E5063" s="1">
        <f t="shared" si="246"/>
        <v>1.4999999999998792</v>
      </c>
      <c r="F5063" s="4">
        <f>IF(INDEX(WEOApr2024all!$B$1:$BG$197,MATCH('Figure 2.5'!B5063,WEOApr2024all!$B$1:$B$197,0),MATCH('Figure 2.5'!C5063,WEOApr2024all!$B$1:$BG$1,0))="","",INDEX(WEOApr2024all!$B$1:$BG$197,MATCH('Figure 2.5'!B5063,WEOApr2024all!$B$1:$B$197,0),MATCH('Figure 2.5'!C5063,WEOApr2024all!$B$1:$BG$1,0)))</f>
        <v>6.5229999999999997</v>
      </c>
      <c r="G5063" s="1">
        <f t="shared" si="247"/>
        <v>-5.0230000000001205</v>
      </c>
    </row>
    <row r="5064" spans="1:7">
      <c r="A5064" t="s">
        <v>313</v>
      </c>
      <c r="B5064" t="s">
        <v>314</v>
      </c>
      <c r="C5064" s="2">
        <v>2004</v>
      </c>
      <c r="D5064" s="10">
        <f>Fngdp_rpch!R5064</f>
        <v>3.1000000000001915</v>
      </c>
      <c r="E5064" s="1">
        <f t="shared" si="246"/>
        <v>3.1000000000001915</v>
      </c>
      <c r="F5064" s="4">
        <f>IF(INDEX(WEOApr2024all!$B$1:$BG$197,MATCH('Figure 2.5'!B5064,WEOApr2024all!$B$1:$B$197,0),MATCH('Figure 2.5'!C5064,WEOApr2024all!$B$1:$BG$1,0))="","",INDEX(WEOApr2024all!$B$1:$BG$197,MATCH('Figure 2.5'!B5064,WEOApr2024all!$B$1:$B$197,0),MATCH('Figure 2.5'!C5064,WEOApr2024all!$B$1:$BG$1,0)))</f>
        <v>6.6669999999999998</v>
      </c>
      <c r="G5064" s="1">
        <f t="shared" si="247"/>
        <v>-3.5669999999998083</v>
      </c>
    </row>
    <row r="5065" spans="1:7">
      <c r="A5065" t="s">
        <v>313</v>
      </c>
      <c r="B5065" t="s">
        <v>314</v>
      </c>
      <c r="C5065" s="2">
        <v>2005</v>
      </c>
      <c r="D5065" s="10">
        <f>Fngdp_rpch!S5065</f>
        <v>4.3769831244501178</v>
      </c>
      <c r="E5065" s="1">
        <f t="shared" si="246"/>
        <v>4.3769831244501178</v>
      </c>
      <c r="F5065" s="4">
        <f>IF(INDEX(WEOApr2024all!$B$1:$BG$197,MATCH('Figure 2.5'!B5065,WEOApr2024all!$B$1:$B$197,0),MATCH('Figure 2.5'!C5065,WEOApr2024all!$B$1:$BG$1,0))="","",INDEX(WEOApr2024all!$B$1:$BG$197,MATCH('Figure 2.5'!B5065,WEOApr2024all!$B$1:$B$197,0),MATCH('Figure 2.5'!C5065,WEOApr2024all!$B$1:$BG$1,0)))</f>
        <v>5.5259999999999998</v>
      </c>
      <c r="G5065" s="1">
        <f t="shared" si="247"/>
        <v>-1.149016875549882</v>
      </c>
    </row>
    <row r="5066" spans="1:7">
      <c r="A5066" t="s">
        <v>313</v>
      </c>
      <c r="B5066" t="s">
        <v>314</v>
      </c>
      <c r="C5066" s="2">
        <v>2006</v>
      </c>
      <c r="D5066" s="10">
        <f>Fngdp_rpch!T5066</f>
        <v>5.0000000000000044</v>
      </c>
      <c r="E5066" s="1">
        <f t="shared" si="246"/>
        <v>5.0000000000000044</v>
      </c>
      <c r="F5066" s="4">
        <f>IF(INDEX(WEOApr2024all!$B$1:$BG$197,MATCH('Figure 2.5'!B5066,WEOApr2024all!$B$1:$B$197,0),MATCH('Figure 2.5'!C5066,WEOApr2024all!$B$1:$BG$1,0))="","",INDEX(WEOApr2024all!$B$1:$BG$197,MATCH('Figure 2.5'!B5066,WEOApr2024all!$B$1:$B$197,0),MATCH('Figure 2.5'!C5066,WEOApr2024all!$B$1:$BG$1,0)))</f>
        <v>4.8739999999999997</v>
      </c>
      <c r="G5066" s="1">
        <f t="shared" si="247"/>
        <v>0.12600000000000477</v>
      </c>
    </row>
    <row r="5067" spans="1:7">
      <c r="A5067" t="s">
        <v>313</v>
      </c>
      <c r="B5067" t="s">
        <v>314</v>
      </c>
      <c r="C5067" s="2">
        <v>2007</v>
      </c>
      <c r="D5067" s="10">
        <f>Fngdp_rpch!U5067</f>
        <v>4.2802299999999072</v>
      </c>
      <c r="E5067" s="1">
        <f t="shared" si="246"/>
        <v>4.2802299999999072</v>
      </c>
      <c r="F5067" s="4">
        <f>IF(INDEX(WEOApr2024all!$B$1:$BG$197,MATCH('Figure 2.5'!B5067,WEOApr2024all!$B$1:$B$197,0),MATCH('Figure 2.5'!C5067,WEOApr2024all!$B$1:$BG$1,0))="","",INDEX(WEOApr2024all!$B$1:$BG$197,MATCH('Figure 2.5'!B5067,WEOApr2024all!$B$1:$B$197,0),MATCH('Figure 2.5'!C5067,WEOApr2024all!$B$1:$BG$1,0)))</f>
        <v>4.4420000000000002</v>
      </c>
      <c r="G5067" s="1">
        <f t="shared" si="247"/>
        <v>-0.16177000000009301</v>
      </c>
    </row>
    <row r="5068" spans="1:7">
      <c r="A5068" t="s">
        <v>313</v>
      </c>
      <c r="B5068" t="s">
        <v>314</v>
      </c>
      <c r="C5068" s="2">
        <v>2008</v>
      </c>
      <c r="D5068" s="10">
        <f>Fngdp_rpch!V5068</f>
        <v>4.2000000000000037</v>
      </c>
      <c r="E5068" s="1">
        <f t="shared" si="246"/>
        <v>4.2000000000000037</v>
      </c>
      <c r="F5068" s="4">
        <f>IF(INDEX(WEOApr2024all!$B$1:$BG$197,MATCH('Figure 2.5'!B5068,WEOApr2024all!$B$1:$B$197,0),MATCH('Figure 2.5'!C5068,WEOApr2024all!$B$1:$BG$1,0))="","",INDEX(WEOApr2024all!$B$1:$BG$197,MATCH('Figure 2.5'!B5068,WEOApr2024all!$B$1:$B$197,0),MATCH('Figure 2.5'!C5068,WEOApr2024all!$B$1:$BG$1,0)))</f>
        <v>5.806</v>
      </c>
      <c r="G5068" s="1">
        <f t="shared" si="247"/>
        <v>-1.6059999999999963</v>
      </c>
    </row>
    <row r="5069" spans="1:7">
      <c r="A5069" t="s">
        <v>313</v>
      </c>
      <c r="B5069" t="s">
        <v>314</v>
      </c>
      <c r="C5069" s="2">
        <v>2009</v>
      </c>
      <c r="D5069" s="10">
        <f>Fngdp_rpch!W5069</f>
        <v>4.0059999999999985</v>
      </c>
      <c r="E5069" s="1">
        <f t="shared" si="246"/>
        <v>4.0059999999999985</v>
      </c>
      <c r="F5069" s="4">
        <f>IF(INDEX(WEOApr2024all!$B$1:$BG$197,MATCH('Figure 2.5'!B5069,WEOApr2024all!$B$1:$B$197,0),MATCH('Figure 2.5'!C5069,WEOApr2024all!$B$1:$BG$1,0))="","",INDEX(WEOApr2024all!$B$1:$BG$197,MATCH('Figure 2.5'!B5069,WEOApr2024all!$B$1:$B$197,0),MATCH('Figure 2.5'!C5069,WEOApr2024all!$B$1:$BG$1,0)))</f>
        <v>2.569</v>
      </c>
      <c r="G5069" s="1">
        <f t="shared" si="247"/>
        <v>1.4369999999999985</v>
      </c>
    </row>
    <row r="5070" spans="1:7">
      <c r="A5070" t="s">
        <v>313</v>
      </c>
      <c r="B5070" t="s">
        <v>314</v>
      </c>
      <c r="C5070" s="2">
        <v>2010</v>
      </c>
      <c r="D5070" s="10">
        <f>Fngdp_rpch!X5070</f>
        <v>2.4000000000000687</v>
      </c>
      <c r="E5070" s="1">
        <f t="shared" si="246"/>
        <v>2.4000000000000687</v>
      </c>
      <c r="F5070" s="4">
        <f>IF(INDEX(WEOApr2024all!$B$1:$BG$197,MATCH('Figure 2.5'!B5070,WEOApr2024all!$B$1:$B$197,0),MATCH('Figure 2.5'!C5070,WEOApr2024all!$B$1:$BG$1,0))="","",INDEX(WEOApr2024all!$B$1:$BG$197,MATCH('Figure 2.5'!B5070,WEOApr2024all!$B$1:$B$197,0),MATCH('Figure 2.5'!C5070,WEOApr2024all!$B$1:$BG$1,0)))</f>
        <v>8.6159999999999997</v>
      </c>
      <c r="G5070" s="1">
        <f t="shared" si="247"/>
        <v>-6.2159999999999309</v>
      </c>
    </row>
    <row r="5071" spans="1:7">
      <c r="A5071" t="s">
        <v>313</v>
      </c>
      <c r="B5071" t="s">
        <v>314</v>
      </c>
      <c r="C5071" s="2">
        <v>2011</v>
      </c>
      <c r="D5071" s="10">
        <f>Fngdp_rpch!Y5071</f>
        <v>5.2416633109060529</v>
      </c>
      <c r="E5071" s="1">
        <f t="shared" si="246"/>
        <v>5.2416633109060529</v>
      </c>
      <c r="F5071" s="4">
        <f>IF(INDEX(WEOApr2024all!$B$1:$BG$197,MATCH('Figure 2.5'!B5071,WEOApr2024all!$B$1:$B$197,0),MATCH('Figure 2.5'!C5071,WEOApr2024all!$B$1:$BG$1,0))="","",INDEX(WEOApr2024all!$B$1:$BG$197,MATCH('Figure 2.5'!B5071,WEOApr2024all!$B$1:$B$197,0),MATCH('Figure 2.5'!C5071,WEOApr2024all!$B$1:$BG$1,0)))</f>
        <v>7.2670000000000003</v>
      </c>
      <c r="G5071" s="1">
        <f t="shared" si="247"/>
        <v>-2.0253366890939475</v>
      </c>
    </row>
    <row r="5072" spans="1:7">
      <c r="A5072" t="s">
        <v>313</v>
      </c>
      <c r="B5072" t="s">
        <v>314</v>
      </c>
      <c r="C5072" s="2">
        <v>2012</v>
      </c>
      <c r="D5072" s="10">
        <f>Fngdp_rpch!Z5072</f>
        <v>6.0982999999999787</v>
      </c>
      <c r="E5072" s="1">
        <f t="shared" si="246"/>
        <v>6.0982999999999787</v>
      </c>
      <c r="F5072" s="4">
        <f>IF(INDEX(WEOApr2024all!$B$1:$BG$197,MATCH('Figure 2.5'!B5072,WEOApr2024all!$B$1:$B$197,0),MATCH('Figure 2.5'!C5072,WEOApr2024all!$B$1:$BG$1,0))="","",INDEX(WEOApr2024all!$B$1:$BG$197,MATCH('Figure 2.5'!B5072,WEOApr2024all!$B$1:$B$197,0),MATCH('Figure 2.5'!C5072,WEOApr2024all!$B$1:$BG$1,0)))</f>
        <v>1.367</v>
      </c>
      <c r="G5072" s="1">
        <f t="shared" si="247"/>
        <v>4.7312999999999787</v>
      </c>
    </row>
    <row r="5073" spans="1:7">
      <c r="A5073" t="s">
        <v>313</v>
      </c>
      <c r="B5073" t="s">
        <v>314</v>
      </c>
      <c r="C5073" s="2">
        <v>2013</v>
      </c>
      <c r="D5073" s="10">
        <f>Fngdp_rpch!AA5073</f>
        <v>3.9796133766783592</v>
      </c>
      <c r="E5073" s="1">
        <f t="shared" si="246"/>
        <v>3.9796133766783592</v>
      </c>
      <c r="F5073" s="4">
        <f>IF(INDEX(WEOApr2024all!$B$1:$BG$197,MATCH('Figure 2.5'!B5073,WEOApr2024all!$B$1:$B$197,0),MATCH('Figure 2.5'!C5073,WEOApr2024all!$B$1:$BG$1,0))="","",INDEX(WEOApr2024all!$B$1:$BG$197,MATCH('Figure 2.5'!B5073,WEOApr2024all!$B$1:$B$197,0),MATCH('Figure 2.5'!C5073,WEOApr2024all!$B$1:$BG$1,0)))</f>
        <v>5.2370000000000001</v>
      </c>
      <c r="G5073" s="1">
        <f t="shared" si="247"/>
        <v>-1.2573866233216409</v>
      </c>
    </row>
    <row r="5074" spans="1:7">
      <c r="A5074" t="s">
        <v>313</v>
      </c>
      <c r="B5074" t="s">
        <v>314</v>
      </c>
      <c r="C5074" s="2">
        <v>2014</v>
      </c>
      <c r="D5074" s="10">
        <f>Fngdp_rpch!AB5074</f>
        <v>3.7973656466365968</v>
      </c>
      <c r="E5074" s="1">
        <f t="shared" si="246"/>
        <v>3.7973656466365968</v>
      </c>
      <c r="F5074" s="4">
        <f>IF(INDEX(WEOApr2024all!$B$1:$BG$197,MATCH('Figure 2.5'!B5074,WEOApr2024all!$B$1:$B$197,0),MATCH('Figure 2.5'!C5074,WEOApr2024all!$B$1:$BG$1,0))="","",INDEX(WEOApr2024all!$B$1:$BG$197,MATCH('Figure 2.5'!B5074,WEOApr2024all!$B$1:$B$197,0),MATCH('Figure 2.5'!C5074,WEOApr2024all!$B$1:$BG$1,0)))</f>
        <v>1.1859999999999999</v>
      </c>
      <c r="G5074" s="1">
        <f t="shared" si="247"/>
        <v>2.6113656466365969</v>
      </c>
    </row>
    <row r="5075" spans="1:7">
      <c r="A5075" t="s">
        <v>313</v>
      </c>
      <c r="B5075" t="s">
        <v>314</v>
      </c>
      <c r="C5075" s="2">
        <v>2015</v>
      </c>
      <c r="D5075" s="10">
        <f>Fngdp_rpch!AC5075</f>
        <v>3.5402525523925199</v>
      </c>
      <c r="E5075" s="1">
        <f t="shared" si="246"/>
        <v>3.5402525523925199</v>
      </c>
      <c r="F5075" s="4">
        <f>IF(INDEX(WEOApr2024all!$B$1:$BG$197,MATCH('Figure 2.5'!B5075,WEOApr2024all!$B$1:$B$197,0),MATCH('Figure 2.5'!C5075,WEOApr2024all!$B$1:$BG$1,0))="","",INDEX(WEOApr2024all!$B$1:$BG$197,MATCH('Figure 2.5'!B5075,WEOApr2024all!$B$1:$B$197,0),MATCH('Figure 2.5'!C5075,WEOApr2024all!$B$1:$BG$1,0)))</f>
        <v>1.6779999999999999</v>
      </c>
      <c r="G5075" s="1">
        <f t="shared" si="247"/>
        <v>1.86225255239252</v>
      </c>
    </row>
    <row r="5076" spans="1:7">
      <c r="A5076" t="s">
        <v>313</v>
      </c>
      <c r="B5076" t="s">
        <v>314</v>
      </c>
      <c r="C5076" s="2">
        <v>2016</v>
      </c>
      <c r="D5076" s="10">
        <f>Fngdp_rpch!AD5076</f>
        <v>3.0401637602028853</v>
      </c>
      <c r="E5076" s="1">
        <f t="shared" si="246"/>
        <v>3.0401637602028853</v>
      </c>
      <c r="F5076" s="4">
        <f>IF(INDEX(WEOApr2024all!$B$1:$BG$197,MATCH('Figure 2.5'!B5076,WEOApr2024all!$B$1:$B$197,0),MATCH('Figure 2.5'!C5076,WEOApr2024all!$B$1:$BG$1,0))="","",INDEX(WEOApr2024all!$B$1:$BG$197,MATCH('Figure 2.5'!B5076,WEOApr2024all!$B$1:$B$197,0),MATCH('Figure 2.5'!C5076,WEOApr2024all!$B$1:$BG$1,0)))</f>
        <v>5.556</v>
      </c>
      <c r="G5076" s="1">
        <f t="shared" si="247"/>
        <v>-2.5158362397971148</v>
      </c>
    </row>
    <row r="5077" spans="1:7">
      <c r="A5077" t="s">
        <v>313</v>
      </c>
      <c r="B5077" t="s">
        <v>314</v>
      </c>
      <c r="C5077" s="2">
        <v>2017</v>
      </c>
      <c r="D5077" s="10">
        <f>Fngdp_rpch!AE5077</f>
        <v>3.2707910306583932</v>
      </c>
      <c r="E5077" s="1">
        <f t="shared" si="246"/>
        <v>3.2707910306583932</v>
      </c>
      <c r="F5077" s="4">
        <f>IF(INDEX(WEOApr2024all!$B$1:$BG$197,MATCH('Figure 2.5'!B5077,WEOApr2024all!$B$1:$B$197,0),MATCH('Figure 2.5'!C5077,WEOApr2024all!$B$1:$BG$1,0))="","",INDEX(WEOApr2024all!$B$1:$BG$197,MATCH('Figure 2.5'!B5077,WEOApr2024all!$B$1:$B$197,0),MATCH('Figure 2.5'!C5077,WEOApr2024all!$B$1:$BG$1,0)))</f>
        <v>3.077</v>
      </c>
      <c r="G5077" s="1">
        <f t="shared" si="247"/>
        <v>0.1937910306583932</v>
      </c>
    </row>
    <row r="5078" spans="1:7">
      <c r="A5078" t="s">
        <v>313</v>
      </c>
      <c r="B5078" t="s">
        <v>314</v>
      </c>
      <c r="C5078" s="2">
        <v>2018</v>
      </c>
      <c r="D5078" s="10">
        <f>Fngdp_rpch!AF5078</f>
        <v>3.075573968104317</v>
      </c>
      <c r="E5078" s="1">
        <f t="shared" si="246"/>
        <v>3.075573968104317</v>
      </c>
      <c r="F5078" s="4">
        <f>IF(INDEX(WEOApr2024all!$B$1:$BG$197,MATCH('Figure 2.5'!B5078,WEOApr2024all!$B$1:$B$197,0),MATCH('Figure 2.5'!C5078,WEOApr2024all!$B$1:$BG$1,0))="","",INDEX(WEOApr2024all!$B$1:$BG$197,MATCH('Figure 2.5'!B5078,WEOApr2024all!$B$1:$B$197,0),MATCH('Figure 2.5'!C5078,WEOApr2024all!$B$1:$BG$1,0)))</f>
        <v>2.7450000000000001</v>
      </c>
      <c r="G5078" s="1">
        <f t="shared" si="247"/>
        <v>0.33057396810431694</v>
      </c>
    </row>
    <row r="5079" spans="1:7">
      <c r="A5079" t="s">
        <v>313</v>
      </c>
      <c r="B5079" t="s">
        <v>314</v>
      </c>
      <c r="C5079" s="2">
        <v>2019</v>
      </c>
      <c r="D5079" s="10">
        <f>Fngdp_rpch!AG5079</f>
        <v>2.8822181598721075</v>
      </c>
      <c r="E5079" s="1">
        <f t="shared" si="246"/>
        <v>2.8822181598721075</v>
      </c>
      <c r="F5079" s="4">
        <f>IF(INDEX(WEOApr2024all!$B$1:$BG$197,MATCH('Figure 2.5'!B5079,WEOApr2024all!$B$1:$B$197,0),MATCH('Figure 2.5'!C5079,WEOApr2024all!$B$1:$BG$1,0))="","",INDEX(WEOApr2024all!$B$1:$BG$197,MATCH('Figure 2.5'!B5079,WEOApr2024all!$B$1:$B$197,0),MATCH('Figure 2.5'!C5079,WEOApr2024all!$B$1:$BG$1,0)))</f>
        <v>1.7490000000000001</v>
      </c>
      <c r="G5079" s="1">
        <f t="shared" si="247"/>
        <v>1.1332181598721074</v>
      </c>
    </row>
    <row r="5080" spans="1:7">
      <c r="A5080" t="s">
        <v>313</v>
      </c>
      <c r="B5080" t="s">
        <v>314</v>
      </c>
      <c r="C5080" s="2">
        <v>2020</v>
      </c>
      <c r="D5080" s="10">
        <f>Fngdp_rpch!AH5080</f>
        <v>2.8648597040190626</v>
      </c>
      <c r="E5080" s="1">
        <f t="shared" si="246"/>
        <v>2.8648597040190626</v>
      </c>
      <c r="F5080" s="4">
        <f>IF(INDEX(WEOApr2024all!$B$1:$BG$197,MATCH('Figure 2.5'!B5080,WEOApr2024all!$B$1:$B$197,0),MATCH('Figure 2.5'!C5080,WEOApr2024all!$B$1:$BG$1,0))="","",INDEX(WEOApr2024all!$B$1:$BG$197,MATCH('Figure 2.5'!B5080,WEOApr2024all!$B$1:$B$197,0),MATCH('Figure 2.5'!C5080,WEOApr2024all!$B$1:$BG$1,0)))</f>
        <v>-3.383</v>
      </c>
      <c r="G5080" s="1">
        <f t="shared" si="247"/>
        <v>6.2478597040190627</v>
      </c>
    </row>
    <row r="5081" spans="1:7">
      <c r="A5081" t="s">
        <v>313</v>
      </c>
      <c r="B5081" t="s">
        <v>314</v>
      </c>
      <c r="C5081" s="2">
        <v>2021</v>
      </c>
      <c r="D5081" s="10">
        <f>Fngdp_rpch!AI5081</f>
        <v>4.4646785875722461</v>
      </c>
      <c r="E5081" s="1">
        <f t="shared" si="246"/>
        <v>4.4646785875722461</v>
      </c>
      <c r="F5081" s="4">
        <f>IF(INDEX(WEOApr2024all!$B$1:$BG$197,MATCH('Figure 2.5'!B5081,WEOApr2024all!$B$1:$B$197,0),MATCH('Figure 2.5'!C5081,WEOApr2024all!$B$1:$BG$1,0))="","",INDEX(WEOApr2024all!$B$1:$BG$197,MATCH('Figure 2.5'!B5081,WEOApr2024all!$B$1:$B$197,0),MATCH('Figure 2.5'!C5081,WEOApr2024all!$B$1:$BG$1,0)))</f>
        <v>2.5640000000000001</v>
      </c>
      <c r="G5081" s="1">
        <f t="shared" si="247"/>
        <v>1.9006785875722461</v>
      </c>
    </row>
    <row r="5082" spans="1:7">
      <c r="A5082" t="s">
        <v>313</v>
      </c>
      <c r="B5082" t="s">
        <v>314</v>
      </c>
      <c r="C5082" s="2">
        <v>2022</v>
      </c>
      <c r="D5082" s="10">
        <f>Fngdp_rpch!AJ5082</f>
        <v>4.3946466446572297</v>
      </c>
      <c r="E5082" s="1">
        <f t="shared" si="246"/>
        <v>4.3946466446572297</v>
      </c>
      <c r="F5082" s="4" t="str">
        <f>IF(INDEX(WEOApr2024all!$B$1:$BG$197,MATCH('Figure 2.5'!B5082,WEOApr2024all!$B$1:$B$197,0),MATCH('Figure 2.5'!C5082,WEOApr2024all!$B$1:$BG$1,0))="","",INDEX(WEOApr2024all!$B$1:$BG$197,MATCH('Figure 2.5'!B5082,WEOApr2024all!$B$1:$B$197,0),MATCH('Figure 2.5'!C5082,WEOApr2024all!$B$1:$BG$1,0)))</f>
        <v/>
      </c>
      <c r="G5082" s="1" t="str">
        <f t="shared" si="247"/>
        <v/>
      </c>
    </row>
    <row r="5083" spans="1:7">
      <c r="A5083" t="s">
        <v>313</v>
      </c>
      <c r="B5083" t="s">
        <v>314</v>
      </c>
      <c r="C5083" s="2">
        <v>2023</v>
      </c>
      <c r="D5083" s="10">
        <f>Fngdp_rpch!AK5083</f>
        <v>2.5766618481197767</v>
      </c>
      <c r="E5083" s="1">
        <f t="shared" si="246"/>
        <v>2.5766618481197767</v>
      </c>
      <c r="F5083" s="4" t="str">
        <f>IF(INDEX(WEOApr2024all!$B$1:$BG$197,MATCH('Figure 2.5'!B5083,WEOApr2024all!$B$1:$B$197,0),MATCH('Figure 2.5'!C5083,WEOApr2024all!$B$1:$BG$1,0))="","",INDEX(WEOApr2024all!$B$1:$BG$197,MATCH('Figure 2.5'!B5083,WEOApr2024all!$B$1:$B$197,0),MATCH('Figure 2.5'!C5083,WEOApr2024all!$B$1:$BG$1,0)))</f>
        <v/>
      </c>
      <c r="G5083" s="1" t="str">
        <f t="shared" si="247"/>
        <v/>
      </c>
    </row>
    <row r="5084" spans="1:7">
      <c r="A5084" t="s">
        <v>289</v>
      </c>
      <c r="B5084" t="s">
        <v>290</v>
      </c>
      <c r="C5084" s="2">
        <v>1991</v>
      </c>
      <c r="D5084" s="10">
        <f>Fngdp_rpch!E5084</f>
        <v>1.8996115341915809</v>
      </c>
      <c r="E5084" s="1">
        <f t="shared" si="246"/>
        <v>1.8996115341915809</v>
      </c>
      <c r="F5084" s="4">
        <f>IF(INDEX(WEOApr2024all!$B$1:$BG$197,MATCH('Figure 2.5'!B5084,WEOApr2024all!$B$1:$B$197,0),MATCH('Figure 2.5'!C5084,WEOApr2024all!$B$1:$BG$1,0))="","",INDEX(WEOApr2024all!$B$1:$BG$197,MATCH('Figure 2.5'!B5084,WEOApr2024all!$B$1:$B$197,0),MATCH('Figure 2.5'!C5084,WEOApr2024all!$B$1:$BG$1,0)))</f>
        <v>-7.9930000000000003</v>
      </c>
      <c r="G5084" s="1">
        <f t="shared" si="247"/>
        <v>9.8926115341915803</v>
      </c>
    </row>
    <row r="5085" spans="1:7">
      <c r="A5085" t="s">
        <v>289</v>
      </c>
      <c r="B5085" t="s">
        <v>290</v>
      </c>
      <c r="C5085" s="2">
        <v>1992</v>
      </c>
      <c r="D5085" s="10">
        <f>Fngdp_rpch!F5085</f>
        <v>3.3888077910947167</v>
      </c>
      <c r="E5085" s="1">
        <f t="shared" si="246"/>
        <v>3.3888077910947167</v>
      </c>
      <c r="F5085" s="4">
        <f>IF(INDEX(WEOApr2024all!$B$1:$BG$197,MATCH('Figure 2.5'!B5085,WEOApr2024all!$B$1:$B$197,0),MATCH('Figure 2.5'!C5085,WEOApr2024all!$B$1:$BG$1,0))="","",INDEX(WEOApr2024all!$B$1:$BG$197,MATCH('Figure 2.5'!B5085,WEOApr2024all!$B$1:$B$197,0),MATCH('Figure 2.5'!C5085,WEOApr2024all!$B$1:$BG$1,0)))</f>
        <v>-9.6460000000000008</v>
      </c>
      <c r="G5085" s="1">
        <f t="shared" si="247"/>
        <v>13.034807791094718</v>
      </c>
    </row>
    <row r="5086" spans="1:7">
      <c r="A5086" t="s">
        <v>289</v>
      </c>
      <c r="B5086" t="s">
        <v>290</v>
      </c>
      <c r="C5086" s="2">
        <v>1993</v>
      </c>
      <c r="D5086" s="10">
        <f>Fngdp_rpch!G5086</f>
        <v>4.6999994484434593</v>
      </c>
      <c r="E5086" s="1">
        <f t="shared" si="246"/>
        <v>4.6999994484434593</v>
      </c>
      <c r="F5086" s="4">
        <f>IF(INDEX(WEOApr2024all!$B$1:$BG$197,MATCH('Figure 2.5'!B5086,WEOApr2024all!$B$1:$B$197,0),MATCH('Figure 2.5'!C5086,WEOApr2024all!$B$1:$BG$1,0))="","",INDEX(WEOApr2024all!$B$1:$BG$197,MATCH('Figure 2.5'!B5086,WEOApr2024all!$B$1:$B$197,0),MATCH('Figure 2.5'!C5086,WEOApr2024all!$B$1:$BG$1,0)))</f>
        <v>5.3999999999999999E-2</v>
      </c>
      <c r="G5086" s="1">
        <f t="shared" si="247"/>
        <v>4.645999448443459</v>
      </c>
    </row>
    <row r="5087" spans="1:7">
      <c r="A5087" t="s">
        <v>289</v>
      </c>
      <c r="B5087" t="s">
        <v>290</v>
      </c>
      <c r="C5087" s="2">
        <v>1994</v>
      </c>
      <c r="D5087" s="10">
        <f>Fngdp_rpch!H5087</f>
        <v>4.4732049123170192</v>
      </c>
      <c r="E5087" s="1">
        <f t="shared" si="246"/>
        <v>4.4732049123170192</v>
      </c>
      <c r="F5087" s="4">
        <f>IF(INDEX(WEOApr2024all!$B$1:$BG$197,MATCH('Figure 2.5'!B5087,WEOApr2024all!$B$1:$B$197,0),MATCH('Figure 2.5'!C5087,WEOApr2024all!$B$1:$BG$1,0))="","",INDEX(WEOApr2024all!$B$1:$BG$197,MATCH('Figure 2.5'!B5087,WEOApr2024all!$B$1:$B$197,0),MATCH('Figure 2.5'!C5087,WEOApr2024all!$B$1:$BG$1,0)))</f>
        <v>3.5</v>
      </c>
      <c r="G5087" s="1">
        <f t="shared" si="247"/>
        <v>0.97320491231701922</v>
      </c>
    </row>
    <row r="5088" spans="1:7">
      <c r="A5088" t="s">
        <v>289</v>
      </c>
      <c r="B5088" t="s">
        <v>290</v>
      </c>
      <c r="C5088" s="2">
        <v>1995</v>
      </c>
      <c r="D5088" s="10">
        <f>Fngdp_rpch!I5088</f>
        <v>4.5000104129890195</v>
      </c>
      <c r="E5088" s="1">
        <f t="shared" si="246"/>
        <v>4.5000104129890195</v>
      </c>
      <c r="F5088" s="4">
        <f>IF(INDEX(WEOApr2024all!$B$1:$BG$197,MATCH('Figure 2.5'!B5088,WEOApr2024all!$B$1:$B$197,0),MATCH('Figure 2.5'!C5088,WEOApr2024all!$B$1:$BG$1,0))="","",INDEX(WEOApr2024all!$B$1:$BG$197,MATCH('Figure 2.5'!B5088,WEOApr2024all!$B$1:$B$197,0),MATCH('Figure 2.5'!C5088,WEOApr2024all!$B$1:$BG$1,0)))</f>
        <v>-10.025</v>
      </c>
      <c r="G5088" s="1">
        <f t="shared" si="247"/>
        <v>14.525010412989019</v>
      </c>
    </row>
    <row r="5089" spans="1:7">
      <c r="A5089" t="s">
        <v>289</v>
      </c>
      <c r="B5089" t="s">
        <v>290</v>
      </c>
      <c r="C5089" s="2">
        <v>1996</v>
      </c>
      <c r="D5089" s="10">
        <f>Fngdp_rpch!J5089</f>
        <v>4.9999958200103611</v>
      </c>
      <c r="E5089" s="1">
        <f t="shared" si="246"/>
        <v>4.9999958200103611</v>
      </c>
      <c r="F5089" s="4">
        <f>IF(INDEX(WEOApr2024all!$B$1:$BG$197,MATCH('Figure 2.5'!B5089,WEOApr2024all!$B$1:$B$197,0),MATCH('Figure 2.5'!C5089,WEOApr2024all!$B$1:$BG$1,0))="","",INDEX(WEOApr2024all!$B$1:$BG$197,MATCH('Figure 2.5'!B5089,WEOApr2024all!$B$1:$B$197,0),MATCH('Figure 2.5'!C5089,WEOApr2024all!$B$1:$BG$1,0)))</f>
        <v>-24.786999999999999</v>
      </c>
      <c r="G5089" s="1">
        <f t="shared" si="247"/>
        <v>29.786995820010361</v>
      </c>
    </row>
    <row r="5090" spans="1:7">
      <c r="A5090" t="s">
        <v>289</v>
      </c>
      <c r="B5090" t="s">
        <v>290</v>
      </c>
      <c r="C5090" s="2">
        <v>1997</v>
      </c>
      <c r="D5090" s="10">
        <f>Fngdp_rpch!K5090</f>
        <v>6.795387594219604</v>
      </c>
      <c r="E5090" s="1">
        <f t="shared" si="246"/>
        <v>6.795387594219604</v>
      </c>
      <c r="F5090" s="4">
        <f>IF(INDEX(WEOApr2024all!$B$1:$BG$197,MATCH('Figure 2.5'!B5090,WEOApr2024all!$B$1:$B$197,0),MATCH('Figure 2.5'!C5090,WEOApr2024all!$B$1:$BG$1,0))="","",INDEX(WEOApr2024all!$B$1:$BG$197,MATCH('Figure 2.5'!B5090,WEOApr2024all!$B$1:$B$197,0),MATCH('Figure 2.5'!C5090,WEOApr2024all!$B$1:$BG$1,0)))</f>
        <v>-17.596</v>
      </c>
      <c r="G5090" s="1">
        <f t="shared" si="247"/>
        <v>24.391387594219605</v>
      </c>
    </row>
    <row r="5091" spans="1:7">
      <c r="A5091" t="s">
        <v>289</v>
      </c>
      <c r="B5091" t="s">
        <v>290</v>
      </c>
      <c r="C5091" s="2">
        <v>1998</v>
      </c>
      <c r="D5091" s="10">
        <f>Fngdp_rpch!L5091</f>
        <v>14.80000514194133</v>
      </c>
      <c r="E5091" s="1">
        <f t="shared" si="246"/>
        <v>14.80000514194133</v>
      </c>
      <c r="F5091" s="4">
        <f>IF(INDEX(WEOApr2024all!$B$1:$BG$197,MATCH('Figure 2.5'!B5091,WEOApr2024all!$B$1:$B$197,0),MATCH('Figure 2.5'!C5091,WEOApr2024all!$B$1:$BG$1,0))="","",INDEX(WEOApr2024all!$B$1:$BG$197,MATCH('Figure 2.5'!B5091,WEOApr2024all!$B$1:$B$197,0),MATCH('Figure 2.5'!C5091,WEOApr2024all!$B$1:$BG$1,0)))</f>
        <v>-0.83699999999999997</v>
      </c>
      <c r="G5091" s="1">
        <f t="shared" si="247"/>
        <v>15.63700514194133</v>
      </c>
    </row>
    <row r="5092" spans="1:7">
      <c r="A5092" t="s">
        <v>289</v>
      </c>
      <c r="B5092" t="s">
        <v>290</v>
      </c>
      <c r="C5092" s="2">
        <v>1999</v>
      </c>
      <c r="D5092" s="10">
        <f>Fngdp_rpch!M5092</f>
        <v>8.6999939478299879</v>
      </c>
      <c r="E5092" s="1">
        <f t="shared" si="246"/>
        <v>8.6999939478299879</v>
      </c>
      <c r="F5092" s="4">
        <f>IF(INDEX(WEOApr2024all!$B$1:$BG$197,MATCH('Figure 2.5'!B5092,WEOApr2024all!$B$1:$B$197,0),MATCH('Figure 2.5'!C5092,WEOApr2024all!$B$1:$BG$1,0))="","",INDEX(WEOApr2024all!$B$1:$BG$197,MATCH('Figure 2.5'!B5092,WEOApr2024all!$B$1:$B$197,0),MATCH('Figure 2.5'!C5092,WEOApr2024all!$B$1:$BG$1,0)))</f>
        <v>-8.1219999999999999</v>
      </c>
      <c r="G5092" s="1">
        <f t="shared" si="247"/>
        <v>16.821993947829988</v>
      </c>
    </row>
    <row r="5093" spans="1:7">
      <c r="A5093" t="s">
        <v>289</v>
      </c>
      <c r="B5093" t="s">
        <v>290</v>
      </c>
      <c r="C5093" s="2">
        <v>2000</v>
      </c>
      <c r="D5093" s="10">
        <f>Fngdp_rpch!N5093</f>
        <v>10.000003246390321</v>
      </c>
      <c r="E5093" s="1">
        <f t="shared" si="246"/>
        <v>10.000003246390321</v>
      </c>
      <c r="F5093" s="4">
        <f>IF(INDEX(WEOApr2024all!$B$1:$BG$197,MATCH('Figure 2.5'!B5093,WEOApr2024all!$B$1:$B$197,0),MATCH('Figure 2.5'!C5093,WEOApr2024all!$B$1:$BG$1,0))="","",INDEX(WEOApr2024all!$B$1:$BG$197,MATCH('Figure 2.5'!B5093,WEOApr2024all!$B$1:$B$197,0),MATCH('Figure 2.5'!C5093,WEOApr2024all!$B$1:$BG$1,0)))</f>
        <v>3.8069999999999999</v>
      </c>
      <c r="G5093" s="1">
        <f t="shared" si="247"/>
        <v>6.1930032463903206</v>
      </c>
    </row>
    <row r="5094" spans="1:7">
      <c r="A5094" t="s">
        <v>289</v>
      </c>
      <c r="B5094" t="s">
        <v>290</v>
      </c>
      <c r="C5094" s="2">
        <v>2001</v>
      </c>
      <c r="D5094" s="10">
        <f>Fngdp_rpch!O5094</f>
        <v>6.999999999999984</v>
      </c>
      <c r="E5094" s="1">
        <f t="shared" si="246"/>
        <v>6.999999999999984</v>
      </c>
      <c r="F5094" s="4">
        <f>IF(INDEX(WEOApr2024all!$B$1:$BG$197,MATCH('Figure 2.5'!B5094,WEOApr2024all!$B$1:$B$197,0),MATCH('Figure 2.5'!C5094,WEOApr2024all!$B$1:$BG$1,0))="","",INDEX(WEOApr2024all!$B$1:$BG$197,MATCH('Figure 2.5'!B5094,WEOApr2024all!$B$1:$B$197,0),MATCH('Figure 2.5'!C5094,WEOApr2024all!$B$1:$BG$1,0)))</f>
        <v>18.170000000000002</v>
      </c>
      <c r="G5094" s="1">
        <f t="shared" si="247"/>
        <v>-11.170000000000018</v>
      </c>
    </row>
    <row r="5095" spans="1:7">
      <c r="A5095" t="s">
        <v>289</v>
      </c>
      <c r="B5095" t="s">
        <v>290</v>
      </c>
      <c r="C5095" s="2">
        <v>2002</v>
      </c>
      <c r="D5095" s="10">
        <f>Fngdp_rpch!P5095</f>
        <v>6.0038106132378477</v>
      </c>
      <c r="E5095" s="1">
        <f t="shared" si="246"/>
        <v>6.0038106132378477</v>
      </c>
      <c r="F5095" s="4">
        <f>IF(INDEX(WEOApr2024all!$B$1:$BG$197,MATCH('Figure 2.5'!B5095,WEOApr2024all!$B$1:$B$197,0),MATCH('Figure 2.5'!C5095,WEOApr2024all!$B$1:$BG$1,0))="","",INDEX(WEOApr2024all!$B$1:$BG$197,MATCH('Figure 2.5'!B5095,WEOApr2024all!$B$1:$B$197,0),MATCH('Figure 2.5'!C5095,WEOApr2024all!$B$1:$BG$1,0)))</f>
        <v>26.425000000000001</v>
      </c>
      <c r="G5095" s="1">
        <f t="shared" si="247"/>
        <v>-20.421189386762151</v>
      </c>
    </row>
    <row r="5096" spans="1:7">
      <c r="A5096" t="s">
        <v>289</v>
      </c>
      <c r="B5096" t="s">
        <v>290</v>
      </c>
      <c r="C5096" s="2">
        <v>2003</v>
      </c>
      <c r="D5096" s="10">
        <f>Fngdp_rpch!Q5096</f>
        <v>6.9628576907678985</v>
      </c>
      <c r="E5096" s="1">
        <f t="shared" si="246"/>
        <v>6.9628576907678985</v>
      </c>
      <c r="F5096" s="4">
        <f>IF(INDEX(WEOApr2024all!$B$1:$BG$197,MATCH('Figure 2.5'!B5096,WEOApr2024all!$B$1:$B$197,0),MATCH('Figure 2.5'!C5096,WEOApr2024all!$B$1:$BG$1,0))="","",INDEX(WEOApr2024all!$B$1:$BG$197,MATCH('Figure 2.5'!B5096,WEOApr2024all!$B$1:$B$197,0),MATCH('Figure 2.5'!C5096,WEOApr2024all!$B$1:$BG$1,0)))</f>
        <v>9.327</v>
      </c>
      <c r="G5096" s="1">
        <f t="shared" si="247"/>
        <v>-2.3641423092321014</v>
      </c>
    </row>
    <row r="5097" spans="1:7">
      <c r="A5097" t="s">
        <v>289</v>
      </c>
      <c r="B5097" t="s">
        <v>290</v>
      </c>
      <c r="C5097" s="2">
        <v>2004</v>
      </c>
      <c r="D5097" s="10">
        <f>Fngdp_rpch!R5097</f>
        <v>6.814293109731917</v>
      </c>
      <c r="E5097" s="1">
        <f t="shared" si="246"/>
        <v>6.814293109731917</v>
      </c>
      <c r="F5097" s="4">
        <f>IF(INDEX(WEOApr2024all!$B$1:$BG$197,MATCH('Figure 2.5'!B5097,WEOApr2024all!$B$1:$B$197,0),MATCH('Figure 2.5'!C5097,WEOApr2024all!$B$1:$BG$1,0))="","",INDEX(WEOApr2024all!$B$1:$BG$197,MATCH('Figure 2.5'!B5097,WEOApr2024all!$B$1:$B$197,0),MATCH('Figure 2.5'!C5097,WEOApr2024all!$B$1:$BG$1,0)))</f>
        <v>6.5979999999999999</v>
      </c>
      <c r="G5097" s="1">
        <f t="shared" si="247"/>
        <v>0.21629310973191718</v>
      </c>
    </row>
    <row r="5098" spans="1:7">
      <c r="A5098" t="s">
        <v>289</v>
      </c>
      <c r="B5098" t="s">
        <v>290</v>
      </c>
      <c r="C5098" s="2">
        <v>2005</v>
      </c>
      <c r="D5098" s="10">
        <f>Fngdp_rpch!S5098</f>
        <v>6.9999999999996509</v>
      </c>
      <c r="E5098" s="1">
        <f t="shared" si="246"/>
        <v>6.9999999999996509</v>
      </c>
      <c r="F5098" s="4">
        <f>IF(INDEX(WEOApr2024all!$B$1:$BG$197,MATCH('Figure 2.5'!B5098,WEOApr2024all!$B$1:$B$197,0),MATCH('Figure 2.5'!C5098,WEOApr2024all!$B$1:$BG$1,0))="","",INDEX(WEOApr2024all!$B$1:$BG$197,MATCH('Figure 2.5'!B5098,WEOApr2024all!$B$1:$B$197,0),MATCH('Figure 2.5'!C5098,WEOApr2024all!$B$1:$BG$1,0)))</f>
        <v>4.5049999999999999</v>
      </c>
      <c r="G5098" s="1">
        <f t="shared" si="247"/>
        <v>2.4949999999996511</v>
      </c>
    </row>
    <row r="5099" spans="1:7">
      <c r="A5099" t="s">
        <v>289</v>
      </c>
      <c r="B5099" t="s">
        <v>290</v>
      </c>
      <c r="C5099" s="2">
        <v>2006</v>
      </c>
      <c r="D5099" s="10">
        <f>Fngdp_rpch!T5099</f>
        <v>7.1029516451292407</v>
      </c>
      <c r="E5099" s="1">
        <f t="shared" si="246"/>
        <v>7.1029516451292407</v>
      </c>
      <c r="F5099" s="4">
        <f>IF(INDEX(WEOApr2024all!$B$1:$BG$197,MATCH('Figure 2.5'!B5099,WEOApr2024all!$B$1:$B$197,0),MATCH('Figure 2.5'!C5099,WEOApr2024all!$B$1:$BG$1,0))="","",INDEX(WEOApr2024all!$B$1:$BG$197,MATCH('Figure 2.5'!B5099,WEOApr2024all!$B$1:$B$197,0),MATCH('Figure 2.5'!C5099,WEOApr2024all!$B$1:$BG$1,0)))</f>
        <v>4.2240000000000002</v>
      </c>
      <c r="G5099" s="1">
        <f t="shared" si="247"/>
        <v>2.8789516451292405</v>
      </c>
    </row>
    <row r="5100" spans="1:7">
      <c r="A5100" t="s">
        <v>289</v>
      </c>
      <c r="B5100" t="s">
        <v>290</v>
      </c>
      <c r="C5100" s="2">
        <v>2007</v>
      </c>
      <c r="D5100" s="10">
        <f>Fngdp_rpch!U5100</f>
        <v>6.5091629286928132</v>
      </c>
      <c r="E5100" s="1">
        <f t="shared" si="246"/>
        <v>6.5091629286928132</v>
      </c>
      <c r="F5100" s="4">
        <f>IF(INDEX(WEOApr2024all!$B$1:$BG$197,MATCH('Figure 2.5'!B5100,WEOApr2024all!$B$1:$B$197,0),MATCH('Figure 2.5'!C5100,WEOApr2024all!$B$1:$BG$1,0))="","",INDEX(WEOApr2024all!$B$1:$BG$197,MATCH('Figure 2.5'!B5100,WEOApr2024all!$B$1:$B$197,0),MATCH('Figure 2.5'!C5100,WEOApr2024all!$B$1:$BG$1,0)))</f>
        <v>8.0579999999999998</v>
      </c>
      <c r="G5100" s="1">
        <f t="shared" si="247"/>
        <v>-1.5488370713071866</v>
      </c>
    </row>
    <row r="5101" spans="1:7">
      <c r="A5101" t="s">
        <v>289</v>
      </c>
      <c r="B5101" t="s">
        <v>290</v>
      </c>
      <c r="C5101" s="2">
        <v>2008</v>
      </c>
      <c r="D5101" s="10">
        <f>Fngdp_rpch!V5101</f>
        <v>7.0277117633326558</v>
      </c>
      <c r="E5101" s="1">
        <f t="shared" si="246"/>
        <v>7.0277117633326558</v>
      </c>
      <c r="F5101" s="4">
        <f>IF(INDEX(WEOApr2024all!$B$1:$BG$197,MATCH('Figure 2.5'!B5101,WEOApr2024all!$B$1:$B$197,0),MATCH('Figure 2.5'!C5101,WEOApr2024all!$B$1:$BG$1,0))="","",INDEX(WEOApr2024all!$B$1:$BG$197,MATCH('Figure 2.5'!B5101,WEOApr2024all!$B$1:$B$197,0),MATCH('Figure 2.5'!C5101,WEOApr2024all!$B$1:$BG$1,0)))</f>
        <v>5.4</v>
      </c>
      <c r="G5101" s="1">
        <f t="shared" si="247"/>
        <v>1.6277117633326554</v>
      </c>
    </row>
    <row r="5102" spans="1:7">
      <c r="A5102" t="s">
        <v>289</v>
      </c>
      <c r="B5102" t="s">
        <v>290</v>
      </c>
      <c r="C5102" s="2">
        <v>2009</v>
      </c>
      <c r="D5102" s="10">
        <f>Fngdp_rpch!W5102</f>
        <v>5.8976389169591137</v>
      </c>
      <c r="E5102" s="1">
        <f t="shared" si="246"/>
        <v>5.8976389169591137</v>
      </c>
      <c r="F5102" s="4">
        <f>IF(INDEX(WEOApr2024all!$B$1:$BG$197,MATCH('Figure 2.5'!B5102,WEOApr2024all!$B$1:$B$197,0),MATCH('Figure 2.5'!C5102,WEOApr2024all!$B$1:$BG$1,0))="","",INDEX(WEOApr2024all!$B$1:$BG$197,MATCH('Figure 2.5'!B5102,WEOApr2024all!$B$1:$B$197,0),MATCH('Figure 2.5'!C5102,WEOApr2024all!$B$1:$BG$1,0)))</f>
        <v>3.1869999999999998</v>
      </c>
      <c r="G5102" s="1">
        <f t="shared" si="247"/>
        <v>2.7106389169591139</v>
      </c>
    </row>
    <row r="5103" spans="1:7">
      <c r="A5103" t="s">
        <v>289</v>
      </c>
      <c r="B5103" t="s">
        <v>290</v>
      </c>
      <c r="C5103" s="2">
        <v>2010</v>
      </c>
      <c r="D5103" s="10">
        <f>Fngdp_rpch!X5103</f>
        <v>3.9877768421269888</v>
      </c>
      <c r="E5103" s="1">
        <f t="shared" si="246"/>
        <v>3.9877768421269888</v>
      </c>
      <c r="F5103" s="4">
        <f>IF(INDEX(WEOApr2024all!$B$1:$BG$197,MATCH('Figure 2.5'!B5103,WEOApr2024all!$B$1:$B$197,0),MATCH('Figure 2.5'!C5103,WEOApr2024all!$B$1:$BG$1,0))="","",INDEX(WEOApr2024all!$B$1:$BG$197,MATCH('Figure 2.5'!B5103,WEOApr2024all!$B$1:$B$197,0),MATCH('Figure 2.5'!C5103,WEOApr2024all!$B$1:$BG$1,0)))</f>
        <v>5.3470000000000004</v>
      </c>
      <c r="G5103" s="1">
        <f t="shared" si="247"/>
        <v>-1.3592231578730116</v>
      </c>
    </row>
    <row r="5104" spans="1:7">
      <c r="A5104" t="s">
        <v>289</v>
      </c>
      <c r="B5104" t="s">
        <v>290</v>
      </c>
      <c r="C5104" s="2">
        <v>2011</v>
      </c>
      <c r="D5104" s="10">
        <f>Fngdp_rpch!Y5104</f>
        <v>5.2000000000000268</v>
      </c>
      <c r="E5104" s="1">
        <f t="shared" si="246"/>
        <v>5.2000000000000268</v>
      </c>
      <c r="F5104" s="4">
        <f>IF(INDEX(WEOApr2024all!$B$1:$BG$197,MATCH('Figure 2.5'!B5104,WEOApr2024all!$B$1:$B$197,0),MATCH('Figure 2.5'!C5104,WEOApr2024all!$B$1:$BG$1,0))="","",INDEX(WEOApr2024all!$B$1:$BG$197,MATCH('Figure 2.5'!B5104,WEOApr2024all!$B$1:$B$197,0),MATCH('Figure 2.5'!C5104,WEOApr2024all!$B$1:$BG$1,0)))</f>
        <v>6.3120000000000003</v>
      </c>
      <c r="G5104" s="1">
        <f t="shared" si="247"/>
        <v>-1.1119999999999735</v>
      </c>
    </row>
    <row r="5105" spans="1:7">
      <c r="A5105" t="s">
        <v>289</v>
      </c>
      <c r="B5105" t="s">
        <v>290</v>
      </c>
      <c r="C5105" s="2">
        <v>2012</v>
      </c>
      <c r="D5105" s="10">
        <f>Fngdp_rpch!Z5105</f>
        <v>51.420200913801573</v>
      </c>
      <c r="E5105" s="1">
        <f t="shared" si="246"/>
        <v>51.420200913801573</v>
      </c>
      <c r="F5105" s="4">
        <f>IF(INDEX(WEOApr2024all!$B$1:$BG$197,MATCH('Figure 2.5'!B5105,WEOApr2024all!$B$1:$B$197,0),MATCH('Figure 2.5'!C5105,WEOApr2024all!$B$1:$BG$1,0))="","",INDEX(WEOApr2024all!$B$1:$BG$197,MATCH('Figure 2.5'!B5105,WEOApr2024all!$B$1:$B$197,0),MATCH('Figure 2.5'!C5105,WEOApr2024all!$B$1:$BG$1,0)))</f>
        <v>15.178000000000001</v>
      </c>
      <c r="G5105" s="1">
        <f t="shared" si="247"/>
        <v>36.242200913801568</v>
      </c>
    </row>
    <row r="5106" spans="1:7">
      <c r="A5106" t="s">
        <v>289</v>
      </c>
      <c r="B5106" t="s">
        <v>290</v>
      </c>
      <c r="C5106" s="2">
        <v>2013</v>
      </c>
      <c r="D5106" s="10">
        <f>Fngdp_rpch!AA5106</f>
        <v>7.5472987723567808</v>
      </c>
      <c r="E5106" s="1">
        <f t="shared" si="246"/>
        <v>7.5472987723567808</v>
      </c>
      <c r="F5106" s="4">
        <f>IF(INDEX(WEOApr2024all!$B$1:$BG$197,MATCH('Figure 2.5'!B5106,WEOApr2024all!$B$1:$B$197,0),MATCH('Figure 2.5'!C5106,WEOApr2024all!$B$1:$BG$1,0))="","",INDEX(WEOApr2024all!$B$1:$BG$197,MATCH('Figure 2.5'!B5106,WEOApr2024all!$B$1:$B$197,0),MATCH('Figure 2.5'!C5106,WEOApr2024all!$B$1:$BG$1,0)))</f>
        <v>20.72</v>
      </c>
      <c r="G5106" s="1">
        <f t="shared" si="247"/>
        <v>-13.172701227643218</v>
      </c>
    </row>
    <row r="5107" spans="1:7">
      <c r="A5107" t="s">
        <v>289</v>
      </c>
      <c r="B5107" t="s">
        <v>290</v>
      </c>
      <c r="C5107" s="2">
        <v>2014</v>
      </c>
      <c r="D5107" s="10">
        <f>Fngdp_rpch!AB5107</f>
        <v>14.032143161507182</v>
      </c>
      <c r="E5107" s="1">
        <f t="shared" si="246"/>
        <v>14.032143161507182</v>
      </c>
      <c r="F5107" s="4">
        <f>IF(INDEX(WEOApr2024all!$B$1:$BG$197,MATCH('Figure 2.5'!B5107,WEOApr2024all!$B$1:$B$197,0),MATCH('Figure 2.5'!C5107,WEOApr2024all!$B$1:$BG$1,0))="","",INDEX(WEOApr2024all!$B$1:$BG$197,MATCH('Figure 2.5'!B5107,WEOApr2024all!$B$1:$B$197,0),MATCH('Figure 2.5'!C5107,WEOApr2024all!$B$1:$BG$1,0)))</f>
        <v>4.5549999999999997</v>
      </c>
      <c r="G5107" s="1">
        <f t="shared" si="247"/>
        <v>9.4771431615071826</v>
      </c>
    </row>
    <row r="5108" spans="1:7">
      <c r="A5108" t="s">
        <v>289</v>
      </c>
      <c r="B5108" t="s">
        <v>290</v>
      </c>
      <c r="C5108" s="2">
        <v>2015</v>
      </c>
      <c r="D5108" s="10">
        <f>Fngdp_rpch!AC5108</f>
        <v>9.9098264676178882</v>
      </c>
      <c r="E5108" s="1">
        <f t="shared" si="246"/>
        <v>9.9098264676178882</v>
      </c>
      <c r="F5108" s="4">
        <f>IF(INDEX(WEOApr2024all!$B$1:$BG$197,MATCH('Figure 2.5'!B5108,WEOApr2024all!$B$1:$B$197,0),MATCH('Figure 2.5'!C5108,WEOApr2024all!$B$1:$BG$1,0))="","",INDEX(WEOApr2024all!$B$1:$BG$197,MATCH('Figure 2.5'!B5108,WEOApr2024all!$B$1:$B$197,0),MATCH('Figure 2.5'!C5108,WEOApr2024all!$B$1:$BG$1,0)))</f>
        <v>-20.492999999999999</v>
      </c>
      <c r="G5108" s="1">
        <f t="shared" si="247"/>
        <v>30.402826467617885</v>
      </c>
    </row>
    <row r="5109" spans="1:7">
      <c r="A5109" t="s">
        <v>289</v>
      </c>
      <c r="B5109" t="s">
        <v>290</v>
      </c>
      <c r="C5109" s="2">
        <v>2016</v>
      </c>
      <c r="D5109" s="10">
        <f>Fngdp_rpch!AD5109</f>
        <v>-0.68561082923271899</v>
      </c>
      <c r="E5109" s="1">
        <f t="shared" si="246"/>
        <v>-0.68561082923271899</v>
      </c>
      <c r="F5109" s="4">
        <f>IF(INDEX(WEOApr2024all!$B$1:$BG$197,MATCH('Figure 2.5'!B5109,WEOApr2024all!$B$1:$B$197,0),MATCH('Figure 2.5'!C5109,WEOApr2024all!$B$1:$BG$1,0))="","",INDEX(WEOApr2024all!$B$1:$BG$197,MATCH('Figure 2.5'!B5109,WEOApr2024all!$B$1:$B$197,0),MATCH('Figure 2.5'!C5109,WEOApr2024all!$B$1:$BG$1,0)))</f>
        <v>6.3540000000000001</v>
      </c>
      <c r="G5109" s="1">
        <f t="shared" si="247"/>
        <v>-7.0396108292327195</v>
      </c>
    </row>
    <row r="5110" spans="1:7">
      <c r="A5110" t="s">
        <v>289</v>
      </c>
      <c r="B5110" t="s">
        <v>290</v>
      </c>
      <c r="C5110" s="2">
        <v>2017</v>
      </c>
      <c r="D5110" s="10">
        <f>Fngdp_rpch!AE5110</f>
        <v>4.9657399771185995</v>
      </c>
      <c r="E5110" s="1">
        <f t="shared" si="246"/>
        <v>4.9657399771185995</v>
      </c>
      <c r="F5110" s="4">
        <f>IF(INDEX(WEOApr2024all!$B$1:$BG$197,MATCH('Figure 2.5'!B5110,WEOApr2024all!$B$1:$B$197,0),MATCH('Figure 2.5'!C5110,WEOApr2024all!$B$1:$BG$1,0))="","",INDEX(WEOApr2024all!$B$1:$BG$197,MATCH('Figure 2.5'!B5110,WEOApr2024all!$B$1:$B$197,0),MATCH('Figure 2.5'!C5110,WEOApr2024all!$B$1:$BG$1,0)))</f>
        <v>3.7650000000000001</v>
      </c>
      <c r="G5110" s="1">
        <f t="shared" si="247"/>
        <v>1.2007399771185994</v>
      </c>
    </row>
    <row r="5111" spans="1:7">
      <c r="A5111" t="s">
        <v>289</v>
      </c>
      <c r="B5111" t="s">
        <v>290</v>
      </c>
      <c r="C5111" s="2">
        <v>2018</v>
      </c>
      <c r="D5111" s="10">
        <f>Fngdp_rpch!AF5111</f>
        <v>6.0960704947034428</v>
      </c>
      <c r="E5111" s="1">
        <f t="shared" si="246"/>
        <v>6.0960704947034428</v>
      </c>
      <c r="F5111" s="4">
        <f>IF(INDEX(WEOApr2024all!$B$1:$BG$197,MATCH('Figure 2.5'!B5111,WEOApr2024all!$B$1:$B$197,0),MATCH('Figure 2.5'!C5111,WEOApr2024all!$B$1:$BG$1,0))="","",INDEX(WEOApr2024all!$B$1:$BG$197,MATCH('Figure 2.5'!B5111,WEOApr2024all!$B$1:$B$197,0),MATCH('Figure 2.5'!C5111,WEOApr2024all!$B$1:$BG$1,0)))</f>
        <v>3.4649999999999999</v>
      </c>
      <c r="G5111" s="1">
        <f t="shared" si="247"/>
        <v>2.6310704947034429</v>
      </c>
    </row>
    <row r="5112" spans="1:7">
      <c r="A5112" t="s">
        <v>289</v>
      </c>
      <c r="B5112" t="s">
        <v>290</v>
      </c>
      <c r="C5112" s="2">
        <v>2019</v>
      </c>
      <c r="D5112" s="10">
        <f>Fngdp_rpch!AG5112</f>
        <v>5.5455184589899176</v>
      </c>
      <c r="E5112" s="1">
        <f t="shared" si="246"/>
        <v>5.5455184589899176</v>
      </c>
      <c r="F5112" s="4">
        <f>IF(INDEX(WEOApr2024all!$B$1:$BG$197,MATCH('Figure 2.5'!B5112,WEOApr2024all!$B$1:$B$197,0),MATCH('Figure 2.5'!C5112,WEOApr2024all!$B$1:$BG$1,0))="","",INDEX(WEOApr2024all!$B$1:$BG$197,MATCH('Figure 2.5'!B5112,WEOApr2024all!$B$1:$B$197,0),MATCH('Figure 2.5'!C5112,WEOApr2024all!$B$1:$BG$1,0)))</f>
        <v>5.2539999999999996</v>
      </c>
      <c r="G5112" s="1">
        <f t="shared" si="247"/>
        <v>0.29151845898991802</v>
      </c>
    </row>
    <row r="5113" spans="1:7">
      <c r="A5113" t="s">
        <v>289</v>
      </c>
      <c r="B5113" t="s">
        <v>290</v>
      </c>
      <c r="C5113" s="2">
        <v>2020</v>
      </c>
      <c r="D5113" s="10">
        <f>Fngdp_rpch!AH5113</f>
        <v>4.6503062754764013</v>
      </c>
      <c r="E5113" s="1">
        <f t="shared" si="246"/>
        <v>4.6503062754764013</v>
      </c>
      <c r="F5113" s="4">
        <f>IF(INDEX(WEOApr2024all!$B$1:$BG$197,MATCH('Figure 2.5'!B5113,WEOApr2024all!$B$1:$B$197,0),MATCH('Figure 2.5'!C5113,WEOApr2024all!$B$1:$BG$1,0))="","",INDEX(WEOApr2024all!$B$1:$BG$197,MATCH('Figure 2.5'!B5113,WEOApr2024all!$B$1:$B$197,0),MATCH('Figure 2.5'!C5113,WEOApr2024all!$B$1:$BG$1,0)))</f>
        <v>-1.9690000000000001</v>
      </c>
      <c r="G5113" s="1">
        <f t="shared" si="247"/>
        <v>6.6193062754764016</v>
      </c>
    </row>
    <row r="5114" spans="1:7">
      <c r="A5114" t="s">
        <v>289</v>
      </c>
      <c r="B5114" t="s">
        <v>290</v>
      </c>
      <c r="C5114" s="2">
        <v>2021</v>
      </c>
      <c r="D5114" s="10">
        <f>Fngdp_rpch!AI5114</f>
        <v>2.7422809624054967</v>
      </c>
      <c r="E5114" s="1">
        <f t="shared" si="246"/>
        <v>2.7422809624054967</v>
      </c>
      <c r="F5114" s="4">
        <f>IF(INDEX(WEOApr2024all!$B$1:$BG$197,MATCH('Figure 2.5'!B5114,WEOApr2024all!$B$1:$B$197,0),MATCH('Figure 2.5'!C5114,WEOApr2024all!$B$1:$BG$1,0))="","",INDEX(WEOApr2024all!$B$1:$BG$197,MATCH('Figure 2.5'!B5114,WEOApr2024all!$B$1:$B$197,0),MATCH('Figure 2.5'!C5114,WEOApr2024all!$B$1:$BG$1,0)))</f>
        <v>4.1050000000000004</v>
      </c>
      <c r="G5114" s="1">
        <f t="shared" si="247"/>
        <v>-1.3627190375945037</v>
      </c>
    </row>
    <row r="5115" spans="1:7">
      <c r="A5115" t="s">
        <v>289</v>
      </c>
      <c r="B5115" t="s">
        <v>290</v>
      </c>
      <c r="C5115" s="2">
        <v>2022</v>
      </c>
      <c r="D5115" s="10">
        <f>Fngdp_rpch!AJ5115</f>
        <v>5.8842965219251919</v>
      </c>
      <c r="E5115" s="1">
        <f t="shared" si="246"/>
        <v>5.8842965219251919</v>
      </c>
      <c r="F5115" s="4">
        <f>IF(INDEX(WEOApr2024all!$B$1:$BG$197,MATCH('Figure 2.5'!B5115,WEOApr2024all!$B$1:$B$197,0),MATCH('Figure 2.5'!C5115,WEOApr2024all!$B$1:$BG$1,0))="","",INDEX(WEOApr2024all!$B$1:$BG$197,MATCH('Figure 2.5'!B5115,WEOApr2024all!$B$1:$B$197,0),MATCH('Figure 2.5'!C5115,WEOApr2024all!$B$1:$BG$1,0)))</f>
        <v>3.4580000000000002</v>
      </c>
      <c r="G5115" s="1">
        <f t="shared" si="247"/>
        <v>2.4262965219251917</v>
      </c>
    </row>
    <row r="5116" spans="1:7">
      <c r="A5116" t="s">
        <v>289</v>
      </c>
      <c r="B5116" t="s">
        <v>290</v>
      </c>
      <c r="C5116" s="2">
        <v>2023</v>
      </c>
      <c r="D5116" s="10">
        <f>Fngdp_rpch!AK5116</f>
        <v>3.2789352379032133</v>
      </c>
      <c r="E5116" s="1">
        <f t="shared" si="246"/>
        <v>3.2789352379032133</v>
      </c>
      <c r="F5116" s="4" t="str">
        <f>IF(INDEX(WEOApr2024all!$B$1:$BG$197,MATCH('Figure 2.5'!B5116,WEOApr2024all!$B$1:$B$197,0),MATCH('Figure 2.5'!C5116,WEOApr2024all!$B$1:$BG$1,0))="","",INDEX(WEOApr2024all!$B$1:$BG$197,MATCH('Figure 2.5'!B5116,WEOApr2024all!$B$1:$B$197,0),MATCH('Figure 2.5'!C5116,WEOApr2024all!$B$1:$BG$1,0)))</f>
        <v/>
      </c>
      <c r="G5116" s="1" t="str">
        <f t="shared" si="247"/>
        <v/>
      </c>
    </row>
    <row r="5117" spans="1:7">
      <c r="A5117" t="s">
        <v>77</v>
      </c>
      <c r="B5117" t="s">
        <v>78</v>
      </c>
      <c r="C5117" s="2">
        <v>1991</v>
      </c>
      <c r="D5117" s="10">
        <f>Fngdp_rpch!E5117</f>
        <v>0.35189258032672921</v>
      </c>
      <c r="E5117" s="1">
        <f t="shared" si="246"/>
        <v>0.35189258032672921</v>
      </c>
      <c r="F5117" s="4">
        <f>IF(INDEX(WEOApr2024all!$B$1:$BG$197,MATCH('Figure 2.5'!B5117,WEOApr2024all!$B$1:$B$197,0),MATCH('Figure 2.5'!C5117,WEOApr2024all!$B$1:$BG$1,0))="","",INDEX(WEOApr2024all!$B$1:$BG$197,MATCH('Figure 2.5'!B5117,WEOApr2024all!$B$1:$B$197,0),MATCH('Figure 2.5'!C5117,WEOApr2024all!$B$1:$BG$1,0)))</f>
        <v>1.498</v>
      </c>
      <c r="G5117" s="1">
        <f t="shared" si="247"/>
        <v>-1.1461074196732708</v>
      </c>
    </row>
    <row r="5118" spans="1:7">
      <c r="A5118" t="s">
        <v>77</v>
      </c>
      <c r="B5118" t="s">
        <v>78</v>
      </c>
      <c r="C5118" s="2">
        <v>1992</v>
      </c>
      <c r="D5118" s="10">
        <f>Fngdp_rpch!F5118</f>
        <v>4.1168634815935912</v>
      </c>
      <c r="E5118" s="1">
        <f t="shared" si="246"/>
        <v>4.1168634815935912</v>
      </c>
      <c r="F5118" s="4">
        <f>IF(INDEX(WEOApr2024all!$B$1:$BG$197,MATCH('Figure 2.5'!B5118,WEOApr2024all!$B$1:$B$197,0),MATCH('Figure 2.5'!C5118,WEOApr2024all!$B$1:$BG$1,0))="","",INDEX(WEOApr2024all!$B$1:$BG$197,MATCH('Figure 2.5'!B5118,WEOApr2024all!$B$1:$B$197,0),MATCH('Figure 2.5'!C5118,WEOApr2024all!$B$1:$BG$1,0)))</f>
        <v>7.0209999999999999</v>
      </c>
      <c r="G5118" s="1">
        <f t="shared" si="247"/>
        <v>-2.9041365184064087</v>
      </c>
    </row>
    <row r="5119" spans="1:7">
      <c r="A5119" t="s">
        <v>77</v>
      </c>
      <c r="B5119" t="s">
        <v>78</v>
      </c>
      <c r="C5119" s="2">
        <v>1993</v>
      </c>
      <c r="D5119" s="10">
        <f>Fngdp_rpch!G5119</f>
        <v>5.0183246896794431</v>
      </c>
      <c r="E5119" s="1">
        <f t="shared" si="246"/>
        <v>5.0183246896794431</v>
      </c>
      <c r="F5119" s="4">
        <f>IF(INDEX(WEOApr2024all!$B$1:$BG$197,MATCH('Figure 2.5'!B5119,WEOApr2024all!$B$1:$B$197,0),MATCH('Figure 2.5'!C5119,WEOApr2024all!$B$1:$BG$1,0))="","",INDEX(WEOApr2024all!$B$1:$BG$197,MATCH('Figure 2.5'!B5119,WEOApr2024all!$B$1:$B$197,0),MATCH('Figure 2.5'!C5119,WEOApr2024all!$B$1:$BG$1,0)))</f>
        <v>5.8170000000000002</v>
      </c>
      <c r="G5119" s="1">
        <f t="shared" si="247"/>
        <v>-0.79867531032055705</v>
      </c>
    </row>
    <row r="5120" spans="1:7">
      <c r="A5120" t="s">
        <v>77</v>
      </c>
      <c r="B5120" t="s">
        <v>78</v>
      </c>
      <c r="C5120" s="2">
        <v>1994</v>
      </c>
      <c r="D5120" s="10">
        <f>Fngdp_rpch!H5120</f>
        <v>4.5000000641254312</v>
      </c>
      <c r="E5120" s="1">
        <f t="shared" si="246"/>
        <v>4.5000000641254312</v>
      </c>
      <c r="F5120" s="4">
        <f>IF(INDEX(WEOApr2024all!$B$1:$BG$197,MATCH('Figure 2.5'!B5120,WEOApr2024all!$B$1:$B$197,0),MATCH('Figure 2.5'!C5120,WEOApr2024all!$B$1:$BG$1,0))="","",INDEX(WEOApr2024all!$B$1:$BG$197,MATCH('Figure 2.5'!B5120,WEOApr2024all!$B$1:$B$197,0),MATCH('Figure 2.5'!C5120,WEOApr2024all!$B$1:$BG$1,0)))</f>
        <v>4.6920000000000002</v>
      </c>
      <c r="G5120" s="1">
        <f t="shared" si="247"/>
        <v>-0.19199993587456898</v>
      </c>
    </row>
    <row r="5121" spans="1:7">
      <c r="A5121" t="s">
        <v>77</v>
      </c>
      <c r="B5121" t="s">
        <v>78</v>
      </c>
      <c r="C5121" s="2">
        <v>1995</v>
      </c>
      <c r="D5121" s="10">
        <f>Fngdp_rpch!I5121</f>
        <v>4.4999947063180556</v>
      </c>
      <c r="E5121" s="1">
        <f t="shared" si="246"/>
        <v>4.4999947063180556</v>
      </c>
      <c r="F5121" s="4">
        <f>IF(INDEX(WEOApr2024all!$B$1:$BG$197,MATCH('Figure 2.5'!B5121,WEOApr2024all!$B$1:$B$197,0),MATCH('Figure 2.5'!C5121,WEOApr2024all!$B$1:$BG$1,0))="","",INDEX(WEOApr2024all!$B$1:$BG$197,MATCH('Figure 2.5'!B5121,WEOApr2024all!$B$1:$B$197,0),MATCH('Figure 2.5'!C5121,WEOApr2024all!$B$1:$BG$1,0)))</f>
        <v>4.7329999999999997</v>
      </c>
      <c r="G5121" s="1">
        <f t="shared" si="247"/>
        <v>-0.233005293681944</v>
      </c>
    </row>
    <row r="5122" spans="1:7">
      <c r="A5122" t="s">
        <v>77</v>
      </c>
      <c r="B5122" t="s">
        <v>78</v>
      </c>
      <c r="C5122" s="2">
        <v>1996</v>
      </c>
      <c r="D5122" s="10">
        <f>Fngdp_rpch!J5122</f>
        <v>6.5000318348886088</v>
      </c>
      <c r="E5122" s="1">
        <f t="shared" si="246"/>
        <v>6.5000318348886088</v>
      </c>
      <c r="F5122" s="4">
        <f>IF(INDEX(WEOApr2024all!$B$1:$BG$197,MATCH('Figure 2.5'!B5122,WEOApr2024all!$B$1:$B$197,0),MATCH('Figure 2.5'!C5122,WEOApr2024all!$B$1:$BG$1,0))="","",INDEX(WEOApr2024all!$B$1:$BG$197,MATCH('Figure 2.5'!B5122,WEOApr2024all!$B$1:$B$197,0),MATCH('Figure 2.5'!C5122,WEOApr2024all!$B$1:$BG$1,0)))</f>
        <v>0.81599999999999995</v>
      </c>
      <c r="G5122" s="1">
        <f t="shared" si="247"/>
        <v>5.684031834888609</v>
      </c>
    </row>
    <row r="5123" spans="1:7">
      <c r="A5123" t="s">
        <v>77</v>
      </c>
      <c r="B5123" t="s">
        <v>78</v>
      </c>
      <c r="C5123" s="2">
        <v>1997</v>
      </c>
      <c r="D5123" s="10">
        <f>Fngdp_rpch!K5123</f>
        <v>5.0583626399544945</v>
      </c>
      <c r="E5123" s="1">
        <f t="shared" ref="E5123:E5186" si="248">IF(D5123=".","",D5123)</f>
        <v>5.0583626399544945</v>
      </c>
      <c r="F5123" s="4">
        <f>IF(INDEX(WEOApr2024all!$B$1:$BG$197,MATCH('Figure 2.5'!B5123,WEOApr2024all!$B$1:$B$197,0),MATCH('Figure 2.5'!C5123,WEOApr2024all!$B$1:$BG$1,0))="","",INDEX(WEOApr2024all!$B$1:$BG$197,MATCH('Figure 2.5'!B5123,WEOApr2024all!$B$1:$B$197,0),MATCH('Figure 2.5'!C5123,WEOApr2024all!$B$1:$BG$1,0)))</f>
        <v>3.1360000000000001</v>
      </c>
      <c r="G5123" s="1">
        <f t="shared" ref="G5123:G5186" si="249">IFERROR(E5123-F5123,"")</f>
        <v>1.9223626399544944</v>
      </c>
    </row>
    <row r="5124" spans="1:7">
      <c r="A5124" t="s">
        <v>77</v>
      </c>
      <c r="B5124" t="s">
        <v>78</v>
      </c>
      <c r="C5124" s="2">
        <v>1998</v>
      </c>
      <c r="D5124" s="10">
        <f>Fngdp_rpch!L5124</f>
        <v>3.6999970495557255</v>
      </c>
      <c r="E5124" s="1">
        <f t="shared" si="248"/>
        <v>3.6999970495557255</v>
      </c>
      <c r="F5124" s="4">
        <f>IF(INDEX(WEOApr2024all!$B$1:$BG$197,MATCH('Figure 2.5'!B5124,WEOApr2024all!$B$1:$B$197,0),MATCH('Figure 2.5'!C5124,WEOApr2024all!$B$1:$BG$1,0))="","",INDEX(WEOApr2024all!$B$1:$BG$197,MATCH('Figure 2.5'!B5124,WEOApr2024all!$B$1:$B$197,0),MATCH('Figure 2.5'!C5124,WEOApr2024all!$B$1:$BG$1,0)))</f>
        <v>2.6520000000000001</v>
      </c>
      <c r="G5124" s="1">
        <f t="shared" si="249"/>
        <v>1.0479970495557254</v>
      </c>
    </row>
    <row r="5125" spans="1:7">
      <c r="A5125" t="s">
        <v>77</v>
      </c>
      <c r="B5125" t="s">
        <v>78</v>
      </c>
      <c r="C5125" s="2">
        <v>1999</v>
      </c>
      <c r="D5125" s="10">
        <f>Fngdp_rpch!M5125</f>
        <v>4.4280399951998728</v>
      </c>
      <c r="E5125" s="1">
        <f t="shared" si="248"/>
        <v>4.4280399951998728</v>
      </c>
      <c r="F5125" s="4">
        <f>IF(INDEX(WEOApr2024all!$B$1:$BG$197,MATCH('Figure 2.5'!B5125,WEOApr2024all!$B$1:$B$197,0),MATCH('Figure 2.5'!C5125,WEOApr2024all!$B$1:$BG$1,0))="","",INDEX(WEOApr2024all!$B$1:$BG$197,MATCH('Figure 2.5'!B5125,WEOApr2024all!$B$1:$B$197,0),MATCH('Figure 2.5'!C5125,WEOApr2024all!$B$1:$BG$1,0)))</f>
        <v>2.1640000000000001</v>
      </c>
      <c r="G5125" s="1">
        <f t="shared" si="249"/>
        <v>2.2640399951998726</v>
      </c>
    </row>
    <row r="5126" spans="1:7">
      <c r="A5126" t="s">
        <v>77</v>
      </c>
      <c r="B5126" t="s">
        <v>78</v>
      </c>
      <c r="C5126" s="2">
        <v>2000</v>
      </c>
      <c r="D5126" s="10">
        <f>Fngdp_rpch!N5126</f>
        <v>3.5000000000000142</v>
      </c>
      <c r="E5126" s="1">
        <f t="shared" si="248"/>
        <v>3.5000000000000142</v>
      </c>
      <c r="F5126" s="4">
        <f>IF(INDEX(WEOApr2024all!$B$1:$BG$197,MATCH('Figure 2.5'!B5126,WEOApr2024all!$B$1:$B$197,0),MATCH('Figure 2.5'!C5126,WEOApr2024all!$B$1:$BG$1,0))="","",INDEX(WEOApr2024all!$B$1:$BG$197,MATCH('Figure 2.5'!B5126,WEOApr2024all!$B$1:$B$197,0),MATCH('Figure 2.5'!C5126,WEOApr2024all!$B$1:$BG$1,0)))</f>
        <v>1.1259999999999999</v>
      </c>
      <c r="G5126" s="1">
        <f t="shared" si="249"/>
        <v>2.3740000000000143</v>
      </c>
    </row>
    <row r="5127" spans="1:7">
      <c r="A5127" t="s">
        <v>77</v>
      </c>
      <c r="B5127" t="s">
        <v>78</v>
      </c>
      <c r="C5127" s="2">
        <v>2001</v>
      </c>
      <c r="D5127" s="10">
        <f>Fngdp_rpch!O5127</f>
        <v>3.1128374478852416</v>
      </c>
      <c r="E5127" s="1">
        <f t="shared" si="248"/>
        <v>3.1128374478852416</v>
      </c>
      <c r="F5127" s="4">
        <f>IF(INDEX(WEOApr2024all!$B$1:$BG$197,MATCH('Figure 2.5'!B5127,WEOApr2024all!$B$1:$B$197,0),MATCH('Figure 2.5'!C5127,WEOApr2024all!$B$1:$BG$1,0))="","",INDEX(WEOApr2024all!$B$1:$BG$197,MATCH('Figure 2.5'!B5127,WEOApr2024all!$B$1:$B$197,0),MATCH('Figure 2.5'!C5127,WEOApr2024all!$B$1:$BG$1,0)))</f>
        <v>0.877</v>
      </c>
      <c r="G5127" s="1">
        <f t="shared" si="249"/>
        <v>2.2358374478852419</v>
      </c>
    </row>
    <row r="5128" spans="1:7">
      <c r="A5128" t="s">
        <v>77</v>
      </c>
      <c r="B5128" t="s">
        <v>78</v>
      </c>
      <c r="C5128" s="2">
        <v>2002</v>
      </c>
      <c r="D5128" s="10">
        <f>Fngdp_rpch!P5128</f>
        <v>3.9451102352648482</v>
      </c>
      <c r="E5128" s="1">
        <f t="shared" si="248"/>
        <v>3.9451102352648482</v>
      </c>
      <c r="F5128" s="4">
        <f>IF(INDEX(WEOApr2024all!$B$1:$BG$197,MATCH('Figure 2.5'!B5128,WEOApr2024all!$B$1:$B$197,0),MATCH('Figure 2.5'!C5128,WEOApr2024all!$B$1:$BG$1,0))="","",INDEX(WEOApr2024all!$B$1:$BG$197,MATCH('Figure 2.5'!B5128,WEOApr2024all!$B$1:$B$197,0),MATCH('Figure 2.5'!C5128,WEOApr2024all!$B$1:$BG$1,0)))</f>
        <v>1.577</v>
      </c>
      <c r="G5128" s="1">
        <f t="shared" si="249"/>
        <v>2.3681102352648482</v>
      </c>
    </row>
    <row r="5129" spans="1:7">
      <c r="A5129" t="s">
        <v>77</v>
      </c>
      <c r="B5129" t="s">
        <v>78</v>
      </c>
      <c r="C5129" s="2">
        <v>2003</v>
      </c>
      <c r="D5129" s="10">
        <f>Fngdp_rpch!Q5129</f>
        <v>3.0000000000000027</v>
      </c>
      <c r="E5129" s="1">
        <f t="shared" si="248"/>
        <v>3.0000000000000027</v>
      </c>
      <c r="F5129" s="4">
        <f>IF(INDEX(WEOApr2024all!$B$1:$BG$197,MATCH('Figure 2.5'!B5129,WEOApr2024all!$B$1:$B$197,0),MATCH('Figure 2.5'!C5129,WEOApr2024all!$B$1:$BG$1,0))="","",INDEX(WEOApr2024all!$B$1:$BG$197,MATCH('Figure 2.5'!B5129,WEOApr2024all!$B$1:$B$197,0),MATCH('Figure 2.5'!C5129,WEOApr2024all!$B$1:$BG$1,0)))</f>
        <v>1.5649999999999999</v>
      </c>
      <c r="G5129" s="1">
        <f t="shared" si="249"/>
        <v>1.4350000000000027</v>
      </c>
    </row>
    <row r="5130" spans="1:7">
      <c r="A5130" t="s">
        <v>77</v>
      </c>
      <c r="B5130" t="s">
        <v>78</v>
      </c>
      <c r="C5130" s="2">
        <v>2004</v>
      </c>
      <c r="D5130" s="10">
        <f>Fngdp_rpch!R5130</f>
        <v>3.0000000000000249</v>
      </c>
      <c r="E5130" s="1">
        <f t="shared" si="248"/>
        <v>3.0000000000000249</v>
      </c>
      <c r="F5130" s="4">
        <f>IF(INDEX(WEOApr2024all!$B$1:$BG$197,MATCH('Figure 2.5'!B5130,WEOApr2024all!$B$1:$B$197,0),MATCH('Figure 2.5'!C5130,WEOApr2024all!$B$1:$BG$1,0))="","",INDEX(WEOApr2024all!$B$1:$BG$197,MATCH('Figure 2.5'!B5130,WEOApr2024all!$B$1:$B$197,0),MATCH('Figure 2.5'!C5130,WEOApr2024all!$B$1:$BG$1,0)))</f>
        <v>0.88900000000000001</v>
      </c>
      <c r="G5130" s="1">
        <f t="shared" si="249"/>
        <v>2.1110000000000246</v>
      </c>
    </row>
    <row r="5131" spans="1:7">
      <c r="A5131" t="s">
        <v>77</v>
      </c>
      <c r="B5131" t="s">
        <v>78</v>
      </c>
      <c r="C5131" s="2">
        <v>2005</v>
      </c>
      <c r="D5131" s="10">
        <f>Fngdp_rpch!S5131</f>
        <v>2.4999999999999245</v>
      </c>
      <c r="E5131" s="1">
        <f t="shared" si="248"/>
        <v>2.4999999999999245</v>
      </c>
      <c r="F5131" s="4">
        <f>IF(INDEX(WEOApr2024all!$B$1:$BG$197,MATCH('Figure 2.5'!B5131,WEOApr2024all!$B$1:$B$197,0),MATCH('Figure 2.5'!C5131,WEOApr2024all!$B$1:$BG$1,0))="","",INDEX(WEOApr2024all!$B$1:$BG$197,MATCH('Figure 2.5'!B5131,WEOApr2024all!$B$1:$B$197,0),MATCH('Figure 2.5'!C5131,WEOApr2024all!$B$1:$BG$1,0)))</f>
        <v>2.7090000000000001</v>
      </c>
      <c r="G5131" s="1">
        <f t="shared" si="249"/>
        <v>-0.20900000000007557</v>
      </c>
    </row>
    <row r="5132" spans="1:7">
      <c r="A5132" t="s">
        <v>77</v>
      </c>
      <c r="B5132" t="s">
        <v>78</v>
      </c>
      <c r="C5132" s="2">
        <v>2006</v>
      </c>
      <c r="D5132" s="10">
        <f>Fngdp_rpch!T5132</f>
        <v>1.9999999999999574</v>
      </c>
      <c r="E5132" s="1">
        <f t="shared" si="248"/>
        <v>1.9999999999999574</v>
      </c>
      <c r="F5132" s="4">
        <f>IF(INDEX(WEOApr2024all!$B$1:$BG$197,MATCH('Figure 2.5'!B5132,WEOApr2024all!$B$1:$B$197,0),MATCH('Figure 2.5'!C5132,WEOApr2024all!$B$1:$BG$1,0))="","",INDEX(WEOApr2024all!$B$1:$BG$197,MATCH('Figure 2.5'!B5132,WEOApr2024all!$B$1:$B$197,0),MATCH('Figure 2.5'!C5132,WEOApr2024all!$B$1:$BG$1,0)))</f>
        <v>4.3659999999999997</v>
      </c>
      <c r="G5132" s="1">
        <f t="shared" si="249"/>
        <v>-2.3660000000000423</v>
      </c>
    </row>
    <row r="5133" spans="1:7">
      <c r="A5133" t="s">
        <v>77</v>
      </c>
      <c r="B5133" t="s">
        <v>78</v>
      </c>
      <c r="C5133" s="2">
        <v>2007</v>
      </c>
      <c r="D5133" s="10">
        <f>Fngdp_rpch!U5133</f>
        <v>3.4999999999999476</v>
      </c>
      <c r="E5133" s="1">
        <f t="shared" si="248"/>
        <v>3.4999999999999476</v>
      </c>
      <c r="F5133" s="4">
        <f>IF(INDEX(WEOApr2024all!$B$1:$BG$197,MATCH('Figure 2.5'!B5133,WEOApr2024all!$B$1:$B$197,0),MATCH('Figure 2.5'!C5133,WEOApr2024all!$B$1:$BG$1,0))="","",INDEX(WEOApr2024all!$B$1:$BG$197,MATCH('Figure 2.5'!B5133,WEOApr2024all!$B$1:$B$197,0),MATCH('Figure 2.5'!C5133,WEOApr2024all!$B$1:$BG$1,0)))</f>
        <v>1.8460000000000001</v>
      </c>
      <c r="G5133" s="1">
        <f t="shared" si="249"/>
        <v>1.6539999999999475</v>
      </c>
    </row>
    <row r="5134" spans="1:7">
      <c r="A5134" t="s">
        <v>77</v>
      </c>
      <c r="B5134" t="s">
        <v>78</v>
      </c>
      <c r="C5134" s="2">
        <v>2008</v>
      </c>
      <c r="D5134" s="10">
        <f>Fngdp_rpch!V5134</f>
        <v>3.799999999999959</v>
      </c>
      <c r="E5134" s="1">
        <f t="shared" si="248"/>
        <v>3.799999999999959</v>
      </c>
      <c r="F5134" s="4">
        <f>IF(INDEX(WEOApr2024all!$B$1:$BG$197,MATCH('Figure 2.5'!B5134,WEOApr2024all!$B$1:$B$197,0),MATCH('Figure 2.5'!C5134,WEOApr2024all!$B$1:$BG$1,0))="","",INDEX(WEOApr2024all!$B$1:$BG$197,MATCH('Figure 2.5'!B5134,WEOApr2024all!$B$1:$B$197,0),MATCH('Figure 2.5'!C5134,WEOApr2024all!$B$1:$BG$1,0)))</f>
        <v>2.0960000000000001</v>
      </c>
      <c r="G5134" s="1">
        <f t="shared" si="249"/>
        <v>1.7039999999999589</v>
      </c>
    </row>
    <row r="5135" spans="1:7">
      <c r="A5135" t="s">
        <v>77</v>
      </c>
      <c r="B5135" t="s">
        <v>78</v>
      </c>
      <c r="C5135" s="2">
        <v>2009</v>
      </c>
      <c r="D5135" s="10">
        <f>Fngdp_rpch!W5135</f>
        <v>2.6000000000000023</v>
      </c>
      <c r="E5135" s="1">
        <f t="shared" si="248"/>
        <v>2.6000000000000023</v>
      </c>
      <c r="F5135" s="4">
        <f>IF(INDEX(WEOApr2024all!$B$1:$BG$197,MATCH('Figure 2.5'!B5135,WEOApr2024all!$B$1:$B$197,0),MATCH('Figure 2.5'!C5135,WEOApr2024all!$B$1:$BG$1,0))="","",INDEX(WEOApr2024all!$B$1:$BG$197,MATCH('Figure 2.5'!B5135,WEOApr2024all!$B$1:$B$197,0),MATCH('Figure 2.5'!C5135,WEOApr2024all!$B$1:$BG$1,0)))</f>
        <v>-2.0529999999999999</v>
      </c>
      <c r="G5135" s="1">
        <f t="shared" si="249"/>
        <v>4.6530000000000022</v>
      </c>
    </row>
    <row r="5136" spans="1:7">
      <c r="A5136" t="s">
        <v>77</v>
      </c>
      <c r="B5136" t="s">
        <v>78</v>
      </c>
      <c r="C5136" s="2">
        <v>2010</v>
      </c>
      <c r="D5136" s="10">
        <f>Fngdp_rpch!X5136</f>
        <v>0.50000000000001155</v>
      </c>
      <c r="E5136" s="1">
        <f t="shared" si="248"/>
        <v>0.50000000000001155</v>
      </c>
      <c r="F5136" s="4">
        <f>IF(INDEX(WEOApr2024all!$B$1:$BG$197,MATCH('Figure 2.5'!B5136,WEOApr2024all!$B$1:$B$197,0),MATCH('Figure 2.5'!C5136,WEOApr2024all!$B$1:$BG$1,0))="","",INDEX(WEOApr2024all!$B$1:$BG$197,MATCH('Figure 2.5'!B5136,WEOApr2024all!$B$1:$B$197,0),MATCH('Figure 2.5'!C5136,WEOApr2024all!$B$1:$BG$1,0)))</f>
        <v>2.0960000000000001</v>
      </c>
      <c r="G5136" s="1">
        <f t="shared" si="249"/>
        <v>-1.5959999999999885</v>
      </c>
    </row>
    <row r="5137" spans="1:7">
      <c r="A5137" t="s">
        <v>77</v>
      </c>
      <c r="B5137" t="s">
        <v>78</v>
      </c>
      <c r="C5137" s="2">
        <v>2011</v>
      </c>
      <c r="D5137" s="10">
        <f>Fngdp_rpch!Y5137</f>
        <v>2.4955898645599106</v>
      </c>
      <c r="E5137" s="1">
        <f t="shared" si="248"/>
        <v>2.4955898645599106</v>
      </c>
      <c r="F5137" s="4">
        <f>IF(INDEX(WEOApr2024all!$B$1:$BG$197,MATCH('Figure 2.5'!B5137,WEOApr2024all!$B$1:$B$197,0),MATCH('Figure 2.5'!C5137,WEOApr2024all!$B$1:$BG$1,0))="","",INDEX(WEOApr2024all!$B$1:$BG$197,MATCH('Figure 2.5'!B5137,WEOApr2024all!$B$1:$B$197,0),MATCH('Figure 2.5'!C5137,WEOApr2024all!$B$1:$BG$1,0)))</f>
        <v>3.8010000000000002</v>
      </c>
      <c r="G5137" s="1">
        <f t="shared" si="249"/>
        <v>-1.3054101354400895</v>
      </c>
    </row>
    <row r="5138" spans="1:7">
      <c r="A5138" t="s">
        <v>77</v>
      </c>
      <c r="B5138" t="s">
        <v>78</v>
      </c>
      <c r="C5138" s="2">
        <v>2012</v>
      </c>
      <c r="D5138" s="10">
        <f>Fngdp_rpch!Z5138</f>
        <v>2.4999999999999911</v>
      </c>
      <c r="E5138" s="1">
        <f t="shared" si="248"/>
        <v>2.4999999999999911</v>
      </c>
      <c r="F5138" s="4">
        <f>IF(INDEX(WEOApr2024all!$B$1:$BG$197,MATCH('Figure 2.5'!B5138,WEOApr2024all!$B$1:$B$197,0),MATCH('Figure 2.5'!C5138,WEOApr2024all!$B$1:$BG$1,0))="","",INDEX(WEOApr2024all!$B$1:$BG$197,MATCH('Figure 2.5'!B5138,WEOApr2024all!$B$1:$B$197,0),MATCH('Figure 2.5'!C5138,WEOApr2024all!$B$1:$BG$1,0)))</f>
        <v>2.8340000000000001</v>
      </c>
      <c r="G5138" s="1">
        <f t="shared" si="249"/>
        <v>-0.33400000000000896</v>
      </c>
    </row>
    <row r="5139" spans="1:7">
      <c r="A5139" t="s">
        <v>77</v>
      </c>
      <c r="B5139" t="s">
        <v>78</v>
      </c>
      <c r="C5139" s="2">
        <v>2013</v>
      </c>
      <c r="D5139" s="10">
        <f>Fngdp_rpch!AA5139</f>
        <v>1.9999999999999796</v>
      </c>
      <c r="E5139" s="1">
        <f t="shared" si="248"/>
        <v>1.9999999999999796</v>
      </c>
      <c r="F5139" s="4">
        <f>IF(INDEX(WEOApr2024all!$B$1:$BG$197,MATCH('Figure 2.5'!B5139,WEOApr2024all!$B$1:$B$197,0),MATCH('Figure 2.5'!C5139,WEOApr2024all!$B$1:$BG$1,0))="","",INDEX(WEOApr2024all!$B$1:$BG$197,MATCH('Figure 2.5'!B5139,WEOApr2024all!$B$1:$B$197,0),MATCH('Figure 2.5'!C5139,WEOApr2024all!$B$1:$BG$1,0)))</f>
        <v>2.2349999999999999</v>
      </c>
      <c r="G5139" s="1">
        <f t="shared" si="249"/>
        <v>-0.2350000000000203</v>
      </c>
    </row>
    <row r="5140" spans="1:7">
      <c r="A5140" t="s">
        <v>77</v>
      </c>
      <c r="B5140" t="s">
        <v>78</v>
      </c>
      <c r="C5140" s="2">
        <v>2014</v>
      </c>
      <c r="D5140" s="10">
        <f>Fngdp_rpch!AB5140</f>
        <v>1.6000000000000014</v>
      </c>
      <c r="E5140" s="1">
        <f t="shared" si="248"/>
        <v>1.6000000000000014</v>
      </c>
      <c r="F5140" s="4">
        <f>IF(INDEX(WEOApr2024all!$B$1:$BG$197,MATCH('Figure 2.5'!B5140,WEOApr2024all!$B$1:$B$197,0),MATCH('Figure 2.5'!C5140,WEOApr2024all!$B$1:$BG$1,0))="","",INDEX(WEOApr2024all!$B$1:$BG$197,MATCH('Figure 2.5'!B5140,WEOApr2024all!$B$1:$B$197,0),MATCH('Figure 2.5'!C5140,WEOApr2024all!$B$1:$BG$1,0)))</f>
        <v>1.704</v>
      </c>
      <c r="G5140" s="1">
        <f t="shared" si="249"/>
        <v>-0.10399999999999854</v>
      </c>
    </row>
    <row r="5141" spans="1:7">
      <c r="A5141" t="s">
        <v>77</v>
      </c>
      <c r="B5141" t="s">
        <v>78</v>
      </c>
      <c r="C5141" s="2">
        <v>2015</v>
      </c>
      <c r="D5141" s="10">
        <f>Fngdp_rpch!AC5141</f>
        <v>1.8000000000000016</v>
      </c>
      <c r="E5141" s="1">
        <f t="shared" si="248"/>
        <v>1.8000000000000016</v>
      </c>
      <c r="F5141" s="4">
        <f>IF(INDEX(WEOApr2024all!$B$1:$BG$197,MATCH('Figure 2.5'!B5141,WEOApr2024all!$B$1:$B$197,0),MATCH('Figure 2.5'!C5141,WEOApr2024all!$B$1:$BG$1,0))="","",INDEX(WEOApr2024all!$B$1:$BG$197,MATCH('Figure 2.5'!B5141,WEOApr2024all!$B$1:$B$197,0),MATCH('Figure 2.5'!C5141,WEOApr2024all!$B$1:$BG$1,0)))</f>
        <v>2.4</v>
      </c>
      <c r="G5141" s="1">
        <f t="shared" si="249"/>
        <v>-0.59999999999999831</v>
      </c>
    </row>
    <row r="5142" spans="1:7">
      <c r="A5142" t="s">
        <v>77</v>
      </c>
      <c r="B5142" t="s">
        <v>78</v>
      </c>
      <c r="C5142" s="2">
        <v>2016</v>
      </c>
      <c r="D5142" s="10">
        <f>Fngdp_rpch!AD5142</f>
        <v>2.5000000000000133</v>
      </c>
      <c r="E5142" s="1">
        <f t="shared" si="248"/>
        <v>2.5000000000000133</v>
      </c>
      <c r="F5142" s="4">
        <f>IF(INDEX(WEOApr2024all!$B$1:$BG$197,MATCH('Figure 2.5'!B5142,WEOApr2024all!$B$1:$B$197,0),MATCH('Figure 2.5'!C5142,WEOApr2024all!$B$1:$BG$1,0))="","",INDEX(WEOApr2024all!$B$1:$BG$197,MATCH('Figure 2.5'!B5142,WEOApr2024all!$B$1:$B$197,0),MATCH('Figure 2.5'!C5142,WEOApr2024all!$B$1:$BG$1,0)))</f>
        <v>2.5150000000000001</v>
      </c>
      <c r="G5142" s="1">
        <f t="shared" si="249"/>
        <v>-1.4999999999986802E-2</v>
      </c>
    </row>
    <row r="5143" spans="1:7">
      <c r="A5143" t="s">
        <v>77</v>
      </c>
      <c r="B5143" t="s">
        <v>78</v>
      </c>
      <c r="C5143" s="2">
        <v>2017</v>
      </c>
      <c r="D5143" s="10">
        <f>Fngdp_rpch!AE5143</f>
        <v>2.3999999999999799</v>
      </c>
      <c r="E5143" s="1">
        <f t="shared" si="248"/>
        <v>2.3999999999999799</v>
      </c>
      <c r="F5143" s="4">
        <f>IF(INDEX(WEOApr2024all!$B$1:$BG$197,MATCH('Figure 2.5'!B5143,WEOApr2024all!$B$1:$B$197,0),MATCH('Figure 2.5'!C5143,WEOApr2024all!$B$1:$BG$1,0))="","",INDEX(WEOApr2024all!$B$1:$BG$197,MATCH('Figure 2.5'!B5143,WEOApr2024all!$B$1:$B$197,0),MATCH('Figure 2.5'!C5143,WEOApr2024all!$B$1:$BG$1,0)))</f>
        <v>2.262</v>
      </c>
      <c r="G5143" s="1">
        <f t="shared" si="249"/>
        <v>0.13799999999997992</v>
      </c>
    </row>
    <row r="5144" spans="1:7">
      <c r="A5144" t="s">
        <v>77</v>
      </c>
      <c r="B5144" t="s">
        <v>78</v>
      </c>
      <c r="C5144" s="2">
        <v>2018</v>
      </c>
      <c r="D5144" s="10">
        <f>Fngdp_rpch!AF5144</f>
        <v>2.100000000000013</v>
      </c>
      <c r="E5144" s="1">
        <f t="shared" si="248"/>
        <v>2.100000000000013</v>
      </c>
      <c r="F5144" s="4">
        <f>IF(INDEX(WEOApr2024all!$B$1:$BG$197,MATCH('Figure 2.5'!B5144,WEOApr2024all!$B$1:$B$197,0),MATCH('Figure 2.5'!C5144,WEOApr2024all!$B$1:$BG$1,0))="","",INDEX(WEOApr2024all!$B$1:$BG$197,MATCH('Figure 2.5'!B5144,WEOApr2024all!$B$1:$B$197,0),MATCH('Figure 2.5'!C5144,WEOApr2024all!$B$1:$BG$1,0)))</f>
        <v>2.4449999999999998</v>
      </c>
      <c r="G5144" s="1">
        <f t="shared" si="249"/>
        <v>-0.34499999999998687</v>
      </c>
    </row>
    <row r="5145" spans="1:7">
      <c r="A5145" t="s">
        <v>77</v>
      </c>
      <c r="B5145" t="s">
        <v>78</v>
      </c>
      <c r="C5145" s="2">
        <v>2019</v>
      </c>
      <c r="D5145" s="10">
        <f>Fngdp_rpch!AG5145</f>
        <v>2.2999999999998577</v>
      </c>
      <c r="E5145" s="1">
        <f t="shared" si="248"/>
        <v>2.2999999999998577</v>
      </c>
      <c r="F5145" s="4">
        <f>IF(INDEX(WEOApr2024all!$B$1:$BG$197,MATCH('Figure 2.5'!B5145,WEOApr2024all!$B$1:$B$197,0),MATCH('Figure 2.5'!C5145,WEOApr2024all!$B$1:$BG$1,0))="","",INDEX(WEOApr2024all!$B$1:$BG$197,MATCH('Figure 2.5'!B5145,WEOApr2024all!$B$1:$B$197,0),MATCH('Figure 2.5'!C5145,WEOApr2024all!$B$1:$BG$1,0)))</f>
        <v>2.4319999999999999</v>
      </c>
      <c r="G5145" s="1">
        <f t="shared" si="249"/>
        <v>-0.13200000000014223</v>
      </c>
    </row>
    <row r="5146" spans="1:7">
      <c r="A5146" t="s">
        <v>77</v>
      </c>
      <c r="B5146" t="s">
        <v>78</v>
      </c>
      <c r="C5146" s="2">
        <v>2020</v>
      </c>
      <c r="D5146" s="10">
        <f>Fngdp_rpch!AH5146</f>
        <v>2.2999999999999021</v>
      </c>
      <c r="E5146" s="1">
        <f t="shared" si="248"/>
        <v>2.2999999999999021</v>
      </c>
      <c r="F5146" s="4">
        <f>IF(INDEX(WEOApr2024all!$B$1:$BG$197,MATCH('Figure 2.5'!B5146,WEOApr2024all!$B$1:$B$197,0),MATCH('Figure 2.5'!C5146,WEOApr2024all!$B$1:$BG$1,0))="","",INDEX(WEOApr2024all!$B$1:$BG$197,MATCH('Figure 2.5'!B5146,WEOApr2024all!$B$1:$B$197,0),MATCH('Figure 2.5'!C5146,WEOApr2024all!$B$1:$BG$1,0)))</f>
        <v>-7.9009999999999998</v>
      </c>
      <c r="G5146" s="1">
        <f t="shared" si="249"/>
        <v>10.200999999999901</v>
      </c>
    </row>
    <row r="5147" spans="1:7">
      <c r="A5147" t="s">
        <v>77</v>
      </c>
      <c r="B5147" t="s">
        <v>78</v>
      </c>
      <c r="C5147" s="2">
        <v>2021</v>
      </c>
      <c r="D5147" s="10">
        <f>Fngdp_rpch!AI5147</f>
        <v>4.0433942302254167</v>
      </c>
      <c r="E5147" s="1">
        <f t="shared" si="248"/>
        <v>4.0433942302254167</v>
      </c>
      <c r="F5147" s="4">
        <f>IF(INDEX(WEOApr2024all!$B$1:$BG$197,MATCH('Figure 2.5'!B5147,WEOApr2024all!$B$1:$B$197,0),MATCH('Figure 2.5'!C5147,WEOApr2024all!$B$1:$BG$1,0))="","",INDEX(WEOApr2024all!$B$1:$BG$197,MATCH('Figure 2.5'!B5147,WEOApr2024all!$B$1:$B$197,0),MATCH('Figure 2.5'!C5147,WEOApr2024all!$B$1:$BG$1,0)))</f>
        <v>11.904</v>
      </c>
      <c r="G5147" s="1">
        <f t="shared" si="249"/>
        <v>-7.8606057697745833</v>
      </c>
    </row>
    <row r="5148" spans="1:7">
      <c r="A5148" t="s">
        <v>77</v>
      </c>
      <c r="B5148" t="s">
        <v>78</v>
      </c>
      <c r="C5148" s="2">
        <v>2022</v>
      </c>
      <c r="D5148" s="10">
        <f>Fngdp_rpch!AJ5148</f>
        <v>3.5400000000000098</v>
      </c>
      <c r="E5148" s="1">
        <f t="shared" si="248"/>
        <v>3.5400000000000098</v>
      </c>
      <c r="F5148" s="4">
        <f>IF(INDEX(WEOApr2024all!$B$1:$BG$197,MATCH('Figure 2.5'!B5148,WEOApr2024all!$B$1:$B$197,0),MATCH('Figure 2.5'!C5148,WEOApr2024all!$B$1:$BG$1,0))="","",INDEX(WEOApr2024all!$B$1:$BG$197,MATCH('Figure 2.5'!B5148,WEOApr2024all!$B$1:$B$197,0),MATCH('Figure 2.5'!C5148,WEOApr2024all!$B$1:$BG$1,0)))</f>
        <v>2.7989999999999999</v>
      </c>
      <c r="G5148" s="1">
        <f t="shared" si="249"/>
        <v>0.74100000000000987</v>
      </c>
    </row>
    <row r="5149" spans="1:7">
      <c r="A5149" t="s">
        <v>77</v>
      </c>
      <c r="B5149" t="s">
        <v>78</v>
      </c>
      <c r="C5149" s="2">
        <v>2023</v>
      </c>
      <c r="D5149" s="10">
        <f>Fngdp_rpch!AK5149</f>
        <v>1.7489999999997119</v>
      </c>
      <c r="E5149" s="1">
        <f t="shared" si="248"/>
        <v>1.7489999999997119</v>
      </c>
      <c r="F5149" s="4" t="str">
        <f>IF(INDEX(WEOApr2024all!$B$1:$BG$197,MATCH('Figure 2.5'!B5149,WEOApr2024all!$B$1:$B$197,0),MATCH('Figure 2.5'!C5149,WEOApr2024all!$B$1:$BG$1,0))="","",INDEX(WEOApr2024all!$B$1:$BG$197,MATCH('Figure 2.5'!B5149,WEOApr2024all!$B$1:$B$197,0),MATCH('Figure 2.5'!C5149,WEOApr2024all!$B$1:$BG$1,0)))</f>
        <v/>
      </c>
      <c r="G5149" s="1" t="str">
        <f t="shared" si="249"/>
        <v/>
      </c>
    </row>
    <row r="5150" spans="1:7">
      <c r="A5150" t="s">
        <v>19</v>
      </c>
      <c r="B5150" t="s">
        <v>20</v>
      </c>
      <c r="C5150" s="2">
        <v>1991</v>
      </c>
      <c r="D5150" s="10" t="str">
        <f>Fngdp_rpch!E5150</f>
        <v>.</v>
      </c>
      <c r="E5150" s="1" t="str">
        <f t="shared" si="248"/>
        <v/>
      </c>
      <c r="F5150" s="4" t="str">
        <f>IF(INDEX(WEOApr2024all!$B$1:$BG$197,MATCH('Figure 2.5'!B5150,WEOApr2024all!$B$1:$B$197,0),MATCH('Figure 2.5'!C5150,WEOApr2024all!$B$1:$BG$1,0))="","",INDEX(WEOApr2024all!$B$1:$BG$197,MATCH('Figure 2.5'!B5150,WEOApr2024all!$B$1:$B$197,0),MATCH('Figure 2.5'!C5150,WEOApr2024all!$B$1:$BG$1,0)))</f>
        <v/>
      </c>
      <c r="G5150" s="1" t="str">
        <f t="shared" si="249"/>
        <v/>
      </c>
    </row>
    <row r="5151" spans="1:7">
      <c r="A5151" t="s">
        <v>19</v>
      </c>
      <c r="B5151" t="s">
        <v>20</v>
      </c>
      <c r="C5151" s="2">
        <v>1992</v>
      </c>
      <c r="D5151" s="10" t="str">
        <f>Fngdp_rpch!F5151</f>
        <v>.</v>
      </c>
      <c r="E5151" s="1" t="str">
        <f t="shared" si="248"/>
        <v/>
      </c>
      <c r="F5151" s="4" t="str">
        <f>IF(INDEX(WEOApr2024all!$B$1:$BG$197,MATCH('Figure 2.5'!B5151,WEOApr2024all!$B$1:$B$197,0),MATCH('Figure 2.5'!C5151,WEOApr2024all!$B$1:$BG$1,0))="","",INDEX(WEOApr2024all!$B$1:$BG$197,MATCH('Figure 2.5'!B5151,WEOApr2024all!$B$1:$B$197,0),MATCH('Figure 2.5'!C5151,WEOApr2024all!$B$1:$BG$1,0)))</f>
        <v/>
      </c>
      <c r="G5151" s="1" t="str">
        <f t="shared" si="249"/>
        <v/>
      </c>
    </row>
    <row r="5152" spans="1:7">
      <c r="A5152" t="s">
        <v>19</v>
      </c>
      <c r="B5152" t="s">
        <v>20</v>
      </c>
      <c r="C5152" s="2">
        <v>1993</v>
      </c>
      <c r="D5152" s="10" t="str">
        <f>Fngdp_rpch!G5152</f>
        <v>.</v>
      </c>
      <c r="E5152" s="1" t="str">
        <f t="shared" si="248"/>
        <v/>
      </c>
      <c r="F5152" s="4" t="str">
        <f>IF(INDEX(WEOApr2024all!$B$1:$BG$197,MATCH('Figure 2.5'!B5152,WEOApr2024all!$B$1:$B$197,0),MATCH('Figure 2.5'!C5152,WEOApr2024all!$B$1:$BG$1,0))="","",INDEX(WEOApr2024all!$B$1:$BG$197,MATCH('Figure 2.5'!B5152,WEOApr2024all!$B$1:$B$197,0),MATCH('Figure 2.5'!C5152,WEOApr2024all!$B$1:$BG$1,0)))</f>
        <v/>
      </c>
      <c r="G5152" s="1" t="str">
        <f t="shared" si="249"/>
        <v/>
      </c>
    </row>
    <row r="5153" spans="1:7">
      <c r="A5153" t="s">
        <v>19</v>
      </c>
      <c r="B5153" t="s">
        <v>20</v>
      </c>
      <c r="C5153" s="2">
        <v>1994</v>
      </c>
      <c r="D5153" s="10" t="str">
        <f>Fngdp_rpch!H5153</f>
        <v>.</v>
      </c>
      <c r="E5153" s="1" t="str">
        <f t="shared" si="248"/>
        <v/>
      </c>
      <c r="F5153" s="4" t="str">
        <f>IF(INDEX(WEOApr2024all!$B$1:$BG$197,MATCH('Figure 2.5'!B5153,WEOApr2024all!$B$1:$B$197,0),MATCH('Figure 2.5'!C5153,WEOApr2024all!$B$1:$BG$1,0))="","",INDEX(WEOApr2024all!$B$1:$BG$197,MATCH('Figure 2.5'!B5153,WEOApr2024all!$B$1:$B$197,0),MATCH('Figure 2.5'!C5153,WEOApr2024all!$B$1:$BG$1,0)))</f>
        <v/>
      </c>
      <c r="G5153" s="1" t="str">
        <f t="shared" si="249"/>
        <v/>
      </c>
    </row>
    <row r="5154" spans="1:7">
      <c r="A5154" t="s">
        <v>19</v>
      </c>
      <c r="B5154" t="s">
        <v>20</v>
      </c>
      <c r="C5154" s="2">
        <v>1995</v>
      </c>
      <c r="D5154" s="10" t="str">
        <f>Fngdp_rpch!I5154</f>
        <v>.</v>
      </c>
      <c r="E5154" s="1" t="str">
        <f t="shared" si="248"/>
        <v/>
      </c>
      <c r="F5154" s="4" t="str">
        <f>IF(INDEX(WEOApr2024all!$B$1:$BG$197,MATCH('Figure 2.5'!B5154,WEOApr2024all!$B$1:$B$197,0),MATCH('Figure 2.5'!C5154,WEOApr2024all!$B$1:$BG$1,0))="","",INDEX(WEOApr2024all!$B$1:$BG$197,MATCH('Figure 2.5'!B5154,WEOApr2024all!$B$1:$B$197,0),MATCH('Figure 2.5'!C5154,WEOApr2024all!$B$1:$BG$1,0)))</f>
        <v/>
      </c>
      <c r="G5154" s="1" t="str">
        <f t="shared" si="249"/>
        <v/>
      </c>
    </row>
    <row r="5155" spans="1:7">
      <c r="A5155" t="s">
        <v>19</v>
      </c>
      <c r="B5155" t="s">
        <v>20</v>
      </c>
      <c r="C5155" s="2">
        <v>1996</v>
      </c>
      <c r="D5155" s="10" t="str">
        <f>Fngdp_rpch!J5155</f>
        <v>.</v>
      </c>
      <c r="E5155" s="1" t="str">
        <f t="shared" si="248"/>
        <v/>
      </c>
      <c r="F5155" s="4" t="str">
        <f>IF(INDEX(WEOApr2024all!$B$1:$BG$197,MATCH('Figure 2.5'!B5155,WEOApr2024all!$B$1:$B$197,0),MATCH('Figure 2.5'!C5155,WEOApr2024all!$B$1:$BG$1,0))="","",INDEX(WEOApr2024all!$B$1:$BG$197,MATCH('Figure 2.5'!B5155,WEOApr2024all!$B$1:$B$197,0),MATCH('Figure 2.5'!C5155,WEOApr2024all!$B$1:$BG$1,0)))</f>
        <v/>
      </c>
      <c r="G5155" s="1" t="str">
        <f t="shared" si="249"/>
        <v/>
      </c>
    </row>
    <row r="5156" spans="1:7">
      <c r="A5156" t="s">
        <v>19</v>
      </c>
      <c r="B5156" t="s">
        <v>20</v>
      </c>
      <c r="C5156" s="2">
        <v>1997</v>
      </c>
      <c r="D5156" s="10" t="str">
        <f>Fngdp_rpch!K5156</f>
        <v>.</v>
      </c>
      <c r="E5156" s="1" t="str">
        <f t="shared" si="248"/>
        <v/>
      </c>
      <c r="F5156" s="4" t="str">
        <f>IF(INDEX(WEOApr2024all!$B$1:$BG$197,MATCH('Figure 2.5'!B5156,WEOApr2024all!$B$1:$B$197,0),MATCH('Figure 2.5'!C5156,WEOApr2024all!$B$1:$BG$1,0))="","",INDEX(WEOApr2024all!$B$1:$BG$197,MATCH('Figure 2.5'!B5156,WEOApr2024all!$B$1:$B$197,0),MATCH('Figure 2.5'!C5156,WEOApr2024all!$B$1:$BG$1,0)))</f>
        <v/>
      </c>
      <c r="G5156" s="1" t="str">
        <f t="shared" si="249"/>
        <v/>
      </c>
    </row>
    <row r="5157" spans="1:7">
      <c r="A5157" t="s">
        <v>19</v>
      </c>
      <c r="B5157" t="s">
        <v>20</v>
      </c>
      <c r="C5157" s="2">
        <v>1998</v>
      </c>
      <c r="D5157" s="10" t="str">
        <f>Fngdp_rpch!L5157</f>
        <v>.</v>
      </c>
      <c r="E5157" s="1" t="str">
        <f t="shared" si="248"/>
        <v/>
      </c>
      <c r="F5157" s="4">
        <f>IF(INDEX(WEOApr2024all!$B$1:$BG$197,MATCH('Figure 2.5'!B5157,WEOApr2024all!$B$1:$B$197,0),MATCH('Figure 2.5'!C5157,WEOApr2024all!$B$1:$BG$1,0))="","",INDEX(WEOApr2024all!$B$1:$BG$197,MATCH('Figure 2.5'!B5157,WEOApr2024all!$B$1:$B$197,0),MATCH('Figure 2.5'!C5157,WEOApr2024all!$B$1:$BG$1,0)))</f>
        <v>7.52</v>
      </c>
      <c r="G5157" s="1" t="str">
        <f t="shared" si="249"/>
        <v/>
      </c>
    </row>
    <row r="5158" spans="1:7">
      <c r="A5158" t="s">
        <v>19</v>
      </c>
      <c r="B5158" t="s">
        <v>20</v>
      </c>
      <c r="C5158" s="2">
        <v>1999</v>
      </c>
      <c r="D5158" s="10" t="str">
        <f>Fngdp_rpch!M5158</f>
        <v>.</v>
      </c>
      <c r="E5158" s="1" t="str">
        <f t="shared" si="248"/>
        <v/>
      </c>
      <c r="F5158" s="4">
        <f>IF(INDEX(WEOApr2024all!$B$1:$BG$197,MATCH('Figure 2.5'!B5158,WEOApr2024all!$B$1:$B$197,0),MATCH('Figure 2.5'!C5158,WEOApr2024all!$B$1:$BG$1,0))="","",INDEX(WEOApr2024all!$B$1:$BG$197,MATCH('Figure 2.5'!B5158,WEOApr2024all!$B$1:$B$197,0),MATCH('Figure 2.5'!C5158,WEOApr2024all!$B$1:$BG$1,0)))</f>
        <v>8.9979999999999993</v>
      </c>
      <c r="G5158" s="1" t="str">
        <f t="shared" si="249"/>
        <v/>
      </c>
    </row>
    <row r="5159" spans="1:7">
      <c r="A5159" t="s">
        <v>19</v>
      </c>
      <c r="B5159" t="s">
        <v>20</v>
      </c>
      <c r="C5159" s="2">
        <v>2000</v>
      </c>
      <c r="D5159" s="10" t="str">
        <f>Fngdp_rpch!N5159</f>
        <v>.</v>
      </c>
      <c r="E5159" s="1" t="str">
        <f t="shared" si="248"/>
        <v/>
      </c>
      <c r="F5159" s="4">
        <f>IF(INDEX(WEOApr2024all!$B$1:$BG$197,MATCH('Figure 2.5'!B5159,WEOApr2024all!$B$1:$B$197,0),MATCH('Figure 2.5'!C5159,WEOApr2024all!$B$1:$BG$1,0))="","",INDEX(WEOApr2024all!$B$1:$BG$197,MATCH('Figure 2.5'!B5159,WEOApr2024all!$B$1:$B$197,0),MATCH('Figure 2.5'!C5159,WEOApr2024all!$B$1:$BG$1,0)))</f>
        <v>2.2029999999999998</v>
      </c>
      <c r="G5159" s="1" t="str">
        <f t="shared" si="249"/>
        <v/>
      </c>
    </row>
    <row r="5160" spans="1:7">
      <c r="A5160" t="s">
        <v>19</v>
      </c>
      <c r="B5160" t="s">
        <v>20</v>
      </c>
      <c r="C5160" s="2">
        <v>2001</v>
      </c>
      <c r="D5160" s="10" t="str">
        <f>Fngdp_rpch!O5160</f>
        <v>.</v>
      </c>
      <c r="E5160" s="1" t="str">
        <f t="shared" si="248"/>
        <v/>
      </c>
      <c r="F5160" s="4">
        <f>IF(INDEX(WEOApr2024all!$B$1:$BG$197,MATCH('Figure 2.5'!B5160,WEOApr2024all!$B$1:$B$197,0),MATCH('Figure 2.5'!C5160,WEOApr2024all!$B$1:$BG$1,0))="","",INDEX(WEOApr2024all!$B$1:$BG$197,MATCH('Figure 2.5'!B5160,WEOApr2024all!$B$1:$B$197,0),MATCH('Figure 2.5'!C5160,WEOApr2024all!$B$1:$BG$1,0)))</f>
        <v>5.5389999999999997</v>
      </c>
      <c r="G5160" s="1" t="str">
        <f t="shared" si="249"/>
        <v/>
      </c>
    </row>
    <row r="5161" spans="1:7">
      <c r="A5161" t="s">
        <v>19</v>
      </c>
      <c r="B5161" t="s">
        <v>20</v>
      </c>
      <c r="C5161" s="2">
        <v>2002</v>
      </c>
      <c r="D5161" s="10" t="str">
        <f>Fngdp_rpch!P5161</f>
        <v>.</v>
      </c>
      <c r="E5161" s="1" t="str">
        <f t="shared" si="248"/>
        <v/>
      </c>
      <c r="F5161" s="4">
        <f>IF(INDEX(WEOApr2024all!$B$1:$BG$197,MATCH('Figure 2.5'!B5161,WEOApr2024all!$B$1:$B$197,0),MATCH('Figure 2.5'!C5161,WEOApr2024all!$B$1:$BG$1,0))="","",INDEX(WEOApr2024all!$B$1:$BG$197,MATCH('Figure 2.5'!B5161,WEOApr2024all!$B$1:$B$197,0),MATCH('Figure 2.5'!C5161,WEOApr2024all!$B$1:$BG$1,0)))</f>
        <v>0.315</v>
      </c>
      <c r="G5161" s="1" t="str">
        <f t="shared" si="249"/>
        <v/>
      </c>
    </row>
    <row r="5162" spans="1:7">
      <c r="A5162" t="s">
        <v>19</v>
      </c>
      <c r="B5162" t="s">
        <v>20</v>
      </c>
      <c r="C5162" s="2">
        <v>2003</v>
      </c>
      <c r="D5162" s="10" t="str">
        <f>Fngdp_rpch!Q5162</f>
        <v>.</v>
      </c>
      <c r="E5162" s="1" t="str">
        <f t="shared" si="248"/>
        <v/>
      </c>
      <c r="F5162" s="4">
        <f>IF(INDEX(WEOApr2024all!$B$1:$BG$197,MATCH('Figure 2.5'!B5162,WEOApr2024all!$B$1:$B$197,0),MATCH('Figure 2.5'!C5162,WEOApr2024all!$B$1:$BG$1,0))="","",INDEX(WEOApr2024all!$B$1:$BG$197,MATCH('Figure 2.5'!B5162,WEOApr2024all!$B$1:$B$197,0),MATCH('Figure 2.5'!C5162,WEOApr2024all!$B$1:$BG$1,0)))</f>
        <v>3.9</v>
      </c>
      <c r="G5162" s="1" t="str">
        <f t="shared" si="249"/>
        <v/>
      </c>
    </row>
    <row r="5163" spans="1:7">
      <c r="A5163" t="s">
        <v>19</v>
      </c>
      <c r="B5163" t="s">
        <v>20</v>
      </c>
      <c r="C5163" s="2">
        <v>2004</v>
      </c>
      <c r="D5163" s="10" t="str">
        <f>Fngdp_rpch!R5163</f>
        <v>.</v>
      </c>
      <c r="E5163" s="1" t="str">
        <f t="shared" si="248"/>
        <v/>
      </c>
      <c r="F5163" s="4">
        <f>IF(INDEX(WEOApr2024all!$B$1:$BG$197,MATCH('Figure 2.5'!B5163,WEOApr2024all!$B$1:$B$197,0),MATCH('Figure 2.5'!C5163,WEOApr2024all!$B$1:$BG$1,0))="","",INDEX(WEOApr2024all!$B$1:$BG$197,MATCH('Figure 2.5'!B5163,WEOApr2024all!$B$1:$B$197,0),MATCH('Figure 2.5'!C5163,WEOApr2024all!$B$1:$BG$1,0)))</f>
        <v>4.5650000000000004</v>
      </c>
      <c r="G5163" s="1" t="str">
        <f t="shared" si="249"/>
        <v/>
      </c>
    </row>
    <row r="5164" spans="1:7">
      <c r="A5164" t="s">
        <v>19</v>
      </c>
      <c r="B5164" t="s">
        <v>20</v>
      </c>
      <c r="C5164" s="2">
        <v>2005</v>
      </c>
      <c r="D5164" s="10" t="str">
        <f>Fngdp_rpch!S5164</f>
        <v>.</v>
      </c>
      <c r="E5164" s="1" t="str">
        <f t="shared" si="248"/>
        <v/>
      </c>
      <c r="F5164" s="4">
        <f>IF(INDEX(WEOApr2024all!$B$1:$BG$197,MATCH('Figure 2.5'!B5164,WEOApr2024all!$B$1:$B$197,0),MATCH('Figure 2.5'!C5164,WEOApr2024all!$B$1:$BG$1,0))="","",INDEX(WEOApr2024all!$B$1:$BG$197,MATCH('Figure 2.5'!B5164,WEOApr2024all!$B$1:$B$197,0),MATCH('Figure 2.5'!C5164,WEOApr2024all!$B$1:$BG$1,0)))</f>
        <v>2.4260000000000002</v>
      </c>
      <c r="G5164" s="1" t="str">
        <f t="shared" si="249"/>
        <v/>
      </c>
    </row>
    <row r="5165" spans="1:7">
      <c r="A5165" t="s">
        <v>19</v>
      </c>
      <c r="B5165" t="s">
        <v>20</v>
      </c>
      <c r="C5165" s="2">
        <v>2006</v>
      </c>
      <c r="D5165" s="10" t="str">
        <f>Fngdp_rpch!T5165</f>
        <v>.</v>
      </c>
      <c r="E5165" s="1" t="str">
        <f t="shared" si="248"/>
        <v/>
      </c>
      <c r="F5165" s="4">
        <f>IF(INDEX(WEOApr2024all!$B$1:$BG$197,MATCH('Figure 2.5'!B5165,WEOApr2024all!$B$1:$B$197,0),MATCH('Figure 2.5'!C5165,WEOApr2024all!$B$1:$BG$1,0))="","",INDEX(WEOApr2024all!$B$1:$BG$197,MATCH('Figure 2.5'!B5165,WEOApr2024all!$B$1:$B$197,0),MATCH('Figure 2.5'!C5165,WEOApr2024all!$B$1:$BG$1,0)))</f>
        <v>3.8260000000000001</v>
      </c>
      <c r="G5165" s="1" t="str">
        <f t="shared" si="249"/>
        <v/>
      </c>
    </row>
    <row r="5166" spans="1:7">
      <c r="A5166" t="s">
        <v>19</v>
      </c>
      <c r="B5166" t="s">
        <v>20</v>
      </c>
      <c r="C5166" s="2">
        <v>2007</v>
      </c>
      <c r="D5166" s="10" t="str">
        <f>Fngdp_rpch!U5166</f>
        <v>.</v>
      </c>
      <c r="E5166" s="1" t="str">
        <f t="shared" si="248"/>
        <v/>
      </c>
      <c r="F5166" s="4">
        <f>IF(INDEX(WEOApr2024all!$B$1:$BG$197,MATCH('Figure 2.5'!B5166,WEOApr2024all!$B$1:$B$197,0),MATCH('Figure 2.5'!C5166,WEOApr2024all!$B$1:$BG$1,0))="","",INDEX(WEOApr2024all!$B$1:$BG$197,MATCH('Figure 2.5'!B5166,WEOApr2024all!$B$1:$B$197,0),MATCH('Figure 2.5'!C5166,WEOApr2024all!$B$1:$BG$1,0)))</f>
        <v>7.1029999999999998</v>
      </c>
      <c r="G5166" s="1" t="str">
        <f t="shared" si="249"/>
        <v/>
      </c>
    </row>
    <row r="5167" spans="1:7">
      <c r="A5167" t="s">
        <v>19</v>
      </c>
      <c r="B5167" t="s">
        <v>20</v>
      </c>
      <c r="C5167" s="2">
        <v>2008</v>
      </c>
      <c r="D5167" s="10" t="str">
        <f>Fngdp_rpch!V5167</f>
        <v>.</v>
      </c>
      <c r="E5167" s="1" t="str">
        <f t="shared" si="248"/>
        <v/>
      </c>
      <c r="F5167" s="4">
        <f>IF(INDEX(WEOApr2024all!$B$1:$BG$197,MATCH('Figure 2.5'!B5167,WEOApr2024all!$B$1:$B$197,0),MATCH('Figure 2.5'!C5167,WEOApr2024all!$B$1:$BG$1,0))="","",INDEX(WEOApr2024all!$B$1:$BG$197,MATCH('Figure 2.5'!B5167,WEOApr2024all!$B$1:$B$197,0),MATCH('Figure 2.5'!C5167,WEOApr2024all!$B$1:$BG$1,0)))</f>
        <v>-0.38900000000000001</v>
      </c>
      <c r="G5167" s="1" t="str">
        <f t="shared" si="249"/>
        <v/>
      </c>
    </row>
    <row r="5168" spans="1:7">
      <c r="A5168" t="s">
        <v>19</v>
      </c>
      <c r="B5168" t="s">
        <v>20</v>
      </c>
      <c r="C5168" s="2">
        <v>2009</v>
      </c>
      <c r="D5168" s="10" t="str">
        <f>Fngdp_rpch!W5168</f>
        <v>.</v>
      </c>
      <c r="E5168" s="1" t="str">
        <f t="shared" si="248"/>
        <v/>
      </c>
      <c r="F5168" s="4">
        <f>IF(INDEX(WEOApr2024all!$B$1:$BG$197,MATCH('Figure 2.5'!B5168,WEOApr2024all!$B$1:$B$197,0),MATCH('Figure 2.5'!C5168,WEOApr2024all!$B$1:$BG$1,0))="","",INDEX(WEOApr2024all!$B$1:$BG$197,MATCH('Figure 2.5'!B5168,WEOApr2024all!$B$1:$B$197,0),MATCH('Figure 2.5'!C5168,WEOApr2024all!$B$1:$BG$1,0)))</f>
        <v>-10.135</v>
      </c>
      <c r="G5168" s="1" t="str">
        <f t="shared" si="249"/>
        <v/>
      </c>
    </row>
    <row r="5169" spans="1:7">
      <c r="A5169" t="s">
        <v>19</v>
      </c>
      <c r="B5169" t="s">
        <v>20</v>
      </c>
      <c r="C5169" s="2">
        <v>2010</v>
      </c>
      <c r="D5169" s="10" t="str">
        <f>Fngdp_rpch!X5169</f>
        <v>.</v>
      </c>
      <c r="E5169" s="1" t="str">
        <f t="shared" si="248"/>
        <v/>
      </c>
      <c r="F5169" s="4">
        <f>IF(INDEX(WEOApr2024all!$B$1:$BG$197,MATCH('Figure 2.5'!B5169,WEOApr2024all!$B$1:$B$197,0),MATCH('Figure 2.5'!C5169,WEOApr2024all!$B$1:$BG$1,0))="","",INDEX(WEOApr2024all!$B$1:$BG$197,MATCH('Figure 2.5'!B5169,WEOApr2024all!$B$1:$B$197,0),MATCH('Figure 2.5'!C5169,WEOApr2024all!$B$1:$BG$1,0)))</f>
        <v>-5.8109999999999999</v>
      </c>
      <c r="G5169" s="1" t="str">
        <f t="shared" si="249"/>
        <v/>
      </c>
    </row>
    <row r="5170" spans="1:7">
      <c r="A5170" t="s">
        <v>19</v>
      </c>
      <c r="B5170" t="s">
        <v>20</v>
      </c>
      <c r="C5170" s="2">
        <v>2011</v>
      </c>
      <c r="D5170" s="10" t="str">
        <f>Fngdp_rpch!Y5170</f>
        <v>.</v>
      </c>
      <c r="E5170" s="1" t="str">
        <f t="shared" si="248"/>
        <v/>
      </c>
      <c r="F5170" s="4">
        <f>IF(INDEX(WEOApr2024all!$B$1:$BG$197,MATCH('Figure 2.5'!B5170,WEOApr2024all!$B$1:$B$197,0),MATCH('Figure 2.5'!C5170,WEOApr2024all!$B$1:$BG$1,0))="","",INDEX(WEOApr2024all!$B$1:$BG$197,MATCH('Figure 2.5'!B5170,WEOApr2024all!$B$1:$B$197,0),MATCH('Figure 2.5'!C5170,WEOApr2024all!$B$1:$BG$1,0)))</f>
        <v>-8.5350000000000001</v>
      </c>
      <c r="G5170" s="1" t="str">
        <f t="shared" si="249"/>
        <v/>
      </c>
    </row>
    <row r="5171" spans="1:7">
      <c r="A5171" t="s">
        <v>19</v>
      </c>
      <c r="B5171" t="s">
        <v>20</v>
      </c>
      <c r="C5171" s="2">
        <v>2012</v>
      </c>
      <c r="D5171" s="10" t="str">
        <f>Fngdp_rpch!Z5171</f>
        <v>.</v>
      </c>
      <c r="E5171" s="1" t="str">
        <f t="shared" si="248"/>
        <v/>
      </c>
      <c r="F5171" s="4">
        <f>IF(INDEX(WEOApr2024all!$B$1:$BG$197,MATCH('Figure 2.5'!B5171,WEOApr2024all!$B$1:$B$197,0),MATCH('Figure 2.5'!C5171,WEOApr2024all!$B$1:$BG$1,0))="","",INDEX(WEOApr2024all!$B$1:$BG$197,MATCH('Figure 2.5'!B5171,WEOApr2024all!$B$1:$B$197,0),MATCH('Figure 2.5'!C5171,WEOApr2024all!$B$1:$BG$1,0)))</f>
        <v>-7.2329999999999997</v>
      </c>
      <c r="G5171" s="1" t="str">
        <f t="shared" si="249"/>
        <v/>
      </c>
    </row>
    <row r="5172" spans="1:7">
      <c r="A5172" t="s">
        <v>19</v>
      </c>
      <c r="B5172" t="s">
        <v>20</v>
      </c>
      <c r="C5172" s="2">
        <v>2013</v>
      </c>
      <c r="D5172" s="10" t="str">
        <f>Fngdp_rpch!AA5172</f>
        <v>.</v>
      </c>
      <c r="E5172" s="1" t="str">
        <f t="shared" si="248"/>
        <v/>
      </c>
      <c r="F5172" s="4">
        <f>IF(INDEX(WEOApr2024all!$B$1:$BG$197,MATCH('Figure 2.5'!B5172,WEOApr2024all!$B$1:$B$197,0),MATCH('Figure 2.5'!C5172,WEOApr2024all!$B$1:$BG$1,0))="","",INDEX(WEOApr2024all!$B$1:$BG$197,MATCH('Figure 2.5'!B5172,WEOApr2024all!$B$1:$B$197,0),MATCH('Figure 2.5'!C5172,WEOApr2024all!$B$1:$BG$1,0)))</f>
        <v>-0.82</v>
      </c>
      <c r="G5172" s="1" t="str">
        <f t="shared" si="249"/>
        <v/>
      </c>
    </row>
    <row r="5173" spans="1:7">
      <c r="A5173" t="s">
        <v>19</v>
      </c>
      <c r="B5173" t="s">
        <v>20</v>
      </c>
      <c r="C5173" s="2">
        <v>2014</v>
      </c>
      <c r="D5173" s="10" t="str">
        <f>Fngdp_rpch!AB5173</f>
        <v>.</v>
      </c>
      <c r="E5173" s="1" t="str">
        <f t="shared" si="248"/>
        <v/>
      </c>
      <c r="F5173" s="4">
        <f>IF(INDEX(WEOApr2024all!$B$1:$BG$197,MATCH('Figure 2.5'!B5173,WEOApr2024all!$B$1:$B$197,0),MATCH('Figure 2.5'!C5173,WEOApr2024all!$B$1:$BG$1,0))="","",INDEX(WEOApr2024all!$B$1:$BG$197,MATCH('Figure 2.5'!B5173,WEOApr2024all!$B$1:$B$197,0),MATCH('Figure 2.5'!C5173,WEOApr2024all!$B$1:$BG$1,0)))</f>
        <v>-0.64900000000000002</v>
      </c>
      <c r="G5173" s="1" t="str">
        <f t="shared" si="249"/>
        <v/>
      </c>
    </row>
    <row r="5174" spans="1:7">
      <c r="A5174" t="s">
        <v>19</v>
      </c>
      <c r="B5174" t="s">
        <v>20</v>
      </c>
      <c r="C5174" s="2">
        <v>2015</v>
      </c>
      <c r="D5174" s="10">
        <f>Fngdp_rpch!AC5174</f>
        <v>2.1810607607344323</v>
      </c>
      <c r="E5174" s="1">
        <f t="shared" si="248"/>
        <v>2.1810607607344323</v>
      </c>
      <c r="F5174" s="4">
        <f>IF(INDEX(WEOApr2024all!$B$1:$BG$197,MATCH('Figure 2.5'!B5174,WEOApr2024all!$B$1:$B$197,0),MATCH('Figure 2.5'!C5174,WEOApr2024all!$B$1:$BG$1,0))="","",INDEX(WEOApr2024all!$B$1:$BG$197,MATCH('Figure 2.5'!B5174,WEOApr2024all!$B$1:$B$197,0),MATCH('Figure 2.5'!C5174,WEOApr2024all!$B$1:$BG$1,0)))</f>
        <v>2.6909999999999998</v>
      </c>
      <c r="G5174" s="1">
        <f t="shared" si="249"/>
        <v>-0.5099392392655675</v>
      </c>
    </row>
    <row r="5175" spans="1:7">
      <c r="A5175" t="s">
        <v>19</v>
      </c>
      <c r="B5175" t="s">
        <v>20</v>
      </c>
      <c r="C5175" s="2">
        <v>2016</v>
      </c>
      <c r="D5175" s="10">
        <f>Fngdp_rpch!AD5175</f>
        <v>1.09999999999979</v>
      </c>
      <c r="E5175" s="1">
        <f t="shared" si="248"/>
        <v>1.09999999999979</v>
      </c>
      <c r="F5175" s="4">
        <f>IF(INDEX(WEOApr2024all!$B$1:$BG$197,MATCH('Figure 2.5'!B5175,WEOApr2024all!$B$1:$B$197,0),MATCH('Figure 2.5'!C5175,WEOApr2024all!$B$1:$BG$1,0))="","",INDEX(WEOApr2024all!$B$1:$BG$197,MATCH('Figure 2.5'!B5175,WEOApr2024all!$B$1:$B$197,0),MATCH('Figure 2.5'!C5175,WEOApr2024all!$B$1:$BG$1,0)))</f>
        <v>2.3380000000000001</v>
      </c>
      <c r="G5175" s="1">
        <f t="shared" si="249"/>
        <v>-1.23800000000021</v>
      </c>
    </row>
    <row r="5176" spans="1:7">
      <c r="A5176" t="s">
        <v>19</v>
      </c>
      <c r="B5176" t="s">
        <v>20</v>
      </c>
      <c r="C5176" s="2">
        <v>2017</v>
      </c>
      <c r="D5176" s="10">
        <f>Fngdp_rpch!AE5176</f>
        <v>1.2000000000004674</v>
      </c>
      <c r="E5176" s="1">
        <f t="shared" si="248"/>
        <v>1.2000000000004674</v>
      </c>
      <c r="F5176" s="4">
        <f>IF(INDEX(WEOApr2024all!$B$1:$BG$197,MATCH('Figure 2.5'!B5176,WEOApr2024all!$B$1:$B$197,0),MATCH('Figure 2.5'!C5176,WEOApr2024all!$B$1:$BG$1,0))="","",INDEX(WEOApr2024all!$B$1:$BG$197,MATCH('Figure 2.5'!B5176,WEOApr2024all!$B$1:$B$197,0),MATCH('Figure 2.5'!C5176,WEOApr2024all!$B$1:$BG$1,0)))</f>
        <v>0.254</v>
      </c>
      <c r="G5176" s="1">
        <f t="shared" si="249"/>
        <v>0.94600000000046736</v>
      </c>
    </row>
    <row r="5177" spans="1:7">
      <c r="A5177" t="s">
        <v>19</v>
      </c>
      <c r="B5177" t="s">
        <v>20</v>
      </c>
      <c r="C5177" s="2">
        <v>2018</v>
      </c>
      <c r="D5177" s="10">
        <f>Fngdp_rpch!AF5177</f>
        <v>1.3000000000002565</v>
      </c>
      <c r="E5177" s="1">
        <f t="shared" si="248"/>
        <v>1.3000000000002565</v>
      </c>
      <c r="F5177" s="4">
        <f>IF(INDEX(WEOApr2024all!$B$1:$BG$197,MATCH('Figure 2.5'!B5177,WEOApr2024all!$B$1:$B$197,0),MATCH('Figure 2.5'!C5177,WEOApr2024all!$B$1:$BG$1,0))="","",INDEX(WEOApr2024all!$B$1:$BG$197,MATCH('Figure 2.5'!B5177,WEOApr2024all!$B$1:$B$197,0),MATCH('Figure 2.5'!C5177,WEOApr2024all!$B$1:$BG$1,0)))</f>
        <v>1.484</v>
      </c>
      <c r="G5177" s="1">
        <f t="shared" si="249"/>
        <v>-0.18399999999974348</v>
      </c>
    </row>
    <row r="5178" spans="1:7">
      <c r="A5178" t="s">
        <v>19</v>
      </c>
      <c r="B5178" t="s">
        <v>20</v>
      </c>
      <c r="C5178" s="2">
        <v>2019</v>
      </c>
      <c r="D5178" s="10">
        <f>Fngdp_rpch!AG5178</f>
        <v>0.9641128025485779</v>
      </c>
      <c r="E5178" s="1">
        <f t="shared" si="248"/>
        <v>0.9641128025485779</v>
      </c>
      <c r="F5178" s="4">
        <f>IF(INDEX(WEOApr2024all!$B$1:$BG$197,MATCH('Figure 2.5'!B5178,WEOApr2024all!$B$1:$B$197,0),MATCH('Figure 2.5'!C5178,WEOApr2024all!$B$1:$BG$1,0))="","",INDEX(WEOApr2024all!$B$1:$BG$197,MATCH('Figure 2.5'!B5178,WEOApr2024all!$B$1:$B$197,0),MATCH('Figure 2.5'!C5178,WEOApr2024all!$B$1:$BG$1,0)))</f>
        <v>2.032</v>
      </c>
      <c r="G5178" s="1">
        <f t="shared" si="249"/>
        <v>-1.0678871974514221</v>
      </c>
    </row>
    <row r="5179" spans="1:7">
      <c r="A5179" t="s">
        <v>19</v>
      </c>
      <c r="B5179" t="s">
        <v>20</v>
      </c>
      <c r="C5179" s="2">
        <v>2020</v>
      </c>
      <c r="D5179" s="10">
        <f>Fngdp_rpch!AH5179</f>
        <v>0.69918665786039558</v>
      </c>
      <c r="E5179" s="1">
        <f t="shared" si="248"/>
        <v>0.69918665786039558</v>
      </c>
      <c r="F5179" s="4">
        <f>IF(INDEX(WEOApr2024all!$B$1:$BG$197,MATCH('Figure 2.5'!B5179,WEOApr2024all!$B$1:$B$197,0),MATCH('Figure 2.5'!C5179,WEOApr2024all!$B$1:$BG$1,0))="","",INDEX(WEOApr2024all!$B$1:$BG$197,MATCH('Figure 2.5'!B5179,WEOApr2024all!$B$1:$B$197,0),MATCH('Figure 2.5'!C5179,WEOApr2024all!$B$1:$BG$1,0)))</f>
        <v>-6.8120000000000003</v>
      </c>
      <c r="G5179" s="1">
        <f t="shared" si="249"/>
        <v>7.5111866578603959</v>
      </c>
    </row>
    <row r="5180" spans="1:7">
      <c r="A5180" t="s">
        <v>19</v>
      </c>
      <c r="B5180" t="s">
        <v>20</v>
      </c>
      <c r="C5180" s="2">
        <v>2021</v>
      </c>
      <c r="D5180" s="10">
        <f>Fngdp_rpch!AI5180</f>
        <v>5.6699999999999529</v>
      </c>
      <c r="E5180" s="1">
        <f t="shared" si="248"/>
        <v>5.6699999999999529</v>
      </c>
      <c r="F5180" s="4" t="str">
        <f>IF(INDEX(WEOApr2024all!$B$1:$BG$197,MATCH('Figure 2.5'!B5180,WEOApr2024all!$B$1:$B$197,0),MATCH('Figure 2.5'!C5180,WEOApr2024all!$B$1:$BG$1,0))="","",INDEX(WEOApr2024all!$B$1:$BG$197,MATCH('Figure 2.5'!B5180,WEOApr2024all!$B$1:$B$197,0),MATCH('Figure 2.5'!C5180,WEOApr2024all!$B$1:$BG$1,0)))</f>
        <v/>
      </c>
      <c r="G5180" s="1" t="str">
        <f t="shared" si="249"/>
        <v/>
      </c>
    </row>
    <row r="5181" spans="1:7">
      <c r="A5181" t="s">
        <v>19</v>
      </c>
      <c r="B5181" t="s">
        <v>20</v>
      </c>
      <c r="C5181" s="2">
        <v>2022</v>
      </c>
      <c r="D5181" s="10">
        <f>Fngdp_rpch!AJ5181</f>
        <v>3.7143105321628012</v>
      </c>
      <c r="E5181" s="1">
        <f t="shared" si="248"/>
        <v>3.7143105321628012</v>
      </c>
      <c r="F5181" s="4" t="str">
        <f>IF(INDEX(WEOApr2024all!$B$1:$BG$197,MATCH('Figure 2.5'!B5181,WEOApr2024all!$B$1:$B$197,0),MATCH('Figure 2.5'!C5181,WEOApr2024all!$B$1:$BG$1,0))="","",INDEX(WEOApr2024all!$B$1:$BG$197,MATCH('Figure 2.5'!B5181,WEOApr2024all!$B$1:$B$197,0),MATCH('Figure 2.5'!C5181,WEOApr2024all!$B$1:$BG$1,0)))</f>
        <v/>
      </c>
      <c r="G5181" s="1" t="str">
        <f t="shared" si="249"/>
        <v/>
      </c>
    </row>
    <row r="5182" spans="1:7">
      <c r="A5182" t="s">
        <v>19</v>
      </c>
      <c r="B5182" t="s">
        <v>20</v>
      </c>
      <c r="C5182" s="2">
        <v>2023</v>
      </c>
      <c r="D5182" s="10">
        <f>Fngdp_rpch!AK5182</f>
        <v>0.75312583792388477</v>
      </c>
      <c r="E5182" s="1">
        <f t="shared" si="248"/>
        <v>0.75312583792388477</v>
      </c>
      <c r="F5182" s="4" t="str">
        <f>IF(INDEX(WEOApr2024all!$B$1:$BG$197,MATCH('Figure 2.5'!B5182,WEOApr2024all!$B$1:$B$197,0),MATCH('Figure 2.5'!C5182,WEOApr2024all!$B$1:$BG$1,0))="","",INDEX(WEOApr2024all!$B$1:$BG$197,MATCH('Figure 2.5'!B5182,WEOApr2024all!$B$1:$B$197,0),MATCH('Figure 2.5'!C5182,WEOApr2024all!$B$1:$BG$1,0)))</f>
        <v/>
      </c>
      <c r="G5182" s="1" t="str">
        <f t="shared" si="249"/>
        <v/>
      </c>
    </row>
    <row r="5183" spans="1:7">
      <c r="A5183" t="s">
        <v>291</v>
      </c>
      <c r="B5183" t="s">
        <v>292</v>
      </c>
      <c r="C5183" s="2">
        <v>1991</v>
      </c>
      <c r="D5183" s="10" t="str">
        <f>Fngdp_rpch!E5183</f>
        <v>.</v>
      </c>
      <c r="E5183" s="1" t="str">
        <f t="shared" si="248"/>
        <v/>
      </c>
      <c r="F5183" s="4" t="str">
        <f>IF(INDEX(WEOApr2024all!$B$1:$BG$197,MATCH('Figure 2.5'!B5183,WEOApr2024all!$B$1:$B$197,0),MATCH('Figure 2.5'!C5183,WEOApr2024all!$B$1:$BG$1,0))="","",INDEX(WEOApr2024all!$B$1:$BG$197,MATCH('Figure 2.5'!B5183,WEOApr2024all!$B$1:$B$197,0),MATCH('Figure 2.5'!C5183,WEOApr2024all!$B$1:$BG$1,0)))</f>
        <v/>
      </c>
      <c r="G5183" s="1" t="str">
        <f t="shared" si="249"/>
        <v/>
      </c>
    </row>
    <row r="5184" spans="1:7">
      <c r="A5184" t="s">
        <v>291</v>
      </c>
      <c r="B5184" t="s">
        <v>292</v>
      </c>
      <c r="C5184" s="2">
        <v>1992</v>
      </c>
      <c r="D5184" s="10" t="str">
        <f>Fngdp_rpch!F5184</f>
        <v>.</v>
      </c>
      <c r="E5184" s="1" t="str">
        <f t="shared" si="248"/>
        <v/>
      </c>
      <c r="F5184" s="4" t="str">
        <f>IF(INDEX(WEOApr2024all!$B$1:$BG$197,MATCH('Figure 2.5'!B5184,WEOApr2024all!$B$1:$B$197,0),MATCH('Figure 2.5'!C5184,WEOApr2024all!$B$1:$BG$1,0))="","",INDEX(WEOApr2024all!$B$1:$BG$197,MATCH('Figure 2.5'!B5184,WEOApr2024all!$B$1:$B$197,0),MATCH('Figure 2.5'!C5184,WEOApr2024all!$B$1:$BG$1,0)))</f>
        <v/>
      </c>
      <c r="G5184" s="1" t="str">
        <f t="shared" si="249"/>
        <v/>
      </c>
    </row>
    <row r="5185" spans="1:7">
      <c r="A5185" t="s">
        <v>291</v>
      </c>
      <c r="B5185" t="s">
        <v>292</v>
      </c>
      <c r="C5185" s="2">
        <v>1993</v>
      </c>
      <c r="D5185" s="10" t="str">
        <f>Fngdp_rpch!G5185</f>
        <v>.</v>
      </c>
      <c r="E5185" s="1" t="str">
        <f t="shared" si="248"/>
        <v/>
      </c>
      <c r="F5185" s="4" t="str">
        <f>IF(INDEX(WEOApr2024all!$B$1:$BG$197,MATCH('Figure 2.5'!B5185,WEOApr2024all!$B$1:$B$197,0),MATCH('Figure 2.5'!C5185,WEOApr2024all!$B$1:$BG$1,0))="","",INDEX(WEOApr2024all!$B$1:$BG$197,MATCH('Figure 2.5'!B5185,WEOApr2024all!$B$1:$B$197,0),MATCH('Figure 2.5'!C5185,WEOApr2024all!$B$1:$BG$1,0)))</f>
        <v/>
      </c>
      <c r="G5185" s="1" t="str">
        <f t="shared" si="249"/>
        <v/>
      </c>
    </row>
    <row r="5186" spans="1:7">
      <c r="A5186" t="s">
        <v>291</v>
      </c>
      <c r="B5186" t="s">
        <v>292</v>
      </c>
      <c r="C5186" s="2">
        <v>1994</v>
      </c>
      <c r="D5186" s="10" t="str">
        <f>Fngdp_rpch!H5186</f>
        <v>.</v>
      </c>
      <c r="E5186" s="1" t="str">
        <f t="shared" si="248"/>
        <v/>
      </c>
      <c r="F5186" s="4" t="str">
        <f>IF(INDEX(WEOApr2024all!$B$1:$BG$197,MATCH('Figure 2.5'!B5186,WEOApr2024all!$B$1:$B$197,0),MATCH('Figure 2.5'!C5186,WEOApr2024all!$B$1:$BG$1,0))="","",INDEX(WEOApr2024all!$B$1:$BG$197,MATCH('Figure 2.5'!B5186,WEOApr2024all!$B$1:$B$197,0),MATCH('Figure 2.5'!C5186,WEOApr2024all!$B$1:$BG$1,0)))</f>
        <v/>
      </c>
      <c r="G5186" s="1" t="str">
        <f t="shared" si="249"/>
        <v/>
      </c>
    </row>
    <row r="5187" spans="1:7">
      <c r="A5187" t="s">
        <v>291</v>
      </c>
      <c r="B5187" t="s">
        <v>292</v>
      </c>
      <c r="C5187" s="2">
        <v>1995</v>
      </c>
      <c r="D5187" s="10" t="str">
        <f>Fngdp_rpch!I5187</f>
        <v>.</v>
      </c>
      <c r="E5187" s="1" t="str">
        <f t="shared" ref="E5187:E5250" si="250">IF(D5187=".","",D5187)</f>
        <v/>
      </c>
      <c r="F5187" s="4" t="str">
        <f>IF(INDEX(WEOApr2024all!$B$1:$BG$197,MATCH('Figure 2.5'!B5187,WEOApr2024all!$B$1:$B$197,0),MATCH('Figure 2.5'!C5187,WEOApr2024all!$B$1:$BG$1,0))="","",INDEX(WEOApr2024all!$B$1:$BG$197,MATCH('Figure 2.5'!B5187,WEOApr2024all!$B$1:$B$197,0),MATCH('Figure 2.5'!C5187,WEOApr2024all!$B$1:$BG$1,0)))</f>
        <v/>
      </c>
      <c r="G5187" s="1" t="str">
        <f t="shared" ref="G5187:G5250" si="251">IFERROR(E5187-F5187,"")</f>
        <v/>
      </c>
    </row>
    <row r="5188" spans="1:7">
      <c r="A5188" t="s">
        <v>291</v>
      </c>
      <c r="B5188" t="s">
        <v>292</v>
      </c>
      <c r="C5188" s="2">
        <v>1996</v>
      </c>
      <c r="D5188" s="10" t="str">
        <f>Fngdp_rpch!J5188</f>
        <v>.</v>
      </c>
      <c r="E5188" s="1" t="str">
        <f t="shared" si="250"/>
        <v/>
      </c>
      <c r="F5188" s="4" t="str">
        <f>IF(INDEX(WEOApr2024all!$B$1:$BG$197,MATCH('Figure 2.5'!B5188,WEOApr2024all!$B$1:$B$197,0),MATCH('Figure 2.5'!C5188,WEOApr2024all!$B$1:$BG$1,0))="","",INDEX(WEOApr2024all!$B$1:$BG$197,MATCH('Figure 2.5'!B5188,WEOApr2024all!$B$1:$B$197,0),MATCH('Figure 2.5'!C5188,WEOApr2024all!$B$1:$BG$1,0)))</f>
        <v/>
      </c>
      <c r="G5188" s="1" t="str">
        <f t="shared" si="251"/>
        <v/>
      </c>
    </row>
    <row r="5189" spans="1:7">
      <c r="A5189" t="s">
        <v>291</v>
      </c>
      <c r="B5189" t="s">
        <v>292</v>
      </c>
      <c r="C5189" s="2">
        <v>1997</v>
      </c>
      <c r="D5189" s="10" t="str">
        <f>Fngdp_rpch!K5189</f>
        <v>.</v>
      </c>
      <c r="E5189" s="1" t="str">
        <f t="shared" si="250"/>
        <v/>
      </c>
      <c r="F5189" s="4" t="str">
        <f>IF(INDEX(WEOApr2024all!$B$1:$BG$197,MATCH('Figure 2.5'!B5189,WEOApr2024all!$B$1:$B$197,0),MATCH('Figure 2.5'!C5189,WEOApr2024all!$B$1:$BG$1,0))="","",INDEX(WEOApr2024all!$B$1:$BG$197,MATCH('Figure 2.5'!B5189,WEOApr2024all!$B$1:$B$197,0),MATCH('Figure 2.5'!C5189,WEOApr2024all!$B$1:$BG$1,0)))</f>
        <v/>
      </c>
      <c r="G5189" s="1" t="str">
        <f t="shared" si="251"/>
        <v/>
      </c>
    </row>
    <row r="5190" spans="1:7">
      <c r="A5190" t="s">
        <v>291</v>
      </c>
      <c r="B5190" t="s">
        <v>292</v>
      </c>
      <c r="C5190" s="2">
        <v>1998</v>
      </c>
      <c r="D5190" s="10" t="str">
        <f>Fngdp_rpch!L5190</f>
        <v>.</v>
      </c>
      <c r="E5190" s="1" t="str">
        <f t="shared" si="250"/>
        <v/>
      </c>
      <c r="F5190" s="4" t="str">
        <f>IF(INDEX(WEOApr2024all!$B$1:$BG$197,MATCH('Figure 2.5'!B5190,WEOApr2024all!$B$1:$B$197,0),MATCH('Figure 2.5'!C5190,WEOApr2024all!$B$1:$BG$1,0))="","",INDEX(WEOApr2024all!$B$1:$BG$197,MATCH('Figure 2.5'!B5190,WEOApr2024all!$B$1:$B$197,0),MATCH('Figure 2.5'!C5190,WEOApr2024all!$B$1:$BG$1,0)))</f>
        <v/>
      </c>
      <c r="G5190" s="1" t="str">
        <f t="shared" si="251"/>
        <v/>
      </c>
    </row>
    <row r="5191" spans="1:7">
      <c r="A5191" t="s">
        <v>291</v>
      </c>
      <c r="B5191" t="s">
        <v>292</v>
      </c>
      <c r="C5191" s="2">
        <v>1999</v>
      </c>
      <c r="D5191" s="10" t="str">
        <f>Fngdp_rpch!M5191</f>
        <v>.</v>
      </c>
      <c r="E5191" s="1" t="str">
        <f t="shared" si="250"/>
        <v/>
      </c>
      <c r="F5191" s="4" t="str">
        <f>IF(INDEX(WEOApr2024all!$B$1:$BG$197,MATCH('Figure 2.5'!B5191,WEOApr2024all!$B$1:$B$197,0),MATCH('Figure 2.5'!C5191,WEOApr2024all!$B$1:$BG$1,0))="","",INDEX(WEOApr2024all!$B$1:$BG$197,MATCH('Figure 2.5'!B5191,WEOApr2024all!$B$1:$B$197,0),MATCH('Figure 2.5'!C5191,WEOApr2024all!$B$1:$BG$1,0)))</f>
        <v/>
      </c>
      <c r="G5191" s="1" t="str">
        <f t="shared" si="251"/>
        <v/>
      </c>
    </row>
    <row r="5192" spans="1:7">
      <c r="A5192" t="s">
        <v>291</v>
      </c>
      <c r="B5192" t="s">
        <v>292</v>
      </c>
      <c r="C5192" s="2">
        <v>2000</v>
      </c>
      <c r="D5192" s="10" t="str">
        <f>Fngdp_rpch!N5192</f>
        <v>.</v>
      </c>
      <c r="E5192" s="1" t="str">
        <f t="shared" si="250"/>
        <v/>
      </c>
      <c r="F5192" s="4" t="str">
        <f>IF(INDEX(WEOApr2024all!$B$1:$BG$197,MATCH('Figure 2.5'!B5192,WEOApr2024all!$B$1:$B$197,0),MATCH('Figure 2.5'!C5192,WEOApr2024all!$B$1:$BG$1,0))="","",INDEX(WEOApr2024all!$B$1:$BG$197,MATCH('Figure 2.5'!B5192,WEOApr2024all!$B$1:$B$197,0),MATCH('Figure 2.5'!C5192,WEOApr2024all!$B$1:$BG$1,0)))</f>
        <v/>
      </c>
      <c r="G5192" s="1" t="str">
        <f t="shared" si="251"/>
        <v/>
      </c>
    </row>
    <row r="5193" spans="1:7">
      <c r="A5193" t="s">
        <v>291</v>
      </c>
      <c r="B5193" t="s">
        <v>292</v>
      </c>
      <c r="C5193" s="2">
        <v>2001</v>
      </c>
      <c r="D5193" s="10" t="str">
        <f>Fngdp_rpch!O5193</f>
        <v>.</v>
      </c>
      <c r="E5193" s="1" t="str">
        <f t="shared" si="250"/>
        <v/>
      </c>
      <c r="F5193" s="4" t="str">
        <f>IF(INDEX(WEOApr2024all!$B$1:$BG$197,MATCH('Figure 2.5'!B5193,WEOApr2024all!$B$1:$B$197,0),MATCH('Figure 2.5'!C5193,WEOApr2024all!$B$1:$BG$1,0))="","",INDEX(WEOApr2024all!$B$1:$BG$197,MATCH('Figure 2.5'!B5193,WEOApr2024all!$B$1:$B$197,0),MATCH('Figure 2.5'!C5193,WEOApr2024all!$B$1:$BG$1,0)))</f>
        <v/>
      </c>
      <c r="G5193" s="1" t="str">
        <f t="shared" si="251"/>
        <v/>
      </c>
    </row>
    <row r="5194" spans="1:7">
      <c r="A5194" t="s">
        <v>291</v>
      </c>
      <c r="B5194" t="s">
        <v>292</v>
      </c>
      <c r="C5194" s="2">
        <v>2002</v>
      </c>
      <c r="D5194" s="10" t="str">
        <f>Fngdp_rpch!P5194</f>
        <v>.</v>
      </c>
      <c r="E5194" s="1" t="str">
        <f t="shared" si="250"/>
        <v/>
      </c>
      <c r="F5194" s="4" t="str">
        <f>IF(INDEX(WEOApr2024all!$B$1:$BG$197,MATCH('Figure 2.5'!B5194,WEOApr2024all!$B$1:$B$197,0),MATCH('Figure 2.5'!C5194,WEOApr2024all!$B$1:$BG$1,0))="","",INDEX(WEOApr2024all!$B$1:$BG$197,MATCH('Figure 2.5'!B5194,WEOApr2024all!$B$1:$B$197,0),MATCH('Figure 2.5'!C5194,WEOApr2024all!$B$1:$BG$1,0)))</f>
        <v/>
      </c>
      <c r="G5194" s="1" t="str">
        <f t="shared" si="251"/>
        <v/>
      </c>
    </row>
    <row r="5195" spans="1:7">
      <c r="A5195" t="s">
        <v>291</v>
      </c>
      <c r="B5195" t="s">
        <v>292</v>
      </c>
      <c r="C5195" s="2">
        <v>2003</v>
      </c>
      <c r="D5195" s="10" t="str">
        <f>Fngdp_rpch!Q5195</f>
        <v>.</v>
      </c>
      <c r="E5195" s="1" t="str">
        <f t="shared" si="250"/>
        <v/>
      </c>
      <c r="F5195" s="4" t="str">
        <f>IF(INDEX(WEOApr2024all!$B$1:$BG$197,MATCH('Figure 2.5'!B5195,WEOApr2024all!$B$1:$B$197,0),MATCH('Figure 2.5'!C5195,WEOApr2024all!$B$1:$BG$1,0))="","",INDEX(WEOApr2024all!$B$1:$BG$197,MATCH('Figure 2.5'!B5195,WEOApr2024all!$B$1:$B$197,0),MATCH('Figure 2.5'!C5195,WEOApr2024all!$B$1:$BG$1,0)))</f>
        <v/>
      </c>
      <c r="G5195" s="1" t="str">
        <f t="shared" si="251"/>
        <v/>
      </c>
    </row>
    <row r="5196" spans="1:7">
      <c r="A5196" t="s">
        <v>291</v>
      </c>
      <c r="B5196" t="s">
        <v>292</v>
      </c>
      <c r="C5196" s="2">
        <v>2004</v>
      </c>
      <c r="D5196" s="10" t="str">
        <f>Fngdp_rpch!R5196</f>
        <v>.</v>
      </c>
      <c r="E5196" s="1" t="str">
        <f t="shared" si="250"/>
        <v/>
      </c>
      <c r="F5196" s="4" t="str">
        <f>IF(INDEX(WEOApr2024all!$B$1:$BG$197,MATCH('Figure 2.5'!B5196,WEOApr2024all!$B$1:$B$197,0),MATCH('Figure 2.5'!C5196,WEOApr2024all!$B$1:$BG$1,0))="","",INDEX(WEOApr2024all!$B$1:$BG$197,MATCH('Figure 2.5'!B5196,WEOApr2024all!$B$1:$B$197,0),MATCH('Figure 2.5'!C5196,WEOApr2024all!$B$1:$BG$1,0)))</f>
        <v/>
      </c>
      <c r="G5196" s="1" t="str">
        <f t="shared" si="251"/>
        <v/>
      </c>
    </row>
    <row r="5197" spans="1:7">
      <c r="A5197" t="s">
        <v>291</v>
      </c>
      <c r="B5197" t="s">
        <v>292</v>
      </c>
      <c r="C5197" s="2">
        <v>2005</v>
      </c>
      <c r="D5197" s="10" t="str">
        <f>Fngdp_rpch!S5197</f>
        <v>.</v>
      </c>
      <c r="E5197" s="1" t="str">
        <f t="shared" si="250"/>
        <v/>
      </c>
      <c r="F5197" s="4" t="str">
        <f>IF(INDEX(WEOApr2024all!$B$1:$BG$197,MATCH('Figure 2.5'!B5197,WEOApr2024all!$B$1:$B$197,0),MATCH('Figure 2.5'!C5197,WEOApr2024all!$B$1:$BG$1,0))="","",INDEX(WEOApr2024all!$B$1:$BG$197,MATCH('Figure 2.5'!B5197,WEOApr2024all!$B$1:$B$197,0),MATCH('Figure 2.5'!C5197,WEOApr2024all!$B$1:$BG$1,0)))</f>
        <v/>
      </c>
      <c r="G5197" s="1" t="str">
        <f t="shared" si="251"/>
        <v/>
      </c>
    </row>
    <row r="5198" spans="1:7">
      <c r="A5198" t="s">
        <v>291</v>
      </c>
      <c r="B5198" t="s">
        <v>292</v>
      </c>
      <c r="C5198" s="2">
        <v>2006</v>
      </c>
      <c r="D5198" s="10" t="str">
        <f>Fngdp_rpch!T5198</f>
        <v>.</v>
      </c>
      <c r="E5198" s="1" t="str">
        <f t="shared" si="250"/>
        <v/>
      </c>
      <c r="F5198" s="4" t="str">
        <f>IF(INDEX(WEOApr2024all!$B$1:$BG$197,MATCH('Figure 2.5'!B5198,WEOApr2024all!$B$1:$B$197,0),MATCH('Figure 2.5'!C5198,WEOApr2024all!$B$1:$BG$1,0))="","",INDEX(WEOApr2024all!$B$1:$BG$197,MATCH('Figure 2.5'!B5198,WEOApr2024all!$B$1:$B$197,0),MATCH('Figure 2.5'!C5198,WEOApr2024all!$B$1:$BG$1,0)))</f>
        <v/>
      </c>
      <c r="G5198" s="1" t="str">
        <f t="shared" si="251"/>
        <v/>
      </c>
    </row>
    <row r="5199" spans="1:7">
      <c r="A5199" t="s">
        <v>291</v>
      </c>
      <c r="B5199" t="s">
        <v>292</v>
      </c>
      <c r="C5199" s="2">
        <v>2007</v>
      </c>
      <c r="D5199" s="10" t="str">
        <f>Fngdp_rpch!U5199</f>
        <v>.</v>
      </c>
      <c r="E5199" s="1" t="str">
        <f t="shared" si="250"/>
        <v/>
      </c>
      <c r="F5199" s="4" t="str">
        <f>IF(INDEX(WEOApr2024all!$B$1:$BG$197,MATCH('Figure 2.5'!B5199,WEOApr2024all!$B$1:$B$197,0),MATCH('Figure 2.5'!C5199,WEOApr2024all!$B$1:$BG$1,0))="","",INDEX(WEOApr2024all!$B$1:$BG$197,MATCH('Figure 2.5'!B5199,WEOApr2024all!$B$1:$B$197,0),MATCH('Figure 2.5'!C5199,WEOApr2024all!$B$1:$BG$1,0)))</f>
        <v/>
      </c>
      <c r="G5199" s="1" t="str">
        <f t="shared" si="251"/>
        <v/>
      </c>
    </row>
    <row r="5200" spans="1:7">
      <c r="A5200" t="s">
        <v>291</v>
      </c>
      <c r="B5200" t="s">
        <v>292</v>
      </c>
      <c r="C5200" s="2">
        <v>2008</v>
      </c>
      <c r="D5200" s="10" t="str">
        <f>Fngdp_rpch!V5200</f>
        <v>.</v>
      </c>
      <c r="E5200" s="1" t="str">
        <f t="shared" si="250"/>
        <v/>
      </c>
      <c r="F5200" s="4" t="str">
        <f>IF(INDEX(WEOApr2024all!$B$1:$BG$197,MATCH('Figure 2.5'!B5200,WEOApr2024all!$B$1:$B$197,0),MATCH('Figure 2.5'!C5200,WEOApr2024all!$B$1:$BG$1,0))="","",INDEX(WEOApr2024all!$B$1:$BG$197,MATCH('Figure 2.5'!B5200,WEOApr2024all!$B$1:$B$197,0),MATCH('Figure 2.5'!C5200,WEOApr2024all!$B$1:$BG$1,0)))</f>
        <v/>
      </c>
      <c r="G5200" s="1" t="str">
        <f t="shared" si="251"/>
        <v/>
      </c>
    </row>
    <row r="5201" spans="1:7">
      <c r="A5201" t="s">
        <v>291</v>
      </c>
      <c r="B5201" t="s">
        <v>292</v>
      </c>
      <c r="C5201" s="2">
        <v>2009</v>
      </c>
      <c r="D5201" s="10" t="str">
        <f>Fngdp_rpch!W5201</f>
        <v>.</v>
      </c>
      <c r="E5201" s="1" t="str">
        <f t="shared" si="250"/>
        <v/>
      </c>
      <c r="F5201" s="4" t="str">
        <f>IF(INDEX(WEOApr2024all!$B$1:$BG$197,MATCH('Figure 2.5'!B5201,WEOApr2024all!$B$1:$B$197,0),MATCH('Figure 2.5'!C5201,WEOApr2024all!$B$1:$BG$1,0))="","",INDEX(WEOApr2024all!$B$1:$BG$197,MATCH('Figure 2.5'!B5201,WEOApr2024all!$B$1:$B$197,0),MATCH('Figure 2.5'!C5201,WEOApr2024all!$B$1:$BG$1,0)))</f>
        <v/>
      </c>
      <c r="G5201" s="1" t="str">
        <f t="shared" si="251"/>
        <v/>
      </c>
    </row>
    <row r="5202" spans="1:7">
      <c r="A5202" t="s">
        <v>291</v>
      </c>
      <c r="B5202" t="s">
        <v>292</v>
      </c>
      <c r="C5202" s="2">
        <v>2010</v>
      </c>
      <c r="D5202" s="10" t="str">
        <f>Fngdp_rpch!X5202</f>
        <v>.</v>
      </c>
      <c r="E5202" s="1" t="str">
        <f t="shared" si="250"/>
        <v/>
      </c>
      <c r="F5202" s="4" t="str">
        <f>IF(INDEX(WEOApr2024all!$B$1:$BG$197,MATCH('Figure 2.5'!B5202,WEOApr2024all!$B$1:$B$197,0),MATCH('Figure 2.5'!C5202,WEOApr2024all!$B$1:$BG$1,0))="","",INDEX(WEOApr2024all!$B$1:$BG$197,MATCH('Figure 2.5'!B5202,WEOApr2024all!$B$1:$B$197,0),MATCH('Figure 2.5'!C5202,WEOApr2024all!$B$1:$BG$1,0)))</f>
        <v/>
      </c>
      <c r="G5202" s="1" t="str">
        <f t="shared" si="251"/>
        <v/>
      </c>
    </row>
    <row r="5203" spans="1:7">
      <c r="A5203" t="s">
        <v>291</v>
      </c>
      <c r="B5203" t="s">
        <v>292</v>
      </c>
      <c r="C5203" s="2">
        <v>2011</v>
      </c>
      <c r="D5203" s="10" t="str">
        <f>Fngdp_rpch!Y5203</f>
        <v>.</v>
      </c>
      <c r="E5203" s="1" t="str">
        <f t="shared" si="250"/>
        <v/>
      </c>
      <c r="F5203" s="4" t="str">
        <f>IF(INDEX(WEOApr2024all!$B$1:$BG$197,MATCH('Figure 2.5'!B5203,WEOApr2024all!$B$1:$B$197,0),MATCH('Figure 2.5'!C5203,WEOApr2024all!$B$1:$BG$1,0))="","",INDEX(WEOApr2024all!$B$1:$BG$197,MATCH('Figure 2.5'!B5203,WEOApr2024all!$B$1:$B$197,0),MATCH('Figure 2.5'!C5203,WEOApr2024all!$B$1:$BG$1,0)))</f>
        <v/>
      </c>
      <c r="G5203" s="1" t="str">
        <f t="shared" si="251"/>
        <v/>
      </c>
    </row>
    <row r="5204" spans="1:7">
      <c r="A5204" t="s">
        <v>291</v>
      </c>
      <c r="B5204" t="s">
        <v>292</v>
      </c>
      <c r="C5204" s="2">
        <v>2012</v>
      </c>
      <c r="D5204" s="10" t="str">
        <f>Fngdp_rpch!Z5204</f>
        <v>.</v>
      </c>
      <c r="E5204" s="1" t="str">
        <f t="shared" si="250"/>
        <v/>
      </c>
      <c r="F5204" s="4">
        <f>IF(INDEX(WEOApr2024all!$B$1:$BG$197,MATCH('Figure 2.5'!B5204,WEOApr2024all!$B$1:$B$197,0),MATCH('Figure 2.5'!C5204,WEOApr2024all!$B$1:$BG$1,0))="","",INDEX(WEOApr2024all!$B$1:$BG$197,MATCH('Figure 2.5'!B5204,WEOApr2024all!$B$1:$B$197,0),MATCH('Figure 2.5'!C5204,WEOApr2024all!$B$1:$BG$1,0)))</f>
        <v>1.2</v>
      </c>
      <c r="G5204" s="1" t="str">
        <f t="shared" si="251"/>
        <v/>
      </c>
    </row>
    <row r="5205" spans="1:7">
      <c r="A5205" t="s">
        <v>291</v>
      </c>
      <c r="B5205" t="s">
        <v>292</v>
      </c>
      <c r="C5205" s="2">
        <v>2013</v>
      </c>
      <c r="D5205" s="10" t="str">
        <f>Fngdp_rpch!AA5205</f>
        <v>.</v>
      </c>
      <c r="E5205" s="1" t="str">
        <f t="shared" si="250"/>
        <v/>
      </c>
      <c r="F5205" s="4">
        <f>IF(INDEX(WEOApr2024all!$B$1:$BG$197,MATCH('Figure 2.5'!B5205,WEOApr2024all!$B$1:$B$197,0),MATCH('Figure 2.5'!C5205,WEOApr2024all!$B$1:$BG$1,0))="","",INDEX(WEOApr2024all!$B$1:$BG$197,MATCH('Figure 2.5'!B5205,WEOApr2024all!$B$1:$B$197,0),MATCH('Figure 2.5'!C5205,WEOApr2024all!$B$1:$BG$1,0)))</f>
        <v>5.6550000000000002</v>
      </c>
      <c r="G5205" s="1" t="str">
        <f t="shared" si="251"/>
        <v/>
      </c>
    </row>
    <row r="5206" spans="1:7">
      <c r="A5206" t="s">
        <v>291</v>
      </c>
      <c r="B5206" t="s">
        <v>292</v>
      </c>
      <c r="C5206" s="2">
        <v>2014</v>
      </c>
      <c r="D5206" s="10" t="str">
        <f>Fngdp_rpch!AB5206</f>
        <v>.</v>
      </c>
      <c r="E5206" s="1" t="str">
        <f t="shared" si="250"/>
        <v/>
      </c>
      <c r="F5206" s="4">
        <f>IF(INDEX(WEOApr2024all!$B$1:$BG$197,MATCH('Figure 2.5'!B5206,WEOApr2024all!$B$1:$B$197,0),MATCH('Figure 2.5'!C5206,WEOApr2024all!$B$1:$BG$1,0))="","",INDEX(WEOApr2024all!$B$1:$BG$197,MATCH('Figure 2.5'!B5206,WEOApr2024all!$B$1:$B$197,0),MATCH('Figure 2.5'!C5206,WEOApr2024all!$B$1:$BG$1,0)))</f>
        <v>2.7469999999999999</v>
      </c>
      <c r="G5206" s="1" t="str">
        <f t="shared" si="251"/>
        <v/>
      </c>
    </row>
    <row r="5207" spans="1:7">
      <c r="A5207" t="s">
        <v>291</v>
      </c>
      <c r="B5207" t="s">
        <v>292</v>
      </c>
      <c r="C5207" s="2">
        <v>2015</v>
      </c>
      <c r="D5207" s="10" t="str">
        <f>Fngdp_rpch!AC5207</f>
        <v>.</v>
      </c>
      <c r="E5207" s="1" t="str">
        <f t="shared" si="250"/>
        <v/>
      </c>
      <c r="F5207" s="4">
        <f>IF(INDEX(WEOApr2024all!$B$1:$BG$197,MATCH('Figure 2.5'!B5207,WEOApr2024all!$B$1:$B$197,0),MATCH('Figure 2.5'!C5207,WEOApr2024all!$B$1:$BG$1,0))="","",INDEX(WEOApr2024all!$B$1:$BG$197,MATCH('Figure 2.5'!B5207,WEOApr2024all!$B$1:$B$197,0),MATCH('Figure 2.5'!C5207,WEOApr2024all!$B$1:$BG$1,0)))</f>
        <v>4.5890000000000004</v>
      </c>
      <c r="G5207" s="1" t="str">
        <f t="shared" si="251"/>
        <v/>
      </c>
    </row>
    <row r="5208" spans="1:7">
      <c r="A5208" t="s">
        <v>291</v>
      </c>
      <c r="B5208" t="s">
        <v>292</v>
      </c>
      <c r="C5208" s="2">
        <v>2016</v>
      </c>
      <c r="D5208" s="10" t="str">
        <f>Fngdp_rpch!AD5208</f>
        <v>.</v>
      </c>
      <c r="E5208" s="1" t="str">
        <f t="shared" si="250"/>
        <v/>
      </c>
      <c r="F5208" s="4">
        <f>IF(INDEX(WEOApr2024all!$B$1:$BG$197,MATCH('Figure 2.5'!B5208,WEOApr2024all!$B$1:$B$197,0),MATCH('Figure 2.5'!C5208,WEOApr2024all!$B$1:$BG$1,0))="","",INDEX(WEOApr2024all!$B$1:$BG$197,MATCH('Figure 2.5'!B5208,WEOApr2024all!$B$1:$B$197,0),MATCH('Figure 2.5'!C5208,WEOApr2024all!$B$1:$BG$1,0)))</f>
        <v>-1.2749999999999999</v>
      </c>
      <c r="G5208" s="1" t="str">
        <f t="shared" si="251"/>
        <v/>
      </c>
    </row>
    <row r="5209" spans="1:7">
      <c r="A5209" t="s">
        <v>291</v>
      </c>
      <c r="B5209" t="s">
        <v>292</v>
      </c>
      <c r="C5209" s="2">
        <v>2017</v>
      </c>
      <c r="D5209" s="10" t="str">
        <f>Fngdp_rpch!AE5209</f>
        <v>.</v>
      </c>
      <c r="E5209" s="1" t="str">
        <f t="shared" si="250"/>
        <v/>
      </c>
      <c r="F5209" s="4">
        <f>IF(INDEX(WEOApr2024all!$B$1:$BG$197,MATCH('Figure 2.5'!B5209,WEOApr2024all!$B$1:$B$197,0),MATCH('Figure 2.5'!C5209,WEOApr2024all!$B$1:$BG$1,0))="","",INDEX(WEOApr2024all!$B$1:$BG$197,MATCH('Figure 2.5'!B5209,WEOApr2024all!$B$1:$B$197,0),MATCH('Figure 2.5'!C5209,WEOApr2024all!$B$1:$BG$1,0)))</f>
        <v>9.5</v>
      </c>
      <c r="G5209" s="1" t="str">
        <f t="shared" si="251"/>
        <v/>
      </c>
    </row>
    <row r="5210" spans="1:7">
      <c r="A5210" t="s">
        <v>291</v>
      </c>
      <c r="B5210" t="s">
        <v>292</v>
      </c>
      <c r="C5210" s="2">
        <v>2018</v>
      </c>
      <c r="D5210" s="10">
        <f>Fngdp_rpch!AF5210</f>
        <v>3.525520018597339</v>
      </c>
      <c r="E5210" s="1">
        <f t="shared" si="250"/>
        <v>3.525520018597339</v>
      </c>
      <c r="F5210" s="4">
        <f>IF(INDEX(WEOApr2024all!$B$1:$BG$197,MATCH('Figure 2.5'!B5210,WEOApr2024all!$B$1:$B$197,0),MATCH('Figure 2.5'!C5210,WEOApr2024all!$B$1:$BG$1,0))="","",INDEX(WEOApr2024all!$B$1:$BG$197,MATCH('Figure 2.5'!B5210,WEOApr2024all!$B$1:$B$197,0),MATCH('Figure 2.5'!C5210,WEOApr2024all!$B$1:$BG$1,0)))</f>
        <v>2.9940000000000002</v>
      </c>
      <c r="G5210" s="1">
        <f t="shared" si="251"/>
        <v>0.53152001859733877</v>
      </c>
    </row>
    <row r="5211" spans="1:7">
      <c r="A5211" t="s">
        <v>291</v>
      </c>
      <c r="B5211" t="s">
        <v>292</v>
      </c>
      <c r="C5211" s="2">
        <v>2019</v>
      </c>
      <c r="D5211" s="10">
        <f>Fngdp_rpch!AG5211</f>
        <v>3.499999999999992</v>
      </c>
      <c r="E5211" s="1">
        <f t="shared" si="250"/>
        <v>3.499999999999992</v>
      </c>
      <c r="F5211" s="4">
        <f>IF(INDEX(WEOApr2024all!$B$1:$BG$197,MATCH('Figure 2.5'!B5211,WEOApr2024all!$B$1:$B$197,0),MATCH('Figure 2.5'!C5211,WEOApr2024all!$B$1:$BG$1,0))="","",INDEX(WEOApr2024all!$B$1:$BG$197,MATCH('Figure 2.5'!B5211,WEOApr2024all!$B$1:$B$197,0),MATCH('Figure 2.5'!C5211,WEOApr2024all!$B$1:$BG$1,0)))</f>
        <v>3.6269999999999998</v>
      </c>
      <c r="G5211" s="1">
        <f t="shared" si="251"/>
        <v>-0.12700000000000777</v>
      </c>
    </row>
    <row r="5212" spans="1:7">
      <c r="A5212" t="s">
        <v>291</v>
      </c>
      <c r="B5212" t="s">
        <v>292</v>
      </c>
      <c r="C5212" s="2">
        <v>2020</v>
      </c>
      <c r="D5212" s="10">
        <f>Fngdp_rpch!AH5212</f>
        <v>3.2000000000000028</v>
      </c>
      <c r="E5212" s="1">
        <f t="shared" si="250"/>
        <v>3.2000000000000028</v>
      </c>
      <c r="F5212" s="4">
        <f>IF(INDEX(WEOApr2024all!$B$1:$BG$197,MATCH('Figure 2.5'!B5212,WEOApr2024all!$B$1:$B$197,0),MATCH('Figure 2.5'!C5212,WEOApr2024all!$B$1:$BG$1,0))="","",INDEX(WEOApr2024all!$B$1:$BG$197,MATCH('Figure 2.5'!B5212,WEOApr2024all!$B$1:$B$197,0),MATCH('Figure 2.5'!C5212,WEOApr2024all!$B$1:$BG$1,0)))</f>
        <v>-2.56</v>
      </c>
      <c r="G5212" s="1">
        <f t="shared" si="251"/>
        <v>5.7600000000000033</v>
      </c>
    </row>
    <row r="5213" spans="1:7">
      <c r="A5213" t="s">
        <v>291</v>
      </c>
      <c r="B5213" t="s">
        <v>292</v>
      </c>
      <c r="C5213" s="2">
        <v>2021</v>
      </c>
      <c r="D5213" s="10">
        <f>Fngdp_rpch!AI5213</f>
        <v>2.9000000000001247</v>
      </c>
      <c r="E5213" s="1">
        <f t="shared" si="250"/>
        <v>2.9000000000001247</v>
      </c>
      <c r="F5213" s="4">
        <f>IF(INDEX(WEOApr2024all!$B$1:$BG$197,MATCH('Figure 2.5'!B5213,WEOApr2024all!$B$1:$B$197,0),MATCH('Figure 2.5'!C5213,WEOApr2024all!$B$1:$BG$1,0))="","",INDEX(WEOApr2024all!$B$1:$BG$197,MATCH('Figure 2.5'!B5213,WEOApr2024all!$B$1:$B$197,0),MATCH('Figure 2.5'!C5213,WEOApr2024all!$B$1:$BG$1,0)))</f>
        <v>3.3079999999999998</v>
      </c>
      <c r="G5213" s="1">
        <f t="shared" si="251"/>
        <v>-0.40799999999987513</v>
      </c>
    </row>
    <row r="5214" spans="1:7">
      <c r="A5214" t="s">
        <v>291</v>
      </c>
      <c r="B5214" t="s">
        <v>292</v>
      </c>
      <c r="C5214" s="2">
        <v>2022</v>
      </c>
      <c r="D5214" s="10">
        <f>Fngdp_rpch!AJ5214</f>
        <v>3.8614723643492166</v>
      </c>
      <c r="E5214" s="1">
        <f t="shared" si="250"/>
        <v>3.8614723643492166</v>
      </c>
      <c r="F5214" s="4" t="str">
        <f>IF(INDEX(WEOApr2024all!$B$1:$BG$197,MATCH('Figure 2.5'!B5214,WEOApr2024all!$B$1:$B$197,0),MATCH('Figure 2.5'!C5214,WEOApr2024all!$B$1:$BG$1,0))="","",INDEX(WEOApr2024all!$B$1:$BG$197,MATCH('Figure 2.5'!B5214,WEOApr2024all!$B$1:$B$197,0),MATCH('Figure 2.5'!C5214,WEOApr2024all!$B$1:$BG$1,0)))</f>
        <v/>
      </c>
      <c r="G5214" s="1" t="str">
        <f t="shared" si="251"/>
        <v/>
      </c>
    </row>
    <row r="5215" spans="1:7">
      <c r="A5215" t="s">
        <v>291</v>
      </c>
      <c r="B5215" t="s">
        <v>292</v>
      </c>
      <c r="C5215" s="2">
        <v>2023</v>
      </c>
      <c r="D5215" s="10">
        <f>Fngdp_rpch!AK5215</f>
        <v>3.0807017543859727</v>
      </c>
      <c r="E5215" s="1">
        <f t="shared" si="250"/>
        <v>3.0807017543859727</v>
      </c>
      <c r="F5215" s="4" t="str">
        <f>IF(INDEX(WEOApr2024all!$B$1:$BG$197,MATCH('Figure 2.5'!B5215,WEOApr2024all!$B$1:$B$197,0),MATCH('Figure 2.5'!C5215,WEOApr2024all!$B$1:$BG$1,0))="","",INDEX(WEOApr2024all!$B$1:$BG$197,MATCH('Figure 2.5'!B5215,WEOApr2024all!$B$1:$B$197,0),MATCH('Figure 2.5'!C5215,WEOApr2024all!$B$1:$BG$1,0)))</f>
        <v/>
      </c>
      <c r="G5215" s="1" t="str">
        <f t="shared" si="251"/>
        <v/>
      </c>
    </row>
    <row r="5216" spans="1:7">
      <c r="A5216" t="s">
        <v>373</v>
      </c>
      <c r="B5216" t="s">
        <v>374</v>
      </c>
      <c r="C5216" s="2">
        <v>1991</v>
      </c>
      <c r="D5216" s="10" t="str">
        <f>Fngdp_rpch!E5216</f>
        <v>.</v>
      </c>
      <c r="E5216" s="1" t="str">
        <f t="shared" si="250"/>
        <v/>
      </c>
      <c r="F5216" s="4" t="str">
        <f>IF(INDEX(WEOApr2024all!$B$1:$BG$197,MATCH('Figure 2.5'!B5216,WEOApr2024all!$B$1:$B$197,0),MATCH('Figure 2.5'!C5216,WEOApr2024all!$B$1:$BG$1,0))="","",INDEX(WEOApr2024all!$B$1:$BG$197,MATCH('Figure 2.5'!B5216,WEOApr2024all!$B$1:$B$197,0),MATCH('Figure 2.5'!C5216,WEOApr2024all!$B$1:$BG$1,0)))</f>
        <v/>
      </c>
      <c r="G5216" s="1" t="str">
        <f t="shared" si="251"/>
        <v/>
      </c>
    </row>
    <row r="5217" spans="1:7">
      <c r="A5217" t="s">
        <v>373</v>
      </c>
      <c r="B5217" t="s">
        <v>374</v>
      </c>
      <c r="C5217" s="2">
        <v>1992</v>
      </c>
      <c r="D5217" s="10" t="str">
        <f>Fngdp_rpch!F5217</f>
        <v>.</v>
      </c>
      <c r="E5217" s="1" t="str">
        <f t="shared" si="250"/>
        <v/>
      </c>
      <c r="F5217" s="4" t="str">
        <f>IF(INDEX(WEOApr2024all!$B$1:$BG$197,MATCH('Figure 2.5'!B5217,WEOApr2024all!$B$1:$B$197,0),MATCH('Figure 2.5'!C5217,WEOApr2024all!$B$1:$BG$1,0))="","",INDEX(WEOApr2024all!$B$1:$BG$197,MATCH('Figure 2.5'!B5217,WEOApr2024all!$B$1:$B$197,0),MATCH('Figure 2.5'!C5217,WEOApr2024all!$B$1:$BG$1,0)))</f>
        <v/>
      </c>
      <c r="G5217" s="1" t="str">
        <f t="shared" si="251"/>
        <v/>
      </c>
    </row>
    <row r="5218" spans="1:7">
      <c r="A5218" t="s">
        <v>373</v>
      </c>
      <c r="B5218" t="s">
        <v>374</v>
      </c>
      <c r="C5218" s="2">
        <v>1993</v>
      </c>
      <c r="D5218" s="10" t="str">
        <f>Fngdp_rpch!G5218</f>
        <v>.</v>
      </c>
      <c r="E5218" s="1" t="str">
        <f t="shared" si="250"/>
        <v/>
      </c>
      <c r="F5218" s="4" t="str">
        <f>IF(INDEX(WEOApr2024all!$B$1:$BG$197,MATCH('Figure 2.5'!B5218,WEOApr2024all!$B$1:$B$197,0),MATCH('Figure 2.5'!C5218,WEOApr2024all!$B$1:$BG$1,0))="","",INDEX(WEOApr2024all!$B$1:$BG$197,MATCH('Figure 2.5'!B5218,WEOApr2024all!$B$1:$B$197,0),MATCH('Figure 2.5'!C5218,WEOApr2024all!$B$1:$BG$1,0)))</f>
        <v/>
      </c>
      <c r="G5218" s="1" t="str">
        <f t="shared" si="251"/>
        <v/>
      </c>
    </row>
    <row r="5219" spans="1:7">
      <c r="A5219" t="s">
        <v>373</v>
      </c>
      <c r="B5219" t="s">
        <v>374</v>
      </c>
      <c r="C5219" s="2">
        <v>1994</v>
      </c>
      <c r="D5219" s="10" t="str">
        <f>Fngdp_rpch!H5219</f>
        <v>.</v>
      </c>
      <c r="E5219" s="1" t="str">
        <f t="shared" si="250"/>
        <v/>
      </c>
      <c r="F5219" s="4" t="str">
        <f>IF(INDEX(WEOApr2024all!$B$1:$BG$197,MATCH('Figure 2.5'!B5219,WEOApr2024all!$B$1:$B$197,0),MATCH('Figure 2.5'!C5219,WEOApr2024all!$B$1:$BG$1,0))="","",INDEX(WEOApr2024all!$B$1:$BG$197,MATCH('Figure 2.5'!B5219,WEOApr2024all!$B$1:$B$197,0),MATCH('Figure 2.5'!C5219,WEOApr2024all!$B$1:$BG$1,0)))</f>
        <v/>
      </c>
      <c r="G5219" s="1" t="str">
        <f t="shared" si="251"/>
        <v/>
      </c>
    </row>
    <row r="5220" spans="1:7">
      <c r="A5220" t="s">
        <v>373</v>
      </c>
      <c r="B5220" t="s">
        <v>374</v>
      </c>
      <c r="C5220" s="2">
        <v>1995</v>
      </c>
      <c r="D5220" s="10" t="str">
        <f>Fngdp_rpch!I5220</f>
        <v>.</v>
      </c>
      <c r="E5220" s="1" t="str">
        <f t="shared" si="250"/>
        <v/>
      </c>
      <c r="F5220" s="4" t="str">
        <f>IF(INDEX(WEOApr2024all!$B$1:$BG$197,MATCH('Figure 2.5'!B5220,WEOApr2024all!$B$1:$B$197,0),MATCH('Figure 2.5'!C5220,WEOApr2024all!$B$1:$BG$1,0))="","",INDEX(WEOApr2024all!$B$1:$BG$197,MATCH('Figure 2.5'!B5220,WEOApr2024all!$B$1:$B$197,0),MATCH('Figure 2.5'!C5220,WEOApr2024all!$B$1:$BG$1,0)))</f>
        <v/>
      </c>
      <c r="G5220" s="1" t="str">
        <f t="shared" si="251"/>
        <v/>
      </c>
    </row>
    <row r="5221" spans="1:7">
      <c r="A5221" t="s">
        <v>373</v>
      </c>
      <c r="B5221" t="s">
        <v>374</v>
      </c>
      <c r="C5221" s="2">
        <v>1996</v>
      </c>
      <c r="D5221" s="10" t="str">
        <f>Fngdp_rpch!J5221</f>
        <v>.</v>
      </c>
      <c r="E5221" s="1" t="str">
        <f t="shared" si="250"/>
        <v/>
      </c>
      <c r="F5221" s="4" t="str">
        <f>IF(INDEX(WEOApr2024all!$B$1:$BG$197,MATCH('Figure 2.5'!B5221,WEOApr2024all!$B$1:$B$197,0),MATCH('Figure 2.5'!C5221,WEOApr2024all!$B$1:$BG$1,0))="","",INDEX(WEOApr2024all!$B$1:$BG$197,MATCH('Figure 2.5'!B5221,WEOApr2024all!$B$1:$B$197,0),MATCH('Figure 2.5'!C5221,WEOApr2024all!$B$1:$BG$1,0)))</f>
        <v/>
      </c>
      <c r="G5221" s="1" t="str">
        <f t="shared" si="251"/>
        <v/>
      </c>
    </row>
    <row r="5222" spans="1:7">
      <c r="A5222" t="s">
        <v>373</v>
      </c>
      <c r="B5222" t="s">
        <v>374</v>
      </c>
      <c r="C5222" s="2">
        <v>1997</v>
      </c>
      <c r="D5222" s="10" t="str">
        <f>Fngdp_rpch!K5222</f>
        <v>.</v>
      </c>
      <c r="E5222" s="1" t="str">
        <f t="shared" si="250"/>
        <v/>
      </c>
      <c r="F5222" s="4" t="str">
        <f>IF(INDEX(WEOApr2024all!$B$1:$BG$197,MATCH('Figure 2.5'!B5222,WEOApr2024all!$B$1:$B$197,0),MATCH('Figure 2.5'!C5222,WEOApr2024all!$B$1:$BG$1,0))="","",INDEX(WEOApr2024all!$B$1:$BG$197,MATCH('Figure 2.5'!B5222,WEOApr2024all!$B$1:$B$197,0),MATCH('Figure 2.5'!C5222,WEOApr2024all!$B$1:$BG$1,0)))</f>
        <v/>
      </c>
      <c r="G5222" s="1" t="str">
        <f t="shared" si="251"/>
        <v/>
      </c>
    </row>
    <row r="5223" spans="1:7">
      <c r="A5223" t="s">
        <v>373</v>
      </c>
      <c r="B5223" t="s">
        <v>374</v>
      </c>
      <c r="C5223" s="2">
        <v>1998</v>
      </c>
      <c r="D5223" s="10" t="str">
        <f>Fngdp_rpch!L5223</f>
        <v>.</v>
      </c>
      <c r="E5223" s="1" t="str">
        <f t="shared" si="250"/>
        <v/>
      </c>
      <c r="F5223" s="4" t="str">
        <f>IF(INDEX(WEOApr2024all!$B$1:$BG$197,MATCH('Figure 2.5'!B5223,WEOApr2024all!$B$1:$B$197,0),MATCH('Figure 2.5'!C5223,WEOApr2024all!$B$1:$BG$1,0))="","",INDEX(WEOApr2024all!$B$1:$BG$197,MATCH('Figure 2.5'!B5223,WEOApr2024all!$B$1:$B$197,0),MATCH('Figure 2.5'!C5223,WEOApr2024all!$B$1:$BG$1,0)))</f>
        <v/>
      </c>
      <c r="G5223" s="1" t="str">
        <f t="shared" si="251"/>
        <v/>
      </c>
    </row>
    <row r="5224" spans="1:7">
      <c r="A5224" t="s">
        <v>373</v>
      </c>
      <c r="B5224" t="s">
        <v>374</v>
      </c>
      <c r="C5224" s="2">
        <v>1999</v>
      </c>
      <c r="D5224" s="10" t="str">
        <f>Fngdp_rpch!M5224</f>
        <v>.</v>
      </c>
      <c r="E5224" s="1" t="str">
        <f t="shared" si="250"/>
        <v/>
      </c>
      <c r="F5224" s="4">
        <f>IF(INDEX(WEOApr2024all!$B$1:$BG$197,MATCH('Figure 2.5'!B5224,WEOApr2024all!$B$1:$B$197,0),MATCH('Figure 2.5'!C5224,WEOApr2024all!$B$1:$BG$1,0))="","",INDEX(WEOApr2024all!$B$1:$BG$197,MATCH('Figure 2.5'!B5224,WEOApr2024all!$B$1:$B$197,0),MATCH('Figure 2.5'!C5224,WEOApr2024all!$B$1:$BG$1,0)))</f>
        <v>-9.4239999999999995</v>
      </c>
      <c r="G5224" s="1" t="str">
        <f t="shared" si="251"/>
        <v/>
      </c>
    </row>
    <row r="5225" spans="1:7">
      <c r="A5225" t="s">
        <v>373</v>
      </c>
      <c r="B5225" t="s">
        <v>374</v>
      </c>
      <c r="C5225" s="2">
        <v>2000</v>
      </c>
      <c r="D5225" s="10" t="str">
        <f>Fngdp_rpch!N5225</f>
        <v>.</v>
      </c>
      <c r="E5225" s="1" t="str">
        <f t="shared" si="250"/>
        <v/>
      </c>
      <c r="F5225" s="4">
        <f>IF(INDEX(WEOApr2024all!$B$1:$BG$197,MATCH('Figure 2.5'!B5225,WEOApr2024all!$B$1:$B$197,0),MATCH('Figure 2.5'!C5225,WEOApr2024all!$B$1:$BG$1,0))="","",INDEX(WEOApr2024all!$B$1:$BG$197,MATCH('Figure 2.5'!B5225,WEOApr2024all!$B$1:$B$197,0),MATCH('Figure 2.5'!C5225,WEOApr2024all!$B$1:$BG$1,0)))</f>
        <v>6.1319999999999997</v>
      </c>
      <c r="G5225" s="1" t="str">
        <f t="shared" si="251"/>
        <v/>
      </c>
    </row>
    <row r="5226" spans="1:7">
      <c r="A5226" t="s">
        <v>373</v>
      </c>
      <c r="B5226" t="s">
        <v>374</v>
      </c>
      <c r="C5226" s="2">
        <v>2001</v>
      </c>
      <c r="D5226" s="10" t="str">
        <f>Fngdp_rpch!O5226</f>
        <v>.</v>
      </c>
      <c r="E5226" s="1" t="str">
        <f t="shared" si="250"/>
        <v/>
      </c>
      <c r="F5226" s="4">
        <f>IF(INDEX(WEOApr2024all!$B$1:$BG$197,MATCH('Figure 2.5'!B5226,WEOApr2024all!$B$1:$B$197,0),MATCH('Figure 2.5'!C5226,WEOApr2024all!$B$1:$BG$1,0))="","",INDEX(WEOApr2024all!$B$1:$BG$197,MATCH('Figure 2.5'!B5226,WEOApr2024all!$B$1:$B$197,0),MATCH('Figure 2.5'!C5226,WEOApr2024all!$B$1:$BG$1,0)))</f>
        <v>6.8789999999999996</v>
      </c>
      <c r="G5226" s="1" t="str">
        <f t="shared" si="251"/>
        <v/>
      </c>
    </row>
    <row r="5227" spans="1:7">
      <c r="A5227" t="s">
        <v>373</v>
      </c>
      <c r="B5227" t="s">
        <v>374</v>
      </c>
      <c r="C5227" s="2">
        <v>2002</v>
      </c>
      <c r="D5227" s="10" t="str">
        <f>Fngdp_rpch!P5227</f>
        <v>.</v>
      </c>
      <c r="E5227" s="1" t="str">
        <f t="shared" si="250"/>
        <v/>
      </c>
      <c r="F5227" s="4">
        <f>IF(INDEX(WEOApr2024all!$B$1:$BG$197,MATCH('Figure 2.5'!B5227,WEOApr2024all!$B$1:$B$197,0),MATCH('Figure 2.5'!C5227,WEOApr2024all!$B$1:$BG$1,0))="","",INDEX(WEOApr2024all!$B$1:$BG$197,MATCH('Figure 2.5'!B5227,WEOApr2024all!$B$1:$B$197,0),MATCH('Figure 2.5'!C5227,WEOApr2024all!$B$1:$BG$1,0)))</f>
        <v>6.38</v>
      </c>
      <c r="G5227" s="1" t="str">
        <f t="shared" si="251"/>
        <v/>
      </c>
    </row>
    <row r="5228" spans="1:7">
      <c r="A5228" t="s">
        <v>373</v>
      </c>
      <c r="B5228" t="s">
        <v>374</v>
      </c>
      <c r="C5228" s="2">
        <v>2003</v>
      </c>
      <c r="D5228" s="10" t="str">
        <f>Fngdp_rpch!Q5228</f>
        <v>.</v>
      </c>
      <c r="E5228" s="1" t="str">
        <f t="shared" si="250"/>
        <v/>
      </c>
      <c r="F5228" s="4">
        <f>IF(INDEX(WEOApr2024all!$B$1:$BG$197,MATCH('Figure 2.5'!B5228,WEOApr2024all!$B$1:$B$197,0),MATCH('Figure 2.5'!C5228,WEOApr2024all!$B$1:$BG$1,0))="","",INDEX(WEOApr2024all!$B$1:$BG$197,MATCH('Figure 2.5'!B5228,WEOApr2024all!$B$1:$B$197,0),MATCH('Figure 2.5'!C5228,WEOApr2024all!$B$1:$BG$1,0)))</f>
        <v>4.3879999999999999</v>
      </c>
      <c r="G5228" s="1" t="str">
        <f t="shared" si="251"/>
        <v/>
      </c>
    </row>
    <row r="5229" spans="1:7">
      <c r="A5229" t="s">
        <v>373</v>
      </c>
      <c r="B5229" t="s">
        <v>374</v>
      </c>
      <c r="C5229" s="2">
        <v>2004</v>
      </c>
      <c r="D5229" s="10" t="str">
        <f>Fngdp_rpch!R5229</f>
        <v>.</v>
      </c>
      <c r="E5229" s="1" t="str">
        <f t="shared" si="250"/>
        <v/>
      </c>
      <c r="F5229" s="4">
        <f>IF(INDEX(WEOApr2024all!$B$1:$BG$197,MATCH('Figure 2.5'!B5229,WEOApr2024all!$B$1:$B$197,0),MATCH('Figure 2.5'!C5229,WEOApr2024all!$B$1:$BG$1,0))="","",INDEX(WEOApr2024all!$B$1:$BG$197,MATCH('Figure 2.5'!B5229,WEOApr2024all!$B$1:$B$197,0),MATCH('Figure 2.5'!C5229,WEOApr2024all!$B$1:$BG$1,0)))</f>
        <v>9.0280000000000005</v>
      </c>
      <c r="G5229" s="1" t="str">
        <f t="shared" si="251"/>
        <v/>
      </c>
    </row>
    <row r="5230" spans="1:7">
      <c r="A5230" t="s">
        <v>373</v>
      </c>
      <c r="B5230" t="s">
        <v>374</v>
      </c>
      <c r="C5230" s="2">
        <v>2005</v>
      </c>
      <c r="D5230" s="10" t="str">
        <f>Fngdp_rpch!S5230</f>
        <v>.</v>
      </c>
      <c r="E5230" s="1" t="str">
        <f t="shared" si="250"/>
        <v/>
      </c>
      <c r="F5230" s="4">
        <f>IF(INDEX(WEOApr2024all!$B$1:$BG$197,MATCH('Figure 2.5'!B5230,WEOApr2024all!$B$1:$B$197,0),MATCH('Figure 2.5'!C5230,WEOApr2024all!$B$1:$BG$1,0))="","",INDEX(WEOApr2024all!$B$1:$BG$197,MATCH('Figure 2.5'!B5230,WEOApr2024all!$B$1:$B$197,0),MATCH('Figure 2.5'!C5230,WEOApr2024all!$B$1:$BG$1,0)))</f>
        <v>5.53</v>
      </c>
      <c r="G5230" s="1" t="str">
        <f t="shared" si="251"/>
        <v/>
      </c>
    </row>
    <row r="5231" spans="1:7">
      <c r="A5231" t="s">
        <v>373</v>
      </c>
      <c r="B5231" t="s">
        <v>374</v>
      </c>
      <c r="C5231" s="2">
        <v>2006</v>
      </c>
      <c r="D5231" s="10" t="str">
        <f>Fngdp_rpch!T5231</f>
        <v>.</v>
      </c>
      <c r="E5231" s="1" t="str">
        <f t="shared" si="250"/>
        <v/>
      </c>
      <c r="F5231" s="4">
        <f>IF(INDEX(WEOApr2024all!$B$1:$BG$197,MATCH('Figure 2.5'!B5231,WEOApr2024all!$B$1:$B$197,0),MATCH('Figure 2.5'!C5231,WEOApr2024all!$B$1:$BG$1,0))="","",INDEX(WEOApr2024all!$B$1:$BG$197,MATCH('Figure 2.5'!B5231,WEOApr2024all!$B$1:$B$197,0),MATCH('Figure 2.5'!C5231,WEOApr2024all!$B$1:$BG$1,0)))</f>
        <v>5.1079999999999997</v>
      </c>
      <c r="G5231" s="1" t="str">
        <f t="shared" si="251"/>
        <v/>
      </c>
    </row>
    <row r="5232" spans="1:7">
      <c r="A5232" t="s">
        <v>373</v>
      </c>
      <c r="B5232" t="s">
        <v>374</v>
      </c>
      <c r="C5232" s="2">
        <v>2007</v>
      </c>
      <c r="D5232" s="10" t="str">
        <f>Fngdp_rpch!U5232</f>
        <v>.</v>
      </c>
      <c r="E5232" s="1" t="str">
        <f t="shared" si="250"/>
        <v/>
      </c>
      <c r="F5232" s="4">
        <f>IF(INDEX(WEOApr2024all!$B$1:$BG$197,MATCH('Figure 2.5'!B5232,WEOApr2024all!$B$1:$B$197,0),MATCH('Figure 2.5'!C5232,WEOApr2024all!$B$1:$BG$1,0))="","",INDEX(WEOApr2024all!$B$1:$BG$197,MATCH('Figure 2.5'!B5232,WEOApr2024all!$B$1:$B$197,0),MATCH('Figure 2.5'!C5232,WEOApr2024all!$B$1:$BG$1,0)))</f>
        <v>6.44</v>
      </c>
      <c r="G5232" s="1" t="str">
        <f t="shared" si="251"/>
        <v/>
      </c>
    </row>
    <row r="5233" spans="1:7">
      <c r="A5233" t="s">
        <v>373</v>
      </c>
      <c r="B5233" t="s">
        <v>374</v>
      </c>
      <c r="C5233" s="2">
        <v>2008</v>
      </c>
      <c r="D5233" s="10">
        <f>Fngdp_rpch!V5233</f>
        <v>4.9999999999997824</v>
      </c>
      <c r="E5233" s="1">
        <f t="shared" si="250"/>
        <v>4.9999999999997824</v>
      </c>
      <c r="F5233" s="4">
        <f>IF(INDEX(WEOApr2024all!$B$1:$BG$197,MATCH('Figure 2.5'!B5233,WEOApr2024all!$B$1:$B$197,0),MATCH('Figure 2.5'!C5233,WEOApr2024all!$B$1:$BG$1,0))="","",INDEX(WEOApr2024all!$B$1:$BG$197,MATCH('Figure 2.5'!B5233,WEOApr2024all!$B$1:$B$197,0),MATCH('Figure 2.5'!C5233,WEOApr2024all!$B$1:$BG$1,0)))</f>
        <v>5.6559999999999997</v>
      </c>
      <c r="G5233" s="1">
        <f t="shared" si="251"/>
        <v>-0.6560000000002173</v>
      </c>
    </row>
    <row r="5234" spans="1:7">
      <c r="A5234" t="s">
        <v>373</v>
      </c>
      <c r="B5234" t="s">
        <v>374</v>
      </c>
      <c r="C5234" s="2">
        <v>2009</v>
      </c>
      <c r="D5234" s="10">
        <f>Fngdp_rpch!W5234</f>
        <v>6.0000000000000275</v>
      </c>
      <c r="E5234" s="1">
        <f t="shared" si="250"/>
        <v>6.0000000000000275</v>
      </c>
      <c r="F5234" s="4">
        <f>IF(INDEX(WEOApr2024all!$B$1:$BG$197,MATCH('Figure 2.5'!B5234,WEOApr2024all!$B$1:$B$197,0),MATCH('Figure 2.5'!C5234,WEOApr2024all!$B$1:$BG$1,0))="","",INDEX(WEOApr2024all!$B$1:$BG$197,MATCH('Figure 2.5'!B5234,WEOApr2024all!$B$1:$B$197,0),MATCH('Figure 2.5'!C5234,WEOApr2024all!$B$1:$BG$1,0)))</f>
        <v>-2.7320000000000002</v>
      </c>
      <c r="G5234" s="1">
        <f t="shared" si="251"/>
        <v>8.7320000000000277</v>
      </c>
    </row>
    <row r="5235" spans="1:7">
      <c r="A5235" t="s">
        <v>373</v>
      </c>
      <c r="B5235" t="s">
        <v>374</v>
      </c>
      <c r="C5235" s="2">
        <v>2010</v>
      </c>
      <c r="D5235" s="10">
        <f>Fngdp_rpch!X5235</f>
        <v>1.5000000000003455</v>
      </c>
      <c r="E5235" s="1">
        <f t="shared" si="250"/>
        <v>1.5000000000003455</v>
      </c>
      <c r="F5235" s="4">
        <f>IF(INDEX(WEOApr2024all!$B$1:$BG$197,MATCH('Figure 2.5'!B5235,WEOApr2024all!$B$1:$B$197,0),MATCH('Figure 2.5'!C5235,WEOApr2024all!$B$1:$BG$1,0))="","",INDEX(WEOApr2024all!$B$1:$BG$197,MATCH('Figure 2.5'!B5235,WEOApr2024all!$B$1:$B$197,0),MATCH('Figure 2.5'!C5235,WEOApr2024all!$B$1:$BG$1,0)))</f>
        <v>0.73099999999999998</v>
      </c>
      <c r="G5235" s="1">
        <f t="shared" si="251"/>
        <v>0.76900000000034552</v>
      </c>
    </row>
    <row r="5236" spans="1:7">
      <c r="A5236" t="s">
        <v>373</v>
      </c>
      <c r="B5236" t="s">
        <v>374</v>
      </c>
      <c r="C5236" s="2">
        <v>2011</v>
      </c>
      <c r="D5236" s="10">
        <f>Fngdp_rpch!Y5236</f>
        <v>2.9999999999997584</v>
      </c>
      <c r="E5236" s="1">
        <f t="shared" si="250"/>
        <v>2.9999999999997584</v>
      </c>
      <c r="F5236" s="4">
        <f>IF(INDEX(WEOApr2024all!$B$1:$BG$197,MATCH('Figure 2.5'!B5236,WEOApr2024all!$B$1:$B$197,0),MATCH('Figure 2.5'!C5236,WEOApr2024all!$B$1:$BG$1,0))="","",INDEX(WEOApr2024all!$B$1:$BG$197,MATCH('Figure 2.5'!B5236,WEOApr2024all!$B$1:$B$197,0),MATCH('Figure 2.5'!C5236,WEOApr2024all!$B$1:$BG$1,0)))</f>
        <v>2.036</v>
      </c>
      <c r="G5236" s="1">
        <f t="shared" si="251"/>
        <v>0.96399999999975838</v>
      </c>
    </row>
    <row r="5237" spans="1:7">
      <c r="A5237" t="s">
        <v>373</v>
      </c>
      <c r="B5237" t="s">
        <v>374</v>
      </c>
      <c r="C5237" s="2">
        <v>2012</v>
      </c>
      <c r="D5237" s="10">
        <f>Fngdp_rpch!Z5237</f>
        <v>3.0389216781512518</v>
      </c>
      <c r="E5237" s="1">
        <f t="shared" si="250"/>
        <v>3.0389216781512518</v>
      </c>
      <c r="F5237" s="4">
        <f>IF(INDEX(WEOApr2024all!$B$1:$BG$197,MATCH('Figure 2.5'!B5237,WEOApr2024all!$B$1:$B$197,0),MATCH('Figure 2.5'!C5237,WEOApr2024all!$B$1:$BG$1,0))="","",INDEX(WEOApr2024all!$B$1:$BG$197,MATCH('Figure 2.5'!B5237,WEOApr2024all!$B$1:$B$197,0),MATCH('Figure 2.5'!C5237,WEOApr2024all!$B$1:$BG$1,0)))</f>
        <v>-0.68200000000000005</v>
      </c>
      <c r="G5237" s="1">
        <f t="shared" si="251"/>
        <v>3.7209216781512517</v>
      </c>
    </row>
    <row r="5238" spans="1:7">
      <c r="A5238" t="s">
        <v>373</v>
      </c>
      <c r="B5238" t="s">
        <v>374</v>
      </c>
      <c r="C5238" s="2">
        <v>2013</v>
      </c>
      <c r="D5238" s="10">
        <f>Fngdp_rpch!AA5238</f>
        <v>2.0488451455162204</v>
      </c>
      <c r="E5238" s="1">
        <f t="shared" si="250"/>
        <v>2.0488451455162204</v>
      </c>
      <c r="F5238" s="4">
        <f>IF(INDEX(WEOApr2024all!$B$1:$BG$197,MATCH('Figure 2.5'!B5238,WEOApr2024all!$B$1:$B$197,0),MATCH('Figure 2.5'!C5238,WEOApr2024all!$B$1:$BG$1,0))="","",INDEX(WEOApr2024all!$B$1:$BG$197,MATCH('Figure 2.5'!B5238,WEOApr2024all!$B$1:$B$197,0),MATCH('Figure 2.5'!C5238,WEOApr2024all!$B$1:$BG$1,0)))</f>
        <v>2.8929999999999998</v>
      </c>
      <c r="G5238" s="1">
        <f t="shared" si="251"/>
        <v>-0.84415485448377936</v>
      </c>
    </row>
    <row r="5239" spans="1:7">
      <c r="A5239" t="s">
        <v>373</v>
      </c>
      <c r="B5239" t="s">
        <v>374</v>
      </c>
      <c r="C5239" s="2">
        <v>2014</v>
      </c>
      <c r="D5239" s="10">
        <f>Fngdp_rpch!AB5239</f>
        <v>1.95515296082307</v>
      </c>
      <c r="E5239" s="1">
        <f t="shared" si="250"/>
        <v>1.95515296082307</v>
      </c>
      <c r="F5239" s="4">
        <f>IF(INDEX(WEOApr2024all!$B$1:$BG$197,MATCH('Figure 2.5'!B5239,WEOApr2024all!$B$1:$B$197,0),MATCH('Figure 2.5'!C5239,WEOApr2024all!$B$1:$BG$1,0))="","",INDEX(WEOApr2024all!$B$1:$BG$197,MATCH('Figure 2.5'!B5239,WEOApr2024all!$B$1:$B$197,0),MATCH('Figure 2.5'!C5239,WEOApr2024all!$B$1:$BG$1,0)))</f>
        <v>-1.59</v>
      </c>
      <c r="G5239" s="1">
        <f t="shared" si="251"/>
        <v>3.5451529608230699</v>
      </c>
    </row>
    <row r="5240" spans="1:7">
      <c r="A5240" t="s">
        <v>373</v>
      </c>
      <c r="B5240" t="s">
        <v>374</v>
      </c>
      <c r="C5240" s="2">
        <v>2015</v>
      </c>
      <c r="D5240" s="10">
        <f>Fngdp_rpch!AC5240</f>
        <v>1.0389525122880938</v>
      </c>
      <c r="E5240" s="1">
        <f t="shared" si="250"/>
        <v>1.0389525122880938</v>
      </c>
      <c r="F5240" s="4">
        <f>IF(INDEX(WEOApr2024all!$B$1:$BG$197,MATCH('Figure 2.5'!B5240,WEOApr2024all!$B$1:$B$197,0),MATCH('Figure 2.5'!C5240,WEOApr2024all!$B$1:$BG$1,0))="","",INDEX(WEOApr2024all!$B$1:$BG$197,MATCH('Figure 2.5'!B5240,WEOApr2024all!$B$1:$B$197,0),MATCH('Figure 2.5'!C5240,WEOApr2024all!$B$1:$BG$1,0)))</f>
        <v>1.806</v>
      </c>
      <c r="G5240" s="1">
        <f t="shared" si="251"/>
        <v>-0.76704748771190623</v>
      </c>
    </row>
    <row r="5241" spans="1:7">
      <c r="A5241" t="s">
        <v>373</v>
      </c>
      <c r="B5241" t="s">
        <v>374</v>
      </c>
      <c r="C5241" s="2">
        <v>2016</v>
      </c>
      <c r="D5241" s="10">
        <f>Fngdp_rpch!AD5241</f>
        <v>1.4999999999999902</v>
      </c>
      <c r="E5241" s="1">
        <f t="shared" si="250"/>
        <v>1.4999999999999902</v>
      </c>
      <c r="F5241" s="4">
        <f>IF(INDEX(WEOApr2024all!$B$1:$BG$197,MATCH('Figure 2.5'!B5241,WEOApr2024all!$B$1:$B$197,0),MATCH('Figure 2.5'!C5241,WEOApr2024all!$B$1:$BG$1,0))="","",INDEX(WEOApr2024all!$B$1:$BG$197,MATCH('Figure 2.5'!B5241,WEOApr2024all!$B$1:$B$197,0),MATCH('Figure 2.5'!C5241,WEOApr2024all!$B$1:$BG$1,0)))</f>
        <v>3.339</v>
      </c>
      <c r="G5241" s="1">
        <f t="shared" si="251"/>
        <v>-1.8390000000000097</v>
      </c>
    </row>
    <row r="5242" spans="1:7">
      <c r="A5242" t="s">
        <v>373</v>
      </c>
      <c r="B5242" t="s">
        <v>374</v>
      </c>
      <c r="C5242" s="2">
        <v>2017</v>
      </c>
      <c r="D5242" s="10">
        <f>Fngdp_rpch!AE5242</f>
        <v>2.8000048283734813</v>
      </c>
      <c r="E5242" s="1">
        <f t="shared" si="250"/>
        <v>2.8000048283734813</v>
      </c>
      <c r="F5242" s="4">
        <f>IF(INDEX(WEOApr2024all!$B$1:$BG$197,MATCH('Figure 2.5'!B5242,WEOApr2024all!$B$1:$B$197,0),MATCH('Figure 2.5'!C5242,WEOApr2024all!$B$1:$BG$1,0))="","",INDEX(WEOApr2024all!$B$1:$BG$197,MATCH('Figure 2.5'!B5242,WEOApr2024all!$B$1:$B$197,0),MATCH('Figure 2.5'!C5242,WEOApr2024all!$B$1:$BG$1,0)))</f>
        <v>2.101</v>
      </c>
      <c r="G5242" s="1">
        <f t="shared" si="251"/>
        <v>0.69900482837348132</v>
      </c>
    </row>
    <row r="5243" spans="1:7">
      <c r="A5243" t="s">
        <v>373</v>
      </c>
      <c r="B5243" t="s">
        <v>374</v>
      </c>
      <c r="C5243" s="2">
        <v>2018</v>
      </c>
      <c r="D5243" s="10">
        <f>Fngdp_rpch!AF5243</f>
        <v>3.5001300000001123</v>
      </c>
      <c r="E5243" s="1">
        <f t="shared" si="250"/>
        <v>3.5001300000001123</v>
      </c>
      <c r="F5243" s="4">
        <f>IF(INDEX(WEOApr2024all!$B$1:$BG$197,MATCH('Figure 2.5'!B5243,WEOApr2024all!$B$1:$B$197,0),MATCH('Figure 2.5'!C5243,WEOApr2024all!$B$1:$BG$1,0))="","",INDEX(WEOApr2024all!$B$1:$BG$197,MATCH('Figure 2.5'!B5243,WEOApr2024all!$B$1:$B$197,0),MATCH('Figure 2.5'!C5243,WEOApr2024all!$B$1:$BG$1,0)))</f>
        <v>4.4950000000000001</v>
      </c>
      <c r="G5243" s="1">
        <f t="shared" si="251"/>
        <v>-0.99486999999988779</v>
      </c>
    </row>
    <row r="5244" spans="1:7">
      <c r="A5244" t="s">
        <v>373</v>
      </c>
      <c r="B5244" t="s">
        <v>374</v>
      </c>
      <c r="C5244" s="2">
        <v>2019</v>
      </c>
      <c r="D5244" s="10">
        <f>Fngdp_rpch!AG5244</f>
        <v>3.498647472409977</v>
      </c>
      <c r="E5244" s="1">
        <f t="shared" si="250"/>
        <v>3.498647472409977</v>
      </c>
      <c r="F5244" s="4">
        <f>IF(INDEX(WEOApr2024all!$B$1:$BG$197,MATCH('Figure 2.5'!B5244,WEOApr2024all!$B$1:$B$197,0),MATCH('Figure 2.5'!C5244,WEOApr2024all!$B$1:$BG$1,0))="","",INDEX(WEOApr2024all!$B$1:$BG$197,MATCH('Figure 2.5'!B5244,WEOApr2024all!$B$1:$B$197,0),MATCH('Figure 2.5'!C5244,WEOApr2024all!$B$1:$BG$1,0)))</f>
        <v>4.3319999999999999</v>
      </c>
      <c r="G5244" s="1">
        <f t="shared" si="251"/>
        <v>-0.83335252759002287</v>
      </c>
    </row>
    <row r="5245" spans="1:7">
      <c r="A5245" t="s">
        <v>373</v>
      </c>
      <c r="B5245" t="s">
        <v>374</v>
      </c>
      <c r="C5245" s="2">
        <v>2020</v>
      </c>
      <c r="D5245" s="10">
        <f>Fngdp_rpch!AH5245</f>
        <v>3.9900000000000269</v>
      </c>
      <c r="E5245" s="1">
        <f t="shared" si="250"/>
        <v>3.9900000000000269</v>
      </c>
      <c r="F5245" s="4">
        <f>IF(INDEX(WEOApr2024all!$B$1:$BG$197,MATCH('Figure 2.5'!B5245,WEOApr2024all!$B$1:$B$197,0),MATCH('Figure 2.5'!C5245,WEOApr2024all!$B$1:$BG$1,0))="","",INDEX(WEOApr2024all!$B$1:$BG$197,MATCH('Figure 2.5'!B5245,WEOApr2024all!$B$1:$B$197,0),MATCH('Figure 2.5'!C5245,WEOApr2024all!$B$1:$BG$1,0)))</f>
        <v>-0.90300000000000002</v>
      </c>
      <c r="G5245" s="1">
        <f t="shared" si="251"/>
        <v>4.8930000000000273</v>
      </c>
    </row>
    <row r="5246" spans="1:7">
      <c r="A5246" t="s">
        <v>373</v>
      </c>
      <c r="B5246" t="s">
        <v>374</v>
      </c>
      <c r="C5246" s="2">
        <v>2021</v>
      </c>
      <c r="D5246" s="10">
        <f>Fngdp_rpch!AI5246</f>
        <v>5.4779741342406707</v>
      </c>
      <c r="E5246" s="1">
        <f t="shared" si="250"/>
        <v>5.4779741342406707</v>
      </c>
      <c r="F5246" s="4">
        <f>IF(INDEX(WEOApr2024all!$B$1:$BG$197,MATCH('Figure 2.5'!B5246,WEOApr2024all!$B$1:$B$197,0),MATCH('Figure 2.5'!C5246,WEOApr2024all!$B$1:$BG$1,0))="","",INDEX(WEOApr2024all!$B$1:$BG$197,MATCH('Figure 2.5'!B5246,WEOApr2024all!$B$1:$B$197,0),MATCH('Figure 2.5'!C5246,WEOApr2024all!$B$1:$BG$1,0)))</f>
        <v>7.726</v>
      </c>
      <c r="G5246" s="1">
        <f t="shared" si="251"/>
        <v>-2.2480258657593293</v>
      </c>
    </row>
    <row r="5247" spans="1:7">
      <c r="A5247" t="s">
        <v>373</v>
      </c>
      <c r="B5247" t="s">
        <v>374</v>
      </c>
      <c r="C5247" s="2">
        <v>2022</v>
      </c>
      <c r="D5247" s="10">
        <f>Fngdp_rpch!AJ5247</f>
        <v>4.4995415979021347</v>
      </c>
      <c r="E5247" s="1">
        <f t="shared" si="250"/>
        <v>4.4995415979021347</v>
      </c>
      <c r="F5247" s="4" t="str">
        <f>IF(INDEX(WEOApr2024all!$B$1:$BG$197,MATCH('Figure 2.5'!B5247,WEOApr2024all!$B$1:$B$197,0),MATCH('Figure 2.5'!C5247,WEOApr2024all!$B$1:$BG$1,0))="","",INDEX(WEOApr2024all!$B$1:$BG$197,MATCH('Figure 2.5'!B5247,WEOApr2024all!$B$1:$B$197,0),MATCH('Figure 2.5'!C5247,WEOApr2024all!$B$1:$BG$1,0)))</f>
        <v/>
      </c>
      <c r="G5247" s="1" t="str">
        <f t="shared" si="251"/>
        <v/>
      </c>
    </row>
    <row r="5248" spans="1:7">
      <c r="A5248" t="s">
        <v>373</v>
      </c>
      <c r="B5248" t="s">
        <v>374</v>
      </c>
      <c r="C5248" s="2">
        <v>2023</v>
      </c>
      <c r="D5248" s="10">
        <f>Fngdp_rpch!AK5248</f>
        <v>2.7001441326994335</v>
      </c>
      <c r="E5248" s="1">
        <f t="shared" si="250"/>
        <v>2.7001441326994335</v>
      </c>
      <c r="F5248" s="4" t="str">
        <f>IF(INDEX(WEOApr2024all!$B$1:$BG$197,MATCH('Figure 2.5'!B5248,WEOApr2024all!$B$1:$B$197,0),MATCH('Figure 2.5'!C5248,WEOApr2024all!$B$1:$BG$1,0))="","",INDEX(WEOApr2024all!$B$1:$BG$197,MATCH('Figure 2.5'!B5248,WEOApr2024all!$B$1:$B$197,0),MATCH('Figure 2.5'!C5248,WEOApr2024all!$B$1:$BG$1,0)))</f>
        <v/>
      </c>
      <c r="G5248" s="1" t="str">
        <f t="shared" si="251"/>
        <v/>
      </c>
    </row>
    <row r="5249" spans="1:7">
      <c r="A5249" t="s">
        <v>297</v>
      </c>
      <c r="B5249" t="s">
        <v>298</v>
      </c>
      <c r="C5249" s="2">
        <v>1991</v>
      </c>
      <c r="D5249" s="10" t="str">
        <f>Fngdp_rpch!E5249</f>
        <v>.</v>
      </c>
      <c r="E5249" s="1" t="str">
        <f t="shared" si="250"/>
        <v/>
      </c>
      <c r="F5249" s="4" t="str">
        <f>IF(INDEX(WEOApr2024all!$B$1:$BG$197,MATCH('Figure 2.5'!B5249,WEOApr2024all!$B$1:$B$197,0),MATCH('Figure 2.5'!C5249,WEOApr2024all!$B$1:$BG$1,0))="","",INDEX(WEOApr2024all!$B$1:$BG$197,MATCH('Figure 2.5'!B5249,WEOApr2024all!$B$1:$B$197,0),MATCH('Figure 2.5'!C5249,WEOApr2024all!$B$1:$BG$1,0)))</f>
        <v/>
      </c>
      <c r="G5249" s="1" t="str">
        <f t="shared" si="251"/>
        <v/>
      </c>
    </row>
    <row r="5250" spans="1:7">
      <c r="A5250" t="s">
        <v>297</v>
      </c>
      <c r="B5250" t="s">
        <v>298</v>
      </c>
      <c r="C5250" s="2">
        <v>1992</v>
      </c>
      <c r="D5250" s="10" t="str">
        <f>Fngdp_rpch!F5250</f>
        <v>.</v>
      </c>
      <c r="E5250" s="1" t="str">
        <f t="shared" si="250"/>
        <v/>
      </c>
      <c r="F5250" s="4" t="str">
        <f>IF(INDEX(WEOApr2024all!$B$1:$BG$197,MATCH('Figure 2.5'!B5250,WEOApr2024all!$B$1:$B$197,0),MATCH('Figure 2.5'!C5250,WEOApr2024all!$B$1:$BG$1,0))="","",INDEX(WEOApr2024all!$B$1:$BG$197,MATCH('Figure 2.5'!B5250,WEOApr2024all!$B$1:$B$197,0),MATCH('Figure 2.5'!C5250,WEOApr2024all!$B$1:$BG$1,0)))</f>
        <v/>
      </c>
      <c r="G5250" s="1" t="str">
        <f t="shared" si="251"/>
        <v/>
      </c>
    </row>
    <row r="5251" spans="1:7">
      <c r="A5251" t="s">
        <v>297</v>
      </c>
      <c r="B5251" t="s">
        <v>298</v>
      </c>
      <c r="C5251" s="2">
        <v>1993</v>
      </c>
      <c r="D5251" s="10" t="str">
        <f>Fngdp_rpch!G5251</f>
        <v>.</v>
      </c>
      <c r="E5251" s="1" t="str">
        <f t="shared" ref="E5251:E5314" si="252">IF(D5251=".","",D5251)</f>
        <v/>
      </c>
      <c r="F5251" s="4" t="str">
        <f>IF(INDEX(WEOApr2024all!$B$1:$BG$197,MATCH('Figure 2.5'!B5251,WEOApr2024all!$B$1:$B$197,0),MATCH('Figure 2.5'!C5251,WEOApr2024all!$B$1:$BG$1,0))="","",INDEX(WEOApr2024all!$B$1:$BG$197,MATCH('Figure 2.5'!B5251,WEOApr2024all!$B$1:$B$197,0),MATCH('Figure 2.5'!C5251,WEOApr2024all!$B$1:$BG$1,0)))</f>
        <v/>
      </c>
      <c r="G5251" s="1" t="str">
        <f t="shared" ref="G5251:G5314" si="253">IFERROR(E5251-F5251,"")</f>
        <v/>
      </c>
    </row>
    <row r="5252" spans="1:7">
      <c r="A5252" t="s">
        <v>297</v>
      </c>
      <c r="B5252" t="s">
        <v>298</v>
      </c>
      <c r="C5252" s="2">
        <v>1994</v>
      </c>
      <c r="D5252" s="10" t="str">
        <f>Fngdp_rpch!H5252</f>
        <v>.</v>
      </c>
      <c r="E5252" s="1" t="str">
        <f t="shared" si="252"/>
        <v/>
      </c>
      <c r="F5252" s="4" t="str">
        <f>IF(INDEX(WEOApr2024all!$B$1:$BG$197,MATCH('Figure 2.5'!B5252,WEOApr2024all!$B$1:$B$197,0),MATCH('Figure 2.5'!C5252,WEOApr2024all!$B$1:$BG$1,0))="","",INDEX(WEOApr2024all!$B$1:$BG$197,MATCH('Figure 2.5'!B5252,WEOApr2024all!$B$1:$B$197,0),MATCH('Figure 2.5'!C5252,WEOApr2024all!$B$1:$BG$1,0)))</f>
        <v/>
      </c>
      <c r="G5252" s="1" t="str">
        <f t="shared" si="253"/>
        <v/>
      </c>
    </row>
    <row r="5253" spans="1:7">
      <c r="A5253" t="s">
        <v>297</v>
      </c>
      <c r="B5253" t="s">
        <v>298</v>
      </c>
      <c r="C5253" s="2">
        <v>1995</v>
      </c>
      <c r="D5253" s="10" t="str">
        <f>Fngdp_rpch!I5253</f>
        <v>.</v>
      </c>
      <c r="E5253" s="1" t="str">
        <f t="shared" si="252"/>
        <v/>
      </c>
      <c r="F5253" s="4" t="str">
        <f>IF(INDEX(WEOApr2024all!$B$1:$BG$197,MATCH('Figure 2.5'!B5253,WEOApr2024all!$B$1:$B$197,0),MATCH('Figure 2.5'!C5253,WEOApr2024all!$B$1:$BG$1,0))="","",INDEX(WEOApr2024all!$B$1:$BG$197,MATCH('Figure 2.5'!B5253,WEOApr2024all!$B$1:$B$197,0),MATCH('Figure 2.5'!C5253,WEOApr2024all!$B$1:$BG$1,0)))</f>
        <v/>
      </c>
      <c r="G5253" s="1" t="str">
        <f t="shared" si="253"/>
        <v/>
      </c>
    </row>
    <row r="5254" spans="1:7">
      <c r="A5254" t="s">
        <v>297</v>
      </c>
      <c r="B5254" t="s">
        <v>298</v>
      </c>
      <c r="C5254" s="2">
        <v>1996</v>
      </c>
      <c r="D5254" s="10" t="str">
        <f>Fngdp_rpch!J5254</f>
        <v>.</v>
      </c>
      <c r="E5254" s="1" t="str">
        <f t="shared" si="252"/>
        <v/>
      </c>
      <c r="F5254" s="4" t="str">
        <f>IF(INDEX(WEOApr2024all!$B$1:$BG$197,MATCH('Figure 2.5'!B5254,WEOApr2024all!$B$1:$B$197,0),MATCH('Figure 2.5'!C5254,WEOApr2024all!$B$1:$BG$1,0))="","",INDEX(WEOApr2024all!$B$1:$BG$197,MATCH('Figure 2.5'!B5254,WEOApr2024all!$B$1:$B$197,0),MATCH('Figure 2.5'!C5254,WEOApr2024all!$B$1:$BG$1,0)))</f>
        <v/>
      </c>
      <c r="G5254" s="1" t="str">
        <f t="shared" si="253"/>
        <v/>
      </c>
    </row>
    <row r="5255" spans="1:7">
      <c r="A5255" t="s">
        <v>297</v>
      </c>
      <c r="B5255" t="s">
        <v>298</v>
      </c>
      <c r="C5255" s="2">
        <v>1997</v>
      </c>
      <c r="D5255" s="10" t="str">
        <f>Fngdp_rpch!K5255</f>
        <v>.</v>
      </c>
      <c r="E5255" s="1" t="str">
        <f t="shared" si="252"/>
        <v/>
      </c>
      <c r="F5255" s="4" t="str">
        <f>IF(INDEX(WEOApr2024all!$B$1:$BG$197,MATCH('Figure 2.5'!B5255,WEOApr2024all!$B$1:$B$197,0),MATCH('Figure 2.5'!C5255,WEOApr2024all!$B$1:$BG$1,0))="","",INDEX(WEOApr2024all!$B$1:$BG$197,MATCH('Figure 2.5'!B5255,WEOApr2024all!$B$1:$B$197,0),MATCH('Figure 2.5'!C5255,WEOApr2024all!$B$1:$BG$1,0)))</f>
        <v/>
      </c>
      <c r="G5255" s="1" t="str">
        <f t="shared" si="253"/>
        <v/>
      </c>
    </row>
    <row r="5256" spans="1:7">
      <c r="A5256" t="s">
        <v>297</v>
      </c>
      <c r="B5256" t="s">
        <v>298</v>
      </c>
      <c r="C5256" s="2">
        <v>1998</v>
      </c>
      <c r="D5256" s="10" t="str">
        <f>Fngdp_rpch!L5256</f>
        <v>.</v>
      </c>
      <c r="E5256" s="1" t="str">
        <f t="shared" si="252"/>
        <v/>
      </c>
      <c r="F5256" s="4" t="str">
        <f>IF(INDEX(WEOApr2024all!$B$1:$BG$197,MATCH('Figure 2.5'!B5256,WEOApr2024all!$B$1:$B$197,0),MATCH('Figure 2.5'!C5256,WEOApr2024all!$B$1:$BG$1,0))="","",INDEX(WEOApr2024all!$B$1:$BG$197,MATCH('Figure 2.5'!B5256,WEOApr2024all!$B$1:$B$197,0),MATCH('Figure 2.5'!C5256,WEOApr2024all!$B$1:$BG$1,0)))</f>
        <v/>
      </c>
      <c r="G5256" s="1" t="str">
        <f t="shared" si="253"/>
        <v/>
      </c>
    </row>
    <row r="5257" spans="1:7">
      <c r="A5257" t="s">
        <v>297</v>
      </c>
      <c r="B5257" t="s">
        <v>298</v>
      </c>
      <c r="C5257" s="2">
        <v>1999</v>
      </c>
      <c r="D5257" s="10" t="str">
        <f>Fngdp_rpch!M5257</f>
        <v>.</v>
      </c>
      <c r="E5257" s="1" t="str">
        <f t="shared" si="252"/>
        <v/>
      </c>
      <c r="F5257" s="4" t="str">
        <f>IF(INDEX(WEOApr2024all!$B$1:$BG$197,MATCH('Figure 2.5'!B5257,WEOApr2024all!$B$1:$B$197,0),MATCH('Figure 2.5'!C5257,WEOApr2024all!$B$1:$BG$1,0))="","",INDEX(WEOApr2024all!$B$1:$BG$197,MATCH('Figure 2.5'!B5257,WEOApr2024all!$B$1:$B$197,0),MATCH('Figure 2.5'!C5257,WEOApr2024all!$B$1:$BG$1,0)))</f>
        <v/>
      </c>
      <c r="G5257" s="1" t="str">
        <f t="shared" si="253"/>
        <v/>
      </c>
    </row>
    <row r="5258" spans="1:7">
      <c r="A5258" t="s">
        <v>297</v>
      </c>
      <c r="B5258" t="s">
        <v>298</v>
      </c>
      <c r="C5258" s="2">
        <v>2000</v>
      </c>
      <c r="D5258" s="10" t="str">
        <f>Fngdp_rpch!N5258</f>
        <v>.</v>
      </c>
      <c r="E5258" s="1" t="str">
        <f t="shared" si="252"/>
        <v/>
      </c>
      <c r="F5258" s="4" t="str">
        <f>IF(INDEX(WEOApr2024all!$B$1:$BG$197,MATCH('Figure 2.5'!B5258,WEOApr2024all!$B$1:$B$197,0),MATCH('Figure 2.5'!C5258,WEOApr2024all!$B$1:$BG$1,0))="","",INDEX(WEOApr2024all!$B$1:$BG$197,MATCH('Figure 2.5'!B5258,WEOApr2024all!$B$1:$B$197,0),MATCH('Figure 2.5'!C5258,WEOApr2024all!$B$1:$BG$1,0)))</f>
        <v/>
      </c>
      <c r="G5258" s="1" t="str">
        <f t="shared" si="253"/>
        <v/>
      </c>
    </row>
    <row r="5259" spans="1:7">
      <c r="A5259" t="s">
        <v>297</v>
      </c>
      <c r="B5259" t="s">
        <v>298</v>
      </c>
      <c r="C5259" s="2">
        <v>2001</v>
      </c>
      <c r="D5259" s="10" t="str">
        <f>Fngdp_rpch!O5259</f>
        <v>.</v>
      </c>
      <c r="E5259" s="1" t="str">
        <f t="shared" si="252"/>
        <v/>
      </c>
      <c r="F5259" s="4" t="str">
        <f>IF(INDEX(WEOApr2024all!$B$1:$BG$197,MATCH('Figure 2.5'!B5259,WEOApr2024all!$B$1:$B$197,0),MATCH('Figure 2.5'!C5259,WEOApr2024all!$B$1:$BG$1,0))="","",INDEX(WEOApr2024all!$B$1:$BG$197,MATCH('Figure 2.5'!B5259,WEOApr2024all!$B$1:$B$197,0),MATCH('Figure 2.5'!C5259,WEOApr2024all!$B$1:$BG$1,0)))</f>
        <v/>
      </c>
      <c r="G5259" s="1" t="str">
        <f t="shared" si="253"/>
        <v/>
      </c>
    </row>
    <row r="5260" spans="1:7">
      <c r="A5260" t="s">
        <v>297</v>
      </c>
      <c r="B5260" t="s">
        <v>298</v>
      </c>
      <c r="C5260" s="2">
        <v>2002</v>
      </c>
      <c r="D5260" s="10" t="str">
        <f>Fngdp_rpch!P5260</f>
        <v>.</v>
      </c>
      <c r="E5260" s="1" t="str">
        <f t="shared" si="252"/>
        <v/>
      </c>
      <c r="F5260" s="4" t="str">
        <f>IF(INDEX(WEOApr2024all!$B$1:$BG$197,MATCH('Figure 2.5'!B5260,WEOApr2024all!$B$1:$B$197,0),MATCH('Figure 2.5'!C5260,WEOApr2024all!$B$1:$BG$1,0))="","",INDEX(WEOApr2024all!$B$1:$BG$197,MATCH('Figure 2.5'!B5260,WEOApr2024all!$B$1:$B$197,0),MATCH('Figure 2.5'!C5260,WEOApr2024all!$B$1:$BG$1,0)))</f>
        <v/>
      </c>
      <c r="G5260" s="1" t="str">
        <f t="shared" si="253"/>
        <v/>
      </c>
    </row>
    <row r="5261" spans="1:7">
      <c r="A5261" t="s">
        <v>297</v>
      </c>
      <c r="B5261" t="s">
        <v>298</v>
      </c>
      <c r="C5261" s="2">
        <v>2003</v>
      </c>
      <c r="D5261" s="10" t="str">
        <f>Fngdp_rpch!Q5261</f>
        <v>.</v>
      </c>
      <c r="E5261" s="1" t="str">
        <f t="shared" si="252"/>
        <v/>
      </c>
      <c r="F5261" s="4" t="str">
        <f>IF(INDEX(WEOApr2024all!$B$1:$BG$197,MATCH('Figure 2.5'!B5261,WEOApr2024all!$B$1:$B$197,0),MATCH('Figure 2.5'!C5261,WEOApr2024all!$B$1:$BG$1,0))="","",INDEX(WEOApr2024all!$B$1:$BG$197,MATCH('Figure 2.5'!B5261,WEOApr2024all!$B$1:$B$197,0),MATCH('Figure 2.5'!C5261,WEOApr2024all!$B$1:$BG$1,0)))</f>
        <v/>
      </c>
      <c r="G5261" s="1" t="str">
        <f t="shared" si="253"/>
        <v/>
      </c>
    </row>
    <row r="5262" spans="1:7">
      <c r="A5262" t="s">
        <v>297</v>
      </c>
      <c r="B5262" t="s">
        <v>298</v>
      </c>
      <c r="C5262" s="2">
        <v>2004</v>
      </c>
      <c r="D5262" s="10" t="str">
        <f>Fngdp_rpch!R5262</f>
        <v>.</v>
      </c>
      <c r="E5262" s="1" t="str">
        <f t="shared" si="252"/>
        <v/>
      </c>
      <c r="F5262" s="4" t="str">
        <f>IF(INDEX(WEOApr2024all!$B$1:$BG$197,MATCH('Figure 2.5'!B5262,WEOApr2024all!$B$1:$B$197,0),MATCH('Figure 2.5'!C5262,WEOApr2024all!$B$1:$BG$1,0))="","",INDEX(WEOApr2024all!$B$1:$BG$197,MATCH('Figure 2.5'!B5262,WEOApr2024all!$B$1:$B$197,0),MATCH('Figure 2.5'!C5262,WEOApr2024all!$B$1:$BG$1,0)))</f>
        <v/>
      </c>
      <c r="G5262" s="1" t="str">
        <f t="shared" si="253"/>
        <v/>
      </c>
    </row>
    <row r="5263" spans="1:7">
      <c r="A5263" t="s">
        <v>297</v>
      </c>
      <c r="B5263" t="s">
        <v>298</v>
      </c>
      <c r="C5263" s="2">
        <v>2005</v>
      </c>
      <c r="D5263" s="10" t="str">
        <f>Fngdp_rpch!S5263</f>
        <v>.</v>
      </c>
      <c r="E5263" s="1" t="str">
        <f t="shared" si="252"/>
        <v/>
      </c>
      <c r="F5263" s="4" t="str">
        <f>IF(INDEX(WEOApr2024all!$B$1:$BG$197,MATCH('Figure 2.5'!B5263,WEOApr2024all!$B$1:$B$197,0),MATCH('Figure 2.5'!C5263,WEOApr2024all!$B$1:$BG$1,0))="","",INDEX(WEOApr2024all!$B$1:$BG$197,MATCH('Figure 2.5'!B5263,WEOApr2024all!$B$1:$B$197,0),MATCH('Figure 2.5'!C5263,WEOApr2024all!$B$1:$BG$1,0)))</f>
        <v/>
      </c>
      <c r="G5263" s="1" t="str">
        <f t="shared" si="253"/>
        <v/>
      </c>
    </row>
    <row r="5264" spans="1:7">
      <c r="A5264" t="s">
        <v>297</v>
      </c>
      <c r="B5264" t="s">
        <v>298</v>
      </c>
      <c r="C5264" s="2">
        <v>2006</v>
      </c>
      <c r="D5264" s="10" t="str">
        <f>Fngdp_rpch!T5264</f>
        <v>.</v>
      </c>
      <c r="E5264" s="1" t="str">
        <f t="shared" si="252"/>
        <v/>
      </c>
      <c r="F5264" s="4" t="str">
        <f>IF(INDEX(WEOApr2024all!$B$1:$BG$197,MATCH('Figure 2.5'!B5264,WEOApr2024all!$B$1:$B$197,0),MATCH('Figure 2.5'!C5264,WEOApr2024all!$B$1:$BG$1,0))="","",INDEX(WEOApr2024all!$B$1:$BG$197,MATCH('Figure 2.5'!B5264,WEOApr2024all!$B$1:$B$197,0),MATCH('Figure 2.5'!C5264,WEOApr2024all!$B$1:$BG$1,0)))</f>
        <v/>
      </c>
      <c r="G5264" s="1" t="str">
        <f t="shared" si="253"/>
        <v/>
      </c>
    </row>
    <row r="5265" spans="1:7">
      <c r="A5265" t="s">
        <v>297</v>
      </c>
      <c r="B5265" t="s">
        <v>298</v>
      </c>
      <c r="C5265" s="2">
        <v>2007</v>
      </c>
      <c r="D5265" s="10" t="str">
        <f>Fngdp_rpch!U5265</f>
        <v>.</v>
      </c>
      <c r="E5265" s="1" t="str">
        <f t="shared" si="252"/>
        <v/>
      </c>
      <c r="F5265" s="4" t="str">
        <f>IF(INDEX(WEOApr2024all!$B$1:$BG$197,MATCH('Figure 2.5'!B5265,WEOApr2024all!$B$1:$B$197,0),MATCH('Figure 2.5'!C5265,WEOApr2024all!$B$1:$BG$1,0))="","",INDEX(WEOApr2024all!$B$1:$BG$197,MATCH('Figure 2.5'!B5265,WEOApr2024all!$B$1:$B$197,0),MATCH('Figure 2.5'!C5265,WEOApr2024all!$B$1:$BG$1,0)))</f>
        <v/>
      </c>
      <c r="G5265" s="1" t="str">
        <f t="shared" si="253"/>
        <v/>
      </c>
    </row>
    <row r="5266" spans="1:7">
      <c r="A5266" t="s">
        <v>297</v>
      </c>
      <c r="B5266" t="s">
        <v>298</v>
      </c>
      <c r="C5266" s="2">
        <v>2008</v>
      </c>
      <c r="D5266" s="10" t="str">
        <f>Fngdp_rpch!V5266</f>
        <v>.</v>
      </c>
      <c r="E5266" s="1" t="str">
        <f t="shared" si="252"/>
        <v/>
      </c>
      <c r="F5266" s="4" t="str">
        <f>IF(INDEX(WEOApr2024all!$B$1:$BG$197,MATCH('Figure 2.5'!B5266,WEOApr2024all!$B$1:$B$197,0),MATCH('Figure 2.5'!C5266,WEOApr2024all!$B$1:$BG$1,0))="","",INDEX(WEOApr2024all!$B$1:$BG$197,MATCH('Figure 2.5'!B5266,WEOApr2024all!$B$1:$B$197,0),MATCH('Figure 2.5'!C5266,WEOApr2024all!$B$1:$BG$1,0)))</f>
        <v/>
      </c>
      <c r="G5266" s="1" t="str">
        <f t="shared" si="253"/>
        <v/>
      </c>
    </row>
    <row r="5267" spans="1:7">
      <c r="A5267" t="s">
        <v>297</v>
      </c>
      <c r="B5267" t="s">
        <v>298</v>
      </c>
      <c r="C5267" s="2">
        <v>2009</v>
      </c>
      <c r="D5267" s="10" t="str">
        <f>Fngdp_rpch!W5267</f>
        <v>.</v>
      </c>
      <c r="E5267" s="1" t="str">
        <f t="shared" si="252"/>
        <v/>
      </c>
      <c r="F5267" s="4" t="str">
        <f>IF(INDEX(WEOApr2024all!$B$1:$BG$197,MATCH('Figure 2.5'!B5267,WEOApr2024all!$B$1:$B$197,0),MATCH('Figure 2.5'!C5267,WEOApr2024all!$B$1:$BG$1,0))="","",INDEX(WEOApr2024all!$B$1:$BG$197,MATCH('Figure 2.5'!B5267,WEOApr2024all!$B$1:$B$197,0),MATCH('Figure 2.5'!C5267,WEOApr2024all!$B$1:$BG$1,0)))</f>
        <v/>
      </c>
      <c r="G5267" s="1" t="str">
        <f t="shared" si="253"/>
        <v/>
      </c>
    </row>
    <row r="5268" spans="1:7">
      <c r="A5268" t="s">
        <v>297</v>
      </c>
      <c r="B5268" t="s">
        <v>298</v>
      </c>
      <c r="C5268" s="2">
        <v>2010</v>
      </c>
      <c r="D5268" s="10" t="str">
        <f>Fngdp_rpch!X5268</f>
        <v>.</v>
      </c>
      <c r="E5268" s="1" t="str">
        <f t="shared" si="252"/>
        <v/>
      </c>
      <c r="F5268" s="4" t="str">
        <f>IF(INDEX(WEOApr2024all!$B$1:$BG$197,MATCH('Figure 2.5'!B5268,WEOApr2024all!$B$1:$B$197,0),MATCH('Figure 2.5'!C5268,WEOApr2024all!$B$1:$BG$1,0))="","",INDEX(WEOApr2024all!$B$1:$BG$197,MATCH('Figure 2.5'!B5268,WEOApr2024all!$B$1:$B$197,0),MATCH('Figure 2.5'!C5268,WEOApr2024all!$B$1:$BG$1,0)))</f>
        <v/>
      </c>
      <c r="G5268" s="1" t="str">
        <f t="shared" si="253"/>
        <v/>
      </c>
    </row>
    <row r="5269" spans="1:7">
      <c r="A5269" t="s">
        <v>297</v>
      </c>
      <c r="B5269" t="s">
        <v>298</v>
      </c>
      <c r="C5269" s="2">
        <v>2011</v>
      </c>
      <c r="D5269" s="10" t="str">
        <f>Fngdp_rpch!Y5269</f>
        <v>.</v>
      </c>
      <c r="E5269" s="1" t="str">
        <f t="shared" si="252"/>
        <v/>
      </c>
      <c r="F5269" s="4" t="str">
        <f>IF(INDEX(WEOApr2024all!$B$1:$BG$197,MATCH('Figure 2.5'!B5269,WEOApr2024all!$B$1:$B$197,0),MATCH('Figure 2.5'!C5269,WEOApr2024all!$B$1:$BG$1,0))="","",INDEX(WEOApr2024all!$B$1:$BG$197,MATCH('Figure 2.5'!B5269,WEOApr2024all!$B$1:$B$197,0),MATCH('Figure 2.5'!C5269,WEOApr2024all!$B$1:$BG$1,0)))</f>
        <v/>
      </c>
      <c r="G5269" s="1" t="str">
        <f t="shared" si="253"/>
        <v/>
      </c>
    </row>
    <row r="5270" spans="1:7">
      <c r="A5270" t="s">
        <v>297</v>
      </c>
      <c r="B5270" t="s">
        <v>298</v>
      </c>
      <c r="C5270" s="2">
        <v>2012</v>
      </c>
      <c r="D5270" s="10" t="str">
        <f>Fngdp_rpch!Z5270</f>
        <v>.</v>
      </c>
      <c r="E5270" s="1" t="str">
        <f t="shared" si="252"/>
        <v/>
      </c>
      <c r="F5270" s="4">
        <f>IF(INDEX(WEOApr2024all!$B$1:$BG$197,MATCH('Figure 2.5'!B5270,WEOApr2024all!$B$1:$B$197,0),MATCH('Figure 2.5'!C5270,WEOApr2024all!$B$1:$BG$1,0))="","",INDEX(WEOApr2024all!$B$1:$BG$197,MATCH('Figure 2.5'!B5270,WEOApr2024all!$B$1:$B$197,0),MATCH('Figure 2.5'!C5270,WEOApr2024all!$B$1:$BG$1,0)))</f>
        <v>-50.319000000000003</v>
      </c>
      <c r="G5270" s="1" t="str">
        <f t="shared" si="253"/>
        <v/>
      </c>
    </row>
    <row r="5271" spans="1:7">
      <c r="A5271" t="s">
        <v>297</v>
      </c>
      <c r="B5271" t="s">
        <v>298</v>
      </c>
      <c r="C5271" s="2">
        <v>2013</v>
      </c>
      <c r="D5271" s="10" t="str">
        <f>Fngdp_rpch!AA5271</f>
        <v>.</v>
      </c>
      <c r="E5271" s="1" t="str">
        <f t="shared" si="252"/>
        <v/>
      </c>
      <c r="F5271" s="4">
        <f>IF(INDEX(WEOApr2024all!$B$1:$BG$197,MATCH('Figure 2.5'!B5271,WEOApr2024all!$B$1:$B$197,0),MATCH('Figure 2.5'!C5271,WEOApr2024all!$B$1:$BG$1,0))="","",INDEX(WEOApr2024all!$B$1:$BG$197,MATCH('Figure 2.5'!B5271,WEOApr2024all!$B$1:$B$197,0),MATCH('Figure 2.5'!C5271,WEOApr2024all!$B$1:$BG$1,0)))</f>
        <v>27.271999999999998</v>
      </c>
      <c r="G5271" s="1" t="str">
        <f t="shared" si="253"/>
        <v/>
      </c>
    </row>
    <row r="5272" spans="1:7">
      <c r="A5272" t="s">
        <v>297</v>
      </c>
      <c r="B5272" t="s">
        <v>298</v>
      </c>
      <c r="C5272" s="2">
        <v>2014</v>
      </c>
      <c r="D5272" s="10" t="str">
        <f>Fngdp_rpch!AB5272</f>
        <v>.</v>
      </c>
      <c r="E5272" s="1" t="str">
        <f t="shared" si="252"/>
        <v/>
      </c>
      <c r="F5272" s="4">
        <f>IF(INDEX(WEOApr2024all!$B$1:$BG$197,MATCH('Figure 2.5'!B5272,WEOApr2024all!$B$1:$B$197,0),MATCH('Figure 2.5'!C5272,WEOApr2024all!$B$1:$BG$1,0))="","",INDEX(WEOApr2024all!$B$1:$BG$197,MATCH('Figure 2.5'!B5272,WEOApr2024all!$B$1:$B$197,0),MATCH('Figure 2.5'!C5272,WEOApr2024all!$B$1:$BG$1,0)))</f>
        <v>1.556</v>
      </c>
      <c r="G5272" s="1" t="str">
        <f t="shared" si="253"/>
        <v/>
      </c>
    </row>
    <row r="5273" spans="1:7">
      <c r="A5273" t="s">
        <v>297</v>
      </c>
      <c r="B5273" t="s">
        <v>298</v>
      </c>
      <c r="C5273" s="2">
        <v>2015</v>
      </c>
      <c r="D5273" s="10">
        <f>Fngdp_rpch!AC5273</f>
        <v>18.962854515756234</v>
      </c>
      <c r="E5273" s="1">
        <f t="shared" si="252"/>
        <v>18.962854515756234</v>
      </c>
      <c r="F5273" s="4">
        <f>IF(INDEX(WEOApr2024all!$B$1:$BG$197,MATCH('Figure 2.5'!B5273,WEOApr2024all!$B$1:$B$197,0),MATCH('Figure 2.5'!C5273,WEOApr2024all!$B$1:$BG$1,0))="","",INDEX(WEOApr2024all!$B$1:$BG$197,MATCH('Figure 2.5'!B5273,WEOApr2024all!$B$1:$B$197,0),MATCH('Figure 2.5'!C5273,WEOApr2024all!$B$1:$BG$1,0)))</f>
        <v>-0.23100000000000001</v>
      </c>
      <c r="G5273" s="1">
        <f t="shared" si="253"/>
        <v>19.193854515756236</v>
      </c>
    </row>
    <row r="5274" spans="1:7">
      <c r="A5274" t="s">
        <v>297</v>
      </c>
      <c r="B5274" t="s">
        <v>298</v>
      </c>
      <c r="C5274" s="2">
        <v>2016</v>
      </c>
      <c r="D5274" s="10">
        <f>Fngdp_rpch!AD5274</f>
        <v>0.66737296302865623</v>
      </c>
      <c r="E5274" s="1">
        <f t="shared" si="252"/>
        <v>0.66737296302865623</v>
      </c>
      <c r="F5274" s="4">
        <f>IF(INDEX(WEOApr2024all!$B$1:$BG$197,MATCH('Figure 2.5'!B5274,WEOApr2024all!$B$1:$B$197,0),MATCH('Figure 2.5'!C5274,WEOApr2024all!$B$1:$BG$1,0))="","",INDEX(WEOApr2024all!$B$1:$BG$197,MATCH('Figure 2.5'!B5274,WEOApr2024all!$B$1:$B$197,0),MATCH('Figure 2.5'!C5274,WEOApr2024all!$B$1:$BG$1,0)))</f>
        <v>-13.298999999999999</v>
      </c>
      <c r="G5274" s="1">
        <f t="shared" si="253"/>
        <v>13.966372963028656</v>
      </c>
    </row>
    <row r="5275" spans="1:7">
      <c r="A5275" t="s">
        <v>297</v>
      </c>
      <c r="B5275" t="s">
        <v>298</v>
      </c>
      <c r="C5275" s="2">
        <v>2017</v>
      </c>
      <c r="D5275" s="10">
        <f>Fngdp_rpch!AE5275</f>
        <v>-6.0678446779937945</v>
      </c>
      <c r="E5275" s="1">
        <f t="shared" si="252"/>
        <v>-6.0678446779937945</v>
      </c>
      <c r="F5275" s="4">
        <f>IF(INDEX(WEOApr2024all!$B$1:$BG$197,MATCH('Figure 2.5'!B5275,WEOApr2024all!$B$1:$B$197,0),MATCH('Figure 2.5'!C5275,WEOApr2024all!$B$1:$BG$1,0))="","",INDEX(WEOApr2024all!$B$1:$BG$197,MATCH('Figure 2.5'!B5275,WEOApr2024all!$B$1:$B$197,0),MATCH('Figure 2.5'!C5275,WEOApr2024all!$B$1:$BG$1,0)))</f>
        <v>-5.7939999999999996</v>
      </c>
      <c r="G5275" s="1">
        <f t="shared" si="253"/>
        <v>-0.27384467799379486</v>
      </c>
    </row>
    <row r="5276" spans="1:7">
      <c r="A5276" t="s">
        <v>297</v>
      </c>
      <c r="B5276" t="s">
        <v>298</v>
      </c>
      <c r="C5276" s="2">
        <v>2018</v>
      </c>
      <c r="D5276" s="10">
        <f>Fngdp_rpch!AF5276</f>
        <v>-3.4144708097456955</v>
      </c>
      <c r="E5276" s="1">
        <f t="shared" si="252"/>
        <v>-3.4144708097456955</v>
      </c>
      <c r="F5276" s="4">
        <f>IF(INDEX(WEOApr2024all!$B$1:$BG$197,MATCH('Figure 2.5'!B5276,WEOApr2024all!$B$1:$B$197,0),MATCH('Figure 2.5'!C5276,WEOApr2024all!$B$1:$BG$1,0))="","",INDEX(WEOApr2024all!$B$1:$BG$197,MATCH('Figure 2.5'!B5276,WEOApr2024all!$B$1:$B$197,0),MATCH('Figure 2.5'!C5276,WEOApr2024all!$B$1:$BG$1,0)))</f>
        <v>-2.149</v>
      </c>
      <c r="G5276" s="1">
        <f t="shared" si="253"/>
        <v>-1.2654708097456955</v>
      </c>
    </row>
    <row r="5277" spans="1:7">
      <c r="A5277" t="s">
        <v>297</v>
      </c>
      <c r="B5277" t="s">
        <v>298</v>
      </c>
      <c r="C5277" s="2">
        <v>2019</v>
      </c>
      <c r="D5277" s="10">
        <f>Fngdp_rpch!AG5277</f>
        <v>-4.6097264501940742</v>
      </c>
      <c r="E5277" s="1">
        <f t="shared" si="252"/>
        <v>-4.6097264501940742</v>
      </c>
      <c r="F5277" s="4">
        <f>IF(INDEX(WEOApr2024all!$B$1:$BG$197,MATCH('Figure 2.5'!B5277,WEOApr2024all!$B$1:$B$197,0),MATCH('Figure 2.5'!C5277,WEOApr2024all!$B$1:$BG$1,0))="","",INDEX(WEOApr2024all!$B$1:$BG$197,MATCH('Figure 2.5'!B5277,WEOApr2024all!$B$1:$B$197,0),MATCH('Figure 2.5'!C5277,WEOApr2024all!$B$1:$BG$1,0)))</f>
        <v>0.85599999999999998</v>
      </c>
      <c r="G5277" s="1">
        <f t="shared" si="253"/>
        <v>-5.4657264501940741</v>
      </c>
    </row>
    <row r="5278" spans="1:7">
      <c r="A5278" t="s">
        <v>297</v>
      </c>
      <c r="B5278" t="s">
        <v>298</v>
      </c>
      <c r="C5278" s="2">
        <v>2020</v>
      </c>
      <c r="D5278" s="10">
        <f>Fngdp_rpch!AH5278</f>
        <v>8.2127013863930287</v>
      </c>
      <c r="E5278" s="1">
        <f t="shared" si="252"/>
        <v>8.2127013863930287</v>
      </c>
      <c r="F5278" s="4">
        <f>IF(INDEX(WEOApr2024all!$B$1:$BG$197,MATCH('Figure 2.5'!B5278,WEOApr2024all!$B$1:$B$197,0),MATCH('Figure 2.5'!C5278,WEOApr2024all!$B$1:$BG$1,0))="","",INDEX(WEOApr2024all!$B$1:$BG$197,MATCH('Figure 2.5'!B5278,WEOApr2024all!$B$1:$B$197,0),MATCH('Figure 2.5'!C5278,WEOApr2024all!$B$1:$BG$1,0)))</f>
        <v>-6.4939999999999998</v>
      </c>
      <c r="G5278" s="1">
        <f t="shared" si="253"/>
        <v>14.706701386393028</v>
      </c>
    </row>
    <row r="5279" spans="1:7">
      <c r="A5279" t="s">
        <v>297</v>
      </c>
      <c r="B5279" t="s">
        <v>298</v>
      </c>
      <c r="C5279" s="2">
        <v>2021</v>
      </c>
      <c r="D5279" s="10">
        <f>Fngdp_rpch!AI5279</f>
        <v>-2.2714142585479324</v>
      </c>
      <c r="E5279" s="1">
        <f t="shared" si="252"/>
        <v>-2.2714142585479324</v>
      </c>
      <c r="F5279" s="4" t="str">
        <f>IF(INDEX(WEOApr2024all!$B$1:$BG$197,MATCH('Figure 2.5'!B5279,WEOApr2024all!$B$1:$B$197,0),MATCH('Figure 2.5'!C5279,WEOApr2024all!$B$1:$BG$1,0))="","",INDEX(WEOApr2024all!$B$1:$BG$197,MATCH('Figure 2.5'!B5279,WEOApr2024all!$B$1:$B$197,0),MATCH('Figure 2.5'!C5279,WEOApr2024all!$B$1:$BG$1,0)))</f>
        <v/>
      </c>
      <c r="G5279" s="1" t="str">
        <f t="shared" si="253"/>
        <v/>
      </c>
    </row>
    <row r="5280" spans="1:7">
      <c r="A5280" t="s">
        <v>297</v>
      </c>
      <c r="B5280" t="s">
        <v>298</v>
      </c>
      <c r="C5280" s="2">
        <v>2022</v>
      </c>
      <c r="D5280" s="10">
        <f>Fngdp_rpch!AJ5280</f>
        <v>6.4726004626233014</v>
      </c>
      <c r="E5280" s="1">
        <f t="shared" si="252"/>
        <v>6.4726004626233014</v>
      </c>
      <c r="F5280" s="4" t="str">
        <f>IF(INDEX(WEOApr2024all!$B$1:$BG$197,MATCH('Figure 2.5'!B5280,WEOApr2024all!$B$1:$B$197,0),MATCH('Figure 2.5'!C5280,WEOApr2024all!$B$1:$BG$1,0))="","",INDEX(WEOApr2024all!$B$1:$BG$197,MATCH('Figure 2.5'!B5280,WEOApr2024all!$B$1:$B$197,0),MATCH('Figure 2.5'!C5280,WEOApr2024all!$B$1:$BG$1,0)))</f>
        <v/>
      </c>
      <c r="G5280" s="1" t="str">
        <f t="shared" si="253"/>
        <v/>
      </c>
    </row>
    <row r="5281" spans="1:7">
      <c r="A5281" t="s">
        <v>297</v>
      </c>
      <c r="B5281" t="s">
        <v>298</v>
      </c>
      <c r="C5281" s="2">
        <v>2023</v>
      </c>
      <c r="D5281" s="10">
        <f>Fngdp_rpch!AK5281</f>
        <v>5.6148735818355888</v>
      </c>
      <c r="E5281" s="1">
        <f t="shared" si="252"/>
        <v>5.6148735818355888</v>
      </c>
      <c r="F5281" s="4" t="str">
        <f>IF(INDEX(WEOApr2024all!$B$1:$BG$197,MATCH('Figure 2.5'!B5281,WEOApr2024all!$B$1:$B$197,0),MATCH('Figure 2.5'!C5281,WEOApr2024all!$B$1:$BG$1,0))="","",INDEX(WEOApr2024all!$B$1:$BG$197,MATCH('Figure 2.5'!B5281,WEOApr2024all!$B$1:$B$197,0),MATCH('Figure 2.5'!C5281,WEOApr2024all!$B$1:$BG$1,0)))</f>
        <v/>
      </c>
      <c r="G5281" s="1" t="str">
        <f t="shared" si="253"/>
        <v/>
      </c>
    </row>
    <row r="5282" spans="1:7">
      <c r="A5282" t="s">
        <v>283</v>
      </c>
      <c r="B5282" t="s">
        <v>284</v>
      </c>
      <c r="C5282" s="2">
        <v>1991</v>
      </c>
      <c r="D5282" s="10">
        <f>Fngdp_rpch!E5282</f>
        <v>3.6074532414090088</v>
      </c>
      <c r="E5282" s="1">
        <f t="shared" si="252"/>
        <v>3.6074532414090088</v>
      </c>
      <c r="F5282" s="4">
        <f>IF(INDEX(WEOApr2024all!$B$1:$BG$197,MATCH('Figure 2.5'!B5282,WEOApr2024all!$B$1:$B$197,0),MATCH('Figure 2.5'!C5282,WEOApr2024all!$B$1:$BG$1,0))="","",INDEX(WEOApr2024all!$B$1:$BG$197,MATCH('Figure 2.5'!B5282,WEOApr2024all!$B$1:$B$197,0),MATCH('Figure 2.5'!C5282,WEOApr2024all!$B$1:$BG$1,0)))</f>
        <v>1.2010000000000001</v>
      </c>
      <c r="G5282" s="1">
        <f t="shared" si="253"/>
        <v>2.4064532414090087</v>
      </c>
    </row>
    <row r="5283" spans="1:7">
      <c r="A5283" t="s">
        <v>283</v>
      </c>
      <c r="B5283" t="s">
        <v>284</v>
      </c>
      <c r="C5283" s="2">
        <v>1992</v>
      </c>
      <c r="D5283" s="10">
        <f>Fngdp_rpch!F5283</f>
        <v>3.635435238776541</v>
      </c>
      <c r="E5283" s="1">
        <f t="shared" si="252"/>
        <v>3.635435238776541</v>
      </c>
      <c r="F5283" s="4">
        <f>IF(INDEX(WEOApr2024all!$B$1:$BG$197,MATCH('Figure 2.5'!B5283,WEOApr2024all!$B$1:$B$197,0),MATCH('Figure 2.5'!C5283,WEOApr2024all!$B$1:$BG$1,0))="","",INDEX(WEOApr2024all!$B$1:$BG$197,MATCH('Figure 2.5'!B5283,WEOApr2024all!$B$1:$B$197,0),MATCH('Figure 2.5'!C5283,WEOApr2024all!$B$1:$BG$1,0)))</f>
        <v>0.7</v>
      </c>
      <c r="G5283" s="1">
        <f t="shared" si="253"/>
        <v>2.9354352387765408</v>
      </c>
    </row>
    <row r="5284" spans="1:7">
      <c r="A5284" t="s">
        <v>283</v>
      </c>
      <c r="B5284" t="s">
        <v>284</v>
      </c>
      <c r="C5284" s="2">
        <v>1993</v>
      </c>
      <c r="D5284" s="10">
        <f>Fngdp_rpch!G5284</f>
        <v>2.9574901928234754</v>
      </c>
      <c r="E5284" s="1">
        <f t="shared" si="252"/>
        <v>2.9574901928234754</v>
      </c>
      <c r="F5284" s="4">
        <f>IF(INDEX(WEOApr2024all!$B$1:$BG$197,MATCH('Figure 2.5'!B5284,WEOApr2024all!$B$1:$B$197,0),MATCH('Figure 2.5'!C5284,WEOApr2024all!$B$1:$BG$1,0))="","",INDEX(WEOApr2024all!$B$1:$BG$197,MATCH('Figure 2.5'!B5284,WEOApr2024all!$B$1:$B$197,0),MATCH('Figure 2.5'!C5284,WEOApr2024all!$B$1:$BG$1,0)))</f>
        <v>1.1000000000000001</v>
      </c>
      <c r="G5284" s="1">
        <f t="shared" si="253"/>
        <v>1.8574901928234753</v>
      </c>
    </row>
    <row r="5285" spans="1:7">
      <c r="A5285" t="s">
        <v>283</v>
      </c>
      <c r="B5285" t="s">
        <v>284</v>
      </c>
      <c r="C5285" s="2">
        <v>1994</v>
      </c>
      <c r="D5285" s="10">
        <f>Fngdp_rpch!H5285</f>
        <v>3.9908690754565823</v>
      </c>
      <c r="E5285" s="1">
        <f t="shared" si="252"/>
        <v>3.9908690754565823</v>
      </c>
      <c r="F5285" s="4">
        <f>IF(INDEX(WEOApr2024all!$B$1:$BG$197,MATCH('Figure 2.5'!B5285,WEOApr2024all!$B$1:$B$197,0),MATCH('Figure 2.5'!C5285,WEOApr2024all!$B$1:$BG$1,0))="","",INDEX(WEOApr2024all!$B$1:$BG$197,MATCH('Figure 2.5'!B5285,WEOApr2024all!$B$1:$B$197,0),MATCH('Figure 2.5'!C5285,WEOApr2024all!$B$1:$BG$1,0)))</f>
        <v>2.2000000000000002</v>
      </c>
      <c r="G5285" s="1">
        <f t="shared" si="253"/>
        <v>1.7908690754565821</v>
      </c>
    </row>
    <row r="5286" spans="1:7">
      <c r="A5286" t="s">
        <v>283</v>
      </c>
      <c r="B5286" t="s">
        <v>284</v>
      </c>
      <c r="C5286" s="2">
        <v>1995</v>
      </c>
      <c r="D5286" s="10">
        <f>Fngdp_rpch!I5286</f>
        <v>4.5000001755641561</v>
      </c>
      <c r="E5286" s="1">
        <f t="shared" si="252"/>
        <v>4.5000001755641561</v>
      </c>
      <c r="F5286" s="4">
        <f>IF(INDEX(WEOApr2024all!$B$1:$BG$197,MATCH('Figure 2.5'!B5286,WEOApr2024all!$B$1:$B$197,0),MATCH('Figure 2.5'!C5286,WEOApr2024all!$B$1:$BG$1,0))="","",INDEX(WEOApr2024all!$B$1:$BG$197,MATCH('Figure 2.5'!B5286,WEOApr2024all!$B$1:$B$197,0),MATCH('Figure 2.5'!C5286,WEOApr2024all!$B$1:$BG$1,0)))</f>
        <v>2</v>
      </c>
      <c r="G5286" s="1">
        <f t="shared" si="253"/>
        <v>2.5000001755641561</v>
      </c>
    </row>
    <row r="5287" spans="1:7">
      <c r="A5287" t="s">
        <v>283</v>
      </c>
      <c r="B5287" t="s">
        <v>284</v>
      </c>
      <c r="C5287" s="2">
        <v>1996</v>
      </c>
      <c r="D5287" s="10">
        <f>Fngdp_rpch!J5287</f>
        <v>5.0000107282924811</v>
      </c>
      <c r="E5287" s="1">
        <f t="shared" si="252"/>
        <v>5.0000107282924811</v>
      </c>
      <c r="F5287" s="4">
        <f>IF(INDEX(WEOApr2024all!$B$1:$BG$197,MATCH('Figure 2.5'!B5287,WEOApr2024all!$B$1:$B$197,0),MATCH('Figure 2.5'!C5287,WEOApr2024all!$B$1:$BG$1,0))="","",INDEX(WEOApr2024all!$B$1:$BG$197,MATCH('Figure 2.5'!B5287,WEOApr2024all!$B$1:$B$197,0),MATCH('Figure 2.5'!C5287,WEOApr2024all!$B$1:$BG$1,0)))</f>
        <v>1.5</v>
      </c>
      <c r="G5287" s="1">
        <f t="shared" si="253"/>
        <v>3.5000107282924811</v>
      </c>
    </row>
    <row r="5288" spans="1:7">
      <c r="A5288" t="s">
        <v>283</v>
      </c>
      <c r="B5288" t="s">
        <v>284</v>
      </c>
      <c r="C5288" s="2">
        <v>1997</v>
      </c>
      <c r="D5288" s="10">
        <f>Fngdp_rpch!K5288</f>
        <v>2.5000034227146806</v>
      </c>
      <c r="E5288" s="1">
        <f t="shared" si="252"/>
        <v>2.5000034227146806</v>
      </c>
      <c r="F5288" s="4">
        <f>IF(INDEX(WEOApr2024all!$B$1:$BG$197,MATCH('Figure 2.5'!B5288,WEOApr2024all!$B$1:$B$197,0),MATCH('Figure 2.5'!C5288,WEOApr2024all!$B$1:$BG$1,0))="","",INDEX(WEOApr2024all!$B$1:$BG$197,MATCH('Figure 2.5'!B5288,WEOApr2024all!$B$1:$B$197,0),MATCH('Figure 2.5'!C5288,WEOApr2024all!$B$1:$BG$1,0)))</f>
        <v>0.996</v>
      </c>
      <c r="G5288" s="1">
        <f t="shared" si="253"/>
        <v>1.5040034227146806</v>
      </c>
    </row>
    <row r="5289" spans="1:7">
      <c r="A5289" t="s">
        <v>283</v>
      </c>
      <c r="B5289" t="s">
        <v>284</v>
      </c>
      <c r="C5289" s="2">
        <v>1998</v>
      </c>
      <c r="D5289" s="10">
        <f>Fngdp_rpch!L5289</f>
        <v>2.499998713160978</v>
      </c>
      <c r="E5289" s="1">
        <f t="shared" si="252"/>
        <v>2.499998713160978</v>
      </c>
      <c r="F5289" s="4">
        <f>IF(INDEX(WEOApr2024all!$B$1:$BG$197,MATCH('Figure 2.5'!B5289,WEOApr2024all!$B$1:$B$197,0),MATCH('Figure 2.5'!C5289,WEOApr2024all!$B$1:$BG$1,0))="","",INDEX(WEOApr2024all!$B$1:$BG$197,MATCH('Figure 2.5'!B5289,WEOApr2024all!$B$1:$B$197,0),MATCH('Figure 2.5'!C5289,WEOApr2024all!$B$1:$BG$1,0)))</f>
        <v>2.5</v>
      </c>
      <c r="G5289" s="1">
        <f t="shared" si="253"/>
        <v>-1.2868390220077686E-6</v>
      </c>
    </row>
    <row r="5290" spans="1:7">
      <c r="A5290" t="s">
        <v>283</v>
      </c>
      <c r="B5290" t="s">
        <v>284</v>
      </c>
      <c r="C5290" s="2">
        <v>1999</v>
      </c>
      <c r="D5290" s="10">
        <f>Fngdp_rpch!M5290</f>
        <v>2.5000025608168608</v>
      </c>
      <c r="E5290" s="1">
        <f t="shared" si="252"/>
        <v>2.5000025608168608</v>
      </c>
      <c r="F5290" s="4">
        <f>IF(INDEX(WEOApr2024all!$B$1:$BG$197,MATCH('Figure 2.5'!B5290,WEOApr2024all!$B$1:$B$197,0),MATCH('Figure 2.5'!C5290,WEOApr2024all!$B$1:$BG$1,0))="","",INDEX(WEOApr2024all!$B$1:$BG$197,MATCH('Figure 2.5'!B5290,WEOApr2024all!$B$1:$B$197,0),MATCH('Figure 2.5'!C5290,WEOApr2024all!$B$1:$BG$1,0)))</f>
        <v>2.5</v>
      </c>
      <c r="G5290" s="1">
        <f t="shared" si="253"/>
        <v>2.5608168607860193E-6</v>
      </c>
    </row>
    <row r="5291" spans="1:7">
      <c r="A5291" t="s">
        <v>283</v>
      </c>
      <c r="B5291" t="s">
        <v>284</v>
      </c>
      <c r="C5291" s="2">
        <v>2000</v>
      </c>
      <c r="D5291" s="10">
        <f>Fngdp_rpch!N5291</f>
        <v>2.9999992017271326</v>
      </c>
      <c r="E5291" s="1">
        <f t="shared" si="252"/>
        <v>2.9999992017271326</v>
      </c>
      <c r="F5291" s="4">
        <f>IF(INDEX(WEOApr2024all!$B$1:$BG$197,MATCH('Figure 2.5'!B5291,WEOApr2024all!$B$1:$B$197,0),MATCH('Figure 2.5'!C5291,WEOApr2024all!$B$1:$BG$1,0))="","",INDEX(WEOApr2024all!$B$1:$BG$197,MATCH('Figure 2.5'!B5291,WEOApr2024all!$B$1:$B$197,0),MATCH('Figure 2.5'!C5291,WEOApr2024all!$B$1:$BG$1,0)))</f>
        <v>0.44800000000000001</v>
      </c>
      <c r="G5291" s="1">
        <f t="shared" si="253"/>
        <v>2.5519992017271327</v>
      </c>
    </row>
    <row r="5292" spans="1:7">
      <c r="A5292" t="s">
        <v>283</v>
      </c>
      <c r="B5292" t="s">
        <v>284</v>
      </c>
      <c r="C5292" s="2">
        <v>2001</v>
      </c>
      <c r="D5292" s="10">
        <f>Fngdp_rpch!O5292</f>
        <v>3.9999999999994484</v>
      </c>
      <c r="E5292" s="1">
        <f t="shared" si="252"/>
        <v>3.9999999999994484</v>
      </c>
      <c r="F5292" s="4">
        <f>IF(INDEX(WEOApr2024all!$B$1:$BG$197,MATCH('Figure 2.5'!B5292,WEOApr2024all!$B$1:$B$197,0),MATCH('Figure 2.5'!C5292,WEOApr2024all!$B$1:$BG$1,0))="","",INDEX(WEOApr2024all!$B$1:$BG$197,MATCH('Figure 2.5'!B5292,WEOApr2024all!$B$1:$B$197,0),MATCH('Figure 2.5'!C5292,WEOApr2024all!$B$1:$BG$1,0)))</f>
        <v>2.4</v>
      </c>
      <c r="G5292" s="1">
        <f t="shared" si="253"/>
        <v>1.5999999999994485</v>
      </c>
    </row>
    <row r="5293" spans="1:7">
      <c r="A5293" t="s">
        <v>283</v>
      </c>
      <c r="B5293" t="s">
        <v>284</v>
      </c>
      <c r="C5293" s="2">
        <v>2002</v>
      </c>
      <c r="D5293" s="10">
        <f>Fngdp_rpch!P5293</f>
        <v>5.0000000000000933</v>
      </c>
      <c r="E5293" s="1">
        <f t="shared" si="252"/>
        <v>5.0000000000000933</v>
      </c>
      <c r="F5293" s="4">
        <f>IF(INDEX(WEOApr2024all!$B$1:$BG$197,MATCH('Figure 2.5'!B5293,WEOApr2024all!$B$1:$B$197,0),MATCH('Figure 2.5'!C5293,WEOApr2024all!$B$1:$BG$1,0))="","",INDEX(WEOApr2024all!$B$1:$BG$197,MATCH('Figure 2.5'!B5293,WEOApr2024all!$B$1:$B$197,0),MATCH('Figure 2.5'!C5293,WEOApr2024all!$B$1:$BG$1,0)))</f>
        <v>2.3769999999999998</v>
      </c>
      <c r="G5293" s="1">
        <f t="shared" si="253"/>
        <v>2.6230000000000935</v>
      </c>
    </row>
    <row r="5294" spans="1:7">
      <c r="A5294" t="s">
        <v>283</v>
      </c>
      <c r="B5294" t="s">
        <v>284</v>
      </c>
      <c r="C5294" s="2">
        <v>2003</v>
      </c>
      <c r="D5294" s="10">
        <f>Fngdp_rpch!Q5294</f>
        <v>5.0000000000006928</v>
      </c>
      <c r="E5294" s="1">
        <f t="shared" si="252"/>
        <v>5.0000000000006928</v>
      </c>
      <c r="F5294" s="4">
        <f>IF(INDEX(WEOApr2024all!$B$1:$BG$197,MATCH('Figure 2.5'!B5294,WEOApr2024all!$B$1:$B$197,0),MATCH('Figure 2.5'!C5294,WEOApr2024all!$B$1:$BG$1,0))="","",INDEX(WEOApr2024all!$B$1:$BG$197,MATCH('Figure 2.5'!B5294,WEOApr2024all!$B$1:$B$197,0),MATCH('Figure 2.5'!C5294,WEOApr2024all!$B$1:$BG$1,0)))</f>
        <v>6.5730000000000004</v>
      </c>
      <c r="G5294" s="1">
        <f t="shared" si="253"/>
        <v>-1.5729999999993076</v>
      </c>
    </row>
    <row r="5295" spans="1:7">
      <c r="A5295" t="s">
        <v>283</v>
      </c>
      <c r="B5295" t="s">
        <v>284</v>
      </c>
      <c r="C5295" s="2">
        <v>2004</v>
      </c>
      <c r="D5295" s="10">
        <f>Fngdp_rpch!R5295</f>
        <v>4.9999999999999156</v>
      </c>
      <c r="E5295" s="1">
        <f t="shared" si="252"/>
        <v>4.9999999999999156</v>
      </c>
      <c r="F5295" s="4">
        <f>IF(INDEX(WEOApr2024all!$B$1:$BG$197,MATCH('Figure 2.5'!B5295,WEOApr2024all!$B$1:$B$197,0),MATCH('Figure 2.5'!C5295,WEOApr2024all!$B$1:$BG$1,0))="","",INDEX(WEOApr2024all!$B$1:$BG$197,MATCH('Figure 2.5'!B5295,WEOApr2024all!$B$1:$B$197,0),MATCH('Figure 2.5'!C5295,WEOApr2024all!$B$1:$BG$1,0)))</f>
        <v>3.8319999999999999</v>
      </c>
      <c r="G5295" s="1">
        <f t="shared" si="253"/>
        <v>1.1679999999999158</v>
      </c>
    </row>
    <row r="5296" spans="1:7">
      <c r="A5296" t="s">
        <v>283</v>
      </c>
      <c r="B5296" t="s">
        <v>284</v>
      </c>
      <c r="C5296" s="2">
        <v>2005</v>
      </c>
      <c r="D5296" s="10">
        <f>Fngdp_rpch!S5296</f>
        <v>6.4999999999997726</v>
      </c>
      <c r="E5296" s="1">
        <f t="shared" si="252"/>
        <v>6.4999999999997726</v>
      </c>
      <c r="F5296" s="4">
        <f>IF(INDEX(WEOApr2024all!$B$1:$BG$197,MATCH('Figure 2.5'!B5296,WEOApr2024all!$B$1:$B$197,0),MATCH('Figure 2.5'!C5296,WEOApr2024all!$B$1:$BG$1,0))="","",INDEX(WEOApr2024all!$B$1:$BG$197,MATCH('Figure 2.5'!B5296,WEOApr2024all!$B$1:$B$197,0),MATCH('Figure 2.5'!C5296,WEOApr2024all!$B$1:$BG$1,0)))</f>
        <v>7.0940000000000003</v>
      </c>
      <c r="G5296" s="1">
        <f t="shared" si="253"/>
        <v>-0.59400000000022768</v>
      </c>
    </row>
    <row r="5297" spans="1:7">
      <c r="A5297" t="s">
        <v>283</v>
      </c>
      <c r="B5297" t="s">
        <v>284</v>
      </c>
      <c r="C5297" s="2">
        <v>2006</v>
      </c>
      <c r="D5297" s="10">
        <f>Fngdp_rpch!T5297</f>
        <v>4.4998263925693172</v>
      </c>
      <c r="E5297" s="1">
        <f t="shared" si="252"/>
        <v>4.4998263925693172</v>
      </c>
      <c r="F5297" s="4">
        <f>IF(INDEX(WEOApr2024all!$B$1:$BG$197,MATCH('Figure 2.5'!B5297,WEOApr2024all!$B$1:$B$197,0),MATCH('Figure 2.5'!C5297,WEOApr2024all!$B$1:$BG$1,0))="","",INDEX(WEOApr2024all!$B$1:$BG$197,MATCH('Figure 2.5'!B5297,WEOApr2024all!$B$1:$B$197,0),MATCH('Figure 2.5'!C5297,WEOApr2024all!$B$1:$BG$1,0)))</f>
        <v>9.1159999999999997</v>
      </c>
      <c r="G5297" s="1">
        <f t="shared" si="253"/>
        <v>-4.6161736074306825</v>
      </c>
    </row>
    <row r="5298" spans="1:7">
      <c r="A5298" t="s">
        <v>283</v>
      </c>
      <c r="B5298" t="s">
        <v>284</v>
      </c>
      <c r="C5298" s="2">
        <v>2007</v>
      </c>
      <c r="D5298" s="10">
        <f>Fngdp_rpch!U5298</f>
        <v>5.4999999999998828</v>
      </c>
      <c r="E5298" s="1">
        <f t="shared" si="252"/>
        <v>5.4999999999998828</v>
      </c>
      <c r="F5298" s="4">
        <f>IF(INDEX(WEOApr2024all!$B$1:$BG$197,MATCH('Figure 2.5'!B5298,WEOApr2024all!$B$1:$B$197,0),MATCH('Figure 2.5'!C5298,WEOApr2024all!$B$1:$BG$1,0))="","",INDEX(WEOApr2024all!$B$1:$BG$197,MATCH('Figure 2.5'!B5298,WEOApr2024all!$B$1:$B$197,0),MATCH('Figure 2.5'!C5298,WEOApr2024all!$B$1:$BG$1,0)))</f>
        <v>3.254</v>
      </c>
      <c r="G5298" s="1">
        <f t="shared" si="253"/>
        <v>2.2459999999998828</v>
      </c>
    </row>
    <row r="5299" spans="1:7">
      <c r="A5299" t="s">
        <v>283</v>
      </c>
      <c r="B5299" t="s">
        <v>284</v>
      </c>
      <c r="C5299" s="2">
        <v>2008</v>
      </c>
      <c r="D5299" s="10">
        <f>Fngdp_rpch!V5299</f>
        <v>5.9999999999999609</v>
      </c>
      <c r="E5299" s="1">
        <f t="shared" si="252"/>
        <v>5.9999999999999609</v>
      </c>
      <c r="F5299" s="4">
        <f>IF(INDEX(WEOApr2024all!$B$1:$BG$197,MATCH('Figure 2.5'!B5299,WEOApr2024all!$B$1:$B$197,0),MATCH('Figure 2.5'!C5299,WEOApr2024all!$B$1:$BG$1,0))="","",INDEX(WEOApr2024all!$B$1:$BG$197,MATCH('Figure 2.5'!B5299,WEOApr2024all!$B$1:$B$197,0),MATCH('Figure 2.5'!C5299,WEOApr2024all!$B$1:$BG$1,0)))</f>
        <v>8.1859999999999999</v>
      </c>
      <c r="G5299" s="1">
        <f t="shared" si="253"/>
        <v>-2.186000000000039</v>
      </c>
    </row>
    <row r="5300" spans="1:7">
      <c r="A5300" t="s">
        <v>283</v>
      </c>
      <c r="B5300" t="s">
        <v>284</v>
      </c>
      <c r="C5300" s="2">
        <v>2009</v>
      </c>
      <c r="D5300" s="10">
        <f>Fngdp_rpch!W5300</f>
        <v>5.9999999999999387</v>
      </c>
      <c r="E5300" s="1">
        <f t="shared" si="252"/>
        <v>5.9999999999999387</v>
      </c>
      <c r="F5300" s="4">
        <f>IF(INDEX(WEOApr2024all!$B$1:$BG$197,MATCH('Figure 2.5'!B5300,WEOApr2024all!$B$1:$B$197,0),MATCH('Figure 2.5'!C5300,WEOApr2024all!$B$1:$BG$1,0))="","",INDEX(WEOApr2024all!$B$1:$BG$197,MATCH('Figure 2.5'!B5300,WEOApr2024all!$B$1:$B$197,0),MATCH('Figure 2.5'!C5300,WEOApr2024all!$B$1:$BG$1,0)))</f>
        <v>3.302</v>
      </c>
      <c r="G5300" s="1">
        <f t="shared" si="253"/>
        <v>2.6979999999999387</v>
      </c>
    </row>
    <row r="5301" spans="1:7">
      <c r="A5301" t="s">
        <v>283</v>
      </c>
      <c r="B5301" t="s">
        <v>284</v>
      </c>
      <c r="C5301" s="2">
        <v>2010</v>
      </c>
      <c r="D5301" s="10">
        <f>Fngdp_rpch!X5301</f>
        <v>4.4999999999995932</v>
      </c>
      <c r="E5301" s="1">
        <f t="shared" si="252"/>
        <v>4.4999999999995932</v>
      </c>
      <c r="F5301" s="4">
        <f>IF(INDEX(WEOApr2024all!$B$1:$BG$197,MATCH('Figure 2.5'!B5301,WEOApr2024all!$B$1:$B$197,0),MATCH('Figure 2.5'!C5301,WEOApr2024all!$B$1:$BG$1,0))="","",INDEX(WEOApr2024all!$B$1:$BG$197,MATCH('Figure 2.5'!B5301,WEOApr2024all!$B$1:$B$197,0),MATCH('Figure 2.5'!C5301,WEOApr2024all!$B$1:$BG$1,0)))</f>
        <v>1.448</v>
      </c>
      <c r="G5301" s="1">
        <f t="shared" si="253"/>
        <v>3.0519999999995933</v>
      </c>
    </row>
    <row r="5302" spans="1:7">
      <c r="A5302" t="s">
        <v>283</v>
      </c>
      <c r="B5302" t="s">
        <v>284</v>
      </c>
      <c r="C5302" s="2">
        <v>2011</v>
      </c>
      <c r="D5302" s="10">
        <f>Fngdp_rpch!Y5302</f>
        <v>5.5000000000003935</v>
      </c>
      <c r="E5302" s="1">
        <f t="shared" si="252"/>
        <v>5.5000000000003935</v>
      </c>
      <c r="F5302" s="4">
        <f>IF(INDEX(WEOApr2024all!$B$1:$BG$197,MATCH('Figure 2.5'!B5302,WEOApr2024all!$B$1:$B$197,0),MATCH('Figure 2.5'!C5302,WEOApr2024all!$B$1:$BG$1,0))="","",INDEX(WEOApr2024all!$B$1:$BG$197,MATCH('Figure 2.5'!B5302,WEOApr2024all!$B$1:$B$197,0),MATCH('Figure 2.5'!C5302,WEOApr2024all!$B$1:$BG$1,0)))</f>
        <v>1.9990000000000001</v>
      </c>
      <c r="G5302" s="1">
        <f t="shared" si="253"/>
        <v>3.5010000000003934</v>
      </c>
    </row>
    <row r="5303" spans="1:7">
      <c r="A5303" t="s">
        <v>283</v>
      </c>
      <c r="B5303" t="s">
        <v>284</v>
      </c>
      <c r="C5303" s="2">
        <v>2012</v>
      </c>
      <c r="D5303" s="10">
        <f>Fngdp_rpch!Z5303</f>
        <v>6.000000000000516</v>
      </c>
      <c r="E5303" s="1">
        <f t="shared" si="252"/>
        <v>6.000000000000516</v>
      </c>
      <c r="F5303" s="4">
        <f>IF(INDEX(WEOApr2024all!$B$1:$BG$197,MATCH('Figure 2.5'!B5303,WEOApr2024all!$B$1:$B$197,0),MATCH('Figure 2.5'!C5303,WEOApr2024all!$B$1:$BG$1,0))="","",INDEX(WEOApr2024all!$B$1:$BG$197,MATCH('Figure 2.5'!B5303,WEOApr2024all!$B$1:$B$197,0),MATCH('Figure 2.5'!C5303,WEOApr2024all!$B$1:$BG$1,0)))</f>
        <v>2.9430000000000001</v>
      </c>
      <c r="G5303" s="1">
        <f t="shared" si="253"/>
        <v>3.057000000000516</v>
      </c>
    </row>
    <row r="5304" spans="1:7">
      <c r="A5304" t="s">
        <v>283</v>
      </c>
      <c r="B5304" t="s">
        <v>284</v>
      </c>
      <c r="C5304" s="2">
        <v>2013</v>
      </c>
      <c r="D5304" s="10">
        <f>Fngdp_rpch!AA5304</f>
        <v>5.5000000000007043</v>
      </c>
      <c r="E5304" s="1">
        <f t="shared" si="252"/>
        <v>5.5000000000007043</v>
      </c>
      <c r="F5304" s="4">
        <f>IF(INDEX(WEOApr2024all!$B$1:$BG$197,MATCH('Figure 2.5'!B5304,WEOApr2024all!$B$1:$B$197,0),MATCH('Figure 2.5'!C5304,WEOApr2024all!$B$1:$BG$1,0))="","",INDEX(WEOApr2024all!$B$1:$BG$197,MATCH('Figure 2.5'!B5304,WEOApr2024all!$B$1:$B$197,0),MATCH('Figure 2.5'!C5304,WEOApr2024all!$B$1:$BG$1,0)))</f>
        <v>5.12</v>
      </c>
      <c r="G5304" s="1">
        <f t="shared" si="253"/>
        <v>0.38000000000070422</v>
      </c>
    </row>
    <row r="5305" spans="1:7">
      <c r="A5305" t="s">
        <v>283</v>
      </c>
      <c r="B5305" t="s">
        <v>284</v>
      </c>
      <c r="C5305" s="2">
        <v>2014</v>
      </c>
      <c r="D5305" s="10">
        <f>Fngdp_rpch!AB5305</f>
        <v>5.4999999999998161</v>
      </c>
      <c r="E5305" s="1">
        <f t="shared" si="252"/>
        <v>5.4999999999998161</v>
      </c>
      <c r="F5305" s="4">
        <f>IF(INDEX(WEOApr2024all!$B$1:$BG$197,MATCH('Figure 2.5'!B5305,WEOApr2024all!$B$1:$B$197,0),MATCH('Figure 2.5'!C5305,WEOApr2024all!$B$1:$BG$1,0))="","",INDEX(WEOApr2024all!$B$1:$BG$197,MATCH('Figure 2.5'!B5305,WEOApr2024all!$B$1:$B$197,0),MATCH('Figure 2.5'!C5305,WEOApr2024all!$B$1:$BG$1,0)))</f>
        <v>4.9059999999999997</v>
      </c>
      <c r="G5305" s="1">
        <f t="shared" si="253"/>
        <v>0.59399999999981645</v>
      </c>
    </row>
    <row r="5306" spans="1:7">
      <c r="A5306" t="s">
        <v>283</v>
      </c>
      <c r="B5306" t="s">
        <v>284</v>
      </c>
      <c r="C5306" s="2">
        <v>2015</v>
      </c>
      <c r="D5306" s="10">
        <f>Fngdp_rpch!AC5306</f>
        <v>5.4999999999998828</v>
      </c>
      <c r="E5306" s="1">
        <f t="shared" si="252"/>
        <v>5.4999999999998828</v>
      </c>
      <c r="F5306" s="4">
        <f>IF(INDEX(WEOApr2024all!$B$1:$BG$197,MATCH('Figure 2.5'!B5306,WEOApr2024all!$B$1:$B$197,0),MATCH('Figure 2.5'!C5306,WEOApr2024all!$B$1:$BG$1,0))="","",INDEX(WEOApr2024all!$B$1:$BG$197,MATCH('Figure 2.5'!B5306,WEOApr2024all!$B$1:$B$197,0),MATCH('Figure 2.5'!C5306,WEOApr2024all!$B$1:$BG$1,0)))</f>
        <v>1.54</v>
      </c>
      <c r="G5306" s="1">
        <f t="shared" si="253"/>
        <v>3.9599999999998827</v>
      </c>
    </row>
    <row r="5307" spans="1:7">
      <c r="A5307" t="s">
        <v>283</v>
      </c>
      <c r="B5307" t="s">
        <v>284</v>
      </c>
      <c r="C5307" s="2">
        <v>2016</v>
      </c>
      <c r="D5307" s="10">
        <f>Fngdp_rpch!AD5307</f>
        <v>5.2000000000002267</v>
      </c>
      <c r="E5307" s="1">
        <f t="shared" si="252"/>
        <v>5.2000000000002267</v>
      </c>
      <c r="F5307" s="4">
        <f>IF(INDEX(WEOApr2024all!$B$1:$BG$197,MATCH('Figure 2.5'!B5307,WEOApr2024all!$B$1:$B$197,0),MATCH('Figure 2.5'!C5307,WEOApr2024all!$B$1:$BG$1,0))="","",INDEX(WEOApr2024all!$B$1:$BG$197,MATCH('Figure 2.5'!B5307,WEOApr2024all!$B$1:$B$197,0),MATCH('Figure 2.5'!C5307,WEOApr2024all!$B$1:$BG$1,0)))</f>
        <v>5.1769999999999996</v>
      </c>
      <c r="G5307" s="1">
        <f t="shared" si="253"/>
        <v>2.3000000000227061E-2</v>
      </c>
    </row>
    <row r="5308" spans="1:7">
      <c r="A5308" t="s">
        <v>283</v>
      </c>
      <c r="B5308" t="s">
        <v>284</v>
      </c>
      <c r="C5308" s="2">
        <v>2017</v>
      </c>
      <c r="D5308" s="10">
        <f>Fngdp_rpch!AE5308</f>
        <v>4.9999999999999156</v>
      </c>
      <c r="E5308" s="1">
        <f t="shared" si="252"/>
        <v>4.9999999999999156</v>
      </c>
      <c r="F5308" s="4">
        <f>IF(INDEX(WEOApr2024all!$B$1:$BG$197,MATCH('Figure 2.5'!B5308,WEOApr2024all!$B$1:$B$197,0),MATCH('Figure 2.5'!C5308,WEOApr2024all!$B$1:$BG$1,0))="","",INDEX(WEOApr2024all!$B$1:$BG$197,MATCH('Figure 2.5'!B5308,WEOApr2024all!$B$1:$B$197,0),MATCH('Figure 2.5'!C5308,WEOApr2024all!$B$1:$BG$1,0)))</f>
        <v>4.1130000000000004</v>
      </c>
      <c r="G5308" s="1">
        <f t="shared" si="253"/>
        <v>0.88699999999991519</v>
      </c>
    </row>
    <row r="5309" spans="1:7">
      <c r="A5309" t="s">
        <v>283</v>
      </c>
      <c r="B5309" t="s">
        <v>284</v>
      </c>
      <c r="C5309" s="2">
        <v>2018</v>
      </c>
      <c r="D5309" s="10">
        <f>Fngdp_rpch!AF5309</f>
        <v>5.5000000000006821</v>
      </c>
      <c r="E5309" s="1">
        <f t="shared" si="252"/>
        <v>5.5000000000006821</v>
      </c>
      <c r="F5309" s="4">
        <f>IF(INDEX(WEOApr2024all!$B$1:$BG$197,MATCH('Figure 2.5'!B5309,WEOApr2024all!$B$1:$B$197,0),MATCH('Figure 2.5'!C5309,WEOApr2024all!$B$1:$BG$1,0))="","",INDEX(WEOApr2024all!$B$1:$BG$197,MATCH('Figure 2.5'!B5309,WEOApr2024all!$B$1:$B$197,0),MATCH('Figure 2.5'!C5309,WEOApr2024all!$B$1:$BG$1,0)))</f>
        <v>4.3780000000000001</v>
      </c>
      <c r="G5309" s="1">
        <f t="shared" si="253"/>
        <v>1.122000000000682</v>
      </c>
    </row>
    <row r="5310" spans="1:7">
      <c r="A5310" t="s">
        <v>283</v>
      </c>
      <c r="B5310" t="s">
        <v>284</v>
      </c>
      <c r="C5310" s="2">
        <v>2019</v>
      </c>
      <c r="D5310" s="10">
        <f>Fngdp_rpch!AG5310</f>
        <v>4.5000000000001039</v>
      </c>
      <c r="E5310" s="1">
        <f t="shared" si="252"/>
        <v>4.5000000000001039</v>
      </c>
      <c r="F5310" s="4">
        <f>IF(INDEX(WEOApr2024all!$B$1:$BG$197,MATCH('Figure 2.5'!B5310,WEOApr2024all!$B$1:$B$197,0),MATCH('Figure 2.5'!C5310,WEOApr2024all!$B$1:$BG$1,0))="","",INDEX(WEOApr2024all!$B$1:$BG$197,MATCH('Figure 2.5'!B5310,WEOApr2024all!$B$1:$B$197,0),MATCH('Figure 2.5'!C5310,WEOApr2024all!$B$1:$BG$1,0)))</f>
        <v>2.0139999999999998</v>
      </c>
      <c r="G5310" s="1">
        <f t="shared" si="253"/>
        <v>2.4860000000001041</v>
      </c>
    </row>
    <row r="5311" spans="1:7">
      <c r="A5311" t="s">
        <v>283</v>
      </c>
      <c r="B5311" t="s">
        <v>284</v>
      </c>
      <c r="C5311" s="2">
        <v>2020</v>
      </c>
      <c r="D5311" s="10">
        <f>Fngdp_rpch!AH5311</f>
        <v>3.500000000000103</v>
      </c>
      <c r="E5311" s="1">
        <f t="shared" si="252"/>
        <v>3.500000000000103</v>
      </c>
      <c r="F5311" s="4">
        <f>IF(INDEX(WEOApr2024all!$B$1:$BG$197,MATCH('Figure 2.5'!B5311,WEOApr2024all!$B$1:$B$197,0),MATCH('Figure 2.5'!C5311,WEOApr2024all!$B$1:$BG$1,0))="","",INDEX(WEOApr2024all!$B$1:$BG$197,MATCH('Figure 2.5'!B5311,WEOApr2024all!$B$1:$B$197,0),MATCH('Figure 2.5'!C5311,WEOApr2024all!$B$1:$BG$1,0)))</f>
        <v>2.625</v>
      </c>
      <c r="G5311" s="1">
        <f t="shared" si="253"/>
        <v>0.87500000000010303</v>
      </c>
    </row>
    <row r="5312" spans="1:7">
      <c r="A5312" t="s">
        <v>283</v>
      </c>
      <c r="B5312" t="s">
        <v>284</v>
      </c>
      <c r="C5312" s="2">
        <v>2021</v>
      </c>
      <c r="D5312" s="10">
        <f>Fngdp_rpch!AI5312</f>
        <v>2.9999999999997584</v>
      </c>
      <c r="E5312" s="1">
        <f t="shared" si="252"/>
        <v>2.9999999999997584</v>
      </c>
      <c r="F5312" s="4">
        <f>IF(INDEX(WEOApr2024all!$B$1:$BG$197,MATCH('Figure 2.5'!B5312,WEOApr2024all!$B$1:$B$197,0),MATCH('Figure 2.5'!C5312,WEOApr2024all!$B$1:$BG$1,0))="","",INDEX(WEOApr2024all!$B$1:$BG$197,MATCH('Figure 2.5'!B5312,WEOApr2024all!$B$1:$B$197,0),MATCH('Figure 2.5'!C5312,WEOApr2024all!$B$1:$BG$1,0)))</f>
        <v>1.899</v>
      </c>
      <c r="G5312" s="1">
        <f t="shared" si="253"/>
        <v>1.1009999999997584</v>
      </c>
    </row>
    <row r="5313" spans="1:7">
      <c r="A5313" t="s">
        <v>283</v>
      </c>
      <c r="B5313" t="s">
        <v>284</v>
      </c>
      <c r="C5313" s="2">
        <v>2022</v>
      </c>
      <c r="D5313" s="10">
        <f>Fngdp_rpch!AJ5313</f>
        <v>2.9073660566019122</v>
      </c>
      <c r="E5313" s="1">
        <f t="shared" si="252"/>
        <v>2.9073660566019122</v>
      </c>
      <c r="F5313" s="4" t="str">
        <f>IF(INDEX(WEOApr2024all!$B$1:$BG$197,MATCH('Figure 2.5'!B5313,WEOApr2024all!$B$1:$B$197,0),MATCH('Figure 2.5'!C5313,WEOApr2024all!$B$1:$BG$1,0))="","",INDEX(WEOApr2024all!$B$1:$BG$197,MATCH('Figure 2.5'!B5313,WEOApr2024all!$B$1:$B$197,0),MATCH('Figure 2.5'!C5313,WEOApr2024all!$B$1:$BG$1,0)))</f>
        <v/>
      </c>
      <c r="G5313" s="1" t="str">
        <f t="shared" si="253"/>
        <v/>
      </c>
    </row>
    <row r="5314" spans="1:7">
      <c r="A5314" t="s">
        <v>283</v>
      </c>
      <c r="B5314" t="s">
        <v>284</v>
      </c>
      <c r="C5314" s="2">
        <v>2023</v>
      </c>
      <c r="D5314" s="10">
        <f>Fngdp_rpch!AK5314</f>
        <v>2.5747565142973716</v>
      </c>
      <c r="E5314" s="1">
        <f t="shared" si="252"/>
        <v>2.5747565142973716</v>
      </c>
      <c r="F5314" s="4" t="str">
        <f>IF(INDEX(WEOApr2024all!$B$1:$BG$197,MATCH('Figure 2.5'!B5314,WEOApr2024all!$B$1:$B$197,0),MATCH('Figure 2.5'!C5314,WEOApr2024all!$B$1:$BG$1,0))="","",INDEX(WEOApr2024all!$B$1:$BG$197,MATCH('Figure 2.5'!B5314,WEOApr2024all!$B$1:$B$197,0),MATCH('Figure 2.5'!C5314,WEOApr2024all!$B$1:$BG$1,0)))</f>
        <v/>
      </c>
      <c r="G5314" s="1" t="str">
        <f t="shared" si="253"/>
        <v/>
      </c>
    </row>
    <row r="5315" spans="1:7">
      <c r="A5315" t="s">
        <v>125</v>
      </c>
      <c r="B5315" t="s">
        <v>126</v>
      </c>
      <c r="C5315" s="2">
        <v>1991</v>
      </c>
      <c r="D5315" s="10">
        <f>Fngdp_rpch!E5315</f>
        <v>2.3823722547054116</v>
      </c>
      <c r="E5315" s="1">
        <f t="shared" ref="E5315:E5378" si="254">IF(D5315=".","",D5315)</f>
        <v>2.3823722547054116</v>
      </c>
      <c r="F5315" s="4">
        <f>IF(INDEX(WEOApr2024all!$B$1:$BG$197,MATCH('Figure 2.5'!B5315,WEOApr2024all!$B$1:$B$197,0),MATCH('Figure 2.5'!C5315,WEOApr2024all!$B$1:$BG$1,0))="","",INDEX(WEOApr2024all!$B$1:$BG$197,MATCH('Figure 2.5'!B5315,WEOApr2024all!$B$1:$B$197,0),MATCH('Figure 2.5'!C5315,WEOApr2024all!$B$1:$BG$1,0)))</f>
        <v>-13.798999999999999</v>
      </c>
      <c r="G5315" s="1">
        <f t="shared" ref="G5315:G5378" si="255">IFERROR(E5315-F5315,"")</f>
        <v>16.181372254705412</v>
      </c>
    </row>
    <row r="5316" spans="1:7">
      <c r="A5316" t="s">
        <v>125</v>
      </c>
      <c r="B5316" t="s">
        <v>126</v>
      </c>
      <c r="C5316" s="2">
        <v>1992</v>
      </c>
      <c r="D5316" s="10">
        <f>Fngdp_rpch!F5316</f>
        <v>2.3176250464763015</v>
      </c>
      <c r="E5316" s="1">
        <f t="shared" si="254"/>
        <v>2.3176250464763015</v>
      </c>
      <c r="F5316" s="4">
        <f>IF(INDEX(WEOApr2024all!$B$1:$BG$197,MATCH('Figure 2.5'!B5316,WEOApr2024all!$B$1:$B$197,0),MATCH('Figure 2.5'!C5316,WEOApr2024all!$B$1:$BG$1,0))="","",INDEX(WEOApr2024all!$B$1:$BG$197,MATCH('Figure 2.5'!B5316,WEOApr2024all!$B$1:$B$197,0),MATCH('Figure 2.5'!C5316,WEOApr2024all!$B$1:$BG$1,0)))</f>
        <v>3.9</v>
      </c>
      <c r="G5316" s="1">
        <f t="shared" si="255"/>
        <v>-1.5823749535236984</v>
      </c>
    </row>
    <row r="5317" spans="1:7">
      <c r="A5317" t="s">
        <v>125</v>
      </c>
      <c r="B5317" t="s">
        <v>126</v>
      </c>
      <c r="C5317" s="2">
        <v>1993</v>
      </c>
      <c r="D5317" s="10">
        <f>Fngdp_rpch!G5317</f>
        <v>0.49050282079938778</v>
      </c>
      <c r="E5317" s="1">
        <f t="shared" si="254"/>
        <v>0.49050282079938778</v>
      </c>
      <c r="F5317" s="4">
        <f>IF(INDEX(WEOApr2024all!$B$1:$BG$197,MATCH('Figure 2.5'!B5317,WEOApr2024all!$B$1:$B$197,0),MATCH('Figure 2.5'!C5317,WEOApr2024all!$B$1:$BG$1,0))="","",INDEX(WEOApr2024all!$B$1:$BG$197,MATCH('Figure 2.5'!B5317,WEOApr2024all!$B$1:$B$197,0),MATCH('Figure 2.5'!C5317,WEOApr2024all!$B$1:$BG$1,0)))</f>
        <v>-2.2000000000000002</v>
      </c>
      <c r="G5317" s="1">
        <f t="shared" si="255"/>
        <v>2.690502820799388</v>
      </c>
    </row>
    <row r="5318" spans="1:7">
      <c r="A5318" t="s">
        <v>125</v>
      </c>
      <c r="B5318" t="s">
        <v>126</v>
      </c>
      <c r="C5318" s="2">
        <v>1994</v>
      </c>
      <c r="D5318" s="10">
        <f>Fngdp_rpch!H5318</f>
        <v>0.19999802818830847</v>
      </c>
      <c r="E5318" s="1">
        <f t="shared" si="254"/>
        <v>0.19999802818830847</v>
      </c>
      <c r="F5318" s="4">
        <f>IF(INDEX(WEOApr2024all!$B$1:$BG$197,MATCH('Figure 2.5'!B5318,WEOApr2024all!$B$1:$B$197,0),MATCH('Figure 2.5'!C5318,WEOApr2024all!$B$1:$BG$1,0))="","",INDEX(WEOApr2024all!$B$1:$BG$197,MATCH('Figure 2.5'!B5318,WEOApr2024all!$B$1:$B$197,0),MATCH('Figure 2.5'!C5318,WEOApr2024all!$B$1:$BG$1,0)))</f>
        <v>-7</v>
      </c>
      <c r="G5318" s="1">
        <f t="shared" si="255"/>
        <v>7.1999980281883085</v>
      </c>
    </row>
    <row r="5319" spans="1:7">
      <c r="A5319" t="s">
        <v>125</v>
      </c>
      <c r="B5319" t="s">
        <v>126</v>
      </c>
      <c r="C5319" s="2">
        <v>1995</v>
      </c>
      <c r="D5319" s="10">
        <f>Fngdp_rpch!I5319</f>
        <v>0.40000479248383236</v>
      </c>
      <c r="E5319" s="1">
        <f t="shared" si="254"/>
        <v>0.40000479248383236</v>
      </c>
      <c r="F5319" s="4">
        <f>IF(INDEX(WEOApr2024all!$B$1:$BG$197,MATCH('Figure 2.5'!B5319,WEOApr2024all!$B$1:$B$197,0),MATCH('Figure 2.5'!C5319,WEOApr2024all!$B$1:$BG$1,0))="","",INDEX(WEOApr2024all!$B$1:$BG$197,MATCH('Figure 2.5'!B5319,WEOApr2024all!$B$1:$B$197,0),MATCH('Figure 2.5'!C5319,WEOApr2024all!$B$1:$BG$1,0)))</f>
        <v>11.3</v>
      </c>
      <c r="G5319" s="1">
        <f t="shared" si="255"/>
        <v>-10.899995207516168</v>
      </c>
    </row>
    <row r="5320" spans="1:7">
      <c r="A5320" t="s">
        <v>125</v>
      </c>
      <c r="B5320" t="s">
        <v>126</v>
      </c>
      <c r="C5320" s="2">
        <v>1996</v>
      </c>
      <c r="D5320" s="10">
        <f>Fngdp_rpch!J5320</f>
        <v>1.0000022233566774</v>
      </c>
      <c r="E5320" s="1">
        <f t="shared" si="254"/>
        <v>1.0000022233566774</v>
      </c>
      <c r="F5320" s="4">
        <f>IF(INDEX(WEOApr2024all!$B$1:$BG$197,MATCH('Figure 2.5'!B5320,WEOApr2024all!$B$1:$B$197,0),MATCH('Figure 2.5'!C5320,WEOApr2024all!$B$1:$BG$1,0))="","",INDEX(WEOApr2024all!$B$1:$BG$197,MATCH('Figure 2.5'!B5320,WEOApr2024all!$B$1:$B$197,0),MATCH('Figure 2.5'!C5320,WEOApr2024all!$B$1:$BG$1,0)))</f>
        <v>11.2</v>
      </c>
      <c r="G5320" s="1">
        <f t="shared" si="255"/>
        <v>-10.199997776643322</v>
      </c>
    </row>
    <row r="5321" spans="1:7">
      <c r="A5321" t="s">
        <v>125</v>
      </c>
      <c r="B5321" t="s">
        <v>126</v>
      </c>
      <c r="C5321" s="2">
        <v>1997</v>
      </c>
      <c r="D5321" s="10">
        <f>Fngdp_rpch!K5321</f>
        <v>3.0000012557377609</v>
      </c>
      <c r="E5321" s="1">
        <f t="shared" si="254"/>
        <v>3.0000012557377609</v>
      </c>
      <c r="F5321" s="4">
        <f>IF(INDEX(WEOApr2024all!$B$1:$BG$197,MATCH('Figure 2.5'!B5321,WEOApr2024all!$B$1:$B$197,0),MATCH('Figure 2.5'!C5321,WEOApr2024all!$B$1:$BG$1,0))="","",INDEX(WEOApr2024all!$B$1:$BG$197,MATCH('Figure 2.5'!B5321,WEOApr2024all!$B$1:$B$197,0),MATCH('Figure 2.5'!C5321,WEOApr2024all!$B$1:$BG$1,0)))</f>
        <v>7</v>
      </c>
      <c r="G5321" s="1">
        <f t="shared" si="255"/>
        <v>-3.9999987442622391</v>
      </c>
    </row>
    <row r="5322" spans="1:7">
      <c r="A5322" t="s">
        <v>125</v>
      </c>
      <c r="B5322" t="s">
        <v>126</v>
      </c>
      <c r="C5322" s="2">
        <v>1998</v>
      </c>
      <c r="D5322" s="10">
        <f>Fngdp_rpch!L5322</f>
        <v>3.5000053809679521</v>
      </c>
      <c r="E5322" s="1">
        <f t="shared" si="254"/>
        <v>3.5000053809679521</v>
      </c>
      <c r="F5322" s="4">
        <f>IF(INDEX(WEOApr2024all!$B$1:$BG$197,MATCH('Figure 2.5'!B5322,WEOApr2024all!$B$1:$B$197,0),MATCH('Figure 2.5'!C5322,WEOApr2024all!$B$1:$BG$1,0))="","",INDEX(WEOApr2024all!$B$1:$BG$197,MATCH('Figure 2.5'!B5322,WEOApr2024all!$B$1:$B$197,0),MATCH('Figure 2.5'!C5322,WEOApr2024all!$B$1:$BG$1,0)))</f>
        <v>2.2000000000000002</v>
      </c>
      <c r="G5322" s="1">
        <f t="shared" si="255"/>
        <v>1.3000053809679519</v>
      </c>
    </row>
    <row r="5323" spans="1:7">
      <c r="A5323" t="s">
        <v>125</v>
      </c>
      <c r="B5323" t="s">
        <v>126</v>
      </c>
      <c r="C5323" s="2">
        <v>1999</v>
      </c>
      <c r="D5323" s="10">
        <f>Fngdp_rpch!M5323</f>
        <v>2.4000035590003632</v>
      </c>
      <c r="E5323" s="1">
        <f t="shared" si="254"/>
        <v>2.4000035590003632</v>
      </c>
      <c r="F5323" s="4">
        <f>IF(INDEX(WEOApr2024all!$B$1:$BG$197,MATCH('Figure 2.5'!B5323,WEOApr2024all!$B$1:$B$197,0),MATCH('Figure 2.5'!C5323,WEOApr2024all!$B$1:$BG$1,0))="","",INDEX(WEOApr2024all!$B$1:$BG$197,MATCH('Figure 2.5'!B5323,WEOApr2024all!$B$1:$B$197,0),MATCH('Figure 2.5'!C5323,WEOApr2024all!$B$1:$BG$1,0)))</f>
        <v>-0.9</v>
      </c>
      <c r="G5323" s="1">
        <f t="shared" si="255"/>
        <v>3.3000035590003631</v>
      </c>
    </row>
    <row r="5324" spans="1:7">
      <c r="A5324" t="s">
        <v>125</v>
      </c>
      <c r="B5324" t="s">
        <v>126</v>
      </c>
      <c r="C5324" s="2">
        <v>2000</v>
      </c>
      <c r="D5324" s="10">
        <f>Fngdp_rpch!N5324</f>
        <v>2.9000019320287951</v>
      </c>
      <c r="E5324" s="1">
        <f t="shared" si="254"/>
        <v>2.9000019320287951</v>
      </c>
      <c r="F5324" s="4">
        <f>IF(INDEX(WEOApr2024all!$B$1:$BG$197,MATCH('Figure 2.5'!B5324,WEOApr2024all!$B$1:$B$197,0),MATCH('Figure 2.5'!C5324,WEOApr2024all!$B$1:$BG$1,0))="","",INDEX(WEOApr2024all!$B$1:$BG$197,MATCH('Figure 2.5'!B5324,WEOApr2024all!$B$1:$B$197,0),MATCH('Figure 2.5'!C5324,WEOApr2024all!$B$1:$BG$1,0)))</f>
        <v>-0.1</v>
      </c>
      <c r="G5324" s="1">
        <f t="shared" si="255"/>
        <v>3.0000019320287952</v>
      </c>
    </row>
    <row r="5325" spans="1:7">
      <c r="A5325" t="s">
        <v>125</v>
      </c>
      <c r="B5325" t="s">
        <v>126</v>
      </c>
      <c r="C5325" s="2">
        <v>2001</v>
      </c>
      <c r="D5325" s="10">
        <f>Fngdp_rpch!O5325</f>
        <v>3.3999985769929797</v>
      </c>
      <c r="E5325" s="1">
        <f t="shared" si="254"/>
        <v>3.3999985769929797</v>
      </c>
      <c r="F5325" s="4">
        <f>IF(INDEX(WEOApr2024all!$B$1:$BG$197,MATCH('Figure 2.5'!B5325,WEOApr2024all!$B$1:$B$197,0),MATCH('Figure 2.5'!C5325,WEOApr2024all!$B$1:$BG$1,0))="","",INDEX(WEOApr2024all!$B$1:$BG$197,MATCH('Figure 2.5'!B5325,WEOApr2024all!$B$1:$B$197,0),MATCH('Figure 2.5'!C5325,WEOApr2024all!$B$1:$BG$1,0)))</f>
        <v>4.9020000000000001</v>
      </c>
      <c r="G5325" s="1">
        <f t="shared" si="255"/>
        <v>-1.5020014230070204</v>
      </c>
    </row>
    <row r="5326" spans="1:7">
      <c r="A5326" t="s">
        <v>125</v>
      </c>
      <c r="B5326" t="s">
        <v>126</v>
      </c>
      <c r="C5326" s="2">
        <v>2002</v>
      </c>
      <c r="D5326" s="10">
        <f>Fngdp_rpch!P5326</f>
        <v>3.8999977955062493</v>
      </c>
      <c r="E5326" s="1">
        <f t="shared" si="254"/>
        <v>3.8999977955062493</v>
      </c>
      <c r="F5326" s="4">
        <f>IF(INDEX(WEOApr2024all!$B$1:$BG$197,MATCH('Figure 2.5'!B5326,WEOApr2024all!$B$1:$B$197,0),MATCH('Figure 2.5'!C5326,WEOApr2024all!$B$1:$BG$1,0))="","",INDEX(WEOApr2024all!$B$1:$BG$197,MATCH('Figure 2.5'!B5326,WEOApr2024all!$B$1:$B$197,0),MATCH('Figure 2.5'!C5326,WEOApr2024all!$B$1:$BG$1,0)))</f>
        <v>3.7469999999999999</v>
      </c>
      <c r="G5326" s="1">
        <f t="shared" si="255"/>
        <v>0.15299779550624937</v>
      </c>
    </row>
    <row r="5327" spans="1:7">
      <c r="A5327" t="s">
        <v>125</v>
      </c>
      <c r="B5327" t="s">
        <v>126</v>
      </c>
      <c r="C5327" s="2">
        <v>2003</v>
      </c>
      <c r="D5327" s="10">
        <f>Fngdp_rpch!Q5327</f>
        <v>3.0000000000004468</v>
      </c>
      <c r="E5327" s="1">
        <f t="shared" si="254"/>
        <v>3.0000000000004468</v>
      </c>
      <c r="F5327" s="4">
        <f>IF(INDEX(WEOApr2024all!$B$1:$BG$197,MATCH('Figure 2.5'!B5327,WEOApr2024all!$B$1:$B$197,0),MATCH('Figure 2.5'!C5327,WEOApr2024all!$B$1:$BG$1,0))="","",INDEX(WEOApr2024all!$B$1:$BG$197,MATCH('Figure 2.5'!B5327,WEOApr2024all!$B$1:$B$197,0),MATCH('Figure 2.5'!C5327,WEOApr2024all!$B$1:$BG$1,0)))</f>
        <v>6.19</v>
      </c>
      <c r="G5327" s="1">
        <f t="shared" si="255"/>
        <v>-3.1899999999995536</v>
      </c>
    </row>
    <row r="5328" spans="1:7">
      <c r="A5328" t="s">
        <v>125</v>
      </c>
      <c r="B5328" t="s">
        <v>126</v>
      </c>
      <c r="C5328" s="2">
        <v>2004</v>
      </c>
      <c r="D5328" s="10">
        <f>Fngdp_rpch!R5328</f>
        <v>4.2999999999996819</v>
      </c>
      <c r="E5328" s="1">
        <f t="shared" si="254"/>
        <v>4.2999999999996819</v>
      </c>
      <c r="F5328" s="4">
        <f>IF(INDEX(WEOApr2024all!$B$1:$BG$197,MATCH('Figure 2.5'!B5328,WEOApr2024all!$B$1:$B$197,0),MATCH('Figure 2.5'!C5328,WEOApr2024all!$B$1:$BG$1,0))="","",INDEX(WEOApr2024all!$B$1:$BG$197,MATCH('Figure 2.5'!B5328,WEOApr2024all!$B$1:$B$197,0),MATCH('Figure 2.5'!C5328,WEOApr2024all!$B$1:$BG$1,0)))</f>
        <v>7.3049999999999997</v>
      </c>
      <c r="G5328" s="1">
        <f t="shared" si="255"/>
        <v>-3.0050000000003179</v>
      </c>
    </row>
    <row r="5329" spans="1:7">
      <c r="A5329" t="s">
        <v>125</v>
      </c>
      <c r="B5329" t="s">
        <v>126</v>
      </c>
      <c r="C5329" s="2">
        <v>2005</v>
      </c>
      <c r="D5329" s="10">
        <f>Fngdp_rpch!S5329</f>
        <v>2.195028642340846</v>
      </c>
      <c r="E5329" s="1">
        <f t="shared" si="254"/>
        <v>2.195028642340846</v>
      </c>
      <c r="F5329" s="4">
        <f>IF(INDEX(WEOApr2024all!$B$1:$BG$197,MATCH('Figure 2.5'!B5329,WEOApr2024all!$B$1:$B$197,0),MATCH('Figure 2.5'!C5329,WEOApr2024all!$B$1:$BG$1,0))="","",INDEX(WEOApr2024all!$B$1:$BG$197,MATCH('Figure 2.5'!B5329,WEOApr2024all!$B$1:$B$197,0),MATCH('Figure 2.5'!C5329,WEOApr2024all!$B$1:$BG$1,0)))</f>
        <v>4.9189999999999996</v>
      </c>
      <c r="G5329" s="1">
        <f t="shared" si="255"/>
        <v>-2.7239713576591535</v>
      </c>
    </row>
    <row r="5330" spans="1:7">
      <c r="A5330" t="s">
        <v>125</v>
      </c>
      <c r="B5330" t="s">
        <v>126</v>
      </c>
      <c r="C5330" s="2">
        <v>2006</v>
      </c>
      <c r="D5330" s="10">
        <f>Fngdp_rpch!T5330</f>
        <v>3.2793512999691687</v>
      </c>
      <c r="E5330" s="1">
        <f t="shared" si="254"/>
        <v>3.2793512999691687</v>
      </c>
      <c r="F5330" s="4">
        <f>IF(INDEX(WEOApr2024all!$B$1:$BG$197,MATCH('Figure 2.5'!B5330,WEOApr2024all!$B$1:$B$197,0),MATCH('Figure 2.5'!C5330,WEOApr2024all!$B$1:$BG$1,0))="","",INDEX(WEOApr2024all!$B$1:$BG$197,MATCH('Figure 2.5'!B5330,WEOApr2024all!$B$1:$B$197,0),MATCH('Figure 2.5'!C5330,WEOApr2024all!$B$1:$BG$1,0)))</f>
        <v>5.7670000000000003</v>
      </c>
      <c r="G5330" s="1">
        <f t="shared" si="255"/>
        <v>-2.4876487000308316</v>
      </c>
    </row>
    <row r="5331" spans="1:7">
      <c r="A5331" t="s">
        <v>125</v>
      </c>
      <c r="B5331" t="s">
        <v>126</v>
      </c>
      <c r="C5331" s="2">
        <v>2007</v>
      </c>
      <c r="D5331" s="10">
        <f>Fngdp_rpch!U5331</f>
        <v>4.4469000088046107</v>
      </c>
      <c r="E5331" s="1">
        <f t="shared" si="254"/>
        <v>4.4469000088046107</v>
      </c>
      <c r="F5331" s="4">
        <f>IF(INDEX(WEOApr2024all!$B$1:$BG$197,MATCH('Figure 2.5'!B5331,WEOApr2024all!$B$1:$B$197,0),MATCH('Figure 2.5'!C5331,WEOApr2024all!$B$1:$BG$1,0))="","",INDEX(WEOApr2024all!$B$1:$BG$197,MATCH('Figure 2.5'!B5331,WEOApr2024all!$B$1:$B$197,0),MATCH('Figure 2.5'!C5331,WEOApr2024all!$B$1:$BG$1,0)))</f>
        <v>5.0990000000000002</v>
      </c>
      <c r="G5331" s="1">
        <f t="shared" si="255"/>
        <v>-0.65209999119538953</v>
      </c>
    </row>
    <row r="5332" spans="1:7">
      <c r="A5332" t="s">
        <v>125</v>
      </c>
      <c r="B5332" t="s">
        <v>126</v>
      </c>
      <c r="C5332" s="2">
        <v>2008</v>
      </c>
      <c r="D5332" s="10">
        <f>Fngdp_rpch!V5332</f>
        <v>4.000000000000048</v>
      </c>
      <c r="E5332" s="1">
        <f t="shared" si="254"/>
        <v>4.000000000000048</v>
      </c>
      <c r="F5332" s="4">
        <f>IF(INDEX(WEOApr2024all!$B$1:$BG$197,MATCH('Figure 2.5'!B5332,WEOApr2024all!$B$1:$B$197,0),MATCH('Figure 2.5'!C5332,WEOApr2024all!$B$1:$BG$1,0))="","",INDEX(WEOApr2024all!$B$1:$BG$197,MATCH('Figure 2.5'!B5332,WEOApr2024all!$B$1:$B$197,0),MATCH('Figure 2.5'!C5332,WEOApr2024all!$B$1:$BG$1,0)))</f>
        <v>4.149</v>
      </c>
      <c r="G5332" s="1">
        <f t="shared" si="255"/>
        <v>-0.14899999999995206</v>
      </c>
    </row>
    <row r="5333" spans="1:7">
      <c r="A5333" t="s">
        <v>125</v>
      </c>
      <c r="B5333" t="s">
        <v>126</v>
      </c>
      <c r="C5333" s="2">
        <v>2009</v>
      </c>
      <c r="D5333" s="10">
        <f>Fngdp_rpch!W5333</f>
        <v>4.8000000000001375</v>
      </c>
      <c r="E5333" s="1">
        <f t="shared" si="254"/>
        <v>4.8000000000001375</v>
      </c>
      <c r="F5333" s="4">
        <f>IF(INDEX(WEOApr2024all!$B$1:$BG$197,MATCH('Figure 2.5'!B5333,WEOApr2024all!$B$1:$B$197,0),MATCH('Figure 2.5'!C5333,WEOApr2024all!$B$1:$BG$1,0))="","",INDEX(WEOApr2024all!$B$1:$BG$197,MATCH('Figure 2.5'!B5333,WEOApr2024all!$B$1:$B$197,0),MATCH('Figure 2.5'!C5333,WEOApr2024all!$B$1:$BG$1,0)))</f>
        <v>3.0169999999999999</v>
      </c>
      <c r="G5333" s="1">
        <f t="shared" si="255"/>
        <v>1.7830000000001376</v>
      </c>
    </row>
    <row r="5334" spans="1:7">
      <c r="A5334" t="s">
        <v>125</v>
      </c>
      <c r="B5334" t="s">
        <v>126</v>
      </c>
      <c r="C5334" s="2">
        <v>2010</v>
      </c>
      <c r="D5334" s="10">
        <f>Fngdp_rpch!X5334</f>
        <v>3.5000000000000808</v>
      </c>
      <c r="E5334" s="1">
        <f t="shared" si="254"/>
        <v>3.5000000000000808</v>
      </c>
      <c r="F5334" s="4">
        <f>IF(INDEX(WEOApr2024all!$B$1:$BG$197,MATCH('Figure 2.5'!B5334,WEOApr2024all!$B$1:$B$197,0),MATCH('Figure 2.5'!C5334,WEOApr2024all!$B$1:$BG$1,0))="","",INDEX(WEOApr2024all!$B$1:$BG$197,MATCH('Figure 2.5'!B5334,WEOApr2024all!$B$1:$B$197,0),MATCH('Figure 2.5'!C5334,WEOApr2024all!$B$1:$BG$1,0)))</f>
        <v>5.1630000000000003</v>
      </c>
      <c r="G5334" s="1">
        <f t="shared" si="255"/>
        <v>-1.6629999999999194</v>
      </c>
    </row>
    <row r="5335" spans="1:7">
      <c r="A5335" t="s">
        <v>125</v>
      </c>
      <c r="B5335" t="s">
        <v>126</v>
      </c>
      <c r="C5335" s="2">
        <v>2011</v>
      </c>
      <c r="D5335" s="10">
        <f>Fngdp_rpch!Y5335</f>
        <v>4.7499999999998987</v>
      </c>
      <c r="E5335" s="1">
        <f t="shared" si="254"/>
        <v>4.7499999999998987</v>
      </c>
      <c r="F5335" s="4">
        <f>IF(INDEX(WEOApr2024all!$B$1:$BG$197,MATCH('Figure 2.5'!B5335,WEOApr2024all!$B$1:$B$197,0),MATCH('Figure 2.5'!C5335,WEOApr2024all!$B$1:$BG$1,0))="","",INDEX(WEOApr2024all!$B$1:$BG$197,MATCH('Figure 2.5'!B5335,WEOApr2024all!$B$1:$B$197,0),MATCH('Figure 2.5'!C5335,WEOApr2024all!$B$1:$BG$1,0)))</f>
        <v>5.8470000000000004</v>
      </c>
      <c r="G5335" s="1">
        <f t="shared" si="255"/>
        <v>-1.0970000000001017</v>
      </c>
    </row>
    <row r="5336" spans="1:7">
      <c r="A5336" t="s">
        <v>125</v>
      </c>
      <c r="B5336" t="s">
        <v>126</v>
      </c>
      <c r="C5336" s="2">
        <v>2012</v>
      </c>
      <c r="D5336" s="10">
        <f>Fngdp_rpch!Z5336</f>
        <v>4.9897414175327004</v>
      </c>
      <c r="E5336" s="1">
        <f t="shared" si="254"/>
        <v>4.9897414175327004</v>
      </c>
      <c r="F5336" s="4">
        <f>IF(INDEX(WEOApr2024all!$B$1:$BG$197,MATCH('Figure 2.5'!B5336,WEOApr2024all!$B$1:$B$197,0),MATCH('Figure 2.5'!C5336,WEOApr2024all!$B$1:$BG$1,0))="","",INDEX(WEOApr2024all!$B$1:$BG$197,MATCH('Figure 2.5'!B5336,WEOApr2024all!$B$1:$B$197,0),MATCH('Figure 2.5'!C5336,WEOApr2024all!$B$1:$BG$1,0)))</f>
        <v>2.6970000000000001</v>
      </c>
      <c r="G5336" s="1">
        <f t="shared" si="255"/>
        <v>2.2927414175327003</v>
      </c>
    </row>
    <row r="5337" spans="1:7">
      <c r="A5337" t="s">
        <v>125</v>
      </c>
      <c r="B5337" t="s">
        <v>126</v>
      </c>
      <c r="C5337" s="2">
        <v>2013</v>
      </c>
      <c r="D5337" s="10">
        <f>Fngdp_rpch!AA5337</f>
        <v>4.4813058728860211</v>
      </c>
      <c r="E5337" s="1">
        <f t="shared" si="254"/>
        <v>4.4813058728860211</v>
      </c>
      <c r="F5337" s="4">
        <f>IF(INDEX(WEOApr2024all!$B$1:$BG$197,MATCH('Figure 2.5'!B5337,WEOApr2024all!$B$1:$B$197,0),MATCH('Figure 2.5'!C5337,WEOApr2024all!$B$1:$BG$1,0))="","",INDEX(WEOApr2024all!$B$1:$BG$197,MATCH('Figure 2.5'!B5337,WEOApr2024all!$B$1:$B$197,0),MATCH('Figure 2.5'!C5337,WEOApr2024all!$B$1:$BG$1,0)))</f>
        <v>2.931</v>
      </c>
      <c r="G5337" s="1">
        <f t="shared" si="255"/>
        <v>1.5503058728860211</v>
      </c>
    </row>
    <row r="5338" spans="1:7">
      <c r="A5338" t="s">
        <v>125</v>
      </c>
      <c r="B5338" t="s">
        <v>126</v>
      </c>
      <c r="C5338" s="2">
        <v>2014</v>
      </c>
      <c r="D5338" s="10">
        <f>Fngdp_rpch!AB5338</f>
        <v>4.0299006024937967</v>
      </c>
      <c r="E5338" s="1">
        <f t="shared" si="254"/>
        <v>4.0299006024937967</v>
      </c>
      <c r="F5338" s="4">
        <f>IF(INDEX(WEOApr2024all!$B$1:$BG$197,MATCH('Figure 2.5'!B5338,WEOApr2024all!$B$1:$B$197,0),MATCH('Figure 2.5'!C5338,WEOApr2024all!$B$1:$BG$1,0))="","",INDEX(WEOApr2024all!$B$1:$BG$197,MATCH('Figure 2.5'!B5338,WEOApr2024all!$B$1:$B$197,0),MATCH('Figure 2.5'!C5338,WEOApr2024all!$B$1:$BG$1,0)))</f>
        <v>0.254</v>
      </c>
      <c r="G5338" s="1">
        <f t="shared" si="255"/>
        <v>3.7759006024937967</v>
      </c>
    </row>
    <row r="5339" spans="1:7">
      <c r="A5339" t="s">
        <v>125</v>
      </c>
      <c r="B5339" t="s">
        <v>126</v>
      </c>
      <c r="C5339" s="2">
        <v>2015</v>
      </c>
      <c r="D5339" s="10">
        <f>Fngdp_rpch!AC5339</f>
        <v>3.7790217377888125</v>
      </c>
      <c r="E5339" s="1">
        <f t="shared" si="254"/>
        <v>3.7790217377888125</v>
      </c>
      <c r="F5339" s="4">
        <f>IF(INDEX(WEOApr2024all!$B$1:$BG$197,MATCH('Figure 2.5'!B5339,WEOApr2024all!$B$1:$B$197,0),MATCH('Figure 2.5'!C5339,WEOApr2024all!$B$1:$BG$1,0))="","",INDEX(WEOApr2024all!$B$1:$BG$197,MATCH('Figure 2.5'!B5339,WEOApr2024all!$B$1:$B$197,0),MATCH('Figure 2.5'!C5339,WEOApr2024all!$B$1:$BG$1,0)))</f>
        <v>-3.4140000000000001</v>
      </c>
      <c r="G5339" s="1">
        <f t="shared" si="255"/>
        <v>7.193021737788813</v>
      </c>
    </row>
    <row r="5340" spans="1:7">
      <c r="A5340" t="s">
        <v>125</v>
      </c>
      <c r="B5340" t="s">
        <v>126</v>
      </c>
      <c r="C5340" s="2">
        <v>2016</v>
      </c>
      <c r="D5340" s="10">
        <f>Fngdp_rpch!AD5340</f>
        <v>0.4811225863585511</v>
      </c>
      <c r="E5340" s="1">
        <f t="shared" si="254"/>
        <v>0.4811225863585511</v>
      </c>
      <c r="F5340" s="4">
        <f>IF(INDEX(WEOApr2024all!$B$1:$BG$197,MATCH('Figure 2.5'!B5340,WEOApr2024all!$B$1:$B$197,0),MATCH('Figure 2.5'!C5340,WEOApr2024all!$B$1:$BG$1,0))="","",INDEX(WEOApr2024all!$B$1:$BG$197,MATCH('Figure 2.5'!B5340,WEOApr2024all!$B$1:$B$197,0),MATCH('Figure 2.5'!C5340,WEOApr2024all!$B$1:$BG$1,0)))</f>
        <v>-4.9119999999999999</v>
      </c>
      <c r="G5340" s="1">
        <f t="shared" si="255"/>
        <v>5.393122586358551</v>
      </c>
    </row>
    <row r="5341" spans="1:7">
      <c r="A5341" t="s">
        <v>125</v>
      </c>
      <c r="B5341" t="s">
        <v>126</v>
      </c>
      <c r="C5341" s="2">
        <v>2017</v>
      </c>
      <c r="D5341" s="10">
        <f>Fngdp_rpch!AE5341</f>
        <v>0.49999999999994493</v>
      </c>
      <c r="E5341" s="1">
        <f t="shared" si="254"/>
        <v>0.49999999999994493</v>
      </c>
      <c r="F5341" s="4">
        <f>IF(INDEX(WEOApr2024all!$B$1:$BG$197,MATCH('Figure 2.5'!B5341,WEOApr2024all!$B$1:$B$197,0),MATCH('Figure 2.5'!C5341,WEOApr2024all!$B$1:$BG$1,0))="","",INDEX(WEOApr2024all!$B$1:$BG$197,MATCH('Figure 2.5'!B5341,WEOApr2024all!$B$1:$B$197,0),MATCH('Figure 2.5'!C5341,WEOApr2024all!$B$1:$BG$1,0)))</f>
        <v>1.5660000000000001</v>
      </c>
      <c r="G5341" s="1">
        <f t="shared" si="255"/>
        <v>-1.0660000000000551</v>
      </c>
    </row>
    <row r="5342" spans="1:7">
      <c r="A5342" t="s">
        <v>125</v>
      </c>
      <c r="B5342" t="s">
        <v>126</v>
      </c>
      <c r="C5342" s="2">
        <v>2018</v>
      </c>
      <c r="D5342" s="10">
        <f>Fngdp_rpch!AF5342</f>
        <v>1.1727260719035959</v>
      </c>
      <c r="E5342" s="1">
        <f t="shared" si="254"/>
        <v>1.1727260719035959</v>
      </c>
      <c r="F5342" s="4">
        <f>IF(INDEX(WEOApr2024all!$B$1:$BG$197,MATCH('Figure 2.5'!B5342,WEOApr2024all!$B$1:$B$197,0),MATCH('Figure 2.5'!C5342,WEOApr2024all!$B$1:$BG$1,0))="","",INDEX(WEOApr2024all!$B$1:$BG$197,MATCH('Figure 2.5'!B5342,WEOApr2024all!$B$1:$B$197,0),MATCH('Figure 2.5'!C5342,WEOApr2024all!$B$1:$BG$1,0)))</f>
        <v>4.9480000000000004</v>
      </c>
      <c r="G5342" s="1">
        <f t="shared" si="255"/>
        <v>-3.7752739280964045</v>
      </c>
    </row>
    <row r="5343" spans="1:7">
      <c r="A5343" t="s">
        <v>125</v>
      </c>
      <c r="B5343" t="s">
        <v>126</v>
      </c>
      <c r="C5343" s="2">
        <v>2019</v>
      </c>
      <c r="D5343" s="10">
        <f>Fngdp_rpch!AG5343</f>
        <v>2.2000000000002018</v>
      </c>
      <c r="E5343" s="1">
        <f t="shared" si="254"/>
        <v>2.2000000000002018</v>
      </c>
      <c r="F5343" s="4">
        <f>IF(INDEX(WEOApr2024all!$B$1:$BG$197,MATCH('Figure 2.5'!B5343,WEOApr2024all!$B$1:$B$197,0),MATCH('Figure 2.5'!C5343,WEOApr2024all!$B$1:$BG$1,0))="","",INDEX(WEOApr2024all!$B$1:$BG$197,MATCH('Figure 2.5'!B5343,WEOApr2024all!$B$1:$B$197,0),MATCH('Figure 2.5'!C5343,WEOApr2024all!$B$1:$BG$1,0)))</f>
        <v>1.1679999999999999</v>
      </c>
      <c r="G5343" s="1">
        <f t="shared" si="255"/>
        <v>1.0320000000002019</v>
      </c>
    </row>
    <row r="5344" spans="1:7">
      <c r="A5344" t="s">
        <v>125</v>
      </c>
      <c r="B5344" t="s">
        <v>126</v>
      </c>
      <c r="C5344" s="2">
        <v>2020</v>
      </c>
      <c r="D5344" s="10">
        <f>Fngdp_rpch!AH5344</f>
        <v>2.4999999999999911</v>
      </c>
      <c r="E5344" s="1">
        <f t="shared" si="254"/>
        <v>2.4999999999999911</v>
      </c>
      <c r="F5344" s="4">
        <f>IF(INDEX(WEOApr2024all!$B$1:$BG$197,MATCH('Figure 2.5'!B5344,WEOApr2024all!$B$1:$B$197,0),MATCH('Figure 2.5'!C5344,WEOApr2024all!$B$1:$BG$1,0))="","",INDEX(WEOApr2024all!$B$1:$BG$197,MATCH('Figure 2.5'!B5344,WEOApr2024all!$B$1:$B$197,0),MATCH('Figure 2.5'!C5344,WEOApr2024all!$B$1:$BG$1,0)))</f>
        <v>-15.975</v>
      </c>
      <c r="G5344" s="1">
        <f t="shared" si="255"/>
        <v>18.474999999999991</v>
      </c>
    </row>
    <row r="5345" spans="1:7">
      <c r="A5345" t="s">
        <v>125</v>
      </c>
      <c r="B5345" t="s">
        <v>126</v>
      </c>
      <c r="C5345" s="2">
        <v>2021</v>
      </c>
      <c r="D5345" s="10">
        <f>Fngdp_rpch!AI5345</f>
        <v>1.4899999999999913</v>
      </c>
      <c r="E5345" s="1">
        <f t="shared" si="254"/>
        <v>1.4899999999999913</v>
      </c>
      <c r="F5345" s="4">
        <f>IF(INDEX(WEOApr2024all!$B$1:$BG$197,MATCH('Figure 2.5'!B5345,WEOApr2024all!$B$1:$B$197,0),MATCH('Figure 2.5'!C5345,WEOApr2024all!$B$1:$BG$1,0))="","",INDEX(WEOApr2024all!$B$1:$BG$197,MATCH('Figure 2.5'!B5345,WEOApr2024all!$B$1:$B$197,0),MATCH('Figure 2.5'!C5345,WEOApr2024all!$B$1:$BG$1,0)))</f>
        <v>-2.4350000000000001</v>
      </c>
      <c r="G5345" s="1">
        <f t="shared" si="255"/>
        <v>3.9249999999999914</v>
      </c>
    </row>
    <row r="5346" spans="1:7">
      <c r="A5346" t="s">
        <v>125</v>
      </c>
      <c r="B5346" t="s">
        <v>126</v>
      </c>
      <c r="C5346" s="2">
        <v>2022</v>
      </c>
      <c r="D5346" s="10">
        <f>Fngdp_rpch!AJ5346</f>
        <v>1.5281409056591588</v>
      </c>
      <c r="E5346" s="1">
        <f t="shared" si="254"/>
        <v>1.5281409056591588</v>
      </c>
      <c r="F5346" s="4" t="str">
        <f>IF(INDEX(WEOApr2024all!$B$1:$BG$197,MATCH('Figure 2.5'!B5346,WEOApr2024all!$B$1:$B$197,0),MATCH('Figure 2.5'!C5346,WEOApr2024all!$B$1:$BG$1,0))="","",INDEX(WEOApr2024all!$B$1:$BG$197,MATCH('Figure 2.5'!B5346,WEOApr2024all!$B$1:$B$197,0),MATCH('Figure 2.5'!C5346,WEOApr2024all!$B$1:$BG$1,0)))</f>
        <v/>
      </c>
      <c r="G5346" s="1" t="str">
        <f t="shared" si="255"/>
        <v/>
      </c>
    </row>
    <row r="5347" spans="1:7">
      <c r="A5347" t="s">
        <v>125</v>
      </c>
      <c r="B5347" t="s">
        <v>126</v>
      </c>
      <c r="C5347" s="2">
        <v>2023</v>
      </c>
      <c r="D5347" s="10">
        <f>Fngdp_rpch!AK5347</f>
        <v>2.3480925457360247</v>
      </c>
      <c r="E5347" s="1">
        <f t="shared" si="254"/>
        <v>2.3480925457360247</v>
      </c>
      <c r="F5347" s="4" t="str">
        <f>IF(INDEX(WEOApr2024all!$B$1:$BG$197,MATCH('Figure 2.5'!B5347,WEOApr2024all!$B$1:$B$197,0),MATCH('Figure 2.5'!C5347,WEOApr2024all!$B$1:$BG$1,0))="","",INDEX(WEOApr2024all!$B$1:$BG$197,MATCH('Figure 2.5'!B5347,WEOApr2024all!$B$1:$B$197,0),MATCH('Figure 2.5'!C5347,WEOApr2024all!$B$1:$BG$1,0)))</f>
        <v/>
      </c>
      <c r="G5347" s="1" t="str">
        <f t="shared" si="255"/>
        <v/>
      </c>
    </row>
    <row r="5348" spans="1:7">
      <c r="A5348" t="s">
        <v>367</v>
      </c>
      <c r="B5348" t="s">
        <v>368</v>
      </c>
      <c r="C5348" s="2">
        <v>1991</v>
      </c>
      <c r="D5348" s="10" t="str">
        <f>Fngdp_rpch!E5348</f>
        <v>.</v>
      </c>
      <c r="E5348" s="1" t="str">
        <f t="shared" si="254"/>
        <v/>
      </c>
      <c r="F5348" s="4" t="str">
        <f>IF(INDEX(WEOApr2024all!$B$1:$BG$197,MATCH('Figure 2.5'!B5348,WEOApr2024all!$B$1:$B$197,0),MATCH('Figure 2.5'!C5348,WEOApr2024all!$B$1:$BG$1,0))="","",INDEX(WEOApr2024all!$B$1:$BG$197,MATCH('Figure 2.5'!B5348,WEOApr2024all!$B$1:$B$197,0),MATCH('Figure 2.5'!C5348,WEOApr2024all!$B$1:$BG$1,0)))</f>
        <v/>
      </c>
      <c r="G5348" s="1" t="str">
        <f t="shared" si="255"/>
        <v/>
      </c>
    </row>
    <row r="5349" spans="1:7">
      <c r="A5349" t="s">
        <v>367</v>
      </c>
      <c r="B5349" t="s">
        <v>368</v>
      </c>
      <c r="C5349" s="2">
        <v>1992</v>
      </c>
      <c r="D5349" s="10" t="str">
        <f>Fngdp_rpch!F5349</f>
        <v>.</v>
      </c>
      <c r="E5349" s="1" t="str">
        <f t="shared" si="254"/>
        <v/>
      </c>
      <c r="F5349" s="4" t="str">
        <f>IF(INDEX(WEOApr2024all!$B$1:$BG$197,MATCH('Figure 2.5'!B5349,WEOApr2024all!$B$1:$B$197,0),MATCH('Figure 2.5'!C5349,WEOApr2024all!$B$1:$BG$1,0))="","",INDEX(WEOApr2024all!$B$1:$BG$197,MATCH('Figure 2.5'!B5349,WEOApr2024all!$B$1:$B$197,0),MATCH('Figure 2.5'!C5349,WEOApr2024all!$B$1:$BG$1,0)))</f>
        <v/>
      </c>
      <c r="G5349" s="1" t="str">
        <f t="shared" si="255"/>
        <v/>
      </c>
    </row>
    <row r="5350" spans="1:7">
      <c r="A5350" t="s">
        <v>367</v>
      </c>
      <c r="B5350" t="s">
        <v>368</v>
      </c>
      <c r="C5350" s="2">
        <v>1993</v>
      </c>
      <c r="D5350" s="10" t="str">
        <f>Fngdp_rpch!G5350</f>
        <v>.</v>
      </c>
      <c r="E5350" s="1" t="str">
        <f t="shared" si="254"/>
        <v/>
      </c>
      <c r="F5350" s="4" t="str">
        <f>IF(INDEX(WEOApr2024all!$B$1:$BG$197,MATCH('Figure 2.5'!B5350,WEOApr2024all!$B$1:$B$197,0),MATCH('Figure 2.5'!C5350,WEOApr2024all!$B$1:$BG$1,0))="","",INDEX(WEOApr2024all!$B$1:$BG$197,MATCH('Figure 2.5'!B5350,WEOApr2024all!$B$1:$B$197,0),MATCH('Figure 2.5'!C5350,WEOApr2024all!$B$1:$BG$1,0)))</f>
        <v/>
      </c>
      <c r="G5350" s="1" t="str">
        <f t="shared" si="255"/>
        <v/>
      </c>
    </row>
    <row r="5351" spans="1:7">
      <c r="A5351" t="s">
        <v>367</v>
      </c>
      <c r="B5351" t="s">
        <v>368</v>
      </c>
      <c r="C5351" s="2">
        <v>1994</v>
      </c>
      <c r="D5351" s="10" t="str">
        <f>Fngdp_rpch!H5351</f>
        <v>.</v>
      </c>
      <c r="E5351" s="1" t="str">
        <f t="shared" si="254"/>
        <v/>
      </c>
      <c r="F5351" s="4">
        <f>IF(INDEX(WEOApr2024all!$B$1:$BG$197,MATCH('Figure 2.5'!B5351,WEOApr2024all!$B$1:$B$197,0),MATCH('Figure 2.5'!C5351,WEOApr2024all!$B$1:$BG$1,0))="","",INDEX(WEOApr2024all!$B$1:$BG$197,MATCH('Figure 2.5'!B5351,WEOApr2024all!$B$1:$B$197,0),MATCH('Figure 2.5'!C5351,WEOApr2024all!$B$1:$BG$1,0)))</f>
        <v>6.2060000000000004</v>
      </c>
      <c r="G5351" s="1" t="str">
        <f t="shared" si="255"/>
        <v/>
      </c>
    </row>
    <row r="5352" spans="1:7">
      <c r="A5352" t="s">
        <v>367</v>
      </c>
      <c r="B5352" t="s">
        <v>368</v>
      </c>
      <c r="C5352" s="2">
        <v>1995</v>
      </c>
      <c r="D5352" s="10">
        <f>Fngdp_rpch!I5352</f>
        <v>1.9999969903619963</v>
      </c>
      <c r="E5352" s="1">
        <f t="shared" si="254"/>
        <v>1.9999969903619963</v>
      </c>
      <c r="F5352" s="4">
        <f>IF(INDEX(WEOApr2024all!$B$1:$BG$197,MATCH('Figure 2.5'!B5352,WEOApr2024all!$B$1:$B$197,0),MATCH('Figure 2.5'!C5352,WEOApr2024all!$B$1:$BG$1,0))="","",INDEX(WEOApr2024all!$B$1:$BG$197,MATCH('Figure 2.5'!B5352,WEOApr2024all!$B$1:$B$197,0),MATCH('Figure 2.5'!C5352,WEOApr2024all!$B$1:$BG$1,0)))</f>
        <v>7.8719999999999999</v>
      </c>
      <c r="G5352" s="1">
        <f t="shared" si="255"/>
        <v>-5.8720030096380036</v>
      </c>
    </row>
    <row r="5353" spans="1:7">
      <c r="A5353" t="s">
        <v>367</v>
      </c>
      <c r="B5353" t="s">
        <v>368</v>
      </c>
      <c r="C5353" s="2">
        <v>1996</v>
      </c>
      <c r="D5353" s="10">
        <f>Fngdp_rpch!J5353</f>
        <v>3.9999999999998259</v>
      </c>
      <c r="E5353" s="1">
        <f t="shared" si="254"/>
        <v>3.9999999999998259</v>
      </c>
      <c r="F5353" s="4">
        <f>IF(INDEX(WEOApr2024all!$B$1:$BG$197,MATCH('Figure 2.5'!B5353,WEOApr2024all!$B$1:$B$197,0),MATCH('Figure 2.5'!C5353,WEOApr2024all!$B$1:$BG$1,0))="","",INDEX(WEOApr2024all!$B$1:$BG$197,MATCH('Figure 2.5'!B5353,WEOApr2024all!$B$1:$B$197,0),MATCH('Figure 2.5'!C5353,WEOApr2024all!$B$1:$BG$1,0)))</f>
        <v>6.9409999999999998</v>
      </c>
      <c r="G5353" s="1">
        <f t="shared" si="255"/>
        <v>-2.9410000000001739</v>
      </c>
    </row>
    <row r="5354" spans="1:7">
      <c r="A5354" t="s">
        <v>367</v>
      </c>
      <c r="B5354" t="s">
        <v>368</v>
      </c>
      <c r="C5354" s="2">
        <v>1997</v>
      </c>
      <c r="D5354" s="10">
        <f>Fngdp_rpch!K5354</f>
        <v>4.9999986293937315</v>
      </c>
      <c r="E5354" s="1">
        <f t="shared" si="254"/>
        <v>4.9999986293937315</v>
      </c>
      <c r="F5354" s="4">
        <f>IF(INDEX(WEOApr2024all!$B$1:$BG$197,MATCH('Figure 2.5'!B5354,WEOApr2024all!$B$1:$B$197,0),MATCH('Figure 2.5'!C5354,WEOApr2024all!$B$1:$BG$1,0))="","",INDEX(WEOApr2024all!$B$1:$BG$197,MATCH('Figure 2.5'!B5354,WEOApr2024all!$B$1:$B$197,0),MATCH('Figure 2.5'!C5354,WEOApr2024all!$B$1:$BG$1,0)))</f>
        <v>4.4450000000000003</v>
      </c>
      <c r="G5354" s="1">
        <f t="shared" si="255"/>
        <v>0.55499862939373124</v>
      </c>
    </row>
    <row r="5355" spans="1:7">
      <c r="A5355" t="s">
        <v>367</v>
      </c>
      <c r="B5355" t="s">
        <v>368</v>
      </c>
      <c r="C5355" s="2">
        <v>1998</v>
      </c>
      <c r="D5355" s="10">
        <f>Fngdp_rpch!L5355</f>
        <v>4.5000028017233573</v>
      </c>
      <c r="E5355" s="1">
        <f t="shared" si="254"/>
        <v>4.5000028017233573</v>
      </c>
      <c r="F5355" s="4">
        <f>IF(INDEX(WEOApr2024all!$B$1:$BG$197,MATCH('Figure 2.5'!B5355,WEOApr2024all!$B$1:$B$197,0),MATCH('Figure 2.5'!C5355,WEOApr2024all!$B$1:$BG$1,0))="","",INDEX(WEOApr2024all!$B$1:$BG$197,MATCH('Figure 2.5'!B5355,WEOApr2024all!$B$1:$B$197,0),MATCH('Figure 2.5'!C5355,WEOApr2024all!$B$1:$BG$1,0)))</f>
        <v>4.0759999999999996</v>
      </c>
      <c r="G5355" s="1">
        <f t="shared" si="255"/>
        <v>0.42400280172335769</v>
      </c>
    </row>
    <row r="5356" spans="1:7">
      <c r="A5356" t="s">
        <v>367</v>
      </c>
      <c r="B5356" t="s">
        <v>368</v>
      </c>
      <c r="C5356" s="2">
        <v>1999</v>
      </c>
      <c r="D5356" s="10">
        <f>Fngdp_rpch!M5356</f>
        <v>3.000000186328422</v>
      </c>
      <c r="E5356" s="1">
        <f t="shared" si="254"/>
        <v>3.000000186328422</v>
      </c>
      <c r="F5356" s="4">
        <f>IF(INDEX(WEOApr2024all!$B$1:$BG$197,MATCH('Figure 2.5'!B5356,WEOApr2024all!$B$1:$B$197,0),MATCH('Figure 2.5'!C5356,WEOApr2024all!$B$1:$BG$1,0))="","",INDEX(WEOApr2024all!$B$1:$BG$197,MATCH('Figure 2.5'!B5356,WEOApr2024all!$B$1:$B$197,0),MATCH('Figure 2.5'!C5356,WEOApr2024all!$B$1:$BG$1,0)))</f>
        <v>-0.106</v>
      </c>
      <c r="G5356" s="1">
        <f t="shared" si="255"/>
        <v>3.1060001863284219</v>
      </c>
    </row>
    <row r="5357" spans="1:7">
      <c r="A5357" t="s">
        <v>367</v>
      </c>
      <c r="B5357" t="s">
        <v>368</v>
      </c>
      <c r="C5357" s="2">
        <v>2000</v>
      </c>
      <c r="D5357" s="10">
        <f>Fngdp_rpch!N5357</f>
        <v>4.877206844210269</v>
      </c>
      <c r="E5357" s="1">
        <f t="shared" si="254"/>
        <v>4.877206844210269</v>
      </c>
      <c r="F5357" s="4">
        <f>IF(INDEX(WEOApr2024all!$B$1:$BG$197,MATCH('Figure 2.5'!B5357,WEOApr2024all!$B$1:$B$197,0),MATCH('Figure 2.5'!C5357,WEOApr2024all!$B$1:$BG$1,0))="","",INDEX(WEOApr2024all!$B$1:$BG$197,MATCH('Figure 2.5'!B5357,WEOApr2024all!$B$1:$B$197,0),MATCH('Figure 2.5'!C5357,WEOApr2024all!$B$1:$BG$1,0)))</f>
        <v>1.167</v>
      </c>
      <c r="G5357" s="1">
        <f t="shared" si="255"/>
        <v>3.7102068442102691</v>
      </c>
    </row>
    <row r="5358" spans="1:7">
      <c r="A5358" t="s">
        <v>367</v>
      </c>
      <c r="B5358" t="s">
        <v>368</v>
      </c>
      <c r="C5358" s="2">
        <v>2001</v>
      </c>
      <c r="D5358" s="10">
        <f>Fngdp_rpch!O5358</f>
        <v>3.5279738316255749</v>
      </c>
      <c r="E5358" s="1">
        <f t="shared" si="254"/>
        <v>3.5279738316255749</v>
      </c>
      <c r="F5358" s="4">
        <f>IF(INDEX(WEOApr2024all!$B$1:$BG$197,MATCH('Figure 2.5'!B5358,WEOApr2024all!$B$1:$B$197,0),MATCH('Figure 2.5'!C5358,WEOApr2024all!$B$1:$BG$1,0))="","",INDEX(WEOApr2024all!$B$1:$BG$197,MATCH('Figure 2.5'!B5358,WEOApr2024all!$B$1:$B$197,0),MATCH('Figure 2.5'!C5358,WEOApr2024all!$B$1:$BG$1,0)))</f>
        <v>3.254</v>
      </c>
      <c r="G5358" s="1">
        <f t="shared" si="255"/>
        <v>0.27397383162557487</v>
      </c>
    </row>
    <row r="5359" spans="1:7">
      <c r="A5359" t="s">
        <v>367</v>
      </c>
      <c r="B5359" t="s">
        <v>368</v>
      </c>
      <c r="C5359" s="2">
        <v>2002</v>
      </c>
      <c r="D5359" s="10">
        <f>Fngdp_rpch!P5359</f>
        <v>4.3792048230412162</v>
      </c>
      <c r="E5359" s="1">
        <f t="shared" si="254"/>
        <v>4.3792048230412162</v>
      </c>
      <c r="F5359" s="4">
        <f>IF(INDEX(WEOApr2024all!$B$1:$BG$197,MATCH('Figure 2.5'!B5359,WEOApr2024all!$B$1:$B$197,0),MATCH('Figure 2.5'!C5359,WEOApr2024all!$B$1:$BG$1,0))="","",INDEX(WEOApr2024all!$B$1:$BG$197,MATCH('Figure 2.5'!B5359,WEOApr2024all!$B$1:$B$197,0),MATCH('Figure 2.5'!C5359,WEOApr2024all!$B$1:$BG$1,0)))</f>
        <v>4.51</v>
      </c>
      <c r="G5359" s="1">
        <f t="shared" si="255"/>
        <v>-0.13079517695878362</v>
      </c>
    </row>
    <row r="5360" spans="1:7">
      <c r="A5360" t="s">
        <v>367</v>
      </c>
      <c r="B5360" t="s">
        <v>368</v>
      </c>
      <c r="C5360" s="2">
        <v>2003</v>
      </c>
      <c r="D5360" s="10">
        <f>Fngdp_rpch!Q5360</f>
        <v>3.67029110652628</v>
      </c>
      <c r="E5360" s="1">
        <f t="shared" si="254"/>
        <v>3.67029110652628</v>
      </c>
      <c r="F5360" s="4">
        <f>IF(INDEX(WEOApr2024all!$B$1:$BG$197,MATCH('Figure 2.5'!B5360,WEOApr2024all!$B$1:$B$197,0),MATCH('Figure 2.5'!C5360,WEOApr2024all!$B$1:$BG$1,0))="","",INDEX(WEOApr2024all!$B$1:$BG$197,MATCH('Figure 2.5'!B5360,WEOApr2024all!$B$1:$B$197,0),MATCH('Figure 2.5'!C5360,WEOApr2024all!$B$1:$BG$1,0)))</f>
        <v>5.4989999999999997</v>
      </c>
      <c r="G5360" s="1">
        <f t="shared" si="255"/>
        <v>-1.8287088934737197</v>
      </c>
    </row>
    <row r="5361" spans="1:7">
      <c r="A5361" t="s">
        <v>367</v>
      </c>
      <c r="B5361" t="s">
        <v>368</v>
      </c>
      <c r="C5361" s="2">
        <v>2004</v>
      </c>
      <c r="D5361" s="10">
        <f>Fngdp_rpch!R5361</f>
        <v>4.0371683186363416</v>
      </c>
      <c r="E5361" s="1">
        <f t="shared" si="254"/>
        <v>4.0371683186363416</v>
      </c>
      <c r="F5361" s="4">
        <f>IF(INDEX(WEOApr2024all!$B$1:$BG$197,MATCH('Figure 2.5'!B5361,WEOApr2024all!$B$1:$B$197,0),MATCH('Figure 2.5'!C5361,WEOApr2024all!$B$1:$BG$1,0))="","",INDEX(WEOApr2024all!$B$1:$BG$197,MATCH('Figure 2.5'!B5361,WEOApr2024all!$B$1:$B$197,0),MATCH('Figure 2.5'!C5361,WEOApr2024all!$B$1:$BG$1,0)))</f>
        <v>5.2789999999999999</v>
      </c>
      <c r="G5361" s="1">
        <f t="shared" si="255"/>
        <v>-1.2418316813636583</v>
      </c>
    </row>
    <row r="5362" spans="1:7">
      <c r="A5362" t="s">
        <v>367</v>
      </c>
      <c r="B5362" t="s">
        <v>368</v>
      </c>
      <c r="C5362" s="2">
        <v>2005</v>
      </c>
      <c r="D5362" s="10">
        <f>Fngdp_rpch!S5362</f>
        <v>4.2571975025778253</v>
      </c>
      <c r="E5362" s="1">
        <f t="shared" si="254"/>
        <v>4.2571975025778253</v>
      </c>
      <c r="F5362" s="4">
        <f>IF(INDEX(WEOApr2024all!$B$1:$BG$197,MATCH('Figure 2.5'!B5362,WEOApr2024all!$B$1:$B$197,0),MATCH('Figure 2.5'!C5362,WEOApr2024all!$B$1:$BG$1,0))="","",INDEX(WEOApr2024all!$B$1:$BG$197,MATCH('Figure 2.5'!B5362,WEOApr2024all!$B$1:$B$197,0),MATCH('Figure 2.5'!C5362,WEOApr2024all!$B$1:$BG$1,0)))</f>
        <v>6.6239999999999997</v>
      </c>
      <c r="G5362" s="1">
        <f t="shared" si="255"/>
        <v>-2.3668024974221744</v>
      </c>
    </row>
    <row r="5363" spans="1:7">
      <c r="A5363" t="s">
        <v>367</v>
      </c>
      <c r="B5363" t="s">
        <v>368</v>
      </c>
      <c r="C5363" s="2">
        <v>2006</v>
      </c>
      <c r="D5363" s="10">
        <f>Fngdp_rpch!T5363</f>
        <v>5.3677810231070433</v>
      </c>
      <c r="E5363" s="1">
        <f t="shared" si="254"/>
        <v>5.3677810231070433</v>
      </c>
      <c r="F5363" s="4">
        <f>IF(INDEX(WEOApr2024all!$B$1:$BG$197,MATCH('Figure 2.5'!B5363,WEOApr2024all!$B$1:$B$197,0),MATCH('Figure 2.5'!C5363,WEOApr2024all!$B$1:$BG$1,0))="","",INDEX(WEOApr2024all!$B$1:$BG$197,MATCH('Figure 2.5'!B5363,WEOApr2024all!$B$1:$B$197,0),MATCH('Figure 2.5'!C5363,WEOApr2024all!$B$1:$BG$1,0)))</f>
        <v>8.4930000000000003</v>
      </c>
      <c r="G5363" s="1">
        <f t="shared" si="255"/>
        <v>-3.125218976892957</v>
      </c>
    </row>
    <row r="5364" spans="1:7">
      <c r="A5364" t="s">
        <v>367</v>
      </c>
      <c r="B5364" t="s">
        <v>368</v>
      </c>
      <c r="C5364" s="2">
        <v>2007</v>
      </c>
      <c r="D5364" s="10">
        <f>Fngdp_rpch!U5364</f>
        <v>6.9997605946541031</v>
      </c>
      <c r="E5364" s="1">
        <f t="shared" si="254"/>
        <v>6.9997605946541031</v>
      </c>
      <c r="F5364" s="4">
        <f>IF(INDEX(WEOApr2024all!$B$1:$BG$197,MATCH('Figure 2.5'!B5364,WEOApr2024all!$B$1:$B$197,0),MATCH('Figure 2.5'!C5364,WEOApr2024all!$B$1:$BG$1,0))="","",INDEX(WEOApr2024all!$B$1:$BG$197,MATCH('Figure 2.5'!B5364,WEOApr2024all!$B$1:$B$197,0),MATCH('Figure 2.5'!C5364,WEOApr2024all!$B$1:$BG$1,0)))</f>
        <v>10.832000000000001</v>
      </c>
      <c r="G5364" s="1">
        <f t="shared" si="255"/>
        <v>-3.8322394053458977</v>
      </c>
    </row>
    <row r="5365" spans="1:7">
      <c r="A5365" t="s">
        <v>367</v>
      </c>
      <c r="B5365" t="s">
        <v>368</v>
      </c>
      <c r="C5365" s="2">
        <v>2008</v>
      </c>
      <c r="D5365" s="10">
        <f>Fngdp_rpch!V5365</f>
        <v>7.3403374383634201</v>
      </c>
      <c r="E5365" s="1">
        <f t="shared" si="254"/>
        <v>7.3403374383634201</v>
      </c>
      <c r="F5365" s="4">
        <f>IF(INDEX(WEOApr2024all!$B$1:$BG$197,MATCH('Figure 2.5'!B5365,WEOApr2024all!$B$1:$B$197,0),MATCH('Figure 2.5'!C5365,WEOApr2024all!$B$1:$BG$1,0))="","",INDEX(WEOApr2024all!$B$1:$BG$197,MATCH('Figure 2.5'!B5365,WEOApr2024all!$B$1:$B$197,0),MATCH('Figure 2.5'!C5365,WEOApr2024all!$B$1:$BG$1,0)))</f>
        <v>5.5739999999999998</v>
      </c>
      <c r="G5365" s="1">
        <f t="shared" si="255"/>
        <v>1.7663374383634203</v>
      </c>
    </row>
    <row r="5366" spans="1:7">
      <c r="A5366" t="s">
        <v>367</v>
      </c>
      <c r="B5366" t="s">
        <v>368</v>
      </c>
      <c r="C5366" s="2">
        <v>2009</v>
      </c>
      <c r="D5366" s="10">
        <f>Fngdp_rpch!W5366</f>
        <v>5.6122592696969509</v>
      </c>
      <c r="E5366" s="1">
        <f t="shared" si="254"/>
        <v>5.6122592696969509</v>
      </c>
      <c r="F5366" s="4">
        <f>IF(INDEX(WEOApr2024all!$B$1:$BG$197,MATCH('Figure 2.5'!B5366,WEOApr2024all!$B$1:$B$197,0),MATCH('Figure 2.5'!C5366,WEOApr2024all!$B$1:$BG$1,0))="","",INDEX(WEOApr2024all!$B$1:$BG$197,MATCH('Figure 2.5'!B5366,WEOApr2024all!$B$1:$B$197,0),MATCH('Figure 2.5'!C5366,WEOApr2024all!$B$1:$BG$1,0)))</f>
        <v>-5.4550000000000001</v>
      </c>
      <c r="G5366" s="1">
        <f t="shared" si="255"/>
        <v>11.067259269696951</v>
      </c>
    </row>
    <row r="5367" spans="1:7">
      <c r="A5367" t="s">
        <v>367</v>
      </c>
      <c r="B5367" t="s">
        <v>368</v>
      </c>
      <c r="C5367" s="2">
        <v>2010</v>
      </c>
      <c r="D5367" s="10">
        <f>Fngdp_rpch!X5367</f>
        <v>3.69999999999997</v>
      </c>
      <c r="E5367" s="1">
        <f t="shared" si="254"/>
        <v>3.69999999999997</v>
      </c>
      <c r="F5367" s="4">
        <f>IF(INDEX(WEOApr2024all!$B$1:$BG$197,MATCH('Figure 2.5'!B5367,WEOApr2024all!$B$1:$B$197,0),MATCH('Figure 2.5'!C5367,WEOApr2024all!$B$1:$BG$1,0))="","",INDEX(WEOApr2024all!$B$1:$BG$197,MATCH('Figure 2.5'!B5367,WEOApr2024all!$B$1:$B$197,0),MATCH('Figure 2.5'!C5367,WEOApr2024all!$B$1:$BG$1,0)))</f>
        <v>6.7169999999999996</v>
      </c>
      <c r="G5367" s="1">
        <f t="shared" si="255"/>
        <v>-3.0170000000000297</v>
      </c>
    </row>
    <row r="5368" spans="1:7">
      <c r="A5368" t="s">
        <v>367</v>
      </c>
      <c r="B5368" t="s">
        <v>368</v>
      </c>
      <c r="C5368" s="2">
        <v>2011</v>
      </c>
      <c r="D5368" s="10">
        <f>Fngdp_rpch!Y5368</f>
        <v>4.3000000000000149</v>
      </c>
      <c r="E5368" s="1">
        <f t="shared" si="254"/>
        <v>4.3000000000000149</v>
      </c>
      <c r="F5368" s="4">
        <f>IF(INDEX(WEOApr2024all!$B$1:$BG$197,MATCH('Figure 2.5'!B5368,WEOApr2024all!$B$1:$B$197,0),MATCH('Figure 2.5'!C5368,WEOApr2024all!$B$1:$BG$1,0))="","",INDEX(WEOApr2024all!$B$1:$BG$197,MATCH('Figure 2.5'!B5368,WEOApr2024all!$B$1:$B$197,0),MATCH('Figure 2.5'!C5368,WEOApr2024all!$B$1:$BG$1,0)))</f>
        <v>2.6709999999999998</v>
      </c>
      <c r="G5368" s="1">
        <f t="shared" si="255"/>
        <v>1.6290000000000151</v>
      </c>
    </row>
    <row r="5369" spans="1:7">
      <c r="A5369" t="s">
        <v>367</v>
      </c>
      <c r="B5369" t="s">
        <v>368</v>
      </c>
      <c r="C5369" s="2">
        <v>2012</v>
      </c>
      <c r="D5369" s="10">
        <f>Fngdp_rpch!Z5369</f>
        <v>3.2999999999999918</v>
      </c>
      <c r="E5369" s="1">
        <f t="shared" si="254"/>
        <v>3.2999999999999918</v>
      </c>
      <c r="F5369" s="4">
        <f>IF(INDEX(WEOApr2024all!$B$1:$BG$197,MATCH('Figure 2.5'!B5369,WEOApr2024all!$B$1:$B$197,0),MATCH('Figure 2.5'!C5369,WEOApr2024all!$B$1:$BG$1,0))="","",INDEX(WEOApr2024all!$B$1:$BG$197,MATCH('Figure 2.5'!B5369,WEOApr2024all!$B$1:$B$197,0),MATCH('Figure 2.5'!C5369,WEOApr2024all!$B$1:$BG$1,0)))</f>
        <v>1.319</v>
      </c>
      <c r="G5369" s="1">
        <f t="shared" si="255"/>
        <v>1.9809999999999919</v>
      </c>
    </row>
    <row r="5370" spans="1:7">
      <c r="A5370" t="s">
        <v>367</v>
      </c>
      <c r="B5370" t="s">
        <v>368</v>
      </c>
      <c r="C5370" s="2">
        <v>2013</v>
      </c>
      <c r="D5370" s="10">
        <f>Fngdp_rpch!AA5370</f>
        <v>2.8000000000000025</v>
      </c>
      <c r="E5370" s="1">
        <f t="shared" si="254"/>
        <v>2.8000000000000025</v>
      </c>
      <c r="F5370" s="4">
        <f>IF(INDEX(WEOApr2024all!$B$1:$BG$197,MATCH('Figure 2.5'!B5370,WEOApr2024all!$B$1:$B$197,0),MATCH('Figure 2.5'!C5370,WEOApr2024all!$B$1:$BG$1,0))="","",INDEX(WEOApr2024all!$B$1:$BG$197,MATCH('Figure 2.5'!B5370,WEOApr2024all!$B$1:$B$197,0),MATCH('Figure 2.5'!C5370,WEOApr2024all!$B$1:$BG$1,0)))</f>
        <v>0.63300000000000001</v>
      </c>
      <c r="G5370" s="1">
        <f t="shared" si="255"/>
        <v>2.1670000000000025</v>
      </c>
    </row>
    <row r="5371" spans="1:7">
      <c r="A5371" t="s">
        <v>367</v>
      </c>
      <c r="B5371" t="s">
        <v>368</v>
      </c>
      <c r="C5371" s="2">
        <v>2014</v>
      </c>
      <c r="D5371" s="10">
        <f>Fngdp_rpch!AB5371</f>
        <v>2.3393324454693554</v>
      </c>
      <c r="E5371" s="1">
        <f t="shared" si="254"/>
        <v>2.3393324454693554</v>
      </c>
      <c r="F5371" s="4">
        <f>IF(INDEX(WEOApr2024all!$B$1:$BG$197,MATCH('Figure 2.5'!B5371,WEOApr2024all!$B$1:$B$197,0),MATCH('Figure 2.5'!C5371,WEOApr2024all!$B$1:$BG$1,0))="","",INDEX(WEOApr2024all!$B$1:$BG$197,MATCH('Figure 2.5'!B5371,WEOApr2024all!$B$1:$B$197,0),MATCH('Figure 2.5'!C5371,WEOApr2024all!$B$1:$BG$1,0)))</f>
        <v>2.6970000000000001</v>
      </c>
      <c r="G5371" s="1">
        <f t="shared" si="255"/>
        <v>-0.35766755453064469</v>
      </c>
    </row>
    <row r="5372" spans="1:7">
      <c r="A5372" t="s">
        <v>367</v>
      </c>
      <c r="B5372" t="s">
        <v>368</v>
      </c>
      <c r="C5372" s="2">
        <v>2015</v>
      </c>
      <c r="D5372" s="10">
        <f>Fngdp_rpch!AC5372</f>
        <v>2.6506888633343717</v>
      </c>
      <c r="E5372" s="1">
        <f t="shared" si="254"/>
        <v>2.6506888633343717</v>
      </c>
      <c r="F5372" s="4">
        <f>IF(INDEX(WEOApr2024all!$B$1:$BG$197,MATCH('Figure 2.5'!B5372,WEOApr2024all!$B$1:$B$197,0),MATCH('Figure 2.5'!C5372,WEOApr2024all!$B$1:$BG$1,0))="","",INDEX(WEOApr2024all!$B$1:$BG$197,MATCH('Figure 2.5'!B5372,WEOApr2024all!$B$1:$B$197,0),MATCH('Figure 2.5'!C5372,WEOApr2024all!$B$1:$BG$1,0)))</f>
        <v>5.1669999999999998</v>
      </c>
      <c r="G5372" s="1">
        <f t="shared" si="255"/>
        <v>-2.5163111366656281</v>
      </c>
    </row>
    <row r="5373" spans="1:7">
      <c r="A5373" t="s">
        <v>367</v>
      </c>
      <c r="B5373" t="s">
        <v>368</v>
      </c>
      <c r="C5373" s="2">
        <v>2016</v>
      </c>
      <c r="D5373" s="10">
        <f>Fngdp_rpch!AD5373</f>
        <v>3.6288642858790743</v>
      </c>
      <c r="E5373" s="1">
        <f t="shared" si="254"/>
        <v>3.6288642858790743</v>
      </c>
      <c r="F5373" s="4">
        <f>IF(INDEX(WEOApr2024all!$B$1:$BG$197,MATCH('Figure 2.5'!B5373,WEOApr2024all!$B$1:$B$197,0),MATCH('Figure 2.5'!C5373,WEOApr2024all!$B$1:$BG$1,0))="","",INDEX(WEOApr2024all!$B$1:$BG$197,MATCH('Figure 2.5'!B5373,WEOApr2024all!$B$1:$B$197,0),MATCH('Figure 2.5'!C5373,WEOApr2024all!$B$1:$BG$1,0)))</f>
        <v>1.944</v>
      </c>
      <c r="G5373" s="1">
        <f t="shared" si="255"/>
        <v>1.6848642858790743</v>
      </c>
    </row>
    <row r="5374" spans="1:7">
      <c r="A5374" t="s">
        <v>367</v>
      </c>
      <c r="B5374" t="s">
        <v>368</v>
      </c>
      <c r="C5374" s="2">
        <v>2017</v>
      </c>
      <c r="D5374" s="10">
        <f>Fngdp_rpch!AE5374</f>
        <v>3.2873594585200561</v>
      </c>
      <c r="E5374" s="1">
        <f t="shared" si="254"/>
        <v>3.2873594585200561</v>
      </c>
      <c r="F5374" s="4">
        <f>IF(INDEX(WEOApr2024all!$B$1:$BG$197,MATCH('Figure 2.5'!B5374,WEOApr2024all!$B$1:$B$197,0),MATCH('Figure 2.5'!C5374,WEOApr2024all!$B$1:$BG$1,0))="","",INDEX(WEOApr2024all!$B$1:$BG$197,MATCH('Figure 2.5'!B5374,WEOApr2024all!$B$1:$B$197,0),MATCH('Figure 2.5'!C5374,WEOApr2024all!$B$1:$BG$1,0)))</f>
        <v>2.9380000000000002</v>
      </c>
      <c r="G5374" s="1">
        <f t="shared" si="255"/>
        <v>0.3493594585200559</v>
      </c>
    </row>
    <row r="5375" spans="1:7">
      <c r="A5375" t="s">
        <v>367</v>
      </c>
      <c r="B5375" t="s">
        <v>368</v>
      </c>
      <c r="C5375" s="2">
        <v>2018</v>
      </c>
      <c r="D5375" s="10">
        <f>Fngdp_rpch!AF5375</f>
        <v>3.7000000000000144</v>
      </c>
      <c r="E5375" s="1">
        <f t="shared" si="254"/>
        <v>3.7000000000000144</v>
      </c>
      <c r="F5375" s="4">
        <f>IF(INDEX(WEOApr2024all!$B$1:$BG$197,MATCH('Figure 2.5'!B5375,WEOApr2024all!$B$1:$B$197,0),MATCH('Figure 2.5'!C5375,WEOApr2024all!$B$1:$BG$1,0))="","",INDEX(WEOApr2024all!$B$1:$BG$197,MATCH('Figure 2.5'!B5375,WEOApr2024all!$B$1:$B$197,0),MATCH('Figure 2.5'!C5375,WEOApr2024all!$B$1:$BG$1,0)))</f>
        <v>4.03</v>
      </c>
      <c r="G5375" s="1">
        <f t="shared" si="255"/>
        <v>-0.32999999999998586</v>
      </c>
    </row>
    <row r="5376" spans="1:7">
      <c r="A5376" t="s">
        <v>367</v>
      </c>
      <c r="B5376" t="s">
        <v>368</v>
      </c>
      <c r="C5376" s="2">
        <v>2019</v>
      </c>
      <c r="D5376" s="10">
        <f>Fngdp_rpch!AG5376</f>
        <v>4.1400000000000103</v>
      </c>
      <c r="E5376" s="1">
        <f t="shared" si="254"/>
        <v>4.1400000000000103</v>
      </c>
      <c r="F5376" s="4">
        <f>IF(INDEX(WEOApr2024all!$B$1:$BG$197,MATCH('Figure 2.5'!B5376,WEOApr2024all!$B$1:$B$197,0),MATCH('Figure 2.5'!C5376,WEOApr2024all!$B$1:$BG$1,0))="","",INDEX(WEOApr2024all!$B$1:$BG$197,MATCH('Figure 2.5'!B5376,WEOApr2024all!$B$1:$B$197,0),MATCH('Figure 2.5'!C5376,WEOApr2024all!$B$1:$BG$1,0)))</f>
        <v>2.5110000000000001</v>
      </c>
      <c r="G5376" s="1">
        <f t="shared" si="255"/>
        <v>1.6290000000000102</v>
      </c>
    </row>
    <row r="5377" spans="1:7">
      <c r="A5377" t="s">
        <v>367</v>
      </c>
      <c r="B5377" t="s">
        <v>368</v>
      </c>
      <c r="C5377" s="2">
        <v>2020</v>
      </c>
      <c r="D5377" s="10">
        <f>Fngdp_rpch!AH5377</f>
        <v>2.6999999999999913</v>
      </c>
      <c r="E5377" s="1">
        <f t="shared" si="254"/>
        <v>2.6999999999999913</v>
      </c>
      <c r="F5377" s="4">
        <f>IF(INDEX(WEOApr2024all!$B$1:$BG$197,MATCH('Figure 2.5'!B5377,WEOApr2024all!$B$1:$B$197,0),MATCH('Figure 2.5'!C5377,WEOApr2024all!$B$1:$BG$1,0))="","",INDEX(WEOApr2024all!$B$1:$BG$197,MATCH('Figure 2.5'!B5377,WEOApr2024all!$B$1:$B$197,0),MATCH('Figure 2.5'!C5377,WEOApr2024all!$B$1:$BG$1,0)))</f>
        <v>-3.335</v>
      </c>
      <c r="G5377" s="1">
        <f t="shared" si="255"/>
        <v>6.0349999999999913</v>
      </c>
    </row>
    <row r="5378" spans="1:7">
      <c r="A5378" t="s">
        <v>367</v>
      </c>
      <c r="B5378" t="s">
        <v>368</v>
      </c>
      <c r="C5378" s="2">
        <v>2021</v>
      </c>
      <c r="D5378" s="10">
        <f>Fngdp_rpch!AI5378</f>
        <v>6.899999999999995</v>
      </c>
      <c r="E5378" s="1">
        <f t="shared" si="254"/>
        <v>6.899999999999995</v>
      </c>
      <c r="F5378" s="4">
        <f>IF(INDEX(WEOApr2024all!$B$1:$BG$197,MATCH('Figure 2.5'!B5378,WEOApr2024all!$B$1:$B$197,0),MATCH('Figure 2.5'!C5378,WEOApr2024all!$B$1:$BG$1,0))="","",INDEX(WEOApr2024all!$B$1:$BG$197,MATCH('Figure 2.5'!B5378,WEOApr2024all!$B$1:$B$197,0),MATCH('Figure 2.5'!C5378,WEOApr2024all!$B$1:$BG$1,0)))</f>
        <v>4.7889999999999997</v>
      </c>
      <c r="G5378" s="1">
        <f t="shared" si="255"/>
        <v>2.1109999999999953</v>
      </c>
    </row>
    <row r="5379" spans="1:7">
      <c r="A5379" t="s">
        <v>367</v>
      </c>
      <c r="B5379" t="s">
        <v>368</v>
      </c>
      <c r="C5379" s="2">
        <v>2022</v>
      </c>
      <c r="D5379" s="10">
        <f>Fngdp_rpch!AJ5379</f>
        <v>5.1920241309881154</v>
      </c>
      <c r="E5379" s="1">
        <f t="shared" ref="E5379:E5442" si="256">IF(D5379=".","",D5379)</f>
        <v>5.1920241309881154</v>
      </c>
      <c r="F5379" s="4">
        <f>IF(INDEX(WEOApr2024all!$B$1:$BG$197,MATCH('Figure 2.5'!B5379,WEOApr2024all!$B$1:$B$197,0),MATCH('Figure 2.5'!C5379,WEOApr2024all!$B$1:$BG$1,0))="","",INDEX(WEOApr2024all!$B$1:$BG$197,MATCH('Figure 2.5'!B5379,WEOApr2024all!$B$1:$B$197,0),MATCH('Figure 2.5'!C5379,WEOApr2024all!$B$1:$BG$1,0)))</f>
        <v>1.75</v>
      </c>
      <c r="G5379" s="1">
        <f t="shared" ref="G5379:G5442" si="257">IFERROR(E5379-F5379,"")</f>
        <v>3.4420241309881154</v>
      </c>
    </row>
    <row r="5380" spans="1:7">
      <c r="A5380" t="s">
        <v>367</v>
      </c>
      <c r="B5380" t="s">
        <v>368</v>
      </c>
      <c r="C5380" s="2">
        <v>2023</v>
      </c>
      <c r="D5380" s="10">
        <f>Fngdp_rpch!AK5380</f>
        <v>1.5000000000000124</v>
      </c>
      <c r="E5380" s="1">
        <f t="shared" si="256"/>
        <v>1.5000000000000124</v>
      </c>
      <c r="F5380" s="4" t="str">
        <f>IF(INDEX(WEOApr2024all!$B$1:$BG$197,MATCH('Figure 2.5'!B5380,WEOApr2024all!$B$1:$B$197,0),MATCH('Figure 2.5'!C5380,WEOApr2024all!$B$1:$BG$1,0))="","",INDEX(WEOApr2024all!$B$1:$BG$197,MATCH('Figure 2.5'!B5380,WEOApr2024all!$B$1:$B$197,0),MATCH('Figure 2.5'!C5380,WEOApr2024all!$B$1:$BG$1,0)))</f>
        <v/>
      </c>
      <c r="G5380" s="1" t="str">
        <f t="shared" si="257"/>
        <v/>
      </c>
    </row>
    <row r="5381" spans="1:7">
      <c r="A5381" t="s">
        <v>385</v>
      </c>
      <c r="B5381" t="s">
        <v>386</v>
      </c>
      <c r="C5381" s="2">
        <v>1991</v>
      </c>
      <c r="D5381" s="10" t="str">
        <f>Fngdp_rpch!E5381</f>
        <v>.</v>
      </c>
      <c r="E5381" s="1" t="str">
        <f t="shared" si="256"/>
        <v/>
      </c>
      <c r="F5381" s="4" t="str">
        <f>IF(INDEX(WEOApr2024all!$B$1:$BG$197,MATCH('Figure 2.5'!B5381,WEOApr2024all!$B$1:$B$197,0),MATCH('Figure 2.5'!C5381,WEOApr2024all!$B$1:$BG$1,0))="","",INDEX(WEOApr2024all!$B$1:$BG$197,MATCH('Figure 2.5'!B5381,WEOApr2024all!$B$1:$B$197,0),MATCH('Figure 2.5'!C5381,WEOApr2024all!$B$1:$BG$1,0)))</f>
        <v/>
      </c>
      <c r="G5381" s="1" t="str">
        <f t="shared" si="257"/>
        <v/>
      </c>
    </row>
    <row r="5382" spans="1:7">
      <c r="A5382" t="s">
        <v>385</v>
      </c>
      <c r="B5382" t="s">
        <v>386</v>
      </c>
      <c r="C5382" s="2">
        <v>1992</v>
      </c>
      <c r="D5382" s="10" t="str">
        <f>Fngdp_rpch!F5382</f>
        <v>.</v>
      </c>
      <c r="E5382" s="1" t="str">
        <f t="shared" si="256"/>
        <v/>
      </c>
      <c r="F5382" s="4" t="str">
        <f>IF(INDEX(WEOApr2024all!$B$1:$BG$197,MATCH('Figure 2.5'!B5382,WEOApr2024all!$B$1:$B$197,0),MATCH('Figure 2.5'!C5382,WEOApr2024all!$B$1:$BG$1,0))="","",INDEX(WEOApr2024all!$B$1:$BG$197,MATCH('Figure 2.5'!B5382,WEOApr2024all!$B$1:$B$197,0),MATCH('Figure 2.5'!C5382,WEOApr2024all!$B$1:$BG$1,0)))</f>
        <v/>
      </c>
      <c r="G5382" s="1" t="str">
        <f t="shared" si="257"/>
        <v/>
      </c>
    </row>
    <row r="5383" spans="1:7">
      <c r="A5383" t="s">
        <v>385</v>
      </c>
      <c r="B5383" t="s">
        <v>386</v>
      </c>
      <c r="C5383" s="2">
        <v>1993</v>
      </c>
      <c r="D5383" s="10" t="str">
        <f>Fngdp_rpch!G5383</f>
        <v>.</v>
      </c>
      <c r="E5383" s="1" t="str">
        <f t="shared" si="256"/>
        <v/>
      </c>
      <c r="F5383" s="4">
        <f>IF(INDEX(WEOApr2024all!$B$1:$BG$197,MATCH('Figure 2.5'!B5383,WEOApr2024all!$B$1:$B$197,0),MATCH('Figure 2.5'!C5383,WEOApr2024all!$B$1:$BG$1,0))="","",INDEX(WEOApr2024all!$B$1:$BG$197,MATCH('Figure 2.5'!B5383,WEOApr2024all!$B$1:$B$197,0),MATCH('Figure 2.5'!C5383,WEOApr2024all!$B$1:$BG$1,0)))</f>
        <v>2.8</v>
      </c>
      <c r="G5383" s="1" t="str">
        <f t="shared" si="257"/>
        <v/>
      </c>
    </row>
    <row r="5384" spans="1:7">
      <c r="A5384" t="s">
        <v>385</v>
      </c>
      <c r="B5384" t="s">
        <v>386</v>
      </c>
      <c r="C5384" s="2">
        <v>1994</v>
      </c>
      <c r="D5384" s="10" t="str">
        <f>Fngdp_rpch!H5384</f>
        <v>.</v>
      </c>
      <c r="E5384" s="1" t="str">
        <f t="shared" si="256"/>
        <v/>
      </c>
      <c r="F5384" s="4">
        <f>IF(INDEX(WEOApr2024all!$B$1:$BG$197,MATCH('Figure 2.5'!B5384,WEOApr2024all!$B$1:$B$197,0),MATCH('Figure 2.5'!C5384,WEOApr2024all!$B$1:$BG$1,0))="","",INDEX(WEOApr2024all!$B$1:$BG$197,MATCH('Figure 2.5'!B5384,WEOApr2024all!$B$1:$B$197,0),MATCH('Figure 2.5'!C5384,WEOApr2024all!$B$1:$BG$1,0)))</f>
        <v>5.3</v>
      </c>
      <c r="G5384" s="1" t="str">
        <f t="shared" si="257"/>
        <v/>
      </c>
    </row>
    <row r="5385" spans="1:7">
      <c r="A5385" t="s">
        <v>385</v>
      </c>
      <c r="B5385" t="s">
        <v>386</v>
      </c>
      <c r="C5385" s="2">
        <v>1995</v>
      </c>
      <c r="D5385" s="10">
        <f>Fngdp_rpch!I5385</f>
        <v>5.0113823958414017</v>
      </c>
      <c r="E5385" s="1">
        <f t="shared" si="256"/>
        <v>5.0113823958414017</v>
      </c>
      <c r="F5385" s="4">
        <f>IF(INDEX(WEOApr2024all!$B$1:$BG$197,MATCH('Figure 2.5'!B5385,WEOApr2024all!$B$1:$B$197,0),MATCH('Figure 2.5'!C5385,WEOApr2024all!$B$1:$BG$1,0))="","",INDEX(WEOApr2024all!$B$1:$BG$197,MATCH('Figure 2.5'!B5385,WEOApr2024all!$B$1:$B$197,0),MATCH('Figure 2.5'!C5385,WEOApr2024all!$B$1:$BG$1,0)))</f>
        <v>4.0999999999999996</v>
      </c>
      <c r="G5385" s="1">
        <f t="shared" si="257"/>
        <v>0.91138239584140202</v>
      </c>
    </row>
    <row r="5386" spans="1:7">
      <c r="A5386" t="s">
        <v>385</v>
      </c>
      <c r="B5386" t="s">
        <v>386</v>
      </c>
      <c r="C5386" s="2">
        <v>1996</v>
      </c>
      <c r="D5386" s="10">
        <f>Fngdp_rpch!J5386</f>
        <v>4.0000018089616507</v>
      </c>
      <c r="E5386" s="1">
        <f t="shared" si="256"/>
        <v>4.0000018089616507</v>
      </c>
      <c r="F5386" s="4">
        <f>IF(INDEX(WEOApr2024all!$B$1:$BG$197,MATCH('Figure 2.5'!B5386,WEOApr2024all!$B$1:$B$197,0),MATCH('Figure 2.5'!C5386,WEOApr2024all!$B$1:$BG$1,0))="","",INDEX(WEOApr2024all!$B$1:$BG$197,MATCH('Figure 2.5'!B5386,WEOApr2024all!$B$1:$B$197,0),MATCH('Figure 2.5'!C5386,WEOApr2024all!$B$1:$BG$1,0)))</f>
        <v>3.2029999999999998</v>
      </c>
      <c r="G5386" s="1">
        <f t="shared" si="257"/>
        <v>0.79700180896165085</v>
      </c>
    </row>
    <row r="5387" spans="1:7">
      <c r="A5387" t="s">
        <v>385</v>
      </c>
      <c r="B5387" t="s">
        <v>386</v>
      </c>
      <c r="C5387" s="2">
        <v>1997</v>
      </c>
      <c r="D5387" s="10">
        <f>Fngdp_rpch!K5387</f>
        <v>4.4999961905477948</v>
      </c>
      <c r="E5387" s="1">
        <f t="shared" si="256"/>
        <v>4.4999961905477948</v>
      </c>
      <c r="F5387" s="4">
        <f>IF(INDEX(WEOApr2024all!$B$1:$BG$197,MATCH('Figure 2.5'!B5387,WEOApr2024all!$B$1:$B$197,0),MATCH('Figure 2.5'!C5387,WEOApr2024all!$B$1:$BG$1,0))="","",INDEX(WEOApr2024all!$B$1:$BG$197,MATCH('Figure 2.5'!B5387,WEOApr2024all!$B$1:$B$197,0),MATCH('Figure 2.5'!C5387,WEOApr2024all!$B$1:$BG$1,0)))</f>
        <v>5.05</v>
      </c>
      <c r="G5387" s="1">
        <f t="shared" si="257"/>
        <v>-0.55000380945220506</v>
      </c>
    </row>
    <row r="5388" spans="1:7">
      <c r="A5388" t="s">
        <v>385</v>
      </c>
      <c r="B5388" t="s">
        <v>386</v>
      </c>
      <c r="C5388" s="2">
        <v>1998</v>
      </c>
      <c r="D5388" s="10">
        <f>Fngdp_rpch!L5388</f>
        <v>4.500000644301605</v>
      </c>
      <c r="E5388" s="1">
        <f t="shared" si="256"/>
        <v>4.500000644301605</v>
      </c>
      <c r="F5388" s="4">
        <f>IF(INDEX(WEOApr2024all!$B$1:$BG$197,MATCH('Figure 2.5'!B5388,WEOApr2024all!$B$1:$B$197,0),MATCH('Figure 2.5'!C5388,WEOApr2024all!$B$1:$BG$1,0))="","",INDEX(WEOApr2024all!$B$1:$BG$197,MATCH('Figure 2.5'!B5388,WEOApr2024all!$B$1:$B$197,0),MATCH('Figure 2.5'!C5388,WEOApr2024all!$B$1:$BG$1,0)))</f>
        <v>3.28</v>
      </c>
      <c r="G5388" s="1">
        <f t="shared" si="257"/>
        <v>1.2200006443016052</v>
      </c>
    </row>
    <row r="5389" spans="1:7">
      <c r="A5389" t="s">
        <v>385</v>
      </c>
      <c r="B5389" t="s">
        <v>386</v>
      </c>
      <c r="C5389" s="2">
        <v>1999</v>
      </c>
      <c r="D5389" s="10">
        <f>Fngdp_rpch!M5389</f>
        <v>4.4999966214024578</v>
      </c>
      <c r="E5389" s="1">
        <f t="shared" si="256"/>
        <v>4.4999966214024578</v>
      </c>
      <c r="F5389" s="4">
        <f>IF(INDEX(WEOApr2024all!$B$1:$BG$197,MATCH('Figure 2.5'!B5389,WEOApr2024all!$B$1:$B$197,0),MATCH('Figure 2.5'!C5389,WEOApr2024all!$B$1:$BG$1,0))="","",INDEX(WEOApr2024all!$B$1:$BG$197,MATCH('Figure 2.5'!B5389,WEOApr2024all!$B$1:$B$197,0),MATCH('Figure 2.5'!C5389,WEOApr2024all!$B$1:$BG$1,0)))</f>
        <v>5.3319999999999999</v>
      </c>
      <c r="G5389" s="1">
        <f t="shared" si="257"/>
        <v>-0.83200337859754203</v>
      </c>
    </row>
    <row r="5390" spans="1:7">
      <c r="A5390" t="s">
        <v>385</v>
      </c>
      <c r="B5390" t="s">
        <v>386</v>
      </c>
      <c r="C5390" s="2">
        <v>2000</v>
      </c>
      <c r="D5390" s="10">
        <f>Fngdp_rpch!N5390</f>
        <v>3.8000000000000922</v>
      </c>
      <c r="E5390" s="1">
        <f t="shared" si="256"/>
        <v>3.8000000000000922</v>
      </c>
      <c r="F5390" s="4">
        <f>IF(INDEX(WEOApr2024all!$B$1:$BG$197,MATCH('Figure 2.5'!B5390,WEOApr2024all!$B$1:$B$197,0),MATCH('Figure 2.5'!C5390,WEOApr2024all!$B$1:$BG$1,0))="","",INDEX(WEOApr2024all!$B$1:$BG$197,MATCH('Figure 2.5'!B5390,WEOApr2024all!$B$1:$B$197,0),MATCH('Figure 2.5'!C5390,WEOApr2024all!$B$1:$BG$1,0)))</f>
        <v>3.673</v>
      </c>
      <c r="G5390" s="1">
        <f t="shared" si="257"/>
        <v>0.12700000000009215</v>
      </c>
    </row>
    <row r="5391" spans="1:7">
      <c r="A5391" t="s">
        <v>385</v>
      </c>
      <c r="B5391" t="s">
        <v>386</v>
      </c>
      <c r="C5391" s="2">
        <v>2001</v>
      </c>
      <c r="D5391" s="10">
        <f>Fngdp_rpch!O5391</f>
        <v>4.6000000000001373</v>
      </c>
      <c r="E5391" s="1">
        <f t="shared" si="256"/>
        <v>4.6000000000001373</v>
      </c>
      <c r="F5391" s="4">
        <f>IF(INDEX(WEOApr2024all!$B$1:$BG$197,MATCH('Figure 2.5'!B5391,WEOApr2024all!$B$1:$B$197,0),MATCH('Figure 2.5'!C5391,WEOApr2024all!$B$1:$BG$1,0))="","",INDEX(WEOApr2024all!$B$1:$BG$197,MATCH('Figure 2.5'!B5391,WEOApr2024all!$B$1:$B$197,0),MATCH('Figure 2.5'!C5391,WEOApr2024all!$B$1:$BG$1,0)))</f>
        <v>3.2170000000000001</v>
      </c>
      <c r="G5391" s="1">
        <f t="shared" si="257"/>
        <v>1.3830000000001372</v>
      </c>
    </row>
    <row r="5392" spans="1:7">
      <c r="A5392" t="s">
        <v>385</v>
      </c>
      <c r="B5392" t="s">
        <v>386</v>
      </c>
      <c r="C5392" s="2">
        <v>2002</v>
      </c>
      <c r="D5392" s="10">
        <f>Fngdp_rpch!P5392</f>
        <v>4.0000040721056118</v>
      </c>
      <c r="E5392" s="1">
        <f t="shared" si="256"/>
        <v>4.0000040721056118</v>
      </c>
      <c r="F5392" s="4">
        <f>IF(INDEX(WEOApr2024all!$B$1:$BG$197,MATCH('Figure 2.5'!B5392,WEOApr2024all!$B$1:$B$197,0),MATCH('Figure 2.5'!C5392,WEOApr2024all!$B$1:$BG$1,0))="","",INDEX(WEOApr2024all!$B$1:$BG$197,MATCH('Figure 2.5'!B5392,WEOApr2024all!$B$1:$B$197,0),MATCH('Figure 2.5'!C5392,WEOApr2024all!$B$1:$BG$1,0)))</f>
        <v>3.5059999999999998</v>
      </c>
      <c r="G5392" s="1">
        <f t="shared" si="257"/>
        <v>0.49400407210561204</v>
      </c>
    </row>
    <row r="5393" spans="1:7">
      <c r="A5393" t="s">
        <v>385</v>
      </c>
      <c r="B5393" t="s">
        <v>386</v>
      </c>
      <c r="C5393" s="2">
        <v>2003</v>
      </c>
      <c r="D5393" s="10">
        <f>Fngdp_rpch!Q5393</f>
        <v>3.1999999999998252</v>
      </c>
      <c r="E5393" s="1">
        <f t="shared" si="256"/>
        <v>3.1999999999998252</v>
      </c>
      <c r="F5393" s="4">
        <f>IF(INDEX(WEOApr2024all!$B$1:$BG$197,MATCH('Figure 2.5'!B5393,WEOApr2024all!$B$1:$B$197,0),MATCH('Figure 2.5'!C5393,WEOApr2024all!$B$1:$BG$1,0))="","",INDEX(WEOApr2024all!$B$1:$BG$197,MATCH('Figure 2.5'!B5393,WEOApr2024all!$B$1:$B$197,0),MATCH('Figure 2.5'!C5393,WEOApr2024all!$B$1:$BG$1,0)))</f>
        <v>2.96</v>
      </c>
      <c r="G5393" s="1">
        <f t="shared" si="257"/>
        <v>0.23999999999982524</v>
      </c>
    </row>
    <row r="5394" spans="1:7">
      <c r="A5394" t="s">
        <v>385</v>
      </c>
      <c r="B5394" t="s">
        <v>386</v>
      </c>
      <c r="C5394" s="2">
        <v>2004</v>
      </c>
      <c r="D5394" s="10">
        <f>Fngdp_rpch!R5394</f>
        <v>2.9999999999999138</v>
      </c>
      <c r="E5394" s="1">
        <f t="shared" si="256"/>
        <v>2.9999999999999138</v>
      </c>
      <c r="F5394" s="4">
        <f>IF(INDEX(WEOApr2024all!$B$1:$BG$197,MATCH('Figure 2.5'!B5394,WEOApr2024all!$B$1:$B$197,0),MATCH('Figure 2.5'!C5394,WEOApr2024all!$B$1:$BG$1,0))="","",INDEX(WEOApr2024all!$B$1:$BG$197,MATCH('Figure 2.5'!B5394,WEOApr2024all!$B$1:$B$197,0),MATCH('Figure 2.5'!C5394,WEOApr2024all!$B$1:$BG$1,0)))</f>
        <v>4.359</v>
      </c>
      <c r="G5394" s="1">
        <f t="shared" si="257"/>
        <v>-1.3590000000000861</v>
      </c>
    </row>
    <row r="5395" spans="1:7">
      <c r="A5395" t="s">
        <v>385</v>
      </c>
      <c r="B5395" t="s">
        <v>386</v>
      </c>
      <c r="C5395" s="2">
        <v>2005</v>
      </c>
      <c r="D5395" s="10">
        <f>Fngdp_rpch!S5395</f>
        <v>4.1000000000000147</v>
      </c>
      <c r="E5395" s="1">
        <f t="shared" si="256"/>
        <v>4.1000000000000147</v>
      </c>
      <c r="F5395" s="4">
        <f>IF(INDEX(WEOApr2024all!$B$1:$BG$197,MATCH('Figure 2.5'!B5395,WEOApr2024all!$B$1:$B$197,0),MATCH('Figure 2.5'!C5395,WEOApr2024all!$B$1:$BG$1,0))="","",INDEX(WEOApr2024all!$B$1:$BG$197,MATCH('Figure 2.5'!B5395,WEOApr2024all!$B$1:$B$197,0),MATCH('Figure 2.5'!C5395,WEOApr2024all!$B$1:$BG$1,0)))</f>
        <v>3.798</v>
      </c>
      <c r="G5395" s="1">
        <f t="shared" si="257"/>
        <v>0.3020000000000147</v>
      </c>
    </row>
    <row r="5396" spans="1:7">
      <c r="A5396" t="s">
        <v>385</v>
      </c>
      <c r="B5396" t="s">
        <v>386</v>
      </c>
      <c r="C5396" s="2">
        <v>2006</v>
      </c>
      <c r="D5396" s="10">
        <f>Fngdp_rpch!T5396</f>
        <v>4.0304754770803308</v>
      </c>
      <c r="E5396" s="1">
        <f t="shared" si="256"/>
        <v>4.0304754770803308</v>
      </c>
      <c r="F5396" s="4">
        <f>IF(INDEX(WEOApr2024all!$B$1:$BG$197,MATCH('Figure 2.5'!B5396,WEOApr2024all!$B$1:$B$197,0),MATCH('Figure 2.5'!C5396,WEOApr2024all!$B$1:$BG$1,0))="","",INDEX(WEOApr2024all!$B$1:$BG$197,MATCH('Figure 2.5'!B5396,WEOApr2024all!$B$1:$B$197,0),MATCH('Figure 2.5'!C5396,WEOApr2024all!$B$1:$BG$1,0)))</f>
        <v>5.7460000000000004</v>
      </c>
      <c r="G5396" s="1">
        <f t="shared" si="257"/>
        <v>-1.7155245229196696</v>
      </c>
    </row>
    <row r="5397" spans="1:7">
      <c r="A5397" t="s">
        <v>385</v>
      </c>
      <c r="B5397" t="s">
        <v>386</v>
      </c>
      <c r="C5397" s="2">
        <v>2007</v>
      </c>
      <c r="D5397" s="10">
        <f>Fngdp_rpch!U5397</f>
        <v>4.0027773980860326</v>
      </c>
      <c r="E5397" s="1">
        <f t="shared" si="256"/>
        <v>4.0027773980860326</v>
      </c>
      <c r="F5397" s="4">
        <f>IF(INDEX(WEOApr2024all!$B$1:$BG$197,MATCH('Figure 2.5'!B5397,WEOApr2024all!$B$1:$B$197,0),MATCH('Figure 2.5'!C5397,WEOApr2024all!$B$1:$BG$1,0))="","",INDEX(WEOApr2024all!$B$1:$BG$197,MATCH('Figure 2.5'!B5397,WEOApr2024all!$B$1:$B$197,0),MATCH('Figure 2.5'!C5397,WEOApr2024all!$B$1:$BG$1,0)))</f>
        <v>6.98</v>
      </c>
      <c r="G5397" s="1">
        <f t="shared" si="257"/>
        <v>-2.9772226019139678</v>
      </c>
    </row>
    <row r="5398" spans="1:7">
      <c r="A5398" t="s">
        <v>385</v>
      </c>
      <c r="B5398" t="s">
        <v>386</v>
      </c>
      <c r="C5398" s="2">
        <v>2008</v>
      </c>
      <c r="D5398" s="10">
        <f>Fngdp_rpch!V5398</f>
        <v>3.7575829252050941</v>
      </c>
      <c r="E5398" s="1">
        <f t="shared" si="256"/>
        <v>3.7575829252050941</v>
      </c>
      <c r="F5398" s="4">
        <f>IF(INDEX(WEOApr2024all!$B$1:$BG$197,MATCH('Figure 2.5'!B5398,WEOApr2024all!$B$1:$B$197,0),MATCH('Figure 2.5'!C5398,WEOApr2024all!$B$1:$BG$1,0))="","",INDEX(WEOApr2024all!$B$1:$BG$197,MATCH('Figure 2.5'!B5398,WEOApr2024all!$B$1:$B$197,0),MATCH('Figure 2.5'!C5398,WEOApr2024all!$B$1:$BG$1,0)))</f>
        <v>3.51</v>
      </c>
      <c r="G5398" s="1">
        <f t="shared" si="257"/>
        <v>0.24758292520509428</v>
      </c>
    </row>
    <row r="5399" spans="1:7">
      <c r="A5399" t="s">
        <v>385</v>
      </c>
      <c r="B5399" t="s">
        <v>386</v>
      </c>
      <c r="C5399" s="2">
        <v>2009</v>
      </c>
      <c r="D5399" s="10">
        <f>Fngdp_rpch!W5399</f>
        <v>3.6503649720596609</v>
      </c>
      <c r="E5399" s="1">
        <f t="shared" si="256"/>
        <v>3.6503649720596609</v>
      </c>
      <c r="F5399" s="4">
        <f>IF(INDEX(WEOApr2024all!$B$1:$BG$197,MATCH('Figure 2.5'!B5399,WEOApr2024all!$B$1:$B$197,0),MATCH('Figure 2.5'!C5399,WEOApr2024all!$B$1:$BG$1,0))="","",INDEX(WEOApr2024all!$B$1:$BG$197,MATCH('Figure 2.5'!B5399,WEOApr2024all!$B$1:$B$197,0),MATCH('Figure 2.5'!C5399,WEOApr2024all!$B$1:$BG$1,0)))</f>
        <v>-7.5490000000000004</v>
      </c>
      <c r="G5399" s="1">
        <f t="shared" si="257"/>
        <v>11.199364972059662</v>
      </c>
    </row>
    <row r="5400" spans="1:7">
      <c r="A5400" t="s">
        <v>385</v>
      </c>
      <c r="B5400" t="s">
        <v>386</v>
      </c>
      <c r="C5400" s="2">
        <v>2010</v>
      </c>
      <c r="D5400" s="10">
        <f>Fngdp_rpch!X5400</f>
        <v>0.56664370436376732</v>
      </c>
      <c r="E5400" s="1">
        <f t="shared" si="256"/>
        <v>0.56664370436376732</v>
      </c>
      <c r="F5400" s="4">
        <f>IF(INDEX(WEOApr2024all!$B$1:$BG$197,MATCH('Figure 2.5'!B5400,WEOApr2024all!$B$1:$B$197,0),MATCH('Figure 2.5'!C5400,WEOApr2024all!$B$1:$BG$1,0))="","",INDEX(WEOApr2024all!$B$1:$BG$197,MATCH('Figure 2.5'!B5400,WEOApr2024all!$B$1:$B$197,0),MATCH('Figure 2.5'!C5400,WEOApr2024all!$B$1:$BG$1,0)))</f>
        <v>1.3440000000000001</v>
      </c>
      <c r="G5400" s="1">
        <f t="shared" si="257"/>
        <v>-0.77735629563623276</v>
      </c>
    </row>
    <row r="5401" spans="1:7">
      <c r="A5401" t="s">
        <v>385</v>
      </c>
      <c r="B5401" t="s">
        <v>386</v>
      </c>
      <c r="C5401" s="2">
        <v>2011</v>
      </c>
      <c r="D5401" s="10">
        <f>Fngdp_rpch!Y5401</f>
        <v>2.3634799889180602</v>
      </c>
      <c r="E5401" s="1">
        <f t="shared" si="256"/>
        <v>2.3634799889180602</v>
      </c>
      <c r="F5401" s="4">
        <f>IF(INDEX(WEOApr2024all!$B$1:$BG$197,MATCH('Figure 2.5'!B5401,WEOApr2024all!$B$1:$B$197,0),MATCH('Figure 2.5'!C5401,WEOApr2024all!$B$1:$BG$1,0))="","",INDEX(WEOApr2024all!$B$1:$BG$197,MATCH('Figure 2.5'!B5401,WEOApr2024all!$B$1:$B$197,0),MATCH('Figure 2.5'!C5401,WEOApr2024all!$B$1:$BG$1,0)))</f>
        <v>0.86099999999999999</v>
      </c>
      <c r="G5401" s="1">
        <f t="shared" si="257"/>
        <v>1.5024799889180602</v>
      </c>
    </row>
    <row r="5402" spans="1:7">
      <c r="A5402" t="s">
        <v>385</v>
      </c>
      <c r="B5402" t="s">
        <v>386</v>
      </c>
      <c r="C5402" s="2">
        <v>2012</v>
      </c>
      <c r="D5402" s="10">
        <f>Fngdp_rpch!Z5402</f>
        <v>2.0000000000000018</v>
      </c>
      <c r="E5402" s="1">
        <f t="shared" si="256"/>
        <v>2.0000000000000018</v>
      </c>
      <c r="F5402" s="4">
        <f>IF(INDEX(WEOApr2024all!$B$1:$BG$197,MATCH('Figure 2.5'!B5402,WEOApr2024all!$B$1:$B$197,0),MATCH('Figure 2.5'!C5402,WEOApr2024all!$B$1:$BG$1,0))="","",INDEX(WEOApr2024all!$B$1:$BG$197,MATCH('Figure 2.5'!B5402,WEOApr2024all!$B$1:$B$197,0),MATCH('Figure 2.5'!C5402,WEOApr2024all!$B$1:$BG$1,0)))</f>
        <v>-2.64</v>
      </c>
      <c r="G5402" s="1">
        <f t="shared" si="257"/>
        <v>4.6400000000000023</v>
      </c>
    </row>
    <row r="5403" spans="1:7">
      <c r="A5403" t="s">
        <v>385</v>
      </c>
      <c r="B5403" t="s">
        <v>386</v>
      </c>
      <c r="C5403" s="2">
        <v>2013</v>
      </c>
      <c r="D5403" s="10">
        <f>Fngdp_rpch!AA5403</f>
        <v>-0.35829860525210533</v>
      </c>
      <c r="E5403" s="1">
        <f t="shared" si="256"/>
        <v>-0.35829860525210533</v>
      </c>
      <c r="F5403" s="4">
        <f>IF(INDEX(WEOApr2024all!$B$1:$BG$197,MATCH('Figure 2.5'!B5403,WEOApr2024all!$B$1:$B$197,0),MATCH('Figure 2.5'!C5403,WEOApr2024all!$B$1:$BG$1,0))="","",INDEX(WEOApr2024all!$B$1:$BG$197,MATCH('Figure 2.5'!B5403,WEOApr2024all!$B$1:$B$197,0),MATCH('Figure 2.5'!C5403,WEOApr2024all!$B$1:$BG$1,0)))</f>
        <v>-1.0289999999999999</v>
      </c>
      <c r="G5403" s="1">
        <f t="shared" si="257"/>
        <v>0.67070139474789459</v>
      </c>
    </row>
    <row r="5404" spans="1:7">
      <c r="A5404" t="s">
        <v>385</v>
      </c>
      <c r="B5404" t="s">
        <v>386</v>
      </c>
      <c r="C5404" s="2">
        <v>2014</v>
      </c>
      <c r="D5404" s="10">
        <f>Fngdp_rpch!AB5404</f>
        <v>-1.4476532662988872</v>
      </c>
      <c r="E5404" s="1">
        <f t="shared" si="256"/>
        <v>-1.4476532662988872</v>
      </c>
      <c r="F5404" s="4">
        <f>IF(INDEX(WEOApr2024all!$B$1:$BG$197,MATCH('Figure 2.5'!B5404,WEOApr2024all!$B$1:$B$197,0),MATCH('Figure 2.5'!C5404,WEOApr2024all!$B$1:$BG$1,0))="","",INDEX(WEOApr2024all!$B$1:$BG$197,MATCH('Figure 2.5'!B5404,WEOApr2024all!$B$1:$B$197,0),MATCH('Figure 2.5'!C5404,WEOApr2024all!$B$1:$BG$1,0)))</f>
        <v>2.7679999999999998</v>
      </c>
      <c r="G5404" s="1">
        <f t="shared" si="257"/>
        <v>-4.2156532662988866</v>
      </c>
    </row>
    <row r="5405" spans="1:7">
      <c r="A5405" t="s">
        <v>385</v>
      </c>
      <c r="B5405" t="s">
        <v>386</v>
      </c>
      <c r="C5405" s="2">
        <v>2015</v>
      </c>
      <c r="D5405" s="10">
        <f>Fngdp_rpch!AC5405</f>
        <v>1.3861052372995619</v>
      </c>
      <c r="E5405" s="1">
        <f t="shared" si="256"/>
        <v>1.3861052372995619</v>
      </c>
      <c r="F5405" s="4">
        <f>IF(INDEX(WEOApr2024all!$B$1:$BG$197,MATCH('Figure 2.5'!B5405,WEOApr2024all!$B$1:$B$197,0),MATCH('Figure 2.5'!C5405,WEOApr2024all!$B$1:$BG$1,0))="","",INDEX(WEOApr2024all!$B$1:$BG$197,MATCH('Figure 2.5'!B5405,WEOApr2024all!$B$1:$B$197,0),MATCH('Figure 2.5'!C5405,WEOApr2024all!$B$1:$BG$1,0)))</f>
        <v>2.21</v>
      </c>
      <c r="G5405" s="1">
        <f t="shared" si="257"/>
        <v>-0.82389476270043804</v>
      </c>
    </row>
    <row r="5406" spans="1:7">
      <c r="A5406" t="s">
        <v>385</v>
      </c>
      <c r="B5406" t="s">
        <v>386</v>
      </c>
      <c r="C5406" s="2">
        <v>2016</v>
      </c>
      <c r="D5406" s="10">
        <f>Fngdp_rpch!AD5406</f>
        <v>1.8075262324320995</v>
      </c>
      <c r="E5406" s="1">
        <f t="shared" si="256"/>
        <v>1.8075262324320995</v>
      </c>
      <c r="F5406" s="4">
        <f>IF(INDEX(WEOApr2024all!$B$1:$BG$197,MATCH('Figure 2.5'!B5406,WEOApr2024all!$B$1:$B$197,0),MATCH('Figure 2.5'!C5406,WEOApr2024all!$B$1:$BG$1,0))="","",INDEX(WEOApr2024all!$B$1:$BG$197,MATCH('Figure 2.5'!B5406,WEOApr2024all!$B$1:$B$197,0),MATCH('Figure 2.5'!C5406,WEOApr2024all!$B$1:$BG$1,0)))</f>
        <v>3.1920000000000002</v>
      </c>
      <c r="G5406" s="1">
        <f t="shared" si="257"/>
        <v>-1.3844737675679006</v>
      </c>
    </row>
    <row r="5407" spans="1:7">
      <c r="A5407" t="s">
        <v>385</v>
      </c>
      <c r="B5407" t="s">
        <v>386</v>
      </c>
      <c r="C5407" s="2">
        <v>2017</v>
      </c>
      <c r="D5407" s="10">
        <f>Fngdp_rpch!AE5407</f>
        <v>1.8134300301714257</v>
      </c>
      <c r="E5407" s="1">
        <f t="shared" si="256"/>
        <v>1.8134300301714257</v>
      </c>
      <c r="F5407" s="4">
        <f>IF(INDEX(WEOApr2024all!$B$1:$BG$197,MATCH('Figure 2.5'!B5407,WEOApr2024all!$B$1:$B$197,0),MATCH('Figure 2.5'!C5407,WEOApr2024all!$B$1:$BG$1,0))="","",INDEX(WEOApr2024all!$B$1:$BG$197,MATCH('Figure 2.5'!B5407,WEOApr2024all!$B$1:$B$197,0),MATCH('Figure 2.5'!C5407,WEOApr2024all!$B$1:$BG$1,0)))</f>
        <v>4.8159999999999998</v>
      </c>
      <c r="G5407" s="1">
        <f t="shared" si="257"/>
        <v>-3.0025699698285742</v>
      </c>
    </row>
    <row r="5408" spans="1:7">
      <c r="A5408" t="s">
        <v>385</v>
      </c>
      <c r="B5408" t="s">
        <v>386</v>
      </c>
      <c r="C5408" s="2">
        <v>2018</v>
      </c>
      <c r="D5408" s="10">
        <f>Fngdp_rpch!AF5408</f>
        <v>2.5245756093315919</v>
      </c>
      <c r="E5408" s="1">
        <f t="shared" si="256"/>
        <v>2.5245756093315919</v>
      </c>
      <c r="F5408" s="4">
        <f>IF(INDEX(WEOApr2024all!$B$1:$BG$197,MATCH('Figure 2.5'!B5408,WEOApr2024all!$B$1:$B$197,0),MATCH('Figure 2.5'!C5408,WEOApr2024all!$B$1:$BG$1,0))="","",INDEX(WEOApr2024all!$B$1:$BG$197,MATCH('Figure 2.5'!B5408,WEOApr2024all!$B$1:$B$197,0),MATCH('Figure 2.5'!C5408,WEOApr2024all!$B$1:$BG$1,0)))</f>
        <v>4.4550000000000001</v>
      </c>
      <c r="G5408" s="1">
        <f t="shared" si="257"/>
        <v>-1.9304243906684082</v>
      </c>
    </row>
    <row r="5409" spans="1:7">
      <c r="A5409" t="s">
        <v>385</v>
      </c>
      <c r="B5409" t="s">
        <v>386</v>
      </c>
      <c r="C5409" s="2">
        <v>2019</v>
      </c>
      <c r="D5409" s="10">
        <f>Fngdp_rpch!AG5409</f>
        <v>3.3586694080648405</v>
      </c>
      <c r="E5409" s="1">
        <f t="shared" si="256"/>
        <v>3.3586694080648405</v>
      </c>
      <c r="F5409" s="4">
        <f>IF(INDEX(WEOApr2024all!$B$1:$BG$197,MATCH('Figure 2.5'!B5409,WEOApr2024all!$B$1:$B$197,0),MATCH('Figure 2.5'!C5409,WEOApr2024all!$B$1:$BG$1,0))="","",INDEX(WEOApr2024all!$B$1:$BG$197,MATCH('Figure 2.5'!B5409,WEOApr2024all!$B$1:$B$197,0),MATCH('Figure 2.5'!C5409,WEOApr2024all!$B$1:$BG$1,0)))</f>
        <v>3.5230000000000001</v>
      </c>
      <c r="G5409" s="1">
        <f t="shared" si="257"/>
        <v>-0.16433059193515964</v>
      </c>
    </row>
    <row r="5410" spans="1:7">
      <c r="A5410" t="s">
        <v>385</v>
      </c>
      <c r="B5410" t="s">
        <v>386</v>
      </c>
      <c r="C5410" s="2">
        <v>2020</v>
      </c>
      <c r="D5410" s="10">
        <f>Fngdp_rpch!AH5410</f>
        <v>2.9356547638162978</v>
      </c>
      <c r="E5410" s="1">
        <f t="shared" si="256"/>
        <v>2.9356547638162978</v>
      </c>
      <c r="F5410" s="4">
        <f>IF(INDEX(WEOApr2024all!$B$1:$BG$197,MATCH('Figure 2.5'!B5410,WEOApr2024all!$B$1:$B$197,0),MATCH('Figure 2.5'!C5410,WEOApr2024all!$B$1:$BG$1,0))="","",INDEX(WEOApr2024all!$B$1:$BG$197,MATCH('Figure 2.5'!B5410,WEOApr2024all!$B$1:$B$197,0),MATCH('Figure 2.5'!C5410,WEOApr2024all!$B$1:$BG$1,0)))</f>
        <v>-4.2409999999999997</v>
      </c>
      <c r="G5410" s="1">
        <f t="shared" si="257"/>
        <v>7.1766547638162974</v>
      </c>
    </row>
    <row r="5411" spans="1:7">
      <c r="A5411" t="s">
        <v>385</v>
      </c>
      <c r="B5411" t="s">
        <v>386</v>
      </c>
      <c r="C5411" s="2">
        <v>2021</v>
      </c>
      <c r="D5411" s="10">
        <f>Fngdp_rpch!AI5411</f>
        <v>5.2000000000000046</v>
      </c>
      <c r="E5411" s="1">
        <f t="shared" si="256"/>
        <v>5.2000000000000046</v>
      </c>
      <c r="F5411" s="4">
        <f>IF(INDEX(WEOApr2024all!$B$1:$BG$197,MATCH('Figure 2.5'!B5411,WEOApr2024all!$B$1:$B$197,0),MATCH('Figure 2.5'!C5411,WEOApr2024all!$B$1:$BG$1,0))="","",INDEX(WEOApr2024all!$B$1:$BG$197,MATCH('Figure 2.5'!B5411,WEOApr2024all!$B$1:$B$197,0),MATCH('Figure 2.5'!C5411,WEOApr2024all!$B$1:$BG$1,0)))</f>
        <v>8.2289999999999992</v>
      </c>
      <c r="G5411" s="1">
        <f t="shared" si="257"/>
        <v>-3.0289999999999946</v>
      </c>
    </row>
    <row r="5412" spans="1:7">
      <c r="A5412" t="s">
        <v>385</v>
      </c>
      <c r="B5412" t="s">
        <v>386</v>
      </c>
      <c r="C5412" s="2">
        <v>2022</v>
      </c>
      <c r="D5412" s="10">
        <f>Fngdp_rpch!AJ5412</f>
        <v>4.5591687681284743</v>
      </c>
      <c r="E5412" s="1">
        <f t="shared" si="256"/>
        <v>4.5591687681284743</v>
      </c>
      <c r="F5412" s="4">
        <f>IF(INDEX(WEOApr2024all!$B$1:$BG$197,MATCH('Figure 2.5'!B5412,WEOApr2024all!$B$1:$B$197,0),MATCH('Figure 2.5'!C5412,WEOApr2024all!$B$1:$BG$1,0))="","",INDEX(WEOApr2024all!$B$1:$BG$197,MATCH('Figure 2.5'!B5412,WEOApr2024all!$B$1:$B$197,0),MATCH('Figure 2.5'!C5412,WEOApr2024all!$B$1:$BG$1,0)))</f>
        <v>2.4609999999999999</v>
      </c>
      <c r="G5412" s="1">
        <f t="shared" si="257"/>
        <v>2.0981687681284744</v>
      </c>
    </row>
    <row r="5413" spans="1:7">
      <c r="A5413" t="s">
        <v>385</v>
      </c>
      <c r="B5413" t="s">
        <v>386</v>
      </c>
      <c r="C5413" s="2">
        <v>2023</v>
      </c>
      <c r="D5413" s="10">
        <f>Fngdp_rpch!AK5413</f>
        <v>1.671521284066313</v>
      </c>
      <c r="E5413" s="1">
        <f t="shared" si="256"/>
        <v>1.671521284066313</v>
      </c>
      <c r="F5413" s="4" t="str">
        <f>IF(INDEX(WEOApr2024all!$B$1:$BG$197,MATCH('Figure 2.5'!B5413,WEOApr2024all!$B$1:$B$197,0),MATCH('Figure 2.5'!C5413,WEOApr2024all!$B$1:$BG$1,0))="","",INDEX(WEOApr2024all!$B$1:$BG$197,MATCH('Figure 2.5'!B5413,WEOApr2024all!$B$1:$B$197,0),MATCH('Figure 2.5'!C5413,WEOApr2024all!$B$1:$BG$1,0)))</f>
        <v/>
      </c>
      <c r="G5413" s="1" t="str">
        <f t="shared" si="257"/>
        <v/>
      </c>
    </row>
    <row r="5414" spans="1:7">
      <c r="A5414" t="s">
        <v>29</v>
      </c>
      <c r="B5414" t="s">
        <v>30</v>
      </c>
      <c r="C5414" s="2">
        <v>1991</v>
      </c>
      <c r="D5414" s="10">
        <f>Fngdp_rpch!E5414</f>
        <v>0.66318210849143355</v>
      </c>
      <c r="E5414" s="1">
        <f t="shared" si="256"/>
        <v>0.66318210849143355</v>
      </c>
      <c r="F5414" s="4">
        <f>IF(INDEX(WEOApr2024all!$B$1:$BG$197,MATCH('Figure 2.5'!B5414,WEOApr2024all!$B$1:$B$197,0),MATCH('Figure 2.5'!C5414,WEOApr2024all!$B$1:$BG$1,0))="","",INDEX(WEOApr2024all!$B$1:$BG$197,MATCH('Figure 2.5'!B5414,WEOApr2024all!$B$1:$B$197,0),MATCH('Figure 2.5'!C5414,WEOApr2024all!$B$1:$BG$1,0)))</f>
        <v>-1.103</v>
      </c>
      <c r="G5414" s="1">
        <f t="shared" si="257"/>
        <v>1.7661821084914335</v>
      </c>
    </row>
    <row r="5415" spans="1:7">
      <c r="A5415" t="s">
        <v>29</v>
      </c>
      <c r="B5415" t="s">
        <v>30</v>
      </c>
      <c r="C5415" s="2">
        <v>1992</v>
      </c>
      <c r="D5415" s="10">
        <f>Fngdp_rpch!F5415</f>
        <v>0.91502037144508552</v>
      </c>
      <c r="E5415" s="1">
        <f t="shared" si="256"/>
        <v>0.91502037144508552</v>
      </c>
      <c r="F5415" s="4">
        <f>IF(INDEX(WEOApr2024all!$B$1:$BG$197,MATCH('Figure 2.5'!B5415,WEOApr2024all!$B$1:$B$197,0),MATCH('Figure 2.5'!C5415,WEOApr2024all!$B$1:$BG$1,0))="","",INDEX(WEOApr2024all!$B$1:$BG$197,MATCH('Figure 2.5'!B5415,WEOApr2024all!$B$1:$B$197,0),MATCH('Figure 2.5'!C5415,WEOApr2024all!$B$1:$BG$1,0)))</f>
        <v>-0.93500000000000005</v>
      </c>
      <c r="G5415" s="1">
        <f t="shared" si="257"/>
        <v>1.8500203714450856</v>
      </c>
    </row>
    <row r="5416" spans="1:7">
      <c r="A5416" t="s">
        <v>29</v>
      </c>
      <c r="B5416" t="s">
        <v>30</v>
      </c>
      <c r="C5416" s="2">
        <v>1993</v>
      </c>
      <c r="D5416" s="10">
        <f>Fngdp_rpch!G5416</f>
        <v>0.63593972644866437</v>
      </c>
      <c r="E5416" s="1">
        <f t="shared" si="256"/>
        <v>0.63593972644866437</v>
      </c>
      <c r="F5416" s="4">
        <f>IF(INDEX(WEOApr2024all!$B$1:$BG$197,MATCH('Figure 2.5'!B5416,WEOApr2024all!$B$1:$B$197,0),MATCH('Figure 2.5'!C5416,WEOApr2024all!$B$1:$BG$1,0))="","",INDEX(WEOApr2024all!$B$1:$BG$197,MATCH('Figure 2.5'!B5416,WEOApr2024all!$B$1:$B$197,0),MATCH('Figure 2.5'!C5416,WEOApr2024all!$B$1:$BG$1,0)))</f>
        <v>-1.829</v>
      </c>
      <c r="G5416" s="1">
        <f t="shared" si="257"/>
        <v>2.4649397264486641</v>
      </c>
    </row>
    <row r="5417" spans="1:7">
      <c r="A5417" t="s">
        <v>29</v>
      </c>
      <c r="B5417" t="s">
        <v>30</v>
      </c>
      <c r="C5417" s="2">
        <v>1994</v>
      </c>
      <c r="D5417" s="10">
        <f>Fngdp_rpch!H5417</f>
        <v>1.5344604189992506</v>
      </c>
      <c r="E5417" s="1">
        <f t="shared" si="256"/>
        <v>1.5344604189992506</v>
      </c>
      <c r="F5417" s="4">
        <f>IF(INDEX(WEOApr2024all!$B$1:$BG$197,MATCH('Figure 2.5'!B5417,WEOApr2024all!$B$1:$B$197,0),MATCH('Figure 2.5'!C5417,WEOApr2024all!$B$1:$BG$1,0))="","",INDEX(WEOApr2024all!$B$1:$BG$197,MATCH('Figure 2.5'!B5417,WEOApr2024all!$B$1:$B$197,0),MATCH('Figure 2.5'!C5417,WEOApr2024all!$B$1:$BG$1,0)))</f>
        <v>3.93</v>
      </c>
      <c r="G5417" s="1">
        <f t="shared" si="257"/>
        <v>-2.3955395810007496</v>
      </c>
    </row>
    <row r="5418" spans="1:7">
      <c r="A5418" t="s">
        <v>29</v>
      </c>
      <c r="B5418" t="s">
        <v>30</v>
      </c>
      <c r="C5418" s="2">
        <v>1995</v>
      </c>
      <c r="D5418" s="10">
        <f>Fngdp_rpch!I5418</f>
        <v>2.6774441267071181</v>
      </c>
      <c r="E5418" s="1">
        <f t="shared" si="256"/>
        <v>2.6774441267071181</v>
      </c>
      <c r="F5418" s="4">
        <f>IF(INDEX(WEOApr2024all!$B$1:$BG$197,MATCH('Figure 2.5'!B5418,WEOApr2024all!$B$1:$B$197,0),MATCH('Figure 2.5'!C5418,WEOApr2024all!$B$1:$BG$1,0))="","",INDEX(WEOApr2024all!$B$1:$BG$197,MATCH('Figure 2.5'!B5418,WEOApr2024all!$B$1:$B$197,0),MATCH('Figure 2.5'!C5418,WEOApr2024all!$B$1:$BG$1,0)))</f>
        <v>3.9350000000000001</v>
      </c>
      <c r="G5418" s="1">
        <f t="shared" si="257"/>
        <v>-1.257555873292882</v>
      </c>
    </row>
    <row r="5419" spans="1:7">
      <c r="A5419" t="s">
        <v>29</v>
      </c>
      <c r="B5419" t="s">
        <v>30</v>
      </c>
      <c r="C5419" s="2">
        <v>1996</v>
      </c>
      <c r="D5419" s="10">
        <f>Fngdp_rpch!J5419</f>
        <v>2.5999939793599269</v>
      </c>
      <c r="E5419" s="1">
        <f t="shared" si="256"/>
        <v>2.5999939793599269</v>
      </c>
      <c r="F5419" s="4">
        <f>IF(INDEX(WEOApr2024all!$B$1:$BG$197,MATCH('Figure 2.5'!B5419,WEOApr2024all!$B$1:$B$197,0),MATCH('Figure 2.5'!C5419,WEOApr2024all!$B$1:$BG$1,0))="","",INDEX(WEOApr2024all!$B$1:$BG$197,MATCH('Figure 2.5'!B5419,WEOApr2024all!$B$1:$B$197,0),MATCH('Figure 2.5'!C5419,WEOApr2024all!$B$1:$BG$1,0)))</f>
        <v>1.579</v>
      </c>
      <c r="G5419" s="1">
        <f t="shared" si="257"/>
        <v>1.020993979359927</v>
      </c>
    </row>
    <row r="5420" spans="1:7">
      <c r="A5420" t="s">
        <v>29</v>
      </c>
      <c r="B5420" t="s">
        <v>30</v>
      </c>
      <c r="C5420" s="2">
        <v>1997</v>
      </c>
      <c r="D5420" s="10">
        <f>Fngdp_rpch!K5420</f>
        <v>2.0472614236581421</v>
      </c>
      <c r="E5420" s="1">
        <f t="shared" si="256"/>
        <v>2.0472614236581421</v>
      </c>
      <c r="F5420" s="4">
        <f>IF(INDEX(WEOApr2024all!$B$1:$BG$197,MATCH('Figure 2.5'!B5420,WEOApr2024all!$B$1:$B$197,0),MATCH('Figure 2.5'!C5420,WEOApr2024all!$B$1:$BG$1,0))="","",INDEX(WEOApr2024all!$B$1:$BG$197,MATCH('Figure 2.5'!B5420,WEOApr2024all!$B$1:$B$197,0),MATCH('Figure 2.5'!C5420,WEOApr2024all!$B$1:$BG$1,0)))</f>
        <v>3.0710000000000002</v>
      </c>
      <c r="G5420" s="1">
        <f t="shared" si="257"/>
        <v>-1.0237385763418581</v>
      </c>
    </row>
    <row r="5421" spans="1:7">
      <c r="A5421" t="s">
        <v>29</v>
      </c>
      <c r="B5421" t="s">
        <v>30</v>
      </c>
      <c r="C5421" s="2">
        <v>1998</v>
      </c>
      <c r="D5421" s="10">
        <f>Fngdp_rpch!L5421</f>
        <v>2.9999943754168701</v>
      </c>
      <c r="E5421" s="1">
        <f t="shared" si="256"/>
        <v>2.9999943754168701</v>
      </c>
      <c r="F5421" s="4">
        <f>IF(INDEX(WEOApr2024all!$B$1:$BG$197,MATCH('Figure 2.5'!B5421,WEOApr2024all!$B$1:$B$197,0),MATCH('Figure 2.5'!C5421,WEOApr2024all!$B$1:$BG$1,0))="","",INDEX(WEOApr2024all!$B$1:$BG$197,MATCH('Figure 2.5'!B5421,WEOApr2024all!$B$1:$B$197,0),MATCH('Figure 2.5'!C5421,WEOApr2024all!$B$1:$BG$1,0)))</f>
        <v>4.3120000000000003</v>
      </c>
      <c r="G5421" s="1">
        <f t="shared" si="257"/>
        <v>-1.3120056245831302</v>
      </c>
    </row>
    <row r="5422" spans="1:7">
      <c r="A5422" t="s">
        <v>29</v>
      </c>
      <c r="B5422" t="s">
        <v>30</v>
      </c>
      <c r="C5422" s="2">
        <v>1999</v>
      </c>
      <c r="D5422" s="10">
        <f>Fngdp_rpch!M5422</f>
        <v>3.3400022852690059</v>
      </c>
      <c r="E5422" s="1">
        <f t="shared" si="256"/>
        <v>3.3400022852690059</v>
      </c>
      <c r="F5422" s="4">
        <f>IF(INDEX(WEOApr2024all!$B$1:$BG$197,MATCH('Figure 2.5'!B5422,WEOApr2024all!$B$1:$B$197,0),MATCH('Figure 2.5'!C5422,WEOApr2024all!$B$1:$BG$1,0))="","",INDEX(WEOApr2024all!$B$1:$BG$197,MATCH('Figure 2.5'!B5422,WEOApr2024all!$B$1:$B$197,0),MATCH('Figure 2.5'!C5422,WEOApr2024all!$B$1:$BG$1,0)))</f>
        <v>4.2469999999999999</v>
      </c>
      <c r="G5422" s="1">
        <f t="shared" si="257"/>
        <v>-0.906997714730994</v>
      </c>
    </row>
    <row r="5423" spans="1:7">
      <c r="A5423" t="s">
        <v>29</v>
      </c>
      <c r="B5423" t="s">
        <v>30</v>
      </c>
      <c r="C5423" s="2">
        <v>2000</v>
      </c>
      <c r="D5423" s="10">
        <f>Fngdp_rpch!N5423</f>
        <v>3.0121114621087797</v>
      </c>
      <c r="E5423" s="1">
        <f t="shared" si="256"/>
        <v>3.0121114621087797</v>
      </c>
      <c r="F5423" s="4">
        <f>IF(INDEX(WEOApr2024all!$B$1:$BG$197,MATCH('Figure 2.5'!B5423,WEOApr2024all!$B$1:$B$197,0),MATCH('Figure 2.5'!C5423,WEOApr2024all!$B$1:$BG$1,0))="","",INDEX(WEOApr2024all!$B$1:$BG$197,MATCH('Figure 2.5'!B5423,WEOApr2024all!$B$1:$B$197,0),MATCH('Figure 2.5'!C5423,WEOApr2024all!$B$1:$BG$1,0)))</f>
        <v>4.766</v>
      </c>
      <c r="G5423" s="1">
        <f t="shared" si="257"/>
        <v>-1.7538885378912203</v>
      </c>
    </row>
    <row r="5424" spans="1:7">
      <c r="A5424" t="s">
        <v>29</v>
      </c>
      <c r="B5424" t="s">
        <v>30</v>
      </c>
      <c r="C5424" s="2">
        <v>2001</v>
      </c>
      <c r="D5424" s="10">
        <f>Fngdp_rpch!O5424</f>
        <v>3.3966831477558745</v>
      </c>
      <c r="E5424" s="1">
        <f t="shared" si="256"/>
        <v>3.3966831477558745</v>
      </c>
      <c r="F5424" s="4">
        <f>IF(INDEX(WEOApr2024all!$B$1:$BG$197,MATCH('Figure 2.5'!B5424,WEOApr2024all!$B$1:$B$197,0),MATCH('Figure 2.5'!C5424,WEOApr2024all!$B$1:$BG$1,0))="","",INDEX(WEOApr2024all!$B$1:$BG$197,MATCH('Figure 2.5'!B5424,WEOApr2024all!$B$1:$B$197,0),MATCH('Figure 2.5'!C5424,WEOApr2024all!$B$1:$BG$1,0)))</f>
        <v>1.4490000000000001</v>
      </c>
      <c r="G5424" s="1">
        <f t="shared" si="257"/>
        <v>1.9476831477558745</v>
      </c>
    </row>
    <row r="5425" spans="1:7">
      <c r="A5425" t="s">
        <v>29</v>
      </c>
      <c r="B5425" t="s">
        <v>30</v>
      </c>
      <c r="C5425" s="2">
        <v>2002</v>
      </c>
      <c r="D5425" s="10">
        <f>Fngdp_rpch!P5425</f>
        <v>2.5131663997027154</v>
      </c>
      <c r="E5425" s="1">
        <f t="shared" si="256"/>
        <v>2.5131663997027154</v>
      </c>
      <c r="F5425" s="4">
        <f>IF(INDEX(WEOApr2024all!$B$1:$BG$197,MATCH('Figure 2.5'!B5425,WEOApr2024all!$B$1:$B$197,0),MATCH('Figure 2.5'!C5425,WEOApr2024all!$B$1:$BG$1,0))="","",INDEX(WEOApr2024all!$B$1:$BG$197,MATCH('Figure 2.5'!B5425,WEOApr2024all!$B$1:$B$197,0),MATCH('Figure 2.5'!C5425,WEOApr2024all!$B$1:$BG$1,0)))</f>
        <v>2.1970000000000001</v>
      </c>
      <c r="G5425" s="1">
        <f t="shared" si="257"/>
        <v>0.31616639970271532</v>
      </c>
    </row>
    <row r="5426" spans="1:7">
      <c r="A5426" t="s">
        <v>29</v>
      </c>
      <c r="B5426" t="s">
        <v>30</v>
      </c>
      <c r="C5426" s="2">
        <v>2003</v>
      </c>
      <c r="D5426" s="10">
        <f>Fngdp_rpch!Q5426</f>
        <v>2.5418749748657099</v>
      </c>
      <c r="E5426" s="1">
        <f t="shared" si="256"/>
        <v>2.5418749748657099</v>
      </c>
      <c r="F5426" s="4">
        <f>IF(INDEX(WEOApr2024all!$B$1:$BG$197,MATCH('Figure 2.5'!B5426,WEOApr2024all!$B$1:$B$197,0),MATCH('Figure 2.5'!C5426,WEOApr2024all!$B$1:$BG$1,0))="","",INDEX(WEOApr2024all!$B$1:$BG$197,MATCH('Figure 2.5'!B5426,WEOApr2024all!$B$1:$B$197,0),MATCH('Figure 2.5'!C5426,WEOApr2024all!$B$1:$BG$1,0)))</f>
        <v>2.31</v>
      </c>
      <c r="G5426" s="1">
        <f t="shared" si="257"/>
        <v>0.23187497486570985</v>
      </c>
    </row>
    <row r="5427" spans="1:7">
      <c r="A5427" t="s">
        <v>29</v>
      </c>
      <c r="B5427" t="s">
        <v>30</v>
      </c>
      <c r="C5427" s="2">
        <v>2004</v>
      </c>
      <c r="D5427" s="10">
        <f>Fngdp_rpch!R5427</f>
        <v>1.9557851763590817</v>
      </c>
      <c r="E5427" s="1">
        <f t="shared" si="256"/>
        <v>1.9557851763590817</v>
      </c>
      <c r="F5427" s="4">
        <f>IF(INDEX(WEOApr2024all!$B$1:$BG$197,MATCH('Figure 2.5'!B5427,WEOApr2024all!$B$1:$B$197,0),MATCH('Figure 2.5'!C5427,WEOApr2024all!$B$1:$BG$1,0))="","",INDEX(WEOApr2024all!$B$1:$BG$197,MATCH('Figure 2.5'!B5427,WEOApr2024all!$B$1:$B$197,0),MATCH('Figure 2.5'!C5427,WEOApr2024all!$B$1:$BG$1,0)))</f>
        <v>4.3369999999999997</v>
      </c>
      <c r="G5427" s="1">
        <f t="shared" si="257"/>
        <v>-2.3812148236409181</v>
      </c>
    </row>
    <row r="5428" spans="1:7">
      <c r="A5428" t="s">
        <v>29</v>
      </c>
      <c r="B5428" t="s">
        <v>30</v>
      </c>
      <c r="C5428" s="2">
        <v>2005</v>
      </c>
      <c r="D5428" s="10">
        <f>Fngdp_rpch!S5428</f>
        <v>2.5028592880305789</v>
      </c>
      <c r="E5428" s="1">
        <f t="shared" si="256"/>
        <v>2.5028592880305789</v>
      </c>
      <c r="F5428" s="4">
        <f>IF(INDEX(WEOApr2024all!$B$1:$BG$197,MATCH('Figure 2.5'!B5428,WEOApr2024all!$B$1:$B$197,0),MATCH('Figure 2.5'!C5428,WEOApr2024all!$B$1:$BG$1,0))="","",INDEX(WEOApr2024all!$B$1:$BG$197,MATCH('Figure 2.5'!B5428,WEOApr2024all!$B$1:$B$197,0),MATCH('Figure 2.5'!C5428,WEOApr2024all!$B$1:$BG$1,0)))</f>
        <v>2.859</v>
      </c>
      <c r="G5428" s="1">
        <f t="shared" si="257"/>
        <v>-0.3561407119694211</v>
      </c>
    </row>
    <row r="5429" spans="1:7">
      <c r="A5429" t="s">
        <v>29</v>
      </c>
      <c r="B5429" t="s">
        <v>30</v>
      </c>
      <c r="C5429" s="2">
        <v>2006</v>
      </c>
      <c r="D5429" s="10">
        <f>Fngdp_rpch!T5429</f>
        <v>2.8000000000000025</v>
      </c>
      <c r="E5429" s="1">
        <f t="shared" si="256"/>
        <v>2.8000000000000025</v>
      </c>
      <c r="F5429" s="4">
        <f>IF(INDEX(WEOApr2024all!$B$1:$BG$197,MATCH('Figure 2.5'!B5429,WEOApr2024all!$B$1:$B$197,0),MATCH('Figure 2.5'!C5429,WEOApr2024all!$B$1:$BG$1,0))="","",INDEX(WEOApr2024all!$B$1:$BG$197,MATCH('Figure 2.5'!B5429,WEOApr2024all!$B$1:$B$197,0),MATCH('Figure 2.5'!C5429,WEOApr2024all!$B$1:$BG$1,0)))</f>
        <v>4.6630000000000003</v>
      </c>
      <c r="G5429" s="1">
        <f t="shared" si="257"/>
        <v>-1.8629999999999978</v>
      </c>
    </row>
    <row r="5430" spans="1:7">
      <c r="A5430" t="s">
        <v>29</v>
      </c>
      <c r="B5430" t="s">
        <v>30</v>
      </c>
      <c r="C5430" s="2">
        <v>2007</v>
      </c>
      <c r="D5430" s="10">
        <f>Fngdp_rpch!U5430</f>
        <v>2.200000000000002</v>
      </c>
      <c r="E5430" s="1">
        <f t="shared" si="256"/>
        <v>2.200000000000002</v>
      </c>
      <c r="F5430" s="4">
        <f>IF(INDEX(WEOApr2024all!$B$1:$BG$197,MATCH('Figure 2.5'!B5430,WEOApr2024all!$B$1:$B$197,0),MATCH('Figure 2.5'!C5430,WEOApr2024all!$B$1:$BG$1,0))="","",INDEX(WEOApr2024all!$B$1:$BG$197,MATCH('Figure 2.5'!B5430,WEOApr2024all!$B$1:$B$197,0),MATCH('Figure 2.5'!C5430,WEOApr2024all!$B$1:$BG$1,0)))</f>
        <v>3.4390000000000001</v>
      </c>
      <c r="G5430" s="1">
        <f t="shared" si="257"/>
        <v>-1.2389999999999981</v>
      </c>
    </row>
    <row r="5431" spans="1:7">
      <c r="A5431" t="s">
        <v>29</v>
      </c>
      <c r="B5431" t="s">
        <v>30</v>
      </c>
      <c r="C5431" s="2">
        <v>2008</v>
      </c>
      <c r="D5431" s="10">
        <f>Fngdp_rpch!V5431</f>
        <v>2.8000000000000025</v>
      </c>
      <c r="E5431" s="1">
        <f t="shared" si="256"/>
        <v>2.8000000000000025</v>
      </c>
      <c r="F5431" s="4">
        <f>IF(INDEX(WEOApr2024all!$B$1:$BG$197,MATCH('Figure 2.5'!B5431,WEOApr2024all!$B$1:$B$197,0),MATCH('Figure 2.5'!C5431,WEOApr2024all!$B$1:$BG$1,0))="","",INDEX(WEOApr2024all!$B$1:$BG$197,MATCH('Figure 2.5'!B5431,WEOApr2024all!$B$1:$B$197,0),MATCH('Figure 2.5'!C5431,WEOApr2024all!$B$1:$BG$1,0)))</f>
        <v>-0.45100000000000001</v>
      </c>
      <c r="G5431" s="1">
        <f t="shared" si="257"/>
        <v>3.2510000000000026</v>
      </c>
    </row>
    <row r="5432" spans="1:7">
      <c r="A5432" t="s">
        <v>29</v>
      </c>
      <c r="B5432" t="s">
        <v>30</v>
      </c>
      <c r="C5432" s="2">
        <v>2009</v>
      </c>
      <c r="D5432" s="10">
        <f>Fngdp_rpch!W5432</f>
        <v>1.4000000000000012</v>
      </c>
      <c r="E5432" s="1">
        <f t="shared" si="256"/>
        <v>1.4000000000000012</v>
      </c>
      <c r="F5432" s="4">
        <f>IF(INDEX(WEOApr2024all!$B$1:$BG$197,MATCH('Figure 2.5'!B5432,WEOApr2024all!$B$1:$B$197,0),MATCH('Figure 2.5'!C5432,WEOApr2024all!$B$1:$BG$1,0))="","",INDEX(WEOApr2024all!$B$1:$BG$197,MATCH('Figure 2.5'!B5432,WEOApr2024all!$B$1:$B$197,0),MATCH('Figure 2.5'!C5432,WEOApr2024all!$B$1:$BG$1,0)))</f>
        <v>-4.34</v>
      </c>
      <c r="G5432" s="1">
        <f t="shared" si="257"/>
        <v>5.7400000000000011</v>
      </c>
    </row>
    <row r="5433" spans="1:7">
      <c r="A5433" t="s">
        <v>29</v>
      </c>
      <c r="B5433" t="s">
        <v>30</v>
      </c>
      <c r="C5433" s="2">
        <v>2010</v>
      </c>
      <c r="D5433" s="10">
        <f>Fngdp_rpch!X5433</f>
        <v>1.1723772510173092</v>
      </c>
      <c r="E5433" s="1">
        <f t="shared" si="256"/>
        <v>1.1723772510173092</v>
      </c>
      <c r="F5433" s="4">
        <f>IF(INDEX(WEOApr2024all!$B$1:$BG$197,MATCH('Figure 2.5'!B5433,WEOApr2024all!$B$1:$B$197,0),MATCH('Figure 2.5'!C5433,WEOApr2024all!$B$1:$BG$1,0))="","",INDEX(WEOApr2024all!$B$1:$BG$197,MATCH('Figure 2.5'!B5433,WEOApr2024all!$B$1:$B$197,0),MATCH('Figure 2.5'!C5433,WEOApr2024all!$B$1:$BG$1,0)))</f>
        <v>5.952</v>
      </c>
      <c r="G5433" s="1">
        <f t="shared" si="257"/>
        <v>-4.7796227489826908</v>
      </c>
    </row>
    <row r="5434" spans="1:7">
      <c r="A5434" t="s">
        <v>29</v>
      </c>
      <c r="B5434" t="s">
        <v>30</v>
      </c>
      <c r="C5434" s="2">
        <v>2011</v>
      </c>
      <c r="D5434" s="10">
        <f>Fngdp_rpch!Y5434</f>
        <v>2.5588320100537798</v>
      </c>
      <c r="E5434" s="1">
        <f t="shared" si="256"/>
        <v>2.5588320100537798</v>
      </c>
      <c r="F5434" s="4">
        <f>IF(INDEX(WEOApr2024all!$B$1:$BG$197,MATCH('Figure 2.5'!B5434,WEOApr2024all!$B$1:$B$197,0),MATCH('Figure 2.5'!C5434,WEOApr2024all!$B$1:$BG$1,0))="","",INDEX(WEOApr2024all!$B$1:$BG$197,MATCH('Figure 2.5'!B5434,WEOApr2024all!$B$1:$B$197,0),MATCH('Figure 2.5'!C5434,WEOApr2024all!$B$1:$BG$1,0)))</f>
        <v>3.1949999999999998</v>
      </c>
      <c r="G5434" s="1">
        <f t="shared" si="257"/>
        <v>-0.63616798994622004</v>
      </c>
    </row>
    <row r="5435" spans="1:7">
      <c r="A5435" t="s">
        <v>29</v>
      </c>
      <c r="B5435" t="s">
        <v>30</v>
      </c>
      <c r="C5435" s="2">
        <v>2012</v>
      </c>
      <c r="D5435" s="10">
        <f>Fngdp_rpch!Z5435</f>
        <v>3.8486308889125187</v>
      </c>
      <c r="E5435" s="1">
        <f t="shared" si="256"/>
        <v>3.8486308889125187</v>
      </c>
      <c r="F5435" s="4">
        <f>IF(INDEX(WEOApr2024all!$B$1:$BG$197,MATCH('Figure 2.5'!B5435,WEOApr2024all!$B$1:$B$197,0),MATCH('Figure 2.5'!C5435,WEOApr2024all!$B$1:$BG$1,0))="","",INDEX(WEOApr2024all!$B$1:$BG$197,MATCH('Figure 2.5'!B5435,WEOApr2024all!$B$1:$B$197,0),MATCH('Figure 2.5'!C5435,WEOApr2024all!$B$1:$BG$1,0)))</f>
        <v>-0.58799999999999997</v>
      </c>
      <c r="G5435" s="1">
        <f t="shared" si="257"/>
        <v>4.4366308889125188</v>
      </c>
    </row>
    <row r="5436" spans="1:7">
      <c r="A5436" t="s">
        <v>29</v>
      </c>
      <c r="B5436" t="s">
        <v>30</v>
      </c>
      <c r="C5436" s="2">
        <v>2013</v>
      </c>
      <c r="D5436" s="10">
        <f>Fngdp_rpch!AA5436</f>
        <v>2.2175292802097069</v>
      </c>
      <c r="E5436" s="1">
        <f t="shared" si="256"/>
        <v>2.2175292802097069</v>
      </c>
      <c r="F5436" s="4">
        <f>IF(INDEX(WEOApr2024all!$B$1:$BG$197,MATCH('Figure 2.5'!B5436,WEOApr2024all!$B$1:$B$197,0),MATCH('Figure 2.5'!C5436,WEOApr2024all!$B$1:$BG$1,0))="","",INDEX(WEOApr2024all!$B$1:$BG$197,MATCH('Figure 2.5'!B5436,WEOApr2024all!$B$1:$B$197,0),MATCH('Figure 2.5'!C5436,WEOApr2024all!$B$1:$BG$1,0)))</f>
        <v>1.1879999999999999</v>
      </c>
      <c r="G5436" s="1">
        <f t="shared" si="257"/>
        <v>1.0295292802097069</v>
      </c>
    </row>
    <row r="5437" spans="1:7">
      <c r="A5437" t="s">
        <v>29</v>
      </c>
      <c r="B5437" t="s">
        <v>30</v>
      </c>
      <c r="C5437" s="2">
        <v>2014</v>
      </c>
      <c r="D5437" s="10">
        <f>Fngdp_rpch!AB5437</f>
        <v>2.299219012972098</v>
      </c>
      <c r="E5437" s="1">
        <f t="shared" si="256"/>
        <v>2.299219012972098</v>
      </c>
      <c r="F5437" s="4">
        <f>IF(INDEX(WEOApr2024all!$B$1:$BG$197,MATCH('Figure 2.5'!B5437,WEOApr2024all!$B$1:$B$197,0),MATCH('Figure 2.5'!C5437,WEOApr2024all!$B$1:$BG$1,0))="","",INDEX(WEOApr2024all!$B$1:$BG$197,MATCH('Figure 2.5'!B5437,WEOApr2024all!$B$1:$B$197,0),MATCH('Figure 2.5'!C5437,WEOApr2024all!$B$1:$BG$1,0)))</f>
        <v>2.6579999999999999</v>
      </c>
      <c r="G5437" s="1">
        <f t="shared" si="257"/>
        <v>-0.35878098702790195</v>
      </c>
    </row>
    <row r="5438" spans="1:7">
      <c r="A5438" t="s">
        <v>29</v>
      </c>
      <c r="B5438" t="s">
        <v>30</v>
      </c>
      <c r="C5438" s="2">
        <v>2015</v>
      </c>
      <c r="D5438" s="10">
        <f>Fngdp_rpch!AC5438</f>
        <v>2.7419215381437212</v>
      </c>
      <c r="E5438" s="1">
        <f t="shared" si="256"/>
        <v>2.7419215381437212</v>
      </c>
      <c r="F5438" s="4">
        <f>IF(INDEX(WEOApr2024all!$B$1:$BG$197,MATCH('Figure 2.5'!B5438,WEOApr2024all!$B$1:$B$197,0),MATCH('Figure 2.5'!C5438,WEOApr2024all!$B$1:$BG$1,0))="","",INDEX(WEOApr2024all!$B$1:$BG$197,MATCH('Figure 2.5'!B5438,WEOApr2024all!$B$1:$B$197,0),MATCH('Figure 2.5'!C5438,WEOApr2024all!$B$1:$BG$1,0)))</f>
        <v>4.4889999999999999</v>
      </c>
      <c r="G5438" s="1">
        <f t="shared" si="257"/>
        <v>-1.7470784618562787</v>
      </c>
    </row>
    <row r="5439" spans="1:7">
      <c r="A5439" t="s">
        <v>29</v>
      </c>
      <c r="B5439" t="s">
        <v>30</v>
      </c>
      <c r="C5439" s="2">
        <v>2016</v>
      </c>
      <c r="D5439" s="10">
        <f>Fngdp_rpch!AD5439</f>
        <v>2.9508256381965303</v>
      </c>
      <c r="E5439" s="1">
        <f t="shared" si="256"/>
        <v>2.9508256381965303</v>
      </c>
      <c r="F5439" s="4">
        <f>IF(INDEX(WEOApr2024all!$B$1:$BG$197,MATCH('Figure 2.5'!B5439,WEOApr2024all!$B$1:$B$197,0),MATCH('Figure 2.5'!C5439,WEOApr2024all!$B$1:$BG$1,0))="","",INDEX(WEOApr2024all!$B$1:$BG$197,MATCH('Figure 2.5'!B5439,WEOApr2024all!$B$1:$B$197,0),MATCH('Figure 2.5'!C5439,WEOApr2024all!$B$1:$BG$1,0)))</f>
        <v>2.0710000000000002</v>
      </c>
      <c r="G5439" s="1">
        <f t="shared" si="257"/>
        <v>0.87982563819653015</v>
      </c>
    </row>
    <row r="5440" spans="1:7">
      <c r="A5440" t="s">
        <v>29</v>
      </c>
      <c r="B5440" t="s">
        <v>30</v>
      </c>
      <c r="C5440" s="2">
        <v>2017</v>
      </c>
      <c r="D5440" s="10">
        <f>Fngdp_rpch!AE5440</f>
        <v>2.6361868594277471</v>
      </c>
      <c r="E5440" s="1">
        <f t="shared" si="256"/>
        <v>2.6361868594277471</v>
      </c>
      <c r="F5440" s="4">
        <f>IF(INDEX(WEOApr2024all!$B$1:$BG$197,MATCH('Figure 2.5'!B5440,WEOApr2024all!$B$1:$B$197,0),MATCH('Figure 2.5'!C5440,WEOApr2024all!$B$1:$BG$1,0))="","",INDEX(WEOApr2024all!$B$1:$BG$197,MATCH('Figure 2.5'!B5440,WEOApr2024all!$B$1:$B$197,0),MATCH('Figure 2.5'!C5440,WEOApr2024all!$B$1:$BG$1,0)))</f>
        <v>2.5680000000000001</v>
      </c>
      <c r="G5440" s="1">
        <f t="shared" si="257"/>
        <v>6.8186859427747049E-2</v>
      </c>
    </row>
    <row r="5441" spans="1:7">
      <c r="A5441" t="s">
        <v>29</v>
      </c>
      <c r="B5441" t="s">
        <v>30</v>
      </c>
      <c r="C5441" s="2">
        <v>2018</v>
      </c>
      <c r="D5441" s="10">
        <f>Fngdp_rpch!AF5441</f>
        <v>2.3874846250752091</v>
      </c>
      <c r="E5441" s="1">
        <f t="shared" si="256"/>
        <v>2.3874846250752091</v>
      </c>
      <c r="F5441" s="4">
        <f>IF(INDEX(WEOApr2024all!$B$1:$BG$197,MATCH('Figure 2.5'!B5441,WEOApr2024all!$B$1:$B$197,0),MATCH('Figure 2.5'!C5441,WEOApr2024all!$B$1:$BG$1,0))="","",INDEX(WEOApr2024all!$B$1:$BG$197,MATCH('Figure 2.5'!B5441,WEOApr2024all!$B$1:$B$197,0),MATCH('Figure 2.5'!C5441,WEOApr2024all!$B$1:$BG$1,0)))</f>
        <v>1.95</v>
      </c>
      <c r="G5441" s="1">
        <f t="shared" si="257"/>
        <v>0.43748462507520913</v>
      </c>
    </row>
    <row r="5442" spans="1:7">
      <c r="A5442" t="s">
        <v>29</v>
      </c>
      <c r="B5442" t="s">
        <v>30</v>
      </c>
      <c r="C5442" s="2">
        <v>2019</v>
      </c>
      <c r="D5442" s="10">
        <f>Fngdp_rpch!AG5442</f>
        <v>2.2309432950558872</v>
      </c>
      <c r="E5442" s="1">
        <f t="shared" si="256"/>
        <v>2.2309432950558872</v>
      </c>
      <c r="F5442" s="4">
        <f>IF(INDEX(WEOApr2024all!$B$1:$BG$197,MATCH('Figure 2.5'!B5442,WEOApr2024all!$B$1:$B$197,0),MATCH('Figure 2.5'!C5442,WEOApr2024all!$B$1:$BG$1,0))="","",INDEX(WEOApr2024all!$B$1:$BG$197,MATCH('Figure 2.5'!B5442,WEOApr2024all!$B$1:$B$197,0),MATCH('Figure 2.5'!C5442,WEOApr2024all!$B$1:$BG$1,0)))</f>
        <v>1.986</v>
      </c>
      <c r="G5442" s="1">
        <f t="shared" si="257"/>
        <v>0.24494329505588719</v>
      </c>
    </row>
    <row r="5443" spans="1:7">
      <c r="A5443" t="s">
        <v>29</v>
      </c>
      <c r="B5443" t="s">
        <v>30</v>
      </c>
      <c r="C5443" s="2">
        <v>2020</v>
      </c>
      <c r="D5443" s="10">
        <f>Fngdp_rpch!AH5443</f>
        <v>1.4617515706641493</v>
      </c>
      <c r="E5443" s="1">
        <f t="shared" ref="E5443:E5506" si="258">IF(D5443=".","",D5443)</f>
        <v>1.4617515706641493</v>
      </c>
      <c r="F5443" s="4">
        <f>IF(INDEX(WEOApr2024all!$B$1:$BG$197,MATCH('Figure 2.5'!B5443,WEOApr2024all!$B$1:$B$197,0),MATCH('Figure 2.5'!C5443,WEOApr2024all!$B$1:$BG$1,0))="","",INDEX(WEOApr2024all!$B$1:$BG$197,MATCH('Figure 2.5'!B5443,WEOApr2024all!$B$1:$B$197,0),MATCH('Figure 2.5'!C5443,WEOApr2024all!$B$1:$BG$1,0)))</f>
        <v>-2.17</v>
      </c>
      <c r="G5443" s="1">
        <f t="shared" ref="G5443:G5506" si="259">IFERROR(E5443-F5443,"")</f>
        <v>3.6317515706641492</v>
      </c>
    </row>
    <row r="5444" spans="1:7">
      <c r="A5444" t="s">
        <v>29</v>
      </c>
      <c r="B5444" t="s">
        <v>30</v>
      </c>
      <c r="C5444" s="2">
        <v>2021</v>
      </c>
      <c r="D5444" s="10">
        <f>Fngdp_rpch!AI5444</f>
        <v>3.4665124320536034</v>
      </c>
      <c r="E5444" s="1">
        <f t="shared" si="258"/>
        <v>3.4665124320536034</v>
      </c>
      <c r="F5444" s="4">
        <f>IF(INDEX(WEOApr2024all!$B$1:$BG$197,MATCH('Figure 2.5'!B5444,WEOApr2024all!$B$1:$B$197,0),MATCH('Figure 2.5'!C5444,WEOApr2024all!$B$1:$BG$1,0))="","",INDEX(WEOApr2024all!$B$1:$BG$197,MATCH('Figure 2.5'!B5444,WEOApr2024all!$B$1:$B$197,0),MATCH('Figure 2.5'!C5444,WEOApr2024all!$B$1:$BG$1,0)))</f>
        <v>6.1470000000000002</v>
      </c>
      <c r="G5444" s="1">
        <f t="shared" si="259"/>
        <v>-2.6804875679463969</v>
      </c>
    </row>
    <row r="5445" spans="1:7">
      <c r="A5445" t="s">
        <v>29</v>
      </c>
      <c r="B5445" t="s">
        <v>30</v>
      </c>
      <c r="C5445" s="2">
        <v>2022</v>
      </c>
      <c r="D5445" s="10">
        <f>Fngdp_rpch!AJ5445</f>
        <v>3.3784359301666456</v>
      </c>
      <c r="E5445" s="1">
        <f t="shared" si="258"/>
        <v>3.3784359301666456</v>
      </c>
      <c r="F5445" s="4">
        <f>IF(INDEX(WEOApr2024all!$B$1:$BG$197,MATCH('Figure 2.5'!B5445,WEOApr2024all!$B$1:$B$197,0),MATCH('Figure 2.5'!C5445,WEOApr2024all!$B$1:$BG$1,0))="","",INDEX(WEOApr2024all!$B$1:$BG$197,MATCH('Figure 2.5'!B5445,WEOApr2024all!$B$1:$B$197,0),MATCH('Figure 2.5'!C5445,WEOApr2024all!$B$1:$BG$1,0)))</f>
        <v>2.6629999999999998</v>
      </c>
      <c r="G5445" s="1">
        <f t="shared" si="259"/>
        <v>0.71543593016664575</v>
      </c>
    </row>
    <row r="5446" spans="1:7">
      <c r="A5446" t="s">
        <v>29</v>
      </c>
      <c r="B5446" t="s">
        <v>30</v>
      </c>
      <c r="C5446" s="2">
        <v>2023</v>
      </c>
      <c r="D5446" s="10">
        <f>Fngdp_rpch!AK5446</f>
        <v>-0.13570464859138376</v>
      </c>
      <c r="E5446" s="1">
        <f t="shared" si="258"/>
        <v>-0.13570464859138376</v>
      </c>
      <c r="F5446" s="4" t="str">
        <f>IF(INDEX(WEOApr2024all!$B$1:$BG$197,MATCH('Figure 2.5'!B5446,WEOApr2024all!$B$1:$B$197,0),MATCH('Figure 2.5'!C5446,WEOApr2024all!$B$1:$BG$1,0))="","",INDEX(WEOApr2024all!$B$1:$BG$197,MATCH('Figure 2.5'!B5446,WEOApr2024all!$B$1:$B$197,0),MATCH('Figure 2.5'!C5446,WEOApr2024all!$B$1:$BG$1,0)))</f>
        <v/>
      </c>
      <c r="G5446" s="1" t="str">
        <f t="shared" si="259"/>
        <v/>
      </c>
    </row>
    <row r="5447" spans="1:7">
      <c r="A5447" t="s">
        <v>299</v>
      </c>
      <c r="B5447" t="s">
        <v>300</v>
      </c>
      <c r="C5447" s="2">
        <v>1991</v>
      </c>
      <c r="D5447" s="10">
        <f>Fngdp_rpch!E5447</f>
        <v>4.0209205330753228</v>
      </c>
      <c r="E5447" s="1">
        <f t="shared" si="258"/>
        <v>4.0209205330753228</v>
      </c>
      <c r="F5447" s="4">
        <f>IF(INDEX(WEOApr2024all!$B$1:$BG$197,MATCH('Figure 2.5'!B5447,WEOApr2024all!$B$1:$B$197,0),MATCH('Figure 2.5'!C5447,WEOApr2024all!$B$1:$BG$1,0))="","",INDEX(WEOApr2024all!$B$1:$BG$197,MATCH('Figure 2.5'!B5447,WEOApr2024all!$B$1:$B$197,0),MATCH('Figure 2.5'!C5447,WEOApr2024all!$B$1:$BG$1,0)))</f>
        <v>1.76</v>
      </c>
      <c r="G5447" s="1">
        <f t="shared" si="259"/>
        <v>2.260920533075323</v>
      </c>
    </row>
    <row r="5448" spans="1:7">
      <c r="A5448" t="s">
        <v>299</v>
      </c>
      <c r="B5448" t="s">
        <v>300</v>
      </c>
      <c r="C5448" s="2">
        <v>1992</v>
      </c>
      <c r="D5448" s="10">
        <f>Fngdp_rpch!F5448</f>
        <v>4.4999989556131714</v>
      </c>
      <c r="E5448" s="1">
        <f t="shared" si="258"/>
        <v>4.4999989556131714</v>
      </c>
      <c r="F5448" s="4">
        <f>IF(INDEX(WEOApr2024all!$B$1:$BG$197,MATCH('Figure 2.5'!B5448,WEOApr2024all!$B$1:$B$197,0),MATCH('Figure 2.5'!C5448,WEOApr2024all!$B$1:$BG$1,0))="","",INDEX(WEOApr2024all!$B$1:$BG$197,MATCH('Figure 2.5'!B5448,WEOApr2024all!$B$1:$B$197,0),MATCH('Figure 2.5'!C5448,WEOApr2024all!$B$1:$BG$1,0)))</f>
        <v>3.2269999999999999</v>
      </c>
      <c r="G5448" s="1">
        <f t="shared" si="259"/>
        <v>1.2729989556131716</v>
      </c>
    </row>
    <row r="5449" spans="1:7">
      <c r="A5449" t="s">
        <v>299</v>
      </c>
      <c r="B5449" t="s">
        <v>300</v>
      </c>
      <c r="C5449" s="2">
        <v>1993</v>
      </c>
      <c r="D5449" s="10">
        <f>Fngdp_rpch!G5449</f>
        <v>3.46293889538003</v>
      </c>
      <c r="E5449" s="1">
        <f t="shared" si="258"/>
        <v>3.46293889538003</v>
      </c>
      <c r="F5449" s="4">
        <f>IF(INDEX(WEOApr2024all!$B$1:$BG$197,MATCH('Figure 2.5'!B5449,WEOApr2024all!$B$1:$B$197,0),MATCH('Figure 2.5'!C5449,WEOApr2024all!$B$1:$BG$1,0))="","",INDEX(WEOApr2024all!$B$1:$BG$197,MATCH('Figure 2.5'!B5449,WEOApr2024all!$B$1:$B$197,0),MATCH('Figure 2.5'!C5449,WEOApr2024all!$B$1:$BG$1,0)))</f>
        <v>3.1059999999999999</v>
      </c>
      <c r="G5449" s="1">
        <f t="shared" si="259"/>
        <v>0.3569388953800301</v>
      </c>
    </row>
    <row r="5450" spans="1:7">
      <c r="A5450" t="s">
        <v>299</v>
      </c>
      <c r="B5450" t="s">
        <v>300</v>
      </c>
      <c r="C5450" s="2">
        <v>1994</v>
      </c>
      <c r="D5450" s="10">
        <f>Fngdp_rpch!H5450</f>
        <v>3.5196118065311754</v>
      </c>
      <c r="E5450" s="1">
        <f t="shared" si="258"/>
        <v>3.5196118065311754</v>
      </c>
      <c r="F5450" s="4">
        <f>IF(INDEX(WEOApr2024all!$B$1:$BG$197,MATCH('Figure 2.5'!B5450,WEOApr2024all!$B$1:$B$197,0),MATCH('Figure 2.5'!C5450,WEOApr2024all!$B$1:$BG$1,0))="","",INDEX(WEOApr2024all!$B$1:$BG$197,MATCH('Figure 2.5'!B5450,WEOApr2024all!$B$1:$B$197,0),MATCH('Figure 2.5'!C5450,WEOApr2024all!$B$1:$BG$1,0)))</f>
        <v>2.4009999999999998</v>
      </c>
      <c r="G5450" s="1">
        <f t="shared" si="259"/>
        <v>1.1186118065311756</v>
      </c>
    </row>
    <row r="5451" spans="1:7">
      <c r="A5451" t="s">
        <v>299</v>
      </c>
      <c r="B5451" t="s">
        <v>300</v>
      </c>
      <c r="C5451" s="2">
        <v>1995</v>
      </c>
      <c r="D5451" s="10">
        <f>Fngdp_rpch!I5451</f>
        <v>3.5000005285028335</v>
      </c>
      <c r="E5451" s="1">
        <f t="shared" si="258"/>
        <v>3.5000005285028335</v>
      </c>
      <c r="F5451" s="4">
        <f>IF(INDEX(WEOApr2024all!$B$1:$BG$197,MATCH('Figure 2.5'!B5451,WEOApr2024all!$B$1:$B$197,0),MATCH('Figure 2.5'!C5451,WEOApr2024all!$B$1:$BG$1,0))="","",INDEX(WEOApr2024all!$B$1:$BG$197,MATCH('Figure 2.5'!B5451,WEOApr2024all!$B$1:$B$197,0),MATCH('Figure 2.5'!C5451,WEOApr2024all!$B$1:$BG$1,0)))</f>
        <v>4.8259999999999996</v>
      </c>
      <c r="G5451" s="1">
        <f t="shared" si="259"/>
        <v>-1.3259994714971661</v>
      </c>
    </row>
    <row r="5452" spans="1:7">
      <c r="A5452" t="s">
        <v>299</v>
      </c>
      <c r="B5452" t="s">
        <v>300</v>
      </c>
      <c r="C5452" s="2">
        <v>1996</v>
      </c>
      <c r="D5452" s="10">
        <f>Fngdp_rpch!J5452</f>
        <v>3.4999951940633212</v>
      </c>
      <c r="E5452" s="1">
        <f t="shared" si="258"/>
        <v>3.4999951940633212</v>
      </c>
      <c r="F5452" s="4">
        <f>IF(INDEX(WEOApr2024all!$B$1:$BG$197,MATCH('Figure 2.5'!B5452,WEOApr2024all!$B$1:$B$197,0),MATCH('Figure 2.5'!C5452,WEOApr2024all!$B$1:$BG$1,0))="","",INDEX(WEOApr2024all!$B$1:$BG$197,MATCH('Figure 2.5'!B5452,WEOApr2024all!$B$1:$B$197,0),MATCH('Figure 2.5'!C5452,WEOApr2024all!$B$1:$BG$1,0)))</f>
        <v>3.8420000000000001</v>
      </c>
      <c r="G5452" s="1">
        <f t="shared" si="259"/>
        <v>-0.34200480593667892</v>
      </c>
    </row>
    <row r="5453" spans="1:7">
      <c r="A5453" t="s">
        <v>299</v>
      </c>
      <c r="B5453" t="s">
        <v>300</v>
      </c>
      <c r="C5453" s="2">
        <v>1997</v>
      </c>
      <c r="D5453" s="10">
        <f>Fngdp_rpch!K5453</f>
        <v>2.3245782120700387</v>
      </c>
      <c r="E5453" s="1">
        <f t="shared" si="258"/>
        <v>2.3245782120700387</v>
      </c>
      <c r="F5453" s="4">
        <f>IF(INDEX(WEOApr2024all!$B$1:$BG$197,MATCH('Figure 2.5'!B5453,WEOApr2024all!$B$1:$B$197,0),MATCH('Figure 2.5'!C5453,WEOApr2024all!$B$1:$BG$1,0))="","",INDEX(WEOApr2024all!$B$1:$BG$197,MATCH('Figure 2.5'!B5453,WEOApr2024all!$B$1:$B$197,0),MATCH('Figure 2.5'!C5453,WEOApr2024all!$B$1:$BG$1,0)))</f>
        <v>3.1030000000000002</v>
      </c>
      <c r="G5453" s="1">
        <f t="shared" si="259"/>
        <v>-0.77842178792996153</v>
      </c>
    </row>
    <row r="5454" spans="1:7">
      <c r="A5454" t="s">
        <v>299</v>
      </c>
      <c r="B5454" t="s">
        <v>300</v>
      </c>
      <c r="C5454" s="2">
        <v>1998</v>
      </c>
      <c r="D5454" s="10">
        <f>Fngdp_rpch!L5454</f>
        <v>2.5000080021551074</v>
      </c>
      <c r="E5454" s="1">
        <f t="shared" si="258"/>
        <v>2.5000080021551074</v>
      </c>
      <c r="F5454" s="4">
        <f>IF(INDEX(WEOApr2024all!$B$1:$BG$197,MATCH('Figure 2.5'!B5454,WEOApr2024all!$B$1:$B$197,0),MATCH('Figure 2.5'!C5454,WEOApr2024all!$B$1:$BG$1,0))="","",INDEX(WEOApr2024all!$B$1:$BG$197,MATCH('Figure 2.5'!B5454,WEOApr2024all!$B$1:$B$197,0),MATCH('Figure 2.5'!C5454,WEOApr2024all!$B$1:$BG$1,0)))</f>
        <v>2.6040000000000001</v>
      </c>
      <c r="G5454" s="1">
        <f t="shared" si="259"/>
        <v>-0.10399199784489266</v>
      </c>
    </row>
    <row r="5455" spans="1:7">
      <c r="A5455" t="s">
        <v>299</v>
      </c>
      <c r="B5455" t="s">
        <v>300</v>
      </c>
      <c r="C5455" s="2">
        <v>1999</v>
      </c>
      <c r="D5455" s="10">
        <f>Fngdp_rpch!M5455</f>
        <v>2.9999987792579619</v>
      </c>
      <c r="E5455" s="1">
        <f t="shared" si="258"/>
        <v>2.9999987792579619</v>
      </c>
      <c r="F5455" s="4">
        <f>IF(INDEX(WEOApr2024all!$B$1:$BG$197,MATCH('Figure 2.5'!B5455,WEOApr2024all!$B$1:$B$197,0),MATCH('Figure 2.5'!C5455,WEOApr2024all!$B$1:$BG$1,0))="","",INDEX(WEOApr2024all!$B$1:$BG$197,MATCH('Figure 2.5'!B5455,WEOApr2024all!$B$1:$B$197,0),MATCH('Figure 2.5'!C5455,WEOApr2024all!$B$1:$BG$1,0)))</f>
        <v>2.9510000000000001</v>
      </c>
      <c r="G5455" s="1">
        <f t="shared" si="259"/>
        <v>4.8998779257961811E-2</v>
      </c>
    </row>
    <row r="5456" spans="1:7">
      <c r="A5456" t="s">
        <v>299</v>
      </c>
      <c r="B5456" t="s">
        <v>300</v>
      </c>
      <c r="C5456" s="2">
        <v>2000</v>
      </c>
      <c r="D5456" s="10">
        <f>Fngdp_rpch!N5456</f>
        <v>2.9999966448241766</v>
      </c>
      <c r="E5456" s="1">
        <f t="shared" si="258"/>
        <v>2.9999966448241766</v>
      </c>
      <c r="F5456" s="4">
        <f>IF(INDEX(WEOApr2024all!$B$1:$BG$197,MATCH('Figure 2.5'!B5456,WEOApr2024all!$B$1:$B$197,0),MATCH('Figure 2.5'!C5456,WEOApr2024all!$B$1:$BG$1,0))="","",INDEX(WEOApr2024all!$B$1:$BG$197,MATCH('Figure 2.5'!B5456,WEOApr2024all!$B$1:$B$197,0),MATCH('Figure 2.5'!C5456,WEOApr2024all!$B$1:$BG$1,0)))</f>
        <v>1.76</v>
      </c>
      <c r="G5456" s="1">
        <f t="shared" si="259"/>
        <v>1.2399966448241766</v>
      </c>
    </row>
    <row r="5457" spans="1:7">
      <c r="A5457" t="s">
        <v>299</v>
      </c>
      <c r="B5457" t="s">
        <v>300</v>
      </c>
      <c r="C5457" s="2">
        <v>2001</v>
      </c>
      <c r="D5457" s="10">
        <f>Fngdp_rpch!O5457</f>
        <v>1.02745431816611</v>
      </c>
      <c r="E5457" s="1">
        <f t="shared" si="258"/>
        <v>1.02745431816611</v>
      </c>
      <c r="F5457" s="4">
        <f>IF(INDEX(WEOApr2024all!$B$1:$BG$197,MATCH('Figure 2.5'!B5457,WEOApr2024all!$B$1:$B$197,0),MATCH('Figure 2.5'!C5457,WEOApr2024all!$B$1:$BG$1,0))="","",INDEX(WEOApr2024all!$B$1:$BG$197,MATCH('Figure 2.5'!B5457,WEOApr2024all!$B$1:$B$197,0),MATCH('Figure 2.5'!C5457,WEOApr2024all!$B$1:$BG$1,0)))</f>
        <v>1.0549999999999999</v>
      </c>
      <c r="G5457" s="1">
        <f t="shared" si="259"/>
        <v>-2.7545681833889946E-2</v>
      </c>
    </row>
    <row r="5458" spans="1:7">
      <c r="A5458" t="s">
        <v>299</v>
      </c>
      <c r="B5458" t="s">
        <v>300</v>
      </c>
      <c r="C5458" s="2">
        <v>2002</v>
      </c>
      <c r="D5458" s="10">
        <f>Fngdp_rpch!P5458</f>
        <v>2.8576400400090129</v>
      </c>
      <c r="E5458" s="1">
        <f t="shared" si="258"/>
        <v>2.8576400400090129</v>
      </c>
      <c r="F5458" s="4">
        <f>IF(INDEX(WEOApr2024all!$B$1:$BG$197,MATCH('Figure 2.5'!B5458,WEOApr2024all!$B$1:$B$197,0),MATCH('Figure 2.5'!C5458,WEOApr2024all!$B$1:$BG$1,0))="","",INDEX(WEOApr2024all!$B$1:$BG$197,MATCH('Figure 2.5'!B5458,WEOApr2024all!$B$1:$B$197,0),MATCH('Figure 2.5'!C5458,WEOApr2024all!$B$1:$BG$1,0)))</f>
        <v>4.38</v>
      </c>
      <c r="G5458" s="1">
        <f t="shared" si="259"/>
        <v>-1.5223599599909869</v>
      </c>
    </row>
    <row r="5459" spans="1:7">
      <c r="A5459" t="s">
        <v>299</v>
      </c>
      <c r="B5459" t="s">
        <v>300</v>
      </c>
      <c r="C5459" s="2">
        <v>2003</v>
      </c>
      <c r="D5459" s="10">
        <f>Fngdp_rpch!Q5459</f>
        <v>2.3408752513414788</v>
      </c>
      <c r="E5459" s="1">
        <f t="shared" si="258"/>
        <v>2.3408752513414788</v>
      </c>
      <c r="F5459" s="4">
        <f>IF(INDEX(WEOApr2024all!$B$1:$BG$197,MATCH('Figure 2.5'!B5459,WEOApr2024all!$B$1:$B$197,0),MATCH('Figure 2.5'!C5459,WEOApr2024all!$B$1:$BG$1,0))="","",INDEX(WEOApr2024all!$B$1:$BG$197,MATCH('Figure 2.5'!B5459,WEOApr2024all!$B$1:$B$197,0),MATCH('Figure 2.5'!C5459,WEOApr2024all!$B$1:$BG$1,0)))</f>
        <v>3.88</v>
      </c>
      <c r="G5459" s="1">
        <f t="shared" si="259"/>
        <v>-1.5391247486585211</v>
      </c>
    </row>
    <row r="5460" spans="1:7">
      <c r="A5460" t="s">
        <v>299</v>
      </c>
      <c r="B5460" t="s">
        <v>300</v>
      </c>
      <c r="C5460" s="2">
        <v>2004</v>
      </c>
      <c r="D5460" s="10">
        <f>Fngdp_rpch!R5460</f>
        <v>1.6019710216480965</v>
      </c>
      <c r="E5460" s="1">
        <f t="shared" si="258"/>
        <v>1.6019710216480965</v>
      </c>
      <c r="F5460" s="4">
        <f>IF(INDEX(WEOApr2024all!$B$1:$BG$197,MATCH('Figure 2.5'!B5460,WEOApr2024all!$B$1:$B$197,0),MATCH('Figure 2.5'!C5460,WEOApr2024all!$B$1:$BG$1,0))="","",INDEX(WEOApr2024all!$B$1:$BG$197,MATCH('Figure 2.5'!B5460,WEOApr2024all!$B$1:$B$197,0),MATCH('Figure 2.5'!C5460,WEOApr2024all!$B$1:$BG$1,0)))</f>
        <v>3.6240000000000001</v>
      </c>
      <c r="G5460" s="1">
        <f t="shared" si="259"/>
        <v>-2.0220289783519036</v>
      </c>
    </row>
    <row r="5461" spans="1:7">
      <c r="A5461" t="s">
        <v>299</v>
      </c>
      <c r="B5461" t="s">
        <v>300</v>
      </c>
      <c r="C5461" s="2">
        <v>2005</v>
      </c>
      <c r="D5461" s="10">
        <f>Fngdp_rpch!S5461</f>
        <v>1.3113795872633949</v>
      </c>
      <c r="E5461" s="1">
        <f t="shared" si="258"/>
        <v>1.3113795872633949</v>
      </c>
      <c r="F5461" s="4">
        <f>IF(INDEX(WEOApr2024all!$B$1:$BG$197,MATCH('Figure 2.5'!B5461,WEOApr2024all!$B$1:$B$197,0),MATCH('Figure 2.5'!C5461,WEOApr2024all!$B$1:$BG$1,0))="","",INDEX(WEOApr2024all!$B$1:$BG$197,MATCH('Figure 2.5'!B5461,WEOApr2024all!$B$1:$B$197,0),MATCH('Figure 2.5'!C5461,WEOApr2024all!$B$1:$BG$1,0)))</f>
        <v>5.9989999999999997</v>
      </c>
      <c r="G5461" s="1">
        <f t="shared" si="259"/>
        <v>-4.6876204127366048</v>
      </c>
    </row>
    <row r="5462" spans="1:7">
      <c r="A5462" t="s">
        <v>299</v>
      </c>
      <c r="B5462" t="s">
        <v>300</v>
      </c>
      <c r="C5462" s="2">
        <v>2006</v>
      </c>
      <c r="D5462" s="10">
        <f>Fngdp_rpch!T5462</f>
        <v>1.7303083777360895</v>
      </c>
      <c r="E5462" s="1">
        <f t="shared" si="258"/>
        <v>1.7303083777360895</v>
      </c>
      <c r="F5462" s="4">
        <f>IF(INDEX(WEOApr2024all!$B$1:$BG$197,MATCH('Figure 2.5'!B5462,WEOApr2024all!$B$1:$B$197,0),MATCH('Figure 2.5'!C5462,WEOApr2024all!$B$1:$BG$1,0))="","",INDEX(WEOApr2024all!$B$1:$BG$197,MATCH('Figure 2.5'!B5462,WEOApr2024all!$B$1:$B$197,0),MATCH('Figure 2.5'!C5462,WEOApr2024all!$B$1:$BG$1,0)))</f>
        <v>5.992</v>
      </c>
      <c r="G5462" s="1">
        <f t="shared" si="259"/>
        <v>-4.2616916222639105</v>
      </c>
    </row>
    <row r="5463" spans="1:7">
      <c r="A5463" t="s">
        <v>299</v>
      </c>
      <c r="B5463" t="s">
        <v>300</v>
      </c>
      <c r="C5463" s="2">
        <v>2007</v>
      </c>
      <c r="D5463" s="10">
        <f>Fngdp_rpch!U5463</f>
        <v>0.95726758310927806</v>
      </c>
      <c r="E5463" s="1">
        <f t="shared" si="258"/>
        <v>0.95726758310927806</v>
      </c>
      <c r="F5463" s="4">
        <f>IF(INDEX(WEOApr2024all!$B$1:$BG$197,MATCH('Figure 2.5'!B5463,WEOApr2024all!$B$1:$B$197,0),MATCH('Figure 2.5'!C5463,WEOApr2024all!$B$1:$BG$1,0))="","",INDEX(WEOApr2024all!$B$1:$BG$197,MATCH('Figure 2.5'!B5463,WEOApr2024all!$B$1:$B$197,0),MATCH('Figure 2.5'!C5463,WEOApr2024all!$B$1:$BG$1,0)))</f>
        <v>4.4349999999999996</v>
      </c>
      <c r="G5463" s="1">
        <f t="shared" si="259"/>
        <v>-3.4777324168907215</v>
      </c>
    </row>
    <row r="5464" spans="1:7">
      <c r="A5464" t="s">
        <v>299</v>
      </c>
      <c r="B5464" t="s">
        <v>300</v>
      </c>
      <c r="C5464" s="2">
        <v>2008</v>
      </c>
      <c r="D5464" s="10">
        <f>Fngdp_rpch!V5464</f>
        <v>1.0337108815729135</v>
      </c>
      <c r="E5464" s="1">
        <f t="shared" si="258"/>
        <v>1.0337108815729135</v>
      </c>
      <c r="F5464" s="4">
        <f>IF(INDEX(WEOApr2024all!$B$1:$BG$197,MATCH('Figure 2.5'!B5464,WEOApr2024all!$B$1:$B$197,0),MATCH('Figure 2.5'!C5464,WEOApr2024all!$B$1:$BG$1,0))="","",INDEX(WEOApr2024all!$B$1:$BG$197,MATCH('Figure 2.5'!B5464,WEOApr2024all!$B$1:$B$197,0),MATCH('Figure 2.5'!C5464,WEOApr2024all!$B$1:$BG$1,0)))</f>
        <v>0.82199999999999995</v>
      </c>
      <c r="G5464" s="1">
        <f t="shared" si="259"/>
        <v>0.21171088157291351</v>
      </c>
    </row>
    <row r="5465" spans="1:7">
      <c r="A5465" t="s">
        <v>299</v>
      </c>
      <c r="B5465" t="s">
        <v>300</v>
      </c>
      <c r="C5465" s="2">
        <v>2009</v>
      </c>
      <c r="D5465" s="10">
        <f>Fngdp_rpch!W5465</f>
        <v>2.4817909925495929</v>
      </c>
      <c r="E5465" s="1">
        <f t="shared" si="258"/>
        <v>2.4817909925495929</v>
      </c>
      <c r="F5465" s="4">
        <f>IF(INDEX(WEOApr2024all!$B$1:$BG$197,MATCH('Figure 2.5'!B5465,WEOApr2024all!$B$1:$B$197,0),MATCH('Figure 2.5'!C5465,WEOApr2024all!$B$1:$BG$1,0))="","",INDEX(WEOApr2024all!$B$1:$BG$197,MATCH('Figure 2.5'!B5465,WEOApr2024all!$B$1:$B$197,0),MATCH('Figure 2.5'!C5465,WEOApr2024all!$B$1:$BG$1,0)))</f>
        <v>1.5649999999999999</v>
      </c>
      <c r="G5465" s="1">
        <f t="shared" si="259"/>
        <v>0.91679099254959295</v>
      </c>
    </row>
    <row r="5466" spans="1:7">
      <c r="A5466" t="s">
        <v>299</v>
      </c>
      <c r="B5466" t="s">
        <v>300</v>
      </c>
      <c r="C5466" s="2">
        <v>2010</v>
      </c>
      <c r="D5466" s="10">
        <f>Fngdp_rpch!X5466</f>
        <v>2.6389186289569988</v>
      </c>
      <c r="E5466" s="1">
        <f t="shared" si="258"/>
        <v>2.6389186289569988</v>
      </c>
      <c r="F5466" s="4">
        <f>IF(INDEX(WEOApr2024all!$B$1:$BG$197,MATCH('Figure 2.5'!B5466,WEOApr2024all!$B$1:$B$197,0),MATCH('Figure 2.5'!C5466,WEOApr2024all!$B$1:$BG$1,0))="","",INDEX(WEOApr2024all!$B$1:$BG$197,MATCH('Figure 2.5'!B5466,WEOApr2024all!$B$1:$B$197,0),MATCH('Figure 2.5'!C5466,WEOApr2024all!$B$1:$BG$1,0)))</f>
        <v>3.794</v>
      </c>
      <c r="G5466" s="1">
        <f t="shared" si="259"/>
        <v>-1.1550813710430012</v>
      </c>
    </row>
    <row r="5467" spans="1:7">
      <c r="A5467" t="s">
        <v>299</v>
      </c>
      <c r="B5467" t="s">
        <v>300</v>
      </c>
      <c r="C5467" s="2">
        <v>2011</v>
      </c>
      <c r="D5467" s="10">
        <f>Fngdp_rpch!Y5467</f>
        <v>2.4706262384195377</v>
      </c>
      <c r="E5467" s="1">
        <f t="shared" si="258"/>
        <v>2.4706262384195377</v>
      </c>
      <c r="F5467" s="4">
        <f>IF(INDEX(WEOApr2024all!$B$1:$BG$197,MATCH('Figure 2.5'!B5467,WEOApr2024all!$B$1:$B$197,0),MATCH('Figure 2.5'!C5467,WEOApr2024all!$B$1:$BG$1,0))="","",INDEX(WEOApr2024all!$B$1:$BG$197,MATCH('Figure 2.5'!B5467,WEOApr2024all!$B$1:$B$197,0),MATCH('Figure 2.5'!C5467,WEOApr2024all!$B$1:$BG$1,0)))</f>
        <v>2.2469999999999999</v>
      </c>
      <c r="G5467" s="1">
        <f t="shared" si="259"/>
        <v>0.22362623841953777</v>
      </c>
    </row>
    <row r="5468" spans="1:7">
      <c r="A5468" t="s">
        <v>299</v>
      </c>
      <c r="B5468" t="s">
        <v>300</v>
      </c>
      <c r="C5468" s="2">
        <v>2012</v>
      </c>
      <c r="D5468" s="10">
        <f>Fngdp_rpch!Z5468</f>
        <v>0.64422434167392684</v>
      </c>
      <c r="E5468" s="1">
        <f t="shared" si="258"/>
        <v>0.64422434167392684</v>
      </c>
      <c r="F5468" s="4">
        <f>IF(INDEX(WEOApr2024all!$B$1:$BG$197,MATCH('Figure 2.5'!B5468,WEOApr2024all!$B$1:$B$197,0),MATCH('Figure 2.5'!C5468,WEOApr2024all!$B$1:$BG$1,0))="","",INDEX(WEOApr2024all!$B$1:$BG$197,MATCH('Figure 2.5'!B5468,WEOApr2024all!$B$1:$B$197,0),MATCH('Figure 2.5'!C5468,WEOApr2024all!$B$1:$BG$1,0)))</f>
        <v>5.3970000000000002</v>
      </c>
      <c r="G5468" s="1">
        <f t="shared" si="259"/>
        <v>-4.7527756583260734</v>
      </c>
    </row>
    <row r="5469" spans="1:7">
      <c r="A5469" t="s">
        <v>299</v>
      </c>
      <c r="B5469" t="s">
        <v>300</v>
      </c>
      <c r="C5469" s="2">
        <v>2013</v>
      </c>
      <c r="D5469" s="10">
        <f>Fngdp_rpch!AA5469</f>
        <v>-0.98063778420708347</v>
      </c>
      <c r="E5469" s="1">
        <f t="shared" si="258"/>
        <v>-0.98063778420708347</v>
      </c>
      <c r="F5469" s="4">
        <f>IF(INDEX(WEOApr2024all!$B$1:$BG$197,MATCH('Figure 2.5'!B5469,WEOApr2024all!$B$1:$B$197,0),MATCH('Figure 2.5'!C5469,WEOApr2024all!$B$1:$BG$1,0))="","",INDEX(WEOApr2024all!$B$1:$BG$197,MATCH('Figure 2.5'!B5469,WEOApr2024all!$B$1:$B$197,0),MATCH('Figure 2.5'!C5469,WEOApr2024all!$B$1:$BG$1,0)))</f>
        <v>3.8610000000000002</v>
      </c>
      <c r="G5469" s="1">
        <f t="shared" si="259"/>
        <v>-4.8416377842070837</v>
      </c>
    </row>
    <row r="5470" spans="1:7">
      <c r="A5470" t="s">
        <v>299</v>
      </c>
      <c r="B5470" t="s">
        <v>300</v>
      </c>
      <c r="C5470" s="2">
        <v>2014</v>
      </c>
      <c r="D5470" s="10">
        <f>Fngdp_rpch!AB5470</f>
        <v>0.309405893777015</v>
      </c>
      <c r="E5470" s="1">
        <f t="shared" si="258"/>
        <v>0.309405893777015</v>
      </c>
      <c r="F5470" s="4">
        <f>IF(INDEX(WEOApr2024all!$B$1:$BG$197,MATCH('Figure 2.5'!B5470,WEOApr2024all!$B$1:$B$197,0),MATCH('Figure 2.5'!C5470,WEOApr2024all!$B$1:$BG$1,0))="","",INDEX(WEOApr2024all!$B$1:$BG$197,MATCH('Figure 2.5'!B5470,WEOApr2024all!$B$1:$B$197,0),MATCH('Figure 2.5'!C5470,WEOApr2024all!$B$1:$BG$1,0)))</f>
        <v>0.92300000000000004</v>
      </c>
      <c r="G5470" s="1">
        <f t="shared" si="259"/>
        <v>-0.61359410622298505</v>
      </c>
    </row>
    <row r="5471" spans="1:7">
      <c r="A5471" t="s">
        <v>299</v>
      </c>
      <c r="B5471" t="s">
        <v>300</v>
      </c>
      <c r="C5471" s="2">
        <v>2015</v>
      </c>
      <c r="D5471" s="10">
        <f>Fngdp_rpch!AC5471</f>
        <v>2.0267892940982302</v>
      </c>
      <c r="E5471" s="1">
        <f t="shared" si="258"/>
        <v>2.0267892940982302</v>
      </c>
      <c r="F5471" s="4">
        <f>IF(INDEX(WEOApr2024all!$B$1:$BG$197,MATCH('Figure 2.5'!B5471,WEOApr2024all!$B$1:$B$197,0),MATCH('Figure 2.5'!C5471,WEOApr2024all!$B$1:$BG$1,0))="","",INDEX(WEOApr2024all!$B$1:$BG$197,MATCH('Figure 2.5'!B5471,WEOApr2024all!$B$1:$B$197,0),MATCH('Figure 2.5'!C5471,WEOApr2024all!$B$1:$BG$1,0)))</f>
        <v>2.2269999999999999</v>
      </c>
      <c r="G5471" s="1">
        <f t="shared" si="259"/>
        <v>-0.2002107059017697</v>
      </c>
    </row>
    <row r="5472" spans="1:7">
      <c r="A5472" t="s">
        <v>299</v>
      </c>
      <c r="B5472" t="s">
        <v>300</v>
      </c>
      <c r="C5472" s="2">
        <v>2016</v>
      </c>
      <c r="D5472" s="10">
        <f>Fngdp_rpch!AD5472</f>
        <v>0.7166760119872384</v>
      </c>
      <c r="E5472" s="1">
        <f t="shared" si="258"/>
        <v>0.7166760119872384</v>
      </c>
      <c r="F5472" s="4">
        <f>IF(INDEX(WEOApr2024all!$B$1:$BG$197,MATCH('Figure 2.5'!B5472,WEOApr2024all!$B$1:$B$197,0),MATCH('Figure 2.5'!C5472,WEOApr2024all!$B$1:$BG$1,0))="","",INDEX(WEOApr2024all!$B$1:$BG$197,MATCH('Figure 2.5'!B5472,WEOApr2024all!$B$1:$B$197,0),MATCH('Figure 2.5'!C5472,WEOApr2024all!$B$1:$BG$1,0)))</f>
        <v>1.0629999999999999</v>
      </c>
      <c r="G5472" s="1">
        <f t="shared" si="259"/>
        <v>-0.34632398801276154</v>
      </c>
    </row>
    <row r="5473" spans="1:7">
      <c r="A5473" t="s">
        <v>299</v>
      </c>
      <c r="B5473" t="s">
        <v>300</v>
      </c>
      <c r="C5473" s="2">
        <v>2017</v>
      </c>
      <c r="D5473" s="10">
        <f>Fngdp_rpch!AE5473</f>
        <v>0.94808654827225336</v>
      </c>
      <c r="E5473" s="1">
        <f t="shared" si="258"/>
        <v>0.94808654827225336</v>
      </c>
      <c r="F5473" s="4">
        <f>IF(INDEX(WEOApr2024all!$B$1:$BG$197,MATCH('Figure 2.5'!B5473,WEOApr2024all!$B$1:$B$197,0),MATCH('Figure 2.5'!C5473,WEOApr2024all!$B$1:$BG$1,0))="","",INDEX(WEOApr2024all!$B$1:$BG$197,MATCH('Figure 2.5'!B5473,WEOApr2024all!$B$1:$B$197,0),MATCH('Figure 2.5'!C5473,WEOApr2024all!$B$1:$BG$1,0)))</f>
        <v>2.0270000000000001</v>
      </c>
      <c r="G5473" s="1">
        <f t="shared" si="259"/>
        <v>-1.0789134517277468</v>
      </c>
    </row>
    <row r="5474" spans="1:7">
      <c r="A5474" t="s">
        <v>299</v>
      </c>
      <c r="B5474" t="s">
        <v>300</v>
      </c>
      <c r="C5474" s="2">
        <v>2018</v>
      </c>
      <c r="D5474" s="10">
        <f>Fngdp_rpch!AF5474</f>
        <v>-0.90818592745439686</v>
      </c>
      <c r="E5474" s="1">
        <f t="shared" si="258"/>
        <v>-0.90818592745439686</v>
      </c>
      <c r="F5474" s="4">
        <f>IF(INDEX(WEOApr2024all!$B$1:$BG$197,MATCH('Figure 2.5'!B5474,WEOApr2024all!$B$1:$B$197,0),MATCH('Figure 2.5'!C5474,WEOApr2024all!$B$1:$BG$1,0))="","",INDEX(WEOApr2024all!$B$1:$BG$197,MATCH('Figure 2.5'!B5474,WEOApr2024all!$B$1:$B$197,0),MATCH('Figure 2.5'!C5474,WEOApr2024all!$B$1:$BG$1,0)))</f>
        <v>2.38</v>
      </c>
      <c r="G5474" s="1">
        <f t="shared" si="259"/>
        <v>-3.2881859274543968</v>
      </c>
    </row>
    <row r="5475" spans="1:7">
      <c r="A5475" t="s">
        <v>299</v>
      </c>
      <c r="B5475" t="s">
        <v>300</v>
      </c>
      <c r="C5475" s="2">
        <v>2019</v>
      </c>
      <c r="D5475" s="10">
        <f>Fngdp_rpch!AG5475</f>
        <v>0.43450988766498</v>
      </c>
      <c r="E5475" s="1">
        <f t="shared" si="258"/>
        <v>0.43450988766498</v>
      </c>
      <c r="F5475" s="4">
        <f>IF(INDEX(WEOApr2024all!$B$1:$BG$197,MATCH('Figure 2.5'!B5475,WEOApr2024all!$B$1:$B$197,0),MATCH('Figure 2.5'!C5475,WEOApr2024all!$B$1:$BG$1,0))="","",INDEX(WEOApr2024all!$B$1:$BG$197,MATCH('Figure 2.5'!B5475,WEOApr2024all!$B$1:$B$197,0),MATCH('Figure 2.5'!C5475,WEOApr2024all!$B$1:$BG$1,0)))</f>
        <v>2.6920000000000002</v>
      </c>
      <c r="G5475" s="1">
        <f t="shared" si="259"/>
        <v>-2.2574901123350202</v>
      </c>
    </row>
    <row r="5476" spans="1:7">
      <c r="A5476" t="s">
        <v>299</v>
      </c>
      <c r="B5476" t="s">
        <v>300</v>
      </c>
      <c r="C5476" s="2">
        <v>2020</v>
      </c>
      <c r="D5476" s="10">
        <f>Fngdp_rpch!AH5476</f>
        <v>0.50915270320737172</v>
      </c>
      <c r="E5476" s="1">
        <f t="shared" si="258"/>
        <v>0.50915270320737172</v>
      </c>
      <c r="F5476" s="4">
        <f>IF(INDEX(WEOApr2024all!$B$1:$BG$197,MATCH('Figure 2.5'!B5476,WEOApr2024all!$B$1:$B$197,0),MATCH('Figure 2.5'!C5476,WEOApr2024all!$B$1:$BG$1,0))="","",INDEX(WEOApr2024all!$B$1:$BG$197,MATCH('Figure 2.5'!B5476,WEOApr2024all!$B$1:$B$197,0),MATCH('Figure 2.5'!C5476,WEOApr2024all!$B$1:$BG$1,0)))</f>
        <v>-1.56</v>
      </c>
      <c r="G5476" s="1">
        <f t="shared" si="259"/>
        <v>2.0691527032073718</v>
      </c>
    </row>
    <row r="5477" spans="1:7">
      <c r="A5477" t="s">
        <v>299</v>
      </c>
      <c r="B5477" t="s">
        <v>300</v>
      </c>
      <c r="C5477" s="2">
        <v>2021</v>
      </c>
      <c r="D5477" s="10">
        <f>Fngdp_rpch!AI5477</f>
        <v>1.4362958058752762</v>
      </c>
      <c r="E5477" s="1">
        <f t="shared" si="258"/>
        <v>1.4362958058752762</v>
      </c>
      <c r="F5477" s="4">
        <f>IF(INDEX(WEOApr2024all!$B$1:$BG$197,MATCH('Figure 2.5'!B5477,WEOApr2024all!$B$1:$B$197,0),MATCH('Figure 2.5'!C5477,WEOApr2024all!$B$1:$BG$1,0))="","",INDEX(WEOApr2024all!$B$1:$BG$197,MATCH('Figure 2.5'!B5477,WEOApr2024all!$B$1:$B$197,0),MATCH('Figure 2.5'!C5477,WEOApr2024all!$B$1:$BG$1,0)))</f>
        <v>10.683</v>
      </c>
      <c r="G5477" s="1">
        <f t="shared" si="259"/>
        <v>-9.2467041941247246</v>
      </c>
    </row>
    <row r="5478" spans="1:7">
      <c r="A5478" t="s">
        <v>299</v>
      </c>
      <c r="B5478" t="s">
        <v>300</v>
      </c>
      <c r="C5478" s="2">
        <v>2022</v>
      </c>
      <c r="D5478" s="10">
        <f>Fngdp_rpch!AJ5478</f>
        <v>1.6690139144551974</v>
      </c>
      <c r="E5478" s="1">
        <f t="shared" si="258"/>
        <v>1.6690139144551974</v>
      </c>
      <c r="F5478" s="4" t="str">
        <f>IF(INDEX(WEOApr2024all!$B$1:$BG$197,MATCH('Figure 2.5'!B5478,WEOApr2024all!$B$1:$B$197,0),MATCH('Figure 2.5'!C5478,WEOApr2024all!$B$1:$BG$1,0))="","",INDEX(WEOApr2024all!$B$1:$BG$197,MATCH('Figure 2.5'!B5478,WEOApr2024all!$B$1:$B$197,0),MATCH('Figure 2.5'!C5478,WEOApr2024all!$B$1:$BG$1,0)))</f>
        <v/>
      </c>
      <c r="G5478" s="1" t="str">
        <f t="shared" si="259"/>
        <v/>
      </c>
    </row>
    <row r="5479" spans="1:7">
      <c r="A5479" t="s">
        <v>299</v>
      </c>
      <c r="B5479" t="s">
        <v>300</v>
      </c>
      <c r="C5479" s="2">
        <v>2023</v>
      </c>
      <c r="D5479" s="10">
        <f>Fngdp_rpch!AK5479</f>
        <v>1.7888839519817568</v>
      </c>
      <c r="E5479" s="1">
        <f t="shared" si="258"/>
        <v>1.7888839519817568</v>
      </c>
      <c r="F5479" s="4" t="str">
        <f>IF(INDEX(WEOApr2024all!$B$1:$BG$197,MATCH('Figure 2.5'!B5479,WEOApr2024all!$B$1:$B$197,0),MATCH('Figure 2.5'!C5479,WEOApr2024all!$B$1:$BG$1,0))="","",INDEX(WEOApr2024all!$B$1:$BG$197,MATCH('Figure 2.5'!B5479,WEOApr2024all!$B$1:$B$197,0),MATCH('Figure 2.5'!C5479,WEOApr2024all!$B$1:$BG$1,0)))</f>
        <v/>
      </c>
      <c r="G5479" s="1" t="str">
        <f t="shared" si="259"/>
        <v/>
      </c>
    </row>
    <row r="5480" spans="1:7">
      <c r="A5480" t="s">
        <v>285</v>
      </c>
      <c r="B5480" t="s">
        <v>286</v>
      </c>
      <c r="C5480" s="2">
        <v>1991</v>
      </c>
      <c r="D5480" s="10">
        <f>Fngdp_rpch!E5480</f>
        <v>4.3724686449397199</v>
      </c>
      <c r="E5480" s="1">
        <f t="shared" si="258"/>
        <v>4.3724686449397199</v>
      </c>
      <c r="F5480" s="4">
        <f>IF(INDEX(WEOApr2024all!$B$1:$BG$197,MATCH('Figure 2.5'!B5480,WEOApr2024all!$B$1:$B$197,0),MATCH('Figure 2.5'!C5480,WEOApr2024all!$B$1:$BG$1,0))="","",INDEX(WEOApr2024all!$B$1:$BG$197,MATCH('Figure 2.5'!B5480,WEOApr2024all!$B$1:$B$197,0),MATCH('Figure 2.5'!C5480,WEOApr2024all!$B$1:$BG$1,0)))</f>
        <v>2.76</v>
      </c>
      <c r="G5480" s="1">
        <f t="shared" si="259"/>
        <v>1.6124686449397201</v>
      </c>
    </row>
    <row r="5481" spans="1:7">
      <c r="A5481" t="s">
        <v>285</v>
      </c>
      <c r="B5481" t="s">
        <v>286</v>
      </c>
      <c r="C5481" s="2">
        <v>1992</v>
      </c>
      <c r="D5481" s="10">
        <f>Fngdp_rpch!F5481</f>
        <v>2.6016890715612195</v>
      </c>
      <c r="E5481" s="1">
        <f t="shared" si="258"/>
        <v>2.6016890715612195</v>
      </c>
      <c r="F5481" s="4">
        <f>IF(INDEX(WEOApr2024all!$B$1:$BG$197,MATCH('Figure 2.5'!B5481,WEOApr2024all!$B$1:$B$197,0),MATCH('Figure 2.5'!C5481,WEOApr2024all!$B$1:$BG$1,0))="","",INDEX(WEOApr2024all!$B$1:$BG$197,MATCH('Figure 2.5'!B5481,WEOApr2024all!$B$1:$B$197,0),MATCH('Figure 2.5'!C5481,WEOApr2024all!$B$1:$BG$1,0)))</f>
        <v>7.173</v>
      </c>
      <c r="G5481" s="1">
        <f t="shared" si="259"/>
        <v>-4.5713109284387805</v>
      </c>
    </row>
    <row r="5482" spans="1:7">
      <c r="A5482" t="s">
        <v>285</v>
      </c>
      <c r="B5482" t="s">
        <v>286</v>
      </c>
      <c r="C5482" s="2">
        <v>1993</v>
      </c>
      <c r="D5482" s="10">
        <f>Fngdp_rpch!G5482</f>
        <v>2.5064487590759077</v>
      </c>
      <c r="E5482" s="1">
        <f t="shared" si="258"/>
        <v>2.5064487590759077</v>
      </c>
      <c r="F5482" s="4">
        <f>IF(INDEX(WEOApr2024all!$B$1:$BG$197,MATCH('Figure 2.5'!B5482,WEOApr2024all!$B$1:$B$197,0),MATCH('Figure 2.5'!C5482,WEOApr2024all!$B$1:$BG$1,0))="","",INDEX(WEOApr2024all!$B$1:$BG$197,MATCH('Figure 2.5'!B5482,WEOApr2024all!$B$1:$B$197,0),MATCH('Figure 2.5'!C5482,WEOApr2024all!$B$1:$BG$1,0)))</f>
        <v>7.3029999999999999</v>
      </c>
      <c r="G5482" s="1">
        <f t="shared" si="259"/>
        <v>-4.7965512409240922</v>
      </c>
    </row>
    <row r="5483" spans="1:7">
      <c r="A5483" t="s">
        <v>285</v>
      </c>
      <c r="B5483" t="s">
        <v>286</v>
      </c>
      <c r="C5483" s="2">
        <v>1994</v>
      </c>
      <c r="D5483" s="10">
        <f>Fngdp_rpch!H5483</f>
        <v>2.3994529336830217</v>
      </c>
      <c r="E5483" s="1">
        <f t="shared" si="258"/>
        <v>2.3994529336830217</v>
      </c>
      <c r="F5483" s="4">
        <f>IF(INDEX(WEOApr2024all!$B$1:$BG$197,MATCH('Figure 2.5'!B5483,WEOApr2024all!$B$1:$B$197,0),MATCH('Figure 2.5'!C5483,WEOApr2024all!$B$1:$BG$1,0))="","",INDEX(WEOApr2024all!$B$1:$BG$197,MATCH('Figure 2.5'!B5483,WEOApr2024all!$B$1:$B$197,0),MATCH('Figure 2.5'!C5483,WEOApr2024all!$B$1:$BG$1,0)))</f>
        <v>-2.4369999999999998</v>
      </c>
      <c r="G5483" s="1">
        <f t="shared" si="259"/>
        <v>4.836452933683022</v>
      </c>
    </row>
    <row r="5484" spans="1:7">
      <c r="A5484" t="s">
        <v>285</v>
      </c>
      <c r="B5484" t="s">
        <v>286</v>
      </c>
      <c r="C5484" s="2">
        <v>1995</v>
      </c>
      <c r="D5484" s="10">
        <f>Fngdp_rpch!I5484</f>
        <v>3.7420308026112847</v>
      </c>
      <c r="E5484" s="1">
        <f t="shared" si="258"/>
        <v>3.7420308026112847</v>
      </c>
      <c r="F5484" s="4">
        <f>IF(INDEX(WEOApr2024all!$B$1:$BG$197,MATCH('Figure 2.5'!B5484,WEOApr2024all!$B$1:$B$197,0),MATCH('Figure 2.5'!C5484,WEOApr2024all!$B$1:$BG$1,0))="","",INDEX(WEOApr2024all!$B$1:$BG$197,MATCH('Figure 2.5'!B5484,WEOApr2024all!$B$1:$B$197,0),MATCH('Figure 2.5'!C5484,WEOApr2024all!$B$1:$BG$1,0)))</f>
        <v>0.48499999999999999</v>
      </c>
      <c r="G5484" s="1">
        <f t="shared" si="259"/>
        <v>3.2570308026112849</v>
      </c>
    </row>
    <row r="5485" spans="1:7">
      <c r="A5485" t="s">
        <v>285</v>
      </c>
      <c r="B5485" t="s">
        <v>286</v>
      </c>
      <c r="C5485" s="2">
        <v>1996</v>
      </c>
      <c r="D5485" s="10">
        <f>Fngdp_rpch!J5485</f>
        <v>3.500005151860397</v>
      </c>
      <c r="E5485" s="1">
        <f t="shared" si="258"/>
        <v>3.500005151860397</v>
      </c>
      <c r="F5485" s="4">
        <f>IF(INDEX(WEOApr2024all!$B$1:$BG$197,MATCH('Figure 2.5'!B5485,WEOApr2024all!$B$1:$B$197,0),MATCH('Figure 2.5'!C5485,WEOApr2024all!$B$1:$BG$1,0))="","",INDEX(WEOApr2024all!$B$1:$BG$197,MATCH('Figure 2.5'!B5485,WEOApr2024all!$B$1:$B$197,0),MATCH('Figure 2.5'!C5485,WEOApr2024all!$B$1:$BG$1,0)))</f>
        <v>9.9979999999999993</v>
      </c>
      <c r="G5485" s="1">
        <f t="shared" si="259"/>
        <v>-6.4979948481396024</v>
      </c>
    </row>
    <row r="5486" spans="1:7">
      <c r="A5486" t="s">
        <v>285</v>
      </c>
      <c r="B5486" t="s">
        <v>286</v>
      </c>
      <c r="C5486" s="2">
        <v>1997</v>
      </c>
      <c r="D5486" s="10">
        <f>Fngdp_rpch!K5486</f>
        <v>2.7999983983453935</v>
      </c>
      <c r="E5486" s="1">
        <f t="shared" si="258"/>
        <v>2.7999983983453935</v>
      </c>
      <c r="F5486" s="4">
        <f>IF(INDEX(WEOApr2024all!$B$1:$BG$197,MATCH('Figure 2.5'!B5486,WEOApr2024all!$B$1:$B$197,0),MATCH('Figure 2.5'!C5486,WEOApr2024all!$B$1:$BG$1,0))="","",INDEX(WEOApr2024all!$B$1:$BG$197,MATCH('Figure 2.5'!B5486,WEOApr2024all!$B$1:$B$197,0),MATCH('Figure 2.5'!C5486,WEOApr2024all!$B$1:$BG$1,0)))</f>
        <v>12.194000000000001</v>
      </c>
      <c r="G5486" s="1">
        <f t="shared" si="259"/>
        <v>-9.3940016016546082</v>
      </c>
    </row>
    <row r="5487" spans="1:7">
      <c r="A5487" t="s">
        <v>285</v>
      </c>
      <c r="B5487" t="s">
        <v>286</v>
      </c>
      <c r="C5487" s="2">
        <v>1998</v>
      </c>
      <c r="D5487" s="10">
        <f>Fngdp_rpch!L5487</f>
        <v>2.2000008192457843</v>
      </c>
      <c r="E5487" s="1">
        <f t="shared" si="258"/>
        <v>2.2000008192457843</v>
      </c>
      <c r="F5487" s="4">
        <f>IF(INDEX(WEOApr2024all!$B$1:$BG$197,MATCH('Figure 2.5'!B5487,WEOApr2024all!$B$1:$B$197,0),MATCH('Figure 2.5'!C5487,WEOApr2024all!$B$1:$BG$1,0))="","",INDEX(WEOApr2024all!$B$1:$BG$197,MATCH('Figure 2.5'!B5487,WEOApr2024all!$B$1:$B$197,0),MATCH('Figure 2.5'!C5487,WEOApr2024all!$B$1:$BG$1,0)))</f>
        <v>2.4670000000000001</v>
      </c>
      <c r="G5487" s="1">
        <f t="shared" si="259"/>
        <v>-0.2669991807542158</v>
      </c>
    </row>
    <row r="5488" spans="1:7">
      <c r="A5488" t="s">
        <v>285</v>
      </c>
      <c r="B5488" t="s">
        <v>286</v>
      </c>
      <c r="C5488" s="2">
        <v>1999</v>
      </c>
      <c r="D5488" s="10">
        <f>Fngdp_rpch!M5488</f>
        <v>3.8198983135752984</v>
      </c>
      <c r="E5488" s="1">
        <f t="shared" si="258"/>
        <v>3.8198983135752984</v>
      </c>
      <c r="F5488" s="4">
        <f>IF(INDEX(WEOApr2024all!$B$1:$BG$197,MATCH('Figure 2.5'!B5488,WEOApr2024all!$B$1:$B$197,0),MATCH('Figure 2.5'!C5488,WEOApr2024all!$B$1:$BG$1,0))="","",INDEX(WEOApr2024all!$B$1:$BG$197,MATCH('Figure 2.5'!B5488,WEOApr2024all!$B$1:$B$197,0),MATCH('Figure 2.5'!C5488,WEOApr2024all!$B$1:$BG$1,0)))</f>
        <v>1.8720000000000001</v>
      </c>
      <c r="G5488" s="1">
        <f t="shared" si="259"/>
        <v>1.9478983135752983</v>
      </c>
    </row>
    <row r="5489" spans="1:7">
      <c r="A5489" t="s">
        <v>285</v>
      </c>
      <c r="B5489" t="s">
        <v>286</v>
      </c>
      <c r="C5489" s="2">
        <v>2000</v>
      </c>
      <c r="D5489" s="10">
        <f>Fngdp_rpch!N5489</f>
        <v>1.9999992616588802</v>
      </c>
      <c r="E5489" s="1">
        <f t="shared" si="258"/>
        <v>1.9999992616588802</v>
      </c>
      <c r="F5489" s="4">
        <f>IF(INDEX(WEOApr2024all!$B$1:$BG$197,MATCH('Figure 2.5'!B5489,WEOApr2024all!$B$1:$B$197,0),MATCH('Figure 2.5'!C5489,WEOApr2024all!$B$1:$BG$1,0))="","",INDEX(WEOApr2024all!$B$1:$BG$197,MATCH('Figure 2.5'!B5489,WEOApr2024all!$B$1:$B$197,0),MATCH('Figure 2.5'!C5489,WEOApr2024all!$B$1:$BG$1,0)))</f>
        <v>4.2530000000000001</v>
      </c>
      <c r="G5489" s="1">
        <f t="shared" si="259"/>
        <v>-2.2530007383411199</v>
      </c>
    </row>
    <row r="5490" spans="1:7">
      <c r="A5490" t="s">
        <v>285</v>
      </c>
      <c r="B5490" t="s">
        <v>286</v>
      </c>
      <c r="C5490" s="2">
        <v>2001</v>
      </c>
      <c r="D5490" s="10">
        <f>Fngdp_rpch!O5490</f>
        <v>1.9999989142048813</v>
      </c>
      <c r="E5490" s="1">
        <f t="shared" si="258"/>
        <v>1.9999989142048813</v>
      </c>
      <c r="F5490" s="4">
        <f>IF(INDEX(WEOApr2024all!$B$1:$BG$197,MATCH('Figure 2.5'!B5490,WEOApr2024all!$B$1:$B$197,0),MATCH('Figure 2.5'!C5490,WEOApr2024all!$B$1:$BG$1,0))="","",INDEX(WEOApr2024all!$B$1:$BG$197,MATCH('Figure 2.5'!B5490,WEOApr2024all!$B$1:$B$197,0),MATCH('Figure 2.5'!C5490,WEOApr2024all!$B$1:$BG$1,0)))</f>
        <v>-2.2709999999999999</v>
      </c>
      <c r="G5490" s="1">
        <f t="shared" si="259"/>
        <v>4.2709989142048812</v>
      </c>
    </row>
    <row r="5491" spans="1:7">
      <c r="A5491" t="s">
        <v>285</v>
      </c>
      <c r="B5491" t="s">
        <v>286</v>
      </c>
      <c r="C5491" s="2">
        <v>2002</v>
      </c>
      <c r="D5491" s="10">
        <f>Fngdp_rpch!P5491</f>
        <v>-0.69999999999994511</v>
      </c>
      <c r="E5491" s="1">
        <f t="shared" si="258"/>
        <v>-0.69999999999994511</v>
      </c>
      <c r="F5491" s="4">
        <f>IF(INDEX(WEOApr2024all!$B$1:$BG$197,MATCH('Figure 2.5'!B5491,WEOApr2024all!$B$1:$B$197,0),MATCH('Figure 2.5'!C5491,WEOApr2024all!$B$1:$BG$1,0))="","",INDEX(WEOApr2024all!$B$1:$BG$197,MATCH('Figure 2.5'!B5491,WEOApr2024all!$B$1:$B$197,0),MATCH('Figure 2.5'!C5491,WEOApr2024all!$B$1:$BG$1,0)))</f>
        <v>1.2130000000000001</v>
      </c>
      <c r="G5491" s="1">
        <f t="shared" si="259"/>
        <v>-1.9129999999999452</v>
      </c>
    </row>
    <row r="5492" spans="1:7">
      <c r="A5492" t="s">
        <v>285</v>
      </c>
      <c r="B5492" t="s">
        <v>286</v>
      </c>
      <c r="C5492" s="2">
        <v>2003</v>
      </c>
      <c r="D5492" s="10">
        <f>Fngdp_rpch!Q5492</f>
        <v>-0.57801209114430874</v>
      </c>
      <c r="E5492" s="1">
        <f t="shared" si="258"/>
        <v>-0.57801209114430874</v>
      </c>
      <c r="F5492" s="4">
        <f>IF(INDEX(WEOApr2024all!$B$1:$BG$197,MATCH('Figure 2.5'!B5492,WEOApr2024all!$B$1:$B$197,0),MATCH('Figure 2.5'!C5492,WEOApr2024all!$B$1:$BG$1,0))="","",INDEX(WEOApr2024all!$B$1:$BG$197,MATCH('Figure 2.5'!B5492,WEOApr2024all!$B$1:$B$197,0),MATCH('Figure 2.5'!C5492,WEOApr2024all!$B$1:$BG$1,0)))</f>
        <v>-5.8869999999999996</v>
      </c>
      <c r="G5492" s="1">
        <f t="shared" si="259"/>
        <v>5.3089879088556913</v>
      </c>
    </row>
    <row r="5493" spans="1:7">
      <c r="A5493" t="s">
        <v>285</v>
      </c>
      <c r="B5493" t="s">
        <v>286</v>
      </c>
      <c r="C5493" s="2">
        <v>2004</v>
      </c>
      <c r="D5493" s="10">
        <f>Fngdp_rpch!R5493</f>
        <v>-2.0000000000000906</v>
      </c>
      <c r="E5493" s="1">
        <f t="shared" si="258"/>
        <v>-2.0000000000000906</v>
      </c>
      <c r="F5493" s="4">
        <f>IF(INDEX(WEOApr2024all!$B$1:$BG$197,MATCH('Figure 2.5'!B5493,WEOApr2024all!$B$1:$B$197,0),MATCH('Figure 2.5'!C5493,WEOApr2024all!$B$1:$BG$1,0))="","",INDEX(WEOApr2024all!$B$1:$BG$197,MATCH('Figure 2.5'!B5493,WEOApr2024all!$B$1:$B$197,0),MATCH('Figure 2.5'!C5493,WEOApr2024all!$B$1:$BG$1,0)))</f>
        <v>-2.85</v>
      </c>
      <c r="G5493" s="1">
        <f t="shared" si="259"/>
        <v>0.84999999999990949</v>
      </c>
    </row>
    <row r="5494" spans="1:7">
      <c r="A5494" t="s">
        <v>285</v>
      </c>
      <c r="B5494" t="s">
        <v>286</v>
      </c>
      <c r="C5494" s="2">
        <v>2005</v>
      </c>
      <c r="D5494" s="10">
        <f>Fngdp_rpch!S5494</f>
        <v>1.0000000000000231</v>
      </c>
      <c r="E5494" s="1">
        <f t="shared" si="258"/>
        <v>1.0000000000000231</v>
      </c>
      <c r="F5494" s="4">
        <f>IF(INDEX(WEOApr2024all!$B$1:$BG$197,MATCH('Figure 2.5'!B5494,WEOApr2024all!$B$1:$B$197,0),MATCH('Figure 2.5'!C5494,WEOApr2024all!$B$1:$BG$1,0))="","",INDEX(WEOApr2024all!$B$1:$BG$197,MATCH('Figure 2.5'!B5494,WEOApr2024all!$B$1:$B$197,0),MATCH('Figure 2.5'!C5494,WEOApr2024all!$B$1:$BG$1,0)))</f>
        <v>9.0060000000000002</v>
      </c>
      <c r="G5494" s="1">
        <f t="shared" si="259"/>
        <v>-8.0059999999999771</v>
      </c>
    </row>
    <row r="5495" spans="1:7">
      <c r="A5495" t="s">
        <v>285</v>
      </c>
      <c r="B5495" t="s">
        <v>286</v>
      </c>
      <c r="C5495" s="2">
        <v>2006</v>
      </c>
      <c r="D5495" s="10">
        <f>Fngdp_rpch!T5495</f>
        <v>-2.0000000000000351</v>
      </c>
      <c r="E5495" s="1">
        <f t="shared" si="258"/>
        <v>-2.0000000000000351</v>
      </c>
      <c r="F5495" s="4">
        <f>IF(INDEX(WEOApr2024all!$B$1:$BG$197,MATCH('Figure 2.5'!B5495,WEOApr2024all!$B$1:$B$197,0),MATCH('Figure 2.5'!C5495,WEOApr2024all!$B$1:$BG$1,0))="","",INDEX(WEOApr2024all!$B$1:$BG$197,MATCH('Figure 2.5'!B5495,WEOApr2024all!$B$1:$B$197,0),MATCH('Figure 2.5'!C5495,WEOApr2024all!$B$1:$BG$1,0)))</f>
        <v>9.4060000000000006</v>
      </c>
      <c r="G5495" s="1">
        <f t="shared" si="259"/>
        <v>-11.406000000000036</v>
      </c>
    </row>
    <row r="5496" spans="1:7">
      <c r="A5496" t="s">
        <v>285</v>
      </c>
      <c r="B5496" t="s">
        <v>286</v>
      </c>
      <c r="C5496" s="2">
        <v>2007</v>
      </c>
      <c r="D5496" s="10">
        <f>Fngdp_rpch!U5496</f>
        <v>-1.5997643272379181</v>
      </c>
      <c r="E5496" s="1">
        <f t="shared" si="258"/>
        <v>-1.5997643272379181</v>
      </c>
      <c r="F5496" s="4">
        <f>IF(INDEX(WEOApr2024all!$B$1:$BG$197,MATCH('Figure 2.5'!B5496,WEOApr2024all!$B$1:$B$197,0),MATCH('Figure 2.5'!C5496,WEOApr2024all!$B$1:$BG$1,0))="","",INDEX(WEOApr2024all!$B$1:$BG$197,MATCH('Figure 2.5'!B5496,WEOApr2024all!$B$1:$B$197,0),MATCH('Figure 2.5'!C5496,WEOApr2024all!$B$1:$BG$1,0)))</f>
        <v>10.417999999999999</v>
      </c>
      <c r="G5496" s="1">
        <f t="shared" si="259"/>
        <v>-12.017764327237916</v>
      </c>
    </row>
    <row r="5497" spans="1:7">
      <c r="A5497" t="s">
        <v>285</v>
      </c>
      <c r="B5497" t="s">
        <v>286</v>
      </c>
      <c r="C5497" s="2">
        <v>2008</v>
      </c>
      <c r="D5497" s="10">
        <f>Fngdp_rpch!V5497</f>
        <v>5.9280024162272404</v>
      </c>
      <c r="E5497" s="1">
        <f t="shared" si="258"/>
        <v>5.9280024162272404</v>
      </c>
      <c r="F5497" s="4">
        <f>IF(INDEX(WEOApr2024all!$B$1:$BG$197,MATCH('Figure 2.5'!B5497,WEOApr2024all!$B$1:$B$197,0),MATCH('Figure 2.5'!C5497,WEOApr2024all!$B$1:$BG$1,0))="","",INDEX(WEOApr2024all!$B$1:$BG$197,MATCH('Figure 2.5'!B5497,WEOApr2024all!$B$1:$B$197,0),MATCH('Figure 2.5'!C5497,WEOApr2024all!$B$1:$BG$1,0)))</f>
        <v>-2.0960000000000001</v>
      </c>
      <c r="G5497" s="1">
        <f t="shared" si="259"/>
        <v>8.0240024162272405</v>
      </c>
    </row>
    <row r="5498" spans="1:7">
      <c r="A5498" t="s">
        <v>285</v>
      </c>
      <c r="B5498" t="s">
        <v>286</v>
      </c>
      <c r="C5498" s="2">
        <v>2009</v>
      </c>
      <c r="D5498" s="10">
        <f>Fngdp_rpch!W5498</f>
        <v>2.9889331641063333</v>
      </c>
      <c r="E5498" s="1">
        <f t="shared" si="258"/>
        <v>2.9889331641063333</v>
      </c>
      <c r="F5498" s="4">
        <f>IF(INDEX(WEOApr2024all!$B$1:$BG$197,MATCH('Figure 2.5'!B5498,WEOApr2024all!$B$1:$B$197,0),MATCH('Figure 2.5'!C5498,WEOApr2024all!$B$1:$BG$1,0))="","",INDEX(WEOApr2024all!$B$1:$BG$197,MATCH('Figure 2.5'!B5498,WEOApr2024all!$B$1:$B$197,0),MATCH('Figure 2.5'!C5498,WEOApr2024all!$B$1:$BG$1,0)))</f>
        <v>-1.095</v>
      </c>
      <c r="G5498" s="1">
        <f t="shared" si="259"/>
        <v>4.083933164106333</v>
      </c>
    </row>
    <row r="5499" spans="1:7">
      <c r="A5499" t="s">
        <v>285</v>
      </c>
      <c r="B5499" t="s">
        <v>286</v>
      </c>
      <c r="C5499" s="2">
        <v>2010</v>
      </c>
      <c r="D5499" s="10">
        <f>Fngdp_rpch!X5499</f>
        <v>4.0037523871849112</v>
      </c>
      <c r="E5499" s="1">
        <f t="shared" si="258"/>
        <v>4.0037523871849112</v>
      </c>
      <c r="F5499" s="4">
        <f>IF(INDEX(WEOApr2024all!$B$1:$BG$197,MATCH('Figure 2.5'!B5499,WEOApr2024all!$B$1:$B$197,0),MATCH('Figure 2.5'!C5499,WEOApr2024all!$B$1:$BG$1,0))="","",INDEX(WEOApr2024all!$B$1:$BG$197,MATCH('Figure 2.5'!B5499,WEOApr2024all!$B$1:$B$197,0),MATCH('Figure 2.5'!C5499,WEOApr2024all!$B$1:$BG$1,0)))</f>
        <v>6.3209999999999997</v>
      </c>
      <c r="G5499" s="1">
        <f t="shared" si="259"/>
        <v>-2.3172476128150885</v>
      </c>
    </row>
    <row r="5500" spans="1:7">
      <c r="A5500" t="s">
        <v>285</v>
      </c>
      <c r="B5500" t="s">
        <v>286</v>
      </c>
      <c r="C5500" s="2">
        <v>2011</v>
      </c>
      <c r="D5500" s="10">
        <f>Fngdp_rpch!Y5500</f>
        <v>5.0000000000001377</v>
      </c>
      <c r="E5500" s="1">
        <f t="shared" si="258"/>
        <v>5.0000000000001377</v>
      </c>
      <c r="F5500" s="4">
        <f>IF(INDEX(WEOApr2024all!$B$1:$BG$197,MATCH('Figure 2.5'!B5500,WEOApr2024all!$B$1:$B$197,0),MATCH('Figure 2.5'!C5500,WEOApr2024all!$B$1:$BG$1,0))="","",INDEX(WEOApr2024all!$B$1:$BG$197,MATCH('Figure 2.5'!B5500,WEOApr2024all!$B$1:$B$197,0),MATCH('Figure 2.5'!C5500,WEOApr2024all!$B$1:$BG$1,0)))</f>
        <v>5.6840000000000002</v>
      </c>
      <c r="G5500" s="1">
        <f t="shared" si="259"/>
        <v>-0.6839999999998625</v>
      </c>
    </row>
    <row r="5501" spans="1:7">
      <c r="A5501" t="s">
        <v>285</v>
      </c>
      <c r="B5501" t="s">
        <v>286</v>
      </c>
      <c r="C5501" s="2">
        <v>2012</v>
      </c>
      <c r="D5501" s="10">
        <f>Fngdp_rpch!Z5501</f>
        <v>4.3821953408575753</v>
      </c>
      <c r="E5501" s="1">
        <f t="shared" si="258"/>
        <v>4.3821953408575753</v>
      </c>
      <c r="F5501" s="4">
        <f>IF(INDEX(WEOApr2024all!$B$1:$BG$197,MATCH('Figure 2.5'!B5501,WEOApr2024all!$B$1:$B$197,0),MATCH('Figure 2.5'!C5501,WEOApr2024all!$B$1:$BG$1,0))="","",INDEX(WEOApr2024all!$B$1:$BG$197,MATCH('Figure 2.5'!B5501,WEOApr2024all!$B$1:$B$197,0),MATCH('Figure 2.5'!C5501,WEOApr2024all!$B$1:$BG$1,0)))</f>
        <v>3.82</v>
      </c>
      <c r="G5501" s="1">
        <f t="shared" si="259"/>
        <v>0.5621953408575755</v>
      </c>
    </row>
    <row r="5502" spans="1:7">
      <c r="A5502" t="s">
        <v>285</v>
      </c>
      <c r="B5502" t="s">
        <v>286</v>
      </c>
      <c r="C5502" s="2">
        <v>2013</v>
      </c>
      <c r="D5502" s="10">
        <f>Fngdp_rpch!AA5502</f>
        <v>3.5231264461396572</v>
      </c>
      <c r="E5502" s="1">
        <f t="shared" si="258"/>
        <v>3.5231264461396572</v>
      </c>
      <c r="F5502" s="4">
        <f>IF(INDEX(WEOApr2024all!$B$1:$BG$197,MATCH('Figure 2.5'!B5502,WEOApr2024all!$B$1:$B$197,0),MATCH('Figure 2.5'!C5502,WEOApr2024all!$B$1:$BG$1,0))="","",INDEX(WEOApr2024all!$B$1:$BG$197,MATCH('Figure 2.5'!B5502,WEOApr2024all!$B$1:$B$197,0),MATCH('Figure 2.5'!C5502,WEOApr2024all!$B$1:$BG$1,0)))</f>
        <v>6.4029999999999996</v>
      </c>
      <c r="G5502" s="1">
        <f t="shared" si="259"/>
        <v>-2.8798735538603424</v>
      </c>
    </row>
    <row r="5503" spans="1:7">
      <c r="A5503" t="s">
        <v>285</v>
      </c>
      <c r="B5503" t="s">
        <v>286</v>
      </c>
      <c r="C5503" s="2">
        <v>2014</v>
      </c>
      <c r="D5503" s="10">
        <f>Fngdp_rpch!AB5503</f>
        <v>3.884990648594111</v>
      </c>
      <c r="E5503" s="1">
        <f t="shared" si="258"/>
        <v>3.884990648594111</v>
      </c>
      <c r="F5503" s="4">
        <f>IF(INDEX(WEOApr2024all!$B$1:$BG$197,MATCH('Figure 2.5'!B5503,WEOApr2024all!$B$1:$B$197,0),MATCH('Figure 2.5'!C5503,WEOApr2024all!$B$1:$BG$1,0))="","",INDEX(WEOApr2024all!$B$1:$BG$197,MATCH('Figure 2.5'!B5503,WEOApr2024all!$B$1:$B$197,0),MATCH('Figure 2.5'!C5503,WEOApr2024all!$B$1:$BG$1,0)))</f>
        <v>4.7169999999999996</v>
      </c>
      <c r="G5503" s="1">
        <f t="shared" si="259"/>
        <v>-0.83200935140588861</v>
      </c>
    </row>
    <row r="5504" spans="1:7">
      <c r="A5504" t="s">
        <v>285</v>
      </c>
      <c r="B5504" t="s">
        <v>286</v>
      </c>
      <c r="C5504" s="2">
        <v>2015</v>
      </c>
      <c r="D5504" s="10">
        <f>Fngdp_rpch!AC5504</f>
        <v>3.7728399127726853</v>
      </c>
      <c r="E5504" s="1">
        <f t="shared" si="258"/>
        <v>3.7728399127726853</v>
      </c>
      <c r="F5504" s="4">
        <f>IF(INDEX(WEOApr2024all!$B$1:$BG$197,MATCH('Figure 2.5'!B5504,WEOApr2024all!$B$1:$B$197,0),MATCH('Figure 2.5'!C5504,WEOApr2024all!$B$1:$BG$1,0))="","",INDEX(WEOApr2024all!$B$1:$BG$197,MATCH('Figure 2.5'!B5504,WEOApr2024all!$B$1:$B$197,0),MATCH('Figure 2.5'!C5504,WEOApr2024all!$B$1:$BG$1,0)))</f>
        <v>8.9130000000000003</v>
      </c>
      <c r="G5504" s="1">
        <f t="shared" si="259"/>
        <v>-5.140160087227315</v>
      </c>
    </row>
    <row r="5505" spans="1:7">
      <c r="A5505" t="s">
        <v>285</v>
      </c>
      <c r="B5505" t="s">
        <v>286</v>
      </c>
      <c r="C5505" s="2">
        <v>2016</v>
      </c>
      <c r="D5505" s="10">
        <f>Fngdp_rpch!AD5505</f>
        <v>3.6539945556354647</v>
      </c>
      <c r="E5505" s="1">
        <f t="shared" si="258"/>
        <v>3.6539945556354647</v>
      </c>
      <c r="F5505" s="4">
        <f>IF(INDEX(WEOApr2024all!$B$1:$BG$197,MATCH('Figure 2.5'!B5505,WEOApr2024all!$B$1:$B$197,0),MATCH('Figure 2.5'!C5505,WEOApr2024all!$B$1:$BG$1,0))="","",INDEX(WEOApr2024all!$B$1:$BG$197,MATCH('Figure 2.5'!B5505,WEOApr2024all!$B$1:$B$197,0),MATCH('Figure 2.5'!C5505,WEOApr2024all!$B$1:$BG$1,0)))</f>
        <v>12.118</v>
      </c>
      <c r="G5505" s="1">
        <f t="shared" si="259"/>
        <v>-8.4640054443645347</v>
      </c>
    </row>
    <row r="5506" spans="1:7">
      <c r="A5506" t="s">
        <v>285</v>
      </c>
      <c r="B5506" t="s">
        <v>286</v>
      </c>
      <c r="C5506" s="2">
        <v>2017</v>
      </c>
      <c r="D5506" s="10">
        <f>Fngdp_rpch!AE5506</f>
        <v>3.4977675813524067</v>
      </c>
      <c r="E5506" s="1">
        <f t="shared" si="258"/>
        <v>3.4977675813524067</v>
      </c>
      <c r="F5506" s="4">
        <f>IF(INDEX(WEOApr2024all!$B$1:$BG$197,MATCH('Figure 2.5'!B5506,WEOApr2024all!$B$1:$B$197,0),MATCH('Figure 2.5'!C5506,WEOApr2024all!$B$1:$BG$1,0))="","",INDEX(WEOApr2024all!$B$1:$BG$197,MATCH('Figure 2.5'!B5506,WEOApr2024all!$B$1:$B$197,0),MATCH('Figure 2.5'!C5506,WEOApr2024all!$B$1:$BG$1,0)))</f>
        <v>6.9569999999999999</v>
      </c>
      <c r="G5506" s="1">
        <f t="shared" si="259"/>
        <v>-3.4592324186475931</v>
      </c>
    </row>
    <row r="5507" spans="1:7">
      <c r="A5507" t="s">
        <v>285</v>
      </c>
      <c r="B5507" t="s">
        <v>286</v>
      </c>
      <c r="C5507" s="2">
        <v>2018</v>
      </c>
      <c r="D5507" s="10">
        <f>Fngdp_rpch!AF5507</f>
        <v>3.3587359868774369</v>
      </c>
      <c r="E5507" s="1">
        <f t="shared" ref="E5507:E5570" si="260">IF(D5507=".","",D5507)</f>
        <v>3.3587359868774369</v>
      </c>
      <c r="F5507" s="4">
        <f>IF(INDEX(WEOApr2024all!$B$1:$BG$197,MATCH('Figure 2.5'!B5507,WEOApr2024all!$B$1:$B$197,0),MATCH('Figure 2.5'!C5507,WEOApr2024all!$B$1:$BG$1,0))="","",INDEX(WEOApr2024all!$B$1:$BG$197,MATCH('Figure 2.5'!B5507,WEOApr2024all!$B$1:$B$197,0),MATCH('Figure 2.5'!C5507,WEOApr2024all!$B$1:$BG$1,0)))</f>
        <v>4.9370000000000003</v>
      </c>
      <c r="G5507" s="1">
        <f t="shared" ref="G5507:G5570" si="261">IFERROR(E5507-F5507,"")</f>
        <v>-1.5782640131225634</v>
      </c>
    </row>
    <row r="5508" spans="1:7">
      <c r="A5508" t="s">
        <v>285</v>
      </c>
      <c r="B5508" t="s">
        <v>286</v>
      </c>
      <c r="C5508" s="2">
        <v>2019</v>
      </c>
      <c r="D5508" s="10">
        <f>Fngdp_rpch!AG5508</f>
        <v>3.2973923286654383</v>
      </c>
      <c r="E5508" s="1">
        <f t="shared" si="260"/>
        <v>3.2973923286654383</v>
      </c>
      <c r="F5508" s="4">
        <f>IF(INDEX(WEOApr2024all!$B$1:$BG$197,MATCH('Figure 2.5'!B5508,WEOApr2024all!$B$1:$B$197,0),MATCH('Figure 2.5'!C5508,WEOApr2024all!$B$1:$BG$1,0))="","",INDEX(WEOApr2024all!$B$1:$BG$197,MATCH('Figure 2.5'!B5508,WEOApr2024all!$B$1:$B$197,0),MATCH('Figure 2.5'!C5508,WEOApr2024all!$B$1:$BG$1,0)))</f>
        <v>5.5129999999999999</v>
      </c>
      <c r="G5508" s="1">
        <f t="shared" si="261"/>
        <v>-2.2156076713345616</v>
      </c>
    </row>
    <row r="5509" spans="1:7">
      <c r="A5509" t="s">
        <v>285</v>
      </c>
      <c r="B5509" t="s">
        <v>286</v>
      </c>
      <c r="C5509" s="2">
        <v>2020</v>
      </c>
      <c r="D5509" s="10">
        <f>Fngdp_rpch!AH5509</f>
        <v>3.3155616726468162</v>
      </c>
      <c r="E5509" s="1">
        <f t="shared" si="260"/>
        <v>3.3155616726468162</v>
      </c>
      <c r="F5509" s="4">
        <f>IF(INDEX(WEOApr2024all!$B$1:$BG$197,MATCH('Figure 2.5'!B5509,WEOApr2024all!$B$1:$B$197,0),MATCH('Figure 2.5'!C5509,WEOApr2024all!$B$1:$BG$1,0))="","",INDEX(WEOApr2024all!$B$1:$BG$197,MATCH('Figure 2.5'!B5509,WEOApr2024all!$B$1:$B$197,0),MATCH('Figure 2.5'!C5509,WEOApr2024all!$B$1:$BG$1,0)))</f>
        <v>-11.741</v>
      </c>
      <c r="G5509" s="1">
        <f t="shared" si="261"/>
        <v>15.056561672646815</v>
      </c>
    </row>
    <row r="5510" spans="1:7">
      <c r="A5510" t="s">
        <v>285</v>
      </c>
      <c r="B5510" t="s">
        <v>286</v>
      </c>
      <c r="C5510" s="2">
        <v>2021</v>
      </c>
      <c r="D5510" s="10">
        <f>Fngdp_rpch!AI5510</f>
        <v>4.171563321620253</v>
      </c>
      <c r="E5510" s="1">
        <f t="shared" si="260"/>
        <v>4.171563321620253</v>
      </c>
      <c r="F5510" s="4">
        <f>IF(INDEX(WEOApr2024all!$B$1:$BG$197,MATCH('Figure 2.5'!B5510,WEOApr2024all!$B$1:$B$197,0),MATCH('Figure 2.5'!C5510,WEOApr2024all!$B$1:$BG$1,0))="","",INDEX(WEOApr2024all!$B$1:$BG$197,MATCH('Figure 2.5'!B5510,WEOApr2024all!$B$1:$B$197,0),MATCH('Figure 2.5'!C5510,WEOApr2024all!$B$1:$BG$1,0)))</f>
        <v>0.55400000000000005</v>
      </c>
      <c r="G5510" s="1">
        <f t="shared" si="261"/>
        <v>3.6175633216202527</v>
      </c>
    </row>
    <row r="5511" spans="1:7">
      <c r="A5511" t="s">
        <v>285</v>
      </c>
      <c r="B5511" t="s">
        <v>286</v>
      </c>
      <c r="C5511" s="2">
        <v>2022</v>
      </c>
      <c r="D5511" s="10">
        <f>Fngdp_rpch!AJ5511</f>
        <v>7.6889549275737989</v>
      </c>
      <c r="E5511" s="1">
        <f t="shared" si="260"/>
        <v>7.6889549275737989</v>
      </c>
      <c r="F5511" s="4" t="str">
        <f>IF(INDEX(WEOApr2024all!$B$1:$BG$197,MATCH('Figure 2.5'!B5511,WEOApr2024all!$B$1:$B$197,0),MATCH('Figure 2.5'!C5511,WEOApr2024all!$B$1:$BG$1,0))="","",INDEX(WEOApr2024all!$B$1:$BG$197,MATCH('Figure 2.5'!B5511,WEOApr2024all!$B$1:$B$197,0),MATCH('Figure 2.5'!C5511,WEOApr2024all!$B$1:$BG$1,0)))</f>
        <v/>
      </c>
      <c r="G5511" s="1" t="str">
        <f t="shared" si="261"/>
        <v/>
      </c>
    </row>
    <row r="5512" spans="1:7">
      <c r="A5512" t="s">
        <v>285</v>
      </c>
      <c r="B5512" t="s">
        <v>286</v>
      </c>
      <c r="C5512" s="2">
        <v>2023</v>
      </c>
      <c r="D5512" s="10">
        <f>Fngdp_rpch!AK5512</f>
        <v>5.1500000000002988</v>
      </c>
      <c r="E5512" s="1">
        <f t="shared" si="260"/>
        <v>5.1500000000002988</v>
      </c>
      <c r="F5512" s="4" t="str">
        <f>IF(INDEX(WEOApr2024all!$B$1:$BG$197,MATCH('Figure 2.5'!B5512,WEOApr2024all!$B$1:$B$197,0),MATCH('Figure 2.5'!C5512,WEOApr2024all!$B$1:$BG$1,0))="","",INDEX(WEOApr2024all!$B$1:$BG$197,MATCH('Figure 2.5'!B5512,WEOApr2024all!$B$1:$B$197,0),MATCH('Figure 2.5'!C5512,WEOApr2024all!$B$1:$BG$1,0)))</f>
        <v/>
      </c>
      <c r="G5512" s="1" t="str">
        <f t="shared" si="261"/>
        <v/>
      </c>
    </row>
    <row r="5513" spans="1:7">
      <c r="A5513" t="s">
        <v>151</v>
      </c>
      <c r="B5513" t="s">
        <v>152</v>
      </c>
      <c r="C5513" s="2">
        <v>1991</v>
      </c>
      <c r="D5513" s="10">
        <f>Fngdp_rpch!E5513</f>
        <v>3.401973617840981</v>
      </c>
      <c r="E5513" s="1">
        <f t="shared" si="260"/>
        <v>3.401973617840981</v>
      </c>
      <c r="F5513" s="4">
        <f>IF(INDEX(WEOApr2024all!$B$1:$BG$197,MATCH('Figure 2.5'!B5513,WEOApr2024all!$B$1:$B$197,0),MATCH('Figure 2.5'!C5513,WEOApr2024all!$B$1:$BG$1,0))="","",INDEX(WEOApr2024all!$B$1:$BG$197,MATCH('Figure 2.5'!B5513,WEOApr2024all!$B$1:$B$197,0),MATCH('Figure 2.5'!C5513,WEOApr2024all!$B$1:$BG$1,0)))</f>
        <v>10.727</v>
      </c>
      <c r="G5513" s="1">
        <f t="shared" si="261"/>
        <v>-7.3250263821590194</v>
      </c>
    </row>
    <row r="5514" spans="1:7">
      <c r="A5514" t="s">
        <v>151</v>
      </c>
      <c r="B5514" t="s">
        <v>152</v>
      </c>
      <c r="C5514" s="2">
        <v>1992</v>
      </c>
      <c r="D5514" s="10">
        <f>Fngdp_rpch!F5514</f>
        <v>3.3858498458545716</v>
      </c>
      <c r="E5514" s="1">
        <f t="shared" si="260"/>
        <v>3.3858498458545716</v>
      </c>
      <c r="F5514" s="4">
        <f>IF(INDEX(WEOApr2024all!$B$1:$BG$197,MATCH('Figure 2.5'!B5514,WEOApr2024all!$B$1:$B$197,0),MATCH('Figure 2.5'!C5514,WEOApr2024all!$B$1:$BG$1,0))="","",INDEX(WEOApr2024all!$B$1:$BG$197,MATCH('Figure 2.5'!B5514,WEOApr2024all!$B$1:$B$197,0),MATCH('Figure 2.5'!C5514,WEOApr2024all!$B$1:$BG$1,0)))</f>
        <v>13.246</v>
      </c>
      <c r="G5514" s="1">
        <f t="shared" si="261"/>
        <v>-9.8601501541454297</v>
      </c>
    </row>
    <row r="5515" spans="1:7">
      <c r="A5515" t="s">
        <v>151</v>
      </c>
      <c r="B5515" t="s">
        <v>152</v>
      </c>
      <c r="C5515" s="2">
        <v>1993</v>
      </c>
      <c r="D5515" s="10">
        <f>Fngdp_rpch!G5515</f>
        <v>5.0000027270714842</v>
      </c>
      <c r="E5515" s="1">
        <f t="shared" si="260"/>
        <v>5.0000027270714842</v>
      </c>
      <c r="F5515" s="4">
        <f>IF(INDEX(WEOApr2024all!$B$1:$BG$197,MATCH('Figure 2.5'!B5515,WEOApr2024all!$B$1:$B$197,0),MATCH('Figure 2.5'!C5515,WEOApr2024all!$B$1:$BG$1,0))="","",INDEX(WEOApr2024all!$B$1:$BG$197,MATCH('Figure 2.5'!B5515,WEOApr2024all!$B$1:$B$197,0),MATCH('Figure 2.5'!C5515,WEOApr2024all!$B$1:$BG$1,0)))</f>
        <v>7.4089999999999998</v>
      </c>
      <c r="G5515" s="1">
        <f t="shared" si="261"/>
        <v>-2.4089972729285156</v>
      </c>
    </row>
    <row r="5516" spans="1:7">
      <c r="A5516" t="s">
        <v>151</v>
      </c>
      <c r="B5516" t="s">
        <v>152</v>
      </c>
      <c r="C5516" s="2">
        <v>1994</v>
      </c>
      <c r="D5516" s="10">
        <f>Fngdp_rpch!H5516</f>
        <v>4.9999993208361682</v>
      </c>
      <c r="E5516" s="1">
        <f t="shared" si="260"/>
        <v>4.9999993208361682</v>
      </c>
      <c r="F5516" s="4">
        <f>IF(INDEX(WEOApr2024all!$B$1:$BG$197,MATCH('Figure 2.5'!B5516,WEOApr2024all!$B$1:$B$197,0),MATCH('Figure 2.5'!C5516,WEOApr2024all!$B$1:$BG$1,0))="","",INDEX(WEOApr2024all!$B$1:$BG$197,MATCH('Figure 2.5'!B5516,WEOApr2024all!$B$1:$B$197,0),MATCH('Figure 2.5'!C5516,WEOApr2024all!$B$1:$BG$1,0)))</f>
        <v>5.5339999999999998</v>
      </c>
      <c r="G5516" s="1">
        <f t="shared" si="261"/>
        <v>-0.53400067916383165</v>
      </c>
    </row>
    <row r="5517" spans="1:7">
      <c r="A5517" t="s">
        <v>151</v>
      </c>
      <c r="B5517" t="s">
        <v>152</v>
      </c>
      <c r="C5517" s="2">
        <v>1995</v>
      </c>
      <c r="D5517" s="10">
        <f>Fngdp_rpch!I5517</f>
        <v>5.0000003339065513</v>
      </c>
      <c r="E5517" s="1">
        <f t="shared" si="260"/>
        <v>5.0000003339065513</v>
      </c>
      <c r="F5517" s="4">
        <f>IF(INDEX(WEOApr2024all!$B$1:$BG$197,MATCH('Figure 2.5'!B5517,WEOApr2024all!$B$1:$B$197,0),MATCH('Figure 2.5'!C5517,WEOApr2024all!$B$1:$BG$1,0))="","",INDEX(WEOApr2024all!$B$1:$BG$197,MATCH('Figure 2.5'!B5517,WEOApr2024all!$B$1:$B$197,0),MATCH('Figure 2.5'!C5517,WEOApr2024all!$B$1:$BG$1,0)))</f>
        <v>5.423</v>
      </c>
      <c r="G5517" s="1">
        <f t="shared" si="261"/>
        <v>-0.42299966609344875</v>
      </c>
    </row>
    <row r="5518" spans="1:7">
      <c r="A5518" t="s">
        <v>151</v>
      </c>
      <c r="B5518" t="s">
        <v>152</v>
      </c>
      <c r="C5518" s="2">
        <v>1996</v>
      </c>
      <c r="D5518" s="10">
        <f>Fngdp_rpch!J5518</f>
        <v>4.999998748126</v>
      </c>
      <c r="E5518" s="1">
        <f t="shared" si="260"/>
        <v>4.999998748126</v>
      </c>
      <c r="F5518" s="4">
        <f>IF(INDEX(WEOApr2024all!$B$1:$BG$197,MATCH('Figure 2.5'!B5518,WEOApr2024all!$B$1:$B$197,0),MATCH('Figure 2.5'!C5518,WEOApr2024all!$B$1:$BG$1,0))="","",INDEX(WEOApr2024all!$B$1:$BG$197,MATCH('Figure 2.5'!B5518,WEOApr2024all!$B$1:$B$197,0),MATCH('Figure 2.5'!C5518,WEOApr2024all!$B$1:$BG$1,0)))</f>
        <v>2.9660000000000002</v>
      </c>
      <c r="G5518" s="1">
        <f t="shared" si="261"/>
        <v>2.0339987481259998</v>
      </c>
    </row>
    <row r="5519" spans="1:7">
      <c r="A5519" t="s">
        <v>151</v>
      </c>
      <c r="B5519" t="s">
        <v>152</v>
      </c>
      <c r="C5519" s="2">
        <v>1997</v>
      </c>
      <c r="D5519" s="10">
        <f>Fngdp_rpch!K5519</f>
        <v>5.0000101342213998</v>
      </c>
      <c r="E5519" s="1">
        <f t="shared" si="260"/>
        <v>5.0000101342213998</v>
      </c>
      <c r="F5519" s="4">
        <f>IF(INDEX(WEOApr2024all!$B$1:$BG$197,MATCH('Figure 2.5'!B5519,WEOApr2024all!$B$1:$B$197,0),MATCH('Figure 2.5'!C5519,WEOApr2024all!$B$1:$BG$1,0))="","",INDEX(WEOApr2024all!$B$1:$BG$197,MATCH('Figure 2.5'!B5519,WEOApr2024all!$B$1:$B$197,0),MATCH('Figure 2.5'!C5519,WEOApr2024all!$B$1:$BG$1,0)))</f>
        <v>-1.0900000000000001</v>
      </c>
      <c r="G5519" s="1">
        <f t="shared" si="261"/>
        <v>6.0900101342213997</v>
      </c>
    </row>
    <row r="5520" spans="1:7">
      <c r="A5520" t="s">
        <v>151</v>
      </c>
      <c r="B5520" t="s">
        <v>152</v>
      </c>
      <c r="C5520" s="2">
        <v>1998</v>
      </c>
      <c r="D5520" s="10">
        <f>Fngdp_rpch!L5520</f>
        <v>4.0000036180407372</v>
      </c>
      <c r="E5520" s="1">
        <f t="shared" si="260"/>
        <v>4.0000036180407372</v>
      </c>
      <c r="F5520" s="4">
        <f>IF(INDEX(WEOApr2024all!$B$1:$BG$197,MATCH('Figure 2.5'!B5520,WEOApr2024all!$B$1:$B$197,0),MATCH('Figure 2.5'!C5520,WEOApr2024all!$B$1:$BG$1,0))="","",INDEX(WEOApr2024all!$B$1:$BG$197,MATCH('Figure 2.5'!B5520,WEOApr2024all!$B$1:$B$197,0),MATCH('Figure 2.5'!C5520,WEOApr2024all!$B$1:$BG$1,0)))</f>
        <v>5.5540000000000003</v>
      </c>
      <c r="G5520" s="1">
        <f t="shared" si="261"/>
        <v>-1.553996381959263</v>
      </c>
    </row>
    <row r="5521" spans="1:7">
      <c r="A5521" t="s">
        <v>151</v>
      </c>
      <c r="B5521" t="s">
        <v>152</v>
      </c>
      <c r="C5521" s="2">
        <v>1999</v>
      </c>
      <c r="D5521" s="10">
        <f>Fngdp_rpch!M5521</f>
        <v>4.500008979978154</v>
      </c>
      <c r="E5521" s="1">
        <f t="shared" si="260"/>
        <v>4.500008979978154</v>
      </c>
      <c r="F5521" s="4">
        <f>IF(INDEX(WEOApr2024all!$B$1:$BG$197,MATCH('Figure 2.5'!B5521,WEOApr2024all!$B$1:$B$197,0),MATCH('Figure 2.5'!C5521,WEOApr2024all!$B$1:$BG$1,0))="","",INDEX(WEOApr2024all!$B$1:$BG$197,MATCH('Figure 2.5'!B5521,WEOApr2024all!$B$1:$B$197,0),MATCH('Figure 2.5'!C5521,WEOApr2024all!$B$1:$BG$1,0)))</f>
        <v>-3.121</v>
      </c>
      <c r="G5521" s="1">
        <f t="shared" si="261"/>
        <v>7.6210089799781535</v>
      </c>
    </row>
    <row r="5522" spans="1:7">
      <c r="A5522" t="s">
        <v>151</v>
      </c>
      <c r="B5522" t="s">
        <v>152</v>
      </c>
      <c r="C5522" s="2">
        <v>2000</v>
      </c>
      <c r="D5522" s="10">
        <f>Fngdp_rpch!N5522</f>
        <v>4.8999972583052109</v>
      </c>
      <c r="E5522" s="1">
        <f t="shared" si="260"/>
        <v>4.8999972583052109</v>
      </c>
      <c r="F5522" s="4">
        <f>IF(INDEX(WEOApr2024all!$B$1:$BG$197,MATCH('Figure 2.5'!B5522,WEOApr2024all!$B$1:$B$197,0),MATCH('Figure 2.5'!C5522,WEOApr2024all!$B$1:$BG$1,0))="","",INDEX(WEOApr2024all!$B$1:$BG$197,MATCH('Figure 2.5'!B5522,WEOApr2024all!$B$1:$B$197,0),MATCH('Figure 2.5'!C5522,WEOApr2024all!$B$1:$BG$1,0)))</f>
        <v>2.2949999999999999</v>
      </c>
      <c r="G5522" s="1">
        <f t="shared" si="261"/>
        <v>2.604997258305211</v>
      </c>
    </row>
    <row r="5523" spans="1:7">
      <c r="A5523" t="s">
        <v>151</v>
      </c>
      <c r="B5523" t="s">
        <v>152</v>
      </c>
      <c r="C5523" s="2">
        <v>2001</v>
      </c>
      <c r="D5523" s="10">
        <f>Fngdp_rpch!O5523</f>
        <v>3.4875404687489731</v>
      </c>
      <c r="E5523" s="1">
        <f t="shared" si="260"/>
        <v>3.4875404687489731</v>
      </c>
      <c r="F5523" s="4">
        <f>IF(INDEX(WEOApr2024all!$B$1:$BG$197,MATCH('Figure 2.5'!B5523,WEOApr2024all!$B$1:$B$197,0),MATCH('Figure 2.5'!C5523,WEOApr2024all!$B$1:$BG$1,0))="","",INDEX(WEOApr2024all!$B$1:$BG$197,MATCH('Figure 2.5'!B5523,WEOApr2024all!$B$1:$B$197,0),MATCH('Figure 2.5'!C5523,WEOApr2024all!$B$1:$BG$1,0)))</f>
        <v>3.68</v>
      </c>
      <c r="G5523" s="1">
        <f t="shared" si="261"/>
        <v>-0.19245953125102711</v>
      </c>
    </row>
    <row r="5524" spans="1:7">
      <c r="A5524" t="s">
        <v>151</v>
      </c>
      <c r="B5524" t="s">
        <v>152</v>
      </c>
      <c r="C5524" s="2">
        <v>2002</v>
      </c>
      <c r="D5524" s="10">
        <f>Fngdp_rpch!P5524</f>
        <v>3.6203968053855728</v>
      </c>
      <c r="E5524" s="1">
        <f t="shared" si="260"/>
        <v>3.6203968053855728</v>
      </c>
      <c r="F5524" s="4">
        <f>IF(INDEX(WEOApr2024all!$B$1:$BG$197,MATCH('Figure 2.5'!B5524,WEOApr2024all!$B$1:$B$197,0),MATCH('Figure 2.5'!C5524,WEOApr2024all!$B$1:$BG$1,0))="","",INDEX(WEOApr2024all!$B$1:$BG$197,MATCH('Figure 2.5'!B5524,WEOApr2024all!$B$1:$B$197,0),MATCH('Figure 2.5'!C5524,WEOApr2024all!$B$1:$BG$1,0)))</f>
        <v>5.8970000000000002</v>
      </c>
      <c r="G5524" s="1">
        <f t="shared" si="261"/>
        <v>-2.2766031946144274</v>
      </c>
    </row>
    <row r="5525" spans="1:7">
      <c r="A5525" t="s">
        <v>151</v>
      </c>
      <c r="B5525" t="s">
        <v>152</v>
      </c>
      <c r="C5525" s="2">
        <v>2003</v>
      </c>
      <c r="D5525" s="10">
        <f>Fngdp_rpch!Q5525</f>
        <v>3.3913756632908854</v>
      </c>
      <c r="E5525" s="1">
        <f t="shared" si="260"/>
        <v>3.3913756632908854</v>
      </c>
      <c r="F5525" s="4">
        <f>IF(INDEX(WEOApr2024all!$B$1:$BG$197,MATCH('Figure 2.5'!B5525,WEOApr2024all!$B$1:$B$197,0),MATCH('Figure 2.5'!C5525,WEOApr2024all!$B$1:$BG$1,0))="","",INDEX(WEOApr2024all!$B$1:$BG$197,MATCH('Figure 2.5'!B5525,WEOApr2024all!$B$1:$B$197,0),MATCH('Figure 2.5'!C5525,WEOApr2024all!$B$1:$BG$1,0)))</f>
        <v>-2.0369999999999999</v>
      </c>
      <c r="G5525" s="1">
        <f t="shared" si="261"/>
        <v>5.4283756632908853</v>
      </c>
    </row>
    <row r="5526" spans="1:7">
      <c r="A5526" t="s">
        <v>151</v>
      </c>
      <c r="B5526" t="s">
        <v>152</v>
      </c>
      <c r="C5526" s="2">
        <v>2004</v>
      </c>
      <c r="D5526" s="10">
        <f>Fngdp_rpch!R5526</f>
        <v>2.9407617605820668</v>
      </c>
      <c r="E5526" s="1">
        <f t="shared" si="260"/>
        <v>2.9407617605820668</v>
      </c>
      <c r="F5526" s="4">
        <f>IF(INDEX(WEOApr2024all!$B$1:$BG$197,MATCH('Figure 2.5'!B5526,WEOApr2024all!$B$1:$B$197,0),MATCH('Figure 2.5'!C5526,WEOApr2024all!$B$1:$BG$1,0))="","",INDEX(WEOApr2024all!$B$1:$BG$197,MATCH('Figure 2.5'!B5526,WEOApr2024all!$B$1:$B$197,0),MATCH('Figure 2.5'!C5526,WEOApr2024all!$B$1:$BG$1,0)))</f>
        <v>6.9029999999999996</v>
      </c>
      <c r="G5526" s="1">
        <f t="shared" si="261"/>
        <v>-3.9622382394179327</v>
      </c>
    </row>
    <row r="5527" spans="1:7">
      <c r="A5527" t="s">
        <v>151</v>
      </c>
      <c r="B5527" t="s">
        <v>152</v>
      </c>
      <c r="C5527" s="2">
        <v>2005</v>
      </c>
      <c r="D5527" s="10">
        <f>Fngdp_rpch!S5527</f>
        <v>4.0188191053522893</v>
      </c>
      <c r="E5527" s="1">
        <f t="shared" si="260"/>
        <v>4.0188191053522893</v>
      </c>
      <c r="F5527" s="4">
        <f>IF(INDEX(WEOApr2024all!$B$1:$BG$197,MATCH('Figure 2.5'!B5527,WEOApr2024all!$B$1:$B$197,0),MATCH('Figure 2.5'!C5527,WEOApr2024all!$B$1:$BG$1,0))="","",INDEX(WEOApr2024all!$B$1:$BG$197,MATCH('Figure 2.5'!B5527,WEOApr2024all!$B$1:$B$197,0),MATCH('Figure 2.5'!C5527,WEOApr2024all!$B$1:$BG$1,0)))</f>
        <v>6.2149999999999999</v>
      </c>
      <c r="G5527" s="1">
        <f t="shared" si="261"/>
        <v>-2.1961808946477106</v>
      </c>
    </row>
    <row r="5528" spans="1:7">
      <c r="A5528" t="s">
        <v>151</v>
      </c>
      <c r="B5528" t="s">
        <v>152</v>
      </c>
      <c r="C5528" s="2">
        <v>2006</v>
      </c>
      <c r="D5528" s="10">
        <f>Fngdp_rpch!T5528</f>
        <v>4.0000000000000036</v>
      </c>
      <c r="E5528" s="1">
        <f t="shared" si="260"/>
        <v>4.0000000000000036</v>
      </c>
      <c r="F5528" s="4">
        <f>IF(INDEX(WEOApr2024all!$B$1:$BG$197,MATCH('Figure 2.5'!B5528,WEOApr2024all!$B$1:$B$197,0),MATCH('Figure 2.5'!C5528,WEOApr2024all!$B$1:$BG$1,0))="","",INDEX(WEOApr2024all!$B$1:$BG$197,MATCH('Figure 2.5'!B5528,WEOApr2024all!$B$1:$B$197,0),MATCH('Figure 2.5'!C5528,WEOApr2024all!$B$1:$BG$1,0)))</f>
        <v>5.0460000000000003</v>
      </c>
      <c r="G5528" s="1">
        <f t="shared" si="261"/>
        <v>-1.0459999999999967</v>
      </c>
    </row>
    <row r="5529" spans="1:7">
      <c r="A5529" t="s">
        <v>151</v>
      </c>
      <c r="B5529" t="s">
        <v>152</v>
      </c>
      <c r="C5529" s="2">
        <v>2007</v>
      </c>
      <c r="D5529" s="10">
        <f>Fngdp_rpch!U5529</f>
        <v>3.7002417483742001</v>
      </c>
      <c r="E5529" s="1">
        <f t="shared" si="260"/>
        <v>3.7002417483742001</v>
      </c>
      <c r="F5529" s="4">
        <f>IF(INDEX(WEOApr2024all!$B$1:$BG$197,MATCH('Figure 2.5'!B5529,WEOApr2024all!$B$1:$B$197,0),MATCH('Figure 2.5'!C5529,WEOApr2024all!$B$1:$BG$1,0))="","",INDEX(WEOApr2024all!$B$1:$BG$197,MATCH('Figure 2.5'!B5529,WEOApr2024all!$B$1:$B$197,0),MATCH('Figure 2.5'!C5529,WEOApr2024all!$B$1:$BG$1,0)))</f>
        <v>5.6749999999999998</v>
      </c>
      <c r="G5529" s="1">
        <f t="shared" si="261"/>
        <v>-1.9747582516257998</v>
      </c>
    </row>
    <row r="5530" spans="1:7">
      <c r="A5530" t="s">
        <v>151</v>
      </c>
      <c r="B5530" t="s">
        <v>152</v>
      </c>
      <c r="C5530" s="2">
        <v>2008</v>
      </c>
      <c r="D5530" s="10">
        <f>Fngdp_rpch!V5530</f>
        <v>3.7420163067877876</v>
      </c>
      <c r="E5530" s="1">
        <f t="shared" si="260"/>
        <v>3.7420163067877876</v>
      </c>
      <c r="F5530" s="4">
        <f>IF(INDEX(WEOApr2024all!$B$1:$BG$197,MATCH('Figure 2.5'!B5530,WEOApr2024all!$B$1:$B$197,0),MATCH('Figure 2.5'!C5530,WEOApr2024all!$B$1:$BG$1,0))="","",INDEX(WEOApr2024all!$B$1:$BG$197,MATCH('Figure 2.5'!B5530,WEOApr2024all!$B$1:$B$197,0),MATCH('Figure 2.5'!C5530,WEOApr2024all!$B$1:$BG$1,0)))</f>
        <v>4.4770000000000003</v>
      </c>
      <c r="G5530" s="1">
        <f t="shared" si="261"/>
        <v>-0.73498369321221269</v>
      </c>
    </row>
    <row r="5531" spans="1:7">
      <c r="A5531" t="s">
        <v>151</v>
      </c>
      <c r="B5531" t="s">
        <v>152</v>
      </c>
      <c r="C5531" s="2">
        <v>2009</v>
      </c>
      <c r="D5531" s="10">
        <f>Fngdp_rpch!W5531</f>
        <v>5.2213886245581431</v>
      </c>
      <c r="E5531" s="1">
        <f t="shared" si="260"/>
        <v>5.2213886245581431</v>
      </c>
      <c r="F5531" s="4">
        <f>IF(INDEX(WEOApr2024all!$B$1:$BG$197,MATCH('Figure 2.5'!B5531,WEOApr2024all!$B$1:$B$197,0),MATCH('Figure 2.5'!C5531,WEOApr2024all!$B$1:$BG$1,0))="","",INDEX(WEOApr2024all!$B$1:$BG$197,MATCH('Figure 2.5'!B5531,WEOApr2024all!$B$1:$B$197,0),MATCH('Figure 2.5'!C5531,WEOApr2024all!$B$1:$BG$1,0)))</f>
        <v>5.9119999999999999</v>
      </c>
      <c r="G5531" s="1">
        <f t="shared" si="261"/>
        <v>-0.6906113754418568</v>
      </c>
    </row>
    <row r="5532" spans="1:7">
      <c r="A5532" t="s">
        <v>151</v>
      </c>
      <c r="B5532" t="s">
        <v>152</v>
      </c>
      <c r="C5532" s="2">
        <v>2010</v>
      </c>
      <c r="D5532" s="10">
        <f>Fngdp_rpch!X5532</f>
        <v>4.2046221273654538</v>
      </c>
      <c r="E5532" s="1">
        <f t="shared" si="260"/>
        <v>4.2046221273654538</v>
      </c>
      <c r="F5532" s="4" t="str">
        <f>IF(INDEX(WEOApr2024all!$B$1:$BG$197,MATCH('Figure 2.5'!B5532,WEOApr2024all!$B$1:$B$197,0),MATCH('Figure 2.5'!C5532,WEOApr2024all!$B$1:$BG$1,0))="","",INDEX(WEOApr2024all!$B$1:$BG$197,MATCH('Figure 2.5'!B5532,WEOApr2024all!$B$1:$B$197,0),MATCH('Figure 2.5'!C5532,WEOApr2024all!$B$1:$BG$1,0)))</f>
        <v/>
      </c>
      <c r="G5532" s="1" t="str">
        <f t="shared" si="261"/>
        <v/>
      </c>
    </row>
    <row r="5533" spans="1:7">
      <c r="A5533" t="s">
        <v>151</v>
      </c>
      <c r="B5533" t="s">
        <v>152</v>
      </c>
      <c r="C5533" s="2">
        <v>2011</v>
      </c>
      <c r="D5533" s="10">
        <f>Fngdp_rpch!Y5533</f>
        <v>5.4958169189461614</v>
      </c>
      <c r="E5533" s="1">
        <f t="shared" si="260"/>
        <v>5.4958169189461614</v>
      </c>
      <c r="F5533" s="4" t="str">
        <f>IF(INDEX(WEOApr2024all!$B$1:$BG$197,MATCH('Figure 2.5'!B5533,WEOApr2024all!$B$1:$B$197,0),MATCH('Figure 2.5'!C5533,WEOApr2024all!$B$1:$BG$1,0))="","",INDEX(WEOApr2024all!$B$1:$BG$197,MATCH('Figure 2.5'!B5533,WEOApr2024all!$B$1:$B$197,0),MATCH('Figure 2.5'!C5533,WEOApr2024all!$B$1:$BG$1,0)))</f>
        <v/>
      </c>
      <c r="G5533" s="1" t="str">
        <f t="shared" si="261"/>
        <v/>
      </c>
    </row>
    <row r="5534" spans="1:7">
      <c r="A5534" t="s">
        <v>151</v>
      </c>
      <c r="B5534" t="s">
        <v>152</v>
      </c>
      <c r="C5534" s="2">
        <v>2012</v>
      </c>
      <c r="D5534" s="10">
        <f>Fngdp_rpch!Z5534</f>
        <v>1.5479656325253499</v>
      </c>
      <c r="E5534" s="1">
        <f t="shared" si="260"/>
        <v>1.5479656325253499</v>
      </c>
      <c r="F5534" s="4" t="str">
        <f>IF(INDEX(WEOApr2024all!$B$1:$BG$197,MATCH('Figure 2.5'!B5534,WEOApr2024all!$B$1:$B$197,0),MATCH('Figure 2.5'!C5534,WEOApr2024all!$B$1:$BG$1,0))="","",INDEX(WEOApr2024all!$B$1:$BG$197,MATCH('Figure 2.5'!B5534,WEOApr2024all!$B$1:$B$197,0),MATCH('Figure 2.5'!C5534,WEOApr2024all!$B$1:$BG$1,0)))</f>
        <v/>
      </c>
      <c r="G5534" s="1" t="str">
        <f t="shared" si="261"/>
        <v/>
      </c>
    </row>
    <row r="5535" spans="1:7">
      <c r="A5535" t="s">
        <v>151</v>
      </c>
      <c r="B5535" t="s">
        <v>152</v>
      </c>
      <c r="C5535" s="2">
        <v>2013</v>
      </c>
      <c r="D5535" s="10" t="str">
        <f>Fngdp_rpch!AA5535</f>
        <v>.</v>
      </c>
      <c r="E5535" s="1" t="str">
        <f t="shared" si="260"/>
        <v/>
      </c>
      <c r="F5535" s="4" t="str">
        <f>IF(INDEX(WEOApr2024all!$B$1:$BG$197,MATCH('Figure 2.5'!B5535,WEOApr2024all!$B$1:$B$197,0),MATCH('Figure 2.5'!C5535,WEOApr2024all!$B$1:$BG$1,0))="","",INDEX(WEOApr2024all!$B$1:$BG$197,MATCH('Figure 2.5'!B5535,WEOApr2024all!$B$1:$B$197,0),MATCH('Figure 2.5'!C5535,WEOApr2024all!$B$1:$BG$1,0)))</f>
        <v/>
      </c>
      <c r="G5535" s="1" t="str">
        <f t="shared" si="261"/>
        <v/>
      </c>
    </row>
    <row r="5536" spans="1:7">
      <c r="A5536" t="s">
        <v>151</v>
      </c>
      <c r="B5536" t="s">
        <v>152</v>
      </c>
      <c r="C5536" s="2">
        <v>2014</v>
      </c>
      <c r="D5536" s="10" t="str">
        <f>Fngdp_rpch!AB5536</f>
        <v>.</v>
      </c>
      <c r="E5536" s="1" t="str">
        <f t="shared" si="260"/>
        <v/>
      </c>
      <c r="F5536" s="4" t="str">
        <f>IF(INDEX(WEOApr2024all!$B$1:$BG$197,MATCH('Figure 2.5'!B5536,WEOApr2024all!$B$1:$B$197,0),MATCH('Figure 2.5'!C5536,WEOApr2024all!$B$1:$BG$1,0))="","",INDEX(WEOApr2024all!$B$1:$BG$197,MATCH('Figure 2.5'!B5536,WEOApr2024all!$B$1:$B$197,0),MATCH('Figure 2.5'!C5536,WEOApr2024all!$B$1:$BG$1,0)))</f>
        <v/>
      </c>
      <c r="G5536" s="1" t="str">
        <f t="shared" si="261"/>
        <v/>
      </c>
    </row>
    <row r="5537" spans="1:7">
      <c r="A5537" t="s">
        <v>151</v>
      </c>
      <c r="B5537" t="s">
        <v>152</v>
      </c>
      <c r="C5537" s="2">
        <v>2015</v>
      </c>
      <c r="D5537" s="10" t="str">
        <f>Fngdp_rpch!AC5537</f>
        <v>.</v>
      </c>
      <c r="E5537" s="1" t="str">
        <f t="shared" si="260"/>
        <v/>
      </c>
      <c r="F5537" s="4" t="str">
        <f>IF(INDEX(WEOApr2024all!$B$1:$BG$197,MATCH('Figure 2.5'!B5537,WEOApr2024all!$B$1:$B$197,0),MATCH('Figure 2.5'!C5537,WEOApr2024all!$B$1:$BG$1,0))="","",INDEX(WEOApr2024all!$B$1:$BG$197,MATCH('Figure 2.5'!B5537,WEOApr2024all!$B$1:$B$197,0),MATCH('Figure 2.5'!C5537,WEOApr2024all!$B$1:$BG$1,0)))</f>
        <v/>
      </c>
      <c r="G5537" s="1" t="str">
        <f t="shared" si="261"/>
        <v/>
      </c>
    </row>
    <row r="5538" spans="1:7">
      <c r="A5538" t="s">
        <v>151</v>
      </c>
      <c r="B5538" t="s">
        <v>152</v>
      </c>
      <c r="C5538" s="2">
        <v>2016</v>
      </c>
      <c r="D5538" s="10" t="str">
        <f>Fngdp_rpch!AD5538</f>
        <v>.</v>
      </c>
      <c r="E5538" s="1" t="str">
        <f t="shared" si="260"/>
        <v/>
      </c>
      <c r="F5538" s="4" t="str">
        <f>IF(INDEX(WEOApr2024all!$B$1:$BG$197,MATCH('Figure 2.5'!B5538,WEOApr2024all!$B$1:$B$197,0),MATCH('Figure 2.5'!C5538,WEOApr2024all!$B$1:$BG$1,0))="","",INDEX(WEOApr2024all!$B$1:$BG$197,MATCH('Figure 2.5'!B5538,WEOApr2024all!$B$1:$B$197,0),MATCH('Figure 2.5'!C5538,WEOApr2024all!$B$1:$BG$1,0)))</f>
        <v/>
      </c>
      <c r="G5538" s="1" t="str">
        <f t="shared" si="261"/>
        <v/>
      </c>
    </row>
    <row r="5539" spans="1:7">
      <c r="A5539" t="s">
        <v>151</v>
      </c>
      <c r="B5539" t="s">
        <v>152</v>
      </c>
      <c r="C5539" s="2">
        <v>2017</v>
      </c>
      <c r="D5539" s="10" t="str">
        <f>Fngdp_rpch!AE5539</f>
        <v>.</v>
      </c>
      <c r="E5539" s="1" t="str">
        <f t="shared" si="260"/>
        <v/>
      </c>
      <c r="F5539" s="4" t="str">
        <f>IF(INDEX(WEOApr2024all!$B$1:$BG$197,MATCH('Figure 2.5'!B5539,WEOApr2024all!$B$1:$B$197,0),MATCH('Figure 2.5'!C5539,WEOApr2024all!$B$1:$BG$1,0))="","",INDEX(WEOApr2024all!$B$1:$BG$197,MATCH('Figure 2.5'!B5539,WEOApr2024all!$B$1:$B$197,0),MATCH('Figure 2.5'!C5539,WEOApr2024all!$B$1:$BG$1,0)))</f>
        <v/>
      </c>
      <c r="G5539" s="1" t="str">
        <f t="shared" si="261"/>
        <v/>
      </c>
    </row>
    <row r="5540" spans="1:7">
      <c r="A5540" t="s">
        <v>151</v>
      </c>
      <c r="B5540" t="s">
        <v>152</v>
      </c>
      <c r="C5540" s="2">
        <v>2018</v>
      </c>
      <c r="D5540" s="10" t="str">
        <f>Fngdp_rpch!AF5540</f>
        <v>.</v>
      </c>
      <c r="E5540" s="1" t="str">
        <f t="shared" si="260"/>
        <v/>
      </c>
      <c r="F5540" s="4" t="str">
        <f>IF(INDEX(WEOApr2024all!$B$1:$BG$197,MATCH('Figure 2.5'!B5540,WEOApr2024all!$B$1:$B$197,0),MATCH('Figure 2.5'!C5540,WEOApr2024all!$B$1:$BG$1,0))="","",INDEX(WEOApr2024all!$B$1:$BG$197,MATCH('Figure 2.5'!B5540,WEOApr2024all!$B$1:$B$197,0),MATCH('Figure 2.5'!C5540,WEOApr2024all!$B$1:$BG$1,0)))</f>
        <v/>
      </c>
      <c r="G5540" s="1" t="str">
        <f t="shared" si="261"/>
        <v/>
      </c>
    </row>
    <row r="5541" spans="1:7">
      <c r="A5541" t="s">
        <v>151</v>
      </c>
      <c r="B5541" t="s">
        <v>152</v>
      </c>
      <c r="C5541" s="2">
        <v>2019</v>
      </c>
      <c r="D5541" s="10" t="str">
        <f>Fngdp_rpch!AG5541</f>
        <v>.</v>
      </c>
      <c r="E5541" s="1" t="str">
        <f t="shared" si="260"/>
        <v/>
      </c>
      <c r="F5541" s="4" t="str">
        <f>IF(INDEX(WEOApr2024all!$B$1:$BG$197,MATCH('Figure 2.5'!B5541,WEOApr2024all!$B$1:$B$197,0),MATCH('Figure 2.5'!C5541,WEOApr2024all!$B$1:$BG$1,0))="","",INDEX(WEOApr2024all!$B$1:$BG$197,MATCH('Figure 2.5'!B5541,WEOApr2024all!$B$1:$B$197,0),MATCH('Figure 2.5'!C5541,WEOApr2024all!$B$1:$BG$1,0)))</f>
        <v/>
      </c>
      <c r="G5541" s="1" t="str">
        <f t="shared" si="261"/>
        <v/>
      </c>
    </row>
    <row r="5542" spans="1:7">
      <c r="A5542" t="s">
        <v>151</v>
      </c>
      <c r="B5542" t="s">
        <v>152</v>
      </c>
      <c r="C5542" s="2">
        <v>2020</v>
      </c>
      <c r="D5542" s="10" t="str">
        <f>Fngdp_rpch!AH5542</f>
        <v>.</v>
      </c>
      <c r="E5542" s="1" t="str">
        <f t="shared" si="260"/>
        <v/>
      </c>
      <c r="F5542" s="4" t="str">
        <f>IF(INDEX(WEOApr2024all!$B$1:$BG$197,MATCH('Figure 2.5'!B5542,WEOApr2024all!$B$1:$B$197,0),MATCH('Figure 2.5'!C5542,WEOApr2024all!$B$1:$BG$1,0))="","",INDEX(WEOApr2024all!$B$1:$BG$197,MATCH('Figure 2.5'!B5542,WEOApr2024all!$B$1:$B$197,0),MATCH('Figure 2.5'!C5542,WEOApr2024all!$B$1:$BG$1,0)))</f>
        <v/>
      </c>
      <c r="G5542" s="1" t="str">
        <f t="shared" si="261"/>
        <v/>
      </c>
    </row>
    <row r="5543" spans="1:7">
      <c r="A5543" t="s">
        <v>151</v>
      </c>
      <c r="B5543" t="s">
        <v>152</v>
      </c>
      <c r="C5543" s="2">
        <v>2021</v>
      </c>
      <c r="D5543" s="10" t="str">
        <f>Fngdp_rpch!AI5543</f>
        <v>.</v>
      </c>
      <c r="E5543" s="1" t="str">
        <f t="shared" si="260"/>
        <v/>
      </c>
      <c r="F5543" s="4" t="str">
        <f>IF(INDEX(WEOApr2024all!$B$1:$BG$197,MATCH('Figure 2.5'!B5543,WEOApr2024all!$B$1:$B$197,0),MATCH('Figure 2.5'!C5543,WEOApr2024all!$B$1:$BG$1,0))="","",INDEX(WEOApr2024all!$B$1:$BG$197,MATCH('Figure 2.5'!B5543,WEOApr2024all!$B$1:$B$197,0),MATCH('Figure 2.5'!C5543,WEOApr2024all!$B$1:$BG$1,0)))</f>
        <v/>
      </c>
      <c r="G5543" s="1" t="str">
        <f t="shared" si="261"/>
        <v/>
      </c>
    </row>
    <row r="5544" spans="1:7">
      <c r="A5544" t="s">
        <v>151</v>
      </c>
      <c r="B5544" t="s">
        <v>152</v>
      </c>
      <c r="C5544" s="2">
        <v>2022</v>
      </c>
      <c r="D5544" s="10" t="str">
        <f>Fngdp_rpch!AJ5544</f>
        <v>.</v>
      </c>
      <c r="E5544" s="1" t="str">
        <f t="shared" si="260"/>
        <v/>
      </c>
      <c r="F5544" s="4" t="str">
        <f>IF(INDEX(WEOApr2024all!$B$1:$BG$197,MATCH('Figure 2.5'!B5544,WEOApr2024all!$B$1:$B$197,0),MATCH('Figure 2.5'!C5544,WEOApr2024all!$B$1:$BG$1,0))="","",INDEX(WEOApr2024all!$B$1:$BG$197,MATCH('Figure 2.5'!B5544,WEOApr2024all!$B$1:$B$197,0),MATCH('Figure 2.5'!C5544,WEOApr2024all!$B$1:$BG$1,0)))</f>
        <v/>
      </c>
      <c r="G5544" s="1" t="str">
        <f t="shared" si="261"/>
        <v/>
      </c>
    </row>
    <row r="5545" spans="1:7">
      <c r="A5545" t="s">
        <v>151</v>
      </c>
      <c r="B5545" t="s">
        <v>152</v>
      </c>
      <c r="C5545" s="2">
        <v>2023</v>
      </c>
      <c r="D5545" s="10" t="str">
        <f>Fngdp_rpch!AK5545</f>
        <v>.</v>
      </c>
      <c r="E5545" s="1" t="str">
        <f t="shared" si="260"/>
        <v/>
      </c>
      <c r="F5545" s="4" t="str">
        <f>IF(INDEX(WEOApr2024all!$B$1:$BG$197,MATCH('Figure 2.5'!B5545,WEOApr2024all!$B$1:$B$197,0),MATCH('Figure 2.5'!C5545,WEOApr2024all!$B$1:$BG$1,0))="","",INDEX(WEOApr2024all!$B$1:$BG$197,MATCH('Figure 2.5'!B5545,WEOApr2024all!$B$1:$B$197,0),MATCH('Figure 2.5'!C5545,WEOApr2024all!$B$1:$BG$1,0)))</f>
        <v/>
      </c>
      <c r="G5545" s="1" t="str">
        <f t="shared" si="261"/>
        <v/>
      </c>
    </row>
    <row r="5546" spans="1:7">
      <c r="A5546" t="s">
        <v>225</v>
      </c>
      <c r="B5546" t="s">
        <v>226</v>
      </c>
      <c r="C5546" s="2">
        <v>1991</v>
      </c>
      <c r="D5546" s="10">
        <f>Fngdp_rpch!E5546</f>
        <v>1.9907030788728797</v>
      </c>
      <c r="E5546" s="1">
        <f t="shared" si="260"/>
        <v>1.9907030788728797</v>
      </c>
      <c r="F5546" s="4">
        <f>IF(INDEX(WEOApr2024all!$B$1:$BG$197,MATCH('Figure 2.5'!B5546,WEOApr2024all!$B$1:$B$197,0),MATCH('Figure 2.5'!C5546,WEOApr2024all!$B$1:$BG$1,0))="","",INDEX(WEOApr2024all!$B$1:$BG$197,MATCH('Figure 2.5'!B5546,WEOApr2024all!$B$1:$B$197,0),MATCH('Figure 2.5'!C5546,WEOApr2024all!$B$1:$BG$1,0)))</f>
        <v>10.401999999999999</v>
      </c>
      <c r="G5546" s="1">
        <f t="shared" si="261"/>
        <v>-8.4112969211271196</v>
      </c>
    </row>
    <row r="5547" spans="1:7">
      <c r="A5547" t="s">
        <v>225</v>
      </c>
      <c r="B5547" t="s">
        <v>226</v>
      </c>
      <c r="C5547" s="2">
        <v>1992</v>
      </c>
      <c r="D5547" s="10">
        <f>Fngdp_rpch!F5547</f>
        <v>3.0099487892034427</v>
      </c>
      <c r="E5547" s="1">
        <f t="shared" si="260"/>
        <v>3.0099487892034427</v>
      </c>
      <c r="F5547" s="4">
        <f>IF(INDEX(WEOApr2024all!$B$1:$BG$197,MATCH('Figure 2.5'!B5547,WEOApr2024all!$B$1:$B$197,0),MATCH('Figure 2.5'!C5547,WEOApr2024all!$B$1:$BG$1,0))="","",INDEX(WEOApr2024all!$B$1:$BG$197,MATCH('Figure 2.5'!B5547,WEOApr2024all!$B$1:$B$197,0),MATCH('Figure 2.5'!C5547,WEOApr2024all!$B$1:$BG$1,0)))</f>
        <v>2.3919999999999999</v>
      </c>
      <c r="G5547" s="1">
        <f t="shared" si="261"/>
        <v>0.61794878920344276</v>
      </c>
    </row>
    <row r="5548" spans="1:7">
      <c r="A5548" t="s">
        <v>225</v>
      </c>
      <c r="B5548" t="s">
        <v>226</v>
      </c>
      <c r="C5548" s="2">
        <v>1993</v>
      </c>
      <c r="D5548" s="10">
        <f>Fngdp_rpch!G5548</f>
        <v>3.2838243725910932</v>
      </c>
      <c r="E5548" s="1">
        <f t="shared" si="260"/>
        <v>3.2838243725910932</v>
      </c>
      <c r="F5548" s="4">
        <f>IF(INDEX(WEOApr2024all!$B$1:$BG$197,MATCH('Figure 2.5'!B5548,WEOApr2024all!$B$1:$B$197,0),MATCH('Figure 2.5'!C5548,WEOApr2024all!$B$1:$BG$1,0))="","",INDEX(WEOApr2024all!$B$1:$BG$197,MATCH('Figure 2.5'!B5548,WEOApr2024all!$B$1:$B$197,0),MATCH('Figure 2.5'!C5548,WEOApr2024all!$B$1:$BG$1,0)))</f>
        <v>-2.0739999999999998</v>
      </c>
      <c r="G5548" s="1">
        <f t="shared" si="261"/>
        <v>5.357824372591093</v>
      </c>
    </row>
    <row r="5549" spans="1:7">
      <c r="A5549" t="s">
        <v>225</v>
      </c>
      <c r="B5549" t="s">
        <v>226</v>
      </c>
      <c r="C5549" s="2">
        <v>1994</v>
      </c>
      <c r="D5549" s="10">
        <f>Fngdp_rpch!H5549</f>
        <v>3.4735641570009079</v>
      </c>
      <c r="E5549" s="1">
        <f t="shared" si="260"/>
        <v>3.4735641570009079</v>
      </c>
      <c r="F5549" s="4">
        <f>IF(INDEX(WEOApr2024all!$B$1:$BG$197,MATCH('Figure 2.5'!B5549,WEOApr2024all!$B$1:$B$197,0),MATCH('Figure 2.5'!C5549,WEOApr2024all!$B$1:$BG$1,0))="","",INDEX(WEOApr2024all!$B$1:$BG$197,MATCH('Figure 2.5'!B5549,WEOApr2024all!$B$1:$B$197,0),MATCH('Figure 2.5'!C5549,WEOApr2024all!$B$1:$BG$1,0)))</f>
        <v>5.4939999999999998</v>
      </c>
      <c r="G5549" s="1">
        <f t="shared" si="261"/>
        <v>-2.0204358429990918</v>
      </c>
    </row>
    <row r="5550" spans="1:7">
      <c r="A5550" t="s">
        <v>225</v>
      </c>
      <c r="B5550" t="s">
        <v>226</v>
      </c>
      <c r="C5550" s="2">
        <v>1995</v>
      </c>
      <c r="D5550" s="10">
        <f>Fngdp_rpch!I5550</f>
        <v>6.8815446058984486</v>
      </c>
      <c r="E5550" s="1">
        <f t="shared" si="260"/>
        <v>6.8815446058984486</v>
      </c>
      <c r="F5550" s="4">
        <f>IF(INDEX(WEOApr2024all!$B$1:$BG$197,MATCH('Figure 2.5'!B5550,WEOApr2024all!$B$1:$B$197,0),MATCH('Figure 2.5'!C5550,WEOApr2024all!$B$1:$BG$1,0))="","",INDEX(WEOApr2024all!$B$1:$BG$197,MATCH('Figure 2.5'!B5550,WEOApr2024all!$B$1:$B$197,0),MATCH('Figure 2.5'!C5550,WEOApr2024all!$B$1:$BG$1,0)))</f>
        <v>-0.77500000000000002</v>
      </c>
      <c r="G5550" s="1">
        <f t="shared" si="261"/>
        <v>7.656544605898449</v>
      </c>
    </row>
    <row r="5551" spans="1:7">
      <c r="A5551" t="s">
        <v>225</v>
      </c>
      <c r="B5551" t="s">
        <v>226</v>
      </c>
      <c r="C5551" s="2">
        <v>1996</v>
      </c>
      <c r="D5551" s="10">
        <f>Fngdp_rpch!J5551</f>
        <v>4.9045594941444559</v>
      </c>
      <c r="E5551" s="1">
        <f t="shared" si="260"/>
        <v>4.9045594941444559</v>
      </c>
      <c r="F5551" s="4">
        <f>IF(INDEX(WEOApr2024all!$B$1:$BG$197,MATCH('Figure 2.5'!B5551,WEOApr2024all!$B$1:$B$197,0),MATCH('Figure 2.5'!C5551,WEOApr2024all!$B$1:$BG$1,0))="","",INDEX(WEOApr2024all!$B$1:$BG$197,MATCH('Figure 2.5'!B5551,WEOApr2024all!$B$1:$B$197,0),MATCH('Figure 2.5'!C5551,WEOApr2024all!$B$1:$BG$1,0)))</f>
        <v>2.1150000000000002</v>
      </c>
      <c r="G5551" s="1">
        <f t="shared" si="261"/>
        <v>2.7895594941444557</v>
      </c>
    </row>
    <row r="5552" spans="1:7">
      <c r="A5552" t="s">
        <v>225</v>
      </c>
      <c r="B5552" t="s">
        <v>226</v>
      </c>
      <c r="C5552" s="2">
        <v>1997</v>
      </c>
      <c r="D5552" s="10">
        <f>Fngdp_rpch!K5552</f>
        <v>5.0000033375519282</v>
      </c>
      <c r="E5552" s="1">
        <f t="shared" si="260"/>
        <v>5.0000033375519282</v>
      </c>
      <c r="F5552" s="4">
        <f>IF(INDEX(WEOApr2024all!$B$1:$BG$197,MATCH('Figure 2.5'!B5552,WEOApr2024all!$B$1:$B$197,0),MATCH('Figure 2.5'!C5552,WEOApr2024all!$B$1:$BG$1,0))="","",INDEX(WEOApr2024all!$B$1:$BG$197,MATCH('Figure 2.5'!B5552,WEOApr2024all!$B$1:$B$197,0),MATCH('Figure 2.5'!C5552,WEOApr2024all!$B$1:$BG$1,0)))</f>
        <v>5.6529999999999996</v>
      </c>
      <c r="G5552" s="1">
        <f t="shared" si="261"/>
        <v>-0.65299666244807142</v>
      </c>
    </row>
    <row r="5553" spans="1:7">
      <c r="A5553" t="s">
        <v>225</v>
      </c>
      <c r="B5553" t="s">
        <v>226</v>
      </c>
      <c r="C5553" s="2">
        <v>1998</v>
      </c>
      <c r="D5553" s="10">
        <f>Fngdp_rpch!L5553</f>
        <v>5.5599516228552082</v>
      </c>
      <c r="E5553" s="1">
        <f t="shared" si="260"/>
        <v>5.5599516228552082</v>
      </c>
      <c r="F5553" s="4">
        <f>IF(INDEX(WEOApr2024all!$B$1:$BG$197,MATCH('Figure 2.5'!B5553,WEOApr2024all!$B$1:$B$197,0),MATCH('Figure 2.5'!C5553,WEOApr2024all!$B$1:$BG$1,0))="","",INDEX(WEOApr2024all!$B$1:$BG$197,MATCH('Figure 2.5'!B5553,WEOApr2024all!$B$1:$B$197,0),MATCH('Figure 2.5'!C5553,WEOApr2024all!$B$1:$BG$1,0)))</f>
        <v>6.952</v>
      </c>
      <c r="G5553" s="1">
        <f t="shared" si="261"/>
        <v>-1.3920483771447918</v>
      </c>
    </row>
    <row r="5554" spans="1:7">
      <c r="A5554" t="s">
        <v>225</v>
      </c>
      <c r="B5554" t="s">
        <v>226</v>
      </c>
      <c r="C5554" s="2">
        <v>1999</v>
      </c>
      <c r="D5554" s="10">
        <f>Fngdp_rpch!M5554</f>
        <v>5.9603366854065642</v>
      </c>
      <c r="E5554" s="1">
        <f t="shared" si="260"/>
        <v>5.9603366854065642</v>
      </c>
      <c r="F5554" s="4">
        <f>IF(INDEX(WEOApr2024all!$B$1:$BG$197,MATCH('Figure 2.5'!B5554,WEOApr2024all!$B$1:$B$197,0),MATCH('Figure 2.5'!C5554,WEOApr2024all!$B$1:$BG$1,0))="","",INDEX(WEOApr2024all!$B$1:$BG$197,MATCH('Figure 2.5'!B5554,WEOApr2024all!$B$1:$B$197,0),MATCH('Figure 2.5'!C5554,WEOApr2024all!$B$1:$BG$1,0)))</f>
        <v>-0.68300000000000005</v>
      </c>
      <c r="G5554" s="1">
        <f t="shared" si="261"/>
        <v>6.6433366854065641</v>
      </c>
    </row>
    <row r="5555" spans="1:7">
      <c r="A5555" t="s">
        <v>225</v>
      </c>
      <c r="B5555" t="s">
        <v>226</v>
      </c>
      <c r="C5555" s="2">
        <v>2000</v>
      </c>
      <c r="D5555" s="10">
        <f>Fngdp_rpch!N5555</f>
        <v>5.1235374781667398</v>
      </c>
      <c r="E5555" s="1">
        <f t="shared" si="260"/>
        <v>5.1235374781667398</v>
      </c>
      <c r="F5555" s="4">
        <f>IF(INDEX(WEOApr2024all!$B$1:$BG$197,MATCH('Figure 2.5'!B5555,WEOApr2024all!$B$1:$B$197,0),MATCH('Figure 2.5'!C5555,WEOApr2024all!$B$1:$BG$1,0))="","",INDEX(WEOApr2024all!$B$1:$BG$197,MATCH('Figure 2.5'!B5555,WEOApr2024all!$B$1:$B$197,0),MATCH('Figure 2.5'!C5555,WEOApr2024all!$B$1:$BG$1,0)))</f>
        <v>-0.88</v>
      </c>
      <c r="G5555" s="1">
        <f t="shared" si="261"/>
        <v>6.0035374781667397</v>
      </c>
    </row>
    <row r="5556" spans="1:7">
      <c r="A5556" t="s">
        <v>225</v>
      </c>
      <c r="B5556" t="s">
        <v>226</v>
      </c>
      <c r="C5556" s="2">
        <v>2001</v>
      </c>
      <c r="D5556" s="10">
        <f>Fngdp_rpch!O5556</f>
        <v>4.0000000000000036</v>
      </c>
      <c r="E5556" s="1">
        <f t="shared" si="260"/>
        <v>4.0000000000000036</v>
      </c>
      <c r="F5556" s="4">
        <f>IF(INDEX(WEOApr2024all!$B$1:$BG$197,MATCH('Figure 2.5'!B5556,WEOApr2024all!$B$1:$B$197,0),MATCH('Figure 2.5'!C5556,WEOApr2024all!$B$1:$BG$1,0))="","",INDEX(WEOApr2024all!$B$1:$BG$197,MATCH('Figure 2.5'!B5556,WEOApr2024all!$B$1:$B$197,0),MATCH('Figure 2.5'!C5556,WEOApr2024all!$B$1:$BG$1,0)))</f>
        <v>11.657999999999999</v>
      </c>
      <c r="G5556" s="1">
        <f t="shared" si="261"/>
        <v>-7.6579999999999959</v>
      </c>
    </row>
    <row r="5557" spans="1:7">
      <c r="A5557" t="s">
        <v>225</v>
      </c>
      <c r="B5557" t="s">
        <v>226</v>
      </c>
      <c r="C5557" s="2">
        <v>2002</v>
      </c>
      <c r="D5557" s="10">
        <f>Fngdp_rpch!P5557</f>
        <v>10.200000000000099</v>
      </c>
      <c r="E5557" s="1">
        <f t="shared" si="260"/>
        <v>10.200000000000099</v>
      </c>
      <c r="F5557" s="4">
        <f>IF(INDEX(WEOApr2024all!$B$1:$BG$197,MATCH('Figure 2.5'!B5557,WEOApr2024all!$B$1:$B$197,0),MATCH('Figure 2.5'!C5557,WEOApr2024all!$B$1:$BG$1,0))="","",INDEX(WEOApr2024all!$B$1:$BG$197,MATCH('Figure 2.5'!B5557,WEOApr2024all!$B$1:$B$197,0),MATCH('Figure 2.5'!C5557,WEOApr2024all!$B$1:$BG$1,0)))</f>
        <v>8.4909999999999997</v>
      </c>
      <c r="G5557" s="1">
        <f t="shared" si="261"/>
        <v>1.7090000000000991</v>
      </c>
    </row>
    <row r="5558" spans="1:7">
      <c r="A5558" t="s">
        <v>225</v>
      </c>
      <c r="B5558" t="s">
        <v>226</v>
      </c>
      <c r="C5558" s="2">
        <v>2003</v>
      </c>
      <c r="D5558" s="10">
        <f>Fngdp_rpch!Q5558</f>
        <v>9.2220379226068072</v>
      </c>
      <c r="E5558" s="1">
        <f t="shared" si="260"/>
        <v>9.2220379226068072</v>
      </c>
      <c r="F5558" s="4">
        <f>IF(INDEX(WEOApr2024all!$B$1:$BG$197,MATCH('Figure 2.5'!B5558,WEOApr2024all!$B$1:$B$197,0),MATCH('Figure 2.5'!C5558,WEOApr2024all!$B$1:$BG$1,0))="","",INDEX(WEOApr2024all!$B$1:$BG$197,MATCH('Figure 2.5'!B5558,WEOApr2024all!$B$1:$B$197,0),MATCH('Figure 2.5'!C5558,WEOApr2024all!$B$1:$BG$1,0)))</f>
        <v>14.722</v>
      </c>
      <c r="G5558" s="1">
        <f t="shared" si="261"/>
        <v>-5.4999620773931923</v>
      </c>
    </row>
    <row r="5559" spans="1:7">
      <c r="A5559" t="s">
        <v>225</v>
      </c>
      <c r="B5559" t="s">
        <v>226</v>
      </c>
      <c r="C5559" s="2">
        <v>2004</v>
      </c>
      <c r="D5559" s="10">
        <f>Fngdp_rpch!R5559</f>
        <v>42.712018704760709</v>
      </c>
      <c r="E5559" s="1">
        <f t="shared" si="260"/>
        <v>42.712018704760709</v>
      </c>
      <c r="F5559" s="4">
        <f>IF(INDEX(WEOApr2024all!$B$1:$BG$197,MATCH('Figure 2.5'!B5559,WEOApr2024all!$B$1:$B$197,0),MATCH('Figure 2.5'!C5559,WEOApr2024all!$B$1:$BG$1,0))="","",INDEX(WEOApr2024all!$B$1:$BG$197,MATCH('Figure 2.5'!B5559,WEOApr2024all!$B$1:$B$197,0),MATCH('Figure 2.5'!C5559,WEOApr2024all!$B$1:$BG$1,0)))</f>
        <v>33.628999999999998</v>
      </c>
      <c r="G5559" s="1">
        <f t="shared" si="261"/>
        <v>9.0830187047607112</v>
      </c>
    </row>
    <row r="5560" spans="1:7">
      <c r="A5560" t="s">
        <v>225</v>
      </c>
      <c r="B5560" t="s">
        <v>226</v>
      </c>
      <c r="C5560" s="2">
        <v>2005</v>
      </c>
      <c r="D5560" s="10">
        <f>Fngdp_rpch!S5560</f>
        <v>12.021718077682507</v>
      </c>
      <c r="E5560" s="1">
        <f t="shared" si="260"/>
        <v>12.021718077682507</v>
      </c>
      <c r="F5560" s="4">
        <f>IF(INDEX(WEOApr2024all!$B$1:$BG$197,MATCH('Figure 2.5'!B5560,WEOApr2024all!$B$1:$B$197,0),MATCH('Figure 2.5'!C5560,WEOApr2024all!$B$1:$BG$1,0))="","",INDEX(WEOApr2024all!$B$1:$BG$197,MATCH('Figure 2.5'!B5560,WEOApr2024all!$B$1:$B$197,0),MATCH('Figure 2.5'!C5560,WEOApr2024all!$B$1:$BG$1,0)))</f>
        <v>8.3109999999999999</v>
      </c>
      <c r="G5560" s="1">
        <f t="shared" si="261"/>
        <v>3.7107180776825075</v>
      </c>
    </row>
    <row r="5561" spans="1:7">
      <c r="A5561" t="s">
        <v>225</v>
      </c>
      <c r="B5561" t="s">
        <v>226</v>
      </c>
      <c r="C5561" s="2">
        <v>2006</v>
      </c>
      <c r="D5561" s="10">
        <f>Fngdp_rpch!T5561</f>
        <v>7.5897774321188383</v>
      </c>
      <c r="E5561" s="1">
        <f t="shared" si="260"/>
        <v>7.5897774321188383</v>
      </c>
      <c r="F5561" s="4">
        <f>IF(INDEX(WEOApr2024all!$B$1:$BG$197,MATCH('Figure 2.5'!B5561,WEOApr2024all!$B$1:$B$197,0),MATCH('Figure 2.5'!C5561,WEOApr2024all!$B$1:$BG$1,0))="","",INDEX(WEOApr2024all!$B$1:$BG$197,MATCH('Figure 2.5'!B5561,WEOApr2024all!$B$1:$B$197,0),MATCH('Figure 2.5'!C5561,WEOApr2024all!$B$1:$BG$1,0)))</f>
        <v>1.675</v>
      </c>
      <c r="G5561" s="1">
        <f t="shared" si="261"/>
        <v>5.9147774321188384</v>
      </c>
    </row>
    <row r="5562" spans="1:7">
      <c r="A5562" t="s">
        <v>225</v>
      </c>
      <c r="B5562" t="s">
        <v>226</v>
      </c>
      <c r="C5562" s="2">
        <v>2007</v>
      </c>
      <c r="D5562" s="10">
        <f>Fngdp_rpch!U5562</f>
        <v>2.4962038355554661</v>
      </c>
      <c r="E5562" s="1">
        <f t="shared" si="260"/>
        <v>2.4962038355554661</v>
      </c>
      <c r="F5562" s="4">
        <f>IF(INDEX(WEOApr2024all!$B$1:$BG$197,MATCH('Figure 2.5'!B5562,WEOApr2024all!$B$1:$B$197,0),MATCH('Figure 2.5'!C5562,WEOApr2024all!$B$1:$BG$1,0))="","",INDEX(WEOApr2024all!$B$1:$BG$197,MATCH('Figure 2.5'!B5562,WEOApr2024all!$B$1:$B$197,0),MATCH('Figure 2.5'!C5562,WEOApr2024all!$B$1:$BG$1,0)))</f>
        <v>3.8860000000000001</v>
      </c>
      <c r="G5562" s="1">
        <f t="shared" si="261"/>
        <v>-1.389796164444534</v>
      </c>
    </row>
    <row r="5563" spans="1:7">
      <c r="A5563" t="s">
        <v>225</v>
      </c>
      <c r="B5563" t="s">
        <v>226</v>
      </c>
      <c r="C5563" s="2">
        <v>2008</v>
      </c>
      <c r="D5563" s="10">
        <f>Fngdp_rpch!V5563</f>
        <v>4.1050139461175528</v>
      </c>
      <c r="E5563" s="1">
        <f t="shared" si="260"/>
        <v>4.1050139461175528</v>
      </c>
      <c r="F5563" s="4">
        <f>IF(INDEX(WEOApr2024all!$B$1:$BG$197,MATCH('Figure 2.5'!B5563,WEOApr2024all!$B$1:$B$197,0),MATCH('Figure 2.5'!C5563,WEOApr2024all!$B$1:$BG$1,0))="","",INDEX(WEOApr2024all!$B$1:$BG$197,MATCH('Figure 2.5'!B5563,WEOApr2024all!$B$1:$B$197,0),MATCH('Figure 2.5'!C5563,WEOApr2024all!$B$1:$BG$1,0)))</f>
        <v>4.048</v>
      </c>
      <c r="G5563" s="1">
        <f t="shared" si="261"/>
        <v>5.7013946117552727E-2</v>
      </c>
    </row>
    <row r="5564" spans="1:7">
      <c r="A5564" t="s">
        <v>225</v>
      </c>
      <c r="B5564" t="s">
        <v>226</v>
      </c>
      <c r="C5564" s="2">
        <v>2009</v>
      </c>
      <c r="D5564" s="10">
        <f>Fngdp_rpch!W5564</f>
        <v>5.0462289866145982</v>
      </c>
      <c r="E5564" s="1">
        <f t="shared" si="260"/>
        <v>5.0462289866145982</v>
      </c>
      <c r="F5564" s="4">
        <f>IF(INDEX(WEOApr2024all!$B$1:$BG$197,MATCH('Figure 2.5'!B5564,WEOApr2024all!$B$1:$B$197,0),MATCH('Figure 2.5'!C5564,WEOApr2024all!$B$1:$BG$1,0))="","",INDEX(WEOApr2024all!$B$1:$BG$197,MATCH('Figure 2.5'!B5564,WEOApr2024all!$B$1:$B$197,0),MATCH('Figure 2.5'!C5564,WEOApr2024all!$B$1:$BG$1,0)))</f>
        <v>2.9009999999999998</v>
      </c>
      <c r="G5564" s="1">
        <f t="shared" si="261"/>
        <v>2.1452289866145984</v>
      </c>
    </row>
    <row r="5565" spans="1:7">
      <c r="A5565" t="s">
        <v>225</v>
      </c>
      <c r="B5565" t="s">
        <v>226</v>
      </c>
      <c r="C5565" s="2">
        <v>2010</v>
      </c>
      <c r="D5565" s="10">
        <f>Fngdp_rpch!X5565</f>
        <v>4.6495156028638185</v>
      </c>
      <c r="E5565" s="1">
        <f t="shared" si="260"/>
        <v>4.6495156028638185</v>
      </c>
      <c r="F5565" s="4">
        <f>IF(INDEX(WEOApr2024all!$B$1:$BG$197,MATCH('Figure 2.5'!B5565,WEOApr2024all!$B$1:$B$197,0),MATCH('Figure 2.5'!C5565,WEOApr2024all!$B$1:$BG$1,0))="","",INDEX(WEOApr2024all!$B$1:$BG$197,MATCH('Figure 2.5'!B5565,WEOApr2024all!$B$1:$B$197,0),MATCH('Figure 2.5'!C5565,WEOApr2024all!$B$1:$BG$1,0)))</f>
        <v>10.462999999999999</v>
      </c>
      <c r="G5565" s="1">
        <f t="shared" si="261"/>
        <v>-5.8134843971361807</v>
      </c>
    </row>
    <row r="5566" spans="1:7">
      <c r="A5566" t="s">
        <v>225</v>
      </c>
      <c r="B5566" t="s">
        <v>226</v>
      </c>
      <c r="C5566" s="2">
        <v>2011</v>
      </c>
      <c r="D5566" s="10">
        <f>Fngdp_rpch!Y5566</f>
        <v>3.9309689006054915</v>
      </c>
      <c r="E5566" s="1">
        <f t="shared" si="260"/>
        <v>3.9309689006054915</v>
      </c>
      <c r="F5566" s="4">
        <f>IF(INDEX(WEOApr2024all!$B$1:$BG$197,MATCH('Figure 2.5'!B5566,WEOApr2024all!$B$1:$B$197,0),MATCH('Figure 2.5'!C5566,WEOApr2024all!$B$1:$BG$1,0))="","",INDEX(WEOApr2024all!$B$1:$BG$197,MATCH('Figure 2.5'!B5566,WEOApr2024all!$B$1:$B$197,0),MATCH('Figure 2.5'!C5566,WEOApr2024all!$B$1:$BG$1,0)))</f>
        <v>1.2809999999999999</v>
      </c>
      <c r="G5566" s="1">
        <f t="shared" si="261"/>
        <v>2.6499689006054918</v>
      </c>
    </row>
    <row r="5567" spans="1:7">
      <c r="A5567" t="s">
        <v>225</v>
      </c>
      <c r="B5567" t="s">
        <v>226</v>
      </c>
      <c r="C5567" s="2">
        <v>2012</v>
      </c>
      <c r="D5567" s="10">
        <f>Fngdp_rpch!Z5567</f>
        <v>6.9313633618665493</v>
      </c>
      <c r="E5567" s="1">
        <f t="shared" si="260"/>
        <v>6.9313633618665493</v>
      </c>
      <c r="F5567" s="4">
        <f>IF(INDEX(WEOApr2024all!$B$1:$BG$197,MATCH('Figure 2.5'!B5567,WEOApr2024all!$B$1:$B$197,0),MATCH('Figure 2.5'!C5567,WEOApr2024all!$B$1:$BG$1,0))="","",INDEX(WEOApr2024all!$B$1:$BG$197,MATCH('Figure 2.5'!B5567,WEOApr2024all!$B$1:$B$197,0),MATCH('Figure 2.5'!C5567,WEOApr2024all!$B$1:$BG$1,0)))</f>
        <v>6.9420000000000002</v>
      </c>
      <c r="G5567" s="1">
        <f t="shared" si="261"/>
        <v>-1.0636638133450838E-2</v>
      </c>
    </row>
    <row r="5568" spans="1:7">
      <c r="A5568" t="s">
        <v>225</v>
      </c>
      <c r="B5568" t="s">
        <v>226</v>
      </c>
      <c r="C5568" s="2">
        <v>2013</v>
      </c>
      <c r="D5568" s="10">
        <f>Fngdp_rpch!AA5568</f>
        <v>2.426193781087882</v>
      </c>
      <c r="E5568" s="1">
        <f t="shared" si="260"/>
        <v>2.426193781087882</v>
      </c>
      <c r="F5568" s="4">
        <f>IF(INDEX(WEOApr2024all!$B$1:$BG$197,MATCH('Figure 2.5'!B5568,WEOApr2024all!$B$1:$B$197,0),MATCH('Figure 2.5'!C5568,WEOApr2024all!$B$1:$BG$1,0))="","",INDEX(WEOApr2024all!$B$1:$BG$197,MATCH('Figure 2.5'!B5568,WEOApr2024all!$B$1:$B$197,0),MATCH('Figure 2.5'!C5568,WEOApr2024all!$B$1:$BG$1,0)))</f>
        <v>5.6369999999999996</v>
      </c>
      <c r="G5568" s="1">
        <f t="shared" si="261"/>
        <v>-3.2108062189121176</v>
      </c>
    </row>
    <row r="5569" spans="1:7">
      <c r="A5569" t="s">
        <v>225</v>
      </c>
      <c r="B5569" t="s">
        <v>226</v>
      </c>
      <c r="C5569" s="2">
        <v>2014</v>
      </c>
      <c r="D5569" s="10">
        <f>Fngdp_rpch!AB5569</f>
        <v>10.483226350967033</v>
      </c>
      <c r="E5569" s="1">
        <f t="shared" si="260"/>
        <v>10.483226350967033</v>
      </c>
      <c r="F5569" s="4">
        <f>IF(INDEX(WEOApr2024all!$B$1:$BG$197,MATCH('Figure 2.5'!B5569,WEOApr2024all!$B$1:$B$197,0),MATCH('Figure 2.5'!C5569,WEOApr2024all!$B$1:$BG$1,0))="","",INDEX(WEOApr2024all!$B$1:$BG$197,MATCH('Figure 2.5'!B5569,WEOApr2024all!$B$1:$B$197,0),MATCH('Figure 2.5'!C5569,WEOApr2024all!$B$1:$BG$1,0)))</f>
        <v>6.1219999999999999</v>
      </c>
      <c r="G5569" s="1">
        <f t="shared" si="261"/>
        <v>4.3612263509670335</v>
      </c>
    </row>
    <row r="5570" spans="1:7">
      <c r="A5570" t="s">
        <v>225</v>
      </c>
      <c r="B5570" t="s">
        <v>226</v>
      </c>
      <c r="C5570" s="2">
        <v>2015</v>
      </c>
      <c r="D5570" s="10">
        <f>Fngdp_rpch!AC5570</f>
        <v>6.7154871286396745</v>
      </c>
      <c r="E5570" s="1">
        <f t="shared" si="260"/>
        <v>6.7154871286396745</v>
      </c>
      <c r="F5570" s="4">
        <f>IF(INDEX(WEOApr2024all!$B$1:$BG$197,MATCH('Figure 2.5'!B5570,WEOApr2024all!$B$1:$B$197,0),MATCH('Figure 2.5'!C5570,WEOApr2024all!$B$1:$BG$1,0))="","",INDEX(WEOApr2024all!$B$1:$BG$197,MATCH('Figure 2.5'!B5570,WEOApr2024all!$B$1:$B$197,0),MATCH('Figure 2.5'!C5570,WEOApr2024all!$B$1:$BG$1,0)))</f>
        <v>1.3839999999999999</v>
      </c>
      <c r="G5570" s="1">
        <f t="shared" si="261"/>
        <v>5.3314871286396741</v>
      </c>
    </row>
    <row r="5571" spans="1:7">
      <c r="A5571" t="s">
        <v>225</v>
      </c>
      <c r="B5571" t="s">
        <v>226</v>
      </c>
      <c r="C5571" s="2">
        <v>2016</v>
      </c>
      <c r="D5571" s="10">
        <f>Fngdp_rpch!AD5571</f>
        <v>4.2316714728254379</v>
      </c>
      <c r="E5571" s="1">
        <f t="shared" ref="E5571:E5634" si="262">IF(D5571=".","",D5571)</f>
        <v>4.2316714728254379</v>
      </c>
      <c r="F5571" s="4">
        <f>IF(INDEX(WEOApr2024all!$B$1:$BG$197,MATCH('Figure 2.5'!B5571,WEOApr2024all!$B$1:$B$197,0),MATCH('Figure 2.5'!C5571,WEOApr2024all!$B$1:$BG$1,0))="","",INDEX(WEOApr2024all!$B$1:$BG$197,MATCH('Figure 2.5'!B5571,WEOApr2024all!$B$1:$B$197,0),MATCH('Figure 2.5'!C5571,WEOApr2024all!$B$1:$BG$1,0)))</f>
        <v>-6.33</v>
      </c>
      <c r="G5571" s="1">
        <f t="shared" ref="G5571:G5634" si="263">IFERROR(E5571-F5571,"")</f>
        <v>10.561671472825438</v>
      </c>
    </row>
    <row r="5572" spans="1:7">
      <c r="A5572" t="s">
        <v>225</v>
      </c>
      <c r="B5572" t="s">
        <v>226</v>
      </c>
      <c r="C5572" s="2">
        <v>2017</v>
      </c>
      <c r="D5572" s="10">
        <f>Fngdp_rpch!AE5572</f>
        <v>1.6805240602074223</v>
      </c>
      <c r="E5572" s="1">
        <f t="shared" si="262"/>
        <v>1.6805240602074223</v>
      </c>
      <c r="F5572" s="4">
        <f>IF(INDEX(WEOApr2024all!$B$1:$BG$197,MATCH('Figure 2.5'!B5572,WEOApr2024all!$B$1:$B$197,0),MATCH('Figure 2.5'!C5572,WEOApr2024all!$B$1:$BG$1,0))="","",INDEX(WEOApr2024all!$B$1:$BG$197,MATCH('Figure 2.5'!B5572,WEOApr2024all!$B$1:$B$197,0),MATCH('Figure 2.5'!C5572,WEOApr2024all!$B$1:$BG$1,0)))</f>
        <v>-2.0299999999999998</v>
      </c>
      <c r="G5572" s="1">
        <f t="shared" si="263"/>
        <v>3.7105240602074221</v>
      </c>
    </row>
    <row r="5573" spans="1:7">
      <c r="A5573" t="s">
        <v>225</v>
      </c>
      <c r="B5573" t="s">
        <v>226</v>
      </c>
      <c r="C5573" s="2">
        <v>2018</v>
      </c>
      <c r="D5573" s="10">
        <f>Fngdp_rpch!AF5573</f>
        <v>2.4198469575822168</v>
      </c>
      <c r="E5573" s="1">
        <f t="shared" si="262"/>
        <v>2.4198469575822168</v>
      </c>
      <c r="F5573" s="4">
        <f>IF(INDEX(WEOApr2024all!$B$1:$BG$197,MATCH('Figure 2.5'!B5573,WEOApr2024all!$B$1:$B$197,0),MATCH('Figure 2.5'!C5573,WEOApr2024all!$B$1:$BG$1,0))="","",INDEX(WEOApr2024all!$B$1:$BG$197,MATCH('Figure 2.5'!B5573,WEOApr2024all!$B$1:$B$197,0),MATCH('Figure 2.5'!C5573,WEOApr2024all!$B$1:$BG$1,0)))</f>
        <v>5.8739999999999997</v>
      </c>
      <c r="G5573" s="1">
        <f t="shared" si="263"/>
        <v>-3.4541530424177829</v>
      </c>
    </row>
    <row r="5574" spans="1:7">
      <c r="A5574" t="s">
        <v>225</v>
      </c>
      <c r="B5574" t="s">
        <v>226</v>
      </c>
      <c r="C5574" s="2">
        <v>2019</v>
      </c>
      <c r="D5574" s="10">
        <f>Fngdp_rpch!AG5574</f>
        <v>3.6000148026470891</v>
      </c>
      <c r="E5574" s="1">
        <f t="shared" si="262"/>
        <v>3.6000148026470891</v>
      </c>
      <c r="F5574" s="4">
        <f>IF(INDEX(WEOApr2024all!$B$1:$BG$197,MATCH('Figure 2.5'!B5574,WEOApr2024all!$B$1:$B$197,0),MATCH('Figure 2.5'!C5574,WEOApr2024all!$B$1:$BG$1,0))="","",INDEX(WEOApr2024all!$B$1:$BG$197,MATCH('Figure 2.5'!B5574,WEOApr2024all!$B$1:$B$197,0),MATCH('Figure 2.5'!C5574,WEOApr2024all!$B$1:$BG$1,0)))</f>
        <v>6.5830000000000002</v>
      </c>
      <c r="G5574" s="1">
        <f t="shared" si="263"/>
        <v>-2.9829851973529111</v>
      </c>
    </row>
    <row r="5575" spans="1:7">
      <c r="A5575" t="s">
        <v>225</v>
      </c>
      <c r="B5575" t="s">
        <v>226</v>
      </c>
      <c r="C5575" s="2">
        <v>2020</v>
      </c>
      <c r="D5575" s="10">
        <f>Fngdp_rpch!AH5575</f>
        <v>5.4417624512099971</v>
      </c>
      <c r="E5575" s="1">
        <f t="shared" si="262"/>
        <v>5.4417624512099971</v>
      </c>
      <c r="F5575" s="4">
        <f>IF(INDEX(WEOApr2024all!$B$1:$BG$197,MATCH('Figure 2.5'!B5575,WEOApr2024all!$B$1:$B$197,0),MATCH('Figure 2.5'!C5575,WEOApr2024all!$B$1:$BG$1,0))="","",INDEX(WEOApr2024all!$B$1:$BG$197,MATCH('Figure 2.5'!B5575,WEOApr2024all!$B$1:$B$197,0),MATCH('Figure 2.5'!C5575,WEOApr2024all!$B$1:$BG$1,0)))</f>
        <v>-2.0529999999999999</v>
      </c>
      <c r="G5575" s="1">
        <f t="shared" si="263"/>
        <v>7.4947624512099971</v>
      </c>
    </row>
    <row r="5576" spans="1:7">
      <c r="A5576" t="s">
        <v>225</v>
      </c>
      <c r="B5576" t="s">
        <v>226</v>
      </c>
      <c r="C5576" s="2">
        <v>2021</v>
      </c>
      <c r="D5576" s="10">
        <f>Fngdp_rpch!AI5576</f>
        <v>6.0906157795590277</v>
      </c>
      <c r="E5576" s="1">
        <f t="shared" si="262"/>
        <v>6.0906157795590277</v>
      </c>
      <c r="F5576" s="4">
        <f>IF(INDEX(WEOApr2024all!$B$1:$BG$197,MATCH('Figure 2.5'!B5576,WEOApr2024all!$B$1:$B$197,0),MATCH('Figure 2.5'!C5576,WEOApr2024all!$B$1:$BG$1,0))="","",INDEX(WEOApr2024all!$B$1:$BG$197,MATCH('Figure 2.5'!B5576,WEOApr2024all!$B$1:$B$197,0),MATCH('Figure 2.5'!C5576,WEOApr2024all!$B$1:$BG$1,0)))</f>
        <v>-0.91400000000000003</v>
      </c>
      <c r="G5576" s="1">
        <f t="shared" si="263"/>
        <v>7.0046157795590274</v>
      </c>
    </row>
    <row r="5577" spans="1:7">
      <c r="A5577" t="s">
        <v>225</v>
      </c>
      <c r="B5577" t="s">
        <v>226</v>
      </c>
      <c r="C5577" s="2">
        <v>2022</v>
      </c>
      <c r="D5577" s="10">
        <f>Fngdp_rpch!AJ5577</f>
        <v>2.371087644209724</v>
      </c>
      <c r="E5577" s="1">
        <f t="shared" si="262"/>
        <v>2.371087644209724</v>
      </c>
      <c r="F5577" s="4" t="str">
        <f>IF(INDEX(WEOApr2024all!$B$1:$BG$197,MATCH('Figure 2.5'!B5577,WEOApr2024all!$B$1:$B$197,0),MATCH('Figure 2.5'!C5577,WEOApr2024all!$B$1:$BG$1,0))="","",INDEX(WEOApr2024all!$B$1:$BG$197,MATCH('Figure 2.5'!B5577,WEOApr2024all!$B$1:$B$197,0),MATCH('Figure 2.5'!C5577,WEOApr2024all!$B$1:$BG$1,0)))</f>
        <v/>
      </c>
      <c r="G5577" s="1" t="str">
        <f t="shared" si="263"/>
        <v/>
      </c>
    </row>
    <row r="5578" spans="1:7">
      <c r="A5578" t="s">
        <v>225</v>
      </c>
      <c r="B5578" t="s">
        <v>226</v>
      </c>
      <c r="C5578" s="2">
        <v>2023</v>
      </c>
      <c r="D5578" s="10">
        <f>Fngdp_rpch!AK5578</f>
        <v>3.4472867742411761</v>
      </c>
      <c r="E5578" s="1">
        <f t="shared" si="262"/>
        <v>3.4472867742411761</v>
      </c>
      <c r="F5578" s="4" t="str">
        <f>IF(INDEX(WEOApr2024all!$B$1:$BG$197,MATCH('Figure 2.5'!B5578,WEOApr2024all!$B$1:$B$197,0),MATCH('Figure 2.5'!C5578,WEOApr2024all!$B$1:$BG$1,0))="","",INDEX(WEOApr2024all!$B$1:$BG$197,MATCH('Figure 2.5'!B5578,WEOApr2024all!$B$1:$B$197,0),MATCH('Figure 2.5'!C5578,WEOApr2024all!$B$1:$BG$1,0)))</f>
        <v/>
      </c>
      <c r="G5578" s="1" t="str">
        <f t="shared" si="263"/>
        <v/>
      </c>
    </row>
    <row r="5579" spans="1:7">
      <c r="A5579" t="s">
        <v>303</v>
      </c>
      <c r="B5579" t="s">
        <v>304</v>
      </c>
      <c r="C5579" s="2">
        <v>1991</v>
      </c>
      <c r="D5579" s="10">
        <f>Fngdp_rpch!E5579</f>
        <v>3.6698532644988235</v>
      </c>
      <c r="E5579" s="1">
        <f t="shared" si="262"/>
        <v>3.6698532644988235</v>
      </c>
      <c r="F5579" s="4">
        <f>IF(INDEX(WEOApr2024all!$B$1:$BG$197,MATCH('Figure 2.5'!B5579,WEOApr2024all!$B$1:$B$197,0),MATCH('Figure 2.5'!C5579,WEOApr2024all!$B$1:$BG$1,0))="","",INDEX(WEOApr2024all!$B$1:$BG$197,MATCH('Figure 2.5'!B5579,WEOApr2024all!$B$1:$B$197,0),MATCH('Figure 2.5'!C5579,WEOApr2024all!$B$1:$BG$1,0)))</f>
        <v>-0.59</v>
      </c>
      <c r="G5579" s="1">
        <f t="shared" si="263"/>
        <v>4.2598532644988234</v>
      </c>
    </row>
    <row r="5580" spans="1:7">
      <c r="A5580" t="s">
        <v>303</v>
      </c>
      <c r="B5580" t="s">
        <v>304</v>
      </c>
      <c r="C5580" s="2">
        <v>1992</v>
      </c>
      <c r="D5580" s="10">
        <f>Fngdp_rpch!F5580</f>
        <v>4.8405652016259015</v>
      </c>
      <c r="E5580" s="1">
        <f t="shared" si="262"/>
        <v>4.8405652016259015</v>
      </c>
      <c r="F5580" s="4">
        <f>IF(INDEX(WEOApr2024all!$B$1:$BG$197,MATCH('Figure 2.5'!B5580,WEOApr2024all!$B$1:$B$197,0),MATCH('Figure 2.5'!C5580,WEOApr2024all!$B$1:$BG$1,0))="","",INDEX(WEOApr2024all!$B$1:$BG$197,MATCH('Figure 2.5'!B5580,WEOApr2024all!$B$1:$B$197,0),MATCH('Figure 2.5'!C5580,WEOApr2024all!$B$1:$BG$1,0)))</f>
        <v>-3.2069999999999999</v>
      </c>
      <c r="G5580" s="1">
        <f t="shared" si="263"/>
        <v>8.0475652016259005</v>
      </c>
    </row>
    <row r="5581" spans="1:7">
      <c r="A5581" t="s">
        <v>303</v>
      </c>
      <c r="B5581" t="s">
        <v>304</v>
      </c>
      <c r="C5581" s="2">
        <v>1993</v>
      </c>
      <c r="D5581" s="10">
        <f>Fngdp_rpch!G5581</f>
        <v>3.2000014747555205</v>
      </c>
      <c r="E5581" s="1">
        <f t="shared" si="262"/>
        <v>3.2000014747555205</v>
      </c>
      <c r="F5581" s="4">
        <f>IF(INDEX(WEOApr2024all!$B$1:$BG$197,MATCH('Figure 2.5'!B5581,WEOApr2024all!$B$1:$B$197,0),MATCH('Figure 2.5'!C5581,WEOApr2024all!$B$1:$BG$1,0))="","",INDEX(WEOApr2024all!$B$1:$BG$197,MATCH('Figure 2.5'!B5581,WEOApr2024all!$B$1:$B$197,0),MATCH('Figure 2.5'!C5581,WEOApr2024all!$B$1:$BG$1,0)))</f>
        <v>-16.318999999999999</v>
      </c>
      <c r="G5581" s="1">
        <f t="shared" si="263"/>
        <v>19.51900147475552</v>
      </c>
    </row>
    <row r="5582" spans="1:7">
      <c r="A5582" t="s">
        <v>303</v>
      </c>
      <c r="B5582" t="s">
        <v>304</v>
      </c>
      <c r="C5582" s="2">
        <v>1994</v>
      </c>
      <c r="D5582" s="10">
        <f>Fngdp_rpch!H5582</f>
        <v>4.2999978239820047</v>
      </c>
      <c r="E5582" s="1">
        <f t="shared" si="262"/>
        <v>4.2999978239820047</v>
      </c>
      <c r="F5582" s="4">
        <f>IF(INDEX(WEOApr2024all!$B$1:$BG$197,MATCH('Figure 2.5'!B5582,WEOApr2024all!$B$1:$B$197,0),MATCH('Figure 2.5'!C5582,WEOApr2024all!$B$1:$BG$1,0))="","",INDEX(WEOApr2024all!$B$1:$BG$197,MATCH('Figure 2.5'!B5582,WEOApr2024all!$B$1:$B$197,0),MATCH('Figure 2.5'!C5582,WEOApr2024all!$B$1:$BG$1,0)))</f>
        <v>13.93</v>
      </c>
      <c r="G5582" s="1">
        <f t="shared" si="263"/>
        <v>-9.6300021760179959</v>
      </c>
    </row>
    <row r="5583" spans="1:7">
      <c r="A5583" t="s">
        <v>303</v>
      </c>
      <c r="B5583" t="s">
        <v>304</v>
      </c>
      <c r="C5583" s="2">
        <v>1995</v>
      </c>
      <c r="D5583" s="10">
        <f>Fngdp_rpch!I5583</f>
        <v>8.06660307649949</v>
      </c>
      <c r="E5583" s="1">
        <f t="shared" si="262"/>
        <v>8.06660307649949</v>
      </c>
      <c r="F5583" s="4">
        <f>IF(INDEX(WEOApr2024all!$B$1:$BG$197,MATCH('Figure 2.5'!B5583,WEOApr2024all!$B$1:$B$197,0),MATCH('Figure 2.5'!C5583,WEOApr2024all!$B$1:$BG$1,0))="","",INDEX(WEOApr2024all!$B$1:$BG$197,MATCH('Figure 2.5'!B5583,WEOApr2024all!$B$1:$B$197,0),MATCH('Figure 2.5'!C5583,WEOApr2024all!$B$1:$BG$1,0)))</f>
        <v>19.690999999999999</v>
      </c>
      <c r="G5583" s="1">
        <f t="shared" si="263"/>
        <v>-11.624396923500509</v>
      </c>
    </row>
    <row r="5584" spans="1:7">
      <c r="A5584" t="s">
        <v>303</v>
      </c>
      <c r="B5584" t="s">
        <v>304</v>
      </c>
      <c r="C5584" s="2">
        <v>1996</v>
      </c>
      <c r="D5584" s="10">
        <f>Fngdp_rpch!J5584</f>
        <v>6.5000032973954847</v>
      </c>
      <c r="E5584" s="1">
        <f t="shared" si="262"/>
        <v>6.5000032973954847</v>
      </c>
      <c r="F5584" s="4">
        <f>IF(INDEX(WEOApr2024all!$B$1:$BG$197,MATCH('Figure 2.5'!B5584,WEOApr2024all!$B$1:$B$197,0),MATCH('Figure 2.5'!C5584,WEOApr2024all!$B$1:$BG$1,0))="","",INDEX(WEOApr2024all!$B$1:$BG$197,MATCH('Figure 2.5'!B5584,WEOApr2024all!$B$1:$B$197,0),MATCH('Figure 2.5'!C5584,WEOApr2024all!$B$1:$BG$1,0)))</f>
        <v>-3.871</v>
      </c>
      <c r="G5584" s="1">
        <f t="shared" si="263"/>
        <v>10.371003297395484</v>
      </c>
    </row>
    <row r="5585" spans="1:7">
      <c r="A5585" t="s">
        <v>303</v>
      </c>
      <c r="B5585" t="s">
        <v>304</v>
      </c>
      <c r="C5585" s="2">
        <v>1997</v>
      </c>
      <c r="D5585" s="10">
        <f>Fngdp_rpch!K5585</f>
        <v>6.5035815160441546</v>
      </c>
      <c r="E5585" s="1">
        <f t="shared" si="262"/>
        <v>6.5035815160441546</v>
      </c>
      <c r="F5585" s="4">
        <f>IF(INDEX(WEOApr2024all!$B$1:$BG$197,MATCH('Figure 2.5'!B5585,WEOApr2024all!$B$1:$B$197,0),MATCH('Figure 2.5'!C5585,WEOApr2024all!$B$1:$BG$1,0))="","",INDEX(WEOApr2024all!$B$1:$BG$197,MATCH('Figure 2.5'!B5585,WEOApr2024all!$B$1:$B$197,0),MATCH('Figure 2.5'!C5585,WEOApr2024all!$B$1:$BG$1,0)))</f>
        <v>3.8029999999999999</v>
      </c>
      <c r="G5585" s="1">
        <f t="shared" si="263"/>
        <v>2.7005815160441546</v>
      </c>
    </row>
    <row r="5586" spans="1:7">
      <c r="A5586" t="s">
        <v>303</v>
      </c>
      <c r="B5586" t="s">
        <v>304</v>
      </c>
      <c r="C5586" s="2">
        <v>1998</v>
      </c>
      <c r="D5586" s="10">
        <f>Fngdp_rpch!L5586</f>
        <v>5.7461204267834631</v>
      </c>
      <c r="E5586" s="1">
        <f t="shared" si="262"/>
        <v>5.7461204267834631</v>
      </c>
      <c r="F5586" s="4">
        <f>IF(INDEX(WEOApr2024all!$B$1:$BG$197,MATCH('Figure 2.5'!B5586,WEOApr2024all!$B$1:$B$197,0),MATCH('Figure 2.5'!C5586,WEOApr2024all!$B$1:$BG$1,0))="","",INDEX(WEOApr2024all!$B$1:$BG$197,MATCH('Figure 2.5'!B5586,WEOApr2024all!$B$1:$B$197,0),MATCH('Figure 2.5'!C5586,WEOApr2024all!$B$1:$BG$1,0)))</f>
        <v>-2.2629999999999999</v>
      </c>
      <c r="G5586" s="1">
        <f t="shared" si="263"/>
        <v>8.009120426783463</v>
      </c>
    </row>
    <row r="5587" spans="1:7">
      <c r="A5587" t="s">
        <v>303</v>
      </c>
      <c r="B5587" t="s">
        <v>304</v>
      </c>
      <c r="C5587" s="2">
        <v>1999</v>
      </c>
      <c r="D5587" s="10">
        <f>Fngdp_rpch!M5587</f>
        <v>6.3652511633956133</v>
      </c>
      <c r="E5587" s="1">
        <f t="shared" si="262"/>
        <v>6.3652511633956133</v>
      </c>
      <c r="F5587" s="4">
        <f>IF(INDEX(WEOApr2024all!$B$1:$BG$197,MATCH('Figure 2.5'!B5587,WEOApr2024all!$B$1:$B$197,0),MATCH('Figure 2.5'!C5587,WEOApr2024all!$B$1:$BG$1,0))="","",INDEX(WEOApr2024all!$B$1:$BG$197,MATCH('Figure 2.5'!B5587,WEOApr2024all!$B$1:$B$197,0),MATCH('Figure 2.5'!C5587,WEOApr2024all!$B$1:$BG$1,0)))</f>
        <v>2.54</v>
      </c>
      <c r="G5587" s="1">
        <f t="shared" si="263"/>
        <v>3.8252511633956132</v>
      </c>
    </row>
    <row r="5588" spans="1:7">
      <c r="A5588" t="s">
        <v>303</v>
      </c>
      <c r="B5588" t="s">
        <v>304</v>
      </c>
      <c r="C5588" s="2">
        <v>2000</v>
      </c>
      <c r="D5588" s="10">
        <f>Fngdp_rpch!N5588</f>
        <v>5.0157131316089121</v>
      </c>
      <c r="E5588" s="1">
        <f t="shared" si="262"/>
        <v>5.0157131316089121</v>
      </c>
      <c r="F5588" s="4">
        <f>IF(INDEX(WEOApr2024all!$B$1:$BG$197,MATCH('Figure 2.5'!B5588,WEOApr2024all!$B$1:$B$197,0),MATCH('Figure 2.5'!C5588,WEOApr2024all!$B$1:$BG$1,0))="","",INDEX(WEOApr2024all!$B$1:$BG$197,MATCH('Figure 2.5'!B5588,WEOApr2024all!$B$1:$B$197,0),MATCH('Figure 2.5'!C5588,WEOApr2024all!$B$1:$BG$1,0)))</f>
        <v>-0.97</v>
      </c>
      <c r="G5588" s="1">
        <f t="shared" si="263"/>
        <v>5.9857131316089118</v>
      </c>
    </row>
    <row r="5589" spans="1:7">
      <c r="A5589" t="s">
        <v>303</v>
      </c>
      <c r="B5589" t="s">
        <v>304</v>
      </c>
      <c r="C5589" s="2">
        <v>2001</v>
      </c>
      <c r="D5589" s="10">
        <f>Fngdp_rpch!O5589</f>
        <v>4.7763427561187122</v>
      </c>
      <c r="E5589" s="1">
        <f t="shared" si="262"/>
        <v>4.7763427561187122</v>
      </c>
      <c r="F5589" s="4">
        <f>IF(INDEX(WEOApr2024all!$B$1:$BG$197,MATCH('Figure 2.5'!B5589,WEOApr2024all!$B$1:$B$197,0),MATCH('Figure 2.5'!C5589,WEOApr2024all!$B$1:$BG$1,0))="","",INDEX(WEOApr2024all!$B$1:$BG$197,MATCH('Figure 2.5'!B5589,WEOApr2024all!$B$1:$B$197,0),MATCH('Figure 2.5'!C5589,WEOApr2024all!$B$1:$BG$1,0)))</f>
        <v>0.82</v>
      </c>
      <c r="G5589" s="1">
        <f t="shared" si="263"/>
        <v>3.9563427561187123</v>
      </c>
    </row>
    <row r="5590" spans="1:7">
      <c r="A5590" t="s">
        <v>303</v>
      </c>
      <c r="B5590" t="s">
        <v>304</v>
      </c>
      <c r="C5590" s="2">
        <v>2002</v>
      </c>
      <c r="D5590" s="10">
        <f>Fngdp_rpch!P5590</f>
        <v>4.8302242241465621</v>
      </c>
      <c r="E5590" s="1">
        <f t="shared" si="262"/>
        <v>4.8302242241465621</v>
      </c>
      <c r="F5590" s="4">
        <f>IF(INDEX(WEOApr2024all!$B$1:$BG$197,MATCH('Figure 2.5'!B5590,WEOApr2024all!$B$1:$B$197,0),MATCH('Figure 2.5'!C5590,WEOApr2024all!$B$1:$BG$1,0))="","",INDEX(WEOApr2024all!$B$1:$BG$197,MATCH('Figure 2.5'!B5590,WEOApr2024all!$B$1:$B$197,0),MATCH('Figure 2.5'!C5590,WEOApr2024all!$B$1:$BG$1,0)))</f>
        <v>3.83</v>
      </c>
      <c r="G5590" s="1">
        <f t="shared" si="263"/>
        <v>1.000224224146562</v>
      </c>
    </row>
    <row r="5591" spans="1:7">
      <c r="A5591" t="s">
        <v>303</v>
      </c>
      <c r="B5591" t="s">
        <v>304</v>
      </c>
      <c r="C5591" s="2">
        <v>2003</v>
      </c>
      <c r="D5591" s="10">
        <f>Fngdp_rpch!Q5591</f>
        <v>3.9823520545926305</v>
      </c>
      <c r="E5591" s="1">
        <f t="shared" si="262"/>
        <v>3.9823520545926305</v>
      </c>
      <c r="F5591" s="4">
        <f>IF(INDEX(WEOApr2024all!$B$1:$BG$197,MATCH('Figure 2.5'!B5591,WEOApr2024all!$B$1:$B$197,0),MATCH('Figure 2.5'!C5591,WEOApr2024all!$B$1:$BG$1,0))="","",INDEX(WEOApr2024all!$B$1:$BG$197,MATCH('Figure 2.5'!B5591,WEOApr2024all!$B$1:$B$197,0),MATCH('Figure 2.5'!C5591,WEOApr2024all!$B$1:$BG$1,0)))</f>
        <v>6.72</v>
      </c>
      <c r="G5591" s="1">
        <f t="shared" si="263"/>
        <v>-2.7376479454073692</v>
      </c>
    </row>
    <row r="5592" spans="1:7">
      <c r="A5592" t="s">
        <v>303</v>
      </c>
      <c r="B5592" t="s">
        <v>304</v>
      </c>
      <c r="C5592" s="2">
        <v>2004</v>
      </c>
      <c r="D5592" s="10">
        <f>Fngdp_rpch!R5592</f>
        <v>3.9051188978623363</v>
      </c>
      <c r="E5592" s="1">
        <f t="shared" si="262"/>
        <v>3.9051188978623363</v>
      </c>
      <c r="F5592" s="4">
        <f>IF(INDEX(WEOApr2024all!$B$1:$BG$197,MATCH('Figure 2.5'!B5592,WEOApr2024all!$B$1:$B$197,0),MATCH('Figure 2.5'!C5592,WEOApr2024all!$B$1:$BG$1,0))="","",INDEX(WEOApr2024all!$B$1:$BG$197,MATCH('Figure 2.5'!B5592,WEOApr2024all!$B$1:$B$197,0),MATCH('Figure 2.5'!C5592,WEOApr2024all!$B$1:$BG$1,0)))</f>
        <v>-0.98</v>
      </c>
      <c r="G5592" s="1">
        <f t="shared" si="263"/>
        <v>4.8851188978623359</v>
      </c>
    </row>
    <row r="5593" spans="1:7">
      <c r="A5593" t="s">
        <v>303</v>
      </c>
      <c r="B5593" t="s">
        <v>304</v>
      </c>
      <c r="C5593" s="2">
        <v>2005</v>
      </c>
      <c r="D5593" s="10">
        <f>Fngdp_rpch!S5593</f>
        <v>2.7702218236380194</v>
      </c>
      <c r="E5593" s="1">
        <f t="shared" si="262"/>
        <v>2.7702218236380194</v>
      </c>
      <c r="F5593" s="4">
        <f>IF(INDEX(WEOApr2024all!$B$1:$BG$197,MATCH('Figure 2.5'!B5593,WEOApr2024all!$B$1:$B$197,0),MATCH('Figure 2.5'!C5593,WEOApr2024all!$B$1:$BG$1,0))="","",INDEX(WEOApr2024all!$B$1:$BG$197,MATCH('Figure 2.5'!B5593,WEOApr2024all!$B$1:$B$197,0),MATCH('Figure 2.5'!C5593,WEOApr2024all!$B$1:$BG$1,0)))</f>
        <v>-4.67</v>
      </c>
      <c r="G5593" s="1">
        <f t="shared" si="263"/>
        <v>7.4402218236380193</v>
      </c>
    </row>
    <row r="5594" spans="1:7">
      <c r="A5594" t="s">
        <v>303</v>
      </c>
      <c r="B5594" t="s">
        <v>304</v>
      </c>
      <c r="C5594" s="2">
        <v>2006</v>
      </c>
      <c r="D5594" s="10">
        <f>Fngdp_rpch!T5594</f>
        <v>3.0217647855214524</v>
      </c>
      <c r="E5594" s="1">
        <f t="shared" si="262"/>
        <v>3.0217647855214524</v>
      </c>
      <c r="F5594" s="4">
        <f>IF(INDEX(WEOApr2024all!$B$1:$BG$197,MATCH('Figure 2.5'!B5594,WEOApr2024all!$B$1:$B$197,0),MATCH('Figure 2.5'!C5594,WEOApr2024all!$B$1:$BG$1,0))="","",INDEX(WEOApr2024all!$B$1:$BG$197,MATCH('Figure 2.5'!B5594,WEOApr2024all!$B$1:$B$197,0),MATCH('Figure 2.5'!C5594,WEOApr2024all!$B$1:$BG$1,0)))</f>
        <v>2.65</v>
      </c>
      <c r="G5594" s="1">
        <f t="shared" si="263"/>
        <v>0.37176478552145253</v>
      </c>
    </row>
    <row r="5595" spans="1:7">
      <c r="A5595" t="s">
        <v>303</v>
      </c>
      <c r="B5595" t="s">
        <v>304</v>
      </c>
      <c r="C5595" s="2">
        <v>2007</v>
      </c>
      <c r="D5595" s="10">
        <f>Fngdp_rpch!U5595</f>
        <v>4.4712502269684151</v>
      </c>
      <c r="E5595" s="1">
        <f t="shared" si="262"/>
        <v>4.4712502269684151</v>
      </c>
      <c r="F5595" s="4">
        <f>IF(INDEX(WEOApr2024all!$B$1:$BG$197,MATCH('Figure 2.5'!B5595,WEOApr2024all!$B$1:$B$197,0),MATCH('Figure 2.5'!C5595,WEOApr2024all!$B$1:$BG$1,0))="","",INDEX(WEOApr2024all!$B$1:$BG$197,MATCH('Figure 2.5'!B5595,WEOApr2024all!$B$1:$B$197,0),MATCH('Figure 2.5'!C5595,WEOApr2024all!$B$1:$BG$1,0)))</f>
        <v>1.2490000000000001</v>
      </c>
      <c r="G5595" s="1">
        <f t="shared" si="263"/>
        <v>3.222250226968415</v>
      </c>
    </row>
    <row r="5596" spans="1:7">
      <c r="A5596" t="s">
        <v>303</v>
      </c>
      <c r="B5596" t="s">
        <v>304</v>
      </c>
      <c r="C5596" s="2">
        <v>2008</v>
      </c>
      <c r="D5596" s="10">
        <f>Fngdp_rpch!V5596</f>
        <v>3.5000000000004139</v>
      </c>
      <c r="E5596" s="1">
        <f t="shared" si="262"/>
        <v>3.5000000000004139</v>
      </c>
      <c r="F5596" s="4">
        <f>IF(INDEX(WEOApr2024all!$B$1:$BG$197,MATCH('Figure 2.5'!B5596,WEOApr2024all!$B$1:$B$197,0),MATCH('Figure 2.5'!C5596,WEOApr2024all!$B$1:$BG$1,0))="","",INDEX(WEOApr2024all!$B$1:$BG$197,MATCH('Figure 2.5'!B5596,WEOApr2024all!$B$1:$B$197,0),MATCH('Figure 2.5'!C5596,WEOApr2024all!$B$1:$BG$1,0)))</f>
        <v>4.0359999999999996</v>
      </c>
      <c r="G5596" s="1">
        <f t="shared" si="263"/>
        <v>-0.5359999999995857</v>
      </c>
    </row>
    <row r="5597" spans="1:7">
      <c r="A5597" t="s">
        <v>303</v>
      </c>
      <c r="B5597" t="s">
        <v>304</v>
      </c>
      <c r="C5597" s="2">
        <v>2009</v>
      </c>
      <c r="D5597" s="10">
        <f>Fngdp_rpch!W5597</f>
        <v>3.499999999999881</v>
      </c>
      <c r="E5597" s="1">
        <f t="shared" si="262"/>
        <v>3.499999999999881</v>
      </c>
      <c r="F5597" s="4">
        <f>IF(INDEX(WEOApr2024all!$B$1:$BG$197,MATCH('Figure 2.5'!B5597,WEOApr2024all!$B$1:$B$197,0),MATCH('Figure 2.5'!C5597,WEOApr2024all!$B$1:$BG$1,0))="","",INDEX(WEOApr2024all!$B$1:$BG$197,MATCH('Figure 2.5'!B5597,WEOApr2024all!$B$1:$B$197,0),MATCH('Figure 2.5'!C5597,WEOApr2024all!$B$1:$BG$1,0)))</f>
        <v>5.4539999999999997</v>
      </c>
      <c r="G5597" s="1">
        <f t="shared" si="263"/>
        <v>-1.9540000000001188</v>
      </c>
    </row>
    <row r="5598" spans="1:7">
      <c r="A5598" t="s">
        <v>303</v>
      </c>
      <c r="B5598" t="s">
        <v>304</v>
      </c>
      <c r="C5598" s="2">
        <v>2010</v>
      </c>
      <c r="D5598" s="10">
        <f>Fngdp_rpch!X5598</f>
        <v>2.5742618451460864</v>
      </c>
      <c r="E5598" s="1">
        <f t="shared" si="262"/>
        <v>2.5742618451460864</v>
      </c>
      <c r="F5598" s="4">
        <f>IF(INDEX(WEOApr2024all!$B$1:$BG$197,MATCH('Figure 2.5'!B5598,WEOApr2024all!$B$1:$B$197,0),MATCH('Figure 2.5'!C5598,WEOApr2024all!$B$1:$BG$1,0))="","",INDEX(WEOApr2024all!$B$1:$BG$197,MATCH('Figure 2.5'!B5598,WEOApr2024all!$B$1:$B$197,0),MATCH('Figure 2.5'!C5598,WEOApr2024all!$B$1:$BG$1,0)))</f>
        <v>5.8540000000000001</v>
      </c>
      <c r="G5598" s="1">
        <f t="shared" si="263"/>
        <v>-3.2797381548539137</v>
      </c>
    </row>
    <row r="5599" spans="1:7">
      <c r="A5599" t="s">
        <v>303</v>
      </c>
      <c r="B5599" t="s">
        <v>304</v>
      </c>
      <c r="C5599" s="2">
        <v>2011</v>
      </c>
      <c r="D5599" s="10">
        <f>Fngdp_rpch!Y5599</f>
        <v>3.5313290681072917</v>
      </c>
      <c r="E5599" s="1">
        <f t="shared" si="262"/>
        <v>3.5313290681072917</v>
      </c>
      <c r="F5599" s="4">
        <f>IF(INDEX(WEOApr2024all!$B$1:$BG$197,MATCH('Figure 2.5'!B5599,WEOApr2024all!$B$1:$B$197,0),MATCH('Figure 2.5'!C5599,WEOApr2024all!$B$1:$BG$1,0))="","",INDEX(WEOApr2024all!$B$1:$BG$197,MATCH('Figure 2.5'!B5599,WEOApr2024all!$B$1:$B$197,0),MATCH('Figure 2.5'!C5599,WEOApr2024all!$B$1:$BG$1,0)))</f>
        <v>5.8230000000000004</v>
      </c>
      <c r="G5599" s="1">
        <f t="shared" si="263"/>
        <v>-2.2916709318927087</v>
      </c>
    </row>
    <row r="5600" spans="1:7">
      <c r="A5600" t="s">
        <v>303</v>
      </c>
      <c r="B5600" t="s">
        <v>304</v>
      </c>
      <c r="C5600" s="2">
        <v>2012</v>
      </c>
      <c r="D5600" s="10">
        <f>Fngdp_rpch!Z5600</f>
        <v>4.4040214910649356</v>
      </c>
      <c r="E5600" s="1">
        <f t="shared" si="262"/>
        <v>4.4040214910649356</v>
      </c>
      <c r="F5600" s="4">
        <f>IF(INDEX(WEOApr2024all!$B$1:$BG$197,MATCH('Figure 2.5'!B5600,WEOApr2024all!$B$1:$B$197,0),MATCH('Figure 2.5'!C5600,WEOApr2024all!$B$1:$BG$1,0))="","",INDEX(WEOApr2024all!$B$1:$BG$197,MATCH('Figure 2.5'!B5600,WEOApr2024all!$B$1:$B$197,0),MATCH('Figure 2.5'!C5600,WEOApr2024all!$B$1:$BG$1,0)))</f>
        <v>6.3029999999999999</v>
      </c>
      <c r="G5600" s="1">
        <f t="shared" si="263"/>
        <v>-1.8989785089350644</v>
      </c>
    </row>
    <row r="5601" spans="1:7">
      <c r="A5601" t="s">
        <v>303</v>
      </c>
      <c r="B5601" t="s">
        <v>304</v>
      </c>
      <c r="C5601" s="2">
        <v>2013</v>
      </c>
      <c r="D5601" s="10">
        <f>Fngdp_rpch!AA5601</f>
        <v>5.2573990677510674</v>
      </c>
      <c r="E5601" s="1">
        <f t="shared" si="262"/>
        <v>5.2573990677510674</v>
      </c>
      <c r="F5601" s="4">
        <f>IF(INDEX(WEOApr2024all!$B$1:$BG$197,MATCH('Figure 2.5'!B5601,WEOApr2024all!$B$1:$B$197,0),MATCH('Figure 2.5'!C5601,WEOApr2024all!$B$1:$BG$1,0))="","",INDEX(WEOApr2024all!$B$1:$BG$197,MATCH('Figure 2.5'!B5601,WEOApr2024all!$B$1:$B$197,0),MATCH('Figure 2.5'!C5601,WEOApr2024all!$B$1:$BG$1,0)))</f>
        <v>5.8239999999999998</v>
      </c>
      <c r="G5601" s="1">
        <f t="shared" si="263"/>
        <v>-0.56660093224893249</v>
      </c>
    </row>
    <row r="5602" spans="1:7">
      <c r="A5602" t="s">
        <v>303</v>
      </c>
      <c r="B5602" t="s">
        <v>304</v>
      </c>
      <c r="C5602" s="2">
        <v>2014</v>
      </c>
      <c r="D5602" s="10">
        <f>Fngdp_rpch!AB5602</f>
        <v>5.9196273683754352</v>
      </c>
      <c r="E5602" s="1">
        <f t="shared" si="262"/>
        <v>5.9196273683754352</v>
      </c>
      <c r="F5602" s="4">
        <f>IF(INDEX(WEOApr2024all!$B$1:$BG$197,MATCH('Figure 2.5'!B5602,WEOApr2024all!$B$1:$B$197,0),MATCH('Figure 2.5'!C5602,WEOApr2024all!$B$1:$BG$1,0))="","",INDEX(WEOApr2024all!$B$1:$BG$197,MATCH('Figure 2.5'!B5602,WEOApr2024all!$B$1:$B$197,0),MATCH('Figure 2.5'!C5602,WEOApr2024all!$B$1:$BG$1,0)))</f>
        <v>5.633</v>
      </c>
      <c r="G5602" s="1">
        <f t="shared" si="263"/>
        <v>0.28662736837543523</v>
      </c>
    </row>
    <row r="5603" spans="1:7">
      <c r="A5603" t="s">
        <v>303</v>
      </c>
      <c r="B5603" t="s">
        <v>304</v>
      </c>
      <c r="C5603" s="2">
        <v>2015</v>
      </c>
      <c r="D5603" s="10">
        <f>Fngdp_rpch!AC5603</f>
        <v>5.6639703694931542</v>
      </c>
      <c r="E5603" s="1">
        <f t="shared" si="262"/>
        <v>5.6639703694931542</v>
      </c>
      <c r="F5603" s="4">
        <f>IF(INDEX(WEOApr2024all!$B$1:$BG$197,MATCH('Figure 2.5'!B5603,WEOApr2024all!$B$1:$B$197,0),MATCH('Figure 2.5'!C5603,WEOApr2024all!$B$1:$BG$1,0))="","",INDEX(WEOApr2024all!$B$1:$BG$197,MATCH('Figure 2.5'!B5603,WEOApr2024all!$B$1:$B$197,0),MATCH('Figure 2.5'!C5603,WEOApr2024all!$B$1:$BG$1,0)))</f>
        <v>5.468</v>
      </c>
      <c r="G5603" s="1">
        <f t="shared" si="263"/>
        <v>0.19597036949315427</v>
      </c>
    </row>
    <row r="5604" spans="1:7">
      <c r="A5604" t="s">
        <v>303</v>
      </c>
      <c r="B5604" t="s">
        <v>304</v>
      </c>
      <c r="C5604" s="2">
        <v>2016</v>
      </c>
      <c r="D5604" s="10">
        <f>Fngdp_rpch!AD5604</f>
        <v>5.5999999999995387</v>
      </c>
      <c r="E5604" s="1">
        <f t="shared" si="262"/>
        <v>5.5999999999995387</v>
      </c>
      <c r="F5604" s="4">
        <f>IF(INDEX(WEOApr2024all!$B$1:$BG$197,MATCH('Figure 2.5'!B5604,WEOApr2024all!$B$1:$B$197,0),MATCH('Figure 2.5'!C5604,WEOApr2024all!$B$1:$BG$1,0))="","",INDEX(WEOApr2024all!$B$1:$BG$197,MATCH('Figure 2.5'!B5604,WEOApr2024all!$B$1:$B$197,0),MATCH('Figure 2.5'!C5604,WEOApr2024all!$B$1:$BG$1,0)))</f>
        <v>5.734</v>
      </c>
      <c r="G5604" s="1">
        <f t="shared" si="263"/>
        <v>-0.13400000000046131</v>
      </c>
    </row>
    <row r="5605" spans="1:7">
      <c r="A5605" t="s">
        <v>303</v>
      </c>
      <c r="B5605" t="s">
        <v>304</v>
      </c>
      <c r="C5605" s="2">
        <v>2017</v>
      </c>
      <c r="D5605" s="10">
        <f>Fngdp_rpch!AE5605</f>
        <v>5.0000000000002487</v>
      </c>
      <c r="E5605" s="1">
        <f t="shared" si="262"/>
        <v>5.0000000000002487</v>
      </c>
      <c r="F5605" s="4">
        <f>IF(INDEX(WEOApr2024all!$B$1:$BG$197,MATCH('Figure 2.5'!B5605,WEOApr2024all!$B$1:$B$197,0),MATCH('Figure 2.5'!C5605,WEOApr2024all!$B$1:$BG$1,0))="","",INDEX(WEOApr2024all!$B$1:$BG$197,MATCH('Figure 2.5'!B5605,WEOApr2024all!$B$1:$B$197,0),MATCH('Figure 2.5'!C5605,WEOApr2024all!$B$1:$BG$1,0)))</f>
        <v>4.008</v>
      </c>
      <c r="G5605" s="1">
        <f t="shared" si="263"/>
        <v>0.99200000000024868</v>
      </c>
    </row>
    <row r="5606" spans="1:7">
      <c r="A5606" t="s">
        <v>303</v>
      </c>
      <c r="B5606" t="s">
        <v>304</v>
      </c>
      <c r="C5606" s="2">
        <v>2018</v>
      </c>
      <c r="D5606" s="10">
        <f>Fngdp_rpch!AF5606</f>
        <v>5.3000000000003045</v>
      </c>
      <c r="E5606" s="1">
        <f t="shared" si="262"/>
        <v>5.3000000000003045</v>
      </c>
      <c r="F5606" s="4">
        <f>IF(INDEX(WEOApr2024all!$B$1:$BG$197,MATCH('Figure 2.5'!B5606,WEOApr2024all!$B$1:$B$197,0),MATCH('Figure 2.5'!C5606,WEOApr2024all!$B$1:$BG$1,0))="","",INDEX(WEOApr2024all!$B$1:$BG$197,MATCH('Figure 2.5'!B5606,WEOApr2024all!$B$1:$B$197,0),MATCH('Figure 2.5'!C5606,WEOApr2024all!$B$1:$BG$1,0)))</f>
        <v>4.7949999999999999</v>
      </c>
      <c r="G5606" s="1">
        <f t="shared" si="263"/>
        <v>0.50500000000030454</v>
      </c>
    </row>
    <row r="5607" spans="1:7">
      <c r="A5607" t="s">
        <v>303</v>
      </c>
      <c r="B5607" t="s">
        <v>304</v>
      </c>
      <c r="C5607" s="2">
        <v>2019</v>
      </c>
      <c r="D5607" s="10">
        <f>Fngdp_rpch!AG5607</f>
        <v>5.0490000000000368</v>
      </c>
      <c r="E5607" s="1">
        <f t="shared" si="262"/>
        <v>5.0490000000000368</v>
      </c>
      <c r="F5607" s="4">
        <f>IF(INDEX(WEOApr2024all!$B$1:$BG$197,MATCH('Figure 2.5'!B5607,WEOApr2024all!$B$1:$B$197,0),MATCH('Figure 2.5'!C5607,WEOApr2024all!$B$1:$BG$1,0))="","",INDEX(WEOApr2024all!$B$1:$BG$197,MATCH('Figure 2.5'!B5607,WEOApr2024all!$B$1:$B$197,0),MATCH('Figure 2.5'!C5607,WEOApr2024all!$B$1:$BG$1,0)))</f>
        <v>4.923</v>
      </c>
      <c r="G5607" s="1">
        <f t="shared" si="263"/>
        <v>0.12600000000003675</v>
      </c>
    </row>
    <row r="5608" spans="1:7">
      <c r="A5608" t="s">
        <v>303</v>
      </c>
      <c r="B5608" t="s">
        <v>304</v>
      </c>
      <c r="C5608" s="2">
        <v>2020</v>
      </c>
      <c r="D5608" s="10">
        <f>Fngdp_rpch!AH5608</f>
        <v>5.2999999999996605</v>
      </c>
      <c r="E5608" s="1">
        <f t="shared" si="262"/>
        <v>5.2999999999996605</v>
      </c>
      <c r="F5608" s="4">
        <f>IF(INDEX(WEOApr2024all!$B$1:$BG$197,MATCH('Figure 2.5'!B5608,WEOApr2024all!$B$1:$B$197,0),MATCH('Figure 2.5'!C5608,WEOApr2024all!$B$1:$BG$1,0))="","",INDEX(WEOApr2024all!$B$1:$BG$197,MATCH('Figure 2.5'!B5608,WEOApr2024all!$B$1:$B$197,0),MATCH('Figure 2.5'!C5608,WEOApr2024all!$B$1:$BG$1,0)))</f>
        <v>1.976</v>
      </c>
      <c r="G5608" s="1">
        <f t="shared" si="263"/>
        <v>3.3239999999996606</v>
      </c>
    </row>
    <row r="5609" spans="1:7">
      <c r="A5609" t="s">
        <v>303</v>
      </c>
      <c r="B5609" t="s">
        <v>304</v>
      </c>
      <c r="C5609" s="2">
        <v>2021</v>
      </c>
      <c r="D5609" s="10">
        <f>Fngdp_rpch!AI5609</f>
        <v>2.9999999999999805</v>
      </c>
      <c r="E5609" s="1">
        <f t="shared" si="262"/>
        <v>2.9999999999999805</v>
      </c>
      <c r="F5609" s="4">
        <f>IF(INDEX(WEOApr2024all!$B$1:$BG$197,MATCH('Figure 2.5'!B5609,WEOApr2024all!$B$1:$B$197,0),MATCH('Figure 2.5'!C5609,WEOApr2024all!$B$1:$BG$1,0))="","",INDEX(WEOApr2024all!$B$1:$BG$197,MATCH('Figure 2.5'!B5609,WEOApr2024all!$B$1:$B$197,0),MATCH('Figure 2.5'!C5609,WEOApr2024all!$B$1:$BG$1,0)))</f>
        <v>5.9909999999999997</v>
      </c>
      <c r="G5609" s="1">
        <f t="shared" si="263"/>
        <v>-2.9910000000000192</v>
      </c>
    </row>
    <row r="5610" spans="1:7">
      <c r="A5610" t="s">
        <v>303</v>
      </c>
      <c r="B5610" t="s">
        <v>304</v>
      </c>
      <c r="C5610" s="2">
        <v>2022</v>
      </c>
      <c r="D5610" s="10">
        <f>Fngdp_rpch!AJ5610</f>
        <v>5.9107013767507155</v>
      </c>
      <c r="E5610" s="1">
        <f t="shared" si="262"/>
        <v>5.9107013767507155</v>
      </c>
      <c r="F5610" s="4" t="str">
        <f>IF(INDEX(WEOApr2024all!$B$1:$BG$197,MATCH('Figure 2.5'!B5610,WEOApr2024all!$B$1:$B$197,0),MATCH('Figure 2.5'!C5610,WEOApr2024all!$B$1:$BG$1,0))="","",INDEX(WEOApr2024all!$B$1:$BG$197,MATCH('Figure 2.5'!B5610,WEOApr2024all!$B$1:$B$197,0),MATCH('Figure 2.5'!C5610,WEOApr2024all!$B$1:$BG$1,0)))</f>
        <v/>
      </c>
      <c r="G5610" s="1" t="str">
        <f t="shared" si="263"/>
        <v/>
      </c>
    </row>
    <row r="5611" spans="1:7">
      <c r="A5611" t="s">
        <v>303</v>
      </c>
      <c r="B5611" t="s">
        <v>304</v>
      </c>
      <c r="C5611" s="2">
        <v>2023</v>
      </c>
      <c r="D5611" s="10">
        <f>Fngdp_rpch!AK5611</f>
        <v>6.2000000000000721</v>
      </c>
      <c r="E5611" s="1">
        <f t="shared" si="262"/>
        <v>6.2000000000000721</v>
      </c>
      <c r="F5611" s="4" t="str">
        <f>IF(INDEX(WEOApr2024all!$B$1:$BG$197,MATCH('Figure 2.5'!B5611,WEOApr2024all!$B$1:$B$197,0),MATCH('Figure 2.5'!C5611,WEOApr2024all!$B$1:$BG$1,0))="","",INDEX(WEOApr2024all!$B$1:$BG$197,MATCH('Figure 2.5'!B5611,WEOApr2024all!$B$1:$B$197,0),MATCH('Figure 2.5'!C5611,WEOApr2024all!$B$1:$BG$1,0)))</f>
        <v/>
      </c>
      <c r="G5611" s="1" t="str">
        <f t="shared" si="263"/>
        <v/>
      </c>
    </row>
    <row r="5612" spans="1:7">
      <c r="A5612" t="s">
        <v>205</v>
      </c>
      <c r="B5612" t="s">
        <v>206</v>
      </c>
      <c r="C5612" s="2">
        <v>1991</v>
      </c>
      <c r="D5612" s="10">
        <f>Fngdp_rpch!E5612</f>
        <v>8.1777632576015336</v>
      </c>
      <c r="E5612" s="1">
        <f t="shared" si="262"/>
        <v>8.1777632576015336</v>
      </c>
      <c r="F5612" s="4">
        <f>IF(INDEX(WEOApr2024all!$B$1:$BG$197,MATCH('Figure 2.5'!B5612,WEOApr2024all!$B$1:$B$197,0),MATCH('Figure 2.5'!C5612,WEOApr2024all!$B$1:$BG$1,0))="","",INDEX(WEOApr2024all!$B$1:$BG$197,MATCH('Figure 2.5'!B5612,WEOApr2024all!$B$1:$B$197,0),MATCH('Figure 2.5'!C5612,WEOApr2024all!$B$1:$BG$1,0)))</f>
        <v>8.4030000000000005</v>
      </c>
      <c r="G5612" s="1">
        <f t="shared" si="263"/>
        <v>-0.22523674239846692</v>
      </c>
    </row>
    <row r="5613" spans="1:7">
      <c r="A5613" t="s">
        <v>205</v>
      </c>
      <c r="B5613" t="s">
        <v>206</v>
      </c>
      <c r="C5613" s="2">
        <v>1992</v>
      </c>
      <c r="D5613" s="10">
        <f>Fngdp_rpch!F5613</f>
        <v>8.8649908682320024</v>
      </c>
      <c r="E5613" s="1">
        <f t="shared" si="262"/>
        <v>8.8649908682320024</v>
      </c>
      <c r="F5613" s="4">
        <f>IF(INDEX(WEOApr2024all!$B$1:$BG$197,MATCH('Figure 2.5'!B5613,WEOApr2024all!$B$1:$B$197,0),MATCH('Figure 2.5'!C5613,WEOApr2024all!$B$1:$BG$1,0))="","",INDEX(WEOApr2024all!$B$1:$BG$197,MATCH('Figure 2.5'!B5613,WEOApr2024all!$B$1:$B$197,0),MATCH('Figure 2.5'!C5613,WEOApr2024all!$B$1:$BG$1,0)))</f>
        <v>9.23</v>
      </c>
      <c r="G5613" s="1">
        <f t="shared" si="263"/>
        <v>-0.36500913176799799</v>
      </c>
    </row>
    <row r="5614" spans="1:7">
      <c r="A5614" t="s">
        <v>205</v>
      </c>
      <c r="B5614" t="s">
        <v>206</v>
      </c>
      <c r="C5614" s="2">
        <v>1993</v>
      </c>
      <c r="D5614" s="10">
        <f>Fngdp_rpch!G5614</f>
        <v>8.3411923053030144</v>
      </c>
      <c r="E5614" s="1">
        <f t="shared" si="262"/>
        <v>8.3411923053030144</v>
      </c>
      <c r="F5614" s="4">
        <f>IF(INDEX(WEOApr2024all!$B$1:$BG$197,MATCH('Figure 2.5'!B5614,WEOApr2024all!$B$1:$B$197,0),MATCH('Figure 2.5'!C5614,WEOApr2024all!$B$1:$BG$1,0))="","",INDEX(WEOApr2024all!$B$1:$BG$197,MATCH('Figure 2.5'!B5614,WEOApr2024all!$B$1:$B$197,0),MATCH('Figure 2.5'!C5614,WEOApr2024all!$B$1:$BG$1,0)))</f>
        <v>8.6760000000000002</v>
      </c>
      <c r="G5614" s="1">
        <f t="shared" si="263"/>
        <v>-0.33480769469698579</v>
      </c>
    </row>
    <row r="5615" spans="1:7">
      <c r="A5615" t="s">
        <v>205</v>
      </c>
      <c r="B5615" t="s">
        <v>206</v>
      </c>
      <c r="C5615" s="2">
        <v>1994</v>
      </c>
      <c r="D5615" s="10">
        <f>Fngdp_rpch!H5615</f>
        <v>7.4002948501649124</v>
      </c>
      <c r="E5615" s="1">
        <f t="shared" si="262"/>
        <v>7.4002948501649124</v>
      </c>
      <c r="F5615" s="4">
        <f>IF(INDEX(WEOApr2024all!$B$1:$BG$197,MATCH('Figure 2.5'!B5615,WEOApr2024all!$B$1:$B$197,0),MATCH('Figure 2.5'!C5615,WEOApr2024all!$B$1:$BG$1,0))="","",INDEX(WEOApr2024all!$B$1:$BG$197,MATCH('Figure 2.5'!B5615,WEOApr2024all!$B$1:$B$197,0),MATCH('Figure 2.5'!C5615,WEOApr2024all!$B$1:$BG$1,0)))</f>
        <v>7.9969999999999999</v>
      </c>
      <c r="G5615" s="1">
        <f t="shared" si="263"/>
        <v>-0.59670514983508749</v>
      </c>
    </row>
    <row r="5616" spans="1:7">
      <c r="A5616" t="s">
        <v>205</v>
      </c>
      <c r="B5616" t="s">
        <v>206</v>
      </c>
      <c r="C5616" s="2">
        <v>1995</v>
      </c>
      <c r="D5616" s="10">
        <f>Fngdp_rpch!I5616</f>
        <v>7.7884113392726384</v>
      </c>
      <c r="E5616" s="1">
        <f t="shared" si="262"/>
        <v>7.7884113392726384</v>
      </c>
      <c r="F5616" s="4">
        <f>IF(INDEX(WEOApr2024all!$B$1:$BG$197,MATCH('Figure 2.5'!B5616,WEOApr2024all!$B$1:$B$197,0),MATCH('Figure 2.5'!C5616,WEOApr2024all!$B$1:$BG$1,0))="","",INDEX(WEOApr2024all!$B$1:$BG$197,MATCH('Figure 2.5'!B5616,WEOApr2024all!$B$1:$B$197,0),MATCH('Figure 2.5'!C5616,WEOApr2024all!$B$1:$BG$1,0)))</f>
        <v>8.1199999999999992</v>
      </c>
      <c r="G5616" s="1">
        <f t="shared" si="263"/>
        <v>-0.33158866072736082</v>
      </c>
    </row>
    <row r="5617" spans="1:7">
      <c r="A5617" t="s">
        <v>205</v>
      </c>
      <c r="B5617" t="s">
        <v>206</v>
      </c>
      <c r="C5617" s="2">
        <v>1996</v>
      </c>
      <c r="D5617" s="10">
        <f>Fngdp_rpch!J5617</f>
        <v>7.699999127469348</v>
      </c>
      <c r="E5617" s="1">
        <f t="shared" si="262"/>
        <v>7.699999127469348</v>
      </c>
      <c r="F5617" s="4">
        <f>IF(INDEX(WEOApr2024all!$B$1:$BG$197,MATCH('Figure 2.5'!B5617,WEOApr2024all!$B$1:$B$197,0),MATCH('Figure 2.5'!C5617,WEOApr2024all!$B$1:$BG$1,0))="","",INDEX(WEOApr2024all!$B$1:$BG$197,MATCH('Figure 2.5'!B5617,WEOApr2024all!$B$1:$B$197,0),MATCH('Figure 2.5'!C5617,WEOApr2024all!$B$1:$BG$1,0)))</f>
        <v>5.6520000000000001</v>
      </c>
      <c r="G5617" s="1">
        <f t="shared" si="263"/>
        <v>2.0479991274693479</v>
      </c>
    </row>
    <row r="5618" spans="1:7">
      <c r="A5618" t="s">
        <v>205</v>
      </c>
      <c r="B5618" t="s">
        <v>206</v>
      </c>
      <c r="C5618" s="2">
        <v>1997</v>
      </c>
      <c r="D5618" s="10">
        <f>Fngdp_rpch!K5618</f>
        <v>8.1000021993260738</v>
      </c>
      <c r="E5618" s="1">
        <f t="shared" si="262"/>
        <v>8.1000021993260738</v>
      </c>
      <c r="F5618" s="4">
        <f>IF(INDEX(WEOApr2024all!$B$1:$BG$197,MATCH('Figure 2.5'!B5618,WEOApr2024all!$B$1:$B$197,0),MATCH('Figure 2.5'!C5618,WEOApr2024all!$B$1:$BG$1,0))="","",INDEX(WEOApr2024all!$B$1:$BG$197,MATCH('Figure 2.5'!B5618,WEOApr2024all!$B$1:$B$197,0),MATCH('Figure 2.5'!C5618,WEOApr2024all!$B$1:$BG$1,0)))</f>
        <v>-2.754</v>
      </c>
      <c r="G5618" s="1">
        <f t="shared" si="263"/>
        <v>10.854002199326073</v>
      </c>
    </row>
    <row r="5619" spans="1:7">
      <c r="A5619" t="s">
        <v>205</v>
      </c>
      <c r="B5619" t="s">
        <v>206</v>
      </c>
      <c r="C5619" s="2">
        <v>1998</v>
      </c>
      <c r="D5619" s="10">
        <f>Fngdp_rpch!L5619</f>
        <v>3.5000025162101212</v>
      </c>
      <c r="E5619" s="1">
        <f t="shared" si="262"/>
        <v>3.5000025162101212</v>
      </c>
      <c r="F5619" s="4">
        <f>IF(INDEX(WEOApr2024all!$B$1:$BG$197,MATCH('Figure 2.5'!B5619,WEOApr2024all!$B$1:$B$197,0),MATCH('Figure 2.5'!C5619,WEOApr2024all!$B$1:$BG$1,0))="","",INDEX(WEOApr2024all!$B$1:$BG$197,MATCH('Figure 2.5'!B5619,WEOApr2024all!$B$1:$B$197,0),MATCH('Figure 2.5'!C5619,WEOApr2024all!$B$1:$BG$1,0)))</f>
        <v>-7.6340000000000003</v>
      </c>
      <c r="G5619" s="1">
        <f t="shared" si="263"/>
        <v>11.134002516210121</v>
      </c>
    </row>
    <row r="5620" spans="1:7">
      <c r="A5620" t="s">
        <v>205</v>
      </c>
      <c r="B5620" t="s">
        <v>206</v>
      </c>
      <c r="C5620" s="2">
        <v>1999</v>
      </c>
      <c r="D5620" s="10">
        <f>Fngdp_rpch!M5620</f>
        <v>-1.0000078359049591</v>
      </c>
      <c r="E5620" s="1">
        <f t="shared" si="262"/>
        <v>-1.0000078359049591</v>
      </c>
      <c r="F5620" s="4">
        <f>IF(INDEX(WEOApr2024all!$B$1:$BG$197,MATCH('Figure 2.5'!B5620,WEOApr2024all!$B$1:$B$197,0),MATCH('Figure 2.5'!C5620,WEOApr2024all!$B$1:$BG$1,0))="","",INDEX(WEOApr2024all!$B$1:$BG$197,MATCH('Figure 2.5'!B5620,WEOApr2024all!$B$1:$B$197,0),MATCH('Figure 2.5'!C5620,WEOApr2024all!$B$1:$BG$1,0)))</f>
        <v>4.5720000000000001</v>
      </c>
      <c r="G5620" s="1">
        <f t="shared" si="263"/>
        <v>-5.5720078359049587</v>
      </c>
    </row>
    <row r="5621" spans="1:7">
      <c r="A5621" t="s">
        <v>205</v>
      </c>
      <c r="B5621" t="s">
        <v>206</v>
      </c>
      <c r="C5621" s="2">
        <v>2000</v>
      </c>
      <c r="D5621" s="10">
        <f>Fngdp_rpch!N5621</f>
        <v>4.0000016955879181</v>
      </c>
      <c r="E5621" s="1">
        <f t="shared" si="262"/>
        <v>4.0000016955879181</v>
      </c>
      <c r="F5621" s="4">
        <f>IF(INDEX(WEOApr2024all!$B$1:$BG$197,MATCH('Figure 2.5'!B5621,WEOApr2024all!$B$1:$B$197,0),MATCH('Figure 2.5'!C5621,WEOApr2024all!$B$1:$BG$1,0))="","",INDEX(WEOApr2024all!$B$1:$BG$197,MATCH('Figure 2.5'!B5621,WEOApr2024all!$B$1:$B$197,0),MATCH('Figure 2.5'!C5621,WEOApr2024all!$B$1:$BG$1,0)))</f>
        <v>4.4550000000000001</v>
      </c>
      <c r="G5621" s="1">
        <f t="shared" si="263"/>
        <v>-0.454998304412082</v>
      </c>
    </row>
    <row r="5622" spans="1:7">
      <c r="A5622" t="s">
        <v>205</v>
      </c>
      <c r="B5622" t="s">
        <v>206</v>
      </c>
      <c r="C5622" s="2">
        <v>2001</v>
      </c>
      <c r="D5622" s="10">
        <f>Fngdp_rpch!O5622</f>
        <v>5.0000000000000044</v>
      </c>
      <c r="E5622" s="1">
        <f t="shared" si="262"/>
        <v>5.0000000000000044</v>
      </c>
      <c r="F5622" s="4">
        <f>IF(INDEX(WEOApr2024all!$B$1:$BG$197,MATCH('Figure 2.5'!B5622,WEOApr2024all!$B$1:$B$197,0),MATCH('Figure 2.5'!C5622,WEOApr2024all!$B$1:$BG$1,0))="","",INDEX(WEOApr2024all!$B$1:$BG$197,MATCH('Figure 2.5'!B5622,WEOApr2024all!$B$1:$B$197,0),MATCH('Figure 2.5'!C5622,WEOApr2024all!$B$1:$BG$1,0)))</f>
        <v>3.444</v>
      </c>
      <c r="G5622" s="1">
        <f t="shared" si="263"/>
        <v>1.5560000000000045</v>
      </c>
    </row>
    <row r="5623" spans="1:7">
      <c r="A5623" t="s">
        <v>205</v>
      </c>
      <c r="B5623" t="s">
        <v>206</v>
      </c>
      <c r="C5623" s="2">
        <v>2002</v>
      </c>
      <c r="D5623" s="10">
        <f>Fngdp_rpch!P5623</f>
        <v>4.0240212302008027</v>
      </c>
      <c r="E5623" s="1">
        <f t="shared" si="262"/>
        <v>4.0240212302008027</v>
      </c>
      <c r="F5623" s="4">
        <f>IF(INDEX(WEOApr2024all!$B$1:$BG$197,MATCH('Figure 2.5'!B5623,WEOApr2024all!$B$1:$B$197,0),MATCH('Figure 2.5'!C5623,WEOApr2024all!$B$1:$BG$1,0))="","",INDEX(WEOApr2024all!$B$1:$BG$197,MATCH('Figure 2.5'!B5623,WEOApr2024all!$B$1:$B$197,0),MATCH('Figure 2.5'!C5623,WEOApr2024all!$B$1:$BG$1,0)))</f>
        <v>6.149</v>
      </c>
      <c r="G5623" s="1">
        <f t="shared" si="263"/>
        <v>-2.1249787697991973</v>
      </c>
    </row>
    <row r="5624" spans="1:7">
      <c r="A5624" t="s">
        <v>205</v>
      </c>
      <c r="B5624" t="s">
        <v>206</v>
      </c>
      <c r="C5624" s="2">
        <v>2003</v>
      </c>
      <c r="D5624" s="10">
        <f>Fngdp_rpch!Q5624</f>
        <v>3.5106907102808949</v>
      </c>
      <c r="E5624" s="1">
        <f t="shared" si="262"/>
        <v>3.5106907102808949</v>
      </c>
      <c r="F5624" s="4">
        <f>IF(INDEX(WEOApr2024all!$B$1:$BG$197,MATCH('Figure 2.5'!B5624,WEOApr2024all!$B$1:$B$197,0),MATCH('Figure 2.5'!C5624,WEOApr2024all!$B$1:$BG$1,0))="","",INDEX(WEOApr2024all!$B$1:$BG$197,MATCH('Figure 2.5'!B5624,WEOApr2024all!$B$1:$B$197,0),MATCH('Figure 2.5'!C5624,WEOApr2024all!$B$1:$BG$1,0)))</f>
        <v>7.1890000000000001</v>
      </c>
      <c r="G5624" s="1">
        <f t="shared" si="263"/>
        <v>-3.6783092897191052</v>
      </c>
    </row>
    <row r="5625" spans="1:7">
      <c r="A5625" t="s">
        <v>205</v>
      </c>
      <c r="B5625" t="s">
        <v>206</v>
      </c>
      <c r="C5625" s="2">
        <v>2004</v>
      </c>
      <c r="D5625" s="10">
        <f>Fngdp_rpch!R5625</f>
        <v>5.0776305495173979</v>
      </c>
      <c r="E5625" s="1">
        <f t="shared" si="262"/>
        <v>5.0776305495173979</v>
      </c>
      <c r="F5625" s="4">
        <f>IF(INDEX(WEOApr2024all!$B$1:$BG$197,MATCH('Figure 2.5'!B5625,WEOApr2024all!$B$1:$B$197,0),MATCH('Figure 2.5'!C5625,WEOApr2024all!$B$1:$BG$1,0))="","",INDEX(WEOApr2024all!$B$1:$BG$197,MATCH('Figure 2.5'!B5625,WEOApr2024all!$B$1:$B$197,0),MATCH('Figure 2.5'!C5625,WEOApr2024all!$B$1:$BG$1,0)))</f>
        <v>6.2889999999999997</v>
      </c>
      <c r="G5625" s="1">
        <f t="shared" si="263"/>
        <v>-1.2113694504826018</v>
      </c>
    </row>
    <row r="5626" spans="1:7">
      <c r="A5626" t="s">
        <v>205</v>
      </c>
      <c r="B5626" t="s">
        <v>206</v>
      </c>
      <c r="C5626" s="2">
        <v>2005</v>
      </c>
      <c r="D5626" s="10">
        <f>Fngdp_rpch!S5626</f>
        <v>6.4012501904555874</v>
      </c>
      <c r="E5626" s="1">
        <f t="shared" si="262"/>
        <v>6.4012501904555874</v>
      </c>
      <c r="F5626" s="4">
        <f>IF(INDEX(WEOApr2024all!$B$1:$BG$197,MATCH('Figure 2.5'!B5626,WEOApr2024all!$B$1:$B$197,0),MATCH('Figure 2.5'!C5626,WEOApr2024all!$B$1:$BG$1,0))="","",INDEX(WEOApr2024all!$B$1:$BG$197,MATCH('Figure 2.5'!B5626,WEOApr2024all!$B$1:$B$197,0),MATCH('Figure 2.5'!C5626,WEOApr2024all!$B$1:$BG$1,0)))</f>
        <v>4.1879999999999997</v>
      </c>
      <c r="G5626" s="1">
        <f t="shared" si="263"/>
        <v>2.2132501904555877</v>
      </c>
    </row>
    <row r="5627" spans="1:7">
      <c r="A5627" t="s">
        <v>205</v>
      </c>
      <c r="B5627" t="s">
        <v>206</v>
      </c>
      <c r="C5627" s="2">
        <v>2006</v>
      </c>
      <c r="D5627" s="10">
        <f>Fngdp_rpch!T5627</f>
        <v>4.985900845259561</v>
      </c>
      <c r="E5627" s="1">
        <f t="shared" si="262"/>
        <v>4.985900845259561</v>
      </c>
      <c r="F5627" s="4">
        <f>IF(INDEX(WEOApr2024all!$B$1:$BG$197,MATCH('Figure 2.5'!B5627,WEOApr2024all!$B$1:$B$197,0),MATCH('Figure 2.5'!C5627,WEOApr2024all!$B$1:$BG$1,0))="","",INDEX(WEOApr2024all!$B$1:$BG$197,MATCH('Figure 2.5'!B5627,WEOApr2024all!$B$1:$B$197,0),MATCH('Figure 2.5'!C5627,WEOApr2024all!$B$1:$BG$1,0)))</f>
        <v>4.968</v>
      </c>
      <c r="G5627" s="1">
        <f t="shared" si="263"/>
        <v>1.7900845259561038E-2</v>
      </c>
    </row>
    <row r="5628" spans="1:7">
      <c r="A5628" t="s">
        <v>205</v>
      </c>
      <c r="B5628" t="s">
        <v>206</v>
      </c>
      <c r="C5628" s="2">
        <v>2007</v>
      </c>
      <c r="D5628" s="10">
        <f>Fngdp_rpch!U5628</f>
        <v>5.0094620586641936</v>
      </c>
      <c r="E5628" s="1">
        <f t="shared" si="262"/>
        <v>5.0094620586641936</v>
      </c>
      <c r="F5628" s="4">
        <f>IF(INDEX(WEOApr2024all!$B$1:$BG$197,MATCH('Figure 2.5'!B5628,WEOApr2024all!$B$1:$B$197,0),MATCH('Figure 2.5'!C5628,WEOApr2024all!$B$1:$BG$1,0))="","",INDEX(WEOApr2024all!$B$1:$BG$197,MATCH('Figure 2.5'!B5628,WEOApr2024all!$B$1:$B$197,0),MATCH('Figure 2.5'!C5628,WEOApr2024all!$B$1:$BG$1,0)))</f>
        <v>5.4349999999999996</v>
      </c>
      <c r="G5628" s="1">
        <f t="shared" si="263"/>
        <v>-0.42553794133580602</v>
      </c>
    </row>
    <row r="5629" spans="1:7">
      <c r="A5629" t="s">
        <v>205</v>
      </c>
      <c r="B5629" t="s">
        <v>206</v>
      </c>
      <c r="C5629" s="2">
        <v>2008</v>
      </c>
      <c r="D5629" s="10">
        <f>Fngdp_rpch!V5629</f>
        <v>4.4679802220558784</v>
      </c>
      <c r="E5629" s="1">
        <f t="shared" si="262"/>
        <v>4.4679802220558784</v>
      </c>
      <c r="F5629" s="4">
        <f>IF(INDEX(WEOApr2024all!$B$1:$BG$197,MATCH('Figure 2.5'!B5629,WEOApr2024all!$B$1:$B$197,0),MATCH('Figure 2.5'!C5629,WEOApr2024all!$B$1:$BG$1,0))="","",INDEX(WEOApr2024all!$B$1:$BG$197,MATCH('Figure 2.5'!B5629,WEOApr2024all!$B$1:$B$197,0),MATCH('Figure 2.5'!C5629,WEOApr2024all!$B$1:$BG$1,0)))</f>
        <v>1.726</v>
      </c>
      <c r="G5629" s="1">
        <f t="shared" si="263"/>
        <v>2.7419802220558784</v>
      </c>
    </row>
    <row r="5630" spans="1:7">
      <c r="A5630" t="s">
        <v>205</v>
      </c>
      <c r="B5630" t="s">
        <v>206</v>
      </c>
      <c r="C5630" s="2">
        <v>2009</v>
      </c>
      <c r="D5630" s="10">
        <f>Fngdp_rpch!W5630</f>
        <v>4.5276762174197405</v>
      </c>
      <c r="E5630" s="1">
        <f t="shared" si="262"/>
        <v>4.5276762174197405</v>
      </c>
      <c r="F5630" s="4">
        <f>IF(INDEX(WEOApr2024all!$B$1:$BG$197,MATCH('Figure 2.5'!B5630,WEOApr2024all!$B$1:$B$197,0),MATCH('Figure 2.5'!C5630,WEOApr2024all!$B$1:$BG$1,0))="","",INDEX(WEOApr2024all!$B$1:$BG$197,MATCH('Figure 2.5'!B5630,WEOApr2024all!$B$1:$B$197,0),MATCH('Figure 2.5'!C5630,WEOApr2024all!$B$1:$BG$1,0)))</f>
        <v>-0.69099999999999995</v>
      </c>
      <c r="G5630" s="1">
        <f t="shared" si="263"/>
        <v>5.2186762174197403</v>
      </c>
    </row>
    <row r="5631" spans="1:7">
      <c r="A5631" t="s">
        <v>205</v>
      </c>
      <c r="B5631" t="s">
        <v>206</v>
      </c>
      <c r="C5631" s="2">
        <v>2010</v>
      </c>
      <c r="D5631" s="10">
        <f>Fngdp_rpch!X5631</f>
        <v>3.7084738501430792</v>
      </c>
      <c r="E5631" s="1">
        <f t="shared" si="262"/>
        <v>3.7084738501430792</v>
      </c>
      <c r="F5631" s="4">
        <f>IF(INDEX(WEOApr2024all!$B$1:$BG$197,MATCH('Figure 2.5'!B5631,WEOApr2024all!$B$1:$B$197,0),MATCH('Figure 2.5'!C5631,WEOApr2024all!$B$1:$BG$1,0))="","",INDEX(WEOApr2024all!$B$1:$BG$197,MATCH('Figure 2.5'!B5631,WEOApr2024all!$B$1:$B$197,0),MATCH('Figure 2.5'!C5631,WEOApr2024all!$B$1:$BG$1,0)))</f>
        <v>7.5129999999999999</v>
      </c>
      <c r="G5631" s="1">
        <f t="shared" si="263"/>
        <v>-3.8045261498569207</v>
      </c>
    </row>
    <row r="5632" spans="1:7">
      <c r="A5632" t="s">
        <v>205</v>
      </c>
      <c r="B5632" t="s">
        <v>206</v>
      </c>
      <c r="C5632" s="2">
        <v>2011</v>
      </c>
      <c r="D5632" s="10">
        <f>Fngdp_rpch!Y5632</f>
        <v>4.0014047361514482</v>
      </c>
      <c r="E5632" s="1">
        <f t="shared" si="262"/>
        <v>4.0014047361514482</v>
      </c>
      <c r="F5632" s="4">
        <f>IF(INDEX(WEOApr2024all!$B$1:$BG$197,MATCH('Figure 2.5'!B5632,WEOApr2024all!$B$1:$B$197,0),MATCH('Figure 2.5'!C5632,WEOApr2024all!$B$1:$BG$1,0))="","",INDEX(WEOApr2024all!$B$1:$BG$197,MATCH('Figure 2.5'!B5632,WEOApr2024all!$B$1:$B$197,0),MATCH('Figure 2.5'!C5632,WEOApr2024all!$B$1:$BG$1,0)))</f>
        <v>0.84</v>
      </c>
      <c r="G5632" s="1">
        <f t="shared" si="263"/>
        <v>3.1614047361514483</v>
      </c>
    </row>
    <row r="5633" spans="1:7">
      <c r="A5633" t="s">
        <v>205</v>
      </c>
      <c r="B5633" t="s">
        <v>206</v>
      </c>
      <c r="C5633" s="2">
        <v>2012</v>
      </c>
      <c r="D5633" s="10">
        <f>Fngdp_rpch!Z5633</f>
        <v>4.7919612571210024</v>
      </c>
      <c r="E5633" s="1">
        <f t="shared" si="262"/>
        <v>4.7919612571210024</v>
      </c>
      <c r="F5633" s="4">
        <f>IF(INDEX(WEOApr2024all!$B$1:$BG$197,MATCH('Figure 2.5'!B5633,WEOApr2024all!$B$1:$B$197,0),MATCH('Figure 2.5'!C5633,WEOApr2024all!$B$1:$BG$1,0))="","",INDEX(WEOApr2024all!$B$1:$BG$197,MATCH('Figure 2.5'!B5633,WEOApr2024all!$B$1:$B$197,0),MATCH('Figure 2.5'!C5633,WEOApr2024all!$B$1:$BG$1,0)))</f>
        <v>7.2430000000000003</v>
      </c>
      <c r="G5633" s="1">
        <f t="shared" si="263"/>
        <v>-2.4510387428789979</v>
      </c>
    </row>
    <row r="5634" spans="1:7">
      <c r="A5634" t="s">
        <v>205</v>
      </c>
      <c r="B5634" t="s">
        <v>206</v>
      </c>
      <c r="C5634" s="2">
        <v>2013</v>
      </c>
      <c r="D5634" s="10">
        <f>Fngdp_rpch!AA5634</f>
        <v>5.9859292721865742</v>
      </c>
      <c r="E5634" s="1">
        <f t="shared" si="262"/>
        <v>5.9859292721865742</v>
      </c>
      <c r="F5634" s="4">
        <f>IF(INDEX(WEOApr2024all!$B$1:$BG$197,MATCH('Figure 2.5'!B5634,WEOApr2024all!$B$1:$B$197,0),MATCH('Figure 2.5'!C5634,WEOApr2024all!$B$1:$BG$1,0))="","",INDEX(WEOApr2024all!$B$1:$BG$197,MATCH('Figure 2.5'!B5634,WEOApr2024all!$B$1:$B$197,0),MATCH('Figure 2.5'!C5634,WEOApr2024all!$B$1:$BG$1,0)))</f>
        <v>2.6869999999999998</v>
      </c>
      <c r="G5634" s="1">
        <f t="shared" si="263"/>
        <v>3.2989292721865744</v>
      </c>
    </row>
    <row r="5635" spans="1:7">
      <c r="A5635" t="s">
        <v>205</v>
      </c>
      <c r="B5635" t="s">
        <v>206</v>
      </c>
      <c r="C5635" s="2">
        <v>2014</v>
      </c>
      <c r="D5635" s="10">
        <f>Fngdp_rpch!AB5635</f>
        <v>5.2491260819910179</v>
      </c>
      <c r="E5635" s="1">
        <f t="shared" ref="E5635:E5698" si="264">IF(D5635=".","",D5635)</f>
        <v>5.2491260819910179</v>
      </c>
      <c r="F5635" s="4">
        <f>IF(INDEX(WEOApr2024all!$B$1:$BG$197,MATCH('Figure 2.5'!B5635,WEOApr2024all!$B$1:$B$197,0),MATCH('Figure 2.5'!C5635,WEOApr2024all!$B$1:$BG$1,0))="","",INDEX(WEOApr2024all!$B$1:$BG$197,MATCH('Figure 2.5'!B5635,WEOApr2024all!$B$1:$B$197,0),MATCH('Figure 2.5'!C5635,WEOApr2024all!$B$1:$BG$1,0)))</f>
        <v>0.98399999999999999</v>
      </c>
      <c r="G5635" s="1">
        <f t="shared" ref="G5635:G5698" si="265">IFERROR(E5635-F5635,"")</f>
        <v>4.2651260819910179</v>
      </c>
    </row>
    <row r="5636" spans="1:7">
      <c r="A5636" t="s">
        <v>205</v>
      </c>
      <c r="B5636" t="s">
        <v>206</v>
      </c>
      <c r="C5636" s="2">
        <v>2015</v>
      </c>
      <c r="D5636" s="10">
        <f>Fngdp_rpch!AC5636</f>
        <v>4.622561541255843</v>
      </c>
      <c r="E5636" s="1">
        <f t="shared" si="264"/>
        <v>4.622561541255843</v>
      </c>
      <c r="F5636" s="4">
        <f>IF(INDEX(WEOApr2024all!$B$1:$BG$197,MATCH('Figure 2.5'!B5636,WEOApr2024all!$B$1:$B$197,0),MATCH('Figure 2.5'!C5636,WEOApr2024all!$B$1:$BG$1,0))="","",INDEX(WEOApr2024all!$B$1:$BG$197,MATCH('Figure 2.5'!B5636,WEOApr2024all!$B$1:$B$197,0),MATCH('Figure 2.5'!C5636,WEOApr2024all!$B$1:$BG$1,0)))</f>
        <v>3.1339999999999999</v>
      </c>
      <c r="G5636" s="1">
        <f t="shared" si="265"/>
        <v>1.4885615412558431</v>
      </c>
    </row>
    <row r="5637" spans="1:7">
      <c r="A5637" t="s">
        <v>205</v>
      </c>
      <c r="B5637" t="s">
        <v>206</v>
      </c>
      <c r="C5637" s="2">
        <v>2016</v>
      </c>
      <c r="D5637" s="10">
        <f>Fngdp_rpch!AD5637</f>
        <v>3.2068136533830671</v>
      </c>
      <c r="E5637" s="1">
        <f t="shared" si="264"/>
        <v>3.2068136533830671</v>
      </c>
      <c r="F5637" s="4">
        <f>IF(INDEX(WEOApr2024all!$B$1:$BG$197,MATCH('Figure 2.5'!B5637,WEOApr2024all!$B$1:$B$197,0),MATCH('Figure 2.5'!C5637,WEOApr2024all!$B$1:$BG$1,0))="","",INDEX(WEOApr2024all!$B$1:$BG$197,MATCH('Figure 2.5'!B5637,WEOApr2024all!$B$1:$B$197,0),MATCH('Figure 2.5'!C5637,WEOApr2024all!$B$1:$BG$1,0)))</f>
        <v>3.4350000000000001</v>
      </c>
      <c r="G5637" s="1">
        <f t="shared" si="265"/>
        <v>-0.22818634661693293</v>
      </c>
    </row>
    <row r="5638" spans="1:7">
      <c r="A5638" t="s">
        <v>205</v>
      </c>
      <c r="B5638" t="s">
        <v>206</v>
      </c>
      <c r="C5638" s="2">
        <v>2017</v>
      </c>
      <c r="D5638" s="10">
        <f>Fngdp_rpch!AE5638</f>
        <v>3.2737064829805984</v>
      </c>
      <c r="E5638" s="1">
        <f t="shared" si="264"/>
        <v>3.2737064829805984</v>
      </c>
      <c r="F5638" s="4">
        <f>IF(INDEX(WEOApr2024all!$B$1:$BG$197,MATCH('Figure 2.5'!B5638,WEOApr2024all!$B$1:$B$197,0),MATCH('Figure 2.5'!C5638,WEOApr2024all!$B$1:$BG$1,0))="","",INDEX(WEOApr2024all!$B$1:$BG$197,MATCH('Figure 2.5'!B5638,WEOApr2024all!$B$1:$B$197,0),MATCH('Figure 2.5'!C5638,WEOApr2024all!$B$1:$BG$1,0)))</f>
        <v>4.1779999999999999</v>
      </c>
      <c r="G5638" s="1">
        <f t="shared" si="265"/>
        <v>-0.90429351701940153</v>
      </c>
    </row>
    <row r="5639" spans="1:7">
      <c r="A5639" t="s">
        <v>205</v>
      </c>
      <c r="B5639" t="s">
        <v>206</v>
      </c>
      <c r="C5639" s="2">
        <v>2018</v>
      </c>
      <c r="D5639" s="10">
        <f>Fngdp_rpch!AF5639</f>
        <v>3.4563549522597325</v>
      </c>
      <c r="E5639" s="1">
        <f t="shared" si="264"/>
        <v>3.4563549522597325</v>
      </c>
      <c r="F5639" s="4">
        <f>IF(INDEX(WEOApr2024all!$B$1:$BG$197,MATCH('Figure 2.5'!B5639,WEOApr2024all!$B$1:$B$197,0),MATCH('Figure 2.5'!C5639,WEOApr2024all!$B$1:$BG$1,0))="","",INDEX(WEOApr2024all!$B$1:$BG$197,MATCH('Figure 2.5'!B5639,WEOApr2024all!$B$1:$B$197,0),MATCH('Figure 2.5'!C5639,WEOApr2024all!$B$1:$BG$1,0)))</f>
        <v>4.2229999999999999</v>
      </c>
      <c r="G5639" s="1">
        <f t="shared" si="265"/>
        <v>-0.76664504774026732</v>
      </c>
    </row>
    <row r="5640" spans="1:7">
      <c r="A5640" t="s">
        <v>205</v>
      </c>
      <c r="B5640" t="s">
        <v>206</v>
      </c>
      <c r="C5640" s="2">
        <v>2019</v>
      </c>
      <c r="D5640" s="10">
        <f>Fngdp_rpch!AG5640</f>
        <v>3.8588858742859111</v>
      </c>
      <c r="E5640" s="1">
        <f t="shared" si="264"/>
        <v>3.8588858742859111</v>
      </c>
      <c r="F5640" s="4">
        <f>IF(INDEX(WEOApr2024all!$B$1:$BG$197,MATCH('Figure 2.5'!B5640,WEOApr2024all!$B$1:$B$197,0),MATCH('Figure 2.5'!C5640,WEOApr2024all!$B$1:$BG$1,0))="","",INDEX(WEOApr2024all!$B$1:$BG$197,MATCH('Figure 2.5'!B5640,WEOApr2024all!$B$1:$B$197,0),MATCH('Figure 2.5'!C5640,WEOApr2024all!$B$1:$BG$1,0)))</f>
        <v>2.1150000000000002</v>
      </c>
      <c r="G5640" s="1">
        <f t="shared" si="265"/>
        <v>1.7438858742859109</v>
      </c>
    </row>
    <row r="5641" spans="1:7">
      <c r="A5641" t="s">
        <v>205</v>
      </c>
      <c r="B5641" t="s">
        <v>206</v>
      </c>
      <c r="C5641" s="2">
        <v>2020</v>
      </c>
      <c r="D5641" s="10">
        <f>Fngdp_rpch!AH5641</f>
        <v>3.0066364460473061</v>
      </c>
      <c r="E5641" s="1">
        <f t="shared" si="264"/>
        <v>3.0066364460473061</v>
      </c>
      <c r="F5641" s="4">
        <f>IF(INDEX(WEOApr2024all!$B$1:$BG$197,MATCH('Figure 2.5'!B5641,WEOApr2024all!$B$1:$B$197,0),MATCH('Figure 2.5'!C5641,WEOApr2024all!$B$1:$BG$1,0))="","",INDEX(WEOApr2024all!$B$1:$BG$197,MATCH('Figure 2.5'!B5641,WEOApr2024all!$B$1:$B$197,0),MATCH('Figure 2.5'!C5641,WEOApr2024all!$B$1:$BG$1,0)))</f>
        <v>-6.05</v>
      </c>
      <c r="G5641" s="1">
        <f t="shared" si="265"/>
        <v>9.0566364460473068</v>
      </c>
    </row>
    <row r="5642" spans="1:7">
      <c r="A5642" t="s">
        <v>205</v>
      </c>
      <c r="B5642" t="s">
        <v>206</v>
      </c>
      <c r="C5642" s="2">
        <v>2021</v>
      </c>
      <c r="D5642" s="10">
        <f>Fngdp_rpch!AI5642</f>
        <v>4.0010829082217425</v>
      </c>
      <c r="E5642" s="1">
        <f t="shared" si="264"/>
        <v>4.0010829082217425</v>
      </c>
      <c r="F5642" s="4">
        <f>IF(INDEX(WEOApr2024all!$B$1:$BG$197,MATCH('Figure 2.5'!B5642,WEOApr2024all!$B$1:$B$197,0),MATCH('Figure 2.5'!C5642,WEOApr2024all!$B$1:$BG$1,0))="","",INDEX(WEOApr2024all!$B$1:$BG$197,MATCH('Figure 2.5'!B5642,WEOApr2024all!$B$1:$B$197,0),MATCH('Figure 2.5'!C5642,WEOApr2024all!$B$1:$BG$1,0)))</f>
        <v>1.5489999999999999</v>
      </c>
      <c r="G5642" s="1">
        <f t="shared" si="265"/>
        <v>2.4520829082217426</v>
      </c>
    </row>
    <row r="5643" spans="1:7">
      <c r="A5643" t="s">
        <v>205</v>
      </c>
      <c r="B5643" t="s">
        <v>206</v>
      </c>
      <c r="C5643" s="2">
        <v>2022</v>
      </c>
      <c r="D5643" s="10">
        <f>Fngdp_rpch!AJ5643</f>
        <v>4.4628972481069562</v>
      </c>
      <c r="E5643" s="1">
        <f t="shared" si="264"/>
        <v>4.4628972481069562</v>
      </c>
      <c r="F5643" s="4">
        <f>IF(INDEX(WEOApr2024all!$B$1:$BG$197,MATCH('Figure 2.5'!B5643,WEOApr2024all!$B$1:$B$197,0),MATCH('Figure 2.5'!C5643,WEOApr2024all!$B$1:$BG$1,0))="","",INDEX(WEOApr2024all!$B$1:$BG$197,MATCH('Figure 2.5'!B5643,WEOApr2024all!$B$1:$B$197,0),MATCH('Figure 2.5'!C5643,WEOApr2024all!$B$1:$BG$1,0)))</f>
        <v>2.5110000000000001</v>
      </c>
      <c r="G5643" s="1">
        <f t="shared" si="265"/>
        <v>1.9518972481069561</v>
      </c>
    </row>
    <row r="5644" spans="1:7">
      <c r="A5644" t="s">
        <v>205</v>
      </c>
      <c r="B5644" t="s">
        <v>206</v>
      </c>
      <c r="C5644" s="2">
        <v>2023</v>
      </c>
      <c r="D5644" s="10">
        <f>Fngdp_rpch!AK5644</f>
        <v>3.7142243393984753</v>
      </c>
      <c r="E5644" s="1">
        <f t="shared" si="264"/>
        <v>3.7142243393984753</v>
      </c>
      <c r="F5644" s="4" t="str">
        <f>IF(INDEX(WEOApr2024all!$B$1:$BG$197,MATCH('Figure 2.5'!B5644,WEOApr2024all!$B$1:$B$197,0),MATCH('Figure 2.5'!C5644,WEOApr2024all!$B$1:$BG$1,0))="","",INDEX(WEOApr2024all!$B$1:$BG$197,MATCH('Figure 2.5'!B5644,WEOApr2024all!$B$1:$B$197,0),MATCH('Figure 2.5'!C5644,WEOApr2024all!$B$1:$BG$1,0)))</f>
        <v/>
      </c>
      <c r="G5644" s="1" t="str">
        <f t="shared" si="265"/>
        <v/>
      </c>
    </row>
    <row r="5645" spans="1:7">
      <c r="A5645" t="s">
        <v>355</v>
      </c>
      <c r="B5645" t="s">
        <v>356</v>
      </c>
      <c r="C5645" s="2">
        <v>1991</v>
      </c>
      <c r="D5645" s="10" t="str">
        <f>Fngdp_rpch!E5645</f>
        <v>.</v>
      </c>
      <c r="E5645" s="1" t="str">
        <f t="shared" si="264"/>
        <v/>
      </c>
      <c r="F5645" s="4" t="str">
        <f>IF(INDEX(WEOApr2024all!$B$1:$BG$197,MATCH('Figure 2.5'!B5645,WEOApr2024all!$B$1:$B$197,0),MATCH('Figure 2.5'!C5645,WEOApr2024all!$B$1:$BG$1,0))="","",INDEX(WEOApr2024all!$B$1:$BG$197,MATCH('Figure 2.5'!B5645,WEOApr2024all!$B$1:$B$197,0),MATCH('Figure 2.5'!C5645,WEOApr2024all!$B$1:$BG$1,0)))</f>
        <v/>
      </c>
      <c r="G5645" s="1" t="str">
        <f t="shared" si="265"/>
        <v/>
      </c>
    </row>
    <row r="5646" spans="1:7">
      <c r="A5646" t="s">
        <v>355</v>
      </c>
      <c r="B5646" t="s">
        <v>356</v>
      </c>
      <c r="C5646" s="2">
        <v>1992</v>
      </c>
      <c r="D5646" s="10" t="str">
        <f>Fngdp_rpch!F5646</f>
        <v>.</v>
      </c>
      <c r="E5646" s="1" t="str">
        <f t="shared" si="264"/>
        <v/>
      </c>
      <c r="F5646" s="4" t="str">
        <f>IF(INDEX(WEOApr2024all!$B$1:$BG$197,MATCH('Figure 2.5'!B5646,WEOApr2024all!$B$1:$B$197,0),MATCH('Figure 2.5'!C5646,WEOApr2024all!$B$1:$BG$1,0))="","",INDEX(WEOApr2024all!$B$1:$BG$197,MATCH('Figure 2.5'!B5646,WEOApr2024all!$B$1:$B$197,0),MATCH('Figure 2.5'!C5646,WEOApr2024all!$B$1:$BG$1,0)))</f>
        <v/>
      </c>
      <c r="G5646" s="1" t="str">
        <f t="shared" si="265"/>
        <v/>
      </c>
    </row>
    <row r="5647" spans="1:7">
      <c r="A5647" t="s">
        <v>355</v>
      </c>
      <c r="B5647" t="s">
        <v>356</v>
      </c>
      <c r="C5647" s="2">
        <v>1993</v>
      </c>
      <c r="D5647" s="10" t="str">
        <f>Fngdp_rpch!G5647</f>
        <v>.</v>
      </c>
      <c r="E5647" s="1" t="str">
        <f t="shared" si="264"/>
        <v/>
      </c>
      <c r="F5647" s="4">
        <f>IF(INDEX(WEOApr2024all!$B$1:$BG$197,MATCH('Figure 2.5'!B5647,WEOApr2024all!$B$1:$B$197,0),MATCH('Figure 2.5'!C5647,WEOApr2024all!$B$1:$BG$1,0))="","",INDEX(WEOApr2024all!$B$1:$BG$197,MATCH('Figure 2.5'!B5647,WEOApr2024all!$B$1:$B$197,0),MATCH('Figure 2.5'!C5647,WEOApr2024all!$B$1:$BG$1,0)))</f>
        <v>-11.099</v>
      </c>
      <c r="G5647" s="1" t="str">
        <f t="shared" si="265"/>
        <v/>
      </c>
    </row>
    <row r="5648" spans="1:7">
      <c r="A5648" t="s">
        <v>355</v>
      </c>
      <c r="B5648" t="s">
        <v>356</v>
      </c>
      <c r="C5648" s="2">
        <v>1994</v>
      </c>
      <c r="D5648" s="10">
        <f>Fngdp_rpch!H5648</f>
        <v>3.0000709671251347</v>
      </c>
      <c r="E5648" s="1">
        <f t="shared" si="264"/>
        <v>3.0000709671251347</v>
      </c>
      <c r="F5648" s="4">
        <f>IF(INDEX(WEOApr2024all!$B$1:$BG$197,MATCH('Figure 2.5'!B5648,WEOApr2024all!$B$1:$B$197,0),MATCH('Figure 2.5'!C5648,WEOApr2024all!$B$1:$BG$1,0))="","",INDEX(WEOApr2024all!$B$1:$BG$197,MATCH('Figure 2.5'!B5648,WEOApr2024all!$B$1:$B$197,0),MATCH('Figure 2.5'!C5648,WEOApr2024all!$B$1:$BG$1,0)))</f>
        <v>-21.401</v>
      </c>
      <c r="G5648" s="1">
        <f t="shared" si="265"/>
        <v>24.401070967125136</v>
      </c>
    </row>
    <row r="5649" spans="1:7">
      <c r="A5649" t="s">
        <v>355</v>
      </c>
      <c r="B5649" t="s">
        <v>356</v>
      </c>
      <c r="C5649" s="2">
        <v>1995</v>
      </c>
      <c r="D5649" s="10">
        <f>Fngdp_rpch!I5649</f>
        <v>-4.9999959847407354</v>
      </c>
      <c r="E5649" s="1">
        <f t="shared" si="264"/>
        <v>-4.9999959847407354</v>
      </c>
      <c r="F5649" s="4">
        <f>IF(INDEX(WEOApr2024all!$B$1:$BG$197,MATCH('Figure 2.5'!B5649,WEOApr2024all!$B$1:$B$197,0),MATCH('Figure 2.5'!C5649,WEOApr2024all!$B$1:$BG$1,0))="","",INDEX(WEOApr2024all!$B$1:$BG$197,MATCH('Figure 2.5'!B5649,WEOApr2024all!$B$1:$B$197,0),MATCH('Figure 2.5'!C5649,WEOApr2024all!$B$1:$BG$1,0)))</f>
        <v>-12.497999999999999</v>
      </c>
      <c r="G5649" s="1">
        <f t="shared" si="265"/>
        <v>7.498004015259264</v>
      </c>
    </row>
    <row r="5650" spans="1:7">
      <c r="A5650" t="s">
        <v>355</v>
      </c>
      <c r="B5650" t="s">
        <v>356</v>
      </c>
      <c r="C5650" s="2">
        <v>1996</v>
      </c>
      <c r="D5650" s="10">
        <f>Fngdp_rpch!J5650</f>
        <v>-9.5999810569834203</v>
      </c>
      <c r="E5650" s="1">
        <f t="shared" si="264"/>
        <v>-9.5999810569834203</v>
      </c>
      <c r="F5650" s="4">
        <f>IF(INDEX(WEOApr2024all!$B$1:$BG$197,MATCH('Figure 2.5'!B5650,WEOApr2024all!$B$1:$B$197,0),MATCH('Figure 2.5'!C5650,WEOApr2024all!$B$1:$BG$1,0))="","",INDEX(WEOApr2024all!$B$1:$BG$197,MATCH('Figure 2.5'!B5650,WEOApr2024all!$B$1:$B$197,0),MATCH('Figure 2.5'!C5650,WEOApr2024all!$B$1:$BG$1,0)))</f>
        <v>-4.3680000000000003</v>
      </c>
      <c r="G5650" s="1">
        <f t="shared" si="265"/>
        <v>-5.23198105698342</v>
      </c>
    </row>
    <row r="5651" spans="1:7">
      <c r="A5651" t="s">
        <v>355</v>
      </c>
      <c r="B5651" t="s">
        <v>356</v>
      </c>
      <c r="C5651" s="2">
        <v>1997</v>
      </c>
      <c r="D5651" s="10">
        <f>Fngdp_rpch!K5651</f>
        <v>0.29997735083486798</v>
      </c>
      <c r="E5651" s="1">
        <f t="shared" si="264"/>
        <v>0.29997735083486798</v>
      </c>
      <c r="F5651" s="4">
        <f>IF(INDEX(WEOApr2024all!$B$1:$BG$197,MATCH('Figure 2.5'!B5651,WEOApr2024all!$B$1:$B$197,0),MATCH('Figure 2.5'!C5651,WEOApr2024all!$B$1:$BG$1,0))="","",INDEX(WEOApr2024all!$B$1:$BG$197,MATCH('Figure 2.5'!B5651,WEOApr2024all!$B$1:$B$197,0),MATCH('Figure 2.5'!C5651,WEOApr2024all!$B$1:$BG$1,0)))</f>
        <v>1.7</v>
      </c>
      <c r="G5651" s="1">
        <f t="shared" si="265"/>
        <v>-1.400022649165132</v>
      </c>
    </row>
    <row r="5652" spans="1:7">
      <c r="A5652" t="s">
        <v>355</v>
      </c>
      <c r="B5652" t="s">
        <v>356</v>
      </c>
      <c r="C5652" s="2">
        <v>1998</v>
      </c>
      <c r="D5652" s="10">
        <f>Fngdp_rpch!L5652</f>
        <v>3.6000007356175034</v>
      </c>
      <c r="E5652" s="1">
        <f t="shared" si="264"/>
        <v>3.6000007356175034</v>
      </c>
      <c r="F5652" s="4">
        <f>IF(INDEX(WEOApr2024all!$B$1:$BG$197,MATCH('Figure 2.5'!B5652,WEOApr2024all!$B$1:$B$197,0),MATCH('Figure 2.5'!C5652,WEOApr2024all!$B$1:$BG$1,0))="","",INDEX(WEOApr2024all!$B$1:$BG$197,MATCH('Figure 2.5'!B5652,WEOApr2024all!$B$1:$B$197,0),MATCH('Figure 2.5'!C5652,WEOApr2024all!$B$1:$BG$1,0)))</f>
        <v>5.3</v>
      </c>
      <c r="G5652" s="1">
        <f t="shared" si="265"/>
        <v>-1.6999992643824964</v>
      </c>
    </row>
    <row r="5653" spans="1:7">
      <c r="A5653" t="s">
        <v>355</v>
      </c>
      <c r="B5653" t="s">
        <v>356</v>
      </c>
      <c r="C5653" s="2">
        <v>1999</v>
      </c>
      <c r="D5653" s="10">
        <f>Fngdp_rpch!M5653</f>
        <v>4.0000029000121451</v>
      </c>
      <c r="E5653" s="1">
        <f t="shared" si="264"/>
        <v>4.0000029000121451</v>
      </c>
      <c r="F5653" s="4">
        <f>IF(INDEX(WEOApr2024all!$B$1:$BG$197,MATCH('Figure 2.5'!B5653,WEOApr2024all!$B$1:$B$197,0),MATCH('Figure 2.5'!C5653,WEOApr2024all!$B$1:$BG$1,0))="","",INDEX(WEOApr2024all!$B$1:$BG$197,MATCH('Figure 2.5'!B5653,WEOApr2024all!$B$1:$B$197,0),MATCH('Figure 2.5'!C5653,WEOApr2024all!$B$1:$BG$1,0)))</f>
        <v>3.6989999999999998</v>
      </c>
      <c r="G5653" s="1">
        <f t="shared" si="265"/>
        <v>0.30100290001214525</v>
      </c>
    </row>
    <row r="5654" spans="1:7">
      <c r="A5654" t="s">
        <v>355</v>
      </c>
      <c r="B5654" t="s">
        <v>356</v>
      </c>
      <c r="C5654" s="2">
        <v>2000</v>
      </c>
      <c r="D5654" s="10">
        <f>Fngdp_rpch!N5654</f>
        <v>5.9999999999999387</v>
      </c>
      <c r="E5654" s="1">
        <f t="shared" si="264"/>
        <v>5.9999999999999387</v>
      </c>
      <c r="F5654" s="4">
        <f>IF(INDEX(WEOApr2024all!$B$1:$BG$197,MATCH('Figure 2.5'!B5654,WEOApr2024all!$B$1:$B$197,0),MATCH('Figure 2.5'!C5654,WEOApr2024all!$B$1:$BG$1,0))="","",INDEX(WEOApr2024all!$B$1:$BG$197,MATCH('Figure 2.5'!B5654,WEOApr2024all!$B$1:$B$197,0),MATCH('Figure 2.5'!C5654,WEOApr2024all!$B$1:$BG$1,0)))</f>
        <v>8.3000000000000007</v>
      </c>
      <c r="G5654" s="1">
        <f t="shared" si="265"/>
        <v>-2.300000000000062</v>
      </c>
    </row>
    <row r="5655" spans="1:7">
      <c r="A5655" t="s">
        <v>355</v>
      </c>
      <c r="B5655" t="s">
        <v>356</v>
      </c>
      <c r="C5655" s="2">
        <v>2001</v>
      </c>
      <c r="D5655" s="10">
        <f>Fngdp_rpch!O5655</f>
        <v>5.0000000000002265</v>
      </c>
      <c r="E5655" s="1">
        <f t="shared" si="264"/>
        <v>5.0000000000002265</v>
      </c>
      <c r="F5655" s="4">
        <f>IF(INDEX(WEOApr2024all!$B$1:$BG$197,MATCH('Figure 2.5'!B5655,WEOApr2024all!$B$1:$B$197,0),MATCH('Figure 2.5'!C5655,WEOApr2024all!$B$1:$BG$1,0))="","",INDEX(WEOApr2024all!$B$1:$BG$197,MATCH('Figure 2.5'!B5655,WEOApr2024all!$B$1:$B$197,0),MATCH('Figure 2.5'!C5655,WEOApr2024all!$B$1:$BG$1,0)))</f>
        <v>10.199999999999999</v>
      </c>
      <c r="G5655" s="1">
        <f t="shared" si="265"/>
        <v>-5.1999999999997728</v>
      </c>
    </row>
    <row r="5656" spans="1:7">
      <c r="A5656" t="s">
        <v>355</v>
      </c>
      <c r="B5656" t="s">
        <v>356</v>
      </c>
      <c r="C5656" s="2">
        <v>2002</v>
      </c>
      <c r="D5656" s="10">
        <f>Fngdp_rpch!P5656</f>
        <v>4.9999969088840635</v>
      </c>
      <c r="E5656" s="1">
        <f t="shared" si="264"/>
        <v>4.9999969088840635</v>
      </c>
      <c r="F5656" s="4">
        <f>IF(INDEX(WEOApr2024all!$B$1:$BG$197,MATCH('Figure 2.5'!B5656,WEOApr2024all!$B$1:$B$197,0),MATCH('Figure 2.5'!C5656,WEOApr2024all!$B$1:$BG$1,0))="","",INDEX(WEOApr2024all!$B$1:$BG$197,MATCH('Figure 2.5'!B5656,WEOApr2024all!$B$1:$B$197,0),MATCH('Figure 2.5'!C5656,WEOApr2024all!$B$1:$BG$1,0)))</f>
        <v>9.1</v>
      </c>
      <c r="G5656" s="1">
        <f t="shared" si="265"/>
        <v>-4.1000030911159362</v>
      </c>
    </row>
    <row r="5657" spans="1:7">
      <c r="A5657" t="s">
        <v>355</v>
      </c>
      <c r="B5657" t="s">
        <v>356</v>
      </c>
      <c r="C5657" s="2">
        <v>2003</v>
      </c>
      <c r="D5657" s="10">
        <f>Fngdp_rpch!Q5657</f>
        <v>6.0000000000000275</v>
      </c>
      <c r="E5657" s="1">
        <f t="shared" si="264"/>
        <v>6.0000000000000275</v>
      </c>
      <c r="F5657" s="4">
        <f>IF(INDEX(WEOApr2024all!$B$1:$BG$197,MATCH('Figure 2.5'!B5657,WEOApr2024all!$B$1:$B$197,0),MATCH('Figure 2.5'!C5657,WEOApr2024all!$B$1:$BG$1,0))="","",INDEX(WEOApr2024all!$B$1:$BG$197,MATCH('Figure 2.5'!B5657,WEOApr2024all!$B$1:$B$197,0),MATCH('Figure 2.5'!C5657,WEOApr2024all!$B$1:$BG$1,0)))</f>
        <v>10.199999999999999</v>
      </c>
      <c r="G5657" s="1">
        <f t="shared" si="265"/>
        <v>-4.1999999999999718</v>
      </c>
    </row>
    <row r="5658" spans="1:7">
      <c r="A5658" t="s">
        <v>355</v>
      </c>
      <c r="B5658" t="s">
        <v>356</v>
      </c>
      <c r="C5658" s="2">
        <v>2004</v>
      </c>
      <c r="D5658" s="10">
        <f>Fngdp_rpch!R5658</f>
        <v>4.000000000000048</v>
      </c>
      <c r="E5658" s="1">
        <f t="shared" si="264"/>
        <v>4.000000000000048</v>
      </c>
      <c r="F5658" s="4">
        <f>IF(INDEX(WEOApr2024all!$B$1:$BG$197,MATCH('Figure 2.5'!B5658,WEOApr2024all!$B$1:$B$197,0),MATCH('Figure 2.5'!C5658,WEOApr2024all!$B$1:$BG$1,0))="","",INDEX(WEOApr2024all!$B$1:$BG$197,MATCH('Figure 2.5'!B5658,WEOApr2024all!$B$1:$B$197,0),MATCH('Figure 2.5'!C5658,WEOApr2024all!$B$1:$BG$1,0)))</f>
        <v>10.6</v>
      </c>
      <c r="G5658" s="1">
        <f t="shared" si="265"/>
        <v>-6.5999999999999517</v>
      </c>
    </row>
    <row r="5659" spans="1:7">
      <c r="A5659" t="s">
        <v>355</v>
      </c>
      <c r="B5659" t="s">
        <v>356</v>
      </c>
      <c r="C5659" s="2">
        <v>2005</v>
      </c>
      <c r="D5659" s="10">
        <f>Fngdp_rpch!S5659</f>
        <v>7.9999999999997407</v>
      </c>
      <c r="E5659" s="1">
        <f t="shared" si="264"/>
        <v>7.9999999999997407</v>
      </c>
      <c r="F5659" s="4">
        <f>IF(INDEX(WEOApr2024all!$B$1:$BG$197,MATCH('Figure 2.5'!B5659,WEOApr2024all!$B$1:$B$197,0),MATCH('Figure 2.5'!C5659,WEOApr2024all!$B$1:$BG$1,0))="","",INDEX(WEOApr2024all!$B$1:$BG$197,MATCH('Figure 2.5'!B5659,WEOApr2024all!$B$1:$B$197,0),MATCH('Figure 2.5'!C5659,WEOApr2024all!$B$1:$BG$1,0)))</f>
        <v>6.7</v>
      </c>
      <c r="G5659" s="1">
        <f t="shared" si="265"/>
        <v>1.2999999999997405</v>
      </c>
    </row>
    <row r="5660" spans="1:7">
      <c r="A5660" t="s">
        <v>355</v>
      </c>
      <c r="B5660" t="s">
        <v>356</v>
      </c>
      <c r="C5660" s="2">
        <v>2006</v>
      </c>
      <c r="D5660" s="10">
        <f>Fngdp_rpch!T5660</f>
        <v>7.0000000000000062</v>
      </c>
      <c r="E5660" s="1">
        <f t="shared" si="264"/>
        <v>7.0000000000000062</v>
      </c>
      <c r="F5660" s="4">
        <f>IF(INDEX(WEOApr2024all!$B$1:$BG$197,MATCH('Figure 2.5'!B5660,WEOApr2024all!$B$1:$B$197,0),MATCH('Figure 2.5'!C5660,WEOApr2024all!$B$1:$BG$1,0))="","",INDEX(WEOApr2024all!$B$1:$BG$197,MATCH('Figure 2.5'!B5660,WEOApr2024all!$B$1:$B$197,0),MATCH('Figure 2.5'!C5660,WEOApr2024all!$B$1:$BG$1,0)))</f>
        <v>7</v>
      </c>
      <c r="G5660" s="1">
        <f t="shared" si="265"/>
        <v>6.2172489379008766E-15</v>
      </c>
    </row>
    <row r="5661" spans="1:7">
      <c r="A5661" t="s">
        <v>355</v>
      </c>
      <c r="B5661" t="s">
        <v>356</v>
      </c>
      <c r="C5661" s="2">
        <v>2007</v>
      </c>
      <c r="D5661" s="10">
        <f>Fngdp_rpch!U5661</f>
        <v>6.0000000000000497</v>
      </c>
      <c r="E5661" s="1">
        <f t="shared" si="264"/>
        <v>6.0000000000000497</v>
      </c>
      <c r="F5661" s="4">
        <f>IF(INDEX(WEOApr2024all!$B$1:$BG$197,MATCH('Figure 2.5'!B5661,WEOApr2024all!$B$1:$B$197,0),MATCH('Figure 2.5'!C5661,WEOApr2024all!$B$1:$BG$1,0))="","",INDEX(WEOApr2024all!$B$1:$BG$197,MATCH('Figure 2.5'!B5661,WEOApr2024all!$B$1:$B$197,0),MATCH('Figure 2.5'!C5661,WEOApr2024all!$B$1:$BG$1,0)))</f>
        <v>7.8</v>
      </c>
      <c r="G5661" s="1">
        <f t="shared" si="265"/>
        <v>-1.7999999999999501</v>
      </c>
    </row>
    <row r="5662" spans="1:7">
      <c r="A5662" t="s">
        <v>355</v>
      </c>
      <c r="B5662" t="s">
        <v>356</v>
      </c>
      <c r="C5662" s="2">
        <v>2008</v>
      </c>
      <c r="D5662" s="10">
        <f>Fngdp_rpch!V5662</f>
        <v>7.9999999999993188</v>
      </c>
      <c r="E5662" s="1">
        <f t="shared" si="264"/>
        <v>7.9999999999993188</v>
      </c>
      <c r="F5662" s="4">
        <f>IF(INDEX(WEOApr2024all!$B$1:$BG$197,MATCH('Figure 2.5'!B5662,WEOApr2024all!$B$1:$B$197,0),MATCH('Figure 2.5'!C5662,WEOApr2024all!$B$1:$BG$1,0))="","",INDEX(WEOApr2024all!$B$1:$BG$197,MATCH('Figure 2.5'!B5662,WEOApr2024all!$B$1:$B$197,0),MATCH('Figure 2.5'!C5662,WEOApr2024all!$B$1:$BG$1,0)))</f>
        <v>7.9</v>
      </c>
      <c r="G5662" s="1">
        <f t="shared" si="265"/>
        <v>9.9999999999318412E-2</v>
      </c>
    </row>
    <row r="5663" spans="1:7">
      <c r="A5663" t="s">
        <v>355</v>
      </c>
      <c r="B5663" t="s">
        <v>356</v>
      </c>
      <c r="C5663" s="2">
        <v>2009</v>
      </c>
      <c r="D5663" s="10">
        <f>Fngdp_rpch!W5663</f>
        <v>7.0000000000004947</v>
      </c>
      <c r="E5663" s="1">
        <f t="shared" si="264"/>
        <v>7.0000000000004947</v>
      </c>
      <c r="F5663" s="4">
        <f>IF(INDEX(WEOApr2024all!$B$1:$BG$197,MATCH('Figure 2.5'!B5663,WEOApr2024all!$B$1:$B$197,0),MATCH('Figure 2.5'!C5663,WEOApr2024all!$B$1:$BG$1,0))="","",INDEX(WEOApr2024all!$B$1:$BG$197,MATCH('Figure 2.5'!B5663,WEOApr2024all!$B$1:$B$197,0),MATCH('Figure 2.5'!C5663,WEOApr2024all!$B$1:$BG$1,0)))</f>
        <v>3.9</v>
      </c>
      <c r="G5663" s="1">
        <f t="shared" si="265"/>
        <v>3.1000000000004948</v>
      </c>
    </row>
    <row r="5664" spans="1:7">
      <c r="A5664" t="s">
        <v>355</v>
      </c>
      <c r="B5664" t="s">
        <v>356</v>
      </c>
      <c r="C5664" s="2">
        <v>2010</v>
      </c>
      <c r="D5664" s="10">
        <f>Fngdp_rpch!X5664</f>
        <v>2.9999999999999138</v>
      </c>
      <c r="E5664" s="1">
        <f t="shared" si="264"/>
        <v>2.9999999999999138</v>
      </c>
      <c r="F5664" s="4">
        <f>IF(INDEX(WEOApr2024all!$B$1:$BG$197,MATCH('Figure 2.5'!B5664,WEOApr2024all!$B$1:$B$197,0),MATCH('Figure 2.5'!C5664,WEOApr2024all!$B$1:$BG$1,0))="","",INDEX(WEOApr2024all!$B$1:$BG$197,MATCH('Figure 2.5'!B5664,WEOApr2024all!$B$1:$B$197,0),MATCH('Figure 2.5'!C5664,WEOApr2024all!$B$1:$BG$1,0)))</f>
        <v>6.5</v>
      </c>
      <c r="G5664" s="1">
        <f t="shared" si="265"/>
        <v>-3.5000000000000862</v>
      </c>
    </row>
    <row r="5665" spans="1:7">
      <c r="A5665" t="s">
        <v>355</v>
      </c>
      <c r="B5665" t="s">
        <v>356</v>
      </c>
      <c r="C5665" s="2">
        <v>2011</v>
      </c>
      <c r="D5665" s="10">
        <f>Fngdp_rpch!Y5665</f>
        <v>5.0015252468913474</v>
      </c>
      <c r="E5665" s="1">
        <f t="shared" si="264"/>
        <v>5.0015252468913474</v>
      </c>
      <c r="F5665" s="4">
        <f>IF(INDEX(WEOApr2024all!$B$1:$BG$197,MATCH('Figure 2.5'!B5665,WEOApr2024all!$B$1:$B$197,0),MATCH('Figure 2.5'!C5665,WEOApr2024all!$B$1:$BG$1,0))="","",INDEX(WEOApr2024all!$B$1:$BG$197,MATCH('Figure 2.5'!B5665,WEOApr2024all!$B$1:$B$197,0),MATCH('Figure 2.5'!C5665,WEOApr2024all!$B$1:$BG$1,0)))</f>
        <v>7.4</v>
      </c>
      <c r="G5665" s="1">
        <f t="shared" si="265"/>
        <v>-2.398474753108653</v>
      </c>
    </row>
    <row r="5666" spans="1:7">
      <c r="A5666" t="s">
        <v>355</v>
      </c>
      <c r="B5666" t="s">
        <v>356</v>
      </c>
      <c r="C5666" s="2">
        <v>2012</v>
      </c>
      <c r="D5666" s="10">
        <f>Fngdp_rpch!Z5666</f>
        <v>6.0000000000001164</v>
      </c>
      <c r="E5666" s="1">
        <f t="shared" si="264"/>
        <v>6.0000000000001164</v>
      </c>
      <c r="F5666" s="4">
        <f>IF(INDEX(WEOApr2024all!$B$1:$BG$197,MATCH('Figure 2.5'!B5666,WEOApr2024all!$B$1:$B$197,0),MATCH('Figure 2.5'!C5666,WEOApr2024all!$B$1:$BG$1,0))="","",INDEX(WEOApr2024all!$B$1:$BG$197,MATCH('Figure 2.5'!B5666,WEOApr2024all!$B$1:$B$197,0),MATCH('Figure 2.5'!C5666,WEOApr2024all!$B$1:$BG$1,0)))</f>
        <v>7.5</v>
      </c>
      <c r="G5666" s="1">
        <f t="shared" si="265"/>
        <v>-1.4999999999998836</v>
      </c>
    </row>
    <row r="5667" spans="1:7">
      <c r="A5667" t="s">
        <v>355</v>
      </c>
      <c r="B5667" t="s">
        <v>356</v>
      </c>
      <c r="C5667" s="2">
        <v>2013</v>
      </c>
      <c r="D5667" s="10">
        <f>Fngdp_rpch!AA5667</f>
        <v>5.9999999999998277</v>
      </c>
      <c r="E5667" s="1">
        <f t="shared" si="264"/>
        <v>5.9999999999998277</v>
      </c>
      <c r="F5667" s="4">
        <f>IF(INDEX(WEOApr2024all!$B$1:$BG$197,MATCH('Figure 2.5'!B5667,WEOApr2024all!$B$1:$B$197,0),MATCH('Figure 2.5'!C5667,WEOApr2024all!$B$1:$BG$1,0))="","",INDEX(WEOApr2024all!$B$1:$BG$197,MATCH('Figure 2.5'!B5667,WEOApr2024all!$B$1:$B$197,0),MATCH('Figure 2.5'!C5667,WEOApr2024all!$B$1:$BG$1,0)))</f>
        <v>7.4</v>
      </c>
      <c r="G5667" s="1">
        <f t="shared" si="265"/>
        <v>-1.4000000000001727</v>
      </c>
    </row>
    <row r="5668" spans="1:7">
      <c r="A5668" t="s">
        <v>355</v>
      </c>
      <c r="B5668" t="s">
        <v>356</v>
      </c>
      <c r="C5668" s="2">
        <v>2014</v>
      </c>
      <c r="D5668" s="10">
        <f>Fngdp_rpch!AB5668</f>
        <v>5.7500000000002327</v>
      </c>
      <c r="E5668" s="1">
        <f t="shared" si="264"/>
        <v>5.7500000000002327</v>
      </c>
      <c r="F5668" s="4">
        <f>IF(INDEX(WEOApr2024all!$B$1:$BG$197,MATCH('Figure 2.5'!B5668,WEOApr2024all!$B$1:$B$197,0),MATCH('Figure 2.5'!C5668,WEOApr2024all!$B$1:$BG$1,0))="","",INDEX(WEOApr2024all!$B$1:$BG$197,MATCH('Figure 2.5'!B5668,WEOApr2024all!$B$1:$B$197,0),MATCH('Figure 2.5'!C5668,WEOApr2024all!$B$1:$BG$1,0)))</f>
        <v>6.7</v>
      </c>
      <c r="G5668" s="1">
        <f t="shared" si="265"/>
        <v>-0.94999999999976747</v>
      </c>
    </row>
    <row r="5669" spans="1:7">
      <c r="A5669" t="s">
        <v>355</v>
      </c>
      <c r="B5669" t="s">
        <v>356</v>
      </c>
      <c r="C5669" s="2">
        <v>2015</v>
      </c>
      <c r="D5669" s="10">
        <f>Fngdp_rpch!AC5669</f>
        <v>6.0000000000002052</v>
      </c>
      <c r="E5669" s="1">
        <f t="shared" si="264"/>
        <v>6.0000000000002052</v>
      </c>
      <c r="F5669" s="4">
        <f>IF(INDEX(WEOApr2024all!$B$1:$BG$197,MATCH('Figure 2.5'!B5669,WEOApr2024all!$B$1:$B$197,0),MATCH('Figure 2.5'!C5669,WEOApr2024all!$B$1:$BG$1,0))="","",INDEX(WEOApr2024all!$B$1:$BG$197,MATCH('Figure 2.5'!B5669,WEOApr2024all!$B$1:$B$197,0),MATCH('Figure 2.5'!C5669,WEOApr2024all!$B$1:$BG$1,0)))</f>
        <v>6</v>
      </c>
      <c r="G5669" s="1">
        <f t="shared" si="265"/>
        <v>2.0516921495072893E-13</v>
      </c>
    </row>
    <row r="5670" spans="1:7">
      <c r="A5670" t="s">
        <v>355</v>
      </c>
      <c r="B5670" t="s">
        <v>356</v>
      </c>
      <c r="C5670" s="2">
        <v>2016</v>
      </c>
      <c r="D5670" s="10">
        <f>Fngdp_rpch!AD5670</f>
        <v>3.3999999999999142</v>
      </c>
      <c r="E5670" s="1">
        <f t="shared" si="264"/>
        <v>3.3999999999999142</v>
      </c>
      <c r="F5670" s="4">
        <f>IF(INDEX(WEOApr2024all!$B$1:$BG$197,MATCH('Figure 2.5'!B5670,WEOApr2024all!$B$1:$B$197,0),MATCH('Figure 2.5'!C5670,WEOApr2024all!$B$1:$BG$1,0))="","",INDEX(WEOApr2024all!$B$1:$BG$197,MATCH('Figure 2.5'!B5670,WEOApr2024all!$B$1:$B$197,0),MATCH('Figure 2.5'!C5670,WEOApr2024all!$B$1:$BG$1,0)))</f>
        <v>6.9</v>
      </c>
      <c r="G5670" s="1">
        <f t="shared" si="265"/>
        <v>-3.5000000000000862</v>
      </c>
    </row>
    <row r="5671" spans="1:7">
      <c r="A5671" t="s">
        <v>355</v>
      </c>
      <c r="B5671" t="s">
        <v>356</v>
      </c>
      <c r="C5671" s="2">
        <v>2017</v>
      </c>
      <c r="D5671" s="10">
        <f>Fngdp_rpch!AE5671</f>
        <v>4.4999999999997708</v>
      </c>
      <c r="E5671" s="1">
        <f t="shared" si="264"/>
        <v>4.4999999999997708</v>
      </c>
      <c r="F5671" s="4">
        <f>IF(INDEX(WEOApr2024all!$B$1:$BG$197,MATCH('Figure 2.5'!B5671,WEOApr2024all!$B$1:$B$197,0),MATCH('Figure 2.5'!C5671,WEOApr2024all!$B$1:$BG$1,0))="","",INDEX(WEOApr2024all!$B$1:$BG$197,MATCH('Figure 2.5'!B5671,WEOApr2024all!$B$1:$B$197,0),MATCH('Figure 2.5'!C5671,WEOApr2024all!$B$1:$BG$1,0)))</f>
        <v>7.1</v>
      </c>
      <c r="G5671" s="1">
        <f t="shared" si="265"/>
        <v>-2.6000000000002288</v>
      </c>
    </row>
    <row r="5672" spans="1:7">
      <c r="A5672" t="s">
        <v>355</v>
      </c>
      <c r="B5672" t="s">
        <v>356</v>
      </c>
      <c r="C5672" s="2">
        <v>2018</v>
      </c>
      <c r="D5672" s="10">
        <f>Fngdp_rpch!AF5672</f>
        <v>4.0000000000000258</v>
      </c>
      <c r="E5672" s="1">
        <f t="shared" si="264"/>
        <v>4.0000000000000258</v>
      </c>
      <c r="F5672" s="4">
        <f>IF(INDEX(WEOApr2024all!$B$1:$BG$197,MATCH('Figure 2.5'!B5672,WEOApr2024all!$B$1:$B$197,0),MATCH('Figure 2.5'!C5672,WEOApr2024all!$B$1:$BG$1,0))="","",INDEX(WEOApr2024all!$B$1:$BG$197,MATCH('Figure 2.5'!B5672,WEOApr2024all!$B$1:$B$197,0),MATCH('Figure 2.5'!C5672,WEOApr2024all!$B$1:$BG$1,0)))</f>
        <v>7.6</v>
      </c>
      <c r="G5672" s="1">
        <f t="shared" si="265"/>
        <v>-3.5999999999999739</v>
      </c>
    </row>
    <row r="5673" spans="1:7">
      <c r="A5673" t="s">
        <v>355</v>
      </c>
      <c r="B5673" t="s">
        <v>356</v>
      </c>
      <c r="C5673" s="2">
        <v>2019</v>
      </c>
      <c r="D5673" s="10">
        <f>Fngdp_rpch!AG5673</f>
        <v>4.9999999999999156</v>
      </c>
      <c r="E5673" s="1">
        <f t="shared" si="264"/>
        <v>4.9999999999999156</v>
      </c>
      <c r="F5673" s="4">
        <f>IF(INDEX(WEOApr2024all!$B$1:$BG$197,MATCH('Figure 2.5'!B5673,WEOApr2024all!$B$1:$B$197,0),MATCH('Figure 2.5'!C5673,WEOApr2024all!$B$1:$BG$1,0))="","",INDEX(WEOApr2024all!$B$1:$BG$197,MATCH('Figure 2.5'!B5673,WEOApr2024all!$B$1:$B$197,0),MATCH('Figure 2.5'!C5673,WEOApr2024all!$B$1:$BG$1,0)))</f>
        <v>7.4</v>
      </c>
      <c r="G5673" s="1">
        <f t="shared" si="265"/>
        <v>-2.4000000000000847</v>
      </c>
    </row>
    <row r="5674" spans="1:7">
      <c r="A5674" t="s">
        <v>355</v>
      </c>
      <c r="B5674" t="s">
        <v>356</v>
      </c>
      <c r="C5674" s="2">
        <v>2020</v>
      </c>
      <c r="D5674" s="10">
        <f>Fngdp_rpch!AH5674</f>
        <v>4.5000000000000595</v>
      </c>
      <c r="E5674" s="1">
        <f t="shared" si="264"/>
        <v>4.5000000000000595</v>
      </c>
      <c r="F5674" s="4">
        <f>IF(INDEX(WEOApr2024all!$B$1:$BG$197,MATCH('Figure 2.5'!B5674,WEOApr2024all!$B$1:$B$197,0),MATCH('Figure 2.5'!C5674,WEOApr2024all!$B$1:$BG$1,0))="","",INDEX(WEOApr2024all!$B$1:$BG$197,MATCH('Figure 2.5'!B5674,WEOApr2024all!$B$1:$B$197,0),MATCH('Figure 2.5'!C5674,WEOApr2024all!$B$1:$BG$1,0)))</f>
        <v>4.3899999999999997</v>
      </c>
      <c r="G5674" s="1">
        <f t="shared" si="265"/>
        <v>0.11000000000005983</v>
      </c>
    </row>
    <row r="5675" spans="1:7">
      <c r="A5675" t="s">
        <v>355</v>
      </c>
      <c r="B5675" t="s">
        <v>356</v>
      </c>
      <c r="C5675" s="2">
        <v>2021</v>
      </c>
      <c r="D5675" s="10">
        <f>Fngdp_rpch!AI5675</f>
        <v>5.9999999999999165</v>
      </c>
      <c r="E5675" s="1">
        <f t="shared" si="264"/>
        <v>5.9999999999999165</v>
      </c>
      <c r="F5675" s="4">
        <f>IF(INDEX(WEOApr2024all!$B$1:$BG$197,MATCH('Figure 2.5'!B5675,WEOApr2024all!$B$1:$B$197,0),MATCH('Figure 2.5'!C5675,WEOApr2024all!$B$1:$BG$1,0))="","",INDEX(WEOApr2024all!$B$1:$BG$197,MATCH('Figure 2.5'!B5675,WEOApr2024all!$B$1:$B$197,0),MATCH('Figure 2.5'!C5675,WEOApr2024all!$B$1:$BG$1,0)))</f>
        <v>9.4</v>
      </c>
      <c r="G5675" s="1">
        <f t="shared" si="265"/>
        <v>-3.4000000000000838</v>
      </c>
    </row>
    <row r="5676" spans="1:7">
      <c r="A5676" t="s">
        <v>355</v>
      </c>
      <c r="B5676" t="s">
        <v>356</v>
      </c>
      <c r="C5676" s="2">
        <v>2022</v>
      </c>
      <c r="D5676" s="10">
        <f>Fngdp_rpch!AJ5676</f>
        <v>4.5000000000000151</v>
      </c>
      <c r="E5676" s="1">
        <f t="shared" si="264"/>
        <v>4.5000000000000151</v>
      </c>
      <c r="F5676" s="4" t="str">
        <f>IF(INDEX(WEOApr2024all!$B$1:$BG$197,MATCH('Figure 2.5'!B5676,WEOApr2024all!$B$1:$B$197,0),MATCH('Figure 2.5'!C5676,WEOApr2024all!$B$1:$BG$1,0))="","",INDEX(WEOApr2024all!$B$1:$BG$197,MATCH('Figure 2.5'!B5676,WEOApr2024all!$B$1:$B$197,0),MATCH('Figure 2.5'!C5676,WEOApr2024all!$B$1:$BG$1,0)))</f>
        <v/>
      </c>
      <c r="G5676" s="1" t="str">
        <f t="shared" si="265"/>
        <v/>
      </c>
    </row>
    <row r="5677" spans="1:7">
      <c r="A5677" t="s">
        <v>355</v>
      </c>
      <c r="B5677" t="s">
        <v>356</v>
      </c>
      <c r="C5677" s="2">
        <v>2023</v>
      </c>
      <c r="D5677" s="10">
        <f>Fngdp_rpch!AK5677</f>
        <v>3.9999999999998481</v>
      </c>
      <c r="E5677" s="1">
        <f t="shared" si="264"/>
        <v>3.9999999999998481</v>
      </c>
      <c r="F5677" s="4" t="str">
        <f>IF(INDEX(WEOApr2024all!$B$1:$BG$197,MATCH('Figure 2.5'!B5677,WEOApr2024all!$B$1:$B$197,0),MATCH('Figure 2.5'!C5677,WEOApr2024all!$B$1:$BG$1,0))="","",INDEX(WEOApr2024all!$B$1:$BG$197,MATCH('Figure 2.5'!B5677,WEOApr2024all!$B$1:$B$197,0),MATCH('Figure 2.5'!C5677,WEOApr2024all!$B$1:$BG$1,0)))</f>
        <v/>
      </c>
      <c r="G5677" s="1" t="str">
        <f t="shared" si="265"/>
        <v/>
      </c>
    </row>
    <row r="5678" spans="1:7">
      <c r="A5678" t="s">
        <v>359</v>
      </c>
      <c r="B5678" t="s">
        <v>360</v>
      </c>
      <c r="C5678" s="2">
        <v>1991</v>
      </c>
      <c r="D5678" s="10" t="str">
        <f>Fngdp_rpch!E5678</f>
        <v>.</v>
      </c>
      <c r="E5678" s="1" t="str">
        <f t="shared" si="264"/>
        <v/>
      </c>
      <c r="F5678" s="4" t="str">
        <f>IF(INDEX(WEOApr2024all!$B$1:$BG$197,MATCH('Figure 2.5'!B5678,WEOApr2024all!$B$1:$B$197,0),MATCH('Figure 2.5'!C5678,WEOApr2024all!$B$1:$BG$1,0))="","",INDEX(WEOApr2024all!$B$1:$BG$197,MATCH('Figure 2.5'!B5678,WEOApr2024all!$B$1:$B$197,0),MATCH('Figure 2.5'!C5678,WEOApr2024all!$B$1:$BG$1,0)))</f>
        <v/>
      </c>
      <c r="G5678" s="1" t="str">
        <f t="shared" si="265"/>
        <v/>
      </c>
    </row>
    <row r="5679" spans="1:7">
      <c r="A5679" t="s">
        <v>359</v>
      </c>
      <c r="B5679" t="s">
        <v>360</v>
      </c>
      <c r="C5679" s="2">
        <v>1992</v>
      </c>
      <c r="D5679" s="10" t="str">
        <f>Fngdp_rpch!F5679</f>
        <v>.</v>
      </c>
      <c r="E5679" s="1" t="str">
        <f t="shared" si="264"/>
        <v/>
      </c>
      <c r="F5679" s="4" t="str">
        <f>IF(INDEX(WEOApr2024all!$B$1:$BG$197,MATCH('Figure 2.5'!B5679,WEOApr2024all!$B$1:$B$197,0),MATCH('Figure 2.5'!C5679,WEOApr2024all!$B$1:$BG$1,0))="","",INDEX(WEOApr2024all!$B$1:$BG$197,MATCH('Figure 2.5'!B5679,WEOApr2024all!$B$1:$B$197,0),MATCH('Figure 2.5'!C5679,WEOApr2024all!$B$1:$BG$1,0)))</f>
        <v/>
      </c>
      <c r="G5679" s="1" t="str">
        <f t="shared" si="265"/>
        <v/>
      </c>
    </row>
    <row r="5680" spans="1:7">
      <c r="A5680" t="s">
        <v>359</v>
      </c>
      <c r="B5680" t="s">
        <v>360</v>
      </c>
      <c r="C5680" s="2">
        <v>1993</v>
      </c>
      <c r="D5680" s="10" t="str">
        <f>Fngdp_rpch!G5680</f>
        <v>.</v>
      </c>
      <c r="E5680" s="1" t="str">
        <f t="shared" si="264"/>
        <v/>
      </c>
      <c r="F5680" s="4">
        <f>IF(INDEX(WEOApr2024all!$B$1:$BG$197,MATCH('Figure 2.5'!B5680,WEOApr2024all!$B$1:$B$197,0),MATCH('Figure 2.5'!C5680,WEOApr2024all!$B$1:$BG$1,0))="","",INDEX(WEOApr2024all!$B$1:$BG$197,MATCH('Figure 2.5'!B5680,WEOApr2024all!$B$1:$B$197,0),MATCH('Figure 2.5'!C5680,WEOApr2024all!$B$1:$BG$1,0)))</f>
        <v>-10</v>
      </c>
      <c r="G5680" s="1" t="str">
        <f t="shared" si="265"/>
        <v/>
      </c>
    </row>
    <row r="5681" spans="1:7">
      <c r="A5681" t="s">
        <v>359</v>
      </c>
      <c r="B5681" t="s">
        <v>360</v>
      </c>
      <c r="C5681" s="2">
        <v>1994</v>
      </c>
      <c r="D5681" s="10">
        <f>Fngdp_rpch!H5681</f>
        <v>4.0000033163482218</v>
      </c>
      <c r="E5681" s="1">
        <f t="shared" si="264"/>
        <v>4.0000033163482218</v>
      </c>
      <c r="F5681" s="4">
        <f>IF(INDEX(WEOApr2024all!$B$1:$BG$197,MATCH('Figure 2.5'!B5681,WEOApr2024all!$B$1:$B$197,0),MATCH('Figure 2.5'!C5681,WEOApr2024all!$B$1:$BG$1,0))="","",INDEX(WEOApr2024all!$B$1:$BG$197,MATCH('Figure 2.5'!B5681,WEOApr2024all!$B$1:$B$197,0),MATCH('Figure 2.5'!C5681,WEOApr2024all!$B$1:$BG$1,0)))</f>
        <v>-17.3</v>
      </c>
      <c r="G5681" s="1">
        <f t="shared" si="265"/>
        <v>21.300003316348224</v>
      </c>
    </row>
    <row r="5682" spans="1:7">
      <c r="A5682" t="s">
        <v>359</v>
      </c>
      <c r="B5682" t="s">
        <v>360</v>
      </c>
      <c r="C5682" s="2">
        <v>1995</v>
      </c>
      <c r="D5682" s="10">
        <f>Fngdp_rpch!I5682</f>
        <v>2.0000011458630729</v>
      </c>
      <c r="E5682" s="1">
        <f t="shared" si="264"/>
        <v>2.0000011458630729</v>
      </c>
      <c r="F5682" s="4">
        <f>IF(INDEX(WEOApr2024all!$B$1:$BG$197,MATCH('Figure 2.5'!B5682,WEOApr2024all!$B$1:$B$197,0),MATCH('Figure 2.5'!C5682,WEOApr2024all!$B$1:$BG$1,0))="","",INDEX(WEOApr2024all!$B$1:$BG$197,MATCH('Figure 2.5'!B5682,WEOApr2024all!$B$1:$B$197,0),MATCH('Figure 2.5'!C5682,WEOApr2024all!$B$1:$BG$1,0)))</f>
        <v>-7.2</v>
      </c>
      <c r="G5682" s="1">
        <f t="shared" si="265"/>
        <v>9.200001145863073</v>
      </c>
    </row>
    <row r="5683" spans="1:7">
      <c r="A5683" t="s">
        <v>359</v>
      </c>
      <c r="B5683" t="s">
        <v>360</v>
      </c>
      <c r="C5683" s="2">
        <v>1996</v>
      </c>
      <c r="D5683" s="10">
        <f>Fngdp_rpch!J5683</f>
        <v>3.6739236650594753</v>
      </c>
      <c r="E5683" s="1">
        <f t="shared" si="264"/>
        <v>3.6739236650594753</v>
      </c>
      <c r="F5683" s="4">
        <f>IF(INDEX(WEOApr2024all!$B$1:$BG$197,MATCH('Figure 2.5'!B5683,WEOApr2024all!$B$1:$B$197,0),MATCH('Figure 2.5'!C5683,WEOApr2024all!$B$1:$BG$1,0))="","",INDEX(WEOApr2024all!$B$1:$BG$197,MATCH('Figure 2.5'!B5683,WEOApr2024all!$B$1:$B$197,0),MATCH('Figure 2.5'!C5683,WEOApr2024all!$B$1:$BG$1,0)))</f>
        <v>-6.7</v>
      </c>
      <c r="G5683" s="1">
        <f t="shared" si="265"/>
        <v>10.373923665059475</v>
      </c>
    </row>
    <row r="5684" spans="1:7">
      <c r="A5684" t="s">
        <v>359</v>
      </c>
      <c r="B5684" t="s">
        <v>360</v>
      </c>
      <c r="C5684" s="2">
        <v>1997</v>
      </c>
      <c r="D5684" s="10">
        <f>Fngdp_rpch!K5684</f>
        <v>2.0000018417920318</v>
      </c>
      <c r="E5684" s="1">
        <f t="shared" si="264"/>
        <v>2.0000018417920318</v>
      </c>
      <c r="F5684" s="4">
        <f>IF(INDEX(WEOApr2024all!$B$1:$BG$197,MATCH('Figure 2.5'!B5684,WEOApr2024all!$B$1:$B$197,0),MATCH('Figure 2.5'!C5684,WEOApr2024all!$B$1:$BG$1,0))="","",INDEX(WEOApr2024all!$B$1:$BG$197,MATCH('Figure 2.5'!B5684,WEOApr2024all!$B$1:$B$197,0),MATCH('Figure 2.5'!C5684,WEOApr2024all!$B$1:$BG$1,0)))</f>
        <v>-11.3</v>
      </c>
      <c r="G5684" s="1">
        <f t="shared" si="265"/>
        <v>13.300001841792032</v>
      </c>
    </row>
    <row r="5685" spans="1:7">
      <c r="A5685" t="s">
        <v>359</v>
      </c>
      <c r="B5685" t="s">
        <v>360</v>
      </c>
      <c r="C5685" s="2">
        <v>1998</v>
      </c>
      <c r="D5685" s="10">
        <f>Fngdp_rpch!L5685</f>
        <v>7.2999991077914217</v>
      </c>
      <c r="E5685" s="1">
        <f t="shared" si="264"/>
        <v>7.2999991077914217</v>
      </c>
      <c r="F5685" s="4">
        <f>IF(INDEX(WEOApr2024all!$B$1:$BG$197,MATCH('Figure 2.5'!B5685,WEOApr2024all!$B$1:$B$197,0),MATCH('Figure 2.5'!C5685,WEOApr2024all!$B$1:$BG$1,0))="","",INDEX(WEOApr2024all!$B$1:$BG$197,MATCH('Figure 2.5'!B5685,WEOApr2024all!$B$1:$B$197,0),MATCH('Figure 2.5'!C5685,WEOApr2024all!$B$1:$BG$1,0)))</f>
        <v>6.7</v>
      </c>
      <c r="G5685" s="1">
        <f t="shared" si="265"/>
        <v>0.59999910779142152</v>
      </c>
    </row>
    <row r="5686" spans="1:7">
      <c r="A5686" t="s">
        <v>359</v>
      </c>
      <c r="B5686" t="s">
        <v>360</v>
      </c>
      <c r="C5686" s="2">
        <v>1999</v>
      </c>
      <c r="D5686" s="10">
        <f>Fngdp_rpch!M5686</f>
        <v>15.999999618044768</v>
      </c>
      <c r="E5686" s="1">
        <f t="shared" si="264"/>
        <v>15.999999618044768</v>
      </c>
      <c r="F5686" s="4">
        <f>IF(INDEX(WEOApr2024all!$B$1:$BG$197,MATCH('Figure 2.5'!B5686,WEOApr2024all!$B$1:$B$197,0),MATCH('Figure 2.5'!C5686,WEOApr2024all!$B$1:$BG$1,0))="","",INDEX(WEOApr2024all!$B$1:$BG$197,MATCH('Figure 2.5'!B5686,WEOApr2024all!$B$1:$B$197,0),MATCH('Figure 2.5'!C5686,WEOApr2024all!$B$1:$BG$1,0)))</f>
        <v>16.498999999999999</v>
      </c>
      <c r="G5686" s="1">
        <f t="shared" si="265"/>
        <v>-0.49900038195523067</v>
      </c>
    </row>
    <row r="5687" spans="1:7">
      <c r="A5687" t="s">
        <v>359</v>
      </c>
      <c r="B5687" t="s">
        <v>360</v>
      </c>
      <c r="C5687" s="2">
        <v>2000</v>
      </c>
      <c r="D5687" s="10">
        <f>Fngdp_rpch!N5687</f>
        <v>-0.999999999999579</v>
      </c>
      <c r="E5687" s="1">
        <f t="shared" si="264"/>
        <v>-0.999999999999579</v>
      </c>
      <c r="F5687" s="4">
        <f>IF(INDEX(WEOApr2024all!$B$1:$BG$197,MATCH('Figure 2.5'!B5687,WEOApr2024all!$B$1:$B$197,0),MATCH('Figure 2.5'!C5687,WEOApr2024all!$B$1:$BG$1,0))="","",INDEX(WEOApr2024all!$B$1:$BG$197,MATCH('Figure 2.5'!B5687,WEOApr2024all!$B$1:$B$197,0),MATCH('Figure 2.5'!C5687,WEOApr2024all!$B$1:$BG$1,0)))</f>
        <v>18.587</v>
      </c>
      <c r="G5687" s="1">
        <f t="shared" si="265"/>
        <v>-19.586999999999577</v>
      </c>
    </row>
    <row r="5688" spans="1:7">
      <c r="A5688" t="s">
        <v>359</v>
      </c>
      <c r="B5688" t="s">
        <v>360</v>
      </c>
      <c r="C5688" s="2">
        <v>2001</v>
      </c>
      <c r="D5688" s="10">
        <f>Fngdp_rpch!O5688</f>
        <v>6.3999999999992285</v>
      </c>
      <c r="E5688" s="1">
        <f t="shared" si="264"/>
        <v>6.3999999999992285</v>
      </c>
      <c r="F5688" s="4">
        <f>IF(INDEX(WEOApr2024all!$B$1:$BG$197,MATCH('Figure 2.5'!B5688,WEOApr2024all!$B$1:$B$197,0),MATCH('Figure 2.5'!C5688,WEOApr2024all!$B$1:$BG$1,0))="","",INDEX(WEOApr2024all!$B$1:$BG$197,MATCH('Figure 2.5'!B5688,WEOApr2024all!$B$1:$B$197,0),MATCH('Figure 2.5'!C5688,WEOApr2024all!$B$1:$BG$1,0)))</f>
        <v>20.390999999999998</v>
      </c>
      <c r="G5688" s="1">
        <f t="shared" si="265"/>
        <v>-13.991000000000771</v>
      </c>
    </row>
    <row r="5689" spans="1:7">
      <c r="A5689" t="s">
        <v>359</v>
      </c>
      <c r="B5689" t="s">
        <v>360</v>
      </c>
      <c r="C5689" s="2">
        <v>2002</v>
      </c>
      <c r="D5689" s="10">
        <f>Fngdp_rpch!P5689</f>
        <v>5.9999999999995834</v>
      </c>
      <c r="E5689" s="1">
        <f t="shared" si="264"/>
        <v>5.9999999999995834</v>
      </c>
      <c r="F5689" s="4">
        <f>IF(INDEX(WEOApr2024all!$B$1:$BG$197,MATCH('Figure 2.5'!B5689,WEOApr2024all!$B$1:$B$197,0),MATCH('Figure 2.5'!C5689,WEOApr2024all!$B$1:$BG$1,0))="","",INDEX(WEOApr2024all!$B$1:$BG$197,MATCH('Figure 2.5'!B5689,WEOApr2024all!$B$1:$B$197,0),MATCH('Figure 2.5'!C5689,WEOApr2024all!$B$1:$BG$1,0)))</f>
        <v>15.768000000000001</v>
      </c>
      <c r="G5689" s="1">
        <f t="shared" si="265"/>
        <v>-9.7680000000004163</v>
      </c>
    </row>
    <row r="5690" spans="1:7">
      <c r="A5690" t="s">
        <v>359</v>
      </c>
      <c r="B5690" t="s">
        <v>360</v>
      </c>
      <c r="C5690" s="2">
        <v>2003</v>
      </c>
      <c r="D5690" s="10">
        <f>Fngdp_rpch!Q5690</f>
        <v>3.0000000000002025</v>
      </c>
      <c r="E5690" s="1">
        <f t="shared" si="264"/>
        <v>3.0000000000002025</v>
      </c>
      <c r="F5690" s="4">
        <f>IF(INDEX(WEOApr2024all!$B$1:$BG$197,MATCH('Figure 2.5'!B5690,WEOApr2024all!$B$1:$B$197,0),MATCH('Figure 2.5'!C5690,WEOApr2024all!$B$1:$BG$1,0))="","",INDEX(WEOApr2024all!$B$1:$BG$197,MATCH('Figure 2.5'!B5690,WEOApr2024all!$B$1:$B$197,0),MATCH('Figure 2.5'!C5690,WEOApr2024all!$B$1:$BG$1,0)))</f>
        <v>17.094999999999999</v>
      </c>
      <c r="G5690" s="1">
        <f t="shared" si="265"/>
        <v>-14.094999999999796</v>
      </c>
    </row>
    <row r="5691" spans="1:7">
      <c r="A5691" t="s">
        <v>359</v>
      </c>
      <c r="B5691" t="s">
        <v>360</v>
      </c>
      <c r="C5691" s="2">
        <v>2004</v>
      </c>
      <c r="D5691" s="10">
        <f>Fngdp_rpch!R5691</f>
        <v>3.0000014224027094</v>
      </c>
      <c r="E5691" s="1">
        <f t="shared" si="264"/>
        <v>3.0000014224027094</v>
      </c>
      <c r="F5691" s="4">
        <f>IF(INDEX(WEOApr2024all!$B$1:$BG$197,MATCH('Figure 2.5'!B5691,WEOApr2024all!$B$1:$B$197,0),MATCH('Figure 2.5'!C5691,WEOApr2024all!$B$1:$BG$1,0))="","",INDEX(WEOApr2024all!$B$1:$BG$197,MATCH('Figure 2.5'!B5691,WEOApr2024all!$B$1:$B$197,0),MATCH('Figure 2.5'!C5691,WEOApr2024all!$B$1:$BG$1,0)))</f>
        <v>14.692</v>
      </c>
      <c r="G5691" s="1">
        <f t="shared" si="265"/>
        <v>-11.691998577597291</v>
      </c>
    </row>
    <row r="5692" spans="1:7">
      <c r="A5692" t="s">
        <v>359</v>
      </c>
      <c r="B5692" t="s">
        <v>360</v>
      </c>
      <c r="C5692" s="2">
        <v>2005</v>
      </c>
      <c r="D5692" s="10">
        <f>Fngdp_rpch!S5692</f>
        <v>7.0000000000000728</v>
      </c>
      <c r="E5692" s="1">
        <f t="shared" si="264"/>
        <v>7.0000000000000728</v>
      </c>
      <c r="F5692" s="4">
        <f>IF(INDEX(WEOApr2024all!$B$1:$BG$197,MATCH('Figure 2.5'!B5692,WEOApr2024all!$B$1:$B$197,0),MATCH('Figure 2.5'!C5692,WEOApr2024all!$B$1:$BG$1,0))="","",INDEX(WEOApr2024all!$B$1:$BG$197,MATCH('Figure 2.5'!B5692,WEOApr2024all!$B$1:$B$197,0),MATCH('Figure 2.5'!C5692,WEOApr2024all!$B$1:$BG$1,0)))</f>
        <v>13.04</v>
      </c>
      <c r="G5692" s="1">
        <f t="shared" si="265"/>
        <v>-6.0399999999999263</v>
      </c>
    </row>
    <row r="5693" spans="1:7">
      <c r="A5693" t="s">
        <v>359</v>
      </c>
      <c r="B5693" t="s">
        <v>360</v>
      </c>
      <c r="C5693" s="2">
        <v>2006</v>
      </c>
      <c r="D5693" s="10">
        <f>Fngdp_rpch!T5693</f>
        <v>6.5000000000001279</v>
      </c>
      <c r="E5693" s="1">
        <f t="shared" si="264"/>
        <v>6.5000000000001279</v>
      </c>
      <c r="F5693" s="4">
        <f>IF(INDEX(WEOApr2024all!$B$1:$BG$197,MATCH('Figure 2.5'!B5693,WEOApr2024all!$B$1:$B$197,0),MATCH('Figure 2.5'!C5693,WEOApr2024all!$B$1:$BG$1,0))="","",INDEX(WEOApr2024all!$B$1:$BG$197,MATCH('Figure 2.5'!B5693,WEOApr2024all!$B$1:$B$197,0),MATCH('Figure 2.5'!C5693,WEOApr2024all!$B$1:$BG$1,0)))</f>
        <v>10.967000000000001</v>
      </c>
      <c r="G5693" s="1">
        <f t="shared" si="265"/>
        <v>-4.4669999999998726</v>
      </c>
    </row>
    <row r="5694" spans="1:7">
      <c r="A5694" t="s">
        <v>359</v>
      </c>
      <c r="B5694" t="s">
        <v>360</v>
      </c>
      <c r="C5694" s="2">
        <v>2007</v>
      </c>
      <c r="D5694" s="10">
        <f>Fngdp_rpch!U5694</f>
        <v>8.9999999999998526</v>
      </c>
      <c r="E5694" s="1">
        <f t="shared" si="264"/>
        <v>8.9999999999998526</v>
      </c>
      <c r="F5694" s="4">
        <f>IF(INDEX(WEOApr2024all!$B$1:$BG$197,MATCH('Figure 2.5'!B5694,WEOApr2024all!$B$1:$B$197,0),MATCH('Figure 2.5'!C5694,WEOApr2024all!$B$1:$BG$1,0))="","",INDEX(WEOApr2024all!$B$1:$BG$197,MATCH('Figure 2.5'!B5694,WEOApr2024all!$B$1:$B$197,0),MATCH('Figure 2.5'!C5694,WEOApr2024all!$B$1:$BG$1,0)))</f>
        <v>11.057</v>
      </c>
      <c r="G5694" s="1">
        <f t="shared" si="265"/>
        <v>-2.0570000000001478</v>
      </c>
    </row>
    <row r="5695" spans="1:7">
      <c r="A5695" t="s">
        <v>359</v>
      </c>
      <c r="B5695" t="s">
        <v>360</v>
      </c>
      <c r="C5695" s="2">
        <v>2008</v>
      </c>
      <c r="D5695" s="10">
        <f>Fngdp_rpch!V5695</f>
        <v>9.9999999999997193</v>
      </c>
      <c r="E5695" s="1">
        <f t="shared" si="264"/>
        <v>9.9999999999997193</v>
      </c>
      <c r="F5695" s="4">
        <f>IF(INDEX(WEOApr2024all!$B$1:$BG$197,MATCH('Figure 2.5'!B5695,WEOApr2024all!$B$1:$B$197,0),MATCH('Figure 2.5'!C5695,WEOApr2024all!$B$1:$BG$1,0))="","",INDEX(WEOApr2024all!$B$1:$BG$197,MATCH('Figure 2.5'!B5695,WEOApr2024all!$B$1:$B$197,0),MATCH('Figure 2.5'!C5695,WEOApr2024all!$B$1:$BG$1,0)))</f>
        <v>14.747</v>
      </c>
      <c r="G5695" s="1">
        <f t="shared" si="265"/>
        <v>-4.7470000000002806</v>
      </c>
    </row>
    <row r="5696" spans="1:7">
      <c r="A5696" t="s">
        <v>359</v>
      </c>
      <c r="B5696" t="s">
        <v>360</v>
      </c>
      <c r="C5696" s="2">
        <v>2009</v>
      </c>
      <c r="D5696" s="10">
        <f>Fngdp_rpch!W5696</f>
        <v>10.324587406001061</v>
      </c>
      <c r="E5696" s="1">
        <f t="shared" si="264"/>
        <v>10.324587406001061</v>
      </c>
      <c r="F5696" s="4">
        <f>IF(INDEX(WEOApr2024all!$B$1:$BG$197,MATCH('Figure 2.5'!B5696,WEOApr2024all!$B$1:$B$197,0),MATCH('Figure 2.5'!C5696,WEOApr2024all!$B$1:$BG$1,0))="","",INDEX(WEOApr2024all!$B$1:$BG$197,MATCH('Figure 2.5'!B5696,WEOApr2024all!$B$1:$B$197,0),MATCH('Figure 2.5'!C5696,WEOApr2024all!$B$1:$BG$1,0)))</f>
        <v>6.133</v>
      </c>
      <c r="G5696" s="1">
        <f t="shared" si="265"/>
        <v>4.1915874060010614</v>
      </c>
    </row>
    <row r="5697" spans="1:7">
      <c r="A5697" t="s">
        <v>359</v>
      </c>
      <c r="B5697" t="s">
        <v>360</v>
      </c>
      <c r="C5697" s="2">
        <v>2010</v>
      </c>
      <c r="D5697" s="10">
        <f>Fngdp_rpch!X5697</f>
        <v>15.276957392698854</v>
      </c>
      <c r="E5697" s="1">
        <f t="shared" si="264"/>
        <v>15.276957392698854</v>
      </c>
      <c r="F5697" s="4">
        <f>IF(INDEX(WEOApr2024all!$B$1:$BG$197,MATCH('Figure 2.5'!B5697,WEOApr2024all!$B$1:$B$197,0),MATCH('Figure 2.5'!C5697,WEOApr2024all!$B$1:$BG$1,0))="","",INDEX(WEOApr2024all!$B$1:$BG$197,MATCH('Figure 2.5'!B5697,WEOApr2024all!$B$1:$B$197,0),MATCH('Figure 2.5'!C5697,WEOApr2024all!$B$1:$BG$1,0)))</f>
        <v>16.026</v>
      </c>
      <c r="G5697" s="1">
        <f t="shared" si="265"/>
        <v>-0.74904260730114558</v>
      </c>
    </row>
    <row r="5698" spans="1:7">
      <c r="A5698" t="s">
        <v>359</v>
      </c>
      <c r="B5698" t="s">
        <v>360</v>
      </c>
      <c r="C5698" s="2">
        <v>2011</v>
      </c>
      <c r="D5698" s="10">
        <f>Fngdp_rpch!Y5698</f>
        <v>11.466362089711835</v>
      </c>
      <c r="E5698" s="1">
        <f t="shared" si="264"/>
        <v>11.466362089711835</v>
      </c>
      <c r="F5698" s="4">
        <f>IF(INDEX(WEOApr2024all!$B$1:$BG$197,MATCH('Figure 2.5'!B5698,WEOApr2024all!$B$1:$B$197,0),MATCH('Figure 2.5'!C5698,WEOApr2024all!$B$1:$BG$1,0))="","",INDEX(WEOApr2024all!$B$1:$BG$197,MATCH('Figure 2.5'!B5698,WEOApr2024all!$B$1:$B$197,0),MATCH('Figure 2.5'!C5698,WEOApr2024all!$B$1:$BG$1,0)))</f>
        <v>12.66</v>
      </c>
      <c r="G5698" s="1">
        <f t="shared" si="265"/>
        <v>-1.1936379102881656</v>
      </c>
    </row>
    <row r="5699" spans="1:7">
      <c r="A5699" t="s">
        <v>359</v>
      </c>
      <c r="B5699" t="s">
        <v>360</v>
      </c>
      <c r="C5699" s="2">
        <v>2012</v>
      </c>
      <c r="D5699" s="10">
        <f>Fngdp_rpch!Z5699</f>
        <v>7.2174901573810013</v>
      </c>
      <c r="E5699" s="1">
        <f t="shared" ref="E5699:E5762" si="266">IF(D5699=".","",D5699)</f>
        <v>7.2174901573810013</v>
      </c>
      <c r="F5699" s="4">
        <f>IF(INDEX(WEOApr2024all!$B$1:$BG$197,MATCH('Figure 2.5'!B5699,WEOApr2024all!$B$1:$B$197,0),MATCH('Figure 2.5'!C5699,WEOApr2024all!$B$1:$BG$1,0))="","",INDEX(WEOApr2024all!$B$1:$BG$197,MATCH('Figure 2.5'!B5699,WEOApr2024all!$B$1:$B$197,0),MATCH('Figure 2.5'!C5699,WEOApr2024all!$B$1:$BG$1,0)))</f>
        <v>7.2089999999999996</v>
      </c>
      <c r="G5699" s="1">
        <f t="shared" ref="G5699:G5762" si="267">IFERROR(E5699-F5699,"")</f>
        <v>8.4901573810016728E-3</v>
      </c>
    </row>
    <row r="5700" spans="1:7">
      <c r="A5700" t="s">
        <v>359</v>
      </c>
      <c r="B5700" t="s">
        <v>360</v>
      </c>
      <c r="C5700" s="2">
        <v>2013</v>
      </c>
      <c r="D5700" s="10">
        <f>Fngdp_rpch!AA5700</f>
        <v>7.6936945490354791</v>
      </c>
      <c r="E5700" s="1">
        <f t="shared" si="266"/>
        <v>7.6936945490354791</v>
      </c>
      <c r="F5700" s="4">
        <f>IF(INDEX(WEOApr2024all!$B$1:$BG$197,MATCH('Figure 2.5'!B5700,WEOApr2024all!$B$1:$B$197,0),MATCH('Figure 2.5'!C5700,WEOApr2024all!$B$1:$BG$1,0))="","",INDEX(WEOApr2024all!$B$1:$BG$197,MATCH('Figure 2.5'!B5700,WEOApr2024all!$B$1:$B$197,0),MATCH('Figure 2.5'!C5700,WEOApr2024all!$B$1:$BG$1,0)))</f>
        <v>-1.754</v>
      </c>
      <c r="G5700" s="1">
        <f t="shared" si="267"/>
        <v>9.4476945490354787</v>
      </c>
    </row>
    <row r="5701" spans="1:7">
      <c r="A5701" t="s">
        <v>359</v>
      </c>
      <c r="B5701" t="s">
        <v>360</v>
      </c>
      <c r="C5701" s="2">
        <v>2014</v>
      </c>
      <c r="D5701" s="10">
        <f>Fngdp_rpch!AB5701</f>
        <v>10.415779483561561</v>
      </c>
      <c r="E5701" s="1">
        <f t="shared" si="266"/>
        <v>10.415779483561561</v>
      </c>
      <c r="F5701" s="4">
        <f>IF(INDEX(WEOApr2024all!$B$1:$BG$197,MATCH('Figure 2.5'!B5701,WEOApr2024all!$B$1:$B$197,0),MATCH('Figure 2.5'!C5701,WEOApr2024all!$B$1:$BG$1,0))="","",INDEX(WEOApr2024all!$B$1:$BG$197,MATCH('Figure 2.5'!B5701,WEOApr2024all!$B$1:$B$197,0),MATCH('Figure 2.5'!C5701,WEOApr2024all!$B$1:$BG$1,0)))</f>
        <v>3.605</v>
      </c>
      <c r="G5701" s="1">
        <f t="shared" si="267"/>
        <v>6.8107794835615607</v>
      </c>
    </row>
    <row r="5702" spans="1:7">
      <c r="A5702" t="s">
        <v>359</v>
      </c>
      <c r="B5702" t="s">
        <v>360</v>
      </c>
      <c r="C5702" s="2">
        <v>2015</v>
      </c>
      <c r="D5702" s="10">
        <f>Fngdp_rpch!AC5702</f>
        <v>11.456095193801508</v>
      </c>
      <c r="E5702" s="1">
        <f t="shared" si="266"/>
        <v>11.456095193801508</v>
      </c>
      <c r="F5702" s="4">
        <f>IF(INDEX(WEOApr2024all!$B$1:$BG$197,MATCH('Figure 2.5'!B5702,WEOApr2024all!$B$1:$B$197,0),MATCH('Figure 2.5'!C5702,WEOApr2024all!$B$1:$BG$1,0))="","",INDEX(WEOApr2024all!$B$1:$BG$197,MATCH('Figure 2.5'!B5702,WEOApr2024all!$B$1:$B$197,0),MATCH('Figure 2.5'!C5702,WEOApr2024all!$B$1:$BG$1,0)))</f>
        <v>2.1589999999999998</v>
      </c>
      <c r="G5702" s="1">
        <f t="shared" si="267"/>
        <v>9.297095193801507</v>
      </c>
    </row>
    <row r="5703" spans="1:7">
      <c r="A5703" t="s">
        <v>359</v>
      </c>
      <c r="B5703" t="s">
        <v>360</v>
      </c>
      <c r="C5703" s="2">
        <v>2016</v>
      </c>
      <c r="D5703" s="10">
        <f>Fngdp_rpch!AD5703</f>
        <v>8.8686423408854687</v>
      </c>
      <c r="E5703" s="1">
        <f t="shared" si="266"/>
        <v>8.8686423408854687</v>
      </c>
      <c r="F5703" s="4">
        <f>IF(INDEX(WEOApr2024all!$B$1:$BG$197,MATCH('Figure 2.5'!B5703,WEOApr2024all!$B$1:$B$197,0),MATCH('Figure 2.5'!C5703,WEOApr2024all!$B$1:$BG$1,0))="","",INDEX(WEOApr2024all!$B$1:$BG$197,MATCH('Figure 2.5'!B5703,WEOApr2024all!$B$1:$B$197,0),MATCH('Figure 2.5'!C5703,WEOApr2024all!$B$1:$BG$1,0)))</f>
        <v>-0.46600000000000003</v>
      </c>
      <c r="G5703" s="1">
        <f t="shared" si="267"/>
        <v>9.334642340885468</v>
      </c>
    </row>
    <row r="5704" spans="1:7">
      <c r="A5704" t="s">
        <v>359</v>
      </c>
      <c r="B5704" t="s">
        <v>360</v>
      </c>
      <c r="C5704" s="2">
        <v>2017</v>
      </c>
      <c r="D5704" s="10">
        <f>Fngdp_rpch!AE5704</f>
        <v>5.3792107018806989</v>
      </c>
      <c r="E5704" s="1">
        <f t="shared" si="266"/>
        <v>5.3792107018806989</v>
      </c>
      <c r="F5704" s="4">
        <f>IF(INDEX(WEOApr2024all!$B$1:$BG$197,MATCH('Figure 2.5'!B5704,WEOApr2024all!$B$1:$B$197,0),MATCH('Figure 2.5'!C5704,WEOApr2024all!$B$1:$BG$1,0))="","",INDEX(WEOApr2024all!$B$1:$BG$197,MATCH('Figure 2.5'!B5704,WEOApr2024all!$B$1:$B$197,0),MATCH('Figure 2.5'!C5704,WEOApr2024all!$B$1:$BG$1,0)))</f>
        <v>2.141</v>
      </c>
      <c r="G5704" s="1">
        <f t="shared" si="267"/>
        <v>3.2382107018806989</v>
      </c>
    </row>
    <row r="5705" spans="1:7">
      <c r="A5705" t="s">
        <v>359</v>
      </c>
      <c r="B5705" t="s">
        <v>360</v>
      </c>
      <c r="C5705" s="2">
        <v>2018</v>
      </c>
      <c r="D5705" s="10">
        <f>Fngdp_rpch!AF5705</f>
        <v>6.2859510196799917</v>
      </c>
      <c r="E5705" s="1">
        <f t="shared" si="266"/>
        <v>6.2859510196799917</v>
      </c>
      <c r="F5705" s="4">
        <f>IF(INDEX(WEOApr2024all!$B$1:$BG$197,MATCH('Figure 2.5'!B5705,WEOApr2024all!$B$1:$B$197,0),MATCH('Figure 2.5'!C5705,WEOApr2024all!$B$1:$BG$1,0))="","",INDEX(WEOApr2024all!$B$1:$BG$197,MATCH('Figure 2.5'!B5705,WEOApr2024all!$B$1:$B$197,0),MATCH('Figure 2.5'!C5705,WEOApr2024all!$B$1:$BG$1,0)))</f>
        <v>1.74</v>
      </c>
      <c r="G5705" s="1">
        <f t="shared" si="267"/>
        <v>4.5459510196799915</v>
      </c>
    </row>
    <row r="5706" spans="1:7">
      <c r="A5706" t="s">
        <v>359</v>
      </c>
      <c r="B5706" t="s">
        <v>360</v>
      </c>
      <c r="C5706" s="2">
        <v>2019</v>
      </c>
      <c r="D5706" s="10">
        <f>Fngdp_rpch!AG5706</f>
        <v>5.636376780423924</v>
      </c>
      <c r="E5706" s="1">
        <f t="shared" si="266"/>
        <v>5.636376780423924</v>
      </c>
      <c r="F5706" s="4">
        <f>IF(INDEX(WEOApr2024all!$B$1:$BG$197,MATCH('Figure 2.5'!B5706,WEOApr2024all!$B$1:$B$197,0),MATCH('Figure 2.5'!C5706,WEOApr2024all!$B$1:$BG$1,0))="","",INDEX(WEOApr2024all!$B$1:$BG$197,MATCH('Figure 2.5'!B5706,WEOApr2024all!$B$1:$B$197,0),MATCH('Figure 2.5'!C5706,WEOApr2024all!$B$1:$BG$1,0)))</f>
        <v>-3.6659999999999999</v>
      </c>
      <c r="G5706" s="1">
        <f t="shared" si="267"/>
        <v>9.3023767804239235</v>
      </c>
    </row>
    <row r="5707" spans="1:7">
      <c r="A5707" t="s">
        <v>359</v>
      </c>
      <c r="B5707" t="s">
        <v>360</v>
      </c>
      <c r="C5707" s="2">
        <v>2020</v>
      </c>
      <c r="D5707" s="10">
        <f>Fngdp_rpch!AH5707</f>
        <v>6.0382046389227062</v>
      </c>
      <c r="E5707" s="1">
        <f t="shared" si="266"/>
        <v>6.0382046389227062</v>
      </c>
      <c r="F5707" s="4">
        <f>IF(INDEX(WEOApr2024all!$B$1:$BG$197,MATCH('Figure 2.5'!B5707,WEOApr2024all!$B$1:$B$197,0),MATCH('Figure 2.5'!C5707,WEOApr2024all!$B$1:$BG$1,0))="","",INDEX(WEOApr2024all!$B$1:$BG$197,MATCH('Figure 2.5'!B5707,WEOApr2024all!$B$1:$B$197,0),MATCH('Figure 2.5'!C5707,WEOApr2024all!$B$1:$BG$1,0)))</f>
        <v>-2.1160000000000001</v>
      </c>
      <c r="G5707" s="1">
        <f t="shared" si="267"/>
        <v>8.1542046389227067</v>
      </c>
    </row>
    <row r="5708" spans="1:7">
      <c r="A5708" t="s">
        <v>359</v>
      </c>
      <c r="B5708" t="s">
        <v>360</v>
      </c>
      <c r="C5708" s="2">
        <v>2021</v>
      </c>
      <c r="D5708" s="10">
        <f>Fngdp_rpch!AI5708</f>
        <v>4.6473098993830009</v>
      </c>
      <c r="E5708" s="1">
        <f t="shared" si="266"/>
        <v>4.6473098993830009</v>
      </c>
      <c r="F5708" s="4">
        <f>IF(INDEX(WEOApr2024all!$B$1:$BG$197,MATCH('Figure 2.5'!B5708,WEOApr2024all!$B$1:$B$197,0),MATCH('Figure 2.5'!C5708,WEOApr2024all!$B$1:$BG$1,0))="","",INDEX(WEOApr2024all!$B$1:$BG$197,MATCH('Figure 2.5'!B5708,WEOApr2024all!$B$1:$B$197,0),MATCH('Figure 2.5'!C5708,WEOApr2024all!$B$1:$BG$1,0)))</f>
        <v>-0.33800000000000002</v>
      </c>
      <c r="G5708" s="1">
        <f t="shared" si="267"/>
        <v>4.985309899383001</v>
      </c>
    </row>
    <row r="5709" spans="1:7">
      <c r="A5709" t="s">
        <v>359</v>
      </c>
      <c r="B5709" t="s">
        <v>360</v>
      </c>
      <c r="C5709" s="2">
        <v>2022</v>
      </c>
      <c r="D5709" s="10">
        <f>Fngdp_rpch!AJ5709</f>
        <v>1.6730543325664371</v>
      </c>
      <c r="E5709" s="1">
        <f t="shared" si="266"/>
        <v>1.6730543325664371</v>
      </c>
      <c r="F5709" s="4" t="str">
        <f>IF(INDEX(WEOApr2024all!$B$1:$BG$197,MATCH('Figure 2.5'!B5709,WEOApr2024all!$B$1:$B$197,0),MATCH('Figure 2.5'!C5709,WEOApr2024all!$B$1:$BG$1,0))="","",INDEX(WEOApr2024all!$B$1:$BG$197,MATCH('Figure 2.5'!B5709,WEOApr2024all!$B$1:$B$197,0),MATCH('Figure 2.5'!C5709,WEOApr2024all!$B$1:$BG$1,0)))</f>
        <v/>
      </c>
      <c r="G5709" s="1" t="str">
        <f t="shared" si="267"/>
        <v/>
      </c>
    </row>
    <row r="5710" spans="1:7">
      <c r="A5710" t="s">
        <v>359</v>
      </c>
      <c r="B5710" t="s">
        <v>360</v>
      </c>
      <c r="C5710" s="2">
        <v>2023</v>
      </c>
      <c r="D5710" s="10">
        <f>Fngdp_rpch!AK5710</f>
        <v>2.3015897604687696</v>
      </c>
      <c r="E5710" s="1">
        <f t="shared" si="266"/>
        <v>2.3015897604687696</v>
      </c>
      <c r="F5710" s="4" t="str">
        <f>IF(INDEX(WEOApr2024all!$B$1:$BG$197,MATCH('Figure 2.5'!B5710,WEOApr2024all!$B$1:$B$197,0),MATCH('Figure 2.5'!C5710,WEOApr2024all!$B$1:$BG$1,0))="","",INDEX(WEOApr2024all!$B$1:$BG$197,MATCH('Figure 2.5'!B5710,WEOApr2024all!$B$1:$B$197,0),MATCH('Figure 2.5'!C5710,WEOApr2024all!$B$1:$BG$1,0)))</f>
        <v/>
      </c>
      <c r="G5710" s="1" t="str">
        <f t="shared" si="267"/>
        <v/>
      </c>
    </row>
    <row r="5711" spans="1:7">
      <c r="A5711" t="s">
        <v>183</v>
      </c>
      <c r="B5711" t="s">
        <v>184</v>
      </c>
      <c r="C5711" s="2">
        <v>1991</v>
      </c>
      <c r="D5711" s="10" t="str">
        <f>Fngdp_rpch!E5711</f>
        <v>.</v>
      </c>
      <c r="E5711" s="1" t="str">
        <f t="shared" si="266"/>
        <v/>
      </c>
      <c r="F5711" s="4" t="str">
        <f>IF(INDEX(WEOApr2024all!$B$1:$BG$197,MATCH('Figure 2.5'!B5711,WEOApr2024all!$B$1:$B$197,0),MATCH('Figure 2.5'!C5711,WEOApr2024all!$B$1:$BG$1,0))="","",INDEX(WEOApr2024all!$B$1:$BG$197,MATCH('Figure 2.5'!B5711,WEOApr2024all!$B$1:$B$197,0),MATCH('Figure 2.5'!C5711,WEOApr2024all!$B$1:$BG$1,0)))</f>
        <v/>
      </c>
      <c r="G5711" s="1" t="str">
        <f t="shared" si="267"/>
        <v/>
      </c>
    </row>
    <row r="5712" spans="1:7">
      <c r="A5712" t="s">
        <v>183</v>
      </c>
      <c r="B5712" t="s">
        <v>184</v>
      </c>
      <c r="C5712" s="2">
        <v>1992</v>
      </c>
      <c r="D5712" s="10" t="str">
        <f>Fngdp_rpch!F5712</f>
        <v>.</v>
      </c>
      <c r="E5712" s="1" t="str">
        <f t="shared" si="266"/>
        <v/>
      </c>
      <c r="F5712" s="4" t="str">
        <f>IF(INDEX(WEOApr2024all!$B$1:$BG$197,MATCH('Figure 2.5'!B5712,WEOApr2024all!$B$1:$B$197,0),MATCH('Figure 2.5'!C5712,WEOApr2024all!$B$1:$BG$1,0))="","",INDEX(WEOApr2024all!$B$1:$BG$197,MATCH('Figure 2.5'!B5712,WEOApr2024all!$B$1:$B$197,0),MATCH('Figure 2.5'!C5712,WEOApr2024all!$B$1:$BG$1,0)))</f>
        <v/>
      </c>
      <c r="G5712" s="1" t="str">
        <f t="shared" si="267"/>
        <v/>
      </c>
    </row>
    <row r="5713" spans="1:7">
      <c r="A5713" t="s">
        <v>183</v>
      </c>
      <c r="B5713" t="s">
        <v>184</v>
      </c>
      <c r="C5713" s="2">
        <v>1993</v>
      </c>
      <c r="D5713" s="10" t="str">
        <f>Fngdp_rpch!G5713</f>
        <v>.</v>
      </c>
      <c r="E5713" s="1" t="str">
        <f t="shared" si="266"/>
        <v/>
      </c>
      <c r="F5713" s="4" t="str">
        <f>IF(INDEX(WEOApr2024all!$B$1:$BG$197,MATCH('Figure 2.5'!B5713,WEOApr2024all!$B$1:$B$197,0),MATCH('Figure 2.5'!C5713,WEOApr2024all!$B$1:$BG$1,0))="","",INDEX(WEOApr2024all!$B$1:$BG$197,MATCH('Figure 2.5'!B5713,WEOApr2024all!$B$1:$B$197,0),MATCH('Figure 2.5'!C5713,WEOApr2024all!$B$1:$BG$1,0)))</f>
        <v/>
      </c>
      <c r="G5713" s="1" t="str">
        <f t="shared" si="267"/>
        <v/>
      </c>
    </row>
    <row r="5714" spans="1:7">
      <c r="A5714" t="s">
        <v>183</v>
      </c>
      <c r="B5714" t="s">
        <v>184</v>
      </c>
      <c r="C5714" s="2">
        <v>1994</v>
      </c>
      <c r="D5714" s="10" t="str">
        <f>Fngdp_rpch!H5714</f>
        <v>.</v>
      </c>
      <c r="E5714" s="1" t="str">
        <f t="shared" si="266"/>
        <v/>
      </c>
      <c r="F5714" s="4" t="str">
        <f>IF(INDEX(WEOApr2024all!$B$1:$BG$197,MATCH('Figure 2.5'!B5714,WEOApr2024all!$B$1:$B$197,0),MATCH('Figure 2.5'!C5714,WEOApr2024all!$B$1:$BG$1,0))="","",INDEX(WEOApr2024all!$B$1:$BG$197,MATCH('Figure 2.5'!B5714,WEOApr2024all!$B$1:$B$197,0),MATCH('Figure 2.5'!C5714,WEOApr2024all!$B$1:$BG$1,0)))</f>
        <v/>
      </c>
      <c r="G5714" s="1" t="str">
        <f t="shared" si="267"/>
        <v/>
      </c>
    </row>
    <row r="5715" spans="1:7">
      <c r="A5715" t="s">
        <v>183</v>
      </c>
      <c r="B5715" t="s">
        <v>184</v>
      </c>
      <c r="C5715" s="2">
        <v>1995</v>
      </c>
      <c r="D5715" s="10" t="str">
        <f>Fngdp_rpch!I5715</f>
        <v>.</v>
      </c>
      <c r="E5715" s="1" t="str">
        <f t="shared" si="266"/>
        <v/>
      </c>
      <c r="F5715" s="4" t="str">
        <f>IF(INDEX(WEOApr2024all!$B$1:$BG$197,MATCH('Figure 2.5'!B5715,WEOApr2024all!$B$1:$B$197,0),MATCH('Figure 2.5'!C5715,WEOApr2024all!$B$1:$BG$1,0))="","",INDEX(WEOApr2024all!$B$1:$BG$197,MATCH('Figure 2.5'!B5715,WEOApr2024all!$B$1:$B$197,0),MATCH('Figure 2.5'!C5715,WEOApr2024all!$B$1:$BG$1,0)))</f>
        <v/>
      </c>
      <c r="G5715" s="1" t="str">
        <f t="shared" si="267"/>
        <v/>
      </c>
    </row>
    <row r="5716" spans="1:7">
      <c r="A5716" t="s">
        <v>183</v>
      </c>
      <c r="B5716" t="s">
        <v>184</v>
      </c>
      <c r="C5716" s="2">
        <v>1996</v>
      </c>
      <c r="D5716" s="10" t="str">
        <f>Fngdp_rpch!J5716</f>
        <v>.</v>
      </c>
      <c r="E5716" s="1" t="str">
        <f t="shared" si="266"/>
        <v/>
      </c>
      <c r="F5716" s="4" t="str">
        <f>IF(INDEX(WEOApr2024all!$B$1:$BG$197,MATCH('Figure 2.5'!B5716,WEOApr2024all!$B$1:$B$197,0),MATCH('Figure 2.5'!C5716,WEOApr2024all!$B$1:$BG$1,0))="","",INDEX(WEOApr2024all!$B$1:$BG$197,MATCH('Figure 2.5'!B5716,WEOApr2024all!$B$1:$B$197,0),MATCH('Figure 2.5'!C5716,WEOApr2024all!$B$1:$BG$1,0)))</f>
        <v/>
      </c>
      <c r="G5716" s="1" t="str">
        <f t="shared" si="267"/>
        <v/>
      </c>
    </row>
    <row r="5717" spans="1:7">
      <c r="A5717" t="s">
        <v>183</v>
      </c>
      <c r="B5717" t="s">
        <v>184</v>
      </c>
      <c r="C5717" s="2">
        <v>1997</v>
      </c>
      <c r="D5717" s="10" t="str">
        <f>Fngdp_rpch!K5717</f>
        <v>.</v>
      </c>
      <c r="E5717" s="1" t="str">
        <f t="shared" si="266"/>
        <v/>
      </c>
      <c r="F5717" s="4" t="str">
        <f>IF(INDEX(WEOApr2024all!$B$1:$BG$197,MATCH('Figure 2.5'!B5717,WEOApr2024all!$B$1:$B$197,0),MATCH('Figure 2.5'!C5717,WEOApr2024all!$B$1:$BG$1,0))="","",INDEX(WEOApr2024all!$B$1:$BG$197,MATCH('Figure 2.5'!B5717,WEOApr2024all!$B$1:$B$197,0),MATCH('Figure 2.5'!C5717,WEOApr2024all!$B$1:$BG$1,0)))</f>
        <v/>
      </c>
      <c r="G5717" s="1" t="str">
        <f t="shared" si="267"/>
        <v/>
      </c>
    </row>
    <row r="5718" spans="1:7">
      <c r="A5718" t="s">
        <v>183</v>
      </c>
      <c r="B5718" t="s">
        <v>184</v>
      </c>
      <c r="C5718" s="2">
        <v>1998</v>
      </c>
      <c r="D5718" s="10" t="str">
        <f>Fngdp_rpch!L5718</f>
        <v>.</v>
      </c>
      <c r="E5718" s="1" t="str">
        <f t="shared" si="266"/>
        <v/>
      </c>
      <c r="F5718" s="4" t="str">
        <f>IF(INDEX(WEOApr2024all!$B$1:$BG$197,MATCH('Figure 2.5'!B5718,WEOApr2024all!$B$1:$B$197,0),MATCH('Figure 2.5'!C5718,WEOApr2024all!$B$1:$BG$1,0))="","",INDEX(WEOApr2024all!$B$1:$BG$197,MATCH('Figure 2.5'!B5718,WEOApr2024all!$B$1:$B$197,0),MATCH('Figure 2.5'!C5718,WEOApr2024all!$B$1:$BG$1,0)))</f>
        <v/>
      </c>
      <c r="G5718" s="1" t="str">
        <f t="shared" si="267"/>
        <v/>
      </c>
    </row>
    <row r="5719" spans="1:7">
      <c r="A5719" t="s">
        <v>183</v>
      </c>
      <c r="B5719" t="s">
        <v>184</v>
      </c>
      <c r="C5719" s="2">
        <v>1999</v>
      </c>
      <c r="D5719" s="10" t="str">
        <f>Fngdp_rpch!M5719</f>
        <v>.</v>
      </c>
      <c r="E5719" s="1" t="str">
        <f t="shared" si="266"/>
        <v/>
      </c>
      <c r="F5719" s="4" t="str">
        <f>IF(INDEX(WEOApr2024all!$B$1:$BG$197,MATCH('Figure 2.5'!B5719,WEOApr2024all!$B$1:$B$197,0),MATCH('Figure 2.5'!C5719,WEOApr2024all!$B$1:$BG$1,0))="","",INDEX(WEOApr2024all!$B$1:$BG$197,MATCH('Figure 2.5'!B5719,WEOApr2024all!$B$1:$B$197,0),MATCH('Figure 2.5'!C5719,WEOApr2024all!$B$1:$BG$1,0)))</f>
        <v/>
      </c>
      <c r="G5719" s="1" t="str">
        <f t="shared" si="267"/>
        <v/>
      </c>
    </row>
    <row r="5720" spans="1:7">
      <c r="A5720" t="s">
        <v>183</v>
      </c>
      <c r="B5720" t="s">
        <v>184</v>
      </c>
      <c r="C5720" s="2">
        <v>2000</v>
      </c>
      <c r="D5720" s="10" t="str">
        <f>Fngdp_rpch!N5720</f>
        <v>.</v>
      </c>
      <c r="E5720" s="1" t="str">
        <f t="shared" si="266"/>
        <v/>
      </c>
      <c r="F5720" s="4" t="str">
        <f>IF(INDEX(WEOApr2024all!$B$1:$BG$197,MATCH('Figure 2.5'!B5720,WEOApr2024all!$B$1:$B$197,0),MATCH('Figure 2.5'!C5720,WEOApr2024all!$B$1:$BG$1,0))="","",INDEX(WEOApr2024all!$B$1:$BG$197,MATCH('Figure 2.5'!B5720,WEOApr2024all!$B$1:$B$197,0),MATCH('Figure 2.5'!C5720,WEOApr2024all!$B$1:$BG$1,0)))</f>
        <v/>
      </c>
      <c r="G5720" s="1" t="str">
        <f t="shared" si="267"/>
        <v/>
      </c>
    </row>
    <row r="5721" spans="1:7">
      <c r="A5721" t="s">
        <v>183</v>
      </c>
      <c r="B5721" t="s">
        <v>184</v>
      </c>
      <c r="C5721" s="2">
        <v>2001</v>
      </c>
      <c r="D5721" s="10" t="str">
        <f>Fngdp_rpch!O5721</f>
        <v>.</v>
      </c>
      <c r="E5721" s="1" t="str">
        <f t="shared" si="266"/>
        <v/>
      </c>
      <c r="F5721" s="4">
        <f>IF(INDEX(WEOApr2024all!$B$1:$BG$197,MATCH('Figure 2.5'!B5721,WEOApr2024all!$B$1:$B$197,0),MATCH('Figure 2.5'!C5721,WEOApr2024all!$B$1:$BG$1,0))="","",INDEX(WEOApr2024all!$B$1:$BG$197,MATCH('Figure 2.5'!B5721,WEOApr2024all!$B$1:$B$197,0),MATCH('Figure 2.5'!C5721,WEOApr2024all!$B$1:$BG$1,0)))</f>
        <v>16.347999999999999</v>
      </c>
      <c r="G5721" s="1" t="str">
        <f t="shared" si="267"/>
        <v/>
      </c>
    </row>
    <row r="5722" spans="1:7">
      <c r="A5722" t="s">
        <v>183</v>
      </c>
      <c r="B5722" t="s">
        <v>184</v>
      </c>
      <c r="C5722" s="2">
        <v>2002</v>
      </c>
      <c r="D5722" s="10" t="str">
        <f>Fngdp_rpch!P5722</f>
        <v>.</v>
      </c>
      <c r="E5722" s="1" t="str">
        <f t="shared" si="266"/>
        <v/>
      </c>
      <c r="F5722" s="4">
        <f>IF(INDEX(WEOApr2024all!$B$1:$BG$197,MATCH('Figure 2.5'!B5722,WEOApr2024all!$B$1:$B$197,0),MATCH('Figure 2.5'!C5722,WEOApr2024all!$B$1:$BG$1,0))="","",INDEX(WEOApr2024all!$B$1:$BG$197,MATCH('Figure 2.5'!B5722,WEOApr2024all!$B$1:$B$197,0),MATCH('Figure 2.5'!C5722,WEOApr2024all!$B$1:$BG$1,0)))</f>
        <v>-6.7009999999999996</v>
      </c>
      <c r="G5722" s="1" t="str">
        <f t="shared" si="267"/>
        <v/>
      </c>
    </row>
    <row r="5723" spans="1:7">
      <c r="A5723" t="s">
        <v>183</v>
      </c>
      <c r="B5723" t="s">
        <v>184</v>
      </c>
      <c r="C5723" s="2">
        <v>2003</v>
      </c>
      <c r="D5723" s="10" t="str">
        <f>Fngdp_rpch!Q5723</f>
        <v>.</v>
      </c>
      <c r="E5723" s="1" t="str">
        <f t="shared" si="266"/>
        <v/>
      </c>
      <c r="F5723" s="4">
        <f>IF(INDEX(WEOApr2024all!$B$1:$BG$197,MATCH('Figure 2.5'!B5723,WEOApr2024all!$B$1:$B$197,0),MATCH('Figure 2.5'!C5723,WEOApr2024all!$B$1:$BG$1,0))="","",INDEX(WEOApr2024all!$B$1:$BG$197,MATCH('Figure 2.5'!B5723,WEOApr2024all!$B$1:$B$197,0),MATCH('Figure 2.5'!C5723,WEOApr2024all!$B$1:$BG$1,0)))</f>
        <v>-2.1819999999999999</v>
      </c>
      <c r="G5723" s="1" t="str">
        <f t="shared" si="267"/>
        <v/>
      </c>
    </row>
    <row r="5724" spans="1:7">
      <c r="A5724" t="s">
        <v>183</v>
      </c>
      <c r="B5724" t="s">
        <v>184</v>
      </c>
      <c r="C5724" s="2">
        <v>2004</v>
      </c>
      <c r="D5724" s="10" t="str">
        <f>Fngdp_rpch!R5724</f>
        <v>.</v>
      </c>
      <c r="E5724" s="1" t="str">
        <f t="shared" si="266"/>
        <v/>
      </c>
      <c r="F5724" s="4">
        <f>IF(INDEX(WEOApr2024all!$B$1:$BG$197,MATCH('Figure 2.5'!B5724,WEOApr2024all!$B$1:$B$197,0),MATCH('Figure 2.5'!C5724,WEOApr2024all!$B$1:$BG$1,0))="","",INDEX(WEOApr2024all!$B$1:$BG$197,MATCH('Figure 2.5'!B5724,WEOApr2024all!$B$1:$B$197,0),MATCH('Figure 2.5'!C5724,WEOApr2024all!$B$1:$BG$1,0)))</f>
        <v>0.4</v>
      </c>
      <c r="G5724" s="1" t="str">
        <f t="shared" si="267"/>
        <v/>
      </c>
    </row>
    <row r="5725" spans="1:7">
      <c r="A5725" t="s">
        <v>183</v>
      </c>
      <c r="B5725" t="s">
        <v>184</v>
      </c>
      <c r="C5725" s="2">
        <v>2005</v>
      </c>
      <c r="D5725" s="10">
        <f>Fngdp_rpch!S5725</f>
        <v>1.4887598384429435</v>
      </c>
      <c r="E5725" s="1">
        <f t="shared" si="266"/>
        <v>1.4887598384429435</v>
      </c>
      <c r="F5725" s="4">
        <f>IF(INDEX(WEOApr2024all!$B$1:$BG$197,MATCH('Figure 2.5'!B5725,WEOApr2024all!$B$1:$B$197,0),MATCH('Figure 2.5'!C5725,WEOApr2024all!$B$1:$BG$1,0))="","",INDEX(WEOApr2024all!$B$1:$BG$197,MATCH('Figure 2.5'!B5725,WEOApr2024all!$B$1:$B$197,0),MATCH('Figure 2.5'!C5725,WEOApr2024all!$B$1:$BG$1,0)))</f>
        <v>2.988</v>
      </c>
      <c r="G5725" s="1">
        <f t="shared" si="267"/>
        <v>-1.4992401615570565</v>
      </c>
    </row>
    <row r="5726" spans="1:7">
      <c r="A5726" t="s">
        <v>183</v>
      </c>
      <c r="B5726" t="s">
        <v>184</v>
      </c>
      <c r="C5726" s="2">
        <v>2006</v>
      </c>
      <c r="D5726" s="10">
        <f>Fngdp_rpch!T5726</f>
        <v>4.911734356394315</v>
      </c>
      <c r="E5726" s="1">
        <f t="shared" si="266"/>
        <v>4.911734356394315</v>
      </c>
      <c r="F5726" s="4">
        <f>IF(INDEX(WEOApr2024all!$B$1:$BG$197,MATCH('Figure 2.5'!B5726,WEOApr2024all!$B$1:$B$197,0),MATCH('Figure 2.5'!C5726,WEOApr2024all!$B$1:$BG$1,0))="","",INDEX(WEOApr2024all!$B$1:$BG$197,MATCH('Figure 2.5'!B5726,WEOApr2024all!$B$1:$B$197,0),MATCH('Figure 2.5'!C5726,WEOApr2024all!$B$1:$BG$1,0)))</f>
        <v>-4.1189999999999998</v>
      </c>
      <c r="G5726" s="1">
        <f t="shared" si="267"/>
        <v>9.0307343563943157</v>
      </c>
    </row>
    <row r="5727" spans="1:7">
      <c r="A5727" t="s">
        <v>183</v>
      </c>
      <c r="B5727" t="s">
        <v>184</v>
      </c>
      <c r="C5727" s="2">
        <v>2007</v>
      </c>
      <c r="D5727" s="10">
        <f>Fngdp_rpch!U5727</f>
        <v>4.5796874699228551</v>
      </c>
      <c r="E5727" s="1">
        <f t="shared" si="266"/>
        <v>4.5796874699228551</v>
      </c>
      <c r="F5727" s="4">
        <f>IF(INDEX(WEOApr2024all!$B$1:$BG$197,MATCH('Figure 2.5'!B5727,WEOApr2024all!$B$1:$B$197,0),MATCH('Figure 2.5'!C5727,WEOApr2024all!$B$1:$BG$1,0))="","",INDEX(WEOApr2024all!$B$1:$BG$197,MATCH('Figure 2.5'!B5727,WEOApr2024all!$B$1:$B$197,0),MATCH('Figure 2.5'!C5727,WEOApr2024all!$B$1:$BG$1,0)))</f>
        <v>10.262</v>
      </c>
      <c r="G5727" s="1">
        <f t="shared" si="267"/>
        <v>-5.6823125300771453</v>
      </c>
    </row>
    <row r="5728" spans="1:7">
      <c r="A5728" t="s">
        <v>183</v>
      </c>
      <c r="B5728" t="s">
        <v>184</v>
      </c>
      <c r="C5728" s="2">
        <v>2008</v>
      </c>
      <c r="D5728" s="10">
        <f>Fngdp_rpch!V5728</f>
        <v>3.8000000000000034</v>
      </c>
      <c r="E5728" s="1">
        <f t="shared" si="266"/>
        <v>3.8000000000000034</v>
      </c>
      <c r="F5728" s="4">
        <f>IF(INDEX(WEOApr2024all!$B$1:$BG$197,MATCH('Figure 2.5'!B5728,WEOApr2024all!$B$1:$B$197,0),MATCH('Figure 2.5'!C5728,WEOApr2024all!$B$1:$BG$1,0))="","",INDEX(WEOApr2024all!$B$1:$BG$197,MATCH('Figure 2.5'!B5728,WEOApr2024all!$B$1:$B$197,0),MATCH('Figure 2.5'!C5728,WEOApr2024all!$B$1:$BG$1,0)))</f>
        <v>11.391</v>
      </c>
      <c r="G5728" s="1">
        <f t="shared" si="267"/>
        <v>-7.5909999999999966</v>
      </c>
    </row>
    <row r="5729" spans="1:7">
      <c r="A5729" t="s">
        <v>183</v>
      </c>
      <c r="B5729" t="s">
        <v>184</v>
      </c>
      <c r="C5729" s="2">
        <v>2009</v>
      </c>
      <c r="D5729" s="10">
        <f>Fngdp_rpch!W5729</f>
        <v>0.57230918952204668</v>
      </c>
      <c r="E5729" s="1">
        <f t="shared" si="266"/>
        <v>0.57230918952204668</v>
      </c>
      <c r="F5729" s="4">
        <f>IF(INDEX(WEOApr2024all!$B$1:$BG$197,MATCH('Figure 2.5'!B5729,WEOApr2024all!$B$1:$B$197,0),MATCH('Figure 2.5'!C5729,WEOApr2024all!$B$1:$BG$1,0))="","",INDEX(WEOApr2024all!$B$1:$BG$197,MATCH('Figure 2.5'!B5729,WEOApr2024all!$B$1:$B$197,0),MATCH('Figure 2.5'!C5729,WEOApr2024all!$B$1:$BG$1,0)))</f>
        <v>10.144</v>
      </c>
      <c r="G5729" s="1">
        <f t="shared" si="267"/>
        <v>-9.5716908104779534</v>
      </c>
    </row>
    <row r="5730" spans="1:7">
      <c r="A5730" t="s">
        <v>183</v>
      </c>
      <c r="B5730" t="s">
        <v>184</v>
      </c>
      <c r="C5730" s="2">
        <v>2010</v>
      </c>
      <c r="D5730" s="10">
        <f>Fngdp_rpch!X5730</f>
        <v>7.8762793155644717</v>
      </c>
      <c r="E5730" s="1">
        <f t="shared" si="266"/>
        <v>7.8762793155644717</v>
      </c>
      <c r="F5730" s="4">
        <f>IF(INDEX(WEOApr2024all!$B$1:$BG$197,MATCH('Figure 2.5'!B5730,WEOApr2024all!$B$1:$B$197,0),MATCH('Figure 2.5'!C5730,WEOApr2024all!$B$1:$BG$1,0))="","",INDEX(WEOApr2024all!$B$1:$BG$197,MATCH('Figure 2.5'!B5730,WEOApr2024all!$B$1:$B$197,0),MATCH('Figure 2.5'!C5730,WEOApr2024all!$B$1:$BG$1,0)))</f>
        <v>9.3290000000000006</v>
      </c>
      <c r="G5730" s="1">
        <f t="shared" si="267"/>
        <v>-1.4527206844355289</v>
      </c>
    </row>
    <row r="5731" spans="1:7">
      <c r="A5731" t="s">
        <v>183</v>
      </c>
      <c r="B5731" t="s">
        <v>184</v>
      </c>
      <c r="C5731" s="2">
        <v>2011</v>
      </c>
      <c r="D5731" s="10">
        <f>Fngdp_rpch!Y5731</f>
        <v>8.1564804512087363</v>
      </c>
      <c r="E5731" s="1">
        <f t="shared" si="266"/>
        <v>8.1564804512087363</v>
      </c>
      <c r="F5731" s="4">
        <f>IF(INDEX(WEOApr2024all!$B$1:$BG$197,MATCH('Figure 2.5'!B5731,WEOApr2024all!$B$1:$B$197,0),MATCH('Figure 2.5'!C5731,WEOApr2024all!$B$1:$BG$1,0))="","",INDEX(WEOApr2024all!$B$1:$BG$197,MATCH('Figure 2.5'!B5731,WEOApr2024all!$B$1:$B$197,0),MATCH('Figure 2.5'!C5731,WEOApr2024all!$B$1:$BG$1,0)))</f>
        <v>5.9560000000000004</v>
      </c>
      <c r="G5731" s="1">
        <f t="shared" si="267"/>
        <v>2.2004804512087359</v>
      </c>
    </row>
    <row r="5732" spans="1:7">
      <c r="A5732" t="s">
        <v>183</v>
      </c>
      <c r="B5732" t="s">
        <v>184</v>
      </c>
      <c r="C5732" s="2">
        <v>2012</v>
      </c>
      <c r="D5732" s="10">
        <f>Fngdp_rpch!Z5732</f>
        <v>8.6351126310494131</v>
      </c>
      <c r="E5732" s="1">
        <f t="shared" si="266"/>
        <v>8.6351126310494131</v>
      </c>
      <c r="F5732" s="4">
        <f>IF(INDEX(WEOApr2024all!$B$1:$BG$197,MATCH('Figure 2.5'!B5732,WEOApr2024all!$B$1:$B$197,0),MATCH('Figure 2.5'!C5732,WEOApr2024all!$B$1:$BG$1,0))="","",INDEX(WEOApr2024all!$B$1:$BG$197,MATCH('Figure 2.5'!B5732,WEOApr2024all!$B$1:$B$197,0),MATCH('Figure 2.5'!C5732,WEOApr2024all!$B$1:$BG$1,0)))</f>
        <v>4.8529999999999998</v>
      </c>
      <c r="G5732" s="1">
        <f t="shared" si="267"/>
        <v>3.7821126310494133</v>
      </c>
    </row>
    <row r="5733" spans="1:7">
      <c r="A5733" t="s">
        <v>183</v>
      </c>
      <c r="B5733" t="s">
        <v>184</v>
      </c>
      <c r="C5733" s="2">
        <v>2013</v>
      </c>
      <c r="D5733" s="10">
        <f>Fngdp_rpch!AA5733</f>
        <v>9.9999999999992326</v>
      </c>
      <c r="E5733" s="1">
        <f t="shared" si="266"/>
        <v>9.9999999999992326</v>
      </c>
      <c r="F5733" s="4">
        <f>IF(INDEX(WEOApr2024all!$B$1:$BG$197,MATCH('Figure 2.5'!B5733,WEOApr2024all!$B$1:$B$197,0),MATCH('Figure 2.5'!C5733,WEOApr2024all!$B$1:$BG$1,0))="","",INDEX(WEOApr2024all!$B$1:$BG$197,MATCH('Figure 2.5'!B5733,WEOApr2024all!$B$1:$B$197,0),MATCH('Figure 2.5'!C5733,WEOApr2024all!$B$1:$BG$1,0)))</f>
        <v>3.0680000000000001</v>
      </c>
      <c r="G5733" s="1">
        <f t="shared" si="267"/>
        <v>6.931999999999233</v>
      </c>
    </row>
    <row r="5734" spans="1:7">
      <c r="A5734" t="s">
        <v>183</v>
      </c>
      <c r="B5734" t="s">
        <v>184</v>
      </c>
      <c r="C5734" s="2">
        <v>2014</v>
      </c>
      <c r="D5734" s="10">
        <f>Fngdp_rpch!AB5734</f>
        <v>7.9905585465962492</v>
      </c>
      <c r="E5734" s="1">
        <f t="shared" si="266"/>
        <v>7.9905585465962492</v>
      </c>
      <c r="F5734" s="4">
        <f>IF(INDEX(WEOApr2024all!$B$1:$BG$197,MATCH('Figure 2.5'!B5734,WEOApr2024all!$B$1:$B$197,0),MATCH('Figure 2.5'!C5734,WEOApr2024all!$B$1:$BG$1,0))="","",INDEX(WEOApr2024all!$B$1:$BG$197,MATCH('Figure 2.5'!B5734,WEOApr2024all!$B$1:$B$197,0),MATCH('Figure 2.5'!C5734,WEOApr2024all!$B$1:$BG$1,0)))</f>
        <v>4.5119999999999996</v>
      </c>
      <c r="G5734" s="1">
        <f t="shared" si="267"/>
        <v>3.4785585465962496</v>
      </c>
    </row>
    <row r="5735" spans="1:7">
      <c r="A5735" t="s">
        <v>183</v>
      </c>
      <c r="B5735" t="s">
        <v>184</v>
      </c>
      <c r="C5735" s="2">
        <v>2015</v>
      </c>
      <c r="D5735" s="10">
        <f>Fngdp_rpch!AC5735</f>
        <v>6.8293427235219806</v>
      </c>
      <c r="E5735" s="1">
        <f t="shared" si="266"/>
        <v>6.8293427235219806</v>
      </c>
      <c r="F5735" s="4">
        <f>IF(INDEX(WEOApr2024all!$B$1:$BG$197,MATCH('Figure 2.5'!B5735,WEOApr2024all!$B$1:$B$197,0),MATCH('Figure 2.5'!C5735,WEOApr2024all!$B$1:$BG$1,0))="","",INDEX(WEOApr2024all!$B$1:$BG$197,MATCH('Figure 2.5'!B5735,WEOApr2024all!$B$1:$B$197,0),MATCH('Figure 2.5'!C5735,WEOApr2024all!$B$1:$BG$1,0)))</f>
        <v>2.7610000000000001</v>
      </c>
      <c r="G5735" s="1">
        <f t="shared" si="267"/>
        <v>4.0683427235219805</v>
      </c>
    </row>
    <row r="5736" spans="1:7">
      <c r="A5736" t="s">
        <v>183</v>
      </c>
      <c r="B5736" t="s">
        <v>184</v>
      </c>
      <c r="C5736" s="2">
        <v>2016</v>
      </c>
      <c r="D5736" s="10">
        <f>Fngdp_rpch!AD5736</f>
        <v>5.0015922927809431</v>
      </c>
      <c r="E5736" s="1">
        <f t="shared" si="266"/>
        <v>5.0015922927809431</v>
      </c>
      <c r="F5736" s="4">
        <f>IF(INDEX(WEOApr2024all!$B$1:$BG$197,MATCH('Figure 2.5'!B5736,WEOApr2024all!$B$1:$B$197,0),MATCH('Figure 2.5'!C5736,WEOApr2024all!$B$1:$BG$1,0))="","",INDEX(WEOApr2024all!$B$1:$BG$197,MATCH('Figure 2.5'!B5736,WEOApr2024all!$B$1:$B$197,0),MATCH('Figure 2.5'!C5736,WEOApr2024all!$B$1:$BG$1,0)))</f>
        <v>3.3849999999999998</v>
      </c>
      <c r="G5736" s="1">
        <f t="shared" si="267"/>
        <v>1.6165922927809433</v>
      </c>
    </row>
    <row r="5737" spans="1:7">
      <c r="A5737" t="s">
        <v>183</v>
      </c>
      <c r="B5737" t="s">
        <v>184</v>
      </c>
      <c r="C5737" s="2">
        <v>2017</v>
      </c>
      <c r="D5737" s="10">
        <f>Fngdp_rpch!AE5737</f>
        <v>5.4999999999999938</v>
      </c>
      <c r="E5737" s="1">
        <f t="shared" si="266"/>
        <v>5.4999999999999938</v>
      </c>
      <c r="F5737" s="4">
        <f>IF(INDEX(WEOApr2024all!$B$1:$BG$197,MATCH('Figure 2.5'!B5737,WEOApr2024all!$B$1:$B$197,0),MATCH('Figure 2.5'!C5737,WEOApr2024all!$B$1:$BG$1,0))="","",INDEX(WEOApr2024all!$B$1:$BG$197,MATCH('Figure 2.5'!B5737,WEOApr2024all!$B$1:$B$197,0),MATCH('Figure 2.5'!C5737,WEOApr2024all!$B$1:$BG$1,0)))</f>
        <v>-3.0579999999999998</v>
      </c>
      <c r="G5737" s="1">
        <f t="shared" si="267"/>
        <v>8.5579999999999927</v>
      </c>
    </row>
    <row r="5738" spans="1:7">
      <c r="A5738" t="s">
        <v>183</v>
      </c>
      <c r="B5738" t="s">
        <v>184</v>
      </c>
      <c r="C5738" s="2">
        <v>2018</v>
      </c>
      <c r="D5738" s="10">
        <f>Fngdp_rpch!AF5738</f>
        <v>6.0000000000000053</v>
      </c>
      <c r="E5738" s="1">
        <f t="shared" si="266"/>
        <v>6.0000000000000053</v>
      </c>
      <c r="F5738" s="4">
        <f>IF(INDEX(WEOApr2024all!$B$1:$BG$197,MATCH('Figure 2.5'!B5738,WEOApr2024all!$B$1:$B$197,0),MATCH('Figure 2.5'!C5738,WEOApr2024all!$B$1:$BG$1,0))="","",INDEX(WEOApr2024all!$B$1:$BG$197,MATCH('Figure 2.5'!B5738,WEOApr2024all!$B$1:$B$197,0),MATCH('Figure 2.5'!C5738,WEOApr2024all!$B$1:$BG$1,0)))</f>
        <v>-0.69</v>
      </c>
      <c r="G5738" s="1">
        <f t="shared" si="267"/>
        <v>6.6900000000000048</v>
      </c>
    </row>
    <row r="5739" spans="1:7">
      <c r="A5739" t="s">
        <v>183</v>
      </c>
      <c r="B5739" t="s">
        <v>184</v>
      </c>
      <c r="C5739" s="2">
        <v>2019</v>
      </c>
      <c r="D5739" s="10">
        <f>Fngdp_rpch!AG5739</f>
        <v>5.0000000000000044</v>
      </c>
      <c r="E5739" s="1">
        <f t="shared" si="266"/>
        <v>5.0000000000000044</v>
      </c>
      <c r="F5739" s="4">
        <f>IF(INDEX(WEOApr2024all!$B$1:$BG$197,MATCH('Figure 2.5'!B5739,WEOApr2024all!$B$1:$B$197,0),MATCH('Figure 2.5'!C5739,WEOApr2024all!$B$1:$BG$1,0))="","",INDEX(WEOApr2024all!$B$1:$BG$197,MATCH('Figure 2.5'!B5739,WEOApr2024all!$B$1:$B$197,0),MATCH('Figure 2.5'!C5739,WEOApr2024all!$B$1:$BG$1,0)))</f>
        <v>2.0750000000000002</v>
      </c>
      <c r="G5739" s="1">
        <f t="shared" si="267"/>
        <v>2.9250000000000043</v>
      </c>
    </row>
    <row r="5740" spans="1:7">
      <c r="A5740" t="s">
        <v>183</v>
      </c>
      <c r="B5740" t="s">
        <v>184</v>
      </c>
      <c r="C5740" s="2">
        <v>2020</v>
      </c>
      <c r="D5740" s="10">
        <f>Fngdp_rpch!AH5740</f>
        <v>5.0000000000001821</v>
      </c>
      <c r="E5740" s="1">
        <f t="shared" si="266"/>
        <v>5.0000000000001821</v>
      </c>
      <c r="F5740" s="4">
        <f>IF(INDEX(WEOApr2024all!$B$1:$BG$197,MATCH('Figure 2.5'!B5740,WEOApr2024all!$B$1:$B$197,0),MATCH('Figure 2.5'!C5740,WEOApr2024all!$B$1:$BG$1,0))="","",INDEX(WEOApr2024all!$B$1:$BG$197,MATCH('Figure 2.5'!B5740,WEOApr2024all!$B$1:$B$197,0),MATCH('Figure 2.5'!C5740,WEOApr2024all!$B$1:$BG$1,0)))</f>
        <v>-7.2409999999999997</v>
      </c>
      <c r="G5740" s="1">
        <f t="shared" si="267"/>
        <v>12.241000000000181</v>
      </c>
    </row>
    <row r="5741" spans="1:7">
      <c r="A5741" t="s">
        <v>183</v>
      </c>
      <c r="B5741" t="s">
        <v>184</v>
      </c>
      <c r="C5741" s="2">
        <v>2021</v>
      </c>
      <c r="D5741" s="10">
        <f>Fngdp_rpch!AI5741</f>
        <v>3.9999999999996039</v>
      </c>
      <c r="E5741" s="1">
        <f t="shared" si="266"/>
        <v>3.9999999999996039</v>
      </c>
      <c r="F5741" s="4">
        <f>IF(INDEX(WEOApr2024all!$B$1:$BG$197,MATCH('Figure 2.5'!B5741,WEOApr2024all!$B$1:$B$197,0),MATCH('Figure 2.5'!C5741,WEOApr2024all!$B$1:$BG$1,0))="","",INDEX(WEOApr2024all!$B$1:$BG$197,MATCH('Figure 2.5'!B5741,WEOApr2024all!$B$1:$B$197,0),MATCH('Figure 2.5'!C5741,WEOApr2024all!$B$1:$BG$1,0)))</f>
        <v>1.597</v>
      </c>
      <c r="G5741" s="1">
        <f t="shared" si="267"/>
        <v>2.4029999999996039</v>
      </c>
    </row>
    <row r="5742" spans="1:7">
      <c r="A5742" t="s">
        <v>183</v>
      </c>
      <c r="B5742" t="s">
        <v>184</v>
      </c>
      <c r="C5742" s="2">
        <v>2022</v>
      </c>
      <c r="D5742" s="10">
        <f>Fngdp_rpch!AJ5742</f>
        <v>3.799999999999959</v>
      </c>
      <c r="E5742" s="1">
        <f t="shared" si="266"/>
        <v>3.799999999999959</v>
      </c>
      <c r="F5742" s="4" t="str">
        <f>IF(INDEX(WEOApr2024all!$B$1:$BG$197,MATCH('Figure 2.5'!B5742,WEOApr2024all!$B$1:$B$197,0),MATCH('Figure 2.5'!C5742,WEOApr2024all!$B$1:$BG$1,0))="","",INDEX(WEOApr2024all!$B$1:$BG$197,MATCH('Figure 2.5'!B5742,WEOApr2024all!$B$1:$B$197,0),MATCH('Figure 2.5'!C5742,WEOApr2024all!$B$1:$BG$1,0)))</f>
        <v/>
      </c>
      <c r="G5742" s="1" t="str">
        <f t="shared" si="267"/>
        <v/>
      </c>
    </row>
    <row r="5743" spans="1:7">
      <c r="A5743" t="s">
        <v>183</v>
      </c>
      <c r="B5743" t="s">
        <v>184</v>
      </c>
      <c r="C5743" s="2">
        <v>2023</v>
      </c>
      <c r="D5743" s="10">
        <f>Fngdp_rpch!AK5743</f>
        <v>4.200000000000137</v>
      </c>
      <c r="E5743" s="1">
        <f t="shared" si="266"/>
        <v>4.200000000000137</v>
      </c>
      <c r="F5743" s="4" t="str">
        <f>IF(INDEX(WEOApr2024all!$B$1:$BG$197,MATCH('Figure 2.5'!B5743,WEOApr2024all!$B$1:$B$197,0),MATCH('Figure 2.5'!C5743,WEOApr2024all!$B$1:$BG$1,0))="","",INDEX(WEOApr2024all!$B$1:$BG$197,MATCH('Figure 2.5'!B5743,WEOApr2024all!$B$1:$B$197,0),MATCH('Figure 2.5'!C5743,WEOApr2024all!$B$1:$BG$1,0)))</f>
        <v/>
      </c>
      <c r="G5743" s="1" t="str">
        <f t="shared" si="267"/>
        <v/>
      </c>
    </row>
    <row r="5744" spans="1:7">
      <c r="A5744" t="s">
        <v>327</v>
      </c>
      <c r="B5744" t="s">
        <v>328</v>
      </c>
      <c r="C5744" s="2">
        <v>1991</v>
      </c>
      <c r="D5744" s="10" t="str">
        <f>Fngdp_rpch!E5744</f>
        <v>.</v>
      </c>
      <c r="E5744" s="1" t="str">
        <f t="shared" si="266"/>
        <v/>
      </c>
      <c r="F5744" s="4">
        <f>IF(INDEX(WEOApr2024all!$B$1:$BG$197,MATCH('Figure 2.5'!B5744,WEOApr2024all!$B$1:$B$197,0),MATCH('Figure 2.5'!C5744,WEOApr2024all!$B$1:$BG$1,0))="","",INDEX(WEOApr2024all!$B$1:$BG$197,MATCH('Figure 2.5'!B5744,WEOApr2024all!$B$1:$B$197,0),MATCH('Figure 2.5'!C5744,WEOApr2024all!$B$1:$BG$1,0)))</f>
        <v>5.9</v>
      </c>
      <c r="G5744" s="1" t="str">
        <f t="shared" si="267"/>
        <v/>
      </c>
    </row>
    <row r="5745" spans="1:7">
      <c r="A5745" t="s">
        <v>327</v>
      </c>
      <c r="B5745" t="s">
        <v>328</v>
      </c>
      <c r="C5745" s="2">
        <v>1992</v>
      </c>
      <c r="D5745" s="10" t="str">
        <f>Fngdp_rpch!F5745</f>
        <v>.</v>
      </c>
      <c r="E5745" s="1" t="str">
        <f t="shared" si="266"/>
        <v/>
      </c>
      <c r="F5745" s="4">
        <f>IF(INDEX(WEOApr2024all!$B$1:$BG$197,MATCH('Figure 2.5'!B5745,WEOApr2024all!$B$1:$B$197,0),MATCH('Figure 2.5'!C5745,WEOApr2024all!$B$1:$BG$1,0))="","",INDEX(WEOApr2024all!$B$1:$BG$197,MATCH('Figure 2.5'!B5745,WEOApr2024all!$B$1:$B$197,0),MATCH('Figure 2.5'!C5745,WEOApr2024all!$B$1:$BG$1,0)))</f>
        <v>-3.8</v>
      </c>
      <c r="G5745" s="1" t="str">
        <f t="shared" si="267"/>
        <v/>
      </c>
    </row>
    <row r="5746" spans="1:7">
      <c r="A5746" t="s">
        <v>327</v>
      </c>
      <c r="B5746" t="s">
        <v>328</v>
      </c>
      <c r="C5746" s="2">
        <v>1993</v>
      </c>
      <c r="D5746" s="10" t="str">
        <f>Fngdp_rpch!G5746</f>
        <v>.</v>
      </c>
      <c r="E5746" s="1" t="str">
        <f t="shared" si="266"/>
        <v/>
      </c>
      <c r="F5746" s="4">
        <f>IF(INDEX(WEOApr2024all!$B$1:$BG$197,MATCH('Figure 2.5'!B5746,WEOApr2024all!$B$1:$B$197,0),MATCH('Figure 2.5'!C5746,WEOApr2024all!$B$1:$BG$1,0))="","",INDEX(WEOApr2024all!$B$1:$BG$197,MATCH('Figure 2.5'!B5746,WEOApr2024all!$B$1:$B$197,0),MATCH('Figure 2.5'!C5746,WEOApr2024all!$B$1:$BG$1,0)))</f>
        <v>-0.1</v>
      </c>
      <c r="G5746" s="1" t="str">
        <f t="shared" si="267"/>
        <v/>
      </c>
    </row>
    <row r="5747" spans="1:7">
      <c r="A5747" t="s">
        <v>327</v>
      </c>
      <c r="B5747" t="s">
        <v>328</v>
      </c>
      <c r="C5747" s="2">
        <v>1994</v>
      </c>
      <c r="D5747" s="10">
        <f>Fngdp_rpch!H5747</f>
        <v>3.123577626669416</v>
      </c>
      <c r="E5747" s="1">
        <f t="shared" si="266"/>
        <v>3.123577626669416</v>
      </c>
      <c r="F5747" s="4">
        <f>IF(INDEX(WEOApr2024all!$B$1:$BG$197,MATCH('Figure 2.5'!B5747,WEOApr2024all!$B$1:$B$197,0),MATCH('Figure 2.5'!C5747,WEOApr2024all!$B$1:$BG$1,0))="","",INDEX(WEOApr2024all!$B$1:$BG$197,MATCH('Figure 2.5'!B5747,WEOApr2024all!$B$1:$B$197,0),MATCH('Figure 2.5'!C5747,WEOApr2024all!$B$1:$BG$1,0)))</f>
        <v>1.9790000000000001</v>
      </c>
      <c r="G5747" s="1">
        <f t="shared" si="267"/>
        <v>1.1445776266694159</v>
      </c>
    </row>
    <row r="5748" spans="1:7">
      <c r="A5748" t="s">
        <v>327</v>
      </c>
      <c r="B5748" t="s">
        <v>328</v>
      </c>
      <c r="C5748" s="2">
        <v>1995</v>
      </c>
      <c r="D5748" s="10">
        <f>Fngdp_rpch!I5748</f>
        <v>3.3763708569094497</v>
      </c>
      <c r="E5748" s="1">
        <f t="shared" si="266"/>
        <v>3.3763708569094497</v>
      </c>
      <c r="F5748" s="4">
        <f>IF(INDEX(WEOApr2024all!$B$1:$BG$197,MATCH('Figure 2.5'!B5748,WEOApr2024all!$B$1:$B$197,0),MATCH('Figure 2.5'!C5748,WEOApr2024all!$B$1:$BG$1,0))="","",INDEX(WEOApr2024all!$B$1:$BG$197,MATCH('Figure 2.5'!B5748,WEOApr2024all!$B$1:$B$197,0),MATCH('Figure 2.5'!C5748,WEOApr2024all!$B$1:$BG$1,0)))</f>
        <v>7.93</v>
      </c>
      <c r="G5748" s="1">
        <f t="shared" si="267"/>
        <v>-4.55362914309055</v>
      </c>
    </row>
    <row r="5749" spans="1:7">
      <c r="A5749" t="s">
        <v>327</v>
      </c>
      <c r="B5749" t="s">
        <v>328</v>
      </c>
      <c r="C5749" s="2">
        <v>1996</v>
      </c>
      <c r="D5749" s="10">
        <f>Fngdp_rpch!J5749</f>
        <v>3.0000052690262402</v>
      </c>
      <c r="E5749" s="1">
        <f t="shared" si="266"/>
        <v>3.0000052690262402</v>
      </c>
      <c r="F5749" s="4">
        <f>IF(INDEX(WEOApr2024all!$B$1:$BG$197,MATCH('Figure 2.5'!B5749,WEOApr2024all!$B$1:$B$197,0),MATCH('Figure 2.5'!C5749,WEOApr2024all!$B$1:$BG$1,0))="","",INDEX(WEOApr2024all!$B$1:$BG$197,MATCH('Figure 2.5'!B5749,WEOApr2024all!$B$1:$B$197,0),MATCH('Figure 2.5'!C5749,WEOApr2024all!$B$1:$BG$1,0)))</f>
        <v>0.09</v>
      </c>
      <c r="G5749" s="1">
        <f t="shared" si="267"/>
        <v>2.9100052690262403</v>
      </c>
    </row>
    <row r="5750" spans="1:7">
      <c r="A5750" t="s">
        <v>327</v>
      </c>
      <c r="B5750" t="s">
        <v>328</v>
      </c>
      <c r="C5750" s="2">
        <v>1997</v>
      </c>
      <c r="D5750" s="10">
        <f>Fngdp_rpch!K5750</f>
        <v>2.9999986865457018</v>
      </c>
      <c r="E5750" s="1">
        <f t="shared" si="266"/>
        <v>2.9999986865457018</v>
      </c>
      <c r="F5750" s="4">
        <f>IF(INDEX(WEOApr2024all!$B$1:$BG$197,MATCH('Figure 2.5'!B5750,WEOApr2024all!$B$1:$B$197,0),MATCH('Figure 2.5'!C5750,WEOApr2024all!$B$1:$BG$1,0))="","",INDEX(WEOApr2024all!$B$1:$BG$197,MATCH('Figure 2.5'!B5750,WEOApr2024all!$B$1:$B$197,0),MATCH('Figure 2.5'!C5750,WEOApr2024all!$B$1:$BG$1,0)))</f>
        <v>-0.63600000000000001</v>
      </c>
      <c r="G5750" s="1">
        <f t="shared" si="267"/>
        <v>3.6359986865457019</v>
      </c>
    </row>
    <row r="5751" spans="1:7">
      <c r="A5751" t="s">
        <v>327</v>
      </c>
      <c r="B5751" t="s">
        <v>328</v>
      </c>
      <c r="C5751" s="2">
        <v>1998</v>
      </c>
      <c r="D5751" s="10">
        <f>Fngdp_rpch!L5751</f>
        <v>0.99961347995658478</v>
      </c>
      <c r="E5751" s="1">
        <f t="shared" si="266"/>
        <v>0.99961347995658478</v>
      </c>
      <c r="F5751" s="4">
        <f>IF(INDEX(WEOApr2024all!$B$1:$BG$197,MATCH('Figure 2.5'!B5751,WEOApr2024all!$B$1:$B$197,0),MATCH('Figure 2.5'!C5751,WEOApr2024all!$B$1:$BG$1,0))="","",INDEX(WEOApr2024all!$B$1:$BG$197,MATCH('Figure 2.5'!B5751,WEOApr2024all!$B$1:$B$197,0),MATCH('Figure 2.5'!C5751,WEOApr2024all!$B$1:$BG$1,0)))</f>
        <v>2.306</v>
      </c>
      <c r="G5751" s="1">
        <f t="shared" si="267"/>
        <v>-1.3063865200434153</v>
      </c>
    </row>
    <row r="5752" spans="1:7">
      <c r="A5752" t="s">
        <v>327</v>
      </c>
      <c r="B5752" t="s">
        <v>328</v>
      </c>
      <c r="C5752" s="2">
        <v>1999</v>
      </c>
      <c r="D5752" s="10">
        <f>Fngdp_rpch!M5752</f>
        <v>1.5006447655293575</v>
      </c>
      <c r="E5752" s="1">
        <f t="shared" si="266"/>
        <v>1.5006447655293575</v>
      </c>
      <c r="F5752" s="4">
        <f>IF(INDEX(WEOApr2024all!$B$1:$BG$197,MATCH('Figure 2.5'!B5752,WEOApr2024all!$B$1:$B$197,0),MATCH('Figure 2.5'!C5752,WEOApr2024all!$B$1:$BG$1,0))="","",INDEX(WEOApr2024all!$B$1:$BG$197,MATCH('Figure 2.5'!B5752,WEOApr2024all!$B$1:$B$197,0),MATCH('Figure 2.5'!C5752,WEOApr2024all!$B$1:$BG$1,0)))</f>
        <v>2.2959999999999998</v>
      </c>
      <c r="G5752" s="1">
        <f t="shared" si="267"/>
        <v>-0.79535523447064227</v>
      </c>
    </row>
    <row r="5753" spans="1:7">
      <c r="A5753" t="s">
        <v>327</v>
      </c>
      <c r="B5753" t="s">
        <v>328</v>
      </c>
      <c r="C5753" s="2">
        <v>2000</v>
      </c>
      <c r="D5753" s="10">
        <f>Fngdp_rpch!N5753</f>
        <v>1.5000039849267122</v>
      </c>
      <c r="E5753" s="1">
        <f t="shared" si="266"/>
        <v>1.5000039849267122</v>
      </c>
      <c r="F5753" s="4">
        <f>IF(INDEX(WEOApr2024all!$B$1:$BG$197,MATCH('Figure 2.5'!B5753,WEOApr2024all!$B$1:$B$197,0),MATCH('Figure 2.5'!C5753,WEOApr2024all!$B$1:$BG$1,0))="","",INDEX(WEOApr2024all!$B$1:$BG$197,MATCH('Figure 2.5'!B5753,WEOApr2024all!$B$1:$B$197,0),MATCH('Figure 2.5'!C5753,WEOApr2024all!$B$1:$BG$1,0)))</f>
        <v>3.766</v>
      </c>
      <c r="G5753" s="1">
        <f t="shared" si="267"/>
        <v>-2.2659960150732879</v>
      </c>
    </row>
    <row r="5754" spans="1:7">
      <c r="A5754" t="s">
        <v>327</v>
      </c>
      <c r="B5754" t="s">
        <v>328</v>
      </c>
      <c r="C5754" s="2">
        <v>2001</v>
      </c>
      <c r="D5754" s="10">
        <f>Fngdp_rpch!O5754</f>
        <v>1.9999992376629416</v>
      </c>
      <c r="E5754" s="1">
        <f t="shared" si="266"/>
        <v>1.9999992376629416</v>
      </c>
      <c r="F5754" s="4">
        <f>IF(INDEX(WEOApr2024all!$B$1:$BG$197,MATCH('Figure 2.5'!B5754,WEOApr2024all!$B$1:$B$197,0),MATCH('Figure 2.5'!C5754,WEOApr2024all!$B$1:$BG$1,0))="","",INDEX(WEOApr2024all!$B$1:$BG$197,MATCH('Figure 2.5'!B5754,WEOApr2024all!$B$1:$B$197,0),MATCH('Figure 2.5'!C5754,WEOApr2024all!$B$1:$BG$1,0)))</f>
        <v>1.46</v>
      </c>
      <c r="G5754" s="1">
        <f t="shared" si="267"/>
        <v>0.53999923766294167</v>
      </c>
    </row>
    <row r="5755" spans="1:7">
      <c r="A5755" t="s">
        <v>327</v>
      </c>
      <c r="B5755" t="s">
        <v>328</v>
      </c>
      <c r="C5755" s="2">
        <v>2002</v>
      </c>
      <c r="D5755" s="10">
        <f>Fngdp_rpch!P5755</f>
        <v>1.9999991031339537</v>
      </c>
      <c r="E5755" s="1">
        <f t="shared" si="266"/>
        <v>1.9999991031339537</v>
      </c>
      <c r="F5755" s="4">
        <f>IF(INDEX(WEOApr2024all!$B$1:$BG$197,MATCH('Figure 2.5'!B5755,WEOApr2024all!$B$1:$B$197,0),MATCH('Figure 2.5'!C5755,WEOApr2024all!$B$1:$BG$1,0))="","",INDEX(WEOApr2024all!$B$1:$BG$197,MATCH('Figure 2.5'!B5755,WEOApr2024all!$B$1:$B$197,0),MATCH('Figure 2.5'!C5755,WEOApr2024all!$B$1:$BG$1,0)))</f>
        <v>4.4950000000000001</v>
      </c>
      <c r="G5755" s="1">
        <f t="shared" si="267"/>
        <v>-2.4950008968660464</v>
      </c>
    </row>
    <row r="5756" spans="1:7">
      <c r="A5756" t="s">
        <v>327</v>
      </c>
      <c r="B5756" t="s">
        <v>328</v>
      </c>
      <c r="C5756" s="2">
        <v>2003</v>
      </c>
      <c r="D5756" s="10">
        <f>Fngdp_rpch!Q5756</f>
        <v>3.2999999999998586</v>
      </c>
      <c r="E5756" s="1">
        <f t="shared" si="266"/>
        <v>3.2999999999998586</v>
      </c>
      <c r="F5756" s="4">
        <f>IF(INDEX(WEOApr2024all!$B$1:$BG$197,MATCH('Figure 2.5'!B5756,WEOApr2024all!$B$1:$B$197,0),MATCH('Figure 2.5'!C5756,WEOApr2024all!$B$1:$BG$1,0))="","",INDEX(WEOApr2024all!$B$1:$BG$197,MATCH('Figure 2.5'!B5756,WEOApr2024all!$B$1:$B$197,0),MATCH('Figure 2.5'!C5756,WEOApr2024all!$B$1:$BG$1,0)))</f>
        <v>5.6000000000000001E-2</v>
      </c>
      <c r="G5756" s="1">
        <f t="shared" si="267"/>
        <v>3.2439999999998586</v>
      </c>
    </row>
    <row r="5757" spans="1:7">
      <c r="A5757" t="s">
        <v>327</v>
      </c>
      <c r="B5757" t="s">
        <v>328</v>
      </c>
      <c r="C5757" s="2">
        <v>2004</v>
      </c>
      <c r="D5757" s="10">
        <f>Fngdp_rpch!R5757</f>
        <v>-0.49999999999967848</v>
      </c>
      <c r="E5757" s="1">
        <f t="shared" si="266"/>
        <v>-0.49999999999967848</v>
      </c>
      <c r="F5757" s="4">
        <f>IF(INDEX(WEOApr2024all!$B$1:$BG$197,MATCH('Figure 2.5'!B5757,WEOApr2024all!$B$1:$B$197,0),MATCH('Figure 2.5'!C5757,WEOApr2024all!$B$1:$BG$1,0))="","",INDEX(WEOApr2024all!$B$1:$BG$197,MATCH('Figure 2.5'!B5757,WEOApr2024all!$B$1:$B$197,0),MATCH('Figure 2.5'!C5757,WEOApr2024all!$B$1:$BG$1,0)))</f>
        <v>-1.885</v>
      </c>
      <c r="G5757" s="1">
        <f t="shared" si="267"/>
        <v>1.3850000000003215</v>
      </c>
    </row>
    <row r="5758" spans="1:7">
      <c r="A5758" t="s">
        <v>327</v>
      </c>
      <c r="B5758" t="s">
        <v>328</v>
      </c>
      <c r="C5758" s="2">
        <v>2005</v>
      </c>
      <c r="D5758" s="10">
        <f>Fngdp_rpch!S5758</f>
        <v>1.2999999999999901</v>
      </c>
      <c r="E5758" s="1">
        <f t="shared" si="266"/>
        <v>1.2999999999999901</v>
      </c>
      <c r="F5758" s="4">
        <f>IF(INDEX(WEOApr2024all!$B$1:$BG$197,MATCH('Figure 2.5'!B5758,WEOApr2024all!$B$1:$B$197,0),MATCH('Figure 2.5'!C5758,WEOApr2024all!$B$1:$BG$1,0))="","",INDEX(WEOApr2024all!$B$1:$BG$197,MATCH('Figure 2.5'!B5758,WEOApr2024all!$B$1:$B$197,0),MATCH('Figure 2.5'!C5758,WEOApr2024all!$B$1:$BG$1,0)))</f>
        <v>-0.41599999999999998</v>
      </c>
      <c r="G5758" s="1">
        <f t="shared" si="267"/>
        <v>1.71599999999999</v>
      </c>
    </row>
    <row r="5759" spans="1:7">
      <c r="A5759" t="s">
        <v>327</v>
      </c>
      <c r="B5759" t="s">
        <v>328</v>
      </c>
      <c r="C5759" s="2">
        <v>2006</v>
      </c>
      <c r="D5759" s="10">
        <f>Fngdp_rpch!T5759</f>
        <v>2.8000000000000025</v>
      </c>
      <c r="E5759" s="1">
        <f t="shared" si="266"/>
        <v>2.8000000000000025</v>
      </c>
      <c r="F5759" s="4">
        <f>IF(INDEX(WEOApr2024all!$B$1:$BG$197,MATCH('Figure 2.5'!B5759,WEOApr2024all!$B$1:$B$197,0),MATCH('Figure 2.5'!C5759,WEOApr2024all!$B$1:$BG$1,0))="","",INDEX(WEOApr2024all!$B$1:$BG$197,MATCH('Figure 2.5'!B5759,WEOApr2024all!$B$1:$B$197,0),MATCH('Figure 2.5'!C5759,WEOApr2024all!$B$1:$BG$1,0)))</f>
        <v>-2.194</v>
      </c>
      <c r="G5759" s="1">
        <f t="shared" si="267"/>
        <v>4.9940000000000024</v>
      </c>
    </row>
    <row r="5760" spans="1:7">
      <c r="A5760" t="s">
        <v>327</v>
      </c>
      <c r="B5760" t="s">
        <v>328</v>
      </c>
      <c r="C5760" s="2">
        <v>2007</v>
      </c>
      <c r="D5760" s="10">
        <f>Fngdp_rpch!U5760</f>
        <v>0.60729597550190917</v>
      </c>
      <c r="E5760" s="1">
        <f t="shared" si="266"/>
        <v>0.60729597550190917</v>
      </c>
      <c r="F5760" s="4">
        <f>IF(INDEX(WEOApr2024all!$B$1:$BG$197,MATCH('Figure 2.5'!B5760,WEOApr2024all!$B$1:$B$197,0),MATCH('Figure 2.5'!C5760,WEOApr2024all!$B$1:$BG$1,0))="","",INDEX(WEOApr2024all!$B$1:$BG$197,MATCH('Figure 2.5'!B5760,WEOApr2024all!$B$1:$B$197,0),MATCH('Figure 2.5'!C5760,WEOApr2024all!$B$1:$BG$1,0)))</f>
        <v>-2.5</v>
      </c>
      <c r="G5760" s="1">
        <f t="shared" si="267"/>
        <v>3.1072959755019092</v>
      </c>
    </row>
    <row r="5761" spans="1:7">
      <c r="A5761" t="s">
        <v>327</v>
      </c>
      <c r="B5761" t="s">
        <v>328</v>
      </c>
      <c r="C5761" s="2">
        <v>2008</v>
      </c>
      <c r="D5761" s="10">
        <f>Fngdp_rpch!V5761</f>
        <v>0.79999999999975646</v>
      </c>
      <c r="E5761" s="1">
        <f t="shared" si="266"/>
        <v>0.79999999999975646</v>
      </c>
      <c r="F5761" s="4">
        <f>IF(INDEX(WEOApr2024all!$B$1:$BG$197,MATCH('Figure 2.5'!B5761,WEOApr2024all!$B$1:$B$197,0),MATCH('Figure 2.5'!C5761,WEOApr2024all!$B$1:$BG$1,0))="","",INDEX(WEOApr2024all!$B$1:$BG$197,MATCH('Figure 2.5'!B5761,WEOApr2024all!$B$1:$B$197,0),MATCH('Figure 2.5'!C5761,WEOApr2024all!$B$1:$BG$1,0)))</f>
        <v>4.75</v>
      </c>
      <c r="G5761" s="1">
        <f t="shared" si="267"/>
        <v>-3.9500000000002435</v>
      </c>
    </row>
    <row r="5762" spans="1:7">
      <c r="A5762" t="s">
        <v>327</v>
      </c>
      <c r="B5762" t="s">
        <v>328</v>
      </c>
      <c r="C5762" s="2">
        <v>2009</v>
      </c>
      <c r="D5762" s="10">
        <f>Fngdp_rpch!W5762</f>
        <v>2.6288579917910004</v>
      </c>
      <c r="E5762" s="1">
        <f t="shared" si="266"/>
        <v>2.6288579917910004</v>
      </c>
      <c r="F5762" s="4">
        <f>IF(INDEX(WEOApr2024all!$B$1:$BG$197,MATCH('Figure 2.5'!B5762,WEOApr2024all!$B$1:$B$197,0),MATCH('Figure 2.5'!C5762,WEOApr2024all!$B$1:$BG$1,0))="","",INDEX(WEOApr2024all!$B$1:$BG$197,MATCH('Figure 2.5'!B5762,WEOApr2024all!$B$1:$B$197,0),MATCH('Figure 2.5'!C5762,WEOApr2024all!$B$1:$BG$1,0)))</f>
        <v>-5.1989999999999998</v>
      </c>
      <c r="G5762" s="1">
        <f t="shared" si="267"/>
        <v>7.8278579917910003</v>
      </c>
    </row>
    <row r="5763" spans="1:7">
      <c r="A5763" t="s">
        <v>327</v>
      </c>
      <c r="B5763" t="s">
        <v>328</v>
      </c>
      <c r="C5763" s="2">
        <v>2010</v>
      </c>
      <c r="D5763" s="10">
        <f>Fngdp_rpch!X5763</f>
        <v>1.8576494239519237</v>
      </c>
      <c r="E5763" s="1">
        <f t="shared" ref="E5763:E5826" si="268">IF(D5763=".","",D5763)</f>
        <v>1.8576494239519237</v>
      </c>
      <c r="F5763" s="4">
        <f>IF(INDEX(WEOApr2024all!$B$1:$BG$197,MATCH('Figure 2.5'!B5763,WEOApr2024all!$B$1:$B$197,0),MATCH('Figure 2.5'!C5763,WEOApr2024all!$B$1:$BG$1,0))="","",INDEX(WEOApr2024all!$B$1:$BG$197,MATCH('Figure 2.5'!B5763,WEOApr2024all!$B$1:$B$197,0),MATCH('Figure 2.5'!C5763,WEOApr2024all!$B$1:$BG$1,0)))</f>
        <v>0.80300000000000005</v>
      </c>
      <c r="G5763" s="1">
        <f t="shared" ref="G5763:G5826" si="269">IFERROR(E5763-F5763,"")</f>
        <v>1.0546494239519237</v>
      </c>
    </row>
    <row r="5764" spans="1:7">
      <c r="A5764" t="s">
        <v>327</v>
      </c>
      <c r="B5764" t="s">
        <v>328</v>
      </c>
      <c r="C5764" s="2">
        <v>2011</v>
      </c>
      <c r="D5764" s="10">
        <f>Fngdp_rpch!Y5764</f>
        <v>1.7000000000002791</v>
      </c>
      <c r="E5764" s="1">
        <f t="shared" si="268"/>
        <v>1.7000000000002791</v>
      </c>
      <c r="F5764" s="4">
        <f>IF(INDEX(WEOApr2024all!$B$1:$BG$197,MATCH('Figure 2.5'!B5764,WEOApr2024all!$B$1:$B$197,0),MATCH('Figure 2.5'!C5764,WEOApr2024all!$B$1:$BG$1,0))="","",INDEX(WEOApr2024all!$B$1:$BG$197,MATCH('Figure 2.5'!B5764,WEOApr2024all!$B$1:$B$197,0),MATCH('Figure 2.5'!C5764,WEOApr2024all!$B$1:$BG$1,0)))</f>
        <v>6.8179999999999996</v>
      </c>
      <c r="G5764" s="1">
        <f t="shared" si="269"/>
        <v>-5.1179999999997206</v>
      </c>
    </row>
    <row r="5765" spans="1:7">
      <c r="A5765" t="s">
        <v>327</v>
      </c>
      <c r="B5765" t="s">
        <v>328</v>
      </c>
      <c r="C5765" s="2">
        <v>2012</v>
      </c>
      <c r="D5765" s="10">
        <f>Fngdp_rpch!Z5765</f>
        <v>1.7499059595923239</v>
      </c>
      <c r="E5765" s="1">
        <f t="shared" si="268"/>
        <v>1.7499059595923239</v>
      </c>
      <c r="F5765" s="4">
        <f>IF(INDEX(WEOApr2024all!$B$1:$BG$197,MATCH('Figure 2.5'!B5765,WEOApr2024all!$B$1:$B$197,0),MATCH('Figure 2.5'!C5765,WEOApr2024all!$B$1:$BG$1,0))="","",INDEX(WEOApr2024all!$B$1:$BG$197,MATCH('Figure 2.5'!B5765,WEOApr2024all!$B$1:$B$197,0),MATCH('Figure 2.5'!C5765,WEOApr2024all!$B$1:$BG$1,0)))</f>
        <v>0.82299999999999995</v>
      </c>
      <c r="G5765" s="1">
        <f t="shared" si="269"/>
        <v>0.92690595959232391</v>
      </c>
    </row>
    <row r="5766" spans="1:7">
      <c r="A5766" t="s">
        <v>327</v>
      </c>
      <c r="B5766" t="s">
        <v>328</v>
      </c>
      <c r="C5766" s="2">
        <v>2013</v>
      </c>
      <c r="D5766" s="10">
        <f>Fngdp_rpch!AA5766</f>
        <v>1.4831485814338574</v>
      </c>
      <c r="E5766" s="1">
        <f t="shared" si="268"/>
        <v>1.4831485814338574</v>
      </c>
      <c r="F5766" s="4">
        <f>IF(INDEX(WEOApr2024all!$B$1:$BG$197,MATCH('Figure 2.5'!B5766,WEOApr2024all!$B$1:$B$197,0),MATCH('Figure 2.5'!C5766,WEOApr2024all!$B$1:$BG$1,0))="","",INDEX(WEOApr2024all!$B$1:$BG$197,MATCH('Figure 2.5'!B5766,WEOApr2024all!$B$1:$B$197,0),MATCH('Figure 2.5'!C5766,WEOApr2024all!$B$1:$BG$1,0)))</f>
        <v>0.312</v>
      </c>
      <c r="G5766" s="1">
        <f t="shared" si="269"/>
        <v>1.1711485814338574</v>
      </c>
    </row>
    <row r="5767" spans="1:7">
      <c r="A5767" t="s">
        <v>327</v>
      </c>
      <c r="B5767" t="s">
        <v>328</v>
      </c>
      <c r="C5767" s="2">
        <v>2014</v>
      </c>
      <c r="D5767" s="10">
        <f>Fngdp_rpch!AB5767</f>
        <v>1.616386209574272</v>
      </c>
      <c r="E5767" s="1">
        <f t="shared" si="268"/>
        <v>1.616386209574272</v>
      </c>
      <c r="F5767" s="4">
        <f>IF(INDEX(WEOApr2024all!$B$1:$BG$197,MATCH('Figure 2.5'!B5767,WEOApr2024all!$B$1:$B$197,0),MATCH('Figure 2.5'!C5767,WEOApr2024all!$B$1:$BG$1,0))="","",INDEX(WEOApr2024all!$B$1:$BG$197,MATCH('Figure 2.5'!B5767,WEOApr2024all!$B$1:$B$197,0),MATCH('Figure 2.5'!C5767,WEOApr2024all!$B$1:$BG$1,0)))</f>
        <v>2.0190000000000001</v>
      </c>
      <c r="G5767" s="1">
        <f t="shared" si="269"/>
        <v>-0.40261379042572809</v>
      </c>
    </row>
    <row r="5768" spans="1:7">
      <c r="A5768" t="s">
        <v>327</v>
      </c>
      <c r="B5768" t="s">
        <v>328</v>
      </c>
      <c r="C5768" s="2">
        <v>2015</v>
      </c>
      <c r="D5768" s="10">
        <f>Fngdp_rpch!AC5768</f>
        <v>2.9528534086022518</v>
      </c>
      <c r="E5768" s="1">
        <f t="shared" si="268"/>
        <v>2.9528534086022518</v>
      </c>
      <c r="F5768" s="4">
        <f>IF(INDEX(WEOApr2024all!$B$1:$BG$197,MATCH('Figure 2.5'!B5768,WEOApr2024all!$B$1:$B$197,0),MATCH('Figure 2.5'!C5768,WEOApr2024all!$B$1:$BG$1,0))="","",INDEX(WEOApr2024all!$B$1:$BG$197,MATCH('Figure 2.5'!B5768,WEOApr2024all!$B$1:$B$197,0),MATCH('Figure 2.5'!C5768,WEOApr2024all!$B$1:$BG$1,0)))</f>
        <v>1.1719999999999999</v>
      </c>
      <c r="G5768" s="1">
        <f t="shared" si="269"/>
        <v>1.7808534086022518</v>
      </c>
    </row>
    <row r="5769" spans="1:7">
      <c r="A5769" t="s">
        <v>327</v>
      </c>
      <c r="B5769" t="s">
        <v>328</v>
      </c>
      <c r="C5769" s="2">
        <v>2016</v>
      </c>
      <c r="D5769" s="10">
        <f>Fngdp_rpch!AD5769</f>
        <v>2.410552770475749</v>
      </c>
      <c r="E5769" s="1">
        <f t="shared" si="268"/>
        <v>2.410552770475749</v>
      </c>
      <c r="F5769" s="4">
        <f>IF(INDEX(WEOApr2024all!$B$1:$BG$197,MATCH('Figure 2.5'!B5769,WEOApr2024all!$B$1:$B$197,0),MATCH('Figure 2.5'!C5769,WEOApr2024all!$B$1:$BG$1,0))="","",INDEX(WEOApr2024all!$B$1:$BG$197,MATCH('Figure 2.5'!B5769,WEOApr2024all!$B$1:$B$197,0),MATCH('Figure 2.5'!C5769,WEOApr2024all!$B$1:$BG$1,0)))</f>
        <v>6.5709999999999997</v>
      </c>
      <c r="G5769" s="1">
        <f t="shared" si="269"/>
        <v>-4.1604472295242507</v>
      </c>
    </row>
    <row r="5770" spans="1:7">
      <c r="A5770" t="s">
        <v>327</v>
      </c>
      <c r="B5770" t="s">
        <v>328</v>
      </c>
      <c r="C5770" s="2">
        <v>2017</v>
      </c>
      <c r="D5770" s="10">
        <f>Fngdp_rpch!AE5770</f>
        <v>2.4409739592330837</v>
      </c>
      <c r="E5770" s="1">
        <f t="shared" si="268"/>
        <v>2.4409739592330837</v>
      </c>
      <c r="F5770" s="4">
        <f>IF(INDEX(WEOApr2024all!$B$1:$BG$197,MATCH('Figure 2.5'!B5770,WEOApr2024all!$B$1:$B$197,0),MATCH('Figure 2.5'!C5770,WEOApr2024all!$B$1:$BG$1,0))="","",INDEX(WEOApr2024all!$B$1:$BG$197,MATCH('Figure 2.5'!B5770,WEOApr2024all!$B$1:$B$197,0),MATCH('Figure 2.5'!C5770,WEOApr2024all!$B$1:$BG$1,0)))</f>
        <v>3.3220000000000001</v>
      </c>
      <c r="G5770" s="1">
        <f t="shared" si="269"/>
        <v>-0.88102604076691637</v>
      </c>
    </row>
    <row r="5771" spans="1:7">
      <c r="A5771" t="s">
        <v>327</v>
      </c>
      <c r="B5771" t="s">
        <v>328</v>
      </c>
      <c r="C5771" s="2">
        <v>2018</v>
      </c>
      <c r="D5771" s="10">
        <f>Fngdp_rpch!AF5771</f>
        <v>3.1697802571781564</v>
      </c>
      <c r="E5771" s="1">
        <f t="shared" si="268"/>
        <v>3.1697802571781564</v>
      </c>
      <c r="F5771" s="4">
        <f>IF(INDEX(WEOApr2024all!$B$1:$BG$197,MATCH('Figure 2.5'!B5771,WEOApr2024all!$B$1:$B$197,0),MATCH('Figure 2.5'!C5771,WEOApr2024all!$B$1:$BG$1,0))="","",INDEX(WEOApr2024all!$B$1:$BG$197,MATCH('Figure 2.5'!B5771,WEOApr2024all!$B$1:$B$197,0),MATCH('Figure 2.5'!C5771,WEOApr2024all!$B$1:$BG$1,0)))</f>
        <v>0.24099999999999999</v>
      </c>
      <c r="G5771" s="1">
        <f t="shared" si="269"/>
        <v>2.9287802571781563</v>
      </c>
    </row>
    <row r="5772" spans="1:7">
      <c r="A5772" t="s">
        <v>327</v>
      </c>
      <c r="B5772" t="s">
        <v>328</v>
      </c>
      <c r="C5772" s="2">
        <v>2019</v>
      </c>
      <c r="D5772" s="10">
        <f>Fngdp_rpch!AG5772</f>
        <v>5.5001483651673677</v>
      </c>
      <c r="E5772" s="1">
        <f t="shared" si="268"/>
        <v>5.5001483651673677</v>
      </c>
      <c r="F5772" s="4">
        <f>IF(INDEX(WEOApr2024all!$B$1:$BG$197,MATCH('Figure 2.5'!B5772,WEOApr2024all!$B$1:$B$197,0),MATCH('Figure 2.5'!C5772,WEOApr2024all!$B$1:$BG$1,0))="","",INDEX(WEOApr2024all!$B$1:$BG$197,MATCH('Figure 2.5'!B5772,WEOApr2024all!$B$1:$B$197,0),MATCH('Figure 2.5'!C5772,WEOApr2024all!$B$1:$BG$1,0)))</f>
        <v>0.70599999999999996</v>
      </c>
      <c r="G5772" s="1">
        <f t="shared" si="269"/>
        <v>4.7941483651673682</v>
      </c>
    </row>
    <row r="5773" spans="1:7">
      <c r="A5773" t="s">
        <v>327</v>
      </c>
      <c r="B5773" t="s">
        <v>328</v>
      </c>
      <c r="C5773" s="2">
        <v>2020</v>
      </c>
      <c r="D5773" s="10">
        <f>Fngdp_rpch!AH5773</f>
        <v>3.6819752184628296</v>
      </c>
      <c r="E5773" s="1">
        <f t="shared" si="268"/>
        <v>3.6819752184628296</v>
      </c>
      <c r="F5773" s="4">
        <f>IF(INDEX(WEOApr2024all!$B$1:$BG$197,MATCH('Figure 2.5'!B5773,WEOApr2024all!$B$1:$B$197,0),MATCH('Figure 2.5'!C5773,WEOApr2024all!$B$1:$BG$1,0))="","",INDEX(WEOApr2024all!$B$1:$BG$197,MATCH('Figure 2.5'!B5773,WEOApr2024all!$B$1:$B$197,0),MATCH('Figure 2.5'!C5773,WEOApr2024all!$B$1:$BG$1,0)))</f>
        <v>0.48899999999999999</v>
      </c>
      <c r="G5773" s="1">
        <f t="shared" si="269"/>
        <v>3.1929752184628297</v>
      </c>
    </row>
    <row r="5774" spans="1:7">
      <c r="A5774" t="s">
        <v>327</v>
      </c>
      <c r="B5774" t="s">
        <v>328</v>
      </c>
      <c r="C5774" s="2">
        <v>2021</v>
      </c>
      <c r="D5774" s="10">
        <f>Fngdp_rpch!AI5774</f>
        <v>-3.5458235165825025</v>
      </c>
      <c r="E5774" s="1">
        <f t="shared" si="268"/>
        <v>-3.5458235165825025</v>
      </c>
      <c r="F5774" s="4">
        <f>IF(INDEX(WEOApr2024all!$B$1:$BG$197,MATCH('Figure 2.5'!B5774,WEOApr2024all!$B$1:$B$197,0),MATCH('Figure 2.5'!C5774,WEOApr2024all!$B$1:$BG$1,0))="","",INDEX(WEOApr2024all!$B$1:$BG$197,MATCH('Figure 2.5'!B5774,WEOApr2024all!$B$1:$B$197,0),MATCH('Figure 2.5'!C5774,WEOApr2024all!$B$1:$BG$1,0)))</f>
        <v>-2.6669999999999998</v>
      </c>
      <c r="G5774" s="1">
        <f t="shared" si="269"/>
        <v>-0.87882351658250268</v>
      </c>
    </row>
    <row r="5775" spans="1:7">
      <c r="A5775" t="s">
        <v>327</v>
      </c>
      <c r="B5775" t="s">
        <v>328</v>
      </c>
      <c r="C5775" s="2">
        <v>2022</v>
      </c>
      <c r="D5775" s="10">
        <f>Fngdp_rpch!AJ5775</f>
        <v>2.894169243968725</v>
      </c>
      <c r="E5775" s="1">
        <f t="shared" si="268"/>
        <v>2.894169243968725</v>
      </c>
      <c r="F5775" s="4" t="str">
        <f>IF(INDEX(WEOApr2024all!$B$1:$BG$197,MATCH('Figure 2.5'!B5775,WEOApr2024all!$B$1:$B$197,0),MATCH('Figure 2.5'!C5775,WEOApr2024all!$B$1:$BG$1,0))="","",INDEX(WEOApr2024all!$B$1:$BG$197,MATCH('Figure 2.5'!B5775,WEOApr2024all!$B$1:$B$197,0),MATCH('Figure 2.5'!C5775,WEOApr2024all!$B$1:$BG$1,0)))</f>
        <v/>
      </c>
      <c r="G5775" s="1" t="str">
        <f t="shared" si="269"/>
        <v/>
      </c>
    </row>
    <row r="5776" spans="1:7">
      <c r="A5776" t="s">
        <v>327</v>
      </c>
      <c r="B5776" t="s">
        <v>328</v>
      </c>
      <c r="C5776" s="2">
        <v>2023</v>
      </c>
      <c r="D5776" s="10">
        <f>Fngdp_rpch!AK5776</f>
        <v>2.9210704383511921</v>
      </c>
      <c r="E5776" s="1">
        <f t="shared" si="268"/>
        <v>2.9210704383511921</v>
      </c>
      <c r="F5776" s="4" t="str">
        <f>IF(INDEX(WEOApr2024all!$B$1:$BG$197,MATCH('Figure 2.5'!B5776,WEOApr2024all!$B$1:$B$197,0),MATCH('Figure 2.5'!C5776,WEOApr2024all!$B$1:$BG$1,0))="","",INDEX(WEOApr2024all!$B$1:$BG$197,MATCH('Figure 2.5'!B5776,WEOApr2024all!$B$1:$B$197,0),MATCH('Figure 2.5'!C5776,WEOApr2024all!$B$1:$BG$1,0)))</f>
        <v/>
      </c>
      <c r="G5776" s="1" t="str">
        <f t="shared" si="269"/>
        <v/>
      </c>
    </row>
    <row r="5777" spans="1:7">
      <c r="A5777" t="s">
        <v>127</v>
      </c>
      <c r="B5777" t="s">
        <v>128</v>
      </c>
      <c r="C5777" s="2">
        <v>1991</v>
      </c>
      <c r="D5777" s="10">
        <f>Fngdp_rpch!E5777</f>
        <v>2.8749216206493733</v>
      </c>
      <c r="E5777" s="1">
        <f t="shared" si="268"/>
        <v>2.8749216206493733</v>
      </c>
      <c r="F5777" s="4">
        <f>IF(INDEX(WEOApr2024all!$B$1:$BG$197,MATCH('Figure 2.5'!B5777,WEOApr2024all!$B$1:$B$197,0),MATCH('Figure 2.5'!C5777,WEOApr2024all!$B$1:$BG$1,0))="","",INDEX(WEOApr2024all!$B$1:$BG$197,MATCH('Figure 2.5'!B5777,WEOApr2024all!$B$1:$B$197,0),MATCH('Figure 2.5'!C5777,WEOApr2024all!$B$1:$BG$1,0)))</f>
        <v>3.1120000000000001</v>
      </c>
      <c r="G5777" s="1">
        <f t="shared" si="269"/>
        <v>-0.23707837935062681</v>
      </c>
    </row>
    <row r="5778" spans="1:7">
      <c r="A5778" t="s">
        <v>127</v>
      </c>
      <c r="B5778" t="s">
        <v>128</v>
      </c>
      <c r="C5778" s="2">
        <v>1992</v>
      </c>
      <c r="D5778" s="10">
        <f>Fngdp_rpch!F5778</f>
        <v>3.0000072656154897</v>
      </c>
      <c r="E5778" s="1">
        <f t="shared" si="268"/>
        <v>3.0000072656154897</v>
      </c>
      <c r="F5778" s="4">
        <f>IF(INDEX(WEOApr2024all!$B$1:$BG$197,MATCH('Figure 2.5'!B5778,WEOApr2024all!$B$1:$B$197,0),MATCH('Figure 2.5'!C5778,WEOApr2024all!$B$1:$BG$1,0))="","",INDEX(WEOApr2024all!$B$1:$BG$197,MATCH('Figure 2.5'!B5778,WEOApr2024all!$B$1:$B$197,0),MATCH('Figure 2.5'!C5778,WEOApr2024all!$B$1:$BG$1,0)))</f>
        <v>10.093</v>
      </c>
      <c r="G5778" s="1">
        <f t="shared" si="269"/>
        <v>-7.0929927343845103</v>
      </c>
    </row>
    <row r="5779" spans="1:7">
      <c r="A5779" t="s">
        <v>127</v>
      </c>
      <c r="B5779" t="s">
        <v>128</v>
      </c>
      <c r="C5779" s="2">
        <v>1993</v>
      </c>
      <c r="D5779" s="10">
        <f>Fngdp_rpch!G5779</f>
        <v>3.5000020714111457</v>
      </c>
      <c r="E5779" s="1">
        <f t="shared" si="268"/>
        <v>3.5000020714111457</v>
      </c>
      <c r="F5779" s="4">
        <f>IF(INDEX(WEOApr2024all!$B$1:$BG$197,MATCH('Figure 2.5'!B5779,WEOApr2024all!$B$1:$B$197,0),MATCH('Figure 2.5'!C5779,WEOApr2024all!$B$1:$BG$1,0))="","",INDEX(WEOApr2024all!$B$1:$BG$197,MATCH('Figure 2.5'!B5779,WEOApr2024all!$B$1:$B$197,0),MATCH('Figure 2.5'!C5779,WEOApr2024all!$B$1:$BG$1,0)))</f>
        <v>-0.66900000000000004</v>
      </c>
      <c r="G5779" s="1">
        <f t="shared" si="269"/>
        <v>4.1690020714111462</v>
      </c>
    </row>
    <row r="5780" spans="1:7">
      <c r="A5780" t="s">
        <v>127</v>
      </c>
      <c r="B5780" t="s">
        <v>128</v>
      </c>
      <c r="C5780" s="2">
        <v>1994</v>
      </c>
      <c r="D5780" s="10">
        <f>Fngdp_rpch!H5780</f>
        <v>3.9999995463027682</v>
      </c>
      <c r="E5780" s="1">
        <f t="shared" si="268"/>
        <v>3.9999995463027682</v>
      </c>
      <c r="F5780" s="4">
        <f>IF(INDEX(WEOApr2024all!$B$1:$BG$197,MATCH('Figure 2.5'!B5780,WEOApr2024all!$B$1:$B$197,0),MATCH('Figure 2.5'!C5780,WEOApr2024all!$B$1:$BG$1,0))="","",INDEX(WEOApr2024all!$B$1:$BG$197,MATCH('Figure 2.5'!B5780,WEOApr2024all!$B$1:$B$197,0),MATCH('Figure 2.5'!C5780,WEOApr2024all!$B$1:$BG$1,0)))</f>
        <v>3.5670000000000002</v>
      </c>
      <c r="G5780" s="1">
        <f t="shared" si="269"/>
        <v>0.43299954630276805</v>
      </c>
    </row>
    <row r="5781" spans="1:7">
      <c r="A5781" t="s">
        <v>127</v>
      </c>
      <c r="B5781" t="s">
        <v>128</v>
      </c>
      <c r="C5781" s="2">
        <v>1995</v>
      </c>
      <c r="D5781" s="10">
        <f>Fngdp_rpch!I5781</f>
        <v>2.9999123606818667</v>
      </c>
      <c r="E5781" s="1">
        <f t="shared" si="268"/>
        <v>2.9999123606818667</v>
      </c>
      <c r="F5781" s="4">
        <f>IF(INDEX(WEOApr2024all!$B$1:$BG$197,MATCH('Figure 2.5'!B5781,WEOApr2024all!$B$1:$B$197,0),MATCH('Figure 2.5'!C5781,WEOApr2024all!$B$1:$BG$1,0))="","",INDEX(WEOApr2024all!$B$1:$BG$197,MATCH('Figure 2.5'!B5781,WEOApr2024all!$B$1:$B$197,0),MATCH('Figure 2.5'!C5781,WEOApr2024all!$B$1:$BG$1,0)))</f>
        <v>3.81</v>
      </c>
      <c r="G5781" s="1">
        <f t="shared" si="269"/>
        <v>-0.81008763931813332</v>
      </c>
    </row>
    <row r="5782" spans="1:7">
      <c r="A5782" t="s">
        <v>127</v>
      </c>
      <c r="B5782" t="s">
        <v>128</v>
      </c>
      <c r="C5782" s="2">
        <v>1996</v>
      </c>
      <c r="D5782" s="10">
        <f>Fngdp_rpch!J5782</f>
        <v>3.8910234470090233</v>
      </c>
      <c r="E5782" s="1">
        <f t="shared" si="268"/>
        <v>3.8910234470090233</v>
      </c>
      <c r="F5782" s="4">
        <f>IF(INDEX(WEOApr2024all!$B$1:$BG$197,MATCH('Figure 2.5'!B5782,WEOApr2024all!$B$1:$B$197,0),MATCH('Figure 2.5'!C5782,WEOApr2024all!$B$1:$BG$1,0))="","",INDEX(WEOApr2024all!$B$1:$BG$197,MATCH('Figure 2.5'!B5782,WEOApr2024all!$B$1:$B$197,0),MATCH('Figure 2.5'!C5782,WEOApr2024all!$B$1:$BG$1,0)))</f>
        <v>7.1340000000000003</v>
      </c>
      <c r="G5782" s="1">
        <f t="shared" si="269"/>
        <v>-3.2429765529909771</v>
      </c>
    </row>
    <row r="5783" spans="1:7">
      <c r="A5783" t="s">
        <v>127</v>
      </c>
      <c r="B5783" t="s">
        <v>128</v>
      </c>
      <c r="C5783" s="2">
        <v>1997</v>
      </c>
      <c r="D5783" s="10">
        <f>Fngdp_rpch!K5783</f>
        <v>3.2836928899502071</v>
      </c>
      <c r="E5783" s="1">
        <f t="shared" si="268"/>
        <v>3.2836928899502071</v>
      </c>
      <c r="F5783" s="4">
        <f>IF(INDEX(WEOApr2024all!$B$1:$BG$197,MATCH('Figure 2.5'!B5783,WEOApr2024all!$B$1:$B$197,0),MATCH('Figure 2.5'!C5783,WEOApr2024all!$B$1:$BG$1,0))="","",INDEX(WEOApr2024all!$B$1:$BG$197,MATCH('Figure 2.5'!B5783,WEOApr2024all!$B$1:$B$197,0),MATCH('Figure 2.5'!C5783,WEOApr2024all!$B$1:$BG$1,0)))</f>
        <v>7.5229999999999997</v>
      </c>
      <c r="G5783" s="1">
        <f t="shared" si="269"/>
        <v>-4.2393071100497925</v>
      </c>
    </row>
    <row r="5784" spans="1:7">
      <c r="A5784" t="s">
        <v>127</v>
      </c>
      <c r="B5784" t="s">
        <v>128</v>
      </c>
      <c r="C5784" s="2">
        <v>1998</v>
      </c>
      <c r="D5784" s="10">
        <f>Fngdp_rpch!L5784</f>
        <v>6.8114333224882584</v>
      </c>
      <c r="E5784" s="1">
        <f t="shared" si="268"/>
        <v>6.8114333224882584</v>
      </c>
      <c r="F5784" s="4">
        <f>IF(INDEX(WEOApr2024all!$B$1:$BG$197,MATCH('Figure 2.5'!B5784,WEOApr2024all!$B$1:$B$197,0),MATCH('Figure 2.5'!C5784,WEOApr2024all!$B$1:$BG$1,0))="","",INDEX(WEOApr2024all!$B$1:$BG$197,MATCH('Figure 2.5'!B5784,WEOApr2024all!$B$1:$B$197,0),MATCH('Figure 2.5'!C5784,WEOApr2024all!$B$1:$BG$1,0)))</f>
        <v>8.125</v>
      </c>
      <c r="G5784" s="1">
        <f t="shared" si="269"/>
        <v>-1.3135666775117416</v>
      </c>
    </row>
    <row r="5785" spans="1:7">
      <c r="A5785" t="s">
        <v>127</v>
      </c>
      <c r="B5785" t="s">
        <v>128</v>
      </c>
      <c r="C5785" s="2">
        <v>1999</v>
      </c>
      <c r="D5785" s="10">
        <f>Fngdp_rpch!M5785</f>
        <v>5.6481992414375348</v>
      </c>
      <c r="E5785" s="1">
        <f t="shared" si="268"/>
        <v>5.6481992414375348</v>
      </c>
      <c r="F5785" s="4">
        <f>IF(INDEX(WEOApr2024all!$B$1:$BG$197,MATCH('Figure 2.5'!B5785,WEOApr2024all!$B$1:$B$197,0),MATCH('Figure 2.5'!C5785,WEOApr2024all!$B$1:$BG$1,0))="","",INDEX(WEOApr2024all!$B$1:$BG$197,MATCH('Figure 2.5'!B5785,WEOApr2024all!$B$1:$B$197,0),MATCH('Figure 2.5'!C5785,WEOApr2024all!$B$1:$BG$1,0)))</f>
        <v>8.0250000000000004</v>
      </c>
      <c r="G5785" s="1">
        <f t="shared" si="269"/>
        <v>-2.3768007585624655</v>
      </c>
    </row>
    <row r="5786" spans="1:7">
      <c r="A5786" t="s">
        <v>127</v>
      </c>
      <c r="B5786" t="s">
        <v>128</v>
      </c>
      <c r="C5786" s="2">
        <v>2000</v>
      </c>
      <c r="D5786" s="10">
        <f>Fngdp_rpch!N5786</f>
        <v>6.2973556124241048</v>
      </c>
      <c r="E5786" s="1">
        <f t="shared" si="268"/>
        <v>6.2973556124241048</v>
      </c>
      <c r="F5786" s="4">
        <f>IF(INDEX(WEOApr2024all!$B$1:$BG$197,MATCH('Figure 2.5'!B5786,WEOApr2024all!$B$1:$B$197,0),MATCH('Figure 2.5'!C5786,WEOApr2024all!$B$1:$BG$1,0))="","",INDEX(WEOApr2024all!$B$1:$BG$197,MATCH('Figure 2.5'!B5786,WEOApr2024all!$B$1:$B$197,0),MATCH('Figure 2.5'!C5786,WEOApr2024all!$B$1:$BG$1,0)))</f>
        <v>6.9009999999999998</v>
      </c>
      <c r="G5786" s="1">
        <f t="shared" si="269"/>
        <v>-0.603644387575895</v>
      </c>
    </row>
    <row r="5787" spans="1:7">
      <c r="A5787" t="s">
        <v>127</v>
      </c>
      <c r="B5787" t="s">
        <v>128</v>
      </c>
      <c r="C5787" s="2">
        <v>2001</v>
      </c>
      <c r="D5787" s="10">
        <f>Fngdp_rpch!O5787</f>
        <v>5.0311013538236748</v>
      </c>
      <c r="E5787" s="1">
        <f t="shared" si="268"/>
        <v>5.0311013538236748</v>
      </c>
      <c r="F5787" s="4">
        <f>IF(INDEX(WEOApr2024all!$B$1:$BG$197,MATCH('Figure 2.5'!B5787,WEOApr2024all!$B$1:$B$197,0),MATCH('Figure 2.5'!C5787,WEOApr2024all!$B$1:$BG$1,0))="","",INDEX(WEOApr2024all!$B$1:$BG$197,MATCH('Figure 2.5'!B5787,WEOApr2024all!$B$1:$B$197,0),MATCH('Figure 2.5'!C5787,WEOApr2024all!$B$1:$BG$1,0)))</f>
        <v>3.698</v>
      </c>
      <c r="G5787" s="1">
        <f t="shared" si="269"/>
        <v>1.3331013538236749</v>
      </c>
    </row>
    <row r="5788" spans="1:7">
      <c r="A5788" t="s">
        <v>127</v>
      </c>
      <c r="B5788" t="s">
        <v>128</v>
      </c>
      <c r="C5788" s="2">
        <v>2002</v>
      </c>
      <c r="D5788" s="10">
        <f>Fngdp_rpch!P5788</f>
        <v>4.8336526737503549</v>
      </c>
      <c r="E5788" s="1">
        <f t="shared" si="268"/>
        <v>4.8336526737503549</v>
      </c>
      <c r="F5788" s="4">
        <f>IF(INDEX(WEOApr2024all!$B$1:$BG$197,MATCH('Figure 2.5'!B5788,WEOApr2024all!$B$1:$B$197,0),MATCH('Figure 2.5'!C5788,WEOApr2024all!$B$1:$BG$1,0))="","",INDEX(WEOApr2024all!$B$1:$BG$197,MATCH('Figure 2.5'!B5788,WEOApr2024all!$B$1:$B$197,0),MATCH('Figure 2.5'!C5788,WEOApr2024all!$B$1:$BG$1,0)))</f>
        <v>7.1520000000000001</v>
      </c>
      <c r="G5788" s="1">
        <f t="shared" si="269"/>
        <v>-2.3183473262496452</v>
      </c>
    </row>
    <row r="5789" spans="1:7">
      <c r="A5789" t="s">
        <v>127</v>
      </c>
      <c r="B5789" t="s">
        <v>128</v>
      </c>
      <c r="C5789" s="2">
        <v>2003</v>
      </c>
      <c r="D5789" s="10">
        <f>Fngdp_rpch!Q5789</f>
        <v>5.500000000000238</v>
      </c>
      <c r="E5789" s="1">
        <f t="shared" si="268"/>
        <v>5.500000000000238</v>
      </c>
      <c r="F5789" s="4">
        <f>IF(INDEX(WEOApr2024all!$B$1:$BG$197,MATCH('Figure 2.5'!B5789,WEOApr2024all!$B$1:$B$197,0),MATCH('Figure 2.5'!C5789,WEOApr2024all!$B$1:$BG$1,0))="","",INDEX(WEOApr2024all!$B$1:$BG$197,MATCH('Figure 2.5'!B5789,WEOApr2024all!$B$1:$B$197,0),MATCH('Figure 2.5'!C5789,WEOApr2024all!$B$1:$BG$1,0)))</f>
        <v>13.878</v>
      </c>
      <c r="G5789" s="1">
        <f t="shared" si="269"/>
        <v>-8.3779999999997621</v>
      </c>
    </row>
    <row r="5790" spans="1:7">
      <c r="A5790" t="s">
        <v>127</v>
      </c>
      <c r="B5790" t="s">
        <v>128</v>
      </c>
      <c r="C5790" s="2">
        <v>2004</v>
      </c>
      <c r="D5790" s="10">
        <f>Fngdp_rpch!R5790</f>
        <v>3.9787734848936385</v>
      </c>
      <c r="E5790" s="1">
        <f t="shared" si="268"/>
        <v>3.9787734848936385</v>
      </c>
      <c r="F5790" s="4">
        <f>IF(INDEX(WEOApr2024all!$B$1:$BG$197,MATCH('Figure 2.5'!B5790,WEOApr2024all!$B$1:$B$197,0),MATCH('Figure 2.5'!C5790,WEOApr2024all!$B$1:$BG$1,0))="","",INDEX(WEOApr2024all!$B$1:$BG$197,MATCH('Figure 2.5'!B5790,WEOApr2024all!$B$1:$B$197,0),MATCH('Figure 2.5'!C5790,WEOApr2024all!$B$1:$BG$1,0)))</f>
        <v>7.3280000000000003</v>
      </c>
      <c r="G5790" s="1">
        <f t="shared" si="269"/>
        <v>-3.3492265151063618</v>
      </c>
    </row>
    <row r="5791" spans="1:7">
      <c r="A5791" t="s">
        <v>127</v>
      </c>
      <c r="B5791" t="s">
        <v>128</v>
      </c>
      <c r="C5791" s="2">
        <v>2005</v>
      </c>
      <c r="D5791" s="10">
        <f>Fngdp_rpch!S5791</f>
        <v>6.2999999999999501</v>
      </c>
      <c r="E5791" s="1">
        <f t="shared" si="268"/>
        <v>6.2999999999999501</v>
      </c>
      <c r="F5791" s="4">
        <f>IF(INDEX(WEOApr2024all!$B$1:$BG$197,MATCH('Figure 2.5'!B5791,WEOApr2024all!$B$1:$B$197,0),MATCH('Figure 2.5'!C5791,WEOApr2024all!$B$1:$BG$1,0))="","",INDEX(WEOApr2024all!$B$1:$BG$197,MATCH('Figure 2.5'!B5791,WEOApr2024all!$B$1:$B$197,0),MATCH('Figure 2.5'!C5791,WEOApr2024all!$B$1:$BG$1,0)))</f>
        <v>5.8949999999999996</v>
      </c>
      <c r="G5791" s="1">
        <f t="shared" si="269"/>
        <v>0.40499999999995051</v>
      </c>
    </row>
    <row r="5792" spans="1:7">
      <c r="A5792" t="s">
        <v>127</v>
      </c>
      <c r="B5792" t="s">
        <v>128</v>
      </c>
      <c r="C5792" s="2">
        <v>2006</v>
      </c>
      <c r="D5792" s="10">
        <f>Fngdp_rpch!T5792</f>
        <v>10.100000000000019</v>
      </c>
      <c r="E5792" s="1">
        <f t="shared" si="268"/>
        <v>10.100000000000019</v>
      </c>
      <c r="F5792" s="4">
        <f>IF(INDEX(WEOApr2024all!$B$1:$BG$197,MATCH('Figure 2.5'!B5792,WEOApr2024all!$B$1:$B$197,0),MATCH('Figure 2.5'!C5792,WEOApr2024all!$B$1:$BG$1,0))="","",INDEX(WEOApr2024all!$B$1:$BG$197,MATCH('Figure 2.5'!B5792,WEOApr2024all!$B$1:$B$197,0),MATCH('Figure 2.5'!C5792,WEOApr2024all!$B$1:$BG$1,0)))</f>
        <v>14.180999999999999</v>
      </c>
      <c r="G5792" s="1">
        <f t="shared" si="269"/>
        <v>-4.08099999999998</v>
      </c>
    </row>
    <row r="5793" spans="1:7">
      <c r="A5793" t="s">
        <v>127</v>
      </c>
      <c r="B5793" t="s">
        <v>128</v>
      </c>
      <c r="C5793" s="2">
        <v>2007</v>
      </c>
      <c r="D5793" s="10">
        <f>Fngdp_rpch!U5793</f>
        <v>6.9422814373953701</v>
      </c>
      <c r="E5793" s="1">
        <f t="shared" si="268"/>
        <v>6.9422814373953701</v>
      </c>
      <c r="F5793" s="4">
        <f>IF(INDEX(WEOApr2024all!$B$1:$BG$197,MATCH('Figure 2.5'!B5793,WEOApr2024all!$B$1:$B$197,0),MATCH('Figure 2.5'!C5793,WEOApr2024all!$B$1:$BG$1,0))="","",INDEX(WEOApr2024all!$B$1:$BG$197,MATCH('Figure 2.5'!B5793,WEOApr2024all!$B$1:$B$197,0),MATCH('Figure 2.5'!C5793,WEOApr2024all!$B$1:$BG$1,0)))</f>
        <v>4.2549999999999999</v>
      </c>
      <c r="G5793" s="1">
        <f t="shared" si="269"/>
        <v>2.6872814373953702</v>
      </c>
    </row>
    <row r="5794" spans="1:7">
      <c r="A5794" t="s">
        <v>127</v>
      </c>
      <c r="B5794" t="s">
        <v>128</v>
      </c>
      <c r="C5794" s="2">
        <v>2008</v>
      </c>
      <c r="D5794" s="10">
        <f>Fngdp_rpch!V5794</f>
        <v>5.8420289017098836</v>
      </c>
      <c r="E5794" s="1">
        <f t="shared" si="268"/>
        <v>5.8420289017098836</v>
      </c>
      <c r="F5794" s="4">
        <f>IF(INDEX(WEOApr2024all!$B$1:$BG$197,MATCH('Figure 2.5'!B5794,WEOApr2024all!$B$1:$B$197,0),MATCH('Figure 2.5'!C5794,WEOApr2024all!$B$1:$BG$1,0))="","",INDEX(WEOApr2024all!$B$1:$BG$197,MATCH('Figure 2.5'!B5794,WEOApr2024all!$B$1:$B$197,0),MATCH('Figure 2.5'!C5794,WEOApr2024all!$B$1:$BG$1,0)))</f>
        <v>3.286</v>
      </c>
      <c r="G5794" s="1">
        <f t="shared" si="269"/>
        <v>2.5560289017098836</v>
      </c>
    </row>
    <row r="5795" spans="1:7">
      <c r="A5795" t="s">
        <v>127</v>
      </c>
      <c r="B5795" t="s">
        <v>128</v>
      </c>
      <c r="C5795" s="2">
        <v>2009</v>
      </c>
      <c r="D5795" s="10">
        <f>Fngdp_rpch!W5795</f>
        <v>4.4599999999999973</v>
      </c>
      <c r="E5795" s="1">
        <f t="shared" si="268"/>
        <v>4.4599999999999973</v>
      </c>
      <c r="F5795" s="4">
        <f>IF(INDEX(WEOApr2024all!$B$1:$BG$197,MATCH('Figure 2.5'!B5795,WEOApr2024all!$B$1:$B$197,0),MATCH('Figure 2.5'!C5795,WEOApr2024all!$B$1:$BG$1,0))="","",INDEX(WEOApr2024all!$B$1:$BG$197,MATCH('Figure 2.5'!B5795,WEOApr2024all!$B$1:$B$197,0),MATCH('Figure 2.5'!C5795,WEOApr2024all!$B$1:$BG$1,0)))</f>
        <v>-4.8230000000000004</v>
      </c>
      <c r="G5795" s="1">
        <f t="shared" si="269"/>
        <v>9.2829999999999977</v>
      </c>
    </row>
    <row r="5796" spans="1:7">
      <c r="A5796" t="s">
        <v>127</v>
      </c>
      <c r="B5796" t="s">
        <v>128</v>
      </c>
      <c r="C5796" s="2">
        <v>2010</v>
      </c>
      <c r="D5796" s="10">
        <f>Fngdp_rpch!X5796</f>
        <v>1.9600000000000506</v>
      </c>
      <c r="E5796" s="1">
        <f t="shared" si="268"/>
        <v>1.9600000000000506</v>
      </c>
      <c r="F5796" s="4">
        <f>IF(INDEX(WEOApr2024all!$B$1:$BG$197,MATCH('Figure 2.5'!B5796,WEOApr2024all!$B$1:$B$197,0),MATCH('Figure 2.5'!C5796,WEOApr2024all!$B$1:$BG$1,0))="","",INDEX(WEOApr2024all!$B$1:$BG$197,MATCH('Figure 2.5'!B5796,WEOApr2024all!$B$1:$B$197,0),MATCH('Figure 2.5'!C5796,WEOApr2024all!$B$1:$BG$1,0)))</f>
        <v>3.4609999999999999</v>
      </c>
      <c r="G5796" s="1">
        <f t="shared" si="269"/>
        <v>-1.5009999999999493</v>
      </c>
    </row>
    <row r="5797" spans="1:7">
      <c r="A5797" t="s">
        <v>127</v>
      </c>
      <c r="B5797" t="s">
        <v>128</v>
      </c>
      <c r="C5797" s="2">
        <v>2011</v>
      </c>
      <c r="D5797" s="10">
        <f>Fngdp_rpch!Y5797</f>
        <v>2.4607568757574638</v>
      </c>
      <c r="E5797" s="1">
        <f t="shared" si="268"/>
        <v>2.4607568757574638</v>
      </c>
      <c r="F5797" s="4">
        <f>IF(INDEX(WEOApr2024all!$B$1:$BG$197,MATCH('Figure 2.5'!B5797,WEOApr2024all!$B$1:$B$197,0),MATCH('Figure 2.5'!C5797,WEOApr2024all!$B$1:$BG$1,0))="","",INDEX(WEOApr2024all!$B$1:$BG$197,MATCH('Figure 2.5'!B5797,WEOApr2024all!$B$1:$B$197,0),MATCH('Figure 2.5'!C5797,WEOApr2024all!$B$1:$BG$1,0)))</f>
        <v>-0.192</v>
      </c>
      <c r="G5797" s="1">
        <f t="shared" si="269"/>
        <v>2.652756875757464</v>
      </c>
    </row>
    <row r="5798" spans="1:7">
      <c r="A5798" t="s">
        <v>127</v>
      </c>
      <c r="B5798" t="s">
        <v>128</v>
      </c>
      <c r="C5798" s="2">
        <v>2012</v>
      </c>
      <c r="D5798" s="10">
        <f>Fngdp_rpch!Z5798</f>
        <v>2.6269661577603909</v>
      </c>
      <c r="E5798" s="1">
        <f t="shared" si="268"/>
        <v>2.6269661577603909</v>
      </c>
      <c r="F5798" s="4">
        <f>IF(INDEX(WEOApr2024all!$B$1:$BG$197,MATCH('Figure 2.5'!B5798,WEOApr2024all!$B$1:$B$197,0),MATCH('Figure 2.5'!C5798,WEOApr2024all!$B$1:$BG$1,0))="","",INDEX(WEOApr2024all!$B$1:$BG$197,MATCH('Figure 2.5'!B5798,WEOApr2024all!$B$1:$B$197,0),MATCH('Figure 2.5'!C5798,WEOApr2024all!$B$1:$BG$1,0)))</f>
        <v>5.3520000000000003</v>
      </c>
      <c r="G5798" s="1">
        <f t="shared" si="269"/>
        <v>-2.7250338422396094</v>
      </c>
    </row>
    <row r="5799" spans="1:7">
      <c r="A5799" t="s">
        <v>127</v>
      </c>
      <c r="B5799" t="s">
        <v>128</v>
      </c>
      <c r="C5799" s="2">
        <v>2013</v>
      </c>
      <c r="D5799" s="10">
        <f>Fngdp_rpch!AA5799</f>
        <v>2.2080349705002389</v>
      </c>
      <c r="E5799" s="1">
        <f t="shared" si="268"/>
        <v>2.2080349705002389</v>
      </c>
      <c r="F5799" s="4">
        <f>IF(INDEX(WEOApr2024all!$B$1:$BG$197,MATCH('Figure 2.5'!B5799,WEOApr2024all!$B$1:$B$197,0),MATCH('Figure 2.5'!C5799,WEOApr2024all!$B$1:$BG$1,0))="","",INDEX(WEOApr2024all!$B$1:$BG$197,MATCH('Figure 2.5'!B5799,WEOApr2024all!$B$1:$B$197,0),MATCH('Figure 2.5'!C5799,WEOApr2024all!$B$1:$BG$1,0)))</f>
        <v>3.532</v>
      </c>
      <c r="G5799" s="1">
        <f t="shared" si="269"/>
        <v>-1.3239650294997611</v>
      </c>
    </row>
    <row r="5800" spans="1:7">
      <c r="A5800" t="s">
        <v>127</v>
      </c>
      <c r="B5800" t="s">
        <v>128</v>
      </c>
      <c r="C5800" s="2">
        <v>2014</v>
      </c>
      <c r="D5800" s="10">
        <f>Fngdp_rpch!AB5800</f>
        <v>2.2809540206252477</v>
      </c>
      <c r="E5800" s="1">
        <f t="shared" si="268"/>
        <v>2.2809540206252477</v>
      </c>
      <c r="F5800" s="4">
        <f>IF(INDEX(WEOApr2024all!$B$1:$BG$197,MATCH('Figure 2.5'!B5800,WEOApr2024all!$B$1:$B$197,0),MATCH('Figure 2.5'!C5800,WEOApr2024all!$B$1:$BG$1,0))="","",INDEX(WEOApr2024all!$B$1:$BG$197,MATCH('Figure 2.5'!B5800,WEOApr2024all!$B$1:$B$197,0),MATCH('Figure 2.5'!C5800,WEOApr2024all!$B$1:$BG$1,0)))</f>
        <v>3.8540000000000001</v>
      </c>
      <c r="G5800" s="1">
        <f t="shared" si="269"/>
        <v>-1.5730459793747524</v>
      </c>
    </row>
    <row r="5801" spans="1:7">
      <c r="A5801" t="s">
        <v>127</v>
      </c>
      <c r="B5801" t="s">
        <v>128</v>
      </c>
      <c r="C5801" s="2">
        <v>2015</v>
      </c>
      <c r="D5801" s="10">
        <f>Fngdp_rpch!AC5801</f>
        <v>2.0933670158921558</v>
      </c>
      <c r="E5801" s="1">
        <f t="shared" si="268"/>
        <v>2.0933670158921558</v>
      </c>
      <c r="F5801" s="4">
        <f>IF(INDEX(WEOApr2024all!$B$1:$BG$197,MATCH('Figure 2.5'!B5801,WEOApr2024all!$B$1:$B$197,0),MATCH('Figure 2.5'!C5801,WEOApr2024all!$B$1:$BG$1,0))="","",INDEX(WEOApr2024all!$B$1:$BG$197,MATCH('Figure 2.5'!B5801,WEOApr2024all!$B$1:$B$197,0),MATCH('Figure 2.5'!C5801,WEOApr2024all!$B$1:$BG$1,0)))</f>
        <v>-0.77700000000000002</v>
      </c>
      <c r="G5801" s="1">
        <f t="shared" si="269"/>
        <v>2.8703670158921559</v>
      </c>
    </row>
    <row r="5802" spans="1:7">
      <c r="A5802" t="s">
        <v>127</v>
      </c>
      <c r="B5802" t="s">
        <v>128</v>
      </c>
      <c r="C5802" s="2">
        <v>2016</v>
      </c>
      <c r="D5802" s="10">
        <f>Fngdp_rpch!AD5802</f>
        <v>1.3789930951731533</v>
      </c>
      <c r="E5802" s="1">
        <f t="shared" si="268"/>
        <v>1.3789930951731533</v>
      </c>
      <c r="F5802" s="4">
        <f>IF(INDEX(WEOApr2024all!$B$1:$BG$197,MATCH('Figure 2.5'!B5802,WEOApr2024all!$B$1:$B$197,0),MATCH('Figure 2.5'!C5802,WEOApr2024all!$B$1:$BG$1,0))="","",INDEX(WEOApr2024all!$B$1:$BG$197,MATCH('Figure 2.5'!B5802,WEOApr2024all!$B$1:$B$197,0),MATCH('Figure 2.5'!C5802,WEOApr2024all!$B$1:$BG$1,0)))</f>
        <v>-7.5270000000000001</v>
      </c>
      <c r="G5802" s="1">
        <f t="shared" si="269"/>
        <v>8.9059930951731534</v>
      </c>
    </row>
    <row r="5803" spans="1:7">
      <c r="A5803" t="s">
        <v>127</v>
      </c>
      <c r="B5803" t="s">
        <v>128</v>
      </c>
      <c r="C5803" s="2">
        <v>2017</v>
      </c>
      <c r="D5803" s="10">
        <f>Fngdp_rpch!AE5803</f>
        <v>2.2854620602247966</v>
      </c>
      <c r="E5803" s="1">
        <f t="shared" si="268"/>
        <v>2.2854620602247966</v>
      </c>
      <c r="F5803" s="4">
        <f>IF(INDEX(WEOApr2024all!$B$1:$BG$197,MATCH('Figure 2.5'!B5803,WEOApr2024all!$B$1:$B$197,0),MATCH('Figure 2.5'!C5803,WEOApr2024all!$B$1:$BG$1,0))="","",INDEX(WEOApr2024all!$B$1:$BG$197,MATCH('Figure 2.5'!B5803,WEOApr2024all!$B$1:$B$197,0),MATCH('Figure 2.5'!C5803,WEOApr2024all!$B$1:$BG$1,0)))</f>
        <v>-4.8010000000000002</v>
      </c>
      <c r="G5803" s="1">
        <f t="shared" si="269"/>
        <v>7.0864620602247967</v>
      </c>
    </row>
    <row r="5804" spans="1:7">
      <c r="A5804" t="s">
        <v>127</v>
      </c>
      <c r="B5804" t="s">
        <v>128</v>
      </c>
      <c r="C5804" s="2">
        <v>2018</v>
      </c>
      <c r="D5804" s="10">
        <f>Fngdp_rpch!AF5804</f>
        <v>1.8558231025349814</v>
      </c>
      <c r="E5804" s="1">
        <f t="shared" si="268"/>
        <v>1.8558231025349814</v>
      </c>
      <c r="F5804" s="4">
        <f>IF(INDEX(WEOApr2024all!$B$1:$BG$197,MATCH('Figure 2.5'!B5804,WEOApr2024all!$B$1:$B$197,0),MATCH('Figure 2.5'!C5804,WEOApr2024all!$B$1:$BG$1,0))="","",INDEX(WEOApr2024all!$B$1:$BG$197,MATCH('Figure 2.5'!B5804,WEOApr2024all!$B$1:$B$197,0),MATCH('Figure 2.5'!C5804,WEOApr2024all!$B$1:$BG$1,0)))</f>
        <v>-0.60199999999999998</v>
      </c>
      <c r="G5804" s="1">
        <f t="shared" si="269"/>
        <v>2.4578231025349813</v>
      </c>
    </row>
    <row r="5805" spans="1:7">
      <c r="A5805" t="s">
        <v>127</v>
      </c>
      <c r="B5805" t="s">
        <v>128</v>
      </c>
      <c r="C5805" s="2">
        <v>2019</v>
      </c>
      <c r="D5805" s="10">
        <f>Fngdp_rpch!AG5805</f>
        <v>0.88405708531089644</v>
      </c>
      <c r="E5805" s="1">
        <f t="shared" si="268"/>
        <v>0.88405708531089644</v>
      </c>
      <c r="F5805" s="4">
        <f>IF(INDEX(WEOApr2024all!$B$1:$BG$197,MATCH('Figure 2.5'!B5805,WEOApr2024all!$B$1:$B$197,0),MATCH('Figure 2.5'!C5805,WEOApr2024all!$B$1:$BG$1,0))="","",INDEX(WEOApr2024all!$B$1:$BG$197,MATCH('Figure 2.5'!B5805,WEOApr2024all!$B$1:$B$197,0),MATCH('Figure 2.5'!C5805,WEOApr2024all!$B$1:$BG$1,0)))</f>
        <v>0.36099999999999999</v>
      </c>
      <c r="G5805" s="1">
        <f t="shared" si="269"/>
        <v>0.52305708531089645</v>
      </c>
    </row>
    <row r="5806" spans="1:7">
      <c r="A5806" t="s">
        <v>127</v>
      </c>
      <c r="B5806" t="s">
        <v>128</v>
      </c>
      <c r="C5806" s="2">
        <v>2020</v>
      </c>
      <c r="D5806" s="10">
        <f>Fngdp_rpch!AH5806</f>
        <v>1.4924001734781145</v>
      </c>
      <c r="E5806" s="1">
        <f t="shared" si="268"/>
        <v>1.4924001734781145</v>
      </c>
      <c r="F5806" s="4">
        <f>IF(INDEX(WEOApr2024all!$B$1:$BG$197,MATCH('Figure 2.5'!B5806,WEOApr2024all!$B$1:$B$197,0),MATCH('Figure 2.5'!C5806,WEOApr2024all!$B$1:$BG$1,0))="","",INDEX(WEOApr2024all!$B$1:$BG$197,MATCH('Figure 2.5'!B5806,WEOApr2024all!$B$1:$B$197,0),MATCH('Figure 2.5'!C5806,WEOApr2024all!$B$1:$BG$1,0)))</f>
        <v>-9.0779999999999994</v>
      </c>
      <c r="G5806" s="1">
        <f t="shared" si="269"/>
        <v>10.570400173478113</v>
      </c>
    </row>
    <row r="5807" spans="1:7">
      <c r="A5807" t="s">
        <v>127</v>
      </c>
      <c r="B5807" t="s">
        <v>128</v>
      </c>
      <c r="C5807" s="2">
        <v>2021</v>
      </c>
      <c r="D5807" s="10">
        <f>Fngdp_rpch!AI5807</f>
        <v>2.632362567843316</v>
      </c>
      <c r="E5807" s="1">
        <f t="shared" si="268"/>
        <v>2.632362567843316</v>
      </c>
      <c r="F5807" s="4">
        <f>IF(INDEX(WEOApr2024all!$B$1:$BG$197,MATCH('Figure 2.5'!B5807,WEOApr2024all!$B$1:$B$197,0),MATCH('Figure 2.5'!C5807,WEOApr2024all!$B$1:$BG$1,0))="","",INDEX(WEOApr2024all!$B$1:$BG$197,MATCH('Figure 2.5'!B5807,WEOApr2024all!$B$1:$B$197,0),MATCH('Figure 2.5'!C5807,WEOApr2024all!$B$1:$BG$1,0)))</f>
        <v>-1.0369999999999999</v>
      </c>
      <c r="G5807" s="1">
        <f t="shared" si="269"/>
        <v>3.6693625678433159</v>
      </c>
    </row>
    <row r="5808" spans="1:7">
      <c r="A5808" t="s">
        <v>127</v>
      </c>
      <c r="B5808" t="s">
        <v>128</v>
      </c>
      <c r="C5808" s="2">
        <v>2022</v>
      </c>
      <c r="D5808" s="10">
        <f>Fngdp_rpch!AJ5808</f>
        <v>5.4187247671152461</v>
      </c>
      <c r="E5808" s="1">
        <f t="shared" si="268"/>
        <v>5.4187247671152461</v>
      </c>
      <c r="F5808" s="4" t="str">
        <f>IF(INDEX(WEOApr2024all!$B$1:$BG$197,MATCH('Figure 2.5'!B5808,WEOApr2024all!$B$1:$B$197,0),MATCH('Figure 2.5'!C5808,WEOApr2024all!$B$1:$BG$1,0))="","",INDEX(WEOApr2024all!$B$1:$BG$197,MATCH('Figure 2.5'!B5808,WEOApr2024all!$B$1:$B$197,0),MATCH('Figure 2.5'!C5808,WEOApr2024all!$B$1:$BG$1,0)))</f>
        <v/>
      </c>
      <c r="G5808" s="1" t="str">
        <f t="shared" si="269"/>
        <v/>
      </c>
    </row>
    <row r="5809" spans="1:7">
      <c r="A5809" t="s">
        <v>127</v>
      </c>
      <c r="B5809" t="s">
        <v>128</v>
      </c>
      <c r="C5809" s="2">
        <v>2023</v>
      </c>
      <c r="D5809" s="10">
        <f>Fngdp_rpch!AK5809</f>
        <v>3.4668606847384043</v>
      </c>
      <c r="E5809" s="1">
        <f t="shared" si="268"/>
        <v>3.4668606847384043</v>
      </c>
      <c r="F5809" s="4" t="str">
        <f>IF(INDEX(WEOApr2024all!$B$1:$BG$197,MATCH('Figure 2.5'!B5809,WEOApr2024all!$B$1:$B$197,0),MATCH('Figure 2.5'!C5809,WEOApr2024all!$B$1:$BG$1,0))="","",INDEX(WEOApr2024all!$B$1:$BG$197,MATCH('Figure 2.5'!B5809,WEOApr2024all!$B$1:$B$197,0),MATCH('Figure 2.5'!C5809,WEOApr2024all!$B$1:$BG$1,0)))</f>
        <v/>
      </c>
      <c r="G5809" s="1" t="str">
        <f t="shared" si="269"/>
        <v/>
      </c>
    </row>
    <row r="5810" spans="1:7">
      <c r="A5810" t="s">
        <v>305</v>
      </c>
      <c r="B5810" t="s">
        <v>306</v>
      </c>
      <c r="C5810" s="2">
        <v>1991</v>
      </c>
      <c r="D5810" s="10">
        <f>Fngdp_rpch!E5810</f>
        <v>4.4434081572330753</v>
      </c>
      <c r="E5810" s="1">
        <f t="shared" si="268"/>
        <v>4.4434081572330753</v>
      </c>
      <c r="F5810" s="4">
        <f>IF(INDEX(WEOApr2024all!$B$1:$BG$197,MATCH('Figure 2.5'!B5810,WEOApr2024all!$B$1:$B$197,0),MATCH('Figure 2.5'!C5810,WEOApr2024all!$B$1:$BG$1,0))="","",INDEX(WEOApr2024all!$B$1:$BG$197,MATCH('Figure 2.5'!B5810,WEOApr2024all!$B$1:$B$197,0),MATCH('Figure 2.5'!C5810,WEOApr2024all!$B$1:$BG$1,0)))</f>
        <v>4.1379999999999999</v>
      </c>
      <c r="G5810" s="1">
        <f t="shared" si="269"/>
        <v>0.30540815723307535</v>
      </c>
    </row>
    <row r="5811" spans="1:7">
      <c r="A5811" t="s">
        <v>305</v>
      </c>
      <c r="B5811" t="s">
        <v>306</v>
      </c>
      <c r="C5811" s="2">
        <v>1992</v>
      </c>
      <c r="D5811" s="10">
        <f>Fngdp_rpch!F5811</f>
        <v>5.3437351355843044</v>
      </c>
      <c r="E5811" s="1">
        <f t="shared" si="268"/>
        <v>5.3437351355843044</v>
      </c>
      <c r="F5811" s="4">
        <f>IF(INDEX(WEOApr2024all!$B$1:$BG$197,MATCH('Figure 2.5'!B5811,WEOApr2024all!$B$1:$B$197,0),MATCH('Figure 2.5'!C5811,WEOApr2024all!$B$1:$BG$1,0))="","",INDEX(WEOApr2024all!$B$1:$BG$197,MATCH('Figure 2.5'!B5811,WEOApr2024all!$B$1:$B$197,0),MATCH('Figure 2.5'!C5811,WEOApr2024all!$B$1:$BG$1,0)))</f>
        <v>8.0090000000000003</v>
      </c>
      <c r="G5811" s="1">
        <f t="shared" si="269"/>
        <v>-2.665264864415696</v>
      </c>
    </row>
    <row r="5812" spans="1:7">
      <c r="A5812" t="s">
        <v>305</v>
      </c>
      <c r="B5812" t="s">
        <v>306</v>
      </c>
      <c r="C5812" s="2">
        <v>1993</v>
      </c>
      <c r="D5812" s="10">
        <f>Fngdp_rpch!G5812</f>
        <v>4.0697253020316237</v>
      </c>
      <c r="E5812" s="1">
        <f t="shared" si="268"/>
        <v>4.0697253020316237</v>
      </c>
      <c r="F5812" s="4">
        <f>IF(INDEX(WEOApr2024all!$B$1:$BG$197,MATCH('Figure 2.5'!B5812,WEOApr2024all!$B$1:$B$197,0),MATCH('Figure 2.5'!C5812,WEOApr2024all!$B$1:$BG$1,0))="","",INDEX(WEOApr2024all!$B$1:$BG$197,MATCH('Figure 2.5'!B5812,WEOApr2024all!$B$1:$B$197,0),MATCH('Figure 2.5'!C5812,WEOApr2024all!$B$1:$BG$1,0)))</f>
        <v>2.4769999999999999</v>
      </c>
      <c r="G5812" s="1">
        <f t="shared" si="269"/>
        <v>1.5927253020316239</v>
      </c>
    </row>
    <row r="5813" spans="1:7">
      <c r="A5813" t="s">
        <v>305</v>
      </c>
      <c r="B5813" t="s">
        <v>306</v>
      </c>
      <c r="C5813" s="2">
        <v>1994</v>
      </c>
      <c r="D5813" s="10">
        <f>Fngdp_rpch!H5813</f>
        <v>6.4070136489783991</v>
      </c>
      <c r="E5813" s="1">
        <f t="shared" si="268"/>
        <v>6.4070136489783991</v>
      </c>
      <c r="F5813" s="4">
        <f>IF(INDEX(WEOApr2024all!$B$1:$BG$197,MATCH('Figure 2.5'!B5813,WEOApr2024all!$B$1:$B$197,0),MATCH('Figure 2.5'!C5813,WEOApr2024all!$B$1:$BG$1,0))="","",INDEX(WEOApr2024all!$B$1:$BG$197,MATCH('Figure 2.5'!B5813,WEOApr2024all!$B$1:$B$197,0),MATCH('Figure 2.5'!C5813,WEOApr2024all!$B$1:$BG$1,0)))</f>
        <v>3.6280000000000001</v>
      </c>
      <c r="G5813" s="1">
        <f t="shared" si="269"/>
        <v>2.779013648978399</v>
      </c>
    </row>
    <row r="5814" spans="1:7">
      <c r="A5814" t="s">
        <v>305</v>
      </c>
      <c r="B5814" t="s">
        <v>306</v>
      </c>
      <c r="C5814" s="2">
        <v>1995</v>
      </c>
      <c r="D5814" s="10">
        <f>Fngdp_rpch!I5814</f>
        <v>7.1997355455663881</v>
      </c>
      <c r="E5814" s="1">
        <f t="shared" si="268"/>
        <v>7.1997355455663881</v>
      </c>
      <c r="F5814" s="4">
        <f>IF(INDEX(WEOApr2024all!$B$1:$BG$197,MATCH('Figure 2.5'!B5814,WEOApr2024all!$B$1:$B$197,0),MATCH('Figure 2.5'!C5814,WEOApr2024all!$B$1:$BG$1,0))="","",INDEX(WEOApr2024all!$B$1:$BG$197,MATCH('Figure 2.5'!B5814,WEOApr2024all!$B$1:$B$197,0),MATCH('Figure 2.5'!C5814,WEOApr2024all!$B$1:$BG$1,0)))</f>
        <v>2.6709999999999998</v>
      </c>
      <c r="G5814" s="1">
        <f t="shared" si="269"/>
        <v>4.5287355455663878</v>
      </c>
    </row>
    <row r="5815" spans="1:7">
      <c r="A5815" t="s">
        <v>305</v>
      </c>
      <c r="B5815" t="s">
        <v>306</v>
      </c>
      <c r="C5815" s="2">
        <v>1996</v>
      </c>
      <c r="D5815" s="10">
        <f>Fngdp_rpch!J5815</f>
        <v>6.6999975224833808</v>
      </c>
      <c r="E5815" s="1">
        <f t="shared" si="268"/>
        <v>6.6999975224833808</v>
      </c>
      <c r="F5815" s="4">
        <f>IF(INDEX(WEOApr2024all!$B$1:$BG$197,MATCH('Figure 2.5'!B5815,WEOApr2024all!$B$1:$B$197,0),MATCH('Figure 2.5'!C5815,WEOApr2024all!$B$1:$BG$1,0))="","",INDEX(WEOApr2024all!$B$1:$BG$197,MATCH('Figure 2.5'!B5815,WEOApr2024all!$B$1:$B$197,0),MATCH('Figure 2.5'!C5815,WEOApr2024all!$B$1:$BG$1,0)))</f>
        <v>6.8550000000000004</v>
      </c>
      <c r="G5815" s="1">
        <f t="shared" si="269"/>
        <v>-0.15500247751661966</v>
      </c>
    </row>
    <row r="5816" spans="1:7">
      <c r="A5816" t="s">
        <v>305</v>
      </c>
      <c r="B5816" t="s">
        <v>306</v>
      </c>
      <c r="C5816" s="2">
        <v>1997</v>
      </c>
      <c r="D5816" s="10">
        <f>Fngdp_rpch!K5816</f>
        <v>6.9999981015539392</v>
      </c>
      <c r="E5816" s="1">
        <f t="shared" si="268"/>
        <v>6.9999981015539392</v>
      </c>
      <c r="F5816" s="4">
        <f>IF(INDEX(WEOApr2024all!$B$1:$BG$197,MATCH('Figure 2.5'!B5816,WEOApr2024all!$B$1:$B$197,0),MATCH('Figure 2.5'!C5816,WEOApr2024all!$B$1:$BG$1,0))="","",INDEX(WEOApr2024all!$B$1:$BG$197,MATCH('Figure 2.5'!B5816,WEOApr2024all!$B$1:$B$197,0),MATCH('Figure 2.5'!C5816,WEOApr2024all!$B$1:$BG$1,0)))</f>
        <v>5.7249999999999996</v>
      </c>
      <c r="G5816" s="1">
        <f t="shared" si="269"/>
        <v>1.2749981015539396</v>
      </c>
    </row>
    <row r="5817" spans="1:7">
      <c r="A5817" t="s">
        <v>305</v>
      </c>
      <c r="B5817" t="s">
        <v>306</v>
      </c>
      <c r="C5817" s="2">
        <v>1998</v>
      </c>
      <c r="D5817" s="10">
        <f>Fngdp_rpch!L5817</f>
        <v>5.8570042778991471</v>
      </c>
      <c r="E5817" s="1">
        <f t="shared" si="268"/>
        <v>5.8570042778991471</v>
      </c>
      <c r="F5817" s="4">
        <f>IF(INDEX(WEOApr2024all!$B$1:$BG$197,MATCH('Figure 2.5'!B5817,WEOApr2024all!$B$1:$B$197,0),MATCH('Figure 2.5'!C5817,WEOApr2024all!$B$1:$BG$1,0))="","",INDEX(WEOApr2024all!$B$1:$BG$197,MATCH('Figure 2.5'!B5817,WEOApr2024all!$B$1:$B$197,0),MATCH('Figure 2.5'!C5817,WEOApr2024all!$B$1:$BG$1,0)))</f>
        <v>4.9630000000000001</v>
      </c>
      <c r="G5817" s="1">
        <f t="shared" si="269"/>
        <v>0.89400427789914705</v>
      </c>
    </row>
    <row r="5818" spans="1:7">
      <c r="A5818" t="s">
        <v>305</v>
      </c>
      <c r="B5818" t="s">
        <v>306</v>
      </c>
      <c r="C5818" s="2">
        <v>1999</v>
      </c>
      <c r="D5818" s="10">
        <f>Fngdp_rpch!M5818</f>
        <v>6.4530628361183062</v>
      </c>
      <c r="E5818" s="1">
        <f t="shared" si="268"/>
        <v>6.4530628361183062</v>
      </c>
      <c r="F5818" s="4">
        <f>IF(INDEX(WEOApr2024all!$B$1:$BG$197,MATCH('Figure 2.5'!B5818,WEOApr2024all!$B$1:$B$197,0),MATCH('Figure 2.5'!C5818,WEOApr2024all!$B$1:$BG$1,0))="","",INDEX(WEOApr2024all!$B$1:$BG$197,MATCH('Figure 2.5'!B5818,WEOApr2024all!$B$1:$B$197,0),MATCH('Figure 2.5'!C5818,WEOApr2024all!$B$1:$BG$1,0)))</f>
        <v>6.0170000000000003</v>
      </c>
      <c r="G5818" s="1">
        <f t="shared" si="269"/>
        <v>0.43606283611830587</v>
      </c>
    </row>
    <row r="5819" spans="1:7">
      <c r="A5819" t="s">
        <v>305</v>
      </c>
      <c r="B5819" t="s">
        <v>306</v>
      </c>
      <c r="C5819" s="2">
        <v>2000</v>
      </c>
      <c r="D5819" s="10">
        <f>Fngdp_rpch!N5819</f>
        <v>6.5000027123707005</v>
      </c>
      <c r="E5819" s="1">
        <f t="shared" si="268"/>
        <v>6.5000027123707005</v>
      </c>
      <c r="F5819" s="4">
        <f>IF(INDEX(WEOApr2024all!$B$1:$BG$197,MATCH('Figure 2.5'!B5819,WEOApr2024all!$B$1:$B$197,0),MATCH('Figure 2.5'!C5819,WEOApr2024all!$B$1:$BG$1,0))="","",INDEX(WEOApr2024all!$B$1:$BG$197,MATCH('Figure 2.5'!B5819,WEOApr2024all!$B$1:$B$197,0),MATCH('Figure 2.5'!C5819,WEOApr2024all!$B$1:$BG$1,0)))</f>
        <v>4.3</v>
      </c>
      <c r="G5819" s="1">
        <f t="shared" si="269"/>
        <v>2.2000027123707007</v>
      </c>
    </row>
    <row r="5820" spans="1:7">
      <c r="A5820" t="s">
        <v>305</v>
      </c>
      <c r="B5820" t="s">
        <v>306</v>
      </c>
      <c r="C5820" s="2">
        <v>2001</v>
      </c>
      <c r="D5820" s="10">
        <f>Fngdp_rpch!O5820</f>
        <v>6.0000091375629117</v>
      </c>
      <c r="E5820" s="1">
        <f t="shared" si="268"/>
        <v>6.0000091375629117</v>
      </c>
      <c r="F5820" s="4">
        <f>IF(INDEX(WEOApr2024all!$B$1:$BG$197,MATCH('Figure 2.5'!B5820,WEOApr2024all!$B$1:$B$197,0),MATCH('Figure 2.5'!C5820,WEOApr2024all!$B$1:$BG$1,0))="","",INDEX(WEOApr2024all!$B$1:$BG$197,MATCH('Figure 2.5'!B5820,WEOApr2024all!$B$1:$B$197,0),MATCH('Figure 2.5'!C5820,WEOApr2024all!$B$1:$BG$1,0)))</f>
        <v>3.7959999999999998</v>
      </c>
      <c r="G5820" s="1">
        <f t="shared" si="269"/>
        <v>2.2040091375629118</v>
      </c>
    </row>
    <row r="5821" spans="1:7">
      <c r="A5821" t="s">
        <v>305</v>
      </c>
      <c r="B5821" t="s">
        <v>306</v>
      </c>
      <c r="C5821" s="2">
        <v>2002</v>
      </c>
      <c r="D5821" s="10">
        <f>Fngdp_rpch!P5821</f>
        <v>6.147990869845521</v>
      </c>
      <c r="E5821" s="1">
        <f t="shared" si="268"/>
        <v>6.147990869845521</v>
      </c>
      <c r="F5821" s="4">
        <f>IF(INDEX(WEOApr2024all!$B$1:$BG$197,MATCH('Figure 2.5'!B5821,WEOApr2024all!$B$1:$B$197,0),MATCH('Figure 2.5'!C5821,WEOApr2024all!$B$1:$BG$1,0))="","",INDEX(WEOApr2024all!$B$1:$BG$197,MATCH('Figure 2.5'!B5821,WEOApr2024all!$B$1:$B$197,0),MATCH('Figure 2.5'!C5821,WEOApr2024all!$B$1:$BG$1,0)))</f>
        <v>1.323</v>
      </c>
      <c r="G5821" s="1">
        <f t="shared" si="269"/>
        <v>4.8249908698455215</v>
      </c>
    </row>
    <row r="5822" spans="1:7">
      <c r="A5822" t="s">
        <v>305</v>
      </c>
      <c r="B5822" t="s">
        <v>306</v>
      </c>
      <c r="C5822" s="2">
        <v>2003</v>
      </c>
      <c r="D5822" s="10">
        <f>Fngdp_rpch!Q5822</f>
        <v>6.4336603049841123</v>
      </c>
      <c r="E5822" s="1">
        <f t="shared" si="268"/>
        <v>6.4336603049841123</v>
      </c>
      <c r="F5822" s="4">
        <f>IF(INDEX(WEOApr2024all!$B$1:$BG$197,MATCH('Figure 2.5'!B5822,WEOApr2024all!$B$1:$B$197,0),MATCH('Figure 2.5'!C5822,WEOApr2024all!$B$1:$BG$1,0))="","",INDEX(WEOApr2024all!$B$1:$BG$197,MATCH('Figure 2.5'!B5822,WEOApr2024all!$B$1:$B$197,0),MATCH('Figure 2.5'!C5822,WEOApr2024all!$B$1:$BG$1,0)))</f>
        <v>4.702</v>
      </c>
      <c r="G5822" s="1">
        <f t="shared" si="269"/>
        <v>1.7316603049841124</v>
      </c>
    </row>
    <row r="5823" spans="1:7">
      <c r="A5823" t="s">
        <v>305</v>
      </c>
      <c r="B5823" t="s">
        <v>306</v>
      </c>
      <c r="C5823" s="2">
        <v>2004</v>
      </c>
      <c r="D5823" s="10">
        <f>Fngdp_rpch!R5823</f>
        <v>5.824123095402034</v>
      </c>
      <c r="E5823" s="1">
        <f t="shared" si="268"/>
        <v>5.824123095402034</v>
      </c>
      <c r="F5823" s="4">
        <f>IF(INDEX(WEOApr2024all!$B$1:$BG$197,MATCH('Figure 2.5'!B5823,WEOApr2024all!$B$1:$B$197,0),MATCH('Figure 2.5'!C5823,WEOApr2024all!$B$1:$BG$1,0))="","",INDEX(WEOApr2024all!$B$1:$BG$197,MATCH('Figure 2.5'!B5823,WEOApr2024all!$B$1:$B$197,0),MATCH('Figure 2.5'!C5823,WEOApr2024all!$B$1:$BG$1,0)))</f>
        <v>6.2359999999999998</v>
      </c>
      <c r="G5823" s="1">
        <f t="shared" si="269"/>
        <v>-0.41187690459796578</v>
      </c>
    </row>
    <row r="5824" spans="1:7">
      <c r="A5824" t="s">
        <v>305</v>
      </c>
      <c r="B5824" t="s">
        <v>306</v>
      </c>
      <c r="C5824" s="2">
        <v>2005</v>
      </c>
      <c r="D5824" s="10">
        <f>Fngdp_rpch!S5824</f>
        <v>4.9685939157440462</v>
      </c>
      <c r="E5824" s="1">
        <f t="shared" si="268"/>
        <v>4.9685939157440462</v>
      </c>
      <c r="F5824" s="4">
        <f>IF(INDEX(WEOApr2024all!$B$1:$BG$197,MATCH('Figure 2.5'!B5824,WEOApr2024all!$B$1:$B$197,0),MATCH('Figure 2.5'!C5824,WEOApr2024all!$B$1:$BG$1,0))="","",INDEX(WEOApr2024all!$B$1:$BG$197,MATCH('Figure 2.5'!B5824,WEOApr2024all!$B$1:$B$197,0),MATCH('Figure 2.5'!C5824,WEOApr2024all!$B$1:$BG$1,0)))</f>
        <v>3.4870000000000001</v>
      </c>
      <c r="G5824" s="1">
        <f t="shared" si="269"/>
        <v>1.4815939157440461</v>
      </c>
    </row>
    <row r="5825" spans="1:7">
      <c r="A5825" t="s">
        <v>305</v>
      </c>
      <c r="B5825" t="s">
        <v>306</v>
      </c>
      <c r="C5825" s="2">
        <v>2006</v>
      </c>
      <c r="D5825" s="10">
        <f>Fngdp_rpch!T5825</f>
        <v>5.9232526028824672</v>
      </c>
      <c r="E5825" s="1">
        <f t="shared" si="268"/>
        <v>5.9232526028824672</v>
      </c>
      <c r="F5825" s="4">
        <f>IF(INDEX(WEOApr2024all!$B$1:$BG$197,MATCH('Figure 2.5'!B5825,WEOApr2024all!$B$1:$B$197,0),MATCH('Figure 2.5'!C5825,WEOApr2024all!$B$1:$BG$1,0))="","",INDEX(WEOApr2024all!$B$1:$BG$197,MATCH('Figure 2.5'!B5825,WEOApr2024all!$B$1:$B$197,0),MATCH('Figure 2.5'!C5825,WEOApr2024all!$B$1:$BG$1,0)))</f>
        <v>5.2439999999999998</v>
      </c>
      <c r="G5825" s="1">
        <f t="shared" si="269"/>
        <v>0.67925260288246747</v>
      </c>
    </row>
    <row r="5826" spans="1:7">
      <c r="A5826" t="s">
        <v>305</v>
      </c>
      <c r="B5826" t="s">
        <v>306</v>
      </c>
      <c r="C5826" s="2">
        <v>2007</v>
      </c>
      <c r="D5826" s="10">
        <f>Fngdp_rpch!U5826</f>
        <v>5.9907770401669058</v>
      </c>
      <c r="E5826" s="1">
        <f t="shared" si="268"/>
        <v>5.9907770401669058</v>
      </c>
      <c r="F5826" s="4">
        <f>IF(INDEX(WEOApr2024all!$B$1:$BG$197,MATCH('Figure 2.5'!B5826,WEOApr2024all!$B$1:$B$197,0),MATCH('Figure 2.5'!C5826,WEOApr2024all!$B$1:$BG$1,0))="","",INDEX(WEOApr2024all!$B$1:$BG$197,MATCH('Figure 2.5'!B5826,WEOApr2024all!$B$1:$B$197,0),MATCH('Figure 2.5'!C5826,WEOApr2024all!$B$1:$BG$1,0)))</f>
        <v>6.71</v>
      </c>
      <c r="G5826" s="1">
        <f t="shared" si="269"/>
        <v>-0.71922295983309414</v>
      </c>
    </row>
    <row r="5827" spans="1:7">
      <c r="A5827" t="s">
        <v>305</v>
      </c>
      <c r="B5827" t="s">
        <v>306</v>
      </c>
      <c r="C5827" s="2">
        <v>2008</v>
      </c>
      <c r="D5827" s="10">
        <f>Fngdp_rpch!V5827</f>
        <v>6.1753960981978828</v>
      </c>
      <c r="E5827" s="1">
        <f t="shared" ref="E5827:E5890" si="270">IF(D5827=".","",D5827)</f>
        <v>6.1753960981978828</v>
      </c>
      <c r="F5827" s="4">
        <f>IF(INDEX(WEOApr2024all!$B$1:$BG$197,MATCH('Figure 2.5'!B5827,WEOApr2024all!$B$1:$B$197,0),MATCH('Figure 2.5'!C5827,WEOApr2024all!$B$1:$BG$1,0))="","",INDEX(WEOApr2024all!$B$1:$BG$197,MATCH('Figure 2.5'!B5827,WEOApr2024all!$B$1:$B$197,0),MATCH('Figure 2.5'!C5827,WEOApr2024all!$B$1:$BG$1,0)))</f>
        <v>4.2380000000000004</v>
      </c>
      <c r="G5827" s="1">
        <f t="shared" ref="G5827:G5890" si="271">IFERROR(E5827-F5827,"")</f>
        <v>1.9373960981978824</v>
      </c>
    </row>
    <row r="5828" spans="1:7">
      <c r="A5828" t="s">
        <v>305</v>
      </c>
      <c r="B5828" t="s">
        <v>306</v>
      </c>
      <c r="C5828" s="2">
        <v>2009</v>
      </c>
      <c r="D5828" s="10">
        <f>Fngdp_rpch!W5828</f>
        <v>5.0017451049211958</v>
      </c>
      <c r="E5828" s="1">
        <f t="shared" si="270"/>
        <v>5.0017451049211958</v>
      </c>
      <c r="F5828" s="4">
        <f>IF(INDEX(WEOApr2024all!$B$1:$BG$197,MATCH('Figure 2.5'!B5828,WEOApr2024all!$B$1:$B$197,0),MATCH('Figure 2.5'!C5828,WEOApr2024all!$B$1:$BG$1,0))="","",INDEX(WEOApr2024all!$B$1:$BG$197,MATCH('Figure 2.5'!B5828,WEOApr2024all!$B$1:$B$197,0),MATCH('Figure 2.5'!C5828,WEOApr2024all!$B$1:$BG$1,0)))</f>
        <v>3.0430000000000001</v>
      </c>
      <c r="G5828" s="1">
        <f t="shared" si="271"/>
        <v>1.9587451049211957</v>
      </c>
    </row>
    <row r="5829" spans="1:7">
      <c r="A5829" t="s">
        <v>305</v>
      </c>
      <c r="B5829" t="s">
        <v>306</v>
      </c>
      <c r="C5829" s="2">
        <v>2010</v>
      </c>
      <c r="D5829" s="10">
        <f>Fngdp_rpch!X5829</f>
        <v>3.999999983658431</v>
      </c>
      <c r="E5829" s="1">
        <f t="shared" si="270"/>
        <v>3.999999983658431</v>
      </c>
      <c r="F5829" s="4">
        <f>IF(INDEX(WEOApr2024all!$B$1:$BG$197,MATCH('Figure 2.5'!B5829,WEOApr2024all!$B$1:$B$197,0),MATCH('Figure 2.5'!C5829,WEOApr2024all!$B$1:$BG$1,0))="","",INDEX(WEOApr2024all!$B$1:$BG$197,MATCH('Figure 2.5'!B5829,WEOApr2024all!$B$1:$B$197,0),MATCH('Figure 2.5'!C5829,WEOApr2024all!$B$1:$BG$1,0)))</f>
        <v>3.5110000000000001</v>
      </c>
      <c r="G5829" s="1">
        <f t="shared" si="271"/>
        <v>0.48899998365843089</v>
      </c>
    </row>
    <row r="5830" spans="1:7">
      <c r="A5830" t="s">
        <v>305</v>
      </c>
      <c r="B5830" t="s">
        <v>306</v>
      </c>
      <c r="C5830" s="2">
        <v>2011</v>
      </c>
      <c r="D5830" s="10">
        <f>Fngdp_rpch!Y5830</f>
        <v>4.7839494160026863</v>
      </c>
      <c r="E5830" s="1">
        <f t="shared" si="270"/>
        <v>4.7839494160026863</v>
      </c>
      <c r="F5830" s="4">
        <f>IF(INDEX(WEOApr2024all!$B$1:$BG$197,MATCH('Figure 2.5'!B5830,WEOApr2024all!$B$1:$B$197,0),MATCH('Figure 2.5'!C5830,WEOApr2024all!$B$1:$BG$1,0))="","",INDEX(WEOApr2024all!$B$1:$BG$197,MATCH('Figure 2.5'!B5830,WEOApr2024all!$B$1:$B$197,0),MATCH('Figure 2.5'!C5830,WEOApr2024all!$B$1:$BG$1,0)))</f>
        <v>-2.0470000000000002</v>
      </c>
      <c r="G5830" s="1">
        <f t="shared" si="271"/>
        <v>6.8309494160026869</v>
      </c>
    </row>
    <row r="5831" spans="1:7">
      <c r="A5831" t="s">
        <v>305</v>
      </c>
      <c r="B5831" t="s">
        <v>306</v>
      </c>
      <c r="C5831" s="2">
        <v>2012</v>
      </c>
      <c r="D5831" s="10">
        <f>Fngdp_rpch!Z5831</f>
        <v>3.9303277403433423</v>
      </c>
      <c r="E5831" s="1">
        <f t="shared" si="270"/>
        <v>3.9303277403433423</v>
      </c>
      <c r="F5831" s="4">
        <f>IF(INDEX(WEOApr2024all!$B$1:$BG$197,MATCH('Figure 2.5'!B5831,WEOApr2024all!$B$1:$B$197,0),MATCH('Figure 2.5'!C5831,WEOApr2024all!$B$1:$BG$1,0))="","",INDEX(WEOApr2024all!$B$1:$BG$197,MATCH('Figure 2.5'!B5831,WEOApr2024all!$B$1:$B$197,0),MATCH('Figure 2.5'!C5831,WEOApr2024all!$B$1:$BG$1,0)))</f>
        <v>4.2169999999999996</v>
      </c>
      <c r="G5831" s="1">
        <f t="shared" si="271"/>
        <v>-0.28667225965665732</v>
      </c>
    </row>
    <row r="5832" spans="1:7">
      <c r="A5832" t="s">
        <v>305</v>
      </c>
      <c r="B5832" t="s">
        <v>306</v>
      </c>
      <c r="C5832" s="2">
        <v>2013</v>
      </c>
      <c r="D5832" s="10">
        <f>Fngdp_rpch!AA5832</f>
        <v>3.3111345930493474</v>
      </c>
      <c r="E5832" s="1">
        <f t="shared" si="270"/>
        <v>3.3111345930493474</v>
      </c>
      <c r="F5832" s="4">
        <f>IF(INDEX(WEOApr2024all!$B$1:$BG$197,MATCH('Figure 2.5'!B5832,WEOApr2024all!$B$1:$B$197,0),MATCH('Figure 2.5'!C5832,WEOApr2024all!$B$1:$BG$1,0))="","",INDEX(WEOApr2024all!$B$1:$BG$197,MATCH('Figure 2.5'!B5832,WEOApr2024all!$B$1:$B$197,0),MATCH('Figure 2.5'!C5832,WEOApr2024all!$B$1:$BG$1,0)))</f>
        <v>2.4300000000000002</v>
      </c>
      <c r="G5832" s="1">
        <f t="shared" si="271"/>
        <v>0.88113459304934727</v>
      </c>
    </row>
    <row r="5833" spans="1:7">
      <c r="A5833" t="s">
        <v>305</v>
      </c>
      <c r="B5833" t="s">
        <v>306</v>
      </c>
      <c r="C5833" s="2">
        <v>2014</v>
      </c>
      <c r="D5833" s="10">
        <f>Fngdp_rpch!AB5833</f>
        <v>3.6999999999999478</v>
      </c>
      <c r="E5833" s="1">
        <f t="shared" si="270"/>
        <v>3.6999999999999478</v>
      </c>
      <c r="F5833" s="4">
        <f>IF(INDEX(WEOApr2024all!$B$1:$BG$197,MATCH('Figure 2.5'!B5833,WEOApr2024all!$B$1:$B$197,0),MATCH('Figure 2.5'!C5833,WEOApr2024all!$B$1:$BG$1,0))="","",INDEX(WEOApr2024all!$B$1:$BG$197,MATCH('Figure 2.5'!B5833,WEOApr2024all!$B$1:$B$197,0),MATCH('Figure 2.5'!C5833,WEOApr2024all!$B$1:$BG$1,0)))</f>
        <v>3.09</v>
      </c>
      <c r="G5833" s="1">
        <f t="shared" si="271"/>
        <v>0.60999999999994792</v>
      </c>
    </row>
    <row r="5834" spans="1:7">
      <c r="A5834" t="s">
        <v>305</v>
      </c>
      <c r="B5834" t="s">
        <v>306</v>
      </c>
      <c r="C5834" s="2">
        <v>2015</v>
      </c>
      <c r="D5834" s="10">
        <f>Fngdp_rpch!AC5834</f>
        <v>3.69999999999997</v>
      </c>
      <c r="E5834" s="1">
        <f t="shared" si="270"/>
        <v>3.69999999999997</v>
      </c>
      <c r="F5834" s="4">
        <f>IF(INDEX(WEOApr2024all!$B$1:$BG$197,MATCH('Figure 2.5'!B5834,WEOApr2024all!$B$1:$B$197,0),MATCH('Figure 2.5'!C5834,WEOApr2024all!$B$1:$BG$1,0))="","",INDEX(WEOApr2024all!$B$1:$BG$197,MATCH('Figure 2.5'!B5834,WEOApr2024all!$B$1:$B$197,0),MATCH('Figure 2.5'!C5834,WEOApr2024all!$B$1:$BG$1,0)))</f>
        <v>0.96799999999999997</v>
      </c>
      <c r="G5834" s="1">
        <f t="shared" si="271"/>
        <v>2.73199999999997</v>
      </c>
    </row>
    <row r="5835" spans="1:7">
      <c r="A5835" t="s">
        <v>305</v>
      </c>
      <c r="B5835" t="s">
        <v>306</v>
      </c>
      <c r="C5835" s="2">
        <v>2016</v>
      </c>
      <c r="D5835" s="10">
        <f>Fngdp_rpch!AD5835</f>
        <v>3.0000000000000249</v>
      </c>
      <c r="E5835" s="1">
        <f t="shared" si="270"/>
        <v>3.0000000000000249</v>
      </c>
      <c r="F5835" s="4">
        <f>IF(INDEX(WEOApr2024all!$B$1:$BG$197,MATCH('Figure 2.5'!B5835,WEOApr2024all!$B$1:$B$197,0),MATCH('Figure 2.5'!C5835,WEOApr2024all!$B$1:$BG$1,0))="","",INDEX(WEOApr2024all!$B$1:$BG$197,MATCH('Figure 2.5'!B5835,WEOApr2024all!$B$1:$B$197,0),MATCH('Figure 2.5'!C5835,WEOApr2024all!$B$1:$BG$1,0)))</f>
        <v>1.117</v>
      </c>
      <c r="G5835" s="1">
        <f t="shared" si="271"/>
        <v>1.8830000000000249</v>
      </c>
    </row>
    <row r="5836" spans="1:7">
      <c r="A5836" t="s">
        <v>305</v>
      </c>
      <c r="B5836" t="s">
        <v>306</v>
      </c>
      <c r="C5836" s="2">
        <v>2017</v>
      </c>
      <c r="D5836" s="10">
        <f>Fngdp_rpch!AE5836</f>
        <v>2.7999999999999137</v>
      </c>
      <c r="E5836" s="1">
        <f t="shared" si="270"/>
        <v>2.7999999999999137</v>
      </c>
      <c r="F5836" s="4">
        <f>IF(INDEX(WEOApr2024all!$B$1:$BG$197,MATCH('Figure 2.5'!B5836,WEOApr2024all!$B$1:$B$197,0),MATCH('Figure 2.5'!C5836,WEOApr2024all!$B$1:$BG$1,0))="","",INDEX(WEOApr2024all!$B$1:$BG$197,MATCH('Figure 2.5'!B5836,WEOApr2024all!$B$1:$B$197,0),MATCH('Figure 2.5'!C5836,WEOApr2024all!$B$1:$BG$1,0)))</f>
        <v>2.238</v>
      </c>
      <c r="G5836" s="1">
        <f t="shared" si="271"/>
        <v>0.56199999999991368</v>
      </c>
    </row>
    <row r="5837" spans="1:7">
      <c r="A5837" t="s">
        <v>305</v>
      </c>
      <c r="B5837" t="s">
        <v>306</v>
      </c>
      <c r="C5837" s="2">
        <v>2018</v>
      </c>
      <c r="D5837" s="10">
        <f>Fngdp_rpch!AF5837</f>
        <v>3.033209999999964</v>
      </c>
      <c r="E5837" s="1">
        <f t="shared" si="270"/>
        <v>3.033209999999964</v>
      </c>
      <c r="F5837" s="4">
        <f>IF(INDEX(WEOApr2024all!$B$1:$BG$197,MATCH('Figure 2.5'!B5837,WEOApr2024all!$B$1:$B$197,0),MATCH('Figure 2.5'!C5837,WEOApr2024all!$B$1:$BG$1,0))="","",INDEX(WEOApr2024all!$B$1:$BG$197,MATCH('Figure 2.5'!B5837,WEOApr2024all!$B$1:$B$197,0),MATCH('Figure 2.5'!C5837,WEOApr2024all!$B$1:$BG$1,0)))</f>
        <v>2.625</v>
      </c>
      <c r="G5837" s="1">
        <f t="shared" si="271"/>
        <v>0.40820999999996399</v>
      </c>
    </row>
    <row r="5838" spans="1:7">
      <c r="A5838" t="s">
        <v>305</v>
      </c>
      <c r="B5838" t="s">
        <v>306</v>
      </c>
      <c r="C5838" s="2">
        <v>2019</v>
      </c>
      <c r="D5838" s="10">
        <f>Fngdp_rpch!AG5838</f>
        <v>2.8999999999999915</v>
      </c>
      <c r="E5838" s="1">
        <f t="shared" si="270"/>
        <v>2.8999999999999915</v>
      </c>
      <c r="F5838" s="4">
        <f>IF(INDEX(WEOApr2024all!$B$1:$BG$197,MATCH('Figure 2.5'!B5838,WEOApr2024all!$B$1:$B$197,0),MATCH('Figure 2.5'!C5838,WEOApr2024all!$B$1:$BG$1,0))="","",INDEX(WEOApr2024all!$B$1:$BG$197,MATCH('Figure 2.5'!B5838,WEOApr2024all!$B$1:$B$197,0),MATCH('Figure 2.5'!C5838,WEOApr2024all!$B$1:$BG$1,0)))</f>
        <v>1.5880000000000001</v>
      </c>
      <c r="G5838" s="1">
        <f t="shared" si="271"/>
        <v>1.3119999999999914</v>
      </c>
    </row>
    <row r="5839" spans="1:7">
      <c r="A5839" t="s">
        <v>305</v>
      </c>
      <c r="B5839" t="s">
        <v>306</v>
      </c>
      <c r="C5839" s="2">
        <v>2020</v>
      </c>
      <c r="D5839" s="10">
        <f>Fngdp_rpch!AH5839</f>
        <v>2.4278150954808231</v>
      </c>
      <c r="E5839" s="1">
        <f t="shared" si="270"/>
        <v>2.4278150954808231</v>
      </c>
      <c r="F5839" s="4">
        <f>IF(INDEX(WEOApr2024all!$B$1:$BG$197,MATCH('Figure 2.5'!B5839,WEOApr2024all!$B$1:$B$197,0),MATCH('Figure 2.5'!C5839,WEOApr2024all!$B$1:$BG$1,0))="","",INDEX(WEOApr2024all!$B$1:$BG$197,MATCH('Figure 2.5'!B5839,WEOApr2024all!$B$1:$B$197,0),MATCH('Figure 2.5'!C5839,WEOApr2024all!$B$1:$BG$1,0)))</f>
        <v>-8.5920000000000005</v>
      </c>
      <c r="G5839" s="1">
        <f t="shared" si="271"/>
        <v>11.019815095480823</v>
      </c>
    </row>
    <row r="5840" spans="1:7">
      <c r="A5840" t="s">
        <v>305</v>
      </c>
      <c r="B5840" t="s">
        <v>306</v>
      </c>
      <c r="C5840" s="2">
        <v>2021</v>
      </c>
      <c r="D5840" s="10">
        <f>Fngdp_rpch!AI5840</f>
        <v>3.9510213816140283</v>
      </c>
      <c r="E5840" s="1">
        <f t="shared" si="270"/>
        <v>3.9510213816140283</v>
      </c>
      <c r="F5840" s="4">
        <f>IF(INDEX(WEOApr2024all!$B$1:$BG$197,MATCH('Figure 2.5'!B5840,WEOApr2024all!$B$1:$B$197,0),MATCH('Figure 2.5'!C5840,WEOApr2024all!$B$1:$BG$1,0))="","",INDEX(WEOApr2024all!$B$1:$BG$197,MATCH('Figure 2.5'!B5840,WEOApr2024all!$B$1:$B$197,0),MATCH('Figure 2.5'!C5840,WEOApr2024all!$B$1:$BG$1,0)))</f>
        <v>4.6050000000000004</v>
      </c>
      <c r="G5840" s="1">
        <f t="shared" si="271"/>
        <v>-0.65397861838597215</v>
      </c>
    </row>
    <row r="5841" spans="1:7">
      <c r="A5841" t="s">
        <v>305</v>
      </c>
      <c r="B5841" t="s">
        <v>306</v>
      </c>
      <c r="C5841" s="2">
        <v>2022</v>
      </c>
      <c r="D5841" s="10">
        <f>Fngdp_rpch!AJ5841</f>
        <v>3.3435482992185461</v>
      </c>
      <c r="E5841" s="1">
        <f t="shared" si="270"/>
        <v>3.3435482992185461</v>
      </c>
      <c r="F5841" s="4" t="str">
        <f>IF(INDEX(WEOApr2024all!$B$1:$BG$197,MATCH('Figure 2.5'!B5841,WEOApr2024all!$B$1:$B$197,0),MATCH('Figure 2.5'!C5841,WEOApr2024all!$B$1:$BG$1,0))="","",INDEX(WEOApr2024all!$B$1:$BG$197,MATCH('Figure 2.5'!B5841,WEOApr2024all!$B$1:$B$197,0),MATCH('Figure 2.5'!C5841,WEOApr2024all!$B$1:$BG$1,0)))</f>
        <v/>
      </c>
      <c r="G5841" s="1" t="str">
        <f t="shared" si="271"/>
        <v/>
      </c>
    </row>
    <row r="5842" spans="1:7">
      <c r="A5842" t="s">
        <v>305</v>
      </c>
      <c r="B5842" t="s">
        <v>306</v>
      </c>
      <c r="C5842" s="2">
        <v>2023</v>
      </c>
      <c r="D5842" s="10">
        <f>Fngdp_rpch!AK5842</f>
        <v>1.6377839168942865</v>
      </c>
      <c r="E5842" s="1">
        <f t="shared" si="270"/>
        <v>1.6377839168942865</v>
      </c>
      <c r="F5842" s="4" t="str">
        <f>IF(INDEX(WEOApr2024all!$B$1:$BG$197,MATCH('Figure 2.5'!B5842,WEOApr2024all!$B$1:$B$197,0),MATCH('Figure 2.5'!C5842,WEOApr2024all!$B$1:$BG$1,0))="","",INDEX(WEOApr2024all!$B$1:$BG$197,MATCH('Figure 2.5'!B5842,WEOApr2024all!$B$1:$B$197,0),MATCH('Figure 2.5'!C5842,WEOApr2024all!$B$1:$BG$1,0)))</f>
        <v/>
      </c>
      <c r="G5842" s="1" t="str">
        <f t="shared" si="271"/>
        <v/>
      </c>
    </row>
    <row r="5843" spans="1:7">
      <c r="A5843" t="s">
        <v>53</v>
      </c>
      <c r="B5843" t="s">
        <v>54</v>
      </c>
      <c r="C5843" s="2">
        <v>1991</v>
      </c>
      <c r="D5843" s="10">
        <f>Fngdp_rpch!E5843</f>
        <v>3.627964004830786</v>
      </c>
      <c r="E5843" s="1">
        <f t="shared" si="270"/>
        <v>3.627964004830786</v>
      </c>
      <c r="F5843" s="4">
        <f>IF(INDEX(WEOApr2024all!$B$1:$BG$197,MATCH('Figure 2.5'!B5843,WEOApr2024all!$B$1:$B$197,0),MATCH('Figure 2.5'!C5843,WEOApr2024all!$B$1:$BG$1,0))="","",INDEX(WEOApr2024all!$B$1:$BG$197,MATCH('Figure 2.5'!B5843,WEOApr2024all!$B$1:$B$197,0),MATCH('Figure 2.5'!C5843,WEOApr2024all!$B$1:$BG$1,0)))</f>
        <v>0.92600000000000005</v>
      </c>
      <c r="G5843" s="1">
        <f t="shared" si="271"/>
        <v>2.7019640048307858</v>
      </c>
    </row>
    <row r="5844" spans="1:7">
      <c r="A5844" t="s">
        <v>53</v>
      </c>
      <c r="B5844" t="s">
        <v>54</v>
      </c>
      <c r="C5844" s="2">
        <v>1992</v>
      </c>
      <c r="D5844" s="10">
        <f>Fngdp_rpch!F5844</f>
        <v>4.1694916854420505</v>
      </c>
      <c r="E5844" s="1">
        <f t="shared" si="270"/>
        <v>4.1694916854420505</v>
      </c>
      <c r="F5844" s="4">
        <f>IF(INDEX(WEOApr2024all!$B$1:$BG$197,MATCH('Figure 2.5'!B5844,WEOApr2024all!$B$1:$B$197,0),MATCH('Figure 2.5'!C5844,WEOApr2024all!$B$1:$BG$1,0))="","",INDEX(WEOApr2024all!$B$1:$BG$197,MATCH('Figure 2.5'!B5844,WEOApr2024all!$B$1:$B$197,0),MATCH('Figure 2.5'!C5844,WEOApr2024all!$B$1:$BG$1,0)))</f>
        <v>5.984</v>
      </c>
      <c r="G5844" s="1">
        <f t="shared" si="271"/>
        <v>-1.8145083145579495</v>
      </c>
    </row>
    <row r="5845" spans="1:7">
      <c r="A5845" t="s">
        <v>53</v>
      </c>
      <c r="B5845" t="s">
        <v>54</v>
      </c>
      <c r="C5845" s="2">
        <v>1993</v>
      </c>
      <c r="D5845" s="10">
        <f>Fngdp_rpch!G5845</f>
        <v>4.784130162191147</v>
      </c>
      <c r="E5845" s="1">
        <f t="shared" si="270"/>
        <v>4.784130162191147</v>
      </c>
      <c r="F5845" s="4">
        <f>IF(INDEX(WEOApr2024all!$B$1:$BG$197,MATCH('Figure 2.5'!B5845,WEOApr2024all!$B$1:$B$197,0),MATCH('Figure 2.5'!C5845,WEOApr2024all!$B$1:$BG$1,0))="","",INDEX(WEOApr2024all!$B$1:$BG$197,MATCH('Figure 2.5'!B5845,WEOApr2024all!$B$1:$B$197,0),MATCH('Figure 2.5'!C5845,WEOApr2024all!$B$1:$BG$1,0)))</f>
        <v>8.0419999999999998</v>
      </c>
      <c r="G5845" s="1">
        <f t="shared" si="271"/>
        <v>-3.2578698378088529</v>
      </c>
    </row>
    <row r="5846" spans="1:7">
      <c r="A5846" t="s">
        <v>53</v>
      </c>
      <c r="B5846" t="s">
        <v>54</v>
      </c>
      <c r="C5846" s="2">
        <v>1994</v>
      </c>
      <c r="D5846" s="10">
        <f>Fngdp_rpch!H5846</f>
        <v>3.0329828439857653</v>
      </c>
      <c r="E5846" s="1">
        <f t="shared" si="270"/>
        <v>3.0329828439857653</v>
      </c>
      <c r="F5846" s="4">
        <f>IF(INDEX(WEOApr2024all!$B$1:$BG$197,MATCH('Figure 2.5'!B5846,WEOApr2024all!$B$1:$B$197,0),MATCH('Figure 2.5'!C5846,WEOApr2024all!$B$1:$BG$1,0))="","",INDEX(WEOApr2024all!$B$1:$BG$197,MATCH('Figure 2.5'!B5846,WEOApr2024all!$B$1:$B$197,0),MATCH('Figure 2.5'!C5846,WEOApr2024all!$B$1:$BG$1,0)))</f>
        <v>-5.4560000000000004</v>
      </c>
      <c r="G5846" s="1">
        <f t="shared" si="271"/>
        <v>8.4889828439857666</v>
      </c>
    </row>
    <row r="5847" spans="1:7">
      <c r="A5847" t="s">
        <v>53</v>
      </c>
      <c r="B5847" t="s">
        <v>54</v>
      </c>
      <c r="C5847" s="2">
        <v>1995</v>
      </c>
      <c r="D5847" s="10">
        <f>Fngdp_rpch!I5847</f>
        <v>1.7014123252113489</v>
      </c>
      <c r="E5847" s="1">
        <f t="shared" si="270"/>
        <v>1.7014123252113489</v>
      </c>
      <c r="F5847" s="4">
        <f>IF(INDEX(WEOApr2024all!$B$1:$BG$197,MATCH('Figure 2.5'!B5847,WEOApr2024all!$B$1:$B$197,0),MATCH('Figure 2.5'!C5847,WEOApr2024all!$B$1:$BG$1,0))="","",INDEX(WEOApr2024all!$B$1:$BG$197,MATCH('Figure 2.5'!B5847,WEOApr2024all!$B$1:$B$197,0),MATCH('Figure 2.5'!C5847,WEOApr2024all!$B$1:$BG$1,0)))</f>
        <v>7.19</v>
      </c>
      <c r="G5847" s="1">
        <f t="shared" si="271"/>
        <v>-5.4885876747886515</v>
      </c>
    </row>
    <row r="5848" spans="1:7">
      <c r="A5848" t="s">
        <v>53</v>
      </c>
      <c r="B5848" t="s">
        <v>54</v>
      </c>
      <c r="C5848" s="2">
        <v>1996</v>
      </c>
      <c r="D5848" s="10">
        <f>Fngdp_rpch!J5848</f>
        <v>4.2653811604522529</v>
      </c>
      <c r="E5848" s="1">
        <f t="shared" si="270"/>
        <v>4.2653811604522529</v>
      </c>
      <c r="F5848" s="4">
        <f>IF(INDEX(WEOApr2024all!$B$1:$BG$197,MATCH('Figure 2.5'!B5848,WEOApr2024all!$B$1:$B$197,0),MATCH('Figure 2.5'!C5848,WEOApr2024all!$B$1:$BG$1,0))="","",INDEX(WEOApr2024all!$B$1:$BG$197,MATCH('Figure 2.5'!B5848,WEOApr2024all!$B$1:$B$197,0),MATCH('Figure 2.5'!C5848,WEOApr2024all!$B$1:$BG$1,0)))</f>
        <v>7.0069999999999997</v>
      </c>
      <c r="G5848" s="1">
        <f t="shared" si="271"/>
        <v>-2.7416188395477468</v>
      </c>
    </row>
    <row r="5849" spans="1:7">
      <c r="A5849" t="s">
        <v>53</v>
      </c>
      <c r="B5849" t="s">
        <v>54</v>
      </c>
      <c r="C5849" s="2">
        <v>1997</v>
      </c>
      <c r="D5849" s="10">
        <f>Fngdp_rpch!K5849</f>
        <v>2.7500032159481602</v>
      </c>
      <c r="E5849" s="1">
        <f t="shared" si="270"/>
        <v>2.7500032159481602</v>
      </c>
      <c r="F5849" s="4">
        <f>IF(INDEX(WEOApr2024all!$B$1:$BG$197,MATCH('Figure 2.5'!B5849,WEOApr2024all!$B$1:$B$197,0),MATCH('Figure 2.5'!C5849,WEOApr2024all!$B$1:$BG$1,0))="","",INDEX(WEOApr2024all!$B$1:$BG$197,MATCH('Figure 2.5'!B5849,WEOApr2024all!$B$1:$B$197,0),MATCH('Figure 2.5'!C5849,WEOApr2024all!$B$1:$BG$1,0)))</f>
        <v>7.5279999999999996</v>
      </c>
      <c r="G5849" s="1">
        <f t="shared" si="271"/>
        <v>-4.7779967840518394</v>
      </c>
    </row>
    <row r="5850" spans="1:7">
      <c r="A5850" t="s">
        <v>53</v>
      </c>
      <c r="B5850" t="s">
        <v>54</v>
      </c>
      <c r="C5850" s="2">
        <v>1998</v>
      </c>
      <c r="D5850" s="10">
        <f>Fngdp_rpch!L5850</f>
        <v>3.9107783661124884</v>
      </c>
      <c r="E5850" s="1">
        <f t="shared" si="270"/>
        <v>3.9107783661124884</v>
      </c>
      <c r="F5850" s="4">
        <f>IF(INDEX(WEOApr2024all!$B$1:$BG$197,MATCH('Figure 2.5'!B5850,WEOApr2024all!$B$1:$B$197,0),MATCH('Figure 2.5'!C5850,WEOApr2024all!$B$1:$BG$1,0))="","",INDEX(WEOApr2024all!$B$1:$BG$197,MATCH('Figure 2.5'!B5850,WEOApr2024all!$B$1:$B$197,0),MATCH('Figure 2.5'!C5850,WEOApr2024all!$B$1:$BG$1,0)))</f>
        <v>3.0920000000000001</v>
      </c>
      <c r="G5850" s="1">
        <f t="shared" si="271"/>
        <v>0.81877836611248833</v>
      </c>
    </row>
    <row r="5851" spans="1:7">
      <c r="A5851" t="s">
        <v>53</v>
      </c>
      <c r="B5851" t="s">
        <v>54</v>
      </c>
      <c r="C5851" s="2">
        <v>1999</v>
      </c>
      <c r="D5851" s="10">
        <f>Fngdp_rpch!M5851</f>
        <v>1.7707303048998257</v>
      </c>
      <c r="E5851" s="1">
        <f t="shared" si="270"/>
        <v>1.7707303048998257</v>
      </c>
      <c r="F5851" s="4">
        <f>IF(INDEX(WEOApr2024all!$B$1:$BG$197,MATCH('Figure 2.5'!B5851,WEOApr2024all!$B$1:$B$197,0),MATCH('Figure 2.5'!C5851,WEOApr2024all!$B$1:$BG$1,0))="","",INDEX(WEOApr2024all!$B$1:$BG$197,MATCH('Figure 2.5'!B5851,WEOApr2024all!$B$1:$B$197,0),MATCH('Figure 2.5'!C5851,WEOApr2024all!$B$1:$BG$1,0)))</f>
        <v>-3.2629999999999999</v>
      </c>
      <c r="G5851" s="1">
        <f t="shared" si="271"/>
        <v>5.0337303048998256</v>
      </c>
    </row>
    <row r="5852" spans="1:7">
      <c r="A5852" t="s">
        <v>53</v>
      </c>
      <c r="B5852" t="s">
        <v>54</v>
      </c>
      <c r="C5852" s="2">
        <v>2000</v>
      </c>
      <c r="D5852" s="10">
        <f>Fngdp_rpch!N5852</f>
        <v>2.603490960609145</v>
      </c>
      <c r="E5852" s="1">
        <f t="shared" si="270"/>
        <v>2.603490960609145</v>
      </c>
      <c r="F5852" s="4">
        <f>IF(INDEX(WEOApr2024all!$B$1:$BG$197,MATCH('Figure 2.5'!B5852,WEOApr2024all!$B$1:$B$197,0),MATCH('Figure 2.5'!C5852,WEOApr2024all!$B$1:$BG$1,0))="","",INDEX(WEOApr2024all!$B$1:$BG$197,MATCH('Figure 2.5'!B5852,WEOApr2024all!$B$1:$B$197,0),MATCH('Figure 2.5'!C5852,WEOApr2024all!$B$1:$BG$1,0)))</f>
        <v>6.9329999999999998</v>
      </c>
      <c r="G5852" s="1">
        <f t="shared" si="271"/>
        <v>-4.3295090393908549</v>
      </c>
    </row>
    <row r="5853" spans="1:7">
      <c r="A5853" t="s">
        <v>53</v>
      </c>
      <c r="B5853" t="s">
        <v>54</v>
      </c>
      <c r="C5853" s="2">
        <v>2001</v>
      </c>
      <c r="D5853" s="10">
        <f>Fngdp_rpch!O5853</f>
        <v>5.5129014617055327</v>
      </c>
      <c r="E5853" s="1">
        <f t="shared" si="270"/>
        <v>5.5129014617055327</v>
      </c>
      <c r="F5853" s="4">
        <f>IF(INDEX(WEOApr2024all!$B$1:$BG$197,MATCH('Figure 2.5'!B5853,WEOApr2024all!$B$1:$B$197,0),MATCH('Figure 2.5'!C5853,WEOApr2024all!$B$1:$BG$1,0))="","",INDEX(WEOApr2024all!$B$1:$BG$197,MATCH('Figure 2.5'!B5853,WEOApr2024all!$B$1:$B$197,0),MATCH('Figure 2.5'!C5853,WEOApr2024all!$B$1:$BG$1,0)))</f>
        <v>-5.75</v>
      </c>
      <c r="G5853" s="1">
        <f t="shared" si="271"/>
        <v>11.262901461705532</v>
      </c>
    </row>
    <row r="5854" spans="1:7">
      <c r="A5854" t="s">
        <v>53</v>
      </c>
      <c r="B5854" t="s">
        <v>54</v>
      </c>
      <c r="C5854" s="2">
        <v>2002</v>
      </c>
      <c r="D5854" s="10">
        <f>Fngdp_rpch!P5854</f>
        <v>5.9000000000002162</v>
      </c>
      <c r="E5854" s="1">
        <f t="shared" si="270"/>
        <v>5.9000000000002162</v>
      </c>
      <c r="F5854" s="4">
        <f>IF(INDEX(WEOApr2024all!$B$1:$BG$197,MATCH('Figure 2.5'!B5854,WEOApr2024all!$B$1:$B$197,0),MATCH('Figure 2.5'!C5854,WEOApr2024all!$B$1:$BG$1,0))="","",INDEX(WEOApr2024all!$B$1:$BG$197,MATCH('Figure 2.5'!B5854,WEOApr2024all!$B$1:$B$197,0),MATCH('Figure 2.5'!C5854,WEOApr2024all!$B$1:$BG$1,0)))</f>
        <v>6.4480000000000004</v>
      </c>
      <c r="G5854" s="1">
        <f t="shared" si="271"/>
        <v>-0.54799999999978422</v>
      </c>
    </row>
    <row r="5855" spans="1:7">
      <c r="A5855" t="s">
        <v>53</v>
      </c>
      <c r="B5855" t="s">
        <v>54</v>
      </c>
      <c r="C5855" s="2">
        <v>2003</v>
      </c>
      <c r="D5855" s="10">
        <f>Fngdp_rpch!Q5855</f>
        <v>5.0178084574887372</v>
      </c>
      <c r="E5855" s="1">
        <f t="shared" si="270"/>
        <v>5.0178084574887372</v>
      </c>
      <c r="F5855" s="4">
        <f>IF(INDEX(WEOApr2024all!$B$1:$BG$197,MATCH('Figure 2.5'!B5855,WEOApr2024all!$B$1:$B$197,0),MATCH('Figure 2.5'!C5855,WEOApr2024all!$B$1:$BG$1,0))="","",INDEX(WEOApr2024all!$B$1:$BG$197,MATCH('Figure 2.5'!B5855,WEOApr2024all!$B$1:$B$197,0),MATCH('Figure 2.5'!C5855,WEOApr2024all!$B$1:$BG$1,0)))</f>
        <v>5.7629999999999999</v>
      </c>
      <c r="G5855" s="1">
        <f t="shared" si="271"/>
        <v>-0.74519154251126274</v>
      </c>
    </row>
    <row r="5856" spans="1:7">
      <c r="A5856" t="s">
        <v>53</v>
      </c>
      <c r="B5856" t="s">
        <v>54</v>
      </c>
      <c r="C5856" s="2">
        <v>2004</v>
      </c>
      <c r="D5856" s="10">
        <f>Fngdp_rpch!R5856</f>
        <v>4.956607787438938</v>
      </c>
      <c r="E5856" s="1">
        <f t="shared" si="270"/>
        <v>4.956607787438938</v>
      </c>
      <c r="F5856" s="4">
        <f>IF(INDEX(WEOApr2024all!$B$1:$BG$197,MATCH('Figure 2.5'!B5856,WEOApr2024all!$B$1:$B$197,0),MATCH('Figure 2.5'!C5856,WEOApr2024all!$B$1:$BG$1,0))="","",INDEX(WEOApr2024all!$B$1:$BG$197,MATCH('Figure 2.5'!B5856,WEOApr2024all!$B$1:$B$197,0),MATCH('Figure 2.5'!C5856,WEOApr2024all!$B$1:$BG$1,0)))</f>
        <v>9.7959999999999994</v>
      </c>
      <c r="G5856" s="1">
        <f t="shared" si="271"/>
        <v>-4.8393922125610613</v>
      </c>
    </row>
    <row r="5857" spans="1:7">
      <c r="A5857" t="s">
        <v>53</v>
      </c>
      <c r="B5857" t="s">
        <v>54</v>
      </c>
      <c r="C5857" s="2">
        <v>2005</v>
      </c>
      <c r="D5857" s="10">
        <f>Fngdp_rpch!S5857</f>
        <v>4.999999999999849</v>
      </c>
      <c r="E5857" s="1">
        <f t="shared" si="270"/>
        <v>4.999999999999849</v>
      </c>
      <c r="F5857" s="4">
        <f>IF(INDEX(WEOApr2024all!$B$1:$BG$197,MATCH('Figure 2.5'!B5857,WEOApr2024all!$B$1:$B$197,0),MATCH('Figure 2.5'!C5857,WEOApr2024all!$B$1:$BG$1,0))="","",INDEX(WEOApr2024all!$B$1:$BG$197,MATCH('Figure 2.5'!B5857,WEOApr2024all!$B$1:$B$197,0),MATCH('Figure 2.5'!C5857,WEOApr2024all!$B$1:$BG$1,0)))</f>
        <v>8.9920000000000009</v>
      </c>
      <c r="G5857" s="1">
        <f t="shared" si="271"/>
        <v>-3.9920000000001519</v>
      </c>
    </row>
    <row r="5858" spans="1:7">
      <c r="A5858" t="s">
        <v>53</v>
      </c>
      <c r="B5858" t="s">
        <v>54</v>
      </c>
      <c r="C5858" s="2">
        <v>2006</v>
      </c>
      <c r="D5858" s="10">
        <f>Fngdp_rpch!T5858</f>
        <v>5.0000000000000044</v>
      </c>
      <c r="E5858" s="1">
        <f t="shared" si="270"/>
        <v>5.0000000000000044</v>
      </c>
      <c r="F5858" s="4">
        <f>IF(INDEX(WEOApr2024all!$B$1:$BG$197,MATCH('Figure 2.5'!B5858,WEOApr2024all!$B$1:$B$197,0),MATCH('Figure 2.5'!C5858,WEOApr2024all!$B$1:$BG$1,0))="","",INDEX(WEOApr2024all!$B$1:$BG$197,MATCH('Figure 2.5'!B5858,WEOApr2024all!$B$1:$B$197,0),MATCH('Figure 2.5'!C5858,WEOApr2024all!$B$1:$BG$1,0)))</f>
        <v>6.9480000000000004</v>
      </c>
      <c r="G5858" s="1">
        <f t="shared" si="271"/>
        <v>-1.947999999999996</v>
      </c>
    </row>
    <row r="5859" spans="1:7">
      <c r="A5859" t="s">
        <v>53</v>
      </c>
      <c r="B5859" t="s">
        <v>54</v>
      </c>
      <c r="C5859" s="2">
        <v>2007</v>
      </c>
      <c r="D5859" s="10">
        <f>Fngdp_rpch!U5859</f>
        <v>5.0000000000000044</v>
      </c>
      <c r="E5859" s="1">
        <f t="shared" si="270"/>
        <v>5.0000000000000044</v>
      </c>
      <c r="F5859" s="4">
        <f>IF(INDEX(WEOApr2024all!$B$1:$BG$197,MATCH('Figure 2.5'!B5859,WEOApr2024all!$B$1:$B$197,0),MATCH('Figure 2.5'!C5859,WEOApr2024all!$B$1:$BG$1,0))="","",INDEX(WEOApr2024all!$B$1:$BG$197,MATCH('Figure 2.5'!B5859,WEOApr2024all!$B$1:$B$197,0),MATCH('Figure 2.5'!C5859,WEOApr2024all!$B$1:$BG$1,0)))</f>
        <v>5.0439999999999996</v>
      </c>
      <c r="G5859" s="1">
        <f t="shared" si="271"/>
        <v>-4.3999999999995154E-2</v>
      </c>
    </row>
    <row r="5860" spans="1:7">
      <c r="A5860" t="s">
        <v>53</v>
      </c>
      <c r="B5860" t="s">
        <v>54</v>
      </c>
      <c r="C5860" s="2">
        <v>2008</v>
      </c>
      <c r="D5860" s="10">
        <f>Fngdp_rpch!V5860</f>
        <v>5.2499999999999991</v>
      </c>
      <c r="E5860" s="1">
        <f t="shared" si="270"/>
        <v>5.2499999999999991</v>
      </c>
      <c r="F5860" s="4">
        <f>IF(INDEX(WEOApr2024all!$B$1:$BG$197,MATCH('Figure 2.5'!B5860,WEOApr2024all!$B$1:$B$197,0),MATCH('Figure 2.5'!C5860,WEOApr2024all!$B$1:$BG$1,0))="","",INDEX(WEOApr2024all!$B$1:$BG$197,MATCH('Figure 2.5'!B5860,WEOApr2024all!$B$1:$B$197,0),MATCH('Figure 2.5'!C5860,WEOApr2024all!$B$1:$BG$1,0)))</f>
        <v>0.81499999999999995</v>
      </c>
      <c r="G5860" s="1">
        <f t="shared" si="271"/>
        <v>4.4349999999999987</v>
      </c>
    </row>
    <row r="5861" spans="1:7">
      <c r="A5861" t="s">
        <v>53</v>
      </c>
      <c r="B5861" t="s">
        <v>54</v>
      </c>
      <c r="C5861" s="2">
        <v>2009</v>
      </c>
      <c r="D5861" s="10">
        <f>Fngdp_rpch!W5861</f>
        <v>3.0000000000000027</v>
      </c>
      <c r="E5861" s="1">
        <f t="shared" si="270"/>
        <v>3.0000000000000027</v>
      </c>
      <c r="F5861" s="4">
        <f>IF(INDEX(WEOApr2024all!$B$1:$BG$197,MATCH('Figure 2.5'!B5861,WEOApr2024all!$B$1:$B$197,0),MATCH('Figure 2.5'!C5861,WEOApr2024all!$B$1:$BG$1,0))="","",INDEX(WEOApr2024all!$B$1:$BG$197,MATCH('Figure 2.5'!B5861,WEOApr2024all!$B$1:$B$197,0),MATCH('Figure 2.5'!C5861,WEOApr2024all!$B$1:$BG$1,0)))</f>
        <v>-4.8230000000000004</v>
      </c>
      <c r="G5861" s="1">
        <f t="shared" si="271"/>
        <v>7.8230000000000031</v>
      </c>
    </row>
    <row r="5862" spans="1:7">
      <c r="A5862" t="s">
        <v>53</v>
      </c>
      <c r="B5862" t="s">
        <v>54</v>
      </c>
      <c r="C5862" s="2">
        <v>2010</v>
      </c>
      <c r="D5862" s="10">
        <f>Fngdp_rpch!X5862</f>
        <v>3.6999999999999922</v>
      </c>
      <c r="E5862" s="1">
        <f t="shared" si="270"/>
        <v>3.6999999999999922</v>
      </c>
      <c r="F5862" s="4">
        <f>IF(INDEX(WEOApr2024all!$B$1:$BG$197,MATCH('Figure 2.5'!B5862,WEOApr2024all!$B$1:$B$197,0),MATCH('Figure 2.5'!C5862,WEOApr2024all!$B$1:$BG$1,0))="","",INDEX(WEOApr2024all!$B$1:$BG$197,MATCH('Figure 2.5'!B5862,WEOApr2024all!$B$1:$B$197,0),MATCH('Figure 2.5'!C5862,WEOApr2024all!$B$1:$BG$1,0)))</f>
        <v>8.4269999999999996</v>
      </c>
      <c r="G5862" s="1">
        <f t="shared" si="271"/>
        <v>-4.7270000000000074</v>
      </c>
    </row>
    <row r="5863" spans="1:7">
      <c r="A5863" t="s">
        <v>53</v>
      </c>
      <c r="B5863" t="s">
        <v>54</v>
      </c>
      <c r="C5863" s="2">
        <v>2011</v>
      </c>
      <c r="D5863" s="10">
        <f>Fngdp_rpch!Y5863</f>
        <v>3.6000000000000032</v>
      </c>
      <c r="E5863" s="1">
        <f t="shared" si="270"/>
        <v>3.6000000000000032</v>
      </c>
      <c r="F5863" s="4">
        <f>IF(INDEX(WEOApr2024all!$B$1:$BG$197,MATCH('Figure 2.5'!B5863,WEOApr2024all!$B$1:$B$197,0),MATCH('Figure 2.5'!C5863,WEOApr2024all!$B$1:$BG$1,0))="","",INDEX(WEOApr2024all!$B$1:$BG$197,MATCH('Figure 2.5'!B5863,WEOApr2024all!$B$1:$B$197,0),MATCH('Figure 2.5'!C5863,WEOApr2024all!$B$1:$BG$1,0)))</f>
        <v>11.2</v>
      </c>
      <c r="G5863" s="1">
        <f t="shared" si="271"/>
        <v>-7.5999999999999961</v>
      </c>
    </row>
    <row r="5864" spans="1:7">
      <c r="A5864" t="s">
        <v>53</v>
      </c>
      <c r="B5864" t="s">
        <v>54</v>
      </c>
      <c r="C5864" s="2">
        <v>2012</v>
      </c>
      <c r="D5864" s="10">
        <f>Fngdp_rpch!Z5864</f>
        <v>2.2424659156635718</v>
      </c>
      <c r="E5864" s="1">
        <f t="shared" si="270"/>
        <v>2.2424659156635718</v>
      </c>
      <c r="F5864" s="4">
        <f>IF(INDEX(WEOApr2024all!$B$1:$BG$197,MATCH('Figure 2.5'!B5864,WEOApr2024all!$B$1:$B$197,0),MATCH('Figure 2.5'!C5864,WEOApr2024all!$B$1:$BG$1,0))="","",INDEX(WEOApr2024all!$B$1:$BG$197,MATCH('Figure 2.5'!B5864,WEOApr2024all!$B$1:$B$197,0),MATCH('Figure 2.5'!C5864,WEOApr2024all!$B$1:$BG$1,0)))</f>
        <v>4.7880000000000003</v>
      </c>
      <c r="G5864" s="1">
        <f t="shared" si="271"/>
        <v>-2.5455340843364285</v>
      </c>
    </row>
    <row r="5865" spans="1:7">
      <c r="A5865" t="s">
        <v>53</v>
      </c>
      <c r="B5865" t="s">
        <v>54</v>
      </c>
      <c r="C5865" s="2">
        <v>2013</v>
      </c>
      <c r="D5865" s="10">
        <f>Fngdp_rpch!AA5865</f>
        <v>3.5277770187656987</v>
      </c>
      <c r="E5865" s="1">
        <f t="shared" si="270"/>
        <v>3.5277770187656987</v>
      </c>
      <c r="F5865" s="4">
        <f>IF(INDEX(WEOApr2024all!$B$1:$BG$197,MATCH('Figure 2.5'!B5865,WEOApr2024all!$B$1:$B$197,0),MATCH('Figure 2.5'!C5865,WEOApr2024all!$B$1:$BG$1,0))="","",INDEX(WEOApr2024all!$B$1:$BG$197,MATCH('Figure 2.5'!B5865,WEOApr2024all!$B$1:$B$197,0),MATCH('Figure 2.5'!C5865,WEOApr2024all!$B$1:$BG$1,0)))</f>
        <v>8.4860000000000007</v>
      </c>
      <c r="G5865" s="1">
        <f t="shared" si="271"/>
        <v>-4.9582229812343019</v>
      </c>
    </row>
    <row r="5866" spans="1:7">
      <c r="A5866" t="s">
        <v>53</v>
      </c>
      <c r="B5866" t="s">
        <v>54</v>
      </c>
      <c r="C5866" s="2">
        <v>2014</v>
      </c>
      <c r="D5866" s="10">
        <f>Fngdp_rpch!AB5866</f>
        <v>3.4696503263718537</v>
      </c>
      <c r="E5866" s="1">
        <f t="shared" si="270"/>
        <v>3.4696503263718537</v>
      </c>
      <c r="F5866" s="4">
        <f>IF(INDEX(WEOApr2024all!$B$1:$BG$197,MATCH('Figure 2.5'!B5866,WEOApr2024all!$B$1:$B$197,0),MATCH('Figure 2.5'!C5866,WEOApr2024all!$B$1:$BG$1,0))="","",INDEX(WEOApr2024all!$B$1:$BG$197,MATCH('Figure 2.5'!B5866,WEOApr2024all!$B$1:$B$197,0),MATCH('Figure 2.5'!C5866,WEOApr2024all!$B$1:$BG$1,0)))</f>
        <v>4.9400000000000004</v>
      </c>
      <c r="G5866" s="1">
        <f t="shared" si="271"/>
        <v>-1.4703496736281467</v>
      </c>
    </row>
    <row r="5867" spans="1:7">
      <c r="A5867" t="s">
        <v>53</v>
      </c>
      <c r="B5867" t="s">
        <v>54</v>
      </c>
      <c r="C5867" s="2">
        <v>2015</v>
      </c>
      <c r="D5867" s="10">
        <f>Fngdp_rpch!AC5867</f>
        <v>3.0115342173749227</v>
      </c>
      <c r="E5867" s="1">
        <f t="shared" si="270"/>
        <v>3.0115342173749227</v>
      </c>
      <c r="F5867" s="4">
        <f>IF(INDEX(WEOApr2024all!$B$1:$BG$197,MATCH('Figure 2.5'!B5867,WEOApr2024all!$B$1:$B$197,0),MATCH('Figure 2.5'!C5867,WEOApr2024all!$B$1:$BG$1,0))="","",INDEX(WEOApr2024all!$B$1:$BG$197,MATCH('Figure 2.5'!B5867,WEOApr2024all!$B$1:$B$197,0),MATCH('Figure 2.5'!C5867,WEOApr2024all!$B$1:$BG$1,0)))</f>
        <v>6.0839999999999996</v>
      </c>
      <c r="G5867" s="1">
        <f t="shared" si="271"/>
        <v>-3.072465782625077</v>
      </c>
    </row>
    <row r="5868" spans="1:7">
      <c r="A5868" t="s">
        <v>53</v>
      </c>
      <c r="B5868" t="s">
        <v>54</v>
      </c>
      <c r="C5868" s="2">
        <v>2016</v>
      </c>
      <c r="D5868" s="10">
        <f>Fngdp_rpch!AD5868</f>
        <v>2.8821762683043151</v>
      </c>
      <c r="E5868" s="1">
        <f t="shared" si="270"/>
        <v>2.8821762683043151</v>
      </c>
      <c r="F5868" s="4">
        <f>IF(INDEX(WEOApr2024all!$B$1:$BG$197,MATCH('Figure 2.5'!B5868,WEOApr2024all!$B$1:$B$197,0),MATCH('Figure 2.5'!C5868,WEOApr2024all!$B$1:$BG$1,0))="","",INDEX(WEOApr2024all!$B$1:$BG$197,MATCH('Figure 2.5'!B5868,WEOApr2024all!$B$1:$B$197,0),MATCH('Figure 2.5'!C5868,WEOApr2024all!$B$1:$BG$1,0)))</f>
        <v>3.323</v>
      </c>
      <c r="G5868" s="1">
        <f t="shared" si="271"/>
        <v>-0.4408237316956849</v>
      </c>
    </row>
    <row r="5869" spans="1:7">
      <c r="A5869" t="s">
        <v>53</v>
      </c>
      <c r="B5869" t="s">
        <v>54</v>
      </c>
      <c r="C5869" s="2">
        <v>2017</v>
      </c>
      <c r="D5869" s="10">
        <f>Fngdp_rpch!AE5869</f>
        <v>2.9769759301000009</v>
      </c>
      <c r="E5869" s="1">
        <f t="shared" si="270"/>
        <v>2.9769759301000009</v>
      </c>
      <c r="F5869" s="4">
        <f>IF(INDEX(WEOApr2024all!$B$1:$BG$197,MATCH('Figure 2.5'!B5869,WEOApr2024all!$B$1:$B$197,0),MATCH('Figure 2.5'!C5869,WEOApr2024all!$B$1:$BG$1,0))="","",INDEX(WEOApr2024all!$B$1:$BG$197,MATCH('Figure 2.5'!B5869,WEOApr2024all!$B$1:$B$197,0),MATCH('Figure 2.5'!C5869,WEOApr2024all!$B$1:$BG$1,0)))</f>
        <v>7.5019999999999998</v>
      </c>
      <c r="G5869" s="1">
        <f t="shared" si="271"/>
        <v>-4.5250240698999988</v>
      </c>
    </row>
    <row r="5870" spans="1:7">
      <c r="A5870" t="s">
        <v>53</v>
      </c>
      <c r="B5870" t="s">
        <v>54</v>
      </c>
      <c r="C5870" s="2">
        <v>2018</v>
      </c>
      <c r="D5870" s="10">
        <f>Fngdp_rpch!AF5870</f>
        <v>3.4842908104803838</v>
      </c>
      <c r="E5870" s="1">
        <f t="shared" si="270"/>
        <v>3.4842908104803838</v>
      </c>
      <c r="F5870" s="4">
        <f>IF(INDEX(WEOApr2024all!$B$1:$BG$197,MATCH('Figure 2.5'!B5870,WEOApr2024all!$B$1:$B$197,0),MATCH('Figure 2.5'!C5870,WEOApr2024all!$B$1:$BG$1,0))="","",INDEX(WEOApr2024all!$B$1:$BG$197,MATCH('Figure 2.5'!B5870,WEOApr2024all!$B$1:$B$197,0),MATCH('Figure 2.5'!C5870,WEOApr2024all!$B$1:$BG$1,0)))</f>
        <v>3.0129999999999999</v>
      </c>
      <c r="G5870" s="1">
        <f t="shared" si="271"/>
        <v>0.4712908104803839</v>
      </c>
    </row>
    <row r="5871" spans="1:7">
      <c r="A5871" t="s">
        <v>53</v>
      </c>
      <c r="B5871" t="s">
        <v>54</v>
      </c>
      <c r="C5871" s="2">
        <v>2019</v>
      </c>
      <c r="D5871" s="10">
        <f>Fngdp_rpch!AG5871</f>
        <v>0.3736361336938776</v>
      </c>
      <c r="E5871" s="1">
        <f t="shared" si="270"/>
        <v>0.3736361336938776</v>
      </c>
      <c r="F5871" s="4">
        <f>IF(INDEX(WEOApr2024all!$B$1:$BG$197,MATCH('Figure 2.5'!B5871,WEOApr2024all!$B$1:$B$197,0),MATCH('Figure 2.5'!C5871,WEOApr2024all!$B$1:$BG$1,0))="","",INDEX(WEOApr2024all!$B$1:$BG$197,MATCH('Figure 2.5'!B5871,WEOApr2024all!$B$1:$B$197,0),MATCH('Figure 2.5'!C5871,WEOApr2024all!$B$1:$BG$1,0)))</f>
        <v>0.81899999999999995</v>
      </c>
      <c r="G5871" s="1">
        <f t="shared" si="271"/>
        <v>-0.44536386630612235</v>
      </c>
    </row>
    <row r="5872" spans="1:7">
      <c r="A5872" t="s">
        <v>53</v>
      </c>
      <c r="B5872" t="s">
        <v>54</v>
      </c>
      <c r="C5872" s="2">
        <v>2020</v>
      </c>
      <c r="D5872" s="10">
        <f>Fngdp_rpch!AH5872</f>
        <v>2.9859742393449018</v>
      </c>
      <c r="E5872" s="1">
        <f t="shared" si="270"/>
        <v>2.9859742393449018</v>
      </c>
      <c r="F5872" s="4">
        <f>IF(INDEX(WEOApr2024all!$B$1:$BG$197,MATCH('Figure 2.5'!B5872,WEOApr2024all!$B$1:$B$197,0),MATCH('Figure 2.5'!C5872,WEOApr2024all!$B$1:$BG$1,0))="","",INDEX(WEOApr2024all!$B$1:$BG$197,MATCH('Figure 2.5'!B5872,WEOApr2024all!$B$1:$B$197,0),MATCH('Figure 2.5'!C5872,WEOApr2024all!$B$1:$BG$1,0)))</f>
        <v>1.86</v>
      </c>
      <c r="G5872" s="1">
        <f t="shared" si="271"/>
        <v>1.1259742393449017</v>
      </c>
    </row>
    <row r="5873" spans="1:7">
      <c r="A5873" t="s">
        <v>53</v>
      </c>
      <c r="B5873" t="s">
        <v>54</v>
      </c>
      <c r="C5873" s="2">
        <v>2021</v>
      </c>
      <c r="D5873" s="10">
        <f>Fngdp_rpch!AI5873</f>
        <v>4.9969507762236187</v>
      </c>
      <c r="E5873" s="1">
        <f t="shared" si="270"/>
        <v>4.9969507762236187</v>
      </c>
      <c r="F5873" s="4">
        <f>IF(INDEX(WEOApr2024all!$B$1:$BG$197,MATCH('Figure 2.5'!B5873,WEOApr2024all!$B$1:$B$197,0),MATCH('Figure 2.5'!C5873,WEOApr2024all!$B$1:$BG$1,0))="","",INDEX(WEOApr2024all!$B$1:$BG$197,MATCH('Figure 2.5'!B5873,WEOApr2024all!$B$1:$B$197,0),MATCH('Figure 2.5'!C5873,WEOApr2024all!$B$1:$BG$1,0)))</f>
        <v>11.439</v>
      </c>
      <c r="G5873" s="1">
        <f t="shared" si="271"/>
        <v>-6.4420492237763813</v>
      </c>
    </row>
    <row r="5874" spans="1:7">
      <c r="A5874" t="s">
        <v>53</v>
      </c>
      <c r="B5874" t="s">
        <v>54</v>
      </c>
      <c r="C5874" s="2">
        <v>2022</v>
      </c>
      <c r="D5874" s="10">
        <f>Fngdp_rpch!AJ5874</f>
        <v>3.2881463391204457</v>
      </c>
      <c r="E5874" s="1">
        <f t="shared" si="270"/>
        <v>3.2881463391204457</v>
      </c>
      <c r="F5874" s="4">
        <f>IF(INDEX(WEOApr2024all!$B$1:$BG$197,MATCH('Figure 2.5'!B5874,WEOApr2024all!$B$1:$B$197,0),MATCH('Figure 2.5'!C5874,WEOApr2024all!$B$1:$BG$1,0))="","",INDEX(WEOApr2024all!$B$1:$BG$197,MATCH('Figure 2.5'!B5874,WEOApr2024all!$B$1:$B$197,0),MATCH('Figure 2.5'!C5874,WEOApr2024all!$B$1:$BG$1,0)))</f>
        <v>5.5330000000000004</v>
      </c>
      <c r="G5874" s="1">
        <f t="shared" si="271"/>
        <v>-2.2448536608795546</v>
      </c>
    </row>
    <row r="5875" spans="1:7">
      <c r="A5875" t="s">
        <v>53</v>
      </c>
      <c r="B5875" t="s">
        <v>54</v>
      </c>
      <c r="C5875" s="2">
        <v>2023</v>
      </c>
      <c r="D5875" s="10">
        <f>Fngdp_rpch!AK5875</f>
        <v>3.0262779736698109</v>
      </c>
      <c r="E5875" s="1">
        <f t="shared" si="270"/>
        <v>3.0262779736698109</v>
      </c>
      <c r="F5875" s="4" t="str">
        <f>IF(INDEX(WEOApr2024all!$B$1:$BG$197,MATCH('Figure 2.5'!B5875,WEOApr2024all!$B$1:$B$197,0),MATCH('Figure 2.5'!C5875,WEOApr2024all!$B$1:$BG$1,0))="","",INDEX(WEOApr2024all!$B$1:$BG$197,MATCH('Figure 2.5'!B5875,WEOApr2024all!$B$1:$B$197,0),MATCH('Figure 2.5'!C5875,WEOApr2024all!$B$1:$BG$1,0)))</f>
        <v/>
      </c>
      <c r="G5875" s="1" t="str">
        <f t="shared" si="271"/>
        <v/>
      </c>
    </row>
    <row r="5876" spans="1:7">
      <c r="A5876" t="s">
        <v>333</v>
      </c>
      <c r="B5876" t="s">
        <v>334</v>
      </c>
      <c r="C5876" s="2">
        <v>1991</v>
      </c>
      <c r="D5876" s="10" t="str">
        <f>Fngdp_rpch!E5876</f>
        <v>.</v>
      </c>
      <c r="E5876" s="1" t="str">
        <f t="shared" si="270"/>
        <v/>
      </c>
      <c r="F5876" s="4" t="str">
        <f>IF(INDEX(WEOApr2024all!$B$1:$BG$197,MATCH('Figure 2.5'!B5876,WEOApr2024all!$B$1:$B$197,0),MATCH('Figure 2.5'!C5876,WEOApr2024all!$B$1:$BG$1,0))="","",INDEX(WEOApr2024all!$B$1:$BG$197,MATCH('Figure 2.5'!B5876,WEOApr2024all!$B$1:$B$197,0),MATCH('Figure 2.5'!C5876,WEOApr2024all!$B$1:$BG$1,0)))</f>
        <v/>
      </c>
      <c r="G5876" s="1" t="str">
        <f t="shared" si="271"/>
        <v/>
      </c>
    </row>
    <row r="5877" spans="1:7">
      <c r="A5877" t="s">
        <v>333</v>
      </c>
      <c r="B5877" t="s">
        <v>334</v>
      </c>
      <c r="C5877" s="2">
        <v>1992</v>
      </c>
      <c r="D5877" s="10" t="str">
        <f>Fngdp_rpch!F5877</f>
        <v>.</v>
      </c>
      <c r="E5877" s="1" t="str">
        <f t="shared" si="270"/>
        <v/>
      </c>
      <c r="F5877" s="4" t="str">
        <f>IF(INDEX(WEOApr2024all!$B$1:$BG$197,MATCH('Figure 2.5'!B5877,WEOApr2024all!$B$1:$B$197,0),MATCH('Figure 2.5'!C5877,WEOApr2024all!$B$1:$BG$1,0))="","",INDEX(WEOApr2024all!$B$1:$BG$197,MATCH('Figure 2.5'!B5877,WEOApr2024all!$B$1:$B$197,0),MATCH('Figure 2.5'!C5877,WEOApr2024all!$B$1:$BG$1,0)))</f>
        <v/>
      </c>
      <c r="G5877" s="1" t="str">
        <f t="shared" si="271"/>
        <v/>
      </c>
    </row>
    <row r="5878" spans="1:7">
      <c r="A5878" t="s">
        <v>333</v>
      </c>
      <c r="B5878" t="s">
        <v>334</v>
      </c>
      <c r="C5878" s="2">
        <v>1993</v>
      </c>
      <c r="D5878" s="10" t="str">
        <f>Fngdp_rpch!G5878</f>
        <v>.</v>
      </c>
      <c r="E5878" s="1" t="str">
        <f t="shared" si="270"/>
        <v/>
      </c>
      <c r="F5878" s="4" t="str">
        <f>IF(INDEX(WEOApr2024all!$B$1:$BG$197,MATCH('Figure 2.5'!B5878,WEOApr2024all!$B$1:$B$197,0),MATCH('Figure 2.5'!C5878,WEOApr2024all!$B$1:$BG$1,0))="","",INDEX(WEOApr2024all!$B$1:$BG$197,MATCH('Figure 2.5'!B5878,WEOApr2024all!$B$1:$B$197,0),MATCH('Figure 2.5'!C5878,WEOApr2024all!$B$1:$BG$1,0)))</f>
        <v/>
      </c>
      <c r="G5878" s="1" t="str">
        <f t="shared" si="271"/>
        <v/>
      </c>
    </row>
    <row r="5879" spans="1:7">
      <c r="A5879" t="s">
        <v>333</v>
      </c>
      <c r="B5879" t="s">
        <v>334</v>
      </c>
      <c r="C5879" s="2">
        <v>1994</v>
      </c>
      <c r="D5879" s="10" t="str">
        <f>Fngdp_rpch!H5879</f>
        <v>.</v>
      </c>
      <c r="E5879" s="1" t="str">
        <f t="shared" si="270"/>
        <v/>
      </c>
      <c r="F5879" s="4" t="str">
        <f>IF(INDEX(WEOApr2024all!$B$1:$BG$197,MATCH('Figure 2.5'!B5879,WEOApr2024all!$B$1:$B$197,0),MATCH('Figure 2.5'!C5879,WEOApr2024all!$B$1:$BG$1,0))="","",INDEX(WEOApr2024all!$B$1:$BG$197,MATCH('Figure 2.5'!B5879,WEOApr2024all!$B$1:$B$197,0),MATCH('Figure 2.5'!C5879,WEOApr2024all!$B$1:$BG$1,0)))</f>
        <v/>
      </c>
      <c r="G5879" s="1" t="str">
        <f t="shared" si="271"/>
        <v/>
      </c>
    </row>
    <row r="5880" spans="1:7">
      <c r="A5880" t="s">
        <v>333</v>
      </c>
      <c r="B5880" t="s">
        <v>334</v>
      </c>
      <c r="C5880" s="2">
        <v>1995</v>
      </c>
      <c r="D5880" s="10" t="str">
        <f>Fngdp_rpch!I5880</f>
        <v>.</v>
      </c>
      <c r="E5880" s="1" t="str">
        <f t="shared" si="270"/>
        <v/>
      </c>
      <c r="F5880" s="4" t="str">
        <f>IF(INDEX(WEOApr2024all!$B$1:$BG$197,MATCH('Figure 2.5'!B5880,WEOApr2024all!$B$1:$B$197,0),MATCH('Figure 2.5'!C5880,WEOApr2024all!$B$1:$BG$1,0))="","",INDEX(WEOApr2024all!$B$1:$BG$197,MATCH('Figure 2.5'!B5880,WEOApr2024all!$B$1:$B$197,0),MATCH('Figure 2.5'!C5880,WEOApr2024all!$B$1:$BG$1,0)))</f>
        <v/>
      </c>
      <c r="G5880" s="1" t="str">
        <f t="shared" si="271"/>
        <v/>
      </c>
    </row>
    <row r="5881" spans="1:7">
      <c r="A5881" t="s">
        <v>333</v>
      </c>
      <c r="B5881" t="s">
        <v>334</v>
      </c>
      <c r="C5881" s="2">
        <v>1996</v>
      </c>
      <c r="D5881" s="10" t="str">
        <f>Fngdp_rpch!J5881</f>
        <v>.</v>
      </c>
      <c r="E5881" s="1" t="str">
        <f t="shared" si="270"/>
        <v/>
      </c>
      <c r="F5881" s="4" t="str">
        <f>IF(INDEX(WEOApr2024all!$B$1:$BG$197,MATCH('Figure 2.5'!B5881,WEOApr2024all!$B$1:$B$197,0),MATCH('Figure 2.5'!C5881,WEOApr2024all!$B$1:$BG$1,0))="","",INDEX(WEOApr2024all!$B$1:$BG$197,MATCH('Figure 2.5'!B5881,WEOApr2024all!$B$1:$B$197,0),MATCH('Figure 2.5'!C5881,WEOApr2024all!$B$1:$BG$1,0)))</f>
        <v/>
      </c>
      <c r="G5881" s="1" t="str">
        <f t="shared" si="271"/>
        <v/>
      </c>
    </row>
    <row r="5882" spans="1:7">
      <c r="A5882" t="s">
        <v>333</v>
      </c>
      <c r="B5882" t="s">
        <v>334</v>
      </c>
      <c r="C5882" s="2">
        <v>1997</v>
      </c>
      <c r="D5882" s="10" t="str">
        <f>Fngdp_rpch!K5882</f>
        <v>.</v>
      </c>
      <c r="E5882" s="1" t="str">
        <f t="shared" si="270"/>
        <v/>
      </c>
      <c r="F5882" s="4" t="str">
        <f>IF(INDEX(WEOApr2024all!$B$1:$BG$197,MATCH('Figure 2.5'!B5882,WEOApr2024all!$B$1:$B$197,0),MATCH('Figure 2.5'!C5882,WEOApr2024all!$B$1:$BG$1,0))="","",INDEX(WEOApr2024all!$B$1:$BG$197,MATCH('Figure 2.5'!B5882,WEOApr2024all!$B$1:$B$197,0),MATCH('Figure 2.5'!C5882,WEOApr2024all!$B$1:$BG$1,0)))</f>
        <v/>
      </c>
      <c r="G5882" s="1" t="str">
        <f t="shared" si="271"/>
        <v/>
      </c>
    </row>
    <row r="5883" spans="1:7">
      <c r="A5883" t="s">
        <v>333</v>
      </c>
      <c r="B5883" t="s">
        <v>334</v>
      </c>
      <c r="C5883" s="2">
        <v>1998</v>
      </c>
      <c r="D5883" s="10" t="str">
        <f>Fngdp_rpch!L5883</f>
        <v>.</v>
      </c>
      <c r="E5883" s="1" t="str">
        <f t="shared" si="270"/>
        <v/>
      </c>
      <c r="F5883" s="4" t="str">
        <f>IF(INDEX(WEOApr2024all!$B$1:$BG$197,MATCH('Figure 2.5'!B5883,WEOApr2024all!$B$1:$B$197,0),MATCH('Figure 2.5'!C5883,WEOApr2024all!$B$1:$BG$1,0))="","",INDEX(WEOApr2024all!$B$1:$BG$197,MATCH('Figure 2.5'!B5883,WEOApr2024all!$B$1:$B$197,0),MATCH('Figure 2.5'!C5883,WEOApr2024all!$B$1:$BG$1,0)))</f>
        <v/>
      </c>
      <c r="G5883" s="1" t="str">
        <f t="shared" si="271"/>
        <v/>
      </c>
    </row>
    <row r="5884" spans="1:7">
      <c r="A5884" t="s">
        <v>333</v>
      </c>
      <c r="B5884" t="s">
        <v>334</v>
      </c>
      <c r="C5884" s="2">
        <v>1999</v>
      </c>
      <c r="D5884" s="10" t="str">
        <f>Fngdp_rpch!M5884</f>
        <v>.</v>
      </c>
      <c r="E5884" s="1" t="str">
        <f t="shared" si="270"/>
        <v/>
      </c>
      <c r="F5884" s="4" t="str">
        <f>IF(INDEX(WEOApr2024all!$B$1:$BG$197,MATCH('Figure 2.5'!B5884,WEOApr2024all!$B$1:$B$197,0),MATCH('Figure 2.5'!C5884,WEOApr2024all!$B$1:$BG$1,0))="","",INDEX(WEOApr2024all!$B$1:$BG$197,MATCH('Figure 2.5'!B5884,WEOApr2024all!$B$1:$B$197,0),MATCH('Figure 2.5'!C5884,WEOApr2024all!$B$1:$BG$1,0)))</f>
        <v/>
      </c>
      <c r="G5884" s="1" t="str">
        <f t="shared" si="271"/>
        <v/>
      </c>
    </row>
    <row r="5885" spans="1:7">
      <c r="A5885" t="s">
        <v>333</v>
      </c>
      <c r="B5885" t="s">
        <v>334</v>
      </c>
      <c r="C5885" s="2">
        <v>2000</v>
      </c>
      <c r="D5885" s="10" t="str">
        <f>Fngdp_rpch!N5885</f>
        <v>.</v>
      </c>
      <c r="E5885" s="1" t="str">
        <f t="shared" si="270"/>
        <v/>
      </c>
      <c r="F5885" s="4" t="str">
        <f>IF(INDEX(WEOApr2024all!$B$1:$BG$197,MATCH('Figure 2.5'!B5885,WEOApr2024all!$B$1:$B$197,0),MATCH('Figure 2.5'!C5885,WEOApr2024all!$B$1:$BG$1,0))="","",INDEX(WEOApr2024all!$B$1:$BG$197,MATCH('Figure 2.5'!B5885,WEOApr2024all!$B$1:$B$197,0),MATCH('Figure 2.5'!C5885,WEOApr2024all!$B$1:$BG$1,0)))</f>
        <v/>
      </c>
      <c r="G5885" s="1" t="str">
        <f t="shared" si="271"/>
        <v/>
      </c>
    </row>
    <row r="5886" spans="1:7">
      <c r="A5886" t="s">
        <v>333</v>
      </c>
      <c r="B5886" t="s">
        <v>334</v>
      </c>
      <c r="C5886" s="2">
        <v>2001</v>
      </c>
      <c r="D5886" s="10" t="str">
        <f>Fngdp_rpch!O5886</f>
        <v>.</v>
      </c>
      <c r="E5886" s="1" t="str">
        <f t="shared" si="270"/>
        <v/>
      </c>
      <c r="F5886" s="4">
        <f>IF(INDEX(WEOApr2024all!$B$1:$BG$197,MATCH('Figure 2.5'!B5886,WEOApr2024all!$B$1:$B$197,0),MATCH('Figure 2.5'!C5886,WEOApr2024all!$B$1:$BG$1,0))="","",INDEX(WEOApr2024all!$B$1:$BG$197,MATCH('Figure 2.5'!B5886,WEOApr2024all!$B$1:$B$197,0),MATCH('Figure 2.5'!C5886,WEOApr2024all!$B$1:$BG$1,0)))</f>
        <v>0.69499999999999995</v>
      </c>
      <c r="G5886" s="1" t="str">
        <f t="shared" si="271"/>
        <v/>
      </c>
    </row>
    <row r="5887" spans="1:7">
      <c r="A5887" t="s">
        <v>333</v>
      </c>
      <c r="B5887" t="s">
        <v>334</v>
      </c>
      <c r="C5887" s="2">
        <v>2002</v>
      </c>
      <c r="D5887" s="10" t="str">
        <f>Fngdp_rpch!P5887</f>
        <v>.</v>
      </c>
      <c r="E5887" s="1" t="str">
        <f t="shared" si="270"/>
        <v/>
      </c>
      <c r="F5887" s="4">
        <f>IF(INDEX(WEOApr2024all!$B$1:$BG$197,MATCH('Figure 2.5'!B5887,WEOApr2024all!$B$1:$B$197,0),MATCH('Figure 2.5'!C5887,WEOApr2024all!$B$1:$BG$1,0))="","",INDEX(WEOApr2024all!$B$1:$BG$197,MATCH('Figure 2.5'!B5887,WEOApr2024all!$B$1:$B$197,0),MATCH('Figure 2.5'!C5887,WEOApr2024all!$B$1:$BG$1,0)))</f>
        <v>8.3170000000000002</v>
      </c>
      <c r="G5887" s="1" t="str">
        <f t="shared" si="271"/>
        <v/>
      </c>
    </row>
    <row r="5888" spans="1:7">
      <c r="A5888" t="s">
        <v>333</v>
      </c>
      <c r="B5888" t="s">
        <v>334</v>
      </c>
      <c r="C5888" s="2">
        <v>2003</v>
      </c>
      <c r="D5888" s="10" t="str">
        <f>Fngdp_rpch!Q5888</f>
        <v>.</v>
      </c>
      <c r="E5888" s="1" t="str">
        <f t="shared" si="270"/>
        <v/>
      </c>
      <c r="F5888" s="4">
        <f>IF(INDEX(WEOApr2024all!$B$1:$BG$197,MATCH('Figure 2.5'!B5888,WEOApr2024all!$B$1:$B$197,0),MATCH('Figure 2.5'!C5888,WEOApr2024all!$B$1:$BG$1,0))="","",INDEX(WEOApr2024all!$B$1:$BG$197,MATCH('Figure 2.5'!B5888,WEOApr2024all!$B$1:$B$197,0),MATCH('Figure 2.5'!C5888,WEOApr2024all!$B$1:$BG$1,0)))</f>
        <v>-4.351</v>
      </c>
      <c r="G5888" s="1" t="str">
        <f t="shared" si="271"/>
        <v/>
      </c>
    </row>
    <row r="5889" spans="1:7">
      <c r="A5889" t="s">
        <v>333</v>
      </c>
      <c r="B5889" t="s">
        <v>334</v>
      </c>
      <c r="C5889" s="2">
        <v>2004</v>
      </c>
      <c r="D5889" s="10" t="str">
        <f>Fngdp_rpch!R5889</f>
        <v>.</v>
      </c>
      <c r="E5889" s="1" t="str">
        <f t="shared" si="270"/>
        <v/>
      </c>
      <c r="F5889" s="4">
        <f>IF(INDEX(WEOApr2024all!$B$1:$BG$197,MATCH('Figure 2.5'!B5889,WEOApr2024all!$B$1:$B$197,0),MATCH('Figure 2.5'!C5889,WEOApr2024all!$B$1:$BG$1,0))="","",INDEX(WEOApr2024all!$B$1:$BG$197,MATCH('Figure 2.5'!B5889,WEOApr2024all!$B$1:$B$197,0),MATCH('Figure 2.5'!C5889,WEOApr2024all!$B$1:$BG$1,0)))</f>
        <v>-1.8879999999999999</v>
      </c>
      <c r="G5889" s="1" t="str">
        <f t="shared" si="271"/>
        <v/>
      </c>
    </row>
    <row r="5890" spans="1:7">
      <c r="A5890" t="s">
        <v>333</v>
      </c>
      <c r="B5890" t="s">
        <v>334</v>
      </c>
      <c r="C5890" s="2">
        <v>2005</v>
      </c>
      <c r="D5890" s="10" t="str">
        <f>Fngdp_rpch!S5890</f>
        <v>.</v>
      </c>
      <c r="E5890" s="1" t="str">
        <f t="shared" si="270"/>
        <v/>
      </c>
      <c r="F5890" s="4">
        <f>IF(INDEX(WEOApr2024all!$B$1:$BG$197,MATCH('Figure 2.5'!B5890,WEOApr2024all!$B$1:$B$197,0),MATCH('Figure 2.5'!C5890,WEOApr2024all!$B$1:$BG$1,0))="","",INDEX(WEOApr2024all!$B$1:$BG$197,MATCH('Figure 2.5'!B5890,WEOApr2024all!$B$1:$B$197,0),MATCH('Figure 2.5'!C5890,WEOApr2024all!$B$1:$BG$1,0)))</f>
        <v>-3.746</v>
      </c>
      <c r="G5890" s="1" t="str">
        <f t="shared" si="271"/>
        <v/>
      </c>
    </row>
    <row r="5891" spans="1:7">
      <c r="A5891" t="s">
        <v>333</v>
      </c>
      <c r="B5891" t="s">
        <v>334</v>
      </c>
      <c r="C5891" s="2">
        <v>2006</v>
      </c>
      <c r="D5891" s="10" t="str">
        <f>Fngdp_rpch!T5891</f>
        <v>.</v>
      </c>
      <c r="E5891" s="1" t="str">
        <f t="shared" ref="E5891:E5954" si="272">IF(D5891=".","",D5891)</f>
        <v/>
      </c>
      <c r="F5891" s="4">
        <f>IF(INDEX(WEOApr2024all!$B$1:$BG$197,MATCH('Figure 2.5'!B5891,WEOApr2024all!$B$1:$B$197,0),MATCH('Figure 2.5'!C5891,WEOApr2024all!$B$1:$BG$1,0))="","",INDEX(WEOApr2024all!$B$1:$BG$197,MATCH('Figure 2.5'!B5891,WEOApr2024all!$B$1:$B$197,0),MATCH('Figure 2.5'!C5891,WEOApr2024all!$B$1:$BG$1,0)))</f>
        <v>1.3009999999999999</v>
      </c>
      <c r="G5891" s="1" t="str">
        <f t="shared" ref="G5891:G5954" si="273">IFERROR(E5891-F5891,"")</f>
        <v/>
      </c>
    </row>
    <row r="5892" spans="1:7">
      <c r="A5892" t="s">
        <v>333</v>
      </c>
      <c r="B5892" t="s">
        <v>334</v>
      </c>
      <c r="C5892" s="2">
        <v>2007</v>
      </c>
      <c r="D5892" s="10" t="str">
        <f>Fngdp_rpch!U5892</f>
        <v>.</v>
      </c>
      <c r="E5892" s="1" t="str">
        <f t="shared" si="272"/>
        <v/>
      </c>
      <c r="F5892" s="4">
        <f>IF(INDEX(WEOApr2024all!$B$1:$BG$197,MATCH('Figure 2.5'!B5892,WEOApr2024all!$B$1:$B$197,0),MATCH('Figure 2.5'!C5892,WEOApr2024all!$B$1:$BG$1,0))="","",INDEX(WEOApr2024all!$B$1:$BG$197,MATCH('Figure 2.5'!B5892,WEOApr2024all!$B$1:$B$197,0),MATCH('Figure 2.5'!C5892,WEOApr2024all!$B$1:$BG$1,0)))</f>
        <v>6.9050000000000002</v>
      </c>
      <c r="G5892" s="1" t="str">
        <f t="shared" si="273"/>
        <v/>
      </c>
    </row>
    <row r="5893" spans="1:7">
      <c r="A5893" t="s">
        <v>333</v>
      </c>
      <c r="B5893" t="s">
        <v>334</v>
      </c>
      <c r="C5893" s="2">
        <v>2008</v>
      </c>
      <c r="D5893" s="10" t="str">
        <f>Fngdp_rpch!V5893</f>
        <v>.</v>
      </c>
      <c r="E5893" s="1" t="str">
        <f t="shared" si="272"/>
        <v/>
      </c>
      <c r="F5893" s="4">
        <f>IF(INDEX(WEOApr2024all!$B$1:$BG$197,MATCH('Figure 2.5'!B5893,WEOApr2024all!$B$1:$B$197,0),MATCH('Figure 2.5'!C5893,WEOApr2024all!$B$1:$BG$1,0))="","",INDEX(WEOApr2024all!$B$1:$BG$197,MATCH('Figure 2.5'!B5893,WEOApr2024all!$B$1:$B$197,0),MATCH('Figure 2.5'!C5893,WEOApr2024all!$B$1:$BG$1,0)))</f>
        <v>6.5789999999999997</v>
      </c>
      <c r="G5893" s="1" t="str">
        <f t="shared" si="273"/>
        <v/>
      </c>
    </row>
    <row r="5894" spans="1:7">
      <c r="A5894" t="s">
        <v>333</v>
      </c>
      <c r="B5894" t="s">
        <v>334</v>
      </c>
      <c r="C5894" s="2">
        <v>2009</v>
      </c>
      <c r="D5894" s="10" t="str">
        <f>Fngdp_rpch!W5894</f>
        <v>.</v>
      </c>
      <c r="E5894" s="1" t="str">
        <f t="shared" si="272"/>
        <v/>
      </c>
      <c r="F5894" s="4">
        <f>IF(INDEX(WEOApr2024all!$B$1:$BG$197,MATCH('Figure 2.5'!B5894,WEOApr2024all!$B$1:$B$197,0),MATCH('Figure 2.5'!C5894,WEOApr2024all!$B$1:$BG$1,0))="","",INDEX(WEOApr2024all!$B$1:$BG$197,MATCH('Figure 2.5'!B5894,WEOApr2024all!$B$1:$B$197,0),MATCH('Figure 2.5'!C5894,WEOApr2024all!$B$1:$BG$1,0)))</f>
        <v>-5.62</v>
      </c>
      <c r="G5894" s="1" t="str">
        <f t="shared" si="273"/>
        <v/>
      </c>
    </row>
    <row r="5895" spans="1:7">
      <c r="A5895" t="s">
        <v>333</v>
      </c>
      <c r="B5895" t="s">
        <v>334</v>
      </c>
      <c r="C5895" s="2">
        <v>2010</v>
      </c>
      <c r="D5895" s="10" t="str">
        <f>Fngdp_rpch!X5895</f>
        <v>.</v>
      </c>
      <c r="E5895" s="1" t="str">
        <f t="shared" si="272"/>
        <v/>
      </c>
      <c r="F5895" s="4">
        <f>IF(INDEX(WEOApr2024all!$B$1:$BG$197,MATCH('Figure 2.5'!B5895,WEOApr2024all!$B$1:$B$197,0),MATCH('Figure 2.5'!C5895,WEOApr2024all!$B$1:$BG$1,0))="","",INDEX(WEOApr2024all!$B$1:$BG$197,MATCH('Figure 2.5'!B5895,WEOApr2024all!$B$1:$B$197,0),MATCH('Figure 2.5'!C5895,WEOApr2024all!$B$1:$BG$1,0)))</f>
        <v>-2.468</v>
      </c>
      <c r="G5895" s="1" t="str">
        <f t="shared" si="273"/>
        <v/>
      </c>
    </row>
    <row r="5896" spans="1:7">
      <c r="A5896" t="s">
        <v>333</v>
      </c>
      <c r="B5896" t="s">
        <v>334</v>
      </c>
      <c r="C5896" s="2">
        <v>2011</v>
      </c>
      <c r="D5896" s="10" t="str">
        <f>Fngdp_rpch!Y5896</f>
        <v>.</v>
      </c>
      <c r="E5896" s="1" t="str">
        <f t="shared" si="272"/>
        <v/>
      </c>
      <c r="F5896" s="4">
        <f>IF(INDEX(WEOApr2024all!$B$1:$BG$197,MATCH('Figure 2.5'!B5896,WEOApr2024all!$B$1:$B$197,0),MATCH('Figure 2.5'!C5896,WEOApr2024all!$B$1:$BG$1,0))="","",INDEX(WEOApr2024all!$B$1:$BG$197,MATCH('Figure 2.5'!B5896,WEOApr2024all!$B$1:$B$197,0),MATCH('Figure 2.5'!C5896,WEOApr2024all!$B$1:$BG$1,0)))</f>
        <v>7.52</v>
      </c>
      <c r="G5896" s="1" t="str">
        <f t="shared" si="273"/>
        <v/>
      </c>
    </row>
    <row r="5897" spans="1:7">
      <c r="A5897" t="s">
        <v>333</v>
      </c>
      <c r="B5897" t="s">
        <v>334</v>
      </c>
      <c r="C5897" s="2">
        <v>2012</v>
      </c>
      <c r="D5897" s="10">
        <f>Fngdp_rpch!Z5897</f>
        <v>1.3543659140573094</v>
      </c>
      <c r="E5897" s="1">
        <f t="shared" si="272"/>
        <v>1.3543659140573094</v>
      </c>
      <c r="F5897" s="4">
        <f>IF(INDEX(WEOApr2024all!$B$1:$BG$197,MATCH('Figure 2.5'!B5897,WEOApr2024all!$B$1:$B$197,0),MATCH('Figure 2.5'!C5897,WEOApr2024all!$B$1:$BG$1,0))="","",INDEX(WEOApr2024all!$B$1:$BG$197,MATCH('Figure 2.5'!B5897,WEOApr2024all!$B$1:$B$197,0),MATCH('Figure 2.5'!C5897,WEOApr2024all!$B$1:$BG$1,0)))</f>
        <v>-2.8530000000000002</v>
      </c>
      <c r="G5897" s="1">
        <f t="shared" si="273"/>
        <v>4.2073659140573092</v>
      </c>
    </row>
    <row r="5898" spans="1:7">
      <c r="A5898" t="s">
        <v>333</v>
      </c>
      <c r="B5898" t="s">
        <v>334</v>
      </c>
      <c r="C5898" s="2">
        <v>2013</v>
      </c>
      <c r="D5898" s="10">
        <f>Fngdp_rpch!AA5898</f>
        <v>1.2779652611960568</v>
      </c>
      <c r="E5898" s="1">
        <f t="shared" si="272"/>
        <v>1.2779652611960568</v>
      </c>
      <c r="F5898" s="4">
        <f>IF(INDEX(WEOApr2024all!$B$1:$BG$197,MATCH('Figure 2.5'!B5898,WEOApr2024all!$B$1:$B$197,0),MATCH('Figure 2.5'!C5898,WEOApr2024all!$B$1:$BG$1,0))="","",INDEX(WEOApr2024all!$B$1:$BG$197,MATCH('Figure 2.5'!B5898,WEOApr2024all!$B$1:$B$197,0),MATCH('Figure 2.5'!C5898,WEOApr2024all!$B$1:$BG$1,0)))</f>
        <v>3.8050000000000002</v>
      </c>
      <c r="G5898" s="1">
        <f t="shared" si="273"/>
        <v>-2.5270347388039434</v>
      </c>
    </row>
    <row r="5899" spans="1:7">
      <c r="A5899" t="s">
        <v>333</v>
      </c>
      <c r="B5899" t="s">
        <v>334</v>
      </c>
      <c r="C5899" s="2">
        <v>2014</v>
      </c>
      <c r="D5899" s="10">
        <f>Fngdp_rpch!AB5899</f>
        <v>1.2642274505520579</v>
      </c>
      <c r="E5899" s="1">
        <f t="shared" si="272"/>
        <v>1.2642274505520579</v>
      </c>
      <c r="F5899" s="4">
        <f>IF(INDEX(WEOApr2024all!$B$1:$BG$197,MATCH('Figure 2.5'!B5899,WEOApr2024all!$B$1:$B$197,0),MATCH('Figure 2.5'!C5899,WEOApr2024all!$B$1:$BG$1,0))="","",INDEX(WEOApr2024all!$B$1:$BG$197,MATCH('Figure 2.5'!B5899,WEOApr2024all!$B$1:$B$197,0),MATCH('Figure 2.5'!C5899,WEOApr2024all!$B$1:$BG$1,0)))</f>
        <v>1.667</v>
      </c>
      <c r="G5899" s="1">
        <f t="shared" si="273"/>
        <v>-0.40277254944794216</v>
      </c>
    </row>
    <row r="5900" spans="1:7">
      <c r="A5900" t="s">
        <v>333</v>
      </c>
      <c r="B5900" t="s">
        <v>334</v>
      </c>
      <c r="C5900" s="2">
        <v>2015</v>
      </c>
      <c r="D5900" s="10">
        <f>Fngdp_rpch!AC5900</f>
        <v>2.4622258881363601</v>
      </c>
      <c r="E5900" s="1">
        <f t="shared" si="272"/>
        <v>2.4622258881363601</v>
      </c>
      <c r="F5900" s="4">
        <f>IF(INDEX(WEOApr2024all!$B$1:$BG$197,MATCH('Figure 2.5'!B5900,WEOApr2024all!$B$1:$B$197,0),MATCH('Figure 2.5'!C5900,WEOApr2024all!$B$1:$BG$1,0))="","",INDEX(WEOApr2024all!$B$1:$BG$197,MATCH('Figure 2.5'!B5900,WEOApr2024all!$B$1:$B$197,0),MATCH('Figure 2.5'!C5900,WEOApr2024all!$B$1:$BG$1,0)))</f>
        <v>9.3789999999999996</v>
      </c>
      <c r="G5900" s="1">
        <f t="shared" si="273"/>
        <v>-6.9167741118636394</v>
      </c>
    </row>
    <row r="5901" spans="1:7">
      <c r="A5901" t="s">
        <v>333</v>
      </c>
      <c r="B5901" t="s">
        <v>334</v>
      </c>
      <c r="C5901" s="2">
        <v>2016</v>
      </c>
      <c r="D5901" s="10">
        <f>Fngdp_rpch!AD5901</f>
        <v>3.9568628905609859</v>
      </c>
      <c r="E5901" s="1">
        <f t="shared" si="272"/>
        <v>3.9568628905609859</v>
      </c>
      <c r="F5901" s="4">
        <f>IF(INDEX(WEOApr2024all!$B$1:$BG$197,MATCH('Figure 2.5'!B5901,WEOApr2024all!$B$1:$B$197,0),MATCH('Figure 2.5'!C5901,WEOApr2024all!$B$1:$BG$1,0))="","",INDEX(WEOApr2024all!$B$1:$BG$197,MATCH('Figure 2.5'!B5901,WEOApr2024all!$B$1:$B$197,0),MATCH('Figure 2.5'!C5901,WEOApr2024all!$B$1:$BG$1,0)))</f>
        <v>4.7460000000000004</v>
      </c>
      <c r="G5901" s="1">
        <f t="shared" si="273"/>
        <v>-0.78913710943901449</v>
      </c>
    </row>
    <row r="5902" spans="1:7">
      <c r="A5902" t="s">
        <v>333</v>
      </c>
      <c r="B5902" t="s">
        <v>334</v>
      </c>
      <c r="C5902" s="2">
        <v>2017</v>
      </c>
      <c r="D5902" s="10">
        <f>Fngdp_rpch!AE5902</f>
        <v>2.2678783313145878</v>
      </c>
      <c r="E5902" s="1">
        <f t="shared" si="272"/>
        <v>2.2678783313145878</v>
      </c>
      <c r="F5902" s="4">
        <f>IF(INDEX(WEOApr2024all!$B$1:$BG$197,MATCH('Figure 2.5'!B5902,WEOApr2024all!$B$1:$B$197,0),MATCH('Figure 2.5'!C5902,WEOApr2024all!$B$1:$BG$1,0))="","",INDEX(WEOApr2024all!$B$1:$BG$197,MATCH('Figure 2.5'!B5902,WEOApr2024all!$B$1:$B$197,0),MATCH('Figure 2.5'!C5902,WEOApr2024all!$B$1:$BG$1,0)))</f>
        <v>3.28</v>
      </c>
      <c r="G5902" s="1">
        <f t="shared" si="273"/>
        <v>-1.012121668685412</v>
      </c>
    </row>
    <row r="5903" spans="1:7">
      <c r="A5903" t="s">
        <v>333</v>
      </c>
      <c r="B5903" t="s">
        <v>334</v>
      </c>
      <c r="C5903" s="2">
        <v>2018</v>
      </c>
      <c r="D5903" s="10">
        <f>Fngdp_rpch!AF5903</f>
        <v>2.4936755022096246</v>
      </c>
      <c r="E5903" s="1">
        <f t="shared" si="272"/>
        <v>2.4936755022096246</v>
      </c>
      <c r="F5903" s="4">
        <f>IF(INDEX(WEOApr2024all!$B$1:$BG$197,MATCH('Figure 2.5'!B5903,WEOApr2024all!$B$1:$B$197,0),MATCH('Figure 2.5'!C5903,WEOApr2024all!$B$1:$BG$1,0))="","",INDEX(WEOApr2024all!$B$1:$BG$197,MATCH('Figure 2.5'!B5903,WEOApr2024all!$B$1:$B$197,0),MATCH('Figure 2.5'!C5903,WEOApr2024all!$B$1:$BG$1,0)))</f>
        <v>1.387</v>
      </c>
      <c r="G5903" s="1">
        <f t="shared" si="273"/>
        <v>1.1066755022096246</v>
      </c>
    </row>
    <row r="5904" spans="1:7">
      <c r="A5904" t="s">
        <v>333</v>
      </c>
      <c r="B5904" t="s">
        <v>334</v>
      </c>
      <c r="C5904" s="2">
        <v>2019</v>
      </c>
      <c r="D5904" s="10">
        <f>Fngdp_rpch!AG5904</f>
        <v>4.0717058762884006</v>
      </c>
      <c r="E5904" s="1">
        <f t="shared" si="272"/>
        <v>4.0717058762884006</v>
      </c>
      <c r="F5904" s="4">
        <f>IF(INDEX(WEOApr2024all!$B$1:$BG$197,MATCH('Figure 2.5'!B5904,WEOApr2024all!$B$1:$B$197,0),MATCH('Figure 2.5'!C5904,WEOApr2024all!$B$1:$BG$1,0))="","",INDEX(WEOApr2024all!$B$1:$BG$197,MATCH('Figure 2.5'!B5904,WEOApr2024all!$B$1:$B$197,0),MATCH('Figure 2.5'!C5904,WEOApr2024all!$B$1:$BG$1,0)))</f>
        <v>13.821999999999999</v>
      </c>
      <c r="G5904" s="1">
        <f t="shared" si="273"/>
        <v>-9.7502941237115976</v>
      </c>
    </row>
    <row r="5905" spans="1:7">
      <c r="A5905" t="s">
        <v>333</v>
      </c>
      <c r="B5905" t="s">
        <v>334</v>
      </c>
      <c r="C5905" s="2">
        <v>2020</v>
      </c>
      <c r="D5905" s="10">
        <f>Fngdp_rpch!AH5905</f>
        <v>4.3800807610758774</v>
      </c>
      <c r="E5905" s="1">
        <f t="shared" si="272"/>
        <v>4.3800807610758774</v>
      </c>
      <c r="F5905" s="4">
        <f>IF(INDEX(WEOApr2024all!$B$1:$BG$197,MATCH('Figure 2.5'!B5905,WEOApr2024all!$B$1:$B$197,0),MATCH('Figure 2.5'!C5905,WEOApr2024all!$B$1:$BG$1,0))="","",INDEX(WEOApr2024all!$B$1:$BG$197,MATCH('Figure 2.5'!B5905,WEOApr2024all!$B$1:$B$197,0),MATCH('Figure 2.5'!C5905,WEOApr2024all!$B$1:$BG$1,0)))</f>
        <v>-4.2750000000000004</v>
      </c>
      <c r="G5905" s="1">
        <f t="shared" si="273"/>
        <v>8.6550807610758778</v>
      </c>
    </row>
    <row r="5906" spans="1:7">
      <c r="A5906" t="s">
        <v>333</v>
      </c>
      <c r="B5906" t="s">
        <v>334</v>
      </c>
      <c r="C5906" s="2">
        <v>2021</v>
      </c>
      <c r="D5906" s="10">
        <f>Fngdp_rpch!AI5906</f>
        <v>2.9854302355680762</v>
      </c>
      <c r="E5906" s="1">
        <f t="shared" si="272"/>
        <v>2.9854302355680762</v>
      </c>
      <c r="F5906" s="4" t="str">
        <f>IF(INDEX(WEOApr2024all!$B$1:$BG$197,MATCH('Figure 2.5'!B5906,WEOApr2024all!$B$1:$B$197,0),MATCH('Figure 2.5'!C5906,WEOApr2024all!$B$1:$BG$1,0))="","",INDEX(WEOApr2024all!$B$1:$BG$197,MATCH('Figure 2.5'!B5906,WEOApr2024all!$B$1:$B$197,0),MATCH('Figure 2.5'!C5906,WEOApr2024all!$B$1:$BG$1,0)))</f>
        <v/>
      </c>
      <c r="G5906" s="1" t="str">
        <f t="shared" si="273"/>
        <v/>
      </c>
    </row>
    <row r="5907" spans="1:7">
      <c r="A5907" t="s">
        <v>333</v>
      </c>
      <c r="B5907" t="s">
        <v>334</v>
      </c>
      <c r="C5907" s="2">
        <v>2022</v>
      </c>
      <c r="D5907" s="10">
        <f>Fngdp_rpch!AJ5907</f>
        <v>3.5132707924659945</v>
      </c>
      <c r="E5907" s="1">
        <f t="shared" si="272"/>
        <v>3.5132707924659945</v>
      </c>
      <c r="F5907" s="4" t="str">
        <f>IF(INDEX(WEOApr2024all!$B$1:$BG$197,MATCH('Figure 2.5'!B5907,WEOApr2024all!$B$1:$B$197,0),MATCH('Figure 2.5'!C5907,WEOApr2024all!$B$1:$BG$1,0))="","",INDEX(WEOApr2024all!$B$1:$BG$197,MATCH('Figure 2.5'!B5907,WEOApr2024all!$B$1:$B$197,0),MATCH('Figure 2.5'!C5907,WEOApr2024all!$B$1:$BG$1,0)))</f>
        <v/>
      </c>
      <c r="G5907" s="1" t="str">
        <f t="shared" si="273"/>
        <v/>
      </c>
    </row>
    <row r="5908" spans="1:7">
      <c r="A5908" t="s">
        <v>333</v>
      </c>
      <c r="B5908" t="s">
        <v>334</v>
      </c>
      <c r="C5908" s="2">
        <v>2023</v>
      </c>
      <c r="D5908" s="10">
        <f>Fngdp_rpch!AK5908</f>
        <v>3.4999999999999254</v>
      </c>
      <c r="E5908" s="1">
        <f t="shared" si="272"/>
        <v>3.4999999999999254</v>
      </c>
      <c r="F5908" s="4" t="str">
        <f>IF(INDEX(WEOApr2024all!$B$1:$BG$197,MATCH('Figure 2.5'!B5908,WEOApr2024all!$B$1:$B$197,0),MATCH('Figure 2.5'!C5908,WEOApr2024all!$B$1:$BG$1,0))="","",INDEX(WEOApr2024all!$B$1:$BG$197,MATCH('Figure 2.5'!B5908,WEOApr2024all!$B$1:$B$197,0),MATCH('Figure 2.5'!C5908,WEOApr2024all!$B$1:$BG$1,0)))</f>
        <v/>
      </c>
      <c r="G5908" s="1" t="str">
        <f t="shared" si="273"/>
        <v/>
      </c>
    </row>
    <row r="5909" spans="1:7">
      <c r="A5909" t="s">
        <v>175</v>
      </c>
      <c r="B5909" t="s">
        <v>176</v>
      </c>
      <c r="C5909" s="2">
        <v>1991</v>
      </c>
      <c r="D5909" s="10">
        <f>Fngdp_rpch!E5909</f>
        <v>6.4418373346809998</v>
      </c>
      <c r="E5909" s="1">
        <f t="shared" si="272"/>
        <v>6.4418373346809998</v>
      </c>
      <c r="F5909" s="4">
        <f>IF(INDEX(WEOApr2024all!$B$1:$BG$197,MATCH('Figure 2.5'!B5909,WEOApr2024all!$B$1:$B$197,0),MATCH('Figure 2.5'!C5909,WEOApr2024all!$B$1:$BG$1,0))="","",INDEX(WEOApr2024all!$B$1:$BG$197,MATCH('Figure 2.5'!B5909,WEOApr2024all!$B$1:$B$197,0),MATCH('Figure 2.5'!C5909,WEOApr2024all!$B$1:$BG$1,0)))</f>
        <v>8.3719999999999999</v>
      </c>
      <c r="G5909" s="1">
        <f t="shared" si="273"/>
        <v>-1.930162665319</v>
      </c>
    </row>
    <row r="5910" spans="1:7">
      <c r="A5910" t="s">
        <v>175</v>
      </c>
      <c r="B5910" t="s">
        <v>176</v>
      </c>
      <c r="C5910" s="2">
        <v>1992</v>
      </c>
      <c r="D5910" s="10">
        <f>Fngdp_rpch!F5910</f>
        <v>6.5097591942005817</v>
      </c>
      <c r="E5910" s="1">
        <f t="shared" si="272"/>
        <v>6.5097591942005817</v>
      </c>
      <c r="F5910" s="4">
        <f>IF(INDEX(WEOApr2024all!$B$1:$BG$197,MATCH('Figure 2.5'!B5910,WEOApr2024all!$B$1:$B$197,0),MATCH('Figure 2.5'!C5910,WEOApr2024all!$B$1:$BG$1,0))="","",INDEX(WEOApr2024all!$B$1:$BG$197,MATCH('Figure 2.5'!B5910,WEOApr2024all!$B$1:$B$197,0),MATCH('Figure 2.5'!C5910,WEOApr2024all!$B$1:$BG$1,0)))</f>
        <v>8.31</v>
      </c>
      <c r="G5910" s="1">
        <f t="shared" si="273"/>
        <v>-1.8002408057994188</v>
      </c>
    </row>
    <row r="5911" spans="1:7">
      <c r="A5911" t="s">
        <v>175</v>
      </c>
      <c r="B5911" t="s">
        <v>176</v>
      </c>
      <c r="C5911" s="2">
        <v>1993</v>
      </c>
      <c r="D5911" s="10">
        <f>Fngdp_rpch!G5911</f>
        <v>7.1326192448939896</v>
      </c>
      <c r="E5911" s="1">
        <f t="shared" si="272"/>
        <v>7.1326192448939896</v>
      </c>
      <c r="F5911" s="4">
        <f>IF(INDEX(WEOApr2024all!$B$1:$BG$197,MATCH('Figure 2.5'!B5911,WEOApr2024all!$B$1:$B$197,0),MATCH('Figure 2.5'!C5911,WEOApr2024all!$B$1:$BG$1,0))="","",INDEX(WEOApr2024all!$B$1:$BG$197,MATCH('Figure 2.5'!B5911,WEOApr2024all!$B$1:$B$197,0),MATCH('Figure 2.5'!C5911,WEOApr2024all!$B$1:$BG$1,0)))</f>
        <v>6.8140000000000001</v>
      </c>
      <c r="G5911" s="1">
        <f t="shared" si="273"/>
        <v>0.31861924489398952</v>
      </c>
    </row>
    <row r="5912" spans="1:7">
      <c r="A5912" t="s">
        <v>175</v>
      </c>
      <c r="B5912" t="s">
        <v>176</v>
      </c>
      <c r="C5912" s="2">
        <v>1994</v>
      </c>
      <c r="D5912" s="10">
        <f>Fngdp_rpch!H5912</f>
        <v>6.3209118173181089</v>
      </c>
      <c r="E5912" s="1">
        <f t="shared" si="272"/>
        <v>6.3209118173181089</v>
      </c>
      <c r="F5912" s="4">
        <f>IF(INDEX(WEOApr2024all!$B$1:$BG$197,MATCH('Figure 2.5'!B5912,WEOApr2024all!$B$1:$B$197,0),MATCH('Figure 2.5'!C5912,WEOApr2024all!$B$1:$BG$1,0))="","",INDEX(WEOApr2024all!$B$1:$BG$197,MATCH('Figure 2.5'!B5912,WEOApr2024all!$B$1:$B$197,0),MATCH('Figure 2.5'!C5912,WEOApr2024all!$B$1:$BG$1,0)))</f>
        <v>7.5030000000000001</v>
      </c>
      <c r="G5912" s="1">
        <f t="shared" si="273"/>
        <v>-1.1820881826818912</v>
      </c>
    </row>
    <row r="5913" spans="1:7">
      <c r="A5913" t="s">
        <v>175</v>
      </c>
      <c r="B5913" t="s">
        <v>176</v>
      </c>
      <c r="C5913" s="2">
        <v>1995</v>
      </c>
      <c r="D5913" s="10">
        <f>Fngdp_rpch!I5913</f>
        <v>5.8686702610879271</v>
      </c>
      <c r="E5913" s="1">
        <f t="shared" si="272"/>
        <v>5.8686702610879271</v>
      </c>
      <c r="F5913" s="4">
        <f>IF(INDEX(WEOApr2024all!$B$1:$BG$197,MATCH('Figure 2.5'!B5913,WEOApr2024all!$B$1:$B$197,0),MATCH('Figure 2.5'!C5913,WEOApr2024all!$B$1:$BG$1,0))="","",INDEX(WEOApr2024all!$B$1:$BG$197,MATCH('Figure 2.5'!B5913,WEOApr2024all!$B$1:$B$197,0),MATCH('Figure 2.5'!C5913,WEOApr2024all!$B$1:$BG$1,0)))</f>
        <v>6.4989999999999997</v>
      </c>
      <c r="G5913" s="1">
        <f t="shared" si="273"/>
        <v>-0.63032973891207256</v>
      </c>
    </row>
    <row r="5914" spans="1:7">
      <c r="A5914" t="s">
        <v>175</v>
      </c>
      <c r="B5914" t="s">
        <v>176</v>
      </c>
      <c r="C5914" s="2">
        <v>1996</v>
      </c>
      <c r="D5914" s="10">
        <f>Fngdp_rpch!J5914</f>
        <v>6.7999940295203842</v>
      </c>
      <c r="E5914" s="1">
        <f t="shared" si="272"/>
        <v>6.7999940295203842</v>
      </c>
      <c r="F5914" s="4">
        <f>IF(INDEX(WEOApr2024all!$B$1:$BG$197,MATCH('Figure 2.5'!B5914,WEOApr2024all!$B$1:$B$197,0),MATCH('Figure 2.5'!C5914,WEOApr2024all!$B$1:$BG$1,0))="","",INDEX(WEOApr2024all!$B$1:$BG$197,MATCH('Figure 2.5'!B5914,WEOApr2024all!$B$1:$B$197,0),MATCH('Figure 2.5'!C5914,WEOApr2024all!$B$1:$BG$1,0)))</f>
        <v>6.1769999999999996</v>
      </c>
      <c r="G5914" s="1">
        <f t="shared" si="273"/>
        <v>0.62299402952038463</v>
      </c>
    </row>
    <row r="5915" spans="1:7">
      <c r="A5915" t="s">
        <v>175</v>
      </c>
      <c r="B5915" t="s">
        <v>176</v>
      </c>
      <c r="C5915" s="2">
        <v>1997</v>
      </c>
      <c r="D5915" s="10">
        <f>Fngdp_rpch!K5915</f>
        <v>6.2000069705430372</v>
      </c>
      <c r="E5915" s="1">
        <f t="shared" si="272"/>
        <v>6.2000069705430372</v>
      </c>
      <c r="F5915" s="4">
        <f>IF(INDEX(WEOApr2024all!$B$1:$BG$197,MATCH('Figure 2.5'!B5915,WEOApr2024all!$B$1:$B$197,0),MATCH('Figure 2.5'!C5915,WEOApr2024all!$B$1:$BG$1,0))="","",INDEX(WEOApr2024all!$B$1:$BG$197,MATCH('Figure 2.5'!B5915,WEOApr2024all!$B$1:$B$197,0),MATCH('Figure 2.5'!C5915,WEOApr2024all!$B$1:$BG$1,0)))</f>
        <v>6.0510000000000002</v>
      </c>
      <c r="G5915" s="1">
        <f t="shared" si="273"/>
        <v>0.14900697054303702</v>
      </c>
    </row>
    <row r="5916" spans="1:7">
      <c r="A5916" t="s">
        <v>175</v>
      </c>
      <c r="B5916" t="s">
        <v>176</v>
      </c>
      <c r="C5916" s="2">
        <v>1998</v>
      </c>
      <c r="D5916" s="10">
        <f>Fngdp_rpch!L5916</f>
        <v>6.3999998871717478</v>
      </c>
      <c r="E5916" s="1">
        <f t="shared" si="272"/>
        <v>6.3999998871717478</v>
      </c>
      <c r="F5916" s="4">
        <f>IF(INDEX(WEOApr2024all!$B$1:$BG$197,MATCH('Figure 2.5'!B5916,WEOApr2024all!$B$1:$B$197,0),MATCH('Figure 2.5'!C5916,WEOApr2024all!$B$1:$BG$1,0))="","",INDEX(WEOApr2024all!$B$1:$BG$197,MATCH('Figure 2.5'!B5916,WEOApr2024all!$B$1:$B$197,0),MATCH('Figure 2.5'!C5916,WEOApr2024all!$B$1:$BG$1,0)))</f>
        <v>4.2050000000000001</v>
      </c>
      <c r="G5916" s="1">
        <f t="shared" si="273"/>
        <v>2.1949998871717478</v>
      </c>
    </row>
    <row r="5917" spans="1:7">
      <c r="A5917" t="s">
        <v>175</v>
      </c>
      <c r="B5917" t="s">
        <v>176</v>
      </c>
      <c r="C5917" s="2">
        <v>1999</v>
      </c>
      <c r="D5917" s="10">
        <f>Fngdp_rpch!M5917</f>
        <v>3.899999157561318</v>
      </c>
      <c r="E5917" s="1">
        <f t="shared" si="272"/>
        <v>3.899999157561318</v>
      </c>
      <c r="F5917" s="4">
        <f>IF(INDEX(WEOApr2024all!$B$1:$BG$197,MATCH('Figure 2.5'!B5917,WEOApr2024all!$B$1:$B$197,0),MATCH('Figure 2.5'!C5917,WEOApr2024all!$B$1:$BG$1,0))="","",INDEX(WEOApr2024all!$B$1:$BG$197,MATCH('Figure 2.5'!B5917,WEOApr2024all!$B$1:$B$197,0),MATCH('Figure 2.5'!C5917,WEOApr2024all!$B$1:$BG$1,0)))</f>
        <v>6.7320000000000002</v>
      </c>
      <c r="G5917" s="1">
        <f t="shared" si="273"/>
        <v>-2.8320008424386822</v>
      </c>
    </row>
    <row r="5918" spans="1:7">
      <c r="A5918" t="s">
        <v>175</v>
      </c>
      <c r="B5918" t="s">
        <v>176</v>
      </c>
      <c r="C5918" s="2">
        <v>2000</v>
      </c>
      <c r="D5918" s="10">
        <f>Fngdp_rpch!N5918</f>
        <v>5.0999999999999934</v>
      </c>
      <c r="E5918" s="1">
        <f t="shared" si="272"/>
        <v>5.0999999999999934</v>
      </c>
      <c r="F5918" s="4">
        <f>IF(INDEX(WEOApr2024all!$B$1:$BG$197,MATCH('Figure 2.5'!B5918,WEOApr2024all!$B$1:$B$197,0),MATCH('Figure 2.5'!C5918,WEOApr2024all!$B$1:$BG$1,0))="","",INDEX(WEOApr2024all!$B$1:$BG$197,MATCH('Figure 2.5'!B5918,WEOApr2024all!$B$1:$B$197,0),MATCH('Figure 2.5'!C5918,WEOApr2024all!$B$1:$BG$1,0)))</f>
        <v>6.3140000000000001</v>
      </c>
      <c r="G5918" s="1">
        <f t="shared" si="273"/>
        <v>-1.2140000000000066</v>
      </c>
    </row>
    <row r="5919" spans="1:7">
      <c r="A5919" t="s">
        <v>175</v>
      </c>
      <c r="B5919" t="s">
        <v>176</v>
      </c>
      <c r="C5919" s="2">
        <v>2001</v>
      </c>
      <c r="D5919" s="10">
        <f>Fngdp_rpch!O5919</f>
        <v>6.0000000000000053</v>
      </c>
      <c r="E5919" s="1">
        <f t="shared" si="272"/>
        <v>6.0000000000000053</v>
      </c>
      <c r="F5919" s="4">
        <f>IF(INDEX(WEOApr2024all!$B$1:$BG$197,MATCH('Figure 2.5'!B5919,WEOApr2024all!$B$1:$B$197,0),MATCH('Figure 2.5'!C5919,WEOApr2024all!$B$1:$BG$1,0))="","",INDEX(WEOApr2024all!$B$1:$BG$197,MATCH('Figure 2.5'!B5919,WEOApr2024all!$B$1:$B$197,0),MATCH('Figure 2.5'!C5919,WEOApr2024all!$B$1:$BG$1,0)))</f>
        <v>-1.4019999999999999</v>
      </c>
      <c r="G5919" s="1">
        <f t="shared" si="273"/>
        <v>7.4020000000000055</v>
      </c>
    </row>
    <row r="5920" spans="1:7">
      <c r="A5920" t="s">
        <v>175</v>
      </c>
      <c r="B5920" t="s">
        <v>176</v>
      </c>
      <c r="C5920" s="2">
        <v>2002</v>
      </c>
      <c r="D5920" s="10">
        <f>Fngdp_rpch!P5920</f>
        <v>4.0000000000000036</v>
      </c>
      <c r="E5920" s="1">
        <f t="shared" si="272"/>
        <v>4.0000000000000036</v>
      </c>
      <c r="F5920" s="4">
        <f>IF(INDEX(WEOApr2024all!$B$1:$BG$197,MATCH('Figure 2.5'!B5920,WEOApr2024all!$B$1:$B$197,0),MATCH('Figure 2.5'!C5920,WEOApr2024all!$B$1:$BG$1,0))="","",INDEX(WEOApr2024all!$B$1:$BG$197,MATCH('Figure 2.5'!B5920,WEOApr2024all!$B$1:$B$197,0),MATCH('Figure 2.5'!C5920,WEOApr2024all!$B$1:$BG$1,0)))</f>
        <v>5.4809999999999999</v>
      </c>
      <c r="G5920" s="1">
        <f t="shared" si="273"/>
        <v>-1.4809999999999963</v>
      </c>
    </row>
    <row r="5921" spans="1:7">
      <c r="A5921" t="s">
        <v>175</v>
      </c>
      <c r="B5921" t="s">
        <v>176</v>
      </c>
      <c r="C5921" s="2">
        <v>2003</v>
      </c>
      <c r="D5921" s="10">
        <f>Fngdp_rpch!Q5921</f>
        <v>3.9999999999999813</v>
      </c>
      <c r="E5921" s="1">
        <f t="shared" si="272"/>
        <v>3.9999999999999813</v>
      </c>
      <c r="F5921" s="4">
        <f>IF(INDEX(WEOApr2024all!$B$1:$BG$197,MATCH('Figure 2.5'!B5921,WEOApr2024all!$B$1:$B$197,0),MATCH('Figure 2.5'!C5921,WEOApr2024all!$B$1:$BG$1,0))="","",INDEX(WEOApr2024all!$B$1:$BG$197,MATCH('Figure 2.5'!B5921,WEOApr2024all!$B$1:$B$197,0),MATCH('Figure 2.5'!C5921,WEOApr2024all!$B$1:$BG$1,0)))</f>
        <v>4.2249999999999996</v>
      </c>
      <c r="G5921" s="1">
        <f t="shared" si="273"/>
        <v>-0.2250000000000183</v>
      </c>
    </row>
    <row r="5922" spans="1:7">
      <c r="A5922" t="s">
        <v>175</v>
      </c>
      <c r="B5922" t="s">
        <v>176</v>
      </c>
      <c r="C5922" s="2">
        <v>2004</v>
      </c>
      <c r="D5922" s="10">
        <f>Fngdp_rpch!R5922</f>
        <v>3.8000000000000034</v>
      </c>
      <c r="E5922" s="1">
        <f t="shared" si="272"/>
        <v>3.8000000000000034</v>
      </c>
      <c r="F5922" s="4">
        <f>IF(INDEX(WEOApr2024all!$B$1:$BG$197,MATCH('Figure 2.5'!B5922,WEOApr2024all!$B$1:$B$197,0),MATCH('Figure 2.5'!C5922,WEOApr2024all!$B$1:$BG$1,0))="","",INDEX(WEOApr2024all!$B$1:$BG$197,MATCH('Figure 2.5'!B5922,WEOApr2024all!$B$1:$B$197,0),MATCH('Figure 2.5'!C5922,WEOApr2024all!$B$1:$BG$1,0)))</f>
        <v>6.952</v>
      </c>
      <c r="G5922" s="1">
        <f t="shared" si="273"/>
        <v>-3.1519999999999966</v>
      </c>
    </row>
    <row r="5923" spans="1:7">
      <c r="A5923" t="s">
        <v>175</v>
      </c>
      <c r="B5923" t="s">
        <v>176</v>
      </c>
      <c r="C5923" s="2">
        <v>2005</v>
      </c>
      <c r="D5923" s="10">
        <f>Fngdp_rpch!S5923</f>
        <v>4.0999999999999925</v>
      </c>
      <c r="E5923" s="1">
        <f t="shared" si="272"/>
        <v>4.0999999999999925</v>
      </c>
      <c r="F5923" s="4">
        <f>IF(INDEX(WEOApr2024all!$B$1:$BG$197,MATCH('Figure 2.5'!B5923,WEOApr2024all!$B$1:$B$197,0),MATCH('Figure 2.5'!C5923,WEOApr2024all!$B$1:$BG$1,0))="","",INDEX(WEOApr2024all!$B$1:$BG$197,MATCH('Figure 2.5'!B5923,WEOApr2024all!$B$1:$B$197,0),MATCH('Figure 2.5'!C5923,WEOApr2024all!$B$1:$BG$1,0)))</f>
        <v>5.383</v>
      </c>
      <c r="G5923" s="1">
        <f t="shared" si="273"/>
        <v>-1.2830000000000075</v>
      </c>
    </row>
    <row r="5924" spans="1:7">
      <c r="A5924" t="s">
        <v>175</v>
      </c>
      <c r="B5924" t="s">
        <v>176</v>
      </c>
      <c r="C5924" s="2">
        <v>2006</v>
      </c>
      <c r="D5924" s="10">
        <f>Fngdp_rpch!T5924</f>
        <v>4.2999999999999927</v>
      </c>
      <c r="E5924" s="1">
        <f t="shared" si="272"/>
        <v>4.2999999999999927</v>
      </c>
      <c r="F5924" s="4">
        <f>IF(INDEX(WEOApr2024all!$B$1:$BG$197,MATCH('Figure 2.5'!B5924,WEOApr2024all!$B$1:$B$197,0),MATCH('Figure 2.5'!C5924,WEOApr2024all!$B$1:$BG$1,0))="","",INDEX(WEOApr2024all!$B$1:$BG$197,MATCH('Figure 2.5'!B5924,WEOApr2024all!$B$1:$B$197,0),MATCH('Figure 2.5'!C5924,WEOApr2024all!$B$1:$BG$1,0)))</f>
        <v>5.7709999999999999</v>
      </c>
      <c r="G5924" s="1">
        <f t="shared" si="273"/>
        <v>-1.4710000000000072</v>
      </c>
    </row>
    <row r="5925" spans="1:7">
      <c r="A5925" t="s">
        <v>175</v>
      </c>
      <c r="B5925" t="s">
        <v>176</v>
      </c>
      <c r="C5925" s="2">
        <v>2007</v>
      </c>
      <c r="D5925" s="10">
        <f>Fngdp_rpch!U5925</f>
        <v>4.1638661148880374</v>
      </c>
      <c r="E5925" s="1">
        <f t="shared" si="272"/>
        <v>4.1638661148880374</v>
      </c>
      <c r="F5925" s="4">
        <f>IF(INDEX(WEOApr2024all!$B$1:$BG$197,MATCH('Figure 2.5'!B5925,WEOApr2024all!$B$1:$B$197,0),MATCH('Figure 2.5'!C5925,WEOApr2024all!$B$1:$BG$1,0))="","",INDEX(WEOApr2024all!$B$1:$BG$197,MATCH('Figure 2.5'!B5925,WEOApr2024all!$B$1:$B$197,0),MATCH('Figure 2.5'!C5925,WEOApr2024all!$B$1:$BG$1,0)))</f>
        <v>6.851</v>
      </c>
      <c r="G5925" s="1">
        <f t="shared" si="273"/>
        <v>-2.6871338851119626</v>
      </c>
    </row>
    <row r="5926" spans="1:7">
      <c r="A5926" t="s">
        <v>175</v>
      </c>
      <c r="B5926" t="s">
        <v>176</v>
      </c>
      <c r="C5926" s="2">
        <v>2008</v>
      </c>
      <c r="D5926" s="10">
        <f>Fngdp_rpch!V5926</f>
        <v>3.8344722925222285</v>
      </c>
      <c r="E5926" s="1">
        <f t="shared" si="272"/>
        <v>3.8344722925222285</v>
      </c>
      <c r="F5926" s="4">
        <f>IF(INDEX(WEOApr2024all!$B$1:$BG$197,MATCH('Figure 2.5'!B5926,WEOApr2024all!$B$1:$B$197,0),MATCH('Figure 2.5'!C5926,WEOApr2024all!$B$1:$BG$1,0))="","",INDEX(WEOApr2024all!$B$1:$BG$197,MATCH('Figure 2.5'!B5926,WEOApr2024all!$B$1:$B$197,0),MATCH('Figure 2.5'!C5926,WEOApr2024all!$B$1:$BG$1,0)))</f>
        <v>0.79900000000000004</v>
      </c>
      <c r="G5926" s="1">
        <f t="shared" si="273"/>
        <v>3.0354722925222286</v>
      </c>
    </row>
    <row r="5927" spans="1:7">
      <c r="A5927" t="s">
        <v>175</v>
      </c>
      <c r="B5927" t="s">
        <v>176</v>
      </c>
      <c r="C5927" s="2">
        <v>2009</v>
      </c>
      <c r="D5927" s="10">
        <f>Fngdp_rpch!W5927</f>
        <v>2.4988660784900807</v>
      </c>
      <c r="E5927" s="1">
        <f t="shared" si="272"/>
        <v>2.4988660784900807</v>
      </c>
      <c r="F5927" s="4">
        <f>IF(INDEX(WEOApr2024all!$B$1:$BG$197,MATCH('Figure 2.5'!B5927,WEOApr2024all!$B$1:$B$197,0),MATCH('Figure 2.5'!C5927,WEOApr2024all!$B$1:$BG$1,0))="","",INDEX(WEOApr2024all!$B$1:$BG$197,MATCH('Figure 2.5'!B5927,WEOApr2024all!$B$1:$B$197,0),MATCH('Figure 2.5'!C5927,WEOApr2024all!$B$1:$BG$1,0)))</f>
        <v>-1.613</v>
      </c>
      <c r="G5927" s="1">
        <f t="shared" si="273"/>
        <v>4.1118660784900811</v>
      </c>
    </row>
    <row r="5928" spans="1:7">
      <c r="A5928" t="s">
        <v>175</v>
      </c>
      <c r="B5928" t="s">
        <v>176</v>
      </c>
      <c r="C5928" s="2">
        <v>2010</v>
      </c>
      <c r="D5928" s="10">
        <f>Fngdp_rpch!X5928</f>
        <v>3.6815073717663349</v>
      </c>
      <c r="E5928" s="1">
        <f t="shared" si="272"/>
        <v>3.6815073717663349</v>
      </c>
      <c r="F5928" s="4">
        <f>IF(INDEX(WEOApr2024all!$B$1:$BG$197,MATCH('Figure 2.5'!B5928,WEOApr2024all!$B$1:$B$197,0),MATCH('Figure 2.5'!C5928,WEOApr2024all!$B$1:$BG$1,0))="","",INDEX(WEOApr2024all!$B$1:$BG$197,MATCH('Figure 2.5'!B5928,WEOApr2024all!$B$1:$B$197,0),MATCH('Figure 2.5'!C5928,WEOApr2024all!$B$1:$BG$1,0)))</f>
        <v>10.244999999999999</v>
      </c>
      <c r="G5928" s="1">
        <f t="shared" si="273"/>
        <v>-6.5634926282336643</v>
      </c>
    </row>
    <row r="5929" spans="1:7">
      <c r="A5929" t="s">
        <v>175</v>
      </c>
      <c r="B5929" t="s">
        <v>176</v>
      </c>
      <c r="C5929" s="2">
        <v>2011</v>
      </c>
      <c r="D5929" s="10">
        <f>Fngdp_rpch!Y5929</f>
        <v>4.4089405650965086</v>
      </c>
      <c r="E5929" s="1">
        <f t="shared" si="272"/>
        <v>4.4089405650965086</v>
      </c>
      <c r="F5929" s="4">
        <f>IF(INDEX(WEOApr2024all!$B$1:$BG$197,MATCH('Figure 2.5'!B5929,WEOApr2024all!$B$1:$B$197,0),MATCH('Figure 2.5'!C5929,WEOApr2024all!$B$1:$BG$1,0))="","",INDEX(WEOApr2024all!$B$1:$BG$197,MATCH('Figure 2.5'!B5929,WEOApr2024all!$B$1:$B$197,0),MATCH('Figure 2.5'!C5929,WEOApr2024all!$B$1:$BG$1,0)))</f>
        <v>3.6739999999999999</v>
      </c>
      <c r="G5929" s="1">
        <f t="shared" si="273"/>
        <v>0.73494056509650862</v>
      </c>
    </row>
    <row r="5930" spans="1:7">
      <c r="A5930" t="s">
        <v>175</v>
      </c>
      <c r="B5930" t="s">
        <v>176</v>
      </c>
      <c r="C5930" s="2">
        <v>2012</v>
      </c>
      <c r="D5930" s="10">
        <f>Fngdp_rpch!Z5930</f>
        <v>5.0003740877861746</v>
      </c>
      <c r="E5930" s="1">
        <f t="shared" si="272"/>
        <v>5.0003740877861746</v>
      </c>
      <c r="F5930" s="4">
        <f>IF(INDEX(WEOApr2024all!$B$1:$BG$197,MATCH('Figure 2.5'!B5930,WEOApr2024all!$B$1:$B$197,0),MATCH('Figure 2.5'!C5930,WEOApr2024all!$B$1:$BG$1,0))="","",INDEX(WEOApr2024all!$B$1:$BG$197,MATCH('Figure 2.5'!B5930,WEOApr2024all!$B$1:$B$197,0),MATCH('Figure 2.5'!C5930,WEOApr2024all!$B$1:$BG$1,0)))</f>
        <v>2.222</v>
      </c>
      <c r="G5930" s="1">
        <f t="shared" si="273"/>
        <v>2.7783740877861747</v>
      </c>
    </row>
    <row r="5931" spans="1:7">
      <c r="A5931" t="s">
        <v>175</v>
      </c>
      <c r="B5931" t="s">
        <v>176</v>
      </c>
      <c r="C5931" s="2">
        <v>2013</v>
      </c>
      <c r="D5931" s="10">
        <f>Fngdp_rpch!AA5931</f>
        <v>3.8648357127580857</v>
      </c>
      <c r="E5931" s="1">
        <f t="shared" si="272"/>
        <v>3.8648357127580857</v>
      </c>
      <c r="F5931" s="4">
        <f>IF(INDEX(WEOApr2024all!$B$1:$BG$197,MATCH('Figure 2.5'!B5931,WEOApr2024all!$B$1:$B$197,0),MATCH('Figure 2.5'!C5931,WEOApr2024all!$B$1:$BG$1,0))="","",INDEX(WEOApr2024all!$B$1:$BG$197,MATCH('Figure 2.5'!B5931,WEOApr2024all!$B$1:$B$197,0),MATCH('Figure 2.5'!C5931,WEOApr2024all!$B$1:$BG$1,0)))</f>
        <v>2.484</v>
      </c>
      <c r="G5931" s="1">
        <f t="shared" si="273"/>
        <v>1.3808357127580857</v>
      </c>
    </row>
    <row r="5932" spans="1:7">
      <c r="A5932" t="s">
        <v>175</v>
      </c>
      <c r="B5932" t="s">
        <v>176</v>
      </c>
      <c r="C5932" s="2">
        <v>2014</v>
      </c>
      <c r="D5932" s="10">
        <f>Fngdp_rpch!AB5932</f>
        <v>3.768365439636967</v>
      </c>
      <c r="E5932" s="1">
        <f t="shared" si="272"/>
        <v>3.768365439636967</v>
      </c>
      <c r="F5932" s="4">
        <f>IF(INDEX(WEOApr2024all!$B$1:$BG$197,MATCH('Figure 2.5'!B5932,WEOApr2024all!$B$1:$B$197,0),MATCH('Figure 2.5'!C5932,WEOApr2024all!$B$1:$BG$1,0))="","",INDEX(WEOApr2024all!$B$1:$BG$197,MATCH('Figure 2.5'!B5932,WEOApr2024all!$B$1:$B$197,0),MATCH('Figure 2.5'!C5932,WEOApr2024all!$B$1:$BG$1,0)))</f>
        <v>4.7190000000000003</v>
      </c>
      <c r="G5932" s="1">
        <f t="shared" si="273"/>
        <v>-0.95063456036303329</v>
      </c>
    </row>
    <row r="5933" spans="1:7">
      <c r="A5933" t="s">
        <v>175</v>
      </c>
      <c r="B5933" t="s">
        <v>176</v>
      </c>
      <c r="C5933" s="2">
        <v>2015</v>
      </c>
      <c r="D5933" s="10">
        <f>Fngdp_rpch!AC5933</f>
        <v>3.8396386717189923</v>
      </c>
      <c r="E5933" s="1">
        <f t="shared" si="272"/>
        <v>3.8396386717189923</v>
      </c>
      <c r="F5933" s="4">
        <f>IF(INDEX(WEOApr2024all!$B$1:$BG$197,MATCH('Figure 2.5'!B5933,WEOApr2024all!$B$1:$B$197,0),MATCH('Figure 2.5'!C5933,WEOApr2024all!$B$1:$BG$1,0))="","",INDEX(WEOApr2024all!$B$1:$BG$197,MATCH('Figure 2.5'!B5933,WEOApr2024all!$B$1:$B$197,0),MATCH('Figure 2.5'!C5933,WEOApr2024all!$B$1:$BG$1,0)))</f>
        <v>1.466</v>
      </c>
      <c r="G5933" s="1">
        <f t="shared" si="273"/>
        <v>2.3736386717189921</v>
      </c>
    </row>
    <row r="5934" spans="1:7">
      <c r="A5934" t="s">
        <v>175</v>
      </c>
      <c r="B5934" t="s">
        <v>176</v>
      </c>
      <c r="C5934" s="2">
        <v>2016</v>
      </c>
      <c r="D5934" s="10">
        <f>Fngdp_rpch!AD5934</f>
        <v>2.6093600795676908</v>
      </c>
      <c r="E5934" s="1">
        <f t="shared" si="272"/>
        <v>2.6093600795676908</v>
      </c>
      <c r="F5934" s="4">
        <f>IF(INDEX(WEOApr2024all!$B$1:$BG$197,MATCH('Figure 2.5'!B5934,WEOApr2024all!$B$1:$B$197,0),MATCH('Figure 2.5'!C5934,WEOApr2024all!$B$1:$BG$1,0))="","",INDEX(WEOApr2024all!$B$1:$BG$197,MATCH('Figure 2.5'!B5934,WEOApr2024all!$B$1:$B$197,0),MATCH('Figure 2.5'!C5934,WEOApr2024all!$B$1:$BG$1,0)))</f>
        <v>2.165</v>
      </c>
      <c r="G5934" s="1">
        <f t="shared" si="273"/>
        <v>0.44436007956769075</v>
      </c>
    </row>
    <row r="5935" spans="1:7">
      <c r="A5935" t="s">
        <v>175</v>
      </c>
      <c r="B5935" t="s">
        <v>176</v>
      </c>
      <c r="C5935" s="2">
        <v>2017</v>
      </c>
      <c r="D5935" s="10">
        <f>Fngdp_rpch!AE5935</f>
        <v>1.6648038506656526</v>
      </c>
      <c r="E5935" s="1">
        <f t="shared" si="272"/>
        <v>1.6648038506656526</v>
      </c>
      <c r="F5935" s="4">
        <f>IF(INDEX(WEOApr2024all!$B$1:$BG$197,MATCH('Figure 2.5'!B5935,WEOApr2024all!$B$1:$B$197,0),MATCH('Figure 2.5'!C5935,WEOApr2024all!$B$1:$BG$1,0))="","",INDEX(WEOApr2024all!$B$1:$BG$197,MATCH('Figure 2.5'!B5935,WEOApr2024all!$B$1:$B$197,0),MATCH('Figure 2.5'!C5935,WEOApr2024all!$B$1:$BG$1,0)))</f>
        <v>3.3109999999999999</v>
      </c>
      <c r="G5935" s="1">
        <f t="shared" si="273"/>
        <v>-1.6461961493343473</v>
      </c>
    </row>
    <row r="5936" spans="1:7">
      <c r="A5936" t="s">
        <v>175</v>
      </c>
      <c r="B5936" t="s">
        <v>176</v>
      </c>
      <c r="C5936" s="2">
        <v>2018</v>
      </c>
      <c r="D5936" s="10">
        <f>Fngdp_rpch!AF5936</f>
        <v>1.8651892143996651</v>
      </c>
      <c r="E5936" s="1">
        <f t="shared" si="272"/>
        <v>1.8651892143996651</v>
      </c>
      <c r="F5936" s="4">
        <f>IF(INDEX(WEOApr2024all!$B$1:$BG$197,MATCH('Figure 2.5'!B5936,WEOApr2024all!$B$1:$B$197,0),MATCH('Figure 2.5'!C5936,WEOApr2024all!$B$1:$BG$1,0))="","",INDEX(WEOApr2024all!$B$1:$BG$197,MATCH('Figure 2.5'!B5936,WEOApr2024all!$B$1:$B$197,0),MATCH('Figure 2.5'!C5936,WEOApr2024all!$B$1:$BG$1,0)))</f>
        <v>2.7869999999999999</v>
      </c>
      <c r="G5936" s="1">
        <f t="shared" si="273"/>
        <v>-0.9218107856003348</v>
      </c>
    </row>
    <row r="5937" spans="1:7">
      <c r="A5937" t="s">
        <v>175</v>
      </c>
      <c r="B5937" t="s">
        <v>176</v>
      </c>
      <c r="C5937" s="2">
        <v>2019</v>
      </c>
      <c r="D5937" s="10">
        <f>Fngdp_rpch!AG5937</f>
        <v>2.3583788592913768</v>
      </c>
      <c r="E5937" s="1">
        <f t="shared" si="272"/>
        <v>2.3583788592913768</v>
      </c>
      <c r="F5937" s="4">
        <f>IF(INDEX(WEOApr2024all!$B$1:$BG$197,MATCH('Figure 2.5'!B5937,WEOApr2024all!$B$1:$B$197,0),MATCH('Figure 2.5'!C5937,WEOApr2024all!$B$1:$BG$1,0))="","",INDEX(WEOApr2024all!$B$1:$BG$197,MATCH('Figure 2.5'!B5937,WEOApr2024all!$B$1:$B$197,0),MATCH('Figure 2.5'!C5937,WEOApr2024all!$B$1:$BG$1,0)))</f>
        <v>3.0640000000000001</v>
      </c>
      <c r="G5937" s="1">
        <f t="shared" si="273"/>
        <v>-0.70562114070862325</v>
      </c>
    </row>
    <row r="5938" spans="1:7">
      <c r="A5938" t="s">
        <v>175</v>
      </c>
      <c r="B5938" t="s">
        <v>176</v>
      </c>
      <c r="C5938" s="2">
        <v>2020</v>
      </c>
      <c r="D5938" s="10">
        <f>Fngdp_rpch!AH5938</f>
        <v>1.932838591453967</v>
      </c>
      <c r="E5938" s="1">
        <f t="shared" si="272"/>
        <v>1.932838591453967</v>
      </c>
      <c r="F5938" s="4">
        <f>IF(INDEX(WEOApr2024all!$B$1:$BG$197,MATCH('Figure 2.5'!B5938,WEOApr2024all!$B$1:$B$197,0),MATCH('Figure 2.5'!C5938,WEOApr2024all!$B$1:$BG$1,0))="","",INDEX(WEOApr2024all!$B$1:$BG$197,MATCH('Figure 2.5'!B5938,WEOApr2024all!$B$1:$B$197,0),MATCH('Figure 2.5'!C5938,WEOApr2024all!$B$1:$BG$1,0)))</f>
        <v>3.387</v>
      </c>
      <c r="G5938" s="1">
        <f t="shared" si="273"/>
        <v>-1.454161408546033</v>
      </c>
    </row>
    <row r="5939" spans="1:7">
      <c r="A5939" t="s">
        <v>175</v>
      </c>
      <c r="B5939" t="s">
        <v>176</v>
      </c>
      <c r="C5939" s="2">
        <v>2021</v>
      </c>
      <c r="D5939" s="10">
        <f>Fngdp_rpch!AI5939</f>
        <v>3.2242810108394027</v>
      </c>
      <c r="E5939" s="1">
        <f t="shared" si="272"/>
        <v>3.2242810108394027</v>
      </c>
      <c r="F5939" s="4">
        <f>IF(INDEX(WEOApr2024all!$B$1:$BG$197,MATCH('Figure 2.5'!B5939,WEOApr2024all!$B$1:$B$197,0),MATCH('Figure 2.5'!C5939,WEOApr2024all!$B$1:$BG$1,0))="","",INDEX(WEOApr2024all!$B$1:$BG$197,MATCH('Figure 2.5'!B5939,WEOApr2024all!$B$1:$B$197,0),MATCH('Figure 2.5'!C5939,WEOApr2024all!$B$1:$BG$1,0)))</f>
        <v>6.62</v>
      </c>
      <c r="G5939" s="1">
        <f t="shared" si="273"/>
        <v>-3.3957189891605974</v>
      </c>
    </row>
    <row r="5940" spans="1:7">
      <c r="A5940" t="s">
        <v>175</v>
      </c>
      <c r="B5940" t="s">
        <v>176</v>
      </c>
      <c r="C5940" s="2">
        <v>2022</v>
      </c>
      <c r="D5940" s="10">
        <f>Fngdp_rpch!AJ5940</f>
        <v>3.342676031811731</v>
      </c>
      <c r="E5940" s="1">
        <f t="shared" si="272"/>
        <v>3.342676031811731</v>
      </c>
      <c r="F5940" s="4">
        <f>IF(INDEX(WEOApr2024all!$B$1:$BG$197,MATCH('Figure 2.5'!B5940,WEOApr2024all!$B$1:$B$197,0),MATCH('Figure 2.5'!C5940,WEOApr2024all!$B$1:$BG$1,0))="","",INDEX(WEOApr2024all!$B$1:$BG$197,MATCH('Figure 2.5'!B5940,WEOApr2024all!$B$1:$B$197,0),MATCH('Figure 2.5'!C5940,WEOApr2024all!$B$1:$BG$1,0)))</f>
        <v>2.5880000000000001</v>
      </c>
      <c r="G5940" s="1">
        <f t="shared" si="273"/>
        <v>0.75467603181173093</v>
      </c>
    </row>
    <row r="5941" spans="1:7">
      <c r="A5941" t="s">
        <v>175</v>
      </c>
      <c r="B5941" t="s">
        <v>176</v>
      </c>
      <c r="C5941" s="2">
        <v>2023</v>
      </c>
      <c r="D5941" s="10">
        <f>Fngdp_rpch!AK5941</f>
        <v>2.8437067773580793</v>
      </c>
      <c r="E5941" s="1">
        <f t="shared" si="272"/>
        <v>2.8437067773580793</v>
      </c>
      <c r="F5941" s="4" t="str">
        <f>IF(INDEX(WEOApr2024all!$B$1:$BG$197,MATCH('Figure 2.5'!B5941,WEOApr2024all!$B$1:$B$197,0),MATCH('Figure 2.5'!C5941,WEOApr2024all!$B$1:$BG$1,0))="","",INDEX(WEOApr2024all!$B$1:$BG$197,MATCH('Figure 2.5'!B5941,WEOApr2024all!$B$1:$B$197,0),MATCH('Figure 2.5'!C5941,WEOApr2024all!$B$1:$BG$1,0)))</f>
        <v/>
      </c>
      <c r="G5941" s="1" t="str">
        <f t="shared" si="273"/>
        <v/>
      </c>
    </row>
    <row r="5942" spans="1:7">
      <c r="A5942" t="s">
        <v>301</v>
      </c>
      <c r="B5942" t="s">
        <v>302</v>
      </c>
      <c r="C5942" s="2">
        <v>1991</v>
      </c>
      <c r="D5942" s="10">
        <f>Fngdp_rpch!E5942</f>
        <v>3.4379382999688568</v>
      </c>
      <c r="E5942" s="1">
        <f t="shared" si="272"/>
        <v>3.4379382999688568</v>
      </c>
      <c r="F5942" s="4">
        <f>IF(INDEX(WEOApr2024all!$B$1:$BG$197,MATCH('Figure 2.5'!B5942,WEOApr2024all!$B$1:$B$197,0),MATCH('Figure 2.5'!C5942,WEOApr2024all!$B$1:$BG$1,0))="","",INDEX(WEOApr2024all!$B$1:$BG$197,MATCH('Figure 2.5'!B5942,WEOApr2024all!$B$1:$B$197,0),MATCH('Figure 2.5'!C5942,WEOApr2024all!$B$1:$BG$1,0)))</f>
        <v>2.0720000000000001</v>
      </c>
      <c r="G5942" s="1">
        <f t="shared" si="273"/>
        <v>1.3659382999688567</v>
      </c>
    </row>
    <row r="5943" spans="1:7">
      <c r="A5943" t="s">
        <v>301</v>
      </c>
      <c r="B5943" t="s">
        <v>302</v>
      </c>
      <c r="C5943" s="2">
        <v>1992</v>
      </c>
      <c r="D5943" s="10">
        <f>Fngdp_rpch!F5943</f>
        <v>4.7000105833708838</v>
      </c>
      <c r="E5943" s="1">
        <f t="shared" si="272"/>
        <v>4.7000105833708838</v>
      </c>
      <c r="F5943" s="4">
        <f>IF(INDEX(WEOApr2024all!$B$1:$BG$197,MATCH('Figure 2.5'!B5943,WEOApr2024all!$B$1:$B$197,0),MATCH('Figure 2.5'!C5943,WEOApr2024all!$B$1:$BG$1,0))="","",INDEX(WEOApr2024all!$B$1:$BG$197,MATCH('Figure 2.5'!B5943,WEOApr2024all!$B$1:$B$197,0),MATCH('Figure 2.5'!C5943,WEOApr2024all!$B$1:$BG$1,0)))</f>
        <v>0.58399999999999996</v>
      </c>
      <c r="G5943" s="1">
        <f t="shared" si="273"/>
        <v>4.1160105833708842</v>
      </c>
    </row>
    <row r="5944" spans="1:7">
      <c r="A5944" t="s">
        <v>301</v>
      </c>
      <c r="B5944" t="s">
        <v>302</v>
      </c>
      <c r="C5944" s="2">
        <v>1993</v>
      </c>
      <c r="D5944" s="10">
        <f>Fngdp_rpch!G5944</f>
        <v>4.4999895683378588</v>
      </c>
      <c r="E5944" s="1">
        <f t="shared" si="272"/>
        <v>4.4999895683378588</v>
      </c>
      <c r="F5944" s="4">
        <f>IF(INDEX(WEOApr2024all!$B$1:$BG$197,MATCH('Figure 2.5'!B5944,WEOApr2024all!$B$1:$B$197,0),MATCH('Figure 2.5'!C5944,WEOApr2024all!$B$1:$BG$1,0))="","",INDEX(WEOApr2024all!$B$1:$BG$197,MATCH('Figure 2.5'!B5944,WEOApr2024all!$B$1:$B$197,0),MATCH('Figure 2.5'!C5944,WEOApr2024all!$B$1:$BG$1,0)))</f>
        <v>1.206</v>
      </c>
      <c r="G5944" s="1">
        <f t="shared" si="273"/>
        <v>3.2939895683378588</v>
      </c>
    </row>
    <row r="5945" spans="1:7">
      <c r="A5945" t="s">
        <v>301</v>
      </c>
      <c r="B5945" t="s">
        <v>302</v>
      </c>
      <c r="C5945" s="2">
        <v>1994</v>
      </c>
      <c r="D5945" s="10">
        <f>Fngdp_rpch!H5945</f>
        <v>4.5000005430798851</v>
      </c>
      <c r="E5945" s="1">
        <f t="shared" si="272"/>
        <v>4.5000005430798851</v>
      </c>
      <c r="F5945" s="4">
        <f>IF(INDEX(WEOApr2024all!$B$1:$BG$197,MATCH('Figure 2.5'!B5945,WEOApr2024all!$B$1:$B$197,0),MATCH('Figure 2.5'!C5945,WEOApr2024all!$B$1:$BG$1,0))="","",INDEX(WEOApr2024all!$B$1:$BG$197,MATCH('Figure 2.5'!B5945,WEOApr2024all!$B$1:$B$197,0),MATCH('Figure 2.5'!C5945,WEOApr2024all!$B$1:$BG$1,0)))</f>
        <v>1.5669999999999999</v>
      </c>
      <c r="G5945" s="1">
        <f t="shared" si="273"/>
        <v>2.9330005430798849</v>
      </c>
    </row>
    <row r="5946" spans="1:7">
      <c r="A5946" t="s">
        <v>301</v>
      </c>
      <c r="B5946" t="s">
        <v>302</v>
      </c>
      <c r="C5946" s="2">
        <v>1995</v>
      </c>
      <c r="D5946" s="10">
        <f>Fngdp_rpch!I5946</f>
        <v>5.0000075768020569</v>
      </c>
      <c r="E5946" s="1">
        <f t="shared" si="272"/>
        <v>5.0000075768020569</v>
      </c>
      <c r="F5946" s="4">
        <f>IF(INDEX(WEOApr2024all!$B$1:$BG$197,MATCH('Figure 2.5'!B5946,WEOApr2024all!$B$1:$B$197,0),MATCH('Figure 2.5'!C5946,WEOApr2024all!$B$1:$BG$1,0))="","",INDEX(WEOApr2024all!$B$1:$BG$197,MATCH('Figure 2.5'!B5946,WEOApr2024all!$B$1:$B$197,0),MATCH('Figure 2.5'!C5946,WEOApr2024all!$B$1:$BG$1,0)))</f>
        <v>3.5710000000000002</v>
      </c>
      <c r="G5946" s="1">
        <f t="shared" si="273"/>
        <v>1.4290075768020567</v>
      </c>
    </row>
    <row r="5947" spans="1:7">
      <c r="A5947" t="s">
        <v>301</v>
      </c>
      <c r="B5947" t="s">
        <v>302</v>
      </c>
      <c r="C5947" s="2">
        <v>1996</v>
      </c>
      <c r="D5947" s="10">
        <f>Fngdp_rpch!J5947</f>
        <v>5.5000001680526767</v>
      </c>
      <c r="E5947" s="1">
        <f t="shared" si="272"/>
        <v>5.5000001680526767</v>
      </c>
      <c r="F5947" s="4">
        <f>IF(INDEX(WEOApr2024all!$B$1:$BG$197,MATCH('Figure 2.5'!B5947,WEOApr2024all!$B$1:$B$197,0),MATCH('Figure 2.5'!C5947,WEOApr2024all!$B$1:$BG$1,0))="","",INDEX(WEOApr2024all!$B$1:$BG$197,MATCH('Figure 2.5'!B5947,WEOApr2024all!$B$1:$B$197,0),MATCH('Figure 2.5'!C5947,WEOApr2024all!$B$1:$BG$1,0)))</f>
        <v>4.5439999999999996</v>
      </c>
      <c r="G5947" s="1">
        <f t="shared" si="273"/>
        <v>0.95600016805267707</v>
      </c>
    </row>
    <row r="5948" spans="1:7">
      <c r="A5948" t="s">
        <v>301</v>
      </c>
      <c r="B5948" t="s">
        <v>302</v>
      </c>
      <c r="C5948" s="2">
        <v>1997</v>
      </c>
      <c r="D5948" s="10">
        <f>Fngdp_rpch!K5948</f>
        <v>5.9999990144016913</v>
      </c>
      <c r="E5948" s="1">
        <f t="shared" si="272"/>
        <v>5.9999990144016913</v>
      </c>
      <c r="F5948" s="4">
        <f>IF(INDEX(WEOApr2024all!$B$1:$BG$197,MATCH('Figure 2.5'!B5948,WEOApr2024all!$B$1:$B$197,0),MATCH('Figure 2.5'!C5948,WEOApr2024all!$B$1:$BG$1,0))="","",INDEX(WEOApr2024all!$B$1:$BG$197,MATCH('Figure 2.5'!B5948,WEOApr2024all!$B$1:$B$197,0),MATCH('Figure 2.5'!C5948,WEOApr2024all!$B$1:$BG$1,0)))</f>
        <v>3.5249999999999999</v>
      </c>
      <c r="G5948" s="1">
        <f t="shared" si="273"/>
        <v>2.4749990144016913</v>
      </c>
    </row>
    <row r="5949" spans="1:7">
      <c r="A5949" t="s">
        <v>301</v>
      </c>
      <c r="B5949" t="s">
        <v>302</v>
      </c>
      <c r="C5949" s="2">
        <v>1998</v>
      </c>
      <c r="D5949" s="10">
        <f>Fngdp_rpch!L5949</f>
        <v>4.9999996654968903</v>
      </c>
      <c r="E5949" s="1">
        <f t="shared" si="272"/>
        <v>4.9999996654968903</v>
      </c>
      <c r="F5949" s="4">
        <f>IF(INDEX(WEOApr2024all!$B$1:$BG$197,MATCH('Figure 2.5'!B5949,WEOApr2024all!$B$1:$B$197,0),MATCH('Figure 2.5'!C5949,WEOApr2024all!$B$1:$BG$1,0))="","",INDEX(WEOApr2024all!$B$1:$BG$197,MATCH('Figure 2.5'!B5949,WEOApr2024all!$B$1:$B$197,0),MATCH('Figure 2.5'!C5949,WEOApr2024all!$B$1:$BG$1,0)))</f>
        <v>3.7080000000000002</v>
      </c>
      <c r="G5949" s="1">
        <f t="shared" si="273"/>
        <v>1.2919996654968902</v>
      </c>
    </row>
    <row r="5950" spans="1:7">
      <c r="A5950" t="s">
        <v>301</v>
      </c>
      <c r="B5950" t="s">
        <v>302</v>
      </c>
      <c r="C5950" s="2">
        <v>1999</v>
      </c>
      <c r="D5950" s="10">
        <f>Fngdp_rpch!M5950</f>
        <v>4.5000002353103863</v>
      </c>
      <c r="E5950" s="1">
        <f t="shared" si="272"/>
        <v>4.5000002353103863</v>
      </c>
      <c r="F5950" s="4">
        <f>IF(INDEX(WEOApr2024all!$B$1:$BG$197,MATCH('Figure 2.5'!B5950,WEOApr2024all!$B$1:$B$197,0),MATCH('Figure 2.5'!C5950,WEOApr2024all!$B$1:$BG$1,0))="","",INDEX(WEOApr2024all!$B$1:$BG$197,MATCH('Figure 2.5'!B5950,WEOApr2024all!$B$1:$B$197,0),MATCH('Figure 2.5'!C5950,WEOApr2024all!$B$1:$BG$1,0)))</f>
        <v>4.84</v>
      </c>
      <c r="G5950" s="1">
        <f t="shared" si="273"/>
        <v>-0.33999976468961357</v>
      </c>
    </row>
    <row r="5951" spans="1:7">
      <c r="A5951" t="s">
        <v>301</v>
      </c>
      <c r="B5951" t="s">
        <v>302</v>
      </c>
      <c r="C5951" s="2">
        <v>2000</v>
      </c>
      <c r="D5951" s="10">
        <f>Fngdp_rpch!N5951</f>
        <v>5.147010913311667</v>
      </c>
      <c r="E5951" s="1">
        <f t="shared" si="272"/>
        <v>5.147010913311667</v>
      </c>
      <c r="F5951" s="4">
        <f>IF(INDEX(WEOApr2024all!$B$1:$BG$197,MATCH('Figure 2.5'!B5951,WEOApr2024all!$B$1:$B$197,0),MATCH('Figure 2.5'!C5951,WEOApr2024all!$B$1:$BG$1,0))="","",INDEX(WEOApr2024all!$B$1:$BG$197,MATCH('Figure 2.5'!B5951,WEOApr2024all!$B$1:$B$197,0),MATCH('Figure 2.5'!C5951,WEOApr2024all!$B$1:$BG$1,0)))</f>
        <v>4.9340000000000002</v>
      </c>
      <c r="G5951" s="1">
        <f t="shared" si="273"/>
        <v>0.21301091331166688</v>
      </c>
    </row>
    <row r="5952" spans="1:7">
      <c r="A5952" t="s">
        <v>301</v>
      </c>
      <c r="B5952" t="s">
        <v>302</v>
      </c>
      <c r="C5952" s="2">
        <v>2001</v>
      </c>
      <c r="D5952" s="10">
        <f>Fngdp_rpch!O5952</f>
        <v>5.5543193426963677</v>
      </c>
      <c r="E5952" s="1">
        <f t="shared" si="272"/>
        <v>5.5543193426963677</v>
      </c>
      <c r="F5952" s="4">
        <f>IF(INDEX(WEOApr2024all!$B$1:$BG$197,MATCH('Figure 2.5'!B5952,WEOApr2024all!$B$1:$B$197,0),MATCH('Figure 2.5'!C5952,WEOApr2024all!$B$1:$BG$1,0))="","",INDEX(WEOApr2024all!$B$1:$BG$197,MATCH('Figure 2.5'!B5952,WEOApr2024all!$B$1:$B$197,0),MATCH('Figure 2.5'!C5952,WEOApr2024all!$B$1:$BG$1,0)))</f>
        <v>5.9980000000000002</v>
      </c>
      <c r="G5952" s="1">
        <f t="shared" si="273"/>
        <v>-0.44368065730363249</v>
      </c>
    </row>
    <row r="5953" spans="1:7">
      <c r="A5953" t="s">
        <v>301</v>
      </c>
      <c r="B5953" t="s">
        <v>302</v>
      </c>
      <c r="C5953" s="2">
        <v>2002</v>
      </c>
      <c r="D5953" s="10">
        <f>Fngdp_rpch!P5953</f>
        <v>6.1932861275648898</v>
      </c>
      <c r="E5953" s="1">
        <f t="shared" si="272"/>
        <v>6.1932861275648898</v>
      </c>
      <c r="F5953" s="4">
        <f>IF(INDEX(WEOApr2024all!$B$1:$BG$197,MATCH('Figure 2.5'!B5953,WEOApr2024all!$B$1:$B$197,0),MATCH('Figure 2.5'!C5953,WEOApr2024all!$B$1:$BG$1,0))="","",INDEX(WEOApr2024all!$B$1:$BG$197,MATCH('Figure 2.5'!B5953,WEOApr2024all!$B$1:$B$197,0),MATCH('Figure 2.5'!C5953,WEOApr2024all!$B$1:$BG$1,0)))</f>
        <v>7.1639999999999997</v>
      </c>
      <c r="G5953" s="1">
        <f t="shared" si="273"/>
        <v>-0.97071387243510987</v>
      </c>
    </row>
    <row r="5954" spans="1:7">
      <c r="A5954" t="s">
        <v>301</v>
      </c>
      <c r="B5954" t="s">
        <v>302</v>
      </c>
      <c r="C5954" s="2">
        <v>2003</v>
      </c>
      <c r="D5954" s="10">
        <f>Fngdp_rpch!Q5954</f>
        <v>5.9650001784919304</v>
      </c>
      <c r="E5954" s="1">
        <f t="shared" si="272"/>
        <v>5.9650001784919304</v>
      </c>
      <c r="F5954" s="4">
        <f>IF(INDEX(WEOApr2024all!$B$1:$BG$197,MATCH('Figure 2.5'!B5954,WEOApr2024all!$B$1:$B$197,0),MATCH('Figure 2.5'!C5954,WEOApr2024all!$B$1:$BG$1,0))="","",INDEX(WEOApr2024all!$B$1:$BG$197,MATCH('Figure 2.5'!B5954,WEOApr2024all!$B$1:$B$197,0),MATCH('Figure 2.5'!C5954,WEOApr2024all!$B$1:$BG$1,0)))</f>
        <v>6.8860000000000001</v>
      </c>
      <c r="G5954" s="1">
        <f t="shared" si="273"/>
        <v>-0.92099982150806969</v>
      </c>
    </row>
    <row r="5955" spans="1:7">
      <c r="A5955" t="s">
        <v>301</v>
      </c>
      <c r="B5955" t="s">
        <v>302</v>
      </c>
      <c r="C5955" s="2">
        <v>2004</v>
      </c>
      <c r="D5955" s="10">
        <f>Fngdp_rpch!R5955</f>
        <v>6.3185302231893559</v>
      </c>
      <c r="E5955" s="1">
        <f t="shared" ref="E5955:E6018" si="274">IF(D5955=".","",D5955)</f>
        <v>6.3185302231893559</v>
      </c>
      <c r="F5955" s="4">
        <f>IF(INDEX(WEOApr2024all!$B$1:$BG$197,MATCH('Figure 2.5'!B5955,WEOApr2024all!$B$1:$B$197,0),MATCH('Figure 2.5'!C5955,WEOApr2024all!$B$1:$BG$1,0))="","",INDEX(WEOApr2024all!$B$1:$BG$197,MATCH('Figure 2.5'!B5955,WEOApr2024all!$B$1:$B$197,0),MATCH('Figure 2.5'!C5955,WEOApr2024all!$B$1:$BG$1,0)))</f>
        <v>7.8280000000000003</v>
      </c>
      <c r="G5955" s="1">
        <f t="shared" ref="G5955:G6018" si="275">IFERROR(E5955-F5955,"")</f>
        <v>-1.5094697768106444</v>
      </c>
    </row>
    <row r="5956" spans="1:7">
      <c r="A5956" t="s">
        <v>301</v>
      </c>
      <c r="B5956" t="s">
        <v>302</v>
      </c>
      <c r="C5956" s="2">
        <v>2005</v>
      </c>
      <c r="D5956" s="10">
        <f>Fngdp_rpch!S5956</f>
        <v>6.5306954843229681</v>
      </c>
      <c r="E5956" s="1">
        <f t="shared" si="274"/>
        <v>6.5306954843229681</v>
      </c>
      <c r="F5956" s="4">
        <f>IF(INDEX(WEOApr2024all!$B$1:$BG$197,MATCH('Figure 2.5'!B5956,WEOApr2024all!$B$1:$B$197,0),MATCH('Figure 2.5'!C5956,WEOApr2024all!$B$1:$BG$1,0))="","",INDEX(WEOApr2024all!$B$1:$BG$197,MATCH('Figure 2.5'!B5956,WEOApr2024all!$B$1:$B$197,0),MATCH('Figure 2.5'!C5956,WEOApr2024all!$B$1:$BG$1,0)))</f>
        <v>7.37</v>
      </c>
      <c r="G5956" s="1">
        <f t="shared" si="275"/>
        <v>-0.83930451567703201</v>
      </c>
    </row>
    <row r="5957" spans="1:7">
      <c r="A5957" t="s">
        <v>301</v>
      </c>
      <c r="B5957" t="s">
        <v>302</v>
      </c>
      <c r="C5957" s="2">
        <v>2006</v>
      </c>
      <c r="D5957" s="10">
        <f>Fngdp_rpch!T5957</f>
        <v>7.2319999268267487</v>
      </c>
      <c r="E5957" s="1">
        <f t="shared" si="274"/>
        <v>7.2319999268267487</v>
      </c>
      <c r="F5957" s="4">
        <f>IF(INDEX(WEOApr2024all!$B$1:$BG$197,MATCH('Figure 2.5'!B5957,WEOApr2024all!$B$1:$B$197,0),MATCH('Figure 2.5'!C5957,WEOApr2024all!$B$1:$BG$1,0))="","",INDEX(WEOApr2024all!$B$1:$BG$197,MATCH('Figure 2.5'!B5957,WEOApr2024all!$B$1:$B$197,0),MATCH('Figure 2.5'!C5957,WEOApr2024all!$B$1:$BG$1,0)))</f>
        <v>4.6609999999999996</v>
      </c>
      <c r="G5957" s="1">
        <f t="shared" si="275"/>
        <v>2.5709999268267492</v>
      </c>
    </row>
    <row r="5958" spans="1:7">
      <c r="A5958" t="s">
        <v>301</v>
      </c>
      <c r="B5958" t="s">
        <v>302</v>
      </c>
      <c r="C5958" s="2">
        <v>2007</v>
      </c>
      <c r="D5958" s="10">
        <f>Fngdp_rpch!U5958</f>
        <v>7.3480180691498198</v>
      </c>
      <c r="E5958" s="1">
        <f t="shared" si="274"/>
        <v>7.3480180691498198</v>
      </c>
      <c r="F5958" s="4">
        <f>IF(INDEX(WEOApr2024all!$B$1:$BG$197,MATCH('Figure 2.5'!B5958,WEOApr2024all!$B$1:$B$197,0),MATCH('Figure 2.5'!C5958,WEOApr2024all!$B$1:$BG$1,0))="","",INDEX(WEOApr2024all!$B$1:$BG$197,MATCH('Figure 2.5'!B5958,WEOApr2024all!$B$1:$B$197,0),MATCH('Figure 2.5'!C5958,WEOApr2024all!$B$1:$BG$1,0)))</f>
        <v>8.4640000000000004</v>
      </c>
      <c r="G5958" s="1">
        <f t="shared" si="275"/>
        <v>-1.1159819308501806</v>
      </c>
    </row>
    <row r="5959" spans="1:7">
      <c r="A5959" t="s">
        <v>301</v>
      </c>
      <c r="B5959" t="s">
        <v>302</v>
      </c>
      <c r="C5959" s="2">
        <v>2008</v>
      </c>
      <c r="D5959" s="10">
        <f>Fngdp_rpch!V5959</f>
        <v>7.4999999999997957</v>
      </c>
      <c r="E5959" s="1">
        <f t="shared" si="274"/>
        <v>7.4999999999997957</v>
      </c>
      <c r="F5959" s="4">
        <f>IF(INDEX(WEOApr2024all!$B$1:$BG$197,MATCH('Figure 2.5'!B5959,WEOApr2024all!$B$1:$B$197,0),MATCH('Figure 2.5'!C5959,WEOApr2024all!$B$1:$BG$1,0))="","",INDEX(WEOApr2024all!$B$1:$BG$197,MATCH('Figure 2.5'!B5959,WEOApr2024all!$B$1:$B$197,0),MATCH('Figure 2.5'!C5959,WEOApr2024all!$B$1:$BG$1,0)))</f>
        <v>5.5670000000000002</v>
      </c>
      <c r="G5959" s="1">
        <f t="shared" si="275"/>
        <v>1.9329999999997955</v>
      </c>
    </row>
    <row r="5960" spans="1:7">
      <c r="A5960" t="s">
        <v>301</v>
      </c>
      <c r="B5960" t="s">
        <v>302</v>
      </c>
      <c r="C5960" s="2">
        <v>2009</v>
      </c>
      <c r="D5960" s="10">
        <f>Fngdp_rpch!W5960</f>
        <v>7.9861495592708831</v>
      </c>
      <c r="E5960" s="1">
        <f t="shared" si="274"/>
        <v>7.9861495592708831</v>
      </c>
      <c r="F5960" s="4">
        <f>IF(INDEX(WEOApr2024all!$B$1:$BG$197,MATCH('Figure 2.5'!B5960,WEOApr2024all!$B$1:$B$197,0),MATCH('Figure 2.5'!C5960,WEOApr2024all!$B$1:$BG$1,0))="","",INDEX(WEOApr2024all!$B$1:$BG$197,MATCH('Figure 2.5'!B5960,WEOApr2024all!$B$1:$B$197,0),MATCH('Figure 2.5'!C5960,WEOApr2024all!$B$1:$BG$1,0)))</f>
        <v>5.3819999999999997</v>
      </c>
      <c r="G5960" s="1">
        <f t="shared" si="275"/>
        <v>2.6041495592708834</v>
      </c>
    </row>
    <row r="5961" spans="1:7">
      <c r="A5961" t="s">
        <v>301</v>
      </c>
      <c r="B5961" t="s">
        <v>302</v>
      </c>
      <c r="C5961" s="2">
        <v>2010</v>
      </c>
      <c r="D5961" s="10">
        <f>Fngdp_rpch!X5961</f>
        <v>5.6487834571042006</v>
      </c>
      <c r="E5961" s="1">
        <f t="shared" si="274"/>
        <v>5.6487834571042006</v>
      </c>
      <c r="F5961" s="4">
        <f>IF(INDEX(WEOApr2024all!$B$1:$BG$197,MATCH('Figure 2.5'!B5961,WEOApr2024all!$B$1:$B$197,0),MATCH('Figure 2.5'!C5961,WEOApr2024all!$B$1:$BG$1,0))="","",INDEX(WEOApr2024all!$B$1:$BG$197,MATCH('Figure 2.5'!B5961,WEOApr2024all!$B$1:$B$197,0),MATCH('Figure 2.5'!C5961,WEOApr2024all!$B$1:$BG$1,0)))</f>
        <v>6.359</v>
      </c>
      <c r="G5961" s="1">
        <f t="shared" si="275"/>
        <v>-0.71021654289579939</v>
      </c>
    </row>
    <row r="5962" spans="1:7">
      <c r="A5962" t="s">
        <v>301</v>
      </c>
      <c r="B5962" t="s">
        <v>302</v>
      </c>
      <c r="C5962" s="2">
        <v>2011</v>
      </c>
      <c r="D5962" s="10">
        <f>Fngdp_rpch!Y5962</f>
        <v>6.729606850533143</v>
      </c>
      <c r="E5962" s="1">
        <f t="shared" si="274"/>
        <v>6.729606850533143</v>
      </c>
      <c r="F5962" s="4">
        <f>IF(INDEX(WEOApr2024all!$B$1:$BG$197,MATCH('Figure 2.5'!B5962,WEOApr2024all!$B$1:$B$197,0),MATCH('Figure 2.5'!C5962,WEOApr2024all!$B$1:$BG$1,0))="","",INDEX(WEOApr2024all!$B$1:$BG$197,MATCH('Figure 2.5'!B5962,WEOApr2024all!$B$1:$B$197,0),MATCH('Figure 2.5'!C5962,WEOApr2024all!$B$1:$BG$1,0)))</f>
        <v>7.9050000000000002</v>
      </c>
      <c r="G5962" s="1">
        <f t="shared" si="275"/>
        <v>-1.1753931494668572</v>
      </c>
    </row>
    <row r="5963" spans="1:7">
      <c r="A5963" t="s">
        <v>301</v>
      </c>
      <c r="B5963" t="s">
        <v>302</v>
      </c>
      <c r="C5963" s="2">
        <v>2012</v>
      </c>
      <c r="D5963" s="10">
        <f>Fngdp_rpch!Z5963</f>
        <v>6.1291952678687256</v>
      </c>
      <c r="E5963" s="1">
        <f t="shared" si="274"/>
        <v>6.1291952678687256</v>
      </c>
      <c r="F5963" s="4">
        <f>IF(INDEX(WEOApr2024all!$B$1:$BG$197,MATCH('Figure 2.5'!B5963,WEOApr2024all!$B$1:$B$197,0),MATCH('Figure 2.5'!C5963,WEOApr2024all!$B$1:$BG$1,0))="","",INDEX(WEOApr2024all!$B$1:$BG$197,MATCH('Figure 2.5'!B5963,WEOApr2024all!$B$1:$B$197,0),MATCH('Figure 2.5'!C5963,WEOApr2024all!$B$1:$BG$1,0)))</f>
        <v>5.141</v>
      </c>
      <c r="G5963" s="1">
        <f t="shared" si="275"/>
        <v>0.98819526786872558</v>
      </c>
    </row>
    <row r="5964" spans="1:7">
      <c r="A5964" t="s">
        <v>301</v>
      </c>
      <c r="B5964" t="s">
        <v>302</v>
      </c>
      <c r="C5964" s="2">
        <v>2013</v>
      </c>
      <c r="D5964" s="10">
        <f>Fngdp_rpch!AA5964</f>
        <v>6.8121356382406351</v>
      </c>
      <c r="E5964" s="1">
        <f t="shared" si="274"/>
        <v>6.8121356382406351</v>
      </c>
      <c r="F5964" s="4">
        <f>IF(INDEX(WEOApr2024all!$B$1:$BG$197,MATCH('Figure 2.5'!B5964,WEOApr2024all!$B$1:$B$197,0),MATCH('Figure 2.5'!C5964,WEOApr2024all!$B$1:$BG$1,0))="","",INDEX(WEOApr2024all!$B$1:$BG$197,MATCH('Figure 2.5'!B5964,WEOApr2024all!$B$1:$B$197,0),MATCH('Figure 2.5'!C5964,WEOApr2024all!$B$1:$BG$1,0)))</f>
        <v>6.782</v>
      </c>
      <c r="G5964" s="1">
        <f t="shared" si="275"/>
        <v>3.0135638240635032E-2</v>
      </c>
    </row>
    <row r="5965" spans="1:7">
      <c r="A5965" t="s">
        <v>301</v>
      </c>
      <c r="B5965" t="s">
        <v>302</v>
      </c>
      <c r="C5965" s="2">
        <v>2014</v>
      </c>
      <c r="D5965" s="10">
        <f>Fngdp_rpch!AB5965</f>
        <v>7.1929756344347062</v>
      </c>
      <c r="E5965" s="1">
        <f t="shared" si="274"/>
        <v>7.1929756344347062</v>
      </c>
      <c r="F5965" s="4">
        <f>IF(INDEX(WEOApr2024all!$B$1:$BG$197,MATCH('Figure 2.5'!B5965,WEOApr2024all!$B$1:$B$197,0),MATCH('Figure 2.5'!C5965,WEOApr2024all!$B$1:$BG$1,0))="","",INDEX(WEOApr2024all!$B$1:$BG$197,MATCH('Figure 2.5'!B5965,WEOApr2024all!$B$1:$B$197,0),MATCH('Figure 2.5'!C5965,WEOApr2024all!$B$1:$BG$1,0)))</f>
        <v>6.7320000000000002</v>
      </c>
      <c r="G5965" s="1">
        <f t="shared" si="275"/>
        <v>0.46097563443470602</v>
      </c>
    </row>
    <row r="5966" spans="1:7">
      <c r="A5966" t="s">
        <v>301</v>
      </c>
      <c r="B5966" t="s">
        <v>302</v>
      </c>
      <c r="C5966" s="2">
        <v>2015</v>
      </c>
      <c r="D5966" s="10">
        <f>Fngdp_rpch!AC5966</f>
        <v>7.020049692542929</v>
      </c>
      <c r="E5966" s="1">
        <f t="shared" si="274"/>
        <v>7.020049692542929</v>
      </c>
      <c r="F5966" s="4">
        <f>IF(INDEX(WEOApr2024all!$B$1:$BG$197,MATCH('Figure 2.5'!B5966,WEOApr2024all!$B$1:$B$197,0),MATCH('Figure 2.5'!C5966,WEOApr2024all!$B$1:$BG$1,0))="","",INDEX(WEOApr2024all!$B$1:$BG$197,MATCH('Figure 2.5'!B5966,WEOApr2024all!$B$1:$B$197,0),MATCH('Figure 2.5'!C5966,WEOApr2024all!$B$1:$BG$1,0)))</f>
        <v>6.1609999999999996</v>
      </c>
      <c r="G5966" s="1">
        <f t="shared" si="275"/>
        <v>0.8590496925429294</v>
      </c>
    </row>
    <row r="5967" spans="1:7">
      <c r="A5967" t="s">
        <v>301</v>
      </c>
      <c r="B5967" t="s">
        <v>302</v>
      </c>
      <c r="C5967" s="2">
        <v>2016</v>
      </c>
      <c r="D5967" s="10">
        <f>Fngdp_rpch!AD5967</f>
        <v>7.0351587435983243</v>
      </c>
      <c r="E5967" s="1">
        <f t="shared" si="274"/>
        <v>7.0351587435983243</v>
      </c>
      <c r="F5967" s="4">
        <f>IF(INDEX(WEOApr2024all!$B$1:$BG$197,MATCH('Figure 2.5'!B5967,WEOApr2024all!$B$1:$B$197,0),MATCH('Figure 2.5'!C5967,WEOApr2024all!$B$1:$BG$1,0))="","",INDEX(WEOApr2024all!$B$1:$BG$197,MATCH('Figure 2.5'!B5967,WEOApr2024all!$B$1:$B$197,0),MATCH('Figure 2.5'!C5967,WEOApr2024all!$B$1:$BG$1,0)))</f>
        <v>6.867</v>
      </c>
      <c r="G5967" s="1">
        <f t="shared" si="275"/>
        <v>0.16815874359832428</v>
      </c>
    </row>
    <row r="5968" spans="1:7">
      <c r="A5968" t="s">
        <v>301</v>
      </c>
      <c r="B5968" t="s">
        <v>302</v>
      </c>
      <c r="C5968" s="2">
        <v>2017</v>
      </c>
      <c r="D5968" s="10">
        <f>Fngdp_rpch!AE5968</f>
        <v>7.2397593728506182</v>
      </c>
      <c r="E5968" s="1">
        <f t="shared" si="274"/>
        <v>7.2397593728506182</v>
      </c>
      <c r="F5968" s="4">
        <f>IF(INDEX(WEOApr2024all!$B$1:$BG$197,MATCH('Figure 2.5'!B5968,WEOApr2024all!$B$1:$B$197,0),MATCH('Figure 2.5'!C5968,WEOApr2024all!$B$1:$BG$1,0))="","",INDEX(WEOApr2024all!$B$1:$BG$197,MATCH('Figure 2.5'!B5968,WEOApr2024all!$B$1:$B$197,0),MATCH('Figure 2.5'!C5968,WEOApr2024all!$B$1:$BG$1,0)))</f>
        <v>6.7270000000000003</v>
      </c>
      <c r="G5968" s="1">
        <f t="shared" si="275"/>
        <v>0.5127593728506179</v>
      </c>
    </row>
    <row r="5969" spans="1:7">
      <c r="A5969" t="s">
        <v>301</v>
      </c>
      <c r="B5969" t="s">
        <v>302</v>
      </c>
      <c r="C5969" s="2">
        <v>2018</v>
      </c>
      <c r="D5969" s="10">
        <f>Fngdp_rpch!AF5969</f>
        <v>6.8216009312331183</v>
      </c>
      <c r="E5969" s="1">
        <f t="shared" si="274"/>
        <v>6.8216009312331183</v>
      </c>
      <c r="F5969" s="4">
        <f>IF(INDEX(WEOApr2024all!$B$1:$BG$197,MATCH('Figure 2.5'!B5969,WEOApr2024all!$B$1:$B$197,0),MATCH('Figure 2.5'!C5969,WEOApr2024all!$B$1:$BG$1,0))="","",INDEX(WEOApr2024all!$B$1:$BG$197,MATCH('Figure 2.5'!B5969,WEOApr2024all!$B$1:$B$197,0),MATCH('Figure 2.5'!C5969,WEOApr2024all!$B$1:$BG$1,0)))</f>
        <v>7.0279999999999996</v>
      </c>
      <c r="G5969" s="1">
        <f t="shared" si="275"/>
        <v>-0.2063990687668813</v>
      </c>
    </row>
    <row r="5970" spans="1:7">
      <c r="A5970" t="s">
        <v>301</v>
      </c>
      <c r="B5970" t="s">
        <v>302</v>
      </c>
      <c r="C5970" s="2">
        <v>2019</v>
      </c>
      <c r="D5970" s="10">
        <f>Fngdp_rpch!AG5970</f>
        <v>6.5999999999999837</v>
      </c>
      <c r="E5970" s="1">
        <f t="shared" si="274"/>
        <v>6.5999999999999837</v>
      </c>
      <c r="F5970" s="4">
        <f>IF(INDEX(WEOApr2024all!$B$1:$BG$197,MATCH('Figure 2.5'!B5970,WEOApr2024all!$B$1:$B$197,0),MATCH('Figure 2.5'!C5970,WEOApr2024all!$B$1:$BG$1,0))="","",INDEX(WEOApr2024all!$B$1:$BG$197,MATCH('Figure 2.5'!B5970,WEOApr2024all!$B$1:$B$197,0),MATCH('Figure 2.5'!C5970,WEOApr2024all!$B$1:$BG$1,0)))</f>
        <v>6.915</v>
      </c>
      <c r="G5970" s="1">
        <f t="shared" si="275"/>
        <v>-0.31500000000001638</v>
      </c>
    </row>
    <row r="5971" spans="1:7">
      <c r="A5971" t="s">
        <v>301</v>
      </c>
      <c r="B5971" t="s">
        <v>302</v>
      </c>
      <c r="C5971" s="2">
        <v>2020</v>
      </c>
      <c r="D5971" s="10">
        <f>Fngdp_rpch!AH5971</f>
        <v>5.7038367394488754</v>
      </c>
      <c r="E5971" s="1">
        <f t="shared" si="274"/>
        <v>5.7038367394488754</v>
      </c>
      <c r="F5971" s="4">
        <f>IF(INDEX(WEOApr2024all!$B$1:$BG$197,MATCH('Figure 2.5'!B5971,WEOApr2024all!$B$1:$B$197,0),MATCH('Figure 2.5'!C5971,WEOApr2024all!$B$1:$BG$1,0))="","",INDEX(WEOApr2024all!$B$1:$BG$197,MATCH('Figure 2.5'!B5971,WEOApr2024all!$B$1:$B$197,0),MATCH('Figure 2.5'!C5971,WEOApr2024all!$B$1:$BG$1,0)))</f>
        <v>4.5350000000000001</v>
      </c>
      <c r="G5971" s="1">
        <f t="shared" si="275"/>
        <v>1.1688367394488752</v>
      </c>
    </row>
    <row r="5972" spans="1:7">
      <c r="A5972" t="s">
        <v>301</v>
      </c>
      <c r="B5972" t="s">
        <v>302</v>
      </c>
      <c r="C5972" s="2">
        <v>2021</v>
      </c>
      <c r="D5972" s="10">
        <f>Fngdp_rpch!AI5972</f>
        <v>3.59867498366786</v>
      </c>
      <c r="E5972" s="1">
        <f t="shared" si="274"/>
        <v>3.59867498366786</v>
      </c>
      <c r="F5972" s="4">
        <f>IF(INDEX(WEOApr2024all!$B$1:$BG$197,MATCH('Figure 2.5'!B5972,WEOApr2024all!$B$1:$B$197,0),MATCH('Figure 2.5'!C5972,WEOApr2024all!$B$1:$BG$1,0))="","",INDEX(WEOApr2024all!$B$1:$BG$197,MATCH('Figure 2.5'!B5972,WEOApr2024all!$B$1:$B$197,0),MATCH('Figure 2.5'!C5972,WEOApr2024all!$B$1:$BG$1,0)))</f>
        <v>4.8380000000000001</v>
      </c>
      <c r="G5972" s="1">
        <f t="shared" si="275"/>
        <v>-1.2393250163321401</v>
      </c>
    </row>
    <row r="5973" spans="1:7">
      <c r="A5973" t="s">
        <v>301</v>
      </c>
      <c r="B5973" t="s">
        <v>302</v>
      </c>
      <c r="C5973" s="2">
        <v>2022</v>
      </c>
      <c r="D5973" s="10">
        <f>Fngdp_rpch!AJ5973</f>
        <v>5.1100040817412928</v>
      </c>
      <c r="E5973" s="1">
        <f t="shared" si="274"/>
        <v>5.1100040817412928</v>
      </c>
      <c r="F5973" s="4" t="str">
        <f>IF(INDEX(WEOApr2024all!$B$1:$BG$197,MATCH('Figure 2.5'!B5973,WEOApr2024all!$B$1:$B$197,0),MATCH('Figure 2.5'!C5973,WEOApr2024all!$B$1:$BG$1,0))="","",INDEX(WEOApr2024all!$B$1:$BG$197,MATCH('Figure 2.5'!B5973,WEOApr2024all!$B$1:$B$197,0),MATCH('Figure 2.5'!C5973,WEOApr2024all!$B$1:$BG$1,0)))</f>
        <v/>
      </c>
      <c r="G5973" s="1" t="str">
        <f t="shared" si="275"/>
        <v/>
      </c>
    </row>
    <row r="5974" spans="1:7">
      <c r="A5974" t="s">
        <v>301</v>
      </c>
      <c r="B5974" t="s">
        <v>302</v>
      </c>
      <c r="C5974" s="2">
        <v>2023</v>
      </c>
      <c r="D5974" s="10">
        <f>Fngdp_rpch!AK5974</f>
        <v>5.1710702162923061</v>
      </c>
      <c r="E5974" s="1">
        <f t="shared" si="274"/>
        <v>5.1710702162923061</v>
      </c>
      <c r="F5974" s="4" t="str">
        <f>IF(INDEX(WEOApr2024all!$B$1:$BG$197,MATCH('Figure 2.5'!B5974,WEOApr2024all!$B$1:$B$197,0),MATCH('Figure 2.5'!C5974,WEOApr2024all!$B$1:$BG$1,0))="","",INDEX(WEOApr2024all!$B$1:$BG$197,MATCH('Figure 2.5'!B5974,WEOApr2024all!$B$1:$B$197,0),MATCH('Figure 2.5'!C5974,WEOApr2024all!$B$1:$BG$1,0)))</f>
        <v/>
      </c>
      <c r="G5974" s="1" t="str">
        <f t="shared" si="275"/>
        <v/>
      </c>
    </row>
    <row r="5975" spans="1:7">
      <c r="A5975" t="s">
        <v>307</v>
      </c>
      <c r="B5975" t="s">
        <v>308</v>
      </c>
      <c r="C5975" s="2">
        <v>1991</v>
      </c>
      <c r="D5975" s="10">
        <f>Fngdp_rpch!E5975</f>
        <v>2.5972840844814993</v>
      </c>
      <c r="E5975" s="1">
        <f t="shared" si="274"/>
        <v>2.5972840844814993</v>
      </c>
      <c r="F5975" s="4">
        <f>IF(INDEX(WEOApr2024all!$B$1:$BG$197,MATCH('Figure 2.5'!B5975,WEOApr2024all!$B$1:$B$197,0),MATCH('Figure 2.5'!C5975,WEOApr2024all!$B$1:$BG$1,0))="","",INDEX(WEOApr2024all!$B$1:$BG$197,MATCH('Figure 2.5'!B5975,WEOApr2024all!$B$1:$B$197,0),MATCH('Figure 2.5'!C5975,WEOApr2024all!$B$1:$BG$1,0)))</f>
        <v>1.778</v>
      </c>
      <c r="G5975" s="1">
        <f t="shared" si="275"/>
        <v>0.81928408448149925</v>
      </c>
    </row>
    <row r="5976" spans="1:7">
      <c r="A5976" t="s">
        <v>307</v>
      </c>
      <c r="B5976" t="s">
        <v>308</v>
      </c>
      <c r="C5976" s="2">
        <v>1992</v>
      </c>
      <c r="D5976" s="10">
        <f>Fngdp_rpch!F5976</f>
        <v>3.9665662883764385</v>
      </c>
      <c r="E5976" s="1">
        <f t="shared" si="274"/>
        <v>3.9665662883764385</v>
      </c>
      <c r="F5976" s="4">
        <f>IF(INDEX(WEOApr2024all!$B$1:$BG$197,MATCH('Figure 2.5'!B5976,WEOApr2024all!$B$1:$B$197,0),MATCH('Figure 2.5'!C5976,WEOApr2024all!$B$1:$BG$1,0))="","",INDEX(WEOApr2024all!$B$1:$BG$197,MATCH('Figure 2.5'!B5976,WEOApr2024all!$B$1:$B$197,0),MATCH('Figure 2.5'!C5976,WEOApr2024all!$B$1:$BG$1,0)))</f>
        <v>5.85</v>
      </c>
      <c r="G5976" s="1">
        <f t="shared" si="275"/>
        <v>-1.8834337116235611</v>
      </c>
    </row>
    <row r="5977" spans="1:7">
      <c r="A5977" t="s">
        <v>307</v>
      </c>
      <c r="B5977" t="s">
        <v>308</v>
      </c>
      <c r="C5977" s="2">
        <v>1993</v>
      </c>
      <c r="D5977" s="10">
        <f>Fngdp_rpch!G5977</f>
        <v>4.9914855950939696</v>
      </c>
      <c r="E5977" s="1">
        <f t="shared" si="274"/>
        <v>4.9914855950939696</v>
      </c>
      <c r="F5977" s="4">
        <f>IF(INDEX(WEOApr2024all!$B$1:$BG$197,MATCH('Figure 2.5'!B5977,WEOApr2024all!$B$1:$B$197,0),MATCH('Figure 2.5'!C5977,WEOApr2024all!$B$1:$BG$1,0))="","",INDEX(WEOApr2024all!$B$1:$BG$197,MATCH('Figure 2.5'!B5977,WEOApr2024all!$B$1:$B$197,0),MATCH('Figure 2.5'!C5977,WEOApr2024all!$B$1:$BG$1,0)))</f>
        <v>6.6859999999999999</v>
      </c>
      <c r="G5977" s="1">
        <f t="shared" si="275"/>
        <v>-1.6945144049060303</v>
      </c>
    </row>
    <row r="5978" spans="1:7">
      <c r="A5978" t="s">
        <v>307</v>
      </c>
      <c r="B5978" t="s">
        <v>308</v>
      </c>
      <c r="C5978" s="2">
        <v>1994</v>
      </c>
      <c r="D5978" s="10">
        <f>Fngdp_rpch!H5978</f>
        <v>5.0000049285281456</v>
      </c>
      <c r="E5978" s="1">
        <f t="shared" si="274"/>
        <v>5.0000049285281456</v>
      </c>
      <c r="F5978" s="4">
        <f>IF(INDEX(WEOApr2024all!$B$1:$BG$197,MATCH('Figure 2.5'!B5978,WEOApr2024all!$B$1:$B$197,0),MATCH('Figure 2.5'!C5978,WEOApr2024all!$B$1:$BG$1,0))="","",INDEX(WEOApr2024all!$B$1:$BG$197,MATCH('Figure 2.5'!B5978,WEOApr2024all!$B$1:$B$197,0),MATCH('Figure 2.5'!C5978,WEOApr2024all!$B$1:$BG$1,0)))</f>
        <v>7.694</v>
      </c>
      <c r="G5978" s="1">
        <f t="shared" si="275"/>
        <v>-2.6939950714718544</v>
      </c>
    </row>
    <row r="5979" spans="1:7">
      <c r="A5979" t="s">
        <v>307</v>
      </c>
      <c r="B5979" t="s">
        <v>308</v>
      </c>
      <c r="C5979" s="2">
        <v>1995</v>
      </c>
      <c r="D5979" s="10">
        <f>Fngdp_rpch!I5979</f>
        <v>5.0469196519614679</v>
      </c>
      <c r="E5979" s="1">
        <f t="shared" si="274"/>
        <v>5.0469196519614679</v>
      </c>
      <c r="F5979" s="4">
        <f>IF(INDEX(WEOApr2024all!$B$1:$BG$197,MATCH('Figure 2.5'!B5979,WEOApr2024all!$B$1:$B$197,0),MATCH('Figure 2.5'!C5979,WEOApr2024all!$B$1:$BG$1,0))="","",INDEX(WEOApr2024all!$B$1:$BG$197,MATCH('Figure 2.5'!B5979,WEOApr2024all!$B$1:$B$197,0),MATCH('Figure 2.5'!C5979,WEOApr2024all!$B$1:$BG$1,0)))</f>
        <v>9.1739999999999995</v>
      </c>
      <c r="G5979" s="1">
        <f t="shared" si="275"/>
        <v>-4.1270803480385316</v>
      </c>
    </row>
    <row r="5980" spans="1:7">
      <c r="A5980" t="s">
        <v>307</v>
      </c>
      <c r="B5980" t="s">
        <v>308</v>
      </c>
      <c r="C5980" s="2">
        <v>1996</v>
      </c>
      <c r="D5980" s="10">
        <f>Fngdp_rpch!J5980</f>
        <v>6.0000033194795632</v>
      </c>
      <c r="E5980" s="1">
        <f t="shared" si="274"/>
        <v>6.0000033194795632</v>
      </c>
      <c r="F5980" s="4">
        <f>IF(INDEX(WEOApr2024all!$B$1:$BG$197,MATCH('Figure 2.5'!B5980,WEOApr2024all!$B$1:$B$197,0),MATCH('Figure 2.5'!C5980,WEOApr2024all!$B$1:$BG$1,0))="","",INDEX(WEOApr2024all!$B$1:$BG$197,MATCH('Figure 2.5'!B5980,WEOApr2024all!$B$1:$B$197,0),MATCH('Figure 2.5'!C5980,WEOApr2024all!$B$1:$BG$1,0)))</f>
        <v>6.5949999999999998</v>
      </c>
      <c r="G5980" s="1">
        <f t="shared" si="275"/>
        <v>-0.59499668052043653</v>
      </c>
    </row>
    <row r="5981" spans="1:7">
      <c r="A5981" t="s">
        <v>307</v>
      </c>
      <c r="B5981" t="s">
        <v>308</v>
      </c>
      <c r="C5981" s="2">
        <v>1997</v>
      </c>
      <c r="D5981" s="10">
        <f>Fngdp_rpch!K5981</f>
        <v>5.9999987449256054</v>
      </c>
      <c r="E5981" s="1">
        <f t="shared" si="274"/>
        <v>5.9999987449256054</v>
      </c>
      <c r="F5981" s="4">
        <f>IF(INDEX(WEOApr2024all!$B$1:$BG$197,MATCH('Figure 2.5'!B5981,WEOApr2024all!$B$1:$B$197,0),MATCH('Figure 2.5'!C5981,WEOApr2024all!$B$1:$BG$1,0))="","",INDEX(WEOApr2024all!$B$1:$BG$197,MATCH('Figure 2.5'!B5981,WEOApr2024all!$B$1:$B$197,0),MATCH('Figure 2.5'!C5981,WEOApr2024all!$B$1:$BG$1,0)))</f>
        <v>4.62</v>
      </c>
      <c r="G5981" s="1">
        <f t="shared" si="275"/>
        <v>1.3799987449256053</v>
      </c>
    </row>
    <row r="5982" spans="1:7">
      <c r="A5982" t="s">
        <v>307</v>
      </c>
      <c r="B5982" t="s">
        <v>308</v>
      </c>
      <c r="C5982" s="2">
        <v>1998</v>
      </c>
      <c r="D5982" s="10">
        <f>Fngdp_rpch!L5982</f>
        <v>6.9999924821903869</v>
      </c>
      <c r="E5982" s="1">
        <f t="shared" si="274"/>
        <v>6.9999924821903869</v>
      </c>
      <c r="F5982" s="4">
        <f>IF(INDEX(WEOApr2024all!$B$1:$BG$197,MATCH('Figure 2.5'!B5982,WEOApr2024all!$B$1:$B$197,0),MATCH('Figure 2.5'!C5982,WEOApr2024all!$B$1:$BG$1,0))="","",INDEX(WEOApr2024all!$B$1:$BG$197,MATCH('Figure 2.5'!B5982,WEOApr2024all!$B$1:$B$197,0),MATCH('Figure 2.5'!C5982,WEOApr2024all!$B$1:$BG$1,0)))</f>
        <v>6.0739999999999998</v>
      </c>
      <c r="G5982" s="1">
        <f t="shared" si="275"/>
        <v>0.9259924821903871</v>
      </c>
    </row>
    <row r="5983" spans="1:7">
      <c r="A5983" t="s">
        <v>307</v>
      </c>
      <c r="B5983" t="s">
        <v>308</v>
      </c>
      <c r="C5983" s="2">
        <v>1999</v>
      </c>
      <c r="D5983" s="10">
        <f>Fngdp_rpch!M5983</f>
        <v>7.0000041406667268</v>
      </c>
      <c r="E5983" s="1">
        <f t="shared" si="274"/>
        <v>7.0000041406667268</v>
      </c>
      <c r="F5983" s="4">
        <f>IF(INDEX(WEOApr2024all!$B$1:$BG$197,MATCH('Figure 2.5'!B5983,WEOApr2024all!$B$1:$B$197,0),MATCH('Figure 2.5'!C5983,WEOApr2024all!$B$1:$BG$1,0))="","",INDEX(WEOApr2024all!$B$1:$BG$197,MATCH('Figure 2.5'!B5983,WEOApr2024all!$B$1:$B$197,0),MATCH('Figure 2.5'!C5983,WEOApr2024all!$B$1:$BG$1,0)))</f>
        <v>7.9530000000000003</v>
      </c>
      <c r="G5983" s="1">
        <f t="shared" si="275"/>
        <v>-0.95299585933327347</v>
      </c>
    </row>
    <row r="5984" spans="1:7">
      <c r="A5984" t="s">
        <v>307</v>
      </c>
      <c r="B5984" t="s">
        <v>308</v>
      </c>
      <c r="C5984" s="2">
        <v>2000</v>
      </c>
      <c r="D5984" s="10">
        <f>Fngdp_rpch!N5984</f>
        <v>7.00000410533963</v>
      </c>
      <c r="E5984" s="1">
        <f t="shared" si="274"/>
        <v>7.00000410533963</v>
      </c>
      <c r="F5984" s="4">
        <f>IF(INDEX(WEOApr2024all!$B$1:$BG$197,MATCH('Figure 2.5'!B5984,WEOApr2024all!$B$1:$B$197,0),MATCH('Figure 2.5'!C5984,WEOApr2024all!$B$1:$BG$1,0))="","",INDEX(WEOApr2024all!$B$1:$BG$197,MATCH('Figure 2.5'!B5984,WEOApr2024all!$B$1:$B$197,0),MATCH('Figure 2.5'!C5984,WEOApr2024all!$B$1:$BG$1,0)))</f>
        <v>3.9409999999999998</v>
      </c>
      <c r="G5984" s="1">
        <f t="shared" si="275"/>
        <v>3.0590041053396302</v>
      </c>
    </row>
    <row r="5985" spans="1:7">
      <c r="A5985" t="s">
        <v>307</v>
      </c>
      <c r="B5985" t="s">
        <v>308</v>
      </c>
      <c r="C5985" s="2">
        <v>2001</v>
      </c>
      <c r="D5985" s="10">
        <f>Fngdp_rpch!O5985</f>
        <v>6.0876232442131473</v>
      </c>
      <c r="E5985" s="1">
        <f t="shared" si="274"/>
        <v>6.0876232442131473</v>
      </c>
      <c r="F5985" s="4">
        <f>IF(INDEX(WEOApr2024all!$B$1:$BG$197,MATCH('Figure 2.5'!B5985,WEOApr2024all!$B$1:$B$197,0),MATCH('Figure 2.5'!C5985,WEOApr2024all!$B$1:$BG$1,0))="","",INDEX(WEOApr2024all!$B$1:$BG$197,MATCH('Figure 2.5'!B5985,WEOApr2024all!$B$1:$B$197,0),MATCH('Figure 2.5'!C5985,WEOApr2024all!$B$1:$BG$1,0)))</f>
        <v>8.7650000000000006</v>
      </c>
      <c r="G5985" s="1">
        <f t="shared" si="275"/>
        <v>-2.6773767557868533</v>
      </c>
    </row>
    <row r="5986" spans="1:7">
      <c r="A5986" t="s">
        <v>307</v>
      </c>
      <c r="B5986" t="s">
        <v>308</v>
      </c>
      <c r="C5986" s="2">
        <v>2002</v>
      </c>
      <c r="D5986" s="10">
        <f>Fngdp_rpch!P5986</f>
        <v>6.3327537340086559</v>
      </c>
      <c r="E5986" s="1">
        <f t="shared" si="274"/>
        <v>6.3327537340086559</v>
      </c>
      <c r="F5986" s="4">
        <f>IF(INDEX(WEOApr2024all!$B$1:$BG$197,MATCH('Figure 2.5'!B5986,WEOApr2024all!$B$1:$B$197,0),MATCH('Figure 2.5'!C5986,WEOApr2024all!$B$1:$BG$1,0))="","",INDEX(WEOApr2024all!$B$1:$BG$197,MATCH('Figure 2.5'!B5986,WEOApr2024all!$B$1:$B$197,0),MATCH('Figure 2.5'!C5986,WEOApr2024all!$B$1:$BG$1,0)))</f>
        <v>7.0570000000000004</v>
      </c>
      <c r="G5986" s="1">
        <f t="shared" si="275"/>
        <v>-0.72424626599134445</v>
      </c>
    </row>
    <row r="5987" spans="1:7">
      <c r="A5987" t="s">
        <v>307</v>
      </c>
      <c r="B5987" t="s">
        <v>308</v>
      </c>
      <c r="C5987" s="2">
        <v>2003</v>
      </c>
      <c r="D5987" s="10">
        <f>Fngdp_rpch!Q5987</f>
        <v>6.5134452248513108</v>
      </c>
      <c r="E5987" s="1">
        <f t="shared" si="274"/>
        <v>6.5134452248513108</v>
      </c>
      <c r="F5987" s="4">
        <f>IF(INDEX(WEOApr2024all!$B$1:$BG$197,MATCH('Figure 2.5'!B5987,WEOApr2024all!$B$1:$B$197,0),MATCH('Figure 2.5'!C5987,WEOApr2024all!$B$1:$BG$1,0))="","",INDEX(WEOApr2024all!$B$1:$BG$197,MATCH('Figure 2.5'!B5987,WEOApr2024all!$B$1:$B$197,0),MATCH('Figure 2.5'!C5987,WEOApr2024all!$B$1:$BG$1,0)))</f>
        <v>6.1589999999999998</v>
      </c>
      <c r="G5987" s="1">
        <f t="shared" si="275"/>
        <v>0.35444522485131102</v>
      </c>
    </row>
    <row r="5988" spans="1:7">
      <c r="A5988" t="s">
        <v>307</v>
      </c>
      <c r="B5988" t="s">
        <v>308</v>
      </c>
      <c r="C5988" s="2">
        <v>2004</v>
      </c>
      <c r="D5988" s="10">
        <f>Fngdp_rpch!R5988</f>
        <v>6.0315478326946614</v>
      </c>
      <c r="E5988" s="1">
        <f t="shared" si="274"/>
        <v>6.0315478326946614</v>
      </c>
      <c r="F5988" s="4">
        <f>IF(INDEX(WEOApr2024all!$B$1:$BG$197,MATCH('Figure 2.5'!B5988,WEOApr2024all!$B$1:$B$197,0),MATCH('Figure 2.5'!C5988,WEOApr2024all!$B$1:$BG$1,0))="","",INDEX(WEOApr2024all!$B$1:$BG$197,MATCH('Figure 2.5'!B5988,WEOApr2024all!$B$1:$B$197,0),MATCH('Figure 2.5'!C5988,WEOApr2024all!$B$1:$BG$1,0)))</f>
        <v>5.8029999999999999</v>
      </c>
      <c r="G5988" s="1">
        <f t="shared" si="275"/>
        <v>0.2285478326946615</v>
      </c>
    </row>
    <row r="5989" spans="1:7">
      <c r="A5989" t="s">
        <v>307</v>
      </c>
      <c r="B5989" t="s">
        <v>308</v>
      </c>
      <c r="C5989" s="2">
        <v>2005</v>
      </c>
      <c r="D5989" s="10">
        <f>Fngdp_rpch!S5989</f>
        <v>5.99888204196386</v>
      </c>
      <c r="E5989" s="1">
        <f t="shared" si="274"/>
        <v>5.99888204196386</v>
      </c>
      <c r="F5989" s="4">
        <f>IF(INDEX(WEOApr2024all!$B$1:$BG$197,MATCH('Figure 2.5'!B5989,WEOApr2024all!$B$1:$B$197,0),MATCH('Figure 2.5'!C5989,WEOApr2024all!$B$1:$BG$1,0))="","",INDEX(WEOApr2024all!$B$1:$BG$197,MATCH('Figure 2.5'!B5989,WEOApr2024all!$B$1:$B$197,0),MATCH('Figure 2.5'!C5989,WEOApr2024all!$B$1:$BG$1,0)))</f>
        <v>10.007</v>
      </c>
      <c r="G5989" s="1">
        <f t="shared" si="275"/>
        <v>-4.0081179580361397</v>
      </c>
    </row>
    <row r="5990" spans="1:7">
      <c r="A5990" t="s">
        <v>307</v>
      </c>
      <c r="B5990" t="s">
        <v>308</v>
      </c>
      <c r="C5990" s="2">
        <v>2006</v>
      </c>
      <c r="D5990" s="10">
        <f>Fngdp_rpch!T5990</f>
        <v>6.6466842021813743</v>
      </c>
      <c r="E5990" s="1">
        <f t="shared" si="274"/>
        <v>6.6466842021813743</v>
      </c>
      <c r="F5990" s="4">
        <f>IF(INDEX(WEOApr2024all!$B$1:$BG$197,MATCH('Figure 2.5'!B5990,WEOApr2024all!$B$1:$B$197,0),MATCH('Figure 2.5'!C5990,WEOApr2024all!$B$1:$BG$1,0))="","",INDEX(WEOApr2024all!$B$1:$BG$197,MATCH('Figure 2.5'!B5990,WEOApr2024all!$B$1:$B$197,0),MATCH('Figure 2.5'!C5990,WEOApr2024all!$B$1:$BG$1,0)))</f>
        <v>7.0490000000000004</v>
      </c>
      <c r="G5990" s="1">
        <f t="shared" si="275"/>
        <v>-0.40231579781862603</v>
      </c>
    </row>
    <row r="5991" spans="1:7">
      <c r="A5991" t="s">
        <v>307</v>
      </c>
      <c r="B5991" t="s">
        <v>308</v>
      </c>
      <c r="C5991" s="2">
        <v>2007</v>
      </c>
      <c r="D5991" s="10">
        <f>Fngdp_rpch!U5991</f>
        <v>5.9700868605807145</v>
      </c>
      <c r="E5991" s="1">
        <f t="shared" si="274"/>
        <v>5.9700868605807145</v>
      </c>
      <c r="F5991" s="4">
        <f>IF(INDEX(WEOApr2024all!$B$1:$BG$197,MATCH('Figure 2.5'!B5991,WEOApr2024all!$B$1:$B$197,0),MATCH('Figure 2.5'!C5991,WEOApr2024all!$B$1:$BG$1,0))="","",INDEX(WEOApr2024all!$B$1:$BG$197,MATCH('Figure 2.5'!B5991,WEOApr2024all!$B$1:$B$197,0),MATCH('Figure 2.5'!C5991,WEOApr2024all!$B$1:$BG$1,0)))</f>
        <v>8.0640000000000001</v>
      </c>
      <c r="G5991" s="1">
        <f t="shared" si="275"/>
        <v>-2.0939131394192856</v>
      </c>
    </row>
    <row r="5992" spans="1:7">
      <c r="A5992" t="s">
        <v>307</v>
      </c>
      <c r="B5992" t="s">
        <v>308</v>
      </c>
      <c r="C5992" s="2">
        <v>2008</v>
      </c>
      <c r="D5992" s="10">
        <f>Fngdp_rpch!V5992</f>
        <v>6.4759497625881179</v>
      </c>
      <c r="E5992" s="1">
        <f t="shared" si="274"/>
        <v>6.4759497625881179</v>
      </c>
      <c r="F5992" s="4">
        <f>IF(INDEX(WEOApr2024all!$B$1:$BG$197,MATCH('Figure 2.5'!B5992,WEOApr2024all!$B$1:$B$197,0),MATCH('Figure 2.5'!C5992,WEOApr2024all!$B$1:$BG$1,0))="","",INDEX(WEOApr2024all!$B$1:$BG$197,MATCH('Figure 2.5'!B5992,WEOApr2024all!$B$1:$B$197,0),MATCH('Figure 2.5'!C5992,WEOApr2024all!$B$1:$BG$1,0)))</f>
        <v>10.428000000000001</v>
      </c>
      <c r="G5992" s="1">
        <f t="shared" si="275"/>
        <v>-3.9520502374118829</v>
      </c>
    </row>
    <row r="5993" spans="1:7">
      <c r="A5993" t="s">
        <v>307</v>
      </c>
      <c r="B5993" t="s">
        <v>308</v>
      </c>
      <c r="C5993" s="2">
        <v>2009</v>
      </c>
      <c r="D5993" s="10">
        <f>Fngdp_rpch!W5993</f>
        <v>8.0999999999999073</v>
      </c>
      <c r="E5993" s="1">
        <f t="shared" si="274"/>
        <v>8.0999999999999073</v>
      </c>
      <c r="F5993" s="4">
        <f>IF(INDEX(WEOApr2024all!$B$1:$BG$197,MATCH('Figure 2.5'!B5993,WEOApr2024all!$B$1:$B$197,0),MATCH('Figure 2.5'!C5993,WEOApr2024all!$B$1:$BG$1,0))="","",INDEX(WEOApr2024all!$B$1:$BG$197,MATCH('Figure 2.5'!B5993,WEOApr2024all!$B$1:$B$197,0),MATCH('Figure 2.5'!C5993,WEOApr2024all!$B$1:$BG$1,0)))</f>
        <v>8.0690000000000008</v>
      </c>
      <c r="G5993" s="1">
        <f t="shared" si="275"/>
        <v>3.0999999999906436E-2</v>
      </c>
    </row>
    <row r="5994" spans="1:7">
      <c r="A5994" t="s">
        <v>307</v>
      </c>
      <c r="B5994" t="s">
        <v>308</v>
      </c>
      <c r="C5994" s="2">
        <v>2010</v>
      </c>
      <c r="D5994" s="10">
        <f>Fngdp_rpch!X5994</f>
        <v>5.9515150172313014</v>
      </c>
      <c r="E5994" s="1">
        <f t="shared" si="274"/>
        <v>5.9515150172313014</v>
      </c>
      <c r="F5994" s="4">
        <f>IF(INDEX(WEOApr2024all!$B$1:$BG$197,MATCH('Figure 2.5'!B5994,WEOApr2024all!$B$1:$B$197,0),MATCH('Figure 2.5'!C5994,WEOApr2024all!$B$1:$BG$1,0))="","",INDEX(WEOApr2024all!$B$1:$BG$197,MATCH('Figure 2.5'!B5994,WEOApr2024all!$B$1:$B$197,0),MATCH('Figure 2.5'!C5994,WEOApr2024all!$B$1:$BG$1,0)))</f>
        <v>7.484</v>
      </c>
      <c r="G5994" s="1">
        <f t="shared" si="275"/>
        <v>-1.5324849827686986</v>
      </c>
    </row>
    <row r="5995" spans="1:7">
      <c r="A5995" t="s">
        <v>307</v>
      </c>
      <c r="B5995" t="s">
        <v>308</v>
      </c>
      <c r="C5995" s="2">
        <v>2011</v>
      </c>
      <c r="D5995" s="10">
        <f>Fngdp_rpch!Y5995</f>
        <v>6.0931667379334531</v>
      </c>
      <c r="E5995" s="1">
        <f t="shared" si="274"/>
        <v>6.0931667379334531</v>
      </c>
      <c r="F5995" s="4">
        <f>IF(INDEX(WEOApr2024all!$B$1:$BG$197,MATCH('Figure 2.5'!B5995,WEOApr2024all!$B$1:$B$197,0),MATCH('Figure 2.5'!C5995,WEOApr2024all!$B$1:$BG$1,0))="","",INDEX(WEOApr2024all!$B$1:$BG$197,MATCH('Figure 2.5'!B5995,WEOApr2024all!$B$1:$B$197,0),MATCH('Figure 2.5'!C5995,WEOApr2024all!$B$1:$BG$1,0)))</f>
        <v>7.6769999999999996</v>
      </c>
      <c r="G5995" s="1">
        <f t="shared" si="275"/>
        <v>-1.5838332620665465</v>
      </c>
    </row>
    <row r="5996" spans="1:7">
      <c r="A5996" t="s">
        <v>307</v>
      </c>
      <c r="B5996" t="s">
        <v>308</v>
      </c>
      <c r="C5996" s="2">
        <v>2012</v>
      </c>
      <c r="D5996" s="10">
        <f>Fngdp_rpch!Z5996</f>
        <v>5.4999999999998384</v>
      </c>
      <c r="E5996" s="1">
        <f t="shared" si="274"/>
        <v>5.4999999999998384</v>
      </c>
      <c r="F5996" s="4">
        <f>IF(INDEX(WEOApr2024all!$B$1:$BG$197,MATCH('Figure 2.5'!B5996,WEOApr2024all!$B$1:$B$197,0),MATCH('Figure 2.5'!C5996,WEOApr2024all!$B$1:$BG$1,0))="","",INDEX(WEOApr2024all!$B$1:$BG$197,MATCH('Figure 2.5'!B5996,WEOApr2024all!$B$1:$B$197,0),MATCH('Figure 2.5'!C5996,WEOApr2024all!$B$1:$BG$1,0)))</f>
        <v>2.3330000000000002</v>
      </c>
      <c r="G5996" s="1">
        <f t="shared" si="275"/>
        <v>3.1669999999998382</v>
      </c>
    </row>
    <row r="5997" spans="1:7">
      <c r="A5997" t="s">
        <v>307</v>
      </c>
      <c r="B5997" t="s">
        <v>308</v>
      </c>
      <c r="C5997" s="2">
        <v>2013</v>
      </c>
      <c r="D5997" s="10">
        <f>Fngdp_rpch!AA5997</f>
        <v>5.7406488549586632</v>
      </c>
      <c r="E5997" s="1">
        <f t="shared" si="274"/>
        <v>5.7406488549586632</v>
      </c>
      <c r="F5997" s="4">
        <f>IF(INDEX(WEOApr2024all!$B$1:$BG$197,MATCH('Figure 2.5'!B5997,WEOApr2024all!$B$1:$B$197,0),MATCH('Figure 2.5'!C5997,WEOApr2024all!$B$1:$BG$1,0))="","",INDEX(WEOApr2024all!$B$1:$BG$197,MATCH('Figure 2.5'!B5997,WEOApr2024all!$B$1:$B$197,0),MATCH('Figure 2.5'!C5997,WEOApr2024all!$B$1:$BG$1,0)))</f>
        <v>3.9380000000000002</v>
      </c>
      <c r="G5997" s="1">
        <f t="shared" si="275"/>
        <v>1.802648854958663</v>
      </c>
    </row>
    <row r="5998" spans="1:7">
      <c r="A5998" t="s">
        <v>307</v>
      </c>
      <c r="B5998" t="s">
        <v>308</v>
      </c>
      <c r="C5998" s="2">
        <v>2014</v>
      </c>
      <c r="D5998" s="10">
        <f>Fngdp_rpch!AB5998</f>
        <v>6.478844469800471</v>
      </c>
      <c r="E5998" s="1">
        <f t="shared" si="274"/>
        <v>6.478844469800471</v>
      </c>
      <c r="F5998" s="4">
        <f>IF(INDEX(WEOApr2024all!$B$1:$BG$197,MATCH('Figure 2.5'!B5998,WEOApr2024all!$B$1:$B$197,0),MATCH('Figure 2.5'!C5998,WEOApr2024all!$B$1:$BG$1,0))="","",INDEX(WEOApr2024all!$B$1:$BG$197,MATCH('Figure 2.5'!B5998,WEOApr2024all!$B$1:$B$197,0),MATCH('Figure 2.5'!C5998,WEOApr2024all!$B$1:$BG$1,0)))</f>
        <v>5.7450000000000001</v>
      </c>
      <c r="G5998" s="1">
        <f t="shared" si="275"/>
        <v>0.73384446980047091</v>
      </c>
    </row>
    <row r="5999" spans="1:7">
      <c r="A5999" t="s">
        <v>307</v>
      </c>
      <c r="B5999" t="s">
        <v>308</v>
      </c>
      <c r="C5999" s="2">
        <v>2015</v>
      </c>
      <c r="D5999" s="10">
        <f>Fngdp_rpch!AC5999</f>
        <v>6.2831197451713061</v>
      </c>
      <c r="E5999" s="1">
        <f t="shared" si="274"/>
        <v>6.2831197451713061</v>
      </c>
      <c r="F5999" s="4">
        <f>IF(INDEX(WEOApr2024all!$B$1:$BG$197,MATCH('Figure 2.5'!B5999,WEOApr2024all!$B$1:$B$197,0),MATCH('Figure 2.5'!C5999,WEOApr2024all!$B$1:$BG$1,0))="","",INDEX(WEOApr2024all!$B$1:$BG$197,MATCH('Figure 2.5'!B5999,WEOApr2024all!$B$1:$B$197,0),MATCH('Figure 2.5'!C5999,WEOApr2024all!$B$1:$BG$1,0)))</f>
        <v>8.0050000000000008</v>
      </c>
      <c r="G5999" s="1">
        <f t="shared" si="275"/>
        <v>-1.7218802548286947</v>
      </c>
    </row>
    <row r="6000" spans="1:7">
      <c r="A6000" t="s">
        <v>307</v>
      </c>
      <c r="B6000" t="s">
        <v>308</v>
      </c>
      <c r="C6000" s="2">
        <v>2016</v>
      </c>
      <c r="D6000" s="10">
        <f>Fngdp_rpch!AD6000</f>
        <v>5.4565473670949105</v>
      </c>
      <c r="E6000" s="1">
        <f t="shared" si="274"/>
        <v>5.4565473670949105</v>
      </c>
      <c r="F6000" s="4">
        <f>IF(INDEX(WEOApr2024all!$B$1:$BG$197,MATCH('Figure 2.5'!B6000,WEOApr2024all!$B$1:$B$197,0),MATCH('Figure 2.5'!C6000,WEOApr2024all!$B$1:$BG$1,0))="","",INDEX(WEOApr2024all!$B$1:$BG$197,MATCH('Figure 2.5'!B6000,WEOApr2024all!$B$1:$B$197,0),MATCH('Figure 2.5'!C6000,WEOApr2024all!$B$1:$BG$1,0)))</f>
        <v>0.16700000000000001</v>
      </c>
      <c r="G6000" s="1">
        <f t="shared" si="275"/>
        <v>5.2895473670949107</v>
      </c>
    </row>
    <row r="6001" spans="1:7">
      <c r="A6001" t="s">
        <v>307</v>
      </c>
      <c r="B6001" t="s">
        <v>308</v>
      </c>
      <c r="C6001" s="2">
        <v>2017</v>
      </c>
      <c r="D6001" s="10">
        <f>Fngdp_rpch!AE6001</f>
        <v>5.5280114636726996</v>
      </c>
      <c r="E6001" s="1">
        <f t="shared" si="274"/>
        <v>5.5280114636726996</v>
      </c>
      <c r="F6001" s="4">
        <f>IF(INDEX(WEOApr2024all!$B$1:$BG$197,MATCH('Figure 2.5'!B6001,WEOApr2024all!$B$1:$B$197,0),MATCH('Figure 2.5'!C6001,WEOApr2024all!$B$1:$BG$1,0))="","",INDEX(WEOApr2024all!$B$1:$BG$197,MATCH('Figure 2.5'!B6001,WEOApr2024all!$B$1:$B$197,0),MATCH('Figure 2.5'!C6001,WEOApr2024all!$B$1:$BG$1,0)))</f>
        <v>6.7949999999999999</v>
      </c>
      <c r="G6001" s="1">
        <f t="shared" si="275"/>
        <v>-1.2669885363273004</v>
      </c>
    </row>
    <row r="6002" spans="1:7">
      <c r="A6002" t="s">
        <v>307</v>
      </c>
      <c r="B6002" t="s">
        <v>308</v>
      </c>
      <c r="C6002" s="2">
        <v>2018</v>
      </c>
      <c r="D6002" s="10">
        <f>Fngdp_rpch!AF6002</f>
        <v>5.2434803230551053</v>
      </c>
      <c r="E6002" s="1">
        <f t="shared" si="274"/>
        <v>5.2434803230551053</v>
      </c>
      <c r="F6002" s="4">
        <f>IF(INDEX(WEOApr2024all!$B$1:$BG$197,MATCH('Figure 2.5'!B6002,WEOApr2024all!$B$1:$B$197,0),MATCH('Figure 2.5'!C6002,WEOApr2024all!$B$1:$BG$1,0))="","",INDEX(WEOApr2024all!$B$1:$BG$197,MATCH('Figure 2.5'!B6002,WEOApr2024all!$B$1:$B$197,0),MATCH('Figure 2.5'!C6002,WEOApr2024all!$B$1:$BG$1,0)))</f>
        <v>5.5679999999999996</v>
      </c>
      <c r="G6002" s="1">
        <f t="shared" si="275"/>
        <v>-0.32451967694489436</v>
      </c>
    </row>
    <row r="6003" spans="1:7">
      <c r="A6003" t="s">
        <v>307</v>
      </c>
      <c r="B6003" t="s">
        <v>308</v>
      </c>
      <c r="C6003" s="2">
        <v>2019</v>
      </c>
      <c r="D6003" s="10">
        <f>Fngdp_rpch!AG6003</f>
        <v>6.1049298105225525</v>
      </c>
      <c r="E6003" s="1">
        <f t="shared" si="274"/>
        <v>6.1049298105225525</v>
      </c>
      <c r="F6003" s="4">
        <f>IF(INDEX(WEOApr2024all!$B$1:$BG$197,MATCH('Figure 2.5'!B6003,WEOApr2024all!$B$1:$B$197,0),MATCH('Figure 2.5'!C6003,WEOApr2024all!$B$1:$BG$1,0))="","",INDEX(WEOApr2024all!$B$1:$BG$197,MATCH('Figure 2.5'!B6003,WEOApr2024all!$B$1:$B$197,0),MATCH('Figure 2.5'!C6003,WEOApr2024all!$B$1:$BG$1,0)))</f>
        <v>7.6239999999999997</v>
      </c>
      <c r="G6003" s="1">
        <f t="shared" si="275"/>
        <v>-1.5190701894774472</v>
      </c>
    </row>
    <row r="6004" spans="1:7">
      <c r="A6004" t="s">
        <v>307</v>
      </c>
      <c r="B6004" t="s">
        <v>308</v>
      </c>
      <c r="C6004" s="2">
        <v>2020</v>
      </c>
      <c r="D6004" s="10">
        <f>Fngdp_rpch!AH6004</f>
        <v>6.2158291196749538</v>
      </c>
      <c r="E6004" s="1">
        <f t="shared" si="274"/>
        <v>6.2158291196749538</v>
      </c>
      <c r="F6004" s="4">
        <f>IF(INDEX(WEOApr2024all!$B$1:$BG$197,MATCH('Figure 2.5'!B6004,WEOApr2024all!$B$1:$B$197,0),MATCH('Figure 2.5'!C6004,WEOApr2024all!$B$1:$BG$1,0))="","",INDEX(WEOApr2024all!$B$1:$BG$197,MATCH('Figure 2.5'!B6004,WEOApr2024all!$B$1:$B$197,0),MATCH('Figure 2.5'!C6004,WEOApr2024all!$B$1:$BG$1,0)))</f>
        <v>-1.1419999999999999</v>
      </c>
      <c r="G6004" s="1">
        <f t="shared" si="275"/>
        <v>7.3578291196749532</v>
      </c>
    </row>
    <row r="6005" spans="1:7">
      <c r="A6005" t="s">
        <v>307</v>
      </c>
      <c r="B6005" t="s">
        <v>308</v>
      </c>
      <c r="C6005" s="2">
        <v>2021</v>
      </c>
      <c r="D6005" s="10">
        <f>Fngdp_rpch!AI6005</f>
        <v>4.9251776739723807</v>
      </c>
      <c r="E6005" s="1">
        <f t="shared" si="274"/>
        <v>4.9251776739723807</v>
      </c>
      <c r="F6005" s="4">
        <f>IF(INDEX(WEOApr2024all!$B$1:$BG$197,MATCH('Figure 2.5'!B6005,WEOApr2024all!$B$1:$B$197,0),MATCH('Figure 2.5'!C6005,WEOApr2024all!$B$1:$BG$1,0))="","",INDEX(WEOApr2024all!$B$1:$BG$197,MATCH('Figure 2.5'!B6005,WEOApr2024all!$B$1:$B$197,0),MATCH('Figure 2.5'!C6005,WEOApr2024all!$B$1:$BG$1,0)))</f>
        <v>5.4859999999999998</v>
      </c>
      <c r="G6005" s="1">
        <f t="shared" si="275"/>
        <v>-0.56082232602761906</v>
      </c>
    </row>
    <row r="6006" spans="1:7">
      <c r="A6006" t="s">
        <v>307</v>
      </c>
      <c r="B6006" t="s">
        <v>308</v>
      </c>
      <c r="C6006" s="2">
        <v>2022</v>
      </c>
      <c r="D6006" s="10">
        <f>Fngdp_rpch!AJ6006</f>
        <v>5.1451068736699801</v>
      </c>
      <c r="E6006" s="1">
        <f t="shared" si="274"/>
        <v>5.1451068736699801</v>
      </c>
      <c r="F6006" s="4" t="str">
        <f>IF(INDEX(WEOApr2024all!$B$1:$BG$197,MATCH('Figure 2.5'!B6006,WEOApr2024all!$B$1:$B$197,0),MATCH('Figure 2.5'!C6006,WEOApr2024all!$B$1:$BG$1,0))="","",INDEX(WEOApr2024all!$B$1:$BG$197,MATCH('Figure 2.5'!B6006,WEOApr2024all!$B$1:$B$197,0),MATCH('Figure 2.5'!C6006,WEOApr2024all!$B$1:$BG$1,0)))</f>
        <v/>
      </c>
      <c r="G6006" s="1" t="str">
        <f t="shared" si="275"/>
        <v/>
      </c>
    </row>
    <row r="6007" spans="1:7">
      <c r="A6007" t="s">
        <v>307</v>
      </c>
      <c r="B6007" t="s">
        <v>308</v>
      </c>
      <c r="C6007" s="2">
        <v>2023</v>
      </c>
      <c r="D6007" s="10">
        <f>Fngdp_rpch!AK6007</f>
        <v>5.8981799067169938</v>
      </c>
      <c r="E6007" s="1">
        <f t="shared" si="274"/>
        <v>5.8981799067169938</v>
      </c>
      <c r="F6007" s="4" t="str">
        <f>IF(INDEX(WEOApr2024all!$B$1:$BG$197,MATCH('Figure 2.5'!B6007,WEOApr2024all!$B$1:$B$197,0),MATCH('Figure 2.5'!C6007,WEOApr2024all!$B$1:$BG$1,0))="","",INDEX(WEOApr2024all!$B$1:$BG$197,MATCH('Figure 2.5'!B6007,WEOApr2024all!$B$1:$B$197,0),MATCH('Figure 2.5'!C6007,WEOApr2024all!$B$1:$BG$1,0)))</f>
        <v/>
      </c>
      <c r="G6007" s="1" t="str">
        <f t="shared" si="275"/>
        <v/>
      </c>
    </row>
    <row r="6008" spans="1:7">
      <c r="A6008" t="s">
        <v>361</v>
      </c>
      <c r="B6008" t="s">
        <v>362</v>
      </c>
      <c r="C6008" s="2">
        <v>1991</v>
      </c>
      <c r="D6008" s="10" t="str">
        <f>Fngdp_rpch!E6008</f>
        <v>.</v>
      </c>
      <c r="E6008" s="1" t="str">
        <f t="shared" si="274"/>
        <v/>
      </c>
      <c r="F6008" s="4" t="str">
        <f>IF(INDEX(WEOApr2024all!$B$1:$BG$197,MATCH('Figure 2.5'!B6008,WEOApr2024all!$B$1:$B$197,0),MATCH('Figure 2.5'!C6008,WEOApr2024all!$B$1:$BG$1,0))="","",INDEX(WEOApr2024all!$B$1:$BG$197,MATCH('Figure 2.5'!B6008,WEOApr2024all!$B$1:$B$197,0),MATCH('Figure 2.5'!C6008,WEOApr2024all!$B$1:$BG$1,0)))</f>
        <v/>
      </c>
      <c r="G6008" s="1" t="str">
        <f t="shared" si="275"/>
        <v/>
      </c>
    </row>
    <row r="6009" spans="1:7">
      <c r="A6009" t="s">
        <v>361</v>
      </c>
      <c r="B6009" t="s">
        <v>362</v>
      </c>
      <c r="C6009" s="2">
        <v>1992</v>
      </c>
      <c r="D6009" s="10" t="str">
        <f>Fngdp_rpch!F6009</f>
        <v>.</v>
      </c>
      <c r="E6009" s="1" t="str">
        <f t="shared" si="274"/>
        <v/>
      </c>
      <c r="F6009" s="4" t="str">
        <f>IF(INDEX(WEOApr2024all!$B$1:$BG$197,MATCH('Figure 2.5'!B6009,WEOApr2024all!$B$1:$B$197,0),MATCH('Figure 2.5'!C6009,WEOApr2024all!$B$1:$BG$1,0))="","",INDEX(WEOApr2024all!$B$1:$BG$197,MATCH('Figure 2.5'!B6009,WEOApr2024all!$B$1:$B$197,0),MATCH('Figure 2.5'!C6009,WEOApr2024all!$B$1:$BG$1,0)))</f>
        <v/>
      </c>
      <c r="G6009" s="1" t="str">
        <f t="shared" si="275"/>
        <v/>
      </c>
    </row>
    <row r="6010" spans="1:7">
      <c r="A6010" t="s">
        <v>361</v>
      </c>
      <c r="B6010" t="s">
        <v>362</v>
      </c>
      <c r="C6010" s="2">
        <v>1993</v>
      </c>
      <c r="D6010" s="10" t="str">
        <f>Fngdp_rpch!G6010</f>
        <v>.</v>
      </c>
      <c r="E6010" s="1" t="str">
        <f t="shared" si="274"/>
        <v/>
      </c>
      <c r="F6010" s="4">
        <f>IF(INDEX(WEOApr2024all!$B$1:$BG$197,MATCH('Figure 2.5'!B6010,WEOApr2024all!$B$1:$B$197,0),MATCH('Figure 2.5'!C6010,WEOApr2024all!$B$1:$BG$1,0))="","",INDEX(WEOApr2024all!$B$1:$BG$197,MATCH('Figure 2.5'!B6010,WEOApr2024all!$B$1:$B$197,0),MATCH('Figure 2.5'!C6010,WEOApr2024all!$B$1:$BG$1,0)))</f>
        <v>-14.2</v>
      </c>
      <c r="G6010" s="1" t="str">
        <f t="shared" si="275"/>
        <v/>
      </c>
    </row>
    <row r="6011" spans="1:7">
      <c r="A6011" t="s">
        <v>361</v>
      </c>
      <c r="B6011" t="s">
        <v>362</v>
      </c>
      <c r="C6011" s="2">
        <v>1994</v>
      </c>
      <c r="D6011" s="10">
        <f>Fngdp_rpch!H6011</f>
        <v>-10.000009854758417</v>
      </c>
      <c r="E6011" s="1">
        <f t="shared" si="274"/>
        <v>-10.000009854758417</v>
      </c>
      <c r="F6011" s="4">
        <f>IF(INDEX(WEOApr2024all!$B$1:$BG$197,MATCH('Figure 2.5'!B6011,WEOApr2024all!$B$1:$B$197,0),MATCH('Figure 2.5'!C6011,WEOApr2024all!$B$1:$BG$1,0))="","",INDEX(WEOApr2024all!$B$1:$BG$197,MATCH('Figure 2.5'!B6011,WEOApr2024all!$B$1:$B$197,0),MATCH('Figure 2.5'!C6011,WEOApr2024all!$B$1:$BG$1,0)))</f>
        <v>-22.9</v>
      </c>
      <c r="G6011" s="1">
        <f t="shared" si="275"/>
        <v>12.899990145241581</v>
      </c>
    </row>
    <row r="6012" spans="1:7">
      <c r="A6012" t="s">
        <v>361</v>
      </c>
      <c r="B6012" t="s">
        <v>362</v>
      </c>
      <c r="C6012" s="2">
        <v>1995</v>
      </c>
      <c r="D6012" s="10">
        <f>Fngdp_rpch!I6012</f>
        <v>-1.9999966548988501</v>
      </c>
      <c r="E6012" s="1">
        <f t="shared" si="274"/>
        <v>-1.9999966548988501</v>
      </c>
      <c r="F6012" s="4">
        <f>IF(INDEX(WEOApr2024all!$B$1:$BG$197,MATCH('Figure 2.5'!B6012,WEOApr2024all!$B$1:$B$197,0),MATCH('Figure 2.5'!C6012,WEOApr2024all!$B$1:$BG$1,0))="","",INDEX(WEOApr2024all!$B$1:$BG$197,MATCH('Figure 2.5'!B6012,WEOApr2024all!$B$1:$B$197,0),MATCH('Figure 2.5'!C6012,WEOApr2024all!$B$1:$BG$1,0)))</f>
        <v>-12.2</v>
      </c>
      <c r="G6012" s="1">
        <f t="shared" si="275"/>
        <v>10.200003345101148</v>
      </c>
    </row>
    <row r="6013" spans="1:7">
      <c r="A6013" t="s">
        <v>361</v>
      </c>
      <c r="B6013" t="s">
        <v>362</v>
      </c>
      <c r="C6013" s="2">
        <v>1996</v>
      </c>
      <c r="D6013" s="10">
        <f>Fngdp_rpch!J6013</f>
        <v>5.9766596983445552</v>
      </c>
      <c r="E6013" s="1">
        <f t="shared" si="274"/>
        <v>5.9766596983445552</v>
      </c>
      <c r="F6013" s="4">
        <f>IF(INDEX(WEOApr2024all!$B$1:$BG$197,MATCH('Figure 2.5'!B6013,WEOApr2024all!$B$1:$B$197,0),MATCH('Figure 2.5'!C6013,WEOApr2024all!$B$1:$BG$1,0))="","",INDEX(WEOApr2024all!$B$1:$BG$197,MATCH('Figure 2.5'!B6013,WEOApr2024all!$B$1:$B$197,0),MATCH('Figure 2.5'!C6013,WEOApr2024all!$B$1:$BG$1,0)))</f>
        <v>-10</v>
      </c>
      <c r="G6013" s="1">
        <f t="shared" si="275"/>
        <v>15.976659698344555</v>
      </c>
    </row>
    <row r="6014" spans="1:7">
      <c r="A6014" t="s">
        <v>361</v>
      </c>
      <c r="B6014" t="s">
        <v>362</v>
      </c>
      <c r="C6014" s="2">
        <v>1997</v>
      </c>
      <c r="D6014" s="10">
        <f>Fngdp_rpch!K6014</f>
        <v>2.6999928729982248</v>
      </c>
      <c r="E6014" s="1">
        <f t="shared" si="274"/>
        <v>2.6999928729982248</v>
      </c>
      <c r="F6014" s="4">
        <f>IF(INDEX(WEOApr2024all!$B$1:$BG$197,MATCH('Figure 2.5'!B6014,WEOApr2024all!$B$1:$B$197,0),MATCH('Figure 2.5'!C6014,WEOApr2024all!$B$1:$BG$1,0))="","",INDEX(WEOApr2024all!$B$1:$BG$197,MATCH('Figure 2.5'!B6014,WEOApr2024all!$B$1:$B$197,0),MATCH('Figure 2.5'!C6014,WEOApr2024all!$B$1:$BG$1,0)))</f>
        <v>-3</v>
      </c>
      <c r="G6014" s="1">
        <f t="shared" si="275"/>
        <v>5.6999928729982248</v>
      </c>
    </row>
    <row r="6015" spans="1:7">
      <c r="A6015" t="s">
        <v>361</v>
      </c>
      <c r="B6015" t="s">
        <v>362</v>
      </c>
      <c r="C6015" s="2">
        <v>1998</v>
      </c>
      <c r="D6015" s="10">
        <f>Fngdp_rpch!L6015</f>
        <v>3.0000033022044903</v>
      </c>
      <c r="E6015" s="1">
        <f t="shared" si="274"/>
        <v>3.0000033022044903</v>
      </c>
      <c r="F6015" s="4">
        <f>IF(INDEX(WEOApr2024all!$B$1:$BG$197,MATCH('Figure 2.5'!B6015,WEOApr2024all!$B$1:$B$197,0),MATCH('Figure 2.5'!C6015,WEOApr2024all!$B$1:$BG$1,0))="","",INDEX(WEOApr2024all!$B$1:$BG$197,MATCH('Figure 2.5'!B6015,WEOApr2024all!$B$1:$B$197,0),MATCH('Figure 2.5'!C6015,WEOApr2024all!$B$1:$BG$1,0)))</f>
        <v>-1.9</v>
      </c>
      <c r="G6015" s="1">
        <f t="shared" si="275"/>
        <v>4.9000033022044907</v>
      </c>
    </row>
    <row r="6016" spans="1:7">
      <c r="A6016" t="s">
        <v>361</v>
      </c>
      <c r="B6016" t="s">
        <v>362</v>
      </c>
      <c r="C6016" s="2">
        <v>1999</v>
      </c>
      <c r="D6016" s="10">
        <f>Fngdp_rpch!M6016</f>
        <v>1.3805193311786867</v>
      </c>
      <c r="E6016" s="1">
        <f t="shared" si="274"/>
        <v>1.3805193311786867</v>
      </c>
      <c r="F6016" s="4">
        <f>IF(INDEX(WEOApr2024all!$B$1:$BG$197,MATCH('Figure 2.5'!B6016,WEOApr2024all!$B$1:$B$197,0),MATCH('Figure 2.5'!C6016,WEOApr2024all!$B$1:$BG$1,0))="","",INDEX(WEOApr2024all!$B$1:$BG$197,MATCH('Figure 2.5'!B6016,WEOApr2024all!$B$1:$B$197,0),MATCH('Figure 2.5'!C6016,WEOApr2024all!$B$1:$BG$1,0)))</f>
        <v>-0.2</v>
      </c>
      <c r="G6016" s="1">
        <f t="shared" si="275"/>
        <v>1.5805193311786867</v>
      </c>
    </row>
    <row r="6017" spans="1:7">
      <c r="A6017" t="s">
        <v>361</v>
      </c>
      <c r="B6017" t="s">
        <v>362</v>
      </c>
      <c r="C6017" s="2">
        <v>2000</v>
      </c>
      <c r="D6017" s="10">
        <f>Fngdp_rpch!N6017</f>
        <v>4.2801079540311093E-2</v>
      </c>
      <c r="E6017" s="1">
        <f t="shared" si="274"/>
        <v>4.2801079540311093E-2</v>
      </c>
      <c r="F6017" s="4">
        <f>IF(INDEX(WEOApr2024all!$B$1:$BG$197,MATCH('Figure 2.5'!B6017,WEOApr2024all!$B$1:$B$197,0),MATCH('Figure 2.5'!C6017,WEOApr2024all!$B$1:$BG$1,0))="","",INDEX(WEOApr2024all!$B$1:$BG$197,MATCH('Figure 2.5'!B6017,WEOApr2024all!$B$1:$B$197,0),MATCH('Figure 2.5'!C6017,WEOApr2024all!$B$1:$BG$1,0)))</f>
        <v>5.9</v>
      </c>
      <c r="G6017" s="1">
        <f t="shared" si="275"/>
        <v>-5.8571989204596893</v>
      </c>
    </row>
    <row r="6018" spans="1:7">
      <c r="A6018" t="s">
        <v>361</v>
      </c>
      <c r="B6018" t="s">
        <v>362</v>
      </c>
      <c r="C6018" s="2">
        <v>2001</v>
      </c>
      <c r="D6018" s="10">
        <f>Fngdp_rpch!O6018</f>
        <v>3.5218839024387494</v>
      </c>
      <c r="E6018" s="1">
        <f t="shared" si="274"/>
        <v>3.5218839024387494</v>
      </c>
      <c r="F6018" s="4">
        <f>IF(INDEX(WEOApr2024all!$B$1:$BG$197,MATCH('Figure 2.5'!B6018,WEOApr2024all!$B$1:$B$197,0),MATCH('Figure 2.5'!C6018,WEOApr2024all!$B$1:$BG$1,0))="","",INDEX(WEOApr2024all!$B$1:$BG$197,MATCH('Figure 2.5'!B6018,WEOApr2024all!$B$1:$B$197,0),MATCH('Figure 2.5'!C6018,WEOApr2024all!$B$1:$BG$1,0)))</f>
        <v>8.8000000000000007</v>
      </c>
      <c r="G6018" s="1">
        <f t="shared" si="275"/>
        <v>-5.2781160975612513</v>
      </c>
    </row>
    <row r="6019" spans="1:7">
      <c r="A6019" t="s">
        <v>361</v>
      </c>
      <c r="B6019" t="s">
        <v>362</v>
      </c>
      <c r="C6019" s="2">
        <v>2002</v>
      </c>
      <c r="D6019" s="10">
        <f>Fngdp_rpch!P6019</f>
        <v>4.0249732282538808</v>
      </c>
      <c r="E6019" s="1">
        <f t="shared" ref="E6019:E6082" si="276">IF(D6019=".","",D6019)</f>
        <v>4.0249732282538808</v>
      </c>
      <c r="F6019" s="4">
        <f>IF(INDEX(WEOApr2024all!$B$1:$BG$197,MATCH('Figure 2.5'!B6019,WEOApr2024all!$B$1:$B$197,0),MATCH('Figure 2.5'!C6019,WEOApr2024all!$B$1:$BG$1,0))="","",INDEX(WEOApr2024all!$B$1:$BG$197,MATCH('Figure 2.5'!B6019,WEOApr2024all!$B$1:$B$197,0),MATCH('Figure 2.5'!C6019,WEOApr2024all!$B$1:$BG$1,0)))</f>
        <v>5.3</v>
      </c>
      <c r="G6019" s="1">
        <f t="shared" ref="G6019:G6082" si="277">IFERROR(E6019-F6019,"")</f>
        <v>-1.275026771746119</v>
      </c>
    </row>
    <row r="6020" spans="1:7">
      <c r="A6020" t="s">
        <v>361</v>
      </c>
      <c r="B6020" t="s">
        <v>362</v>
      </c>
      <c r="C6020" s="2">
        <v>2003</v>
      </c>
      <c r="D6020" s="10">
        <f>Fngdp_rpch!Q6020</f>
        <v>4.9666272090152841</v>
      </c>
      <c r="E6020" s="1">
        <f t="shared" si="276"/>
        <v>4.9666272090152841</v>
      </c>
      <c r="F6020" s="4">
        <f>IF(INDEX(WEOApr2024all!$B$1:$BG$197,MATCH('Figure 2.5'!B6020,WEOApr2024all!$B$1:$B$197,0),MATCH('Figure 2.5'!C6020,WEOApr2024all!$B$1:$BG$1,0))="","",INDEX(WEOApr2024all!$B$1:$BG$197,MATCH('Figure 2.5'!B6020,WEOApr2024all!$B$1:$B$197,0),MATCH('Figure 2.5'!C6020,WEOApr2024all!$B$1:$BG$1,0)))</f>
        <v>9.5</v>
      </c>
      <c r="G6020" s="1">
        <f t="shared" si="277"/>
        <v>-4.5333727909847159</v>
      </c>
    </row>
    <row r="6021" spans="1:7">
      <c r="A6021" t="s">
        <v>361</v>
      </c>
      <c r="B6021" t="s">
        <v>362</v>
      </c>
      <c r="C6021" s="2">
        <v>2004</v>
      </c>
      <c r="D6021" s="10">
        <f>Fngdp_rpch!R6021</f>
        <v>4.767768652823956</v>
      </c>
      <c r="E6021" s="1">
        <f t="shared" si="276"/>
        <v>4.767768652823956</v>
      </c>
      <c r="F6021" s="4">
        <f>IF(INDEX(WEOApr2024all!$B$1:$BG$197,MATCH('Figure 2.5'!B6021,WEOApr2024all!$B$1:$B$197,0),MATCH('Figure 2.5'!C6021,WEOApr2024all!$B$1:$BG$1,0))="","",INDEX(WEOApr2024all!$B$1:$BG$197,MATCH('Figure 2.5'!B6021,WEOApr2024all!$B$1:$B$197,0),MATCH('Figure 2.5'!C6021,WEOApr2024all!$B$1:$BG$1,0)))</f>
        <v>11.8</v>
      </c>
      <c r="G6021" s="1">
        <f t="shared" si="277"/>
        <v>-7.0322313471760447</v>
      </c>
    </row>
    <row r="6022" spans="1:7">
      <c r="A6022" t="s">
        <v>361</v>
      </c>
      <c r="B6022" t="s">
        <v>362</v>
      </c>
      <c r="C6022" s="2">
        <v>2005</v>
      </c>
      <c r="D6022" s="10">
        <f>Fngdp_rpch!S6022</f>
        <v>6.0346622737425193</v>
      </c>
      <c r="E6022" s="1">
        <f t="shared" si="276"/>
        <v>6.0346622737425193</v>
      </c>
      <c r="F6022" s="4">
        <f>IF(INDEX(WEOApr2024all!$B$1:$BG$197,MATCH('Figure 2.5'!B6022,WEOApr2024all!$B$1:$B$197,0),MATCH('Figure 2.5'!C6022,WEOApr2024all!$B$1:$BG$1,0))="","",INDEX(WEOApr2024all!$B$1:$BG$197,MATCH('Figure 2.5'!B6022,WEOApr2024all!$B$1:$B$197,0),MATCH('Figure 2.5'!C6022,WEOApr2024all!$B$1:$BG$1,0)))</f>
        <v>3.1</v>
      </c>
      <c r="G6022" s="1">
        <f t="shared" si="277"/>
        <v>2.9346622737425192</v>
      </c>
    </row>
    <row r="6023" spans="1:7">
      <c r="A6023" t="s">
        <v>361</v>
      </c>
      <c r="B6023" t="s">
        <v>362</v>
      </c>
      <c r="C6023" s="2">
        <v>2006</v>
      </c>
      <c r="D6023" s="10">
        <f>Fngdp_rpch!T6023</f>
        <v>5.3976607570298984</v>
      </c>
      <c r="E6023" s="1">
        <f t="shared" si="276"/>
        <v>5.3976607570298984</v>
      </c>
      <c r="F6023" s="4">
        <f>IF(INDEX(WEOApr2024all!$B$1:$BG$197,MATCH('Figure 2.5'!B6023,WEOApr2024all!$B$1:$B$197,0),MATCH('Figure 2.5'!C6023,WEOApr2024all!$B$1:$BG$1,0))="","",INDEX(WEOApr2024all!$B$1:$BG$197,MATCH('Figure 2.5'!B6023,WEOApr2024all!$B$1:$B$197,0),MATCH('Figure 2.5'!C6023,WEOApr2024all!$B$1:$BG$1,0)))</f>
        <v>7.6</v>
      </c>
      <c r="G6023" s="1">
        <f t="shared" si="277"/>
        <v>-2.2023392429701012</v>
      </c>
    </row>
    <row r="6024" spans="1:7">
      <c r="A6024" t="s">
        <v>361</v>
      </c>
      <c r="B6024" t="s">
        <v>362</v>
      </c>
      <c r="C6024" s="2">
        <v>2007</v>
      </c>
      <c r="D6024" s="10">
        <f>Fngdp_rpch!U6024</f>
        <v>2.7967030882039223</v>
      </c>
      <c r="E6024" s="1">
        <f t="shared" si="276"/>
        <v>2.7967030882039223</v>
      </c>
      <c r="F6024" s="4">
        <f>IF(INDEX(WEOApr2024all!$B$1:$BG$197,MATCH('Figure 2.5'!B6024,WEOApr2024all!$B$1:$B$197,0),MATCH('Figure 2.5'!C6024,WEOApr2024all!$B$1:$BG$1,0))="","",INDEX(WEOApr2024all!$B$1:$BG$197,MATCH('Figure 2.5'!B6024,WEOApr2024all!$B$1:$B$197,0),MATCH('Figure 2.5'!C6024,WEOApr2024all!$B$1:$BG$1,0)))</f>
        <v>8.1999999999999993</v>
      </c>
      <c r="G6024" s="1">
        <f t="shared" si="277"/>
        <v>-5.403296911796077</v>
      </c>
    </row>
    <row r="6025" spans="1:7">
      <c r="A6025" t="s">
        <v>361</v>
      </c>
      <c r="B6025" t="s">
        <v>362</v>
      </c>
      <c r="C6025" s="2">
        <v>2008</v>
      </c>
      <c r="D6025" s="10">
        <f>Fngdp_rpch!V6025</f>
        <v>5.4492704997670005</v>
      </c>
      <c r="E6025" s="1">
        <f t="shared" si="276"/>
        <v>5.4492704997670005</v>
      </c>
      <c r="F6025" s="4">
        <f>IF(INDEX(WEOApr2024all!$B$1:$BG$197,MATCH('Figure 2.5'!B6025,WEOApr2024all!$B$1:$B$197,0),MATCH('Figure 2.5'!C6025,WEOApr2024all!$B$1:$BG$1,0))="","",INDEX(WEOApr2024all!$B$1:$BG$197,MATCH('Figure 2.5'!B6025,WEOApr2024all!$B$1:$B$197,0),MATCH('Figure 2.5'!C6025,WEOApr2024all!$B$1:$BG$1,0)))</f>
        <v>2.2000000000000002</v>
      </c>
      <c r="G6025" s="1">
        <f t="shared" si="277"/>
        <v>3.2492704997670003</v>
      </c>
    </row>
    <row r="6026" spans="1:7">
      <c r="A6026" t="s">
        <v>361</v>
      </c>
      <c r="B6026" t="s">
        <v>362</v>
      </c>
      <c r="C6026" s="2">
        <v>2009</v>
      </c>
      <c r="D6026" s="10">
        <f>Fngdp_rpch!W6026</f>
        <v>2.4982840355316061</v>
      </c>
      <c r="E6026" s="1">
        <f t="shared" si="276"/>
        <v>2.4982840355316061</v>
      </c>
      <c r="F6026" s="4">
        <f>IF(INDEX(WEOApr2024all!$B$1:$BG$197,MATCH('Figure 2.5'!B6026,WEOApr2024all!$B$1:$B$197,0),MATCH('Figure 2.5'!C6026,WEOApr2024all!$B$1:$BG$1,0))="","",INDEX(WEOApr2024all!$B$1:$BG$197,MATCH('Figure 2.5'!B6026,WEOApr2024all!$B$1:$B$197,0),MATCH('Figure 2.5'!C6026,WEOApr2024all!$B$1:$BG$1,0)))</f>
        <v>-15.1</v>
      </c>
      <c r="G6026" s="1">
        <f t="shared" si="277"/>
        <v>17.598284035531606</v>
      </c>
    </row>
    <row r="6027" spans="1:7">
      <c r="A6027" t="s">
        <v>361</v>
      </c>
      <c r="B6027" t="s">
        <v>362</v>
      </c>
      <c r="C6027" s="2">
        <v>2010</v>
      </c>
      <c r="D6027" s="10">
        <f>Fngdp_rpch!X6027</f>
        <v>2.6757875566598255</v>
      </c>
      <c r="E6027" s="1">
        <f t="shared" si="276"/>
        <v>2.6757875566598255</v>
      </c>
      <c r="F6027" s="4">
        <f>IF(INDEX(WEOApr2024all!$B$1:$BG$197,MATCH('Figure 2.5'!B6027,WEOApr2024all!$B$1:$B$197,0),MATCH('Figure 2.5'!C6027,WEOApr2024all!$B$1:$BG$1,0))="","",INDEX(WEOApr2024all!$B$1:$BG$197,MATCH('Figure 2.5'!B6027,WEOApr2024all!$B$1:$B$197,0),MATCH('Figure 2.5'!C6027,WEOApr2024all!$B$1:$BG$1,0)))</f>
        <v>4.0999999999999996</v>
      </c>
      <c r="G6027" s="1">
        <f t="shared" si="277"/>
        <v>-1.4242124433401742</v>
      </c>
    </row>
    <row r="6028" spans="1:7">
      <c r="A6028" t="s">
        <v>361</v>
      </c>
      <c r="B6028" t="s">
        <v>362</v>
      </c>
      <c r="C6028" s="2">
        <v>2011</v>
      </c>
      <c r="D6028" s="10">
        <f>Fngdp_rpch!Y6028</f>
        <v>4.5270104299760972</v>
      </c>
      <c r="E6028" s="1">
        <f t="shared" si="276"/>
        <v>4.5270104299760972</v>
      </c>
      <c r="F6028" s="4">
        <f>IF(INDEX(WEOApr2024all!$B$1:$BG$197,MATCH('Figure 2.5'!B6028,WEOApr2024all!$B$1:$B$197,0),MATCH('Figure 2.5'!C6028,WEOApr2024all!$B$1:$BG$1,0))="","",INDEX(WEOApr2024all!$B$1:$BG$197,MATCH('Figure 2.5'!B6028,WEOApr2024all!$B$1:$B$197,0),MATCH('Figure 2.5'!C6028,WEOApr2024all!$B$1:$BG$1,0)))</f>
        <v>5.46</v>
      </c>
      <c r="G6028" s="1">
        <f t="shared" si="277"/>
        <v>-0.93298957002390281</v>
      </c>
    </row>
    <row r="6029" spans="1:7">
      <c r="A6029" t="s">
        <v>361</v>
      </c>
      <c r="B6029" t="s">
        <v>362</v>
      </c>
      <c r="C6029" s="2">
        <v>2012</v>
      </c>
      <c r="D6029" s="10">
        <f>Fngdp_rpch!Z6029</f>
        <v>4.8000629556818053</v>
      </c>
      <c r="E6029" s="1">
        <f t="shared" si="276"/>
        <v>4.8000629556818053</v>
      </c>
      <c r="F6029" s="4">
        <f>IF(INDEX(WEOApr2024all!$B$1:$BG$197,MATCH('Figure 2.5'!B6029,WEOApr2024all!$B$1:$B$197,0),MATCH('Figure 2.5'!C6029,WEOApr2024all!$B$1:$BG$1,0))="","",INDEX(WEOApr2024all!$B$1:$BG$197,MATCH('Figure 2.5'!B6029,WEOApr2024all!$B$1:$B$197,0),MATCH('Figure 2.5'!C6029,WEOApr2024all!$B$1:$BG$1,0)))</f>
        <v>0.224</v>
      </c>
      <c r="G6029" s="1">
        <f t="shared" si="277"/>
        <v>4.5760629556818051</v>
      </c>
    </row>
    <row r="6030" spans="1:7">
      <c r="A6030" t="s">
        <v>361</v>
      </c>
      <c r="B6030" t="s">
        <v>362</v>
      </c>
      <c r="C6030" s="2">
        <v>2013</v>
      </c>
      <c r="D6030" s="10">
        <f>Fngdp_rpch!AA6030</f>
        <v>3.5164044021021468</v>
      </c>
      <c r="E6030" s="1">
        <f t="shared" si="276"/>
        <v>3.5164044021021468</v>
      </c>
      <c r="F6030" s="4">
        <f>IF(INDEX(WEOApr2024all!$B$1:$BG$197,MATCH('Figure 2.5'!B6030,WEOApr2024all!$B$1:$B$197,0),MATCH('Figure 2.5'!C6030,WEOApr2024all!$B$1:$BG$1,0))="","",INDEX(WEOApr2024all!$B$1:$BG$197,MATCH('Figure 2.5'!B6030,WEOApr2024all!$B$1:$B$197,0),MATCH('Figure 2.5'!C6030,WEOApr2024all!$B$1:$BG$1,0)))</f>
        <v>2E-3</v>
      </c>
      <c r="G6030" s="1">
        <f t="shared" si="277"/>
        <v>3.514404402102147</v>
      </c>
    </row>
    <row r="6031" spans="1:7">
      <c r="A6031" t="s">
        <v>361</v>
      </c>
      <c r="B6031" t="s">
        <v>362</v>
      </c>
      <c r="C6031" s="2">
        <v>2014</v>
      </c>
      <c r="D6031" s="10">
        <f>Fngdp_rpch!AB6031</f>
        <v>1.5038575908704388</v>
      </c>
      <c r="E6031" s="1">
        <f t="shared" si="276"/>
        <v>1.5038575908704388</v>
      </c>
      <c r="F6031" s="4">
        <f>IF(INDEX(WEOApr2024all!$B$1:$BG$197,MATCH('Figure 2.5'!B6031,WEOApr2024all!$B$1:$B$197,0),MATCH('Figure 2.5'!C6031,WEOApr2024all!$B$1:$BG$1,0))="","",INDEX(WEOApr2024all!$B$1:$BG$197,MATCH('Figure 2.5'!B6031,WEOApr2024all!$B$1:$B$197,0),MATCH('Figure 2.5'!C6031,WEOApr2024all!$B$1:$BG$1,0)))</f>
        <v>-6.5750000000000002</v>
      </c>
      <c r="G6031" s="1">
        <f t="shared" si="277"/>
        <v>8.0788575908704381</v>
      </c>
    </row>
    <row r="6032" spans="1:7">
      <c r="A6032" t="s">
        <v>361</v>
      </c>
      <c r="B6032" t="s">
        <v>362</v>
      </c>
      <c r="C6032" s="2">
        <v>2015</v>
      </c>
      <c r="D6032" s="10">
        <f>Fngdp_rpch!AC6032</f>
        <v>1.0004165151260791</v>
      </c>
      <c r="E6032" s="1">
        <f t="shared" si="276"/>
        <v>1.0004165151260791</v>
      </c>
      <c r="F6032" s="4">
        <f>IF(INDEX(WEOApr2024all!$B$1:$BG$197,MATCH('Figure 2.5'!B6032,WEOApr2024all!$B$1:$B$197,0),MATCH('Figure 2.5'!C6032,WEOApr2024all!$B$1:$BG$1,0))="","",INDEX(WEOApr2024all!$B$1:$BG$197,MATCH('Figure 2.5'!B6032,WEOApr2024all!$B$1:$B$197,0),MATCH('Figure 2.5'!C6032,WEOApr2024all!$B$1:$BG$1,0)))</f>
        <v>-9.7880000000000003</v>
      </c>
      <c r="G6032" s="1">
        <f t="shared" si="277"/>
        <v>10.78841651512608</v>
      </c>
    </row>
    <row r="6033" spans="1:7">
      <c r="A6033" t="s">
        <v>361</v>
      </c>
      <c r="B6033" t="s">
        <v>362</v>
      </c>
      <c r="C6033" s="2">
        <v>2016</v>
      </c>
      <c r="D6033" s="10">
        <f>Fngdp_rpch!AD6033</f>
        <v>1.9652210025498773</v>
      </c>
      <c r="E6033" s="1">
        <f t="shared" si="276"/>
        <v>1.9652210025498773</v>
      </c>
      <c r="F6033" s="4">
        <f>IF(INDEX(WEOApr2024all!$B$1:$BG$197,MATCH('Figure 2.5'!B6033,WEOApr2024all!$B$1:$B$197,0),MATCH('Figure 2.5'!C6033,WEOApr2024all!$B$1:$BG$1,0))="","",INDEX(WEOApr2024all!$B$1:$BG$197,MATCH('Figure 2.5'!B6033,WEOApr2024all!$B$1:$B$197,0),MATCH('Figure 2.5'!C6033,WEOApr2024all!$B$1:$BG$1,0)))</f>
        <v>2.4169999999999998</v>
      </c>
      <c r="G6033" s="1">
        <f t="shared" si="277"/>
        <v>-0.45177899745012251</v>
      </c>
    </row>
    <row r="6034" spans="1:7">
      <c r="A6034" t="s">
        <v>361</v>
      </c>
      <c r="B6034" t="s">
        <v>362</v>
      </c>
      <c r="C6034" s="2">
        <v>2017</v>
      </c>
      <c r="D6034" s="10">
        <f>Fngdp_rpch!AE6034</f>
        <v>2.5305315032210007</v>
      </c>
      <c r="E6034" s="1">
        <f t="shared" si="276"/>
        <v>2.5305315032210007</v>
      </c>
      <c r="F6034" s="4">
        <f>IF(INDEX(WEOApr2024all!$B$1:$BG$197,MATCH('Figure 2.5'!B6034,WEOApr2024all!$B$1:$B$197,0),MATCH('Figure 2.5'!C6034,WEOApr2024all!$B$1:$BG$1,0))="","",INDEX(WEOApr2024all!$B$1:$BG$197,MATCH('Figure 2.5'!B6034,WEOApr2024all!$B$1:$B$197,0),MATCH('Figure 2.5'!C6034,WEOApr2024all!$B$1:$BG$1,0)))</f>
        <v>2.36</v>
      </c>
      <c r="G6034" s="1">
        <f t="shared" si="277"/>
        <v>0.17053150322100086</v>
      </c>
    </row>
    <row r="6035" spans="1:7">
      <c r="A6035" t="s">
        <v>361</v>
      </c>
      <c r="B6035" t="s">
        <v>362</v>
      </c>
      <c r="C6035" s="2">
        <v>2018</v>
      </c>
      <c r="D6035" s="10">
        <f>Fngdp_rpch!AF6035</f>
        <v>3.2000000000000028</v>
      </c>
      <c r="E6035" s="1">
        <f t="shared" si="276"/>
        <v>3.2000000000000028</v>
      </c>
      <c r="F6035" s="4">
        <f>IF(INDEX(WEOApr2024all!$B$1:$BG$197,MATCH('Figure 2.5'!B6035,WEOApr2024all!$B$1:$B$197,0),MATCH('Figure 2.5'!C6035,WEOApr2024all!$B$1:$BG$1,0))="","",INDEX(WEOApr2024all!$B$1:$BG$197,MATCH('Figure 2.5'!B6035,WEOApr2024all!$B$1:$B$197,0),MATCH('Figure 2.5'!C6035,WEOApr2024all!$B$1:$BG$1,0)))</f>
        <v>3.488</v>
      </c>
      <c r="G6035" s="1">
        <f t="shared" si="277"/>
        <v>-0.28799999999999715</v>
      </c>
    </row>
    <row r="6036" spans="1:7">
      <c r="A6036" t="s">
        <v>361</v>
      </c>
      <c r="B6036" t="s">
        <v>362</v>
      </c>
      <c r="C6036" s="2">
        <v>2019</v>
      </c>
      <c r="D6036" s="10">
        <f>Fngdp_rpch!AG6036</f>
        <v>2.7349265880821205</v>
      </c>
      <c r="E6036" s="1">
        <f t="shared" si="276"/>
        <v>2.7349265880821205</v>
      </c>
      <c r="F6036" s="4">
        <f>IF(INDEX(WEOApr2024all!$B$1:$BG$197,MATCH('Figure 2.5'!B6036,WEOApr2024all!$B$1:$B$197,0),MATCH('Figure 2.5'!C6036,WEOApr2024all!$B$1:$BG$1,0))="","",INDEX(WEOApr2024all!$B$1:$BG$197,MATCH('Figure 2.5'!B6036,WEOApr2024all!$B$1:$B$197,0),MATCH('Figure 2.5'!C6036,WEOApr2024all!$B$1:$BG$1,0)))</f>
        <v>3.1989999999999998</v>
      </c>
      <c r="G6036" s="1">
        <f t="shared" si="277"/>
        <v>-0.46407341191787932</v>
      </c>
    </row>
    <row r="6037" spans="1:7">
      <c r="A6037" t="s">
        <v>361</v>
      </c>
      <c r="B6037" t="s">
        <v>362</v>
      </c>
      <c r="C6037" s="2">
        <v>2020</v>
      </c>
      <c r="D6037" s="10">
        <f>Fngdp_rpch!AH6037</f>
        <v>3.0110969058337433</v>
      </c>
      <c r="E6037" s="1">
        <f t="shared" si="276"/>
        <v>3.0110969058337433</v>
      </c>
      <c r="F6037" s="4">
        <f>IF(INDEX(WEOApr2024all!$B$1:$BG$197,MATCH('Figure 2.5'!B6037,WEOApr2024all!$B$1:$B$197,0),MATCH('Figure 2.5'!C6037,WEOApr2024all!$B$1:$BG$1,0))="","",INDEX(WEOApr2024all!$B$1:$BG$197,MATCH('Figure 2.5'!B6037,WEOApr2024all!$B$1:$B$197,0),MATCH('Figure 2.5'!C6037,WEOApr2024all!$B$1:$BG$1,0)))</f>
        <v>-3.7530000000000001</v>
      </c>
      <c r="G6037" s="1">
        <f t="shared" si="277"/>
        <v>6.7640969058337435</v>
      </c>
    </row>
    <row r="6038" spans="1:7">
      <c r="A6038" t="s">
        <v>361</v>
      </c>
      <c r="B6038" t="s">
        <v>362</v>
      </c>
      <c r="C6038" s="2">
        <v>2021</v>
      </c>
      <c r="D6038" s="10">
        <f>Fngdp_rpch!AI6038</f>
        <v>2.9986289795025378</v>
      </c>
      <c r="E6038" s="1">
        <f t="shared" si="276"/>
        <v>2.9986289795025378</v>
      </c>
      <c r="F6038" s="4">
        <f>IF(INDEX(WEOApr2024all!$B$1:$BG$197,MATCH('Figure 2.5'!B6038,WEOApr2024all!$B$1:$B$197,0),MATCH('Figure 2.5'!C6038,WEOApr2024all!$B$1:$BG$1,0))="","",INDEX(WEOApr2024all!$B$1:$BG$197,MATCH('Figure 2.5'!B6038,WEOApr2024all!$B$1:$B$197,0),MATCH('Figure 2.5'!C6038,WEOApr2024all!$B$1:$BG$1,0)))</f>
        <v>3.4460000000000002</v>
      </c>
      <c r="G6038" s="1">
        <f t="shared" si="277"/>
        <v>-0.44737102049746236</v>
      </c>
    </row>
    <row r="6039" spans="1:7">
      <c r="A6039" t="s">
        <v>361</v>
      </c>
      <c r="B6039" t="s">
        <v>362</v>
      </c>
      <c r="C6039" s="2">
        <v>2022</v>
      </c>
      <c r="D6039" s="10">
        <f>Fngdp_rpch!AJ6039</f>
        <v>3.6359103984849872</v>
      </c>
      <c r="E6039" s="1">
        <f t="shared" si="276"/>
        <v>3.6359103984849872</v>
      </c>
      <c r="F6039" s="4" t="str">
        <f>IF(INDEX(WEOApr2024all!$B$1:$BG$197,MATCH('Figure 2.5'!B6039,WEOApr2024all!$B$1:$B$197,0),MATCH('Figure 2.5'!C6039,WEOApr2024all!$B$1:$BG$1,0))="","",INDEX(WEOApr2024all!$B$1:$BG$197,MATCH('Figure 2.5'!B6039,WEOApr2024all!$B$1:$B$197,0),MATCH('Figure 2.5'!C6039,WEOApr2024all!$B$1:$BG$1,0)))</f>
        <v/>
      </c>
      <c r="G6039" s="1" t="str">
        <f t="shared" si="277"/>
        <v/>
      </c>
    </row>
    <row r="6040" spans="1:7">
      <c r="A6040" t="s">
        <v>361</v>
      </c>
      <c r="B6040" t="s">
        <v>362</v>
      </c>
      <c r="C6040" s="2">
        <v>2023</v>
      </c>
      <c r="D6040" s="10" t="str">
        <f>Fngdp_rpch!AK6040</f>
        <v>.</v>
      </c>
      <c r="E6040" s="1" t="str">
        <f t="shared" si="276"/>
        <v/>
      </c>
      <c r="F6040" s="4" t="str">
        <f>IF(INDEX(WEOApr2024all!$B$1:$BG$197,MATCH('Figure 2.5'!B6040,WEOApr2024all!$B$1:$B$197,0),MATCH('Figure 2.5'!C6040,WEOApr2024all!$B$1:$BG$1,0))="","",INDEX(WEOApr2024all!$B$1:$BG$197,MATCH('Figure 2.5'!B6040,WEOApr2024all!$B$1:$B$197,0),MATCH('Figure 2.5'!C6040,WEOApr2024all!$B$1:$BG$1,0)))</f>
        <v/>
      </c>
      <c r="G6040" s="1" t="str">
        <f t="shared" si="277"/>
        <v/>
      </c>
    </row>
    <row r="6041" spans="1:7">
      <c r="A6041" t="s">
        <v>95</v>
      </c>
      <c r="B6041" t="s">
        <v>96</v>
      </c>
      <c r="C6041" s="2">
        <v>1991</v>
      </c>
      <c r="D6041" s="10">
        <f>Fngdp_rpch!E6041</f>
        <v>2.5069573062074246</v>
      </c>
      <c r="E6041" s="1">
        <f t="shared" si="276"/>
        <v>2.5069573062074246</v>
      </c>
      <c r="F6041" s="4">
        <f>IF(INDEX(WEOApr2024all!$B$1:$BG$197,MATCH('Figure 2.5'!B6041,WEOApr2024all!$B$1:$B$197,0),MATCH('Figure 2.5'!C6041,WEOApr2024all!$B$1:$BG$1,0))="","",INDEX(WEOApr2024all!$B$1:$BG$197,MATCH('Figure 2.5'!B6041,WEOApr2024all!$B$1:$B$197,0),MATCH('Figure 2.5'!C6041,WEOApr2024all!$B$1:$BG$1,0)))</f>
        <v>3.5390000000000001</v>
      </c>
      <c r="G6041" s="1">
        <f t="shared" si="277"/>
        <v>-1.0320426937925755</v>
      </c>
    </row>
    <row r="6042" spans="1:7">
      <c r="A6042" t="s">
        <v>95</v>
      </c>
      <c r="B6042" t="s">
        <v>96</v>
      </c>
      <c r="C6042" s="2">
        <v>1992</v>
      </c>
      <c r="D6042" s="10">
        <f>Fngdp_rpch!F6042</f>
        <v>2.2346347880153994</v>
      </c>
      <c r="E6042" s="1">
        <f t="shared" si="276"/>
        <v>2.2346347880153994</v>
      </c>
      <c r="F6042" s="4">
        <f>IF(INDEX(WEOApr2024all!$B$1:$BG$197,MATCH('Figure 2.5'!B6042,WEOApr2024all!$B$1:$B$197,0),MATCH('Figure 2.5'!C6042,WEOApr2024all!$B$1:$BG$1,0))="","",INDEX(WEOApr2024all!$B$1:$BG$197,MATCH('Figure 2.5'!B6042,WEOApr2024all!$B$1:$B$197,0),MATCH('Figure 2.5'!C6042,WEOApr2024all!$B$1:$BG$1,0)))</f>
        <v>7.9320000000000004</v>
      </c>
      <c r="G6042" s="1">
        <f t="shared" si="277"/>
        <v>-5.697365211984601</v>
      </c>
    </row>
    <row r="6043" spans="1:7">
      <c r="A6043" t="s">
        <v>95</v>
      </c>
      <c r="B6043" t="s">
        <v>96</v>
      </c>
      <c r="C6043" s="2">
        <v>1993</v>
      </c>
      <c r="D6043" s="10">
        <f>Fngdp_rpch!G6043</f>
        <v>2.4590206650288993</v>
      </c>
      <c r="E6043" s="1">
        <f t="shared" si="276"/>
        <v>2.4590206650288993</v>
      </c>
      <c r="F6043" s="4">
        <f>IF(INDEX(WEOApr2024all!$B$1:$BG$197,MATCH('Figure 2.5'!B6043,WEOApr2024all!$B$1:$B$197,0),MATCH('Figure 2.5'!C6043,WEOApr2024all!$B$1:$BG$1,0))="","",INDEX(WEOApr2024all!$B$1:$BG$197,MATCH('Figure 2.5'!B6043,WEOApr2024all!$B$1:$B$197,0),MATCH('Figure 2.5'!C6043,WEOApr2024all!$B$1:$BG$1,0)))</f>
        <v>2.6579999999999999</v>
      </c>
      <c r="G6043" s="1">
        <f t="shared" si="277"/>
        <v>-0.19897933497110065</v>
      </c>
    </row>
    <row r="6044" spans="1:7">
      <c r="A6044" t="s">
        <v>95</v>
      </c>
      <c r="B6044" t="s">
        <v>96</v>
      </c>
      <c r="C6044" s="2">
        <v>1994</v>
      </c>
      <c r="D6044" s="10">
        <f>Fngdp_rpch!H6044</f>
        <v>2.4999993619064798</v>
      </c>
      <c r="E6044" s="1">
        <f t="shared" si="276"/>
        <v>2.4999993619064798</v>
      </c>
      <c r="F6044" s="4">
        <f>IF(INDEX(WEOApr2024all!$B$1:$BG$197,MATCH('Figure 2.5'!B6044,WEOApr2024all!$B$1:$B$197,0),MATCH('Figure 2.5'!C6044,WEOApr2024all!$B$1:$BG$1,0))="","",INDEX(WEOApr2024all!$B$1:$BG$197,MATCH('Figure 2.5'!B6044,WEOApr2024all!$B$1:$B$197,0),MATCH('Figure 2.5'!C6044,WEOApr2024all!$B$1:$BG$1,0)))</f>
        <v>7.2809999999999997</v>
      </c>
      <c r="G6044" s="1">
        <f t="shared" si="277"/>
        <v>-4.7810006380935199</v>
      </c>
    </row>
    <row r="6045" spans="1:7">
      <c r="A6045" t="s">
        <v>95</v>
      </c>
      <c r="B6045" t="s">
        <v>96</v>
      </c>
      <c r="C6045" s="2">
        <v>1995</v>
      </c>
      <c r="D6045" s="10">
        <f>Fngdp_rpch!I6045</f>
        <v>2.6000046317963044</v>
      </c>
      <c r="E6045" s="1">
        <f t="shared" si="276"/>
        <v>2.6000046317963044</v>
      </c>
      <c r="F6045" s="4">
        <f>IF(INDEX(WEOApr2024all!$B$1:$BG$197,MATCH('Figure 2.5'!B6045,WEOApr2024all!$B$1:$B$197,0),MATCH('Figure 2.5'!C6045,WEOApr2024all!$B$1:$BG$1,0))="","",INDEX(WEOApr2024all!$B$1:$BG$197,MATCH('Figure 2.5'!B6045,WEOApr2024all!$B$1:$B$197,0),MATCH('Figure 2.5'!C6045,WEOApr2024all!$B$1:$BG$1,0)))</f>
        <v>-1.448</v>
      </c>
      <c r="G6045" s="1">
        <f t="shared" si="277"/>
        <v>4.0480046317963048</v>
      </c>
    </row>
    <row r="6046" spans="1:7">
      <c r="A6046" t="s">
        <v>95</v>
      </c>
      <c r="B6046" t="s">
        <v>96</v>
      </c>
      <c r="C6046" s="2">
        <v>1996</v>
      </c>
      <c r="D6046" s="10">
        <f>Fngdp_rpch!J6046</f>
        <v>1.5000041276945986</v>
      </c>
      <c r="E6046" s="1">
        <f t="shared" si="276"/>
        <v>1.5000041276945986</v>
      </c>
      <c r="F6046" s="4">
        <f>IF(INDEX(WEOApr2024all!$B$1:$BG$197,MATCH('Figure 2.5'!B6046,WEOApr2024all!$B$1:$B$197,0),MATCH('Figure 2.5'!C6046,WEOApr2024all!$B$1:$BG$1,0))="","",INDEX(WEOApr2024all!$B$1:$BG$197,MATCH('Figure 2.5'!B6046,WEOApr2024all!$B$1:$B$197,0),MATCH('Figure 2.5'!C6046,WEOApr2024all!$B$1:$BG$1,0)))</f>
        <v>5.5780000000000003</v>
      </c>
      <c r="G6046" s="1">
        <f t="shared" si="277"/>
        <v>-4.0779958723054017</v>
      </c>
    </row>
    <row r="6047" spans="1:7">
      <c r="A6047" t="s">
        <v>95</v>
      </c>
      <c r="B6047" t="s">
        <v>96</v>
      </c>
      <c r="C6047" s="2">
        <v>1997</v>
      </c>
      <c r="D6047" s="10">
        <f>Fngdp_rpch!K6047</f>
        <v>1.5000061360696426</v>
      </c>
      <c r="E6047" s="1">
        <f t="shared" si="276"/>
        <v>1.5000061360696426</v>
      </c>
      <c r="F6047" s="4">
        <f>IF(INDEX(WEOApr2024all!$B$1:$BG$197,MATCH('Figure 2.5'!B6047,WEOApr2024all!$B$1:$B$197,0),MATCH('Figure 2.5'!C6047,WEOApr2024all!$B$1:$BG$1,0))="","",INDEX(WEOApr2024all!$B$1:$BG$197,MATCH('Figure 2.5'!B6047,WEOApr2024all!$B$1:$B$197,0),MATCH('Figure 2.5'!C6047,WEOApr2024all!$B$1:$BG$1,0)))</f>
        <v>5.4960000000000004</v>
      </c>
      <c r="G6047" s="1">
        <f t="shared" si="277"/>
        <v>-3.9959938639303578</v>
      </c>
    </row>
    <row r="6048" spans="1:7">
      <c r="A6048" t="s">
        <v>95</v>
      </c>
      <c r="B6048" t="s">
        <v>96</v>
      </c>
      <c r="C6048" s="2">
        <v>1998</v>
      </c>
      <c r="D6048" s="10">
        <f>Fngdp_rpch!L6048</f>
        <v>3.0072376445626547</v>
      </c>
      <c r="E6048" s="1">
        <f t="shared" si="276"/>
        <v>3.0072376445626547</v>
      </c>
      <c r="F6048" s="4">
        <f>IF(INDEX(WEOApr2024all!$B$1:$BG$197,MATCH('Figure 2.5'!B6048,WEOApr2024all!$B$1:$B$197,0),MATCH('Figure 2.5'!C6048,WEOApr2024all!$B$1:$BG$1,0))="","",INDEX(WEOApr2024all!$B$1:$BG$197,MATCH('Figure 2.5'!B6048,WEOApr2024all!$B$1:$B$197,0),MATCH('Figure 2.5'!C6048,WEOApr2024all!$B$1:$BG$1,0)))</f>
        <v>4.5190000000000001</v>
      </c>
      <c r="G6048" s="1">
        <f t="shared" si="277"/>
        <v>-1.5117623554373454</v>
      </c>
    </row>
    <row r="6049" spans="1:7">
      <c r="A6049" t="s">
        <v>95</v>
      </c>
      <c r="B6049" t="s">
        <v>96</v>
      </c>
      <c r="C6049" s="2">
        <v>1999</v>
      </c>
      <c r="D6049" s="10">
        <f>Fngdp_rpch!M6049</f>
        <v>3.02480176013602</v>
      </c>
      <c r="E6049" s="1">
        <f t="shared" si="276"/>
        <v>3.02480176013602</v>
      </c>
      <c r="F6049" s="4">
        <f>IF(INDEX(WEOApr2024all!$B$1:$BG$197,MATCH('Figure 2.5'!B6049,WEOApr2024all!$B$1:$B$197,0),MATCH('Figure 2.5'!C6049,WEOApr2024all!$B$1:$BG$1,0))="","",INDEX(WEOApr2024all!$B$1:$BG$197,MATCH('Figure 2.5'!B6049,WEOApr2024all!$B$1:$B$197,0),MATCH('Figure 2.5'!C6049,WEOApr2024all!$B$1:$BG$1,0)))</f>
        <v>-1.9390000000000001</v>
      </c>
      <c r="G6049" s="1">
        <f t="shared" si="277"/>
        <v>4.96380176013602</v>
      </c>
    </row>
    <row r="6050" spans="1:7">
      <c r="A6050" t="s">
        <v>95</v>
      </c>
      <c r="B6050" t="s">
        <v>96</v>
      </c>
      <c r="C6050" s="2">
        <v>2000</v>
      </c>
      <c r="D6050" s="10">
        <f>Fngdp_rpch!N6050</f>
        <v>2.5000000000001688</v>
      </c>
      <c r="E6050" s="1">
        <f t="shared" si="276"/>
        <v>2.5000000000001688</v>
      </c>
      <c r="F6050" s="4">
        <f>IF(INDEX(WEOApr2024all!$B$1:$BG$197,MATCH('Figure 2.5'!B6050,WEOApr2024all!$B$1:$B$197,0),MATCH('Figure 2.5'!C6050,WEOApr2024all!$B$1:$BG$1,0))="","",INDEX(WEOApr2024all!$B$1:$BG$197,MATCH('Figure 2.5'!B6050,WEOApr2024all!$B$1:$B$197,0),MATCH('Figure 2.5'!C6050,WEOApr2024all!$B$1:$BG$1,0)))</f>
        <v>-1.93</v>
      </c>
      <c r="G6050" s="1">
        <f t="shared" si="277"/>
        <v>4.4300000000001685</v>
      </c>
    </row>
    <row r="6051" spans="1:7">
      <c r="A6051" t="s">
        <v>95</v>
      </c>
      <c r="B6051" t="s">
        <v>96</v>
      </c>
      <c r="C6051" s="2">
        <v>2001</v>
      </c>
      <c r="D6051" s="10">
        <f>Fngdp_rpch!O6051</f>
        <v>4.0000012582906308</v>
      </c>
      <c r="E6051" s="1">
        <f t="shared" si="276"/>
        <v>4.0000012582906308</v>
      </c>
      <c r="F6051" s="4">
        <f>IF(INDEX(WEOApr2024all!$B$1:$BG$197,MATCH('Figure 2.5'!B6051,WEOApr2024all!$B$1:$B$197,0),MATCH('Figure 2.5'!C6051,WEOApr2024all!$B$1:$BG$1,0))="","",INDEX(WEOApr2024all!$B$1:$BG$197,MATCH('Figure 2.5'!B6051,WEOApr2024all!$B$1:$B$197,0),MATCH('Figure 2.5'!C6051,WEOApr2024all!$B$1:$BG$1,0)))</f>
        <v>-3.8439999999999999</v>
      </c>
      <c r="G6051" s="1">
        <f t="shared" si="277"/>
        <v>7.8440012582906302</v>
      </c>
    </row>
    <row r="6052" spans="1:7">
      <c r="A6052" t="s">
        <v>95</v>
      </c>
      <c r="B6052" t="s">
        <v>96</v>
      </c>
      <c r="C6052" s="2">
        <v>2002</v>
      </c>
      <c r="D6052" s="10">
        <f>Fngdp_rpch!P6052</f>
        <v>2.4999999999998135</v>
      </c>
      <c r="E6052" s="1">
        <f t="shared" si="276"/>
        <v>2.4999999999998135</v>
      </c>
      <c r="F6052" s="4">
        <f>IF(INDEX(WEOApr2024all!$B$1:$BG$197,MATCH('Figure 2.5'!B6052,WEOApr2024all!$B$1:$B$197,0),MATCH('Figure 2.5'!C6052,WEOApr2024all!$B$1:$BG$1,0))="","",INDEX(WEOApr2024all!$B$1:$BG$197,MATCH('Figure 2.5'!B6052,WEOApr2024all!$B$1:$B$197,0),MATCH('Figure 2.5'!C6052,WEOApr2024all!$B$1:$BG$1,0)))</f>
        <v>-7.7320000000000002</v>
      </c>
      <c r="G6052" s="1">
        <f t="shared" si="277"/>
        <v>10.231999999999815</v>
      </c>
    </row>
    <row r="6053" spans="1:7">
      <c r="A6053" t="s">
        <v>95</v>
      </c>
      <c r="B6053" t="s">
        <v>96</v>
      </c>
      <c r="C6053" s="2">
        <v>2003</v>
      </c>
      <c r="D6053" s="10">
        <f>Fngdp_rpch!Q6053</f>
        <v>-4.4568347663066055</v>
      </c>
      <c r="E6053" s="1">
        <f t="shared" si="276"/>
        <v>-4.4568347663066055</v>
      </c>
      <c r="F6053" s="4">
        <f>IF(INDEX(WEOApr2024all!$B$1:$BG$197,MATCH('Figure 2.5'!B6053,WEOApr2024all!$B$1:$B$197,0),MATCH('Figure 2.5'!C6053,WEOApr2024all!$B$1:$BG$1,0))="","",INDEX(WEOApr2024all!$B$1:$BG$197,MATCH('Figure 2.5'!B6053,WEOApr2024all!$B$1:$B$197,0),MATCH('Figure 2.5'!C6053,WEOApr2024all!$B$1:$BG$1,0)))</f>
        <v>0.80500000000000005</v>
      </c>
      <c r="G6053" s="1">
        <f t="shared" si="277"/>
        <v>-5.2618347663066052</v>
      </c>
    </row>
    <row r="6054" spans="1:7">
      <c r="A6054" t="s">
        <v>95</v>
      </c>
      <c r="B6054" t="s">
        <v>96</v>
      </c>
      <c r="C6054" s="2">
        <v>2004</v>
      </c>
      <c r="D6054" s="10">
        <f>Fngdp_rpch!R6054</f>
        <v>4.5000000000000151</v>
      </c>
      <c r="E6054" s="1">
        <f t="shared" si="276"/>
        <v>4.5000000000000151</v>
      </c>
      <c r="F6054" s="4">
        <f>IF(INDEX(WEOApr2024all!$B$1:$BG$197,MATCH('Figure 2.5'!B6054,WEOApr2024all!$B$1:$B$197,0),MATCH('Figure 2.5'!C6054,WEOApr2024all!$B$1:$BG$1,0))="","",INDEX(WEOApr2024all!$B$1:$BG$197,MATCH('Figure 2.5'!B6054,WEOApr2024all!$B$1:$B$197,0),MATCH('Figure 2.5'!C6054,WEOApr2024all!$B$1:$BG$1,0)))</f>
        <v>5.0039999999999996</v>
      </c>
      <c r="G6054" s="1">
        <f t="shared" si="277"/>
        <v>-0.50399999999998446</v>
      </c>
    </row>
    <row r="6055" spans="1:7">
      <c r="A6055" t="s">
        <v>95</v>
      </c>
      <c r="B6055" t="s">
        <v>96</v>
      </c>
      <c r="C6055" s="2">
        <v>2005</v>
      </c>
      <c r="D6055" s="10">
        <f>Fngdp_rpch!S6055</f>
        <v>3.5000000000000142</v>
      </c>
      <c r="E6055" s="1">
        <f t="shared" si="276"/>
        <v>3.5000000000000142</v>
      </c>
      <c r="F6055" s="4">
        <f>IF(INDEX(WEOApr2024all!$B$1:$BG$197,MATCH('Figure 2.5'!B6055,WEOApr2024all!$B$1:$B$197,0),MATCH('Figure 2.5'!C6055,WEOApr2024all!$B$1:$BG$1,0))="","",INDEX(WEOApr2024all!$B$1:$BG$197,MATCH('Figure 2.5'!B6055,WEOApr2024all!$B$1:$B$197,0),MATCH('Figure 2.5'!C6055,WEOApr2024all!$B$1:$BG$1,0)))</f>
        <v>7.46</v>
      </c>
      <c r="G6055" s="1">
        <f t="shared" si="277"/>
        <v>-3.9599999999999858</v>
      </c>
    </row>
    <row r="6056" spans="1:7">
      <c r="A6056" t="s">
        <v>95</v>
      </c>
      <c r="B6056" t="s">
        <v>96</v>
      </c>
      <c r="C6056" s="2">
        <v>2006</v>
      </c>
      <c r="D6056" s="10">
        <f>Fngdp_rpch!T6056</f>
        <v>4.0000000000000702</v>
      </c>
      <c r="E6056" s="1">
        <f t="shared" si="276"/>
        <v>4.0000000000000702</v>
      </c>
      <c r="F6056" s="4">
        <f>IF(INDEX(WEOApr2024all!$B$1:$BG$197,MATCH('Figure 2.5'!B6056,WEOApr2024all!$B$1:$B$197,0),MATCH('Figure 2.5'!C6056,WEOApr2024all!$B$1:$BG$1,0))="","",INDEX(WEOApr2024all!$B$1:$BG$197,MATCH('Figure 2.5'!B6056,WEOApr2024all!$B$1:$B$197,0),MATCH('Figure 2.5'!C6056,WEOApr2024all!$B$1:$BG$1,0)))</f>
        <v>4.0990000000000002</v>
      </c>
      <c r="G6056" s="1">
        <f t="shared" si="277"/>
        <v>-9.8999999999930033E-2</v>
      </c>
    </row>
    <row r="6057" spans="1:7">
      <c r="A6057" t="s">
        <v>95</v>
      </c>
      <c r="B6057" t="s">
        <v>96</v>
      </c>
      <c r="C6057" s="2">
        <v>2007</v>
      </c>
      <c r="D6057" s="10">
        <f>Fngdp_rpch!U6057</f>
        <v>4.1721856375781519</v>
      </c>
      <c r="E6057" s="1">
        <f t="shared" si="276"/>
        <v>4.1721856375781519</v>
      </c>
      <c r="F6057" s="4">
        <f>IF(INDEX(WEOApr2024all!$B$1:$BG$197,MATCH('Figure 2.5'!B6057,WEOApr2024all!$B$1:$B$197,0),MATCH('Figure 2.5'!C6057,WEOApr2024all!$B$1:$BG$1,0))="","",INDEX(WEOApr2024all!$B$1:$BG$197,MATCH('Figure 2.5'!B6057,WEOApr2024all!$B$1:$B$197,0),MATCH('Figure 2.5'!C6057,WEOApr2024all!$B$1:$BG$1,0)))</f>
        <v>6.5419999999999998</v>
      </c>
      <c r="G6057" s="1">
        <f t="shared" si="277"/>
        <v>-2.369814362421848</v>
      </c>
    </row>
    <row r="6058" spans="1:7">
      <c r="A6058" t="s">
        <v>95</v>
      </c>
      <c r="B6058" t="s">
        <v>96</v>
      </c>
      <c r="C6058" s="2">
        <v>2008</v>
      </c>
      <c r="D6058" s="10">
        <f>Fngdp_rpch!V6058</f>
        <v>3.8000000000000034</v>
      </c>
      <c r="E6058" s="1">
        <f t="shared" si="276"/>
        <v>3.8000000000000034</v>
      </c>
      <c r="F6058" s="4">
        <f>IF(INDEX(WEOApr2024all!$B$1:$BG$197,MATCH('Figure 2.5'!B6058,WEOApr2024all!$B$1:$B$197,0),MATCH('Figure 2.5'!C6058,WEOApr2024all!$B$1:$BG$1,0))="","",INDEX(WEOApr2024all!$B$1:$BG$197,MATCH('Figure 2.5'!B6058,WEOApr2024all!$B$1:$B$197,0),MATCH('Figure 2.5'!C6058,WEOApr2024all!$B$1:$BG$1,0)))</f>
        <v>7.1760000000000002</v>
      </c>
      <c r="G6058" s="1">
        <f t="shared" si="277"/>
        <v>-3.3759999999999968</v>
      </c>
    </row>
    <row r="6059" spans="1:7">
      <c r="A6059" t="s">
        <v>95</v>
      </c>
      <c r="B6059" t="s">
        <v>96</v>
      </c>
      <c r="C6059" s="2">
        <v>2009</v>
      </c>
      <c r="D6059" s="10">
        <f>Fngdp_rpch!W6059</f>
        <v>5.500000000000016</v>
      </c>
      <c r="E6059" s="1">
        <f t="shared" si="276"/>
        <v>5.500000000000016</v>
      </c>
      <c r="F6059" s="4">
        <f>IF(INDEX(WEOApr2024all!$B$1:$BG$197,MATCH('Figure 2.5'!B6059,WEOApr2024all!$B$1:$B$197,0),MATCH('Figure 2.5'!C6059,WEOApr2024all!$B$1:$BG$1,0))="","",INDEX(WEOApr2024all!$B$1:$BG$197,MATCH('Figure 2.5'!B6059,WEOApr2024all!$B$1:$B$197,0),MATCH('Figure 2.5'!C6059,WEOApr2024all!$B$1:$BG$1,0)))</f>
        <v>4.2430000000000003</v>
      </c>
      <c r="G6059" s="1">
        <f t="shared" si="277"/>
        <v>1.2570000000000157</v>
      </c>
    </row>
    <row r="6060" spans="1:7">
      <c r="A6060" t="s">
        <v>95</v>
      </c>
      <c r="B6060" t="s">
        <v>96</v>
      </c>
      <c r="C6060" s="2">
        <v>2010</v>
      </c>
      <c r="D6060" s="10">
        <f>Fngdp_rpch!X6060</f>
        <v>3.5000000000000142</v>
      </c>
      <c r="E6060" s="1">
        <f t="shared" si="276"/>
        <v>3.5000000000000142</v>
      </c>
      <c r="F6060" s="4">
        <f>IF(INDEX(WEOApr2024all!$B$1:$BG$197,MATCH('Figure 2.5'!B6060,WEOApr2024all!$B$1:$B$197,0),MATCH('Figure 2.5'!C6060,WEOApr2024all!$B$1:$BG$1,0))="","",INDEX(WEOApr2024all!$B$1:$BG$197,MATCH('Figure 2.5'!B6060,WEOApr2024all!$B$1:$B$197,0),MATCH('Figure 2.5'!C6060,WEOApr2024all!$B$1:$BG$1,0)))</f>
        <v>7.8029999999999999</v>
      </c>
      <c r="G6060" s="1">
        <f t="shared" si="277"/>
        <v>-4.3029999999999857</v>
      </c>
    </row>
    <row r="6061" spans="1:7">
      <c r="A6061" t="s">
        <v>95</v>
      </c>
      <c r="B6061" t="s">
        <v>96</v>
      </c>
      <c r="C6061" s="2">
        <v>2011</v>
      </c>
      <c r="D6061" s="10">
        <f>Fngdp_rpch!Y6061</f>
        <v>5.0068033184651473</v>
      </c>
      <c r="E6061" s="1">
        <f t="shared" si="276"/>
        <v>5.0068033184651473</v>
      </c>
      <c r="F6061" s="4">
        <f>IF(INDEX(WEOApr2024all!$B$1:$BG$197,MATCH('Figure 2.5'!B6061,WEOApr2024all!$B$1:$B$197,0),MATCH('Figure 2.5'!C6061,WEOApr2024all!$B$1:$BG$1,0))="","",INDEX(WEOApr2024all!$B$1:$BG$197,MATCH('Figure 2.5'!B6061,WEOApr2024all!$B$1:$B$197,0),MATCH('Figure 2.5'!C6061,WEOApr2024all!$B$1:$BG$1,0)))</f>
        <v>5.1619999999999999</v>
      </c>
      <c r="G6061" s="1">
        <f t="shared" si="277"/>
        <v>-0.15519668153485267</v>
      </c>
    </row>
    <row r="6062" spans="1:7">
      <c r="A6062" t="s">
        <v>95</v>
      </c>
      <c r="B6062" t="s">
        <v>96</v>
      </c>
      <c r="C6062" s="2">
        <v>2012</v>
      </c>
      <c r="D6062" s="10">
        <f>Fngdp_rpch!Z6062</f>
        <v>4.2003107328208111</v>
      </c>
      <c r="E6062" s="1">
        <f t="shared" si="276"/>
        <v>4.2003107328208111</v>
      </c>
      <c r="F6062" s="4">
        <f>IF(INDEX(WEOApr2024all!$B$1:$BG$197,MATCH('Figure 2.5'!B6062,WEOApr2024all!$B$1:$B$197,0),MATCH('Figure 2.5'!C6062,WEOApr2024all!$B$1:$BG$1,0))="","",INDEX(WEOApr2024all!$B$1:$BG$197,MATCH('Figure 2.5'!B6062,WEOApr2024all!$B$1:$B$197,0),MATCH('Figure 2.5'!C6062,WEOApr2024all!$B$1:$BG$1,0)))</f>
        <v>3.5379999999999998</v>
      </c>
      <c r="G6062" s="1">
        <f t="shared" si="277"/>
        <v>0.66231073282081132</v>
      </c>
    </row>
    <row r="6063" spans="1:7">
      <c r="A6063" t="s">
        <v>95</v>
      </c>
      <c r="B6063" t="s">
        <v>96</v>
      </c>
      <c r="C6063" s="2">
        <v>2013</v>
      </c>
      <c r="D6063" s="10">
        <f>Fngdp_rpch!AA6063</f>
        <v>3.9999985906840729</v>
      </c>
      <c r="E6063" s="1">
        <f t="shared" si="276"/>
        <v>3.9999985906840729</v>
      </c>
      <c r="F6063" s="4">
        <f>IF(INDEX(WEOApr2024all!$B$1:$BG$197,MATCH('Figure 2.5'!B6063,WEOApr2024all!$B$1:$B$197,0),MATCH('Figure 2.5'!C6063,WEOApr2024all!$B$1:$BG$1,0))="","",INDEX(WEOApr2024all!$B$1:$BG$197,MATCH('Figure 2.5'!B6063,WEOApr2024all!$B$1:$B$197,0),MATCH('Figure 2.5'!C6063,WEOApr2024all!$B$1:$BG$1,0)))</f>
        <v>4.6379999999999999</v>
      </c>
      <c r="G6063" s="1">
        <f t="shared" si="277"/>
        <v>-0.63800140931592697</v>
      </c>
    </row>
    <row r="6064" spans="1:7">
      <c r="A6064" t="s">
        <v>95</v>
      </c>
      <c r="B6064" t="s">
        <v>96</v>
      </c>
      <c r="C6064" s="2">
        <v>2014</v>
      </c>
      <c r="D6064" s="10">
        <f>Fngdp_rpch!AB6064</f>
        <v>3.3035127185406576</v>
      </c>
      <c r="E6064" s="1">
        <f t="shared" si="276"/>
        <v>3.3035127185406576</v>
      </c>
      <c r="F6064" s="4">
        <f>IF(INDEX(WEOApr2024all!$B$1:$BG$197,MATCH('Figure 2.5'!B6064,WEOApr2024all!$B$1:$B$197,0),MATCH('Figure 2.5'!C6064,WEOApr2024all!$B$1:$BG$1,0))="","",INDEX(WEOApr2024all!$B$1:$BG$197,MATCH('Figure 2.5'!B6064,WEOApr2024all!$B$1:$B$197,0),MATCH('Figure 2.5'!C6064,WEOApr2024all!$B$1:$BG$1,0)))</f>
        <v>3.2389999999999999</v>
      </c>
      <c r="G6064" s="1">
        <f t="shared" si="277"/>
        <v>6.4512718540657765E-2</v>
      </c>
    </row>
    <row r="6065" spans="1:7">
      <c r="A6065" t="s">
        <v>95</v>
      </c>
      <c r="B6065" t="s">
        <v>96</v>
      </c>
      <c r="C6065" s="2">
        <v>2015</v>
      </c>
      <c r="D6065" s="10">
        <f>Fngdp_rpch!AC6065</f>
        <v>2.8003184577602536</v>
      </c>
      <c r="E6065" s="1">
        <f t="shared" si="276"/>
        <v>2.8003184577602536</v>
      </c>
      <c r="F6065" s="4">
        <f>IF(INDEX(WEOApr2024all!$B$1:$BG$197,MATCH('Figure 2.5'!B6065,WEOApr2024all!$B$1:$B$197,0),MATCH('Figure 2.5'!C6065,WEOApr2024all!$B$1:$BG$1,0))="","",INDEX(WEOApr2024all!$B$1:$BG$197,MATCH('Figure 2.5'!B6065,WEOApr2024all!$B$1:$B$197,0),MATCH('Figure 2.5'!C6065,WEOApr2024all!$B$1:$BG$1,0)))</f>
        <v>0.371</v>
      </c>
      <c r="G6065" s="1">
        <f t="shared" si="277"/>
        <v>2.4293184577602536</v>
      </c>
    </row>
    <row r="6066" spans="1:7">
      <c r="A6066" t="s">
        <v>95</v>
      </c>
      <c r="B6066" t="s">
        <v>96</v>
      </c>
      <c r="C6066" s="2">
        <v>2016</v>
      </c>
      <c r="D6066" s="10">
        <f>Fngdp_rpch!AD6066</f>
        <v>2.199931431103419</v>
      </c>
      <c r="E6066" s="1">
        <f t="shared" si="276"/>
        <v>2.199931431103419</v>
      </c>
      <c r="F6066" s="4">
        <f>IF(INDEX(WEOApr2024all!$B$1:$BG$197,MATCH('Figure 2.5'!B6066,WEOApr2024all!$B$1:$B$197,0),MATCH('Figure 2.5'!C6066,WEOApr2024all!$B$1:$BG$1,0))="","",INDEX(WEOApr2024all!$B$1:$BG$197,MATCH('Figure 2.5'!B6066,WEOApr2024all!$B$1:$B$197,0),MATCH('Figure 2.5'!C6066,WEOApr2024all!$B$1:$BG$1,0)))</f>
        <v>1.69</v>
      </c>
      <c r="G6066" s="1">
        <f t="shared" si="277"/>
        <v>0.5099314311034191</v>
      </c>
    </row>
    <row r="6067" spans="1:7">
      <c r="A6067" t="s">
        <v>95</v>
      </c>
      <c r="B6067" t="s">
        <v>96</v>
      </c>
      <c r="C6067" s="2">
        <v>2017</v>
      </c>
      <c r="D6067" s="10">
        <f>Fngdp_rpch!AE6067</f>
        <v>1.1999999999999567</v>
      </c>
      <c r="E6067" s="1">
        <f t="shared" si="276"/>
        <v>1.1999999999999567</v>
      </c>
      <c r="F6067" s="4">
        <f>IF(INDEX(WEOApr2024all!$B$1:$BG$197,MATCH('Figure 2.5'!B6067,WEOApr2024all!$B$1:$B$197,0),MATCH('Figure 2.5'!C6067,WEOApr2024all!$B$1:$BG$1,0))="","",INDEX(WEOApr2024all!$B$1:$BG$197,MATCH('Figure 2.5'!B6067,WEOApr2024all!$B$1:$B$197,0),MATCH('Figure 2.5'!C6067,WEOApr2024all!$B$1:$BG$1,0)))</f>
        <v>1.74</v>
      </c>
      <c r="G6067" s="1">
        <f t="shared" si="277"/>
        <v>-0.54000000000004333</v>
      </c>
    </row>
    <row r="6068" spans="1:7">
      <c r="A6068" t="s">
        <v>95</v>
      </c>
      <c r="B6068" t="s">
        <v>96</v>
      </c>
      <c r="C6068" s="2">
        <v>2018</v>
      </c>
      <c r="D6068" s="10">
        <f>Fngdp_rpch!AF6068</f>
        <v>3.1000000000000583</v>
      </c>
      <c r="E6068" s="1">
        <f t="shared" si="276"/>
        <v>3.1000000000000583</v>
      </c>
      <c r="F6068" s="4">
        <f>IF(INDEX(WEOApr2024all!$B$1:$BG$197,MATCH('Figure 2.5'!B6068,WEOApr2024all!$B$1:$B$197,0),MATCH('Figure 2.5'!C6068,WEOApr2024all!$B$1:$BG$1,0))="","",INDEX(WEOApr2024all!$B$1:$BG$197,MATCH('Figure 2.5'!B6068,WEOApr2024all!$B$1:$B$197,0),MATCH('Figure 2.5'!C6068,WEOApr2024all!$B$1:$BG$1,0)))</f>
        <v>0.16400000000000001</v>
      </c>
      <c r="G6068" s="1">
        <f t="shared" si="277"/>
        <v>2.9360000000000581</v>
      </c>
    </row>
    <row r="6069" spans="1:7">
      <c r="A6069" t="s">
        <v>95</v>
      </c>
      <c r="B6069" t="s">
        <v>96</v>
      </c>
      <c r="C6069" s="2">
        <v>2019</v>
      </c>
      <c r="D6069" s="10">
        <f>Fngdp_rpch!AG6069</f>
        <v>3.200000000000025</v>
      </c>
      <c r="E6069" s="1">
        <f t="shared" si="276"/>
        <v>3.200000000000025</v>
      </c>
      <c r="F6069" s="4">
        <f>IF(INDEX(WEOApr2024all!$B$1:$BG$197,MATCH('Figure 2.5'!B6069,WEOApr2024all!$B$1:$B$197,0),MATCH('Figure 2.5'!C6069,WEOApr2024all!$B$1:$BG$1,0))="","",INDEX(WEOApr2024all!$B$1:$BG$197,MATCH('Figure 2.5'!B6069,WEOApr2024all!$B$1:$B$197,0),MATCH('Figure 2.5'!C6069,WEOApr2024all!$B$1:$BG$1,0)))</f>
        <v>0.92900000000000005</v>
      </c>
      <c r="G6069" s="1">
        <f t="shared" si="277"/>
        <v>2.2710000000000248</v>
      </c>
    </row>
    <row r="6070" spans="1:7">
      <c r="A6070" t="s">
        <v>95</v>
      </c>
      <c r="B6070" t="s">
        <v>96</v>
      </c>
      <c r="C6070" s="2">
        <v>2020</v>
      </c>
      <c r="D6070" s="10">
        <f>Fngdp_rpch!AH6070</f>
        <v>2.300000000000102</v>
      </c>
      <c r="E6070" s="1">
        <f t="shared" si="276"/>
        <v>2.300000000000102</v>
      </c>
      <c r="F6070" s="4">
        <f>IF(INDEX(WEOApr2024all!$B$1:$BG$197,MATCH('Figure 2.5'!B6070,WEOApr2024all!$B$1:$B$197,0),MATCH('Figure 2.5'!C6070,WEOApr2024all!$B$1:$BG$1,0))="","",INDEX(WEOApr2024all!$B$1:$BG$197,MATCH('Figure 2.5'!B6070,WEOApr2024all!$B$1:$B$197,0),MATCH('Figure 2.5'!C6070,WEOApr2024all!$B$1:$BG$1,0)))</f>
        <v>-7.38</v>
      </c>
      <c r="G6070" s="1">
        <f t="shared" si="277"/>
        <v>9.6800000000001027</v>
      </c>
    </row>
    <row r="6071" spans="1:7">
      <c r="A6071" t="s">
        <v>95</v>
      </c>
      <c r="B6071" t="s">
        <v>96</v>
      </c>
      <c r="C6071" s="2">
        <v>2021</v>
      </c>
      <c r="D6071" s="10">
        <f>Fngdp_rpch!AI6071</f>
        <v>4.3000000000000371</v>
      </c>
      <c r="E6071" s="1">
        <f t="shared" si="276"/>
        <v>4.3000000000000371</v>
      </c>
      <c r="F6071" s="4">
        <f>IF(INDEX(WEOApr2024all!$B$1:$BG$197,MATCH('Figure 2.5'!B6071,WEOApr2024all!$B$1:$B$197,0),MATCH('Figure 2.5'!C6071,WEOApr2024all!$B$1:$BG$1,0))="","",INDEX(WEOApr2024all!$B$1:$BG$197,MATCH('Figure 2.5'!B6071,WEOApr2024all!$B$1:$B$197,0),MATCH('Figure 2.5'!C6071,WEOApr2024all!$B$1:$BG$1,0)))</f>
        <v>5.5620000000000003</v>
      </c>
      <c r="G6071" s="1">
        <f t="shared" si="277"/>
        <v>-1.2619999999999632</v>
      </c>
    </row>
    <row r="6072" spans="1:7">
      <c r="A6072" t="s">
        <v>95</v>
      </c>
      <c r="B6072" t="s">
        <v>96</v>
      </c>
      <c r="C6072" s="2">
        <v>2022</v>
      </c>
      <c r="D6072" s="10">
        <f>Fngdp_rpch!AJ6072</f>
        <v>3.2000000000000028</v>
      </c>
      <c r="E6072" s="1">
        <f t="shared" si="276"/>
        <v>3.2000000000000028</v>
      </c>
      <c r="F6072" s="4">
        <f>IF(INDEX(WEOApr2024all!$B$1:$BG$197,MATCH('Figure 2.5'!B6072,WEOApr2024all!$B$1:$B$197,0),MATCH('Figure 2.5'!C6072,WEOApr2024all!$B$1:$BG$1,0))="","",INDEX(WEOApr2024all!$B$1:$BG$197,MATCH('Figure 2.5'!B6072,WEOApr2024all!$B$1:$B$197,0),MATCH('Figure 2.5'!C6072,WEOApr2024all!$B$1:$BG$1,0)))</f>
        <v>4.7069999999999999</v>
      </c>
      <c r="G6072" s="1">
        <f t="shared" si="277"/>
        <v>-1.506999999999997</v>
      </c>
    </row>
    <row r="6073" spans="1:7">
      <c r="A6073" t="s">
        <v>95</v>
      </c>
      <c r="B6073" t="s">
        <v>96</v>
      </c>
      <c r="C6073" s="2">
        <v>2023</v>
      </c>
      <c r="D6073" s="10">
        <f>Fngdp_rpch!AK6073</f>
        <v>3.5510296492578863</v>
      </c>
      <c r="E6073" s="1">
        <f t="shared" si="276"/>
        <v>3.5510296492578863</v>
      </c>
      <c r="F6073" s="4" t="str">
        <f>IF(INDEX(WEOApr2024all!$B$1:$BG$197,MATCH('Figure 2.5'!B6073,WEOApr2024all!$B$1:$B$197,0),MATCH('Figure 2.5'!C6073,WEOApr2024all!$B$1:$BG$1,0))="","",INDEX(WEOApr2024all!$B$1:$BG$197,MATCH('Figure 2.5'!B6073,WEOApr2024all!$B$1:$B$197,0),MATCH('Figure 2.5'!C6073,WEOApr2024all!$B$1:$BG$1,0)))</f>
        <v/>
      </c>
      <c r="G6073" s="1" t="str">
        <f t="shared" si="277"/>
        <v/>
      </c>
    </row>
    <row r="6074" spans="1:7">
      <c r="A6074" t="s">
        <v>5</v>
      </c>
      <c r="B6074" t="s">
        <v>6</v>
      </c>
      <c r="C6074" s="2">
        <v>1991</v>
      </c>
      <c r="D6074" s="10">
        <f>Fngdp_rpch!E6074</f>
        <v>1.6786320510217001</v>
      </c>
      <c r="E6074" s="1">
        <f t="shared" si="276"/>
        <v>1.6786320510217001</v>
      </c>
      <c r="F6074" s="4">
        <f>IF(INDEX(WEOApr2024all!$B$1:$BG$197,MATCH('Figure 2.5'!B6074,WEOApr2024all!$B$1:$B$197,0),MATCH('Figure 2.5'!C6074,WEOApr2024all!$B$1:$BG$1,0))="","",INDEX(WEOApr2024all!$B$1:$BG$197,MATCH('Figure 2.5'!B6074,WEOApr2024all!$B$1:$B$197,0),MATCH('Figure 2.5'!C6074,WEOApr2024all!$B$1:$BG$1,0)))</f>
        <v>-0.109</v>
      </c>
      <c r="G6074" s="1">
        <f t="shared" si="277"/>
        <v>1.7876320510217001</v>
      </c>
    </row>
    <row r="6075" spans="1:7">
      <c r="A6075" t="s">
        <v>5</v>
      </c>
      <c r="B6075" t="s">
        <v>6</v>
      </c>
      <c r="C6075" s="2">
        <v>1992</v>
      </c>
      <c r="D6075" s="10">
        <f>Fngdp_rpch!F6075</f>
        <v>3.0012438149326748</v>
      </c>
      <c r="E6075" s="1">
        <f t="shared" si="276"/>
        <v>3.0012438149326748</v>
      </c>
      <c r="F6075" s="4">
        <f>IF(INDEX(WEOApr2024all!$B$1:$BG$197,MATCH('Figure 2.5'!B6075,WEOApr2024all!$B$1:$B$197,0),MATCH('Figure 2.5'!C6075,WEOApr2024all!$B$1:$BG$1,0))="","",INDEX(WEOApr2024all!$B$1:$BG$197,MATCH('Figure 2.5'!B6075,WEOApr2024all!$B$1:$B$197,0),MATCH('Figure 2.5'!C6075,WEOApr2024all!$B$1:$BG$1,0)))</f>
        <v>3.5219999999999998</v>
      </c>
      <c r="G6075" s="1">
        <f t="shared" si="277"/>
        <v>-0.52075618506732502</v>
      </c>
    </row>
    <row r="6076" spans="1:7">
      <c r="A6076" t="s">
        <v>5</v>
      </c>
      <c r="B6076" t="s">
        <v>6</v>
      </c>
      <c r="C6076" s="2">
        <v>1993</v>
      </c>
      <c r="D6076" s="10">
        <f>Fngdp_rpch!G6076</f>
        <v>3.1414799285091055</v>
      </c>
      <c r="E6076" s="1">
        <f t="shared" si="276"/>
        <v>3.1414799285091055</v>
      </c>
      <c r="F6076" s="4">
        <f>IF(INDEX(WEOApr2024all!$B$1:$BG$197,MATCH('Figure 2.5'!B6076,WEOApr2024all!$B$1:$B$197,0),MATCH('Figure 2.5'!C6076,WEOApr2024all!$B$1:$BG$1,0))="","",INDEX(WEOApr2024all!$B$1:$BG$197,MATCH('Figure 2.5'!B6076,WEOApr2024all!$B$1:$B$197,0),MATCH('Figure 2.5'!C6076,WEOApr2024all!$B$1:$BG$1,0)))</f>
        <v>2.7519999999999998</v>
      </c>
      <c r="G6076" s="1">
        <f t="shared" si="277"/>
        <v>0.38947992850910573</v>
      </c>
    </row>
    <row r="6077" spans="1:7">
      <c r="A6077" t="s">
        <v>5</v>
      </c>
      <c r="B6077" t="s">
        <v>6</v>
      </c>
      <c r="C6077" s="2">
        <v>1994</v>
      </c>
      <c r="D6077" s="10">
        <f>Fngdp_rpch!H6077</f>
        <v>2.5552880855463256</v>
      </c>
      <c r="E6077" s="1">
        <f t="shared" si="276"/>
        <v>2.5552880855463256</v>
      </c>
      <c r="F6077" s="4">
        <f>IF(INDEX(WEOApr2024all!$B$1:$BG$197,MATCH('Figure 2.5'!B6077,WEOApr2024all!$B$1:$B$197,0),MATCH('Figure 2.5'!C6077,WEOApr2024all!$B$1:$BG$1,0))="","",INDEX(WEOApr2024all!$B$1:$BG$197,MATCH('Figure 2.5'!B6077,WEOApr2024all!$B$1:$B$197,0),MATCH('Figure 2.5'!C6077,WEOApr2024all!$B$1:$BG$1,0)))</f>
        <v>4.0289999999999999</v>
      </c>
      <c r="G6077" s="1">
        <f t="shared" si="277"/>
        <v>-1.4737119144536743</v>
      </c>
    </row>
    <row r="6078" spans="1:7">
      <c r="A6078" t="s">
        <v>5</v>
      </c>
      <c r="B6078" t="s">
        <v>6</v>
      </c>
      <c r="C6078" s="2">
        <v>1995</v>
      </c>
      <c r="D6078" s="10">
        <f>Fngdp_rpch!I6078</f>
        <v>2.4597687851627414</v>
      </c>
      <c r="E6078" s="1">
        <f t="shared" si="276"/>
        <v>2.4597687851627414</v>
      </c>
      <c r="F6078" s="4">
        <f>IF(INDEX(WEOApr2024all!$B$1:$BG$197,MATCH('Figure 2.5'!B6078,WEOApr2024all!$B$1:$B$197,0),MATCH('Figure 2.5'!C6078,WEOApr2024all!$B$1:$BG$1,0))="","",INDEX(WEOApr2024all!$B$1:$BG$197,MATCH('Figure 2.5'!B6078,WEOApr2024all!$B$1:$B$197,0),MATCH('Figure 2.5'!C6078,WEOApr2024all!$B$1:$BG$1,0)))</f>
        <v>2.6850000000000001</v>
      </c>
      <c r="G6078" s="1">
        <f t="shared" si="277"/>
        <v>-0.22523121483725861</v>
      </c>
    </row>
    <row r="6079" spans="1:7">
      <c r="A6079" t="s">
        <v>5</v>
      </c>
      <c r="B6079" t="s">
        <v>6</v>
      </c>
      <c r="C6079" s="2">
        <v>1996</v>
      </c>
      <c r="D6079" s="10">
        <f>Fngdp_rpch!J6079</f>
        <v>2.0229181016854003</v>
      </c>
      <c r="E6079" s="1">
        <f t="shared" si="276"/>
        <v>2.0229181016854003</v>
      </c>
      <c r="F6079" s="4">
        <f>IF(INDEX(WEOApr2024all!$B$1:$BG$197,MATCH('Figure 2.5'!B6079,WEOApr2024all!$B$1:$B$197,0),MATCH('Figure 2.5'!C6079,WEOApr2024all!$B$1:$BG$1,0))="","",INDEX(WEOApr2024all!$B$1:$BG$197,MATCH('Figure 2.5'!B6079,WEOApr2024all!$B$1:$B$197,0),MATCH('Figure 2.5'!C6079,WEOApr2024all!$B$1:$BG$1,0)))</f>
        <v>3.7730000000000001</v>
      </c>
      <c r="G6079" s="1">
        <f t="shared" si="277"/>
        <v>-1.7500818983145998</v>
      </c>
    </row>
    <row r="6080" spans="1:7">
      <c r="A6080" t="s">
        <v>5</v>
      </c>
      <c r="B6080" t="s">
        <v>6</v>
      </c>
      <c r="C6080" s="2">
        <v>1997</v>
      </c>
      <c r="D6080" s="10">
        <f>Fngdp_rpch!K6080</f>
        <v>2.349038371520451</v>
      </c>
      <c r="E6080" s="1">
        <f t="shared" si="276"/>
        <v>2.349038371520451</v>
      </c>
      <c r="F6080" s="4">
        <f>IF(INDEX(WEOApr2024all!$B$1:$BG$197,MATCH('Figure 2.5'!B6080,WEOApr2024all!$B$1:$B$197,0),MATCH('Figure 2.5'!C6080,WEOApr2024all!$B$1:$BG$1,0))="","",INDEX(WEOApr2024all!$B$1:$BG$197,MATCH('Figure 2.5'!B6080,WEOApr2024all!$B$1:$B$197,0),MATCH('Figure 2.5'!C6080,WEOApr2024all!$B$1:$BG$1,0)))</f>
        <v>4.4470000000000001</v>
      </c>
      <c r="G6080" s="1">
        <f t="shared" si="277"/>
        <v>-2.097961628479549</v>
      </c>
    </row>
    <row r="6081" spans="1:7">
      <c r="A6081" t="s">
        <v>5</v>
      </c>
      <c r="B6081" t="s">
        <v>6</v>
      </c>
      <c r="C6081" s="2">
        <v>1998</v>
      </c>
      <c r="D6081" s="10">
        <f>Fngdp_rpch!L6081</f>
        <v>2.5816450678736613</v>
      </c>
      <c r="E6081" s="1">
        <f t="shared" si="276"/>
        <v>2.5816450678736613</v>
      </c>
      <c r="F6081" s="4">
        <f>IF(INDEX(WEOApr2024all!$B$1:$BG$197,MATCH('Figure 2.5'!B6081,WEOApr2024all!$B$1:$B$197,0),MATCH('Figure 2.5'!C6081,WEOApr2024all!$B$1:$BG$1,0))="","",INDEX(WEOApr2024all!$B$1:$BG$197,MATCH('Figure 2.5'!B6081,WEOApr2024all!$B$1:$B$197,0),MATCH('Figure 2.5'!C6081,WEOApr2024all!$B$1:$BG$1,0)))</f>
        <v>4.4829999999999997</v>
      </c>
      <c r="G6081" s="1">
        <f t="shared" si="277"/>
        <v>-1.9013549321263383</v>
      </c>
    </row>
    <row r="6082" spans="1:7">
      <c r="A6082" t="s">
        <v>5</v>
      </c>
      <c r="B6082" t="s">
        <v>6</v>
      </c>
      <c r="C6082" s="2">
        <v>1999</v>
      </c>
      <c r="D6082" s="10">
        <f>Fngdp_rpch!M6082</f>
        <v>2.0308784553701331</v>
      </c>
      <c r="E6082" s="1">
        <f t="shared" si="276"/>
        <v>2.0308784553701331</v>
      </c>
      <c r="F6082" s="4">
        <f>IF(INDEX(WEOApr2024all!$B$1:$BG$197,MATCH('Figure 2.5'!B6082,WEOApr2024all!$B$1:$B$197,0),MATCH('Figure 2.5'!C6082,WEOApr2024all!$B$1:$BG$1,0))="","",INDEX(WEOApr2024all!$B$1:$BG$197,MATCH('Figure 2.5'!B6082,WEOApr2024all!$B$1:$B$197,0),MATCH('Figure 2.5'!C6082,WEOApr2024all!$B$1:$BG$1,0)))</f>
        <v>4.7880000000000003</v>
      </c>
      <c r="G6082" s="1">
        <f t="shared" si="277"/>
        <v>-2.7571215446298671</v>
      </c>
    </row>
    <row r="6083" spans="1:7">
      <c r="A6083" t="s">
        <v>5</v>
      </c>
      <c r="B6083" t="s">
        <v>6</v>
      </c>
      <c r="C6083" s="2">
        <v>2000</v>
      </c>
      <c r="D6083" s="10">
        <f>Fngdp_rpch!N6083</f>
        <v>2.5988601987829485</v>
      </c>
      <c r="E6083" s="1">
        <f t="shared" ref="E6083:E6146" si="278">IF(D6083=".","",D6083)</f>
        <v>2.5988601987829485</v>
      </c>
      <c r="F6083" s="4">
        <f>IF(INDEX(WEOApr2024all!$B$1:$BG$197,MATCH('Figure 2.5'!B6083,WEOApr2024all!$B$1:$B$197,0),MATCH('Figure 2.5'!C6083,WEOApr2024all!$B$1:$BG$1,0))="","",INDEX(WEOApr2024all!$B$1:$BG$197,MATCH('Figure 2.5'!B6083,WEOApr2024all!$B$1:$B$197,0),MATCH('Figure 2.5'!C6083,WEOApr2024all!$B$1:$BG$1,0)))</f>
        <v>4.0780000000000003</v>
      </c>
      <c r="G6083" s="1">
        <f t="shared" ref="G6083:G6146" si="279">IFERROR(E6083-F6083,"")</f>
        <v>-1.4791398012170518</v>
      </c>
    </row>
    <row r="6084" spans="1:7">
      <c r="A6084" t="s">
        <v>5</v>
      </c>
      <c r="B6084" t="s">
        <v>6</v>
      </c>
      <c r="C6084" s="2">
        <v>2001</v>
      </c>
      <c r="D6084" s="10">
        <f>Fngdp_rpch!O6084</f>
        <v>3.1556602943668466</v>
      </c>
      <c r="E6084" s="1">
        <f t="shared" si="278"/>
        <v>3.1556602943668466</v>
      </c>
      <c r="F6084" s="4">
        <f>IF(INDEX(WEOApr2024all!$B$1:$BG$197,MATCH('Figure 2.5'!B6084,WEOApr2024all!$B$1:$B$197,0),MATCH('Figure 2.5'!C6084,WEOApr2024all!$B$1:$BG$1,0))="","",INDEX(WEOApr2024all!$B$1:$BG$197,MATCH('Figure 2.5'!B6084,WEOApr2024all!$B$1:$B$197,0),MATCH('Figure 2.5'!C6084,WEOApr2024all!$B$1:$BG$1,0)))</f>
        <v>0.95599999999999996</v>
      </c>
      <c r="G6084" s="1">
        <f t="shared" si="279"/>
        <v>2.1996602943668466</v>
      </c>
    </row>
    <row r="6085" spans="1:7">
      <c r="A6085" t="s">
        <v>5</v>
      </c>
      <c r="B6085" t="s">
        <v>6</v>
      </c>
      <c r="C6085" s="2">
        <v>2002</v>
      </c>
      <c r="D6085" s="10">
        <f>Fngdp_rpch!P6085</f>
        <v>2.1891766302908344</v>
      </c>
      <c r="E6085" s="1">
        <f t="shared" si="278"/>
        <v>2.1891766302908344</v>
      </c>
      <c r="F6085" s="4">
        <f>IF(INDEX(WEOApr2024all!$B$1:$BG$197,MATCH('Figure 2.5'!B6085,WEOApr2024all!$B$1:$B$197,0),MATCH('Figure 2.5'!C6085,WEOApr2024all!$B$1:$BG$1,0))="","",INDEX(WEOApr2024all!$B$1:$BG$197,MATCH('Figure 2.5'!B6085,WEOApr2024all!$B$1:$B$197,0),MATCH('Figure 2.5'!C6085,WEOApr2024all!$B$1:$BG$1,0)))</f>
        <v>1.7</v>
      </c>
      <c r="G6085" s="1">
        <f t="shared" si="279"/>
        <v>0.48917663029083447</v>
      </c>
    </row>
    <row r="6086" spans="1:7">
      <c r="A6086" t="s">
        <v>5</v>
      </c>
      <c r="B6086" t="s">
        <v>6</v>
      </c>
      <c r="C6086" s="2">
        <v>2003</v>
      </c>
      <c r="D6086" s="10">
        <f>Fngdp_rpch!Q6086</f>
        <v>2.5594424367868074</v>
      </c>
      <c r="E6086" s="1">
        <f t="shared" si="278"/>
        <v>2.5594424367868074</v>
      </c>
      <c r="F6086" s="4">
        <f>IF(INDEX(WEOApr2024all!$B$1:$BG$197,MATCH('Figure 2.5'!B6086,WEOApr2024all!$B$1:$B$197,0),MATCH('Figure 2.5'!C6086,WEOApr2024all!$B$1:$BG$1,0))="","",INDEX(WEOApr2024all!$B$1:$BG$197,MATCH('Figure 2.5'!B6086,WEOApr2024all!$B$1:$B$197,0),MATCH('Figure 2.5'!C6086,WEOApr2024all!$B$1:$BG$1,0)))</f>
        <v>2.7959999999999998</v>
      </c>
      <c r="G6086" s="1">
        <f t="shared" si="279"/>
        <v>-0.23655756321319243</v>
      </c>
    </row>
    <row r="6087" spans="1:7">
      <c r="A6087" t="s">
        <v>5</v>
      </c>
      <c r="B6087" t="s">
        <v>6</v>
      </c>
      <c r="C6087" s="2">
        <v>2004</v>
      </c>
      <c r="D6087" s="10">
        <f>Fngdp_rpch!R6087</f>
        <v>3.9141523600164874</v>
      </c>
      <c r="E6087" s="1">
        <f t="shared" si="278"/>
        <v>3.9141523600164874</v>
      </c>
      <c r="F6087" s="4">
        <f>IF(INDEX(WEOApr2024all!$B$1:$BG$197,MATCH('Figure 2.5'!B6087,WEOApr2024all!$B$1:$B$197,0),MATCH('Figure 2.5'!C6087,WEOApr2024all!$B$1:$BG$1,0))="","",INDEX(WEOApr2024all!$B$1:$BG$197,MATCH('Figure 2.5'!B6087,WEOApr2024all!$B$1:$B$197,0),MATCH('Figure 2.5'!C6087,WEOApr2024all!$B$1:$BG$1,0)))</f>
        <v>3.8479999999999999</v>
      </c>
      <c r="G6087" s="1">
        <f t="shared" si="279"/>
        <v>6.6152360016487499E-2</v>
      </c>
    </row>
    <row r="6088" spans="1:7">
      <c r="A6088" t="s">
        <v>5</v>
      </c>
      <c r="B6088" t="s">
        <v>6</v>
      </c>
      <c r="C6088" s="2">
        <v>2005</v>
      </c>
      <c r="D6088" s="10">
        <f>Fngdp_rpch!S6088</f>
        <v>3.5400573977172334</v>
      </c>
      <c r="E6088" s="1">
        <f t="shared" si="278"/>
        <v>3.5400573977172334</v>
      </c>
      <c r="F6088" s="4">
        <f>IF(INDEX(WEOApr2024all!$B$1:$BG$197,MATCH('Figure 2.5'!B6088,WEOApr2024all!$B$1:$B$197,0),MATCH('Figure 2.5'!C6088,WEOApr2024all!$B$1:$BG$1,0))="","",INDEX(WEOApr2024all!$B$1:$BG$197,MATCH('Figure 2.5'!B6088,WEOApr2024all!$B$1:$B$197,0),MATCH('Figure 2.5'!C6088,WEOApr2024all!$B$1:$BG$1,0)))</f>
        <v>3.4830000000000001</v>
      </c>
      <c r="G6088" s="1">
        <f t="shared" si="279"/>
        <v>5.7057397717233282E-2</v>
      </c>
    </row>
    <row r="6089" spans="1:7">
      <c r="A6089" t="s">
        <v>5</v>
      </c>
      <c r="B6089" t="s">
        <v>6</v>
      </c>
      <c r="C6089" s="2">
        <v>2006</v>
      </c>
      <c r="D6089" s="10">
        <f>Fngdp_rpch!T6089</f>
        <v>3.2683876839755932</v>
      </c>
      <c r="E6089" s="1">
        <f t="shared" si="278"/>
        <v>3.2683876839755932</v>
      </c>
      <c r="F6089" s="4">
        <f>IF(INDEX(WEOApr2024all!$B$1:$BG$197,MATCH('Figure 2.5'!B6089,WEOApr2024all!$B$1:$B$197,0),MATCH('Figure 2.5'!C6089,WEOApr2024all!$B$1:$BG$1,0))="","",INDEX(WEOApr2024all!$B$1:$BG$197,MATCH('Figure 2.5'!B6089,WEOApr2024all!$B$1:$B$197,0),MATCH('Figure 2.5'!C6089,WEOApr2024all!$B$1:$BG$1,0)))</f>
        <v>2.7850000000000001</v>
      </c>
      <c r="G6089" s="1">
        <f t="shared" si="279"/>
        <v>0.48338768397559306</v>
      </c>
    </row>
    <row r="6090" spans="1:7">
      <c r="A6090" t="s">
        <v>5</v>
      </c>
      <c r="B6090" t="s">
        <v>6</v>
      </c>
      <c r="C6090" s="2">
        <v>2007</v>
      </c>
      <c r="D6090" s="10">
        <f>Fngdp_rpch!U6090</f>
        <v>2.9223648730328788</v>
      </c>
      <c r="E6090" s="1">
        <f t="shared" si="278"/>
        <v>2.9223648730328788</v>
      </c>
      <c r="F6090" s="4">
        <f>IF(INDEX(WEOApr2024all!$B$1:$BG$197,MATCH('Figure 2.5'!B6090,WEOApr2024all!$B$1:$B$197,0),MATCH('Figure 2.5'!C6090,WEOApr2024all!$B$1:$BG$1,0))="","",INDEX(WEOApr2024all!$B$1:$BG$197,MATCH('Figure 2.5'!B6090,WEOApr2024all!$B$1:$B$197,0),MATCH('Figure 2.5'!C6090,WEOApr2024all!$B$1:$BG$1,0)))</f>
        <v>2.004</v>
      </c>
      <c r="G6090" s="1">
        <f t="shared" si="279"/>
        <v>0.91836487303287884</v>
      </c>
    </row>
    <row r="6091" spans="1:7">
      <c r="A6091" t="s">
        <v>5</v>
      </c>
      <c r="B6091" t="s">
        <v>6</v>
      </c>
      <c r="C6091" s="2">
        <v>2008</v>
      </c>
      <c r="D6091" s="10">
        <f>Fngdp_rpch!V6091</f>
        <v>1.9389600253990169</v>
      </c>
      <c r="E6091" s="1">
        <f t="shared" si="278"/>
        <v>1.9389600253990169</v>
      </c>
      <c r="F6091" s="4">
        <f>IF(INDEX(WEOApr2024all!$B$1:$BG$197,MATCH('Figure 2.5'!B6091,WEOApr2024all!$B$1:$B$197,0),MATCH('Figure 2.5'!C6091,WEOApr2024all!$B$1:$BG$1,0))="","",INDEX(WEOApr2024all!$B$1:$BG$197,MATCH('Figure 2.5'!B6091,WEOApr2024all!$B$1:$B$197,0),MATCH('Figure 2.5'!C6091,WEOApr2024all!$B$1:$BG$1,0)))</f>
        <v>0.114</v>
      </c>
      <c r="G6091" s="1">
        <f t="shared" si="279"/>
        <v>1.8249600253990168</v>
      </c>
    </row>
    <row r="6092" spans="1:7">
      <c r="A6092" t="s">
        <v>5</v>
      </c>
      <c r="B6092" t="s">
        <v>6</v>
      </c>
      <c r="C6092" s="2">
        <v>2009</v>
      </c>
      <c r="D6092" s="10">
        <f>Fngdp_rpch!W6092</f>
        <v>5.495599627449721E-2</v>
      </c>
      <c r="E6092" s="1">
        <f t="shared" si="278"/>
        <v>5.495599627449721E-2</v>
      </c>
      <c r="F6092" s="4">
        <f>IF(INDEX(WEOApr2024all!$B$1:$BG$197,MATCH('Figure 2.5'!B6092,WEOApr2024all!$B$1:$B$197,0),MATCH('Figure 2.5'!C6092,WEOApr2024all!$B$1:$BG$1,0))="","",INDEX(WEOApr2024all!$B$1:$BG$197,MATCH('Figure 2.5'!B6092,WEOApr2024all!$B$1:$B$197,0),MATCH('Figure 2.5'!C6092,WEOApr2024all!$B$1:$BG$1,0)))</f>
        <v>-2.5760000000000001</v>
      </c>
      <c r="G6092" s="1">
        <f t="shared" si="279"/>
        <v>2.6309559962744973</v>
      </c>
    </row>
    <row r="6093" spans="1:7">
      <c r="A6093" t="s">
        <v>5</v>
      </c>
      <c r="B6093" t="s">
        <v>6</v>
      </c>
      <c r="C6093" s="2">
        <v>2010</v>
      </c>
      <c r="D6093" s="10">
        <f>Fngdp_rpch!X6093</f>
        <v>1.51812363978161</v>
      </c>
      <c r="E6093" s="1">
        <f t="shared" si="278"/>
        <v>1.51812363978161</v>
      </c>
      <c r="F6093" s="4">
        <f>IF(INDEX(WEOApr2024all!$B$1:$BG$197,MATCH('Figure 2.5'!B6093,WEOApr2024all!$B$1:$B$197,0),MATCH('Figure 2.5'!C6093,WEOApr2024all!$B$1:$BG$1,0))="","",INDEX(WEOApr2024all!$B$1:$BG$197,MATCH('Figure 2.5'!B6093,WEOApr2024all!$B$1:$B$197,0),MATCH('Figure 2.5'!C6093,WEOApr2024all!$B$1:$BG$1,0)))</f>
        <v>2.6949999999999998</v>
      </c>
      <c r="G6093" s="1">
        <f t="shared" si="279"/>
        <v>-1.1768763602183898</v>
      </c>
    </row>
    <row r="6094" spans="1:7">
      <c r="A6094" t="s">
        <v>5</v>
      </c>
      <c r="B6094" t="s">
        <v>6</v>
      </c>
      <c r="C6094" s="2">
        <v>2011</v>
      </c>
      <c r="D6094" s="10">
        <f>Fngdp_rpch!Y6094</f>
        <v>2.3126029749517274</v>
      </c>
      <c r="E6094" s="1">
        <f t="shared" si="278"/>
        <v>2.3126029749517274</v>
      </c>
      <c r="F6094" s="4">
        <f>IF(INDEX(WEOApr2024all!$B$1:$BG$197,MATCH('Figure 2.5'!B6094,WEOApr2024all!$B$1:$B$197,0),MATCH('Figure 2.5'!C6094,WEOApr2024all!$B$1:$BG$1,0))="","",INDEX(WEOApr2024all!$B$1:$BG$197,MATCH('Figure 2.5'!B6094,WEOApr2024all!$B$1:$B$197,0),MATCH('Figure 2.5'!C6094,WEOApr2024all!$B$1:$BG$1,0)))</f>
        <v>1.5640000000000001</v>
      </c>
      <c r="G6094" s="1">
        <f t="shared" si="279"/>
        <v>0.74860297495172734</v>
      </c>
    </row>
    <row r="6095" spans="1:7">
      <c r="A6095" t="s">
        <v>5</v>
      </c>
      <c r="B6095" t="s">
        <v>6</v>
      </c>
      <c r="C6095" s="2">
        <v>2012</v>
      </c>
      <c r="D6095" s="10">
        <f>Fngdp_rpch!Z6095</f>
        <v>1.7823180729690913</v>
      </c>
      <c r="E6095" s="1">
        <f t="shared" si="278"/>
        <v>1.7823180729690913</v>
      </c>
      <c r="F6095" s="4">
        <f>IF(INDEX(WEOApr2024all!$B$1:$BG$197,MATCH('Figure 2.5'!B6095,WEOApr2024all!$B$1:$B$197,0),MATCH('Figure 2.5'!C6095,WEOApr2024all!$B$1:$BG$1,0))="","",INDEX(WEOApr2024all!$B$1:$BG$197,MATCH('Figure 2.5'!B6095,WEOApr2024all!$B$1:$B$197,0),MATCH('Figure 2.5'!C6095,WEOApr2024all!$B$1:$BG$1,0)))</f>
        <v>2.2890000000000001</v>
      </c>
      <c r="G6095" s="1">
        <f t="shared" si="279"/>
        <v>-0.50668192703090886</v>
      </c>
    </row>
    <row r="6096" spans="1:7">
      <c r="A6096" t="s">
        <v>5</v>
      </c>
      <c r="B6096" t="s">
        <v>6</v>
      </c>
      <c r="C6096" s="2">
        <v>2013</v>
      </c>
      <c r="D6096" s="10">
        <f>Fngdp_rpch!AA6096</f>
        <v>2.116408639890377</v>
      </c>
      <c r="E6096" s="1">
        <f t="shared" si="278"/>
        <v>2.116408639890377</v>
      </c>
      <c r="F6096" s="4">
        <f>IF(INDEX(WEOApr2024all!$B$1:$BG$197,MATCH('Figure 2.5'!B6096,WEOApr2024all!$B$1:$B$197,0),MATCH('Figure 2.5'!C6096,WEOApr2024all!$B$1:$BG$1,0))="","",INDEX(WEOApr2024all!$B$1:$BG$197,MATCH('Figure 2.5'!B6096,WEOApr2024all!$B$1:$B$197,0),MATCH('Figure 2.5'!C6096,WEOApr2024all!$B$1:$BG$1,0)))</f>
        <v>2.1179999999999999</v>
      </c>
      <c r="G6096" s="1">
        <f t="shared" si="279"/>
        <v>-1.591360109622908E-3</v>
      </c>
    </row>
    <row r="6097" spans="1:7">
      <c r="A6097" t="s">
        <v>5</v>
      </c>
      <c r="B6097" t="s">
        <v>6</v>
      </c>
      <c r="C6097" s="2">
        <v>2014</v>
      </c>
      <c r="D6097" s="10">
        <f>Fngdp_rpch!AB6097</f>
        <v>2.5875762041731587</v>
      </c>
      <c r="E6097" s="1">
        <f t="shared" si="278"/>
        <v>2.5875762041731587</v>
      </c>
      <c r="F6097" s="4">
        <f>IF(INDEX(WEOApr2024all!$B$1:$BG$197,MATCH('Figure 2.5'!B6097,WEOApr2024all!$B$1:$B$197,0),MATCH('Figure 2.5'!C6097,WEOApr2024all!$B$1:$BG$1,0))="","",INDEX(WEOApr2024all!$B$1:$BG$197,MATCH('Figure 2.5'!B6097,WEOApr2024all!$B$1:$B$197,0),MATCH('Figure 2.5'!C6097,WEOApr2024all!$B$1:$BG$1,0)))</f>
        <v>2.524</v>
      </c>
      <c r="G6097" s="1">
        <f t="shared" si="279"/>
        <v>6.3576204173158679E-2</v>
      </c>
    </row>
    <row r="6098" spans="1:7">
      <c r="A6098" t="s">
        <v>5</v>
      </c>
      <c r="B6098" t="s">
        <v>6</v>
      </c>
      <c r="C6098" s="2">
        <v>2015</v>
      </c>
      <c r="D6098" s="10">
        <f>Fngdp_rpch!AC6098</f>
        <v>3.0934652243874927</v>
      </c>
      <c r="E6098" s="1">
        <f t="shared" si="278"/>
        <v>3.0934652243874927</v>
      </c>
      <c r="F6098" s="4">
        <f>IF(INDEX(WEOApr2024all!$B$1:$BG$197,MATCH('Figure 2.5'!B6098,WEOApr2024all!$B$1:$B$197,0),MATCH('Figure 2.5'!C6098,WEOApr2024all!$B$1:$BG$1,0))="","",INDEX(WEOApr2024all!$B$1:$BG$197,MATCH('Figure 2.5'!B6098,WEOApr2024all!$B$1:$B$197,0),MATCH('Figure 2.5'!C6098,WEOApr2024all!$B$1:$BG$1,0)))</f>
        <v>2.9460000000000002</v>
      </c>
      <c r="G6098" s="1">
        <f t="shared" si="279"/>
        <v>0.14746522438749254</v>
      </c>
    </row>
    <row r="6099" spans="1:7">
      <c r="A6099" t="s">
        <v>5</v>
      </c>
      <c r="B6099" t="s">
        <v>6</v>
      </c>
      <c r="C6099" s="2">
        <v>2016</v>
      </c>
      <c r="D6099" s="10">
        <f>Fngdp_rpch!AD6099</f>
        <v>2.8387900984569336</v>
      </c>
      <c r="E6099" s="1">
        <f t="shared" si="278"/>
        <v>2.8387900984569336</v>
      </c>
      <c r="F6099" s="4">
        <f>IF(INDEX(WEOApr2024all!$B$1:$BG$197,MATCH('Figure 2.5'!B6099,WEOApr2024all!$B$1:$B$197,0),MATCH('Figure 2.5'!C6099,WEOApr2024all!$B$1:$BG$1,0))="","",INDEX(WEOApr2024all!$B$1:$BG$197,MATCH('Figure 2.5'!B6099,WEOApr2024all!$B$1:$B$197,0),MATCH('Figure 2.5'!C6099,WEOApr2024all!$B$1:$BG$1,0)))</f>
        <v>1.82</v>
      </c>
      <c r="G6099" s="1">
        <f t="shared" si="279"/>
        <v>1.0187900984569336</v>
      </c>
    </row>
    <row r="6100" spans="1:7">
      <c r="A6100" t="s">
        <v>5</v>
      </c>
      <c r="B6100" t="s">
        <v>6</v>
      </c>
      <c r="C6100" s="2">
        <v>2017</v>
      </c>
      <c r="D6100" s="10">
        <f>Fngdp_rpch!AE6100</f>
        <v>2.1988570757367043</v>
      </c>
      <c r="E6100" s="1">
        <f t="shared" si="278"/>
        <v>2.1988570757367043</v>
      </c>
      <c r="F6100" s="4">
        <f>IF(INDEX(WEOApr2024all!$B$1:$BG$197,MATCH('Figure 2.5'!B6100,WEOApr2024all!$B$1:$B$197,0),MATCH('Figure 2.5'!C6100,WEOApr2024all!$B$1:$BG$1,0))="","",INDEX(WEOApr2024all!$B$1:$BG$197,MATCH('Figure 2.5'!B6100,WEOApr2024all!$B$1:$B$197,0),MATCH('Figure 2.5'!C6100,WEOApr2024all!$B$1:$BG$1,0)))</f>
        <v>2.4580000000000002</v>
      </c>
      <c r="G6100" s="1">
        <f t="shared" si="279"/>
        <v>-0.25914292426329588</v>
      </c>
    </row>
    <row r="6101" spans="1:7">
      <c r="A6101" t="s">
        <v>5</v>
      </c>
      <c r="B6101" t="s">
        <v>6</v>
      </c>
      <c r="C6101" s="2">
        <v>2018</v>
      </c>
      <c r="D6101" s="10">
        <f>Fngdp_rpch!AF6101</f>
        <v>2.3407819920399087</v>
      </c>
      <c r="E6101" s="1">
        <f t="shared" si="278"/>
        <v>2.3407819920399087</v>
      </c>
      <c r="F6101" s="4">
        <f>IF(INDEX(WEOApr2024all!$B$1:$BG$197,MATCH('Figure 2.5'!B6101,WEOApr2024all!$B$1:$B$197,0),MATCH('Figure 2.5'!C6101,WEOApr2024all!$B$1:$BG$1,0))="","",INDEX(WEOApr2024all!$B$1:$BG$197,MATCH('Figure 2.5'!B6101,WEOApr2024all!$B$1:$B$197,0),MATCH('Figure 2.5'!C6101,WEOApr2024all!$B$1:$BG$1,0)))</f>
        <v>2.9670000000000001</v>
      </c>
      <c r="G6101" s="1">
        <f t="shared" si="279"/>
        <v>-0.62621800796009142</v>
      </c>
    </row>
    <row r="6102" spans="1:7">
      <c r="A6102" t="s">
        <v>5</v>
      </c>
      <c r="B6102" t="s">
        <v>6</v>
      </c>
      <c r="C6102" s="2">
        <v>2019</v>
      </c>
      <c r="D6102" s="10">
        <f>Fngdp_rpch!AG6102</f>
        <v>2.5413799885873223</v>
      </c>
      <c r="E6102" s="1">
        <f t="shared" si="278"/>
        <v>2.5413799885873223</v>
      </c>
      <c r="F6102" s="4">
        <f>IF(INDEX(WEOApr2024all!$B$1:$BG$197,MATCH('Figure 2.5'!B6102,WEOApr2024all!$B$1:$B$197,0),MATCH('Figure 2.5'!C6102,WEOApr2024all!$B$1:$BG$1,0))="","",INDEX(WEOApr2024all!$B$1:$BG$197,MATCH('Figure 2.5'!B6102,WEOApr2024all!$B$1:$B$197,0),MATCH('Figure 2.5'!C6102,WEOApr2024all!$B$1:$BG$1,0)))</f>
        <v>2.4670000000000001</v>
      </c>
      <c r="G6102" s="1">
        <f t="shared" si="279"/>
        <v>7.4379988587322199E-2</v>
      </c>
    </row>
    <row r="6103" spans="1:7">
      <c r="A6103" t="s">
        <v>5</v>
      </c>
      <c r="B6103" t="s">
        <v>6</v>
      </c>
      <c r="C6103" s="2">
        <v>2020</v>
      </c>
      <c r="D6103" s="10">
        <f>Fngdp_rpch!AH6103</f>
        <v>2.0890416614521845</v>
      </c>
      <c r="E6103" s="1">
        <f t="shared" si="278"/>
        <v>2.0890416614521845</v>
      </c>
      <c r="F6103" s="4">
        <f>IF(INDEX(WEOApr2024all!$B$1:$BG$197,MATCH('Figure 2.5'!B6103,WEOApr2024all!$B$1:$B$197,0),MATCH('Figure 2.5'!C6103,WEOApr2024all!$B$1:$BG$1,0))="","",INDEX(WEOApr2024all!$B$1:$BG$197,MATCH('Figure 2.5'!B6103,WEOApr2024all!$B$1:$B$197,0),MATCH('Figure 2.5'!C6103,WEOApr2024all!$B$1:$BG$1,0)))</f>
        <v>-2.214</v>
      </c>
      <c r="G6103" s="1">
        <f t="shared" si="279"/>
        <v>4.303041661452184</v>
      </c>
    </row>
    <row r="6104" spans="1:7">
      <c r="A6104" t="s">
        <v>5</v>
      </c>
      <c r="B6104" t="s">
        <v>6</v>
      </c>
      <c r="C6104" s="2">
        <v>2021</v>
      </c>
      <c r="D6104" s="10">
        <f>Fngdp_rpch!AI6104</f>
        <v>3.0781664703298128</v>
      </c>
      <c r="E6104" s="1">
        <f t="shared" si="278"/>
        <v>3.0781664703298128</v>
      </c>
      <c r="F6104" s="4">
        <f>IF(INDEX(WEOApr2024all!$B$1:$BG$197,MATCH('Figure 2.5'!B6104,WEOApr2024all!$B$1:$B$197,0),MATCH('Figure 2.5'!C6104,WEOApr2024all!$B$1:$BG$1,0))="","",INDEX(WEOApr2024all!$B$1:$BG$197,MATCH('Figure 2.5'!B6104,WEOApr2024all!$B$1:$B$197,0),MATCH('Figure 2.5'!C6104,WEOApr2024all!$B$1:$BG$1,0)))</f>
        <v>5.8</v>
      </c>
      <c r="G6104" s="1">
        <f t="shared" si="279"/>
        <v>-2.721833529670187</v>
      </c>
    </row>
    <row r="6105" spans="1:7">
      <c r="A6105" t="s">
        <v>5</v>
      </c>
      <c r="B6105" t="s">
        <v>6</v>
      </c>
      <c r="C6105" s="2">
        <v>2022</v>
      </c>
      <c r="D6105" s="10">
        <f>Fngdp_rpch!AJ6105</f>
        <v>5.1975444244476421</v>
      </c>
      <c r="E6105" s="1">
        <f t="shared" si="278"/>
        <v>5.1975444244476421</v>
      </c>
      <c r="F6105" s="4">
        <f>IF(INDEX(WEOApr2024all!$B$1:$BG$197,MATCH('Figure 2.5'!B6105,WEOApr2024all!$B$1:$B$197,0),MATCH('Figure 2.5'!C6105,WEOApr2024all!$B$1:$BG$1,0))="","",INDEX(WEOApr2024all!$B$1:$BG$197,MATCH('Figure 2.5'!B6105,WEOApr2024all!$B$1:$B$197,0),MATCH('Figure 2.5'!C6105,WEOApr2024all!$B$1:$BG$1,0)))</f>
        <v>1.9359999999999999</v>
      </c>
      <c r="G6105" s="1">
        <f t="shared" si="279"/>
        <v>3.2615444244476421</v>
      </c>
    </row>
    <row r="6106" spans="1:7">
      <c r="A6106" t="s">
        <v>5</v>
      </c>
      <c r="B6106" t="s">
        <v>6</v>
      </c>
      <c r="C6106" s="2">
        <v>2023</v>
      </c>
      <c r="D6106" s="10">
        <f>Fngdp_rpch!AK6106</f>
        <v>0.99530321071354955</v>
      </c>
      <c r="E6106" s="1">
        <f t="shared" si="278"/>
        <v>0.99530321071354955</v>
      </c>
      <c r="F6106" s="4" t="str">
        <f>IF(INDEX(WEOApr2024all!$B$1:$BG$197,MATCH('Figure 2.5'!B6106,WEOApr2024all!$B$1:$B$197,0),MATCH('Figure 2.5'!C6106,WEOApr2024all!$B$1:$BG$1,0))="","",INDEX(WEOApr2024all!$B$1:$BG$197,MATCH('Figure 2.5'!B6106,WEOApr2024all!$B$1:$B$197,0),MATCH('Figure 2.5'!C6106,WEOApr2024all!$B$1:$BG$1,0)))</f>
        <v/>
      </c>
      <c r="G6106" s="1" t="str">
        <f t="shared" si="279"/>
        <v/>
      </c>
    </row>
    <row r="6107" spans="1:7">
      <c r="A6107" t="s">
        <v>363</v>
      </c>
      <c r="B6107" t="s">
        <v>364</v>
      </c>
      <c r="C6107" s="2">
        <v>1991</v>
      </c>
      <c r="D6107" s="10" t="str">
        <f>Fngdp_rpch!E6107</f>
        <v>.</v>
      </c>
      <c r="E6107" s="1" t="str">
        <f t="shared" si="278"/>
        <v/>
      </c>
      <c r="F6107" s="4" t="str">
        <f>IF(INDEX(WEOApr2024all!$B$1:$BG$197,MATCH('Figure 2.5'!B6107,WEOApr2024all!$B$1:$B$197,0),MATCH('Figure 2.5'!C6107,WEOApr2024all!$B$1:$BG$1,0))="","",INDEX(WEOApr2024all!$B$1:$BG$197,MATCH('Figure 2.5'!B6107,WEOApr2024all!$B$1:$B$197,0),MATCH('Figure 2.5'!C6107,WEOApr2024all!$B$1:$BG$1,0)))</f>
        <v/>
      </c>
      <c r="G6107" s="1" t="str">
        <f t="shared" si="279"/>
        <v/>
      </c>
    </row>
    <row r="6108" spans="1:7">
      <c r="A6108" t="s">
        <v>363</v>
      </c>
      <c r="B6108" t="s">
        <v>364</v>
      </c>
      <c r="C6108" s="2">
        <v>1992</v>
      </c>
      <c r="D6108" s="10" t="str">
        <f>Fngdp_rpch!F6108</f>
        <v>.</v>
      </c>
      <c r="E6108" s="1" t="str">
        <f t="shared" si="278"/>
        <v/>
      </c>
      <c r="F6108" s="4" t="str">
        <f>IF(INDEX(WEOApr2024all!$B$1:$BG$197,MATCH('Figure 2.5'!B6108,WEOApr2024all!$B$1:$B$197,0),MATCH('Figure 2.5'!C6108,WEOApr2024all!$B$1:$BG$1,0))="","",INDEX(WEOApr2024all!$B$1:$BG$197,MATCH('Figure 2.5'!B6108,WEOApr2024all!$B$1:$B$197,0),MATCH('Figure 2.5'!C6108,WEOApr2024all!$B$1:$BG$1,0)))</f>
        <v/>
      </c>
      <c r="G6108" s="1" t="str">
        <f t="shared" si="279"/>
        <v/>
      </c>
    </row>
    <row r="6109" spans="1:7">
      <c r="A6109" t="s">
        <v>363</v>
      </c>
      <c r="B6109" t="s">
        <v>364</v>
      </c>
      <c r="C6109" s="2">
        <v>1993</v>
      </c>
      <c r="D6109" s="10" t="str">
        <f>Fngdp_rpch!G6109</f>
        <v>.</v>
      </c>
      <c r="E6109" s="1" t="str">
        <f t="shared" si="278"/>
        <v/>
      </c>
      <c r="F6109" s="4">
        <f>IF(INDEX(WEOApr2024all!$B$1:$BG$197,MATCH('Figure 2.5'!B6109,WEOApr2024all!$B$1:$B$197,0),MATCH('Figure 2.5'!C6109,WEOApr2024all!$B$1:$BG$1,0))="","",INDEX(WEOApr2024all!$B$1:$BG$197,MATCH('Figure 2.5'!B6109,WEOApr2024all!$B$1:$B$197,0),MATCH('Figure 2.5'!C6109,WEOApr2024all!$B$1:$BG$1,0)))</f>
        <v>-2.2999999999999998</v>
      </c>
      <c r="G6109" s="1" t="str">
        <f t="shared" si="279"/>
        <v/>
      </c>
    </row>
    <row r="6110" spans="1:7">
      <c r="A6110" t="s">
        <v>363</v>
      </c>
      <c r="B6110" t="s">
        <v>364</v>
      </c>
      <c r="C6110" s="2">
        <v>1994</v>
      </c>
      <c r="D6110" s="10">
        <f>Fngdp_rpch!H6110</f>
        <v>3.0001570366041008</v>
      </c>
      <c r="E6110" s="1">
        <f t="shared" si="278"/>
        <v>3.0001570366041008</v>
      </c>
      <c r="F6110" s="4">
        <f>IF(INDEX(WEOApr2024all!$B$1:$BG$197,MATCH('Figure 2.5'!B6110,WEOApr2024all!$B$1:$B$197,0),MATCH('Figure 2.5'!C6110,WEOApr2024all!$B$1:$BG$1,0))="","",INDEX(WEOApr2024all!$B$1:$BG$197,MATCH('Figure 2.5'!B6110,WEOApr2024all!$B$1:$B$197,0),MATCH('Figure 2.5'!C6110,WEOApr2024all!$B$1:$BG$1,0)))</f>
        <v>-5.2</v>
      </c>
      <c r="G6110" s="1">
        <f t="shared" si="279"/>
        <v>8.2001570366041001</v>
      </c>
    </row>
    <row r="6111" spans="1:7">
      <c r="A6111" t="s">
        <v>363</v>
      </c>
      <c r="B6111" t="s">
        <v>364</v>
      </c>
      <c r="C6111" s="2">
        <v>1995</v>
      </c>
      <c r="D6111" s="10">
        <f>Fngdp_rpch!I6111</f>
        <v>0</v>
      </c>
      <c r="E6111" s="1">
        <f t="shared" si="278"/>
        <v>0</v>
      </c>
      <c r="F6111" s="4">
        <f>IF(INDEX(WEOApr2024all!$B$1:$BG$197,MATCH('Figure 2.5'!B6111,WEOApr2024all!$B$1:$B$197,0),MATCH('Figure 2.5'!C6111,WEOApr2024all!$B$1:$BG$1,0))="","",INDEX(WEOApr2024all!$B$1:$BG$197,MATCH('Figure 2.5'!B6111,WEOApr2024all!$B$1:$B$197,0),MATCH('Figure 2.5'!C6111,WEOApr2024all!$B$1:$BG$1,0)))</f>
        <v>-0.9</v>
      </c>
      <c r="G6111" s="1">
        <f t="shared" si="279"/>
        <v>0.9</v>
      </c>
    </row>
    <row r="6112" spans="1:7">
      <c r="A6112" t="s">
        <v>363</v>
      </c>
      <c r="B6112" t="s">
        <v>364</v>
      </c>
      <c r="C6112" s="2">
        <v>1996</v>
      </c>
      <c r="D6112" s="10">
        <f>Fngdp_rpch!J6112</f>
        <v>-3.9682543202276044</v>
      </c>
      <c r="E6112" s="1">
        <f t="shared" si="278"/>
        <v>-3.9682543202276044</v>
      </c>
      <c r="F6112" s="4">
        <f>IF(INDEX(WEOApr2024all!$B$1:$BG$197,MATCH('Figure 2.5'!B6112,WEOApr2024all!$B$1:$B$197,0),MATCH('Figure 2.5'!C6112,WEOApr2024all!$B$1:$BG$1,0))="","",INDEX(WEOApr2024all!$B$1:$BG$197,MATCH('Figure 2.5'!B6112,WEOApr2024all!$B$1:$B$197,0),MATCH('Figure 2.5'!C6112,WEOApr2024all!$B$1:$BG$1,0)))</f>
        <v>1.7</v>
      </c>
      <c r="G6112" s="1">
        <f t="shared" si="279"/>
        <v>-5.6682543202276046</v>
      </c>
    </row>
    <row r="6113" spans="1:7">
      <c r="A6113" t="s">
        <v>363</v>
      </c>
      <c r="B6113" t="s">
        <v>364</v>
      </c>
      <c r="C6113" s="2">
        <v>1997</v>
      </c>
      <c r="D6113" s="10">
        <f>Fngdp_rpch!K6113</f>
        <v>0.49999846300694539</v>
      </c>
      <c r="E6113" s="1">
        <f t="shared" si="278"/>
        <v>0.49999846300694539</v>
      </c>
      <c r="F6113" s="4">
        <f>IF(INDEX(WEOApr2024all!$B$1:$BG$197,MATCH('Figure 2.5'!B6113,WEOApr2024all!$B$1:$B$197,0),MATCH('Figure 2.5'!C6113,WEOApr2024all!$B$1:$BG$1,0))="","",INDEX(WEOApr2024all!$B$1:$BG$197,MATCH('Figure 2.5'!B6113,WEOApr2024all!$B$1:$B$197,0),MATCH('Figure 2.5'!C6113,WEOApr2024all!$B$1:$BG$1,0)))</f>
        <v>5.2</v>
      </c>
      <c r="G6113" s="1">
        <f t="shared" si="279"/>
        <v>-4.7000015369930548</v>
      </c>
    </row>
    <row r="6114" spans="1:7">
      <c r="A6114" t="s">
        <v>363</v>
      </c>
      <c r="B6114" t="s">
        <v>364</v>
      </c>
      <c r="C6114" s="2">
        <v>1998</v>
      </c>
      <c r="D6114" s="10">
        <f>Fngdp_rpch!L6114</f>
        <v>2.7999979808721154</v>
      </c>
      <c r="E6114" s="1">
        <f t="shared" si="278"/>
        <v>2.7999979808721154</v>
      </c>
      <c r="F6114" s="4">
        <f>IF(INDEX(WEOApr2024all!$B$1:$BG$197,MATCH('Figure 2.5'!B6114,WEOApr2024all!$B$1:$B$197,0),MATCH('Figure 2.5'!C6114,WEOApr2024all!$B$1:$BG$1,0))="","",INDEX(WEOApr2024all!$B$1:$BG$197,MATCH('Figure 2.5'!B6114,WEOApr2024all!$B$1:$B$197,0),MATCH('Figure 2.5'!C6114,WEOApr2024all!$B$1:$BG$1,0)))</f>
        <v>4.3</v>
      </c>
      <c r="G6114" s="1">
        <f t="shared" si="279"/>
        <v>-1.5000020191278844</v>
      </c>
    </row>
    <row r="6115" spans="1:7">
      <c r="A6115" t="s">
        <v>363</v>
      </c>
      <c r="B6115" t="s">
        <v>364</v>
      </c>
      <c r="C6115" s="2">
        <v>1999</v>
      </c>
      <c r="D6115" s="10">
        <f>Fngdp_rpch!M6115</f>
        <v>3.0003929836524224</v>
      </c>
      <c r="E6115" s="1">
        <f t="shared" si="278"/>
        <v>3.0003929836524224</v>
      </c>
      <c r="F6115" s="4">
        <f>IF(INDEX(WEOApr2024all!$B$1:$BG$197,MATCH('Figure 2.5'!B6115,WEOApr2024all!$B$1:$B$197,0),MATCH('Figure 2.5'!C6115,WEOApr2024all!$B$1:$BG$1,0))="","",INDEX(WEOApr2024all!$B$1:$BG$197,MATCH('Figure 2.5'!B6115,WEOApr2024all!$B$1:$B$197,0),MATCH('Figure 2.5'!C6115,WEOApr2024all!$B$1:$BG$1,0)))</f>
        <v>4.3</v>
      </c>
      <c r="G6115" s="1">
        <f t="shared" si="279"/>
        <v>-1.2996070163475775</v>
      </c>
    </row>
    <row r="6116" spans="1:7">
      <c r="A6116" t="s">
        <v>363</v>
      </c>
      <c r="B6116" t="s">
        <v>364</v>
      </c>
      <c r="C6116" s="2">
        <v>2000</v>
      </c>
      <c r="D6116" s="10">
        <f>Fngdp_rpch!N6116</f>
        <v>2.0000000000001794</v>
      </c>
      <c r="E6116" s="1">
        <f t="shared" si="278"/>
        <v>2.0000000000001794</v>
      </c>
      <c r="F6116" s="4">
        <f>IF(INDEX(WEOApr2024all!$B$1:$BG$197,MATCH('Figure 2.5'!B6116,WEOApr2024all!$B$1:$B$197,0),MATCH('Figure 2.5'!C6116,WEOApr2024all!$B$1:$BG$1,0))="","",INDEX(WEOApr2024all!$B$1:$BG$197,MATCH('Figure 2.5'!B6116,WEOApr2024all!$B$1:$B$197,0),MATCH('Figure 2.5'!C6116,WEOApr2024all!$B$1:$BG$1,0)))</f>
        <v>3.8</v>
      </c>
      <c r="G6116" s="1">
        <f t="shared" si="279"/>
        <v>-1.7999999999998204</v>
      </c>
    </row>
    <row r="6117" spans="1:7">
      <c r="A6117" t="s">
        <v>363</v>
      </c>
      <c r="B6117" t="s">
        <v>364</v>
      </c>
      <c r="C6117" s="2">
        <v>2001</v>
      </c>
      <c r="D6117" s="10">
        <f>Fngdp_rpch!O6117</f>
        <v>3.0000000000001803</v>
      </c>
      <c r="E6117" s="1">
        <f t="shared" si="278"/>
        <v>3.0000000000001803</v>
      </c>
      <c r="F6117" s="4">
        <f>IF(INDEX(WEOApr2024all!$B$1:$BG$197,MATCH('Figure 2.5'!B6117,WEOApr2024all!$B$1:$B$197,0),MATCH('Figure 2.5'!C6117,WEOApr2024all!$B$1:$BG$1,0))="","",INDEX(WEOApr2024all!$B$1:$BG$197,MATCH('Figure 2.5'!B6117,WEOApr2024all!$B$1:$B$197,0),MATCH('Figure 2.5'!C6117,WEOApr2024all!$B$1:$BG$1,0)))</f>
        <v>4.2</v>
      </c>
      <c r="G6117" s="1">
        <f t="shared" si="279"/>
        <v>-1.1999999999998199</v>
      </c>
    </row>
    <row r="6118" spans="1:7">
      <c r="A6118" t="s">
        <v>363</v>
      </c>
      <c r="B6118" t="s">
        <v>364</v>
      </c>
      <c r="C6118" s="2">
        <v>2002</v>
      </c>
      <c r="D6118" s="10">
        <f>Fngdp_rpch!P6118</f>
        <v>2.000000000000024</v>
      </c>
      <c r="E6118" s="1">
        <f t="shared" si="278"/>
        <v>2.000000000000024</v>
      </c>
      <c r="F6118" s="4">
        <f>IF(INDEX(WEOApr2024all!$B$1:$BG$197,MATCH('Figure 2.5'!B6118,WEOApr2024all!$B$1:$B$197,0),MATCH('Figure 2.5'!C6118,WEOApr2024all!$B$1:$BG$1,0))="","",INDEX(WEOApr2024all!$B$1:$BG$197,MATCH('Figure 2.5'!B6118,WEOApr2024all!$B$1:$B$197,0),MATCH('Figure 2.5'!C6118,WEOApr2024all!$B$1:$BG$1,0)))</f>
        <v>4</v>
      </c>
      <c r="G6118" s="1">
        <f t="shared" si="279"/>
        <v>-1.999999999999976</v>
      </c>
    </row>
    <row r="6119" spans="1:7">
      <c r="A6119" t="s">
        <v>363</v>
      </c>
      <c r="B6119" t="s">
        <v>364</v>
      </c>
      <c r="C6119" s="2">
        <v>2003</v>
      </c>
      <c r="D6119" s="10">
        <f>Fngdp_rpch!Q6119</f>
        <v>3.0000016395242524</v>
      </c>
      <c r="E6119" s="1">
        <f t="shared" si="278"/>
        <v>3.0000016395242524</v>
      </c>
      <c r="F6119" s="4">
        <f>IF(INDEX(WEOApr2024all!$B$1:$BG$197,MATCH('Figure 2.5'!B6119,WEOApr2024all!$B$1:$B$197,0),MATCH('Figure 2.5'!C6119,WEOApr2024all!$B$1:$BG$1,0))="","",INDEX(WEOApr2024all!$B$1:$BG$197,MATCH('Figure 2.5'!B6119,WEOApr2024all!$B$1:$B$197,0),MATCH('Figure 2.5'!C6119,WEOApr2024all!$B$1:$BG$1,0)))</f>
        <v>4.2</v>
      </c>
      <c r="G6119" s="1">
        <f t="shared" si="279"/>
        <v>-1.1999983604757478</v>
      </c>
    </row>
    <row r="6120" spans="1:7">
      <c r="A6120" t="s">
        <v>363</v>
      </c>
      <c r="B6120" t="s">
        <v>364</v>
      </c>
      <c r="C6120" s="2">
        <v>2004</v>
      </c>
      <c r="D6120" s="10">
        <f>Fngdp_rpch!R6120</f>
        <v>2.4999999999999245</v>
      </c>
      <c r="E6120" s="1">
        <f t="shared" si="278"/>
        <v>2.4999999999999245</v>
      </c>
      <c r="F6120" s="4">
        <f>IF(INDEX(WEOApr2024all!$B$1:$BG$197,MATCH('Figure 2.5'!B6120,WEOApr2024all!$B$1:$B$197,0),MATCH('Figure 2.5'!C6120,WEOApr2024all!$B$1:$BG$1,0))="","",INDEX(WEOApr2024all!$B$1:$BG$197,MATCH('Figure 2.5'!B6120,WEOApr2024all!$B$1:$B$197,0),MATCH('Figure 2.5'!C6120,WEOApr2024all!$B$1:$BG$1,0)))</f>
        <v>7.4</v>
      </c>
      <c r="G6120" s="1">
        <f t="shared" si="279"/>
        <v>-4.9000000000000759</v>
      </c>
    </row>
    <row r="6121" spans="1:7">
      <c r="A6121" t="s">
        <v>363</v>
      </c>
      <c r="B6121" t="s">
        <v>364</v>
      </c>
      <c r="C6121" s="2">
        <v>2005</v>
      </c>
      <c r="D6121" s="10">
        <f>Fngdp_rpch!S6121</f>
        <v>2.5000000000001243</v>
      </c>
      <c r="E6121" s="1">
        <f t="shared" si="278"/>
        <v>2.5000000000001243</v>
      </c>
      <c r="F6121" s="4">
        <f>IF(INDEX(WEOApr2024all!$B$1:$BG$197,MATCH('Figure 2.5'!B6121,WEOApr2024all!$B$1:$B$197,0),MATCH('Figure 2.5'!C6121,WEOApr2024all!$B$1:$BG$1,0))="","",INDEX(WEOApr2024all!$B$1:$BG$197,MATCH('Figure 2.5'!B6121,WEOApr2024all!$B$1:$B$197,0),MATCH('Figure 2.5'!C6121,WEOApr2024all!$B$1:$BG$1,0)))</f>
        <v>7</v>
      </c>
      <c r="G6121" s="1">
        <f t="shared" si="279"/>
        <v>-4.4999999999998757</v>
      </c>
    </row>
    <row r="6122" spans="1:7">
      <c r="A6122" t="s">
        <v>363</v>
      </c>
      <c r="B6122" t="s">
        <v>364</v>
      </c>
      <c r="C6122" s="2">
        <v>2006</v>
      </c>
      <c r="D6122" s="10">
        <f>Fngdp_rpch!T6122</f>
        <v>2.4999999999999911</v>
      </c>
      <c r="E6122" s="1">
        <f t="shared" si="278"/>
        <v>2.4999999999999911</v>
      </c>
      <c r="F6122" s="4">
        <f>IF(INDEX(WEOApr2024all!$B$1:$BG$197,MATCH('Figure 2.5'!B6122,WEOApr2024all!$B$1:$B$197,0),MATCH('Figure 2.5'!C6122,WEOApr2024all!$B$1:$BG$1,0))="","",INDEX(WEOApr2024all!$B$1:$BG$197,MATCH('Figure 2.5'!B6122,WEOApr2024all!$B$1:$B$197,0),MATCH('Figure 2.5'!C6122,WEOApr2024all!$B$1:$BG$1,0)))</f>
        <v>7.5</v>
      </c>
      <c r="G6122" s="1">
        <f t="shared" si="279"/>
        <v>-5.0000000000000089</v>
      </c>
    </row>
    <row r="6123" spans="1:7">
      <c r="A6123" t="s">
        <v>363</v>
      </c>
      <c r="B6123" t="s">
        <v>364</v>
      </c>
      <c r="C6123" s="2">
        <v>2007</v>
      </c>
      <c r="D6123" s="10">
        <f>Fngdp_rpch!U6123</f>
        <v>6.999999999999984</v>
      </c>
      <c r="E6123" s="1">
        <f t="shared" si="278"/>
        <v>6.999999999999984</v>
      </c>
      <c r="F6123" s="4">
        <f>IF(INDEX(WEOApr2024all!$B$1:$BG$197,MATCH('Figure 2.5'!B6123,WEOApr2024all!$B$1:$B$197,0),MATCH('Figure 2.5'!C6123,WEOApr2024all!$B$1:$BG$1,0))="","",INDEX(WEOApr2024all!$B$1:$BG$197,MATCH('Figure 2.5'!B6123,WEOApr2024all!$B$1:$B$197,0),MATCH('Figure 2.5'!C6123,WEOApr2024all!$B$1:$BG$1,0)))</f>
        <v>9.5</v>
      </c>
      <c r="G6123" s="1">
        <f t="shared" si="279"/>
        <v>-2.500000000000016</v>
      </c>
    </row>
    <row r="6124" spans="1:7">
      <c r="A6124" t="s">
        <v>363</v>
      </c>
      <c r="B6124" t="s">
        <v>364</v>
      </c>
      <c r="C6124" s="2">
        <v>2008</v>
      </c>
      <c r="D6124" s="10">
        <f>Fngdp_rpch!V6124</f>
        <v>7.5000000000000844</v>
      </c>
      <c r="E6124" s="1">
        <f t="shared" si="278"/>
        <v>7.5000000000000844</v>
      </c>
      <c r="F6124" s="4">
        <f>IF(INDEX(WEOApr2024all!$B$1:$BG$197,MATCH('Figure 2.5'!B6124,WEOApr2024all!$B$1:$B$197,0),MATCH('Figure 2.5'!C6124,WEOApr2024all!$B$1:$BG$1,0))="","",INDEX(WEOApr2024all!$B$1:$BG$197,MATCH('Figure 2.5'!B6124,WEOApr2024all!$B$1:$B$197,0),MATCH('Figure 2.5'!C6124,WEOApr2024all!$B$1:$BG$1,0)))</f>
        <v>9</v>
      </c>
      <c r="G6124" s="1">
        <f t="shared" si="279"/>
        <v>-1.4999999999999156</v>
      </c>
    </row>
    <row r="6125" spans="1:7">
      <c r="A6125" t="s">
        <v>363</v>
      </c>
      <c r="B6125" t="s">
        <v>364</v>
      </c>
      <c r="C6125" s="2">
        <v>2009</v>
      </c>
      <c r="D6125" s="10">
        <f>Fngdp_rpch!W6125</f>
        <v>7.4999999999999289</v>
      </c>
      <c r="E6125" s="1">
        <f t="shared" si="278"/>
        <v>7.4999999999999289</v>
      </c>
      <c r="F6125" s="4">
        <f>IF(INDEX(WEOApr2024all!$B$1:$BG$197,MATCH('Figure 2.5'!B6125,WEOApr2024all!$B$1:$B$197,0),MATCH('Figure 2.5'!C6125,WEOApr2024all!$B$1:$BG$1,0))="","",INDEX(WEOApr2024all!$B$1:$BG$197,MATCH('Figure 2.5'!B6125,WEOApr2024all!$B$1:$B$197,0),MATCH('Figure 2.5'!C6125,WEOApr2024all!$B$1:$BG$1,0)))</f>
        <v>8.1</v>
      </c>
      <c r="G6125" s="1">
        <f t="shared" si="279"/>
        <v>-0.6000000000000707</v>
      </c>
    </row>
    <row r="6126" spans="1:7">
      <c r="A6126" t="s">
        <v>363</v>
      </c>
      <c r="B6126" t="s">
        <v>364</v>
      </c>
      <c r="C6126" s="2">
        <v>2010</v>
      </c>
      <c r="D6126" s="10">
        <f>Fngdp_rpch!X6126</f>
        <v>6.9999999999999618</v>
      </c>
      <c r="E6126" s="1">
        <f t="shared" si="278"/>
        <v>6.9999999999999618</v>
      </c>
      <c r="F6126" s="4">
        <f>IF(INDEX(WEOApr2024all!$B$1:$BG$197,MATCH('Figure 2.5'!B6126,WEOApr2024all!$B$1:$B$197,0),MATCH('Figure 2.5'!C6126,WEOApr2024all!$B$1:$BG$1,0))="","",INDEX(WEOApr2024all!$B$1:$BG$197,MATCH('Figure 2.5'!B6126,WEOApr2024all!$B$1:$B$197,0),MATCH('Figure 2.5'!C6126,WEOApr2024all!$B$1:$BG$1,0)))</f>
        <v>7.0940000000000003</v>
      </c>
      <c r="G6126" s="1">
        <f t="shared" si="279"/>
        <v>-9.4000000000038497E-2</v>
      </c>
    </row>
    <row r="6127" spans="1:7">
      <c r="A6127" t="s">
        <v>363</v>
      </c>
      <c r="B6127" t="s">
        <v>364</v>
      </c>
      <c r="C6127" s="2">
        <v>2011</v>
      </c>
      <c r="D6127" s="10">
        <f>Fngdp_rpch!Y6127</f>
        <v>7.0000000000000506</v>
      </c>
      <c r="E6127" s="1">
        <f t="shared" si="278"/>
        <v>7.0000000000000506</v>
      </c>
      <c r="F6127" s="4">
        <f>IF(INDEX(WEOApr2024all!$B$1:$BG$197,MATCH('Figure 2.5'!B6127,WEOApr2024all!$B$1:$B$197,0),MATCH('Figure 2.5'!C6127,WEOApr2024all!$B$1:$BG$1,0))="","",INDEX(WEOApr2024all!$B$1:$BG$197,MATCH('Figure 2.5'!B6127,WEOApr2024all!$B$1:$B$197,0),MATCH('Figure 2.5'!C6127,WEOApr2024all!$B$1:$BG$1,0)))</f>
        <v>7.5250000000000004</v>
      </c>
      <c r="G6127" s="1">
        <f t="shared" si="279"/>
        <v>-0.52499999999994973</v>
      </c>
    </row>
    <row r="6128" spans="1:7">
      <c r="A6128" t="s">
        <v>363</v>
      </c>
      <c r="B6128" t="s">
        <v>364</v>
      </c>
      <c r="C6128" s="2">
        <v>2012</v>
      </c>
      <c r="D6128" s="10">
        <f>Fngdp_rpch!Z6128</f>
        <v>6.999999999999873</v>
      </c>
      <c r="E6128" s="1">
        <f t="shared" si="278"/>
        <v>6.999999999999873</v>
      </c>
      <c r="F6128" s="4">
        <f>IF(INDEX(WEOApr2024all!$B$1:$BG$197,MATCH('Figure 2.5'!B6128,WEOApr2024all!$B$1:$B$197,0),MATCH('Figure 2.5'!C6128,WEOApr2024all!$B$1:$BG$1,0))="","",INDEX(WEOApr2024all!$B$1:$BG$197,MATCH('Figure 2.5'!B6128,WEOApr2024all!$B$1:$B$197,0),MATCH('Figure 2.5'!C6128,WEOApr2024all!$B$1:$BG$1,0)))</f>
        <v>7.1020000000000003</v>
      </c>
      <c r="G6128" s="1">
        <f t="shared" si="279"/>
        <v>-0.10200000000012732</v>
      </c>
    </row>
    <row r="6129" spans="1:7">
      <c r="A6129" t="s">
        <v>363</v>
      </c>
      <c r="B6129" t="s">
        <v>364</v>
      </c>
      <c r="C6129" s="2">
        <v>2013</v>
      </c>
      <c r="D6129" s="10">
        <f>Fngdp_rpch!AA6129</f>
        <v>6.5000000000000169</v>
      </c>
      <c r="E6129" s="1">
        <f t="shared" si="278"/>
        <v>6.5000000000000169</v>
      </c>
      <c r="F6129" s="4">
        <f>IF(INDEX(WEOApr2024all!$B$1:$BG$197,MATCH('Figure 2.5'!B6129,WEOApr2024all!$B$1:$B$197,0),MATCH('Figure 2.5'!C6129,WEOApr2024all!$B$1:$BG$1,0))="","",INDEX(WEOApr2024all!$B$1:$BG$197,MATCH('Figure 2.5'!B6129,WEOApr2024all!$B$1:$B$197,0),MATCH('Figure 2.5'!C6129,WEOApr2024all!$B$1:$BG$1,0)))</f>
        <v>7.2969999999999997</v>
      </c>
      <c r="G6129" s="1">
        <f t="shared" si="279"/>
        <v>-0.79699999999998283</v>
      </c>
    </row>
    <row r="6130" spans="1:7">
      <c r="A6130" t="s">
        <v>363</v>
      </c>
      <c r="B6130" t="s">
        <v>364</v>
      </c>
      <c r="C6130" s="2">
        <v>2014</v>
      </c>
      <c r="D6130" s="10">
        <f>Fngdp_rpch!AB6130</f>
        <v>6.4999999999999503</v>
      </c>
      <c r="E6130" s="1">
        <f t="shared" si="278"/>
        <v>6.4999999999999503</v>
      </c>
      <c r="F6130" s="4">
        <f>IF(INDEX(WEOApr2024all!$B$1:$BG$197,MATCH('Figure 2.5'!B6130,WEOApr2024all!$B$1:$B$197,0),MATCH('Figure 2.5'!C6130,WEOApr2024all!$B$1:$BG$1,0))="","",INDEX(WEOApr2024all!$B$1:$BG$197,MATCH('Figure 2.5'!B6130,WEOApr2024all!$B$1:$B$197,0),MATCH('Figure 2.5'!C6130,WEOApr2024all!$B$1:$BG$1,0)))</f>
        <v>6.8739999999999997</v>
      </c>
      <c r="G6130" s="1">
        <f t="shared" si="279"/>
        <v>-0.3740000000000494</v>
      </c>
    </row>
    <row r="6131" spans="1:7">
      <c r="A6131" t="s">
        <v>363</v>
      </c>
      <c r="B6131" t="s">
        <v>364</v>
      </c>
      <c r="C6131" s="2">
        <v>2015</v>
      </c>
      <c r="D6131" s="10">
        <f>Fngdp_rpch!AC6131</f>
        <v>6.5000000000000835</v>
      </c>
      <c r="E6131" s="1">
        <f t="shared" si="278"/>
        <v>6.5000000000000835</v>
      </c>
      <c r="F6131" s="4">
        <f>IF(INDEX(WEOApr2024all!$B$1:$BG$197,MATCH('Figure 2.5'!B6131,WEOApr2024all!$B$1:$B$197,0),MATCH('Figure 2.5'!C6131,WEOApr2024all!$B$1:$BG$1,0))="","",INDEX(WEOApr2024all!$B$1:$BG$197,MATCH('Figure 2.5'!B6131,WEOApr2024all!$B$1:$B$197,0),MATCH('Figure 2.5'!C6131,WEOApr2024all!$B$1:$BG$1,0)))</f>
        <v>7.2190000000000003</v>
      </c>
      <c r="G6131" s="1">
        <f t="shared" si="279"/>
        <v>-0.71899999999991682</v>
      </c>
    </row>
    <row r="6132" spans="1:7">
      <c r="A6132" t="s">
        <v>363</v>
      </c>
      <c r="B6132" t="s">
        <v>364</v>
      </c>
      <c r="C6132" s="2">
        <v>2016</v>
      </c>
      <c r="D6132" s="10">
        <f>Fngdp_rpch!AD6132</f>
        <v>7.0000000000003837</v>
      </c>
      <c r="E6132" s="1">
        <f t="shared" si="278"/>
        <v>7.0000000000003837</v>
      </c>
      <c r="F6132" s="4">
        <f>IF(INDEX(WEOApr2024all!$B$1:$BG$197,MATCH('Figure 2.5'!B6132,WEOApr2024all!$B$1:$B$197,0),MATCH('Figure 2.5'!C6132,WEOApr2024all!$B$1:$BG$1,0))="","",INDEX(WEOApr2024all!$B$1:$BG$197,MATCH('Figure 2.5'!B6132,WEOApr2024all!$B$1:$B$197,0),MATCH('Figure 2.5'!C6132,WEOApr2024all!$B$1:$BG$1,0)))</f>
        <v>5.9320000000000004</v>
      </c>
      <c r="G6132" s="1">
        <f t="shared" si="279"/>
        <v>1.0680000000003833</v>
      </c>
    </row>
    <row r="6133" spans="1:7">
      <c r="A6133" t="s">
        <v>363</v>
      </c>
      <c r="B6133" t="s">
        <v>364</v>
      </c>
      <c r="C6133" s="2">
        <v>2017</v>
      </c>
      <c r="D6133" s="10">
        <f>Fngdp_rpch!AE6133</f>
        <v>5.9739939921547025</v>
      </c>
      <c r="E6133" s="1">
        <f t="shared" si="278"/>
        <v>5.9739939921547025</v>
      </c>
      <c r="F6133" s="4">
        <f>IF(INDEX(WEOApr2024all!$B$1:$BG$197,MATCH('Figure 2.5'!B6133,WEOApr2024all!$B$1:$B$197,0),MATCH('Figure 2.5'!C6133,WEOApr2024all!$B$1:$BG$1,0))="","",INDEX(WEOApr2024all!$B$1:$BG$197,MATCH('Figure 2.5'!B6133,WEOApr2024all!$B$1:$B$197,0),MATCH('Figure 2.5'!C6133,WEOApr2024all!$B$1:$BG$1,0)))</f>
        <v>4.3949999999999996</v>
      </c>
      <c r="G6133" s="1">
        <f t="shared" si="279"/>
        <v>1.5789939921547029</v>
      </c>
    </row>
    <row r="6134" spans="1:7">
      <c r="A6134" t="s">
        <v>363</v>
      </c>
      <c r="B6134" t="s">
        <v>364</v>
      </c>
      <c r="C6134" s="2">
        <v>2018</v>
      </c>
      <c r="D6134" s="10">
        <f>Fngdp_rpch!AF6134</f>
        <v>6.0367563092994958</v>
      </c>
      <c r="E6134" s="1">
        <f t="shared" si="278"/>
        <v>6.0367563092994958</v>
      </c>
      <c r="F6134" s="4">
        <f>IF(INDEX(WEOApr2024all!$B$1:$BG$197,MATCH('Figure 2.5'!B6134,WEOApr2024all!$B$1:$B$197,0),MATCH('Figure 2.5'!C6134,WEOApr2024all!$B$1:$BG$1,0))="","",INDEX(WEOApr2024all!$B$1:$BG$197,MATCH('Figure 2.5'!B6134,WEOApr2024all!$B$1:$B$197,0),MATCH('Figure 2.5'!C6134,WEOApr2024all!$B$1:$BG$1,0)))</f>
        <v>5.88</v>
      </c>
      <c r="G6134" s="1">
        <f t="shared" si="279"/>
        <v>0.15675630929949591</v>
      </c>
    </row>
    <row r="6135" spans="1:7">
      <c r="A6135" t="s">
        <v>363</v>
      </c>
      <c r="B6135" t="s">
        <v>364</v>
      </c>
      <c r="C6135" s="2">
        <v>2019</v>
      </c>
      <c r="D6135" s="10">
        <f>Fngdp_rpch!AG6135</f>
        <v>5.0000000000004041</v>
      </c>
      <c r="E6135" s="1">
        <f t="shared" si="278"/>
        <v>5.0000000000004041</v>
      </c>
      <c r="F6135" s="4">
        <f>IF(INDEX(WEOApr2024all!$B$1:$BG$197,MATCH('Figure 2.5'!B6135,WEOApr2024all!$B$1:$B$197,0),MATCH('Figure 2.5'!C6135,WEOApr2024all!$B$1:$BG$1,0))="","",INDEX(WEOApr2024all!$B$1:$BG$197,MATCH('Figure 2.5'!B6135,WEOApr2024all!$B$1:$B$197,0),MATCH('Figure 2.5'!C6135,WEOApr2024all!$B$1:$BG$1,0)))</f>
        <v>5.9820000000000002</v>
      </c>
      <c r="G6135" s="1">
        <f t="shared" si="279"/>
        <v>-0.98199999999959608</v>
      </c>
    </row>
    <row r="6136" spans="1:7">
      <c r="A6136" t="s">
        <v>363</v>
      </c>
      <c r="B6136" t="s">
        <v>364</v>
      </c>
      <c r="C6136" s="2">
        <v>2020</v>
      </c>
      <c r="D6136" s="10">
        <f>Fngdp_rpch!AH6136</f>
        <v>6.000000000000183</v>
      </c>
      <c r="E6136" s="1">
        <f t="shared" si="278"/>
        <v>6.000000000000183</v>
      </c>
      <c r="F6136" s="4">
        <f>IF(INDEX(WEOApr2024all!$B$1:$BG$197,MATCH('Figure 2.5'!B6136,WEOApr2024all!$B$1:$B$197,0),MATCH('Figure 2.5'!C6136,WEOApr2024all!$B$1:$BG$1,0))="","",INDEX(WEOApr2024all!$B$1:$BG$197,MATCH('Figure 2.5'!B6136,WEOApr2024all!$B$1:$B$197,0),MATCH('Figure 2.5'!C6136,WEOApr2024all!$B$1:$BG$1,0)))</f>
        <v>1.996</v>
      </c>
      <c r="G6136" s="1">
        <f t="shared" si="279"/>
        <v>4.0040000000001825</v>
      </c>
    </row>
    <row r="6137" spans="1:7">
      <c r="A6137" t="s">
        <v>363</v>
      </c>
      <c r="B6137" t="s">
        <v>364</v>
      </c>
      <c r="C6137" s="2">
        <v>2021</v>
      </c>
      <c r="D6137" s="10">
        <f>Fngdp_rpch!AI6137</f>
        <v>4.99999999999996</v>
      </c>
      <c r="E6137" s="1">
        <f t="shared" si="278"/>
        <v>4.99999999999996</v>
      </c>
      <c r="F6137" s="4">
        <f>IF(INDEX(WEOApr2024all!$B$1:$BG$197,MATCH('Figure 2.5'!B6137,WEOApr2024all!$B$1:$B$197,0),MATCH('Figure 2.5'!C6137,WEOApr2024all!$B$1:$BG$1,0))="","",INDEX(WEOApr2024all!$B$1:$BG$197,MATCH('Figure 2.5'!B6137,WEOApr2024all!$B$1:$B$197,0),MATCH('Figure 2.5'!C6137,WEOApr2024all!$B$1:$BG$1,0)))</f>
        <v>7.4029999999999996</v>
      </c>
      <c r="G6137" s="1">
        <f t="shared" si="279"/>
        <v>-2.4030000000000395</v>
      </c>
    </row>
    <row r="6138" spans="1:7">
      <c r="A6138" t="s">
        <v>363</v>
      </c>
      <c r="B6138" t="s">
        <v>364</v>
      </c>
      <c r="C6138" s="2">
        <v>2022</v>
      </c>
      <c r="D6138" s="10">
        <f>Fngdp_rpch!AJ6138</f>
        <v>5.3752554250594997</v>
      </c>
      <c r="E6138" s="1">
        <f t="shared" si="278"/>
        <v>5.3752554250594997</v>
      </c>
      <c r="F6138" s="4">
        <f>IF(INDEX(WEOApr2024all!$B$1:$BG$197,MATCH('Figure 2.5'!B6138,WEOApr2024all!$B$1:$B$197,0),MATCH('Figure 2.5'!C6138,WEOApr2024all!$B$1:$BG$1,0))="","",INDEX(WEOApr2024all!$B$1:$BG$197,MATCH('Figure 2.5'!B6138,WEOApr2024all!$B$1:$B$197,0),MATCH('Figure 2.5'!C6138,WEOApr2024all!$B$1:$BG$1,0)))</f>
        <v>5.673</v>
      </c>
      <c r="G6138" s="1">
        <f t="shared" si="279"/>
        <v>-0.29774457494050033</v>
      </c>
    </row>
    <row r="6139" spans="1:7">
      <c r="A6139" t="s">
        <v>363</v>
      </c>
      <c r="B6139" t="s">
        <v>364</v>
      </c>
      <c r="C6139" s="2">
        <v>2023</v>
      </c>
      <c r="D6139" s="10">
        <f>Fngdp_rpch!AK6139</f>
        <v>4.676244529438045</v>
      </c>
      <c r="E6139" s="1">
        <f t="shared" si="278"/>
        <v>4.676244529438045</v>
      </c>
      <c r="F6139" s="4" t="str">
        <f>IF(INDEX(WEOApr2024all!$B$1:$BG$197,MATCH('Figure 2.5'!B6139,WEOApr2024all!$B$1:$B$197,0),MATCH('Figure 2.5'!C6139,WEOApr2024all!$B$1:$BG$1,0))="","",INDEX(WEOApr2024all!$B$1:$BG$197,MATCH('Figure 2.5'!B6139,WEOApr2024all!$B$1:$B$197,0),MATCH('Figure 2.5'!C6139,WEOApr2024all!$B$1:$BG$1,0)))</f>
        <v/>
      </c>
      <c r="G6139" s="1" t="str">
        <f t="shared" si="279"/>
        <v/>
      </c>
    </row>
    <row r="6140" spans="1:7">
      <c r="A6140" t="s">
        <v>123</v>
      </c>
      <c r="B6140" t="s">
        <v>124</v>
      </c>
      <c r="C6140" s="2">
        <v>1991</v>
      </c>
      <c r="D6140" s="10">
        <f>Fngdp_rpch!E6140</f>
        <v>4.1944208090612056</v>
      </c>
      <c r="E6140" s="1">
        <f t="shared" si="278"/>
        <v>4.1944208090612056</v>
      </c>
      <c r="F6140" s="4">
        <f>IF(INDEX(WEOApr2024all!$B$1:$BG$197,MATCH('Figure 2.5'!B6140,WEOApr2024all!$B$1:$B$197,0),MATCH('Figure 2.5'!C6140,WEOApr2024all!$B$1:$BG$1,0))="","",INDEX(WEOApr2024all!$B$1:$BG$197,MATCH('Figure 2.5'!B6140,WEOApr2024all!$B$1:$B$197,0),MATCH('Figure 2.5'!C6140,WEOApr2024all!$B$1:$BG$1,0)))</f>
        <v>2.2210000000000001</v>
      </c>
      <c r="G6140" s="1">
        <f t="shared" si="279"/>
        <v>1.9734208090612055</v>
      </c>
    </row>
    <row r="6141" spans="1:7">
      <c r="A6141" t="s">
        <v>123</v>
      </c>
      <c r="B6141" t="s">
        <v>124</v>
      </c>
      <c r="C6141" s="2">
        <v>1992</v>
      </c>
      <c r="D6141" s="10">
        <f>Fngdp_rpch!F6141</f>
        <v>4.9946915606306375</v>
      </c>
      <c r="E6141" s="1">
        <f t="shared" si="278"/>
        <v>4.9946915606306375</v>
      </c>
      <c r="F6141" s="4">
        <f>IF(INDEX(WEOApr2024all!$B$1:$BG$197,MATCH('Figure 2.5'!B6141,WEOApr2024all!$B$1:$B$197,0),MATCH('Figure 2.5'!C6141,WEOApr2024all!$B$1:$BG$1,0))="","",INDEX(WEOApr2024all!$B$1:$BG$197,MATCH('Figure 2.5'!B6141,WEOApr2024all!$B$1:$B$197,0),MATCH('Figure 2.5'!C6141,WEOApr2024all!$B$1:$BG$1,0)))</f>
        <v>7.0960000000000001</v>
      </c>
      <c r="G6141" s="1">
        <f t="shared" si="279"/>
        <v>-2.1013084393693626</v>
      </c>
    </row>
    <row r="6142" spans="1:7">
      <c r="A6142" t="s">
        <v>123</v>
      </c>
      <c r="B6142" t="s">
        <v>124</v>
      </c>
      <c r="C6142" s="2">
        <v>1993</v>
      </c>
      <c r="D6142" s="10">
        <f>Fngdp_rpch!G6142</f>
        <v>5.9999865768906258</v>
      </c>
      <c r="E6142" s="1">
        <f t="shared" si="278"/>
        <v>5.9999865768906258</v>
      </c>
      <c r="F6142" s="4">
        <f>IF(INDEX(WEOApr2024all!$B$1:$BG$197,MATCH('Figure 2.5'!B6142,WEOApr2024all!$B$1:$B$197,0),MATCH('Figure 2.5'!C6142,WEOApr2024all!$B$1:$BG$1,0))="","",INDEX(WEOApr2024all!$B$1:$BG$197,MATCH('Figure 2.5'!B6142,WEOApr2024all!$B$1:$B$197,0),MATCH('Figure 2.5'!C6142,WEOApr2024all!$B$1:$BG$1,0)))</f>
        <v>3.589</v>
      </c>
      <c r="G6142" s="1">
        <f t="shared" si="279"/>
        <v>2.4109865768906258</v>
      </c>
    </row>
    <row r="6143" spans="1:7">
      <c r="A6143" t="s">
        <v>123</v>
      </c>
      <c r="B6143" t="s">
        <v>124</v>
      </c>
      <c r="C6143" s="2">
        <v>1994</v>
      </c>
      <c r="D6143" s="10">
        <f>Fngdp_rpch!H6143</f>
        <v>5.1999997176888302</v>
      </c>
      <c r="E6143" s="1">
        <f t="shared" si="278"/>
        <v>5.1999997176888302</v>
      </c>
      <c r="F6143" s="4">
        <f>IF(INDEX(WEOApr2024all!$B$1:$BG$197,MATCH('Figure 2.5'!B6143,WEOApr2024all!$B$1:$B$197,0),MATCH('Figure 2.5'!C6143,WEOApr2024all!$B$1:$BG$1,0))="","",INDEX(WEOApr2024all!$B$1:$BG$197,MATCH('Figure 2.5'!B6143,WEOApr2024all!$B$1:$B$197,0),MATCH('Figure 2.5'!C6143,WEOApr2024all!$B$1:$BG$1,0)))</f>
        <v>-1.165</v>
      </c>
      <c r="G6143" s="1">
        <f t="shared" si="279"/>
        <v>6.3649997176888302</v>
      </c>
    </row>
    <row r="6144" spans="1:7">
      <c r="A6144" t="s">
        <v>123</v>
      </c>
      <c r="B6144" t="s">
        <v>124</v>
      </c>
      <c r="C6144" s="2">
        <v>1995</v>
      </c>
      <c r="D6144" s="10">
        <f>Fngdp_rpch!I6144</f>
        <v>2.5999974982559682</v>
      </c>
      <c r="E6144" s="1">
        <f t="shared" si="278"/>
        <v>2.5999974982559682</v>
      </c>
      <c r="F6144" s="4">
        <f>IF(INDEX(WEOApr2024all!$B$1:$BG$197,MATCH('Figure 2.5'!B6144,WEOApr2024all!$B$1:$B$197,0),MATCH('Figure 2.5'!C6144,WEOApr2024all!$B$1:$BG$1,0))="","",INDEX(WEOApr2024all!$B$1:$BG$197,MATCH('Figure 2.5'!B6144,WEOApr2024all!$B$1:$B$197,0),MATCH('Figure 2.5'!C6144,WEOApr2024all!$B$1:$BG$1,0)))</f>
        <v>6.798</v>
      </c>
      <c r="G6144" s="1">
        <f t="shared" si="279"/>
        <v>-4.1980025017440319</v>
      </c>
    </row>
    <row r="6145" spans="1:7">
      <c r="A6145" t="s">
        <v>123</v>
      </c>
      <c r="B6145" t="s">
        <v>124</v>
      </c>
      <c r="C6145" s="2">
        <v>1996</v>
      </c>
      <c r="D6145" s="10">
        <f>Fngdp_rpch!J6145</f>
        <v>2.9999967643650427</v>
      </c>
      <c r="E6145" s="1">
        <f t="shared" si="278"/>
        <v>2.9999967643650427</v>
      </c>
      <c r="F6145" s="4">
        <f>IF(INDEX(WEOApr2024all!$B$1:$BG$197,MATCH('Figure 2.5'!B6145,WEOApr2024all!$B$1:$B$197,0),MATCH('Figure 2.5'!C6145,WEOApr2024all!$B$1:$BG$1,0))="","",INDEX(WEOApr2024all!$B$1:$BG$197,MATCH('Figure 2.5'!B6145,WEOApr2024all!$B$1:$B$197,0),MATCH('Figure 2.5'!C6145,WEOApr2024all!$B$1:$BG$1,0)))</f>
        <v>1.06</v>
      </c>
      <c r="G6145" s="1">
        <f t="shared" si="279"/>
        <v>1.9399967643650426</v>
      </c>
    </row>
    <row r="6146" spans="1:7">
      <c r="A6146" t="s">
        <v>123</v>
      </c>
      <c r="B6146" t="s">
        <v>124</v>
      </c>
      <c r="C6146" s="2">
        <v>1997</v>
      </c>
      <c r="D6146" s="10">
        <f>Fngdp_rpch!K6146</f>
        <v>5.0000027941156322</v>
      </c>
      <c r="E6146" s="1">
        <f t="shared" si="278"/>
        <v>5.0000027941156322</v>
      </c>
      <c r="F6146" s="4">
        <f>IF(INDEX(WEOApr2024all!$B$1:$BG$197,MATCH('Figure 2.5'!B6146,WEOApr2024all!$B$1:$B$197,0),MATCH('Figure 2.5'!C6146,WEOApr2024all!$B$1:$BG$1,0))="","",INDEX(WEOApr2024all!$B$1:$BG$197,MATCH('Figure 2.5'!B6146,WEOApr2024all!$B$1:$B$197,0),MATCH('Figure 2.5'!C6146,WEOApr2024all!$B$1:$BG$1,0)))</f>
        <v>3.7410000000000001</v>
      </c>
      <c r="G6146" s="1">
        <f t="shared" si="279"/>
        <v>1.2590027941156321</v>
      </c>
    </row>
    <row r="6147" spans="1:7">
      <c r="A6147" t="s">
        <v>123</v>
      </c>
      <c r="B6147" t="s">
        <v>124</v>
      </c>
      <c r="C6147" s="2">
        <v>1998</v>
      </c>
      <c r="D6147" s="10">
        <f>Fngdp_rpch!L6147</f>
        <v>4.9944490384456586</v>
      </c>
      <c r="E6147" s="1">
        <f t="shared" ref="E6147:E6210" si="280">IF(D6147=".","",D6147)</f>
        <v>4.9944490384456586</v>
      </c>
      <c r="F6147" s="4">
        <f>IF(INDEX(WEOApr2024all!$B$1:$BG$197,MATCH('Figure 2.5'!B6147,WEOApr2024all!$B$1:$B$197,0),MATCH('Figure 2.5'!C6147,WEOApr2024all!$B$1:$BG$1,0))="","",INDEX(WEOApr2024all!$B$1:$BG$197,MATCH('Figure 2.5'!B6147,WEOApr2024all!$B$1:$B$197,0),MATCH('Figure 2.5'!C6147,WEOApr2024all!$B$1:$BG$1,0)))</f>
        <v>4.4589999999999996</v>
      </c>
      <c r="G6147" s="1">
        <f t="shared" ref="G6147:G6210" si="281">IFERROR(E6147-F6147,"")</f>
        <v>0.53544903844565894</v>
      </c>
    </row>
    <row r="6148" spans="1:7">
      <c r="A6148" t="s">
        <v>123</v>
      </c>
      <c r="B6148" t="s">
        <v>124</v>
      </c>
      <c r="C6148" s="2">
        <v>1999</v>
      </c>
      <c r="D6148" s="10">
        <f>Fngdp_rpch!M6148</f>
        <v>4.1999988468547356</v>
      </c>
      <c r="E6148" s="1">
        <f t="shared" si="280"/>
        <v>4.1999988468547356</v>
      </c>
      <c r="F6148" s="4">
        <f>IF(INDEX(WEOApr2024all!$B$1:$BG$197,MATCH('Figure 2.5'!B6148,WEOApr2024all!$B$1:$B$197,0),MATCH('Figure 2.5'!C6148,WEOApr2024all!$B$1:$BG$1,0))="","",INDEX(WEOApr2024all!$B$1:$BG$197,MATCH('Figure 2.5'!B6148,WEOApr2024all!$B$1:$B$197,0),MATCH('Figure 2.5'!C6148,WEOApr2024all!$B$1:$BG$1,0)))</f>
        <v>2.1070000000000002</v>
      </c>
      <c r="G6148" s="1">
        <f t="shared" si="281"/>
        <v>2.0929988468547354</v>
      </c>
    </row>
    <row r="6149" spans="1:7">
      <c r="A6149" t="s">
        <v>123</v>
      </c>
      <c r="B6149" t="s">
        <v>124</v>
      </c>
      <c r="C6149" s="2">
        <v>2000</v>
      </c>
      <c r="D6149" s="10">
        <f>Fngdp_rpch!N6149</f>
        <v>3.6999970843626162</v>
      </c>
      <c r="E6149" s="1">
        <f t="shared" si="280"/>
        <v>3.6999970843626162</v>
      </c>
      <c r="F6149" s="4">
        <f>IF(INDEX(WEOApr2024all!$B$1:$BG$197,MATCH('Figure 2.5'!B6149,WEOApr2024all!$B$1:$B$197,0),MATCH('Figure 2.5'!C6149,WEOApr2024all!$B$1:$BG$1,0))="","",INDEX(WEOApr2024all!$B$1:$BG$197,MATCH('Figure 2.5'!B6149,WEOApr2024all!$B$1:$B$197,0),MATCH('Figure 2.5'!C6149,WEOApr2024all!$B$1:$BG$1,0)))</f>
        <v>1.806</v>
      </c>
      <c r="G6149" s="1">
        <f t="shared" si="281"/>
        <v>1.8939970843626162</v>
      </c>
    </row>
    <row r="6150" spans="1:7">
      <c r="A6150" t="s">
        <v>123</v>
      </c>
      <c r="B6150" t="s">
        <v>124</v>
      </c>
      <c r="C6150" s="2">
        <v>2001</v>
      </c>
      <c r="D6150" s="10">
        <f>Fngdp_rpch!O6150</f>
        <v>3.8155856011230949</v>
      </c>
      <c r="E6150" s="1">
        <f t="shared" si="280"/>
        <v>3.8155856011230949</v>
      </c>
      <c r="F6150" s="4">
        <f>IF(INDEX(WEOApr2024all!$B$1:$BG$197,MATCH('Figure 2.5'!B6150,WEOApr2024all!$B$1:$B$197,0),MATCH('Figure 2.5'!C6150,WEOApr2024all!$B$1:$BG$1,0))="","",INDEX(WEOApr2024all!$B$1:$BG$197,MATCH('Figure 2.5'!B6150,WEOApr2024all!$B$1:$B$197,0),MATCH('Figure 2.5'!C6150,WEOApr2024all!$B$1:$BG$1,0)))</f>
        <v>1.607</v>
      </c>
      <c r="G6150" s="1">
        <f t="shared" si="281"/>
        <v>2.2085856011230947</v>
      </c>
    </row>
    <row r="6151" spans="1:7">
      <c r="A6151" t="s">
        <v>123</v>
      </c>
      <c r="B6151" t="s">
        <v>124</v>
      </c>
      <c r="C6151" s="2">
        <v>2002</v>
      </c>
      <c r="D6151" s="10">
        <f>Fngdp_rpch!P6151</f>
        <v>4.0150369844046851</v>
      </c>
      <c r="E6151" s="1">
        <f t="shared" si="280"/>
        <v>4.0150369844046851</v>
      </c>
      <c r="F6151" s="4">
        <f>IF(INDEX(WEOApr2024all!$B$1:$BG$197,MATCH('Figure 2.5'!B6151,WEOApr2024all!$B$1:$B$197,0),MATCH('Figure 2.5'!C6151,WEOApr2024all!$B$1:$BG$1,0))="","",INDEX(WEOApr2024all!$B$1:$BG$197,MATCH('Figure 2.5'!B6151,WEOApr2024all!$B$1:$B$197,0),MATCH('Figure 2.5'!C6151,WEOApr2024all!$B$1:$BG$1,0)))</f>
        <v>4.8710000000000004</v>
      </c>
      <c r="G6151" s="1">
        <f t="shared" si="281"/>
        <v>-0.85596301559531529</v>
      </c>
    </row>
    <row r="6152" spans="1:7">
      <c r="A6152" t="s">
        <v>123</v>
      </c>
      <c r="B6152" t="s">
        <v>124</v>
      </c>
      <c r="C6152" s="2">
        <v>2003</v>
      </c>
      <c r="D6152" s="10">
        <f>Fngdp_rpch!Q6152</f>
        <v>1.9623594525662202</v>
      </c>
      <c r="E6152" s="1">
        <f t="shared" si="280"/>
        <v>1.9623594525662202</v>
      </c>
      <c r="F6152" s="4">
        <f>IF(INDEX(WEOApr2024all!$B$1:$BG$197,MATCH('Figure 2.5'!B6152,WEOApr2024all!$B$1:$B$197,0),MATCH('Figure 2.5'!C6152,WEOApr2024all!$B$1:$BG$1,0))="","",INDEX(WEOApr2024all!$B$1:$BG$197,MATCH('Figure 2.5'!B6152,WEOApr2024all!$B$1:$B$197,0),MATCH('Figure 2.5'!C6152,WEOApr2024all!$B$1:$BG$1,0)))</f>
        <v>6.1260000000000003</v>
      </c>
      <c r="G6152" s="1">
        <f t="shared" si="281"/>
        <v>-4.1636405474337801</v>
      </c>
    </row>
    <row r="6153" spans="1:7">
      <c r="A6153" t="s">
        <v>123</v>
      </c>
      <c r="B6153" t="s">
        <v>124</v>
      </c>
      <c r="C6153" s="2">
        <v>2004</v>
      </c>
      <c r="D6153" s="10">
        <f>Fngdp_rpch!R6153</f>
        <v>2.8121130398401917</v>
      </c>
      <c r="E6153" s="1">
        <f t="shared" si="280"/>
        <v>2.8121130398401917</v>
      </c>
      <c r="F6153" s="4">
        <f>IF(INDEX(WEOApr2024all!$B$1:$BG$197,MATCH('Figure 2.5'!B6153,WEOApr2024all!$B$1:$B$197,0),MATCH('Figure 2.5'!C6153,WEOApr2024all!$B$1:$BG$1,0))="","",INDEX(WEOApr2024all!$B$1:$BG$197,MATCH('Figure 2.5'!B6153,WEOApr2024all!$B$1:$B$197,0),MATCH('Figure 2.5'!C6153,WEOApr2024all!$B$1:$BG$1,0)))</f>
        <v>3.7490000000000001</v>
      </c>
      <c r="G6153" s="1">
        <f t="shared" si="281"/>
        <v>-0.93688696015980844</v>
      </c>
    </row>
    <row r="6154" spans="1:7">
      <c r="A6154" t="s">
        <v>123</v>
      </c>
      <c r="B6154" t="s">
        <v>124</v>
      </c>
      <c r="C6154" s="2">
        <v>2005</v>
      </c>
      <c r="D6154" s="10">
        <f>Fngdp_rpch!S6154</f>
        <v>3.2839042078149472</v>
      </c>
      <c r="E6154" s="1">
        <f t="shared" si="280"/>
        <v>3.2839042078149472</v>
      </c>
      <c r="F6154" s="4">
        <f>IF(INDEX(WEOApr2024all!$B$1:$BG$197,MATCH('Figure 2.5'!B6154,WEOApr2024all!$B$1:$B$197,0),MATCH('Figure 2.5'!C6154,WEOApr2024all!$B$1:$BG$1,0))="","",INDEX(WEOApr2024all!$B$1:$BG$197,MATCH('Figure 2.5'!B6154,WEOApr2024all!$B$1:$B$197,0),MATCH('Figure 2.5'!C6154,WEOApr2024all!$B$1:$BG$1,0)))</f>
        <v>2.2690000000000001</v>
      </c>
      <c r="G6154" s="1">
        <f t="shared" si="281"/>
        <v>1.0149042078149471</v>
      </c>
    </row>
    <row r="6155" spans="1:7">
      <c r="A6155" t="s">
        <v>123</v>
      </c>
      <c r="B6155" t="s">
        <v>124</v>
      </c>
      <c r="C6155" s="2">
        <v>2006</v>
      </c>
      <c r="D6155" s="10">
        <f>Fngdp_rpch!T6155</f>
        <v>4.1646940119302256</v>
      </c>
      <c r="E6155" s="1">
        <f t="shared" si="280"/>
        <v>4.1646940119302256</v>
      </c>
      <c r="F6155" s="4">
        <f>IF(INDEX(WEOApr2024all!$B$1:$BG$197,MATCH('Figure 2.5'!B6155,WEOApr2024all!$B$1:$B$197,0),MATCH('Figure 2.5'!C6155,WEOApr2024all!$B$1:$BG$1,0))="","",INDEX(WEOApr2024all!$B$1:$BG$197,MATCH('Figure 2.5'!B6155,WEOApr2024all!$B$1:$B$197,0),MATCH('Figure 2.5'!C6155,WEOApr2024all!$B$1:$BG$1,0)))</f>
        <v>6.5380000000000003</v>
      </c>
      <c r="G6155" s="1">
        <f t="shared" si="281"/>
        <v>-2.3733059880697747</v>
      </c>
    </row>
    <row r="6156" spans="1:7">
      <c r="A6156" t="s">
        <v>123</v>
      </c>
      <c r="B6156" t="s">
        <v>124</v>
      </c>
      <c r="C6156" s="2">
        <v>2007</v>
      </c>
      <c r="D6156" s="10">
        <f>Fngdp_rpch!U6156</f>
        <v>3.7000000000001032</v>
      </c>
      <c r="E6156" s="1">
        <f t="shared" si="280"/>
        <v>3.7000000000001032</v>
      </c>
      <c r="F6156" s="4">
        <f>IF(INDEX(WEOApr2024all!$B$1:$BG$197,MATCH('Figure 2.5'!B6156,WEOApr2024all!$B$1:$B$197,0),MATCH('Figure 2.5'!C6156,WEOApr2024all!$B$1:$BG$1,0))="","",INDEX(WEOApr2024all!$B$1:$BG$197,MATCH('Figure 2.5'!B6156,WEOApr2024all!$B$1:$B$197,0),MATCH('Figure 2.5'!C6156,WEOApr2024all!$B$1:$BG$1,0)))</f>
        <v>3.0870000000000002</v>
      </c>
      <c r="G6156" s="1">
        <f t="shared" si="281"/>
        <v>0.61300000000010302</v>
      </c>
    </row>
    <row r="6157" spans="1:7">
      <c r="A6157" t="s">
        <v>123</v>
      </c>
      <c r="B6157" t="s">
        <v>124</v>
      </c>
      <c r="C6157" s="2">
        <v>2008</v>
      </c>
      <c r="D6157" s="10">
        <f>Fngdp_rpch!V6157</f>
        <v>6.2429999999993546</v>
      </c>
      <c r="E6157" s="1">
        <f t="shared" si="280"/>
        <v>6.2429999999993546</v>
      </c>
      <c r="F6157" s="4">
        <f>IF(INDEX(WEOApr2024all!$B$1:$BG$197,MATCH('Figure 2.5'!B6157,WEOApr2024all!$B$1:$B$197,0),MATCH('Figure 2.5'!C6157,WEOApr2024all!$B$1:$BG$1,0))="","",INDEX(WEOApr2024all!$B$1:$BG$197,MATCH('Figure 2.5'!B6157,WEOApr2024all!$B$1:$B$197,0),MATCH('Figure 2.5'!C6157,WEOApr2024all!$B$1:$BG$1,0)))</f>
        <v>0.42899999999999999</v>
      </c>
      <c r="G6157" s="1">
        <f t="shared" si="281"/>
        <v>5.8139999999993544</v>
      </c>
    </row>
    <row r="6158" spans="1:7">
      <c r="A6158" t="s">
        <v>123</v>
      </c>
      <c r="B6158" t="s">
        <v>124</v>
      </c>
      <c r="C6158" s="2">
        <v>2009</v>
      </c>
      <c r="D6158" s="10">
        <f>Fngdp_rpch!W6158</f>
        <v>4.6769199999999511</v>
      </c>
      <c r="E6158" s="1">
        <f t="shared" si="280"/>
        <v>4.6769199999999511</v>
      </c>
      <c r="F6158" s="4">
        <f>IF(INDEX(WEOApr2024all!$B$1:$BG$197,MATCH('Figure 2.5'!B6158,WEOApr2024all!$B$1:$B$197,0),MATCH('Figure 2.5'!C6158,WEOApr2024all!$B$1:$BG$1,0))="","",INDEX(WEOApr2024all!$B$1:$BG$197,MATCH('Figure 2.5'!B6158,WEOApr2024all!$B$1:$B$197,0),MATCH('Figure 2.5'!C6158,WEOApr2024all!$B$1:$BG$1,0)))</f>
        <v>-1.224</v>
      </c>
      <c r="G6158" s="1">
        <f t="shared" si="281"/>
        <v>5.9009199999999513</v>
      </c>
    </row>
    <row r="6159" spans="1:7">
      <c r="A6159" t="s">
        <v>123</v>
      </c>
      <c r="B6159" t="s">
        <v>124</v>
      </c>
      <c r="C6159" s="2">
        <v>2010</v>
      </c>
      <c r="D6159" s="10">
        <f>Fngdp_rpch!X6159</f>
        <v>2.1000000000000352</v>
      </c>
      <c r="E6159" s="1">
        <f t="shared" si="280"/>
        <v>2.1000000000000352</v>
      </c>
      <c r="F6159" s="4">
        <f>IF(INDEX(WEOApr2024all!$B$1:$BG$197,MATCH('Figure 2.5'!B6159,WEOApr2024all!$B$1:$B$197,0),MATCH('Figure 2.5'!C6159,WEOApr2024all!$B$1:$BG$1,0))="","",INDEX(WEOApr2024all!$B$1:$BG$197,MATCH('Figure 2.5'!B6159,WEOApr2024all!$B$1:$B$197,0),MATCH('Figure 2.5'!C6159,WEOApr2024all!$B$1:$BG$1,0)))</f>
        <v>-4.2750000000000004</v>
      </c>
      <c r="G6159" s="1">
        <f t="shared" si="281"/>
        <v>6.3750000000000355</v>
      </c>
    </row>
    <row r="6160" spans="1:7">
      <c r="A6160" t="s">
        <v>123</v>
      </c>
      <c r="B6160" t="s">
        <v>124</v>
      </c>
      <c r="C6160" s="2">
        <v>2011</v>
      </c>
      <c r="D6160" s="10">
        <f>Fngdp_rpch!Y6160</f>
        <v>2.0000000000000018</v>
      </c>
      <c r="E6160" s="1">
        <f t="shared" si="280"/>
        <v>2.0000000000000018</v>
      </c>
      <c r="F6160" s="4">
        <f>IF(INDEX(WEOApr2024all!$B$1:$BG$197,MATCH('Figure 2.5'!B6160,WEOApr2024all!$B$1:$B$197,0),MATCH('Figure 2.5'!C6160,WEOApr2024all!$B$1:$BG$1,0))="","",INDEX(WEOApr2024all!$B$1:$BG$197,MATCH('Figure 2.5'!B6160,WEOApr2024all!$B$1:$B$197,0),MATCH('Figure 2.5'!C6160,WEOApr2024all!$B$1:$BG$1,0)))</f>
        <v>-0.61199999999999999</v>
      </c>
      <c r="G6160" s="1">
        <f t="shared" si="281"/>
        <v>2.6120000000000019</v>
      </c>
    </row>
    <row r="6161" spans="1:7">
      <c r="A6161" t="s">
        <v>123</v>
      </c>
      <c r="B6161" t="s">
        <v>124</v>
      </c>
      <c r="C6161" s="2">
        <v>2012</v>
      </c>
      <c r="D6161" s="10">
        <f>Fngdp_rpch!Z6161</f>
        <v>2.0394572045793424</v>
      </c>
      <c r="E6161" s="1">
        <f t="shared" si="280"/>
        <v>2.0394572045793424</v>
      </c>
      <c r="F6161" s="4">
        <f>IF(INDEX(WEOApr2024all!$B$1:$BG$197,MATCH('Figure 2.5'!B6161,WEOApr2024all!$B$1:$B$197,0),MATCH('Figure 2.5'!C6161,WEOApr2024all!$B$1:$BG$1,0))="","",INDEX(WEOApr2024all!$B$1:$BG$197,MATCH('Figure 2.5'!B6161,WEOApr2024all!$B$1:$B$197,0),MATCH('Figure 2.5'!C6161,WEOApr2024all!$B$1:$BG$1,0)))</f>
        <v>1.052</v>
      </c>
      <c r="G6161" s="1">
        <f t="shared" si="281"/>
        <v>0.98745720457934238</v>
      </c>
    </row>
    <row r="6162" spans="1:7">
      <c r="A6162" t="s">
        <v>123</v>
      </c>
      <c r="B6162" t="s">
        <v>124</v>
      </c>
      <c r="C6162" s="2">
        <v>2013</v>
      </c>
      <c r="D6162" s="10">
        <f>Fngdp_rpch!AA6162</f>
        <v>1.4999999999999458</v>
      </c>
      <c r="E6162" s="1">
        <f t="shared" si="280"/>
        <v>1.4999999999999458</v>
      </c>
      <c r="F6162" s="4">
        <f>IF(INDEX(WEOApr2024all!$B$1:$BG$197,MATCH('Figure 2.5'!B6162,WEOApr2024all!$B$1:$B$197,0),MATCH('Figure 2.5'!C6162,WEOApr2024all!$B$1:$BG$1,0))="","",INDEX(WEOApr2024all!$B$1:$BG$197,MATCH('Figure 2.5'!B6162,WEOApr2024all!$B$1:$B$197,0),MATCH('Figure 2.5'!C6162,WEOApr2024all!$B$1:$BG$1,0)))</f>
        <v>2.4620000000000002</v>
      </c>
      <c r="G6162" s="1">
        <f t="shared" si="281"/>
        <v>-0.96200000000005437</v>
      </c>
    </row>
    <row r="6163" spans="1:7">
      <c r="A6163" t="s">
        <v>123</v>
      </c>
      <c r="B6163" t="s">
        <v>124</v>
      </c>
      <c r="C6163" s="2">
        <v>2014</v>
      </c>
      <c r="D6163" s="10">
        <f>Fngdp_rpch!AB6163</f>
        <v>2.0274311909444398</v>
      </c>
      <c r="E6163" s="1">
        <f t="shared" si="280"/>
        <v>2.0274311909444398</v>
      </c>
      <c r="F6163" s="4">
        <f>IF(INDEX(WEOApr2024all!$B$1:$BG$197,MATCH('Figure 2.5'!B6163,WEOApr2024all!$B$1:$B$197,0),MATCH('Figure 2.5'!C6163,WEOApr2024all!$B$1:$BG$1,0))="","",INDEX(WEOApr2024all!$B$1:$BG$197,MATCH('Figure 2.5'!B6163,WEOApr2024all!$B$1:$B$197,0),MATCH('Figure 2.5'!C6163,WEOApr2024all!$B$1:$BG$1,0)))</f>
        <v>1.1459999999999999</v>
      </c>
      <c r="G6163" s="1">
        <f t="shared" si="281"/>
        <v>0.88143119094443989</v>
      </c>
    </row>
    <row r="6164" spans="1:7">
      <c r="A6164" t="s">
        <v>123</v>
      </c>
      <c r="B6164" t="s">
        <v>124</v>
      </c>
      <c r="C6164" s="2">
        <v>2015</v>
      </c>
      <c r="D6164" s="10">
        <f>Fngdp_rpch!AC6164</f>
        <v>2.5736145432301294</v>
      </c>
      <c r="E6164" s="1">
        <f t="shared" si="280"/>
        <v>2.5736145432301294</v>
      </c>
      <c r="F6164" s="4">
        <f>IF(INDEX(WEOApr2024all!$B$1:$BG$197,MATCH('Figure 2.5'!B6164,WEOApr2024all!$B$1:$B$197,0),MATCH('Figure 2.5'!C6164,WEOApr2024all!$B$1:$BG$1,0))="","",INDEX(WEOApr2024all!$B$1:$BG$197,MATCH('Figure 2.5'!B6164,WEOApr2024all!$B$1:$B$197,0),MATCH('Figure 2.5'!C6164,WEOApr2024all!$B$1:$BG$1,0)))</f>
        <v>2.7850000000000001</v>
      </c>
      <c r="G6164" s="1">
        <f t="shared" si="281"/>
        <v>-0.21138545676987075</v>
      </c>
    </row>
    <row r="6165" spans="1:7">
      <c r="A6165" t="s">
        <v>123</v>
      </c>
      <c r="B6165" t="s">
        <v>124</v>
      </c>
      <c r="C6165" s="2">
        <v>2016</v>
      </c>
      <c r="D6165" s="10">
        <f>Fngdp_rpch!AD6165</f>
        <v>2.4729004399127286</v>
      </c>
      <c r="E6165" s="1">
        <f t="shared" si="280"/>
        <v>2.4729004399127286</v>
      </c>
      <c r="F6165" s="4">
        <f>IF(INDEX(WEOApr2024all!$B$1:$BG$197,MATCH('Figure 2.5'!B6165,WEOApr2024all!$B$1:$B$197,0),MATCH('Figure 2.5'!C6165,WEOApr2024all!$B$1:$BG$1,0))="","",INDEX(WEOApr2024all!$B$1:$BG$197,MATCH('Figure 2.5'!B6165,WEOApr2024all!$B$1:$B$197,0),MATCH('Figure 2.5'!C6165,WEOApr2024all!$B$1:$BG$1,0)))</f>
        <v>4.1500000000000004</v>
      </c>
      <c r="G6165" s="1">
        <f t="shared" si="281"/>
        <v>-1.6770995600872718</v>
      </c>
    </row>
    <row r="6166" spans="1:7">
      <c r="A6166" t="s">
        <v>123</v>
      </c>
      <c r="B6166" t="s">
        <v>124</v>
      </c>
      <c r="C6166" s="2">
        <v>2017</v>
      </c>
      <c r="D6166" s="10">
        <f>Fngdp_rpch!AE6166</f>
        <v>2.5196516453468432</v>
      </c>
      <c r="E6166" s="1">
        <f t="shared" si="280"/>
        <v>2.5196516453468432</v>
      </c>
      <c r="F6166" s="4">
        <f>IF(INDEX(WEOApr2024all!$B$1:$BG$197,MATCH('Figure 2.5'!B6166,WEOApr2024all!$B$1:$B$197,0),MATCH('Figure 2.5'!C6166,WEOApr2024all!$B$1:$BG$1,0))="","",INDEX(WEOApr2024all!$B$1:$BG$197,MATCH('Figure 2.5'!B6166,WEOApr2024all!$B$1:$B$197,0),MATCH('Figure 2.5'!C6166,WEOApr2024all!$B$1:$BG$1,0)))</f>
        <v>1.548</v>
      </c>
      <c r="G6166" s="1">
        <f t="shared" si="281"/>
        <v>0.97165164534684312</v>
      </c>
    </row>
    <row r="6167" spans="1:7">
      <c r="A6167" t="s">
        <v>123</v>
      </c>
      <c r="B6167" t="s">
        <v>124</v>
      </c>
      <c r="C6167" s="2">
        <v>2018</v>
      </c>
      <c r="D6167" s="10">
        <f>Fngdp_rpch!AF6167</f>
        <v>2.7575662656201816</v>
      </c>
      <c r="E6167" s="1">
        <f t="shared" si="280"/>
        <v>2.7575662656201816</v>
      </c>
      <c r="F6167" s="4">
        <f>IF(INDEX(WEOApr2024all!$B$1:$BG$197,MATCH('Figure 2.5'!B6167,WEOApr2024all!$B$1:$B$197,0),MATCH('Figure 2.5'!C6167,WEOApr2024all!$B$1:$BG$1,0))="","",INDEX(WEOApr2024all!$B$1:$BG$197,MATCH('Figure 2.5'!B6167,WEOApr2024all!$B$1:$B$197,0),MATCH('Figure 2.5'!C6167,WEOApr2024all!$B$1:$BG$1,0)))</f>
        <v>3.1749999999999998</v>
      </c>
      <c r="G6167" s="1">
        <f t="shared" si="281"/>
        <v>-0.41743373437981823</v>
      </c>
    </row>
    <row r="6168" spans="1:7">
      <c r="A6168" t="s">
        <v>123</v>
      </c>
      <c r="B6168" t="s">
        <v>124</v>
      </c>
      <c r="C6168" s="2">
        <v>2019</v>
      </c>
      <c r="D6168" s="10">
        <f>Fngdp_rpch!AG6168</f>
        <v>2.2647263849866039</v>
      </c>
      <c r="E6168" s="1">
        <f t="shared" si="280"/>
        <v>2.2647263849866039</v>
      </c>
      <c r="F6168" s="4">
        <f>IF(INDEX(WEOApr2024all!$B$1:$BG$197,MATCH('Figure 2.5'!B6168,WEOApr2024all!$B$1:$B$197,0),MATCH('Figure 2.5'!C6168,WEOApr2024all!$B$1:$BG$1,0))="","",INDEX(WEOApr2024all!$B$1:$BG$197,MATCH('Figure 2.5'!B6168,WEOApr2024all!$B$1:$B$197,0),MATCH('Figure 2.5'!C6168,WEOApr2024all!$B$1:$BG$1,0)))</f>
        <v>0.66200000000000003</v>
      </c>
      <c r="G6168" s="1">
        <f t="shared" si="281"/>
        <v>1.602726384986604</v>
      </c>
    </row>
    <row r="6169" spans="1:7">
      <c r="A6169" t="s">
        <v>123</v>
      </c>
      <c r="B6169" t="s">
        <v>124</v>
      </c>
      <c r="C6169" s="2">
        <v>2020</v>
      </c>
      <c r="D6169" s="10">
        <f>Fngdp_rpch!AH6169</f>
        <v>2.3164697513879284</v>
      </c>
      <c r="E6169" s="1">
        <f t="shared" si="280"/>
        <v>2.3164697513879284</v>
      </c>
      <c r="F6169" s="4">
        <f>IF(INDEX(WEOApr2024all!$B$1:$BG$197,MATCH('Figure 2.5'!B6169,WEOApr2024all!$B$1:$B$197,0),MATCH('Figure 2.5'!C6169,WEOApr2024all!$B$1:$BG$1,0))="","",INDEX(WEOApr2024all!$B$1:$BG$197,MATCH('Figure 2.5'!B6169,WEOApr2024all!$B$1:$B$197,0),MATCH('Figure 2.5'!C6169,WEOApr2024all!$B$1:$BG$1,0)))</f>
        <v>-3.7389999999999999</v>
      </c>
      <c r="G6169" s="1">
        <f t="shared" si="281"/>
        <v>6.0554697513879283</v>
      </c>
    </row>
    <row r="6170" spans="1:7">
      <c r="A6170" t="s">
        <v>123</v>
      </c>
      <c r="B6170" t="s">
        <v>124</v>
      </c>
      <c r="C6170" s="2">
        <v>2021</v>
      </c>
      <c r="D6170" s="10">
        <f>Fngdp_rpch!AI6170</f>
        <v>3.6787186291573626</v>
      </c>
      <c r="E6170" s="1">
        <f t="shared" si="280"/>
        <v>3.6787186291573626</v>
      </c>
      <c r="F6170" s="4" t="str">
        <f>IF(INDEX(WEOApr2024all!$B$1:$BG$197,MATCH('Figure 2.5'!B6170,WEOApr2024all!$B$1:$B$197,0),MATCH('Figure 2.5'!C6170,WEOApr2024all!$B$1:$BG$1,0))="","",INDEX(WEOApr2024all!$B$1:$BG$197,MATCH('Figure 2.5'!B6170,WEOApr2024all!$B$1:$B$197,0),MATCH('Figure 2.5'!C6170,WEOApr2024all!$B$1:$BG$1,0)))</f>
        <v/>
      </c>
      <c r="G6170" s="1" t="str">
        <f t="shared" si="281"/>
        <v/>
      </c>
    </row>
    <row r="6171" spans="1:7">
      <c r="A6171" t="s">
        <v>123</v>
      </c>
      <c r="B6171" t="s">
        <v>124</v>
      </c>
      <c r="C6171" s="2">
        <v>2022</v>
      </c>
      <c r="D6171" s="10">
        <f>Fngdp_rpch!AJ6171</f>
        <v>8.3299808325791425</v>
      </c>
      <c r="E6171" s="1">
        <f t="shared" si="280"/>
        <v>8.3299808325791425</v>
      </c>
      <c r="F6171" s="4" t="str">
        <f>IF(INDEX(WEOApr2024all!$B$1:$BG$197,MATCH('Figure 2.5'!B6171,WEOApr2024all!$B$1:$B$197,0),MATCH('Figure 2.5'!C6171,WEOApr2024all!$B$1:$BG$1,0))="","",INDEX(WEOApr2024all!$B$1:$BG$197,MATCH('Figure 2.5'!B6171,WEOApr2024all!$B$1:$B$197,0),MATCH('Figure 2.5'!C6171,WEOApr2024all!$B$1:$BG$1,0)))</f>
        <v/>
      </c>
      <c r="G6171" s="1" t="str">
        <f t="shared" si="281"/>
        <v/>
      </c>
    </row>
    <row r="6172" spans="1:7">
      <c r="A6172" t="s">
        <v>123</v>
      </c>
      <c r="B6172" t="s">
        <v>124</v>
      </c>
      <c r="C6172" s="2">
        <v>2023</v>
      </c>
      <c r="D6172" s="10">
        <f>Fngdp_rpch!AK6172</f>
        <v>6.0000000000000497</v>
      </c>
      <c r="E6172" s="1">
        <f t="shared" si="280"/>
        <v>6.0000000000000497</v>
      </c>
      <c r="F6172" s="4" t="str">
        <f>IF(INDEX(WEOApr2024all!$B$1:$BG$197,MATCH('Figure 2.5'!B6172,WEOApr2024all!$B$1:$B$197,0),MATCH('Figure 2.5'!C6172,WEOApr2024all!$B$1:$BG$1,0))="","",INDEX(WEOApr2024all!$B$1:$BG$197,MATCH('Figure 2.5'!B6172,WEOApr2024all!$B$1:$B$197,0),MATCH('Figure 2.5'!C6172,WEOApr2024all!$B$1:$BG$1,0)))</f>
        <v/>
      </c>
      <c r="G6172" s="1" t="str">
        <f t="shared" si="281"/>
        <v/>
      </c>
    </row>
    <row r="6173" spans="1:7">
      <c r="A6173" t="s">
        <v>97</v>
      </c>
      <c r="B6173" t="s">
        <v>98</v>
      </c>
      <c r="C6173" s="2">
        <v>1991</v>
      </c>
      <c r="D6173" s="10">
        <f>Fngdp_rpch!E6173</f>
        <v>4.5959498634285501</v>
      </c>
      <c r="E6173" s="1">
        <f t="shared" si="280"/>
        <v>4.5959498634285501</v>
      </c>
      <c r="F6173" s="4">
        <f>IF(INDEX(WEOApr2024all!$B$1:$BG$197,MATCH('Figure 2.5'!B6173,WEOApr2024all!$B$1:$B$197,0),MATCH('Figure 2.5'!C6173,WEOApr2024all!$B$1:$BG$1,0))="","",INDEX(WEOApr2024all!$B$1:$BG$197,MATCH('Figure 2.5'!B6173,WEOApr2024all!$B$1:$B$197,0),MATCH('Figure 2.5'!C6173,WEOApr2024all!$B$1:$BG$1,0)))</f>
        <v>9.73</v>
      </c>
      <c r="G6173" s="1">
        <f t="shared" si="281"/>
        <v>-5.1340501365714504</v>
      </c>
    </row>
    <row r="6174" spans="1:7">
      <c r="A6174" t="s">
        <v>97</v>
      </c>
      <c r="B6174" t="s">
        <v>98</v>
      </c>
      <c r="C6174" s="2">
        <v>1992</v>
      </c>
      <c r="D6174" s="10">
        <f>Fngdp_rpch!F6174</f>
        <v>5.5733107383771685</v>
      </c>
      <c r="E6174" s="1">
        <f t="shared" si="280"/>
        <v>5.5733107383771685</v>
      </c>
      <c r="F6174" s="4">
        <f>IF(INDEX(WEOApr2024all!$B$1:$BG$197,MATCH('Figure 2.5'!B6174,WEOApr2024all!$B$1:$B$197,0),MATCH('Figure 2.5'!C6174,WEOApr2024all!$B$1:$BG$1,0))="","",INDEX(WEOApr2024all!$B$1:$BG$197,MATCH('Figure 2.5'!B6174,WEOApr2024all!$B$1:$B$197,0),MATCH('Figure 2.5'!C6174,WEOApr2024all!$B$1:$BG$1,0)))</f>
        <v>6.06</v>
      </c>
      <c r="G6174" s="1">
        <f t="shared" si="281"/>
        <v>-0.4866892616228311</v>
      </c>
    </row>
    <row r="6175" spans="1:7">
      <c r="A6175" t="s">
        <v>97</v>
      </c>
      <c r="B6175" t="s">
        <v>98</v>
      </c>
      <c r="C6175" s="2">
        <v>1993</v>
      </c>
      <c r="D6175" s="10">
        <f>Fngdp_rpch!G6175</f>
        <v>3.8447589450482766</v>
      </c>
      <c r="E6175" s="1">
        <f t="shared" si="280"/>
        <v>3.8447589450482766</v>
      </c>
      <c r="F6175" s="4">
        <f>IF(INDEX(WEOApr2024all!$B$1:$BG$197,MATCH('Figure 2.5'!B6175,WEOApr2024all!$B$1:$B$197,0),MATCH('Figure 2.5'!C6175,WEOApr2024all!$B$1:$BG$1,0))="","",INDEX(WEOApr2024all!$B$1:$BG$197,MATCH('Figure 2.5'!B6175,WEOApr2024all!$B$1:$B$197,0),MATCH('Figure 2.5'!C6175,WEOApr2024all!$B$1:$BG$1,0)))</f>
        <v>0.27500000000000002</v>
      </c>
      <c r="G6175" s="1">
        <f t="shared" si="281"/>
        <v>3.5697589450482767</v>
      </c>
    </row>
    <row r="6176" spans="1:7">
      <c r="A6176" t="s">
        <v>97</v>
      </c>
      <c r="B6176" t="s">
        <v>98</v>
      </c>
      <c r="C6176" s="2">
        <v>1994</v>
      </c>
      <c r="D6176" s="10">
        <f>Fngdp_rpch!H6176</f>
        <v>2.499991381680422</v>
      </c>
      <c r="E6176" s="1">
        <f t="shared" si="280"/>
        <v>2.499991381680422</v>
      </c>
      <c r="F6176" s="4">
        <f>IF(INDEX(WEOApr2024all!$B$1:$BG$197,MATCH('Figure 2.5'!B6176,WEOApr2024all!$B$1:$B$197,0),MATCH('Figure 2.5'!C6176,WEOApr2024all!$B$1:$BG$1,0))="","",INDEX(WEOApr2024all!$B$1:$BG$197,MATCH('Figure 2.5'!B6176,WEOApr2024all!$B$1:$B$197,0),MATCH('Figure 2.5'!C6176,WEOApr2024all!$B$1:$BG$1,0)))</f>
        <v>-2.3490000000000002</v>
      </c>
      <c r="G6176" s="1">
        <f t="shared" si="281"/>
        <v>4.8489913816804222</v>
      </c>
    </row>
    <row r="6177" spans="1:7">
      <c r="A6177" t="s">
        <v>97</v>
      </c>
      <c r="B6177" t="s">
        <v>98</v>
      </c>
      <c r="C6177" s="2">
        <v>1995</v>
      </c>
      <c r="D6177" s="10">
        <f>Fngdp_rpch!I6177</f>
        <v>0.50523036087719575</v>
      </c>
      <c r="E6177" s="1">
        <f t="shared" si="280"/>
        <v>0.50523036087719575</v>
      </c>
      <c r="F6177" s="4">
        <f>IF(INDEX(WEOApr2024all!$B$1:$BG$197,MATCH('Figure 2.5'!B6177,WEOApr2024all!$B$1:$B$197,0),MATCH('Figure 2.5'!C6177,WEOApr2024all!$B$1:$BG$1,0))="","",INDEX(WEOApr2024all!$B$1:$BG$197,MATCH('Figure 2.5'!B6177,WEOApr2024all!$B$1:$B$197,0),MATCH('Figure 2.5'!C6177,WEOApr2024all!$B$1:$BG$1,0)))</f>
        <v>3.952</v>
      </c>
      <c r="G6177" s="1">
        <f t="shared" si="281"/>
        <v>-3.4467696391228042</v>
      </c>
    </row>
    <row r="6178" spans="1:7">
      <c r="A6178" t="s">
        <v>97</v>
      </c>
      <c r="B6178" t="s">
        <v>98</v>
      </c>
      <c r="C6178" s="2">
        <v>1996</v>
      </c>
      <c r="D6178" s="10">
        <f>Fngdp_rpch!J6178</f>
        <v>1.1999967839130932</v>
      </c>
      <c r="E6178" s="1">
        <f t="shared" si="280"/>
        <v>1.1999967839130932</v>
      </c>
      <c r="F6178" s="4">
        <f>IF(INDEX(WEOApr2024all!$B$1:$BG$197,MATCH('Figure 2.5'!B6178,WEOApr2024all!$B$1:$B$197,0),MATCH('Figure 2.5'!C6178,WEOApr2024all!$B$1:$BG$1,0))="","",INDEX(WEOApr2024all!$B$1:$BG$197,MATCH('Figure 2.5'!B6178,WEOApr2024all!$B$1:$B$197,0),MATCH('Figure 2.5'!C6178,WEOApr2024all!$B$1:$BG$1,0)))</f>
        <v>-0.19800000000000001</v>
      </c>
      <c r="G6178" s="1">
        <f t="shared" si="281"/>
        <v>1.3979967839130931</v>
      </c>
    </row>
    <row r="6179" spans="1:7">
      <c r="A6179" t="s">
        <v>97</v>
      </c>
      <c r="B6179" t="s">
        <v>98</v>
      </c>
      <c r="C6179" s="2">
        <v>1997</v>
      </c>
      <c r="D6179" s="10">
        <f>Fngdp_rpch!K6179</f>
        <v>3.9919842122981386</v>
      </c>
      <c r="E6179" s="1">
        <f t="shared" si="280"/>
        <v>3.9919842122981386</v>
      </c>
      <c r="F6179" s="4">
        <f>IF(INDEX(WEOApr2024all!$B$1:$BG$197,MATCH('Figure 2.5'!B6179,WEOApr2024all!$B$1:$B$197,0),MATCH('Figure 2.5'!C6179,WEOApr2024all!$B$1:$BG$1,0))="","",INDEX(WEOApr2024all!$B$1:$BG$197,MATCH('Figure 2.5'!B6179,WEOApr2024all!$B$1:$B$197,0),MATCH('Figure 2.5'!C6179,WEOApr2024all!$B$1:$BG$1,0)))</f>
        <v>6.3710000000000004</v>
      </c>
      <c r="G6179" s="1">
        <f t="shared" si="281"/>
        <v>-2.3790157877018618</v>
      </c>
    </row>
    <row r="6180" spans="1:7">
      <c r="A6180" t="s">
        <v>97</v>
      </c>
      <c r="B6180" t="s">
        <v>98</v>
      </c>
      <c r="C6180" s="2">
        <v>1998</v>
      </c>
      <c r="D6180" s="10">
        <f>Fngdp_rpch!L6180</f>
        <v>4.8680599130075608</v>
      </c>
      <c r="E6180" s="1">
        <f t="shared" si="280"/>
        <v>4.8680599130075608</v>
      </c>
      <c r="F6180" s="4">
        <f>IF(INDEX(WEOApr2024all!$B$1:$BG$197,MATCH('Figure 2.5'!B6180,WEOApr2024all!$B$1:$B$197,0),MATCH('Figure 2.5'!C6180,WEOApr2024all!$B$1:$BG$1,0))="","",INDEX(WEOApr2024all!$B$1:$BG$197,MATCH('Figure 2.5'!B6180,WEOApr2024all!$B$1:$B$197,0),MATCH('Figure 2.5'!C6180,WEOApr2024all!$B$1:$BG$1,0)))</f>
        <v>0.29399999999999998</v>
      </c>
      <c r="G6180" s="1">
        <f t="shared" si="281"/>
        <v>4.5740599130075612</v>
      </c>
    </row>
    <row r="6181" spans="1:7">
      <c r="A6181" t="s">
        <v>97</v>
      </c>
      <c r="B6181" t="s">
        <v>98</v>
      </c>
      <c r="C6181" s="2">
        <v>1999</v>
      </c>
      <c r="D6181" s="10">
        <f>Fngdp_rpch!M6181</f>
        <v>-0.63564653157873741</v>
      </c>
      <c r="E6181" s="1">
        <f t="shared" si="280"/>
        <v>-0.63564653157873741</v>
      </c>
      <c r="F6181" s="4">
        <f>IF(INDEX(WEOApr2024all!$B$1:$BG$197,MATCH('Figure 2.5'!B6181,WEOApr2024all!$B$1:$B$197,0),MATCH('Figure 2.5'!C6181,WEOApr2024all!$B$1:$BG$1,0))="","",INDEX(WEOApr2024all!$B$1:$BG$197,MATCH('Figure 2.5'!B6181,WEOApr2024all!$B$1:$B$197,0),MATCH('Figure 2.5'!C6181,WEOApr2024all!$B$1:$BG$1,0)))</f>
        <v>-5.97</v>
      </c>
      <c r="G6181" s="1">
        <f t="shared" si="281"/>
        <v>5.3343534684212628</v>
      </c>
    </row>
    <row r="6182" spans="1:7">
      <c r="A6182" t="s">
        <v>97</v>
      </c>
      <c r="B6182" t="s">
        <v>98</v>
      </c>
      <c r="C6182" s="2">
        <v>2000</v>
      </c>
      <c r="D6182" s="10">
        <f>Fngdp_rpch!N6182</f>
        <v>1.5734221086991962</v>
      </c>
      <c r="E6182" s="1">
        <f t="shared" si="280"/>
        <v>1.5734221086991962</v>
      </c>
      <c r="F6182" s="4">
        <f>IF(INDEX(WEOApr2024all!$B$1:$BG$197,MATCH('Figure 2.5'!B6182,WEOApr2024all!$B$1:$B$197,0),MATCH('Figure 2.5'!C6182,WEOApr2024all!$B$1:$BG$1,0))="","",INDEX(WEOApr2024all!$B$1:$BG$197,MATCH('Figure 2.5'!B6182,WEOApr2024all!$B$1:$B$197,0),MATCH('Figure 2.5'!C6182,WEOApr2024all!$B$1:$BG$1,0)))</f>
        <v>3.6869999999999998</v>
      </c>
      <c r="G6182" s="1">
        <f t="shared" si="281"/>
        <v>-2.1135778913008036</v>
      </c>
    </row>
    <row r="6183" spans="1:7">
      <c r="A6183" t="s">
        <v>97</v>
      </c>
      <c r="B6183" t="s">
        <v>98</v>
      </c>
      <c r="C6183" s="2">
        <v>2001</v>
      </c>
      <c r="D6183" s="10">
        <f>Fngdp_rpch!O6183</f>
        <v>2.9542267835159119</v>
      </c>
      <c r="E6183" s="1">
        <f t="shared" si="280"/>
        <v>2.9542267835159119</v>
      </c>
      <c r="F6183" s="4">
        <f>IF(INDEX(WEOApr2024all!$B$1:$BG$197,MATCH('Figure 2.5'!B6183,WEOApr2024all!$B$1:$B$197,0),MATCH('Figure 2.5'!C6183,WEOApr2024all!$B$1:$BG$1,0))="","",INDEX(WEOApr2024all!$B$1:$BG$197,MATCH('Figure 2.5'!B6183,WEOApr2024all!$B$1:$B$197,0),MATCH('Figure 2.5'!C6183,WEOApr2024all!$B$1:$BG$1,0)))</f>
        <v>3.3940000000000001</v>
      </c>
      <c r="G6183" s="1">
        <f t="shared" si="281"/>
        <v>-0.43977321648408818</v>
      </c>
    </row>
    <row r="6184" spans="1:7">
      <c r="A6184" t="s">
        <v>97</v>
      </c>
      <c r="B6184" t="s">
        <v>98</v>
      </c>
      <c r="C6184" s="2">
        <v>2002</v>
      </c>
      <c r="D6184" s="10">
        <f>Fngdp_rpch!P6184</f>
        <v>2.7996977663378608</v>
      </c>
      <c r="E6184" s="1">
        <f t="shared" si="280"/>
        <v>2.7996977663378608</v>
      </c>
      <c r="F6184" s="4">
        <f>IF(INDEX(WEOApr2024all!$B$1:$BG$197,MATCH('Figure 2.5'!B6184,WEOApr2024all!$B$1:$B$197,0),MATCH('Figure 2.5'!C6184,WEOApr2024all!$B$1:$BG$1,0))="","",INDEX(WEOApr2024all!$B$1:$BG$197,MATCH('Figure 2.5'!B6184,WEOApr2024all!$B$1:$B$197,0),MATCH('Figure 2.5'!C6184,WEOApr2024all!$B$1:$BG$1,0)))</f>
        <v>-8.8559999999999999</v>
      </c>
      <c r="G6184" s="1">
        <f t="shared" si="281"/>
        <v>11.655697766337861</v>
      </c>
    </row>
    <row r="6185" spans="1:7">
      <c r="A6185" t="s">
        <v>97</v>
      </c>
      <c r="B6185" t="s">
        <v>98</v>
      </c>
      <c r="C6185" s="2">
        <v>2003</v>
      </c>
      <c r="D6185" s="10">
        <f>Fngdp_rpch!Q6185</f>
        <v>2.169511075537911</v>
      </c>
      <c r="E6185" s="1">
        <f t="shared" si="280"/>
        <v>2.169511075537911</v>
      </c>
      <c r="F6185" s="4">
        <f>IF(INDEX(WEOApr2024all!$B$1:$BG$197,MATCH('Figure 2.5'!B6185,WEOApr2024all!$B$1:$B$197,0),MATCH('Figure 2.5'!C6185,WEOApr2024all!$B$1:$BG$1,0))="","",INDEX(WEOApr2024all!$B$1:$BG$197,MATCH('Figure 2.5'!B6185,WEOApr2024all!$B$1:$B$197,0),MATCH('Figure 2.5'!C6185,WEOApr2024all!$B$1:$BG$1,0)))</f>
        <v>-7.7549999999999999</v>
      </c>
      <c r="G6185" s="1">
        <f t="shared" si="281"/>
        <v>9.9245110755379109</v>
      </c>
    </row>
    <row r="6186" spans="1:7">
      <c r="A6186" t="s">
        <v>97</v>
      </c>
      <c r="B6186" t="s">
        <v>98</v>
      </c>
      <c r="C6186" s="2">
        <v>2004</v>
      </c>
      <c r="D6186" s="10">
        <f>Fngdp_rpch!R6186</f>
        <v>7.7423983160600285</v>
      </c>
      <c r="E6186" s="1">
        <f t="shared" si="280"/>
        <v>7.7423983160600285</v>
      </c>
      <c r="F6186" s="4">
        <f>IF(INDEX(WEOApr2024all!$B$1:$BG$197,MATCH('Figure 2.5'!B6186,WEOApr2024all!$B$1:$B$197,0),MATCH('Figure 2.5'!C6186,WEOApr2024all!$B$1:$BG$1,0))="","",INDEX(WEOApr2024all!$B$1:$BG$197,MATCH('Figure 2.5'!B6186,WEOApr2024all!$B$1:$B$197,0),MATCH('Figure 2.5'!C6186,WEOApr2024all!$B$1:$BG$1,0)))</f>
        <v>18.286999999999999</v>
      </c>
      <c r="G6186" s="1">
        <f t="shared" si="281"/>
        <v>-10.54460168393997</v>
      </c>
    </row>
    <row r="6187" spans="1:7">
      <c r="A6187" t="s">
        <v>97</v>
      </c>
      <c r="B6187" t="s">
        <v>98</v>
      </c>
      <c r="C6187" s="2">
        <v>2005</v>
      </c>
      <c r="D6187" s="10">
        <f>Fngdp_rpch!S6187</f>
        <v>3.5000000000000586</v>
      </c>
      <c r="E6187" s="1">
        <f t="shared" si="280"/>
        <v>3.5000000000000586</v>
      </c>
      <c r="F6187" s="4">
        <f>IF(INDEX(WEOApr2024all!$B$1:$BG$197,MATCH('Figure 2.5'!B6187,WEOApr2024all!$B$1:$B$197,0),MATCH('Figure 2.5'!C6187,WEOApr2024all!$B$1:$BG$1,0))="","",INDEX(WEOApr2024all!$B$1:$BG$197,MATCH('Figure 2.5'!B6187,WEOApr2024all!$B$1:$B$197,0),MATCH('Figure 2.5'!C6187,WEOApr2024all!$B$1:$BG$1,0)))</f>
        <v>10.318</v>
      </c>
      <c r="G6187" s="1">
        <f t="shared" si="281"/>
        <v>-6.817999999999941</v>
      </c>
    </row>
    <row r="6188" spans="1:7">
      <c r="A6188" t="s">
        <v>97</v>
      </c>
      <c r="B6188" t="s">
        <v>98</v>
      </c>
      <c r="C6188" s="2">
        <v>2006</v>
      </c>
      <c r="D6188" s="10">
        <f>Fngdp_rpch!T6188</f>
        <v>4.4911067496161028</v>
      </c>
      <c r="E6188" s="1">
        <f t="shared" si="280"/>
        <v>4.4911067496161028</v>
      </c>
      <c r="F6188" s="4">
        <f>IF(INDEX(WEOApr2024all!$B$1:$BG$197,MATCH('Figure 2.5'!B6188,WEOApr2024all!$B$1:$B$197,0),MATCH('Figure 2.5'!C6188,WEOApr2024all!$B$1:$BG$1,0))="","",INDEX(WEOApr2024all!$B$1:$BG$197,MATCH('Figure 2.5'!B6188,WEOApr2024all!$B$1:$B$197,0),MATCH('Figure 2.5'!C6188,WEOApr2024all!$B$1:$BG$1,0)))</f>
        <v>9.8719999999999999</v>
      </c>
      <c r="G6188" s="1">
        <f t="shared" si="281"/>
        <v>-5.3808932503838971</v>
      </c>
    </row>
    <row r="6189" spans="1:7">
      <c r="A6189" t="s">
        <v>97</v>
      </c>
      <c r="B6189" t="s">
        <v>98</v>
      </c>
      <c r="C6189" s="2">
        <v>2007</v>
      </c>
      <c r="D6189" s="10">
        <f>Fngdp_rpch!U6189</f>
        <v>3.6605246616263187</v>
      </c>
      <c r="E6189" s="1">
        <f t="shared" si="280"/>
        <v>3.6605246616263187</v>
      </c>
      <c r="F6189" s="4">
        <f>IF(INDEX(WEOApr2024all!$B$1:$BG$197,MATCH('Figure 2.5'!B6189,WEOApr2024all!$B$1:$B$197,0),MATCH('Figure 2.5'!C6189,WEOApr2024all!$B$1:$BG$1,0))="","",INDEX(WEOApr2024all!$B$1:$BG$197,MATCH('Figure 2.5'!B6189,WEOApr2024all!$B$1:$B$197,0),MATCH('Figure 2.5'!C6189,WEOApr2024all!$B$1:$BG$1,0)))</f>
        <v>8.7539999999999996</v>
      </c>
      <c r="G6189" s="1">
        <f t="shared" si="281"/>
        <v>-5.0934753383736808</v>
      </c>
    </row>
    <row r="6190" spans="1:7">
      <c r="A6190" t="s">
        <v>97</v>
      </c>
      <c r="B6190" t="s">
        <v>98</v>
      </c>
      <c r="C6190" s="2">
        <v>2008</v>
      </c>
      <c r="D6190" s="10">
        <f>Fngdp_rpch!V6190</f>
        <v>6.0000134132016658</v>
      </c>
      <c r="E6190" s="1">
        <f t="shared" si="280"/>
        <v>6.0000134132016658</v>
      </c>
      <c r="F6190" s="4">
        <f>IF(INDEX(WEOApr2024all!$B$1:$BG$197,MATCH('Figure 2.5'!B6190,WEOApr2024all!$B$1:$B$197,0),MATCH('Figure 2.5'!C6190,WEOApr2024all!$B$1:$BG$1,0))="","",INDEX(WEOApr2024all!$B$1:$BG$197,MATCH('Figure 2.5'!B6190,WEOApr2024all!$B$1:$B$197,0),MATCH('Figure 2.5'!C6190,WEOApr2024all!$B$1:$BG$1,0)))</f>
        <v>5.2779999999999996</v>
      </c>
      <c r="G6190" s="1">
        <f t="shared" si="281"/>
        <v>0.72201341320166623</v>
      </c>
    </row>
    <row r="6191" spans="1:7">
      <c r="A6191" t="s">
        <v>97</v>
      </c>
      <c r="B6191" t="s">
        <v>98</v>
      </c>
      <c r="C6191" s="2">
        <v>2009</v>
      </c>
      <c r="D6191" s="10">
        <f>Fngdp_rpch!W6191</f>
        <v>1.9991819408807565</v>
      </c>
      <c r="E6191" s="1">
        <f t="shared" si="280"/>
        <v>1.9991819408807565</v>
      </c>
      <c r="F6191" s="4">
        <f>IF(INDEX(WEOApr2024all!$B$1:$BG$197,MATCH('Figure 2.5'!B6191,WEOApr2024all!$B$1:$B$197,0),MATCH('Figure 2.5'!C6191,WEOApr2024all!$B$1:$BG$1,0))="","",INDEX(WEOApr2024all!$B$1:$BG$197,MATCH('Figure 2.5'!B6191,WEOApr2024all!$B$1:$B$197,0),MATCH('Figure 2.5'!C6191,WEOApr2024all!$B$1:$BG$1,0)))</f>
        <v>-3.202</v>
      </c>
      <c r="G6191" s="1">
        <f t="shared" si="281"/>
        <v>5.2011819408807565</v>
      </c>
    </row>
    <row r="6192" spans="1:7">
      <c r="A6192" t="s">
        <v>97</v>
      </c>
      <c r="B6192" t="s">
        <v>98</v>
      </c>
      <c r="C6192" s="2">
        <v>2010</v>
      </c>
      <c r="D6192" s="10">
        <f>Fngdp_rpch!X6192</f>
        <v>-0.40722205520339338</v>
      </c>
      <c r="E6192" s="1">
        <f t="shared" si="280"/>
        <v>-0.40722205520339338</v>
      </c>
      <c r="F6192" s="4">
        <f>IF(INDEX(WEOApr2024all!$B$1:$BG$197,MATCH('Figure 2.5'!B6192,WEOApr2024all!$B$1:$B$197,0),MATCH('Figure 2.5'!C6192,WEOApr2024all!$B$1:$BG$1,0))="","",INDEX(WEOApr2024all!$B$1:$BG$197,MATCH('Figure 2.5'!B6192,WEOApr2024all!$B$1:$B$197,0),MATCH('Figure 2.5'!C6192,WEOApr2024all!$B$1:$BG$1,0)))</f>
        <v>-1.4890000000000001</v>
      </c>
      <c r="G6192" s="1">
        <f t="shared" si="281"/>
        <v>1.0817779447966067</v>
      </c>
    </row>
    <row r="6193" spans="1:7">
      <c r="A6193" t="s">
        <v>97</v>
      </c>
      <c r="B6193" t="s">
        <v>98</v>
      </c>
      <c r="C6193" s="2">
        <v>2011</v>
      </c>
      <c r="D6193" s="10">
        <f>Fngdp_rpch!Y6193</f>
        <v>0.51089828238151114</v>
      </c>
      <c r="E6193" s="1">
        <f t="shared" si="280"/>
        <v>0.51089828238151114</v>
      </c>
      <c r="F6193" s="4">
        <f>IF(INDEX(WEOApr2024all!$B$1:$BG$197,MATCH('Figure 2.5'!B6193,WEOApr2024all!$B$1:$B$197,0),MATCH('Figure 2.5'!C6193,WEOApr2024all!$B$1:$BG$1,0))="","",INDEX(WEOApr2024all!$B$1:$BG$197,MATCH('Figure 2.5'!B6193,WEOApr2024all!$B$1:$B$197,0),MATCH('Figure 2.5'!C6193,WEOApr2024all!$B$1:$BG$1,0)))</f>
        <v>4.1760000000000002</v>
      </c>
      <c r="G6193" s="1">
        <f t="shared" si="281"/>
        <v>-3.665101717618489</v>
      </c>
    </row>
    <row r="6194" spans="1:7">
      <c r="A6194" t="s">
        <v>97</v>
      </c>
      <c r="B6194" t="s">
        <v>98</v>
      </c>
      <c r="C6194" s="2">
        <v>2012</v>
      </c>
      <c r="D6194" s="10">
        <f>Fngdp_rpch!Z6194</f>
        <v>3.5943479193879524</v>
      </c>
      <c r="E6194" s="1">
        <f t="shared" si="280"/>
        <v>3.5943479193879524</v>
      </c>
      <c r="F6194" s="4">
        <f>IF(INDEX(WEOApr2024all!$B$1:$BG$197,MATCH('Figure 2.5'!B6194,WEOApr2024all!$B$1:$B$197,0),MATCH('Figure 2.5'!C6194,WEOApr2024all!$B$1:$BG$1,0))="","",INDEX(WEOApr2024all!$B$1:$BG$197,MATCH('Figure 2.5'!B6194,WEOApr2024all!$B$1:$B$197,0),MATCH('Figure 2.5'!C6194,WEOApr2024all!$B$1:$BG$1,0)))</f>
        <v>5.6260000000000003</v>
      </c>
      <c r="G6194" s="1">
        <f t="shared" si="281"/>
        <v>-2.0316520806120479</v>
      </c>
    </row>
    <row r="6195" spans="1:7">
      <c r="A6195" t="s">
        <v>97</v>
      </c>
      <c r="B6195" t="s">
        <v>98</v>
      </c>
      <c r="C6195" s="2">
        <v>2013</v>
      </c>
      <c r="D6195" s="10">
        <f>Fngdp_rpch!AA6195</f>
        <v>3.2578876025357362</v>
      </c>
      <c r="E6195" s="1">
        <f t="shared" si="280"/>
        <v>3.2578876025357362</v>
      </c>
      <c r="F6195" s="4">
        <f>IF(INDEX(WEOApr2024all!$B$1:$BG$197,MATCH('Figure 2.5'!B6195,WEOApr2024all!$B$1:$B$197,0),MATCH('Figure 2.5'!C6195,WEOApr2024all!$B$1:$BG$1,0))="","",INDEX(WEOApr2024all!$B$1:$BG$197,MATCH('Figure 2.5'!B6195,WEOApr2024all!$B$1:$B$197,0),MATCH('Figure 2.5'!C6195,WEOApr2024all!$B$1:$BG$1,0)))</f>
        <v>1.343</v>
      </c>
      <c r="G6195" s="1">
        <f t="shared" si="281"/>
        <v>1.9148876025357362</v>
      </c>
    </row>
    <row r="6196" spans="1:7">
      <c r="A6196" t="s">
        <v>97</v>
      </c>
      <c r="B6196" t="s">
        <v>98</v>
      </c>
      <c r="C6196" s="2">
        <v>2014</v>
      </c>
      <c r="D6196" s="10">
        <f>Fngdp_rpch!AB6196</f>
        <v>1.6999999999999904</v>
      </c>
      <c r="E6196" s="1">
        <f t="shared" si="280"/>
        <v>1.6999999999999904</v>
      </c>
      <c r="F6196" s="4">
        <f>IF(INDEX(WEOApr2024all!$B$1:$BG$197,MATCH('Figure 2.5'!B6196,WEOApr2024all!$B$1:$B$197,0),MATCH('Figure 2.5'!C6196,WEOApr2024all!$B$1:$BG$1,0))="","",INDEX(WEOApr2024all!$B$1:$BG$197,MATCH('Figure 2.5'!B6196,WEOApr2024all!$B$1:$B$197,0),MATCH('Figure 2.5'!C6196,WEOApr2024all!$B$1:$BG$1,0)))</f>
        <v>-3.8940000000000001</v>
      </c>
      <c r="G6196" s="1">
        <f t="shared" si="281"/>
        <v>5.5939999999999905</v>
      </c>
    </row>
    <row r="6197" spans="1:7">
      <c r="A6197" t="s">
        <v>97</v>
      </c>
      <c r="B6197" t="s">
        <v>98</v>
      </c>
      <c r="C6197" s="2">
        <v>2015</v>
      </c>
      <c r="D6197" s="10">
        <f>Fngdp_rpch!AC6197</f>
        <v>-1.0000000000000009</v>
      </c>
      <c r="E6197" s="1">
        <f t="shared" si="280"/>
        <v>-1.0000000000000009</v>
      </c>
      <c r="F6197" s="4">
        <f>IF(INDEX(WEOApr2024all!$B$1:$BG$197,MATCH('Figure 2.5'!B6197,WEOApr2024all!$B$1:$B$197,0),MATCH('Figure 2.5'!C6197,WEOApr2024all!$B$1:$BG$1,0))="","",INDEX(WEOApr2024all!$B$1:$BG$197,MATCH('Figure 2.5'!B6197,WEOApr2024all!$B$1:$B$197,0),MATCH('Figure 2.5'!C6197,WEOApr2024all!$B$1:$BG$1,0)))</f>
        <v>-6.2210000000000001</v>
      </c>
      <c r="G6197" s="1">
        <f t="shared" si="281"/>
        <v>5.2209999999999992</v>
      </c>
    </row>
    <row r="6198" spans="1:7">
      <c r="A6198" t="s">
        <v>97</v>
      </c>
      <c r="B6198" t="s">
        <v>98</v>
      </c>
      <c r="C6198" s="2">
        <v>2016</v>
      </c>
      <c r="D6198" s="10">
        <f>Fngdp_rpch!AD6198</f>
        <v>-6.0000000000000053</v>
      </c>
      <c r="E6198" s="1">
        <f t="shared" si="280"/>
        <v>-6.0000000000000053</v>
      </c>
      <c r="F6198" s="4">
        <f>IF(INDEX(WEOApr2024all!$B$1:$BG$197,MATCH('Figure 2.5'!B6198,WEOApr2024all!$B$1:$B$197,0),MATCH('Figure 2.5'!C6198,WEOApr2024all!$B$1:$BG$1,0))="","",INDEX(WEOApr2024all!$B$1:$BG$197,MATCH('Figure 2.5'!B6198,WEOApr2024all!$B$1:$B$197,0),MATCH('Figure 2.5'!C6198,WEOApr2024all!$B$1:$BG$1,0)))</f>
        <v>-17.04</v>
      </c>
      <c r="G6198" s="1">
        <f t="shared" si="281"/>
        <v>11.039999999999994</v>
      </c>
    </row>
    <row r="6199" spans="1:7">
      <c r="A6199" t="s">
        <v>97</v>
      </c>
      <c r="B6199" t="s">
        <v>98</v>
      </c>
      <c r="C6199" s="2">
        <v>2017</v>
      </c>
      <c r="D6199" s="10">
        <f>Fngdp_rpch!AE6199</f>
        <v>-4.4999999999999929</v>
      </c>
      <c r="E6199" s="1">
        <f t="shared" si="280"/>
        <v>-4.4999999999999929</v>
      </c>
      <c r="F6199" s="4">
        <f>IF(INDEX(WEOApr2024all!$B$1:$BG$197,MATCH('Figure 2.5'!B6199,WEOApr2024all!$B$1:$B$197,0),MATCH('Figure 2.5'!C6199,WEOApr2024all!$B$1:$BG$1,0))="","",INDEX(WEOApr2024all!$B$1:$BG$197,MATCH('Figure 2.5'!B6199,WEOApr2024all!$B$1:$B$197,0),MATCH('Figure 2.5'!C6199,WEOApr2024all!$B$1:$BG$1,0)))</f>
        <v>-15.670999999999999</v>
      </c>
      <c r="G6199" s="1">
        <f t="shared" si="281"/>
        <v>11.171000000000006</v>
      </c>
    </row>
    <row r="6200" spans="1:7">
      <c r="A6200" t="s">
        <v>97</v>
      </c>
      <c r="B6200" t="s">
        <v>98</v>
      </c>
      <c r="C6200" s="2">
        <v>2018</v>
      </c>
      <c r="D6200" s="10">
        <f>Fngdp_rpch!AF6200</f>
        <v>-6.0000000000000053</v>
      </c>
      <c r="E6200" s="1">
        <f t="shared" si="280"/>
        <v>-6.0000000000000053</v>
      </c>
      <c r="F6200" s="4" t="str">
        <f>IF(INDEX(WEOApr2024all!$B$1:$BG$197,MATCH('Figure 2.5'!B6200,WEOApr2024all!$B$1:$B$197,0),MATCH('Figure 2.5'!C6200,WEOApr2024all!$B$1:$BG$1,0))="","",INDEX(WEOApr2024all!$B$1:$BG$197,MATCH('Figure 2.5'!B6200,WEOApr2024all!$B$1:$B$197,0),MATCH('Figure 2.5'!C6200,WEOApr2024all!$B$1:$BG$1,0)))</f>
        <v/>
      </c>
      <c r="G6200" s="1" t="str">
        <f t="shared" si="281"/>
        <v/>
      </c>
    </row>
    <row r="6201" spans="1:7">
      <c r="A6201" t="s">
        <v>97</v>
      </c>
      <c r="B6201" t="s">
        <v>98</v>
      </c>
      <c r="C6201" s="2">
        <v>2019</v>
      </c>
      <c r="D6201" s="10">
        <f>Fngdp_rpch!AG6201</f>
        <v>-5.0000000000000044</v>
      </c>
      <c r="E6201" s="1">
        <f t="shared" si="280"/>
        <v>-5.0000000000000044</v>
      </c>
      <c r="F6201" s="4" t="str">
        <f>IF(INDEX(WEOApr2024all!$B$1:$BG$197,MATCH('Figure 2.5'!B6201,WEOApr2024all!$B$1:$B$197,0),MATCH('Figure 2.5'!C6201,WEOApr2024all!$B$1:$BG$1,0))="","",INDEX(WEOApr2024all!$B$1:$BG$197,MATCH('Figure 2.5'!B6201,WEOApr2024all!$B$1:$B$197,0),MATCH('Figure 2.5'!C6201,WEOApr2024all!$B$1:$BG$1,0)))</f>
        <v/>
      </c>
      <c r="G6201" s="1" t="str">
        <f t="shared" si="281"/>
        <v/>
      </c>
    </row>
    <row r="6202" spans="1:7">
      <c r="A6202" t="s">
        <v>97</v>
      </c>
      <c r="B6202" t="s">
        <v>98</v>
      </c>
      <c r="C6202" s="2">
        <v>2020</v>
      </c>
      <c r="D6202" s="10">
        <f>Fngdp_rpch!AH6202</f>
        <v>-9.9999999999999982</v>
      </c>
      <c r="E6202" s="1">
        <f t="shared" si="280"/>
        <v>-9.9999999999999982</v>
      </c>
      <c r="F6202" s="4" t="str">
        <f>IF(INDEX(WEOApr2024all!$B$1:$BG$197,MATCH('Figure 2.5'!B6202,WEOApr2024all!$B$1:$B$197,0),MATCH('Figure 2.5'!C6202,WEOApr2024all!$B$1:$BG$1,0))="","",INDEX(WEOApr2024all!$B$1:$BG$197,MATCH('Figure 2.5'!B6202,WEOApr2024all!$B$1:$B$197,0),MATCH('Figure 2.5'!C6202,WEOApr2024all!$B$1:$BG$1,0)))</f>
        <v/>
      </c>
      <c r="G6202" s="1" t="str">
        <f t="shared" si="281"/>
        <v/>
      </c>
    </row>
    <row r="6203" spans="1:7">
      <c r="A6203" t="s">
        <v>97</v>
      </c>
      <c r="B6203" t="s">
        <v>98</v>
      </c>
      <c r="C6203" s="2">
        <v>2021</v>
      </c>
      <c r="D6203" s="10">
        <f>Fngdp_rpch!AI6203</f>
        <v>-9.9999999999999982</v>
      </c>
      <c r="E6203" s="1">
        <f t="shared" si="280"/>
        <v>-9.9999999999999982</v>
      </c>
      <c r="F6203" s="4" t="str">
        <f>IF(INDEX(WEOApr2024all!$B$1:$BG$197,MATCH('Figure 2.5'!B6203,WEOApr2024all!$B$1:$B$197,0),MATCH('Figure 2.5'!C6203,WEOApr2024all!$B$1:$BG$1,0))="","",INDEX(WEOApr2024all!$B$1:$BG$197,MATCH('Figure 2.5'!B6203,WEOApr2024all!$B$1:$B$197,0),MATCH('Figure 2.5'!C6203,WEOApr2024all!$B$1:$BG$1,0)))</f>
        <v/>
      </c>
      <c r="G6203" s="1" t="str">
        <f t="shared" si="281"/>
        <v/>
      </c>
    </row>
    <row r="6204" spans="1:7">
      <c r="A6204" t="s">
        <v>97</v>
      </c>
      <c r="B6204" t="s">
        <v>98</v>
      </c>
      <c r="C6204" s="2">
        <v>2022</v>
      </c>
      <c r="D6204" s="10">
        <f>Fngdp_rpch!AJ6204</f>
        <v>-3.0000000000000027</v>
      </c>
      <c r="E6204" s="1">
        <f t="shared" si="280"/>
        <v>-3.0000000000000027</v>
      </c>
      <c r="F6204" s="4" t="str">
        <f>IF(INDEX(WEOApr2024all!$B$1:$BG$197,MATCH('Figure 2.5'!B6204,WEOApr2024all!$B$1:$B$197,0),MATCH('Figure 2.5'!C6204,WEOApr2024all!$B$1:$BG$1,0))="","",INDEX(WEOApr2024all!$B$1:$BG$197,MATCH('Figure 2.5'!B6204,WEOApr2024all!$B$1:$B$197,0),MATCH('Figure 2.5'!C6204,WEOApr2024all!$B$1:$BG$1,0)))</f>
        <v/>
      </c>
      <c r="G6204" s="1" t="str">
        <f t="shared" si="281"/>
        <v/>
      </c>
    </row>
    <row r="6205" spans="1:7">
      <c r="A6205" t="s">
        <v>97</v>
      </c>
      <c r="B6205" t="s">
        <v>98</v>
      </c>
      <c r="C6205" s="2">
        <v>2023</v>
      </c>
      <c r="D6205" s="10">
        <f>Fngdp_rpch!AK6205</f>
        <v>6.542097888690579</v>
      </c>
      <c r="E6205" s="1">
        <f t="shared" si="280"/>
        <v>6.542097888690579</v>
      </c>
      <c r="F6205" s="4" t="str">
        <f>IF(INDEX(WEOApr2024all!$B$1:$BG$197,MATCH('Figure 2.5'!B6205,WEOApr2024all!$B$1:$B$197,0),MATCH('Figure 2.5'!C6205,WEOApr2024all!$B$1:$BG$1,0))="","",INDEX(WEOApr2024all!$B$1:$BG$197,MATCH('Figure 2.5'!B6205,WEOApr2024all!$B$1:$B$197,0),MATCH('Figure 2.5'!C6205,WEOApr2024all!$B$1:$BG$1,0)))</f>
        <v/>
      </c>
      <c r="G6205" s="1" t="str">
        <f t="shared" si="281"/>
        <v/>
      </c>
    </row>
    <row r="6206" spans="1:7">
      <c r="A6206" t="s">
        <v>207</v>
      </c>
      <c r="B6206" t="s">
        <v>208</v>
      </c>
      <c r="C6206" s="2">
        <v>1991</v>
      </c>
      <c r="D6206" s="10">
        <f>Fngdp_rpch!E6206</f>
        <v>3.7429848691135081</v>
      </c>
      <c r="E6206" s="1">
        <f t="shared" si="280"/>
        <v>3.7429848691135081</v>
      </c>
      <c r="F6206" s="4">
        <f>IF(INDEX(WEOApr2024all!$B$1:$BG$197,MATCH('Figure 2.5'!B6206,WEOApr2024all!$B$1:$B$197,0),MATCH('Figure 2.5'!C6206,WEOApr2024all!$B$1:$BG$1,0))="","",INDEX(WEOApr2024all!$B$1:$BG$197,MATCH('Figure 2.5'!B6206,WEOApr2024all!$B$1:$B$197,0),MATCH('Figure 2.5'!C6206,WEOApr2024all!$B$1:$BG$1,0)))</f>
        <v>5.8090000000000002</v>
      </c>
      <c r="G6206" s="1">
        <f t="shared" si="281"/>
        <v>-2.066015130886492</v>
      </c>
    </row>
    <row r="6207" spans="1:7">
      <c r="A6207" t="s">
        <v>207</v>
      </c>
      <c r="B6207" t="s">
        <v>208</v>
      </c>
      <c r="C6207" s="2">
        <v>1992</v>
      </c>
      <c r="D6207" s="10">
        <f>Fngdp_rpch!F6207</f>
        <v>3.7719916685828192</v>
      </c>
      <c r="E6207" s="1">
        <f t="shared" si="280"/>
        <v>3.7719916685828192</v>
      </c>
      <c r="F6207" s="4">
        <f>IF(INDEX(WEOApr2024all!$B$1:$BG$197,MATCH('Figure 2.5'!B6207,WEOApr2024all!$B$1:$B$197,0),MATCH('Figure 2.5'!C6207,WEOApr2024all!$B$1:$BG$1,0))="","",INDEX(WEOApr2024all!$B$1:$BG$197,MATCH('Figure 2.5'!B6207,WEOApr2024all!$B$1:$B$197,0),MATCH('Figure 2.5'!C6207,WEOApr2024all!$B$1:$BG$1,0)))</f>
        <v>8.6999999999999993</v>
      </c>
      <c r="G6207" s="1">
        <f t="shared" si="281"/>
        <v>-4.9280083314171801</v>
      </c>
    </row>
    <row r="6208" spans="1:7">
      <c r="A6208" t="s">
        <v>207</v>
      </c>
      <c r="B6208" t="s">
        <v>208</v>
      </c>
      <c r="C6208" s="2">
        <v>1993</v>
      </c>
      <c r="D6208" s="10">
        <f>Fngdp_rpch!G6208</f>
        <v>3.8135444923867556</v>
      </c>
      <c r="E6208" s="1">
        <f t="shared" si="280"/>
        <v>3.8135444923867556</v>
      </c>
      <c r="F6208" s="4">
        <f>IF(INDEX(WEOApr2024all!$B$1:$BG$197,MATCH('Figure 2.5'!B6208,WEOApr2024all!$B$1:$B$197,0),MATCH('Figure 2.5'!C6208,WEOApr2024all!$B$1:$BG$1,0))="","",INDEX(WEOApr2024all!$B$1:$BG$197,MATCH('Figure 2.5'!B6208,WEOApr2024all!$B$1:$B$197,0),MATCH('Figure 2.5'!C6208,WEOApr2024all!$B$1:$BG$1,0)))</f>
        <v>8.0779999999999994</v>
      </c>
      <c r="G6208" s="1">
        <f t="shared" si="281"/>
        <v>-4.2644555076132438</v>
      </c>
    </row>
    <row r="6209" spans="1:7">
      <c r="A6209" t="s">
        <v>207</v>
      </c>
      <c r="B6209" t="s">
        <v>208</v>
      </c>
      <c r="C6209" s="2">
        <v>1994</v>
      </c>
      <c r="D6209" s="10">
        <f>Fngdp_rpch!H6209</f>
        <v>3.8440674409409903</v>
      </c>
      <c r="E6209" s="1">
        <f t="shared" si="280"/>
        <v>3.8440674409409903</v>
      </c>
      <c r="F6209" s="4">
        <f>IF(INDEX(WEOApr2024all!$B$1:$BG$197,MATCH('Figure 2.5'!B6209,WEOApr2024all!$B$1:$B$197,0),MATCH('Figure 2.5'!C6209,WEOApr2024all!$B$1:$BG$1,0))="","",INDEX(WEOApr2024all!$B$1:$BG$197,MATCH('Figure 2.5'!B6209,WEOApr2024all!$B$1:$B$197,0),MATCH('Figure 2.5'!C6209,WEOApr2024all!$B$1:$BG$1,0)))</f>
        <v>8.8339999999999996</v>
      </c>
      <c r="G6209" s="1">
        <f t="shared" si="281"/>
        <v>-4.9899325590590093</v>
      </c>
    </row>
    <row r="6210" spans="1:7">
      <c r="A6210" t="s">
        <v>207</v>
      </c>
      <c r="B6210" t="s">
        <v>208</v>
      </c>
      <c r="C6210" s="2">
        <v>1995</v>
      </c>
      <c r="D6210" s="10">
        <f>Fngdp_rpch!I6210</f>
        <v>8.019260342350055</v>
      </c>
      <c r="E6210" s="1">
        <f t="shared" si="280"/>
        <v>8.019260342350055</v>
      </c>
      <c r="F6210" s="4">
        <f>IF(INDEX(WEOApr2024all!$B$1:$BG$197,MATCH('Figure 2.5'!B6210,WEOApr2024all!$B$1:$B$197,0),MATCH('Figure 2.5'!C6210,WEOApr2024all!$B$1:$BG$1,0))="","",INDEX(WEOApr2024all!$B$1:$BG$197,MATCH('Figure 2.5'!B6210,WEOApr2024all!$B$1:$B$197,0),MATCH('Figure 2.5'!C6210,WEOApr2024all!$B$1:$BG$1,0)))</f>
        <v>9.5399999999999991</v>
      </c>
      <c r="G6210" s="1">
        <f t="shared" si="281"/>
        <v>-1.5207396576499441</v>
      </c>
    </row>
    <row r="6211" spans="1:7">
      <c r="A6211" t="s">
        <v>207</v>
      </c>
      <c r="B6211" t="s">
        <v>208</v>
      </c>
      <c r="C6211" s="2">
        <v>1996</v>
      </c>
      <c r="D6211" s="10">
        <f>Fngdp_rpch!J6211</f>
        <v>8.9999989238312992</v>
      </c>
      <c r="E6211" s="1">
        <f t="shared" ref="E6211:E6274" si="282">IF(D6211=".","",D6211)</f>
        <v>8.9999989238312992</v>
      </c>
      <c r="F6211" s="4">
        <f>IF(INDEX(WEOApr2024all!$B$1:$BG$197,MATCH('Figure 2.5'!B6211,WEOApr2024all!$B$1:$B$197,0),MATCH('Figure 2.5'!C6211,WEOApr2024all!$B$1:$BG$1,0))="","",INDEX(WEOApr2024all!$B$1:$BG$197,MATCH('Figure 2.5'!B6211,WEOApr2024all!$B$1:$B$197,0),MATCH('Figure 2.5'!C6211,WEOApr2024all!$B$1:$BG$1,0)))</f>
        <v>9.34</v>
      </c>
      <c r="G6211" s="1">
        <f t="shared" ref="G6211:G6274" si="283">IFERROR(E6211-F6211,"")</f>
        <v>-0.34000107616870068</v>
      </c>
    </row>
    <row r="6212" spans="1:7">
      <c r="A6212" t="s">
        <v>207</v>
      </c>
      <c r="B6212" t="s">
        <v>208</v>
      </c>
      <c r="C6212" s="2">
        <v>1997</v>
      </c>
      <c r="D6212" s="10">
        <f>Fngdp_rpch!K6212</f>
        <v>9.4999988178696704</v>
      </c>
      <c r="E6212" s="1">
        <f t="shared" si="282"/>
        <v>9.4999988178696704</v>
      </c>
      <c r="F6212" s="4">
        <f>IF(INDEX(WEOApr2024all!$B$1:$BG$197,MATCH('Figure 2.5'!B6212,WEOApr2024all!$B$1:$B$197,0),MATCH('Figure 2.5'!C6212,WEOApr2024all!$B$1:$BG$1,0))="","",INDEX(WEOApr2024all!$B$1:$BG$197,MATCH('Figure 2.5'!B6212,WEOApr2024all!$B$1:$B$197,0),MATCH('Figure 2.5'!C6212,WEOApr2024all!$B$1:$BG$1,0)))</f>
        <v>8.1519999999999992</v>
      </c>
      <c r="G6212" s="1">
        <f t="shared" si="283"/>
        <v>1.3479988178696711</v>
      </c>
    </row>
    <row r="6213" spans="1:7">
      <c r="A6213" t="s">
        <v>207</v>
      </c>
      <c r="B6213" t="s">
        <v>208</v>
      </c>
      <c r="C6213" s="2">
        <v>1998</v>
      </c>
      <c r="D6213" s="10">
        <f>Fngdp_rpch!L6213</f>
        <v>9.2984727882088549</v>
      </c>
      <c r="E6213" s="1">
        <f t="shared" si="282"/>
        <v>9.2984727882088549</v>
      </c>
      <c r="F6213" s="4">
        <f>IF(INDEX(WEOApr2024all!$B$1:$BG$197,MATCH('Figure 2.5'!B6213,WEOApr2024all!$B$1:$B$197,0),MATCH('Figure 2.5'!C6213,WEOApr2024all!$B$1:$BG$1,0))="","",INDEX(WEOApr2024all!$B$1:$BG$197,MATCH('Figure 2.5'!B6213,WEOApr2024all!$B$1:$B$197,0),MATCH('Figure 2.5'!C6213,WEOApr2024all!$B$1:$BG$1,0)))</f>
        <v>5.7649999999999997</v>
      </c>
      <c r="G6213" s="1">
        <f t="shared" si="283"/>
        <v>3.5334727882088552</v>
      </c>
    </row>
    <row r="6214" spans="1:7">
      <c r="A6214" t="s">
        <v>207</v>
      </c>
      <c r="B6214" t="s">
        <v>208</v>
      </c>
      <c r="C6214" s="2">
        <v>1999</v>
      </c>
      <c r="D6214" s="10">
        <f>Fngdp_rpch!M6214</f>
        <v>2.2000035819991437</v>
      </c>
      <c r="E6214" s="1">
        <f t="shared" si="282"/>
        <v>2.2000035819991437</v>
      </c>
      <c r="F6214" s="4">
        <f>IF(INDEX(WEOApr2024all!$B$1:$BG$197,MATCH('Figure 2.5'!B6214,WEOApr2024all!$B$1:$B$197,0),MATCH('Figure 2.5'!C6214,WEOApr2024all!$B$1:$BG$1,0))="","",INDEX(WEOApr2024all!$B$1:$BG$197,MATCH('Figure 2.5'!B6214,WEOApr2024all!$B$1:$B$197,0),MATCH('Figure 2.5'!C6214,WEOApr2024all!$B$1:$BG$1,0)))</f>
        <v>4.774</v>
      </c>
      <c r="G6214" s="1">
        <f t="shared" si="283"/>
        <v>-2.5739964180008563</v>
      </c>
    </row>
    <row r="6215" spans="1:7">
      <c r="A6215" t="s">
        <v>207</v>
      </c>
      <c r="B6215" t="s">
        <v>208</v>
      </c>
      <c r="C6215" s="2">
        <v>2000</v>
      </c>
      <c r="D6215" s="10">
        <f>Fngdp_rpch!N6215</f>
        <v>4.5000003468932626</v>
      </c>
      <c r="E6215" s="1">
        <f t="shared" si="282"/>
        <v>4.5000003468932626</v>
      </c>
      <c r="F6215" s="4">
        <f>IF(INDEX(WEOApr2024all!$B$1:$BG$197,MATCH('Figure 2.5'!B6215,WEOApr2024all!$B$1:$B$197,0),MATCH('Figure 2.5'!C6215,WEOApr2024all!$B$1:$BG$1,0))="","",INDEX(WEOApr2024all!$B$1:$BG$197,MATCH('Figure 2.5'!B6215,WEOApr2024all!$B$1:$B$197,0),MATCH('Figure 2.5'!C6215,WEOApr2024all!$B$1:$BG$1,0)))</f>
        <v>6.7869999999999999</v>
      </c>
      <c r="G6215" s="1">
        <f t="shared" si="283"/>
        <v>-2.2869996531067374</v>
      </c>
    </row>
    <row r="6216" spans="1:7">
      <c r="A6216" t="s">
        <v>207</v>
      </c>
      <c r="B6216" t="s">
        <v>208</v>
      </c>
      <c r="C6216" s="2">
        <v>2001</v>
      </c>
      <c r="D6216" s="10">
        <f>Fngdp_rpch!O6216</f>
        <v>5.4000000000002712</v>
      </c>
      <c r="E6216" s="1">
        <f t="shared" si="282"/>
        <v>5.4000000000002712</v>
      </c>
      <c r="F6216" s="4">
        <f>IF(INDEX(WEOApr2024all!$B$1:$BG$197,MATCH('Figure 2.5'!B6216,WEOApr2024all!$B$1:$B$197,0),MATCH('Figure 2.5'!C6216,WEOApr2024all!$B$1:$BG$1,0))="","",INDEX(WEOApr2024all!$B$1:$BG$197,MATCH('Figure 2.5'!B6216,WEOApr2024all!$B$1:$B$197,0),MATCH('Figure 2.5'!C6216,WEOApr2024all!$B$1:$BG$1,0)))</f>
        <v>6.8949999999999996</v>
      </c>
      <c r="G6216" s="1">
        <f t="shared" si="283"/>
        <v>-1.4949999999997283</v>
      </c>
    </row>
    <row r="6217" spans="1:7">
      <c r="A6217" t="s">
        <v>207</v>
      </c>
      <c r="B6217" t="s">
        <v>208</v>
      </c>
      <c r="C6217" s="2">
        <v>2002</v>
      </c>
      <c r="D6217" s="10">
        <f>Fngdp_rpch!P6217</f>
        <v>5.9999999999998499</v>
      </c>
      <c r="E6217" s="1">
        <f t="shared" si="282"/>
        <v>5.9999999999998499</v>
      </c>
      <c r="F6217" s="4">
        <f>IF(INDEX(WEOApr2024all!$B$1:$BG$197,MATCH('Figure 2.5'!B6217,WEOApr2024all!$B$1:$B$197,0),MATCH('Figure 2.5'!C6217,WEOApr2024all!$B$1:$BG$1,0))="","",INDEX(WEOApr2024all!$B$1:$BG$197,MATCH('Figure 2.5'!B6217,WEOApr2024all!$B$1:$B$197,0),MATCH('Figure 2.5'!C6217,WEOApr2024all!$B$1:$BG$1,0)))</f>
        <v>7.08</v>
      </c>
      <c r="G6217" s="1">
        <f t="shared" si="283"/>
        <v>-1.0800000000001502</v>
      </c>
    </row>
    <row r="6218" spans="1:7">
      <c r="A6218" t="s">
        <v>207</v>
      </c>
      <c r="B6218" t="s">
        <v>208</v>
      </c>
      <c r="C6218" s="2">
        <v>2003</v>
      </c>
      <c r="D6218" s="10">
        <f>Fngdp_rpch!Q6218</f>
        <v>6.5000000000000169</v>
      </c>
      <c r="E6218" s="1">
        <f t="shared" si="282"/>
        <v>6.5000000000000169</v>
      </c>
      <c r="F6218" s="4">
        <f>IF(INDEX(WEOApr2024all!$B$1:$BG$197,MATCH('Figure 2.5'!B6218,WEOApr2024all!$B$1:$B$197,0),MATCH('Figure 2.5'!C6218,WEOApr2024all!$B$1:$BG$1,0))="","",INDEX(WEOApr2024all!$B$1:$BG$197,MATCH('Figure 2.5'!B6218,WEOApr2024all!$B$1:$B$197,0),MATCH('Figure 2.5'!C6218,WEOApr2024all!$B$1:$BG$1,0)))</f>
        <v>7.3410000000000002</v>
      </c>
      <c r="G6218" s="1">
        <f t="shared" si="283"/>
        <v>-0.84099999999998332</v>
      </c>
    </row>
    <row r="6219" spans="1:7">
      <c r="A6219" t="s">
        <v>207</v>
      </c>
      <c r="B6219" t="s">
        <v>208</v>
      </c>
      <c r="C6219" s="2">
        <v>2004</v>
      </c>
      <c r="D6219" s="10">
        <f>Fngdp_rpch!R6219</f>
        <v>6.9999999999998064</v>
      </c>
      <c r="E6219" s="1">
        <f t="shared" si="282"/>
        <v>6.9999999999998064</v>
      </c>
      <c r="F6219" s="4">
        <f>IF(INDEX(WEOApr2024all!$B$1:$BG$197,MATCH('Figure 2.5'!B6219,WEOApr2024all!$B$1:$B$197,0),MATCH('Figure 2.5'!C6219,WEOApr2024all!$B$1:$BG$1,0))="","",INDEX(WEOApr2024all!$B$1:$BG$197,MATCH('Figure 2.5'!B6219,WEOApr2024all!$B$1:$B$197,0),MATCH('Figure 2.5'!C6219,WEOApr2024all!$B$1:$BG$1,0)))</f>
        <v>7.7889999999999997</v>
      </c>
      <c r="G6219" s="1">
        <f t="shared" si="283"/>
        <v>-0.78900000000019332</v>
      </c>
    </row>
    <row r="6220" spans="1:7">
      <c r="A6220" t="s">
        <v>207</v>
      </c>
      <c r="B6220" t="s">
        <v>208</v>
      </c>
      <c r="C6220" s="2">
        <v>2005</v>
      </c>
      <c r="D6220" s="10">
        <f>Fngdp_rpch!S6220</f>
        <v>7.0000000000000506</v>
      </c>
      <c r="E6220" s="1">
        <f t="shared" si="282"/>
        <v>7.0000000000000506</v>
      </c>
      <c r="F6220" s="4">
        <f>IF(INDEX(WEOApr2024all!$B$1:$BG$197,MATCH('Figure 2.5'!B6220,WEOApr2024all!$B$1:$B$197,0),MATCH('Figure 2.5'!C6220,WEOApr2024all!$B$1:$BG$1,0))="","",INDEX(WEOApr2024all!$B$1:$BG$197,MATCH('Figure 2.5'!B6220,WEOApr2024all!$B$1:$B$197,0),MATCH('Figure 2.5'!C6220,WEOApr2024all!$B$1:$BG$1,0)))</f>
        <v>7.5469999999999997</v>
      </c>
      <c r="G6220" s="1">
        <f t="shared" si="283"/>
        <v>-0.54699999999994908</v>
      </c>
    </row>
    <row r="6221" spans="1:7">
      <c r="A6221" t="s">
        <v>207</v>
      </c>
      <c r="B6221" t="s">
        <v>208</v>
      </c>
      <c r="C6221" s="2">
        <v>2006</v>
      </c>
      <c r="D6221" s="10">
        <f>Fngdp_rpch!T6221</f>
        <v>6.9578016802761544</v>
      </c>
      <c r="E6221" s="1">
        <f t="shared" si="282"/>
        <v>6.9578016802761544</v>
      </c>
      <c r="F6221" s="4">
        <f>IF(INDEX(WEOApr2024all!$B$1:$BG$197,MATCH('Figure 2.5'!B6221,WEOApr2024all!$B$1:$B$197,0),MATCH('Figure 2.5'!C6221,WEOApr2024all!$B$1:$BG$1,0))="","",INDEX(WEOApr2024all!$B$1:$BG$197,MATCH('Figure 2.5'!B6221,WEOApr2024all!$B$1:$B$197,0),MATCH('Figure 2.5'!C6221,WEOApr2024all!$B$1:$BG$1,0)))</f>
        <v>6.9779999999999998</v>
      </c>
      <c r="G6221" s="1">
        <f t="shared" si="283"/>
        <v>-2.0198319723845337E-2</v>
      </c>
    </row>
    <row r="6222" spans="1:7">
      <c r="A6222" t="s">
        <v>207</v>
      </c>
      <c r="B6222" t="s">
        <v>208</v>
      </c>
      <c r="C6222" s="2">
        <v>2007</v>
      </c>
      <c r="D6222" s="10">
        <f>Fngdp_rpch!U6222</f>
        <v>7.5499999999999678</v>
      </c>
      <c r="E6222" s="1">
        <f t="shared" si="282"/>
        <v>7.5499999999999678</v>
      </c>
      <c r="F6222" s="4">
        <f>IF(INDEX(WEOApr2024all!$B$1:$BG$197,MATCH('Figure 2.5'!B6222,WEOApr2024all!$B$1:$B$197,0),MATCH('Figure 2.5'!C6222,WEOApr2024all!$B$1:$BG$1,0))="","",INDEX(WEOApr2024all!$B$1:$BG$197,MATCH('Figure 2.5'!B6222,WEOApr2024all!$B$1:$B$197,0),MATCH('Figure 2.5'!C6222,WEOApr2024all!$B$1:$BG$1,0)))</f>
        <v>7.1289999999999996</v>
      </c>
      <c r="G6222" s="1">
        <f t="shared" si="283"/>
        <v>0.42099999999996829</v>
      </c>
    </row>
    <row r="6223" spans="1:7">
      <c r="A6223" t="s">
        <v>207</v>
      </c>
      <c r="B6223" t="s">
        <v>208</v>
      </c>
      <c r="C6223" s="2">
        <v>2008</v>
      </c>
      <c r="D6223" s="10">
        <f>Fngdp_rpch!V6223</f>
        <v>8.2000000000000064</v>
      </c>
      <c r="E6223" s="1">
        <f t="shared" si="282"/>
        <v>8.2000000000000064</v>
      </c>
      <c r="F6223" s="4">
        <f>IF(INDEX(WEOApr2024all!$B$1:$BG$197,MATCH('Figure 2.5'!B6223,WEOApr2024all!$B$1:$B$197,0),MATCH('Figure 2.5'!C6223,WEOApr2024all!$B$1:$BG$1,0))="","",INDEX(WEOApr2024all!$B$1:$BG$197,MATCH('Figure 2.5'!B6223,WEOApr2024all!$B$1:$B$197,0),MATCH('Figure 2.5'!C6223,WEOApr2024all!$B$1:$BG$1,0)))</f>
        <v>5.6619999999999999</v>
      </c>
      <c r="G6223" s="1">
        <f t="shared" si="283"/>
        <v>2.5380000000000065</v>
      </c>
    </row>
    <row r="6224" spans="1:7">
      <c r="A6224" t="s">
        <v>207</v>
      </c>
      <c r="B6224" t="s">
        <v>208</v>
      </c>
      <c r="C6224" s="2">
        <v>2009</v>
      </c>
      <c r="D6224" s="10">
        <f>Fngdp_rpch!W6224</f>
        <v>5.4558387580077916</v>
      </c>
      <c r="E6224" s="1">
        <f t="shared" si="282"/>
        <v>5.4558387580077916</v>
      </c>
      <c r="F6224" s="4">
        <f>IF(INDEX(WEOApr2024all!$B$1:$BG$197,MATCH('Figure 2.5'!B6224,WEOApr2024all!$B$1:$B$197,0),MATCH('Figure 2.5'!C6224,WEOApr2024all!$B$1:$BG$1,0))="","",INDEX(WEOApr2024all!$B$1:$BG$197,MATCH('Figure 2.5'!B6224,WEOApr2024all!$B$1:$B$197,0),MATCH('Figure 2.5'!C6224,WEOApr2024all!$B$1:$BG$1,0)))</f>
        <v>5.3979999999999997</v>
      </c>
      <c r="G6224" s="1">
        <f t="shared" si="283"/>
        <v>5.7838758007791924E-2</v>
      </c>
    </row>
    <row r="6225" spans="1:7">
      <c r="A6225" t="s">
        <v>207</v>
      </c>
      <c r="B6225" t="s">
        <v>208</v>
      </c>
      <c r="C6225" s="2">
        <v>2010</v>
      </c>
      <c r="D6225" s="10">
        <f>Fngdp_rpch!X6225</f>
        <v>5.3216125856484497</v>
      </c>
      <c r="E6225" s="1">
        <f t="shared" si="282"/>
        <v>5.3216125856484497</v>
      </c>
      <c r="F6225" s="4">
        <f>IF(INDEX(WEOApr2024all!$B$1:$BG$197,MATCH('Figure 2.5'!B6225,WEOApr2024all!$B$1:$B$197,0),MATCH('Figure 2.5'!C6225,WEOApr2024all!$B$1:$BG$1,0))="","",INDEX(WEOApr2024all!$B$1:$BG$197,MATCH('Figure 2.5'!B6225,WEOApr2024all!$B$1:$B$197,0),MATCH('Figure 2.5'!C6225,WEOApr2024all!$B$1:$BG$1,0)))</f>
        <v>6.423</v>
      </c>
      <c r="G6225" s="1">
        <f t="shared" si="283"/>
        <v>-1.1013874143515503</v>
      </c>
    </row>
    <row r="6226" spans="1:7">
      <c r="A6226" t="s">
        <v>207</v>
      </c>
      <c r="B6226" t="s">
        <v>208</v>
      </c>
      <c r="C6226" s="2">
        <v>2011</v>
      </c>
      <c r="D6226" s="10">
        <f>Fngdp_rpch!Y6226</f>
        <v>6.816944849301465</v>
      </c>
      <c r="E6226" s="1">
        <f t="shared" si="282"/>
        <v>6.816944849301465</v>
      </c>
      <c r="F6226" s="4">
        <f>IF(INDEX(WEOApr2024all!$B$1:$BG$197,MATCH('Figure 2.5'!B6226,WEOApr2024all!$B$1:$B$197,0),MATCH('Figure 2.5'!C6226,WEOApr2024all!$B$1:$BG$1,0))="","",INDEX(WEOApr2024all!$B$1:$BG$197,MATCH('Figure 2.5'!B6226,WEOApr2024all!$B$1:$B$197,0),MATCH('Figure 2.5'!C6226,WEOApr2024all!$B$1:$BG$1,0)))</f>
        <v>6.4130000000000003</v>
      </c>
      <c r="G6226" s="1">
        <f t="shared" si="283"/>
        <v>0.40394484930146479</v>
      </c>
    </row>
    <row r="6227" spans="1:7">
      <c r="A6227" t="s">
        <v>207</v>
      </c>
      <c r="B6227" t="s">
        <v>208</v>
      </c>
      <c r="C6227" s="2">
        <v>2012</v>
      </c>
      <c r="D6227" s="10">
        <f>Fngdp_rpch!Z6227</f>
        <v>6.2716440434942511</v>
      </c>
      <c r="E6227" s="1">
        <f t="shared" si="282"/>
        <v>6.2716440434942511</v>
      </c>
      <c r="F6227" s="4">
        <f>IF(INDEX(WEOApr2024all!$B$1:$BG$197,MATCH('Figure 2.5'!B6227,WEOApr2024all!$B$1:$B$197,0),MATCH('Figure 2.5'!C6227,WEOApr2024all!$B$1:$BG$1,0))="","",INDEX(WEOApr2024all!$B$1:$BG$197,MATCH('Figure 2.5'!B6227,WEOApr2024all!$B$1:$B$197,0),MATCH('Figure 2.5'!C6227,WEOApr2024all!$B$1:$BG$1,0)))</f>
        <v>5.5049999999999999</v>
      </c>
      <c r="G6227" s="1">
        <f t="shared" si="283"/>
        <v>0.76664404349425119</v>
      </c>
    </row>
    <row r="6228" spans="1:7">
      <c r="A6228" t="s">
        <v>207</v>
      </c>
      <c r="B6228" t="s">
        <v>208</v>
      </c>
      <c r="C6228" s="2">
        <v>2013</v>
      </c>
      <c r="D6228" s="10">
        <f>Fngdp_rpch!AA6228</f>
        <v>5.8771061018955351</v>
      </c>
      <c r="E6228" s="1">
        <f t="shared" si="282"/>
        <v>5.8771061018955351</v>
      </c>
      <c r="F6228" s="4">
        <f>IF(INDEX(WEOApr2024all!$B$1:$BG$197,MATCH('Figure 2.5'!B6228,WEOApr2024all!$B$1:$B$197,0),MATCH('Figure 2.5'!C6228,WEOApr2024all!$B$1:$BG$1,0))="","",INDEX(WEOApr2024all!$B$1:$BG$197,MATCH('Figure 2.5'!B6228,WEOApr2024all!$B$1:$B$197,0),MATCH('Figure 2.5'!C6228,WEOApr2024all!$B$1:$BG$1,0)))</f>
        <v>5.5540000000000003</v>
      </c>
      <c r="G6228" s="1">
        <f t="shared" si="283"/>
        <v>0.32310610189553479</v>
      </c>
    </row>
    <row r="6229" spans="1:7">
      <c r="A6229" t="s">
        <v>207</v>
      </c>
      <c r="B6229" t="s">
        <v>208</v>
      </c>
      <c r="C6229" s="2">
        <v>2014</v>
      </c>
      <c r="D6229" s="10">
        <f>Fngdp_rpch!AB6229</f>
        <v>5.3999999999998938</v>
      </c>
      <c r="E6229" s="1">
        <f t="shared" si="282"/>
        <v>5.3999999999998938</v>
      </c>
      <c r="F6229" s="4">
        <f>IF(INDEX(WEOApr2024all!$B$1:$BG$197,MATCH('Figure 2.5'!B6229,WEOApr2024all!$B$1:$B$197,0),MATCH('Figure 2.5'!C6229,WEOApr2024all!$B$1:$BG$1,0))="","",INDEX(WEOApr2024all!$B$1:$BG$197,MATCH('Figure 2.5'!B6229,WEOApr2024all!$B$1:$B$197,0),MATCH('Figure 2.5'!C6229,WEOApr2024all!$B$1:$BG$1,0)))</f>
        <v>6.4219999999999997</v>
      </c>
      <c r="G6229" s="1">
        <f t="shared" si="283"/>
        <v>-1.0220000000001059</v>
      </c>
    </row>
    <row r="6230" spans="1:7">
      <c r="A6230" t="s">
        <v>207</v>
      </c>
      <c r="B6230" t="s">
        <v>208</v>
      </c>
      <c r="C6230" s="2">
        <v>2015</v>
      </c>
      <c r="D6230" s="10">
        <f>Fngdp_rpch!AC6230</f>
        <v>5.5999999999998717</v>
      </c>
      <c r="E6230" s="1">
        <f t="shared" si="282"/>
        <v>5.5999999999998717</v>
      </c>
      <c r="F6230" s="4">
        <f>IF(INDEX(WEOApr2024all!$B$1:$BG$197,MATCH('Figure 2.5'!B6230,WEOApr2024all!$B$1:$B$197,0),MATCH('Figure 2.5'!C6230,WEOApr2024all!$B$1:$BG$1,0))="","",INDEX(WEOApr2024all!$B$1:$BG$197,MATCH('Figure 2.5'!B6230,WEOApr2024all!$B$1:$B$197,0),MATCH('Figure 2.5'!C6230,WEOApr2024all!$B$1:$BG$1,0)))</f>
        <v>6.9870000000000001</v>
      </c>
      <c r="G6230" s="1">
        <f t="shared" si="283"/>
        <v>-1.3870000000001284</v>
      </c>
    </row>
    <row r="6231" spans="1:7">
      <c r="A6231" t="s">
        <v>207</v>
      </c>
      <c r="B6231" t="s">
        <v>208</v>
      </c>
      <c r="C6231" s="2">
        <v>2016</v>
      </c>
      <c r="D6231" s="10">
        <f>Fngdp_rpch!AD6231</f>
        <v>6.4000000000002055</v>
      </c>
      <c r="E6231" s="1">
        <f t="shared" si="282"/>
        <v>6.4000000000002055</v>
      </c>
      <c r="F6231" s="4">
        <f>IF(INDEX(WEOApr2024all!$B$1:$BG$197,MATCH('Figure 2.5'!B6231,WEOApr2024all!$B$1:$B$197,0),MATCH('Figure 2.5'!C6231,WEOApr2024all!$B$1:$BG$1,0))="","",INDEX(WEOApr2024all!$B$1:$BG$197,MATCH('Figure 2.5'!B6231,WEOApr2024all!$B$1:$B$197,0),MATCH('Figure 2.5'!C6231,WEOApr2024all!$B$1:$BG$1,0)))</f>
        <v>6.69</v>
      </c>
      <c r="G6231" s="1">
        <f t="shared" si="283"/>
        <v>-0.28999999999979487</v>
      </c>
    </row>
    <row r="6232" spans="1:7">
      <c r="A6232" t="s">
        <v>207</v>
      </c>
      <c r="B6232" t="s">
        <v>208</v>
      </c>
      <c r="C6232" s="2">
        <v>2017</v>
      </c>
      <c r="D6232" s="10">
        <f>Fngdp_rpch!AE6232</f>
        <v>6.1999999999997835</v>
      </c>
      <c r="E6232" s="1">
        <f t="shared" si="282"/>
        <v>6.1999999999997835</v>
      </c>
      <c r="F6232" s="4">
        <f>IF(INDEX(WEOApr2024all!$B$1:$BG$197,MATCH('Figure 2.5'!B6232,WEOApr2024all!$B$1:$B$197,0),MATCH('Figure 2.5'!C6232,WEOApr2024all!$B$1:$BG$1,0))="","",INDEX(WEOApr2024all!$B$1:$BG$197,MATCH('Figure 2.5'!B6232,WEOApr2024all!$B$1:$B$197,0),MATCH('Figure 2.5'!C6232,WEOApr2024all!$B$1:$BG$1,0)))</f>
        <v>6.94</v>
      </c>
      <c r="G6232" s="1">
        <f t="shared" si="283"/>
        <v>-0.74000000000021693</v>
      </c>
    </row>
    <row r="6233" spans="1:7">
      <c r="A6233" t="s">
        <v>207</v>
      </c>
      <c r="B6233" t="s">
        <v>208</v>
      </c>
      <c r="C6233" s="2">
        <v>2018</v>
      </c>
      <c r="D6233" s="10">
        <f>Fngdp_rpch!AF6233</f>
        <v>6.2999999999999723</v>
      </c>
      <c r="E6233" s="1">
        <f t="shared" si="282"/>
        <v>6.2999999999999723</v>
      </c>
      <c r="F6233" s="4">
        <f>IF(INDEX(WEOApr2024all!$B$1:$BG$197,MATCH('Figure 2.5'!B6233,WEOApr2024all!$B$1:$B$197,0),MATCH('Figure 2.5'!C6233,WEOApr2024all!$B$1:$BG$1,0))="","",INDEX(WEOApr2024all!$B$1:$BG$197,MATCH('Figure 2.5'!B6233,WEOApr2024all!$B$1:$B$197,0),MATCH('Figure 2.5'!C6233,WEOApr2024all!$B$1:$BG$1,0)))</f>
        <v>7.4649999999999999</v>
      </c>
      <c r="G6233" s="1">
        <f t="shared" si="283"/>
        <v>-1.1650000000000276</v>
      </c>
    </row>
    <row r="6234" spans="1:7">
      <c r="A6234" t="s">
        <v>207</v>
      </c>
      <c r="B6234" t="s">
        <v>208</v>
      </c>
      <c r="C6234" s="2">
        <v>2019</v>
      </c>
      <c r="D6234" s="10">
        <f>Fngdp_rpch!AG6234</f>
        <v>6.5000000000001279</v>
      </c>
      <c r="E6234" s="1">
        <f t="shared" si="282"/>
        <v>6.5000000000001279</v>
      </c>
      <c r="F6234" s="4">
        <f>IF(INDEX(WEOApr2024all!$B$1:$BG$197,MATCH('Figure 2.5'!B6234,WEOApr2024all!$B$1:$B$197,0),MATCH('Figure 2.5'!C6234,WEOApr2024all!$B$1:$BG$1,0))="","",INDEX(WEOApr2024all!$B$1:$BG$197,MATCH('Figure 2.5'!B6234,WEOApr2024all!$B$1:$B$197,0),MATCH('Figure 2.5'!C6234,WEOApr2024all!$B$1:$BG$1,0)))</f>
        <v>7.359</v>
      </c>
      <c r="G6234" s="1">
        <f t="shared" si="283"/>
        <v>-0.85899999999987209</v>
      </c>
    </row>
    <row r="6235" spans="1:7">
      <c r="A6235" t="s">
        <v>207</v>
      </c>
      <c r="B6235" t="s">
        <v>208</v>
      </c>
      <c r="C6235" s="2">
        <v>2020</v>
      </c>
      <c r="D6235" s="10">
        <f>Fngdp_rpch!AH6235</f>
        <v>6.4999999999998614</v>
      </c>
      <c r="E6235" s="1">
        <f t="shared" si="282"/>
        <v>6.4999999999998614</v>
      </c>
      <c r="F6235" s="4">
        <f>IF(INDEX(WEOApr2024all!$B$1:$BG$197,MATCH('Figure 2.5'!B6235,WEOApr2024all!$B$1:$B$197,0),MATCH('Figure 2.5'!C6235,WEOApr2024all!$B$1:$BG$1,0))="","",INDEX(WEOApr2024all!$B$1:$BG$197,MATCH('Figure 2.5'!B6235,WEOApr2024all!$B$1:$B$197,0),MATCH('Figure 2.5'!C6235,WEOApr2024all!$B$1:$BG$1,0)))</f>
        <v>2.867</v>
      </c>
      <c r="G6235" s="1">
        <f t="shared" si="283"/>
        <v>3.6329999999998615</v>
      </c>
    </row>
    <row r="6236" spans="1:7">
      <c r="A6236" t="s">
        <v>207</v>
      </c>
      <c r="B6236" t="s">
        <v>208</v>
      </c>
      <c r="C6236" s="2">
        <v>2021</v>
      </c>
      <c r="D6236" s="10">
        <f>Fngdp_rpch!AI6236</f>
        <v>6.7000000000000171</v>
      </c>
      <c r="E6236" s="1">
        <f t="shared" si="282"/>
        <v>6.7000000000000171</v>
      </c>
      <c r="F6236" s="4">
        <f>IF(INDEX(WEOApr2024all!$B$1:$BG$197,MATCH('Figure 2.5'!B6236,WEOApr2024all!$B$1:$B$197,0),MATCH('Figure 2.5'!C6236,WEOApr2024all!$B$1:$BG$1,0))="","",INDEX(WEOApr2024all!$B$1:$BG$197,MATCH('Figure 2.5'!B6236,WEOApr2024all!$B$1:$B$197,0),MATCH('Figure 2.5'!C6236,WEOApr2024all!$B$1:$BG$1,0)))</f>
        <v>2.552</v>
      </c>
      <c r="G6236" s="1">
        <f t="shared" si="283"/>
        <v>4.1480000000000175</v>
      </c>
    </row>
    <row r="6237" spans="1:7">
      <c r="A6237" t="s">
        <v>207</v>
      </c>
      <c r="B6237" t="s">
        <v>208</v>
      </c>
      <c r="C6237" s="2">
        <v>2022</v>
      </c>
      <c r="D6237" s="10">
        <f>Fngdp_rpch!AJ6237</f>
        <v>6.6280001366185726</v>
      </c>
      <c r="E6237" s="1">
        <f t="shared" si="282"/>
        <v>6.6280001366185726</v>
      </c>
      <c r="F6237" s="4">
        <f>IF(INDEX(WEOApr2024all!$B$1:$BG$197,MATCH('Figure 2.5'!B6237,WEOApr2024all!$B$1:$B$197,0),MATCH('Figure 2.5'!C6237,WEOApr2024all!$B$1:$BG$1,0))="","",INDEX(WEOApr2024all!$B$1:$BG$197,MATCH('Figure 2.5'!B6237,WEOApr2024all!$B$1:$B$197,0),MATCH('Figure 2.5'!C6237,WEOApr2024all!$B$1:$BG$1,0)))</f>
        <v>8.1240000000000006</v>
      </c>
      <c r="G6237" s="1">
        <f t="shared" si="283"/>
        <v>-1.495999863381428</v>
      </c>
    </row>
    <row r="6238" spans="1:7">
      <c r="A6238" t="s">
        <v>207</v>
      </c>
      <c r="B6238" t="s">
        <v>208</v>
      </c>
      <c r="C6238" s="2">
        <v>2023</v>
      </c>
      <c r="D6238" s="10">
        <f>Fngdp_rpch!AK6238</f>
        <v>6.163032564762938</v>
      </c>
      <c r="E6238" s="1">
        <f t="shared" si="282"/>
        <v>6.163032564762938</v>
      </c>
      <c r="F6238" s="4" t="str">
        <f>IF(INDEX(WEOApr2024all!$B$1:$BG$197,MATCH('Figure 2.5'!B6238,WEOApr2024all!$B$1:$B$197,0),MATCH('Figure 2.5'!C6238,WEOApr2024all!$B$1:$BG$1,0))="","",INDEX(WEOApr2024all!$B$1:$BG$197,MATCH('Figure 2.5'!B6238,WEOApr2024all!$B$1:$B$197,0),MATCH('Figure 2.5'!C6238,WEOApr2024all!$B$1:$BG$1,0)))</f>
        <v/>
      </c>
      <c r="G6238" s="1" t="str">
        <f t="shared" si="283"/>
        <v/>
      </c>
    </row>
    <row r="6239" spans="1:7">
      <c r="A6239" t="s">
        <v>321</v>
      </c>
      <c r="B6239" t="s">
        <v>322</v>
      </c>
      <c r="C6239" s="2">
        <v>1991</v>
      </c>
      <c r="D6239" s="10">
        <f>Fngdp_rpch!E6239</f>
        <v>3.8890105165363176</v>
      </c>
      <c r="E6239" s="1">
        <f t="shared" si="282"/>
        <v>3.8890105165363176</v>
      </c>
      <c r="F6239" s="4">
        <f>IF(INDEX(WEOApr2024all!$B$1:$BG$197,MATCH('Figure 2.5'!B6239,WEOApr2024all!$B$1:$B$197,0),MATCH('Figure 2.5'!C6239,WEOApr2024all!$B$1:$BG$1,0))="","",INDEX(WEOApr2024all!$B$1:$BG$197,MATCH('Figure 2.5'!B6239,WEOApr2024all!$B$1:$B$197,0),MATCH('Figure 2.5'!C6239,WEOApr2024all!$B$1:$BG$1,0)))</f>
        <v>3.1469999999999998</v>
      </c>
      <c r="G6239" s="1">
        <f t="shared" si="283"/>
        <v>0.74201051653631778</v>
      </c>
    </row>
    <row r="6240" spans="1:7">
      <c r="A6240" t="s">
        <v>321</v>
      </c>
      <c r="B6240" t="s">
        <v>322</v>
      </c>
      <c r="C6240" s="2">
        <v>1992</v>
      </c>
      <c r="D6240" s="10">
        <f>Fngdp_rpch!F6240</f>
        <v>3.5000170917610207</v>
      </c>
      <c r="E6240" s="1">
        <f t="shared" si="282"/>
        <v>3.5000170917610207</v>
      </c>
      <c r="F6240" s="4">
        <f>IF(INDEX(WEOApr2024all!$B$1:$BG$197,MATCH('Figure 2.5'!B6240,WEOApr2024all!$B$1:$B$197,0),MATCH('Figure 2.5'!C6240,WEOApr2024all!$B$1:$BG$1,0))="","",INDEX(WEOApr2024all!$B$1:$BG$197,MATCH('Figure 2.5'!B6240,WEOApr2024all!$B$1:$B$197,0),MATCH('Figure 2.5'!C6240,WEOApr2024all!$B$1:$BG$1,0)))</f>
        <v>2.5840000000000001</v>
      </c>
      <c r="G6240" s="1">
        <f t="shared" si="283"/>
        <v>0.91601709176102064</v>
      </c>
    </row>
    <row r="6241" spans="1:7">
      <c r="A6241" t="s">
        <v>321</v>
      </c>
      <c r="B6241" t="s">
        <v>322</v>
      </c>
      <c r="C6241" s="2">
        <v>1993</v>
      </c>
      <c r="D6241" s="10">
        <f>Fngdp_rpch!G6241</f>
        <v>3.4996838315398016</v>
      </c>
      <c r="E6241" s="1">
        <f t="shared" si="282"/>
        <v>3.4996838315398016</v>
      </c>
      <c r="F6241" s="4">
        <f>IF(INDEX(WEOApr2024all!$B$1:$BG$197,MATCH('Figure 2.5'!B6241,WEOApr2024all!$B$1:$B$197,0),MATCH('Figure 2.5'!C6241,WEOApr2024all!$B$1:$BG$1,0))="","",INDEX(WEOApr2024all!$B$1:$BG$197,MATCH('Figure 2.5'!B6241,WEOApr2024all!$B$1:$B$197,0),MATCH('Figure 2.5'!C6241,WEOApr2024all!$B$1:$BG$1,0)))</f>
        <v>0.73599999999999999</v>
      </c>
      <c r="G6241" s="1">
        <f t="shared" si="283"/>
        <v>2.7636838315398018</v>
      </c>
    </row>
    <row r="6242" spans="1:7">
      <c r="A6242" t="s">
        <v>321</v>
      </c>
      <c r="B6242" t="s">
        <v>322</v>
      </c>
      <c r="C6242" s="2">
        <v>1994</v>
      </c>
      <c r="D6242" s="10">
        <f>Fngdp_rpch!H6242</f>
        <v>2.996577001144729</v>
      </c>
      <c r="E6242" s="1">
        <f t="shared" si="282"/>
        <v>2.996577001144729</v>
      </c>
      <c r="F6242" s="4">
        <f>IF(INDEX(WEOApr2024all!$B$1:$BG$197,MATCH('Figure 2.5'!B6242,WEOApr2024all!$B$1:$B$197,0),MATCH('Figure 2.5'!C6242,WEOApr2024all!$B$1:$BG$1,0))="","",INDEX(WEOApr2024all!$B$1:$BG$197,MATCH('Figure 2.5'!B6242,WEOApr2024all!$B$1:$B$197,0),MATCH('Figure 2.5'!C6242,WEOApr2024all!$B$1:$BG$1,0)))</f>
        <v>9.0790000000000006</v>
      </c>
      <c r="G6242" s="1">
        <f t="shared" si="283"/>
        <v>-6.0824229988552716</v>
      </c>
    </row>
    <row r="6243" spans="1:7">
      <c r="A6243" t="s">
        <v>321</v>
      </c>
      <c r="B6243" t="s">
        <v>322</v>
      </c>
      <c r="C6243" s="2">
        <v>1995</v>
      </c>
      <c r="D6243" s="10">
        <f>Fngdp_rpch!I6243</f>
        <v>4.0008885980279629</v>
      </c>
      <c r="E6243" s="1">
        <f t="shared" si="282"/>
        <v>4.0008885980279629</v>
      </c>
      <c r="F6243" s="4">
        <f>IF(INDEX(WEOApr2024all!$B$1:$BG$197,MATCH('Figure 2.5'!B6243,WEOApr2024all!$B$1:$B$197,0),MATCH('Figure 2.5'!C6243,WEOApr2024all!$B$1:$BG$1,0))="","",INDEX(WEOApr2024all!$B$1:$BG$197,MATCH('Figure 2.5'!B6243,WEOApr2024all!$B$1:$B$197,0),MATCH('Figure 2.5'!C6243,WEOApr2024all!$B$1:$BG$1,0)))</f>
        <v>1.0049999999999999</v>
      </c>
      <c r="G6243" s="1">
        <f t="shared" si="283"/>
        <v>2.995888598027963</v>
      </c>
    </row>
    <row r="6244" spans="1:7">
      <c r="A6244" t="s">
        <v>321</v>
      </c>
      <c r="B6244" t="s">
        <v>322</v>
      </c>
      <c r="C6244" s="2">
        <v>1996</v>
      </c>
      <c r="D6244" s="10">
        <f>Fngdp_rpch!J6244</f>
        <v>3.4999945817649092</v>
      </c>
      <c r="E6244" s="1">
        <f t="shared" si="282"/>
        <v>3.4999945817649092</v>
      </c>
      <c r="F6244" s="4">
        <f>IF(INDEX(WEOApr2024all!$B$1:$BG$197,MATCH('Figure 2.5'!B6244,WEOApr2024all!$B$1:$B$197,0),MATCH('Figure 2.5'!C6244,WEOApr2024all!$B$1:$BG$1,0))="","",INDEX(WEOApr2024all!$B$1:$BG$197,MATCH('Figure 2.5'!B6244,WEOApr2024all!$B$1:$B$197,0),MATCH('Figure 2.5'!C6244,WEOApr2024all!$B$1:$BG$1,0)))</f>
        <v>2.3279999999999998</v>
      </c>
      <c r="G6244" s="1">
        <f t="shared" si="283"/>
        <v>1.1719945817649093</v>
      </c>
    </row>
    <row r="6245" spans="1:7">
      <c r="A6245" t="s">
        <v>321</v>
      </c>
      <c r="B6245" t="s">
        <v>322</v>
      </c>
      <c r="C6245" s="2">
        <v>1997</v>
      </c>
      <c r="D6245" s="10">
        <f>Fngdp_rpch!K6245</f>
        <v>2.9999987827402874</v>
      </c>
      <c r="E6245" s="1">
        <f t="shared" si="282"/>
        <v>2.9999987827402874</v>
      </c>
      <c r="F6245" s="4">
        <f>IF(INDEX(WEOApr2024all!$B$1:$BG$197,MATCH('Figure 2.5'!B6245,WEOApr2024all!$B$1:$B$197,0),MATCH('Figure 2.5'!C6245,WEOApr2024all!$B$1:$BG$1,0))="","",INDEX(WEOApr2024all!$B$1:$BG$197,MATCH('Figure 2.5'!B6245,WEOApr2024all!$B$1:$B$197,0),MATCH('Figure 2.5'!C6245,WEOApr2024all!$B$1:$BG$1,0)))</f>
        <v>4.907</v>
      </c>
      <c r="G6245" s="1">
        <f t="shared" si="283"/>
        <v>-1.9070012172597126</v>
      </c>
    </row>
    <row r="6246" spans="1:7">
      <c r="A6246" t="s">
        <v>321</v>
      </c>
      <c r="B6246" t="s">
        <v>322</v>
      </c>
      <c r="C6246" s="2">
        <v>1998</v>
      </c>
      <c r="D6246" s="10">
        <f>Fngdp_rpch!L6246</f>
        <v>3.0000016413968211</v>
      </c>
      <c r="E6246" s="1">
        <f t="shared" si="282"/>
        <v>3.0000016413968211</v>
      </c>
      <c r="F6246" s="4">
        <f>IF(INDEX(WEOApr2024all!$B$1:$BG$197,MATCH('Figure 2.5'!B6246,WEOApr2024all!$B$1:$B$197,0),MATCH('Figure 2.5'!C6246,WEOApr2024all!$B$1:$BG$1,0))="","",INDEX(WEOApr2024all!$B$1:$BG$197,MATCH('Figure 2.5'!B6246,WEOApr2024all!$B$1:$B$197,0),MATCH('Figure 2.5'!C6246,WEOApr2024all!$B$1:$BG$1,0)))</f>
        <v>1.1759999999999999</v>
      </c>
      <c r="G6246" s="1">
        <f t="shared" si="283"/>
        <v>1.8240016413968212</v>
      </c>
    </row>
    <row r="6247" spans="1:7">
      <c r="A6247" t="s">
        <v>321</v>
      </c>
      <c r="B6247" t="s">
        <v>322</v>
      </c>
      <c r="C6247" s="2">
        <v>1999</v>
      </c>
      <c r="D6247" s="10">
        <f>Fngdp_rpch!M6247</f>
        <v>2.6999959697112663</v>
      </c>
      <c r="E6247" s="1">
        <f t="shared" si="282"/>
        <v>2.6999959697112663</v>
      </c>
      <c r="F6247" s="4">
        <f>IF(INDEX(WEOApr2024all!$B$1:$BG$197,MATCH('Figure 2.5'!B6247,WEOApr2024all!$B$1:$B$197,0),MATCH('Figure 2.5'!C6247,WEOApr2024all!$B$1:$BG$1,0))="","",INDEX(WEOApr2024all!$B$1:$BG$197,MATCH('Figure 2.5'!B6247,WEOApr2024all!$B$1:$B$197,0),MATCH('Figure 2.5'!C6247,WEOApr2024all!$B$1:$BG$1,0)))</f>
        <v>0.33700000000000002</v>
      </c>
      <c r="G6247" s="1">
        <f t="shared" si="283"/>
        <v>2.3629959697112661</v>
      </c>
    </row>
    <row r="6248" spans="1:7">
      <c r="A6248" t="s">
        <v>321</v>
      </c>
      <c r="B6248" t="s">
        <v>322</v>
      </c>
      <c r="C6248" s="2">
        <v>2000</v>
      </c>
      <c r="D6248" s="10">
        <f>Fngdp_rpch!N6248</f>
        <v>3.5016286644952599</v>
      </c>
      <c r="E6248" s="1">
        <f t="shared" si="282"/>
        <v>3.5016286644952599</v>
      </c>
      <c r="F6248" s="4">
        <f>IF(INDEX(WEOApr2024all!$B$1:$BG$197,MATCH('Figure 2.5'!B6248,WEOApr2024all!$B$1:$B$197,0),MATCH('Figure 2.5'!C6248,WEOApr2024all!$B$1:$BG$1,0))="","",INDEX(WEOApr2024all!$B$1:$BG$197,MATCH('Figure 2.5'!B6248,WEOApr2024all!$B$1:$B$197,0),MATCH('Figure 2.5'!C6248,WEOApr2024all!$B$1:$BG$1,0)))</f>
        <v>5.9249999999999998</v>
      </c>
      <c r="G6248" s="1">
        <f t="shared" si="283"/>
        <v>-2.4233713355047399</v>
      </c>
    </row>
    <row r="6249" spans="1:7">
      <c r="A6249" t="s">
        <v>321</v>
      </c>
      <c r="B6249" t="s">
        <v>322</v>
      </c>
      <c r="C6249" s="2">
        <v>2001</v>
      </c>
      <c r="D6249" s="10">
        <f>Fngdp_rpch!O6249</f>
        <v>3.3744533646629993</v>
      </c>
      <c r="E6249" s="1">
        <f t="shared" si="282"/>
        <v>3.3744533646629993</v>
      </c>
      <c r="F6249" s="4">
        <f>IF(INDEX(WEOApr2024all!$B$1:$BG$197,MATCH('Figure 2.5'!B6249,WEOApr2024all!$B$1:$B$197,0),MATCH('Figure 2.5'!C6249,WEOApr2024all!$B$1:$BG$1,0))="","",INDEX(WEOApr2024all!$B$1:$BG$197,MATCH('Figure 2.5'!B6249,WEOApr2024all!$B$1:$B$197,0),MATCH('Figure 2.5'!C6249,WEOApr2024all!$B$1:$BG$1,0)))</f>
        <v>-3.3980000000000001</v>
      </c>
      <c r="G6249" s="1">
        <f t="shared" si="283"/>
        <v>6.772453364662999</v>
      </c>
    </row>
    <row r="6250" spans="1:7">
      <c r="A6250" t="s">
        <v>321</v>
      </c>
      <c r="B6250" t="s">
        <v>322</v>
      </c>
      <c r="C6250" s="2">
        <v>2002</v>
      </c>
      <c r="D6250" s="10">
        <f>Fngdp_rpch!P6250</f>
        <v>3.0369996211644601</v>
      </c>
      <c r="E6250" s="1">
        <f t="shared" si="282"/>
        <v>3.0369996211644601</v>
      </c>
      <c r="F6250" s="4">
        <f>IF(INDEX(WEOApr2024all!$B$1:$BG$197,MATCH('Figure 2.5'!B6250,WEOApr2024all!$B$1:$B$197,0),MATCH('Figure 2.5'!C6250,WEOApr2024all!$B$1:$BG$1,0))="","",INDEX(WEOApr2024all!$B$1:$BG$197,MATCH('Figure 2.5'!B6250,WEOApr2024all!$B$1:$B$197,0),MATCH('Figure 2.5'!C6250,WEOApr2024all!$B$1:$BG$1,0)))</f>
        <v>-5.1980000000000004</v>
      </c>
      <c r="G6250" s="1">
        <f t="shared" si="283"/>
        <v>8.2349996211644605</v>
      </c>
    </row>
    <row r="6251" spans="1:7">
      <c r="A6251" t="s">
        <v>321</v>
      </c>
      <c r="B6251" t="s">
        <v>322</v>
      </c>
      <c r="C6251" s="2">
        <v>2003</v>
      </c>
      <c r="D6251" s="10">
        <f>Fngdp_rpch!Q6251</f>
        <v>2.9999999999998028</v>
      </c>
      <c r="E6251" s="1">
        <f t="shared" si="282"/>
        <v>2.9999999999998028</v>
      </c>
      <c r="F6251" s="4">
        <f>IF(INDEX(WEOApr2024all!$B$1:$BG$197,MATCH('Figure 2.5'!B6251,WEOApr2024all!$B$1:$B$197,0),MATCH('Figure 2.5'!C6251,WEOApr2024all!$B$1:$BG$1,0))="","",INDEX(WEOApr2024all!$B$1:$BG$197,MATCH('Figure 2.5'!B6251,WEOApr2024all!$B$1:$B$197,0),MATCH('Figure 2.5'!C6251,WEOApr2024all!$B$1:$BG$1,0)))</f>
        <v>4.2880000000000003</v>
      </c>
      <c r="G6251" s="1">
        <f t="shared" si="283"/>
        <v>-1.2880000000001974</v>
      </c>
    </row>
    <row r="6252" spans="1:7">
      <c r="A6252" t="s">
        <v>321</v>
      </c>
      <c r="B6252" t="s">
        <v>322</v>
      </c>
      <c r="C6252" s="2">
        <v>2004</v>
      </c>
      <c r="D6252" s="10">
        <f>Fngdp_rpch!R6252</f>
        <v>2.2000000000006015</v>
      </c>
      <c r="E6252" s="1">
        <f t="shared" si="282"/>
        <v>2.2000000000006015</v>
      </c>
      <c r="F6252" s="4">
        <f>IF(INDEX(WEOApr2024all!$B$1:$BG$197,MATCH('Figure 2.5'!B6252,WEOApr2024all!$B$1:$B$197,0),MATCH('Figure 2.5'!C6252,WEOApr2024all!$B$1:$BG$1,0))="","",INDEX(WEOApr2024all!$B$1:$BG$197,MATCH('Figure 2.5'!B6252,WEOApr2024all!$B$1:$B$197,0),MATCH('Figure 2.5'!C6252,WEOApr2024all!$B$1:$BG$1,0)))</f>
        <v>3.9870000000000001</v>
      </c>
      <c r="G6252" s="1">
        <f t="shared" si="283"/>
        <v>-1.7869999999993986</v>
      </c>
    </row>
    <row r="6253" spans="1:7">
      <c r="A6253" t="s">
        <v>321</v>
      </c>
      <c r="B6253" t="s">
        <v>322</v>
      </c>
      <c r="C6253" s="2">
        <v>2005</v>
      </c>
      <c r="D6253" s="10">
        <f>Fngdp_rpch!S6253</f>
        <v>3.2999999999998586</v>
      </c>
      <c r="E6253" s="1">
        <f t="shared" si="282"/>
        <v>3.2999999999998586</v>
      </c>
      <c r="F6253" s="4">
        <f>IF(INDEX(WEOApr2024all!$B$1:$BG$197,MATCH('Figure 2.5'!B6253,WEOApr2024all!$B$1:$B$197,0),MATCH('Figure 2.5'!C6253,WEOApr2024all!$B$1:$BG$1,0))="","",INDEX(WEOApr2024all!$B$1:$BG$197,MATCH('Figure 2.5'!B6253,WEOApr2024all!$B$1:$B$197,0),MATCH('Figure 2.5'!C6253,WEOApr2024all!$B$1:$BG$1,0)))</f>
        <v>5.3049999999999997</v>
      </c>
      <c r="G6253" s="1">
        <f t="shared" si="283"/>
        <v>-2.0050000000001411</v>
      </c>
    </row>
    <row r="6254" spans="1:7">
      <c r="A6254" t="s">
        <v>321</v>
      </c>
      <c r="B6254" t="s">
        <v>322</v>
      </c>
      <c r="C6254" s="2">
        <v>2006</v>
      </c>
      <c r="D6254" s="10">
        <f>Fngdp_rpch!T6254</f>
        <v>2.6000000000000023</v>
      </c>
      <c r="E6254" s="1">
        <f t="shared" si="282"/>
        <v>2.6000000000000023</v>
      </c>
      <c r="F6254" s="4">
        <f>IF(INDEX(WEOApr2024all!$B$1:$BG$197,MATCH('Figure 2.5'!B6254,WEOApr2024all!$B$1:$B$197,0),MATCH('Figure 2.5'!C6254,WEOApr2024all!$B$1:$BG$1,0))="","",INDEX(WEOApr2024all!$B$1:$BG$197,MATCH('Figure 2.5'!B6254,WEOApr2024all!$B$1:$B$197,0),MATCH('Figure 2.5'!C6254,WEOApr2024all!$B$1:$BG$1,0)))</f>
        <v>8.4610000000000003</v>
      </c>
      <c r="G6254" s="1">
        <f t="shared" si="283"/>
        <v>-5.860999999999998</v>
      </c>
    </row>
    <row r="6255" spans="1:7">
      <c r="A6255" t="s">
        <v>321</v>
      </c>
      <c r="B6255" t="s">
        <v>322</v>
      </c>
      <c r="C6255" s="2">
        <v>2007</v>
      </c>
      <c r="D6255" s="10">
        <f>Fngdp_rpch!U6255</f>
        <v>2.7999999999998915</v>
      </c>
      <c r="E6255" s="1">
        <f t="shared" si="282"/>
        <v>2.7999999999998915</v>
      </c>
      <c r="F6255" s="4">
        <f>IF(INDEX(WEOApr2024all!$B$1:$BG$197,MATCH('Figure 2.5'!B6255,WEOApr2024all!$B$1:$B$197,0),MATCH('Figure 2.5'!C6255,WEOApr2024all!$B$1:$BG$1,0))="","",INDEX(WEOApr2024all!$B$1:$BG$197,MATCH('Figure 2.5'!B6255,WEOApr2024all!$B$1:$B$197,0),MATCH('Figure 2.5'!C6255,WEOApr2024all!$B$1:$BG$1,0)))</f>
        <v>2.8759999999999999</v>
      </c>
      <c r="G6255" s="1">
        <f t="shared" si="283"/>
        <v>-7.6000000000108425E-2</v>
      </c>
    </row>
    <row r="6256" spans="1:7">
      <c r="A6256" t="s">
        <v>321</v>
      </c>
      <c r="B6256" t="s">
        <v>322</v>
      </c>
      <c r="C6256" s="2">
        <v>2008</v>
      </c>
      <c r="D6256" s="10">
        <f>Fngdp_rpch!V6256</f>
        <v>4.0000000000000036</v>
      </c>
      <c r="E6256" s="1">
        <f t="shared" si="282"/>
        <v>4.0000000000000036</v>
      </c>
      <c r="F6256" s="4">
        <f>IF(INDEX(WEOApr2024all!$B$1:$BG$197,MATCH('Figure 2.5'!B6256,WEOApr2024all!$B$1:$B$197,0),MATCH('Figure 2.5'!C6256,WEOApr2024all!$B$1:$BG$1,0))="","",INDEX(WEOApr2024all!$B$1:$BG$197,MATCH('Figure 2.5'!B6256,WEOApr2024all!$B$1:$B$197,0),MATCH('Figure 2.5'!C6256,WEOApr2024all!$B$1:$BG$1,0)))</f>
        <v>5.601</v>
      </c>
      <c r="G6256" s="1">
        <f t="shared" si="283"/>
        <v>-1.6009999999999964</v>
      </c>
    </row>
    <row r="6257" spans="1:7">
      <c r="A6257" t="s">
        <v>321</v>
      </c>
      <c r="B6257" t="s">
        <v>322</v>
      </c>
      <c r="C6257" s="2">
        <v>2009</v>
      </c>
      <c r="D6257" s="10">
        <f>Fngdp_rpch!W6257</f>
        <v>5.5000000000000382</v>
      </c>
      <c r="E6257" s="1">
        <f t="shared" si="282"/>
        <v>5.5000000000000382</v>
      </c>
      <c r="F6257" s="4">
        <f>IF(INDEX(WEOApr2024all!$B$1:$BG$197,MATCH('Figure 2.5'!B6257,WEOApr2024all!$B$1:$B$197,0),MATCH('Figure 2.5'!C6257,WEOApr2024all!$B$1:$BG$1,0))="","",INDEX(WEOApr2024all!$B$1:$BG$197,MATCH('Figure 2.5'!B6257,WEOApr2024all!$B$1:$B$197,0),MATCH('Figure 2.5'!C6257,WEOApr2024all!$B$1:$BG$1,0)))</f>
        <v>3.0369999999999999</v>
      </c>
      <c r="G6257" s="1">
        <f t="shared" si="283"/>
        <v>2.4630000000000383</v>
      </c>
    </row>
    <row r="6258" spans="1:7">
      <c r="A6258" t="s">
        <v>321</v>
      </c>
      <c r="B6258" t="s">
        <v>322</v>
      </c>
      <c r="C6258" s="2">
        <v>2010</v>
      </c>
      <c r="D6258" s="10">
        <f>Fngdp_rpch!X6258</f>
        <v>3.5000000000000586</v>
      </c>
      <c r="E6258" s="1">
        <f t="shared" si="282"/>
        <v>3.5000000000000586</v>
      </c>
      <c r="F6258" s="4">
        <f>IF(INDEX(WEOApr2024all!$B$1:$BG$197,MATCH('Figure 2.5'!B6258,WEOApr2024all!$B$1:$B$197,0),MATCH('Figure 2.5'!C6258,WEOApr2024all!$B$1:$BG$1,0))="","",INDEX(WEOApr2024all!$B$1:$BG$197,MATCH('Figure 2.5'!B6258,WEOApr2024all!$B$1:$B$197,0),MATCH('Figure 2.5'!C6258,WEOApr2024all!$B$1:$BG$1,0)))</f>
        <v>1.2589999999999999</v>
      </c>
      <c r="G6258" s="1">
        <f t="shared" si="283"/>
        <v>2.2410000000000587</v>
      </c>
    </row>
    <row r="6259" spans="1:7">
      <c r="A6259" t="s">
        <v>321</v>
      </c>
      <c r="B6259" t="s">
        <v>322</v>
      </c>
      <c r="C6259" s="2">
        <v>2011</v>
      </c>
      <c r="D6259" s="10">
        <f>Fngdp_rpch!Y6259</f>
        <v>3.6999999999998368</v>
      </c>
      <c r="E6259" s="1">
        <f t="shared" si="282"/>
        <v>3.6999999999998368</v>
      </c>
      <c r="F6259" s="4">
        <f>IF(INDEX(WEOApr2024all!$B$1:$BG$197,MATCH('Figure 2.5'!B6259,WEOApr2024all!$B$1:$B$197,0),MATCH('Figure 2.5'!C6259,WEOApr2024all!$B$1:$BG$1,0))="","",INDEX(WEOApr2024all!$B$1:$BG$197,MATCH('Figure 2.5'!B6259,WEOApr2024all!$B$1:$B$197,0),MATCH('Figure 2.5'!C6259,WEOApr2024all!$B$1:$BG$1,0)))</f>
        <v>3.14</v>
      </c>
      <c r="G6259" s="1">
        <f t="shared" si="283"/>
        <v>0.55999999999983663</v>
      </c>
    </row>
    <row r="6260" spans="1:7">
      <c r="A6260" t="s">
        <v>321</v>
      </c>
      <c r="B6260" t="s">
        <v>322</v>
      </c>
      <c r="C6260" s="2">
        <v>2012</v>
      </c>
      <c r="D6260" s="10">
        <f>Fngdp_rpch!Z6260</f>
        <v>4.1881786656692066</v>
      </c>
      <c r="E6260" s="1">
        <f t="shared" si="282"/>
        <v>4.1881786656692066</v>
      </c>
      <c r="F6260" s="4">
        <f>IF(INDEX(WEOApr2024all!$B$1:$BG$197,MATCH('Figure 2.5'!B6260,WEOApr2024all!$B$1:$B$197,0),MATCH('Figure 2.5'!C6260,WEOApr2024all!$B$1:$BG$1,0))="","",INDEX(WEOApr2024all!$B$1:$BG$197,MATCH('Figure 2.5'!B6260,WEOApr2024all!$B$1:$B$197,0),MATCH('Figure 2.5'!C6260,WEOApr2024all!$B$1:$BG$1,0)))</f>
        <v>1.01</v>
      </c>
      <c r="G6260" s="1">
        <f t="shared" si="283"/>
        <v>3.1781786656692068</v>
      </c>
    </row>
    <row r="6261" spans="1:7">
      <c r="A6261" t="s">
        <v>321</v>
      </c>
      <c r="B6261" t="s">
        <v>322</v>
      </c>
      <c r="C6261" s="2">
        <v>2013</v>
      </c>
      <c r="D6261" s="10">
        <f>Fngdp_rpch!AA6261</f>
        <v>4.2974272426396176</v>
      </c>
      <c r="E6261" s="1">
        <f t="shared" si="282"/>
        <v>4.2974272426396176</v>
      </c>
      <c r="F6261" s="4">
        <f>IF(INDEX(WEOApr2024all!$B$1:$BG$197,MATCH('Figure 2.5'!B6261,WEOApr2024all!$B$1:$B$197,0),MATCH('Figure 2.5'!C6261,WEOApr2024all!$B$1:$BG$1,0))="","",INDEX(WEOApr2024all!$B$1:$BG$197,MATCH('Figure 2.5'!B6261,WEOApr2024all!$B$1:$B$197,0),MATCH('Figure 2.5'!C6261,WEOApr2024all!$B$1:$BG$1,0)))</f>
        <v>0.46300000000000002</v>
      </c>
      <c r="G6261" s="1">
        <f t="shared" si="283"/>
        <v>3.8344272426396175</v>
      </c>
    </row>
    <row r="6262" spans="1:7">
      <c r="A6262" t="s">
        <v>321</v>
      </c>
      <c r="B6262" t="s">
        <v>322</v>
      </c>
      <c r="C6262" s="2">
        <v>2014</v>
      </c>
      <c r="D6262" s="10">
        <f>Fngdp_rpch!AB6262</f>
        <v>4.1789372009375603</v>
      </c>
      <c r="E6262" s="1">
        <f t="shared" si="282"/>
        <v>4.1789372009375603</v>
      </c>
      <c r="F6262" s="4">
        <f>IF(INDEX(WEOApr2024all!$B$1:$BG$197,MATCH('Figure 2.5'!B6262,WEOApr2024all!$B$1:$B$197,0),MATCH('Figure 2.5'!C6262,WEOApr2024all!$B$1:$BG$1,0))="","",INDEX(WEOApr2024all!$B$1:$BG$197,MATCH('Figure 2.5'!B6262,WEOApr2024all!$B$1:$B$197,0),MATCH('Figure 2.5'!C6262,WEOApr2024all!$B$1:$BG$1,0)))</f>
        <v>3.137</v>
      </c>
      <c r="G6262" s="1">
        <f t="shared" si="283"/>
        <v>1.0419372009375603</v>
      </c>
    </row>
    <row r="6263" spans="1:7">
      <c r="A6263" t="s">
        <v>321</v>
      </c>
      <c r="B6263" t="s">
        <v>322</v>
      </c>
      <c r="C6263" s="2">
        <v>2015</v>
      </c>
      <c r="D6263" s="10">
        <f>Fngdp_rpch!AC6263</f>
        <v>4.0000000000000036</v>
      </c>
      <c r="E6263" s="1">
        <f t="shared" si="282"/>
        <v>4.0000000000000036</v>
      </c>
      <c r="F6263" s="4">
        <f>IF(INDEX(WEOApr2024all!$B$1:$BG$197,MATCH('Figure 2.5'!B6263,WEOApr2024all!$B$1:$B$197,0),MATCH('Figure 2.5'!C6263,WEOApr2024all!$B$1:$BG$1,0))="","",INDEX(WEOApr2024all!$B$1:$BG$197,MATCH('Figure 2.5'!B6263,WEOApr2024all!$B$1:$B$197,0),MATCH('Figure 2.5'!C6263,WEOApr2024all!$B$1:$BG$1,0)))</f>
        <v>0.36699999999999999</v>
      </c>
      <c r="G6263" s="1">
        <f t="shared" si="283"/>
        <v>3.6330000000000036</v>
      </c>
    </row>
    <row r="6264" spans="1:7">
      <c r="A6264" t="s">
        <v>321</v>
      </c>
      <c r="B6264" t="s">
        <v>322</v>
      </c>
      <c r="C6264" s="2">
        <v>2016</v>
      </c>
      <c r="D6264" s="10">
        <f>Fngdp_rpch!AD6264</f>
        <v>5.0000000000000044</v>
      </c>
      <c r="E6264" s="1">
        <f t="shared" si="282"/>
        <v>5.0000000000000044</v>
      </c>
      <c r="F6264" s="4">
        <f>IF(INDEX(WEOApr2024all!$B$1:$BG$197,MATCH('Figure 2.5'!B6264,WEOApr2024all!$B$1:$B$197,0),MATCH('Figure 2.5'!C6264,WEOApr2024all!$B$1:$BG$1,0))="","",INDEX(WEOApr2024all!$B$1:$BG$197,MATCH('Figure 2.5'!B6264,WEOApr2024all!$B$1:$B$197,0),MATCH('Figure 2.5'!C6264,WEOApr2024all!$B$1:$BG$1,0)))</f>
        <v>4.6890000000000001</v>
      </c>
      <c r="G6264" s="1">
        <f t="shared" si="283"/>
        <v>0.31100000000000438</v>
      </c>
    </row>
    <row r="6265" spans="1:7">
      <c r="A6265" t="s">
        <v>321</v>
      </c>
      <c r="B6265" t="s">
        <v>322</v>
      </c>
      <c r="C6265" s="2">
        <v>2017</v>
      </c>
      <c r="D6265" s="10">
        <f>Fngdp_rpch!AE6265</f>
        <v>4.4999999999999929</v>
      </c>
      <c r="E6265" s="1">
        <f t="shared" si="282"/>
        <v>4.4999999999999929</v>
      </c>
      <c r="F6265" s="4">
        <f>IF(INDEX(WEOApr2024all!$B$1:$BG$197,MATCH('Figure 2.5'!B6265,WEOApr2024all!$B$1:$B$197,0),MATCH('Figure 2.5'!C6265,WEOApr2024all!$B$1:$BG$1,0))="","",INDEX(WEOApr2024all!$B$1:$BG$197,MATCH('Figure 2.5'!B6265,WEOApr2024all!$B$1:$B$197,0),MATCH('Figure 2.5'!C6265,WEOApr2024all!$B$1:$BG$1,0)))</f>
        <v>6.3170000000000002</v>
      </c>
      <c r="G6265" s="1">
        <f t="shared" si="283"/>
        <v>-1.8170000000000073</v>
      </c>
    </row>
    <row r="6266" spans="1:7">
      <c r="A6266" t="s">
        <v>321</v>
      </c>
      <c r="B6266" t="s">
        <v>322</v>
      </c>
      <c r="C6266" s="2">
        <v>2018</v>
      </c>
      <c r="D6266" s="10">
        <f>Fngdp_rpch!AF6266</f>
        <v>4.0000000000000036</v>
      </c>
      <c r="E6266" s="1">
        <f t="shared" si="282"/>
        <v>4.0000000000000036</v>
      </c>
      <c r="F6266" s="4">
        <f>IF(INDEX(WEOApr2024all!$B$1:$BG$197,MATCH('Figure 2.5'!B6266,WEOApr2024all!$B$1:$B$197,0),MATCH('Figure 2.5'!C6266,WEOApr2024all!$B$1:$BG$1,0))="","",INDEX(WEOApr2024all!$B$1:$BG$197,MATCH('Figure 2.5'!B6266,WEOApr2024all!$B$1:$B$197,0),MATCH('Figure 2.5'!C6266,WEOApr2024all!$B$1:$BG$1,0)))</f>
        <v>2.9</v>
      </c>
      <c r="G6266" s="1">
        <f t="shared" si="283"/>
        <v>1.1000000000000036</v>
      </c>
    </row>
    <row r="6267" spans="1:7">
      <c r="A6267" t="s">
        <v>321</v>
      </c>
      <c r="B6267" t="s">
        <v>322</v>
      </c>
      <c r="C6267" s="2">
        <v>2019</v>
      </c>
      <c r="D6267" s="10">
        <f>Fngdp_rpch!AG6267</f>
        <v>3.499999999999992</v>
      </c>
      <c r="E6267" s="1">
        <f t="shared" si="282"/>
        <v>3.499999999999992</v>
      </c>
      <c r="F6267" s="4">
        <f>IF(INDEX(WEOApr2024all!$B$1:$BG$197,MATCH('Figure 2.5'!B6267,WEOApr2024all!$B$1:$B$197,0),MATCH('Figure 2.5'!C6267,WEOApr2024all!$B$1:$BG$1,0))="","",INDEX(WEOApr2024all!$B$1:$BG$197,MATCH('Figure 2.5'!B6267,WEOApr2024all!$B$1:$B$197,0),MATCH('Figure 2.5'!C6267,WEOApr2024all!$B$1:$BG$1,0)))</f>
        <v>3.2410000000000001</v>
      </c>
      <c r="G6267" s="1">
        <f t="shared" si="283"/>
        <v>0.2589999999999919</v>
      </c>
    </row>
    <row r="6268" spans="1:7">
      <c r="A6268" t="s">
        <v>321</v>
      </c>
      <c r="B6268" t="s">
        <v>322</v>
      </c>
      <c r="C6268" s="2">
        <v>2020</v>
      </c>
      <c r="D6268" s="10">
        <f>Fngdp_rpch!AH6268</f>
        <v>3.1000000000000139</v>
      </c>
      <c r="E6268" s="1">
        <f t="shared" si="282"/>
        <v>3.1000000000000139</v>
      </c>
      <c r="F6268" s="4" t="str">
        <f>IF(INDEX(WEOApr2024all!$B$1:$BG$197,MATCH('Figure 2.5'!B6268,WEOApr2024all!$B$1:$B$197,0),MATCH('Figure 2.5'!C6268,WEOApr2024all!$B$1:$BG$1,0))="","",INDEX(WEOApr2024all!$B$1:$BG$197,MATCH('Figure 2.5'!B6268,WEOApr2024all!$B$1:$B$197,0),MATCH('Figure 2.5'!C6268,WEOApr2024all!$B$1:$BG$1,0)))</f>
        <v/>
      </c>
      <c r="G6268" s="1" t="str">
        <f t="shared" si="283"/>
        <v/>
      </c>
    </row>
    <row r="6269" spans="1:7">
      <c r="A6269" t="s">
        <v>321</v>
      </c>
      <c r="B6269" t="s">
        <v>322</v>
      </c>
      <c r="C6269" s="2">
        <v>2021</v>
      </c>
      <c r="D6269" s="10">
        <f>Fngdp_rpch!AI6269</f>
        <v>4.2805219076207823</v>
      </c>
      <c r="E6269" s="1">
        <f t="shared" si="282"/>
        <v>4.2805219076207823</v>
      </c>
      <c r="F6269" s="4" t="str">
        <f>IF(INDEX(WEOApr2024all!$B$1:$BG$197,MATCH('Figure 2.5'!B6269,WEOApr2024all!$B$1:$B$197,0),MATCH('Figure 2.5'!C6269,WEOApr2024all!$B$1:$BG$1,0))="","",INDEX(WEOApr2024all!$B$1:$BG$197,MATCH('Figure 2.5'!B6269,WEOApr2024all!$B$1:$B$197,0),MATCH('Figure 2.5'!C6269,WEOApr2024all!$B$1:$BG$1,0)))</f>
        <v/>
      </c>
      <c r="G6269" s="1" t="str">
        <f t="shared" si="283"/>
        <v/>
      </c>
    </row>
    <row r="6270" spans="1:7">
      <c r="A6270" t="s">
        <v>321</v>
      </c>
      <c r="B6270" t="s">
        <v>322</v>
      </c>
      <c r="C6270" s="2">
        <v>2022</v>
      </c>
      <c r="D6270" s="10">
        <f>Fngdp_rpch!AJ6270</f>
        <v>2.9527114127693599</v>
      </c>
      <c r="E6270" s="1">
        <f t="shared" si="282"/>
        <v>2.9527114127693599</v>
      </c>
      <c r="F6270" s="4" t="str">
        <f>IF(INDEX(WEOApr2024all!$B$1:$BG$197,MATCH('Figure 2.5'!B6270,WEOApr2024all!$B$1:$B$197,0),MATCH('Figure 2.5'!C6270,WEOApr2024all!$B$1:$BG$1,0))="","",INDEX(WEOApr2024all!$B$1:$BG$197,MATCH('Figure 2.5'!B6270,WEOApr2024all!$B$1:$B$197,0),MATCH('Figure 2.5'!C6270,WEOApr2024all!$B$1:$BG$1,0)))</f>
        <v/>
      </c>
      <c r="G6270" s="1" t="str">
        <f t="shared" si="283"/>
        <v/>
      </c>
    </row>
    <row r="6271" spans="1:7">
      <c r="A6271" t="s">
        <v>321</v>
      </c>
      <c r="B6271" t="s">
        <v>322</v>
      </c>
      <c r="C6271" s="2">
        <v>2023</v>
      </c>
      <c r="D6271" s="10">
        <f>Fngdp_rpch!AK6271</f>
        <v>3.1087159797139163</v>
      </c>
      <c r="E6271" s="1">
        <f t="shared" si="282"/>
        <v>3.1087159797139163</v>
      </c>
      <c r="F6271" s="4" t="str">
        <f>IF(INDEX(WEOApr2024all!$B$1:$BG$197,MATCH('Figure 2.5'!B6271,WEOApr2024all!$B$1:$B$197,0),MATCH('Figure 2.5'!C6271,WEOApr2024all!$B$1:$BG$1,0))="","",INDEX(WEOApr2024all!$B$1:$BG$197,MATCH('Figure 2.5'!B6271,WEOApr2024all!$B$1:$B$197,0),MATCH('Figure 2.5'!C6271,WEOApr2024all!$B$1:$BG$1,0)))</f>
        <v/>
      </c>
      <c r="G6271" s="1" t="str">
        <f t="shared" si="283"/>
        <v/>
      </c>
    </row>
    <row r="6272" spans="1:7">
      <c r="A6272" t="s">
        <v>159</v>
      </c>
      <c r="B6272" t="s">
        <v>160</v>
      </c>
      <c r="C6272" s="2">
        <v>1991</v>
      </c>
      <c r="D6272" s="10" t="str">
        <f>Fngdp_rpch!E6272</f>
        <v>.</v>
      </c>
      <c r="E6272" s="1" t="str">
        <f t="shared" si="282"/>
        <v/>
      </c>
      <c r="F6272" s="4" t="str">
        <f>IF(INDEX(WEOApr2024all!$B$1:$BG$197,MATCH('Figure 2.5'!B6272,WEOApr2024all!$B$1:$B$197,0),MATCH('Figure 2.5'!C6272,WEOApr2024all!$B$1:$BG$1,0))="","",INDEX(WEOApr2024all!$B$1:$BG$197,MATCH('Figure 2.5'!B6272,WEOApr2024all!$B$1:$B$197,0),MATCH('Figure 2.5'!C6272,WEOApr2024all!$B$1:$BG$1,0)))</f>
        <v/>
      </c>
      <c r="G6272" s="1" t="str">
        <f t="shared" si="283"/>
        <v/>
      </c>
    </row>
    <row r="6273" spans="1:7">
      <c r="A6273" t="s">
        <v>159</v>
      </c>
      <c r="B6273" t="s">
        <v>160</v>
      </c>
      <c r="C6273" s="2">
        <v>1992</v>
      </c>
      <c r="D6273" s="10" t="str">
        <f>Fngdp_rpch!F6273</f>
        <v>.</v>
      </c>
      <c r="E6273" s="1" t="str">
        <f t="shared" si="282"/>
        <v/>
      </c>
      <c r="F6273" s="4" t="str">
        <f>IF(INDEX(WEOApr2024all!$B$1:$BG$197,MATCH('Figure 2.5'!B6273,WEOApr2024all!$B$1:$B$197,0),MATCH('Figure 2.5'!C6273,WEOApr2024all!$B$1:$BG$1,0))="","",INDEX(WEOApr2024all!$B$1:$BG$197,MATCH('Figure 2.5'!B6273,WEOApr2024all!$B$1:$B$197,0),MATCH('Figure 2.5'!C6273,WEOApr2024all!$B$1:$BG$1,0)))</f>
        <v/>
      </c>
      <c r="G6273" s="1" t="str">
        <f t="shared" si="283"/>
        <v/>
      </c>
    </row>
    <row r="6274" spans="1:7">
      <c r="A6274" t="s">
        <v>159</v>
      </c>
      <c r="B6274" t="s">
        <v>160</v>
      </c>
      <c r="C6274" s="2">
        <v>1993</v>
      </c>
      <c r="D6274" s="10" t="str">
        <f>Fngdp_rpch!G6274</f>
        <v>.</v>
      </c>
      <c r="E6274" s="1" t="str">
        <f t="shared" si="282"/>
        <v/>
      </c>
      <c r="F6274" s="4" t="str">
        <f>IF(INDEX(WEOApr2024all!$B$1:$BG$197,MATCH('Figure 2.5'!B6274,WEOApr2024all!$B$1:$B$197,0),MATCH('Figure 2.5'!C6274,WEOApr2024all!$B$1:$BG$1,0))="","",INDEX(WEOApr2024all!$B$1:$BG$197,MATCH('Figure 2.5'!B6274,WEOApr2024all!$B$1:$B$197,0),MATCH('Figure 2.5'!C6274,WEOApr2024all!$B$1:$BG$1,0)))</f>
        <v/>
      </c>
      <c r="G6274" s="1" t="str">
        <f t="shared" si="283"/>
        <v/>
      </c>
    </row>
    <row r="6275" spans="1:7">
      <c r="A6275" t="s">
        <v>159</v>
      </c>
      <c r="B6275" t="s">
        <v>160</v>
      </c>
      <c r="C6275" s="2">
        <v>1994</v>
      </c>
      <c r="D6275" s="10" t="str">
        <f>Fngdp_rpch!H6275</f>
        <v>.</v>
      </c>
      <c r="E6275" s="1" t="str">
        <f t="shared" ref="E6275:E6338" si="284">IF(D6275=".","",D6275)</f>
        <v/>
      </c>
      <c r="F6275" s="4" t="str">
        <f>IF(INDEX(WEOApr2024all!$B$1:$BG$197,MATCH('Figure 2.5'!B6275,WEOApr2024all!$B$1:$B$197,0),MATCH('Figure 2.5'!C6275,WEOApr2024all!$B$1:$BG$1,0))="","",INDEX(WEOApr2024all!$B$1:$BG$197,MATCH('Figure 2.5'!B6275,WEOApr2024all!$B$1:$B$197,0),MATCH('Figure 2.5'!C6275,WEOApr2024all!$B$1:$BG$1,0)))</f>
        <v/>
      </c>
      <c r="G6275" s="1" t="str">
        <f t="shared" ref="G6275:G6338" si="285">IFERROR(E6275-F6275,"")</f>
        <v/>
      </c>
    </row>
    <row r="6276" spans="1:7">
      <c r="A6276" t="s">
        <v>159</v>
      </c>
      <c r="B6276" t="s">
        <v>160</v>
      </c>
      <c r="C6276" s="2">
        <v>1995</v>
      </c>
      <c r="D6276" s="10" t="str">
        <f>Fngdp_rpch!I6276</f>
        <v>.</v>
      </c>
      <c r="E6276" s="1" t="str">
        <f t="shared" si="284"/>
        <v/>
      </c>
      <c r="F6276" s="4">
        <f>IF(INDEX(WEOApr2024all!$B$1:$BG$197,MATCH('Figure 2.5'!B6276,WEOApr2024all!$B$1:$B$197,0),MATCH('Figure 2.5'!C6276,WEOApr2024all!$B$1:$BG$1,0))="","",INDEX(WEOApr2024all!$B$1:$BG$197,MATCH('Figure 2.5'!B6276,WEOApr2024all!$B$1:$B$197,0),MATCH('Figure 2.5'!C6276,WEOApr2024all!$B$1:$BG$1,0)))</f>
        <v>7.1180000000000003</v>
      </c>
      <c r="G6276" s="1" t="str">
        <f t="shared" si="285"/>
        <v/>
      </c>
    </row>
    <row r="6277" spans="1:7">
      <c r="A6277" t="s">
        <v>159</v>
      </c>
      <c r="B6277" t="s">
        <v>160</v>
      </c>
      <c r="C6277" s="2">
        <v>1996</v>
      </c>
      <c r="D6277" s="10" t="str">
        <f>Fngdp_rpch!J6277</f>
        <v>.</v>
      </c>
      <c r="E6277" s="1" t="str">
        <f t="shared" si="284"/>
        <v/>
      </c>
      <c r="F6277" s="4">
        <f>IF(INDEX(WEOApr2024all!$B$1:$BG$197,MATCH('Figure 2.5'!B6277,WEOApr2024all!$B$1:$B$197,0),MATCH('Figure 2.5'!C6277,WEOApr2024all!$B$1:$BG$1,0))="","",INDEX(WEOApr2024all!$B$1:$BG$197,MATCH('Figure 2.5'!B6277,WEOApr2024all!$B$1:$B$197,0),MATCH('Figure 2.5'!C6277,WEOApr2024all!$B$1:$BG$1,0)))</f>
        <v>1.2150000000000001</v>
      </c>
      <c r="G6277" s="1" t="str">
        <f t="shared" si="285"/>
        <v/>
      </c>
    </row>
    <row r="6278" spans="1:7">
      <c r="A6278" t="s">
        <v>159</v>
      </c>
      <c r="B6278" t="s">
        <v>160</v>
      </c>
      <c r="C6278" s="2">
        <v>1997</v>
      </c>
      <c r="D6278" s="10" t="str">
        <f>Fngdp_rpch!K6278</f>
        <v>.</v>
      </c>
      <c r="E6278" s="1" t="str">
        <f t="shared" si="284"/>
        <v/>
      </c>
      <c r="F6278" s="4">
        <f>IF(INDEX(WEOApr2024all!$B$1:$BG$197,MATCH('Figure 2.5'!B6278,WEOApr2024all!$B$1:$B$197,0),MATCH('Figure 2.5'!C6278,WEOApr2024all!$B$1:$BG$1,0))="","",INDEX(WEOApr2024all!$B$1:$BG$197,MATCH('Figure 2.5'!B6278,WEOApr2024all!$B$1:$B$197,0),MATCH('Figure 2.5'!C6278,WEOApr2024all!$B$1:$BG$1,0)))</f>
        <v>14.667999999999999</v>
      </c>
      <c r="G6278" s="1" t="str">
        <f t="shared" si="285"/>
        <v/>
      </c>
    </row>
    <row r="6279" spans="1:7">
      <c r="A6279" t="s">
        <v>159</v>
      </c>
      <c r="B6279" t="s">
        <v>160</v>
      </c>
      <c r="C6279" s="2">
        <v>1998</v>
      </c>
      <c r="D6279" s="10" t="str">
        <f>Fngdp_rpch!L6279</f>
        <v>.</v>
      </c>
      <c r="E6279" s="1" t="str">
        <f t="shared" si="284"/>
        <v/>
      </c>
      <c r="F6279" s="4">
        <f>IF(INDEX(WEOApr2024all!$B$1:$BG$197,MATCH('Figure 2.5'!B6279,WEOApr2024all!$B$1:$B$197,0),MATCH('Figure 2.5'!C6279,WEOApr2024all!$B$1:$BG$1,0))="","",INDEX(WEOApr2024all!$B$1:$BG$197,MATCH('Figure 2.5'!B6279,WEOApr2024all!$B$1:$B$197,0),MATCH('Figure 2.5'!C6279,WEOApr2024all!$B$1:$BG$1,0)))</f>
        <v>14.334</v>
      </c>
      <c r="G6279" s="1" t="str">
        <f t="shared" si="285"/>
        <v/>
      </c>
    </row>
    <row r="6280" spans="1:7">
      <c r="A6280" t="s">
        <v>159</v>
      </c>
      <c r="B6280" t="s">
        <v>160</v>
      </c>
      <c r="C6280" s="2">
        <v>1999</v>
      </c>
      <c r="D6280" s="10" t="str">
        <f>Fngdp_rpch!M6280</f>
        <v>.</v>
      </c>
      <c r="E6280" s="1" t="str">
        <f t="shared" si="284"/>
        <v/>
      </c>
      <c r="F6280" s="4">
        <f>IF(INDEX(WEOApr2024all!$B$1:$BG$197,MATCH('Figure 2.5'!B6280,WEOApr2024all!$B$1:$B$197,0),MATCH('Figure 2.5'!C6280,WEOApr2024all!$B$1:$BG$1,0))="","",INDEX(WEOApr2024all!$B$1:$BG$197,MATCH('Figure 2.5'!B6280,WEOApr2024all!$B$1:$B$197,0),MATCH('Figure 2.5'!C6280,WEOApr2024all!$B$1:$BG$1,0)))</f>
        <v>8.2810000000000006</v>
      </c>
      <c r="G6280" s="1" t="str">
        <f t="shared" si="285"/>
        <v/>
      </c>
    </row>
    <row r="6281" spans="1:7">
      <c r="A6281" t="s">
        <v>159</v>
      </c>
      <c r="B6281" t="s">
        <v>160</v>
      </c>
      <c r="C6281" s="2">
        <v>2000</v>
      </c>
      <c r="D6281" s="10" t="str">
        <f>Fngdp_rpch!N6281</f>
        <v>.</v>
      </c>
      <c r="E6281" s="1" t="str">
        <f t="shared" si="284"/>
        <v/>
      </c>
      <c r="F6281" s="4">
        <f>IF(INDEX(WEOApr2024all!$B$1:$BG$197,MATCH('Figure 2.5'!B6281,WEOApr2024all!$B$1:$B$197,0),MATCH('Figure 2.5'!C6281,WEOApr2024all!$B$1:$BG$1,0))="","",INDEX(WEOApr2024all!$B$1:$BG$197,MATCH('Figure 2.5'!B6281,WEOApr2024all!$B$1:$B$197,0),MATCH('Figure 2.5'!C6281,WEOApr2024all!$B$1:$BG$1,0)))</f>
        <v>-8.5559999999999992</v>
      </c>
      <c r="G6281" s="1" t="str">
        <f t="shared" si="285"/>
        <v/>
      </c>
    </row>
    <row r="6282" spans="1:7">
      <c r="A6282" t="s">
        <v>159</v>
      </c>
      <c r="B6282" t="s">
        <v>160</v>
      </c>
      <c r="C6282" s="2">
        <v>2001</v>
      </c>
      <c r="D6282" s="10" t="str">
        <f>Fngdp_rpch!O6282</f>
        <v>.</v>
      </c>
      <c r="E6282" s="1" t="str">
        <f t="shared" si="284"/>
        <v/>
      </c>
      <c r="F6282" s="4">
        <f>IF(INDEX(WEOApr2024all!$B$1:$BG$197,MATCH('Figure 2.5'!B6282,WEOApr2024all!$B$1:$B$197,0),MATCH('Figure 2.5'!C6282,WEOApr2024all!$B$1:$BG$1,0))="","",INDEX(WEOApr2024all!$B$1:$BG$197,MATCH('Figure 2.5'!B6282,WEOApr2024all!$B$1:$B$197,0),MATCH('Figure 2.5'!C6282,WEOApr2024all!$B$1:$BG$1,0)))</f>
        <v>-9.3109999999999999</v>
      </c>
      <c r="G6282" s="1" t="str">
        <f t="shared" si="285"/>
        <v/>
      </c>
    </row>
    <row r="6283" spans="1:7">
      <c r="A6283" t="s">
        <v>159</v>
      </c>
      <c r="B6283" t="s">
        <v>160</v>
      </c>
      <c r="C6283" s="2">
        <v>2002</v>
      </c>
      <c r="D6283" s="10" t="str">
        <f>Fngdp_rpch!P6283</f>
        <v>.</v>
      </c>
      <c r="E6283" s="1" t="str">
        <f t="shared" si="284"/>
        <v/>
      </c>
      <c r="F6283" s="4">
        <f>IF(INDEX(WEOApr2024all!$B$1:$BG$197,MATCH('Figure 2.5'!B6283,WEOApr2024all!$B$1:$B$197,0),MATCH('Figure 2.5'!C6283,WEOApr2024all!$B$1:$BG$1,0))="","",INDEX(WEOApr2024all!$B$1:$BG$197,MATCH('Figure 2.5'!B6283,WEOApr2024all!$B$1:$B$197,0),MATCH('Figure 2.5'!C6283,WEOApr2024all!$B$1:$BG$1,0)))</f>
        <v>-12.488</v>
      </c>
      <c r="G6283" s="1" t="str">
        <f t="shared" si="285"/>
        <v/>
      </c>
    </row>
    <row r="6284" spans="1:7">
      <c r="A6284" t="s">
        <v>159</v>
      </c>
      <c r="B6284" t="s">
        <v>160</v>
      </c>
      <c r="C6284" s="2">
        <v>2003</v>
      </c>
      <c r="D6284" s="10" t="str">
        <f>Fngdp_rpch!Q6284</f>
        <v>.</v>
      </c>
      <c r="E6284" s="1" t="str">
        <f t="shared" si="284"/>
        <v/>
      </c>
      <c r="F6284" s="4">
        <f>IF(INDEX(WEOApr2024all!$B$1:$BG$197,MATCH('Figure 2.5'!B6284,WEOApr2024all!$B$1:$B$197,0),MATCH('Figure 2.5'!C6284,WEOApr2024all!$B$1:$BG$1,0))="","",INDEX(WEOApr2024all!$B$1:$BG$197,MATCH('Figure 2.5'!B6284,WEOApr2024all!$B$1:$B$197,0),MATCH('Figure 2.5'!C6284,WEOApr2024all!$B$1:$BG$1,0)))</f>
        <v>14.016</v>
      </c>
      <c r="G6284" s="1" t="str">
        <f t="shared" si="285"/>
        <v/>
      </c>
    </row>
    <row r="6285" spans="1:7">
      <c r="A6285" t="s">
        <v>159</v>
      </c>
      <c r="B6285" t="s">
        <v>160</v>
      </c>
      <c r="C6285" s="2">
        <v>2004</v>
      </c>
      <c r="D6285" s="10" t="str">
        <f>Fngdp_rpch!R6285</f>
        <v>.</v>
      </c>
      <c r="E6285" s="1" t="str">
        <f t="shared" si="284"/>
        <v/>
      </c>
      <c r="F6285" s="4">
        <f>IF(INDEX(WEOApr2024all!$B$1:$BG$197,MATCH('Figure 2.5'!B6285,WEOApr2024all!$B$1:$B$197,0),MATCH('Figure 2.5'!C6285,WEOApr2024all!$B$1:$BG$1,0))="","",INDEX(WEOApr2024all!$B$1:$BG$197,MATCH('Figure 2.5'!B6285,WEOApr2024all!$B$1:$B$197,0),MATCH('Figure 2.5'!C6285,WEOApr2024all!$B$1:$BG$1,0)))</f>
        <v>21.923999999999999</v>
      </c>
      <c r="G6285" s="1" t="str">
        <f t="shared" si="285"/>
        <v/>
      </c>
    </row>
    <row r="6286" spans="1:7">
      <c r="A6286" t="s">
        <v>159</v>
      </c>
      <c r="B6286" t="s">
        <v>160</v>
      </c>
      <c r="C6286" s="2">
        <v>2005</v>
      </c>
      <c r="D6286" s="10" t="str">
        <f>Fngdp_rpch!S6286</f>
        <v>.</v>
      </c>
      <c r="E6286" s="1" t="str">
        <f t="shared" si="284"/>
        <v/>
      </c>
      <c r="F6286" s="4">
        <f>IF(INDEX(WEOApr2024all!$B$1:$BG$197,MATCH('Figure 2.5'!B6286,WEOApr2024all!$B$1:$B$197,0),MATCH('Figure 2.5'!C6286,WEOApr2024all!$B$1:$BG$1,0))="","",INDEX(WEOApr2024all!$B$1:$BG$197,MATCH('Figure 2.5'!B6286,WEOApr2024all!$B$1:$B$197,0),MATCH('Figure 2.5'!C6286,WEOApr2024all!$B$1:$BG$1,0)))</f>
        <v>11.291</v>
      </c>
      <c r="G6286" s="1" t="str">
        <f t="shared" si="285"/>
        <v/>
      </c>
    </row>
    <row r="6287" spans="1:7">
      <c r="A6287" t="s">
        <v>159</v>
      </c>
      <c r="B6287" t="s">
        <v>160</v>
      </c>
      <c r="C6287" s="2">
        <v>2006</v>
      </c>
      <c r="D6287" s="10" t="str">
        <f>Fngdp_rpch!T6287</f>
        <v>.</v>
      </c>
      <c r="E6287" s="1" t="str">
        <f t="shared" si="284"/>
        <v/>
      </c>
      <c r="F6287" s="4">
        <f>IF(INDEX(WEOApr2024all!$B$1:$BG$197,MATCH('Figure 2.5'!B6287,WEOApr2024all!$B$1:$B$197,0),MATCH('Figure 2.5'!C6287,WEOApr2024all!$B$1:$BG$1,0))="","",INDEX(WEOApr2024all!$B$1:$BG$197,MATCH('Figure 2.5'!B6287,WEOApr2024all!$B$1:$B$197,0),MATCH('Figure 2.5'!C6287,WEOApr2024all!$B$1:$BG$1,0)))</f>
        <v>-0.997</v>
      </c>
      <c r="G6287" s="1" t="str">
        <f t="shared" si="285"/>
        <v/>
      </c>
    </row>
    <row r="6288" spans="1:7">
      <c r="A6288" t="s">
        <v>159</v>
      </c>
      <c r="B6288" t="s">
        <v>160</v>
      </c>
      <c r="C6288" s="2">
        <v>2007</v>
      </c>
      <c r="D6288" s="10" t="str">
        <f>Fngdp_rpch!U6288</f>
        <v>.</v>
      </c>
      <c r="E6288" s="1" t="str">
        <f t="shared" si="284"/>
        <v/>
      </c>
      <c r="F6288" s="4">
        <f>IF(INDEX(WEOApr2024all!$B$1:$BG$197,MATCH('Figure 2.5'!B6288,WEOApr2024all!$B$1:$B$197,0),MATCH('Figure 2.5'!C6288,WEOApr2024all!$B$1:$BG$1,0))="","",INDEX(WEOApr2024all!$B$1:$BG$197,MATCH('Figure 2.5'!B6288,WEOApr2024all!$B$1:$B$197,0),MATCH('Figure 2.5'!C6288,WEOApr2024all!$B$1:$BG$1,0)))</f>
        <v>3.7879999999999998</v>
      </c>
      <c r="G6288" s="1" t="str">
        <f t="shared" si="285"/>
        <v/>
      </c>
    </row>
    <row r="6289" spans="1:7">
      <c r="A6289" t="s">
        <v>159</v>
      </c>
      <c r="B6289" t="s">
        <v>160</v>
      </c>
      <c r="C6289" s="2">
        <v>2008</v>
      </c>
      <c r="D6289" s="10" t="str">
        <f>Fngdp_rpch!V6289</f>
        <v>.</v>
      </c>
      <c r="E6289" s="1" t="str">
        <f t="shared" si="284"/>
        <v/>
      </c>
      <c r="F6289" s="4">
        <f>IF(INDEX(WEOApr2024all!$B$1:$BG$197,MATCH('Figure 2.5'!B6289,WEOApr2024all!$B$1:$B$197,0),MATCH('Figure 2.5'!C6289,WEOApr2024all!$B$1:$BG$1,0))="","",INDEX(WEOApr2024all!$B$1:$BG$197,MATCH('Figure 2.5'!B6289,WEOApr2024all!$B$1:$B$197,0),MATCH('Figure 2.5'!C6289,WEOApr2024all!$B$1:$BG$1,0)))</f>
        <v>7.4290000000000003</v>
      </c>
      <c r="G6289" s="1" t="str">
        <f t="shared" si="285"/>
        <v/>
      </c>
    </row>
    <row r="6290" spans="1:7">
      <c r="A6290" t="s">
        <v>159</v>
      </c>
      <c r="B6290" t="s">
        <v>160</v>
      </c>
      <c r="C6290" s="2">
        <v>2009</v>
      </c>
      <c r="D6290" s="10" t="str">
        <f>Fngdp_rpch!W6290</f>
        <v>.</v>
      </c>
      <c r="E6290" s="1" t="str">
        <f t="shared" si="284"/>
        <v/>
      </c>
      <c r="F6290" s="4">
        <f>IF(INDEX(WEOApr2024all!$B$1:$BG$197,MATCH('Figure 2.5'!B6290,WEOApr2024all!$B$1:$B$197,0),MATCH('Figure 2.5'!C6290,WEOApr2024all!$B$1:$BG$1,0))="","",INDEX(WEOApr2024all!$B$1:$BG$197,MATCH('Figure 2.5'!B6290,WEOApr2024all!$B$1:$B$197,0),MATCH('Figure 2.5'!C6290,WEOApr2024all!$B$1:$BG$1,0)))</f>
        <v>8.593</v>
      </c>
      <c r="G6290" s="1" t="str">
        <f t="shared" si="285"/>
        <v/>
      </c>
    </row>
    <row r="6291" spans="1:7">
      <c r="A6291" t="s">
        <v>159</v>
      </c>
      <c r="B6291" t="s">
        <v>160</v>
      </c>
      <c r="C6291" s="2">
        <v>2010</v>
      </c>
      <c r="D6291" s="10" t="str">
        <f>Fngdp_rpch!X6291</f>
        <v>.</v>
      </c>
      <c r="E6291" s="1" t="str">
        <f t="shared" si="284"/>
        <v/>
      </c>
      <c r="F6291" s="4">
        <f>IF(INDEX(WEOApr2024all!$B$1:$BG$197,MATCH('Figure 2.5'!B6291,WEOApr2024all!$B$1:$B$197,0),MATCH('Figure 2.5'!C6291,WEOApr2024all!$B$1:$BG$1,0))="","",INDEX(WEOApr2024all!$B$1:$BG$197,MATCH('Figure 2.5'!B6291,WEOApr2024all!$B$1:$B$197,0),MATCH('Figure 2.5'!C6291,WEOApr2024all!$B$1:$BG$1,0)))</f>
        <v>5.7770000000000001</v>
      </c>
      <c r="G6291" s="1" t="str">
        <f t="shared" si="285"/>
        <v/>
      </c>
    </row>
    <row r="6292" spans="1:7">
      <c r="A6292" t="s">
        <v>159</v>
      </c>
      <c r="B6292" t="s">
        <v>160</v>
      </c>
      <c r="C6292" s="2">
        <v>2011</v>
      </c>
      <c r="D6292" s="10" t="str">
        <f>Fngdp_rpch!Y6292</f>
        <v>.</v>
      </c>
      <c r="E6292" s="1" t="str">
        <f t="shared" si="284"/>
        <v/>
      </c>
      <c r="F6292" s="4">
        <f>IF(INDEX(WEOApr2024all!$B$1:$BG$197,MATCH('Figure 2.5'!B6292,WEOApr2024all!$B$1:$B$197,0),MATCH('Figure 2.5'!C6292,WEOApr2024all!$B$1:$BG$1,0))="","",INDEX(WEOApr2024all!$B$1:$BG$197,MATCH('Figure 2.5'!B6292,WEOApr2024all!$B$1:$B$197,0),MATCH('Figure 2.5'!C6292,WEOApr2024all!$B$1:$BG$1,0)))</f>
        <v>9.6010000000000009</v>
      </c>
      <c r="G6292" s="1" t="str">
        <f t="shared" si="285"/>
        <v/>
      </c>
    </row>
    <row r="6293" spans="1:7">
      <c r="A6293" t="s">
        <v>159</v>
      </c>
      <c r="B6293" t="s">
        <v>160</v>
      </c>
      <c r="C6293" s="2">
        <v>2012</v>
      </c>
      <c r="D6293" s="10" t="str">
        <f>Fngdp_rpch!Z6293</f>
        <v>.</v>
      </c>
      <c r="E6293" s="1" t="str">
        <f t="shared" si="284"/>
        <v/>
      </c>
      <c r="F6293" s="4">
        <f>IF(INDEX(WEOApr2024all!$B$1:$BG$197,MATCH('Figure 2.5'!B6293,WEOApr2024all!$B$1:$B$197,0),MATCH('Figure 2.5'!C6293,WEOApr2024all!$B$1:$BG$1,0))="","",INDEX(WEOApr2024all!$B$1:$BG$197,MATCH('Figure 2.5'!B6293,WEOApr2024all!$B$1:$B$197,0),MATCH('Figure 2.5'!C6293,WEOApr2024all!$B$1:$BG$1,0)))</f>
        <v>6.0960000000000001</v>
      </c>
      <c r="G6293" s="1" t="str">
        <f t="shared" si="285"/>
        <v/>
      </c>
    </row>
    <row r="6294" spans="1:7">
      <c r="A6294" t="s">
        <v>159</v>
      </c>
      <c r="B6294" t="s">
        <v>160</v>
      </c>
      <c r="C6294" s="2">
        <v>2013</v>
      </c>
      <c r="D6294" s="10" t="str">
        <f>Fngdp_rpch!AA6294</f>
        <v>.</v>
      </c>
      <c r="E6294" s="1" t="str">
        <f t="shared" si="284"/>
        <v/>
      </c>
      <c r="F6294" s="4">
        <f>IF(INDEX(WEOApr2024all!$B$1:$BG$197,MATCH('Figure 2.5'!B6294,WEOApr2024all!$B$1:$B$197,0),MATCH('Figure 2.5'!C6294,WEOApr2024all!$B$1:$BG$1,0))="","",INDEX(WEOApr2024all!$B$1:$BG$197,MATCH('Figure 2.5'!B6294,WEOApr2024all!$B$1:$B$197,0),MATCH('Figure 2.5'!C6294,WEOApr2024all!$B$1:$BG$1,0)))</f>
        <v>4.6989999999999998</v>
      </c>
      <c r="G6294" s="1" t="str">
        <f t="shared" si="285"/>
        <v/>
      </c>
    </row>
    <row r="6295" spans="1:7">
      <c r="A6295" t="s">
        <v>159</v>
      </c>
      <c r="B6295" t="s">
        <v>160</v>
      </c>
      <c r="C6295" s="2">
        <v>2014</v>
      </c>
      <c r="D6295" s="10" t="str">
        <f>Fngdp_rpch!AB6295</f>
        <v>.</v>
      </c>
      <c r="E6295" s="1" t="str">
        <f t="shared" si="284"/>
        <v/>
      </c>
      <c r="F6295" s="4">
        <f>IF(INDEX(WEOApr2024all!$B$1:$BG$197,MATCH('Figure 2.5'!B6295,WEOApr2024all!$B$1:$B$197,0),MATCH('Figure 2.5'!C6295,WEOApr2024all!$B$1:$BG$1,0))="","",INDEX(WEOApr2024all!$B$1:$BG$197,MATCH('Figure 2.5'!B6295,WEOApr2024all!$B$1:$B$197,0),MATCH('Figure 2.5'!C6295,WEOApr2024all!$B$1:$BG$1,0)))</f>
        <v>-0.158</v>
      </c>
      <c r="G6295" s="1" t="str">
        <f t="shared" si="285"/>
        <v/>
      </c>
    </row>
    <row r="6296" spans="1:7">
      <c r="A6296" t="s">
        <v>159</v>
      </c>
      <c r="B6296" t="s">
        <v>160</v>
      </c>
      <c r="C6296" s="2">
        <v>2015</v>
      </c>
      <c r="D6296" s="10" t="str">
        <f>Fngdp_rpch!AC6296</f>
        <v>.</v>
      </c>
      <c r="E6296" s="1" t="str">
        <f t="shared" si="284"/>
        <v/>
      </c>
      <c r="F6296" s="4">
        <f>IF(INDEX(WEOApr2024all!$B$1:$BG$197,MATCH('Figure 2.5'!B6296,WEOApr2024all!$B$1:$B$197,0),MATCH('Figure 2.5'!C6296,WEOApr2024all!$B$1:$BG$1,0))="","",INDEX(WEOApr2024all!$B$1:$BG$197,MATCH('Figure 2.5'!B6296,WEOApr2024all!$B$1:$B$197,0),MATCH('Figure 2.5'!C6296,WEOApr2024all!$B$1:$BG$1,0)))</f>
        <v>3.7210000000000001</v>
      </c>
      <c r="G6296" s="1" t="str">
        <f t="shared" si="285"/>
        <v/>
      </c>
    </row>
    <row r="6297" spans="1:7">
      <c r="A6297" t="s">
        <v>159</v>
      </c>
      <c r="B6297" t="s">
        <v>160</v>
      </c>
      <c r="C6297" s="2">
        <v>2016</v>
      </c>
      <c r="D6297" s="10" t="str">
        <f>Fngdp_rpch!AD6297</f>
        <v>.</v>
      </c>
      <c r="E6297" s="1" t="str">
        <f t="shared" si="284"/>
        <v/>
      </c>
      <c r="F6297" s="4">
        <f>IF(INDEX(WEOApr2024all!$B$1:$BG$197,MATCH('Figure 2.5'!B6297,WEOApr2024all!$B$1:$B$197,0),MATCH('Figure 2.5'!C6297,WEOApr2024all!$B$1:$BG$1,0))="","",INDEX(WEOApr2024all!$B$1:$BG$197,MATCH('Figure 2.5'!B6297,WEOApr2024all!$B$1:$B$197,0),MATCH('Figure 2.5'!C6297,WEOApr2024all!$B$1:$BG$1,0)))</f>
        <v>8.8650000000000002</v>
      </c>
      <c r="G6297" s="1" t="str">
        <f t="shared" si="285"/>
        <v/>
      </c>
    </row>
    <row r="6298" spans="1:7">
      <c r="A6298" t="s">
        <v>159</v>
      </c>
      <c r="B6298" t="s">
        <v>160</v>
      </c>
      <c r="C6298" s="2">
        <v>2017</v>
      </c>
      <c r="D6298" s="10" t="str">
        <f>Fngdp_rpch!AE6298</f>
        <v>.</v>
      </c>
      <c r="E6298" s="1" t="str">
        <f t="shared" si="284"/>
        <v/>
      </c>
      <c r="F6298" s="4">
        <f>IF(INDEX(WEOApr2024all!$B$1:$BG$197,MATCH('Figure 2.5'!B6298,WEOApr2024all!$B$1:$B$197,0),MATCH('Figure 2.5'!C6298,WEOApr2024all!$B$1:$BG$1,0))="","",INDEX(WEOApr2024all!$B$1:$BG$197,MATCH('Figure 2.5'!B6298,WEOApr2024all!$B$1:$B$197,0),MATCH('Figure 2.5'!C6298,WEOApr2024all!$B$1:$BG$1,0)))</f>
        <v>1.419</v>
      </c>
      <c r="G6298" s="1" t="str">
        <f t="shared" si="285"/>
        <v/>
      </c>
    </row>
    <row r="6299" spans="1:7">
      <c r="A6299" t="s">
        <v>159</v>
      </c>
      <c r="B6299" t="s">
        <v>160</v>
      </c>
      <c r="C6299" s="2">
        <v>2018</v>
      </c>
      <c r="D6299" s="10" t="str">
        <f>Fngdp_rpch!AF6299</f>
        <v>.</v>
      </c>
      <c r="E6299" s="1" t="str">
        <f t="shared" si="284"/>
        <v/>
      </c>
      <c r="F6299" s="4">
        <f>IF(INDEX(WEOApr2024all!$B$1:$BG$197,MATCH('Figure 2.5'!B6299,WEOApr2024all!$B$1:$B$197,0),MATCH('Figure 2.5'!C6299,WEOApr2024all!$B$1:$BG$1,0))="","",INDEX(WEOApr2024all!$B$1:$BG$197,MATCH('Figure 2.5'!B6299,WEOApr2024all!$B$1:$B$197,0),MATCH('Figure 2.5'!C6299,WEOApr2024all!$B$1:$BG$1,0)))</f>
        <v>1.2270000000000001</v>
      </c>
      <c r="G6299" s="1" t="str">
        <f t="shared" si="285"/>
        <v/>
      </c>
    </row>
    <row r="6300" spans="1:7">
      <c r="A6300" t="s">
        <v>159</v>
      </c>
      <c r="B6300" t="s">
        <v>160</v>
      </c>
      <c r="C6300" s="2">
        <v>2019</v>
      </c>
      <c r="D6300" s="10" t="str">
        <f>Fngdp_rpch!AG6300</f>
        <v>.</v>
      </c>
      <c r="E6300" s="1" t="str">
        <f t="shared" si="284"/>
        <v/>
      </c>
      <c r="F6300" s="4">
        <f>IF(INDEX(WEOApr2024all!$B$1:$BG$197,MATCH('Figure 2.5'!B6300,WEOApr2024all!$B$1:$B$197,0),MATCH('Figure 2.5'!C6300,WEOApr2024all!$B$1:$BG$1,0))="","",INDEX(WEOApr2024all!$B$1:$BG$197,MATCH('Figure 2.5'!B6300,WEOApr2024all!$B$1:$B$197,0),MATCH('Figure 2.5'!C6300,WEOApr2024all!$B$1:$BG$1,0)))</f>
        <v>1.363</v>
      </c>
      <c r="G6300" s="1" t="str">
        <f t="shared" si="285"/>
        <v/>
      </c>
    </row>
    <row r="6301" spans="1:7">
      <c r="A6301" t="s">
        <v>159</v>
      </c>
      <c r="B6301" t="s">
        <v>160</v>
      </c>
      <c r="C6301" s="2">
        <v>2020</v>
      </c>
      <c r="D6301" s="10" t="str">
        <f>Fngdp_rpch!AH6301</f>
        <v>.</v>
      </c>
      <c r="E6301" s="1" t="str">
        <f t="shared" si="284"/>
        <v/>
      </c>
      <c r="F6301" s="4">
        <f>IF(INDEX(WEOApr2024all!$B$1:$BG$197,MATCH('Figure 2.5'!B6301,WEOApr2024all!$B$1:$B$197,0),MATCH('Figure 2.5'!C6301,WEOApr2024all!$B$1:$BG$1,0))="","",INDEX(WEOApr2024all!$B$1:$BG$197,MATCH('Figure 2.5'!B6301,WEOApr2024all!$B$1:$B$197,0),MATCH('Figure 2.5'!C6301,WEOApr2024all!$B$1:$BG$1,0)))</f>
        <v>-11.318</v>
      </c>
      <c r="G6301" s="1" t="str">
        <f t="shared" si="285"/>
        <v/>
      </c>
    </row>
    <row r="6302" spans="1:7">
      <c r="A6302" t="s">
        <v>159</v>
      </c>
      <c r="B6302" t="s">
        <v>160</v>
      </c>
      <c r="C6302" s="2">
        <v>2021</v>
      </c>
      <c r="D6302" s="10">
        <f>Fngdp_rpch!AI6302</f>
        <v>8.1893198680355717</v>
      </c>
      <c r="E6302" s="1">
        <f t="shared" si="284"/>
        <v>8.1893198680355717</v>
      </c>
      <c r="F6302" s="4">
        <f>IF(INDEX(WEOApr2024all!$B$1:$BG$197,MATCH('Figure 2.5'!B6302,WEOApr2024all!$B$1:$B$197,0),MATCH('Figure 2.5'!C6302,WEOApr2024all!$B$1:$BG$1,0))="","",INDEX(WEOApr2024all!$B$1:$BG$197,MATCH('Figure 2.5'!B6302,WEOApr2024all!$B$1:$B$197,0),MATCH('Figure 2.5'!C6302,WEOApr2024all!$B$1:$BG$1,0)))</f>
        <v>7.0119999999999996</v>
      </c>
      <c r="G6302" s="1">
        <f t="shared" si="285"/>
        <v>1.1773198680355721</v>
      </c>
    </row>
    <row r="6303" spans="1:7">
      <c r="A6303" t="s">
        <v>159</v>
      </c>
      <c r="B6303" t="s">
        <v>160</v>
      </c>
      <c r="C6303" s="2">
        <v>2022</v>
      </c>
      <c r="D6303" s="10">
        <f>Fngdp_rpch!AJ6303</f>
        <v>6.0000000000000053</v>
      </c>
      <c r="E6303" s="1">
        <f t="shared" si="284"/>
        <v>6.0000000000000053</v>
      </c>
      <c r="F6303" s="4" t="str">
        <f>IF(INDEX(WEOApr2024all!$B$1:$BG$197,MATCH('Figure 2.5'!B6303,WEOApr2024all!$B$1:$B$197,0),MATCH('Figure 2.5'!C6303,WEOApr2024all!$B$1:$BG$1,0))="","",INDEX(WEOApr2024all!$B$1:$BG$197,MATCH('Figure 2.5'!B6303,WEOApr2024all!$B$1:$B$197,0),MATCH('Figure 2.5'!C6303,WEOApr2024all!$B$1:$BG$1,0)))</f>
        <v/>
      </c>
      <c r="G6303" s="1" t="str">
        <f t="shared" si="285"/>
        <v/>
      </c>
    </row>
    <row r="6304" spans="1:7">
      <c r="A6304" t="s">
        <v>159</v>
      </c>
      <c r="B6304" t="s">
        <v>160</v>
      </c>
      <c r="C6304" s="2">
        <v>2023</v>
      </c>
      <c r="D6304" s="10">
        <f>Fngdp_rpch!AK6304</f>
        <v>3.4999999999999476</v>
      </c>
      <c r="E6304" s="1">
        <f t="shared" si="284"/>
        <v>3.4999999999999476</v>
      </c>
      <c r="F6304" s="4" t="str">
        <f>IF(INDEX(WEOApr2024all!$B$1:$BG$197,MATCH('Figure 2.5'!B6304,WEOApr2024all!$B$1:$B$197,0),MATCH('Figure 2.5'!C6304,WEOApr2024all!$B$1:$BG$1,0))="","",INDEX(WEOApr2024all!$B$1:$BG$197,MATCH('Figure 2.5'!B6304,WEOApr2024all!$B$1:$B$197,0),MATCH('Figure 2.5'!C6304,WEOApr2024all!$B$1:$BG$1,0)))</f>
        <v/>
      </c>
      <c r="G6304" s="1" t="str">
        <f t="shared" si="285"/>
        <v/>
      </c>
    </row>
    <row r="6305" spans="1:7">
      <c r="A6305" t="s">
        <v>325</v>
      </c>
      <c r="B6305" t="s">
        <v>326</v>
      </c>
      <c r="C6305" s="2">
        <v>1991</v>
      </c>
      <c r="D6305" s="10">
        <f>Fngdp_rpch!E6305</f>
        <v>3.3032136967885206</v>
      </c>
      <c r="E6305" s="1">
        <f t="shared" si="284"/>
        <v>3.3032136967885206</v>
      </c>
      <c r="F6305" s="4">
        <f>IF(INDEX(WEOApr2024all!$B$1:$BG$197,MATCH('Figure 2.5'!B6305,WEOApr2024all!$B$1:$B$197,0),MATCH('Figure 2.5'!C6305,WEOApr2024all!$B$1:$BG$1,0))="","",INDEX(WEOApr2024all!$B$1:$BG$197,MATCH('Figure 2.5'!B6305,WEOApr2024all!$B$1:$B$197,0),MATCH('Figure 2.5'!C6305,WEOApr2024all!$B$1:$BG$1,0)))</f>
        <v>-2.4430000000000001</v>
      </c>
      <c r="G6305" s="1">
        <f t="shared" si="285"/>
        <v>5.7462136967885211</v>
      </c>
    </row>
    <row r="6306" spans="1:7">
      <c r="A6306" t="s">
        <v>325</v>
      </c>
      <c r="B6306" t="s">
        <v>326</v>
      </c>
      <c r="C6306" s="2">
        <v>1992</v>
      </c>
      <c r="D6306" s="10">
        <f>Fngdp_rpch!F6306</f>
        <v>2.9999937701773893</v>
      </c>
      <c r="E6306" s="1">
        <f t="shared" si="284"/>
        <v>2.9999937701773893</v>
      </c>
      <c r="F6306" s="4">
        <f>IF(INDEX(WEOApr2024all!$B$1:$BG$197,MATCH('Figure 2.5'!B6306,WEOApr2024all!$B$1:$B$197,0),MATCH('Figure 2.5'!C6306,WEOApr2024all!$B$1:$BG$1,0))="","",INDEX(WEOApr2024all!$B$1:$BG$197,MATCH('Figure 2.5'!B6306,WEOApr2024all!$B$1:$B$197,0),MATCH('Figure 2.5'!C6306,WEOApr2024all!$B$1:$BG$1,0)))</f>
        <v>4.1349999999999998</v>
      </c>
      <c r="G6306" s="1">
        <f t="shared" si="285"/>
        <v>-1.1350062298226105</v>
      </c>
    </row>
    <row r="6307" spans="1:7">
      <c r="A6307" t="s">
        <v>325</v>
      </c>
      <c r="B6307" t="s">
        <v>326</v>
      </c>
      <c r="C6307" s="2">
        <v>1993</v>
      </c>
      <c r="D6307" s="10">
        <f>Fngdp_rpch!G6307</f>
        <v>3.0000070810203949</v>
      </c>
      <c r="E6307" s="1">
        <f t="shared" si="284"/>
        <v>3.0000070810203949</v>
      </c>
      <c r="F6307" s="4">
        <f>IF(INDEX(WEOApr2024all!$B$1:$BG$197,MATCH('Figure 2.5'!B6307,WEOApr2024all!$B$1:$B$197,0),MATCH('Figure 2.5'!C6307,WEOApr2024all!$B$1:$BG$1,0))="","",INDEX(WEOApr2024all!$B$1:$BG$197,MATCH('Figure 2.5'!B6307,WEOApr2024all!$B$1:$B$197,0),MATCH('Figure 2.5'!C6307,WEOApr2024all!$B$1:$BG$1,0)))</f>
        <v>1.6830000000000001</v>
      </c>
      <c r="G6307" s="1">
        <f t="shared" si="285"/>
        <v>1.3170070810203949</v>
      </c>
    </row>
    <row r="6308" spans="1:7">
      <c r="A6308" t="s">
        <v>325</v>
      </c>
      <c r="B6308" t="s">
        <v>326</v>
      </c>
      <c r="C6308" s="2">
        <v>1994</v>
      </c>
      <c r="D6308" s="10">
        <f>Fngdp_rpch!H6308</f>
        <v>4.0000012987175593</v>
      </c>
      <c r="E6308" s="1">
        <f t="shared" si="284"/>
        <v>4.0000012987175593</v>
      </c>
      <c r="F6308" s="4">
        <f>IF(INDEX(WEOApr2024all!$B$1:$BG$197,MATCH('Figure 2.5'!B6308,WEOApr2024all!$B$1:$B$197,0),MATCH('Figure 2.5'!C6308,WEOApr2024all!$B$1:$BG$1,0))="","",INDEX(WEOApr2024all!$B$1:$BG$197,MATCH('Figure 2.5'!B6308,WEOApr2024all!$B$1:$B$197,0),MATCH('Figure 2.5'!C6308,WEOApr2024all!$B$1:$BG$1,0)))</f>
        <v>6.39</v>
      </c>
      <c r="G6308" s="1">
        <f t="shared" si="285"/>
        <v>-2.3899987012824404</v>
      </c>
    </row>
    <row r="6309" spans="1:7">
      <c r="A6309" t="s">
        <v>325</v>
      </c>
      <c r="B6309" t="s">
        <v>326</v>
      </c>
      <c r="C6309" s="2">
        <v>1995</v>
      </c>
      <c r="D6309" s="10">
        <f>Fngdp_rpch!I6309</f>
        <v>1.9999969310611876</v>
      </c>
      <c r="E6309" s="1">
        <f t="shared" si="284"/>
        <v>1.9999969310611876</v>
      </c>
      <c r="F6309" s="4">
        <f>IF(INDEX(WEOApr2024all!$B$1:$BG$197,MATCH('Figure 2.5'!B6309,WEOApr2024all!$B$1:$B$197,0),MATCH('Figure 2.5'!C6309,WEOApr2024all!$B$1:$BG$1,0))="","",INDEX(WEOApr2024all!$B$1:$BG$197,MATCH('Figure 2.5'!B6309,WEOApr2024all!$B$1:$B$197,0),MATCH('Figure 2.5'!C6309,WEOApr2024all!$B$1:$BG$1,0)))</f>
        <v>6.556</v>
      </c>
      <c r="G6309" s="1">
        <f t="shared" si="285"/>
        <v>-4.5560030689388125</v>
      </c>
    </row>
    <row r="6310" spans="1:7">
      <c r="A6310" t="s">
        <v>325</v>
      </c>
      <c r="B6310" t="s">
        <v>326</v>
      </c>
      <c r="C6310" s="2">
        <v>1996</v>
      </c>
      <c r="D6310" s="10">
        <f>Fngdp_rpch!J6310</f>
        <v>1.4972437549282125</v>
      </c>
      <c r="E6310" s="1">
        <f t="shared" si="284"/>
        <v>1.4972437549282125</v>
      </c>
      <c r="F6310" s="4">
        <f>IF(INDEX(WEOApr2024all!$B$1:$BG$197,MATCH('Figure 2.5'!B6310,WEOApr2024all!$B$1:$B$197,0),MATCH('Figure 2.5'!C6310,WEOApr2024all!$B$1:$BG$1,0))="","",INDEX(WEOApr2024all!$B$1:$BG$197,MATCH('Figure 2.5'!B6310,WEOApr2024all!$B$1:$B$197,0),MATCH('Figure 2.5'!C6310,WEOApr2024all!$B$1:$BG$1,0)))</f>
        <v>7.274</v>
      </c>
      <c r="G6310" s="1">
        <f t="shared" si="285"/>
        <v>-5.7767562450717875</v>
      </c>
    </row>
    <row r="6311" spans="1:7">
      <c r="A6311" t="s">
        <v>325</v>
      </c>
      <c r="B6311" t="s">
        <v>326</v>
      </c>
      <c r="C6311" s="2">
        <v>1997</v>
      </c>
      <c r="D6311" s="10">
        <f>Fngdp_rpch!K6311</f>
        <v>2.4844682060956247</v>
      </c>
      <c r="E6311" s="1">
        <f t="shared" si="284"/>
        <v>2.4844682060956247</v>
      </c>
      <c r="F6311" s="4">
        <f>IF(INDEX(WEOApr2024all!$B$1:$BG$197,MATCH('Figure 2.5'!B6311,WEOApr2024all!$B$1:$B$197,0),MATCH('Figure 2.5'!C6311,WEOApr2024all!$B$1:$BG$1,0))="","",INDEX(WEOApr2024all!$B$1:$BG$197,MATCH('Figure 2.5'!B6311,WEOApr2024all!$B$1:$B$197,0),MATCH('Figure 2.5'!C6311,WEOApr2024all!$B$1:$BG$1,0)))</f>
        <v>0.80300000000000005</v>
      </c>
      <c r="G6311" s="1">
        <f t="shared" si="285"/>
        <v>1.6814682060956248</v>
      </c>
    </row>
    <row r="6312" spans="1:7">
      <c r="A6312" t="s">
        <v>325</v>
      </c>
      <c r="B6312" t="s">
        <v>326</v>
      </c>
      <c r="C6312" s="2">
        <v>1998</v>
      </c>
      <c r="D6312" s="10">
        <f>Fngdp_rpch!L6312</f>
        <v>3.9843131957118638</v>
      </c>
      <c r="E6312" s="1">
        <f t="shared" si="284"/>
        <v>3.9843131957118638</v>
      </c>
      <c r="F6312" s="4">
        <f>IF(INDEX(WEOApr2024all!$B$1:$BG$197,MATCH('Figure 2.5'!B6312,WEOApr2024all!$B$1:$B$197,0),MATCH('Figure 2.5'!C6312,WEOApr2024all!$B$1:$BG$1,0))="","",INDEX(WEOApr2024all!$B$1:$BG$197,MATCH('Figure 2.5'!B6312,WEOApr2024all!$B$1:$B$197,0),MATCH('Figure 2.5'!C6312,WEOApr2024all!$B$1:$BG$1,0)))</f>
        <v>1.1000000000000001</v>
      </c>
      <c r="G6312" s="1">
        <f t="shared" si="285"/>
        <v>2.8843131957118637</v>
      </c>
    </row>
    <row r="6313" spans="1:7">
      <c r="A6313" t="s">
        <v>325</v>
      </c>
      <c r="B6313" t="s">
        <v>326</v>
      </c>
      <c r="C6313" s="2">
        <v>1999</v>
      </c>
      <c r="D6313" s="10">
        <f>Fngdp_rpch!M6313</f>
        <v>4.0201124494803286</v>
      </c>
      <c r="E6313" s="1">
        <f t="shared" si="284"/>
        <v>4.0201124494803286</v>
      </c>
      <c r="F6313" s="4">
        <f>IF(INDEX(WEOApr2024all!$B$1:$BG$197,MATCH('Figure 2.5'!B6313,WEOApr2024all!$B$1:$B$197,0),MATCH('Figure 2.5'!C6313,WEOApr2024all!$B$1:$BG$1,0))="","",INDEX(WEOApr2024all!$B$1:$BG$197,MATCH('Figure 2.5'!B6313,WEOApr2024all!$B$1:$B$197,0),MATCH('Figure 2.5'!C6313,WEOApr2024all!$B$1:$BG$1,0)))</f>
        <v>-0.63600000000000001</v>
      </c>
      <c r="G6313" s="1">
        <f t="shared" si="285"/>
        <v>4.6561124494803288</v>
      </c>
    </row>
    <row r="6314" spans="1:7">
      <c r="A6314" t="s">
        <v>325</v>
      </c>
      <c r="B6314" t="s">
        <v>326</v>
      </c>
      <c r="C6314" s="2">
        <v>2000</v>
      </c>
      <c r="D6314" s="10">
        <f>Fngdp_rpch!N6314</f>
        <v>3.500000000000103</v>
      </c>
      <c r="E6314" s="1">
        <f t="shared" si="284"/>
        <v>3.500000000000103</v>
      </c>
      <c r="F6314" s="4">
        <f>IF(INDEX(WEOApr2024all!$B$1:$BG$197,MATCH('Figure 2.5'!B6314,WEOApr2024all!$B$1:$B$197,0),MATCH('Figure 2.5'!C6314,WEOApr2024all!$B$1:$BG$1,0))="","",INDEX(WEOApr2024all!$B$1:$BG$197,MATCH('Figure 2.5'!B6314,WEOApr2024all!$B$1:$B$197,0),MATCH('Figure 2.5'!C6314,WEOApr2024all!$B$1:$BG$1,0)))</f>
        <v>5.093</v>
      </c>
      <c r="G6314" s="1">
        <f t="shared" si="285"/>
        <v>-1.5929999999998969</v>
      </c>
    </row>
    <row r="6315" spans="1:7">
      <c r="A6315" t="s">
        <v>325</v>
      </c>
      <c r="B6315" t="s">
        <v>326</v>
      </c>
      <c r="C6315" s="2">
        <v>2001</v>
      </c>
      <c r="D6315" s="10">
        <f>Fngdp_rpch!O6315</f>
        <v>4.4999999999998819</v>
      </c>
      <c r="E6315" s="1">
        <f t="shared" si="284"/>
        <v>4.4999999999998819</v>
      </c>
      <c r="F6315" s="4">
        <f>IF(INDEX(WEOApr2024all!$B$1:$BG$197,MATCH('Figure 2.5'!B6315,WEOApr2024all!$B$1:$B$197,0),MATCH('Figure 2.5'!C6315,WEOApr2024all!$B$1:$BG$1,0))="","",INDEX(WEOApr2024all!$B$1:$BG$197,MATCH('Figure 2.5'!B6315,WEOApr2024all!$B$1:$B$197,0),MATCH('Figure 2.5'!C6315,WEOApr2024all!$B$1:$BG$1,0)))</f>
        <v>7.39</v>
      </c>
      <c r="G6315" s="1">
        <f t="shared" si="285"/>
        <v>-2.8900000000001178</v>
      </c>
    </row>
    <row r="6316" spans="1:7">
      <c r="A6316" t="s">
        <v>325</v>
      </c>
      <c r="B6316" t="s">
        <v>326</v>
      </c>
      <c r="C6316" s="2">
        <v>2002</v>
      </c>
      <c r="D6316" s="10">
        <f>Fngdp_rpch!P6316</f>
        <v>4.4999999999999707</v>
      </c>
      <c r="E6316" s="1">
        <f t="shared" si="284"/>
        <v>4.4999999999999707</v>
      </c>
      <c r="F6316" s="4">
        <f>IF(INDEX(WEOApr2024all!$B$1:$BG$197,MATCH('Figure 2.5'!B6316,WEOApr2024all!$B$1:$B$197,0),MATCH('Figure 2.5'!C6316,WEOApr2024all!$B$1:$BG$1,0))="","",INDEX(WEOApr2024all!$B$1:$BG$197,MATCH('Figure 2.5'!B6316,WEOApr2024all!$B$1:$B$197,0),MATCH('Figure 2.5'!C6316,WEOApr2024all!$B$1:$BG$1,0)))</f>
        <v>5.6520000000000001</v>
      </c>
      <c r="G6316" s="1">
        <f t="shared" si="285"/>
        <v>-1.1520000000000294</v>
      </c>
    </row>
    <row r="6317" spans="1:7">
      <c r="A6317" t="s">
        <v>325</v>
      </c>
      <c r="B6317" t="s">
        <v>326</v>
      </c>
      <c r="C6317" s="2">
        <v>2003</v>
      </c>
      <c r="D6317" s="10">
        <f>Fngdp_rpch!Q6317</f>
        <v>4.0000000000000036</v>
      </c>
      <c r="E6317" s="1">
        <f t="shared" si="284"/>
        <v>4.0000000000000036</v>
      </c>
      <c r="F6317" s="4">
        <f>IF(INDEX(WEOApr2024all!$B$1:$BG$197,MATCH('Figure 2.5'!B6317,WEOApr2024all!$B$1:$B$197,0),MATCH('Figure 2.5'!C6317,WEOApr2024all!$B$1:$BG$1,0))="","",INDEX(WEOApr2024all!$B$1:$BG$197,MATCH('Figure 2.5'!B6317,WEOApr2024all!$B$1:$B$197,0),MATCH('Figure 2.5'!C6317,WEOApr2024all!$B$1:$BG$1,0)))</f>
        <v>5.2130000000000001</v>
      </c>
      <c r="G6317" s="1">
        <f t="shared" si="285"/>
        <v>-1.2129999999999965</v>
      </c>
    </row>
    <row r="6318" spans="1:7">
      <c r="A6318" t="s">
        <v>325</v>
      </c>
      <c r="B6318" t="s">
        <v>326</v>
      </c>
      <c r="C6318" s="2">
        <v>2004</v>
      </c>
      <c r="D6318" s="10">
        <f>Fngdp_rpch!R6318</f>
        <v>3.1748787210603702</v>
      </c>
      <c r="E6318" s="1">
        <f t="shared" si="284"/>
        <v>3.1748787210603702</v>
      </c>
      <c r="F6318" s="4">
        <f>IF(INDEX(WEOApr2024all!$B$1:$BG$197,MATCH('Figure 2.5'!B6318,WEOApr2024all!$B$1:$B$197,0),MATCH('Figure 2.5'!C6318,WEOApr2024all!$B$1:$BG$1,0))="","",INDEX(WEOApr2024all!$B$1:$BG$197,MATCH('Figure 2.5'!B6318,WEOApr2024all!$B$1:$B$197,0),MATCH('Figure 2.5'!C6318,WEOApr2024all!$B$1:$BG$1,0)))</f>
        <v>3.0870000000000002</v>
      </c>
      <c r="G6318" s="1">
        <f t="shared" si="285"/>
        <v>8.787872106036998E-2</v>
      </c>
    </row>
    <row r="6319" spans="1:7">
      <c r="A6319" t="s">
        <v>325</v>
      </c>
      <c r="B6319" t="s">
        <v>326</v>
      </c>
      <c r="C6319" s="2">
        <v>2005</v>
      </c>
      <c r="D6319" s="10">
        <f>Fngdp_rpch!S6319</f>
        <v>3.1748787210602591</v>
      </c>
      <c r="E6319" s="1">
        <f t="shared" si="284"/>
        <v>3.1748787210602591</v>
      </c>
      <c r="F6319" s="4">
        <f>IF(INDEX(WEOApr2024all!$B$1:$BG$197,MATCH('Figure 2.5'!B6319,WEOApr2024all!$B$1:$B$197,0),MATCH('Figure 2.5'!C6319,WEOApr2024all!$B$1:$BG$1,0))="","",INDEX(WEOApr2024all!$B$1:$BG$197,MATCH('Figure 2.5'!B6319,WEOApr2024all!$B$1:$B$197,0),MATCH('Figure 2.5'!C6319,WEOApr2024all!$B$1:$BG$1,0)))</f>
        <v>6.6390000000000002</v>
      </c>
      <c r="G6319" s="1">
        <f t="shared" si="285"/>
        <v>-3.4641212789397411</v>
      </c>
    </row>
    <row r="6320" spans="1:7">
      <c r="A6320" t="s">
        <v>325</v>
      </c>
      <c r="B6320" t="s">
        <v>326</v>
      </c>
      <c r="C6320" s="2">
        <v>2006</v>
      </c>
      <c r="D6320" s="10">
        <f>Fngdp_rpch!T6320</f>
        <v>3.1748787210604368</v>
      </c>
      <c r="E6320" s="1">
        <f t="shared" si="284"/>
        <v>3.1748787210604368</v>
      </c>
      <c r="F6320" s="4">
        <f>IF(INDEX(WEOApr2024all!$B$1:$BG$197,MATCH('Figure 2.5'!B6320,WEOApr2024all!$B$1:$B$197,0),MATCH('Figure 2.5'!C6320,WEOApr2024all!$B$1:$BG$1,0))="","",INDEX(WEOApr2024all!$B$1:$BG$197,MATCH('Figure 2.5'!B6320,WEOApr2024all!$B$1:$B$197,0),MATCH('Figure 2.5'!C6320,WEOApr2024all!$B$1:$BG$1,0)))</f>
        <v>2.1320000000000001</v>
      </c>
      <c r="G6320" s="1">
        <f t="shared" si="285"/>
        <v>1.0428787210604367</v>
      </c>
    </row>
    <row r="6321" spans="1:7">
      <c r="A6321" t="s">
        <v>325</v>
      </c>
      <c r="B6321" t="s">
        <v>326</v>
      </c>
      <c r="C6321" s="2">
        <v>2007</v>
      </c>
      <c r="D6321" s="10">
        <f>Fngdp_rpch!U6321</f>
        <v>4.4999999999999041</v>
      </c>
      <c r="E6321" s="1">
        <f t="shared" si="284"/>
        <v>4.4999999999999041</v>
      </c>
      <c r="F6321" s="4">
        <f>IF(INDEX(WEOApr2024all!$B$1:$BG$197,MATCH('Figure 2.5'!B6321,WEOApr2024all!$B$1:$B$197,0),MATCH('Figure 2.5'!C6321,WEOApr2024all!$B$1:$BG$1,0))="","",INDEX(WEOApr2024all!$B$1:$BG$197,MATCH('Figure 2.5'!B6321,WEOApr2024all!$B$1:$B$197,0),MATCH('Figure 2.5'!C6321,WEOApr2024all!$B$1:$BG$1,0)))</f>
        <v>0.48599999999999999</v>
      </c>
      <c r="G6321" s="1">
        <f t="shared" si="285"/>
        <v>4.0139999999999043</v>
      </c>
    </row>
    <row r="6322" spans="1:7">
      <c r="A6322" t="s">
        <v>325</v>
      </c>
      <c r="B6322" t="s">
        <v>326</v>
      </c>
      <c r="C6322" s="2">
        <v>2008</v>
      </c>
      <c r="D6322" s="10">
        <f>Fngdp_rpch!V6322</f>
        <v>3.5000000000001474</v>
      </c>
      <c r="E6322" s="1">
        <f t="shared" si="284"/>
        <v>3.5000000000001474</v>
      </c>
      <c r="F6322" s="4">
        <f>IF(INDEX(WEOApr2024all!$B$1:$BG$197,MATCH('Figure 2.5'!B6322,WEOApr2024all!$B$1:$B$197,0),MATCH('Figure 2.5'!C6322,WEOApr2024all!$B$1:$BG$1,0))="","",INDEX(WEOApr2024all!$B$1:$BG$197,MATCH('Figure 2.5'!B6322,WEOApr2024all!$B$1:$B$197,0),MATCH('Figure 2.5'!C6322,WEOApr2024all!$B$1:$BG$1,0)))</f>
        <v>3.556</v>
      </c>
      <c r="G6322" s="1">
        <f t="shared" si="285"/>
        <v>-5.5999999999852612E-2</v>
      </c>
    </row>
    <row r="6323" spans="1:7">
      <c r="A6323" t="s">
        <v>325</v>
      </c>
      <c r="B6323" t="s">
        <v>326</v>
      </c>
      <c r="C6323" s="2">
        <v>2009</v>
      </c>
      <c r="D6323" s="10">
        <f>Fngdp_rpch!W6323</f>
        <v>4.0000000000000036</v>
      </c>
      <c r="E6323" s="1">
        <f t="shared" si="284"/>
        <v>4.0000000000000036</v>
      </c>
      <c r="F6323" s="4">
        <f>IF(INDEX(WEOApr2024all!$B$1:$BG$197,MATCH('Figure 2.5'!B6323,WEOApr2024all!$B$1:$B$197,0),MATCH('Figure 2.5'!C6323,WEOApr2024all!$B$1:$BG$1,0))="","",INDEX(WEOApr2024all!$B$1:$BG$197,MATCH('Figure 2.5'!B6323,WEOApr2024all!$B$1:$B$197,0),MATCH('Figure 2.5'!C6323,WEOApr2024all!$B$1:$BG$1,0)))</f>
        <v>-0.53600000000000003</v>
      </c>
      <c r="G6323" s="1">
        <f t="shared" si="285"/>
        <v>4.5360000000000031</v>
      </c>
    </row>
    <row r="6324" spans="1:7">
      <c r="A6324" t="s">
        <v>325</v>
      </c>
      <c r="B6324" t="s">
        <v>326</v>
      </c>
      <c r="C6324" s="2">
        <v>2010</v>
      </c>
      <c r="D6324" s="10">
        <f>Fngdp_rpch!X6324</f>
        <v>-1.0000000000000786</v>
      </c>
      <c r="E6324" s="1">
        <f t="shared" si="284"/>
        <v>-1.0000000000000786</v>
      </c>
      <c r="F6324" s="4">
        <f>IF(INDEX(WEOApr2024all!$B$1:$BG$197,MATCH('Figure 2.5'!B6324,WEOApr2024all!$B$1:$B$197,0),MATCH('Figure 2.5'!C6324,WEOApr2024all!$B$1:$BG$1,0))="","",INDEX(WEOApr2024all!$B$1:$BG$197,MATCH('Figure 2.5'!B6324,WEOApr2024all!$B$1:$B$197,0),MATCH('Figure 2.5'!C6324,WEOApr2024all!$B$1:$BG$1,0)))</f>
        <v>2.5329999999999999</v>
      </c>
      <c r="G6324" s="1">
        <f t="shared" si="285"/>
        <v>-3.5330000000000785</v>
      </c>
    </row>
    <row r="6325" spans="1:7">
      <c r="A6325" t="s">
        <v>325</v>
      </c>
      <c r="B6325" t="s">
        <v>326</v>
      </c>
      <c r="C6325" s="2">
        <v>2011</v>
      </c>
      <c r="D6325" s="10">
        <f>Fngdp_rpch!Y6325</f>
        <v>3.0447056451199606</v>
      </c>
      <c r="E6325" s="1">
        <f t="shared" si="284"/>
        <v>3.0447056451199606</v>
      </c>
      <c r="F6325" s="4">
        <f>IF(INDEX(WEOApr2024all!$B$1:$BG$197,MATCH('Figure 2.5'!B6325,WEOApr2024all!$B$1:$B$197,0),MATCH('Figure 2.5'!C6325,WEOApr2024all!$B$1:$BG$1,0))="","",INDEX(WEOApr2024all!$B$1:$BG$197,MATCH('Figure 2.5'!B6325,WEOApr2024all!$B$1:$B$197,0),MATCH('Figure 2.5'!C6325,WEOApr2024all!$B$1:$BG$1,0)))</f>
        <v>3.8490000000000002</v>
      </c>
      <c r="G6325" s="1">
        <f t="shared" si="285"/>
        <v>-0.80429435488003964</v>
      </c>
    </row>
    <row r="6326" spans="1:7">
      <c r="A6326" t="s">
        <v>325</v>
      </c>
      <c r="B6326" t="s">
        <v>326</v>
      </c>
      <c r="C6326" s="2">
        <v>2012</v>
      </c>
      <c r="D6326" s="10">
        <f>Fngdp_rpch!Z6326</f>
        <v>2.0943463972913356</v>
      </c>
      <c r="E6326" s="1">
        <f t="shared" si="284"/>
        <v>2.0943463972913356</v>
      </c>
      <c r="F6326" s="4">
        <f>IF(INDEX(WEOApr2024all!$B$1:$BG$197,MATCH('Figure 2.5'!B6326,WEOApr2024all!$B$1:$B$197,0),MATCH('Figure 2.5'!C6326,WEOApr2024all!$B$1:$BG$1,0))="","",INDEX(WEOApr2024all!$B$1:$BG$197,MATCH('Figure 2.5'!B6326,WEOApr2024all!$B$1:$B$197,0),MATCH('Figure 2.5'!C6326,WEOApr2024all!$B$1:$BG$1,0)))</f>
        <v>-3.7320000000000002</v>
      </c>
      <c r="G6326" s="1">
        <f t="shared" si="285"/>
        <v>5.8263463972913359</v>
      </c>
    </row>
    <row r="6327" spans="1:7">
      <c r="A6327" t="s">
        <v>325</v>
      </c>
      <c r="B6327" t="s">
        <v>326</v>
      </c>
      <c r="C6327" s="2">
        <v>2013</v>
      </c>
      <c r="D6327" s="10">
        <f>Fngdp_rpch!AA6327</f>
        <v>1.8926477650299756</v>
      </c>
      <c r="E6327" s="1">
        <f t="shared" si="284"/>
        <v>1.8926477650299756</v>
      </c>
      <c r="F6327" s="4">
        <f>IF(INDEX(WEOApr2024all!$B$1:$BG$197,MATCH('Figure 2.5'!B6327,WEOApr2024all!$B$1:$B$197,0),MATCH('Figure 2.5'!C6327,WEOApr2024all!$B$1:$BG$1,0))="","",INDEX(WEOApr2024all!$B$1:$BG$197,MATCH('Figure 2.5'!B6327,WEOApr2024all!$B$1:$B$197,0),MATCH('Figure 2.5'!C6327,WEOApr2024all!$B$1:$BG$1,0)))</f>
        <v>0.107</v>
      </c>
      <c r="G6327" s="1">
        <f t="shared" si="285"/>
        <v>1.7856477650299756</v>
      </c>
    </row>
    <row r="6328" spans="1:7">
      <c r="A6328" t="s">
        <v>325</v>
      </c>
      <c r="B6328" t="s">
        <v>326</v>
      </c>
      <c r="C6328" s="2">
        <v>2014</v>
      </c>
      <c r="D6328" s="10">
        <f>Fngdp_rpch!AB6328</f>
        <v>1.8692990606119064</v>
      </c>
      <c r="E6328" s="1">
        <f t="shared" si="284"/>
        <v>1.8692990606119064</v>
      </c>
      <c r="F6328" s="4">
        <f>IF(INDEX(WEOApr2024all!$B$1:$BG$197,MATCH('Figure 2.5'!B6328,WEOApr2024all!$B$1:$B$197,0),MATCH('Figure 2.5'!C6328,WEOApr2024all!$B$1:$BG$1,0))="","",INDEX(WEOApr2024all!$B$1:$BG$197,MATCH('Figure 2.5'!B6328,WEOApr2024all!$B$1:$B$197,0),MATCH('Figure 2.5'!C6328,WEOApr2024all!$B$1:$BG$1,0)))</f>
        <v>0.66</v>
      </c>
      <c r="G6328" s="1">
        <f t="shared" si="285"/>
        <v>1.2092990606119063</v>
      </c>
    </row>
    <row r="6329" spans="1:7">
      <c r="A6329" t="s">
        <v>325</v>
      </c>
      <c r="B6329" t="s">
        <v>326</v>
      </c>
      <c r="C6329" s="2">
        <v>2015</v>
      </c>
      <c r="D6329" s="10">
        <f>Fngdp_rpch!AC6329</f>
        <v>2.2067866555650184</v>
      </c>
      <c r="E6329" s="1">
        <f t="shared" si="284"/>
        <v>2.2067866555650184</v>
      </c>
      <c r="F6329" s="4">
        <f>IF(INDEX(WEOApr2024all!$B$1:$BG$197,MATCH('Figure 2.5'!B6329,WEOApr2024all!$B$1:$B$197,0),MATCH('Figure 2.5'!C6329,WEOApr2024all!$B$1:$BG$1,0))="","",INDEX(WEOApr2024all!$B$1:$BG$197,MATCH('Figure 2.5'!B6329,WEOApr2024all!$B$1:$B$197,0),MATCH('Figure 2.5'!C6329,WEOApr2024all!$B$1:$BG$1,0)))</f>
        <v>3.85</v>
      </c>
      <c r="G6329" s="1">
        <f t="shared" si="285"/>
        <v>-1.6432133444349817</v>
      </c>
    </row>
    <row r="6330" spans="1:7">
      <c r="A6330" t="s">
        <v>325</v>
      </c>
      <c r="B6330" t="s">
        <v>326</v>
      </c>
      <c r="C6330" s="2">
        <v>2016</v>
      </c>
      <c r="D6330" s="10">
        <f>Fngdp_rpch!AD6330</f>
        <v>1.6067069414496205</v>
      </c>
      <c r="E6330" s="1">
        <f t="shared" si="284"/>
        <v>1.6067069414496205</v>
      </c>
      <c r="F6330" s="4">
        <f>IF(INDEX(WEOApr2024all!$B$1:$BG$197,MATCH('Figure 2.5'!B6330,WEOApr2024all!$B$1:$B$197,0),MATCH('Figure 2.5'!C6330,WEOApr2024all!$B$1:$BG$1,0))="","",INDEX(WEOApr2024all!$B$1:$BG$197,MATCH('Figure 2.5'!B6330,WEOApr2024all!$B$1:$B$197,0),MATCH('Figure 2.5'!C6330,WEOApr2024all!$B$1:$BG$1,0)))</f>
        <v>7.984</v>
      </c>
      <c r="G6330" s="1">
        <f t="shared" si="285"/>
        <v>-6.3772930585503795</v>
      </c>
    </row>
    <row r="6331" spans="1:7">
      <c r="A6331" t="s">
        <v>325</v>
      </c>
      <c r="B6331" t="s">
        <v>326</v>
      </c>
      <c r="C6331" s="2">
        <v>2017</v>
      </c>
      <c r="D6331" s="10">
        <f>Fngdp_rpch!AE6331</f>
        <v>1.5090758998054898</v>
      </c>
      <c r="E6331" s="1">
        <f t="shared" si="284"/>
        <v>1.5090758998054898</v>
      </c>
      <c r="F6331" s="4">
        <f>IF(INDEX(WEOApr2024all!$B$1:$BG$197,MATCH('Figure 2.5'!B6331,WEOApr2024all!$B$1:$B$197,0),MATCH('Figure 2.5'!C6331,WEOApr2024all!$B$1:$BG$1,0))="","",INDEX(WEOApr2024all!$B$1:$BG$197,MATCH('Figure 2.5'!B6331,WEOApr2024all!$B$1:$B$197,0),MATCH('Figure 2.5'!C6331,WEOApr2024all!$B$1:$BG$1,0)))</f>
        <v>1.4059999999999999</v>
      </c>
      <c r="G6331" s="1">
        <f t="shared" si="285"/>
        <v>0.10307589980548992</v>
      </c>
    </row>
    <row r="6332" spans="1:7">
      <c r="A6332" t="s">
        <v>325</v>
      </c>
      <c r="B6332" t="s">
        <v>326</v>
      </c>
      <c r="C6332" s="2">
        <v>2018</v>
      </c>
      <c r="D6332" s="10">
        <f>Fngdp_rpch!AF6332</f>
        <v>0.94446108252770333</v>
      </c>
      <c r="E6332" s="1">
        <f t="shared" si="284"/>
        <v>0.94446108252770333</v>
      </c>
      <c r="F6332" s="4">
        <f>IF(INDEX(WEOApr2024all!$B$1:$BG$197,MATCH('Figure 2.5'!B6332,WEOApr2024all!$B$1:$B$197,0),MATCH('Figure 2.5'!C6332,WEOApr2024all!$B$1:$BG$1,0))="","",INDEX(WEOApr2024all!$B$1:$BG$197,MATCH('Figure 2.5'!B6332,WEOApr2024all!$B$1:$B$197,0),MATCH('Figure 2.5'!C6332,WEOApr2024all!$B$1:$BG$1,0)))</f>
        <v>-0.61</v>
      </c>
      <c r="G6332" s="1">
        <f t="shared" si="285"/>
        <v>1.5544610825277032</v>
      </c>
    </row>
    <row r="6333" spans="1:7">
      <c r="A6333" t="s">
        <v>325</v>
      </c>
      <c r="B6333" t="s">
        <v>326</v>
      </c>
      <c r="C6333" s="2">
        <v>2019</v>
      </c>
      <c r="D6333" s="10">
        <f>Fngdp_rpch!AG6333</f>
        <v>3.1576372015888587</v>
      </c>
      <c r="E6333" s="1">
        <f t="shared" si="284"/>
        <v>3.1576372015888587</v>
      </c>
      <c r="F6333" s="4">
        <f>IF(INDEX(WEOApr2024all!$B$1:$BG$197,MATCH('Figure 2.5'!B6333,WEOApr2024all!$B$1:$B$197,0),MATCH('Figure 2.5'!C6333,WEOApr2024all!$B$1:$BG$1,0))="","",INDEX(WEOApr2024all!$B$1:$BG$197,MATCH('Figure 2.5'!B6333,WEOApr2024all!$B$1:$B$197,0),MATCH('Figure 2.5'!C6333,WEOApr2024all!$B$1:$BG$1,0)))</f>
        <v>4.4530000000000003</v>
      </c>
      <c r="G6333" s="1">
        <f t="shared" si="285"/>
        <v>-1.2953627984111415</v>
      </c>
    </row>
    <row r="6334" spans="1:7">
      <c r="A6334" t="s">
        <v>325</v>
      </c>
      <c r="B6334" t="s">
        <v>326</v>
      </c>
      <c r="C6334" s="2">
        <v>2020</v>
      </c>
      <c r="D6334" s="10">
        <f>Fngdp_rpch!AH6334</f>
        <v>4.3985402150888531</v>
      </c>
      <c r="E6334" s="1">
        <f t="shared" si="284"/>
        <v>4.3985402150888531</v>
      </c>
      <c r="F6334" s="4">
        <f>IF(INDEX(WEOApr2024all!$B$1:$BG$197,MATCH('Figure 2.5'!B6334,WEOApr2024all!$B$1:$B$197,0),MATCH('Figure 2.5'!C6334,WEOApr2024all!$B$1:$BG$1,0))="","",INDEX(WEOApr2024all!$B$1:$BG$197,MATCH('Figure 2.5'!B6334,WEOApr2024all!$B$1:$B$197,0),MATCH('Figure 2.5'!C6334,WEOApr2024all!$B$1:$BG$1,0)))</f>
        <v>-3.1080000000000001</v>
      </c>
      <c r="G6334" s="1">
        <f t="shared" si="285"/>
        <v>7.5065402150888527</v>
      </c>
    </row>
    <row r="6335" spans="1:7">
      <c r="A6335" t="s">
        <v>325</v>
      </c>
      <c r="B6335" t="s">
        <v>326</v>
      </c>
      <c r="C6335" s="2">
        <v>2021</v>
      </c>
      <c r="D6335" s="10">
        <f>Fngdp_rpch!AI6335</f>
        <v>-1.519226480551128</v>
      </c>
      <c r="E6335" s="1">
        <f t="shared" si="284"/>
        <v>-1.519226480551128</v>
      </c>
      <c r="F6335" s="4">
        <f>IF(INDEX(WEOApr2024all!$B$1:$BG$197,MATCH('Figure 2.5'!B6335,WEOApr2024all!$B$1:$B$197,0),MATCH('Figure 2.5'!C6335,WEOApr2024all!$B$1:$BG$1,0))="","",INDEX(WEOApr2024all!$B$1:$BG$197,MATCH('Figure 2.5'!B6335,WEOApr2024all!$B$1:$B$197,0),MATCH('Figure 2.5'!C6335,WEOApr2024all!$B$1:$BG$1,0)))</f>
        <v>-7.077</v>
      </c>
      <c r="G6335" s="1">
        <f t="shared" si="285"/>
        <v>5.5577735194488724</v>
      </c>
    </row>
    <row r="6336" spans="1:7">
      <c r="A6336" t="s">
        <v>325</v>
      </c>
      <c r="B6336" t="s">
        <v>326</v>
      </c>
      <c r="C6336" s="2">
        <v>2022</v>
      </c>
      <c r="D6336" s="10">
        <f>Fngdp_rpch!AJ6336</f>
        <v>1.0480066667062138</v>
      </c>
      <c r="E6336" s="1">
        <f t="shared" si="284"/>
        <v>1.0480066667062138</v>
      </c>
      <c r="F6336" s="4">
        <f>IF(INDEX(WEOApr2024all!$B$1:$BG$197,MATCH('Figure 2.5'!B6336,WEOApr2024all!$B$1:$B$197,0),MATCH('Figure 2.5'!C6336,WEOApr2024all!$B$1:$BG$1,0))="","",INDEX(WEOApr2024all!$B$1:$BG$197,MATCH('Figure 2.5'!B6336,WEOApr2024all!$B$1:$B$197,0),MATCH('Figure 2.5'!C6336,WEOApr2024all!$B$1:$BG$1,0)))</f>
        <v>-5.3079999999999998</v>
      </c>
      <c r="G6336" s="1">
        <f t="shared" si="285"/>
        <v>6.3560066667062136</v>
      </c>
    </row>
    <row r="6337" spans="1:7">
      <c r="A6337" t="s">
        <v>325</v>
      </c>
      <c r="B6337" t="s">
        <v>326</v>
      </c>
      <c r="C6337" s="2">
        <v>2023</v>
      </c>
      <c r="D6337" s="10">
        <f>Fngdp_rpch!AK6337</f>
        <v>4.0265301408391796</v>
      </c>
      <c r="E6337" s="1">
        <f t="shared" si="284"/>
        <v>4.0265301408391796</v>
      </c>
      <c r="F6337" s="4" t="str">
        <f>IF(INDEX(WEOApr2024all!$B$1:$BG$197,MATCH('Figure 2.5'!B6337,WEOApr2024all!$B$1:$B$197,0),MATCH('Figure 2.5'!C6337,WEOApr2024all!$B$1:$BG$1,0))="","",INDEX(WEOApr2024all!$B$1:$BG$197,MATCH('Figure 2.5'!B6337,WEOApr2024all!$B$1:$B$197,0),MATCH('Figure 2.5'!C6337,WEOApr2024all!$B$1:$BG$1,0)))</f>
        <v/>
      </c>
      <c r="G6337" s="1" t="str">
        <f t="shared" si="285"/>
        <v/>
      </c>
    </row>
    <row r="6338" spans="1:7">
      <c r="A6338" t="s">
        <v>157</v>
      </c>
      <c r="B6338" t="s">
        <v>158</v>
      </c>
      <c r="C6338" s="2">
        <v>1991</v>
      </c>
      <c r="D6338" s="10" t="str">
        <f>Fngdp_rpch!E6338</f>
        <v>.</v>
      </c>
      <c r="E6338" s="1" t="str">
        <f t="shared" si="284"/>
        <v/>
      </c>
      <c r="F6338" s="4">
        <f>IF(INDEX(WEOApr2024all!$B$1:$BG$197,MATCH('Figure 2.5'!B6338,WEOApr2024all!$B$1:$B$197,0),MATCH('Figure 2.5'!C6338,WEOApr2024all!$B$1:$BG$1,0))="","",INDEX(WEOApr2024all!$B$1:$BG$197,MATCH('Figure 2.5'!B6338,WEOApr2024all!$B$1:$B$197,0),MATCH('Figure 2.5'!C6338,WEOApr2024all!$B$1:$BG$1,0)))</f>
        <v>6.2930000000000001</v>
      </c>
      <c r="G6338" s="1" t="str">
        <f t="shared" si="285"/>
        <v/>
      </c>
    </row>
    <row r="6339" spans="1:7">
      <c r="A6339" t="s">
        <v>157</v>
      </c>
      <c r="B6339" t="s">
        <v>158</v>
      </c>
      <c r="C6339" s="2">
        <v>1992</v>
      </c>
      <c r="D6339" s="10" t="str">
        <f>Fngdp_rpch!F6339</f>
        <v>.</v>
      </c>
      <c r="E6339" s="1" t="str">
        <f t="shared" ref="E6339:E6402" si="286">IF(D6339=".","",D6339)</f>
        <v/>
      </c>
      <c r="F6339" s="4">
        <f>IF(INDEX(WEOApr2024all!$B$1:$BG$197,MATCH('Figure 2.5'!B6339,WEOApr2024all!$B$1:$B$197,0),MATCH('Figure 2.5'!C6339,WEOApr2024all!$B$1:$BG$1,0))="","",INDEX(WEOApr2024all!$B$1:$BG$197,MATCH('Figure 2.5'!B6339,WEOApr2024all!$B$1:$B$197,0),MATCH('Figure 2.5'!C6339,WEOApr2024all!$B$1:$BG$1,0)))</f>
        <v>8.2080000000000002</v>
      </c>
      <c r="G6339" s="1" t="str">
        <f t="shared" ref="G6339:G6402" si="287">IFERROR(E6339-F6339,"")</f>
        <v/>
      </c>
    </row>
    <row r="6340" spans="1:7">
      <c r="A6340" t="s">
        <v>157</v>
      </c>
      <c r="B6340" t="s">
        <v>158</v>
      </c>
      <c r="C6340" s="2">
        <v>1993</v>
      </c>
      <c r="D6340" s="10" t="str">
        <f>Fngdp_rpch!G6340</f>
        <v>.</v>
      </c>
      <c r="E6340" s="1" t="str">
        <f t="shared" si="286"/>
        <v/>
      </c>
      <c r="F6340" s="4">
        <f>IF(INDEX(WEOApr2024all!$B$1:$BG$197,MATCH('Figure 2.5'!B6340,WEOApr2024all!$B$1:$B$197,0),MATCH('Figure 2.5'!C6340,WEOApr2024all!$B$1:$BG$1,0))="","",INDEX(WEOApr2024all!$B$1:$BG$197,MATCH('Figure 2.5'!B6340,WEOApr2024all!$B$1:$B$197,0),MATCH('Figure 2.5'!C6340,WEOApr2024all!$B$1:$BG$1,0)))</f>
        <v>4.0019999999999998</v>
      </c>
      <c r="G6340" s="1" t="str">
        <f t="shared" si="287"/>
        <v/>
      </c>
    </row>
    <row r="6341" spans="1:7">
      <c r="A6341" t="s">
        <v>157</v>
      </c>
      <c r="B6341" t="s">
        <v>158</v>
      </c>
      <c r="C6341" s="2">
        <v>1994</v>
      </c>
      <c r="D6341" s="10" t="str">
        <f>Fngdp_rpch!H6341</f>
        <v>.</v>
      </c>
      <c r="E6341" s="1" t="str">
        <f t="shared" si="286"/>
        <v/>
      </c>
      <c r="F6341" s="4">
        <f>IF(INDEX(WEOApr2024all!$B$1:$BG$197,MATCH('Figure 2.5'!B6341,WEOApr2024all!$B$1:$B$197,0),MATCH('Figure 2.5'!C6341,WEOApr2024all!$B$1:$BG$1,0))="","",INDEX(WEOApr2024all!$B$1:$BG$197,MATCH('Figure 2.5'!B6341,WEOApr2024all!$B$1:$B$197,0),MATCH('Figure 2.5'!C6341,WEOApr2024all!$B$1:$BG$1,0)))</f>
        <v>6.7220000000000004</v>
      </c>
      <c r="G6341" s="1" t="str">
        <f t="shared" si="287"/>
        <v/>
      </c>
    </row>
    <row r="6342" spans="1:7">
      <c r="A6342" t="s">
        <v>157</v>
      </c>
      <c r="B6342" t="s">
        <v>158</v>
      </c>
      <c r="C6342" s="2">
        <v>1995</v>
      </c>
      <c r="D6342" s="10">
        <f>Fngdp_rpch!I6342</f>
        <v>2.3705429434754288</v>
      </c>
      <c r="E6342" s="1">
        <f t="shared" si="286"/>
        <v>2.3705429434754288</v>
      </c>
      <c r="F6342" s="4">
        <f>IF(INDEX(WEOApr2024all!$B$1:$BG$197,MATCH('Figure 2.5'!B6342,WEOApr2024all!$B$1:$B$197,0),MATCH('Figure 2.5'!C6342,WEOApr2024all!$B$1:$BG$1,0))="","",INDEX(WEOApr2024all!$B$1:$BG$197,MATCH('Figure 2.5'!B6342,WEOApr2024all!$B$1:$B$197,0),MATCH('Figure 2.5'!C6342,WEOApr2024all!$B$1:$BG$1,0)))</f>
        <v>5.6689999999999996</v>
      </c>
      <c r="G6342" s="1">
        <f t="shared" si="287"/>
        <v>-3.2984570565245708</v>
      </c>
    </row>
    <row r="6343" spans="1:7">
      <c r="A6343" t="s">
        <v>157</v>
      </c>
      <c r="B6343" t="s">
        <v>158</v>
      </c>
      <c r="C6343" s="2">
        <v>1996</v>
      </c>
      <c r="D6343" s="10">
        <f>Fngdp_rpch!J6343</f>
        <v>1.2628273354953423</v>
      </c>
      <c r="E6343" s="1">
        <f t="shared" si="286"/>
        <v>1.2628273354953423</v>
      </c>
      <c r="F6343" s="4">
        <f>IF(INDEX(WEOApr2024all!$B$1:$BG$197,MATCH('Figure 2.5'!B6343,WEOApr2024all!$B$1:$B$197,0),MATCH('Figure 2.5'!C6343,WEOApr2024all!$B$1:$BG$1,0))="","",INDEX(WEOApr2024all!$B$1:$BG$197,MATCH('Figure 2.5'!B6343,WEOApr2024all!$B$1:$B$197,0),MATCH('Figure 2.5'!C6343,WEOApr2024all!$B$1:$BG$1,0)))</f>
        <v>4.6349999999999998</v>
      </c>
      <c r="G6343" s="1">
        <f t="shared" si="287"/>
        <v>-3.3721726645046575</v>
      </c>
    </row>
    <row r="6344" spans="1:7">
      <c r="A6344" t="s">
        <v>157</v>
      </c>
      <c r="B6344" t="s">
        <v>158</v>
      </c>
      <c r="C6344" s="2">
        <v>1997</v>
      </c>
      <c r="D6344" s="10">
        <f>Fngdp_rpch!K6344</f>
        <v>5.1345354202277482</v>
      </c>
      <c r="E6344" s="1">
        <f t="shared" si="286"/>
        <v>5.1345354202277482</v>
      </c>
      <c r="F6344" s="4">
        <f>IF(INDEX(WEOApr2024all!$B$1:$BG$197,MATCH('Figure 2.5'!B6344,WEOApr2024all!$B$1:$B$197,0),MATCH('Figure 2.5'!C6344,WEOApr2024all!$B$1:$BG$1,0))="","",INDEX(WEOApr2024all!$B$1:$BG$197,MATCH('Figure 2.5'!B6344,WEOApr2024all!$B$1:$B$197,0),MATCH('Figure 2.5'!C6344,WEOApr2024all!$B$1:$BG$1,0)))</f>
        <v>5.2309999999999999</v>
      </c>
      <c r="G6344" s="1">
        <f t="shared" si="287"/>
        <v>-9.6464579772251646E-2</v>
      </c>
    </row>
    <row r="6345" spans="1:7">
      <c r="A6345" t="s">
        <v>157</v>
      </c>
      <c r="B6345" t="s">
        <v>158</v>
      </c>
      <c r="C6345" s="2">
        <v>1998</v>
      </c>
      <c r="D6345" s="10">
        <f>Fngdp_rpch!L6345</f>
        <v>4.3129670907250173</v>
      </c>
      <c r="E6345" s="1">
        <f t="shared" si="286"/>
        <v>4.3129670907250173</v>
      </c>
      <c r="F6345" s="4">
        <f>IF(INDEX(WEOApr2024all!$B$1:$BG$197,MATCH('Figure 2.5'!B6345,WEOApr2024all!$B$1:$B$197,0),MATCH('Figure 2.5'!C6345,WEOApr2024all!$B$1:$BG$1,0))="","",INDEX(WEOApr2024all!$B$1:$BG$197,MATCH('Figure 2.5'!B6345,WEOApr2024all!$B$1:$B$197,0),MATCH('Figure 2.5'!C6345,WEOApr2024all!$B$1:$BG$1,0)))</f>
        <v>6.0069999999999997</v>
      </c>
      <c r="G6345" s="1">
        <f t="shared" si="287"/>
        <v>-1.6940329092749824</v>
      </c>
    </row>
    <row r="6346" spans="1:7">
      <c r="A6346" t="s">
        <v>157</v>
      </c>
      <c r="B6346" t="s">
        <v>158</v>
      </c>
      <c r="C6346" s="2">
        <v>1999</v>
      </c>
      <c r="D6346" s="10">
        <f>Fngdp_rpch!M6346</f>
        <v>4.3068175711210355</v>
      </c>
      <c r="E6346" s="1">
        <f t="shared" si="286"/>
        <v>4.3068175711210355</v>
      </c>
      <c r="F6346" s="4">
        <f>IF(INDEX(WEOApr2024all!$B$1:$BG$197,MATCH('Figure 2.5'!B6346,WEOApr2024all!$B$1:$B$197,0),MATCH('Figure 2.5'!C6346,WEOApr2024all!$B$1:$BG$1,0))="","",INDEX(WEOApr2024all!$B$1:$BG$197,MATCH('Figure 2.5'!B6346,WEOApr2024all!$B$1:$B$197,0),MATCH('Figure 2.5'!C6346,WEOApr2024all!$B$1:$BG$1,0)))</f>
        <v>3.7759999999999998</v>
      </c>
      <c r="G6346" s="1">
        <f t="shared" si="287"/>
        <v>0.53081757112103567</v>
      </c>
    </row>
    <row r="6347" spans="1:7">
      <c r="A6347" t="s">
        <v>157</v>
      </c>
      <c r="B6347" t="s">
        <v>158</v>
      </c>
      <c r="C6347" s="2">
        <v>2000</v>
      </c>
      <c r="D6347" s="10">
        <f>Fngdp_rpch!N6347</f>
        <v>3.9851337609643878</v>
      </c>
      <c r="E6347" s="1">
        <f t="shared" si="286"/>
        <v>3.9851337609643878</v>
      </c>
      <c r="F6347" s="4">
        <f>IF(INDEX(WEOApr2024all!$B$1:$BG$197,MATCH('Figure 2.5'!B6347,WEOApr2024all!$B$1:$B$197,0),MATCH('Figure 2.5'!C6347,WEOApr2024all!$B$1:$BG$1,0))="","",INDEX(WEOApr2024all!$B$1:$BG$197,MATCH('Figure 2.5'!B6347,WEOApr2024all!$B$1:$B$197,0),MATCH('Figure 2.5'!C6347,WEOApr2024all!$B$1:$BG$1,0)))</f>
        <v>6.1820000000000004</v>
      </c>
      <c r="G6347" s="1">
        <f t="shared" si="287"/>
        <v>-2.1968662390356126</v>
      </c>
    </row>
    <row r="6348" spans="1:7">
      <c r="A6348" t="s">
        <v>157</v>
      </c>
      <c r="B6348" t="s">
        <v>158</v>
      </c>
      <c r="C6348" s="2">
        <v>2001</v>
      </c>
      <c r="D6348" s="10">
        <f>Fngdp_rpch!O6348</f>
        <v>2.9999999999996696</v>
      </c>
      <c r="E6348" s="1">
        <f t="shared" si="286"/>
        <v>2.9999999999996696</v>
      </c>
      <c r="F6348" s="4">
        <f>IF(INDEX(WEOApr2024all!$B$1:$BG$197,MATCH('Figure 2.5'!B6348,WEOApr2024all!$B$1:$B$197,0),MATCH('Figure 2.5'!C6348,WEOApr2024all!$B$1:$BG$1,0))="","",INDEX(WEOApr2024all!$B$1:$BG$197,MATCH('Figure 2.5'!B6348,WEOApr2024all!$B$1:$B$197,0),MATCH('Figure 2.5'!C6348,WEOApr2024all!$B$1:$BG$1,0)))</f>
        <v>3.8039999999999998</v>
      </c>
      <c r="G6348" s="1">
        <f t="shared" si="287"/>
        <v>-0.80400000000033023</v>
      </c>
    </row>
    <row r="6349" spans="1:7">
      <c r="A6349" t="s">
        <v>157</v>
      </c>
      <c r="B6349" t="s">
        <v>158</v>
      </c>
      <c r="C6349" s="2">
        <v>2002</v>
      </c>
      <c r="D6349" s="10">
        <f>Fngdp_rpch!P6349</f>
        <v>5.1788737561043297</v>
      </c>
      <c r="E6349" s="1">
        <f t="shared" si="286"/>
        <v>5.1788737561043297</v>
      </c>
      <c r="F6349" s="4">
        <f>IF(INDEX(WEOApr2024all!$B$1:$BG$197,MATCH('Figure 2.5'!B6349,WEOApr2024all!$B$1:$B$197,0),MATCH('Figure 2.5'!C6349,WEOApr2024all!$B$1:$BG$1,0))="","",INDEX(WEOApr2024all!$B$1:$BG$197,MATCH('Figure 2.5'!B6349,WEOApr2024all!$B$1:$B$197,0),MATCH('Figure 2.5'!C6349,WEOApr2024all!$B$1:$BG$1,0)))</f>
        <v>3.9350000000000001</v>
      </c>
      <c r="G6349" s="1">
        <f t="shared" si="287"/>
        <v>1.2438737561043296</v>
      </c>
    </row>
    <row r="6350" spans="1:7">
      <c r="A6350" t="s">
        <v>157</v>
      </c>
      <c r="B6350" t="s">
        <v>158</v>
      </c>
      <c r="C6350" s="2">
        <v>2003</v>
      </c>
      <c r="D6350" s="10">
        <f>Fngdp_rpch!Q6350</f>
        <v>3.7483452895378466</v>
      </c>
      <c r="E6350" s="1">
        <f t="shared" si="286"/>
        <v>3.7483452895378466</v>
      </c>
      <c r="F6350" s="4">
        <f>IF(INDEX(WEOApr2024all!$B$1:$BG$197,MATCH('Figure 2.5'!B6350,WEOApr2024all!$B$1:$B$197,0),MATCH('Figure 2.5'!C6350,WEOApr2024all!$B$1:$BG$1,0))="","",INDEX(WEOApr2024all!$B$1:$BG$197,MATCH('Figure 2.5'!B6350,WEOApr2024all!$B$1:$B$197,0),MATCH('Figure 2.5'!C6350,WEOApr2024all!$B$1:$BG$1,0)))</f>
        <v>3.7469999999999999</v>
      </c>
      <c r="G6350" s="1">
        <f t="shared" si="287"/>
        <v>1.3452895378467389E-3</v>
      </c>
    </row>
    <row r="6351" spans="1:7">
      <c r="A6351" t="s">
        <v>157</v>
      </c>
      <c r="B6351" t="s">
        <v>158</v>
      </c>
      <c r="C6351" s="2">
        <v>2004</v>
      </c>
      <c r="D6351" s="10">
        <f>Fngdp_rpch!R6351</f>
        <v>3.3217858752257801</v>
      </c>
      <c r="E6351" s="1">
        <f t="shared" si="286"/>
        <v>3.3217858752257801</v>
      </c>
      <c r="F6351" s="4">
        <f>IF(INDEX(WEOApr2024all!$B$1:$BG$197,MATCH('Figure 2.5'!B6351,WEOApr2024all!$B$1:$B$197,0),MATCH('Figure 2.5'!C6351,WEOApr2024all!$B$1:$BG$1,0))="","",INDEX(WEOApr2024all!$B$1:$BG$197,MATCH('Figure 2.5'!B6351,WEOApr2024all!$B$1:$B$197,0),MATCH('Figure 2.5'!C6351,WEOApr2024all!$B$1:$BG$1,0)))</f>
        <v>3.9729999999999999</v>
      </c>
      <c r="G6351" s="1">
        <f t="shared" si="287"/>
        <v>-0.6512141247742198</v>
      </c>
    </row>
    <row r="6352" spans="1:7">
      <c r="A6352" t="s">
        <v>157</v>
      </c>
      <c r="B6352" t="s">
        <v>158</v>
      </c>
      <c r="C6352" s="2">
        <v>2005</v>
      </c>
      <c r="D6352" s="10">
        <f>Fngdp_rpch!S6352</f>
        <v>2.7306450597226473</v>
      </c>
      <c r="E6352" s="1">
        <f t="shared" si="286"/>
        <v>2.7306450597226473</v>
      </c>
      <c r="F6352" s="4">
        <f>IF(INDEX(WEOApr2024all!$B$1:$BG$197,MATCH('Figure 2.5'!B6352,WEOApr2024all!$B$1:$B$197,0),MATCH('Figure 2.5'!C6352,WEOApr2024all!$B$1:$BG$1,0))="","",INDEX(WEOApr2024all!$B$1:$BG$197,MATCH('Figure 2.5'!B6352,WEOApr2024all!$B$1:$B$197,0),MATCH('Figure 2.5'!C6352,WEOApr2024all!$B$1:$BG$1,0)))</f>
        <v>5.5919999999999996</v>
      </c>
      <c r="G6352" s="1">
        <f t="shared" si="287"/>
        <v>-2.8613549402773524</v>
      </c>
    </row>
    <row r="6353" spans="1:7">
      <c r="A6353" t="s">
        <v>157</v>
      </c>
      <c r="B6353" t="s">
        <v>158</v>
      </c>
      <c r="C6353" s="2">
        <v>2006</v>
      </c>
      <c r="D6353" s="10">
        <f>Fngdp_rpch!T6353</f>
        <v>2.0365670169822492</v>
      </c>
      <c r="E6353" s="1">
        <f t="shared" si="286"/>
        <v>2.0365670169822492</v>
      </c>
      <c r="F6353" s="4">
        <f>IF(INDEX(WEOApr2024all!$B$1:$BG$197,MATCH('Figure 2.5'!B6353,WEOApr2024all!$B$1:$B$197,0),MATCH('Figure 2.5'!C6353,WEOApr2024all!$B$1:$BG$1,0))="","",INDEX(WEOApr2024all!$B$1:$BG$197,MATCH('Figure 2.5'!B6353,WEOApr2024all!$B$1:$B$197,0),MATCH('Figure 2.5'!C6353,WEOApr2024all!$B$1:$BG$1,0)))</f>
        <v>3.17</v>
      </c>
      <c r="G6353" s="1">
        <f t="shared" si="287"/>
        <v>-1.1334329830177508</v>
      </c>
    </row>
    <row r="6354" spans="1:7">
      <c r="A6354" t="s">
        <v>157</v>
      </c>
      <c r="B6354" t="s">
        <v>158</v>
      </c>
      <c r="C6354" s="2">
        <v>2007</v>
      </c>
      <c r="D6354" s="10">
        <f>Fngdp_rpch!U6354</f>
        <v>2.5095976615008064</v>
      </c>
      <c r="E6354" s="1">
        <f t="shared" si="286"/>
        <v>2.5095976615008064</v>
      </c>
      <c r="F6354" s="4">
        <f>IF(INDEX(WEOApr2024all!$B$1:$BG$197,MATCH('Figure 2.5'!B6354,WEOApr2024all!$B$1:$B$197,0),MATCH('Figure 2.5'!C6354,WEOApr2024all!$B$1:$BG$1,0))="","",INDEX(WEOApr2024all!$B$1:$BG$197,MATCH('Figure 2.5'!B6354,WEOApr2024all!$B$1:$B$197,0),MATCH('Figure 2.5'!C6354,WEOApr2024all!$B$1:$BG$1,0)))</f>
        <v>3.3380000000000001</v>
      </c>
      <c r="G6354" s="1">
        <f t="shared" si="287"/>
        <v>-0.82840233849919365</v>
      </c>
    </row>
    <row r="6355" spans="1:7">
      <c r="A6355" t="s">
        <v>157</v>
      </c>
      <c r="B6355" t="s">
        <v>158</v>
      </c>
      <c r="C6355" s="2">
        <v>2008</v>
      </c>
      <c r="D6355" s="10">
        <f>Fngdp_rpch!V6355</f>
        <v>4.3365585139904184</v>
      </c>
      <c r="E6355" s="1">
        <f t="shared" si="286"/>
        <v>4.3365585139904184</v>
      </c>
      <c r="F6355" s="4">
        <f>IF(INDEX(WEOApr2024all!$B$1:$BG$197,MATCH('Figure 2.5'!B6355,WEOApr2024all!$B$1:$B$197,0),MATCH('Figure 2.5'!C6355,WEOApr2024all!$B$1:$BG$1,0))="","",INDEX(WEOApr2024all!$B$1:$BG$197,MATCH('Figure 2.5'!B6355,WEOApr2024all!$B$1:$B$197,0),MATCH('Figure 2.5'!C6355,WEOApr2024all!$B$1:$BG$1,0)))</f>
        <v>3.6480000000000001</v>
      </c>
      <c r="G6355" s="1">
        <f t="shared" si="287"/>
        <v>0.68855851399041823</v>
      </c>
    </row>
    <row r="6356" spans="1:7">
      <c r="A6356" t="s">
        <v>157</v>
      </c>
      <c r="B6356" t="s">
        <v>158</v>
      </c>
      <c r="C6356" s="2">
        <v>2009</v>
      </c>
      <c r="D6356" s="10">
        <f>Fngdp_rpch!W6356</f>
        <v>8.1304254728948209</v>
      </c>
      <c r="E6356" s="1">
        <f t="shared" si="286"/>
        <v>8.1304254728948209</v>
      </c>
      <c r="F6356" s="4">
        <f>IF(INDEX(WEOApr2024all!$B$1:$BG$197,MATCH('Figure 2.5'!B6356,WEOApr2024all!$B$1:$B$197,0),MATCH('Figure 2.5'!C6356,WEOApr2024all!$B$1:$BG$1,0))="","",INDEX(WEOApr2024all!$B$1:$BG$197,MATCH('Figure 2.5'!B6356,WEOApr2024all!$B$1:$B$197,0),MATCH('Figure 2.5'!C6356,WEOApr2024all!$B$1:$BG$1,0)))</f>
        <v>3.8660000000000001</v>
      </c>
      <c r="G6356" s="1">
        <f t="shared" si="287"/>
        <v>4.2644254728948212</v>
      </c>
    </row>
    <row r="6357" spans="1:7">
      <c r="A6357" t="s">
        <v>157</v>
      </c>
      <c r="B6357" t="s">
        <v>158</v>
      </c>
      <c r="C6357" s="2">
        <v>2010</v>
      </c>
      <c r="D6357" s="10">
        <f>Fngdp_rpch!X6357</f>
        <v>7.305450883264708</v>
      </c>
      <c r="E6357" s="1">
        <f t="shared" si="286"/>
        <v>7.305450883264708</v>
      </c>
      <c r="F6357" s="4">
        <f>IF(INDEX(WEOApr2024all!$B$1:$BG$197,MATCH('Figure 2.5'!B6357,WEOApr2024all!$B$1:$B$197,0),MATCH('Figure 2.5'!C6357,WEOApr2024all!$B$1:$BG$1,0))="","",INDEX(WEOApr2024all!$B$1:$BG$197,MATCH('Figure 2.5'!B6357,WEOApr2024all!$B$1:$B$197,0),MATCH('Figure 2.5'!C6357,WEOApr2024all!$B$1:$BG$1,0)))</f>
        <v>7.702</v>
      </c>
      <c r="G6357" s="1">
        <f t="shared" si="287"/>
        <v>-0.39654911673529192</v>
      </c>
    </row>
    <row r="6358" spans="1:7">
      <c r="A6358" t="s">
        <v>157</v>
      </c>
      <c r="B6358" t="s">
        <v>158</v>
      </c>
      <c r="C6358" s="2">
        <v>2011</v>
      </c>
      <c r="D6358" s="10">
        <f>Fngdp_rpch!Y6358</f>
        <v>4.1228584859739348</v>
      </c>
      <c r="E6358" s="1">
        <f t="shared" si="286"/>
        <v>4.1228584859739348</v>
      </c>
      <c r="F6358" s="4">
        <f>IF(INDEX(WEOApr2024all!$B$1:$BG$197,MATCH('Figure 2.5'!B6358,WEOApr2024all!$B$1:$B$197,0),MATCH('Figure 2.5'!C6358,WEOApr2024all!$B$1:$BG$1,0))="","",INDEX(WEOApr2024all!$B$1:$BG$197,MATCH('Figure 2.5'!B6358,WEOApr2024all!$B$1:$B$197,0),MATCH('Figure 2.5'!C6358,WEOApr2024all!$B$1:$BG$1,0)))</f>
        <v>-12.715</v>
      </c>
      <c r="G6358" s="1">
        <f t="shared" si="287"/>
        <v>16.837858485973936</v>
      </c>
    </row>
    <row r="6359" spans="1:7">
      <c r="A6359" t="s">
        <v>157</v>
      </c>
      <c r="B6359" t="s">
        <v>158</v>
      </c>
      <c r="C6359" s="2">
        <v>2012</v>
      </c>
      <c r="D6359" s="10">
        <f>Fngdp_rpch!Z6359</f>
        <v>-0.45238339374837899</v>
      </c>
      <c r="E6359" s="1">
        <f t="shared" si="286"/>
        <v>-0.45238339374837899</v>
      </c>
      <c r="F6359" s="4">
        <f>IF(INDEX(WEOApr2024all!$B$1:$BG$197,MATCH('Figure 2.5'!B6359,WEOApr2024all!$B$1:$B$197,0),MATCH('Figure 2.5'!C6359,WEOApr2024all!$B$1:$BG$1,0))="","",INDEX(WEOApr2024all!$B$1:$BG$197,MATCH('Figure 2.5'!B6359,WEOApr2024all!$B$1:$B$197,0),MATCH('Figure 2.5'!C6359,WEOApr2024all!$B$1:$BG$1,0)))</f>
        <v>2.3929999999999998</v>
      </c>
      <c r="G6359" s="1">
        <f t="shared" si="287"/>
        <v>-2.8453833937483788</v>
      </c>
    </row>
    <row r="6360" spans="1:7">
      <c r="A6360" t="s">
        <v>157</v>
      </c>
      <c r="B6360" t="s">
        <v>158</v>
      </c>
      <c r="C6360" s="2">
        <v>2013</v>
      </c>
      <c r="D6360" s="10">
        <f>Fngdp_rpch!AA6360</f>
        <v>4.0809651471054753</v>
      </c>
      <c r="E6360" s="1">
        <f t="shared" si="286"/>
        <v>4.0809651471054753</v>
      </c>
      <c r="F6360" s="4">
        <f>IF(INDEX(WEOApr2024all!$B$1:$BG$197,MATCH('Figure 2.5'!B6360,WEOApr2024all!$B$1:$B$197,0),MATCH('Figure 2.5'!C6360,WEOApr2024all!$B$1:$BG$1,0))="","",INDEX(WEOApr2024all!$B$1:$BG$197,MATCH('Figure 2.5'!B6360,WEOApr2024all!$B$1:$B$197,0),MATCH('Figure 2.5'!C6360,WEOApr2024all!$B$1:$BG$1,0)))</f>
        <v>4.8239999999999998</v>
      </c>
      <c r="G6360" s="1">
        <f t="shared" si="287"/>
        <v>-0.74303485289452453</v>
      </c>
    </row>
    <row r="6361" spans="1:7">
      <c r="A6361" t="s">
        <v>157</v>
      </c>
      <c r="B6361" t="s">
        <v>158</v>
      </c>
      <c r="C6361" s="2">
        <v>2014</v>
      </c>
      <c r="D6361" s="10">
        <f>Fngdp_rpch!AB6361</f>
        <v>3.3832035989142861</v>
      </c>
      <c r="E6361" s="1">
        <f t="shared" si="286"/>
        <v>3.3832035989142861</v>
      </c>
      <c r="F6361" s="4">
        <f>IF(INDEX(WEOApr2024all!$B$1:$BG$197,MATCH('Figure 2.5'!B6361,WEOApr2024all!$B$1:$B$197,0),MATCH('Figure 2.5'!C6361,WEOApr2024all!$B$1:$BG$1,0))="","",INDEX(WEOApr2024all!$B$1:$BG$197,MATCH('Figure 2.5'!B6361,WEOApr2024all!$B$1:$B$197,0),MATCH('Figure 2.5'!C6361,WEOApr2024all!$B$1:$BG$1,0)))</f>
        <v>-0.189</v>
      </c>
      <c r="G6361" s="1">
        <f t="shared" si="287"/>
        <v>3.5722035989142862</v>
      </c>
    </row>
    <row r="6362" spans="1:7">
      <c r="A6362" t="s">
        <v>157</v>
      </c>
      <c r="B6362" t="s">
        <v>158</v>
      </c>
      <c r="C6362" s="2">
        <v>2015</v>
      </c>
      <c r="D6362" s="10">
        <f>Fngdp_rpch!AC6362</f>
        <v>4.5769905733575866</v>
      </c>
      <c r="E6362" s="1">
        <f t="shared" si="286"/>
        <v>4.5769905733575866</v>
      </c>
      <c r="F6362" s="4">
        <f>IF(INDEX(WEOApr2024all!$B$1:$BG$197,MATCH('Figure 2.5'!B6362,WEOApr2024all!$B$1:$B$197,0),MATCH('Figure 2.5'!C6362,WEOApr2024all!$B$1:$BG$1,0))="","",INDEX(WEOApr2024all!$B$1:$BG$197,MATCH('Figure 2.5'!B6362,WEOApr2024all!$B$1:$B$197,0),MATCH('Figure 2.5'!C6362,WEOApr2024all!$B$1:$BG$1,0)))</f>
        <v>-27.995000000000001</v>
      </c>
      <c r="G6362" s="1">
        <f t="shared" si="287"/>
        <v>32.571990573357589</v>
      </c>
    </row>
    <row r="6363" spans="1:7">
      <c r="A6363" t="s">
        <v>157</v>
      </c>
      <c r="B6363" t="s">
        <v>158</v>
      </c>
      <c r="C6363" s="2">
        <v>2016</v>
      </c>
      <c r="D6363" s="10">
        <f>Fngdp_rpch!AD6363</f>
        <v>11.604182204631307</v>
      </c>
      <c r="E6363" s="1">
        <f t="shared" si="286"/>
        <v>11.604182204631307</v>
      </c>
      <c r="F6363" s="4">
        <f>IF(INDEX(WEOApr2024all!$B$1:$BG$197,MATCH('Figure 2.5'!B6363,WEOApr2024all!$B$1:$B$197,0),MATCH('Figure 2.5'!C6363,WEOApr2024all!$B$1:$BG$1,0))="","",INDEX(WEOApr2024all!$B$1:$BG$197,MATCH('Figure 2.5'!B6363,WEOApr2024all!$B$1:$B$197,0),MATCH('Figure 2.5'!C6363,WEOApr2024all!$B$1:$BG$1,0)))</f>
        <v>-9.375</v>
      </c>
      <c r="G6363" s="1">
        <f t="shared" si="287"/>
        <v>20.979182204631307</v>
      </c>
    </row>
    <row r="6364" spans="1:7">
      <c r="A6364" t="s">
        <v>157</v>
      </c>
      <c r="B6364" t="s">
        <v>158</v>
      </c>
      <c r="C6364" s="2">
        <v>2017</v>
      </c>
      <c r="D6364" s="10">
        <f>Fngdp_rpch!AE6364</f>
        <v>12.620477699089383</v>
      </c>
      <c r="E6364" s="1">
        <f t="shared" si="286"/>
        <v>12.620477699089383</v>
      </c>
      <c r="F6364" s="4">
        <f>IF(INDEX(WEOApr2024all!$B$1:$BG$197,MATCH('Figure 2.5'!B6364,WEOApr2024all!$B$1:$B$197,0),MATCH('Figure 2.5'!C6364,WEOApr2024all!$B$1:$BG$1,0))="","",INDEX(WEOApr2024all!$B$1:$BG$197,MATCH('Figure 2.5'!B6364,WEOApr2024all!$B$1:$B$197,0),MATCH('Figure 2.5'!C6364,WEOApr2024all!$B$1:$BG$1,0)))</f>
        <v>-5.0720000000000001</v>
      </c>
      <c r="G6364" s="1">
        <f t="shared" si="287"/>
        <v>17.692477699089384</v>
      </c>
    </row>
    <row r="6365" spans="1:7">
      <c r="A6365" t="s">
        <v>157</v>
      </c>
      <c r="B6365" t="s">
        <v>158</v>
      </c>
      <c r="C6365" s="2">
        <v>2018</v>
      </c>
      <c r="D6365" s="10">
        <f>Fngdp_rpch!AF6365</f>
        <v>8.5414073588527817</v>
      </c>
      <c r="E6365" s="1">
        <f t="shared" si="286"/>
        <v>8.5414073588527817</v>
      </c>
      <c r="F6365" s="4">
        <f>IF(INDEX(WEOApr2024all!$B$1:$BG$197,MATCH('Figure 2.5'!B6365,WEOApr2024all!$B$1:$B$197,0),MATCH('Figure 2.5'!C6365,WEOApr2024all!$B$1:$BG$1,0))="","",INDEX(WEOApr2024all!$B$1:$BG$197,MATCH('Figure 2.5'!B6365,WEOApr2024all!$B$1:$B$197,0),MATCH('Figure 2.5'!C6365,WEOApr2024all!$B$1:$BG$1,0)))</f>
        <v>0.752</v>
      </c>
      <c r="G6365" s="1">
        <f t="shared" si="287"/>
        <v>7.7894073588527819</v>
      </c>
    </row>
    <row r="6366" spans="1:7">
      <c r="A6366" t="s">
        <v>157</v>
      </c>
      <c r="B6366" t="s">
        <v>158</v>
      </c>
      <c r="C6366" s="2">
        <v>2019</v>
      </c>
      <c r="D6366" s="10">
        <f>Fngdp_rpch!AG6366</f>
        <v>14.708992916355236</v>
      </c>
      <c r="E6366" s="1">
        <f t="shared" si="286"/>
        <v>14.708992916355236</v>
      </c>
      <c r="F6366" s="4">
        <f>IF(INDEX(WEOApr2024all!$B$1:$BG$197,MATCH('Figure 2.5'!B6366,WEOApr2024all!$B$1:$B$197,0),MATCH('Figure 2.5'!C6366,WEOApr2024all!$B$1:$BG$1,0))="","",INDEX(WEOApr2024all!$B$1:$BG$197,MATCH('Figure 2.5'!B6366,WEOApr2024all!$B$1:$B$197,0),MATCH('Figure 2.5'!C6366,WEOApr2024all!$B$1:$BG$1,0)))</f>
        <v>2.1</v>
      </c>
      <c r="G6366" s="1">
        <f t="shared" si="287"/>
        <v>12.608992916355236</v>
      </c>
    </row>
    <row r="6367" spans="1:7">
      <c r="A6367" t="s">
        <v>157</v>
      </c>
      <c r="B6367" t="s">
        <v>158</v>
      </c>
      <c r="C6367" s="2">
        <v>2020</v>
      </c>
      <c r="D6367" s="10">
        <f>Fngdp_rpch!AH6367</f>
        <v>1.9839607285866645</v>
      </c>
      <c r="E6367" s="1">
        <f t="shared" si="286"/>
        <v>1.9839607285866645</v>
      </c>
      <c r="F6367" s="4">
        <f>IF(INDEX(WEOApr2024all!$B$1:$BG$197,MATCH('Figure 2.5'!B6367,WEOApr2024all!$B$1:$B$197,0),MATCH('Figure 2.5'!C6367,WEOApr2024all!$B$1:$BG$1,0))="","",INDEX(WEOApr2024all!$B$1:$BG$197,MATCH('Figure 2.5'!B6367,WEOApr2024all!$B$1:$B$197,0),MATCH('Figure 2.5'!C6367,WEOApr2024all!$B$1:$BG$1,0)))</f>
        <v>-8.5</v>
      </c>
      <c r="G6367" s="1">
        <f t="shared" si="287"/>
        <v>10.483960728586665</v>
      </c>
    </row>
    <row r="6368" spans="1:7">
      <c r="A6368" t="s">
        <v>157</v>
      </c>
      <c r="B6368" t="s">
        <v>158</v>
      </c>
      <c r="C6368" s="2">
        <v>2021</v>
      </c>
      <c r="D6368" s="10">
        <f>Fngdp_rpch!AI6368</f>
        <v>0.500000000000278</v>
      </c>
      <c r="E6368" s="1">
        <f t="shared" si="286"/>
        <v>0.500000000000278</v>
      </c>
      <c r="F6368" s="4">
        <f>IF(INDEX(WEOApr2024all!$B$1:$BG$197,MATCH('Figure 2.5'!B6368,WEOApr2024all!$B$1:$B$197,0),MATCH('Figure 2.5'!C6368,WEOApr2024all!$B$1:$BG$1,0))="","",INDEX(WEOApr2024all!$B$1:$BG$197,MATCH('Figure 2.5'!B6368,WEOApr2024all!$B$1:$B$197,0),MATCH('Figure 2.5'!C6368,WEOApr2024all!$B$1:$BG$1,0)))</f>
        <v>-1</v>
      </c>
      <c r="G6368" s="1">
        <f t="shared" si="287"/>
        <v>1.500000000000278</v>
      </c>
    </row>
    <row r="6369" spans="1:7">
      <c r="A6369" t="s">
        <v>157</v>
      </c>
      <c r="B6369" t="s">
        <v>158</v>
      </c>
      <c r="C6369" s="2">
        <v>2022</v>
      </c>
      <c r="D6369" s="10">
        <f>Fngdp_rpch!AJ6369</f>
        <v>1.0000000000001563</v>
      </c>
      <c r="E6369" s="1">
        <f t="shared" si="286"/>
        <v>1.0000000000001563</v>
      </c>
      <c r="F6369" s="4" t="str">
        <f>IF(INDEX(WEOApr2024all!$B$1:$BG$197,MATCH('Figure 2.5'!B6369,WEOApr2024all!$B$1:$B$197,0),MATCH('Figure 2.5'!C6369,WEOApr2024all!$B$1:$BG$1,0))="","",INDEX(WEOApr2024all!$B$1:$BG$197,MATCH('Figure 2.5'!B6369,WEOApr2024all!$B$1:$B$197,0),MATCH('Figure 2.5'!C6369,WEOApr2024all!$B$1:$BG$1,0)))</f>
        <v/>
      </c>
      <c r="G6369" s="1" t="str">
        <f t="shared" si="287"/>
        <v/>
      </c>
    </row>
    <row r="6370" spans="1:7">
      <c r="A6370" t="s">
        <v>157</v>
      </c>
      <c r="B6370" t="s">
        <v>158</v>
      </c>
      <c r="C6370" s="2">
        <v>2023</v>
      </c>
      <c r="D6370" s="10">
        <f>Fngdp_rpch!AK6370</f>
        <v>3.2499999999999307</v>
      </c>
      <c r="E6370" s="1">
        <f t="shared" si="286"/>
        <v>3.2499999999999307</v>
      </c>
      <c r="F6370" s="4" t="str">
        <f>IF(INDEX(WEOApr2024all!$B$1:$BG$197,MATCH('Figure 2.5'!B6370,WEOApr2024all!$B$1:$B$197,0),MATCH('Figure 2.5'!C6370,WEOApr2024all!$B$1:$BG$1,0))="","",INDEX(WEOApr2024all!$B$1:$BG$197,MATCH('Figure 2.5'!B6370,WEOApr2024all!$B$1:$B$197,0),MATCH('Figure 2.5'!C6370,WEOApr2024all!$B$1:$BG$1,0)))</f>
        <v/>
      </c>
      <c r="G6370" s="1" t="str">
        <f t="shared" si="287"/>
        <v/>
      </c>
    </row>
    <row r="6371" spans="1:7">
      <c r="A6371" t="s">
        <v>59</v>
      </c>
      <c r="B6371" t="s">
        <v>60</v>
      </c>
      <c r="C6371" s="2">
        <v>1991</v>
      </c>
      <c r="D6371" s="10">
        <f>Fngdp_rpch!E6371</f>
        <v>1.7926785535428591</v>
      </c>
      <c r="E6371" s="1">
        <f t="shared" si="286"/>
        <v>1.7926785535428591</v>
      </c>
      <c r="F6371" s="4">
        <f>IF(INDEX(WEOApr2024all!$B$1:$BG$197,MATCH('Figure 2.5'!B6371,WEOApr2024all!$B$1:$B$197,0),MATCH('Figure 2.5'!C6371,WEOApr2024all!$B$1:$BG$1,0))="","",INDEX(WEOApr2024all!$B$1:$BG$197,MATCH('Figure 2.5'!B6371,WEOApr2024all!$B$1:$B$197,0),MATCH('Figure 2.5'!C6371,WEOApr2024all!$B$1:$BG$1,0)))</f>
        <v>-1.018</v>
      </c>
      <c r="G6371" s="1">
        <f t="shared" si="287"/>
        <v>2.8106785535428589</v>
      </c>
    </row>
    <row r="6372" spans="1:7">
      <c r="A6372" t="s">
        <v>59</v>
      </c>
      <c r="B6372" t="s">
        <v>60</v>
      </c>
      <c r="C6372" s="2">
        <v>1992</v>
      </c>
      <c r="D6372" s="10">
        <f>Fngdp_rpch!F6372</f>
        <v>2.4714865079290105</v>
      </c>
      <c r="E6372" s="1">
        <f t="shared" si="286"/>
        <v>2.4714865079290105</v>
      </c>
      <c r="F6372" s="4">
        <f>IF(INDEX(WEOApr2024all!$B$1:$BG$197,MATCH('Figure 2.5'!B6372,WEOApr2024all!$B$1:$B$197,0),MATCH('Figure 2.5'!C6372,WEOApr2024all!$B$1:$BG$1,0))="","",INDEX(WEOApr2024all!$B$1:$BG$197,MATCH('Figure 2.5'!B6372,WEOApr2024all!$B$1:$B$197,0),MATCH('Figure 2.5'!C6372,WEOApr2024all!$B$1:$BG$1,0)))</f>
        <v>-2.137</v>
      </c>
      <c r="G6372" s="1">
        <f t="shared" si="287"/>
        <v>4.60848650792901</v>
      </c>
    </row>
    <row r="6373" spans="1:7">
      <c r="A6373" t="s">
        <v>59</v>
      </c>
      <c r="B6373" t="s">
        <v>60</v>
      </c>
      <c r="C6373" s="2">
        <v>1993</v>
      </c>
      <c r="D6373" s="10">
        <f>Fngdp_rpch!G6373</f>
        <v>1.9992684143537165</v>
      </c>
      <c r="E6373" s="1">
        <f t="shared" si="286"/>
        <v>1.9992684143537165</v>
      </c>
      <c r="F6373" s="4">
        <f>IF(INDEX(WEOApr2024all!$B$1:$BG$197,MATCH('Figure 2.5'!B6373,WEOApr2024all!$B$1:$B$197,0),MATCH('Figure 2.5'!C6373,WEOApr2024all!$B$1:$BG$1,0))="","",INDEX(WEOApr2024all!$B$1:$BG$197,MATCH('Figure 2.5'!B6373,WEOApr2024all!$B$1:$B$197,0),MATCH('Figure 2.5'!C6373,WEOApr2024all!$B$1:$BG$1,0)))</f>
        <v>1.234</v>
      </c>
      <c r="G6373" s="1">
        <f t="shared" si="287"/>
        <v>0.76526841435371651</v>
      </c>
    </row>
    <row r="6374" spans="1:7">
      <c r="A6374" t="s">
        <v>59</v>
      </c>
      <c r="B6374" t="s">
        <v>60</v>
      </c>
      <c r="C6374" s="2">
        <v>1994</v>
      </c>
      <c r="D6374" s="10">
        <f>Fngdp_rpch!H6374</f>
        <v>1.7603396693669726</v>
      </c>
      <c r="E6374" s="1">
        <f t="shared" si="286"/>
        <v>1.7603396693669726</v>
      </c>
      <c r="F6374" s="4">
        <f>IF(INDEX(WEOApr2024all!$B$1:$BG$197,MATCH('Figure 2.5'!B6374,WEOApr2024all!$B$1:$B$197,0),MATCH('Figure 2.5'!C6374,WEOApr2024all!$B$1:$BG$1,0))="","",INDEX(WEOApr2024all!$B$1:$BG$197,MATCH('Figure 2.5'!B6374,WEOApr2024all!$B$1:$B$197,0),MATCH('Figure 2.5'!C6374,WEOApr2024all!$B$1:$BG$1,0)))</f>
        <v>3.2</v>
      </c>
      <c r="G6374" s="1">
        <f t="shared" si="287"/>
        <v>-1.4396603306330276</v>
      </c>
    </row>
    <row r="6375" spans="1:7">
      <c r="A6375" t="s">
        <v>59</v>
      </c>
      <c r="B6375" t="s">
        <v>60</v>
      </c>
      <c r="C6375" s="2">
        <v>1995</v>
      </c>
      <c r="D6375" s="10">
        <f>Fngdp_rpch!I6375</f>
        <v>3.3028624449997546</v>
      </c>
      <c r="E6375" s="1">
        <f t="shared" si="286"/>
        <v>3.3028624449997546</v>
      </c>
      <c r="F6375" s="4">
        <f>IF(INDEX(WEOApr2024all!$B$1:$BG$197,MATCH('Figure 2.5'!B6375,WEOApr2024all!$B$1:$B$197,0),MATCH('Figure 2.5'!C6375,WEOApr2024all!$B$1:$BG$1,0))="","",INDEX(WEOApr2024all!$B$1:$BG$197,MATCH('Figure 2.5'!B6375,WEOApr2024all!$B$1:$B$197,0),MATCH('Figure 2.5'!C6375,WEOApr2024all!$B$1:$BG$1,0)))</f>
        <v>3.1</v>
      </c>
      <c r="G6375" s="1">
        <f t="shared" si="287"/>
        <v>0.20286244499975448</v>
      </c>
    </row>
    <row r="6376" spans="1:7">
      <c r="A6376" t="s">
        <v>59</v>
      </c>
      <c r="B6376" t="s">
        <v>60</v>
      </c>
      <c r="C6376" s="2">
        <v>1996</v>
      </c>
      <c r="D6376" s="10">
        <f>Fngdp_rpch!J6376</f>
        <v>2.5000147359139024</v>
      </c>
      <c r="E6376" s="1">
        <f t="shared" si="286"/>
        <v>2.5000147359139024</v>
      </c>
      <c r="F6376" s="4">
        <f>IF(INDEX(WEOApr2024all!$B$1:$BG$197,MATCH('Figure 2.5'!B6376,WEOApr2024all!$B$1:$B$197,0),MATCH('Figure 2.5'!C6376,WEOApr2024all!$B$1:$BG$1,0))="","",INDEX(WEOApr2024all!$B$1:$BG$197,MATCH('Figure 2.5'!B6376,WEOApr2024all!$B$1:$B$197,0),MATCH('Figure 2.5'!C6376,WEOApr2024all!$B$1:$BG$1,0)))</f>
        <v>4.3</v>
      </c>
      <c r="G6376" s="1">
        <f t="shared" si="287"/>
        <v>-1.7999852640860974</v>
      </c>
    </row>
    <row r="6377" spans="1:7">
      <c r="A6377" t="s">
        <v>59</v>
      </c>
      <c r="B6377" t="s">
        <v>60</v>
      </c>
      <c r="C6377" s="2">
        <v>1997</v>
      </c>
      <c r="D6377" s="10">
        <f>Fngdp_rpch!K6377</f>
        <v>3.4999940236181581</v>
      </c>
      <c r="E6377" s="1">
        <f t="shared" si="286"/>
        <v>3.4999940236181581</v>
      </c>
      <c r="F6377" s="4">
        <f>IF(INDEX(WEOApr2024all!$B$1:$BG$197,MATCH('Figure 2.5'!B6377,WEOApr2024all!$B$1:$B$197,0),MATCH('Figure 2.5'!C6377,WEOApr2024all!$B$1:$BG$1,0))="","",INDEX(WEOApr2024all!$B$1:$BG$197,MATCH('Figure 2.5'!B6377,WEOApr2024all!$B$1:$B$197,0),MATCH('Figure 2.5'!C6377,WEOApr2024all!$B$1:$BG$1,0)))</f>
        <v>2.6</v>
      </c>
      <c r="G6377" s="1">
        <f t="shared" si="287"/>
        <v>0.89999402361815806</v>
      </c>
    </row>
    <row r="6378" spans="1:7">
      <c r="A6378" t="s">
        <v>59</v>
      </c>
      <c r="B6378" t="s">
        <v>60</v>
      </c>
      <c r="C6378" s="2">
        <v>1998</v>
      </c>
      <c r="D6378" s="10">
        <f>Fngdp_rpch!L6378</f>
        <v>2.7400037689795154</v>
      </c>
      <c r="E6378" s="1">
        <f t="shared" si="286"/>
        <v>2.7400037689795154</v>
      </c>
      <c r="F6378" s="4">
        <f>IF(INDEX(WEOApr2024all!$B$1:$BG$197,MATCH('Figure 2.5'!B6378,WEOApr2024all!$B$1:$B$197,0),MATCH('Figure 2.5'!C6378,WEOApr2024all!$B$1:$BG$1,0))="","",INDEX(WEOApr2024all!$B$1:$BG$197,MATCH('Figure 2.5'!B6378,WEOApr2024all!$B$1:$B$197,0),MATCH('Figure 2.5'!C6378,WEOApr2024all!$B$1:$BG$1,0)))</f>
        <v>0.5</v>
      </c>
      <c r="G6378" s="1">
        <f t="shared" si="287"/>
        <v>2.2400037689795154</v>
      </c>
    </row>
    <row r="6379" spans="1:7">
      <c r="A6379" t="s">
        <v>59</v>
      </c>
      <c r="B6379" t="s">
        <v>60</v>
      </c>
      <c r="C6379" s="2">
        <v>1999</v>
      </c>
      <c r="D6379" s="10">
        <f>Fngdp_rpch!M6379</f>
        <v>2.3000012037848405</v>
      </c>
      <c r="E6379" s="1">
        <f t="shared" si="286"/>
        <v>2.3000012037848405</v>
      </c>
      <c r="F6379" s="4">
        <f>IF(INDEX(WEOApr2024all!$B$1:$BG$197,MATCH('Figure 2.5'!B6379,WEOApr2024all!$B$1:$B$197,0),MATCH('Figure 2.5'!C6379,WEOApr2024all!$B$1:$BG$1,0))="","",INDEX(WEOApr2024all!$B$1:$BG$197,MATCH('Figure 2.5'!B6379,WEOApr2024all!$B$1:$B$197,0),MATCH('Figure 2.5'!C6379,WEOApr2024all!$B$1:$BG$1,0)))</f>
        <v>2.4</v>
      </c>
      <c r="G6379" s="1">
        <f t="shared" si="287"/>
        <v>-9.9998796215159391E-2</v>
      </c>
    </row>
    <row r="6380" spans="1:7">
      <c r="A6380" t="s">
        <v>59</v>
      </c>
      <c r="B6380" t="s">
        <v>60</v>
      </c>
      <c r="C6380" s="2">
        <v>2000</v>
      </c>
      <c r="D6380" s="10">
        <f>Fngdp_rpch!N6380</f>
        <v>3.5318582540269761</v>
      </c>
      <c r="E6380" s="1">
        <f t="shared" si="286"/>
        <v>3.5318582540269761</v>
      </c>
      <c r="F6380" s="4">
        <f>IF(INDEX(WEOApr2024all!$B$1:$BG$197,MATCH('Figure 2.5'!B6380,WEOApr2024all!$B$1:$B$197,0),MATCH('Figure 2.5'!C6380,WEOApr2024all!$B$1:$BG$1,0))="","",INDEX(WEOApr2024all!$B$1:$BG$197,MATCH('Figure 2.5'!B6380,WEOApr2024all!$B$1:$B$197,0),MATCH('Figure 2.5'!C6380,WEOApr2024all!$B$1:$BG$1,0)))</f>
        <v>4.2</v>
      </c>
      <c r="G6380" s="1">
        <f t="shared" si="287"/>
        <v>-0.66814174597302411</v>
      </c>
    </row>
    <row r="6381" spans="1:7">
      <c r="A6381" t="s">
        <v>59</v>
      </c>
      <c r="B6381" t="s">
        <v>60</v>
      </c>
      <c r="C6381" s="2">
        <v>2001</v>
      </c>
      <c r="D6381" s="10">
        <f>Fngdp_rpch!O6381</f>
        <v>3.9999999999999591</v>
      </c>
      <c r="E6381" s="1">
        <f t="shared" si="286"/>
        <v>3.9999999999999591</v>
      </c>
      <c r="F6381" s="4">
        <f>IF(INDEX(WEOApr2024all!$B$1:$BG$197,MATCH('Figure 2.5'!B6381,WEOApr2024all!$B$1:$B$197,0),MATCH('Figure 2.5'!C6381,WEOApr2024all!$B$1:$BG$1,0))="","",INDEX(WEOApr2024all!$B$1:$BG$197,MATCH('Figure 2.5'!B6381,WEOApr2024all!$B$1:$B$197,0),MATCH('Figure 2.5'!C6381,WEOApr2024all!$B$1:$BG$1,0)))</f>
        <v>2.7</v>
      </c>
      <c r="G6381" s="1">
        <f t="shared" si="287"/>
        <v>1.299999999999959</v>
      </c>
    </row>
    <row r="6382" spans="1:7">
      <c r="A6382" t="s">
        <v>59</v>
      </c>
      <c r="B6382" t="s">
        <v>60</v>
      </c>
      <c r="C6382" s="2">
        <v>2002</v>
      </c>
      <c r="D6382" s="10">
        <f>Fngdp_rpch!P6382</f>
        <v>3.4419999999999895</v>
      </c>
      <c r="E6382" s="1">
        <f t="shared" si="286"/>
        <v>3.4419999999999895</v>
      </c>
      <c r="F6382" s="4">
        <f>IF(INDEX(WEOApr2024all!$B$1:$BG$197,MATCH('Figure 2.5'!B6382,WEOApr2024all!$B$1:$B$197,0),MATCH('Figure 2.5'!C6382,WEOApr2024all!$B$1:$BG$1,0))="","",INDEX(WEOApr2024all!$B$1:$BG$197,MATCH('Figure 2.5'!B6382,WEOApr2024all!$B$1:$B$197,0),MATCH('Figure 2.5'!C6382,WEOApr2024all!$B$1:$BG$1,0)))</f>
        <v>3.7</v>
      </c>
      <c r="G6382" s="1">
        <f t="shared" si="287"/>
        <v>-0.25800000000001067</v>
      </c>
    </row>
    <row r="6383" spans="1:7">
      <c r="A6383" t="s">
        <v>59</v>
      </c>
      <c r="B6383" t="s">
        <v>60</v>
      </c>
      <c r="C6383" s="2">
        <v>2003</v>
      </c>
      <c r="D6383" s="10">
        <f>Fngdp_rpch!Q6383</f>
        <v>3.0000000000000027</v>
      </c>
      <c r="E6383" s="1">
        <f t="shared" si="286"/>
        <v>3.0000000000000027</v>
      </c>
      <c r="F6383" s="4">
        <f>IF(INDEX(WEOApr2024all!$B$1:$BG$197,MATCH('Figure 2.5'!B6383,WEOApr2024all!$B$1:$B$197,0),MATCH('Figure 2.5'!C6383,WEOApr2024all!$B$1:$BG$1,0))="","",INDEX(WEOApr2024all!$B$1:$BG$197,MATCH('Figure 2.5'!B6383,WEOApr2024all!$B$1:$B$197,0),MATCH('Figure 2.5'!C6383,WEOApr2024all!$B$1:$BG$1,0)))</f>
        <v>2.9489999999999998</v>
      </c>
      <c r="G6383" s="1">
        <f t="shared" si="287"/>
        <v>5.1000000000002821E-2</v>
      </c>
    </row>
    <row r="6384" spans="1:7">
      <c r="A6384" t="s">
        <v>59</v>
      </c>
      <c r="B6384" t="s">
        <v>60</v>
      </c>
      <c r="C6384" s="2">
        <v>2004</v>
      </c>
      <c r="D6384" s="10">
        <f>Fngdp_rpch!R6384</f>
        <v>2.9551559370247782</v>
      </c>
      <c r="E6384" s="1">
        <f t="shared" si="286"/>
        <v>2.9551559370247782</v>
      </c>
      <c r="F6384" s="4">
        <f>IF(INDEX(WEOApr2024all!$B$1:$BG$197,MATCH('Figure 2.5'!B6384,WEOApr2024all!$B$1:$B$197,0),MATCH('Figure 2.5'!C6384,WEOApr2024all!$B$1:$BG$1,0))="","",INDEX(WEOApr2024all!$B$1:$BG$197,MATCH('Figure 2.5'!B6384,WEOApr2024all!$B$1:$B$197,0),MATCH('Figure 2.5'!C6384,WEOApr2024all!$B$1:$BG$1,0)))</f>
        <v>4.5549999999999997</v>
      </c>
      <c r="G6384" s="1">
        <f t="shared" si="287"/>
        <v>-1.5998440629752215</v>
      </c>
    </row>
    <row r="6385" spans="1:7">
      <c r="A6385" t="s">
        <v>59</v>
      </c>
      <c r="B6385" t="s">
        <v>60</v>
      </c>
      <c r="C6385" s="2">
        <v>2005</v>
      </c>
      <c r="D6385" s="10">
        <f>Fngdp_rpch!S6385</f>
        <v>3.3288870813120264</v>
      </c>
      <c r="E6385" s="1">
        <f t="shared" si="286"/>
        <v>3.3288870813120264</v>
      </c>
      <c r="F6385" s="4">
        <f>IF(INDEX(WEOApr2024all!$B$1:$BG$197,MATCH('Figure 2.5'!B6385,WEOApr2024all!$B$1:$B$197,0),MATCH('Figure 2.5'!C6385,WEOApr2024all!$B$1:$BG$1,0))="","",INDEX(WEOApr2024all!$B$1:$BG$197,MATCH('Figure 2.5'!B6385,WEOApr2024all!$B$1:$B$197,0),MATCH('Figure 2.5'!C6385,WEOApr2024all!$B$1:$BG$1,0)))</f>
        <v>5.2770000000000001</v>
      </c>
      <c r="G6385" s="1">
        <f t="shared" si="287"/>
        <v>-1.9481129186879738</v>
      </c>
    </row>
    <row r="6386" spans="1:7">
      <c r="A6386" t="s">
        <v>59</v>
      </c>
      <c r="B6386" t="s">
        <v>60</v>
      </c>
      <c r="C6386" s="2">
        <v>2006</v>
      </c>
      <c r="D6386" s="10">
        <f>Fngdp_rpch!T6386</f>
        <v>3.9197485790187558</v>
      </c>
      <c r="E6386" s="1">
        <f t="shared" si="286"/>
        <v>3.9197485790187558</v>
      </c>
      <c r="F6386" s="4">
        <f>IF(INDEX(WEOApr2024all!$B$1:$BG$197,MATCH('Figure 2.5'!B6386,WEOApr2024all!$B$1:$B$197,0),MATCH('Figure 2.5'!C6386,WEOApr2024all!$B$1:$BG$1,0))="","",INDEX(WEOApr2024all!$B$1:$BG$197,MATCH('Figure 2.5'!B6386,WEOApr2024all!$B$1:$B$197,0),MATCH('Figure 2.5'!C6386,WEOApr2024all!$B$1:$BG$1,0)))</f>
        <v>5.6040000000000001</v>
      </c>
      <c r="G6386" s="1">
        <f t="shared" si="287"/>
        <v>-1.6842514209812443</v>
      </c>
    </row>
    <row r="6387" spans="1:7">
      <c r="A6387" t="s">
        <v>59</v>
      </c>
      <c r="B6387" t="s">
        <v>60</v>
      </c>
      <c r="C6387" s="2">
        <v>2007</v>
      </c>
      <c r="D6387" s="10">
        <f>Fngdp_rpch!U6387</f>
        <v>4.0423663489896455</v>
      </c>
      <c r="E6387" s="1">
        <f t="shared" si="286"/>
        <v>4.0423663489896455</v>
      </c>
      <c r="F6387" s="4">
        <f>IF(INDEX(WEOApr2024all!$B$1:$BG$197,MATCH('Figure 2.5'!B6387,WEOApr2024all!$B$1:$B$197,0),MATCH('Figure 2.5'!C6387,WEOApr2024all!$B$1:$BG$1,0))="","",INDEX(WEOApr2024all!$B$1:$BG$197,MATCH('Figure 2.5'!B6387,WEOApr2024all!$B$1:$B$197,0),MATCH('Figure 2.5'!C6387,WEOApr2024all!$B$1:$BG$1,0)))</f>
        <v>5.36</v>
      </c>
      <c r="G6387" s="1">
        <f t="shared" si="287"/>
        <v>-1.3176336510103548</v>
      </c>
    </row>
    <row r="6388" spans="1:7">
      <c r="A6388" t="s">
        <v>59</v>
      </c>
      <c r="B6388" t="s">
        <v>60</v>
      </c>
      <c r="C6388" s="2">
        <v>2008</v>
      </c>
      <c r="D6388" s="10">
        <f>Fngdp_rpch!V6388</f>
        <v>4.1804638971237207</v>
      </c>
      <c r="E6388" s="1">
        <f t="shared" si="286"/>
        <v>4.1804638971237207</v>
      </c>
      <c r="F6388" s="4">
        <f>IF(INDEX(WEOApr2024all!$B$1:$BG$197,MATCH('Figure 2.5'!B6388,WEOApr2024all!$B$1:$B$197,0),MATCH('Figure 2.5'!C6388,WEOApr2024all!$B$1:$BG$1,0))="","",INDEX(WEOApr2024all!$B$1:$BG$197,MATCH('Figure 2.5'!B6388,WEOApr2024all!$B$1:$B$197,0),MATCH('Figure 2.5'!C6388,WEOApr2024all!$B$1:$BG$1,0)))</f>
        <v>3.1909999999999998</v>
      </c>
      <c r="G6388" s="1">
        <f t="shared" si="287"/>
        <v>0.98946389712372085</v>
      </c>
    </row>
    <row r="6389" spans="1:7">
      <c r="A6389" t="s">
        <v>59</v>
      </c>
      <c r="B6389" t="s">
        <v>60</v>
      </c>
      <c r="C6389" s="2">
        <v>2009</v>
      </c>
      <c r="D6389" s="10">
        <f>Fngdp_rpch!W6389</f>
        <v>3.3121443565269582</v>
      </c>
      <c r="E6389" s="1">
        <f t="shared" si="286"/>
        <v>3.3121443565269582</v>
      </c>
      <c r="F6389" s="4">
        <f>IF(INDEX(WEOApr2024all!$B$1:$BG$197,MATCH('Figure 2.5'!B6389,WEOApr2024all!$B$1:$B$197,0),MATCH('Figure 2.5'!C6389,WEOApr2024all!$B$1:$BG$1,0))="","",INDEX(WEOApr2024all!$B$1:$BG$197,MATCH('Figure 2.5'!B6389,WEOApr2024all!$B$1:$B$197,0),MATCH('Figure 2.5'!C6389,WEOApr2024all!$B$1:$BG$1,0)))</f>
        <v>-1.538</v>
      </c>
      <c r="G6389" s="1">
        <f t="shared" si="287"/>
        <v>4.8501443565269584</v>
      </c>
    </row>
    <row r="6390" spans="1:7">
      <c r="A6390" t="s">
        <v>59</v>
      </c>
      <c r="B6390" t="s">
        <v>60</v>
      </c>
      <c r="C6390" s="2">
        <v>2010</v>
      </c>
      <c r="D6390" s="10">
        <f>Fngdp_rpch!X6390</f>
        <v>1.7386160024368102</v>
      </c>
      <c r="E6390" s="1">
        <f t="shared" si="286"/>
        <v>1.7386160024368102</v>
      </c>
      <c r="F6390" s="4">
        <f>IF(INDEX(WEOApr2024all!$B$1:$BG$197,MATCH('Figure 2.5'!B6390,WEOApr2024all!$B$1:$B$197,0),MATCH('Figure 2.5'!C6390,WEOApr2024all!$B$1:$BG$1,0))="","",INDEX(WEOApr2024all!$B$1:$BG$197,MATCH('Figure 2.5'!B6390,WEOApr2024all!$B$1:$B$197,0),MATCH('Figure 2.5'!C6390,WEOApr2024all!$B$1:$BG$1,0)))</f>
        <v>3.04</v>
      </c>
      <c r="G6390" s="1">
        <f t="shared" si="287"/>
        <v>-1.3013839975631898</v>
      </c>
    </row>
    <row r="6391" spans="1:7">
      <c r="A6391" t="s">
        <v>59</v>
      </c>
      <c r="B6391" t="s">
        <v>60</v>
      </c>
      <c r="C6391" s="2">
        <v>2011</v>
      </c>
      <c r="D6391" s="10">
        <f>Fngdp_rpch!Y6391</f>
        <v>3.4706607812466927</v>
      </c>
      <c r="E6391" s="1">
        <f t="shared" si="286"/>
        <v>3.4706607812466927</v>
      </c>
      <c r="F6391" s="4">
        <f>IF(INDEX(WEOApr2024all!$B$1:$BG$197,MATCH('Figure 2.5'!B6391,WEOApr2024all!$B$1:$B$197,0),MATCH('Figure 2.5'!C6391,WEOApr2024all!$B$1:$BG$1,0))="","",INDEX(WEOApr2024all!$B$1:$BG$197,MATCH('Figure 2.5'!B6391,WEOApr2024all!$B$1:$B$197,0),MATCH('Figure 2.5'!C6391,WEOApr2024all!$B$1:$BG$1,0)))</f>
        <v>3.169</v>
      </c>
      <c r="G6391" s="1">
        <f t="shared" si="287"/>
        <v>0.30166078124669271</v>
      </c>
    </row>
    <row r="6392" spans="1:7">
      <c r="A6392" t="s">
        <v>59</v>
      </c>
      <c r="B6392" t="s">
        <v>60</v>
      </c>
      <c r="C6392" s="2">
        <v>2012</v>
      </c>
      <c r="D6392" s="10">
        <f>Fngdp_rpch!Z6392</f>
        <v>3.5626453860690077</v>
      </c>
      <c r="E6392" s="1">
        <f t="shared" si="286"/>
        <v>3.5626453860690077</v>
      </c>
      <c r="F6392" s="4">
        <f>IF(INDEX(WEOApr2024all!$B$1:$BG$197,MATCH('Figure 2.5'!B6392,WEOApr2024all!$B$1:$B$197,0),MATCH('Figure 2.5'!C6392,WEOApr2024all!$B$1:$BG$1,0))="","",INDEX(WEOApr2024all!$B$1:$BG$197,MATCH('Figure 2.5'!B6392,WEOApr2024all!$B$1:$B$197,0),MATCH('Figure 2.5'!C6392,WEOApr2024all!$B$1:$BG$1,0)))</f>
        <v>2.3959999999999999</v>
      </c>
      <c r="G6392" s="1">
        <f t="shared" si="287"/>
        <v>1.1666453860690078</v>
      </c>
    </row>
    <row r="6393" spans="1:7">
      <c r="A6393" t="s">
        <v>59</v>
      </c>
      <c r="B6393" t="s">
        <v>60</v>
      </c>
      <c r="C6393" s="2">
        <v>2013</v>
      </c>
      <c r="D6393" s="10">
        <f>Fngdp_rpch!AA6393</f>
        <v>3.0256588241854843</v>
      </c>
      <c r="E6393" s="1">
        <f t="shared" si="286"/>
        <v>3.0256588241854843</v>
      </c>
      <c r="F6393" s="4">
        <f>IF(INDEX(WEOApr2024all!$B$1:$BG$197,MATCH('Figure 2.5'!B6393,WEOApr2024all!$B$1:$B$197,0),MATCH('Figure 2.5'!C6393,WEOApr2024all!$B$1:$BG$1,0))="","",INDEX(WEOApr2024all!$B$1:$BG$197,MATCH('Figure 2.5'!B6393,WEOApr2024all!$B$1:$B$197,0),MATCH('Figure 2.5'!C6393,WEOApr2024all!$B$1:$BG$1,0)))</f>
        <v>2.4849999999999999</v>
      </c>
      <c r="G6393" s="1">
        <f t="shared" si="287"/>
        <v>0.54065882418548439</v>
      </c>
    </row>
    <row r="6394" spans="1:7">
      <c r="A6394" t="s">
        <v>59</v>
      </c>
      <c r="B6394" t="s">
        <v>60</v>
      </c>
      <c r="C6394" s="2">
        <v>2014</v>
      </c>
      <c r="D6394" s="10">
        <f>Fngdp_rpch!AB6394</f>
        <v>2.9318413704292112</v>
      </c>
      <c r="E6394" s="1">
        <f t="shared" si="286"/>
        <v>2.9318413704292112</v>
      </c>
      <c r="F6394" s="4">
        <f>IF(INDEX(WEOApr2024all!$B$1:$BG$197,MATCH('Figure 2.5'!B6394,WEOApr2024all!$B$1:$B$197,0),MATCH('Figure 2.5'!C6394,WEOApr2024all!$B$1:$BG$1,0))="","",INDEX(WEOApr2024all!$B$1:$BG$197,MATCH('Figure 2.5'!B6394,WEOApr2024all!$B$1:$B$197,0),MATCH('Figure 2.5'!C6394,WEOApr2024all!$B$1:$BG$1,0)))</f>
        <v>1.4139999999999999</v>
      </c>
      <c r="G6394" s="1">
        <f t="shared" si="287"/>
        <v>1.5178413704292113</v>
      </c>
    </row>
    <row r="6395" spans="1:7">
      <c r="A6395" t="s">
        <v>59</v>
      </c>
      <c r="B6395" t="s">
        <v>60</v>
      </c>
      <c r="C6395" s="2">
        <v>2015</v>
      </c>
      <c r="D6395" s="10">
        <f>Fngdp_rpch!AC6395</f>
        <v>2.2998574081804612</v>
      </c>
      <c r="E6395" s="1">
        <f t="shared" si="286"/>
        <v>2.2998574081804612</v>
      </c>
      <c r="F6395" s="4">
        <f>IF(INDEX(WEOApr2024all!$B$1:$BG$197,MATCH('Figure 2.5'!B6395,WEOApr2024all!$B$1:$B$197,0),MATCH('Figure 2.5'!C6395,WEOApr2024all!$B$1:$BG$1,0))="","",INDEX(WEOApr2024all!$B$1:$BG$197,MATCH('Figure 2.5'!B6395,WEOApr2024all!$B$1:$B$197,0),MATCH('Figure 2.5'!C6395,WEOApr2024all!$B$1:$BG$1,0)))</f>
        <v>1.3220000000000001</v>
      </c>
      <c r="G6395" s="1">
        <f t="shared" si="287"/>
        <v>0.97785740818046119</v>
      </c>
    </row>
    <row r="6396" spans="1:7">
      <c r="A6396" t="s">
        <v>59</v>
      </c>
      <c r="B6396" t="s">
        <v>60</v>
      </c>
      <c r="C6396" s="2">
        <v>2016</v>
      </c>
      <c r="D6396" s="10">
        <f>Fngdp_rpch!AD6396</f>
        <v>1.3439081789066831</v>
      </c>
      <c r="E6396" s="1">
        <f t="shared" si="286"/>
        <v>1.3439081789066831</v>
      </c>
      <c r="F6396" s="4">
        <f>IF(INDEX(WEOApr2024all!$B$1:$BG$197,MATCH('Figure 2.5'!B6396,WEOApr2024all!$B$1:$B$197,0),MATCH('Figure 2.5'!C6396,WEOApr2024all!$B$1:$BG$1,0))="","",INDEX(WEOApr2024all!$B$1:$BG$197,MATCH('Figure 2.5'!B6396,WEOApr2024all!$B$1:$B$197,0),MATCH('Figure 2.5'!C6396,WEOApr2024all!$B$1:$BG$1,0)))</f>
        <v>0.66500000000000004</v>
      </c>
      <c r="G6396" s="1">
        <f t="shared" si="287"/>
        <v>0.67890817890668309</v>
      </c>
    </row>
    <row r="6397" spans="1:7">
      <c r="A6397" t="s">
        <v>59</v>
      </c>
      <c r="B6397" t="s">
        <v>60</v>
      </c>
      <c r="C6397" s="2">
        <v>2017</v>
      </c>
      <c r="D6397" s="10">
        <f>Fngdp_rpch!AE6397</f>
        <v>0.79724302741346342</v>
      </c>
      <c r="E6397" s="1">
        <f t="shared" si="286"/>
        <v>0.79724302741346342</v>
      </c>
      <c r="F6397" s="4">
        <f>IF(INDEX(WEOApr2024all!$B$1:$BG$197,MATCH('Figure 2.5'!B6397,WEOApr2024all!$B$1:$B$197,0),MATCH('Figure 2.5'!C6397,WEOApr2024all!$B$1:$BG$1,0))="","",INDEX(WEOApr2024all!$B$1:$BG$197,MATCH('Figure 2.5'!B6397,WEOApr2024all!$B$1:$B$197,0),MATCH('Figure 2.5'!C6397,WEOApr2024all!$B$1:$BG$1,0)))</f>
        <v>1.1579999999999999</v>
      </c>
      <c r="G6397" s="1">
        <f t="shared" si="287"/>
        <v>-0.3607569725865365</v>
      </c>
    </row>
    <row r="6398" spans="1:7">
      <c r="A6398" t="s">
        <v>59</v>
      </c>
      <c r="B6398" t="s">
        <v>60</v>
      </c>
      <c r="C6398" s="2">
        <v>2018</v>
      </c>
      <c r="D6398" s="10">
        <f>Fngdp_rpch!AF6398</f>
        <v>1.051033347823771</v>
      </c>
      <c r="E6398" s="1">
        <f t="shared" si="286"/>
        <v>1.051033347823771</v>
      </c>
      <c r="F6398" s="4">
        <f>IF(INDEX(WEOApr2024all!$B$1:$BG$197,MATCH('Figure 2.5'!B6398,WEOApr2024all!$B$1:$B$197,0),MATCH('Figure 2.5'!C6398,WEOApr2024all!$B$1:$BG$1,0))="","",INDEX(WEOApr2024all!$B$1:$BG$197,MATCH('Figure 2.5'!B6398,WEOApr2024all!$B$1:$B$197,0),MATCH('Figure 2.5'!C6398,WEOApr2024all!$B$1:$BG$1,0)))</f>
        <v>1.5569999999999999</v>
      </c>
      <c r="G6398" s="1">
        <f t="shared" si="287"/>
        <v>-0.50596665217622894</v>
      </c>
    </row>
    <row r="6399" spans="1:7">
      <c r="A6399" t="s">
        <v>59</v>
      </c>
      <c r="B6399" t="s">
        <v>60</v>
      </c>
      <c r="C6399" s="2">
        <v>2019</v>
      </c>
      <c r="D6399" s="10">
        <f>Fngdp_rpch!AG6399</f>
        <v>1.3999748256423139</v>
      </c>
      <c r="E6399" s="1">
        <f t="shared" si="286"/>
        <v>1.3999748256423139</v>
      </c>
      <c r="F6399" s="4">
        <f>IF(INDEX(WEOApr2024all!$B$1:$BG$197,MATCH('Figure 2.5'!B6399,WEOApr2024all!$B$1:$B$197,0),MATCH('Figure 2.5'!C6399,WEOApr2024all!$B$1:$BG$1,0))="","",INDEX(WEOApr2024all!$B$1:$BG$197,MATCH('Figure 2.5'!B6399,WEOApr2024all!$B$1:$B$197,0),MATCH('Figure 2.5'!C6399,WEOApr2024all!$B$1:$BG$1,0)))</f>
        <v>0.26</v>
      </c>
      <c r="G6399" s="1">
        <f t="shared" si="287"/>
        <v>1.1399748256423139</v>
      </c>
    </row>
    <row r="6400" spans="1:7">
      <c r="A6400" t="s">
        <v>59</v>
      </c>
      <c r="B6400" t="s">
        <v>60</v>
      </c>
      <c r="C6400" s="2">
        <v>2020</v>
      </c>
      <c r="D6400" s="10">
        <f>Fngdp_rpch!AH6400</f>
        <v>1.0791712185886926</v>
      </c>
      <c r="E6400" s="1">
        <f t="shared" si="286"/>
        <v>1.0791712185886926</v>
      </c>
      <c r="F6400" s="4">
        <f>IF(INDEX(WEOApr2024all!$B$1:$BG$197,MATCH('Figure 2.5'!B6400,WEOApr2024all!$B$1:$B$197,0),MATCH('Figure 2.5'!C6400,WEOApr2024all!$B$1:$BG$1,0))="","",INDEX(WEOApr2024all!$B$1:$BG$197,MATCH('Figure 2.5'!B6400,WEOApr2024all!$B$1:$B$197,0),MATCH('Figure 2.5'!C6400,WEOApr2024all!$B$1:$BG$1,0)))</f>
        <v>-5.9630000000000001</v>
      </c>
      <c r="G6400" s="1">
        <f t="shared" si="287"/>
        <v>7.0421712185886927</v>
      </c>
    </row>
    <row r="6401" spans="1:7">
      <c r="A6401" t="s">
        <v>59</v>
      </c>
      <c r="B6401" t="s">
        <v>60</v>
      </c>
      <c r="C6401" s="2">
        <v>2021</v>
      </c>
      <c r="D6401" s="10">
        <f>Fngdp_rpch!AI6401</f>
        <v>2.9998194778799503</v>
      </c>
      <c r="E6401" s="1">
        <f t="shared" si="286"/>
        <v>2.9998194778799503</v>
      </c>
      <c r="F6401" s="4">
        <f>IF(INDEX(WEOApr2024all!$B$1:$BG$197,MATCH('Figure 2.5'!B6401,WEOApr2024all!$B$1:$B$197,0),MATCH('Figure 2.5'!C6401,WEOApr2024all!$B$1:$BG$1,0))="","",INDEX(WEOApr2024all!$B$1:$BG$197,MATCH('Figure 2.5'!B6401,WEOApr2024all!$B$1:$B$197,0),MATCH('Figure 2.5'!C6401,WEOApr2024all!$B$1:$BG$1,0)))</f>
        <v>4.7030000000000003</v>
      </c>
      <c r="G6401" s="1">
        <f t="shared" si="287"/>
        <v>-1.70318052212005</v>
      </c>
    </row>
    <row r="6402" spans="1:7">
      <c r="A6402" t="s">
        <v>59</v>
      </c>
      <c r="B6402" t="s">
        <v>60</v>
      </c>
      <c r="C6402" s="2">
        <v>2022</v>
      </c>
      <c r="D6402" s="10">
        <f>Fngdp_rpch!AJ6402</f>
        <v>2.1554799971585936</v>
      </c>
      <c r="E6402" s="1">
        <f t="shared" si="286"/>
        <v>2.1554799971585936</v>
      </c>
      <c r="F6402" s="4" t="str">
        <f>IF(INDEX(WEOApr2024all!$B$1:$BG$197,MATCH('Figure 2.5'!B6402,WEOApr2024all!$B$1:$B$197,0),MATCH('Figure 2.5'!C6402,WEOApr2024all!$B$1:$BG$1,0))="","",INDEX(WEOApr2024all!$B$1:$BG$197,MATCH('Figure 2.5'!B6402,WEOApr2024all!$B$1:$B$197,0),MATCH('Figure 2.5'!C6402,WEOApr2024all!$B$1:$BG$1,0)))</f>
        <v/>
      </c>
      <c r="G6402" s="1" t="str">
        <f t="shared" si="287"/>
        <v/>
      </c>
    </row>
    <row r="6403" spans="1:7">
      <c r="A6403" t="s">
        <v>59</v>
      </c>
      <c r="B6403" t="s">
        <v>60</v>
      </c>
      <c r="C6403" s="2">
        <v>2023</v>
      </c>
      <c r="D6403" s="10">
        <f>Fngdp_rpch!AK6403</f>
        <v>1.1001042935251837</v>
      </c>
      <c r="E6403" s="1">
        <f t="shared" ref="E6403:E6466" si="288">IF(D6403=".","",D6403)</f>
        <v>1.1001042935251837</v>
      </c>
      <c r="F6403" s="4" t="str">
        <f>IF(INDEX(WEOApr2024all!$B$1:$BG$197,MATCH('Figure 2.5'!B6403,WEOApr2024all!$B$1:$B$197,0),MATCH('Figure 2.5'!C6403,WEOApr2024all!$B$1:$BG$1,0))="","",INDEX(WEOApr2024all!$B$1:$BG$197,MATCH('Figure 2.5'!B6403,WEOApr2024all!$B$1:$B$197,0),MATCH('Figure 2.5'!C6403,WEOApr2024all!$B$1:$BG$1,0)))</f>
        <v/>
      </c>
      <c r="G6403" s="1" t="str">
        <f t="shared" ref="G6403:G6466" si="289">IFERROR(E6403-F6403,"")</f>
        <v/>
      </c>
    </row>
    <row r="6404" spans="1:7">
      <c r="A6404" t="s">
        <v>311</v>
      </c>
      <c r="B6404" t="s">
        <v>312</v>
      </c>
      <c r="C6404" s="2">
        <v>1991</v>
      </c>
      <c r="D6404" s="10">
        <f>Fngdp_rpch!E6404</f>
        <v>2.0028413279653767</v>
      </c>
      <c r="E6404" s="1">
        <f t="shared" si="288"/>
        <v>2.0028413279653767</v>
      </c>
      <c r="F6404" s="4">
        <f>IF(INDEX(WEOApr2024all!$B$1:$BG$197,MATCH('Figure 2.5'!B6404,WEOApr2024all!$B$1:$B$197,0),MATCH('Figure 2.5'!C6404,WEOApr2024all!$B$1:$BG$1,0))="","",INDEX(WEOApr2024all!$B$1:$BG$197,MATCH('Figure 2.5'!B6404,WEOApr2024all!$B$1:$B$197,0),MATCH('Figure 2.5'!C6404,WEOApr2024all!$B$1:$BG$1,0)))</f>
        <v>-0.66600000000000004</v>
      </c>
      <c r="G6404" s="1">
        <f t="shared" si="289"/>
        <v>2.6688413279653767</v>
      </c>
    </row>
    <row r="6405" spans="1:7">
      <c r="A6405" t="s">
        <v>311</v>
      </c>
      <c r="B6405" t="s">
        <v>312</v>
      </c>
      <c r="C6405" s="2">
        <v>1992</v>
      </c>
      <c r="D6405" s="10">
        <f>Fngdp_rpch!F6405</f>
        <v>1.8080884126509655</v>
      </c>
      <c r="E6405" s="1">
        <f t="shared" si="288"/>
        <v>1.8080884126509655</v>
      </c>
      <c r="F6405" s="4">
        <f>IF(INDEX(WEOApr2024all!$B$1:$BG$197,MATCH('Figure 2.5'!B6405,WEOApr2024all!$B$1:$B$197,0),MATCH('Figure 2.5'!C6405,WEOApr2024all!$B$1:$BG$1,0))="","",INDEX(WEOApr2024all!$B$1:$BG$197,MATCH('Figure 2.5'!B6405,WEOApr2024all!$B$1:$B$197,0),MATCH('Figure 2.5'!C6405,WEOApr2024all!$B$1:$BG$1,0)))</f>
        <v>2.052</v>
      </c>
      <c r="G6405" s="1">
        <f t="shared" si="289"/>
        <v>-0.24391158734903451</v>
      </c>
    </row>
    <row r="6406" spans="1:7">
      <c r="A6406" t="s">
        <v>311</v>
      </c>
      <c r="B6406" t="s">
        <v>312</v>
      </c>
      <c r="C6406" s="2">
        <v>1993</v>
      </c>
      <c r="D6406" s="10">
        <f>Fngdp_rpch!G6406</f>
        <v>0.94292666031383643</v>
      </c>
      <c r="E6406" s="1">
        <f t="shared" si="288"/>
        <v>0.94292666031383643</v>
      </c>
      <c r="F6406" s="4">
        <f>IF(INDEX(WEOApr2024all!$B$1:$BG$197,MATCH('Figure 2.5'!B6406,WEOApr2024all!$B$1:$B$197,0),MATCH('Figure 2.5'!C6406,WEOApr2024all!$B$1:$BG$1,0))="","",INDEX(WEOApr2024all!$B$1:$BG$197,MATCH('Figure 2.5'!B6406,WEOApr2024all!$B$1:$B$197,0),MATCH('Figure 2.5'!C6406,WEOApr2024all!$B$1:$BG$1,0)))</f>
        <v>-7.6999999999999999E-2</v>
      </c>
      <c r="G6406" s="1">
        <f t="shared" si="289"/>
        <v>1.0199266603138364</v>
      </c>
    </row>
    <row r="6407" spans="1:7">
      <c r="A6407" t="s">
        <v>311</v>
      </c>
      <c r="B6407" t="s">
        <v>312</v>
      </c>
      <c r="C6407" s="2">
        <v>1994</v>
      </c>
      <c r="D6407" s="10">
        <f>Fngdp_rpch!H6407</f>
        <v>3.9999969578632832</v>
      </c>
      <c r="E6407" s="1">
        <f t="shared" si="288"/>
        <v>3.9999969578632832</v>
      </c>
      <c r="F6407" s="4">
        <f>IF(INDEX(WEOApr2024all!$B$1:$BG$197,MATCH('Figure 2.5'!B6407,WEOApr2024all!$B$1:$B$197,0),MATCH('Figure 2.5'!C6407,WEOApr2024all!$B$1:$BG$1,0))="","",INDEX(WEOApr2024all!$B$1:$BG$197,MATCH('Figure 2.5'!B6407,WEOApr2024all!$B$1:$B$197,0),MATCH('Figure 2.5'!C6407,WEOApr2024all!$B$1:$BG$1,0)))</f>
        <v>-13.308999999999999</v>
      </c>
      <c r="G6407" s="1">
        <f t="shared" si="289"/>
        <v>17.308996957863283</v>
      </c>
    </row>
    <row r="6408" spans="1:7">
      <c r="A6408" t="s">
        <v>311</v>
      </c>
      <c r="B6408" t="s">
        <v>312</v>
      </c>
      <c r="C6408" s="2">
        <v>1995</v>
      </c>
      <c r="D6408" s="10">
        <f>Fngdp_rpch!I6408</f>
        <v>5.3000000962873495</v>
      </c>
      <c r="E6408" s="1">
        <f t="shared" si="288"/>
        <v>5.3000000962873495</v>
      </c>
      <c r="F6408" s="4">
        <f>IF(INDEX(WEOApr2024all!$B$1:$BG$197,MATCH('Figure 2.5'!B6408,WEOApr2024all!$B$1:$B$197,0),MATCH('Figure 2.5'!C6408,WEOApr2024all!$B$1:$BG$1,0))="","",INDEX(WEOApr2024all!$B$1:$BG$197,MATCH('Figure 2.5'!B6408,WEOApr2024all!$B$1:$B$197,0),MATCH('Figure 2.5'!C6408,WEOApr2024all!$B$1:$BG$1,0)))</f>
        <v>2.8980000000000001</v>
      </c>
      <c r="G6408" s="1">
        <f t="shared" si="289"/>
        <v>2.4020000962873493</v>
      </c>
    </row>
    <row r="6409" spans="1:7">
      <c r="A6409" t="s">
        <v>311</v>
      </c>
      <c r="B6409" t="s">
        <v>312</v>
      </c>
      <c r="C6409" s="2">
        <v>1996</v>
      </c>
      <c r="D6409" s="10">
        <f>Fngdp_rpch!J6409</f>
        <v>3.5986670023929301</v>
      </c>
      <c r="E6409" s="1">
        <f t="shared" si="288"/>
        <v>3.5986670023929301</v>
      </c>
      <c r="F6409" s="4">
        <f>IF(INDEX(WEOApr2024all!$B$1:$BG$197,MATCH('Figure 2.5'!B6409,WEOApr2024all!$B$1:$B$197,0),MATCH('Figure 2.5'!C6409,WEOApr2024all!$B$1:$BG$1,0))="","",INDEX(WEOApr2024all!$B$1:$BG$197,MATCH('Figure 2.5'!B6409,WEOApr2024all!$B$1:$B$197,0),MATCH('Figure 2.5'!C6409,WEOApr2024all!$B$1:$BG$1,0)))</f>
        <v>6.2190000000000003</v>
      </c>
      <c r="G6409" s="1">
        <f t="shared" si="289"/>
        <v>-2.6203329976070702</v>
      </c>
    </row>
    <row r="6410" spans="1:7">
      <c r="A6410" t="s">
        <v>311</v>
      </c>
      <c r="B6410" t="s">
        <v>312</v>
      </c>
      <c r="C6410" s="2">
        <v>1997</v>
      </c>
      <c r="D6410" s="10">
        <f>Fngdp_rpch!K6410</f>
        <v>6.1737413482019221</v>
      </c>
      <c r="E6410" s="1">
        <f t="shared" si="288"/>
        <v>6.1737413482019221</v>
      </c>
      <c r="F6410" s="4">
        <f>IF(INDEX(WEOApr2024all!$B$1:$BG$197,MATCH('Figure 2.5'!B6410,WEOApr2024all!$B$1:$B$197,0),MATCH('Figure 2.5'!C6410,WEOApr2024all!$B$1:$BG$1,0))="","",INDEX(WEOApr2024all!$B$1:$BG$197,MATCH('Figure 2.5'!B6410,WEOApr2024all!$B$1:$B$197,0),MATCH('Figure 2.5'!C6410,WEOApr2024all!$B$1:$BG$1,0)))</f>
        <v>3.8140000000000001</v>
      </c>
      <c r="G6410" s="1">
        <f t="shared" si="289"/>
        <v>2.3597413482019221</v>
      </c>
    </row>
    <row r="6411" spans="1:7">
      <c r="A6411" t="s">
        <v>311</v>
      </c>
      <c r="B6411" t="s">
        <v>312</v>
      </c>
      <c r="C6411" s="2">
        <v>1998</v>
      </c>
      <c r="D6411" s="10">
        <f>Fngdp_rpch!L6411</f>
        <v>5.0999950892871571</v>
      </c>
      <c r="E6411" s="1">
        <f t="shared" si="288"/>
        <v>5.0999950892871571</v>
      </c>
      <c r="F6411" s="4">
        <f>IF(INDEX(WEOApr2024all!$B$1:$BG$197,MATCH('Figure 2.5'!B6411,WEOApr2024all!$B$1:$B$197,0),MATCH('Figure 2.5'!C6411,WEOApr2024all!$B$1:$BG$1,0))="","",INDEX(WEOApr2024all!$B$1:$BG$197,MATCH('Figure 2.5'!B6411,WEOApr2024all!$B$1:$B$197,0),MATCH('Figure 2.5'!C6411,WEOApr2024all!$B$1:$BG$1,0)))</f>
        <v>-0.38600000000000001</v>
      </c>
      <c r="G6411" s="1">
        <f t="shared" si="289"/>
        <v>5.4859950892871572</v>
      </c>
    </row>
    <row r="6412" spans="1:7">
      <c r="A6412" t="s">
        <v>311</v>
      </c>
      <c r="B6412" t="s">
        <v>312</v>
      </c>
      <c r="C6412" s="2">
        <v>1999</v>
      </c>
      <c r="D6412" s="10">
        <f>Fngdp_rpch!M6412</f>
        <v>5.4999956746529799</v>
      </c>
      <c r="E6412" s="1">
        <f t="shared" si="288"/>
        <v>5.4999956746529799</v>
      </c>
      <c r="F6412" s="4">
        <f>IF(INDEX(WEOApr2024all!$B$1:$BG$197,MATCH('Figure 2.5'!B6412,WEOApr2024all!$B$1:$B$197,0),MATCH('Figure 2.5'!C6412,WEOApr2024all!$B$1:$BG$1,0))="","",INDEX(WEOApr2024all!$B$1:$BG$197,MATCH('Figure 2.5'!B6412,WEOApr2024all!$B$1:$B$197,0),MATCH('Figure 2.5'!C6412,WEOApr2024all!$B$1:$BG$1,0)))</f>
        <v>4.6500000000000004</v>
      </c>
      <c r="G6412" s="1">
        <f t="shared" si="289"/>
        <v>0.84999567465297954</v>
      </c>
    </row>
    <row r="6413" spans="1:7">
      <c r="A6413" t="s">
        <v>311</v>
      </c>
      <c r="B6413" t="s">
        <v>312</v>
      </c>
      <c r="C6413" s="2">
        <v>2000</v>
      </c>
      <c r="D6413" s="10">
        <f>Fngdp_rpch!N6413</f>
        <v>4.4670311412141839</v>
      </c>
      <c r="E6413" s="1">
        <f t="shared" si="288"/>
        <v>4.4670311412141839</v>
      </c>
      <c r="F6413" s="4">
        <f>IF(INDEX(WEOApr2024all!$B$1:$BG$197,MATCH('Figure 2.5'!B6413,WEOApr2024all!$B$1:$B$197,0),MATCH('Figure 2.5'!C6413,WEOApr2024all!$B$1:$BG$1,0))="","",INDEX(WEOApr2024all!$B$1:$BG$197,MATCH('Figure 2.5'!B6413,WEOApr2024all!$B$1:$B$197,0),MATCH('Figure 2.5'!C6413,WEOApr2024all!$B$1:$BG$1,0)))</f>
        <v>3.8969999999999998</v>
      </c>
      <c r="G6413" s="1">
        <f t="shared" si="289"/>
        <v>0.57003114121418408</v>
      </c>
    </row>
    <row r="6414" spans="1:7">
      <c r="A6414" t="s">
        <v>311</v>
      </c>
      <c r="B6414" t="s">
        <v>312</v>
      </c>
      <c r="C6414" s="2">
        <v>2001</v>
      </c>
      <c r="D6414" s="10">
        <f>Fngdp_rpch!O6414</f>
        <v>4.9834955464850283</v>
      </c>
      <c r="E6414" s="1">
        <f t="shared" si="288"/>
        <v>4.9834955464850283</v>
      </c>
      <c r="F6414" s="4">
        <f>IF(INDEX(WEOApr2024all!$B$1:$BG$197,MATCH('Figure 2.5'!B6414,WEOApr2024all!$B$1:$B$197,0),MATCH('Figure 2.5'!C6414,WEOApr2024all!$B$1:$BG$1,0))="","",INDEX(WEOApr2024all!$B$1:$BG$197,MATCH('Figure 2.5'!B6414,WEOApr2024all!$B$1:$B$197,0),MATCH('Figure 2.5'!C6414,WEOApr2024all!$B$1:$BG$1,0)))</f>
        <v>5.3170000000000002</v>
      </c>
      <c r="G6414" s="1">
        <f t="shared" si="289"/>
        <v>-0.33350445351497182</v>
      </c>
    </row>
    <row r="6415" spans="1:7">
      <c r="A6415" t="s">
        <v>311</v>
      </c>
      <c r="B6415" t="s">
        <v>312</v>
      </c>
      <c r="C6415" s="2">
        <v>2002</v>
      </c>
      <c r="D6415" s="10">
        <f>Fngdp_rpch!P6415</f>
        <v>4.9989502165083799</v>
      </c>
      <c r="E6415" s="1">
        <f t="shared" si="288"/>
        <v>4.9989502165083799</v>
      </c>
      <c r="F6415" s="4">
        <f>IF(INDEX(WEOApr2024all!$B$1:$BG$197,MATCH('Figure 2.5'!B6415,WEOApr2024all!$B$1:$B$197,0),MATCH('Figure 2.5'!C6415,WEOApr2024all!$B$1:$BG$1,0))="","",INDEX(WEOApr2024all!$B$1:$BG$197,MATCH('Figure 2.5'!B6415,WEOApr2024all!$B$1:$B$197,0),MATCH('Figure 2.5'!C6415,WEOApr2024all!$B$1:$BG$1,0)))</f>
        <v>4.5060000000000002</v>
      </c>
      <c r="G6415" s="1">
        <f t="shared" si="289"/>
        <v>0.49295021650837967</v>
      </c>
    </row>
    <row r="6416" spans="1:7">
      <c r="A6416" t="s">
        <v>311</v>
      </c>
      <c r="B6416" t="s">
        <v>312</v>
      </c>
      <c r="C6416" s="2">
        <v>2003</v>
      </c>
      <c r="D6416" s="10">
        <f>Fngdp_rpch!Q6416</f>
        <v>4.0353328714229253</v>
      </c>
      <c r="E6416" s="1">
        <f t="shared" si="288"/>
        <v>4.0353328714229253</v>
      </c>
      <c r="F6416" s="4">
        <f>IF(INDEX(WEOApr2024all!$B$1:$BG$197,MATCH('Figure 2.5'!B6416,WEOApr2024all!$B$1:$B$197,0),MATCH('Figure 2.5'!C6416,WEOApr2024all!$B$1:$BG$1,0))="","",INDEX(WEOApr2024all!$B$1:$BG$197,MATCH('Figure 2.5'!B6416,WEOApr2024all!$B$1:$B$197,0),MATCH('Figure 2.5'!C6416,WEOApr2024all!$B$1:$BG$1,0)))</f>
        <v>6.9450000000000003</v>
      </c>
      <c r="G6416" s="1">
        <f t="shared" si="289"/>
        <v>-2.909667128577075</v>
      </c>
    </row>
    <row r="6417" spans="1:7">
      <c r="A6417" t="s">
        <v>311</v>
      </c>
      <c r="B6417" t="s">
        <v>312</v>
      </c>
      <c r="C6417" s="2">
        <v>2004</v>
      </c>
      <c r="D6417" s="10">
        <f>Fngdp_rpch!R6417</f>
        <v>4.5003027939300555</v>
      </c>
      <c r="E6417" s="1">
        <f t="shared" si="288"/>
        <v>4.5003027939300555</v>
      </c>
      <c r="F6417" s="4">
        <f>IF(INDEX(WEOApr2024all!$B$1:$BG$197,MATCH('Figure 2.5'!B6417,WEOApr2024all!$B$1:$B$197,0),MATCH('Figure 2.5'!C6417,WEOApr2024all!$B$1:$BG$1,0))="","",INDEX(WEOApr2024all!$B$1:$BG$197,MATCH('Figure 2.5'!B6417,WEOApr2024all!$B$1:$B$197,0),MATCH('Figure 2.5'!C6417,WEOApr2024all!$B$1:$BG$1,0)))</f>
        <v>7.032</v>
      </c>
      <c r="G6417" s="1">
        <f t="shared" si="289"/>
        <v>-2.5316972060699445</v>
      </c>
    </row>
    <row r="6418" spans="1:7">
      <c r="A6418" t="s">
        <v>311</v>
      </c>
      <c r="B6418" t="s">
        <v>312</v>
      </c>
      <c r="C6418" s="2">
        <v>2005</v>
      </c>
      <c r="D6418" s="10">
        <f>Fngdp_rpch!S6418</f>
        <v>4.5000000000004148</v>
      </c>
      <c r="E6418" s="1">
        <f t="shared" si="288"/>
        <v>4.5000000000004148</v>
      </c>
      <c r="F6418" s="4">
        <f>IF(INDEX(WEOApr2024all!$B$1:$BG$197,MATCH('Figure 2.5'!B6418,WEOApr2024all!$B$1:$B$197,0),MATCH('Figure 2.5'!C6418,WEOApr2024all!$B$1:$BG$1,0))="","",INDEX(WEOApr2024all!$B$1:$BG$197,MATCH('Figure 2.5'!B6418,WEOApr2024all!$B$1:$B$197,0),MATCH('Figure 2.5'!C6418,WEOApr2024all!$B$1:$BG$1,0)))</f>
        <v>7.2359999999999998</v>
      </c>
      <c r="G6418" s="1">
        <f t="shared" si="289"/>
        <v>-2.735999999999585</v>
      </c>
    </row>
    <row r="6419" spans="1:7">
      <c r="A6419" t="s">
        <v>311</v>
      </c>
      <c r="B6419" t="s">
        <v>312</v>
      </c>
      <c r="C6419" s="2">
        <v>2006</v>
      </c>
      <c r="D6419" s="10">
        <f>Fngdp_rpch!T6419</f>
        <v>4.9999999999998046</v>
      </c>
      <c r="E6419" s="1">
        <f t="shared" si="288"/>
        <v>4.9999999999998046</v>
      </c>
      <c r="F6419" s="4">
        <f>IF(INDEX(WEOApr2024all!$B$1:$BG$197,MATCH('Figure 2.5'!B6419,WEOApr2024all!$B$1:$B$197,0),MATCH('Figure 2.5'!C6419,WEOApr2024all!$B$1:$BG$1,0))="","",INDEX(WEOApr2024all!$B$1:$BG$197,MATCH('Figure 2.5'!B6419,WEOApr2024all!$B$1:$B$197,0),MATCH('Figure 2.5'!C6419,WEOApr2024all!$B$1:$BG$1,0)))</f>
        <v>7.9039999999999999</v>
      </c>
      <c r="G6419" s="1">
        <f t="shared" si="289"/>
        <v>-2.9040000000001953</v>
      </c>
    </row>
    <row r="6420" spans="1:7">
      <c r="A6420" t="s">
        <v>311</v>
      </c>
      <c r="B6420" t="s">
        <v>312</v>
      </c>
      <c r="C6420" s="2">
        <v>2007</v>
      </c>
      <c r="D6420" s="10">
        <f>Fngdp_rpch!U6420</f>
        <v>6.0416062027165207</v>
      </c>
      <c r="E6420" s="1">
        <f t="shared" si="288"/>
        <v>6.0416062027165207</v>
      </c>
      <c r="F6420" s="4">
        <f>IF(INDEX(WEOApr2024all!$B$1:$BG$197,MATCH('Figure 2.5'!B6420,WEOApr2024all!$B$1:$B$197,0),MATCH('Figure 2.5'!C6420,WEOApr2024all!$B$1:$BG$1,0))="","",INDEX(WEOApr2024all!$B$1:$BG$197,MATCH('Figure 2.5'!B6420,WEOApr2024all!$B$1:$B$197,0),MATCH('Figure 2.5'!C6420,WEOApr2024all!$B$1:$BG$1,0)))</f>
        <v>8.3520000000000003</v>
      </c>
      <c r="G6420" s="1">
        <f t="shared" si="289"/>
        <v>-2.3103937972834796</v>
      </c>
    </row>
    <row r="6421" spans="1:7">
      <c r="A6421" t="s">
        <v>311</v>
      </c>
      <c r="B6421" t="s">
        <v>312</v>
      </c>
      <c r="C6421" s="2">
        <v>2008</v>
      </c>
      <c r="D6421" s="10">
        <f>Fngdp_rpch!V6421</f>
        <v>6.2081553260713296</v>
      </c>
      <c r="E6421" s="1">
        <f t="shared" si="288"/>
        <v>6.2081553260713296</v>
      </c>
      <c r="F6421" s="4">
        <f>IF(INDEX(WEOApr2024all!$B$1:$BG$197,MATCH('Figure 2.5'!B6421,WEOApr2024all!$B$1:$B$197,0),MATCH('Figure 2.5'!C6421,WEOApr2024all!$B$1:$BG$1,0))="","",INDEX(WEOApr2024all!$B$1:$BG$197,MATCH('Figure 2.5'!B6421,WEOApr2024all!$B$1:$B$197,0),MATCH('Figure 2.5'!C6421,WEOApr2024all!$B$1:$BG$1,0)))</f>
        <v>7.774</v>
      </c>
      <c r="G6421" s="1">
        <f t="shared" si="289"/>
        <v>-1.5658446739286704</v>
      </c>
    </row>
    <row r="6422" spans="1:7">
      <c r="A6422" t="s">
        <v>311</v>
      </c>
      <c r="B6422" t="s">
        <v>312</v>
      </c>
      <c r="C6422" s="2">
        <v>2009</v>
      </c>
      <c r="D6422" s="10">
        <f>Fngdp_rpch!W6422</f>
        <v>6.3999999999998503</v>
      </c>
      <c r="E6422" s="1">
        <f t="shared" si="288"/>
        <v>6.3999999999998503</v>
      </c>
      <c r="F6422" s="4">
        <f>IF(INDEX(WEOApr2024all!$B$1:$BG$197,MATCH('Figure 2.5'!B6422,WEOApr2024all!$B$1:$B$197,0),MATCH('Figure 2.5'!C6422,WEOApr2024all!$B$1:$BG$1,0))="","",INDEX(WEOApr2024all!$B$1:$BG$197,MATCH('Figure 2.5'!B6422,WEOApr2024all!$B$1:$B$197,0),MATCH('Figure 2.5'!C6422,WEOApr2024all!$B$1:$BG$1,0)))</f>
        <v>9.2200000000000006</v>
      </c>
      <c r="G6422" s="1">
        <f t="shared" si="289"/>
        <v>-2.8200000000001504</v>
      </c>
    </row>
    <row r="6423" spans="1:7">
      <c r="A6423" t="s">
        <v>311</v>
      </c>
      <c r="B6423" t="s">
        <v>312</v>
      </c>
      <c r="C6423" s="2">
        <v>2010</v>
      </c>
      <c r="D6423" s="10">
        <f>Fngdp_rpch!X6423</f>
        <v>5.0415574928880824</v>
      </c>
      <c r="E6423" s="1">
        <f t="shared" si="288"/>
        <v>5.0415574928880824</v>
      </c>
      <c r="F6423" s="4">
        <f>IF(INDEX(WEOApr2024all!$B$1:$BG$197,MATCH('Figure 2.5'!B6423,WEOApr2024all!$B$1:$B$197,0),MATCH('Figure 2.5'!C6423,WEOApr2024all!$B$1:$BG$1,0))="","",INDEX(WEOApr2024all!$B$1:$BG$197,MATCH('Figure 2.5'!B6423,WEOApr2024all!$B$1:$B$197,0),MATCH('Figure 2.5'!C6423,WEOApr2024all!$B$1:$BG$1,0)))</f>
        <v>10.298</v>
      </c>
      <c r="G6423" s="1">
        <f t="shared" si="289"/>
        <v>-5.2564425071119176</v>
      </c>
    </row>
    <row r="6424" spans="1:7">
      <c r="A6424" t="s">
        <v>311</v>
      </c>
      <c r="B6424" t="s">
        <v>312</v>
      </c>
      <c r="C6424" s="2">
        <v>2011</v>
      </c>
      <c r="D6424" s="10">
        <f>Fngdp_rpch!Y6424</f>
        <v>6.4181016008078684</v>
      </c>
      <c r="E6424" s="1">
        <f t="shared" si="288"/>
        <v>6.4181016008078684</v>
      </c>
      <c r="F6424" s="4">
        <f>IF(INDEX(WEOApr2024all!$B$1:$BG$197,MATCH('Figure 2.5'!B6424,WEOApr2024all!$B$1:$B$197,0),MATCH('Figure 2.5'!C6424,WEOApr2024all!$B$1:$BG$1,0))="","",INDEX(WEOApr2024all!$B$1:$BG$197,MATCH('Figure 2.5'!B6424,WEOApr2024all!$B$1:$B$197,0),MATCH('Figure 2.5'!C6424,WEOApr2024all!$B$1:$BG$1,0)))</f>
        <v>5.5650000000000004</v>
      </c>
      <c r="G6424" s="1">
        <f t="shared" si="289"/>
        <v>0.85310160080786801</v>
      </c>
    </row>
    <row r="6425" spans="1:7">
      <c r="A6425" t="s">
        <v>311</v>
      </c>
      <c r="B6425" t="s">
        <v>312</v>
      </c>
      <c r="C6425" s="2">
        <v>2012</v>
      </c>
      <c r="D6425" s="10">
        <f>Fngdp_rpch!Z6425</f>
        <v>6.7279757747187308</v>
      </c>
      <c r="E6425" s="1">
        <f t="shared" si="288"/>
        <v>6.7279757747187308</v>
      </c>
      <c r="F6425" s="4">
        <f>IF(INDEX(WEOApr2024all!$B$1:$BG$197,MATCH('Figure 2.5'!B6425,WEOApr2024all!$B$1:$B$197,0),MATCH('Figure 2.5'!C6425,WEOApr2024all!$B$1:$BG$1,0))="","",INDEX(WEOApr2024all!$B$1:$BG$197,MATCH('Figure 2.5'!B6425,WEOApr2024all!$B$1:$B$197,0),MATCH('Figure 2.5'!C6425,WEOApr2024all!$B$1:$BG$1,0)))</f>
        <v>7.5979999999999999</v>
      </c>
      <c r="G6425" s="1">
        <f t="shared" si="289"/>
        <v>-0.8700242252812691</v>
      </c>
    </row>
    <row r="6426" spans="1:7">
      <c r="A6426" t="s">
        <v>311</v>
      </c>
      <c r="B6426" t="s">
        <v>312</v>
      </c>
      <c r="C6426" s="2">
        <v>2013</v>
      </c>
      <c r="D6426" s="10">
        <f>Fngdp_rpch!AA6426</f>
        <v>8.1882022313017657</v>
      </c>
      <c r="E6426" s="1">
        <f t="shared" si="288"/>
        <v>8.1882022313017657</v>
      </c>
      <c r="F6426" s="4">
        <f>IF(INDEX(WEOApr2024all!$B$1:$BG$197,MATCH('Figure 2.5'!B6426,WEOApr2024all!$B$1:$B$197,0),MATCH('Figure 2.5'!C6426,WEOApr2024all!$B$1:$BG$1,0))="","",INDEX(WEOApr2024all!$B$1:$BG$197,MATCH('Figure 2.5'!B6426,WEOApr2024all!$B$1:$B$197,0),MATCH('Figure 2.5'!C6426,WEOApr2024all!$B$1:$BG$1,0)))</f>
        <v>5.0570000000000004</v>
      </c>
      <c r="G6426" s="1">
        <f t="shared" si="289"/>
        <v>3.1312022313017653</v>
      </c>
    </row>
    <row r="6427" spans="1:7">
      <c r="A6427" t="s">
        <v>311</v>
      </c>
      <c r="B6427" t="s">
        <v>312</v>
      </c>
      <c r="C6427" s="2">
        <v>2014</v>
      </c>
      <c r="D6427" s="10">
        <f>Fngdp_rpch!AB6427</f>
        <v>6.539159587858201</v>
      </c>
      <c r="E6427" s="1">
        <f t="shared" si="288"/>
        <v>6.539159587858201</v>
      </c>
      <c r="F6427" s="4">
        <f>IF(INDEX(WEOApr2024all!$B$1:$BG$197,MATCH('Figure 2.5'!B6427,WEOApr2024all!$B$1:$B$197,0),MATCH('Figure 2.5'!C6427,WEOApr2024all!$B$1:$BG$1,0))="","",INDEX(WEOApr2024all!$B$1:$BG$197,MATCH('Figure 2.5'!B6427,WEOApr2024all!$B$1:$B$197,0),MATCH('Figure 2.5'!C6427,WEOApr2024all!$B$1:$BG$1,0)))</f>
        <v>4.6980000000000004</v>
      </c>
      <c r="G6427" s="1">
        <f t="shared" si="289"/>
        <v>1.8411595878582006</v>
      </c>
    </row>
    <row r="6428" spans="1:7">
      <c r="A6428" t="s">
        <v>311</v>
      </c>
      <c r="B6428" t="s">
        <v>312</v>
      </c>
      <c r="C6428" s="2">
        <v>2015</v>
      </c>
      <c r="D6428" s="10">
        <f>Fngdp_rpch!AC6428</f>
        <v>7.1699999999992992</v>
      </c>
      <c r="E6428" s="1">
        <f t="shared" si="288"/>
        <v>7.1699999999992992</v>
      </c>
      <c r="F6428" s="4">
        <f>IF(INDEX(WEOApr2024all!$B$1:$BG$197,MATCH('Figure 2.5'!B6428,WEOApr2024all!$B$1:$B$197,0),MATCH('Figure 2.5'!C6428,WEOApr2024all!$B$1:$BG$1,0))="","",INDEX(WEOApr2024all!$B$1:$BG$197,MATCH('Figure 2.5'!B6428,WEOApr2024all!$B$1:$B$197,0),MATCH('Figure 2.5'!C6428,WEOApr2024all!$B$1:$BG$1,0)))</f>
        <v>2.92</v>
      </c>
      <c r="G6428" s="1">
        <f t="shared" si="289"/>
        <v>4.2499999999992992</v>
      </c>
    </row>
    <row r="6429" spans="1:7">
      <c r="A6429" t="s">
        <v>311</v>
      </c>
      <c r="B6429" t="s">
        <v>312</v>
      </c>
      <c r="C6429" s="2">
        <v>2016</v>
      </c>
      <c r="D6429" s="10">
        <f>Fngdp_rpch!AD6429</f>
        <v>3.9500000000001867</v>
      </c>
      <c r="E6429" s="1">
        <f t="shared" si="288"/>
        <v>3.9500000000001867</v>
      </c>
      <c r="F6429" s="4">
        <f>IF(INDEX(WEOApr2024all!$B$1:$BG$197,MATCH('Figure 2.5'!B6429,WEOApr2024all!$B$1:$B$197,0),MATCH('Figure 2.5'!C6429,WEOApr2024all!$B$1:$BG$1,0))="","",INDEX(WEOApr2024all!$B$1:$BG$197,MATCH('Figure 2.5'!B6429,WEOApr2024all!$B$1:$B$197,0),MATCH('Figure 2.5'!C6429,WEOApr2024all!$B$1:$BG$1,0)))</f>
        <v>3.7770000000000001</v>
      </c>
      <c r="G6429" s="1">
        <f t="shared" si="289"/>
        <v>0.17300000000018656</v>
      </c>
    </row>
    <row r="6430" spans="1:7">
      <c r="A6430" t="s">
        <v>311</v>
      </c>
      <c r="B6430" t="s">
        <v>312</v>
      </c>
      <c r="C6430" s="2">
        <v>2017</v>
      </c>
      <c r="D6430" s="10">
        <f>Fngdp_rpch!AE6430</f>
        <v>3.9534304464640124</v>
      </c>
      <c r="E6430" s="1">
        <f t="shared" si="288"/>
        <v>3.9534304464640124</v>
      </c>
      <c r="F6430" s="4">
        <f>IF(INDEX(WEOApr2024all!$B$1:$BG$197,MATCH('Figure 2.5'!B6430,WEOApr2024all!$B$1:$B$197,0),MATCH('Figure 2.5'!C6430,WEOApr2024all!$B$1:$BG$1,0))="","",INDEX(WEOApr2024all!$B$1:$BG$197,MATCH('Figure 2.5'!B6430,WEOApr2024all!$B$1:$B$197,0),MATCH('Figure 2.5'!C6430,WEOApr2024all!$B$1:$BG$1,0)))</f>
        <v>3.504</v>
      </c>
      <c r="G6430" s="1">
        <f t="shared" si="289"/>
        <v>0.44943044646401242</v>
      </c>
    </row>
    <row r="6431" spans="1:7">
      <c r="A6431" t="s">
        <v>311</v>
      </c>
      <c r="B6431" t="s">
        <v>312</v>
      </c>
      <c r="C6431" s="2">
        <v>2018</v>
      </c>
      <c r="D6431" s="10">
        <f>Fngdp_rpch!AF6431</f>
        <v>4.4846087064046802</v>
      </c>
      <c r="E6431" s="1">
        <f t="shared" si="288"/>
        <v>4.4846087064046802</v>
      </c>
      <c r="F6431" s="4">
        <f>IF(INDEX(WEOApr2024all!$B$1:$BG$197,MATCH('Figure 2.5'!B6431,WEOApr2024all!$B$1:$B$197,0),MATCH('Figure 2.5'!C6431,WEOApr2024all!$B$1:$BG$1,0))="","",INDEX(WEOApr2024all!$B$1:$BG$197,MATCH('Figure 2.5'!B6431,WEOApr2024all!$B$1:$B$197,0),MATCH('Figure 2.5'!C6431,WEOApr2024all!$B$1:$BG$1,0)))</f>
        <v>4.0350000000000001</v>
      </c>
      <c r="G6431" s="1">
        <f t="shared" si="289"/>
        <v>0.44960870640468009</v>
      </c>
    </row>
    <row r="6432" spans="1:7">
      <c r="A6432" t="s">
        <v>311</v>
      </c>
      <c r="B6432" t="s">
        <v>312</v>
      </c>
      <c r="C6432" s="2">
        <v>2019</v>
      </c>
      <c r="D6432" s="10">
        <f>Fngdp_rpch!AG6432</f>
        <v>4.4776392294264333</v>
      </c>
      <c r="E6432" s="1">
        <f t="shared" si="288"/>
        <v>4.4776392294264333</v>
      </c>
      <c r="F6432" s="4">
        <f>IF(INDEX(WEOApr2024all!$B$1:$BG$197,MATCH('Figure 2.5'!B6432,WEOApr2024all!$B$1:$B$197,0),MATCH('Figure 2.5'!C6432,WEOApr2024all!$B$1:$BG$1,0))="","",INDEX(WEOApr2024all!$B$1:$BG$197,MATCH('Figure 2.5'!B6432,WEOApr2024all!$B$1:$B$197,0),MATCH('Figure 2.5'!C6432,WEOApr2024all!$B$1:$BG$1,0)))</f>
        <v>1.4410000000000001</v>
      </c>
      <c r="G6432" s="1">
        <f t="shared" si="289"/>
        <v>3.0366392294264335</v>
      </c>
    </row>
    <row r="6433" spans="1:7">
      <c r="A6433" t="s">
        <v>311</v>
      </c>
      <c r="B6433" t="s">
        <v>312</v>
      </c>
      <c r="C6433" s="2">
        <v>2020</v>
      </c>
      <c r="D6433" s="10">
        <f>Fngdp_rpch!AH6433</f>
        <v>1.6953249708143492</v>
      </c>
      <c r="E6433" s="1">
        <f t="shared" si="288"/>
        <v>1.6953249708143492</v>
      </c>
      <c r="F6433" s="4">
        <f>IF(INDEX(WEOApr2024all!$B$1:$BG$197,MATCH('Figure 2.5'!B6433,WEOApr2024all!$B$1:$B$197,0),MATCH('Figure 2.5'!C6433,WEOApr2024all!$B$1:$BG$1,0))="","",INDEX(WEOApr2024all!$B$1:$BG$197,MATCH('Figure 2.5'!B6433,WEOApr2024all!$B$1:$B$197,0),MATCH('Figure 2.5'!C6433,WEOApr2024all!$B$1:$BG$1,0)))</f>
        <v>-2.7850000000000001</v>
      </c>
      <c r="G6433" s="1">
        <f t="shared" si="289"/>
        <v>4.4803249708143493</v>
      </c>
    </row>
    <row r="6434" spans="1:7">
      <c r="A6434" t="s">
        <v>311</v>
      </c>
      <c r="B6434" t="s">
        <v>312</v>
      </c>
      <c r="C6434" s="2">
        <v>2021</v>
      </c>
      <c r="D6434" s="10">
        <f>Fngdp_rpch!AI6434</f>
        <v>0.58337095425780028</v>
      </c>
      <c r="E6434" s="1">
        <f t="shared" si="288"/>
        <v>0.58337095425780028</v>
      </c>
      <c r="F6434" s="4">
        <f>IF(INDEX(WEOApr2024all!$B$1:$BG$197,MATCH('Figure 2.5'!B6434,WEOApr2024all!$B$1:$B$197,0),MATCH('Figure 2.5'!C6434,WEOApr2024all!$B$1:$BG$1,0))="","",INDEX(WEOApr2024all!$B$1:$BG$197,MATCH('Figure 2.5'!B6434,WEOApr2024all!$B$1:$B$197,0),MATCH('Figure 2.5'!C6434,WEOApr2024all!$B$1:$BG$1,0)))</f>
        <v>6.2350000000000003</v>
      </c>
      <c r="G6434" s="1">
        <f t="shared" si="289"/>
        <v>-5.6516290457422</v>
      </c>
    </row>
    <row r="6435" spans="1:7">
      <c r="A6435" t="s">
        <v>311</v>
      </c>
      <c r="B6435" t="s">
        <v>312</v>
      </c>
      <c r="C6435" s="2">
        <v>2022</v>
      </c>
      <c r="D6435" s="10">
        <f>Fngdp_rpch!AJ6435</f>
        <v>1.1449056180764083</v>
      </c>
      <c r="E6435" s="1">
        <f t="shared" si="288"/>
        <v>1.1449056180764083</v>
      </c>
      <c r="F6435" s="4" t="str">
        <f>IF(INDEX(WEOApr2024all!$B$1:$BG$197,MATCH('Figure 2.5'!B6435,WEOApr2024all!$B$1:$B$197,0),MATCH('Figure 2.5'!C6435,WEOApr2024all!$B$1:$BG$1,0))="","",INDEX(WEOApr2024all!$B$1:$BG$197,MATCH('Figure 2.5'!B6435,WEOApr2024all!$B$1:$B$197,0),MATCH('Figure 2.5'!C6435,WEOApr2024all!$B$1:$BG$1,0)))</f>
        <v/>
      </c>
      <c r="G6435" s="1" t="str">
        <f t="shared" si="289"/>
        <v/>
      </c>
    </row>
    <row r="6436" spans="1:7">
      <c r="A6436" t="s">
        <v>311</v>
      </c>
      <c r="B6436" t="s">
        <v>312</v>
      </c>
      <c r="C6436" s="2">
        <v>2023</v>
      </c>
      <c r="D6436" s="10">
        <f>Fngdp_rpch!AK6436</f>
        <v>4.0107056464015134</v>
      </c>
      <c r="E6436" s="1">
        <f t="shared" si="288"/>
        <v>4.0107056464015134</v>
      </c>
      <c r="F6436" s="4" t="str">
        <f>IF(INDEX(WEOApr2024all!$B$1:$BG$197,MATCH('Figure 2.5'!B6436,WEOApr2024all!$B$1:$B$197,0),MATCH('Figure 2.5'!C6436,WEOApr2024all!$B$1:$BG$1,0))="","",INDEX(WEOApr2024all!$B$1:$BG$197,MATCH('Figure 2.5'!B6436,WEOApr2024all!$B$1:$B$197,0),MATCH('Figure 2.5'!C6436,WEOApr2024all!$B$1:$BG$1,0)))</f>
        <v/>
      </c>
      <c r="G6436" s="1" t="str">
        <f t="shared" si="289"/>
        <v/>
      </c>
    </row>
    <row r="6437" spans="1:7">
      <c r="A6437" t="s">
        <v>279</v>
      </c>
      <c r="B6437" t="s">
        <v>280</v>
      </c>
      <c r="C6437" s="2">
        <v>1991</v>
      </c>
      <c r="D6437" s="10">
        <f>Fngdp_rpch!E6437</f>
        <v>6.4972984523942845</v>
      </c>
      <c r="E6437" s="1">
        <f t="shared" si="288"/>
        <v>6.4972984523942845</v>
      </c>
      <c r="F6437" s="4" t="str">
        <f>IF(INDEX(WEOApr2024all!$B$1:$BG$197,MATCH('Figure 2.5'!B6437,WEOApr2024all!$B$1:$B$197,0),MATCH('Figure 2.5'!C6437,WEOApr2024all!$B$1:$BG$1,0))="","",INDEX(WEOApr2024all!$B$1:$BG$197,MATCH('Figure 2.5'!B6437,WEOApr2024all!$B$1:$B$197,0),MATCH('Figure 2.5'!C6437,WEOApr2024all!$B$1:$BG$1,0)))</f>
        <v/>
      </c>
      <c r="G6437" s="1" t="str">
        <f t="shared" si="289"/>
        <v/>
      </c>
    </row>
    <row r="6438" spans="1:7">
      <c r="A6438" t="s">
        <v>279</v>
      </c>
      <c r="B6438" t="s">
        <v>280</v>
      </c>
      <c r="C6438" s="2">
        <v>1992</v>
      </c>
      <c r="D6438" s="10">
        <f>Fngdp_rpch!F6438</f>
        <v>5.0000022625305895</v>
      </c>
      <c r="E6438" s="1">
        <f t="shared" si="288"/>
        <v>5.0000022625305895</v>
      </c>
      <c r="F6438" s="4" t="str">
        <f>IF(INDEX(WEOApr2024all!$B$1:$BG$197,MATCH('Figure 2.5'!B6438,WEOApr2024all!$B$1:$B$197,0),MATCH('Figure 2.5'!C6438,WEOApr2024all!$B$1:$BG$1,0))="","",INDEX(WEOApr2024all!$B$1:$BG$197,MATCH('Figure 2.5'!B6438,WEOApr2024all!$B$1:$B$197,0),MATCH('Figure 2.5'!C6438,WEOApr2024all!$B$1:$BG$1,0)))</f>
        <v/>
      </c>
      <c r="G6438" s="1" t="str">
        <f t="shared" si="289"/>
        <v/>
      </c>
    </row>
    <row r="6439" spans="1:7">
      <c r="A6439" t="s">
        <v>279</v>
      </c>
      <c r="B6439" t="s">
        <v>280</v>
      </c>
      <c r="C6439" s="2">
        <v>1993</v>
      </c>
      <c r="D6439" s="10">
        <f>Fngdp_rpch!G6439</f>
        <v>4.4999004368135198</v>
      </c>
      <c r="E6439" s="1">
        <f t="shared" si="288"/>
        <v>4.4999004368135198</v>
      </c>
      <c r="F6439" s="4" t="str">
        <f>IF(INDEX(WEOApr2024all!$B$1:$BG$197,MATCH('Figure 2.5'!B6439,WEOApr2024all!$B$1:$B$197,0),MATCH('Figure 2.5'!C6439,WEOApr2024all!$B$1:$BG$1,0))="","",INDEX(WEOApr2024all!$B$1:$BG$197,MATCH('Figure 2.5'!B6439,WEOApr2024all!$B$1:$B$197,0),MATCH('Figure 2.5'!C6439,WEOApr2024all!$B$1:$BG$1,0)))</f>
        <v/>
      </c>
      <c r="G6439" s="1" t="str">
        <f t="shared" si="289"/>
        <v/>
      </c>
    </row>
    <row r="6440" spans="1:7">
      <c r="A6440" t="s">
        <v>279</v>
      </c>
      <c r="B6440" t="s">
        <v>280</v>
      </c>
      <c r="C6440" s="2">
        <v>1994</v>
      </c>
      <c r="D6440" s="10">
        <f>Fngdp_rpch!H6440</f>
        <v>4.6999980816452736</v>
      </c>
      <c r="E6440" s="1">
        <f t="shared" si="288"/>
        <v>4.6999980816452736</v>
      </c>
      <c r="F6440" s="4" t="str">
        <f>IF(INDEX(WEOApr2024all!$B$1:$BG$197,MATCH('Figure 2.5'!B6440,WEOApr2024all!$B$1:$B$197,0),MATCH('Figure 2.5'!C6440,WEOApr2024all!$B$1:$BG$1,0))="","",INDEX(WEOApr2024all!$B$1:$BG$197,MATCH('Figure 2.5'!B6440,WEOApr2024all!$B$1:$B$197,0),MATCH('Figure 2.5'!C6440,WEOApr2024all!$B$1:$BG$1,0)))</f>
        <v/>
      </c>
      <c r="G6440" s="1" t="str">
        <f t="shared" si="289"/>
        <v/>
      </c>
    </row>
    <row r="6441" spans="1:7">
      <c r="A6441" t="s">
        <v>279</v>
      </c>
      <c r="B6441" t="s">
        <v>280</v>
      </c>
      <c r="C6441" s="2">
        <v>1995</v>
      </c>
      <c r="D6441" s="10">
        <f>Fngdp_rpch!I6441</f>
        <v>5.1802734196455091</v>
      </c>
      <c r="E6441" s="1">
        <f t="shared" si="288"/>
        <v>5.1802734196455091</v>
      </c>
      <c r="F6441" s="4" t="str">
        <f>IF(INDEX(WEOApr2024all!$B$1:$BG$197,MATCH('Figure 2.5'!B6441,WEOApr2024all!$B$1:$B$197,0),MATCH('Figure 2.5'!C6441,WEOApr2024all!$B$1:$BG$1,0))="","",INDEX(WEOApr2024all!$B$1:$BG$197,MATCH('Figure 2.5'!B6441,WEOApr2024all!$B$1:$B$197,0),MATCH('Figure 2.5'!C6441,WEOApr2024all!$B$1:$BG$1,0)))</f>
        <v/>
      </c>
      <c r="G6441" s="1" t="str">
        <f t="shared" si="289"/>
        <v/>
      </c>
    </row>
    <row r="6442" spans="1:7">
      <c r="A6442" t="s">
        <v>279</v>
      </c>
      <c r="B6442" t="s">
        <v>280</v>
      </c>
      <c r="C6442" s="2">
        <v>1996</v>
      </c>
      <c r="D6442" s="10">
        <f>Fngdp_rpch!J6442</f>
        <v>5.0114930677976233</v>
      </c>
      <c r="E6442" s="1">
        <f t="shared" si="288"/>
        <v>5.0114930677976233</v>
      </c>
      <c r="F6442" s="4" t="str">
        <f>IF(INDEX(WEOApr2024all!$B$1:$BG$197,MATCH('Figure 2.5'!B6442,WEOApr2024all!$B$1:$B$197,0),MATCH('Figure 2.5'!C6442,WEOApr2024all!$B$1:$BG$1,0))="","",INDEX(WEOApr2024all!$B$1:$BG$197,MATCH('Figure 2.5'!B6442,WEOApr2024all!$B$1:$B$197,0),MATCH('Figure 2.5'!C6442,WEOApr2024all!$B$1:$BG$1,0)))</f>
        <v/>
      </c>
      <c r="G6442" s="1" t="str">
        <f t="shared" si="289"/>
        <v/>
      </c>
    </row>
    <row r="6443" spans="1:7">
      <c r="A6443" t="s">
        <v>279</v>
      </c>
      <c r="B6443" t="s">
        <v>280</v>
      </c>
      <c r="C6443" s="2">
        <v>1997</v>
      </c>
      <c r="D6443" s="10">
        <f>Fngdp_rpch!K6443</f>
        <v>5.076974875265905</v>
      </c>
      <c r="E6443" s="1">
        <f t="shared" si="288"/>
        <v>5.076974875265905</v>
      </c>
      <c r="F6443" s="4" t="str">
        <f>IF(INDEX(WEOApr2024all!$B$1:$BG$197,MATCH('Figure 2.5'!B6443,WEOApr2024all!$B$1:$B$197,0),MATCH('Figure 2.5'!C6443,WEOApr2024all!$B$1:$BG$1,0))="","",INDEX(WEOApr2024all!$B$1:$BG$197,MATCH('Figure 2.5'!B6443,WEOApr2024all!$B$1:$B$197,0),MATCH('Figure 2.5'!C6443,WEOApr2024all!$B$1:$BG$1,0)))</f>
        <v/>
      </c>
      <c r="G6443" s="1" t="str">
        <f t="shared" si="289"/>
        <v/>
      </c>
    </row>
    <row r="6444" spans="1:7">
      <c r="A6444" t="s">
        <v>279</v>
      </c>
      <c r="B6444" t="s">
        <v>280</v>
      </c>
      <c r="C6444" s="2">
        <v>1998</v>
      </c>
      <c r="D6444" s="10">
        <f>Fngdp_rpch!L6444</f>
        <v>4.9999955644614014</v>
      </c>
      <c r="E6444" s="1">
        <f t="shared" si="288"/>
        <v>4.9999955644614014</v>
      </c>
      <c r="F6444" s="4" t="str">
        <f>IF(INDEX(WEOApr2024all!$B$1:$BG$197,MATCH('Figure 2.5'!B6444,WEOApr2024all!$B$1:$B$197,0),MATCH('Figure 2.5'!C6444,WEOApr2024all!$B$1:$BG$1,0))="","",INDEX(WEOApr2024all!$B$1:$BG$197,MATCH('Figure 2.5'!B6444,WEOApr2024all!$B$1:$B$197,0),MATCH('Figure 2.5'!C6444,WEOApr2024all!$B$1:$BG$1,0)))</f>
        <v/>
      </c>
      <c r="G6444" s="1" t="str">
        <f t="shared" si="289"/>
        <v/>
      </c>
    </row>
    <row r="6445" spans="1:7">
      <c r="A6445" t="s">
        <v>279</v>
      </c>
      <c r="B6445" t="s">
        <v>280</v>
      </c>
      <c r="C6445" s="2">
        <v>1999</v>
      </c>
      <c r="D6445" s="10">
        <f>Fngdp_rpch!M6445</f>
        <v>5.2999995385344389</v>
      </c>
      <c r="E6445" s="1">
        <f t="shared" si="288"/>
        <v>5.2999995385344389</v>
      </c>
      <c r="F6445" s="4">
        <f>IF(INDEX(WEOApr2024all!$B$1:$BG$197,MATCH('Figure 2.5'!B6445,WEOApr2024all!$B$1:$B$197,0),MATCH('Figure 2.5'!C6445,WEOApr2024all!$B$1:$BG$1,0))="","",INDEX(WEOApr2024all!$B$1:$BG$197,MATCH('Figure 2.5'!B6445,WEOApr2024all!$B$1:$B$197,0),MATCH('Figure 2.5'!C6445,WEOApr2024all!$B$1:$BG$1,0)))</f>
        <v>-1.111</v>
      </c>
      <c r="G6445" s="1">
        <f t="shared" si="289"/>
        <v>6.4109995385344387</v>
      </c>
    </row>
    <row r="6446" spans="1:7">
      <c r="A6446" t="s">
        <v>279</v>
      </c>
      <c r="B6446" t="s">
        <v>280</v>
      </c>
      <c r="C6446" s="2">
        <v>2000</v>
      </c>
      <c r="D6446" s="10">
        <f>Fngdp_rpch!N6446</f>
        <v>4.3559374958964669</v>
      </c>
      <c r="E6446" s="1">
        <f t="shared" si="288"/>
        <v>4.3559374958964669</v>
      </c>
      <c r="F6446" s="4">
        <f>IF(INDEX(WEOApr2024all!$B$1:$BG$197,MATCH('Figure 2.5'!B6446,WEOApr2024all!$B$1:$B$197,0),MATCH('Figure 2.5'!C6446,WEOApr2024all!$B$1:$BG$1,0))="","",INDEX(WEOApr2024all!$B$1:$BG$197,MATCH('Figure 2.5'!B6446,WEOApr2024all!$B$1:$B$197,0),MATCH('Figure 2.5'!C6446,WEOApr2024all!$B$1:$BG$1,0)))</f>
        <v>-4.2309999999999999</v>
      </c>
      <c r="G6446" s="1">
        <f t="shared" si="289"/>
        <v>8.5869374958964677</v>
      </c>
    </row>
    <row r="6447" spans="1:7">
      <c r="A6447" t="s">
        <v>279</v>
      </c>
      <c r="B6447" t="s">
        <v>280</v>
      </c>
      <c r="C6447" s="2">
        <v>2001</v>
      </c>
      <c r="D6447" s="10">
        <f>Fngdp_rpch!O6447</f>
        <v>-2.5014163260689282</v>
      </c>
      <c r="E6447" s="1">
        <f t="shared" si="288"/>
        <v>-2.5014163260689282</v>
      </c>
      <c r="F6447" s="4">
        <f>IF(INDEX(WEOApr2024all!$B$1:$BG$197,MATCH('Figure 2.5'!B6447,WEOApr2024all!$B$1:$B$197,0),MATCH('Figure 2.5'!C6447,WEOApr2024all!$B$1:$BG$1,0))="","",INDEX(WEOApr2024all!$B$1:$BG$197,MATCH('Figure 2.5'!B6447,WEOApr2024all!$B$1:$B$197,0),MATCH('Figure 2.5'!C6447,WEOApr2024all!$B$1:$BG$1,0)))</f>
        <v>-0.45400000000000001</v>
      </c>
      <c r="G6447" s="1">
        <f t="shared" si="289"/>
        <v>-2.047416326068928</v>
      </c>
    </row>
    <row r="6448" spans="1:7">
      <c r="A6448" t="s">
        <v>279</v>
      </c>
      <c r="B6448" t="s">
        <v>280</v>
      </c>
      <c r="C6448" s="2">
        <v>2002</v>
      </c>
      <c r="D6448" s="10">
        <f>Fngdp_rpch!P6448</f>
        <v>-4.4999999999998046</v>
      </c>
      <c r="E6448" s="1">
        <f t="shared" si="288"/>
        <v>-4.4999999999998046</v>
      </c>
      <c r="F6448" s="4">
        <f>IF(INDEX(WEOApr2024all!$B$1:$BG$197,MATCH('Figure 2.5'!B6448,WEOApr2024all!$B$1:$B$197,0),MATCH('Figure 2.5'!C6448,WEOApr2024all!$B$1:$BG$1,0))="","",INDEX(WEOApr2024all!$B$1:$BG$197,MATCH('Figure 2.5'!B6448,WEOApr2024all!$B$1:$B$197,0),MATCH('Figure 2.5'!C6448,WEOApr2024all!$B$1:$BG$1,0)))</f>
        <v>-7.7039999999999997</v>
      </c>
      <c r="G6448" s="1">
        <f t="shared" si="289"/>
        <v>3.2040000000001951</v>
      </c>
    </row>
    <row r="6449" spans="1:7">
      <c r="A6449" t="s">
        <v>279</v>
      </c>
      <c r="B6449" t="s">
        <v>280</v>
      </c>
      <c r="C6449" s="2">
        <v>2003</v>
      </c>
      <c r="D6449" s="10">
        <f>Fngdp_rpch!Q6449</f>
        <v>-2.8387395149706562</v>
      </c>
      <c r="E6449" s="1">
        <f t="shared" si="288"/>
        <v>-2.8387395149706562</v>
      </c>
      <c r="F6449" s="4">
        <f>IF(INDEX(WEOApr2024all!$B$1:$BG$197,MATCH('Figure 2.5'!B6449,WEOApr2024all!$B$1:$B$197,0),MATCH('Figure 2.5'!C6449,WEOApr2024all!$B$1:$BG$1,0))="","",INDEX(WEOApr2024all!$B$1:$BG$197,MATCH('Figure 2.5'!B6449,WEOApr2024all!$B$1:$B$197,0),MATCH('Figure 2.5'!C6449,WEOApr2024all!$B$1:$BG$1,0)))</f>
        <v>-16.224</v>
      </c>
      <c r="G6449" s="1">
        <f t="shared" si="289"/>
        <v>13.385260485029344</v>
      </c>
    </row>
    <row r="6450" spans="1:7">
      <c r="A6450" t="s">
        <v>279</v>
      </c>
      <c r="B6450" t="s">
        <v>280</v>
      </c>
      <c r="C6450" s="2">
        <v>2004</v>
      </c>
      <c r="D6450" s="10">
        <f>Fngdp_rpch!R6450</f>
        <v>5.1462110502945579</v>
      </c>
      <c r="E6450" s="1">
        <f t="shared" si="288"/>
        <v>5.1462110502945579</v>
      </c>
      <c r="F6450" s="4">
        <f>IF(INDEX(WEOApr2024all!$B$1:$BG$197,MATCH('Figure 2.5'!B6450,WEOApr2024all!$B$1:$B$197,0),MATCH('Figure 2.5'!C6450,WEOApr2024all!$B$1:$BG$1,0))="","",INDEX(WEOApr2024all!$B$1:$BG$197,MATCH('Figure 2.5'!B6450,WEOApr2024all!$B$1:$B$197,0),MATCH('Figure 2.5'!C6450,WEOApr2024all!$B$1:$BG$1,0)))</f>
        <v>-6.27</v>
      </c>
      <c r="G6450" s="1">
        <f t="shared" si="289"/>
        <v>11.416211050294557</v>
      </c>
    </row>
    <row r="6451" spans="1:7">
      <c r="A6451" t="s">
        <v>279</v>
      </c>
      <c r="B6451" t="s">
        <v>280</v>
      </c>
      <c r="C6451" s="2">
        <v>2005</v>
      </c>
      <c r="D6451" s="10">
        <f>Fngdp_rpch!S6451</f>
        <v>1.8211880428887328</v>
      </c>
      <c r="E6451" s="1">
        <f t="shared" si="288"/>
        <v>1.8211880428887328</v>
      </c>
      <c r="F6451" s="4">
        <f>IF(INDEX(WEOApr2024all!$B$1:$BG$197,MATCH('Figure 2.5'!B6451,WEOApr2024all!$B$1:$B$197,0),MATCH('Figure 2.5'!C6451,WEOApr2024all!$B$1:$BG$1,0))="","",INDEX(WEOApr2024all!$B$1:$BG$197,MATCH('Figure 2.5'!B6451,WEOApr2024all!$B$1:$B$197,0),MATCH('Figure 2.5'!C6451,WEOApr2024all!$B$1:$BG$1,0)))</f>
        <v>-7.4130000000000003</v>
      </c>
      <c r="G6451" s="1">
        <f t="shared" si="289"/>
        <v>9.2341880428887322</v>
      </c>
    </row>
    <row r="6452" spans="1:7">
      <c r="A6452" t="s">
        <v>279</v>
      </c>
      <c r="B6452" t="s">
        <v>280</v>
      </c>
      <c r="C6452" s="2">
        <v>2006</v>
      </c>
      <c r="D6452" s="10">
        <f>Fngdp_rpch!T6452</f>
        <v>-4.758017229067546</v>
      </c>
      <c r="E6452" s="1">
        <f t="shared" si="288"/>
        <v>-4.758017229067546</v>
      </c>
      <c r="F6452" s="4">
        <f>IF(INDEX(WEOApr2024all!$B$1:$BG$197,MATCH('Figure 2.5'!B6452,WEOApr2024all!$B$1:$B$197,0),MATCH('Figure 2.5'!C6452,WEOApr2024all!$B$1:$BG$1,0))="","",INDEX(WEOApr2024all!$B$1:$BG$197,MATCH('Figure 2.5'!B6452,WEOApr2024all!$B$1:$B$197,0),MATCH('Figure 2.5'!C6452,WEOApr2024all!$B$1:$BG$1,0)))</f>
        <v>-3.556</v>
      </c>
      <c r="G6452" s="1">
        <f t="shared" si="289"/>
        <v>-1.2020172290675459</v>
      </c>
    </row>
    <row r="6453" spans="1:7">
      <c r="A6453" t="s">
        <v>279</v>
      </c>
      <c r="B6453" t="s">
        <v>280</v>
      </c>
      <c r="C6453" s="2">
        <v>2007</v>
      </c>
      <c r="D6453" s="10">
        <f>Fngdp_rpch!U6453</f>
        <v>-4.6691764484662501</v>
      </c>
      <c r="E6453" s="1">
        <f t="shared" si="288"/>
        <v>-4.6691764484662501</v>
      </c>
      <c r="F6453" s="4">
        <f>IF(INDEX(WEOApr2024all!$B$1:$BG$197,MATCH('Figure 2.5'!B6453,WEOApr2024all!$B$1:$B$197,0),MATCH('Figure 2.5'!C6453,WEOApr2024all!$B$1:$BG$1,0))="","",INDEX(WEOApr2024all!$B$1:$BG$197,MATCH('Figure 2.5'!B6453,WEOApr2024all!$B$1:$B$197,0),MATCH('Figure 2.5'!C6453,WEOApr2024all!$B$1:$BG$1,0)))</f>
        <v>-3.4009999999999998</v>
      </c>
      <c r="G6453" s="1">
        <f t="shared" si="289"/>
        <v>-1.2681764484662503</v>
      </c>
    </row>
    <row r="6454" spans="1:7">
      <c r="A6454" t="s">
        <v>279</v>
      </c>
      <c r="B6454" t="s">
        <v>280</v>
      </c>
      <c r="C6454" s="2">
        <v>2008</v>
      </c>
      <c r="D6454" s="10">
        <f>Fngdp_rpch!V6454</f>
        <v>-4.4869482796436326</v>
      </c>
      <c r="E6454" s="1">
        <f t="shared" si="288"/>
        <v>-4.4869482796436326</v>
      </c>
      <c r="F6454" s="4">
        <f>IF(INDEX(WEOApr2024all!$B$1:$BG$197,MATCH('Figure 2.5'!B6454,WEOApr2024all!$B$1:$B$197,0),MATCH('Figure 2.5'!C6454,WEOApr2024all!$B$1:$BG$1,0))="","",INDEX(WEOApr2024all!$B$1:$BG$197,MATCH('Figure 2.5'!B6454,WEOApr2024all!$B$1:$B$197,0),MATCH('Figure 2.5'!C6454,WEOApr2024all!$B$1:$BG$1,0)))</f>
        <v>-16.323</v>
      </c>
      <c r="G6454" s="1">
        <f t="shared" si="289"/>
        <v>11.836051720356368</v>
      </c>
    </row>
    <row r="6455" spans="1:7">
      <c r="A6455" t="s">
        <v>279</v>
      </c>
      <c r="B6455" t="s">
        <v>280</v>
      </c>
      <c r="C6455" s="2">
        <v>2009</v>
      </c>
      <c r="D6455" s="10" t="str">
        <f>Fngdp_rpch!W6455</f>
        <v>.</v>
      </c>
      <c r="E6455" s="1" t="str">
        <f t="shared" si="288"/>
        <v/>
      </c>
      <c r="F6455" s="4">
        <f>IF(INDEX(WEOApr2024all!$B$1:$BG$197,MATCH('Figure 2.5'!B6455,WEOApr2024all!$B$1:$B$197,0),MATCH('Figure 2.5'!C6455,WEOApr2024all!$B$1:$BG$1,0))="","",INDEX(WEOApr2024all!$B$1:$BG$197,MATCH('Figure 2.5'!B6455,WEOApr2024all!$B$1:$B$197,0),MATCH('Figure 2.5'!C6455,WEOApr2024all!$B$1:$BG$1,0)))</f>
        <v>7.3959999999999999</v>
      </c>
      <c r="G6455" s="1" t="str">
        <f t="shared" si="289"/>
        <v/>
      </c>
    </row>
    <row r="6456" spans="1:7">
      <c r="A6456" t="s">
        <v>279</v>
      </c>
      <c r="B6456" t="s">
        <v>280</v>
      </c>
      <c r="C6456" s="2">
        <v>2010</v>
      </c>
      <c r="D6456" s="10">
        <f>Fngdp_rpch!X6456</f>
        <v>5.9538604686983243</v>
      </c>
      <c r="E6456" s="1">
        <f t="shared" si="288"/>
        <v>5.9538604686983243</v>
      </c>
      <c r="F6456" s="4">
        <f>IF(INDEX(WEOApr2024all!$B$1:$BG$197,MATCH('Figure 2.5'!B6456,WEOApr2024all!$B$1:$B$197,0),MATCH('Figure 2.5'!C6456,WEOApr2024all!$B$1:$BG$1,0))="","",INDEX(WEOApr2024all!$B$1:$BG$197,MATCH('Figure 2.5'!B6456,WEOApr2024all!$B$1:$B$197,0),MATCH('Figure 2.5'!C6456,WEOApr2024all!$B$1:$BG$1,0)))</f>
        <v>19.683</v>
      </c>
      <c r="G6456" s="1">
        <f t="shared" si="289"/>
        <v>-13.729139531301676</v>
      </c>
    </row>
    <row r="6457" spans="1:7">
      <c r="A6457" t="s">
        <v>279</v>
      </c>
      <c r="B6457" t="s">
        <v>280</v>
      </c>
      <c r="C6457" s="2">
        <v>2011</v>
      </c>
      <c r="D6457" s="10">
        <f>Fngdp_rpch!Y6457</f>
        <v>4.5164585204716001</v>
      </c>
      <c r="E6457" s="1">
        <f t="shared" si="288"/>
        <v>4.5164585204716001</v>
      </c>
      <c r="F6457" s="4">
        <f>IF(INDEX(WEOApr2024all!$B$1:$BG$197,MATCH('Figure 2.5'!B6457,WEOApr2024all!$B$1:$B$197,0),MATCH('Figure 2.5'!C6457,WEOApr2024all!$B$1:$BG$1,0))="","",INDEX(WEOApr2024all!$B$1:$BG$197,MATCH('Figure 2.5'!B6457,WEOApr2024all!$B$1:$B$197,0),MATCH('Figure 2.5'!C6457,WEOApr2024all!$B$1:$BG$1,0)))</f>
        <v>14.196999999999999</v>
      </c>
      <c r="G6457" s="1">
        <f t="shared" si="289"/>
        <v>-9.6805414795283991</v>
      </c>
    </row>
    <row r="6458" spans="1:7">
      <c r="A6458" t="s">
        <v>279</v>
      </c>
      <c r="B6458" t="s">
        <v>280</v>
      </c>
      <c r="C6458" s="2">
        <v>2012</v>
      </c>
      <c r="D6458" s="10">
        <f>Fngdp_rpch!Z6458</f>
        <v>3.0656957654495276</v>
      </c>
      <c r="E6458" s="1">
        <f t="shared" si="288"/>
        <v>3.0656957654495276</v>
      </c>
      <c r="F6458" s="4">
        <f>IF(INDEX(WEOApr2024all!$B$1:$BG$197,MATCH('Figure 2.5'!B6458,WEOApr2024all!$B$1:$B$197,0),MATCH('Figure 2.5'!C6458,WEOApr2024all!$B$1:$BG$1,0))="","",INDEX(WEOApr2024all!$B$1:$BG$197,MATCH('Figure 2.5'!B6458,WEOApr2024all!$B$1:$B$197,0),MATCH('Figure 2.5'!C6458,WEOApr2024all!$B$1:$BG$1,0)))</f>
        <v>16.658000000000001</v>
      </c>
      <c r="G6458" s="1">
        <f t="shared" si="289"/>
        <v>-13.592304234550474</v>
      </c>
    </row>
    <row r="6459" spans="1:7">
      <c r="A6459" t="s">
        <v>279</v>
      </c>
      <c r="B6459" t="s">
        <v>280</v>
      </c>
      <c r="C6459" s="2">
        <v>2013</v>
      </c>
      <c r="D6459" s="10">
        <f>Fngdp_rpch!AA6459</f>
        <v>6.0148390712918776</v>
      </c>
      <c r="E6459" s="1">
        <f t="shared" si="288"/>
        <v>6.0148390712918776</v>
      </c>
      <c r="F6459" s="4">
        <f>IF(INDEX(WEOApr2024all!$B$1:$BG$197,MATCH('Figure 2.5'!B6459,WEOApr2024all!$B$1:$B$197,0),MATCH('Figure 2.5'!C6459,WEOApr2024all!$B$1:$BG$1,0))="","",INDEX(WEOApr2024all!$B$1:$BG$197,MATCH('Figure 2.5'!B6459,WEOApr2024all!$B$1:$B$197,0),MATCH('Figure 2.5'!C6459,WEOApr2024all!$B$1:$BG$1,0)))</f>
        <v>1.9750000000000001</v>
      </c>
      <c r="G6459" s="1">
        <f t="shared" si="289"/>
        <v>4.0398390712918779</v>
      </c>
    </row>
    <row r="6460" spans="1:7">
      <c r="A6460" t="s">
        <v>279</v>
      </c>
      <c r="B6460" t="s">
        <v>280</v>
      </c>
      <c r="C6460" s="2">
        <v>2014</v>
      </c>
      <c r="D6460" s="10">
        <f>Fngdp_rpch!AB6460</f>
        <v>3.566174466311578</v>
      </c>
      <c r="E6460" s="1">
        <f t="shared" si="288"/>
        <v>3.566174466311578</v>
      </c>
      <c r="F6460" s="4">
        <f>IF(INDEX(WEOApr2024all!$B$1:$BG$197,MATCH('Figure 2.5'!B6460,WEOApr2024all!$B$1:$B$197,0),MATCH('Figure 2.5'!C6460,WEOApr2024all!$B$1:$BG$1,0))="","",INDEX(WEOApr2024all!$B$1:$BG$197,MATCH('Figure 2.5'!B6460,WEOApr2024all!$B$1:$B$197,0),MATCH('Figure 2.5'!C6460,WEOApr2024all!$B$1:$BG$1,0)))</f>
        <v>2.3940000000000001</v>
      </c>
      <c r="G6460" s="1">
        <f t="shared" si="289"/>
        <v>1.1721744663115778</v>
      </c>
    </row>
    <row r="6461" spans="1:7">
      <c r="A6461" t="s">
        <v>279</v>
      </c>
      <c r="B6461" t="s">
        <v>280</v>
      </c>
      <c r="C6461" s="2">
        <v>2015</v>
      </c>
      <c r="D6461" s="10">
        <f>Fngdp_rpch!AC6461</f>
        <v>3.1867581469759543</v>
      </c>
      <c r="E6461" s="1">
        <f t="shared" si="288"/>
        <v>3.1867581469759543</v>
      </c>
      <c r="F6461" s="4">
        <f>IF(INDEX(WEOApr2024all!$B$1:$BG$197,MATCH('Figure 2.5'!B6461,WEOApr2024all!$B$1:$B$197,0),MATCH('Figure 2.5'!C6461,WEOApr2024all!$B$1:$BG$1,0))="","",INDEX(WEOApr2024all!$B$1:$BG$197,MATCH('Figure 2.5'!B6461,WEOApr2024all!$B$1:$B$197,0),MATCH('Figure 2.5'!C6461,WEOApr2024all!$B$1:$BG$1,0)))</f>
        <v>1.794</v>
      </c>
      <c r="G6461" s="1">
        <f t="shared" si="289"/>
        <v>1.3927581469759542</v>
      </c>
    </row>
    <row r="6462" spans="1:7">
      <c r="A6462" t="s">
        <v>279</v>
      </c>
      <c r="B6462" t="s">
        <v>280</v>
      </c>
      <c r="C6462" s="2">
        <v>2016</v>
      </c>
      <c r="D6462" s="10">
        <f>Fngdp_rpch!AD6462</f>
        <v>2.3724087144655126</v>
      </c>
      <c r="E6462" s="1">
        <f t="shared" si="288"/>
        <v>2.3724087144655126</v>
      </c>
      <c r="F6462" s="4">
        <f>IF(INDEX(WEOApr2024all!$B$1:$BG$197,MATCH('Figure 2.5'!B6462,WEOApr2024all!$B$1:$B$197,0),MATCH('Figure 2.5'!C6462,WEOApr2024all!$B$1:$BG$1,0))="","",INDEX(WEOApr2024all!$B$1:$BG$197,MATCH('Figure 2.5'!B6462,WEOApr2024all!$B$1:$B$197,0),MATCH('Figure 2.5'!C6462,WEOApr2024all!$B$1:$BG$1,0)))</f>
        <v>0.75600000000000001</v>
      </c>
      <c r="G6462" s="1">
        <f t="shared" si="289"/>
        <v>1.6164087144655126</v>
      </c>
    </row>
    <row r="6463" spans="1:7">
      <c r="A6463" t="s">
        <v>279</v>
      </c>
      <c r="B6463" t="s">
        <v>280</v>
      </c>
      <c r="C6463" s="2">
        <v>2017</v>
      </c>
      <c r="D6463" s="10">
        <f>Fngdp_rpch!AE6463</f>
        <v>-2.5244188277964597</v>
      </c>
      <c r="E6463" s="1">
        <f t="shared" si="288"/>
        <v>-2.5244188277964597</v>
      </c>
      <c r="F6463" s="4">
        <f>IF(INDEX(WEOApr2024all!$B$1:$BG$197,MATCH('Figure 2.5'!B6463,WEOApr2024all!$B$1:$B$197,0),MATCH('Figure 2.5'!C6463,WEOApr2024all!$B$1:$BG$1,0))="","",INDEX(WEOApr2024all!$B$1:$BG$197,MATCH('Figure 2.5'!B6463,WEOApr2024all!$B$1:$B$197,0),MATCH('Figure 2.5'!C6463,WEOApr2024all!$B$1:$BG$1,0)))</f>
        <v>5.1760000000000002</v>
      </c>
      <c r="G6463" s="1">
        <f t="shared" si="289"/>
        <v>-7.7004188277964598</v>
      </c>
    </row>
    <row r="6464" spans="1:7">
      <c r="A6464" t="s">
        <v>279</v>
      </c>
      <c r="B6464" t="s">
        <v>280</v>
      </c>
      <c r="C6464" s="2">
        <v>2018</v>
      </c>
      <c r="D6464" s="10">
        <f>Fngdp_rpch!AF6464</f>
        <v>0.84719428690442911</v>
      </c>
      <c r="E6464" s="1">
        <f t="shared" si="288"/>
        <v>0.84719428690442911</v>
      </c>
      <c r="F6464" s="4">
        <f>IF(INDEX(WEOApr2024all!$B$1:$BG$197,MATCH('Figure 2.5'!B6464,WEOApr2024all!$B$1:$B$197,0),MATCH('Figure 2.5'!C6464,WEOApr2024all!$B$1:$BG$1,0))="","",INDEX(WEOApr2024all!$B$1:$BG$197,MATCH('Figure 2.5'!B6464,WEOApr2024all!$B$1:$B$197,0),MATCH('Figure 2.5'!C6464,WEOApr2024all!$B$1:$BG$1,0)))</f>
        <v>4.9870000000000001</v>
      </c>
      <c r="G6464" s="1">
        <f t="shared" si="289"/>
        <v>-4.139805713095571</v>
      </c>
    </row>
    <row r="6465" spans="1:7">
      <c r="A6465" t="s">
        <v>279</v>
      </c>
      <c r="B6465" t="s">
        <v>280</v>
      </c>
      <c r="C6465" s="2">
        <v>2019</v>
      </c>
      <c r="D6465" s="10">
        <f>Fngdp_rpch!AG6465</f>
        <v>4.2024550969677277</v>
      </c>
      <c r="E6465" s="1">
        <f t="shared" si="288"/>
        <v>4.2024550969677277</v>
      </c>
      <c r="F6465" s="4">
        <f>IF(INDEX(WEOApr2024all!$B$1:$BG$197,MATCH('Figure 2.5'!B6465,WEOApr2024all!$B$1:$B$197,0),MATCH('Figure 2.5'!C6465,WEOApr2024all!$B$1:$BG$1,0))="","",INDEX(WEOApr2024all!$B$1:$BG$197,MATCH('Figure 2.5'!B6465,WEOApr2024all!$B$1:$B$197,0),MATCH('Figure 2.5'!C6465,WEOApr2024all!$B$1:$BG$1,0)))</f>
        <v>-6.3070000000000004</v>
      </c>
      <c r="G6465" s="1">
        <f t="shared" si="289"/>
        <v>10.509455096967727</v>
      </c>
    </row>
    <row r="6466" spans="1:7">
      <c r="A6466" t="s">
        <v>279</v>
      </c>
      <c r="B6466" t="s">
        <v>280</v>
      </c>
      <c r="C6466" s="2">
        <v>2020</v>
      </c>
      <c r="D6466" s="10">
        <f>Fngdp_rpch!AH6466</f>
        <v>2.7213176444328635</v>
      </c>
      <c r="E6466" s="1">
        <f t="shared" si="288"/>
        <v>2.7213176444328635</v>
      </c>
      <c r="F6466" s="4">
        <f>IF(INDEX(WEOApr2024all!$B$1:$BG$197,MATCH('Figure 2.5'!B6466,WEOApr2024all!$B$1:$B$197,0),MATCH('Figure 2.5'!C6466,WEOApr2024all!$B$1:$BG$1,0))="","",INDEX(WEOApr2024all!$B$1:$BG$197,MATCH('Figure 2.5'!B6466,WEOApr2024all!$B$1:$B$197,0),MATCH('Figure 2.5'!C6466,WEOApr2024all!$B$1:$BG$1,0)))</f>
        <v>-7.782</v>
      </c>
      <c r="G6466" s="1">
        <f t="shared" si="289"/>
        <v>10.503317644432864</v>
      </c>
    </row>
    <row r="6467" spans="1:7">
      <c r="A6467" t="s">
        <v>279</v>
      </c>
      <c r="B6467" t="s">
        <v>280</v>
      </c>
      <c r="C6467" s="2">
        <v>2021</v>
      </c>
      <c r="D6467" s="10">
        <f>Fngdp_rpch!AI6467</f>
        <v>4.1579842063506511</v>
      </c>
      <c r="E6467" s="1">
        <f t="shared" ref="E6467:E6469" si="290">IF(D6467=".","",D6467)</f>
        <v>4.1579842063506511</v>
      </c>
      <c r="F6467" s="4">
        <f>IF(INDEX(WEOApr2024all!$B$1:$BG$197,MATCH('Figure 2.5'!B6467,WEOApr2024all!$B$1:$B$197,0),MATCH('Figure 2.5'!C6467,WEOApr2024all!$B$1:$BG$1,0))="","",INDEX(WEOApr2024all!$B$1:$BG$197,MATCH('Figure 2.5'!B6467,WEOApr2024all!$B$1:$B$197,0),MATCH('Figure 2.5'!C6467,WEOApr2024all!$B$1:$BG$1,0)))</f>
        <v>8.4250000000000007</v>
      </c>
      <c r="G6467" s="1">
        <f>IFERROR(E6467-F6467,"")</f>
        <v>-4.2670157936493496</v>
      </c>
    </row>
    <row r="6468" spans="1:7">
      <c r="A6468" t="s">
        <v>279</v>
      </c>
      <c r="B6468" t="s">
        <v>280</v>
      </c>
      <c r="C6468" s="2">
        <v>2022</v>
      </c>
      <c r="D6468" s="10">
        <f>Fngdp_rpch!AJ6468</f>
        <v>3.0811489265063274</v>
      </c>
      <c r="E6468" s="1">
        <f t="shared" si="290"/>
        <v>3.0811489265063274</v>
      </c>
      <c r="F6468" s="4" t="str">
        <f>IF(INDEX(WEOApr2024all!$B$1:$BG$197,MATCH('Figure 2.5'!B6468,WEOApr2024all!$B$1:$B$197,0),MATCH('Figure 2.5'!C6468,WEOApr2024all!$B$1:$BG$1,0))="","",INDEX(WEOApr2024all!$B$1:$BG$197,MATCH('Figure 2.5'!B6468,WEOApr2024all!$B$1:$B$197,0),MATCH('Figure 2.5'!C6468,WEOApr2024all!$B$1:$BG$1,0)))</f>
        <v/>
      </c>
      <c r="G6468" s="1" t="str">
        <f t="shared" ref="G6468:G6469" si="291">IFERROR(E6468-F6468,"")</f>
        <v/>
      </c>
    </row>
    <row r="6469" spans="1:7">
      <c r="A6469" t="s">
        <v>279</v>
      </c>
      <c r="B6469" t="s">
        <v>280</v>
      </c>
      <c r="C6469" s="2">
        <v>2023</v>
      </c>
      <c r="D6469" s="10">
        <f>Fngdp_rpch!AK6469</f>
        <v>2.8438619226512696</v>
      </c>
      <c r="E6469" s="1">
        <f t="shared" si="290"/>
        <v>2.8438619226512696</v>
      </c>
      <c r="F6469" s="4" t="str">
        <f>IF(INDEX(WEOApr2024all!$B$1:$BG$197,MATCH('Figure 2.5'!B6469,WEOApr2024all!$B$1:$B$197,0),MATCH('Figure 2.5'!C6469,WEOApr2024all!$B$1:$BG$1,0))="","",INDEX(WEOApr2024all!$B$1:$BG$197,MATCH('Figure 2.5'!B6469,WEOApr2024all!$B$1:$B$197,0),MATCH('Figure 2.5'!C6469,WEOApr2024all!$B$1:$BG$1,0)))</f>
        <v/>
      </c>
      <c r="G6469" s="1" t="str">
        <f t="shared" si="291"/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4A2D2-3F03-0A4F-AE91-00A48B9F8A0F}">
  <dimension ref="A1:AK6473"/>
  <sheetViews>
    <sheetView zoomScaleNormal="100" workbookViewId="0">
      <pane xSplit="4" ySplit="1" topLeftCell="E6446" activePane="bottomRight" state="frozen"/>
      <selection pane="topRight" activeCell="E1" sqref="E1"/>
      <selection pane="bottomLeft" activeCell="A2" sqref="A2"/>
      <selection pane="bottomRight" activeCell="B6470" sqref="B6470"/>
    </sheetView>
  </sheetViews>
  <sheetFormatPr defaultColWidth="8.796875" defaultRowHeight="15.6"/>
  <cols>
    <col min="1" max="1" width="15.5" customWidth="1"/>
    <col min="5" max="34" width="9.296875" style="1" customWidth="1"/>
    <col min="35" max="36" width="8.796875" style="1"/>
  </cols>
  <sheetData>
    <row r="1" spans="1:37">
      <c r="A1" t="s">
        <v>0</v>
      </c>
      <c r="B1" t="s">
        <v>1</v>
      </c>
      <c r="C1" t="s">
        <v>2</v>
      </c>
      <c r="D1" t="s">
        <v>3</v>
      </c>
      <c r="E1" s="1" t="s">
        <v>397</v>
      </c>
      <c r="F1" s="1" t="s">
        <v>398</v>
      </c>
      <c r="G1" s="1" t="s">
        <v>399</v>
      </c>
      <c r="H1" s="1" t="s">
        <v>400</v>
      </c>
      <c r="I1" s="1" t="s">
        <v>401</v>
      </c>
      <c r="J1" s="1" t="s">
        <v>402</v>
      </c>
      <c r="K1" s="1" t="s">
        <v>403</v>
      </c>
      <c r="L1" s="1" t="s">
        <v>404</v>
      </c>
      <c r="M1" s="1" t="s">
        <v>405</v>
      </c>
      <c r="N1" s="1" t="s">
        <v>406</v>
      </c>
      <c r="O1" s="1" t="s">
        <v>407</v>
      </c>
      <c r="P1" s="1" t="s">
        <v>408</v>
      </c>
      <c r="Q1" s="1" t="s">
        <v>409</v>
      </c>
      <c r="R1" s="1" t="s">
        <v>410</v>
      </c>
      <c r="S1" s="1" t="s">
        <v>411</v>
      </c>
      <c r="T1" s="1" t="s">
        <v>412</v>
      </c>
      <c r="U1" s="1" t="s">
        <v>413</v>
      </c>
      <c r="V1" s="1" t="s">
        <v>414</v>
      </c>
      <c r="W1" s="1" t="s">
        <v>415</v>
      </c>
      <c r="X1" s="1" t="s">
        <v>416</v>
      </c>
      <c r="Y1" s="1" t="s">
        <v>417</v>
      </c>
      <c r="Z1" s="1" t="s">
        <v>418</v>
      </c>
      <c r="AA1" s="1" t="s">
        <v>419</v>
      </c>
      <c r="AB1" s="1" t="s">
        <v>420</v>
      </c>
      <c r="AC1" s="1" t="s">
        <v>421</v>
      </c>
      <c r="AD1" s="1" t="s">
        <v>422</v>
      </c>
      <c r="AE1" s="1" t="s">
        <v>423</v>
      </c>
      <c r="AF1" s="1" t="s">
        <v>424</v>
      </c>
      <c r="AG1" s="1" t="s">
        <v>425</v>
      </c>
      <c r="AH1" s="1" t="s">
        <v>426</v>
      </c>
      <c r="AI1" s="1" t="s">
        <v>427</v>
      </c>
      <c r="AJ1" s="1" t="s">
        <v>428</v>
      </c>
      <c r="AK1" t="s">
        <v>429</v>
      </c>
    </row>
    <row r="2" spans="1:37">
      <c r="A2" t="s">
        <v>103</v>
      </c>
      <c r="B2" s="2">
        <v>314</v>
      </c>
      <c r="C2" t="s">
        <v>104</v>
      </c>
      <c r="D2" s="2">
        <v>1991</v>
      </c>
      <c r="E2" s="1" t="s">
        <v>4</v>
      </c>
      <c r="F2" s="1" t="s">
        <v>4</v>
      </c>
      <c r="G2" s="1" t="s">
        <v>4</v>
      </c>
      <c r="H2" s="1" t="s">
        <v>4</v>
      </c>
      <c r="I2" s="1" t="s">
        <v>4</v>
      </c>
      <c r="J2" s="1" t="s">
        <v>4</v>
      </c>
      <c r="K2" s="1" t="s">
        <v>4</v>
      </c>
      <c r="L2" s="1" t="s">
        <v>4</v>
      </c>
      <c r="M2" s="1" t="s">
        <v>4</v>
      </c>
      <c r="N2" s="1" t="s">
        <v>4</v>
      </c>
      <c r="O2" s="1" t="s">
        <v>4</v>
      </c>
      <c r="P2" s="1" t="s">
        <v>4</v>
      </c>
      <c r="Q2" s="1" t="s">
        <v>4</v>
      </c>
      <c r="R2" s="1" t="s">
        <v>4</v>
      </c>
      <c r="S2" s="1" t="s">
        <v>4</v>
      </c>
      <c r="T2" s="1" t="s">
        <v>4</v>
      </c>
      <c r="U2" s="1" t="s">
        <v>4</v>
      </c>
      <c r="V2" s="1" t="s">
        <v>4</v>
      </c>
      <c r="W2" s="1" t="s">
        <v>4</v>
      </c>
      <c r="X2" s="1" t="s">
        <v>4</v>
      </c>
      <c r="Y2" s="1" t="s">
        <v>4</v>
      </c>
      <c r="Z2" s="1" t="s">
        <v>4</v>
      </c>
      <c r="AA2" s="1" t="s">
        <v>4</v>
      </c>
      <c r="AB2" s="1" t="s">
        <v>4</v>
      </c>
      <c r="AC2" s="1" t="s">
        <v>4</v>
      </c>
      <c r="AD2" s="1" t="s">
        <v>4</v>
      </c>
      <c r="AE2" s="1" t="s">
        <v>4</v>
      </c>
      <c r="AF2" s="1" t="s">
        <v>4</v>
      </c>
      <c r="AG2" s="1" t="s">
        <v>4</v>
      </c>
      <c r="AH2" s="1" t="s">
        <v>4</v>
      </c>
      <c r="AI2" s="1" t="s">
        <v>4</v>
      </c>
      <c r="AJ2" s="1" t="s">
        <v>4</v>
      </c>
      <c r="AK2" s="1" t="s">
        <v>4</v>
      </c>
    </row>
    <row r="3" spans="1:37">
      <c r="A3" t="s">
        <v>103</v>
      </c>
      <c r="B3" s="2">
        <v>314</v>
      </c>
      <c r="C3" t="s">
        <v>104</v>
      </c>
      <c r="D3" s="2">
        <v>1992</v>
      </c>
      <c r="E3" s="1" t="s">
        <v>4</v>
      </c>
      <c r="F3" s="1" t="s">
        <v>4</v>
      </c>
      <c r="G3" s="1" t="s">
        <v>4</v>
      </c>
      <c r="H3" s="1" t="s">
        <v>4</v>
      </c>
      <c r="I3" s="1" t="s">
        <v>4</v>
      </c>
      <c r="J3" s="1" t="s">
        <v>4</v>
      </c>
      <c r="K3" s="1" t="s">
        <v>4</v>
      </c>
      <c r="L3" s="1" t="s">
        <v>4</v>
      </c>
      <c r="M3" s="1" t="s">
        <v>4</v>
      </c>
      <c r="N3" s="1" t="s">
        <v>4</v>
      </c>
      <c r="O3" s="1" t="s">
        <v>4</v>
      </c>
      <c r="P3" s="1" t="s">
        <v>4</v>
      </c>
      <c r="Q3" s="1" t="s">
        <v>4</v>
      </c>
      <c r="R3" s="1" t="s">
        <v>4</v>
      </c>
      <c r="S3" s="1" t="s">
        <v>4</v>
      </c>
      <c r="T3" s="1" t="s">
        <v>4</v>
      </c>
      <c r="U3" s="1" t="s">
        <v>4</v>
      </c>
      <c r="V3" s="1" t="s">
        <v>4</v>
      </c>
      <c r="W3" s="1" t="s">
        <v>4</v>
      </c>
      <c r="X3" s="1" t="s">
        <v>4</v>
      </c>
      <c r="Y3" s="1" t="s">
        <v>4</v>
      </c>
      <c r="Z3" s="1" t="s">
        <v>4</v>
      </c>
      <c r="AA3" s="1" t="s">
        <v>4</v>
      </c>
      <c r="AB3" s="1" t="s">
        <v>4</v>
      </c>
      <c r="AC3" s="1" t="s">
        <v>4</v>
      </c>
      <c r="AD3" s="1" t="s">
        <v>4</v>
      </c>
      <c r="AE3" s="1" t="s">
        <v>4</v>
      </c>
      <c r="AF3" s="1" t="s">
        <v>4</v>
      </c>
      <c r="AG3" s="1" t="s">
        <v>4</v>
      </c>
      <c r="AH3" s="1" t="s">
        <v>4</v>
      </c>
      <c r="AI3" s="1" t="s">
        <v>4</v>
      </c>
      <c r="AJ3" s="1" t="s">
        <v>4</v>
      </c>
      <c r="AK3" s="1" t="s">
        <v>4</v>
      </c>
    </row>
    <row r="4" spans="1:37">
      <c r="A4" t="s">
        <v>103</v>
      </c>
      <c r="B4" s="2">
        <v>314</v>
      </c>
      <c r="C4" t="s">
        <v>104</v>
      </c>
      <c r="D4" s="2">
        <v>1993</v>
      </c>
      <c r="E4" s="1" t="s">
        <v>4</v>
      </c>
      <c r="F4" s="1" t="s">
        <v>4</v>
      </c>
      <c r="G4" s="1" t="s">
        <v>4</v>
      </c>
      <c r="H4" s="1" t="s">
        <v>4</v>
      </c>
      <c r="I4" s="1" t="s">
        <v>4</v>
      </c>
      <c r="J4" s="1" t="s">
        <v>4</v>
      </c>
      <c r="K4" s="1" t="s">
        <v>4</v>
      </c>
      <c r="L4" s="1" t="s">
        <v>4</v>
      </c>
      <c r="M4" s="1" t="s">
        <v>4</v>
      </c>
      <c r="N4" s="1" t="s">
        <v>4</v>
      </c>
      <c r="O4" s="1" t="s">
        <v>4</v>
      </c>
      <c r="P4" s="1" t="s">
        <v>4</v>
      </c>
      <c r="Q4" s="1" t="s">
        <v>4</v>
      </c>
      <c r="R4" s="1" t="s">
        <v>4</v>
      </c>
      <c r="S4" s="1" t="s">
        <v>4</v>
      </c>
      <c r="T4" s="1" t="s">
        <v>4</v>
      </c>
      <c r="U4" s="1" t="s">
        <v>4</v>
      </c>
      <c r="V4" s="1" t="s">
        <v>4</v>
      </c>
      <c r="W4" s="1" t="s">
        <v>4</v>
      </c>
      <c r="X4" s="1" t="s">
        <v>4</v>
      </c>
      <c r="Y4" s="1" t="s">
        <v>4</v>
      </c>
      <c r="Z4" s="1" t="s">
        <v>4</v>
      </c>
      <c r="AA4" s="1" t="s">
        <v>4</v>
      </c>
      <c r="AB4" s="1" t="s">
        <v>4</v>
      </c>
      <c r="AC4" s="1" t="s">
        <v>4</v>
      </c>
      <c r="AD4" s="1" t="s">
        <v>4</v>
      </c>
      <c r="AE4" s="1" t="s">
        <v>4</v>
      </c>
      <c r="AF4" s="1" t="s">
        <v>4</v>
      </c>
      <c r="AG4" s="1" t="s">
        <v>4</v>
      </c>
      <c r="AH4" s="1" t="s">
        <v>4</v>
      </c>
      <c r="AI4" s="1" t="s">
        <v>4</v>
      </c>
      <c r="AJ4" s="1" t="s">
        <v>4</v>
      </c>
      <c r="AK4" s="1" t="s">
        <v>4</v>
      </c>
    </row>
    <row r="5" spans="1:37">
      <c r="A5" t="s">
        <v>103</v>
      </c>
      <c r="B5" s="2">
        <v>314</v>
      </c>
      <c r="C5" t="s">
        <v>104</v>
      </c>
      <c r="D5" s="2">
        <v>1994</v>
      </c>
      <c r="E5" s="1" t="s">
        <v>4</v>
      </c>
      <c r="F5" s="1" t="s">
        <v>4</v>
      </c>
      <c r="G5" s="1" t="s">
        <v>4</v>
      </c>
      <c r="H5" s="1" t="s">
        <v>4</v>
      </c>
      <c r="I5" s="1" t="s">
        <v>4</v>
      </c>
      <c r="J5" s="1" t="s">
        <v>4</v>
      </c>
      <c r="K5" s="1" t="s">
        <v>4</v>
      </c>
      <c r="L5" s="1" t="s">
        <v>4</v>
      </c>
      <c r="M5" s="1" t="s">
        <v>4</v>
      </c>
      <c r="N5" s="1" t="s">
        <v>4</v>
      </c>
      <c r="O5" s="1" t="s">
        <v>4</v>
      </c>
      <c r="P5" s="1" t="s">
        <v>4</v>
      </c>
      <c r="Q5" s="1" t="s">
        <v>4</v>
      </c>
      <c r="R5" s="1" t="s">
        <v>4</v>
      </c>
      <c r="S5" s="1" t="s">
        <v>4</v>
      </c>
      <c r="T5" s="1" t="s">
        <v>4</v>
      </c>
      <c r="U5" s="1" t="s">
        <v>4</v>
      </c>
      <c r="V5" s="1" t="s">
        <v>4</v>
      </c>
      <c r="W5" s="1" t="s">
        <v>4</v>
      </c>
      <c r="X5" s="1" t="s">
        <v>4</v>
      </c>
      <c r="Y5" s="1" t="s">
        <v>4</v>
      </c>
      <c r="Z5" s="1" t="s">
        <v>4</v>
      </c>
      <c r="AA5" s="1" t="s">
        <v>4</v>
      </c>
      <c r="AB5" s="1" t="s">
        <v>4</v>
      </c>
      <c r="AC5" s="1" t="s">
        <v>4</v>
      </c>
      <c r="AD5" s="1" t="s">
        <v>4</v>
      </c>
      <c r="AE5" s="1" t="s">
        <v>4</v>
      </c>
      <c r="AF5" s="1" t="s">
        <v>4</v>
      </c>
      <c r="AG5" s="1" t="s">
        <v>4</v>
      </c>
      <c r="AH5" s="1" t="s">
        <v>4</v>
      </c>
      <c r="AI5" s="1" t="s">
        <v>4</v>
      </c>
      <c r="AJ5" s="1" t="s">
        <v>4</v>
      </c>
      <c r="AK5" s="1" t="s">
        <v>4</v>
      </c>
    </row>
    <row r="6" spans="1:37">
      <c r="A6" t="s">
        <v>103</v>
      </c>
      <c r="B6" s="2">
        <v>314</v>
      </c>
      <c r="C6" t="s">
        <v>104</v>
      </c>
      <c r="D6" s="2">
        <v>1995</v>
      </c>
      <c r="E6" s="1" t="s">
        <v>4</v>
      </c>
      <c r="F6" s="1" t="s">
        <v>4</v>
      </c>
      <c r="G6" s="1" t="s">
        <v>4</v>
      </c>
      <c r="H6" s="1" t="s">
        <v>4</v>
      </c>
      <c r="I6" s="1" t="s">
        <v>4</v>
      </c>
      <c r="J6" s="1" t="s">
        <v>4</v>
      </c>
      <c r="K6" s="1" t="s">
        <v>4</v>
      </c>
      <c r="L6" s="1" t="s">
        <v>4</v>
      </c>
      <c r="M6" s="1" t="s">
        <v>4</v>
      </c>
      <c r="N6" s="1" t="s">
        <v>4</v>
      </c>
      <c r="O6" s="1" t="s">
        <v>4</v>
      </c>
      <c r="P6" s="1" t="s">
        <v>4</v>
      </c>
      <c r="Q6" s="1" t="s">
        <v>4</v>
      </c>
      <c r="R6" s="1" t="s">
        <v>4</v>
      </c>
      <c r="S6" s="1" t="s">
        <v>4</v>
      </c>
      <c r="T6" s="1" t="s">
        <v>4</v>
      </c>
      <c r="U6" s="1" t="s">
        <v>4</v>
      </c>
      <c r="V6" s="1" t="s">
        <v>4</v>
      </c>
      <c r="W6" s="1" t="s">
        <v>4</v>
      </c>
      <c r="X6" s="1" t="s">
        <v>4</v>
      </c>
      <c r="Y6" s="1" t="s">
        <v>4</v>
      </c>
      <c r="Z6" s="1" t="s">
        <v>4</v>
      </c>
      <c r="AA6" s="1" t="s">
        <v>4</v>
      </c>
      <c r="AB6" s="1" t="s">
        <v>4</v>
      </c>
      <c r="AC6" s="1" t="s">
        <v>4</v>
      </c>
      <c r="AD6" s="1" t="s">
        <v>4</v>
      </c>
      <c r="AE6" s="1" t="s">
        <v>4</v>
      </c>
      <c r="AF6" s="1" t="s">
        <v>4</v>
      </c>
      <c r="AG6" s="1" t="s">
        <v>4</v>
      </c>
      <c r="AH6" s="1" t="s">
        <v>4</v>
      </c>
      <c r="AI6" s="1" t="s">
        <v>4</v>
      </c>
      <c r="AJ6" s="1" t="s">
        <v>4</v>
      </c>
      <c r="AK6" s="1" t="s">
        <v>4</v>
      </c>
    </row>
    <row r="7" spans="1:37">
      <c r="A7" t="s">
        <v>103</v>
      </c>
      <c r="B7" s="2">
        <v>314</v>
      </c>
      <c r="C7" t="s">
        <v>104</v>
      </c>
      <c r="D7" s="2">
        <v>1996</v>
      </c>
      <c r="E7" s="1" t="s">
        <v>4</v>
      </c>
      <c r="F7" s="1" t="s">
        <v>4</v>
      </c>
      <c r="G7" s="1" t="s">
        <v>4</v>
      </c>
      <c r="H7" s="1" t="s">
        <v>4</v>
      </c>
      <c r="I7" s="1" t="s">
        <v>4</v>
      </c>
      <c r="J7" s="1" t="s">
        <v>4</v>
      </c>
      <c r="K7" s="1" t="s">
        <v>4</v>
      </c>
      <c r="L7" s="1" t="s">
        <v>4</v>
      </c>
      <c r="M7" s="1" t="s">
        <v>4</v>
      </c>
      <c r="N7" s="1" t="s">
        <v>4</v>
      </c>
      <c r="O7" s="1" t="s">
        <v>4</v>
      </c>
      <c r="P7" s="1" t="s">
        <v>4</v>
      </c>
      <c r="Q7" s="1" t="s">
        <v>4</v>
      </c>
      <c r="R7" s="1" t="s">
        <v>4</v>
      </c>
      <c r="S7" s="1" t="s">
        <v>4</v>
      </c>
      <c r="T7" s="1" t="s">
        <v>4</v>
      </c>
      <c r="U7" s="1" t="s">
        <v>4</v>
      </c>
      <c r="V7" s="1" t="s">
        <v>4</v>
      </c>
      <c r="W7" s="1" t="s">
        <v>4</v>
      </c>
      <c r="X7" s="1" t="s">
        <v>4</v>
      </c>
      <c r="Y7" s="1" t="s">
        <v>4</v>
      </c>
      <c r="Z7" s="1" t="s">
        <v>4</v>
      </c>
      <c r="AA7" s="1" t="s">
        <v>4</v>
      </c>
      <c r="AB7" s="1" t="s">
        <v>4</v>
      </c>
      <c r="AC7" s="1" t="s">
        <v>4</v>
      </c>
      <c r="AD7" s="1" t="s">
        <v>4</v>
      </c>
      <c r="AE7" s="1" t="s">
        <v>4</v>
      </c>
      <c r="AF7" s="1" t="s">
        <v>4</v>
      </c>
      <c r="AG7" s="1" t="s">
        <v>4</v>
      </c>
      <c r="AH7" s="1" t="s">
        <v>4</v>
      </c>
      <c r="AI7" s="1" t="s">
        <v>4</v>
      </c>
      <c r="AJ7" s="1" t="s">
        <v>4</v>
      </c>
      <c r="AK7" s="1" t="s">
        <v>4</v>
      </c>
    </row>
    <row r="8" spans="1:37">
      <c r="A8" t="s">
        <v>103</v>
      </c>
      <c r="B8" s="2">
        <v>314</v>
      </c>
      <c r="C8" t="s">
        <v>104</v>
      </c>
      <c r="D8" s="2">
        <v>1997</v>
      </c>
      <c r="E8" s="1" t="s">
        <v>4</v>
      </c>
      <c r="F8" s="1" t="s">
        <v>4</v>
      </c>
      <c r="G8" s="1" t="s">
        <v>4</v>
      </c>
      <c r="H8" s="1" t="s">
        <v>4</v>
      </c>
      <c r="I8" s="1" t="s">
        <v>4</v>
      </c>
      <c r="J8" s="1" t="s">
        <v>4</v>
      </c>
      <c r="K8" s="1" t="s">
        <v>4</v>
      </c>
      <c r="L8" s="1" t="s">
        <v>4</v>
      </c>
      <c r="M8" s="1" t="s">
        <v>4</v>
      </c>
      <c r="N8" s="1" t="s">
        <v>4</v>
      </c>
      <c r="O8" s="1" t="s">
        <v>4</v>
      </c>
      <c r="P8" s="1" t="s">
        <v>4</v>
      </c>
      <c r="Q8" s="1" t="s">
        <v>4</v>
      </c>
      <c r="R8" s="1" t="s">
        <v>4</v>
      </c>
      <c r="S8" s="1" t="s">
        <v>4</v>
      </c>
      <c r="T8" s="1" t="s">
        <v>4</v>
      </c>
      <c r="U8" s="1" t="s">
        <v>4</v>
      </c>
      <c r="V8" s="1" t="s">
        <v>4</v>
      </c>
      <c r="W8" s="1" t="s">
        <v>4</v>
      </c>
      <c r="X8" s="1" t="s">
        <v>4</v>
      </c>
      <c r="Y8" s="1" t="s">
        <v>4</v>
      </c>
      <c r="Z8" s="1" t="s">
        <v>4</v>
      </c>
      <c r="AA8" s="1" t="s">
        <v>4</v>
      </c>
      <c r="AB8" s="1" t="s">
        <v>4</v>
      </c>
      <c r="AC8" s="1" t="s">
        <v>4</v>
      </c>
      <c r="AD8" s="1" t="s">
        <v>4</v>
      </c>
      <c r="AE8" s="1" t="s">
        <v>4</v>
      </c>
      <c r="AF8" s="1" t="s">
        <v>4</v>
      </c>
      <c r="AG8" s="1" t="s">
        <v>4</v>
      </c>
      <c r="AH8" s="1" t="s">
        <v>4</v>
      </c>
      <c r="AI8" s="1" t="s">
        <v>4</v>
      </c>
      <c r="AJ8" s="1" t="s">
        <v>4</v>
      </c>
      <c r="AK8" s="1" t="s">
        <v>4</v>
      </c>
    </row>
    <row r="9" spans="1:37">
      <c r="A9" t="s">
        <v>103</v>
      </c>
      <c r="B9" s="2">
        <v>314</v>
      </c>
      <c r="C9" t="s">
        <v>104</v>
      </c>
      <c r="D9" s="2">
        <v>1998</v>
      </c>
      <c r="E9" s="1" t="s">
        <v>4</v>
      </c>
      <c r="F9" s="1" t="s">
        <v>4</v>
      </c>
      <c r="G9" s="1" t="s">
        <v>4</v>
      </c>
      <c r="H9" s="1" t="s">
        <v>4</v>
      </c>
      <c r="I9" s="1" t="s">
        <v>4</v>
      </c>
      <c r="J9" s="1" t="s">
        <v>4</v>
      </c>
      <c r="K9" s="1" t="s">
        <v>4</v>
      </c>
      <c r="L9" s="1" t="s">
        <v>4</v>
      </c>
      <c r="M9" s="1" t="s">
        <v>4</v>
      </c>
      <c r="N9" s="1" t="s">
        <v>4</v>
      </c>
      <c r="O9" s="1" t="s">
        <v>4</v>
      </c>
      <c r="P9" s="1" t="s">
        <v>4</v>
      </c>
      <c r="Q9" s="1" t="s">
        <v>4</v>
      </c>
      <c r="R9" s="1" t="s">
        <v>4</v>
      </c>
      <c r="S9" s="1" t="s">
        <v>4</v>
      </c>
      <c r="T9" s="1" t="s">
        <v>4</v>
      </c>
      <c r="U9" s="1" t="s">
        <v>4</v>
      </c>
      <c r="V9" s="1" t="s">
        <v>4</v>
      </c>
      <c r="W9" s="1" t="s">
        <v>4</v>
      </c>
      <c r="X9" s="1" t="s">
        <v>4</v>
      </c>
      <c r="Y9" s="1" t="s">
        <v>4</v>
      </c>
      <c r="Z9" s="1" t="s">
        <v>4</v>
      </c>
      <c r="AA9" s="1" t="s">
        <v>4</v>
      </c>
      <c r="AB9" s="1" t="s">
        <v>4</v>
      </c>
      <c r="AC9" s="1" t="s">
        <v>4</v>
      </c>
      <c r="AD9" s="1" t="s">
        <v>4</v>
      </c>
      <c r="AE9" s="1" t="s">
        <v>4</v>
      </c>
      <c r="AF9" s="1" t="s">
        <v>4</v>
      </c>
      <c r="AG9" s="1" t="s">
        <v>4</v>
      </c>
      <c r="AH9" s="1" t="s">
        <v>4</v>
      </c>
      <c r="AI9" s="1" t="s">
        <v>4</v>
      </c>
      <c r="AJ9" s="1" t="s">
        <v>4</v>
      </c>
      <c r="AK9" s="1" t="s">
        <v>4</v>
      </c>
    </row>
    <row r="10" spans="1:37">
      <c r="A10" t="s">
        <v>103</v>
      </c>
      <c r="B10" s="2">
        <v>314</v>
      </c>
      <c r="C10" t="s">
        <v>104</v>
      </c>
      <c r="D10" s="2">
        <v>1999</v>
      </c>
      <c r="E10" s="1" t="s">
        <v>4</v>
      </c>
      <c r="F10" s="1" t="s">
        <v>4</v>
      </c>
      <c r="G10" s="1" t="s">
        <v>4</v>
      </c>
      <c r="H10" s="1" t="s">
        <v>4</v>
      </c>
      <c r="I10" s="1" t="s">
        <v>4</v>
      </c>
      <c r="J10" s="1" t="s">
        <v>4</v>
      </c>
      <c r="K10" s="1" t="s">
        <v>4</v>
      </c>
      <c r="L10" s="1" t="s">
        <v>4</v>
      </c>
      <c r="M10" s="1" t="s">
        <v>4</v>
      </c>
      <c r="N10" s="1" t="s">
        <v>4</v>
      </c>
      <c r="O10" s="1" t="s">
        <v>4</v>
      </c>
      <c r="P10" s="1" t="s">
        <v>4</v>
      </c>
      <c r="Q10" s="1" t="s">
        <v>4</v>
      </c>
      <c r="R10" s="1" t="s">
        <v>4</v>
      </c>
      <c r="S10" s="1" t="s">
        <v>4</v>
      </c>
      <c r="T10" s="1" t="s">
        <v>4</v>
      </c>
      <c r="U10" s="1" t="s">
        <v>4</v>
      </c>
      <c r="V10" s="1" t="s">
        <v>4</v>
      </c>
      <c r="W10" s="1" t="s">
        <v>4</v>
      </c>
      <c r="X10" s="1" t="s">
        <v>4</v>
      </c>
      <c r="Y10" s="1" t="s">
        <v>4</v>
      </c>
      <c r="Z10" s="1" t="s">
        <v>4</v>
      </c>
      <c r="AA10" s="1" t="s">
        <v>4</v>
      </c>
      <c r="AB10" s="1" t="s">
        <v>4</v>
      </c>
      <c r="AC10" s="1" t="s">
        <v>4</v>
      </c>
      <c r="AD10" s="1" t="s">
        <v>4</v>
      </c>
      <c r="AE10" s="1" t="s">
        <v>4</v>
      </c>
      <c r="AF10" s="1" t="s">
        <v>4</v>
      </c>
      <c r="AG10" s="1" t="s">
        <v>4</v>
      </c>
      <c r="AH10" s="1" t="s">
        <v>4</v>
      </c>
      <c r="AI10" s="1" t="s">
        <v>4</v>
      </c>
      <c r="AJ10" s="1" t="s">
        <v>4</v>
      </c>
      <c r="AK10" s="1" t="s">
        <v>4</v>
      </c>
    </row>
    <row r="11" spans="1:37">
      <c r="A11" t="s">
        <v>103</v>
      </c>
      <c r="B11" s="2">
        <v>314</v>
      </c>
      <c r="C11" t="s">
        <v>104</v>
      </c>
      <c r="D11" s="2">
        <v>2000</v>
      </c>
      <c r="E11" s="1" t="s">
        <v>4</v>
      </c>
      <c r="F11" s="1" t="s">
        <v>4</v>
      </c>
      <c r="G11" s="1" t="s">
        <v>4</v>
      </c>
      <c r="H11" s="1" t="s">
        <v>4</v>
      </c>
      <c r="I11" s="1" t="s">
        <v>4</v>
      </c>
      <c r="J11" s="1" t="s">
        <v>4</v>
      </c>
      <c r="K11" s="1" t="s">
        <v>4</v>
      </c>
      <c r="L11" s="1" t="s">
        <v>4</v>
      </c>
      <c r="M11" s="1" t="s">
        <v>4</v>
      </c>
      <c r="N11" s="1" t="s">
        <v>4</v>
      </c>
      <c r="O11" s="1" t="s">
        <v>4</v>
      </c>
      <c r="P11" s="1" t="s">
        <v>4</v>
      </c>
      <c r="Q11" s="1" t="s">
        <v>4</v>
      </c>
      <c r="R11" s="1" t="s">
        <v>4</v>
      </c>
      <c r="S11" s="1" t="s">
        <v>4</v>
      </c>
      <c r="T11" s="1" t="s">
        <v>4</v>
      </c>
      <c r="U11" s="1" t="s">
        <v>4</v>
      </c>
      <c r="V11" s="1" t="s">
        <v>4</v>
      </c>
      <c r="W11" s="1" t="s">
        <v>4</v>
      </c>
      <c r="X11" s="1" t="s">
        <v>4</v>
      </c>
      <c r="Y11" s="1" t="s">
        <v>4</v>
      </c>
      <c r="Z11" s="1" t="s">
        <v>4</v>
      </c>
      <c r="AA11" s="1" t="s">
        <v>4</v>
      </c>
      <c r="AB11" s="1" t="s">
        <v>4</v>
      </c>
      <c r="AC11" s="1" t="s">
        <v>4</v>
      </c>
      <c r="AD11" s="1" t="s">
        <v>4</v>
      </c>
      <c r="AE11" s="1" t="s">
        <v>4</v>
      </c>
      <c r="AF11" s="1" t="s">
        <v>4</v>
      </c>
      <c r="AG11" s="1" t="s">
        <v>4</v>
      </c>
      <c r="AH11" s="1" t="s">
        <v>4</v>
      </c>
      <c r="AI11" s="1" t="s">
        <v>4</v>
      </c>
      <c r="AJ11" s="1" t="s">
        <v>4</v>
      </c>
      <c r="AK11" s="1" t="s">
        <v>4</v>
      </c>
    </row>
    <row r="12" spans="1:37">
      <c r="A12" t="s">
        <v>103</v>
      </c>
      <c r="B12" s="2">
        <v>314</v>
      </c>
      <c r="C12" t="s">
        <v>104</v>
      </c>
      <c r="D12" s="2">
        <v>2001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1" t="s">
        <v>4</v>
      </c>
      <c r="K12" s="1" t="s">
        <v>4</v>
      </c>
      <c r="L12" s="1" t="s">
        <v>4</v>
      </c>
      <c r="M12" s="1" t="s">
        <v>4</v>
      </c>
      <c r="N12" s="1" t="s">
        <v>4</v>
      </c>
      <c r="O12" s="1" t="s">
        <v>4</v>
      </c>
      <c r="P12" s="1" t="s">
        <v>4</v>
      </c>
      <c r="Q12" s="1" t="s">
        <v>4</v>
      </c>
      <c r="R12" s="1" t="s">
        <v>4</v>
      </c>
      <c r="S12" s="1" t="s">
        <v>4</v>
      </c>
      <c r="T12" s="1" t="s">
        <v>4</v>
      </c>
      <c r="U12" s="1" t="s">
        <v>4</v>
      </c>
      <c r="V12" s="1" t="s">
        <v>4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 t="s">
        <v>4</v>
      </c>
    </row>
    <row r="13" spans="1:37">
      <c r="A13" t="s">
        <v>103</v>
      </c>
      <c r="B13" s="2">
        <v>314</v>
      </c>
      <c r="C13" t="s">
        <v>104</v>
      </c>
      <c r="D13" s="2">
        <v>2002</v>
      </c>
      <c r="E13" s="1" t="s">
        <v>4</v>
      </c>
      <c r="F13" s="1" t="s">
        <v>4</v>
      </c>
      <c r="G13" s="1" t="s">
        <v>4</v>
      </c>
      <c r="H13" s="1" t="s">
        <v>4</v>
      </c>
      <c r="I13" s="1" t="s">
        <v>4</v>
      </c>
      <c r="J13" s="1" t="s">
        <v>4</v>
      </c>
      <c r="K13" s="1" t="s">
        <v>4</v>
      </c>
      <c r="L13" s="1" t="s">
        <v>4</v>
      </c>
      <c r="M13" s="1" t="s">
        <v>4</v>
      </c>
      <c r="N13" s="1" t="s">
        <v>4</v>
      </c>
      <c r="O13" s="1" t="s">
        <v>4</v>
      </c>
      <c r="P13" s="1" t="s">
        <v>4</v>
      </c>
      <c r="Q13" s="1" t="s">
        <v>4</v>
      </c>
      <c r="R13" s="1" t="s">
        <v>4</v>
      </c>
      <c r="S13" s="1" t="s">
        <v>4</v>
      </c>
      <c r="T13" s="1" t="s">
        <v>4</v>
      </c>
      <c r="U13" s="1" t="s">
        <v>4</v>
      </c>
      <c r="V13" s="1" t="s">
        <v>4</v>
      </c>
      <c r="W13" s="1" t="s">
        <v>4</v>
      </c>
      <c r="X13" s="1" t="s">
        <v>4</v>
      </c>
      <c r="Y13" s="1" t="s">
        <v>4</v>
      </c>
      <c r="Z13" s="1" t="s">
        <v>4</v>
      </c>
      <c r="AA13" s="1" t="s">
        <v>4</v>
      </c>
      <c r="AB13" s="1" t="s">
        <v>4</v>
      </c>
      <c r="AC13" s="1" t="s">
        <v>4</v>
      </c>
      <c r="AD13" s="1" t="s">
        <v>4</v>
      </c>
      <c r="AE13" s="1" t="s">
        <v>4</v>
      </c>
      <c r="AF13" s="1" t="s">
        <v>4</v>
      </c>
      <c r="AG13" s="1" t="s">
        <v>4</v>
      </c>
      <c r="AH13" s="1" t="s">
        <v>4</v>
      </c>
      <c r="AI13" s="1" t="s">
        <v>4</v>
      </c>
      <c r="AJ13" s="1" t="s">
        <v>4</v>
      </c>
      <c r="AK13" s="1" t="s">
        <v>4</v>
      </c>
    </row>
    <row r="14" spans="1:37">
      <c r="A14" t="s">
        <v>103</v>
      </c>
      <c r="B14" s="2">
        <v>314</v>
      </c>
      <c r="C14" t="s">
        <v>104</v>
      </c>
      <c r="D14" s="2">
        <v>2003</v>
      </c>
      <c r="E14" s="1" t="s">
        <v>4</v>
      </c>
      <c r="F14" s="1" t="s">
        <v>4</v>
      </c>
      <c r="G14" s="1" t="s">
        <v>4</v>
      </c>
      <c r="H14" s="1" t="s">
        <v>4</v>
      </c>
      <c r="I14" s="1" t="s">
        <v>4</v>
      </c>
      <c r="J14" s="1" t="s">
        <v>4</v>
      </c>
      <c r="K14" s="1" t="s">
        <v>4</v>
      </c>
      <c r="L14" s="1" t="s">
        <v>4</v>
      </c>
      <c r="M14" s="1" t="s">
        <v>4</v>
      </c>
      <c r="N14" s="1" t="s">
        <v>4</v>
      </c>
      <c r="O14" s="1" t="s">
        <v>4</v>
      </c>
      <c r="P14" s="1" t="s">
        <v>4</v>
      </c>
      <c r="Q14" s="1" t="s">
        <v>4</v>
      </c>
      <c r="R14" s="1" t="s">
        <v>4</v>
      </c>
      <c r="S14" s="1" t="s">
        <v>4</v>
      </c>
      <c r="T14" s="1" t="s">
        <v>4</v>
      </c>
      <c r="U14" s="1" t="s">
        <v>4</v>
      </c>
      <c r="V14" s="1" t="s">
        <v>4</v>
      </c>
      <c r="W14" s="1" t="s">
        <v>4</v>
      </c>
      <c r="X14" s="1" t="s">
        <v>4</v>
      </c>
      <c r="Y14" s="1" t="s">
        <v>4</v>
      </c>
      <c r="Z14" s="1" t="s">
        <v>4</v>
      </c>
      <c r="AA14" s="1" t="s">
        <v>4</v>
      </c>
      <c r="AB14" s="1" t="s">
        <v>4</v>
      </c>
      <c r="AC14" s="1" t="s">
        <v>4</v>
      </c>
      <c r="AD14" s="1" t="s">
        <v>4</v>
      </c>
      <c r="AE14" s="1" t="s">
        <v>4</v>
      </c>
      <c r="AF14" s="1" t="s">
        <v>4</v>
      </c>
      <c r="AG14" s="1" t="s">
        <v>4</v>
      </c>
      <c r="AH14" s="1" t="s">
        <v>4</v>
      </c>
      <c r="AI14" s="1" t="s">
        <v>4</v>
      </c>
      <c r="AJ14" s="1" t="s">
        <v>4</v>
      </c>
      <c r="AK14" s="1" t="s">
        <v>4</v>
      </c>
    </row>
    <row r="15" spans="1:37">
      <c r="A15" t="s">
        <v>103</v>
      </c>
      <c r="B15" s="2">
        <v>314</v>
      </c>
      <c r="C15" t="s">
        <v>104</v>
      </c>
      <c r="D15" s="2">
        <v>2004</v>
      </c>
      <c r="E15" s="1" t="s">
        <v>4</v>
      </c>
      <c r="F15" s="1" t="s">
        <v>4</v>
      </c>
      <c r="G15" s="1" t="s">
        <v>4</v>
      </c>
      <c r="H15" s="1" t="s">
        <v>4</v>
      </c>
      <c r="I15" s="1" t="s">
        <v>4</v>
      </c>
      <c r="J15" s="1" t="s">
        <v>4</v>
      </c>
      <c r="K15" s="1" t="s">
        <v>4</v>
      </c>
      <c r="L15" s="1" t="s">
        <v>4</v>
      </c>
      <c r="M15" s="1" t="s">
        <v>4</v>
      </c>
      <c r="N15" s="1" t="s">
        <v>4</v>
      </c>
      <c r="O15" s="1" t="s">
        <v>4</v>
      </c>
      <c r="P15" s="1" t="s">
        <v>4</v>
      </c>
      <c r="Q15" s="1" t="s">
        <v>4</v>
      </c>
      <c r="R15" s="1" t="s">
        <v>4</v>
      </c>
      <c r="S15" s="1" t="s">
        <v>4</v>
      </c>
      <c r="T15" s="1" t="s">
        <v>4</v>
      </c>
      <c r="U15" s="1" t="s">
        <v>4</v>
      </c>
      <c r="V15" s="1" t="s">
        <v>4</v>
      </c>
      <c r="W15" s="1" t="s">
        <v>4</v>
      </c>
      <c r="X15" s="1" t="s">
        <v>4</v>
      </c>
      <c r="Y15" s="1" t="s">
        <v>4</v>
      </c>
      <c r="Z15" s="1" t="s">
        <v>4</v>
      </c>
      <c r="AA15" s="1" t="s">
        <v>4</v>
      </c>
      <c r="AB15" s="1" t="s">
        <v>4</v>
      </c>
      <c r="AC15" s="1" t="s">
        <v>4</v>
      </c>
      <c r="AD15" s="1" t="s">
        <v>4</v>
      </c>
      <c r="AE15" s="1" t="s">
        <v>4</v>
      </c>
      <c r="AF15" s="1" t="s">
        <v>4</v>
      </c>
      <c r="AG15" s="1" t="s">
        <v>4</v>
      </c>
      <c r="AH15" s="1" t="s">
        <v>4</v>
      </c>
      <c r="AI15" s="1" t="s">
        <v>4</v>
      </c>
      <c r="AJ15" s="1" t="s">
        <v>4</v>
      </c>
      <c r="AK15" s="1" t="s">
        <v>4</v>
      </c>
    </row>
    <row r="16" spans="1:37">
      <c r="A16" t="s">
        <v>103</v>
      </c>
      <c r="B16" s="2">
        <v>314</v>
      </c>
      <c r="C16" t="s">
        <v>104</v>
      </c>
      <c r="D16" s="2">
        <v>2005</v>
      </c>
      <c r="E16" s="1" t="s">
        <v>4</v>
      </c>
      <c r="F16" s="1" t="s">
        <v>4</v>
      </c>
      <c r="G16" s="1" t="s">
        <v>4</v>
      </c>
      <c r="H16" s="1" t="s">
        <v>4</v>
      </c>
      <c r="I16" s="1" t="s">
        <v>4</v>
      </c>
      <c r="J16" s="1" t="s">
        <v>4</v>
      </c>
      <c r="K16" s="1" t="s">
        <v>4</v>
      </c>
      <c r="L16" s="1" t="s">
        <v>4</v>
      </c>
      <c r="M16" s="1" t="s">
        <v>4</v>
      </c>
      <c r="N16" s="1" t="s">
        <v>4</v>
      </c>
      <c r="O16" s="1" t="s">
        <v>4</v>
      </c>
      <c r="P16" s="1" t="s">
        <v>4</v>
      </c>
      <c r="Q16" s="1" t="s">
        <v>4</v>
      </c>
      <c r="R16" s="1" t="s">
        <v>4</v>
      </c>
      <c r="S16" s="1" t="s">
        <v>4</v>
      </c>
      <c r="T16" s="1" t="s">
        <v>4</v>
      </c>
      <c r="U16" s="1" t="s">
        <v>4</v>
      </c>
      <c r="V16" s="1" t="s">
        <v>4</v>
      </c>
      <c r="W16" s="1" t="s">
        <v>4</v>
      </c>
      <c r="X16" s="1" t="s">
        <v>4</v>
      </c>
      <c r="Y16" s="1" t="s">
        <v>4</v>
      </c>
      <c r="Z16" s="1" t="s">
        <v>4</v>
      </c>
      <c r="AA16" s="1" t="s">
        <v>4</v>
      </c>
      <c r="AB16" s="1" t="s">
        <v>4</v>
      </c>
      <c r="AC16" s="1" t="s">
        <v>4</v>
      </c>
      <c r="AD16" s="1" t="s">
        <v>4</v>
      </c>
      <c r="AE16" s="1" t="s">
        <v>4</v>
      </c>
      <c r="AF16" s="1" t="s">
        <v>4</v>
      </c>
      <c r="AG16" s="1" t="s">
        <v>4</v>
      </c>
      <c r="AH16" s="1" t="s">
        <v>4</v>
      </c>
      <c r="AI16" s="1" t="s">
        <v>4</v>
      </c>
      <c r="AJ16" s="1" t="s">
        <v>4</v>
      </c>
      <c r="AK16" s="1" t="s">
        <v>4</v>
      </c>
    </row>
    <row r="17" spans="1:37">
      <c r="A17" t="s">
        <v>103</v>
      </c>
      <c r="B17" s="2">
        <v>314</v>
      </c>
      <c r="C17" t="s">
        <v>104</v>
      </c>
      <c r="D17" s="2">
        <v>2006</v>
      </c>
      <c r="E17" s="1" t="s">
        <v>4</v>
      </c>
      <c r="F17" s="1" t="s">
        <v>4</v>
      </c>
      <c r="G17" s="1" t="s">
        <v>4</v>
      </c>
      <c r="H17" s="1" t="s">
        <v>4</v>
      </c>
      <c r="I17" s="1" t="s">
        <v>4</v>
      </c>
      <c r="J17" s="1" t="s">
        <v>4</v>
      </c>
      <c r="K17" s="1" t="s">
        <v>4</v>
      </c>
      <c r="L17" s="1" t="s">
        <v>4</v>
      </c>
      <c r="M17" s="1" t="s">
        <v>4</v>
      </c>
      <c r="N17" s="1" t="s">
        <v>4</v>
      </c>
      <c r="O17" s="1" t="s">
        <v>4</v>
      </c>
      <c r="P17" s="1" t="s">
        <v>4</v>
      </c>
      <c r="Q17" s="1" t="s">
        <v>4</v>
      </c>
      <c r="R17" s="1" t="s">
        <v>4</v>
      </c>
      <c r="S17" s="1" t="s">
        <v>4</v>
      </c>
      <c r="T17" s="1" t="s">
        <v>4</v>
      </c>
      <c r="U17" s="1" t="s">
        <v>4</v>
      </c>
      <c r="V17" s="1" t="s">
        <v>4</v>
      </c>
      <c r="W17" s="1" t="s">
        <v>4</v>
      </c>
      <c r="X17" s="1" t="s">
        <v>4</v>
      </c>
      <c r="Y17" s="1" t="s">
        <v>4</v>
      </c>
      <c r="Z17" s="1" t="s">
        <v>4</v>
      </c>
      <c r="AA17" s="1" t="s">
        <v>4</v>
      </c>
      <c r="AB17" s="1" t="s">
        <v>4</v>
      </c>
      <c r="AC17" s="1" t="s">
        <v>4</v>
      </c>
      <c r="AD17" s="1" t="s">
        <v>4</v>
      </c>
      <c r="AE17" s="1" t="s">
        <v>4</v>
      </c>
      <c r="AF17" s="1" t="s">
        <v>4</v>
      </c>
      <c r="AG17" s="1" t="s">
        <v>4</v>
      </c>
      <c r="AH17" s="1" t="s">
        <v>4</v>
      </c>
      <c r="AI17" s="1" t="s">
        <v>4</v>
      </c>
      <c r="AJ17" s="1" t="s">
        <v>4</v>
      </c>
      <c r="AK17" s="1" t="s">
        <v>4</v>
      </c>
    </row>
    <row r="18" spans="1:37">
      <c r="A18" t="s">
        <v>103</v>
      </c>
      <c r="B18" s="2">
        <v>314</v>
      </c>
      <c r="C18" t="s">
        <v>104</v>
      </c>
      <c r="D18" s="2">
        <v>2007</v>
      </c>
      <c r="E18" s="1" t="s">
        <v>4</v>
      </c>
      <c r="F18" s="1" t="s">
        <v>4</v>
      </c>
      <c r="G18" s="1" t="s">
        <v>4</v>
      </c>
      <c r="H18" s="1" t="s">
        <v>4</v>
      </c>
      <c r="I18" s="1" t="s">
        <v>4</v>
      </c>
      <c r="J18" s="1" t="s">
        <v>4</v>
      </c>
      <c r="K18" s="1" t="s">
        <v>4</v>
      </c>
      <c r="L18" s="1" t="s">
        <v>4</v>
      </c>
      <c r="M18" s="1" t="s">
        <v>4</v>
      </c>
      <c r="N18" s="1" t="s">
        <v>4</v>
      </c>
      <c r="O18" s="1" t="s">
        <v>4</v>
      </c>
      <c r="P18" s="1" t="s">
        <v>4</v>
      </c>
      <c r="Q18" s="1" t="s">
        <v>4</v>
      </c>
      <c r="R18" s="1" t="s">
        <v>4</v>
      </c>
      <c r="S18" s="1" t="s">
        <v>4</v>
      </c>
      <c r="T18" s="1" t="s">
        <v>4</v>
      </c>
      <c r="U18" s="1" t="s">
        <v>4</v>
      </c>
      <c r="V18" s="1" t="s">
        <v>4</v>
      </c>
      <c r="W18" s="1" t="s">
        <v>4</v>
      </c>
      <c r="X18" s="1" t="s">
        <v>4</v>
      </c>
      <c r="Y18" s="1" t="s">
        <v>4</v>
      </c>
      <c r="Z18" s="1" t="s">
        <v>4</v>
      </c>
      <c r="AA18" s="1" t="s">
        <v>4</v>
      </c>
      <c r="AB18" s="1" t="s">
        <v>4</v>
      </c>
      <c r="AC18" s="1" t="s">
        <v>4</v>
      </c>
      <c r="AD18" s="1" t="s">
        <v>4</v>
      </c>
      <c r="AE18" s="1" t="s">
        <v>4</v>
      </c>
      <c r="AF18" s="1" t="s">
        <v>4</v>
      </c>
      <c r="AG18" s="1" t="s">
        <v>4</v>
      </c>
      <c r="AH18" s="1" t="s">
        <v>4</v>
      </c>
      <c r="AI18" s="1" t="s">
        <v>4</v>
      </c>
      <c r="AJ18" s="1" t="s">
        <v>4</v>
      </c>
      <c r="AK18" s="1" t="s">
        <v>4</v>
      </c>
    </row>
    <row r="19" spans="1:37">
      <c r="A19" t="s">
        <v>103</v>
      </c>
      <c r="B19" s="2">
        <v>314</v>
      </c>
      <c r="C19" t="s">
        <v>104</v>
      </c>
      <c r="D19" s="2">
        <v>2008</v>
      </c>
      <c r="E19" s="1" t="s">
        <v>4</v>
      </c>
      <c r="F19" s="1" t="s">
        <v>4</v>
      </c>
      <c r="G19" s="1" t="s">
        <v>4</v>
      </c>
      <c r="H19" s="1" t="s">
        <v>4</v>
      </c>
      <c r="I19" s="1" t="s">
        <v>4</v>
      </c>
      <c r="J19" s="1" t="s">
        <v>4</v>
      </c>
      <c r="K19" s="1" t="s">
        <v>4</v>
      </c>
      <c r="L19" s="1" t="s">
        <v>4</v>
      </c>
      <c r="M19" s="1" t="s">
        <v>4</v>
      </c>
      <c r="N19" s="1" t="s">
        <v>4</v>
      </c>
      <c r="O19" s="1" t="s">
        <v>4</v>
      </c>
      <c r="P19" s="1" t="s">
        <v>4</v>
      </c>
      <c r="Q19" s="1" t="s">
        <v>4</v>
      </c>
      <c r="R19" s="1" t="s">
        <v>4</v>
      </c>
      <c r="S19" s="1" t="s">
        <v>4</v>
      </c>
      <c r="T19" s="1" t="s">
        <v>4</v>
      </c>
      <c r="U19" s="1" t="s">
        <v>4</v>
      </c>
      <c r="V19" s="1" t="s">
        <v>4</v>
      </c>
      <c r="W19" s="1" t="s">
        <v>4</v>
      </c>
      <c r="X19" s="1" t="s">
        <v>4</v>
      </c>
      <c r="Y19" s="1" t="s">
        <v>4</v>
      </c>
      <c r="Z19" s="1" t="s">
        <v>4</v>
      </c>
      <c r="AA19" s="1" t="s">
        <v>4</v>
      </c>
      <c r="AB19" s="1" t="s">
        <v>4</v>
      </c>
      <c r="AC19" s="1" t="s">
        <v>4</v>
      </c>
      <c r="AD19" s="1" t="s">
        <v>4</v>
      </c>
      <c r="AE19" s="1" t="s">
        <v>4</v>
      </c>
      <c r="AF19" s="1" t="s">
        <v>4</v>
      </c>
      <c r="AG19" s="1" t="s">
        <v>4</v>
      </c>
      <c r="AH19" s="1" t="s">
        <v>4</v>
      </c>
      <c r="AI19" s="1" t="s">
        <v>4</v>
      </c>
      <c r="AJ19" s="1" t="s">
        <v>4</v>
      </c>
      <c r="AK19" s="1" t="s">
        <v>4</v>
      </c>
    </row>
    <row r="20" spans="1:37">
      <c r="A20" t="s">
        <v>103</v>
      </c>
      <c r="B20" s="2">
        <v>314</v>
      </c>
      <c r="C20" t="s">
        <v>104</v>
      </c>
      <c r="D20" s="2">
        <v>2009</v>
      </c>
      <c r="E20" s="1" t="s">
        <v>4</v>
      </c>
      <c r="F20" s="1" t="s">
        <v>4</v>
      </c>
      <c r="G20" s="1" t="s">
        <v>4</v>
      </c>
      <c r="H20" s="1" t="s">
        <v>4</v>
      </c>
      <c r="I20" s="1" t="s">
        <v>4</v>
      </c>
      <c r="J20" s="1" t="s">
        <v>4</v>
      </c>
      <c r="K20" s="1" t="s">
        <v>4</v>
      </c>
      <c r="L20" s="1" t="s">
        <v>4</v>
      </c>
      <c r="M20" s="1" t="s">
        <v>4</v>
      </c>
      <c r="N20" s="1" t="s">
        <v>4</v>
      </c>
      <c r="O20" s="1" t="s">
        <v>4</v>
      </c>
      <c r="P20" s="1" t="s">
        <v>4</v>
      </c>
      <c r="Q20" s="1" t="s">
        <v>4</v>
      </c>
      <c r="R20" s="1" t="s">
        <v>4</v>
      </c>
      <c r="S20" s="1" t="s">
        <v>4</v>
      </c>
      <c r="T20" s="1" t="s">
        <v>4</v>
      </c>
      <c r="U20" s="1" t="s">
        <v>4</v>
      </c>
      <c r="V20" s="1" t="s">
        <v>4</v>
      </c>
      <c r="W20" s="1" t="s">
        <v>4</v>
      </c>
      <c r="X20" s="1" t="s">
        <v>4</v>
      </c>
      <c r="Y20" s="1" t="s">
        <v>4</v>
      </c>
      <c r="Z20" s="1" t="s">
        <v>4</v>
      </c>
      <c r="AA20" s="1" t="s">
        <v>4</v>
      </c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 t="s">
        <v>4</v>
      </c>
      <c r="AI20" s="1" t="s">
        <v>4</v>
      </c>
      <c r="AJ20" s="1" t="s">
        <v>4</v>
      </c>
      <c r="AK20" s="1" t="s">
        <v>4</v>
      </c>
    </row>
    <row r="21" spans="1:37">
      <c r="A21" t="s">
        <v>103</v>
      </c>
      <c r="B21" s="2">
        <v>314</v>
      </c>
      <c r="C21" t="s">
        <v>104</v>
      </c>
      <c r="D21" s="2">
        <v>2010</v>
      </c>
      <c r="E21" s="1" t="s">
        <v>4</v>
      </c>
      <c r="F21" s="1" t="s">
        <v>4</v>
      </c>
      <c r="G21" s="1" t="s">
        <v>4</v>
      </c>
      <c r="H21" s="1" t="s">
        <v>4</v>
      </c>
      <c r="I21" s="1" t="s">
        <v>4</v>
      </c>
      <c r="J21" s="1" t="s">
        <v>4</v>
      </c>
      <c r="K21" s="1" t="s">
        <v>4</v>
      </c>
      <c r="L21" s="1" t="s">
        <v>4</v>
      </c>
      <c r="M21" s="1" t="s">
        <v>4</v>
      </c>
      <c r="N21" s="1" t="s">
        <v>4</v>
      </c>
      <c r="O21" s="1" t="s">
        <v>4</v>
      </c>
      <c r="P21" s="1" t="s">
        <v>4</v>
      </c>
      <c r="Q21" s="1" t="s">
        <v>4</v>
      </c>
      <c r="R21" s="1" t="s">
        <v>4</v>
      </c>
      <c r="S21" s="1" t="s">
        <v>4</v>
      </c>
      <c r="T21" s="1" t="s">
        <v>4</v>
      </c>
      <c r="U21" s="1" t="s">
        <v>4</v>
      </c>
      <c r="V21" s="1" t="s">
        <v>4</v>
      </c>
      <c r="W21" s="1" t="s">
        <v>4</v>
      </c>
      <c r="X21" s="1" t="s">
        <v>4</v>
      </c>
      <c r="Y21" s="1" t="s">
        <v>4</v>
      </c>
      <c r="Z21" s="1" t="s">
        <v>4</v>
      </c>
      <c r="AA21" s="1" t="s">
        <v>4</v>
      </c>
      <c r="AB21" s="1" t="s">
        <v>4</v>
      </c>
      <c r="AC21" s="1" t="s">
        <v>4</v>
      </c>
      <c r="AD21" s="1" t="s">
        <v>4</v>
      </c>
      <c r="AE21" s="1" t="s">
        <v>4</v>
      </c>
      <c r="AF21" s="1" t="s">
        <v>4</v>
      </c>
      <c r="AG21" s="1" t="s">
        <v>4</v>
      </c>
      <c r="AH21" s="1" t="s">
        <v>4</v>
      </c>
      <c r="AI21" s="1" t="s">
        <v>4</v>
      </c>
      <c r="AJ21" s="1" t="s">
        <v>4</v>
      </c>
      <c r="AK21" s="1" t="s">
        <v>4</v>
      </c>
    </row>
    <row r="22" spans="1:37">
      <c r="A22" t="s">
        <v>103</v>
      </c>
      <c r="B22" s="2">
        <v>314</v>
      </c>
      <c r="C22" t="s">
        <v>104</v>
      </c>
      <c r="D22" s="2">
        <v>2011</v>
      </c>
      <c r="E22" s="1" t="s">
        <v>4</v>
      </c>
      <c r="F22" s="1" t="s">
        <v>4</v>
      </c>
      <c r="G22" s="1" t="s">
        <v>4</v>
      </c>
      <c r="H22" s="1" t="s">
        <v>4</v>
      </c>
      <c r="I22" s="1" t="s">
        <v>4</v>
      </c>
      <c r="J22" s="1" t="s">
        <v>4</v>
      </c>
      <c r="K22" s="1" t="s">
        <v>4</v>
      </c>
      <c r="L22" s="1" t="s">
        <v>4</v>
      </c>
      <c r="M22" s="1" t="s">
        <v>4</v>
      </c>
      <c r="N22" s="1" t="s">
        <v>4</v>
      </c>
      <c r="O22" s="1" t="s">
        <v>4</v>
      </c>
      <c r="P22" s="1" t="s">
        <v>4</v>
      </c>
      <c r="Q22" s="1" t="s">
        <v>4</v>
      </c>
      <c r="R22" s="1" t="s">
        <v>4</v>
      </c>
      <c r="S22" s="1" t="s">
        <v>4</v>
      </c>
      <c r="T22" s="1" t="s">
        <v>4</v>
      </c>
      <c r="U22" s="1" t="s">
        <v>4</v>
      </c>
      <c r="V22" s="1" t="s">
        <v>4</v>
      </c>
      <c r="W22" s="1" t="s">
        <v>4</v>
      </c>
      <c r="X22" s="1" t="s">
        <v>4</v>
      </c>
      <c r="Y22" s="1" t="s">
        <v>4</v>
      </c>
      <c r="Z22" s="1" t="s">
        <v>4</v>
      </c>
      <c r="AA22" s="1" t="s">
        <v>4</v>
      </c>
      <c r="AB22" s="1" t="s">
        <v>4</v>
      </c>
      <c r="AC22" s="1" t="s">
        <v>4</v>
      </c>
      <c r="AD22" s="1" t="s">
        <v>4</v>
      </c>
      <c r="AE22" s="1" t="s">
        <v>4</v>
      </c>
      <c r="AF22" s="1" t="s">
        <v>4</v>
      </c>
      <c r="AG22" s="1" t="s">
        <v>4</v>
      </c>
      <c r="AH22" s="1" t="s">
        <v>4</v>
      </c>
      <c r="AI22" s="1" t="s">
        <v>4</v>
      </c>
      <c r="AJ22" s="1" t="s">
        <v>4</v>
      </c>
      <c r="AK22" s="1" t="s">
        <v>4</v>
      </c>
    </row>
    <row r="23" spans="1:37">
      <c r="A23" t="s">
        <v>103</v>
      </c>
      <c r="B23" s="2">
        <v>314</v>
      </c>
      <c r="C23" t="s">
        <v>104</v>
      </c>
      <c r="D23" s="2">
        <v>2012</v>
      </c>
      <c r="E23" s="1" t="s">
        <v>4</v>
      </c>
      <c r="F23" s="1" t="s">
        <v>4</v>
      </c>
      <c r="G23" s="1" t="s">
        <v>4</v>
      </c>
      <c r="H23" s="1" t="s">
        <v>4</v>
      </c>
      <c r="I23" s="1" t="s">
        <v>4</v>
      </c>
      <c r="J23" s="1" t="s">
        <v>4</v>
      </c>
      <c r="K23" s="1" t="s">
        <v>4</v>
      </c>
      <c r="L23" s="1" t="s">
        <v>4</v>
      </c>
      <c r="M23" s="1" t="s">
        <v>4</v>
      </c>
      <c r="N23" s="1" t="s">
        <v>4</v>
      </c>
      <c r="O23" s="1" t="s">
        <v>4</v>
      </c>
      <c r="P23" s="1" t="s">
        <v>4</v>
      </c>
      <c r="Q23" s="1" t="s">
        <v>4</v>
      </c>
      <c r="R23" s="1" t="s">
        <v>4</v>
      </c>
      <c r="S23" s="1" t="s">
        <v>4</v>
      </c>
      <c r="T23" s="1" t="s">
        <v>4</v>
      </c>
      <c r="U23" s="1" t="s">
        <v>4</v>
      </c>
      <c r="V23" s="1" t="s">
        <v>4</v>
      </c>
      <c r="W23" s="1" t="s">
        <v>4</v>
      </c>
      <c r="X23" s="1" t="s">
        <v>4</v>
      </c>
      <c r="Y23" s="1" t="s">
        <v>4</v>
      </c>
      <c r="Z23" s="1" t="s">
        <v>4</v>
      </c>
      <c r="AA23" s="1" t="s">
        <v>4</v>
      </c>
      <c r="AB23" s="1" t="s">
        <v>4</v>
      </c>
      <c r="AC23" s="1" t="s">
        <v>4</v>
      </c>
      <c r="AD23" s="1" t="s">
        <v>4</v>
      </c>
      <c r="AE23" s="1" t="s">
        <v>4</v>
      </c>
      <c r="AF23" s="1" t="s">
        <v>4</v>
      </c>
      <c r="AG23" s="1" t="s">
        <v>4</v>
      </c>
      <c r="AH23" s="1" t="s">
        <v>4</v>
      </c>
      <c r="AI23" s="1" t="s">
        <v>4</v>
      </c>
      <c r="AJ23" s="1" t="s">
        <v>4</v>
      </c>
      <c r="AK23" s="1" t="s">
        <v>4</v>
      </c>
    </row>
    <row r="24" spans="1:37">
      <c r="A24" t="s">
        <v>103</v>
      </c>
      <c r="B24" s="2">
        <v>314</v>
      </c>
      <c r="C24" t="s">
        <v>104</v>
      </c>
      <c r="D24" s="2">
        <v>2013</v>
      </c>
      <c r="E24" s="1" t="s">
        <v>4</v>
      </c>
      <c r="F24" s="1" t="s">
        <v>4</v>
      </c>
      <c r="G24" s="1" t="s">
        <v>4</v>
      </c>
      <c r="H24" s="1" t="s">
        <v>4</v>
      </c>
      <c r="I24" s="1" t="s">
        <v>4</v>
      </c>
      <c r="J24" s="1" t="s">
        <v>4</v>
      </c>
      <c r="K24" s="1" t="s">
        <v>4</v>
      </c>
      <c r="L24" s="1" t="s">
        <v>4</v>
      </c>
      <c r="M24" s="1" t="s">
        <v>4</v>
      </c>
      <c r="N24" s="1" t="s">
        <v>4</v>
      </c>
      <c r="O24" s="1" t="s">
        <v>4</v>
      </c>
      <c r="P24" s="1" t="s">
        <v>4</v>
      </c>
      <c r="Q24" s="1" t="s">
        <v>4</v>
      </c>
      <c r="R24" s="1" t="s">
        <v>4</v>
      </c>
      <c r="S24" s="1" t="s">
        <v>4</v>
      </c>
      <c r="T24" s="1" t="s">
        <v>4</v>
      </c>
      <c r="U24" s="1" t="s">
        <v>4</v>
      </c>
      <c r="V24" s="1" t="s">
        <v>4</v>
      </c>
      <c r="W24" s="1" t="s">
        <v>4</v>
      </c>
      <c r="X24" s="1" t="s">
        <v>4</v>
      </c>
      <c r="Y24" s="1" t="s">
        <v>4</v>
      </c>
      <c r="Z24" s="1" t="s">
        <v>4</v>
      </c>
      <c r="AA24" s="1" t="s">
        <v>4</v>
      </c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 t="s">
        <v>4</v>
      </c>
      <c r="AI24" s="1" t="s">
        <v>4</v>
      </c>
      <c r="AJ24" s="1" t="s">
        <v>4</v>
      </c>
      <c r="AK24" s="1" t="s">
        <v>4</v>
      </c>
    </row>
    <row r="25" spans="1:37">
      <c r="A25" t="s">
        <v>103</v>
      </c>
      <c r="B25" s="2">
        <v>314</v>
      </c>
      <c r="C25" t="s">
        <v>104</v>
      </c>
      <c r="D25" s="2">
        <v>2014</v>
      </c>
      <c r="E25" s="1" t="s">
        <v>4</v>
      </c>
      <c r="F25" s="1" t="s">
        <v>4</v>
      </c>
      <c r="G25" s="1" t="s">
        <v>4</v>
      </c>
      <c r="H25" s="1" t="s">
        <v>4</v>
      </c>
      <c r="I25" s="1" t="s">
        <v>4</v>
      </c>
      <c r="J25" s="1" t="s">
        <v>4</v>
      </c>
      <c r="K25" s="1" t="s">
        <v>4</v>
      </c>
      <c r="L25" s="1" t="s">
        <v>4</v>
      </c>
      <c r="M25" s="1" t="s">
        <v>4</v>
      </c>
      <c r="N25" s="1" t="s">
        <v>4</v>
      </c>
      <c r="O25" s="1" t="s">
        <v>4</v>
      </c>
      <c r="P25" s="1" t="s">
        <v>4</v>
      </c>
      <c r="Q25" s="1" t="s">
        <v>4</v>
      </c>
      <c r="R25" s="1" t="s">
        <v>4</v>
      </c>
      <c r="S25" s="1" t="s">
        <v>4</v>
      </c>
      <c r="T25" s="1" t="s">
        <v>4</v>
      </c>
      <c r="U25" s="1" t="s">
        <v>4</v>
      </c>
      <c r="V25" s="1" t="s">
        <v>4</v>
      </c>
      <c r="W25" s="1" t="s">
        <v>4</v>
      </c>
      <c r="X25" s="1" t="s">
        <v>4</v>
      </c>
      <c r="Y25" s="1" t="s">
        <v>4</v>
      </c>
      <c r="Z25" s="1" t="s">
        <v>4</v>
      </c>
      <c r="AA25" s="1" t="s">
        <v>4</v>
      </c>
      <c r="AB25" s="1" t="s">
        <v>4</v>
      </c>
      <c r="AC25" s="1" t="s">
        <v>4</v>
      </c>
      <c r="AD25" s="1" t="s">
        <v>4</v>
      </c>
      <c r="AE25" s="1" t="s">
        <v>4</v>
      </c>
      <c r="AF25" s="1" t="s">
        <v>4</v>
      </c>
      <c r="AG25" s="1" t="s">
        <v>4</v>
      </c>
      <c r="AH25" s="1" t="s">
        <v>4</v>
      </c>
      <c r="AI25" s="1" t="s">
        <v>4</v>
      </c>
      <c r="AJ25" s="1" t="s">
        <v>4</v>
      </c>
      <c r="AK25" s="1" t="s">
        <v>4</v>
      </c>
    </row>
    <row r="26" spans="1:37">
      <c r="A26" t="s">
        <v>103</v>
      </c>
      <c r="B26" s="2">
        <v>314</v>
      </c>
      <c r="C26" t="s">
        <v>104</v>
      </c>
      <c r="D26" s="2">
        <v>2015</v>
      </c>
      <c r="E26" s="1" t="s">
        <v>4</v>
      </c>
      <c r="F26" s="1" t="s">
        <v>4</v>
      </c>
      <c r="G26" s="1" t="s">
        <v>4</v>
      </c>
      <c r="H26" s="1" t="s">
        <v>4</v>
      </c>
      <c r="I26" s="1" t="s">
        <v>4</v>
      </c>
      <c r="J26" s="1" t="s">
        <v>4</v>
      </c>
      <c r="K26" s="1" t="s">
        <v>4</v>
      </c>
      <c r="L26" s="1" t="s">
        <v>4</v>
      </c>
      <c r="M26" s="1" t="s">
        <v>4</v>
      </c>
      <c r="N26" s="1" t="s">
        <v>4</v>
      </c>
      <c r="O26" s="1" t="s">
        <v>4</v>
      </c>
      <c r="P26" s="1" t="s">
        <v>4</v>
      </c>
      <c r="Q26" s="1" t="s">
        <v>4</v>
      </c>
      <c r="R26" s="1" t="s">
        <v>4</v>
      </c>
      <c r="S26" s="1" t="s">
        <v>4</v>
      </c>
      <c r="T26" s="1" t="s">
        <v>4</v>
      </c>
      <c r="U26" s="1" t="s">
        <v>4</v>
      </c>
      <c r="V26" s="1" t="s">
        <v>4</v>
      </c>
      <c r="W26" s="1" t="s">
        <v>4</v>
      </c>
      <c r="X26" s="1" t="s">
        <v>4</v>
      </c>
      <c r="Y26" s="1" t="s">
        <v>4</v>
      </c>
      <c r="Z26" s="1" t="s">
        <v>4</v>
      </c>
      <c r="AA26" s="1" t="s">
        <v>4</v>
      </c>
      <c r="AB26" s="1" t="s">
        <v>4</v>
      </c>
      <c r="AC26" s="1" t="s">
        <v>4</v>
      </c>
      <c r="AD26" s="1" t="s">
        <v>4</v>
      </c>
      <c r="AE26" s="1" t="s">
        <v>4</v>
      </c>
      <c r="AF26" s="1" t="s">
        <v>4</v>
      </c>
      <c r="AG26" s="1" t="s">
        <v>4</v>
      </c>
      <c r="AH26" s="1" t="s">
        <v>4</v>
      </c>
      <c r="AI26" s="1" t="s">
        <v>4</v>
      </c>
      <c r="AJ26" s="1" t="s">
        <v>4</v>
      </c>
      <c r="AK26" s="1" t="s">
        <v>4</v>
      </c>
    </row>
    <row r="27" spans="1:37">
      <c r="A27" t="s">
        <v>103</v>
      </c>
      <c r="B27" s="2">
        <v>314</v>
      </c>
      <c r="C27" t="s">
        <v>104</v>
      </c>
      <c r="D27" s="2">
        <v>2016</v>
      </c>
      <c r="E27" s="1" t="s">
        <v>4</v>
      </c>
      <c r="F27" s="1" t="s">
        <v>4</v>
      </c>
      <c r="G27" s="1" t="s">
        <v>4</v>
      </c>
      <c r="H27" s="1" t="s">
        <v>4</v>
      </c>
      <c r="I27" s="1" t="s">
        <v>4</v>
      </c>
      <c r="J27" s="1" t="s">
        <v>4</v>
      </c>
      <c r="K27" s="1" t="s">
        <v>4</v>
      </c>
      <c r="L27" s="1" t="s">
        <v>4</v>
      </c>
      <c r="M27" s="1" t="s">
        <v>4</v>
      </c>
      <c r="N27" s="1" t="s">
        <v>4</v>
      </c>
      <c r="O27" s="1" t="s">
        <v>4</v>
      </c>
      <c r="P27" s="1" t="s">
        <v>4</v>
      </c>
      <c r="Q27" s="1" t="s">
        <v>4</v>
      </c>
      <c r="R27" s="1" t="s">
        <v>4</v>
      </c>
      <c r="S27" s="1" t="s">
        <v>4</v>
      </c>
      <c r="T27" s="1" t="s">
        <v>4</v>
      </c>
      <c r="U27" s="1" t="s">
        <v>4</v>
      </c>
      <c r="V27" s="1" t="s">
        <v>4</v>
      </c>
      <c r="W27" s="1" t="s">
        <v>4</v>
      </c>
      <c r="X27" s="1" t="s">
        <v>4</v>
      </c>
      <c r="Y27" s="1" t="s">
        <v>4</v>
      </c>
      <c r="Z27" s="1" t="s">
        <v>4</v>
      </c>
      <c r="AA27" s="1" t="s">
        <v>4</v>
      </c>
      <c r="AB27" s="1" t="s">
        <v>4</v>
      </c>
      <c r="AC27" s="1" t="s">
        <v>4</v>
      </c>
      <c r="AD27" s="1" t="s">
        <v>4</v>
      </c>
      <c r="AE27" s="1" t="s">
        <v>4</v>
      </c>
      <c r="AF27" s="1" t="s">
        <v>4</v>
      </c>
      <c r="AG27" s="1">
        <v>-0.12394307420007245</v>
      </c>
      <c r="AH27" s="1" t="s">
        <v>4</v>
      </c>
      <c r="AI27" s="1" t="s">
        <v>4</v>
      </c>
      <c r="AJ27" s="1" t="s">
        <v>4</v>
      </c>
      <c r="AK27" s="1" t="s">
        <v>4</v>
      </c>
    </row>
    <row r="28" spans="1:37">
      <c r="A28" t="s">
        <v>103</v>
      </c>
      <c r="B28" s="2">
        <v>314</v>
      </c>
      <c r="C28" t="s">
        <v>104</v>
      </c>
      <c r="D28" s="2">
        <v>2017</v>
      </c>
      <c r="E28" s="1" t="s">
        <v>4</v>
      </c>
      <c r="F28" s="1" t="s">
        <v>4</v>
      </c>
      <c r="G28" s="1" t="s">
        <v>4</v>
      </c>
      <c r="H28" s="1" t="s">
        <v>4</v>
      </c>
      <c r="I28" s="1" t="s">
        <v>4</v>
      </c>
      <c r="J28" s="1" t="s">
        <v>4</v>
      </c>
      <c r="K28" s="1" t="s">
        <v>4</v>
      </c>
      <c r="L28" s="1" t="s">
        <v>4</v>
      </c>
      <c r="M28" s="1" t="s">
        <v>4</v>
      </c>
      <c r="N28" s="1" t="s">
        <v>4</v>
      </c>
      <c r="O28" s="1" t="s">
        <v>4</v>
      </c>
      <c r="P28" s="1" t="s">
        <v>4</v>
      </c>
      <c r="Q28" s="1" t="s">
        <v>4</v>
      </c>
      <c r="R28" s="1" t="s">
        <v>4</v>
      </c>
      <c r="S28" s="1" t="s">
        <v>4</v>
      </c>
      <c r="T28" s="1" t="s">
        <v>4</v>
      </c>
      <c r="U28" s="1" t="s">
        <v>4</v>
      </c>
      <c r="V28" s="1" t="s">
        <v>4</v>
      </c>
      <c r="W28" s="1" t="s">
        <v>4</v>
      </c>
      <c r="X28" s="1" t="s">
        <v>4</v>
      </c>
      <c r="Y28" s="1" t="s">
        <v>4</v>
      </c>
      <c r="Z28" s="1" t="s">
        <v>4</v>
      </c>
      <c r="AA28" s="1" t="s">
        <v>4</v>
      </c>
      <c r="AB28" s="1" t="s">
        <v>4</v>
      </c>
      <c r="AC28" s="1" t="s">
        <v>4</v>
      </c>
      <c r="AD28" s="1" t="s">
        <v>4</v>
      </c>
      <c r="AE28" s="1" t="s">
        <v>4</v>
      </c>
      <c r="AF28" s="1" t="s">
        <v>4</v>
      </c>
      <c r="AG28" s="1">
        <v>1.2386679801028588</v>
      </c>
      <c r="AH28" s="1">
        <v>2.3415429027815016</v>
      </c>
      <c r="AI28" s="1" t="s">
        <v>4</v>
      </c>
      <c r="AJ28" s="1" t="s">
        <v>4</v>
      </c>
      <c r="AK28" s="1" t="s">
        <v>4</v>
      </c>
    </row>
    <row r="29" spans="1:37">
      <c r="A29" t="s">
        <v>103</v>
      </c>
      <c r="B29" s="2">
        <v>314</v>
      </c>
      <c r="C29" t="s">
        <v>104</v>
      </c>
      <c r="D29" s="2">
        <v>2018</v>
      </c>
      <c r="E29" s="1" t="s">
        <v>4</v>
      </c>
      <c r="F29" s="1" t="s">
        <v>4</v>
      </c>
      <c r="G29" s="1" t="s">
        <v>4</v>
      </c>
      <c r="H29" s="1" t="s">
        <v>4</v>
      </c>
      <c r="I29" s="1" t="s">
        <v>4</v>
      </c>
      <c r="J29" s="1" t="s">
        <v>4</v>
      </c>
      <c r="K29" s="1" t="s">
        <v>4</v>
      </c>
      <c r="L29" s="1" t="s">
        <v>4</v>
      </c>
      <c r="M29" s="1" t="s">
        <v>4</v>
      </c>
      <c r="N29" s="1" t="s">
        <v>4</v>
      </c>
      <c r="O29" s="1" t="s">
        <v>4</v>
      </c>
      <c r="P29" s="1" t="s">
        <v>4</v>
      </c>
      <c r="Q29" s="1" t="s">
        <v>4</v>
      </c>
      <c r="R29" s="1" t="s">
        <v>4</v>
      </c>
      <c r="S29" s="1" t="s">
        <v>4</v>
      </c>
      <c r="T29" s="1" t="s">
        <v>4</v>
      </c>
      <c r="U29" s="1" t="s">
        <v>4</v>
      </c>
      <c r="V29" s="1" t="s">
        <v>4</v>
      </c>
      <c r="W29" s="1" t="s">
        <v>4</v>
      </c>
      <c r="X29" s="1" t="s">
        <v>4</v>
      </c>
      <c r="Y29" s="1" t="s">
        <v>4</v>
      </c>
      <c r="Z29" s="1" t="s">
        <v>4</v>
      </c>
      <c r="AA29" s="1" t="s">
        <v>4</v>
      </c>
      <c r="AB29" s="1" t="s">
        <v>4</v>
      </c>
      <c r="AC29" s="1" t="s">
        <v>4</v>
      </c>
      <c r="AD29" s="1" t="s">
        <v>4</v>
      </c>
      <c r="AE29" s="1" t="s">
        <v>4</v>
      </c>
      <c r="AF29" s="1" t="s">
        <v>4</v>
      </c>
      <c r="AG29" s="1">
        <v>1.1000000000000343</v>
      </c>
      <c r="AH29" s="1">
        <v>1.2000000000000455</v>
      </c>
      <c r="AI29" s="1">
        <v>1.2000000000000455</v>
      </c>
      <c r="AJ29" s="1" t="s">
        <v>4</v>
      </c>
      <c r="AK29" s="1" t="s">
        <v>4</v>
      </c>
    </row>
    <row r="30" spans="1:37">
      <c r="A30" t="s">
        <v>103</v>
      </c>
      <c r="B30" s="2">
        <v>314</v>
      </c>
      <c r="C30" t="s">
        <v>104</v>
      </c>
      <c r="D30" s="2">
        <v>2019</v>
      </c>
      <c r="E30" s="1" t="s">
        <v>4</v>
      </c>
      <c r="F30" s="1" t="s">
        <v>4</v>
      </c>
      <c r="G30" s="1" t="s">
        <v>4</v>
      </c>
      <c r="H30" s="1" t="s">
        <v>4</v>
      </c>
      <c r="I30" s="1" t="s">
        <v>4</v>
      </c>
      <c r="J30" s="1" t="s">
        <v>4</v>
      </c>
      <c r="K30" s="1" t="s">
        <v>4</v>
      </c>
      <c r="L30" s="1" t="s">
        <v>4</v>
      </c>
      <c r="M30" s="1" t="s">
        <v>4</v>
      </c>
      <c r="N30" s="1" t="s">
        <v>4</v>
      </c>
      <c r="O30" s="1" t="s">
        <v>4</v>
      </c>
      <c r="P30" s="1" t="s">
        <v>4</v>
      </c>
      <c r="Q30" s="1" t="s">
        <v>4</v>
      </c>
      <c r="R30" s="1" t="s">
        <v>4</v>
      </c>
      <c r="S30" s="1" t="s">
        <v>4</v>
      </c>
      <c r="T30" s="1" t="s">
        <v>4</v>
      </c>
      <c r="U30" s="1" t="s">
        <v>4</v>
      </c>
      <c r="V30" s="1" t="s">
        <v>4</v>
      </c>
      <c r="W30" s="1" t="s">
        <v>4</v>
      </c>
      <c r="X30" s="1" t="s">
        <v>4</v>
      </c>
      <c r="Y30" s="1" t="s">
        <v>4</v>
      </c>
      <c r="Z30" s="1" t="s">
        <v>4</v>
      </c>
      <c r="AA30" s="1" t="s">
        <v>4</v>
      </c>
      <c r="AB30" s="1" t="s">
        <v>4</v>
      </c>
      <c r="AC30" s="1" t="s">
        <v>4</v>
      </c>
      <c r="AD30" s="1" t="s">
        <v>4</v>
      </c>
      <c r="AE30" s="1" t="s">
        <v>4</v>
      </c>
      <c r="AF30" s="1" t="s">
        <v>4</v>
      </c>
      <c r="AG30" s="1">
        <v>1.0000000000000675</v>
      </c>
      <c r="AH30" s="1">
        <v>0.69999999999996732</v>
      </c>
      <c r="AI30" s="1">
        <v>0.4000000000002224</v>
      </c>
      <c r="AJ30" s="1">
        <v>-2.1001731778202415</v>
      </c>
      <c r="AK30" s="1" t="s">
        <v>4</v>
      </c>
    </row>
    <row r="31" spans="1:37">
      <c r="A31" t="s">
        <v>103</v>
      </c>
      <c r="B31" s="2">
        <v>314</v>
      </c>
      <c r="C31" t="s">
        <v>104</v>
      </c>
      <c r="D31" s="2">
        <v>2020</v>
      </c>
      <c r="E31" s="1" t="s">
        <v>4</v>
      </c>
      <c r="F31" s="1" t="s">
        <v>4</v>
      </c>
      <c r="G31" s="1" t="s">
        <v>4</v>
      </c>
      <c r="H31" s="1" t="s">
        <v>4</v>
      </c>
      <c r="I31" s="1" t="s">
        <v>4</v>
      </c>
      <c r="J31" s="1" t="s">
        <v>4</v>
      </c>
      <c r="K31" s="1" t="s">
        <v>4</v>
      </c>
      <c r="L31" s="1" t="s">
        <v>4</v>
      </c>
      <c r="M31" s="1" t="s">
        <v>4</v>
      </c>
      <c r="N31" s="1" t="s">
        <v>4</v>
      </c>
      <c r="O31" s="1" t="s">
        <v>4</v>
      </c>
      <c r="P31" s="1" t="s">
        <v>4</v>
      </c>
      <c r="Q31" s="1" t="s">
        <v>4</v>
      </c>
      <c r="R31" s="1" t="s">
        <v>4</v>
      </c>
      <c r="S31" s="1" t="s">
        <v>4</v>
      </c>
      <c r="T31" s="1" t="s">
        <v>4</v>
      </c>
      <c r="U31" s="1" t="s">
        <v>4</v>
      </c>
      <c r="V31" s="1" t="s">
        <v>4</v>
      </c>
      <c r="W31" s="1" t="s">
        <v>4</v>
      </c>
      <c r="X31" s="1" t="s">
        <v>4</v>
      </c>
      <c r="Y31" s="1" t="s">
        <v>4</v>
      </c>
      <c r="Z31" s="1" t="s">
        <v>4</v>
      </c>
      <c r="AA31" s="1" t="s">
        <v>4</v>
      </c>
      <c r="AB31" s="1" t="s">
        <v>4</v>
      </c>
      <c r="AC31" s="1" t="s">
        <v>4</v>
      </c>
      <c r="AD31" s="1" t="s">
        <v>4</v>
      </c>
      <c r="AE31" s="1" t="s">
        <v>4</v>
      </c>
      <c r="AF31" s="1" t="s">
        <v>4</v>
      </c>
      <c r="AG31" s="1">
        <v>0.99999999999986766</v>
      </c>
      <c r="AH31" s="1">
        <v>1.0000000000001341</v>
      </c>
      <c r="AI31" s="1">
        <v>-19.700000000000028</v>
      </c>
      <c r="AJ31" s="1">
        <v>-22.320441929886449</v>
      </c>
      <c r="AK31" s="1">
        <v>-18.585017410048067</v>
      </c>
    </row>
    <row r="32" spans="1:37">
      <c r="A32" t="s">
        <v>103</v>
      </c>
      <c r="B32" s="2">
        <v>314</v>
      </c>
      <c r="C32" t="s">
        <v>104</v>
      </c>
      <c r="D32" s="2">
        <v>2021</v>
      </c>
      <c r="E32" s="1" t="s">
        <v>4</v>
      </c>
      <c r="F32" s="1" t="s">
        <v>4</v>
      </c>
      <c r="G32" s="1" t="s">
        <v>4</v>
      </c>
      <c r="H32" s="1" t="s">
        <v>4</v>
      </c>
      <c r="I32" s="1" t="s">
        <v>4</v>
      </c>
      <c r="J32" s="1" t="s">
        <v>4</v>
      </c>
      <c r="K32" s="1" t="s">
        <v>4</v>
      </c>
      <c r="L32" s="1" t="s">
        <v>4</v>
      </c>
      <c r="M32" s="1" t="s">
        <v>4</v>
      </c>
      <c r="N32" s="1" t="s">
        <v>4</v>
      </c>
      <c r="O32" s="1" t="s">
        <v>4</v>
      </c>
      <c r="P32" s="1" t="s">
        <v>4</v>
      </c>
      <c r="Q32" s="1" t="s">
        <v>4</v>
      </c>
      <c r="R32" s="1" t="s">
        <v>4</v>
      </c>
      <c r="S32" s="1" t="s">
        <v>4</v>
      </c>
      <c r="T32" s="1" t="s">
        <v>4</v>
      </c>
      <c r="U32" s="1" t="s">
        <v>4</v>
      </c>
      <c r="V32" s="1" t="s">
        <v>4</v>
      </c>
      <c r="W32" s="1" t="s">
        <v>4</v>
      </c>
      <c r="X32" s="1" t="s">
        <v>4</v>
      </c>
      <c r="Y32" s="1" t="s">
        <v>4</v>
      </c>
      <c r="Z32" s="1" t="s">
        <v>4</v>
      </c>
      <c r="AA32" s="1" t="s">
        <v>4</v>
      </c>
      <c r="AB32" s="1" t="s">
        <v>4</v>
      </c>
      <c r="AC32" s="1" t="s">
        <v>4</v>
      </c>
      <c r="AD32" s="1" t="s">
        <v>4</v>
      </c>
      <c r="AE32" s="1" t="s">
        <v>4</v>
      </c>
      <c r="AF32" s="1" t="s">
        <v>4</v>
      </c>
      <c r="AG32" s="1">
        <v>1.2000000000000455</v>
      </c>
      <c r="AH32" s="1">
        <v>1.0999999999999677</v>
      </c>
      <c r="AI32" s="1">
        <v>8.9999999999998295</v>
      </c>
      <c r="AJ32" s="1">
        <v>12.780618915785769</v>
      </c>
      <c r="AK32" s="1">
        <v>17.163543441226569</v>
      </c>
    </row>
    <row r="33" spans="1:37">
      <c r="A33" t="s">
        <v>103</v>
      </c>
      <c r="B33" s="2">
        <v>314</v>
      </c>
      <c r="C33" t="s">
        <v>104</v>
      </c>
      <c r="D33" s="2">
        <v>2022</v>
      </c>
      <c r="E33" s="1" t="s">
        <v>4</v>
      </c>
      <c r="F33" s="1" t="s">
        <v>4</v>
      </c>
      <c r="G33" s="1" t="s">
        <v>4</v>
      </c>
      <c r="H33" s="1" t="s">
        <v>4</v>
      </c>
      <c r="I33" s="1" t="s">
        <v>4</v>
      </c>
      <c r="J33" s="1" t="s">
        <v>4</v>
      </c>
      <c r="K33" s="1" t="s">
        <v>4</v>
      </c>
      <c r="L33" s="1" t="s">
        <v>4</v>
      </c>
      <c r="M33" s="1" t="s">
        <v>4</v>
      </c>
      <c r="N33" s="1" t="s">
        <v>4</v>
      </c>
      <c r="O33" s="1" t="s">
        <v>4</v>
      </c>
      <c r="P33" s="1" t="s">
        <v>4</v>
      </c>
      <c r="Q33" s="1" t="s">
        <v>4</v>
      </c>
      <c r="R33" s="1" t="s">
        <v>4</v>
      </c>
      <c r="S33" s="1" t="s">
        <v>4</v>
      </c>
      <c r="T33" s="1" t="s">
        <v>4</v>
      </c>
      <c r="U33" s="1" t="s">
        <v>4</v>
      </c>
      <c r="V33" s="1" t="s">
        <v>4</v>
      </c>
      <c r="W33" s="1" t="s">
        <v>4</v>
      </c>
      <c r="X33" s="1" t="s">
        <v>4</v>
      </c>
      <c r="Y33" s="1" t="s">
        <v>4</v>
      </c>
      <c r="Z33" s="1" t="s">
        <v>4</v>
      </c>
      <c r="AA33" s="1" t="s">
        <v>4</v>
      </c>
      <c r="AB33" s="1" t="s">
        <v>4</v>
      </c>
      <c r="AC33" s="1" t="s">
        <v>4</v>
      </c>
      <c r="AD33" s="1" t="s">
        <v>4</v>
      </c>
      <c r="AE33" s="1" t="s">
        <v>4</v>
      </c>
      <c r="AF33" s="1" t="s">
        <v>4</v>
      </c>
      <c r="AG33" s="1">
        <v>1.2000000000000233</v>
      </c>
      <c r="AH33" s="1">
        <v>1.1000000000000343</v>
      </c>
      <c r="AI33" s="1">
        <v>4.5000000000001705</v>
      </c>
      <c r="AJ33" s="1">
        <v>7.4841529999999823</v>
      </c>
      <c r="AK33" s="1">
        <v>3.9500000000000091</v>
      </c>
    </row>
    <row r="34" spans="1:37">
      <c r="A34" t="s">
        <v>103</v>
      </c>
      <c r="B34" s="2">
        <v>314</v>
      </c>
      <c r="C34" t="s">
        <v>104</v>
      </c>
      <c r="D34" s="2">
        <v>2023</v>
      </c>
      <c r="E34" s="1" t="s">
        <v>4</v>
      </c>
      <c r="F34" s="1" t="s">
        <v>4</v>
      </c>
      <c r="G34" s="1" t="s">
        <v>4</v>
      </c>
      <c r="H34" s="1" t="s">
        <v>4</v>
      </c>
      <c r="I34" s="1" t="s">
        <v>4</v>
      </c>
      <c r="J34" s="1" t="s">
        <v>4</v>
      </c>
      <c r="K34" s="1" t="s">
        <v>4</v>
      </c>
      <c r="L34" s="1" t="s">
        <v>4</v>
      </c>
      <c r="M34" s="1" t="s">
        <v>4</v>
      </c>
      <c r="N34" s="1" t="s">
        <v>4</v>
      </c>
      <c r="O34" s="1" t="s">
        <v>4</v>
      </c>
      <c r="P34" s="1" t="s">
        <v>4</v>
      </c>
      <c r="Q34" s="1" t="s">
        <v>4</v>
      </c>
      <c r="R34" s="1" t="s">
        <v>4</v>
      </c>
      <c r="S34" s="1" t="s">
        <v>4</v>
      </c>
      <c r="T34" s="1" t="s">
        <v>4</v>
      </c>
      <c r="U34" s="1" t="s">
        <v>4</v>
      </c>
      <c r="V34" s="1" t="s">
        <v>4</v>
      </c>
      <c r="W34" s="1" t="s">
        <v>4</v>
      </c>
      <c r="X34" s="1" t="s">
        <v>4</v>
      </c>
      <c r="Y34" s="1" t="s">
        <v>4</v>
      </c>
      <c r="Z34" s="1" t="s">
        <v>4</v>
      </c>
      <c r="AA34" s="1" t="s">
        <v>4</v>
      </c>
      <c r="AB34" s="1" t="s">
        <v>4</v>
      </c>
      <c r="AC34" s="1" t="s">
        <v>4</v>
      </c>
      <c r="AD34" s="1" t="s">
        <v>4</v>
      </c>
      <c r="AE34" s="1" t="s">
        <v>4</v>
      </c>
      <c r="AF34" s="1" t="s">
        <v>4</v>
      </c>
      <c r="AG34" s="1">
        <v>1.1999999999999345</v>
      </c>
      <c r="AH34" s="1">
        <v>1.0999999999999677</v>
      </c>
      <c r="AI34" s="1">
        <v>1.4999999999998126</v>
      </c>
      <c r="AJ34" s="1">
        <v>6.1999999999999611</v>
      </c>
      <c r="AK34" s="1">
        <v>1.9500000000000073</v>
      </c>
    </row>
    <row r="35" spans="1:37">
      <c r="A35" t="s">
        <v>161</v>
      </c>
      <c r="B35" s="2">
        <v>512</v>
      </c>
      <c r="C35" t="s">
        <v>162</v>
      </c>
      <c r="D35" s="2">
        <v>1991</v>
      </c>
      <c r="E35" s="3">
        <v>3.5116447373940929</v>
      </c>
      <c r="F35" s="1">
        <v>2.0491803278688492</v>
      </c>
      <c r="G35" s="1">
        <v>2.0491803278688492</v>
      </c>
      <c r="H35" s="1">
        <v>-0.59999912796568911</v>
      </c>
      <c r="I35" s="1" t="s">
        <v>4</v>
      </c>
      <c r="J35" s="1" t="s">
        <v>4</v>
      </c>
      <c r="K35" s="1" t="s">
        <v>4</v>
      </c>
      <c r="L35" s="1" t="s">
        <v>4</v>
      </c>
      <c r="M35" s="1" t="s">
        <v>4</v>
      </c>
      <c r="N35" s="1" t="s">
        <v>4</v>
      </c>
      <c r="O35" s="1" t="s">
        <v>4</v>
      </c>
      <c r="P35" s="1" t="s">
        <v>4</v>
      </c>
      <c r="Q35" s="1" t="s">
        <v>4</v>
      </c>
      <c r="R35" s="1" t="s">
        <v>4</v>
      </c>
      <c r="S35" s="1" t="s">
        <v>4</v>
      </c>
      <c r="T35" s="1" t="s">
        <v>4</v>
      </c>
      <c r="U35" s="1" t="s">
        <v>4</v>
      </c>
      <c r="V35" s="1" t="s">
        <v>4</v>
      </c>
      <c r="W35" s="1" t="s">
        <v>4</v>
      </c>
      <c r="X35" s="1" t="s">
        <v>4</v>
      </c>
      <c r="Y35" s="1" t="s">
        <v>4</v>
      </c>
      <c r="Z35" s="1" t="s">
        <v>4</v>
      </c>
      <c r="AA35" s="1" t="s">
        <v>4</v>
      </c>
      <c r="AB35" s="1" t="s">
        <v>4</v>
      </c>
      <c r="AC35" s="1" t="s">
        <v>4</v>
      </c>
      <c r="AD35" s="1" t="s">
        <v>4</v>
      </c>
      <c r="AE35" s="1" t="s">
        <v>4</v>
      </c>
      <c r="AF35" s="1" t="s">
        <v>4</v>
      </c>
      <c r="AG35" s="1" t="s">
        <v>4</v>
      </c>
      <c r="AH35" s="1" t="s">
        <v>4</v>
      </c>
      <c r="AI35" s="1" t="s">
        <v>4</v>
      </c>
      <c r="AJ35" s="1" t="s">
        <v>4</v>
      </c>
      <c r="AK35" s="1" t="s">
        <v>4</v>
      </c>
    </row>
    <row r="36" spans="1:37">
      <c r="A36" t="s">
        <v>161</v>
      </c>
      <c r="B36" s="2">
        <v>512</v>
      </c>
      <c r="C36" t="s">
        <v>162</v>
      </c>
      <c r="D36" s="2">
        <v>1992</v>
      </c>
      <c r="E36" s="1">
        <v>3.935604797700698</v>
      </c>
      <c r="F36" s="3">
        <v>2.008032128514059</v>
      </c>
      <c r="G36" s="1">
        <v>2.008032128514059</v>
      </c>
      <c r="H36" s="1">
        <v>2.0080352514254773</v>
      </c>
      <c r="I36" s="1">
        <v>2.0080352514254773</v>
      </c>
      <c r="J36" s="1" t="s">
        <v>4</v>
      </c>
      <c r="K36" s="1" t="s">
        <v>4</v>
      </c>
      <c r="L36" s="1" t="s">
        <v>4</v>
      </c>
      <c r="M36" s="1" t="s">
        <v>4</v>
      </c>
      <c r="N36" s="1" t="s">
        <v>4</v>
      </c>
      <c r="O36" s="1" t="s">
        <v>4</v>
      </c>
      <c r="P36" s="1" t="s">
        <v>4</v>
      </c>
      <c r="Q36" s="1" t="s">
        <v>4</v>
      </c>
      <c r="R36" s="1" t="s">
        <v>4</v>
      </c>
      <c r="S36" s="1" t="s">
        <v>4</v>
      </c>
      <c r="T36" s="1" t="s">
        <v>4</v>
      </c>
      <c r="U36" s="1" t="s">
        <v>4</v>
      </c>
      <c r="V36" s="1" t="s">
        <v>4</v>
      </c>
      <c r="W36" s="1" t="s">
        <v>4</v>
      </c>
      <c r="X36" s="1" t="s">
        <v>4</v>
      </c>
      <c r="Y36" s="1" t="s">
        <v>4</v>
      </c>
      <c r="Z36" s="1" t="s">
        <v>4</v>
      </c>
      <c r="AA36" s="1" t="s">
        <v>4</v>
      </c>
      <c r="AB36" s="1" t="s">
        <v>4</v>
      </c>
      <c r="AC36" s="1" t="s">
        <v>4</v>
      </c>
      <c r="AD36" s="1" t="s">
        <v>4</v>
      </c>
      <c r="AE36" s="1" t="s">
        <v>4</v>
      </c>
      <c r="AF36" s="1" t="s">
        <v>4</v>
      </c>
      <c r="AG36" s="1" t="s">
        <v>4</v>
      </c>
      <c r="AH36" s="1" t="s">
        <v>4</v>
      </c>
      <c r="AI36" s="1" t="s">
        <v>4</v>
      </c>
      <c r="AJ36" s="1" t="s">
        <v>4</v>
      </c>
      <c r="AK36" s="1" t="s">
        <v>4</v>
      </c>
    </row>
    <row r="37" spans="1:37">
      <c r="A37" t="s">
        <v>161</v>
      </c>
      <c r="B37" s="2">
        <v>512</v>
      </c>
      <c r="C37" t="s">
        <v>162</v>
      </c>
      <c r="D37" s="2">
        <v>1993</v>
      </c>
      <c r="E37" s="1">
        <v>3.9859174540304965</v>
      </c>
      <c r="F37" s="1">
        <v>5.9842567744220476</v>
      </c>
      <c r="G37" s="3">
        <v>5.9842567744220476</v>
      </c>
      <c r="H37" s="1">
        <v>5.9842590071511159</v>
      </c>
      <c r="I37" s="1">
        <v>5.9842590071511159</v>
      </c>
      <c r="J37" s="1">
        <v>-3.0638284886136069</v>
      </c>
      <c r="K37" s="1" t="s">
        <v>4</v>
      </c>
      <c r="L37" s="1" t="s">
        <v>4</v>
      </c>
      <c r="M37" s="1" t="s">
        <v>4</v>
      </c>
      <c r="N37" s="1" t="s">
        <v>4</v>
      </c>
      <c r="O37" s="1" t="s">
        <v>4</v>
      </c>
      <c r="P37" s="1" t="s">
        <v>4</v>
      </c>
      <c r="Q37" s="1" t="s">
        <v>4</v>
      </c>
      <c r="R37" s="1" t="s">
        <v>4</v>
      </c>
      <c r="S37" s="1" t="s">
        <v>4</v>
      </c>
      <c r="T37" s="1" t="s">
        <v>4</v>
      </c>
      <c r="U37" s="1" t="s">
        <v>4</v>
      </c>
      <c r="V37" s="1" t="s">
        <v>4</v>
      </c>
      <c r="W37" s="1" t="s">
        <v>4</v>
      </c>
      <c r="X37" s="1" t="s">
        <v>4</v>
      </c>
      <c r="Y37" s="1" t="s">
        <v>4</v>
      </c>
      <c r="Z37" s="1" t="s">
        <v>4</v>
      </c>
      <c r="AA37" s="1" t="s">
        <v>4</v>
      </c>
      <c r="AB37" s="1" t="s">
        <v>4</v>
      </c>
      <c r="AC37" s="1" t="s">
        <v>4</v>
      </c>
      <c r="AD37" s="1" t="s">
        <v>4</v>
      </c>
      <c r="AE37" s="1" t="s">
        <v>4</v>
      </c>
      <c r="AF37" s="1" t="s">
        <v>4</v>
      </c>
      <c r="AG37" s="1" t="s">
        <v>4</v>
      </c>
      <c r="AH37" s="1" t="s">
        <v>4</v>
      </c>
      <c r="AI37" s="1" t="s">
        <v>4</v>
      </c>
      <c r="AJ37" s="1" t="s">
        <v>4</v>
      </c>
      <c r="AK37" s="1" t="s">
        <v>4</v>
      </c>
    </row>
    <row r="38" spans="1:37">
      <c r="A38" t="s">
        <v>161</v>
      </c>
      <c r="B38" s="2">
        <v>512</v>
      </c>
      <c r="C38" t="s">
        <v>162</v>
      </c>
      <c r="D38" s="2">
        <v>1994</v>
      </c>
      <c r="E38" s="1">
        <v>3.9595133331594923</v>
      </c>
      <c r="F38" s="1">
        <v>6.0178235344926945</v>
      </c>
      <c r="G38" s="1">
        <v>6.0178235344926945</v>
      </c>
      <c r="H38" s="1">
        <v>6.0178275811422877</v>
      </c>
      <c r="I38" s="1">
        <v>6.0178275811422877</v>
      </c>
      <c r="J38" s="1">
        <v>-2.9850759265411364</v>
      </c>
      <c r="K38" s="1">
        <v>-2.9850759265411364</v>
      </c>
      <c r="L38" s="1" t="s">
        <v>4</v>
      </c>
      <c r="M38" s="1" t="s">
        <v>4</v>
      </c>
      <c r="N38" s="1" t="s">
        <v>4</v>
      </c>
      <c r="O38" s="1" t="s">
        <v>4</v>
      </c>
      <c r="P38" s="1" t="s">
        <v>4</v>
      </c>
      <c r="Q38" s="1" t="s">
        <v>4</v>
      </c>
      <c r="R38" s="1" t="s">
        <v>4</v>
      </c>
      <c r="S38" s="1" t="s">
        <v>4</v>
      </c>
      <c r="T38" s="1" t="s">
        <v>4</v>
      </c>
      <c r="U38" s="1" t="s">
        <v>4</v>
      </c>
      <c r="V38" s="1" t="s">
        <v>4</v>
      </c>
      <c r="W38" s="1" t="s">
        <v>4</v>
      </c>
      <c r="X38" s="1" t="s">
        <v>4</v>
      </c>
      <c r="Y38" s="1" t="s">
        <v>4</v>
      </c>
      <c r="Z38" s="1" t="s">
        <v>4</v>
      </c>
      <c r="AA38" s="1" t="s">
        <v>4</v>
      </c>
      <c r="AB38" s="1" t="s">
        <v>4</v>
      </c>
      <c r="AC38" s="1" t="s">
        <v>4</v>
      </c>
      <c r="AD38" s="1" t="s">
        <v>4</v>
      </c>
      <c r="AE38" s="1" t="s">
        <v>4</v>
      </c>
      <c r="AF38" s="1" t="s">
        <v>4</v>
      </c>
      <c r="AG38" s="1" t="s">
        <v>4</v>
      </c>
      <c r="AH38" s="1" t="s">
        <v>4</v>
      </c>
      <c r="AI38" s="1" t="s">
        <v>4</v>
      </c>
      <c r="AJ38" s="1" t="s">
        <v>4</v>
      </c>
      <c r="AK38" s="1" t="s">
        <v>4</v>
      </c>
    </row>
    <row r="39" spans="1:37">
      <c r="A39" t="s">
        <v>161</v>
      </c>
      <c r="B39" s="2">
        <v>512</v>
      </c>
      <c r="C39" t="s">
        <v>162</v>
      </c>
      <c r="D39" s="2">
        <v>1995</v>
      </c>
      <c r="E39" s="1">
        <v>4.000691699766068</v>
      </c>
      <c r="F39" s="1">
        <v>6.0266336982720992</v>
      </c>
      <c r="G39" s="1">
        <v>6.0266336982720992</v>
      </c>
      <c r="H39" s="1">
        <v>6.0266410355815703</v>
      </c>
      <c r="I39" s="1">
        <v>6.0266410355815703</v>
      </c>
      <c r="J39" s="1">
        <v>26.247934194711299</v>
      </c>
      <c r="K39" s="1">
        <v>26.247934194711299</v>
      </c>
      <c r="L39" s="1">
        <v>26.247934194711299</v>
      </c>
      <c r="M39" s="1" t="s">
        <v>4</v>
      </c>
      <c r="N39" s="1" t="s">
        <v>4</v>
      </c>
      <c r="O39" s="1" t="s">
        <v>4</v>
      </c>
      <c r="P39" s="1" t="s">
        <v>4</v>
      </c>
      <c r="Q39" s="1" t="s">
        <v>4</v>
      </c>
      <c r="R39" s="1" t="s">
        <v>4</v>
      </c>
      <c r="S39" s="1" t="s">
        <v>4</v>
      </c>
      <c r="T39" s="1" t="s">
        <v>4</v>
      </c>
      <c r="U39" s="1" t="s">
        <v>4</v>
      </c>
      <c r="V39" s="1" t="s">
        <v>4</v>
      </c>
      <c r="W39" s="1" t="s">
        <v>4</v>
      </c>
      <c r="X39" s="1" t="s">
        <v>4</v>
      </c>
      <c r="Y39" s="1" t="s">
        <v>4</v>
      </c>
      <c r="Z39" s="1" t="s">
        <v>4</v>
      </c>
      <c r="AA39" s="1" t="s">
        <v>4</v>
      </c>
      <c r="AB39" s="1" t="s">
        <v>4</v>
      </c>
      <c r="AC39" s="1" t="s">
        <v>4</v>
      </c>
      <c r="AD39" s="1" t="s">
        <v>4</v>
      </c>
      <c r="AE39" s="1" t="s">
        <v>4</v>
      </c>
      <c r="AF39" s="1" t="s">
        <v>4</v>
      </c>
      <c r="AG39" s="1" t="s">
        <v>4</v>
      </c>
      <c r="AH39" s="1" t="s">
        <v>4</v>
      </c>
      <c r="AI39" s="1" t="s">
        <v>4</v>
      </c>
      <c r="AJ39" s="1" t="s">
        <v>4</v>
      </c>
      <c r="AK39" s="1" t="s">
        <v>4</v>
      </c>
    </row>
    <row r="40" spans="1:37">
      <c r="A40" t="s">
        <v>161</v>
      </c>
      <c r="B40" s="2">
        <v>512</v>
      </c>
      <c r="C40" t="s">
        <v>162</v>
      </c>
      <c r="D40" s="2">
        <v>1996</v>
      </c>
      <c r="E40" s="1" t="s">
        <v>4</v>
      </c>
      <c r="F40" s="1">
        <v>6.0145344753317564</v>
      </c>
      <c r="G40" s="1">
        <v>6.0145344753317564</v>
      </c>
      <c r="H40" s="1">
        <v>6.0145263915951874</v>
      </c>
      <c r="I40" s="1">
        <v>6.0145263915951874</v>
      </c>
      <c r="J40" s="1">
        <v>6.0145263915951874</v>
      </c>
      <c r="K40" s="1">
        <v>6.0145263915951874</v>
      </c>
      <c r="L40" s="1">
        <v>6.0145263915951874</v>
      </c>
      <c r="M40" s="1">
        <v>6.0145263915951874</v>
      </c>
      <c r="N40" s="1" t="s">
        <v>4</v>
      </c>
      <c r="O40" s="1" t="s">
        <v>4</v>
      </c>
      <c r="P40" s="1" t="s">
        <v>4</v>
      </c>
      <c r="Q40" s="1" t="s">
        <v>4</v>
      </c>
      <c r="R40" s="1" t="s">
        <v>4</v>
      </c>
      <c r="S40" s="1" t="s">
        <v>4</v>
      </c>
      <c r="T40" s="1" t="s">
        <v>4</v>
      </c>
      <c r="U40" s="1" t="s">
        <v>4</v>
      </c>
      <c r="V40" s="1" t="s">
        <v>4</v>
      </c>
      <c r="W40" s="1" t="s">
        <v>4</v>
      </c>
      <c r="X40" s="1" t="s">
        <v>4</v>
      </c>
      <c r="Y40" s="1" t="s">
        <v>4</v>
      </c>
      <c r="Z40" s="1" t="s">
        <v>4</v>
      </c>
      <c r="AA40" s="1" t="s">
        <v>4</v>
      </c>
      <c r="AB40" s="1" t="s">
        <v>4</v>
      </c>
      <c r="AC40" s="1" t="s">
        <v>4</v>
      </c>
      <c r="AD40" s="1" t="s">
        <v>4</v>
      </c>
      <c r="AE40" s="1" t="s">
        <v>4</v>
      </c>
      <c r="AF40" s="1" t="s">
        <v>4</v>
      </c>
      <c r="AG40" s="1" t="s">
        <v>4</v>
      </c>
      <c r="AH40" s="1" t="s">
        <v>4</v>
      </c>
      <c r="AI40" s="1" t="s">
        <v>4</v>
      </c>
      <c r="AJ40" s="1" t="s">
        <v>4</v>
      </c>
      <c r="AK40" s="1" t="s">
        <v>4</v>
      </c>
    </row>
    <row r="41" spans="1:37">
      <c r="A41" t="s">
        <v>161</v>
      </c>
      <c r="B41" s="2">
        <v>512</v>
      </c>
      <c r="C41" t="s">
        <v>162</v>
      </c>
      <c r="D41" s="2">
        <v>1997</v>
      </c>
      <c r="E41" s="1" t="s">
        <v>4</v>
      </c>
      <c r="F41" s="1" t="s">
        <v>4</v>
      </c>
      <c r="G41" s="1">
        <v>6.014541131856288</v>
      </c>
      <c r="H41" s="1">
        <v>6.0145400339973065</v>
      </c>
      <c r="I41" s="1">
        <v>6.0145400339973065</v>
      </c>
      <c r="J41" s="1">
        <v>6.0145400339973065</v>
      </c>
      <c r="K41" s="1">
        <v>6.0145400339973065</v>
      </c>
      <c r="L41" s="1">
        <v>6.0145400339973065</v>
      </c>
      <c r="M41" s="1">
        <v>6.0145400339973065</v>
      </c>
      <c r="N41" s="1">
        <v>6.0145400339973065</v>
      </c>
      <c r="O41" s="1" t="s">
        <v>4</v>
      </c>
      <c r="P41" s="1" t="s">
        <v>4</v>
      </c>
      <c r="Q41" s="1" t="s">
        <v>4</v>
      </c>
      <c r="R41" s="1" t="s">
        <v>4</v>
      </c>
      <c r="S41" s="1" t="s">
        <v>4</v>
      </c>
      <c r="T41" s="1" t="s">
        <v>4</v>
      </c>
      <c r="U41" s="1" t="s">
        <v>4</v>
      </c>
      <c r="V41" s="1" t="s">
        <v>4</v>
      </c>
      <c r="W41" s="1" t="s">
        <v>4</v>
      </c>
      <c r="X41" s="1" t="s">
        <v>4</v>
      </c>
      <c r="Y41" s="1" t="s">
        <v>4</v>
      </c>
      <c r="Z41" s="1" t="s">
        <v>4</v>
      </c>
      <c r="AA41" s="1" t="s">
        <v>4</v>
      </c>
      <c r="AB41" s="1" t="s">
        <v>4</v>
      </c>
      <c r="AC41" s="1" t="s">
        <v>4</v>
      </c>
      <c r="AD41" s="1" t="s">
        <v>4</v>
      </c>
      <c r="AE41" s="1" t="s">
        <v>4</v>
      </c>
      <c r="AF41" s="1" t="s">
        <v>4</v>
      </c>
      <c r="AG41" s="1" t="s">
        <v>4</v>
      </c>
      <c r="AH41" s="1" t="s">
        <v>4</v>
      </c>
      <c r="AI41" s="1" t="s">
        <v>4</v>
      </c>
      <c r="AJ41" s="1" t="s">
        <v>4</v>
      </c>
      <c r="AK41" s="1" t="s">
        <v>4</v>
      </c>
    </row>
    <row r="42" spans="1:37">
      <c r="A42" t="s">
        <v>161</v>
      </c>
      <c r="B42" s="2">
        <v>512</v>
      </c>
      <c r="C42" t="s">
        <v>162</v>
      </c>
      <c r="D42" s="2">
        <v>1998</v>
      </c>
      <c r="E42" s="1" t="s">
        <v>4</v>
      </c>
      <c r="F42" s="1" t="s">
        <v>4</v>
      </c>
      <c r="G42" s="1" t="s">
        <v>4</v>
      </c>
      <c r="H42" s="1">
        <v>6.0145400173580388</v>
      </c>
      <c r="I42" s="1">
        <v>6.0145400173580388</v>
      </c>
      <c r="J42" s="1">
        <v>6.0145400173580388</v>
      </c>
      <c r="K42" s="1">
        <v>6.0145400173580388</v>
      </c>
      <c r="L42" s="1">
        <v>6.0145400173580388</v>
      </c>
      <c r="M42" s="1">
        <v>6.0145400173580388</v>
      </c>
      <c r="N42" s="1">
        <v>6.0145400173580388</v>
      </c>
      <c r="O42" s="1">
        <v>6.0145400173580388</v>
      </c>
      <c r="P42" s="1" t="s">
        <v>4</v>
      </c>
      <c r="Q42" s="1" t="s">
        <v>4</v>
      </c>
      <c r="R42" s="1" t="s">
        <v>4</v>
      </c>
      <c r="S42" s="1" t="s">
        <v>4</v>
      </c>
      <c r="T42" s="1" t="s">
        <v>4</v>
      </c>
      <c r="U42" s="1" t="s">
        <v>4</v>
      </c>
      <c r="V42" s="1" t="s">
        <v>4</v>
      </c>
      <c r="W42" s="1" t="s">
        <v>4</v>
      </c>
      <c r="X42" s="1" t="s">
        <v>4</v>
      </c>
      <c r="Y42" s="1" t="s">
        <v>4</v>
      </c>
      <c r="Z42" s="1" t="s">
        <v>4</v>
      </c>
      <c r="AA42" s="1" t="s">
        <v>4</v>
      </c>
      <c r="AB42" s="1" t="s">
        <v>4</v>
      </c>
      <c r="AC42" s="1" t="s">
        <v>4</v>
      </c>
      <c r="AD42" s="1" t="s">
        <v>4</v>
      </c>
      <c r="AE42" s="1" t="s">
        <v>4</v>
      </c>
      <c r="AF42" s="1" t="s">
        <v>4</v>
      </c>
      <c r="AG42" s="1" t="s">
        <v>4</v>
      </c>
      <c r="AH42" s="1" t="s">
        <v>4</v>
      </c>
      <c r="AI42" s="1" t="s">
        <v>4</v>
      </c>
      <c r="AJ42" s="1" t="s">
        <v>4</v>
      </c>
      <c r="AK42" s="1" t="s">
        <v>4</v>
      </c>
    </row>
    <row r="43" spans="1:37">
      <c r="A43" t="s">
        <v>161</v>
      </c>
      <c r="B43" s="2">
        <v>512</v>
      </c>
      <c r="C43" t="s">
        <v>162</v>
      </c>
      <c r="D43" s="2">
        <v>1999</v>
      </c>
      <c r="E43" s="1" t="s">
        <v>4</v>
      </c>
      <c r="F43" s="1" t="s">
        <v>4</v>
      </c>
      <c r="G43" s="1" t="s">
        <v>4</v>
      </c>
      <c r="H43" s="1" t="s">
        <v>4</v>
      </c>
      <c r="I43" s="1">
        <v>6.0145416731007373</v>
      </c>
      <c r="J43" s="1">
        <v>6.0145416731007373</v>
      </c>
      <c r="K43" s="1">
        <v>6.0145416731007373</v>
      </c>
      <c r="L43" s="1">
        <v>6.0145416731007373</v>
      </c>
      <c r="M43" s="1">
        <v>6.0145416731007373</v>
      </c>
      <c r="N43" s="1">
        <v>6.0145416731007373</v>
      </c>
      <c r="O43" s="1">
        <v>6.0145416731007373</v>
      </c>
      <c r="P43" s="1">
        <v>6.0145416731007373</v>
      </c>
      <c r="Q43" s="1" t="s">
        <v>4</v>
      </c>
      <c r="R43" s="1" t="s">
        <v>4</v>
      </c>
      <c r="S43" s="1" t="s">
        <v>4</v>
      </c>
      <c r="T43" s="1" t="s">
        <v>4</v>
      </c>
      <c r="U43" s="1" t="s">
        <v>4</v>
      </c>
      <c r="V43" s="1" t="s">
        <v>4</v>
      </c>
      <c r="W43" s="1" t="s">
        <v>4</v>
      </c>
      <c r="X43" s="1" t="s">
        <v>4</v>
      </c>
      <c r="Y43" s="1" t="s">
        <v>4</v>
      </c>
      <c r="Z43" s="1" t="s">
        <v>4</v>
      </c>
      <c r="AA43" s="1" t="s">
        <v>4</v>
      </c>
      <c r="AB43" s="1" t="s">
        <v>4</v>
      </c>
      <c r="AC43" s="1" t="s">
        <v>4</v>
      </c>
      <c r="AD43" s="1" t="s">
        <v>4</v>
      </c>
      <c r="AE43" s="1" t="s">
        <v>4</v>
      </c>
      <c r="AF43" s="1" t="s">
        <v>4</v>
      </c>
      <c r="AG43" s="1" t="s">
        <v>4</v>
      </c>
      <c r="AH43" s="1" t="s">
        <v>4</v>
      </c>
      <c r="AI43" s="1" t="s">
        <v>4</v>
      </c>
      <c r="AJ43" s="1" t="s">
        <v>4</v>
      </c>
      <c r="AK43" s="1" t="s">
        <v>4</v>
      </c>
    </row>
    <row r="44" spans="1:37">
      <c r="A44" t="s">
        <v>161</v>
      </c>
      <c r="B44" s="2">
        <v>512</v>
      </c>
      <c r="C44" t="s">
        <v>162</v>
      </c>
      <c r="D44" s="2">
        <v>2000</v>
      </c>
      <c r="E44" s="1" t="s">
        <v>4</v>
      </c>
      <c r="F44" s="1" t="s">
        <v>4</v>
      </c>
      <c r="G44" s="1" t="s">
        <v>4</v>
      </c>
      <c r="H44" s="1" t="s">
        <v>4</v>
      </c>
      <c r="I44" s="1" t="s">
        <v>4</v>
      </c>
      <c r="J44" s="1">
        <v>6.0145373855409634</v>
      </c>
      <c r="K44" s="1">
        <v>6.0145373855409634</v>
      </c>
      <c r="L44" s="1">
        <v>6.0145373855409634</v>
      </c>
      <c r="M44" s="1">
        <v>6.0145373855409634</v>
      </c>
      <c r="N44" s="1">
        <v>6.0145373855409634</v>
      </c>
      <c r="O44" s="1">
        <v>6.0145373855409634</v>
      </c>
      <c r="P44" s="1">
        <v>6.0145373855409634</v>
      </c>
      <c r="Q44" s="1">
        <v>6.0145373855409634</v>
      </c>
      <c r="R44" s="1" t="s">
        <v>4</v>
      </c>
      <c r="S44" s="1" t="s">
        <v>4</v>
      </c>
      <c r="T44" s="1" t="s">
        <v>4</v>
      </c>
      <c r="U44" s="1" t="s">
        <v>4</v>
      </c>
      <c r="V44" s="1" t="s">
        <v>4</v>
      </c>
      <c r="W44" s="1" t="s">
        <v>4</v>
      </c>
      <c r="X44" s="1" t="s">
        <v>4</v>
      </c>
      <c r="Y44" s="1" t="s">
        <v>4</v>
      </c>
      <c r="Z44" s="1" t="s">
        <v>4</v>
      </c>
      <c r="AA44" s="1" t="s">
        <v>4</v>
      </c>
      <c r="AB44" s="1" t="s">
        <v>4</v>
      </c>
      <c r="AC44" s="1" t="s">
        <v>4</v>
      </c>
      <c r="AD44" s="1" t="s">
        <v>4</v>
      </c>
      <c r="AE44" s="1" t="s">
        <v>4</v>
      </c>
      <c r="AF44" s="1" t="s">
        <v>4</v>
      </c>
      <c r="AG44" s="1" t="s">
        <v>4</v>
      </c>
      <c r="AH44" s="1" t="s">
        <v>4</v>
      </c>
      <c r="AI44" s="1" t="s">
        <v>4</v>
      </c>
      <c r="AJ44" s="1" t="s">
        <v>4</v>
      </c>
      <c r="AK44" s="1" t="s">
        <v>4</v>
      </c>
    </row>
    <row r="45" spans="1:37">
      <c r="A45" t="s">
        <v>161</v>
      </c>
      <c r="B45" s="2">
        <v>512</v>
      </c>
      <c r="C45" t="s">
        <v>162</v>
      </c>
      <c r="D45" s="2">
        <v>2001</v>
      </c>
      <c r="E45" s="1" t="s">
        <v>4</v>
      </c>
      <c r="F45" s="1" t="s">
        <v>4</v>
      </c>
      <c r="G45" s="1" t="s">
        <v>4</v>
      </c>
      <c r="H45" s="1" t="s">
        <v>4</v>
      </c>
      <c r="I45" s="1" t="s">
        <v>4</v>
      </c>
      <c r="J45" s="1" t="s">
        <v>4</v>
      </c>
      <c r="K45" s="1">
        <v>6.0145410148129352</v>
      </c>
      <c r="L45" s="1">
        <v>6.0145410148129352</v>
      </c>
      <c r="M45" s="1">
        <v>6.0145410148129352</v>
      </c>
      <c r="N45" s="1">
        <v>6.0145410148129352</v>
      </c>
      <c r="O45" s="1">
        <v>6.0145410148129352</v>
      </c>
      <c r="P45" s="1">
        <v>6.0145410148129352</v>
      </c>
      <c r="Q45" s="1">
        <v>6.0145410148129352</v>
      </c>
      <c r="R45" s="1">
        <v>6.0145410148129352</v>
      </c>
      <c r="S45" s="1" t="s">
        <v>4</v>
      </c>
      <c r="T45" s="1" t="s">
        <v>4</v>
      </c>
      <c r="U45" s="1" t="s">
        <v>4</v>
      </c>
      <c r="V45" s="1" t="s">
        <v>4</v>
      </c>
      <c r="W45" s="1" t="s">
        <v>4</v>
      </c>
      <c r="X45" s="1" t="s">
        <v>4</v>
      </c>
      <c r="Y45" s="1" t="s">
        <v>4</v>
      </c>
      <c r="Z45" s="1" t="s">
        <v>4</v>
      </c>
      <c r="AA45" s="1" t="s">
        <v>4</v>
      </c>
      <c r="AB45" s="1" t="s">
        <v>4</v>
      </c>
      <c r="AC45" s="1" t="s">
        <v>4</v>
      </c>
      <c r="AD45" s="1" t="s">
        <v>4</v>
      </c>
      <c r="AE45" s="1" t="s">
        <v>4</v>
      </c>
      <c r="AF45" s="1" t="s">
        <v>4</v>
      </c>
      <c r="AG45" s="1" t="s">
        <v>4</v>
      </c>
      <c r="AH45" s="1" t="s">
        <v>4</v>
      </c>
      <c r="AI45" s="1" t="s">
        <v>4</v>
      </c>
      <c r="AJ45" s="1" t="s">
        <v>4</v>
      </c>
      <c r="AK45" s="1" t="s">
        <v>4</v>
      </c>
    </row>
    <row r="46" spans="1:37">
      <c r="A46" t="s">
        <v>161</v>
      </c>
      <c r="B46" s="2">
        <v>512</v>
      </c>
      <c r="C46" t="s">
        <v>162</v>
      </c>
      <c r="D46" s="2">
        <v>2002</v>
      </c>
      <c r="E46" s="1" t="s">
        <v>4</v>
      </c>
      <c r="F46" s="1" t="s">
        <v>4</v>
      </c>
      <c r="G46" s="1" t="s">
        <v>4</v>
      </c>
      <c r="H46" s="1" t="s">
        <v>4</v>
      </c>
      <c r="I46" s="1" t="s">
        <v>4</v>
      </c>
      <c r="J46" s="1" t="s">
        <v>4</v>
      </c>
      <c r="K46" s="1" t="s">
        <v>4</v>
      </c>
      <c r="L46" s="1">
        <v>6.0145388909244701</v>
      </c>
      <c r="M46" s="1">
        <v>6.0145388909244701</v>
      </c>
      <c r="N46" s="1">
        <v>6.0145388909244701</v>
      </c>
      <c r="O46" s="1">
        <v>6.0145388909244701</v>
      </c>
      <c r="P46" s="1">
        <v>6.0145388909244701</v>
      </c>
      <c r="Q46" s="1">
        <v>6.0145388909244701</v>
      </c>
      <c r="R46" s="1">
        <v>6.0145388909244701</v>
      </c>
      <c r="S46" s="1">
        <v>6.0145388909244701</v>
      </c>
      <c r="T46" s="1" t="s">
        <v>4</v>
      </c>
      <c r="U46" s="1" t="s">
        <v>4</v>
      </c>
      <c r="V46" s="1" t="s">
        <v>4</v>
      </c>
      <c r="W46" s="1" t="s">
        <v>4</v>
      </c>
      <c r="X46" s="1" t="s">
        <v>4</v>
      </c>
      <c r="Y46" s="1" t="s">
        <v>4</v>
      </c>
      <c r="Z46" s="1" t="s">
        <v>4</v>
      </c>
      <c r="AA46" s="1" t="s">
        <v>4</v>
      </c>
      <c r="AB46" s="1" t="s">
        <v>4</v>
      </c>
      <c r="AC46" s="1" t="s">
        <v>4</v>
      </c>
      <c r="AD46" s="1" t="s">
        <v>4</v>
      </c>
      <c r="AE46" s="1" t="s">
        <v>4</v>
      </c>
      <c r="AF46" s="1" t="s">
        <v>4</v>
      </c>
      <c r="AG46" s="1" t="s">
        <v>4</v>
      </c>
      <c r="AH46" s="1" t="s">
        <v>4</v>
      </c>
      <c r="AI46" s="1" t="s">
        <v>4</v>
      </c>
      <c r="AJ46" s="1" t="s">
        <v>4</v>
      </c>
      <c r="AK46" s="1" t="s">
        <v>4</v>
      </c>
    </row>
    <row r="47" spans="1:37">
      <c r="A47" t="s">
        <v>161</v>
      </c>
      <c r="B47" s="2">
        <v>512</v>
      </c>
      <c r="C47" t="s">
        <v>162</v>
      </c>
      <c r="D47" s="2">
        <v>2003</v>
      </c>
      <c r="E47" s="1" t="s">
        <v>4</v>
      </c>
      <c r="F47" s="1" t="s">
        <v>4</v>
      </c>
      <c r="G47" s="1" t="s">
        <v>4</v>
      </c>
      <c r="H47" s="1" t="s">
        <v>4</v>
      </c>
      <c r="I47" s="1" t="s">
        <v>4</v>
      </c>
      <c r="J47" s="1" t="s">
        <v>4</v>
      </c>
      <c r="K47" s="1" t="s">
        <v>4</v>
      </c>
      <c r="L47" s="1" t="s">
        <v>4</v>
      </c>
      <c r="M47" s="1">
        <v>6.014538606331965</v>
      </c>
      <c r="N47" s="1">
        <v>6.014538606331965</v>
      </c>
      <c r="O47" s="1">
        <v>6.014538606331965</v>
      </c>
      <c r="P47" s="1">
        <v>6.014538606331965</v>
      </c>
      <c r="Q47" s="1">
        <v>6.014538606331965</v>
      </c>
      <c r="R47" s="1">
        <v>6.014538606331965</v>
      </c>
      <c r="S47" s="1">
        <v>6.014538606331965</v>
      </c>
      <c r="T47" s="1">
        <v>15.671696885347664</v>
      </c>
      <c r="U47" s="1" t="s">
        <v>4</v>
      </c>
      <c r="V47" s="1" t="s">
        <v>4</v>
      </c>
      <c r="W47" s="1" t="s">
        <v>4</v>
      </c>
      <c r="X47" s="1" t="s">
        <v>4</v>
      </c>
      <c r="Y47" s="1" t="s">
        <v>4</v>
      </c>
      <c r="Z47" s="1" t="s">
        <v>4</v>
      </c>
      <c r="AA47" s="1" t="s">
        <v>4</v>
      </c>
      <c r="AB47" s="1" t="s">
        <v>4</v>
      </c>
      <c r="AC47" s="1" t="s">
        <v>4</v>
      </c>
      <c r="AD47" s="1" t="s">
        <v>4</v>
      </c>
      <c r="AE47" s="1" t="s">
        <v>4</v>
      </c>
      <c r="AF47" s="1" t="s">
        <v>4</v>
      </c>
      <c r="AG47" s="1" t="s">
        <v>4</v>
      </c>
      <c r="AH47" s="1" t="s">
        <v>4</v>
      </c>
      <c r="AI47" s="1" t="s">
        <v>4</v>
      </c>
      <c r="AJ47" s="1" t="s">
        <v>4</v>
      </c>
      <c r="AK47" s="1" t="s">
        <v>4</v>
      </c>
    </row>
    <row r="48" spans="1:37">
      <c r="A48" t="s">
        <v>161</v>
      </c>
      <c r="B48" s="2">
        <v>512</v>
      </c>
      <c r="C48" t="s">
        <v>162</v>
      </c>
      <c r="D48" s="2">
        <v>2004</v>
      </c>
      <c r="E48" s="1" t="s">
        <v>4</v>
      </c>
      <c r="F48" s="1" t="s">
        <v>4</v>
      </c>
      <c r="G48" s="1" t="s">
        <v>4</v>
      </c>
      <c r="H48" s="1" t="s">
        <v>4</v>
      </c>
      <c r="I48" s="1" t="s">
        <v>4</v>
      </c>
      <c r="J48" s="1" t="s">
        <v>4</v>
      </c>
      <c r="K48" s="1" t="s">
        <v>4</v>
      </c>
      <c r="L48" s="1" t="s">
        <v>4</v>
      </c>
      <c r="M48" s="1" t="s">
        <v>4</v>
      </c>
      <c r="N48" s="1">
        <v>6.0145389999996413</v>
      </c>
      <c r="O48" s="1">
        <v>6.0145389999996413</v>
      </c>
      <c r="P48" s="1">
        <v>6.0145389999996413</v>
      </c>
      <c r="Q48" s="1">
        <v>6.0145389999996413</v>
      </c>
      <c r="R48" s="1">
        <v>6.0145389999996413</v>
      </c>
      <c r="S48" s="1">
        <v>6.0145389999996413</v>
      </c>
      <c r="T48" s="1">
        <v>7.4551222348819834</v>
      </c>
      <c r="U48" s="1">
        <v>7.9923789352256636</v>
      </c>
      <c r="V48" s="1" t="s">
        <v>4</v>
      </c>
      <c r="W48" s="1" t="s">
        <v>4</v>
      </c>
      <c r="X48" s="1" t="s">
        <v>4</v>
      </c>
      <c r="Y48" s="1" t="s">
        <v>4</v>
      </c>
      <c r="Z48" s="1" t="s">
        <v>4</v>
      </c>
      <c r="AA48" s="1" t="s">
        <v>4</v>
      </c>
      <c r="AB48" s="1" t="s">
        <v>4</v>
      </c>
      <c r="AC48" s="1" t="s">
        <v>4</v>
      </c>
      <c r="AD48" s="1" t="s">
        <v>4</v>
      </c>
      <c r="AE48" s="1" t="s">
        <v>4</v>
      </c>
      <c r="AF48" s="1" t="s">
        <v>4</v>
      </c>
      <c r="AG48" s="1" t="s">
        <v>4</v>
      </c>
      <c r="AH48" s="1" t="s">
        <v>4</v>
      </c>
      <c r="AI48" s="1" t="s">
        <v>4</v>
      </c>
      <c r="AJ48" s="1" t="s">
        <v>4</v>
      </c>
      <c r="AK48" s="1" t="s">
        <v>4</v>
      </c>
    </row>
    <row r="49" spans="1:37">
      <c r="A49" t="s">
        <v>161</v>
      </c>
      <c r="B49" s="2">
        <v>512</v>
      </c>
      <c r="C49" t="s">
        <v>162</v>
      </c>
      <c r="D49" s="2">
        <v>2005</v>
      </c>
      <c r="E49" s="1" t="s">
        <v>4</v>
      </c>
      <c r="F49" s="1" t="s">
        <v>4</v>
      </c>
      <c r="G49" s="1" t="s">
        <v>4</v>
      </c>
      <c r="H49" s="1" t="s">
        <v>4</v>
      </c>
      <c r="I49" s="1" t="s">
        <v>4</v>
      </c>
      <c r="J49" s="1" t="s">
        <v>4</v>
      </c>
      <c r="K49" s="1" t="s">
        <v>4</v>
      </c>
      <c r="L49" s="1" t="s">
        <v>4</v>
      </c>
      <c r="M49" s="1" t="s">
        <v>4</v>
      </c>
      <c r="N49" s="1" t="s">
        <v>4</v>
      </c>
      <c r="O49" s="1">
        <v>6.0145390000000631</v>
      </c>
      <c r="P49" s="1">
        <v>6.0145390000000631</v>
      </c>
      <c r="Q49" s="1">
        <v>6.0145390000000631</v>
      </c>
      <c r="R49" s="1">
        <v>6.0145390000000631</v>
      </c>
      <c r="S49" s="1">
        <v>6.0145390000000631</v>
      </c>
      <c r="T49" s="1">
        <v>13.630490350115721</v>
      </c>
      <c r="U49" s="1">
        <v>14.000000000000012</v>
      </c>
      <c r="V49" s="1">
        <v>14.000000000000012</v>
      </c>
      <c r="W49" s="1" t="s">
        <v>4</v>
      </c>
      <c r="X49" s="1" t="s">
        <v>4</v>
      </c>
      <c r="Y49" s="1" t="s">
        <v>4</v>
      </c>
      <c r="Z49" s="1" t="s">
        <v>4</v>
      </c>
      <c r="AA49" s="1" t="s">
        <v>4</v>
      </c>
      <c r="AB49" s="1" t="s">
        <v>4</v>
      </c>
      <c r="AC49" s="1" t="s">
        <v>4</v>
      </c>
      <c r="AD49" s="1" t="s">
        <v>4</v>
      </c>
      <c r="AE49" s="1" t="s">
        <v>4</v>
      </c>
      <c r="AF49" s="1" t="s">
        <v>4</v>
      </c>
      <c r="AG49" s="1" t="s">
        <v>4</v>
      </c>
      <c r="AH49" s="1" t="s">
        <v>4</v>
      </c>
      <c r="AI49" s="1" t="s">
        <v>4</v>
      </c>
      <c r="AJ49" s="1" t="s">
        <v>4</v>
      </c>
      <c r="AK49" s="1" t="s">
        <v>4</v>
      </c>
    </row>
    <row r="50" spans="1:37">
      <c r="A50" t="s">
        <v>161</v>
      </c>
      <c r="B50" s="2">
        <v>512</v>
      </c>
      <c r="C50" t="s">
        <v>162</v>
      </c>
      <c r="D50" s="2">
        <v>2006</v>
      </c>
      <c r="E50" s="1" t="s">
        <v>4</v>
      </c>
      <c r="F50" s="1" t="s">
        <v>4</v>
      </c>
      <c r="G50" s="1" t="s">
        <v>4</v>
      </c>
      <c r="H50" s="1" t="s">
        <v>4</v>
      </c>
      <c r="I50" s="1" t="s">
        <v>4</v>
      </c>
      <c r="J50" s="1" t="s">
        <v>4</v>
      </c>
      <c r="K50" s="1" t="s">
        <v>4</v>
      </c>
      <c r="L50" s="1" t="s">
        <v>4</v>
      </c>
      <c r="M50" s="1" t="s">
        <v>4</v>
      </c>
      <c r="N50" s="1" t="s">
        <v>4</v>
      </c>
      <c r="O50" s="1" t="s">
        <v>4</v>
      </c>
      <c r="P50" s="1">
        <v>6.014539000000152</v>
      </c>
      <c r="Q50" s="1">
        <v>6.014539000000152</v>
      </c>
      <c r="R50" s="1">
        <v>6.014539000000152</v>
      </c>
      <c r="S50" s="1">
        <v>6.014539000000152</v>
      </c>
      <c r="T50" s="1">
        <v>10.923363897175498</v>
      </c>
      <c r="U50" s="1">
        <v>12.000000000000011</v>
      </c>
      <c r="V50" s="1">
        <v>7.4618617685694666</v>
      </c>
      <c r="W50" s="1">
        <v>8.1797882735296987</v>
      </c>
      <c r="X50" s="1" t="s">
        <v>4</v>
      </c>
      <c r="Y50" s="1" t="s">
        <v>4</v>
      </c>
      <c r="Z50" s="1" t="s">
        <v>4</v>
      </c>
      <c r="AA50" s="1" t="s">
        <v>4</v>
      </c>
      <c r="AB50" s="1" t="s">
        <v>4</v>
      </c>
      <c r="AC50" s="1" t="s">
        <v>4</v>
      </c>
      <c r="AD50" s="1" t="s">
        <v>4</v>
      </c>
      <c r="AE50" s="1" t="s">
        <v>4</v>
      </c>
      <c r="AF50" s="1" t="s">
        <v>4</v>
      </c>
      <c r="AG50" s="1" t="s">
        <v>4</v>
      </c>
      <c r="AH50" s="1" t="s">
        <v>4</v>
      </c>
      <c r="AI50" s="1" t="s">
        <v>4</v>
      </c>
      <c r="AJ50" s="1" t="s">
        <v>4</v>
      </c>
      <c r="AK50" s="1" t="s">
        <v>4</v>
      </c>
    </row>
    <row r="51" spans="1:37">
      <c r="A51" t="s">
        <v>161</v>
      </c>
      <c r="B51" s="2">
        <v>512</v>
      </c>
      <c r="C51" t="s">
        <v>162</v>
      </c>
      <c r="D51" s="2">
        <v>2007</v>
      </c>
      <c r="E51" s="1" t="s">
        <v>4</v>
      </c>
      <c r="F51" s="1" t="s">
        <v>4</v>
      </c>
      <c r="G51" s="1" t="s">
        <v>4</v>
      </c>
      <c r="H51" s="1" t="s">
        <v>4</v>
      </c>
      <c r="I51" s="1" t="s">
        <v>4</v>
      </c>
      <c r="J51" s="1" t="s">
        <v>4</v>
      </c>
      <c r="K51" s="1" t="s">
        <v>4</v>
      </c>
      <c r="L51" s="1" t="s">
        <v>4</v>
      </c>
      <c r="M51" s="1" t="s">
        <v>4</v>
      </c>
      <c r="N51" s="1" t="s">
        <v>4</v>
      </c>
      <c r="O51" s="1" t="s">
        <v>4</v>
      </c>
      <c r="P51" s="1" t="s">
        <v>4</v>
      </c>
      <c r="Q51" s="1">
        <v>6.0145389999998855</v>
      </c>
      <c r="R51" s="1">
        <v>6.0145389999998855</v>
      </c>
      <c r="S51" s="1">
        <v>6.0145389999998855</v>
      </c>
      <c r="T51" s="1">
        <v>10.810257657427247</v>
      </c>
      <c r="U51" s="1">
        <v>11.099999999999998</v>
      </c>
      <c r="V51" s="1">
        <v>13.025369094156215</v>
      </c>
      <c r="W51" s="1">
        <v>11.488420168513747</v>
      </c>
      <c r="X51" s="1">
        <v>12.097447538494844</v>
      </c>
      <c r="Y51" s="1" t="s">
        <v>4</v>
      </c>
      <c r="Z51" s="1" t="s">
        <v>4</v>
      </c>
      <c r="AA51" s="1" t="s">
        <v>4</v>
      </c>
      <c r="AB51" s="1" t="s">
        <v>4</v>
      </c>
      <c r="AC51" s="1" t="s">
        <v>4</v>
      </c>
      <c r="AD51" s="1" t="s">
        <v>4</v>
      </c>
      <c r="AE51" s="1" t="s">
        <v>4</v>
      </c>
      <c r="AF51" s="1" t="s">
        <v>4</v>
      </c>
      <c r="AG51" s="1" t="s">
        <v>4</v>
      </c>
      <c r="AH51" s="1" t="s">
        <v>4</v>
      </c>
      <c r="AI51" s="1" t="s">
        <v>4</v>
      </c>
      <c r="AJ51" s="1" t="s">
        <v>4</v>
      </c>
      <c r="AK51" s="1" t="s">
        <v>4</v>
      </c>
    </row>
    <row r="52" spans="1:37">
      <c r="A52" t="s">
        <v>161</v>
      </c>
      <c r="B52" s="2">
        <v>512</v>
      </c>
      <c r="C52" t="s">
        <v>162</v>
      </c>
      <c r="D52" s="2">
        <v>2008</v>
      </c>
      <c r="E52" s="1" t="s">
        <v>4</v>
      </c>
      <c r="F52" s="1" t="s">
        <v>4</v>
      </c>
      <c r="G52" s="1" t="s">
        <v>4</v>
      </c>
      <c r="H52" s="1" t="s">
        <v>4</v>
      </c>
      <c r="I52" s="1" t="s">
        <v>4</v>
      </c>
      <c r="J52" s="1" t="s">
        <v>4</v>
      </c>
      <c r="K52" s="1" t="s">
        <v>4</v>
      </c>
      <c r="L52" s="1" t="s">
        <v>4</v>
      </c>
      <c r="M52" s="1" t="s">
        <v>4</v>
      </c>
      <c r="N52" s="1" t="s">
        <v>4</v>
      </c>
      <c r="O52" s="1" t="s">
        <v>4</v>
      </c>
      <c r="P52" s="1" t="s">
        <v>4</v>
      </c>
      <c r="Q52" s="1" t="s">
        <v>4</v>
      </c>
      <c r="R52" s="1">
        <v>6.0145390000001964</v>
      </c>
      <c r="S52" s="1">
        <v>6.0145390000001964</v>
      </c>
      <c r="T52" s="1">
        <v>9.7303083857520178</v>
      </c>
      <c r="U52" s="1">
        <v>10.299999999999887</v>
      </c>
      <c r="V52" s="1">
        <v>8.38859686947686</v>
      </c>
      <c r="W52" s="1">
        <v>7.4819766413003697</v>
      </c>
      <c r="X52" s="1">
        <v>3.4140572351838649</v>
      </c>
      <c r="Y52" s="1">
        <v>3.3539711214820134</v>
      </c>
      <c r="Z52" s="1" t="s">
        <v>4</v>
      </c>
      <c r="AA52" s="1" t="s">
        <v>4</v>
      </c>
      <c r="AB52" s="1" t="s">
        <v>4</v>
      </c>
      <c r="AC52" s="1" t="s">
        <v>4</v>
      </c>
      <c r="AD52" s="1" t="s">
        <v>4</v>
      </c>
      <c r="AE52" s="1" t="s">
        <v>4</v>
      </c>
      <c r="AF52" s="1" t="s">
        <v>4</v>
      </c>
      <c r="AG52" s="1" t="s">
        <v>4</v>
      </c>
      <c r="AH52" s="1" t="s">
        <v>4</v>
      </c>
      <c r="AI52" s="1" t="s">
        <v>4</v>
      </c>
      <c r="AJ52" s="1" t="s">
        <v>4</v>
      </c>
      <c r="AK52" s="1" t="s">
        <v>4</v>
      </c>
    </row>
    <row r="53" spans="1:37">
      <c r="A53" t="s">
        <v>161</v>
      </c>
      <c r="B53" s="2">
        <v>512</v>
      </c>
      <c r="C53" t="s">
        <v>162</v>
      </c>
      <c r="D53" s="2">
        <v>2009</v>
      </c>
      <c r="E53" s="1" t="s">
        <v>4</v>
      </c>
      <c r="F53" s="1" t="s">
        <v>4</v>
      </c>
      <c r="G53" s="1" t="s">
        <v>4</v>
      </c>
      <c r="H53" s="1" t="s">
        <v>4</v>
      </c>
      <c r="I53" s="1" t="s">
        <v>4</v>
      </c>
      <c r="J53" s="1" t="s">
        <v>4</v>
      </c>
      <c r="K53" s="1" t="s">
        <v>4</v>
      </c>
      <c r="L53" s="1" t="s">
        <v>4</v>
      </c>
      <c r="M53" s="1" t="s">
        <v>4</v>
      </c>
      <c r="N53" s="1" t="s">
        <v>4</v>
      </c>
      <c r="O53" s="1" t="s">
        <v>4</v>
      </c>
      <c r="P53" s="1" t="s">
        <v>4</v>
      </c>
      <c r="Q53" s="1" t="s">
        <v>4</v>
      </c>
      <c r="R53" s="1" t="s">
        <v>4</v>
      </c>
      <c r="S53" s="1">
        <v>6.0145389999999965</v>
      </c>
      <c r="T53" s="1">
        <v>18.768478583463335</v>
      </c>
      <c r="U53" s="1">
        <v>10.000000000000075</v>
      </c>
      <c r="V53" s="1">
        <v>6.5869207495891535</v>
      </c>
      <c r="W53" s="1">
        <v>8.3156090177156869</v>
      </c>
      <c r="X53" s="1">
        <v>15.656773034169191</v>
      </c>
      <c r="Y53" s="1">
        <v>22.544861642318924</v>
      </c>
      <c r="Z53" s="1">
        <v>20.866263418099386</v>
      </c>
      <c r="AA53" s="1" t="s">
        <v>4</v>
      </c>
      <c r="AB53" s="1" t="s">
        <v>4</v>
      </c>
      <c r="AC53" s="1" t="s">
        <v>4</v>
      </c>
      <c r="AD53" s="1" t="s">
        <v>4</v>
      </c>
      <c r="AE53" s="1" t="s">
        <v>4</v>
      </c>
      <c r="AF53" s="1" t="s">
        <v>4</v>
      </c>
      <c r="AG53" s="1" t="s">
        <v>4</v>
      </c>
      <c r="AH53" s="1" t="s">
        <v>4</v>
      </c>
      <c r="AI53" s="1" t="s">
        <v>4</v>
      </c>
      <c r="AJ53" s="1" t="s">
        <v>4</v>
      </c>
      <c r="AK53" s="1" t="s">
        <v>4</v>
      </c>
    </row>
    <row r="54" spans="1:37">
      <c r="A54" t="s">
        <v>161</v>
      </c>
      <c r="B54" s="2">
        <v>512</v>
      </c>
      <c r="C54" t="s">
        <v>162</v>
      </c>
      <c r="D54" s="2">
        <v>2010</v>
      </c>
      <c r="E54" s="1" t="s">
        <v>4</v>
      </c>
      <c r="F54" s="1" t="s">
        <v>4</v>
      </c>
      <c r="G54" s="1" t="s">
        <v>4</v>
      </c>
      <c r="H54" s="1" t="s">
        <v>4</v>
      </c>
      <c r="I54" s="1" t="s">
        <v>4</v>
      </c>
      <c r="J54" s="1" t="s">
        <v>4</v>
      </c>
      <c r="K54" s="1" t="s">
        <v>4</v>
      </c>
      <c r="L54" s="1" t="s">
        <v>4</v>
      </c>
      <c r="M54" s="1" t="s">
        <v>4</v>
      </c>
      <c r="N54" s="1" t="s">
        <v>4</v>
      </c>
      <c r="O54" s="1" t="s">
        <v>4</v>
      </c>
      <c r="P54" s="1" t="s">
        <v>4</v>
      </c>
      <c r="Q54" s="1" t="s">
        <v>4</v>
      </c>
      <c r="R54" s="1" t="s">
        <v>4</v>
      </c>
      <c r="S54" s="1" t="s">
        <v>4</v>
      </c>
      <c r="T54" s="1">
        <v>5.2688463928040052</v>
      </c>
      <c r="U54" s="1">
        <v>9.90000000000013</v>
      </c>
      <c r="V54" s="1">
        <v>6.0952378776422789</v>
      </c>
      <c r="W54" s="1">
        <v>8.1509205837741572</v>
      </c>
      <c r="X54" s="1">
        <v>8.622075869368695</v>
      </c>
      <c r="Y54" s="1">
        <v>8.8631174062606668</v>
      </c>
      <c r="Z54" s="1">
        <v>8.2270432440279215</v>
      </c>
      <c r="AA54" s="1">
        <v>8.4345596855441194</v>
      </c>
      <c r="AB54" s="1" t="s">
        <v>4</v>
      </c>
      <c r="AC54" s="1" t="s">
        <v>4</v>
      </c>
      <c r="AD54" s="1" t="s">
        <v>4</v>
      </c>
      <c r="AE54" s="1" t="s">
        <v>4</v>
      </c>
      <c r="AF54" s="1" t="s">
        <v>4</v>
      </c>
      <c r="AG54" s="1" t="s">
        <v>4</v>
      </c>
      <c r="AH54" s="1" t="s">
        <v>4</v>
      </c>
      <c r="AI54" s="1" t="s">
        <v>4</v>
      </c>
      <c r="AJ54" s="1" t="s">
        <v>4</v>
      </c>
      <c r="AK54" s="1" t="s">
        <v>4</v>
      </c>
    </row>
    <row r="55" spans="1:37">
      <c r="A55" t="s">
        <v>161</v>
      </c>
      <c r="B55" s="2">
        <v>512</v>
      </c>
      <c r="C55" t="s">
        <v>162</v>
      </c>
      <c r="D55" s="2">
        <v>2011</v>
      </c>
      <c r="E55" s="1" t="s">
        <v>4</v>
      </c>
      <c r="F55" s="1" t="s">
        <v>4</v>
      </c>
      <c r="G55" s="1" t="s">
        <v>4</v>
      </c>
      <c r="H55" s="1" t="s">
        <v>4</v>
      </c>
      <c r="I55" s="1" t="s">
        <v>4</v>
      </c>
      <c r="J55" s="1" t="s">
        <v>4</v>
      </c>
      <c r="K55" s="1" t="s">
        <v>4</v>
      </c>
      <c r="L55" s="1" t="s">
        <v>4</v>
      </c>
      <c r="M55" s="1" t="s">
        <v>4</v>
      </c>
      <c r="N55" s="1" t="s">
        <v>4</v>
      </c>
      <c r="O55" s="1" t="s">
        <v>4</v>
      </c>
      <c r="P55" s="1" t="s">
        <v>4</v>
      </c>
      <c r="Q55" s="1" t="s">
        <v>4</v>
      </c>
      <c r="R55" s="1" t="s">
        <v>4</v>
      </c>
      <c r="S55" s="1" t="s">
        <v>4</v>
      </c>
      <c r="T55" s="1" t="s">
        <v>4</v>
      </c>
      <c r="U55" s="1">
        <v>5.9103173515427043</v>
      </c>
      <c r="V55" s="1">
        <v>5.9776300941917437</v>
      </c>
      <c r="W55" s="1">
        <v>7.6460512322172436</v>
      </c>
      <c r="X55" s="1">
        <v>7.8550786996276045</v>
      </c>
      <c r="Y55" s="1">
        <v>6.8406456745607302</v>
      </c>
      <c r="Z55" s="1">
        <v>7.0674190652503244</v>
      </c>
      <c r="AA55" s="1">
        <v>5.7648707148789224</v>
      </c>
      <c r="AB55" s="1">
        <v>6.1133069952891361</v>
      </c>
      <c r="AC55" s="1" t="s">
        <v>4</v>
      </c>
      <c r="AD55" s="1" t="s">
        <v>4</v>
      </c>
      <c r="AE55" s="1" t="s">
        <v>4</v>
      </c>
      <c r="AF55" s="1" t="s">
        <v>4</v>
      </c>
      <c r="AG55" s="1" t="s">
        <v>4</v>
      </c>
      <c r="AH55" s="1" t="s">
        <v>4</v>
      </c>
      <c r="AI55" s="1" t="s">
        <v>4</v>
      </c>
      <c r="AJ55" s="1" t="s">
        <v>4</v>
      </c>
      <c r="AK55" s="1" t="s">
        <v>4</v>
      </c>
    </row>
    <row r="56" spans="1:37">
      <c r="A56" t="s">
        <v>161</v>
      </c>
      <c r="B56" s="2">
        <v>512</v>
      </c>
      <c r="C56" t="s">
        <v>162</v>
      </c>
      <c r="D56" s="2">
        <v>2012</v>
      </c>
      <c r="E56" s="1" t="s">
        <v>4</v>
      </c>
      <c r="F56" s="1" t="s">
        <v>4</v>
      </c>
      <c r="G56" s="1" t="s">
        <v>4</v>
      </c>
      <c r="H56" s="1" t="s">
        <v>4</v>
      </c>
      <c r="I56" s="1" t="s">
        <v>4</v>
      </c>
      <c r="J56" s="1" t="s">
        <v>4</v>
      </c>
      <c r="K56" s="1" t="s">
        <v>4</v>
      </c>
      <c r="L56" s="1" t="s">
        <v>4</v>
      </c>
      <c r="M56" s="1" t="s">
        <v>4</v>
      </c>
      <c r="N56" s="1" t="s">
        <v>4</v>
      </c>
      <c r="O56" s="1" t="s">
        <v>4</v>
      </c>
      <c r="P56" s="1" t="s">
        <v>4</v>
      </c>
      <c r="Q56" s="1" t="s">
        <v>4</v>
      </c>
      <c r="R56" s="1" t="s">
        <v>4</v>
      </c>
      <c r="S56" s="1" t="s">
        <v>4</v>
      </c>
      <c r="T56" s="1" t="s">
        <v>4</v>
      </c>
      <c r="U56" s="1" t="s">
        <v>4</v>
      </c>
      <c r="V56" s="1">
        <v>5.7671779123759759</v>
      </c>
      <c r="W56" s="1">
        <v>7.3504266720513245</v>
      </c>
      <c r="X56" s="1">
        <v>7.9462698517646979</v>
      </c>
      <c r="Y56" s="1">
        <v>7.0903450732212603</v>
      </c>
      <c r="Z56" s="1">
        <v>7.2148026088793005</v>
      </c>
      <c r="AA56" s="1">
        <v>5.2227154757224614</v>
      </c>
      <c r="AB56" s="1">
        <v>12.473013058367343</v>
      </c>
      <c r="AC56" s="1">
        <v>13.968137204108299</v>
      </c>
      <c r="AD56" s="1" t="s">
        <v>4</v>
      </c>
      <c r="AE56" s="1" t="s">
        <v>4</v>
      </c>
      <c r="AF56" s="1" t="s">
        <v>4</v>
      </c>
      <c r="AG56" s="1" t="s">
        <v>4</v>
      </c>
      <c r="AH56" s="1" t="s">
        <v>4</v>
      </c>
      <c r="AI56" s="1" t="s">
        <v>4</v>
      </c>
      <c r="AJ56" s="1" t="s">
        <v>4</v>
      </c>
      <c r="AK56" s="1" t="s">
        <v>4</v>
      </c>
    </row>
    <row r="57" spans="1:37">
      <c r="A57" t="s">
        <v>161</v>
      </c>
      <c r="B57" s="2">
        <v>512</v>
      </c>
      <c r="C57" t="s">
        <v>162</v>
      </c>
      <c r="D57" s="2">
        <v>2013</v>
      </c>
      <c r="E57" s="1" t="s">
        <v>4</v>
      </c>
      <c r="F57" s="1" t="s">
        <v>4</v>
      </c>
      <c r="G57" s="1" t="s">
        <v>4</v>
      </c>
      <c r="H57" s="1" t="s">
        <v>4</v>
      </c>
      <c r="I57" s="1" t="s">
        <v>4</v>
      </c>
      <c r="J57" s="1" t="s">
        <v>4</v>
      </c>
      <c r="K57" s="1" t="s">
        <v>4</v>
      </c>
      <c r="L57" s="1" t="s">
        <v>4</v>
      </c>
      <c r="M57" s="1" t="s">
        <v>4</v>
      </c>
      <c r="N57" s="1" t="s">
        <v>4</v>
      </c>
      <c r="O57" s="1" t="s">
        <v>4</v>
      </c>
      <c r="P57" s="1" t="s">
        <v>4</v>
      </c>
      <c r="Q57" s="1" t="s">
        <v>4</v>
      </c>
      <c r="R57" s="1" t="s">
        <v>4</v>
      </c>
      <c r="S57" s="1" t="s">
        <v>4</v>
      </c>
      <c r="T57" s="1" t="s">
        <v>4</v>
      </c>
      <c r="U57" s="1" t="s">
        <v>4</v>
      </c>
      <c r="V57" s="1" t="s">
        <v>4</v>
      </c>
      <c r="W57" s="1">
        <v>7.2382793534709</v>
      </c>
      <c r="X57" s="1">
        <v>8.2134827673702162</v>
      </c>
      <c r="Y57" s="1">
        <v>6.502081303043572</v>
      </c>
      <c r="Z57" s="1">
        <v>7.5720946258393873</v>
      </c>
      <c r="AA57" s="1">
        <v>6.5000306514165773</v>
      </c>
      <c r="AB57" s="1">
        <v>3.0611203772918483</v>
      </c>
      <c r="AC57" s="1">
        <v>3.596248275753644</v>
      </c>
      <c r="AD57" s="1">
        <v>3.9328968181902235</v>
      </c>
      <c r="AE57" s="1" t="s">
        <v>4</v>
      </c>
      <c r="AF57" s="1" t="s">
        <v>4</v>
      </c>
      <c r="AG57" s="1" t="s">
        <v>4</v>
      </c>
      <c r="AH57" s="1" t="s">
        <v>4</v>
      </c>
      <c r="AI57" s="1" t="s">
        <v>4</v>
      </c>
      <c r="AJ57" s="1" t="s">
        <v>4</v>
      </c>
      <c r="AK57" s="1" t="s">
        <v>4</v>
      </c>
    </row>
    <row r="58" spans="1:37">
      <c r="A58" t="s">
        <v>161</v>
      </c>
      <c r="B58" s="2">
        <v>512</v>
      </c>
      <c r="C58" t="s">
        <v>162</v>
      </c>
      <c r="D58" s="2">
        <v>2014</v>
      </c>
      <c r="E58" s="1" t="s">
        <v>4</v>
      </c>
      <c r="F58" s="1" t="s">
        <v>4</v>
      </c>
      <c r="G58" s="1" t="s">
        <v>4</v>
      </c>
      <c r="H58" s="1" t="s">
        <v>4</v>
      </c>
      <c r="I58" s="1" t="s">
        <v>4</v>
      </c>
      <c r="J58" s="1" t="s">
        <v>4</v>
      </c>
      <c r="K58" s="1" t="s">
        <v>4</v>
      </c>
      <c r="L58" s="1" t="s">
        <v>4</v>
      </c>
      <c r="M58" s="1" t="s">
        <v>4</v>
      </c>
      <c r="N58" s="1" t="s">
        <v>4</v>
      </c>
      <c r="O58" s="1" t="s">
        <v>4</v>
      </c>
      <c r="P58" s="1" t="s">
        <v>4</v>
      </c>
      <c r="Q58" s="1" t="s">
        <v>4</v>
      </c>
      <c r="R58" s="1" t="s">
        <v>4</v>
      </c>
      <c r="S58" s="1" t="s">
        <v>4</v>
      </c>
      <c r="T58" s="1" t="s">
        <v>4</v>
      </c>
      <c r="U58" s="1" t="s">
        <v>4</v>
      </c>
      <c r="V58" s="1" t="s">
        <v>4</v>
      </c>
      <c r="W58" s="1" t="s">
        <v>4</v>
      </c>
      <c r="X58" s="1">
        <v>8.8972008158669347</v>
      </c>
      <c r="Y58" s="1">
        <v>6.8707849138087251</v>
      </c>
      <c r="Z58" s="1">
        <v>7.9487914155618844</v>
      </c>
      <c r="AA58" s="1">
        <v>5.9258543889896709</v>
      </c>
      <c r="AB58" s="1">
        <v>3.5483041002426052</v>
      </c>
      <c r="AC58" s="1">
        <v>3.2389454986789801</v>
      </c>
      <c r="AD58" s="1">
        <v>1.2817152595938408</v>
      </c>
      <c r="AE58" s="1">
        <v>1.2817152595938408</v>
      </c>
      <c r="AF58" s="1" t="s">
        <v>4</v>
      </c>
      <c r="AG58" s="1" t="s">
        <v>4</v>
      </c>
      <c r="AH58" s="1" t="s">
        <v>4</v>
      </c>
      <c r="AI58" s="1" t="s">
        <v>4</v>
      </c>
      <c r="AJ58" s="1" t="s">
        <v>4</v>
      </c>
      <c r="AK58" s="1" t="s">
        <v>4</v>
      </c>
    </row>
    <row r="59" spans="1:37">
      <c r="A59" t="s">
        <v>161</v>
      </c>
      <c r="B59" s="2">
        <v>512</v>
      </c>
      <c r="C59" t="s">
        <v>162</v>
      </c>
      <c r="D59" s="2">
        <v>2015</v>
      </c>
      <c r="E59" s="1" t="s">
        <v>4</v>
      </c>
      <c r="F59" s="1" t="s">
        <v>4</v>
      </c>
      <c r="G59" s="1" t="s">
        <v>4</v>
      </c>
      <c r="H59" s="1" t="s">
        <v>4</v>
      </c>
      <c r="I59" s="1" t="s">
        <v>4</v>
      </c>
      <c r="J59" s="1" t="s">
        <v>4</v>
      </c>
      <c r="K59" s="1" t="s">
        <v>4</v>
      </c>
      <c r="L59" s="1" t="s">
        <v>4</v>
      </c>
      <c r="M59" s="1" t="s">
        <v>4</v>
      </c>
      <c r="N59" s="1" t="s">
        <v>4</v>
      </c>
      <c r="O59" s="1" t="s">
        <v>4</v>
      </c>
      <c r="P59" s="1" t="s">
        <v>4</v>
      </c>
      <c r="Q59" s="1" t="s">
        <v>4</v>
      </c>
      <c r="R59" s="1" t="s">
        <v>4</v>
      </c>
      <c r="S59" s="1" t="s">
        <v>4</v>
      </c>
      <c r="T59" s="1" t="s">
        <v>4</v>
      </c>
      <c r="U59" s="1" t="s">
        <v>4</v>
      </c>
      <c r="V59" s="1" t="s">
        <v>4</v>
      </c>
      <c r="W59" s="1" t="s">
        <v>4</v>
      </c>
      <c r="X59" s="1" t="s">
        <v>4</v>
      </c>
      <c r="Y59" s="1">
        <v>7.032130044212126</v>
      </c>
      <c r="Z59" s="1">
        <v>8.7970886825772698</v>
      </c>
      <c r="AA59" s="1">
        <v>5.8963275555724337</v>
      </c>
      <c r="AB59" s="1">
        <v>4.8150467276390385</v>
      </c>
      <c r="AC59" s="1">
        <v>4.4879299428018937</v>
      </c>
      <c r="AD59" s="1">
        <v>2.0412570029334498</v>
      </c>
      <c r="AE59" s="1">
        <v>0.75834023983372134</v>
      </c>
      <c r="AF59" s="1">
        <v>1.3100403923991699</v>
      </c>
      <c r="AG59" s="1" t="s">
        <v>4</v>
      </c>
      <c r="AH59" s="1" t="s">
        <v>4</v>
      </c>
      <c r="AI59" s="1" t="s">
        <v>4</v>
      </c>
      <c r="AJ59" s="1" t="s">
        <v>4</v>
      </c>
      <c r="AK59" s="1" t="s">
        <v>4</v>
      </c>
    </row>
    <row r="60" spans="1:37">
      <c r="A60" t="s">
        <v>161</v>
      </c>
      <c r="B60" s="2">
        <v>512</v>
      </c>
      <c r="C60" t="s">
        <v>162</v>
      </c>
      <c r="D60" s="2">
        <v>2016</v>
      </c>
      <c r="E60" s="1" t="s">
        <v>4</v>
      </c>
      <c r="F60" s="1" t="s">
        <v>4</v>
      </c>
      <c r="G60" s="1" t="s">
        <v>4</v>
      </c>
      <c r="H60" s="1" t="s">
        <v>4</v>
      </c>
      <c r="I60" s="1" t="s">
        <v>4</v>
      </c>
      <c r="J60" s="1" t="s">
        <v>4</v>
      </c>
      <c r="K60" s="1" t="s">
        <v>4</v>
      </c>
      <c r="L60" s="1" t="s">
        <v>4</v>
      </c>
      <c r="M60" s="1" t="s">
        <v>4</v>
      </c>
      <c r="N60" s="1" t="s">
        <v>4</v>
      </c>
      <c r="O60" s="1" t="s">
        <v>4</v>
      </c>
      <c r="P60" s="1" t="s">
        <v>4</v>
      </c>
      <c r="Q60" s="1" t="s">
        <v>4</v>
      </c>
      <c r="R60" s="1" t="s">
        <v>4</v>
      </c>
      <c r="S60" s="1" t="s">
        <v>4</v>
      </c>
      <c r="T60" s="1" t="s">
        <v>4</v>
      </c>
      <c r="U60" s="1" t="s">
        <v>4</v>
      </c>
      <c r="V60" s="1" t="s">
        <v>4</v>
      </c>
      <c r="W60" s="1" t="s">
        <v>4</v>
      </c>
      <c r="X60" s="1" t="s">
        <v>4</v>
      </c>
      <c r="Y60" s="1" t="s">
        <v>4</v>
      </c>
      <c r="Z60" s="1">
        <v>9.5063459855304622</v>
      </c>
      <c r="AA60" s="1">
        <v>5.3319748823719149</v>
      </c>
      <c r="AB60" s="1">
        <v>5.2553068636747469</v>
      </c>
      <c r="AC60" s="1">
        <v>5.030804530490407</v>
      </c>
      <c r="AD60" s="1">
        <v>2.9843990855385361</v>
      </c>
      <c r="AE60" s="1">
        <v>2.000000000000135</v>
      </c>
      <c r="AF60" s="1">
        <v>2.3667119310345042</v>
      </c>
      <c r="AG60" s="1">
        <v>2.1640956638209197</v>
      </c>
      <c r="AH60" s="1" t="s">
        <v>4</v>
      </c>
      <c r="AI60" s="1" t="s">
        <v>4</v>
      </c>
      <c r="AJ60" s="1" t="s">
        <v>4</v>
      </c>
      <c r="AK60" s="1" t="s">
        <v>4</v>
      </c>
    </row>
    <row r="61" spans="1:37">
      <c r="A61" t="s">
        <v>161</v>
      </c>
      <c r="B61" s="2">
        <v>512</v>
      </c>
      <c r="C61" t="s">
        <v>162</v>
      </c>
      <c r="D61" s="2">
        <v>2017</v>
      </c>
      <c r="E61" s="1" t="s">
        <v>4</v>
      </c>
      <c r="F61" s="1" t="s">
        <v>4</v>
      </c>
      <c r="G61" s="1" t="s">
        <v>4</v>
      </c>
      <c r="H61" s="1" t="s">
        <v>4</v>
      </c>
      <c r="I61" s="1" t="s">
        <v>4</v>
      </c>
      <c r="J61" s="1" t="s">
        <v>4</v>
      </c>
      <c r="K61" s="1" t="s">
        <v>4</v>
      </c>
      <c r="L61" s="1" t="s">
        <v>4</v>
      </c>
      <c r="M61" s="1" t="s">
        <v>4</v>
      </c>
      <c r="N61" s="1" t="s">
        <v>4</v>
      </c>
      <c r="O61" s="1" t="s">
        <v>4</v>
      </c>
      <c r="P61" s="1" t="s">
        <v>4</v>
      </c>
      <c r="Q61" s="1" t="s">
        <v>4</v>
      </c>
      <c r="R61" s="1" t="s">
        <v>4</v>
      </c>
      <c r="S61" s="1" t="s">
        <v>4</v>
      </c>
      <c r="T61" s="1" t="s">
        <v>4</v>
      </c>
      <c r="U61" s="1" t="s">
        <v>4</v>
      </c>
      <c r="V61" s="1" t="s">
        <v>4</v>
      </c>
      <c r="W61" s="1" t="s">
        <v>4</v>
      </c>
      <c r="X61" s="1" t="s">
        <v>4</v>
      </c>
      <c r="Y61" s="1" t="s">
        <v>4</v>
      </c>
      <c r="Z61" s="1" t="s">
        <v>4</v>
      </c>
      <c r="AA61" s="1">
        <v>4.1903459206607208</v>
      </c>
      <c r="AB61" s="1">
        <v>5.0056459107133744</v>
      </c>
      <c r="AC61" s="1">
        <v>5.06049772128081</v>
      </c>
      <c r="AD61" s="1">
        <v>3.9824062160346951</v>
      </c>
      <c r="AE61" s="1">
        <v>3.4000154358592827</v>
      </c>
      <c r="AF61" s="1">
        <v>2.5000896109094173</v>
      </c>
      <c r="AG61" s="1">
        <v>2.6652734590821625</v>
      </c>
      <c r="AH61" s="1">
        <v>2.6652734590821625</v>
      </c>
      <c r="AI61" s="1" t="s">
        <v>4</v>
      </c>
      <c r="AJ61" s="1" t="s">
        <v>4</v>
      </c>
      <c r="AK61" s="1" t="s">
        <v>4</v>
      </c>
    </row>
    <row r="62" spans="1:37">
      <c r="A62" t="s">
        <v>161</v>
      </c>
      <c r="B62" s="2">
        <v>512</v>
      </c>
      <c r="C62" t="s">
        <v>162</v>
      </c>
      <c r="D62" s="2">
        <v>2018</v>
      </c>
      <c r="E62" s="1" t="s">
        <v>4</v>
      </c>
      <c r="F62" s="1" t="s">
        <v>4</v>
      </c>
      <c r="G62" s="1" t="s">
        <v>4</v>
      </c>
      <c r="H62" s="1" t="s">
        <v>4</v>
      </c>
      <c r="I62" s="1" t="s">
        <v>4</v>
      </c>
      <c r="J62" s="1" t="s">
        <v>4</v>
      </c>
      <c r="K62" s="1" t="s">
        <v>4</v>
      </c>
      <c r="L62" s="1" t="s">
        <v>4</v>
      </c>
      <c r="M62" s="1" t="s">
        <v>4</v>
      </c>
      <c r="N62" s="1" t="s">
        <v>4</v>
      </c>
      <c r="O62" s="1" t="s">
        <v>4</v>
      </c>
      <c r="P62" s="1" t="s">
        <v>4</v>
      </c>
      <c r="Q62" s="1" t="s">
        <v>4</v>
      </c>
      <c r="R62" s="1" t="s">
        <v>4</v>
      </c>
      <c r="S62" s="1" t="s">
        <v>4</v>
      </c>
      <c r="T62" s="1" t="s">
        <v>4</v>
      </c>
      <c r="U62" s="1" t="s">
        <v>4</v>
      </c>
      <c r="V62" s="1" t="s">
        <v>4</v>
      </c>
      <c r="W62" s="1" t="s">
        <v>4</v>
      </c>
      <c r="X62" s="1" t="s">
        <v>4</v>
      </c>
      <c r="Y62" s="1" t="s">
        <v>4</v>
      </c>
      <c r="Z62" s="1" t="s">
        <v>4</v>
      </c>
      <c r="AA62" s="1" t="s">
        <v>4</v>
      </c>
      <c r="AB62" s="1">
        <v>4.8935281250391816</v>
      </c>
      <c r="AC62" s="1">
        <v>5.2685327866381249</v>
      </c>
      <c r="AD62" s="1">
        <v>4.9774634706007959</v>
      </c>
      <c r="AE62" s="1">
        <v>4.3251508462789356</v>
      </c>
      <c r="AF62" s="1">
        <v>2.9999982514960388</v>
      </c>
      <c r="AG62" s="1">
        <v>2.300000000000102</v>
      </c>
      <c r="AH62" s="1">
        <v>2.6999999999999913</v>
      </c>
      <c r="AI62" s="1">
        <v>1.1892281289752837</v>
      </c>
      <c r="AJ62" s="1" t="s">
        <v>4</v>
      </c>
      <c r="AK62" s="1" t="s">
        <v>4</v>
      </c>
    </row>
    <row r="63" spans="1:37">
      <c r="A63" t="s">
        <v>161</v>
      </c>
      <c r="B63" s="2">
        <v>512</v>
      </c>
      <c r="C63" t="s">
        <v>162</v>
      </c>
      <c r="D63" s="2">
        <v>2019</v>
      </c>
      <c r="E63" s="1" t="s">
        <v>4</v>
      </c>
      <c r="F63" s="1" t="s">
        <v>4</v>
      </c>
      <c r="G63" s="1" t="s">
        <v>4</v>
      </c>
      <c r="H63" s="1" t="s">
        <v>4</v>
      </c>
      <c r="I63" s="1" t="s">
        <v>4</v>
      </c>
      <c r="J63" s="1" t="s">
        <v>4</v>
      </c>
      <c r="K63" s="1" t="s">
        <v>4</v>
      </c>
      <c r="L63" s="1" t="s">
        <v>4</v>
      </c>
      <c r="M63" s="1" t="s">
        <v>4</v>
      </c>
      <c r="N63" s="1" t="s">
        <v>4</v>
      </c>
      <c r="O63" s="1" t="s">
        <v>4</v>
      </c>
      <c r="P63" s="1" t="s">
        <v>4</v>
      </c>
      <c r="Q63" s="1" t="s">
        <v>4</v>
      </c>
      <c r="R63" s="1" t="s">
        <v>4</v>
      </c>
      <c r="S63" s="1" t="s">
        <v>4</v>
      </c>
      <c r="T63" s="1" t="s">
        <v>4</v>
      </c>
      <c r="U63" s="1" t="s">
        <v>4</v>
      </c>
      <c r="V63" s="1" t="s">
        <v>4</v>
      </c>
      <c r="W63" s="1" t="s">
        <v>4</v>
      </c>
      <c r="X63" s="1" t="s">
        <v>4</v>
      </c>
      <c r="Y63" s="1" t="s">
        <v>4</v>
      </c>
      <c r="Z63" s="1" t="s">
        <v>4</v>
      </c>
      <c r="AA63" s="1" t="s">
        <v>4</v>
      </c>
      <c r="AB63" s="1" t="s">
        <v>4</v>
      </c>
      <c r="AC63" s="1">
        <v>5.5874063412010067</v>
      </c>
      <c r="AD63" s="1">
        <v>6.0161855249834639</v>
      </c>
      <c r="AE63" s="1">
        <v>5.2325278346467607</v>
      </c>
      <c r="AF63" s="1">
        <v>3.4999978568095447</v>
      </c>
      <c r="AG63" s="1">
        <v>3.0240986304687745</v>
      </c>
      <c r="AH63" s="1">
        <v>3.0000000000000915</v>
      </c>
      <c r="AI63" s="1">
        <v>3.9116034186069459</v>
      </c>
      <c r="AJ63" s="1">
        <v>3.9116034186069459</v>
      </c>
      <c r="AK63" s="1" t="s">
        <v>4</v>
      </c>
    </row>
    <row r="64" spans="1:37">
      <c r="A64" t="s">
        <v>161</v>
      </c>
      <c r="B64" s="2">
        <v>512</v>
      </c>
      <c r="C64" t="s">
        <v>162</v>
      </c>
      <c r="D64" s="2">
        <v>2020</v>
      </c>
      <c r="E64" s="1" t="s">
        <v>4</v>
      </c>
      <c r="F64" s="1" t="s">
        <v>4</v>
      </c>
      <c r="G64" s="1" t="s">
        <v>4</v>
      </c>
      <c r="H64" s="1" t="s">
        <v>4</v>
      </c>
      <c r="I64" s="1" t="s">
        <v>4</v>
      </c>
      <c r="J64" s="1" t="s">
        <v>4</v>
      </c>
      <c r="K64" s="1" t="s">
        <v>4</v>
      </c>
      <c r="L64" s="1" t="s">
        <v>4</v>
      </c>
      <c r="M64" s="1" t="s">
        <v>4</v>
      </c>
      <c r="N64" s="1" t="s">
        <v>4</v>
      </c>
      <c r="O64" s="1" t="s">
        <v>4</v>
      </c>
      <c r="P64" s="1" t="s">
        <v>4</v>
      </c>
      <c r="Q64" s="1" t="s">
        <v>4</v>
      </c>
      <c r="R64" s="1" t="s">
        <v>4</v>
      </c>
      <c r="S64" s="1" t="s">
        <v>4</v>
      </c>
      <c r="T64" s="1" t="s">
        <v>4</v>
      </c>
      <c r="U64" s="1" t="s">
        <v>4</v>
      </c>
      <c r="V64" s="1" t="s">
        <v>4</v>
      </c>
      <c r="W64" s="1" t="s">
        <v>4</v>
      </c>
      <c r="X64" s="1" t="s">
        <v>4</v>
      </c>
      <c r="Y64" s="1" t="s">
        <v>4</v>
      </c>
      <c r="Z64" s="1" t="s">
        <v>4</v>
      </c>
      <c r="AA64" s="1" t="s">
        <v>4</v>
      </c>
      <c r="AB64" s="1" t="s">
        <v>4</v>
      </c>
      <c r="AC64" s="1" t="s">
        <v>4</v>
      </c>
      <c r="AD64" s="1">
        <v>6.0076368279449177</v>
      </c>
      <c r="AE64" s="1">
        <v>5.6469016057908217</v>
      </c>
      <c r="AF64" s="1">
        <v>4.0293144572701944</v>
      </c>
      <c r="AG64" s="1">
        <v>3.5214422598787376</v>
      </c>
      <c r="AH64" s="1">
        <v>3.4775978858935908</v>
      </c>
      <c r="AI64" s="1">
        <v>-4.9999999999999929</v>
      </c>
      <c r="AJ64" s="1">
        <v>-2.3511006715852378</v>
      </c>
      <c r="AK64" s="1">
        <v>-2.3511006715852378</v>
      </c>
    </row>
    <row r="65" spans="1:37">
      <c r="A65" t="s">
        <v>161</v>
      </c>
      <c r="B65" s="2">
        <v>512</v>
      </c>
      <c r="C65" t="s">
        <v>162</v>
      </c>
      <c r="D65" s="2">
        <v>2021</v>
      </c>
      <c r="E65" s="1" t="s">
        <v>4</v>
      </c>
      <c r="F65" s="1" t="s">
        <v>4</v>
      </c>
      <c r="G65" s="1" t="s">
        <v>4</v>
      </c>
      <c r="H65" s="1" t="s">
        <v>4</v>
      </c>
      <c r="I65" s="1" t="s">
        <v>4</v>
      </c>
      <c r="J65" s="1" t="s">
        <v>4</v>
      </c>
      <c r="K65" s="1" t="s">
        <v>4</v>
      </c>
      <c r="L65" s="1" t="s">
        <v>4</v>
      </c>
      <c r="M65" s="1" t="s">
        <v>4</v>
      </c>
      <c r="N65" s="1" t="s">
        <v>4</v>
      </c>
      <c r="O65" s="1" t="s">
        <v>4</v>
      </c>
      <c r="P65" s="1" t="s">
        <v>4</v>
      </c>
      <c r="Q65" s="1" t="s">
        <v>4</v>
      </c>
      <c r="R65" s="1" t="s">
        <v>4</v>
      </c>
      <c r="S65" s="1" t="s">
        <v>4</v>
      </c>
      <c r="T65" s="1" t="s">
        <v>4</v>
      </c>
      <c r="U65" s="1" t="s">
        <v>4</v>
      </c>
      <c r="V65" s="1" t="s">
        <v>4</v>
      </c>
      <c r="W65" s="1" t="s">
        <v>4</v>
      </c>
      <c r="X65" s="1" t="s">
        <v>4</v>
      </c>
      <c r="Y65" s="1" t="s">
        <v>4</v>
      </c>
      <c r="Z65" s="1" t="s">
        <v>4</v>
      </c>
      <c r="AA65" s="1" t="s">
        <v>4</v>
      </c>
      <c r="AB65" s="1" t="s">
        <v>4</v>
      </c>
      <c r="AC65" s="1" t="s">
        <v>4</v>
      </c>
      <c r="AD65" s="1" t="s">
        <v>4</v>
      </c>
      <c r="AE65" s="1">
        <v>5.9999997132202942</v>
      </c>
      <c r="AF65" s="1">
        <v>4.4999987696249466</v>
      </c>
      <c r="AG65" s="1">
        <v>4.0178207177832714</v>
      </c>
      <c r="AH65" s="1">
        <v>4.0000000000000258</v>
      </c>
      <c r="AI65" s="1">
        <v>4.0000000000005365</v>
      </c>
      <c r="AJ65" s="1" t="s">
        <v>4</v>
      </c>
      <c r="AK65" s="1" t="s">
        <v>4</v>
      </c>
    </row>
    <row r="66" spans="1:37">
      <c r="A66" t="s">
        <v>161</v>
      </c>
      <c r="B66" s="2">
        <v>512</v>
      </c>
      <c r="C66" t="s">
        <v>162</v>
      </c>
      <c r="D66" s="2">
        <v>2022</v>
      </c>
      <c r="E66" s="1" t="s">
        <v>4</v>
      </c>
      <c r="F66" s="1" t="s">
        <v>4</v>
      </c>
      <c r="G66" s="1" t="s">
        <v>4</v>
      </c>
      <c r="H66" s="1" t="s">
        <v>4</v>
      </c>
      <c r="I66" s="1" t="s">
        <v>4</v>
      </c>
      <c r="J66" s="1" t="s">
        <v>4</v>
      </c>
      <c r="K66" s="1" t="s">
        <v>4</v>
      </c>
      <c r="L66" s="1" t="s">
        <v>4</v>
      </c>
      <c r="M66" s="1" t="s">
        <v>4</v>
      </c>
      <c r="N66" s="1" t="s">
        <v>4</v>
      </c>
      <c r="O66" s="1" t="s">
        <v>4</v>
      </c>
      <c r="P66" s="1" t="s">
        <v>4</v>
      </c>
      <c r="Q66" s="1" t="s">
        <v>4</v>
      </c>
      <c r="R66" s="1" t="s">
        <v>4</v>
      </c>
      <c r="S66" s="1" t="s">
        <v>4</v>
      </c>
      <c r="T66" s="1" t="s">
        <v>4</v>
      </c>
      <c r="U66" s="1" t="s">
        <v>4</v>
      </c>
      <c r="V66" s="1" t="s">
        <v>4</v>
      </c>
      <c r="W66" s="1" t="s">
        <v>4</v>
      </c>
      <c r="X66" s="1" t="s">
        <v>4</v>
      </c>
      <c r="Y66" s="1" t="s">
        <v>4</v>
      </c>
      <c r="Z66" s="1" t="s">
        <v>4</v>
      </c>
      <c r="AA66" s="1" t="s">
        <v>4</v>
      </c>
      <c r="AB66" s="1" t="s">
        <v>4</v>
      </c>
      <c r="AC66" s="1" t="s">
        <v>4</v>
      </c>
      <c r="AD66" s="1" t="s">
        <v>4</v>
      </c>
      <c r="AE66" s="1" t="s">
        <v>4</v>
      </c>
      <c r="AF66" s="1">
        <v>4.9999991915237407</v>
      </c>
      <c r="AG66" s="1">
        <v>4.5154929838982172</v>
      </c>
      <c r="AH66" s="1">
        <v>4.5000000000000595</v>
      </c>
      <c r="AI66" s="1">
        <v>4.5240737665119601</v>
      </c>
      <c r="AJ66" s="1" t="s">
        <v>4</v>
      </c>
      <c r="AK66" s="1" t="s">
        <v>4</v>
      </c>
    </row>
    <row r="67" spans="1:37">
      <c r="A67" t="s">
        <v>161</v>
      </c>
      <c r="B67" s="2">
        <v>512</v>
      </c>
      <c r="C67" t="s">
        <v>162</v>
      </c>
      <c r="D67" s="2">
        <v>2023</v>
      </c>
      <c r="E67" s="1" t="s">
        <v>4</v>
      </c>
      <c r="F67" s="1" t="s">
        <v>4</v>
      </c>
      <c r="G67" s="1" t="s">
        <v>4</v>
      </c>
      <c r="H67" s="1" t="s">
        <v>4</v>
      </c>
      <c r="I67" s="1" t="s">
        <v>4</v>
      </c>
      <c r="J67" s="1" t="s">
        <v>4</v>
      </c>
      <c r="K67" s="1" t="s">
        <v>4</v>
      </c>
      <c r="L67" s="1" t="s">
        <v>4</v>
      </c>
      <c r="M67" s="1" t="s">
        <v>4</v>
      </c>
      <c r="N67" s="1" t="s">
        <v>4</v>
      </c>
      <c r="O67" s="1" t="s">
        <v>4</v>
      </c>
      <c r="P67" s="1" t="s">
        <v>4</v>
      </c>
      <c r="Q67" s="1" t="s">
        <v>4</v>
      </c>
      <c r="R67" s="1" t="s">
        <v>4</v>
      </c>
      <c r="S67" s="1" t="s">
        <v>4</v>
      </c>
      <c r="T67" s="1" t="s">
        <v>4</v>
      </c>
      <c r="U67" s="1" t="s">
        <v>4</v>
      </c>
      <c r="V67" s="1" t="s">
        <v>4</v>
      </c>
      <c r="W67" s="1" t="s">
        <v>4</v>
      </c>
      <c r="X67" s="1" t="s">
        <v>4</v>
      </c>
      <c r="Y67" s="1" t="s">
        <v>4</v>
      </c>
      <c r="Z67" s="1" t="s">
        <v>4</v>
      </c>
      <c r="AA67" s="1" t="s">
        <v>4</v>
      </c>
      <c r="AB67" s="1" t="s">
        <v>4</v>
      </c>
      <c r="AC67" s="1" t="s">
        <v>4</v>
      </c>
      <c r="AD67" s="1" t="s">
        <v>4</v>
      </c>
      <c r="AE67" s="1" t="s">
        <v>4</v>
      </c>
      <c r="AF67" s="1" t="s">
        <v>4</v>
      </c>
      <c r="AG67" s="1">
        <v>5.012186810812147</v>
      </c>
      <c r="AH67" s="1">
        <v>5.0000000000000044</v>
      </c>
      <c r="AI67" s="1">
        <v>4.4999999999999041</v>
      </c>
      <c r="AJ67" s="1" t="s">
        <v>4</v>
      </c>
      <c r="AK67" s="1" t="s">
        <v>4</v>
      </c>
    </row>
    <row r="68" spans="1:37">
      <c r="A68" t="s">
        <v>213</v>
      </c>
      <c r="B68" s="2">
        <v>614</v>
      </c>
      <c r="C68" t="s">
        <v>214</v>
      </c>
      <c r="D68" s="2">
        <v>1991</v>
      </c>
      <c r="E68" s="1" t="s">
        <v>4</v>
      </c>
      <c r="F68" s="1" t="s">
        <v>4</v>
      </c>
      <c r="G68" s="1" t="s">
        <v>4</v>
      </c>
      <c r="H68" s="1" t="s">
        <v>4</v>
      </c>
      <c r="I68" s="1" t="s">
        <v>4</v>
      </c>
      <c r="J68" s="1" t="s">
        <v>4</v>
      </c>
      <c r="K68" s="1" t="s">
        <v>4</v>
      </c>
      <c r="L68" s="1" t="s">
        <v>4</v>
      </c>
      <c r="M68" s="1" t="s">
        <v>4</v>
      </c>
      <c r="N68" s="1" t="s">
        <v>4</v>
      </c>
      <c r="O68" s="1" t="s">
        <v>4</v>
      </c>
      <c r="P68" s="1" t="s">
        <v>4</v>
      </c>
      <c r="Q68" s="1" t="s">
        <v>4</v>
      </c>
      <c r="R68" s="1" t="s">
        <v>4</v>
      </c>
      <c r="S68" s="1" t="s">
        <v>4</v>
      </c>
      <c r="T68" s="1" t="s">
        <v>4</v>
      </c>
      <c r="U68" s="1" t="s">
        <v>4</v>
      </c>
      <c r="V68" s="1" t="s">
        <v>4</v>
      </c>
      <c r="W68" s="1" t="s">
        <v>4</v>
      </c>
      <c r="X68" s="1" t="s">
        <v>4</v>
      </c>
      <c r="Y68" s="1" t="s">
        <v>4</v>
      </c>
      <c r="Z68" s="1" t="s">
        <v>4</v>
      </c>
      <c r="AA68" s="1" t="s">
        <v>4</v>
      </c>
      <c r="AB68" s="1" t="s">
        <v>4</v>
      </c>
      <c r="AC68" s="1" t="s">
        <v>4</v>
      </c>
      <c r="AD68" s="1" t="s">
        <v>4</v>
      </c>
      <c r="AE68" s="1" t="s">
        <v>4</v>
      </c>
      <c r="AF68" s="1" t="s">
        <v>4</v>
      </c>
      <c r="AG68" s="1" t="s">
        <v>4</v>
      </c>
      <c r="AH68" s="1" t="s">
        <v>4</v>
      </c>
      <c r="AI68" s="1" t="s">
        <v>4</v>
      </c>
      <c r="AJ68" s="1" t="s">
        <v>4</v>
      </c>
      <c r="AK68" s="1" t="s">
        <v>4</v>
      </c>
    </row>
    <row r="69" spans="1:37">
      <c r="A69" t="s">
        <v>213</v>
      </c>
      <c r="B69" s="2">
        <v>614</v>
      </c>
      <c r="C69" t="s">
        <v>214</v>
      </c>
      <c r="D69" s="2">
        <v>1992</v>
      </c>
      <c r="E69" s="1" t="s">
        <v>4</v>
      </c>
      <c r="F69" s="1" t="s">
        <v>4</v>
      </c>
      <c r="G69" s="1" t="s">
        <v>4</v>
      </c>
      <c r="H69" s="1" t="s">
        <v>4</v>
      </c>
      <c r="I69" s="1">
        <v>1.3071670107166256</v>
      </c>
      <c r="J69" s="1" t="s">
        <v>4</v>
      </c>
      <c r="K69" s="1" t="s">
        <v>4</v>
      </c>
      <c r="L69" s="1" t="s">
        <v>4</v>
      </c>
      <c r="M69" s="1" t="s">
        <v>4</v>
      </c>
      <c r="N69" s="1" t="s">
        <v>4</v>
      </c>
      <c r="O69" s="1" t="s">
        <v>4</v>
      </c>
      <c r="P69" s="1" t="s">
        <v>4</v>
      </c>
      <c r="Q69" s="1" t="s">
        <v>4</v>
      </c>
      <c r="R69" s="1" t="s">
        <v>4</v>
      </c>
      <c r="S69" s="1" t="s">
        <v>4</v>
      </c>
      <c r="T69" s="1" t="s">
        <v>4</v>
      </c>
      <c r="U69" s="1" t="s">
        <v>4</v>
      </c>
      <c r="V69" s="1" t="s">
        <v>4</v>
      </c>
      <c r="W69" s="1" t="s">
        <v>4</v>
      </c>
      <c r="X69" s="1" t="s">
        <v>4</v>
      </c>
      <c r="Y69" s="1" t="s">
        <v>4</v>
      </c>
      <c r="Z69" s="1" t="s">
        <v>4</v>
      </c>
      <c r="AA69" s="1" t="s">
        <v>4</v>
      </c>
      <c r="AB69" s="1" t="s">
        <v>4</v>
      </c>
      <c r="AC69" s="1" t="s">
        <v>4</v>
      </c>
      <c r="AD69" s="1" t="s">
        <v>4</v>
      </c>
      <c r="AE69" s="1" t="s">
        <v>4</v>
      </c>
      <c r="AF69" s="1" t="s">
        <v>4</v>
      </c>
      <c r="AG69" s="1" t="s">
        <v>4</v>
      </c>
      <c r="AH69" s="1" t="s">
        <v>4</v>
      </c>
      <c r="AI69" s="1" t="s">
        <v>4</v>
      </c>
      <c r="AJ69" s="1" t="s">
        <v>4</v>
      </c>
      <c r="AK69" s="1" t="s">
        <v>4</v>
      </c>
    </row>
    <row r="70" spans="1:37">
      <c r="A70" t="s">
        <v>213</v>
      </c>
      <c r="B70" s="2">
        <v>614</v>
      </c>
      <c r="C70" t="s">
        <v>214</v>
      </c>
      <c r="D70" s="2">
        <v>1993</v>
      </c>
      <c r="E70" s="1" t="s">
        <v>4</v>
      </c>
      <c r="F70" s="1" t="s">
        <v>4</v>
      </c>
      <c r="G70" s="1" t="s">
        <v>4</v>
      </c>
      <c r="H70" s="1" t="s">
        <v>4</v>
      </c>
      <c r="I70" s="1">
        <v>-17.600000203156863</v>
      </c>
      <c r="J70" s="1">
        <v>-23.799993966644706</v>
      </c>
      <c r="K70" s="1" t="s">
        <v>4</v>
      </c>
      <c r="L70" s="1" t="s">
        <v>4</v>
      </c>
      <c r="M70" s="1" t="s">
        <v>4</v>
      </c>
      <c r="N70" s="1" t="s">
        <v>4</v>
      </c>
      <c r="O70" s="1" t="s">
        <v>4</v>
      </c>
      <c r="P70" s="1" t="s">
        <v>4</v>
      </c>
      <c r="Q70" s="1" t="s">
        <v>4</v>
      </c>
      <c r="R70" s="1" t="s">
        <v>4</v>
      </c>
      <c r="S70" s="1" t="s">
        <v>4</v>
      </c>
      <c r="T70" s="1" t="s">
        <v>4</v>
      </c>
      <c r="U70" s="1" t="s">
        <v>4</v>
      </c>
      <c r="V70" s="1" t="s">
        <v>4</v>
      </c>
      <c r="W70" s="1" t="s">
        <v>4</v>
      </c>
      <c r="X70" s="1" t="s">
        <v>4</v>
      </c>
      <c r="Y70" s="1" t="s">
        <v>4</v>
      </c>
      <c r="Z70" s="1" t="s">
        <v>4</v>
      </c>
      <c r="AA70" s="1" t="s">
        <v>4</v>
      </c>
      <c r="AB70" s="1" t="s">
        <v>4</v>
      </c>
      <c r="AC70" s="1" t="s">
        <v>4</v>
      </c>
      <c r="AD70" s="1" t="s">
        <v>4</v>
      </c>
      <c r="AE70" s="1" t="s">
        <v>4</v>
      </c>
      <c r="AF70" s="1" t="s">
        <v>4</v>
      </c>
      <c r="AG70" s="1" t="s">
        <v>4</v>
      </c>
      <c r="AH70" s="1" t="s">
        <v>4</v>
      </c>
      <c r="AI70" s="1" t="s">
        <v>4</v>
      </c>
      <c r="AJ70" s="1" t="s">
        <v>4</v>
      </c>
      <c r="AK70" s="1" t="s">
        <v>4</v>
      </c>
    </row>
    <row r="71" spans="1:37">
      <c r="A71" t="s">
        <v>213</v>
      </c>
      <c r="B71" s="2">
        <v>614</v>
      </c>
      <c r="C71" t="s">
        <v>214</v>
      </c>
      <c r="D71" s="2">
        <v>1994</v>
      </c>
      <c r="E71" s="1" t="s">
        <v>4</v>
      </c>
      <c r="F71" s="1" t="s">
        <v>4</v>
      </c>
      <c r="G71" s="1" t="s">
        <v>4</v>
      </c>
      <c r="H71" s="1" t="s">
        <v>4</v>
      </c>
      <c r="I71" s="1">
        <v>6.5999938732397512</v>
      </c>
      <c r="J71" s="1">
        <v>2.699996000913929</v>
      </c>
      <c r="K71" s="1">
        <v>8.1768312529772125</v>
      </c>
      <c r="L71" s="1" t="s">
        <v>4</v>
      </c>
      <c r="M71" s="1" t="s">
        <v>4</v>
      </c>
      <c r="N71" s="1" t="s">
        <v>4</v>
      </c>
      <c r="O71" s="1" t="s">
        <v>4</v>
      </c>
      <c r="P71" s="1" t="s">
        <v>4</v>
      </c>
      <c r="Q71" s="1" t="s">
        <v>4</v>
      </c>
      <c r="R71" s="1" t="s">
        <v>4</v>
      </c>
      <c r="S71" s="1" t="s">
        <v>4</v>
      </c>
      <c r="T71" s="1" t="s">
        <v>4</v>
      </c>
      <c r="U71" s="1" t="s">
        <v>4</v>
      </c>
      <c r="V71" s="1" t="s">
        <v>4</v>
      </c>
      <c r="W71" s="1" t="s">
        <v>4</v>
      </c>
      <c r="X71" s="1" t="s">
        <v>4</v>
      </c>
      <c r="Y71" s="1" t="s">
        <v>4</v>
      </c>
      <c r="Z71" s="1" t="s">
        <v>4</v>
      </c>
      <c r="AA71" s="1" t="s">
        <v>4</v>
      </c>
      <c r="AB71" s="1" t="s">
        <v>4</v>
      </c>
      <c r="AC71" s="1" t="s">
        <v>4</v>
      </c>
      <c r="AD71" s="1" t="s">
        <v>4</v>
      </c>
      <c r="AE71" s="1" t="s">
        <v>4</v>
      </c>
      <c r="AF71" s="1" t="s">
        <v>4</v>
      </c>
      <c r="AG71" s="1" t="s">
        <v>4</v>
      </c>
      <c r="AH71" s="1" t="s">
        <v>4</v>
      </c>
      <c r="AI71" s="1" t="s">
        <v>4</v>
      </c>
      <c r="AJ71" s="1" t="s">
        <v>4</v>
      </c>
      <c r="AK71" s="1" t="s">
        <v>4</v>
      </c>
    </row>
    <row r="72" spans="1:37">
      <c r="A72" t="s">
        <v>213</v>
      </c>
      <c r="B72" s="2">
        <v>614</v>
      </c>
      <c r="C72" t="s">
        <v>214</v>
      </c>
      <c r="D72" s="2">
        <v>1995</v>
      </c>
      <c r="E72" s="1" t="s">
        <v>4</v>
      </c>
      <c r="F72" s="1" t="s">
        <v>4</v>
      </c>
      <c r="G72" s="1" t="s">
        <v>4</v>
      </c>
      <c r="H72" s="1" t="s">
        <v>4</v>
      </c>
      <c r="I72" s="1">
        <v>9.2000051345251244</v>
      </c>
      <c r="J72" s="1">
        <v>9.20000371784122</v>
      </c>
      <c r="K72" s="1">
        <v>11.850860668563801</v>
      </c>
      <c r="L72" s="1">
        <v>12.039740860695169</v>
      </c>
      <c r="M72" s="1" t="s">
        <v>4</v>
      </c>
      <c r="N72" s="1" t="s">
        <v>4</v>
      </c>
      <c r="O72" s="1" t="s">
        <v>4</v>
      </c>
      <c r="P72" s="1" t="s">
        <v>4</v>
      </c>
      <c r="Q72" s="1" t="s">
        <v>4</v>
      </c>
      <c r="R72" s="1" t="s">
        <v>4</v>
      </c>
      <c r="S72" s="1" t="s">
        <v>4</v>
      </c>
      <c r="T72" s="1" t="s">
        <v>4</v>
      </c>
      <c r="U72" s="1" t="s">
        <v>4</v>
      </c>
      <c r="V72" s="1" t="s">
        <v>4</v>
      </c>
      <c r="W72" s="1" t="s">
        <v>4</v>
      </c>
      <c r="X72" s="1" t="s">
        <v>4</v>
      </c>
      <c r="Y72" s="1" t="s">
        <v>4</v>
      </c>
      <c r="Z72" s="1" t="s">
        <v>4</v>
      </c>
      <c r="AA72" s="1" t="s">
        <v>4</v>
      </c>
      <c r="AB72" s="1" t="s">
        <v>4</v>
      </c>
      <c r="AC72" s="1" t="s">
        <v>4</v>
      </c>
      <c r="AD72" s="1" t="s">
        <v>4</v>
      </c>
      <c r="AE72" s="1" t="s">
        <v>4</v>
      </c>
      <c r="AF72" s="1" t="s">
        <v>4</v>
      </c>
      <c r="AG72" s="1" t="s">
        <v>4</v>
      </c>
      <c r="AH72" s="1" t="s">
        <v>4</v>
      </c>
      <c r="AI72" s="1" t="s">
        <v>4</v>
      </c>
      <c r="AJ72" s="1" t="s">
        <v>4</v>
      </c>
      <c r="AK72" s="1" t="s">
        <v>4</v>
      </c>
    </row>
    <row r="73" spans="1:37">
      <c r="A73" t="s">
        <v>213</v>
      </c>
      <c r="B73" s="2">
        <v>614</v>
      </c>
      <c r="C73" t="s">
        <v>214</v>
      </c>
      <c r="D73" s="2">
        <v>1996</v>
      </c>
      <c r="E73" s="1" t="s">
        <v>4</v>
      </c>
      <c r="F73" s="1" t="s">
        <v>4</v>
      </c>
      <c r="G73" s="1" t="s">
        <v>4</v>
      </c>
      <c r="H73" s="1" t="s">
        <v>4</v>
      </c>
      <c r="I73" s="1">
        <v>7.8999997776106223</v>
      </c>
      <c r="J73" s="1">
        <v>7.9000003225426108</v>
      </c>
      <c r="K73" s="1">
        <v>7.529047003104683</v>
      </c>
      <c r="L73" s="1">
        <v>9.0360860457103787</v>
      </c>
      <c r="M73" s="1">
        <v>11.567482225883531</v>
      </c>
      <c r="N73" s="1" t="s">
        <v>4</v>
      </c>
      <c r="O73" s="1" t="s">
        <v>4</v>
      </c>
      <c r="P73" s="1" t="s">
        <v>4</v>
      </c>
      <c r="Q73" s="1" t="s">
        <v>4</v>
      </c>
      <c r="R73" s="1" t="s">
        <v>4</v>
      </c>
      <c r="S73" s="1" t="s">
        <v>4</v>
      </c>
      <c r="T73" s="1" t="s">
        <v>4</v>
      </c>
      <c r="U73" s="1" t="s">
        <v>4</v>
      </c>
      <c r="V73" s="1" t="s">
        <v>4</v>
      </c>
      <c r="W73" s="1" t="s">
        <v>4</v>
      </c>
      <c r="X73" s="1" t="s">
        <v>4</v>
      </c>
      <c r="Y73" s="1" t="s">
        <v>4</v>
      </c>
      <c r="Z73" s="1" t="s">
        <v>4</v>
      </c>
      <c r="AA73" s="1" t="s">
        <v>4</v>
      </c>
      <c r="AB73" s="1" t="s">
        <v>4</v>
      </c>
      <c r="AC73" s="1" t="s">
        <v>4</v>
      </c>
      <c r="AD73" s="1" t="s">
        <v>4</v>
      </c>
      <c r="AE73" s="1" t="s">
        <v>4</v>
      </c>
      <c r="AF73" s="1" t="s">
        <v>4</v>
      </c>
      <c r="AG73" s="1" t="s">
        <v>4</v>
      </c>
      <c r="AH73" s="1" t="s">
        <v>4</v>
      </c>
      <c r="AI73" s="1" t="s">
        <v>4</v>
      </c>
      <c r="AJ73" s="1" t="s">
        <v>4</v>
      </c>
      <c r="AK73" s="1" t="s">
        <v>4</v>
      </c>
    </row>
    <row r="74" spans="1:37">
      <c r="A74" t="s">
        <v>213</v>
      </c>
      <c r="B74" s="2">
        <v>614</v>
      </c>
      <c r="C74" t="s">
        <v>214</v>
      </c>
      <c r="D74" s="2">
        <v>1997</v>
      </c>
      <c r="E74" s="1" t="s">
        <v>4</v>
      </c>
      <c r="F74" s="1" t="s">
        <v>4</v>
      </c>
      <c r="G74" s="1" t="s">
        <v>4</v>
      </c>
      <c r="H74" s="1" t="s">
        <v>4</v>
      </c>
      <c r="I74" s="1">
        <v>6.99999842966188</v>
      </c>
      <c r="J74" s="1">
        <v>7.000006642829959</v>
      </c>
      <c r="K74" s="1">
        <v>4.2757956907093275</v>
      </c>
      <c r="L74" s="1">
        <v>6.2327076792363822</v>
      </c>
      <c r="M74" s="1">
        <v>7.6305462777688016</v>
      </c>
      <c r="N74" s="1">
        <v>6.6168283373962744</v>
      </c>
      <c r="O74" s="1" t="s">
        <v>4</v>
      </c>
      <c r="P74" s="1" t="s">
        <v>4</v>
      </c>
      <c r="Q74" s="1" t="s">
        <v>4</v>
      </c>
      <c r="R74" s="1" t="s">
        <v>4</v>
      </c>
      <c r="S74" s="1" t="s">
        <v>4</v>
      </c>
      <c r="T74" s="1" t="s">
        <v>4</v>
      </c>
      <c r="U74" s="1" t="s">
        <v>4</v>
      </c>
      <c r="V74" s="1" t="s">
        <v>4</v>
      </c>
      <c r="W74" s="1" t="s">
        <v>4</v>
      </c>
      <c r="X74" s="1" t="s">
        <v>4</v>
      </c>
      <c r="Y74" s="1" t="s">
        <v>4</v>
      </c>
      <c r="Z74" s="1" t="s">
        <v>4</v>
      </c>
      <c r="AA74" s="1" t="s">
        <v>4</v>
      </c>
      <c r="AB74" s="1" t="s">
        <v>4</v>
      </c>
      <c r="AC74" s="1" t="s">
        <v>4</v>
      </c>
      <c r="AD74" s="1" t="s">
        <v>4</v>
      </c>
      <c r="AE74" s="1" t="s">
        <v>4</v>
      </c>
      <c r="AF74" s="1" t="s">
        <v>4</v>
      </c>
      <c r="AG74" s="1" t="s">
        <v>4</v>
      </c>
      <c r="AH74" s="1" t="s">
        <v>4</v>
      </c>
      <c r="AI74" s="1" t="s">
        <v>4</v>
      </c>
      <c r="AJ74" s="1" t="s">
        <v>4</v>
      </c>
      <c r="AK74" s="1" t="s">
        <v>4</v>
      </c>
    </row>
    <row r="75" spans="1:37">
      <c r="A75" t="s">
        <v>213</v>
      </c>
      <c r="B75" s="2">
        <v>614</v>
      </c>
      <c r="C75" t="s">
        <v>214</v>
      </c>
      <c r="D75" s="2">
        <v>1998</v>
      </c>
      <c r="E75" s="1" t="s">
        <v>4</v>
      </c>
      <c r="F75" s="1" t="s">
        <v>4</v>
      </c>
      <c r="G75" s="1" t="s">
        <v>4</v>
      </c>
      <c r="H75" s="1" t="s">
        <v>4</v>
      </c>
      <c r="I75" s="1">
        <v>7.000002751760892</v>
      </c>
      <c r="J75" s="1">
        <v>6.9999980599211975</v>
      </c>
      <c r="K75" s="1">
        <v>6.0296953816358245</v>
      </c>
      <c r="L75" s="1">
        <v>8.452899814366944</v>
      </c>
      <c r="M75" s="1">
        <v>-1.1491738613165547</v>
      </c>
      <c r="N75" s="1">
        <v>-0.24356466993495918</v>
      </c>
      <c r="O75" s="1">
        <v>3.1369265116194978</v>
      </c>
      <c r="P75" s="1" t="s">
        <v>4</v>
      </c>
      <c r="Q75" s="1" t="s">
        <v>4</v>
      </c>
      <c r="R75" s="1" t="s">
        <v>4</v>
      </c>
      <c r="S75" s="1" t="s">
        <v>4</v>
      </c>
      <c r="T75" s="1" t="s">
        <v>4</v>
      </c>
      <c r="U75" s="1" t="s">
        <v>4</v>
      </c>
      <c r="V75" s="1" t="s">
        <v>4</v>
      </c>
      <c r="W75" s="1" t="s">
        <v>4</v>
      </c>
      <c r="X75" s="1" t="s">
        <v>4</v>
      </c>
      <c r="Y75" s="1" t="s">
        <v>4</v>
      </c>
      <c r="Z75" s="1" t="s">
        <v>4</v>
      </c>
      <c r="AA75" s="1" t="s">
        <v>4</v>
      </c>
      <c r="AB75" s="1" t="s">
        <v>4</v>
      </c>
      <c r="AC75" s="1" t="s">
        <v>4</v>
      </c>
      <c r="AD75" s="1" t="s">
        <v>4</v>
      </c>
      <c r="AE75" s="1" t="s">
        <v>4</v>
      </c>
      <c r="AF75" s="1" t="s">
        <v>4</v>
      </c>
      <c r="AG75" s="1" t="s">
        <v>4</v>
      </c>
      <c r="AH75" s="1" t="s">
        <v>4</v>
      </c>
      <c r="AI75" s="1" t="s">
        <v>4</v>
      </c>
      <c r="AJ75" s="1" t="s">
        <v>4</v>
      </c>
      <c r="AK75" s="1" t="s">
        <v>4</v>
      </c>
    </row>
    <row r="76" spans="1:37">
      <c r="A76" t="s">
        <v>213</v>
      </c>
      <c r="B76" s="2">
        <v>614</v>
      </c>
      <c r="C76" t="s">
        <v>214</v>
      </c>
      <c r="D76" s="2">
        <v>1999</v>
      </c>
      <c r="E76" s="1" t="s">
        <v>4</v>
      </c>
      <c r="F76" s="1" t="s">
        <v>4</v>
      </c>
      <c r="G76" s="1" t="s">
        <v>4</v>
      </c>
      <c r="H76" s="1" t="s">
        <v>4</v>
      </c>
      <c r="I76" s="1">
        <v>6.9999994856521752</v>
      </c>
      <c r="J76" s="1">
        <v>7.0000000000000284</v>
      </c>
      <c r="K76" s="1">
        <v>5.4568733887489618</v>
      </c>
      <c r="L76" s="1">
        <v>7.6960645388572724</v>
      </c>
      <c r="M76" s="1">
        <v>3.7543124476585588</v>
      </c>
      <c r="N76" s="1">
        <v>-1.6210096942180008</v>
      </c>
      <c r="O76" s="1">
        <v>2.6738316203769985</v>
      </c>
      <c r="P76" s="1">
        <v>3.3844918339893448</v>
      </c>
      <c r="Q76" s="1" t="s">
        <v>4</v>
      </c>
      <c r="R76" s="1" t="s">
        <v>4</v>
      </c>
      <c r="S76" s="1" t="s">
        <v>4</v>
      </c>
      <c r="T76" s="1" t="s">
        <v>4</v>
      </c>
      <c r="U76" s="1" t="s">
        <v>4</v>
      </c>
      <c r="V76" s="1" t="s">
        <v>4</v>
      </c>
      <c r="W76" s="1" t="s">
        <v>4</v>
      </c>
      <c r="X76" s="1" t="s">
        <v>4</v>
      </c>
      <c r="Y76" s="1" t="s">
        <v>4</v>
      </c>
      <c r="Z76" s="1" t="s">
        <v>4</v>
      </c>
      <c r="AA76" s="1" t="s">
        <v>4</v>
      </c>
      <c r="AB76" s="1" t="s">
        <v>4</v>
      </c>
      <c r="AC76" s="1" t="s">
        <v>4</v>
      </c>
      <c r="AD76" s="1" t="s">
        <v>4</v>
      </c>
      <c r="AE76" s="1" t="s">
        <v>4</v>
      </c>
      <c r="AF76" s="1" t="s">
        <v>4</v>
      </c>
      <c r="AG76" s="1" t="s">
        <v>4</v>
      </c>
      <c r="AH76" s="1" t="s">
        <v>4</v>
      </c>
      <c r="AI76" s="1" t="s">
        <v>4</v>
      </c>
      <c r="AJ76" s="1" t="s">
        <v>4</v>
      </c>
      <c r="AK76" s="1" t="s">
        <v>4</v>
      </c>
    </row>
    <row r="77" spans="1:37">
      <c r="A77" t="s">
        <v>213</v>
      </c>
      <c r="B77" s="2">
        <v>614</v>
      </c>
      <c r="C77" t="s">
        <v>214</v>
      </c>
      <c r="D77" s="2">
        <v>2000</v>
      </c>
      <c r="E77" s="1" t="s">
        <v>4</v>
      </c>
      <c r="F77" s="1" t="s">
        <v>4</v>
      </c>
      <c r="G77" s="1" t="s">
        <v>4</v>
      </c>
      <c r="H77" s="1" t="s">
        <v>4</v>
      </c>
      <c r="I77" s="1" t="s">
        <v>4</v>
      </c>
      <c r="J77" s="1">
        <v>6.9999953230700296</v>
      </c>
      <c r="K77" s="1">
        <v>5.001769366414055</v>
      </c>
      <c r="L77" s="1">
        <v>7.4790044505133935</v>
      </c>
      <c r="M77" s="1">
        <v>5.7074730637881599</v>
      </c>
      <c r="N77" s="1">
        <v>12.154289964229292</v>
      </c>
      <c r="O77" s="1">
        <v>3.977269392677707</v>
      </c>
      <c r="P77" s="1">
        <v>2.1193615681996514</v>
      </c>
      <c r="Q77" s="1">
        <v>3.0448283836078671</v>
      </c>
      <c r="R77" s="1" t="s">
        <v>4</v>
      </c>
      <c r="S77" s="1" t="s">
        <v>4</v>
      </c>
      <c r="T77" s="1" t="s">
        <v>4</v>
      </c>
      <c r="U77" s="1" t="s">
        <v>4</v>
      </c>
      <c r="V77" s="1" t="s">
        <v>4</v>
      </c>
      <c r="W77" s="1" t="s">
        <v>4</v>
      </c>
      <c r="X77" s="1" t="s">
        <v>4</v>
      </c>
      <c r="Y77" s="1" t="s">
        <v>4</v>
      </c>
      <c r="Z77" s="1" t="s">
        <v>4</v>
      </c>
      <c r="AA77" s="1" t="s">
        <v>4</v>
      </c>
      <c r="AB77" s="1" t="s">
        <v>4</v>
      </c>
      <c r="AC77" s="1" t="s">
        <v>4</v>
      </c>
      <c r="AD77" s="1" t="s">
        <v>4</v>
      </c>
      <c r="AE77" s="1" t="s">
        <v>4</v>
      </c>
      <c r="AF77" s="1" t="s">
        <v>4</v>
      </c>
      <c r="AG77" s="1" t="s">
        <v>4</v>
      </c>
      <c r="AH77" s="1" t="s">
        <v>4</v>
      </c>
      <c r="AI77" s="1" t="s">
        <v>4</v>
      </c>
      <c r="AJ77" s="1" t="s">
        <v>4</v>
      </c>
      <c r="AK77" s="1" t="s">
        <v>4</v>
      </c>
    </row>
    <row r="78" spans="1:37">
      <c r="A78" t="s">
        <v>213</v>
      </c>
      <c r="B78" s="2">
        <v>614</v>
      </c>
      <c r="C78" t="s">
        <v>214</v>
      </c>
      <c r="D78" s="2">
        <v>2001</v>
      </c>
      <c r="E78" s="1" t="s">
        <v>4</v>
      </c>
      <c r="F78" s="1" t="s">
        <v>4</v>
      </c>
      <c r="G78" s="1" t="s">
        <v>4</v>
      </c>
      <c r="H78" s="1" t="s">
        <v>4</v>
      </c>
      <c r="I78" s="1" t="s">
        <v>4</v>
      </c>
      <c r="J78" s="1" t="s">
        <v>4</v>
      </c>
      <c r="K78" s="1">
        <v>4.0447047312648143</v>
      </c>
      <c r="L78" s="1">
        <v>7.184473272579095</v>
      </c>
      <c r="M78" s="1">
        <v>13.812799602273685</v>
      </c>
      <c r="N78" s="1">
        <v>7.6866329849269555</v>
      </c>
      <c r="O78" s="1">
        <v>0.81048444500955164</v>
      </c>
      <c r="P78" s="1">
        <v>3.3921327224801789</v>
      </c>
      <c r="Q78" s="1">
        <v>3.1656464684501451</v>
      </c>
      <c r="R78" s="1">
        <v>3.1656464684501451</v>
      </c>
      <c r="S78" s="1" t="s">
        <v>4</v>
      </c>
      <c r="T78" s="1" t="s">
        <v>4</v>
      </c>
      <c r="U78" s="1" t="s">
        <v>4</v>
      </c>
      <c r="V78" s="1" t="s">
        <v>4</v>
      </c>
      <c r="W78" s="1" t="s">
        <v>4</v>
      </c>
      <c r="X78" s="1" t="s">
        <v>4</v>
      </c>
      <c r="Y78" s="1" t="s">
        <v>4</v>
      </c>
      <c r="Z78" s="1" t="s">
        <v>4</v>
      </c>
      <c r="AA78" s="1" t="s">
        <v>4</v>
      </c>
      <c r="AB78" s="1" t="s">
        <v>4</v>
      </c>
      <c r="AC78" s="1" t="s">
        <v>4</v>
      </c>
      <c r="AD78" s="1" t="s">
        <v>4</v>
      </c>
      <c r="AE78" s="1" t="s">
        <v>4</v>
      </c>
      <c r="AF78" s="1" t="s">
        <v>4</v>
      </c>
      <c r="AG78" s="1" t="s">
        <v>4</v>
      </c>
      <c r="AH78" s="1" t="s">
        <v>4</v>
      </c>
      <c r="AI78" s="1" t="s">
        <v>4</v>
      </c>
      <c r="AJ78" s="1" t="s">
        <v>4</v>
      </c>
      <c r="AK78" s="1" t="s">
        <v>4</v>
      </c>
    </row>
    <row r="79" spans="1:37">
      <c r="A79" t="s">
        <v>213</v>
      </c>
      <c r="B79" s="2">
        <v>614</v>
      </c>
      <c r="C79" t="s">
        <v>214</v>
      </c>
      <c r="D79" s="2">
        <v>2002</v>
      </c>
      <c r="E79" s="1" t="s">
        <v>4</v>
      </c>
      <c r="F79" s="1" t="s">
        <v>4</v>
      </c>
      <c r="G79" s="1" t="s">
        <v>4</v>
      </c>
      <c r="H79" s="1" t="s">
        <v>4</v>
      </c>
      <c r="I79" s="1" t="s">
        <v>4</v>
      </c>
      <c r="J79" s="1" t="s">
        <v>4</v>
      </c>
      <c r="K79" s="1" t="s">
        <v>4</v>
      </c>
      <c r="L79" s="1">
        <v>7.2522504835688339</v>
      </c>
      <c r="M79" s="1">
        <v>5.0010741497506395</v>
      </c>
      <c r="N79" s="1">
        <v>6.6284542054826368</v>
      </c>
      <c r="O79" s="1">
        <v>14.993515273454827</v>
      </c>
      <c r="P79" s="1">
        <v>9.5726436289994119</v>
      </c>
      <c r="Q79" s="1">
        <v>17.058078157582692</v>
      </c>
      <c r="R79" s="1">
        <v>15.34177064557818</v>
      </c>
      <c r="S79" s="1">
        <v>14.39674629700658</v>
      </c>
      <c r="T79" s="1" t="s">
        <v>4</v>
      </c>
      <c r="U79" s="1" t="s">
        <v>4</v>
      </c>
      <c r="V79" s="1" t="s">
        <v>4</v>
      </c>
      <c r="W79" s="1" t="s">
        <v>4</v>
      </c>
      <c r="X79" s="1" t="s">
        <v>4</v>
      </c>
      <c r="Y79" s="1" t="s">
        <v>4</v>
      </c>
      <c r="Z79" s="1" t="s">
        <v>4</v>
      </c>
      <c r="AA79" s="1" t="s">
        <v>4</v>
      </c>
      <c r="AB79" s="1" t="s">
        <v>4</v>
      </c>
      <c r="AC79" s="1" t="s">
        <v>4</v>
      </c>
      <c r="AD79" s="1" t="s">
        <v>4</v>
      </c>
      <c r="AE79" s="1" t="s">
        <v>4</v>
      </c>
      <c r="AF79" s="1" t="s">
        <v>4</v>
      </c>
      <c r="AG79" s="1" t="s">
        <v>4</v>
      </c>
      <c r="AH79" s="1" t="s">
        <v>4</v>
      </c>
      <c r="AI79" s="1" t="s">
        <v>4</v>
      </c>
      <c r="AJ79" s="1" t="s">
        <v>4</v>
      </c>
      <c r="AK79" s="1" t="s">
        <v>4</v>
      </c>
    </row>
    <row r="80" spans="1:37">
      <c r="A80" t="s">
        <v>213</v>
      </c>
      <c r="B80" s="2">
        <v>614</v>
      </c>
      <c r="C80" t="s">
        <v>214</v>
      </c>
      <c r="D80" s="2">
        <v>2003</v>
      </c>
      <c r="E80" s="1" t="s">
        <v>4</v>
      </c>
      <c r="F80" s="1" t="s">
        <v>4</v>
      </c>
      <c r="G80" s="1" t="s">
        <v>4</v>
      </c>
      <c r="H80" s="1" t="s">
        <v>4</v>
      </c>
      <c r="I80" s="1" t="s">
        <v>4</v>
      </c>
      <c r="J80" s="1" t="s">
        <v>4</v>
      </c>
      <c r="K80" s="1" t="s">
        <v>4</v>
      </c>
      <c r="L80" s="1" t="s">
        <v>4</v>
      </c>
      <c r="M80" s="1">
        <v>5.6146275042116667</v>
      </c>
      <c r="N80" s="1">
        <v>5.2975888586340281</v>
      </c>
      <c r="O80" s="1">
        <v>15.545527103396406</v>
      </c>
      <c r="P80" s="1">
        <v>23.318170663330108</v>
      </c>
      <c r="Q80" s="1">
        <v>4.8114066348526441</v>
      </c>
      <c r="R80" s="1">
        <v>4.3732911411846764</v>
      </c>
      <c r="S80" s="1">
        <v>3.4498166712642053</v>
      </c>
      <c r="T80" s="1">
        <v>3.4498166712637168</v>
      </c>
      <c r="U80" s="1" t="s">
        <v>4</v>
      </c>
      <c r="V80" s="1" t="s">
        <v>4</v>
      </c>
      <c r="W80" s="1" t="s">
        <v>4</v>
      </c>
      <c r="X80" s="1" t="s">
        <v>4</v>
      </c>
      <c r="Y80" s="1" t="s">
        <v>4</v>
      </c>
      <c r="Z80" s="1" t="s">
        <v>4</v>
      </c>
      <c r="AA80" s="1" t="s">
        <v>4</v>
      </c>
      <c r="AB80" s="1" t="s">
        <v>4</v>
      </c>
      <c r="AC80" s="1" t="s">
        <v>4</v>
      </c>
      <c r="AD80" s="1" t="s">
        <v>4</v>
      </c>
      <c r="AE80" s="1" t="s">
        <v>4</v>
      </c>
      <c r="AF80" s="1" t="s">
        <v>4</v>
      </c>
      <c r="AG80" s="1" t="s">
        <v>4</v>
      </c>
      <c r="AH80" s="1" t="s">
        <v>4</v>
      </c>
      <c r="AI80" s="1" t="s">
        <v>4</v>
      </c>
      <c r="AJ80" s="1" t="s">
        <v>4</v>
      </c>
      <c r="AK80" s="1" t="s">
        <v>4</v>
      </c>
    </row>
    <row r="81" spans="1:37">
      <c r="A81" t="s">
        <v>213</v>
      </c>
      <c r="B81" s="2">
        <v>614</v>
      </c>
      <c r="C81" t="s">
        <v>214</v>
      </c>
      <c r="D81" s="2">
        <v>2004</v>
      </c>
      <c r="E81" s="1" t="s">
        <v>4</v>
      </c>
      <c r="F81" s="1" t="s">
        <v>4</v>
      </c>
      <c r="G81" s="1" t="s">
        <v>4</v>
      </c>
      <c r="H81" s="1" t="s">
        <v>4</v>
      </c>
      <c r="I81" s="1" t="s">
        <v>4</v>
      </c>
      <c r="J81" s="1" t="s">
        <v>4</v>
      </c>
      <c r="K81" s="1" t="s">
        <v>4</v>
      </c>
      <c r="L81" s="1" t="s">
        <v>4</v>
      </c>
      <c r="M81" s="1" t="s">
        <v>4</v>
      </c>
      <c r="N81" s="1">
        <v>4.9757928210093505</v>
      </c>
      <c r="O81" s="1">
        <v>14.043871824715781</v>
      </c>
      <c r="P81" s="1">
        <v>14.34487153180406</v>
      </c>
      <c r="Q81" s="1">
        <v>10.517688154906125</v>
      </c>
      <c r="R81" s="1">
        <v>11.41279166932474</v>
      </c>
      <c r="S81" s="1">
        <v>11.228154667558488</v>
      </c>
      <c r="T81" s="1">
        <v>11.124274331570817</v>
      </c>
      <c r="U81" s="1">
        <v>11.182807762851677</v>
      </c>
      <c r="V81" s="1" t="s">
        <v>4</v>
      </c>
      <c r="W81" s="1" t="s">
        <v>4</v>
      </c>
      <c r="X81" s="1" t="s">
        <v>4</v>
      </c>
      <c r="Y81" s="1" t="s">
        <v>4</v>
      </c>
      <c r="Z81" s="1" t="s">
        <v>4</v>
      </c>
      <c r="AA81" s="1" t="s">
        <v>4</v>
      </c>
      <c r="AB81" s="1" t="s">
        <v>4</v>
      </c>
      <c r="AC81" s="1" t="s">
        <v>4</v>
      </c>
      <c r="AD81" s="1" t="s">
        <v>4</v>
      </c>
      <c r="AE81" s="1" t="s">
        <v>4</v>
      </c>
      <c r="AF81" s="1" t="s">
        <v>4</v>
      </c>
      <c r="AG81" s="1" t="s">
        <v>4</v>
      </c>
      <c r="AH81" s="1" t="s">
        <v>4</v>
      </c>
      <c r="AI81" s="1" t="s">
        <v>4</v>
      </c>
      <c r="AJ81" s="1" t="s">
        <v>4</v>
      </c>
      <c r="AK81" s="1" t="s">
        <v>4</v>
      </c>
    </row>
    <row r="82" spans="1:37">
      <c r="A82" t="s">
        <v>213</v>
      </c>
      <c r="B82" s="2">
        <v>614</v>
      </c>
      <c r="C82" t="s">
        <v>214</v>
      </c>
      <c r="D82" s="2">
        <v>2005</v>
      </c>
      <c r="E82" s="1" t="s">
        <v>4</v>
      </c>
      <c r="F82" s="1" t="s">
        <v>4</v>
      </c>
      <c r="G82" s="1" t="s">
        <v>4</v>
      </c>
      <c r="H82" s="1" t="s">
        <v>4</v>
      </c>
      <c r="I82" s="1" t="s">
        <v>4</v>
      </c>
      <c r="J82" s="1" t="s">
        <v>4</v>
      </c>
      <c r="K82" s="1" t="s">
        <v>4</v>
      </c>
      <c r="L82" s="1" t="s">
        <v>4</v>
      </c>
      <c r="M82" s="1" t="s">
        <v>4</v>
      </c>
      <c r="N82" s="1" t="s">
        <v>4</v>
      </c>
      <c r="O82" s="1">
        <v>11.63652628392553</v>
      </c>
      <c r="P82" s="1">
        <v>11.943907834910705</v>
      </c>
      <c r="Q82" s="1">
        <v>22.208497248844616</v>
      </c>
      <c r="R82" s="1">
        <v>9.4722540552239174</v>
      </c>
      <c r="S82" s="1">
        <v>15.48570413908652</v>
      </c>
      <c r="T82" s="1">
        <v>14.665238000849691</v>
      </c>
      <c r="U82" s="1">
        <v>20.613240215058749</v>
      </c>
      <c r="V82" s="1">
        <v>20.613240215058749</v>
      </c>
      <c r="W82" s="1" t="s">
        <v>4</v>
      </c>
      <c r="X82" s="1" t="s">
        <v>4</v>
      </c>
      <c r="Y82" s="1" t="s">
        <v>4</v>
      </c>
      <c r="Z82" s="1" t="s">
        <v>4</v>
      </c>
      <c r="AA82" s="1" t="s">
        <v>4</v>
      </c>
      <c r="AB82" s="1" t="s">
        <v>4</v>
      </c>
      <c r="AC82" s="1" t="s">
        <v>4</v>
      </c>
      <c r="AD82" s="1" t="s">
        <v>4</v>
      </c>
      <c r="AE82" s="1" t="s">
        <v>4</v>
      </c>
      <c r="AF82" s="1" t="s">
        <v>4</v>
      </c>
      <c r="AG82" s="1" t="s">
        <v>4</v>
      </c>
      <c r="AH82" s="1" t="s">
        <v>4</v>
      </c>
      <c r="AI82" s="1" t="s">
        <v>4</v>
      </c>
      <c r="AJ82" s="1" t="s">
        <v>4</v>
      </c>
      <c r="AK82" s="1" t="s">
        <v>4</v>
      </c>
    </row>
    <row r="83" spans="1:37">
      <c r="A83" t="s">
        <v>213</v>
      </c>
      <c r="B83" s="2">
        <v>614</v>
      </c>
      <c r="C83" t="s">
        <v>214</v>
      </c>
      <c r="D83" s="2">
        <v>2006</v>
      </c>
      <c r="E83" s="1" t="s">
        <v>4</v>
      </c>
      <c r="F83" s="1" t="s">
        <v>4</v>
      </c>
      <c r="G83" s="1" t="s">
        <v>4</v>
      </c>
      <c r="H83" s="1" t="s">
        <v>4</v>
      </c>
      <c r="I83" s="1" t="s">
        <v>4</v>
      </c>
      <c r="J83" s="1" t="s">
        <v>4</v>
      </c>
      <c r="K83" s="1" t="s">
        <v>4</v>
      </c>
      <c r="L83" s="1" t="s">
        <v>4</v>
      </c>
      <c r="M83" s="1" t="s">
        <v>4</v>
      </c>
      <c r="N83" s="1" t="s">
        <v>4</v>
      </c>
      <c r="O83" s="1" t="s">
        <v>4</v>
      </c>
      <c r="P83" s="1">
        <v>11.526232763518941</v>
      </c>
      <c r="Q83" s="1">
        <v>21.539028500331959</v>
      </c>
      <c r="R83" s="1">
        <v>16.539351387286551</v>
      </c>
      <c r="S83" s="1">
        <v>22.636247408900999</v>
      </c>
      <c r="T83" s="1">
        <v>27.566432021415686</v>
      </c>
      <c r="U83" s="1">
        <v>14.274668963500714</v>
      </c>
      <c r="V83" s="1">
        <v>18.563339060082761</v>
      </c>
      <c r="W83" s="1">
        <v>18.563339060082761</v>
      </c>
      <c r="X83" s="1" t="s">
        <v>4</v>
      </c>
      <c r="Y83" s="1" t="s">
        <v>4</v>
      </c>
      <c r="Z83" s="1" t="s">
        <v>4</v>
      </c>
      <c r="AA83" s="1" t="s">
        <v>4</v>
      </c>
      <c r="AB83" s="1" t="s">
        <v>4</v>
      </c>
      <c r="AC83" s="1" t="s">
        <v>4</v>
      </c>
      <c r="AD83" s="1" t="s">
        <v>4</v>
      </c>
      <c r="AE83" s="1" t="s">
        <v>4</v>
      </c>
      <c r="AF83" s="1" t="s">
        <v>4</v>
      </c>
      <c r="AG83" s="1" t="s">
        <v>4</v>
      </c>
      <c r="AH83" s="1" t="s">
        <v>4</v>
      </c>
      <c r="AI83" s="1" t="s">
        <v>4</v>
      </c>
      <c r="AJ83" s="1" t="s">
        <v>4</v>
      </c>
      <c r="AK83" s="1" t="s">
        <v>4</v>
      </c>
    </row>
    <row r="84" spans="1:37">
      <c r="A84" t="s">
        <v>213</v>
      </c>
      <c r="B84" s="2">
        <v>614</v>
      </c>
      <c r="C84" t="s">
        <v>214</v>
      </c>
      <c r="D84" s="2">
        <v>2007</v>
      </c>
      <c r="E84" s="1" t="s">
        <v>4</v>
      </c>
      <c r="F84" s="1" t="s">
        <v>4</v>
      </c>
      <c r="G84" s="1" t="s">
        <v>4</v>
      </c>
      <c r="H84" s="1" t="s">
        <v>4</v>
      </c>
      <c r="I84" s="1" t="s">
        <v>4</v>
      </c>
      <c r="J84" s="1" t="s">
        <v>4</v>
      </c>
      <c r="K84" s="1" t="s">
        <v>4</v>
      </c>
      <c r="L84" s="1" t="s">
        <v>4</v>
      </c>
      <c r="M84" s="1" t="s">
        <v>4</v>
      </c>
      <c r="N84" s="1" t="s">
        <v>4</v>
      </c>
      <c r="O84" s="1" t="s">
        <v>4</v>
      </c>
      <c r="P84" s="1" t="s">
        <v>4</v>
      </c>
      <c r="Q84" s="1">
        <v>12.556159295204793</v>
      </c>
      <c r="R84" s="1">
        <v>18.69738262138274</v>
      </c>
      <c r="S84" s="1">
        <v>18.421878610854026</v>
      </c>
      <c r="T84" s="1">
        <v>20.740201683512293</v>
      </c>
      <c r="U84" s="1">
        <v>31.396303364147361</v>
      </c>
      <c r="V84" s="1">
        <v>23.08791950453719</v>
      </c>
      <c r="W84" s="1">
        <v>21.129620113979939</v>
      </c>
      <c r="X84" s="1">
        <v>20.279579920194912</v>
      </c>
      <c r="Y84" s="1" t="s">
        <v>4</v>
      </c>
      <c r="Z84" s="1" t="s">
        <v>4</v>
      </c>
      <c r="AA84" s="1" t="s">
        <v>4</v>
      </c>
      <c r="AB84" s="1" t="s">
        <v>4</v>
      </c>
      <c r="AC84" s="1" t="s">
        <v>4</v>
      </c>
      <c r="AD84" s="1" t="s">
        <v>4</v>
      </c>
      <c r="AE84" s="1" t="s">
        <v>4</v>
      </c>
      <c r="AF84" s="1" t="s">
        <v>4</v>
      </c>
      <c r="AG84" s="1" t="s">
        <v>4</v>
      </c>
      <c r="AH84" s="1" t="s">
        <v>4</v>
      </c>
      <c r="AI84" s="1" t="s">
        <v>4</v>
      </c>
      <c r="AJ84" s="1" t="s">
        <v>4</v>
      </c>
      <c r="AK84" s="1" t="s">
        <v>4</v>
      </c>
    </row>
    <row r="85" spans="1:37">
      <c r="A85" t="s">
        <v>213</v>
      </c>
      <c r="B85" s="2">
        <v>614</v>
      </c>
      <c r="C85" t="s">
        <v>214</v>
      </c>
      <c r="D85" s="2">
        <v>2008</v>
      </c>
      <c r="E85" s="1" t="s">
        <v>4</v>
      </c>
      <c r="F85" s="1" t="s">
        <v>4</v>
      </c>
      <c r="G85" s="1" t="s">
        <v>4</v>
      </c>
      <c r="H85" s="1" t="s">
        <v>4</v>
      </c>
      <c r="I85" s="1" t="s">
        <v>4</v>
      </c>
      <c r="J85" s="1" t="s">
        <v>4</v>
      </c>
      <c r="K85" s="1" t="s">
        <v>4</v>
      </c>
      <c r="L85" s="1" t="s">
        <v>4</v>
      </c>
      <c r="M85" s="1" t="s">
        <v>4</v>
      </c>
      <c r="N85" s="1" t="s">
        <v>4</v>
      </c>
      <c r="O85" s="1" t="s">
        <v>4</v>
      </c>
      <c r="P85" s="1" t="s">
        <v>4</v>
      </c>
      <c r="Q85" s="1" t="s">
        <v>4</v>
      </c>
      <c r="R85" s="1">
        <v>10.012239117688871</v>
      </c>
      <c r="S85" s="1">
        <v>7.5561790664142148</v>
      </c>
      <c r="T85" s="1">
        <v>6.5509584847919688</v>
      </c>
      <c r="U85" s="1">
        <v>9.4801514337446982</v>
      </c>
      <c r="V85" s="1">
        <v>27.188409791141368</v>
      </c>
      <c r="W85" s="1">
        <v>15.973351813980718</v>
      </c>
      <c r="X85" s="1">
        <v>13.175514222455886</v>
      </c>
      <c r="Y85" s="1">
        <v>13.321435042531981</v>
      </c>
      <c r="Z85" s="1" t="s">
        <v>4</v>
      </c>
      <c r="AA85" s="1" t="s">
        <v>4</v>
      </c>
      <c r="AB85" s="1" t="s">
        <v>4</v>
      </c>
      <c r="AC85" s="1" t="s">
        <v>4</v>
      </c>
      <c r="AD85" s="1" t="s">
        <v>4</v>
      </c>
      <c r="AE85" s="1" t="s">
        <v>4</v>
      </c>
      <c r="AF85" s="1" t="s">
        <v>4</v>
      </c>
      <c r="AG85" s="1" t="s">
        <v>4</v>
      </c>
      <c r="AH85" s="1" t="s">
        <v>4</v>
      </c>
      <c r="AI85" s="1" t="s">
        <v>4</v>
      </c>
      <c r="AJ85" s="1" t="s">
        <v>4</v>
      </c>
      <c r="AK85" s="1" t="s">
        <v>4</v>
      </c>
    </row>
    <row r="86" spans="1:37">
      <c r="A86" t="s">
        <v>213</v>
      </c>
      <c r="B86" s="2">
        <v>614</v>
      </c>
      <c r="C86" t="s">
        <v>214</v>
      </c>
      <c r="D86" s="2">
        <v>2009</v>
      </c>
      <c r="E86" s="1" t="s">
        <v>4</v>
      </c>
      <c r="F86" s="1" t="s">
        <v>4</v>
      </c>
      <c r="G86" s="1" t="s">
        <v>4</v>
      </c>
      <c r="H86" s="1" t="s">
        <v>4</v>
      </c>
      <c r="I86" s="1" t="s">
        <v>4</v>
      </c>
      <c r="J86" s="1" t="s">
        <v>4</v>
      </c>
      <c r="K86" s="1" t="s">
        <v>4</v>
      </c>
      <c r="L86" s="1" t="s">
        <v>4</v>
      </c>
      <c r="M86" s="1" t="s">
        <v>4</v>
      </c>
      <c r="N86" s="1" t="s">
        <v>4</v>
      </c>
      <c r="O86" s="1" t="s">
        <v>4</v>
      </c>
      <c r="P86" s="1" t="s">
        <v>4</v>
      </c>
      <c r="Q86" s="1" t="s">
        <v>4</v>
      </c>
      <c r="R86" s="1" t="s">
        <v>4</v>
      </c>
      <c r="S86" s="1">
        <v>6.8461981062279964</v>
      </c>
      <c r="T86" s="1">
        <v>5.6420792397559483</v>
      </c>
      <c r="U86" s="1">
        <v>3.52627289283034</v>
      </c>
      <c r="V86" s="1">
        <v>3.6297679173778796</v>
      </c>
      <c r="W86" s="1">
        <v>12.816090220806874</v>
      </c>
      <c r="X86" s="1">
        <v>0.24130702709848073</v>
      </c>
      <c r="Y86" s="1">
        <v>0.65845758970719537</v>
      </c>
      <c r="Z86" s="1">
        <v>2.4129116148934981</v>
      </c>
      <c r="AA86" s="1" t="s">
        <v>4</v>
      </c>
      <c r="AB86" s="1" t="s">
        <v>4</v>
      </c>
      <c r="AC86" s="1" t="s">
        <v>4</v>
      </c>
      <c r="AD86" s="1" t="s">
        <v>4</v>
      </c>
      <c r="AE86" s="1" t="s">
        <v>4</v>
      </c>
      <c r="AF86" s="1" t="s">
        <v>4</v>
      </c>
      <c r="AG86" s="1" t="s">
        <v>4</v>
      </c>
      <c r="AH86" s="1" t="s">
        <v>4</v>
      </c>
      <c r="AI86" s="1" t="s">
        <v>4</v>
      </c>
      <c r="AJ86" s="1" t="s">
        <v>4</v>
      </c>
      <c r="AK86" s="1" t="s">
        <v>4</v>
      </c>
    </row>
    <row r="87" spans="1:37">
      <c r="A87" t="s">
        <v>213</v>
      </c>
      <c r="B87" s="2">
        <v>614</v>
      </c>
      <c r="C87" t="s">
        <v>214</v>
      </c>
      <c r="D87" s="2">
        <v>2010</v>
      </c>
      <c r="E87" s="1" t="s">
        <v>4</v>
      </c>
      <c r="F87" s="1" t="s">
        <v>4</v>
      </c>
      <c r="G87" s="1" t="s">
        <v>4</v>
      </c>
      <c r="H87" s="1" t="s">
        <v>4</v>
      </c>
      <c r="I87" s="1" t="s">
        <v>4</v>
      </c>
      <c r="J87" s="1" t="s">
        <v>4</v>
      </c>
      <c r="K87" s="1" t="s">
        <v>4</v>
      </c>
      <c r="L87" s="1" t="s">
        <v>4</v>
      </c>
      <c r="M87" s="1" t="s">
        <v>4</v>
      </c>
      <c r="N87" s="1" t="s">
        <v>4</v>
      </c>
      <c r="O87" s="1" t="s">
        <v>4</v>
      </c>
      <c r="P87" s="1" t="s">
        <v>4</v>
      </c>
      <c r="Q87" s="1" t="s">
        <v>4</v>
      </c>
      <c r="R87" s="1" t="s">
        <v>4</v>
      </c>
      <c r="S87" s="1" t="s">
        <v>4</v>
      </c>
      <c r="T87" s="1">
        <v>2.5251090987375102</v>
      </c>
      <c r="U87" s="1">
        <v>9.0546435256856803</v>
      </c>
      <c r="V87" s="1">
        <v>11.737373685270413</v>
      </c>
      <c r="W87" s="1">
        <v>11.931753872977978</v>
      </c>
      <c r="X87" s="1">
        <v>9.345967799892275</v>
      </c>
      <c r="Y87" s="1">
        <v>5.8831418435354665</v>
      </c>
      <c r="Z87" s="1">
        <v>3.4076436280321865</v>
      </c>
      <c r="AA87" s="1">
        <v>3.4076436280321865</v>
      </c>
      <c r="AB87" s="1" t="s">
        <v>4</v>
      </c>
      <c r="AC87" s="1" t="s">
        <v>4</v>
      </c>
      <c r="AD87" s="1" t="s">
        <v>4</v>
      </c>
      <c r="AE87" s="1" t="s">
        <v>4</v>
      </c>
      <c r="AF87" s="1" t="s">
        <v>4</v>
      </c>
      <c r="AG87" s="1" t="s">
        <v>4</v>
      </c>
      <c r="AH87" s="1" t="s">
        <v>4</v>
      </c>
      <c r="AI87" s="1" t="s">
        <v>4</v>
      </c>
      <c r="AJ87" s="1" t="s">
        <v>4</v>
      </c>
      <c r="AK87" s="1" t="s">
        <v>4</v>
      </c>
    </row>
    <row r="88" spans="1:37">
      <c r="A88" t="s">
        <v>213</v>
      </c>
      <c r="B88" s="2">
        <v>614</v>
      </c>
      <c r="C88" t="s">
        <v>214</v>
      </c>
      <c r="D88" s="2">
        <v>2011</v>
      </c>
      <c r="E88" s="1" t="s">
        <v>4</v>
      </c>
      <c r="F88" s="1" t="s">
        <v>4</v>
      </c>
      <c r="G88" s="1" t="s">
        <v>4</v>
      </c>
      <c r="H88" s="1" t="s">
        <v>4</v>
      </c>
      <c r="I88" s="1" t="s">
        <v>4</v>
      </c>
      <c r="J88" s="1" t="s">
        <v>4</v>
      </c>
      <c r="K88" s="1" t="s">
        <v>4</v>
      </c>
      <c r="L88" s="1" t="s">
        <v>4</v>
      </c>
      <c r="M88" s="1" t="s">
        <v>4</v>
      </c>
      <c r="N88" s="1" t="s">
        <v>4</v>
      </c>
      <c r="O88" s="1" t="s">
        <v>4</v>
      </c>
      <c r="P88" s="1" t="s">
        <v>4</v>
      </c>
      <c r="Q88" s="1" t="s">
        <v>4</v>
      </c>
      <c r="R88" s="1" t="s">
        <v>4</v>
      </c>
      <c r="S88" s="1" t="s">
        <v>4</v>
      </c>
      <c r="T88" s="1" t="s">
        <v>4</v>
      </c>
      <c r="U88" s="1">
        <v>2.3703837470163025</v>
      </c>
      <c r="V88" s="1">
        <v>1.341799520704634</v>
      </c>
      <c r="W88" s="1">
        <v>-0.38626715297666037</v>
      </c>
      <c r="X88" s="1">
        <v>8.3960979853861417</v>
      </c>
      <c r="Y88" s="1">
        <v>7.083781610808515</v>
      </c>
      <c r="Z88" s="1">
        <v>3.6802777038948076</v>
      </c>
      <c r="AA88" s="1">
        <v>3.9185668304467125</v>
      </c>
      <c r="AB88" s="1">
        <v>3.9185668304467125</v>
      </c>
      <c r="AC88" s="1" t="s">
        <v>4</v>
      </c>
      <c r="AD88" s="1" t="s">
        <v>4</v>
      </c>
      <c r="AE88" s="1" t="s">
        <v>4</v>
      </c>
      <c r="AF88" s="1" t="s">
        <v>4</v>
      </c>
      <c r="AG88" s="1" t="s">
        <v>4</v>
      </c>
      <c r="AH88" s="1" t="s">
        <v>4</v>
      </c>
      <c r="AI88" s="1" t="s">
        <v>4</v>
      </c>
      <c r="AJ88" s="1" t="s">
        <v>4</v>
      </c>
      <c r="AK88" s="1" t="s">
        <v>4</v>
      </c>
    </row>
    <row r="89" spans="1:37">
      <c r="A89" t="s">
        <v>213</v>
      </c>
      <c r="B89" s="2">
        <v>614</v>
      </c>
      <c r="C89" t="s">
        <v>214</v>
      </c>
      <c r="D89" s="2">
        <v>2012</v>
      </c>
      <c r="E89" s="1" t="s">
        <v>4</v>
      </c>
      <c r="F89" s="1" t="s">
        <v>4</v>
      </c>
      <c r="G89" s="1" t="s">
        <v>4</v>
      </c>
      <c r="H89" s="1" t="s">
        <v>4</v>
      </c>
      <c r="I89" s="1" t="s">
        <v>4</v>
      </c>
      <c r="J89" s="1" t="s">
        <v>4</v>
      </c>
      <c r="K89" s="1" t="s">
        <v>4</v>
      </c>
      <c r="L89" s="1" t="s">
        <v>4</v>
      </c>
      <c r="M89" s="1" t="s">
        <v>4</v>
      </c>
      <c r="N89" s="1" t="s">
        <v>4</v>
      </c>
      <c r="O89" s="1" t="s">
        <v>4</v>
      </c>
      <c r="P89" s="1" t="s">
        <v>4</v>
      </c>
      <c r="Q89" s="1" t="s">
        <v>4</v>
      </c>
      <c r="R89" s="1" t="s">
        <v>4</v>
      </c>
      <c r="S89" s="1" t="s">
        <v>4</v>
      </c>
      <c r="T89" s="1" t="s">
        <v>4</v>
      </c>
      <c r="U89" s="1" t="s">
        <v>4</v>
      </c>
      <c r="V89" s="1">
        <v>4.1970022445066979</v>
      </c>
      <c r="W89" s="1">
        <v>3.2002390803831382</v>
      </c>
      <c r="X89" s="1">
        <v>5.4466609919626263</v>
      </c>
      <c r="Y89" s="1">
        <v>6.2950144556351173</v>
      </c>
      <c r="Z89" s="1">
        <v>10.814981904881948</v>
      </c>
      <c r="AA89" s="1">
        <v>6.8306236879142057</v>
      </c>
      <c r="AB89" s="1">
        <v>5.1951474685524968</v>
      </c>
      <c r="AC89" s="1">
        <v>5.1554943344195747</v>
      </c>
      <c r="AD89" s="1" t="s">
        <v>4</v>
      </c>
      <c r="AE89" s="1" t="s">
        <v>4</v>
      </c>
      <c r="AF89" s="1" t="s">
        <v>4</v>
      </c>
      <c r="AG89" s="1" t="s">
        <v>4</v>
      </c>
      <c r="AH89" s="1" t="s">
        <v>4</v>
      </c>
      <c r="AI89" s="1" t="s">
        <v>4</v>
      </c>
      <c r="AJ89" s="1" t="s">
        <v>4</v>
      </c>
      <c r="AK89" s="1" t="s">
        <v>4</v>
      </c>
    </row>
    <row r="90" spans="1:37">
      <c r="A90" t="s">
        <v>213</v>
      </c>
      <c r="B90" s="2">
        <v>614</v>
      </c>
      <c r="C90" t="s">
        <v>214</v>
      </c>
      <c r="D90" s="2">
        <v>2013</v>
      </c>
      <c r="E90" s="1" t="s">
        <v>4</v>
      </c>
      <c r="F90" s="1" t="s">
        <v>4</v>
      </c>
      <c r="G90" s="1" t="s">
        <v>4</v>
      </c>
      <c r="H90" s="1" t="s">
        <v>4</v>
      </c>
      <c r="I90" s="1" t="s">
        <v>4</v>
      </c>
      <c r="J90" s="1" t="s">
        <v>4</v>
      </c>
      <c r="K90" s="1" t="s">
        <v>4</v>
      </c>
      <c r="L90" s="1" t="s">
        <v>4</v>
      </c>
      <c r="M90" s="1" t="s">
        <v>4</v>
      </c>
      <c r="N90" s="1" t="s">
        <v>4</v>
      </c>
      <c r="O90" s="1" t="s">
        <v>4</v>
      </c>
      <c r="P90" s="1" t="s">
        <v>4</v>
      </c>
      <c r="Q90" s="1" t="s">
        <v>4</v>
      </c>
      <c r="R90" s="1" t="s">
        <v>4</v>
      </c>
      <c r="S90" s="1" t="s">
        <v>4</v>
      </c>
      <c r="T90" s="1" t="s">
        <v>4</v>
      </c>
      <c r="U90" s="1" t="s">
        <v>4</v>
      </c>
      <c r="V90" s="1" t="s">
        <v>4</v>
      </c>
      <c r="W90" s="1">
        <v>5.3243220758059095E-2</v>
      </c>
      <c r="X90" s="1">
        <v>6.4831002923994019</v>
      </c>
      <c r="Y90" s="1">
        <v>6.056165876128583</v>
      </c>
      <c r="Z90" s="1">
        <v>6.7073118470141191</v>
      </c>
      <c r="AA90" s="1">
        <v>5.4572770826043504</v>
      </c>
      <c r="AB90" s="1">
        <v>5.5749163583437289</v>
      </c>
      <c r="AC90" s="1">
        <v>6.8000000000005834</v>
      </c>
      <c r="AD90" s="1">
        <v>6.8042918574957367</v>
      </c>
      <c r="AE90" s="1" t="s">
        <v>4</v>
      </c>
      <c r="AF90" s="1" t="s">
        <v>4</v>
      </c>
      <c r="AG90" s="1" t="s">
        <v>4</v>
      </c>
      <c r="AH90" s="1" t="s">
        <v>4</v>
      </c>
      <c r="AI90" s="1" t="s">
        <v>4</v>
      </c>
      <c r="AJ90" s="1" t="s">
        <v>4</v>
      </c>
      <c r="AK90" s="1" t="s">
        <v>4</v>
      </c>
    </row>
    <row r="91" spans="1:37">
      <c r="A91" t="s">
        <v>213</v>
      </c>
      <c r="B91" s="2">
        <v>614</v>
      </c>
      <c r="C91" t="s">
        <v>214</v>
      </c>
      <c r="D91" s="2">
        <v>2014</v>
      </c>
      <c r="E91" s="1" t="s">
        <v>4</v>
      </c>
      <c r="F91" s="1" t="s">
        <v>4</v>
      </c>
      <c r="G91" s="1" t="s">
        <v>4</v>
      </c>
      <c r="H91" s="1" t="s">
        <v>4</v>
      </c>
      <c r="I91" s="1" t="s">
        <v>4</v>
      </c>
      <c r="J91" s="1" t="s">
        <v>4</v>
      </c>
      <c r="K91" s="1" t="s">
        <v>4</v>
      </c>
      <c r="L91" s="1" t="s">
        <v>4</v>
      </c>
      <c r="M91" s="1" t="s">
        <v>4</v>
      </c>
      <c r="N91" s="1" t="s">
        <v>4</v>
      </c>
      <c r="O91" s="1" t="s">
        <v>4</v>
      </c>
      <c r="P91" s="1" t="s">
        <v>4</v>
      </c>
      <c r="Q91" s="1" t="s">
        <v>4</v>
      </c>
      <c r="R91" s="1" t="s">
        <v>4</v>
      </c>
      <c r="S91" s="1" t="s">
        <v>4</v>
      </c>
      <c r="T91" s="1" t="s">
        <v>4</v>
      </c>
      <c r="U91" s="1" t="s">
        <v>4</v>
      </c>
      <c r="V91" s="1" t="s">
        <v>4</v>
      </c>
      <c r="W91" s="1" t="s">
        <v>4</v>
      </c>
      <c r="X91" s="1">
        <v>6.1157136077510277</v>
      </c>
      <c r="Y91" s="1">
        <v>5.4783372031478095</v>
      </c>
      <c r="Z91" s="1">
        <v>6.6022295305545153</v>
      </c>
      <c r="AA91" s="1">
        <v>5.4101012955593664</v>
      </c>
      <c r="AB91" s="1">
        <v>6.2732272133768197</v>
      </c>
      <c r="AC91" s="1">
        <v>3.9388531045639219</v>
      </c>
      <c r="AD91" s="1">
        <v>4.7960356170533958</v>
      </c>
      <c r="AE91" s="1">
        <v>4.8044556508423764</v>
      </c>
      <c r="AF91" s="1" t="s">
        <v>4</v>
      </c>
      <c r="AG91" s="1" t="s">
        <v>4</v>
      </c>
      <c r="AH91" s="1" t="s">
        <v>4</v>
      </c>
      <c r="AI91" s="1" t="s">
        <v>4</v>
      </c>
      <c r="AJ91" s="1" t="s">
        <v>4</v>
      </c>
      <c r="AK91" s="1" t="s">
        <v>4</v>
      </c>
    </row>
    <row r="92" spans="1:37">
      <c r="A92" t="s">
        <v>213</v>
      </c>
      <c r="B92" s="2">
        <v>614</v>
      </c>
      <c r="C92" t="s">
        <v>214</v>
      </c>
      <c r="D92" s="2">
        <v>2015</v>
      </c>
      <c r="E92" s="1" t="s">
        <v>4</v>
      </c>
      <c r="F92" s="1" t="s">
        <v>4</v>
      </c>
      <c r="G92" s="1" t="s">
        <v>4</v>
      </c>
      <c r="H92" s="1" t="s">
        <v>4</v>
      </c>
      <c r="I92" s="1" t="s">
        <v>4</v>
      </c>
      <c r="J92" s="1" t="s">
        <v>4</v>
      </c>
      <c r="K92" s="1" t="s">
        <v>4</v>
      </c>
      <c r="L92" s="1" t="s">
        <v>4</v>
      </c>
      <c r="M92" s="1" t="s">
        <v>4</v>
      </c>
      <c r="N92" s="1" t="s">
        <v>4</v>
      </c>
      <c r="O92" s="1" t="s">
        <v>4</v>
      </c>
      <c r="P92" s="1" t="s">
        <v>4</v>
      </c>
      <c r="Q92" s="1" t="s">
        <v>4</v>
      </c>
      <c r="R92" s="1" t="s">
        <v>4</v>
      </c>
      <c r="S92" s="1" t="s">
        <v>4</v>
      </c>
      <c r="T92" s="1" t="s">
        <v>4</v>
      </c>
      <c r="U92" s="1" t="s">
        <v>4</v>
      </c>
      <c r="V92" s="1" t="s">
        <v>4</v>
      </c>
      <c r="W92" s="1" t="s">
        <v>4</v>
      </c>
      <c r="X92" s="1" t="s">
        <v>4</v>
      </c>
      <c r="Y92" s="1">
        <v>4.1521293553427707</v>
      </c>
      <c r="Z92" s="1">
        <v>6.5690056836342325</v>
      </c>
      <c r="AA92" s="1">
        <v>5.3672583252804218</v>
      </c>
      <c r="AB92" s="1">
        <v>6.374966138273952</v>
      </c>
      <c r="AC92" s="1">
        <v>5.9185392640210388</v>
      </c>
      <c r="AD92" s="1">
        <v>3.4877230419162908</v>
      </c>
      <c r="AE92" s="1">
        <v>3.0069588803173231</v>
      </c>
      <c r="AF92" s="1">
        <v>3.0069588803173231</v>
      </c>
      <c r="AG92" s="1" t="s">
        <v>4</v>
      </c>
      <c r="AH92" s="1" t="s">
        <v>4</v>
      </c>
      <c r="AI92" s="1" t="s">
        <v>4</v>
      </c>
      <c r="AJ92" s="1" t="s">
        <v>4</v>
      </c>
      <c r="AK92" s="1" t="s">
        <v>4</v>
      </c>
    </row>
    <row r="93" spans="1:37">
      <c r="A93" t="s">
        <v>213</v>
      </c>
      <c r="B93" s="2">
        <v>614</v>
      </c>
      <c r="C93" t="s">
        <v>214</v>
      </c>
      <c r="D93" s="2">
        <v>2016</v>
      </c>
      <c r="E93" s="1" t="s">
        <v>4</v>
      </c>
      <c r="F93" s="1" t="s">
        <v>4</v>
      </c>
      <c r="G93" s="1" t="s">
        <v>4</v>
      </c>
      <c r="H93" s="1" t="s">
        <v>4</v>
      </c>
      <c r="I93" s="1" t="s">
        <v>4</v>
      </c>
      <c r="J93" s="1" t="s">
        <v>4</v>
      </c>
      <c r="K93" s="1" t="s">
        <v>4</v>
      </c>
      <c r="L93" s="1" t="s">
        <v>4</v>
      </c>
      <c r="M93" s="1" t="s">
        <v>4</v>
      </c>
      <c r="N93" s="1" t="s">
        <v>4</v>
      </c>
      <c r="O93" s="1" t="s">
        <v>4</v>
      </c>
      <c r="P93" s="1" t="s">
        <v>4</v>
      </c>
      <c r="Q93" s="1" t="s">
        <v>4</v>
      </c>
      <c r="R93" s="1" t="s">
        <v>4</v>
      </c>
      <c r="S93" s="1" t="s">
        <v>4</v>
      </c>
      <c r="T93" s="1" t="s">
        <v>4</v>
      </c>
      <c r="U93" s="1" t="s">
        <v>4</v>
      </c>
      <c r="V93" s="1" t="s">
        <v>4</v>
      </c>
      <c r="W93" s="1" t="s">
        <v>4</v>
      </c>
      <c r="X93" s="1" t="s">
        <v>4</v>
      </c>
      <c r="Y93" s="1" t="s">
        <v>4</v>
      </c>
      <c r="Z93" s="1">
        <v>6.0114496686274776</v>
      </c>
      <c r="AA93" s="1">
        <v>5.1967012607056606</v>
      </c>
      <c r="AB93" s="1">
        <v>6.4646454756026817</v>
      </c>
      <c r="AC93" s="1">
        <v>6.1569843744401442</v>
      </c>
      <c r="AD93" s="1">
        <v>3.5242836344858031</v>
      </c>
      <c r="AE93" s="1">
        <v>0</v>
      </c>
      <c r="AF93" s="1">
        <v>-0.6653549330818187</v>
      </c>
      <c r="AG93" s="1">
        <v>-2.5800972429575908</v>
      </c>
      <c r="AH93" s="1" t="s">
        <v>4</v>
      </c>
      <c r="AI93" s="1" t="s">
        <v>4</v>
      </c>
      <c r="AJ93" s="1" t="s">
        <v>4</v>
      </c>
      <c r="AK93" s="1" t="s">
        <v>4</v>
      </c>
    </row>
    <row r="94" spans="1:37">
      <c r="A94" t="s">
        <v>213</v>
      </c>
      <c r="B94" s="2">
        <v>614</v>
      </c>
      <c r="C94" t="s">
        <v>214</v>
      </c>
      <c r="D94" s="2">
        <v>2017</v>
      </c>
      <c r="E94" s="1" t="s">
        <v>4</v>
      </c>
      <c r="F94" s="1" t="s">
        <v>4</v>
      </c>
      <c r="G94" s="1" t="s">
        <v>4</v>
      </c>
      <c r="H94" s="1" t="s">
        <v>4</v>
      </c>
      <c r="I94" s="1" t="s">
        <v>4</v>
      </c>
      <c r="J94" s="1" t="s">
        <v>4</v>
      </c>
      <c r="K94" s="1" t="s">
        <v>4</v>
      </c>
      <c r="L94" s="1" t="s">
        <v>4</v>
      </c>
      <c r="M94" s="1" t="s">
        <v>4</v>
      </c>
      <c r="N94" s="1" t="s">
        <v>4</v>
      </c>
      <c r="O94" s="1" t="s">
        <v>4</v>
      </c>
      <c r="P94" s="1" t="s">
        <v>4</v>
      </c>
      <c r="Q94" s="1" t="s">
        <v>4</v>
      </c>
      <c r="R94" s="1" t="s">
        <v>4</v>
      </c>
      <c r="S94" s="1" t="s">
        <v>4</v>
      </c>
      <c r="T94" s="1" t="s">
        <v>4</v>
      </c>
      <c r="U94" s="1" t="s">
        <v>4</v>
      </c>
      <c r="V94" s="1" t="s">
        <v>4</v>
      </c>
      <c r="W94" s="1" t="s">
        <v>4</v>
      </c>
      <c r="X94" s="1" t="s">
        <v>4</v>
      </c>
      <c r="Y94" s="1" t="s">
        <v>4</v>
      </c>
      <c r="Z94" s="1" t="s">
        <v>4</v>
      </c>
      <c r="AA94" s="1">
        <v>5.3155373520276994</v>
      </c>
      <c r="AB94" s="1">
        <v>3.6062674812401996</v>
      </c>
      <c r="AC94" s="1">
        <v>6.4888184329648269</v>
      </c>
      <c r="AD94" s="1">
        <v>3.7713668984911353</v>
      </c>
      <c r="AE94" s="1">
        <v>1.4660533197403458</v>
      </c>
      <c r="AF94" s="1">
        <v>1.4761346974163647</v>
      </c>
      <c r="AG94" s="1">
        <v>-2.5000000000000022</v>
      </c>
      <c r="AH94" s="1">
        <v>-0.1500000000001056</v>
      </c>
      <c r="AI94" s="1" t="s">
        <v>4</v>
      </c>
      <c r="AJ94" s="1" t="s">
        <v>4</v>
      </c>
      <c r="AK94" s="1" t="s">
        <v>4</v>
      </c>
    </row>
    <row r="95" spans="1:37">
      <c r="A95" t="s">
        <v>213</v>
      </c>
      <c r="B95" s="2">
        <v>614</v>
      </c>
      <c r="C95" t="s">
        <v>214</v>
      </c>
      <c r="D95" s="2">
        <v>2018</v>
      </c>
      <c r="E95" s="1" t="s">
        <v>4</v>
      </c>
      <c r="F95" s="1" t="s">
        <v>4</v>
      </c>
      <c r="G95" s="1" t="s">
        <v>4</v>
      </c>
      <c r="H95" s="1" t="s">
        <v>4</v>
      </c>
      <c r="I95" s="1" t="s">
        <v>4</v>
      </c>
      <c r="J95" s="1" t="s">
        <v>4</v>
      </c>
      <c r="K95" s="1" t="s">
        <v>4</v>
      </c>
      <c r="L95" s="1" t="s">
        <v>4</v>
      </c>
      <c r="M95" s="1" t="s">
        <v>4</v>
      </c>
      <c r="N95" s="1" t="s">
        <v>4</v>
      </c>
      <c r="O95" s="1" t="s">
        <v>4</v>
      </c>
      <c r="P95" s="1" t="s">
        <v>4</v>
      </c>
      <c r="Q95" s="1" t="s">
        <v>4</v>
      </c>
      <c r="R95" s="1" t="s">
        <v>4</v>
      </c>
      <c r="S95" s="1" t="s">
        <v>4</v>
      </c>
      <c r="T95" s="1" t="s">
        <v>4</v>
      </c>
      <c r="U95" s="1" t="s">
        <v>4</v>
      </c>
      <c r="V95" s="1" t="s">
        <v>4</v>
      </c>
      <c r="W95" s="1" t="s">
        <v>4</v>
      </c>
      <c r="X95" s="1" t="s">
        <v>4</v>
      </c>
      <c r="Y95" s="1" t="s">
        <v>4</v>
      </c>
      <c r="Z95" s="1" t="s">
        <v>4</v>
      </c>
      <c r="AA95" s="1" t="s">
        <v>4</v>
      </c>
      <c r="AB95" s="1">
        <v>6.6951754419351861</v>
      </c>
      <c r="AC95" s="1">
        <v>6.7408762509946207</v>
      </c>
      <c r="AD95" s="1">
        <v>4.247939594430572</v>
      </c>
      <c r="AE95" s="1">
        <v>2.4177845150161081</v>
      </c>
      <c r="AF95" s="1">
        <v>1.5528962624158815</v>
      </c>
      <c r="AG95" s="1">
        <v>-0.11817722907538908</v>
      </c>
      <c r="AH95" s="1">
        <v>-1.2000000000000899</v>
      </c>
      <c r="AI95" s="1">
        <v>-1.1999999999994571</v>
      </c>
      <c r="AJ95" s="1" t="s">
        <v>4</v>
      </c>
      <c r="AK95" s="1" t="s">
        <v>4</v>
      </c>
    </row>
    <row r="96" spans="1:37">
      <c r="A96" t="s">
        <v>213</v>
      </c>
      <c r="B96" s="2">
        <v>614</v>
      </c>
      <c r="C96" t="s">
        <v>214</v>
      </c>
      <c r="D96" s="2">
        <v>2019</v>
      </c>
      <c r="E96" s="1" t="s">
        <v>4</v>
      </c>
      <c r="F96" s="1" t="s">
        <v>4</v>
      </c>
      <c r="G96" s="1" t="s">
        <v>4</v>
      </c>
      <c r="H96" s="1" t="s">
        <v>4</v>
      </c>
      <c r="I96" s="1" t="s">
        <v>4</v>
      </c>
      <c r="J96" s="1" t="s">
        <v>4</v>
      </c>
      <c r="K96" s="1" t="s">
        <v>4</v>
      </c>
      <c r="L96" s="1" t="s">
        <v>4</v>
      </c>
      <c r="M96" s="1" t="s">
        <v>4</v>
      </c>
      <c r="N96" s="1" t="s">
        <v>4</v>
      </c>
      <c r="O96" s="1" t="s">
        <v>4</v>
      </c>
      <c r="P96" s="1" t="s">
        <v>4</v>
      </c>
      <c r="Q96" s="1" t="s">
        <v>4</v>
      </c>
      <c r="R96" s="1" t="s">
        <v>4</v>
      </c>
      <c r="S96" s="1" t="s">
        <v>4</v>
      </c>
      <c r="T96" s="1" t="s">
        <v>4</v>
      </c>
      <c r="U96" s="1" t="s">
        <v>4</v>
      </c>
      <c r="V96" s="1" t="s">
        <v>4</v>
      </c>
      <c r="W96" s="1" t="s">
        <v>4</v>
      </c>
      <c r="X96" s="1" t="s">
        <v>4</v>
      </c>
      <c r="Y96" s="1" t="s">
        <v>4</v>
      </c>
      <c r="Z96" s="1" t="s">
        <v>4</v>
      </c>
      <c r="AA96" s="1" t="s">
        <v>4</v>
      </c>
      <c r="AB96" s="1" t="s">
        <v>4</v>
      </c>
      <c r="AC96" s="1">
        <v>6.2238374959797227</v>
      </c>
      <c r="AD96" s="1">
        <v>4.657593184822284</v>
      </c>
      <c r="AE96" s="1">
        <v>2.7946458491383108</v>
      </c>
      <c r="AF96" s="1">
        <v>1.3981011654773612</v>
      </c>
      <c r="AG96" s="1">
        <v>3.0550597527421175</v>
      </c>
      <c r="AH96" s="1">
        <v>-0.26452572773258964</v>
      </c>
      <c r="AI96" s="1">
        <v>-0.90000000000058922</v>
      </c>
      <c r="AJ96" s="1">
        <v>-0.53542814205155276</v>
      </c>
      <c r="AK96" s="1" t="s">
        <v>4</v>
      </c>
    </row>
    <row r="97" spans="1:37">
      <c r="A97" t="s">
        <v>213</v>
      </c>
      <c r="B97" s="2">
        <v>614</v>
      </c>
      <c r="C97" t="s">
        <v>214</v>
      </c>
      <c r="D97" s="2">
        <v>2020</v>
      </c>
      <c r="E97" s="1" t="s">
        <v>4</v>
      </c>
      <c r="F97" s="1" t="s">
        <v>4</v>
      </c>
      <c r="G97" s="1" t="s">
        <v>4</v>
      </c>
      <c r="H97" s="1" t="s">
        <v>4</v>
      </c>
      <c r="I97" s="1" t="s">
        <v>4</v>
      </c>
      <c r="J97" s="1" t="s">
        <v>4</v>
      </c>
      <c r="K97" s="1" t="s">
        <v>4</v>
      </c>
      <c r="L97" s="1" t="s">
        <v>4</v>
      </c>
      <c r="M97" s="1" t="s">
        <v>4</v>
      </c>
      <c r="N97" s="1" t="s">
        <v>4</v>
      </c>
      <c r="O97" s="1" t="s">
        <v>4</v>
      </c>
      <c r="P97" s="1" t="s">
        <v>4</v>
      </c>
      <c r="Q97" s="1" t="s">
        <v>4</v>
      </c>
      <c r="R97" s="1" t="s">
        <v>4</v>
      </c>
      <c r="S97" s="1" t="s">
        <v>4</v>
      </c>
      <c r="T97" s="1" t="s">
        <v>4</v>
      </c>
      <c r="U97" s="1" t="s">
        <v>4</v>
      </c>
      <c r="V97" s="1" t="s">
        <v>4</v>
      </c>
      <c r="W97" s="1" t="s">
        <v>4</v>
      </c>
      <c r="X97" s="1" t="s">
        <v>4</v>
      </c>
      <c r="Y97" s="1" t="s">
        <v>4</v>
      </c>
      <c r="Z97" s="1" t="s">
        <v>4</v>
      </c>
      <c r="AA97" s="1" t="s">
        <v>4</v>
      </c>
      <c r="AB97" s="1" t="s">
        <v>4</v>
      </c>
      <c r="AC97" s="1" t="s">
        <v>4</v>
      </c>
      <c r="AD97" s="1">
        <v>5.1780898808422959</v>
      </c>
      <c r="AE97" s="1">
        <v>3.2464407263981698</v>
      </c>
      <c r="AF97" s="1">
        <v>1.5151595058572331</v>
      </c>
      <c r="AG97" s="1">
        <v>3.2125940364164718</v>
      </c>
      <c r="AH97" s="1">
        <v>1.1525365226003448</v>
      </c>
      <c r="AI97" s="1">
        <v>-4.0114518097218781</v>
      </c>
      <c r="AJ97" s="1">
        <v>-5.3853795413438483</v>
      </c>
      <c r="AK97" s="1">
        <v>-5.7502918298616539</v>
      </c>
    </row>
    <row r="98" spans="1:37">
      <c r="A98" t="s">
        <v>213</v>
      </c>
      <c r="B98" s="2">
        <v>614</v>
      </c>
      <c r="C98" t="s">
        <v>214</v>
      </c>
      <c r="D98" s="2">
        <v>2021</v>
      </c>
      <c r="E98" s="1" t="s">
        <v>4</v>
      </c>
      <c r="F98" s="1" t="s">
        <v>4</v>
      </c>
      <c r="G98" s="1" t="s">
        <v>4</v>
      </c>
      <c r="H98" s="1" t="s">
        <v>4</v>
      </c>
      <c r="I98" s="1" t="s">
        <v>4</v>
      </c>
      <c r="J98" s="1" t="s">
        <v>4</v>
      </c>
      <c r="K98" s="1" t="s">
        <v>4</v>
      </c>
      <c r="L98" s="1" t="s">
        <v>4</v>
      </c>
      <c r="M98" s="1" t="s">
        <v>4</v>
      </c>
      <c r="N98" s="1" t="s">
        <v>4</v>
      </c>
      <c r="O98" s="1" t="s">
        <v>4</v>
      </c>
      <c r="P98" s="1" t="s">
        <v>4</v>
      </c>
      <c r="Q98" s="1" t="s">
        <v>4</v>
      </c>
      <c r="R98" s="1" t="s">
        <v>4</v>
      </c>
      <c r="S98" s="1" t="s">
        <v>4</v>
      </c>
      <c r="T98" s="1" t="s">
        <v>4</v>
      </c>
      <c r="U98" s="1" t="s">
        <v>4</v>
      </c>
      <c r="V98" s="1" t="s">
        <v>4</v>
      </c>
      <c r="W98" s="1" t="s">
        <v>4</v>
      </c>
      <c r="X98" s="1" t="s">
        <v>4</v>
      </c>
      <c r="Y98" s="1" t="s">
        <v>4</v>
      </c>
      <c r="Z98" s="1" t="s">
        <v>4</v>
      </c>
      <c r="AA98" s="1" t="s">
        <v>4</v>
      </c>
      <c r="AB98" s="1" t="s">
        <v>4</v>
      </c>
      <c r="AC98" s="1" t="s">
        <v>4</v>
      </c>
      <c r="AD98" s="1" t="s">
        <v>4</v>
      </c>
      <c r="AE98" s="1">
        <v>3.4702577743806362</v>
      </c>
      <c r="AF98" s="1">
        <v>1.3598756904176224</v>
      </c>
      <c r="AG98" s="1">
        <v>3.2263150533804241</v>
      </c>
      <c r="AH98" s="1">
        <v>2.8744864112614454</v>
      </c>
      <c r="AI98" s="1">
        <v>3.2290448649595849</v>
      </c>
      <c r="AJ98" s="1">
        <v>-0.65472291195552978</v>
      </c>
      <c r="AK98" s="1">
        <v>0.8041250821639423</v>
      </c>
    </row>
    <row r="99" spans="1:37">
      <c r="A99" t="s">
        <v>213</v>
      </c>
      <c r="B99" s="2">
        <v>614</v>
      </c>
      <c r="C99" t="s">
        <v>214</v>
      </c>
      <c r="D99" s="2">
        <v>2022</v>
      </c>
      <c r="E99" s="1" t="s">
        <v>4</v>
      </c>
      <c r="F99" s="1" t="s">
        <v>4</v>
      </c>
      <c r="G99" s="1" t="s">
        <v>4</v>
      </c>
      <c r="H99" s="1" t="s">
        <v>4</v>
      </c>
      <c r="I99" s="1" t="s">
        <v>4</v>
      </c>
      <c r="J99" s="1" t="s">
        <v>4</v>
      </c>
      <c r="K99" s="1" t="s">
        <v>4</v>
      </c>
      <c r="L99" s="1" t="s">
        <v>4</v>
      </c>
      <c r="M99" s="1" t="s">
        <v>4</v>
      </c>
      <c r="N99" s="1" t="s">
        <v>4</v>
      </c>
      <c r="O99" s="1" t="s">
        <v>4</v>
      </c>
      <c r="P99" s="1" t="s">
        <v>4</v>
      </c>
      <c r="Q99" s="1" t="s">
        <v>4</v>
      </c>
      <c r="R99" s="1" t="s">
        <v>4</v>
      </c>
      <c r="S99" s="1" t="s">
        <v>4</v>
      </c>
      <c r="T99" s="1" t="s">
        <v>4</v>
      </c>
      <c r="U99" s="1" t="s">
        <v>4</v>
      </c>
      <c r="V99" s="1" t="s">
        <v>4</v>
      </c>
      <c r="W99" s="1" t="s">
        <v>4</v>
      </c>
      <c r="X99" s="1" t="s">
        <v>4</v>
      </c>
      <c r="Y99" s="1" t="s">
        <v>4</v>
      </c>
      <c r="Z99" s="1" t="s">
        <v>4</v>
      </c>
      <c r="AA99" s="1" t="s">
        <v>4</v>
      </c>
      <c r="AB99" s="1" t="s">
        <v>4</v>
      </c>
      <c r="AC99" s="1" t="s">
        <v>4</v>
      </c>
      <c r="AD99" s="1" t="s">
        <v>4</v>
      </c>
      <c r="AE99" s="1" t="s">
        <v>4</v>
      </c>
      <c r="AF99" s="1">
        <v>1.4322189634680793</v>
      </c>
      <c r="AG99" s="1">
        <v>3.6996068970979179</v>
      </c>
      <c r="AH99" s="1">
        <v>3.328317868111208</v>
      </c>
      <c r="AI99" s="1">
        <v>2.9839849378111127</v>
      </c>
      <c r="AJ99" s="1">
        <v>2.3640540474071159</v>
      </c>
      <c r="AK99" s="1">
        <v>2.866301399413862</v>
      </c>
    </row>
    <row r="100" spans="1:37">
      <c r="A100" t="s">
        <v>213</v>
      </c>
      <c r="B100" s="2">
        <v>614</v>
      </c>
      <c r="C100" t="s">
        <v>214</v>
      </c>
      <c r="D100" s="2">
        <v>2023</v>
      </c>
      <c r="E100" s="1" t="s">
        <v>4</v>
      </c>
      <c r="F100" s="1" t="s">
        <v>4</v>
      </c>
      <c r="G100" s="1" t="s">
        <v>4</v>
      </c>
      <c r="H100" s="1" t="s">
        <v>4</v>
      </c>
      <c r="I100" s="1" t="s">
        <v>4</v>
      </c>
      <c r="J100" s="1" t="s">
        <v>4</v>
      </c>
      <c r="K100" s="1" t="s">
        <v>4</v>
      </c>
      <c r="L100" s="1" t="s">
        <v>4</v>
      </c>
      <c r="M100" s="1" t="s">
        <v>4</v>
      </c>
      <c r="N100" s="1" t="s">
        <v>4</v>
      </c>
      <c r="O100" s="1" t="s">
        <v>4</v>
      </c>
      <c r="P100" s="1" t="s">
        <v>4</v>
      </c>
      <c r="Q100" s="1" t="s">
        <v>4</v>
      </c>
      <c r="R100" s="1" t="s">
        <v>4</v>
      </c>
      <c r="S100" s="1" t="s">
        <v>4</v>
      </c>
      <c r="T100" s="1" t="s">
        <v>4</v>
      </c>
      <c r="U100" s="1" t="s">
        <v>4</v>
      </c>
      <c r="V100" s="1" t="s">
        <v>4</v>
      </c>
      <c r="W100" s="1" t="s">
        <v>4</v>
      </c>
      <c r="X100" s="1" t="s">
        <v>4</v>
      </c>
      <c r="Y100" s="1" t="s">
        <v>4</v>
      </c>
      <c r="Z100" s="1" t="s">
        <v>4</v>
      </c>
      <c r="AA100" s="1" t="s">
        <v>4</v>
      </c>
      <c r="AB100" s="1" t="s">
        <v>4</v>
      </c>
      <c r="AC100" s="1" t="s">
        <v>4</v>
      </c>
      <c r="AD100" s="1" t="s">
        <v>4</v>
      </c>
      <c r="AE100" s="1" t="s">
        <v>4</v>
      </c>
      <c r="AF100" s="1" t="s">
        <v>4</v>
      </c>
      <c r="AG100" s="1">
        <v>3.7965957173421883</v>
      </c>
      <c r="AH100" s="1">
        <v>4.125079662750486</v>
      </c>
      <c r="AI100" s="1">
        <v>3.9299381620683693</v>
      </c>
      <c r="AJ100" s="1">
        <v>3.3275577837185155</v>
      </c>
      <c r="AK100" s="1">
        <v>3.4268666014760862</v>
      </c>
    </row>
    <row r="101" spans="1:37">
      <c r="A101" t="s">
        <v>341</v>
      </c>
      <c r="B101" s="2">
        <v>914</v>
      </c>
      <c r="C101" t="s">
        <v>342</v>
      </c>
      <c r="D101" s="2">
        <v>1991</v>
      </c>
      <c r="E101" s="1" t="s">
        <v>4</v>
      </c>
      <c r="F101" s="1" t="s">
        <v>4</v>
      </c>
      <c r="G101" s="1" t="s">
        <v>4</v>
      </c>
      <c r="H101" s="1">
        <v>-27.698808170844281</v>
      </c>
      <c r="I101" s="1" t="s">
        <v>4</v>
      </c>
      <c r="J101" s="1" t="s">
        <v>4</v>
      </c>
      <c r="K101" s="1" t="s">
        <v>4</v>
      </c>
      <c r="L101" s="1" t="s">
        <v>4</v>
      </c>
      <c r="M101" s="1" t="s">
        <v>4</v>
      </c>
      <c r="N101" s="1" t="s">
        <v>4</v>
      </c>
      <c r="O101" s="1" t="s">
        <v>4</v>
      </c>
      <c r="P101" s="1" t="s">
        <v>4</v>
      </c>
      <c r="Q101" s="1" t="s">
        <v>4</v>
      </c>
      <c r="R101" s="1" t="s">
        <v>4</v>
      </c>
      <c r="S101" s="1" t="s">
        <v>4</v>
      </c>
      <c r="T101" s="1" t="s">
        <v>4</v>
      </c>
      <c r="U101" s="1" t="s">
        <v>4</v>
      </c>
      <c r="V101" s="1" t="s">
        <v>4</v>
      </c>
      <c r="W101" s="1" t="s">
        <v>4</v>
      </c>
      <c r="X101" s="1" t="s">
        <v>4</v>
      </c>
      <c r="Y101" s="1" t="s">
        <v>4</v>
      </c>
      <c r="Z101" s="1" t="s">
        <v>4</v>
      </c>
      <c r="AA101" s="1" t="s">
        <v>4</v>
      </c>
      <c r="AB101" s="1" t="s">
        <v>4</v>
      </c>
      <c r="AC101" s="1" t="s">
        <v>4</v>
      </c>
      <c r="AD101" s="1" t="s">
        <v>4</v>
      </c>
      <c r="AE101" s="1" t="s">
        <v>4</v>
      </c>
      <c r="AF101" s="1" t="s">
        <v>4</v>
      </c>
      <c r="AG101" s="1" t="s">
        <v>4</v>
      </c>
      <c r="AH101" s="1" t="s">
        <v>4</v>
      </c>
      <c r="AI101" s="1" t="s">
        <v>4</v>
      </c>
      <c r="AJ101" s="1" t="s">
        <v>4</v>
      </c>
      <c r="AK101" s="1" t="s">
        <v>4</v>
      </c>
    </row>
    <row r="102" spans="1:37">
      <c r="A102" t="s">
        <v>341</v>
      </c>
      <c r="B102" s="2">
        <v>914</v>
      </c>
      <c r="C102" t="s">
        <v>342</v>
      </c>
      <c r="D102" s="2">
        <v>1992</v>
      </c>
      <c r="E102" s="1" t="s">
        <v>4</v>
      </c>
      <c r="F102" s="1" t="s">
        <v>4</v>
      </c>
      <c r="G102" s="1" t="s">
        <v>4</v>
      </c>
      <c r="H102" s="1">
        <v>-7.7999988859675522</v>
      </c>
      <c r="I102" s="1">
        <v>-9.7071279785363007</v>
      </c>
      <c r="J102" s="1" t="s">
        <v>4</v>
      </c>
      <c r="K102" s="1" t="s">
        <v>4</v>
      </c>
      <c r="L102" s="1" t="s">
        <v>4</v>
      </c>
      <c r="M102" s="1" t="s">
        <v>4</v>
      </c>
      <c r="N102" s="1" t="s">
        <v>4</v>
      </c>
      <c r="O102" s="1" t="s">
        <v>4</v>
      </c>
      <c r="P102" s="1" t="s">
        <v>4</v>
      </c>
      <c r="Q102" s="1" t="s">
        <v>4</v>
      </c>
      <c r="R102" s="1" t="s">
        <v>4</v>
      </c>
      <c r="S102" s="1" t="s">
        <v>4</v>
      </c>
      <c r="T102" s="1" t="s">
        <v>4</v>
      </c>
      <c r="U102" s="1" t="s">
        <v>4</v>
      </c>
      <c r="V102" s="1" t="s">
        <v>4</v>
      </c>
      <c r="W102" s="1" t="s">
        <v>4</v>
      </c>
      <c r="X102" s="1" t="s">
        <v>4</v>
      </c>
      <c r="Y102" s="1" t="s">
        <v>4</v>
      </c>
      <c r="Z102" s="1" t="s">
        <v>4</v>
      </c>
      <c r="AA102" s="1" t="s">
        <v>4</v>
      </c>
      <c r="AB102" s="1" t="s">
        <v>4</v>
      </c>
      <c r="AC102" s="1" t="s">
        <v>4</v>
      </c>
      <c r="AD102" s="1" t="s">
        <v>4</v>
      </c>
      <c r="AE102" s="1" t="s">
        <v>4</v>
      </c>
      <c r="AF102" s="1" t="s">
        <v>4</v>
      </c>
      <c r="AG102" s="1" t="s">
        <v>4</v>
      </c>
      <c r="AH102" s="1" t="s">
        <v>4</v>
      </c>
      <c r="AI102" s="1" t="s">
        <v>4</v>
      </c>
      <c r="AJ102" s="1" t="s">
        <v>4</v>
      </c>
      <c r="AK102" s="1" t="s">
        <v>4</v>
      </c>
    </row>
    <row r="103" spans="1:37">
      <c r="A103" t="s">
        <v>341</v>
      </c>
      <c r="B103" s="2">
        <v>914</v>
      </c>
      <c r="C103" t="s">
        <v>342</v>
      </c>
      <c r="D103" s="2">
        <v>1993</v>
      </c>
      <c r="E103" s="1" t="s">
        <v>4</v>
      </c>
      <c r="F103" s="1" t="s">
        <v>4</v>
      </c>
      <c r="G103" s="1" t="s">
        <v>4</v>
      </c>
      <c r="H103" s="1">
        <v>3.5000067646538513</v>
      </c>
      <c r="I103" s="1">
        <v>11.008768572472306</v>
      </c>
      <c r="J103" s="1">
        <v>9.5594152223894557</v>
      </c>
      <c r="K103" s="1" t="s">
        <v>4</v>
      </c>
      <c r="L103" s="1" t="s">
        <v>4</v>
      </c>
      <c r="M103" s="1" t="s">
        <v>4</v>
      </c>
      <c r="N103" s="1" t="s">
        <v>4</v>
      </c>
      <c r="O103" s="1" t="s">
        <v>4</v>
      </c>
      <c r="P103" s="1" t="s">
        <v>4</v>
      </c>
      <c r="Q103" s="1" t="s">
        <v>4</v>
      </c>
      <c r="R103" s="1" t="s">
        <v>4</v>
      </c>
      <c r="S103" s="1" t="s">
        <v>4</v>
      </c>
      <c r="T103" s="1" t="s">
        <v>4</v>
      </c>
      <c r="U103" s="1" t="s">
        <v>4</v>
      </c>
      <c r="V103" s="1" t="s">
        <v>4</v>
      </c>
      <c r="W103" s="1" t="s">
        <v>4</v>
      </c>
      <c r="X103" s="1" t="s">
        <v>4</v>
      </c>
      <c r="Y103" s="1" t="s">
        <v>4</v>
      </c>
      <c r="Z103" s="1" t="s">
        <v>4</v>
      </c>
      <c r="AA103" s="1" t="s">
        <v>4</v>
      </c>
      <c r="AB103" s="1" t="s">
        <v>4</v>
      </c>
      <c r="AC103" s="1" t="s">
        <v>4</v>
      </c>
      <c r="AD103" s="1" t="s">
        <v>4</v>
      </c>
      <c r="AE103" s="1" t="s">
        <v>4</v>
      </c>
      <c r="AF103" s="1" t="s">
        <v>4</v>
      </c>
      <c r="AG103" s="1" t="s">
        <v>4</v>
      </c>
      <c r="AH103" s="1" t="s">
        <v>4</v>
      </c>
      <c r="AI103" s="1" t="s">
        <v>4</v>
      </c>
      <c r="AJ103" s="1" t="s">
        <v>4</v>
      </c>
      <c r="AK103" s="1" t="s">
        <v>4</v>
      </c>
    </row>
    <row r="104" spans="1:37">
      <c r="A104" t="s">
        <v>341</v>
      </c>
      <c r="B104" s="2">
        <v>914</v>
      </c>
      <c r="C104" t="s">
        <v>342</v>
      </c>
      <c r="D104" s="2">
        <v>1994</v>
      </c>
      <c r="E104" s="1" t="s">
        <v>4</v>
      </c>
      <c r="F104" s="1" t="s">
        <v>4</v>
      </c>
      <c r="G104" s="1" t="s">
        <v>4</v>
      </c>
      <c r="H104" s="1">
        <v>4.0000023019517439</v>
      </c>
      <c r="I104" s="1">
        <v>7.9999990607523719</v>
      </c>
      <c r="J104" s="1">
        <v>9.3996222027512353</v>
      </c>
      <c r="K104" s="1">
        <v>9.3996222027512353</v>
      </c>
      <c r="L104" s="1" t="s">
        <v>4</v>
      </c>
      <c r="M104" s="1" t="s">
        <v>4</v>
      </c>
      <c r="N104" s="1" t="s">
        <v>4</v>
      </c>
      <c r="O104" s="1" t="s">
        <v>4</v>
      </c>
      <c r="P104" s="1" t="s">
        <v>4</v>
      </c>
      <c r="Q104" s="1" t="s">
        <v>4</v>
      </c>
      <c r="R104" s="1" t="s">
        <v>4</v>
      </c>
      <c r="S104" s="1" t="s">
        <v>4</v>
      </c>
      <c r="T104" s="1" t="s">
        <v>4</v>
      </c>
      <c r="U104" s="1" t="s">
        <v>4</v>
      </c>
      <c r="V104" s="1" t="s">
        <v>4</v>
      </c>
      <c r="W104" s="1" t="s">
        <v>4</v>
      </c>
      <c r="X104" s="1" t="s">
        <v>4</v>
      </c>
      <c r="Y104" s="1" t="s">
        <v>4</v>
      </c>
      <c r="Z104" s="1" t="s">
        <v>4</v>
      </c>
      <c r="AA104" s="1" t="s">
        <v>4</v>
      </c>
      <c r="AB104" s="1" t="s">
        <v>4</v>
      </c>
      <c r="AC104" s="1" t="s">
        <v>4</v>
      </c>
      <c r="AD104" s="1" t="s">
        <v>4</v>
      </c>
      <c r="AE104" s="1" t="s">
        <v>4</v>
      </c>
      <c r="AF104" s="1" t="s">
        <v>4</v>
      </c>
      <c r="AG104" s="1" t="s">
        <v>4</v>
      </c>
      <c r="AH104" s="1" t="s">
        <v>4</v>
      </c>
      <c r="AI104" s="1" t="s">
        <v>4</v>
      </c>
      <c r="AJ104" s="1" t="s">
        <v>4</v>
      </c>
      <c r="AK104" s="1" t="s">
        <v>4</v>
      </c>
    </row>
    <row r="105" spans="1:37">
      <c r="A105" t="s">
        <v>341</v>
      </c>
      <c r="B105" s="2">
        <v>914</v>
      </c>
      <c r="C105" t="s">
        <v>342</v>
      </c>
      <c r="D105" s="2">
        <v>1995</v>
      </c>
      <c r="E105" s="1" t="s">
        <v>4</v>
      </c>
      <c r="F105" s="1" t="s">
        <v>4</v>
      </c>
      <c r="G105" s="1" t="s">
        <v>4</v>
      </c>
      <c r="H105" s="1">
        <v>4.4999986956666627</v>
      </c>
      <c r="I105" s="1">
        <v>4.9999985505443822</v>
      </c>
      <c r="J105" s="1">
        <v>7.8271190942008628</v>
      </c>
      <c r="K105" s="1">
        <v>8.5697329166703575</v>
      </c>
      <c r="L105" s="1">
        <v>8.900000375350924</v>
      </c>
      <c r="M105" s="1" t="s">
        <v>4</v>
      </c>
      <c r="N105" s="1" t="s">
        <v>4</v>
      </c>
      <c r="O105" s="1" t="s">
        <v>4</v>
      </c>
      <c r="P105" s="1" t="s">
        <v>4</v>
      </c>
      <c r="Q105" s="1" t="s">
        <v>4</v>
      </c>
      <c r="R105" s="1" t="s">
        <v>4</v>
      </c>
      <c r="S105" s="1" t="s">
        <v>4</v>
      </c>
      <c r="T105" s="1" t="s">
        <v>4</v>
      </c>
      <c r="U105" s="1" t="s">
        <v>4</v>
      </c>
      <c r="V105" s="1" t="s">
        <v>4</v>
      </c>
      <c r="W105" s="1" t="s">
        <v>4</v>
      </c>
      <c r="X105" s="1" t="s">
        <v>4</v>
      </c>
      <c r="Y105" s="1" t="s">
        <v>4</v>
      </c>
      <c r="Z105" s="1" t="s">
        <v>4</v>
      </c>
      <c r="AA105" s="1" t="s">
        <v>4</v>
      </c>
      <c r="AB105" s="1" t="s">
        <v>4</v>
      </c>
      <c r="AC105" s="1" t="s">
        <v>4</v>
      </c>
      <c r="AD105" s="1" t="s">
        <v>4</v>
      </c>
      <c r="AE105" s="1" t="s">
        <v>4</v>
      </c>
      <c r="AF105" s="1" t="s">
        <v>4</v>
      </c>
      <c r="AG105" s="1" t="s">
        <v>4</v>
      </c>
      <c r="AH105" s="1" t="s">
        <v>4</v>
      </c>
      <c r="AI105" s="1" t="s">
        <v>4</v>
      </c>
      <c r="AJ105" s="1" t="s">
        <v>4</v>
      </c>
      <c r="AK105" s="1" t="s">
        <v>4</v>
      </c>
    </row>
    <row r="106" spans="1:37">
      <c r="A106" t="s">
        <v>341</v>
      </c>
      <c r="B106" s="2">
        <v>914</v>
      </c>
      <c r="C106" t="s">
        <v>342</v>
      </c>
      <c r="D106" s="2">
        <v>1996</v>
      </c>
      <c r="E106" s="1" t="s">
        <v>4</v>
      </c>
      <c r="F106" s="1" t="s">
        <v>4</v>
      </c>
      <c r="G106" s="1" t="s">
        <v>4</v>
      </c>
      <c r="H106" s="1">
        <v>4.9999950829813011</v>
      </c>
      <c r="I106" s="1">
        <v>4.9999937880470968</v>
      </c>
      <c r="J106" s="1">
        <v>5.5027597442256493</v>
      </c>
      <c r="K106" s="1">
        <v>7.031462509708053</v>
      </c>
      <c r="L106" s="1">
        <v>8.2000016388308339</v>
      </c>
      <c r="M106" s="1">
        <v>9.1000001105560955</v>
      </c>
      <c r="N106" s="1" t="s">
        <v>4</v>
      </c>
      <c r="O106" s="1" t="s">
        <v>4</v>
      </c>
      <c r="P106" s="1" t="s">
        <v>4</v>
      </c>
      <c r="Q106" s="1" t="s">
        <v>4</v>
      </c>
      <c r="R106" s="1" t="s">
        <v>4</v>
      </c>
      <c r="S106" s="1" t="s">
        <v>4</v>
      </c>
      <c r="T106" s="1" t="s">
        <v>4</v>
      </c>
      <c r="U106" s="1" t="s">
        <v>4</v>
      </c>
      <c r="V106" s="1" t="s">
        <v>4</v>
      </c>
      <c r="W106" s="1" t="s">
        <v>4</v>
      </c>
      <c r="X106" s="1" t="s">
        <v>4</v>
      </c>
      <c r="Y106" s="1" t="s">
        <v>4</v>
      </c>
      <c r="Z106" s="1" t="s">
        <v>4</v>
      </c>
      <c r="AA106" s="1" t="s">
        <v>4</v>
      </c>
      <c r="AB106" s="1" t="s">
        <v>4</v>
      </c>
      <c r="AC106" s="1" t="s">
        <v>4</v>
      </c>
      <c r="AD106" s="1" t="s">
        <v>4</v>
      </c>
      <c r="AE106" s="1" t="s">
        <v>4</v>
      </c>
      <c r="AF106" s="1" t="s">
        <v>4</v>
      </c>
      <c r="AG106" s="1" t="s">
        <v>4</v>
      </c>
      <c r="AH106" s="1" t="s">
        <v>4</v>
      </c>
      <c r="AI106" s="1" t="s">
        <v>4</v>
      </c>
      <c r="AJ106" s="1" t="s">
        <v>4</v>
      </c>
      <c r="AK106" s="1" t="s">
        <v>4</v>
      </c>
    </row>
    <row r="107" spans="1:37">
      <c r="A107" t="s">
        <v>341</v>
      </c>
      <c r="B107" s="2">
        <v>914</v>
      </c>
      <c r="C107" t="s">
        <v>342</v>
      </c>
      <c r="D107" s="2">
        <v>1997</v>
      </c>
      <c r="E107" s="1" t="s">
        <v>4</v>
      </c>
      <c r="F107" s="1" t="s">
        <v>4</v>
      </c>
      <c r="G107" s="1" t="s">
        <v>4</v>
      </c>
      <c r="H107" s="1">
        <v>5.0000064839803793</v>
      </c>
      <c r="I107" s="1">
        <v>4.9999976992767703</v>
      </c>
      <c r="J107" s="1">
        <v>5.4999904439591019</v>
      </c>
      <c r="K107" s="1">
        <v>5.5000092027617686</v>
      </c>
      <c r="L107" s="1">
        <v>-9.9999981968679101</v>
      </c>
      <c r="M107" s="1">
        <v>-6.9999987482194275</v>
      </c>
      <c r="N107" s="1">
        <v>-6.9999948727059502</v>
      </c>
      <c r="O107" s="1" t="s">
        <v>4</v>
      </c>
      <c r="P107" s="1" t="s">
        <v>4</v>
      </c>
      <c r="Q107" s="1" t="s">
        <v>4</v>
      </c>
      <c r="R107" s="1" t="s">
        <v>4</v>
      </c>
      <c r="S107" s="1" t="s">
        <v>4</v>
      </c>
      <c r="T107" s="1" t="s">
        <v>4</v>
      </c>
      <c r="U107" s="1" t="s">
        <v>4</v>
      </c>
      <c r="V107" s="1" t="s">
        <v>4</v>
      </c>
      <c r="W107" s="1" t="s">
        <v>4</v>
      </c>
      <c r="X107" s="1" t="s">
        <v>4</v>
      </c>
      <c r="Y107" s="1" t="s">
        <v>4</v>
      </c>
      <c r="Z107" s="1" t="s">
        <v>4</v>
      </c>
      <c r="AA107" s="1" t="s">
        <v>4</v>
      </c>
      <c r="AB107" s="1" t="s">
        <v>4</v>
      </c>
      <c r="AC107" s="1" t="s">
        <v>4</v>
      </c>
      <c r="AD107" s="1" t="s">
        <v>4</v>
      </c>
      <c r="AE107" s="1" t="s">
        <v>4</v>
      </c>
      <c r="AF107" s="1" t="s">
        <v>4</v>
      </c>
      <c r="AG107" s="1" t="s">
        <v>4</v>
      </c>
      <c r="AH107" s="1" t="s">
        <v>4</v>
      </c>
      <c r="AI107" s="1" t="s">
        <v>4</v>
      </c>
      <c r="AJ107" s="1" t="s">
        <v>4</v>
      </c>
      <c r="AK107" s="1" t="s">
        <v>4</v>
      </c>
    </row>
    <row r="108" spans="1:37">
      <c r="A108" t="s">
        <v>341</v>
      </c>
      <c r="B108" s="2">
        <v>914</v>
      </c>
      <c r="C108" t="s">
        <v>342</v>
      </c>
      <c r="D108" s="2">
        <v>1998</v>
      </c>
      <c r="E108" s="1" t="s">
        <v>4</v>
      </c>
      <c r="F108" s="1" t="s">
        <v>4</v>
      </c>
      <c r="G108" s="1" t="s">
        <v>4</v>
      </c>
      <c r="H108" s="1">
        <v>4.9999996569326743</v>
      </c>
      <c r="I108" s="1">
        <v>5.000007199542833</v>
      </c>
      <c r="J108" s="1">
        <v>5.0000094414171636</v>
      </c>
      <c r="K108" s="1">
        <v>4.9999982669539866</v>
      </c>
      <c r="L108" s="1">
        <v>9.9999986643469541</v>
      </c>
      <c r="M108" s="1">
        <v>10.000002563810906</v>
      </c>
      <c r="N108" s="1">
        <v>8.0000018377393456</v>
      </c>
      <c r="O108" s="1">
        <v>7.8730855379837594</v>
      </c>
      <c r="P108" s="1" t="s">
        <v>4</v>
      </c>
      <c r="Q108" s="1" t="s">
        <v>4</v>
      </c>
      <c r="R108" s="1" t="s">
        <v>4</v>
      </c>
      <c r="S108" s="1" t="s">
        <v>4</v>
      </c>
      <c r="T108" s="1" t="s">
        <v>4</v>
      </c>
      <c r="U108" s="1" t="s">
        <v>4</v>
      </c>
      <c r="V108" s="1" t="s">
        <v>4</v>
      </c>
      <c r="W108" s="1" t="s">
        <v>4</v>
      </c>
      <c r="X108" s="1" t="s">
        <v>4</v>
      </c>
      <c r="Y108" s="1" t="s">
        <v>4</v>
      </c>
      <c r="Z108" s="1" t="s">
        <v>4</v>
      </c>
      <c r="AA108" s="1" t="s">
        <v>4</v>
      </c>
      <c r="AB108" s="1" t="s">
        <v>4</v>
      </c>
      <c r="AC108" s="1" t="s">
        <v>4</v>
      </c>
      <c r="AD108" s="1" t="s">
        <v>4</v>
      </c>
      <c r="AE108" s="1" t="s">
        <v>4</v>
      </c>
      <c r="AF108" s="1" t="s">
        <v>4</v>
      </c>
      <c r="AG108" s="1" t="s">
        <v>4</v>
      </c>
      <c r="AH108" s="1" t="s">
        <v>4</v>
      </c>
      <c r="AI108" s="1" t="s">
        <v>4</v>
      </c>
      <c r="AJ108" s="1" t="s">
        <v>4</v>
      </c>
      <c r="AK108" s="1" t="s">
        <v>4</v>
      </c>
    </row>
    <row r="109" spans="1:37">
      <c r="A109" t="s">
        <v>341</v>
      </c>
      <c r="B109" s="2">
        <v>914</v>
      </c>
      <c r="C109" t="s">
        <v>342</v>
      </c>
      <c r="D109" s="2">
        <v>1999</v>
      </c>
      <c r="E109" s="1" t="s">
        <v>4</v>
      </c>
      <c r="F109" s="1" t="s">
        <v>4</v>
      </c>
      <c r="G109" s="1" t="s">
        <v>4</v>
      </c>
      <c r="H109" s="1" t="s">
        <v>4</v>
      </c>
      <c r="I109" s="1">
        <v>4.9999940376463936</v>
      </c>
      <c r="J109" s="1">
        <v>4.9999943801093405</v>
      </c>
      <c r="K109" s="1">
        <v>4.9999961487877442</v>
      </c>
      <c r="L109" s="1">
        <v>7.4999987857689909</v>
      </c>
      <c r="M109" s="1">
        <v>6.9999954550628685</v>
      </c>
      <c r="N109" s="1">
        <v>8.0000009723489427</v>
      </c>
      <c r="O109" s="1">
        <v>7.2499987296035684</v>
      </c>
      <c r="P109" s="1">
        <v>7.3000008501651781</v>
      </c>
      <c r="Q109" s="1" t="s">
        <v>4</v>
      </c>
      <c r="R109" s="1" t="s">
        <v>4</v>
      </c>
      <c r="S109" s="1" t="s">
        <v>4</v>
      </c>
      <c r="T109" s="1" t="s">
        <v>4</v>
      </c>
      <c r="U109" s="1" t="s">
        <v>4</v>
      </c>
      <c r="V109" s="1" t="s">
        <v>4</v>
      </c>
      <c r="W109" s="1" t="s">
        <v>4</v>
      </c>
      <c r="X109" s="1" t="s">
        <v>4</v>
      </c>
      <c r="Y109" s="1" t="s">
        <v>4</v>
      </c>
      <c r="Z109" s="1" t="s">
        <v>4</v>
      </c>
      <c r="AA109" s="1" t="s">
        <v>4</v>
      </c>
      <c r="AB109" s="1" t="s">
        <v>4</v>
      </c>
      <c r="AC109" s="1" t="s">
        <v>4</v>
      </c>
      <c r="AD109" s="1" t="s">
        <v>4</v>
      </c>
      <c r="AE109" s="1" t="s">
        <v>4</v>
      </c>
      <c r="AF109" s="1" t="s">
        <v>4</v>
      </c>
      <c r="AG109" s="1" t="s">
        <v>4</v>
      </c>
      <c r="AH109" s="1" t="s">
        <v>4</v>
      </c>
      <c r="AI109" s="1" t="s">
        <v>4</v>
      </c>
      <c r="AJ109" s="1" t="s">
        <v>4</v>
      </c>
      <c r="AK109" s="1" t="s">
        <v>4</v>
      </c>
    </row>
    <row r="110" spans="1:37">
      <c r="A110" t="s">
        <v>341</v>
      </c>
      <c r="B110" s="2">
        <v>914</v>
      </c>
      <c r="C110" t="s">
        <v>342</v>
      </c>
      <c r="D110" s="2">
        <v>2000</v>
      </c>
      <c r="E110" s="1" t="s">
        <v>4</v>
      </c>
      <c r="F110" s="1" t="s">
        <v>4</v>
      </c>
      <c r="G110" s="1" t="s">
        <v>4</v>
      </c>
      <c r="H110" s="1" t="s">
        <v>4</v>
      </c>
      <c r="I110" s="1" t="s">
        <v>4</v>
      </c>
      <c r="J110" s="1">
        <v>5.0000010704553288</v>
      </c>
      <c r="K110" s="1">
        <v>4.9999952842296302</v>
      </c>
      <c r="L110" s="1">
        <v>6.9999998870482028</v>
      </c>
      <c r="M110" s="1">
        <v>7.4999959157648899</v>
      </c>
      <c r="N110" s="1">
        <v>8.0000009003230019</v>
      </c>
      <c r="O110" s="1">
        <v>6.9999957357330445</v>
      </c>
      <c r="P110" s="1">
        <v>7.8000066460730988</v>
      </c>
      <c r="Q110" s="1">
        <v>7.8000066460730988</v>
      </c>
      <c r="R110" s="1" t="s">
        <v>4</v>
      </c>
      <c r="S110" s="1" t="s">
        <v>4</v>
      </c>
      <c r="T110" s="1" t="s">
        <v>4</v>
      </c>
      <c r="U110" s="1" t="s">
        <v>4</v>
      </c>
      <c r="V110" s="1" t="s">
        <v>4</v>
      </c>
      <c r="W110" s="1" t="s">
        <v>4</v>
      </c>
      <c r="X110" s="1" t="s">
        <v>4</v>
      </c>
      <c r="Y110" s="1" t="s">
        <v>4</v>
      </c>
      <c r="Z110" s="1" t="s">
        <v>4</v>
      </c>
      <c r="AA110" s="1" t="s">
        <v>4</v>
      </c>
      <c r="AB110" s="1" t="s">
        <v>4</v>
      </c>
      <c r="AC110" s="1" t="s">
        <v>4</v>
      </c>
      <c r="AD110" s="1" t="s">
        <v>4</v>
      </c>
      <c r="AE110" s="1" t="s">
        <v>4</v>
      </c>
      <c r="AF110" s="1" t="s">
        <v>4</v>
      </c>
      <c r="AG110" s="1" t="s">
        <v>4</v>
      </c>
      <c r="AH110" s="1" t="s">
        <v>4</v>
      </c>
      <c r="AI110" s="1" t="s">
        <v>4</v>
      </c>
      <c r="AJ110" s="1" t="s">
        <v>4</v>
      </c>
      <c r="AK110" s="1" t="s">
        <v>4</v>
      </c>
    </row>
    <row r="111" spans="1:37">
      <c r="A111" t="s">
        <v>341</v>
      </c>
      <c r="B111" s="2">
        <v>914</v>
      </c>
      <c r="C111" t="s">
        <v>342</v>
      </c>
      <c r="D111" s="2">
        <v>2001</v>
      </c>
      <c r="E111" s="1" t="s">
        <v>4</v>
      </c>
      <c r="F111" s="1" t="s">
        <v>4</v>
      </c>
      <c r="G111" s="1" t="s">
        <v>4</v>
      </c>
      <c r="H111" s="1" t="s">
        <v>4</v>
      </c>
      <c r="I111" s="1" t="s">
        <v>4</v>
      </c>
      <c r="J111" s="1" t="s">
        <v>4</v>
      </c>
      <c r="K111" s="1">
        <v>5.0000044912098751</v>
      </c>
      <c r="L111" s="1">
        <v>6.5000105034513922</v>
      </c>
      <c r="M111" s="1">
        <v>7.9999955421674374</v>
      </c>
      <c r="N111" s="1">
        <v>7.9999854114316316</v>
      </c>
      <c r="O111" s="1">
        <v>8.0000066421606508</v>
      </c>
      <c r="P111" s="1">
        <v>7.2999997038079245</v>
      </c>
      <c r="Q111" s="1">
        <v>6.5000000000002389</v>
      </c>
      <c r="R111" s="1">
        <v>6.8000000000002059</v>
      </c>
      <c r="S111" s="1" t="s">
        <v>4</v>
      </c>
      <c r="T111" s="1" t="s">
        <v>4</v>
      </c>
      <c r="U111" s="1" t="s">
        <v>4</v>
      </c>
      <c r="V111" s="1" t="s">
        <v>4</v>
      </c>
      <c r="W111" s="1" t="s">
        <v>4</v>
      </c>
      <c r="X111" s="1" t="s">
        <v>4</v>
      </c>
      <c r="Y111" s="1" t="s">
        <v>4</v>
      </c>
      <c r="Z111" s="1" t="s">
        <v>4</v>
      </c>
      <c r="AA111" s="1" t="s">
        <v>4</v>
      </c>
      <c r="AB111" s="1" t="s">
        <v>4</v>
      </c>
      <c r="AC111" s="1" t="s">
        <v>4</v>
      </c>
      <c r="AD111" s="1" t="s">
        <v>4</v>
      </c>
      <c r="AE111" s="1" t="s">
        <v>4</v>
      </c>
      <c r="AF111" s="1" t="s">
        <v>4</v>
      </c>
      <c r="AG111" s="1" t="s">
        <v>4</v>
      </c>
      <c r="AH111" s="1" t="s">
        <v>4</v>
      </c>
      <c r="AI111" s="1" t="s">
        <v>4</v>
      </c>
      <c r="AJ111" s="1" t="s">
        <v>4</v>
      </c>
      <c r="AK111" s="1" t="s">
        <v>4</v>
      </c>
    </row>
    <row r="112" spans="1:37">
      <c r="A112" t="s">
        <v>341</v>
      </c>
      <c r="B112" s="2">
        <v>914</v>
      </c>
      <c r="C112" t="s">
        <v>342</v>
      </c>
      <c r="D112" s="2">
        <v>2002</v>
      </c>
      <c r="E112" s="1" t="s">
        <v>4</v>
      </c>
      <c r="F112" s="1" t="s">
        <v>4</v>
      </c>
      <c r="G112" s="1" t="s">
        <v>4</v>
      </c>
      <c r="H112" s="1" t="s">
        <v>4</v>
      </c>
      <c r="I112" s="1" t="s">
        <v>4</v>
      </c>
      <c r="J112" s="1" t="s">
        <v>4</v>
      </c>
      <c r="K112" s="1" t="s">
        <v>4</v>
      </c>
      <c r="L112" s="1">
        <v>5.999993259870906</v>
      </c>
      <c r="M112" s="1">
        <v>7.9999988742846861</v>
      </c>
      <c r="N112" s="1">
        <v>8.0000073328792443</v>
      </c>
      <c r="O112" s="1">
        <v>8.0000004100100561</v>
      </c>
      <c r="P112" s="1">
        <v>6.9999984664371073</v>
      </c>
      <c r="Q112" s="1">
        <v>5.9999999999997167</v>
      </c>
      <c r="R112" s="1">
        <v>4.7111116712099443</v>
      </c>
      <c r="S112" s="1">
        <v>4.7000000000000819</v>
      </c>
      <c r="T112" s="1" t="s">
        <v>4</v>
      </c>
      <c r="U112" s="1" t="s">
        <v>4</v>
      </c>
      <c r="V112" s="1" t="s">
        <v>4</v>
      </c>
      <c r="W112" s="1" t="s">
        <v>4</v>
      </c>
      <c r="X112" s="1" t="s">
        <v>4</v>
      </c>
      <c r="Y112" s="1" t="s">
        <v>4</v>
      </c>
      <c r="Z112" s="1" t="s">
        <v>4</v>
      </c>
      <c r="AA112" s="1" t="s">
        <v>4</v>
      </c>
      <c r="AB112" s="1" t="s">
        <v>4</v>
      </c>
      <c r="AC112" s="1" t="s">
        <v>4</v>
      </c>
      <c r="AD112" s="1" t="s">
        <v>4</v>
      </c>
      <c r="AE112" s="1" t="s">
        <v>4</v>
      </c>
      <c r="AF112" s="1" t="s">
        <v>4</v>
      </c>
      <c r="AG112" s="1" t="s">
        <v>4</v>
      </c>
      <c r="AH112" s="1" t="s">
        <v>4</v>
      </c>
      <c r="AI112" s="1" t="s">
        <v>4</v>
      </c>
      <c r="AJ112" s="1" t="s">
        <v>4</v>
      </c>
      <c r="AK112" s="1" t="s">
        <v>4</v>
      </c>
    </row>
    <row r="113" spans="1:37">
      <c r="A113" t="s">
        <v>341</v>
      </c>
      <c r="B113" s="2">
        <v>914</v>
      </c>
      <c r="C113" t="s">
        <v>342</v>
      </c>
      <c r="D113" s="2">
        <v>2003</v>
      </c>
      <c r="E113" s="1" t="s">
        <v>4</v>
      </c>
      <c r="F113" s="1" t="s">
        <v>4</v>
      </c>
      <c r="G113" s="1" t="s">
        <v>4</v>
      </c>
      <c r="H113" s="1" t="s">
        <v>4</v>
      </c>
      <c r="I113" s="1" t="s">
        <v>4</v>
      </c>
      <c r="J113" s="1" t="s">
        <v>4</v>
      </c>
      <c r="K113" s="1" t="s">
        <v>4</v>
      </c>
      <c r="L113" s="1" t="s">
        <v>4</v>
      </c>
      <c r="M113" s="1">
        <v>7.9999965255701966</v>
      </c>
      <c r="N113" s="1">
        <v>8.0000028588219649</v>
      </c>
      <c r="O113" s="1">
        <v>7.9999954443343402</v>
      </c>
      <c r="P113" s="1">
        <v>6.9999928338186024</v>
      </c>
      <c r="Q113" s="1">
        <v>6.9999928338185358</v>
      </c>
      <c r="R113" s="1">
        <v>5.980892531448867</v>
      </c>
      <c r="S113" s="1">
        <v>5.9964190072474111</v>
      </c>
      <c r="T113" s="1">
        <v>6.0023214095728861</v>
      </c>
      <c r="U113" s="1" t="s">
        <v>4</v>
      </c>
      <c r="V113" s="1" t="s">
        <v>4</v>
      </c>
      <c r="W113" s="1" t="s">
        <v>4</v>
      </c>
      <c r="X113" s="1" t="s">
        <v>4</v>
      </c>
      <c r="Y113" s="1" t="s">
        <v>4</v>
      </c>
      <c r="Z113" s="1" t="s">
        <v>4</v>
      </c>
      <c r="AA113" s="1" t="s">
        <v>4</v>
      </c>
      <c r="AB113" s="1" t="s">
        <v>4</v>
      </c>
      <c r="AC113" s="1" t="s">
        <v>4</v>
      </c>
      <c r="AD113" s="1" t="s">
        <v>4</v>
      </c>
      <c r="AE113" s="1" t="s">
        <v>4</v>
      </c>
      <c r="AF113" s="1" t="s">
        <v>4</v>
      </c>
      <c r="AG113" s="1" t="s">
        <v>4</v>
      </c>
      <c r="AH113" s="1" t="s">
        <v>4</v>
      </c>
      <c r="AI113" s="1" t="s">
        <v>4</v>
      </c>
      <c r="AJ113" s="1" t="s">
        <v>4</v>
      </c>
      <c r="AK113" s="1" t="s">
        <v>4</v>
      </c>
    </row>
    <row r="114" spans="1:37">
      <c r="A114" t="s">
        <v>341</v>
      </c>
      <c r="B114" s="2">
        <v>914</v>
      </c>
      <c r="C114" t="s">
        <v>342</v>
      </c>
      <c r="D114" s="2">
        <v>2004</v>
      </c>
      <c r="E114" s="1" t="s">
        <v>4</v>
      </c>
      <c r="F114" s="1" t="s">
        <v>4</v>
      </c>
      <c r="G114" s="1" t="s">
        <v>4</v>
      </c>
      <c r="H114" s="1" t="s">
        <v>4</v>
      </c>
      <c r="I114" s="1" t="s">
        <v>4</v>
      </c>
      <c r="J114" s="1" t="s">
        <v>4</v>
      </c>
      <c r="K114" s="1" t="s">
        <v>4</v>
      </c>
      <c r="L114" s="1" t="s">
        <v>4</v>
      </c>
      <c r="M114" s="1" t="s">
        <v>4</v>
      </c>
      <c r="N114" s="1">
        <v>8.0000030000001221</v>
      </c>
      <c r="O114" s="1">
        <v>5.999998066654344</v>
      </c>
      <c r="P114" s="1">
        <v>7.0000067866645033</v>
      </c>
      <c r="Q114" s="1">
        <v>7.0000067866646587</v>
      </c>
      <c r="R114" s="1">
        <v>5.9999999999998277</v>
      </c>
      <c r="S114" s="1">
        <v>6.2030024526205763</v>
      </c>
      <c r="T114" s="1">
        <v>5.8999999999998831</v>
      </c>
      <c r="U114" s="1">
        <v>5.9000000000000608</v>
      </c>
      <c r="V114" s="1" t="s">
        <v>4</v>
      </c>
      <c r="W114" s="1" t="s">
        <v>4</v>
      </c>
      <c r="X114" s="1" t="s">
        <v>4</v>
      </c>
      <c r="Y114" s="1" t="s">
        <v>4</v>
      </c>
      <c r="Z114" s="1" t="s">
        <v>4</v>
      </c>
      <c r="AA114" s="1" t="s">
        <v>4</v>
      </c>
      <c r="AB114" s="1" t="s">
        <v>4</v>
      </c>
      <c r="AC114" s="1" t="s">
        <v>4</v>
      </c>
      <c r="AD114" s="1" t="s">
        <v>4</v>
      </c>
      <c r="AE114" s="1" t="s">
        <v>4</v>
      </c>
      <c r="AF114" s="1" t="s">
        <v>4</v>
      </c>
      <c r="AG114" s="1" t="s">
        <v>4</v>
      </c>
      <c r="AH114" s="1" t="s">
        <v>4</v>
      </c>
      <c r="AI114" s="1" t="s">
        <v>4</v>
      </c>
      <c r="AJ114" s="1" t="s">
        <v>4</v>
      </c>
      <c r="AK114" s="1" t="s">
        <v>4</v>
      </c>
    </row>
    <row r="115" spans="1:37">
      <c r="A115" t="s">
        <v>341</v>
      </c>
      <c r="B115" s="2">
        <v>914</v>
      </c>
      <c r="C115" t="s">
        <v>342</v>
      </c>
      <c r="D115" s="2">
        <v>2005</v>
      </c>
      <c r="E115" s="1" t="s">
        <v>4</v>
      </c>
      <c r="F115" s="1" t="s">
        <v>4</v>
      </c>
      <c r="G115" s="1" t="s">
        <v>4</v>
      </c>
      <c r="H115" s="1" t="s">
        <v>4</v>
      </c>
      <c r="I115" s="1" t="s">
        <v>4</v>
      </c>
      <c r="J115" s="1" t="s">
        <v>4</v>
      </c>
      <c r="K115" s="1" t="s">
        <v>4</v>
      </c>
      <c r="L115" s="1" t="s">
        <v>4</v>
      </c>
      <c r="M115" s="1" t="s">
        <v>4</v>
      </c>
      <c r="N115" s="1" t="s">
        <v>4</v>
      </c>
      <c r="O115" s="1">
        <v>6.0000044768727889</v>
      </c>
      <c r="P115" s="1">
        <v>6.5000000417281489</v>
      </c>
      <c r="Q115" s="1">
        <v>6.5000000417281045</v>
      </c>
      <c r="R115" s="1">
        <v>6.0000000000002274</v>
      </c>
      <c r="S115" s="1">
        <v>6.0079475802139015</v>
      </c>
      <c r="T115" s="1">
        <v>6.0095207889421909</v>
      </c>
      <c r="U115" s="1">
        <v>5.5168999934561702</v>
      </c>
      <c r="V115" s="1">
        <v>5.5168999934561702</v>
      </c>
      <c r="W115" s="1" t="s">
        <v>4</v>
      </c>
      <c r="X115" s="1" t="s">
        <v>4</v>
      </c>
      <c r="Y115" s="1" t="s">
        <v>4</v>
      </c>
      <c r="Z115" s="1" t="s">
        <v>4</v>
      </c>
      <c r="AA115" s="1" t="s">
        <v>4</v>
      </c>
      <c r="AB115" s="1" t="s">
        <v>4</v>
      </c>
      <c r="AC115" s="1" t="s">
        <v>4</v>
      </c>
      <c r="AD115" s="1" t="s">
        <v>4</v>
      </c>
      <c r="AE115" s="1" t="s">
        <v>4</v>
      </c>
      <c r="AF115" s="1" t="s">
        <v>4</v>
      </c>
      <c r="AG115" s="1" t="s">
        <v>4</v>
      </c>
      <c r="AH115" s="1" t="s">
        <v>4</v>
      </c>
      <c r="AI115" s="1" t="s">
        <v>4</v>
      </c>
      <c r="AJ115" s="1" t="s">
        <v>4</v>
      </c>
      <c r="AK115" s="1" t="s">
        <v>4</v>
      </c>
    </row>
    <row r="116" spans="1:37">
      <c r="A116" t="s">
        <v>341</v>
      </c>
      <c r="B116" s="2">
        <v>914</v>
      </c>
      <c r="C116" t="s">
        <v>342</v>
      </c>
      <c r="D116" s="2">
        <v>2006</v>
      </c>
      <c r="E116" s="1" t="s">
        <v>4</v>
      </c>
      <c r="F116" s="1" t="s">
        <v>4</v>
      </c>
      <c r="G116" s="1" t="s">
        <v>4</v>
      </c>
      <c r="H116" s="1" t="s">
        <v>4</v>
      </c>
      <c r="I116" s="1" t="s">
        <v>4</v>
      </c>
      <c r="J116" s="1" t="s">
        <v>4</v>
      </c>
      <c r="K116" s="1" t="s">
        <v>4</v>
      </c>
      <c r="L116" s="1" t="s">
        <v>4</v>
      </c>
      <c r="M116" s="1" t="s">
        <v>4</v>
      </c>
      <c r="N116" s="1" t="s">
        <v>4</v>
      </c>
      <c r="O116" s="1" t="s">
        <v>4</v>
      </c>
      <c r="P116" s="1">
        <v>6.499997570756344</v>
      </c>
      <c r="Q116" s="1">
        <v>6.4999975707564772</v>
      </c>
      <c r="R116" s="1">
        <v>6.0000000000000275</v>
      </c>
      <c r="S116" s="1">
        <v>5.9999999999999831</v>
      </c>
      <c r="T116" s="1">
        <v>6.0000000000000719</v>
      </c>
      <c r="U116" s="1">
        <v>5.0000000000000044</v>
      </c>
      <c r="V116" s="1">
        <v>5.0000000000000044</v>
      </c>
      <c r="W116" s="1">
        <v>5.4448261376309981</v>
      </c>
      <c r="X116" s="1" t="s">
        <v>4</v>
      </c>
      <c r="Y116" s="1" t="s">
        <v>4</v>
      </c>
      <c r="Z116" s="1" t="s">
        <v>4</v>
      </c>
      <c r="AA116" s="1" t="s">
        <v>4</v>
      </c>
      <c r="AB116" s="1" t="s">
        <v>4</v>
      </c>
      <c r="AC116" s="1" t="s">
        <v>4</v>
      </c>
      <c r="AD116" s="1" t="s">
        <v>4</v>
      </c>
      <c r="AE116" s="1" t="s">
        <v>4</v>
      </c>
      <c r="AF116" s="1" t="s">
        <v>4</v>
      </c>
      <c r="AG116" s="1" t="s">
        <v>4</v>
      </c>
      <c r="AH116" s="1" t="s">
        <v>4</v>
      </c>
      <c r="AI116" s="1" t="s">
        <v>4</v>
      </c>
      <c r="AJ116" s="1" t="s">
        <v>4</v>
      </c>
      <c r="AK116" s="1" t="s">
        <v>4</v>
      </c>
    </row>
    <row r="117" spans="1:37">
      <c r="A117" t="s">
        <v>341</v>
      </c>
      <c r="B117" s="2">
        <v>914</v>
      </c>
      <c r="C117" t="s">
        <v>342</v>
      </c>
      <c r="D117" s="2">
        <v>2007</v>
      </c>
      <c r="E117" s="1" t="s">
        <v>4</v>
      </c>
      <c r="F117" s="1" t="s">
        <v>4</v>
      </c>
      <c r="G117" s="1" t="s">
        <v>4</v>
      </c>
      <c r="H117" s="1" t="s">
        <v>4</v>
      </c>
      <c r="I117" s="1" t="s">
        <v>4</v>
      </c>
      <c r="J117" s="1" t="s">
        <v>4</v>
      </c>
      <c r="K117" s="1" t="s">
        <v>4</v>
      </c>
      <c r="L117" s="1" t="s">
        <v>4</v>
      </c>
      <c r="M117" s="1" t="s">
        <v>4</v>
      </c>
      <c r="N117" s="1" t="s">
        <v>4</v>
      </c>
      <c r="O117" s="1" t="s">
        <v>4</v>
      </c>
      <c r="P117" s="1" t="s">
        <v>4</v>
      </c>
      <c r="Q117" s="1">
        <v>6.0000000000001608</v>
      </c>
      <c r="R117" s="1">
        <v>5.9999999999997167</v>
      </c>
      <c r="S117" s="1">
        <v>6.0000000000000275</v>
      </c>
      <c r="T117" s="1">
        <v>5.9999999999999387</v>
      </c>
      <c r="U117" s="1">
        <v>6.0000000000000497</v>
      </c>
      <c r="V117" s="1">
        <v>6.0000000000000497</v>
      </c>
      <c r="W117" s="1">
        <v>6.0000000000000275</v>
      </c>
      <c r="X117" s="1">
        <v>6.2578805669682103</v>
      </c>
      <c r="Y117" s="1" t="s">
        <v>4</v>
      </c>
      <c r="Z117" s="1" t="s">
        <v>4</v>
      </c>
      <c r="AA117" s="1" t="s">
        <v>4</v>
      </c>
      <c r="AB117" s="1" t="s">
        <v>4</v>
      </c>
      <c r="AC117" s="1" t="s">
        <v>4</v>
      </c>
      <c r="AD117" s="1" t="s">
        <v>4</v>
      </c>
      <c r="AE117" s="1" t="s">
        <v>4</v>
      </c>
      <c r="AF117" s="1" t="s">
        <v>4</v>
      </c>
      <c r="AG117" s="1" t="s">
        <v>4</v>
      </c>
      <c r="AH117" s="1" t="s">
        <v>4</v>
      </c>
      <c r="AI117" s="1" t="s">
        <v>4</v>
      </c>
      <c r="AJ117" s="1" t="s">
        <v>4</v>
      </c>
      <c r="AK117" s="1" t="s">
        <v>4</v>
      </c>
    </row>
    <row r="118" spans="1:37">
      <c r="A118" t="s">
        <v>341</v>
      </c>
      <c r="B118" s="2">
        <v>914</v>
      </c>
      <c r="C118" t="s">
        <v>342</v>
      </c>
      <c r="D118" s="2">
        <v>2008</v>
      </c>
      <c r="E118" s="1" t="s">
        <v>4</v>
      </c>
      <c r="F118" s="1" t="s">
        <v>4</v>
      </c>
      <c r="G118" s="1" t="s">
        <v>4</v>
      </c>
      <c r="H118" s="1" t="s">
        <v>4</v>
      </c>
      <c r="I118" s="1" t="s">
        <v>4</v>
      </c>
      <c r="J118" s="1" t="s">
        <v>4</v>
      </c>
      <c r="K118" s="1" t="s">
        <v>4</v>
      </c>
      <c r="L118" s="1" t="s">
        <v>4</v>
      </c>
      <c r="M118" s="1" t="s">
        <v>4</v>
      </c>
      <c r="N118" s="1" t="s">
        <v>4</v>
      </c>
      <c r="O118" s="1" t="s">
        <v>4</v>
      </c>
      <c r="P118" s="1" t="s">
        <v>4</v>
      </c>
      <c r="Q118" s="1" t="s">
        <v>4</v>
      </c>
      <c r="R118" s="1">
        <v>5.9999999999999165</v>
      </c>
      <c r="S118" s="1">
        <v>6.0000000000000275</v>
      </c>
      <c r="T118" s="1">
        <v>6.0000000000001386</v>
      </c>
      <c r="U118" s="1">
        <v>5.9999999999999831</v>
      </c>
      <c r="V118" s="1">
        <v>5.9999999999999831</v>
      </c>
      <c r="W118" s="1">
        <v>6.1147613874424023</v>
      </c>
      <c r="X118" s="1">
        <v>6.7678987906665267</v>
      </c>
      <c r="Y118" s="1">
        <v>7.6599999999999779</v>
      </c>
      <c r="Z118" s="1" t="s">
        <v>4</v>
      </c>
      <c r="AA118" s="1" t="s">
        <v>4</v>
      </c>
      <c r="AB118" s="1" t="s">
        <v>4</v>
      </c>
      <c r="AC118" s="1" t="s">
        <v>4</v>
      </c>
      <c r="AD118" s="1" t="s">
        <v>4</v>
      </c>
      <c r="AE118" s="1" t="s">
        <v>4</v>
      </c>
      <c r="AF118" s="1" t="s">
        <v>4</v>
      </c>
      <c r="AG118" s="1" t="s">
        <v>4</v>
      </c>
      <c r="AH118" s="1" t="s">
        <v>4</v>
      </c>
      <c r="AI118" s="1" t="s">
        <v>4</v>
      </c>
      <c r="AJ118" s="1" t="s">
        <v>4</v>
      </c>
      <c r="AK118" s="1" t="s">
        <v>4</v>
      </c>
    </row>
    <row r="119" spans="1:37">
      <c r="A119" t="s">
        <v>341</v>
      </c>
      <c r="B119" s="2">
        <v>914</v>
      </c>
      <c r="C119" t="s">
        <v>342</v>
      </c>
      <c r="D119" s="2">
        <v>2009</v>
      </c>
      <c r="E119" s="1" t="s">
        <v>4</v>
      </c>
      <c r="F119" s="1" t="s">
        <v>4</v>
      </c>
      <c r="G119" s="1" t="s">
        <v>4</v>
      </c>
      <c r="H119" s="1" t="s">
        <v>4</v>
      </c>
      <c r="I119" s="1" t="s">
        <v>4</v>
      </c>
      <c r="J119" s="1" t="s">
        <v>4</v>
      </c>
      <c r="K119" s="1" t="s">
        <v>4</v>
      </c>
      <c r="L119" s="1" t="s">
        <v>4</v>
      </c>
      <c r="M119" s="1" t="s">
        <v>4</v>
      </c>
      <c r="N119" s="1" t="s">
        <v>4</v>
      </c>
      <c r="O119" s="1" t="s">
        <v>4</v>
      </c>
      <c r="P119" s="1" t="s">
        <v>4</v>
      </c>
      <c r="Q119" s="1" t="s">
        <v>4</v>
      </c>
      <c r="R119" s="1" t="s">
        <v>4</v>
      </c>
      <c r="S119" s="1">
        <v>5.9999999999999165</v>
      </c>
      <c r="T119" s="1">
        <v>5.9999999999999387</v>
      </c>
      <c r="U119" s="1">
        <v>6.0000000000001608</v>
      </c>
      <c r="V119" s="1">
        <v>6.1000000000000165</v>
      </c>
      <c r="W119" s="1">
        <v>6.2698944257591815</v>
      </c>
      <c r="X119" s="1">
        <v>0.69999999999994511</v>
      </c>
      <c r="Y119" s="1">
        <v>3.2999999999999918</v>
      </c>
      <c r="Z119" s="1">
        <v>3.315237531716364</v>
      </c>
      <c r="AA119" s="1" t="s">
        <v>4</v>
      </c>
      <c r="AB119" s="1" t="s">
        <v>4</v>
      </c>
      <c r="AC119" s="1" t="s">
        <v>4</v>
      </c>
      <c r="AD119" s="1" t="s">
        <v>4</v>
      </c>
      <c r="AE119" s="1" t="s">
        <v>4</v>
      </c>
      <c r="AF119" s="1" t="s">
        <v>4</v>
      </c>
      <c r="AG119" s="1" t="s">
        <v>4</v>
      </c>
      <c r="AH119" s="1" t="s">
        <v>4</v>
      </c>
      <c r="AI119" s="1" t="s">
        <v>4</v>
      </c>
      <c r="AJ119" s="1" t="s">
        <v>4</v>
      </c>
      <c r="AK119" s="1" t="s">
        <v>4</v>
      </c>
    </row>
    <row r="120" spans="1:37">
      <c r="A120" t="s">
        <v>341</v>
      </c>
      <c r="B120" s="2">
        <v>914</v>
      </c>
      <c r="C120" t="s">
        <v>342</v>
      </c>
      <c r="D120" s="2">
        <v>2010</v>
      </c>
      <c r="E120" s="1" t="s">
        <v>4</v>
      </c>
      <c r="F120" s="1" t="s">
        <v>4</v>
      </c>
      <c r="G120" s="1" t="s">
        <v>4</v>
      </c>
      <c r="H120" s="1" t="s">
        <v>4</v>
      </c>
      <c r="I120" s="1" t="s">
        <v>4</v>
      </c>
      <c r="J120" s="1" t="s">
        <v>4</v>
      </c>
      <c r="K120" s="1" t="s">
        <v>4</v>
      </c>
      <c r="L120" s="1" t="s">
        <v>4</v>
      </c>
      <c r="M120" s="1" t="s">
        <v>4</v>
      </c>
      <c r="N120" s="1" t="s">
        <v>4</v>
      </c>
      <c r="O120" s="1" t="s">
        <v>4</v>
      </c>
      <c r="P120" s="1" t="s">
        <v>4</v>
      </c>
      <c r="Q120" s="1" t="s">
        <v>4</v>
      </c>
      <c r="R120" s="1" t="s">
        <v>4</v>
      </c>
      <c r="S120" s="1" t="s">
        <v>4</v>
      </c>
      <c r="T120" s="1">
        <v>6.0000000000000053</v>
      </c>
      <c r="U120" s="1">
        <v>6.0000000000000053</v>
      </c>
      <c r="V120" s="1">
        <v>6.1000000000000609</v>
      </c>
      <c r="W120" s="1">
        <v>6.2000000000000721</v>
      </c>
      <c r="X120" s="1">
        <v>2.200000000000002</v>
      </c>
      <c r="Y120" s="1">
        <v>2.6000000000000911</v>
      </c>
      <c r="Z120" s="1">
        <v>3.5000000000000586</v>
      </c>
      <c r="AA120" s="1">
        <v>3.5000000000000586</v>
      </c>
      <c r="AB120" s="1" t="s">
        <v>4</v>
      </c>
      <c r="AC120" s="1" t="s">
        <v>4</v>
      </c>
      <c r="AD120" s="1" t="s">
        <v>4</v>
      </c>
      <c r="AE120" s="1" t="s">
        <v>4</v>
      </c>
      <c r="AF120" s="1" t="s">
        <v>4</v>
      </c>
      <c r="AG120" s="1" t="s">
        <v>4</v>
      </c>
      <c r="AH120" s="1" t="s">
        <v>4</v>
      </c>
      <c r="AI120" s="1" t="s">
        <v>4</v>
      </c>
      <c r="AJ120" s="1" t="s">
        <v>4</v>
      </c>
      <c r="AK120" s="1" t="s">
        <v>4</v>
      </c>
    </row>
    <row r="121" spans="1:37">
      <c r="A121" t="s">
        <v>341</v>
      </c>
      <c r="B121" s="2">
        <v>914</v>
      </c>
      <c r="C121" t="s">
        <v>342</v>
      </c>
      <c r="D121" s="2">
        <v>2011</v>
      </c>
      <c r="E121" s="1" t="s">
        <v>4</v>
      </c>
      <c r="F121" s="1" t="s">
        <v>4</v>
      </c>
      <c r="G121" s="1" t="s">
        <v>4</v>
      </c>
      <c r="H121" s="1" t="s">
        <v>4</v>
      </c>
      <c r="I121" s="1" t="s">
        <v>4</v>
      </c>
      <c r="J121" s="1" t="s">
        <v>4</v>
      </c>
      <c r="K121" s="1" t="s">
        <v>4</v>
      </c>
      <c r="L121" s="1" t="s">
        <v>4</v>
      </c>
      <c r="M121" s="1" t="s">
        <v>4</v>
      </c>
      <c r="N121" s="1" t="s">
        <v>4</v>
      </c>
      <c r="O121" s="1" t="s">
        <v>4</v>
      </c>
      <c r="P121" s="1" t="s">
        <v>4</v>
      </c>
      <c r="Q121" s="1" t="s">
        <v>4</v>
      </c>
      <c r="R121" s="1" t="s">
        <v>4</v>
      </c>
      <c r="S121" s="1" t="s">
        <v>4</v>
      </c>
      <c r="T121" s="1" t="s">
        <v>4</v>
      </c>
      <c r="U121" s="1">
        <v>5.9999999999998721</v>
      </c>
      <c r="V121" s="1">
        <v>6.2000000000000499</v>
      </c>
      <c r="W121" s="1">
        <v>6.1999999999999611</v>
      </c>
      <c r="X121" s="1">
        <v>6.3000000000000167</v>
      </c>
      <c r="Y121" s="1">
        <v>3.1999999999998918</v>
      </c>
      <c r="Z121" s="1">
        <v>2.4999999999999689</v>
      </c>
      <c r="AA121" s="1">
        <v>2.9999999999999805</v>
      </c>
      <c r="AB121" s="1">
        <v>2.7999999999998693</v>
      </c>
      <c r="AC121" s="1" t="s">
        <v>4</v>
      </c>
      <c r="AD121" s="1" t="s">
        <v>4</v>
      </c>
      <c r="AE121" s="1" t="s">
        <v>4</v>
      </c>
      <c r="AF121" s="1" t="s">
        <v>4</v>
      </c>
      <c r="AG121" s="1" t="s">
        <v>4</v>
      </c>
      <c r="AH121" s="1" t="s">
        <v>4</v>
      </c>
      <c r="AI121" s="1" t="s">
        <v>4</v>
      </c>
      <c r="AJ121" s="1" t="s">
        <v>4</v>
      </c>
      <c r="AK121" s="1" t="s">
        <v>4</v>
      </c>
    </row>
    <row r="122" spans="1:37">
      <c r="A122" t="s">
        <v>341</v>
      </c>
      <c r="B122" s="2">
        <v>914</v>
      </c>
      <c r="C122" t="s">
        <v>342</v>
      </c>
      <c r="D122" s="2">
        <v>2012</v>
      </c>
      <c r="E122" s="1" t="s">
        <v>4</v>
      </c>
      <c r="F122" s="1" t="s">
        <v>4</v>
      </c>
      <c r="G122" s="1" t="s">
        <v>4</v>
      </c>
      <c r="H122" s="1" t="s">
        <v>4</v>
      </c>
      <c r="I122" s="1" t="s">
        <v>4</v>
      </c>
      <c r="J122" s="1" t="s">
        <v>4</v>
      </c>
      <c r="K122" s="1" t="s">
        <v>4</v>
      </c>
      <c r="L122" s="1" t="s">
        <v>4</v>
      </c>
      <c r="M122" s="1" t="s">
        <v>4</v>
      </c>
      <c r="N122" s="1" t="s">
        <v>4</v>
      </c>
      <c r="O122" s="1" t="s">
        <v>4</v>
      </c>
      <c r="P122" s="1" t="s">
        <v>4</v>
      </c>
      <c r="Q122" s="1" t="s">
        <v>4</v>
      </c>
      <c r="R122" s="1" t="s">
        <v>4</v>
      </c>
      <c r="S122" s="1" t="s">
        <v>4</v>
      </c>
      <c r="T122" s="1" t="s">
        <v>4</v>
      </c>
      <c r="U122" s="1" t="s">
        <v>4</v>
      </c>
      <c r="V122" s="1">
        <v>6.2999999999999279</v>
      </c>
      <c r="W122" s="1">
        <v>6.2000000000001387</v>
      </c>
      <c r="X122" s="1">
        <v>6.2000000000000721</v>
      </c>
      <c r="Y122" s="1">
        <v>3.6000000000000032</v>
      </c>
      <c r="Z122" s="1">
        <v>3.499999999999992</v>
      </c>
      <c r="AA122" s="1">
        <v>0.50000000000001155</v>
      </c>
      <c r="AB122" s="1">
        <v>1.6000000000001124</v>
      </c>
      <c r="AC122" s="1">
        <v>1.1400000000000743</v>
      </c>
      <c r="AD122" s="1" t="s">
        <v>4</v>
      </c>
      <c r="AE122" s="1" t="s">
        <v>4</v>
      </c>
      <c r="AF122" s="1" t="s">
        <v>4</v>
      </c>
      <c r="AG122" s="1" t="s">
        <v>4</v>
      </c>
      <c r="AH122" s="1" t="s">
        <v>4</v>
      </c>
      <c r="AI122" s="1" t="s">
        <v>4</v>
      </c>
      <c r="AJ122" s="1" t="s">
        <v>4</v>
      </c>
      <c r="AK122" s="1" t="s">
        <v>4</v>
      </c>
    </row>
    <row r="123" spans="1:37">
      <c r="A123" t="s">
        <v>341</v>
      </c>
      <c r="B123" s="2">
        <v>914</v>
      </c>
      <c r="C123" t="s">
        <v>342</v>
      </c>
      <c r="D123" s="2">
        <v>2013</v>
      </c>
      <c r="E123" s="1" t="s">
        <v>4</v>
      </c>
      <c r="F123" s="1" t="s">
        <v>4</v>
      </c>
      <c r="G123" s="1" t="s">
        <v>4</v>
      </c>
      <c r="H123" s="1" t="s">
        <v>4</v>
      </c>
      <c r="I123" s="1" t="s">
        <v>4</v>
      </c>
      <c r="J123" s="1" t="s">
        <v>4</v>
      </c>
      <c r="K123" s="1" t="s">
        <v>4</v>
      </c>
      <c r="L123" s="1" t="s">
        <v>4</v>
      </c>
      <c r="M123" s="1" t="s">
        <v>4</v>
      </c>
      <c r="N123" s="1" t="s">
        <v>4</v>
      </c>
      <c r="O123" s="1" t="s">
        <v>4</v>
      </c>
      <c r="P123" s="1" t="s">
        <v>4</v>
      </c>
      <c r="Q123" s="1" t="s">
        <v>4</v>
      </c>
      <c r="R123" s="1" t="s">
        <v>4</v>
      </c>
      <c r="S123" s="1" t="s">
        <v>4</v>
      </c>
      <c r="T123" s="1" t="s">
        <v>4</v>
      </c>
      <c r="U123" s="1" t="s">
        <v>4</v>
      </c>
      <c r="V123" s="1" t="s">
        <v>4</v>
      </c>
      <c r="W123" s="1">
        <v>6.0999999999998611</v>
      </c>
      <c r="X123" s="1">
        <v>6.0999999999999721</v>
      </c>
      <c r="Y123" s="1">
        <v>4.2000000000000037</v>
      </c>
      <c r="Z123" s="1">
        <v>4.1999999999999371</v>
      </c>
      <c r="AA123" s="1">
        <v>1.6999999999999682</v>
      </c>
      <c r="AB123" s="1">
        <v>1.699999999999946</v>
      </c>
      <c r="AC123" s="1">
        <v>0.43999999999990713</v>
      </c>
      <c r="AD123" s="1">
        <v>1.3926360601600463</v>
      </c>
      <c r="AE123" s="1" t="s">
        <v>4</v>
      </c>
      <c r="AF123" s="1" t="s">
        <v>4</v>
      </c>
      <c r="AG123" s="1" t="s">
        <v>4</v>
      </c>
      <c r="AH123" s="1" t="s">
        <v>4</v>
      </c>
      <c r="AI123" s="1" t="s">
        <v>4</v>
      </c>
      <c r="AJ123" s="1" t="s">
        <v>4</v>
      </c>
      <c r="AK123" s="1" t="s">
        <v>4</v>
      </c>
    </row>
    <row r="124" spans="1:37">
      <c r="A124" t="s">
        <v>341</v>
      </c>
      <c r="B124" s="2">
        <v>914</v>
      </c>
      <c r="C124" t="s">
        <v>342</v>
      </c>
      <c r="D124" s="2">
        <v>2014</v>
      </c>
      <c r="E124" s="1" t="s">
        <v>4</v>
      </c>
      <c r="F124" s="1" t="s">
        <v>4</v>
      </c>
      <c r="G124" s="1" t="s">
        <v>4</v>
      </c>
      <c r="H124" s="1" t="s">
        <v>4</v>
      </c>
      <c r="I124" s="1" t="s">
        <v>4</v>
      </c>
      <c r="J124" s="1" t="s">
        <v>4</v>
      </c>
      <c r="K124" s="1" t="s">
        <v>4</v>
      </c>
      <c r="L124" s="1" t="s">
        <v>4</v>
      </c>
      <c r="M124" s="1" t="s">
        <v>4</v>
      </c>
      <c r="N124" s="1" t="s">
        <v>4</v>
      </c>
      <c r="O124" s="1" t="s">
        <v>4</v>
      </c>
      <c r="P124" s="1" t="s">
        <v>4</v>
      </c>
      <c r="Q124" s="1" t="s">
        <v>4</v>
      </c>
      <c r="R124" s="1" t="s">
        <v>4</v>
      </c>
      <c r="S124" s="1" t="s">
        <v>4</v>
      </c>
      <c r="T124" s="1" t="s">
        <v>4</v>
      </c>
      <c r="U124" s="1" t="s">
        <v>4</v>
      </c>
      <c r="V124" s="1" t="s">
        <v>4</v>
      </c>
      <c r="W124" s="1" t="s">
        <v>4</v>
      </c>
      <c r="X124" s="1">
        <v>5.9999999999999609</v>
      </c>
      <c r="Y124" s="1">
        <v>4.7000000000000375</v>
      </c>
      <c r="Z124" s="1">
        <v>4.000000000000048</v>
      </c>
      <c r="AA124" s="1">
        <v>2.4999999999999245</v>
      </c>
      <c r="AB124" s="1">
        <v>2.0999999999999686</v>
      </c>
      <c r="AC124" s="1">
        <v>2.1000000000000574</v>
      </c>
      <c r="AD124" s="1">
        <v>1.8536510114565363</v>
      </c>
      <c r="AE124" s="1">
        <v>1.8271810657327414</v>
      </c>
      <c r="AF124" s="1" t="s">
        <v>4</v>
      </c>
      <c r="AG124" s="1" t="s">
        <v>4</v>
      </c>
      <c r="AH124" s="1" t="s">
        <v>4</v>
      </c>
      <c r="AI124" s="1" t="s">
        <v>4</v>
      </c>
      <c r="AJ124" s="1" t="s">
        <v>4</v>
      </c>
      <c r="AK124" s="1" t="s">
        <v>4</v>
      </c>
    </row>
    <row r="125" spans="1:37">
      <c r="A125" t="s">
        <v>341</v>
      </c>
      <c r="B125" s="2">
        <v>914</v>
      </c>
      <c r="C125" t="s">
        <v>342</v>
      </c>
      <c r="D125" s="2">
        <v>2015</v>
      </c>
      <c r="E125" s="1" t="s">
        <v>4</v>
      </c>
      <c r="F125" s="1" t="s">
        <v>4</v>
      </c>
      <c r="G125" s="1" t="s">
        <v>4</v>
      </c>
      <c r="H125" s="1" t="s">
        <v>4</v>
      </c>
      <c r="I125" s="1" t="s">
        <v>4</v>
      </c>
      <c r="J125" s="1" t="s">
        <v>4</v>
      </c>
      <c r="K125" s="1" t="s">
        <v>4</v>
      </c>
      <c r="L125" s="1" t="s">
        <v>4</v>
      </c>
      <c r="M125" s="1" t="s">
        <v>4</v>
      </c>
      <c r="N125" s="1" t="s">
        <v>4</v>
      </c>
      <c r="O125" s="1" t="s">
        <v>4</v>
      </c>
      <c r="P125" s="1" t="s">
        <v>4</v>
      </c>
      <c r="Q125" s="1" t="s">
        <v>4</v>
      </c>
      <c r="R125" s="1" t="s">
        <v>4</v>
      </c>
      <c r="S125" s="1" t="s">
        <v>4</v>
      </c>
      <c r="T125" s="1" t="s">
        <v>4</v>
      </c>
      <c r="U125" s="1" t="s">
        <v>4</v>
      </c>
      <c r="V125" s="1" t="s">
        <v>4</v>
      </c>
      <c r="W125" s="1" t="s">
        <v>4</v>
      </c>
      <c r="X125" s="1" t="s">
        <v>4</v>
      </c>
      <c r="Y125" s="1">
        <v>4.9999999999999822</v>
      </c>
      <c r="Z125" s="1">
        <v>4.0000000000000258</v>
      </c>
      <c r="AA125" s="1">
        <v>2.4999999999999911</v>
      </c>
      <c r="AB125" s="1">
        <v>2.5000000000000577</v>
      </c>
      <c r="AC125" s="1">
        <v>3.2999999999999918</v>
      </c>
      <c r="AD125" s="1">
        <v>2.6999999999999469</v>
      </c>
      <c r="AE125" s="1">
        <v>2.7700930904796195</v>
      </c>
      <c r="AF125" s="1">
        <v>2.2300040640800489</v>
      </c>
      <c r="AG125" s="1" t="s">
        <v>4</v>
      </c>
      <c r="AH125" s="1" t="s">
        <v>4</v>
      </c>
      <c r="AI125" s="1" t="s">
        <v>4</v>
      </c>
      <c r="AJ125" s="1" t="s">
        <v>4</v>
      </c>
      <c r="AK125" s="1" t="s">
        <v>4</v>
      </c>
    </row>
    <row r="126" spans="1:37">
      <c r="A126" t="s">
        <v>341</v>
      </c>
      <c r="B126" s="2">
        <v>914</v>
      </c>
      <c r="C126" t="s">
        <v>342</v>
      </c>
      <c r="D126" s="2">
        <v>2016</v>
      </c>
      <c r="E126" s="1" t="s">
        <v>4</v>
      </c>
      <c r="F126" s="1" t="s">
        <v>4</v>
      </c>
      <c r="G126" s="1" t="s">
        <v>4</v>
      </c>
      <c r="H126" s="1" t="s">
        <v>4</v>
      </c>
      <c r="I126" s="1" t="s">
        <v>4</v>
      </c>
      <c r="J126" s="1" t="s">
        <v>4</v>
      </c>
      <c r="K126" s="1" t="s">
        <v>4</v>
      </c>
      <c r="L126" s="1" t="s">
        <v>4</v>
      </c>
      <c r="M126" s="1" t="s">
        <v>4</v>
      </c>
      <c r="N126" s="1" t="s">
        <v>4</v>
      </c>
      <c r="O126" s="1" t="s">
        <v>4</v>
      </c>
      <c r="P126" s="1" t="s">
        <v>4</v>
      </c>
      <c r="Q126" s="1" t="s">
        <v>4</v>
      </c>
      <c r="R126" s="1" t="s">
        <v>4</v>
      </c>
      <c r="S126" s="1" t="s">
        <v>4</v>
      </c>
      <c r="T126" s="1" t="s">
        <v>4</v>
      </c>
      <c r="U126" s="1" t="s">
        <v>4</v>
      </c>
      <c r="V126" s="1" t="s">
        <v>4</v>
      </c>
      <c r="W126" s="1" t="s">
        <v>4</v>
      </c>
      <c r="X126" s="1" t="s">
        <v>4</v>
      </c>
      <c r="Y126" s="1" t="s">
        <v>4</v>
      </c>
      <c r="Z126" s="1">
        <v>3.9999999999999591</v>
      </c>
      <c r="AA126" s="1">
        <v>2.5000000000000133</v>
      </c>
      <c r="AB126" s="1">
        <v>2.5000000000000133</v>
      </c>
      <c r="AC126" s="1">
        <v>4.1999999999999815</v>
      </c>
      <c r="AD126" s="1">
        <v>3.4000000000000474</v>
      </c>
      <c r="AE126" s="1">
        <v>3.4020197048926448</v>
      </c>
      <c r="AF126" s="1">
        <v>3.3662953348613023</v>
      </c>
      <c r="AG126" s="1">
        <v>3.3521592110355325</v>
      </c>
      <c r="AH126" s="1" t="s">
        <v>4</v>
      </c>
      <c r="AI126" s="1" t="s">
        <v>4</v>
      </c>
      <c r="AJ126" s="1" t="s">
        <v>4</v>
      </c>
      <c r="AK126" s="1" t="s">
        <v>4</v>
      </c>
    </row>
    <row r="127" spans="1:37">
      <c r="A127" t="s">
        <v>341</v>
      </c>
      <c r="B127" s="2">
        <v>914</v>
      </c>
      <c r="C127" t="s">
        <v>342</v>
      </c>
      <c r="D127" s="2">
        <v>2017</v>
      </c>
      <c r="E127" s="1" t="s">
        <v>4</v>
      </c>
      <c r="F127" s="1" t="s">
        <v>4</v>
      </c>
      <c r="G127" s="1" t="s">
        <v>4</v>
      </c>
      <c r="H127" s="1" t="s">
        <v>4</v>
      </c>
      <c r="I127" s="1" t="s">
        <v>4</v>
      </c>
      <c r="J127" s="1" t="s">
        <v>4</v>
      </c>
      <c r="K127" s="1" t="s">
        <v>4</v>
      </c>
      <c r="L127" s="1" t="s">
        <v>4</v>
      </c>
      <c r="M127" s="1" t="s">
        <v>4</v>
      </c>
      <c r="N127" s="1" t="s">
        <v>4</v>
      </c>
      <c r="O127" s="1" t="s">
        <v>4</v>
      </c>
      <c r="P127" s="1" t="s">
        <v>4</v>
      </c>
      <c r="Q127" s="1" t="s">
        <v>4</v>
      </c>
      <c r="R127" s="1" t="s">
        <v>4</v>
      </c>
      <c r="S127" s="1" t="s">
        <v>4</v>
      </c>
      <c r="T127" s="1" t="s">
        <v>4</v>
      </c>
      <c r="U127" s="1" t="s">
        <v>4</v>
      </c>
      <c r="V127" s="1" t="s">
        <v>4</v>
      </c>
      <c r="W127" s="1" t="s">
        <v>4</v>
      </c>
      <c r="X127" s="1" t="s">
        <v>4</v>
      </c>
      <c r="Y127" s="1" t="s">
        <v>4</v>
      </c>
      <c r="Z127" s="1" t="s">
        <v>4</v>
      </c>
      <c r="AA127" s="1">
        <v>2.5000000000000133</v>
      </c>
      <c r="AB127" s="1">
        <v>2.4999999999999689</v>
      </c>
      <c r="AC127" s="1">
        <v>4.4999999999999485</v>
      </c>
      <c r="AD127" s="1">
        <v>3.9999999999999813</v>
      </c>
      <c r="AE127" s="1">
        <v>3.6976224974414107</v>
      </c>
      <c r="AF127" s="1">
        <v>3.7023459129830627</v>
      </c>
      <c r="AG127" s="1">
        <v>3.8413636702004927</v>
      </c>
      <c r="AH127" s="1">
        <v>3.8210814781816982</v>
      </c>
      <c r="AI127" s="1" t="s">
        <v>4</v>
      </c>
      <c r="AJ127" s="1" t="s">
        <v>4</v>
      </c>
      <c r="AK127" s="1" t="s">
        <v>4</v>
      </c>
    </row>
    <row r="128" spans="1:37">
      <c r="A128" t="s">
        <v>341</v>
      </c>
      <c r="B128" s="2">
        <v>914</v>
      </c>
      <c r="C128" t="s">
        <v>342</v>
      </c>
      <c r="D128" s="2">
        <v>2018</v>
      </c>
      <c r="E128" s="1" t="s">
        <v>4</v>
      </c>
      <c r="F128" s="1" t="s">
        <v>4</v>
      </c>
      <c r="G128" s="1" t="s">
        <v>4</v>
      </c>
      <c r="H128" s="1" t="s">
        <v>4</v>
      </c>
      <c r="I128" s="1" t="s">
        <v>4</v>
      </c>
      <c r="J128" s="1" t="s">
        <v>4</v>
      </c>
      <c r="K128" s="1" t="s">
        <v>4</v>
      </c>
      <c r="L128" s="1" t="s">
        <v>4</v>
      </c>
      <c r="M128" s="1" t="s">
        <v>4</v>
      </c>
      <c r="N128" s="1" t="s">
        <v>4</v>
      </c>
      <c r="O128" s="1" t="s">
        <v>4</v>
      </c>
      <c r="P128" s="1" t="s">
        <v>4</v>
      </c>
      <c r="Q128" s="1" t="s">
        <v>4</v>
      </c>
      <c r="R128" s="1" t="s">
        <v>4</v>
      </c>
      <c r="S128" s="1" t="s">
        <v>4</v>
      </c>
      <c r="T128" s="1" t="s">
        <v>4</v>
      </c>
      <c r="U128" s="1" t="s">
        <v>4</v>
      </c>
      <c r="V128" s="1" t="s">
        <v>4</v>
      </c>
      <c r="W128" s="1" t="s">
        <v>4</v>
      </c>
      <c r="X128" s="1" t="s">
        <v>4</v>
      </c>
      <c r="Y128" s="1" t="s">
        <v>4</v>
      </c>
      <c r="Z128" s="1" t="s">
        <v>4</v>
      </c>
      <c r="AA128" s="1" t="s">
        <v>4</v>
      </c>
      <c r="AB128" s="1">
        <v>2.4999999999999911</v>
      </c>
      <c r="AC128" s="1">
        <v>4.5000000000000595</v>
      </c>
      <c r="AD128" s="1">
        <v>4.250000000000087</v>
      </c>
      <c r="AE128" s="1">
        <v>4.1068563805877645</v>
      </c>
      <c r="AF128" s="1">
        <v>3.7101961424980345</v>
      </c>
      <c r="AG128" s="1">
        <v>3.9982081856182905</v>
      </c>
      <c r="AH128" s="1">
        <v>4.062277255531721</v>
      </c>
      <c r="AI128" s="1">
        <v>4.0713014060150821</v>
      </c>
      <c r="AJ128" s="1" t="s">
        <v>4</v>
      </c>
      <c r="AK128" s="1" t="s">
        <v>4</v>
      </c>
    </row>
    <row r="129" spans="1:37">
      <c r="A129" t="s">
        <v>341</v>
      </c>
      <c r="B129" s="2">
        <v>914</v>
      </c>
      <c r="C129" t="s">
        <v>342</v>
      </c>
      <c r="D129" s="2">
        <v>2019</v>
      </c>
      <c r="E129" s="1" t="s">
        <v>4</v>
      </c>
      <c r="F129" s="1" t="s">
        <v>4</v>
      </c>
      <c r="G129" s="1" t="s">
        <v>4</v>
      </c>
      <c r="H129" s="1" t="s">
        <v>4</v>
      </c>
      <c r="I129" s="1" t="s">
        <v>4</v>
      </c>
      <c r="J129" s="1" t="s">
        <v>4</v>
      </c>
      <c r="K129" s="1" t="s">
        <v>4</v>
      </c>
      <c r="L129" s="1" t="s">
        <v>4</v>
      </c>
      <c r="M129" s="1" t="s">
        <v>4</v>
      </c>
      <c r="N129" s="1" t="s">
        <v>4</v>
      </c>
      <c r="O129" s="1" t="s">
        <v>4</v>
      </c>
      <c r="P129" s="1" t="s">
        <v>4</v>
      </c>
      <c r="Q129" s="1" t="s">
        <v>4</v>
      </c>
      <c r="R129" s="1" t="s">
        <v>4</v>
      </c>
      <c r="S129" s="1" t="s">
        <v>4</v>
      </c>
      <c r="T129" s="1" t="s">
        <v>4</v>
      </c>
      <c r="U129" s="1" t="s">
        <v>4</v>
      </c>
      <c r="V129" s="1" t="s">
        <v>4</v>
      </c>
      <c r="W129" s="1" t="s">
        <v>4</v>
      </c>
      <c r="X129" s="1" t="s">
        <v>4</v>
      </c>
      <c r="Y129" s="1" t="s">
        <v>4</v>
      </c>
      <c r="Z129" s="1" t="s">
        <v>4</v>
      </c>
      <c r="AA129" s="1" t="s">
        <v>4</v>
      </c>
      <c r="AB129" s="1" t="s">
        <v>4</v>
      </c>
      <c r="AC129" s="1">
        <v>4.6999999999999709</v>
      </c>
      <c r="AD129" s="1">
        <v>4.2499999999999094</v>
      </c>
      <c r="AE129" s="1">
        <v>4.1388469039737474</v>
      </c>
      <c r="AF129" s="1">
        <v>3.7719804754108299</v>
      </c>
      <c r="AG129" s="1">
        <v>3.7189539991161036</v>
      </c>
      <c r="AH129" s="1">
        <v>2.9827208785307535</v>
      </c>
      <c r="AI129" s="1">
        <v>2.2396373243481538</v>
      </c>
      <c r="AJ129" s="1">
        <v>2.173674358923372</v>
      </c>
      <c r="AK129" s="1" t="s">
        <v>4</v>
      </c>
    </row>
    <row r="130" spans="1:37">
      <c r="A130" t="s">
        <v>341</v>
      </c>
      <c r="B130" s="2">
        <v>914</v>
      </c>
      <c r="C130" t="s">
        <v>342</v>
      </c>
      <c r="D130" s="2">
        <v>2020</v>
      </c>
      <c r="E130" s="1" t="s">
        <v>4</v>
      </c>
      <c r="F130" s="1" t="s">
        <v>4</v>
      </c>
      <c r="G130" s="1" t="s">
        <v>4</v>
      </c>
      <c r="H130" s="1" t="s">
        <v>4</v>
      </c>
      <c r="I130" s="1" t="s">
        <v>4</v>
      </c>
      <c r="J130" s="1" t="s">
        <v>4</v>
      </c>
      <c r="K130" s="1" t="s">
        <v>4</v>
      </c>
      <c r="L130" s="1" t="s">
        <v>4</v>
      </c>
      <c r="M130" s="1" t="s">
        <v>4</v>
      </c>
      <c r="N130" s="1" t="s">
        <v>4</v>
      </c>
      <c r="O130" s="1" t="s">
        <v>4</v>
      </c>
      <c r="P130" s="1" t="s">
        <v>4</v>
      </c>
      <c r="Q130" s="1" t="s">
        <v>4</v>
      </c>
      <c r="R130" s="1" t="s">
        <v>4</v>
      </c>
      <c r="S130" s="1" t="s">
        <v>4</v>
      </c>
      <c r="T130" s="1" t="s">
        <v>4</v>
      </c>
      <c r="U130" s="1" t="s">
        <v>4</v>
      </c>
      <c r="V130" s="1" t="s">
        <v>4</v>
      </c>
      <c r="W130" s="1" t="s">
        <v>4</v>
      </c>
      <c r="X130" s="1" t="s">
        <v>4</v>
      </c>
      <c r="Y130" s="1" t="s">
        <v>4</v>
      </c>
      <c r="Z130" s="1" t="s">
        <v>4</v>
      </c>
      <c r="AA130" s="1" t="s">
        <v>4</v>
      </c>
      <c r="AB130" s="1" t="s">
        <v>4</v>
      </c>
      <c r="AC130" s="1" t="s">
        <v>4</v>
      </c>
      <c r="AD130" s="1">
        <v>4.249999999999976</v>
      </c>
      <c r="AE130" s="1">
        <v>4.1420652793837887</v>
      </c>
      <c r="AF130" s="1">
        <v>3.8815288140451987</v>
      </c>
      <c r="AG130" s="1">
        <v>3.8799138494089558</v>
      </c>
      <c r="AH130" s="1">
        <v>4.0220265374147246</v>
      </c>
      <c r="AI130" s="1">
        <v>-7.528954420938117</v>
      </c>
      <c r="AJ130" s="1">
        <v>-3.3112286975311322</v>
      </c>
      <c r="AK130" s="1">
        <v>-3.4816303754993339</v>
      </c>
    </row>
    <row r="131" spans="1:37">
      <c r="A131" t="s">
        <v>341</v>
      </c>
      <c r="B131" s="2">
        <v>914</v>
      </c>
      <c r="C131" t="s">
        <v>342</v>
      </c>
      <c r="D131" s="2">
        <v>2021</v>
      </c>
      <c r="E131" s="1" t="s">
        <v>4</v>
      </c>
      <c r="F131" s="1" t="s">
        <v>4</v>
      </c>
      <c r="G131" s="1" t="s">
        <v>4</v>
      </c>
      <c r="H131" s="1" t="s">
        <v>4</v>
      </c>
      <c r="I131" s="1" t="s">
        <v>4</v>
      </c>
      <c r="J131" s="1" t="s">
        <v>4</v>
      </c>
      <c r="K131" s="1" t="s">
        <v>4</v>
      </c>
      <c r="L131" s="1" t="s">
        <v>4</v>
      </c>
      <c r="M131" s="1" t="s">
        <v>4</v>
      </c>
      <c r="N131" s="1" t="s">
        <v>4</v>
      </c>
      <c r="O131" s="1" t="s">
        <v>4</v>
      </c>
      <c r="P131" s="1" t="s">
        <v>4</v>
      </c>
      <c r="Q131" s="1" t="s">
        <v>4</v>
      </c>
      <c r="R131" s="1" t="s">
        <v>4</v>
      </c>
      <c r="S131" s="1" t="s">
        <v>4</v>
      </c>
      <c r="T131" s="1" t="s">
        <v>4</v>
      </c>
      <c r="U131" s="1" t="s">
        <v>4</v>
      </c>
      <c r="V131" s="1" t="s">
        <v>4</v>
      </c>
      <c r="W131" s="1" t="s">
        <v>4</v>
      </c>
      <c r="X131" s="1" t="s">
        <v>4</v>
      </c>
      <c r="Y131" s="1" t="s">
        <v>4</v>
      </c>
      <c r="Z131" s="1" t="s">
        <v>4</v>
      </c>
      <c r="AA131" s="1" t="s">
        <v>4</v>
      </c>
      <c r="AB131" s="1" t="s">
        <v>4</v>
      </c>
      <c r="AC131" s="1" t="s">
        <v>4</v>
      </c>
      <c r="AD131" s="1" t="s">
        <v>4</v>
      </c>
      <c r="AE131" s="1">
        <v>4.1440993704735307</v>
      </c>
      <c r="AF131" s="1">
        <v>3.9011842650332529</v>
      </c>
      <c r="AG131" s="1">
        <v>3.9315236284712896</v>
      </c>
      <c r="AH131" s="1">
        <v>3.9890082238256852</v>
      </c>
      <c r="AI131" s="1">
        <v>6.0939947698082975</v>
      </c>
      <c r="AJ131" s="1">
        <v>5.3000000000000602</v>
      </c>
      <c r="AK131" s="1">
        <v>8.5155011261920599</v>
      </c>
    </row>
    <row r="132" spans="1:37">
      <c r="A132" t="s">
        <v>341</v>
      </c>
      <c r="B132" s="2">
        <v>914</v>
      </c>
      <c r="C132" t="s">
        <v>342</v>
      </c>
      <c r="D132" s="2">
        <v>2022</v>
      </c>
      <c r="E132" s="1" t="s">
        <v>4</v>
      </c>
      <c r="F132" s="1" t="s">
        <v>4</v>
      </c>
      <c r="G132" s="1" t="s">
        <v>4</v>
      </c>
      <c r="H132" s="1" t="s">
        <v>4</v>
      </c>
      <c r="I132" s="1" t="s">
        <v>4</v>
      </c>
      <c r="J132" s="1" t="s">
        <v>4</v>
      </c>
      <c r="K132" s="1" t="s">
        <v>4</v>
      </c>
      <c r="L132" s="1" t="s">
        <v>4</v>
      </c>
      <c r="M132" s="1" t="s">
        <v>4</v>
      </c>
      <c r="N132" s="1" t="s">
        <v>4</v>
      </c>
      <c r="O132" s="1" t="s">
        <v>4</v>
      </c>
      <c r="P132" s="1" t="s">
        <v>4</v>
      </c>
      <c r="Q132" s="1" t="s">
        <v>4</v>
      </c>
      <c r="R132" s="1" t="s">
        <v>4</v>
      </c>
      <c r="S132" s="1" t="s">
        <v>4</v>
      </c>
      <c r="T132" s="1" t="s">
        <v>4</v>
      </c>
      <c r="U132" s="1" t="s">
        <v>4</v>
      </c>
      <c r="V132" s="1" t="s">
        <v>4</v>
      </c>
      <c r="W132" s="1" t="s">
        <v>4</v>
      </c>
      <c r="X132" s="1" t="s">
        <v>4</v>
      </c>
      <c r="Y132" s="1" t="s">
        <v>4</v>
      </c>
      <c r="Z132" s="1" t="s">
        <v>4</v>
      </c>
      <c r="AA132" s="1" t="s">
        <v>4</v>
      </c>
      <c r="AB132" s="1" t="s">
        <v>4</v>
      </c>
      <c r="AC132" s="1" t="s">
        <v>4</v>
      </c>
      <c r="AD132" s="1" t="s">
        <v>4</v>
      </c>
      <c r="AE132" s="1" t="s">
        <v>4</v>
      </c>
      <c r="AF132" s="1">
        <v>3.9519141772021538</v>
      </c>
      <c r="AG132" s="1">
        <v>3.9585250046283882</v>
      </c>
      <c r="AH132" s="1">
        <v>4.0145852132570603</v>
      </c>
      <c r="AI132" s="1">
        <v>5.8182258910728368</v>
      </c>
      <c r="AJ132" s="1">
        <v>4.4999999999999485</v>
      </c>
      <c r="AK132" s="1">
        <v>4.000000000000048</v>
      </c>
    </row>
    <row r="133" spans="1:37">
      <c r="A133" t="s">
        <v>341</v>
      </c>
      <c r="B133" s="2">
        <v>914</v>
      </c>
      <c r="C133" t="s">
        <v>342</v>
      </c>
      <c r="D133" s="2">
        <v>2023</v>
      </c>
      <c r="E133" s="1" t="s">
        <v>4</v>
      </c>
      <c r="F133" s="1" t="s">
        <v>4</v>
      </c>
      <c r="G133" s="1" t="s">
        <v>4</v>
      </c>
      <c r="H133" s="1" t="s">
        <v>4</v>
      </c>
      <c r="I133" s="1" t="s">
        <v>4</v>
      </c>
      <c r="J133" s="1" t="s">
        <v>4</v>
      </c>
      <c r="K133" s="1" t="s">
        <v>4</v>
      </c>
      <c r="L133" s="1" t="s">
        <v>4</v>
      </c>
      <c r="M133" s="1" t="s">
        <v>4</v>
      </c>
      <c r="N133" s="1" t="s">
        <v>4</v>
      </c>
      <c r="O133" s="1" t="s">
        <v>4</v>
      </c>
      <c r="P133" s="1" t="s">
        <v>4</v>
      </c>
      <c r="Q133" s="1" t="s">
        <v>4</v>
      </c>
      <c r="R133" s="1" t="s">
        <v>4</v>
      </c>
      <c r="S133" s="1" t="s">
        <v>4</v>
      </c>
      <c r="T133" s="1" t="s">
        <v>4</v>
      </c>
      <c r="U133" s="1" t="s">
        <v>4</v>
      </c>
      <c r="V133" s="1" t="s">
        <v>4</v>
      </c>
      <c r="W133" s="1" t="s">
        <v>4</v>
      </c>
      <c r="X133" s="1" t="s">
        <v>4</v>
      </c>
      <c r="Y133" s="1" t="s">
        <v>4</v>
      </c>
      <c r="Z133" s="1" t="s">
        <v>4</v>
      </c>
      <c r="AA133" s="1" t="s">
        <v>4</v>
      </c>
      <c r="AB133" s="1" t="s">
        <v>4</v>
      </c>
      <c r="AC133" s="1" t="s">
        <v>4</v>
      </c>
      <c r="AD133" s="1" t="s">
        <v>4</v>
      </c>
      <c r="AE133" s="1" t="s">
        <v>4</v>
      </c>
      <c r="AF133" s="1" t="s">
        <v>4</v>
      </c>
      <c r="AG133" s="1">
        <v>3.9591495730134429</v>
      </c>
      <c r="AH133" s="1">
        <v>4.0085399914992603</v>
      </c>
      <c r="AI133" s="1">
        <v>4.3110887466476289</v>
      </c>
      <c r="AJ133" s="1">
        <v>4.0999999999999703</v>
      </c>
      <c r="AK133" s="1">
        <v>2.4999999999999689</v>
      </c>
    </row>
    <row r="134" spans="1:37">
      <c r="A134" t="s">
        <v>37</v>
      </c>
      <c r="B134" s="2">
        <v>171</v>
      </c>
      <c r="C134" t="s">
        <v>38</v>
      </c>
      <c r="D134" s="2">
        <v>1991</v>
      </c>
      <c r="E134" s="1" t="s">
        <v>4</v>
      </c>
      <c r="F134" s="1" t="s">
        <v>4</v>
      </c>
      <c r="G134" s="1" t="s">
        <v>4</v>
      </c>
      <c r="H134" s="1" t="s">
        <v>4</v>
      </c>
      <c r="I134" s="1" t="s">
        <v>4</v>
      </c>
      <c r="J134" s="1" t="s">
        <v>4</v>
      </c>
      <c r="K134" s="1" t="s">
        <v>4</v>
      </c>
      <c r="L134" s="1" t="s">
        <v>4</v>
      </c>
      <c r="M134" s="1" t="s">
        <v>4</v>
      </c>
      <c r="N134" s="1" t="s">
        <v>4</v>
      </c>
      <c r="O134" s="1" t="s">
        <v>4</v>
      </c>
      <c r="P134" s="1" t="s">
        <v>4</v>
      </c>
      <c r="Q134" s="1" t="s">
        <v>4</v>
      </c>
      <c r="R134" s="1" t="s">
        <v>4</v>
      </c>
      <c r="S134" s="1" t="s">
        <v>4</v>
      </c>
      <c r="T134" s="1" t="s">
        <v>4</v>
      </c>
      <c r="U134" s="1" t="s">
        <v>4</v>
      </c>
      <c r="V134" s="1" t="s">
        <v>4</v>
      </c>
      <c r="W134" s="1" t="s">
        <v>4</v>
      </c>
      <c r="X134" s="1" t="s">
        <v>4</v>
      </c>
      <c r="Y134" s="1" t="s">
        <v>4</v>
      </c>
      <c r="Z134" s="1" t="s">
        <v>4</v>
      </c>
      <c r="AA134" s="1" t="s">
        <v>4</v>
      </c>
      <c r="AB134" s="1" t="s">
        <v>4</v>
      </c>
      <c r="AC134" s="1" t="s">
        <v>4</v>
      </c>
      <c r="AD134" s="1" t="s">
        <v>4</v>
      </c>
      <c r="AE134" s="1" t="s">
        <v>4</v>
      </c>
      <c r="AF134" s="1" t="s">
        <v>4</v>
      </c>
      <c r="AG134" s="1" t="s">
        <v>4</v>
      </c>
      <c r="AH134" s="1" t="s">
        <v>4</v>
      </c>
      <c r="AI134" s="1" t="s">
        <v>4</v>
      </c>
      <c r="AJ134" s="1" t="s">
        <v>4</v>
      </c>
      <c r="AK134" s="1" t="s">
        <v>4</v>
      </c>
    </row>
    <row r="135" spans="1:37">
      <c r="A135" t="s">
        <v>37</v>
      </c>
      <c r="B135" s="2">
        <v>171</v>
      </c>
      <c r="C135" t="s">
        <v>38</v>
      </c>
      <c r="D135" s="2">
        <v>1992</v>
      </c>
      <c r="E135" s="1" t="s">
        <v>4</v>
      </c>
      <c r="F135" s="1" t="s">
        <v>4</v>
      </c>
      <c r="G135" s="1" t="s">
        <v>4</v>
      </c>
      <c r="H135" s="1" t="s">
        <v>4</v>
      </c>
      <c r="I135" s="1" t="s">
        <v>4</v>
      </c>
      <c r="J135" s="1" t="s">
        <v>4</v>
      </c>
      <c r="K135" s="1" t="s">
        <v>4</v>
      </c>
      <c r="L135" s="1" t="s">
        <v>4</v>
      </c>
      <c r="M135" s="1" t="s">
        <v>4</v>
      </c>
      <c r="N135" s="1" t="s">
        <v>4</v>
      </c>
      <c r="O135" s="1" t="s">
        <v>4</v>
      </c>
      <c r="P135" s="1" t="s">
        <v>4</v>
      </c>
      <c r="Q135" s="1" t="s">
        <v>4</v>
      </c>
      <c r="R135" s="1" t="s">
        <v>4</v>
      </c>
      <c r="S135" s="1" t="s">
        <v>4</v>
      </c>
      <c r="T135" s="1" t="s">
        <v>4</v>
      </c>
      <c r="U135" s="1" t="s">
        <v>4</v>
      </c>
      <c r="V135" s="1" t="s">
        <v>4</v>
      </c>
      <c r="W135" s="1" t="s">
        <v>4</v>
      </c>
      <c r="X135" s="1" t="s">
        <v>4</v>
      </c>
      <c r="Y135" s="1" t="s">
        <v>4</v>
      </c>
      <c r="Z135" s="1" t="s">
        <v>4</v>
      </c>
      <c r="AA135" s="1" t="s">
        <v>4</v>
      </c>
      <c r="AB135" s="1" t="s">
        <v>4</v>
      </c>
      <c r="AC135" s="1" t="s">
        <v>4</v>
      </c>
      <c r="AD135" s="1" t="s">
        <v>4</v>
      </c>
      <c r="AE135" s="1" t="s">
        <v>4</v>
      </c>
      <c r="AF135" s="1" t="s">
        <v>4</v>
      </c>
      <c r="AG135" s="1" t="s">
        <v>4</v>
      </c>
      <c r="AH135" s="1" t="s">
        <v>4</v>
      </c>
      <c r="AI135" s="1" t="s">
        <v>4</v>
      </c>
      <c r="AJ135" s="1" t="s">
        <v>4</v>
      </c>
      <c r="AK135" s="1" t="s">
        <v>4</v>
      </c>
    </row>
    <row r="136" spans="1:37">
      <c r="A136" t="s">
        <v>37</v>
      </c>
      <c r="B136" s="2">
        <v>171</v>
      </c>
      <c r="C136" t="s">
        <v>38</v>
      </c>
      <c r="D136" s="2">
        <v>1993</v>
      </c>
      <c r="E136" s="1" t="s">
        <v>4</v>
      </c>
      <c r="F136" s="1" t="s">
        <v>4</v>
      </c>
      <c r="G136" s="1" t="s">
        <v>4</v>
      </c>
      <c r="H136" s="1" t="s">
        <v>4</v>
      </c>
      <c r="I136" s="1" t="s">
        <v>4</v>
      </c>
      <c r="J136" s="1" t="s">
        <v>4</v>
      </c>
      <c r="K136" s="1" t="s">
        <v>4</v>
      </c>
      <c r="L136" s="1" t="s">
        <v>4</v>
      </c>
      <c r="M136" s="1" t="s">
        <v>4</v>
      </c>
      <c r="N136" s="1" t="s">
        <v>4</v>
      </c>
      <c r="O136" s="1" t="s">
        <v>4</v>
      </c>
      <c r="P136" s="1" t="s">
        <v>4</v>
      </c>
      <c r="Q136" s="1" t="s">
        <v>4</v>
      </c>
      <c r="R136" s="1" t="s">
        <v>4</v>
      </c>
      <c r="S136" s="1" t="s">
        <v>4</v>
      </c>
      <c r="T136" s="1" t="s">
        <v>4</v>
      </c>
      <c r="U136" s="1" t="s">
        <v>4</v>
      </c>
      <c r="V136" s="1" t="s">
        <v>4</v>
      </c>
      <c r="W136" s="1" t="s">
        <v>4</v>
      </c>
      <c r="X136" s="1" t="s">
        <v>4</v>
      </c>
      <c r="Y136" s="1" t="s">
        <v>4</v>
      </c>
      <c r="Z136" s="1" t="s">
        <v>4</v>
      </c>
      <c r="AA136" s="1" t="s">
        <v>4</v>
      </c>
      <c r="AB136" s="1" t="s">
        <v>4</v>
      </c>
      <c r="AC136" s="1" t="s">
        <v>4</v>
      </c>
      <c r="AD136" s="1" t="s">
        <v>4</v>
      </c>
      <c r="AE136" s="1" t="s">
        <v>4</v>
      </c>
      <c r="AF136" s="1" t="s">
        <v>4</v>
      </c>
      <c r="AG136" s="1" t="s">
        <v>4</v>
      </c>
      <c r="AH136" s="1" t="s">
        <v>4</v>
      </c>
      <c r="AI136" s="1" t="s">
        <v>4</v>
      </c>
      <c r="AJ136" s="1" t="s">
        <v>4</v>
      </c>
      <c r="AK136" s="1" t="s">
        <v>4</v>
      </c>
    </row>
    <row r="137" spans="1:37">
      <c r="A137" t="s">
        <v>37</v>
      </c>
      <c r="B137" s="2">
        <v>171</v>
      </c>
      <c r="C137" t="s">
        <v>38</v>
      </c>
      <c r="D137" s="2">
        <v>1994</v>
      </c>
      <c r="E137" s="1" t="s">
        <v>4</v>
      </c>
      <c r="F137" s="1" t="s">
        <v>4</v>
      </c>
      <c r="G137" s="1" t="s">
        <v>4</v>
      </c>
      <c r="H137" s="1" t="s">
        <v>4</v>
      </c>
      <c r="I137" s="1" t="s">
        <v>4</v>
      </c>
      <c r="J137" s="1" t="s">
        <v>4</v>
      </c>
      <c r="K137" s="1" t="s">
        <v>4</v>
      </c>
      <c r="L137" s="1" t="s">
        <v>4</v>
      </c>
      <c r="M137" s="1" t="s">
        <v>4</v>
      </c>
      <c r="N137" s="1" t="s">
        <v>4</v>
      </c>
      <c r="O137" s="1" t="s">
        <v>4</v>
      </c>
      <c r="P137" s="1" t="s">
        <v>4</v>
      </c>
      <c r="Q137" s="1" t="s">
        <v>4</v>
      </c>
      <c r="R137" s="1" t="s">
        <v>4</v>
      </c>
      <c r="S137" s="1" t="s">
        <v>4</v>
      </c>
      <c r="T137" s="1" t="s">
        <v>4</v>
      </c>
      <c r="U137" s="1" t="s">
        <v>4</v>
      </c>
      <c r="V137" s="1" t="s">
        <v>4</v>
      </c>
      <c r="W137" s="1" t="s">
        <v>4</v>
      </c>
      <c r="X137" s="1" t="s">
        <v>4</v>
      </c>
      <c r="Y137" s="1" t="s">
        <v>4</v>
      </c>
      <c r="Z137" s="1" t="s">
        <v>4</v>
      </c>
      <c r="AA137" s="1" t="s">
        <v>4</v>
      </c>
      <c r="AB137" s="1" t="s">
        <v>4</v>
      </c>
      <c r="AC137" s="1" t="s">
        <v>4</v>
      </c>
      <c r="AD137" s="1" t="s">
        <v>4</v>
      </c>
      <c r="AE137" s="1" t="s">
        <v>4</v>
      </c>
      <c r="AF137" s="1" t="s">
        <v>4</v>
      </c>
      <c r="AG137" s="1" t="s">
        <v>4</v>
      </c>
      <c r="AH137" s="1" t="s">
        <v>4</v>
      </c>
      <c r="AI137" s="1" t="s">
        <v>4</v>
      </c>
      <c r="AJ137" s="1" t="s">
        <v>4</v>
      </c>
      <c r="AK137" s="1" t="s">
        <v>4</v>
      </c>
    </row>
    <row r="138" spans="1:37">
      <c r="A138" t="s">
        <v>37</v>
      </c>
      <c r="B138" s="2">
        <v>171</v>
      </c>
      <c r="C138" t="s">
        <v>38</v>
      </c>
      <c r="D138" s="2">
        <v>1995</v>
      </c>
      <c r="E138" s="1" t="s">
        <v>4</v>
      </c>
      <c r="F138" s="1" t="s">
        <v>4</v>
      </c>
      <c r="G138" s="1" t="s">
        <v>4</v>
      </c>
      <c r="H138" s="1" t="s">
        <v>4</v>
      </c>
      <c r="I138" s="1" t="s">
        <v>4</v>
      </c>
      <c r="J138" s="1" t="s">
        <v>4</v>
      </c>
      <c r="K138" s="1" t="s">
        <v>4</v>
      </c>
      <c r="L138" s="1" t="s">
        <v>4</v>
      </c>
      <c r="M138" s="1" t="s">
        <v>4</v>
      </c>
      <c r="N138" s="1" t="s">
        <v>4</v>
      </c>
      <c r="O138" s="1" t="s">
        <v>4</v>
      </c>
      <c r="P138" s="1" t="s">
        <v>4</v>
      </c>
      <c r="Q138" s="1" t="s">
        <v>4</v>
      </c>
      <c r="R138" s="1" t="s">
        <v>4</v>
      </c>
      <c r="S138" s="1" t="s">
        <v>4</v>
      </c>
      <c r="T138" s="1" t="s">
        <v>4</v>
      </c>
      <c r="U138" s="1" t="s">
        <v>4</v>
      </c>
      <c r="V138" s="1" t="s">
        <v>4</v>
      </c>
      <c r="W138" s="1" t="s">
        <v>4</v>
      </c>
      <c r="X138" s="1" t="s">
        <v>4</v>
      </c>
      <c r="Y138" s="1" t="s">
        <v>4</v>
      </c>
      <c r="Z138" s="1" t="s">
        <v>4</v>
      </c>
      <c r="AA138" s="1" t="s">
        <v>4</v>
      </c>
      <c r="AB138" s="1" t="s">
        <v>4</v>
      </c>
      <c r="AC138" s="1" t="s">
        <v>4</v>
      </c>
      <c r="AD138" s="1" t="s">
        <v>4</v>
      </c>
      <c r="AE138" s="1" t="s">
        <v>4</v>
      </c>
      <c r="AF138" s="1" t="s">
        <v>4</v>
      </c>
      <c r="AG138" s="1" t="s">
        <v>4</v>
      </c>
      <c r="AH138" s="1" t="s">
        <v>4</v>
      </c>
      <c r="AI138" s="1" t="s">
        <v>4</v>
      </c>
      <c r="AJ138" s="1" t="s">
        <v>4</v>
      </c>
      <c r="AK138" s="1" t="s">
        <v>4</v>
      </c>
    </row>
    <row r="139" spans="1:37">
      <c r="A139" t="s">
        <v>37</v>
      </c>
      <c r="B139" s="2">
        <v>171</v>
      </c>
      <c r="C139" t="s">
        <v>38</v>
      </c>
      <c r="D139" s="2">
        <v>1996</v>
      </c>
      <c r="E139" s="1" t="s">
        <v>4</v>
      </c>
      <c r="F139" s="1" t="s">
        <v>4</v>
      </c>
      <c r="G139" s="1" t="s">
        <v>4</v>
      </c>
      <c r="H139" s="1" t="s">
        <v>4</v>
      </c>
      <c r="I139" s="1" t="s">
        <v>4</v>
      </c>
      <c r="J139" s="1" t="s">
        <v>4</v>
      </c>
      <c r="K139" s="1" t="s">
        <v>4</v>
      </c>
      <c r="L139" s="1" t="s">
        <v>4</v>
      </c>
      <c r="M139" s="1" t="s">
        <v>4</v>
      </c>
      <c r="N139" s="1" t="s">
        <v>4</v>
      </c>
      <c r="O139" s="1" t="s">
        <v>4</v>
      </c>
      <c r="P139" s="1" t="s">
        <v>4</v>
      </c>
      <c r="Q139" s="1" t="s">
        <v>4</v>
      </c>
      <c r="R139" s="1" t="s">
        <v>4</v>
      </c>
      <c r="S139" s="1" t="s">
        <v>4</v>
      </c>
      <c r="T139" s="1" t="s">
        <v>4</v>
      </c>
      <c r="U139" s="1" t="s">
        <v>4</v>
      </c>
      <c r="V139" s="1" t="s">
        <v>4</v>
      </c>
      <c r="W139" s="1" t="s">
        <v>4</v>
      </c>
      <c r="X139" s="1" t="s">
        <v>4</v>
      </c>
      <c r="Y139" s="1" t="s">
        <v>4</v>
      </c>
      <c r="Z139" s="1" t="s">
        <v>4</v>
      </c>
      <c r="AA139" s="1" t="s">
        <v>4</v>
      </c>
      <c r="AB139" s="1" t="s">
        <v>4</v>
      </c>
      <c r="AC139" s="1" t="s">
        <v>4</v>
      </c>
      <c r="AD139" s="1" t="s">
        <v>4</v>
      </c>
      <c r="AE139" s="1" t="s">
        <v>4</v>
      </c>
      <c r="AF139" s="1" t="s">
        <v>4</v>
      </c>
      <c r="AG139" s="1" t="s">
        <v>4</v>
      </c>
      <c r="AH139" s="1" t="s">
        <v>4</v>
      </c>
      <c r="AI139" s="1" t="s">
        <v>4</v>
      </c>
      <c r="AJ139" s="1" t="s">
        <v>4</v>
      </c>
      <c r="AK139" s="1" t="s">
        <v>4</v>
      </c>
    </row>
    <row r="140" spans="1:37">
      <c r="A140" t="s">
        <v>37</v>
      </c>
      <c r="B140" s="2">
        <v>171</v>
      </c>
      <c r="C140" t="s">
        <v>38</v>
      </c>
      <c r="D140" s="2">
        <v>1997</v>
      </c>
      <c r="E140" s="1" t="s">
        <v>4</v>
      </c>
      <c r="F140" s="1" t="s">
        <v>4</v>
      </c>
      <c r="G140" s="1" t="s">
        <v>4</v>
      </c>
      <c r="H140" s="1" t="s">
        <v>4</v>
      </c>
      <c r="I140" s="1" t="s">
        <v>4</v>
      </c>
      <c r="J140" s="1" t="s">
        <v>4</v>
      </c>
      <c r="K140" s="1" t="s">
        <v>4</v>
      </c>
      <c r="L140" s="1" t="s">
        <v>4</v>
      </c>
      <c r="M140" s="1" t="s">
        <v>4</v>
      </c>
      <c r="N140" s="1" t="s">
        <v>4</v>
      </c>
      <c r="O140" s="1" t="s">
        <v>4</v>
      </c>
      <c r="P140" s="1" t="s">
        <v>4</v>
      </c>
      <c r="Q140" s="1" t="s">
        <v>4</v>
      </c>
      <c r="R140" s="1" t="s">
        <v>4</v>
      </c>
      <c r="S140" s="1" t="s">
        <v>4</v>
      </c>
      <c r="T140" s="1" t="s">
        <v>4</v>
      </c>
      <c r="U140" s="1" t="s">
        <v>4</v>
      </c>
      <c r="V140" s="1" t="s">
        <v>4</v>
      </c>
      <c r="W140" s="1" t="s">
        <v>4</v>
      </c>
      <c r="X140" s="1" t="s">
        <v>4</v>
      </c>
      <c r="Y140" s="1" t="s">
        <v>4</v>
      </c>
      <c r="Z140" s="1" t="s">
        <v>4</v>
      </c>
      <c r="AA140" s="1" t="s">
        <v>4</v>
      </c>
      <c r="AB140" s="1" t="s">
        <v>4</v>
      </c>
      <c r="AC140" s="1" t="s">
        <v>4</v>
      </c>
      <c r="AD140" s="1" t="s">
        <v>4</v>
      </c>
      <c r="AE140" s="1" t="s">
        <v>4</v>
      </c>
      <c r="AF140" s="1" t="s">
        <v>4</v>
      </c>
      <c r="AG140" s="1" t="s">
        <v>4</v>
      </c>
      <c r="AH140" s="1" t="s">
        <v>4</v>
      </c>
      <c r="AI140" s="1" t="s">
        <v>4</v>
      </c>
      <c r="AJ140" s="1" t="s">
        <v>4</v>
      </c>
      <c r="AK140" s="1" t="s">
        <v>4</v>
      </c>
    </row>
    <row r="141" spans="1:37">
      <c r="A141" t="s">
        <v>37</v>
      </c>
      <c r="B141" s="2">
        <v>171</v>
      </c>
      <c r="C141" t="s">
        <v>38</v>
      </c>
      <c r="D141" s="2">
        <v>1998</v>
      </c>
      <c r="E141" s="1" t="s">
        <v>4</v>
      </c>
      <c r="F141" s="1" t="s">
        <v>4</v>
      </c>
      <c r="G141" s="1" t="s">
        <v>4</v>
      </c>
      <c r="H141" s="1" t="s">
        <v>4</v>
      </c>
      <c r="I141" s="1" t="s">
        <v>4</v>
      </c>
      <c r="J141" s="1" t="s">
        <v>4</v>
      </c>
      <c r="K141" s="1" t="s">
        <v>4</v>
      </c>
      <c r="L141" s="1" t="s">
        <v>4</v>
      </c>
      <c r="M141" s="1" t="s">
        <v>4</v>
      </c>
      <c r="N141" s="1" t="s">
        <v>4</v>
      </c>
      <c r="O141" s="1" t="s">
        <v>4</v>
      </c>
      <c r="P141" s="1" t="s">
        <v>4</v>
      </c>
      <c r="Q141" s="1" t="s">
        <v>4</v>
      </c>
      <c r="R141" s="1" t="s">
        <v>4</v>
      </c>
      <c r="S141" s="1" t="s">
        <v>4</v>
      </c>
      <c r="T141" s="1" t="s">
        <v>4</v>
      </c>
      <c r="U141" s="1" t="s">
        <v>4</v>
      </c>
      <c r="V141" s="1" t="s">
        <v>4</v>
      </c>
      <c r="W141" s="1" t="s">
        <v>4</v>
      </c>
      <c r="X141" s="1" t="s">
        <v>4</v>
      </c>
      <c r="Y141" s="1" t="s">
        <v>4</v>
      </c>
      <c r="Z141" s="1" t="s">
        <v>4</v>
      </c>
      <c r="AA141" s="1" t="s">
        <v>4</v>
      </c>
      <c r="AB141" s="1" t="s">
        <v>4</v>
      </c>
      <c r="AC141" s="1" t="s">
        <v>4</v>
      </c>
      <c r="AD141" s="1" t="s">
        <v>4</v>
      </c>
      <c r="AE141" s="1" t="s">
        <v>4</v>
      </c>
      <c r="AF141" s="1" t="s">
        <v>4</v>
      </c>
      <c r="AG141" s="1" t="s">
        <v>4</v>
      </c>
      <c r="AH141" s="1" t="s">
        <v>4</v>
      </c>
      <c r="AI141" s="1" t="s">
        <v>4</v>
      </c>
      <c r="AJ141" s="1" t="s">
        <v>4</v>
      </c>
      <c r="AK141" s="1" t="s">
        <v>4</v>
      </c>
    </row>
    <row r="142" spans="1:37">
      <c r="A142" t="s">
        <v>37</v>
      </c>
      <c r="B142" s="2">
        <v>171</v>
      </c>
      <c r="C142" t="s">
        <v>38</v>
      </c>
      <c r="D142" s="2">
        <v>1999</v>
      </c>
      <c r="E142" s="1" t="s">
        <v>4</v>
      </c>
      <c r="F142" s="1" t="s">
        <v>4</v>
      </c>
      <c r="G142" s="1" t="s">
        <v>4</v>
      </c>
      <c r="H142" s="1" t="s">
        <v>4</v>
      </c>
      <c r="I142" s="1" t="s">
        <v>4</v>
      </c>
      <c r="J142" s="1" t="s">
        <v>4</v>
      </c>
      <c r="K142" s="1" t="s">
        <v>4</v>
      </c>
      <c r="L142" s="1" t="s">
        <v>4</v>
      </c>
      <c r="M142" s="1" t="s">
        <v>4</v>
      </c>
      <c r="N142" s="1" t="s">
        <v>4</v>
      </c>
      <c r="O142" s="1" t="s">
        <v>4</v>
      </c>
      <c r="P142" s="1" t="s">
        <v>4</v>
      </c>
      <c r="Q142" s="1" t="s">
        <v>4</v>
      </c>
      <c r="R142" s="1" t="s">
        <v>4</v>
      </c>
      <c r="S142" s="1" t="s">
        <v>4</v>
      </c>
      <c r="T142" s="1" t="s">
        <v>4</v>
      </c>
      <c r="U142" s="1" t="s">
        <v>4</v>
      </c>
      <c r="V142" s="1" t="s">
        <v>4</v>
      </c>
      <c r="W142" s="1" t="s">
        <v>4</v>
      </c>
      <c r="X142" s="1" t="s">
        <v>4</v>
      </c>
      <c r="Y142" s="1" t="s">
        <v>4</v>
      </c>
      <c r="Z142" s="1" t="s">
        <v>4</v>
      </c>
      <c r="AA142" s="1" t="s">
        <v>4</v>
      </c>
      <c r="AB142" s="1" t="s">
        <v>4</v>
      </c>
      <c r="AC142" s="1" t="s">
        <v>4</v>
      </c>
      <c r="AD142" s="1" t="s">
        <v>4</v>
      </c>
      <c r="AE142" s="1" t="s">
        <v>4</v>
      </c>
      <c r="AF142" s="1" t="s">
        <v>4</v>
      </c>
      <c r="AG142" s="1" t="s">
        <v>4</v>
      </c>
      <c r="AH142" s="1" t="s">
        <v>4</v>
      </c>
      <c r="AI142" s="1" t="s">
        <v>4</v>
      </c>
      <c r="AJ142" s="1" t="s">
        <v>4</v>
      </c>
      <c r="AK142" s="1" t="s">
        <v>4</v>
      </c>
    </row>
    <row r="143" spans="1:37">
      <c r="A143" t="s">
        <v>37</v>
      </c>
      <c r="B143" s="2">
        <v>171</v>
      </c>
      <c r="C143" t="s">
        <v>38</v>
      </c>
      <c r="D143" s="2">
        <v>2000</v>
      </c>
      <c r="E143" s="1" t="s">
        <v>4</v>
      </c>
      <c r="F143" s="1" t="s">
        <v>4</v>
      </c>
      <c r="G143" s="1" t="s">
        <v>4</v>
      </c>
      <c r="H143" s="1" t="s">
        <v>4</v>
      </c>
      <c r="I143" s="1" t="s">
        <v>4</v>
      </c>
      <c r="J143" s="1" t="s">
        <v>4</v>
      </c>
      <c r="K143" s="1" t="s">
        <v>4</v>
      </c>
      <c r="L143" s="1" t="s">
        <v>4</v>
      </c>
      <c r="M143" s="1" t="s">
        <v>4</v>
      </c>
      <c r="N143" s="1" t="s">
        <v>4</v>
      </c>
      <c r="O143" s="1" t="s">
        <v>4</v>
      </c>
      <c r="P143" s="1" t="s">
        <v>4</v>
      </c>
      <c r="Q143" s="1" t="s">
        <v>4</v>
      </c>
      <c r="R143" s="1" t="s">
        <v>4</v>
      </c>
      <c r="S143" s="1" t="s">
        <v>4</v>
      </c>
      <c r="T143" s="1" t="s">
        <v>4</v>
      </c>
      <c r="U143" s="1" t="s">
        <v>4</v>
      </c>
      <c r="V143" s="1" t="s">
        <v>4</v>
      </c>
      <c r="W143" s="1" t="s">
        <v>4</v>
      </c>
      <c r="X143" s="1" t="s">
        <v>4</v>
      </c>
      <c r="Y143" s="1" t="s">
        <v>4</v>
      </c>
      <c r="Z143" s="1" t="s">
        <v>4</v>
      </c>
      <c r="AA143" s="1" t="s">
        <v>4</v>
      </c>
      <c r="AB143" s="1" t="s">
        <v>4</v>
      </c>
      <c r="AC143" s="1" t="s">
        <v>4</v>
      </c>
      <c r="AD143" s="1" t="s">
        <v>4</v>
      </c>
      <c r="AE143" s="1" t="s">
        <v>4</v>
      </c>
      <c r="AF143" s="1" t="s">
        <v>4</v>
      </c>
      <c r="AG143" s="1" t="s">
        <v>4</v>
      </c>
      <c r="AH143" s="1" t="s">
        <v>4</v>
      </c>
      <c r="AI143" s="1" t="s">
        <v>4</v>
      </c>
      <c r="AJ143" s="1" t="s">
        <v>4</v>
      </c>
      <c r="AK143" s="1" t="s">
        <v>4</v>
      </c>
    </row>
    <row r="144" spans="1:37">
      <c r="A144" t="s">
        <v>37</v>
      </c>
      <c r="B144" s="2">
        <v>171</v>
      </c>
      <c r="C144" t="s">
        <v>38</v>
      </c>
      <c r="D144" s="2">
        <v>2001</v>
      </c>
      <c r="E144" s="1" t="s">
        <v>4</v>
      </c>
      <c r="F144" s="1" t="s">
        <v>4</v>
      </c>
      <c r="G144" s="1" t="s">
        <v>4</v>
      </c>
      <c r="H144" s="1" t="s">
        <v>4</v>
      </c>
      <c r="I144" s="1" t="s">
        <v>4</v>
      </c>
      <c r="J144" s="1" t="s">
        <v>4</v>
      </c>
      <c r="K144" s="1" t="s">
        <v>4</v>
      </c>
      <c r="L144" s="1" t="s">
        <v>4</v>
      </c>
      <c r="M144" s="1" t="s">
        <v>4</v>
      </c>
      <c r="N144" s="1" t="s">
        <v>4</v>
      </c>
      <c r="O144" s="1" t="s">
        <v>4</v>
      </c>
      <c r="P144" s="1" t="s">
        <v>4</v>
      </c>
      <c r="Q144" s="1" t="s">
        <v>4</v>
      </c>
      <c r="R144" s="1" t="s">
        <v>4</v>
      </c>
      <c r="S144" s="1" t="s">
        <v>4</v>
      </c>
      <c r="T144" s="1" t="s">
        <v>4</v>
      </c>
      <c r="U144" s="1" t="s">
        <v>4</v>
      </c>
      <c r="V144" s="1" t="s">
        <v>4</v>
      </c>
      <c r="W144" s="1" t="s">
        <v>4</v>
      </c>
      <c r="X144" s="1" t="s">
        <v>4</v>
      </c>
      <c r="Y144" s="1" t="s">
        <v>4</v>
      </c>
      <c r="Z144" s="1" t="s">
        <v>4</v>
      </c>
      <c r="AA144" s="1" t="s">
        <v>4</v>
      </c>
      <c r="AB144" s="1" t="s">
        <v>4</v>
      </c>
      <c r="AC144" s="1" t="s">
        <v>4</v>
      </c>
      <c r="AD144" s="1" t="s">
        <v>4</v>
      </c>
      <c r="AE144" s="1" t="s">
        <v>4</v>
      </c>
      <c r="AF144" s="1" t="s">
        <v>4</v>
      </c>
      <c r="AG144" s="1" t="s">
        <v>4</v>
      </c>
      <c r="AH144" s="1" t="s">
        <v>4</v>
      </c>
      <c r="AI144" s="1" t="s">
        <v>4</v>
      </c>
      <c r="AJ144" s="1" t="s">
        <v>4</v>
      </c>
      <c r="AK144" s="1" t="s">
        <v>4</v>
      </c>
    </row>
    <row r="145" spans="1:37">
      <c r="A145" t="s">
        <v>37</v>
      </c>
      <c r="B145" s="2">
        <v>171</v>
      </c>
      <c r="C145" t="s">
        <v>38</v>
      </c>
      <c r="D145" s="2">
        <v>2002</v>
      </c>
      <c r="E145" s="1" t="s">
        <v>4</v>
      </c>
      <c r="F145" s="1" t="s">
        <v>4</v>
      </c>
      <c r="G145" s="1" t="s">
        <v>4</v>
      </c>
      <c r="H145" s="1" t="s">
        <v>4</v>
      </c>
      <c r="I145" s="1" t="s">
        <v>4</v>
      </c>
      <c r="J145" s="1" t="s">
        <v>4</v>
      </c>
      <c r="K145" s="1" t="s">
        <v>4</v>
      </c>
      <c r="L145" s="1" t="s">
        <v>4</v>
      </c>
      <c r="M145" s="1" t="s">
        <v>4</v>
      </c>
      <c r="N145" s="1" t="s">
        <v>4</v>
      </c>
      <c r="O145" s="1" t="s">
        <v>4</v>
      </c>
      <c r="P145" s="1" t="s">
        <v>4</v>
      </c>
      <c r="Q145" s="1" t="s">
        <v>4</v>
      </c>
      <c r="R145" s="1" t="s">
        <v>4</v>
      </c>
      <c r="S145" s="1" t="s">
        <v>4</v>
      </c>
      <c r="T145" s="1" t="s">
        <v>4</v>
      </c>
      <c r="U145" s="1" t="s">
        <v>4</v>
      </c>
      <c r="V145" s="1" t="s">
        <v>4</v>
      </c>
      <c r="W145" s="1" t="s">
        <v>4</v>
      </c>
      <c r="X145" s="1" t="s">
        <v>4</v>
      </c>
      <c r="Y145" s="1" t="s">
        <v>4</v>
      </c>
      <c r="Z145" s="1" t="s">
        <v>4</v>
      </c>
      <c r="AA145" s="1" t="s">
        <v>4</v>
      </c>
      <c r="AB145" s="1" t="s">
        <v>4</v>
      </c>
      <c r="AC145" s="1" t="s">
        <v>4</v>
      </c>
      <c r="AD145" s="1" t="s">
        <v>4</v>
      </c>
      <c r="AE145" s="1" t="s">
        <v>4</v>
      </c>
      <c r="AF145" s="1" t="s">
        <v>4</v>
      </c>
      <c r="AG145" s="1" t="s">
        <v>4</v>
      </c>
      <c r="AH145" s="1" t="s">
        <v>4</v>
      </c>
      <c r="AI145" s="1" t="s">
        <v>4</v>
      </c>
      <c r="AJ145" s="1" t="s">
        <v>4</v>
      </c>
      <c r="AK145" s="1" t="s">
        <v>4</v>
      </c>
    </row>
    <row r="146" spans="1:37">
      <c r="A146" t="s">
        <v>37</v>
      </c>
      <c r="B146" s="2">
        <v>171</v>
      </c>
      <c r="C146" t="s">
        <v>38</v>
      </c>
      <c r="D146" s="2">
        <v>2003</v>
      </c>
      <c r="E146" s="1" t="s">
        <v>4</v>
      </c>
      <c r="F146" s="1" t="s">
        <v>4</v>
      </c>
      <c r="G146" s="1" t="s">
        <v>4</v>
      </c>
      <c r="H146" s="1" t="s">
        <v>4</v>
      </c>
      <c r="I146" s="1" t="s">
        <v>4</v>
      </c>
      <c r="J146" s="1" t="s">
        <v>4</v>
      </c>
      <c r="K146" s="1" t="s">
        <v>4</v>
      </c>
      <c r="L146" s="1" t="s">
        <v>4</v>
      </c>
      <c r="M146" s="1" t="s">
        <v>4</v>
      </c>
      <c r="N146" s="1" t="s">
        <v>4</v>
      </c>
      <c r="O146" s="1" t="s">
        <v>4</v>
      </c>
      <c r="P146" s="1" t="s">
        <v>4</v>
      </c>
      <c r="Q146" s="1" t="s">
        <v>4</v>
      </c>
      <c r="R146" s="1" t="s">
        <v>4</v>
      </c>
      <c r="S146" s="1" t="s">
        <v>4</v>
      </c>
      <c r="T146" s="1" t="s">
        <v>4</v>
      </c>
      <c r="U146" s="1" t="s">
        <v>4</v>
      </c>
      <c r="V146" s="1" t="s">
        <v>4</v>
      </c>
      <c r="W146" s="1" t="s">
        <v>4</v>
      </c>
      <c r="X146" s="1" t="s">
        <v>4</v>
      </c>
      <c r="Y146" s="1" t="s">
        <v>4</v>
      </c>
      <c r="Z146" s="1" t="s">
        <v>4</v>
      </c>
      <c r="AA146" s="1" t="s">
        <v>4</v>
      </c>
      <c r="AB146" s="1" t="s">
        <v>4</v>
      </c>
      <c r="AC146" s="1" t="s">
        <v>4</v>
      </c>
      <c r="AD146" s="1" t="s">
        <v>4</v>
      </c>
      <c r="AE146" s="1" t="s">
        <v>4</v>
      </c>
      <c r="AF146" s="1" t="s">
        <v>4</v>
      </c>
      <c r="AG146" s="1" t="s">
        <v>4</v>
      </c>
      <c r="AH146" s="1" t="s">
        <v>4</v>
      </c>
      <c r="AI146" s="1" t="s">
        <v>4</v>
      </c>
      <c r="AJ146" s="1" t="s">
        <v>4</v>
      </c>
      <c r="AK146" s="1" t="s">
        <v>4</v>
      </c>
    </row>
    <row r="147" spans="1:37">
      <c r="A147" t="s">
        <v>37</v>
      </c>
      <c r="B147" s="2">
        <v>171</v>
      </c>
      <c r="C147" t="s">
        <v>38</v>
      </c>
      <c r="D147" s="2">
        <v>2004</v>
      </c>
      <c r="E147" s="1" t="s">
        <v>4</v>
      </c>
      <c r="F147" s="1" t="s">
        <v>4</v>
      </c>
      <c r="G147" s="1" t="s">
        <v>4</v>
      </c>
      <c r="H147" s="1" t="s">
        <v>4</v>
      </c>
      <c r="I147" s="1" t="s">
        <v>4</v>
      </c>
      <c r="J147" s="1" t="s">
        <v>4</v>
      </c>
      <c r="K147" s="1" t="s">
        <v>4</v>
      </c>
      <c r="L147" s="1" t="s">
        <v>4</v>
      </c>
      <c r="M147" s="1" t="s">
        <v>4</v>
      </c>
      <c r="N147" s="1" t="s">
        <v>4</v>
      </c>
      <c r="O147" s="1" t="s">
        <v>4</v>
      </c>
      <c r="P147" s="1" t="s">
        <v>4</v>
      </c>
      <c r="Q147" s="1" t="s">
        <v>4</v>
      </c>
      <c r="R147" s="1" t="s">
        <v>4</v>
      </c>
      <c r="S147" s="1" t="s">
        <v>4</v>
      </c>
      <c r="T147" s="1" t="s">
        <v>4</v>
      </c>
      <c r="U147" s="1" t="s">
        <v>4</v>
      </c>
      <c r="V147" s="1" t="s">
        <v>4</v>
      </c>
      <c r="W147" s="1" t="s">
        <v>4</v>
      </c>
      <c r="X147" s="1" t="s">
        <v>4</v>
      </c>
      <c r="Y147" s="1" t="s">
        <v>4</v>
      </c>
      <c r="Z147" s="1" t="s">
        <v>4</v>
      </c>
      <c r="AA147" s="1" t="s">
        <v>4</v>
      </c>
      <c r="AB147" s="1" t="s">
        <v>4</v>
      </c>
      <c r="AC147" s="1" t="s">
        <v>4</v>
      </c>
      <c r="AD147" s="1" t="s">
        <v>4</v>
      </c>
      <c r="AE147" s="1" t="s">
        <v>4</v>
      </c>
      <c r="AF147" s="1" t="s">
        <v>4</v>
      </c>
      <c r="AG147" s="1" t="s">
        <v>4</v>
      </c>
      <c r="AH147" s="1" t="s">
        <v>4</v>
      </c>
      <c r="AI147" s="1" t="s">
        <v>4</v>
      </c>
      <c r="AJ147" s="1" t="s">
        <v>4</v>
      </c>
      <c r="AK147" s="1" t="s">
        <v>4</v>
      </c>
    </row>
    <row r="148" spans="1:37">
      <c r="A148" t="s">
        <v>37</v>
      </c>
      <c r="B148" s="2">
        <v>171</v>
      </c>
      <c r="C148" t="s">
        <v>38</v>
      </c>
      <c r="D148" s="2">
        <v>2005</v>
      </c>
      <c r="E148" s="1" t="s">
        <v>4</v>
      </c>
      <c r="F148" s="1" t="s">
        <v>4</v>
      </c>
      <c r="G148" s="1" t="s">
        <v>4</v>
      </c>
      <c r="H148" s="1" t="s">
        <v>4</v>
      </c>
      <c r="I148" s="1" t="s">
        <v>4</v>
      </c>
      <c r="J148" s="1" t="s">
        <v>4</v>
      </c>
      <c r="K148" s="1" t="s">
        <v>4</v>
      </c>
      <c r="L148" s="1" t="s">
        <v>4</v>
      </c>
      <c r="M148" s="1" t="s">
        <v>4</v>
      </c>
      <c r="N148" s="1" t="s">
        <v>4</v>
      </c>
      <c r="O148" s="1" t="s">
        <v>4</v>
      </c>
      <c r="P148" s="1" t="s">
        <v>4</v>
      </c>
      <c r="Q148" s="1" t="s">
        <v>4</v>
      </c>
      <c r="R148" s="1" t="s">
        <v>4</v>
      </c>
      <c r="S148" s="1" t="s">
        <v>4</v>
      </c>
      <c r="T148" s="1" t="s">
        <v>4</v>
      </c>
      <c r="U148" s="1" t="s">
        <v>4</v>
      </c>
      <c r="V148" s="1" t="s">
        <v>4</v>
      </c>
      <c r="W148" s="1" t="s">
        <v>4</v>
      </c>
      <c r="X148" s="1" t="s">
        <v>4</v>
      </c>
      <c r="Y148" s="1" t="s">
        <v>4</v>
      </c>
      <c r="Z148" s="1" t="s">
        <v>4</v>
      </c>
      <c r="AA148" s="1" t="s">
        <v>4</v>
      </c>
      <c r="AB148" s="1" t="s">
        <v>4</v>
      </c>
      <c r="AC148" s="1" t="s">
        <v>4</v>
      </c>
      <c r="AD148" s="1" t="s">
        <v>4</v>
      </c>
      <c r="AE148" s="1" t="s">
        <v>4</v>
      </c>
      <c r="AF148" s="1" t="s">
        <v>4</v>
      </c>
      <c r="AG148" s="1" t="s">
        <v>4</v>
      </c>
      <c r="AH148" s="1" t="s">
        <v>4</v>
      </c>
      <c r="AI148" s="1" t="s">
        <v>4</v>
      </c>
      <c r="AJ148" s="1" t="s">
        <v>4</v>
      </c>
      <c r="AK148" s="1" t="s">
        <v>4</v>
      </c>
    </row>
    <row r="149" spans="1:37">
      <c r="A149" t="s">
        <v>37</v>
      </c>
      <c r="B149" s="2">
        <v>171</v>
      </c>
      <c r="C149" t="s">
        <v>38</v>
      </c>
      <c r="D149" s="2">
        <v>2006</v>
      </c>
      <c r="E149" s="1" t="s">
        <v>4</v>
      </c>
      <c r="F149" s="1" t="s">
        <v>4</v>
      </c>
      <c r="G149" s="1" t="s">
        <v>4</v>
      </c>
      <c r="H149" s="1" t="s">
        <v>4</v>
      </c>
      <c r="I149" s="1" t="s">
        <v>4</v>
      </c>
      <c r="J149" s="1" t="s">
        <v>4</v>
      </c>
      <c r="K149" s="1" t="s">
        <v>4</v>
      </c>
      <c r="L149" s="1" t="s">
        <v>4</v>
      </c>
      <c r="M149" s="1" t="s">
        <v>4</v>
      </c>
      <c r="N149" s="1" t="s">
        <v>4</v>
      </c>
      <c r="O149" s="1" t="s">
        <v>4</v>
      </c>
      <c r="P149" s="1" t="s">
        <v>4</v>
      </c>
      <c r="Q149" s="1" t="s">
        <v>4</v>
      </c>
      <c r="R149" s="1" t="s">
        <v>4</v>
      </c>
      <c r="S149" s="1" t="s">
        <v>4</v>
      </c>
      <c r="T149" s="1" t="s">
        <v>4</v>
      </c>
      <c r="U149" s="1" t="s">
        <v>4</v>
      </c>
      <c r="V149" s="1" t="s">
        <v>4</v>
      </c>
      <c r="W149" s="1" t="s">
        <v>4</v>
      </c>
      <c r="X149" s="1" t="s">
        <v>4</v>
      </c>
      <c r="Y149" s="1" t="s">
        <v>4</v>
      </c>
      <c r="Z149" s="1" t="s">
        <v>4</v>
      </c>
      <c r="AA149" s="1" t="s">
        <v>4</v>
      </c>
      <c r="AB149" s="1" t="s">
        <v>4</v>
      </c>
      <c r="AC149" s="1" t="s">
        <v>4</v>
      </c>
      <c r="AD149" s="1" t="s">
        <v>4</v>
      </c>
      <c r="AE149" s="1" t="s">
        <v>4</v>
      </c>
      <c r="AF149" s="1" t="s">
        <v>4</v>
      </c>
      <c r="AG149" s="1" t="s">
        <v>4</v>
      </c>
      <c r="AH149" s="1" t="s">
        <v>4</v>
      </c>
      <c r="AI149" s="1" t="s">
        <v>4</v>
      </c>
      <c r="AJ149" s="1" t="s">
        <v>4</v>
      </c>
      <c r="AK149" s="1" t="s">
        <v>4</v>
      </c>
    </row>
    <row r="150" spans="1:37">
      <c r="A150" t="s">
        <v>37</v>
      </c>
      <c r="B150" s="2">
        <v>171</v>
      </c>
      <c r="C150" t="s">
        <v>38</v>
      </c>
      <c r="D150" s="2">
        <v>2007</v>
      </c>
      <c r="E150" s="1" t="s">
        <v>4</v>
      </c>
      <c r="F150" s="1" t="s">
        <v>4</v>
      </c>
      <c r="G150" s="1" t="s">
        <v>4</v>
      </c>
      <c r="H150" s="1" t="s">
        <v>4</v>
      </c>
      <c r="I150" s="1" t="s">
        <v>4</v>
      </c>
      <c r="J150" s="1" t="s">
        <v>4</v>
      </c>
      <c r="K150" s="1" t="s">
        <v>4</v>
      </c>
      <c r="L150" s="1" t="s">
        <v>4</v>
      </c>
      <c r="M150" s="1" t="s">
        <v>4</v>
      </c>
      <c r="N150" s="1" t="s">
        <v>4</v>
      </c>
      <c r="O150" s="1" t="s">
        <v>4</v>
      </c>
      <c r="P150" s="1" t="s">
        <v>4</v>
      </c>
      <c r="Q150" s="1" t="s">
        <v>4</v>
      </c>
      <c r="R150" s="1" t="s">
        <v>4</v>
      </c>
      <c r="S150" s="1" t="s">
        <v>4</v>
      </c>
      <c r="T150" s="1" t="s">
        <v>4</v>
      </c>
      <c r="U150" s="1" t="s">
        <v>4</v>
      </c>
      <c r="V150" s="1" t="s">
        <v>4</v>
      </c>
      <c r="W150" s="1" t="s">
        <v>4</v>
      </c>
      <c r="X150" s="1" t="s">
        <v>4</v>
      </c>
      <c r="Y150" s="1" t="s">
        <v>4</v>
      </c>
      <c r="Z150" s="1" t="s">
        <v>4</v>
      </c>
      <c r="AA150" s="1" t="s">
        <v>4</v>
      </c>
      <c r="AB150" s="1" t="s">
        <v>4</v>
      </c>
      <c r="AC150" s="1" t="s">
        <v>4</v>
      </c>
      <c r="AD150" s="1" t="s">
        <v>4</v>
      </c>
      <c r="AE150" s="1" t="s">
        <v>4</v>
      </c>
      <c r="AF150" s="1" t="s">
        <v>4</v>
      </c>
      <c r="AG150" s="1" t="s">
        <v>4</v>
      </c>
      <c r="AH150" s="1" t="s">
        <v>4</v>
      </c>
      <c r="AI150" s="1" t="s">
        <v>4</v>
      </c>
      <c r="AJ150" s="1" t="s">
        <v>4</v>
      </c>
      <c r="AK150" s="1" t="s">
        <v>4</v>
      </c>
    </row>
    <row r="151" spans="1:37">
      <c r="A151" t="s">
        <v>37</v>
      </c>
      <c r="B151" s="2">
        <v>171</v>
      </c>
      <c r="C151" t="s">
        <v>38</v>
      </c>
      <c r="D151" s="2">
        <v>2008</v>
      </c>
      <c r="E151" s="1" t="s">
        <v>4</v>
      </c>
      <c r="F151" s="1" t="s">
        <v>4</v>
      </c>
      <c r="G151" s="1" t="s">
        <v>4</v>
      </c>
      <c r="H151" s="1" t="s">
        <v>4</v>
      </c>
      <c r="I151" s="1" t="s">
        <v>4</v>
      </c>
      <c r="J151" s="1" t="s">
        <v>4</v>
      </c>
      <c r="K151" s="1" t="s">
        <v>4</v>
      </c>
      <c r="L151" s="1" t="s">
        <v>4</v>
      </c>
      <c r="M151" s="1" t="s">
        <v>4</v>
      </c>
      <c r="N151" s="1" t="s">
        <v>4</v>
      </c>
      <c r="O151" s="1" t="s">
        <v>4</v>
      </c>
      <c r="P151" s="1" t="s">
        <v>4</v>
      </c>
      <c r="Q151" s="1" t="s">
        <v>4</v>
      </c>
      <c r="R151" s="1" t="s">
        <v>4</v>
      </c>
      <c r="S151" s="1" t="s">
        <v>4</v>
      </c>
      <c r="T151" s="1" t="s">
        <v>4</v>
      </c>
      <c r="U151" s="1" t="s">
        <v>4</v>
      </c>
      <c r="V151" s="1" t="s">
        <v>4</v>
      </c>
      <c r="W151" s="1" t="s">
        <v>4</v>
      </c>
      <c r="X151" s="1" t="s">
        <v>4</v>
      </c>
      <c r="Y151" s="1" t="s">
        <v>4</v>
      </c>
      <c r="Z151" s="1" t="s">
        <v>4</v>
      </c>
      <c r="AA151" s="1" t="s">
        <v>4</v>
      </c>
      <c r="AB151" s="1" t="s">
        <v>4</v>
      </c>
      <c r="AC151" s="1" t="s">
        <v>4</v>
      </c>
      <c r="AD151" s="1" t="s">
        <v>4</v>
      </c>
      <c r="AE151" s="1" t="s">
        <v>4</v>
      </c>
      <c r="AF151" s="1" t="s">
        <v>4</v>
      </c>
      <c r="AG151" s="1" t="s">
        <v>4</v>
      </c>
      <c r="AH151" s="1" t="s">
        <v>4</v>
      </c>
      <c r="AI151" s="1" t="s">
        <v>4</v>
      </c>
      <c r="AJ151" s="1" t="s">
        <v>4</v>
      </c>
      <c r="AK151" s="1" t="s">
        <v>4</v>
      </c>
    </row>
    <row r="152" spans="1:37">
      <c r="A152" t="s">
        <v>37</v>
      </c>
      <c r="B152" s="2">
        <v>171</v>
      </c>
      <c r="C152" t="s">
        <v>38</v>
      </c>
      <c r="D152" s="2">
        <v>2009</v>
      </c>
      <c r="E152" s="1" t="s">
        <v>4</v>
      </c>
      <c r="F152" s="1" t="s">
        <v>4</v>
      </c>
      <c r="G152" s="1" t="s">
        <v>4</v>
      </c>
      <c r="H152" s="1" t="s">
        <v>4</v>
      </c>
      <c r="I152" s="1" t="s">
        <v>4</v>
      </c>
      <c r="J152" s="1" t="s">
        <v>4</v>
      </c>
      <c r="K152" s="1" t="s">
        <v>4</v>
      </c>
      <c r="L152" s="1" t="s">
        <v>4</v>
      </c>
      <c r="M152" s="1" t="s">
        <v>4</v>
      </c>
      <c r="N152" s="1" t="s">
        <v>4</v>
      </c>
      <c r="O152" s="1" t="s">
        <v>4</v>
      </c>
      <c r="P152" s="1" t="s">
        <v>4</v>
      </c>
      <c r="Q152" s="1" t="s">
        <v>4</v>
      </c>
      <c r="R152" s="1" t="s">
        <v>4</v>
      </c>
      <c r="S152" s="1" t="s">
        <v>4</v>
      </c>
      <c r="T152" s="1" t="s">
        <v>4</v>
      </c>
      <c r="U152" s="1" t="s">
        <v>4</v>
      </c>
      <c r="V152" s="1" t="s">
        <v>4</v>
      </c>
      <c r="W152" s="1" t="s">
        <v>4</v>
      </c>
      <c r="X152" s="1" t="s">
        <v>4</v>
      </c>
      <c r="Y152" s="1" t="s">
        <v>4</v>
      </c>
      <c r="Z152" s="1" t="s">
        <v>4</v>
      </c>
      <c r="AA152" s="1" t="s">
        <v>4</v>
      </c>
      <c r="AB152" s="1" t="s">
        <v>4</v>
      </c>
      <c r="AC152" s="1" t="s">
        <v>4</v>
      </c>
      <c r="AD152" s="1" t="s">
        <v>4</v>
      </c>
      <c r="AE152" s="1" t="s">
        <v>4</v>
      </c>
      <c r="AF152" s="1" t="s">
        <v>4</v>
      </c>
      <c r="AG152" s="1" t="s">
        <v>4</v>
      </c>
      <c r="AH152" s="1" t="s">
        <v>4</v>
      </c>
      <c r="AI152" s="1" t="s">
        <v>4</v>
      </c>
      <c r="AJ152" s="1" t="s">
        <v>4</v>
      </c>
      <c r="AK152" s="1" t="s">
        <v>4</v>
      </c>
    </row>
    <row r="153" spans="1:37">
      <c r="A153" t="s">
        <v>37</v>
      </c>
      <c r="B153" s="2">
        <v>171</v>
      </c>
      <c r="C153" t="s">
        <v>38</v>
      </c>
      <c r="D153" s="2">
        <v>2010</v>
      </c>
      <c r="E153" s="1" t="s">
        <v>4</v>
      </c>
      <c r="F153" s="1" t="s">
        <v>4</v>
      </c>
      <c r="G153" s="1" t="s">
        <v>4</v>
      </c>
      <c r="H153" s="1" t="s">
        <v>4</v>
      </c>
      <c r="I153" s="1" t="s">
        <v>4</v>
      </c>
      <c r="J153" s="1" t="s">
        <v>4</v>
      </c>
      <c r="K153" s="1" t="s">
        <v>4</v>
      </c>
      <c r="L153" s="1" t="s">
        <v>4</v>
      </c>
      <c r="M153" s="1" t="s">
        <v>4</v>
      </c>
      <c r="N153" s="1" t="s">
        <v>4</v>
      </c>
      <c r="O153" s="1" t="s">
        <v>4</v>
      </c>
      <c r="P153" s="1" t="s">
        <v>4</v>
      </c>
      <c r="Q153" s="1" t="s">
        <v>4</v>
      </c>
      <c r="R153" s="1" t="s">
        <v>4</v>
      </c>
      <c r="S153" s="1" t="s">
        <v>4</v>
      </c>
      <c r="T153" s="1" t="s">
        <v>4</v>
      </c>
      <c r="U153" s="1" t="s">
        <v>4</v>
      </c>
      <c r="V153" s="1" t="s">
        <v>4</v>
      </c>
      <c r="W153" s="1" t="s">
        <v>4</v>
      </c>
      <c r="X153" s="1" t="s">
        <v>4</v>
      </c>
      <c r="Y153" s="1" t="s">
        <v>4</v>
      </c>
      <c r="Z153" s="1" t="s">
        <v>4</v>
      </c>
      <c r="AA153" s="1" t="s">
        <v>4</v>
      </c>
      <c r="AB153" s="1" t="s">
        <v>4</v>
      </c>
      <c r="AC153" s="1" t="s">
        <v>4</v>
      </c>
      <c r="AD153" s="1" t="s">
        <v>4</v>
      </c>
      <c r="AE153" s="1" t="s">
        <v>4</v>
      </c>
      <c r="AF153" s="1" t="s">
        <v>4</v>
      </c>
      <c r="AG153" s="1" t="s">
        <v>4</v>
      </c>
      <c r="AH153" s="1" t="s">
        <v>4</v>
      </c>
      <c r="AI153" s="1" t="s">
        <v>4</v>
      </c>
      <c r="AJ153" s="1" t="s">
        <v>4</v>
      </c>
      <c r="AK153" s="1" t="s">
        <v>4</v>
      </c>
    </row>
    <row r="154" spans="1:37">
      <c r="A154" t="s">
        <v>37</v>
      </c>
      <c r="B154" s="2">
        <v>171</v>
      </c>
      <c r="C154" t="s">
        <v>38</v>
      </c>
      <c r="D154" s="2">
        <v>2011</v>
      </c>
      <c r="E154" s="1" t="s">
        <v>4</v>
      </c>
      <c r="F154" s="1" t="s">
        <v>4</v>
      </c>
      <c r="G154" s="1" t="s">
        <v>4</v>
      </c>
      <c r="H154" s="1" t="s">
        <v>4</v>
      </c>
      <c r="I154" s="1" t="s">
        <v>4</v>
      </c>
      <c r="J154" s="1" t="s">
        <v>4</v>
      </c>
      <c r="K154" s="1" t="s">
        <v>4</v>
      </c>
      <c r="L154" s="1" t="s">
        <v>4</v>
      </c>
      <c r="M154" s="1" t="s">
        <v>4</v>
      </c>
      <c r="N154" s="1" t="s">
        <v>4</v>
      </c>
      <c r="O154" s="1" t="s">
        <v>4</v>
      </c>
      <c r="P154" s="1" t="s">
        <v>4</v>
      </c>
      <c r="Q154" s="1" t="s">
        <v>4</v>
      </c>
      <c r="R154" s="1" t="s">
        <v>4</v>
      </c>
      <c r="S154" s="1" t="s">
        <v>4</v>
      </c>
      <c r="T154" s="1" t="s">
        <v>4</v>
      </c>
      <c r="U154" s="1" t="s">
        <v>4</v>
      </c>
      <c r="V154" s="1" t="s">
        <v>4</v>
      </c>
      <c r="W154" s="1" t="s">
        <v>4</v>
      </c>
      <c r="X154" s="1" t="s">
        <v>4</v>
      </c>
      <c r="Y154" s="1" t="s">
        <v>4</v>
      </c>
      <c r="Z154" s="1" t="s">
        <v>4</v>
      </c>
      <c r="AA154" s="1" t="s">
        <v>4</v>
      </c>
      <c r="AB154" s="1" t="s">
        <v>4</v>
      </c>
      <c r="AC154" s="1" t="s">
        <v>4</v>
      </c>
      <c r="AD154" s="1" t="s">
        <v>4</v>
      </c>
      <c r="AE154" s="1" t="s">
        <v>4</v>
      </c>
      <c r="AF154" s="1" t="s">
        <v>4</v>
      </c>
      <c r="AG154" s="1" t="s">
        <v>4</v>
      </c>
      <c r="AH154" s="1" t="s">
        <v>4</v>
      </c>
      <c r="AI154" s="1" t="s">
        <v>4</v>
      </c>
      <c r="AJ154" s="1" t="s">
        <v>4</v>
      </c>
      <c r="AK154" s="1" t="s">
        <v>4</v>
      </c>
    </row>
    <row r="155" spans="1:37">
      <c r="A155" t="s">
        <v>37</v>
      </c>
      <c r="B155" s="2">
        <v>171</v>
      </c>
      <c r="C155" t="s">
        <v>38</v>
      </c>
      <c r="D155" s="2">
        <v>2012</v>
      </c>
      <c r="E155" s="1" t="s">
        <v>4</v>
      </c>
      <c r="F155" s="1" t="s">
        <v>4</v>
      </c>
      <c r="G155" s="1" t="s">
        <v>4</v>
      </c>
      <c r="H155" s="1" t="s">
        <v>4</v>
      </c>
      <c r="I155" s="1" t="s">
        <v>4</v>
      </c>
      <c r="J155" s="1" t="s">
        <v>4</v>
      </c>
      <c r="K155" s="1" t="s">
        <v>4</v>
      </c>
      <c r="L155" s="1" t="s">
        <v>4</v>
      </c>
      <c r="M155" s="1" t="s">
        <v>4</v>
      </c>
      <c r="N155" s="1" t="s">
        <v>4</v>
      </c>
      <c r="O155" s="1" t="s">
        <v>4</v>
      </c>
      <c r="P155" s="1" t="s">
        <v>4</v>
      </c>
      <c r="Q155" s="1" t="s">
        <v>4</v>
      </c>
      <c r="R155" s="1" t="s">
        <v>4</v>
      </c>
      <c r="S155" s="1" t="s">
        <v>4</v>
      </c>
      <c r="T155" s="1" t="s">
        <v>4</v>
      </c>
      <c r="U155" s="1" t="s">
        <v>4</v>
      </c>
      <c r="V155" s="1" t="s">
        <v>4</v>
      </c>
      <c r="W155" s="1" t="s">
        <v>4</v>
      </c>
      <c r="X155" s="1" t="s">
        <v>4</v>
      </c>
      <c r="Y155" s="1" t="s">
        <v>4</v>
      </c>
      <c r="Z155" s="1" t="s">
        <v>4</v>
      </c>
      <c r="AA155" s="1" t="s">
        <v>4</v>
      </c>
      <c r="AB155" s="1" t="s">
        <v>4</v>
      </c>
      <c r="AC155" s="1" t="s">
        <v>4</v>
      </c>
      <c r="AD155" s="1" t="s">
        <v>4</v>
      </c>
      <c r="AE155" s="1" t="s">
        <v>4</v>
      </c>
      <c r="AF155" s="1" t="s">
        <v>4</v>
      </c>
      <c r="AG155" s="1" t="s">
        <v>4</v>
      </c>
      <c r="AH155" s="1" t="s">
        <v>4</v>
      </c>
      <c r="AI155" s="1" t="s">
        <v>4</v>
      </c>
      <c r="AJ155" s="1" t="s">
        <v>4</v>
      </c>
      <c r="AK155" s="1" t="s">
        <v>4</v>
      </c>
    </row>
    <row r="156" spans="1:37">
      <c r="A156" t="s">
        <v>37</v>
      </c>
      <c r="B156" s="2">
        <v>171</v>
      </c>
      <c r="C156" t="s">
        <v>38</v>
      </c>
      <c r="D156" s="2">
        <v>2013</v>
      </c>
      <c r="E156" s="1" t="s">
        <v>4</v>
      </c>
      <c r="F156" s="1" t="s">
        <v>4</v>
      </c>
      <c r="G156" s="1" t="s">
        <v>4</v>
      </c>
      <c r="H156" s="1" t="s">
        <v>4</v>
      </c>
      <c r="I156" s="1" t="s">
        <v>4</v>
      </c>
      <c r="J156" s="1" t="s">
        <v>4</v>
      </c>
      <c r="K156" s="1" t="s">
        <v>4</v>
      </c>
      <c r="L156" s="1" t="s">
        <v>4</v>
      </c>
      <c r="M156" s="1" t="s">
        <v>4</v>
      </c>
      <c r="N156" s="1" t="s">
        <v>4</v>
      </c>
      <c r="O156" s="1" t="s">
        <v>4</v>
      </c>
      <c r="P156" s="1" t="s">
        <v>4</v>
      </c>
      <c r="Q156" s="1" t="s">
        <v>4</v>
      </c>
      <c r="R156" s="1" t="s">
        <v>4</v>
      </c>
      <c r="S156" s="1" t="s">
        <v>4</v>
      </c>
      <c r="T156" s="1" t="s">
        <v>4</v>
      </c>
      <c r="U156" s="1" t="s">
        <v>4</v>
      </c>
      <c r="V156" s="1" t="s">
        <v>4</v>
      </c>
      <c r="W156" s="1" t="s">
        <v>4</v>
      </c>
      <c r="X156" s="1" t="s">
        <v>4</v>
      </c>
      <c r="Y156" s="1" t="s">
        <v>4</v>
      </c>
      <c r="Z156" s="1" t="s">
        <v>4</v>
      </c>
      <c r="AA156" s="1" t="s">
        <v>4</v>
      </c>
      <c r="AB156" s="1" t="s">
        <v>4</v>
      </c>
      <c r="AC156" s="1" t="s">
        <v>4</v>
      </c>
      <c r="AD156" s="1" t="s">
        <v>4</v>
      </c>
      <c r="AE156" s="1" t="s">
        <v>4</v>
      </c>
      <c r="AF156" s="1" t="s">
        <v>4</v>
      </c>
      <c r="AG156" s="1" t="s">
        <v>4</v>
      </c>
      <c r="AH156" s="1" t="s">
        <v>4</v>
      </c>
      <c r="AI156" s="1" t="s">
        <v>4</v>
      </c>
      <c r="AJ156" s="1" t="s">
        <v>4</v>
      </c>
      <c r="AK156" s="1" t="s">
        <v>4</v>
      </c>
    </row>
    <row r="157" spans="1:37">
      <c r="A157" t="s">
        <v>37</v>
      </c>
      <c r="B157" s="2">
        <v>171</v>
      </c>
      <c r="C157" t="s">
        <v>38</v>
      </c>
      <c r="D157" s="2">
        <v>2014</v>
      </c>
      <c r="E157" s="1" t="s">
        <v>4</v>
      </c>
      <c r="F157" s="1" t="s">
        <v>4</v>
      </c>
      <c r="G157" s="1" t="s">
        <v>4</v>
      </c>
      <c r="H157" s="1" t="s">
        <v>4</v>
      </c>
      <c r="I157" s="1" t="s">
        <v>4</v>
      </c>
      <c r="J157" s="1" t="s">
        <v>4</v>
      </c>
      <c r="K157" s="1" t="s">
        <v>4</v>
      </c>
      <c r="L157" s="1" t="s">
        <v>4</v>
      </c>
      <c r="M157" s="1" t="s">
        <v>4</v>
      </c>
      <c r="N157" s="1" t="s">
        <v>4</v>
      </c>
      <c r="O157" s="1" t="s">
        <v>4</v>
      </c>
      <c r="P157" s="1" t="s">
        <v>4</v>
      </c>
      <c r="Q157" s="1" t="s">
        <v>4</v>
      </c>
      <c r="R157" s="1" t="s">
        <v>4</v>
      </c>
      <c r="S157" s="1" t="s">
        <v>4</v>
      </c>
      <c r="T157" s="1" t="s">
        <v>4</v>
      </c>
      <c r="U157" s="1" t="s">
        <v>4</v>
      </c>
      <c r="V157" s="1" t="s">
        <v>4</v>
      </c>
      <c r="W157" s="1" t="s">
        <v>4</v>
      </c>
      <c r="X157" s="1" t="s">
        <v>4</v>
      </c>
      <c r="Y157" s="1" t="s">
        <v>4</v>
      </c>
      <c r="Z157" s="1" t="s">
        <v>4</v>
      </c>
      <c r="AA157" s="1" t="s">
        <v>4</v>
      </c>
      <c r="AB157" s="1" t="s">
        <v>4</v>
      </c>
      <c r="AC157" s="1" t="s">
        <v>4</v>
      </c>
      <c r="AD157" s="1" t="s">
        <v>4</v>
      </c>
      <c r="AE157" s="1" t="s">
        <v>4</v>
      </c>
      <c r="AF157" s="1" t="s">
        <v>4</v>
      </c>
      <c r="AG157" s="1" t="s">
        <v>4</v>
      </c>
      <c r="AH157" s="1" t="s">
        <v>4</v>
      </c>
      <c r="AI157" s="1" t="s">
        <v>4</v>
      </c>
      <c r="AJ157" s="1" t="s">
        <v>4</v>
      </c>
      <c r="AK157" s="1" t="s">
        <v>4</v>
      </c>
    </row>
    <row r="158" spans="1:37">
      <c r="A158" t="s">
        <v>37</v>
      </c>
      <c r="B158" s="2">
        <v>171</v>
      </c>
      <c r="C158" t="s">
        <v>38</v>
      </c>
      <c r="D158" s="2">
        <v>2015</v>
      </c>
      <c r="E158" s="1" t="s">
        <v>4</v>
      </c>
      <c r="F158" s="1" t="s">
        <v>4</v>
      </c>
      <c r="G158" s="1" t="s">
        <v>4</v>
      </c>
      <c r="H158" s="1" t="s">
        <v>4</v>
      </c>
      <c r="I158" s="1" t="s">
        <v>4</v>
      </c>
      <c r="J158" s="1" t="s">
        <v>4</v>
      </c>
      <c r="K158" s="1" t="s">
        <v>4</v>
      </c>
      <c r="L158" s="1" t="s">
        <v>4</v>
      </c>
      <c r="M158" s="1" t="s">
        <v>4</v>
      </c>
      <c r="N158" s="1" t="s">
        <v>4</v>
      </c>
      <c r="O158" s="1" t="s">
        <v>4</v>
      </c>
      <c r="P158" s="1" t="s">
        <v>4</v>
      </c>
      <c r="Q158" s="1" t="s">
        <v>4</v>
      </c>
      <c r="R158" s="1" t="s">
        <v>4</v>
      </c>
      <c r="S158" s="1" t="s">
        <v>4</v>
      </c>
      <c r="T158" s="1" t="s">
        <v>4</v>
      </c>
      <c r="U158" s="1" t="s">
        <v>4</v>
      </c>
      <c r="V158" s="1" t="s">
        <v>4</v>
      </c>
      <c r="W158" s="1" t="s">
        <v>4</v>
      </c>
      <c r="X158" s="1" t="s">
        <v>4</v>
      </c>
      <c r="Y158" s="1" t="s">
        <v>4</v>
      </c>
      <c r="Z158" s="1" t="s">
        <v>4</v>
      </c>
      <c r="AA158" s="1" t="s">
        <v>4</v>
      </c>
      <c r="AB158" s="1" t="s">
        <v>4</v>
      </c>
      <c r="AC158" s="1" t="s">
        <v>4</v>
      </c>
      <c r="AD158" s="1" t="s">
        <v>4</v>
      </c>
      <c r="AE158" s="1" t="s">
        <v>4</v>
      </c>
      <c r="AF158" s="1" t="s">
        <v>4</v>
      </c>
      <c r="AG158" s="1" t="s">
        <v>4</v>
      </c>
      <c r="AH158" s="1" t="s">
        <v>4</v>
      </c>
      <c r="AI158" s="1" t="s">
        <v>4</v>
      </c>
      <c r="AJ158" s="1" t="s">
        <v>4</v>
      </c>
      <c r="AK158" s="1" t="s">
        <v>4</v>
      </c>
    </row>
    <row r="159" spans="1:37">
      <c r="A159" t="s">
        <v>37</v>
      </c>
      <c r="B159" s="2">
        <v>171</v>
      </c>
      <c r="C159" t="s">
        <v>38</v>
      </c>
      <c r="D159" s="2">
        <v>2016</v>
      </c>
      <c r="E159" s="1" t="s">
        <v>4</v>
      </c>
      <c r="F159" s="1" t="s">
        <v>4</v>
      </c>
      <c r="G159" s="1" t="s">
        <v>4</v>
      </c>
      <c r="H159" s="1" t="s">
        <v>4</v>
      </c>
      <c r="I159" s="1" t="s">
        <v>4</v>
      </c>
      <c r="J159" s="1" t="s">
        <v>4</v>
      </c>
      <c r="K159" s="1" t="s">
        <v>4</v>
      </c>
      <c r="L159" s="1" t="s">
        <v>4</v>
      </c>
      <c r="M159" s="1" t="s">
        <v>4</v>
      </c>
      <c r="N159" s="1" t="s">
        <v>4</v>
      </c>
      <c r="O159" s="1" t="s">
        <v>4</v>
      </c>
      <c r="P159" s="1" t="s">
        <v>4</v>
      </c>
      <c r="Q159" s="1" t="s">
        <v>4</v>
      </c>
      <c r="R159" s="1" t="s">
        <v>4</v>
      </c>
      <c r="S159" s="1" t="s">
        <v>4</v>
      </c>
      <c r="T159" s="1" t="s">
        <v>4</v>
      </c>
      <c r="U159" s="1" t="s">
        <v>4</v>
      </c>
      <c r="V159" s="1" t="s">
        <v>4</v>
      </c>
      <c r="W159" s="1" t="s">
        <v>4</v>
      </c>
      <c r="X159" s="1" t="s">
        <v>4</v>
      </c>
      <c r="Y159" s="1" t="s">
        <v>4</v>
      </c>
      <c r="Z159" s="1" t="s">
        <v>4</v>
      </c>
      <c r="AA159" s="1" t="s">
        <v>4</v>
      </c>
      <c r="AB159" s="1" t="s">
        <v>4</v>
      </c>
      <c r="AC159" s="1" t="s">
        <v>4</v>
      </c>
      <c r="AD159" s="1" t="s">
        <v>4</v>
      </c>
      <c r="AE159" s="1" t="s">
        <v>4</v>
      </c>
      <c r="AF159" s="1" t="s">
        <v>4</v>
      </c>
      <c r="AG159" s="1" t="s">
        <v>4</v>
      </c>
      <c r="AH159" s="1" t="s">
        <v>4</v>
      </c>
      <c r="AI159" s="1" t="s">
        <v>4</v>
      </c>
      <c r="AJ159" s="1" t="s">
        <v>4</v>
      </c>
      <c r="AK159" s="1" t="s">
        <v>4</v>
      </c>
    </row>
    <row r="160" spans="1:37">
      <c r="A160" t="s">
        <v>37</v>
      </c>
      <c r="B160" s="2">
        <v>171</v>
      </c>
      <c r="C160" t="s">
        <v>38</v>
      </c>
      <c r="D160" s="2">
        <v>2017</v>
      </c>
      <c r="E160" s="1" t="s">
        <v>4</v>
      </c>
      <c r="F160" s="1" t="s">
        <v>4</v>
      </c>
      <c r="G160" s="1" t="s">
        <v>4</v>
      </c>
      <c r="H160" s="1" t="s">
        <v>4</v>
      </c>
      <c r="I160" s="1" t="s">
        <v>4</v>
      </c>
      <c r="J160" s="1" t="s">
        <v>4</v>
      </c>
      <c r="K160" s="1" t="s">
        <v>4</v>
      </c>
      <c r="L160" s="1" t="s">
        <v>4</v>
      </c>
      <c r="M160" s="1" t="s">
        <v>4</v>
      </c>
      <c r="N160" s="1" t="s">
        <v>4</v>
      </c>
      <c r="O160" s="1" t="s">
        <v>4</v>
      </c>
      <c r="P160" s="1" t="s">
        <v>4</v>
      </c>
      <c r="Q160" s="1" t="s">
        <v>4</v>
      </c>
      <c r="R160" s="1" t="s">
        <v>4</v>
      </c>
      <c r="S160" s="1" t="s">
        <v>4</v>
      </c>
      <c r="T160" s="1" t="s">
        <v>4</v>
      </c>
      <c r="U160" s="1" t="s">
        <v>4</v>
      </c>
      <c r="V160" s="1" t="s">
        <v>4</v>
      </c>
      <c r="W160" s="1" t="s">
        <v>4</v>
      </c>
      <c r="X160" s="1" t="s">
        <v>4</v>
      </c>
      <c r="Y160" s="1" t="s">
        <v>4</v>
      </c>
      <c r="Z160" s="1" t="s">
        <v>4</v>
      </c>
      <c r="AA160" s="1" t="s">
        <v>4</v>
      </c>
      <c r="AB160" s="1" t="s">
        <v>4</v>
      </c>
      <c r="AC160" s="1" t="s">
        <v>4</v>
      </c>
      <c r="AD160" s="1" t="s">
        <v>4</v>
      </c>
      <c r="AE160" s="1" t="s">
        <v>4</v>
      </c>
      <c r="AF160" s="1" t="s">
        <v>4</v>
      </c>
      <c r="AG160" s="1" t="s">
        <v>4</v>
      </c>
      <c r="AH160" s="1" t="s">
        <v>4</v>
      </c>
      <c r="AI160" s="1" t="s">
        <v>4</v>
      </c>
      <c r="AJ160" s="1" t="s">
        <v>4</v>
      </c>
      <c r="AK160" s="1" t="s">
        <v>4</v>
      </c>
    </row>
    <row r="161" spans="1:37">
      <c r="A161" t="s">
        <v>37</v>
      </c>
      <c r="B161" s="2">
        <v>171</v>
      </c>
      <c r="C161" t="s">
        <v>38</v>
      </c>
      <c r="D161" s="2">
        <v>2018</v>
      </c>
      <c r="E161" s="1" t="s">
        <v>4</v>
      </c>
      <c r="F161" s="1" t="s">
        <v>4</v>
      </c>
      <c r="G161" s="1" t="s">
        <v>4</v>
      </c>
      <c r="H161" s="1" t="s">
        <v>4</v>
      </c>
      <c r="I161" s="1" t="s">
        <v>4</v>
      </c>
      <c r="J161" s="1" t="s">
        <v>4</v>
      </c>
      <c r="K161" s="1" t="s">
        <v>4</v>
      </c>
      <c r="L161" s="1" t="s">
        <v>4</v>
      </c>
      <c r="M161" s="1" t="s">
        <v>4</v>
      </c>
      <c r="N161" s="1" t="s">
        <v>4</v>
      </c>
      <c r="O161" s="1" t="s">
        <v>4</v>
      </c>
      <c r="P161" s="1" t="s">
        <v>4</v>
      </c>
      <c r="Q161" s="1" t="s">
        <v>4</v>
      </c>
      <c r="R161" s="1" t="s">
        <v>4</v>
      </c>
      <c r="S161" s="1" t="s">
        <v>4</v>
      </c>
      <c r="T161" s="1" t="s">
        <v>4</v>
      </c>
      <c r="U161" s="1" t="s">
        <v>4</v>
      </c>
      <c r="V161" s="1" t="s">
        <v>4</v>
      </c>
      <c r="W161" s="1" t="s">
        <v>4</v>
      </c>
      <c r="X161" s="1" t="s">
        <v>4</v>
      </c>
      <c r="Y161" s="1" t="s">
        <v>4</v>
      </c>
      <c r="Z161" s="1" t="s">
        <v>4</v>
      </c>
      <c r="AA161" s="1" t="s">
        <v>4</v>
      </c>
      <c r="AB161" s="1" t="s">
        <v>4</v>
      </c>
      <c r="AC161" s="1" t="s">
        <v>4</v>
      </c>
      <c r="AD161" s="1" t="s">
        <v>4</v>
      </c>
      <c r="AE161" s="1" t="s">
        <v>4</v>
      </c>
      <c r="AF161" s="1" t="s">
        <v>4</v>
      </c>
      <c r="AG161" s="1" t="s">
        <v>4</v>
      </c>
      <c r="AH161" s="1" t="s">
        <v>4</v>
      </c>
      <c r="AI161" s="1" t="s">
        <v>4</v>
      </c>
      <c r="AJ161" s="1" t="s">
        <v>4</v>
      </c>
      <c r="AK161" s="1" t="s">
        <v>4</v>
      </c>
    </row>
    <row r="162" spans="1:37">
      <c r="A162" t="s">
        <v>37</v>
      </c>
      <c r="B162" s="2">
        <v>171</v>
      </c>
      <c r="C162" t="s">
        <v>38</v>
      </c>
      <c r="D162" s="2">
        <v>2019</v>
      </c>
      <c r="E162" s="1" t="s">
        <v>4</v>
      </c>
      <c r="F162" s="1" t="s">
        <v>4</v>
      </c>
      <c r="G162" s="1" t="s">
        <v>4</v>
      </c>
      <c r="H162" s="1" t="s">
        <v>4</v>
      </c>
      <c r="I162" s="1" t="s">
        <v>4</v>
      </c>
      <c r="J162" s="1" t="s">
        <v>4</v>
      </c>
      <c r="K162" s="1" t="s">
        <v>4</v>
      </c>
      <c r="L162" s="1" t="s">
        <v>4</v>
      </c>
      <c r="M162" s="1" t="s">
        <v>4</v>
      </c>
      <c r="N162" s="1" t="s">
        <v>4</v>
      </c>
      <c r="O162" s="1" t="s">
        <v>4</v>
      </c>
      <c r="P162" s="1" t="s">
        <v>4</v>
      </c>
      <c r="Q162" s="1" t="s">
        <v>4</v>
      </c>
      <c r="R162" s="1" t="s">
        <v>4</v>
      </c>
      <c r="S162" s="1" t="s">
        <v>4</v>
      </c>
      <c r="T162" s="1" t="s">
        <v>4</v>
      </c>
      <c r="U162" s="1" t="s">
        <v>4</v>
      </c>
      <c r="V162" s="1" t="s">
        <v>4</v>
      </c>
      <c r="W162" s="1" t="s">
        <v>4</v>
      </c>
      <c r="X162" s="1" t="s">
        <v>4</v>
      </c>
      <c r="Y162" s="1" t="s">
        <v>4</v>
      </c>
      <c r="Z162" s="1" t="s">
        <v>4</v>
      </c>
      <c r="AA162" s="1" t="s">
        <v>4</v>
      </c>
      <c r="AB162" s="1" t="s">
        <v>4</v>
      </c>
      <c r="AC162" s="1" t="s">
        <v>4</v>
      </c>
      <c r="AD162" s="1" t="s">
        <v>4</v>
      </c>
      <c r="AE162" s="1" t="s">
        <v>4</v>
      </c>
      <c r="AF162" s="1" t="s">
        <v>4</v>
      </c>
      <c r="AG162" s="1" t="s">
        <v>4</v>
      </c>
      <c r="AH162" s="1" t="s">
        <v>4</v>
      </c>
      <c r="AI162" s="1" t="s">
        <v>4</v>
      </c>
      <c r="AJ162" s="1">
        <v>2.0170734126227385</v>
      </c>
      <c r="AK162" s="1" t="s">
        <v>4</v>
      </c>
    </row>
    <row r="163" spans="1:37">
      <c r="A163" t="s">
        <v>37</v>
      </c>
      <c r="B163" s="2">
        <v>171</v>
      </c>
      <c r="C163" t="s">
        <v>38</v>
      </c>
      <c r="D163" s="2">
        <v>2020</v>
      </c>
      <c r="E163" s="1" t="s">
        <v>4</v>
      </c>
      <c r="F163" s="1" t="s">
        <v>4</v>
      </c>
      <c r="G163" s="1" t="s">
        <v>4</v>
      </c>
      <c r="H163" s="1" t="s">
        <v>4</v>
      </c>
      <c r="I163" s="1" t="s">
        <v>4</v>
      </c>
      <c r="J163" s="1" t="s">
        <v>4</v>
      </c>
      <c r="K163" s="1" t="s">
        <v>4</v>
      </c>
      <c r="L163" s="1" t="s">
        <v>4</v>
      </c>
      <c r="M163" s="1" t="s">
        <v>4</v>
      </c>
      <c r="N163" s="1" t="s">
        <v>4</v>
      </c>
      <c r="O163" s="1" t="s">
        <v>4</v>
      </c>
      <c r="P163" s="1" t="s">
        <v>4</v>
      </c>
      <c r="Q163" s="1" t="s">
        <v>4</v>
      </c>
      <c r="R163" s="1" t="s">
        <v>4</v>
      </c>
      <c r="S163" s="1" t="s">
        <v>4</v>
      </c>
      <c r="T163" s="1" t="s">
        <v>4</v>
      </c>
      <c r="U163" s="1" t="s">
        <v>4</v>
      </c>
      <c r="V163" s="1" t="s">
        <v>4</v>
      </c>
      <c r="W163" s="1" t="s">
        <v>4</v>
      </c>
      <c r="X163" s="1" t="s">
        <v>4</v>
      </c>
      <c r="Y163" s="1" t="s">
        <v>4</v>
      </c>
      <c r="Z163" s="1" t="s">
        <v>4</v>
      </c>
      <c r="AA163" s="1" t="s">
        <v>4</v>
      </c>
      <c r="AB163" s="1" t="s">
        <v>4</v>
      </c>
      <c r="AC163" s="1" t="s">
        <v>4</v>
      </c>
      <c r="AD163" s="1" t="s">
        <v>4</v>
      </c>
      <c r="AE163" s="1" t="s">
        <v>4</v>
      </c>
      <c r="AF163" s="1" t="s">
        <v>4</v>
      </c>
      <c r="AG163" s="1" t="s">
        <v>4</v>
      </c>
      <c r="AH163" s="1" t="s">
        <v>4</v>
      </c>
      <c r="AI163" s="1" t="s">
        <v>4</v>
      </c>
      <c r="AJ163" s="1">
        <v>-11.968999999999996</v>
      </c>
      <c r="AK163" s="1">
        <v>-11.183939935538378</v>
      </c>
    </row>
    <row r="164" spans="1:37">
      <c r="A164" t="s">
        <v>37</v>
      </c>
      <c r="B164" s="2">
        <v>171</v>
      </c>
      <c r="C164" t="s">
        <v>38</v>
      </c>
      <c r="D164" s="2">
        <v>2021</v>
      </c>
      <c r="E164" s="1" t="s">
        <v>4</v>
      </c>
      <c r="F164" s="1" t="s">
        <v>4</v>
      </c>
      <c r="G164" s="1" t="s">
        <v>4</v>
      </c>
      <c r="H164" s="1" t="s">
        <v>4</v>
      </c>
      <c r="I164" s="1" t="s">
        <v>4</v>
      </c>
      <c r="J164" s="1" t="s">
        <v>4</v>
      </c>
      <c r="K164" s="1" t="s">
        <v>4</v>
      </c>
      <c r="L164" s="1" t="s">
        <v>4</v>
      </c>
      <c r="M164" s="1" t="s">
        <v>4</v>
      </c>
      <c r="N164" s="1" t="s">
        <v>4</v>
      </c>
      <c r="O164" s="1" t="s">
        <v>4</v>
      </c>
      <c r="P164" s="1" t="s">
        <v>4</v>
      </c>
      <c r="Q164" s="1" t="s">
        <v>4</v>
      </c>
      <c r="R164" s="1" t="s">
        <v>4</v>
      </c>
      <c r="S164" s="1" t="s">
        <v>4</v>
      </c>
      <c r="T164" s="1" t="s">
        <v>4</v>
      </c>
      <c r="U164" s="1" t="s">
        <v>4</v>
      </c>
      <c r="V164" s="1" t="s">
        <v>4</v>
      </c>
      <c r="W164" s="1" t="s">
        <v>4</v>
      </c>
      <c r="X164" s="1" t="s">
        <v>4</v>
      </c>
      <c r="Y164" s="1" t="s">
        <v>4</v>
      </c>
      <c r="Z164" s="1" t="s">
        <v>4</v>
      </c>
      <c r="AA164" s="1" t="s">
        <v>4</v>
      </c>
      <c r="AB164" s="1" t="s">
        <v>4</v>
      </c>
      <c r="AC164" s="1" t="s">
        <v>4</v>
      </c>
      <c r="AD164" s="1" t="s">
        <v>4</v>
      </c>
      <c r="AE164" s="1" t="s">
        <v>4</v>
      </c>
      <c r="AF164" s="1" t="s">
        <v>4</v>
      </c>
      <c r="AG164" s="1" t="s">
        <v>4</v>
      </c>
      <c r="AH164" s="1" t="s">
        <v>4</v>
      </c>
      <c r="AI164" s="1" t="s">
        <v>4</v>
      </c>
      <c r="AJ164" s="1">
        <v>5.4999999999999938</v>
      </c>
      <c r="AK164" s="1">
        <v>8.9494179805081444</v>
      </c>
    </row>
    <row r="165" spans="1:37">
      <c r="A165" t="s">
        <v>37</v>
      </c>
      <c r="B165" s="2">
        <v>171</v>
      </c>
      <c r="C165" t="s">
        <v>38</v>
      </c>
      <c r="D165" s="2">
        <v>2022</v>
      </c>
      <c r="E165" s="1" t="s">
        <v>4</v>
      </c>
      <c r="F165" s="1" t="s">
        <v>4</v>
      </c>
      <c r="G165" s="1" t="s">
        <v>4</v>
      </c>
      <c r="H165" s="1" t="s">
        <v>4</v>
      </c>
      <c r="I165" s="1" t="s">
        <v>4</v>
      </c>
      <c r="J165" s="1" t="s">
        <v>4</v>
      </c>
      <c r="K165" s="1" t="s">
        <v>4</v>
      </c>
      <c r="L165" s="1" t="s">
        <v>4</v>
      </c>
      <c r="M165" s="1" t="s">
        <v>4</v>
      </c>
      <c r="N165" s="1" t="s">
        <v>4</v>
      </c>
      <c r="O165" s="1" t="s">
        <v>4</v>
      </c>
      <c r="P165" s="1" t="s">
        <v>4</v>
      </c>
      <c r="Q165" s="1" t="s">
        <v>4</v>
      </c>
      <c r="R165" s="1" t="s">
        <v>4</v>
      </c>
      <c r="S165" s="1" t="s">
        <v>4</v>
      </c>
      <c r="T165" s="1" t="s">
        <v>4</v>
      </c>
      <c r="U165" s="1" t="s">
        <v>4</v>
      </c>
      <c r="V165" s="1" t="s">
        <v>4</v>
      </c>
      <c r="W165" s="1" t="s">
        <v>4</v>
      </c>
      <c r="X165" s="1" t="s">
        <v>4</v>
      </c>
      <c r="Y165" s="1" t="s">
        <v>4</v>
      </c>
      <c r="Z165" s="1" t="s">
        <v>4</v>
      </c>
      <c r="AA165" s="1" t="s">
        <v>4</v>
      </c>
      <c r="AB165" s="1" t="s">
        <v>4</v>
      </c>
      <c r="AC165" s="1" t="s">
        <v>4</v>
      </c>
      <c r="AD165" s="1" t="s">
        <v>4</v>
      </c>
      <c r="AE165" s="1" t="s">
        <v>4</v>
      </c>
      <c r="AF165" s="1" t="s">
        <v>4</v>
      </c>
      <c r="AG165" s="1" t="s">
        <v>4</v>
      </c>
      <c r="AH165" s="1" t="s">
        <v>4</v>
      </c>
      <c r="AI165" s="1" t="s">
        <v>4</v>
      </c>
      <c r="AJ165" s="1">
        <v>4.7999999999999821</v>
      </c>
      <c r="AK165" s="1">
        <v>6.5749999999999975</v>
      </c>
    </row>
    <row r="166" spans="1:37">
      <c r="A166" t="s">
        <v>37</v>
      </c>
      <c r="B166" s="2">
        <v>171</v>
      </c>
      <c r="C166" t="s">
        <v>38</v>
      </c>
      <c r="D166" s="2">
        <v>2023</v>
      </c>
      <c r="E166" s="1" t="s">
        <v>4</v>
      </c>
      <c r="F166" s="1" t="s">
        <v>4</v>
      </c>
      <c r="G166" s="1" t="s">
        <v>4</v>
      </c>
      <c r="H166" s="1" t="s">
        <v>4</v>
      </c>
      <c r="I166" s="1" t="s">
        <v>4</v>
      </c>
      <c r="J166" s="1" t="s">
        <v>4</v>
      </c>
      <c r="K166" s="1" t="s">
        <v>4</v>
      </c>
      <c r="L166" s="1" t="s">
        <v>4</v>
      </c>
      <c r="M166" s="1" t="s">
        <v>4</v>
      </c>
      <c r="N166" s="1" t="s">
        <v>4</v>
      </c>
      <c r="O166" s="1" t="s">
        <v>4</v>
      </c>
      <c r="P166" s="1" t="s">
        <v>4</v>
      </c>
      <c r="Q166" s="1" t="s">
        <v>4</v>
      </c>
      <c r="R166" s="1" t="s">
        <v>4</v>
      </c>
      <c r="S166" s="1" t="s">
        <v>4</v>
      </c>
      <c r="T166" s="1" t="s">
        <v>4</v>
      </c>
      <c r="U166" s="1" t="s">
        <v>4</v>
      </c>
      <c r="V166" s="1" t="s">
        <v>4</v>
      </c>
      <c r="W166" s="1" t="s">
        <v>4</v>
      </c>
      <c r="X166" s="1" t="s">
        <v>4</v>
      </c>
      <c r="Y166" s="1" t="s">
        <v>4</v>
      </c>
      <c r="Z166" s="1" t="s">
        <v>4</v>
      </c>
      <c r="AA166" s="1" t="s">
        <v>4</v>
      </c>
      <c r="AB166" s="1" t="s">
        <v>4</v>
      </c>
      <c r="AC166" s="1" t="s">
        <v>4</v>
      </c>
      <c r="AD166" s="1" t="s">
        <v>4</v>
      </c>
      <c r="AE166" s="1" t="s">
        <v>4</v>
      </c>
      <c r="AF166" s="1" t="s">
        <v>4</v>
      </c>
      <c r="AG166" s="1" t="s">
        <v>4</v>
      </c>
      <c r="AH166" s="1" t="s">
        <v>4</v>
      </c>
      <c r="AI166" s="1" t="s">
        <v>4</v>
      </c>
      <c r="AJ166" s="1">
        <v>2.7000000000001467</v>
      </c>
      <c r="AK166" s="1">
        <v>2.0000000000000018</v>
      </c>
    </row>
    <row r="167" spans="1:37">
      <c r="A167" t="s">
        <v>153</v>
      </c>
      <c r="B167" s="2">
        <v>466</v>
      </c>
      <c r="C167" t="s">
        <v>154</v>
      </c>
      <c r="D167" s="2">
        <v>1991</v>
      </c>
      <c r="E167" s="1">
        <v>3.3934519987707468</v>
      </c>
      <c r="F167" s="1">
        <v>3.3934519987707468</v>
      </c>
      <c r="G167" s="1">
        <v>1.7009861931861936</v>
      </c>
      <c r="H167" s="1">
        <v>5.1999525682416836</v>
      </c>
      <c r="I167" s="1" t="s">
        <v>4</v>
      </c>
      <c r="J167" s="1" t="s">
        <v>4</v>
      </c>
      <c r="K167" s="1" t="s">
        <v>4</v>
      </c>
      <c r="L167" s="1" t="s">
        <v>4</v>
      </c>
      <c r="M167" s="1" t="s">
        <v>4</v>
      </c>
      <c r="N167" s="1" t="s">
        <v>4</v>
      </c>
      <c r="O167" s="1" t="s">
        <v>4</v>
      </c>
      <c r="P167" s="1" t="s">
        <v>4</v>
      </c>
      <c r="Q167" s="1" t="s">
        <v>4</v>
      </c>
      <c r="R167" s="1" t="s">
        <v>4</v>
      </c>
      <c r="S167" s="1" t="s">
        <v>4</v>
      </c>
      <c r="T167" s="1" t="s">
        <v>4</v>
      </c>
      <c r="U167" s="1" t="s">
        <v>4</v>
      </c>
      <c r="V167" s="1" t="s">
        <v>4</v>
      </c>
      <c r="W167" s="1" t="s">
        <v>4</v>
      </c>
      <c r="X167" s="1" t="s">
        <v>4</v>
      </c>
      <c r="Y167" s="1" t="s">
        <v>4</v>
      </c>
      <c r="Z167" s="1" t="s">
        <v>4</v>
      </c>
      <c r="AA167" s="1" t="s">
        <v>4</v>
      </c>
      <c r="AB167" s="1" t="s">
        <v>4</v>
      </c>
      <c r="AC167" s="1" t="s">
        <v>4</v>
      </c>
      <c r="AD167" s="1" t="s">
        <v>4</v>
      </c>
      <c r="AE167" s="1" t="s">
        <v>4</v>
      </c>
      <c r="AF167" s="1" t="s">
        <v>4</v>
      </c>
      <c r="AG167" s="1" t="s">
        <v>4</v>
      </c>
      <c r="AH167" s="1" t="s">
        <v>4</v>
      </c>
      <c r="AI167" s="1" t="s">
        <v>4</v>
      </c>
      <c r="AJ167" s="1" t="s">
        <v>4</v>
      </c>
      <c r="AK167" s="1" t="s">
        <v>4</v>
      </c>
    </row>
    <row r="168" spans="1:37">
      <c r="A168" t="s">
        <v>153</v>
      </c>
      <c r="B168" s="2">
        <v>466</v>
      </c>
      <c r="C168" t="s">
        <v>154</v>
      </c>
      <c r="D168" s="2">
        <v>1992</v>
      </c>
      <c r="E168" s="1">
        <v>1.9296494991170254</v>
      </c>
      <c r="F168" s="1">
        <v>1.9296494991170254</v>
      </c>
      <c r="G168" s="1">
        <v>4.1373280288447445</v>
      </c>
      <c r="H168" s="1">
        <v>3.9996985639690452</v>
      </c>
      <c r="I168" s="1">
        <v>1.7735295602126167</v>
      </c>
      <c r="J168" s="1" t="s">
        <v>4</v>
      </c>
      <c r="K168" s="1" t="s">
        <v>4</v>
      </c>
      <c r="L168" s="1" t="s">
        <v>4</v>
      </c>
      <c r="M168" s="1" t="s">
        <v>4</v>
      </c>
      <c r="N168" s="1" t="s">
        <v>4</v>
      </c>
      <c r="O168" s="1" t="s">
        <v>4</v>
      </c>
      <c r="P168" s="1" t="s">
        <v>4</v>
      </c>
      <c r="Q168" s="1" t="s">
        <v>4</v>
      </c>
      <c r="R168" s="1" t="s">
        <v>4</v>
      </c>
      <c r="S168" s="1" t="s">
        <v>4</v>
      </c>
      <c r="T168" s="1" t="s">
        <v>4</v>
      </c>
      <c r="U168" s="1" t="s">
        <v>4</v>
      </c>
      <c r="V168" s="1" t="s">
        <v>4</v>
      </c>
      <c r="W168" s="1" t="s">
        <v>4</v>
      </c>
      <c r="X168" s="1" t="s">
        <v>4</v>
      </c>
      <c r="Y168" s="1" t="s">
        <v>4</v>
      </c>
      <c r="Z168" s="1" t="s">
        <v>4</v>
      </c>
      <c r="AA168" s="1" t="s">
        <v>4</v>
      </c>
      <c r="AB168" s="1" t="s">
        <v>4</v>
      </c>
      <c r="AC168" s="1" t="s">
        <v>4</v>
      </c>
      <c r="AD168" s="1" t="s">
        <v>4</v>
      </c>
      <c r="AE168" s="1" t="s">
        <v>4</v>
      </c>
      <c r="AF168" s="1" t="s">
        <v>4</v>
      </c>
      <c r="AG168" s="1" t="s">
        <v>4</v>
      </c>
      <c r="AH168" s="1" t="s">
        <v>4</v>
      </c>
      <c r="AI168" s="1" t="s">
        <v>4</v>
      </c>
      <c r="AJ168" s="1" t="s">
        <v>4</v>
      </c>
      <c r="AK168" s="1" t="s">
        <v>4</v>
      </c>
    </row>
    <row r="169" spans="1:37">
      <c r="A169" t="s">
        <v>153</v>
      </c>
      <c r="B169" s="2">
        <v>466</v>
      </c>
      <c r="C169" t="s">
        <v>154</v>
      </c>
      <c r="D169" s="2">
        <v>1993</v>
      </c>
      <c r="E169" s="1">
        <v>4.1279759797914206</v>
      </c>
      <c r="F169" s="1">
        <v>4.1279759797914206</v>
      </c>
      <c r="G169" s="1">
        <v>3.5502931867249732</v>
      </c>
      <c r="H169" s="1">
        <v>3.5002137470203198</v>
      </c>
      <c r="I169" s="1">
        <v>0.38983851836453809</v>
      </c>
      <c r="J169" s="1">
        <v>-1.4554833332355965</v>
      </c>
      <c r="K169" s="1" t="s">
        <v>4</v>
      </c>
      <c r="L169" s="1" t="s">
        <v>4</v>
      </c>
      <c r="M169" s="1" t="s">
        <v>4</v>
      </c>
      <c r="N169" s="1" t="s">
        <v>4</v>
      </c>
      <c r="O169" s="1" t="s">
        <v>4</v>
      </c>
      <c r="P169" s="1" t="s">
        <v>4</v>
      </c>
      <c r="Q169" s="1" t="s">
        <v>4</v>
      </c>
      <c r="R169" s="1" t="s">
        <v>4</v>
      </c>
      <c r="S169" s="1" t="s">
        <v>4</v>
      </c>
      <c r="T169" s="1" t="s">
        <v>4</v>
      </c>
      <c r="U169" s="1" t="s">
        <v>4</v>
      </c>
      <c r="V169" s="1" t="s">
        <v>4</v>
      </c>
      <c r="W169" s="1" t="s">
        <v>4</v>
      </c>
      <c r="X169" s="1" t="s">
        <v>4</v>
      </c>
      <c r="Y169" s="1" t="s">
        <v>4</v>
      </c>
      <c r="Z169" s="1" t="s">
        <v>4</v>
      </c>
      <c r="AA169" s="1" t="s">
        <v>4</v>
      </c>
      <c r="AB169" s="1" t="s">
        <v>4</v>
      </c>
      <c r="AC169" s="1" t="s">
        <v>4</v>
      </c>
      <c r="AD169" s="1" t="s">
        <v>4</v>
      </c>
      <c r="AE169" s="1" t="s">
        <v>4</v>
      </c>
      <c r="AF169" s="1" t="s">
        <v>4</v>
      </c>
      <c r="AG169" s="1" t="s">
        <v>4</v>
      </c>
      <c r="AH169" s="1" t="s">
        <v>4</v>
      </c>
      <c r="AI169" s="1" t="s">
        <v>4</v>
      </c>
      <c r="AJ169" s="1" t="s">
        <v>4</v>
      </c>
      <c r="AK169" s="1" t="s">
        <v>4</v>
      </c>
    </row>
    <row r="170" spans="1:37">
      <c r="A170" t="s">
        <v>153</v>
      </c>
      <c r="B170" s="2">
        <v>466</v>
      </c>
      <c r="C170" t="s">
        <v>154</v>
      </c>
      <c r="D170" s="2">
        <v>1994</v>
      </c>
      <c r="E170" s="1">
        <v>4.2492650929529585</v>
      </c>
      <c r="F170" s="1">
        <v>4.2492650929529585</v>
      </c>
      <c r="G170" s="1">
        <v>4.0000012456155254</v>
      </c>
      <c r="H170" s="1">
        <v>3.5004547096563865</v>
      </c>
      <c r="I170" s="1">
        <v>1.0000019050657949</v>
      </c>
      <c r="J170" s="1">
        <v>1.1294553162399135</v>
      </c>
      <c r="K170" s="1">
        <v>1.1294553162399135</v>
      </c>
      <c r="L170" s="1" t="s">
        <v>4</v>
      </c>
      <c r="M170" s="1" t="s">
        <v>4</v>
      </c>
      <c r="N170" s="1" t="s">
        <v>4</v>
      </c>
      <c r="O170" s="1" t="s">
        <v>4</v>
      </c>
      <c r="P170" s="1" t="s">
        <v>4</v>
      </c>
      <c r="Q170" s="1" t="s">
        <v>4</v>
      </c>
      <c r="R170" s="1" t="s">
        <v>4</v>
      </c>
      <c r="S170" s="1" t="s">
        <v>4</v>
      </c>
      <c r="T170" s="1" t="s">
        <v>4</v>
      </c>
      <c r="U170" s="1" t="s">
        <v>4</v>
      </c>
      <c r="V170" s="1" t="s">
        <v>4</v>
      </c>
      <c r="W170" s="1" t="s">
        <v>4</v>
      </c>
      <c r="X170" s="1" t="s">
        <v>4</v>
      </c>
      <c r="Y170" s="1" t="s">
        <v>4</v>
      </c>
      <c r="Z170" s="1" t="s">
        <v>4</v>
      </c>
      <c r="AA170" s="1" t="s">
        <v>4</v>
      </c>
      <c r="AB170" s="1" t="s">
        <v>4</v>
      </c>
      <c r="AC170" s="1" t="s">
        <v>4</v>
      </c>
      <c r="AD170" s="1" t="s">
        <v>4</v>
      </c>
      <c r="AE170" s="1" t="s">
        <v>4</v>
      </c>
      <c r="AF170" s="1" t="s">
        <v>4</v>
      </c>
      <c r="AG170" s="1" t="s">
        <v>4</v>
      </c>
      <c r="AH170" s="1" t="s">
        <v>4</v>
      </c>
      <c r="AI170" s="1" t="s">
        <v>4</v>
      </c>
      <c r="AJ170" s="1" t="s">
        <v>4</v>
      </c>
      <c r="AK170" s="1" t="s">
        <v>4</v>
      </c>
    </row>
    <row r="171" spans="1:37">
      <c r="A171" t="s">
        <v>153</v>
      </c>
      <c r="B171" s="2">
        <v>466</v>
      </c>
      <c r="C171" t="s">
        <v>154</v>
      </c>
      <c r="D171" s="2">
        <v>1995</v>
      </c>
      <c r="E171" s="1">
        <v>4.3356683541246666</v>
      </c>
      <c r="F171" s="1">
        <v>4.3356683541246666</v>
      </c>
      <c r="G171" s="1">
        <v>4.0031384717723162</v>
      </c>
      <c r="H171" s="1">
        <v>3.4996705879749568</v>
      </c>
      <c r="I171" s="1">
        <v>3.0000005853736855</v>
      </c>
      <c r="J171" s="1">
        <v>3.0068728128167965</v>
      </c>
      <c r="K171" s="1">
        <v>3.0068728128167965</v>
      </c>
      <c r="L171" s="1">
        <v>5.8499982645639825</v>
      </c>
      <c r="M171" s="1" t="s">
        <v>4</v>
      </c>
      <c r="N171" s="1" t="s">
        <v>4</v>
      </c>
      <c r="O171" s="1" t="s">
        <v>4</v>
      </c>
      <c r="P171" s="1" t="s">
        <v>4</v>
      </c>
      <c r="Q171" s="1" t="s">
        <v>4</v>
      </c>
      <c r="R171" s="1" t="s">
        <v>4</v>
      </c>
      <c r="S171" s="1" t="s">
        <v>4</v>
      </c>
      <c r="T171" s="1" t="s">
        <v>4</v>
      </c>
      <c r="U171" s="1" t="s">
        <v>4</v>
      </c>
      <c r="V171" s="1" t="s">
        <v>4</v>
      </c>
      <c r="W171" s="1" t="s">
        <v>4</v>
      </c>
      <c r="X171" s="1" t="s">
        <v>4</v>
      </c>
      <c r="Y171" s="1" t="s">
        <v>4</v>
      </c>
      <c r="Z171" s="1" t="s">
        <v>4</v>
      </c>
      <c r="AA171" s="1" t="s">
        <v>4</v>
      </c>
      <c r="AB171" s="1" t="s">
        <v>4</v>
      </c>
      <c r="AC171" s="1" t="s">
        <v>4</v>
      </c>
      <c r="AD171" s="1" t="s">
        <v>4</v>
      </c>
      <c r="AE171" s="1" t="s">
        <v>4</v>
      </c>
      <c r="AF171" s="1" t="s">
        <v>4</v>
      </c>
      <c r="AG171" s="1" t="s">
        <v>4</v>
      </c>
      <c r="AH171" s="1" t="s">
        <v>4</v>
      </c>
      <c r="AI171" s="1" t="s">
        <v>4</v>
      </c>
      <c r="AJ171" s="1" t="s">
        <v>4</v>
      </c>
      <c r="AK171" s="1" t="s">
        <v>4</v>
      </c>
    </row>
    <row r="172" spans="1:37">
      <c r="A172" t="s">
        <v>153</v>
      </c>
      <c r="B172" s="2">
        <v>466</v>
      </c>
      <c r="C172" t="s">
        <v>154</v>
      </c>
      <c r="D172" s="2">
        <v>1996</v>
      </c>
      <c r="E172" s="1" t="s">
        <v>4</v>
      </c>
      <c r="F172" s="1">
        <v>4.0000073723860829</v>
      </c>
      <c r="G172" s="1">
        <v>4.0000023032136012</v>
      </c>
      <c r="H172" s="1">
        <v>3.5000637436186643</v>
      </c>
      <c r="I172" s="1">
        <v>2.9999985476169666</v>
      </c>
      <c r="J172" s="1">
        <v>3.0025007742339183</v>
      </c>
      <c r="K172" s="1">
        <v>3.0025007742339183</v>
      </c>
      <c r="L172" s="1">
        <v>9.899993955786158</v>
      </c>
      <c r="M172" s="1">
        <v>9.4999952557991652</v>
      </c>
      <c r="N172" s="1" t="s">
        <v>4</v>
      </c>
      <c r="O172" s="1" t="s">
        <v>4</v>
      </c>
      <c r="P172" s="1" t="s">
        <v>4</v>
      </c>
      <c r="Q172" s="1" t="s">
        <v>4</v>
      </c>
      <c r="R172" s="1" t="s">
        <v>4</v>
      </c>
      <c r="S172" s="1" t="s">
        <v>4</v>
      </c>
      <c r="T172" s="1" t="s">
        <v>4</v>
      </c>
      <c r="U172" s="1" t="s">
        <v>4</v>
      </c>
      <c r="V172" s="1" t="s">
        <v>4</v>
      </c>
      <c r="W172" s="1" t="s">
        <v>4</v>
      </c>
      <c r="X172" s="1" t="s">
        <v>4</v>
      </c>
      <c r="Y172" s="1" t="s">
        <v>4</v>
      </c>
      <c r="Z172" s="1" t="s">
        <v>4</v>
      </c>
      <c r="AA172" s="1" t="s">
        <v>4</v>
      </c>
      <c r="AB172" s="1" t="s">
        <v>4</v>
      </c>
      <c r="AC172" s="1" t="s">
        <v>4</v>
      </c>
      <c r="AD172" s="1" t="s">
        <v>4</v>
      </c>
      <c r="AE172" s="1" t="s">
        <v>4</v>
      </c>
      <c r="AF172" s="1" t="s">
        <v>4</v>
      </c>
      <c r="AG172" s="1" t="s">
        <v>4</v>
      </c>
      <c r="AH172" s="1" t="s">
        <v>4</v>
      </c>
      <c r="AI172" s="1" t="s">
        <v>4</v>
      </c>
      <c r="AJ172" s="1" t="s">
        <v>4</v>
      </c>
      <c r="AK172" s="1" t="s">
        <v>4</v>
      </c>
    </row>
    <row r="173" spans="1:37">
      <c r="A173" t="s">
        <v>153</v>
      </c>
      <c r="B173" s="2">
        <v>466</v>
      </c>
      <c r="C173" t="s">
        <v>154</v>
      </c>
      <c r="D173" s="2">
        <v>1997</v>
      </c>
      <c r="E173" s="1" t="s">
        <v>4</v>
      </c>
      <c r="F173" s="1" t="s">
        <v>4</v>
      </c>
      <c r="G173" s="1">
        <v>3.9912916387484954</v>
      </c>
      <c r="H173" s="1">
        <v>3.4999488288028235</v>
      </c>
      <c r="I173" s="1">
        <v>3.000002084466713</v>
      </c>
      <c r="J173" s="1">
        <v>2.9959489459449484</v>
      </c>
      <c r="K173" s="1">
        <v>2.9959489459449484</v>
      </c>
      <c r="L173" s="1">
        <v>4.8800060296744441</v>
      </c>
      <c r="M173" s="1">
        <v>3.0000061100826647</v>
      </c>
      <c r="N173" s="1">
        <v>2.4000000000001576</v>
      </c>
      <c r="O173" s="1" t="s">
        <v>4</v>
      </c>
      <c r="P173" s="1" t="s">
        <v>4</v>
      </c>
      <c r="Q173" s="1" t="s">
        <v>4</v>
      </c>
      <c r="R173" s="1" t="s">
        <v>4</v>
      </c>
      <c r="S173" s="1" t="s">
        <v>4</v>
      </c>
      <c r="T173" s="1" t="s">
        <v>4</v>
      </c>
      <c r="U173" s="1" t="s">
        <v>4</v>
      </c>
      <c r="V173" s="1" t="s">
        <v>4</v>
      </c>
      <c r="W173" s="1" t="s">
        <v>4</v>
      </c>
      <c r="X173" s="1" t="s">
        <v>4</v>
      </c>
      <c r="Y173" s="1" t="s">
        <v>4</v>
      </c>
      <c r="Z173" s="1" t="s">
        <v>4</v>
      </c>
      <c r="AA173" s="1" t="s">
        <v>4</v>
      </c>
      <c r="AB173" s="1" t="s">
        <v>4</v>
      </c>
      <c r="AC173" s="1" t="s">
        <v>4</v>
      </c>
      <c r="AD173" s="1" t="s">
        <v>4</v>
      </c>
      <c r="AE173" s="1" t="s">
        <v>4</v>
      </c>
      <c r="AF173" s="1" t="s">
        <v>4</v>
      </c>
      <c r="AG173" s="1" t="s">
        <v>4</v>
      </c>
      <c r="AH173" s="1" t="s">
        <v>4</v>
      </c>
      <c r="AI173" s="1" t="s">
        <v>4</v>
      </c>
      <c r="AJ173" s="1" t="s">
        <v>4</v>
      </c>
      <c r="AK173" s="1" t="s">
        <v>4</v>
      </c>
    </row>
    <row r="174" spans="1:37">
      <c r="A174" t="s">
        <v>153</v>
      </c>
      <c r="B174" s="2">
        <v>466</v>
      </c>
      <c r="C174" t="s">
        <v>154</v>
      </c>
      <c r="D174" s="2">
        <v>1998</v>
      </c>
      <c r="E174" s="1" t="s">
        <v>4</v>
      </c>
      <c r="F174" s="1" t="s">
        <v>4</v>
      </c>
      <c r="G174" s="1" t="s">
        <v>4</v>
      </c>
      <c r="H174" s="1">
        <v>3.499899873311163</v>
      </c>
      <c r="I174" s="1">
        <v>3.0000019047106585</v>
      </c>
      <c r="J174" s="1">
        <v>2.9874238545023246</v>
      </c>
      <c r="K174" s="1">
        <v>2.9874238545023246</v>
      </c>
      <c r="L174" s="1">
        <v>1.9599967178229871</v>
      </c>
      <c r="M174" s="1">
        <v>1.9599935760543197</v>
      </c>
      <c r="N174" s="1">
        <v>0.40000000000000036</v>
      </c>
      <c r="O174" s="1">
        <v>0.18643548251593423</v>
      </c>
      <c r="P174" s="1" t="s">
        <v>4</v>
      </c>
      <c r="Q174" s="1" t="s">
        <v>4</v>
      </c>
      <c r="R174" s="1" t="s">
        <v>4</v>
      </c>
      <c r="S174" s="1" t="s">
        <v>4</v>
      </c>
      <c r="T174" s="1" t="s">
        <v>4</v>
      </c>
      <c r="U174" s="1" t="s">
        <v>4</v>
      </c>
      <c r="V174" s="1" t="s">
        <v>4</v>
      </c>
      <c r="W174" s="1" t="s">
        <v>4</v>
      </c>
      <c r="X174" s="1" t="s">
        <v>4</v>
      </c>
      <c r="Y174" s="1" t="s">
        <v>4</v>
      </c>
      <c r="Z174" s="1" t="s">
        <v>4</v>
      </c>
      <c r="AA174" s="1" t="s">
        <v>4</v>
      </c>
      <c r="AB174" s="1" t="s">
        <v>4</v>
      </c>
      <c r="AC174" s="1" t="s">
        <v>4</v>
      </c>
      <c r="AD174" s="1" t="s">
        <v>4</v>
      </c>
      <c r="AE174" s="1" t="s">
        <v>4</v>
      </c>
      <c r="AF174" s="1" t="s">
        <v>4</v>
      </c>
      <c r="AG174" s="1" t="s">
        <v>4</v>
      </c>
      <c r="AH174" s="1" t="s">
        <v>4</v>
      </c>
      <c r="AI174" s="1" t="s">
        <v>4</v>
      </c>
      <c r="AJ174" s="1" t="s">
        <v>4</v>
      </c>
      <c r="AK174" s="1" t="s">
        <v>4</v>
      </c>
    </row>
    <row r="175" spans="1:37">
      <c r="A175" t="s">
        <v>153</v>
      </c>
      <c r="B175" s="2">
        <v>466</v>
      </c>
      <c r="C175" t="s">
        <v>154</v>
      </c>
      <c r="D175" s="2">
        <v>1999</v>
      </c>
      <c r="E175" s="1" t="s">
        <v>4</v>
      </c>
      <c r="F175" s="1" t="s">
        <v>4</v>
      </c>
      <c r="G175" s="1" t="s">
        <v>4</v>
      </c>
      <c r="H175" s="1" t="s">
        <v>4</v>
      </c>
      <c r="I175" s="1">
        <v>2.9999994221146631</v>
      </c>
      <c r="J175" s="1">
        <v>2.9770945774687085</v>
      </c>
      <c r="K175" s="1">
        <v>2.9770945774687085</v>
      </c>
      <c r="L175" s="1">
        <v>3.0099987298574549</v>
      </c>
      <c r="M175" s="1">
        <v>3.0099913437480419</v>
      </c>
      <c r="N175" s="1">
        <v>1.499999999999635</v>
      </c>
      <c r="O175" s="1">
        <v>0.46482232538345158</v>
      </c>
      <c r="P175" s="1">
        <v>3.8805715573824617</v>
      </c>
      <c r="Q175" s="1" t="s">
        <v>4</v>
      </c>
      <c r="R175" s="1" t="s">
        <v>4</v>
      </c>
      <c r="S175" s="1" t="s">
        <v>4</v>
      </c>
      <c r="T175" s="1" t="s">
        <v>4</v>
      </c>
      <c r="U175" s="1" t="s">
        <v>4</v>
      </c>
      <c r="V175" s="1" t="s">
        <v>4</v>
      </c>
      <c r="W175" s="1" t="s">
        <v>4</v>
      </c>
      <c r="X175" s="1" t="s">
        <v>4</v>
      </c>
      <c r="Y175" s="1" t="s">
        <v>4</v>
      </c>
      <c r="Z175" s="1" t="s">
        <v>4</v>
      </c>
      <c r="AA175" s="1" t="s">
        <v>4</v>
      </c>
      <c r="AB175" s="1" t="s">
        <v>4</v>
      </c>
      <c r="AC175" s="1" t="s">
        <v>4</v>
      </c>
      <c r="AD175" s="1" t="s">
        <v>4</v>
      </c>
      <c r="AE175" s="1" t="s">
        <v>4</v>
      </c>
      <c r="AF175" s="1" t="s">
        <v>4</v>
      </c>
      <c r="AG175" s="1" t="s">
        <v>4</v>
      </c>
      <c r="AH175" s="1" t="s">
        <v>4</v>
      </c>
      <c r="AI175" s="1" t="s">
        <v>4</v>
      </c>
      <c r="AJ175" s="1" t="s">
        <v>4</v>
      </c>
      <c r="AK175" s="1" t="s">
        <v>4</v>
      </c>
    </row>
    <row r="176" spans="1:37">
      <c r="A176" t="s">
        <v>153</v>
      </c>
      <c r="B176" s="2">
        <v>466</v>
      </c>
      <c r="C176" t="s">
        <v>154</v>
      </c>
      <c r="D176" s="2">
        <v>2000</v>
      </c>
      <c r="E176" s="1" t="s">
        <v>4</v>
      </c>
      <c r="F176" s="1" t="s">
        <v>4</v>
      </c>
      <c r="G176" s="1" t="s">
        <v>4</v>
      </c>
      <c r="H176" s="1" t="s">
        <v>4</v>
      </c>
      <c r="I176" s="1" t="s">
        <v>4</v>
      </c>
      <c r="J176" s="1">
        <v>3.0392930237359117</v>
      </c>
      <c r="K176" s="1">
        <v>3.0392930237359117</v>
      </c>
      <c r="L176" s="1">
        <v>1.9700056709210267</v>
      </c>
      <c r="M176" s="1">
        <v>1.970008500870879</v>
      </c>
      <c r="N176" s="1">
        <v>2.5000000000000355</v>
      </c>
      <c r="O176" s="1">
        <v>5.8402417031206078</v>
      </c>
      <c r="P176" s="1">
        <v>4.9839095543497303</v>
      </c>
      <c r="Q176" s="1">
        <v>4.9839161564802392</v>
      </c>
      <c r="R176" s="1" t="s">
        <v>4</v>
      </c>
      <c r="S176" s="1" t="s">
        <v>4</v>
      </c>
      <c r="T176" s="1" t="s">
        <v>4</v>
      </c>
      <c r="U176" s="1" t="s">
        <v>4</v>
      </c>
      <c r="V176" s="1" t="s">
        <v>4</v>
      </c>
      <c r="W176" s="1" t="s">
        <v>4</v>
      </c>
      <c r="X176" s="1" t="s">
        <v>4</v>
      </c>
      <c r="Y176" s="1" t="s">
        <v>4</v>
      </c>
      <c r="Z176" s="1" t="s">
        <v>4</v>
      </c>
      <c r="AA176" s="1" t="s">
        <v>4</v>
      </c>
      <c r="AB176" s="1" t="s">
        <v>4</v>
      </c>
      <c r="AC176" s="1" t="s">
        <v>4</v>
      </c>
      <c r="AD176" s="1" t="s">
        <v>4</v>
      </c>
      <c r="AE176" s="1" t="s">
        <v>4</v>
      </c>
      <c r="AF176" s="1" t="s">
        <v>4</v>
      </c>
      <c r="AG176" s="1" t="s">
        <v>4</v>
      </c>
      <c r="AH176" s="1" t="s">
        <v>4</v>
      </c>
      <c r="AI176" s="1" t="s">
        <v>4</v>
      </c>
      <c r="AJ176" s="1" t="s">
        <v>4</v>
      </c>
      <c r="AK176" s="1" t="s">
        <v>4</v>
      </c>
    </row>
    <row r="177" spans="1:37">
      <c r="A177" t="s">
        <v>153</v>
      </c>
      <c r="B177" s="2">
        <v>466</v>
      </c>
      <c r="C177" t="s">
        <v>154</v>
      </c>
      <c r="D177" s="2">
        <v>2001</v>
      </c>
      <c r="E177" s="1" t="s">
        <v>4</v>
      </c>
      <c r="F177" s="1" t="s">
        <v>4</v>
      </c>
      <c r="G177" s="1" t="s">
        <v>4</v>
      </c>
      <c r="H177" s="1" t="s">
        <v>4</v>
      </c>
      <c r="I177" s="1" t="s">
        <v>4</v>
      </c>
      <c r="J177" s="1" t="s">
        <v>4</v>
      </c>
      <c r="K177" s="1">
        <v>3.0392873201438908</v>
      </c>
      <c r="L177" s="1">
        <v>2.8999957975092361</v>
      </c>
      <c r="M177" s="1">
        <v>2.8999980059740915</v>
      </c>
      <c r="N177" s="1">
        <v>2.9999999999998694</v>
      </c>
      <c r="O177" s="1">
        <v>3.4311546621668576</v>
      </c>
      <c r="P177" s="1">
        <v>4.8238485531993724</v>
      </c>
      <c r="Q177" s="1">
        <v>5.0538893217869418</v>
      </c>
      <c r="R177" s="1">
        <v>3.8209668236299121</v>
      </c>
      <c r="S177" s="1" t="s">
        <v>4</v>
      </c>
      <c r="T177" s="1" t="s">
        <v>4</v>
      </c>
      <c r="U177" s="1" t="s">
        <v>4</v>
      </c>
      <c r="V177" s="1" t="s">
        <v>4</v>
      </c>
      <c r="W177" s="1" t="s">
        <v>4</v>
      </c>
      <c r="X177" s="1" t="s">
        <v>4</v>
      </c>
      <c r="Y177" s="1" t="s">
        <v>4</v>
      </c>
      <c r="Z177" s="1" t="s">
        <v>4</v>
      </c>
      <c r="AA177" s="1" t="s">
        <v>4</v>
      </c>
      <c r="AB177" s="1" t="s">
        <v>4</v>
      </c>
      <c r="AC177" s="1" t="s">
        <v>4</v>
      </c>
      <c r="AD177" s="1" t="s">
        <v>4</v>
      </c>
      <c r="AE177" s="1" t="s">
        <v>4</v>
      </c>
      <c r="AF177" s="1" t="s">
        <v>4</v>
      </c>
      <c r="AG177" s="1" t="s">
        <v>4</v>
      </c>
      <c r="AH177" s="1" t="s">
        <v>4</v>
      </c>
      <c r="AI177" s="1" t="s">
        <v>4</v>
      </c>
      <c r="AJ177" s="1" t="s">
        <v>4</v>
      </c>
      <c r="AK177" s="1" t="s">
        <v>4</v>
      </c>
    </row>
    <row r="178" spans="1:37">
      <c r="A178" t="s">
        <v>153</v>
      </c>
      <c r="B178" s="2">
        <v>466</v>
      </c>
      <c r="C178" t="s">
        <v>154</v>
      </c>
      <c r="D178" s="2">
        <v>2002</v>
      </c>
      <c r="E178" s="1" t="s">
        <v>4</v>
      </c>
      <c r="F178" s="1" t="s">
        <v>4</v>
      </c>
      <c r="G178" s="1" t="s">
        <v>4</v>
      </c>
      <c r="H178" s="1" t="s">
        <v>4</v>
      </c>
      <c r="I178" s="1" t="s">
        <v>4</v>
      </c>
      <c r="J178" s="1" t="s">
        <v>4</v>
      </c>
      <c r="K178" s="1" t="s">
        <v>4</v>
      </c>
      <c r="L178" s="1">
        <v>2.8999954150726648</v>
      </c>
      <c r="M178" s="1">
        <v>2.8999996280938856</v>
      </c>
      <c r="N178" s="1">
        <v>3.5000000000001696</v>
      </c>
      <c r="O178" s="1">
        <v>3.5220980917790357</v>
      </c>
      <c r="P178" s="1">
        <v>3.4332316473309366</v>
      </c>
      <c r="Q178" s="1">
        <v>0.28795525914309117</v>
      </c>
      <c r="R178" s="1">
        <v>1.5467971160349148</v>
      </c>
      <c r="S178" s="1">
        <v>1.9210736366465087</v>
      </c>
      <c r="T178" s="1" t="s">
        <v>4</v>
      </c>
      <c r="U178" s="1" t="s">
        <v>4</v>
      </c>
      <c r="V178" s="1" t="s">
        <v>4</v>
      </c>
      <c r="W178" s="1" t="s">
        <v>4</v>
      </c>
      <c r="X178" s="1" t="s">
        <v>4</v>
      </c>
      <c r="Y178" s="1" t="s">
        <v>4</v>
      </c>
      <c r="Z178" s="1" t="s">
        <v>4</v>
      </c>
      <c r="AA178" s="1" t="s">
        <v>4</v>
      </c>
      <c r="AB178" s="1" t="s">
        <v>4</v>
      </c>
      <c r="AC178" s="1" t="s">
        <v>4</v>
      </c>
      <c r="AD178" s="1" t="s">
        <v>4</v>
      </c>
      <c r="AE178" s="1" t="s">
        <v>4</v>
      </c>
      <c r="AF178" s="1" t="s">
        <v>4</v>
      </c>
      <c r="AG178" s="1" t="s">
        <v>4</v>
      </c>
      <c r="AH178" s="1" t="s">
        <v>4</v>
      </c>
      <c r="AI178" s="1" t="s">
        <v>4</v>
      </c>
      <c r="AJ178" s="1" t="s">
        <v>4</v>
      </c>
      <c r="AK178" s="1" t="s">
        <v>4</v>
      </c>
    </row>
    <row r="179" spans="1:37">
      <c r="A179" t="s">
        <v>153</v>
      </c>
      <c r="B179" s="2">
        <v>466</v>
      </c>
      <c r="C179" t="s">
        <v>154</v>
      </c>
      <c r="D179" s="2">
        <v>2003</v>
      </c>
      <c r="E179" s="1" t="s">
        <v>4</v>
      </c>
      <c r="F179" s="1" t="s">
        <v>4</v>
      </c>
      <c r="G179" s="1" t="s">
        <v>4</v>
      </c>
      <c r="H179" s="1" t="s">
        <v>4</v>
      </c>
      <c r="I179" s="1" t="s">
        <v>4</v>
      </c>
      <c r="J179" s="1" t="s">
        <v>4</v>
      </c>
      <c r="K179" s="1" t="s">
        <v>4</v>
      </c>
      <c r="L179" s="1" t="s">
        <v>4</v>
      </c>
      <c r="M179" s="1">
        <v>2.8999899466733314</v>
      </c>
      <c r="N179" s="1">
        <v>3.4999999999999032</v>
      </c>
      <c r="O179" s="1">
        <v>3.5095229989261956</v>
      </c>
      <c r="P179" s="1">
        <v>3.8308787751403894</v>
      </c>
      <c r="Q179" s="1">
        <v>3.1282058635420995</v>
      </c>
      <c r="R179" s="1">
        <v>6.2696551050171134</v>
      </c>
      <c r="S179" s="1">
        <v>6.9983319395958699</v>
      </c>
      <c r="T179" s="1">
        <v>11.326323436611908</v>
      </c>
      <c r="U179" s="1" t="s">
        <v>4</v>
      </c>
      <c r="V179" s="1" t="s">
        <v>4</v>
      </c>
      <c r="W179" s="1" t="s">
        <v>4</v>
      </c>
      <c r="X179" s="1" t="s">
        <v>4</v>
      </c>
      <c r="Y179" s="1" t="s">
        <v>4</v>
      </c>
      <c r="Z179" s="1" t="s">
        <v>4</v>
      </c>
      <c r="AA179" s="1" t="s">
        <v>4</v>
      </c>
      <c r="AB179" s="1" t="s">
        <v>4</v>
      </c>
      <c r="AC179" s="1" t="s">
        <v>4</v>
      </c>
      <c r="AD179" s="1" t="s">
        <v>4</v>
      </c>
      <c r="AE179" s="1" t="s">
        <v>4</v>
      </c>
      <c r="AF179" s="1" t="s">
        <v>4</v>
      </c>
      <c r="AG179" s="1" t="s">
        <v>4</v>
      </c>
      <c r="AH179" s="1" t="s">
        <v>4</v>
      </c>
      <c r="AI179" s="1" t="s">
        <v>4</v>
      </c>
      <c r="AJ179" s="1" t="s">
        <v>4</v>
      </c>
      <c r="AK179" s="1" t="s">
        <v>4</v>
      </c>
    </row>
    <row r="180" spans="1:37">
      <c r="A180" t="s">
        <v>153</v>
      </c>
      <c r="B180" s="2">
        <v>466</v>
      </c>
      <c r="C180" t="s">
        <v>154</v>
      </c>
      <c r="D180" s="2">
        <v>2004</v>
      </c>
      <c r="E180" s="1" t="s">
        <v>4</v>
      </c>
      <c r="F180" s="1" t="s">
        <v>4</v>
      </c>
      <c r="G180" s="1" t="s">
        <v>4</v>
      </c>
      <c r="H180" s="1" t="s">
        <v>4</v>
      </c>
      <c r="I180" s="1" t="s">
        <v>4</v>
      </c>
      <c r="J180" s="1" t="s">
        <v>4</v>
      </c>
      <c r="K180" s="1" t="s">
        <v>4</v>
      </c>
      <c r="L180" s="1" t="s">
        <v>4</v>
      </c>
      <c r="M180" s="1" t="s">
        <v>4</v>
      </c>
      <c r="N180" s="1">
        <v>3.5000000000004139</v>
      </c>
      <c r="O180" s="1">
        <v>3.5850034819043142</v>
      </c>
      <c r="P180" s="1">
        <v>3.8745099615338452</v>
      </c>
      <c r="Q180" s="1">
        <v>3.9597496300406432</v>
      </c>
      <c r="R180" s="1">
        <v>3.9305551023170793</v>
      </c>
      <c r="S180" s="1">
        <v>3.6112494791756822</v>
      </c>
      <c r="T180" s="1">
        <v>8.4555011909407618</v>
      </c>
      <c r="U180" s="1">
        <v>9.6909837344139493</v>
      </c>
      <c r="V180" s="1" t="s">
        <v>4</v>
      </c>
      <c r="W180" s="1" t="s">
        <v>4</v>
      </c>
      <c r="X180" s="1" t="s">
        <v>4</v>
      </c>
      <c r="Y180" s="1" t="s">
        <v>4</v>
      </c>
      <c r="Z180" s="1" t="s">
        <v>4</v>
      </c>
      <c r="AA180" s="1" t="s">
        <v>4</v>
      </c>
      <c r="AB180" s="1" t="s">
        <v>4</v>
      </c>
      <c r="AC180" s="1" t="s">
        <v>4</v>
      </c>
      <c r="AD180" s="1" t="s">
        <v>4</v>
      </c>
      <c r="AE180" s="1" t="s">
        <v>4</v>
      </c>
      <c r="AF180" s="1" t="s">
        <v>4</v>
      </c>
      <c r="AG180" s="1" t="s">
        <v>4</v>
      </c>
      <c r="AH180" s="1" t="s">
        <v>4</v>
      </c>
      <c r="AI180" s="1" t="s">
        <v>4</v>
      </c>
      <c r="AJ180" s="1" t="s">
        <v>4</v>
      </c>
      <c r="AK180" s="1" t="s">
        <v>4</v>
      </c>
    </row>
    <row r="181" spans="1:37">
      <c r="A181" t="s">
        <v>153</v>
      </c>
      <c r="B181" s="2">
        <v>466</v>
      </c>
      <c r="C181" t="s">
        <v>154</v>
      </c>
      <c r="D181" s="2">
        <v>2005</v>
      </c>
      <c r="E181" s="1" t="s">
        <v>4</v>
      </c>
      <c r="F181" s="1" t="s">
        <v>4</v>
      </c>
      <c r="G181" s="1" t="s">
        <v>4</v>
      </c>
      <c r="H181" s="1" t="s">
        <v>4</v>
      </c>
      <c r="I181" s="1" t="s">
        <v>4</v>
      </c>
      <c r="J181" s="1" t="s">
        <v>4</v>
      </c>
      <c r="K181" s="1" t="s">
        <v>4</v>
      </c>
      <c r="L181" s="1" t="s">
        <v>4</v>
      </c>
      <c r="M181" s="1" t="s">
        <v>4</v>
      </c>
      <c r="N181" s="1" t="s">
        <v>4</v>
      </c>
      <c r="O181" s="1">
        <v>3.5897006404723042</v>
      </c>
      <c r="P181" s="1">
        <v>3.9169765464669881</v>
      </c>
      <c r="Q181" s="1">
        <v>3.9995381963250365</v>
      </c>
      <c r="R181" s="1">
        <v>4.9659273870488851</v>
      </c>
      <c r="S181" s="1">
        <v>4.4691257425768294</v>
      </c>
      <c r="T181" s="1">
        <v>5.582654381663632</v>
      </c>
      <c r="U181" s="1">
        <v>8.5096517211227241</v>
      </c>
      <c r="V181" s="1">
        <v>8.1924656062884349</v>
      </c>
      <c r="W181" s="1" t="s">
        <v>4</v>
      </c>
      <c r="X181" s="1" t="s">
        <v>4</v>
      </c>
      <c r="Y181" s="1" t="s">
        <v>4</v>
      </c>
      <c r="Z181" s="1" t="s">
        <v>4</v>
      </c>
      <c r="AA181" s="1" t="s">
        <v>4</v>
      </c>
      <c r="AB181" s="1" t="s">
        <v>4</v>
      </c>
      <c r="AC181" s="1" t="s">
        <v>4</v>
      </c>
      <c r="AD181" s="1" t="s">
        <v>4</v>
      </c>
      <c r="AE181" s="1" t="s">
        <v>4</v>
      </c>
      <c r="AF181" s="1" t="s">
        <v>4</v>
      </c>
      <c r="AG181" s="1" t="s">
        <v>4</v>
      </c>
      <c r="AH181" s="1" t="s">
        <v>4</v>
      </c>
      <c r="AI181" s="1" t="s">
        <v>4</v>
      </c>
      <c r="AJ181" s="1" t="s">
        <v>4</v>
      </c>
      <c r="AK181" s="1" t="s">
        <v>4</v>
      </c>
    </row>
    <row r="182" spans="1:37">
      <c r="A182" t="s">
        <v>153</v>
      </c>
      <c r="B182" s="2">
        <v>466</v>
      </c>
      <c r="C182" t="s">
        <v>154</v>
      </c>
      <c r="D182" s="2">
        <v>2006</v>
      </c>
      <c r="E182" s="1" t="s">
        <v>4</v>
      </c>
      <c r="F182" s="1" t="s">
        <v>4</v>
      </c>
      <c r="G182" s="1" t="s">
        <v>4</v>
      </c>
      <c r="H182" s="1" t="s">
        <v>4</v>
      </c>
      <c r="I182" s="1" t="s">
        <v>4</v>
      </c>
      <c r="J182" s="1" t="s">
        <v>4</v>
      </c>
      <c r="K182" s="1" t="s">
        <v>4</v>
      </c>
      <c r="L182" s="1" t="s">
        <v>4</v>
      </c>
      <c r="M182" s="1" t="s">
        <v>4</v>
      </c>
      <c r="N182" s="1" t="s">
        <v>4</v>
      </c>
      <c r="O182" s="1" t="s">
        <v>4</v>
      </c>
      <c r="P182" s="1">
        <v>3.9582805470130156</v>
      </c>
      <c r="Q182" s="1">
        <v>4.0551480562727393</v>
      </c>
      <c r="R182" s="1">
        <v>3.5461381509391598</v>
      </c>
      <c r="S182" s="1">
        <v>3.5719277856674392</v>
      </c>
      <c r="T182" s="1">
        <v>4.1756916356813667</v>
      </c>
      <c r="U182" s="1">
        <v>11.475105141632413</v>
      </c>
      <c r="V182" s="1">
        <v>9.3884582256675166</v>
      </c>
      <c r="W182" s="1">
        <v>9.3884582256675166</v>
      </c>
      <c r="X182" s="1" t="s">
        <v>4</v>
      </c>
      <c r="Y182" s="1" t="s">
        <v>4</v>
      </c>
      <c r="Z182" s="1" t="s">
        <v>4</v>
      </c>
      <c r="AA182" s="1" t="s">
        <v>4</v>
      </c>
      <c r="AB182" s="1" t="s">
        <v>4</v>
      </c>
      <c r="AC182" s="1" t="s">
        <v>4</v>
      </c>
      <c r="AD182" s="1" t="s">
        <v>4</v>
      </c>
      <c r="AE182" s="1" t="s">
        <v>4</v>
      </c>
      <c r="AF182" s="1" t="s">
        <v>4</v>
      </c>
      <c r="AG182" s="1" t="s">
        <v>4</v>
      </c>
      <c r="AH182" s="1" t="s">
        <v>4</v>
      </c>
      <c r="AI182" s="1" t="s">
        <v>4</v>
      </c>
      <c r="AJ182" s="1" t="s">
        <v>4</v>
      </c>
      <c r="AK182" s="1" t="s">
        <v>4</v>
      </c>
    </row>
    <row r="183" spans="1:37">
      <c r="A183" t="s">
        <v>153</v>
      </c>
      <c r="B183" s="2">
        <v>466</v>
      </c>
      <c r="C183" t="s">
        <v>154</v>
      </c>
      <c r="D183" s="2">
        <v>2007</v>
      </c>
      <c r="E183" s="1" t="s">
        <v>4</v>
      </c>
      <c r="F183" s="1" t="s">
        <v>4</v>
      </c>
      <c r="G183" s="1" t="s">
        <v>4</v>
      </c>
      <c r="H183" s="1" t="s">
        <v>4</v>
      </c>
      <c r="I183" s="1" t="s">
        <v>4</v>
      </c>
      <c r="J183" s="1" t="s">
        <v>4</v>
      </c>
      <c r="K183" s="1" t="s">
        <v>4</v>
      </c>
      <c r="L183" s="1" t="s">
        <v>4</v>
      </c>
      <c r="M183" s="1" t="s">
        <v>4</v>
      </c>
      <c r="N183" s="1" t="s">
        <v>4</v>
      </c>
      <c r="O183" s="1" t="s">
        <v>4</v>
      </c>
      <c r="P183" s="1" t="s">
        <v>4</v>
      </c>
      <c r="Q183" s="1">
        <v>4.0917136673440435</v>
      </c>
      <c r="R183" s="1">
        <v>3.605327143360193</v>
      </c>
      <c r="S183" s="1">
        <v>3.6073807732381225</v>
      </c>
      <c r="T183" s="1">
        <v>4.1606362232228244</v>
      </c>
      <c r="U183" s="1">
        <v>5.7740171537701279</v>
      </c>
      <c r="V183" s="1">
        <v>7.672516361591164</v>
      </c>
      <c r="W183" s="1">
        <v>7.427601237345316</v>
      </c>
      <c r="X183" s="1">
        <v>6.3379864807976194</v>
      </c>
      <c r="Y183" s="1" t="s">
        <v>4</v>
      </c>
      <c r="Z183" s="1" t="s">
        <v>4</v>
      </c>
      <c r="AA183" s="1" t="s">
        <v>4</v>
      </c>
      <c r="AB183" s="1" t="s">
        <v>4</v>
      </c>
      <c r="AC183" s="1" t="s">
        <v>4</v>
      </c>
      <c r="AD183" s="1" t="s">
        <v>4</v>
      </c>
      <c r="AE183" s="1" t="s">
        <v>4</v>
      </c>
      <c r="AF183" s="1" t="s">
        <v>4</v>
      </c>
      <c r="AG183" s="1" t="s">
        <v>4</v>
      </c>
      <c r="AH183" s="1" t="s">
        <v>4</v>
      </c>
      <c r="AI183" s="1" t="s">
        <v>4</v>
      </c>
      <c r="AJ183" s="1" t="s">
        <v>4</v>
      </c>
      <c r="AK183" s="1" t="s">
        <v>4</v>
      </c>
    </row>
    <row r="184" spans="1:37">
      <c r="A184" t="s">
        <v>153</v>
      </c>
      <c r="B184" s="2">
        <v>466</v>
      </c>
      <c r="C184" t="s">
        <v>154</v>
      </c>
      <c r="D184" s="2">
        <v>2008</v>
      </c>
      <c r="E184" s="1" t="s">
        <v>4</v>
      </c>
      <c r="F184" s="1" t="s">
        <v>4</v>
      </c>
      <c r="G184" s="1" t="s">
        <v>4</v>
      </c>
      <c r="H184" s="1" t="s">
        <v>4</v>
      </c>
      <c r="I184" s="1" t="s">
        <v>4</v>
      </c>
      <c r="J184" s="1" t="s">
        <v>4</v>
      </c>
      <c r="K184" s="1" t="s">
        <v>4</v>
      </c>
      <c r="L184" s="1" t="s">
        <v>4</v>
      </c>
      <c r="M184" s="1" t="s">
        <v>4</v>
      </c>
      <c r="N184" s="1" t="s">
        <v>4</v>
      </c>
      <c r="O184" s="1" t="s">
        <v>4</v>
      </c>
      <c r="P184" s="1" t="s">
        <v>4</v>
      </c>
      <c r="Q184" s="1" t="s">
        <v>4</v>
      </c>
      <c r="R184" s="1">
        <v>3.6639630275160151</v>
      </c>
      <c r="S184" s="1">
        <v>3.5675044445430348</v>
      </c>
      <c r="T184" s="1">
        <v>4.1887086355889336</v>
      </c>
      <c r="U184" s="1">
        <v>5.4640382683099675</v>
      </c>
      <c r="V184" s="1">
        <v>6.6116698775296801</v>
      </c>
      <c r="W184" s="1">
        <v>6.9642467065069491</v>
      </c>
      <c r="X184" s="1">
        <v>7.4124813759616659</v>
      </c>
      <c r="Y184" s="1">
        <v>5.1397662733871252</v>
      </c>
      <c r="Z184" s="1" t="s">
        <v>4</v>
      </c>
      <c r="AA184" s="1" t="s">
        <v>4</v>
      </c>
      <c r="AB184" s="1" t="s">
        <v>4</v>
      </c>
      <c r="AC184" s="1" t="s">
        <v>4</v>
      </c>
      <c r="AD184" s="1" t="s">
        <v>4</v>
      </c>
      <c r="AE184" s="1" t="s">
        <v>4</v>
      </c>
      <c r="AF184" s="1" t="s">
        <v>4</v>
      </c>
      <c r="AG184" s="1" t="s">
        <v>4</v>
      </c>
      <c r="AH184" s="1" t="s">
        <v>4</v>
      </c>
      <c r="AI184" s="1" t="s">
        <v>4</v>
      </c>
      <c r="AJ184" s="1" t="s">
        <v>4</v>
      </c>
      <c r="AK184" s="1" t="s">
        <v>4</v>
      </c>
    </row>
    <row r="185" spans="1:37">
      <c r="A185" t="s">
        <v>153</v>
      </c>
      <c r="B185" s="2">
        <v>466</v>
      </c>
      <c r="C185" t="s">
        <v>154</v>
      </c>
      <c r="D185" s="2">
        <v>2009</v>
      </c>
      <c r="E185" s="1" t="s">
        <v>4</v>
      </c>
      <c r="F185" s="1" t="s">
        <v>4</v>
      </c>
      <c r="G185" s="1" t="s">
        <v>4</v>
      </c>
      <c r="H185" s="1" t="s">
        <v>4</v>
      </c>
      <c r="I185" s="1" t="s">
        <v>4</v>
      </c>
      <c r="J185" s="1" t="s">
        <v>4</v>
      </c>
      <c r="K185" s="1" t="s">
        <v>4</v>
      </c>
      <c r="L185" s="1" t="s">
        <v>4</v>
      </c>
      <c r="M185" s="1" t="s">
        <v>4</v>
      </c>
      <c r="N185" s="1" t="s">
        <v>4</v>
      </c>
      <c r="O185" s="1" t="s">
        <v>4</v>
      </c>
      <c r="P185" s="1" t="s">
        <v>4</v>
      </c>
      <c r="Q185" s="1" t="s">
        <v>4</v>
      </c>
      <c r="R185" s="1" t="s">
        <v>4</v>
      </c>
      <c r="S185" s="1">
        <v>3.5317836231615107</v>
      </c>
      <c r="T185" s="1">
        <v>4.1847631381524808</v>
      </c>
      <c r="U185" s="1">
        <v>5.4202412315309756</v>
      </c>
      <c r="V185" s="1">
        <v>6.6863259871896341</v>
      </c>
      <c r="W185" s="1">
        <v>6.0156155331172689</v>
      </c>
      <c r="X185" s="1">
        <v>-0.17244583072617559</v>
      </c>
      <c r="Y185" s="1">
        <v>-2.471958041332134</v>
      </c>
      <c r="Z185" s="1">
        <v>-3.1502291193013288</v>
      </c>
      <c r="AA185" s="1" t="s">
        <v>4</v>
      </c>
      <c r="AB185" s="1" t="s">
        <v>4</v>
      </c>
      <c r="AC185" s="1" t="s">
        <v>4</v>
      </c>
      <c r="AD185" s="1" t="s">
        <v>4</v>
      </c>
      <c r="AE185" s="1" t="s">
        <v>4</v>
      </c>
      <c r="AF185" s="1" t="s">
        <v>4</v>
      </c>
      <c r="AG185" s="1" t="s">
        <v>4</v>
      </c>
      <c r="AH185" s="1" t="s">
        <v>4</v>
      </c>
      <c r="AI185" s="1" t="s">
        <v>4</v>
      </c>
      <c r="AJ185" s="1" t="s">
        <v>4</v>
      </c>
      <c r="AK185" s="1" t="s">
        <v>4</v>
      </c>
    </row>
    <row r="186" spans="1:37">
      <c r="A186" t="s">
        <v>153</v>
      </c>
      <c r="B186" s="2">
        <v>466</v>
      </c>
      <c r="C186" t="s">
        <v>154</v>
      </c>
      <c r="D186" s="2">
        <v>2010</v>
      </c>
      <c r="E186" s="1" t="s">
        <v>4</v>
      </c>
      <c r="F186" s="1" t="s">
        <v>4</v>
      </c>
      <c r="G186" s="1" t="s">
        <v>4</v>
      </c>
      <c r="H186" s="1" t="s">
        <v>4</v>
      </c>
      <c r="I186" s="1" t="s">
        <v>4</v>
      </c>
      <c r="J186" s="1" t="s">
        <v>4</v>
      </c>
      <c r="K186" s="1" t="s">
        <v>4</v>
      </c>
      <c r="L186" s="1" t="s">
        <v>4</v>
      </c>
      <c r="M186" s="1" t="s">
        <v>4</v>
      </c>
      <c r="N186" s="1" t="s">
        <v>4</v>
      </c>
      <c r="O186" s="1" t="s">
        <v>4</v>
      </c>
      <c r="P186" s="1" t="s">
        <v>4</v>
      </c>
      <c r="Q186" s="1" t="s">
        <v>4</v>
      </c>
      <c r="R186" s="1" t="s">
        <v>4</v>
      </c>
      <c r="S186" s="1" t="s">
        <v>4</v>
      </c>
      <c r="T186" s="1">
        <v>4.0827270871777621</v>
      </c>
      <c r="U186" s="1">
        <v>5.5310182910359051</v>
      </c>
      <c r="V186" s="1">
        <v>6.9195742430626872</v>
      </c>
      <c r="W186" s="1">
        <v>5.5668016702091316</v>
      </c>
      <c r="X186" s="1">
        <v>2.3555434135628772</v>
      </c>
      <c r="Y186" s="1">
        <v>2.4273517316744986</v>
      </c>
      <c r="Z186" s="1">
        <v>3.2294753201362436</v>
      </c>
      <c r="AA186" s="1">
        <v>1.3000000000000567</v>
      </c>
      <c r="AB186" s="1" t="s">
        <v>4</v>
      </c>
      <c r="AC186" s="1" t="s">
        <v>4</v>
      </c>
      <c r="AD186" s="1" t="s">
        <v>4</v>
      </c>
      <c r="AE186" s="1" t="s">
        <v>4</v>
      </c>
      <c r="AF186" s="1" t="s">
        <v>4</v>
      </c>
      <c r="AG186" s="1" t="s">
        <v>4</v>
      </c>
      <c r="AH186" s="1" t="s">
        <v>4</v>
      </c>
      <c r="AI186" s="1" t="s">
        <v>4</v>
      </c>
      <c r="AJ186" s="1" t="s">
        <v>4</v>
      </c>
      <c r="AK186" s="1" t="s">
        <v>4</v>
      </c>
    </row>
    <row r="187" spans="1:37">
      <c r="A187" t="s">
        <v>153</v>
      </c>
      <c r="B187" s="2">
        <v>466</v>
      </c>
      <c r="C187" t="s">
        <v>154</v>
      </c>
      <c r="D187" s="2">
        <v>2011</v>
      </c>
      <c r="E187" s="1" t="s">
        <v>4</v>
      </c>
      <c r="F187" s="1" t="s">
        <v>4</v>
      </c>
      <c r="G187" s="1" t="s">
        <v>4</v>
      </c>
      <c r="H187" s="1" t="s">
        <v>4</v>
      </c>
      <c r="I187" s="1" t="s">
        <v>4</v>
      </c>
      <c r="J187" s="1" t="s">
        <v>4</v>
      </c>
      <c r="K187" s="1" t="s">
        <v>4</v>
      </c>
      <c r="L187" s="1" t="s">
        <v>4</v>
      </c>
      <c r="M187" s="1" t="s">
        <v>4</v>
      </c>
      <c r="N187" s="1" t="s">
        <v>4</v>
      </c>
      <c r="O187" s="1" t="s">
        <v>4</v>
      </c>
      <c r="P187" s="1" t="s">
        <v>4</v>
      </c>
      <c r="Q187" s="1" t="s">
        <v>4</v>
      </c>
      <c r="R187" s="1" t="s">
        <v>4</v>
      </c>
      <c r="S187" s="1" t="s">
        <v>4</v>
      </c>
      <c r="T187" s="1" t="s">
        <v>4</v>
      </c>
      <c r="U187" s="1">
        <v>5.9637349551952878</v>
      </c>
      <c r="V187" s="1">
        <v>7.2710479691466157</v>
      </c>
      <c r="W187" s="1">
        <v>5.6389882394500157</v>
      </c>
      <c r="X187" s="1">
        <v>3.3718797052573857</v>
      </c>
      <c r="Y187" s="1">
        <v>3.1803025813422536</v>
      </c>
      <c r="Z187" s="1">
        <v>3.3004622789548632</v>
      </c>
      <c r="AA187" s="1">
        <v>5.1905202245109638</v>
      </c>
      <c r="AB187" s="1">
        <v>3.8798062161329527</v>
      </c>
      <c r="AC187" s="1" t="s">
        <v>4</v>
      </c>
      <c r="AD187" s="1" t="s">
        <v>4</v>
      </c>
      <c r="AE187" s="1" t="s">
        <v>4</v>
      </c>
      <c r="AF187" s="1" t="s">
        <v>4</v>
      </c>
      <c r="AG187" s="1" t="s">
        <v>4</v>
      </c>
      <c r="AH187" s="1" t="s">
        <v>4</v>
      </c>
      <c r="AI187" s="1" t="s">
        <v>4</v>
      </c>
      <c r="AJ187" s="1" t="s">
        <v>4</v>
      </c>
      <c r="AK187" s="1" t="s">
        <v>4</v>
      </c>
    </row>
    <row r="188" spans="1:37">
      <c r="A188" t="s">
        <v>153</v>
      </c>
      <c r="B188" s="2">
        <v>466</v>
      </c>
      <c r="C188" t="s">
        <v>154</v>
      </c>
      <c r="D188" s="2">
        <v>2012</v>
      </c>
      <c r="E188" s="1" t="s">
        <v>4</v>
      </c>
      <c r="F188" s="1" t="s">
        <v>4</v>
      </c>
      <c r="G188" s="1" t="s">
        <v>4</v>
      </c>
      <c r="H188" s="1" t="s">
        <v>4</v>
      </c>
      <c r="I188" s="1" t="s">
        <v>4</v>
      </c>
      <c r="J188" s="1" t="s">
        <v>4</v>
      </c>
      <c r="K188" s="1" t="s">
        <v>4</v>
      </c>
      <c r="L188" s="1" t="s">
        <v>4</v>
      </c>
      <c r="M188" s="1" t="s">
        <v>4</v>
      </c>
      <c r="N188" s="1" t="s">
        <v>4</v>
      </c>
      <c r="O188" s="1" t="s">
        <v>4</v>
      </c>
      <c r="P188" s="1" t="s">
        <v>4</v>
      </c>
      <c r="Q188" s="1" t="s">
        <v>4</v>
      </c>
      <c r="R188" s="1" t="s">
        <v>4</v>
      </c>
      <c r="S188" s="1" t="s">
        <v>4</v>
      </c>
      <c r="T188" s="1" t="s">
        <v>4</v>
      </c>
      <c r="U188" s="1" t="s">
        <v>4</v>
      </c>
      <c r="V188" s="1">
        <v>7.7484142311454063</v>
      </c>
      <c r="W188" s="1">
        <v>5.6409305570209511</v>
      </c>
      <c r="X188" s="1">
        <v>4.34163638084204</v>
      </c>
      <c r="Y188" s="1">
        <v>3.9404527885621654</v>
      </c>
      <c r="Z188" s="1">
        <v>3.7559314932571475</v>
      </c>
      <c r="AA188" s="1">
        <v>4.0345172829069131</v>
      </c>
      <c r="AB188" s="1">
        <v>4.3651545357999089</v>
      </c>
      <c r="AC188" s="1">
        <v>4.6778917171069301</v>
      </c>
      <c r="AD188" s="1" t="s">
        <v>4</v>
      </c>
      <c r="AE188" s="1" t="s">
        <v>4</v>
      </c>
      <c r="AF188" s="1" t="s">
        <v>4</v>
      </c>
      <c r="AG188" s="1" t="s">
        <v>4</v>
      </c>
      <c r="AH188" s="1" t="s">
        <v>4</v>
      </c>
      <c r="AI188" s="1" t="s">
        <v>4</v>
      </c>
      <c r="AJ188" s="1" t="s">
        <v>4</v>
      </c>
      <c r="AK188" s="1" t="s">
        <v>4</v>
      </c>
    </row>
    <row r="189" spans="1:37">
      <c r="A189" t="s">
        <v>153</v>
      </c>
      <c r="B189" s="2">
        <v>466</v>
      </c>
      <c r="C189" t="s">
        <v>154</v>
      </c>
      <c r="D189" s="2">
        <v>2013</v>
      </c>
      <c r="E189" s="1" t="s">
        <v>4</v>
      </c>
      <c r="F189" s="1" t="s">
        <v>4</v>
      </c>
      <c r="G189" s="1" t="s">
        <v>4</v>
      </c>
      <c r="H189" s="1" t="s">
        <v>4</v>
      </c>
      <c r="I189" s="1" t="s">
        <v>4</v>
      </c>
      <c r="J189" s="1" t="s">
        <v>4</v>
      </c>
      <c r="K189" s="1" t="s">
        <v>4</v>
      </c>
      <c r="L189" s="1" t="s">
        <v>4</v>
      </c>
      <c r="M189" s="1" t="s">
        <v>4</v>
      </c>
      <c r="N189" s="1" t="s">
        <v>4</v>
      </c>
      <c r="O189" s="1" t="s">
        <v>4</v>
      </c>
      <c r="P189" s="1" t="s">
        <v>4</v>
      </c>
      <c r="Q189" s="1" t="s">
        <v>4</v>
      </c>
      <c r="R189" s="1" t="s">
        <v>4</v>
      </c>
      <c r="S189" s="1" t="s">
        <v>4</v>
      </c>
      <c r="T189" s="1" t="s">
        <v>4</v>
      </c>
      <c r="U189" s="1" t="s">
        <v>4</v>
      </c>
      <c r="V189" s="1" t="s">
        <v>4</v>
      </c>
      <c r="W189" s="1">
        <v>5.6423615669315641</v>
      </c>
      <c r="X189" s="1">
        <v>4.8423464502889813</v>
      </c>
      <c r="Y189" s="1">
        <v>4.0795060020200502</v>
      </c>
      <c r="Z189" s="1">
        <v>4.0347580647747128</v>
      </c>
      <c r="AA189" s="1">
        <v>2.5501301279854394</v>
      </c>
      <c r="AB189" s="1">
        <v>4.0469931781822677</v>
      </c>
      <c r="AC189" s="1">
        <v>5.1999999999998936</v>
      </c>
      <c r="AD189" s="1">
        <v>4.3213672052931695</v>
      </c>
      <c r="AE189" s="1" t="s">
        <v>4</v>
      </c>
      <c r="AF189" s="1" t="s">
        <v>4</v>
      </c>
      <c r="AG189" s="1" t="s">
        <v>4</v>
      </c>
      <c r="AH189" s="1" t="s">
        <v>4</v>
      </c>
      <c r="AI189" s="1" t="s">
        <v>4</v>
      </c>
      <c r="AJ189" s="1" t="s">
        <v>4</v>
      </c>
      <c r="AK189" s="1" t="s">
        <v>4</v>
      </c>
    </row>
    <row r="190" spans="1:37">
      <c r="A190" t="s">
        <v>153</v>
      </c>
      <c r="B190" s="2">
        <v>466</v>
      </c>
      <c r="C190" t="s">
        <v>154</v>
      </c>
      <c r="D190" s="2">
        <v>2014</v>
      </c>
      <c r="E190" s="1" t="s">
        <v>4</v>
      </c>
      <c r="F190" s="1" t="s">
        <v>4</v>
      </c>
      <c r="G190" s="1" t="s">
        <v>4</v>
      </c>
      <c r="H190" s="1" t="s">
        <v>4</v>
      </c>
      <c r="I190" s="1" t="s">
        <v>4</v>
      </c>
      <c r="J190" s="1" t="s">
        <v>4</v>
      </c>
      <c r="K190" s="1" t="s">
        <v>4</v>
      </c>
      <c r="L190" s="1" t="s">
        <v>4</v>
      </c>
      <c r="M190" s="1" t="s">
        <v>4</v>
      </c>
      <c r="N190" s="1" t="s">
        <v>4</v>
      </c>
      <c r="O190" s="1" t="s">
        <v>4</v>
      </c>
      <c r="P190" s="1" t="s">
        <v>4</v>
      </c>
      <c r="Q190" s="1" t="s">
        <v>4</v>
      </c>
      <c r="R190" s="1" t="s">
        <v>4</v>
      </c>
      <c r="S190" s="1" t="s">
        <v>4</v>
      </c>
      <c r="T190" s="1" t="s">
        <v>4</v>
      </c>
      <c r="U190" s="1" t="s">
        <v>4</v>
      </c>
      <c r="V190" s="1" t="s">
        <v>4</v>
      </c>
      <c r="W190" s="1" t="s">
        <v>4</v>
      </c>
      <c r="X190" s="1">
        <v>5.1512514054098846</v>
      </c>
      <c r="Y190" s="1">
        <v>4.1062568186193138</v>
      </c>
      <c r="Z190" s="1">
        <v>4.2930125410286069</v>
      </c>
      <c r="AA190" s="1">
        <v>3.0985330484444962</v>
      </c>
      <c r="AB190" s="1">
        <v>3.900891015975616</v>
      </c>
      <c r="AC190" s="1">
        <v>4.279695143881912</v>
      </c>
      <c r="AD190" s="1">
        <v>4.570350272103374</v>
      </c>
      <c r="AE190" s="1">
        <v>3.0799377741313583</v>
      </c>
      <c r="AF190" s="1" t="s">
        <v>4</v>
      </c>
      <c r="AG190" s="1" t="s">
        <v>4</v>
      </c>
      <c r="AH190" s="1" t="s">
        <v>4</v>
      </c>
      <c r="AI190" s="1" t="s">
        <v>4</v>
      </c>
      <c r="AJ190" s="1" t="s">
        <v>4</v>
      </c>
      <c r="AK190" s="1" t="s">
        <v>4</v>
      </c>
    </row>
    <row r="191" spans="1:37">
      <c r="A191" t="s">
        <v>153</v>
      </c>
      <c r="B191" s="2">
        <v>466</v>
      </c>
      <c r="C191" t="s">
        <v>154</v>
      </c>
      <c r="D191" s="2">
        <v>2015</v>
      </c>
      <c r="E191" s="1" t="s">
        <v>4</v>
      </c>
      <c r="F191" s="1" t="s">
        <v>4</v>
      </c>
      <c r="G191" s="1" t="s">
        <v>4</v>
      </c>
      <c r="H191" s="1" t="s">
        <v>4</v>
      </c>
      <c r="I191" s="1" t="s">
        <v>4</v>
      </c>
      <c r="J191" s="1" t="s">
        <v>4</v>
      </c>
      <c r="K191" s="1" t="s">
        <v>4</v>
      </c>
      <c r="L191" s="1" t="s">
        <v>4</v>
      </c>
      <c r="M191" s="1" t="s">
        <v>4</v>
      </c>
      <c r="N191" s="1" t="s">
        <v>4</v>
      </c>
      <c r="O191" s="1" t="s">
        <v>4</v>
      </c>
      <c r="P191" s="1" t="s">
        <v>4</v>
      </c>
      <c r="Q191" s="1" t="s">
        <v>4</v>
      </c>
      <c r="R191" s="1" t="s">
        <v>4</v>
      </c>
      <c r="S191" s="1" t="s">
        <v>4</v>
      </c>
      <c r="T191" s="1" t="s">
        <v>4</v>
      </c>
      <c r="U191" s="1" t="s">
        <v>4</v>
      </c>
      <c r="V191" s="1" t="s">
        <v>4</v>
      </c>
      <c r="W191" s="1" t="s">
        <v>4</v>
      </c>
      <c r="X191" s="1" t="s">
        <v>4</v>
      </c>
      <c r="Y191" s="1">
        <v>4.0784626084790832</v>
      </c>
      <c r="Z191" s="1">
        <v>4.4176900379242046</v>
      </c>
      <c r="AA191" s="1">
        <v>3.3001713439356761</v>
      </c>
      <c r="AB191" s="1">
        <v>3.8324175518976045</v>
      </c>
      <c r="AC191" s="1">
        <v>4.4975843171316976</v>
      </c>
      <c r="AD191" s="1">
        <v>2.9984541036432333</v>
      </c>
      <c r="AE191" s="1">
        <v>3.9669348236454294</v>
      </c>
      <c r="AF191" s="1">
        <v>3.8288670503739519</v>
      </c>
      <c r="AG191" s="1" t="s">
        <v>4</v>
      </c>
      <c r="AH191" s="1" t="s">
        <v>4</v>
      </c>
      <c r="AI191" s="1" t="s">
        <v>4</v>
      </c>
      <c r="AJ191" s="1" t="s">
        <v>4</v>
      </c>
      <c r="AK191" s="1" t="s">
        <v>4</v>
      </c>
    </row>
    <row r="192" spans="1:37">
      <c r="A192" t="s">
        <v>153</v>
      </c>
      <c r="B192" s="2">
        <v>466</v>
      </c>
      <c r="C192" t="s">
        <v>154</v>
      </c>
      <c r="D192" s="2">
        <v>2016</v>
      </c>
      <c r="E192" s="1" t="s">
        <v>4</v>
      </c>
      <c r="F192" s="1" t="s">
        <v>4</v>
      </c>
      <c r="G192" s="1" t="s">
        <v>4</v>
      </c>
      <c r="H192" s="1" t="s">
        <v>4</v>
      </c>
      <c r="I192" s="1" t="s">
        <v>4</v>
      </c>
      <c r="J192" s="1" t="s">
        <v>4</v>
      </c>
      <c r="K192" s="1" t="s">
        <v>4</v>
      </c>
      <c r="L192" s="1" t="s">
        <v>4</v>
      </c>
      <c r="M192" s="1" t="s">
        <v>4</v>
      </c>
      <c r="N192" s="1" t="s">
        <v>4</v>
      </c>
      <c r="O192" s="1" t="s">
        <v>4</v>
      </c>
      <c r="P192" s="1" t="s">
        <v>4</v>
      </c>
      <c r="Q192" s="1" t="s">
        <v>4</v>
      </c>
      <c r="R192" s="1" t="s">
        <v>4</v>
      </c>
      <c r="S192" s="1" t="s">
        <v>4</v>
      </c>
      <c r="T192" s="1" t="s">
        <v>4</v>
      </c>
      <c r="U192" s="1" t="s">
        <v>4</v>
      </c>
      <c r="V192" s="1" t="s">
        <v>4</v>
      </c>
      <c r="W192" s="1" t="s">
        <v>4</v>
      </c>
      <c r="X192" s="1" t="s">
        <v>4</v>
      </c>
      <c r="Y192" s="1" t="s">
        <v>4</v>
      </c>
      <c r="Z192" s="1">
        <v>4.1877081005850192</v>
      </c>
      <c r="AA192" s="1">
        <v>3.5486266999159355</v>
      </c>
      <c r="AB192" s="1">
        <v>3.4954630778834428</v>
      </c>
      <c r="AC192" s="1">
        <v>4.438037493347613</v>
      </c>
      <c r="AD192" s="1">
        <v>3.1335047353579171</v>
      </c>
      <c r="AE192" s="1">
        <v>2.2628461956406554</v>
      </c>
      <c r="AF192" s="1">
        <v>3.0364597993482345</v>
      </c>
      <c r="AG192" s="1">
        <v>2.9884336086184238</v>
      </c>
      <c r="AH192" s="1" t="s">
        <v>4</v>
      </c>
      <c r="AI192" s="1" t="s">
        <v>4</v>
      </c>
      <c r="AJ192" s="1" t="s">
        <v>4</v>
      </c>
      <c r="AK192" s="1" t="s">
        <v>4</v>
      </c>
    </row>
    <row r="193" spans="1:37">
      <c r="A193" t="s">
        <v>153</v>
      </c>
      <c r="B193" s="2">
        <v>466</v>
      </c>
      <c r="C193" t="s">
        <v>154</v>
      </c>
      <c r="D193" s="2">
        <v>2017</v>
      </c>
      <c r="E193" s="1" t="s">
        <v>4</v>
      </c>
      <c r="F193" s="1" t="s">
        <v>4</v>
      </c>
      <c r="G193" s="1" t="s">
        <v>4</v>
      </c>
      <c r="H193" s="1" t="s">
        <v>4</v>
      </c>
      <c r="I193" s="1" t="s">
        <v>4</v>
      </c>
      <c r="J193" s="1" t="s">
        <v>4</v>
      </c>
      <c r="K193" s="1" t="s">
        <v>4</v>
      </c>
      <c r="L193" s="1" t="s">
        <v>4</v>
      </c>
      <c r="M193" s="1" t="s">
        <v>4</v>
      </c>
      <c r="N193" s="1" t="s">
        <v>4</v>
      </c>
      <c r="O193" s="1" t="s">
        <v>4</v>
      </c>
      <c r="P193" s="1" t="s">
        <v>4</v>
      </c>
      <c r="Q193" s="1" t="s">
        <v>4</v>
      </c>
      <c r="R193" s="1" t="s">
        <v>4</v>
      </c>
      <c r="S193" s="1" t="s">
        <v>4</v>
      </c>
      <c r="T193" s="1" t="s">
        <v>4</v>
      </c>
      <c r="U193" s="1" t="s">
        <v>4</v>
      </c>
      <c r="V193" s="1" t="s">
        <v>4</v>
      </c>
      <c r="W193" s="1" t="s">
        <v>4</v>
      </c>
      <c r="X193" s="1" t="s">
        <v>4</v>
      </c>
      <c r="Y193" s="1" t="s">
        <v>4</v>
      </c>
      <c r="Z193" s="1" t="s">
        <v>4</v>
      </c>
      <c r="AA193" s="1">
        <v>3.5587458919030812</v>
      </c>
      <c r="AB193" s="1">
        <v>3.4332443825668024</v>
      </c>
      <c r="AC193" s="1">
        <v>4.44517561433877</v>
      </c>
      <c r="AD193" s="1">
        <v>3.2573046804023287</v>
      </c>
      <c r="AE193" s="1">
        <v>2.4949253867509791</v>
      </c>
      <c r="AF193" s="1">
        <v>1.3385213459433887</v>
      </c>
      <c r="AG193" s="1">
        <v>0.80000000000033378</v>
      </c>
      <c r="AH193" s="1">
        <v>0.49087484590917274</v>
      </c>
      <c r="AI193" s="1" t="s">
        <v>4</v>
      </c>
      <c r="AJ193" s="1" t="s">
        <v>4</v>
      </c>
      <c r="AK193" s="1" t="s">
        <v>4</v>
      </c>
    </row>
    <row r="194" spans="1:37">
      <c r="A194" t="s">
        <v>153</v>
      </c>
      <c r="B194" s="2">
        <v>466</v>
      </c>
      <c r="C194" t="s">
        <v>154</v>
      </c>
      <c r="D194" s="2">
        <v>2018</v>
      </c>
      <c r="E194" s="1" t="s">
        <v>4</v>
      </c>
      <c r="F194" s="1" t="s">
        <v>4</v>
      </c>
      <c r="G194" s="1" t="s">
        <v>4</v>
      </c>
      <c r="H194" s="1" t="s">
        <v>4</v>
      </c>
      <c r="I194" s="1" t="s">
        <v>4</v>
      </c>
      <c r="J194" s="1" t="s">
        <v>4</v>
      </c>
      <c r="K194" s="1" t="s">
        <v>4</v>
      </c>
      <c r="L194" s="1" t="s">
        <v>4</v>
      </c>
      <c r="M194" s="1" t="s">
        <v>4</v>
      </c>
      <c r="N194" s="1" t="s">
        <v>4</v>
      </c>
      <c r="O194" s="1" t="s">
        <v>4</v>
      </c>
      <c r="P194" s="1" t="s">
        <v>4</v>
      </c>
      <c r="Q194" s="1" t="s">
        <v>4</v>
      </c>
      <c r="R194" s="1" t="s">
        <v>4</v>
      </c>
      <c r="S194" s="1" t="s">
        <v>4</v>
      </c>
      <c r="T194" s="1" t="s">
        <v>4</v>
      </c>
      <c r="U194" s="1" t="s">
        <v>4</v>
      </c>
      <c r="V194" s="1" t="s">
        <v>4</v>
      </c>
      <c r="W194" s="1" t="s">
        <v>4</v>
      </c>
      <c r="X194" s="1" t="s">
        <v>4</v>
      </c>
      <c r="Y194" s="1" t="s">
        <v>4</v>
      </c>
      <c r="Z194" s="1" t="s">
        <v>4</v>
      </c>
      <c r="AA194" s="1" t="s">
        <v>4</v>
      </c>
      <c r="AB194" s="1">
        <v>3.4436105274063822</v>
      </c>
      <c r="AC194" s="1">
        <v>4.5310692181458556</v>
      </c>
      <c r="AD194" s="1">
        <v>3.4554786761202605</v>
      </c>
      <c r="AE194" s="1">
        <v>3.0519415823894613</v>
      </c>
      <c r="AF194" s="1">
        <v>3.3549589257024115</v>
      </c>
      <c r="AG194" s="1">
        <v>2.9050051618868977</v>
      </c>
      <c r="AH194" s="1">
        <v>1.7263493429254373</v>
      </c>
      <c r="AI194" s="1">
        <v>1.1898523345348577</v>
      </c>
      <c r="AJ194" s="1" t="s">
        <v>4</v>
      </c>
      <c r="AK194" s="1" t="s">
        <v>4</v>
      </c>
    </row>
    <row r="195" spans="1:37">
      <c r="A195" t="s">
        <v>153</v>
      </c>
      <c r="B195" s="2">
        <v>466</v>
      </c>
      <c r="C195" t="s">
        <v>154</v>
      </c>
      <c r="D195" s="2">
        <v>2019</v>
      </c>
      <c r="E195" s="1" t="s">
        <v>4</v>
      </c>
      <c r="F195" s="1" t="s">
        <v>4</v>
      </c>
      <c r="G195" s="1" t="s">
        <v>4</v>
      </c>
      <c r="H195" s="1" t="s">
        <v>4</v>
      </c>
      <c r="I195" s="1" t="s">
        <v>4</v>
      </c>
      <c r="J195" s="1" t="s">
        <v>4</v>
      </c>
      <c r="K195" s="1" t="s">
        <v>4</v>
      </c>
      <c r="L195" s="1" t="s">
        <v>4</v>
      </c>
      <c r="M195" s="1" t="s">
        <v>4</v>
      </c>
      <c r="N195" s="1" t="s">
        <v>4</v>
      </c>
      <c r="O195" s="1" t="s">
        <v>4</v>
      </c>
      <c r="P195" s="1" t="s">
        <v>4</v>
      </c>
      <c r="Q195" s="1" t="s">
        <v>4</v>
      </c>
      <c r="R195" s="1" t="s">
        <v>4</v>
      </c>
      <c r="S195" s="1" t="s">
        <v>4</v>
      </c>
      <c r="T195" s="1" t="s">
        <v>4</v>
      </c>
      <c r="U195" s="1" t="s">
        <v>4</v>
      </c>
      <c r="V195" s="1" t="s">
        <v>4</v>
      </c>
      <c r="W195" s="1" t="s">
        <v>4</v>
      </c>
      <c r="X195" s="1" t="s">
        <v>4</v>
      </c>
      <c r="Y195" s="1" t="s">
        <v>4</v>
      </c>
      <c r="Z195" s="1" t="s">
        <v>4</v>
      </c>
      <c r="AA195" s="1" t="s">
        <v>4</v>
      </c>
      <c r="AB195" s="1" t="s">
        <v>4</v>
      </c>
      <c r="AC195" s="1">
        <v>4.566777010037093</v>
      </c>
      <c r="AD195" s="1">
        <v>3.641058650849005</v>
      </c>
      <c r="AE195" s="1">
        <v>3.4061560133117341</v>
      </c>
      <c r="AF195" s="1">
        <v>3.1850414147777784</v>
      </c>
      <c r="AG195" s="1">
        <v>3.6620912798233318</v>
      </c>
      <c r="AH195" s="1">
        <v>1.5600843114803364</v>
      </c>
      <c r="AI195" s="1">
        <v>1.6777299883631525</v>
      </c>
      <c r="AJ195" s="1">
        <v>3.4115386863456498</v>
      </c>
      <c r="AK195" s="1" t="s">
        <v>4</v>
      </c>
    </row>
    <row r="196" spans="1:37">
      <c r="A196" t="s">
        <v>153</v>
      </c>
      <c r="B196" s="2">
        <v>466</v>
      </c>
      <c r="C196" t="s">
        <v>154</v>
      </c>
      <c r="D196" s="2">
        <v>2020</v>
      </c>
      <c r="E196" s="1" t="s">
        <v>4</v>
      </c>
      <c r="F196" s="1" t="s">
        <v>4</v>
      </c>
      <c r="G196" s="1" t="s">
        <v>4</v>
      </c>
      <c r="H196" s="1" t="s">
        <v>4</v>
      </c>
      <c r="I196" s="1" t="s">
        <v>4</v>
      </c>
      <c r="J196" s="1" t="s">
        <v>4</v>
      </c>
      <c r="K196" s="1" t="s">
        <v>4</v>
      </c>
      <c r="L196" s="1" t="s">
        <v>4</v>
      </c>
      <c r="M196" s="1" t="s">
        <v>4</v>
      </c>
      <c r="N196" s="1" t="s">
        <v>4</v>
      </c>
      <c r="O196" s="1" t="s">
        <v>4</v>
      </c>
      <c r="P196" s="1" t="s">
        <v>4</v>
      </c>
      <c r="Q196" s="1" t="s">
        <v>4</v>
      </c>
      <c r="R196" s="1" t="s">
        <v>4</v>
      </c>
      <c r="S196" s="1" t="s">
        <v>4</v>
      </c>
      <c r="T196" s="1" t="s">
        <v>4</v>
      </c>
      <c r="U196" s="1" t="s">
        <v>4</v>
      </c>
      <c r="V196" s="1" t="s">
        <v>4</v>
      </c>
      <c r="W196" s="1" t="s">
        <v>4</v>
      </c>
      <c r="X196" s="1" t="s">
        <v>4</v>
      </c>
      <c r="Y196" s="1" t="s">
        <v>4</v>
      </c>
      <c r="Z196" s="1" t="s">
        <v>4</v>
      </c>
      <c r="AA196" s="1" t="s">
        <v>4</v>
      </c>
      <c r="AB196" s="1" t="s">
        <v>4</v>
      </c>
      <c r="AC196" s="1" t="s">
        <v>4</v>
      </c>
      <c r="AD196" s="1">
        <v>3.8184329380720694</v>
      </c>
      <c r="AE196" s="1">
        <v>3.695774761202042</v>
      </c>
      <c r="AF196" s="1">
        <v>3.0847318274843438</v>
      </c>
      <c r="AG196" s="1">
        <v>3.6216152172159566</v>
      </c>
      <c r="AH196" s="1">
        <v>2.5150498145730893</v>
      </c>
      <c r="AI196" s="1">
        <v>-6.567257324701381</v>
      </c>
      <c r="AJ196" s="1">
        <v>-6.1345008025300736</v>
      </c>
      <c r="AK196" s="1">
        <v>-4.7999973538060514</v>
      </c>
    </row>
    <row r="197" spans="1:37">
      <c r="A197" t="s">
        <v>153</v>
      </c>
      <c r="B197" s="2">
        <v>466</v>
      </c>
      <c r="C197" t="s">
        <v>154</v>
      </c>
      <c r="D197" s="2">
        <v>2021</v>
      </c>
      <c r="E197" s="1" t="s">
        <v>4</v>
      </c>
      <c r="F197" s="1" t="s">
        <v>4</v>
      </c>
      <c r="G197" s="1" t="s">
        <v>4</v>
      </c>
      <c r="H197" s="1" t="s">
        <v>4</v>
      </c>
      <c r="I197" s="1" t="s">
        <v>4</v>
      </c>
      <c r="J197" s="1" t="s">
        <v>4</v>
      </c>
      <c r="K197" s="1" t="s">
        <v>4</v>
      </c>
      <c r="L197" s="1" t="s">
        <v>4</v>
      </c>
      <c r="M197" s="1" t="s">
        <v>4</v>
      </c>
      <c r="N197" s="1" t="s">
        <v>4</v>
      </c>
      <c r="O197" s="1" t="s">
        <v>4</v>
      </c>
      <c r="P197" s="1" t="s">
        <v>4</v>
      </c>
      <c r="Q197" s="1" t="s">
        <v>4</v>
      </c>
      <c r="R197" s="1" t="s">
        <v>4</v>
      </c>
      <c r="S197" s="1" t="s">
        <v>4</v>
      </c>
      <c r="T197" s="1" t="s">
        <v>4</v>
      </c>
      <c r="U197" s="1" t="s">
        <v>4</v>
      </c>
      <c r="V197" s="1" t="s">
        <v>4</v>
      </c>
      <c r="W197" s="1" t="s">
        <v>4</v>
      </c>
      <c r="X197" s="1" t="s">
        <v>4</v>
      </c>
      <c r="Y197" s="1" t="s">
        <v>4</v>
      </c>
      <c r="Z197" s="1" t="s">
        <v>4</v>
      </c>
      <c r="AA197" s="1" t="s">
        <v>4</v>
      </c>
      <c r="AB197" s="1" t="s">
        <v>4</v>
      </c>
      <c r="AC197" s="1" t="s">
        <v>4</v>
      </c>
      <c r="AD197" s="1" t="s">
        <v>4</v>
      </c>
      <c r="AE197" s="1">
        <v>3.4272267570069515</v>
      </c>
      <c r="AF197" s="1">
        <v>3.0504662655186365</v>
      </c>
      <c r="AG197" s="1">
        <v>3.184064725576774</v>
      </c>
      <c r="AH197" s="1">
        <v>2.7233203060240019</v>
      </c>
      <c r="AI197" s="1">
        <v>1.3487581296040219</v>
      </c>
      <c r="AJ197" s="1">
        <v>2.2371833158378873</v>
      </c>
      <c r="AK197" s="1">
        <v>3.8000122303078143</v>
      </c>
    </row>
    <row r="198" spans="1:37">
      <c r="A198" t="s">
        <v>153</v>
      </c>
      <c r="B198" s="2">
        <v>466</v>
      </c>
      <c r="C198" t="s">
        <v>154</v>
      </c>
      <c r="D198" s="2">
        <v>2022</v>
      </c>
      <c r="E198" s="1" t="s">
        <v>4</v>
      </c>
      <c r="F198" s="1" t="s">
        <v>4</v>
      </c>
      <c r="G198" s="1" t="s">
        <v>4</v>
      </c>
      <c r="H198" s="1" t="s">
        <v>4</v>
      </c>
      <c r="I198" s="1" t="s">
        <v>4</v>
      </c>
      <c r="J198" s="1" t="s">
        <v>4</v>
      </c>
      <c r="K198" s="1" t="s">
        <v>4</v>
      </c>
      <c r="L198" s="1" t="s">
        <v>4</v>
      </c>
      <c r="M198" s="1" t="s">
        <v>4</v>
      </c>
      <c r="N198" s="1" t="s">
        <v>4</v>
      </c>
      <c r="O198" s="1" t="s">
        <v>4</v>
      </c>
      <c r="P198" s="1" t="s">
        <v>4</v>
      </c>
      <c r="Q198" s="1" t="s">
        <v>4</v>
      </c>
      <c r="R198" s="1" t="s">
        <v>4</v>
      </c>
      <c r="S198" s="1" t="s">
        <v>4</v>
      </c>
      <c r="T198" s="1" t="s">
        <v>4</v>
      </c>
      <c r="U198" s="1" t="s">
        <v>4</v>
      </c>
      <c r="V198" s="1" t="s">
        <v>4</v>
      </c>
      <c r="W198" s="1" t="s">
        <v>4</v>
      </c>
      <c r="X198" s="1" t="s">
        <v>4</v>
      </c>
      <c r="Y198" s="1" t="s">
        <v>4</v>
      </c>
      <c r="Z198" s="1" t="s">
        <v>4</v>
      </c>
      <c r="AA198" s="1" t="s">
        <v>4</v>
      </c>
      <c r="AB198" s="1" t="s">
        <v>4</v>
      </c>
      <c r="AC198" s="1" t="s">
        <v>4</v>
      </c>
      <c r="AD198" s="1" t="s">
        <v>4</v>
      </c>
      <c r="AE198" s="1" t="s">
        <v>4</v>
      </c>
      <c r="AF198" s="1">
        <v>3.0782246196220608</v>
      </c>
      <c r="AG198" s="1">
        <v>3.0020546472930398</v>
      </c>
      <c r="AH198" s="1">
        <v>2.3176940172532356</v>
      </c>
      <c r="AI198" s="1">
        <v>2.2011413561118687</v>
      </c>
      <c r="AJ198" s="1">
        <v>3.0376772299560262</v>
      </c>
      <c r="AK198" s="1">
        <v>5.052801814714436</v>
      </c>
    </row>
    <row r="199" spans="1:37">
      <c r="A199" t="s">
        <v>153</v>
      </c>
      <c r="B199" s="2">
        <v>466</v>
      </c>
      <c r="C199" t="s">
        <v>154</v>
      </c>
      <c r="D199" s="2">
        <v>2023</v>
      </c>
      <c r="E199" s="1" t="s">
        <v>4</v>
      </c>
      <c r="F199" s="1" t="s">
        <v>4</v>
      </c>
      <c r="G199" s="1" t="s">
        <v>4</v>
      </c>
      <c r="H199" s="1" t="s">
        <v>4</v>
      </c>
      <c r="I199" s="1" t="s">
        <v>4</v>
      </c>
      <c r="J199" s="1" t="s">
        <v>4</v>
      </c>
      <c r="K199" s="1" t="s">
        <v>4</v>
      </c>
      <c r="L199" s="1" t="s">
        <v>4</v>
      </c>
      <c r="M199" s="1" t="s">
        <v>4</v>
      </c>
      <c r="N199" s="1" t="s">
        <v>4</v>
      </c>
      <c r="O199" s="1" t="s">
        <v>4</v>
      </c>
      <c r="P199" s="1" t="s">
        <v>4</v>
      </c>
      <c r="Q199" s="1" t="s">
        <v>4</v>
      </c>
      <c r="R199" s="1" t="s">
        <v>4</v>
      </c>
      <c r="S199" s="1" t="s">
        <v>4</v>
      </c>
      <c r="T199" s="1" t="s">
        <v>4</v>
      </c>
      <c r="U199" s="1" t="s">
        <v>4</v>
      </c>
      <c r="V199" s="1" t="s">
        <v>4</v>
      </c>
      <c r="W199" s="1" t="s">
        <v>4</v>
      </c>
      <c r="X199" s="1" t="s">
        <v>4</v>
      </c>
      <c r="Y199" s="1" t="s">
        <v>4</v>
      </c>
      <c r="Z199" s="1" t="s">
        <v>4</v>
      </c>
      <c r="AA199" s="1" t="s">
        <v>4</v>
      </c>
      <c r="AB199" s="1" t="s">
        <v>4</v>
      </c>
      <c r="AC199" s="1" t="s">
        <v>4</v>
      </c>
      <c r="AD199" s="1" t="s">
        <v>4</v>
      </c>
      <c r="AE199" s="1" t="s">
        <v>4</v>
      </c>
      <c r="AF199" s="1" t="s">
        <v>4</v>
      </c>
      <c r="AG199" s="1">
        <v>2.8550416169554005</v>
      </c>
      <c r="AH199" s="1">
        <v>2.4029691961367394</v>
      </c>
      <c r="AI199" s="1">
        <v>2.5625736364008667</v>
      </c>
      <c r="AJ199" s="1">
        <v>3.0405060654005389</v>
      </c>
      <c r="AK199" s="1">
        <v>4.2019738086642722</v>
      </c>
    </row>
    <row r="200" spans="1:37">
      <c r="A200" t="s">
        <v>61</v>
      </c>
      <c r="B200" s="2">
        <v>213</v>
      </c>
      <c r="C200" t="s">
        <v>62</v>
      </c>
      <c r="D200" s="2">
        <v>1991</v>
      </c>
      <c r="E200" s="1">
        <v>5.4993654970897143</v>
      </c>
      <c r="F200" s="1">
        <v>4.9999990057352006</v>
      </c>
      <c r="G200" s="1">
        <v>5.0000032628157776</v>
      </c>
      <c r="H200" s="1">
        <v>8.9031149678337371</v>
      </c>
      <c r="I200" s="1" t="s">
        <v>4</v>
      </c>
      <c r="J200" s="1" t="s">
        <v>4</v>
      </c>
      <c r="K200" s="1" t="s">
        <v>4</v>
      </c>
      <c r="L200" s="1" t="s">
        <v>4</v>
      </c>
      <c r="M200" s="1" t="s">
        <v>4</v>
      </c>
      <c r="N200" s="1" t="s">
        <v>4</v>
      </c>
      <c r="O200" s="1" t="s">
        <v>4</v>
      </c>
      <c r="P200" s="1" t="s">
        <v>4</v>
      </c>
      <c r="Q200" s="1" t="s">
        <v>4</v>
      </c>
      <c r="R200" s="1" t="s">
        <v>4</v>
      </c>
      <c r="S200" s="1" t="s">
        <v>4</v>
      </c>
      <c r="T200" s="1" t="s">
        <v>4</v>
      </c>
      <c r="U200" s="1" t="s">
        <v>4</v>
      </c>
      <c r="V200" s="1" t="s">
        <v>4</v>
      </c>
      <c r="W200" s="1" t="s">
        <v>4</v>
      </c>
      <c r="X200" s="1" t="s">
        <v>4</v>
      </c>
      <c r="Y200" s="1" t="s">
        <v>4</v>
      </c>
      <c r="Z200" s="1" t="s">
        <v>4</v>
      </c>
      <c r="AA200" s="1" t="s">
        <v>4</v>
      </c>
      <c r="AB200" s="1" t="s">
        <v>4</v>
      </c>
      <c r="AC200" s="1" t="s">
        <v>4</v>
      </c>
      <c r="AD200" s="1" t="s">
        <v>4</v>
      </c>
      <c r="AE200" s="1" t="s">
        <v>4</v>
      </c>
      <c r="AF200" s="1" t="s">
        <v>4</v>
      </c>
      <c r="AG200" s="1" t="s">
        <v>4</v>
      </c>
      <c r="AH200" s="1" t="s">
        <v>4</v>
      </c>
      <c r="AI200" s="1" t="s">
        <v>4</v>
      </c>
      <c r="AJ200" s="1" t="s">
        <v>4</v>
      </c>
      <c r="AK200" s="1" t="s">
        <v>4</v>
      </c>
    </row>
    <row r="201" spans="1:37">
      <c r="A201" t="s">
        <v>61</v>
      </c>
      <c r="B201" s="2">
        <v>213</v>
      </c>
      <c r="C201" t="s">
        <v>62</v>
      </c>
      <c r="D201" s="2">
        <v>1992</v>
      </c>
      <c r="E201" s="1">
        <v>4.9986005143607848</v>
      </c>
      <c r="F201" s="1">
        <v>2.4999891104314997</v>
      </c>
      <c r="G201" s="1">
        <v>6.4999982243180376</v>
      </c>
      <c r="H201" s="1">
        <v>8.6533637415161735</v>
      </c>
      <c r="I201" s="1">
        <v>8.651413573709533</v>
      </c>
      <c r="J201" s="1" t="s">
        <v>4</v>
      </c>
      <c r="K201" s="1" t="s">
        <v>4</v>
      </c>
      <c r="L201" s="1" t="s">
        <v>4</v>
      </c>
      <c r="M201" s="1" t="s">
        <v>4</v>
      </c>
      <c r="N201" s="1" t="s">
        <v>4</v>
      </c>
      <c r="O201" s="1" t="s">
        <v>4</v>
      </c>
      <c r="P201" s="1" t="s">
        <v>4</v>
      </c>
      <c r="Q201" s="1" t="s">
        <v>4</v>
      </c>
      <c r="R201" s="1" t="s">
        <v>4</v>
      </c>
      <c r="S201" s="1" t="s">
        <v>4</v>
      </c>
      <c r="T201" s="1" t="s">
        <v>4</v>
      </c>
      <c r="U201" s="1" t="s">
        <v>4</v>
      </c>
      <c r="V201" s="1" t="s">
        <v>4</v>
      </c>
      <c r="W201" s="1" t="s">
        <v>4</v>
      </c>
      <c r="X201" s="1" t="s">
        <v>4</v>
      </c>
      <c r="Y201" s="1" t="s">
        <v>4</v>
      </c>
      <c r="Z201" s="1" t="s">
        <v>4</v>
      </c>
      <c r="AA201" s="1" t="s">
        <v>4</v>
      </c>
      <c r="AB201" s="1" t="s">
        <v>4</v>
      </c>
      <c r="AC201" s="1" t="s">
        <v>4</v>
      </c>
      <c r="AD201" s="1" t="s">
        <v>4</v>
      </c>
      <c r="AE201" s="1" t="s">
        <v>4</v>
      </c>
      <c r="AF201" s="1" t="s">
        <v>4</v>
      </c>
      <c r="AG201" s="1" t="s">
        <v>4</v>
      </c>
      <c r="AH201" s="1" t="s">
        <v>4</v>
      </c>
      <c r="AI201" s="1" t="s">
        <v>4</v>
      </c>
      <c r="AJ201" s="1" t="s">
        <v>4</v>
      </c>
      <c r="AK201" s="1" t="s">
        <v>4</v>
      </c>
    </row>
    <row r="202" spans="1:37">
      <c r="A202" t="s">
        <v>61</v>
      </c>
      <c r="B202" s="2">
        <v>213</v>
      </c>
      <c r="C202" t="s">
        <v>62</v>
      </c>
      <c r="D202" s="2">
        <v>1993</v>
      </c>
      <c r="E202" s="1">
        <v>4.8049626232397058</v>
      </c>
      <c r="F202" s="1">
        <v>3.0000058200884583</v>
      </c>
      <c r="G202" s="1">
        <v>5.0000029177870609</v>
      </c>
      <c r="H202" s="1">
        <v>4.999999999999849</v>
      </c>
      <c r="I202" s="1">
        <v>6.0357576781101985</v>
      </c>
      <c r="J202" s="1">
        <v>6.0357576781101985</v>
      </c>
      <c r="K202" s="1" t="s">
        <v>4</v>
      </c>
      <c r="L202" s="1" t="s">
        <v>4</v>
      </c>
      <c r="M202" s="1" t="s">
        <v>4</v>
      </c>
      <c r="N202" s="1" t="s">
        <v>4</v>
      </c>
      <c r="O202" s="1" t="s">
        <v>4</v>
      </c>
      <c r="P202" s="1" t="s">
        <v>4</v>
      </c>
      <c r="Q202" s="1" t="s">
        <v>4</v>
      </c>
      <c r="R202" s="1" t="s">
        <v>4</v>
      </c>
      <c r="S202" s="1" t="s">
        <v>4</v>
      </c>
      <c r="T202" s="1" t="s">
        <v>4</v>
      </c>
      <c r="U202" s="1" t="s">
        <v>4</v>
      </c>
      <c r="V202" s="1" t="s">
        <v>4</v>
      </c>
      <c r="W202" s="1" t="s">
        <v>4</v>
      </c>
      <c r="X202" s="1" t="s">
        <v>4</v>
      </c>
      <c r="Y202" s="1" t="s">
        <v>4</v>
      </c>
      <c r="Z202" s="1" t="s">
        <v>4</v>
      </c>
      <c r="AA202" s="1" t="s">
        <v>4</v>
      </c>
      <c r="AB202" s="1" t="s">
        <v>4</v>
      </c>
      <c r="AC202" s="1" t="s">
        <v>4</v>
      </c>
      <c r="AD202" s="1" t="s">
        <v>4</v>
      </c>
      <c r="AE202" s="1" t="s">
        <v>4</v>
      </c>
      <c r="AF202" s="1" t="s">
        <v>4</v>
      </c>
      <c r="AG202" s="1" t="s">
        <v>4</v>
      </c>
      <c r="AH202" s="1" t="s">
        <v>4</v>
      </c>
      <c r="AI202" s="1" t="s">
        <v>4</v>
      </c>
      <c r="AJ202" s="1" t="s">
        <v>4</v>
      </c>
      <c r="AK202" s="1" t="s">
        <v>4</v>
      </c>
    </row>
    <row r="203" spans="1:37">
      <c r="A203" t="s">
        <v>61</v>
      </c>
      <c r="B203" s="2">
        <v>213</v>
      </c>
      <c r="C203" t="s">
        <v>62</v>
      </c>
      <c r="D203" s="2">
        <v>1994</v>
      </c>
      <c r="E203" s="1">
        <v>4.500088978407657</v>
      </c>
      <c r="F203" s="1">
        <v>3.4999991479294446</v>
      </c>
      <c r="G203" s="1">
        <v>3.9999958714312278</v>
      </c>
      <c r="H203" s="1">
        <v>3.9982727674231944</v>
      </c>
      <c r="I203" s="1">
        <v>5.9998297701118419</v>
      </c>
      <c r="J203" s="1">
        <v>7.400002837164954</v>
      </c>
      <c r="K203" s="1">
        <v>7.3863787708479345</v>
      </c>
      <c r="L203" s="1" t="s">
        <v>4</v>
      </c>
      <c r="M203" s="1" t="s">
        <v>4</v>
      </c>
      <c r="N203" s="1" t="s">
        <v>4</v>
      </c>
      <c r="O203" s="1" t="s">
        <v>4</v>
      </c>
      <c r="P203" s="1" t="s">
        <v>4</v>
      </c>
      <c r="Q203" s="1" t="s">
        <v>4</v>
      </c>
      <c r="R203" s="1" t="s">
        <v>4</v>
      </c>
      <c r="S203" s="1" t="s">
        <v>4</v>
      </c>
      <c r="T203" s="1" t="s">
        <v>4</v>
      </c>
      <c r="U203" s="1" t="s">
        <v>4</v>
      </c>
      <c r="V203" s="1" t="s">
        <v>4</v>
      </c>
      <c r="W203" s="1" t="s">
        <v>4</v>
      </c>
      <c r="X203" s="1" t="s">
        <v>4</v>
      </c>
      <c r="Y203" s="1" t="s">
        <v>4</v>
      </c>
      <c r="Z203" s="1" t="s">
        <v>4</v>
      </c>
      <c r="AA203" s="1" t="s">
        <v>4</v>
      </c>
      <c r="AB203" s="1" t="s">
        <v>4</v>
      </c>
      <c r="AC203" s="1" t="s">
        <v>4</v>
      </c>
      <c r="AD203" s="1" t="s">
        <v>4</v>
      </c>
      <c r="AE203" s="1" t="s">
        <v>4</v>
      </c>
      <c r="AF203" s="1" t="s">
        <v>4</v>
      </c>
      <c r="AG203" s="1" t="s">
        <v>4</v>
      </c>
      <c r="AH203" s="1" t="s">
        <v>4</v>
      </c>
      <c r="AI203" s="1" t="s">
        <v>4</v>
      </c>
      <c r="AJ203" s="1" t="s">
        <v>4</v>
      </c>
      <c r="AK203" s="1" t="s">
        <v>4</v>
      </c>
    </row>
    <row r="204" spans="1:37">
      <c r="A204" t="s">
        <v>61</v>
      </c>
      <c r="B204" s="2">
        <v>213</v>
      </c>
      <c r="C204" t="s">
        <v>62</v>
      </c>
      <c r="D204" s="2">
        <v>1995</v>
      </c>
      <c r="E204" s="1">
        <v>4.5005642611152696</v>
      </c>
      <c r="F204" s="1">
        <v>3.8000031717028149</v>
      </c>
      <c r="G204" s="1">
        <v>4.0000018322052355</v>
      </c>
      <c r="H204" s="1">
        <v>4.0019964636814009</v>
      </c>
      <c r="I204" s="1">
        <v>4.0001867519282586</v>
      </c>
      <c r="J204" s="1">
        <v>0.50019317287666176</v>
      </c>
      <c r="K204" s="1">
        <v>-4.4000087492361732</v>
      </c>
      <c r="L204" s="1">
        <v>-4.5699203514738773</v>
      </c>
      <c r="M204" s="1" t="s">
        <v>4</v>
      </c>
      <c r="N204" s="1" t="s">
        <v>4</v>
      </c>
      <c r="O204" s="1" t="s">
        <v>4</v>
      </c>
      <c r="P204" s="1" t="s">
        <v>4</v>
      </c>
      <c r="Q204" s="1" t="s">
        <v>4</v>
      </c>
      <c r="R204" s="1" t="s">
        <v>4</v>
      </c>
      <c r="S204" s="1" t="s">
        <v>4</v>
      </c>
      <c r="T204" s="1" t="s">
        <v>4</v>
      </c>
      <c r="U204" s="1" t="s">
        <v>4</v>
      </c>
      <c r="V204" s="1" t="s">
        <v>4</v>
      </c>
      <c r="W204" s="1" t="s">
        <v>4</v>
      </c>
      <c r="X204" s="1" t="s">
        <v>4</v>
      </c>
      <c r="Y204" s="1" t="s">
        <v>4</v>
      </c>
      <c r="Z204" s="1" t="s">
        <v>4</v>
      </c>
      <c r="AA204" s="1" t="s">
        <v>4</v>
      </c>
      <c r="AB204" s="1" t="s">
        <v>4</v>
      </c>
      <c r="AC204" s="1" t="s">
        <v>4</v>
      </c>
      <c r="AD204" s="1" t="s">
        <v>4</v>
      </c>
      <c r="AE204" s="1" t="s">
        <v>4</v>
      </c>
      <c r="AF204" s="1" t="s">
        <v>4</v>
      </c>
      <c r="AG204" s="1" t="s">
        <v>4</v>
      </c>
      <c r="AH204" s="1" t="s">
        <v>4</v>
      </c>
      <c r="AI204" s="1" t="s">
        <v>4</v>
      </c>
      <c r="AJ204" s="1" t="s">
        <v>4</v>
      </c>
      <c r="AK204" s="1" t="s">
        <v>4</v>
      </c>
    </row>
    <row r="205" spans="1:37">
      <c r="A205" t="s">
        <v>61</v>
      </c>
      <c r="B205" s="2">
        <v>213</v>
      </c>
      <c r="C205" t="s">
        <v>62</v>
      </c>
      <c r="D205" s="2">
        <v>1996</v>
      </c>
      <c r="E205" s="1" t="s">
        <v>4</v>
      </c>
      <c r="F205" s="1">
        <v>3.8000021038492982</v>
      </c>
      <c r="G205" s="1">
        <v>3.9999991191317363</v>
      </c>
      <c r="H205" s="1">
        <v>3.9993581991240257</v>
      </c>
      <c r="I205" s="1">
        <v>3.4998010558584314</v>
      </c>
      <c r="J205" s="1">
        <v>2.9995664414643297</v>
      </c>
      <c r="K205" s="1">
        <v>2.4960764282909942</v>
      </c>
      <c r="L205" s="1">
        <v>4.3703457632579212</v>
      </c>
      <c r="M205" s="1">
        <v>4.7794467072936886</v>
      </c>
      <c r="N205" s="1" t="s">
        <v>4</v>
      </c>
      <c r="O205" s="1" t="s">
        <v>4</v>
      </c>
      <c r="P205" s="1" t="s">
        <v>4</v>
      </c>
      <c r="Q205" s="1" t="s">
        <v>4</v>
      </c>
      <c r="R205" s="1" t="s">
        <v>4</v>
      </c>
      <c r="S205" s="1" t="s">
        <v>4</v>
      </c>
      <c r="T205" s="1" t="s">
        <v>4</v>
      </c>
      <c r="U205" s="1" t="s">
        <v>4</v>
      </c>
      <c r="V205" s="1" t="s">
        <v>4</v>
      </c>
      <c r="W205" s="1" t="s">
        <v>4</v>
      </c>
      <c r="X205" s="1" t="s">
        <v>4</v>
      </c>
      <c r="Y205" s="1" t="s">
        <v>4</v>
      </c>
      <c r="Z205" s="1" t="s">
        <v>4</v>
      </c>
      <c r="AA205" s="1" t="s">
        <v>4</v>
      </c>
      <c r="AB205" s="1" t="s">
        <v>4</v>
      </c>
      <c r="AC205" s="1" t="s">
        <v>4</v>
      </c>
      <c r="AD205" s="1" t="s">
        <v>4</v>
      </c>
      <c r="AE205" s="1" t="s">
        <v>4</v>
      </c>
      <c r="AF205" s="1" t="s">
        <v>4</v>
      </c>
      <c r="AG205" s="1" t="s">
        <v>4</v>
      </c>
      <c r="AH205" s="1" t="s">
        <v>4</v>
      </c>
      <c r="AI205" s="1" t="s">
        <v>4</v>
      </c>
      <c r="AJ205" s="1" t="s">
        <v>4</v>
      </c>
      <c r="AK205" s="1" t="s">
        <v>4</v>
      </c>
    </row>
    <row r="206" spans="1:37">
      <c r="A206" t="s">
        <v>61</v>
      </c>
      <c r="B206" s="2">
        <v>213</v>
      </c>
      <c r="C206" t="s">
        <v>62</v>
      </c>
      <c r="D206" s="2">
        <v>1997</v>
      </c>
      <c r="E206" s="1" t="s">
        <v>4</v>
      </c>
      <c r="F206" s="1" t="s">
        <v>4</v>
      </c>
      <c r="G206" s="1">
        <v>3.5000029997508841</v>
      </c>
      <c r="H206" s="1">
        <v>3.998768676375164</v>
      </c>
      <c r="I206" s="1">
        <v>3.4999729087860532</v>
      </c>
      <c r="J206" s="1">
        <v>3.5006190374103463</v>
      </c>
      <c r="K206" s="1">
        <v>4.9999969315997372</v>
      </c>
      <c r="L206" s="1">
        <v>7.5000016639009459</v>
      </c>
      <c r="M206" s="1">
        <v>8.6011179073674384</v>
      </c>
      <c r="N206" s="1">
        <v>8.1119287647667413</v>
      </c>
      <c r="O206" s="1" t="s">
        <v>4</v>
      </c>
      <c r="P206" s="1" t="s">
        <v>4</v>
      </c>
      <c r="Q206" s="1" t="s">
        <v>4</v>
      </c>
      <c r="R206" s="1" t="s">
        <v>4</v>
      </c>
      <c r="S206" s="1" t="s">
        <v>4</v>
      </c>
      <c r="T206" s="1" t="s">
        <v>4</v>
      </c>
      <c r="U206" s="1" t="s">
        <v>4</v>
      </c>
      <c r="V206" s="1" t="s">
        <v>4</v>
      </c>
      <c r="W206" s="1" t="s">
        <v>4</v>
      </c>
      <c r="X206" s="1" t="s">
        <v>4</v>
      </c>
      <c r="Y206" s="1" t="s">
        <v>4</v>
      </c>
      <c r="Z206" s="1" t="s">
        <v>4</v>
      </c>
      <c r="AA206" s="1" t="s">
        <v>4</v>
      </c>
      <c r="AB206" s="1" t="s">
        <v>4</v>
      </c>
      <c r="AC206" s="1" t="s">
        <v>4</v>
      </c>
      <c r="AD206" s="1" t="s">
        <v>4</v>
      </c>
      <c r="AE206" s="1" t="s">
        <v>4</v>
      </c>
      <c r="AF206" s="1" t="s">
        <v>4</v>
      </c>
      <c r="AG206" s="1" t="s">
        <v>4</v>
      </c>
      <c r="AH206" s="1" t="s">
        <v>4</v>
      </c>
      <c r="AI206" s="1" t="s">
        <v>4</v>
      </c>
      <c r="AJ206" s="1" t="s">
        <v>4</v>
      </c>
      <c r="AK206" s="1" t="s">
        <v>4</v>
      </c>
    </row>
    <row r="207" spans="1:37">
      <c r="A207" t="s">
        <v>61</v>
      </c>
      <c r="B207" s="2">
        <v>213</v>
      </c>
      <c r="C207" t="s">
        <v>62</v>
      </c>
      <c r="D207" s="2">
        <v>1998</v>
      </c>
      <c r="E207" s="1" t="s">
        <v>4</v>
      </c>
      <c r="F207" s="1" t="s">
        <v>4</v>
      </c>
      <c r="G207" s="1" t="s">
        <v>4</v>
      </c>
      <c r="H207" s="1">
        <v>3.9997080714867739</v>
      </c>
      <c r="I207" s="1">
        <v>3.5004255244216242</v>
      </c>
      <c r="J207" s="1">
        <v>3.999282433863538</v>
      </c>
      <c r="K207" s="1">
        <v>4.6997449501615884</v>
      </c>
      <c r="L207" s="1">
        <v>5.4999993120819823</v>
      </c>
      <c r="M207" s="1">
        <v>4.9559185342730183</v>
      </c>
      <c r="N207" s="1">
        <v>3.8741188183248454</v>
      </c>
      <c r="O207" s="1">
        <v>3.8741188183248454</v>
      </c>
      <c r="P207" s="1" t="s">
        <v>4</v>
      </c>
      <c r="Q207" s="1" t="s">
        <v>4</v>
      </c>
      <c r="R207" s="1" t="s">
        <v>4</v>
      </c>
      <c r="S207" s="1" t="s">
        <v>4</v>
      </c>
      <c r="T207" s="1" t="s">
        <v>4</v>
      </c>
      <c r="U207" s="1" t="s">
        <v>4</v>
      </c>
      <c r="V207" s="1" t="s">
        <v>4</v>
      </c>
      <c r="W207" s="1" t="s">
        <v>4</v>
      </c>
      <c r="X207" s="1" t="s">
        <v>4</v>
      </c>
      <c r="Y207" s="1" t="s">
        <v>4</v>
      </c>
      <c r="Z207" s="1" t="s">
        <v>4</v>
      </c>
      <c r="AA207" s="1" t="s">
        <v>4</v>
      </c>
      <c r="AB207" s="1" t="s">
        <v>4</v>
      </c>
      <c r="AC207" s="1" t="s">
        <v>4</v>
      </c>
      <c r="AD207" s="1" t="s">
        <v>4</v>
      </c>
      <c r="AE207" s="1" t="s">
        <v>4</v>
      </c>
      <c r="AF207" s="1" t="s">
        <v>4</v>
      </c>
      <c r="AG207" s="1" t="s">
        <v>4</v>
      </c>
      <c r="AH207" s="1" t="s">
        <v>4</v>
      </c>
      <c r="AI207" s="1" t="s">
        <v>4</v>
      </c>
      <c r="AJ207" s="1" t="s">
        <v>4</v>
      </c>
      <c r="AK207" s="1" t="s">
        <v>4</v>
      </c>
    </row>
    <row r="208" spans="1:37">
      <c r="A208" t="s">
        <v>61</v>
      </c>
      <c r="B208" s="2">
        <v>213</v>
      </c>
      <c r="C208" t="s">
        <v>62</v>
      </c>
      <c r="D208" s="2">
        <v>1999</v>
      </c>
      <c r="E208" s="1" t="s">
        <v>4</v>
      </c>
      <c r="F208" s="1" t="s">
        <v>4</v>
      </c>
      <c r="G208" s="1" t="s">
        <v>4</v>
      </c>
      <c r="H208" s="1" t="s">
        <v>4</v>
      </c>
      <c r="I208" s="1">
        <v>3.499586394052967</v>
      </c>
      <c r="J208" s="1">
        <v>4.0005657718154231</v>
      </c>
      <c r="K208" s="1">
        <v>4.5000945488902655</v>
      </c>
      <c r="L208" s="1">
        <v>5.0000019561649456</v>
      </c>
      <c r="M208" s="1">
        <v>4.0416093427502187</v>
      </c>
      <c r="N208" s="1">
        <v>-3.0298738960373939</v>
      </c>
      <c r="O208" s="1">
        <v>-3.1160352504686517</v>
      </c>
      <c r="P208" s="1">
        <v>-3.4025369351486701</v>
      </c>
      <c r="Q208" s="1" t="s">
        <v>4</v>
      </c>
      <c r="R208" s="1" t="s">
        <v>4</v>
      </c>
      <c r="S208" s="1" t="s">
        <v>4</v>
      </c>
      <c r="T208" s="1" t="s">
        <v>4</v>
      </c>
      <c r="U208" s="1" t="s">
        <v>4</v>
      </c>
      <c r="V208" s="1" t="s">
        <v>4</v>
      </c>
      <c r="W208" s="1" t="s">
        <v>4</v>
      </c>
      <c r="X208" s="1" t="s">
        <v>4</v>
      </c>
      <c r="Y208" s="1" t="s">
        <v>4</v>
      </c>
      <c r="Z208" s="1" t="s">
        <v>4</v>
      </c>
      <c r="AA208" s="1" t="s">
        <v>4</v>
      </c>
      <c r="AB208" s="1" t="s">
        <v>4</v>
      </c>
      <c r="AC208" s="1" t="s">
        <v>4</v>
      </c>
      <c r="AD208" s="1" t="s">
        <v>4</v>
      </c>
      <c r="AE208" s="1" t="s">
        <v>4</v>
      </c>
      <c r="AF208" s="1" t="s">
        <v>4</v>
      </c>
      <c r="AG208" s="1" t="s">
        <v>4</v>
      </c>
      <c r="AH208" s="1" t="s">
        <v>4</v>
      </c>
      <c r="AI208" s="1" t="s">
        <v>4</v>
      </c>
      <c r="AJ208" s="1" t="s">
        <v>4</v>
      </c>
      <c r="AK208" s="1" t="s">
        <v>4</v>
      </c>
    </row>
    <row r="209" spans="1:37">
      <c r="A209" t="s">
        <v>61</v>
      </c>
      <c r="B209" s="2">
        <v>213</v>
      </c>
      <c r="C209" t="s">
        <v>62</v>
      </c>
      <c r="D209" s="2">
        <v>2000</v>
      </c>
      <c r="E209" s="1" t="s">
        <v>4</v>
      </c>
      <c r="F209" s="1" t="s">
        <v>4</v>
      </c>
      <c r="G209" s="1" t="s">
        <v>4</v>
      </c>
      <c r="H209" s="1" t="s">
        <v>4</v>
      </c>
      <c r="I209" s="1" t="s">
        <v>4</v>
      </c>
      <c r="J209" s="1">
        <v>3.9998606302288131</v>
      </c>
      <c r="K209" s="1">
        <v>4.3999290070169117</v>
      </c>
      <c r="L209" s="1">
        <v>4.9999996894974252</v>
      </c>
      <c r="M209" s="1">
        <v>4.9915242397805759</v>
      </c>
      <c r="N209" s="1">
        <v>1.5175655079331385</v>
      </c>
      <c r="O209" s="1">
        <v>1.6999999999997684</v>
      </c>
      <c r="P209" s="1">
        <v>-0.52179193176188354</v>
      </c>
      <c r="Q209" s="1">
        <v>-0.78897075464607891</v>
      </c>
      <c r="R209" s="1" t="s">
        <v>4</v>
      </c>
      <c r="S209" s="1" t="s">
        <v>4</v>
      </c>
      <c r="T209" s="1" t="s">
        <v>4</v>
      </c>
      <c r="U209" s="1" t="s">
        <v>4</v>
      </c>
      <c r="V209" s="1" t="s">
        <v>4</v>
      </c>
      <c r="W209" s="1" t="s">
        <v>4</v>
      </c>
      <c r="X209" s="1" t="s">
        <v>4</v>
      </c>
      <c r="Y209" s="1" t="s">
        <v>4</v>
      </c>
      <c r="Z209" s="1" t="s">
        <v>4</v>
      </c>
      <c r="AA209" s="1" t="s">
        <v>4</v>
      </c>
      <c r="AB209" s="1" t="s">
        <v>4</v>
      </c>
      <c r="AC209" s="1" t="s">
        <v>4</v>
      </c>
      <c r="AD209" s="1" t="s">
        <v>4</v>
      </c>
      <c r="AE209" s="1" t="s">
        <v>4</v>
      </c>
      <c r="AF209" s="1" t="s">
        <v>4</v>
      </c>
      <c r="AG209" s="1" t="s">
        <v>4</v>
      </c>
      <c r="AH209" s="1" t="s">
        <v>4</v>
      </c>
      <c r="AI209" s="1" t="s">
        <v>4</v>
      </c>
      <c r="AJ209" s="1" t="s">
        <v>4</v>
      </c>
      <c r="AK209" s="1" t="s">
        <v>4</v>
      </c>
    </row>
    <row r="210" spans="1:37">
      <c r="A210" t="s">
        <v>61</v>
      </c>
      <c r="B210" s="2">
        <v>213</v>
      </c>
      <c r="C210" t="s">
        <v>62</v>
      </c>
      <c r="D210" s="2">
        <v>2001</v>
      </c>
      <c r="E210" s="1" t="s">
        <v>4</v>
      </c>
      <c r="F210" s="1" t="s">
        <v>4</v>
      </c>
      <c r="G210" s="1" t="s">
        <v>4</v>
      </c>
      <c r="H210" s="1" t="s">
        <v>4</v>
      </c>
      <c r="I210" s="1" t="s">
        <v>4</v>
      </c>
      <c r="J210" s="1" t="s">
        <v>4</v>
      </c>
      <c r="K210" s="1">
        <v>4.5001598010421917</v>
      </c>
      <c r="L210" s="1">
        <v>4.5000002365730207</v>
      </c>
      <c r="M210" s="1">
        <v>5.0295286877070522</v>
      </c>
      <c r="N210" s="1">
        <v>4.521660626954338</v>
      </c>
      <c r="O210" s="1">
        <v>3.7000000000000366</v>
      </c>
      <c r="P210" s="1">
        <v>-1.3929835571165561</v>
      </c>
      <c r="Q210" s="1">
        <v>-4.4087441646577847</v>
      </c>
      <c r="R210" s="1">
        <v>-4.4087441646577847</v>
      </c>
      <c r="S210" s="1" t="s">
        <v>4</v>
      </c>
      <c r="T210" s="1" t="s">
        <v>4</v>
      </c>
      <c r="U210" s="1" t="s">
        <v>4</v>
      </c>
      <c r="V210" s="1" t="s">
        <v>4</v>
      </c>
      <c r="W210" s="1" t="s">
        <v>4</v>
      </c>
      <c r="X210" s="1" t="s">
        <v>4</v>
      </c>
      <c r="Y210" s="1" t="s">
        <v>4</v>
      </c>
      <c r="Z210" s="1" t="s">
        <v>4</v>
      </c>
      <c r="AA210" s="1" t="s">
        <v>4</v>
      </c>
      <c r="AB210" s="1" t="s">
        <v>4</v>
      </c>
      <c r="AC210" s="1" t="s">
        <v>4</v>
      </c>
      <c r="AD210" s="1" t="s">
        <v>4</v>
      </c>
      <c r="AE210" s="1" t="s">
        <v>4</v>
      </c>
      <c r="AF210" s="1" t="s">
        <v>4</v>
      </c>
      <c r="AG210" s="1" t="s">
        <v>4</v>
      </c>
      <c r="AH210" s="1" t="s">
        <v>4</v>
      </c>
      <c r="AI210" s="1" t="s">
        <v>4</v>
      </c>
      <c r="AJ210" s="1" t="s">
        <v>4</v>
      </c>
      <c r="AK210" s="1" t="s">
        <v>4</v>
      </c>
    </row>
    <row r="211" spans="1:37">
      <c r="A211" t="s">
        <v>61</v>
      </c>
      <c r="B211" s="2">
        <v>213</v>
      </c>
      <c r="C211" t="s">
        <v>62</v>
      </c>
      <c r="D211" s="2">
        <v>2002</v>
      </c>
      <c r="E211" s="1" t="s">
        <v>4</v>
      </c>
      <c r="F211" s="1" t="s">
        <v>4</v>
      </c>
      <c r="G211" s="1" t="s">
        <v>4</v>
      </c>
      <c r="H211" s="1" t="s">
        <v>4</v>
      </c>
      <c r="I211" s="1" t="s">
        <v>4</v>
      </c>
      <c r="J211" s="1" t="s">
        <v>4</v>
      </c>
      <c r="K211" s="1" t="s">
        <v>4</v>
      </c>
      <c r="L211" s="1">
        <v>4.4999952458983472</v>
      </c>
      <c r="M211" s="1">
        <v>5.0139309769205553</v>
      </c>
      <c r="N211" s="1">
        <v>3.9859951862272869</v>
      </c>
      <c r="O211" s="1">
        <v>3.9741358374056235</v>
      </c>
      <c r="P211" s="1">
        <v>2.5630741459958584</v>
      </c>
      <c r="Q211" s="1">
        <v>-15.956053400986425</v>
      </c>
      <c r="R211" s="1">
        <v>-10.894631378386933</v>
      </c>
      <c r="S211" s="1">
        <v>-10.894631378386933</v>
      </c>
      <c r="T211" s="1" t="s">
        <v>4</v>
      </c>
      <c r="U211" s="1" t="s">
        <v>4</v>
      </c>
      <c r="V211" s="1" t="s">
        <v>4</v>
      </c>
      <c r="W211" s="1" t="s">
        <v>4</v>
      </c>
      <c r="X211" s="1" t="s">
        <v>4</v>
      </c>
      <c r="Y211" s="1" t="s">
        <v>4</v>
      </c>
      <c r="Z211" s="1" t="s">
        <v>4</v>
      </c>
      <c r="AA211" s="1" t="s">
        <v>4</v>
      </c>
      <c r="AB211" s="1" t="s">
        <v>4</v>
      </c>
      <c r="AC211" s="1" t="s">
        <v>4</v>
      </c>
      <c r="AD211" s="1" t="s">
        <v>4</v>
      </c>
      <c r="AE211" s="1" t="s">
        <v>4</v>
      </c>
      <c r="AF211" s="1" t="s">
        <v>4</v>
      </c>
      <c r="AG211" s="1" t="s">
        <v>4</v>
      </c>
      <c r="AH211" s="1" t="s">
        <v>4</v>
      </c>
      <c r="AI211" s="1" t="s">
        <v>4</v>
      </c>
      <c r="AJ211" s="1" t="s">
        <v>4</v>
      </c>
      <c r="AK211" s="1" t="s">
        <v>4</v>
      </c>
    </row>
    <row r="212" spans="1:37">
      <c r="A212" t="s">
        <v>61</v>
      </c>
      <c r="B212" s="2">
        <v>213</v>
      </c>
      <c r="C212" t="s">
        <v>62</v>
      </c>
      <c r="D212" s="2">
        <v>2003</v>
      </c>
      <c r="E212" s="1" t="s">
        <v>4</v>
      </c>
      <c r="F212" s="1" t="s">
        <v>4</v>
      </c>
      <c r="G212" s="1" t="s">
        <v>4</v>
      </c>
      <c r="H212" s="1" t="s">
        <v>4</v>
      </c>
      <c r="I212" s="1" t="s">
        <v>4</v>
      </c>
      <c r="J212" s="1" t="s">
        <v>4</v>
      </c>
      <c r="K212" s="1" t="s">
        <v>4</v>
      </c>
      <c r="L212" s="1" t="s">
        <v>4</v>
      </c>
      <c r="M212" s="1">
        <v>4.9800610482717778</v>
      </c>
      <c r="N212" s="1">
        <v>3.9716314213020798</v>
      </c>
      <c r="O212" s="1">
        <v>3.9984822480560123</v>
      </c>
      <c r="P212" s="1">
        <v>3.7163079123561538</v>
      </c>
      <c r="Q212" s="1">
        <v>1.0342592015113672</v>
      </c>
      <c r="R212" s="1">
        <v>5.4934306706127645</v>
      </c>
      <c r="S212" s="1">
        <v>8.8370472812063348</v>
      </c>
      <c r="T212" s="1">
        <v>8.8370472812063348</v>
      </c>
      <c r="U212" s="1" t="s">
        <v>4</v>
      </c>
      <c r="V212" s="1" t="s">
        <v>4</v>
      </c>
      <c r="W212" s="1" t="s">
        <v>4</v>
      </c>
      <c r="X212" s="1" t="s">
        <v>4</v>
      </c>
      <c r="Y212" s="1" t="s">
        <v>4</v>
      </c>
      <c r="Z212" s="1" t="s">
        <v>4</v>
      </c>
      <c r="AA212" s="1" t="s">
        <v>4</v>
      </c>
      <c r="AB212" s="1" t="s">
        <v>4</v>
      </c>
      <c r="AC212" s="1" t="s">
        <v>4</v>
      </c>
      <c r="AD212" s="1" t="s">
        <v>4</v>
      </c>
      <c r="AE212" s="1" t="s">
        <v>4</v>
      </c>
      <c r="AF212" s="1" t="s">
        <v>4</v>
      </c>
      <c r="AG212" s="1" t="s">
        <v>4</v>
      </c>
      <c r="AH212" s="1" t="s">
        <v>4</v>
      </c>
      <c r="AI212" s="1" t="s">
        <v>4</v>
      </c>
      <c r="AJ212" s="1" t="s">
        <v>4</v>
      </c>
      <c r="AK212" s="1" t="s">
        <v>4</v>
      </c>
    </row>
    <row r="213" spans="1:37">
      <c r="A213" t="s">
        <v>61</v>
      </c>
      <c r="B213" s="2">
        <v>213</v>
      </c>
      <c r="C213" t="s">
        <v>62</v>
      </c>
      <c r="D213" s="2">
        <v>2004</v>
      </c>
      <c r="E213" s="1" t="s">
        <v>4</v>
      </c>
      <c r="F213" s="1" t="s">
        <v>4</v>
      </c>
      <c r="G213" s="1" t="s">
        <v>4</v>
      </c>
      <c r="H213" s="1" t="s">
        <v>4</v>
      </c>
      <c r="I213" s="1" t="s">
        <v>4</v>
      </c>
      <c r="J213" s="1" t="s">
        <v>4</v>
      </c>
      <c r="K213" s="1" t="s">
        <v>4</v>
      </c>
      <c r="L213" s="1" t="s">
        <v>4</v>
      </c>
      <c r="M213" s="1" t="s">
        <v>4</v>
      </c>
      <c r="N213" s="1">
        <v>4.004280668196003</v>
      </c>
      <c r="O213" s="1">
        <v>4.0263085154480294</v>
      </c>
      <c r="P213" s="1">
        <v>4.2574856710593467</v>
      </c>
      <c r="Q213" s="1">
        <v>4.5431904603355333</v>
      </c>
      <c r="R213" s="1">
        <v>3.9979925385383419</v>
      </c>
      <c r="S213" s="1">
        <v>7.0270082631008535</v>
      </c>
      <c r="T213" s="1">
        <v>9.0295965676784782</v>
      </c>
      <c r="U213" s="1">
        <v>9.0295422099927691</v>
      </c>
      <c r="V213" s="1" t="s">
        <v>4</v>
      </c>
      <c r="W213" s="1" t="s">
        <v>4</v>
      </c>
      <c r="X213" s="1" t="s">
        <v>4</v>
      </c>
      <c r="Y213" s="1" t="s">
        <v>4</v>
      </c>
      <c r="Z213" s="1" t="s">
        <v>4</v>
      </c>
      <c r="AA213" s="1" t="s">
        <v>4</v>
      </c>
      <c r="AB213" s="1" t="s">
        <v>4</v>
      </c>
      <c r="AC213" s="1" t="s">
        <v>4</v>
      </c>
      <c r="AD213" s="1" t="s">
        <v>4</v>
      </c>
      <c r="AE213" s="1" t="s">
        <v>4</v>
      </c>
      <c r="AF213" s="1" t="s">
        <v>4</v>
      </c>
      <c r="AG213" s="1" t="s">
        <v>4</v>
      </c>
      <c r="AH213" s="1" t="s">
        <v>4</v>
      </c>
      <c r="AI213" s="1" t="s">
        <v>4</v>
      </c>
      <c r="AJ213" s="1" t="s">
        <v>4</v>
      </c>
      <c r="AK213" s="1" t="s">
        <v>4</v>
      </c>
    </row>
    <row r="214" spans="1:37">
      <c r="A214" t="s">
        <v>61</v>
      </c>
      <c r="B214" s="2">
        <v>213</v>
      </c>
      <c r="C214" t="s">
        <v>62</v>
      </c>
      <c r="D214" s="2">
        <v>2005</v>
      </c>
      <c r="E214" s="1" t="s">
        <v>4</v>
      </c>
      <c r="F214" s="1" t="s">
        <v>4</v>
      </c>
      <c r="G214" s="1" t="s">
        <v>4</v>
      </c>
      <c r="H214" s="1" t="s">
        <v>4</v>
      </c>
      <c r="I214" s="1" t="s">
        <v>4</v>
      </c>
      <c r="J214" s="1" t="s">
        <v>4</v>
      </c>
      <c r="K214" s="1" t="s">
        <v>4</v>
      </c>
      <c r="L214" s="1" t="s">
        <v>4</v>
      </c>
      <c r="M214" s="1" t="s">
        <v>4</v>
      </c>
      <c r="N214" s="1" t="s">
        <v>4</v>
      </c>
      <c r="O214" s="1">
        <v>3.9776466515992537</v>
      </c>
      <c r="P214" s="1">
        <v>4.2444282197158234</v>
      </c>
      <c r="Q214" s="1">
        <v>4.1016888491587356</v>
      </c>
      <c r="R214" s="1">
        <v>4.0375759688969559</v>
      </c>
      <c r="S214" s="1">
        <v>4.0189728858272433</v>
      </c>
      <c r="T214" s="1">
        <v>7.4638538735368298</v>
      </c>
      <c r="U214" s="1">
        <v>9.197494100487269</v>
      </c>
      <c r="V214" s="1">
        <v>9.1789550988970561</v>
      </c>
      <c r="W214" s="1" t="s">
        <v>4</v>
      </c>
      <c r="X214" s="1" t="s">
        <v>4</v>
      </c>
      <c r="Y214" s="1" t="s">
        <v>4</v>
      </c>
      <c r="Z214" s="1" t="s">
        <v>4</v>
      </c>
      <c r="AA214" s="1" t="s">
        <v>4</v>
      </c>
      <c r="AB214" s="1" t="s">
        <v>4</v>
      </c>
      <c r="AC214" s="1" t="s">
        <v>4</v>
      </c>
      <c r="AD214" s="1" t="s">
        <v>4</v>
      </c>
      <c r="AE214" s="1" t="s">
        <v>4</v>
      </c>
      <c r="AF214" s="1" t="s">
        <v>4</v>
      </c>
      <c r="AG214" s="1" t="s">
        <v>4</v>
      </c>
      <c r="AH214" s="1" t="s">
        <v>4</v>
      </c>
      <c r="AI214" s="1" t="s">
        <v>4</v>
      </c>
      <c r="AJ214" s="1" t="s">
        <v>4</v>
      </c>
      <c r="AK214" s="1" t="s">
        <v>4</v>
      </c>
    </row>
    <row r="215" spans="1:37">
      <c r="A215" t="s">
        <v>61</v>
      </c>
      <c r="B215" s="2">
        <v>213</v>
      </c>
      <c r="C215" t="s">
        <v>62</v>
      </c>
      <c r="D215" s="2">
        <v>2006</v>
      </c>
      <c r="E215" s="1" t="s">
        <v>4</v>
      </c>
      <c r="F215" s="1" t="s">
        <v>4</v>
      </c>
      <c r="G215" s="1" t="s">
        <v>4</v>
      </c>
      <c r="H215" s="1" t="s">
        <v>4</v>
      </c>
      <c r="I215" s="1" t="s">
        <v>4</v>
      </c>
      <c r="J215" s="1" t="s">
        <v>4</v>
      </c>
      <c r="K215" s="1" t="s">
        <v>4</v>
      </c>
      <c r="L215" s="1" t="s">
        <v>4</v>
      </c>
      <c r="M215" s="1" t="s">
        <v>4</v>
      </c>
      <c r="N215" s="1" t="s">
        <v>4</v>
      </c>
      <c r="O215" s="1" t="s">
        <v>4</v>
      </c>
      <c r="P215" s="1">
        <v>4.1622735814002665</v>
      </c>
      <c r="Q215" s="1">
        <v>4.1013483750500068</v>
      </c>
      <c r="R215" s="1">
        <v>3.9616754151895028</v>
      </c>
      <c r="S215" s="1">
        <v>4.0194631279097282</v>
      </c>
      <c r="T215" s="1">
        <v>4.1545395124934492</v>
      </c>
      <c r="U215" s="1">
        <v>7.9601314231471543</v>
      </c>
      <c r="V215" s="1">
        <v>8.4661549037204242</v>
      </c>
      <c r="W215" s="1">
        <v>8.4661549037204242</v>
      </c>
      <c r="X215" s="1" t="s">
        <v>4</v>
      </c>
      <c r="Y215" s="1" t="s">
        <v>4</v>
      </c>
      <c r="Z215" s="1" t="s">
        <v>4</v>
      </c>
      <c r="AA215" s="1" t="s">
        <v>4</v>
      </c>
      <c r="AB215" s="1" t="s">
        <v>4</v>
      </c>
      <c r="AC215" s="1" t="s">
        <v>4</v>
      </c>
      <c r="AD215" s="1" t="s">
        <v>4</v>
      </c>
      <c r="AE215" s="1" t="s">
        <v>4</v>
      </c>
      <c r="AF215" s="1" t="s">
        <v>4</v>
      </c>
      <c r="AG215" s="1" t="s">
        <v>4</v>
      </c>
      <c r="AH215" s="1" t="s">
        <v>4</v>
      </c>
      <c r="AI215" s="1" t="s">
        <v>4</v>
      </c>
      <c r="AJ215" s="1" t="s">
        <v>4</v>
      </c>
      <c r="AK215" s="1" t="s">
        <v>4</v>
      </c>
    </row>
    <row r="216" spans="1:37">
      <c r="A216" t="s">
        <v>61</v>
      </c>
      <c r="B216" s="2">
        <v>213</v>
      </c>
      <c r="C216" t="s">
        <v>62</v>
      </c>
      <c r="D216" s="2">
        <v>2007</v>
      </c>
      <c r="E216" s="1" t="s">
        <v>4</v>
      </c>
      <c r="F216" s="1" t="s">
        <v>4</v>
      </c>
      <c r="G216" s="1" t="s">
        <v>4</v>
      </c>
      <c r="H216" s="1" t="s">
        <v>4</v>
      </c>
      <c r="I216" s="1" t="s">
        <v>4</v>
      </c>
      <c r="J216" s="1" t="s">
        <v>4</v>
      </c>
      <c r="K216" s="1" t="s">
        <v>4</v>
      </c>
      <c r="L216" s="1" t="s">
        <v>4</v>
      </c>
      <c r="M216" s="1" t="s">
        <v>4</v>
      </c>
      <c r="N216" s="1" t="s">
        <v>4</v>
      </c>
      <c r="O216" s="1" t="s">
        <v>4</v>
      </c>
      <c r="P216" s="1" t="s">
        <v>4</v>
      </c>
      <c r="Q216" s="1">
        <v>4.0646560880156501</v>
      </c>
      <c r="R216" s="1">
        <v>3.6650286755074646</v>
      </c>
      <c r="S216" s="1">
        <v>3.6699383210995418</v>
      </c>
      <c r="T216" s="1">
        <v>3.5592718132278378</v>
      </c>
      <c r="U216" s="1">
        <v>5.9566346950459259</v>
      </c>
      <c r="V216" s="1">
        <v>7.5000000000000178</v>
      </c>
      <c r="W216" s="1">
        <v>8.6532840339388351</v>
      </c>
      <c r="X216" s="1">
        <v>8.6532840339388351</v>
      </c>
      <c r="Y216" s="1" t="s">
        <v>4</v>
      </c>
      <c r="Z216" s="1" t="s">
        <v>4</v>
      </c>
      <c r="AA216" s="1" t="s">
        <v>4</v>
      </c>
      <c r="AB216" s="1" t="s">
        <v>4</v>
      </c>
      <c r="AC216" s="1" t="s">
        <v>4</v>
      </c>
      <c r="AD216" s="1" t="s">
        <v>4</v>
      </c>
      <c r="AE216" s="1" t="s">
        <v>4</v>
      </c>
      <c r="AF216" s="1" t="s">
        <v>4</v>
      </c>
      <c r="AG216" s="1" t="s">
        <v>4</v>
      </c>
      <c r="AH216" s="1" t="s">
        <v>4</v>
      </c>
      <c r="AI216" s="1" t="s">
        <v>4</v>
      </c>
      <c r="AJ216" s="1" t="s">
        <v>4</v>
      </c>
      <c r="AK216" s="1" t="s">
        <v>4</v>
      </c>
    </row>
    <row r="217" spans="1:37">
      <c r="A217" t="s">
        <v>61</v>
      </c>
      <c r="B217" s="2">
        <v>213</v>
      </c>
      <c r="C217" t="s">
        <v>62</v>
      </c>
      <c r="D217" s="2">
        <v>2008</v>
      </c>
      <c r="E217" s="1" t="s">
        <v>4</v>
      </c>
      <c r="F217" s="1" t="s">
        <v>4</v>
      </c>
      <c r="G217" s="1" t="s">
        <v>4</v>
      </c>
      <c r="H217" s="1" t="s">
        <v>4</v>
      </c>
      <c r="I217" s="1" t="s">
        <v>4</v>
      </c>
      <c r="J217" s="1" t="s">
        <v>4</v>
      </c>
      <c r="K217" s="1" t="s">
        <v>4</v>
      </c>
      <c r="L217" s="1" t="s">
        <v>4</v>
      </c>
      <c r="M217" s="1" t="s">
        <v>4</v>
      </c>
      <c r="N217" s="1" t="s">
        <v>4</v>
      </c>
      <c r="O217" s="1" t="s">
        <v>4</v>
      </c>
      <c r="P217" s="1" t="s">
        <v>4</v>
      </c>
      <c r="Q217" s="1" t="s">
        <v>4</v>
      </c>
      <c r="R217" s="1">
        <v>3.5273545359351566</v>
      </c>
      <c r="S217" s="1">
        <v>3.5237317882056862</v>
      </c>
      <c r="T217" s="1">
        <v>3.1747485640164497</v>
      </c>
      <c r="U217" s="1">
        <v>4.5477548833529502</v>
      </c>
      <c r="V217" s="1">
        <v>5.4999999999999938</v>
      </c>
      <c r="W217" s="1">
        <v>6.4999999999999947</v>
      </c>
      <c r="X217" s="1">
        <v>6.758359551187465</v>
      </c>
      <c r="Y217" s="1">
        <v>6.758359551187465</v>
      </c>
      <c r="Z217" s="1" t="s">
        <v>4</v>
      </c>
      <c r="AA217" s="1" t="s">
        <v>4</v>
      </c>
      <c r="AB217" s="1" t="s">
        <v>4</v>
      </c>
      <c r="AC217" s="1" t="s">
        <v>4</v>
      </c>
      <c r="AD217" s="1" t="s">
        <v>4</v>
      </c>
      <c r="AE217" s="1" t="s">
        <v>4</v>
      </c>
      <c r="AF217" s="1" t="s">
        <v>4</v>
      </c>
      <c r="AG217" s="1" t="s">
        <v>4</v>
      </c>
      <c r="AH217" s="1" t="s">
        <v>4</v>
      </c>
      <c r="AI217" s="1" t="s">
        <v>4</v>
      </c>
      <c r="AJ217" s="1" t="s">
        <v>4</v>
      </c>
      <c r="AK217" s="1" t="s">
        <v>4</v>
      </c>
    </row>
    <row r="218" spans="1:37">
      <c r="A218" t="s">
        <v>61</v>
      </c>
      <c r="B218" s="2">
        <v>213</v>
      </c>
      <c r="C218" t="s">
        <v>62</v>
      </c>
      <c r="D218" s="2">
        <v>2009</v>
      </c>
      <c r="E218" s="1" t="s">
        <v>4</v>
      </c>
      <c r="F218" s="1" t="s">
        <v>4</v>
      </c>
      <c r="G218" s="1" t="s">
        <v>4</v>
      </c>
      <c r="H218" s="1" t="s">
        <v>4</v>
      </c>
      <c r="I218" s="1" t="s">
        <v>4</v>
      </c>
      <c r="J218" s="1" t="s">
        <v>4</v>
      </c>
      <c r="K218" s="1" t="s">
        <v>4</v>
      </c>
      <c r="L218" s="1" t="s">
        <v>4</v>
      </c>
      <c r="M218" s="1" t="s">
        <v>4</v>
      </c>
      <c r="N218" s="1" t="s">
        <v>4</v>
      </c>
      <c r="O218" s="1" t="s">
        <v>4</v>
      </c>
      <c r="P218" s="1" t="s">
        <v>4</v>
      </c>
      <c r="Q218" s="1" t="s">
        <v>4</v>
      </c>
      <c r="R218" s="1" t="s">
        <v>4</v>
      </c>
      <c r="S218" s="1">
        <v>3.4451668953598968</v>
      </c>
      <c r="T218" s="1">
        <v>2.9927899467335761</v>
      </c>
      <c r="U218" s="1">
        <v>3.5026817840914548</v>
      </c>
      <c r="V218" s="1">
        <v>4.0000000000000036</v>
      </c>
      <c r="W218" s="1">
        <v>3.6000000000000032</v>
      </c>
      <c r="X218" s="1">
        <v>-2.5234276607066453</v>
      </c>
      <c r="Y218" s="1">
        <v>0.85560081785083231</v>
      </c>
      <c r="Z218" s="1">
        <v>0.83467295604864322</v>
      </c>
      <c r="AA218" s="1" t="s">
        <v>4</v>
      </c>
      <c r="AB218" s="1" t="s">
        <v>4</v>
      </c>
      <c r="AC218" s="1" t="s">
        <v>4</v>
      </c>
      <c r="AD218" s="1" t="s">
        <v>4</v>
      </c>
      <c r="AE218" s="1" t="s">
        <v>4</v>
      </c>
      <c r="AF218" s="1" t="s">
        <v>4</v>
      </c>
      <c r="AG218" s="1" t="s">
        <v>4</v>
      </c>
      <c r="AH218" s="1" t="s">
        <v>4</v>
      </c>
      <c r="AI218" s="1" t="s">
        <v>4</v>
      </c>
      <c r="AJ218" s="1" t="s">
        <v>4</v>
      </c>
      <c r="AK218" s="1" t="s">
        <v>4</v>
      </c>
    </row>
    <row r="219" spans="1:37">
      <c r="A219" t="s">
        <v>61</v>
      </c>
      <c r="B219" s="2">
        <v>213</v>
      </c>
      <c r="C219" t="s">
        <v>62</v>
      </c>
      <c r="D219" s="2">
        <v>2010</v>
      </c>
      <c r="E219" s="1" t="s">
        <v>4</v>
      </c>
      <c r="F219" s="1" t="s">
        <v>4</v>
      </c>
      <c r="G219" s="1" t="s">
        <v>4</v>
      </c>
      <c r="H219" s="1" t="s">
        <v>4</v>
      </c>
      <c r="I219" s="1" t="s">
        <v>4</v>
      </c>
      <c r="J219" s="1" t="s">
        <v>4</v>
      </c>
      <c r="K219" s="1" t="s">
        <v>4</v>
      </c>
      <c r="L219" s="1" t="s">
        <v>4</v>
      </c>
      <c r="M219" s="1" t="s">
        <v>4</v>
      </c>
      <c r="N219" s="1" t="s">
        <v>4</v>
      </c>
      <c r="O219" s="1" t="s">
        <v>4</v>
      </c>
      <c r="P219" s="1" t="s">
        <v>4</v>
      </c>
      <c r="Q219" s="1" t="s">
        <v>4</v>
      </c>
      <c r="R219" s="1" t="s">
        <v>4</v>
      </c>
      <c r="S219" s="1" t="s">
        <v>4</v>
      </c>
      <c r="T219" s="1">
        <v>2.999999999999603</v>
      </c>
      <c r="U219" s="1">
        <v>3.5098844562724496</v>
      </c>
      <c r="V219" s="1">
        <v>3.0000000000000027</v>
      </c>
      <c r="W219" s="1">
        <v>3.0000000000000027</v>
      </c>
      <c r="X219" s="1">
        <v>1.4999999999999458</v>
      </c>
      <c r="Y219" s="1">
        <v>7.4686442728020497</v>
      </c>
      <c r="Z219" s="1">
        <v>9.1608708975458022</v>
      </c>
      <c r="AA219" s="1">
        <v>9.1609414688356807</v>
      </c>
      <c r="AB219" s="1" t="s">
        <v>4</v>
      </c>
      <c r="AC219" s="1" t="s">
        <v>4</v>
      </c>
      <c r="AD219" s="1" t="s">
        <v>4</v>
      </c>
      <c r="AE219" s="1" t="s">
        <v>4</v>
      </c>
      <c r="AF219" s="1" t="s">
        <v>4</v>
      </c>
      <c r="AG219" s="1" t="s">
        <v>4</v>
      </c>
      <c r="AH219" s="1" t="s">
        <v>4</v>
      </c>
      <c r="AI219" s="1" t="s">
        <v>4</v>
      </c>
      <c r="AJ219" s="1" t="s">
        <v>4</v>
      </c>
      <c r="AK219" s="1" t="s">
        <v>4</v>
      </c>
    </row>
    <row r="220" spans="1:37">
      <c r="A220" t="s">
        <v>61</v>
      </c>
      <c r="B220" s="2">
        <v>213</v>
      </c>
      <c r="C220" t="s">
        <v>62</v>
      </c>
      <c r="D220" s="2">
        <v>2011</v>
      </c>
      <c r="E220" s="1" t="s">
        <v>4</v>
      </c>
      <c r="F220" s="1" t="s">
        <v>4</v>
      </c>
      <c r="G220" s="1" t="s">
        <v>4</v>
      </c>
      <c r="H220" s="1" t="s">
        <v>4</v>
      </c>
      <c r="I220" s="1" t="s">
        <v>4</v>
      </c>
      <c r="J220" s="1" t="s">
        <v>4</v>
      </c>
      <c r="K220" s="1" t="s">
        <v>4</v>
      </c>
      <c r="L220" s="1" t="s">
        <v>4</v>
      </c>
      <c r="M220" s="1" t="s">
        <v>4</v>
      </c>
      <c r="N220" s="1" t="s">
        <v>4</v>
      </c>
      <c r="O220" s="1" t="s">
        <v>4</v>
      </c>
      <c r="P220" s="1" t="s">
        <v>4</v>
      </c>
      <c r="Q220" s="1" t="s">
        <v>4</v>
      </c>
      <c r="R220" s="1" t="s">
        <v>4</v>
      </c>
      <c r="S220" s="1" t="s">
        <v>4</v>
      </c>
      <c r="T220" s="1" t="s">
        <v>4</v>
      </c>
      <c r="U220" s="1">
        <v>3.4674588404570938</v>
      </c>
      <c r="V220" s="1">
        <v>2.9999999999999361</v>
      </c>
      <c r="W220" s="1">
        <v>3.0000000000000027</v>
      </c>
      <c r="X220" s="1">
        <v>2.5014642655934116</v>
      </c>
      <c r="Y220" s="1">
        <v>4.0267792850358086</v>
      </c>
      <c r="Z220" s="1">
        <v>7.9874720040215008</v>
      </c>
      <c r="AA220" s="1">
        <v>8.8695425579797806</v>
      </c>
      <c r="AB220" s="1">
        <v>8.8680543711031401</v>
      </c>
      <c r="AC220" s="1" t="s">
        <v>4</v>
      </c>
      <c r="AD220" s="1" t="s">
        <v>4</v>
      </c>
      <c r="AE220" s="1" t="s">
        <v>4</v>
      </c>
      <c r="AF220" s="1" t="s">
        <v>4</v>
      </c>
      <c r="AG220" s="1" t="s">
        <v>4</v>
      </c>
      <c r="AH220" s="1" t="s">
        <v>4</v>
      </c>
      <c r="AI220" s="1" t="s">
        <v>4</v>
      </c>
      <c r="AJ220" s="1" t="s">
        <v>4</v>
      </c>
      <c r="AK220" s="1" t="s">
        <v>4</v>
      </c>
    </row>
    <row r="221" spans="1:37">
      <c r="A221" t="s">
        <v>61</v>
      </c>
      <c r="B221" s="2">
        <v>213</v>
      </c>
      <c r="C221" t="s">
        <v>62</v>
      </c>
      <c r="D221" s="2">
        <v>2012</v>
      </c>
      <c r="E221" s="1" t="s">
        <v>4</v>
      </c>
      <c r="F221" s="1" t="s">
        <v>4</v>
      </c>
      <c r="G221" s="1" t="s">
        <v>4</v>
      </c>
      <c r="H221" s="1" t="s">
        <v>4</v>
      </c>
      <c r="I221" s="1" t="s">
        <v>4</v>
      </c>
      <c r="J221" s="1" t="s">
        <v>4</v>
      </c>
      <c r="K221" s="1" t="s">
        <v>4</v>
      </c>
      <c r="L221" s="1" t="s">
        <v>4</v>
      </c>
      <c r="M221" s="1" t="s">
        <v>4</v>
      </c>
      <c r="N221" s="1" t="s">
        <v>4</v>
      </c>
      <c r="O221" s="1" t="s">
        <v>4</v>
      </c>
      <c r="P221" s="1" t="s">
        <v>4</v>
      </c>
      <c r="Q221" s="1" t="s">
        <v>4</v>
      </c>
      <c r="R221" s="1" t="s">
        <v>4</v>
      </c>
      <c r="S221" s="1" t="s">
        <v>4</v>
      </c>
      <c r="T221" s="1" t="s">
        <v>4</v>
      </c>
      <c r="U221" s="1" t="s">
        <v>4</v>
      </c>
      <c r="V221" s="1">
        <v>3.0000000000000027</v>
      </c>
      <c r="W221" s="1">
        <v>3.0000000000000915</v>
      </c>
      <c r="X221" s="1">
        <v>3.0002648728139514</v>
      </c>
      <c r="Y221" s="1">
        <v>3.0001128485607209</v>
      </c>
      <c r="Z221" s="1">
        <v>4.6210724879093279</v>
      </c>
      <c r="AA221" s="1">
        <v>2.5846558940838316</v>
      </c>
      <c r="AB221" s="1">
        <v>1.8995966349069748</v>
      </c>
      <c r="AC221" s="1">
        <v>0.94619720114219596</v>
      </c>
      <c r="AD221" s="1" t="s">
        <v>4</v>
      </c>
      <c r="AE221" s="1" t="s">
        <v>4</v>
      </c>
      <c r="AF221" s="1" t="s">
        <v>4</v>
      </c>
      <c r="AG221" s="1" t="s">
        <v>4</v>
      </c>
      <c r="AH221" s="1" t="s">
        <v>4</v>
      </c>
      <c r="AI221" s="1" t="s">
        <v>4</v>
      </c>
      <c r="AJ221" s="1" t="s">
        <v>4</v>
      </c>
      <c r="AK221" s="1" t="s">
        <v>4</v>
      </c>
    </row>
    <row r="222" spans="1:37">
      <c r="A222" t="s">
        <v>61</v>
      </c>
      <c r="B222" s="2">
        <v>213</v>
      </c>
      <c r="C222" t="s">
        <v>62</v>
      </c>
      <c r="D222" s="2">
        <v>2013</v>
      </c>
      <c r="E222" s="1" t="s">
        <v>4</v>
      </c>
      <c r="F222" s="1" t="s">
        <v>4</v>
      </c>
      <c r="G222" s="1" t="s">
        <v>4</v>
      </c>
      <c r="H222" s="1" t="s">
        <v>4</v>
      </c>
      <c r="I222" s="1" t="s">
        <v>4</v>
      </c>
      <c r="J222" s="1" t="s">
        <v>4</v>
      </c>
      <c r="K222" s="1" t="s">
        <v>4</v>
      </c>
      <c r="L222" s="1" t="s">
        <v>4</v>
      </c>
      <c r="M222" s="1" t="s">
        <v>4</v>
      </c>
      <c r="N222" s="1" t="s">
        <v>4</v>
      </c>
      <c r="O222" s="1" t="s">
        <v>4</v>
      </c>
      <c r="P222" s="1" t="s">
        <v>4</v>
      </c>
      <c r="Q222" s="1" t="s">
        <v>4</v>
      </c>
      <c r="R222" s="1" t="s">
        <v>4</v>
      </c>
      <c r="S222" s="1" t="s">
        <v>4</v>
      </c>
      <c r="T222" s="1" t="s">
        <v>4</v>
      </c>
      <c r="U222" s="1" t="s">
        <v>4</v>
      </c>
      <c r="V222" s="1" t="s">
        <v>4</v>
      </c>
      <c r="W222" s="1">
        <v>2.9999999999999138</v>
      </c>
      <c r="X222" s="1">
        <v>3.000267068470186</v>
      </c>
      <c r="Y222" s="1">
        <v>3.0000743677548014</v>
      </c>
      <c r="Z222" s="1">
        <v>4.2073514914262589</v>
      </c>
      <c r="AA222" s="1">
        <v>3.0589727866695116</v>
      </c>
      <c r="AB222" s="1">
        <v>3.4623469642280469</v>
      </c>
      <c r="AC222" s="1">
        <v>2.9382865691341076</v>
      </c>
      <c r="AD222" s="1">
        <v>2.885351792457147</v>
      </c>
      <c r="AE222" s="1" t="s">
        <v>4</v>
      </c>
      <c r="AF222" s="1" t="s">
        <v>4</v>
      </c>
      <c r="AG222" s="1" t="s">
        <v>4</v>
      </c>
      <c r="AH222" s="1" t="s">
        <v>4</v>
      </c>
      <c r="AI222" s="1" t="s">
        <v>4</v>
      </c>
      <c r="AJ222" s="1" t="s">
        <v>4</v>
      </c>
      <c r="AK222" s="1" t="s">
        <v>4</v>
      </c>
    </row>
    <row r="223" spans="1:37">
      <c r="A223" t="s">
        <v>61</v>
      </c>
      <c r="B223" s="2">
        <v>213</v>
      </c>
      <c r="C223" t="s">
        <v>62</v>
      </c>
      <c r="D223" s="2">
        <v>2014</v>
      </c>
      <c r="E223" s="1" t="s">
        <v>4</v>
      </c>
      <c r="F223" s="1" t="s">
        <v>4</v>
      </c>
      <c r="G223" s="1" t="s">
        <v>4</v>
      </c>
      <c r="H223" s="1" t="s">
        <v>4</v>
      </c>
      <c r="I223" s="1" t="s">
        <v>4</v>
      </c>
      <c r="J223" s="1" t="s">
        <v>4</v>
      </c>
      <c r="K223" s="1" t="s">
        <v>4</v>
      </c>
      <c r="L223" s="1" t="s">
        <v>4</v>
      </c>
      <c r="M223" s="1" t="s">
        <v>4</v>
      </c>
      <c r="N223" s="1" t="s">
        <v>4</v>
      </c>
      <c r="O223" s="1" t="s">
        <v>4</v>
      </c>
      <c r="P223" s="1" t="s">
        <v>4</v>
      </c>
      <c r="Q223" s="1" t="s">
        <v>4</v>
      </c>
      <c r="R223" s="1" t="s">
        <v>4</v>
      </c>
      <c r="S223" s="1" t="s">
        <v>4</v>
      </c>
      <c r="T223" s="1" t="s">
        <v>4</v>
      </c>
      <c r="U223" s="1" t="s">
        <v>4</v>
      </c>
      <c r="V223" s="1" t="s">
        <v>4</v>
      </c>
      <c r="W223" s="1" t="s">
        <v>4</v>
      </c>
      <c r="X223" s="1">
        <v>3.0000514714932702</v>
      </c>
      <c r="Y223" s="1">
        <v>3.0000251526153043</v>
      </c>
      <c r="Z223" s="1">
        <v>3.982274377666517</v>
      </c>
      <c r="AA223" s="1">
        <v>3.8290807120247461</v>
      </c>
      <c r="AB223" s="1">
        <v>2.7509999138731978</v>
      </c>
      <c r="AC223" s="1">
        <v>-1.6999991642537293</v>
      </c>
      <c r="AD223" s="1">
        <v>0.46451276541006337</v>
      </c>
      <c r="AE223" s="1">
        <v>-2.5126153140477947</v>
      </c>
      <c r="AF223" s="1" t="s">
        <v>4</v>
      </c>
      <c r="AG223" s="1" t="s">
        <v>4</v>
      </c>
      <c r="AH223" s="1" t="s">
        <v>4</v>
      </c>
      <c r="AI223" s="1" t="s">
        <v>4</v>
      </c>
      <c r="AJ223" s="1" t="s">
        <v>4</v>
      </c>
      <c r="AK223" s="1" t="s">
        <v>4</v>
      </c>
    </row>
    <row r="224" spans="1:37">
      <c r="A224" t="s">
        <v>61</v>
      </c>
      <c r="B224" s="2">
        <v>213</v>
      </c>
      <c r="C224" t="s">
        <v>62</v>
      </c>
      <c r="D224" s="2">
        <v>2015</v>
      </c>
      <c r="E224" s="1" t="s">
        <v>4</v>
      </c>
      <c r="F224" s="1" t="s">
        <v>4</v>
      </c>
      <c r="G224" s="1" t="s">
        <v>4</v>
      </c>
      <c r="H224" s="1" t="s">
        <v>4</v>
      </c>
      <c r="I224" s="1" t="s">
        <v>4</v>
      </c>
      <c r="J224" s="1" t="s">
        <v>4</v>
      </c>
      <c r="K224" s="1" t="s">
        <v>4</v>
      </c>
      <c r="L224" s="1" t="s">
        <v>4</v>
      </c>
      <c r="M224" s="1" t="s">
        <v>4</v>
      </c>
      <c r="N224" s="1" t="s">
        <v>4</v>
      </c>
      <c r="O224" s="1" t="s">
        <v>4</v>
      </c>
      <c r="P224" s="1" t="s">
        <v>4</v>
      </c>
      <c r="Q224" s="1" t="s">
        <v>4</v>
      </c>
      <c r="R224" s="1" t="s">
        <v>4</v>
      </c>
      <c r="S224" s="1" t="s">
        <v>4</v>
      </c>
      <c r="T224" s="1" t="s">
        <v>4</v>
      </c>
      <c r="U224" s="1" t="s">
        <v>4</v>
      </c>
      <c r="V224" s="1" t="s">
        <v>4</v>
      </c>
      <c r="W224" s="1" t="s">
        <v>4</v>
      </c>
      <c r="X224" s="1" t="s">
        <v>4</v>
      </c>
      <c r="Y224" s="1">
        <v>3.0000067045595769</v>
      </c>
      <c r="Z224" s="1">
        <v>3.9546578482666517</v>
      </c>
      <c r="AA224" s="1">
        <v>3.9844554038106494</v>
      </c>
      <c r="AB224" s="1">
        <v>2.7506275601871577</v>
      </c>
      <c r="AC224" s="1">
        <v>-1.4999999999999902</v>
      </c>
      <c r="AD224" s="1">
        <v>0.41090453995695775</v>
      </c>
      <c r="AE224" s="1">
        <v>2.4594148944575789</v>
      </c>
      <c r="AF224" s="1">
        <v>2.6472714218951809</v>
      </c>
      <c r="AG224" s="1" t="s">
        <v>4</v>
      </c>
      <c r="AH224" s="1" t="s">
        <v>4</v>
      </c>
      <c r="AI224" s="1" t="s">
        <v>4</v>
      </c>
      <c r="AJ224" s="1" t="s">
        <v>4</v>
      </c>
      <c r="AK224" s="1" t="s">
        <v>4</v>
      </c>
    </row>
    <row r="225" spans="1:37">
      <c r="A225" t="s">
        <v>61</v>
      </c>
      <c r="B225" s="2">
        <v>213</v>
      </c>
      <c r="C225" t="s">
        <v>62</v>
      </c>
      <c r="D225" s="2">
        <v>2016</v>
      </c>
      <c r="E225" s="1" t="s">
        <v>4</v>
      </c>
      <c r="F225" s="1" t="s">
        <v>4</v>
      </c>
      <c r="G225" s="1" t="s">
        <v>4</v>
      </c>
      <c r="H225" s="1" t="s">
        <v>4</v>
      </c>
      <c r="I225" s="1" t="s">
        <v>4</v>
      </c>
      <c r="J225" s="1" t="s">
        <v>4</v>
      </c>
      <c r="K225" s="1" t="s">
        <v>4</v>
      </c>
      <c r="L225" s="1" t="s">
        <v>4</v>
      </c>
      <c r="M225" s="1" t="s">
        <v>4</v>
      </c>
      <c r="N225" s="1" t="s">
        <v>4</v>
      </c>
      <c r="O225" s="1" t="s">
        <v>4</v>
      </c>
      <c r="P225" s="1" t="s">
        <v>4</v>
      </c>
      <c r="Q225" s="1" t="s">
        <v>4</v>
      </c>
      <c r="R225" s="1" t="s">
        <v>4</v>
      </c>
      <c r="S225" s="1" t="s">
        <v>4</v>
      </c>
      <c r="T225" s="1" t="s">
        <v>4</v>
      </c>
      <c r="U225" s="1" t="s">
        <v>4</v>
      </c>
      <c r="V225" s="1" t="s">
        <v>4</v>
      </c>
      <c r="W225" s="1" t="s">
        <v>4</v>
      </c>
      <c r="X225" s="1" t="s">
        <v>4</v>
      </c>
      <c r="Y225" s="1" t="s">
        <v>4</v>
      </c>
      <c r="Z225" s="1">
        <v>4.0364125716664923</v>
      </c>
      <c r="AA225" s="1">
        <v>4.03319473144923</v>
      </c>
      <c r="AB225" s="1">
        <v>2.750123357555756</v>
      </c>
      <c r="AC225" s="1">
        <v>6.0598845497139564E-6</v>
      </c>
      <c r="AD225" s="1">
        <v>-0.74453050476259719</v>
      </c>
      <c r="AE225" s="1">
        <v>-1.7606745202835672</v>
      </c>
      <c r="AF225" s="1">
        <v>-2.245344091891055</v>
      </c>
      <c r="AG225" s="1">
        <v>-1.822542135890981</v>
      </c>
      <c r="AH225" s="1" t="s">
        <v>4</v>
      </c>
      <c r="AI225" s="1" t="s">
        <v>4</v>
      </c>
      <c r="AJ225" s="1" t="s">
        <v>4</v>
      </c>
      <c r="AK225" s="1" t="s">
        <v>4</v>
      </c>
    </row>
    <row r="226" spans="1:37">
      <c r="A226" t="s">
        <v>61</v>
      </c>
      <c r="B226" s="2">
        <v>213</v>
      </c>
      <c r="C226" t="s">
        <v>62</v>
      </c>
      <c r="D226" s="2">
        <v>2017</v>
      </c>
      <c r="E226" s="1" t="s">
        <v>4</v>
      </c>
      <c r="F226" s="1" t="s">
        <v>4</v>
      </c>
      <c r="G226" s="1" t="s">
        <v>4</v>
      </c>
      <c r="H226" s="1" t="s">
        <v>4</v>
      </c>
      <c r="I226" s="1" t="s">
        <v>4</v>
      </c>
      <c r="J226" s="1" t="s">
        <v>4</v>
      </c>
      <c r="K226" s="1" t="s">
        <v>4</v>
      </c>
      <c r="L226" s="1" t="s">
        <v>4</v>
      </c>
      <c r="M226" s="1" t="s">
        <v>4</v>
      </c>
      <c r="N226" s="1" t="s">
        <v>4</v>
      </c>
      <c r="O226" s="1" t="s">
        <v>4</v>
      </c>
      <c r="P226" s="1" t="s">
        <v>4</v>
      </c>
      <c r="Q226" s="1" t="s">
        <v>4</v>
      </c>
      <c r="R226" s="1" t="s">
        <v>4</v>
      </c>
      <c r="S226" s="1" t="s">
        <v>4</v>
      </c>
      <c r="T226" s="1" t="s">
        <v>4</v>
      </c>
      <c r="U226" s="1" t="s">
        <v>4</v>
      </c>
      <c r="V226" s="1" t="s">
        <v>4</v>
      </c>
      <c r="W226" s="1" t="s">
        <v>4</v>
      </c>
      <c r="X226" s="1" t="s">
        <v>4</v>
      </c>
      <c r="Y226" s="1" t="s">
        <v>4</v>
      </c>
      <c r="Z226" s="1" t="s">
        <v>4</v>
      </c>
      <c r="AA226" s="1">
        <v>4.0353951875632177</v>
      </c>
      <c r="AB226" s="1">
        <v>2.7500643123317348</v>
      </c>
      <c r="AC226" s="1">
        <v>2.2010568256902729E-6</v>
      </c>
      <c r="AD226" s="1">
        <v>4.4367266410105799E-3</v>
      </c>
      <c r="AE226" s="1">
        <v>2.7305167633328464</v>
      </c>
      <c r="AF226" s="1">
        <v>2.4641871101648727</v>
      </c>
      <c r="AG226" s="1">
        <v>2.8544191745886849</v>
      </c>
      <c r="AH226" s="1">
        <v>2.6685903828072677</v>
      </c>
      <c r="AI226" s="1" t="s">
        <v>4</v>
      </c>
      <c r="AJ226" s="1" t="s">
        <v>4</v>
      </c>
      <c r="AK226" s="1" t="s">
        <v>4</v>
      </c>
    </row>
    <row r="227" spans="1:37">
      <c r="A227" t="s">
        <v>61</v>
      </c>
      <c r="B227" s="2">
        <v>213</v>
      </c>
      <c r="C227" t="s">
        <v>62</v>
      </c>
      <c r="D227" s="2">
        <v>2018</v>
      </c>
      <c r="E227" s="1" t="s">
        <v>4</v>
      </c>
      <c r="F227" s="1" t="s">
        <v>4</v>
      </c>
      <c r="G227" s="1" t="s">
        <v>4</v>
      </c>
      <c r="H227" s="1" t="s">
        <v>4</v>
      </c>
      <c r="I227" s="1" t="s">
        <v>4</v>
      </c>
      <c r="J227" s="1" t="s">
        <v>4</v>
      </c>
      <c r="K227" s="1" t="s">
        <v>4</v>
      </c>
      <c r="L227" s="1" t="s">
        <v>4</v>
      </c>
      <c r="M227" s="1" t="s">
        <v>4</v>
      </c>
      <c r="N227" s="1" t="s">
        <v>4</v>
      </c>
      <c r="O227" s="1" t="s">
        <v>4</v>
      </c>
      <c r="P227" s="1" t="s">
        <v>4</v>
      </c>
      <c r="Q227" s="1" t="s">
        <v>4</v>
      </c>
      <c r="R227" s="1" t="s">
        <v>4</v>
      </c>
      <c r="S227" s="1" t="s">
        <v>4</v>
      </c>
      <c r="T227" s="1" t="s">
        <v>4</v>
      </c>
      <c r="U227" s="1" t="s">
        <v>4</v>
      </c>
      <c r="V227" s="1" t="s">
        <v>4</v>
      </c>
      <c r="W227" s="1" t="s">
        <v>4</v>
      </c>
      <c r="X227" s="1" t="s">
        <v>4</v>
      </c>
      <c r="Y227" s="1" t="s">
        <v>4</v>
      </c>
      <c r="Z227" s="1" t="s">
        <v>4</v>
      </c>
      <c r="AA227" s="1" t="s">
        <v>4</v>
      </c>
      <c r="AB227" s="1">
        <v>2.750096764985499</v>
      </c>
      <c r="AC227" s="1">
        <v>7.8604127651260569E-7</v>
      </c>
      <c r="AD227" s="1">
        <v>0.14441764527794998</v>
      </c>
      <c r="AE227" s="1">
        <v>2.7672781754354059</v>
      </c>
      <c r="AF227" s="1">
        <v>2.5084146098284688</v>
      </c>
      <c r="AG227" s="1">
        <v>-2.6453382629423317</v>
      </c>
      <c r="AH227" s="1">
        <v>-2.48179237385171</v>
      </c>
      <c r="AI227" s="1">
        <v>-2.5653518769876205</v>
      </c>
      <c r="AJ227" s="1" t="s">
        <v>4</v>
      </c>
      <c r="AK227" s="1" t="s">
        <v>4</v>
      </c>
    </row>
    <row r="228" spans="1:37">
      <c r="A228" t="s">
        <v>61</v>
      </c>
      <c r="B228" s="2">
        <v>213</v>
      </c>
      <c r="C228" t="s">
        <v>62</v>
      </c>
      <c r="D228" s="2">
        <v>2019</v>
      </c>
      <c r="E228" s="1" t="s">
        <v>4</v>
      </c>
      <c r="F228" s="1" t="s">
        <v>4</v>
      </c>
      <c r="G228" s="1" t="s">
        <v>4</v>
      </c>
      <c r="H228" s="1" t="s">
        <v>4</v>
      </c>
      <c r="I228" s="1" t="s">
        <v>4</v>
      </c>
      <c r="J228" s="1" t="s">
        <v>4</v>
      </c>
      <c r="K228" s="1" t="s">
        <v>4</v>
      </c>
      <c r="L228" s="1" t="s">
        <v>4</v>
      </c>
      <c r="M228" s="1" t="s">
        <v>4</v>
      </c>
      <c r="N228" s="1" t="s">
        <v>4</v>
      </c>
      <c r="O228" s="1" t="s">
        <v>4</v>
      </c>
      <c r="P228" s="1" t="s">
        <v>4</v>
      </c>
      <c r="Q228" s="1" t="s">
        <v>4</v>
      </c>
      <c r="R228" s="1" t="s">
        <v>4</v>
      </c>
      <c r="S228" s="1" t="s">
        <v>4</v>
      </c>
      <c r="T228" s="1" t="s">
        <v>4</v>
      </c>
      <c r="U228" s="1" t="s">
        <v>4</v>
      </c>
      <c r="V228" s="1" t="s">
        <v>4</v>
      </c>
      <c r="W228" s="1" t="s">
        <v>4</v>
      </c>
      <c r="X228" s="1" t="s">
        <v>4</v>
      </c>
      <c r="Y228" s="1" t="s">
        <v>4</v>
      </c>
      <c r="Z228" s="1" t="s">
        <v>4</v>
      </c>
      <c r="AA228" s="1" t="s">
        <v>4</v>
      </c>
      <c r="AB228" s="1" t="s">
        <v>4</v>
      </c>
      <c r="AC228" s="1">
        <v>2.8762066062171243E-7</v>
      </c>
      <c r="AD228" s="1">
        <v>0.20977837913236375</v>
      </c>
      <c r="AE228" s="1">
        <v>2.8965293318804708</v>
      </c>
      <c r="AF228" s="1">
        <v>2.6514507259951303</v>
      </c>
      <c r="AG228" s="1">
        <v>-1.6190770308631142</v>
      </c>
      <c r="AH228" s="1">
        <v>-3.0609804208885705</v>
      </c>
      <c r="AI228" s="1">
        <v>-2.0880147358800394</v>
      </c>
      <c r="AJ228" s="1">
        <v>-2.0880147319994657</v>
      </c>
      <c r="AK228" s="1" t="s">
        <v>4</v>
      </c>
    </row>
    <row r="229" spans="1:37">
      <c r="A229" t="s">
        <v>61</v>
      </c>
      <c r="B229" s="2">
        <v>213</v>
      </c>
      <c r="C229" t="s">
        <v>62</v>
      </c>
      <c r="D229" s="2">
        <v>2020</v>
      </c>
      <c r="E229" s="1" t="s">
        <v>4</v>
      </c>
      <c r="F229" s="1" t="s">
        <v>4</v>
      </c>
      <c r="G229" s="1" t="s">
        <v>4</v>
      </c>
      <c r="H229" s="1" t="s">
        <v>4</v>
      </c>
      <c r="I229" s="1" t="s">
        <v>4</v>
      </c>
      <c r="J229" s="1" t="s">
        <v>4</v>
      </c>
      <c r="K229" s="1" t="s">
        <v>4</v>
      </c>
      <c r="L229" s="1" t="s">
        <v>4</v>
      </c>
      <c r="M229" s="1" t="s">
        <v>4</v>
      </c>
      <c r="N229" s="1" t="s">
        <v>4</v>
      </c>
      <c r="O229" s="1" t="s">
        <v>4</v>
      </c>
      <c r="P229" s="1" t="s">
        <v>4</v>
      </c>
      <c r="Q229" s="1" t="s">
        <v>4</v>
      </c>
      <c r="R229" s="1" t="s">
        <v>4</v>
      </c>
      <c r="S229" s="1" t="s">
        <v>4</v>
      </c>
      <c r="T229" s="1" t="s">
        <v>4</v>
      </c>
      <c r="U229" s="1" t="s">
        <v>4</v>
      </c>
      <c r="V229" s="1" t="s">
        <v>4</v>
      </c>
      <c r="W229" s="1" t="s">
        <v>4</v>
      </c>
      <c r="X229" s="1" t="s">
        <v>4</v>
      </c>
      <c r="Y229" s="1" t="s">
        <v>4</v>
      </c>
      <c r="Z229" s="1" t="s">
        <v>4</v>
      </c>
      <c r="AA229" s="1" t="s">
        <v>4</v>
      </c>
      <c r="AB229" s="1" t="s">
        <v>4</v>
      </c>
      <c r="AC229" s="1" t="s">
        <v>4</v>
      </c>
      <c r="AD229" s="1">
        <v>0.23469703968348465</v>
      </c>
      <c r="AE229" s="1">
        <v>3.1200407306987366</v>
      </c>
      <c r="AF229" s="1">
        <v>3.1386527844518453</v>
      </c>
      <c r="AG229" s="1">
        <v>2.1686390257779964</v>
      </c>
      <c r="AH229" s="1">
        <v>-1.2812591705344545</v>
      </c>
      <c r="AI229" s="1">
        <v>-11.784423592086624</v>
      </c>
      <c r="AJ229" s="1">
        <v>-9.9052348933196139</v>
      </c>
      <c r="AK229" s="1">
        <v>-9.9432351354069244</v>
      </c>
    </row>
    <row r="230" spans="1:37">
      <c r="A230" t="s">
        <v>61</v>
      </c>
      <c r="B230" s="2">
        <v>213</v>
      </c>
      <c r="C230" t="s">
        <v>62</v>
      </c>
      <c r="D230" s="2">
        <v>2021</v>
      </c>
      <c r="E230" s="1" t="s">
        <v>4</v>
      </c>
      <c r="F230" s="1" t="s">
        <v>4</v>
      </c>
      <c r="G230" s="1" t="s">
        <v>4</v>
      </c>
      <c r="H230" s="1" t="s">
        <v>4</v>
      </c>
      <c r="I230" s="1" t="s">
        <v>4</v>
      </c>
      <c r="J230" s="1" t="s">
        <v>4</v>
      </c>
      <c r="K230" s="1" t="s">
        <v>4</v>
      </c>
      <c r="L230" s="1" t="s">
        <v>4</v>
      </c>
      <c r="M230" s="1" t="s">
        <v>4</v>
      </c>
      <c r="N230" s="1" t="s">
        <v>4</v>
      </c>
      <c r="O230" s="1" t="s">
        <v>4</v>
      </c>
      <c r="P230" s="1" t="s">
        <v>4</v>
      </c>
      <c r="Q230" s="1" t="s">
        <v>4</v>
      </c>
      <c r="R230" s="1" t="s">
        <v>4</v>
      </c>
      <c r="S230" s="1" t="s">
        <v>4</v>
      </c>
      <c r="T230" s="1" t="s">
        <v>4</v>
      </c>
      <c r="U230" s="1" t="s">
        <v>4</v>
      </c>
      <c r="V230" s="1" t="s">
        <v>4</v>
      </c>
      <c r="W230" s="1" t="s">
        <v>4</v>
      </c>
      <c r="X230" s="1" t="s">
        <v>4</v>
      </c>
      <c r="Y230" s="1" t="s">
        <v>4</v>
      </c>
      <c r="Z230" s="1" t="s">
        <v>4</v>
      </c>
      <c r="AA230" s="1" t="s">
        <v>4</v>
      </c>
      <c r="AB230" s="1" t="s">
        <v>4</v>
      </c>
      <c r="AC230" s="1" t="s">
        <v>4</v>
      </c>
      <c r="AD230" s="1" t="s">
        <v>4</v>
      </c>
      <c r="AE230" s="1">
        <v>3.2682106890227214</v>
      </c>
      <c r="AF230" s="1">
        <v>3.1654253251712783</v>
      </c>
      <c r="AG230" s="1">
        <v>2.5080319686380248</v>
      </c>
      <c r="AH230" s="1">
        <v>1.4331413744146371</v>
      </c>
      <c r="AI230" s="1">
        <v>4.8892320139459988</v>
      </c>
      <c r="AJ230" s="1">
        <v>7.4999999999999512</v>
      </c>
      <c r="AK230" s="1">
        <v>10.398249392145287</v>
      </c>
    </row>
    <row r="231" spans="1:37">
      <c r="A231" t="s">
        <v>61</v>
      </c>
      <c r="B231" s="2">
        <v>213</v>
      </c>
      <c r="C231" t="s">
        <v>62</v>
      </c>
      <c r="D231" s="2">
        <v>2022</v>
      </c>
      <c r="E231" s="1" t="s">
        <v>4</v>
      </c>
      <c r="F231" s="1" t="s">
        <v>4</v>
      </c>
      <c r="G231" s="1" t="s">
        <v>4</v>
      </c>
      <c r="H231" s="1" t="s">
        <v>4</v>
      </c>
      <c r="I231" s="1" t="s">
        <v>4</v>
      </c>
      <c r="J231" s="1" t="s">
        <v>4</v>
      </c>
      <c r="K231" s="1" t="s">
        <v>4</v>
      </c>
      <c r="L231" s="1" t="s">
        <v>4</v>
      </c>
      <c r="M231" s="1" t="s">
        <v>4</v>
      </c>
      <c r="N231" s="1" t="s">
        <v>4</v>
      </c>
      <c r="O231" s="1" t="s">
        <v>4</v>
      </c>
      <c r="P231" s="1" t="s">
        <v>4</v>
      </c>
      <c r="Q231" s="1" t="s">
        <v>4</v>
      </c>
      <c r="R231" s="1" t="s">
        <v>4</v>
      </c>
      <c r="S231" s="1" t="s">
        <v>4</v>
      </c>
      <c r="T231" s="1" t="s">
        <v>4</v>
      </c>
      <c r="U231" s="1" t="s">
        <v>4</v>
      </c>
      <c r="V231" s="1" t="s">
        <v>4</v>
      </c>
      <c r="W231" s="1" t="s">
        <v>4</v>
      </c>
      <c r="X231" s="1" t="s">
        <v>4</v>
      </c>
      <c r="Y231" s="1" t="s">
        <v>4</v>
      </c>
      <c r="Z231" s="1" t="s">
        <v>4</v>
      </c>
      <c r="AA231" s="1" t="s">
        <v>4</v>
      </c>
      <c r="AB231" s="1" t="s">
        <v>4</v>
      </c>
      <c r="AC231" s="1" t="s">
        <v>4</v>
      </c>
      <c r="AD231" s="1" t="s">
        <v>4</v>
      </c>
      <c r="AE231" s="1" t="s">
        <v>4</v>
      </c>
      <c r="AF231" s="1">
        <v>3.2183179948169327</v>
      </c>
      <c r="AG231" s="1">
        <v>3.0816505589990273</v>
      </c>
      <c r="AH231" s="1">
        <v>2.28311886463195</v>
      </c>
      <c r="AI231" s="1">
        <v>2.5257596323596365</v>
      </c>
      <c r="AJ231" s="1">
        <v>2.4646258836818591</v>
      </c>
      <c r="AK231" s="1">
        <v>4.0369278181660251</v>
      </c>
    </row>
    <row r="232" spans="1:37">
      <c r="A232" t="s">
        <v>61</v>
      </c>
      <c r="B232" s="2">
        <v>213</v>
      </c>
      <c r="C232" t="s">
        <v>62</v>
      </c>
      <c r="D232" s="2">
        <v>2023</v>
      </c>
      <c r="E232" s="1" t="s">
        <v>4</v>
      </c>
      <c r="F232" s="1" t="s">
        <v>4</v>
      </c>
      <c r="G232" s="1" t="s">
        <v>4</v>
      </c>
      <c r="H232" s="1" t="s">
        <v>4</v>
      </c>
      <c r="I232" s="1" t="s">
        <v>4</v>
      </c>
      <c r="J232" s="1" t="s">
        <v>4</v>
      </c>
      <c r="K232" s="1" t="s">
        <v>4</v>
      </c>
      <c r="L232" s="1" t="s">
        <v>4</v>
      </c>
      <c r="M232" s="1" t="s">
        <v>4</v>
      </c>
      <c r="N232" s="1" t="s">
        <v>4</v>
      </c>
      <c r="O232" s="1" t="s">
        <v>4</v>
      </c>
      <c r="P232" s="1" t="s">
        <v>4</v>
      </c>
      <c r="Q232" s="1" t="s">
        <v>4</v>
      </c>
      <c r="R232" s="1" t="s">
        <v>4</v>
      </c>
      <c r="S232" s="1" t="s">
        <v>4</v>
      </c>
      <c r="T232" s="1" t="s">
        <v>4</v>
      </c>
      <c r="U232" s="1" t="s">
        <v>4</v>
      </c>
      <c r="V232" s="1" t="s">
        <v>4</v>
      </c>
      <c r="W232" s="1" t="s">
        <v>4</v>
      </c>
      <c r="X232" s="1" t="s">
        <v>4</v>
      </c>
      <c r="Y232" s="1" t="s">
        <v>4</v>
      </c>
      <c r="Z232" s="1" t="s">
        <v>4</v>
      </c>
      <c r="AA232" s="1" t="s">
        <v>4</v>
      </c>
      <c r="AB232" s="1" t="s">
        <v>4</v>
      </c>
      <c r="AC232" s="1" t="s">
        <v>4</v>
      </c>
      <c r="AD232" s="1" t="s">
        <v>4</v>
      </c>
      <c r="AE232" s="1" t="s">
        <v>4</v>
      </c>
      <c r="AF232" s="1" t="s">
        <v>4</v>
      </c>
      <c r="AG232" s="1">
        <v>3.2482320233761852</v>
      </c>
      <c r="AH232" s="1">
        <v>3.1000920410202859</v>
      </c>
      <c r="AI232" s="1">
        <v>2.2831055741624029</v>
      </c>
      <c r="AJ232" s="1">
        <v>2.000000000000135</v>
      </c>
      <c r="AK232" s="1">
        <v>2.0241912982273069</v>
      </c>
    </row>
    <row r="233" spans="1:37">
      <c r="A233" t="s">
        <v>335</v>
      </c>
      <c r="B233" s="2">
        <v>911</v>
      </c>
      <c r="C233" t="s">
        <v>336</v>
      </c>
      <c r="D233" s="2">
        <v>1991</v>
      </c>
      <c r="E233" s="1" t="s">
        <v>4</v>
      </c>
      <c r="F233" s="1" t="s">
        <v>4</v>
      </c>
      <c r="G233" s="1" t="s">
        <v>4</v>
      </c>
      <c r="H233" s="1">
        <v>-11.799990875251021</v>
      </c>
      <c r="I233" s="1" t="s">
        <v>4</v>
      </c>
      <c r="J233" s="1" t="s">
        <v>4</v>
      </c>
      <c r="K233" s="1" t="s">
        <v>4</v>
      </c>
      <c r="L233" s="1" t="s">
        <v>4</v>
      </c>
      <c r="M233" s="1" t="s">
        <v>4</v>
      </c>
      <c r="N233" s="1" t="s">
        <v>4</v>
      </c>
      <c r="O233" s="1" t="s">
        <v>4</v>
      </c>
      <c r="P233" s="1" t="s">
        <v>4</v>
      </c>
      <c r="Q233" s="1" t="s">
        <v>4</v>
      </c>
      <c r="R233" s="1" t="s">
        <v>4</v>
      </c>
      <c r="S233" s="1" t="s">
        <v>4</v>
      </c>
      <c r="T233" s="1" t="s">
        <v>4</v>
      </c>
      <c r="U233" s="1" t="s">
        <v>4</v>
      </c>
      <c r="V233" s="1" t="s">
        <v>4</v>
      </c>
      <c r="W233" s="1" t="s">
        <v>4</v>
      </c>
      <c r="X233" s="1" t="s">
        <v>4</v>
      </c>
      <c r="Y233" s="1" t="s">
        <v>4</v>
      </c>
      <c r="Z233" s="1" t="s">
        <v>4</v>
      </c>
      <c r="AA233" s="1" t="s">
        <v>4</v>
      </c>
      <c r="AB233" s="1" t="s">
        <v>4</v>
      </c>
      <c r="AC233" s="1" t="s">
        <v>4</v>
      </c>
      <c r="AD233" s="1" t="s">
        <v>4</v>
      </c>
      <c r="AE233" s="1" t="s">
        <v>4</v>
      </c>
      <c r="AF233" s="1" t="s">
        <v>4</v>
      </c>
      <c r="AG233" s="1" t="s">
        <v>4</v>
      </c>
      <c r="AH233" s="1" t="s">
        <v>4</v>
      </c>
      <c r="AI233" s="1" t="s">
        <v>4</v>
      </c>
      <c r="AJ233" s="1" t="s">
        <v>4</v>
      </c>
      <c r="AK233" s="1" t="s">
        <v>4</v>
      </c>
    </row>
    <row r="234" spans="1:37">
      <c r="A234" t="s">
        <v>335</v>
      </c>
      <c r="B234" s="2">
        <v>911</v>
      </c>
      <c r="C234" t="s">
        <v>336</v>
      </c>
      <c r="D234" s="2">
        <v>1992</v>
      </c>
      <c r="E234" s="1" t="s">
        <v>4</v>
      </c>
      <c r="F234" s="1" t="s">
        <v>4</v>
      </c>
      <c r="G234" s="1" t="s">
        <v>4</v>
      </c>
      <c r="H234" s="1">
        <v>-40.000000000000192</v>
      </c>
      <c r="I234" s="1">
        <v>-52.399974805618513</v>
      </c>
      <c r="J234" s="1" t="s">
        <v>4</v>
      </c>
      <c r="K234" s="1" t="s">
        <v>4</v>
      </c>
      <c r="L234" s="1" t="s">
        <v>4</v>
      </c>
      <c r="M234" s="1" t="s">
        <v>4</v>
      </c>
      <c r="N234" s="1" t="s">
        <v>4</v>
      </c>
      <c r="O234" s="1" t="s">
        <v>4</v>
      </c>
      <c r="P234" s="1" t="s">
        <v>4</v>
      </c>
      <c r="Q234" s="1" t="s">
        <v>4</v>
      </c>
      <c r="R234" s="1" t="s">
        <v>4</v>
      </c>
      <c r="S234" s="1" t="s">
        <v>4</v>
      </c>
      <c r="T234" s="1" t="s">
        <v>4</v>
      </c>
      <c r="U234" s="1" t="s">
        <v>4</v>
      </c>
      <c r="V234" s="1" t="s">
        <v>4</v>
      </c>
      <c r="W234" s="1" t="s">
        <v>4</v>
      </c>
      <c r="X234" s="1" t="s">
        <v>4</v>
      </c>
      <c r="Y234" s="1" t="s">
        <v>4</v>
      </c>
      <c r="Z234" s="1" t="s">
        <v>4</v>
      </c>
      <c r="AA234" s="1" t="s">
        <v>4</v>
      </c>
      <c r="AB234" s="1" t="s">
        <v>4</v>
      </c>
      <c r="AC234" s="1" t="s">
        <v>4</v>
      </c>
      <c r="AD234" s="1" t="s">
        <v>4</v>
      </c>
      <c r="AE234" s="1" t="s">
        <v>4</v>
      </c>
      <c r="AF234" s="1" t="s">
        <v>4</v>
      </c>
      <c r="AG234" s="1" t="s">
        <v>4</v>
      </c>
      <c r="AH234" s="1" t="s">
        <v>4</v>
      </c>
      <c r="AI234" s="1" t="s">
        <v>4</v>
      </c>
      <c r="AJ234" s="1" t="s">
        <v>4</v>
      </c>
      <c r="AK234" s="1" t="s">
        <v>4</v>
      </c>
    </row>
    <row r="235" spans="1:37">
      <c r="A235" t="s">
        <v>335</v>
      </c>
      <c r="B235" s="2">
        <v>911</v>
      </c>
      <c r="C235" t="s">
        <v>336</v>
      </c>
      <c r="D235" s="2">
        <v>1993</v>
      </c>
      <c r="E235" s="1" t="s">
        <v>4</v>
      </c>
      <c r="F235" s="1" t="s">
        <v>4</v>
      </c>
      <c r="G235" s="1" t="s">
        <v>4</v>
      </c>
      <c r="H235" s="1">
        <v>0</v>
      </c>
      <c r="I235" s="1">
        <v>-14.800118848114208</v>
      </c>
      <c r="J235" s="1">
        <v>-14.054058190241959</v>
      </c>
      <c r="K235" s="1" t="s">
        <v>4</v>
      </c>
      <c r="L235" s="1" t="s">
        <v>4</v>
      </c>
      <c r="M235" s="1" t="s">
        <v>4</v>
      </c>
      <c r="N235" s="1" t="s">
        <v>4</v>
      </c>
      <c r="O235" s="1" t="s">
        <v>4</v>
      </c>
      <c r="P235" s="1" t="s">
        <v>4</v>
      </c>
      <c r="Q235" s="1" t="s">
        <v>4</v>
      </c>
      <c r="R235" s="1" t="s">
        <v>4</v>
      </c>
      <c r="S235" s="1" t="s">
        <v>4</v>
      </c>
      <c r="T235" s="1" t="s">
        <v>4</v>
      </c>
      <c r="U235" s="1" t="s">
        <v>4</v>
      </c>
      <c r="V235" s="1" t="s">
        <v>4</v>
      </c>
      <c r="W235" s="1" t="s">
        <v>4</v>
      </c>
      <c r="X235" s="1" t="s">
        <v>4</v>
      </c>
      <c r="Y235" s="1" t="s">
        <v>4</v>
      </c>
      <c r="Z235" s="1" t="s">
        <v>4</v>
      </c>
      <c r="AA235" s="1" t="s">
        <v>4</v>
      </c>
      <c r="AB235" s="1" t="s">
        <v>4</v>
      </c>
      <c r="AC235" s="1" t="s">
        <v>4</v>
      </c>
      <c r="AD235" s="1" t="s">
        <v>4</v>
      </c>
      <c r="AE235" s="1" t="s">
        <v>4</v>
      </c>
      <c r="AF235" s="1" t="s">
        <v>4</v>
      </c>
      <c r="AG235" s="1" t="s">
        <v>4</v>
      </c>
      <c r="AH235" s="1" t="s">
        <v>4</v>
      </c>
      <c r="AI235" s="1" t="s">
        <v>4</v>
      </c>
      <c r="AJ235" s="1" t="s">
        <v>4</v>
      </c>
      <c r="AK235" s="1" t="s">
        <v>4</v>
      </c>
    </row>
    <row r="236" spans="1:37">
      <c r="A236" t="s">
        <v>335</v>
      </c>
      <c r="B236" s="2">
        <v>911</v>
      </c>
      <c r="C236" t="s">
        <v>336</v>
      </c>
      <c r="D236" s="2">
        <v>1994</v>
      </c>
      <c r="E236" s="1" t="s">
        <v>4</v>
      </c>
      <c r="F236" s="1" t="s">
        <v>4</v>
      </c>
      <c r="G236" s="1" t="s">
        <v>4</v>
      </c>
      <c r="H236" s="1">
        <v>72.917784261645522</v>
      </c>
      <c r="I236" s="1">
        <v>3.0006062315804716</v>
      </c>
      <c r="J236" s="1">
        <v>5.3459182859651344</v>
      </c>
      <c r="K236" s="1">
        <v>5.4025145850978396</v>
      </c>
      <c r="L236" s="1" t="s">
        <v>4</v>
      </c>
      <c r="M236" s="1" t="s">
        <v>4</v>
      </c>
      <c r="N236" s="1" t="s">
        <v>4</v>
      </c>
      <c r="O236" s="1" t="s">
        <v>4</v>
      </c>
      <c r="P236" s="1" t="s">
        <v>4</v>
      </c>
      <c r="Q236" s="1" t="s">
        <v>4</v>
      </c>
      <c r="R236" s="1" t="s">
        <v>4</v>
      </c>
      <c r="S236" s="1" t="s">
        <v>4</v>
      </c>
      <c r="T236" s="1" t="s">
        <v>4</v>
      </c>
      <c r="U236" s="1" t="s">
        <v>4</v>
      </c>
      <c r="V236" s="1" t="s">
        <v>4</v>
      </c>
      <c r="W236" s="1" t="s">
        <v>4</v>
      </c>
      <c r="X236" s="1" t="s">
        <v>4</v>
      </c>
      <c r="Y236" s="1" t="s">
        <v>4</v>
      </c>
      <c r="Z236" s="1" t="s">
        <v>4</v>
      </c>
      <c r="AA236" s="1" t="s">
        <v>4</v>
      </c>
      <c r="AB236" s="1" t="s">
        <v>4</v>
      </c>
      <c r="AC236" s="1" t="s">
        <v>4</v>
      </c>
      <c r="AD236" s="1" t="s">
        <v>4</v>
      </c>
      <c r="AE236" s="1" t="s">
        <v>4</v>
      </c>
      <c r="AF236" s="1" t="s">
        <v>4</v>
      </c>
      <c r="AG236" s="1" t="s">
        <v>4</v>
      </c>
      <c r="AH236" s="1" t="s">
        <v>4</v>
      </c>
      <c r="AI236" s="1" t="s">
        <v>4</v>
      </c>
      <c r="AJ236" s="1" t="s">
        <v>4</v>
      </c>
      <c r="AK236" s="1" t="s">
        <v>4</v>
      </c>
    </row>
    <row r="237" spans="1:37">
      <c r="A237" t="s">
        <v>335</v>
      </c>
      <c r="B237" s="2">
        <v>911</v>
      </c>
      <c r="C237" t="s">
        <v>336</v>
      </c>
      <c r="D237" s="2">
        <v>1995</v>
      </c>
      <c r="E237" s="1" t="s">
        <v>4</v>
      </c>
      <c r="F237" s="1" t="s">
        <v>4</v>
      </c>
      <c r="G237" s="1" t="s">
        <v>4</v>
      </c>
      <c r="H237" s="1">
        <v>2.9959373680611412</v>
      </c>
      <c r="I237" s="1">
        <v>7.9992683655968344</v>
      </c>
      <c r="J237" s="1">
        <v>5.0746236789675825</v>
      </c>
      <c r="K237" s="1">
        <v>6.8974623300866567</v>
      </c>
      <c r="L237" s="1">
        <v>6.9006465068630618</v>
      </c>
      <c r="M237" s="1" t="s">
        <v>4</v>
      </c>
      <c r="N237" s="1" t="s">
        <v>4</v>
      </c>
      <c r="O237" s="1" t="s">
        <v>4</v>
      </c>
      <c r="P237" s="1" t="s">
        <v>4</v>
      </c>
      <c r="Q237" s="1" t="s">
        <v>4</v>
      </c>
      <c r="R237" s="1" t="s">
        <v>4</v>
      </c>
      <c r="S237" s="1" t="s">
        <v>4</v>
      </c>
      <c r="T237" s="1" t="s">
        <v>4</v>
      </c>
      <c r="U237" s="1" t="s">
        <v>4</v>
      </c>
      <c r="V237" s="1" t="s">
        <v>4</v>
      </c>
      <c r="W237" s="1" t="s">
        <v>4</v>
      </c>
      <c r="X237" s="1" t="s">
        <v>4</v>
      </c>
      <c r="Y237" s="1" t="s">
        <v>4</v>
      </c>
      <c r="Z237" s="1" t="s">
        <v>4</v>
      </c>
      <c r="AA237" s="1" t="s">
        <v>4</v>
      </c>
      <c r="AB237" s="1" t="s">
        <v>4</v>
      </c>
      <c r="AC237" s="1" t="s">
        <v>4</v>
      </c>
      <c r="AD237" s="1" t="s">
        <v>4</v>
      </c>
      <c r="AE237" s="1" t="s">
        <v>4</v>
      </c>
      <c r="AF237" s="1" t="s">
        <v>4</v>
      </c>
      <c r="AG237" s="1" t="s">
        <v>4</v>
      </c>
      <c r="AH237" s="1" t="s">
        <v>4</v>
      </c>
      <c r="AI237" s="1" t="s">
        <v>4</v>
      </c>
      <c r="AJ237" s="1" t="s">
        <v>4</v>
      </c>
      <c r="AK237" s="1" t="s">
        <v>4</v>
      </c>
    </row>
    <row r="238" spans="1:37">
      <c r="A238" t="s">
        <v>335</v>
      </c>
      <c r="B238" s="2">
        <v>911</v>
      </c>
      <c r="C238" t="s">
        <v>336</v>
      </c>
      <c r="D238" s="2">
        <v>1996</v>
      </c>
      <c r="E238" s="1" t="s">
        <v>4</v>
      </c>
      <c r="F238" s="1" t="s">
        <v>4</v>
      </c>
      <c r="G238" s="1" t="s">
        <v>4</v>
      </c>
      <c r="H238" s="1">
        <v>5.0009231565821821</v>
      </c>
      <c r="I238" s="1">
        <v>8.0000021583237704</v>
      </c>
      <c r="J238" s="1">
        <v>7.9545446848573675</v>
      </c>
      <c r="K238" s="1">
        <v>6.4999955084278138</v>
      </c>
      <c r="L238" s="1">
        <v>5.8000005988762426</v>
      </c>
      <c r="M238" s="1">
        <v>5.8000005988762426</v>
      </c>
      <c r="N238" s="1" t="s">
        <v>4</v>
      </c>
      <c r="O238" s="1" t="s">
        <v>4</v>
      </c>
      <c r="P238" s="1" t="s">
        <v>4</v>
      </c>
      <c r="Q238" s="1" t="s">
        <v>4</v>
      </c>
      <c r="R238" s="1" t="s">
        <v>4</v>
      </c>
      <c r="S238" s="1" t="s">
        <v>4</v>
      </c>
      <c r="T238" s="1" t="s">
        <v>4</v>
      </c>
      <c r="U238" s="1" t="s">
        <v>4</v>
      </c>
      <c r="V238" s="1" t="s">
        <v>4</v>
      </c>
      <c r="W238" s="1" t="s">
        <v>4</v>
      </c>
      <c r="X238" s="1" t="s">
        <v>4</v>
      </c>
      <c r="Y238" s="1" t="s">
        <v>4</v>
      </c>
      <c r="Z238" s="1" t="s">
        <v>4</v>
      </c>
      <c r="AA238" s="1" t="s">
        <v>4</v>
      </c>
      <c r="AB238" s="1" t="s">
        <v>4</v>
      </c>
      <c r="AC238" s="1" t="s">
        <v>4</v>
      </c>
      <c r="AD238" s="1" t="s">
        <v>4</v>
      </c>
      <c r="AE238" s="1" t="s">
        <v>4</v>
      </c>
      <c r="AF238" s="1" t="s">
        <v>4</v>
      </c>
      <c r="AG238" s="1" t="s">
        <v>4</v>
      </c>
      <c r="AH238" s="1" t="s">
        <v>4</v>
      </c>
      <c r="AI238" s="1" t="s">
        <v>4</v>
      </c>
      <c r="AJ238" s="1" t="s">
        <v>4</v>
      </c>
      <c r="AK238" s="1" t="s">
        <v>4</v>
      </c>
    </row>
    <row r="239" spans="1:37">
      <c r="A239" t="s">
        <v>335</v>
      </c>
      <c r="B239" s="2">
        <v>911</v>
      </c>
      <c r="C239" t="s">
        <v>336</v>
      </c>
      <c r="D239" s="2">
        <v>1997</v>
      </c>
      <c r="E239" s="1" t="s">
        <v>4</v>
      </c>
      <c r="F239" s="1" t="s">
        <v>4</v>
      </c>
      <c r="G239" s="1" t="s">
        <v>4</v>
      </c>
      <c r="H239" s="1">
        <v>4.99867497917037</v>
      </c>
      <c r="I239" s="1">
        <v>8.0000676974202101</v>
      </c>
      <c r="J239" s="1">
        <v>6.0526321568318497</v>
      </c>
      <c r="K239" s="1">
        <v>7.0000036707338786</v>
      </c>
      <c r="L239" s="1">
        <v>5.8000025472056738</v>
      </c>
      <c r="M239" s="1">
        <v>3.0999962106388779</v>
      </c>
      <c r="N239" s="1">
        <v>3.0999962106388779</v>
      </c>
      <c r="O239" s="1" t="s">
        <v>4</v>
      </c>
      <c r="P239" s="1" t="s">
        <v>4</v>
      </c>
      <c r="Q239" s="1" t="s">
        <v>4</v>
      </c>
      <c r="R239" s="1" t="s">
        <v>4</v>
      </c>
      <c r="S239" s="1" t="s">
        <v>4</v>
      </c>
      <c r="T239" s="1" t="s">
        <v>4</v>
      </c>
      <c r="U239" s="1" t="s">
        <v>4</v>
      </c>
      <c r="V239" s="1" t="s">
        <v>4</v>
      </c>
      <c r="W239" s="1" t="s">
        <v>4</v>
      </c>
      <c r="X239" s="1" t="s">
        <v>4</v>
      </c>
      <c r="Y239" s="1" t="s">
        <v>4</v>
      </c>
      <c r="Z239" s="1" t="s">
        <v>4</v>
      </c>
      <c r="AA239" s="1" t="s">
        <v>4</v>
      </c>
      <c r="AB239" s="1" t="s">
        <v>4</v>
      </c>
      <c r="AC239" s="1" t="s">
        <v>4</v>
      </c>
      <c r="AD239" s="1" t="s">
        <v>4</v>
      </c>
      <c r="AE239" s="1" t="s">
        <v>4</v>
      </c>
      <c r="AF239" s="1" t="s">
        <v>4</v>
      </c>
      <c r="AG239" s="1" t="s">
        <v>4</v>
      </c>
      <c r="AH239" s="1" t="s">
        <v>4</v>
      </c>
      <c r="AI239" s="1" t="s">
        <v>4</v>
      </c>
      <c r="AJ239" s="1" t="s">
        <v>4</v>
      </c>
      <c r="AK239" s="1" t="s">
        <v>4</v>
      </c>
    </row>
    <row r="240" spans="1:37">
      <c r="A240" t="s">
        <v>335</v>
      </c>
      <c r="B240" s="2">
        <v>911</v>
      </c>
      <c r="C240" t="s">
        <v>336</v>
      </c>
      <c r="D240" s="2">
        <v>1998</v>
      </c>
      <c r="E240" s="1" t="s">
        <v>4</v>
      </c>
      <c r="F240" s="1" t="s">
        <v>4</v>
      </c>
      <c r="G240" s="1" t="s">
        <v>4</v>
      </c>
      <c r="H240" s="1">
        <v>4.9986895034337397</v>
      </c>
      <c r="I240" s="1">
        <v>7.9999620665234028</v>
      </c>
      <c r="J240" s="1">
        <v>5.9553323084686083</v>
      </c>
      <c r="K240" s="1">
        <v>6.9999849637868206</v>
      </c>
      <c r="L240" s="1">
        <v>5.999997622156461</v>
      </c>
      <c r="M240" s="1">
        <v>5.5000039651868615</v>
      </c>
      <c r="N240" s="1">
        <v>7.2000039400536897</v>
      </c>
      <c r="O240" s="1">
        <v>7.1595273783314983</v>
      </c>
      <c r="P240" s="1" t="s">
        <v>4</v>
      </c>
      <c r="Q240" s="1" t="s">
        <v>4</v>
      </c>
      <c r="R240" s="1" t="s">
        <v>4</v>
      </c>
      <c r="S240" s="1" t="s">
        <v>4</v>
      </c>
      <c r="T240" s="1" t="s">
        <v>4</v>
      </c>
      <c r="U240" s="1" t="s">
        <v>4</v>
      </c>
      <c r="V240" s="1" t="s">
        <v>4</v>
      </c>
      <c r="W240" s="1" t="s">
        <v>4</v>
      </c>
      <c r="X240" s="1" t="s">
        <v>4</v>
      </c>
      <c r="Y240" s="1" t="s">
        <v>4</v>
      </c>
      <c r="Z240" s="1" t="s">
        <v>4</v>
      </c>
      <c r="AA240" s="1" t="s">
        <v>4</v>
      </c>
      <c r="AB240" s="1" t="s">
        <v>4</v>
      </c>
      <c r="AC240" s="1" t="s">
        <v>4</v>
      </c>
      <c r="AD240" s="1" t="s">
        <v>4</v>
      </c>
      <c r="AE240" s="1" t="s">
        <v>4</v>
      </c>
      <c r="AF240" s="1" t="s">
        <v>4</v>
      </c>
      <c r="AG240" s="1" t="s">
        <v>4</v>
      </c>
      <c r="AH240" s="1" t="s">
        <v>4</v>
      </c>
      <c r="AI240" s="1" t="s">
        <v>4</v>
      </c>
      <c r="AJ240" s="1" t="s">
        <v>4</v>
      </c>
      <c r="AK240" s="1" t="s">
        <v>4</v>
      </c>
    </row>
    <row r="241" spans="1:37">
      <c r="A241" t="s">
        <v>335</v>
      </c>
      <c r="B241" s="2">
        <v>911</v>
      </c>
      <c r="C241" t="s">
        <v>336</v>
      </c>
      <c r="D241" s="2">
        <v>1999</v>
      </c>
      <c r="E241" s="1" t="s">
        <v>4</v>
      </c>
      <c r="F241" s="1" t="s">
        <v>4</v>
      </c>
      <c r="G241" s="1" t="s">
        <v>4</v>
      </c>
      <c r="H241" s="1" t="s">
        <v>4</v>
      </c>
      <c r="I241" s="1">
        <v>8.0000321252455606</v>
      </c>
      <c r="J241" s="1">
        <v>4.9180394230997848</v>
      </c>
      <c r="K241" s="1">
        <v>6.0000174633477954</v>
      </c>
      <c r="L241" s="1">
        <v>6.0000030844668206</v>
      </c>
      <c r="M241" s="1">
        <v>6.0000011564526723</v>
      </c>
      <c r="N241" s="1">
        <v>3.5000000000001252</v>
      </c>
      <c r="O241" s="1">
        <v>3.299999999999903</v>
      </c>
      <c r="P241" s="1">
        <v>3.2999951180603837</v>
      </c>
      <c r="Q241" s="1" t="s">
        <v>4</v>
      </c>
      <c r="R241" s="1" t="s">
        <v>4</v>
      </c>
      <c r="S241" s="1" t="s">
        <v>4</v>
      </c>
      <c r="T241" s="1" t="s">
        <v>4</v>
      </c>
      <c r="U241" s="1" t="s">
        <v>4</v>
      </c>
      <c r="V241" s="1" t="s">
        <v>4</v>
      </c>
      <c r="W241" s="1" t="s">
        <v>4</v>
      </c>
      <c r="X241" s="1" t="s">
        <v>4</v>
      </c>
      <c r="Y241" s="1" t="s">
        <v>4</v>
      </c>
      <c r="Z241" s="1" t="s">
        <v>4</v>
      </c>
      <c r="AA241" s="1" t="s">
        <v>4</v>
      </c>
      <c r="AB241" s="1" t="s">
        <v>4</v>
      </c>
      <c r="AC241" s="1" t="s">
        <v>4</v>
      </c>
      <c r="AD241" s="1" t="s">
        <v>4</v>
      </c>
      <c r="AE241" s="1" t="s">
        <v>4</v>
      </c>
      <c r="AF241" s="1" t="s">
        <v>4</v>
      </c>
      <c r="AG241" s="1" t="s">
        <v>4</v>
      </c>
      <c r="AH241" s="1" t="s">
        <v>4</v>
      </c>
      <c r="AI241" s="1" t="s">
        <v>4</v>
      </c>
      <c r="AJ241" s="1" t="s">
        <v>4</v>
      </c>
      <c r="AK241" s="1" t="s">
        <v>4</v>
      </c>
    </row>
    <row r="242" spans="1:37">
      <c r="A242" t="s">
        <v>335</v>
      </c>
      <c r="B242" s="2">
        <v>911</v>
      </c>
      <c r="C242" t="s">
        <v>336</v>
      </c>
      <c r="D242" s="2">
        <v>2000</v>
      </c>
      <c r="E242" s="1" t="s">
        <v>4</v>
      </c>
      <c r="F242" s="1" t="s">
        <v>4</v>
      </c>
      <c r="G242" s="1" t="s">
        <v>4</v>
      </c>
      <c r="H242" s="1" t="s">
        <v>4</v>
      </c>
      <c r="I242" s="1" t="s">
        <v>4</v>
      </c>
      <c r="J242" s="1">
        <v>5.1339221864046936</v>
      </c>
      <c r="K242" s="1">
        <v>6.0000001287098037</v>
      </c>
      <c r="L242" s="1">
        <v>5.9999955029213847</v>
      </c>
      <c r="M242" s="1">
        <v>5.9999976816398126</v>
      </c>
      <c r="N242" s="1">
        <v>5.0000000000000266</v>
      </c>
      <c r="O242" s="1">
        <v>4.5000000000000151</v>
      </c>
      <c r="P242" s="1">
        <v>5.9999999999998943</v>
      </c>
      <c r="Q242" s="1">
        <v>5.9999930892408626</v>
      </c>
      <c r="R242" s="1" t="s">
        <v>4</v>
      </c>
      <c r="S242" s="1" t="s">
        <v>4</v>
      </c>
      <c r="T242" s="1" t="s">
        <v>4</v>
      </c>
      <c r="U242" s="1" t="s">
        <v>4</v>
      </c>
      <c r="V242" s="1" t="s">
        <v>4</v>
      </c>
      <c r="W242" s="1" t="s">
        <v>4</v>
      </c>
      <c r="X242" s="1" t="s">
        <v>4</v>
      </c>
      <c r="Y242" s="1" t="s">
        <v>4</v>
      </c>
      <c r="Z242" s="1" t="s">
        <v>4</v>
      </c>
      <c r="AA242" s="1" t="s">
        <v>4</v>
      </c>
      <c r="AB242" s="1" t="s">
        <v>4</v>
      </c>
      <c r="AC242" s="1" t="s">
        <v>4</v>
      </c>
      <c r="AD242" s="1" t="s">
        <v>4</v>
      </c>
      <c r="AE242" s="1" t="s">
        <v>4</v>
      </c>
      <c r="AF242" s="1" t="s">
        <v>4</v>
      </c>
      <c r="AG242" s="1" t="s">
        <v>4</v>
      </c>
      <c r="AH242" s="1" t="s">
        <v>4</v>
      </c>
      <c r="AI242" s="1" t="s">
        <v>4</v>
      </c>
      <c r="AJ242" s="1" t="s">
        <v>4</v>
      </c>
      <c r="AK242" s="1" t="s">
        <v>4</v>
      </c>
    </row>
    <row r="243" spans="1:37">
      <c r="A243" t="s">
        <v>335</v>
      </c>
      <c r="B243" s="2">
        <v>911</v>
      </c>
      <c r="C243" t="s">
        <v>336</v>
      </c>
      <c r="D243" s="2">
        <v>2001</v>
      </c>
      <c r="E243" s="1" t="s">
        <v>4</v>
      </c>
      <c r="F243" s="1" t="s">
        <v>4</v>
      </c>
      <c r="G243" s="1" t="s">
        <v>4</v>
      </c>
      <c r="H243" s="1" t="s">
        <v>4</v>
      </c>
      <c r="I243" s="1" t="s">
        <v>4</v>
      </c>
      <c r="J243" s="1" t="s">
        <v>4</v>
      </c>
      <c r="K243" s="1">
        <v>5.9999952644508969</v>
      </c>
      <c r="L243" s="1">
        <v>6.0000001247803914</v>
      </c>
      <c r="M243" s="1">
        <v>5.9999983274872992</v>
      </c>
      <c r="N243" s="1">
        <v>5.9999999999999609</v>
      </c>
      <c r="O243" s="1">
        <v>6.000000000000183</v>
      </c>
      <c r="P243" s="1">
        <v>6.5106627769501602</v>
      </c>
      <c r="Q243" s="1">
        <v>9.5999999999999872</v>
      </c>
      <c r="R243" s="1">
        <v>9.5999999999999872</v>
      </c>
      <c r="S243" s="1" t="s">
        <v>4</v>
      </c>
      <c r="T243" s="1" t="s">
        <v>4</v>
      </c>
      <c r="U243" s="1" t="s">
        <v>4</v>
      </c>
      <c r="V243" s="1" t="s">
        <v>4</v>
      </c>
      <c r="W243" s="1" t="s">
        <v>4</v>
      </c>
      <c r="X243" s="1" t="s">
        <v>4</v>
      </c>
      <c r="Y243" s="1" t="s">
        <v>4</v>
      </c>
      <c r="Z243" s="1" t="s">
        <v>4</v>
      </c>
      <c r="AA243" s="1" t="s">
        <v>4</v>
      </c>
      <c r="AB243" s="1" t="s">
        <v>4</v>
      </c>
      <c r="AC243" s="1" t="s">
        <v>4</v>
      </c>
      <c r="AD243" s="1" t="s">
        <v>4</v>
      </c>
      <c r="AE243" s="1" t="s">
        <v>4</v>
      </c>
      <c r="AF243" s="1" t="s">
        <v>4</v>
      </c>
      <c r="AG243" s="1" t="s">
        <v>4</v>
      </c>
      <c r="AH243" s="1" t="s">
        <v>4</v>
      </c>
      <c r="AI243" s="1" t="s">
        <v>4</v>
      </c>
      <c r="AJ243" s="1" t="s">
        <v>4</v>
      </c>
      <c r="AK243" s="1" t="s">
        <v>4</v>
      </c>
    </row>
    <row r="244" spans="1:37">
      <c r="A244" t="s">
        <v>335</v>
      </c>
      <c r="B244" s="2">
        <v>911</v>
      </c>
      <c r="C244" t="s">
        <v>336</v>
      </c>
      <c r="D244" s="2">
        <v>2002</v>
      </c>
      <c r="E244" s="1" t="s">
        <v>4</v>
      </c>
      <c r="F244" s="1" t="s">
        <v>4</v>
      </c>
      <c r="G244" s="1" t="s">
        <v>4</v>
      </c>
      <c r="H244" s="1" t="s">
        <v>4</v>
      </c>
      <c r="I244" s="1" t="s">
        <v>4</v>
      </c>
      <c r="J244" s="1" t="s">
        <v>4</v>
      </c>
      <c r="K244" s="1" t="s">
        <v>4</v>
      </c>
      <c r="L244" s="1">
        <v>5.9999974102220133</v>
      </c>
      <c r="M244" s="1">
        <v>6.0000064327417002</v>
      </c>
      <c r="N244" s="1">
        <v>6.4999999999998392</v>
      </c>
      <c r="O244" s="1">
        <v>5.9999999999999831</v>
      </c>
      <c r="P244" s="1">
        <v>6.0000000000000275</v>
      </c>
      <c r="Q244" s="1">
        <v>7.4999932301323957</v>
      </c>
      <c r="R244" s="1">
        <v>12.899999999999935</v>
      </c>
      <c r="S244" s="1">
        <v>12.899999999999935</v>
      </c>
      <c r="T244" s="1" t="s">
        <v>4</v>
      </c>
      <c r="U244" s="1" t="s">
        <v>4</v>
      </c>
      <c r="V244" s="1" t="s">
        <v>4</v>
      </c>
      <c r="W244" s="1" t="s">
        <v>4</v>
      </c>
      <c r="X244" s="1" t="s">
        <v>4</v>
      </c>
      <c r="Y244" s="1" t="s">
        <v>4</v>
      </c>
      <c r="Z244" s="1" t="s">
        <v>4</v>
      </c>
      <c r="AA244" s="1" t="s">
        <v>4</v>
      </c>
      <c r="AB244" s="1" t="s">
        <v>4</v>
      </c>
      <c r="AC244" s="1" t="s">
        <v>4</v>
      </c>
      <c r="AD244" s="1" t="s">
        <v>4</v>
      </c>
      <c r="AE244" s="1" t="s">
        <v>4</v>
      </c>
      <c r="AF244" s="1" t="s">
        <v>4</v>
      </c>
      <c r="AG244" s="1" t="s">
        <v>4</v>
      </c>
      <c r="AH244" s="1" t="s">
        <v>4</v>
      </c>
      <c r="AI244" s="1" t="s">
        <v>4</v>
      </c>
      <c r="AJ244" s="1" t="s">
        <v>4</v>
      </c>
      <c r="AK244" s="1" t="s">
        <v>4</v>
      </c>
    </row>
    <row r="245" spans="1:37">
      <c r="A245" t="s">
        <v>335</v>
      </c>
      <c r="B245" s="2">
        <v>911</v>
      </c>
      <c r="C245" t="s">
        <v>336</v>
      </c>
      <c r="D245" s="2">
        <v>2003</v>
      </c>
      <c r="E245" s="1" t="s">
        <v>4</v>
      </c>
      <c r="F245" s="1" t="s">
        <v>4</v>
      </c>
      <c r="G245" s="1" t="s">
        <v>4</v>
      </c>
      <c r="H245" s="1" t="s">
        <v>4</v>
      </c>
      <c r="I245" s="1" t="s">
        <v>4</v>
      </c>
      <c r="J245" s="1" t="s">
        <v>4</v>
      </c>
      <c r="K245" s="1" t="s">
        <v>4</v>
      </c>
      <c r="L245" s="1" t="s">
        <v>4</v>
      </c>
      <c r="M245" s="1">
        <v>5.9999912978221159</v>
      </c>
      <c r="N245" s="1">
        <v>7.0000000000001616</v>
      </c>
      <c r="O245" s="1">
        <v>4.9999999999998934</v>
      </c>
      <c r="P245" s="1">
        <v>5.9999999999998943</v>
      </c>
      <c r="Q245" s="1">
        <v>6.0119975710743789</v>
      </c>
      <c r="R245" s="1">
        <v>6.9999999999996065</v>
      </c>
      <c r="S245" s="1">
        <v>13.900000000000423</v>
      </c>
      <c r="T245" s="1">
        <v>13.899999999999913</v>
      </c>
      <c r="U245" s="1" t="s">
        <v>4</v>
      </c>
      <c r="V245" s="1" t="s">
        <v>4</v>
      </c>
      <c r="W245" s="1" t="s">
        <v>4</v>
      </c>
      <c r="X245" s="1" t="s">
        <v>4</v>
      </c>
      <c r="Y245" s="1" t="s">
        <v>4</v>
      </c>
      <c r="Z245" s="1" t="s">
        <v>4</v>
      </c>
      <c r="AA245" s="1" t="s">
        <v>4</v>
      </c>
      <c r="AB245" s="1" t="s">
        <v>4</v>
      </c>
      <c r="AC245" s="1" t="s">
        <v>4</v>
      </c>
      <c r="AD245" s="1" t="s">
        <v>4</v>
      </c>
      <c r="AE245" s="1" t="s">
        <v>4</v>
      </c>
      <c r="AF245" s="1" t="s">
        <v>4</v>
      </c>
      <c r="AG245" s="1" t="s">
        <v>4</v>
      </c>
      <c r="AH245" s="1" t="s">
        <v>4</v>
      </c>
      <c r="AI245" s="1" t="s">
        <v>4</v>
      </c>
      <c r="AJ245" s="1" t="s">
        <v>4</v>
      </c>
      <c r="AK245" s="1" t="s">
        <v>4</v>
      </c>
    </row>
    <row r="246" spans="1:37">
      <c r="A246" t="s">
        <v>335</v>
      </c>
      <c r="B246" s="2">
        <v>911</v>
      </c>
      <c r="C246" t="s">
        <v>336</v>
      </c>
      <c r="D246" s="2">
        <v>2004</v>
      </c>
      <c r="E246" s="1" t="s">
        <v>4</v>
      </c>
      <c r="F246" s="1" t="s">
        <v>4</v>
      </c>
      <c r="G246" s="1" t="s">
        <v>4</v>
      </c>
      <c r="H246" s="1" t="s">
        <v>4</v>
      </c>
      <c r="I246" s="1" t="s">
        <v>4</v>
      </c>
      <c r="J246" s="1" t="s">
        <v>4</v>
      </c>
      <c r="K246" s="1" t="s">
        <v>4</v>
      </c>
      <c r="L246" s="1" t="s">
        <v>4</v>
      </c>
      <c r="M246" s="1" t="s">
        <v>4</v>
      </c>
      <c r="N246" s="1">
        <v>6.9999999999999618</v>
      </c>
      <c r="O246" s="1">
        <v>5.0000000000001377</v>
      </c>
      <c r="P246" s="1">
        <v>5.0000000000000488</v>
      </c>
      <c r="Q246" s="1">
        <v>4.9995849327365338</v>
      </c>
      <c r="R246" s="1">
        <v>6.0000000000007159</v>
      </c>
      <c r="S246" s="1">
        <v>7.0000000000003837</v>
      </c>
      <c r="T246" s="1">
        <v>10.100000000000065</v>
      </c>
      <c r="U246" s="1">
        <v>10.100000000000065</v>
      </c>
      <c r="V246" s="1" t="s">
        <v>4</v>
      </c>
      <c r="W246" s="1" t="s">
        <v>4</v>
      </c>
      <c r="X246" s="1" t="s">
        <v>4</v>
      </c>
      <c r="Y246" s="1" t="s">
        <v>4</v>
      </c>
      <c r="Z246" s="1" t="s">
        <v>4</v>
      </c>
      <c r="AA246" s="1" t="s">
        <v>4</v>
      </c>
      <c r="AB246" s="1" t="s">
        <v>4</v>
      </c>
      <c r="AC246" s="1" t="s">
        <v>4</v>
      </c>
      <c r="AD246" s="1" t="s">
        <v>4</v>
      </c>
      <c r="AE246" s="1" t="s">
        <v>4</v>
      </c>
      <c r="AF246" s="1" t="s">
        <v>4</v>
      </c>
      <c r="AG246" s="1" t="s">
        <v>4</v>
      </c>
      <c r="AH246" s="1" t="s">
        <v>4</v>
      </c>
      <c r="AI246" s="1" t="s">
        <v>4</v>
      </c>
      <c r="AJ246" s="1" t="s">
        <v>4</v>
      </c>
      <c r="AK246" s="1" t="s">
        <v>4</v>
      </c>
    </row>
    <row r="247" spans="1:37">
      <c r="A247" t="s">
        <v>335</v>
      </c>
      <c r="B247" s="2">
        <v>911</v>
      </c>
      <c r="C247" t="s">
        <v>336</v>
      </c>
      <c r="D247" s="2">
        <v>2005</v>
      </c>
      <c r="E247" s="1" t="s">
        <v>4</v>
      </c>
      <c r="F247" s="1" t="s">
        <v>4</v>
      </c>
      <c r="G247" s="1" t="s">
        <v>4</v>
      </c>
      <c r="H247" s="1" t="s">
        <v>4</v>
      </c>
      <c r="I247" s="1" t="s">
        <v>4</v>
      </c>
      <c r="J247" s="1" t="s">
        <v>4</v>
      </c>
      <c r="K247" s="1" t="s">
        <v>4</v>
      </c>
      <c r="L247" s="1" t="s">
        <v>4</v>
      </c>
      <c r="M247" s="1" t="s">
        <v>4</v>
      </c>
      <c r="N247" s="1" t="s">
        <v>4</v>
      </c>
      <c r="O247" s="1">
        <v>5.0000000000000044</v>
      </c>
      <c r="P247" s="1">
        <v>4.9999999999999822</v>
      </c>
      <c r="Q247" s="1">
        <v>5.0100531451283459</v>
      </c>
      <c r="R247" s="1">
        <v>6.0000000000000497</v>
      </c>
      <c r="S247" s="1">
        <v>5.9999999999998277</v>
      </c>
      <c r="T247" s="1">
        <v>8.0000000000003837</v>
      </c>
      <c r="U247" s="1">
        <v>13.900000000000068</v>
      </c>
      <c r="V247" s="1">
        <v>14.013204509042909</v>
      </c>
      <c r="W247" s="1" t="s">
        <v>4</v>
      </c>
      <c r="X247" s="1" t="s">
        <v>4</v>
      </c>
      <c r="Y247" s="1" t="s">
        <v>4</v>
      </c>
      <c r="Z247" s="1" t="s">
        <v>4</v>
      </c>
      <c r="AA247" s="1" t="s">
        <v>4</v>
      </c>
      <c r="AB247" s="1" t="s">
        <v>4</v>
      </c>
      <c r="AC247" s="1" t="s">
        <v>4</v>
      </c>
      <c r="AD247" s="1" t="s">
        <v>4</v>
      </c>
      <c r="AE247" s="1" t="s">
        <v>4</v>
      </c>
      <c r="AF247" s="1" t="s">
        <v>4</v>
      </c>
      <c r="AG247" s="1" t="s">
        <v>4</v>
      </c>
      <c r="AH247" s="1" t="s">
        <v>4</v>
      </c>
      <c r="AI247" s="1" t="s">
        <v>4</v>
      </c>
      <c r="AJ247" s="1" t="s">
        <v>4</v>
      </c>
      <c r="AK247" s="1" t="s">
        <v>4</v>
      </c>
    </row>
    <row r="248" spans="1:37">
      <c r="A248" t="s">
        <v>335</v>
      </c>
      <c r="B248" s="2">
        <v>911</v>
      </c>
      <c r="C248" t="s">
        <v>336</v>
      </c>
      <c r="D248" s="2">
        <v>2006</v>
      </c>
      <c r="E248" s="1" t="s">
        <v>4</v>
      </c>
      <c r="F248" s="1" t="s">
        <v>4</v>
      </c>
      <c r="G248" s="1" t="s">
        <v>4</v>
      </c>
      <c r="H248" s="1" t="s">
        <v>4</v>
      </c>
      <c r="I248" s="1" t="s">
        <v>4</v>
      </c>
      <c r="J248" s="1" t="s">
        <v>4</v>
      </c>
      <c r="K248" s="1" t="s">
        <v>4</v>
      </c>
      <c r="L248" s="1" t="s">
        <v>4</v>
      </c>
      <c r="M248" s="1" t="s">
        <v>4</v>
      </c>
      <c r="N248" s="1" t="s">
        <v>4</v>
      </c>
      <c r="O248" s="1" t="s">
        <v>4</v>
      </c>
      <c r="P248" s="1">
        <v>4.9999999999999156</v>
      </c>
      <c r="Q248" s="1">
        <v>5.0000000000000044</v>
      </c>
      <c r="R248" s="1">
        <v>6.0000000000001386</v>
      </c>
      <c r="S248" s="1">
        <v>5.9999999999994724</v>
      </c>
      <c r="T248" s="1">
        <v>5.9999999999996723</v>
      </c>
      <c r="U248" s="1">
        <v>7.4999999999999512</v>
      </c>
      <c r="V248" s="1">
        <v>13.300000000000246</v>
      </c>
      <c r="W248" s="1">
        <v>13.300000000000246</v>
      </c>
      <c r="X248" s="1" t="s">
        <v>4</v>
      </c>
      <c r="Y248" s="1" t="s">
        <v>4</v>
      </c>
      <c r="Z248" s="1" t="s">
        <v>4</v>
      </c>
      <c r="AA248" s="1" t="s">
        <v>4</v>
      </c>
      <c r="AB248" s="1" t="s">
        <v>4</v>
      </c>
      <c r="AC248" s="1" t="s">
        <v>4</v>
      </c>
      <c r="AD248" s="1" t="s">
        <v>4</v>
      </c>
      <c r="AE248" s="1" t="s">
        <v>4</v>
      </c>
      <c r="AF248" s="1" t="s">
        <v>4</v>
      </c>
      <c r="AG248" s="1" t="s">
        <v>4</v>
      </c>
      <c r="AH248" s="1" t="s">
        <v>4</v>
      </c>
      <c r="AI248" s="1" t="s">
        <v>4</v>
      </c>
      <c r="AJ248" s="1" t="s">
        <v>4</v>
      </c>
      <c r="AK248" s="1" t="s">
        <v>4</v>
      </c>
    </row>
    <row r="249" spans="1:37">
      <c r="A249" t="s">
        <v>335</v>
      </c>
      <c r="B249" s="2">
        <v>911</v>
      </c>
      <c r="C249" t="s">
        <v>336</v>
      </c>
      <c r="D249" s="2">
        <v>2007</v>
      </c>
      <c r="E249" s="1" t="s">
        <v>4</v>
      </c>
      <c r="F249" s="1" t="s">
        <v>4</v>
      </c>
      <c r="G249" s="1" t="s">
        <v>4</v>
      </c>
      <c r="H249" s="1" t="s">
        <v>4</v>
      </c>
      <c r="I249" s="1" t="s">
        <v>4</v>
      </c>
      <c r="J249" s="1" t="s">
        <v>4</v>
      </c>
      <c r="K249" s="1" t="s">
        <v>4</v>
      </c>
      <c r="L249" s="1" t="s">
        <v>4</v>
      </c>
      <c r="M249" s="1" t="s">
        <v>4</v>
      </c>
      <c r="N249" s="1" t="s">
        <v>4</v>
      </c>
      <c r="O249" s="1" t="s">
        <v>4</v>
      </c>
      <c r="P249" s="1" t="s">
        <v>4</v>
      </c>
      <c r="Q249" s="1">
        <v>4.9999999999998712</v>
      </c>
      <c r="R249" s="1">
        <v>5.9999999999991838</v>
      </c>
      <c r="S249" s="1">
        <v>5.9999999999998277</v>
      </c>
      <c r="T249" s="1">
        <v>5.9999999999996723</v>
      </c>
      <c r="U249" s="1">
        <v>5.9999999999997833</v>
      </c>
      <c r="V249" s="1">
        <v>11.09999999999982</v>
      </c>
      <c r="W249" s="1">
        <v>13.800000000000011</v>
      </c>
      <c r="X249" s="1">
        <v>13.749201958384383</v>
      </c>
      <c r="Y249" s="1" t="s">
        <v>4</v>
      </c>
      <c r="Z249" s="1" t="s">
        <v>4</v>
      </c>
      <c r="AA249" s="1" t="s">
        <v>4</v>
      </c>
      <c r="AB249" s="1" t="s">
        <v>4</v>
      </c>
      <c r="AC249" s="1" t="s">
        <v>4</v>
      </c>
      <c r="AD249" s="1" t="s">
        <v>4</v>
      </c>
      <c r="AE249" s="1" t="s">
        <v>4</v>
      </c>
      <c r="AF249" s="1" t="s">
        <v>4</v>
      </c>
      <c r="AG249" s="1" t="s">
        <v>4</v>
      </c>
      <c r="AH249" s="1" t="s">
        <v>4</v>
      </c>
      <c r="AI249" s="1" t="s">
        <v>4</v>
      </c>
      <c r="AJ249" s="1" t="s">
        <v>4</v>
      </c>
      <c r="AK249" s="1" t="s">
        <v>4</v>
      </c>
    </row>
    <row r="250" spans="1:37">
      <c r="A250" t="s">
        <v>335</v>
      </c>
      <c r="B250" s="2">
        <v>911</v>
      </c>
      <c r="C250" t="s">
        <v>336</v>
      </c>
      <c r="D250" s="2">
        <v>2008</v>
      </c>
      <c r="E250" s="1" t="s">
        <v>4</v>
      </c>
      <c r="F250" s="1" t="s">
        <v>4</v>
      </c>
      <c r="G250" s="1" t="s">
        <v>4</v>
      </c>
      <c r="H250" s="1" t="s">
        <v>4</v>
      </c>
      <c r="I250" s="1" t="s">
        <v>4</v>
      </c>
      <c r="J250" s="1" t="s">
        <v>4</v>
      </c>
      <c r="K250" s="1" t="s">
        <v>4</v>
      </c>
      <c r="L250" s="1" t="s">
        <v>4</v>
      </c>
      <c r="M250" s="1" t="s">
        <v>4</v>
      </c>
      <c r="N250" s="1" t="s">
        <v>4</v>
      </c>
      <c r="O250" s="1" t="s">
        <v>4</v>
      </c>
      <c r="P250" s="1" t="s">
        <v>4</v>
      </c>
      <c r="Q250" s="1" t="s">
        <v>4</v>
      </c>
      <c r="R250" s="1">
        <v>6.0000000000006048</v>
      </c>
      <c r="S250" s="1">
        <v>6.0000000000004938</v>
      </c>
      <c r="T250" s="1">
        <v>6.0000000000003828</v>
      </c>
      <c r="U250" s="1">
        <v>6.0000000000002496</v>
      </c>
      <c r="V250" s="1">
        <v>10.000000000000009</v>
      </c>
      <c r="W250" s="1">
        <v>9.999999999999897</v>
      </c>
      <c r="X250" s="1">
        <v>6.7809045067205753</v>
      </c>
      <c r="Y250" s="1">
        <v>6.9476535519159777</v>
      </c>
      <c r="Z250" s="1" t="s">
        <v>4</v>
      </c>
      <c r="AA250" s="1" t="s">
        <v>4</v>
      </c>
      <c r="AB250" s="1" t="s">
        <v>4</v>
      </c>
      <c r="AC250" s="1" t="s">
        <v>4</v>
      </c>
      <c r="AD250" s="1" t="s">
        <v>4</v>
      </c>
      <c r="AE250" s="1" t="s">
        <v>4</v>
      </c>
      <c r="AF250" s="1" t="s">
        <v>4</v>
      </c>
      <c r="AG250" s="1" t="s">
        <v>4</v>
      </c>
      <c r="AH250" s="1" t="s">
        <v>4</v>
      </c>
      <c r="AI250" s="1" t="s">
        <v>4</v>
      </c>
      <c r="AJ250" s="1" t="s">
        <v>4</v>
      </c>
      <c r="AK250" s="1" t="s">
        <v>4</v>
      </c>
    </row>
    <row r="251" spans="1:37">
      <c r="A251" t="s">
        <v>335</v>
      </c>
      <c r="B251" s="2">
        <v>911</v>
      </c>
      <c r="C251" t="s">
        <v>336</v>
      </c>
      <c r="D251" s="2">
        <v>2009</v>
      </c>
      <c r="E251" s="1" t="s">
        <v>4</v>
      </c>
      <c r="F251" s="1" t="s">
        <v>4</v>
      </c>
      <c r="G251" s="1" t="s">
        <v>4</v>
      </c>
      <c r="H251" s="1" t="s">
        <v>4</v>
      </c>
      <c r="I251" s="1" t="s">
        <v>4</v>
      </c>
      <c r="J251" s="1" t="s">
        <v>4</v>
      </c>
      <c r="K251" s="1" t="s">
        <v>4</v>
      </c>
      <c r="L251" s="1" t="s">
        <v>4</v>
      </c>
      <c r="M251" s="1" t="s">
        <v>4</v>
      </c>
      <c r="N251" s="1" t="s">
        <v>4</v>
      </c>
      <c r="O251" s="1" t="s">
        <v>4</v>
      </c>
      <c r="P251" s="1" t="s">
        <v>4</v>
      </c>
      <c r="Q251" s="1" t="s">
        <v>4</v>
      </c>
      <c r="R251" s="1" t="s">
        <v>4</v>
      </c>
      <c r="S251" s="1">
        <v>5.4999999999998384</v>
      </c>
      <c r="T251" s="1">
        <v>5.4999999999997717</v>
      </c>
      <c r="U251" s="1">
        <v>6.0000000000002496</v>
      </c>
      <c r="V251" s="1">
        <v>8.0000000000001634</v>
      </c>
      <c r="W251" s="1">
        <v>8.0000000000006288</v>
      </c>
      <c r="X251" s="1">
        <v>-15.600000000000025</v>
      </c>
      <c r="Y251" s="1">
        <v>-14.150111949137113</v>
      </c>
      <c r="Z251" s="1">
        <v>-14.149988638616973</v>
      </c>
      <c r="AA251" s="1" t="s">
        <v>4</v>
      </c>
      <c r="AB251" s="1" t="s">
        <v>4</v>
      </c>
      <c r="AC251" s="1" t="s">
        <v>4</v>
      </c>
      <c r="AD251" s="1" t="s">
        <v>4</v>
      </c>
      <c r="AE251" s="1" t="s">
        <v>4</v>
      </c>
      <c r="AF251" s="1" t="s">
        <v>4</v>
      </c>
      <c r="AG251" s="1" t="s">
        <v>4</v>
      </c>
      <c r="AH251" s="1" t="s">
        <v>4</v>
      </c>
      <c r="AI251" s="1" t="s">
        <v>4</v>
      </c>
      <c r="AJ251" s="1" t="s">
        <v>4</v>
      </c>
      <c r="AK251" s="1" t="s">
        <v>4</v>
      </c>
    </row>
    <row r="252" spans="1:37">
      <c r="A252" t="s">
        <v>335</v>
      </c>
      <c r="B252" s="2">
        <v>911</v>
      </c>
      <c r="C252" t="s">
        <v>336</v>
      </c>
      <c r="D252" s="2">
        <v>2010</v>
      </c>
      <c r="E252" s="1" t="s">
        <v>4</v>
      </c>
      <c r="F252" s="1" t="s">
        <v>4</v>
      </c>
      <c r="G252" s="1" t="s">
        <v>4</v>
      </c>
      <c r="H252" s="1" t="s">
        <v>4</v>
      </c>
      <c r="I252" s="1" t="s">
        <v>4</v>
      </c>
      <c r="J252" s="1" t="s">
        <v>4</v>
      </c>
      <c r="K252" s="1" t="s">
        <v>4</v>
      </c>
      <c r="L252" s="1" t="s">
        <v>4</v>
      </c>
      <c r="M252" s="1" t="s">
        <v>4</v>
      </c>
      <c r="N252" s="1" t="s">
        <v>4</v>
      </c>
      <c r="O252" s="1" t="s">
        <v>4</v>
      </c>
      <c r="P252" s="1" t="s">
        <v>4</v>
      </c>
      <c r="Q252" s="1" t="s">
        <v>4</v>
      </c>
      <c r="R252" s="1" t="s">
        <v>4</v>
      </c>
      <c r="S252" s="1" t="s">
        <v>4</v>
      </c>
      <c r="T252" s="1">
        <v>5.0000000000001155</v>
      </c>
      <c r="U252" s="1">
        <v>4.9999999999999156</v>
      </c>
      <c r="V252" s="1">
        <v>7.0000000000000062</v>
      </c>
      <c r="W252" s="1">
        <v>6.9999999999996732</v>
      </c>
      <c r="X252" s="1">
        <v>1.1999999999998678</v>
      </c>
      <c r="Y252" s="1">
        <v>4.0243217023415712</v>
      </c>
      <c r="Z252" s="1">
        <v>2.096365891691665</v>
      </c>
      <c r="AA252" s="1">
        <v>2.096263969008727</v>
      </c>
      <c r="AB252" s="1" t="s">
        <v>4</v>
      </c>
      <c r="AC252" s="1" t="s">
        <v>4</v>
      </c>
      <c r="AD252" s="1" t="s">
        <v>4</v>
      </c>
      <c r="AE252" s="1" t="s">
        <v>4</v>
      </c>
      <c r="AF252" s="1" t="s">
        <v>4</v>
      </c>
      <c r="AG252" s="1" t="s">
        <v>4</v>
      </c>
      <c r="AH252" s="1" t="s">
        <v>4</v>
      </c>
      <c r="AI252" s="1" t="s">
        <v>4</v>
      </c>
      <c r="AJ252" s="1" t="s">
        <v>4</v>
      </c>
      <c r="AK252" s="1" t="s">
        <v>4</v>
      </c>
    </row>
    <row r="253" spans="1:37">
      <c r="A253" t="s">
        <v>335</v>
      </c>
      <c r="B253" s="2">
        <v>911</v>
      </c>
      <c r="C253" t="s">
        <v>336</v>
      </c>
      <c r="D253" s="2">
        <v>2011</v>
      </c>
      <c r="E253" s="1" t="s">
        <v>4</v>
      </c>
      <c r="F253" s="1" t="s">
        <v>4</v>
      </c>
      <c r="G253" s="1" t="s">
        <v>4</v>
      </c>
      <c r="H253" s="1" t="s">
        <v>4</v>
      </c>
      <c r="I253" s="1" t="s">
        <v>4</v>
      </c>
      <c r="J253" s="1" t="s">
        <v>4</v>
      </c>
      <c r="K253" s="1" t="s">
        <v>4</v>
      </c>
      <c r="L253" s="1" t="s">
        <v>4</v>
      </c>
      <c r="M253" s="1" t="s">
        <v>4</v>
      </c>
      <c r="N253" s="1" t="s">
        <v>4</v>
      </c>
      <c r="O253" s="1" t="s">
        <v>4</v>
      </c>
      <c r="P253" s="1" t="s">
        <v>4</v>
      </c>
      <c r="Q253" s="1" t="s">
        <v>4</v>
      </c>
      <c r="R253" s="1" t="s">
        <v>4</v>
      </c>
      <c r="S253" s="1" t="s">
        <v>4</v>
      </c>
      <c r="T253" s="1" t="s">
        <v>4</v>
      </c>
      <c r="U253" s="1">
        <v>4.9999999999994493</v>
      </c>
      <c r="V253" s="1">
        <v>5.9999999999998277</v>
      </c>
      <c r="W253" s="1">
        <v>5.9999999999999609</v>
      </c>
      <c r="X253" s="1">
        <v>2.9999999999997362</v>
      </c>
      <c r="Y253" s="1">
        <v>4.5999999999999153</v>
      </c>
      <c r="Z253" s="1">
        <v>4.6057775551251012</v>
      </c>
      <c r="AA253" s="1">
        <v>4.5520990199279021</v>
      </c>
      <c r="AB253" s="1">
        <v>4.6996731743835118</v>
      </c>
      <c r="AC253" s="1" t="s">
        <v>4</v>
      </c>
      <c r="AD253" s="1" t="s">
        <v>4</v>
      </c>
      <c r="AE253" s="1" t="s">
        <v>4</v>
      </c>
      <c r="AF253" s="1" t="s">
        <v>4</v>
      </c>
      <c r="AG253" s="1" t="s">
        <v>4</v>
      </c>
      <c r="AH253" s="1" t="s">
        <v>4</v>
      </c>
      <c r="AI253" s="1" t="s">
        <v>4</v>
      </c>
      <c r="AJ253" s="1" t="s">
        <v>4</v>
      </c>
      <c r="AK253" s="1" t="s">
        <v>4</v>
      </c>
    </row>
    <row r="254" spans="1:37">
      <c r="A254" t="s">
        <v>335</v>
      </c>
      <c r="B254" s="2">
        <v>911</v>
      </c>
      <c r="C254" t="s">
        <v>336</v>
      </c>
      <c r="D254" s="2">
        <v>2012</v>
      </c>
      <c r="E254" s="1" t="s">
        <v>4</v>
      </c>
      <c r="F254" s="1" t="s">
        <v>4</v>
      </c>
      <c r="G254" s="1" t="s">
        <v>4</v>
      </c>
      <c r="H254" s="1" t="s">
        <v>4</v>
      </c>
      <c r="I254" s="1" t="s">
        <v>4</v>
      </c>
      <c r="J254" s="1" t="s">
        <v>4</v>
      </c>
      <c r="K254" s="1" t="s">
        <v>4</v>
      </c>
      <c r="L254" s="1" t="s">
        <v>4</v>
      </c>
      <c r="M254" s="1" t="s">
        <v>4</v>
      </c>
      <c r="N254" s="1" t="s">
        <v>4</v>
      </c>
      <c r="O254" s="1" t="s">
        <v>4</v>
      </c>
      <c r="P254" s="1" t="s">
        <v>4</v>
      </c>
      <c r="Q254" s="1" t="s">
        <v>4</v>
      </c>
      <c r="R254" s="1" t="s">
        <v>4</v>
      </c>
      <c r="S254" s="1" t="s">
        <v>4</v>
      </c>
      <c r="T254" s="1" t="s">
        <v>4</v>
      </c>
      <c r="U254" s="1" t="s">
        <v>4</v>
      </c>
      <c r="V254" s="1">
        <v>4.9999999999999822</v>
      </c>
      <c r="W254" s="1">
        <v>5.9999999999998055</v>
      </c>
      <c r="X254" s="1">
        <v>3.5000000000001252</v>
      </c>
      <c r="Y254" s="1">
        <v>4.3000000000001704</v>
      </c>
      <c r="Z254" s="1">
        <v>4.3004134204023936</v>
      </c>
      <c r="AA254" s="1">
        <v>3.9063837884629748</v>
      </c>
      <c r="AB254" s="1">
        <v>7.179705370645828</v>
      </c>
      <c r="AC254" s="1">
        <v>7.1343561439781045</v>
      </c>
      <c r="AD254" s="1" t="s">
        <v>4</v>
      </c>
      <c r="AE254" s="1" t="s">
        <v>4</v>
      </c>
      <c r="AF254" s="1" t="s">
        <v>4</v>
      </c>
      <c r="AG254" s="1" t="s">
        <v>4</v>
      </c>
      <c r="AH254" s="1" t="s">
        <v>4</v>
      </c>
      <c r="AI254" s="1" t="s">
        <v>4</v>
      </c>
      <c r="AJ254" s="1" t="s">
        <v>4</v>
      </c>
      <c r="AK254" s="1" t="s">
        <v>4</v>
      </c>
    </row>
    <row r="255" spans="1:37">
      <c r="A255" t="s">
        <v>335</v>
      </c>
      <c r="B255" s="2">
        <v>911</v>
      </c>
      <c r="C255" t="s">
        <v>336</v>
      </c>
      <c r="D255" s="2">
        <v>2013</v>
      </c>
      <c r="E255" s="1" t="s">
        <v>4</v>
      </c>
      <c r="F255" s="1" t="s">
        <v>4</v>
      </c>
      <c r="G255" s="1" t="s">
        <v>4</v>
      </c>
      <c r="H255" s="1" t="s">
        <v>4</v>
      </c>
      <c r="I255" s="1" t="s">
        <v>4</v>
      </c>
      <c r="J255" s="1" t="s">
        <v>4</v>
      </c>
      <c r="K255" s="1" t="s">
        <v>4</v>
      </c>
      <c r="L255" s="1" t="s">
        <v>4</v>
      </c>
      <c r="M255" s="1" t="s">
        <v>4</v>
      </c>
      <c r="N255" s="1" t="s">
        <v>4</v>
      </c>
      <c r="O255" s="1" t="s">
        <v>4</v>
      </c>
      <c r="P255" s="1" t="s">
        <v>4</v>
      </c>
      <c r="Q255" s="1" t="s">
        <v>4</v>
      </c>
      <c r="R255" s="1" t="s">
        <v>4</v>
      </c>
      <c r="S255" s="1" t="s">
        <v>4</v>
      </c>
      <c r="T255" s="1" t="s">
        <v>4</v>
      </c>
      <c r="U255" s="1" t="s">
        <v>4</v>
      </c>
      <c r="V255" s="1" t="s">
        <v>4</v>
      </c>
      <c r="W255" s="1">
        <v>6.000000000000183</v>
      </c>
      <c r="X255" s="1">
        <v>4.0000000000002034</v>
      </c>
      <c r="Y255" s="1">
        <v>4.1999999999998483</v>
      </c>
      <c r="Z255" s="1">
        <v>4.1999999999997817</v>
      </c>
      <c r="AA255" s="1">
        <v>4.0000000000000702</v>
      </c>
      <c r="AB255" s="1">
        <v>4.5999999999999819</v>
      </c>
      <c r="AC255" s="1">
        <v>3.4657646424414601</v>
      </c>
      <c r="AD255" s="1">
        <v>3.5326246754426194</v>
      </c>
      <c r="AE255" s="1" t="s">
        <v>4</v>
      </c>
      <c r="AF255" s="1" t="s">
        <v>4</v>
      </c>
      <c r="AG255" s="1" t="s">
        <v>4</v>
      </c>
      <c r="AH255" s="1" t="s">
        <v>4</v>
      </c>
      <c r="AI255" s="1" t="s">
        <v>4</v>
      </c>
      <c r="AJ255" s="1" t="s">
        <v>4</v>
      </c>
      <c r="AK255" s="1" t="s">
        <v>4</v>
      </c>
    </row>
    <row r="256" spans="1:37">
      <c r="A256" t="s">
        <v>335</v>
      </c>
      <c r="B256" s="2">
        <v>911</v>
      </c>
      <c r="C256" t="s">
        <v>336</v>
      </c>
      <c r="D256" s="2">
        <v>2014</v>
      </c>
      <c r="E256" s="1" t="s">
        <v>4</v>
      </c>
      <c r="F256" s="1" t="s">
        <v>4</v>
      </c>
      <c r="G256" s="1" t="s">
        <v>4</v>
      </c>
      <c r="H256" s="1" t="s">
        <v>4</v>
      </c>
      <c r="I256" s="1" t="s">
        <v>4</v>
      </c>
      <c r="J256" s="1" t="s">
        <v>4</v>
      </c>
      <c r="K256" s="1" t="s">
        <v>4</v>
      </c>
      <c r="L256" s="1" t="s">
        <v>4</v>
      </c>
      <c r="M256" s="1" t="s">
        <v>4</v>
      </c>
      <c r="N256" s="1" t="s">
        <v>4</v>
      </c>
      <c r="O256" s="1" t="s">
        <v>4</v>
      </c>
      <c r="P256" s="1" t="s">
        <v>4</v>
      </c>
      <c r="Q256" s="1" t="s">
        <v>4</v>
      </c>
      <c r="R256" s="1" t="s">
        <v>4</v>
      </c>
      <c r="S256" s="1" t="s">
        <v>4</v>
      </c>
      <c r="T256" s="1" t="s">
        <v>4</v>
      </c>
      <c r="U256" s="1" t="s">
        <v>4</v>
      </c>
      <c r="V256" s="1" t="s">
        <v>4</v>
      </c>
      <c r="W256" s="1" t="s">
        <v>4</v>
      </c>
      <c r="X256" s="1">
        <v>4.5000000000001483</v>
      </c>
      <c r="Y256" s="1">
        <v>4.0000000000001368</v>
      </c>
      <c r="Z256" s="1">
        <v>4.00000000000027</v>
      </c>
      <c r="AA256" s="1">
        <v>4.0000000000000924</v>
      </c>
      <c r="AB256" s="1">
        <v>4.8000000000000709</v>
      </c>
      <c r="AC256" s="1">
        <v>3.1827201184907894</v>
      </c>
      <c r="AD256" s="1">
        <v>3.4312939627939132</v>
      </c>
      <c r="AE256" s="1">
        <v>3.6055153906650483</v>
      </c>
      <c r="AF256" s="1" t="s">
        <v>4</v>
      </c>
      <c r="AG256" s="1" t="s">
        <v>4</v>
      </c>
      <c r="AH256" s="1" t="s">
        <v>4</v>
      </c>
      <c r="AI256" s="1" t="s">
        <v>4</v>
      </c>
      <c r="AJ256" s="1" t="s">
        <v>4</v>
      </c>
      <c r="AK256" s="1" t="s">
        <v>4</v>
      </c>
    </row>
    <row r="257" spans="1:37">
      <c r="A257" t="s">
        <v>335</v>
      </c>
      <c r="B257" s="2">
        <v>911</v>
      </c>
      <c r="C257" t="s">
        <v>336</v>
      </c>
      <c r="D257" s="2">
        <v>2015</v>
      </c>
      <c r="E257" s="1" t="s">
        <v>4</v>
      </c>
      <c r="F257" s="1" t="s">
        <v>4</v>
      </c>
      <c r="G257" s="1" t="s">
        <v>4</v>
      </c>
      <c r="H257" s="1" t="s">
        <v>4</v>
      </c>
      <c r="I257" s="1" t="s">
        <v>4</v>
      </c>
      <c r="J257" s="1" t="s">
        <v>4</v>
      </c>
      <c r="K257" s="1" t="s">
        <v>4</v>
      </c>
      <c r="L257" s="1" t="s">
        <v>4</v>
      </c>
      <c r="M257" s="1" t="s">
        <v>4</v>
      </c>
      <c r="N257" s="1" t="s">
        <v>4</v>
      </c>
      <c r="O257" s="1" t="s">
        <v>4</v>
      </c>
      <c r="P257" s="1" t="s">
        <v>4</v>
      </c>
      <c r="Q257" s="1" t="s">
        <v>4</v>
      </c>
      <c r="R257" s="1" t="s">
        <v>4</v>
      </c>
      <c r="S257" s="1" t="s">
        <v>4</v>
      </c>
      <c r="T257" s="1" t="s">
        <v>4</v>
      </c>
      <c r="U257" s="1" t="s">
        <v>4</v>
      </c>
      <c r="V257" s="1" t="s">
        <v>4</v>
      </c>
      <c r="W257" s="1" t="s">
        <v>4</v>
      </c>
      <c r="X257" s="1" t="s">
        <v>4</v>
      </c>
      <c r="Y257" s="1">
        <v>4.0000000000001368</v>
      </c>
      <c r="Z257" s="1">
        <v>3.9999999999997815</v>
      </c>
      <c r="AA257" s="1">
        <v>3.9999999999998259</v>
      </c>
      <c r="AB257" s="1">
        <v>5.5018836807978477</v>
      </c>
      <c r="AC257" s="1">
        <v>3.5000000000001696</v>
      </c>
      <c r="AD257" s="1">
        <v>2.4642176056058895</v>
      </c>
      <c r="AE257" s="1">
        <v>3.0155753025369991</v>
      </c>
      <c r="AF257" s="1">
        <v>3.2539688562534641</v>
      </c>
      <c r="AG257" s="1" t="s">
        <v>4</v>
      </c>
      <c r="AH257" s="1" t="s">
        <v>4</v>
      </c>
      <c r="AI257" s="1" t="s">
        <v>4</v>
      </c>
      <c r="AJ257" s="1" t="s">
        <v>4</v>
      </c>
      <c r="AK257" s="1" t="s">
        <v>4</v>
      </c>
    </row>
    <row r="258" spans="1:37">
      <c r="A258" t="s">
        <v>335</v>
      </c>
      <c r="B258" s="2">
        <v>911</v>
      </c>
      <c r="C258" t="s">
        <v>336</v>
      </c>
      <c r="D258" s="2">
        <v>2016</v>
      </c>
      <c r="E258" s="1" t="s">
        <v>4</v>
      </c>
      <c r="F258" s="1" t="s">
        <v>4</v>
      </c>
      <c r="G258" s="1" t="s">
        <v>4</v>
      </c>
      <c r="H258" s="1" t="s">
        <v>4</v>
      </c>
      <c r="I258" s="1" t="s">
        <v>4</v>
      </c>
      <c r="J258" s="1" t="s">
        <v>4</v>
      </c>
      <c r="K258" s="1" t="s">
        <v>4</v>
      </c>
      <c r="L258" s="1" t="s">
        <v>4</v>
      </c>
      <c r="M258" s="1" t="s">
        <v>4</v>
      </c>
      <c r="N258" s="1" t="s">
        <v>4</v>
      </c>
      <c r="O258" s="1" t="s">
        <v>4</v>
      </c>
      <c r="P258" s="1" t="s">
        <v>4</v>
      </c>
      <c r="Q258" s="1" t="s">
        <v>4</v>
      </c>
      <c r="R258" s="1" t="s">
        <v>4</v>
      </c>
      <c r="S258" s="1" t="s">
        <v>4</v>
      </c>
      <c r="T258" s="1" t="s">
        <v>4</v>
      </c>
      <c r="U258" s="1" t="s">
        <v>4</v>
      </c>
      <c r="V258" s="1" t="s">
        <v>4</v>
      </c>
      <c r="W258" s="1" t="s">
        <v>4</v>
      </c>
      <c r="X258" s="1" t="s">
        <v>4</v>
      </c>
      <c r="Y258" s="1" t="s">
        <v>4</v>
      </c>
      <c r="Z258" s="1">
        <v>4.0000000000002034</v>
      </c>
      <c r="AA258" s="1">
        <v>4.0000000000000702</v>
      </c>
      <c r="AB258" s="1">
        <v>5.5360042999300196</v>
      </c>
      <c r="AC258" s="1">
        <v>3.6999999999998145</v>
      </c>
      <c r="AD258" s="1">
        <v>2.1667014592611888</v>
      </c>
      <c r="AE258" s="1">
        <v>3.2332870139791359</v>
      </c>
      <c r="AF258" s="1">
        <v>0.18913151733574995</v>
      </c>
      <c r="AG258" s="1">
        <v>0.26112121060246629</v>
      </c>
      <c r="AH258" s="1" t="s">
        <v>4</v>
      </c>
      <c r="AI258" s="1" t="s">
        <v>4</v>
      </c>
      <c r="AJ258" s="1" t="s">
        <v>4</v>
      </c>
      <c r="AK258" s="1" t="s">
        <v>4</v>
      </c>
    </row>
    <row r="259" spans="1:37">
      <c r="A259" t="s">
        <v>335</v>
      </c>
      <c r="B259" s="2">
        <v>911</v>
      </c>
      <c r="C259" t="s">
        <v>336</v>
      </c>
      <c r="D259" s="2">
        <v>2017</v>
      </c>
      <c r="E259" s="1" t="s">
        <v>4</v>
      </c>
      <c r="F259" s="1" t="s">
        <v>4</v>
      </c>
      <c r="G259" s="1" t="s">
        <v>4</v>
      </c>
      <c r="H259" s="1" t="s">
        <v>4</v>
      </c>
      <c r="I259" s="1" t="s">
        <v>4</v>
      </c>
      <c r="J259" s="1" t="s">
        <v>4</v>
      </c>
      <c r="K259" s="1" t="s">
        <v>4</v>
      </c>
      <c r="L259" s="1" t="s">
        <v>4</v>
      </c>
      <c r="M259" s="1" t="s">
        <v>4</v>
      </c>
      <c r="N259" s="1" t="s">
        <v>4</v>
      </c>
      <c r="O259" s="1" t="s">
        <v>4</v>
      </c>
      <c r="P259" s="1" t="s">
        <v>4</v>
      </c>
      <c r="Q259" s="1" t="s">
        <v>4</v>
      </c>
      <c r="R259" s="1" t="s">
        <v>4</v>
      </c>
      <c r="S259" s="1" t="s">
        <v>4</v>
      </c>
      <c r="T259" s="1" t="s">
        <v>4</v>
      </c>
      <c r="U259" s="1" t="s">
        <v>4</v>
      </c>
      <c r="V259" s="1" t="s">
        <v>4</v>
      </c>
      <c r="W259" s="1" t="s">
        <v>4</v>
      </c>
      <c r="X259" s="1" t="s">
        <v>4</v>
      </c>
      <c r="Y259" s="1" t="s">
        <v>4</v>
      </c>
      <c r="Z259" s="1" t="s">
        <v>4</v>
      </c>
      <c r="AA259" s="1">
        <v>3.9999999999998925</v>
      </c>
      <c r="AB259" s="1">
        <v>5.4999999999999494</v>
      </c>
      <c r="AC259" s="1">
        <v>4.1000000000001258</v>
      </c>
      <c r="AD259" s="1">
        <v>2.7500000000001634</v>
      </c>
      <c r="AE259" s="1">
        <v>3.4000000000000696</v>
      </c>
      <c r="AF259" s="1">
        <v>3.5465164503164504</v>
      </c>
      <c r="AG259" s="1">
        <v>7.4785644509218763</v>
      </c>
      <c r="AH259" s="1">
        <v>7.5185333467447935</v>
      </c>
      <c r="AI259" s="1" t="s">
        <v>4</v>
      </c>
      <c r="AJ259" s="1" t="s">
        <v>4</v>
      </c>
      <c r="AK259" s="1" t="s">
        <v>4</v>
      </c>
    </row>
    <row r="260" spans="1:37">
      <c r="A260" t="s">
        <v>335</v>
      </c>
      <c r="B260" s="2">
        <v>911</v>
      </c>
      <c r="C260" t="s">
        <v>336</v>
      </c>
      <c r="D260" s="2">
        <v>2018</v>
      </c>
      <c r="E260" s="1" t="s">
        <v>4</v>
      </c>
      <c r="F260" s="1" t="s">
        <v>4</v>
      </c>
      <c r="G260" s="1" t="s">
        <v>4</v>
      </c>
      <c r="H260" s="1" t="s">
        <v>4</v>
      </c>
      <c r="I260" s="1" t="s">
        <v>4</v>
      </c>
      <c r="J260" s="1" t="s">
        <v>4</v>
      </c>
      <c r="K260" s="1" t="s">
        <v>4</v>
      </c>
      <c r="L260" s="1" t="s">
        <v>4</v>
      </c>
      <c r="M260" s="1" t="s">
        <v>4</v>
      </c>
      <c r="N260" s="1" t="s">
        <v>4</v>
      </c>
      <c r="O260" s="1" t="s">
        <v>4</v>
      </c>
      <c r="P260" s="1" t="s">
        <v>4</v>
      </c>
      <c r="Q260" s="1" t="s">
        <v>4</v>
      </c>
      <c r="R260" s="1" t="s">
        <v>4</v>
      </c>
      <c r="S260" s="1" t="s">
        <v>4</v>
      </c>
      <c r="T260" s="1" t="s">
        <v>4</v>
      </c>
      <c r="U260" s="1" t="s">
        <v>4</v>
      </c>
      <c r="V260" s="1" t="s">
        <v>4</v>
      </c>
      <c r="W260" s="1" t="s">
        <v>4</v>
      </c>
      <c r="X260" s="1" t="s">
        <v>4</v>
      </c>
      <c r="Y260" s="1" t="s">
        <v>4</v>
      </c>
      <c r="Z260" s="1" t="s">
        <v>4</v>
      </c>
      <c r="AA260" s="1" t="s">
        <v>4</v>
      </c>
      <c r="AB260" s="1">
        <v>5.4999999999998828</v>
      </c>
      <c r="AC260" s="1">
        <v>4.2999999999999039</v>
      </c>
      <c r="AD260" s="1">
        <v>2.999999999999825</v>
      </c>
      <c r="AE260" s="1">
        <v>3.7000000000000366</v>
      </c>
      <c r="AF260" s="1">
        <v>2.9000000000000137</v>
      </c>
      <c r="AG260" s="1">
        <v>5.9692441283372588</v>
      </c>
      <c r="AH260" s="1">
        <v>5.240094482840818</v>
      </c>
      <c r="AI260" s="1">
        <v>5.2248192987228936</v>
      </c>
      <c r="AJ260" s="1" t="s">
        <v>4</v>
      </c>
      <c r="AK260" s="1" t="s">
        <v>4</v>
      </c>
    </row>
    <row r="261" spans="1:37">
      <c r="A261" t="s">
        <v>335</v>
      </c>
      <c r="B261" s="2">
        <v>911</v>
      </c>
      <c r="C261" t="s">
        <v>336</v>
      </c>
      <c r="D261" s="2">
        <v>2019</v>
      </c>
      <c r="E261" s="1" t="s">
        <v>4</v>
      </c>
      <c r="F261" s="1" t="s">
        <v>4</v>
      </c>
      <c r="G261" s="1" t="s">
        <v>4</v>
      </c>
      <c r="H261" s="1" t="s">
        <v>4</v>
      </c>
      <c r="I261" s="1" t="s">
        <v>4</v>
      </c>
      <c r="J261" s="1" t="s">
        <v>4</v>
      </c>
      <c r="K261" s="1" t="s">
        <v>4</v>
      </c>
      <c r="L261" s="1" t="s">
        <v>4</v>
      </c>
      <c r="M261" s="1" t="s">
        <v>4</v>
      </c>
      <c r="N261" s="1" t="s">
        <v>4</v>
      </c>
      <c r="O261" s="1" t="s">
        <v>4</v>
      </c>
      <c r="P261" s="1" t="s">
        <v>4</v>
      </c>
      <c r="Q261" s="1" t="s">
        <v>4</v>
      </c>
      <c r="R261" s="1" t="s">
        <v>4</v>
      </c>
      <c r="S261" s="1" t="s">
        <v>4</v>
      </c>
      <c r="T261" s="1" t="s">
        <v>4</v>
      </c>
      <c r="U261" s="1" t="s">
        <v>4</v>
      </c>
      <c r="V261" s="1" t="s">
        <v>4</v>
      </c>
      <c r="W261" s="1" t="s">
        <v>4</v>
      </c>
      <c r="X261" s="1" t="s">
        <v>4</v>
      </c>
      <c r="Y261" s="1" t="s">
        <v>4</v>
      </c>
      <c r="Z261" s="1" t="s">
        <v>4</v>
      </c>
      <c r="AA261" s="1" t="s">
        <v>4</v>
      </c>
      <c r="AB261" s="1" t="s">
        <v>4</v>
      </c>
      <c r="AC261" s="1">
        <v>4.4999999999999263</v>
      </c>
      <c r="AD261" s="1">
        <v>3.5000000000000364</v>
      </c>
      <c r="AE261" s="1">
        <v>3.9999999999998259</v>
      </c>
      <c r="AF261" s="1">
        <v>3.0000000000000249</v>
      </c>
      <c r="AG261" s="1">
        <v>4.7999999999998932</v>
      </c>
      <c r="AH261" s="1">
        <v>6.000000000000183</v>
      </c>
      <c r="AI261" s="1">
        <v>7.5821291815084679</v>
      </c>
      <c r="AJ261" s="1">
        <v>7.6313393013969222</v>
      </c>
      <c r="AK261" s="1" t="s">
        <v>4</v>
      </c>
    </row>
    <row r="262" spans="1:37">
      <c r="A262" t="s">
        <v>335</v>
      </c>
      <c r="B262" s="2">
        <v>911</v>
      </c>
      <c r="C262" t="s">
        <v>336</v>
      </c>
      <c r="D262" s="2">
        <v>2020</v>
      </c>
      <c r="E262" s="1" t="s">
        <v>4</v>
      </c>
      <c r="F262" s="1" t="s">
        <v>4</v>
      </c>
      <c r="G262" s="1" t="s">
        <v>4</v>
      </c>
      <c r="H262" s="1" t="s">
        <v>4</v>
      </c>
      <c r="I262" s="1" t="s">
        <v>4</v>
      </c>
      <c r="J262" s="1" t="s">
        <v>4</v>
      </c>
      <c r="K262" s="1" t="s">
        <v>4</v>
      </c>
      <c r="L262" s="1" t="s">
        <v>4</v>
      </c>
      <c r="M262" s="1" t="s">
        <v>4</v>
      </c>
      <c r="N262" s="1" t="s">
        <v>4</v>
      </c>
      <c r="O262" s="1" t="s">
        <v>4</v>
      </c>
      <c r="P262" s="1" t="s">
        <v>4</v>
      </c>
      <c r="Q262" s="1" t="s">
        <v>4</v>
      </c>
      <c r="R262" s="1" t="s">
        <v>4</v>
      </c>
      <c r="S262" s="1" t="s">
        <v>4</v>
      </c>
      <c r="T262" s="1" t="s">
        <v>4</v>
      </c>
      <c r="U262" s="1" t="s">
        <v>4</v>
      </c>
      <c r="V262" s="1" t="s">
        <v>4</v>
      </c>
      <c r="W262" s="1" t="s">
        <v>4</v>
      </c>
      <c r="X262" s="1" t="s">
        <v>4</v>
      </c>
      <c r="Y262" s="1" t="s">
        <v>4</v>
      </c>
      <c r="Z262" s="1" t="s">
        <v>4</v>
      </c>
      <c r="AA262" s="1" t="s">
        <v>4</v>
      </c>
      <c r="AB262" s="1" t="s">
        <v>4</v>
      </c>
      <c r="AC262" s="1" t="s">
        <v>4</v>
      </c>
      <c r="AD262" s="1">
        <v>3.4999999999999698</v>
      </c>
      <c r="AE262" s="1">
        <v>4.0000000000000702</v>
      </c>
      <c r="AF262" s="1">
        <v>3.1000000000000583</v>
      </c>
      <c r="AG262" s="1">
        <v>4.5000000000000373</v>
      </c>
      <c r="AH262" s="1">
        <v>4.8000000000000043</v>
      </c>
      <c r="AI262" s="1">
        <v>-4.4545582165235746</v>
      </c>
      <c r="AJ262" s="1">
        <v>-7.3534385404671943</v>
      </c>
      <c r="AK262" s="1">
        <v>-7.3953039466579611</v>
      </c>
    </row>
    <row r="263" spans="1:37">
      <c r="A263" t="s">
        <v>335</v>
      </c>
      <c r="B263" s="2">
        <v>911</v>
      </c>
      <c r="C263" t="s">
        <v>336</v>
      </c>
      <c r="D263" s="2">
        <v>2021</v>
      </c>
      <c r="E263" s="1" t="s">
        <v>4</v>
      </c>
      <c r="F263" s="1" t="s">
        <v>4</v>
      </c>
      <c r="G263" s="1" t="s">
        <v>4</v>
      </c>
      <c r="H263" s="1" t="s">
        <v>4</v>
      </c>
      <c r="I263" s="1" t="s">
        <v>4</v>
      </c>
      <c r="J263" s="1" t="s">
        <v>4</v>
      </c>
      <c r="K263" s="1" t="s">
        <v>4</v>
      </c>
      <c r="L263" s="1" t="s">
        <v>4</v>
      </c>
      <c r="M263" s="1" t="s">
        <v>4</v>
      </c>
      <c r="N263" s="1" t="s">
        <v>4</v>
      </c>
      <c r="O263" s="1" t="s">
        <v>4</v>
      </c>
      <c r="P263" s="1" t="s">
        <v>4</v>
      </c>
      <c r="Q263" s="1" t="s">
        <v>4</v>
      </c>
      <c r="R263" s="1" t="s">
        <v>4</v>
      </c>
      <c r="S263" s="1" t="s">
        <v>4</v>
      </c>
      <c r="T263" s="1" t="s">
        <v>4</v>
      </c>
      <c r="U263" s="1" t="s">
        <v>4</v>
      </c>
      <c r="V263" s="1" t="s">
        <v>4</v>
      </c>
      <c r="W263" s="1" t="s">
        <v>4</v>
      </c>
      <c r="X263" s="1" t="s">
        <v>4</v>
      </c>
      <c r="Y263" s="1" t="s">
        <v>4</v>
      </c>
      <c r="Z263" s="1" t="s">
        <v>4</v>
      </c>
      <c r="AA263" s="1" t="s">
        <v>4</v>
      </c>
      <c r="AB263" s="1" t="s">
        <v>4</v>
      </c>
      <c r="AC263" s="1" t="s">
        <v>4</v>
      </c>
      <c r="AD263" s="1" t="s">
        <v>4</v>
      </c>
      <c r="AE263" s="1">
        <v>4.000000000000159</v>
      </c>
      <c r="AF263" s="1">
        <v>3.4000000000000918</v>
      </c>
      <c r="AG263" s="1">
        <v>4.4999999999999263</v>
      </c>
      <c r="AH263" s="1">
        <v>4.5000000000000595</v>
      </c>
      <c r="AI263" s="1">
        <v>3.5494526600507337</v>
      </c>
      <c r="AJ263" s="1">
        <v>6.4608154902323411</v>
      </c>
      <c r="AK263" s="1">
        <v>5.658840358126116</v>
      </c>
    </row>
    <row r="264" spans="1:37">
      <c r="A264" t="s">
        <v>335</v>
      </c>
      <c r="B264" s="2">
        <v>911</v>
      </c>
      <c r="C264" t="s">
        <v>336</v>
      </c>
      <c r="D264" s="2">
        <v>2022</v>
      </c>
      <c r="E264" s="1" t="s">
        <v>4</v>
      </c>
      <c r="F264" s="1" t="s">
        <v>4</v>
      </c>
      <c r="G264" s="1" t="s">
        <v>4</v>
      </c>
      <c r="H264" s="1" t="s">
        <v>4</v>
      </c>
      <c r="I264" s="1" t="s">
        <v>4</v>
      </c>
      <c r="J264" s="1" t="s">
        <v>4</v>
      </c>
      <c r="K264" s="1" t="s">
        <v>4</v>
      </c>
      <c r="L264" s="1" t="s">
        <v>4</v>
      </c>
      <c r="M264" s="1" t="s">
        <v>4</v>
      </c>
      <c r="N264" s="1" t="s">
        <v>4</v>
      </c>
      <c r="O264" s="1" t="s">
        <v>4</v>
      </c>
      <c r="P264" s="1" t="s">
        <v>4</v>
      </c>
      <c r="Q264" s="1" t="s">
        <v>4</v>
      </c>
      <c r="R264" s="1" t="s">
        <v>4</v>
      </c>
      <c r="S264" s="1" t="s">
        <v>4</v>
      </c>
      <c r="T264" s="1" t="s">
        <v>4</v>
      </c>
      <c r="U264" s="1" t="s">
        <v>4</v>
      </c>
      <c r="V264" s="1" t="s">
        <v>4</v>
      </c>
      <c r="W264" s="1" t="s">
        <v>4</v>
      </c>
      <c r="X264" s="1" t="s">
        <v>4</v>
      </c>
      <c r="Y264" s="1" t="s">
        <v>4</v>
      </c>
      <c r="Z264" s="1" t="s">
        <v>4</v>
      </c>
      <c r="AA264" s="1" t="s">
        <v>4</v>
      </c>
      <c r="AB264" s="1" t="s">
        <v>4</v>
      </c>
      <c r="AC264" s="1" t="s">
        <v>4</v>
      </c>
      <c r="AD264" s="1" t="s">
        <v>4</v>
      </c>
      <c r="AE264" s="1" t="s">
        <v>4</v>
      </c>
      <c r="AF264" s="1">
        <v>4.0000000000000036</v>
      </c>
      <c r="AG264" s="1">
        <v>4.5000000000001483</v>
      </c>
      <c r="AH264" s="1">
        <v>4.4999999999999707</v>
      </c>
      <c r="AI264" s="1">
        <v>5.0399999999998224</v>
      </c>
      <c r="AJ264" s="1">
        <v>4.5430212443523743</v>
      </c>
      <c r="AK264" s="1">
        <v>6.9792092385008164</v>
      </c>
    </row>
    <row r="265" spans="1:37">
      <c r="A265" t="s">
        <v>335</v>
      </c>
      <c r="B265" s="2">
        <v>911</v>
      </c>
      <c r="C265" t="s">
        <v>336</v>
      </c>
      <c r="D265" s="2">
        <v>2023</v>
      </c>
      <c r="E265" s="1" t="s">
        <v>4</v>
      </c>
      <c r="F265" s="1" t="s">
        <v>4</v>
      </c>
      <c r="G265" s="1" t="s">
        <v>4</v>
      </c>
      <c r="H265" s="1" t="s">
        <v>4</v>
      </c>
      <c r="I265" s="1" t="s">
        <v>4</v>
      </c>
      <c r="J265" s="1" t="s">
        <v>4</v>
      </c>
      <c r="K265" s="1" t="s">
        <v>4</v>
      </c>
      <c r="L265" s="1" t="s">
        <v>4</v>
      </c>
      <c r="M265" s="1" t="s">
        <v>4</v>
      </c>
      <c r="N265" s="1" t="s">
        <v>4</v>
      </c>
      <c r="O265" s="1" t="s">
        <v>4</v>
      </c>
      <c r="P265" s="1" t="s">
        <v>4</v>
      </c>
      <c r="Q265" s="1" t="s">
        <v>4</v>
      </c>
      <c r="R265" s="1" t="s">
        <v>4</v>
      </c>
      <c r="S265" s="1" t="s">
        <v>4</v>
      </c>
      <c r="T265" s="1" t="s">
        <v>4</v>
      </c>
      <c r="U265" s="1" t="s">
        <v>4</v>
      </c>
      <c r="V265" s="1" t="s">
        <v>4</v>
      </c>
      <c r="W265" s="1" t="s">
        <v>4</v>
      </c>
      <c r="X265" s="1" t="s">
        <v>4</v>
      </c>
      <c r="Y265" s="1" t="s">
        <v>4</v>
      </c>
      <c r="Z265" s="1" t="s">
        <v>4</v>
      </c>
      <c r="AA265" s="1" t="s">
        <v>4</v>
      </c>
      <c r="AB265" s="1" t="s">
        <v>4</v>
      </c>
      <c r="AC265" s="1" t="s">
        <v>4</v>
      </c>
      <c r="AD265" s="1" t="s">
        <v>4</v>
      </c>
      <c r="AE265" s="1" t="s">
        <v>4</v>
      </c>
      <c r="AF265" s="1" t="s">
        <v>4</v>
      </c>
      <c r="AG265" s="1">
        <v>4.4999999999999041</v>
      </c>
      <c r="AH265" s="1">
        <v>4.4999999999999263</v>
      </c>
      <c r="AI265" s="1">
        <v>4.8399999999999777</v>
      </c>
      <c r="AJ265" s="1">
        <v>4.3999999999999817</v>
      </c>
      <c r="AK265" s="1">
        <v>3.5227619846755376</v>
      </c>
    </row>
    <row r="266" spans="1:37">
      <c r="A266" t="s">
        <v>99</v>
      </c>
      <c r="B266" s="2">
        <v>311</v>
      </c>
      <c r="C266" t="s">
        <v>100</v>
      </c>
      <c r="D266" s="2">
        <v>1991</v>
      </c>
      <c r="E266" s="1">
        <v>5.0928417564426232</v>
      </c>
      <c r="F266" s="1">
        <v>5.8682092751712656</v>
      </c>
      <c r="G266" s="1">
        <v>1.5725284069118217</v>
      </c>
      <c r="H266" s="1">
        <v>1.600000062507001</v>
      </c>
      <c r="I266" s="1" t="s">
        <v>4</v>
      </c>
      <c r="J266" s="1" t="s">
        <v>4</v>
      </c>
      <c r="K266" s="1" t="s">
        <v>4</v>
      </c>
      <c r="L266" s="1" t="s">
        <v>4</v>
      </c>
      <c r="M266" s="1" t="s">
        <v>4</v>
      </c>
      <c r="N266" s="1" t="s">
        <v>4</v>
      </c>
      <c r="O266" s="1" t="s">
        <v>4</v>
      </c>
      <c r="P266" s="1" t="s">
        <v>4</v>
      </c>
      <c r="Q266" s="1" t="s">
        <v>4</v>
      </c>
      <c r="R266" s="1" t="s">
        <v>4</v>
      </c>
      <c r="S266" s="1" t="s">
        <v>4</v>
      </c>
      <c r="T266" s="1" t="s">
        <v>4</v>
      </c>
      <c r="U266" s="1" t="s">
        <v>4</v>
      </c>
      <c r="V266" s="1" t="s">
        <v>4</v>
      </c>
      <c r="W266" s="1" t="s">
        <v>4</v>
      </c>
      <c r="X266" s="1" t="s">
        <v>4</v>
      </c>
      <c r="Y266" s="1" t="s">
        <v>4</v>
      </c>
      <c r="Z266" s="1" t="s">
        <v>4</v>
      </c>
      <c r="AA266" s="1" t="s">
        <v>4</v>
      </c>
      <c r="AB266" s="1" t="s">
        <v>4</v>
      </c>
      <c r="AC266" s="1" t="s">
        <v>4</v>
      </c>
      <c r="AD266" s="1" t="s">
        <v>4</v>
      </c>
      <c r="AE266" s="1" t="s">
        <v>4</v>
      </c>
      <c r="AF266" s="1" t="s">
        <v>4</v>
      </c>
      <c r="AG266" s="1" t="s">
        <v>4</v>
      </c>
      <c r="AH266" s="1" t="s">
        <v>4</v>
      </c>
      <c r="AI266" s="1" t="s">
        <v>4</v>
      </c>
      <c r="AJ266" s="1" t="s">
        <v>4</v>
      </c>
      <c r="AK266" s="1" t="s">
        <v>4</v>
      </c>
    </row>
    <row r="267" spans="1:37">
      <c r="A267" t="s">
        <v>99</v>
      </c>
      <c r="B267" s="2">
        <v>311</v>
      </c>
      <c r="C267" t="s">
        <v>100</v>
      </c>
      <c r="D267" s="2">
        <v>1992</v>
      </c>
      <c r="E267" s="1">
        <v>5.4305349471389208</v>
      </c>
      <c r="F267" s="1">
        <v>5.6060648022857595</v>
      </c>
      <c r="G267" s="1">
        <v>2.9802707162862596</v>
      </c>
      <c r="H267" s="1">
        <v>2.4999963470920372</v>
      </c>
      <c r="I267" s="1">
        <v>1.701072293436301</v>
      </c>
      <c r="J267" s="1" t="s">
        <v>4</v>
      </c>
      <c r="K267" s="1" t="s">
        <v>4</v>
      </c>
      <c r="L267" s="1" t="s">
        <v>4</v>
      </c>
      <c r="M267" s="1" t="s">
        <v>4</v>
      </c>
      <c r="N267" s="1" t="s">
        <v>4</v>
      </c>
      <c r="O267" s="1" t="s">
        <v>4</v>
      </c>
      <c r="P267" s="1" t="s">
        <v>4</v>
      </c>
      <c r="Q267" s="1" t="s">
        <v>4</v>
      </c>
      <c r="R267" s="1" t="s">
        <v>4</v>
      </c>
      <c r="S267" s="1" t="s">
        <v>4</v>
      </c>
      <c r="T267" s="1" t="s">
        <v>4</v>
      </c>
      <c r="U267" s="1" t="s">
        <v>4</v>
      </c>
      <c r="V267" s="1" t="s">
        <v>4</v>
      </c>
      <c r="W267" s="1" t="s">
        <v>4</v>
      </c>
      <c r="X267" s="1" t="s">
        <v>4</v>
      </c>
      <c r="Y267" s="1" t="s">
        <v>4</v>
      </c>
      <c r="Z267" s="1" t="s">
        <v>4</v>
      </c>
      <c r="AA267" s="1" t="s">
        <v>4</v>
      </c>
      <c r="AB267" s="1" t="s">
        <v>4</v>
      </c>
      <c r="AC267" s="1" t="s">
        <v>4</v>
      </c>
      <c r="AD267" s="1" t="s">
        <v>4</v>
      </c>
      <c r="AE267" s="1" t="s">
        <v>4</v>
      </c>
      <c r="AF267" s="1" t="s">
        <v>4</v>
      </c>
      <c r="AG267" s="1" t="s">
        <v>4</v>
      </c>
      <c r="AH267" s="1" t="s">
        <v>4</v>
      </c>
      <c r="AI267" s="1" t="s">
        <v>4</v>
      </c>
      <c r="AJ267" s="1" t="s">
        <v>4</v>
      </c>
      <c r="AK267" s="1" t="s">
        <v>4</v>
      </c>
    </row>
    <row r="268" spans="1:37">
      <c r="A268" t="s">
        <v>99</v>
      </c>
      <c r="B268" s="2">
        <v>311</v>
      </c>
      <c r="C268" t="s">
        <v>100</v>
      </c>
      <c r="D268" s="2">
        <v>1993</v>
      </c>
      <c r="E268" s="1">
        <v>5.6961955446661161</v>
      </c>
      <c r="F268" s="1">
        <v>5.0334705983588801</v>
      </c>
      <c r="G268" s="1">
        <v>3.608111816571169</v>
      </c>
      <c r="H268" s="1">
        <v>3.5999985594694861</v>
      </c>
      <c r="I268" s="1">
        <v>2.6476145444420895</v>
      </c>
      <c r="J268" s="1">
        <v>3.3605373488158286</v>
      </c>
      <c r="K268" s="1" t="s">
        <v>4</v>
      </c>
      <c r="L268" s="1" t="s">
        <v>4</v>
      </c>
      <c r="M268" s="1" t="s">
        <v>4</v>
      </c>
      <c r="N268" s="1" t="s">
        <v>4</v>
      </c>
      <c r="O268" s="1" t="s">
        <v>4</v>
      </c>
      <c r="P268" s="1" t="s">
        <v>4</v>
      </c>
      <c r="Q268" s="1" t="s">
        <v>4</v>
      </c>
      <c r="R268" s="1" t="s">
        <v>4</v>
      </c>
      <c r="S268" s="1" t="s">
        <v>4</v>
      </c>
      <c r="T268" s="1" t="s">
        <v>4</v>
      </c>
      <c r="U268" s="1" t="s">
        <v>4</v>
      </c>
      <c r="V268" s="1" t="s">
        <v>4</v>
      </c>
      <c r="W268" s="1" t="s">
        <v>4</v>
      </c>
      <c r="X268" s="1" t="s">
        <v>4</v>
      </c>
      <c r="Y268" s="1" t="s">
        <v>4</v>
      </c>
      <c r="Z268" s="1" t="s">
        <v>4</v>
      </c>
      <c r="AA268" s="1" t="s">
        <v>4</v>
      </c>
      <c r="AB268" s="1" t="s">
        <v>4</v>
      </c>
      <c r="AC268" s="1" t="s">
        <v>4</v>
      </c>
      <c r="AD268" s="1" t="s">
        <v>4</v>
      </c>
      <c r="AE268" s="1" t="s">
        <v>4</v>
      </c>
      <c r="AF268" s="1" t="s">
        <v>4</v>
      </c>
      <c r="AG268" s="1" t="s">
        <v>4</v>
      </c>
      <c r="AH268" s="1" t="s">
        <v>4</v>
      </c>
      <c r="AI268" s="1" t="s">
        <v>4</v>
      </c>
      <c r="AJ268" s="1" t="s">
        <v>4</v>
      </c>
      <c r="AK268" s="1" t="s">
        <v>4</v>
      </c>
    </row>
    <row r="269" spans="1:37">
      <c r="A269" t="s">
        <v>99</v>
      </c>
      <c r="B269" s="2">
        <v>311</v>
      </c>
      <c r="C269" t="s">
        <v>100</v>
      </c>
      <c r="D269" s="2">
        <v>1994</v>
      </c>
      <c r="E269" s="1">
        <v>5.8117372347169072</v>
      </c>
      <c r="F269" s="1">
        <v>4.8719416152688488</v>
      </c>
      <c r="G269" s="1">
        <v>3.6275731800151867</v>
      </c>
      <c r="H269" s="1">
        <v>3.6000013035689449</v>
      </c>
      <c r="I269" s="1">
        <v>2.9412364494515675</v>
      </c>
      <c r="J269" s="1">
        <v>4.2370208152289424</v>
      </c>
      <c r="K269" s="1">
        <v>4.799799951203565</v>
      </c>
      <c r="L269" s="1" t="s">
        <v>4</v>
      </c>
      <c r="M269" s="1" t="s">
        <v>4</v>
      </c>
      <c r="N269" s="1" t="s">
        <v>4</v>
      </c>
      <c r="O269" s="1" t="s">
        <v>4</v>
      </c>
      <c r="P269" s="1" t="s">
        <v>4</v>
      </c>
      <c r="Q269" s="1" t="s">
        <v>4</v>
      </c>
      <c r="R269" s="1" t="s">
        <v>4</v>
      </c>
      <c r="S269" s="1" t="s">
        <v>4</v>
      </c>
      <c r="T269" s="1" t="s">
        <v>4</v>
      </c>
      <c r="U269" s="1" t="s">
        <v>4</v>
      </c>
      <c r="V269" s="1" t="s">
        <v>4</v>
      </c>
      <c r="W269" s="1" t="s">
        <v>4</v>
      </c>
      <c r="X269" s="1" t="s">
        <v>4</v>
      </c>
      <c r="Y269" s="1" t="s">
        <v>4</v>
      </c>
      <c r="Z269" s="1" t="s">
        <v>4</v>
      </c>
      <c r="AA269" s="1" t="s">
        <v>4</v>
      </c>
      <c r="AB269" s="1" t="s">
        <v>4</v>
      </c>
      <c r="AC269" s="1" t="s">
        <v>4</v>
      </c>
      <c r="AD269" s="1" t="s">
        <v>4</v>
      </c>
      <c r="AE269" s="1" t="s">
        <v>4</v>
      </c>
      <c r="AF269" s="1" t="s">
        <v>4</v>
      </c>
      <c r="AG269" s="1" t="s">
        <v>4</v>
      </c>
      <c r="AH269" s="1" t="s">
        <v>4</v>
      </c>
      <c r="AI269" s="1" t="s">
        <v>4</v>
      </c>
      <c r="AJ269" s="1" t="s">
        <v>4</v>
      </c>
      <c r="AK269" s="1" t="s">
        <v>4</v>
      </c>
    </row>
    <row r="270" spans="1:37">
      <c r="A270" t="s">
        <v>99</v>
      </c>
      <c r="B270" s="2">
        <v>311</v>
      </c>
      <c r="C270" t="s">
        <v>100</v>
      </c>
      <c r="D270" s="2">
        <v>1995</v>
      </c>
      <c r="E270" s="1">
        <v>5.937346685444389</v>
      </c>
      <c r="F270" s="1">
        <v>4.9999967651882082</v>
      </c>
      <c r="G270" s="1">
        <v>3.6522691667694396</v>
      </c>
      <c r="H270" s="1">
        <v>3.7000024186769176</v>
      </c>
      <c r="I270" s="1">
        <v>2.9411286891349864</v>
      </c>
      <c r="J270" s="1">
        <v>3.3746994721738366</v>
      </c>
      <c r="K270" s="1">
        <v>-4.1981433335694041</v>
      </c>
      <c r="L270" s="1">
        <v>-4.1981368725412915</v>
      </c>
      <c r="M270" s="1" t="s">
        <v>4</v>
      </c>
      <c r="N270" s="1" t="s">
        <v>4</v>
      </c>
      <c r="O270" s="1" t="s">
        <v>4</v>
      </c>
      <c r="P270" s="1" t="s">
        <v>4</v>
      </c>
      <c r="Q270" s="1" t="s">
        <v>4</v>
      </c>
      <c r="R270" s="1" t="s">
        <v>4</v>
      </c>
      <c r="S270" s="1" t="s">
        <v>4</v>
      </c>
      <c r="T270" s="1" t="s">
        <v>4</v>
      </c>
      <c r="U270" s="1" t="s">
        <v>4</v>
      </c>
      <c r="V270" s="1" t="s">
        <v>4</v>
      </c>
      <c r="W270" s="1" t="s">
        <v>4</v>
      </c>
      <c r="X270" s="1" t="s">
        <v>4</v>
      </c>
      <c r="Y270" s="1" t="s">
        <v>4</v>
      </c>
      <c r="Z270" s="1" t="s">
        <v>4</v>
      </c>
      <c r="AA270" s="1" t="s">
        <v>4</v>
      </c>
      <c r="AB270" s="1" t="s">
        <v>4</v>
      </c>
      <c r="AC270" s="1" t="s">
        <v>4</v>
      </c>
      <c r="AD270" s="1" t="s">
        <v>4</v>
      </c>
      <c r="AE270" s="1" t="s">
        <v>4</v>
      </c>
      <c r="AF270" s="1" t="s">
        <v>4</v>
      </c>
      <c r="AG270" s="1" t="s">
        <v>4</v>
      </c>
      <c r="AH270" s="1" t="s">
        <v>4</v>
      </c>
      <c r="AI270" s="1" t="s">
        <v>4</v>
      </c>
      <c r="AJ270" s="1" t="s">
        <v>4</v>
      </c>
      <c r="AK270" s="1" t="s">
        <v>4</v>
      </c>
    </row>
    <row r="271" spans="1:37">
      <c r="A271" t="s">
        <v>99</v>
      </c>
      <c r="B271" s="2">
        <v>311</v>
      </c>
      <c r="C271" t="s">
        <v>100</v>
      </c>
      <c r="D271" s="2">
        <v>1996</v>
      </c>
      <c r="E271" s="1" t="s">
        <v>4</v>
      </c>
      <c r="F271" s="1">
        <v>4.9999963030719741</v>
      </c>
      <c r="G271" s="1">
        <v>3.6586770855469908</v>
      </c>
      <c r="H271" s="1">
        <v>3.7000021571133468</v>
      </c>
      <c r="I271" s="1">
        <v>2.9412593148534949</v>
      </c>
      <c r="J271" s="1">
        <v>3.3922753663024219</v>
      </c>
      <c r="K271" s="1">
        <v>5.0295512251741226</v>
      </c>
      <c r="L271" s="1">
        <v>5.0295512251741226</v>
      </c>
      <c r="M271" s="1">
        <v>5.1000033728931804</v>
      </c>
      <c r="N271" s="1" t="s">
        <v>4</v>
      </c>
      <c r="O271" s="1" t="s">
        <v>4</v>
      </c>
      <c r="P271" s="1" t="s">
        <v>4</v>
      </c>
      <c r="Q271" s="1" t="s">
        <v>4</v>
      </c>
      <c r="R271" s="1" t="s">
        <v>4</v>
      </c>
      <c r="S271" s="1" t="s">
        <v>4</v>
      </c>
      <c r="T271" s="1" t="s">
        <v>4</v>
      </c>
      <c r="U271" s="1" t="s">
        <v>4</v>
      </c>
      <c r="V271" s="1" t="s">
        <v>4</v>
      </c>
      <c r="W271" s="1" t="s">
        <v>4</v>
      </c>
      <c r="X271" s="1" t="s">
        <v>4</v>
      </c>
      <c r="Y271" s="1" t="s">
        <v>4</v>
      </c>
      <c r="Z271" s="1" t="s">
        <v>4</v>
      </c>
      <c r="AA271" s="1" t="s">
        <v>4</v>
      </c>
      <c r="AB271" s="1" t="s">
        <v>4</v>
      </c>
      <c r="AC271" s="1" t="s">
        <v>4</v>
      </c>
      <c r="AD271" s="1" t="s">
        <v>4</v>
      </c>
      <c r="AE271" s="1" t="s">
        <v>4</v>
      </c>
      <c r="AF271" s="1" t="s">
        <v>4</v>
      </c>
      <c r="AG271" s="1" t="s">
        <v>4</v>
      </c>
      <c r="AH271" s="1" t="s">
        <v>4</v>
      </c>
      <c r="AI271" s="1" t="s">
        <v>4</v>
      </c>
      <c r="AJ271" s="1" t="s">
        <v>4</v>
      </c>
      <c r="AK271" s="1" t="s">
        <v>4</v>
      </c>
    </row>
    <row r="272" spans="1:37">
      <c r="A272" t="s">
        <v>99</v>
      </c>
      <c r="B272" s="2">
        <v>311</v>
      </c>
      <c r="C272" t="s">
        <v>100</v>
      </c>
      <c r="D272" s="2">
        <v>1997</v>
      </c>
      <c r="E272" s="1" t="s">
        <v>4</v>
      </c>
      <c r="F272" s="1" t="s">
        <v>4</v>
      </c>
      <c r="G272" s="1">
        <v>3.6815835570934929</v>
      </c>
      <c r="H272" s="1">
        <v>3.6999979588548726</v>
      </c>
      <c r="I272" s="1">
        <v>2.9412160433117673</v>
      </c>
      <c r="J272" s="1">
        <v>2.9836293378887824</v>
      </c>
      <c r="K272" s="1">
        <v>1.8925146887119881</v>
      </c>
      <c r="L272" s="1">
        <v>1.8925146887119881</v>
      </c>
      <c r="M272" s="1">
        <v>3.3360630169597671</v>
      </c>
      <c r="N272" s="1">
        <v>3.3360630169597671</v>
      </c>
      <c r="O272" s="1" t="s">
        <v>4</v>
      </c>
      <c r="P272" s="1" t="s">
        <v>4</v>
      </c>
      <c r="Q272" s="1" t="s">
        <v>4</v>
      </c>
      <c r="R272" s="1" t="s">
        <v>4</v>
      </c>
      <c r="S272" s="1" t="s">
        <v>4</v>
      </c>
      <c r="T272" s="1" t="s">
        <v>4</v>
      </c>
      <c r="U272" s="1" t="s">
        <v>4</v>
      </c>
      <c r="V272" s="1" t="s">
        <v>4</v>
      </c>
      <c r="W272" s="1" t="s">
        <v>4</v>
      </c>
      <c r="X272" s="1" t="s">
        <v>4</v>
      </c>
      <c r="Y272" s="1" t="s">
        <v>4</v>
      </c>
      <c r="Z272" s="1" t="s">
        <v>4</v>
      </c>
      <c r="AA272" s="1" t="s">
        <v>4</v>
      </c>
      <c r="AB272" s="1" t="s">
        <v>4</v>
      </c>
      <c r="AC272" s="1" t="s">
        <v>4</v>
      </c>
      <c r="AD272" s="1" t="s">
        <v>4</v>
      </c>
      <c r="AE272" s="1" t="s">
        <v>4</v>
      </c>
      <c r="AF272" s="1" t="s">
        <v>4</v>
      </c>
      <c r="AG272" s="1" t="s">
        <v>4</v>
      </c>
      <c r="AH272" s="1" t="s">
        <v>4</v>
      </c>
      <c r="AI272" s="1" t="s">
        <v>4</v>
      </c>
      <c r="AJ272" s="1" t="s">
        <v>4</v>
      </c>
      <c r="AK272" s="1" t="s">
        <v>4</v>
      </c>
    </row>
    <row r="273" spans="1:37">
      <c r="A273" t="s">
        <v>99</v>
      </c>
      <c r="B273" s="2">
        <v>311</v>
      </c>
      <c r="C273" t="s">
        <v>100</v>
      </c>
      <c r="D273" s="2">
        <v>1998</v>
      </c>
      <c r="E273" s="1" t="s">
        <v>4</v>
      </c>
      <c r="F273" s="1" t="s">
        <v>4</v>
      </c>
      <c r="G273" s="1" t="s">
        <v>4</v>
      </c>
      <c r="H273" s="1">
        <v>3.7000041121534544</v>
      </c>
      <c r="I273" s="1">
        <v>3.2107255386504274</v>
      </c>
      <c r="J273" s="1">
        <v>2.5069804418061725</v>
      </c>
      <c r="K273" s="1">
        <v>1.881104140672174</v>
      </c>
      <c r="L273" s="1">
        <v>1.881104140672174</v>
      </c>
      <c r="M273" s="1">
        <v>3.8152776157479584</v>
      </c>
      <c r="N273" s="1">
        <v>3.8152776157479584</v>
      </c>
      <c r="O273" s="1">
        <v>3.8976578979824428</v>
      </c>
      <c r="P273" s="1" t="s">
        <v>4</v>
      </c>
      <c r="Q273" s="1" t="s">
        <v>4</v>
      </c>
      <c r="R273" s="1" t="s">
        <v>4</v>
      </c>
      <c r="S273" s="1" t="s">
        <v>4</v>
      </c>
      <c r="T273" s="1" t="s">
        <v>4</v>
      </c>
      <c r="U273" s="1" t="s">
        <v>4</v>
      </c>
      <c r="V273" s="1" t="s">
        <v>4</v>
      </c>
      <c r="W273" s="1" t="s">
        <v>4</v>
      </c>
      <c r="X273" s="1" t="s">
        <v>4</v>
      </c>
      <c r="Y273" s="1" t="s">
        <v>4</v>
      </c>
      <c r="Z273" s="1" t="s">
        <v>4</v>
      </c>
      <c r="AA273" s="1" t="s">
        <v>4</v>
      </c>
      <c r="AB273" s="1" t="s">
        <v>4</v>
      </c>
      <c r="AC273" s="1" t="s">
        <v>4</v>
      </c>
      <c r="AD273" s="1" t="s">
        <v>4</v>
      </c>
      <c r="AE273" s="1" t="s">
        <v>4</v>
      </c>
      <c r="AF273" s="1" t="s">
        <v>4</v>
      </c>
      <c r="AG273" s="1" t="s">
        <v>4</v>
      </c>
      <c r="AH273" s="1" t="s">
        <v>4</v>
      </c>
      <c r="AI273" s="1" t="s">
        <v>4</v>
      </c>
      <c r="AJ273" s="1" t="s">
        <v>4</v>
      </c>
      <c r="AK273" s="1" t="s">
        <v>4</v>
      </c>
    </row>
    <row r="274" spans="1:37">
      <c r="A274" t="s">
        <v>99</v>
      </c>
      <c r="B274" s="2">
        <v>311</v>
      </c>
      <c r="C274" t="s">
        <v>100</v>
      </c>
      <c r="D274" s="2">
        <v>1999</v>
      </c>
      <c r="E274" s="1" t="s">
        <v>4</v>
      </c>
      <c r="F274" s="1" t="s">
        <v>4</v>
      </c>
      <c r="G274" s="1" t="s">
        <v>4</v>
      </c>
      <c r="H274" s="1" t="s">
        <v>4</v>
      </c>
      <c r="I274" s="1">
        <v>3.210717633202953</v>
      </c>
      <c r="J274" s="1">
        <v>2.0208183272636404</v>
      </c>
      <c r="K274" s="1">
        <v>1.8437376537010053</v>
      </c>
      <c r="L274" s="1">
        <v>1.8437376537010053</v>
      </c>
      <c r="M274" s="1">
        <v>2.4790826614691008</v>
      </c>
      <c r="N274" s="1">
        <v>2.4790826614691008</v>
      </c>
      <c r="O274" s="1">
        <v>3.1960599801051925</v>
      </c>
      <c r="P274" s="1">
        <v>3.1960599801051925</v>
      </c>
      <c r="Q274" s="1" t="s">
        <v>4</v>
      </c>
      <c r="R274" s="1" t="s">
        <v>4</v>
      </c>
      <c r="S274" s="1" t="s">
        <v>4</v>
      </c>
      <c r="T274" s="1" t="s">
        <v>4</v>
      </c>
      <c r="U274" s="1" t="s">
        <v>4</v>
      </c>
      <c r="V274" s="1" t="s">
        <v>4</v>
      </c>
      <c r="W274" s="1" t="s">
        <v>4</v>
      </c>
      <c r="X274" s="1" t="s">
        <v>4</v>
      </c>
      <c r="Y274" s="1" t="s">
        <v>4</v>
      </c>
      <c r="Z274" s="1" t="s">
        <v>4</v>
      </c>
      <c r="AA274" s="1" t="s">
        <v>4</v>
      </c>
      <c r="AB274" s="1" t="s">
        <v>4</v>
      </c>
      <c r="AC274" s="1" t="s">
        <v>4</v>
      </c>
      <c r="AD274" s="1" t="s">
        <v>4</v>
      </c>
      <c r="AE274" s="1" t="s">
        <v>4</v>
      </c>
      <c r="AF274" s="1" t="s">
        <v>4</v>
      </c>
      <c r="AG274" s="1" t="s">
        <v>4</v>
      </c>
      <c r="AH274" s="1" t="s">
        <v>4</v>
      </c>
      <c r="AI274" s="1" t="s">
        <v>4</v>
      </c>
      <c r="AJ274" s="1" t="s">
        <v>4</v>
      </c>
      <c r="AK274" s="1" t="s">
        <v>4</v>
      </c>
    </row>
    <row r="275" spans="1:37">
      <c r="A275" t="s">
        <v>99</v>
      </c>
      <c r="B275" s="2">
        <v>311</v>
      </c>
      <c r="C275" t="s">
        <v>100</v>
      </c>
      <c r="D275" s="2">
        <v>2000</v>
      </c>
      <c r="E275" s="1" t="s">
        <v>4</v>
      </c>
      <c r="F275" s="1" t="s">
        <v>4</v>
      </c>
      <c r="G275" s="1" t="s">
        <v>4</v>
      </c>
      <c r="H275" s="1" t="s">
        <v>4</v>
      </c>
      <c r="I275" s="1" t="s">
        <v>4</v>
      </c>
      <c r="J275" s="1">
        <v>2.0237344845258409</v>
      </c>
      <c r="K275" s="1">
        <v>1.8460711758419013</v>
      </c>
      <c r="L275" s="1">
        <v>1.8460711758419013</v>
      </c>
      <c r="M275" s="1">
        <v>1.3832019940585027</v>
      </c>
      <c r="N275" s="1">
        <v>1.3832019940585027</v>
      </c>
      <c r="O275" s="1">
        <v>2.4573530165519886</v>
      </c>
      <c r="P275" s="1">
        <v>2.4573530165519886</v>
      </c>
      <c r="Q275" s="1">
        <v>2.4573530165519886</v>
      </c>
      <c r="R275" s="1" t="s">
        <v>4</v>
      </c>
      <c r="S275" s="1" t="s">
        <v>4</v>
      </c>
      <c r="T275" s="1" t="s">
        <v>4</v>
      </c>
      <c r="U275" s="1" t="s">
        <v>4</v>
      </c>
      <c r="V275" s="1" t="s">
        <v>4</v>
      </c>
      <c r="W275" s="1" t="s">
        <v>4</v>
      </c>
      <c r="X275" s="1" t="s">
        <v>4</v>
      </c>
      <c r="Y275" s="1" t="s">
        <v>4</v>
      </c>
      <c r="Z275" s="1" t="s">
        <v>4</v>
      </c>
      <c r="AA275" s="1" t="s">
        <v>4</v>
      </c>
      <c r="AB275" s="1" t="s">
        <v>4</v>
      </c>
      <c r="AC275" s="1" t="s">
        <v>4</v>
      </c>
      <c r="AD275" s="1" t="s">
        <v>4</v>
      </c>
      <c r="AE275" s="1" t="s">
        <v>4</v>
      </c>
      <c r="AF275" s="1" t="s">
        <v>4</v>
      </c>
      <c r="AG275" s="1" t="s">
        <v>4</v>
      </c>
      <c r="AH275" s="1" t="s">
        <v>4</v>
      </c>
      <c r="AI275" s="1" t="s">
        <v>4</v>
      </c>
      <c r="AJ275" s="1" t="s">
        <v>4</v>
      </c>
      <c r="AK275" s="1" t="s">
        <v>4</v>
      </c>
    </row>
    <row r="276" spans="1:37">
      <c r="A276" t="s">
        <v>99</v>
      </c>
      <c r="B276" s="2">
        <v>311</v>
      </c>
      <c r="C276" t="s">
        <v>100</v>
      </c>
      <c r="D276" s="2">
        <v>2001</v>
      </c>
      <c r="E276" s="1" t="s">
        <v>4</v>
      </c>
      <c r="F276" s="1" t="s">
        <v>4</v>
      </c>
      <c r="G276" s="1" t="s">
        <v>4</v>
      </c>
      <c r="H276" s="1" t="s">
        <v>4</v>
      </c>
      <c r="I276" s="1" t="s">
        <v>4</v>
      </c>
      <c r="J276" s="1" t="s">
        <v>4</v>
      </c>
      <c r="K276" s="1">
        <v>1.8484081359066096</v>
      </c>
      <c r="L276" s="1">
        <v>1.8484143607396142</v>
      </c>
      <c r="M276" s="1">
        <v>2.0721332927667868</v>
      </c>
      <c r="N276" s="1">
        <v>2.0721332927667868</v>
      </c>
      <c r="O276" s="1">
        <v>2.3785926660060852</v>
      </c>
      <c r="P276" s="1">
        <v>2.3785926660060852</v>
      </c>
      <c r="Q276" s="1">
        <v>-0.60000000000004494</v>
      </c>
      <c r="R276" s="1">
        <v>1.5000000000004343</v>
      </c>
      <c r="S276" s="1" t="s">
        <v>4</v>
      </c>
      <c r="T276" s="1" t="s">
        <v>4</v>
      </c>
      <c r="U276" s="1" t="s">
        <v>4</v>
      </c>
      <c r="V276" s="1" t="s">
        <v>4</v>
      </c>
      <c r="W276" s="1" t="s">
        <v>4</v>
      </c>
      <c r="X276" s="1" t="s">
        <v>4</v>
      </c>
      <c r="Y276" s="1" t="s">
        <v>4</v>
      </c>
      <c r="Z276" s="1" t="s">
        <v>4</v>
      </c>
      <c r="AA276" s="1" t="s">
        <v>4</v>
      </c>
      <c r="AB276" s="1" t="s">
        <v>4</v>
      </c>
      <c r="AC276" s="1" t="s">
        <v>4</v>
      </c>
      <c r="AD276" s="1" t="s">
        <v>4</v>
      </c>
      <c r="AE276" s="1" t="s">
        <v>4</v>
      </c>
      <c r="AF276" s="1" t="s">
        <v>4</v>
      </c>
      <c r="AG276" s="1" t="s">
        <v>4</v>
      </c>
      <c r="AH276" s="1" t="s">
        <v>4</v>
      </c>
      <c r="AI276" s="1" t="s">
        <v>4</v>
      </c>
      <c r="AJ276" s="1" t="s">
        <v>4</v>
      </c>
      <c r="AK276" s="1" t="s">
        <v>4</v>
      </c>
    </row>
    <row r="277" spans="1:37">
      <c r="A277" t="s">
        <v>99</v>
      </c>
      <c r="B277" s="2">
        <v>311</v>
      </c>
      <c r="C277" t="s">
        <v>100</v>
      </c>
      <c r="D277" s="2">
        <v>2002</v>
      </c>
      <c r="E277" s="1" t="s">
        <v>4</v>
      </c>
      <c r="F277" s="1" t="s">
        <v>4</v>
      </c>
      <c r="G277" s="1" t="s">
        <v>4</v>
      </c>
      <c r="H277" s="1" t="s">
        <v>4</v>
      </c>
      <c r="I277" s="1" t="s">
        <v>4</v>
      </c>
      <c r="J277" s="1" t="s">
        <v>4</v>
      </c>
      <c r="K277" s="1" t="s">
        <v>4</v>
      </c>
      <c r="L277" s="1">
        <v>1.8484038570728556</v>
      </c>
      <c r="M277" s="1">
        <v>1.4550238254475101</v>
      </c>
      <c r="N277" s="1">
        <v>1.4550238254475101</v>
      </c>
      <c r="O277" s="1">
        <v>2.0038674900169307</v>
      </c>
      <c r="P277" s="1">
        <v>2.0038674900169307</v>
      </c>
      <c r="Q277" s="1">
        <v>-3.700000000000192</v>
      </c>
      <c r="R277" s="1">
        <v>2.1000000000004126</v>
      </c>
      <c r="S277" s="1">
        <v>2.1000000000004126</v>
      </c>
      <c r="T277" s="1" t="s">
        <v>4</v>
      </c>
      <c r="U277" s="1" t="s">
        <v>4</v>
      </c>
      <c r="V277" s="1" t="s">
        <v>4</v>
      </c>
      <c r="W277" s="1" t="s">
        <v>4</v>
      </c>
      <c r="X277" s="1" t="s">
        <v>4</v>
      </c>
      <c r="Y277" s="1" t="s">
        <v>4</v>
      </c>
      <c r="Z277" s="1" t="s">
        <v>4</v>
      </c>
      <c r="AA277" s="1" t="s">
        <v>4</v>
      </c>
      <c r="AB277" s="1" t="s">
        <v>4</v>
      </c>
      <c r="AC277" s="1" t="s">
        <v>4</v>
      </c>
      <c r="AD277" s="1" t="s">
        <v>4</v>
      </c>
      <c r="AE277" s="1" t="s">
        <v>4</v>
      </c>
      <c r="AF277" s="1" t="s">
        <v>4</v>
      </c>
      <c r="AG277" s="1" t="s">
        <v>4</v>
      </c>
      <c r="AH277" s="1" t="s">
        <v>4</v>
      </c>
      <c r="AI277" s="1" t="s">
        <v>4</v>
      </c>
      <c r="AJ277" s="1" t="s">
        <v>4</v>
      </c>
      <c r="AK277" s="1" t="s">
        <v>4</v>
      </c>
    </row>
    <row r="278" spans="1:37">
      <c r="A278" t="s">
        <v>99</v>
      </c>
      <c r="B278" s="2">
        <v>311</v>
      </c>
      <c r="C278" t="s">
        <v>100</v>
      </c>
      <c r="D278" s="2">
        <v>2003</v>
      </c>
      <c r="E278" s="1" t="s">
        <v>4</v>
      </c>
      <c r="F278" s="1" t="s">
        <v>4</v>
      </c>
      <c r="G278" s="1" t="s">
        <v>4</v>
      </c>
      <c r="H278" s="1" t="s">
        <v>4</v>
      </c>
      <c r="I278" s="1" t="s">
        <v>4</v>
      </c>
      <c r="J278" s="1" t="s">
        <v>4</v>
      </c>
      <c r="K278" s="1" t="s">
        <v>4</v>
      </c>
      <c r="L278" s="1" t="s">
        <v>4</v>
      </c>
      <c r="M278" s="1">
        <v>1.4550153742016736</v>
      </c>
      <c r="N278" s="1">
        <v>1.4550153742016736</v>
      </c>
      <c r="O278" s="1">
        <v>1.4994827332530214</v>
      </c>
      <c r="P278" s="1">
        <v>1.4994827332530214</v>
      </c>
      <c r="Q278" s="1">
        <v>0.99999999999991207</v>
      </c>
      <c r="R278" s="1">
        <v>2.4999999999990807</v>
      </c>
      <c r="S278" s="1">
        <v>2.4999999999990807</v>
      </c>
      <c r="T278" s="1">
        <v>4.8774269689313421</v>
      </c>
      <c r="U278" s="1" t="s">
        <v>4</v>
      </c>
      <c r="V278" s="1" t="s">
        <v>4</v>
      </c>
      <c r="W278" s="1" t="s">
        <v>4</v>
      </c>
      <c r="X278" s="1" t="s">
        <v>4</v>
      </c>
      <c r="Y278" s="1" t="s">
        <v>4</v>
      </c>
      <c r="Z278" s="1" t="s">
        <v>4</v>
      </c>
      <c r="AA278" s="1" t="s">
        <v>4</v>
      </c>
      <c r="AB278" s="1" t="s">
        <v>4</v>
      </c>
      <c r="AC278" s="1" t="s">
        <v>4</v>
      </c>
      <c r="AD278" s="1" t="s">
        <v>4</v>
      </c>
      <c r="AE278" s="1" t="s">
        <v>4</v>
      </c>
      <c r="AF278" s="1" t="s">
        <v>4</v>
      </c>
      <c r="AG278" s="1" t="s">
        <v>4</v>
      </c>
      <c r="AH278" s="1" t="s">
        <v>4</v>
      </c>
      <c r="AI278" s="1" t="s">
        <v>4</v>
      </c>
      <c r="AJ278" s="1" t="s">
        <v>4</v>
      </c>
      <c r="AK278" s="1" t="s">
        <v>4</v>
      </c>
    </row>
    <row r="279" spans="1:37">
      <c r="A279" t="s">
        <v>99</v>
      </c>
      <c r="B279" s="2">
        <v>311</v>
      </c>
      <c r="C279" t="s">
        <v>100</v>
      </c>
      <c r="D279" s="2">
        <v>2004</v>
      </c>
      <c r="E279" s="1" t="s">
        <v>4</v>
      </c>
      <c r="F279" s="1" t="s">
        <v>4</v>
      </c>
      <c r="G279" s="1" t="s">
        <v>4</v>
      </c>
      <c r="H279" s="1" t="s">
        <v>4</v>
      </c>
      <c r="I279" s="1" t="s">
        <v>4</v>
      </c>
      <c r="J279" s="1" t="s">
        <v>4</v>
      </c>
      <c r="K279" s="1" t="s">
        <v>4</v>
      </c>
      <c r="L279" s="1" t="s">
        <v>4</v>
      </c>
      <c r="M279" s="1" t="s">
        <v>4</v>
      </c>
      <c r="N279" s="1">
        <v>1.4550150000003592</v>
      </c>
      <c r="O279" s="1">
        <v>1.4866782995847982</v>
      </c>
      <c r="P279" s="1">
        <v>1.4866782995847982</v>
      </c>
      <c r="Q279" s="1">
        <v>1.0000000000000675</v>
      </c>
      <c r="R279" s="1">
        <v>1.0000000000002673</v>
      </c>
      <c r="S279" s="1">
        <v>1.0000000000002673</v>
      </c>
      <c r="T279" s="1">
        <v>4.1299014514030397</v>
      </c>
      <c r="U279" s="1">
        <v>5.2004384139385795</v>
      </c>
      <c r="V279" s="1" t="s">
        <v>4</v>
      </c>
      <c r="W279" s="1" t="s">
        <v>4</v>
      </c>
      <c r="X279" s="1" t="s">
        <v>4</v>
      </c>
      <c r="Y279" s="1" t="s">
        <v>4</v>
      </c>
      <c r="Z279" s="1" t="s">
        <v>4</v>
      </c>
      <c r="AA279" s="1" t="s">
        <v>4</v>
      </c>
      <c r="AB279" s="1" t="s">
        <v>4</v>
      </c>
      <c r="AC279" s="1" t="s">
        <v>4</v>
      </c>
      <c r="AD279" s="1" t="s">
        <v>4</v>
      </c>
      <c r="AE279" s="1" t="s">
        <v>4</v>
      </c>
      <c r="AF279" s="1" t="s">
        <v>4</v>
      </c>
      <c r="AG279" s="1" t="s">
        <v>4</v>
      </c>
      <c r="AH279" s="1" t="s">
        <v>4</v>
      </c>
      <c r="AI279" s="1" t="s">
        <v>4</v>
      </c>
      <c r="AJ279" s="1" t="s">
        <v>4</v>
      </c>
      <c r="AK279" s="1" t="s">
        <v>4</v>
      </c>
    </row>
    <row r="280" spans="1:37">
      <c r="A280" t="s">
        <v>99</v>
      </c>
      <c r="B280" s="2">
        <v>311</v>
      </c>
      <c r="C280" t="s">
        <v>100</v>
      </c>
      <c r="D280" s="2">
        <v>2005</v>
      </c>
      <c r="E280" s="1" t="s">
        <v>4</v>
      </c>
      <c r="F280" s="1" t="s">
        <v>4</v>
      </c>
      <c r="G280" s="1" t="s">
        <v>4</v>
      </c>
      <c r="H280" s="1" t="s">
        <v>4</v>
      </c>
      <c r="I280" s="1" t="s">
        <v>4</v>
      </c>
      <c r="J280" s="1" t="s">
        <v>4</v>
      </c>
      <c r="K280" s="1" t="s">
        <v>4</v>
      </c>
      <c r="L280" s="1" t="s">
        <v>4</v>
      </c>
      <c r="M280" s="1" t="s">
        <v>4</v>
      </c>
      <c r="N280" s="1" t="s">
        <v>4</v>
      </c>
      <c r="O280" s="1">
        <v>1.5293878028890706</v>
      </c>
      <c r="P280" s="1">
        <v>1.5293878028890706</v>
      </c>
      <c r="Q280" s="1">
        <v>1.0000000000000231</v>
      </c>
      <c r="R280" s="1">
        <v>0.49999999999970068</v>
      </c>
      <c r="S280" s="1">
        <v>0.49999999999970068</v>
      </c>
      <c r="T280" s="1">
        <v>2.3548480226237345</v>
      </c>
      <c r="U280" s="1">
        <v>5.0000000000002487</v>
      </c>
      <c r="V280" s="1">
        <v>5.4706000000000365</v>
      </c>
      <c r="W280" s="1" t="s">
        <v>4</v>
      </c>
      <c r="X280" s="1" t="s">
        <v>4</v>
      </c>
      <c r="Y280" s="1" t="s">
        <v>4</v>
      </c>
      <c r="Z280" s="1" t="s">
        <v>4</v>
      </c>
      <c r="AA280" s="1" t="s">
        <v>4</v>
      </c>
      <c r="AB280" s="1" t="s">
        <v>4</v>
      </c>
      <c r="AC280" s="1" t="s">
        <v>4</v>
      </c>
      <c r="AD280" s="1" t="s">
        <v>4</v>
      </c>
      <c r="AE280" s="1" t="s">
        <v>4</v>
      </c>
      <c r="AF280" s="1" t="s">
        <v>4</v>
      </c>
      <c r="AG280" s="1" t="s">
        <v>4</v>
      </c>
      <c r="AH280" s="1" t="s">
        <v>4</v>
      </c>
      <c r="AI280" s="1" t="s">
        <v>4</v>
      </c>
      <c r="AJ280" s="1" t="s">
        <v>4</v>
      </c>
      <c r="AK280" s="1" t="s">
        <v>4</v>
      </c>
    </row>
    <row r="281" spans="1:37">
      <c r="A281" t="s">
        <v>99</v>
      </c>
      <c r="B281" s="2">
        <v>311</v>
      </c>
      <c r="C281" t="s">
        <v>100</v>
      </c>
      <c r="D281" s="2">
        <v>2006</v>
      </c>
      <c r="E281" s="1" t="s">
        <v>4</v>
      </c>
      <c r="F281" s="1" t="s">
        <v>4</v>
      </c>
      <c r="G281" s="1" t="s">
        <v>4</v>
      </c>
      <c r="H281" s="1" t="s">
        <v>4</v>
      </c>
      <c r="I281" s="1" t="s">
        <v>4</v>
      </c>
      <c r="J281" s="1" t="s">
        <v>4</v>
      </c>
      <c r="K281" s="1" t="s">
        <v>4</v>
      </c>
      <c r="L281" s="1" t="s">
        <v>4</v>
      </c>
      <c r="M281" s="1" t="s">
        <v>4</v>
      </c>
      <c r="N281" s="1" t="s">
        <v>4</v>
      </c>
      <c r="O281" s="1" t="s">
        <v>4</v>
      </c>
      <c r="P281" s="1">
        <v>1.5293879999995319</v>
      </c>
      <c r="Q281" s="1">
        <v>1.0000000000002451</v>
      </c>
      <c r="R281" s="1">
        <v>0</v>
      </c>
      <c r="S281" s="1">
        <v>0</v>
      </c>
      <c r="T281" s="1">
        <v>2.5570557044326092</v>
      </c>
      <c r="U281" s="1">
        <v>7.0999999999995733</v>
      </c>
      <c r="V281" s="1">
        <v>12.224999999999842</v>
      </c>
      <c r="W281" s="1">
        <v>12.225536330333098</v>
      </c>
      <c r="X281" s="1" t="s">
        <v>4</v>
      </c>
      <c r="Y281" s="1" t="s">
        <v>4</v>
      </c>
      <c r="Z281" s="1" t="s">
        <v>4</v>
      </c>
      <c r="AA281" s="1" t="s">
        <v>4</v>
      </c>
      <c r="AB281" s="1" t="s">
        <v>4</v>
      </c>
      <c r="AC281" s="1" t="s">
        <v>4</v>
      </c>
      <c r="AD281" s="1" t="s">
        <v>4</v>
      </c>
      <c r="AE281" s="1" t="s">
        <v>4</v>
      </c>
      <c r="AF281" s="1" t="s">
        <v>4</v>
      </c>
      <c r="AG281" s="1" t="s">
        <v>4</v>
      </c>
      <c r="AH281" s="1" t="s">
        <v>4</v>
      </c>
      <c r="AI281" s="1" t="s">
        <v>4</v>
      </c>
      <c r="AJ281" s="1" t="s">
        <v>4</v>
      </c>
      <c r="AK281" s="1" t="s">
        <v>4</v>
      </c>
    </row>
    <row r="282" spans="1:37">
      <c r="A282" t="s">
        <v>99</v>
      </c>
      <c r="B282" s="2">
        <v>311</v>
      </c>
      <c r="C282" t="s">
        <v>100</v>
      </c>
      <c r="D282" s="2">
        <v>2007</v>
      </c>
      <c r="E282" s="1" t="s">
        <v>4</v>
      </c>
      <c r="F282" s="1" t="s">
        <v>4</v>
      </c>
      <c r="G282" s="1" t="s">
        <v>4</v>
      </c>
      <c r="H282" s="1" t="s">
        <v>4</v>
      </c>
      <c r="I282" s="1" t="s">
        <v>4</v>
      </c>
      <c r="J282" s="1" t="s">
        <v>4</v>
      </c>
      <c r="K282" s="1" t="s">
        <v>4</v>
      </c>
      <c r="L282" s="1" t="s">
        <v>4</v>
      </c>
      <c r="M282" s="1" t="s">
        <v>4</v>
      </c>
      <c r="N282" s="1" t="s">
        <v>4</v>
      </c>
      <c r="O282" s="1" t="s">
        <v>4</v>
      </c>
      <c r="P282" s="1" t="s">
        <v>4</v>
      </c>
      <c r="Q282" s="1">
        <v>0.99999999999935696</v>
      </c>
      <c r="R282" s="1">
        <v>0</v>
      </c>
      <c r="S282" s="1">
        <v>0</v>
      </c>
      <c r="T282" s="1">
        <v>2.9322273850426184</v>
      </c>
      <c r="U282" s="1">
        <v>3.9000000000002144</v>
      </c>
      <c r="V282" s="1">
        <v>3.8140000000000729</v>
      </c>
      <c r="W282" s="1">
        <v>6.1136504729082164</v>
      </c>
      <c r="X282" s="1">
        <v>6.9000000000001283</v>
      </c>
      <c r="Y282" s="1" t="s">
        <v>4</v>
      </c>
      <c r="Z282" s="1" t="s">
        <v>4</v>
      </c>
      <c r="AA282" s="1" t="s">
        <v>4</v>
      </c>
      <c r="AB282" s="1" t="s">
        <v>4</v>
      </c>
      <c r="AC282" s="1" t="s">
        <v>4</v>
      </c>
      <c r="AD282" s="1" t="s">
        <v>4</v>
      </c>
      <c r="AE282" s="1" t="s">
        <v>4</v>
      </c>
      <c r="AF282" s="1" t="s">
        <v>4</v>
      </c>
      <c r="AG282" s="1" t="s">
        <v>4</v>
      </c>
      <c r="AH282" s="1" t="s">
        <v>4</v>
      </c>
      <c r="AI282" s="1" t="s">
        <v>4</v>
      </c>
      <c r="AJ282" s="1" t="s">
        <v>4</v>
      </c>
      <c r="AK282" s="1" t="s">
        <v>4</v>
      </c>
    </row>
    <row r="283" spans="1:37">
      <c r="A283" t="s">
        <v>99</v>
      </c>
      <c r="B283" s="2">
        <v>311</v>
      </c>
      <c r="C283" t="s">
        <v>100</v>
      </c>
      <c r="D283" s="2">
        <v>2008</v>
      </c>
      <c r="E283" s="1" t="s">
        <v>4</v>
      </c>
      <c r="F283" s="1" t="s">
        <v>4</v>
      </c>
      <c r="G283" s="1" t="s">
        <v>4</v>
      </c>
      <c r="H283" s="1" t="s">
        <v>4</v>
      </c>
      <c r="I283" s="1" t="s">
        <v>4</v>
      </c>
      <c r="J283" s="1" t="s">
        <v>4</v>
      </c>
      <c r="K283" s="1" t="s">
        <v>4</v>
      </c>
      <c r="L283" s="1" t="s">
        <v>4</v>
      </c>
      <c r="M283" s="1" t="s">
        <v>4</v>
      </c>
      <c r="N283" s="1" t="s">
        <v>4</v>
      </c>
      <c r="O283" s="1" t="s">
        <v>4</v>
      </c>
      <c r="P283" s="1" t="s">
        <v>4</v>
      </c>
      <c r="Q283" s="1" t="s">
        <v>4</v>
      </c>
      <c r="R283" s="1">
        <v>0</v>
      </c>
      <c r="S283" s="1">
        <v>0</v>
      </c>
      <c r="T283" s="1">
        <v>-2.5189869648289953E-2</v>
      </c>
      <c r="U283" s="1">
        <v>3.6066846831164456</v>
      </c>
      <c r="V283" s="1">
        <v>1.7850000000003474</v>
      </c>
      <c r="W283" s="1">
        <v>2.0920765686210929</v>
      </c>
      <c r="X283" s="1">
        <v>2.7999999999997582</v>
      </c>
      <c r="Y283" s="1">
        <v>1.7516197839317904</v>
      </c>
      <c r="Z283" s="1" t="s">
        <v>4</v>
      </c>
      <c r="AA283" s="1" t="s">
        <v>4</v>
      </c>
      <c r="AB283" s="1" t="s">
        <v>4</v>
      </c>
      <c r="AC283" s="1" t="s">
        <v>4</v>
      </c>
      <c r="AD283" s="1" t="s">
        <v>4</v>
      </c>
      <c r="AE283" s="1" t="s">
        <v>4</v>
      </c>
      <c r="AF283" s="1" t="s">
        <v>4</v>
      </c>
      <c r="AG283" s="1" t="s">
        <v>4</v>
      </c>
      <c r="AH283" s="1" t="s">
        <v>4</v>
      </c>
      <c r="AI283" s="1" t="s">
        <v>4</v>
      </c>
      <c r="AJ283" s="1" t="s">
        <v>4</v>
      </c>
      <c r="AK283" s="1" t="s">
        <v>4</v>
      </c>
    </row>
    <row r="284" spans="1:37">
      <c r="A284" t="s">
        <v>99</v>
      </c>
      <c r="B284" s="2">
        <v>311</v>
      </c>
      <c r="C284" t="s">
        <v>100</v>
      </c>
      <c r="D284" s="2">
        <v>2009</v>
      </c>
      <c r="E284" s="1" t="s">
        <v>4</v>
      </c>
      <c r="F284" s="1" t="s">
        <v>4</v>
      </c>
      <c r="G284" s="1" t="s">
        <v>4</v>
      </c>
      <c r="H284" s="1" t="s">
        <v>4</v>
      </c>
      <c r="I284" s="1" t="s">
        <v>4</v>
      </c>
      <c r="J284" s="1" t="s">
        <v>4</v>
      </c>
      <c r="K284" s="1" t="s">
        <v>4</v>
      </c>
      <c r="L284" s="1" t="s">
        <v>4</v>
      </c>
      <c r="M284" s="1" t="s">
        <v>4</v>
      </c>
      <c r="N284" s="1" t="s">
        <v>4</v>
      </c>
      <c r="O284" s="1" t="s">
        <v>4</v>
      </c>
      <c r="P284" s="1" t="s">
        <v>4</v>
      </c>
      <c r="Q284" s="1" t="s">
        <v>4</v>
      </c>
      <c r="R284" s="1" t="s">
        <v>4</v>
      </c>
      <c r="S284" s="1">
        <v>0</v>
      </c>
      <c r="T284" s="1">
        <v>1.5716159400100516</v>
      </c>
      <c r="U284" s="1">
        <v>4.4945246466320699</v>
      </c>
      <c r="V284" s="1">
        <v>4.401999999999906</v>
      </c>
      <c r="W284" s="1">
        <v>4.0091175031704562</v>
      </c>
      <c r="X284" s="1">
        <v>-6.522999999999934</v>
      </c>
      <c r="Y284" s="1">
        <v>-8.8904171362298445</v>
      </c>
      <c r="Z284" s="1">
        <v>-9.5693678223066954</v>
      </c>
      <c r="AA284" s="1" t="s">
        <v>4</v>
      </c>
      <c r="AB284" s="1" t="s">
        <v>4</v>
      </c>
      <c r="AC284" s="1" t="s">
        <v>4</v>
      </c>
      <c r="AD284" s="1" t="s">
        <v>4</v>
      </c>
      <c r="AE284" s="1" t="s">
        <v>4</v>
      </c>
      <c r="AF284" s="1" t="s">
        <v>4</v>
      </c>
      <c r="AG284" s="1" t="s">
        <v>4</v>
      </c>
      <c r="AH284" s="1" t="s">
        <v>4</v>
      </c>
      <c r="AI284" s="1" t="s">
        <v>4</v>
      </c>
      <c r="AJ284" s="1" t="s">
        <v>4</v>
      </c>
      <c r="AK284" s="1" t="s">
        <v>4</v>
      </c>
    </row>
    <row r="285" spans="1:37">
      <c r="A285" t="s">
        <v>99</v>
      </c>
      <c r="B285" s="2">
        <v>311</v>
      </c>
      <c r="C285" t="s">
        <v>100</v>
      </c>
      <c r="D285" s="2">
        <v>2010</v>
      </c>
      <c r="E285" s="1" t="s">
        <v>4</v>
      </c>
      <c r="F285" s="1" t="s">
        <v>4</v>
      </c>
      <c r="G285" s="1" t="s">
        <v>4</v>
      </c>
      <c r="H285" s="1" t="s">
        <v>4</v>
      </c>
      <c r="I285" s="1" t="s">
        <v>4</v>
      </c>
      <c r="J285" s="1" t="s">
        <v>4</v>
      </c>
      <c r="K285" s="1" t="s">
        <v>4</v>
      </c>
      <c r="L285" s="1" t="s">
        <v>4</v>
      </c>
      <c r="M285" s="1" t="s">
        <v>4</v>
      </c>
      <c r="N285" s="1" t="s">
        <v>4</v>
      </c>
      <c r="O285" s="1" t="s">
        <v>4</v>
      </c>
      <c r="P285" s="1" t="s">
        <v>4</v>
      </c>
      <c r="Q285" s="1" t="s">
        <v>4</v>
      </c>
      <c r="R285" s="1" t="s">
        <v>4</v>
      </c>
      <c r="S285" s="1" t="s">
        <v>4</v>
      </c>
      <c r="T285" s="1">
        <v>0</v>
      </c>
      <c r="U285" s="1">
        <v>4.5244593112601761</v>
      </c>
      <c r="V285" s="1">
        <v>4.3880000000001029</v>
      </c>
      <c r="W285" s="1">
        <v>4.4584081505175899</v>
      </c>
      <c r="X285" s="1">
        <v>-1.5099999999995228</v>
      </c>
      <c r="Y285" s="1">
        <v>-4.109102532755438</v>
      </c>
      <c r="Z285" s="1">
        <v>-4.1126979451053369</v>
      </c>
      <c r="AA285" s="1">
        <v>-8.5284262279362473</v>
      </c>
      <c r="AB285" s="1" t="s">
        <v>4</v>
      </c>
      <c r="AC285" s="1" t="s">
        <v>4</v>
      </c>
      <c r="AD285" s="1" t="s">
        <v>4</v>
      </c>
      <c r="AE285" s="1" t="s">
        <v>4</v>
      </c>
      <c r="AF285" s="1" t="s">
        <v>4</v>
      </c>
      <c r="AG285" s="1" t="s">
        <v>4</v>
      </c>
      <c r="AH285" s="1" t="s">
        <v>4</v>
      </c>
      <c r="AI285" s="1" t="s">
        <v>4</v>
      </c>
      <c r="AJ285" s="1" t="s">
        <v>4</v>
      </c>
      <c r="AK285" s="1" t="s">
        <v>4</v>
      </c>
    </row>
    <row r="286" spans="1:37">
      <c r="A286" t="s">
        <v>99</v>
      </c>
      <c r="B286" s="2">
        <v>311</v>
      </c>
      <c r="C286" t="s">
        <v>100</v>
      </c>
      <c r="D286" s="2">
        <v>2011</v>
      </c>
      <c r="E286" s="1" t="s">
        <v>4</v>
      </c>
      <c r="F286" s="1" t="s">
        <v>4</v>
      </c>
      <c r="G286" s="1" t="s">
        <v>4</v>
      </c>
      <c r="H286" s="1" t="s">
        <v>4</v>
      </c>
      <c r="I286" s="1" t="s">
        <v>4</v>
      </c>
      <c r="J286" s="1" t="s">
        <v>4</v>
      </c>
      <c r="K286" s="1" t="s">
        <v>4</v>
      </c>
      <c r="L286" s="1" t="s">
        <v>4</v>
      </c>
      <c r="M286" s="1" t="s">
        <v>4</v>
      </c>
      <c r="N286" s="1" t="s">
        <v>4</v>
      </c>
      <c r="O286" s="1" t="s">
        <v>4</v>
      </c>
      <c r="P286" s="1" t="s">
        <v>4</v>
      </c>
      <c r="Q286" s="1" t="s">
        <v>4</v>
      </c>
      <c r="R286" s="1" t="s">
        <v>4</v>
      </c>
      <c r="S286" s="1" t="s">
        <v>4</v>
      </c>
      <c r="T286" s="1" t="s">
        <v>4</v>
      </c>
      <c r="U286" s="1">
        <v>0</v>
      </c>
      <c r="V286" s="1">
        <v>4.4079999999997899</v>
      </c>
      <c r="W286" s="1">
        <v>4.4762287204590523</v>
      </c>
      <c r="X286" s="1">
        <v>1.4369999999997995</v>
      </c>
      <c r="Y286" s="1">
        <v>3.0743675939136406</v>
      </c>
      <c r="Z286" s="1">
        <v>2.0206660651783448</v>
      </c>
      <c r="AA286" s="1">
        <v>-5.4777428934867478</v>
      </c>
      <c r="AB286" s="1">
        <v>-2.9645741464113362</v>
      </c>
      <c r="AC286" s="1" t="s">
        <v>4</v>
      </c>
      <c r="AD286" s="1" t="s">
        <v>4</v>
      </c>
      <c r="AE286" s="1" t="s">
        <v>4</v>
      </c>
      <c r="AF286" s="1" t="s">
        <v>4</v>
      </c>
      <c r="AG286" s="1" t="s">
        <v>4</v>
      </c>
      <c r="AH286" s="1" t="s">
        <v>4</v>
      </c>
      <c r="AI286" s="1" t="s">
        <v>4</v>
      </c>
      <c r="AJ286" s="1" t="s">
        <v>4</v>
      </c>
      <c r="AK286" s="1" t="s">
        <v>4</v>
      </c>
    </row>
    <row r="287" spans="1:37">
      <c r="A287" t="s">
        <v>99</v>
      </c>
      <c r="B287" s="2">
        <v>311</v>
      </c>
      <c r="C287" t="s">
        <v>100</v>
      </c>
      <c r="D287" s="2">
        <v>2012</v>
      </c>
      <c r="E287" s="1" t="s">
        <v>4</v>
      </c>
      <c r="F287" s="1" t="s">
        <v>4</v>
      </c>
      <c r="G287" s="1" t="s">
        <v>4</v>
      </c>
      <c r="H287" s="1" t="s">
        <v>4</v>
      </c>
      <c r="I287" s="1" t="s">
        <v>4</v>
      </c>
      <c r="J287" s="1" t="s">
        <v>4</v>
      </c>
      <c r="K287" s="1" t="s">
        <v>4</v>
      </c>
      <c r="L287" s="1" t="s">
        <v>4</v>
      </c>
      <c r="M287" s="1" t="s">
        <v>4</v>
      </c>
      <c r="N287" s="1" t="s">
        <v>4</v>
      </c>
      <c r="O287" s="1" t="s">
        <v>4</v>
      </c>
      <c r="P287" s="1" t="s">
        <v>4</v>
      </c>
      <c r="Q287" s="1" t="s">
        <v>4</v>
      </c>
      <c r="R287" s="1" t="s">
        <v>4</v>
      </c>
      <c r="S287" s="1" t="s">
        <v>4</v>
      </c>
      <c r="T287" s="1" t="s">
        <v>4</v>
      </c>
      <c r="U287" s="1" t="s">
        <v>4</v>
      </c>
      <c r="V287" s="1">
        <v>4.4835999999997878</v>
      </c>
      <c r="W287" s="1">
        <v>4.5593877948197914</v>
      </c>
      <c r="X287" s="1">
        <v>2.8649999999997844</v>
      </c>
      <c r="Y287" s="1">
        <v>2.5166422215793238</v>
      </c>
      <c r="Z287" s="1">
        <v>2.5237108092199811</v>
      </c>
      <c r="AA287" s="1">
        <v>1.015486367317564</v>
      </c>
      <c r="AB287" s="1">
        <v>1.5855131042762372</v>
      </c>
      <c r="AC287" s="1">
        <v>3.6089141694977345</v>
      </c>
      <c r="AD287" s="1" t="s">
        <v>4</v>
      </c>
      <c r="AE287" s="1" t="s">
        <v>4</v>
      </c>
      <c r="AF287" s="1" t="s">
        <v>4</v>
      </c>
      <c r="AG287" s="1" t="s">
        <v>4</v>
      </c>
      <c r="AH287" s="1" t="s">
        <v>4</v>
      </c>
      <c r="AI287" s="1" t="s">
        <v>4</v>
      </c>
      <c r="AJ287" s="1" t="s">
        <v>4</v>
      </c>
      <c r="AK287" s="1" t="s">
        <v>4</v>
      </c>
    </row>
    <row r="288" spans="1:37">
      <c r="A288" t="s">
        <v>99</v>
      </c>
      <c r="B288" s="2">
        <v>311</v>
      </c>
      <c r="C288" t="s">
        <v>100</v>
      </c>
      <c r="D288" s="2">
        <v>2013</v>
      </c>
      <c r="E288" s="1" t="s">
        <v>4</v>
      </c>
      <c r="F288" s="1" t="s">
        <v>4</v>
      </c>
      <c r="G288" s="1" t="s">
        <v>4</v>
      </c>
      <c r="H288" s="1" t="s">
        <v>4</v>
      </c>
      <c r="I288" s="1" t="s">
        <v>4</v>
      </c>
      <c r="J288" s="1" t="s">
        <v>4</v>
      </c>
      <c r="K288" s="1" t="s">
        <v>4</v>
      </c>
      <c r="L288" s="1" t="s">
        <v>4</v>
      </c>
      <c r="M288" s="1" t="s">
        <v>4</v>
      </c>
      <c r="N288" s="1" t="s">
        <v>4</v>
      </c>
      <c r="O288" s="1" t="s">
        <v>4</v>
      </c>
      <c r="P288" s="1" t="s">
        <v>4</v>
      </c>
      <c r="Q288" s="1" t="s">
        <v>4</v>
      </c>
      <c r="R288" s="1" t="s">
        <v>4</v>
      </c>
      <c r="S288" s="1" t="s">
        <v>4</v>
      </c>
      <c r="T288" s="1" t="s">
        <v>4</v>
      </c>
      <c r="U288" s="1" t="s">
        <v>4</v>
      </c>
      <c r="V288" s="1" t="s">
        <v>4</v>
      </c>
      <c r="W288" s="1">
        <v>4.5416823777444826</v>
      </c>
      <c r="X288" s="1">
        <v>3.578000000000392</v>
      </c>
      <c r="Y288" s="1">
        <v>3.7661883235342808</v>
      </c>
      <c r="Z288" s="1">
        <v>3.7642956965927121</v>
      </c>
      <c r="AA288" s="1">
        <v>1.4950171884519081</v>
      </c>
      <c r="AB288" s="1">
        <v>1.6528641692956425</v>
      </c>
      <c r="AC288" s="1">
        <v>1.8171740656564905</v>
      </c>
      <c r="AD288" s="1">
        <v>1.5370806549080518</v>
      </c>
      <c r="AE288" s="1" t="s">
        <v>4</v>
      </c>
      <c r="AF288" s="1" t="s">
        <v>4</v>
      </c>
      <c r="AG288" s="1" t="s">
        <v>4</v>
      </c>
      <c r="AH288" s="1" t="s">
        <v>4</v>
      </c>
      <c r="AI288" s="1" t="s">
        <v>4</v>
      </c>
      <c r="AJ288" s="1" t="s">
        <v>4</v>
      </c>
      <c r="AK288" s="1" t="s">
        <v>4</v>
      </c>
    </row>
    <row r="289" spans="1:37">
      <c r="A289" t="s">
        <v>99</v>
      </c>
      <c r="B289" s="2">
        <v>311</v>
      </c>
      <c r="C289" t="s">
        <v>100</v>
      </c>
      <c r="D289" s="2">
        <v>2014</v>
      </c>
      <c r="E289" s="1" t="s">
        <v>4</v>
      </c>
      <c r="F289" s="1" t="s">
        <v>4</v>
      </c>
      <c r="G289" s="1" t="s">
        <v>4</v>
      </c>
      <c r="H289" s="1" t="s">
        <v>4</v>
      </c>
      <c r="I289" s="1" t="s">
        <v>4</v>
      </c>
      <c r="J289" s="1" t="s">
        <v>4</v>
      </c>
      <c r="K289" s="1" t="s">
        <v>4</v>
      </c>
      <c r="L289" s="1" t="s">
        <v>4</v>
      </c>
      <c r="M289" s="1" t="s">
        <v>4</v>
      </c>
      <c r="N289" s="1" t="s">
        <v>4</v>
      </c>
      <c r="O289" s="1" t="s">
        <v>4</v>
      </c>
      <c r="P289" s="1" t="s">
        <v>4</v>
      </c>
      <c r="Q289" s="1" t="s">
        <v>4</v>
      </c>
      <c r="R289" s="1" t="s">
        <v>4</v>
      </c>
      <c r="S289" s="1" t="s">
        <v>4</v>
      </c>
      <c r="T289" s="1" t="s">
        <v>4</v>
      </c>
      <c r="U289" s="1" t="s">
        <v>4</v>
      </c>
      <c r="V289" s="1" t="s">
        <v>4</v>
      </c>
      <c r="W289" s="1" t="s">
        <v>4</v>
      </c>
      <c r="X289" s="1">
        <v>3.9009999999997325</v>
      </c>
      <c r="Y289" s="1">
        <v>4.178211805206189</v>
      </c>
      <c r="Z289" s="1">
        <v>4.1719861640271416</v>
      </c>
      <c r="AA289" s="1">
        <v>3.2012534090697153</v>
      </c>
      <c r="AB289" s="1">
        <v>3.1930098269128848</v>
      </c>
      <c r="AC289" s="1">
        <v>1.8549386293264858</v>
      </c>
      <c r="AD289" s="1">
        <v>4.2055229777574255</v>
      </c>
      <c r="AE289" s="1">
        <v>4.2055229777574255</v>
      </c>
      <c r="AF289" s="1" t="s">
        <v>4</v>
      </c>
      <c r="AG289" s="1" t="s">
        <v>4</v>
      </c>
      <c r="AH289" s="1" t="s">
        <v>4</v>
      </c>
      <c r="AI289" s="1" t="s">
        <v>4</v>
      </c>
      <c r="AJ289" s="1" t="s">
        <v>4</v>
      </c>
      <c r="AK289" s="1" t="s">
        <v>4</v>
      </c>
    </row>
    <row r="290" spans="1:37">
      <c r="A290" t="s">
        <v>99</v>
      </c>
      <c r="B290" s="2">
        <v>311</v>
      </c>
      <c r="C290" t="s">
        <v>100</v>
      </c>
      <c r="D290" s="2">
        <v>2015</v>
      </c>
      <c r="E290" s="1" t="s">
        <v>4</v>
      </c>
      <c r="F290" s="1" t="s">
        <v>4</v>
      </c>
      <c r="G290" s="1" t="s">
        <v>4</v>
      </c>
      <c r="H290" s="1" t="s">
        <v>4</v>
      </c>
      <c r="I290" s="1" t="s">
        <v>4</v>
      </c>
      <c r="J290" s="1" t="s">
        <v>4</v>
      </c>
      <c r="K290" s="1" t="s">
        <v>4</v>
      </c>
      <c r="L290" s="1" t="s">
        <v>4</v>
      </c>
      <c r="M290" s="1" t="s">
        <v>4</v>
      </c>
      <c r="N290" s="1" t="s">
        <v>4</v>
      </c>
      <c r="O290" s="1" t="s">
        <v>4</v>
      </c>
      <c r="P290" s="1" t="s">
        <v>4</v>
      </c>
      <c r="Q290" s="1" t="s">
        <v>4</v>
      </c>
      <c r="R290" s="1" t="s">
        <v>4</v>
      </c>
      <c r="S290" s="1" t="s">
        <v>4</v>
      </c>
      <c r="T290" s="1" t="s">
        <v>4</v>
      </c>
      <c r="U290" s="1" t="s">
        <v>4</v>
      </c>
      <c r="V290" s="1" t="s">
        <v>4</v>
      </c>
      <c r="W290" s="1" t="s">
        <v>4</v>
      </c>
      <c r="X290" s="1" t="s">
        <v>4</v>
      </c>
      <c r="Y290" s="1">
        <v>4.4107812490259857</v>
      </c>
      <c r="Z290" s="1">
        <v>4.4014644325381935</v>
      </c>
      <c r="AA290" s="1">
        <v>3.4295404986894207</v>
      </c>
      <c r="AB290" s="1">
        <v>3.393891022065354</v>
      </c>
      <c r="AC290" s="1">
        <v>1.7293290649240012</v>
      </c>
      <c r="AD290" s="1">
        <v>2.1501517269469916</v>
      </c>
      <c r="AE290" s="1">
        <v>2.1501517269469916</v>
      </c>
      <c r="AF290" s="1">
        <v>4.0602164312561362</v>
      </c>
      <c r="AG290" s="1" t="s">
        <v>4</v>
      </c>
      <c r="AH290" s="1" t="s">
        <v>4</v>
      </c>
      <c r="AI290" s="1" t="s">
        <v>4</v>
      </c>
      <c r="AJ290" s="1" t="s">
        <v>4</v>
      </c>
      <c r="AK290" s="1" t="s">
        <v>4</v>
      </c>
    </row>
    <row r="291" spans="1:37">
      <c r="A291" t="s">
        <v>99</v>
      </c>
      <c r="B291" s="2">
        <v>311</v>
      </c>
      <c r="C291" t="s">
        <v>100</v>
      </c>
      <c r="D291" s="2">
        <v>2016</v>
      </c>
      <c r="E291" s="1" t="s">
        <v>4</v>
      </c>
      <c r="F291" s="1" t="s">
        <v>4</v>
      </c>
      <c r="G291" s="1" t="s">
        <v>4</v>
      </c>
      <c r="H291" s="1" t="s">
        <v>4</v>
      </c>
      <c r="I291" s="1" t="s">
        <v>4</v>
      </c>
      <c r="J291" s="1" t="s">
        <v>4</v>
      </c>
      <c r="K291" s="1" t="s">
        <v>4</v>
      </c>
      <c r="L291" s="1" t="s">
        <v>4</v>
      </c>
      <c r="M291" s="1" t="s">
        <v>4</v>
      </c>
      <c r="N291" s="1" t="s">
        <v>4</v>
      </c>
      <c r="O291" s="1" t="s">
        <v>4</v>
      </c>
      <c r="P291" s="1" t="s">
        <v>4</v>
      </c>
      <c r="Q291" s="1" t="s">
        <v>4</v>
      </c>
      <c r="R291" s="1" t="s">
        <v>4</v>
      </c>
      <c r="S291" s="1" t="s">
        <v>4</v>
      </c>
      <c r="T291" s="1" t="s">
        <v>4</v>
      </c>
      <c r="U291" s="1" t="s">
        <v>4</v>
      </c>
      <c r="V291" s="1" t="s">
        <v>4</v>
      </c>
      <c r="W291" s="1" t="s">
        <v>4</v>
      </c>
      <c r="X291" s="1" t="s">
        <v>4</v>
      </c>
      <c r="Y291" s="1" t="s">
        <v>4</v>
      </c>
      <c r="Z291" s="1">
        <v>4.5939241763721883</v>
      </c>
      <c r="AA291" s="1">
        <v>3.5129855592558767</v>
      </c>
      <c r="AB291" s="1">
        <v>3.4927077242916216</v>
      </c>
      <c r="AC291" s="1">
        <v>1.9999999999998685</v>
      </c>
      <c r="AD291" s="1">
        <v>2.1295233790619594</v>
      </c>
      <c r="AE291" s="1">
        <v>1.9989185326588332</v>
      </c>
      <c r="AF291" s="1">
        <v>5.3425170516642417</v>
      </c>
      <c r="AG291" s="1">
        <v>5.3475907151139035</v>
      </c>
      <c r="AH291" s="1" t="s">
        <v>4</v>
      </c>
      <c r="AI291" s="1" t="s">
        <v>4</v>
      </c>
      <c r="AJ291" s="1" t="s">
        <v>4</v>
      </c>
      <c r="AK291" s="1" t="s">
        <v>4</v>
      </c>
    </row>
    <row r="292" spans="1:37">
      <c r="A292" t="s">
        <v>99</v>
      </c>
      <c r="B292" s="2">
        <v>311</v>
      </c>
      <c r="C292" t="s">
        <v>100</v>
      </c>
      <c r="D292" s="2">
        <v>2017</v>
      </c>
      <c r="E292" s="1" t="s">
        <v>4</v>
      </c>
      <c r="F292" s="1" t="s">
        <v>4</v>
      </c>
      <c r="G292" s="1" t="s">
        <v>4</v>
      </c>
      <c r="H292" s="1" t="s">
        <v>4</v>
      </c>
      <c r="I292" s="1" t="s">
        <v>4</v>
      </c>
      <c r="J292" s="1" t="s">
        <v>4</v>
      </c>
      <c r="K292" s="1" t="s">
        <v>4</v>
      </c>
      <c r="L292" s="1" t="s">
        <v>4</v>
      </c>
      <c r="M292" s="1" t="s">
        <v>4</v>
      </c>
      <c r="N292" s="1" t="s">
        <v>4</v>
      </c>
      <c r="O292" s="1" t="s">
        <v>4</v>
      </c>
      <c r="P292" s="1" t="s">
        <v>4</v>
      </c>
      <c r="Q292" s="1" t="s">
        <v>4</v>
      </c>
      <c r="R292" s="1" t="s">
        <v>4</v>
      </c>
      <c r="S292" s="1" t="s">
        <v>4</v>
      </c>
      <c r="T292" s="1" t="s">
        <v>4</v>
      </c>
      <c r="U292" s="1" t="s">
        <v>4</v>
      </c>
      <c r="V292" s="1" t="s">
        <v>4</v>
      </c>
      <c r="W292" s="1" t="s">
        <v>4</v>
      </c>
      <c r="X292" s="1" t="s">
        <v>4</v>
      </c>
      <c r="Y292" s="1" t="s">
        <v>4</v>
      </c>
      <c r="Z292" s="1" t="s">
        <v>4</v>
      </c>
      <c r="AA292" s="1">
        <v>3.5143962184059685</v>
      </c>
      <c r="AB292" s="1">
        <v>3.4935582593887737</v>
      </c>
      <c r="AC292" s="1">
        <v>2.0000000000000462</v>
      </c>
      <c r="AD292" s="1">
        <v>2.4000000000000909</v>
      </c>
      <c r="AE292" s="1">
        <v>2.3999999999998467</v>
      </c>
      <c r="AF292" s="1">
        <v>2.6848188912909965</v>
      </c>
      <c r="AG292" s="1">
        <v>2.7520829436006311</v>
      </c>
      <c r="AH292" s="1">
        <v>3.1452187005852617</v>
      </c>
      <c r="AI292" s="1" t="s">
        <v>4</v>
      </c>
      <c r="AJ292" s="1" t="s">
        <v>4</v>
      </c>
      <c r="AK292" s="1" t="s">
        <v>4</v>
      </c>
    </row>
    <row r="293" spans="1:37">
      <c r="A293" t="s">
        <v>99</v>
      </c>
      <c r="B293" s="2">
        <v>311</v>
      </c>
      <c r="C293" t="s">
        <v>100</v>
      </c>
      <c r="D293" s="2">
        <v>2018</v>
      </c>
      <c r="E293" s="1" t="s">
        <v>4</v>
      </c>
      <c r="F293" s="1" t="s">
        <v>4</v>
      </c>
      <c r="G293" s="1" t="s">
        <v>4</v>
      </c>
      <c r="H293" s="1" t="s">
        <v>4</v>
      </c>
      <c r="I293" s="1" t="s">
        <v>4</v>
      </c>
      <c r="J293" s="1" t="s">
        <v>4</v>
      </c>
      <c r="K293" s="1" t="s">
        <v>4</v>
      </c>
      <c r="L293" s="1" t="s">
        <v>4</v>
      </c>
      <c r="M293" s="1" t="s">
        <v>4</v>
      </c>
      <c r="N293" s="1" t="s">
        <v>4</v>
      </c>
      <c r="O293" s="1" t="s">
        <v>4</v>
      </c>
      <c r="P293" s="1" t="s">
        <v>4</v>
      </c>
      <c r="Q293" s="1" t="s">
        <v>4</v>
      </c>
      <c r="R293" s="1" t="s">
        <v>4</v>
      </c>
      <c r="S293" s="1" t="s">
        <v>4</v>
      </c>
      <c r="T293" s="1" t="s">
        <v>4</v>
      </c>
      <c r="U293" s="1" t="s">
        <v>4</v>
      </c>
      <c r="V293" s="1" t="s">
        <v>4</v>
      </c>
      <c r="W293" s="1" t="s">
        <v>4</v>
      </c>
      <c r="X293" s="1" t="s">
        <v>4</v>
      </c>
      <c r="Y293" s="1" t="s">
        <v>4</v>
      </c>
      <c r="Z293" s="1" t="s">
        <v>4</v>
      </c>
      <c r="AA293" s="1" t="s">
        <v>4</v>
      </c>
      <c r="AB293" s="1">
        <v>3.4859447194251825</v>
      </c>
      <c r="AC293" s="1">
        <v>2.0000000000000684</v>
      </c>
      <c r="AD293" s="1">
        <v>2.6999999999997915</v>
      </c>
      <c r="AE293" s="1">
        <v>2.7000000000000357</v>
      </c>
      <c r="AF293" s="1">
        <v>3.0000000000000915</v>
      </c>
      <c r="AG293" s="1">
        <v>3.5000000000000364</v>
      </c>
      <c r="AH293" s="1">
        <v>7.3891971623235353</v>
      </c>
      <c r="AI293" s="1">
        <v>6.950416554689598</v>
      </c>
      <c r="AJ293" s="1" t="s">
        <v>4</v>
      </c>
      <c r="AK293" s="1" t="s">
        <v>4</v>
      </c>
    </row>
    <row r="294" spans="1:37">
      <c r="A294" t="s">
        <v>99</v>
      </c>
      <c r="B294" s="2">
        <v>311</v>
      </c>
      <c r="C294" t="s">
        <v>100</v>
      </c>
      <c r="D294" s="2">
        <v>2019</v>
      </c>
      <c r="E294" s="1" t="s">
        <v>4</v>
      </c>
      <c r="F294" s="1" t="s">
        <v>4</v>
      </c>
      <c r="G294" s="1" t="s">
        <v>4</v>
      </c>
      <c r="H294" s="1" t="s">
        <v>4</v>
      </c>
      <c r="I294" s="1" t="s">
        <v>4</v>
      </c>
      <c r="J294" s="1" t="s">
        <v>4</v>
      </c>
      <c r="K294" s="1" t="s">
        <v>4</v>
      </c>
      <c r="L294" s="1" t="s">
        <v>4</v>
      </c>
      <c r="M294" s="1" t="s">
        <v>4</v>
      </c>
      <c r="N294" s="1" t="s">
        <v>4</v>
      </c>
      <c r="O294" s="1" t="s">
        <v>4</v>
      </c>
      <c r="P294" s="1" t="s">
        <v>4</v>
      </c>
      <c r="Q294" s="1" t="s">
        <v>4</v>
      </c>
      <c r="R294" s="1" t="s">
        <v>4</v>
      </c>
      <c r="S294" s="1" t="s">
        <v>4</v>
      </c>
      <c r="T294" s="1" t="s">
        <v>4</v>
      </c>
      <c r="U294" s="1" t="s">
        <v>4</v>
      </c>
      <c r="V294" s="1" t="s">
        <v>4</v>
      </c>
      <c r="W294" s="1" t="s">
        <v>4</v>
      </c>
      <c r="X294" s="1" t="s">
        <v>4</v>
      </c>
      <c r="Y294" s="1" t="s">
        <v>4</v>
      </c>
      <c r="Z294" s="1" t="s">
        <v>4</v>
      </c>
      <c r="AA294" s="1" t="s">
        <v>4</v>
      </c>
      <c r="AB294" s="1" t="s">
        <v>4</v>
      </c>
      <c r="AC294" s="1">
        <v>1.9999999999997353</v>
      </c>
      <c r="AD294" s="1">
        <v>2.7000000000002133</v>
      </c>
      <c r="AE294" s="1">
        <v>2.7000000000001245</v>
      </c>
      <c r="AF294" s="1">
        <v>2.4999999999997913</v>
      </c>
      <c r="AG294" s="1">
        <v>2.9999999999999805</v>
      </c>
      <c r="AH294" s="1">
        <v>4.0307211009293464</v>
      </c>
      <c r="AI294" s="1">
        <v>3.3508753394420943</v>
      </c>
      <c r="AJ294" s="1">
        <v>4.7474779202014927</v>
      </c>
      <c r="AK294" s="1" t="s">
        <v>4</v>
      </c>
    </row>
    <row r="295" spans="1:37">
      <c r="A295" t="s">
        <v>99</v>
      </c>
      <c r="B295" s="2">
        <v>311</v>
      </c>
      <c r="C295" t="s">
        <v>100</v>
      </c>
      <c r="D295" s="2">
        <v>2020</v>
      </c>
      <c r="E295" s="1" t="s">
        <v>4</v>
      </c>
      <c r="F295" s="1" t="s">
        <v>4</v>
      </c>
      <c r="G295" s="1" t="s">
        <v>4</v>
      </c>
      <c r="H295" s="1" t="s">
        <v>4</v>
      </c>
      <c r="I295" s="1" t="s">
        <v>4</v>
      </c>
      <c r="J295" s="1" t="s">
        <v>4</v>
      </c>
      <c r="K295" s="1" t="s">
        <v>4</v>
      </c>
      <c r="L295" s="1" t="s">
        <v>4</v>
      </c>
      <c r="M295" s="1" t="s">
        <v>4</v>
      </c>
      <c r="N295" s="1" t="s">
        <v>4</v>
      </c>
      <c r="O295" s="1" t="s">
        <v>4</v>
      </c>
      <c r="P295" s="1" t="s">
        <v>4</v>
      </c>
      <c r="Q295" s="1" t="s">
        <v>4</v>
      </c>
      <c r="R295" s="1" t="s">
        <v>4</v>
      </c>
      <c r="S295" s="1" t="s">
        <v>4</v>
      </c>
      <c r="T295" s="1" t="s">
        <v>4</v>
      </c>
      <c r="U295" s="1" t="s">
        <v>4</v>
      </c>
      <c r="V295" s="1" t="s">
        <v>4</v>
      </c>
      <c r="W295" s="1" t="s">
        <v>4</v>
      </c>
      <c r="X295" s="1" t="s">
        <v>4</v>
      </c>
      <c r="Y295" s="1" t="s">
        <v>4</v>
      </c>
      <c r="Z295" s="1" t="s">
        <v>4</v>
      </c>
      <c r="AA295" s="1" t="s">
        <v>4</v>
      </c>
      <c r="AB295" s="1" t="s">
        <v>4</v>
      </c>
      <c r="AC295" s="1" t="s">
        <v>4</v>
      </c>
      <c r="AD295" s="1">
        <v>2.6999999999999025</v>
      </c>
      <c r="AE295" s="1">
        <v>2.6999999999998803</v>
      </c>
      <c r="AF295" s="1">
        <v>2.0000000000001128</v>
      </c>
      <c r="AG295" s="1">
        <v>2.4999999999999911</v>
      </c>
      <c r="AH295" s="1">
        <v>3.3216052626425352</v>
      </c>
      <c r="AI295" s="1">
        <v>-17.272500000000001</v>
      </c>
      <c r="AJ295" s="1">
        <v>-20.031110668271388</v>
      </c>
      <c r="AK295" s="1">
        <v>-20.192370572207086</v>
      </c>
    </row>
    <row r="296" spans="1:37">
      <c r="A296" t="s">
        <v>99</v>
      </c>
      <c r="B296" s="2">
        <v>311</v>
      </c>
      <c r="C296" t="s">
        <v>100</v>
      </c>
      <c r="D296" s="2">
        <v>2021</v>
      </c>
      <c r="E296" s="1" t="s">
        <v>4</v>
      </c>
      <c r="F296" s="1" t="s">
        <v>4</v>
      </c>
      <c r="G296" s="1" t="s">
        <v>4</v>
      </c>
      <c r="H296" s="1" t="s">
        <v>4</v>
      </c>
      <c r="I296" s="1" t="s">
        <v>4</v>
      </c>
      <c r="J296" s="1" t="s">
        <v>4</v>
      </c>
      <c r="K296" s="1" t="s">
        <v>4</v>
      </c>
      <c r="L296" s="1" t="s">
        <v>4</v>
      </c>
      <c r="M296" s="1" t="s">
        <v>4</v>
      </c>
      <c r="N296" s="1" t="s">
        <v>4</v>
      </c>
      <c r="O296" s="1" t="s">
        <v>4</v>
      </c>
      <c r="P296" s="1" t="s">
        <v>4</v>
      </c>
      <c r="Q296" s="1" t="s">
        <v>4</v>
      </c>
      <c r="R296" s="1" t="s">
        <v>4</v>
      </c>
      <c r="S296" s="1" t="s">
        <v>4</v>
      </c>
      <c r="T296" s="1" t="s">
        <v>4</v>
      </c>
      <c r="U296" s="1" t="s">
        <v>4</v>
      </c>
      <c r="V296" s="1" t="s">
        <v>4</v>
      </c>
      <c r="W296" s="1" t="s">
        <v>4</v>
      </c>
      <c r="X296" s="1" t="s">
        <v>4</v>
      </c>
      <c r="Y296" s="1" t="s">
        <v>4</v>
      </c>
      <c r="Z296" s="1" t="s">
        <v>4</v>
      </c>
      <c r="AA296" s="1" t="s">
        <v>4</v>
      </c>
      <c r="AB296" s="1" t="s">
        <v>4</v>
      </c>
      <c r="AC296" s="1" t="s">
        <v>4</v>
      </c>
      <c r="AD296" s="1" t="s">
        <v>4</v>
      </c>
      <c r="AE296" s="1">
        <v>2.7000000000001245</v>
      </c>
      <c r="AF296" s="1">
        <v>1.9999999999999574</v>
      </c>
      <c r="AG296" s="1">
        <v>1.9999999999999796</v>
      </c>
      <c r="AH296" s="1">
        <v>2.5093833340186444</v>
      </c>
      <c r="AI296" s="1">
        <v>4.7008999999998524</v>
      </c>
      <c r="AJ296" s="1">
        <v>0.9650531778520266</v>
      </c>
      <c r="AK296" s="1">
        <v>5.2698245781750419</v>
      </c>
    </row>
    <row r="297" spans="1:37">
      <c r="A297" t="s">
        <v>99</v>
      </c>
      <c r="B297" s="2">
        <v>311</v>
      </c>
      <c r="C297" t="s">
        <v>100</v>
      </c>
      <c r="D297" s="2">
        <v>2022</v>
      </c>
      <c r="E297" s="1" t="s">
        <v>4</v>
      </c>
      <c r="F297" s="1" t="s">
        <v>4</v>
      </c>
      <c r="G297" s="1" t="s">
        <v>4</v>
      </c>
      <c r="H297" s="1" t="s">
        <v>4</v>
      </c>
      <c r="I297" s="1" t="s">
        <v>4</v>
      </c>
      <c r="J297" s="1" t="s">
        <v>4</v>
      </c>
      <c r="K297" s="1" t="s">
        <v>4</v>
      </c>
      <c r="L297" s="1" t="s">
        <v>4</v>
      </c>
      <c r="M297" s="1" t="s">
        <v>4</v>
      </c>
      <c r="N297" s="1" t="s">
        <v>4</v>
      </c>
      <c r="O297" s="1" t="s">
        <v>4</v>
      </c>
      <c r="P297" s="1" t="s">
        <v>4</v>
      </c>
      <c r="Q297" s="1" t="s">
        <v>4</v>
      </c>
      <c r="R297" s="1" t="s">
        <v>4</v>
      </c>
      <c r="S297" s="1" t="s">
        <v>4</v>
      </c>
      <c r="T297" s="1" t="s">
        <v>4</v>
      </c>
      <c r="U297" s="1" t="s">
        <v>4</v>
      </c>
      <c r="V297" s="1" t="s">
        <v>4</v>
      </c>
      <c r="W297" s="1" t="s">
        <v>4</v>
      </c>
      <c r="X297" s="1" t="s">
        <v>4</v>
      </c>
      <c r="Y297" s="1" t="s">
        <v>4</v>
      </c>
      <c r="Z297" s="1" t="s">
        <v>4</v>
      </c>
      <c r="AA297" s="1" t="s">
        <v>4</v>
      </c>
      <c r="AB297" s="1" t="s">
        <v>4</v>
      </c>
      <c r="AC297" s="1" t="s">
        <v>4</v>
      </c>
      <c r="AD297" s="1" t="s">
        <v>4</v>
      </c>
      <c r="AE297" s="1" t="s">
        <v>4</v>
      </c>
      <c r="AF297" s="1">
        <v>2.0000000000001128</v>
      </c>
      <c r="AG297" s="1">
        <v>1.999999999999913</v>
      </c>
      <c r="AH297" s="1">
        <v>1.9999999999998685</v>
      </c>
      <c r="AI297" s="1">
        <v>11.041000000000011</v>
      </c>
      <c r="AJ297" s="1">
        <v>7.0186376656995675</v>
      </c>
      <c r="AK297" s="1">
        <v>6.0211183320949324</v>
      </c>
    </row>
    <row r="298" spans="1:37">
      <c r="A298" t="s">
        <v>99</v>
      </c>
      <c r="B298" s="2">
        <v>311</v>
      </c>
      <c r="C298" t="s">
        <v>100</v>
      </c>
      <c r="D298" s="2">
        <v>2023</v>
      </c>
      <c r="E298" s="1" t="s">
        <v>4</v>
      </c>
      <c r="F298" s="1" t="s">
        <v>4</v>
      </c>
      <c r="G298" s="1" t="s">
        <v>4</v>
      </c>
      <c r="H298" s="1" t="s">
        <v>4</v>
      </c>
      <c r="I298" s="1" t="s">
        <v>4</v>
      </c>
      <c r="J298" s="1" t="s">
        <v>4</v>
      </c>
      <c r="K298" s="1" t="s">
        <v>4</v>
      </c>
      <c r="L298" s="1" t="s">
        <v>4</v>
      </c>
      <c r="M298" s="1" t="s">
        <v>4</v>
      </c>
      <c r="N298" s="1" t="s">
        <v>4</v>
      </c>
      <c r="O298" s="1" t="s">
        <v>4</v>
      </c>
      <c r="P298" s="1" t="s">
        <v>4</v>
      </c>
      <c r="Q298" s="1" t="s">
        <v>4</v>
      </c>
      <c r="R298" s="1" t="s">
        <v>4</v>
      </c>
      <c r="S298" s="1" t="s">
        <v>4</v>
      </c>
      <c r="T298" s="1" t="s">
        <v>4</v>
      </c>
      <c r="U298" s="1" t="s">
        <v>4</v>
      </c>
      <c r="V298" s="1" t="s">
        <v>4</v>
      </c>
      <c r="W298" s="1" t="s">
        <v>4</v>
      </c>
      <c r="X298" s="1" t="s">
        <v>4</v>
      </c>
      <c r="Y298" s="1" t="s">
        <v>4</v>
      </c>
      <c r="Z298" s="1" t="s">
        <v>4</v>
      </c>
      <c r="AA298" s="1" t="s">
        <v>4</v>
      </c>
      <c r="AB298" s="1" t="s">
        <v>4</v>
      </c>
      <c r="AC298" s="1" t="s">
        <v>4</v>
      </c>
      <c r="AD298" s="1" t="s">
        <v>4</v>
      </c>
      <c r="AE298" s="1" t="s">
        <v>4</v>
      </c>
      <c r="AF298" s="1" t="s">
        <v>4</v>
      </c>
      <c r="AG298" s="1">
        <v>2.0000000000001794</v>
      </c>
      <c r="AH298" s="1">
        <v>1.9999999999999352</v>
      </c>
      <c r="AI298" s="1">
        <v>8.2341999999999018</v>
      </c>
      <c r="AJ298" s="1">
        <v>5.5834705050928468</v>
      </c>
      <c r="AK298" s="1">
        <v>5.6287568820609923</v>
      </c>
    </row>
    <row r="299" spans="1:37">
      <c r="A299" t="s">
        <v>55</v>
      </c>
      <c r="B299" s="2">
        <v>193</v>
      </c>
      <c r="C299" t="s">
        <v>56</v>
      </c>
      <c r="D299" s="2">
        <v>1991</v>
      </c>
      <c r="E299" s="1">
        <v>1.6408346377214222</v>
      </c>
      <c r="F299" s="1">
        <v>0.41026885348061093</v>
      </c>
      <c r="G299" s="1">
        <v>-1.9769082153247686</v>
      </c>
      <c r="H299" s="1">
        <v>-0.93393736324912657</v>
      </c>
      <c r="I299" s="1" t="s">
        <v>4</v>
      </c>
      <c r="J299" s="1" t="s">
        <v>4</v>
      </c>
      <c r="K299" s="1" t="s">
        <v>4</v>
      </c>
      <c r="L299" s="1" t="s">
        <v>4</v>
      </c>
      <c r="M299" s="1" t="s">
        <v>4</v>
      </c>
      <c r="N299" s="1" t="s">
        <v>4</v>
      </c>
      <c r="O299" s="1" t="s">
        <v>4</v>
      </c>
      <c r="P299" s="1" t="s">
        <v>4</v>
      </c>
      <c r="Q299" s="1" t="s">
        <v>4</v>
      </c>
      <c r="R299" s="1" t="s">
        <v>4</v>
      </c>
      <c r="S299" s="1" t="s">
        <v>4</v>
      </c>
      <c r="T299" s="1" t="s">
        <v>4</v>
      </c>
      <c r="U299" s="1" t="s">
        <v>4</v>
      </c>
      <c r="V299" s="1" t="s">
        <v>4</v>
      </c>
      <c r="W299" s="1" t="s">
        <v>4</v>
      </c>
      <c r="X299" s="1" t="s">
        <v>4</v>
      </c>
      <c r="Y299" s="1" t="s">
        <v>4</v>
      </c>
      <c r="Z299" s="1" t="s">
        <v>4</v>
      </c>
      <c r="AA299" s="1" t="s">
        <v>4</v>
      </c>
      <c r="AB299" s="1" t="s">
        <v>4</v>
      </c>
      <c r="AC299" s="1" t="s">
        <v>4</v>
      </c>
      <c r="AD299" s="1" t="s">
        <v>4</v>
      </c>
      <c r="AE299" s="1" t="s">
        <v>4</v>
      </c>
      <c r="AF299" s="1" t="s">
        <v>4</v>
      </c>
      <c r="AG299" s="1" t="s">
        <v>4</v>
      </c>
      <c r="AH299" s="1" t="s">
        <v>4</v>
      </c>
      <c r="AI299" s="1" t="s">
        <v>4</v>
      </c>
      <c r="AJ299" s="1" t="s">
        <v>4</v>
      </c>
      <c r="AK299" s="1" t="s">
        <v>4</v>
      </c>
    </row>
    <row r="300" spans="1:37">
      <c r="A300" t="s">
        <v>55</v>
      </c>
      <c r="B300" s="2">
        <v>193</v>
      </c>
      <c r="C300" t="s">
        <v>56</v>
      </c>
      <c r="D300" s="2">
        <v>1992</v>
      </c>
      <c r="E300" s="1">
        <v>3.7641505184337731</v>
      </c>
      <c r="F300" s="1">
        <v>3.0049393228672283</v>
      </c>
      <c r="G300" s="1">
        <v>3.0448449902934938</v>
      </c>
      <c r="H300" s="1">
        <v>1.8313005263687065</v>
      </c>
      <c r="I300" s="1">
        <v>2.1286019065243078</v>
      </c>
      <c r="J300" s="1" t="s">
        <v>4</v>
      </c>
      <c r="K300" s="1" t="s">
        <v>4</v>
      </c>
      <c r="L300" s="1" t="s">
        <v>4</v>
      </c>
      <c r="M300" s="1" t="s">
        <v>4</v>
      </c>
      <c r="N300" s="1" t="s">
        <v>4</v>
      </c>
      <c r="O300" s="1" t="s">
        <v>4</v>
      </c>
      <c r="P300" s="1" t="s">
        <v>4</v>
      </c>
      <c r="Q300" s="1" t="s">
        <v>4</v>
      </c>
      <c r="R300" s="1" t="s">
        <v>4</v>
      </c>
      <c r="S300" s="1" t="s">
        <v>4</v>
      </c>
      <c r="T300" s="1" t="s">
        <v>4</v>
      </c>
      <c r="U300" s="1" t="s">
        <v>4</v>
      </c>
      <c r="V300" s="1" t="s">
        <v>4</v>
      </c>
      <c r="W300" s="1" t="s">
        <v>4</v>
      </c>
      <c r="X300" s="1" t="s">
        <v>4</v>
      </c>
      <c r="Y300" s="1" t="s">
        <v>4</v>
      </c>
      <c r="Z300" s="1" t="s">
        <v>4</v>
      </c>
      <c r="AA300" s="1" t="s">
        <v>4</v>
      </c>
      <c r="AB300" s="1" t="s">
        <v>4</v>
      </c>
      <c r="AC300" s="1" t="s">
        <v>4</v>
      </c>
      <c r="AD300" s="1" t="s">
        <v>4</v>
      </c>
      <c r="AE300" s="1" t="s">
        <v>4</v>
      </c>
      <c r="AF300" s="1" t="s">
        <v>4</v>
      </c>
      <c r="AG300" s="1" t="s">
        <v>4</v>
      </c>
      <c r="AH300" s="1" t="s">
        <v>4</v>
      </c>
      <c r="AI300" s="1" t="s">
        <v>4</v>
      </c>
      <c r="AJ300" s="1" t="s">
        <v>4</v>
      </c>
      <c r="AK300" s="1" t="s">
        <v>4</v>
      </c>
    </row>
    <row r="301" spans="1:37">
      <c r="A301" t="s">
        <v>55</v>
      </c>
      <c r="B301" s="2">
        <v>193</v>
      </c>
      <c r="C301" t="s">
        <v>56</v>
      </c>
      <c r="D301" s="2">
        <v>1993</v>
      </c>
      <c r="E301" s="1">
        <v>2.9430180405563222</v>
      </c>
      <c r="F301" s="1">
        <v>2.8602306811611911</v>
      </c>
      <c r="G301" s="1">
        <v>3.7748517367235612</v>
      </c>
      <c r="H301" s="1">
        <v>2.6188060760459431</v>
      </c>
      <c r="I301" s="1">
        <v>4.075437603417309</v>
      </c>
      <c r="J301" s="1">
        <v>3.9289752515887955</v>
      </c>
      <c r="K301" s="1" t="s">
        <v>4</v>
      </c>
      <c r="L301" s="1" t="s">
        <v>4</v>
      </c>
      <c r="M301" s="1" t="s">
        <v>4</v>
      </c>
      <c r="N301" s="1" t="s">
        <v>4</v>
      </c>
      <c r="O301" s="1" t="s">
        <v>4</v>
      </c>
      <c r="P301" s="1" t="s">
        <v>4</v>
      </c>
      <c r="Q301" s="1" t="s">
        <v>4</v>
      </c>
      <c r="R301" s="1" t="s">
        <v>4</v>
      </c>
      <c r="S301" s="1" t="s">
        <v>4</v>
      </c>
      <c r="T301" s="1" t="s">
        <v>4</v>
      </c>
      <c r="U301" s="1" t="s">
        <v>4</v>
      </c>
      <c r="V301" s="1" t="s">
        <v>4</v>
      </c>
      <c r="W301" s="1" t="s">
        <v>4</v>
      </c>
      <c r="X301" s="1" t="s">
        <v>4</v>
      </c>
      <c r="Y301" s="1" t="s">
        <v>4</v>
      </c>
      <c r="Z301" s="1" t="s">
        <v>4</v>
      </c>
      <c r="AA301" s="1" t="s">
        <v>4</v>
      </c>
      <c r="AB301" s="1" t="s">
        <v>4</v>
      </c>
      <c r="AC301" s="1" t="s">
        <v>4</v>
      </c>
      <c r="AD301" s="1" t="s">
        <v>4</v>
      </c>
      <c r="AE301" s="1" t="s">
        <v>4</v>
      </c>
      <c r="AF301" s="1" t="s">
        <v>4</v>
      </c>
      <c r="AG301" s="1" t="s">
        <v>4</v>
      </c>
      <c r="AH301" s="1" t="s">
        <v>4</v>
      </c>
      <c r="AI301" s="1" t="s">
        <v>4</v>
      </c>
      <c r="AJ301" s="1" t="s">
        <v>4</v>
      </c>
      <c r="AK301" s="1" t="s">
        <v>4</v>
      </c>
    </row>
    <row r="302" spans="1:37">
      <c r="A302" t="s">
        <v>55</v>
      </c>
      <c r="B302" s="2">
        <v>193</v>
      </c>
      <c r="C302" t="s">
        <v>56</v>
      </c>
      <c r="D302" s="2">
        <v>1994</v>
      </c>
      <c r="E302" s="1">
        <v>3.0616791890653028</v>
      </c>
      <c r="F302" s="1">
        <v>2.9518988288258496</v>
      </c>
      <c r="G302" s="1">
        <v>2.9207770931515498</v>
      </c>
      <c r="H302" s="1">
        <v>2.9835162676593585</v>
      </c>
      <c r="I302" s="1">
        <v>4.2145038712348759</v>
      </c>
      <c r="J302" s="1">
        <v>5.3907002837423335</v>
      </c>
      <c r="K302" s="1">
        <v>5.4039110245192035</v>
      </c>
      <c r="L302" s="1" t="s">
        <v>4</v>
      </c>
      <c r="M302" s="1" t="s">
        <v>4</v>
      </c>
      <c r="N302" s="1" t="s">
        <v>4</v>
      </c>
      <c r="O302" s="1" t="s">
        <v>4</v>
      </c>
      <c r="P302" s="1" t="s">
        <v>4</v>
      </c>
      <c r="Q302" s="1" t="s">
        <v>4</v>
      </c>
      <c r="R302" s="1" t="s">
        <v>4</v>
      </c>
      <c r="S302" s="1" t="s">
        <v>4</v>
      </c>
      <c r="T302" s="1" t="s">
        <v>4</v>
      </c>
      <c r="U302" s="1" t="s">
        <v>4</v>
      </c>
      <c r="V302" s="1" t="s">
        <v>4</v>
      </c>
      <c r="W302" s="1" t="s">
        <v>4</v>
      </c>
      <c r="X302" s="1" t="s">
        <v>4</v>
      </c>
      <c r="Y302" s="1" t="s">
        <v>4</v>
      </c>
      <c r="Z302" s="1" t="s">
        <v>4</v>
      </c>
      <c r="AA302" s="1" t="s">
        <v>4</v>
      </c>
      <c r="AB302" s="1" t="s">
        <v>4</v>
      </c>
      <c r="AC302" s="1" t="s">
        <v>4</v>
      </c>
      <c r="AD302" s="1" t="s">
        <v>4</v>
      </c>
      <c r="AE302" s="1" t="s">
        <v>4</v>
      </c>
      <c r="AF302" s="1" t="s">
        <v>4</v>
      </c>
      <c r="AG302" s="1" t="s">
        <v>4</v>
      </c>
      <c r="AH302" s="1" t="s">
        <v>4</v>
      </c>
      <c r="AI302" s="1" t="s">
        <v>4</v>
      </c>
      <c r="AJ302" s="1" t="s">
        <v>4</v>
      </c>
      <c r="AK302" s="1" t="s">
        <v>4</v>
      </c>
    </row>
    <row r="303" spans="1:37">
      <c r="A303" t="s">
        <v>55</v>
      </c>
      <c r="B303" s="2">
        <v>193</v>
      </c>
      <c r="C303" t="s">
        <v>56</v>
      </c>
      <c r="D303" s="2">
        <v>1995</v>
      </c>
      <c r="E303" s="1">
        <v>2.9648077343960466</v>
      </c>
      <c r="F303" s="1">
        <v>3.1935838453415633</v>
      </c>
      <c r="G303" s="1">
        <v>2.900643173425399</v>
      </c>
      <c r="H303" s="1">
        <v>3.84506293196758</v>
      </c>
      <c r="I303" s="1">
        <v>4.052054204594091</v>
      </c>
      <c r="J303" s="1">
        <v>3.7870819246796472</v>
      </c>
      <c r="K303" s="1">
        <v>3.2030026667813294</v>
      </c>
      <c r="L303" s="1">
        <v>3.1906589147985942</v>
      </c>
      <c r="M303" s="1" t="s">
        <v>4</v>
      </c>
      <c r="N303" s="1" t="s">
        <v>4</v>
      </c>
      <c r="O303" s="1" t="s">
        <v>4</v>
      </c>
      <c r="P303" s="1" t="s">
        <v>4</v>
      </c>
      <c r="Q303" s="1" t="s">
        <v>4</v>
      </c>
      <c r="R303" s="1" t="s">
        <v>4</v>
      </c>
      <c r="S303" s="1" t="s">
        <v>4</v>
      </c>
      <c r="T303" s="1" t="s">
        <v>4</v>
      </c>
      <c r="U303" s="1" t="s">
        <v>4</v>
      </c>
      <c r="V303" s="1" t="s">
        <v>4</v>
      </c>
      <c r="W303" s="1" t="s">
        <v>4</v>
      </c>
      <c r="X303" s="1" t="s">
        <v>4</v>
      </c>
      <c r="Y303" s="1" t="s">
        <v>4</v>
      </c>
      <c r="Z303" s="1" t="s">
        <v>4</v>
      </c>
      <c r="AA303" s="1" t="s">
        <v>4</v>
      </c>
      <c r="AB303" s="1" t="s">
        <v>4</v>
      </c>
      <c r="AC303" s="1" t="s">
        <v>4</v>
      </c>
      <c r="AD303" s="1" t="s">
        <v>4</v>
      </c>
      <c r="AE303" s="1" t="s">
        <v>4</v>
      </c>
      <c r="AF303" s="1" t="s">
        <v>4</v>
      </c>
      <c r="AG303" s="1" t="s">
        <v>4</v>
      </c>
      <c r="AH303" s="1" t="s">
        <v>4</v>
      </c>
      <c r="AI303" s="1" t="s">
        <v>4</v>
      </c>
      <c r="AJ303" s="1" t="s">
        <v>4</v>
      </c>
      <c r="AK303" s="1" t="s">
        <v>4</v>
      </c>
    </row>
    <row r="304" spans="1:37">
      <c r="A304" t="s">
        <v>55</v>
      </c>
      <c r="B304" s="2">
        <v>193</v>
      </c>
      <c r="C304" t="s">
        <v>56</v>
      </c>
      <c r="D304" s="2">
        <v>1996</v>
      </c>
      <c r="E304" s="1" t="s">
        <v>4</v>
      </c>
      <c r="F304" s="1">
        <v>3.2524827488696895</v>
      </c>
      <c r="G304" s="1">
        <v>2.8525097765075502</v>
      </c>
      <c r="H304" s="1">
        <v>3.1530822737837694</v>
      </c>
      <c r="I304" s="1">
        <v>3.4661274828148514</v>
      </c>
      <c r="J304" s="1">
        <v>3.6015392330074558</v>
      </c>
      <c r="K304" s="1">
        <v>3.7930300094279223</v>
      </c>
      <c r="L304" s="1">
        <v>3.9103393491523031</v>
      </c>
      <c r="M304" s="1">
        <v>3.650890663226547</v>
      </c>
      <c r="N304" s="1" t="s">
        <v>4</v>
      </c>
      <c r="O304" s="1" t="s">
        <v>4</v>
      </c>
      <c r="P304" s="1" t="s">
        <v>4</v>
      </c>
      <c r="Q304" s="1" t="s">
        <v>4</v>
      </c>
      <c r="R304" s="1" t="s">
        <v>4</v>
      </c>
      <c r="S304" s="1" t="s">
        <v>4</v>
      </c>
      <c r="T304" s="1" t="s">
        <v>4</v>
      </c>
      <c r="U304" s="1" t="s">
        <v>4</v>
      </c>
      <c r="V304" s="1" t="s">
        <v>4</v>
      </c>
      <c r="W304" s="1" t="s">
        <v>4</v>
      </c>
      <c r="X304" s="1" t="s">
        <v>4</v>
      </c>
      <c r="Y304" s="1" t="s">
        <v>4</v>
      </c>
      <c r="Z304" s="1" t="s">
        <v>4</v>
      </c>
      <c r="AA304" s="1" t="s">
        <v>4</v>
      </c>
      <c r="AB304" s="1" t="s">
        <v>4</v>
      </c>
      <c r="AC304" s="1" t="s">
        <v>4</v>
      </c>
      <c r="AD304" s="1" t="s">
        <v>4</v>
      </c>
      <c r="AE304" s="1" t="s">
        <v>4</v>
      </c>
      <c r="AF304" s="1" t="s">
        <v>4</v>
      </c>
      <c r="AG304" s="1" t="s">
        <v>4</v>
      </c>
      <c r="AH304" s="1" t="s">
        <v>4</v>
      </c>
      <c r="AI304" s="1" t="s">
        <v>4</v>
      </c>
      <c r="AJ304" s="1" t="s">
        <v>4</v>
      </c>
      <c r="AK304" s="1" t="s">
        <v>4</v>
      </c>
    </row>
    <row r="305" spans="1:37">
      <c r="A305" t="s">
        <v>55</v>
      </c>
      <c r="B305" s="2">
        <v>193</v>
      </c>
      <c r="C305" t="s">
        <v>56</v>
      </c>
      <c r="D305" s="2">
        <v>1997</v>
      </c>
      <c r="E305" s="1" t="s">
        <v>4</v>
      </c>
      <c r="F305" s="1" t="s">
        <v>4</v>
      </c>
      <c r="G305" s="1">
        <v>2.9181894518923057</v>
      </c>
      <c r="H305" s="1">
        <v>3.0364374512671377</v>
      </c>
      <c r="I305" s="1">
        <v>3.4125977466837876</v>
      </c>
      <c r="J305" s="1">
        <v>3.4465883930878016</v>
      </c>
      <c r="K305" s="1">
        <v>3.0015950046004214</v>
      </c>
      <c r="L305" s="1">
        <v>3.168952697124916</v>
      </c>
      <c r="M305" s="1">
        <v>3.2861463688683701</v>
      </c>
      <c r="N305" s="1">
        <v>3.8509576530295186</v>
      </c>
      <c r="O305" s="1" t="s">
        <v>4</v>
      </c>
      <c r="P305" s="1" t="s">
        <v>4</v>
      </c>
      <c r="Q305" s="1" t="s">
        <v>4</v>
      </c>
      <c r="R305" s="1" t="s">
        <v>4</v>
      </c>
      <c r="S305" s="1" t="s">
        <v>4</v>
      </c>
      <c r="T305" s="1" t="s">
        <v>4</v>
      </c>
      <c r="U305" s="1" t="s">
        <v>4</v>
      </c>
      <c r="V305" s="1" t="s">
        <v>4</v>
      </c>
      <c r="W305" s="1" t="s">
        <v>4</v>
      </c>
      <c r="X305" s="1" t="s">
        <v>4</v>
      </c>
      <c r="Y305" s="1" t="s">
        <v>4</v>
      </c>
      <c r="Z305" s="1" t="s">
        <v>4</v>
      </c>
      <c r="AA305" s="1" t="s">
        <v>4</v>
      </c>
      <c r="AB305" s="1" t="s">
        <v>4</v>
      </c>
      <c r="AC305" s="1" t="s">
        <v>4</v>
      </c>
      <c r="AD305" s="1" t="s">
        <v>4</v>
      </c>
      <c r="AE305" s="1" t="s">
        <v>4</v>
      </c>
      <c r="AF305" s="1" t="s">
        <v>4</v>
      </c>
      <c r="AG305" s="1" t="s">
        <v>4</v>
      </c>
      <c r="AH305" s="1" t="s">
        <v>4</v>
      </c>
      <c r="AI305" s="1" t="s">
        <v>4</v>
      </c>
      <c r="AJ305" s="1" t="s">
        <v>4</v>
      </c>
      <c r="AK305" s="1" t="s">
        <v>4</v>
      </c>
    </row>
    <row r="306" spans="1:37">
      <c r="A306" t="s">
        <v>55</v>
      </c>
      <c r="B306" s="2">
        <v>193</v>
      </c>
      <c r="C306" t="s">
        <v>56</v>
      </c>
      <c r="D306" s="2">
        <v>1998</v>
      </c>
      <c r="E306" s="1" t="s">
        <v>4</v>
      </c>
      <c r="F306" s="1" t="s">
        <v>4</v>
      </c>
      <c r="G306" s="1" t="s">
        <v>4</v>
      </c>
      <c r="H306" s="1">
        <v>2.9556797070515284</v>
      </c>
      <c r="I306" s="1">
        <v>3.1822935574459477</v>
      </c>
      <c r="J306" s="1">
        <v>3.3408192255637736</v>
      </c>
      <c r="K306" s="1">
        <v>3.1808482044901387</v>
      </c>
      <c r="L306" s="1">
        <v>4.034578789526666</v>
      </c>
      <c r="M306" s="1">
        <v>3.5325174248104441</v>
      </c>
      <c r="N306" s="1">
        <v>5.0762692033500922</v>
      </c>
      <c r="O306" s="1">
        <v>5.217724118165612</v>
      </c>
      <c r="P306" s="1" t="s">
        <v>4</v>
      </c>
      <c r="Q306" s="1" t="s">
        <v>4</v>
      </c>
      <c r="R306" s="1" t="s">
        <v>4</v>
      </c>
      <c r="S306" s="1" t="s">
        <v>4</v>
      </c>
      <c r="T306" s="1" t="s">
        <v>4</v>
      </c>
      <c r="U306" s="1" t="s">
        <v>4</v>
      </c>
      <c r="V306" s="1" t="s">
        <v>4</v>
      </c>
      <c r="W306" s="1" t="s">
        <v>4</v>
      </c>
      <c r="X306" s="1" t="s">
        <v>4</v>
      </c>
      <c r="Y306" s="1" t="s">
        <v>4</v>
      </c>
      <c r="Z306" s="1" t="s">
        <v>4</v>
      </c>
      <c r="AA306" s="1" t="s">
        <v>4</v>
      </c>
      <c r="AB306" s="1" t="s">
        <v>4</v>
      </c>
      <c r="AC306" s="1" t="s">
        <v>4</v>
      </c>
      <c r="AD306" s="1" t="s">
        <v>4</v>
      </c>
      <c r="AE306" s="1" t="s">
        <v>4</v>
      </c>
      <c r="AF306" s="1" t="s">
        <v>4</v>
      </c>
      <c r="AG306" s="1" t="s">
        <v>4</v>
      </c>
      <c r="AH306" s="1" t="s">
        <v>4</v>
      </c>
      <c r="AI306" s="1" t="s">
        <v>4</v>
      </c>
      <c r="AJ306" s="1" t="s">
        <v>4</v>
      </c>
      <c r="AK306" s="1" t="s">
        <v>4</v>
      </c>
    </row>
    <row r="307" spans="1:37">
      <c r="A307" t="s">
        <v>55</v>
      </c>
      <c r="B307" s="2">
        <v>193</v>
      </c>
      <c r="C307" t="s">
        <v>56</v>
      </c>
      <c r="D307" s="2">
        <v>1999</v>
      </c>
      <c r="E307" s="1" t="s">
        <v>4</v>
      </c>
      <c r="F307" s="1" t="s">
        <v>4</v>
      </c>
      <c r="G307" s="1" t="s">
        <v>4</v>
      </c>
      <c r="H307" s="1" t="s">
        <v>4</v>
      </c>
      <c r="I307" s="1">
        <v>3.0176736332133691</v>
      </c>
      <c r="J307" s="1">
        <v>3.1971727938400418</v>
      </c>
      <c r="K307" s="1">
        <v>3.1860070294740916</v>
      </c>
      <c r="L307" s="1">
        <v>3.4159556939082014</v>
      </c>
      <c r="M307" s="1">
        <v>1.9602480639337339</v>
      </c>
      <c r="N307" s="1">
        <v>3.9620267003171339</v>
      </c>
      <c r="O307" s="1">
        <v>4.3962769304501714</v>
      </c>
      <c r="P307" s="1">
        <v>4.6741297558254402</v>
      </c>
      <c r="Q307" s="1" t="s">
        <v>4</v>
      </c>
      <c r="R307" s="1" t="s">
        <v>4</v>
      </c>
      <c r="S307" s="1" t="s">
        <v>4</v>
      </c>
      <c r="T307" s="1" t="s">
        <v>4</v>
      </c>
      <c r="U307" s="1" t="s">
        <v>4</v>
      </c>
      <c r="V307" s="1" t="s">
        <v>4</v>
      </c>
      <c r="W307" s="1" t="s">
        <v>4</v>
      </c>
      <c r="X307" s="1" t="s">
        <v>4</v>
      </c>
      <c r="Y307" s="1" t="s">
        <v>4</v>
      </c>
      <c r="Z307" s="1" t="s">
        <v>4</v>
      </c>
      <c r="AA307" s="1" t="s">
        <v>4</v>
      </c>
      <c r="AB307" s="1" t="s">
        <v>4</v>
      </c>
      <c r="AC307" s="1" t="s">
        <v>4</v>
      </c>
      <c r="AD307" s="1" t="s">
        <v>4</v>
      </c>
      <c r="AE307" s="1" t="s">
        <v>4</v>
      </c>
      <c r="AF307" s="1" t="s">
        <v>4</v>
      </c>
      <c r="AG307" s="1" t="s">
        <v>4</v>
      </c>
      <c r="AH307" s="1" t="s">
        <v>4</v>
      </c>
      <c r="AI307" s="1" t="s">
        <v>4</v>
      </c>
      <c r="AJ307" s="1" t="s">
        <v>4</v>
      </c>
      <c r="AK307" s="1" t="s">
        <v>4</v>
      </c>
    </row>
    <row r="308" spans="1:37">
      <c r="A308" t="s">
        <v>55</v>
      </c>
      <c r="B308" s="2">
        <v>193</v>
      </c>
      <c r="C308" t="s">
        <v>56</v>
      </c>
      <c r="D308" s="2">
        <v>2000</v>
      </c>
      <c r="E308" s="1" t="s">
        <v>4</v>
      </c>
      <c r="F308" s="1" t="s">
        <v>4</v>
      </c>
      <c r="G308" s="1" t="s">
        <v>4</v>
      </c>
      <c r="H308" s="1" t="s">
        <v>4</v>
      </c>
      <c r="I308" s="1" t="s">
        <v>4</v>
      </c>
      <c r="J308" s="1">
        <v>3.2494002435445202</v>
      </c>
      <c r="K308" s="1">
        <v>3.1709798785276577</v>
      </c>
      <c r="L308" s="1">
        <v>3.4773141892712633</v>
      </c>
      <c r="M308" s="1">
        <v>2.9385218521214007</v>
      </c>
      <c r="N308" s="1">
        <v>3.0287722015308383</v>
      </c>
      <c r="O308" s="1">
        <v>4.035879540620102</v>
      </c>
      <c r="P308" s="1">
        <v>3.7915198647283876</v>
      </c>
      <c r="Q308" s="1">
        <v>3.1301063415899222</v>
      </c>
      <c r="R308" s="1" t="s">
        <v>4</v>
      </c>
      <c r="S308" s="1" t="s">
        <v>4</v>
      </c>
      <c r="T308" s="1" t="s">
        <v>4</v>
      </c>
      <c r="U308" s="1" t="s">
        <v>4</v>
      </c>
      <c r="V308" s="1" t="s">
        <v>4</v>
      </c>
      <c r="W308" s="1" t="s">
        <v>4</v>
      </c>
      <c r="X308" s="1" t="s">
        <v>4</v>
      </c>
      <c r="Y308" s="1" t="s">
        <v>4</v>
      </c>
      <c r="Z308" s="1" t="s">
        <v>4</v>
      </c>
      <c r="AA308" s="1" t="s">
        <v>4</v>
      </c>
      <c r="AB308" s="1" t="s">
        <v>4</v>
      </c>
      <c r="AC308" s="1" t="s">
        <v>4</v>
      </c>
      <c r="AD308" s="1" t="s">
        <v>4</v>
      </c>
      <c r="AE308" s="1" t="s">
        <v>4</v>
      </c>
      <c r="AF308" s="1" t="s">
        <v>4</v>
      </c>
      <c r="AG308" s="1" t="s">
        <v>4</v>
      </c>
      <c r="AH308" s="1" t="s">
        <v>4</v>
      </c>
      <c r="AI308" s="1" t="s">
        <v>4</v>
      </c>
      <c r="AJ308" s="1" t="s">
        <v>4</v>
      </c>
      <c r="AK308" s="1" t="s">
        <v>4</v>
      </c>
    </row>
    <row r="309" spans="1:37">
      <c r="A309" t="s">
        <v>55</v>
      </c>
      <c r="B309" s="2">
        <v>193</v>
      </c>
      <c r="C309" t="s">
        <v>56</v>
      </c>
      <c r="D309" s="2">
        <v>2001</v>
      </c>
      <c r="E309" s="1" t="s">
        <v>4</v>
      </c>
      <c r="F309" s="1" t="s">
        <v>4</v>
      </c>
      <c r="G309" s="1" t="s">
        <v>4</v>
      </c>
      <c r="H309" s="1" t="s">
        <v>4</v>
      </c>
      <c r="I309" s="1" t="s">
        <v>4</v>
      </c>
      <c r="J309" s="1" t="s">
        <v>4</v>
      </c>
      <c r="K309" s="1">
        <v>3.1834753551430506</v>
      </c>
      <c r="L309" s="1">
        <v>3.4896967130328749</v>
      </c>
      <c r="M309" s="1">
        <v>3.5451087493281852</v>
      </c>
      <c r="N309" s="1">
        <v>3.5832600444960061</v>
      </c>
      <c r="O309" s="1">
        <v>3.3767322837537916</v>
      </c>
      <c r="P309" s="1">
        <v>2.3105943619069702</v>
      </c>
      <c r="Q309" s="1">
        <v>2.5525433479673509</v>
      </c>
      <c r="R309" s="1">
        <v>2.6847750760794264</v>
      </c>
      <c r="S309" s="1" t="s">
        <v>4</v>
      </c>
      <c r="T309" s="1" t="s">
        <v>4</v>
      </c>
      <c r="U309" s="1" t="s">
        <v>4</v>
      </c>
      <c r="V309" s="1" t="s">
        <v>4</v>
      </c>
      <c r="W309" s="1" t="s">
        <v>4</v>
      </c>
      <c r="X309" s="1" t="s">
        <v>4</v>
      </c>
      <c r="Y309" s="1" t="s">
        <v>4</v>
      </c>
      <c r="Z309" s="1" t="s">
        <v>4</v>
      </c>
      <c r="AA309" s="1" t="s">
        <v>4</v>
      </c>
      <c r="AB309" s="1" t="s">
        <v>4</v>
      </c>
      <c r="AC309" s="1" t="s">
        <v>4</v>
      </c>
      <c r="AD309" s="1" t="s">
        <v>4</v>
      </c>
      <c r="AE309" s="1" t="s">
        <v>4</v>
      </c>
      <c r="AF309" s="1" t="s">
        <v>4</v>
      </c>
      <c r="AG309" s="1" t="s">
        <v>4</v>
      </c>
      <c r="AH309" s="1" t="s">
        <v>4</v>
      </c>
      <c r="AI309" s="1" t="s">
        <v>4</v>
      </c>
      <c r="AJ309" s="1" t="s">
        <v>4</v>
      </c>
      <c r="AK309" s="1" t="s">
        <v>4</v>
      </c>
    </row>
    <row r="310" spans="1:37">
      <c r="A310" t="s">
        <v>55</v>
      </c>
      <c r="B310" s="2">
        <v>193</v>
      </c>
      <c r="C310" t="s">
        <v>56</v>
      </c>
      <c r="D310" s="2">
        <v>2002</v>
      </c>
      <c r="E310" s="1" t="s">
        <v>4</v>
      </c>
      <c r="F310" s="1" t="s">
        <v>4</v>
      </c>
      <c r="G310" s="1" t="s">
        <v>4</v>
      </c>
      <c r="H310" s="1" t="s">
        <v>4</v>
      </c>
      <c r="I310" s="1" t="s">
        <v>4</v>
      </c>
      <c r="J310" s="1" t="s">
        <v>4</v>
      </c>
      <c r="K310" s="1" t="s">
        <v>4</v>
      </c>
      <c r="L310" s="1">
        <v>3.5089132416219693</v>
      </c>
      <c r="M310" s="1">
        <v>3.5643813926076851</v>
      </c>
      <c r="N310" s="1">
        <v>3.4870912813619537</v>
      </c>
      <c r="O310" s="1">
        <v>3.5429811218119056</v>
      </c>
      <c r="P310" s="1">
        <v>3.8429681728087806</v>
      </c>
      <c r="Q310" s="1">
        <v>4.0412748933329024</v>
      </c>
      <c r="R310" s="1">
        <v>3.5871426244973303</v>
      </c>
      <c r="S310" s="1">
        <v>3.7703547568861406</v>
      </c>
      <c r="T310" s="1" t="s">
        <v>4</v>
      </c>
      <c r="U310" s="1" t="s">
        <v>4</v>
      </c>
      <c r="V310" s="1" t="s">
        <v>4</v>
      </c>
      <c r="W310" s="1" t="s">
        <v>4</v>
      </c>
      <c r="X310" s="1" t="s">
        <v>4</v>
      </c>
      <c r="Y310" s="1" t="s">
        <v>4</v>
      </c>
      <c r="Z310" s="1" t="s">
        <v>4</v>
      </c>
      <c r="AA310" s="1" t="s">
        <v>4</v>
      </c>
      <c r="AB310" s="1" t="s">
        <v>4</v>
      </c>
      <c r="AC310" s="1" t="s">
        <v>4</v>
      </c>
      <c r="AD310" s="1" t="s">
        <v>4</v>
      </c>
      <c r="AE310" s="1" t="s">
        <v>4</v>
      </c>
      <c r="AF310" s="1" t="s">
        <v>4</v>
      </c>
      <c r="AG310" s="1" t="s">
        <v>4</v>
      </c>
      <c r="AH310" s="1" t="s">
        <v>4</v>
      </c>
      <c r="AI310" s="1" t="s">
        <v>4</v>
      </c>
      <c r="AJ310" s="1" t="s">
        <v>4</v>
      </c>
      <c r="AK310" s="1" t="s">
        <v>4</v>
      </c>
    </row>
    <row r="311" spans="1:37">
      <c r="A311" t="s">
        <v>55</v>
      </c>
      <c r="B311" s="2">
        <v>193</v>
      </c>
      <c r="C311" t="s">
        <v>56</v>
      </c>
      <c r="D311" s="2">
        <v>2003</v>
      </c>
      <c r="E311" s="1" t="s">
        <v>4</v>
      </c>
      <c r="F311" s="1" t="s">
        <v>4</v>
      </c>
      <c r="G311" s="1" t="s">
        <v>4</v>
      </c>
      <c r="H311" s="1" t="s">
        <v>4</v>
      </c>
      <c r="I311" s="1" t="s">
        <v>4</v>
      </c>
      <c r="J311" s="1" t="s">
        <v>4</v>
      </c>
      <c r="K311" s="1" t="s">
        <v>4</v>
      </c>
      <c r="L311" s="1" t="s">
        <v>4</v>
      </c>
      <c r="M311" s="1">
        <v>3.6797138556435849</v>
      </c>
      <c r="N311" s="1">
        <v>3.4770675611167645</v>
      </c>
      <c r="O311" s="1">
        <v>3.6768155991795615</v>
      </c>
      <c r="P311" s="1">
        <v>4.0144307065224538</v>
      </c>
      <c r="Q311" s="1">
        <v>3.7701518945572943</v>
      </c>
      <c r="R311" s="1">
        <v>2.9640327857071158</v>
      </c>
      <c r="S311" s="1">
        <v>2.972627206989098</v>
      </c>
      <c r="T311" s="1">
        <v>3.3348845046013542</v>
      </c>
      <c r="U311" s="1" t="s">
        <v>4</v>
      </c>
      <c r="V311" s="1" t="s">
        <v>4</v>
      </c>
      <c r="W311" s="1" t="s">
        <v>4</v>
      </c>
      <c r="X311" s="1" t="s">
        <v>4</v>
      </c>
      <c r="Y311" s="1" t="s">
        <v>4</v>
      </c>
      <c r="Z311" s="1" t="s">
        <v>4</v>
      </c>
      <c r="AA311" s="1" t="s">
        <v>4</v>
      </c>
      <c r="AB311" s="1" t="s">
        <v>4</v>
      </c>
      <c r="AC311" s="1" t="s">
        <v>4</v>
      </c>
      <c r="AD311" s="1" t="s">
        <v>4</v>
      </c>
      <c r="AE311" s="1" t="s">
        <v>4</v>
      </c>
      <c r="AF311" s="1" t="s">
        <v>4</v>
      </c>
      <c r="AG311" s="1" t="s">
        <v>4</v>
      </c>
      <c r="AH311" s="1" t="s">
        <v>4</v>
      </c>
      <c r="AI311" s="1" t="s">
        <v>4</v>
      </c>
      <c r="AJ311" s="1" t="s">
        <v>4</v>
      </c>
      <c r="AK311" s="1" t="s">
        <v>4</v>
      </c>
    </row>
    <row r="312" spans="1:37">
      <c r="A312" t="s">
        <v>55</v>
      </c>
      <c r="B312" s="2">
        <v>193</v>
      </c>
      <c r="C312" t="s">
        <v>56</v>
      </c>
      <c r="D312" s="2">
        <v>2004</v>
      </c>
      <c r="E312" s="1" t="s">
        <v>4</v>
      </c>
      <c r="F312" s="1" t="s">
        <v>4</v>
      </c>
      <c r="G312" s="1" t="s">
        <v>4</v>
      </c>
      <c r="H312" s="1" t="s">
        <v>4</v>
      </c>
      <c r="I312" s="1" t="s">
        <v>4</v>
      </c>
      <c r="J312" s="1" t="s">
        <v>4</v>
      </c>
      <c r="K312" s="1" t="s">
        <v>4</v>
      </c>
      <c r="L312" s="1" t="s">
        <v>4</v>
      </c>
      <c r="M312" s="1" t="s">
        <v>4</v>
      </c>
      <c r="N312" s="1">
        <v>3.4517647627645642</v>
      </c>
      <c r="O312" s="1">
        <v>3.7417557870804474</v>
      </c>
      <c r="P312" s="1">
        <v>3.8348735828146685</v>
      </c>
      <c r="Q312" s="1">
        <v>3.7953894233993868</v>
      </c>
      <c r="R312" s="1">
        <v>3.4890129377110002</v>
      </c>
      <c r="S312" s="1">
        <v>3.6132189646051804</v>
      </c>
      <c r="T312" s="1">
        <v>3.2258356723488868</v>
      </c>
      <c r="U312" s="1">
        <v>3.5326070393707942</v>
      </c>
      <c r="V312" s="1" t="s">
        <v>4</v>
      </c>
      <c r="W312" s="1" t="s">
        <v>4</v>
      </c>
      <c r="X312" s="1" t="s">
        <v>4</v>
      </c>
      <c r="Y312" s="1" t="s">
        <v>4</v>
      </c>
      <c r="Z312" s="1" t="s">
        <v>4</v>
      </c>
      <c r="AA312" s="1" t="s">
        <v>4</v>
      </c>
      <c r="AB312" s="1" t="s">
        <v>4</v>
      </c>
      <c r="AC312" s="1" t="s">
        <v>4</v>
      </c>
      <c r="AD312" s="1" t="s">
        <v>4</v>
      </c>
      <c r="AE312" s="1" t="s">
        <v>4</v>
      </c>
      <c r="AF312" s="1" t="s">
        <v>4</v>
      </c>
      <c r="AG312" s="1" t="s">
        <v>4</v>
      </c>
      <c r="AH312" s="1" t="s">
        <v>4</v>
      </c>
      <c r="AI312" s="1" t="s">
        <v>4</v>
      </c>
      <c r="AJ312" s="1" t="s">
        <v>4</v>
      </c>
      <c r="AK312" s="1" t="s">
        <v>4</v>
      </c>
    </row>
    <row r="313" spans="1:37">
      <c r="A313" t="s">
        <v>55</v>
      </c>
      <c r="B313" s="2">
        <v>193</v>
      </c>
      <c r="C313" t="s">
        <v>56</v>
      </c>
      <c r="D313" s="2">
        <v>2005</v>
      </c>
      <c r="E313" s="1" t="s">
        <v>4</v>
      </c>
      <c r="F313" s="1" t="s">
        <v>4</v>
      </c>
      <c r="G313" s="1" t="s">
        <v>4</v>
      </c>
      <c r="H313" s="1" t="s">
        <v>4</v>
      </c>
      <c r="I313" s="1" t="s">
        <v>4</v>
      </c>
      <c r="J313" s="1" t="s">
        <v>4</v>
      </c>
      <c r="K313" s="1" t="s">
        <v>4</v>
      </c>
      <c r="L313" s="1" t="s">
        <v>4</v>
      </c>
      <c r="M313" s="1" t="s">
        <v>4</v>
      </c>
      <c r="N313" s="1" t="s">
        <v>4</v>
      </c>
      <c r="O313" s="1">
        <v>3.6784105111092424</v>
      </c>
      <c r="P313" s="1">
        <v>3.8206113615858905</v>
      </c>
      <c r="Q313" s="1">
        <v>3.839450012707335</v>
      </c>
      <c r="R313" s="1">
        <v>3.6655725977958298</v>
      </c>
      <c r="S313" s="1">
        <v>3.3529515867985804</v>
      </c>
      <c r="T313" s="1">
        <v>2.1795011543482623</v>
      </c>
      <c r="U313" s="1">
        <v>2.5424227724217818</v>
      </c>
      <c r="V313" s="1">
        <v>2.7799672519903007</v>
      </c>
      <c r="W313" s="1" t="s">
        <v>4</v>
      </c>
      <c r="X313" s="1" t="s">
        <v>4</v>
      </c>
      <c r="Y313" s="1" t="s">
        <v>4</v>
      </c>
      <c r="Z313" s="1" t="s">
        <v>4</v>
      </c>
      <c r="AA313" s="1" t="s">
        <v>4</v>
      </c>
      <c r="AB313" s="1" t="s">
        <v>4</v>
      </c>
      <c r="AC313" s="1" t="s">
        <v>4</v>
      </c>
      <c r="AD313" s="1" t="s">
        <v>4</v>
      </c>
      <c r="AE313" s="1" t="s">
        <v>4</v>
      </c>
      <c r="AF313" s="1" t="s">
        <v>4</v>
      </c>
      <c r="AG313" s="1" t="s">
        <v>4</v>
      </c>
      <c r="AH313" s="1" t="s">
        <v>4</v>
      </c>
      <c r="AI313" s="1" t="s">
        <v>4</v>
      </c>
      <c r="AJ313" s="1" t="s">
        <v>4</v>
      </c>
      <c r="AK313" s="1" t="s">
        <v>4</v>
      </c>
    </row>
    <row r="314" spans="1:37">
      <c r="A314" t="s">
        <v>55</v>
      </c>
      <c r="B314" s="2">
        <v>193</v>
      </c>
      <c r="C314" t="s">
        <v>56</v>
      </c>
      <c r="D314" s="2">
        <v>2006</v>
      </c>
      <c r="E314" s="1" t="s">
        <v>4</v>
      </c>
      <c r="F314" s="1" t="s">
        <v>4</v>
      </c>
      <c r="G314" s="1" t="s">
        <v>4</v>
      </c>
      <c r="H314" s="1" t="s">
        <v>4</v>
      </c>
      <c r="I314" s="1" t="s">
        <v>4</v>
      </c>
      <c r="J314" s="1" t="s">
        <v>4</v>
      </c>
      <c r="K314" s="1" t="s">
        <v>4</v>
      </c>
      <c r="L314" s="1" t="s">
        <v>4</v>
      </c>
      <c r="M314" s="1" t="s">
        <v>4</v>
      </c>
      <c r="N314" s="1" t="s">
        <v>4</v>
      </c>
      <c r="O314" s="1" t="s">
        <v>4</v>
      </c>
      <c r="P314" s="1">
        <v>3.752250736399998</v>
      </c>
      <c r="Q314" s="1">
        <v>3.7893175475443464</v>
      </c>
      <c r="R314" s="1">
        <v>3.8497420937001925</v>
      </c>
      <c r="S314" s="1">
        <v>3.5535053516517978</v>
      </c>
      <c r="T314" s="1">
        <v>3.1629175388527164</v>
      </c>
      <c r="U314" s="1">
        <v>3.0939526313375376</v>
      </c>
      <c r="V314" s="1">
        <v>2.7236729922387903</v>
      </c>
      <c r="W314" s="1">
        <v>2.7396025490524778</v>
      </c>
      <c r="X314" s="1" t="s">
        <v>4</v>
      </c>
      <c r="Y314" s="1" t="s">
        <v>4</v>
      </c>
      <c r="Z314" s="1" t="s">
        <v>4</v>
      </c>
      <c r="AA314" s="1" t="s">
        <v>4</v>
      </c>
      <c r="AB314" s="1" t="s">
        <v>4</v>
      </c>
      <c r="AC314" s="1" t="s">
        <v>4</v>
      </c>
      <c r="AD314" s="1" t="s">
        <v>4</v>
      </c>
      <c r="AE314" s="1" t="s">
        <v>4</v>
      </c>
      <c r="AF314" s="1" t="s">
        <v>4</v>
      </c>
      <c r="AG314" s="1" t="s">
        <v>4</v>
      </c>
      <c r="AH314" s="1" t="s">
        <v>4</v>
      </c>
      <c r="AI314" s="1" t="s">
        <v>4</v>
      </c>
      <c r="AJ314" s="1" t="s">
        <v>4</v>
      </c>
      <c r="AK314" s="1" t="s">
        <v>4</v>
      </c>
    </row>
    <row r="315" spans="1:37">
      <c r="A315" t="s">
        <v>55</v>
      </c>
      <c r="B315" s="2">
        <v>193</v>
      </c>
      <c r="C315" t="s">
        <v>56</v>
      </c>
      <c r="D315" s="2">
        <v>2007</v>
      </c>
      <c r="E315" s="1" t="s">
        <v>4</v>
      </c>
      <c r="F315" s="1" t="s">
        <v>4</v>
      </c>
      <c r="G315" s="1" t="s">
        <v>4</v>
      </c>
      <c r="H315" s="1" t="s">
        <v>4</v>
      </c>
      <c r="I315" s="1" t="s">
        <v>4</v>
      </c>
      <c r="J315" s="1" t="s">
        <v>4</v>
      </c>
      <c r="K315" s="1" t="s">
        <v>4</v>
      </c>
      <c r="L315" s="1" t="s">
        <v>4</v>
      </c>
      <c r="M315" s="1" t="s">
        <v>4</v>
      </c>
      <c r="N315" s="1" t="s">
        <v>4</v>
      </c>
      <c r="O315" s="1" t="s">
        <v>4</v>
      </c>
      <c r="P315" s="1" t="s">
        <v>4</v>
      </c>
      <c r="Q315" s="1">
        <v>3.7581919050235113</v>
      </c>
      <c r="R315" s="1">
        <v>3.7594983825719908</v>
      </c>
      <c r="S315" s="1">
        <v>3.7330178800524916</v>
      </c>
      <c r="T315" s="1">
        <v>3.4754763421495749</v>
      </c>
      <c r="U315" s="1">
        <v>3.5032294639850914</v>
      </c>
      <c r="V315" s="1">
        <v>4.3993207840306248</v>
      </c>
      <c r="W315" s="1">
        <v>4.1668281953606279</v>
      </c>
      <c r="X315" s="1">
        <v>4.0487802976253207</v>
      </c>
      <c r="Y315" s="1" t="s">
        <v>4</v>
      </c>
      <c r="Z315" s="1" t="s">
        <v>4</v>
      </c>
      <c r="AA315" s="1" t="s">
        <v>4</v>
      </c>
      <c r="AB315" s="1" t="s">
        <v>4</v>
      </c>
      <c r="AC315" s="1" t="s">
        <v>4</v>
      </c>
      <c r="AD315" s="1" t="s">
        <v>4</v>
      </c>
      <c r="AE315" s="1" t="s">
        <v>4</v>
      </c>
      <c r="AF315" s="1" t="s">
        <v>4</v>
      </c>
      <c r="AG315" s="1" t="s">
        <v>4</v>
      </c>
      <c r="AH315" s="1" t="s">
        <v>4</v>
      </c>
      <c r="AI315" s="1" t="s">
        <v>4</v>
      </c>
      <c r="AJ315" s="1" t="s">
        <v>4</v>
      </c>
      <c r="AK315" s="1" t="s">
        <v>4</v>
      </c>
    </row>
    <row r="316" spans="1:37">
      <c r="A316" t="s">
        <v>55</v>
      </c>
      <c r="B316" s="2">
        <v>193</v>
      </c>
      <c r="C316" t="s">
        <v>56</v>
      </c>
      <c r="D316" s="2">
        <v>2008</v>
      </c>
      <c r="E316" s="1" t="s">
        <v>4</v>
      </c>
      <c r="F316" s="1" t="s">
        <v>4</v>
      </c>
      <c r="G316" s="1" t="s">
        <v>4</v>
      </c>
      <c r="H316" s="1" t="s">
        <v>4</v>
      </c>
      <c r="I316" s="1" t="s">
        <v>4</v>
      </c>
      <c r="J316" s="1" t="s">
        <v>4</v>
      </c>
      <c r="K316" s="1" t="s">
        <v>4</v>
      </c>
      <c r="L316" s="1" t="s">
        <v>4</v>
      </c>
      <c r="M316" s="1" t="s">
        <v>4</v>
      </c>
      <c r="N316" s="1" t="s">
        <v>4</v>
      </c>
      <c r="O316" s="1" t="s">
        <v>4</v>
      </c>
      <c r="P316" s="1" t="s">
        <v>4</v>
      </c>
      <c r="Q316" s="1" t="s">
        <v>4</v>
      </c>
      <c r="R316" s="1">
        <v>3.8455467265456234</v>
      </c>
      <c r="S316" s="1">
        <v>3.7210592787459529</v>
      </c>
      <c r="T316" s="1">
        <v>3.5440731096437528</v>
      </c>
      <c r="U316" s="1">
        <v>3.1520109144159925</v>
      </c>
      <c r="V316" s="1">
        <v>3.7920795055244705</v>
      </c>
      <c r="W316" s="1">
        <v>2.489357989783203</v>
      </c>
      <c r="X316" s="1">
        <v>2.3542239641489493</v>
      </c>
      <c r="Y316" s="1">
        <v>2.2427990956704447</v>
      </c>
      <c r="Z316" s="1" t="s">
        <v>4</v>
      </c>
      <c r="AA316" s="1" t="s">
        <v>4</v>
      </c>
      <c r="AB316" s="1" t="s">
        <v>4</v>
      </c>
      <c r="AC316" s="1" t="s">
        <v>4</v>
      </c>
      <c r="AD316" s="1" t="s">
        <v>4</v>
      </c>
      <c r="AE316" s="1" t="s">
        <v>4</v>
      </c>
      <c r="AF316" s="1" t="s">
        <v>4</v>
      </c>
      <c r="AG316" s="1" t="s">
        <v>4</v>
      </c>
      <c r="AH316" s="1" t="s">
        <v>4</v>
      </c>
      <c r="AI316" s="1" t="s">
        <v>4</v>
      </c>
      <c r="AJ316" s="1" t="s">
        <v>4</v>
      </c>
      <c r="AK316" s="1" t="s">
        <v>4</v>
      </c>
    </row>
    <row r="317" spans="1:37">
      <c r="A317" t="s">
        <v>55</v>
      </c>
      <c r="B317" s="2">
        <v>193</v>
      </c>
      <c r="C317" t="s">
        <v>56</v>
      </c>
      <c r="D317" s="2">
        <v>2009</v>
      </c>
      <c r="E317" s="1" t="s">
        <v>4</v>
      </c>
      <c r="F317" s="1" t="s">
        <v>4</v>
      </c>
      <c r="G317" s="1" t="s">
        <v>4</v>
      </c>
      <c r="H317" s="1" t="s">
        <v>4</v>
      </c>
      <c r="I317" s="1" t="s">
        <v>4</v>
      </c>
      <c r="J317" s="1" t="s">
        <v>4</v>
      </c>
      <c r="K317" s="1" t="s">
        <v>4</v>
      </c>
      <c r="L317" s="1" t="s">
        <v>4</v>
      </c>
      <c r="M317" s="1" t="s">
        <v>4</v>
      </c>
      <c r="N317" s="1" t="s">
        <v>4</v>
      </c>
      <c r="O317" s="1" t="s">
        <v>4</v>
      </c>
      <c r="P317" s="1" t="s">
        <v>4</v>
      </c>
      <c r="Q317" s="1" t="s">
        <v>4</v>
      </c>
      <c r="R317" s="1" t="s">
        <v>4</v>
      </c>
      <c r="S317" s="1">
        <v>3.65037915272588</v>
      </c>
      <c r="T317" s="1">
        <v>3.47208559160046</v>
      </c>
      <c r="U317" s="1">
        <v>3.1585363121673149</v>
      </c>
      <c r="V317" s="1">
        <v>3.4080285786762143</v>
      </c>
      <c r="W317" s="1">
        <v>2.2435280779685485</v>
      </c>
      <c r="X317" s="1">
        <v>0.73224476753241952</v>
      </c>
      <c r="Y317" s="1">
        <v>1.2458109188107303</v>
      </c>
      <c r="Z317" s="1">
        <v>1.3740043751065745</v>
      </c>
      <c r="AA317" s="1" t="s">
        <v>4</v>
      </c>
      <c r="AB317" s="1" t="s">
        <v>4</v>
      </c>
      <c r="AC317" s="1" t="s">
        <v>4</v>
      </c>
      <c r="AD317" s="1" t="s">
        <v>4</v>
      </c>
      <c r="AE317" s="1" t="s">
        <v>4</v>
      </c>
      <c r="AF317" s="1" t="s">
        <v>4</v>
      </c>
      <c r="AG317" s="1" t="s">
        <v>4</v>
      </c>
      <c r="AH317" s="1" t="s">
        <v>4</v>
      </c>
      <c r="AI317" s="1" t="s">
        <v>4</v>
      </c>
      <c r="AJ317" s="1" t="s">
        <v>4</v>
      </c>
      <c r="AK317" s="1" t="s">
        <v>4</v>
      </c>
    </row>
    <row r="318" spans="1:37">
      <c r="A318" t="s">
        <v>55</v>
      </c>
      <c r="B318" s="2">
        <v>193</v>
      </c>
      <c r="C318" t="s">
        <v>56</v>
      </c>
      <c r="D318" s="2">
        <v>2010</v>
      </c>
      <c r="E318" s="1" t="s">
        <v>4</v>
      </c>
      <c r="F318" s="1" t="s">
        <v>4</v>
      </c>
      <c r="G318" s="1" t="s">
        <v>4</v>
      </c>
      <c r="H318" s="1" t="s">
        <v>4</v>
      </c>
      <c r="I318" s="1" t="s">
        <v>4</v>
      </c>
      <c r="J318" s="1" t="s">
        <v>4</v>
      </c>
      <c r="K318" s="1" t="s">
        <v>4</v>
      </c>
      <c r="L318" s="1" t="s">
        <v>4</v>
      </c>
      <c r="M318" s="1" t="s">
        <v>4</v>
      </c>
      <c r="N318" s="1" t="s">
        <v>4</v>
      </c>
      <c r="O318" s="1" t="s">
        <v>4</v>
      </c>
      <c r="P318" s="1" t="s">
        <v>4</v>
      </c>
      <c r="Q318" s="1" t="s">
        <v>4</v>
      </c>
      <c r="R318" s="1" t="s">
        <v>4</v>
      </c>
      <c r="S318" s="1" t="s">
        <v>4</v>
      </c>
      <c r="T318" s="1">
        <v>3.4844330750580577</v>
      </c>
      <c r="U318" s="1">
        <v>3.2413835794709467</v>
      </c>
      <c r="V318" s="1">
        <v>3.3115748558615321</v>
      </c>
      <c r="W318" s="1">
        <v>3.0717071257848172</v>
      </c>
      <c r="X318" s="1">
        <v>1.9559394568787747</v>
      </c>
      <c r="Y318" s="1">
        <v>3.0022883180545801</v>
      </c>
      <c r="Z318" s="1">
        <v>2.682732902384255</v>
      </c>
      <c r="AA318" s="1">
        <v>2.5079984136414213</v>
      </c>
      <c r="AB318" s="1" t="s">
        <v>4</v>
      </c>
      <c r="AC318" s="1" t="s">
        <v>4</v>
      </c>
      <c r="AD318" s="1" t="s">
        <v>4</v>
      </c>
      <c r="AE318" s="1" t="s">
        <v>4</v>
      </c>
      <c r="AF318" s="1" t="s">
        <v>4</v>
      </c>
      <c r="AG318" s="1" t="s">
        <v>4</v>
      </c>
      <c r="AH318" s="1" t="s">
        <v>4</v>
      </c>
      <c r="AI318" s="1" t="s">
        <v>4</v>
      </c>
      <c r="AJ318" s="1" t="s">
        <v>4</v>
      </c>
      <c r="AK318" s="1" t="s">
        <v>4</v>
      </c>
    </row>
    <row r="319" spans="1:37">
      <c r="A319" t="s">
        <v>55</v>
      </c>
      <c r="B319" s="2">
        <v>193</v>
      </c>
      <c r="C319" t="s">
        <v>56</v>
      </c>
      <c r="D319" s="2">
        <v>2011</v>
      </c>
      <c r="E319" s="1" t="s">
        <v>4</v>
      </c>
      <c r="F319" s="1" t="s">
        <v>4</v>
      </c>
      <c r="G319" s="1" t="s">
        <v>4</v>
      </c>
      <c r="H319" s="1" t="s">
        <v>4</v>
      </c>
      <c r="I319" s="1" t="s">
        <v>4</v>
      </c>
      <c r="J319" s="1" t="s">
        <v>4</v>
      </c>
      <c r="K319" s="1" t="s">
        <v>4</v>
      </c>
      <c r="L319" s="1" t="s">
        <v>4</v>
      </c>
      <c r="M319" s="1" t="s">
        <v>4</v>
      </c>
      <c r="N319" s="1" t="s">
        <v>4</v>
      </c>
      <c r="O319" s="1" t="s">
        <v>4</v>
      </c>
      <c r="P319" s="1" t="s">
        <v>4</v>
      </c>
      <c r="Q319" s="1" t="s">
        <v>4</v>
      </c>
      <c r="R319" s="1" t="s">
        <v>4</v>
      </c>
      <c r="S319" s="1" t="s">
        <v>4</v>
      </c>
      <c r="T319" s="1" t="s">
        <v>4</v>
      </c>
      <c r="U319" s="1">
        <v>3.2322376960144616</v>
      </c>
      <c r="V319" s="1">
        <v>3.2298309247002388</v>
      </c>
      <c r="W319" s="1">
        <v>3.5340944639587812</v>
      </c>
      <c r="X319" s="1">
        <v>3.2905463978510907</v>
      </c>
      <c r="Y319" s="1">
        <v>3.4661148589586244</v>
      </c>
      <c r="Z319" s="1">
        <v>1.795893727005482</v>
      </c>
      <c r="AA319" s="1">
        <v>2.1403388850786298</v>
      </c>
      <c r="AB319" s="1">
        <v>2.4151623925227073</v>
      </c>
      <c r="AC319" s="1" t="s">
        <v>4</v>
      </c>
      <c r="AD319" s="1" t="s">
        <v>4</v>
      </c>
      <c r="AE319" s="1" t="s">
        <v>4</v>
      </c>
      <c r="AF319" s="1" t="s">
        <v>4</v>
      </c>
      <c r="AG319" s="1" t="s">
        <v>4</v>
      </c>
      <c r="AH319" s="1" t="s">
        <v>4</v>
      </c>
      <c r="AI319" s="1" t="s">
        <v>4</v>
      </c>
      <c r="AJ319" s="1" t="s">
        <v>4</v>
      </c>
      <c r="AK319" s="1" t="s">
        <v>4</v>
      </c>
    </row>
    <row r="320" spans="1:37">
      <c r="A320" t="s">
        <v>55</v>
      </c>
      <c r="B320" s="2">
        <v>193</v>
      </c>
      <c r="C320" t="s">
        <v>56</v>
      </c>
      <c r="D320" s="2">
        <v>2012</v>
      </c>
      <c r="E320" s="1" t="s">
        <v>4</v>
      </c>
      <c r="F320" s="1" t="s">
        <v>4</v>
      </c>
      <c r="G320" s="1" t="s">
        <v>4</v>
      </c>
      <c r="H320" s="1" t="s">
        <v>4</v>
      </c>
      <c r="I320" s="1" t="s">
        <v>4</v>
      </c>
      <c r="J320" s="1" t="s">
        <v>4</v>
      </c>
      <c r="K320" s="1" t="s">
        <v>4</v>
      </c>
      <c r="L320" s="1" t="s">
        <v>4</v>
      </c>
      <c r="M320" s="1" t="s">
        <v>4</v>
      </c>
      <c r="N320" s="1" t="s">
        <v>4</v>
      </c>
      <c r="O320" s="1" t="s">
        <v>4</v>
      </c>
      <c r="P320" s="1" t="s">
        <v>4</v>
      </c>
      <c r="Q320" s="1" t="s">
        <v>4</v>
      </c>
      <c r="R320" s="1" t="s">
        <v>4</v>
      </c>
      <c r="S320" s="1" t="s">
        <v>4</v>
      </c>
      <c r="T320" s="1" t="s">
        <v>4</v>
      </c>
      <c r="U320" s="1" t="s">
        <v>4</v>
      </c>
      <c r="V320" s="1">
        <v>3.2471127510042219</v>
      </c>
      <c r="W320" s="1">
        <v>3.6680680002316057</v>
      </c>
      <c r="X320" s="1">
        <v>3.4174566860089683</v>
      </c>
      <c r="Y320" s="1">
        <v>3.477147593665908</v>
      </c>
      <c r="Z320" s="1">
        <v>3.3208405091293525</v>
      </c>
      <c r="AA320" s="1">
        <v>3.3049195254703179</v>
      </c>
      <c r="AB320" s="1">
        <v>3.6705718343092109</v>
      </c>
      <c r="AC320" s="1">
        <v>3.6040069547638165</v>
      </c>
      <c r="AD320" s="1" t="s">
        <v>4</v>
      </c>
      <c r="AE320" s="1" t="s">
        <v>4</v>
      </c>
      <c r="AF320" s="1" t="s">
        <v>4</v>
      </c>
      <c r="AG320" s="1" t="s">
        <v>4</v>
      </c>
      <c r="AH320" s="1" t="s">
        <v>4</v>
      </c>
      <c r="AI320" s="1" t="s">
        <v>4</v>
      </c>
      <c r="AJ320" s="1" t="s">
        <v>4</v>
      </c>
      <c r="AK320" s="1" t="s">
        <v>4</v>
      </c>
    </row>
    <row r="321" spans="1:37">
      <c r="A321" t="s">
        <v>55</v>
      </c>
      <c r="B321" s="2">
        <v>193</v>
      </c>
      <c r="C321" t="s">
        <v>56</v>
      </c>
      <c r="D321" s="2">
        <v>2013</v>
      </c>
      <c r="E321" s="1" t="s">
        <v>4</v>
      </c>
      <c r="F321" s="1" t="s">
        <v>4</v>
      </c>
      <c r="G321" s="1" t="s">
        <v>4</v>
      </c>
      <c r="H321" s="1" t="s">
        <v>4</v>
      </c>
      <c r="I321" s="1" t="s">
        <v>4</v>
      </c>
      <c r="J321" s="1" t="s">
        <v>4</v>
      </c>
      <c r="K321" s="1" t="s">
        <v>4</v>
      </c>
      <c r="L321" s="1" t="s">
        <v>4</v>
      </c>
      <c r="M321" s="1" t="s">
        <v>4</v>
      </c>
      <c r="N321" s="1" t="s">
        <v>4</v>
      </c>
      <c r="O321" s="1" t="s">
        <v>4</v>
      </c>
      <c r="P321" s="1" t="s">
        <v>4</v>
      </c>
      <c r="Q321" s="1" t="s">
        <v>4</v>
      </c>
      <c r="R321" s="1" t="s">
        <v>4</v>
      </c>
      <c r="S321" s="1" t="s">
        <v>4</v>
      </c>
      <c r="T321" s="1" t="s">
        <v>4</v>
      </c>
      <c r="U321" s="1" t="s">
        <v>4</v>
      </c>
      <c r="V321" s="1" t="s">
        <v>4</v>
      </c>
      <c r="W321" s="1">
        <v>3.6099562784244643</v>
      </c>
      <c r="X321" s="1">
        <v>3.2031074432713247</v>
      </c>
      <c r="Y321" s="1">
        <v>3.3020998078339359</v>
      </c>
      <c r="Z321" s="1">
        <v>3.4216360776669674</v>
      </c>
      <c r="AA321" s="1">
        <v>2.9986825819976026</v>
      </c>
      <c r="AB321" s="1">
        <v>2.4708918843753702</v>
      </c>
      <c r="AC321" s="1">
        <v>2.3276191183176476</v>
      </c>
      <c r="AD321" s="1">
        <v>2.0668753976804011</v>
      </c>
      <c r="AE321" s="1" t="s">
        <v>4</v>
      </c>
      <c r="AF321" s="1" t="s">
        <v>4</v>
      </c>
      <c r="AG321" s="1" t="s">
        <v>4</v>
      </c>
      <c r="AH321" s="1" t="s">
        <v>4</v>
      </c>
      <c r="AI321" s="1" t="s">
        <v>4</v>
      </c>
      <c r="AJ321" s="1" t="s">
        <v>4</v>
      </c>
      <c r="AK321" s="1" t="s">
        <v>4</v>
      </c>
    </row>
    <row r="322" spans="1:37">
      <c r="A322" t="s">
        <v>55</v>
      </c>
      <c r="B322" s="2">
        <v>193</v>
      </c>
      <c r="C322" t="s">
        <v>56</v>
      </c>
      <c r="D322" s="2">
        <v>2014</v>
      </c>
      <c r="E322" s="1" t="s">
        <v>4</v>
      </c>
      <c r="F322" s="1" t="s">
        <v>4</v>
      </c>
      <c r="G322" s="1" t="s">
        <v>4</v>
      </c>
      <c r="H322" s="1" t="s">
        <v>4</v>
      </c>
      <c r="I322" s="1" t="s">
        <v>4</v>
      </c>
      <c r="J322" s="1" t="s">
        <v>4</v>
      </c>
      <c r="K322" s="1" t="s">
        <v>4</v>
      </c>
      <c r="L322" s="1" t="s">
        <v>4</v>
      </c>
      <c r="M322" s="1" t="s">
        <v>4</v>
      </c>
      <c r="N322" s="1" t="s">
        <v>4</v>
      </c>
      <c r="O322" s="1" t="s">
        <v>4</v>
      </c>
      <c r="P322" s="1" t="s">
        <v>4</v>
      </c>
      <c r="Q322" s="1" t="s">
        <v>4</v>
      </c>
      <c r="R322" s="1" t="s">
        <v>4</v>
      </c>
      <c r="S322" s="1" t="s">
        <v>4</v>
      </c>
      <c r="T322" s="1" t="s">
        <v>4</v>
      </c>
      <c r="U322" s="1" t="s">
        <v>4</v>
      </c>
      <c r="V322" s="1" t="s">
        <v>4</v>
      </c>
      <c r="W322" s="1" t="s">
        <v>4</v>
      </c>
      <c r="X322" s="1">
        <v>2.9569701068599574</v>
      </c>
      <c r="Y322" s="1">
        <v>3.348476305886483</v>
      </c>
      <c r="Z322" s="1">
        <v>3.3218849648044113</v>
      </c>
      <c r="AA322" s="1">
        <v>3.2477122052330554</v>
      </c>
      <c r="AB322" s="1">
        <v>2.7762382963261611</v>
      </c>
      <c r="AC322" s="1">
        <v>2.8232286087144676</v>
      </c>
      <c r="AD322" s="1">
        <v>2.7310026192064241</v>
      </c>
      <c r="AE322" s="1">
        <v>2.6871966372911782</v>
      </c>
      <c r="AF322" s="1" t="s">
        <v>4</v>
      </c>
      <c r="AG322" s="1" t="s">
        <v>4</v>
      </c>
      <c r="AH322" s="1" t="s">
        <v>4</v>
      </c>
      <c r="AI322" s="1" t="s">
        <v>4</v>
      </c>
      <c r="AJ322" s="1" t="s">
        <v>4</v>
      </c>
      <c r="AK322" s="1" t="s">
        <v>4</v>
      </c>
    </row>
    <row r="323" spans="1:37">
      <c r="A323" t="s">
        <v>55</v>
      </c>
      <c r="B323" s="2">
        <v>193</v>
      </c>
      <c r="C323" t="s">
        <v>56</v>
      </c>
      <c r="D323" s="2">
        <v>2015</v>
      </c>
      <c r="E323" s="1" t="s">
        <v>4</v>
      </c>
      <c r="F323" s="1" t="s">
        <v>4</v>
      </c>
      <c r="G323" s="1" t="s">
        <v>4</v>
      </c>
      <c r="H323" s="1" t="s">
        <v>4</v>
      </c>
      <c r="I323" s="1" t="s">
        <v>4</v>
      </c>
      <c r="J323" s="1" t="s">
        <v>4</v>
      </c>
      <c r="K323" s="1" t="s">
        <v>4</v>
      </c>
      <c r="L323" s="1" t="s">
        <v>4</v>
      </c>
      <c r="M323" s="1" t="s">
        <v>4</v>
      </c>
      <c r="N323" s="1" t="s">
        <v>4</v>
      </c>
      <c r="O323" s="1" t="s">
        <v>4</v>
      </c>
      <c r="P323" s="1" t="s">
        <v>4</v>
      </c>
      <c r="Q323" s="1" t="s">
        <v>4</v>
      </c>
      <c r="R323" s="1" t="s">
        <v>4</v>
      </c>
      <c r="S323" s="1" t="s">
        <v>4</v>
      </c>
      <c r="T323" s="1" t="s">
        <v>4</v>
      </c>
      <c r="U323" s="1" t="s">
        <v>4</v>
      </c>
      <c r="V323" s="1" t="s">
        <v>4</v>
      </c>
      <c r="W323" s="1" t="s">
        <v>4</v>
      </c>
      <c r="X323" s="1" t="s">
        <v>4</v>
      </c>
      <c r="Y323" s="1">
        <v>3.224044900055989</v>
      </c>
      <c r="Z323" s="1">
        <v>3.3394426954669099</v>
      </c>
      <c r="AA323" s="1">
        <v>3.3145087292676845</v>
      </c>
      <c r="AB323" s="1">
        <v>2.9505718587199192</v>
      </c>
      <c r="AC323" s="1">
        <v>2.8969102102442967</v>
      </c>
      <c r="AD323" s="1">
        <v>2.3731496756614456</v>
      </c>
      <c r="AE323" s="1">
        <v>2.4438140955705956</v>
      </c>
      <c r="AF323" s="1">
        <v>2.4141146713850592</v>
      </c>
      <c r="AG323" s="1" t="s">
        <v>4</v>
      </c>
      <c r="AH323" s="1" t="s">
        <v>4</v>
      </c>
      <c r="AI323" s="1" t="s">
        <v>4</v>
      </c>
      <c r="AJ323" s="1" t="s">
        <v>4</v>
      </c>
      <c r="AK323" s="1" t="s">
        <v>4</v>
      </c>
    </row>
    <row r="324" spans="1:37">
      <c r="A324" t="s">
        <v>55</v>
      </c>
      <c r="B324" s="2">
        <v>193</v>
      </c>
      <c r="C324" t="s">
        <v>56</v>
      </c>
      <c r="D324" s="2">
        <v>2016</v>
      </c>
      <c r="E324" s="1" t="s">
        <v>4</v>
      </c>
      <c r="F324" s="1" t="s">
        <v>4</v>
      </c>
      <c r="G324" s="1" t="s">
        <v>4</v>
      </c>
      <c r="H324" s="1" t="s">
        <v>4</v>
      </c>
      <c r="I324" s="1" t="s">
        <v>4</v>
      </c>
      <c r="J324" s="1" t="s">
        <v>4</v>
      </c>
      <c r="K324" s="1" t="s">
        <v>4</v>
      </c>
      <c r="L324" s="1" t="s">
        <v>4</v>
      </c>
      <c r="M324" s="1" t="s">
        <v>4</v>
      </c>
      <c r="N324" s="1" t="s">
        <v>4</v>
      </c>
      <c r="O324" s="1" t="s">
        <v>4</v>
      </c>
      <c r="P324" s="1" t="s">
        <v>4</v>
      </c>
      <c r="Q324" s="1" t="s">
        <v>4</v>
      </c>
      <c r="R324" s="1" t="s">
        <v>4</v>
      </c>
      <c r="S324" s="1" t="s">
        <v>4</v>
      </c>
      <c r="T324" s="1" t="s">
        <v>4</v>
      </c>
      <c r="U324" s="1" t="s">
        <v>4</v>
      </c>
      <c r="V324" s="1" t="s">
        <v>4</v>
      </c>
      <c r="W324" s="1" t="s">
        <v>4</v>
      </c>
      <c r="X324" s="1" t="s">
        <v>4</v>
      </c>
      <c r="Y324" s="1" t="s">
        <v>4</v>
      </c>
      <c r="Z324" s="1">
        <v>3.305218852213021</v>
      </c>
      <c r="AA324" s="1">
        <v>3.2003340596946428</v>
      </c>
      <c r="AB324" s="1">
        <v>2.9671202015853382</v>
      </c>
      <c r="AC324" s="1">
        <v>3.0123514336472867</v>
      </c>
      <c r="AD324" s="1">
        <v>2.8533136652019842</v>
      </c>
      <c r="AE324" s="1">
        <v>2.8699790443547757</v>
      </c>
      <c r="AF324" s="1">
        <v>2.523504606261584</v>
      </c>
      <c r="AG324" s="1">
        <v>2.6056793598888683</v>
      </c>
      <c r="AH324" s="1" t="s">
        <v>4</v>
      </c>
      <c r="AI324" s="1" t="s">
        <v>4</v>
      </c>
      <c r="AJ324" s="1" t="s">
        <v>4</v>
      </c>
      <c r="AK324" s="1" t="s">
        <v>4</v>
      </c>
    </row>
    <row r="325" spans="1:37">
      <c r="A325" t="s">
        <v>55</v>
      </c>
      <c r="B325" s="2">
        <v>193</v>
      </c>
      <c r="C325" t="s">
        <v>56</v>
      </c>
      <c r="D325" s="2">
        <v>2017</v>
      </c>
      <c r="E325" s="1" t="s">
        <v>4</v>
      </c>
      <c r="F325" s="1" t="s">
        <v>4</v>
      </c>
      <c r="G325" s="1" t="s">
        <v>4</v>
      </c>
      <c r="H325" s="1" t="s">
        <v>4</v>
      </c>
      <c r="I325" s="1" t="s">
        <v>4</v>
      </c>
      <c r="J325" s="1" t="s">
        <v>4</v>
      </c>
      <c r="K325" s="1" t="s">
        <v>4</v>
      </c>
      <c r="L325" s="1" t="s">
        <v>4</v>
      </c>
      <c r="M325" s="1" t="s">
        <v>4</v>
      </c>
      <c r="N325" s="1" t="s">
        <v>4</v>
      </c>
      <c r="O325" s="1" t="s">
        <v>4</v>
      </c>
      <c r="P325" s="1" t="s">
        <v>4</v>
      </c>
      <c r="Q325" s="1" t="s">
        <v>4</v>
      </c>
      <c r="R325" s="1" t="s">
        <v>4</v>
      </c>
      <c r="S325" s="1" t="s">
        <v>4</v>
      </c>
      <c r="T325" s="1" t="s">
        <v>4</v>
      </c>
      <c r="U325" s="1" t="s">
        <v>4</v>
      </c>
      <c r="V325" s="1" t="s">
        <v>4</v>
      </c>
      <c r="W325" s="1" t="s">
        <v>4</v>
      </c>
      <c r="X325" s="1" t="s">
        <v>4</v>
      </c>
      <c r="Y325" s="1" t="s">
        <v>4</v>
      </c>
      <c r="Z325" s="1" t="s">
        <v>4</v>
      </c>
      <c r="AA325" s="1">
        <v>3.1602905126483671</v>
      </c>
      <c r="AB325" s="1">
        <v>3.0196371641959097</v>
      </c>
      <c r="AC325" s="1">
        <v>2.9720251922082497</v>
      </c>
      <c r="AD325" s="1">
        <v>3.0600314721493937</v>
      </c>
      <c r="AE325" s="1">
        <v>2.6652950748823345</v>
      </c>
      <c r="AF325" s="1">
        <v>2.2111212002589919</v>
      </c>
      <c r="AG325" s="1">
        <v>2.2223599456760557</v>
      </c>
      <c r="AH325" s="1">
        <v>2.4225664793916302</v>
      </c>
      <c r="AI325" s="1" t="s">
        <v>4</v>
      </c>
      <c r="AJ325" s="1" t="s">
        <v>4</v>
      </c>
      <c r="AK325" s="1" t="s">
        <v>4</v>
      </c>
    </row>
    <row r="326" spans="1:37">
      <c r="A326" t="s">
        <v>55</v>
      </c>
      <c r="B326" s="2">
        <v>193</v>
      </c>
      <c r="C326" t="s">
        <v>56</v>
      </c>
      <c r="D326" s="2">
        <v>2018</v>
      </c>
      <c r="E326" s="1" t="s">
        <v>4</v>
      </c>
      <c r="F326" s="1" t="s">
        <v>4</v>
      </c>
      <c r="G326" s="1" t="s">
        <v>4</v>
      </c>
      <c r="H326" s="1" t="s">
        <v>4</v>
      </c>
      <c r="I326" s="1" t="s">
        <v>4</v>
      </c>
      <c r="J326" s="1" t="s">
        <v>4</v>
      </c>
      <c r="K326" s="1" t="s">
        <v>4</v>
      </c>
      <c r="L326" s="1" t="s">
        <v>4</v>
      </c>
      <c r="M326" s="1" t="s">
        <v>4</v>
      </c>
      <c r="N326" s="1" t="s">
        <v>4</v>
      </c>
      <c r="O326" s="1" t="s">
        <v>4</v>
      </c>
      <c r="P326" s="1" t="s">
        <v>4</v>
      </c>
      <c r="Q326" s="1" t="s">
        <v>4</v>
      </c>
      <c r="R326" s="1" t="s">
        <v>4</v>
      </c>
      <c r="S326" s="1" t="s">
        <v>4</v>
      </c>
      <c r="T326" s="1" t="s">
        <v>4</v>
      </c>
      <c r="U326" s="1" t="s">
        <v>4</v>
      </c>
      <c r="V326" s="1" t="s">
        <v>4</v>
      </c>
      <c r="W326" s="1" t="s">
        <v>4</v>
      </c>
      <c r="X326" s="1" t="s">
        <v>4</v>
      </c>
      <c r="Y326" s="1" t="s">
        <v>4</v>
      </c>
      <c r="Z326" s="1" t="s">
        <v>4</v>
      </c>
      <c r="AA326" s="1" t="s">
        <v>4</v>
      </c>
      <c r="AB326" s="1">
        <v>2.9825155427823269</v>
      </c>
      <c r="AC326" s="1">
        <v>2.9974905094885429</v>
      </c>
      <c r="AD326" s="1">
        <v>2.9673033276846672</v>
      </c>
      <c r="AE326" s="1">
        <v>2.892838378358209</v>
      </c>
      <c r="AF326" s="1">
        <v>2.9224423793998477</v>
      </c>
      <c r="AG326" s="1">
        <v>3.2408056535519369</v>
      </c>
      <c r="AH326" s="1">
        <v>2.7396065233839639</v>
      </c>
      <c r="AI326" s="1">
        <v>2.7669716065983785</v>
      </c>
      <c r="AJ326" s="1" t="s">
        <v>4</v>
      </c>
      <c r="AK326" s="1" t="s">
        <v>4</v>
      </c>
    </row>
    <row r="327" spans="1:37">
      <c r="A327" t="s">
        <v>55</v>
      </c>
      <c r="B327" s="2">
        <v>193</v>
      </c>
      <c r="C327" t="s">
        <v>56</v>
      </c>
      <c r="D327" s="2">
        <v>2019</v>
      </c>
      <c r="E327" s="1" t="s">
        <v>4</v>
      </c>
      <c r="F327" s="1" t="s">
        <v>4</v>
      </c>
      <c r="G327" s="1" t="s">
        <v>4</v>
      </c>
      <c r="H327" s="1" t="s">
        <v>4</v>
      </c>
      <c r="I327" s="1" t="s">
        <v>4</v>
      </c>
      <c r="J327" s="1" t="s">
        <v>4</v>
      </c>
      <c r="K327" s="1" t="s">
        <v>4</v>
      </c>
      <c r="L327" s="1" t="s">
        <v>4</v>
      </c>
      <c r="M327" s="1" t="s">
        <v>4</v>
      </c>
      <c r="N327" s="1" t="s">
        <v>4</v>
      </c>
      <c r="O327" s="1" t="s">
        <v>4</v>
      </c>
      <c r="P327" s="1" t="s">
        <v>4</v>
      </c>
      <c r="Q327" s="1" t="s">
        <v>4</v>
      </c>
      <c r="R327" s="1" t="s">
        <v>4</v>
      </c>
      <c r="S327" s="1" t="s">
        <v>4</v>
      </c>
      <c r="T327" s="1" t="s">
        <v>4</v>
      </c>
      <c r="U327" s="1" t="s">
        <v>4</v>
      </c>
      <c r="V327" s="1" t="s">
        <v>4</v>
      </c>
      <c r="W327" s="1" t="s">
        <v>4</v>
      </c>
      <c r="X327" s="1" t="s">
        <v>4</v>
      </c>
      <c r="Y327" s="1" t="s">
        <v>4</v>
      </c>
      <c r="Z327" s="1" t="s">
        <v>4</v>
      </c>
      <c r="AA327" s="1" t="s">
        <v>4</v>
      </c>
      <c r="AB327" s="1" t="s">
        <v>4</v>
      </c>
      <c r="AC327" s="1">
        <v>3.0443983010506992</v>
      </c>
      <c r="AD327" s="1">
        <v>2.9449491524574212</v>
      </c>
      <c r="AE327" s="1">
        <v>2.989949256542368</v>
      </c>
      <c r="AF327" s="1">
        <v>2.9503048881976301</v>
      </c>
      <c r="AG327" s="1">
        <v>2.7649418144809035</v>
      </c>
      <c r="AH327" s="1">
        <v>1.7134012074381477</v>
      </c>
      <c r="AI327" s="1">
        <v>1.8410195199254575</v>
      </c>
      <c r="AJ327" s="1">
        <v>1.9115441310578296</v>
      </c>
      <c r="AK327" s="1" t="s">
        <v>4</v>
      </c>
    </row>
    <row r="328" spans="1:37">
      <c r="A328" t="s">
        <v>55</v>
      </c>
      <c r="B328" s="2">
        <v>193</v>
      </c>
      <c r="C328" t="s">
        <v>56</v>
      </c>
      <c r="D328" s="2">
        <v>2020</v>
      </c>
      <c r="E328" s="1" t="s">
        <v>4</v>
      </c>
      <c r="F328" s="1" t="s">
        <v>4</v>
      </c>
      <c r="G328" s="1" t="s">
        <v>4</v>
      </c>
      <c r="H328" s="1" t="s">
        <v>4</v>
      </c>
      <c r="I328" s="1" t="s">
        <v>4</v>
      </c>
      <c r="J328" s="1" t="s">
        <v>4</v>
      </c>
      <c r="K328" s="1" t="s">
        <v>4</v>
      </c>
      <c r="L328" s="1" t="s">
        <v>4</v>
      </c>
      <c r="M328" s="1" t="s">
        <v>4</v>
      </c>
      <c r="N328" s="1" t="s">
        <v>4</v>
      </c>
      <c r="O328" s="1" t="s">
        <v>4</v>
      </c>
      <c r="P328" s="1" t="s">
        <v>4</v>
      </c>
      <c r="Q328" s="1" t="s">
        <v>4</v>
      </c>
      <c r="R328" s="1" t="s">
        <v>4</v>
      </c>
      <c r="S328" s="1" t="s">
        <v>4</v>
      </c>
      <c r="T328" s="1" t="s">
        <v>4</v>
      </c>
      <c r="U328" s="1" t="s">
        <v>4</v>
      </c>
      <c r="V328" s="1" t="s">
        <v>4</v>
      </c>
      <c r="W328" s="1" t="s">
        <v>4</v>
      </c>
      <c r="X328" s="1" t="s">
        <v>4</v>
      </c>
      <c r="Y328" s="1" t="s">
        <v>4</v>
      </c>
      <c r="Z328" s="1" t="s">
        <v>4</v>
      </c>
      <c r="AA328" s="1" t="s">
        <v>4</v>
      </c>
      <c r="AB328" s="1" t="s">
        <v>4</v>
      </c>
      <c r="AC328" s="1" t="s">
        <v>4</v>
      </c>
      <c r="AD328" s="1">
        <v>2.8383036684734408</v>
      </c>
      <c r="AE328" s="1">
        <v>2.9441930341127298</v>
      </c>
      <c r="AF328" s="1">
        <v>2.8045962296016302</v>
      </c>
      <c r="AG328" s="1">
        <v>2.6678079575327862</v>
      </c>
      <c r="AH328" s="1">
        <v>2.2625853660033668</v>
      </c>
      <c r="AI328" s="1">
        <v>-4.1589889303451084</v>
      </c>
      <c r="AJ328" s="1">
        <v>-2.3510378980840074</v>
      </c>
      <c r="AK328" s="1">
        <v>-2.1375687901374674</v>
      </c>
    </row>
    <row r="329" spans="1:37">
      <c r="A329" t="s">
        <v>55</v>
      </c>
      <c r="B329" s="2">
        <v>193</v>
      </c>
      <c r="C329" t="s">
        <v>56</v>
      </c>
      <c r="D329" s="2">
        <v>2021</v>
      </c>
      <c r="E329" s="1" t="s">
        <v>4</v>
      </c>
      <c r="F329" s="1" t="s">
        <v>4</v>
      </c>
      <c r="G329" s="1" t="s">
        <v>4</v>
      </c>
      <c r="H329" s="1" t="s">
        <v>4</v>
      </c>
      <c r="I329" s="1" t="s">
        <v>4</v>
      </c>
      <c r="J329" s="1" t="s">
        <v>4</v>
      </c>
      <c r="K329" s="1" t="s">
        <v>4</v>
      </c>
      <c r="L329" s="1" t="s">
        <v>4</v>
      </c>
      <c r="M329" s="1" t="s">
        <v>4</v>
      </c>
      <c r="N329" s="1" t="s">
        <v>4</v>
      </c>
      <c r="O329" s="1" t="s">
        <v>4</v>
      </c>
      <c r="P329" s="1" t="s">
        <v>4</v>
      </c>
      <c r="Q329" s="1" t="s">
        <v>4</v>
      </c>
      <c r="R329" s="1" t="s">
        <v>4</v>
      </c>
      <c r="S329" s="1" t="s">
        <v>4</v>
      </c>
      <c r="T329" s="1" t="s">
        <v>4</v>
      </c>
      <c r="U329" s="1" t="s">
        <v>4</v>
      </c>
      <c r="V329" s="1" t="s">
        <v>4</v>
      </c>
      <c r="W329" s="1" t="s">
        <v>4</v>
      </c>
      <c r="X329" s="1" t="s">
        <v>4</v>
      </c>
      <c r="Y329" s="1" t="s">
        <v>4</v>
      </c>
      <c r="Z329" s="1" t="s">
        <v>4</v>
      </c>
      <c r="AA329" s="1" t="s">
        <v>4</v>
      </c>
      <c r="AB329" s="1" t="s">
        <v>4</v>
      </c>
      <c r="AC329" s="1" t="s">
        <v>4</v>
      </c>
      <c r="AD329" s="1" t="s">
        <v>4</v>
      </c>
      <c r="AE329" s="1">
        <v>2.8276540254100979</v>
      </c>
      <c r="AF329" s="1">
        <v>2.7508957964088809</v>
      </c>
      <c r="AG329" s="1">
        <v>2.6258758782433445</v>
      </c>
      <c r="AH329" s="1">
        <v>2.5823608176829049</v>
      </c>
      <c r="AI329" s="1">
        <v>2.95265791488315</v>
      </c>
      <c r="AJ329" s="1">
        <v>3.5437421335150487</v>
      </c>
      <c r="AK329" s="1">
        <v>4.9063163797471221</v>
      </c>
    </row>
    <row r="330" spans="1:37">
      <c r="A330" t="s">
        <v>55</v>
      </c>
      <c r="B330" s="2">
        <v>193</v>
      </c>
      <c r="C330" t="s">
        <v>56</v>
      </c>
      <c r="D330" s="2">
        <v>2022</v>
      </c>
      <c r="E330" s="1" t="s">
        <v>4</v>
      </c>
      <c r="F330" s="1" t="s">
        <v>4</v>
      </c>
      <c r="G330" s="1" t="s">
        <v>4</v>
      </c>
      <c r="H330" s="1" t="s">
        <v>4</v>
      </c>
      <c r="I330" s="1" t="s">
        <v>4</v>
      </c>
      <c r="J330" s="1" t="s">
        <v>4</v>
      </c>
      <c r="K330" s="1" t="s">
        <v>4</v>
      </c>
      <c r="L330" s="1" t="s">
        <v>4</v>
      </c>
      <c r="M330" s="1" t="s">
        <v>4</v>
      </c>
      <c r="N330" s="1" t="s">
        <v>4</v>
      </c>
      <c r="O330" s="1" t="s">
        <v>4</v>
      </c>
      <c r="P330" s="1" t="s">
        <v>4</v>
      </c>
      <c r="Q330" s="1" t="s">
        <v>4</v>
      </c>
      <c r="R330" s="1" t="s">
        <v>4</v>
      </c>
      <c r="S330" s="1" t="s">
        <v>4</v>
      </c>
      <c r="T330" s="1" t="s">
        <v>4</v>
      </c>
      <c r="U330" s="1" t="s">
        <v>4</v>
      </c>
      <c r="V330" s="1" t="s">
        <v>4</v>
      </c>
      <c r="W330" s="1" t="s">
        <v>4</v>
      </c>
      <c r="X330" s="1" t="s">
        <v>4</v>
      </c>
      <c r="Y330" s="1" t="s">
        <v>4</v>
      </c>
      <c r="Z330" s="1" t="s">
        <v>4</v>
      </c>
      <c r="AA330" s="1" t="s">
        <v>4</v>
      </c>
      <c r="AB330" s="1" t="s">
        <v>4</v>
      </c>
      <c r="AC330" s="1" t="s">
        <v>4</v>
      </c>
      <c r="AD330" s="1" t="s">
        <v>4</v>
      </c>
      <c r="AE330" s="1" t="s">
        <v>4</v>
      </c>
      <c r="AF330" s="1">
        <v>2.6588603499428265</v>
      </c>
      <c r="AG330" s="1">
        <v>2.607249007258905</v>
      </c>
      <c r="AH330" s="1">
        <v>2.6987586201632219</v>
      </c>
      <c r="AI330" s="1">
        <v>2.8044318619015796</v>
      </c>
      <c r="AJ330" s="1">
        <v>4.1377397545710348</v>
      </c>
      <c r="AK330" s="1">
        <v>3.7505412800179272</v>
      </c>
    </row>
    <row r="331" spans="1:37">
      <c r="A331" t="s">
        <v>55</v>
      </c>
      <c r="B331" s="2">
        <v>193</v>
      </c>
      <c r="C331" t="s">
        <v>56</v>
      </c>
      <c r="D331" s="2">
        <v>2023</v>
      </c>
      <c r="E331" s="1" t="s">
        <v>4</v>
      </c>
      <c r="F331" s="1" t="s">
        <v>4</v>
      </c>
      <c r="G331" s="1" t="s">
        <v>4</v>
      </c>
      <c r="H331" s="1" t="s">
        <v>4</v>
      </c>
      <c r="I331" s="1" t="s">
        <v>4</v>
      </c>
      <c r="J331" s="1" t="s">
        <v>4</v>
      </c>
      <c r="K331" s="1" t="s">
        <v>4</v>
      </c>
      <c r="L331" s="1" t="s">
        <v>4</v>
      </c>
      <c r="M331" s="1" t="s">
        <v>4</v>
      </c>
      <c r="N331" s="1" t="s">
        <v>4</v>
      </c>
      <c r="O331" s="1" t="s">
        <v>4</v>
      </c>
      <c r="P331" s="1" t="s">
        <v>4</v>
      </c>
      <c r="Q331" s="1" t="s">
        <v>4</v>
      </c>
      <c r="R331" s="1" t="s">
        <v>4</v>
      </c>
      <c r="S331" s="1" t="s">
        <v>4</v>
      </c>
      <c r="T331" s="1" t="s">
        <v>4</v>
      </c>
      <c r="U331" s="1" t="s">
        <v>4</v>
      </c>
      <c r="V331" s="1" t="s">
        <v>4</v>
      </c>
      <c r="W331" s="1" t="s">
        <v>4</v>
      </c>
      <c r="X331" s="1" t="s">
        <v>4</v>
      </c>
      <c r="Y331" s="1" t="s">
        <v>4</v>
      </c>
      <c r="Z331" s="1" t="s">
        <v>4</v>
      </c>
      <c r="AA331" s="1" t="s">
        <v>4</v>
      </c>
      <c r="AB331" s="1" t="s">
        <v>4</v>
      </c>
      <c r="AC331" s="1" t="s">
        <v>4</v>
      </c>
      <c r="AD331" s="1" t="s">
        <v>4</v>
      </c>
      <c r="AE331" s="1" t="s">
        <v>4</v>
      </c>
      <c r="AF331" s="1" t="s">
        <v>4</v>
      </c>
      <c r="AG331" s="1">
        <v>2.5848499183765528</v>
      </c>
      <c r="AH331" s="1">
        <v>2.6713728479063059</v>
      </c>
      <c r="AI331" s="1">
        <v>2.5754468282232601</v>
      </c>
      <c r="AJ331" s="1">
        <v>2.5664974136513141</v>
      </c>
      <c r="AK331" s="1">
        <v>1.8914887578013406</v>
      </c>
    </row>
    <row r="332" spans="1:37">
      <c r="A332" t="s">
        <v>9</v>
      </c>
      <c r="B332" s="2">
        <v>122</v>
      </c>
      <c r="C332" t="s">
        <v>10</v>
      </c>
      <c r="D332" s="2">
        <v>1991</v>
      </c>
      <c r="E332" s="1">
        <v>2.937743365907064</v>
      </c>
      <c r="F332" s="1">
        <v>3.1929951096147047</v>
      </c>
      <c r="G332" s="1">
        <v>3.1929951096147047</v>
      </c>
      <c r="H332" s="1">
        <v>2.9764180223484038</v>
      </c>
      <c r="I332" s="1" t="s">
        <v>4</v>
      </c>
      <c r="J332" s="1" t="s">
        <v>4</v>
      </c>
      <c r="K332" s="1" t="s">
        <v>4</v>
      </c>
      <c r="L332" s="1" t="s">
        <v>4</v>
      </c>
      <c r="M332" s="1" t="s">
        <v>4</v>
      </c>
      <c r="N332" s="1" t="s">
        <v>4</v>
      </c>
      <c r="O332" s="1" t="s">
        <v>4</v>
      </c>
      <c r="P332" s="1" t="s">
        <v>4</v>
      </c>
      <c r="Q332" s="1" t="s">
        <v>4</v>
      </c>
      <c r="R332" s="1" t="s">
        <v>4</v>
      </c>
      <c r="S332" s="1" t="s">
        <v>4</v>
      </c>
      <c r="T332" s="1" t="s">
        <v>4</v>
      </c>
      <c r="U332" s="1" t="s">
        <v>4</v>
      </c>
      <c r="V332" s="1" t="s">
        <v>4</v>
      </c>
      <c r="W332" s="1" t="s">
        <v>4</v>
      </c>
      <c r="X332" s="1" t="s">
        <v>4</v>
      </c>
      <c r="Y332" s="1" t="s">
        <v>4</v>
      </c>
      <c r="Z332" s="1" t="s">
        <v>4</v>
      </c>
      <c r="AA332" s="1" t="s">
        <v>4</v>
      </c>
      <c r="AB332" s="1" t="s">
        <v>4</v>
      </c>
      <c r="AC332" s="1" t="s">
        <v>4</v>
      </c>
      <c r="AD332" s="1" t="s">
        <v>4</v>
      </c>
      <c r="AE332" s="1" t="s">
        <v>4</v>
      </c>
      <c r="AF332" s="1" t="s">
        <v>4</v>
      </c>
      <c r="AG332" s="1" t="s">
        <v>4</v>
      </c>
      <c r="AH332" s="1" t="s">
        <v>4</v>
      </c>
      <c r="AI332" s="1" t="s">
        <v>4</v>
      </c>
      <c r="AJ332" s="1" t="s">
        <v>4</v>
      </c>
      <c r="AK332" s="1" t="s">
        <v>4</v>
      </c>
    </row>
    <row r="333" spans="1:37">
      <c r="A333" t="s">
        <v>9</v>
      </c>
      <c r="B333" s="2">
        <v>122</v>
      </c>
      <c r="C333" t="s">
        <v>10</v>
      </c>
      <c r="D333" s="2">
        <v>1992</v>
      </c>
      <c r="E333" s="1">
        <v>2.9141169247721699</v>
      </c>
      <c r="F333" s="1">
        <v>3.089003656098277</v>
      </c>
      <c r="G333" s="1">
        <v>3.089003656098277</v>
      </c>
      <c r="H333" s="1">
        <v>1.5150037126912652</v>
      </c>
      <c r="I333" s="1">
        <v>1.6499177631582373</v>
      </c>
      <c r="J333" s="1" t="s">
        <v>4</v>
      </c>
      <c r="K333" s="1" t="s">
        <v>4</v>
      </c>
      <c r="L333" s="1" t="s">
        <v>4</v>
      </c>
      <c r="M333" s="1" t="s">
        <v>4</v>
      </c>
      <c r="N333" s="1" t="s">
        <v>4</v>
      </c>
      <c r="O333" s="1" t="s">
        <v>4</v>
      </c>
      <c r="P333" s="1" t="s">
        <v>4</v>
      </c>
      <c r="Q333" s="1" t="s">
        <v>4</v>
      </c>
      <c r="R333" s="1" t="s">
        <v>4</v>
      </c>
      <c r="S333" s="1" t="s">
        <v>4</v>
      </c>
      <c r="T333" s="1" t="s">
        <v>4</v>
      </c>
      <c r="U333" s="1" t="s">
        <v>4</v>
      </c>
      <c r="V333" s="1" t="s">
        <v>4</v>
      </c>
      <c r="W333" s="1" t="s">
        <v>4</v>
      </c>
      <c r="X333" s="1" t="s">
        <v>4</v>
      </c>
      <c r="Y333" s="1" t="s">
        <v>4</v>
      </c>
      <c r="Z333" s="1" t="s">
        <v>4</v>
      </c>
      <c r="AA333" s="1" t="s">
        <v>4</v>
      </c>
      <c r="AB333" s="1" t="s">
        <v>4</v>
      </c>
      <c r="AC333" s="1" t="s">
        <v>4</v>
      </c>
      <c r="AD333" s="1" t="s">
        <v>4</v>
      </c>
      <c r="AE333" s="1" t="s">
        <v>4</v>
      </c>
      <c r="AF333" s="1" t="s">
        <v>4</v>
      </c>
      <c r="AG333" s="1" t="s">
        <v>4</v>
      </c>
      <c r="AH333" s="1" t="s">
        <v>4</v>
      </c>
      <c r="AI333" s="1" t="s">
        <v>4</v>
      </c>
      <c r="AJ333" s="1" t="s">
        <v>4</v>
      </c>
      <c r="AK333" s="1" t="s">
        <v>4</v>
      </c>
    </row>
    <row r="334" spans="1:37">
      <c r="A334" t="s">
        <v>9</v>
      </c>
      <c r="B334" s="2">
        <v>122</v>
      </c>
      <c r="C334" t="s">
        <v>10</v>
      </c>
      <c r="D334" s="2">
        <v>1993</v>
      </c>
      <c r="E334" s="1">
        <v>2.4962134465838615</v>
      </c>
      <c r="F334" s="1">
        <v>3.0889984402003412</v>
      </c>
      <c r="G334" s="1">
        <v>3.0889905308661536</v>
      </c>
      <c r="H334" s="1">
        <v>-1.399997245257234</v>
      </c>
      <c r="I334" s="1">
        <v>-0.26284258973904295</v>
      </c>
      <c r="J334" s="1">
        <v>-6.038207612523161E-2</v>
      </c>
      <c r="K334" s="1" t="s">
        <v>4</v>
      </c>
      <c r="L334" s="1" t="s">
        <v>4</v>
      </c>
      <c r="M334" s="1" t="s">
        <v>4</v>
      </c>
      <c r="N334" s="1" t="s">
        <v>4</v>
      </c>
      <c r="O334" s="1" t="s">
        <v>4</v>
      </c>
      <c r="P334" s="1" t="s">
        <v>4</v>
      </c>
      <c r="Q334" s="1" t="s">
        <v>4</v>
      </c>
      <c r="R334" s="1" t="s">
        <v>4</v>
      </c>
      <c r="S334" s="1" t="s">
        <v>4</v>
      </c>
      <c r="T334" s="1" t="s">
        <v>4</v>
      </c>
      <c r="U334" s="1" t="s">
        <v>4</v>
      </c>
      <c r="V334" s="1" t="s">
        <v>4</v>
      </c>
      <c r="W334" s="1" t="s">
        <v>4</v>
      </c>
      <c r="X334" s="1" t="s">
        <v>4</v>
      </c>
      <c r="Y334" s="1" t="s">
        <v>4</v>
      </c>
      <c r="Z334" s="1" t="s">
        <v>4</v>
      </c>
      <c r="AA334" s="1" t="s">
        <v>4</v>
      </c>
      <c r="AB334" s="1" t="s">
        <v>4</v>
      </c>
      <c r="AC334" s="1" t="s">
        <v>4</v>
      </c>
      <c r="AD334" s="1" t="s">
        <v>4</v>
      </c>
      <c r="AE334" s="1" t="s">
        <v>4</v>
      </c>
      <c r="AF334" s="1" t="s">
        <v>4</v>
      </c>
      <c r="AG334" s="1" t="s">
        <v>4</v>
      </c>
      <c r="AH334" s="1" t="s">
        <v>4</v>
      </c>
      <c r="AI334" s="1" t="s">
        <v>4</v>
      </c>
      <c r="AJ334" s="1" t="s">
        <v>4</v>
      </c>
      <c r="AK334" s="1" t="s">
        <v>4</v>
      </c>
    </row>
    <row r="335" spans="1:37">
      <c r="A335" t="s">
        <v>9</v>
      </c>
      <c r="B335" s="2">
        <v>122</v>
      </c>
      <c r="C335" t="s">
        <v>10</v>
      </c>
      <c r="D335" s="2">
        <v>1994</v>
      </c>
      <c r="E335" s="1">
        <v>2.5991119509096938</v>
      </c>
      <c r="F335" s="1">
        <v>3.0370021421165294</v>
      </c>
      <c r="G335" s="1">
        <v>3.0370100474619965</v>
      </c>
      <c r="H335" s="1">
        <v>1.2999847073114967</v>
      </c>
      <c r="I335" s="1">
        <v>2.3399959491057221</v>
      </c>
      <c r="J335" s="1">
        <v>2.7401782766589555</v>
      </c>
      <c r="K335" s="1">
        <v>3.0348781245481016</v>
      </c>
      <c r="L335" s="1" t="s">
        <v>4</v>
      </c>
      <c r="M335" s="1" t="s">
        <v>4</v>
      </c>
      <c r="N335" s="1" t="s">
        <v>4</v>
      </c>
      <c r="O335" s="1" t="s">
        <v>4</v>
      </c>
      <c r="P335" s="1" t="s">
        <v>4</v>
      </c>
      <c r="Q335" s="1" t="s">
        <v>4</v>
      </c>
      <c r="R335" s="1" t="s">
        <v>4</v>
      </c>
      <c r="S335" s="1" t="s">
        <v>4</v>
      </c>
      <c r="T335" s="1" t="s">
        <v>4</v>
      </c>
      <c r="U335" s="1" t="s">
        <v>4</v>
      </c>
      <c r="V335" s="1" t="s">
        <v>4</v>
      </c>
      <c r="W335" s="1" t="s">
        <v>4</v>
      </c>
      <c r="X335" s="1" t="s">
        <v>4</v>
      </c>
      <c r="Y335" s="1" t="s">
        <v>4</v>
      </c>
      <c r="Z335" s="1" t="s">
        <v>4</v>
      </c>
      <c r="AA335" s="1" t="s">
        <v>4</v>
      </c>
      <c r="AB335" s="1" t="s">
        <v>4</v>
      </c>
      <c r="AC335" s="1" t="s">
        <v>4</v>
      </c>
      <c r="AD335" s="1" t="s">
        <v>4</v>
      </c>
      <c r="AE335" s="1" t="s">
        <v>4</v>
      </c>
      <c r="AF335" s="1" t="s">
        <v>4</v>
      </c>
      <c r="AG335" s="1" t="s">
        <v>4</v>
      </c>
      <c r="AH335" s="1" t="s">
        <v>4</v>
      </c>
      <c r="AI335" s="1" t="s">
        <v>4</v>
      </c>
      <c r="AJ335" s="1" t="s">
        <v>4</v>
      </c>
      <c r="AK335" s="1" t="s">
        <v>4</v>
      </c>
    </row>
    <row r="336" spans="1:37">
      <c r="A336" t="s">
        <v>9</v>
      </c>
      <c r="B336" s="2">
        <v>122</v>
      </c>
      <c r="C336" t="s">
        <v>10</v>
      </c>
      <c r="D336" s="2">
        <v>1995</v>
      </c>
      <c r="E336" s="1">
        <v>2.4961063413885265</v>
      </c>
      <c r="F336" s="1">
        <v>2.9739953556589871</v>
      </c>
      <c r="G336" s="1">
        <v>2.9739953556589871</v>
      </c>
      <c r="H336" s="1">
        <v>2.5000167334976675</v>
      </c>
      <c r="I336" s="1">
        <v>2.9400031815177918</v>
      </c>
      <c r="J336" s="1">
        <v>2.7827794876690293</v>
      </c>
      <c r="K336" s="1">
        <v>1.8297705560650357</v>
      </c>
      <c r="L336" s="1">
        <v>1.8232803793877927</v>
      </c>
      <c r="M336" s="1" t="s">
        <v>4</v>
      </c>
      <c r="N336" s="1" t="s">
        <v>4</v>
      </c>
      <c r="O336" s="1" t="s">
        <v>4</v>
      </c>
      <c r="P336" s="1" t="s">
        <v>4</v>
      </c>
      <c r="Q336" s="1" t="s">
        <v>4</v>
      </c>
      <c r="R336" s="1" t="s">
        <v>4</v>
      </c>
      <c r="S336" s="1" t="s">
        <v>4</v>
      </c>
      <c r="T336" s="1" t="s">
        <v>4</v>
      </c>
      <c r="U336" s="1" t="s">
        <v>4</v>
      </c>
      <c r="V336" s="1" t="s">
        <v>4</v>
      </c>
      <c r="W336" s="1" t="s">
        <v>4</v>
      </c>
      <c r="X336" s="1" t="s">
        <v>4</v>
      </c>
      <c r="Y336" s="1" t="s">
        <v>4</v>
      </c>
      <c r="Z336" s="1" t="s">
        <v>4</v>
      </c>
      <c r="AA336" s="1" t="s">
        <v>4</v>
      </c>
      <c r="AB336" s="1" t="s">
        <v>4</v>
      </c>
      <c r="AC336" s="1" t="s">
        <v>4</v>
      </c>
      <c r="AD336" s="1" t="s">
        <v>4</v>
      </c>
      <c r="AE336" s="1" t="s">
        <v>4</v>
      </c>
      <c r="AF336" s="1" t="s">
        <v>4</v>
      </c>
      <c r="AG336" s="1" t="s">
        <v>4</v>
      </c>
      <c r="AH336" s="1" t="s">
        <v>4</v>
      </c>
      <c r="AI336" s="1" t="s">
        <v>4</v>
      </c>
      <c r="AJ336" s="1" t="s">
        <v>4</v>
      </c>
      <c r="AK336" s="1" t="s">
        <v>4</v>
      </c>
    </row>
    <row r="337" spans="1:37">
      <c r="A337" t="s">
        <v>9</v>
      </c>
      <c r="B337" s="2">
        <v>122</v>
      </c>
      <c r="C337" t="s">
        <v>10</v>
      </c>
      <c r="D337" s="2">
        <v>1996</v>
      </c>
      <c r="E337" s="1" t="s">
        <v>4</v>
      </c>
      <c r="F337" s="1">
        <v>2.9740020229838793</v>
      </c>
      <c r="G337" s="1">
        <v>2.9740020229838793</v>
      </c>
      <c r="H337" s="1">
        <v>2.7399934195027509</v>
      </c>
      <c r="I337" s="1">
        <v>3.1449970387023019</v>
      </c>
      <c r="J337" s="1">
        <v>2.4885841019621768</v>
      </c>
      <c r="K337" s="1">
        <v>0.67618639859059471</v>
      </c>
      <c r="L337" s="1">
        <v>0.95792945754187286</v>
      </c>
      <c r="M337" s="1">
        <v>1.6362161338802084</v>
      </c>
      <c r="N337" s="1" t="s">
        <v>4</v>
      </c>
      <c r="O337" s="1" t="s">
        <v>4</v>
      </c>
      <c r="P337" s="1" t="s">
        <v>4</v>
      </c>
      <c r="Q337" s="1" t="s">
        <v>4</v>
      </c>
      <c r="R337" s="1" t="s">
        <v>4</v>
      </c>
      <c r="S337" s="1" t="s">
        <v>4</v>
      </c>
      <c r="T337" s="1" t="s">
        <v>4</v>
      </c>
      <c r="U337" s="1" t="s">
        <v>4</v>
      </c>
      <c r="V337" s="1" t="s">
        <v>4</v>
      </c>
      <c r="W337" s="1" t="s">
        <v>4</v>
      </c>
      <c r="X337" s="1" t="s">
        <v>4</v>
      </c>
      <c r="Y337" s="1" t="s">
        <v>4</v>
      </c>
      <c r="Z337" s="1" t="s">
        <v>4</v>
      </c>
      <c r="AA337" s="1" t="s">
        <v>4</v>
      </c>
      <c r="AB337" s="1" t="s">
        <v>4</v>
      </c>
      <c r="AC337" s="1" t="s">
        <v>4</v>
      </c>
      <c r="AD337" s="1" t="s">
        <v>4</v>
      </c>
      <c r="AE337" s="1" t="s">
        <v>4</v>
      </c>
      <c r="AF337" s="1" t="s">
        <v>4</v>
      </c>
      <c r="AG337" s="1" t="s">
        <v>4</v>
      </c>
      <c r="AH337" s="1" t="s">
        <v>4</v>
      </c>
      <c r="AI337" s="1" t="s">
        <v>4</v>
      </c>
      <c r="AJ337" s="1" t="s">
        <v>4</v>
      </c>
      <c r="AK337" s="1" t="s">
        <v>4</v>
      </c>
    </row>
    <row r="338" spans="1:37">
      <c r="A338" t="s">
        <v>9</v>
      </c>
      <c r="B338" s="2">
        <v>122</v>
      </c>
      <c r="C338" t="s">
        <v>10</v>
      </c>
      <c r="D338" s="2">
        <v>1997</v>
      </c>
      <c r="E338" s="1" t="s">
        <v>4</v>
      </c>
      <c r="F338" s="1" t="s">
        <v>4</v>
      </c>
      <c r="G338" s="1">
        <v>2.9739922879722158</v>
      </c>
      <c r="H338" s="1">
        <v>2.7399985618614231</v>
      </c>
      <c r="I338" s="1">
        <v>3.1499015452813195</v>
      </c>
      <c r="J338" s="1">
        <v>2.5000024204046234</v>
      </c>
      <c r="K338" s="1">
        <v>0.98259010125185675</v>
      </c>
      <c r="L338" s="1">
        <v>1.658422662306358</v>
      </c>
      <c r="M338" s="1">
        <v>2.5354637828354454</v>
      </c>
      <c r="N338" s="1">
        <v>2.5204526334593025</v>
      </c>
      <c r="O338" s="1" t="s">
        <v>4</v>
      </c>
      <c r="P338" s="1" t="s">
        <v>4</v>
      </c>
      <c r="Q338" s="1" t="s">
        <v>4</v>
      </c>
      <c r="R338" s="1" t="s">
        <v>4</v>
      </c>
      <c r="S338" s="1" t="s">
        <v>4</v>
      </c>
      <c r="T338" s="1" t="s">
        <v>4</v>
      </c>
      <c r="U338" s="1" t="s">
        <v>4</v>
      </c>
      <c r="V338" s="1" t="s">
        <v>4</v>
      </c>
      <c r="W338" s="1" t="s">
        <v>4</v>
      </c>
      <c r="X338" s="1" t="s">
        <v>4</v>
      </c>
      <c r="Y338" s="1" t="s">
        <v>4</v>
      </c>
      <c r="Z338" s="1" t="s">
        <v>4</v>
      </c>
      <c r="AA338" s="1" t="s">
        <v>4</v>
      </c>
      <c r="AB338" s="1" t="s">
        <v>4</v>
      </c>
      <c r="AC338" s="1" t="s">
        <v>4</v>
      </c>
      <c r="AD338" s="1" t="s">
        <v>4</v>
      </c>
      <c r="AE338" s="1" t="s">
        <v>4</v>
      </c>
      <c r="AF338" s="1" t="s">
        <v>4</v>
      </c>
      <c r="AG338" s="1" t="s">
        <v>4</v>
      </c>
      <c r="AH338" s="1" t="s">
        <v>4</v>
      </c>
      <c r="AI338" s="1" t="s">
        <v>4</v>
      </c>
      <c r="AJ338" s="1" t="s">
        <v>4</v>
      </c>
      <c r="AK338" s="1" t="s">
        <v>4</v>
      </c>
    </row>
    <row r="339" spans="1:37">
      <c r="A339" t="s">
        <v>9</v>
      </c>
      <c r="B339" s="2">
        <v>122</v>
      </c>
      <c r="C339" t="s">
        <v>10</v>
      </c>
      <c r="D339" s="2">
        <v>1998</v>
      </c>
      <c r="E339" s="1" t="s">
        <v>4</v>
      </c>
      <c r="F339" s="1" t="s">
        <v>4</v>
      </c>
      <c r="G339" s="1" t="s">
        <v>4</v>
      </c>
      <c r="H339" s="1">
        <v>2.7400073238988742</v>
      </c>
      <c r="I339" s="1">
        <v>3.1490015861233456</v>
      </c>
      <c r="J339" s="1">
        <v>2.5000009082193353</v>
      </c>
      <c r="K339" s="1">
        <v>2.4999981206070832</v>
      </c>
      <c r="L339" s="1">
        <v>2.6971991494911141</v>
      </c>
      <c r="M339" s="1">
        <v>2.7554863904092786</v>
      </c>
      <c r="N339" s="1">
        <v>3.2502790575210216</v>
      </c>
      <c r="O339" s="1">
        <v>2.8759094187879697</v>
      </c>
      <c r="P339" s="1" t="s">
        <v>4</v>
      </c>
      <c r="Q339" s="1" t="s">
        <v>4</v>
      </c>
      <c r="R339" s="1" t="s">
        <v>4</v>
      </c>
      <c r="S339" s="1" t="s">
        <v>4</v>
      </c>
      <c r="T339" s="1" t="s">
        <v>4</v>
      </c>
      <c r="U339" s="1" t="s">
        <v>4</v>
      </c>
      <c r="V339" s="1" t="s">
        <v>4</v>
      </c>
      <c r="W339" s="1" t="s">
        <v>4</v>
      </c>
      <c r="X339" s="1" t="s">
        <v>4</v>
      </c>
      <c r="Y339" s="1" t="s">
        <v>4</v>
      </c>
      <c r="Z339" s="1" t="s">
        <v>4</v>
      </c>
      <c r="AA339" s="1" t="s">
        <v>4</v>
      </c>
      <c r="AB339" s="1" t="s">
        <v>4</v>
      </c>
      <c r="AC339" s="1" t="s">
        <v>4</v>
      </c>
      <c r="AD339" s="1" t="s">
        <v>4</v>
      </c>
      <c r="AE339" s="1" t="s">
        <v>4</v>
      </c>
      <c r="AF339" s="1" t="s">
        <v>4</v>
      </c>
      <c r="AG339" s="1" t="s">
        <v>4</v>
      </c>
      <c r="AH339" s="1" t="s">
        <v>4</v>
      </c>
      <c r="AI339" s="1" t="s">
        <v>4</v>
      </c>
      <c r="AJ339" s="1" t="s">
        <v>4</v>
      </c>
      <c r="AK339" s="1" t="s">
        <v>4</v>
      </c>
    </row>
    <row r="340" spans="1:37">
      <c r="A340" t="s">
        <v>9</v>
      </c>
      <c r="B340" s="2">
        <v>122</v>
      </c>
      <c r="C340" t="s">
        <v>10</v>
      </c>
      <c r="D340" s="2">
        <v>1999</v>
      </c>
      <c r="E340" s="1" t="s">
        <v>4</v>
      </c>
      <c r="F340" s="1" t="s">
        <v>4</v>
      </c>
      <c r="G340" s="1" t="s">
        <v>4</v>
      </c>
      <c r="H340" s="1" t="s">
        <v>4</v>
      </c>
      <c r="I340" s="1">
        <v>3.1000003858808078</v>
      </c>
      <c r="J340" s="1">
        <v>2.5000008860673661</v>
      </c>
      <c r="K340" s="1">
        <v>3.0000020535805527</v>
      </c>
      <c r="L340" s="1">
        <v>3.0444056861104407</v>
      </c>
      <c r="M340" s="1">
        <v>2.6134742321817672</v>
      </c>
      <c r="N340" s="1">
        <v>2.0343767823934211</v>
      </c>
      <c r="O340" s="1">
        <v>2.1602574652836326</v>
      </c>
      <c r="P340" s="1">
        <v>2.822163578379322</v>
      </c>
      <c r="Q340" s="1" t="s">
        <v>4</v>
      </c>
      <c r="R340" s="1" t="s">
        <v>4</v>
      </c>
      <c r="S340" s="1" t="s">
        <v>4</v>
      </c>
      <c r="T340" s="1" t="s">
        <v>4</v>
      </c>
      <c r="U340" s="1" t="s">
        <v>4</v>
      </c>
      <c r="V340" s="1" t="s">
        <v>4</v>
      </c>
      <c r="W340" s="1" t="s">
        <v>4</v>
      </c>
      <c r="X340" s="1" t="s">
        <v>4</v>
      </c>
      <c r="Y340" s="1" t="s">
        <v>4</v>
      </c>
      <c r="Z340" s="1" t="s">
        <v>4</v>
      </c>
      <c r="AA340" s="1" t="s">
        <v>4</v>
      </c>
      <c r="AB340" s="1" t="s">
        <v>4</v>
      </c>
      <c r="AC340" s="1" t="s">
        <v>4</v>
      </c>
      <c r="AD340" s="1" t="s">
        <v>4</v>
      </c>
      <c r="AE340" s="1" t="s">
        <v>4</v>
      </c>
      <c r="AF340" s="1" t="s">
        <v>4</v>
      </c>
      <c r="AG340" s="1" t="s">
        <v>4</v>
      </c>
      <c r="AH340" s="1" t="s">
        <v>4</v>
      </c>
      <c r="AI340" s="1" t="s">
        <v>4</v>
      </c>
      <c r="AJ340" s="1" t="s">
        <v>4</v>
      </c>
      <c r="AK340" s="1" t="s">
        <v>4</v>
      </c>
    </row>
    <row r="341" spans="1:37">
      <c r="A341" t="s">
        <v>9</v>
      </c>
      <c r="B341" s="2">
        <v>122</v>
      </c>
      <c r="C341" t="s">
        <v>10</v>
      </c>
      <c r="D341" s="2">
        <v>2000</v>
      </c>
      <c r="E341" s="1" t="s">
        <v>4</v>
      </c>
      <c r="F341" s="1" t="s">
        <v>4</v>
      </c>
      <c r="G341" s="1" t="s">
        <v>4</v>
      </c>
      <c r="H341" s="1" t="s">
        <v>4</v>
      </c>
      <c r="I341" s="1" t="s">
        <v>4</v>
      </c>
      <c r="J341" s="1">
        <v>2.5000005186738949</v>
      </c>
      <c r="K341" s="1">
        <v>3.0000001424117961</v>
      </c>
      <c r="L341" s="1">
        <v>2.8443951358124719</v>
      </c>
      <c r="M341" s="1">
        <v>2.5302808900631524</v>
      </c>
      <c r="N341" s="1">
        <v>2.522501459065829</v>
      </c>
      <c r="O341" s="1">
        <v>3.5115740895023784</v>
      </c>
      <c r="P341" s="1">
        <v>3.3440371839007055</v>
      </c>
      <c r="Q341" s="1">
        <v>2.9592394906474251</v>
      </c>
      <c r="R341" s="1" t="s">
        <v>4</v>
      </c>
      <c r="S341" s="1" t="s">
        <v>4</v>
      </c>
      <c r="T341" s="1" t="s">
        <v>4</v>
      </c>
      <c r="U341" s="1" t="s">
        <v>4</v>
      </c>
      <c r="V341" s="1" t="s">
        <v>4</v>
      </c>
      <c r="W341" s="1" t="s">
        <v>4</v>
      </c>
      <c r="X341" s="1" t="s">
        <v>4</v>
      </c>
      <c r="Y341" s="1" t="s">
        <v>4</v>
      </c>
      <c r="Z341" s="1" t="s">
        <v>4</v>
      </c>
      <c r="AA341" s="1" t="s">
        <v>4</v>
      </c>
      <c r="AB341" s="1" t="s">
        <v>4</v>
      </c>
      <c r="AC341" s="1" t="s">
        <v>4</v>
      </c>
      <c r="AD341" s="1" t="s">
        <v>4</v>
      </c>
      <c r="AE341" s="1" t="s">
        <v>4</v>
      </c>
      <c r="AF341" s="1" t="s">
        <v>4</v>
      </c>
      <c r="AG341" s="1" t="s">
        <v>4</v>
      </c>
      <c r="AH341" s="1" t="s">
        <v>4</v>
      </c>
      <c r="AI341" s="1" t="s">
        <v>4</v>
      </c>
      <c r="AJ341" s="1" t="s">
        <v>4</v>
      </c>
      <c r="AK341" s="1" t="s">
        <v>4</v>
      </c>
    </row>
    <row r="342" spans="1:37">
      <c r="A342" t="s">
        <v>9</v>
      </c>
      <c r="B342" s="2">
        <v>122</v>
      </c>
      <c r="C342" t="s">
        <v>10</v>
      </c>
      <c r="D342" s="2">
        <v>2001</v>
      </c>
      <c r="E342" s="1" t="s">
        <v>4</v>
      </c>
      <c r="F342" s="1" t="s">
        <v>4</v>
      </c>
      <c r="G342" s="1" t="s">
        <v>4</v>
      </c>
      <c r="H342" s="1" t="s">
        <v>4</v>
      </c>
      <c r="I342" s="1" t="s">
        <v>4</v>
      </c>
      <c r="J342" s="1" t="s">
        <v>4</v>
      </c>
      <c r="K342" s="1">
        <v>2.4999932596286412</v>
      </c>
      <c r="L342" s="1">
        <v>2.6444057746985994</v>
      </c>
      <c r="M342" s="1">
        <v>2.3687173005538353</v>
      </c>
      <c r="N342" s="1">
        <v>2.6784997831319268</v>
      </c>
      <c r="O342" s="1">
        <v>2.9106362024563071</v>
      </c>
      <c r="P342" s="1">
        <v>1.6000000000000014</v>
      </c>
      <c r="Q342" s="1">
        <v>1.0249065616574793</v>
      </c>
      <c r="R342" s="1">
        <v>0.66955131321300154</v>
      </c>
      <c r="S342" s="1" t="s">
        <v>4</v>
      </c>
      <c r="T342" s="1" t="s">
        <v>4</v>
      </c>
      <c r="U342" s="1" t="s">
        <v>4</v>
      </c>
      <c r="V342" s="1" t="s">
        <v>4</v>
      </c>
      <c r="W342" s="1" t="s">
        <v>4</v>
      </c>
      <c r="X342" s="1" t="s">
        <v>4</v>
      </c>
      <c r="Y342" s="1" t="s">
        <v>4</v>
      </c>
      <c r="Z342" s="1" t="s">
        <v>4</v>
      </c>
      <c r="AA342" s="1" t="s">
        <v>4</v>
      </c>
      <c r="AB342" s="1" t="s">
        <v>4</v>
      </c>
      <c r="AC342" s="1" t="s">
        <v>4</v>
      </c>
      <c r="AD342" s="1" t="s">
        <v>4</v>
      </c>
      <c r="AE342" s="1" t="s">
        <v>4</v>
      </c>
      <c r="AF342" s="1" t="s">
        <v>4</v>
      </c>
      <c r="AG342" s="1" t="s">
        <v>4</v>
      </c>
      <c r="AH342" s="1" t="s">
        <v>4</v>
      </c>
      <c r="AI342" s="1" t="s">
        <v>4</v>
      </c>
      <c r="AJ342" s="1" t="s">
        <v>4</v>
      </c>
      <c r="AK342" s="1" t="s">
        <v>4</v>
      </c>
    </row>
    <row r="343" spans="1:37">
      <c r="A343" t="s">
        <v>9</v>
      </c>
      <c r="B343" s="2">
        <v>122</v>
      </c>
      <c r="C343" t="s">
        <v>10</v>
      </c>
      <c r="D343" s="2">
        <v>2002</v>
      </c>
      <c r="E343" s="1" t="s">
        <v>4</v>
      </c>
      <c r="F343" s="1" t="s">
        <v>4</v>
      </c>
      <c r="G343" s="1" t="s">
        <v>4</v>
      </c>
      <c r="H343" s="1" t="s">
        <v>4</v>
      </c>
      <c r="I343" s="1" t="s">
        <v>4</v>
      </c>
      <c r="J343" s="1" t="s">
        <v>4</v>
      </c>
      <c r="K343" s="1" t="s">
        <v>4</v>
      </c>
      <c r="L343" s="1">
        <v>2.3343945227533913</v>
      </c>
      <c r="M343" s="1">
        <v>2.2883592684554088</v>
      </c>
      <c r="N343" s="1">
        <v>2.4992892841633862</v>
      </c>
      <c r="O343" s="1">
        <v>2.9365910237138193</v>
      </c>
      <c r="P343" s="1">
        <v>2.5999999999999801</v>
      </c>
      <c r="Q343" s="1">
        <v>0.9000000000000119</v>
      </c>
      <c r="R343" s="1">
        <v>1.0393298810643881</v>
      </c>
      <c r="S343" s="1">
        <v>1.3654468692975152</v>
      </c>
      <c r="T343" s="1" t="s">
        <v>4</v>
      </c>
      <c r="U343" s="1" t="s">
        <v>4</v>
      </c>
      <c r="V343" s="1" t="s">
        <v>4</v>
      </c>
      <c r="W343" s="1" t="s">
        <v>4</v>
      </c>
      <c r="X343" s="1" t="s">
        <v>4</v>
      </c>
      <c r="Y343" s="1" t="s">
        <v>4</v>
      </c>
      <c r="Z343" s="1" t="s">
        <v>4</v>
      </c>
      <c r="AA343" s="1" t="s">
        <v>4</v>
      </c>
      <c r="AB343" s="1" t="s">
        <v>4</v>
      </c>
      <c r="AC343" s="1" t="s">
        <v>4</v>
      </c>
      <c r="AD343" s="1" t="s">
        <v>4</v>
      </c>
      <c r="AE343" s="1" t="s">
        <v>4</v>
      </c>
      <c r="AF343" s="1" t="s">
        <v>4</v>
      </c>
      <c r="AG343" s="1" t="s">
        <v>4</v>
      </c>
      <c r="AH343" s="1" t="s">
        <v>4</v>
      </c>
      <c r="AI343" s="1" t="s">
        <v>4</v>
      </c>
      <c r="AJ343" s="1" t="s">
        <v>4</v>
      </c>
      <c r="AK343" s="1" t="s">
        <v>4</v>
      </c>
    </row>
    <row r="344" spans="1:37">
      <c r="A344" t="s">
        <v>9</v>
      </c>
      <c r="B344" s="2">
        <v>122</v>
      </c>
      <c r="C344" t="s">
        <v>10</v>
      </c>
      <c r="D344" s="2">
        <v>2003</v>
      </c>
      <c r="E344" s="1" t="s">
        <v>4</v>
      </c>
      <c r="F344" s="1" t="s">
        <v>4</v>
      </c>
      <c r="G344" s="1" t="s">
        <v>4</v>
      </c>
      <c r="H344" s="1" t="s">
        <v>4</v>
      </c>
      <c r="I344" s="1" t="s">
        <v>4</v>
      </c>
      <c r="J344" s="1" t="s">
        <v>4</v>
      </c>
      <c r="K344" s="1" t="s">
        <v>4</v>
      </c>
      <c r="L344" s="1" t="s">
        <v>4</v>
      </c>
      <c r="M344" s="1">
        <v>2.2057798856449207</v>
      </c>
      <c r="N344" s="1">
        <v>2.251382767674337</v>
      </c>
      <c r="O344" s="1">
        <v>2.5309761739015446</v>
      </c>
      <c r="P344" s="1">
        <v>2.8999999999999471</v>
      </c>
      <c r="Q344" s="1">
        <v>2.2500000000000187</v>
      </c>
      <c r="R344" s="1">
        <v>0.7492620387086868</v>
      </c>
      <c r="S344" s="1">
        <v>0.74898218237759995</v>
      </c>
      <c r="T344" s="1">
        <v>1.4000000000000012</v>
      </c>
      <c r="U344" s="1" t="s">
        <v>4</v>
      </c>
      <c r="V344" s="1" t="s">
        <v>4</v>
      </c>
      <c r="W344" s="1" t="s">
        <v>4</v>
      </c>
      <c r="X344" s="1" t="s">
        <v>4</v>
      </c>
      <c r="Y344" s="1" t="s">
        <v>4</v>
      </c>
      <c r="Z344" s="1" t="s">
        <v>4</v>
      </c>
      <c r="AA344" s="1" t="s">
        <v>4</v>
      </c>
      <c r="AB344" s="1" t="s">
        <v>4</v>
      </c>
      <c r="AC344" s="1" t="s">
        <v>4</v>
      </c>
      <c r="AD344" s="1" t="s">
        <v>4</v>
      </c>
      <c r="AE344" s="1" t="s">
        <v>4</v>
      </c>
      <c r="AF344" s="1" t="s">
        <v>4</v>
      </c>
      <c r="AG344" s="1" t="s">
        <v>4</v>
      </c>
      <c r="AH344" s="1" t="s">
        <v>4</v>
      </c>
      <c r="AI344" s="1" t="s">
        <v>4</v>
      </c>
      <c r="AJ344" s="1" t="s">
        <v>4</v>
      </c>
      <c r="AK344" s="1" t="s">
        <v>4</v>
      </c>
    </row>
    <row r="345" spans="1:37">
      <c r="A345" t="s">
        <v>9</v>
      </c>
      <c r="B345" s="2">
        <v>122</v>
      </c>
      <c r="C345" t="s">
        <v>10</v>
      </c>
      <c r="D345" s="2">
        <v>2004</v>
      </c>
      <c r="E345" s="1" t="s">
        <v>4</v>
      </c>
      <c r="F345" s="1" t="s">
        <v>4</v>
      </c>
      <c r="G345" s="1" t="s">
        <v>4</v>
      </c>
      <c r="H345" s="1" t="s">
        <v>4</v>
      </c>
      <c r="I345" s="1" t="s">
        <v>4</v>
      </c>
      <c r="J345" s="1" t="s">
        <v>4</v>
      </c>
      <c r="K345" s="1" t="s">
        <v>4</v>
      </c>
      <c r="L345" s="1" t="s">
        <v>4</v>
      </c>
      <c r="M345" s="1" t="s">
        <v>4</v>
      </c>
      <c r="N345" s="1">
        <v>2.2522927300885565</v>
      </c>
      <c r="O345" s="1">
        <v>2.4680166642807366</v>
      </c>
      <c r="P345" s="1">
        <v>2.7000000000001467</v>
      </c>
      <c r="Q345" s="1">
        <v>2.799999999999736</v>
      </c>
      <c r="R345" s="1">
        <v>1.5496516400941296</v>
      </c>
      <c r="S345" s="1">
        <v>1.6120638386501129</v>
      </c>
      <c r="T345" s="1">
        <v>2.3999999999998023</v>
      </c>
      <c r="U345" s="1">
        <v>2.4419646714660015</v>
      </c>
      <c r="V345" s="1" t="s">
        <v>4</v>
      </c>
      <c r="W345" s="1" t="s">
        <v>4</v>
      </c>
      <c r="X345" s="1" t="s">
        <v>4</v>
      </c>
      <c r="Y345" s="1" t="s">
        <v>4</v>
      </c>
      <c r="Z345" s="1" t="s">
        <v>4</v>
      </c>
      <c r="AA345" s="1" t="s">
        <v>4</v>
      </c>
      <c r="AB345" s="1" t="s">
        <v>4</v>
      </c>
      <c r="AC345" s="1" t="s">
        <v>4</v>
      </c>
      <c r="AD345" s="1" t="s">
        <v>4</v>
      </c>
      <c r="AE345" s="1" t="s">
        <v>4</v>
      </c>
      <c r="AF345" s="1" t="s">
        <v>4</v>
      </c>
      <c r="AG345" s="1" t="s">
        <v>4</v>
      </c>
      <c r="AH345" s="1" t="s">
        <v>4</v>
      </c>
      <c r="AI345" s="1" t="s">
        <v>4</v>
      </c>
      <c r="AJ345" s="1" t="s">
        <v>4</v>
      </c>
      <c r="AK345" s="1" t="s">
        <v>4</v>
      </c>
    </row>
    <row r="346" spans="1:37">
      <c r="A346" t="s">
        <v>9</v>
      </c>
      <c r="B346" s="2">
        <v>122</v>
      </c>
      <c r="C346" t="s">
        <v>10</v>
      </c>
      <c r="D346" s="2">
        <v>2005</v>
      </c>
      <c r="E346" s="1" t="s">
        <v>4</v>
      </c>
      <c r="F346" s="1" t="s">
        <v>4</v>
      </c>
      <c r="G346" s="1" t="s">
        <v>4</v>
      </c>
      <c r="H346" s="1" t="s">
        <v>4</v>
      </c>
      <c r="I346" s="1" t="s">
        <v>4</v>
      </c>
      <c r="J346" s="1" t="s">
        <v>4</v>
      </c>
      <c r="K346" s="1" t="s">
        <v>4</v>
      </c>
      <c r="L346" s="1" t="s">
        <v>4</v>
      </c>
      <c r="M346" s="1" t="s">
        <v>4</v>
      </c>
      <c r="N346" s="1" t="s">
        <v>4</v>
      </c>
      <c r="O346" s="1">
        <v>2.4235424170432784</v>
      </c>
      <c r="P346" s="1">
        <v>2.6999999999998359</v>
      </c>
      <c r="Q346" s="1">
        <v>3.0000000000001803</v>
      </c>
      <c r="R346" s="1">
        <v>2.5600000000000511</v>
      </c>
      <c r="S346" s="1">
        <v>2.4042758193942859</v>
      </c>
      <c r="T346" s="1">
        <v>1.8560023524242242</v>
      </c>
      <c r="U346" s="1">
        <v>2.0434255962838765</v>
      </c>
      <c r="V346" s="1">
        <v>2.0432204610008053</v>
      </c>
      <c r="W346" s="1" t="s">
        <v>4</v>
      </c>
      <c r="X346" s="1" t="s">
        <v>4</v>
      </c>
      <c r="Y346" s="1" t="s">
        <v>4</v>
      </c>
      <c r="Z346" s="1" t="s">
        <v>4</v>
      </c>
      <c r="AA346" s="1" t="s">
        <v>4</v>
      </c>
      <c r="AB346" s="1" t="s">
        <v>4</v>
      </c>
      <c r="AC346" s="1" t="s">
        <v>4</v>
      </c>
      <c r="AD346" s="1" t="s">
        <v>4</v>
      </c>
      <c r="AE346" s="1" t="s">
        <v>4</v>
      </c>
      <c r="AF346" s="1" t="s">
        <v>4</v>
      </c>
      <c r="AG346" s="1" t="s">
        <v>4</v>
      </c>
      <c r="AH346" s="1" t="s">
        <v>4</v>
      </c>
      <c r="AI346" s="1" t="s">
        <v>4</v>
      </c>
      <c r="AJ346" s="1" t="s">
        <v>4</v>
      </c>
      <c r="AK346" s="1" t="s">
        <v>4</v>
      </c>
    </row>
    <row r="347" spans="1:37">
      <c r="A347" t="s">
        <v>9</v>
      </c>
      <c r="B347" s="2">
        <v>122</v>
      </c>
      <c r="C347" t="s">
        <v>10</v>
      </c>
      <c r="D347" s="2">
        <v>2006</v>
      </c>
      <c r="E347" s="1" t="s">
        <v>4</v>
      </c>
      <c r="F347" s="1" t="s">
        <v>4</v>
      </c>
      <c r="G347" s="1" t="s">
        <v>4</v>
      </c>
      <c r="H347" s="1" t="s">
        <v>4</v>
      </c>
      <c r="I347" s="1" t="s">
        <v>4</v>
      </c>
      <c r="J347" s="1" t="s">
        <v>4</v>
      </c>
      <c r="K347" s="1" t="s">
        <v>4</v>
      </c>
      <c r="L347" s="1" t="s">
        <v>4</v>
      </c>
      <c r="M347" s="1" t="s">
        <v>4</v>
      </c>
      <c r="N347" s="1" t="s">
        <v>4</v>
      </c>
      <c r="O347" s="1" t="s">
        <v>4</v>
      </c>
      <c r="P347" s="1">
        <v>2.6000000000000911</v>
      </c>
      <c r="Q347" s="1">
        <v>3.0000000000001803</v>
      </c>
      <c r="R347" s="1">
        <v>2.9399999999996318</v>
      </c>
      <c r="S347" s="1">
        <v>2.4792215493002479</v>
      </c>
      <c r="T347" s="1">
        <v>2.1728244513864237</v>
      </c>
      <c r="U347" s="1">
        <v>2.7985245314487095</v>
      </c>
      <c r="V347" s="1">
        <v>3.3024008775499381</v>
      </c>
      <c r="W347" s="1">
        <v>3.3742721725436242</v>
      </c>
      <c r="X347" s="1" t="s">
        <v>4</v>
      </c>
      <c r="Y347" s="1" t="s">
        <v>4</v>
      </c>
      <c r="Z347" s="1" t="s">
        <v>4</v>
      </c>
      <c r="AA347" s="1" t="s">
        <v>4</v>
      </c>
      <c r="AB347" s="1" t="s">
        <v>4</v>
      </c>
      <c r="AC347" s="1" t="s">
        <v>4</v>
      </c>
      <c r="AD347" s="1" t="s">
        <v>4</v>
      </c>
      <c r="AE347" s="1" t="s">
        <v>4</v>
      </c>
      <c r="AF347" s="1" t="s">
        <v>4</v>
      </c>
      <c r="AG347" s="1" t="s">
        <v>4</v>
      </c>
      <c r="AH347" s="1" t="s">
        <v>4</v>
      </c>
      <c r="AI347" s="1" t="s">
        <v>4</v>
      </c>
      <c r="AJ347" s="1" t="s">
        <v>4</v>
      </c>
      <c r="AK347" s="1" t="s">
        <v>4</v>
      </c>
    </row>
    <row r="348" spans="1:37">
      <c r="A348" t="s">
        <v>9</v>
      </c>
      <c r="B348" s="2">
        <v>122</v>
      </c>
      <c r="C348" t="s">
        <v>10</v>
      </c>
      <c r="D348" s="2">
        <v>2007</v>
      </c>
      <c r="E348" s="1" t="s">
        <v>4</v>
      </c>
      <c r="F348" s="1" t="s">
        <v>4</v>
      </c>
      <c r="G348" s="1" t="s">
        <v>4</v>
      </c>
      <c r="H348" s="1" t="s">
        <v>4</v>
      </c>
      <c r="I348" s="1" t="s">
        <v>4</v>
      </c>
      <c r="J348" s="1" t="s">
        <v>4</v>
      </c>
      <c r="K348" s="1" t="s">
        <v>4</v>
      </c>
      <c r="L348" s="1" t="s">
        <v>4</v>
      </c>
      <c r="M348" s="1" t="s">
        <v>4</v>
      </c>
      <c r="N348" s="1" t="s">
        <v>4</v>
      </c>
      <c r="O348" s="1" t="s">
        <v>4</v>
      </c>
      <c r="P348" s="1" t="s">
        <v>4</v>
      </c>
      <c r="Q348" s="1">
        <v>2.899999999999836</v>
      </c>
      <c r="R348" s="1">
        <v>2.6400000000003532</v>
      </c>
      <c r="S348" s="1">
        <v>2.2683899391699125</v>
      </c>
      <c r="T348" s="1">
        <v>2.1127531080622486</v>
      </c>
      <c r="U348" s="1">
        <v>2.2570407105204637</v>
      </c>
      <c r="V348" s="1">
        <v>3.2975573173660289</v>
      </c>
      <c r="W348" s="1">
        <v>3.0651963974600571</v>
      </c>
      <c r="X348" s="1">
        <v>3.5473340119263064</v>
      </c>
      <c r="Y348" s="1" t="s">
        <v>4</v>
      </c>
      <c r="Z348" s="1" t="s">
        <v>4</v>
      </c>
      <c r="AA348" s="1" t="s">
        <v>4</v>
      </c>
      <c r="AB348" s="1" t="s">
        <v>4</v>
      </c>
      <c r="AC348" s="1" t="s">
        <v>4</v>
      </c>
      <c r="AD348" s="1" t="s">
        <v>4</v>
      </c>
      <c r="AE348" s="1" t="s">
        <v>4</v>
      </c>
      <c r="AF348" s="1" t="s">
        <v>4</v>
      </c>
      <c r="AG348" s="1" t="s">
        <v>4</v>
      </c>
      <c r="AH348" s="1" t="s">
        <v>4</v>
      </c>
      <c r="AI348" s="1" t="s">
        <v>4</v>
      </c>
      <c r="AJ348" s="1" t="s">
        <v>4</v>
      </c>
      <c r="AK348" s="1" t="s">
        <v>4</v>
      </c>
    </row>
    <row r="349" spans="1:37">
      <c r="A349" t="s">
        <v>9</v>
      </c>
      <c r="B349" s="2">
        <v>122</v>
      </c>
      <c r="C349" t="s">
        <v>10</v>
      </c>
      <c r="D349" s="2">
        <v>2008</v>
      </c>
      <c r="E349" s="1" t="s">
        <v>4</v>
      </c>
      <c r="F349" s="1" t="s">
        <v>4</v>
      </c>
      <c r="G349" s="1" t="s">
        <v>4</v>
      </c>
      <c r="H349" s="1" t="s">
        <v>4</v>
      </c>
      <c r="I349" s="1" t="s">
        <v>4</v>
      </c>
      <c r="J349" s="1" t="s">
        <v>4</v>
      </c>
      <c r="K349" s="1" t="s">
        <v>4</v>
      </c>
      <c r="L349" s="1" t="s">
        <v>4</v>
      </c>
      <c r="M349" s="1" t="s">
        <v>4</v>
      </c>
      <c r="N349" s="1" t="s">
        <v>4</v>
      </c>
      <c r="O349" s="1" t="s">
        <v>4</v>
      </c>
      <c r="P349" s="1" t="s">
        <v>4</v>
      </c>
      <c r="Q349" s="1" t="s">
        <v>4</v>
      </c>
      <c r="R349" s="1">
        <v>2.3199999999996779</v>
      </c>
      <c r="S349" s="1">
        <v>2.2419770357438251</v>
      </c>
      <c r="T349" s="1">
        <v>2.1403475612125744</v>
      </c>
      <c r="U349" s="1">
        <v>2.0270079314435918</v>
      </c>
      <c r="V349" s="1">
        <v>2.485614359375532</v>
      </c>
      <c r="W349" s="1">
        <v>2.0426719391680948</v>
      </c>
      <c r="X349" s="1">
        <v>2.0481699853066804</v>
      </c>
      <c r="Y349" s="1">
        <v>2.1788072734380881</v>
      </c>
      <c r="Z349" s="1" t="s">
        <v>4</v>
      </c>
      <c r="AA349" s="1" t="s">
        <v>4</v>
      </c>
      <c r="AB349" s="1" t="s">
        <v>4</v>
      </c>
      <c r="AC349" s="1" t="s">
        <v>4</v>
      </c>
      <c r="AD349" s="1" t="s">
        <v>4</v>
      </c>
      <c r="AE349" s="1" t="s">
        <v>4</v>
      </c>
      <c r="AF349" s="1" t="s">
        <v>4</v>
      </c>
      <c r="AG349" s="1" t="s">
        <v>4</v>
      </c>
      <c r="AH349" s="1" t="s">
        <v>4</v>
      </c>
      <c r="AI349" s="1" t="s">
        <v>4</v>
      </c>
      <c r="AJ349" s="1" t="s">
        <v>4</v>
      </c>
      <c r="AK349" s="1" t="s">
        <v>4</v>
      </c>
    </row>
    <row r="350" spans="1:37">
      <c r="A350" t="s">
        <v>9</v>
      </c>
      <c r="B350" s="2">
        <v>122</v>
      </c>
      <c r="C350" t="s">
        <v>10</v>
      </c>
      <c r="D350" s="2">
        <v>2009</v>
      </c>
      <c r="E350" s="1" t="s">
        <v>4</v>
      </c>
      <c r="F350" s="1" t="s">
        <v>4</v>
      </c>
      <c r="G350" s="1" t="s">
        <v>4</v>
      </c>
      <c r="H350" s="1" t="s">
        <v>4</v>
      </c>
      <c r="I350" s="1" t="s">
        <v>4</v>
      </c>
      <c r="J350" s="1" t="s">
        <v>4</v>
      </c>
      <c r="K350" s="1" t="s">
        <v>4</v>
      </c>
      <c r="L350" s="1" t="s">
        <v>4</v>
      </c>
      <c r="M350" s="1" t="s">
        <v>4</v>
      </c>
      <c r="N350" s="1" t="s">
        <v>4</v>
      </c>
      <c r="O350" s="1" t="s">
        <v>4</v>
      </c>
      <c r="P350" s="1" t="s">
        <v>4</v>
      </c>
      <c r="Q350" s="1" t="s">
        <v>4</v>
      </c>
      <c r="R350" s="1" t="s">
        <v>4</v>
      </c>
      <c r="S350" s="1">
        <v>2.2436741456121512</v>
      </c>
      <c r="T350" s="1">
        <v>2.1942150163307916</v>
      </c>
      <c r="U350" s="1">
        <v>2.2019896971906983</v>
      </c>
      <c r="V350" s="1">
        <v>2.2032847327039473</v>
      </c>
      <c r="W350" s="1">
        <v>0.75962355722150043</v>
      </c>
      <c r="X350" s="1">
        <v>-3.8242275705161921</v>
      </c>
      <c r="Y350" s="1">
        <v>-3.8882318848087682</v>
      </c>
      <c r="Z350" s="1">
        <v>-3.8882111260206575</v>
      </c>
      <c r="AA350" s="1" t="s">
        <v>4</v>
      </c>
      <c r="AB350" s="1" t="s">
        <v>4</v>
      </c>
      <c r="AC350" s="1" t="s">
        <v>4</v>
      </c>
      <c r="AD350" s="1" t="s">
        <v>4</v>
      </c>
      <c r="AE350" s="1" t="s">
        <v>4</v>
      </c>
      <c r="AF350" s="1" t="s">
        <v>4</v>
      </c>
      <c r="AG350" s="1" t="s">
        <v>4</v>
      </c>
      <c r="AH350" s="1" t="s">
        <v>4</v>
      </c>
      <c r="AI350" s="1" t="s">
        <v>4</v>
      </c>
      <c r="AJ350" s="1" t="s">
        <v>4</v>
      </c>
      <c r="AK350" s="1" t="s">
        <v>4</v>
      </c>
    </row>
    <row r="351" spans="1:37">
      <c r="A351" t="s">
        <v>9</v>
      </c>
      <c r="B351" s="2">
        <v>122</v>
      </c>
      <c r="C351" t="s">
        <v>10</v>
      </c>
      <c r="D351" s="2">
        <v>2010</v>
      </c>
      <c r="E351" s="1" t="s">
        <v>4</v>
      </c>
      <c r="F351" s="1" t="s">
        <v>4</v>
      </c>
      <c r="G351" s="1" t="s">
        <v>4</v>
      </c>
      <c r="H351" s="1" t="s">
        <v>4</v>
      </c>
      <c r="I351" s="1" t="s">
        <v>4</v>
      </c>
      <c r="J351" s="1" t="s">
        <v>4</v>
      </c>
      <c r="K351" s="1" t="s">
        <v>4</v>
      </c>
      <c r="L351" s="1" t="s">
        <v>4</v>
      </c>
      <c r="M351" s="1" t="s">
        <v>4</v>
      </c>
      <c r="N351" s="1" t="s">
        <v>4</v>
      </c>
      <c r="O351" s="1" t="s">
        <v>4</v>
      </c>
      <c r="P351" s="1" t="s">
        <v>4</v>
      </c>
      <c r="Q351" s="1" t="s">
        <v>4</v>
      </c>
      <c r="R351" s="1" t="s">
        <v>4</v>
      </c>
      <c r="S351" s="1" t="s">
        <v>4</v>
      </c>
      <c r="T351" s="1">
        <v>2.1932135617870774</v>
      </c>
      <c r="U351" s="1">
        <v>2.1740271587137983</v>
      </c>
      <c r="V351" s="1">
        <v>2.1996373785239554</v>
      </c>
      <c r="W351" s="1">
        <v>2.1238215961988383</v>
      </c>
      <c r="X351" s="1">
        <v>0.30346059915797863</v>
      </c>
      <c r="Y351" s="1">
        <v>1.6034885827098444</v>
      </c>
      <c r="Z351" s="1">
        <v>2.1277084071634755</v>
      </c>
      <c r="AA351" s="1">
        <v>2.0509016241825773</v>
      </c>
      <c r="AB351" s="1" t="s">
        <v>4</v>
      </c>
      <c r="AC351" s="1" t="s">
        <v>4</v>
      </c>
      <c r="AD351" s="1" t="s">
        <v>4</v>
      </c>
      <c r="AE351" s="1" t="s">
        <v>4</v>
      </c>
      <c r="AF351" s="1" t="s">
        <v>4</v>
      </c>
      <c r="AG351" s="1" t="s">
        <v>4</v>
      </c>
      <c r="AH351" s="1" t="s">
        <v>4</v>
      </c>
      <c r="AI351" s="1" t="s">
        <v>4</v>
      </c>
      <c r="AJ351" s="1" t="s">
        <v>4</v>
      </c>
      <c r="AK351" s="1" t="s">
        <v>4</v>
      </c>
    </row>
    <row r="352" spans="1:37">
      <c r="A352" t="s">
        <v>9</v>
      </c>
      <c r="B352" s="2">
        <v>122</v>
      </c>
      <c r="C352" t="s">
        <v>10</v>
      </c>
      <c r="D352" s="2">
        <v>2011</v>
      </c>
      <c r="E352" s="1" t="s">
        <v>4</v>
      </c>
      <c r="F352" s="1" t="s">
        <v>4</v>
      </c>
      <c r="G352" s="1" t="s">
        <v>4</v>
      </c>
      <c r="H352" s="1" t="s">
        <v>4</v>
      </c>
      <c r="I352" s="1" t="s">
        <v>4</v>
      </c>
      <c r="J352" s="1" t="s">
        <v>4</v>
      </c>
      <c r="K352" s="1" t="s">
        <v>4</v>
      </c>
      <c r="L352" s="1" t="s">
        <v>4</v>
      </c>
      <c r="M352" s="1" t="s">
        <v>4</v>
      </c>
      <c r="N352" s="1" t="s">
        <v>4</v>
      </c>
      <c r="O352" s="1" t="s">
        <v>4</v>
      </c>
      <c r="P352" s="1" t="s">
        <v>4</v>
      </c>
      <c r="Q352" s="1" t="s">
        <v>4</v>
      </c>
      <c r="R352" s="1" t="s">
        <v>4</v>
      </c>
      <c r="S352" s="1" t="s">
        <v>4</v>
      </c>
      <c r="T352" s="1" t="s">
        <v>4</v>
      </c>
      <c r="U352" s="1">
        <v>2.190786946864165</v>
      </c>
      <c r="V352" s="1">
        <v>2.1710796163106671</v>
      </c>
      <c r="W352" s="1">
        <v>2.6250874991975426</v>
      </c>
      <c r="X352" s="1">
        <v>1.5888489815138351</v>
      </c>
      <c r="Y352" s="1">
        <v>1.6392848994248643</v>
      </c>
      <c r="Z352" s="1">
        <v>3.2817092523542479</v>
      </c>
      <c r="AA352" s="1">
        <v>2.6963980879871619</v>
      </c>
      <c r="AB352" s="1">
        <v>2.834374130216788</v>
      </c>
      <c r="AC352" s="1" t="s">
        <v>4</v>
      </c>
      <c r="AD352" s="1" t="s">
        <v>4</v>
      </c>
      <c r="AE352" s="1" t="s">
        <v>4</v>
      </c>
      <c r="AF352" s="1" t="s">
        <v>4</v>
      </c>
      <c r="AG352" s="1" t="s">
        <v>4</v>
      </c>
      <c r="AH352" s="1" t="s">
        <v>4</v>
      </c>
      <c r="AI352" s="1" t="s">
        <v>4</v>
      </c>
      <c r="AJ352" s="1" t="s">
        <v>4</v>
      </c>
      <c r="AK352" s="1" t="s">
        <v>4</v>
      </c>
    </row>
    <row r="353" spans="1:37">
      <c r="A353" t="s">
        <v>9</v>
      </c>
      <c r="B353" s="2">
        <v>122</v>
      </c>
      <c r="C353" t="s">
        <v>10</v>
      </c>
      <c r="D353" s="2">
        <v>2012</v>
      </c>
      <c r="E353" s="1" t="s">
        <v>4</v>
      </c>
      <c r="F353" s="1" t="s">
        <v>4</v>
      </c>
      <c r="G353" s="1" t="s">
        <v>4</v>
      </c>
      <c r="H353" s="1" t="s">
        <v>4</v>
      </c>
      <c r="I353" s="1" t="s">
        <v>4</v>
      </c>
      <c r="J353" s="1" t="s">
        <v>4</v>
      </c>
      <c r="K353" s="1" t="s">
        <v>4</v>
      </c>
      <c r="L353" s="1" t="s">
        <v>4</v>
      </c>
      <c r="M353" s="1" t="s">
        <v>4</v>
      </c>
      <c r="N353" s="1" t="s">
        <v>4</v>
      </c>
      <c r="O353" s="1" t="s">
        <v>4</v>
      </c>
      <c r="P353" s="1" t="s">
        <v>4</v>
      </c>
      <c r="Q353" s="1" t="s">
        <v>4</v>
      </c>
      <c r="R353" s="1" t="s">
        <v>4</v>
      </c>
      <c r="S353" s="1" t="s">
        <v>4</v>
      </c>
      <c r="T353" s="1" t="s">
        <v>4</v>
      </c>
      <c r="U353" s="1" t="s">
        <v>4</v>
      </c>
      <c r="V353" s="1">
        <v>2.170661326043799</v>
      </c>
      <c r="W353" s="1">
        <v>2.6336266717488455</v>
      </c>
      <c r="X353" s="1">
        <v>2.0271682597978513</v>
      </c>
      <c r="Y353" s="1">
        <v>1.7555137189426917</v>
      </c>
      <c r="Z353" s="1">
        <v>1.6399999999996639</v>
      </c>
      <c r="AA353" s="1">
        <v>0.92310985519092892</v>
      </c>
      <c r="AB353" s="1">
        <v>0.87050045376615426</v>
      </c>
      <c r="AC353" s="1">
        <v>0.87050045376615426</v>
      </c>
      <c r="AD353" s="1" t="s">
        <v>4</v>
      </c>
      <c r="AE353" s="1" t="s">
        <v>4</v>
      </c>
      <c r="AF353" s="1" t="s">
        <v>4</v>
      </c>
      <c r="AG353" s="1" t="s">
        <v>4</v>
      </c>
      <c r="AH353" s="1" t="s">
        <v>4</v>
      </c>
      <c r="AI353" s="1" t="s">
        <v>4</v>
      </c>
      <c r="AJ353" s="1" t="s">
        <v>4</v>
      </c>
      <c r="AK353" s="1" t="s">
        <v>4</v>
      </c>
    </row>
    <row r="354" spans="1:37">
      <c r="A354" t="s">
        <v>9</v>
      </c>
      <c r="B354" s="2">
        <v>122</v>
      </c>
      <c r="C354" t="s">
        <v>10</v>
      </c>
      <c r="D354" s="2">
        <v>2013</v>
      </c>
      <c r="E354" s="1" t="s">
        <v>4</v>
      </c>
      <c r="F354" s="1" t="s">
        <v>4</v>
      </c>
      <c r="G354" s="1" t="s">
        <v>4</v>
      </c>
      <c r="H354" s="1" t="s">
        <v>4</v>
      </c>
      <c r="I354" s="1" t="s">
        <v>4</v>
      </c>
      <c r="J354" s="1" t="s">
        <v>4</v>
      </c>
      <c r="K354" s="1" t="s">
        <v>4</v>
      </c>
      <c r="L354" s="1" t="s">
        <v>4</v>
      </c>
      <c r="M354" s="1" t="s">
        <v>4</v>
      </c>
      <c r="N354" s="1" t="s">
        <v>4</v>
      </c>
      <c r="O354" s="1" t="s">
        <v>4</v>
      </c>
      <c r="P354" s="1" t="s">
        <v>4</v>
      </c>
      <c r="Q354" s="1" t="s">
        <v>4</v>
      </c>
      <c r="R354" s="1" t="s">
        <v>4</v>
      </c>
      <c r="S354" s="1" t="s">
        <v>4</v>
      </c>
      <c r="T354" s="1" t="s">
        <v>4</v>
      </c>
      <c r="U354" s="1" t="s">
        <v>4</v>
      </c>
      <c r="V354" s="1" t="s">
        <v>4</v>
      </c>
      <c r="W354" s="1">
        <v>2.2436750075068401</v>
      </c>
      <c r="X354" s="1">
        <v>2.1351687846970613</v>
      </c>
      <c r="Y354" s="1">
        <v>1.7814186499759854</v>
      </c>
      <c r="Z354" s="1">
        <v>2.0371510765671896</v>
      </c>
      <c r="AA354" s="1">
        <v>1.0578599323190607</v>
      </c>
      <c r="AB354" s="1">
        <v>0.38630743706584703</v>
      </c>
      <c r="AC354" s="1">
        <v>0.27030535487735374</v>
      </c>
      <c r="AD354" s="1">
        <v>0.32127053403649963</v>
      </c>
      <c r="AE354" s="1" t="s">
        <v>4</v>
      </c>
      <c r="AF354" s="1" t="s">
        <v>4</v>
      </c>
      <c r="AG354" s="1" t="s">
        <v>4</v>
      </c>
      <c r="AH354" s="1" t="s">
        <v>4</v>
      </c>
      <c r="AI354" s="1" t="s">
        <v>4</v>
      </c>
      <c r="AJ354" s="1" t="s">
        <v>4</v>
      </c>
      <c r="AK354" s="1" t="s">
        <v>4</v>
      </c>
    </row>
    <row r="355" spans="1:37">
      <c r="A355" t="s">
        <v>9</v>
      </c>
      <c r="B355" s="2">
        <v>122</v>
      </c>
      <c r="C355" t="s">
        <v>10</v>
      </c>
      <c r="D355" s="2">
        <v>2014</v>
      </c>
      <c r="E355" s="1" t="s">
        <v>4</v>
      </c>
      <c r="F355" s="1" t="s">
        <v>4</v>
      </c>
      <c r="G355" s="1" t="s">
        <v>4</v>
      </c>
      <c r="H355" s="1" t="s">
        <v>4</v>
      </c>
      <c r="I355" s="1" t="s">
        <v>4</v>
      </c>
      <c r="J355" s="1" t="s">
        <v>4</v>
      </c>
      <c r="K355" s="1" t="s">
        <v>4</v>
      </c>
      <c r="L355" s="1" t="s">
        <v>4</v>
      </c>
      <c r="M355" s="1" t="s">
        <v>4</v>
      </c>
      <c r="N355" s="1" t="s">
        <v>4</v>
      </c>
      <c r="O355" s="1" t="s">
        <v>4</v>
      </c>
      <c r="P355" s="1" t="s">
        <v>4</v>
      </c>
      <c r="Q355" s="1" t="s">
        <v>4</v>
      </c>
      <c r="R355" s="1" t="s">
        <v>4</v>
      </c>
      <c r="S355" s="1" t="s">
        <v>4</v>
      </c>
      <c r="T355" s="1" t="s">
        <v>4</v>
      </c>
      <c r="U355" s="1" t="s">
        <v>4</v>
      </c>
      <c r="V355" s="1" t="s">
        <v>4</v>
      </c>
      <c r="W355" s="1" t="s">
        <v>4</v>
      </c>
      <c r="X355" s="1">
        <v>2.3838862807343597</v>
      </c>
      <c r="Y355" s="1">
        <v>1.8438295678998351</v>
      </c>
      <c r="Z355" s="1">
        <v>2.0399999999997087</v>
      </c>
      <c r="AA355" s="1">
        <v>2.0183227070446508</v>
      </c>
      <c r="AB355" s="1">
        <v>1.6382903094164014</v>
      </c>
      <c r="AC355" s="1">
        <v>1.0085576392541817</v>
      </c>
      <c r="AD355" s="1">
        <v>0.35345798971175846</v>
      </c>
      <c r="AE355" s="1">
        <v>0.35349065077161512</v>
      </c>
      <c r="AF355" s="1" t="s">
        <v>4</v>
      </c>
      <c r="AG355" s="1" t="s">
        <v>4</v>
      </c>
      <c r="AH355" s="1" t="s">
        <v>4</v>
      </c>
      <c r="AI355" s="1" t="s">
        <v>4</v>
      </c>
      <c r="AJ355" s="1" t="s">
        <v>4</v>
      </c>
      <c r="AK355" s="1" t="s">
        <v>4</v>
      </c>
    </row>
    <row r="356" spans="1:37">
      <c r="A356" t="s">
        <v>9</v>
      </c>
      <c r="B356" s="2">
        <v>122</v>
      </c>
      <c r="C356" t="s">
        <v>10</v>
      </c>
      <c r="D356" s="2">
        <v>2015</v>
      </c>
      <c r="E356" s="1" t="s">
        <v>4</v>
      </c>
      <c r="F356" s="1" t="s">
        <v>4</v>
      </c>
      <c r="G356" s="1" t="s">
        <v>4</v>
      </c>
      <c r="H356" s="1" t="s">
        <v>4</v>
      </c>
      <c r="I356" s="1" t="s">
        <v>4</v>
      </c>
      <c r="J356" s="1" t="s">
        <v>4</v>
      </c>
      <c r="K356" s="1" t="s">
        <v>4</v>
      </c>
      <c r="L356" s="1" t="s">
        <v>4</v>
      </c>
      <c r="M356" s="1" t="s">
        <v>4</v>
      </c>
      <c r="N356" s="1" t="s">
        <v>4</v>
      </c>
      <c r="O356" s="1" t="s">
        <v>4</v>
      </c>
      <c r="P356" s="1" t="s">
        <v>4</v>
      </c>
      <c r="Q356" s="1" t="s">
        <v>4</v>
      </c>
      <c r="R356" s="1" t="s">
        <v>4</v>
      </c>
      <c r="S356" s="1" t="s">
        <v>4</v>
      </c>
      <c r="T356" s="1" t="s">
        <v>4</v>
      </c>
      <c r="U356" s="1" t="s">
        <v>4</v>
      </c>
      <c r="V356" s="1" t="s">
        <v>4</v>
      </c>
      <c r="W356" s="1" t="s">
        <v>4</v>
      </c>
      <c r="X356" s="1" t="s">
        <v>4</v>
      </c>
      <c r="Y356" s="1">
        <v>1.8178270516512551</v>
      </c>
      <c r="Z356" s="1">
        <v>1.8989858298738449</v>
      </c>
      <c r="AA356" s="1">
        <v>2.0903343578444922</v>
      </c>
      <c r="AB356" s="1">
        <v>1.8425943210926388</v>
      </c>
      <c r="AC356" s="1">
        <v>1.8550951210670963</v>
      </c>
      <c r="AD356" s="1">
        <v>0.76581325384497134</v>
      </c>
      <c r="AE356" s="1">
        <v>0.86207878543487215</v>
      </c>
      <c r="AF356" s="1">
        <v>0.9630615569175438</v>
      </c>
      <c r="AG356" s="1" t="s">
        <v>4</v>
      </c>
      <c r="AH356" s="1" t="s">
        <v>4</v>
      </c>
      <c r="AI356" s="1" t="s">
        <v>4</v>
      </c>
      <c r="AJ356" s="1" t="s">
        <v>4</v>
      </c>
      <c r="AK356" s="1" t="s">
        <v>4</v>
      </c>
    </row>
    <row r="357" spans="1:37">
      <c r="A357" t="s">
        <v>9</v>
      </c>
      <c r="B357" s="2">
        <v>122</v>
      </c>
      <c r="C357" t="s">
        <v>10</v>
      </c>
      <c r="D357" s="2">
        <v>2016</v>
      </c>
      <c r="E357" s="1" t="s">
        <v>4</v>
      </c>
      <c r="F357" s="1" t="s">
        <v>4</v>
      </c>
      <c r="G357" s="1" t="s">
        <v>4</v>
      </c>
      <c r="H357" s="1" t="s">
        <v>4</v>
      </c>
      <c r="I357" s="1" t="s">
        <v>4</v>
      </c>
      <c r="J357" s="1" t="s">
        <v>4</v>
      </c>
      <c r="K357" s="1" t="s">
        <v>4</v>
      </c>
      <c r="L357" s="1" t="s">
        <v>4</v>
      </c>
      <c r="M357" s="1" t="s">
        <v>4</v>
      </c>
      <c r="N357" s="1" t="s">
        <v>4</v>
      </c>
      <c r="O357" s="1" t="s">
        <v>4</v>
      </c>
      <c r="P357" s="1" t="s">
        <v>4</v>
      </c>
      <c r="Q357" s="1" t="s">
        <v>4</v>
      </c>
      <c r="R357" s="1" t="s">
        <v>4</v>
      </c>
      <c r="S357" s="1" t="s">
        <v>4</v>
      </c>
      <c r="T357" s="1" t="s">
        <v>4</v>
      </c>
      <c r="U357" s="1" t="s">
        <v>4</v>
      </c>
      <c r="V357" s="1" t="s">
        <v>4</v>
      </c>
      <c r="W357" s="1" t="s">
        <v>4</v>
      </c>
      <c r="X357" s="1" t="s">
        <v>4</v>
      </c>
      <c r="Y357" s="1" t="s">
        <v>4</v>
      </c>
      <c r="Z357" s="1">
        <v>1.778960990070555</v>
      </c>
      <c r="AA357" s="1">
        <v>1.9395405492587781</v>
      </c>
      <c r="AB357" s="1">
        <v>1.7233404546853404</v>
      </c>
      <c r="AC357" s="1">
        <v>1.6607854554525625</v>
      </c>
      <c r="AD357" s="1">
        <v>1.5875841172463101</v>
      </c>
      <c r="AE357" s="1">
        <v>1.3540996063001076</v>
      </c>
      <c r="AF357" s="1">
        <v>1.4807208674321393</v>
      </c>
      <c r="AG357" s="1">
        <v>1.4509285584504372</v>
      </c>
      <c r="AH357" s="1" t="s">
        <v>4</v>
      </c>
      <c r="AI357" s="1" t="s">
        <v>4</v>
      </c>
      <c r="AJ357" s="1" t="s">
        <v>4</v>
      </c>
      <c r="AK357" s="1" t="s">
        <v>4</v>
      </c>
    </row>
    <row r="358" spans="1:37">
      <c r="A358" t="s">
        <v>9</v>
      </c>
      <c r="B358" s="2">
        <v>122</v>
      </c>
      <c r="C358" t="s">
        <v>10</v>
      </c>
      <c r="D358" s="2">
        <v>2017</v>
      </c>
      <c r="E358" s="1" t="s">
        <v>4</v>
      </c>
      <c r="F358" s="1" t="s">
        <v>4</v>
      </c>
      <c r="G358" s="1" t="s">
        <v>4</v>
      </c>
      <c r="H358" s="1" t="s">
        <v>4</v>
      </c>
      <c r="I358" s="1" t="s">
        <v>4</v>
      </c>
      <c r="J358" s="1" t="s">
        <v>4</v>
      </c>
      <c r="K358" s="1" t="s">
        <v>4</v>
      </c>
      <c r="L358" s="1" t="s">
        <v>4</v>
      </c>
      <c r="M358" s="1" t="s">
        <v>4</v>
      </c>
      <c r="N358" s="1" t="s">
        <v>4</v>
      </c>
      <c r="O358" s="1" t="s">
        <v>4</v>
      </c>
      <c r="P358" s="1" t="s">
        <v>4</v>
      </c>
      <c r="Q358" s="1" t="s">
        <v>4</v>
      </c>
      <c r="R358" s="1" t="s">
        <v>4</v>
      </c>
      <c r="S358" s="1" t="s">
        <v>4</v>
      </c>
      <c r="T358" s="1" t="s">
        <v>4</v>
      </c>
      <c r="U358" s="1" t="s">
        <v>4</v>
      </c>
      <c r="V358" s="1" t="s">
        <v>4</v>
      </c>
      <c r="W358" s="1" t="s">
        <v>4</v>
      </c>
      <c r="X358" s="1" t="s">
        <v>4</v>
      </c>
      <c r="Y358" s="1" t="s">
        <v>4</v>
      </c>
      <c r="Z358" s="1" t="s">
        <v>4</v>
      </c>
      <c r="AA358" s="1">
        <v>1.5866344661921827</v>
      </c>
      <c r="AB358" s="1">
        <v>1.4950283539606035</v>
      </c>
      <c r="AC358" s="1">
        <v>1.5697265329901455</v>
      </c>
      <c r="AD358" s="1">
        <v>1.441768836345414</v>
      </c>
      <c r="AE358" s="1">
        <v>1.1800000000000033</v>
      </c>
      <c r="AF358" s="1">
        <v>2.2898434748606311</v>
      </c>
      <c r="AG358" s="1">
        <v>3.0181044012695502</v>
      </c>
      <c r="AH358" s="1">
        <v>2.5508998311159159</v>
      </c>
      <c r="AI358" s="1" t="s">
        <v>4</v>
      </c>
      <c r="AJ358" s="1" t="s">
        <v>4</v>
      </c>
      <c r="AK358" s="1" t="s">
        <v>4</v>
      </c>
    </row>
    <row r="359" spans="1:37">
      <c r="A359" t="s">
        <v>9</v>
      </c>
      <c r="B359" s="2">
        <v>122</v>
      </c>
      <c r="C359" t="s">
        <v>10</v>
      </c>
      <c r="D359" s="2">
        <v>2018</v>
      </c>
      <c r="E359" s="1" t="s">
        <v>4</v>
      </c>
      <c r="F359" s="1" t="s">
        <v>4</v>
      </c>
      <c r="G359" s="1" t="s">
        <v>4</v>
      </c>
      <c r="H359" s="1" t="s">
        <v>4</v>
      </c>
      <c r="I359" s="1" t="s">
        <v>4</v>
      </c>
      <c r="J359" s="1" t="s">
        <v>4</v>
      </c>
      <c r="K359" s="1" t="s">
        <v>4</v>
      </c>
      <c r="L359" s="1" t="s">
        <v>4</v>
      </c>
      <c r="M359" s="1" t="s">
        <v>4</v>
      </c>
      <c r="N359" s="1" t="s">
        <v>4</v>
      </c>
      <c r="O359" s="1" t="s">
        <v>4</v>
      </c>
      <c r="P359" s="1" t="s">
        <v>4</v>
      </c>
      <c r="Q359" s="1" t="s">
        <v>4</v>
      </c>
      <c r="R359" s="1" t="s">
        <v>4</v>
      </c>
      <c r="S359" s="1" t="s">
        <v>4</v>
      </c>
      <c r="T359" s="1" t="s">
        <v>4</v>
      </c>
      <c r="U359" s="1" t="s">
        <v>4</v>
      </c>
      <c r="V359" s="1" t="s">
        <v>4</v>
      </c>
      <c r="W359" s="1" t="s">
        <v>4</v>
      </c>
      <c r="X359" s="1" t="s">
        <v>4</v>
      </c>
      <c r="Y359" s="1" t="s">
        <v>4</v>
      </c>
      <c r="Z359" s="1" t="s">
        <v>4</v>
      </c>
      <c r="AA359" s="1" t="s">
        <v>4</v>
      </c>
      <c r="AB359" s="1">
        <v>1.4159567001145401</v>
      </c>
      <c r="AC359" s="1">
        <v>1.4918398509627062</v>
      </c>
      <c r="AD359" s="1">
        <v>1.1552601130345508</v>
      </c>
      <c r="AE359" s="1">
        <v>1.2400000000000633</v>
      </c>
      <c r="AF359" s="1">
        <v>1.8499999999999961</v>
      </c>
      <c r="AG359" s="1">
        <v>2.8244025106413329</v>
      </c>
      <c r="AH359" s="1">
        <v>2.7454746554384624</v>
      </c>
      <c r="AI359" s="1">
        <v>2.4197664144885112</v>
      </c>
      <c r="AJ359" s="1" t="s">
        <v>4</v>
      </c>
      <c r="AK359" s="1" t="s">
        <v>4</v>
      </c>
    </row>
    <row r="360" spans="1:37">
      <c r="A360" t="s">
        <v>9</v>
      </c>
      <c r="B360" s="2">
        <v>122</v>
      </c>
      <c r="C360" t="s">
        <v>10</v>
      </c>
      <c r="D360" s="2">
        <v>2019</v>
      </c>
      <c r="E360" s="1" t="s">
        <v>4</v>
      </c>
      <c r="F360" s="1" t="s">
        <v>4</v>
      </c>
      <c r="G360" s="1" t="s">
        <v>4</v>
      </c>
      <c r="H360" s="1" t="s">
        <v>4</v>
      </c>
      <c r="I360" s="1" t="s">
        <v>4</v>
      </c>
      <c r="J360" s="1" t="s">
        <v>4</v>
      </c>
      <c r="K360" s="1" t="s">
        <v>4</v>
      </c>
      <c r="L360" s="1" t="s">
        <v>4</v>
      </c>
      <c r="M360" s="1" t="s">
        <v>4</v>
      </c>
      <c r="N360" s="1" t="s">
        <v>4</v>
      </c>
      <c r="O360" s="1" t="s">
        <v>4</v>
      </c>
      <c r="P360" s="1" t="s">
        <v>4</v>
      </c>
      <c r="Q360" s="1" t="s">
        <v>4</v>
      </c>
      <c r="R360" s="1" t="s">
        <v>4</v>
      </c>
      <c r="S360" s="1" t="s">
        <v>4</v>
      </c>
      <c r="T360" s="1" t="s">
        <v>4</v>
      </c>
      <c r="U360" s="1" t="s">
        <v>4</v>
      </c>
      <c r="V360" s="1" t="s">
        <v>4</v>
      </c>
      <c r="W360" s="1" t="s">
        <v>4</v>
      </c>
      <c r="X360" s="1" t="s">
        <v>4</v>
      </c>
      <c r="Y360" s="1" t="s">
        <v>4</v>
      </c>
      <c r="Z360" s="1" t="s">
        <v>4</v>
      </c>
      <c r="AA360" s="1" t="s">
        <v>4</v>
      </c>
      <c r="AB360" s="1" t="s">
        <v>4</v>
      </c>
      <c r="AC360" s="1">
        <v>1.2920776015366897</v>
      </c>
      <c r="AD360" s="1">
        <v>1.087683481159063</v>
      </c>
      <c r="AE360" s="1">
        <v>1.1400000000000299</v>
      </c>
      <c r="AF360" s="1">
        <v>1.4999999999999458</v>
      </c>
      <c r="AG360" s="1">
        <v>2.1500000000000075</v>
      </c>
      <c r="AH360" s="1">
        <v>1.6052942129647585</v>
      </c>
      <c r="AI360" s="1">
        <v>1.6005669408832857</v>
      </c>
      <c r="AJ360" s="1">
        <v>1.4187668086599325</v>
      </c>
      <c r="AK360" s="1" t="s">
        <v>4</v>
      </c>
    </row>
    <row r="361" spans="1:37">
      <c r="A361" t="s">
        <v>9</v>
      </c>
      <c r="B361" s="2">
        <v>122</v>
      </c>
      <c r="C361" t="s">
        <v>10</v>
      </c>
      <c r="D361" s="2">
        <v>2020</v>
      </c>
      <c r="E361" s="1" t="s">
        <v>4</v>
      </c>
      <c r="F361" s="1" t="s">
        <v>4</v>
      </c>
      <c r="G361" s="1" t="s">
        <v>4</v>
      </c>
      <c r="H361" s="1" t="s">
        <v>4</v>
      </c>
      <c r="I361" s="1" t="s">
        <v>4</v>
      </c>
      <c r="J361" s="1" t="s">
        <v>4</v>
      </c>
      <c r="K361" s="1" t="s">
        <v>4</v>
      </c>
      <c r="L361" s="1" t="s">
        <v>4</v>
      </c>
      <c r="M361" s="1" t="s">
        <v>4</v>
      </c>
      <c r="N361" s="1" t="s">
        <v>4</v>
      </c>
      <c r="O361" s="1" t="s">
        <v>4</v>
      </c>
      <c r="P361" s="1" t="s">
        <v>4</v>
      </c>
      <c r="Q361" s="1" t="s">
        <v>4</v>
      </c>
      <c r="R361" s="1" t="s">
        <v>4</v>
      </c>
      <c r="S361" s="1" t="s">
        <v>4</v>
      </c>
      <c r="T361" s="1" t="s">
        <v>4</v>
      </c>
      <c r="U361" s="1" t="s">
        <v>4</v>
      </c>
      <c r="V361" s="1" t="s">
        <v>4</v>
      </c>
      <c r="W361" s="1" t="s">
        <v>4</v>
      </c>
      <c r="X361" s="1" t="s">
        <v>4</v>
      </c>
      <c r="Y361" s="1" t="s">
        <v>4</v>
      </c>
      <c r="Z361" s="1" t="s">
        <v>4</v>
      </c>
      <c r="AA361" s="1" t="s">
        <v>4</v>
      </c>
      <c r="AB361" s="1" t="s">
        <v>4</v>
      </c>
      <c r="AC361" s="1" t="s">
        <v>4</v>
      </c>
      <c r="AD361" s="1">
        <v>1.0733190380113777</v>
      </c>
      <c r="AE361" s="1">
        <v>1.1399999999999189</v>
      </c>
      <c r="AF361" s="1">
        <v>1.5000000000000124</v>
      </c>
      <c r="AG361" s="1">
        <v>1.5500000000000069</v>
      </c>
      <c r="AH361" s="1">
        <v>1.6999999999999904</v>
      </c>
      <c r="AI361" s="1">
        <v>-6.7196512280106262</v>
      </c>
      <c r="AJ361" s="1">
        <v>-6.1790976145091658</v>
      </c>
      <c r="AK361" s="1">
        <v>-6.7345258668579984</v>
      </c>
    </row>
    <row r="362" spans="1:37">
      <c r="A362" t="s">
        <v>9</v>
      </c>
      <c r="B362" s="2">
        <v>122</v>
      </c>
      <c r="C362" t="s">
        <v>10</v>
      </c>
      <c r="D362" s="2">
        <v>2021</v>
      </c>
      <c r="E362" s="1" t="s">
        <v>4</v>
      </c>
      <c r="F362" s="1" t="s">
        <v>4</v>
      </c>
      <c r="G362" s="1" t="s">
        <v>4</v>
      </c>
      <c r="H362" s="1" t="s">
        <v>4</v>
      </c>
      <c r="I362" s="1" t="s">
        <v>4</v>
      </c>
      <c r="J362" s="1" t="s">
        <v>4</v>
      </c>
      <c r="K362" s="1" t="s">
        <v>4</v>
      </c>
      <c r="L362" s="1" t="s">
        <v>4</v>
      </c>
      <c r="M362" s="1" t="s">
        <v>4</v>
      </c>
      <c r="N362" s="1" t="s">
        <v>4</v>
      </c>
      <c r="O362" s="1" t="s">
        <v>4</v>
      </c>
      <c r="P362" s="1" t="s">
        <v>4</v>
      </c>
      <c r="Q362" s="1" t="s">
        <v>4</v>
      </c>
      <c r="R362" s="1" t="s">
        <v>4</v>
      </c>
      <c r="S362" s="1" t="s">
        <v>4</v>
      </c>
      <c r="T362" s="1" t="s">
        <v>4</v>
      </c>
      <c r="U362" s="1" t="s">
        <v>4</v>
      </c>
      <c r="V362" s="1" t="s">
        <v>4</v>
      </c>
      <c r="W362" s="1" t="s">
        <v>4</v>
      </c>
      <c r="X362" s="1" t="s">
        <v>4</v>
      </c>
      <c r="Y362" s="1" t="s">
        <v>4</v>
      </c>
      <c r="Z362" s="1" t="s">
        <v>4</v>
      </c>
      <c r="AA362" s="1" t="s">
        <v>4</v>
      </c>
      <c r="AB362" s="1" t="s">
        <v>4</v>
      </c>
      <c r="AC362" s="1" t="s">
        <v>4</v>
      </c>
      <c r="AD362" s="1" t="s">
        <v>4</v>
      </c>
      <c r="AE362" s="1">
        <v>1.1399999999999855</v>
      </c>
      <c r="AF362" s="1">
        <v>1.4200000000000657</v>
      </c>
      <c r="AG362" s="1">
        <v>1.4500000000000624</v>
      </c>
      <c r="AH362" s="1">
        <v>1.5499999999998959</v>
      </c>
      <c r="AI362" s="1">
        <v>4.6459999999998836</v>
      </c>
      <c r="AJ362" s="1">
        <v>3.9183887298081421</v>
      </c>
      <c r="AK362" s="1">
        <v>4.6014827028525884</v>
      </c>
    </row>
    <row r="363" spans="1:37">
      <c r="A363" t="s">
        <v>9</v>
      </c>
      <c r="B363" s="2">
        <v>122</v>
      </c>
      <c r="C363" t="s">
        <v>10</v>
      </c>
      <c r="D363" s="2">
        <v>2022</v>
      </c>
      <c r="E363" s="1" t="s">
        <v>4</v>
      </c>
      <c r="F363" s="1" t="s">
        <v>4</v>
      </c>
      <c r="G363" s="1" t="s">
        <v>4</v>
      </c>
      <c r="H363" s="1" t="s">
        <v>4</v>
      </c>
      <c r="I363" s="1" t="s">
        <v>4</v>
      </c>
      <c r="J363" s="1" t="s">
        <v>4</v>
      </c>
      <c r="K363" s="1" t="s">
        <v>4</v>
      </c>
      <c r="L363" s="1" t="s">
        <v>4</v>
      </c>
      <c r="M363" s="1" t="s">
        <v>4</v>
      </c>
      <c r="N363" s="1" t="s">
        <v>4</v>
      </c>
      <c r="O363" s="1" t="s">
        <v>4</v>
      </c>
      <c r="P363" s="1" t="s">
        <v>4</v>
      </c>
      <c r="Q363" s="1" t="s">
        <v>4</v>
      </c>
      <c r="R363" s="1" t="s">
        <v>4</v>
      </c>
      <c r="S363" s="1" t="s">
        <v>4</v>
      </c>
      <c r="T363" s="1" t="s">
        <v>4</v>
      </c>
      <c r="U363" s="1" t="s">
        <v>4</v>
      </c>
      <c r="V363" s="1" t="s">
        <v>4</v>
      </c>
      <c r="W363" s="1" t="s">
        <v>4</v>
      </c>
      <c r="X363" s="1" t="s">
        <v>4</v>
      </c>
      <c r="Y363" s="1" t="s">
        <v>4</v>
      </c>
      <c r="Z363" s="1" t="s">
        <v>4</v>
      </c>
      <c r="AA363" s="1" t="s">
        <v>4</v>
      </c>
      <c r="AB363" s="1" t="s">
        <v>4</v>
      </c>
      <c r="AC363" s="1" t="s">
        <v>4</v>
      </c>
      <c r="AD363" s="1" t="s">
        <v>4</v>
      </c>
      <c r="AE363" s="1" t="s">
        <v>4</v>
      </c>
      <c r="AF363" s="1">
        <v>1.4099999999998891</v>
      </c>
      <c r="AG363" s="1">
        <v>1.4500000000000401</v>
      </c>
      <c r="AH363" s="1">
        <v>1.5500000000001624</v>
      </c>
      <c r="AI363" s="1">
        <v>2.1459000000001671</v>
      </c>
      <c r="AJ363" s="1">
        <v>4.4999999999999929</v>
      </c>
      <c r="AK363" s="1">
        <v>4.6963363595473817</v>
      </c>
    </row>
    <row r="364" spans="1:37">
      <c r="A364" t="s">
        <v>9</v>
      </c>
      <c r="B364" s="2">
        <v>122</v>
      </c>
      <c r="C364" t="s">
        <v>10</v>
      </c>
      <c r="D364" s="2">
        <v>2023</v>
      </c>
      <c r="E364" s="1" t="s">
        <v>4</v>
      </c>
      <c r="F364" s="1" t="s">
        <v>4</v>
      </c>
      <c r="G364" s="1" t="s">
        <v>4</v>
      </c>
      <c r="H364" s="1" t="s">
        <v>4</v>
      </c>
      <c r="I364" s="1" t="s">
        <v>4</v>
      </c>
      <c r="J364" s="1" t="s">
        <v>4</v>
      </c>
      <c r="K364" s="1" t="s">
        <v>4</v>
      </c>
      <c r="L364" s="1" t="s">
        <v>4</v>
      </c>
      <c r="M364" s="1" t="s">
        <v>4</v>
      </c>
      <c r="N364" s="1" t="s">
        <v>4</v>
      </c>
      <c r="O364" s="1" t="s">
        <v>4</v>
      </c>
      <c r="P364" s="1" t="s">
        <v>4</v>
      </c>
      <c r="Q364" s="1" t="s">
        <v>4</v>
      </c>
      <c r="R364" s="1" t="s">
        <v>4</v>
      </c>
      <c r="S364" s="1" t="s">
        <v>4</v>
      </c>
      <c r="T364" s="1" t="s">
        <v>4</v>
      </c>
      <c r="U364" s="1" t="s">
        <v>4</v>
      </c>
      <c r="V364" s="1" t="s">
        <v>4</v>
      </c>
      <c r="W364" s="1" t="s">
        <v>4</v>
      </c>
      <c r="X364" s="1" t="s">
        <v>4</v>
      </c>
      <c r="Y364" s="1" t="s">
        <v>4</v>
      </c>
      <c r="Z364" s="1" t="s">
        <v>4</v>
      </c>
      <c r="AA364" s="1" t="s">
        <v>4</v>
      </c>
      <c r="AB364" s="1" t="s">
        <v>4</v>
      </c>
      <c r="AC364" s="1" t="s">
        <v>4</v>
      </c>
      <c r="AD364" s="1" t="s">
        <v>4</v>
      </c>
      <c r="AE364" s="1" t="s">
        <v>4</v>
      </c>
      <c r="AF364" s="1" t="s">
        <v>4</v>
      </c>
      <c r="AG364" s="1">
        <v>1.4499999999999291</v>
      </c>
      <c r="AH364" s="1">
        <v>1.5600000000000058</v>
      </c>
      <c r="AI364" s="1">
        <v>1.9459999999989597</v>
      </c>
      <c r="AJ364" s="1">
        <v>2.0999999999999908</v>
      </c>
      <c r="AK364" s="1">
        <v>1.0000000000000009</v>
      </c>
    </row>
    <row r="365" spans="1:37">
      <c r="A365" t="s">
        <v>337</v>
      </c>
      <c r="B365" s="2">
        <v>912</v>
      </c>
      <c r="C365" t="s">
        <v>338</v>
      </c>
      <c r="D365" s="2">
        <v>1991</v>
      </c>
      <c r="E365" s="1" t="s">
        <v>4</v>
      </c>
      <c r="F365" s="1" t="s">
        <v>4</v>
      </c>
      <c r="G365" s="1" t="s">
        <v>4</v>
      </c>
      <c r="H365" s="1">
        <v>-0.69998048061727935</v>
      </c>
      <c r="I365" s="1" t="s">
        <v>4</v>
      </c>
      <c r="J365" s="1" t="s">
        <v>4</v>
      </c>
      <c r="K365" s="1" t="s">
        <v>4</v>
      </c>
      <c r="L365" s="1" t="s">
        <v>4</v>
      </c>
      <c r="M365" s="1" t="s">
        <v>4</v>
      </c>
      <c r="N365" s="1" t="s">
        <v>4</v>
      </c>
      <c r="O365" s="1" t="s">
        <v>4</v>
      </c>
      <c r="P365" s="1" t="s">
        <v>4</v>
      </c>
      <c r="Q365" s="1" t="s">
        <v>4</v>
      </c>
      <c r="R365" s="1" t="s">
        <v>4</v>
      </c>
      <c r="S365" s="1" t="s">
        <v>4</v>
      </c>
      <c r="T365" s="1" t="s">
        <v>4</v>
      </c>
      <c r="U365" s="1" t="s">
        <v>4</v>
      </c>
      <c r="V365" s="1" t="s">
        <v>4</v>
      </c>
      <c r="W365" s="1" t="s">
        <v>4</v>
      </c>
      <c r="X365" s="1" t="s">
        <v>4</v>
      </c>
      <c r="Y365" s="1" t="s">
        <v>4</v>
      </c>
      <c r="Z365" s="1" t="s">
        <v>4</v>
      </c>
      <c r="AA365" s="1" t="s">
        <v>4</v>
      </c>
      <c r="AB365" s="1" t="s">
        <v>4</v>
      </c>
      <c r="AC365" s="1" t="s">
        <v>4</v>
      </c>
      <c r="AD365" s="1" t="s">
        <v>4</v>
      </c>
      <c r="AE365" s="1" t="s">
        <v>4</v>
      </c>
      <c r="AF365" s="1" t="s">
        <v>4</v>
      </c>
      <c r="AG365" s="1" t="s">
        <v>4</v>
      </c>
      <c r="AH365" s="1" t="s">
        <v>4</v>
      </c>
      <c r="AI365" s="1" t="s">
        <v>4</v>
      </c>
      <c r="AJ365" s="1" t="s">
        <v>4</v>
      </c>
      <c r="AK365" s="1" t="s">
        <v>4</v>
      </c>
    </row>
    <row r="366" spans="1:37">
      <c r="A366" t="s">
        <v>337</v>
      </c>
      <c r="B366" s="2">
        <v>912</v>
      </c>
      <c r="C366" t="s">
        <v>338</v>
      </c>
      <c r="D366" s="2">
        <v>1992</v>
      </c>
      <c r="E366" s="1" t="s">
        <v>4</v>
      </c>
      <c r="F366" s="1" t="s">
        <v>4</v>
      </c>
      <c r="G366" s="1" t="s">
        <v>4</v>
      </c>
      <c r="H366" s="1">
        <v>-26.278975718321817</v>
      </c>
      <c r="I366" s="1">
        <v>-26.800000062638507</v>
      </c>
      <c r="J366" s="1" t="s">
        <v>4</v>
      </c>
      <c r="K366" s="1" t="s">
        <v>4</v>
      </c>
      <c r="L366" s="1" t="s">
        <v>4</v>
      </c>
      <c r="M366" s="1" t="s">
        <v>4</v>
      </c>
      <c r="N366" s="1" t="s">
        <v>4</v>
      </c>
      <c r="O366" s="1" t="s">
        <v>4</v>
      </c>
      <c r="P366" s="1" t="s">
        <v>4</v>
      </c>
      <c r="Q366" s="1" t="s">
        <v>4</v>
      </c>
      <c r="R366" s="1" t="s">
        <v>4</v>
      </c>
      <c r="S366" s="1" t="s">
        <v>4</v>
      </c>
      <c r="T366" s="1" t="s">
        <v>4</v>
      </c>
      <c r="U366" s="1" t="s">
        <v>4</v>
      </c>
      <c r="V366" s="1" t="s">
        <v>4</v>
      </c>
      <c r="W366" s="1" t="s">
        <v>4</v>
      </c>
      <c r="X366" s="1" t="s">
        <v>4</v>
      </c>
      <c r="Y366" s="1" t="s">
        <v>4</v>
      </c>
      <c r="Z366" s="1" t="s">
        <v>4</v>
      </c>
      <c r="AA366" s="1" t="s">
        <v>4</v>
      </c>
      <c r="AB366" s="1" t="s">
        <v>4</v>
      </c>
      <c r="AC366" s="1" t="s">
        <v>4</v>
      </c>
      <c r="AD366" s="1" t="s">
        <v>4</v>
      </c>
      <c r="AE366" s="1" t="s">
        <v>4</v>
      </c>
      <c r="AF366" s="1" t="s">
        <v>4</v>
      </c>
      <c r="AG366" s="1" t="s">
        <v>4</v>
      </c>
      <c r="AH366" s="1" t="s">
        <v>4</v>
      </c>
      <c r="AI366" s="1" t="s">
        <v>4</v>
      </c>
      <c r="AJ366" s="1" t="s">
        <v>4</v>
      </c>
      <c r="AK366" s="1" t="s">
        <v>4</v>
      </c>
    </row>
    <row r="367" spans="1:37">
      <c r="A367" t="s">
        <v>337</v>
      </c>
      <c r="B367" s="2">
        <v>912</v>
      </c>
      <c r="C367" t="s">
        <v>338</v>
      </c>
      <c r="D367" s="2">
        <v>1993</v>
      </c>
      <c r="E367" s="1" t="s">
        <v>4</v>
      </c>
      <c r="F367" s="1" t="s">
        <v>4</v>
      </c>
      <c r="G367" s="1" t="s">
        <v>4</v>
      </c>
      <c r="H367" s="1">
        <v>-10.000000883791738</v>
      </c>
      <c r="I367" s="1">
        <v>-13.299999572141296</v>
      </c>
      <c r="J367" s="1">
        <v>-23.100002509969229</v>
      </c>
      <c r="K367" s="1" t="s">
        <v>4</v>
      </c>
      <c r="L367" s="1" t="s">
        <v>4</v>
      </c>
      <c r="M367" s="1" t="s">
        <v>4</v>
      </c>
      <c r="N367" s="1" t="s">
        <v>4</v>
      </c>
      <c r="O367" s="1" t="s">
        <v>4</v>
      </c>
      <c r="P367" s="1" t="s">
        <v>4</v>
      </c>
      <c r="Q367" s="1" t="s">
        <v>4</v>
      </c>
      <c r="R367" s="1" t="s">
        <v>4</v>
      </c>
      <c r="S367" s="1" t="s">
        <v>4</v>
      </c>
      <c r="T367" s="1" t="s">
        <v>4</v>
      </c>
      <c r="U367" s="1" t="s">
        <v>4</v>
      </c>
      <c r="V367" s="1" t="s">
        <v>4</v>
      </c>
      <c r="W367" s="1" t="s">
        <v>4</v>
      </c>
      <c r="X367" s="1" t="s">
        <v>4</v>
      </c>
      <c r="Y367" s="1" t="s">
        <v>4</v>
      </c>
      <c r="Z367" s="1" t="s">
        <v>4</v>
      </c>
      <c r="AA367" s="1" t="s">
        <v>4</v>
      </c>
      <c r="AB367" s="1" t="s">
        <v>4</v>
      </c>
      <c r="AC367" s="1" t="s">
        <v>4</v>
      </c>
      <c r="AD367" s="1" t="s">
        <v>4</v>
      </c>
      <c r="AE367" s="1" t="s">
        <v>4</v>
      </c>
      <c r="AF367" s="1" t="s">
        <v>4</v>
      </c>
      <c r="AG367" s="1" t="s">
        <v>4</v>
      </c>
      <c r="AH367" s="1" t="s">
        <v>4</v>
      </c>
      <c r="AI367" s="1" t="s">
        <v>4</v>
      </c>
      <c r="AJ367" s="1" t="s">
        <v>4</v>
      </c>
      <c r="AK367" s="1" t="s">
        <v>4</v>
      </c>
    </row>
    <row r="368" spans="1:37">
      <c r="A368" t="s">
        <v>337</v>
      </c>
      <c r="B368" s="2">
        <v>912</v>
      </c>
      <c r="C368" t="s">
        <v>338</v>
      </c>
      <c r="D368" s="2">
        <v>1994</v>
      </c>
      <c r="E368" s="1" t="s">
        <v>4</v>
      </c>
      <c r="F368" s="1" t="s">
        <v>4</v>
      </c>
      <c r="G368" s="1" t="s">
        <v>4</v>
      </c>
      <c r="H368" s="1">
        <v>4.9999945990484518</v>
      </c>
      <c r="I368" s="1">
        <v>-5.9999970390398172</v>
      </c>
      <c r="J368" s="1">
        <v>-21.999991889604374</v>
      </c>
      <c r="K368" s="1">
        <v>-14.000003345314859</v>
      </c>
      <c r="L368" s="1" t="s">
        <v>4</v>
      </c>
      <c r="M368" s="1" t="s">
        <v>4</v>
      </c>
      <c r="N368" s="1" t="s">
        <v>4</v>
      </c>
      <c r="O368" s="1" t="s">
        <v>4</v>
      </c>
      <c r="P368" s="1" t="s">
        <v>4</v>
      </c>
      <c r="Q368" s="1" t="s">
        <v>4</v>
      </c>
      <c r="R368" s="1" t="s">
        <v>4</v>
      </c>
      <c r="S368" s="1" t="s">
        <v>4</v>
      </c>
      <c r="T368" s="1" t="s">
        <v>4</v>
      </c>
      <c r="U368" s="1" t="s">
        <v>4</v>
      </c>
      <c r="V368" s="1" t="s">
        <v>4</v>
      </c>
      <c r="W368" s="1" t="s">
        <v>4</v>
      </c>
      <c r="X368" s="1" t="s">
        <v>4</v>
      </c>
      <c r="Y368" s="1" t="s">
        <v>4</v>
      </c>
      <c r="Z368" s="1" t="s">
        <v>4</v>
      </c>
      <c r="AA368" s="1" t="s">
        <v>4</v>
      </c>
      <c r="AB368" s="1" t="s">
        <v>4</v>
      </c>
      <c r="AC368" s="1" t="s">
        <v>4</v>
      </c>
      <c r="AD368" s="1" t="s">
        <v>4</v>
      </c>
      <c r="AE368" s="1" t="s">
        <v>4</v>
      </c>
      <c r="AF368" s="1" t="s">
        <v>4</v>
      </c>
      <c r="AG368" s="1" t="s">
        <v>4</v>
      </c>
      <c r="AH368" s="1" t="s">
        <v>4</v>
      </c>
      <c r="AI368" s="1" t="s">
        <v>4</v>
      </c>
      <c r="AJ368" s="1" t="s">
        <v>4</v>
      </c>
      <c r="AK368" s="1" t="s">
        <v>4</v>
      </c>
    </row>
    <row r="369" spans="1:37">
      <c r="A369" t="s">
        <v>337</v>
      </c>
      <c r="B369" s="2">
        <v>912</v>
      </c>
      <c r="C369" t="s">
        <v>338</v>
      </c>
      <c r="D369" s="2">
        <v>1995</v>
      </c>
      <c r="E369" s="1" t="s">
        <v>4</v>
      </c>
      <c r="F369" s="1" t="s">
        <v>4</v>
      </c>
      <c r="G369" s="1" t="s">
        <v>4</v>
      </c>
      <c r="H369" s="1">
        <v>8.0000018704595952</v>
      </c>
      <c r="I369" s="1">
        <v>5.9999996062553018</v>
      </c>
      <c r="J369" s="1">
        <v>-8.7000023839185268</v>
      </c>
      <c r="K369" s="1">
        <v>-8.3000012699379955</v>
      </c>
      <c r="L369" s="1">
        <v>-10.967384077719789</v>
      </c>
      <c r="M369" s="1" t="s">
        <v>4</v>
      </c>
      <c r="N369" s="1" t="s">
        <v>4</v>
      </c>
      <c r="O369" s="1" t="s">
        <v>4</v>
      </c>
      <c r="P369" s="1" t="s">
        <v>4</v>
      </c>
      <c r="Q369" s="1" t="s">
        <v>4</v>
      </c>
      <c r="R369" s="1" t="s">
        <v>4</v>
      </c>
      <c r="S369" s="1" t="s">
        <v>4</v>
      </c>
      <c r="T369" s="1" t="s">
        <v>4</v>
      </c>
      <c r="U369" s="1" t="s">
        <v>4</v>
      </c>
      <c r="V369" s="1" t="s">
        <v>4</v>
      </c>
      <c r="W369" s="1" t="s">
        <v>4</v>
      </c>
      <c r="X369" s="1" t="s">
        <v>4</v>
      </c>
      <c r="Y369" s="1" t="s">
        <v>4</v>
      </c>
      <c r="Z369" s="1" t="s">
        <v>4</v>
      </c>
      <c r="AA369" s="1" t="s">
        <v>4</v>
      </c>
      <c r="AB369" s="1" t="s">
        <v>4</v>
      </c>
      <c r="AC369" s="1" t="s">
        <v>4</v>
      </c>
      <c r="AD369" s="1" t="s">
        <v>4</v>
      </c>
      <c r="AE369" s="1" t="s">
        <v>4</v>
      </c>
      <c r="AF369" s="1" t="s">
        <v>4</v>
      </c>
      <c r="AG369" s="1" t="s">
        <v>4</v>
      </c>
      <c r="AH369" s="1" t="s">
        <v>4</v>
      </c>
      <c r="AI369" s="1" t="s">
        <v>4</v>
      </c>
      <c r="AJ369" s="1" t="s">
        <v>4</v>
      </c>
      <c r="AK369" s="1" t="s">
        <v>4</v>
      </c>
    </row>
    <row r="370" spans="1:37">
      <c r="A370" t="s">
        <v>337</v>
      </c>
      <c r="B370" s="2">
        <v>912</v>
      </c>
      <c r="C370" t="s">
        <v>338</v>
      </c>
      <c r="D370" s="2">
        <v>1996</v>
      </c>
      <c r="E370" s="1" t="s">
        <v>4</v>
      </c>
      <c r="F370" s="1" t="s">
        <v>4</v>
      </c>
      <c r="G370" s="1" t="s">
        <v>4</v>
      </c>
      <c r="H370" s="1">
        <v>9.9999956702330408</v>
      </c>
      <c r="I370" s="1">
        <v>14.99999473768896</v>
      </c>
      <c r="J370" s="1">
        <v>4.8000032221868549</v>
      </c>
      <c r="K370" s="1">
        <v>-3.8000018589874562</v>
      </c>
      <c r="L370" s="1">
        <v>1.2987596234055765</v>
      </c>
      <c r="M370" s="1">
        <v>1.2987564674695085</v>
      </c>
      <c r="N370" s="1" t="s">
        <v>4</v>
      </c>
      <c r="O370" s="1" t="s">
        <v>4</v>
      </c>
      <c r="P370" s="1" t="s">
        <v>4</v>
      </c>
      <c r="Q370" s="1" t="s">
        <v>4</v>
      </c>
      <c r="R370" s="1" t="s">
        <v>4</v>
      </c>
      <c r="S370" s="1" t="s">
        <v>4</v>
      </c>
      <c r="T370" s="1" t="s">
        <v>4</v>
      </c>
      <c r="U370" s="1" t="s">
        <v>4</v>
      </c>
      <c r="V370" s="1" t="s">
        <v>4</v>
      </c>
      <c r="W370" s="1" t="s">
        <v>4</v>
      </c>
      <c r="X370" s="1" t="s">
        <v>4</v>
      </c>
      <c r="Y370" s="1" t="s">
        <v>4</v>
      </c>
      <c r="Z370" s="1" t="s">
        <v>4</v>
      </c>
      <c r="AA370" s="1" t="s">
        <v>4</v>
      </c>
      <c r="AB370" s="1" t="s">
        <v>4</v>
      </c>
      <c r="AC370" s="1" t="s">
        <v>4</v>
      </c>
      <c r="AD370" s="1" t="s">
        <v>4</v>
      </c>
      <c r="AE370" s="1" t="s">
        <v>4</v>
      </c>
      <c r="AF370" s="1" t="s">
        <v>4</v>
      </c>
      <c r="AG370" s="1" t="s">
        <v>4</v>
      </c>
      <c r="AH370" s="1" t="s">
        <v>4</v>
      </c>
      <c r="AI370" s="1" t="s">
        <v>4</v>
      </c>
      <c r="AJ370" s="1" t="s">
        <v>4</v>
      </c>
      <c r="AK370" s="1" t="s">
        <v>4</v>
      </c>
    </row>
    <row r="371" spans="1:37">
      <c r="A371" t="s">
        <v>337</v>
      </c>
      <c r="B371" s="2">
        <v>912</v>
      </c>
      <c r="C371" t="s">
        <v>338</v>
      </c>
      <c r="D371" s="2">
        <v>1997</v>
      </c>
      <c r="E371" s="1" t="s">
        <v>4</v>
      </c>
      <c r="F371" s="1" t="s">
        <v>4</v>
      </c>
      <c r="G371" s="1" t="s">
        <v>4</v>
      </c>
      <c r="H371" s="1">
        <v>10.000007085074003</v>
      </c>
      <c r="I371" s="1">
        <v>12.000007752151664</v>
      </c>
      <c r="J371" s="1">
        <v>8.5999974157409564</v>
      </c>
      <c r="K371" s="1">
        <v>5.5999968873776229</v>
      </c>
      <c r="L371" s="1">
        <v>5.6999981448798476</v>
      </c>
      <c r="M371" s="1">
        <v>5.8000121978835528</v>
      </c>
      <c r="N371" s="1">
        <v>5.8039433490696624</v>
      </c>
      <c r="O371" s="1" t="s">
        <v>4</v>
      </c>
      <c r="P371" s="1" t="s">
        <v>4</v>
      </c>
      <c r="Q371" s="1" t="s">
        <v>4</v>
      </c>
      <c r="R371" s="1" t="s">
        <v>4</v>
      </c>
      <c r="S371" s="1" t="s">
        <v>4</v>
      </c>
      <c r="T371" s="1" t="s">
        <v>4</v>
      </c>
      <c r="U371" s="1" t="s">
        <v>4</v>
      </c>
      <c r="V371" s="1" t="s">
        <v>4</v>
      </c>
      <c r="W371" s="1" t="s">
        <v>4</v>
      </c>
      <c r="X371" s="1" t="s">
        <v>4</v>
      </c>
      <c r="Y371" s="1" t="s">
        <v>4</v>
      </c>
      <c r="Z371" s="1" t="s">
        <v>4</v>
      </c>
      <c r="AA371" s="1" t="s">
        <v>4</v>
      </c>
      <c r="AB371" s="1" t="s">
        <v>4</v>
      </c>
      <c r="AC371" s="1" t="s">
        <v>4</v>
      </c>
      <c r="AD371" s="1" t="s">
        <v>4</v>
      </c>
      <c r="AE371" s="1" t="s">
        <v>4</v>
      </c>
      <c r="AF371" s="1" t="s">
        <v>4</v>
      </c>
      <c r="AG371" s="1" t="s">
        <v>4</v>
      </c>
      <c r="AH371" s="1" t="s">
        <v>4</v>
      </c>
      <c r="AI371" s="1" t="s">
        <v>4</v>
      </c>
      <c r="AJ371" s="1" t="s">
        <v>4</v>
      </c>
      <c r="AK371" s="1" t="s">
        <v>4</v>
      </c>
    </row>
    <row r="372" spans="1:37">
      <c r="A372" t="s">
        <v>337</v>
      </c>
      <c r="B372" s="2">
        <v>912</v>
      </c>
      <c r="C372" t="s">
        <v>338</v>
      </c>
      <c r="D372" s="2">
        <v>1998</v>
      </c>
      <c r="E372" s="1" t="s">
        <v>4</v>
      </c>
      <c r="F372" s="1" t="s">
        <v>4</v>
      </c>
      <c r="G372" s="1" t="s">
        <v>4</v>
      </c>
      <c r="H372" s="1">
        <v>11.999988835641151</v>
      </c>
      <c r="I372" s="1">
        <v>11.99998192702909</v>
      </c>
      <c r="J372" s="1">
        <v>9.0000001220313273</v>
      </c>
      <c r="K372" s="1">
        <v>9.3999997543698921</v>
      </c>
      <c r="L372" s="1">
        <v>7.8000020228047529</v>
      </c>
      <c r="M372" s="1">
        <v>6.9999879936347709</v>
      </c>
      <c r="N372" s="1">
        <v>9.9999999999992326</v>
      </c>
      <c r="O372" s="1">
        <v>9.9999999999992326</v>
      </c>
      <c r="P372" s="1" t="s">
        <v>4</v>
      </c>
      <c r="Q372" s="1" t="s">
        <v>4</v>
      </c>
      <c r="R372" s="1" t="s">
        <v>4</v>
      </c>
      <c r="S372" s="1" t="s">
        <v>4</v>
      </c>
      <c r="T372" s="1" t="s">
        <v>4</v>
      </c>
      <c r="U372" s="1" t="s">
        <v>4</v>
      </c>
      <c r="V372" s="1" t="s">
        <v>4</v>
      </c>
      <c r="W372" s="1" t="s">
        <v>4</v>
      </c>
      <c r="X372" s="1" t="s">
        <v>4</v>
      </c>
      <c r="Y372" s="1" t="s">
        <v>4</v>
      </c>
      <c r="Z372" s="1" t="s">
        <v>4</v>
      </c>
      <c r="AA372" s="1" t="s">
        <v>4</v>
      </c>
      <c r="AB372" s="1" t="s">
        <v>4</v>
      </c>
      <c r="AC372" s="1" t="s">
        <v>4</v>
      </c>
      <c r="AD372" s="1" t="s">
        <v>4</v>
      </c>
      <c r="AE372" s="1" t="s">
        <v>4</v>
      </c>
      <c r="AF372" s="1" t="s">
        <v>4</v>
      </c>
      <c r="AG372" s="1" t="s">
        <v>4</v>
      </c>
      <c r="AH372" s="1" t="s">
        <v>4</v>
      </c>
      <c r="AI372" s="1" t="s">
        <v>4</v>
      </c>
      <c r="AJ372" s="1" t="s">
        <v>4</v>
      </c>
      <c r="AK372" s="1" t="s">
        <v>4</v>
      </c>
    </row>
    <row r="373" spans="1:37">
      <c r="A373" t="s">
        <v>337</v>
      </c>
      <c r="B373" s="2">
        <v>912</v>
      </c>
      <c r="C373" t="s">
        <v>338</v>
      </c>
      <c r="D373" s="2">
        <v>1999</v>
      </c>
      <c r="E373" s="1" t="s">
        <v>4</v>
      </c>
      <c r="F373" s="1" t="s">
        <v>4</v>
      </c>
      <c r="G373" s="1" t="s">
        <v>4</v>
      </c>
      <c r="H373" s="1" t="s">
        <v>4</v>
      </c>
      <c r="I373" s="1">
        <v>10.000004291643938</v>
      </c>
      <c r="J373" s="1">
        <v>9.2999919616000959</v>
      </c>
      <c r="K373" s="1">
        <v>9.4999960146875608</v>
      </c>
      <c r="L373" s="1">
        <v>8.7000001448723765</v>
      </c>
      <c r="M373" s="1">
        <v>8.4999925193977699</v>
      </c>
      <c r="N373" s="1">
        <v>3.8000000000004253</v>
      </c>
      <c r="O373" s="1">
        <v>7.4000000000006505</v>
      </c>
      <c r="P373" s="1">
        <v>7.3999970496596568</v>
      </c>
      <c r="Q373" s="1" t="s">
        <v>4</v>
      </c>
      <c r="R373" s="1" t="s">
        <v>4</v>
      </c>
      <c r="S373" s="1" t="s">
        <v>4</v>
      </c>
      <c r="T373" s="1" t="s">
        <v>4</v>
      </c>
      <c r="U373" s="1" t="s">
        <v>4</v>
      </c>
      <c r="V373" s="1" t="s">
        <v>4</v>
      </c>
      <c r="W373" s="1" t="s">
        <v>4</v>
      </c>
      <c r="X373" s="1" t="s">
        <v>4</v>
      </c>
      <c r="Y373" s="1" t="s">
        <v>4</v>
      </c>
      <c r="Z373" s="1" t="s">
        <v>4</v>
      </c>
      <c r="AA373" s="1" t="s">
        <v>4</v>
      </c>
      <c r="AB373" s="1" t="s">
        <v>4</v>
      </c>
      <c r="AC373" s="1" t="s">
        <v>4</v>
      </c>
      <c r="AD373" s="1" t="s">
        <v>4</v>
      </c>
      <c r="AE373" s="1" t="s">
        <v>4</v>
      </c>
      <c r="AF373" s="1" t="s">
        <v>4</v>
      </c>
      <c r="AG373" s="1" t="s">
        <v>4</v>
      </c>
      <c r="AH373" s="1" t="s">
        <v>4</v>
      </c>
      <c r="AI373" s="1" t="s">
        <v>4</v>
      </c>
      <c r="AJ373" s="1" t="s">
        <v>4</v>
      </c>
      <c r="AK373" s="1" t="s">
        <v>4</v>
      </c>
    </row>
    <row r="374" spans="1:37">
      <c r="A374" t="s">
        <v>337</v>
      </c>
      <c r="B374" s="2">
        <v>912</v>
      </c>
      <c r="C374" t="s">
        <v>338</v>
      </c>
      <c r="D374" s="2">
        <v>2000</v>
      </c>
      <c r="E374" s="1" t="s">
        <v>4</v>
      </c>
      <c r="F374" s="1" t="s">
        <v>4</v>
      </c>
      <c r="G374" s="1" t="s">
        <v>4</v>
      </c>
      <c r="H374" s="1" t="s">
        <v>4</v>
      </c>
      <c r="I374" s="1" t="s">
        <v>4</v>
      </c>
      <c r="J374" s="1">
        <v>9.7000116667191882</v>
      </c>
      <c r="K374" s="1">
        <v>10.600002604075719</v>
      </c>
      <c r="L374" s="1">
        <v>9.7999971694449517</v>
      </c>
      <c r="M374" s="1">
        <v>9.5999919386627663</v>
      </c>
      <c r="N374" s="1">
        <v>2.8000025132607798</v>
      </c>
      <c r="O374" s="1">
        <v>4.9571433924570307</v>
      </c>
      <c r="P374" s="1">
        <v>11.099999999999621</v>
      </c>
      <c r="Q374" s="1">
        <v>11.113579150007414</v>
      </c>
      <c r="R374" s="1" t="s">
        <v>4</v>
      </c>
      <c r="S374" s="1" t="s">
        <v>4</v>
      </c>
      <c r="T374" s="1" t="s">
        <v>4</v>
      </c>
      <c r="U374" s="1" t="s">
        <v>4</v>
      </c>
      <c r="V374" s="1" t="s">
        <v>4</v>
      </c>
      <c r="W374" s="1" t="s">
        <v>4</v>
      </c>
      <c r="X374" s="1" t="s">
        <v>4</v>
      </c>
      <c r="Y374" s="1" t="s">
        <v>4</v>
      </c>
      <c r="Z374" s="1" t="s">
        <v>4</v>
      </c>
      <c r="AA374" s="1" t="s">
        <v>4</v>
      </c>
      <c r="AB374" s="1" t="s">
        <v>4</v>
      </c>
      <c r="AC374" s="1" t="s">
        <v>4</v>
      </c>
      <c r="AD374" s="1" t="s">
        <v>4</v>
      </c>
      <c r="AE374" s="1" t="s">
        <v>4</v>
      </c>
      <c r="AF374" s="1" t="s">
        <v>4</v>
      </c>
      <c r="AG374" s="1" t="s">
        <v>4</v>
      </c>
      <c r="AH374" s="1" t="s">
        <v>4</v>
      </c>
      <c r="AI374" s="1" t="s">
        <v>4</v>
      </c>
      <c r="AJ374" s="1" t="s">
        <v>4</v>
      </c>
      <c r="AK374" s="1" t="s">
        <v>4</v>
      </c>
    </row>
    <row r="375" spans="1:37">
      <c r="A375" t="s">
        <v>337</v>
      </c>
      <c r="B375" s="2">
        <v>912</v>
      </c>
      <c r="C375" t="s">
        <v>338</v>
      </c>
      <c r="D375" s="2">
        <v>2001</v>
      </c>
      <c r="E375" s="1" t="s">
        <v>4</v>
      </c>
      <c r="F375" s="1" t="s">
        <v>4</v>
      </c>
      <c r="G375" s="1" t="s">
        <v>4</v>
      </c>
      <c r="H375" s="1" t="s">
        <v>4</v>
      </c>
      <c r="I375" s="1" t="s">
        <v>4</v>
      </c>
      <c r="J375" s="1" t="s">
        <v>4</v>
      </c>
      <c r="K375" s="1">
        <v>10.599999499437573</v>
      </c>
      <c r="L375" s="1">
        <v>9.0000009248140103</v>
      </c>
      <c r="M375" s="1">
        <v>10.900011020755439</v>
      </c>
      <c r="N375" s="1">
        <v>4.0999997316673253</v>
      </c>
      <c r="O375" s="1">
        <v>7.8887953214559436</v>
      </c>
      <c r="P375" s="1">
        <v>8.5063677831398685</v>
      </c>
      <c r="Q375" s="1">
        <v>8.9691477310588361</v>
      </c>
      <c r="R375" s="1">
        <v>9.8917700435519507</v>
      </c>
      <c r="S375" s="1" t="s">
        <v>4</v>
      </c>
      <c r="T375" s="1" t="s">
        <v>4</v>
      </c>
      <c r="U375" s="1" t="s">
        <v>4</v>
      </c>
      <c r="V375" s="1" t="s">
        <v>4</v>
      </c>
      <c r="W375" s="1" t="s">
        <v>4</v>
      </c>
      <c r="X375" s="1" t="s">
        <v>4</v>
      </c>
      <c r="Y375" s="1" t="s">
        <v>4</v>
      </c>
      <c r="Z375" s="1" t="s">
        <v>4</v>
      </c>
      <c r="AA375" s="1" t="s">
        <v>4</v>
      </c>
      <c r="AB375" s="1" t="s">
        <v>4</v>
      </c>
      <c r="AC375" s="1" t="s">
        <v>4</v>
      </c>
      <c r="AD375" s="1" t="s">
        <v>4</v>
      </c>
      <c r="AE375" s="1" t="s">
        <v>4</v>
      </c>
      <c r="AF375" s="1" t="s">
        <v>4</v>
      </c>
      <c r="AG375" s="1" t="s">
        <v>4</v>
      </c>
      <c r="AH375" s="1" t="s">
        <v>4</v>
      </c>
      <c r="AI375" s="1" t="s">
        <v>4</v>
      </c>
      <c r="AJ375" s="1" t="s">
        <v>4</v>
      </c>
      <c r="AK375" s="1" t="s">
        <v>4</v>
      </c>
    </row>
    <row r="376" spans="1:37">
      <c r="A376" t="s">
        <v>337</v>
      </c>
      <c r="B376" s="2">
        <v>912</v>
      </c>
      <c r="C376" t="s">
        <v>338</v>
      </c>
      <c r="D376" s="2">
        <v>2002</v>
      </c>
      <c r="E376" s="1" t="s">
        <v>4</v>
      </c>
      <c r="F376" s="1" t="s">
        <v>4</v>
      </c>
      <c r="G376" s="1" t="s">
        <v>4</v>
      </c>
      <c r="H376" s="1" t="s">
        <v>4</v>
      </c>
      <c r="I376" s="1" t="s">
        <v>4</v>
      </c>
      <c r="J376" s="1" t="s">
        <v>4</v>
      </c>
      <c r="K376" s="1" t="s">
        <v>4</v>
      </c>
      <c r="L376" s="1">
        <v>9.1000000742396558</v>
      </c>
      <c r="M376" s="1">
        <v>16.499971638137545</v>
      </c>
      <c r="N376" s="1">
        <v>4.6000002864049483</v>
      </c>
      <c r="O376" s="1">
        <v>8.6262127925292198</v>
      </c>
      <c r="P376" s="1">
        <v>8.5000000000003517</v>
      </c>
      <c r="Q376" s="1">
        <v>7.8999999999999959</v>
      </c>
      <c r="R376" s="1">
        <v>10.577519516699052</v>
      </c>
      <c r="S376" s="1">
        <v>10.577519516699052</v>
      </c>
      <c r="T376" s="1" t="s">
        <v>4</v>
      </c>
      <c r="U376" s="1" t="s">
        <v>4</v>
      </c>
      <c r="V376" s="1" t="s">
        <v>4</v>
      </c>
      <c r="W376" s="1" t="s">
        <v>4</v>
      </c>
      <c r="X376" s="1" t="s">
        <v>4</v>
      </c>
      <c r="Y376" s="1" t="s">
        <v>4</v>
      </c>
      <c r="Z376" s="1" t="s">
        <v>4</v>
      </c>
      <c r="AA376" s="1" t="s">
        <v>4</v>
      </c>
      <c r="AB376" s="1" t="s">
        <v>4</v>
      </c>
      <c r="AC376" s="1" t="s">
        <v>4</v>
      </c>
      <c r="AD376" s="1" t="s">
        <v>4</v>
      </c>
      <c r="AE376" s="1" t="s">
        <v>4</v>
      </c>
      <c r="AF376" s="1" t="s">
        <v>4</v>
      </c>
      <c r="AG376" s="1" t="s">
        <v>4</v>
      </c>
      <c r="AH376" s="1" t="s">
        <v>4</v>
      </c>
      <c r="AI376" s="1" t="s">
        <v>4</v>
      </c>
      <c r="AJ376" s="1" t="s">
        <v>4</v>
      </c>
      <c r="AK376" s="1" t="s">
        <v>4</v>
      </c>
    </row>
    <row r="377" spans="1:37">
      <c r="A377" t="s">
        <v>337</v>
      </c>
      <c r="B377" s="2">
        <v>912</v>
      </c>
      <c r="C377" t="s">
        <v>338</v>
      </c>
      <c r="D377" s="2">
        <v>2003</v>
      </c>
      <c r="E377" s="1" t="s">
        <v>4</v>
      </c>
      <c r="F377" s="1" t="s">
        <v>4</v>
      </c>
      <c r="G377" s="1" t="s">
        <v>4</v>
      </c>
      <c r="H377" s="1" t="s">
        <v>4</v>
      </c>
      <c r="I377" s="1" t="s">
        <v>4</v>
      </c>
      <c r="J377" s="1" t="s">
        <v>4</v>
      </c>
      <c r="K377" s="1" t="s">
        <v>4</v>
      </c>
      <c r="L377" s="1" t="s">
        <v>4</v>
      </c>
      <c r="M377" s="1">
        <v>16.299984868675832</v>
      </c>
      <c r="N377" s="1">
        <v>8.4999987678582745</v>
      </c>
      <c r="O377" s="1">
        <v>7.1335786654054933</v>
      </c>
      <c r="P377" s="1">
        <v>8.5000000000001297</v>
      </c>
      <c r="Q377" s="1">
        <v>7.2999999999999954</v>
      </c>
      <c r="R377" s="1">
        <v>9.2388386308007941</v>
      </c>
      <c r="S377" s="1">
        <v>11.200000000000054</v>
      </c>
      <c r="T377" s="1">
        <v>11.499999999999776</v>
      </c>
      <c r="U377" s="1" t="s">
        <v>4</v>
      </c>
      <c r="V377" s="1" t="s">
        <v>4</v>
      </c>
      <c r="W377" s="1" t="s">
        <v>4</v>
      </c>
      <c r="X377" s="1" t="s">
        <v>4</v>
      </c>
      <c r="Y377" s="1" t="s">
        <v>4</v>
      </c>
      <c r="Z377" s="1" t="s">
        <v>4</v>
      </c>
      <c r="AA377" s="1" t="s">
        <v>4</v>
      </c>
      <c r="AB377" s="1" t="s">
        <v>4</v>
      </c>
      <c r="AC377" s="1" t="s">
        <v>4</v>
      </c>
      <c r="AD377" s="1" t="s">
        <v>4</v>
      </c>
      <c r="AE377" s="1" t="s">
        <v>4</v>
      </c>
      <c r="AF377" s="1" t="s">
        <v>4</v>
      </c>
      <c r="AG377" s="1" t="s">
        <v>4</v>
      </c>
      <c r="AH377" s="1" t="s">
        <v>4</v>
      </c>
      <c r="AI377" s="1" t="s">
        <v>4</v>
      </c>
      <c r="AJ377" s="1" t="s">
        <v>4</v>
      </c>
      <c r="AK377" s="1" t="s">
        <v>4</v>
      </c>
    </row>
    <row r="378" spans="1:37">
      <c r="A378" t="s">
        <v>337</v>
      </c>
      <c r="B378" s="2">
        <v>912</v>
      </c>
      <c r="C378" t="s">
        <v>338</v>
      </c>
      <c r="D378" s="2">
        <v>2004</v>
      </c>
      <c r="E378" s="1" t="s">
        <v>4</v>
      </c>
      <c r="F378" s="1" t="s">
        <v>4</v>
      </c>
      <c r="G378" s="1" t="s">
        <v>4</v>
      </c>
      <c r="H378" s="1" t="s">
        <v>4</v>
      </c>
      <c r="I378" s="1" t="s">
        <v>4</v>
      </c>
      <c r="J378" s="1" t="s">
        <v>4</v>
      </c>
      <c r="K378" s="1" t="s">
        <v>4</v>
      </c>
      <c r="L378" s="1" t="s">
        <v>4</v>
      </c>
      <c r="M378" s="1" t="s">
        <v>4</v>
      </c>
      <c r="N378" s="1">
        <v>12.499999999999446</v>
      </c>
      <c r="O378" s="1">
        <v>6.1695513945517311</v>
      </c>
      <c r="P378" s="1">
        <v>7.9999999999996296</v>
      </c>
      <c r="Q378" s="1">
        <v>5.4000000000000048</v>
      </c>
      <c r="R378" s="1">
        <v>9.1297436603266835</v>
      </c>
      <c r="S378" s="1">
        <v>9.1000000000000636</v>
      </c>
      <c r="T378" s="1">
        <v>10.200000000000031</v>
      </c>
      <c r="U378" s="1">
        <v>10.226298624488383</v>
      </c>
      <c r="V378" s="1" t="s">
        <v>4</v>
      </c>
      <c r="W378" s="1" t="s">
        <v>4</v>
      </c>
      <c r="X378" s="1" t="s">
        <v>4</v>
      </c>
      <c r="Y378" s="1" t="s">
        <v>4</v>
      </c>
      <c r="Z378" s="1" t="s">
        <v>4</v>
      </c>
      <c r="AA378" s="1" t="s">
        <v>4</v>
      </c>
      <c r="AB378" s="1" t="s">
        <v>4</v>
      </c>
      <c r="AC378" s="1" t="s">
        <v>4</v>
      </c>
      <c r="AD378" s="1" t="s">
        <v>4</v>
      </c>
      <c r="AE378" s="1" t="s">
        <v>4</v>
      </c>
      <c r="AF378" s="1" t="s">
        <v>4</v>
      </c>
      <c r="AG378" s="1" t="s">
        <v>4</v>
      </c>
      <c r="AH378" s="1" t="s">
        <v>4</v>
      </c>
      <c r="AI378" s="1" t="s">
        <v>4</v>
      </c>
      <c r="AJ378" s="1" t="s">
        <v>4</v>
      </c>
      <c r="AK378" s="1" t="s">
        <v>4</v>
      </c>
    </row>
    <row r="379" spans="1:37">
      <c r="A379" t="s">
        <v>337</v>
      </c>
      <c r="B379" s="2">
        <v>912</v>
      </c>
      <c r="C379" t="s">
        <v>338</v>
      </c>
      <c r="D379" s="2">
        <v>2005</v>
      </c>
      <c r="E379" s="1" t="s">
        <v>4</v>
      </c>
      <c r="F379" s="1" t="s">
        <v>4</v>
      </c>
      <c r="G379" s="1" t="s">
        <v>4</v>
      </c>
      <c r="H379" s="1" t="s">
        <v>4</v>
      </c>
      <c r="I379" s="1" t="s">
        <v>4</v>
      </c>
      <c r="J379" s="1" t="s">
        <v>4</v>
      </c>
      <c r="K379" s="1" t="s">
        <v>4</v>
      </c>
      <c r="L379" s="1" t="s">
        <v>4</v>
      </c>
      <c r="M379" s="1" t="s">
        <v>4</v>
      </c>
      <c r="N379" s="1" t="s">
        <v>4</v>
      </c>
      <c r="O379" s="1">
        <v>12.636830014203749</v>
      </c>
      <c r="P379" s="1">
        <v>11.200000000000166</v>
      </c>
      <c r="Q379" s="1">
        <v>13.399999999999835</v>
      </c>
      <c r="R379" s="1">
        <v>11.973953539750347</v>
      </c>
      <c r="S379" s="1">
        <v>11.399999999999789</v>
      </c>
      <c r="T379" s="1">
        <v>18.700000000000337</v>
      </c>
      <c r="U379" s="1">
        <v>24.334048346976832</v>
      </c>
      <c r="V379" s="1">
        <v>24.269066820813222</v>
      </c>
      <c r="W379" s="1" t="s">
        <v>4</v>
      </c>
      <c r="X379" s="1" t="s">
        <v>4</v>
      </c>
      <c r="Y379" s="1" t="s">
        <v>4</v>
      </c>
      <c r="Z379" s="1" t="s">
        <v>4</v>
      </c>
      <c r="AA379" s="1" t="s">
        <v>4</v>
      </c>
      <c r="AB379" s="1" t="s">
        <v>4</v>
      </c>
      <c r="AC379" s="1" t="s">
        <v>4</v>
      </c>
      <c r="AD379" s="1" t="s">
        <v>4</v>
      </c>
      <c r="AE379" s="1" t="s">
        <v>4</v>
      </c>
      <c r="AF379" s="1" t="s">
        <v>4</v>
      </c>
      <c r="AG379" s="1" t="s">
        <v>4</v>
      </c>
      <c r="AH379" s="1" t="s">
        <v>4</v>
      </c>
      <c r="AI379" s="1" t="s">
        <v>4</v>
      </c>
      <c r="AJ379" s="1" t="s">
        <v>4</v>
      </c>
      <c r="AK379" s="1" t="s">
        <v>4</v>
      </c>
    </row>
    <row r="380" spans="1:37">
      <c r="A380" t="s">
        <v>337</v>
      </c>
      <c r="B380" s="2">
        <v>912</v>
      </c>
      <c r="C380" t="s">
        <v>338</v>
      </c>
      <c r="D380" s="2">
        <v>2006</v>
      </c>
      <c r="E380" s="1" t="s">
        <v>4</v>
      </c>
      <c r="F380" s="1" t="s">
        <v>4</v>
      </c>
      <c r="G380" s="1" t="s">
        <v>4</v>
      </c>
      <c r="H380" s="1" t="s">
        <v>4</v>
      </c>
      <c r="I380" s="1" t="s">
        <v>4</v>
      </c>
      <c r="J380" s="1" t="s">
        <v>4</v>
      </c>
      <c r="K380" s="1" t="s">
        <v>4</v>
      </c>
      <c r="L380" s="1" t="s">
        <v>4</v>
      </c>
      <c r="M380" s="1" t="s">
        <v>4</v>
      </c>
      <c r="N380" s="1" t="s">
        <v>4</v>
      </c>
      <c r="O380" s="1" t="s">
        <v>4</v>
      </c>
      <c r="P380" s="1">
        <v>22.099999999999874</v>
      </c>
      <c r="Q380" s="1">
        <v>19.100000000000318</v>
      </c>
      <c r="R380" s="1">
        <v>18.062075790506672</v>
      </c>
      <c r="S380" s="1">
        <v>19.100000000000051</v>
      </c>
      <c r="T380" s="1">
        <v>26.599999999999866</v>
      </c>
      <c r="U380" s="1">
        <v>25.632367769697883</v>
      </c>
      <c r="V380" s="1">
        <v>31.016541801002639</v>
      </c>
      <c r="W380" s="1">
        <v>30.549572670881741</v>
      </c>
      <c r="X380" s="1" t="s">
        <v>4</v>
      </c>
      <c r="Y380" s="1" t="s">
        <v>4</v>
      </c>
      <c r="Z380" s="1" t="s">
        <v>4</v>
      </c>
      <c r="AA380" s="1" t="s">
        <v>4</v>
      </c>
      <c r="AB380" s="1" t="s">
        <v>4</v>
      </c>
      <c r="AC380" s="1" t="s">
        <v>4</v>
      </c>
      <c r="AD380" s="1" t="s">
        <v>4</v>
      </c>
      <c r="AE380" s="1" t="s">
        <v>4</v>
      </c>
      <c r="AF380" s="1" t="s">
        <v>4</v>
      </c>
      <c r="AG380" s="1" t="s">
        <v>4</v>
      </c>
      <c r="AH380" s="1" t="s">
        <v>4</v>
      </c>
      <c r="AI380" s="1" t="s">
        <v>4</v>
      </c>
      <c r="AJ380" s="1" t="s">
        <v>4</v>
      </c>
      <c r="AK380" s="1" t="s">
        <v>4</v>
      </c>
    </row>
    <row r="381" spans="1:37">
      <c r="A381" t="s">
        <v>337</v>
      </c>
      <c r="B381" s="2">
        <v>912</v>
      </c>
      <c r="C381" t="s">
        <v>338</v>
      </c>
      <c r="D381" s="2">
        <v>2007</v>
      </c>
      <c r="E381" s="1" t="s">
        <v>4</v>
      </c>
      <c r="F381" s="1" t="s">
        <v>4</v>
      </c>
      <c r="G381" s="1" t="s">
        <v>4</v>
      </c>
      <c r="H381" s="1" t="s">
        <v>4</v>
      </c>
      <c r="I381" s="1" t="s">
        <v>4</v>
      </c>
      <c r="J381" s="1" t="s">
        <v>4</v>
      </c>
      <c r="K381" s="1" t="s">
        <v>4</v>
      </c>
      <c r="L381" s="1" t="s">
        <v>4</v>
      </c>
      <c r="M381" s="1" t="s">
        <v>4</v>
      </c>
      <c r="N381" s="1" t="s">
        <v>4</v>
      </c>
      <c r="O381" s="1" t="s">
        <v>4</v>
      </c>
      <c r="P381" s="1" t="s">
        <v>4</v>
      </c>
      <c r="Q381" s="1">
        <v>19.699999999999896</v>
      </c>
      <c r="R381" s="1">
        <v>20.132626695055066</v>
      </c>
      <c r="S381" s="1">
        <v>21.899999999999984</v>
      </c>
      <c r="T381" s="1">
        <v>27.000000000000068</v>
      </c>
      <c r="U381" s="1">
        <v>26.390468250720865</v>
      </c>
      <c r="V381" s="1">
        <v>29.296107119092184</v>
      </c>
      <c r="W381" s="1">
        <v>23.382715913252294</v>
      </c>
      <c r="X381" s="1">
        <v>23.382715913252294</v>
      </c>
      <c r="Y381" s="1" t="s">
        <v>4</v>
      </c>
      <c r="Z381" s="1" t="s">
        <v>4</v>
      </c>
      <c r="AA381" s="1" t="s">
        <v>4</v>
      </c>
      <c r="AB381" s="1" t="s">
        <v>4</v>
      </c>
      <c r="AC381" s="1" t="s">
        <v>4</v>
      </c>
      <c r="AD381" s="1" t="s">
        <v>4</v>
      </c>
      <c r="AE381" s="1" t="s">
        <v>4</v>
      </c>
      <c r="AF381" s="1" t="s">
        <v>4</v>
      </c>
      <c r="AG381" s="1" t="s">
        <v>4</v>
      </c>
      <c r="AH381" s="1" t="s">
        <v>4</v>
      </c>
      <c r="AI381" s="1" t="s">
        <v>4</v>
      </c>
      <c r="AJ381" s="1" t="s">
        <v>4</v>
      </c>
      <c r="AK381" s="1" t="s">
        <v>4</v>
      </c>
    </row>
    <row r="382" spans="1:37">
      <c r="A382" t="s">
        <v>337</v>
      </c>
      <c r="B382" s="2">
        <v>912</v>
      </c>
      <c r="C382" t="s">
        <v>338</v>
      </c>
      <c r="D382" s="2">
        <v>2008</v>
      </c>
      <c r="E382" s="1" t="s">
        <v>4</v>
      </c>
      <c r="F382" s="1" t="s">
        <v>4</v>
      </c>
      <c r="G382" s="1" t="s">
        <v>4</v>
      </c>
      <c r="H382" s="1" t="s">
        <v>4</v>
      </c>
      <c r="I382" s="1" t="s">
        <v>4</v>
      </c>
      <c r="J382" s="1" t="s">
        <v>4</v>
      </c>
      <c r="K382" s="1" t="s">
        <v>4</v>
      </c>
      <c r="L382" s="1" t="s">
        <v>4</v>
      </c>
      <c r="M382" s="1" t="s">
        <v>4</v>
      </c>
      <c r="N382" s="1" t="s">
        <v>4</v>
      </c>
      <c r="O382" s="1" t="s">
        <v>4</v>
      </c>
      <c r="P382" s="1" t="s">
        <v>4</v>
      </c>
      <c r="Q382" s="1" t="s">
        <v>4</v>
      </c>
      <c r="R382" s="1">
        <v>12.625991219796816</v>
      </c>
      <c r="S382" s="1">
        <v>15.600000000000215</v>
      </c>
      <c r="T382" s="1">
        <v>19.799999999999951</v>
      </c>
      <c r="U382" s="1">
        <v>20.513793597194052</v>
      </c>
      <c r="V382" s="1">
        <v>23.194216022747515</v>
      </c>
      <c r="W382" s="1">
        <v>15.971970403594637</v>
      </c>
      <c r="X382" s="1">
        <v>11.629905616000592</v>
      </c>
      <c r="Y382" s="1">
        <v>10.799999999999986</v>
      </c>
      <c r="Z382" s="1" t="s">
        <v>4</v>
      </c>
      <c r="AA382" s="1" t="s">
        <v>4</v>
      </c>
      <c r="AB382" s="1" t="s">
        <v>4</v>
      </c>
      <c r="AC382" s="1" t="s">
        <v>4</v>
      </c>
      <c r="AD382" s="1" t="s">
        <v>4</v>
      </c>
      <c r="AE382" s="1" t="s">
        <v>4</v>
      </c>
      <c r="AF382" s="1" t="s">
        <v>4</v>
      </c>
      <c r="AG382" s="1" t="s">
        <v>4</v>
      </c>
      <c r="AH382" s="1" t="s">
        <v>4</v>
      </c>
      <c r="AI382" s="1" t="s">
        <v>4</v>
      </c>
      <c r="AJ382" s="1" t="s">
        <v>4</v>
      </c>
      <c r="AK382" s="1" t="s">
        <v>4</v>
      </c>
    </row>
    <row r="383" spans="1:37">
      <c r="A383" t="s">
        <v>337</v>
      </c>
      <c r="B383" s="2">
        <v>912</v>
      </c>
      <c r="C383" t="s">
        <v>338</v>
      </c>
      <c r="D383" s="2">
        <v>2009</v>
      </c>
      <c r="E383" s="1" t="s">
        <v>4</v>
      </c>
      <c r="F383" s="1" t="s">
        <v>4</v>
      </c>
      <c r="G383" s="1" t="s">
        <v>4</v>
      </c>
      <c r="H383" s="1" t="s">
        <v>4</v>
      </c>
      <c r="I383" s="1" t="s">
        <v>4</v>
      </c>
      <c r="J383" s="1" t="s">
        <v>4</v>
      </c>
      <c r="K383" s="1" t="s">
        <v>4</v>
      </c>
      <c r="L383" s="1" t="s">
        <v>4</v>
      </c>
      <c r="M383" s="1" t="s">
        <v>4</v>
      </c>
      <c r="N383" s="1" t="s">
        <v>4</v>
      </c>
      <c r="O383" s="1" t="s">
        <v>4</v>
      </c>
      <c r="P383" s="1" t="s">
        <v>4</v>
      </c>
      <c r="Q383" s="1" t="s">
        <v>4</v>
      </c>
      <c r="R383" s="1" t="s">
        <v>4</v>
      </c>
      <c r="S383" s="1">
        <v>7.5999999999998735</v>
      </c>
      <c r="T383" s="1">
        <v>9.4999999999999538</v>
      </c>
      <c r="U383" s="1">
        <v>12.754062969009695</v>
      </c>
      <c r="V383" s="1">
        <v>13.625683722609349</v>
      </c>
      <c r="W383" s="1">
        <v>16.357193614833854</v>
      </c>
      <c r="X383" s="1">
        <v>7.5061703719483175</v>
      </c>
      <c r="Y383" s="1">
        <v>9.3000000000002849</v>
      </c>
      <c r="Z383" s="1">
        <v>9.3000000000002849</v>
      </c>
      <c r="AA383" s="1" t="s">
        <v>4</v>
      </c>
      <c r="AB383" s="1" t="s">
        <v>4</v>
      </c>
      <c r="AC383" s="1" t="s">
        <v>4</v>
      </c>
      <c r="AD383" s="1" t="s">
        <v>4</v>
      </c>
      <c r="AE383" s="1" t="s">
        <v>4</v>
      </c>
      <c r="AF383" s="1" t="s">
        <v>4</v>
      </c>
      <c r="AG383" s="1" t="s">
        <v>4</v>
      </c>
      <c r="AH383" s="1" t="s">
        <v>4</v>
      </c>
      <c r="AI383" s="1" t="s">
        <v>4</v>
      </c>
      <c r="AJ383" s="1" t="s">
        <v>4</v>
      </c>
      <c r="AK383" s="1" t="s">
        <v>4</v>
      </c>
    </row>
    <row r="384" spans="1:37">
      <c r="A384" t="s">
        <v>337</v>
      </c>
      <c r="B384" s="2">
        <v>912</v>
      </c>
      <c r="C384" t="s">
        <v>338</v>
      </c>
      <c r="D384" s="2">
        <v>2010</v>
      </c>
      <c r="E384" s="1" t="s">
        <v>4</v>
      </c>
      <c r="F384" s="1" t="s">
        <v>4</v>
      </c>
      <c r="G384" s="1" t="s">
        <v>4</v>
      </c>
      <c r="H384" s="1" t="s">
        <v>4</v>
      </c>
      <c r="I384" s="1" t="s">
        <v>4</v>
      </c>
      <c r="J384" s="1" t="s">
        <v>4</v>
      </c>
      <c r="K384" s="1" t="s">
        <v>4</v>
      </c>
      <c r="L384" s="1" t="s">
        <v>4</v>
      </c>
      <c r="M384" s="1" t="s">
        <v>4</v>
      </c>
      <c r="N384" s="1" t="s">
        <v>4</v>
      </c>
      <c r="O384" s="1" t="s">
        <v>4</v>
      </c>
      <c r="P384" s="1" t="s">
        <v>4</v>
      </c>
      <c r="Q384" s="1" t="s">
        <v>4</v>
      </c>
      <c r="R384" s="1" t="s">
        <v>4</v>
      </c>
      <c r="S384" s="1" t="s">
        <v>4</v>
      </c>
      <c r="T384" s="1">
        <v>4.6999999999999487</v>
      </c>
      <c r="U384" s="1">
        <v>4.4479723783391822</v>
      </c>
      <c r="V384" s="1">
        <v>4.4842881870509554</v>
      </c>
      <c r="W384" s="1">
        <v>5.1974219663723398</v>
      </c>
      <c r="X384" s="1">
        <v>7.3507705213830654</v>
      </c>
      <c r="Y384" s="1">
        <v>4.2804218969422436</v>
      </c>
      <c r="Z384" s="1">
        <v>4.9999999999998046</v>
      </c>
      <c r="AA384" s="1">
        <v>4.9590746431317001</v>
      </c>
      <c r="AB384" s="1" t="s">
        <v>4</v>
      </c>
      <c r="AC384" s="1" t="s">
        <v>4</v>
      </c>
      <c r="AD384" s="1" t="s">
        <v>4</v>
      </c>
      <c r="AE384" s="1" t="s">
        <v>4</v>
      </c>
      <c r="AF384" s="1" t="s">
        <v>4</v>
      </c>
      <c r="AG384" s="1" t="s">
        <v>4</v>
      </c>
      <c r="AH384" s="1" t="s">
        <v>4</v>
      </c>
      <c r="AI384" s="1" t="s">
        <v>4</v>
      </c>
      <c r="AJ384" s="1" t="s">
        <v>4</v>
      </c>
      <c r="AK384" s="1" t="s">
        <v>4</v>
      </c>
    </row>
    <row r="385" spans="1:37">
      <c r="A385" t="s">
        <v>337</v>
      </c>
      <c r="B385" s="2">
        <v>912</v>
      </c>
      <c r="C385" t="s">
        <v>338</v>
      </c>
      <c r="D385" s="2">
        <v>2011</v>
      </c>
      <c r="E385" s="1" t="s">
        <v>4</v>
      </c>
      <c r="F385" s="1" t="s">
        <v>4</v>
      </c>
      <c r="G385" s="1" t="s">
        <v>4</v>
      </c>
      <c r="H385" s="1" t="s">
        <v>4</v>
      </c>
      <c r="I385" s="1" t="s">
        <v>4</v>
      </c>
      <c r="J385" s="1" t="s">
        <v>4</v>
      </c>
      <c r="K385" s="1" t="s">
        <v>4</v>
      </c>
      <c r="L385" s="1" t="s">
        <v>4</v>
      </c>
      <c r="M385" s="1" t="s">
        <v>4</v>
      </c>
      <c r="N385" s="1" t="s">
        <v>4</v>
      </c>
      <c r="O385" s="1" t="s">
        <v>4</v>
      </c>
      <c r="P385" s="1" t="s">
        <v>4</v>
      </c>
      <c r="Q385" s="1" t="s">
        <v>4</v>
      </c>
      <c r="R385" s="1" t="s">
        <v>4</v>
      </c>
      <c r="S385" s="1" t="s">
        <v>4</v>
      </c>
      <c r="T385" s="1" t="s">
        <v>4</v>
      </c>
      <c r="U385" s="1">
        <v>-0.36476002869457735</v>
      </c>
      <c r="V385" s="1">
        <v>-0.77205991912682181</v>
      </c>
      <c r="W385" s="1">
        <v>1.7264755363226358</v>
      </c>
      <c r="X385" s="1">
        <v>4.0602131373687067</v>
      </c>
      <c r="Y385" s="1">
        <v>1.7637016689461493</v>
      </c>
      <c r="Z385" s="1">
        <v>0.19285327667522001</v>
      </c>
      <c r="AA385" s="1">
        <v>9.4195219592640989E-2</v>
      </c>
      <c r="AB385" s="1">
        <v>9.4195219592640989E-2</v>
      </c>
      <c r="AC385" s="1" t="s">
        <v>4</v>
      </c>
      <c r="AD385" s="1" t="s">
        <v>4</v>
      </c>
      <c r="AE385" s="1" t="s">
        <v>4</v>
      </c>
      <c r="AF385" s="1" t="s">
        <v>4</v>
      </c>
      <c r="AG385" s="1" t="s">
        <v>4</v>
      </c>
      <c r="AH385" s="1" t="s">
        <v>4</v>
      </c>
      <c r="AI385" s="1" t="s">
        <v>4</v>
      </c>
      <c r="AJ385" s="1" t="s">
        <v>4</v>
      </c>
      <c r="AK385" s="1" t="s">
        <v>4</v>
      </c>
    </row>
    <row r="386" spans="1:37">
      <c r="A386" t="s">
        <v>337</v>
      </c>
      <c r="B386" s="2">
        <v>912</v>
      </c>
      <c r="C386" t="s">
        <v>338</v>
      </c>
      <c r="D386" s="2">
        <v>2012</v>
      </c>
      <c r="E386" s="1" t="s">
        <v>4</v>
      </c>
      <c r="F386" s="1" t="s">
        <v>4</v>
      </c>
      <c r="G386" s="1" t="s">
        <v>4</v>
      </c>
      <c r="H386" s="1" t="s">
        <v>4</v>
      </c>
      <c r="I386" s="1" t="s">
        <v>4</v>
      </c>
      <c r="J386" s="1" t="s">
        <v>4</v>
      </c>
      <c r="K386" s="1" t="s">
        <v>4</v>
      </c>
      <c r="L386" s="1" t="s">
        <v>4</v>
      </c>
      <c r="M386" s="1" t="s">
        <v>4</v>
      </c>
      <c r="N386" s="1" t="s">
        <v>4</v>
      </c>
      <c r="O386" s="1" t="s">
        <v>4</v>
      </c>
      <c r="P386" s="1" t="s">
        <v>4</v>
      </c>
      <c r="Q386" s="1" t="s">
        <v>4</v>
      </c>
      <c r="R386" s="1" t="s">
        <v>4</v>
      </c>
      <c r="S386" s="1" t="s">
        <v>4</v>
      </c>
      <c r="T386" s="1" t="s">
        <v>4</v>
      </c>
      <c r="U386" s="1" t="s">
        <v>4</v>
      </c>
      <c r="V386" s="1">
        <v>-0.7243870294987298</v>
      </c>
      <c r="W386" s="1">
        <v>-1.7753029798623809</v>
      </c>
      <c r="X386" s="1">
        <v>0.42270026262631877</v>
      </c>
      <c r="Y386" s="1">
        <v>2.9488099912631682</v>
      </c>
      <c r="Z386" s="1">
        <v>7.1076548452254418</v>
      </c>
      <c r="AA386" s="1">
        <v>3.8873590844280992</v>
      </c>
      <c r="AB386" s="1">
        <v>2.163319380975981</v>
      </c>
      <c r="AC386" s="1">
        <v>2.163319380975981</v>
      </c>
      <c r="AD386" s="1" t="s">
        <v>4</v>
      </c>
      <c r="AE386" s="1" t="s">
        <v>4</v>
      </c>
      <c r="AF386" s="1" t="s">
        <v>4</v>
      </c>
      <c r="AG386" s="1" t="s">
        <v>4</v>
      </c>
      <c r="AH386" s="1" t="s">
        <v>4</v>
      </c>
      <c r="AI386" s="1" t="s">
        <v>4</v>
      </c>
      <c r="AJ386" s="1" t="s">
        <v>4</v>
      </c>
      <c r="AK386" s="1" t="s">
        <v>4</v>
      </c>
    </row>
    <row r="387" spans="1:37">
      <c r="A387" t="s">
        <v>337</v>
      </c>
      <c r="B387" s="2">
        <v>912</v>
      </c>
      <c r="C387" t="s">
        <v>338</v>
      </c>
      <c r="D387" s="2">
        <v>2013</v>
      </c>
      <c r="E387" s="1" t="s">
        <v>4</v>
      </c>
      <c r="F387" s="1" t="s">
        <v>4</v>
      </c>
      <c r="G387" s="1" t="s">
        <v>4</v>
      </c>
      <c r="H387" s="1" t="s">
        <v>4</v>
      </c>
      <c r="I387" s="1" t="s">
        <v>4</v>
      </c>
      <c r="J387" s="1" t="s">
        <v>4</v>
      </c>
      <c r="K387" s="1" t="s">
        <v>4</v>
      </c>
      <c r="L387" s="1" t="s">
        <v>4</v>
      </c>
      <c r="M387" s="1" t="s">
        <v>4</v>
      </c>
      <c r="N387" s="1" t="s">
        <v>4</v>
      </c>
      <c r="O387" s="1" t="s">
        <v>4</v>
      </c>
      <c r="P387" s="1" t="s">
        <v>4</v>
      </c>
      <c r="Q387" s="1" t="s">
        <v>4</v>
      </c>
      <c r="R387" s="1" t="s">
        <v>4</v>
      </c>
      <c r="S387" s="1" t="s">
        <v>4</v>
      </c>
      <c r="T387" s="1" t="s">
        <v>4</v>
      </c>
      <c r="U387" s="1" t="s">
        <v>4</v>
      </c>
      <c r="V387" s="1" t="s">
        <v>4</v>
      </c>
      <c r="W387" s="1">
        <v>-1.7940096231865876</v>
      </c>
      <c r="X387" s="1">
        <v>3.5481902837229962</v>
      </c>
      <c r="Y387" s="1">
        <v>2.6424110939590628</v>
      </c>
      <c r="Z387" s="1">
        <v>2.3853298896375996</v>
      </c>
      <c r="AA387" s="1">
        <v>2.7384226556533386</v>
      </c>
      <c r="AB387" s="1">
        <v>3.5000302900644265</v>
      </c>
      <c r="AC387" s="1">
        <v>5.803407515385417</v>
      </c>
      <c r="AD387" s="1">
        <v>5.803407515385417</v>
      </c>
      <c r="AE387" s="1" t="s">
        <v>4</v>
      </c>
      <c r="AF387" s="1" t="s">
        <v>4</v>
      </c>
      <c r="AG387" s="1" t="s">
        <v>4</v>
      </c>
      <c r="AH387" s="1" t="s">
        <v>4</v>
      </c>
      <c r="AI387" s="1" t="s">
        <v>4</v>
      </c>
      <c r="AJ387" s="1" t="s">
        <v>4</v>
      </c>
      <c r="AK387" s="1" t="s">
        <v>4</v>
      </c>
    </row>
    <row r="388" spans="1:37">
      <c r="A388" t="s">
        <v>337</v>
      </c>
      <c r="B388" s="2">
        <v>912</v>
      </c>
      <c r="C388" t="s">
        <v>338</v>
      </c>
      <c r="D388" s="2">
        <v>2014</v>
      </c>
      <c r="E388" s="1" t="s">
        <v>4</v>
      </c>
      <c r="F388" s="1" t="s">
        <v>4</v>
      </c>
      <c r="G388" s="1" t="s">
        <v>4</v>
      </c>
      <c r="H388" s="1" t="s">
        <v>4</v>
      </c>
      <c r="I388" s="1" t="s">
        <v>4</v>
      </c>
      <c r="J388" s="1" t="s">
        <v>4</v>
      </c>
      <c r="K388" s="1" t="s">
        <v>4</v>
      </c>
      <c r="L388" s="1" t="s">
        <v>4</v>
      </c>
      <c r="M388" s="1" t="s">
        <v>4</v>
      </c>
      <c r="N388" s="1" t="s">
        <v>4</v>
      </c>
      <c r="O388" s="1" t="s">
        <v>4</v>
      </c>
      <c r="P388" s="1" t="s">
        <v>4</v>
      </c>
      <c r="Q388" s="1" t="s">
        <v>4</v>
      </c>
      <c r="R388" s="1" t="s">
        <v>4</v>
      </c>
      <c r="S388" s="1" t="s">
        <v>4</v>
      </c>
      <c r="T388" s="1" t="s">
        <v>4</v>
      </c>
      <c r="U388" s="1" t="s">
        <v>4</v>
      </c>
      <c r="V388" s="1" t="s">
        <v>4</v>
      </c>
      <c r="W388" s="1" t="s">
        <v>4</v>
      </c>
      <c r="X388" s="1">
        <v>0.93040834481241674</v>
      </c>
      <c r="Y388" s="1">
        <v>6.9531049907614717</v>
      </c>
      <c r="Z388" s="1">
        <v>2.2361571809817349</v>
      </c>
      <c r="AA388" s="1">
        <v>2.8792694854640422</v>
      </c>
      <c r="AB388" s="1">
        <v>5.5935141569000812</v>
      </c>
      <c r="AC388" s="1">
        <v>4.4647870710688098</v>
      </c>
      <c r="AD388" s="1">
        <v>2.7927692865609366</v>
      </c>
      <c r="AE388" s="1">
        <v>2.8000000000002245</v>
      </c>
      <c r="AF388" s="1" t="s">
        <v>4</v>
      </c>
      <c r="AG388" s="1" t="s">
        <v>4</v>
      </c>
      <c r="AH388" s="1" t="s">
        <v>4</v>
      </c>
      <c r="AI388" s="1" t="s">
        <v>4</v>
      </c>
      <c r="AJ388" s="1" t="s">
        <v>4</v>
      </c>
      <c r="AK388" s="1" t="s">
        <v>4</v>
      </c>
    </row>
    <row r="389" spans="1:37">
      <c r="A389" t="s">
        <v>337</v>
      </c>
      <c r="B389" s="2">
        <v>912</v>
      </c>
      <c r="C389" t="s">
        <v>338</v>
      </c>
      <c r="D389" s="2">
        <v>2015</v>
      </c>
      <c r="E389" s="1" t="s">
        <v>4</v>
      </c>
      <c r="F389" s="1" t="s">
        <v>4</v>
      </c>
      <c r="G389" s="1" t="s">
        <v>4</v>
      </c>
      <c r="H389" s="1" t="s">
        <v>4</v>
      </c>
      <c r="I389" s="1" t="s">
        <v>4</v>
      </c>
      <c r="J389" s="1" t="s">
        <v>4</v>
      </c>
      <c r="K389" s="1" t="s">
        <v>4</v>
      </c>
      <c r="L389" s="1" t="s">
        <v>4</v>
      </c>
      <c r="M389" s="1" t="s">
        <v>4</v>
      </c>
      <c r="N389" s="1" t="s">
        <v>4</v>
      </c>
      <c r="O389" s="1" t="s">
        <v>4</v>
      </c>
      <c r="P389" s="1" t="s">
        <v>4</v>
      </c>
      <c r="Q389" s="1" t="s">
        <v>4</v>
      </c>
      <c r="R389" s="1" t="s">
        <v>4</v>
      </c>
      <c r="S389" s="1" t="s">
        <v>4</v>
      </c>
      <c r="T389" s="1" t="s">
        <v>4</v>
      </c>
      <c r="U389" s="1" t="s">
        <v>4</v>
      </c>
      <c r="V389" s="1" t="s">
        <v>4</v>
      </c>
      <c r="W389" s="1" t="s">
        <v>4</v>
      </c>
      <c r="X389" s="1" t="s">
        <v>4</v>
      </c>
      <c r="Y389" s="1">
        <v>0.93001560794774285</v>
      </c>
      <c r="Z389" s="1">
        <v>2.2346630325836392</v>
      </c>
      <c r="AA389" s="1">
        <v>2.9513512282439924</v>
      </c>
      <c r="AB389" s="1">
        <v>4.802180569057013</v>
      </c>
      <c r="AC389" s="1">
        <v>4.3236012657086764</v>
      </c>
      <c r="AD389" s="1">
        <v>4.0414993847366354</v>
      </c>
      <c r="AE389" s="1">
        <v>1.0999999999998122</v>
      </c>
      <c r="AF389" s="1">
        <v>0.64826267658477654</v>
      </c>
      <c r="AG389" s="1" t="s">
        <v>4</v>
      </c>
      <c r="AH389" s="1" t="s">
        <v>4</v>
      </c>
      <c r="AI389" s="1" t="s">
        <v>4</v>
      </c>
      <c r="AJ389" s="1" t="s">
        <v>4</v>
      </c>
      <c r="AK389" s="1" t="s">
        <v>4</v>
      </c>
    </row>
    <row r="390" spans="1:37">
      <c r="A390" t="s">
        <v>337</v>
      </c>
      <c r="B390" s="2">
        <v>912</v>
      </c>
      <c r="C390" t="s">
        <v>338</v>
      </c>
      <c r="D390" s="2">
        <v>2016</v>
      </c>
      <c r="E390" s="1" t="s">
        <v>4</v>
      </c>
      <c r="F390" s="1" t="s">
        <v>4</v>
      </c>
      <c r="G390" s="1" t="s">
        <v>4</v>
      </c>
      <c r="H390" s="1" t="s">
        <v>4</v>
      </c>
      <c r="I390" s="1" t="s">
        <v>4</v>
      </c>
      <c r="J390" s="1" t="s">
        <v>4</v>
      </c>
      <c r="K390" s="1" t="s">
        <v>4</v>
      </c>
      <c r="L390" s="1" t="s">
        <v>4</v>
      </c>
      <c r="M390" s="1" t="s">
        <v>4</v>
      </c>
      <c r="N390" s="1" t="s">
        <v>4</v>
      </c>
      <c r="O390" s="1" t="s">
        <v>4</v>
      </c>
      <c r="P390" s="1" t="s">
        <v>4</v>
      </c>
      <c r="Q390" s="1" t="s">
        <v>4</v>
      </c>
      <c r="R390" s="1" t="s">
        <v>4</v>
      </c>
      <c r="S390" s="1" t="s">
        <v>4</v>
      </c>
      <c r="T390" s="1" t="s">
        <v>4</v>
      </c>
      <c r="U390" s="1" t="s">
        <v>4</v>
      </c>
      <c r="V390" s="1" t="s">
        <v>4</v>
      </c>
      <c r="W390" s="1" t="s">
        <v>4</v>
      </c>
      <c r="X390" s="1" t="s">
        <v>4</v>
      </c>
      <c r="Y390" s="1" t="s">
        <v>4</v>
      </c>
      <c r="Z390" s="1">
        <v>2.2693948588880408</v>
      </c>
      <c r="AA390" s="1">
        <v>2.9958120415024547</v>
      </c>
      <c r="AB390" s="1">
        <v>3.4806647234238985</v>
      </c>
      <c r="AC390" s="1">
        <v>3.472052762732214</v>
      </c>
      <c r="AD390" s="1">
        <v>2.5300083749425051</v>
      </c>
      <c r="AE390" s="1">
        <v>-2.3917438323103113</v>
      </c>
      <c r="AF390" s="1">
        <v>-3.0999999999997363</v>
      </c>
      <c r="AG390" s="1">
        <v>-3.0999999999999917</v>
      </c>
      <c r="AH390" s="1" t="s">
        <v>4</v>
      </c>
      <c r="AI390" s="1" t="s">
        <v>4</v>
      </c>
      <c r="AJ390" s="1" t="s">
        <v>4</v>
      </c>
      <c r="AK390" s="1" t="s">
        <v>4</v>
      </c>
    </row>
    <row r="391" spans="1:37">
      <c r="A391" t="s">
        <v>337</v>
      </c>
      <c r="B391" s="2">
        <v>912</v>
      </c>
      <c r="C391" t="s">
        <v>338</v>
      </c>
      <c r="D391" s="2">
        <v>2017</v>
      </c>
      <c r="E391" s="1" t="s">
        <v>4</v>
      </c>
      <c r="F391" s="1" t="s">
        <v>4</v>
      </c>
      <c r="G391" s="1" t="s">
        <v>4</v>
      </c>
      <c r="H391" s="1" t="s">
        <v>4</v>
      </c>
      <c r="I391" s="1" t="s">
        <v>4</v>
      </c>
      <c r="J391" s="1" t="s">
        <v>4</v>
      </c>
      <c r="K391" s="1" t="s">
        <v>4</v>
      </c>
      <c r="L391" s="1" t="s">
        <v>4</v>
      </c>
      <c r="M391" s="1" t="s">
        <v>4</v>
      </c>
      <c r="N391" s="1" t="s">
        <v>4</v>
      </c>
      <c r="O391" s="1" t="s">
        <v>4</v>
      </c>
      <c r="P391" s="1" t="s">
        <v>4</v>
      </c>
      <c r="Q391" s="1" t="s">
        <v>4</v>
      </c>
      <c r="R391" s="1" t="s">
        <v>4</v>
      </c>
      <c r="S391" s="1" t="s">
        <v>4</v>
      </c>
      <c r="T391" s="1" t="s">
        <v>4</v>
      </c>
      <c r="U391" s="1" t="s">
        <v>4</v>
      </c>
      <c r="V391" s="1" t="s">
        <v>4</v>
      </c>
      <c r="W391" s="1" t="s">
        <v>4</v>
      </c>
      <c r="X391" s="1" t="s">
        <v>4</v>
      </c>
      <c r="Y391" s="1" t="s">
        <v>4</v>
      </c>
      <c r="Z391" s="1" t="s">
        <v>4</v>
      </c>
      <c r="AA391" s="1">
        <v>3.1032929616437999</v>
      </c>
      <c r="AB391" s="1">
        <v>3.2264946228297564</v>
      </c>
      <c r="AC391" s="1">
        <v>3.2214369416434963</v>
      </c>
      <c r="AD391" s="1">
        <v>2.8613253021484875</v>
      </c>
      <c r="AE391" s="1">
        <v>1.421154069495234</v>
      </c>
      <c r="AF391" s="1">
        <v>-1.0396480598843238</v>
      </c>
      <c r="AG391" s="1">
        <v>6.7783528350573441E-2</v>
      </c>
      <c r="AH391" s="1">
        <v>0.15361464668630642</v>
      </c>
      <c r="AI391" s="1" t="s">
        <v>4</v>
      </c>
      <c r="AJ391" s="1" t="s">
        <v>4</v>
      </c>
      <c r="AK391" s="1" t="s">
        <v>4</v>
      </c>
    </row>
    <row r="392" spans="1:37">
      <c r="A392" t="s">
        <v>337</v>
      </c>
      <c r="B392" s="2">
        <v>912</v>
      </c>
      <c r="C392" t="s">
        <v>338</v>
      </c>
      <c r="D392" s="2">
        <v>2018</v>
      </c>
      <c r="E392" s="1" t="s">
        <v>4</v>
      </c>
      <c r="F392" s="1" t="s">
        <v>4</v>
      </c>
      <c r="G392" s="1" t="s">
        <v>4</v>
      </c>
      <c r="H392" s="1" t="s">
        <v>4</v>
      </c>
      <c r="I392" s="1" t="s">
        <v>4</v>
      </c>
      <c r="J392" s="1" t="s">
        <v>4</v>
      </c>
      <c r="K392" s="1" t="s">
        <v>4</v>
      </c>
      <c r="L392" s="1" t="s">
        <v>4</v>
      </c>
      <c r="M392" s="1" t="s">
        <v>4</v>
      </c>
      <c r="N392" s="1" t="s">
        <v>4</v>
      </c>
      <c r="O392" s="1" t="s">
        <v>4</v>
      </c>
      <c r="P392" s="1" t="s">
        <v>4</v>
      </c>
      <c r="Q392" s="1" t="s">
        <v>4</v>
      </c>
      <c r="R392" s="1" t="s">
        <v>4</v>
      </c>
      <c r="S392" s="1" t="s">
        <v>4</v>
      </c>
      <c r="T392" s="1" t="s">
        <v>4</v>
      </c>
      <c r="U392" s="1" t="s">
        <v>4</v>
      </c>
      <c r="V392" s="1" t="s">
        <v>4</v>
      </c>
      <c r="W392" s="1" t="s">
        <v>4</v>
      </c>
      <c r="X392" s="1" t="s">
        <v>4</v>
      </c>
      <c r="Y392" s="1" t="s">
        <v>4</v>
      </c>
      <c r="Z392" s="1" t="s">
        <v>4</v>
      </c>
      <c r="AA392" s="1" t="s">
        <v>4</v>
      </c>
      <c r="AB392" s="1">
        <v>4.0375336965313924</v>
      </c>
      <c r="AC392" s="1">
        <v>3.9626389313208499</v>
      </c>
      <c r="AD392" s="1">
        <v>4.1967540240969603</v>
      </c>
      <c r="AE392" s="1">
        <v>2.3063475899961716</v>
      </c>
      <c r="AF392" s="1">
        <v>1.2874268400676625</v>
      </c>
      <c r="AG392" s="1">
        <v>1.3031182969889032</v>
      </c>
      <c r="AH392" s="1">
        <v>0.97070495229947262</v>
      </c>
      <c r="AI392" s="1">
        <v>1.5004017069938813</v>
      </c>
      <c r="AJ392" s="1" t="s">
        <v>4</v>
      </c>
      <c r="AK392" s="1" t="s">
        <v>4</v>
      </c>
    </row>
    <row r="393" spans="1:37">
      <c r="A393" t="s">
        <v>337</v>
      </c>
      <c r="B393" s="2">
        <v>912</v>
      </c>
      <c r="C393" t="s">
        <v>338</v>
      </c>
      <c r="D393" s="2">
        <v>2019</v>
      </c>
      <c r="E393" s="1" t="s">
        <v>4</v>
      </c>
      <c r="F393" s="1" t="s">
        <v>4</v>
      </c>
      <c r="G393" s="1" t="s">
        <v>4</v>
      </c>
      <c r="H393" s="1" t="s">
        <v>4</v>
      </c>
      <c r="I393" s="1" t="s">
        <v>4</v>
      </c>
      <c r="J393" s="1" t="s">
        <v>4</v>
      </c>
      <c r="K393" s="1" t="s">
        <v>4</v>
      </c>
      <c r="L393" s="1" t="s">
        <v>4</v>
      </c>
      <c r="M393" s="1" t="s">
        <v>4</v>
      </c>
      <c r="N393" s="1" t="s">
        <v>4</v>
      </c>
      <c r="O393" s="1" t="s">
        <v>4</v>
      </c>
      <c r="P393" s="1" t="s">
        <v>4</v>
      </c>
      <c r="Q393" s="1" t="s">
        <v>4</v>
      </c>
      <c r="R393" s="1" t="s">
        <v>4</v>
      </c>
      <c r="S393" s="1" t="s">
        <v>4</v>
      </c>
      <c r="T393" s="1" t="s">
        <v>4</v>
      </c>
      <c r="U393" s="1" t="s">
        <v>4</v>
      </c>
      <c r="V393" s="1" t="s">
        <v>4</v>
      </c>
      <c r="W393" s="1" t="s">
        <v>4</v>
      </c>
      <c r="X393" s="1" t="s">
        <v>4</v>
      </c>
      <c r="Y393" s="1" t="s">
        <v>4</v>
      </c>
      <c r="Z393" s="1" t="s">
        <v>4</v>
      </c>
      <c r="AA393" s="1" t="s">
        <v>4</v>
      </c>
      <c r="AB393" s="1" t="s">
        <v>4</v>
      </c>
      <c r="AC393" s="1">
        <v>4.1941562069530258</v>
      </c>
      <c r="AD393" s="1">
        <v>4.229477215199573</v>
      </c>
      <c r="AE393" s="1">
        <v>2.8988704513202235</v>
      </c>
      <c r="AF393" s="1">
        <v>2.9709847570688952</v>
      </c>
      <c r="AG393" s="1">
        <v>3.6240895885615076</v>
      </c>
      <c r="AH393" s="1">
        <v>2.6999999999999913</v>
      </c>
      <c r="AI393" s="1">
        <v>2.2187042767023879</v>
      </c>
      <c r="AJ393" s="1">
        <v>2.4798089344394203</v>
      </c>
      <c r="AK393" s="1" t="s">
        <v>4</v>
      </c>
    </row>
    <row r="394" spans="1:37">
      <c r="A394" t="s">
        <v>337</v>
      </c>
      <c r="B394" s="2">
        <v>912</v>
      </c>
      <c r="C394" t="s">
        <v>338</v>
      </c>
      <c r="D394" s="2">
        <v>2020</v>
      </c>
      <c r="E394" s="1" t="s">
        <v>4</v>
      </c>
      <c r="F394" s="1" t="s">
        <v>4</v>
      </c>
      <c r="G394" s="1" t="s">
        <v>4</v>
      </c>
      <c r="H394" s="1" t="s">
        <v>4</v>
      </c>
      <c r="I394" s="1" t="s">
        <v>4</v>
      </c>
      <c r="J394" s="1" t="s">
        <v>4</v>
      </c>
      <c r="K394" s="1" t="s">
        <v>4</v>
      </c>
      <c r="L394" s="1" t="s">
        <v>4</v>
      </c>
      <c r="M394" s="1" t="s">
        <v>4</v>
      </c>
      <c r="N394" s="1" t="s">
        <v>4</v>
      </c>
      <c r="O394" s="1" t="s">
        <v>4</v>
      </c>
      <c r="P394" s="1" t="s">
        <v>4</v>
      </c>
      <c r="Q394" s="1" t="s">
        <v>4</v>
      </c>
      <c r="R394" s="1" t="s">
        <v>4</v>
      </c>
      <c r="S394" s="1" t="s">
        <v>4</v>
      </c>
      <c r="T394" s="1" t="s">
        <v>4</v>
      </c>
      <c r="U394" s="1" t="s">
        <v>4</v>
      </c>
      <c r="V394" s="1" t="s">
        <v>4</v>
      </c>
      <c r="W394" s="1" t="s">
        <v>4</v>
      </c>
      <c r="X394" s="1" t="s">
        <v>4</v>
      </c>
      <c r="Y394" s="1" t="s">
        <v>4</v>
      </c>
      <c r="Z394" s="1" t="s">
        <v>4</v>
      </c>
      <c r="AA394" s="1" t="s">
        <v>4</v>
      </c>
      <c r="AB394" s="1" t="s">
        <v>4</v>
      </c>
      <c r="AC394" s="1" t="s">
        <v>4</v>
      </c>
      <c r="AD394" s="1">
        <v>3.4350922081395119</v>
      </c>
      <c r="AE394" s="1">
        <v>2.4611196715867978</v>
      </c>
      <c r="AF394" s="1">
        <v>2.6095994885503515</v>
      </c>
      <c r="AG394" s="1">
        <v>3.3795598948191508</v>
      </c>
      <c r="AH394" s="1">
        <v>2.1095240993183939</v>
      </c>
      <c r="AI394" s="1">
        <v>-4.027199999999997</v>
      </c>
      <c r="AJ394" s="1">
        <v>-4.2901851177364119</v>
      </c>
      <c r="AK394" s="1">
        <v>-4.1989607923122785</v>
      </c>
    </row>
    <row r="395" spans="1:37">
      <c r="A395" t="s">
        <v>337</v>
      </c>
      <c r="B395" s="2">
        <v>912</v>
      </c>
      <c r="C395" t="s">
        <v>338</v>
      </c>
      <c r="D395" s="2">
        <v>2021</v>
      </c>
      <c r="E395" s="1" t="s">
        <v>4</v>
      </c>
      <c r="F395" s="1" t="s">
        <v>4</v>
      </c>
      <c r="G395" s="1" t="s">
        <v>4</v>
      </c>
      <c r="H395" s="1" t="s">
        <v>4</v>
      </c>
      <c r="I395" s="1" t="s">
        <v>4</v>
      </c>
      <c r="J395" s="1" t="s">
        <v>4</v>
      </c>
      <c r="K395" s="1" t="s">
        <v>4</v>
      </c>
      <c r="L395" s="1" t="s">
        <v>4</v>
      </c>
      <c r="M395" s="1" t="s">
        <v>4</v>
      </c>
      <c r="N395" s="1" t="s">
        <v>4</v>
      </c>
      <c r="O395" s="1" t="s">
        <v>4</v>
      </c>
      <c r="P395" s="1" t="s">
        <v>4</v>
      </c>
      <c r="Q395" s="1" t="s">
        <v>4</v>
      </c>
      <c r="R395" s="1" t="s">
        <v>4</v>
      </c>
      <c r="S395" s="1" t="s">
        <v>4</v>
      </c>
      <c r="T395" s="1" t="s">
        <v>4</v>
      </c>
      <c r="U395" s="1" t="s">
        <v>4</v>
      </c>
      <c r="V395" s="1" t="s">
        <v>4</v>
      </c>
      <c r="W395" s="1" t="s">
        <v>4</v>
      </c>
      <c r="X395" s="1" t="s">
        <v>4</v>
      </c>
      <c r="Y395" s="1" t="s">
        <v>4</v>
      </c>
      <c r="Z395" s="1" t="s">
        <v>4</v>
      </c>
      <c r="AA395" s="1" t="s">
        <v>4</v>
      </c>
      <c r="AB395" s="1" t="s">
        <v>4</v>
      </c>
      <c r="AC395" s="1" t="s">
        <v>4</v>
      </c>
      <c r="AD395" s="1" t="s">
        <v>4</v>
      </c>
      <c r="AE395" s="1">
        <v>3.1500067417364219</v>
      </c>
      <c r="AF395" s="1">
        <v>2.9616051654789866</v>
      </c>
      <c r="AG395" s="1">
        <v>2.4745080817465182</v>
      </c>
      <c r="AH395" s="1">
        <v>2.1452245435668038</v>
      </c>
      <c r="AI395" s="1">
        <v>1.9702182284980774</v>
      </c>
      <c r="AJ395" s="1">
        <v>2.959196643926254</v>
      </c>
      <c r="AK395" s="1">
        <v>5.6194822417777734</v>
      </c>
    </row>
    <row r="396" spans="1:37">
      <c r="A396" t="s">
        <v>337</v>
      </c>
      <c r="B396" s="2">
        <v>912</v>
      </c>
      <c r="C396" t="s">
        <v>338</v>
      </c>
      <c r="D396" s="2">
        <v>2022</v>
      </c>
      <c r="E396" s="1" t="s">
        <v>4</v>
      </c>
      <c r="F396" s="1" t="s">
        <v>4</v>
      </c>
      <c r="G396" s="1" t="s">
        <v>4</v>
      </c>
      <c r="H396" s="1" t="s">
        <v>4</v>
      </c>
      <c r="I396" s="1" t="s">
        <v>4</v>
      </c>
      <c r="J396" s="1" t="s">
        <v>4</v>
      </c>
      <c r="K396" s="1" t="s">
        <v>4</v>
      </c>
      <c r="L396" s="1" t="s">
        <v>4</v>
      </c>
      <c r="M396" s="1" t="s">
        <v>4</v>
      </c>
      <c r="N396" s="1" t="s">
        <v>4</v>
      </c>
      <c r="O396" s="1" t="s">
        <v>4</v>
      </c>
      <c r="P396" s="1" t="s">
        <v>4</v>
      </c>
      <c r="Q396" s="1" t="s">
        <v>4</v>
      </c>
      <c r="R396" s="1" t="s">
        <v>4</v>
      </c>
      <c r="S396" s="1" t="s">
        <v>4</v>
      </c>
      <c r="T396" s="1" t="s">
        <v>4</v>
      </c>
      <c r="U396" s="1" t="s">
        <v>4</v>
      </c>
      <c r="V396" s="1" t="s">
        <v>4</v>
      </c>
      <c r="W396" s="1" t="s">
        <v>4</v>
      </c>
      <c r="X396" s="1" t="s">
        <v>4</v>
      </c>
      <c r="Y396" s="1" t="s">
        <v>4</v>
      </c>
      <c r="Z396" s="1" t="s">
        <v>4</v>
      </c>
      <c r="AA396" s="1" t="s">
        <v>4</v>
      </c>
      <c r="AB396" s="1" t="s">
        <v>4</v>
      </c>
      <c r="AC396" s="1" t="s">
        <v>4</v>
      </c>
      <c r="AD396" s="1" t="s">
        <v>4</v>
      </c>
      <c r="AE396" s="1" t="s">
        <v>4</v>
      </c>
      <c r="AF396" s="1">
        <v>3.1056896990136806</v>
      </c>
      <c r="AG396" s="1">
        <v>1.9656465652818422</v>
      </c>
      <c r="AH396" s="1">
        <v>2.21371550615308</v>
      </c>
      <c r="AI396" s="1">
        <v>1.604932095252809</v>
      </c>
      <c r="AJ396" s="1">
        <v>2.349212127904865</v>
      </c>
      <c r="AK396" s="1">
        <v>3.6800000000001498</v>
      </c>
    </row>
    <row r="397" spans="1:37">
      <c r="A397" t="s">
        <v>337</v>
      </c>
      <c r="B397" s="2">
        <v>912</v>
      </c>
      <c r="C397" t="s">
        <v>338</v>
      </c>
      <c r="D397" s="2">
        <v>2023</v>
      </c>
      <c r="E397" s="1" t="s">
        <v>4</v>
      </c>
      <c r="F397" s="1" t="s">
        <v>4</v>
      </c>
      <c r="G397" s="1" t="s">
        <v>4</v>
      </c>
      <c r="H397" s="1" t="s">
        <v>4</v>
      </c>
      <c r="I397" s="1" t="s">
        <v>4</v>
      </c>
      <c r="J397" s="1" t="s">
        <v>4</v>
      </c>
      <c r="K397" s="1" t="s">
        <v>4</v>
      </c>
      <c r="L397" s="1" t="s">
        <v>4</v>
      </c>
      <c r="M397" s="1" t="s">
        <v>4</v>
      </c>
      <c r="N397" s="1" t="s">
        <v>4</v>
      </c>
      <c r="O397" s="1" t="s">
        <v>4</v>
      </c>
      <c r="P397" s="1" t="s">
        <v>4</v>
      </c>
      <c r="Q397" s="1" t="s">
        <v>4</v>
      </c>
      <c r="R397" s="1" t="s">
        <v>4</v>
      </c>
      <c r="S397" s="1" t="s">
        <v>4</v>
      </c>
      <c r="T397" s="1" t="s">
        <v>4</v>
      </c>
      <c r="U397" s="1" t="s">
        <v>4</v>
      </c>
      <c r="V397" s="1" t="s">
        <v>4</v>
      </c>
      <c r="W397" s="1" t="s">
        <v>4</v>
      </c>
      <c r="X397" s="1" t="s">
        <v>4</v>
      </c>
      <c r="Y397" s="1" t="s">
        <v>4</v>
      </c>
      <c r="Z397" s="1" t="s">
        <v>4</v>
      </c>
      <c r="AA397" s="1" t="s">
        <v>4</v>
      </c>
      <c r="AB397" s="1" t="s">
        <v>4</v>
      </c>
      <c r="AC397" s="1" t="s">
        <v>4</v>
      </c>
      <c r="AD397" s="1" t="s">
        <v>4</v>
      </c>
      <c r="AE397" s="1" t="s">
        <v>4</v>
      </c>
      <c r="AF397" s="1" t="s">
        <v>4</v>
      </c>
      <c r="AG397" s="1">
        <v>2.0302200140588589</v>
      </c>
      <c r="AH397" s="1">
        <v>2.3469713013170912</v>
      </c>
      <c r="AI397" s="1">
        <v>1.6802860820851251</v>
      </c>
      <c r="AJ397" s="1">
        <v>1.7147781244911009</v>
      </c>
      <c r="AK397" s="1">
        <v>2.5473306945080765</v>
      </c>
    </row>
    <row r="398" spans="1:37">
      <c r="A398" t="s">
        <v>217</v>
      </c>
      <c r="B398" s="2">
        <v>618</v>
      </c>
      <c r="C398" t="s">
        <v>218</v>
      </c>
      <c r="D398" s="2">
        <v>1991</v>
      </c>
      <c r="E398" s="1">
        <v>1.8521194061830171</v>
      </c>
      <c r="F398" s="1">
        <v>3.5000030397592585</v>
      </c>
      <c r="G398" s="1">
        <v>4.899998331517863</v>
      </c>
      <c r="H398" s="1">
        <v>4.9999955699324028</v>
      </c>
      <c r="I398" s="1" t="s">
        <v>4</v>
      </c>
      <c r="J398" s="1" t="s">
        <v>4</v>
      </c>
      <c r="K398" s="1" t="s">
        <v>4</v>
      </c>
      <c r="L398" s="1" t="s">
        <v>4</v>
      </c>
      <c r="M398" s="1" t="s">
        <v>4</v>
      </c>
      <c r="N398" s="1" t="s">
        <v>4</v>
      </c>
      <c r="O398" s="1" t="s">
        <v>4</v>
      </c>
      <c r="P398" s="1" t="s">
        <v>4</v>
      </c>
      <c r="Q398" s="1" t="s">
        <v>4</v>
      </c>
      <c r="R398" s="1" t="s">
        <v>4</v>
      </c>
      <c r="S398" s="1" t="s">
        <v>4</v>
      </c>
      <c r="T398" s="1" t="s">
        <v>4</v>
      </c>
      <c r="U398" s="1" t="s">
        <v>4</v>
      </c>
      <c r="V398" s="1" t="s">
        <v>4</v>
      </c>
      <c r="W398" s="1" t="s">
        <v>4</v>
      </c>
      <c r="X398" s="1" t="s">
        <v>4</v>
      </c>
      <c r="Y398" s="1" t="s">
        <v>4</v>
      </c>
      <c r="Z398" s="1" t="s">
        <v>4</v>
      </c>
      <c r="AA398" s="1" t="s">
        <v>4</v>
      </c>
      <c r="AB398" s="1" t="s">
        <v>4</v>
      </c>
      <c r="AC398" s="1" t="s">
        <v>4</v>
      </c>
      <c r="AD398" s="1" t="s">
        <v>4</v>
      </c>
      <c r="AE398" s="1" t="s">
        <v>4</v>
      </c>
      <c r="AF398" s="1" t="s">
        <v>4</v>
      </c>
      <c r="AG398" s="1" t="s">
        <v>4</v>
      </c>
      <c r="AH398" s="1" t="s">
        <v>4</v>
      </c>
      <c r="AI398" s="1" t="s">
        <v>4</v>
      </c>
      <c r="AJ398" s="1" t="s">
        <v>4</v>
      </c>
      <c r="AK398" s="1" t="s">
        <v>4</v>
      </c>
    </row>
    <row r="399" spans="1:37">
      <c r="A399" t="s">
        <v>217</v>
      </c>
      <c r="B399" s="2">
        <v>618</v>
      </c>
      <c r="C399" t="s">
        <v>218</v>
      </c>
      <c r="D399" s="2">
        <v>1992</v>
      </c>
      <c r="E399" s="1">
        <v>4.637697706320898</v>
      </c>
      <c r="F399" s="1">
        <v>4.0999922184949078</v>
      </c>
      <c r="G399" s="1">
        <v>4.0999944103687902</v>
      </c>
      <c r="H399" s="1">
        <v>2.6999996202794918</v>
      </c>
      <c r="I399" s="1">
        <v>2.6999953029819945</v>
      </c>
      <c r="J399" s="1" t="s">
        <v>4</v>
      </c>
      <c r="K399" s="1" t="s">
        <v>4</v>
      </c>
      <c r="L399" s="1" t="s">
        <v>4</v>
      </c>
      <c r="M399" s="1" t="s">
        <v>4</v>
      </c>
      <c r="N399" s="1" t="s">
        <v>4</v>
      </c>
      <c r="O399" s="1" t="s">
        <v>4</v>
      </c>
      <c r="P399" s="1" t="s">
        <v>4</v>
      </c>
      <c r="Q399" s="1" t="s">
        <v>4</v>
      </c>
      <c r="R399" s="1" t="s">
        <v>4</v>
      </c>
      <c r="S399" s="1" t="s">
        <v>4</v>
      </c>
      <c r="T399" s="1" t="s">
        <v>4</v>
      </c>
      <c r="U399" s="1" t="s">
        <v>4</v>
      </c>
      <c r="V399" s="1" t="s">
        <v>4</v>
      </c>
      <c r="W399" s="1" t="s">
        <v>4</v>
      </c>
      <c r="X399" s="1" t="s">
        <v>4</v>
      </c>
      <c r="Y399" s="1" t="s">
        <v>4</v>
      </c>
      <c r="Z399" s="1" t="s">
        <v>4</v>
      </c>
      <c r="AA399" s="1" t="s">
        <v>4</v>
      </c>
      <c r="AB399" s="1" t="s">
        <v>4</v>
      </c>
      <c r="AC399" s="1" t="s">
        <v>4</v>
      </c>
      <c r="AD399" s="1" t="s">
        <v>4</v>
      </c>
      <c r="AE399" s="1" t="s">
        <v>4</v>
      </c>
      <c r="AF399" s="1" t="s">
        <v>4</v>
      </c>
      <c r="AG399" s="1" t="s">
        <v>4</v>
      </c>
      <c r="AH399" s="1" t="s">
        <v>4</v>
      </c>
      <c r="AI399" s="1" t="s">
        <v>4</v>
      </c>
      <c r="AJ399" s="1" t="s">
        <v>4</v>
      </c>
      <c r="AK399" s="1" t="s">
        <v>4</v>
      </c>
    </row>
    <row r="400" spans="1:37">
      <c r="A400" t="s">
        <v>217</v>
      </c>
      <c r="B400" s="2">
        <v>618</v>
      </c>
      <c r="C400" t="s">
        <v>218</v>
      </c>
      <c r="D400" s="2">
        <v>1993</v>
      </c>
      <c r="E400" s="1">
        <v>4.1673224484579885</v>
      </c>
      <c r="F400" s="1">
        <v>5.200005631412119</v>
      </c>
      <c r="G400" s="1">
        <v>5.2000055877539531</v>
      </c>
      <c r="H400" s="1">
        <v>3.8000046422559608</v>
      </c>
      <c r="I400" s="1">
        <v>-5.7000005984064845</v>
      </c>
      <c r="J400" s="1">
        <v>-5.6829525683807613</v>
      </c>
      <c r="K400" s="1" t="s">
        <v>4</v>
      </c>
      <c r="L400" s="1" t="s">
        <v>4</v>
      </c>
      <c r="M400" s="1" t="s">
        <v>4</v>
      </c>
      <c r="N400" s="1" t="s">
        <v>4</v>
      </c>
      <c r="O400" s="1" t="s">
        <v>4</v>
      </c>
      <c r="P400" s="1" t="s">
        <v>4</v>
      </c>
      <c r="Q400" s="1" t="s">
        <v>4</v>
      </c>
      <c r="R400" s="1" t="s">
        <v>4</v>
      </c>
      <c r="S400" s="1" t="s">
        <v>4</v>
      </c>
      <c r="T400" s="1" t="s">
        <v>4</v>
      </c>
      <c r="U400" s="1" t="s">
        <v>4</v>
      </c>
      <c r="V400" s="1" t="s">
        <v>4</v>
      </c>
      <c r="W400" s="1" t="s">
        <v>4</v>
      </c>
      <c r="X400" s="1" t="s">
        <v>4</v>
      </c>
      <c r="Y400" s="1" t="s">
        <v>4</v>
      </c>
      <c r="Z400" s="1" t="s">
        <v>4</v>
      </c>
      <c r="AA400" s="1" t="s">
        <v>4</v>
      </c>
      <c r="AB400" s="1" t="s">
        <v>4</v>
      </c>
      <c r="AC400" s="1" t="s">
        <v>4</v>
      </c>
      <c r="AD400" s="1" t="s">
        <v>4</v>
      </c>
      <c r="AE400" s="1" t="s">
        <v>4</v>
      </c>
      <c r="AF400" s="1" t="s">
        <v>4</v>
      </c>
      <c r="AG400" s="1" t="s">
        <v>4</v>
      </c>
      <c r="AH400" s="1" t="s">
        <v>4</v>
      </c>
      <c r="AI400" s="1" t="s">
        <v>4</v>
      </c>
      <c r="AJ400" s="1" t="s">
        <v>4</v>
      </c>
      <c r="AK400" s="1" t="s">
        <v>4</v>
      </c>
    </row>
    <row r="401" spans="1:37">
      <c r="A401" t="s">
        <v>217</v>
      </c>
      <c r="B401" s="2">
        <v>618</v>
      </c>
      <c r="C401" t="s">
        <v>218</v>
      </c>
      <c r="D401" s="2">
        <v>1994</v>
      </c>
      <c r="E401" s="1">
        <v>4.0995860123005601</v>
      </c>
      <c r="F401" s="1">
        <v>4.9999957515456828</v>
      </c>
      <c r="G401" s="1">
        <v>4.9999974064681707</v>
      </c>
      <c r="H401" s="1">
        <v>4.0000043535741714</v>
      </c>
      <c r="I401" s="1">
        <v>-11.899997450359779</v>
      </c>
      <c r="J401" s="1">
        <v>-6.7136187709022295</v>
      </c>
      <c r="K401" s="1">
        <v>-6.6563716520924405</v>
      </c>
      <c r="L401" s="1" t="s">
        <v>4</v>
      </c>
      <c r="M401" s="1" t="s">
        <v>4</v>
      </c>
      <c r="N401" s="1" t="s">
        <v>4</v>
      </c>
      <c r="O401" s="1" t="s">
        <v>4</v>
      </c>
      <c r="P401" s="1" t="s">
        <v>4</v>
      </c>
      <c r="Q401" s="1" t="s">
        <v>4</v>
      </c>
      <c r="R401" s="1" t="s">
        <v>4</v>
      </c>
      <c r="S401" s="1" t="s">
        <v>4</v>
      </c>
      <c r="T401" s="1" t="s">
        <v>4</v>
      </c>
      <c r="U401" s="1" t="s">
        <v>4</v>
      </c>
      <c r="V401" s="1" t="s">
        <v>4</v>
      </c>
      <c r="W401" s="1" t="s">
        <v>4</v>
      </c>
      <c r="X401" s="1" t="s">
        <v>4</v>
      </c>
      <c r="Y401" s="1" t="s">
        <v>4</v>
      </c>
      <c r="Z401" s="1" t="s">
        <v>4</v>
      </c>
      <c r="AA401" s="1" t="s">
        <v>4</v>
      </c>
      <c r="AB401" s="1" t="s">
        <v>4</v>
      </c>
      <c r="AC401" s="1" t="s">
        <v>4</v>
      </c>
      <c r="AD401" s="1" t="s">
        <v>4</v>
      </c>
      <c r="AE401" s="1" t="s">
        <v>4</v>
      </c>
      <c r="AF401" s="1" t="s">
        <v>4</v>
      </c>
      <c r="AG401" s="1" t="s">
        <v>4</v>
      </c>
      <c r="AH401" s="1" t="s">
        <v>4</v>
      </c>
      <c r="AI401" s="1" t="s">
        <v>4</v>
      </c>
      <c r="AJ401" s="1" t="s">
        <v>4</v>
      </c>
      <c r="AK401" s="1" t="s">
        <v>4</v>
      </c>
    </row>
    <row r="402" spans="1:37">
      <c r="A402" t="s">
        <v>217</v>
      </c>
      <c r="B402" s="2">
        <v>618</v>
      </c>
      <c r="C402" t="s">
        <v>218</v>
      </c>
      <c r="D402" s="2">
        <v>1995</v>
      </c>
      <c r="E402" s="1">
        <v>4.2257068483275706</v>
      </c>
      <c r="F402" s="1">
        <v>4.999996459620526</v>
      </c>
      <c r="G402" s="1">
        <v>4.9999935779209581</v>
      </c>
      <c r="H402" s="1">
        <v>3.9999980972141191</v>
      </c>
      <c r="I402" s="1">
        <v>4.9999954981765793</v>
      </c>
      <c r="J402" s="1">
        <v>6.5520451409730951</v>
      </c>
      <c r="K402" s="1">
        <v>-3.6708029323122893</v>
      </c>
      <c r="L402" s="1">
        <v>-7.2999974864301649</v>
      </c>
      <c r="M402" s="1" t="s">
        <v>4</v>
      </c>
      <c r="N402" s="1" t="s">
        <v>4</v>
      </c>
      <c r="O402" s="1" t="s">
        <v>4</v>
      </c>
      <c r="P402" s="1" t="s">
        <v>4</v>
      </c>
      <c r="Q402" s="1" t="s">
        <v>4</v>
      </c>
      <c r="R402" s="1" t="s">
        <v>4</v>
      </c>
      <c r="S402" s="1" t="s">
        <v>4</v>
      </c>
      <c r="T402" s="1" t="s">
        <v>4</v>
      </c>
      <c r="U402" s="1" t="s">
        <v>4</v>
      </c>
      <c r="V402" s="1" t="s">
        <v>4</v>
      </c>
      <c r="W402" s="1" t="s">
        <v>4</v>
      </c>
      <c r="X402" s="1" t="s">
        <v>4</v>
      </c>
      <c r="Y402" s="1" t="s">
        <v>4</v>
      </c>
      <c r="Z402" s="1" t="s">
        <v>4</v>
      </c>
      <c r="AA402" s="1" t="s">
        <v>4</v>
      </c>
      <c r="AB402" s="1" t="s">
        <v>4</v>
      </c>
      <c r="AC402" s="1" t="s">
        <v>4</v>
      </c>
      <c r="AD402" s="1" t="s">
        <v>4</v>
      </c>
      <c r="AE402" s="1" t="s">
        <v>4</v>
      </c>
      <c r="AF402" s="1" t="s">
        <v>4</v>
      </c>
      <c r="AG402" s="1" t="s">
        <v>4</v>
      </c>
      <c r="AH402" s="1" t="s">
        <v>4</v>
      </c>
      <c r="AI402" s="1" t="s">
        <v>4</v>
      </c>
      <c r="AJ402" s="1" t="s">
        <v>4</v>
      </c>
      <c r="AK402" s="1" t="s">
        <v>4</v>
      </c>
    </row>
    <row r="403" spans="1:37">
      <c r="A403" t="s">
        <v>217</v>
      </c>
      <c r="B403" s="2">
        <v>618</v>
      </c>
      <c r="C403" t="s">
        <v>218</v>
      </c>
      <c r="D403" s="2">
        <v>1996</v>
      </c>
      <c r="E403" s="1" t="s">
        <v>4</v>
      </c>
      <c r="F403" s="1">
        <v>5.0000077069483728</v>
      </c>
      <c r="G403" s="1">
        <v>5.0000098801223247</v>
      </c>
      <c r="H403" s="1">
        <v>4.0000032932828056</v>
      </c>
      <c r="I403" s="1">
        <v>4.9999889751248361</v>
      </c>
      <c r="J403" s="1">
        <v>10.890258301565003</v>
      </c>
      <c r="K403" s="1">
        <v>-3.6367205826942861</v>
      </c>
      <c r="L403" s="1">
        <v>-8.4000001417785963</v>
      </c>
      <c r="M403" s="1">
        <v>-8.360837778538599</v>
      </c>
      <c r="N403" s="1" t="s">
        <v>4</v>
      </c>
      <c r="O403" s="1" t="s">
        <v>4</v>
      </c>
      <c r="P403" s="1" t="s">
        <v>4</v>
      </c>
      <c r="Q403" s="1" t="s">
        <v>4</v>
      </c>
      <c r="R403" s="1" t="s">
        <v>4</v>
      </c>
      <c r="S403" s="1" t="s">
        <v>4</v>
      </c>
      <c r="T403" s="1" t="s">
        <v>4</v>
      </c>
      <c r="U403" s="1" t="s">
        <v>4</v>
      </c>
      <c r="V403" s="1" t="s">
        <v>4</v>
      </c>
      <c r="W403" s="1" t="s">
        <v>4</v>
      </c>
      <c r="X403" s="1" t="s">
        <v>4</v>
      </c>
      <c r="Y403" s="1" t="s">
        <v>4</v>
      </c>
      <c r="Z403" s="1" t="s">
        <v>4</v>
      </c>
      <c r="AA403" s="1" t="s">
        <v>4</v>
      </c>
      <c r="AB403" s="1" t="s">
        <v>4</v>
      </c>
      <c r="AC403" s="1" t="s">
        <v>4</v>
      </c>
      <c r="AD403" s="1" t="s">
        <v>4</v>
      </c>
      <c r="AE403" s="1" t="s">
        <v>4</v>
      </c>
      <c r="AF403" s="1" t="s">
        <v>4</v>
      </c>
      <c r="AG403" s="1" t="s">
        <v>4</v>
      </c>
      <c r="AH403" s="1" t="s">
        <v>4</v>
      </c>
      <c r="AI403" s="1" t="s">
        <v>4</v>
      </c>
      <c r="AJ403" s="1" t="s">
        <v>4</v>
      </c>
      <c r="AK403" s="1" t="s">
        <v>4</v>
      </c>
    </row>
    <row r="404" spans="1:37">
      <c r="A404" t="s">
        <v>217</v>
      </c>
      <c r="B404" s="2">
        <v>618</v>
      </c>
      <c r="C404" t="s">
        <v>218</v>
      </c>
      <c r="D404" s="2">
        <v>1997</v>
      </c>
      <c r="E404" s="1" t="s">
        <v>4</v>
      </c>
      <c r="F404" s="1" t="s">
        <v>4</v>
      </c>
      <c r="G404" s="1">
        <v>5.000013442341622</v>
      </c>
      <c r="H404" s="1">
        <v>4.0000017592326298</v>
      </c>
      <c r="I404" s="1">
        <v>4.9999970833661589</v>
      </c>
      <c r="J404" s="1">
        <v>5.7396979888754807</v>
      </c>
      <c r="K404" s="1">
        <v>12.856944825779104</v>
      </c>
      <c r="L404" s="1">
        <v>12.856947585856094</v>
      </c>
      <c r="M404" s="1">
        <v>4.3524316947466613</v>
      </c>
      <c r="N404" s="1">
        <v>0.3791932625657024</v>
      </c>
      <c r="O404" s="1" t="s">
        <v>4</v>
      </c>
      <c r="P404" s="1" t="s">
        <v>4</v>
      </c>
      <c r="Q404" s="1" t="s">
        <v>4</v>
      </c>
      <c r="R404" s="1" t="s">
        <v>4</v>
      </c>
      <c r="S404" s="1" t="s">
        <v>4</v>
      </c>
      <c r="T404" s="1" t="s">
        <v>4</v>
      </c>
      <c r="U404" s="1" t="s">
        <v>4</v>
      </c>
      <c r="V404" s="1" t="s">
        <v>4</v>
      </c>
      <c r="W404" s="1" t="s">
        <v>4</v>
      </c>
      <c r="X404" s="1" t="s">
        <v>4</v>
      </c>
      <c r="Y404" s="1" t="s">
        <v>4</v>
      </c>
      <c r="Z404" s="1" t="s">
        <v>4</v>
      </c>
      <c r="AA404" s="1" t="s">
        <v>4</v>
      </c>
      <c r="AB404" s="1" t="s">
        <v>4</v>
      </c>
      <c r="AC404" s="1" t="s">
        <v>4</v>
      </c>
      <c r="AD404" s="1" t="s">
        <v>4</v>
      </c>
      <c r="AE404" s="1" t="s">
        <v>4</v>
      </c>
      <c r="AF404" s="1" t="s">
        <v>4</v>
      </c>
      <c r="AG404" s="1" t="s">
        <v>4</v>
      </c>
      <c r="AH404" s="1" t="s">
        <v>4</v>
      </c>
      <c r="AI404" s="1" t="s">
        <v>4</v>
      </c>
      <c r="AJ404" s="1" t="s">
        <v>4</v>
      </c>
      <c r="AK404" s="1" t="s">
        <v>4</v>
      </c>
    </row>
    <row r="405" spans="1:37">
      <c r="A405" t="s">
        <v>217</v>
      </c>
      <c r="B405" s="2">
        <v>618</v>
      </c>
      <c r="C405" t="s">
        <v>218</v>
      </c>
      <c r="D405" s="2">
        <v>1998</v>
      </c>
      <c r="E405" s="1" t="s">
        <v>4</v>
      </c>
      <c r="F405" s="1" t="s">
        <v>4</v>
      </c>
      <c r="G405" s="1" t="s">
        <v>4</v>
      </c>
      <c r="H405" s="1">
        <v>4.0000037214527495</v>
      </c>
      <c r="I405" s="1">
        <v>4.9999994444511975</v>
      </c>
      <c r="J405" s="1">
        <v>5.5803770990664914</v>
      </c>
      <c r="K405" s="1">
        <v>5.3112950793275493</v>
      </c>
      <c r="L405" s="1">
        <v>5.3112960003510734</v>
      </c>
      <c r="M405" s="1">
        <v>4.5000031018983089</v>
      </c>
      <c r="N405" s="1">
        <v>4.4788009607467316</v>
      </c>
      <c r="O405" s="1">
        <v>4.4794952681388001</v>
      </c>
      <c r="P405" s="1" t="s">
        <v>4</v>
      </c>
      <c r="Q405" s="1" t="s">
        <v>4</v>
      </c>
      <c r="R405" s="1" t="s">
        <v>4</v>
      </c>
      <c r="S405" s="1" t="s">
        <v>4</v>
      </c>
      <c r="T405" s="1" t="s">
        <v>4</v>
      </c>
      <c r="U405" s="1" t="s">
        <v>4</v>
      </c>
      <c r="V405" s="1" t="s">
        <v>4</v>
      </c>
      <c r="W405" s="1" t="s">
        <v>4</v>
      </c>
      <c r="X405" s="1" t="s">
        <v>4</v>
      </c>
      <c r="Y405" s="1" t="s">
        <v>4</v>
      </c>
      <c r="Z405" s="1" t="s">
        <v>4</v>
      </c>
      <c r="AA405" s="1" t="s">
        <v>4</v>
      </c>
      <c r="AB405" s="1" t="s">
        <v>4</v>
      </c>
      <c r="AC405" s="1" t="s">
        <v>4</v>
      </c>
      <c r="AD405" s="1" t="s">
        <v>4</v>
      </c>
      <c r="AE405" s="1" t="s">
        <v>4</v>
      </c>
      <c r="AF405" s="1" t="s">
        <v>4</v>
      </c>
      <c r="AG405" s="1" t="s">
        <v>4</v>
      </c>
      <c r="AH405" s="1" t="s">
        <v>4</v>
      </c>
      <c r="AI405" s="1" t="s">
        <v>4</v>
      </c>
      <c r="AJ405" s="1" t="s">
        <v>4</v>
      </c>
      <c r="AK405" s="1" t="s">
        <v>4</v>
      </c>
    </row>
    <row r="406" spans="1:37">
      <c r="A406" t="s">
        <v>217</v>
      </c>
      <c r="B406" s="2">
        <v>618</v>
      </c>
      <c r="C406" t="s">
        <v>218</v>
      </c>
      <c r="D406" s="2">
        <v>1999</v>
      </c>
      <c r="E406" s="1" t="s">
        <v>4</v>
      </c>
      <c r="F406" s="1" t="s">
        <v>4</v>
      </c>
      <c r="G406" s="1" t="s">
        <v>4</v>
      </c>
      <c r="H406" s="1" t="s">
        <v>4</v>
      </c>
      <c r="I406" s="1">
        <v>4.9999862435402109</v>
      </c>
      <c r="J406" s="1">
        <v>2.9999980949733551</v>
      </c>
      <c r="K406" s="1">
        <v>5.1953052544051692</v>
      </c>
      <c r="L406" s="1">
        <v>5.1953055020463212</v>
      </c>
      <c r="M406" s="1">
        <v>5.5000031012339967</v>
      </c>
      <c r="N406" s="1">
        <v>4.7170096411708551</v>
      </c>
      <c r="O406" s="1">
        <v>-0.77607162018357156</v>
      </c>
      <c r="P406" s="1">
        <v>-0.77607162018357156</v>
      </c>
      <c r="Q406" s="1" t="s">
        <v>4</v>
      </c>
      <c r="R406" s="1" t="s">
        <v>4</v>
      </c>
      <c r="S406" s="1" t="s">
        <v>4</v>
      </c>
      <c r="T406" s="1" t="s">
        <v>4</v>
      </c>
      <c r="U406" s="1" t="s">
        <v>4</v>
      </c>
      <c r="V406" s="1" t="s">
        <v>4</v>
      </c>
      <c r="W406" s="1" t="s">
        <v>4</v>
      </c>
      <c r="X406" s="1" t="s">
        <v>4</v>
      </c>
      <c r="Y406" s="1" t="s">
        <v>4</v>
      </c>
      <c r="Z406" s="1" t="s">
        <v>4</v>
      </c>
      <c r="AA406" s="1" t="s">
        <v>4</v>
      </c>
      <c r="AB406" s="1" t="s">
        <v>4</v>
      </c>
      <c r="AC406" s="1" t="s">
        <v>4</v>
      </c>
      <c r="AD406" s="1" t="s">
        <v>4</v>
      </c>
      <c r="AE406" s="1" t="s">
        <v>4</v>
      </c>
      <c r="AF406" s="1" t="s">
        <v>4</v>
      </c>
      <c r="AG406" s="1" t="s">
        <v>4</v>
      </c>
      <c r="AH406" s="1" t="s">
        <v>4</v>
      </c>
      <c r="AI406" s="1" t="s">
        <v>4</v>
      </c>
      <c r="AJ406" s="1" t="s">
        <v>4</v>
      </c>
      <c r="AK406" s="1" t="s">
        <v>4</v>
      </c>
    </row>
    <row r="407" spans="1:37">
      <c r="A407" t="s">
        <v>217</v>
      </c>
      <c r="B407" s="2">
        <v>618</v>
      </c>
      <c r="C407" t="s">
        <v>218</v>
      </c>
      <c r="D407" s="2">
        <v>2000</v>
      </c>
      <c r="E407" s="1" t="s">
        <v>4</v>
      </c>
      <c r="F407" s="1" t="s">
        <v>4</v>
      </c>
      <c r="G407" s="1" t="s">
        <v>4</v>
      </c>
      <c r="H407" s="1" t="s">
        <v>4</v>
      </c>
      <c r="I407" s="1" t="s">
        <v>4</v>
      </c>
      <c r="J407" s="1">
        <v>3.0000011097241597</v>
      </c>
      <c r="K407" s="1">
        <v>5.8000052361468102</v>
      </c>
      <c r="L407" s="1">
        <v>5.800003868696213</v>
      </c>
      <c r="M407" s="1">
        <v>5.4499997522374111</v>
      </c>
      <c r="N407" s="1">
        <v>3.0000054549393029</v>
      </c>
      <c r="O407" s="1">
        <v>4.5672526682061232E-2</v>
      </c>
      <c r="P407" s="1">
        <v>4.5672526682061232E-2</v>
      </c>
      <c r="Q407" s="1">
        <v>-9.000000000000119E-2</v>
      </c>
      <c r="R407" s="1" t="s">
        <v>4</v>
      </c>
      <c r="S407" s="1" t="s">
        <v>4</v>
      </c>
      <c r="T407" s="1" t="s">
        <v>4</v>
      </c>
      <c r="U407" s="1" t="s">
        <v>4</v>
      </c>
      <c r="V407" s="1" t="s">
        <v>4</v>
      </c>
      <c r="W407" s="1" t="s">
        <v>4</v>
      </c>
      <c r="X407" s="1" t="s">
        <v>4</v>
      </c>
      <c r="Y407" s="1" t="s">
        <v>4</v>
      </c>
      <c r="Z407" s="1" t="s">
        <v>4</v>
      </c>
      <c r="AA407" s="1" t="s">
        <v>4</v>
      </c>
      <c r="AB407" s="1" t="s">
        <v>4</v>
      </c>
      <c r="AC407" s="1" t="s">
        <v>4</v>
      </c>
      <c r="AD407" s="1" t="s">
        <v>4</v>
      </c>
      <c r="AE407" s="1" t="s">
        <v>4</v>
      </c>
      <c r="AF407" s="1" t="s">
        <v>4</v>
      </c>
      <c r="AG407" s="1" t="s">
        <v>4</v>
      </c>
      <c r="AH407" s="1" t="s">
        <v>4</v>
      </c>
      <c r="AI407" s="1" t="s">
        <v>4</v>
      </c>
      <c r="AJ407" s="1" t="s">
        <v>4</v>
      </c>
      <c r="AK407" s="1" t="s">
        <v>4</v>
      </c>
    </row>
    <row r="408" spans="1:37">
      <c r="A408" t="s">
        <v>217</v>
      </c>
      <c r="B408" s="2">
        <v>618</v>
      </c>
      <c r="C408" t="s">
        <v>218</v>
      </c>
      <c r="D408" s="2">
        <v>2001</v>
      </c>
      <c r="E408" s="1" t="s">
        <v>4</v>
      </c>
      <c r="F408" s="1" t="s">
        <v>4</v>
      </c>
      <c r="G408" s="1" t="s">
        <v>4</v>
      </c>
      <c r="H408" s="1" t="s">
        <v>4</v>
      </c>
      <c r="I408" s="1" t="s">
        <v>4</v>
      </c>
      <c r="J408" s="1" t="s">
        <v>4</v>
      </c>
      <c r="K408" s="1">
        <v>5.7999988100528421</v>
      </c>
      <c r="L408" s="1">
        <v>5.8000021500884236</v>
      </c>
      <c r="M408" s="1">
        <v>5.4499963282900632</v>
      </c>
      <c r="N408" s="1">
        <v>2.9999943622620151</v>
      </c>
      <c r="O408" s="1">
        <v>5.0934432361213977</v>
      </c>
      <c r="P408" s="1">
        <v>5.0934432361213977</v>
      </c>
      <c r="Q408" s="1">
        <v>2.4000000000000021</v>
      </c>
      <c r="R408" s="1">
        <v>2.2483813469211578</v>
      </c>
      <c r="S408" s="1" t="s">
        <v>4</v>
      </c>
      <c r="T408" s="1" t="s">
        <v>4</v>
      </c>
      <c r="U408" s="1" t="s">
        <v>4</v>
      </c>
      <c r="V408" s="1" t="s">
        <v>4</v>
      </c>
      <c r="W408" s="1" t="s">
        <v>4</v>
      </c>
      <c r="X408" s="1" t="s">
        <v>4</v>
      </c>
      <c r="Y408" s="1" t="s">
        <v>4</v>
      </c>
      <c r="Z408" s="1" t="s">
        <v>4</v>
      </c>
      <c r="AA408" s="1" t="s">
        <v>4</v>
      </c>
      <c r="AB408" s="1" t="s">
        <v>4</v>
      </c>
      <c r="AC408" s="1" t="s">
        <v>4</v>
      </c>
      <c r="AD408" s="1" t="s">
        <v>4</v>
      </c>
      <c r="AE408" s="1" t="s">
        <v>4</v>
      </c>
      <c r="AF408" s="1" t="s">
        <v>4</v>
      </c>
      <c r="AG408" s="1" t="s">
        <v>4</v>
      </c>
      <c r="AH408" s="1" t="s">
        <v>4</v>
      </c>
      <c r="AI408" s="1" t="s">
        <v>4</v>
      </c>
      <c r="AJ408" s="1" t="s">
        <v>4</v>
      </c>
      <c r="AK408" s="1" t="s">
        <v>4</v>
      </c>
    </row>
    <row r="409" spans="1:37">
      <c r="A409" t="s">
        <v>217</v>
      </c>
      <c r="B409" s="2">
        <v>618</v>
      </c>
      <c r="C409" t="s">
        <v>218</v>
      </c>
      <c r="D409" s="2">
        <v>2002</v>
      </c>
      <c r="E409" s="1" t="s">
        <v>4</v>
      </c>
      <c r="F409" s="1" t="s">
        <v>4</v>
      </c>
      <c r="G409" s="1" t="s">
        <v>4</v>
      </c>
      <c r="H409" s="1" t="s">
        <v>4</v>
      </c>
      <c r="I409" s="1" t="s">
        <v>4</v>
      </c>
      <c r="J409" s="1" t="s">
        <v>4</v>
      </c>
      <c r="K409" s="1" t="s">
        <v>4</v>
      </c>
      <c r="L409" s="1">
        <v>4.4999976152524823</v>
      </c>
      <c r="M409" s="1">
        <v>4.5000011329537237</v>
      </c>
      <c r="N409" s="1">
        <v>2.1000037651269565</v>
      </c>
      <c r="O409" s="1">
        <v>6.3275454982930857</v>
      </c>
      <c r="P409" s="1">
        <v>6.3275454982930857</v>
      </c>
      <c r="Q409" s="1">
        <v>3.4111185419088974</v>
      </c>
      <c r="R409" s="1">
        <v>4.4659548994091747</v>
      </c>
      <c r="S409" s="1">
        <v>4.4659548994091747</v>
      </c>
      <c r="T409" s="1" t="s">
        <v>4</v>
      </c>
      <c r="U409" s="1" t="s">
        <v>4</v>
      </c>
      <c r="V409" s="1" t="s">
        <v>4</v>
      </c>
      <c r="W409" s="1" t="s">
        <v>4</v>
      </c>
      <c r="X409" s="1" t="s">
        <v>4</v>
      </c>
      <c r="Y409" s="1" t="s">
        <v>4</v>
      </c>
      <c r="Z409" s="1" t="s">
        <v>4</v>
      </c>
      <c r="AA409" s="1" t="s">
        <v>4</v>
      </c>
      <c r="AB409" s="1" t="s">
        <v>4</v>
      </c>
      <c r="AC409" s="1" t="s">
        <v>4</v>
      </c>
      <c r="AD409" s="1" t="s">
        <v>4</v>
      </c>
      <c r="AE409" s="1" t="s">
        <v>4</v>
      </c>
      <c r="AF409" s="1" t="s">
        <v>4</v>
      </c>
      <c r="AG409" s="1" t="s">
        <v>4</v>
      </c>
      <c r="AH409" s="1" t="s">
        <v>4</v>
      </c>
      <c r="AI409" s="1" t="s">
        <v>4</v>
      </c>
      <c r="AJ409" s="1" t="s">
        <v>4</v>
      </c>
      <c r="AK409" s="1" t="s">
        <v>4</v>
      </c>
    </row>
    <row r="410" spans="1:37">
      <c r="A410" t="s">
        <v>217</v>
      </c>
      <c r="B410" s="2">
        <v>618</v>
      </c>
      <c r="C410" t="s">
        <v>218</v>
      </c>
      <c r="D410" s="2">
        <v>2003</v>
      </c>
      <c r="E410" s="1" t="s">
        <v>4</v>
      </c>
      <c r="F410" s="1" t="s">
        <v>4</v>
      </c>
      <c r="G410" s="1" t="s">
        <v>4</v>
      </c>
      <c r="H410" s="1" t="s">
        <v>4</v>
      </c>
      <c r="I410" s="1" t="s">
        <v>4</v>
      </c>
      <c r="J410" s="1" t="s">
        <v>4</v>
      </c>
      <c r="K410" s="1" t="s">
        <v>4</v>
      </c>
      <c r="L410" s="1" t="s">
        <v>4</v>
      </c>
      <c r="M410" s="1">
        <v>4.4999977593898288</v>
      </c>
      <c r="N410" s="1">
        <v>-0.8000003249064247</v>
      </c>
      <c r="O410" s="1">
        <v>7.1396086151588101</v>
      </c>
      <c r="P410" s="1">
        <v>7.1396086151588101</v>
      </c>
      <c r="Q410" s="1">
        <v>4.9999999999999156</v>
      </c>
      <c r="R410" s="1">
        <v>-0.52883159627713505</v>
      </c>
      <c r="S410" s="1">
        <v>-0.52883159627713505</v>
      </c>
      <c r="T410" s="1">
        <v>-1.2230146143066611</v>
      </c>
      <c r="U410" s="1" t="s">
        <v>4</v>
      </c>
      <c r="V410" s="1" t="s">
        <v>4</v>
      </c>
      <c r="W410" s="1" t="s">
        <v>4</v>
      </c>
      <c r="X410" s="1" t="s">
        <v>4</v>
      </c>
      <c r="Y410" s="1" t="s">
        <v>4</v>
      </c>
      <c r="Z410" s="1" t="s">
        <v>4</v>
      </c>
      <c r="AA410" s="1" t="s">
        <v>4</v>
      </c>
      <c r="AB410" s="1" t="s">
        <v>4</v>
      </c>
      <c r="AC410" s="1" t="s">
        <v>4</v>
      </c>
      <c r="AD410" s="1" t="s">
        <v>4</v>
      </c>
      <c r="AE410" s="1" t="s">
        <v>4</v>
      </c>
      <c r="AF410" s="1" t="s">
        <v>4</v>
      </c>
      <c r="AG410" s="1" t="s">
        <v>4</v>
      </c>
      <c r="AH410" s="1" t="s">
        <v>4</v>
      </c>
      <c r="AI410" s="1" t="s">
        <v>4</v>
      </c>
      <c r="AJ410" s="1" t="s">
        <v>4</v>
      </c>
      <c r="AK410" s="1" t="s">
        <v>4</v>
      </c>
    </row>
    <row r="411" spans="1:37">
      <c r="A411" t="s">
        <v>217</v>
      </c>
      <c r="B411" s="2">
        <v>618</v>
      </c>
      <c r="C411" t="s">
        <v>218</v>
      </c>
      <c r="D411" s="2">
        <v>2004</v>
      </c>
      <c r="E411" s="1" t="s">
        <v>4</v>
      </c>
      <c r="F411" s="1" t="s">
        <v>4</v>
      </c>
      <c r="G411" s="1" t="s">
        <v>4</v>
      </c>
      <c r="H411" s="1" t="s">
        <v>4</v>
      </c>
      <c r="I411" s="1" t="s">
        <v>4</v>
      </c>
      <c r="J411" s="1" t="s">
        <v>4</v>
      </c>
      <c r="K411" s="1" t="s">
        <v>4</v>
      </c>
      <c r="L411" s="1" t="s">
        <v>4</v>
      </c>
      <c r="M411" s="1" t="s">
        <v>4</v>
      </c>
      <c r="N411" s="1">
        <v>1.300001514809801</v>
      </c>
      <c r="O411" s="1">
        <v>6.6973520016864851</v>
      </c>
      <c r="P411" s="1">
        <v>6.6973520016864851</v>
      </c>
      <c r="Q411" s="1">
        <v>6.0974141137219329</v>
      </c>
      <c r="R411" s="1">
        <v>5.3941307104500735</v>
      </c>
      <c r="S411" s="1">
        <v>5.3941307104500735</v>
      </c>
      <c r="T411" s="1">
        <v>4.8335109458652825</v>
      </c>
      <c r="U411" s="1">
        <v>4.8336577614785714</v>
      </c>
      <c r="V411" s="1" t="s">
        <v>4</v>
      </c>
      <c r="W411" s="1" t="s">
        <v>4</v>
      </c>
      <c r="X411" s="1" t="s">
        <v>4</v>
      </c>
      <c r="Y411" s="1" t="s">
        <v>4</v>
      </c>
      <c r="Z411" s="1" t="s">
        <v>4</v>
      </c>
      <c r="AA411" s="1" t="s">
        <v>4</v>
      </c>
      <c r="AB411" s="1" t="s">
        <v>4</v>
      </c>
      <c r="AC411" s="1" t="s">
        <v>4</v>
      </c>
      <c r="AD411" s="1" t="s">
        <v>4</v>
      </c>
      <c r="AE411" s="1" t="s">
        <v>4</v>
      </c>
      <c r="AF411" s="1" t="s">
        <v>4</v>
      </c>
      <c r="AG411" s="1" t="s">
        <v>4</v>
      </c>
      <c r="AH411" s="1" t="s">
        <v>4</v>
      </c>
      <c r="AI411" s="1" t="s">
        <v>4</v>
      </c>
      <c r="AJ411" s="1" t="s">
        <v>4</v>
      </c>
      <c r="AK411" s="1" t="s">
        <v>4</v>
      </c>
    </row>
    <row r="412" spans="1:37">
      <c r="A412" t="s">
        <v>217</v>
      </c>
      <c r="B412" s="2">
        <v>618</v>
      </c>
      <c r="C412" t="s">
        <v>218</v>
      </c>
      <c r="D412" s="2">
        <v>2005</v>
      </c>
      <c r="E412" s="1" t="s">
        <v>4</v>
      </c>
      <c r="F412" s="1" t="s">
        <v>4</v>
      </c>
      <c r="G412" s="1" t="s">
        <v>4</v>
      </c>
      <c r="H412" s="1" t="s">
        <v>4</v>
      </c>
      <c r="I412" s="1" t="s">
        <v>4</v>
      </c>
      <c r="J412" s="1" t="s">
        <v>4</v>
      </c>
      <c r="K412" s="1" t="s">
        <v>4</v>
      </c>
      <c r="L412" s="1" t="s">
        <v>4</v>
      </c>
      <c r="M412" s="1" t="s">
        <v>4</v>
      </c>
      <c r="N412" s="1" t="s">
        <v>4</v>
      </c>
      <c r="O412" s="1">
        <v>6.6349576171398361</v>
      </c>
      <c r="P412" s="1">
        <v>6.6349576171398361</v>
      </c>
      <c r="Q412" s="1">
        <v>6.0414344310582679</v>
      </c>
      <c r="R412" s="1">
        <v>5.6928292961627269</v>
      </c>
      <c r="S412" s="1">
        <v>5.6928292961627269</v>
      </c>
      <c r="T412" s="1">
        <v>4.9578759619616886</v>
      </c>
      <c r="U412" s="1">
        <v>0.90743132152073525</v>
      </c>
      <c r="V412" s="1">
        <v>0.90743132152073525</v>
      </c>
      <c r="W412" s="1" t="s">
        <v>4</v>
      </c>
      <c r="X412" s="1" t="s">
        <v>4</v>
      </c>
      <c r="Y412" s="1" t="s">
        <v>4</v>
      </c>
      <c r="Z412" s="1" t="s">
        <v>4</v>
      </c>
      <c r="AA412" s="1" t="s">
        <v>4</v>
      </c>
      <c r="AB412" s="1" t="s">
        <v>4</v>
      </c>
      <c r="AC412" s="1" t="s">
        <v>4</v>
      </c>
      <c r="AD412" s="1" t="s">
        <v>4</v>
      </c>
      <c r="AE412" s="1" t="s">
        <v>4</v>
      </c>
      <c r="AF412" s="1" t="s">
        <v>4</v>
      </c>
      <c r="AG412" s="1" t="s">
        <v>4</v>
      </c>
      <c r="AH412" s="1" t="s">
        <v>4</v>
      </c>
      <c r="AI412" s="1" t="s">
        <v>4</v>
      </c>
      <c r="AJ412" s="1" t="s">
        <v>4</v>
      </c>
      <c r="AK412" s="1" t="s">
        <v>4</v>
      </c>
    </row>
    <row r="413" spans="1:37">
      <c r="A413" t="s">
        <v>217</v>
      </c>
      <c r="B413" s="2">
        <v>618</v>
      </c>
      <c r="C413" t="s">
        <v>218</v>
      </c>
      <c r="D413" s="2">
        <v>2006</v>
      </c>
      <c r="E413" s="1" t="s">
        <v>4</v>
      </c>
      <c r="F413" s="1" t="s">
        <v>4</v>
      </c>
      <c r="G413" s="1" t="s">
        <v>4</v>
      </c>
      <c r="H413" s="1" t="s">
        <v>4</v>
      </c>
      <c r="I413" s="1" t="s">
        <v>4</v>
      </c>
      <c r="J413" s="1" t="s">
        <v>4</v>
      </c>
      <c r="K413" s="1" t="s">
        <v>4</v>
      </c>
      <c r="L413" s="1" t="s">
        <v>4</v>
      </c>
      <c r="M413" s="1" t="s">
        <v>4</v>
      </c>
      <c r="N413" s="1" t="s">
        <v>4</v>
      </c>
      <c r="O413" s="1" t="s">
        <v>4</v>
      </c>
      <c r="P413" s="1">
        <v>6.6349580000000463</v>
      </c>
      <c r="Q413" s="1">
        <v>6.0208157587331446</v>
      </c>
      <c r="R413" s="1">
        <v>5.3892852511727263</v>
      </c>
      <c r="S413" s="1">
        <v>5.3892852511727263</v>
      </c>
      <c r="T413" s="1">
        <v>5.0145944819488308</v>
      </c>
      <c r="U413" s="1">
        <v>6.0596347847140519</v>
      </c>
      <c r="V413" s="1">
        <v>5.1255441488988085</v>
      </c>
      <c r="W413" s="1">
        <v>5.1255441488988085</v>
      </c>
      <c r="X413" s="1" t="s">
        <v>4</v>
      </c>
      <c r="Y413" s="1" t="s">
        <v>4</v>
      </c>
      <c r="Z413" s="1" t="s">
        <v>4</v>
      </c>
      <c r="AA413" s="1" t="s">
        <v>4</v>
      </c>
      <c r="AB413" s="1" t="s">
        <v>4</v>
      </c>
      <c r="AC413" s="1" t="s">
        <v>4</v>
      </c>
      <c r="AD413" s="1" t="s">
        <v>4</v>
      </c>
      <c r="AE413" s="1" t="s">
        <v>4</v>
      </c>
      <c r="AF413" s="1" t="s">
        <v>4</v>
      </c>
      <c r="AG413" s="1" t="s">
        <v>4</v>
      </c>
      <c r="AH413" s="1" t="s">
        <v>4</v>
      </c>
      <c r="AI413" s="1" t="s">
        <v>4</v>
      </c>
      <c r="AJ413" s="1" t="s">
        <v>4</v>
      </c>
      <c r="AK413" s="1" t="s">
        <v>4</v>
      </c>
    </row>
    <row r="414" spans="1:37">
      <c r="A414" t="s">
        <v>217</v>
      </c>
      <c r="B414" s="2">
        <v>618</v>
      </c>
      <c r="C414" t="s">
        <v>218</v>
      </c>
      <c r="D414" s="2">
        <v>2007</v>
      </c>
      <c r="E414" s="1" t="s">
        <v>4</v>
      </c>
      <c r="F414" s="1" t="s">
        <v>4</v>
      </c>
      <c r="G414" s="1" t="s">
        <v>4</v>
      </c>
      <c r="H414" s="1" t="s">
        <v>4</v>
      </c>
      <c r="I414" s="1" t="s">
        <v>4</v>
      </c>
      <c r="J414" s="1" t="s">
        <v>4</v>
      </c>
      <c r="K414" s="1" t="s">
        <v>4</v>
      </c>
      <c r="L414" s="1" t="s">
        <v>4</v>
      </c>
      <c r="M414" s="1" t="s">
        <v>4</v>
      </c>
      <c r="N414" s="1" t="s">
        <v>4</v>
      </c>
      <c r="O414" s="1" t="s">
        <v>4</v>
      </c>
      <c r="P414" s="1" t="s">
        <v>4</v>
      </c>
      <c r="Q414" s="1">
        <v>5.8905305003238206</v>
      </c>
      <c r="R414" s="1">
        <v>5.0462961230956394</v>
      </c>
      <c r="S414" s="1">
        <v>5.0462961230956394</v>
      </c>
      <c r="T414" s="1">
        <v>5.0247886439847012</v>
      </c>
      <c r="U414" s="1">
        <v>6.6207071397515582</v>
      </c>
      <c r="V414" s="1">
        <v>3.5047283808155028</v>
      </c>
      <c r="W414" s="1">
        <v>3.57518647041557</v>
      </c>
      <c r="X414" s="1">
        <v>3.57518647041557</v>
      </c>
      <c r="Y414" s="1" t="s">
        <v>4</v>
      </c>
      <c r="Z414" s="1" t="s">
        <v>4</v>
      </c>
      <c r="AA414" s="1" t="s">
        <v>4</v>
      </c>
      <c r="AB414" s="1" t="s">
        <v>4</v>
      </c>
      <c r="AC414" s="1" t="s">
        <v>4</v>
      </c>
      <c r="AD414" s="1" t="s">
        <v>4</v>
      </c>
      <c r="AE414" s="1" t="s">
        <v>4</v>
      </c>
      <c r="AF414" s="1" t="s">
        <v>4</v>
      </c>
      <c r="AG414" s="1" t="s">
        <v>4</v>
      </c>
      <c r="AH414" s="1" t="s">
        <v>4</v>
      </c>
      <c r="AI414" s="1" t="s">
        <v>4</v>
      </c>
      <c r="AJ414" s="1" t="s">
        <v>4</v>
      </c>
      <c r="AK414" s="1" t="s">
        <v>4</v>
      </c>
    </row>
    <row r="415" spans="1:37">
      <c r="A415" t="s">
        <v>217</v>
      </c>
      <c r="B415" s="2">
        <v>618</v>
      </c>
      <c r="C415" t="s">
        <v>218</v>
      </c>
      <c r="D415" s="2">
        <v>2008</v>
      </c>
      <c r="E415" s="1" t="s">
        <v>4</v>
      </c>
      <c r="F415" s="1" t="s">
        <v>4</v>
      </c>
      <c r="G415" s="1" t="s">
        <v>4</v>
      </c>
      <c r="H415" s="1" t="s">
        <v>4</v>
      </c>
      <c r="I415" s="1" t="s">
        <v>4</v>
      </c>
      <c r="J415" s="1" t="s">
        <v>4</v>
      </c>
      <c r="K415" s="1" t="s">
        <v>4</v>
      </c>
      <c r="L415" s="1" t="s">
        <v>4</v>
      </c>
      <c r="M415" s="1" t="s">
        <v>4</v>
      </c>
      <c r="N415" s="1" t="s">
        <v>4</v>
      </c>
      <c r="O415" s="1" t="s">
        <v>4</v>
      </c>
      <c r="P415" s="1" t="s">
        <v>4</v>
      </c>
      <c r="Q415" s="1" t="s">
        <v>4</v>
      </c>
      <c r="R415" s="1">
        <v>5.8751323903087904</v>
      </c>
      <c r="S415" s="1">
        <v>5.8751323903087904</v>
      </c>
      <c r="T415" s="1">
        <v>5.035983403001687</v>
      </c>
      <c r="U415" s="1">
        <v>7.0596619681922546</v>
      </c>
      <c r="V415" s="1">
        <v>5.8357215761127401</v>
      </c>
      <c r="W415" s="1">
        <v>4.5295818965474854</v>
      </c>
      <c r="X415" s="1">
        <v>4.5295818965474854</v>
      </c>
      <c r="Y415" s="1">
        <v>4.5295818965474854</v>
      </c>
      <c r="Z415" s="1" t="s">
        <v>4</v>
      </c>
      <c r="AA415" s="1" t="s">
        <v>4</v>
      </c>
      <c r="AB415" s="1" t="s">
        <v>4</v>
      </c>
      <c r="AC415" s="1" t="s">
        <v>4</v>
      </c>
      <c r="AD415" s="1" t="s">
        <v>4</v>
      </c>
      <c r="AE415" s="1" t="s">
        <v>4</v>
      </c>
      <c r="AF415" s="1" t="s">
        <v>4</v>
      </c>
      <c r="AG415" s="1" t="s">
        <v>4</v>
      </c>
      <c r="AH415" s="1" t="s">
        <v>4</v>
      </c>
      <c r="AI415" s="1" t="s">
        <v>4</v>
      </c>
      <c r="AJ415" s="1" t="s">
        <v>4</v>
      </c>
      <c r="AK415" s="1" t="s">
        <v>4</v>
      </c>
    </row>
    <row r="416" spans="1:37">
      <c r="A416" t="s">
        <v>217</v>
      </c>
      <c r="B416" s="2">
        <v>618</v>
      </c>
      <c r="C416" t="s">
        <v>218</v>
      </c>
      <c r="D416" s="2">
        <v>2009</v>
      </c>
      <c r="E416" s="1" t="s">
        <v>4</v>
      </c>
      <c r="F416" s="1" t="s">
        <v>4</v>
      </c>
      <c r="G416" s="1" t="s">
        <v>4</v>
      </c>
      <c r="H416" s="1" t="s">
        <v>4</v>
      </c>
      <c r="I416" s="1" t="s">
        <v>4</v>
      </c>
      <c r="J416" s="1" t="s">
        <v>4</v>
      </c>
      <c r="K416" s="1" t="s">
        <v>4</v>
      </c>
      <c r="L416" s="1" t="s">
        <v>4</v>
      </c>
      <c r="M416" s="1" t="s">
        <v>4</v>
      </c>
      <c r="N416" s="1" t="s">
        <v>4</v>
      </c>
      <c r="O416" s="1" t="s">
        <v>4</v>
      </c>
      <c r="P416" s="1" t="s">
        <v>4</v>
      </c>
      <c r="Q416" s="1" t="s">
        <v>4</v>
      </c>
      <c r="R416" s="1" t="s">
        <v>4</v>
      </c>
      <c r="S416" s="1">
        <v>5.8782163744752092</v>
      </c>
      <c r="T416" s="1">
        <v>5.047224537038808</v>
      </c>
      <c r="U416" s="1">
        <v>6.7062525680987362</v>
      </c>
      <c r="V416" s="1">
        <v>5.6410511426245424</v>
      </c>
      <c r="W416" s="1">
        <v>4.9501412333855299</v>
      </c>
      <c r="X416" s="1">
        <v>3.2333005198226239</v>
      </c>
      <c r="Y416" s="1">
        <v>3.4773715257729876</v>
      </c>
      <c r="Z416" s="1">
        <v>3.4773715257729876</v>
      </c>
      <c r="AA416" s="1" t="s">
        <v>4</v>
      </c>
      <c r="AB416" s="1" t="s">
        <v>4</v>
      </c>
      <c r="AC416" s="1" t="s">
        <v>4</v>
      </c>
      <c r="AD416" s="1" t="s">
        <v>4</v>
      </c>
      <c r="AE416" s="1" t="s">
        <v>4</v>
      </c>
      <c r="AF416" s="1" t="s">
        <v>4</v>
      </c>
      <c r="AG416" s="1" t="s">
        <v>4</v>
      </c>
      <c r="AH416" s="1" t="s">
        <v>4</v>
      </c>
      <c r="AI416" s="1" t="s">
        <v>4</v>
      </c>
      <c r="AJ416" s="1" t="s">
        <v>4</v>
      </c>
      <c r="AK416" s="1" t="s">
        <v>4</v>
      </c>
    </row>
    <row r="417" spans="1:37">
      <c r="A417" t="s">
        <v>217</v>
      </c>
      <c r="B417" s="2">
        <v>618</v>
      </c>
      <c r="C417" t="s">
        <v>218</v>
      </c>
      <c r="D417" s="2">
        <v>2010</v>
      </c>
      <c r="E417" s="1" t="s">
        <v>4</v>
      </c>
      <c r="F417" s="1" t="s">
        <v>4</v>
      </c>
      <c r="G417" s="1" t="s">
        <v>4</v>
      </c>
      <c r="H417" s="1" t="s">
        <v>4</v>
      </c>
      <c r="I417" s="1" t="s">
        <v>4</v>
      </c>
      <c r="J417" s="1" t="s">
        <v>4</v>
      </c>
      <c r="K417" s="1" t="s">
        <v>4</v>
      </c>
      <c r="L417" s="1" t="s">
        <v>4</v>
      </c>
      <c r="M417" s="1" t="s">
        <v>4</v>
      </c>
      <c r="N417" s="1" t="s">
        <v>4</v>
      </c>
      <c r="O417" s="1" t="s">
        <v>4</v>
      </c>
      <c r="P417" s="1" t="s">
        <v>4</v>
      </c>
      <c r="Q417" s="1" t="s">
        <v>4</v>
      </c>
      <c r="R417" s="1" t="s">
        <v>4</v>
      </c>
      <c r="S417" s="1" t="s">
        <v>4</v>
      </c>
      <c r="T417" s="1">
        <v>5.6584498703422081</v>
      </c>
      <c r="U417" s="1">
        <v>6.6054547375312245</v>
      </c>
      <c r="V417" s="1">
        <v>5.961861749730879</v>
      </c>
      <c r="W417" s="1">
        <v>4.9549471921707555</v>
      </c>
      <c r="X417" s="1">
        <v>3.5703980807370472</v>
      </c>
      <c r="Y417" s="1">
        <v>3.8503749006535415</v>
      </c>
      <c r="Z417" s="1">
        <v>3.8503749006535415</v>
      </c>
      <c r="AA417" s="1">
        <v>3.7859025422815495</v>
      </c>
      <c r="AB417" s="1" t="s">
        <v>4</v>
      </c>
      <c r="AC417" s="1" t="s">
        <v>4</v>
      </c>
      <c r="AD417" s="1" t="s">
        <v>4</v>
      </c>
      <c r="AE417" s="1" t="s">
        <v>4</v>
      </c>
      <c r="AF417" s="1" t="s">
        <v>4</v>
      </c>
      <c r="AG417" s="1" t="s">
        <v>4</v>
      </c>
      <c r="AH417" s="1" t="s">
        <v>4</v>
      </c>
      <c r="AI417" s="1" t="s">
        <v>4</v>
      </c>
      <c r="AJ417" s="1" t="s">
        <v>4</v>
      </c>
      <c r="AK417" s="1" t="s">
        <v>4</v>
      </c>
    </row>
    <row r="418" spans="1:37">
      <c r="A418" t="s">
        <v>217</v>
      </c>
      <c r="B418" s="2">
        <v>618</v>
      </c>
      <c r="C418" t="s">
        <v>218</v>
      </c>
      <c r="D418" s="2">
        <v>2011</v>
      </c>
      <c r="E418" s="1" t="s">
        <v>4</v>
      </c>
      <c r="F418" s="1" t="s">
        <v>4</v>
      </c>
      <c r="G418" s="1" t="s">
        <v>4</v>
      </c>
      <c r="H418" s="1" t="s">
        <v>4</v>
      </c>
      <c r="I418" s="1" t="s">
        <v>4</v>
      </c>
      <c r="J418" s="1" t="s">
        <v>4</v>
      </c>
      <c r="K418" s="1" t="s">
        <v>4</v>
      </c>
      <c r="L418" s="1" t="s">
        <v>4</v>
      </c>
      <c r="M418" s="1" t="s">
        <v>4</v>
      </c>
      <c r="N418" s="1" t="s">
        <v>4</v>
      </c>
      <c r="O418" s="1" t="s">
        <v>4</v>
      </c>
      <c r="P418" s="1" t="s">
        <v>4</v>
      </c>
      <c r="Q418" s="1" t="s">
        <v>4</v>
      </c>
      <c r="R418" s="1" t="s">
        <v>4</v>
      </c>
      <c r="S418" s="1" t="s">
        <v>4</v>
      </c>
      <c r="T418" s="1" t="s">
        <v>4</v>
      </c>
      <c r="U418" s="1">
        <v>6.3599089390991015</v>
      </c>
      <c r="V418" s="1">
        <v>6.3011030448065108</v>
      </c>
      <c r="W418" s="1">
        <v>4.9714749830515714</v>
      </c>
      <c r="X418" s="1">
        <v>4.1582825085391351</v>
      </c>
      <c r="Y418" s="1">
        <v>4.4614321404047752</v>
      </c>
      <c r="Z418" s="1">
        <v>4.2179048030473343</v>
      </c>
      <c r="AA418" s="1">
        <v>4.1916256778826488</v>
      </c>
      <c r="AB418" s="1">
        <v>4.1916256778826488</v>
      </c>
      <c r="AC418" s="1" t="s">
        <v>4</v>
      </c>
      <c r="AD418" s="1" t="s">
        <v>4</v>
      </c>
      <c r="AE418" s="1" t="s">
        <v>4</v>
      </c>
      <c r="AF418" s="1" t="s">
        <v>4</v>
      </c>
      <c r="AG418" s="1" t="s">
        <v>4</v>
      </c>
      <c r="AH418" s="1" t="s">
        <v>4</v>
      </c>
      <c r="AI418" s="1" t="s">
        <v>4</v>
      </c>
      <c r="AJ418" s="1" t="s">
        <v>4</v>
      </c>
      <c r="AK418" s="1" t="s">
        <v>4</v>
      </c>
    </row>
    <row r="419" spans="1:37">
      <c r="A419" t="s">
        <v>217</v>
      </c>
      <c r="B419" s="2">
        <v>618</v>
      </c>
      <c r="C419" t="s">
        <v>218</v>
      </c>
      <c r="D419" s="2">
        <v>2012</v>
      </c>
      <c r="E419" s="1" t="s">
        <v>4</v>
      </c>
      <c r="F419" s="1" t="s">
        <v>4</v>
      </c>
      <c r="G419" s="1" t="s">
        <v>4</v>
      </c>
      <c r="H419" s="1" t="s">
        <v>4</v>
      </c>
      <c r="I419" s="1" t="s">
        <v>4</v>
      </c>
      <c r="J419" s="1" t="s">
        <v>4</v>
      </c>
      <c r="K419" s="1" t="s">
        <v>4</v>
      </c>
      <c r="L419" s="1" t="s">
        <v>4</v>
      </c>
      <c r="M419" s="1" t="s">
        <v>4</v>
      </c>
      <c r="N419" s="1" t="s">
        <v>4</v>
      </c>
      <c r="O419" s="1" t="s">
        <v>4</v>
      </c>
      <c r="P419" s="1" t="s">
        <v>4</v>
      </c>
      <c r="Q419" s="1" t="s">
        <v>4</v>
      </c>
      <c r="R419" s="1" t="s">
        <v>4</v>
      </c>
      <c r="S419" s="1" t="s">
        <v>4</v>
      </c>
      <c r="T419" s="1" t="s">
        <v>4</v>
      </c>
      <c r="U419" s="1" t="s">
        <v>4</v>
      </c>
      <c r="V419" s="1">
        <v>6.1931005346797185</v>
      </c>
      <c r="W419" s="1">
        <v>5.472982752716482</v>
      </c>
      <c r="X419" s="1">
        <v>4.771803092898752</v>
      </c>
      <c r="Y419" s="1">
        <v>4.777285139207077</v>
      </c>
      <c r="Z419" s="1">
        <v>4.7760637045746845</v>
      </c>
      <c r="AA419" s="1">
        <v>4.196487436498253</v>
      </c>
      <c r="AB419" s="1">
        <v>4.0193580354363601</v>
      </c>
      <c r="AC419" s="1">
        <v>4.0182140356363805</v>
      </c>
      <c r="AD419" s="1" t="s">
        <v>4</v>
      </c>
      <c r="AE419" s="1" t="s">
        <v>4</v>
      </c>
      <c r="AF419" s="1" t="s">
        <v>4</v>
      </c>
      <c r="AG419" s="1" t="s">
        <v>4</v>
      </c>
      <c r="AH419" s="1" t="s">
        <v>4</v>
      </c>
      <c r="AI419" s="1" t="s">
        <v>4</v>
      </c>
      <c r="AJ419" s="1" t="s">
        <v>4</v>
      </c>
      <c r="AK419" s="1" t="s">
        <v>4</v>
      </c>
    </row>
    <row r="420" spans="1:37">
      <c r="A420" t="s">
        <v>217</v>
      </c>
      <c r="B420" s="2">
        <v>618</v>
      </c>
      <c r="C420" t="s">
        <v>218</v>
      </c>
      <c r="D420" s="2">
        <v>2013</v>
      </c>
      <c r="E420" s="1" t="s">
        <v>4</v>
      </c>
      <c r="F420" s="1" t="s">
        <v>4</v>
      </c>
      <c r="G420" s="1" t="s">
        <v>4</v>
      </c>
      <c r="H420" s="1" t="s">
        <v>4</v>
      </c>
      <c r="I420" s="1" t="s">
        <v>4</v>
      </c>
      <c r="J420" s="1" t="s">
        <v>4</v>
      </c>
      <c r="K420" s="1" t="s">
        <v>4</v>
      </c>
      <c r="L420" s="1" t="s">
        <v>4</v>
      </c>
      <c r="M420" s="1" t="s">
        <v>4</v>
      </c>
      <c r="N420" s="1" t="s">
        <v>4</v>
      </c>
      <c r="O420" s="1" t="s">
        <v>4</v>
      </c>
      <c r="P420" s="1" t="s">
        <v>4</v>
      </c>
      <c r="Q420" s="1" t="s">
        <v>4</v>
      </c>
      <c r="R420" s="1" t="s">
        <v>4</v>
      </c>
      <c r="S420" s="1" t="s">
        <v>4</v>
      </c>
      <c r="T420" s="1" t="s">
        <v>4</v>
      </c>
      <c r="U420" s="1" t="s">
        <v>4</v>
      </c>
      <c r="V420" s="1" t="s">
        <v>4</v>
      </c>
      <c r="W420" s="1">
        <v>5.4902782254436566</v>
      </c>
      <c r="X420" s="1">
        <v>5.0182125059154981</v>
      </c>
      <c r="Y420" s="1">
        <v>5.0108990691684729</v>
      </c>
      <c r="Z420" s="1">
        <v>5.0137427419458591</v>
      </c>
      <c r="AA420" s="1">
        <v>4.4510024188539665</v>
      </c>
      <c r="AB420" s="1">
        <v>4.470861405808324</v>
      </c>
      <c r="AC420" s="1">
        <v>4.47172652456298</v>
      </c>
      <c r="AD420" s="1">
        <v>4.47172652456298</v>
      </c>
      <c r="AE420" s="1" t="s">
        <v>4</v>
      </c>
      <c r="AF420" s="1" t="s">
        <v>4</v>
      </c>
      <c r="AG420" s="1" t="s">
        <v>4</v>
      </c>
      <c r="AH420" s="1" t="s">
        <v>4</v>
      </c>
      <c r="AI420" s="1" t="s">
        <v>4</v>
      </c>
      <c r="AJ420" s="1" t="s">
        <v>4</v>
      </c>
      <c r="AK420" s="1" t="s">
        <v>4</v>
      </c>
    </row>
    <row r="421" spans="1:37">
      <c r="A421" t="s">
        <v>217</v>
      </c>
      <c r="B421" s="2">
        <v>618</v>
      </c>
      <c r="C421" t="s">
        <v>218</v>
      </c>
      <c r="D421" s="2">
        <v>2014</v>
      </c>
      <c r="E421" s="1" t="s">
        <v>4</v>
      </c>
      <c r="F421" s="1" t="s">
        <v>4</v>
      </c>
      <c r="G421" s="1" t="s">
        <v>4</v>
      </c>
      <c r="H421" s="1" t="s">
        <v>4</v>
      </c>
      <c r="I421" s="1" t="s">
        <v>4</v>
      </c>
      <c r="J421" s="1" t="s">
        <v>4</v>
      </c>
      <c r="K421" s="1" t="s">
        <v>4</v>
      </c>
      <c r="L421" s="1" t="s">
        <v>4</v>
      </c>
      <c r="M421" s="1" t="s">
        <v>4</v>
      </c>
      <c r="N421" s="1" t="s">
        <v>4</v>
      </c>
      <c r="O421" s="1" t="s">
        <v>4</v>
      </c>
      <c r="P421" s="1" t="s">
        <v>4</v>
      </c>
      <c r="Q421" s="1" t="s">
        <v>4</v>
      </c>
      <c r="R421" s="1" t="s">
        <v>4</v>
      </c>
      <c r="S421" s="1" t="s">
        <v>4</v>
      </c>
      <c r="T421" s="1" t="s">
        <v>4</v>
      </c>
      <c r="U421" s="1" t="s">
        <v>4</v>
      </c>
      <c r="V421" s="1" t="s">
        <v>4</v>
      </c>
      <c r="W421" s="1" t="s">
        <v>4</v>
      </c>
      <c r="X421" s="1">
        <v>5.0145566088312998</v>
      </c>
      <c r="Y421" s="1">
        <v>5.036172122930882</v>
      </c>
      <c r="Z421" s="1">
        <v>5.0390415939108868</v>
      </c>
      <c r="AA421" s="1">
        <v>5.0719638714932236</v>
      </c>
      <c r="AB421" s="1">
        <v>4.7382625456267924</v>
      </c>
      <c r="AC421" s="1">
        <v>4.7366218415139105</v>
      </c>
      <c r="AD421" s="1">
        <v>4.7366218415139105</v>
      </c>
      <c r="AE421" s="1">
        <v>4.4942548648403857</v>
      </c>
      <c r="AF421" s="1" t="s">
        <v>4</v>
      </c>
      <c r="AG421" s="1" t="s">
        <v>4</v>
      </c>
      <c r="AH421" s="1" t="s">
        <v>4</v>
      </c>
      <c r="AI421" s="1" t="s">
        <v>4</v>
      </c>
      <c r="AJ421" s="1" t="s">
        <v>4</v>
      </c>
      <c r="AK421" s="1" t="s">
        <v>4</v>
      </c>
    </row>
    <row r="422" spans="1:37">
      <c r="A422" t="s">
        <v>217</v>
      </c>
      <c r="B422" s="2">
        <v>618</v>
      </c>
      <c r="C422" t="s">
        <v>218</v>
      </c>
      <c r="D422" s="2">
        <v>2015</v>
      </c>
      <c r="E422" s="1" t="s">
        <v>4</v>
      </c>
      <c r="F422" s="1" t="s">
        <v>4</v>
      </c>
      <c r="G422" s="1" t="s">
        <v>4</v>
      </c>
      <c r="H422" s="1" t="s">
        <v>4</v>
      </c>
      <c r="I422" s="1" t="s">
        <v>4</v>
      </c>
      <c r="J422" s="1" t="s">
        <v>4</v>
      </c>
      <c r="K422" s="1" t="s">
        <v>4</v>
      </c>
      <c r="L422" s="1" t="s">
        <v>4</v>
      </c>
      <c r="M422" s="1" t="s">
        <v>4</v>
      </c>
      <c r="N422" s="1" t="s">
        <v>4</v>
      </c>
      <c r="O422" s="1" t="s">
        <v>4</v>
      </c>
      <c r="P422" s="1" t="s">
        <v>4</v>
      </c>
      <c r="Q422" s="1" t="s">
        <v>4</v>
      </c>
      <c r="R422" s="1" t="s">
        <v>4</v>
      </c>
      <c r="S422" s="1" t="s">
        <v>4</v>
      </c>
      <c r="T422" s="1" t="s">
        <v>4</v>
      </c>
      <c r="U422" s="1" t="s">
        <v>4</v>
      </c>
      <c r="V422" s="1" t="s">
        <v>4</v>
      </c>
      <c r="W422" s="1" t="s">
        <v>4</v>
      </c>
      <c r="X422" s="1" t="s">
        <v>4</v>
      </c>
      <c r="Y422" s="1">
        <v>5.0274299482888418</v>
      </c>
      <c r="Z422" s="1">
        <v>5.030474904882265</v>
      </c>
      <c r="AA422" s="1">
        <v>5.4636890869832255</v>
      </c>
      <c r="AB422" s="1">
        <v>4.7982566696147533</v>
      </c>
      <c r="AC422" s="1">
        <v>4.7960801499290273</v>
      </c>
      <c r="AD422" s="1">
        <v>-7.171029217516967</v>
      </c>
      <c r="AE422" s="1">
        <v>-3.9561847907960579</v>
      </c>
      <c r="AF422" s="1">
        <v>-3.9561847907960579</v>
      </c>
      <c r="AG422" s="1" t="s">
        <v>4</v>
      </c>
      <c r="AH422" s="1" t="s">
        <v>4</v>
      </c>
      <c r="AI422" s="1" t="s">
        <v>4</v>
      </c>
      <c r="AJ422" s="1" t="s">
        <v>4</v>
      </c>
      <c r="AK422" s="1" t="s">
        <v>4</v>
      </c>
    </row>
    <row r="423" spans="1:37">
      <c r="A423" t="s">
        <v>217</v>
      </c>
      <c r="B423" s="2">
        <v>618</v>
      </c>
      <c r="C423" t="s">
        <v>218</v>
      </c>
      <c r="D423" s="2">
        <v>2016</v>
      </c>
      <c r="E423" s="1" t="s">
        <v>4</v>
      </c>
      <c r="F423" s="1" t="s">
        <v>4</v>
      </c>
      <c r="G423" s="1" t="s">
        <v>4</v>
      </c>
      <c r="H423" s="1" t="s">
        <v>4</v>
      </c>
      <c r="I423" s="1" t="s">
        <v>4</v>
      </c>
      <c r="J423" s="1" t="s">
        <v>4</v>
      </c>
      <c r="K423" s="1" t="s">
        <v>4</v>
      </c>
      <c r="L423" s="1" t="s">
        <v>4</v>
      </c>
      <c r="M423" s="1" t="s">
        <v>4</v>
      </c>
      <c r="N423" s="1" t="s">
        <v>4</v>
      </c>
      <c r="O423" s="1" t="s">
        <v>4</v>
      </c>
      <c r="P423" s="1" t="s">
        <v>4</v>
      </c>
      <c r="Q423" s="1" t="s">
        <v>4</v>
      </c>
      <c r="R423" s="1" t="s">
        <v>4</v>
      </c>
      <c r="S423" s="1" t="s">
        <v>4</v>
      </c>
      <c r="T423" s="1" t="s">
        <v>4</v>
      </c>
      <c r="U423" s="1" t="s">
        <v>4</v>
      </c>
      <c r="V423" s="1" t="s">
        <v>4</v>
      </c>
      <c r="W423" s="1" t="s">
        <v>4</v>
      </c>
      <c r="X423" s="1" t="s">
        <v>4</v>
      </c>
      <c r="Y423" s="1" t="s">
        <v>4</v>
      </c>
      <c r="Z423" s="1">
        <v>4.9572134089901354</v>
      </c>
      <c r="AA423" s="1">
        <v>5.6646644159655146</v>
      </c>
      <c r="AB423" s="1">
        <v>5.0084856058968397</v>
      </c>
      <c r="AC423" s="1">
        <v>5.006096299586682</v>
      </c>
      <c r="AD423" s="1">
        <v>5.1507808167106317</v>
      </c>
      <c r="AE423" s="1">
        <v>-0.51279713778814573</v>
      </c>
      <c r="AF423" s="1">
        <v>-1.0419763301793727</v>
      </c>
      <c r="AG423" s="1">
        <v>-1.0419763301793727</v>
      </c>
      <c r="AH423" s="1" t="s">
        <v>4</v>
      </c>
      <c r="AI423" s="1" t="s">
        <v>4</v>
      </c>
      <c r="AJ423" s="1" t="s">
        <v>4</v>
      </c>
      <c r="AK423" s="1" t="s">
        <v>4</v>
      </c>
    </row>
    <row r="424" spans="1:37">
      <c r="A424" t="s">
        <v>217</v>
      </c>
      <c r="B424" s="2">
        <v>618</v>
      </c>
      <c r="C424" t="s">
        <v>218</v>
      </c>
      <c r="D424" s="2">
        <v>2017</v>
      </c>
      <c r="E424" s="1" t="s">
        <v>4</v>
      </c>
      <c r="F424" s="1" t="s">
        <v>4</v>
      </c>
      <c r="G424" s="1" t="s">
        <v>4</v>
      </c>
      <c r="H424" s="1" t="s">
        <v>4</v>
      </c>
      <c r="I424" s="1" t="s">
        <v>4</v>
      </c>
      <c r="J424" s="1" t="s">
        <v>4</v>
      </c>
      <c r="K424" s="1" t="s">
        <v>4</v>
      </c>
      <c r="L424" s="1" t="s">
        <v>4</v>
      </c>
      <c r="M424" s="1" t="s">
        <v>4</v>
      </c>
      <c r="N424" s="1" t="s">
        <v>4</v>
      </c>
      <c r="O424" s="1" t="s">
        <v>4</v>
      </c>
      <c r="P424" s="1" t="s">
        <v>4</v>
      </c>
      <c r="Q424" s="1" t="s">
        <v>4</v>
      </c>
      <c r="R424" s="1" t="s">
        <v>4</v>
      </c>
      <c r="S424" s="1" t="s">
        <v>4</v>
      </c>
      <c r="T424" s="1" t="s">
        <v>4</v>
      </c>
      <c r="U424" s="1" t="s">
        <v>4</v>
      </c>
      <c r="V424" s="1" t="s">
        <v>4</v>
      </c>
      <c r="W424" s="1" t="s">
        <v>4</v>
      </c>
      <c r="X424" s="1" t="s">
        <v>4</v>
      </c>
      <c r="Y424" s="1" t="s">
        <v>4</v>
      </c>
      <c r="Z424" s="1" t="s">
        <v>4</v>
      </c>
      <c r="AA424" s="1">
        <v>5.878264334217409</v>
      </c>
      <c r="AB424" s="1">
        <v>5.1926809763117365</v>
      </c>
      <c r="AC424" s="1">
        <v>5.1901223829653453</v>
      </c>
      <c r="AD424" s="1">
        <v>4.4550422507829257</v>
      </c>
      <c r="AE424" s="1">
        <v>2.000000000000024</v>
      </c>
      <c r="AF424" s="1">
        <v>1.4864307045669989E-3</v>
      </c>
      <c r="AG424" s="1">
        <v>1.4864307045669989E-3</v>
      </c>
      <c r="AH424" s="1">
        <v>1.4864307045669989E-3</v>
      </c>
      <c r="AI424" s="1" t="s">
        <v>4</v>
      </c>
      <c r="AJ424" s="1" t="s">
        <v>4</v>
      </c>
      <c r="AK424" s="1" t="s">
        <v>4</v>
      </c>
    </row>
    <row r="425" spans="1:37">
      <c r="A425" t="s">
        <v>217</v>
      </c>
      <c r="B425" s="2">
        <v>618</v>
      </c>
      <c r="C425" t="s">
        <v>218</v>
      </c>
      <c r="D425" s="2">
        <v>2018</v>
      </c>
      <c r="E425" s="1" t="s">
        <v>4</v>
      </c>
      <c r="F425" s="1" t="s">
        <v>4</v>
      </c>
      <c r="G425" s="1" t="s">
        <v>4</v>
      </c>
      <c r="H425" s="1" t="s">
        <v>4</v>
      </c>
      <c r="I425" s="1" t="s">
        <v>4</v>
      </c>
      <c r="J425" s="1" t="s">
        <v>4</v>
      </c>
      <c r="K425" s="1" t="s">
        <v>4</v>
      </c>
      <c r="L425" s="1" t="s">
        <v>4</v>
      </c>
      <c r="M425" s="1" t="s">
        <v>4</v>
      </c>
      <c r="N425" s="1" t="s">
        <v>4</v>
      </c>
      <c r="O425" s="1" t="s">
        <v>4</v>
      </c>
      <c r="P425" s="1" t="s">
        <v>4</v>
      </c>
      <c r="Q425" s="1" t="s">
        <v>4</v>
      </c>
      <c r="R425" s="1" t="s">
        <v>4</v>
      </c>
      <c r="S425" s="1" t="s">
        <v>4</v>
      </c>
      <c r="T425" s="1" t="s">
        <v>4</v>
      </c>
      <c r="U425" s="1" t="s">
        <v>4</v>
      </c>
      <c r="V425" s="1" t="s">
        <v>4</v>
      </c>
      <c r="W425" s="1" t="s">
        <v>4</v>
      </c>
      <c r="X425" s="1" t="s">
        <v>4</v>
      </c>
      <c r="Y425" s="1" t="s">
        <v>4</v>
      </c>
      <c r="Z425" s="1" t="s">
        <v>4</v>
      </c>
      <c r="AA425" s="1" t="s">
        <v>4</v>
      </c>
      <c r="AB425" s="1">
        <v>5.3992717529111944</v>
      </c>
      <c r="AC425" s="1">
        <v>5.3965303837500533</v>
      </c>
      <c r="AD425" s="1">
        <v>4.9790593364343882</v>
      </c>
      <c r="AE425" s="1">
        <v>4.4999999999997708</v>
      </c>
      <c r="AF425" s="1">
        <v>0.14884410948345916</v>
      </c>
      <c r="AG425" s="1">
        <v>0.14884410948345916</v>
      </c>
      <c r="AH425" s="1">
        <v>0.14884410948345916</v>
      </c>
      <c r="AI425" s="1">
        <v>1.6402989620654784</v>
      </c>
      <c r="AJ425" s="1" t="s">
        <v>4</v>
      </c>
      <c r="AK425" s="1" t="s">
        <v>4</v>
      </c>
    </row>
    <row r="426" spans="1:37">
      <c r="A426" t="s">
        <v>217</v>
      </c>
      <c r="B426" s="2">
        <v>618</v>
      </c>
      <c r="C426" t="s">
        <v>218</v>
      </c>
      <c r="D426" s="2">
        <v>2019</v>
      </c>
      <c r="E426" s="1" t="s">
        <v>4</v>
      </c>
      <c r="F426" s="1" t="s">
        <v>4</v>
      </c>
      <c r="G426" s="1" t="s">
        <v>4</v>
      </c>
      <c r="H426" s="1" t="s">
        <v>4</v>
      </c>
      <c r="I426" s="1" t="s">
        <v>4</v>
      </c>
      <c r="J426" s="1" t="s">
        <v>4</v>
      </c>
      <c r="K426" s="1" t="s">
        <v>4</v>
      </c>
      <c r="L426" s="1" t="s">
        <v>4</v>
      </c>
      <c r="M426" s="1" t="s">
        <v>4</v>
      </c>
      <c r="N426" s="1" t="s">
        <v>4</v>
      </c>
      <c r="O426" s="1" t="s">
        <v>4</v>
      </c>
      <c r="P426" s="1" t="s">
        <v>4</v>
      </c>
      <c r="Q426" s="1" t="s">
        <v>4</v>
      </c>
      <c r="R426" s="1" t="s">
        <v>4</v>
      </c>
      <c r="S426" s="1" t="s">
        <v>4</v>
      </c>
      <c r="T426" s="1" t="s">
        <v>4</v>
      </c>
      <c r="U426" s="1" t="s">
        <v>4</v>
      </c>
      <c r="V426" s="1" t="s">
        <v>4</v>
      </c>
      <c r="W426" s="1" t="s">
        <v>4</v>
      </c>
      <c r="X426" s="1" t="s">
        <v>4</v>
      </c>
      <c r="Y426" s="1" t="s">
        <v>4</v>
      </c>
      <c r="Z426" s="1" t="s">
        <v>4</v>
      </c>
      <c r="AA426" s="1" t="s">
        <v>4</v>
      </c>
      <c r="AB426" s="1" t="s">
        <v>4</v>
      </c>
      <c r="AC426" s="1">
        <v>5.3563013997920406</v>
      </c>
      <c r="AD426" s="1">
        <v>5.0837862677609369</v>
      </c>
      <c r="AE426" s="1">
        <v>4.5000000000002816</v>
      </c>
      <c r="AF426" s="1">
        <v>0.4189370127088532</v>
      </c>
      <c r="AG426" s="1">
        <v>0.4189370127088532</v>
      </c>
      <c r="AH426" s="1">
        <v>0.4189370127088532</v>
      </c>
      <c r="AI426" s="1">
        <v>1.7666719276295817</v>
      </c>
      <c r="AJ426" s="1">
        <v>1.8424698833088948</v>
      </c>
      <c r="AK426" s="1" t="s">
        <v>4</v>
      </c>
    </row>
    <row r="427" spans="1:37">
      <c r="A427" t="s">
        <v>217</v>
      </c>
      <c r="B427" s="2">
        <v>618</v>
      </c>
      <c r="C427" t="s">
        <v>218</v>
      </c>
      <c r="D427" s="2">
        <v>2020</v>
      </c>
      <c r="E427" s="1" t="s">
        <v>4</v>
      </c>
      <c r="F427" s="1" t="s">
        <v>4</v>
      </c>
      <c r="G427" s="1" t="s">
        <v>4</v>
      </c>
      <c r="H427" s="1" t="s">
        <v>4</v>
      </c>
      <c r="I427" s="1" t="s">
        <v>4</v>
      </c>
      <c r="J427" s="1" t="s">
        <v>4</v>
      </c>
      <c r="K427" s="1" t="s">
        <v>4</v>
      </c>
      <c r="L427" s="1" t="s">
        <v>4</v>
      </c>
      <c r="M427" s="1" t="s">
        <v>4</v>
      </c>
      <c r="N427" s="1" t="s">
        <v>4</v>
      </c>
      <c r="O427" s="1" t="s">
        <v>4</v>
      </c>
      <c r="P427" s="1" t="s">
        <v>4</v>
      </c>
      <c r="Q427" s="1" t="s">
        <v>4</v>
      </c>
      <c r="R427" s="1" t="s">
        <v>4</v>
      </c>
      <c r="S427" s="1" t="s">
        <v>4</v>
      </c>
      <c r="T427" s="1" t="s">
        <v>4</v>
      </c>
      <c r="U427" s="1" t="s">
        <v>4</v>
      </c>
      <c r="V427" s="1" t="s">
        <v>4</v>
      </c>
      <c r="W427" s="1" t="s">
        <v>4</v>
      </c>
      <c r="X427" s="1" t="s">
        <v>4</v>
      </c>
      <c r="Y427" s="1" t="s">
        <v>4</v>
      </c>
      <c r="Z427" s="1" t="s">
        <v>4</v>
      </c>
      <c r="AA427" s="1" t="s">
        <v>4</v>
      </c>
      <c r="AB427" s="1" t="s">
        <v>4</v>
      </c>
      <c r="AC427" s="1" t="s">
        <v>4</v>
      </c>
      <c r="AD427" s="1">
        <v>5.1653334081325442</v>
      </c>
      <c r="AE427" s="1">
        <v>4.4999999999997708</v>
      </c>
      <c r="AF427" s="1">
        <v>0.50000000000018918</v>
      </c>
      <c r="AG427" s="1">
        <v>0.50000000000018918</v>
      </c>
      <c r="AH427" s="1">
        <v>0.50000000000018918</v>
      </c>
      <c r="AI427" s="1">
        <v>-3.2442666541323772</v>
      </c>
      <c r="AJ427" s="1">
        <v>-1.040030107304013</v>
      </c>
      <c r="AK427" s="1">
        <v>0.33509471964807691</v>
      </c>
    </row>
    <row r="428" spans="1:37">
      <c r="A428" t="s">
        <v>217</v>
      </c>
      <c r="B428" s="2">
        <v>618</v>
      </c>
      <c r="C428" t="s">
        <v>218</v>
      </c>
      <c r="D428" s="2">
        <v>2021</v>
      </c>
      <c r="E428" s="1" t="s">
        <v>4</v>
      </c>
      <c r="F428" s="1" t="s">
        <v>4</v>
      </c>
      <c r="G428" s="1" t="s">
        <v>4</v>
      </c>
      <c r="H428" s="1" t="s">
        <v>4</v>
      </c>
      <c r="I428" s="1" t="s">
        <v>4</v>
      </c>
      <c r="J428" s="1" t="s">
        <v>4</v>
      </c>
      <c r="K428" s="1" t="s">
        <v>4</v>
      </c>
      <c r="L428" s="1" t="s">
        <v>4</v>
      </c>
      <c r="M428" s="1" t="s">
        <v>4</v>
      </c>
      <c r="N428" s="1" t="s">
        <v>4</v>
      </c>
      <c r="O428" s="1" t="s">
        <v>4</v>
      </c>
      <c r="P428" s="1" t="s">
        <v>4</v>
      </c>
      <c r="Q428" s="1" t="s">
        <v>4</v>
      </c>
      <c r="R428" s="1" t="s">
        <v>4</v>
      </c>
      <c r="S428" s="1" t="s">
        <v>4</v>
      </c>
      <c r="T428" s="1" t="s">
        <v>4</v>
      </c>
      <c r="U428" s="1" t="s">
        <v>4</v>
      </c>
      <c r="V428" s="1" t="s">
        <v>4</v>
      </c>
      <c r="W428" s="1" t="s">
        <v>4</v>
      </c>
      <c r="X428" s="1" t="s">
        <v>4</v>
      </c>
      <c r="Y428" s="1" t="s">
        <v>4</v>
      </c>
      <c r="Z428" s="1" t="s">
        <v>4</v>
      </c>
      <c r="AA428" s="1" t="s">
        <v>4</v>
      </c>
      <c r="AB428" s="1" t="s">
        <v>4</v>
      </c>
      <c r="AC428" s="1" t="s">
        <v>4</v>
      </c>
      <c r="AD428" s="1" t="s">
        <v>4</v>
      </c>
      <c r="AE428" s="1">
        <v>4.5000000000001039</v>
      </c>
      <c r="AF428" s="1">
        <v>0.49999999999990052</v>
      </c>
      <c r="AG428" s="1">
        <v>0.49999999999990052</v>
      </c>
      <c r="AH428" s="1">
        <v>0.49999999999990052</v>
      </c>
      <c r="AI428" s="1">
        <v>3.1283197718394717</v>
      </c>
      <c r="AJ428" s="1">
        <v>1.6340033219463646</v>
      </c>
      <c r="AK428" s="1">
        <v>3.119302346067454</v>
      </c>
    </row>
    <row r="429" spans="1:37">
      <c r="A429" t="s">
        <v>217</v>
      </c>
      <c r="B429" s="2">
        <v>618</v>
      </c>
      <c r="C429" t="s">
        <v>218</v>
      </c>
      <c r="D429" s="2">
        <v>2022</v>
      </c>
      <c r="E429" s="1" t="s">
        <v>4</v>
      </c>
      <c r="F429" s="1" t="s">
        <v>4</v>
      </c>
      <c r="G429" s="1" t="s">
        <v>4</v>
      </c>
      <c r="H429" s="1" t="s">
        <v>4</v>
      </c>
      <c r="I429" s="1" t="s">
        <v>4</v>
      </c>
      <c r="J429" s="1" t="s">
        <v>4</v>
      </c>
      <c r="K429" s="1" t="s">
        <v>4</v>
      </c>
      <c r="L429" s="1" t="s">
        <v>4</v>
      </c>
      <c r="M429" s="1" t="s">
        <v>4</v>
      </c>
      <c r="N429" s="1" t="s">
        <v>4</v>
      </c>
      <c r="O429" s="1" t="s">
        <v>4</v>
      </c>
      <c r="P429" s="1" t="s">
        <v>4</v>
      </c>
      <c r="Q429" s="1" t="s">
        <v>4</v>
      </c>
      <c r="R429" s="1" t="s">
        <v>4</v>
      </c>
      <c r="S429" s="1" t="s">
        <v>4</v>
      </c>
      <c r="T429" s="1" t="s">
        <v>4</v>
      </c>
      <c r="U429" s="1" t="s">
        <v>4</v>
      </c>
      <c r="V429" s="1" t="s">
        <v>4</v>
      </c>
      <c r="W429" s="1" t="s">
        <v>4</v>
      </c>
      <c r="X429" s="1" t="s">
        <v>4</v>
      </c>
      <c r="Y429" s="1" t="s">
        <v>4</v>
      </c>
      <c r="Z429" s="1" t="s">
        <v>4</v>
      </c>
      <c r="AA429" s="1" t="s">
        <v>4</v>
      </c>
      <c r="AB429" s="1" t="s">
        <v>4</v>
      </c>
      <c r="AC429" s="1" t="s">
        <v>4</v>
      </c>
      <c r="AD429" s="1" t="s">
        <v>4</v>
      </c>
      <c r="AE429" s="1" t="s">
        <v>4</v>
      </c>
      <c r="AF429" s="1">
        <v>0.50000000000010036</v>
      </c>
      <c r="AG429" s="1">
        <v>0.50000000000010036</v>
      </c>
      <c r="AH429" s="1">
        <v>0.50000000000010036</v>
      </c>
      <c r="AI429" s="1">
        <v>2.0230871597719968</v>
      </c>
      <c r="AJ429" s="1">
        <v>4.1911462633752228</v>
      </c>
      <c r="AK429" s="1">
        <v>3.2782656654487097</v>
      </c>
    </row>
    <row r="430" spans="1:37">
      <c r="A430" t="s">
        <v>217</v>
      </c>
      <c r="B430" s="2">
        <v>618</v>
      </c>
      <c r="C430" t="s">
        <v>218</v>
      </c>
      <c r="D430" s="2">
        <v>2023</v>
      </c>
      <c r="E430" s="1" t="s">
        <v>4</v>
      </c>
      <c r="F430" s="1" t="s">
        <v>4</v>
      </c>
      <c r="G430" s="1" t="s">
        <v>4</v>
      </c>
      <c r="H430" s="1" t="s">
        <v>4</v>
      </c>
      <c r="I430" s="1" t="s">
        <v>4</v>
      </c>
      <c r="J430" s="1" t="s">
        <v>4</v>
      </c>
      <c r="K430" s="1" t="s">
        <v>4</v>
      </c>
      <c r="L430" s="1" t="s">
        <v>4</v>
      </c>
      <c r="M430" s="1" t="s">
        <v>4</v>
      </c>
      <c r="N430" s="1" t="s">
        <v>4</v>
      </c>
      <c r="O430" s="1" t="s">
        <v>4</v>
      </c>
      <c r="P430" s="1" t="s">
        <v>4</v>
      </c>
      <c r="Q430" s="1" t="s">
        <v>4</v>
      </c>
      <c r="R430" s="1" t="s">
        <v>4</v>
      </c>
      <c r="S430" s="1" t="s">
        <v>4</v>
      </c>
      <c r="T430" s="1" t="s">
        <v>4</v>
      </c>
      <c r="U430" s="1" t="s">
        <v>4</v>
      </c>
      <c r="V430" s="1" t="s">
        <v>4</v>
      </c>
      <c r="W430" s="1" t="s">
        <v>4</v>
      </c>
      <c r="X430" s="1" t="s">
        <v>4</v>
      </c>
      <c r="Y430" s="1" t="s">
        <v>4</v>
      </c>
      <c r="Z430" s="1" t="s">
        <v>4</v>
      </c>
      <c r="AA430" s="1" t="s">
        <v>4</v>
      </c>
      <c r="AB430" s="1" t="s">
        <v>4</v>
      </c>
      <c r="AC430" s="1" t="s">
        <v>4</v>
      </c>
      <c r="AD430" s="1" t="s">
        <v>4</v>
      </c>
      <c r="AE430" s="1" t="s">
        <v>4</v>
      </c>
      <c r="AF430" s="1" t="s">
        <v>4</v>
      </c>
      <c r="AG430" s="1">
        <v>0.500000000000278</v>
      </c>
      <c r="AH430" s="1">
        <v>0.500000000000278</v>
      </c>
      <c r="AI430" s="1">
        <v>2.1431590290447167</v>
      </c>
      <c r="AJ430" s="1">
        <v>4.6651790104210944</v>
      </c>
      <c r="AK430" s="1">
        <v>4.0516701782630893</v>
      </c>
    </row>
    <row r="431" spans="1:37">
      <c r="A431" t="s">
        <v>11</v>
      </c>
      <c r="B431" s="2">
        <v>124</v>
      </c>
      <c r="C431" t="s">
        <v>12</v>
      </c>
      <c r="D431" s="2">
        <v>1991</v>
      </c>
      <c r="E431" s="1">
        <v>2.8705691266656785</v>
      </c>
      <c r="F431" s="1">
        <v>2.0918369795323022</v>
      </c>
      <c r="G431" s="1">
        <v>2.0918369795323022</v>
      </c>
      <c r="H431" s="1">
        <v>1.8999958188936628</v>
      </c>
      <c r="I431" s="1" t="s">
        <v>4</v>
      </c>
      <c r="J431" s="1" t="s">
        <v>4</v>
      </c>
      <c r="K431" s="1" t="s">
        <v>4</v>
      </c>
      <c r="L431" s="1" t="s">
        <v>4</v>
      </c>
      <c r="M431" s="1" t="s">
        <v>4</v>
      </c>
      <c r="N431" s="1" t="s">
        <v>4</v>
      </c>
      <c r="O431" s="1" t="s">
        <v>4</v>
      </c>
      <c r="P431" s="1" t="s">
        <v>4</v>
      </c>
      <c r="Q431" s="1" t="s">
        <v>4</v>
      </c>
      <c r="R431" s="1" t="s">
        <v>4</v>
      </c>
      <c r="S431" s="1" t="s">
        <v>4</v>
      </c>
      <c r="T431" s="1" t="s">
        <v>4</v>
      </c>
      <c r="U431" s="1" t="s">
        <v>4</v>
      </c>
      <c r="V431" s="1" t="s">
        <v>4</v>
      </c>
      <c r="W431" s="1" t="s">
        <v>4</v>
      </c>
      <c r="X431" s="1" t="s">
        <v>4</v>
      </c>
      <c r="Y431" s="1" t="s">
        <v>4</v>
      </c>
      <c r="Z431" s="1" t="s">
        <v>4</v>
      </c>
      <c r="AA431" s="1" t="s">
        <v>4</v>
      </c>
      <c r="AB431" s="1" t="s">
        <v>4</v>
      </c>
      <c r="AC431" s="1" t="s">
        <v>4</v>
      </c>
      <c r="AD431" s="1" t="s">
        <v>4</v>
      </c>
      <c r="AE431" s="1" t="s">
        <v>4</v>
      </c>
      <c r="AF431" s="1" t="s">
        <v>4</v>
      </c>
      <c r="AG431" s="1" t="s">
        <v>4</v>
      </c>
      <c r="AH431" s="1" t="s">
        <v>4</v>
      </c>
      <c r="AI431" s="1" t="s">
        <v>4</v>
      </c>
      <c r="AJ431" s="1" t="s">
        <v>4</v>
      </c>
      <c r="AK431" s="1" t="s">
        <v>4</v>
      </c>
    </row>
    <row r="432" spans="1:37">
      <c r="A432" t="s">
        <v>11</v>
      </c>
      <c r="B432" s="2">
        <v>124</v>
      </c>
      <c r="C432" t="s">
        <v>12</v>
      </c>
      <c r="D432" s="2">
        <v>1992</v>
      </c>
      <c r="E432" s="1">
        <v>2.9304648334947947</v>
      </c>
      <c r="F432" s="1">
        <v>2.347734872323759</v>
      </c>
      <c r="G432" s="1">
        <v>2.347734872323759</v>
      </c>
      <c r="H432" s="1">
        <v>0.69999851176849592</v>
      </c>
      <c r="I432" s="1">
        <v>1.3999996878136578</v>
      </c>
      <c r="J432" s="1" t="s">
        <v>4</v>
      </c>
      <c r="K432" s="1" t="s">
        <v>4</v>
      </c>
      <c r="L432" s="1" t="s">
        <v>4</v>
      </c>
      <c r="M432" s="1" t="s">
        <v>4</v>
      </c>
      <c r="N432" s="1" t="s">
        <v>4</v>
      </c>
      <c r="O432" s="1" t="s">
        <v>4</v>
      </c>
      <c r="P432" s="1" t="s">
        <v>4</v>
      </c>
      <c r="Q432" s="1" t="s">
        <v>4</v>
      </c>
      <c r="R432" s="1" t="s">
        <v>4</v>
      </c>
      <c r="S432" s="1" t="s">
        <v>4</v>
      </c>
      <c r="T432" s="1" t="s">
        <v>4</v>
      </c>
      <c r="U432" s="1" t="s">
        <v>4</v>
      </c>
      <c r="V432" s="1" t="s">
        <v>4</v>
      </c>
      <c r="W432" s="1" t="s">
        <v>4</v>
      </c>
      <c r="X432" s="1" t="s">
        <v>4</v>
      </c>
      <c r="Y432" s="1" t="s">
        <v>4</v>
      </c>
      <c r="Z432" s="1" t="s">
        <v>4</v>
      </c>
      <c r="AA432" s="1" t="s">
        <v>4</v>
      </c>
      <c r="AB432" s="1" t="s">
        <v>4</v>
      </c>
      <c r="AC432" s="1" t="s">
        <v>4</v>
      </c>
      <c r="AD432" s="1" t="s">
        <v>4</v>
      </c>
      <c r="AE432" s="1" t="s">
        <v>4</v>
      </c>
      <c r="AF432" s="1" t="s">
        <v>4</v>
      </c>
      <c r="AG432" s="1" t="s">
        <v>4</v>
      </c>
      <c r="AH432" s="1" t="s">
        <v>4</v>
      </c>
      <c r="AI432" s="1" t="s">
        <v>4</v>
      </c>
      <c r="AJ432" s="1" t="s">
        <v>4</v>
      </c>
      <c r="AK432" s="1" t="s">
        <v>4</v>
      </c>
    </row>
    <row r="433" spans="1:37">
      <c r="A433" t="s">
        <v>11</v>
      </c>
      <c r="B433" s="2">
        <v>124</v>
      </c>
      <c r="C433" t="s">
        <v>12</v>
      </c>
      <c r="D433" s="2">
        <v>1993</v>
      </c>
      <c r="E433" s="1">
        <v>2.74347207406751</v>
      </c>
      <c r="F433" s="1">
        <v>2.7044172005454392</v>
      </c>
      <c r="G433" s="1">
        <v>2.7044172005454392</v>
      </c>
      <c r="H433" s="1">
        <v>-1.0000030058704645</v>
      </c>
      <c r="I433" s="1">
        <v>-1.3177951693557954</v>
      </c>
      <c r="J433" s="1">
        <v>-1.7051369032080488</v>
      </c>
      <c r="K433" s="1" t="s">
        <v>4</v>
      </c>
      <c r="L433" s="1" t="s">
        <v>4</v>
      </c>
      <c r="M433" s="1" t="s">
        <v>4</v>
      </c>
      <c r="N433" s="1" t="s">
        <v>4</v>
      </c>
      <c r="O433" s="1" t="s">
        <v>4</v>
      </c>
      <c r="P433" s="1" t="s">
        <v>4</v>
      </c>
      <c r="Q433" s="1" t="s">
        <v>4</v>
      </c>
      <c r="R433" s="1" t="s">
        <v>4</v>
      </c>
      <c r="S433" s="1" t="s">
        <v>4</v>
      </c>
      <c r="T433" s="1" t="s">
        <v>4</v>
      </c>
      <c r="U433" s="1" t="s">
        <v>4</v>
      </c>
      <c r="V433" s="1" t="s">
        <v>4</v>
      </c>
      <c r="W433" s="1" t="s">
        <v>4</v>
      </c>
      <c r="X433" s="1" t="s">
        <v>4</v>
      </c>
      <c r="Y433" s="1" t="s">
        <v>4</v>
      </c>
      <c r="Z433" s="1" t="s">
        <v>4</v>
      </c>
      <c r="AA433" s="1" t="s">
        <v>4</v>
      </c>
      <c r="AB433" s="1" t="s">
        <v>4</v>
      </c>
      <c r="AC433" s="1" t="s">
        <v>4</v>
      </c>
      <c r="AD433" s="1" t="s">
        <v>4</v>
      </c>
      <c r="AE433" s="1" t="s">
        <v>4</v>
      </c>
      <c r="AF433" s="1" t="s">
        <v>4</v>
      </c>
      <c r="AG433" s="1" t="s">
        <v>4</v>
      </c>
      <c r="AH433" s="1" t="s">
        <v>4</v>
      </c>
      <c r="AI433" s="1" t="s">
        <v>4</v>
      </c>
      <c r="AJ433" s="1" t="s">
        <v>4</v>
      </c>
      <c r="AK433" s="1" t="s">
        <v>4</v>
      </c>
    </row>
    <row r="434" spans="1:37">
      <c r="A434" t="s">
        <v>11</v>
      </c>
      <c r="B434" s="2">
        <v>124</v>
      </c>
      <c r="C434" t="s">
        <v>12</v>
      </c>
      <c r="D434" s="2">
        <v>1994</v>
      </c>
      <c r="E434" s="1">
        <v>2.8305477925731015</v>
      </c>
      <c r="F434" s="1">
        <v>2.8554741653184168</v>
      </c>
      <c r="G434" s="1">
        <v>2.8554741653184168</v>
      </c>
      <c r="H434" s="1">
        <v>1.0000001686796045</v>
      </c>
      <c r="I434" s="1">
        <v>1.5000009532949665</v>
      </c>
      <c r="J434" s="1">
        <v>2.399999930613772</v>
      </c>
      <c r="K434" s="1">
        <v>2.2192572918899867</v>
      </c>
      <c r="L434" s="1" t="s">
        <v>4</v>
      </c>
      <c r="M434" s="1" t="s">
        <v>4</v>
      </c>
      <c r="N434" s="1" t="s">
        <v>4</v>
      </c>
      <c r="O434" s="1" t="s">
        <v>4</v>
      </c>
      <c r="P434" s="1" t="s">
        <v>4</v>
      </c>
      <c r="Q434" s="1" t="s">
        <v>4</v>
      </c>
      <c r="R434" s="1" t="s">
        <v>4</v>
      </c>
      <c r="S434" s="1" t="s">
        <v>4</v>
      </c>
      <c r="T434" s="1" t="s">
        <v>4</v>
      </c>
      <c r="U434" s="1" t="s">
        <v>4</v>
      </c>
      <c r="V434" s="1" t="s">
        <v>4</v>
      </c>
      <c r="W434" s="1" t="s">
        <v>4</v>
      </c>
      <c r="X434" s="1" t="s">
        <v>4</v>
      </c>
      <c r="Y434" s="1" t="s">
        <v>4</v>
      </c>
      <c r="Z434" s="1" t="s">
        <v>4</v>
      </c>
      <c r="AA434" s="1" t="s">
        <v>4</v>
      </c>
      <c r="AB434" s="1" t="s">
        <v>4</v>
      </c>
      <c r="AC434" s="1" t="s">
        <v>4</v>
      </c>
      <c r="AD434" s="1" t="s">
        <v>4</v>
      </c>
      <c r="AE434" s="1" t="s">
        <v>4</v>
      </c>
      <c r="AF434" s="1" t="s">
        <v>4</v>
      </c>
      <c r="AG434" s="1" t="s">
        <v>4</v>
      </c>
      <c r="AH434" s="1" t="s">
        <v>4</v>
      </c>
      <c r="AI434" s="1" t="s">
        <v>4</v>
      </c>
      <c r="AJ434" s="1" t="s">
        <v>4</v>
      </c>
      <c r="AK434" s="1" t="s">
        <v>4</v>
      </c>
    </row>
    <row r="435" spans="1:37">
      <c r="A435" t="s">
        <v>11</v>
      </c>
      <c r="B435" s="2">
        <v>124</v>
      </c>
      <c r="C435" t="s">
        <v>12</v>
      </c>
      <c r="D435" s="2">
        <v>1995</v>
      </c>
      <c r="E435" s="1">
        <v>2.714975529623076</v>
      </c>
      <c r="F435" s="1">
        <v>2.82568551212663</v>
      </c>
      <c r="G435" s="1">
        <v>2.82568551212663</v>
      </c>
      <c r="H435" s="1">
        <v>1.9999973278478578</v>
      </c>
      <c r="I435" s="1">
        <v>2.3999979508214198</v>
      </c>
      <c r="J435" s="1">
        <v>2.4999959767512125</v>
      </c>
      <c r="K435" s="1">
        <v>1.8999965383338813</v>
      </c>
      <c r="L435" s="1">
        <v>2.0760177951343772</v>
      </c>
      <c r="M435" s="1" t="s">
        <v>4</v>
      </c>
      <c r="N435" s="1" t="s">
        <v>4</v>
      </c>
      <c r="O435" s="1" t="s">
        <v>4</v>
      </c>
      <c r="P435" s="1" t="s">
        <v>4</v>
      </c>
      <c r="Q435" s="1" t="s">
        <v>4</v>
      </c>
      <c r="R435" s="1" t="s">
        <v>4</v>
      </c>
      <c r="S435" s="1" t="s">
        <v>4</v>
      </c>
      <c r="T435" s="1" t="s">
        <v>4</v>
      </c>
      <c r="U435" s="1" t="s">
        <v>4</v>
      </c>
      <c r="V435" s="1" t="s">
        <v>4</v>
      </c>
      <c r="W435" s="1" t="s">
        <v>4</v>
      </c>
      <c r="X435" s="1" t="s">
        <v>4</v>
      </c>
      <c r="Y435" s="1" t="s">
        <v>4</v>
      </c>
      <c r="Z435" s="1" t="s">
        <v>4</v>
      </c>
      <c r="AA435" s="1" t="s">
        <v>4</v>
      </c>
      <c r="AB435" s="1" t="s">
        <v>4</v>
      </c>
      <c r="AC435" s="1" t="s">
        <v>4</v>
      </c>
      <c r="AD435" s="1" t="s">
        <v>4</v>
      </c>
      <c r="AE435" s="1" t="s">
        <v>4</v>
      </c>
      <c r="AF435" s="1" t="s">
        <v>4</v>
      </c>
      <c r="AG435" s="1" t="s">
        <v>4</v>
      </c>
      <c r="AH435" s="1" t="s">
        <v>4</v>
      </c>
      <c r="AI435" s="1" t="s">
        <v>4</v>
      </c>
      <c r="AJ435" s="1" t="s">
        <v>4</v>
      </c>
      <c r="AK435" s="1" t="s">
        <v>4</v>
      </c>
    </row>
    <row r="436" spans="1:37">
      <c r="A436" t="s">
        <v>11</v>
      </c>
      <c r="B436" s="2">
        <v>124</v>
      </c>
      <c r="C436" t="s">
        <v>12</v>
      </c>
      <c r="D436" s="2">
        <v>1996</v>
      </c>
      <c r="E436" s="1" t="s">
        <v>4</v>
      </c>
      <c r="F436" s="1">
        <v>2.926627842878804</v>
      </c>
      <c r="G436" s="1">
        <v>2.926627842878804</v>
      </c>
      <c r="H436" s="1">
        <v>2.4000003929635527</v>
      </c>
      <c r="I436" s="1">
        <v>2.3999970649785318</v>
      </c>
      <c r="J436" s="1">
        <v>2.500004544876866</v>
      </c>
      <c r="K436" s="1">
        <v>1.4000051622916176</v>
      </c>
      <c r="L436" s="1">
        <v>1.4532970062904438</v>
      </c>
      <c r="M436" s="1">
        <v>1.4532970062904438</v>
      </c>
      <c r="N436" s="1" t="s">
        <v>4</v>
      </c>
      <c r="O436" s="1" t="s">
        <v>4</v>
      </c>
      <c r="P436" s="1" t="s">
        <v>4</v>
      </c>
      <c r="Q436" s="1" t="s">
        <v>4</v>
      </c>
      <c r="R436" s="1" t="s">
        <v>4</v>
      </c>
      <c r="S436" s="1" t="s">
        <v>4</v>
      </c>
      <c r="T436" s="1" t="s">
        <v>4</v>
      </c>
      <c r="U436" s="1" t="s">
        <v>4</v>
      </c>
      <c r="V436" s="1" t="s">
        <v>4</v>
      </c>
      <c r="W436" s="1" t="s">
        <v>4</v>
      </c>
      <c r="X436" s="1" t="s">
        <v>4</v>
      </c>
      <c r="Y436" s="1" t="s">
        <v>4</v>
      </c>
      <c r="Z436" s="1" t="s">
        <v>4</v>
      </c>
      <c r="AA436" s="1" t="s">
        <v>4</v>
      </c>
      <c r="AB436" s="1" t="s">
        <v>4</v>
      </c>
      <c r="AC436" s="1" t="s">
        <v>4</v>
      </c>
      <c r="AD436" s="1" t="s">
        <v>4</v>
      </c>
      <c r="AE436" s="1" t="s">
        <v>4</v>
      </c>
      <c r="AF436" s="1" t="s">
        <v>4</v>
      </c>
      <c r="AG436" s="1" t="s">
        <v>4</v>
      </c>
      <c r="AH436" s="1" t="s">
        <v>4</v>
      </c>
      <c r="AI436" s="1" t="s">
        <v>4</v>
      </c>
      <c r="AJ436" s="1" t="s">
        <v>4</v>
      </c>
      <c r="AK436" s="1" t="s">
        <v>4</v>
      </c>
    </row>
    <row r="437" spans="1:37">
      <c r="A437" t="s">
        <v>11</v>
      </c>
      <c r="B437" s="2">
        <v>124</v>
      </c>
      <c r="C437" t="s">
        <v>12</v>
      </c>
      <c r="D437" s="2">
        <v>1997</v>
      </c>
      <c r="E437" s="1" t="s">
        <v>4</v>
      </c>
      <c r="F437" s="1" t="s">
        <v>4</v>
      </c>
      <c r="G437" s="1">
        <v>2.9266261989033371</v>
      </c>
      <c r="H437" s="1">
        <v>2.5000019987160282</v>
      </c>
      <c r="I437" s="1">
        <v>2.2000040387814224</v>
      </c>
      <c r="J437" s="1">
        <v>2.500000604639907</v>
      </c>
      <c r="K437" s="1">
        <v>2.4249992589285618</v>
      </c>
      <c r="L437" s="1">
        <v>2.1955375265901411</v>
      </c>
      <c r="M437" s="1">
        <v>2.9381897686390213</v>
      </c>
      <c r="N437" s="1">
        <v>3.0023950186323978</v>
      </c>
      <c r="O437" s="1" t="s">
        <v>4</v>
      </c>
      <c r="P437" s="1" t="s">
        <v>4</v>
      </c>
      <c r="Q437" s="1" t="s">
        <v>4</v>
      </c>
      <c r="R437" s="1" t="s">
        <v>4</v>
      </c>
      <c r="S437" s="1" t="s">
        <v>4</v>
      </c>
      <c r="T437" s="1" t="s">
        <v>4</v>
      </c>
      <c r="U437" s="1" t="s">
        <v>4</v>
      </c>
      <c r="V437" s="1" t="s">
        <v>4</v>
      </c>
      <c r="W437" s="1" t="s">
        <v>4</v>
      </c>
      <c r="X437" s="1" t="s">
        <v>4</v>
      </c>
      <c r="Y437" s="1" t="s">
        <v>4</v>
      </c>
      <c r="Z437" s="1" t="s">
        <v>4</v>
      </c>
      <c r="AA437" s="1" t="s">
        <v>4</v>
      </c>
      <c r="AB437" s="1" t="s">
        <v>4</v>
      </c>
      <c r="AC437" s="1" t="s">
        <v>4</v>
      </c>
      <c r="AD437" s="1" t="s">
        <v>4</v>
      </c>
      <c r="AE437" s="1" t="s">
        <v>4</v>
      </c>
      <c r="AF437" s="1" t="s">
        <v>4</v>
      </c>
      <c r="AG437" s="1" t="s">
        <v>4</v>
      </c>
      <c r="AH437" s="1" t="s">
        <v>4</v>
      </c>
      <c r="AI437" s="1" t="s">
        <v>4</v>
      </c>
      <c r="AJ437" s="1" t="s">
        <v>4</v>
      </c>
      <c r="AK437" s="1" t="s">
        <v>4</v>
      </c>
    </row>
    <row r="438" spans="1:37">
      <c r="A438" t="s">
        <v>11</v>
      </c>
      <c r="B438" s="2">
        <v>124</v>
      </c>
      <c r="C438" t="s">
        <v>12</v>
      </c>
      <c r="D438" s="2">
        <v>1998</v>
      </c>
      <c r="E438" s="1" t="s">
        <v>4</v>
      </c>
      <c r="F438" s="1" t="s">
        <v>4</v>
      </c>
      <c r="G438" s="1" t="s">
        <v>4</v>
      </c>
      <c r="H438" s="1">
        <v>2.4999978550364954</v>
      </c>
      <c r="I438" s="1">
        <v>2.1999961278334368</v>
      </c>
      <c r="J438" s="1">
        <v>2.0399980211069924</v>
      </c>
      <c r="K438" s="1">
        <v>2.2249966068436988</v>
      </c>
      <c r="L438" s="1">
        <v>2.5982021176419234</v>
      </c>
      <c r="M438" s="1">
        <v>2.7415312800821656</v>
      </c>
      <c r="N438" s="1">
        <v>2.9496125946144147</v>
      </c>
      <c r="O438" s="1">
        <v>2.6932975222184297</v>
      </c>
      <c r="P438" s="1" t="s">
        <v>4</v>
      </c>
      <c r="Q438" s="1" t="s">
        <v>4</v>
      </c>
      <c r="R438" s="1" t="s">
        <v>4</v>
      </c>
      <c r="S438" s="1" t="s">
        <v>4</v>
      </c>
      <c r="T438" s="1" t="s">
        <v>4</v>
      </c>
      <c r="U438" s="1" t="s">
        <v>4</v>
      </c>
      <c r="V438" s="1" t="s">
        <v>4</v>
      </c>
      <c r="W438" s="1" t="s">
        <v>4</v>
      </c>
      <c r="X438" s="1" t="s">
        <v>4</v>
      </c>
      <c r="Y438" s="1" t="s">
        <v>4</v>
      </c>
      <c r="Z438" s="1" t="s">
        <v>4</v>
      </c>
      <c r="AA438" s="1" t="s">
        <v>4</v>
      </c>
      <c r="AB438" s="1" t="s">
        <v>4</v>
      </c>
      <c r="AC438" s="1" t="s">
        <v>4</v>
      </c>
      <c r="AD438" s="1" t="s">
        <v>4</v>
      </c>
      <c r="AE438" s="1" t="s">
        <v>4</v>
      </c>
      <c r="AF438" s="1" t="s">
        <v>4</v>
      </c>
      <c r="AG438" s="1" t="s">
        <v>4</v>
      </c>
      <c r="AH438" s="1" t="s">
        <v>4</v>
      </c>
      <c r="AI438" s="1" t="s">
        <v>4</v>
      </c>
      <c r="AJ438" s="1" t="s">
        <v>4</v>
      </c>
      <c r="AK438" s="1" t="s">
        <v>4</v>
      </c>
    </row>
    <row r="439" spans="1:37">
      <c r="A439" t="s">
        <v>11</v>
      </c>
      <c r="B439" s="2">
        <v>124</v>
      </c>
      <c r="C439" t="s">
        <v>12</v>
      </c>
      <c r="D439" s="2">
        <v>1999</v>
      </c>
      <c r="E439" s="1" t="s">
        <v>4</v>
      </c>
      <c r="F439" s="1" t="s">
        <v>4</v>
      </c>
      <c r="G439" s="1" t="s">
        <v>4</v>
      </c>
      <c r="H439" s="1" t="s">
        <v>4</v>
      </c>
      <c r="I439" s="1">
        <v>2.1000001793059608</v>
      </c>
      <c r="J439" s="1">
        <v>2.0399970771295628</v>
      </c>
      <c r="K439" s="1">
        <v>2.2250027938601757</v>
      </c>
      <c r="L439" s="1">
        <v>2.5058547159295452</v>
      </c>
      <c r="M439" s="1">
        <v>2.5914324156613988</v>
      </c>
      <c r="N439" s="1">
        <v>1.406004832424057</v>
      </c>
      <c r="O439" s="1">
        <v>2.5445708045448878</v>
      </c>
      <c r="P439" s="1">
        <v>2.7299839412709304</v>
      </c>
      <c r="Q439" s="1" t="s">
        <v>4</v>
      </c>
      <c r="R439" s="1" t="s">
        <v>4</v>
      </c>
      <c r="S439" s="1" t="s">
        <v>4</v>
      </c>
      <c r="T439" s="1" t="s">
        <v>4</v>
      </c>
      <c r="U439" s="1" t="s">
        <v>4</v>
      </c>
      <c r="V439" s="1" t="s">
        <v>4</v>
      </c>
      <c r="W439" s="1" t="s">
        <v>4</v>
      </c>
      <c r="X439" s="1" t="s">
        <v>4</v>
      </c>
      <c r="Y439" s="1" t="s">
        <v>4</v>
      </c>
      <c r="Z439" s="1" t="s">
        <v>4</v>
      </c>
      <c r="AA439" s="1" t="s">
        <v>4</v>
      </c>
      <c r="AB439" s="1" t="s">
        <v>4</v>
      </c>
      <c r="AC439" s="1" t="s">
        <v>4</v>
      </c>
      <c r="AD439" s="1" t="s">
        <v>4</v>
      </c>
      <c r="AE439" s="1" t="s">
        <v>4</v>
      </c>
      <c r="AF439" s="1" t="s">
        <v>4</v>
      </c>
      <c r="AG439" s="1" t="s">
        <v>4</v>
      </c>
      <c r="AH439" s="1" t="s">
        <v>4</v>
      </c>
      <c r="AI439" s="1" t="s">
        <v>4</v>
      </c>
      <c r="AJ439" s="1" t="s">
        <v>4</v>
      </c>
      <c r="AK439" s="1" t="s">
        <v>4</v>
      </c>
    </row>
    <row r="440" spans="1:37">
      <c r="A440" t="s">
        <v>11</v>
      </c>
      <c r="B440" s="2">
        <v>124</v>
      </c>
      <c r="C440" t="s">
        <v>12</v>
      </c>
      <c r="D440" s="2">
        <v>2000</v>
      </c>
      <c r="E440" s="1" t="s">
        <v>4</v>
      </c>
      <c r="F440" s="1" t="s">
        <v>4</v>
      </c>
      <c r="G440" s="1" t="s">
        <v>4</v>
      </c>
      <c r="H440" s="1" t="s">
        <v>4</v>
      </c>
      <c r="I440" s="1" t="s">
        <v>4</v>
      </c>
      <c r="J440" s="1">
        <v>2.0400042060073398</v>
      </c>
      <c r="K440" s="1">
        <v>2.224997850000876</v>
      </c>
      <c r="L440" s="1">
        <v>2.5001014034886637</v>
      </c>
      <c r="M440" s="1">
        <v>2.5220066357921622</v>
      </c>
      <c r="N440" s="1">
        <v>2.4907650997677333</v>
      </c>
      <c r="O440" s="1">
        <v>3.9005981127794964</v>
      </c>
      <c r="P440" s="1">
        <v>4.0419830281375635</v>
      </c>
      <c r="Q440" s="1">
        <v>4.0217971752069648</v>
      </c>
      <c r="R440" s="1" t="s">
        <v>4</v>
      </c>
      <c r="S440" s="1" t="s">
        <v>4</v>
      </c>
      <c r="T440" s="1" t="s">
        <v>4</v>
      </c>
      <c r="U440" s="1" t="s">
        <v>4</v>
      </c>
      <c r="V440" s="1" t="s">
        <v>4</v>
      </c>
      <c r="W440" s="1" t="s">
        <v>4</v>
      </c>
      <c r="X440" s="1" t="s">
        <v>4</v>
      </c>
      <c r="Y440" s="1" t="s">
        <v>4</v>
      </c>
      <c r="Z440" s="1" t="s">
        <v>4</v>
      </c>
      <c r="AA440" s="1" t="s">
        <v>4</v>
      </c>
      <c r="AB440" s="1" t="s">
        <v>4</v>
      </c>
      <c r="AC440" s="1" t="s">
        <v>4</v>
      </c>
      <c r="AD440" s="1" t="s">
        <v>4</v>
      </c>
      <c r="AE440" s="1" t="s">
        <v>4</v>
      </c>
      <c r="AF440" s="1" t="s">
        <v>4</v>
      </c>
      <c r="AG440" s="1" t="s">
        <v>4</v>
      </c>
      <c r="AH440" s="1" t="s">
        <v>4</v>
      </c>
      <c r="AI440" s="1" t="s">
        <v>4</v>
      </c>
      <c r="AJ440" s="1" t="s">
        <v>4</v>
      </c>
      <c r="AK440" s="1" t="s">
        <v>4</v>
      </c>
    </row>
    <row r="441" spans="1:37">
      <c r="A441" t="s">
        <v>11</v>
      </c>
      <c r="B441" s="2">
        <v>124</v>
      </c>
      <c r="C441" t="s">
        <v>12</v>
      </c>
      <c r="D441" s="2">
        <v>2001</v>
      </c>
      <c r="E441" s="1" t="s">
        <v>4</v>
      </c>
      <c r="F441" s="1" t="s">
        <v>4</v>
      </c>
      <c r="G441" s="1" t="s">
        <v>4</v>
      </c>
      <c r="H441" s="1" t="s">
        <v>4</v>
      </c>
      <c r="I441" s="1" t="s">
        <v>4</v>
      </c>
      <c r="J441" s="1" t="s">
        <v>4</v>
      </c>
      <c r="K441" s="1">
        <v>2.2249973076751361</v>
      </c>
      <c r="L441" s="1">
        <v>2.3702592522288901</v>
      </c>
      <c r="M441" s="1">
        <v>2.3614420716751017</v>
      </c>
      <c r="N441" s="1">
        <v>2.4178097453536829</v>
      </c>
      <c r="O441" s="1">
        <v>3.0141930291001096</v>
      </c>
      <c r="P441" s="1">
        <v>1.7400000000000082</v>
      </c>
      <c r="Q441" s="1">
        <v>1.0118067747298953</v>
      </c>
      <c r="R441" s="1">
        <v>0.79976840849975694</v>
      </c>
      <c r="S441" s="1" t="s">
        <v>4</v>
      </c>
      <c r="T441" s="1" t="s">
        <v>4</v>
      </c>
      <c r="U441" s="1" t="s">
        <v>4</v>
      </c>
      <c r="V441" s="1" t="s">
        <v>4</v>
      </c>
      <c r="W441" s="1" t="s">
        <v>4</v>
      </c>
      <c r="X441" s="1" t="s">
        <v>4</v>
      </c>
      <c r="Y441" s="1" t="s">
        <v>4</v>
      </c>
      <c r="Z441" s="1" t="s">
        <v>4</v>
      </c>
      <c r="AA441" s="1" t="s">
        <v>4</v>
      </c>
      <c r="AB441" s="1" t="s">
        <v>4</v>
      </c>
      <c r="AC441" s="1" t="s">
        <v>4</v>
      </c>
      <c r="AD441" s="1" t="s">
        <v>4</v>
      </c>
      <c r="AE441" s="1" t="s">
        <v>4</v>
      </c>
      <c r="AF441" s="1" t="s">
        <v>4</v>
      </c>
      <c r="AG441" s="1" t="s">
        <v>4</v>
      </c>
      <c r="AH441" s="1" t="s">
        <v>4</v>
      </c>
      <c r="AI441" s="1" t="s">
        <v>4</v>
      </c>
      <c r="AJ441" s="1" t="s">
        <v>4</v>
      </c>
      <c r="AK441" s="1" t="s">
        <v>4</v>
      </c>
    </row>
    <row r="442" spans="1:37">
      <c r="A442" t="s">
        <v>11</v>
      </c>
      <c r="B442" s="2">
        <v>124</v>
      </c>
      <c r="C442" t="s">
        <v>12</v>
      </c>
      <c r="D442" s="2">
        <v>2002</v>
      </c>
      <c r="E442" s="1" t="s">
        <v>4</v>
      </c>
      <c r="F442" s="1" t="s">
        <v>4</v>
      </c>
      <c r="G442" s="1" t="s">
        <v>4</v>
      </c>
      <c r="H442" s="1" t="s">
        <v>4</v>
      </c>
      <c r="I442" s="1" t="s">
        <v>4</v>
      </c>
      <c r="J442" s="1" t="s">
        <v>4</v>
      </c>
      <c r="K442" s="1" t="s">
        <v>4</v>
      </c>
      <c r="L442" s="1">
        <v>2.3804125728577707</v>
      </c>
      <c r="M442" s="1">
        <v>2.3308236406607952</v>
      </c>
      <c r="N442" s="1">
        <v>2.3667686939723431</v>
      </c>
      <c r="O442" s="1">
        <v>2.1216212743500495</v>
      </c>
      <c r="P442" s="1">
        <v>2.0455549999999878</v>
      </c>
      <c r="Q442" s="1">
        <v>0.5909155286648593</v>
      </c>
      <c r="R442" s="1">
        <v>0.65154119497798924</v>
      </c>
      <c r="S442" s="1">
        <v>0.67445376062102991</v>
      </c>
      <c r="T442" s="1" t="s">
        <v>4</v>
      </c>
      <c r="U442" s="1" t="s">
        <v>4</v>
      </c>
      <c r="V442" s="1" t="s">
        <v>4</v>
      </c>
      <c r="W442" s="1" t="s">
        <v>4</v>
      </c>
      <c r="X442" s="1" t="s">
        <v>4</v>
      </c>
      <c r="Y442" s="1" t="s">
        <v>4</v>
      </c>
      <c r="Z442" s="1" t="s">
        <v>4</v>
      </c>
      <c r="AA442" s="1" t="s">
        <v>4</v>
      </c>
      <c r="AB442" s="1" t="s">
        <v>4</v>
      </c>
      <c r="AC442" s="1" t="s">
        <v>4</v>
      </c>
      <c r="AD442" s="1" t="s">
        <v>4</v>
      </c>
      <c r="AE442" s="1" t="s">
        <v>4</v>
      </c>
      <c r="AF442" s="1" t="s">
        <v>4</v>
      </c>
      <c r="AG442" s="1" t="s">
        <v>4</v>
      </c>
      <c r="AH442" s="1" t="s">
        <v>4</v>
      </c>
      <c r="AI442" s="1" t="s">
        <v>4</v>
      </c>
      <c r="AJ442" s="1" t="s">
        <v>4</v>
      </c>
      <c r="AK442" s="1" t="s">
        <v>4</v>
      </c>
    </row>
    <row r="443" spans="1:37">
      <c r="A443" t="s">
        <v>11</v>
      </c>
      <c r="B443" s="2">
        <v>124</v>
      </c>
      <c r="C443" t="s">
        <v>12</v>
      </c>
      <c r="D443" s="2">
        <v>2003</v>
      </c>
      <c r="E443" s="1" t="s">
        <v>4</v>
      </c>
      <c r="F443" s="1" t="s">
        <v>4</v>
      </c>
      <c r="G443" s="1" t="s">
        <v>4</v>
      </c>
      <c r="H443" s="1" t="s">
        <v>4</v>
      </c>
      <c r="I443" s="1" t="s">
        <v>4</v>
      </c>
      <c r="J443" s="1" t="s">
        <v>4</v>
      </c>
      <c r="K443" s="1" t="s">
        <v>4</v>
      </c>
      <c r="L443" s="1" t="s">
        <v>4</v>
      </c>
      <c r="M443" s="1">
        <v>2.3432505836063822</v>
      </c>
      <c r="N443" s="1">
        <v>2.4109910118167655</v>
      </c>
      <c r="O443" s="1">
        <v>1.9523673143444942</v>
      </c>
      <c r="P443" s="1">
        <v>2.3999999999999799</v>
      </c>
      <c r="Q443" s="1">
        <v>2.2459685745540137</v>
      </c>
      <c r="R443" s="1">
        <v>0.78777533611853467</v>
      </c>
      <c r="S443" s="1">
        <v>1.0905368643679525</v>
      </c>
      <c r="T443" s="1">
        <v>1.2681734493048102</v>
      </c>
      <c r="U443" s="1" t="s">
        <v>4</v>
      </c>
      <c r="V443" s="1" t="s">
        <v>4</v>
      </c>
      <c r="W443" s="1" t="s">
        <v>4</v>
      </c>
      <c r="X443" s="1" t="s">
        <v>4</v>
      </c>
      <c r="Y443" s="1" t="s">
        <v>4</v>
      </c>
      <c r="Z443" s="1" t="s">
        <v>4</v>
      </c>
      <c r="AA443" s="1" t="s">
        <v>4</v>
      </c>
      <c r="AB443" s="1" t="s">
        <v>4</v>
      </c>
      <c r="AC443" s="1" t="s">
        <v>4</v>
      </c>
      <c r="AD443" s="1" t="s">
        <v>4</v>
      </c>
      <c r="AE443" s="1" t="s">
        <v>4</v>
      </c>
      <c r="AF443" s="1" t="s">
        <v>4</v>
      </c>
      <c r="AG443" s="1" t="s">
        <v>4</v>
      </c>
      <c r="AH443" s="1" t="s">
        <v>4</v>
      </c>
      <c r="AI443" s="1" t="s">
        <v>4</v>
      </c>
      <c r="AJ443" s="1" t="s">
        <v>4</v>
      </c>
      <c r="AK443" s="1" t="s">
        <v>4</v>
      </c>
    </row>
    <row r="444" spans="1:37">
      <c r="A444" t="s">
        <v>11</v>
      </c>
      <c r="B444" s="2">
        <v>124</v>
      </c>
      <c r="C444" t="s">
        <v>12</v>
      </c>
      <c r="D444" s="2">
        <v>2004</v>
      </c>
      <c r="E444" s="1" t="s">
        <v>4</v>
      </c>
      <c r="F444" s="1" t="s">
        <v>4</v>
      </c>
      <c r="G444" s="1" t="s">
        <v>4</v>
      </c>
      <c r="H444" s="1" t="s">
        <v>4</v>
      </c>
      <c r="I444" s="1" t="s">
        <v>4</v>
      </c>
      <c r="J444" s="1" t="s">
        <v>4</v>
      </c>
      <c r="K444" s="1" t="s">
        <v>4</v>
      </c>
      <c r="L444" s="1" t="s">
        <v>4</v>
      </c>
      <c r="M444" s="1" t="s">
        <v>4</v>
      </c>
      <c r="N444" s="1">
        <v>2.4328073039546094</v>
      </c>
      <c r="O444" s="1">
        <v>1.8329259714834567</v>
      </c>
      <c r="P444" s="1">
        <v>2.4406799430495063</v>
      </c>
      <c r="Q444" s="1">
        <v>3.2067886793420541</v>
      </c>
      <c r="R444" s="1">
        <v>1.8970070508956383</v>
      </c>
      <c r="S444" s="1">
        <v>2.4582676994724384</v>
      </c>
      <c r="T444" s="1">
        <v>2.7412504114226799</v>
      </c>
      <c r="U444" s="1">
        <v>2.3918157154533715</v>
      </c>
      <c r="V444" s="1" t="s">
        <v>4</v>
      </c>
      <c r="W444" s="1" t="s">
        <v>4</v>
      </c>
      <c r="X444" s="1" t="s">
        <v>4</v>
      </c>
      <c r="Y444" s="1" t="s">
        <v>4</v>
      </c>
      <c r="Z444" s="1" t="s">
        <v>4</v>
      </c>
      <c r="AA444" s="1" t="s">
        <v>4</v>
      </c>
      <c r="AB444" s="1" t="s">
        <v>4</v>
      </c>
      <c r="AC444" s="1" t="s">
        <v>4</v>
      </c>
      <c r="AD444" s="1" t="s">
        <v>4</v>
      </c>
      <c r="AE444" s="1" t="s">
        <v>4</v>
      </c>
      <c r="AF444" s="1" t="s">
        <v>4</v>
      </c>
      <c r="AG444" s="1" t="s">
        <v>4</v>
      </c>
      <c r="AH444" s="1" t="s">
        <v>4</v>
      </c>
      <c r="AI444" s="1" t="s">
        <v>4</v>
      </c>
      <c r="AJ444" s="1" t="s">
        <v>4</v>
      </c>
      <c r="AK444" s="1" t="s">
        <v>4</v>
      </c>
    </row>
    <row r="445" spans="1:37">
      <c r="A445" t="s">
        <v>11</v>
      </c>
      <c r="B445" s="2">
        <v>124</v>
      </c>
      <c r="C445" t="s">
        <v>12</v>
      </c>
      <c r="D445" s="2">
        <v>2005</v>
      </c>
      <c r="E445" s="1" t="s">
        <v>4</v>
      </c>
      <c r="F445" s="1" t="s">
        <v>4</v>
      </c>
      <c r="G445" s="1" t="s">
        <v>4</v>
      </c>
      <c r="H445" s="1" t="s">
        <v>4</v>
      </c>
      <c r="I445" s="1" t="s">
        <v>4</v>
      </c>
      <c r="J445" s="1" t="s">
        <v>4</v>
      </c>
      <c r="K445" s="1" t="s">
        <v>4</v>
      </c>
      <c r="L445" s="1" t="s">
        <v>4</v>
      </c>
      <c r="M445" s="1" t="s">
        <v>4</v>
      </c>
      <c r="N445" s="1" t="s">
        <v>4</v>
      </c>
      <c r="O445" s="1">
        <v>1.6969450890245152</v>
      </c>
      <c r="P445" s="1">
        <v>2.4571425089215504</v>
      </c>
      <c r="Q445" s="1">
        <v>3.2171054947814914</v>
      </c>
      <c r="R445" s="1">
        <v>2.9450861942896811</v>
      </c>
      <c r="S445" s="1">
        <v>2.2559797145023763</v>
      </c>
      <c r="T445" s="1">
        <v>1.1520504994359415</v>
      </c>
      <c r="U445" s="1">
        <v>1.5388074804182361</v>
      </c>
      <c r="V445" s="1">
        <v>1.4255061429313098</v>
      </c>
      <c r="W445" s="1" t="s">
        <v>4</v>
      </c>
      <c r="X445" s="1" t="s">
        <v>4</v>
      </c>
      <c r="Y445" s="1" t="s">
        <v>4</v>
      </c>
      <c r="Z445" s="1" t="s">
        <v>4</v>
      </c>
      <c r="AA445" s="1" t="s">
        <v>4</v>
      </c>
      <c r="AB445" s="1" t="s">
        <v>4</v>
      </c>
      <c r="AC445" s="1" t="s">
        <v>4</v>
      </c>
      <c r="AD445" s="1" t="s">
        <v>4</v>
      </c>
      <c r="AE445" s="1" t="s">
        <v>4</v>
      </c>
      <c r="AF445" s="1" t="s">
        <v>4</v>
      </c>
      <c r="AG445" s="1" t="s">
        <v>4</v>
      </c>
      <c r="AH445" s="1" t="s">
        <v>4</v>
      </c>
      <c r="AI445" s="1" t="s">
        <v>4</v>
      </c>
      <c r="AJ445" s="1" t="s">
        <v>4</v>
      </c>
      <c r="AK445" s="1" t="s">
        <v>4</v>
      </c>
    </row>
    <row r="446" spans="1:37">
      <c r="A446" t="s">
        <v>11</v>
      </c>
      <c r="B446" s="2">
        <v>124</v>
      </c>
      <c r="C446" t="s">
        <v>12</v>
      </c>
      <c r="D446" s="2">
        <v>2006</v>
      </c>
      <c r="E446" s="1" t="s">
        <v>4</v>
      </c>
      <c r="F446" s="1" t="s">
        <v>4</v>
      </c>
      <c r="G446" s="1" t="s">
        <v>4</v>
      </c>
      <c r="H446" s="1" t="s">
        <v>4</v>
      </c>
      <c r="I446" s="1" t="s">
        <v>4</v>
      </c>
      <c r="J446" s="1" t="s">
        <v>4</v>
      </c>
      <c r="K446" s="1" t="s">
        <v>4</v>
      </c>
      <c r="L446" s="1" t="s">
        <v>4</v>
      </c>
      <c r="M446" s="1" t="s">
        <v>4</v>
      </c>
      <c r="N446" s="1" t="s">
        <v>4</v>
      </c>
      <c r="O446" s="1" t="s">
        <v>4</v>
      </c>
      <c r="P446" s="1">
        <v>2.5313261030036172</v>
      </c>
      <c r="Q446" s="1">
        <v>2.6711944344611993</v>
      </c>
      <c r="R446" s="1">
        <v>2.8193280429153811</v>
      </c>
      <c r="S446" s="1">
        <v>2.1703070002631719</v>
      </c>
      <c r="T446" s="1">
        <v>1.9846684793135783</v>
      </c>
      <c r="U446" s="1">
        <v>2.7259272297420978</v>
      </c>
      <c r="V446" s="1">
        <v>3.0330741224762869</v>
      </c>
      <c r="W446" s="1">
        <v>2.9277348856141749</v>
      </c>
      <c r="X446" s="1" t="s">
        <v>4</v>
      </c>
      <c r="Y446" s="1" t="s">
        <v>4</v>
      </c>
      <c r="Z446" s="1" t="s">
        <v>4</v>
      </c>
      <c r="AA446" s="1" t="s">
        <v>4</v>
      </c>
      <c r="AB446" s="1" t="s">
        <v>4</v>
      </c>
      <c r="AC446" s="1" t="s">
        <v>4</v>
      </c>
      <c r="AD446" s="1" t="s">
        <v>4</v>
      </c>
      <c r="AE446" s="1" t="s">
        <v>4</v>
      </c>
      <c r="AF446" s="1" t="s">
        <v>4</v>
      </c>
      <c r="AG446" s="1" t="s">
        <v>4</v>
      </c>
      <c r="AH446" s="1" t="s">
        <v>4</v>
      </c>
      <c r="AI446" s="1" t="s">
        <v>4</v>
      </c>
      <c r="AJ446" s="1" t="s">
        <v>4</v>
      </c>
      <c r="AK446" s="1" t="s">
        <v>4</v>
      </c>
    </row>
    <row r="447" spans="1:37">
      <c r="A447" t="s">
        <v>11</v>
      </c>
      <c r="B447" s="2">
        <v>124</v>
      </c>
      <c r="C447" t="s">
        <v>12</v>
      </c>
      <c r="D447" s="2">
        <v>2007</v>
      </c>
      <c r="E447" s="1" t="s">
        <v>4</v>
      </c>
      <c r="F447" s="1" t="s">
        <v>4</v>
      </c>
      <c r="G447" s="1" t="s">
        <v>4</v>
      </c>
      <c r="H447" s="1" t="s">
        <v>4</v>
      </c>
      <c r="I447" s="1" t="s">
        <v>4</v>
      </c>
      <c r="J447" s="1" t="s">
        <v>4</v>
      </c>
      <c r="K447" s="1" t="s">
        <v>4</v>
      </c>
      <c r="L447" s="1" t="s">
        <v>4</v>
      </c>
      <c r="M447" s="1" t="s">
        <v>4</v>
      </c>
      <c r="N447" s="1" t="s">
        <v>4</v>
      </c>
      <c r="O447" s="1" t="s">
        <v>4</v>
      </c>
      <c r="P447" s="1" t="s">
        <v>4</v>
      </c>
      <c r="Q447" s="1">
        <v>2.4447526186786694</v>
      </c>
      <c r="R447" s="1">
        <v>2.7442959497576025</v>
      </c>
      <c r="S447" s="1">
        <v>2.2364520042146951</v>
      </c>
      <c r="T447" s="1">
        <v>2.3475110236402363</v>
      </c>
      <c r="U447" s="1">
        <v>2.0837174098176314</v>
      </c>
      <c r="V447" s="1">
        <v>2.6221910726779818</v>
      </c>
      <c r="W447" s="1">
        <v>2.8467073492248085</v>
      </c>
      <c r="X447" s="1">
        <v>2.5987835748095378</v>
      </c>
      <c r="Y447" s="1" t="s">
        <v>4</v>
      </c>
      <c r="Z447" s="1" t="s">
        <v>4</v>
      </c>
      <c r="AA447" s="1" t="s">
        <v>4</v>
      </c>
      <c r="AB447" s="1" t="s">
        <v>4</v>
      </c>
      <c r="AC447" s="1" t="s">
        <v>4</v>
      </c>
      <c r="AD447" s="1" t="s">
        <v>4</v>
      </c>
      <c r="AE447" s="1" t="s">
        <v>4</v>
      </c>
      <c r="AF447" s="1" t="s">
        <v>4</v>
      </c>
      <c r="AG447" s="1" t="s">
        <v>4</v>
      </c>
      <c r="AH447" s="1" t="s">
        <v>4</v>
      </c>
      <c r="AI447" s="1" t="s">
        <v>4</v>
      </c>
      <c r="AJ447" s="1" t="s">
        <v>4</v>
      </c>
      <c r="AK447" s="1" t="s">
        <v>4</v>
      </c>
    </row>
    <row r="448" spans="1:37">
      <c r="A448" t="s">
        <v>11</v>
      </c>
      <c r="B448" s="2">
        <v>124</v>
      </c>
      <c r="C448" t="s">
        <v>12</v>
      </c>
      <c r="D448" s="2">
        <v>2008</v>
      </c>
      <c r="E448" s="1" t="s">
        <v>4</v>
      </c>
      <c r="F448" s="1" t="s">
        <v>4</v>
      </c>
      <c r="G448" s="1" t="s">
        <v>4</v>
      </c>
      <c r="H448" s="1" t="s">
        <v>4</v>
      </c>
      <c r="I448" s="1" t="s">
        <v>4</v>
      </c>
      <c r="J448" s="1" t="s">
        <v>4</v>
      </c>
      <c r="K448" s="1" t="s">
        <v>4</v>
      </c>
      <c r="L448" s="1" t="s">
        <v>4</v>
      </c>
      <c r="M448" s="1" t="s">
        <v>4</v>
      </c>
      <c r="N448" s="1" t="s">
        <v>4</v>
      </c>
      <c r="O448" s="1" t="s">
        <v>4</v>
      </c>
      <c r="P448" s="1" t="s">
        <v>4</v>
      </c>
      <c r="Q448" s="1" t="s">
        <v>4</v>
      </c>
      <c r="R448" s="1">
        <v>2.4457355405643311</v>
      </c>
      <c r="S448" s="1">
        <v>2.2411069960172725</v>
      </c>
      <c r="T448" s="1">
        <v>2.4583189787567905</v>
      </c>
      <c r="U448" s="1">
        <v>1.8129500294369105</v>
      </c>
      <c r="V448" s="1">
        <v>1.9441156593206665</v>
      </c>
      <c r="W448" s="1">
        <v>1.4081100568963389</v>
      </c>
      <c r="X448" s="1">
        <v>0.96915814704299219</v>
      </c>
      <c r="Y448" s="1">
        <v>0.79481714814337856</v>
      </c>
      <c r="Z448" s="1" t="s">
        <v>4</v>
      </c>
      <c r="AA448" s="1" t="s">
        <v>4</v>
      </c>
      <c r="AB448" s="1" t="s">
        <v>4</v>
      </c>
      <c r="AC448" s="1" t="s">
        <v>4</v>
      </c>
      <c r="AD448" s="1" t="s">
        <v>4</v>
      </c>
      <c r="AE448" s="1" t="s">
        <v>4</v>
      </c>
      <c r="AF448" s="1" t="s">
        <v>4</v>
      </c>
      <c r="AG448" s="1" t="s">
        <v>4</v>
      </c>
      <c r="AH448" s="1" t="s">
        <v>4</v>
      </c>
      <c r="AI448" s="1" t="s">
        <v>4</v>
      </c>
      <c r="AJ448" s="1" t="s">
        <v>4</v>
      </c>
      <c r="AK448" s="1" t="s">
        <v>4</v>
      </c>
    </row>
    <row r="449" spans="1:37">
      <c r="A449" t="s">
        <v>11</v>
      </c>
      <c r="B449" s="2">
        <v>124</v>
      </c>
      <c r="C449" t="s">
        <v>12</v>
      </c>
      <c r="D449" s="2">
        <v>2009</v>
      </c>
      <c r="E449" s="1" t="s">
        <v>4</v>
      </c>
      <c r="F449" s="1" t="s">
        <v>4</v>
      </c>
      <c r="G449" s="1" t="s">
        <v>4</v>
      </c>
      <c r="H449" s="1" t="s">
        <v>4</v>
      </c>
      <c r="I449" s="1" t="s">
        <v>4</v>
      </c>
      <c r="J449" s="1" t="s">
        <v>4</v>
      </c>
      <c r="K449" s="1" t="s">
        <v>4</v>
      </c>
      <c r="L449" s="1" t="s">
        <v>4</v>
      </c>
      <c r="M449" s="1" t="s">
        <v>4</v>
      </c>
      <c r="N449" s="1" t="s">
        <v>4</v>
      </c>
      <c r="O449" s="1" t="s">
        <v>4</v>
      </c>
      <c r="P449" s="1" t="s">
        <v>4</v>
      </c>
      <c r="Q449" s="1" t="s">
        <v>4</v>
      </c>
      <c r="R449" s="1" t="s">
        <v>4</v>
      </c>
      <c r="S449" s="1">
        <v>2.2457349457909892</v>
      </c>
      <c r="T449" s="1">
        <v>2.10911129873248</v>
      </c>
      <c r="U449" s="1">
        <v>1.9190022116637451</v>
      </c>
      <c r="V449" s="1">
        <v>2.0000000000000018</v>
      </c>
      <c r="W449" s="1">
        <v>0.17376377569977564</v>
      </c>
      <c r="X449" s="1">
        <v>-3.182285381731853</v>
      </c>
      <c r="Y449" s="1">
        <v>-2.6528958504573041</v>
      </c>
      <c r="Z449" s="1">
        <v>-2.6528958504573041</v>
      </c>
      <c r="AA449" s="1" t="s">
        <v>4</v>
      </c>
      <c r="AB449" s="1" t="s">
        <v>4</v>
      </c>
      <c r="AC449" s="1" t="s">
        <v>4</v>
      </c>
      <c r="AD449" s="1" t="s">
        <v>4</v>
      </c>
      <c r="AE449" s="1" t="s">
        <v>4</v>
      </c>
      <c r="AF449" s="1" t="s">
        <v>4</v>
      </c>
      <c r="AG449" s="1" t="s">
        <v>4</v>
      </c>
      <c r="AH449" s="1" t="s">
        <v>4</v>
      </c>
      <c r="AI449" s="1" t="s">
        <v>4</v>
      </c>
      <c r="AJ449" s="1" t="s">
        <v>4</v>
      </c>
      <c r="AK449" s="1" t="s">
        <v>4</v>
      </c>
    </row>
    <row r="450" spans="1:37">
      <c r="A450" t="s">
        <v>11</v>
      </c>
      <c r="B450" s="2">
        <v>124</v>
      </c>
      <c r="C450" t="s">
        <v>12</v>
      </c>
      <c r="D450" s="2">
        <v>2010</v>
      </c>
      <c r="E450" s="1" t="s">
        <v>4</v>
      </c>
      <c r="F450" s="1" t="s">
        <v>4</v>
      </c>
      <c r="G450" s="1" t="s">
        <v>4</v>
      </c>
      <c r="H450" s="1" t="s">
        <v>4</v>
      </c>
      <c r="I450" s="1" t="s">
        <v>4</v>
      </c>
      <c r="J450" s="1" t="s">
        <v>4</v>
      </c>
      <c r="K450" s="1" t="s">
        <v>4</v>
      </c>
      <c r="L450" s="1" t="s">
        <v>4</v>
      </c>
      <c r="M450" s="1" t="s">
        <v>4</v>
      </c>
      <c r="N450" s="1" t="s">
        <v>4</v>
      </c>
      <c r="O450" s="1" t="s">
        <v>4</v>
      </c>
      <c r="P450" s="1" t="s">
        <v>4</v>
      </c>
      <c r="Q450" s="1" t="s">
        <v>4</v>
      </c>
      <c r="R450" s="1" t="s">
        <v>4</v>
      </c>
      <c r="S450" s="1" t="s">
        <v>4</v>
      </c>
      <c r="T450" s="1">
        <v>2.1984098862239954</v>
      </c>
      <c r="U450" s="1">
        <v>1.8869184419179952</v>
      </c>
      <c r="V450" s="1">
        <v>1.9500000000001183</v>
      </c>
      <c r="W450" s="1">
        <v>1.9400000000000528</v>
      </c>
      <c r="X450" s="1">
        <v>4.1084499952903641E-2</v>
      </c>
      <c r="Y450" s="1">
        <v>1.6300904673463457</v>
      </c>
      <c r="Z450" s="1">
        <v>2.1055049840528195</v>
      </c>
      <c r="AA450" s="1">
        <v>2.420709330817794</v>
      </c>
      <c r="AB450" s="1" t="s">
        <v>4</v>
      </c>
      <c r="AC450" s="1" t="s">
        <v>4</v>
      </c>
      <c r="AD450" s="1" t="s">
        <v>4</v>
      </c>
      <c r="AE450" s="1" t="s">
        <v>4</v>
      </c>
      <c r="AF450" s="1" t="s">
        <v>4</v>
      </c>
      <c r="AG450" s="1" t="s">
        <v>4</v>
      </c>
      <c r="AH450" s="1" t="s">
        <v>4</v>
      </c>
      <c r="AI450" s="1" t="s">
        <v>4</v>
      </c>
      <c r="AJ450" s="1" t="s">
        <v>4</v>
      </c>
      <c r="AK450" s="1" t="s">
        <v>4</v>
      </c>
    </row>
    <row r="451" spans="1:37">
      <c r="A451" t="s">
        <v>11</v>
      </c>
      <c r="B451" s="2">
        <v>124</v>
      </c>
      <c r="C451" t="s">
        <v>12</v>
      </c>
      <c r="D451" s="2">
        <v>2011</v>
      </c>
      <c r="E451" s="1" t="s">
        <v>4</v>
      </c>
      <c r="F451" s="1" t="s">
        <v>4</v>
      </c>
      <c r="G451" s="1" t="s">
        <v>4</v>
      </c>
      <c r="H451" s="1" t="s">
        <v>4</v>
      </c>
      <c r="I451" s="1" t="s">
        <v>4</v>
      </c>
      <c r="J451" s="1" t="s">
        <v>4</v>
      </c>
      <c r="K451" s="1" t="s">
        <v>4</v>
      </c>
      <c r="L451" s="1" t="s">
        <v>4</v>
      </c>
      <c r="M451" s="1" t="s">
        <v>4</v>
      </c>
      <c r="N451" s="1" t="s">
        <v>4</v>
      </c>
      <c r="O451" s="1" t="s">
        <v>4</v>
      </c>
      <c r="P451" s="1" t="s">
        <v>4</v>
      </c>
      <c r="Q451" s="1" t="s">
        <v>4</v>
      </c>
      <c r="R451" s="1" t="s">
        <v>4</v>
      </c>
      <c r="S451" s="1" t="s">
        <v>4</v>
      </c>
      <c r="T451" s="1" t="s">
        <v>4</v>
      </c>
      <c r="U451" s="1">
        <v>1.9593993847993207</v>
      </c>
      <c r="V451" s="1">
        <v>1.9499999999999851</v>
      </c>
      <c r="W451" s="1">
        <v>2.6400000000000201</v>
      </c>
      <c r="X451" s="1">
        <v>1.6295513505424131</v>
      </c>
      <c r="Y451" s="1">
        <v>1.7126850071474298</v>
      </c>
      <c r="Z451" s="1">
        <v>2.4204159013499815</v>
      </c>
      <c r="AA451" s="1">
        <v>1.7842049842049734</v>
      </c>
      <c r="AB451" s="1">
        <v>1.8395311021178529</v>
      </c>
      <c r="AC451" s="1" t="s">
        <v>4</v>
      </c>
      <c r="AD451" s="1" t="s">
        <v>4</v>
      </c>
      <c r="AE451" s="1" t="s">
        <v>4</v>
      </c>
      <c r="AF451" s="1" t="s">
        <v>4</v>
      </c>
      <c r="AG451" s="1" t="s">
        <v>4</v>
      </c>
      <c r="AH451" s="1" t="s">
        <v>4</v>
      </c>
      <c r="AI451" s="1" t="s">
        <v>4</v>
      </c>
      <c r="AJ451" s="1" t="s">
        <v>4</v>
      </c>
      <c r="AK451" s="1" t="s">
        <v>4</v>
      </c>
    </row>
    <row r="452" spans="1:37">
      <c r="A452" t="s">
        <v>11</v>
      </c>
      <c r="B452" s="2">
        <v>124</v>
      </c>
      <c r="C452" t="s">
        <v>12</v>
      </c>
      <c r="D452" s="2">
        <v>2012</v>
      </c>
      <c r="E452" s="1" t="s">
        <v>4</v>
      </c>
      <c r="F452" s="1" t="s">
        <v>4</v>
      </c>
      <c r="G452" s="1" t="s">
        <v>4</v>
      </c>
      <c r="H452" s="1" t="s">
        <v>4</v>
      </c>
      <c r="I452" s="1" t="s">
        <v>4</v>
      </c>
      <c r="J452" s="1" t="s">
        <v>4</v>
      </c>
      <c r="K452" s="1" t="s">
        <v>4</v>
      </c>
      <c r="L452" s="1" t="s">
        <v>4</v>
      </c>
      <c r="M452" s="1" t="s">
        <v>4</v>
      </c>
      <c r="N452" s="1" t="s">
        <v>4</v>
      </c>
      <c r="O452" s="1" t="s">
        <v>4</v>
      </c>
      <c r="P452" s="1" t="s">
        <v>4</v>
      </c>
      <c r="Q452" s="1" t="s">
        <v>4</v>
      </c>
      <c r="R452" s="1" t="s">
        <v>4</v>
      </c>
      <c r="S452" s="1" t="s">
        <v>4</v>
      </c>
      <c r="T452" s="1" t="s">
        <v>4</v>
      </c>
      <c r="U452" s="1" t="s">
        <v>4</v>
      </c>
      <c r="V452" s="1">
        <v>1.9499999999999407</v>
      </c>
      <c r="W452" s="1">
        <v>2.6399999999997092</v>
      </c>
      <c r="X452" s="1">
        <v>2.000000000000024</v>
      </c>
      <c r="Y452" s="1">
        <v>1.6526423989154049</v>
      </c>
      <c r="Z452" s="1">
        <v>1.5439494063030468</v>
      </c>
      <c r="AA452" s="1">
        <v>3.6739019307341358E-2</v>
      </c>
      <c r="AB452" s="1">
        <v>-0.28101119908223726</v>
      </c>
      <c r="AC452" s="1">
        <v>-0.14380189461027371</v>
      </c>
      <c r="AD452" s="1" t="s">
        <v>4</v>
      </c>
      <c r="AE452" s="1" t="s">
        <v>4</v>
      </c>
      <c r="AF452" s="1" t="s">
        <v>4</v>
      </c>
      <c r="AG452" s="1" t="s">
        <v>4</v>
      </c>
      <c r="AH452" s="1" t="s">
        <v>4</v>
      </c>
      <c r="AI452" s="1" t="s">
        <v>4</v>
      </c>
      <c r="AJ452" s="1" t="s">
        <v>4</v>
      </c>
      <c r="AK452" s="1" t="s">
        <v>4</v>
      </c>
    </row>
    <row r="453" spans="1:37">
      <c r="A453" t="s">
        <v>11</v>
      </c>
      <c r="B453" s="2">
        <v>124</v>
      </c>
      <c r="C453" t="s">
        <v>12</v>
      </c>
      <c r="D453" s="2">
        <v>2013</v>
      </c>
      <c r="E453" s="1" t="s">
        <v>4</v>
      </c>
      <c r="F453" s="1" t="s">
        <v>4</v>
      </c>
      <c r="G453" s="1" t="s">
        <v>4</v>
      </c>
      <c r="H453" s="1" t="s">
        <v>4</v>
      </c>
      <c r="I453" s="1" t="s">
        <v>4</v>
      </c>
      <c r="J453" s="1" t="s">
        <v>4</v>
      </c>
      <c r="K453" s="1" t="s">
        <v>4</v>
      </c>
      <c r="L453" s="1" t="s">
        <v>4</v>
      </c>
      <c r="M453" s="1" t="s">
        <v>4</v>
      </c>
      <c r="N453" s="1" t="s">
        <v>4</v>
      </c>
      <c r="O453" s="1" t="s">
        <v>4</v>
      </c>
      <c r="P453" s="1" t="s">
        <v>4</v>
      </c>
      <c r="Q453" s="1" t="s">
        <v>4</v>
      </c>
      <c r="R453" s="1" t="s">
        <v>4</v>
      </c>
      <c r="S453" s="1" t="s">
        <v>4</v>
      </c>
      <c r="T453" s="1" t="s">
        <v>4</v>
      </c>
      <c r="U453" s="1" t="s">
        <v>4</v>
      </c>
      <c r="V453" s="1" t="s">
        <v>4</v>
      </c>
      <c r="W453" s="1">
        <v>2.4000000000002464</v>
      </c>
      <c r="X453" s="1">
        <v>2.3399999999999865</v>
      </c>
      <c r="Y453" s="1">
        <v>1.7545041234122927</v>
      </c>
      <c r="Z453" s="1">
        <v>1.7393414703683607</v>
      </c>
      <c r="AA453" s="1">
        <v>0.33952290991654532</v>
      </c>
      <c r="AB453" s="1">
        <v>8.9934683505532576E-2</v>
      </c>
      <c r="AC453" s="1">
        <v>0.19635123004284605</v>
      </c>
      <c r="AD453" s="1">
        <v>0.29110806549674795</v>
      </c>
      <c r="AE453" s="1" t="s">
        <v>4</v>
      </c>
      <c r="AF453" s="1" t="s">
        <v>4</v>
      </c>
      <c r="AG453" s="1" t="s">
        <v>4</v>
      </c>
      <c r="AH453" s="1" t="s">
        <v>4</v>
      </c>
      <c r="AI453" s="1" t="s">
        <v>4</v>
      </c>
      <c r="AJ453" s="1" t="s">
        <v>4</v>
      </c>
      <c r="AK453" s="1" t="s">
        <v>4</v>
      </c>
    </row>
    <row r="454" spans="1:37">
      <c r="A454" t="s">
        <v>11</v>
      </c>
      <c r="B454" s="2">
        <v>124</v>
      </c>
      <c r="C454" t="s">
        <v>12</v>
      </c>
      <c r="D454" s="2">
        <v>2014</v>
      </c>
      <c r="E454" s="1" t="s">
        <v>4</v>
      </c>
      <c r="F454" s="1" t="s">
        <v>4</v>
      </c>
      <c r="G454" s="1" t="s">
        <v>4</v>
      </c>
      <c r="H454" s="1" t="s">
        <v>4</v>
      </c>
      <c r="I454" s="1" t="s">
        <v>4</v>
      </c>
      <c r="J454" s="1" t="s">
        <v>4</v>
      </c>
      <c r="K454" s="1" t="s">
        <v>4</v>
      </c>
      <c r="L454" s="1" t="s">
        <v>4</v>
      </c>
      <c r="M454" s="1" t="s">
        <v>4</v>
      </c>
      <c r="N454" s="1" t="s">
        <v>4</v>
      </c>
      <c r="O454" s="1" t="s">
        <v>4</v>
      </c>
      <c r="P454" s="1" t="s">
        <v>4</v>
      </c>
      <c r="Q454" s="1" t="s">
        <v>4</v>
      </c>
      <c r="R454" s="1" t="s">
        <v>4</v>
      </c>
      <c r="S454" s="1" t="s">
        <v>4</v>
      </c>
      <c r="T454" s="1" t="s">
        <v>4</v>
      </c>
      <c r="U454" s="1" t="s">
        <v>4</v>
      </c>
      <c r="V454" s="1" t="s">
        <v>4</v>
      </c>
      <c r="W454" s="1" t="s">
        <v>4</v>
      </c>
      <c r="X454" s="1">
        <v>2.4399999999999311</v>
      </c>
      <c r="Y454" s="1">
        <v>1.8489408935913998</v>
      </c>
      <c r="Z454" s="1">
        <v>1.7832180081028159</v>
      </c>
      <c r="AA454" s="1">
        <v>0.95165998285948739</v>
      </c>
      <c r="AB454" s="1">
        <v>1.0437265134077611</v>
      </c>
      <c r="AC454" s="1">
        <v>0.9814945387418117</v>
      </c>
      <c r="AD454" s="1">
        <v>1.0662673194589134</v>
      </c>
      <c r="AE454" s="1">
        <v>1.2954733558286025</v>
      </c>
      <c r="AF454" s="1" t="s">
        <v>4</v>
      </c>
      <c r="AG454" s="1" t="s">
        <v>4</v>
      </c>
      <c r="AH454" s="1" t="s">
        <v>4</v>
      </c>
      <c r="AI454" s="1" t="s">
        <v>4</v>
      </c>
      <c r="AJ454" s="1" t="s">
        <v>4</v>
      </c>
      <c r="AK454" s="1" t="s">
        <v>4</v>
      </c>
    </row>
    <row r="455" spans="1:37">
      <c r="A455" t="s">
        <v>11</v>
      </c>
      <c r="B455" s="2">
        <v>124</v>
      </c>
      <c r="C455" t="s">
        <v>12</v>
      </c>
      <c r="D455" s="2">
        <v>2015</v>
      </c>
      <c r="E455" s="1" t="s">
        <v>4</v>
      </c>
      <c r="F455" s="1" t="s">
        <v>4</v>
      </c>
      <c r="G455" s="1" t="s">
        <v>4</v>
      </c>
      <c r="H455" s="1" t="s">
        <v>4</v>
      </c>
      <c r="I455" s="1" t="s">
        <v>4</v>
      </c>
      <c r="J455" s="1" t="s">
        <v>4</v>
      </c>
      <c r="K455" s="1" t="s">
        <v>4</v>
      </c>
      <c r="L455" s="1" t="s">
        <v>4</v>
      </c>
      <c r="M455" s="1" t="s">
        <v>4</v>
      </c>
      <c r="N455" s="1" t="s">
        <v>4</v>
      </c>
      <c r="O455" s="1" t="s">
        <v>4</v>
      </c>
      <c r="P455" s="1" t="s">
        <v>4</v>
      </c>
      <c r="Q455" s="1" t="s">
        <v>4</v>
      </c>
      <c r="R455" s="1" t="s">
        <v>4</v>
      </c>
      <c r="S455" s="1" t="s">
        <v>4</v>
      </c>
      <c r="T455" s="1" t="s">
        <v>4</v>
      </c>
      <c r="U455" s="1" t="s">
        <v>4</v>
      </c>
      <c r="V455" s="1" t="s">
        <v>4</v>
      </c>
      <c r="W455" s="1" t="s">
        <v>4</v>
      </c>
      <c r="X455" s="1" t="s">
        <v>4</v>
      </c>
      <c r="Y455" s="1">
        <v>1.9337576674864465</v>
      </c>
      <c r="Z455" s="1">
        <v>1.844508082036711</v>
      </c>
      <c r="AA455" s="1">
        <v>1.3224359318112722</v>
      </c>
      <c r="AB455" s="1">
        <v>1.3181500559331871</v>
      </c>
      <c r="AC455" s="1">
        <v>1.4009556382431176</v>
      </c>
      <c r="AD455" s="1">
        <v>1.3412285798667156</v>
      </c>
      <c r="AE455" s="1">
        <v>1.3739371785137733</v>
      </c>
      <c r="AF455" s="1">
        <v>1.4763084554026085</v>
      </c>
      <c r="AG455" s="1" t="s">
        <v>4</v>
      </c>
      <c r="AH455" s="1" t="s">
        <v>4</v>
      </c>
      <c r="AI455" s="1" t="s">
        <v>4</v>
      </c>
      <c r="AJ455" s="1" t="s">
        <v>4</v>
      </c>
      <c r="AK455" s="1" t="s">
        <v>4</v>
      </c>
    </row>
    <row r="456" spans="1:37">
      <c r="A456" t="s">
        <v>11</v>
      </c>
      <c r="B456" s="2">
        <v>124</v>
      </c>
      <c r="C456" t="s">
        <v>12</v>
      </c>
      <c r="D456" s="2">
        <v>2016</v>
      </c>
      <c r="E456" s="1" t="s">
        <v>4</v>
      </c>
      <c r="F456" s="1" t="s">
        <v>4</v>
      </c>
      <c r="G456" s="1" t="s">
        <v>4</v>
      </c>
      <c r="H456" s="1" t="s">
        <v>4</v>
      </c>
      <c r="I456" s="1" t="s">
        <v>4</v>
      </c>
      <c r="J456" s="1" t="s">
        <v>4</v>
      </c>
      <c r="K456" s="1" t="s">
        <v>4</v>
      </c>
      <c r="L456" s="1" t="s">
        <v>4</v>
      </c>
      <c r="M456" s="1" t="s">
        <v>4</v>
      </c>
      <c r="N456" s="1" t="s">
        <v>4</v>
      </c>
      <c r="O456" s="1" t="s">
        <v>4</v>
      </c>
      <c r="P456" s="1" t="s">
        <v>4</v>
      </c>
      <c r="Q456" s="1" t="s">
        <v>4</v>
      </c>
      <c r="R456" s="1" t="s">
        <v>4</v>
      </c>
      <c r="S456" s="1" t="s">
        <v>4</v>
      </c>
      <c r="T456" s="1" t="s">
        <v>4</v>
      </c>
      <c r="U456" s="1" t="s">
        <v>4</v>
      </c>
      <c r="V456" s="1" t="s">
        <v>4</v>
      </c>
      <c r="W456" s="1" t="s">
        <v>4</v>
      </c>
      <c r="X456" s="1" t="s">
        <v>4</v>
      </c>
      <c r="Y456" s="1" t="s">
        <v>4</v>
      </c>
      <c r="Z456" s="1">
        <v>1.8334457621801858</v>
      </c>
      <c r="AA456" s="1">
        <v>1.4520923961729215</v>
      </c>
      <c r="AB456" s="1">
        <v>1.4399752645398944</v>
      </c>
      <c r="AC456" s="1">
        <v>1.4955092497386469</v>
      </c>
      <c r="AD456" s="1">
        <v>1.4513368538473514</v>
      </c>
      <c r="AE456" s="1">
        <v>1.4453351406892301</v>
      </c>
      <c r="AF456" s="1">
        <v>1.1927300265051066</v>
      </c>
      <c r="AG456" s="1">
        <v>1.4121684365486997</v>
      </c>
      <c r="AH456" s="1" t="s">
        <v>4</v>
      </c>
      <c r="AI456" s="1" t="s">
        <v>4</v>
      </c>
      <c r="AJ456" s="1" t="s">
        <v>4</v>
      </c>
      <c r="AK456" s="1" t="s">
        <v>4</v>
      </c>
    </row>
    <row r="457" spans="1:37">
      <c r="A457" t="s">
        <v>11</v>
      </c>
      <c r="B457" s="2">
        <v>124</v>
      </c>
      <c r="C457" t="s">
        <v>12</v>
      </c>
      <c r="D457" s="2">
        <v>2017</v>
      </c>
      <c r="E457" s="1" t="s">
        <v>4</v>
      </c>
      <c r="F457" s="1" t="s">
        <v>4</v>
      </c>
      <c r="G457" s="1" t="s">
        <v>4</v>
      </c>
      <c r="H457" s="1" t="s">
        <v>4</v>
      </c>
      <c r="I457" s="1" t="s">
        <v>4</v>
      </c>
      <c r="J457" s="1" t="s">
        <v>4</v>
      </c>
      <c r="K457" s="1" t="s">
        <v>4</v>
      </c>
      <c r="L457" s="1" t="s">
        <v>4</v>
      </c>
      <c r="M457" s="1" t="s">
        <v>4</v>
      </c>
      <c r="N457" s="1" t="s">
        <v>4</v>
      </c>
      <c r="O457" s="1" t="s">
        <v>4</v>
      </c>
      <c r="P457" s="1" t="s">
        <v>4</v>
      </c>
      <c r="Q457" s="1" t="s">
        <v>4</v>
      </c>
      <c r="R457" s="1" t="s">
        <v>4</v>
      </c>
      <c r="S457" s="1" t="s">
        <v>4</v>
      </c>
      <c r="T457" s="1" t="s">
        <v>4</v>
      </c>
      <c r="U457" s="1" t="s">
        <v>4</v>
      </c>
      <c r="V457" s="1" t="s">
        <v>4</v>
      </c>
      <c r="W457" s="1" t="s">
        <v>4</v>
      </c>
      <c r="X457" s="1" t="s">
        <v>4</v>
      </c>
      <c r="Y457" s="1" t="s">
        <v>4</v>
      </c>
      <c r="Z457" s="1" t="s">
        <v>4</v>
      </c>
      <c r="AA457" s="1">
        <v>1.4700406939651689</v>
      </c>
      <c r="AB457" s="1">
        <v>1.5219234467279463</v>
      </c>
      <c r="AC457" s="1">
        <v>1.3931742107737621</v>
      </c>
      <c r="AD457" s="1">
        <v>1.4652216262575291</v>
      </c>
      <c r="AE457" s="1">
        <v>1.3673248844201291</v>
      </c>
      <c r="AF457" s="1">
        <v>1.6475216084494537</v>
      </c>
      <c r="AG457" s="1">
        <v>1.7299349892449856</v>
      </c>
      <c r="AH457" s="1">
        <v>1.7345532907054872</v>
      </c>
      <c r="AI457" s="1" t="s">
        <v>4</v>
      </c>
      <c r="AJ457" s="1" t="s">
        <v>4</v>
      </c>
      <c r="AK457" s="1" t="s">
        <v>4</v>
      </c>
    </row>
    <row r="458" spans="1:37">
      <c r="A458" t="s">
        <v>11</v>
      </c>
      <c r="B458" s="2">
        <v>124</v>
      </c>
      <c r="C458" t="s">
        <v>12</v>
      </c>
      <c r="D458" s="2">
        <v>2018</v>
      </c>
      <c r="E458" s="1" t="s">
        <v>4</v>
      </c>
      <c r="F458" s="1" t="s">
        <v>4</v>
      </c>
      <c r="G458" s="1" t="s">
        <v>4</v>
      </c>
      <c r="H458" s="1" t="s">
        <v>4</v>
      </c>
      <c r="I458" s="1" t="s">
        <v>4</v>
      </c>
      <c r="J458" s="1" t="s">
        <v>4</v>
      </c>
      <c r="K458" s="1" t="s">
        <v>4</v>
      </c>
      <c r="L458" s="1" t="s">
        <v>4</v>
      </c>
      <c r="M458" s="1" t="s">
        <v>4</v>
      </c>
      <c r="N458" s="1" t="s">
        <v>4</v>
      </c>
      <c r="O458" s="1" t="s">
        <v>4</v>
      </c>
      <c r="P458" s="1" t="s">
        <v>4</v>
      </c>
      <c r="Q458" s="1" t="s">
        <v>4</v>
      </c>
      <c r="R458" s="1" t="s">
        <v>4</v>
      </c>
      <c r="S458" s="1" t="s">
        <v>4</v>
      </c>
      <c r="T458" s="1" t="s">
        <v>4</v>
      </c>
      <c r="U458" s="1" t="s">
        <v>4</v>
      </c>
      <c r="V458" s="1" t="s">
        <v>4</v>
      </c>
      <c r="W458" s="1" t="s">
        <v>4</v>
      </c>
      <c r="X458" s="1" t="s">
        <v>4</v>
      </c>
      <c r="Y458" s="1" t="s">
        <v>4</v>
      </c>
      <c r="Z458" s="1" t="s">
        <v>4</v>
      </c>
      <c r="AA458" s="1" t="s">
        <v>4</v>
      </c>
      <c r="AB458" s="1">
        <v>1.5795427280475449</v>
      </c>
      <c r="AC458" s="1">
        <v>1.2709231911148589</v>
      </c>
      <c r="AD458" s="1">
        <v>1.5012826152426939</v>
      </c>
      <c r="AE458" s="1">
        <v>1.3877229871999575</v>
      </c>
      <c r="AF458" s="1">
        <v>1.6373699065305169</v>
      </c>
      <c r="AG458" s="1">
        <v>1.5188107719894095</v>
      </c>
      <c r="AH458" s="1">
        <v>1.4375998333217455</v>
      </c>
      <c r="AI458" s="1">
        <v>1.4875392480616645</v>
      </c>
      <c r="AJ458" s="1" t="s">
        <v>4</v>
      </c>
      <c r="AK458" s="1" t="s">
        <v>4</v>
      </c>
    </row>
    <row r="459" spans="1:37">
      <c r="A459" t="s">
        <v>11</v>
      </c>
      <c r="B459" s="2">
        <v>124</v>
      </c>
      <c r="C459" t="s">
        <v>12</v>
      </c>
      <c r="D459" s="2">
        <v>2019</v>
      </c>
      <c r="E459" s="1" t="s">
        <v>4</v>
      </c>
      <c r="F459" s="1" t="s">
        <v>4</v>
      </c>
      <c r="G459" s="1" t="s">
        <v>4</v>
      </c>
      <c r="H459" s="1" t="s">
        <v>4</v>
      </c>
      <c r="I459" s="1" t="s">
        <v>4</v>
      </c>
      <c r="J459" s="1" t="s">
        <v>4</v>
      </c>
      <c r="K459" s="1" t="s">
        <v>4</v>
      </c>
      <c r="L459" s="1" t="s">
        <v>4</v>
      </c>
      <c r="M459" s="1" t="s">
        <v>4</v>
      </c>
      <c r="N459" s="1" t="s">
        <v>4</v>
      </c>
      <c r="O459" s="1" t="s">
        <v>4</v>
      </c>
      <c r="P459" s="1" t="s">
        <v>4</v>
      </c>
      <c r="Q459" s="1" t="s">
        <v>4</v>
      </c>
      <c r="R459" s="1" t="s">
        <v>4</v>
      </c>
      <c r="S459" s="1" t="s">
        <v>4</v>
      </c>
      <c r="T459" s="1" t="s">
        <v>4</v>
      </c>
      <c r="U459" s="1" t="s">
        <v>4</v>
      </c>
      <c r="V459" s="1" t="s">
        <v>4</v>
      </c>
      <c r="W459" s="1" t="s">
        <v>4</v>
      </c>
      <c r="X459" s="1" t="s">
        <v>4</v>
      </c>
      <c r="Y459" s="1" t="s">
        <v>4</v>
      </c>
      <c r="Z459" s="1" t="s">
        <v>4</v>
      </c>
      <c r="AA459" s="1" t="s">
        <v>4</v>
      </c>
      <c r="AB459" s="1" t="s">
        <v>4</v>
      </c>
      <c r="AC459" s="1">
        <v>1.2043273959622125</v>
      </c>
      <c r="AD459" s="1">
        <v>1.5329155180977327</v>
      </c>
      <c r="AE459" s="1">
        <v>1.4051131130502492</v>
      </c>
      <c r="AF459" s="1">
        <v>1.5055250884677074</v>
      </c>
      <c r="AG459" s="1">
        <v>1.5388720796663646</v>
      </c>
      <c r="AH459" s="1">
        <v>1.2139084394541033</v>
      </c>
      <c r="AI459" s="1">
        <v>1.4044539162129555</v>
      </c>
      <c r="AJ459" s="1">
        <v>1.7846956051584373</v>
      </c>
      <c r="AK459" s="1" t="s">
        <v>4</v>
      </c>
    </row>
    <row r="460" spans="1:37">
      <c r="A460" t="s">
        <v>11</v>
      </c>
      <c r="B460" s="2">
        <v>124</v>
      </c>
      <c r="C460" t="s">
        <v>12</v>
      </c>
      <c r="D460" s="2">
        <v>2020</v>
      </c>
      <c r="E460" s="1" t="s">
        <v>4</v>
      </c>
      <c r="F460" s="1" t="s">
        <v>4</v>
      </c>
      <c r="G460" s="1" t="s">
        <v>4</v>
      </c>
      <c r="H460" s="1" t="s">
        <v>4</v>
      </c>
      <c r="I460" s="1" t="s">
        <v>4</v>
      </c>
      <c r="J460" s="1" t="s">
        <v>4</v>
      </c>
      <c r="K460" s="1" t="s">
        <v>4</v>
      </c>
      <c r="L460" s="1" t="s">
        <v>4</v>
      </c>
      <c r="M460" s="1" t="s">
        <v>4</v>
      </c>
      <c r="N460" s="1" t="s">
        <v>4</v>
      </c>
      <c r="O460" s="1" t="s">
        <v>4</v>
      </c>
      <c r="P460" s="1" t="s">
        <v>4</v>
      </c>
      <c r="Q460" s="1" t="s">
        <v>4</v>
      </c>
      <c r="R460" s="1" t="s">
        <v>4</v>
      </c>
      <c r="S460" s="1" t="s">
        <v>4</v>
      </c>
      <c r="T460" s="1" t="s">
        <v>4</v>
      </c>
      <c r="U460" s="1" t="s">
        <v>4</v>
      </c>
      <c r="V460" s="1" t="s">
        <v>4</v>
      </c>
      <c r="W460" s="1" t="s">
        <v>4</v>
      </c>
      <c r="X460" s="1" t="s">
        <v>4</v>
      </c>
      <c r="Y460" s="1" t="s">
        <v>4</v>
      </c>
      <c r="Z460" s="1" t="s">
        <v>4</v>
      </c>
      <c r="AA460" s="1" t="s">
        <v>4</v>
      </c>
      <c r="AB460" s="1" t="s">
        <v>4</v>
      </c>
      <c r="AC460" s="1" t="s">
        <v>4</v>
      </c>
      <c r="AD460" s="1">
        <v>1.5278212404669977</v>
      </c>
      <c r="AE460" s="1">
        <v>1.454555978644656</v>
      </c>
      <c r="AF460" s="1">
        <v>1.5200181899444054</v>
      </c>
      <c r="AG460" s="1">
        <v>1.4687836682024225</v>
      </c>
      <c r="AH460" s="1">
        <v>1.3001869670728805</v>
      </c>
      <c r="AI460" s="1">
        <v>-8.2619821906247282</v>
      </c>
      <c r="AJ460" s="1">
        <v>-6.2838891777464152</v>
      </c>
      <c r="AK460" s="1">
        <v>-5.680783599660943</v>
      </c>
    </row>
    <row r="461" spans="1:37">
      <c r="A461" t="s">
        <v>11</v>
      </c>
      <c r="B461" s="2">
        <v>124</v>
      </c>
      <c r="C461" t="s">
        <v>12</v>
      </c>
      <c r="D461" s="2">
        <v>2021</v>
      </c>
      <c r="E461" s="1" t="s">
        <v>4</v>
      </c>
      <c r="F461" s="1" t="s">
        <v>4</v>
      </c>
      <c r="G461" s="1" t="s">
        <v>4</v>
      </c>
      <c r="H461" s="1" t="s">
        <v>4</v>
      </c>
      <c r="I461" s="1" t="s">
        <v>4</v>
      </c>
      <c r="J461" s="1" t="s">
        <v>4</v>
      </c>
      <c r="K461" s="1" t="s">
        <v>4</v>
      </c>
      <c r="L461" s="1" t="s">
        <v>4</v>
      </c>
      <c r="M461" s="1" t="s">
        <v>4</v>
      </c>
      <c r="N461" s="1" t="s">
        <v>4</v>
      </c>
      <c r="O461" s="1" t="s">
        <v>4</v>
      </c>
      <c r="P461" s="1" t="s">
        <v>4</v>
      </c>
      <c r="Q461" s="1" t="s">
        <v>4</v>
      </c>
      <c r="R461" s="1" t="s">
        <v>4</v>
      </c>
      <c r="S461" s="1" t="s">
        <v>4</v>
      </c>
      <c r="T461" s="1" t="s">
        <v>4</v>
      </c>
      <c r="U461" s="1" t="s">
        <v>4</v>
      </c>
      <c r="V461" s="1" t="s">
        <v>4</v>
      </c>
      <c r="W461" s="1" t="s">
        <v>4</v>
      </c>
      <c r="X461" s="1" t="s">
        <v>4</v>
      </c>
      <c r="Y461" s="1" t="s">
        <v>4</v>
      </c>
      <c r="Z461" s="1" t="s">
        <v>4</v>
      </c>
      <c r="AA461" s="1" t="s">
        <v>4</v>
      </c>
      <c r="AB461" s="1" t="s">
        <v>4</v>
      </c>
      <c r="AC461" s="1" t="s">
        <v>4</v>
      </c>
      <c r="AD461" s="1" t="s">
        <v>4</v>
      </c>
      <c r="AE461" s="1">
        <v>1.4844475910497756</v>
      </c>
      <c r="AF461" s="1">
        <v>1.4988754104708457</v>
      </c>
      <c r="AG461" s="1">
        <v>1.500611217196135</v>
      </c>
      <c r="AH461" s="1">
        <v>1.3054430142733553</v>
      </c>
      <c r="AI461" s="1">
        <v>5.3517604812911346</v>
      </c>
      <c r="AJ461" s="1">
        <v>5.6355186833255244</v>
      </c>
      <c r="AK461" s="1">
        <v>6.2447546295966161</v>
      </c>
    </row>
    <row r="462" spans="1:37">
      <c r="A462" t="s">
        <v>11</v>
      </c>
      <c r="B462" s="2">
        <v>124</v>
      </c>
      <c r="C462" t="s">
        <v>12</v>
      </c>
      <c r="D462" s="2">
        <v>2022</v>
      </c>
      <c r="E462" s="1" t="s">
        <v>4</v>
      </c>
      <c r="F462" s="1" t="s">
        <v>4</v>
      </c>
      <c r="G462" s="1" t="s">
        <v>4</v>
      </c>
      <c r="H462" s="1" t="s">
        <v>4</v>
      </c>
      <c r="I462" s="1" t="s">
        <v>4</v>
      </c>
      <c r="J462" s="1" t="s">
        <v>4</v>
      </c>
      <c r="K462" s="1" t="s">
        <v>4</v>
      </c>
      <c r="L462" s="1" t="s">
        <v>4</v>
      </c>
      <c r="M462" s="1" t="s">
        <v>4</v>
      </c>
      <c r="N462" s="1" t="s">
        <v>4</v>
      </c>
      <c r="O462" s="1" t="s">
        <v>4</v>
      </c>
      <c r="P462" s="1" t="s">
        <v>4</v>
      </c>
      <c r="Q462" s="1" t="s">
        <v>4</v>
      </c>
      <c r="R462" s="1" t="s">
        <v>4</v>
      </c>
      <c r="S462" s="1" t="s">
        <v>4</v>
      </c>
      <c r="T462" s="1" t="s">
        <v>4</v>
      </c>
      <c r="U462" s="1" t="s">
        <v>4</v>
      </c>
      <c r="V462" s="1" t="s">
        <v>4</v>
      </c>
      <c r="W462" s="1" t="s">
        <v>4</v>
      </c>
      <c r="X462" s="1" t="s">
        <v>4</v>
      </c>
      <c r="Y462" s="1" t="s">
        <v>4</v>
      </c>
      <c r="Z462" s="1" t="s">
        <v>4</v>
      </c>
      <c r="AA462" s="1" t="s">
        <v>4</v>
      </c>
      <c r="AB462" s="1" t="s">
        <v>4</v>
      </c>
      <c r="AC462" s="1" t="s">
        <v>4</v>
      </c>
      <c r="AD462" s="1" t="s">
        <v>4</v>
      </c>
      <c r="AE462" s="1" t="s">
        <v>4</v>
      </c>
      <c r="AF462" s="1">
        <v>1.4982608419651822</v>
      </c>
      <c r="AG462" s="1">
        <v>1.4900936690903199</v>
      </c>
      <c r="AH462" s="1">
        <v>1.3189464911296467</v>
      </c>
      <c r="AI462" s="1">
        <v>2.6677145471087238</v>
      </c>
      <c r="AJ462" s="1">
        <v>3.1072785677763504</v>
      </c>
      <c r="AK462" s="1">
        <v>2.4029201234318398</v>
      </c>
    </row>
    <row r="463" spans="1:37">
      <c r="A463" t="s">
        <v>11</v>
      </c>
      <c r="B463" s="2">
        <v>124</v>
      </c>
      <c r="C463" t="s">
        <v>12</v>
      </c>
      <c r="D463" s="2">
        <v>2023</v>
      </c>
      <c r="E463" s="1" t="s">
        <v>4</v>
      </c>
      <c r="F463" s="1" t="s">
        <v>4</v>
      </c>
      <c r="G463" s="1" t="s">
        <v>4</v>
      </c>
      <c r="H463" s="1" t="s">
        <v>4</v>
      </c>
      <c r="I463" s="1" t="s">
        <v>4</v>
      </c>
      <c r="J463" s="1" t="s">
        <v>4</v>
      </c>
      <c r="K463" s="1" t="s">
        <v>4</v>
      </c>
      <c r="L463" s="1" t="s">
        <v>4</v>
      </c>
      <c r="M463" s="1" t="s">
        <v>4</v>
      </c>
      <c r="N463" s="1" t="s">
        <v>4</v>
      </c>
      <c r="O463" s="1" t="s">
        <v>4</v>
      </c>
      <c r="P463" s="1" t="s">
        <v>4</v>
      </c>
      <c r="Q463" s="1" t="s">
        <v>4</v>
      </c>
      <c r="R463" s="1" t="s">
        <v>4</v>
      </c>
      <c r="S463" s="1" t="s">
        <v>4</v>
      </c>
      <c r="T463" s="1" t="s">
        <v>4</v>
      </c>
      <c r="U463" s="1" t="s">
        <v>4</v>
      </c>
      <c r="V463" s="1" t="s">
        <v>4</v>
      </c>
      <c r="W463" s="1" t="s">
        <v>4</v>
      </c>
      <c r="X463" s="1" t="s">
        <v>4</v>
      </c>
      <c r="Y463" s="1" t="s">
        <v>4</v>
      </c>
      <c r="Z463" s="1" t="s">
        <v>4</v>
      </c>
      <c r="AA463" s="1" t="s">
        <v>4</v>
      </c>
      <c r="AB463" s="1" t="s">
        <v>4</v>
      </c>
      <c r="AC463" s="1" t="s">
        <v>4</v>
      </c>
      <c r="AD463" s="1" t="s">
        <v>4</v>
      </c>
      <c r="AE463" s="1" t="s">
        <v>4</v>
      </c>
      <c r="AF463" s="1" t="s">
        <v>4</v>
      </c>
      <c r="AG463" s="1">
        <v>1.5066551837126907</v>
      </c>
      <c r="AH463" s="1">
        <v>1.3592808928661215</v>
      </c>
      <c r="AI463" s="1">
        <v>2.2031605309859703</v>
      </c>
      <c r="AJ463" s="1">
        <v>1.7750503252936145</v>
      </c>
      <c r="AK463" s="1">
        <v>0.38063045709937349</v>
      </c>
    </row>
    <row r="464" spans="1:37">
      <c r="A464" t="s">
        <v>233</v>
      </c>
      <c r="B464" s="2">
        <v>638</v>
      </c>
      <c r="C464" t="s">
        <v>234</v>
      </c>
      <c r="D464" s="2">
        <v>1991</v>
      </c>
      <c r="E464" s="1">
        <v>1.2740833152987241</v>
      </c>
      <c r="F464" s="1">
        <v>3.004030842687011</v>
      </c>
      <c r="G464" s="1">
        <v>3.0000014146046805</v>
      </c>
      <c r="H464" s="1">
        <v>3.0000014146046805</v>
      </c>
      <c r="I464" s="1" t="s">
        <v>4</v>
      </c>
      <c r="J464" s="1" t="s">
        <v>4</v>
      </c>
      <c r="K464" s="1" t="s">
        <v>4</v>
      </c>
      <c r="L464" s="1" t="s">
        <v>4</v>
      </c>
      <c r="M464" s="1" t="s">
        <v>4</v>
      </c>
      <c r="N464" s="1" t="s">
        <v>4</v>
      </c>
      <c r="O464" s="1" t="s">
        <v>4</v>
      </c>
      <c r="P464" s="1" t="s">
        <v>4</v>
      </c>
      <c r="Q464" s="1" t="s">
        <v>4</v>
      </c>
      <c r="R464" s="1" t="s">
        <v>4</v>
      </c>
      <c r="S464" s="1" t="s">
        <v>4</v>
      </c>
      <c r="T464" s="1" t="s">
        <v>4</v>
      </c>
      <c r="U464" s="1" t="s">
        <v>4</v>
      </c>
      <c r="V464" s="1" t="s">
        <v>4</v>
      </c>
      <c r="W464" s="1" t="s">
        <v>4</v>
      </c>
      <c r="X464" s="1" t="s">
        <v>4</v>
      </c>
      <c r="Y464" s="1" t="s">
        <v>4</v>
      </c>
      <c r="Z464" s="1" t="s">
        <v>4</v>
      </c>
      <c r="AA464" s="1" t="s">
        <v>4</v>
      </c>
      <c r="AB464" s="1" t="s">
        <v>4</v>
      </c>
      <c r="AC464" s="1" t="s">
        <v>4</v>
      </c>
      <c r="AD464" s="1" t="s">
        <v>4</v>
      </c>
      <c r="AE464" s="1" t="s">
        <v>4</v>
      </c>
      <c r="AF464" s="1" t="s">
        <v>4</v>
      </c>
      <c r="AG464" s="1" t="s">
        <v>4</v>
      </c>
      <c r="AH464" s="1" t="s">
        <v>4</v>
      </c>
      <c r="AI464" s="1" t="s">
        <v>4</v>
      </c>
      <c r="AJ464" s="1" t="s">
        <v>4</v>
      </c>
      <c r="AK464" s="1" t="s">
        <v>4</v>
      </c>
    </row>
    <row r="465" spans="1:37">
      <c r="A465" t="s">
        <v>233</v>
      </c>
      <c r="B465" s="2">
        <v>638</v>
      </c>
      <c r="C465" t="s">
        <v>234</v>
      </c>
      <c r="D465" s="2">
        <v>1992</v>
      </c>
      <c r="E465" s="1">
        <v>3.3066467838484881</v>
      </c>
      <c r="F465" s="1">
        <v>3.5036256720854642</v>
      </c>
      <c r="G465" s="1">
        <v>3.4826862895248167</v>
      </c>
      <c r="H465" s="1">
        <v>3.4826862895248167</v>
      </c>
      <c r="I465" s="1">
        <v>3.7821392090616968</v>
      </c>
      <c r="J465" s="1" t="s">
        <v>4</v>
      </c>
      <c r="K465" s="1" t="s">
        <v>4</v>
      </c>
      <c r="L465" s="1" t="s">
        <v>4</v>
      </c>
      <c r="M465" s="1" t="s">
        <v>4</v>
      </c>
      <c r="N465" s="1" t="s">
        <v>4</v>
      </c>
      <c r="O465" s="1" t="s">
        <v>4</v>
      </c>
      <c r="P465" s="1" t="s">
        <v>4</v>
      </c>
      <c r="Q465" s="1" t="s">
        <v>4</v>
      </c>
      <c r="R465" s="1" t="s">
        <v>4</v>
      </c>
      <c r="S465" s="1" t="s">
        <v>4</v>
      </c>
      <c r="T465" s="1" t="s">
        <v>4</v>
      </c>
      <c r="U465" s="1" t="s">
        <v>4</v>
      </c>
      <c r="V465" s="1" t="s">
        <v>4</v>
      </c>
      <c r="W465" s="1" t="s">
        <v>4</v>
      </c>
      <c r="X465" s="1" t="s">
        <v>4</v>
      </c>
      <c r="Y465" s="1" t="s">
        <v>4</v>
      </c>
      <c r="Z465" s="1" t="s">
        <v>4</v>
      </c>
      <c r="AA465" s="1" t="s">
        <v>4</v>
      </c>
      <c r="AB465" s="1" t="s">
        <v>4</v>
      </c>
      <c r="AC465" s="1" t="s">
        <v>4</v>
      </c>
      <c r="AD465" s="1" t="s">
        <v>4</v>
      </c>
      <c r="AE465" s="1" t="s">
        <v>4</v>
      </c>
      <c r="AF465" s="1" t="s">
        <v>4</v>
      </c>
      <c r="AG465" s="1" t="s">
        <v>4</v>
      </c>
      <c r="AH465" s="1" t="s">
        <v>4</v>
      </c>
      <c r="AI465" s="1" t="s">
        <v>4</v>
      </c>
      <c r="AJ465" s="1" t="s">
        <v>4</v>
      </c>
      <c r="AK465" s="1" t="s">
        <v>4</v>
      </c>
    </row>
    <row r="466" spans="1:37">
      <c r="A466" t="s">
        <v>233</v>
      </c>
      <c r="B466" s="2">
        <v>638</v>
      </c>
      <c r="C466" t="s">
        <v>234</v>
      </c>
      <c r="D466" s="2">
        <v>1993</v>
      </c>
      <c r="E466" s="1">
        <v>2.6822872983169432</v>
      </c>
      <c r="F466" s="1">
        <v>3.8010540336525178</v>
      </c>
      <c r="G466" s="1">
        <v>3.7625352251163147</v>
      </c>
      <c r="H466" s="1">
        <v>3.7625352251163147</v>
      </c>
      <c r="I466" s="1">
        <v>3.5833885019528555</v>
      </c>
      <c r="J466" s="1">
        <v>3.2158345379739828</v>
      </c>
      <c r="K466" s="1" t="s">
        <v>4</v>
      </c>
      <c r="L466" s="1" t="s">
        <v>4</v>
      </c>
      <c r="M466" s="1" t="s">
        <v>4</v>
      </c>
      <c r="N466" s="1" t="s">
        <v>4</v>
      </c>
      <c r="O466" s="1" t="s">
        <v>4</v>
      </c>
      <c r="P466" s="1" t="s">
        <v>4</v>
      </c>
      <c r="Q466" s="1" t="s">
        <v>4</v>
      </c>
      <c r="R466" s="1" t="s">
        <v>4</v>
      </c>
      <c r="S466" s="1" t="s">
        <v>4</v>
      </c>
      <c r="T466" s="1" t="s">
        <v>4</v>
      </c>
      <c r="U466" s="1" t="s">
        <v>4</v>
      </c>
      <c r="V466" s="1" t="s">
        <v>4</v>
      </c>
      <c r="W466" s="1" t="s">
        <v>4</v>
      </c>
      <c r="X466" s="1" t="s">
        <v>4</v>
      </c>
      <c r="Y466" s="1" t="s">
        <v>4</v>
      </c>
      <c r="Z466" s="1" t="s">
        <v>4</v>
      </c>
      <c r="AA466" s="1" t="s">
        <v>4</v>
      </c>
      <c r="AB466" s="1" t="s">
        <v>4</v>
      </c>
      <c r="AC466" s="1" t="s">
        <v>4</v>
      </c>
      <c r="AD466" s="1" t="s">
        <v>4</v>
      </c>
      <c r="AE466" s="1" t="s">
        <v>4</v>
      </c>
      <c r="AF466" s="1" t="s">
        <v>4</v>
      </c>
      <c r="AG466" s="1" t="s">
        <v>4</v>
      </c>
      <c r="AH466" s="1" t="s">
        <v>4</v>
      </c>
      <c r="AI466" s="1" t="s">
        <v>4</v>
      </c>
      <c r="AJ466" s="1" t="s">
        <v>4</v>
      </c>
      <c r="AK466" s="1" t="s">
        <v>4</v>
      </c>
    </row>
    <row r="467" spans="1:37">
      <c r="A467" t="s">
        <v>233</v>
      </c>
      <c r="B467" s="2">
        <v>638</v>
      </c>
      <c r="C467" t="s">
        <v>234</v>
      </c>
      <c r="D467" s="2">
        <v>1994</v>
      </c>
      <c r="E467" s="1">
        <v>2.491978764638314</v>
      </c>
      <c r="F467" s="1">
        <v>3.9898020477298735</v>
      </c>
      <c r="G467" s="1">
        <v>4.0816238006763816</v>
      </c>
      <c r="H467" s="1">
        <v>4.0816238006763816</v>
      </c>
      <c r="I467" s="1">
        <v>2.2881523752645849</v>
      </c>
      <c r="J467" s="1">
        <v>3.4229803776624212</v>
      </c>
      <c r="K467" s="1">
        <v>3.6104998302484148</v>
      </c>
      <c r="L467" s="1" t="s">
        <v>4</v>
      </c>
      <c r="M467" s="1" t="s">
        <v>4</v>
      </c>
      <c r="N467" s="1" t="s">
        <v>4</v>
      </c>
      <c r="O467" s="1" t="s">
        <v>4</v>
      </c>
      <c r="P467" s="1" t="s">
        <v>4</v>
      </c>
      <c r="Q467" s="1" t="s">
        <v>4</v>
      </c>
      <c r="R467" s="1" t="s">
        <v>4</v>
      </c>
      <c r="S467" s="1" t="s">
        <v>4</v>
      </c>
      <c r="T467" s="1" t="s">
        <v>4</v>
      </c>
      <c r="U467" s="1" t="s">
        <v>4</v>
      </c>
      <c r="V467" s="1" t="s">
        <v>4</v>
      </c>
      <c r="W467" s="1" t="s">
        <v>4</v>
      </c>
      <c r="X467" s="1" t="s">
        <v>4</v>
      </c>
      <c r="Y467" s="1" t="s">
        <v>4</v>
      </c>
      <c r="Z467" s="1" t="s">
        <v>4</v>
      </c>
      <c r="AA467" s="1" t="s">
        <v>4</v>
      </c>
      <c r="AB467" s="1" t="s">
        <v>4</v>
      </c>
      <c r="AC467" s="1" t="s">
        <v>4</v>
      </c>
      <c r="AD467" s="1" t="s">
        <v>4</v>
      </c>
      <c r="AE467" s="1" t="s">
        <v>4</v>
      </c>
      <c r="AF467" s="1" t="s">
        <v>4</v>
      </c>
      <c r="AG467" s="1" t="s">
        <v>4</v>
      </c>
      <c r="AH467" s="1" t="s">
        <v>4</v>
      </c>
      <c r="AI467" s="1" t="s">
        <v>4</v>
      </c>
      <c r="AJ467" s="1" t="s">
        <v>4</v>
      </c>
      <c r="AK467" s="1" t="s">
        <v>4</v>
      </c>
    </row>
    <row r="468" spans="1:37">
      <c r="A468" t="s">
        <v>233</v>
      </c>
      <c r="B468" s="2">
        <v>638</v>
      </c>
      <c r="C468" t="s">
        <v>234</v>
      </c>
      <c r="D468" s="2">
        <v>1995</v>
      </c>
      <c r="E468" s="1">
        <v>2.2739714854935311</v>
      </c>
      <c r="F468" s="1">
        <v>3.9999944396849507</v>
      </c>
      <c r="G468" s="1">
        <v>4.7619017087441762</v>
      </c>
      <c r="H468" s="1">
        <v>4.7619017087441762</v>
      </c>
      <c r="I468" s="1">
        <v>4.9973598742179659</v>
      </c>
      <c r="J468" s="1">
        <v>6.2837010494369627</v>
      </c>
      <c r="K468" s="1">
        <v>6.3079038837115631</v>
      </c>
      <c r="L468" s="1">
        <v>5.4817249588922534</v>
      </c>
      <c r="M468" s="1" t="s">
        <v>4</v>
      </c>
      <c r="N468" s="1" t="s">
        <v>4</v>
      </c>
      <c r="O468" s="1" t="s">
        <v>4</v>
      </c>
      <c r="P468" s="1" t="s">
        <v>4</v>
      </c>
      <c r="Q468" s="1" t="s">
        <v>4</v>
      </c>
      <c r="R468" s="1" t="s">
        <v>4</v>
      </c>
      <c r="S468" s="1" t="s">
        <v>4</v>
      </c>
      <c r="T468" s="1" t="s">
        <v>4</v>
      </c>
      <c r="U468" s="1" t="s">
        <v>4</v>
      </c>
      <c r="V468" s="1" t="s">
        <v>4</v>
      </c>
      <c r="W468" s="1" t="s">
        <v>4</v>
      </c>
      <c r="X468" s="1" t="s">
        <v>4</v>
      </c>
      <c r="Y468" s="1" t="s">
        <v>4</v>
      </c>
      <c r="Z468" s="1" t="s">
        <v>4</v>
      </c>
      <c r="AA468" s="1" t="s">
        <v>4</v>
      </c>
      <c r="AB468" s="1" t="s">
        <v>4</v>
      </c>
      <c r="AC468" s="1" t="s">
        <v>4</v>
      </c>
      <c r="AD468" s="1" t="s">
        <v>4</v>
      </c>
      <c r="AE468" s="1" t="s">
        <v>4</v>
      </c>
      <c r="AF468" s="1" t="s">
        <v>4</v>
      </c>
      <c r="AG468" s="1" t="s">
        <v>4</v>
      </c>
      <c r="AH468" s="1" t="s">
        <v>4</v>
      </c>
      <c r="AI468" s="1" t="s">
        <v>4</v>
      </c>
      <c r="AJ468" s="1" t="s">
        <v>4</v>
      </c>
      <c r="AK468" s="1" t="s">
        <v>4</v>
      </c>
    </row>
    <row r="469" spans="1:37">
      <c r="A469" t="s">
        <v>233</v>
      </c>
      <c r="B469" s="2">
        <v>638</v>
      </c>
      <c r="C469" t="s">
        <v>234</v>
      </c>
      <c r="D469" s="2">
        <v>1996</v>
      </c>
      <c r="E469" s="1" t="s">
        <v>4</v>
      </c>
      <c r="F469" s="1">
        <v>3.9999930084790858</v>
      </c>
      <c r="G469" s="1">
        <v>4.9966634712424574</v>
      </c>
      <c r="H469" s="1">
        <v>4.9966634712424574</v>
      </c>
      <c r="I469" s="1">
        <v>5.6771012176418001</v>
      </c>
      <c r="J469" s="1">
        <v>5.5741693866482978</v>
      </c>
      <c r="K469" s="1">
        <v>5.7545946524999225</v>
      </c>
      <c r="L469" s="1">
        <v>5.5347696178458916</v>
      </c>
      <c r="M469" s="1">
        <v>5.635787262813241</v>
      </c>
      <c r="N469" s="1" t="s">
        <v>4</v>
      </c>
      <c r="O469" s="1" t="s">
        <v>4</v>
      </c>
      <c r="P469" s="1" t="s">
        <v>4</v>
      </c>
      <c r="Q469" s="1" t="s">
        <v>4</v>
      </c>
      <c r="R469" s="1" t="s">
        <v>4</v>
      </c>
      <c r="S469" s="1" t="s">
        <v>4</v>
      </c>
      <c r="T469" s="1" t="s">
        <v>4</v>
      </c>
      <c r="U469" s="1" t="s">
        <v>4</v>
      </c>
      <c r="V469" s="1" t="s">
        <v>4</v>
      </c>
      <c r="W469" s="1" t="s">
        <v>4</v>
      </c>
      <c r="X469" s="1" t="s">
        <v>4</v>
      </c>
      <c r="Y469" s="1" t="s">
        <v>4</v>
      </c>
      <c r="Z469" s="1" t="s">
        <v>4</v>
      </c>
      <c r="AA469" s="1" t="s">
        <v>4</v>
      </c>
      <c r="AB469" s="1" t="s">
        <v>4</v>
      </c>
      <c r="AC469" s="1" t="s">
        <v>4</v>
      </c>
      <c r="AD469" s="1" t="s">
        <v>4</v>
      </c>
      <c r="AE469" s="1" t="s">
        <v>4</v>
      </c>
      <c r="AF469" s="1" t="s">
        <v>4</v>
      </c>
      <c r="AG469" s="1" t="s">
        <v>4</v>
      </c>
      <c r="AH469" s="1" t="s">
        <v>4</v>
      </c>
      <c r="AI469" s="1" t="s">
        <v>4</v>
      </c>
      <c r="AJ469" s="1" t="s">
        <v>4</v>
      </c>
      <c r="AK469" s="1" t="s">
        <v>4</v>
      </c>
    </row>
    <row r="470" spans="1:37">
      <c r="A470" t="s">
        <v>233</v>
      </c>
      <c r="B470" s="2">
        <v>638</v>
      </c>
      <c r="C470" t="s">
        <v>234</v>
      </c>
      <c r="D470" s="2">
        <v>1997</v>
      </c>
      <c r="E470" s="1" t="s">
        <v>4</v>
      </c>
      <c r="F470" s="1" t="s">
        <v>4</v>
      </c>
      <c r="G470" s="1">
        <v>4.9976028456916843</v>
      </c>
      <c r="H470" s="1">
        <v>4.9976028456916843</v>
      </c>
      <c r="I470" s="1">
        <v>5.7738546122276579</v>
      </c>
      <c r="J470" s="1">
        <v>5.7641873764145313</v>
      </c>
      <c r="K470" s="1">
        <v>5.7924433299840539</v>
      </c>
      <c r="L470" s="1">
        <v>5.8227291932296144</v>
      </c>
      <c r="M470" s="1">
        <v>5.2951832911023011</v>
      </c>
      <c r="N470" s="1">
        <v>5.7158337403447668</v>
      </c>
      <c r="O470" s="1" t="s">
        <v>4</v>
      </c>
      <c r="P470" s="1" t="s">
        <v>4</v>
      </c>
      <c r="Q470" s="1" t="s">
        <v>4</v>
      </c>
      <c r="R470" s="1" t="s">
        <v>4</v>
      </c>
      <c r="S470" s="1" t="s">
        <v>4</v>
      </c>
      <c r="T470" s="1" t="s">
        <v>4</v>
      </c>
      <c r="U470" s="1" t="s">
        <v>4</v>
      </c>
      <c r="V470" s="1" t="s">
        <v>4</v>
      </c>
      <c r="W470" s="1" t="s">
        <v>4</v>
      </c>
      <c r="X470" s="1" t="s">
        <v>4</v>
      </c>
      <c r="Y470" s="1" t="s">
        <v>4</v>
      </c>
      <c r="Z470" s="1" t="s">
        <v>4</v>
      </c>
      <c r="AA470" s="1" t="s">
        <v>4</v>
      </c>
      <c r="AB470" s="1" t="s">
        <v>4</v>
      </c>
      <c r="AC470" s="1" t="s">
        <v>4</v>
      </c>
      <c r="AD470" s="1" t="s">
        <v>4</v>
      </c>
      <c r="AE470" s="1" t="s">
        <v>4</v>
      </c>
      <c r="AF470" s="1" t="s">
        <v>4</v>
      </c>
      <c r="AG470" s="1" t="s">
        <v>4</v>
      </c>
      <c r="AH470" s="1" t="s">
        <v>4</v>
      </c>
      <c r="AI470" s="1" t="s">
        <v>4</v>
      </c>
      <c r="AJ470" s="1" t="s">
        <v>4</v>
      </c>
      <c r="AK470" s="1" t="s">
        <v>4</v>
      </c>
    </row>
    <row r="471" spans="1:37">
      <c r="A471" t="s">
        <v>233</v>
      </c>
      <c r="B471" s="2">
        <v>638</v>
      </c>
      <c r="C471" t="s">
        <v>234</v>
      </c>
      <c r="D471" s="2">
        <v>1998</v>
      </c>
      <c r="E471" s="1" t="s">
        <v>4</v>
      </c>
      <c r="F471" s="1" t="s">
        <v>4</v>
      </c>
      <c r="G471" s="1" t="s">
        <v>4</v>
      </c>
      <c r="H471" s="1">
        <v>4.9976031379324493</v>
      </c>
      <c r="I471" s="1">
        <v>5.9119121102043426</v>
      </c>
      <c r="J471" s="1">
        <v>5.9966451520337527</v>
      </c>
      <c r="K471" s="1">
        <v>4.455618349096202</v>
      </c>
      <c r="L471" s="1">
        <v>6.1694741198629721</v>
      </c>
      <c r="M471" s="1">
        <v>5.1745871664195198</v>
      </c>
      <c r="N471" s="1">
        <v>4.510403012177866</v>
      </c>
      <c r="O471" s="1">
        <v>4.5104095623462959</v>
      </c>
      <c r="P471" s="1" t="s">
        <v>4</v>
      </c>
      <c r="Q471" s="1" t="s">
        <v>4</v>
      </c>
      <c r="R471" s="1" t="s">
        <v>4</v>
      </c>
      <c r="S471" s="1" t="s">
        <v>4</v>
      </c>
      <c r="T471" s="1" t="s">
        <v>4</v>
      </c>
      <c r="U471" s="1" t="s">
        <v>4</v>
      </c>
      <c r="V471" s="1" t="s">
        <v>4</v>
      </c>
      <c r="W471" s="1" t="s">
        <v>4</v>
      </c>
      <c r="X471" s="1" t="s">
        <v>4</v>
      </c>
      <c r="Y471" s="1" t="s">
        <v>4</v>
      </c>
      <c r="Z471" s="1" t="s">
        <v>4</v>
      </c>
      <c r="AA471" s="1" t="s">
        <v>4</v>
      </c>
      <c r="AB471" s="1" t="s">
        <v>4</v>
      </c>
      <c r="AC471" s="1" t="s">
        <v>4</v>
      </c>
      <c r="AD471" s="1" t="s">
        <v>4</v>
      </c>
      <c r="AE471" s="1" t="s">
        <v>4</v>
      </c>
      <c r="AF471" s="1" t="s">
        <v>4</v>
      </c>
      <c r="AG471" s="1" t="s">
        <v>4</v>
      </c>
      <c r="AH471" s="1" t="s">
        <v>4</v>
      </c>
      <c r="AI471" s="1" t="s">
        <v>4</v>
      </c>
      <c r="AJ471" s="1" t="s">
        <v>4</v>
      </c>
      <c r="AK471" s="1" t="s">
        <v>4</v>
      </c>
    </row>
    <row r="472" spans="1:37">
      <c r="A472" t="s">
        <v>233</v>
      </c>
      <c r="B472" s="2">
        <v>638</v>
      </c>
      <c r="C472" t="s">
        <v>234</v>
      </c>
      <c r="D472" s="2">
        <v>1999</v>
      </c>
      <c r="E472" s="1" t="s">
        <v>4</v>
      </c>
      <c r="F472" s="1" t="s">
        <v>4</v>
      </c>
      <c r="G472" s="1" t="s">
        <v>4</v>
      </c>
      <c r="H472" s="1" t="s">
        <v>4</v>
      </c>
      <c r="I472" s="1">
        <v>5.9431378286207925</v>
      </c>
      <c r="J472" s="1">
        <v>6.8822861367019872</v>
      </c>
      <c r="K472" s="1">
        <v>5.0000004197130909</v>
      </c>
      <c r="L472" s="1">
        <v>6.2256112417552023</v>
      </c>
      <c r="M472" s="1">
        <v>5.5827801296349566</v>
      </c>
      <c r="N472" s="1">
        <v>4.952125892069148</v>
      </c>
      <c r="O472" s="1">
        <v>4.9345880154852084</v>
      </c>
      <c r="P472" s="1">
        <v>4.9568743040742991</v>
      </c>
      <c r="Q472" s="1" t="s">
        <v>4</v>
      </c>
      <c r="R472" s="1" t="s">
        <v>4</v>
      </c>
      <c r="S472" s="1" t="s">
        <v>4</v>
      </c>
      <c r="T472" s="1" t="s">
        <v>4</v>
      </c>
      <c r="U472" s="1" t="s">
        <v>4</v>
      </c>
      <c r="V472" s="1" t="s">
        <v>4</v>
      </c>
      <c r="W472" s="1" t="s">
        <v>4</v>
      </c>
      <c r="X472" s="1" t="s">
        <v>4</v>
      </c>
      <c r="Y472" s="1" t="s">
        <v>4</v>
      </c>
      <c r="Z472" s="1" t="s">
        <v>4</v>
      </c>
      <c r="AA472" s="1" t="s">
        <v>4</v>
      </c>
      <c r="AB472" s="1" t="s">
        <v>4</v>
      </c>
      <c r="AC472" s="1" t="s">
        <v>4</v>
      </c>
      <c r="AD472" s="1" t="s">
        <v>4</v>
      </c>
      <c r="AE472" s="1" t="s">
        <v>4</v>
      </c>
      <c r="AF472" s="1" t="s">
        <v>4</v>
      </c>
      <c r="AG472" s="1" t="s">
        <v>4</v>
      </c>
      <c r="AH472" s="1" t="s">
        <v>4</v>
      </c>
      <c r="AI472" s="1" t="s">
        <v>4</v>
      </c>
      <c r="AJ472" s="1" t="s">
        <v>4</v>
      </c>
      <c r="AK472" s="1" t="s">
        <v>4</v>
      </c>
    </row>
    <row r="473" spans="1:37">
      <c r="A473" t="s">
        <v>233</v>
      </c>
      <c r="B473" s="2">
        <v>638</v>
      </c>
      <c r="C473" t="s">
        <v>234</v>
      </c>
      <c r="D473" s="2">
        <v>2000</v>
      </c>
      <c r="E473" s="1" t="s">
        <v>4</v>
      </c>
      <c r="F473" s="1" t="s">
        <v>4</v>
      </c>
      <c r="G473" s="1" t="s">
        <v>4</v>
      </c>
      <c r="H473" s="1" t="s">
        <v>4</v>
      </c>
      <c r="I473" s="1" t="s">
        <v>4</v>
      </c>
      <c r="J473" s="1">
        <v>6.7932700745892527</v>
      </c>
      <c r="K473" s="1">
        <v>4.9999984010929088</v>
      </c>
      <c r="L473" s="1">
        <v>5.000000784970049</v>
      </c>
      <c r="M473" s="1">
        <v>5.6474660844763047</v>
      </c>
      <c r="N473" s="1">
        <v>5.3255324963949802</v>
      </c>
      <c r="O473" s="1">
        <v>5.5889773277852939</v>
      </c>
      <c r="P473" s="1">
        <v>5.2624964216594128</v>
      </c>
      <c r="Q473" s="1">
        <v>5.7567567567567979</v>
      </c>
      <c r="R473" s="1" t="s">
        <v>4</v>
      </c>
      <c r="S473" s="1" t="s">
        <v>4</v>
      </c>
      <c r="T473" s="1" t="s">
        <v>4</v>
      </c>
      <c r="U473" s="1" t="s">
        <v>4</v>
      </c>
      <c r="V473" s="1" t="s">
        <v>4</v>
      </c>
      <c r="W473" s="1" t="s">
        <v>4</v>
      </c>
      <c r="X473" s="1" t="s">
        <v>4</v>
      </c>
      <c r="Y473" s="1" t="s">
        <v>4</v>
      </c>
      <c r="Z473" s="1" t="s">
        <v>4</v>
      </c>
      <c r="AA473" s="1" t="s">
        <v>4</v>
      </c>
      <c r="AB473" s="1" t="s">
        <v>4</v>
      </c>
      <c r="AC473" s="1" t="s">
        <v>4</v>
      </c>
      <c r="AD473" s="1" t="s">
        <v>4</v>
      </c>
      <c r="AE473" s="1" t="s">
        <v>4</v>
      </c>
      <c r="AF473" s="1" t="s">
        <v>4</v>
      </c>
      <c r="AG473" s="1" t="s">
        <v>4</v>
      </c>
      <c r="AH473" s="1" t="s">
        <v>4</v>
      </c>
      <c r="AI473" s="1" t="s">
        <v>4</v>
      </c>
      <c r="AJ473" s="1" t="s">
        <v>4</v>
      </c>
      <c r="AK473" s="1" t="s">
        <v>4</v>
      </c>
    </row>
    <row r="474" spans="1:37">
      <c r="A474" t="s">
        <v>233</v>
      </c>
      <c r="B474" s="2">
        <v>638</v>
      </c>
      <c r="C474" t="s">
        <v>234</v>
      </c>
      <c r="D474" s="2">
        <v>2001</v>
      </c>
      <c r="E474" s="1" t="s">
        <v>4</v>
      </c>
      <c r="F474" s="1" t="s">
        <v>4</v>
      </c>
      <c r="G474" s="1" t="s">
        <v>4</v>
      </c>
      <c r="H474" s="1" t="s">
        <v>4</v>
      </c>
      <c r="I474" s="1" t="s">
        <v>4</v>
      </c>
      <c r="J474" s="1" t="s">
        <v>4</v>
      </c>
      <c r="K474" s="1">
        <v>7.1000004492167701</v>
      </c>
      <c r="L474" s="1">
        <v>4.9999981310234975</v>
      </c>
      <c r="M474" s="1">
        <v>5.3374882387122735</v>
      </c>
      <c r="N474" s="1">
        <v>5.1971588936178259</v>
      </c>
      <c r="O474" s="1">
        <v>5.7328879458285797</v>
      </c>
      <c r="P474" s="1">
        <v>5.2156401361044047</v>
      </c>
      <c r="Q474" s="1">
        <v>4.9999999999999822</v>
      </c>
      <c r="R474" s="1">
        <v>4.9999999999999822</v>
      </c>
      <c r="S474" s="1" t="s">
        <v>4</v>
      </c>
      <c r="T474" s="1" t="s">
        <v>4</v>
      </c>
      <c r="U474" s="1" t="s">
        <v>4</v>
      </c>
      <c r="V474" s="1" t="s">
        <v>4</v>
      </c>
      <c r="W474" s="1" t="s">
        <v>4</v>
      </c>
      <c r="X474" s="1" t="s">
        <v>4</v>
      </c>
      <c r="Y474" s="1" t="s">
        <v>4</v>
      </c>
      <c r="Z474" s="1" t="s">
        <v>4</v>
      </c>
      <c r="AA474" s="1" t="s">
        <v>4</v>
      </c>
      <c r="AB474" s="1" t="s">
        <v>4</v>
      </c>
      <c r="AC474" s="1" t="s">
        <v>4</v>
      </c>
      <c r="AD474" s="1" t="s">
        <v>4</v>
      </c>
      <c r="AE474" s="1" t="s">
        <v>4</v>
      </c>
      <c r="AF474" s="1" t="s">
        <v>4</v>
      </c>
      <c r="AG474" s="1" t="s">
        <v>4</v>
      </c>
      <c r="AH474" s="1" t="s">
        <v>4</v>
      </c>
      <c r="AI474" s="1" t="s">
        <v>4</v>
      </c>
      <c r="AJ474" s="1" t="s">
        <v>4</v>
      </c>
      <c r="AK474" s="1" t="s">
        <v>4</v>
      </c>
    </row>
    <row r="475" spans="1:37">
      <c r="A475" t="s">
        <v>233</v>
      </c>
      <c r="B475" s="2">
        <v>638</v>
      </c>
      <c r="C475" t="s">
        <v>234</v>
      </c>
      <c r="D475" s="2">
        <v>2002</v>
      </c>
      <c r="E475" s="1" t="s">
        <v>4</v>
      </c>
      <c r="F475" s="1" t="s">
        <v>4</v>
      </c>
      <c r="G475" s="1" t="s">
        <v>4</v>
      </c>
      <c r="H475" s="1" t="s">
        <v>4</v>
      </c>
      <c r="I475" s="1" t="s">
        <v>4</v>
      </c>
      <c r="J475" s="1" t="s">
        <v>4</v>
      </c>
      <c r="K475" s="1" t="s">
        <v>4</v>
      </c>
      <c r="L475" s="1">
        <v>5.0000000000000044</v>
      </c>
      <c r="M475" s="1">
        <v>4.9261703520469657</v>
      </c>
      <c r="N475" s="1">
        <v>5.4634939870844113</v>
      </c>
      <c r="O475" s="1">
        <v>5.5994619240206767</v>
      </c>
      <c r="P475" s="1">
        <v>5.4138540448103178</v>
      </c>
      <c r="Q475" s="1">
        <v>5.2819278736999875</v>
      </c>
      <c r="R475" s="1">
        <v>6.0135827957418231</v>
      </c>
      <c r="S475" s="1">
        <v>6.0135827957418231</v>
      </c>
      <c r="T475" s="1" t="s">
        <v>4</v>
      </c>
      <c r="U475" s="1" t="s">
        <v>4</v>
      </c>
      <c r="V475" s="1" t="s">
        <v>4</v>
      </c>
      <c r="W475" s="1" t="s">
        <v>4</v>
      </c>
      <c r="X475" s="1" t="s">
        <v>4</v>
      </c>
      <c r="Y475" s="1" t="s">
        <v>4</v>
      </c>
      <c r="Z475" s="1" t="s">
        <v>4</v>
      </c>
      <c r="AA475" s="1" t="s">
        <v>4</v>
      </c>
      <c r="AB475" s="1" t="s">
        <v>4</v>
      </c>
      <c r="AC475" s="1" t="s">
        <v>4</v>
      </c>
      <c r="AD475" s="1" t="s">
        <v>4</v>
      </c>
      <c r="AE475" s="1" t="s">
        <v>4</v>
      </c>
      <c r="AF475" s="1" t="s">
        <v>4</v>
      </c>
      <c r="AG475" s="1" t="s">
        <v>4</v>
      </c>
      <c r="AH475" s="1" t="s">
        <v>4</v>
      </c>
      <c r="AI475" s="1" t="s">
        <v>4</v>
      </c>
      <c r="AJ475" s="1" t="s">
        <v>4</v>
      </c>
      <c r="AK475" s="1" t="s">
        <v>4</v>
      </c>
    </row>
    <row r="476" spans="1:37">
      <c r="A476" t="s">
        <v>233</v>
      </c>
      <c r="B476" s="2">
        <v>638</v>
      </c>
      <c r="C476" t="s">
        <v>234</v>
      </c>
      <c r="D476" s="2">
        <v>2003</v>
      </c>
      <c r="E476" s="1" t="s">
        <v>4</v>
      </c>
      <c r="F476" s="1" t="s">
        <v>4</v>
      </c>
      <c r="G476" s="1" t="s">
        <v>4</v>
      </c>
      <c r="H476" s="1" t="s">
        <v>4</v>
      </c>
      <c r="I476" s="1" t="s">
        <v>4</v>
      </c>
      <c r="J476" s="1" t="s">
        <v>4</v>
      </c>
      <c r="K476" s="1" t="s">
        <v>4</v>
      </c>
      <c r="L476" s="1" t="s">
        <v>4</v>
      </c>
      <c r="M476" s="1">
        <v>4.9999989826827296</v>
      </c>
      <c r="N476" s="1">
        <v>5.6550622388941596</v>
      </c>
      <c r="O476" s="1">
        <v>5.5804643110562768</v>
      </c>
      <c r="P476" s="1">
        <v>5.7511374420949224</v>
      </c>
      <c r="Q476" s="1">
        <v>6.0389849232276305</v>
      </c>
      <c r="R476" s="1">
        <v>5.5701350634833169</v>
      </c>
      <c r="S476" s="1">
        <v>4.800837404007785</v>
      </c>
      <c r="T476" s="1">
        <v>3.9274924471298878</v>
      </c>
      <c r="U476" s="1" t="s">
        <v>4</v>
      </c>
      <c r="V476" s="1" t="s">
        <v>4</v>
      </c>
      <c r="W476" s="1" t="s">
        <v>4</v>
      </c>
      <c r="X476" s="1" t="s">
        <v>4</v>
      </c>
      <c r="Y476" s="1" t="s">
        <v>4</v>
      </c>
      <c r="Z476" s="1" t="s">
        <v>4</v>
      </c>
      <c r="AA476" s="1" t="s">
        <v>4</v>
      </c>
      <c r="AB476" s="1" t="s">
        <v>4</v>
      </c>
      <c r="AC476" s="1" t="s">
        <v>4</v>
      </c>
      <c r="AD476" s="1" t="s">
        <v>4</v>
      </c>
      <c r="AE476" s="1" t="s">
        <v>4</v>
      </c>
      <c r="AF476" s="1" t="s">
        <v>4</v>
      </c>
      <c r="AG476" s="1" t="s">
        <v>4</v>
      </c>
      <c r="AH476" s="1" t="s">
        <v>4</v>
      </c>
      <c r="AI476" s="1" t="s">
        <v>4</v>
      </c>
      <c r="AJ476" s="1" t="s">
        <v>4</v>
      </c>
      <c r="AK476" s="1" t="s">
        <v>4</v>
      </c>
    </row>
    <row r="477" spans="1:37">
      <c r="A477" t="s">
        <v>233</v>
      </c>
      <c r="B477" s="2">
        <v>638</v>
      </c>
      <c r="C477" t="s">
        <v>234</v>
      </c>
      <c r="D477" s="2">
        <v>2004</v>
      </c>
      <c r="E477" s="1" t="s">
        <v>4</v>
      </c>
      <c r="F477" s="1" t="s">
        <v>4</v>
      </c>
      <c r="G477" s="1" t="s">
        <v>4</v>
      </c>
      <c r="H477" s="1" t="s">
        <v>4</v>
      </c>
      <c r="I477" s="1" t="s">
        <v>4</v>
      </c>
      <c r="J477" s="1" t="s">
        <v>4</v>
      </c>
      <c r="K477" s="1" t="s">
        <v>4</v>
      </c>
      <c r="L477" s="1" t="s">
        <v>4</v>
      </c>
      <c r="M477" s="1" t="s">
        <v>4</v>
      </c>
      <c r="N477" s="1">
        <v>5.671568418042372</v>
      </c>
      <c r="O477" s="1">
        <v>5.3331457341492472</v>
      </c>
      <c r="P477" s="1">
        <v>5.4947875510654276</v>
      </c>
      <c r="Q477" s="1">
        <v>6.4562885960780081</v>
      </c>
      <c r="R477" s="1">
        <v>6.4642988554694636</v>
      </c>
      <c r="S477" s="1">
        <v>2.9995049464283774</v>
      </c>
      <c r="T477" s="1">
        <v>3.1054494882057249</v>
      </c>
      <c r="U477" s="1">
        <v>3.1054494882057249</v>
      </c>
      <c r="V477" s="1" t="s">
        <v>4</v>
      </c>
      <c r="W477" s="1" t="s">
        <v>4</v>
      </c>
      <c r="X477" s="1" t="s">
        <v>4</v>
      </c>
      <c r="Y477" s="1" t="s">
        <v>4</v>
      </c>
      <c r="Z477" s="1" t="s">
        <v>4</v>
      </c>
      <c r="AA477" s="1" t="s">
        <v>4</v>
      </c>
      <c r="AB477" s="1" t="s">
        <v>4</v>
      </c>
      <c r="AC477" s="1" t="s">
        <v>4</v>
      </c>
      <c r="AD477" s="1" t="s">
        <v>4</v>
      </c>
      <c r="AE477" s="1" t="s">
        <v>4</v>
      </c>
      <c r="AF477" s="1" t="s">
        <v>4</v>
      </c>
      <c r="AG477" s="1" t="s">
        <v>4</v>
      </c>
      <c r="AH477" s="1" t="s">
        <v>4</v>
      </c>
      <c r="AI477" s="1" t="s">
        <v>4</v>
      </c>
      <c r="AJ477" s="1" t="s">
        <v>4</v>
      </c>
      <c r="AK477" s="1" t="s">
        <v>4</v>
      </c>
    </row>
    <row r="478" spans="1:37">
      <c r="A478" t="s">
        <v>233</v>
      </c>
      <c r="B478" s="2">
        <v>638</v>
      </c>
      <c r="C478" t="s">
        <v>234</v>
      </c>
      <c r="D478" s="2">
        <v>2005</v>
      </c>
      <c r="E478" s="1" t="s">
        <v>4</v>
      </c>
      <c r="F478" s="1" t="s">
        <v>4</v>
      </c>
      <c r="G478" s="1" t="s">
        <v>4</v>
      </c>
      <c r="H478" s="1" t="s">
        <v>4</v>
      </c>
      <c r="I478" s="1" t="s">
        <v>4</v>
      </c>
      <c r="J478" s="1" t="s">
        <v>4</v>
      </c>
      <c r="K478" s="1" t="s">
        <v>4</v>
      </c>
      <c r="L478" s="1" t="s">
        <v>4</v>
      </c>
      <c r="M478" s="1" t="s">
        <v>4</v>
      </c>
      <c r="N478" s="1" t="s">
        <v>4</v>
      </c>
      <c r="O478" s="1">
        <v>5.3563516831914848</v>
      </c>
      <c r="P478" s="1">
        <v>5.5187739480273112</v>
      </c>
      <c r="Q478" s="1">
        <v>5.1542549027099982</v>
      </c>
      <c r="R478" s="1">
        <v>6.5227403854300592</v>
      </c>
      <c r="S478" s="1">
        <v>5.0337146554083612</v>
      </c>
      <c r="T478" s="1">
        <v>3.8770136909892727</v>
      </c>
      <c r="U478" s="1">
        <v>2.9431470416103167</v>
      </c>
      <c r="V478" s="1">
        <v>2.9431470416103167</v>
      </c>
      <c r="W478" s="1" t="s">
        <v>4</v>
      </c>
      <c r="X478" s="1" t="s">
        <v>4</v>
      </c>
      <c r="Y478" s="1" t="s">
        <v>4</v>
      </c>
      <c r="Z478" s="1" t="s">
        <v>4</v>
      </c>
      <c r="AA478" s="1" t="s">
        <v>4</v>
      </c>
      <c r="AB478" s="1" t="s">
        <v>4</v>
      </c>
      <c r="AC478" s="1" t="s">
        <v>4</v>
      </c>
      <c r="AD478" s="1" t="s">
        <v>4</v>
      </c>
      <c r="AE478" s="1" t="s">
        <v>4</v>
      </c>
      <c r="AF478" s="1" t="s">
        <v>4</v>
      </c>
      <c r="AG478" s="1" t="s">
        <v>4</v>
      </c>
      <c r="AH478" s="1" t="s">
        <v>4</v>
      </c>
      <c r="AI478" s="1" t="s">
        <v>4</v>
      </c>
      <c r="AJ478" s="1" t="s">
        <v>4</v>
      </c>
      <c r="AK478" s="1" t="s">
        <v>4</v>
      </c>
    </row>
    <row r="479" spans="1:37">
      <c r="A479" t="s">
        <v>233</v>
      </c>
      <c r="B479" s="2">
        <v>638</v>
      </c>
      <c r="C479" t="s">
        <v>234</v>
      </c>
      <c r="D479" s="2">
        <v>2006</v>
      </c>
      <c r="E479" s="1" t="s">
        <v>4</v>
      </c>
      <c r="F479" s="1" t="s">
        <v>4</v>
      </c>
      <c r="G479" s="1" t="s">
        <v>4</v>
      </c>
      <c r="H479" s="1" t="s">
        <v>4</v>
      </c>
      <c r="I479" s="1" t="s">
        <v>4</v>
      </c>
      <c r="J479" s="1" t="s">
        <v>4</v>
      </c>
      <c r="K479" s="1" t="s">
        <v>4</v>
      </c>
      <c r="L479" s="1" t="s">
        <v>4</v>
      </c>
      <c r="M479" s="1" t="s">
        <v>4</v>
      </c>
      <c r="N479" s="1" t="s">
        <v>4</v>
      </c>
      <c r="O479" s="1" t="s">
        <v>4</v>
      </c>
      <c r="P479" s="1">
        <v>5.3771425015666896</v>
      </c>
      <c r="Q479" s="1">
        <v>5.1857801121398817</v>
      </c>
      <c r="R479" s="1">
        <v>5.4999999999993943</v>
      </c>
      <c r="S479" s="1">
        <v>6.0091245048590203</v>
      </c>
      <c r="T479" s="1">
        <v>4.4481887920703178</v>
      </c>
      <c r="U479" s="1">
        <v>4.4897574635028192</v>
      </c>
      <c r="V479" s="1">
        <v>3.7568952927809374</v>
      </c>
      <c r="W479" s="1">
        <v>3.7568952927809374</v>
      </c>
      <c r="X479" s="1" t="s">
        <v>4</v>
      </c>
      <c r="Y479" s="1" t="s">
        <v>4</v>
      </c>
      <c r="Z479" s="1" t="s">
        <v>4</v>
      </c>
      <c r="AA479" s="1" t="s">
        <v>4</v>
      </c>
      <c r="AB479" s="1" t="s">
        <v>4</v>
      </c>
      <c r="AC479" s="1" t="s">
        <v>4</v>
      </c>
      <c r="AD479" s="1" t="s">
        <v>4</v>
      </c>
      <c r="AE479" s="1" t="s">
        <v>4</v>
      </c>
      <c r="AF479" s="1" t="s">
        <v>4</v>
      </c>
      <c r="AG479" s="1" t="s">
        <v>4</v>
      </c>
      <c r="AH479" s="1" t="s">
        <v>4</v>
      </c>
      <c r="AI479" s="1" t="s">
        <v>4</v>
      </c>
      <c r="AJ479" s="1" t="s">
        <v>4</v>
      </c>
      <c r="AK479" s="1" t="s">
        <v>4</v>
      </c>
    </row>
    <row r="480" spans="1:37">
      <c r="A480" t="s">
        <v>233</v>
      </c>
      <c r="B480" s="2">
        <v>638</v>
      </c>
      <c r="C480" t="s">
        <v>234</v>
      </c>
      <c r="D480" s="2">
        <v>2007</v>
      </c>
      <c r="E480" s="1" t="s">
        <v>4</v>
      </c>
      <c r="F480" s="1" t="s">
        <v>4</v>
      </c>
      <c r="G480" s="1" t="s">
        <v>4</v>
      </c>
      <c r="H480" s="1" t="s">
        <v>4</v>
      </c>
      <c r="I480" s="1" t="s">
        <v>4</v>
      </c>
      <c r="J480" s="1" t="s">
        <v>4</v>
      </c>
      <c r="K480" s="1" t="s">
        <v>4</v>
      </c>
      <c r="L480" s="1" t="s">
        <v>4</v>
      </c>
      <c r="M480" s="1" t="s">
        <v>4</v>
      </c>
      <c r="N480" s="1" t="s">
        <v>4</v>
      </c>
      <c r="O480" s="1" t="s">
        <v>4</v>
      </c>
      <c r="P480" s="1" t="s">
        <v>4</v>
      </c>
      <c r="Q480" s="1">
        <v>5.2170718929736015</v>
      </c>
      <c r="R480" s="1">
        <v>5.0000000000002043</v>
      </c>
      <c r="S480" s="1">
        <v>6.5000000000000835</v>
      </c>
      <c r="T480" s="1">
        <v>5.0586038841903491</v>
      </c>
      <c r="U480" s="1">
        <v>5.1171651268689722</v>
      </c>
      <c r="V480" s="1">
        <v>4.0306334176542835</v>
      </c>
      <c r="W480" s="1">
        <v>4.6477955903829304</v>
      </c>
      <c r="X480" s="1">
        <v>4.6474235499090355</v>
      </c>
      <c r="Y480" s="1" t="s">
        <v>4</v>
      </c>
      <c r="Z480" s="1" t="s">
        <v>4</v>
      </c>
      <c r="AA480" s="1" t="s">
        <v>4</v>
      </c>
      <c r="AB480" s="1" t="s">
        <v>4</v>
      </c>
      <c r="AC480" s="1" t="s">
        <v>4</v>
      </c>
      <c r="AD480" s="1" t="s">
        <v>4</v>
      </c>
      <c r="AE480" s="1" t="s">
        <v>4</v>
      </c>
      <c r="AF480" s="1" t="s">
        <v>4</v>
      </c>
      <c r="AG480" s="1" t="s">
        <v>4</v>
      </c>
      <c r="AH480" s="1" t="s">
        <v>4</v>
      </c>
      <c r="AI480" s="1" t="s">
        <v>4</v>
      </c>
      <c r="AJ480" s="1" t="s">
        <v>4</v>
      </c>
      <c r="AK480" s="1" t="s">
        <v>4</v>
      </c>
    </row>
    <row r="481" spans="1:37">
      <c r="A481" t="s">
        <v>233</v>
      </c>
      <c r="B481" s="2">
        <v>638</v>
      </c>
      <c r="C481" t="s">
        <v>234</v>
      </c>
      <c r="D481" s="2">
        <v>2008</v>
      </c>
      <c r="E481" s="1" t="s">
        <v>4</v>
      </c>
      <c r="F481" s="1" t="s">
        <v>4</v>
      </c>
      <c r="G481" s="1" t="s">
        <v>4</v>
      </c>
      <c r="H481" s="1" t="s">
        <v>4</v>
      </c>
      <c r="I481" s="1" t="s">
        <v>4</v>
      </c>
      <c r="J481" s="1" t="s">
        <v>4</v>
      </c>
      <c r="K481" s="1" t="s">
        <v>4</v>
      </c>
      <c r="L481" s="1" t="s">
        <v>4</v>
      </c>
      <c r="M481" s="1" t="s">
        <v>4</v>
      </c>
      <c r="N481" s="1" t="s">
        <v>4</v>
      </c>
      <c r="O481" s="1" t="s">
        <v>4</v>
      </c>
      <c r="P481" s="1" t="s">
        <v>4</v>
      </c>
      <c r="Q481" s="1" t="s">
        <v>4</v>
      </c>
      <c r="R481" s="1">
        <v>5.0000000000001155</v>
      </c>
      <c r="S481" s="1">
        <v>6.8000000000006278</v>
      </c>
      <c r="T481" s="1">
        <v>5.4625105344177971</v>
      </c>
      <c r="U481" s="1">
        <v>5.5218863390015693</v>
      </c>
      <c r="V481" s="1">
        <v>5.2620614515651365</v>
      </c>
      <c r="W481" s="1">
        <v>5.0503880350512009</v>
      </c>
      <c r="X481" s="1">
        <v>4.9776552054765055</v>
      </c>
      <c r="Y481" s="1">
        <v>5.0252625105267734</v>
      </c>
      <c r="Z481" s="1" t="s">
        <v>4</v>
      </c>
      <c r="AA481" s="1" t="s">
        <v>4</v>
      </c>
      <c r="AB481" s="1" t="s">
        <v>4</v>
      </c>
      <c r="AC481" s="1" t="s">
        <v>4</v>
      </c>
      <c r="AD481" s="1" t="s">
        <v>4</v>
      </c>
      <c r="AE481" s="1" t="s">
        <v>4</v>
      </c>
      <c r="AF481" s="1" t="s">
        <v>4</v>
      </c>
      <c r="AG481" s="1" t="s">
        <v>4</v>
      </c>
      <c r="AH481" s="1" t="s">
        <v>4</v>
      </c>
      <c r="AI481" s="1" t="s">
        <v>4</v>
      </c>
      <c r="AJ481" s="1" t="s">
        <v>4</v>
      </c>
      <c r="AK481" s="1" t="s">
        <v>4</v>
      </c>
    </row>
    <row r="482" spans="1:37">
      <c r="A482" t="s">
        <v>233</v>
      </c>
      <c r="B482" s="2">
        <v>638</v>
      </c>
      <c r="C482" t="s">
        <v>234</v>
      </c>
      <c r="D482" s="2">
        <v>2009</v>
      </c>
      <c r="E482" s="1" t="s">
        <v>4</v>
      </c>
      <c r="F482" s="1" t="s">
        <v>4</v>
      </c>
      <c r="G482" s="1" t="s">
        <v>4</v>
      </c>
      <c r="H482" s="1" t="s">
        <v>4</v>
      </c>
      <c r="I482" s="1" t="s">
        <v>4</v>
      </c>
      <c r="J482" s="1" t="s">
        <v>4</v>
      </c>
      <c r="K482" s="1" t="s">
        <v>4</v>
      </c>
      <c r="L482" s="1" t="s">
        <v>4</v>
      </c>
      <c r="M482" s="1" t="s">
        <v>4</v>
      </c>
      <c r="N482" s="1" t="s">
        <v>4</v>
      </c>
      <c r="O482" s="1" t="s">
        <v>4</v>
      </c>
      <c r="P482" s="1" t="s">
        <v>4</v>
      </c>
      <c r="Q482" s="1" t="s">
        <v>4</v>
      </c>
      <c r="R482" s="1" t="s">
        <v>4</v>
      </c>
      <c r="S482" s="1">
        <v>6.9999999999994067</v>
      </c>
      <c r="T482" s="1">
        <v>5.500000000000016</v>
      </c>
      <c r="U482" s="1">
        <v>5.4999999999997939</v>
      </c>
      <c r="V482" s="1">
        <v>5.5392184426643398</v>
      </c>
      <c r="W482" s="1">
        <v>5.726814242085454</v>
      </c>
      <c r="X482" s="1">
        <v>3.8428440946411735</v>
      </c>
      <c r="Y482" s="1">
        <v>2.5030458098912245</v>
      </c>
      <c r="Z482" s="1">
        <v>2.666515397562863</v>
      </c>
      <c r="AA482" s="1" t="s">
        <v>4</v>
      </c>
      <c r="AB482" s="1" t="s">
        <v>4</v>
      </c>
      <c r="AC482" s="1" t="s">
        <v>4</v>
      </c>
      <c r="AD482" s="1" t="s">
        <v>4</v>
      </c>
      <c r="AE482" s="1" t="s">
        <v>4</v>
      </c>
      <c r="AF482" s="1" t="s">
        <v>4</v>
      </c>
      <c r="AG482" s="1" t="s">
        <v>4</v>
      </c>
      <c r="AH482" s="1" t="s">
        <v>4</v>
      </c>
      <c r="AI482" s="1" t="s">
        <v>4</v>
      </c>
      <c r="AJ482" s="1" t="s">
        <v>4</v>
      </c>
      <c r="AK482" s="1" t="s">
        <v>4</v>
      </c>
    </row>
    <row r="483" spans="1:37">
      <c r="A483" t="s">
        <v>233</v>
      </c>
      <c r="B483" s="2">
        <v>638</v>
      </c>
      <c r="C483" t="s">
        <v>234</v>
      </c>
      <c r="D483" s="2">
        <v>2010</v>
      </c>
      <c r="E483" s="1" t="s">
        <v>4</v>
      </c>
      <c r="F483" s="1" t="s">
        <v>4</v>
      </c>
      <c r="G483" s="1" t="s">
        <v>4</v>
      </c>
      <c r="H483" s="1" t="s">
        <v>4</v>
      </c>
      <c r="I483" s="1" t="s">
        <v>4</v>
      </c>
      <c r="J483" s="1" t="s">
        <v>4</v>
      </c>
      <c r="K483" s="1" t="s">
        <v>4</v>
      </c>
      <c r="L483" s="1" t="s">
        <v>4</v>
      </c>
      <c r="M483" s="1" t="s">
        <v>4</v>
      </c>
      <c r="N483" s="1" t="s">
        <v>4</v>
      </c>
      <c r="O483" s="1" t="s">
        <v>4</v>
      </c>
      <c r="P483" s="1" t="s">
        <v>4</v>
      </c>
      <c r="Q483" s="1" t="s">
        <v>4</v>
      </c>
      <c r="R483" s="1" t="s">
        <v>4</v>
      </c>
      <c r="S483" s="1" t="s">
        <v>4</v>
      </c>
      <c r="T483" s="1">
        <v>5.4999999999999938</v>
      </c>
      <c r="U483" s="1">
        <v>5.499999999999905</v>
      </c>
      <c r="V483" s="1">
        <v>5.7041787177350534</v>
      </c>
      <c r="W483" s="1">
        <v>5.917339063301208</v>
      </c>
      <c r="X483" s="1">
        <v>3.0350890498526129</v>
      </c>
      <c r="Y483" s="1">
        <v>2.8303457313844094</v>
      </c>
      <c r="Z483" s="1">
        <v>2.5756475711727678</v>
      </c>
      <c r="AA483" s="1">
        <v>2.5522726027114473</v>
      </c>
      <c r="AB483" s="1" t="s">
        <v>4</v>
      </c>
      <c r="AC483" s="1" t="s">
        <v>4</v>
      </c>
      <c r="AD483" s="1" t="s">
        <v>4</v>
      </c>
      <c r="AE483" s="1" t="s">
        <v>4</v>
      </c>
      <c r="AF483" s="1" t="s">
        <v>4</v>
      </c>
      <c r="AG483" s="1" t="s">
        <v>4</v>
      </c>
      <c r="AH483" s="1" t="s">
        <v>4</v>
      </c>
      <c r="AI483" s="1" t="s">
        <v>4</v>
      </c>
      <c r="AJ483" s="1" t="s">
        <v>4</v>
      </c>
      <c r="AK483" s="1" t="s">
        <v>4</v>
      </c>
    </row>
    <row r="484" spans="1:37">
      <c r="A484" t="s">
        <v>233</v>
      </c>
      <c r="B484" s="2">
        <v>638</v>
      </c>
      <c r="C484" t="s">
        <v>234</v>
      </c>
      <c r="D484" s="2">
        <v>2011</v>
      </c>
      <c r="E484" s="1" t="s">
        <v>4</v>
      </c>
      <c r="F484" s="1" t="s">
        <v>4</v>
      </c>
      <c r="G484" s="1" t="s">
        <v>4</v>
      </c>
      <c r="H484" s="1" t="s">
        <v>4</v>
      </c>
      <c r="I484" s="1" t="s">
        <v>4</v>
      </c>
      <c r="J484" s="1" t="s">
        <v>4</v>
      </c>
      <c r="K484" s="1" t="s">
        <v>4</v>
      </c>
      <c r="L484" s="1" t="s">
        <v>4</v>
      </c>
      <c r="M484" s="1" t="s">
        <v>4</v>
      </c>
      <c r="N484" s="1" t="s">
        <v>4</v>
      </c>
      <c r="O484" s="1" t="s">
        <v>4</v>
      </c>
      <c r="P484" s="1" t="s">
        <v>4</v>
      </c>
      <c r="Q484" s="1" t="s">
        <v>4</v>
      </c>
      <c r="R484" s="1" t="s">
        <v>4</v>
      </c>
      <c r="S484" s="1" t="s">
        <v>4</v>
      </c>
      <c r="T484" s="1" t="s">
        <v>4</v>
      </c>
      <c r="U484" s="1">
        <v>5.5000000000001048</v>
      </c>
      <c r="V484" s="1">
        <v>5.7041787177352976</v>
      </c>
      <c r="W484" s="1">
        <v>5.989668362570022</v>
      </c>
      <c r="X484" s="1">
        <v>5.6529514615959231</v>
      </c>
      <c r="Y484" s="1">
        <v>3.6488652067659721</v>
      </c>
      <c r="Z484" s="1">
        <v>3.7740829466474723</v>
      </c>
      <c r="AA484" s="1">
        <v>3.5306982440983514</v>
      </c>
      <c r="AB484" s="1">
        <v>3.4688194466095945</v>
      </c>
      <c r="AC484" s="1" t="s">
        <v>4</v>
      </c>
      <c r="AD484" s="1" t="s">
        <v>4</v>
      </c>
      <c r="AE484" s="1" t="s">
        <v>4</v>
      </c>
      <c r="AF484" s="1" t="s">
        <v>4</v>
      </c>
      <c r="AG484" s="1" t="s">
        <v>4</v>
      </c>
      <c r="AH484" s="1" t="s">
        <v>4</v>
      </c>
      <c r="AI484" s="1" t="s">
        <v>4</v>
      </c>
      <c r="AJ484" s="1" t="s">
        <v>4</v>
      </c>
      <c r="AK484" s="1" t="s">
        <v>4</v>
      </c>
    </row>
    <row r="485" spans="1:37">
      <c r="A485" t="s">
        <v>233</v>
      </c>
      <c r="B485" s="2">
        <v>638</v>
      </c>
      <c r="C485" t="s">
        <v>234</v>
      </c>
      <c r="D485" s="2">
        <v>2012</v>
      </c>
      <c r="E485" s="1" t="s">
        <v>4</v>
      </c>
      <c r="F485" s="1" t="s">
        <v>4</v>
      </c>
      <c r="G485" s="1" t="s">
        <v>4</v>
      </c>
      <c r="H485" s="1" t="s">
        <v>4</v>
      </c>
      <c r="I485" s="1" t="s">
        <v>4</v>
      </c>
      <c r="J485" s="1" t="s">
        <v>4</v>
      </c>
      <c r="K485" s="1" t="s">
        <v>4</v>
      </c>
      <c r="L485" s="1" t="s">
        <v>4</v>
      </c>
      <c r="M485" s="1" t="s">
        <v>4</v>
      </c>
      <c r="N485" s="1" t="s">
        <v>4</v>
      </c>
      <c r="O485" s="1" t="s">
        <v>4</v>
      </c>
      <c r="P485" s="1" t="s">
        <v>4</v>
      </c>
      <c r="Q485" s="1" t="s">
        <v>4</v>
      </c>
      <c r="R485" s="1" t="s">
        <v>4</v>
      </c>
      <c r="S485" s="1" t="s">
        <v>4</v>
      </c>
      <c r="T485" s="1" t="s">
        <v>4</v>
      </c>
      <c r="U485" s="1" t="s">
        <v>4</v>
      </c>
      <c r="V485" s="1">
        <v>5.7041787177347869</v>
      </c>
      <c r="W485" s="1">
        <v>5.9999969186572022</v>
      </c>
      <c r="X485" s="1">
        <v>5.9760560853184375</v>
      </c>
      <c r="Y485" s="1">
        <v>4.7220140310962</v>
      </c>
      <c r="Z485" s="1">
        <v>4.2669580494469672</v>
      </c>
      <c r="AA485" s="1">
        <v>3.4673406255119277</v>
      </c>
      <c r="AB485" s="1">
        <v>5.4210956663943932</v>
      </c>
      <c r="AC485" s="1">
        <v>5.3922686580436752</v>
      </c>
      <c r="AD485" s="1" t="s">
        <v>4</v>
      </c>
      <c r="AE485" s="1" t="s">
        <v>4</v>
      </c>
      <c r="AF485" s="1" t="s">
        <v>4</v>
      </c>
      <c r="AG485" s="1" t="s">
        <v>4</v>
      </c>
      <c r="AH485" s="1" t="s">
        <v>4</v>
      </c>
      <c r="AI485" s="1" t="s">
        <v>4</v>
      </c>
      <c r="AJ485" s="1" t="s">
        <v>4</v>
      </c>
      <c r="AK485" s="1" t="s">
        <v>4</v>
      </c>
    </row>
    <row r="486" spans="1:37">
      <c r="A486" t="s">
        <v>233</v>
      </c>
      <c r="B486" s="2">
        <v>638</v>
      </c>
      <c r="C486" t="s">
        <v>234</v>
      </c>
      <c r="D486" s="2">
        <v>2013</v>
      </c>
      <c r="E486" s="1" t="s">
        <v>4</v>
      </c>
      <c r="F486" s="1" t="s">
        <v>4</v>
      </c>
      <c r="G486" s="1" t="s">
        <v>4</v>
      </c>
      <c r="H486" s="1" t="s">
        <v>4</v>
      </c>
      <c r="I486" s="1" t="s">
        <v>4</v>
      </c>
      <c r="J486" s="1" t="s">
        <v>4</v>
      </c>
      <c r="K486" s="1" t="s">
        <v>4</v>
      </c>
      <c r="L486" s="1" t="s">
        <v>4</v>
      </c>
      <c r="M486" s="1" t="s">
        <v>4</v>
      </c>
      <c r="N486" s="1" t="s">
        <v>4</v>
      </c>
      <c r="O486" s="1" t="s">
        <v>4</v>
      </c>
      <c r="P486" s="1" t="s">
        <v>4</v>
      </c>
      <c r="Q486" s="1" t="s">
        <v>4</v>
      </c>
      <c r="R486" s="1" t="s">
        <v>4</v>
      </c>
      <c r="S486" s="1" t="s">
        <v>4</v>
      </c>
      <c r="T486" s="1" t="s">
        <v>4</v>
      </c>
      <c r="U486" s="1" t="s">
        <v>4</v>
      </c>
      <c r="V486" s="1" t="s">
        <v>4</v>
      </c>
      <c r="W486" s="1">
        <v>6.0102647418170507</v>
      </c>
      <c r="X486" s="1">
        <v>5.9830158860515903</v>
      </c>
      <c r="Y486" s="1">
        <v>5.6290458974927127</v>
      </c>
      <c r="Z486" s="1">
        <v>4.824254801802752</v>
      </c>
      <c r="AA486" s="1">
        <v>3.8031806061084916</v>
      </c>
      <c r="AB486" s="1">
        <v>4.9905241110303145</v>
      </c>
      <c r="AC486" s="1">
        <v>5.6450557517059297</v>
      </c>
      <c r="AD486" s="1">
        <v>5.6450557517059297</v>
      </c>
      <c r="AE486" s="1" t="s">
        <v>4</v>
      </c>
      <c r="AF486" s="1" t="s">
        <v>4</v>
      </c>
      <c r="AG486" s="1" t="s">
        <v>4</v>
      </c>
      <c r="AH486" s="1" t="s">
        <v>4</v>
      </c>
      <c r="AI486" s="1" t="s">
        <v>4</v>
      </c>
      <c r="AJ486" s="1" t="s">
        <v>4</v>
      </c>
      <c r="AK486" s="1" t="s">
        <v>4</v>
      </c>
    </row>
    <row r="487" spans="1:37">
      <c r="A487" t="s">
        <v>233</v>
      </c>
      <c r="B487" s="2">
        <v>638</v>
      </c>
      <c r="C487" t="s">
        <v>234</v>
      </c>
      <c r="D487" s="2">
        <v>2014</v>
      </c>
      <c r="E487" s="1" t="s">
        <v>4</v>
      </c>
      <c r="F487" s="1" t="s">
        <v>4</v>
      </c>
      <c r="G487" s="1" t="s">
        <v>4</v>
      </c>
      <c r="H487" s="1" t="s">
        <v>4</v>
      </c>
      <c r="I487" s="1" t="s">
        <v>4</v>
      </c>
      <c r="J487" s="1" t="s">
        <v>4</v>
      </c>
      <c r="K487" s="1" t="s">
        <v>4</v>
      </c>
      <c r="L487" s="1" t="s">
        <v>4</v>
      </c>
      <c r="M487" s="1" t="s">
        <v>4</v>
      </c>
      <c r="N487" s="1" t="s">
        <v>4</v>
      </c>
      <c r="O487" s="1" t="s">
        <v>4</v>
      </c>
      <c r="P487" s="1" t="s">
        <v>4</v>
      </c>
      <c r="Q487" s="1" t="s">
        <v>4</v>
      </c>
      <c r="R487" s="1" t="s">
        <v>4</v>
      </c>
      <c r="S487" s="1" t="s">
        <v>4</v>
      </c>
      <c r="T487" s="1" t="s">
        <v>4</v>
      </c>
      <c r="U487" s="1" t="s">
        <v>4</v>
      </c>
      <c r="V487" s="1" t="s">
        <v>4</v>
      </c>
      <c r="W487" s="1" t="s">
        <v>4</v>
      </c>
      <c r="X487" s="1">
        <v>6.0075983685489609</v>
      </c>
      <c r="Y487" s="1">
        <v>5.9807569644191982</v>
      </c>
      <c r="Z487" s="1">
        <v>4.976792094357374</v>
      </c>
      <c r="AA487" s="1">
        <v>4.1031117149376461</v>
      </c>
      <c r="AB487" s="1">
        <v>4.7599999999999421</v>
      </c>
      <c r="AC487" s="1">
        <v>5.4808322307037693</v>
      </c>
      <c r="AD487" s="1">
        <v>5.3999999999998494</v>
      </c>
      <c r="AE487" s="1">
        <v>6.5416678206442036</v>
      </c>
      <c r="AF487" s="1" t="s">
        <v>4</v>
      </c>
      <c r="AG487" s="1" t="s">
        <v>4</v>
      </c>
      <c r="AH487" s="1" t="s">
        <v>4</v>
      </c>
      <c r="AI487" s="1" t="s">
        <v>4</v>
      </c>
      <c r="AJ487" s="1" t="s">
        <v>4</v>
      </c>
      <c r="AK487" s="1" t="s">
        <v>4</v>
      </c>
    </row>
    <row r="488" spans="1:37">
      <c r="A488" t="s">
        <v>233</v>
      </c>
      <c r="B488" s="2">
        <v>638</v>
      </c>
      <c r="C488" t="s">
        <v>234</v>
      </c>
      <c r="D488" s="2">
        <v>2015</v>
      </c>
      <c r="E488" s="1" t="s">
        <v>4</v>
      </c>
      <c r="F488" s="1" t="s">
        <v>4</v>
      </c>
      <c r="G488" s="1" t="s">
        <v>4</v>
      </c>
      <c r="H488" s="1" t="s">
        <v>4</v>
      </c>
      <c r="I488" s="1" t="s">
        <v>4</v>
      </c>
      <c r="J488" s="1" t="s">
        <v>4</v>
      </c>
      <c r="K488" s="1" t="s">
        <v>4</v>
      </c>
      <c r="L488" s="1" t="s">
        <v>4</v>
      </c>
      <c r="M488" s="1" t="s">
        <v>4</v>
      </c>
      <c r="N488" s="1" t="s">
        <v>4</v>
      </c>
      <c r="O488" s="1" t="s">
        <v>4</v>
      </c>
      <c r="P488" s="1" t="s">
        <v>4</v>
      </c>
      <c r="Q488" s="1" t="s">
        <v>4</v>
      </c>
      <c r="R488" s="1" t="s">
        <v>4</v>
      </c>
      <c r="S488" s="1" t="s">
        <v>4</v>
      </c>
      <c r="T488" s="1" t="s">
        <v>4</v>
      </c>
      <c r="U488" s="1" t="s">
        <v>4</v>
      </c>
      <c r="V488" s="1" t="s">
        <v>4</v>
      </c>
      <c r="W488" s="1" t="s">
        <v>4</v>
      </c>
      <c r="X488" s="1" t="s">
        <v>4</v>
      </c>
      <c r="Y488" s="1">
        <v>5.9891228628880855</v>
      </c>
      <c r="Z488" s="1">
        <v>4.9835617296681622</v>
      </c>
      <c r="AA488" s="1">
        <v>4.3030312535181858</v>
      </c>
      <c r="AB488" s="1">
        <v>4.4559639524775152</v>
      </c>
      <c r="AC488" s="1">
        <v>5.2043841434939342</v>
      </c>
      <c r="AD488" s="1">
        <v>5.4812899178799279</v>
      </c>
      <c r="AE488" s="1">
        <v>4.9641389286295468</v>
      </c>
      <c r="AF488" s="1">
        <v>2.0971044923140836</v>
      </c>
      <c r="AG488" s="1" t="s">
        <v>4</v>
      </c>
      <c r="AH488" s="1" t="s">
        <v>4</v>
      </c>
      <c r="AI488" s="1" t="s">
        <v>4</v>
      </c>
      <c r="AJ488" s="1" t="s">
        <v>4</v>
      </c>
      <c r="AK488" s="1" t="s">
        <v>4</v>
      </c>
    </row>
    <row r="489" spans="1:37">
      <c r="A489" t="s">
        <v>233</v>
      </c>
      <c r="B489" s="2">
        <v>638</v>
      </c>
      <c r="C489" t="s">
        <v>234</v>
      </c>
      <c r="D489" s="2">
        <v>2016</v>
      </c>
      <c r="E489" s="1" t="s">
        <v>4</v>
      </c>
      <c r="F489" s="1" t="s">
        <v>4</v>
      </c>
      <c r="G489" s="1" t="s">
        <v>4</v>
      </c>
      <c r="H489" s="1" t="s">
        <v>4</v>
      </c>
      <c r="I489" s="1" t="s">
        <v>4</v>
      </c>
      <c r="J489" s="1" t="s">
        <v>4</v>
      </c>
      <c r="K489" s="1" t="s">
        <v>4</v>
      </c>
      <c r="L489" s="1" t="s">
        <v>4</v>
      </c>
      <c r="M489" s="1" t="s">
        <v>4</v>
      </c>
      <c r="N489" s="1" t="s">
        <v>4</v>
      </c>
      <c r="O489" s="1" t="s">
        <v>4</v>
      </c>
      <c r="P489" s="1" t="s">
        <v>4</v>
      </c>
      <c r="Q489" s="1" t="s">
        <v>4</v>
      </c>
      <c r="R489" s="1" t="s">
        <v>4</v>
      </c>
      <c r="S489" s="1" t="s">
        <v>4</v>
      </c>
      <c r="T489" s="1" t="s">
        <v>4</v>
      </c>
      <c r="U489" s="1" t="s">
        <v>4</v>
      </c>
      <c r="V489" s="1" t="s">
        <v>4</v>
      </c>
      <c r="W489" s="1" t="s">
        <v>4</v>
      </c>
      <c r="X489" s="1" t="s">
        <v>4</v>
      </c>
      <c r="Y489" s="1" t="s">
        <v>4</v>
      </c>
      <c r="Z489" s="1">
        <v>4.9903406711453879</v>
      </c>
      <c r="AA489" s="1">
        <v>4.5051258666468641</v>
      </c>
      <c r="AB489" s="1">
        <v>4.4556412577660298</v>
      </c>
      <c r="AC489" s="1">
        <v>4.8031441759940119</v>
      </c>
      <c r="AD489" s="1">
        <v>5.2980069210258884</v>
      </c>
      <c r="AE489" s="1">
        <v>4.6008761365467832</v>
      </c>
      <c r="AF489" s="1">
        <v>4.0268793987711549</v>
      </c>
      <c r="AG489" s="1">
        <v>3.9690699449360212</v>
      </c>
      <c r="AH489" s="1" t="s">
        <v>4</v>
      </c>
      <c r="AI489" s="1" t="s">
        <v>4</v>
      </c>
      <c r="AJ489" s="1" t="s">
        <v>4</v>
      </c>
      <c r="AK489" s="1" t="s">
        <v>4</v>
      </c>
    </row>
    <row r="490" spans="1:37">
      <c r="A490" t="s">
        <v>233</v>
      </c>
      <c r="B490" s="2">
        <v>638</v>
      </c>
      <c r="C490" t="s">
        <v>234</v>
      </c>
      <c r="D490" s="2">
        <v>2017</v>
      </c>
      <c r="E490" s="1" t="s">
        <v>4</v>
      </c>
      <c r="F490" s="1" t="s">
        <v>4</v>
      </c>
      <c r="G490" s="1" t="s">
        <v>4</v>
      </c>
      <c r="H490" s="1" t="s">
        <v>4</v>
      </c>
      <c r="I490" s="1" t="s">
        <v>4</v>
      </c>
      <c r="J490" s="1" t="s">
        <v>4</v>
      </c>
      <c r="K490" s="1" t="s">
        <v>4</v>
      </c>
      <c r="L490" s="1" t="s">
        <v>4</v>
      </c>
      <c r="M490" s="1" t="s">
        <v>4</v>
      </c>
      <c r="N490" s="1" t="s">
        <v>4</v>
      </c>
      <c r="O490" s="1" t="s">
        <v>4</v>
      </c>
      <c r="P490" s="1" t="s">
        <v>4</v>
      </c>
      <c r="Q490" s="1" t="s">
        <v>4</v>
      </c>
      <c r="R490" s="1" t="s">
        <v>4</v>
      </c>
      <c r="S490" s="1" t="s">
        <v>4</v>
      </c>
      <c r="T490" s="1" t="s">
        <v>4</v>
      </c>
      <c r="U490" s="1" t="s">
        <v>4</v>
      </c>
      <c r="V490" s="1" t="s">
        <v>4</v>
      </c>
      <c r="W490" s="1" t="s">
        <v>4</v>
      </c>
      <c r="X490" s="1" t="s">
        <v>4</v>
      </c>
      <c r="Y490" s="1" t="s">
        <v>4</v>
      </c>
      <c r="Z490" s="1" t="s">
        <v>4</v>
      </c>
      <c r="AA490" s="1">
        <v>4.5025167655382115</v>
      </c>
      <c r="AB490" s="1">
        <v>4.4561399079311892</v>
      </c>
      <c r="AC490" s="1">
        <v>4.8070010298034704</v>
      </c>
      <c r="AD490" s="1">
        <v>5.5993613287155908</v>
      </c>
      <c r="AE490" s="1">
        <v>5.4076687214728913</v>
      </c>
      <c r="AF490" s="1">
        <v>5.4005788444921654</v>
      </c>
      <c r="AG490" s="1">
        <v>5.6062428264503694</v>
      </c>
      <c r="AH490" s="1">
        <v>5.6715619521345406</v>
      </c>
      <c r="AI490" s="1" t="s">
        <v>4</v>
      </c>
      <c r="AJ490" s="1" t="s">
        <v>4</v>
      </c>
      <c r="AK490" s="1" t="s">
        <v>4</v>
      </c>
    </row>
    <row r="491" spans="1:37">
      <c r="A491" t="s">
        <v>233</v>
      </c>
      <c r="B491" s="2">
        <v>638</v>
      </c>
      <c r="C491" t="s">
        <v>234</v>
      </c>
      <c r="D491" s="2">
        <v>2018</v>
      </c>
      <c r="E491" s="1" t="s">
        <v>4</v>
      </c>
      <c r="F491" s="1" t="s">
        <v>4</v>
      </c>
      <c r="G491" s="1" t="s">
        <v>4</v>
      </c>
      <c r="H491" s="1" t="s">
        <v>4</v>
      </c>
      <c r="I491" s="1" t="s">
        <v>4</v>
      </c>
      <c r="J491" s="1" t="s">
        <v>4</v>
      </c>
      <c r="K491" s="1" t="s">
        <v>4</v>
      </c>
      <c r="L491" s="1" t="s">
        <v>4</v>
      </c>
      <c r="M491" s="1" t="s">
        <v>4</v>
      </c>
      <c r="N491" s="1" t="s">
        <v>4</v>
      </c>
      <c r="O491" s="1" t="s">
        <v>4</v>
      </c>
      <c r="P491" s="1" t="s">
        <v>4</v>
      </c>
      <c r="Q491" s="1" t="s">
        <v>4</v>
      </c>
      <c r="R491" s="1" t="s">
        <v>4</v>
      </c>
      <c r="S491" s="1" t="s">
        <v>4</v>
      </c>
      <c r="T491" s="1" t="s">
        <v>4</v>
      </c>
      <c r="U491" s="1" t="s">
        <v>4</v>
      </c>
      <c r="V491" s="1" t="s">
        <v>4</v>
      </c>
      <c r="W491" s="1" t="s">
        <v>4</v>
      </c>
      <c r="X491" s="1" t="s">
        <v>4</v>
      </c>
      <c r="Y491" s="1" t="s">
        <v>4</v>
      </c>
      <c r="Z491" s="1" t="s">
        <v>4</v>
      </c>
      <c r="AA491" s="1" t="s">
        <v>4</v>
      </c>
      <c r="AB491" s="1">
        <v>4.4509098237017319</v>
      </c>
      <c r="AC491" s="1">
        <v>4.8132982200608243</v>
      </c>
      <c r="AD491" s="1">
        <v>5.6992249072027379</v>
      </c>
      <c r="AE491" s="1">
        <v>5.4000000000001602</v>
      </c>
      <c r="AF491" s="1">
        <v>6.0320435081505641</v>
      </c>
      <c r="AG491" s="1">
        <v>6.0388147704734108</v>
      </c>
      <c r="AH491" s="1">
        <v>6.6972536206318933</v>
      </c>
      <c r="AI491" s="1">
        <v>6.6972536206318933</v>
      </c>
      <c r="AJ491" s="1" t="s">
        <v>4</v>
      </c>
      <c r="AK491" s="1" t="s">
        <v>4</v>
      </c>
    </row>
    <row r="492" spans="1:37">
      <c r="A492" t="s">
        <v>233</v>
      </c>
      <c r="B492" s="2">
        <v>638</v>
      </c>
      <c r="C492" t="s">
        <v>234</v>
      </c>
      <c r="D492" s="2">
        <v>2019</v>
      </c>
      <c r="E492" s="1" t="s">
        <v>4</v>
      </c>
      <c r="F492" s="1" t="s">
        <v>4</v>
      </c>
      <c r="G492" s="1" t="s">
        <v>4</v>
      </c>
      <c r="H492" s="1" t="s">
        <v>4</v>
      </c>
      <c r="I492" s="1" t="s">
        <v>4</v>
      </c>
      <c r="J492" s="1" t="s">
        <v>4</v>
      </c>
      <c r="K492" s="1" t="s">
        <v>4</v>
      </c>
      <c r="L492" s="1" t="s">
        <v>4</v>
      </c>
      <c r="M492" s="1" t="s">
        <v>4</v>
      </c>
      <c r="N492" s="1" t="s">
        <v>4</v>
      </c>
      <c r="O492" s="1" t="s">
        <v>4</v>
      </c>
      <c r="P492" s="1" t="s">
        <v>4</v>
      </c>
      <c r="Q492" s="1" t="s">
        <v>4</v>
      </c>
      <c r="R492" s="1" t="s">
        <v>4</v>
      </c>
      <c r="S492" s="1" t="s">
        <v>4</v>
      </c>
      <c r="T492" s="1" t="s">
        <v>4</v>
      </c>
      <c r="U492" s="1" t="s">
        <v>4</v>
      </c>
      <c r="V492" s="1" t="s">
        <v>4</v>
      </c>
      <c r="W492" s="1" t="s">
        <v>4</v>
      </c>
      <c r="X492" s="1" t="s">
        <v>4</v>
      </c>
      <c r="Y492" s="1" t="s">
        <v>4</v>
      </c>
      <c r="Z492" s="1" t="s">
        <v>4</v>
      </c>
      <c r="AA492" s="1" t="s">
        <v>4</v>
      </c>
      <c r="AB492" s="1" t="s">
        <v>4</v>
      </c>
      <c r="AC492" s="1">
        <v>4.8199849530886629</v>
      </c>
      <c r="AD492" s="1">
        <v>5.7078302073178655</v>
      </c>
      <c r="AE492" s="1">
        <v>5.4999999999999938</v>
      </c>
      <c r="AF492" s="1">
        <v>6.2766128176317215</v>
      </c>
      <c r="AG492" s="1">
        <v>6.3431489222877113</v>
      </c>
      <c r="AH492" s="1">
        <v>6.5505323608523236</v>
      </c>
      <c r="AI492" s="1">
        <v>6.865686628779466</v>
      </c>
      <c r="AJ492" s="1">
        <v>6.865686628779466</v>
      </c>
      <c r="AK492" s="1" t="s">
        <v>4</v>
      </c>
    </row>
    <row r="493" spans="1:37">
      <c r="A493" t="s">
        <v>233</v>
      </c>
      <c r="B493" s="2">
        <v>638</v>
      </c>
      <c r="C493" t="s">
        <v>234</v>
      </c>
      <c r="D493" s="2">
        <v>2020</v>
      </c>
      <c r="E493" s="1" t="s">
        <v>4</v>
      </c>
      <c r="F493" s="1" t="s">
        <v>4</v>
      </c>
      <c r="G493" s="1" t="s">
        <v>4</v>
      </c>
      <c r="H493" s="1" t="s">
        <v>4</v>
      </c>
      <c r="I493" s="1" t="s">
        <v>4</v>
      </c>
      <c r="J493" s="1" t="s">
        <v>4</v>
      </c>
      <c r="K493" s="1" t="s">
        <v>4</v>
      </c>
      <c r="L493" s="1" t="s">
        <v>4</v>
      </c>
      <c r="M493" s="1" t="s">
        <v>4</v>
      </c>
      <c r="N493" s="1" t="s">
        <v>4</v>
      </c>
      <c r="O493" s="1" t="s">
        <v>4</v>
      </c>
      <c r="P493" s="1" t="s">
        <v>4</v>
      </c>
      <c r="Q493" s="1" t="s">
        <v>4</v>
      </c>
      <c r="R493" s="1" t="s">
        <v>4</v>
      </c>
      <c r="S493" s="1" t="s">
        <v>4</v>
      </c>
      <c r="T493" s="1" t="s">
        <v>4</v>
      </c>
      <c r="U493" s="1" t="s">
        <v>4</v>
      </c>
      <c r="V493" s="1" t="s">
        <v>4</v>
      </c>
      <c r="W493" s="1" t="s">
        <v>4</v>
      </c>
      <c r="X493" s="1" t="s">
        <v>4</v>
      </c>
      <c r="Y493" s="1" t="s">
        <v>4</v>
      </c>
      <c r="Z493" s="1" t="s">
        <v>4</v>
      </c>
      <c r="AA493" s="1" t="s">
        <v>4</v>
      </c>
      <c r="AB493" s="1" t="s">
        <v>4</v>
      </c>
      <c r="AC493" s="1" t="s">
        <v>4</v>
      </c>
      <c r="AD493" s="1">
        <v>6.0004297535037887</v>
      </c>
      <c r="AE493" s="1">
        <v>5.6000000000000494</v>
      </c>
      <c r="AF493" s="1">
        <v>6.6597216101666135</v>
      </c>
      <c r="AG493" s="1">
        <v>6.676391569953255</v>
      </c>
      <c r="AH493" s="1">
        <v>6.7007903308066386</v>
      </c>
      <c r="AI493" s="1">
        <v>1.9975327569730528</v>
      </c>
      <c r="AJ493" s="1">
        <v>3.8487924009513286</v>
      </c>
      <c r="AK493" s="1">
        <v>3.8487924009513286</v>
      </c>
    </row>
    <row r="494" spans="1:37">
      <c r="A494" t="s">
        <v>233</v>
      </c>
      <c r="B494" s="2">
        <v>638</v>
      </c>
      <c r="C494" t="s">
        <v>234</v>
      </c>
      <c r="D494" s="2">
        <v>2021</v>
      </c>
      <c r="E494" s="1" t="s">
        <v>4</v>
      </c>
      <c r="F494" s="1" t="s">
        <v>4</v>
      </c>
      <c r="G494" s="1" t="s">
        <v>4</v>
      </c>
      <c r="H494" s="1" t="s">
        <v>4</v>
      </c>
      <c r="I494" s="1" t="s">
        <v>4</v>
      </c>
      <c r="J494" s="1" t="s">
        <v>4</v>
      </c>
      <c r="K494" s="1" t="s">
        <v>4</v>
      </c>
      <c r="L494" s="1" t="s">
        <v>4</v>
      </c>
      <c r="M494" s="1" t="s">
        <v>4</v>
      </c>
      <c r="N494" s="1" t="s">
        <v>4</v>
      </c>
      <c r="O494" s="1" t="s">
        <v>4</v>
      </c>
      <c r="P494" s="1" t="s">
        <v>4</v>
      </c>
      <c r="Q494" s="1" t="s">
        <v>4</v>
      </c>
      <c r="R494" s="1" t="s">
        <v>4</v>
      </c>
      <c r="S494" s="1" t="s">
        <v>4</v>
      </c>
      <c r="T494" s="1" t="s">
        <v>4</v>
      </c>
      <c r="U494" s="1" t="s">
        <v>4</v>
      </c>
      <c r="V494" s="1" t="s">
        <v>4</v>
      </c>
      <c r="W494" s="1" t="s">
        <v>4</v>
      </c>
      <c r="X494" s="1" t="s">
        <v>4</v>
      </c>
      <c r="Y494" s="1" t="s">
        <v>4</v>
      </c>
      <c r="Z494" s="1" t="s">
        <v>4</v>
      </c>
      <c r="AA494" s="1" t="s">
        <v>4</v>
      </c>
      <c r="AB494" s="1" t="s">
        <v>4</v>
      </c>
      <c r="AC494" s="1" t="s">
        <v>4</v>
      </c>
      <c r="AD494" s="1" t="s">
        <v>4</v>
      </c>
      <c r="AE494" s="1">
        <v>5.600000000000005</v>
      </c>
      <c r="AF494" s="1">
        <v>7.0539519848477727</v>
      </c>
      <c r="AG494" s="1">
        <v>7.0845373106039</v>
      </c>
      <c r="AH494" s="1">
        <v>6.7422339485944116</v>
      </c>
      <c r="AI494" s="1">
        <v>4.989505257938287</v>
      </c>
      <c r="AJ494" s="1">
        <v>5.5109140521947708</v>
      </c>
      <c r="AK494" s="1">
        <v>7.1554516458795181</v>
      </c>
    </row>
    <row r="495" spans="1:37">
      <c r="A495" t="s">
        <v>233</v>
      </c>
      <c r="B495" s="2">
        <v>638</v>
      </c>
      <c r="C495" t="s">
        <v>234</v>
      </c>
      <c r="D495" s="2">
        <v>2022</v>
      </c>
      <c r="E495" s="1" t="s">
        <v>4</v>
      </c>
      <c r="F495" s="1" t="s">
        <v>4</v>
      </c>
      <c r="G495" s="1" t="s">
        <v>4</v>
      </c>
      <c r="H495" s="1" t="s">
        <v>4</v>
      </c>
      <c r="I495" s="1" t="s">
        <v>4</v>
      </c>
      <c r="J495" s="1" t="s">
        <v>4</v>
      </c>
      <c r="K495" s="1" t="s">
        <v>4</v>
      </c>
      <c r="L495" s="1" t="s">
        <v>4</v>
      </c>
      <c r="M495" s="1" t="s">
        <v>4</v>
      </c>
      <c r="N495" s="1" t="s">
        <v>4</v>
      </c>
      <c r="O495" s="1" t="s">
        <v>4</v>
      </c>
      <c r="P495" s="1" t="s">
        <v>4</v>
      </c>
      <c r="Q495" s="1" t="s">
        <v>4</v>
      </c>
      <c r="R495" s="1" t="s">
        <v>4</v>
      </c>
      <c r="S495" s="1" t="s">
        <v>4</v>
      </c>
      <c r="T495" s="1" t="s">
        <v>4</v>
      </c>
      <c r="U495" s="1" t="s">
        <v>4</v>
      </c>
      <c r="V495" s="1" t="s">
        <v>4</v>
      </c>
      <c r="W495" s="1" t="s">
        <v>4</v>
      </c>
      <c r="X495" s="1" t="s">
        <v>4</v>
      </c>
      <c r="Y495" s="1" t="s">
        <v>4</v>
      </c>
      <c r="Z495" s="1" t="s">
        <v>4</v>
      </c>
      <c r="AA495" s="1" t="s">
        <v>4</v>
      </c>
      <c r="AB495" s="1" t="s">
        <v>4</v>
      </c>
      <c r="AC495" s="1" t="s">
        <v>4</v>
      </c>
      <c r="AD495" s="1" t="s">
        <v>4</v>
      </c>
      <c r="AE495" s="1" t="s">
        <v>4</v>
      </c>
      <c r="AF495" s="1">
        <v>6.1558165354780092</v>
      </c>
      <c r="AG495" s="1">
        <v>6.1732777811394524</v>
      </c>
      <c r="AH495" s="1">
        <v>6.7438530531814367</v>
      </c>
      <c r="AI495" s="1">
        <v>6.9740794316308641</v>
      </c>
      <c r="AJ495" s="1">
        <v>6.5311721351705598</v>
      </c>
      <c r="AK495" s="1">
        <v>5.7100022810143924</v>
      </c>
    </row>
    <row r="496" spans="1:37">
      <c r="A496" t="s">
        <v>233</v>
      </c>
      <c r="B496" s="2">
        <v>638</v>
      </c>
      <c r="C496" t="s">
        <v>234</v>
      </c>
      <c r="D496" s="2">
        <v>2023</v>
      </c>
      <c r="E496" s="1" t="s">
        <v>4</v>
      </c>
      <c r="F496" s="1" t="s">
        <v>4</v>
      </c>
      <c r="G496" s="1" t="s">
        <v>4</v>
      </c>
      <c r="H496" s="1" t="s">
        <v>4</v>
      </c>
      <c r="I496" s="1" t="s">
        <v>4</v>
      </c>
      <c r="J496" s="1" t="s">
        <v>4</v>
      </c>
      <c r="K496" s="1" t="s">
        <v>4</v>
      </c>
      <c r="L496" s="1" t="s">
        <v>4</v>
      </c>
      <c r="M496" s="1" t="s">
        <v>4</v>
      </c>
      <c r="N496" s="1" t="s">
        <v>4</v>
      </c>
      <c r="O496" s="1" t="s">
        <v>4</v>
      </c>
      <c r="P496" s="1" t="s">
        <v>4</v>
      </c>
      <c r="Q496" s="1" t="s">
        <v>4</v>
      </c>
      <c r="R496" s="1" t="s">
        <v>4</v>
      </c>
      <c r="S496" s="1" t="s">
        <v>4</v>
      </c>
      <c r="T496" s="1" t="s">
        <v>4</v>
      </c>
      <c r="U496" s="1" t="s">
        <v>4</v>
      </c>
      <c r="V496" s="1" t="s">
        <v>4</v>
      </c>
      <c r="W496" s="1" t="s">
        <v>4</v>
      </c>
      <c r="X496" s="1" t="s">
        <v>4</v>
      </c>
      <c r="Y496" s="1" t="s">
        <v>4</v>
      </c>
      <c r="Z496" s="1" t="s">
        <v>4</v>
      </c>
      <c r="AA496" s="1" t="s">
        <v>4</v>
      </c>
      <c r="AB496" s="1" t="s">
        <v>4</v>
      </c>
      <c r="AC496" s="1" t="s">
        <v>4</v>
      </c>
      <c r="AD496" s="1" t="s">
        <v>4</v>
      </c>
      <c r="AE496" s="1" t="s">
        <v>4</v>
      </c>
      <c r="AF496" s="1" t="s">
        <v>4</v>
      </c>
      <c r="AG496" s="1">
        <v>6.1461812238104541</v>
      </c>
      <c r="AH496" s="1">
        <v>6.7274895371398857</v>
      </c>
      <c r="AI496" s="1">
        <v>7.0113662598791926</v>
      </c>
      <c r="AJ496" s="1">
        <v>6.480231206760334</v>
      </c>
      <c r="AK496" s="1">
        <v>6.2289910058135556</v>
      </c>
    </row>
    <row r="497" spans="1:37">
      <c r="A497" t="s">
        <v>309</v>
      </c>
      <c r="B497" s="2">
        <v>748</v>
      </c>
      <c r="C497" t="s">
        <v>310</v>
      </c>
      <c r="D497" s="2">
        <v>1991</v>
      </c>
      <c r="E497" s="1">
        <v>4.0074698845614654</v>
      </c>
      <c r="F497" s="1">
        <v>4.0074698845614654</v>
      </c>
      <c r="G497" s="1">
        <v>6.1000026816973918</v>
      </c>
      <c r="H497" s="1">
        <v>6.0085088634617811</v>
      </c>
      <c r="I497" s="1" t="s">
        <v>4</v>
      </c>
      <c r="J497" s="1" t="s">
        <v>4</v>
      </c>
      <c r="K497" s="1" t="s">
        <v>4</v>
      </c>
      <c r="L497" s="1" t="s">
        <v>4</v>
      </c>
      <c r="M497" s="1" t="s">
        <v>4</v>
      </c>
      <c r="N497" s="1" t="s">
        <v>4</v>
      </c>
      <c r="O497" s="1" t="s">
        <v>4</v>
      </c>
      <c r="P497" s="1" t="s">
        <v>4</v>
      </c>
      <c r="Q497" s="1" t="s">
        <v>4</v>
      </c>
      <c r="R497" s="1" t="s">
        <v>4</v>
      </c>
      <c r="S497" s="1" t="s">
        <v>4</v>
      </c>
      <c r="T497" s="1" t="s">
        <v>4</v>
      </c>
      <c r="U497" s="1" t="s">
        <v>4</v>
      </c>
      <c r="V497" s="1" t="s">
        <v>4</v>
      </c>
      <c r="W497" s="1" t="s">
        <v>4</v>
      </c>
      <c r="X497" s="1" t="s">
        <v>4</v>
      </c>
      <c r="Y497" s="1" t="s">
        <v>4</v>
      </c>
      <c r="Z497" s="1" t="s">
        <v>4</v>
      </c>
      <c r="AA497" s="1" t="s">
        <v>4</v>
      </c>
      <c r="AB497" s="1" t="s">
        <v>4</v>
      </c>
      <c r="AC497" s="1" t="s">
        <v>4</v>
      </c>
      <c r="AD497" s="1" t="s">
        <v>4</v>
      </c>
      <c r="AE497" s="1" t="s">
        <v>4</v>
      </c>
      <c r="AF497" s="1" t="s">
        <v>4</v>
      </c>
      <c r="AG497" s="1" t="s">
        <v>4</v>
      </c>
      <c r="AH497" s="1" t="s">
        <v>4</v>
      </c>
      <c r="AI497" s="1" t="s">
        <v>4</v>
      </c>
      <c r="AJ497" s="1" t="s">
        <v>4</v>
      </c>
      <c r="AK497" s="1" t="s">
        <v>4</v>
      </c>
    </row>
    <row r="498" spans="1:37">
      <c r="A498" t="s">
        <v>309</v>
      </c>
      <c r="B498" s="2">
        <v>748</v>
      </c>
      <c r="C498" t="s">
        <v>310</v>
      </c>
      <c r="D498" s="2">
        <v>1992</v>
      </c>
      <c r="E498" s="1">
        <v>4.4652572537839053</v>
      </c>
      <c r="F498" s="1">
        <v>4.4652572537839053</v>
      </c>
      <c r="G498" s="1">
        <v>3.7704927546502232</v>
      </c>
      <c r="H498" s="1">
        <v>0.70495096195033469</v>
      </c>
      <c r="I498" s="1">
        <v>0.70495096195033469</v>
      </c>
      <c r="J498" s="1" t="s">
        <v>4</v>
      </c>
      <c r="K498" s="1" t="s">
        <v>4</v>
      </c>
      <c r="L498" s="1" t="s">
        <v>4</v>
      </c>
      <c r="M498" s="1" t="s">
        <v>4</v>
      </c>
      <c r="N498" s="1" t="s">
        <v>4</v>
      </c>
      <c r="O498" s="1" t="s">
        <v>4</v>
      </c>
      <c r="P498" s="1" t="s">
        <v>4</v>
      </c>
      <c r="Q498" s="1" t="s">
        <v>4</v>
      </c>
      <c r="R498" s="1" t="s">
        <v>4</v>
      </c>
      <c r="S498" s="1" t="s">
        <v>4</v>
      </c>
      <c r="T498" s="1" t="s">
        <v>4</v>
      </c>
      <c r="U498" s="1" t="s">
        <v>4</v>
      </c>
      <c r="V498" s="1" t="s">
        <v>4</v>
      </c>
      <c r="W498" s="1" t="s">
        <v>4</v>
      </c>
      <c r="X498" s="1" t="s">
        <v>4</v>
      </c>
      <c r="Y498" s="1" t="s">
        <v>4</v>
      </c>
      <c r="Z498" s="1" t="s">
        <v>4</v>
      </c>
      <c r="AA498" s="1" t="s">
        <v>4</v>
      </c>
      <c r="AB498" s="1" t="s">
        <v>4</v>
      </c>
      <c r="AC498" s="1" t="s">
        <v>4</v>
      </c>
      <c r="AD498" s="1" t="s">
        <v>4</v>
      </c>
      <c r="AE498" s="1" t="s">
        <v>4</v>
      </c>
      <c r="AF498" s="1" t="s">
        <v>4</v>
      </c>
      <c r="AG498" s="1" t="s">
        <v>4</v>
      </c>
      <c r="AH498" s="1" t="s">
        <v>4</v>
      </c>
      <c r="AI498" s="1" t="s">
        <v>4</v>
      </c>
      <c r="AJ498" s="1" t="s">
        <v>4</v>
      </c>
      <c r="AK498" s="1" t="s">
        <v>4</v>
      </c>
    </row>
    <row r="499" spans="1:37">
      <c r="A499" t="s">
        <v>309</v>
      </c>
      <c r="B499" s="2">
        <v>748</v>
      </c>
      <c r="C499" t="s">
        <v>310</v>
      </c>
      <c r="D499" s="2">
        <v>1993</v>
      </c>
      <c r="E499" s="1">
        <v>4.86630629157494</v>
      </c>
      <c r="F499" s="1">
        <v>4.86630629157494</v>
      </c>
      <c r="G499" s="1">
        <v>4.083114575780078</v>
      </c>
      <c r="H499" s="1">
        <v>3.9369680035348242</v>
      </c>
      <c r="I499" s="1">
        <v>0.4000029837216923</v>
      </c>
      <c r="J499" s="1">
        <v>-0.78685998863156081</v>
      </c>
      <c r="K499" s="1" t="s">
        <v>4</v>
      </c>
      <c r="L499" s="1" t="s">
        <v>4</v>
      </c>
      <c r="M499" s="1" t="s">
        <v>4</v>
      </c>
      <c r="N499" s="1" t="s">
        <v>4</v>
      </c>
      <c r="O499" s="1" t="s">
        <v>4</v>
      </c>
      <c r="P499" s="1" t="s">
        <v>4</v>
      </c>
      <c r="Q499" s="1" t="s">
        <v>4</v>
      </c>
      <c r="R499" s="1" t="s">
        <v>4</v>
      </c>
      <c r="S499" s="1" t="s">
        <v>4</v>
      </c>
      <c r="T499" s="1" t="s">
        <v>4</v>
      </c>
      <c r="U499" s="1" t="s">
        <v>4</v>
      </c>
      <c r="V499" s="1" t="s">
        <v>4</v>
      </c>
      <c r="W499" s="1" t="s">
        <v>4</v>
      </c>
      <c r="X499" s="1" t="s">
        <v>4</v>
      </c>
      <c r="Y499" s="1" t="s">
        <v>4</v>
      </c>
      <c r="Z499" s="1" t="s">
        <v>4</v>
      </c>
      <c r="AA499" s="1" t="s">
        <v>4</v>
      </c>
      <c r="AB499" s="1" t="s">
        <v>4</v>
      </c>
      <c r="AC499" s="1" t="s">
        <v>4</v>
      </c>
      <c r="AD499" s="1" t="s">
        <v>4</v>
      </c>
      <c r="AE499" s="1" t="s">
        <v>4</v>
      </c>
      <c r="AF499" s="1" t="s">
        <v>4</v>
      </c>
      <c r="AG499" s="1" t="s">
        <v>4</v>
      </c>
      <c r="AH499" s="1" t="s">
        <v>4</v>
      </c>
      <c r="AI499" s="1" t="s">
        <v>4</v>
      </c>
      <c r="AJ499" s="1" t="s">
        <v>4</v>
      </c>
      <c r="AK499" s="1" t="s">
        <v>4</v>
      </c>
    </row>
    <row r="500" spans="1:37">
      <c r="A500" t="s">
        <v>309</v>
      </c>
      <c r="B500" s="2">
        <v>748</v>
      </c>
      <c r="C500" t="s">
        <v>310</v>
      </c>
      <c r="D500" s="2">
        <v>1994</v>
      </c>
      <c r="E500" s="1">
        <v>4.8125550511148196</v>
      </c>
      <c r="F500" s="1">
        <v>4.8125550511148196</v>
      </c>
      <c r="G500" s="1">
        <v>4.1797995631660756</v>
      </c>
      <c r="H500" s="1">
        <v>3.2827416969350987</v>
      </c>
      <c r="I500" s="1">
        <v>3.299994598254341</v>
      </c>
      <c r="J500" s="1">
        <v>1.1888422030860823</v>
      </c>
      <c r="K500" s="1">
        <v>1.2002347695707627</v>
      </c>
      <c r="L500" s="1" t="s">
        <v>4</v>
      </c>
      <c r="M500" s="1" t="s">
        <v>4</v>
      </c>
      <c r="N500" s="1" t="s">
        <v>4</v>
      </c>
      <c r="O500" s="1" t="s">
        <v>4</v>
      </c>
      <c r="P500" s="1" t="s">
        <v>4</v>
      </c>
      <c r="Q500" s="1" t="s">
        <v>4</v>
      </c>
      <c r="R500" s="1" t="s">
        <v>4</v>
      </c>
      <c r="S500" s="1" t="s">
        <v>4</v>
      </c>
      <c r="T500" s="1" t="s">
        <v>4</v>
      </c>
      <c r="U500" s="1" t="s">
        <v>4</v>
      </c>
      <c r="V500" s="1" t="s">
        <v>4</v>
      </c>
      <c r="W500" s="1" t="s">
        <v>4</v>
      </c>
      <c r="X500" s="1" t="s">
        <v>4</v>
      </c>
      <c r="Y500" s="1" t="s">
        <v>4</v>
      </c>
      <c r="Z500" s="1" t="s">
        <v>4</v>
      </c>
      <c r="AA500" s="1" t="s">
        <v>4</v>
      </c>
      <c r="AB500" s="1" t="s">
        <v>4</v>
      </c>
      <c r="AC500" s="1" t="s">
        <v>4</v>
      </c>
      <c r="AD500" s="1" t="s">
        <v>4</v>
      </c>
      <c r="AE500" s="1" t="s">
        <v>4</v>
      </c>
      <c r="AF500" s="1" t="s">
        <v>4</v>
      </c>
      <c r="AG500" s="1" t="s">
        <v>4</v>
      </c>
      <c r="AH500" s="1" t="s">
        <v>4</v>
      </c>
      <c r="AI500" s="1" t="s">
        <v>4</v>
      </c>
      <c r="AJ500" s="1" t="s">
        <v>4</v>
      </c>
      <c r="AK500" s="1" t="s">
        <v>4</v>
      </c>
    </row>
    <row r="501" spans="1:37">
      <c r="A501" t="s">
        <v>309</v>
      </c>
      <c r="B501" s="2">
        <v>748</v>
      </c>
      <c r="C501" t="s">
        <v>310</v>
      </c>
      <c r="D501" s="2">
        <v>1995</v>
      </c>
      <c r="E501" s="1">
        <v>4.9718949863170936</v>
      </c>
      <c r="F501" s="1">
        <v>4.9718949863170936</v>
      </c>
      <c r="G501" s="1">
        <v>3.149171285715413</v>
      </c>
      <c r="H501" s="1">
        <v>3.6645714439869304</v>
      </c>
      <c r="I501" s="1">
        <v>6.4000037230427465</v>
      </c>
      <c r="J501" s="1">
        <v>5.5040803649159864</v>
      </c>
      <c r="K501" s="1">
        <v>4.1803707893014685</v>
      </c>
      <c r="L501" s="1">
        <v>3.8511197983869483</v>
      </c>
      <c r="M501" s="1" t="s">
        <v>4</v>
      </c>
      <c r="N501" s="1" t="s">
        <v>4</v>
      </c>
      <c r="O501" s="1" t="s">
        <v>4</v>
      </c>
      <c r="P501" s="1" t="s">
        <v>4</v>
      </c>
      <c r="Q501" s="1" t="s">
        <v>4</v>
      </c>
      <c r="R501" s="1" t="s">
        <v>4</v>
      </c>
      <c r="S501" s="1" t="s">
        <v>4</v>
      </c>
      <c r="T501" s="1" t="s">
        <v>4</v>
      </c>
      <c r="U501" s="1" t="s">
        <v>4</v>
      </c>
      <c r="V501" s="1" t="s">
        <v>4</v>
      </c>
      <c r="W501" s="1" t="s">
        <v>4</v>
      </c>
      <c r="X501" s="1" t="s">
        <v>4</v>
      </c>
      <c r="Y501" s="1" t="s">
        <v>4</v>
      </c>
      <c r="Z501" s="1" t="s">
        <v>4</v>
      </c>
      <c r="AA501" s="1" t="s">
        <v>4</v>
      </c>
      <c r="AB501" s="1" t="s">
        <v>4</v>
      </c>
      <c r="AC501" s="1" t="s">
        <v>4</v>
      </c>
      <c r="AD501" s="1" t="s">
        <v>4</v>
      </c>
      <c r="AE501" s="1" t="s">
        <v>4</v>
      </c>
      <c r="AF501" s="1" t="s">
        <v>4</v>
      </c>
      <c r="AG501" s="1" t="s">
        <v>4</v>
      </c>
      <c r="AH501" s="1" t="s">
        <v>4</v>
      </c>
      <c r="AI501" s="1" t="s">
        <v>4</v>
      </c>
      <c r="AJ501" s="1" t="s">
        <v>4</v>
      </c>
      <c r="AK501" s="1" t="s">
        <v>4</v>
      </c>
    </row>
    <row r="502" spans="1:37">
      <c r="A502" t="s">
        <v>309</v>
      </c>
      <c r="B502" s="2">
        <v>748</v>
      </c>
      <c r="C502" t="s">
        <v>310</v>
      </c>
      <c r="D502" s="2">
        <v>1996</v>
      </c>
      <c r="E502" s="1" t="s">
        <v>4</v>
      </c>
      <c r="F502" s="1">
        <v>4.9718997284889932</v>
      </c>
      <c r="G502" s="1">
        <v>3.4984737599007332</v>
      </c>
      <c r="H502" s="1">
        <v>6.2144671237649218</v>
      </c>
      <c r="I502" s="1">
        <v>7.7000008191076663</v>
      </c>
      <c r="J502" s="1">
        <v>5.3539780413152105</v>
      </c>
      <c r="K502" s="1">
        <v>5.3201095082962668</v>
      </c>
      <c r="L502" s="1">
        <v>6.1000032570484919</v>
      </c>
      <c r="M502" s="1">
        <v>5.9999982083819514</v>
      </c>
      <c r="N502" s="1" t="s">
        <v>4</v>
      </c>
      <c r="O502" s="1" t="s">
        <v>4</v>
      </c>
      <c r="P502" s="1" t="s">
        <v>4</v>
      </c>
      <c r="Q502" s="1" t="s">
        <v>4</v>
      </c>
      <c r="R502" s="1" t="s">
        <v>4</v>
      </c>
      <c r="S502" s="1" t="s">
        <v>4</v>
      </c>
      <c r="T502" s="1" t="s">
        <v>4</v>
      </c>
      <c r="U502" s="1" t="s">
        <v>4</v>
      </c>
      <c r="V502" s="1" t="s">
        <v>4</v>
      </c>
      <c r="W502" s="1" t="s">
        <v>4</v>
      </c>
      <c r="X502" s="1" t="s">
        <v>4</v>
      </c>
      <c r="Y502" s="1" t="s">
        <v>4</v>
      </c>
      <c r="Z502" s="1" t="s">
        <v>4</v>
      </c>
      <c r="AA502" s="1" t="s">
        <v>4</v>
      </c>
      <c r="AB502" s="1" t="s">
        <v>4</v>
      </c>
      <c r="AC502" s="1" t="s">
        <v>4</v>
      </c>
      <c r="AD502" s="1" t="s">
        <v>4</v>
      </c>
      <c r="AE502" s="1" t="s">
        <v>4</v>
      </c>
      <c r="AF502" s="1" t="s">
        <v>4</v>
      </c>
      <c r="AG502" s="1" t="s">
        <v>4</v>
      </c>
      <c r="AH502" s="1" t="s">
        <v>4</v>
      </c>
      <c r="AI502" s="1" t="s">
        <v>4</v>
      </c>
      <c r="AJ502" s="1" t="s">
        <v>4</v>
      </c>
      <c r="AK502" s="1" t="s">
        <v>4</v>
      </c>
    </row>
    <row r="503" spans="1:37">
      <c r="A503" t="s">
        <v>309</v>
      </c>
      <c r="B503" s="2">
        <v>748</v>
      </c>
      <c r="C503" t="s">
        <v>310</v>
      </c>
      <c r="D503" s="2">
        <v>1997</v>
      </c>
      <c r="E503" s="1" t="s">
        <v>4</v>
      </c>
      <c r="F503" s="1" t="s">
        <v>4</v>
      </c>
      <c r="G503" s="1">
        <v>3.4984706828598222</v>
      </c>
      <c r="H503" s="1">
        <v>6.6723662122620819</v>
      </c>
      <c r="I503" s="1">
        <v>4.7999949789224727</v>
      </c>
      <c r="J503" s="1">
        <v>5.2115050351638548</v>
      </c>
      <c r="K503" s="1">
        <v>5.2440067122993206</v>
      </c>
      <c r="L503" s="1">
        <v>5.4442225132887101</v>
      </c>
      <c r="M503" s="1">
        <v>5.4909196292832085</v>
      </c>
      <c r="N503" s="1">
        <v>4.7503602882097651</v>
      </c>
      <c r="O503" s="1" t="s">
        <v>4</v>
      </c>
      <c r="P503" s="1" t="s">
        <v>4</v>
      </c>
      <c r="Q503" s="1" t="s">
        <v>4</v>
      </c>
      <c r="R503" s="1" t="s">
        <v>4</v>
      </c>
      <c r="S503" s="1" t="s">
        <v>4</v>
      </c>
      <c r="T503" s="1" t="s">
        <v>4</v>
      </c>
      <c r="U503" s="1" t="s">
        <v>4</v>
      </c>
      <c r="V503" s="1" t="s">
        <v>4</v>
      </c>
      <c r="W503" s="1" t="s">
        <v>4</v>
      </c>
      <c r="X503" s="1" t="s">
        <v>4</v>
      </c>
      <c r="Y503" s="1" t="s">
        <v>4</v>
      </c>
      <c r="Z503" s="1" t="s">
        <v>4</v>
      </c>
      <c r="AA503" s="1" t="s">
        <v>4</v>
      </c>
      <c r="AB503" s="1" t="s">
        <v>4</v>
      </c>
      <c r="AC503" s="1" t="s">
        <v>4</v>
      </c>
      <c r="AD503" s="1" t="s">
        <v>4</v>
      </c>
      <c r="AE503" s="1" t="s">
        <v>4</v>
      </c>
      <c r="AF503" s="1" t="s">
        <v>4</v>
      </c>
      <c r="AG503" s="1" t="s">
        <v>4</v>
      </c>
      <c r="AH503" s="1" t="s">
        <v>4</v>
      </c>
      <c r="AI503" s="1" t="s">
        <v>4</v>
      </c>
      <c r="AJ503" s="1" t="s">
        <v>4</v>
      </c>
      <c r="AK503" s="1" t="s">
        <v>4</v>
      </c>
    </row>
    <row r="504" spans="1:37">
      <c r="A504" t="s">
        <v>309</v>
      </c>
      <c r="B504" s="2">
        <v>748</v>
      </c>
      <c r="C504" t="s">
        <v>310</v>
      </c>
      <c r="D504" s="2">
        <v>1998</v>
      </c>
      <c r="E504" s="1" t="s">
        <v>4</v>
      </c>
      <c r="F504" s="1" t="s">
        <v>4</v>
      </c>
      <c r="G504" s="1" t="s">
        <v>4</v>
      </c>
      <c r="H504" s="1">
        <v>5.7999993735908806</v>
      </c>
      <c r="I504" s="1">
        <v>5.0000038751582654</v>
      </c>
      <c r="J504" s="1">
        <v>5.5804309785248307</v>
      </c>
      <c r="K504" s="1">
        <v>5.4708079542577392</v>
      </c>
      <c r="L504" s="1">
        <v>5.6814700405359408</v>
      </c>
      <c r="M504" s="1">
        <v>6.2201600306052818</v>
      </c>
      <c r="N504" s="1">
        <v>6.1915979176701441</v>
      </c>
      <c r="O504" s="1">
        <v>6.1651443403570649</v>
      </c>
      <c r="P504" s="1" t="s">
        <v>4</v>
      </c>
      <c r="Q504" s="1" t="s">
        <v>4</v>
      </c>
      <c r="R504" s="1" t="s">
        <v>4</v>
      </c>
      <c r="S504" s="1" t="s">
        <v>4</v>
      </c>
      <c r="T504" s="1" t="s">
        <v>4</v>
      </c>
      <c r="U504" s="1" t="s">
        <v>4</v>
      </c>
      <c r="V504" s="1" t="s">
        <v>4</v>
      </c>
      <c r="W504" s="1" t="s">
        <v>4</v>
      </c>
      <c r="X504" s="1" t="s">
        <v>4</v>
      </c>
      <c r="Y504" s="1" t="s">
        <v>4</v>
      </c>
      <c r="Z504" s="1" t="s">
        <v>4</v>
      </c>
      <c r="AA504" s="1" t="s">
        <v>4</v>
      </c>
      <c r="AB504" s="1" t="s">
        <v>4</v>
      </c>
      <c r="AC504" s="1" t="s">
        <v>4</v>
      </c>
      <c r="AD504" s="1" t="s">
        <v>4</v>
      </c>
      <c r="AE504" s="1" t="s">
        <v>4</v>
      </c>
      <c r="AF504" s="1" t="s">
        <v>4</v>
      </c>
      <c r="AG504" s="1" t="s">
        <v>4</v>
      </c>
      <c r="AH504" s="1" t="s">
        <v>4</v>
      </c>
      <c r="AI504" s="1" t="s">
        <v>4</v>
      </c>
      <c r="AJ504" s="1" t="s">
        <v>4</v>
      </c>
      <c r="AK504" s="1" t="s">
        <v>4</v>
      </c>
    </row>
    <row r="505" spans="1:37">
      <c r="A505" t="s">
        <v>309</v>
      </c>
      <c r="B505" s="2">
        <v>748</v>
      </c>
      <c r="C505" t="s">
        <v>310</v>
      </c>
      <c r="D505" s="2">
        <v>1999</v>
      </c>
      <c r="E505" s="1" t="s">
        <v>4</v>
      </c>
      <c r="F505" s="1" t="s">
        <v>4</v>
      </c>
      <c r="G505" s="1" t="s">
        <v>4</v>
      </c>
      <c r="H505" s="1" t="s">
        <v>4</v>
      </c>
      <c r="I505" s="1">
        <v>5.0000006710229528</v>
      </c>
      <c r="J505" s="1">
        <v>5.7752669087932196</v>
      </c>
      <c r="K505" s="1">
        <v>5.620907401918962</v>
      </c>
      <c r="L505" s="1">
        <v>5.5010539374577672</v>
      </c>
      <c r="M505" s="1">
        <v>5.7018584576712161</v>
      </c>
      <c r="N505" s="1">
        <v>5.5122831333987099</v>
      </c>
      <c r="O505" s="1">
        <v>5.7916708437920628</v>
      </c>
      <c r="P505" s="1">
        <v>6.1999999999998057</v>
      </c>
      <c r="Q505" s="1" t="s">
        <v>4</v>
      </c>
      <c r="R505" s="1" t="s">
        <v>4</v>
      </c>
      <c r="S505" s="1" t="s">
        <v>4</v>
      </c>
      <c r="T505" s="1" t="s">
        <v>4</v>
      </c>
      <c r="U505" s="1" t="s">
        <v>4</v>
      </c>
      <c r="V505" s="1" t="s">
        <v>4</v>
      </c>
      <c r="W505" s="1" t="s">
        <v>4</v>
      </c>
      <c r="X505" s="1" t="s">
        <v>4</v>
      </c>
      <c r="Y505" s="1" t="s">
        <v>4</v>
      </c>
      <c r="Z505" s="1" t="s">
        <v>4</v>
      </c>
      <c r="AA505" s="1" t="s">
        <v>4</v>
      </c>
      <c r="AB505" s="1" t="s">
        <v>4</v>
      </c>
      <c r="AC505" s="1" t="s">
        <v>4</v>
      </c>
      <c r="AD505" s="1" t="s">
        <v>4</v>
      </c>
      <c r="AE505" s="1" t="s">
        <v>4</v>
      </c>
      <c r="AF505" s="1" t="s">
        <v>4</v>
      </c>
      <c r="AG505" s="1" t="s">
        <v>4</v>
      </c>
      <c r="AH505" s="1" t="s">
        <v>4</v>
      </c>
      <c r="AI505" s="1" t="s">
        <v>4</v>
      </c>
      <c r="AJ505" s="1" t="s">
        <v>4</v>
      </c>
      <c r="AK505" s="1" t="s">
        <v>4</v>
      </c>
    </row>
    <row r="506" spans="1:37">
      <c r="A506" t="s">
        <v>309</v>
      </c>
      <c r="B506" s="2">
        <v>748</v>
      </c>
      <c r="C506" t="s">
        <v>310</v>
      </c>
      <c r="D506" s="2">
        <v>2000</v>
      </c>
      <c r="E506" s="1" t="s">
        <v>4</v>
      </c>
      <c r="F506" s="1" t="s">
        <v>4</v>
      </c>
      <c r="G506" s="1" t="s">
        <v>4</v>
      </c>
      <c r="H506" s="1" t="s">
        <v>4</v>
      </c>
      <c r="I506" s="1" t="s">
        <v>4</v>
      </c>
      <c r="J506" s="1">
        <v>5.1670822819021911</v>
      </c>
      <c r="K506" s="1">
        <v>5.54998163652487</v>
      </c>
      <c r="L506" s="1">
        <v>5.5788474532467047</v>
      </c>
      <c r="M506" s="1">
        <v>5.5569661257870662</v>
      </c>
      <c r="N506" s="1">
        <v>4.986572787198118</v>
      </c>
      <c r="O506" s="1">
        <v>5.3220973798377536</v>
      </c>
      <c r="P506" s="1">
        <v>2.200000000000113</v>
      </c>
      <c r="Q506" s="1">
        <v>2.1519055392870801</v>
      </c>
      <c r="R506" s="1" t="s">
        <v>4</v>
      </c>
      <c r="S506" s="1" t="s">
        <v>4</v>
      </c>
      <c r="T506" s="1" t="s">
        <v>4</v>
      </c>
      <c r="U506" s="1" t="s">
        <v>4</v>
      </c>
      <c r="V506" s="1" t="s">
        <v>4</v>
      </c>
      <c r="W506" s="1" t="s">
        <v>4</v>
      </c>
      <c r="X506" s="1" t="s">
        <v>4</v>
      </c>
      <c r="Y506" s="1" t="s">
        <v>4</v>
      </c>
      <c r="Z506" s="1" t="s">
        <v>4</v>
      </c>
      <c r="AA506" s="1" t="s">
        <v>4</v>
      </c>
      <c r="AB506" s="1" t="s">
        <v>4</v>
      </c>
      <c r="AC506" s="1" t="s">
        <v>4</v>
      </c>
      <c r="AD506" s="1" t="s">
        <v>4</v>
      </c>
      <c r="AE506" s="1" t="s">
        <v>4</v>
      </c>
      <c r="AF506" s="1" t="s">
        <v>4</v>
      </c>
      <c r="AG506" s="1" t="s">
        <v>4</v>
      </c>
      <c r="AH506" s="1" t="s">
        <v>4</v>
      </c>
      <c r="AI506" s="1" t="s">
        <v>4</v>
      </c>
      <c r="AJ506" s="1" t="s">
        <v>4</v>
      </c>
      <c r="AK506" s="1" t="s">
        <v>4</v>
      </c>
    </row>
    <row r="507" spans="1:37">
      <c r="A507" t="s">
        <v>309</v>
      </c>
      <c r="B507" s="2">
        <v>748</v>
      </c>
      <c r="C507" t="s">
        <v>310</v>
      </c>
      <c r="D507" s="2">
        <v>2001</v>
      </c>
      <c r="E507" s="1" t="s">
        <v>4</v>
      </c>
      <c r="F507" s="1" t="s">
        <v>4</v>
      </c>
      <c r="G507" s="1" t="s">
        <v>4</v>
      </c>
      <c r="H507" s="1" t="s">
        <v>4</v>
      </c>
      <c r="I507" s="1" t="s">
        <v>4</v>
      </c>
      <c r="J507" s="1" t="s">
        <v>4</v>
      </c>
      <c r="K507" s="1">
        <v>4.9986962135293744</v>
      </c>
      <c r="L507" s="1">
        <v>4.999140679198999</v>
      </c>
      <c r="M507" s="1">
        <v>5.3527764452212301</v>
      </c>
      <c r="N507" s="1">
        <v>5.6058245898147563</v>
      </c>
      <c r="O507" s="1">
        <v>6.5480802652544412</v>
      </c>
      <c r="P507" s="1">
        <v>6.1993905093603363</v>
      </c>
      <c r="Q507" s="1">
        <v>5.6878282630201005</v>
      </c>
      <c r="R507" s="1">
        <v>4.6168840431141778</v>
      </c>
      <c r="S507" s="1" t="s">
        <v>4</v>
      </c>
      <c r="T507" s="1" t="s">
        <v>4</v>
      </c>
      <c r="U507" s="1" t="s">
        <v>4</v>
      </c>
      <c r="V507" s="1" t="s">
        <v>4</v>
      </c>
      <c r="W507" s="1" t="s">
        <v>4</v>
      </c>
      <c r="X507" s="1" t="s">
        <v>4</v>
      </c>
      <c r="Y507" s="1" t="s">
        <v>4</v>
      </c>
      <c r="Z507" s="1" t="s">
        <v>4</v>
      </c>
      <c r="AA507" s="1" t="s">
        <v>4</v>
      </c>
      <c r="AB507" s="1" t="s">
        <v>4</v>
      </c>
      <c r="AC507" s="1" t="s">
        <v>4</v>
      </c>
      <c r="AD507" s="1" t="s">
        <v>4</v>
      </c>
      <c r="AE507" s="1" t="s">
        <v>4</v>
      </c>
      <c r="AF507" s="1" t="s">
        <v>4</v>
      </c>
      <c r="AG507" s="1" t="s">
        <v>4</v>
      </c>
      <c r="AH507" s="1" t="s">
        <v>4</v>
      </c>
      <c r="AI507" s="1" t="s">
        <v>4</v>
      </c>
      <c r="AJ507" s="1" t="s">
        <v>4</v>
      </c>
      <c r="AK507" s="1" t="s">
        <v>4</v>
      </c>
    </row>
    <row r="508" spans="1:37">
      <c r="A508" t="s">
        <v>309</v>
      </c>
      <c r="B508" s="2">
        <v>748</v>
      </c>
      <c r="C508" t="s">
        <v>310</v>
      </c>
      <c r="D508" s="2">
        <v>2002</v>
      </c>
      <c r="E508" s="1" t="s">
        <v>4</v>
      </c>
      <c r="F508" s="1" t="s">
        <v>4</v>
      </c>
      <c r="G508" s="1" t="s">
        <v>4</v>
      </c>
      <c r="H508" s="1" t="s">
        <v>4</v>
      </c>
      <c r="I508" s="1" t="s">
        <v>4</v>
      </c>
      <c r="J508" s="1" t="s">
        <v>4</v>
      </c>
      <c r="K508" s="1" t="s">
        <v>4</v>
      </c>
      <c r="L508" s="1">
        <v>4.9995912952984778</v>
      </c>
      <c r="M508" s="1">
        <v>5.3992880877542726</v>
      </c>
      <c r="N508" s="1">
        <v>5.7542281495833514</v>
      </c>
      <c r="O508" s="1">
        <v>6.6024919930958381</v>
      </c>
      <c r="P508" s="1">
        <v>6.2064442075915549</v>
      </c>
      <c r="Q508" s="1">
        <v>5.6711884219725395</v>
      </c>
      <c r="R508" s="1">
        <v>4.5614061596076061</v>
      </c>
      <c r="S508" s="1">
        <v>4.5890608110687792</v>
      </c>
      <c r="T508" s="1" t="s">
        <v>4</v>
      </c>
      <c r="U508" s="1" t="s">
        <v>4</v>
      </c>
      <c r="V508" s="1" t="s">
        <v>4</v>
      </c>
      <c r="W508" s="1" t="s">
        <v>4</v>
      </c>
      <c r="X508" s="1" t="s">
        <v>4</v>
      </c>
      <c r="Y508" s="1" t="s">
        <v>4</v>
      </c>
      <c r="Z508" s="1" t="s">
        <v>4</v>
      </c>
      <c r="AA508" s="1" t="s">
        <v>4</v>
      </c>
      <c r="AB508" s="1" t="s">
        <v>4</v>
      </c>
      <c r="AC508" s="1" t="s">
        <v>4</v>
      </c>
      <c r="AD508" s="1" t="s">
        <v>4</v>
      </c>
      <c r="AE508" s="1" t="s">
        <v>4</v>
      </c>
      <c r="AF508" s="1" t="s">
        <v>4</v>
      </c>
      <c r="AG508" s="1" t="s">
        <v>4</v>
      </c>
      <c r="AH508" s="1" t="s">
        <v>4</v>
      </c>
      <c r="AI508" s="1" t="s">
        <v>4</v>
      </c>
      <c r="AJ508" s="1" t="s">
        <v>4</v>
      </c>
      <c r="AK508" s="1" t="s">
        <v>4</v>
      </c>
    </row>
    <row r="509" spans="1:37">
      <c r="A509" t="s">
        <v>309</v>
      </c>
      <c r="B509" s="2">
        <v>748</v>
      </c>
      <c r="C509" t="s">
        <v>310</v>
      </c>
      <c r="D509" s="2">
        <v>2003</v>
      </c>
      <c r="E509" s="1" t="s">
        <v>4</v>
      </c>
      <c r="F509" s="1" t="s">
        <v>4</v>
      </c>
      <c r="G509" s="1" t="s">
        <v>4</v>
      </c>
      <c r="H509" s="1" t="s">
        <v>4</v>
      </c>
      <c r="I509" s="1" t="s">
        <v>4</v>
      </c>
      <c r="J509" s="1" t="s">
        <v>4</v>
      </c>
      <c r="K509" s="1" t="s">
        <v>4</v>
      </c>
      <c r="L509" s="1" t="s">
        <v>4</v>
      </c>
      <c r="M509" s="1">
        <v>5.4470654861039192</v>
      </c>
      <c r="N509" s="1">
        <v>5.8342281207348856</v>
      </c>
      <c r="O509" s="1">
        <v>6.0356114568817398</v>
      </c>
      <c r="P509" s="1">
        <v>6.8473058514745055</v>
      </c>
      <c r="Q509" s="1">
        <v>5.4153042025375298</v>
      </c>
      <c r="R509" s="1">
        <v>3.1776553965331633</v>
      </c>
      <c r="S509" s="1">
        <v>7.9894345367530484</v>
      </c>
      <c r="T509" s="1">
        <v>7.9394011969116995</v>
      </c>
      <c r="U509" s="1" t="s">
        <v>4</v>
      </c>
      <c r="V509" s="1" t="s">
        <v>4</v>
      </c>
      <c r="W509" s="1" t="s">
        <v>4</v>
      </c>
      <c r="X509" s="1" t="s">
        <v>4</v>
      </c>
      <c r="Y509" s="1" t="s">
        <v>4</v>
      </c>
      <c r="Z509" s="1" t="s">
        <v>4</v>
      </c>
      <c r="AA509" s="1" t="s">
        <v>4</v>
      </c>
      <c r="AB509" s="1" t="s">
        <v>4</v>
      </c>
      <c r="AC509" s="1" t="s">
        <v>4</v>
      </c>
      <c r="AD509" s="1" t="s">
        <v>4</v>
      </c>
      <c r="AE509" s="1" t="s">
        <v>4</v>
      </c>
      <c r="AF509" s="1" t="s">
        <v>4</v>
      </c>
      <c r="AG509" s="1" t="s">
        <v>4</v>
      </c>
      <c r="AH509" s="1" t="s">
        <v>4</v>
      </c>
      <c r="AI509" s="1" t="s">
        <v>4</v>
      </c>
      <c r="AJ509" s="1" t="s">
        <v>4</v>
      </c>
      <c r="AK509" s="1" t="s">
        <v>4</v>
      </c>
    </row>
    <row r="510" spans="1:37">
      <c r="A510" t="s">
        <v>309</v>
      </c>
      <c r="B510" s="2">
        <v>748</v>
      </c>
      <c r="C510" t="s">
        <v>310</v>
      </c>
      <c r="D510" s="2">
        <v>2004</v>
      </c>
      <c r="E510" s="1" t="s">
        <v>4</v>
      </c>
      <c r="F510" s="1" t="s">
        <v>4</v>
      </c>
      <c r="G510" s="1" t="s">
        <v>4</v>
      </c>
      <c r="H510" s="1" t="s">
        <v>4</v>
      </c>
      <c r="I510" s="1" t="s">
        <v>4</v>
      </c>
      <c r="J510" s="1" t="s">
        <v>4</v>
      </c>
      <c r="K510" s="1" t="s">
        <v>4</v>
      </c>
      <c r="L510" s="1" t="s">
        <v>4</v>
      </c>
      <c r="M510" s="1" t="s">
        <v>4</v>
      </c>
      <c r="N510" s="1">
        <v>5.8740674619584654</v>
      </c>
      <c r="O510" s="1">
        <v>5.7995528065691193</v>
      </c>
      <c r="P510" s="1">
        <v>4.710642294632339</v>
      </c>
      <c r="Q510" s="1">
        <v>5.3545569254050518</v>
      </c>
      <c r="R510" s="1">
        <v>3.9542211936882676</v>
      </c>
      <c r="S510" s="1">
        <v>4.7949703659218024</v>
      </c>
      <c r="T510" s="1">
        <v>4.6006452435307432</v>
      </c>
      <c r="U510" s="1">
        <v>4.0114921138041604</v>
      </c>
      <c r="V510" s="1" t="s">
        <v>4</v>
      </c>
      <c r="W510" s="1" t="s">
        <v>4</v>
      </c>
      <c r="X510" s="1" t="s">
        <v>4</v>
      </c>
      <c r="Y510" s="1" t="s">
        <v>4</v>
      </c>
      <c r="Z510" s="1" t="s">
        <v>4</v>
      </c>
      <c r="AA510" s="1" t="s">
        <v>4</v>
      </c>
      <c r="AB510" s="1" t="s">
        <v>4</v>
      </c>
      <c r="AC510" s="1" t="s">
        <v>4</v>
      </c>
      <c r="AD510" s="1" t="s">
        <v>4</v>
      </c>
      <c r="AE510" s="1" t="s">
        <v>4</v>
      </c>
      <c r="AF510" s="1" t="s">
        <v>4</v>
      </c>
      <c r="AG510" s="1" t="s">
        <v>4</v>
      </c>
      <c r="AH510" s="1" t="s">
        <v>4</v>
      </c>
      <c r="AI510" s="1" t="s">
        <v>4</v>
      </c>
      <c r="AJ510" s="1" t="s">
        <v>4</v>
      </c>
      <c r="AK510" s="1" t="s">
        <v>4</v>
      </c>
    </row>
    <row r="511" spans="1:37">
      <c r="A511" t="s">
        <v>309</v>
      </c>
      <c r="B511" s="2">
        <v>748</v>
      </c>
      <c r="C511" t="s">
        <v>310</v>
      </c>
      <c r="D511" s="2">
        <v>2005</v>
      </c>
      <c r="E511" s="1" t="s">
        <v>4</v>
      </c>
      <c r="F511" s="1" t="s">
        <v>4</v>
      </c>
      <c r="G511" s="1" t="s">
        <v>4</v>
      </c>
      <c r="H511" s="1" t="s">
        <v>4</v>
      </c>
      <c r="I511" s="1" t="s">
        <v>4</v>
      </c>
      <c r="J511" s="1" t="s">
        <v>4</v>
      </c>
      <c r="K511" s="1" t="s">
        <v>4</v>
      </c>
      <c r="L511" s="1" t="s">
        <v>4</v>
      </c>
      <c r="M511" s="1" t="s">
        <v>4</v>
      </c>
      <c r="N511" s="1" t="s">
        <v>4</v>
      </c>
      <c r="O511" s="1">
        <v>5.8144126330641255</v>
      </c>
      <c r="P511" s="1">
        <v>5.5130062788927958</v>
      </c>
      <c r="Q511" s="1">
        <v>5.3482000398233476</v>
      </c>
      <c r="R511" s="1">
        <v>4.7961023077116804</v>
      </c>
      <c r="S511" s="1">
        <v>5.2509825838285229</v>
      </c>
      <c r="T511" s="1">
        <v>3.4994520651528305</v>
      </c>
      <c r="U511" s="1">
        <v>7.0945996992610949</v>
      </c>
      <c r="V511" s="1">
        <v>7.1084213120609085</v>
      </c>
      <c r="W511" s="1" t="s">
        <v>4</v>
      </c>
      <c r="X511" s="1" t="s">
        <v>4</v>
      </c>
      <c r="Y511" s="1" t="s">
        <v>4</v>
      </c>
      <c r="Z511" s="1" t="s">
        <v>4</v>
      </c>
      <c r="AA511" s="1" t="s">
        <v>4</v>
      </c>
      <c r="AB511" s="1" t="s">
        <v>4</v>
      </c>
      <c r="AC511" s="1" t="s">
        <v>4</v>
      </c>
      <c r="AD511" s="1" t="s">
        <v>4</v>
      </c>
      <c r="AE511" s="1" t="s">
        <v>4</v>
      </c>
      <c r="AF511" s="1" t="s">
        <v>4</v>
      </c>
      <c r="AG511" s="1" t="s">
        <v>4</v>
      </c>
      <c r="AH511" s="1" t="s">
        <v>4</v>
      </c>
      <c r="AI511" s="1" t="s">
        <v>4</v>
      </c>
      <c r="AJ511" s="1" t="s">
        <v>4</v>
      </c>
      <c r="AK511" s="1" t="s">
        <v>4</v>
      </c>
    </row>
    <row r="512" spans="1:37">
      <c r="A512" t="s">
        <v>309</v>
      </c>
      <c r="B512" s="2">
        <v>748</v>
      </c>
      <c r="C512" t="s">
        <v>310</v>
      </c>
      <c r="D512" s="2">
        <v>2006</v>
      </c>
      <c r="E512" s="1" t="s">
        <v>4</v>
      </c>
      <c r="F512" s="1" t="s">
        <v>4</v>
      </c>
      <c r="G512" s="1" t="s">
        <v>4</v>
      </c>
      <c r="H512" s="1" t="s">
        <v>4</v>
      </c>
      <c r="I512" s="1" t="s">
        <v>4</v>
      </c>
      <c r="J512" s="1" t="s">
        <v>4</v>
      </c>
      <c r="K512" s="1" t="s">
        <v>4</v>
      </c>
      <c r="L512" s="1" t="s">
        <v>4</v>
      </c>
      <c r="M512" s="1" t="s">
        <v>4</v>
      </c>
      <c r="N512" s="1" t="s">
        <v>4</v>
      </c>
      <c r="O512" s="1" t="s">
        <v>4</v>
      </c>
      <c r="P512" s="1">
        <v>5.0222338477637241</v>
      </c>
      <c r="Q512" s="1">
        <v>5.7690025277918666</v>
      </c>
      <c r="R512" s="1">
        <v>5.2232363489959077</v>
      </c>
      <c r="S512" s="1">
        <v>5.8596707179573659</v>
      </c>
      <c r="T512" s="1">
        <v>5.0077182971681067</v>
      </c>
      <c r="U512" s="1">
        <v>5.5699030389839255</v>
      </c>
      <c r="V512" s="1">
        <v>5.8672088916126075</v>
      </c>
      <c r="W512" s="1">
        <v>5.5048170966654819</v>
      </c>
      <c r="X512" s="1" t="s">
        <v>4</v>
      </c>
      <c r="Y512" s="1" t="s">
        <v>4</v>
      </c>
      <c r="Z512" s="1" t="s">
        <v>4</v>
      </c>
      <c r="AA512" s="1" t="s">
        <v>4</v>
      </c>
      <c r="AB512" s="1" t="s">
        <v>4</v>
      </c>
      <c r="AC512" s="1" t="s">
        <v>4</v>
      </c>
      <c r="AD512" s="1" t="s">
        <v>4</v>
      </c>
      <c r="AE512" s="1" t="s">
        <v>4</v>
      </c>
      <c r="AF512" s="1" t="s">
        <v>4</v>
      </c>
      <c r="AG512" s="1" t="s">
        <v>4</v>
      </c>
      <c r="AH512" s="1" t="s">
        <v>4</v>
      </c>
      <c r="AI512" s="1" t="s">
        <v>4</v>
      </c>
      <c r="AJ512" s="1" t="s">
        <v>4</v>
      </c>
      <c r="AK512" s="1" t="s">
        <v>4</v>
      </c>
    </row>
    <row r="513" spans="1:37">
      <c r="A513" t="s">
        <v>309</v>
      </c>
      <c r="B513" s="2">
        <v>748</v>
      </c>
      <c r="C513" t="s">
        <v>310</v>
      </c>
      <c r="D513" s="2">
        <v>2007</v>
      </c>
      <c r="E513" s="1" t="s">
        <v>4</v>
      </c>
      <c r="F513" s="1" t="s">
        <v>4</v>
      </c>
      <c r="G513" s="1" t="s">
        <v>4</v>
      </c>
      <c r="H513" s="1" t="s">
        <v>4</v>
      </c>
      <c r="I513" s="1" t="s">
        <v>4</v>
      </c>
      <c r="J513" s="1" t="s">
        <v>4</v>
      </c>
      <c r="K513" s="1" t="s">
        <v>4</v>
      </c>
      <c r="L513" s="1" t="s">
        <v>4</v>
      </c>
      <c r="M513" s="1" t="s">
        <v>4</v>
      </c>
      <c r="N513" s="1" t="s">
        <v>4</v>
      </c>
      <c r="O513" s="1" t="s">
        <v>4</v>
      </c>
      <c r="P513" s="1" t="s">
        <v>4</v>
      </c>
      <c r="Q513" s="1">
        <v>5.5547433478095209</v>
      </c>
      <c r="R513" s="1">
        <v>5.6937813433547646</v>
      </c>
      <c r="S513" s="1">
        <v>5.9654463893757281</v>
      </c>
      <c r="T513" s="1">
        <v>5.8419108715091594</v>
      </c>
      <c r="U513" s="1">
        <v>5.7836440354332108</v>
      </c>
      <c r="V513" s="1">
        <v>5.9557509096827221</v>
      </c>
      <c r="W513" s="1">
        <v>3.5685009079197583</v>
      </c>
      <c r="X513" s="1">
        <v>3.6026142734424171</v>
      </c>
      <c r="Y513" s="1" t="s">
        <v>4</v>
      </c>
      <c r="Z513" s="1" t="s">
        <v>4</v>
      </c>
      <c r="AA513" s="1" t="s">
        <v>4</v>
      </c>
      <c r="AB513" s="1" t="s">
        <v>4</v>
      </c>
      <c r="AC513" s="1" t="s">
        <v>4</v>
      </c>
      <c r="AD513" s="1" t="s">
        <v>4</v>
      </c>
      <c r="AE513" s="1" t="s">
        <v>4</v>
      </c>
      <c r="AF513" s="1" t="s">
        <v>4</v>
      </c>
      <c r="AG513" s="1" t="s">
        <v>4</v>
      </c>
      <c r="AH513" s="1" t="s">
        <v>4</v>
      </c>
      <c r="AI513" s="1" t="s">
        <v>4</v>
      </c>
      <c r="AJ513" s="1" t="s">
        <v>4</v>
      </c>
      <c r="AK513" s="1" t="s">
        <v>4</v>
      </c>
    </row>
    <row r="514" spans="1:37">
      <c r="A514" t="s">
        <v>309</v>
      </c>
      <c r="B514" s="2">
        <v>748</v>
      </c>
      <c r="C514" t="s">
        <v>310</v>
      </c>
      <c r="D514" s="2">
        <v>2008</v>
      </c>
      <c r="E514" s="1" t="s">
        <v>4</v>
      </c>
      <c r="F514" s="1" t="s">
        <v>4</v>
      </c>
      <c r="G514" s="1" t="s">
        <v>4</v>
      </c>
      <c r="H514" s="1" t="s">
        <v>4</v>
      </c>
      <c r="I514" s="1" t="s">
        <v>4</v>
      </c>
      <c r="J514" s="1" t="s">
        <v>4</v>
      </c>
      <c r="K514" s="1" t="s">
        <v>4</v>
      </c>
      <c r="L514" s="1" t="s">
        <v>4</v>
      </c>
      <c r="M514" s="1" t="s">
        <v>4</v>
      </c>
      <c r="N514" s="1" t="s">
        <v>4</v>
      </c>
      <c r="O514" s="1" t="s">
        <v>4</v>
      </c>
      <c r="P514" s="1" t="s">
        <v>4</v>
      </c>
      <c r="Q514" s="1" t="s">
        <v>4</v>
      </c>
      <c r="R514" s="1">
        <v>5.6616768968005937</v>
      </c>
      <c r="S514" s="1">
        <v>5.9777110094098918</v>
      </c>
      <c r="T514" s="1">
        <v>6.482734706822546</v>
      </c>
      <c r="U514" s="1">
        <v>5.7616277971813679</v>
      </c>
      <c r="V514" s="1">
        <v>6.060313854707422</v>
      </c>
      <c r="W514" s="1">
        <v>4.4574897185094109</v>
      </c>
      <c r="X514" s="1">
        <v>5.0030143751089495</v>
      </c>
      <c r="Y514" s="1">
        <v>5.1922846310855642</v>
      </c>
      <c r="Z514" s="1" t="s">
        <v>4</v>
      </c>
      <c r="AA514" s="1" t="s">
        <v>4</v>
      </c>
      <c r="AB514" s="1" t="s">
        <v>4</v>
      </c>
      <c r="AC514" s="1" t="s">
        <v>4</v>
      </c>
      <c r="AD514" s="1" t="s">
        <v>4</v>
      </c>
      <c r="AE514" s="1" t="s">
        <v>4</v>
      </c>
      <c r="AF514" s="1" t="s">
        <v>4</v>
      </c>
      <c r="AG514" s="1" t="s">
        <v>4</v>
      </c>
      <c r="AH514" s="1" t="s">
        <v>4</v>
      </c>
      <c r="AI514" s="1" t="s">
        <v>4</v>
      </c>
      <c r="AJ514" s="1" t="s">
        <v>4</v>
      </c>
      <c r="AK514" s="1" t="s">
        <v>4</v>
      </c>
    </row>
    <row r="515" spans="1:37">
      <c r="A515" t="s">
        <v>309</v>
      </c>
      <c r="B515" s="2">
        <v>748</v>
      </c>
      <c r="C515" t="s">
        <v>310</v>
      </c>
      <c r="D515" s="2">
        <v>2009</v>
      </c>
      <c r="E515" s="1" t="s">
        <v>4</v>
      </c>
      <c r="F515" s="1" t="s">
        <v>4</v>
      </c>
      <c r="G515" s="1" t="s">
        <v>4</v>
      </c>
      <c r="H515" s="1" t="s">
        <v>4</v>
      </c>
      <c r="I515" s="1" t="s">
        <v>4</v>
      </c>
      <c r="J515" s="1" t="s">
        <v>4</v>
      </c>
      <c r="K515" s="1" t="s">
        <v>4</v>
      </c>
      <c r="L515" s="1" t="s">
        <v>4</v>
      </c>
      <c r="M515" s="1" t="s">
        <v>4</v>
      </c>
      <c r="N515" s="1" t="s">
        <v>4</v>
      </c>
      <c r="O515" s="1" t="s">
        <v>4</v>
      </c>
      <c r="P515" s="1" t="s">
        <v>4</v>
      </c>
      <c r="Q515" s="1" t="s">
        <v>4</v>
      </c>
      <c r="R515" s="1" t="s">
        <v>4</v>
      </c>
      <c r="S515" s="1">
        <v>5.9898135498436922</v>
      </c>
      <c r="T515" s="1">
        <v>5.9961821006379035</v>
      </c>
      <c r="U515" s="1">
        <v>5.7990383759496167</v>
      </c>
      <c r="V515" s="1">
        <v>6.0745831039388021</v>
      </c>
      <c r="W515" s="1">
        <v>5.5533609996947675</v>
      </c>
      <c r="X515" s="1">
        <v>3.5348760100677445</v>
      </c>
      <c r="Y515" s="1">
        <v>3.210875346645814</v>
      </c>
      <c r="Z515" s="1">
        <v>3.1670743751952557</v>
      </c>
      <c r="AA515" s="1" t="s">
        <v>4</v>
      </c>
      <c r="AB515" s="1" t="s">
        <v>4</v>
      </c>
      <c r="AC515" s="1" t="s">
        <v>4</v>
      </c>
      <c r="AD515" s="1" t="s">
        <v>4</v>
      </c>
      <c r="AE515" s="1" t="s">
        <v>4</v>
      </c>
      <c r="AF515" s="1" t="s">
        <v>4</v>
      </c>
      <c r="AG515" s="1" t="s">
        <v>4</v>
      </c>
      <c r="AH515" s="1" t="s">
        <v>4</v>
      </c>
      <c r="AI515" s="1" t="s">
        <v>4</v>
      </c>
      <c r="AJ515" s="1" t="s">
        <v>4</v>
      </c>
      <c r="AK515" s="1" t="s">
        <v>4</v>
      </c>
    </row>
    <row r="516" spans="1:37">
      <c r="A516" t="s">
        <v>309</v>
      </c>
      <c r="B516" s="2">
        <v>748</v>
      </c>
      <c r="C516" t="s">
        <v>310</v>
      </c>
      <c r="D516" s="2">
        <v>2010</v>
      </c>
      <c r="E516" s="1" t="s">
        <v>4</v>
      </c>
      <c r="F516" s="1" t="s">
        <v>4</v>
      </c>
      <c r="G516" s="1" t="s">
        <v>4</v>
      </c>
      <c r="H516" s="1" t="s">
        <v>4</v>
      </c>
      <c r="I516" s="1" t="s">
        <v>4</v>
      </c>
      <c r="J516" s="1" t="s">
        <v>4</v>
      </c>
      <c r="K516" s="1" t="s">
        <v>4</v>
      </c>
      <c r="L516" s="1" t="s">
        <v>4</v>
      </c>
      <c r="M516" s="1" t="s">
        <v>4</v>
      </c>
      <c r="N516" s="1" t="s">
        <v>4</v>
      </c>
      <c r="O516" s="1" t="s">
        <v>4</v>
      </c>
      <c r="P516" s="1" t="s">
        <v>4</v>
      </c>
      <c r="Q516" s="1" t="s">
        <v>4</v>
      </c>
      <c r="R516" s="1" t="s">
        <v>4</v>
      </c>
      <c r="S516" s="1" t="s">
        <v>4</v>
      </c>
      <c r="T516" s="1">
        <v>5.8935752245787398</v>
      </c>
      <c r="U516" s="1">
        <v>5.8447392519077601</v>
      </c>
      <c r="V516" s="1">
        <v>5.9403062358923453</v>
      </c>
      <c r="W516" s="1">
        <v>6.01221126352387</v>
      </c>
      <c r="X516" s="1">
        <v>4.0881642386057404</v>
      </c>
      <c r="Y516" s="1">
        <v>4.4144793431144747</v>
      </c>
      <c r="Z516" s="1">
        <v>7.9294524016955137</v>
      </c>
      <c r="AA516" s="1">
        <v>7.885999999999993</v>
      </c>
      <c r="AB516" s="1" t="s">
        <v>4</v>
      </c>
      <c r="AC516" s="1" t="s">
        <v>4</v>
      </c>
      <c r="AD516" s="1" t="s">
        <v>4</v>
      </c>
      <c r="AE516" s="1" t="s">
        <v>4</v>
      </c>
      <c r="AF516" s="1" t="s">
        <v>4</v>
      </c>
      <c r="AG516" s="1" t="s">
        <v>4</v>
      </c>
      <c r="AH516" s="1" t="s">
        <v>4</v>
      </c>
      <c r="AI516" s="1" t="s">
        <v>4</v>
      </c>
      <c r="AJ516" s="1" t="s">
        <v>4</v>
      </c>
      <c r="AK516" s="1" t="s">
        <v>4</v>
      </c>
    </row>
    <row r="517" spans="1:37">
      <c r="A517" t="s">
        <v>309</v>
      </c>
      <c r="B517" s="2">
        <v>748</v>
      </c>
      <c r="C517" t="s">
        <v>310</v>
      </c>
      <c r="D517" s="2">
        <v>2011</v>
      </c>
      <c r="E517" s="1" t="s">
        <v>4</v>
      </c>
      <c r="F517" s="1" t="s">
        <v>4</v>
      </c>
      <c r="G517" s="1" t="s">
        <v>4</v>
      </c>
      <c r="H517" s="1" t="s">
        <v>4</v>
      </c>
      <c r="I517" s="1" t="s">
        <v>4</v>
      </c>
      <c r="J517" s="1" t="s">
        <v>4</v>
      </c>
      <c r="K517" s="1" t="s">
        <v>4</v>
      </c>
      <c r="L517" s="1" t="s">
        <v>4</v>
      </c>
      <c r="M517" s="1" t="s">
        <v>4</v>
      </c>
      <c r="N517" s="1" t="s">
        <v>4</v>
      </c>
      <c r="O517" s="1" t="s">
        <v>4</v>
      </c>
      <c r="P517" s="1" t="s">
        <v>4</v>
      </c>
      <c r="Q517" s="1" t="s">
        <v>4</v>
      </c>
      <c r="R517" s="1" t="s">
        <v>4</v>
      </c>
      <c r="S517" s="1" t="s">
        <v>4</v>
      </c>
      <c r="T517" s="1" t="s">
        <v>4</v>
      </c>
      <c r="U517" s="1">
        <v>5.8719833759369289</v>
      </c>
      <c r="V517" s="1">
        <v>5.8732099445364172</v>
      </c>
      <c r="W517" s="1">
        <v>5.9539840376462205</v>
      </c>
      <c r="X517" s="1">
        <v>5.3177947151884064</v>
      </c>
      <c r="Y517" s="1">
        <v>4.7050520829243103</v>
      </c>
      <c r="Z517" s="1">
        <v>4.8836346108385831</v>
      </c>
      <c r="AA517" s="1">
        <v>4.1627999999999998</v>
      </c>
      <c r="AB517" s="1">
        <v>4.9719002909336174</v>
      </c>
      <c r="AC517" s="1" t="s">
        <v>4</v>
      </c>
      <c r="AD517" s="1" t="s">
        <v>4</v>
      </c>
      <c r="AE517" s="1" t="s">
        <v>4</v>
      </c>
      <c r="AF517" s="1" t="s">
        <v>4</v>
      </c>
      <c r="AG517" s="1" t="s">
        <v>4</v>
      </c>
      <c r="AH517" s="1" t="s">
        <v>4</v>
      </c>
      <c r="AI517" s="1" t="s">
        <v>4</v>
      </c>
      <c r="AJ517" s="1" t="s">
        <v>4</v>
      </c>
      <c r="AK517" s="1" t="s">
        <v>4</v>
      </c>
    </row>
    <row r="518" spans="1:37">
      <c r="A518" t="s">
        <v>309</v>
      </c>
      <c r="B518" s="2">
        <v>748</v>
      </c>
      <c r="C518" t="s">
        <v>310</v>
      </c>
      <c r="D518" s="2">
        <v>2012</v>
      </c>
      <c r="E518" s="1" t="s">
        <v>4</v>
      </c>
      <c r="F518" s="1" t="s">
        <v>4</v>
      </c>
      <c r="G518" s="1" t="s">
        <v>4</v>
      </c>
      <c r="H518" s="1" t="s">
        <v>4</v>
      </c>
      <c r="I518" s="1" t="s">
        <v>4</v>
      </c>
      <c r="J518" s="1" t="s">
        <v>4</v>
      </c>
      <c r="K518" s="1" t="s">
        <v>4</v>
      </c>
      <c r="L518" s="1" t="s">
        <v>4</v>
      </c>
      <c r="M518" s="1" t="s">
        <v>4</v>
      </c>
      <c r="N518" s="1" t="s">
        <v>4</v>
      </c>
      <c r="O518" s="1" t="s">
        <v>4</v>
      </c>
      <c r="P518" s="1" t="s">
        <v>4</v>
      </c>
      <c r="Q518" s="1" t="s">
        <v>4</v>
      </c>
      <c r="R518" s="1" t="s">
        <v>4</v>
      </c>
      <c r="S518" s="1" t="s">
        <v>4</v>
      </c>
      <c r="T518" s="1" t="s">
        <v>4</v>
      </c>
      <c r="U518" s="1" t="s">
        <v>4</v>
      </c>
      <c r="V518" s="1">
        <v>5.9004872986692991</v>
      </c>
      <c r="W518" s="1">
        <v>5.9629182547662474</v>
      </c>
      <c r="X518" s="1">
        <v>5.9951551718998797</v>
      </c>
      <c r="Y518" s="1">
        <v>5.482189173935792</v>
      </c>
      <c r="Z518" s="1">
        <v>5.627103694615343</v>
      </c>
      <c r="AA518" s="1">
        <v>6.9940502017034722</v>
      </c>
      <c r="AB518" s="1">
        <v>8.988825058673001</v>
      </c>
      <c r="AC518" s="1">
        <v>9.0351336922706249</v>
      </c>
      <c r="AD518" s="1" t="s">
        <v>4</v>
      </c>
      <c r="AE518" s="1" t="s">
        <v>4</v>
      </c>
      <c r="AF518" s="1" t="s">
        <v>4</v>
      </c>
      <c r="AG518" s="1" t="s">
        <v>4</v>
      </c>
      <c r="AH518" s="1" t="s">
        <v>4</v>
      </c>
      <c r="AI518" s="1" t="s">
        <v>4</v>
      </c>
      <c r="AJ518" s="1" t="s">
        <v>4</v>
      </c>
      <c r="AK518" s="1" t="s">
        <v>4</v>
      </c>
    </row>
    <row r="519" spans="1:37">
      <c r="A519" t="s">
        <v>309</v>
      </c>
      <c r="B519" s="2">
        <v>748</v>
      </c>
      <c r="C519" t="s">
        <v>310</v>
      </c>
      <c r="D519" s="2">
        <v>2013</v>
      </c>
      <c r="E519" s="1" t="s">
        <v>4</v>
      </c>
      <c r="F519" s="1" t="s">
        <v>4</v>
      </c>
      <c r="G519" s="1" t="s">
        <v>4</v>
      </c>
      <c r="H519" s="1" t="s">
        <v>4</v>
      </c>
      <c r="I519" s="1" t="s">
        <v>4</v>
      </c>
      <c r="J519" s="1" t="s">
        <v>4</v>
      </c>
      <c r="K519" s="1" t="s">
        <v>4</v>
      </c>
      <c r="L519" s="1" t="s">
        <v>4</v>
      </c>
      <c r="M519" s="1" t="s">
        <v>4</v>
      </c>
      <c r="N519" s="1" t="s">
        <v>4</v>
      </c>
      <c r="O519" s="1" t="s">
        <v>4</v>
      </c>
      <c r="P519" s="1" t="s">
        <v>4</v>
      </c>
      <c r="Q519" s="1" t="s">
        <v>4</v>
      </c>
      <c r="R519" s="1" t="s">
        <v>4</v>
      </c>
      <c r="S519" s="1" t="s">
        <v>4</v>
      </c>
      <c r="T519" s="1" t="s">
        <v>4</v>
      </c>
      <c r="U519" s="1" t="s">
        <v>4</v>
      </c>
      <c r="V519" s="1" t="s">
        <v>4</v>
      </c>
      <c r="W519" s="1">
        <v>5.9720193239225283</v>
      </c>
      <c r="X519" s="1">
        <v>6.0048574182594683</v>
      </c>
      <c r="Y519" s="1">
        <v>6.1837740520173101</v>
      </c>
      <c r="Z519" s="1">
        <v>6.0114757116117135</v>
      </c>
      <c r="AA519" s="1">
        <v>7.0111395503251961</v>
      </c>
      <c r="AB519" s="1">
        <v>6.4672788287820637</v>
      </c>
      <c r="AC519" s="1">
        <v>6.5699149754129493</v>
      </c>
      <c r="AD519" s="1">
        <v>6.6156381045955781</v>
      </c>
      <c r="AE519" s="1" t="s">
        <v>4</v>
      </c>
      <c r="AF519" s="1" t="s">
        <v>4</v>
      </c>
      <c r="AG519" s="1" t="s">
        <v>4</v>
      </c>
      <c r="AH519" s="1" t="s">
        <v>4</v>
      </c>
      <c r="AI519" s="1" t="s">
        <v>4</v>
      </c>
      <c r="AJ519" s="1" t="s">
        <v>4</v>
      </c>
      <c r="AK519" s="1" t="s">
        <v>4</v>
      </c>
    </row>
    <row r="520" spans="1:37">
      <c r="A520" t="s">
        <v>309</v>
      </c>
      <c r="B520" s="2">
        <v>748</v>
      </c>
      <c r="C520" t="s">
        <v>310</v>
      </c>
      <c r="D520" s="2">
        <v>2014</v>
      </c>
      <c r="E520" s="1" t="s">
        <v>4</v>
      </c>
      <c r="F520" s="1" t="s">
        <v>4</v>
      </c>
      <c r="G520" s="1" t="s">
        <v>4</v>
      </c>
      <c r="H520" s="1" t="s">
        <v>4</v>
      </c>
      <c r="I520" s="1" t="s">
        <v>4</v>
      </c>
      <c r="J520" s="1" t="s">
        <v>4</v>
      </c>
      <c r="K520" s="1" t="s">
        <v>4</v>
      </c>
      <c r="L520" s="1" t="s">
        <v>4</v>
      </c>
      <c r="M520" s="1" t="s">
        <v>4</v>
      </c>
      <c r="N520" s="1" t="s">
        <v>4</v>
      </c>
      <c r="O520" s="1" t="s">
        <v>4</v>
      </c>
      <c r="P520" s="1" t="s">
        <v>4</v>
      </c>
      <c r="Q520" s="1" t="s">
        <v>4</v>
      </c>
      <c r="R520" s="1" t="s">
        <v>4</v>
      </c>
      <c r="S520" s="1" t="s">
        <v>4</v>
      </c>
      <c r="T520" s="1" t="s">
        <v>4</v>
      </c>
      <c r="U520" s="1" t="s">
        <v>4</v>
      </c>
      <c r="V520" s="1" t="s">
        <v>4</v>
      </c>
      <c r="W520" s="1" t="s">
        <v>4</v>
      </c>
      <c r="X520" s="1">
        <v>6.0147409823726905</v>
      </c>
      <c r="Y520" s="1">
        <v>6.500946530835261</v>
      </c>
      <c r="Z520" s="1">
        <v>6.3247466812866859</v>
      </c>
      <c r="AA520" s="1">
        <v>7.0000000000001394</v>
      </c>
      <c r="AB520" s="1">
        <v>6.3817783170168729</v>
      </c>
      <c r="AC520" s="1">
        <v>6.6602862423271736</v>
      </c>
      <c r="AD520" s="1">
        <v>4.0239093093785039</v>
      </c>
      <c r="AE520" s="1">
        <v>4.0053521687048566</v>
      </c>
      <c r="AF520" s="1" t="s">
        <v>4</v>
      </c>
      <c r="AG520" s="1" t="s">
        <v>4</v>
      </c>
      <c r="AH520" s="1" t="s">
        <v>4</v>
      </c>
      <c r="AI520" s="1" t="s">
        <v>4</v>
      </c>
      <c r="AJ520" s="1" t="s">
        <v>4</v>
      </c>
      <c r="AK520" s="1" t="s">
        <v>4</v>
      </c>
    </row>
    <row r="521" spans="1:37">
      <c r="A521" t="s">
        <v>309</v>
      </c>
      <c r="B521" s="2">
        <v>748</v>
      </c>
      <c r="C521" t="s">
        <v>310</v>
      </c>
      <c r="D521" s="2">
        <v>2015</v>
      </c>
      <c r="E521" s="1" t="s">
        <v>4</v>
      </c>
      <c r="F521" s="1" t="s">
        <v>4</v>
      </c>
      <c r="G521" s="1" t="s">
        <v>4</v>
      </c>
      <c r="H521" s="1" t="s">
        <v>4</v>
      </c>
      <c r="I521" s="1" t="s">
        <v>4</v>
      </c>
      <c r="J521" s="1" t="s">
        <v>4</v>
      </c>
      <c r="K521" s="1" t="s">
        <v>4</v>
      </c>
      <c r="L521" s="1" t="s">
        <v>4</v>
      </c>
      <c r="M521" s="1" t="s">
        <v>4</v>
      </c>
      <c r="N521" s="1" t="s">
        <v>4</v>
      </c>
      <c r="O521" s="1" t="s">
        <v>4</v>
      </c>
      <c r="P521" s="1" t="s">
        <v>4</v>
      </c>
      <c r="Q521" s="1" t="s">
        <v>4</v>
      </c>
      <c r="R521" s="1" t="s">
        <v>4</v>
      </c>
      <c r="S521" s="1" t="s">
        <v>4</v>
      </c>
      <c r="T521" s="1" t="s">
        <v>4</v>
      </c>
      <c r="U521" s="1" t="s">
        <v>4</v>
      </c>
      <c r="V521" s="1" t="s">
        <v>4</v>
      </c>
      <c r="W521" s="1" t="s">
        <v>4</v>
      </c>
      <c r="X521" s="1" t="s">
        <v>4</v>
      </c>
      <c r="Y521" s="1">
        <v>6.5007626271442298</v>
      </c>
      <c r="Z521" s="1">
        <v>6.3855279649066565</v>
      </c>
      <c r="AA521" s="1">
        <v>6.9999999999998952</v>
      </c>
      <c r="AB521" s="1">
        <v>6.7531966877144134</v>
      </c>
      <c r="AC521" s="1">
        <v>6.8109825179473171</v>
      </c>
      <c r="AD521" s="1">
        <v>4.9769533942260358</v>
      </c>
      <c r="AE521" s="1">
        <v>4.0265306550292701</v>
      </c>
      <c r="AF521" s="1">
        <v>4.0332878018805918</v>
      </c>
      <c r="AG521" s="1" t="s">
        <v>4</v>
      </c>
      <c r="AH521" s="1" t="s">
        <v>4</v>
      </c>
      <c r="AI521" s="1" t="s">
        <v>4</v>
      </c>
      <c r="AJ521" s="1" t="s">
        <v>4</v>
      </c>
      <c r="AK521" s="1" t="s">
        <v>4</v>
      </c>
    </row>
    <row r="522" spans="1:37">
      <c r="A522" t="s">
        <v>309</v>
      </c>
      <c r="B522" s="2">
        <v>748</v>
      </c>
      <c r="C522" t="s">
        <v>310</v>
      </c>
      <c r="D522" s="2">
        <v>2016</v>
      </c>
      <c r="E522" s="1" t="s">
        <v>4</v>
      </c>
      <c r="F522" s="1" t="s">
        <v>4</v>
      </c>
      <c r="G522" s="1" t="s">
        <v>4</v>
      </c>
      <c r="H522" s="1" t="s">
        <v>4</v>
      </c>
      <c r="I522" s="1" t="s">
        <v>4</v>
      </c>
      <c r="J522" s="1" t="s">
        <v>4</v>
      </c>
      <c r="K522" s="1" t="s">
        <v>4</v>
      </c>
      <c r="L522" s="1" t="s">
        <v>4</v>
      </c>
      <c r="M522" s="1" t="s">
        <v>4</v>
      </c>
      <c r="N522" s="1" t="s">
        <v>4</v>
      </c>
      <c r="O522" s="1" t="s">
        <v>4</v>
      </c>
      <c r="P522" s="1" t="s">
        <v>4</v>
      </c>
      <c r="Q522" s="1" t="s">
        <v>4</v>
      </c>
      <c r="R522" s="1" t="s">
        <v>4</v>
      </c>
      <c r="S522" s="1" t="s">
        <v>4</v>
      </c>
      <c r="T522" s="1" t="s">
        <v>4</v>
      </c>
      <c r="U522" s="1" t="s">
        <v>4</v>
      </c>
      <c r="V522" s="1" t="s">
        <v>4</v>
      </c>
      <c r="W522" s="1" t="s">
        <v>4</v>
      </c>
      <c r="X522" s="1" t="s">
        <v>4</v>
      </c>
      <c r="Y522" s="1" t="s">
        <v>4</v>
      </c>
      <c r="Z522" s="1">
        <v>6.3701639705104229</v>
      </c>
      <c r="AA522" s="1">
        <v>6.8999999999999506</v>
      </c>
      <c r="AB522" s="1">
        <v>6.8308278462993366</v>
      </c>
      <c r="AC522" s="1">
        <v>7.0189741692630481</v>
      </c>
      <c r="AD522" s="1">
        <v>5.9639598686022532</v>
      </c>
      <c r="AE522" s="1">
        <v>5.2000000000000268</v>
      </c>
      <c r="AF522" s="1">
        <v>5.8744701585522918</v>
      </c>
      <c r="AG522" s="1">
        <v>5.9149987376369229</v>
      </c>
      <c r="AH522" s="1" t="s">
        <v>4</v>
      </c>
      <c r="AI522" s="1" t="s">
        <v>4</v>
      </c>
      <c r="AJ522" s="1" t="s">
        <v>4</v>
      </c>
      <c r="AK522" s="1" t="s">
        <v>4</v>
      </c>
    </row>
    <row r="523" spans="1:37">
      <c r="A523" t="s">
        <v>309</v>
      </c>
      <c r="B523" s="2">
        <v>748</v>
      </c>
      <c r="C523" t="s">
        <v>310</v>
      </c>
      <c r="D523" s="2">
        <v>2017</v>
      </c>
      <c r="E523" s="1" t="s">
        <v>4</v>
      </c>
      <c r="F523" s="1" t="s">
        <v>4</v>
      </c>
      <c r="G523" s="1" t="s">
        <v>4</v>
      </c>
      <c r="H523" s="1" t="s">
        <v>4</v>
      </c>
      <c r="I523" s="1" t="s">
        <v>4</v>
      </c>
      <c r="J523" s="1" t="s">
        <v>4</v>
      </c>
      <c r="K523" s="1" t="s">
        <v>4</v>
      </c>
      <c r="L523" s="1" t="s">
        <v>4</v>
      </c>
      <c r="M523" s="1" t="s">
        <v>4</v>
      </c>
      <c r="N523" s="1" t="s">
        <v>4</v>
      </c>
      <c r="O523" s="1" t="s">
        <v>4</v>
      </c>
      <c r="P523" s="1" t="s">
        <v>4</v>
      </c>
      <c r="Q523" s="1" t="s">
        <v>4</v>
      </c>
      <c r="R523" s="1" t="s">
        <v>4</v>
      </c>
      <c r="S523" s="1" t="s">
        <v>4</v>
      </c>
      <c r="T523" s="1" t="s">
        <v>4</v>
      </c>
      <c r="U523" s="1" t="s">
        <v>4</v>
      </c>
      <c r="V523" s="1" t="s">
        <v>4</v>
      </c>
      <c r="W523" s="1" t="s">
        <v>4</v>
      </c>
      <c r="X523" s="1" t="s">
        <v>4</v>
      </c>
      <c r="Y523" s="1" t="s">
        <v>4</v>
      </c>
      <c r="Z523" s="1" t="s">
        <v>4</v>
      </c>
      <c r="AA523" s="1">
        <v>6.8000000000000282</v>
      </c>
      <c r="AB523" s="1">
        <v>6.7376197837476948</v>
      </c>
      <c r="AC523" s="1">
        <v>6.8242534186155224</v>
      </c>
      <c r="AD523" s="1">
        <v>6.5463640157096714</v>
      </c>
      <c r="AE523" s="1">
        <v>5.8997293297621489</v>
      </c>
      <c r="AF523" s="1">
        <v>6.3842689251332851</v>
      </c>
      <c r="AG523" s="1">
        <v>6.4241036892836334</v>
      </c>
      <c r="AH523" s="1">
        <v>6.3166916399380435</v>
      </c>
      <c r="AI523" s="1" t="s">
        <v>4</v>
      </c>
      <c r="AJ523" s="1" t="s">
        <v>4</v>
      </c>
      <c r="AK523" s="1" t="s">
        <v>4</v>
      </c>
    </row>
    <row r="524" spans="1:37">
      <c r="A524" t="s">
        <v>309</v>
      </c>
      <c r="B524" s="2">
        <v>748</v>
      </c>
      <c r="C524" t="s">
        <v>310</v>
      </c>
      <c r="D524" s="2">
        <v>2018</v>
      </c>
      <c r="E524" s="1" t="s">
        <v>4</v>
      </c>
      <c r="F524" s="1" t="s">
        <v>4</v>
      </c>
      <c r="G524" s="1" t="s">
        <v>4</v>
      </c>
      <c r="H524" s="1" t="s">
        <v>4</v>
      </c>
      <c r="I524" s="1" t="s">
        <v>4</v>
      </c>
      <c r="J524" s="1" t="s">
        <v>4</v>
      </c>
      <c r="K524" s="1" t="s">
        <v>4</v>
      </c>
      <c r="L524" s="1" t="s">
        <v>4</v>
      </c>
      <c r="M524" s="1" t="s">
        <v>4</v>
      </c>
      <c r="N524" s="1" t="s">
        <v>4</v>
      </c>
      <c r="O524" s="1" t="s">
        <v>4</v>
      </c>
      <c r="P524" s="1" t="s">
        <v>4</v>
      </c>
      <c r="Q524" s="1" t="s">
        <v>4</v>
      </c>
      <c r="R524" s="1" t="s">
        <v>4</v>
      </c>
      <c r="S524" s="1" t="s">
        <v>4</v>
      </c>
      <c r="T524" s="1" t="s">
        <v>4</v>
      </c>
      <c r="U524" s="1" t="s">
        <v>4</v>
      </c>
      <c r="V524" s="1" t="s">
        <v>4</v>
      </c>
      <c r="W524" s="1" t="s">
        <v>4</v>
      </c>
      <c r="X524" s="1" t="s">
        <v>4</v>
      </c>
      <c r="Y524" s="1" t="s">
        <v>4</v>
      </c>
      <c r="Z524" s="1" t="s">
        <v>4</v>
      </c>
      <c r="AA524" s="1" t="s">
        <v>4</v>
      </c>
      <c r="AB524" s="1">
        <v>6.6812605679261727</v>
      </c>
      <c r="AC524" s="1">
        <v>6.7375500730272542</v>
      </c>
      <c r="AD524" s="1">
        <v>6.6000000000001391</v>
      </c>
      <c r="AE524" s="1">
        <v>6.1016206222237024</v>
      </c>
      <c r="AF524" s="1">
        <v>6.5374409958961932</v>
      </c>
      <c r="AG524" s="1">
        <v>5.8548887308402797</v>
      </c>
      <c r="AH524" s="1">
        <v>6.8207326573940241</v>
      </c>
      <c r="AI524" s="1">
        <v>6.8207326573940907</v>
      </c>
      <c r="AJ524" s="1" t="s">
        <v>4</v>
      </c>
      <c r="AK524" s="1" t="s">
        <v>4</v>
      </c>
    </row>
    <row r="525" spans="1:37">
      <c r="A525" t="s">
        <v>309</v>
      </c>
      <c r="B525" s="2">
        <v>748</v>
      </c>
      <c r="C525" t="s">
        <v>310</v>
      </c>
      <c r="D525" s="2">
        <v>2019</v>
      </c>
      <c r="E525" s="1" t="s">
        <v>4</v>
      </c>
      <c r="F525" s="1" t="s">
        <v>4</v>
      </c>
      <c r="G525" s="1" t="s">
        <v>4</v>
      </c>
      <c r="H525" s="1" t="s">
        <v>4</v>
      </c>
      <c r="I525" s="1" t="s">
        <v>4</v>
      </c>
      <c r="J525" s="1" t="s">
        <v>4</v>
      </c>
      <c r="K525" s="1" t="s">
        <v>4</v>
      </c>
      <c r="L525" s="1" t="s">
        <v>4</v>
      </c>
      <c r="M525" s="1" t="s">
        <v>4</v>
      </c>
      <c r="N525" s="1" t="s">
        <v>4</v>
      </c>
      <c r="O525" s="1" t="s">
        <v>4</v>
      </c>
      <c r="P525" s="1" t="s">
        <v>4</v>
      </c>
      <c r="Q525" s="1" t="s">
        <v>4</v>
      </c>
      <c r="R525" s="1" t="s">
        <v>4</v>
      </c>
      <c r="S525" s="1" t="s">
        <v>4</v>
      </c>
      <c r="T525" s="1" t="s">
        <v>4</v>
      </c>
      <c r="U525" s="1" t="s">
        <v>4</v>
      </c>
      <c r="V525" s="1" t="s">
        <v>4</v>
      </c>
      <c r="W525" s="1" t="s">
        <v>4</v>
      </c>
      <c r="X525" s="1" t="s">
        <v>4</v>
      </c>
      <c r="Y525" s="1" t="s">
        <v>4</v>
      </c>
      <c r="Z525" s="1" t="s">
        <v>4</v>
      </c>
      <c r="AA525" s="1" t="s">
        <v>4</v>
      </c>
      <c r="AB525" s="1" t="s">
        <v>4</v>
      </c>
      <c r="AC525" s="1">
        <v>6.6418967766353587</v>
      </c>
      <c r="AD525" s="1">
        <v>6.598815855968132</v>
      </c>
      <c r="AE525" s="1">
        <v>6.2031673639285412</v>
      </c>
      <c r="AF525" s="1">
        <v>6.4536451004905349</v>
      </c>
      <c r="AG525" s="1">
        <v>6.0298795733727983</v>
      </c>
      <c r="AH525" s="1">
        <v>5.9673565898400449</v>
      </c>
      <c r="AI525" s="1">
        <v>5.6885989858541874</v>
      </c>
      <c r="AJ525" s="1">
        <v>5.6994349333880923</v>
      </c>
      <c r="AK525" s="1" t="s">
        <v>4</v>
      </c>
    </row>
    <row r="526" spans="1:37">
      <c r="A526" t="s">
        <v>309</v>
      </c>
      <c r="B526" s="2">
        <v>748</v>
      </c>
      <c r="C526" t="s">
        <v>310</v>
      </c>
      <c r="D526" s="2">
        <v>2020</v>
      </c>
      <c r="E526" s="1" t="s">
        <v>4</v>
      </c>
      <c r="F526" s="1" t="s">
        <v>4</v>
      </c>
      <c r="G526" s="1" t="s">
        <v>4</v>
      </c>
      <c r="H526" s="1" t="s">
        <v>4</v>
      </c>
      <c r="I526" s="1" t="s">
        <v>4</v>
      </c>
      <c r="J526" s="1" t="s">
        <v>4</v>
      </c>
      <c r="K526" s="1" t="s">
        <v>4</v>
      </c>
      <c r="L526" s="1" t="s">
        <v>4</v>
      </c>
      <c r="M526" s="1" t="s">
        <v>4</v>
      </c>
      <c r="N526" s="1" t="s">
        <v>4</v>
      </c>
      <c r="O526" s="1" t="s">
        <v>4</v>
      </c>
      <c r="P526" s="1" t="s">
        <v>4</v>
      </c>
      <c r="Q526" s="1" t="s">
        <v>4</v>
      </c>
      <c r="R526" s="1" t="s">
        <v>4</v>
      </c>
      <c r="S526" s="1" t="s">
        <v>4</v>
      </c>
      <c r="T526" s="1" t="s">
        <v>4</v>
      </c>
      <c r="U526" s="1" t="s">
        <v>4</v>
      </c>
      <c r="V526" s="1" t="s">
        <v>4</v>
      </c>
      <c r="W526" s="1" t="s">
        <v>4</v>
      </c>
      <c r="X526" s="1" t="s">
        <v>4</v>
      </c>
      <c r="Y526" s="1" t="s">
        <v>4</v>
      </c>
      <c r="Z526" s="1" t="s">
        <v>4</v>
      </c>
      <c r="AA526" s="1" t="s">
        <v>4</v>
      </c>
      <c r="AB526" s="1" t="s">
        <v>4</v>
      </c>
      <c r="AC526" s="1" t="s">
        <v>4</v>
      </c>
      <c r="AD526" s="1">
        <v>6.5987557594783253</v>
      </c>
      <c r="AE526" s="1">
        <v>6.0014938239730586</v>
      </c>
      <c r="AF526" s="1">
        <v>6.503589410572741</v>
      </c>
      <c r="AG526" s="1">
        <v>5.9819088142771148</v>
      </c>
      <c r="AH526" s="1">
        <v>5.9665845062138567</v>
      </c>
      <c r="AI526" s="1">
        <v>-2.033377598532371</v>
      </c>
      <c r="AJ526" s="1">
        <v>1.9303248893111968</v>
      </c>
      <c r="AK526" s="1">
        <v>1.9303248893111968</v>
      </c>
    </row>
    <row r="527" spans="1:37">
      <c r="A527" t="s">
        <v>309</v>
      </c>
      <c r="B527" s="2">
        <v>748</v>
      </c>
      <c r="C527" t="s">
        <v>310</v>
      </c>
      <c r="D527" s="2">
        <v>2021</v>
      </c>
      <c r="E527" s="1" t="s">
        <v>4</v>
      </c>
      <c r="F527" s="1" t="s">
        <v>4</v>
      </c>
      <c r="G527" s="1" t="s">
        <v>4</v>
      </c>
      <c r="H527" s="1" t="s">
        <v>4</v>
      </c>
      <c r="I527" s="1" t="s">
        <v>4</v>
      </c>
      <c r="J527" s="1" t="s">
        <v>4</v>
      </c>
      <c r="K527" s="1" t="s">
        <v>4</v>
      </c>
      <c r="L527" s="1" t="s">
        <v>4</v>
      </c>
      <c r="M527" s="1" t="s">
        <v>4</v>
      </c>
      <c r="N527" s="1" t="s">
        <v>4</v>
      </c>
      <c r="O527" s="1" t="s">
        <v>4</v>
      </c>
      <c r="P527" s="1" t="s">
        <v>4</v>
      </c>
      <c r="Q527" s="1" t="s">
        <v>4</v>
      </c>
      <c r="R527" s="1" t="s">
        <v>4</v>
      </c>
      <c r="S527" s="1" t="s">
        <v>4</v>
      </c>
      <c r="T527" s="1" t="s">
        <v>4</v>
      </c>
      <c r="U527" s="1" t="s">
        <v>4</v>
      </c>
      <c r="V527" s="1" t="s">
        <v>4</v>
      </c>
      <c r="W527" s="1" t="s">
        <v>4</v>
      </c>
      <c r="X527" s="1" t="s">
        <v>4</v>
      </c>
      <c r="Y527" s="1" t="s">
        <v>4</v>
      </c>
      <c r="Z527" s="1" t="s">
        <v>4</v>
      </c>
      <c r="AA527" s="1" t="s">
        <v>4</v>
      </c>
      <c r="AB527" s="1" t="s">
        <v>4</v>
      </c>
      <c r="AC527" s="1" t="s">
        <v>4</v>
      </c>
      <c r="AD527" s="1" t="s">
        <v>4</v>
      </c>
      <c r="AE527" s="1">
        <v>6.0023695656628462</v>
      </c>
      <c r="AF527" s="1">
        <v>6.474232496740151</v>
      </c>
      <c r="AG527" s="1">
        <v>6.0455538689372146</v>
      </c>
      <c r="AH527" s="1">
        <v>6.0130238631148636</v>
      </c>
      <c r="AI527" s="1">
        <v>3.8897372375304995</v>
      </c>
      <c r="AJ527" s="1">
        <v>6.667358299794901</v>
      </c>
      <c r="AK527" s="1">
        <v>6.9169204480832747</v>
      </c>
    </row>
    <row r="528" spans="1:37">
      <c r="A528" t="s">
        <v>309</v>
      </c>
      <c r="B528" s="2">
        <v>748</v>
      </c>
      <c r="C528" t="s">
        <v>310</v>
      </c>
      <c r="D528" s="2">
        <v>2022</v>
      </c>
      <c r="E528" s="1" t="s">
        <v>4</v>
      </c>
      <c r="F528" s="1" t="s">
        <v>4</v>
      </c>
      <c r="G528" s="1" t="s">
        <v>4</v>
      </c>
      <c r="H528" s="1" t="s">
        <v>4</v>
      </c>
      <c r="I528" s="1" t="s">
        <v>4</v>
      </c>
      <c r="J528" s="1" t="s">
        <v>4</v>
      </c>
      <c r="K528" s="1" t="s">
        <v>4</v>
      </c>
      <c r="L528" s="1" t="s">
        <v>4</v>
      </c>
      <c r="M528" s="1" t="s">
        <v>4</v>
      </c>
      <c r="N528" s="1" t="s">
        <v>4</v>
      </c>
      <c r="O528" s="1" t="s">
        <v>4</v>
      </c>
      <c r="P528" s="1" t="s">
        <v>4</v>
      </c>
      <c r="Q528" s="1" t="s">
        <v>4</v>
      </c>
      <c r="R528" s="1" t="s">
        <v>4</v>
      </c>
      <c r="S528" s="1" t="s">
        <v>4</v>
      </c>
      <c r="T528" s="1" t="s">
        <v>4</v>
      </c>
      <c r="U528" s="1" t="s">
        <v>4</v>
      </c>
      <c r="V528" s="1" t="s">
        <v>4</v>
      </c>
      <c r="W528" s="1" t="s">
        <v>4</v>
      </c>
      <c r="X528" s="1" t="s">
        <v>4</v>
      </c>
      <c r="Y528" s="1" t="s">
        <v>4</v>
      </c>
      <c r="Z528" s="1" t="s">
        <v>4</v>
      </c>
      <c r="AA528" s="1" t="s">
        <v>4</v>
      </c>
      <c r="AB528" s="1" t="s">
        <v>4</v>
      </c>
      <c r="AC528" s="1" t="s">
        <v>4</v>
      </c>
      <c r="AD528" s="1" t="s">
        <v>4</v>
      </c>
      <c r="AE528" s="1" t="s">
        <v>4</v>
      </c>
      <c r="AF528" s="1">
        <v>5.9958276166455438</v>
      </c>
      <c r="AG528" s="1">
        <v>6.0570112001661069</v>
      </c>
      <c r="AH528" s="1">
        <v>6.0180910923647968</v>
      </c>
      <c r="AI528" s="1">
        <v>5.5485520963377333</v>
      </c>
      <c r="AJ528" s="1">
        <v>5.6126842493151141</v>
      </c>
      <c r="AK528" s="1">
        <v>3.6042602647845756</v>
      </c>
    </row>
    <row r="529" spans="1:37">
      <c r="A529" t="s">
        <v>309</v>
      </c>
      <c r="B529" s="2">
        <v>748</v>
      </c>
      <c r="C529" t="s">
        <v>310</v>
      </c>
      <c r="D529" s="2">
        <v>2023</v>
      </c>
      <c r="E529" s="1" t="s">
        <v>4</v>
      </c>
      <c r="F529" s="1" t="s">
        <v>4</v>
      </c>
      <c r="G529" s="1" t="s">
        <v>4</v>
      </c>
      <c r="H529" s="1" t="s">
        <v>4</v>
      </c>
      <c r="I529" s="1" t="s">
        <v>4</v>
      </c>
      <c r="J529" s="1" t="s">
        <v>4</v>
      </c>
      <c r="K529" s="1" t="s">
        <v>4</v>
      </c>
      <c r="L529" s="1" t="s">
        <v>4</v>
      </c>
      <c r="M529" s="1" t="s">
        <v>4</v>
      </c>
      <c r="N529" s="1" t="s">
        <v>4</v>
      </c>
      <c r="O529" s="1" t="s">
        <v>4</v>
      </c>
      <c r="P529" s="1" t="s">
        <v>4</v>
      </c>
      <c r="Q529" s="1" t="s">
        <v>4</v>
      </c>
      <c r="R529" s="1" t="s">
        <v>4</v>
      </c>
      <c r="S529" s="1" t="s">
        <v>4</v>
      </c>
      <c r="T529" s="1" t="s">
        <v>4</v>
      </c>
      <c r="U529" s="1" t="s">
        <v>4</v>
      </c>
      <c r="V529" s="1" t="s">
        <v>4</v>
      </c>
      <c r="W529" s="1" t="s">
        <v>4</v>
      </c>
      <c r="X529" s="1" t="s">
        <v>4</v>
      </c>
      <c r="Y529" s="1" t="s">
        <v>4</v>
      </c>
      <c r="Z529" s="1" t="s">
        <v>4</v>
      </c>
      <c r="AA529" s="1" t="s">
        <v>4</v>
      </c>
      <c r="AB529" s="1" t="s">
        <v>4</v>
      </c>
      <c r="AC529" s="1" t="s">
        <v>4</v>
      </c>
      <c r="AD529" s="1" t="s">
        <v>4</v>
      </c>
      <c r="AE529" s="1" t="s">
        <v>4</v>
      </c>
      <c r="AF529" s="1" t="s">
        <v>4</v>
      </c>
      <c r="AG529" s="1">
        <v>5.2556121678696943</v>
      </c>
      <c r="AH529" s="1">
        <v>6.0000000000000719</v>
      </c>
      <c r="AI529" s="1">
        <v>5.5576977465771948</v>
      </c>
      <c r="AJ529" s="1">
        <v>5.3335997144572378</v>
      </c>
      <c r="AK529" s="1">
        <v>4.8482097898396193</v>
      </c>
    </row>
    <row r="530" spans="1:37">
      <c r="A530" t="s">
        <v>163</v>
      </c>
      <c r="B530" s="2">
        <v>513</v>
      </c>
      <c r="C530" t="s">
        <v>164</v>
      </c>
      <c r="D530" s="2">
        <v>1991</v>
      </c>
      <c r="E530" s="1">
        <v>4.6516307834817416</v>
      </c>
      <c r="F530" s="1">
        <v>3.9502730549069387</v>
      </c>
      <c r="G530" s="1">
        <v>3.8178528380348409</v>
      </c>
      <c r="H530" s="1">
        <v>3.8204738227824775</v>
      </c>
      <c r="I530" s="1" t="s">
        <v>4</v>
      </c>
      <c r="J530" s="1" t="s">
        <v>4</v>
      </c>
      <c r="K530" s="1" t="s">
        <v>4</v>
      </c>
      <c r="L530" s="1" t="s">
        <v>4</v>
      </c>
      <c r="M530" s="1" t="s">
        <v>4</v>
      </c>
      <c r="N530" s="1" t="s">
        <v>4</v>
      </c>
      <c r="O530" s="1" t="s">
        <v>4</v>
      </c>
      <c r="P530" s="1" t="s">
        <v>4</v>
      </c>
      <c r="Q530" s="1" t="s">
        <v>4</v>
      </c>
      <c r="R530" s="1" t="s">
        <v>4</v>
      </c>
      <c r="S530" s="1" t="s">
        <v>4</v>
      </c>
      <c r="T530" s="1" t="s">
        <v>4</v>
      </c>
      <c r="U530" s="1" t="s">
        <v>4</v>
      </c>
      <c r="V530" s="1" t="s">
        <v>4</v>
      </c>
      <c r="W530" s="1" t="s">
        <v>4</v>
      </c>
      <c r="X530" s="1" t="s">
        <v>4</v>
      </c>
      <c r="Y530" s="1" t="s">
        <v>4</v>
      </c>
      <c r="Z530" s="1" t="s">
        <v>4</v>
      </c>
      <c r="AA530" s="1" t="s">
        <v>4</v>
      </c>
      <c r="AB530" s="1" t="s">
        <v>4</v>
      </c>
      <c r="AC530" s="1" t="s">
        <v>4</v>
      </c>
      <c r="AD530" s="1" t="s">
        <v>4</v>
      </c>
      <c r="AE530" s="1" t="s">
        <v>4</v>
      </c>
      <c r="AF530" s="1" t="s">
        <v>4</v>
      </c>
      <c r="AG530" s="1" t="s">
        <v>4</v>
      </c>
      <c r="AH530" s="1" t="s">
        <v>4</v>
      </c>
      <c r="AI530" s="1" t="s">
        <v>4</v>
      </c>
      <c r="AJ530" s="1" t="s">
        <v>4</v>
      </c>
      <c r="AK530" s="1" t="s">
        <v>4</v>
      </c>
    </row>
    <row r="531" spans="1:37">
      <c r="A531" t="s">
        <v>163</v>
      </c>
      <c r="B531" s="2">
        <v>513</v>
      </c>
      <c r="C531" t="s">
        <v>164</v>
      </c>
      <c r="D531" s="2">
        <v>1992</v>
      </c>
      <c r="E531" s="1">
        <v>4.7691719606687721</v>
      </c>
      <c r="F531" s="1">
        <v>4.7453654373843523</v>
      </c>
      <c r="G531" s="1">
        <v>4.1371456868681156</v>
      </c>
      <c r="H531" s="1">
        <v>4.1555151144053726</v>
      </c>
      <c r="I531" s="1">
        <v>4.3570938176685337</v>
      </c>
      <c r="J531" s="1" t="s">
        <v>4</v>
      </c>
      <c r="K531" s="1" t="s">
        <v>4</v>
      </c>
      <c r="L531" s="1" t="s">
        <v>4</v>
      </c>
      <c r="M531" s="1" t="s">
        <v>4</v>
      </c>
      <c r="N531" s="1" t="s">
        <v>4</v>
      </c>
      <c r="O531" s="1" t="s">
        <v>4</v>
      </c>
      <c r="P531" s="1" t="s">
        <v>4</v>
      </c>
      <c r="Q531" s="1" t="s">
        <v>4</v>
      </c>
      <c r="R531" s="1" t="s">
        <v>4</v>
      </c>
      <c r="S531" s="1" t="s">
        <v>4</v>
      </c>
      <c r="T531" s="1" t="s">
        <v>4</v>
      </c>
      <c r="U531" s="1" t="s">
        <v>4</v>
      </c>
      <c r="V531" s="1" t="s">
        <v>4</v>
      </c>
      <c r="W531" s="1" t="s">
        <v>4</v>
      </c>
      <c r="X531" s="1" t="s">
        <v>4</v>
      </c>
      <c r="Y531" s="1" t="s">
        <v>4</v>
      </c>
      <c r="Z531" s="1" t="s">
        <v>4</v>
      </c>
      <c r="AA531" s="1" t="s">
        <v>4</v>
      </c>
      <c r="AB531" s="1" t="s">
        <v>4</v>
      </c>
      <c r="AC531" s="1" t="s">
        <v>4</v>
      </c>
      <c r="AD531" s="1" t="s">
        <v>4</v>
      </c>
      <c r="AE531" s="1" t="s">
        <v>4</v>
      </c>
      <c r="AF531" s="1" t="s">
        <v>4</v>
      </c>
      <c r="AG531" s="1" t="s">
        <v>4</v>
      </c>
      <c r="AH531" s="1" t="s">
        <v>4</v>
      </c>
      <c r="AI531" s="1" t="s">
        <v>4</v>
      </c>
      <c r="AJ531" s="1" t="s">
        <v>4</v>
      </c>
      <c r="AK531" s="1" t="s">
        <v>4</v>
      </c>
    </row>
    <row r="532" spans="1:37">
      <c r="A532" t="s">
        <v>163</v>
      </c>
      <c r="B532" s="2">
        <v>513</v>
      </c>
      <c r="C532" t="s">
        <v>164</v>
      </c>
      <c r="D532" s="2">
        <v>1993</v>
      </c>
      <c r="E532" s="1">
        <v>4.8434040412786095</v>
      </c>
      <c r="F532" s="1">
        <v>4.8066253381101154</v>
      </c>
      <c r="G532" s="1">
        <v>4.9843617762544312</v>
      </c>
      <c r="H532" s="1">
        <v>4.4309871981710547</v>
      </c>
      <c r="I532" s="1">
        <v>4.4033617412328585</v>
      </c>
      <c r="J532" s="1">
        <v>4.8717014266637992</v>
      </c>
      <c r="K532" s="1" t="s">
        <v>4</v>
      </c>
      <c r="L532" s="1" t="s">
        <v>4</v>
      </c>
      <c r="M532" s="1" t="s">
        <v>4</v>
      </c>
      <c r="N532" s="1" t="s">
        <v>4</v>
      </c>
      <c r="O532" s="1" t="s">
        <v>4</v>
      </c>
      <c r="P532" s="1" t="s">
        <v>4</v>
      </c>
      <c r="Q532" s="1" t="s">
        <v>4</v>
      </c>
      <c r="R532" s="1" t="s">
        <v>4</v>
      </c>
      <c r="S532" s="1" t="s">
        <v>4</v>
      </c>
      <c r="T532" s="1" t="s">
        <v>4</v>
      </c>
      <c r="U532" s="1" t="s">
        <v>4</v>
      </c>
      <c r="V532" s="1" t="s">
        <v>4</v>
      </c>
      <c r="W532" s="1" t="s">
        <v>4</v>
      </c>
      <c r="X532" s="1" t="s">
        <v>4</v>
      </c>
      <c r="Y532" s="1" t="s">
        <v>4</v>
      </c>
      <c r="Z532" s="1" t="s">
        <v>4</v>
      </c>
      <c r="AA532" s="1" t="s">
        <v>4</v>
      </c>
      <c r="AB532" s="1" t="s">
        <v>4</v>
      </c>
      <c r="AC532" s="1" t="s">
        <v>4</v>
      </c>
      <c r="AD532" s="1" t="s">
        <v>4</v>
      </c>
      <c r="AE532" s="1" t="s">
        <v>4</v>
      </c>
      <c r="AF532" s="1" t="s">
        <v>4</v>
      </c>
      <c r="AG532" s="1" t="s">
        <v>4</v>
      </c>
      <c r="AH532" s="1" t="s">
        <v>4</v>
      </c>
      <c r="AI532" s="1" t="s">
        <v>4</v>
      </c>
      <c r="AJ532" s="1" t="s">
        <v>4</v>
      </c>
      <c r="AK532" s="1" t="s">
        <v>4</v>
      </c>
    </row>
    <row r="533" spans="1:37">
      <c r="A533" t="s">
        <v>163</v>
      </c>
      <c r="B533" s="2">
        <v>513</v>
      </c>
      <c r="C533" t="s">
        <v>164</v>
      </c>
      <c r="D533" s="2">
        <v>1994</v>
      </c>
      <c r="E533" s="1">
        <v>4.9496353949641358</v>
      </c>
      <c r="F533" s="1">
        <v>4.9903401216669696</v>
      </c>
      <c r="G533" s="1">
        <v>5.0105180856218512</v>
      </c>
      <c r="H533" s="1">
        <v>5.0412178099561888</v>
      </c>
      <c r="I533" s="1">
        <v>4.6632848736210208</v>
      </c>
      <c r="J533" s="1">
        <v>4.4223706804877638</v>
      </c>
      <c r="K533" s="1">
        <v>4.7076699061145755</v>
      </c>
      <c r="L533" s="1" t="s">
        <v>4</v>
      </c>
      <c r="M533" s="1" t="s">
        <v>4</v>
      </c>
      <c r="N533" s="1" t="s">
        <v>4</v>
      </c>
      <c r="O533" s="1" t="s">
        <v>4</v>
      </c>
      <c r="P533" s="1" t="s">
        <v>4</v>
      </c>
      <c r="Q533" s="1" t="s">
        <v>4</v>
      </c>
      <c r="R533" s="1" t="s">
        <v>4</v>
      </c>
      <c r="S533" s="1" t="s">
        <v>4</v>
      </c>
      <c r="T533" s="1" t="s">
        <v>4</v>
      </c>
      <c r="U533" s="1" t="s">
        <v>4</v>
      </c>
      <c r="V533" s="1" t="s">
        <v>4</v>
      </c>
      <c r="W533" s="1" t="s">
        <v>4</v>
      </c>
      <c r="X533" s="1" t="s">
        <v>4</v>
      </c>
      <c r="Y533" s="1" t="s">
        <v>4</v>
      </c>
      <c r="Z533" s="1" t="s">
        <v>4</v>
      </c>
      <c r="AA533" s="1" t="s">
        <v>4</v>
      </c>
      <c r="AB533" s="1" t="s">
        <v>4</v>
      </c>
      <c r="AC533" s="1" t="s">
        <v>4</v>
      </c>
      <c r="AD533" s="1" t="s">
        <v>4</v>
      </c>
      <c r="AE533" s="1" t="s">
        <v>4</v>
      </c>
      <c r="AF533" s="1" t="s">
        <v>4</v>
      </c>
      <c r="AG533" s="1" t="s">
        <v>4</v>
      </c>
      <c r="AH533" s="1" t="s">
        <v>4</v>
      </c>
      <c r="AI533" s="1" t="s">
        <v>4</v>
      </c>
      <c r="AJ533" s="1" t="s">
        <v>4</v>
      </c>
      <c r="AK533" s="1" t="s">
        <v>4</v>
      </c>
    </row>
    <row r="534" spans="1:37">
      <c r="A534" t="s">
        <v>163</v>
      </c>
      <c r="B534" s="2">
        <v>513</v>
      </c>
      <c r="C534" t="s">
        <v>164</v>
      </c>
      <c r="D534" s="2">
        <v>1995</v>
      </c>
      <c r="E534" s="1">
        <v>5.0471621075804496</v>
      </c>
      <c r="F534" s="1">
        <v>5.1046025104602544</v>
      </c>
      <c r="G534" s="1">
        <v>5.2552550412043209</v>
      </c>
      <c r="H534" s="1">
        <v>5.3877507399304303</v>
      </c>
      <c r="I534" s="1">
        <v>5.0405300775999029</v>
      </c>
      <c r="J534" s="1">
        <v>4.9089053121978088</v>
      </c>
      <c r="K534" s="1">
        <v>4.7185388168017095</v>
      </c>
      <c r="L534" s="1">
        <v>5.2308461105054826</v>
      </c>
      <c r="M534" s="1" t="s">
        <v>4</v>
      </c>
      <c r="N534" s="1" t="s">
        <v>4</v>
      </c>
      <c r="O534" s="1" t="s">
        <v>4</v>
      </c>
      <c r="P534" s="1" t="s">
        <v>4</v>
      </c>
      <c r="Q534" s="1" t="s">
        <v>4</v>
      </c>
      <c r="R534" s="1" t="s">
        <v>4</v>
      </c>
      <c r="S534" s="1" t="s">
        <v>4</v>
      </c>
      <c r="T534" s="1" t="s">
        <v>4</v>
      </c>
      <c r="U534" s="1" t="s">
        <v>4</v>
      </c>
      <c r="V534" s="1" t="s">
        <v>4</v>
      </c>
      <c r="W534" s="1" t="s">
        <v>4</v>
      </c>
      <c r="X534" s="1" t="s">
        <v>4</v>
      </c>
      <c r="Y534" s="1" t="s">
        <v>4</v>
      </c>
      <c r="Z534" s="1" t="s">
        <v>4</v>
      </c>
      <c r="AA534" s="1" t="s">
        <v>4</v>
      </c>
      <c r="AB534" s="1" t="s">
        <v>4</v>
      </c>
      <c r="AC534" s="1" t="s">
        <v>4</v>
      </c>
      <c r="AD534" s="1" t="s">
        <v>4</v>
      </c>
      <c r="AE534" s="1" t="s">
        <v>4</v>
      </c>
      <c r="AF534" s="1" t="s">
        <v>4</v>
      </c>
      <c r="AG534" s="1" t="s">
        <v>4</v>
      </c>
      <c r="AH534" s="1" t="s">
        <v>4</v>
      </c>
      <c r="AI534" s="1" t="s">
        <v>4</v>
      </c>
      <c r="AJ534" s="1" t="s">
        <v>4</v>
      </c>
      <c r="AK534" s="1" t="s">
        <v>4</v>
      </c>
    </row>
    <row r="535" spans="1:37">
      <c r="A535" t="s">
        <v>163</v>
      </c>
      <c r="B535" s="2">
        <v>513</v>
      </c>
      <c r="C535" t="s">
        <v>164</v>
      </c>
      <c r="D535" s="2">
        <v>1996</v>
      </c>
      <c r="E535" s="1" t="s">
        <v>4</v>
      </c>
      <c r="F535" s="1">
        <v>5.1910789149582692</v>
      </c>
      <c r="G535" s="1">
        <v>5.5000712995853851</v>
      </c>
      <c r="H535" s="1">
        <v>5.6899465628055923</v>
      </c>
      <c r="I535" s="1">
        <v>5.1777482962177102</v>
      </c>
      <c r="J535" s="1">
        <v>5.7623843093394189</v>
      </c>
      <c r="K535" s="1">
        <v>4.7829086370255292</v>
      </c>
      <c r="L535" s="1">
        <v>5.5998065575351141</v>
      </c>
      <c r="M535" s="1">
        <v>5.4473593657420549</v>
      </c>
      <c r="N535" s="1" t="s">
        <v>4</v>
      </c>
      <c r="O535" s="1" t="s">
        <v>4</v>
      </c>
      <c r="P535" s="1" t="s">
        <v>4</v>
      </c>
      <c r="Q535" s="1" t="s">
        <v>4</v>
      </c>
      <c r="R535" s="1" t="s">
        <v>4</v>
      </c>
      <c r="S535" s="1" t="s">
        <v>4</v>
      </c>
      <c r="T535" s="1" t="s">
        <v>4</v>
      </c>
      <c r="U535" s="1" t="s">
        <v>4</v>
      </c>
      <c r="V535" s="1" t="s">
        <v>4</v>
      </c>
      <c r="W535" s="1" t="s">
        <v>4</v>
      </c>
      <c r="X535" s="1" t="s">
        <v>4</v>
      </c>
      <c r="Y535" s="1" t="s">
        <v>4</v>
      </c>
      <c r="Z535" s="1" t="s">
        <v>4</v>
      </c>
      <c r="AA535" s="1" t="s">
        <v>4</v>
      </c>
      <c r="AB535" s="1" t="s">
        <v>4</v>
      </c>
      <c r="AC535" s="1" t="s">
        <v>4</v>
      </c>
      <c r="AD535" s="1" t="s">
        <v>4</v>
      </c>
      <c r="AE535" s="1" t="s">
        <v>4</v>
      </c>
      <c r="AF535" s="1" t="s">
        <v>4</v>
      </c>
      <c r="AG535" s="1" t="s">
        <v>4</v>
      </c>
      <c r="AH535" s="1" t="s">
        <v>4</v>
      </c>
      <c r="AI535" s="1" t="s">
        <v>4</v>
      </c>
      <c r="AJ535" s="1" t="s">
        <v>4</v>
      </c>
      <c r="AK535" s="1" t="s">
        <v>4</v>
      </c>
    </row>
    <row r="536" spans="1:37">
      <c r="A536" t="s">
        <v>163</v>
      </c>
      <c r="B536" s="2">
        <v>513</v>
      </c>
      <c r="C536" t="s">
        <v>164</v>
      </c>
      <c r="D536" s="2">
        <v>1997</v>
      </c>
      <c r="E536" s="1" t="s">
        <v>4</v>
      </c>
      <c r="F536" s="1" t="s">
        <v>4</v>
      </c>
      <c r="G536" s="1">
        <v>5.4988037805850931</v>
      </c>
      <c r="H536" s="1">
        <v>5.9420265759767332</v>
      </c>
      <c r="I536" s="1">
        <v>5.2994464568433708</v>
      </c>
      <c r="J536" s="1">
        <v>6.0141193813596949</v>
      </c>
      <c r="K536" s="1">
        <v>5.0275615970248211</v>
      </c>
      <c r="L536" s="1">
        <v>5.4755817847840449</v>
      </c>
      <c r="M536" s="1">
        <v>5.7241348025059979</v>
      </c>
      <c r="N536" s="1">
        <v>5.1855696459612632</v>
      </c>
      <c r="O536" s="1" t="s">
        <v>4</v>
      </c>
      <c r="P536" s="1" t="s">
        <v>4</v>
      </c>
      <c r="Q536" s="1" t="s">
        <v>4</v>
      </c>
      <c r="R536" s="1" t="s">
        <v>4</v>
      </c>
      <c r="S536" s="1" t="s">
        <v>4</v>
      </c>
      <c r="T536" s="1" t="s">
        <v>4</v>
      </c>
      <c r="U536" s="1" t="s">
        <v>4</v>
      </c>
      <c r="V536" s="1" t="s">
        <v>4</v>
      </c>
      <c r="W536" s="1" t="s">
        <v>4</v>
      </c>
      <c r="X536" s="1" t="s">
        <v>4</v>
      </c>
      <c r="Y536" s="1" t="s">
        <v>4</v>
      </c>
      <c r="Z536" s="1" t="s">
        <v>4</v>
      </c>
      <c r="AA536" s="1" t="s">
        <v>4</v>
      </c>
      <c r="AB536" s="1" t="s">
        <v>4</v>
      </c>
      <c r="AC536" s="1" t="s">
        <v>4</v>
      </c>
      <c r="AD536" s="1" t="s">
        <v>4</v>
      </c>
      <c r="AE536" s="1" t="s">
        <v>4</v>
      </c>
      <c r="AF536" s="1" t="s">
        <v>4</v>
      </c>
      <c r="AG536" s="1" t="s">
        <v>4</v>
      </c>
      <c r="AH536" s="1" t="s">
        <v>4</v>
      </c>
      <c r="AI536" s="1" t="s">
        <v>4</v>
      </c>
      <c r="AJ536" s="1" t="s">
        <v>4</v>
      </c>
      <c r="AK536" s="1" t="s">
        <v>4</v>
      </c>
    </row>
    <row r="537" spans="1:37">
      <c r="A537" t="s">
        <v>163</v>
      </c>
      <c r="B537" s="2">
        <v>513</v>
      </c>
      <c r="C537" t="s">
        <v>164</v>
      </c>
      <c r="D537" s="2">
        <v>1998</v>
      </c>
      <c r="E537" s="1" t="s">
        <v>4</v>
      </c>
      <c r="F537" s="1" t="s">
        <v>4</v>
      </c>
      <c r="G537" s="1" t="s">
        <v>4</v>
      </c>
      <c r="H537" s="1">
        <v>6.0145845237209006</v>
      </c>
      <c r="I537" s="1">
        <v>5.3719411799894035</v>
      </c>
      <c r="J537" s="1">
        <v>6.286452602116821</v>
      </c>
      <c r="K537" s="1">
        <v>4.997751273445461</v>
      </c>
      <c r="L537" s="1">
        <v>5.1731819911085664</v>
      </c>
      <c r="M537" s="1">
        <v>4.2477199512685804</v>
      </c>
      <c r="N537" s="1">
        <v>4.7919149973784547</v>
      </c>
      <c r="O537" s="1">
        <v>5.0483737384984462</v>
      </c>
      <c r="P537" s="1" t="s">
        <v>4</v>
      </c>
      <c r="Q537" s="1" t="s">
        <v>4</v>
      </c>
      <c r="R537" s="1" t="s">
        <v>4</v>
      </c>
      <c r="S537" s="1" t="s">
        <v>4</v>
      </c>
      <c r="T537" s="1" t="s">
        <v>4</v>
      </c>
      <c r="U537" s="1" t="s">
        <v>4</v>
      </c>
      <c r="V537" s="1" t="s">
        <v>4</v>
      </c>
      <c r="W537" s="1" t="s">
        <v>4</v>
      </c>
      <c r="X537" s="1" t="s">
        <v>4</v>
      </c>
      <c r="Y537" s="1" t="s">
        <v>4</v>
      </c>
      <c r="Z537" s="1" t="s">
        <v>4</v>
      </c>
      <c r="AA537" s="1" t="s">
        <v>4</v>
      </c>
      <c r="AB537" s="1" t="s">
        <v>4</v>
      </c>
      <c r="AC537" s="1" t="s">
        <v>4</v>
      </c>
      <c r="AD537" s="1" t="s">
        <v>4</v>
      </c>
      <c r="AE537" s="1" t="s">
        <v>4</v>
      </c>
      <c r="AF537" s="1" t="s">
        <v>4</v>
      </c>
      <c r="AG537" s="1" t="s">
        <v>4</v>
      </c>
      <c r="AH537" s="1" t="s">
        <v>4</v>
      </c>
      <c r="AI537" s="1" t="s">
        <v>4</v>
      </c>
      <c r="AJ537" s="1" t="s">
        <v>4</v>
      </c>
      <c r="AK537" s="1" t="s">
        <v>4</v>
      </c>
    </row>
    <row r="538" spans="1:37">
      <c r="A538" t="s">
        <v>163</v>
      </c>
      <c r="B538" s="2">
        <v>513</v>
      </c>
      <c r="C538" t="s">
        <v>164</v>
      </c>
      <c r="D538" s="2">
        <v>1999</v>
      </c>
      <c r="E538" s="1" t="s">
        <v>4</v>
      </c>
      <c r="F538" s="1" t="s">
        <v>4</v>
      </c>
      <c r="G538" s="1" t="s">
        <v>4</v>
      </c>
      <c r="H538" s="1" t="s">
        <v>4</v>
      </c>
      <c r="I538" s="1">
        <v>5.4468570022682572</v>
      </c>
      <c r="J538" s="1">
        <v>6.5572285629300842</v>
      </c>
      <c r="K538" s="1">
        <v>4.9859317624473931</v>
      </c>
      <c r="L538" s="1">
        <v>5.0835131727447802</v>
      </c>
      <c r="M538" s="1">
        <v>3.5073816115772427</v>
      </c>
      <c r="N538" s="1">
        <v>4.5009117818596067</v>
      </c>
      <c r="O538" s="1">
        <v>5.1815403381521019</v>
      </c>
      <c r="P538" s="1">
        <v>5.4208349563704905</v>
      </c>
      <c r="Q538" s="1" t="s">
        <v>4</v>
      </c>
      <c r="R538" s="1" t="s">
        <v>4</v>
      </c>
      <c r="S538" s="1" t="s">
        <v>4</v>
      </c>
      <c r="T538" s="1" t="s">
        <v>4</v>
      </c>
      <c r="U538" s="1" t="s">
        <v>4</v>
      </c>
      <c r="V538" s="1" t="s">
        <v>4</v>
      </c>
      <c r="W538" s="1" t="s">
        <v>4</v>
      </c>
      <c r="X538" s="1" t="s">
        <v>4</v>
      </c>
      <c r="Y538" s="1" t="s">
        <v>4</v>
      </c>
      <c r="Z538" s="1" t="s">
        <v>4</v>
      </c>
      <c r="AA538" s="1" t="s">
        <v>4</v>
      </c>
      <c r="AB538" s="1" t="s">
        <v>4</v>
      </c>
      <c r="AC538" s="1" t="s">
        <v>4</v>
      </c>
      <c r="AD538" s="1" t="s">
        <v>4</v>
      </c>
      <c r="AE538" s="1" t="s">
        <v>4</v>
      </c>
      <c r="AF538" s="1" t="s">
        <v>4</v>
      </c>
      <c r="AG538" s="1" t="s">
        <v>4</v>
      </c>
      <c r="AH538" s="1" t="s">
        <v>4</v>
      </c>
      <c r="AI538" s="1" t="s">
        <v>4</v>
      </c>
      <c r="AJ538" s="1" t="s">
        <v>4</v>
      </c>
      <c r="AK538" s="1" t="s">
        <v>4</v>
      </c>
    </row>
    <row r="539" spans="1:37">
      <c r="A539" t="s">
        <v>163</v>
      </c>
      <c r="B539" s="2">
        <v>513</v>
      </c>
      <c r="C539" t="s">
        <v>164</v>
      </c>
      <c r="D539" s="2">
        <v>2000</v>
      </c>
      <c r="E539" s="1" t="s">
        <v>4</v>
      </c>
      <c r="F539" s="1" t="s">
        <v>4</v>
      </c>
      <c r="G539" s="1" t="s">
        <v>4</v>
      </c>
      <c r="H539" s="1" t="s">
        <v>4</v>
      </c>
      <c r="I539" s="1" t="s">
        <v>4</v>
      </c>
      <c r="J539" s="1">
        <v>6.8396509011466433</v>
      </c>
      <c r="K539" s="1">
        <v>5.0670270577379384</v>
      </c>
      <c r="L539" s="1">
        <v>5.1400972262165112</v>
      </c>
      <c r="M539" s="1">
        <v>4.000000962045358</v>
      </c>
      <c r="N539" s="1">
        <v>4.5000013140226169</v>
      </c>
      <c r="O539" s="1">
        <v>4.971792931703134</v>
      </c>
      <c r="P539" s="1">
        <v>5.9938014388945193</v>
      </c>
      <c r="Q539" s="1">
        <v>5.5995808780374245</v>
      </c>
      <c r="R539" s="1" t="s">
        <v>4</v>
      </c>
      <c r="S539" s="1" t="s">
        <v>4</v>
      </c>
      <c r="T539" s="1" t="s">
        <v>4</v>
      </c>
      <c r="U539" s="1" t="s">
        <v>4</v>
      </c>
      <c r="V539" s="1" t="s">
        <v>4</v>
      </c>
      <c r="W539" s="1" t="s">
        <v>4</v>
      </c>
      <c r="X539" s="1" t="s">
        <v>4</v>
      </c>
      <c r="Y539" s="1" t="s">
        <v>4</v>
      </c>
      <c r="Z539" s="1" t="s">
        <v>4</v>
      </c>
      <c r="AA539" s="1" t="s">
        <v>4</v>
      </c>
      <c r="AB539" s="1" t="s">
        <v>4</v>
      </c>
      <c r="AC539" s="1" t="s">
        <v>4</v>
      </c>
      <c r="AD539" s="1" t="s">
        <v>4</v>
      </c>
      <c r="AE539" s="1" t="s">
        <v>4</v>
      </c>
      <c r="AF539" s="1" t="s">
        <v>4</v>
      </c>
      <c r="AG539" s="1" t="s">
        <v>4</v>
      </c>
      <c r="AH539" s="1" t="s">
        <v>4</v>
      </c>
      <c r="AI539" s="1" t="s">
        <v>4</v>
      </c>
      <c r="AJ539" s="1" t="s">
        <v>4</v>
      </c>
      <c r="AK539" s="1" t="s">
        <v>4</v>
      </c>
    </row>
    <row r="540" spans="1:37">
      <c r="A540" t="s">
        <v>163</v>
      </c>
      <c r="B540" s="2">
        <v>513</v>
      </c>
      <c r="C540" t="s">
        <v>164</v>
      </c>
      <c r="D540" s="2">
        <v>2001</v>
      </c>
      <c r="E540" s="1" t="s">
        <v>4</v>
      </c>
      <c r="F540" s="1" t="s">
        <v>4</v>
      </c>
      <c r="G540" s="1" t="s">
        <v>4</v>
      </c>
      <c r="H540" s="1" t="s">
        <v>4</v>
      </c>
      <c r="I540" s="1" t="s">
        <v>4</v>
      </c>
      <c r="J540" s="1" t="s">
        <v>4</v>
      </c>
      <c r="K540" s="1">
        <v>5.1105721823950123</v>
      </c>
      <c r="L540" s="1">
        <v>5.0662503228151801</v>
      </c>
      <c r="M540" s="1">
        <v>4.0000049335669807</v>
      </c>
      <c r="N540" s="1">
        <v>4.4999962657906067</v>
      </c>
      <c r="O540" s="1">
        <v>4.5000025747004901</v>
      </c>
      <c r="P540" s="1">
        <v>5.5048951469471641</v>
      </c>
      <c r="Q540" s="1">
        <v>4.7439079081525781</v>
      </c>
      <c r="R540" s="1">
        <v>4.8336328209594992</v>
      </c>
      <c r="S540" s="1" t="s">
        <v>4</v>
      </c>
      <c r="T540" s="1" t="s">
        <v>4</v>
      </c>
      <c r="U540" s="1" t="s">
        <v>4</v>
      </c>
      <c r="V540" s="1" t="s">
        <v>4</v>
      </c>
      <c r="W540" s="1" t="s">
        <v>4</v>
      </c>
      <c r="X540" s="1" t="s">
        <v>4</v>
      </c>
      <c r="Y540" s="1" t="s">
        <v>4</v>
      </c>
      <c r="Z540" s="1" t="s">
        <v>4</v>
      </c>
      <c r="AA540" s="1" t="s">
        <v>4</v>
      </c>
      <c r="AB540" s="1" t="s">
        <v>4</v>
      </c>
      <c r="AC540" s="1" t="s">
        <v>4</v>
      </c>
      <c r="AD540" s="1" t="s">
        <v>4</v>
      </c>
      <c r="AE540" s="1" t="s">
        <v>4</v>
      </c>
      <c r="AF540" s="1" t="s">
        <v>4</v>
      </c>
      <c r="AG540" s="1" t="s">
        <v>4</v>
      </c>
      <c r="AH540" s="1" t="s">
        <v>4</v>
      </c>
      <c r="AI540" s="1" t="s">
        <v>4</v>
      </c>
      <c r="AJ540" s="1" t="s">
        <v>4</v>
      </c>
      <c r="AK540" s="1" t="s">
        <v>4</v>
      </c>
    </row>
    <row r="541" spans="1:37">
      <c r="A541" t="s">
        <v>163</v>
      </c>
      <c r="B541" s="2">
        <v>513</v>
      </c>
      <c r="C541" t="s">
        <v>164</v>
      </c>
      <c r="D541" s="2">
        <v>2002</v>
      </c>
      <c r="E541" s="1" t="s">
        <v>4</v>
      </c>
      <c r="F541" s="1" t="s">
        <v>4</v>
      </c>
      <c r="G541" s="1" t="s">
        <v>4</v>
      </c>
      <c r="H541" s="1" t="s">
        <v>4</v>
      </c>
      <c r="I541" s="1" t="s">
        <v>4</v>
      </c>
      <c r="J541" s="1" t="s">
        <v>4</v>
      </c>
      <c r="K541" s="1" t="s">
        <v>4</v>
      </c>
      <c r="L541" s="1">
        <v>4.9997396463310473</v>
      </c>
      <c r="M541" s="1">
        <v>3.9999988140461795</v>
      </c>
      <c r="N541" s="1">
        <v>4.2444988509678261</v>
      </c>
      <c r="O541" s="1">
        <v>4.500002519824009</v>
      </c>
      <c r="P541" s="1">
        <v>4.999996163697018</v>
      </c>
      <c r="Q541" s="1">
        <v>4.0235736481667006</v>
      </c>
      <c r="R541" s="1">
        <v>4.8805862726254867</v>
      </c>
      <c r="S541" s="1">
        <v>4.8805862726254867</v>
      </c>
      <c r="T541" s="1" t="s">
        <v>4</v>
      </c>
      <c r="U541" s="1" t="s">
        <v>4</v>
      </c>
      <c r="V541" s="1" t="s">
        <v>4</v>
      </c>
      <c r="W541" s="1" t="s">
        <v>4</v>
      </c>
      <c r="X541" s="1" t="s">
        <v>4</v>
      </c>
      <c r="Y541" s="1" t="s">
        <v>4</v>
      </c>
      <c r="Z541" s="1" t="s">
        <v>4</v>
      </c>
      <c r="AA541" s="1" t="s">
        <v>4</v>
      </c>
      <c r="AB541" s="1" t="s">
        <v>4</v>
      </c>
      <c r="AC541" s="1" t="s">
        <v>4</v>
      </c>
      <c r="AD541" s="1" t="s">
        <v>4</v>
      </c>
      <c r="AE541" s="1" t="s">
        <v>4</v>
      </c>
      <c r="AF541" s="1" t="s">
        <v>4</v>
      </c>
      <c r="AG541" s="1" t="s">
        <v>4</v>
      </c>
      <c r="AH541" s="1" t="s">
        <v>4</v>
      </c>
      <c r="AI541" s="1" t="s">
        <v>4</v>
      </c>
      <c r="AJ541" s="1" t="s">
        <v>4</v>
      </c>
      <c r="AK541" s="1" t="s">
        <v>4</v>
      </c>
    </row>
    <row r="542" spans="1:37">
      <c r="A542" t="s">
        <v>163</v>
      </c>
      <c r="B542" s="2">
        <v>513</v>
      </c>
      <c r="C542" t="s">
        <v>164</v>
      </c>
      <c r="D542" s="2">
        <v>2003</v>
      </c>
      <c r="E542" s="1" t="s">
        <v>4</v>
      </c>
      <c r="F542" s="1" t="s">
        <v>4</v>
      </c>
      <c r="G542" s="1" t="s">
        <v>4</v>
      </c>
      <c r="H542" s="1" t="s">
        <v>4</v>
      </c>
      <c r="I542" s="1" t="s">
        <v>4</v>
      </c>
      <c r="J542" s="1" t="s">
        <v>4</v>
      </c>
      <c r="K542" s="1" t="s">
        <v>4</v>
      </c>
      <c r="L542" s="1" t="s">
        <v>4</v>
      </c>
      <c r="M542" s="1">
        <v>3.99999885966007</v>
      </c>
      <c r="N542" s="1">
        <v>3.9999983210243117</v>
      </c>
      <c r="O542" s="1">
        <v>4.4999956596331492</v>
      </c>
      <c r="P542" s="1">
        <v>5.0000026097297923</v>
      </c>
      <c r="Q542" s="1">
        <v>4.0132048541116072</v>
      </c>
      <c r="R542" s="1">
        <v>5.4160412815518644</v>
      </c>
      <c r="S542" s="1">
        <v>5.4169381101726755</v>
      </c>
      <c r="T542" s="1">
        <v>5.7762378571745154</v>
      </c>
      <c r="U542" s="1" t="s">
        <v>4</v>
      </c>
      <c r="V542" s="1" t="s">
        <v>4</v>
      </c>
      <c r="W542" s="1" t="s">
        <v>4</v>
      </c>
      <c r="X542" s="1" t="s">
        <v>4</v>
      </c>
      <c r="Y542" s="1" t="s">
        <v>4</v>
      </c>
      <c r="Z542" s="1" t="s">
        <v>4</v>
      </c>
      <c r="AA542" s="1" t="s">
        <v>4</v>
      </c>
      <c r="AB542" s="1" t="s">
        <v>4</v>
      </c>
      <c r="AC542" s="1" t="s">
        <v>4</v>
      </c>
      <c r="AD542" s="1" t="s">
        <v>4</v>
      </c>
      <c r="AE542" s="1" t="s">
        <v>4</v>
      </c>
      <c r="AF542" s="1" t="s">
        <v>4</v>
      </c>
      <c r="AG542" s="1" t="s">
        <v>4</v>
      </c>
      <c r="AH542" s="1" t="s">
        <v>4</v>
      </c>
      <c r="AI542" s="1" t="s">
        <v>4</v>
      </c>
      <c r="AJ542" s="1" t="s">
        <v>4</v>
      </c>
      <c r="AK542" s="1" t="s">
        <v>4</v>
      </c>
    </row>
    <row r="543" spans="1:37">
      <c r="A543" t="s">
        <v>163</v>
      </c>
      <c r="B543" s="2">
        <v>513</v>
      </c>
      <c r="C543" t="s">
        <v>164</v>
      </c>
      <c r="D543" s="2">
        <v>2004</v>
      </c>
      <c r="E543" s="1" t="s">
        <v>4</v>
      </c>
      <c r="F543" s="1" t="s">
        <v>4</v>
      </c>
      <c r="G543" s="1" t="s">
        <v>4</v>
      </c>
      <c r="H543" s="1" t="s">
        <v>4</v>
      </c>
      <c r="I543" s="1" t="s">
        <v>4</v>
      </c>
      <c r="J543" s="1" t="s">
        <v>4</v>
      </c>
      <c r="K543" s="1" t="s">
        <v>4</v>
      </c>
      <c r="L543" s="1" t="s">
        <v>4</v>
      </c>
      <c r="M543" s="1" t="s">
        <v>4</v>
      </c>
      <c r="N543" s="1">
        <v>4.00000457413201</v>
      </c>
      <c r="O543" s="1">
        <v>4.5000032817472224</v>
      </c>
      <c r="P543" s="1">
        <v>4.7439024778217709</v>
      </c>
      <c r="Q543" s="1">
        <v>4.1936749654654104</v>
      </c>
      <c r="R543" s="1">
        <v>5.7588822765529901</v>
      </c>
      <c r="S543" s="1">
        <v>5.5106231304268505</v>
      </c>
      <c r="T543" s="1">
        <v>5.8093486271663108</v>
      </c>
      <c r="U543" s="1">
        <v>6.1082336136179638</v>
      </c>
      <c r="V543" s="1" t="s">
        <v>4</v>
      </c>
      <c r="W543" s="1" t="s">
        <v>4</v>
      </c>
      <c r="X543" s="1" t="s">
        <v>4</v>
      </c>
      <c r="Y543" s="1" t="s">
        <v>4</v>
      </c>
      <c r="Z543" s="1" t="s">
        <v>4</v>
      </c>
      <c r="AA543" s="1" t="s">
        <v>4</v>
      </c>
      <c r="AB543" s="1" t="s">
        <v>4</v>
      </c>
      <c r="AC543" s="1" t="s">
        <v>4</v>
      </c>
      <c r="AD543" s="1" t="s">
        <v>4</v>
      </c>
      <c r="AE543" s="1" t="s">
        <v>4</v>
      </c>
      <c r="AF543" s="1" t="s">
        <v>4</v>
      </c>
      <c r="AG543" s="1" t="s">
        <v>4</v>
      </c>
      <c r="AH543" s="1" t="s">
        <v>4</v>
      </c>
      <c r="AI543" s="1" t="s">
        <v>4</v>
      </c>
      <c r="AJ543" s="1" t="s">
        <v>4</v>
      </c>
      <c r="AK543" s="1" t="s">
        <v>4</v>
      </c>
    </row>
    <row r="544" spans="1:37">
      <c r="A544" t="s">
        <v>163</v>
      </c>
      <c r="B544" s="2">
        <v>513</v>
      </c>
      <c r="C544" t="s">
        <v>164</v>
      </c>
      <c r="D544" s="2">
        <v>2005</v>
      </c>
      <c r="E544" s="1" t="s">
        <v>4</v>
      </c>
      <c r="F544" s="1" t="s">
        <v>4</v>
      </c>
      <c r="G544" s="1" t="s">
        <v>4</v>
      </c>
      <c r="H544" s="1" t="s">
        <v>4</v>
      </c>
      <c r="I544" s="1" t="s">
        <v>4</v>
      </c>
      <c r="J544" s="1" t="s">
        <v>4</v>
      </c>
      <c r="K544" s="1" t="s">
        <v>4</v>
      </c>
      <c r="L544" s="1" t="s">
        <v>4</v>
      </c>
      <c r="M544" s="1" t="s">
        <v>4</v>
      </c>
      <c r="N544" s="1" t="s">
        <v>4</v>
      </c>
      <c r="O544" s="1">
        <v>4.499997301194969</v>
      </c>
      <c r="P544" s="1">
        <v>4.4999951593055476</v>
      </c>
      <c r="Q544" s="1">
        <v>4.1384098815893777</v>
      </c>
      <c r="R544" s="1">
        <v>6.2552542848434811</v>
      </c>
      <c r="S544" s="1">
        <v>5.7449315867748707</v>
      </c>
      <c r="T544" s="1">
        <v>5.6894297851702857</v>
      </c>
      <c r="U544" s="1">
        <v>6.240966483643251</v>
      </c>
      <c r="V544" s="1">
        <v>6.3021776483757286</v>
      </c>
      <c r="W544" s="1" t="s">
        <v>4</v>
      </c>
      <c r="X544" s="1" t="s">
        <v>4</v>
      </c>
      <c r="Y544" s="1" t="s">
        <v>4</v>
      </c>
      <c r="Z544" s="1" t="s">
        <v>4</v>
      </c>
      <c r="AA544" s="1" t="s">
        <v>4</v>
      </c>
      <c r="AB544" s="1" t="s">
        <v>4</v>
      </c>
      <c r="AC544" s="1" t="s">
        <v>4</v>
      </c>
      <c r="AD544" s="1" t="s">
        <v>4</v>
      </c>
      <c r="AE544" s="1" t="s">
        <v>4</v>
      </c>
      <c r="AF544" s="1" t="s">
        <v>4</v>
      </c>
      <c r="AG544" s="1" t="s">
        <v>4</v>
      </c>
      <c r="AH544" s="1" t="s">
        <v>4</v>
      </c>
      <c r="AI544" s="1" t="s">
        <v>4</v>
      </c>
      <c r="AJ544" s="1" t="s">
        <v>4</v>
      </c>
      <c r="AK544" s="1" t="s">
        <v>4</v>
      </c>
    </row>
    <row r="545" spans="1:37">
      <c r="A545" t="s">
        <v>163</v>
      </c>
      <c r="B545" s="2">
        <v>513</v>
      </c>
      <c r="C545" t="s">
        <v>164</v>
      </c>
      <c r="D545" s="2">
        <v>2006</v>
      </c>
      <c r="E545" s="1" t="s">
        <v>4</v>
      </c>
      <c r="F545" s="1" t="s">
        <v>4</v>
      </c>
      <c r="G545" s="1" t="s">
        <v>4</v>
      </c>
      <c r="H545" s="1" t="s">
        <v>4</v>
      </c>
      <c r="I545" s="1" t="s">
        <v>4</v>
      </c>
      <c r="J545" s="1" t="s">
        <v>4</v>
      </c>
      <c r="K545" s="1" t="s">
        <v>4</v>
      </c>
      <c r="L545" s="1" t="s">
        <v>4</v>
      </c>
      <c r="M545" s="1" t="s">
        <v>4</v>
      </c>
      <c r="N545" s="1" t="s">
        <v>4</v>
      </c>
      <c r="O545" s="1" t="s">
        <v>4</v>
      </c>
      <c r="P545" s="1">
        <v>4.5000069483656313</v>
      </c>
      <c r="Q545" s="1">
        <v>4.0394237676593781</v>
      </c>
      <c r="R545" s="1">
        <v>6.4973778513446989</v>
      </c>
      <c r="S545" s="1">
        <v>5.9553666760275847</v>
      </c>
      <c r="T545" s="1">
        <v>5.9950726284693445</v>
      </c>
      <c r="U545" s="1">
        <v>6.2497065298381393</v>
      </c>
      <c r="V545" s="1">
        <v>6.3923963787047677</v>
      </c>
      <c r="W545" s="1">
        <v>6.5253551821039091</v>
      </c>
      <c r="X545" s="1" t="s">
        <v>4</v>
      </c>
      <c r="Y545" s="1" t="s">
        <v>4</v>
      </c>
      <c r="Z545" s="1" t="s">
        <v>4</v>
      </c>
      <c r="AA545" s="1" t="s">
        <v>4</v>
      </c>
      <c r="AB545" s="1" t="s">
        <v>4</v>
      </c>
      <c r="AC545" s="1" t="s">
        <v>4</v>
      </c>
      <c r="AD545" s="1" t="s">
        <v>4</v>
      </c>
      <c r="AE545" s="1" t="s">
        <v>4</v>
      </c>
      <c r="AF545" s="1" t="s">
        <v>4</v>
      </c>
      <c r="AG545" s="1" t="s">
        <v>4</v>
      </c>
      <c r="AH545" s="1" t="s">
        <v>4</v>
      </c>
      <c r="AI545" s="1" t="s">
        <v>4</v>
      </c>
      <c r="AJ545" s="1" t="s">
        <v>4</v>
      </c>
      <c r="AK545" s="1" t="s">
        <v>4</v>
      </c>
    </row>
    <row r="546" spans="1:37">
      <c r="A546" t="s">
        <v>163</v>
      </c>
      <c r="B546" s="2">
        <v>513</v>
      </c>
      <c r="C546" t="s">
        <v>164</v>
      </c>
      <c r="D546" s="2">
        <v>2007</v>
      </c>
      <c r="E546" s="1" t="s">
        <v>4</v>
      </c>
      <c r="F546" s="1" t="s">
        <v>4</v>
      </c>
      <c r="G546" s="1" t="s">
        <v>4</v>
      </c>
      <c r="H546" s="1" t="s">
        <v>4</v>
      </c>
      <c r="I546" s="1" t="s">
        <v>4</v>
      </c>
      <c r="J546" s="1" t="s">
        <v>4</v>
      </c>
      <c r="K546" s="1" t="s">
        <v>4</v>
      </c>
      <c r="L546" s="1" t="s">
        <v>4</v>
      </c>
      <c r="M546" s="1" t="s">
        <v>4</v>
      </c>
      <c r="N546" s="1" t="s">
        <v>4</v>
      </c>
      <c r="O546" s="1" t="s">
        <v>4</v>
      </c>
      <c r="P546" s="1" t="s">
        <v>4</v>
      </c>
      <c r="Q546" s="1">
        <v>4.217409813580808</v>
      </c>
      <c r="R546" s="1">
        <v>6.4968461703672764</v>
      </c>
      <c r="S546" s="1">
        <v>5.9548587691869326</v>
      </c>
      <c r="T546" s="1">
        <v>6.2492451973128249</v>
      </c>
      <c r="U546" s="1">
        <v>6.2497670637847946</v>
      </c>
      <c r="V546" s="1">
        <v>5.8299699813169292</v>
      </c>
      <c r="W546" s="1">
        <v>6.3155467558136946</v>
      </c>
      <c r="X546" s="1">
        <v>6.3155467558136946</v>
      </c>
      <c r="Y546" s="1" t="s">
        <v>4</v>
      </c>
      <c r="Z546" s="1" t="s">
        <v>4</v>
      </c>
      <c r="AA546" s="1" t="s">
        <v>4</v>
      </c>
      <c r="AB546" s="1" t="s">
        <v>4</v>
      </c>
      <c r="AC546" s="1" t="s">
        <v>4</v>
      </c>
      <c r="AD546" s="1" t="s">
        <v>4</v>
      </c>
      <c r="AE546" s="1" t="s">
        <v>4</v>
      </c>
      <c r="AF546" s="1" t="s">
        <v>4</v>
      </c>
      <c r="AG546" s="1" t="s">
        <v>4</v>
      </c>
      <c r="AH546" s="1" t="s">
        <v>4</v>
      </c>
      <c r="AI546" s="1" t="s">
        <v>4</v>
      </c>
      <c r="AJ546" s="1" t="s">
        <v>4</v>
      </c>
      <c r="AK546" s="1" t="s">
        <v>4</v>
      </c>
    </row>
    <row r="547" spans="1:37">
      <c r="A547" t="s">
        <v>163</v>
      </c>
      <c r="B547" s="2">
        <v>513</v>
      </c>
      <c r="C547" t="s">
        <v>164</v>
      </c>
      <c r="D547" s="2">
        <v>2008</v>
      </c>
      <c r="E547" s="1" t="s">
        <v>4</v>
      </c>
      <c r="F547" s="1" t="s">
        <v>4</v>
      </c>
      <c r="G547" s="1" t="s">
        <v>4</v>
      </c>
      <c r="H547" s="1" t="s">
        <v>4</v>
      </c>
      <c r="I547" s="1" t="s">
        <v>4</v>
      </c>
      <c r="J547" s="1" t="s">
        <v>4</v>
      </c>
      <c r="K547" s="1" t="s">
        <v>4</v>
      </c>
      <c r="L547" s="1" t="s">
        <v>4</v>
      </c>
      <c r="M547" s="1" t="s">
        <v>4</v>
      </c>
      <c r="N547" s="1" t="s">
        <v>4</v>
      </c>
      <c r="O547" s="1" t="s">
        <v>4</v>
      </c>
      <c r="P547" s="1" t="s">
        <v>4</v>
      </c>
      <c r="Q547" s="1" t="s">
        <v>4</v>
      </c>
      <c r="R547" s="1">
        <v>6.4975138812460864</v>
      </c>
      <c r="S547" s="1">
        <v>5.9881282892721988</v>
      </c>
      <c r="T547" s="1">
        <v>6.492333513812798</v>
      </c>
      <c r="U547" s="1">
        <v>6.4802248326184975</v>
      </c>
      <c r="V547" s="1">
        <v>6.0419559148554569</v>
      </c>
      <c r="W547" s="1">
        <v>7.0064214576891048</v>
      </c>
      <c r="X547" s="1">
        <v>6.0313907948762013</v>
      </c>
      <c r="Y547" s="1">
        <v>5.9590499008399078</v>
      </c>
      <c r="Z547" s="1" t="s">
        <v>4</v>
      </c>
      <c r="AA547" s="1" t="s">
        <v>4</v>
      </c>
      <c r="AB547" s="1" t="s">
        <v>4</v>
      </c>
      <c r="AC547" s="1" t="s">
        <v>4</v>
      </c>
      <c r="AD547" s="1" t="s">
        <v>4</v>
      </c>
      <c r="AE547" s="1" t="s">
        <v>4</v>
      </c>
      <c r="AF547" s="1" t="s">
        <v>4</v>
      </c>
      <c r="AG547" s="1" t="s">
        <v>4</v>
      </c>
      <c r="AH547" s="1" t="s">
        <v>4</v>
      </c>
      <c r="AI547" s="1" t="s">
        <v>4</v>
      </c>
      <c r="AJ547" s="1" t="s">
        <v>4</v>
      </c>
      <c r="AK547" s="1" t="s">
        <v>4</v>
      </c>
    </row>
    <row r="548" spans="1:37">
      <c r="A548" t="s">
        <v>163</v>
      </c>
      <c r="B548" s="2">
        <v>513</v>
      </c>
      <c r="C548" t="s">
        <v>164</v>
      </c>
      <c r="D548" s="2">
        <v>2009</v>
      </c>
      <c r="E548" s="1" t="s">
        <v>4</v>
      </c>
      <c r="F548" s="1" t="s">
        <v>4</v>
      </c>
      <c r="G548" s="1" t="s">
        <v>4</v>
      </c>
      <c r="H548" s="1" t="s">
        <v>4</v>
      </c>
      <c r="I548" s="1" t="s">
        <v>4</v>
      </c>
      <c r="J548" s="1" t="s">
        <v>4</v>
      </c>
      <c r="K548" s="1" t="s">
        <v>4</v>
      </c>
      <c r="L548" s="1" t="s">
        <v>4</v>
      </c>
      <c r="M548" s="1" t="s">
        <v>4</v>
      </c>
      <c r="N548" s="1" t="s">
        <v>4</v>
      </c>
      <c r="O548" s="1" t="s">
        <v>4</v>
      </c>
      <c r="P548" s="1" t="s">
        <v>4</v>
      </c>
      <c r="Q548" s="1" t="s">
        <v>4</v>
      </c>
      <c r="R548" s="1" t="s">
        <v>4</v>
      </c>
      <c r="S548" s="1">
        <v>6.0451482143046853</v>
      </c>
      <c r="T548" s="1">
        <v>6.4845926548514843</v>
      </c>
      <c r="U548" s="1">
        <v>6.4953744124901736</v>
      </c>
      <c r="V548" s="1">
        <v>6.7755957879944262</v>
      </c>
      <c r="W548" s="1">
        <v>5.6157513573226403</v>
      </c>
      <c r="X548" s="1">
        <v>5.4193034547087349</v>
      </c>
      <c r="Y548" s="1">
        <v>5.6400677480715533</v>
      </c>
      <c r="Z548" s="1">
        <v>5.9098429688732246</v>
      </c>
      <c r="AA548" s="1" t="s">
        <v>4</v>
      </c>
      <c r="AB548" s="1" t="s">
        <v>4</v>
      </c>
      <c r="AC548" s="1" t="s">
        <v>4</v>
      </c>
      <c r="AD548" s="1" t="s">
        <v>4</v>
      </c>
      <c r="AE548" s="1" t="s">
        <v>4</v>
      </c>
      <c r="AF548" s="1" t="s">
        <v>4</v>
      </c>
      <c r="AG548" s="1" t="s">
        <v>4</v>
      </c>
      <c r="AH548" s="1" t="s">
        <v>4</v>
      </c>
      <c r="AI548" s="1" t="s">
        <v>4</v>
      </c>
      <c r="AJ548" s="1" t="s">
        <v>4</v>
      </c>
      <c r="AK548" s="1" t="s">
        <v>4</v>
      </c>
    </row>
    <row r="549" spans="1:37">
      <c r="A549" t="s">
        <v>163</v>
      </c>
      <c r="B549" s="2">
        <v>513</v>
      </c>
      <c r="C549" t="s">
        <v>164</v>
      </c>
      <c r="D549" s="2">
        <v>2010</v>
      </c>
      <c r="E549" s="1" t="s">
        <v>4</v>
      </c>
      <c r="F549" s="1" t="s">
        <v>4</v>
      </c>
      <c r="G549" s="1" t="s">
        <v>4</v>
      </c>
      <c r="H549" s="1" t="s">
        <v>4</v>
      </c>
      <c r="I549" s="1" t="s">
        <v>4</v>
      </c>
      <c r="J549" s="1" t="s">
        <v>4</v>
      </c>
      <c r="K549" s="1" t="s">
        <v>4</v>
      </c>
      <c r="L549" s="1" t="s">
        <v>4</v>
      </c>
      <c r="M549" s="1" t="s">
        <v>4</v>
      </c>
      <c r="N549" s="1" t="s">
        <v>4</v>
      </c>
      <c r="O549" s="1" t="s">
        <v>4</v>
      </c>
      <c r="P549" s="1" t="s">
        <v>4</v>
      </c>
      <c r="Q549" s="1" t="s">
        <v>4</v>
      </c>
      <c r="R549" s="1" t="s">
        <v>4</v>
      </c>
      <c r="S549" s="1" t="s">
        <v>4</v>
      </c>
      <c r="T549" s="1">
        <v>6.5053344251049028</v>
      </c>
      <c r="U549" s="1">
        <v>6.5384804546699371</v>
      </c>
      <c r="V549" s="1">
        <v>6.9851575362407159</v>
      </c>
      <c r="W549" s="1">
        <v>4.8126522595472565</v>
      </c>
      <c r="X549" s="1">
        <v>5.384146341463425</v>
      </c>
      <c r="Y549" s="1">
        <v>5.7783775265074722</v>
      </c>
      <c r="Z549" s="1">
        <v>6.3745400762270199</v>
      </c>
      <c r="AA549" s="1">
        <v>6.3981335462040878</v>
      </c>
      <c r="AB549" s="1" t="s">
        <v>4</v>
      </c>
      <c r="AC549" s="1" t="s">
        <v>4</v>
      </c>
      <c r="AD549" s="1" t="s">
        <v>4</v>
      </c>
      <c r="AE549" s="1" t="s">
        <v>4</v>
      </c>
      <c r="AF549" s="1" t="s">
        <v>4</v>
      </c>
      <c r="AG549" s="1" t="s">
        <v>4</v>
      </c>
      <c r="AH549" s="1" t="s">
        <v>4</v>
      </c>
      <c r="AI549" s="1" t="s">
        <v>4</v>
      </c>
      <c r="AJ549" s="1" t="s">
        <v>4</v>
      </c>
      <c r="AK549" s="1" t="s">
        <v>4</v>
      </c>
    </row>
    <row r="550" spans="1:37">
      <c r="A550" t="s">
        <v>163</v>
      </c>
      <c r="B550" s="2">
        <v>513</v>
      </c>
      <c r="C550" t="s">
        <v>164</v>
      </c>
      <c r="D550" s="2">
        <v>2011</v>
      </c>
      <c r="E550" s="1" t="s">
        <v>4</v>
      </c>
      <c r="F550" s="1" t="s">
        <v>4</v>
      </c>
      <c r="G550" s="1" t="s">
        <v>4</v>
      </c>
      <c r="H550" s="1" t="s">
        <v>4</v>
      </c>
      <c r="I550" s="1" t="s">
        <v>4</v>
      </c>
      <c r="J550" s="1" t="s">
        <v>4</v>
      </c>
      <c r="K550" s="1" t="s">
        <v>4</v>
      </c>
      <c r="L550" s="1" t="s">
        <v>4</v>
      </c>
      <c r="M550" s="1" t="s">
        <v>4</v>
      </c>
      <c r="N550" s="1" t="s">
        <v>4</v>
      </c>
      <c r="O550" s="1" t="s">
        <v>4</v>
      </c>
      <c r="P550" s="1" t="s">
        <v>4</v>
      </c>
      <c r="Q550" s="1" t="s">
        <v>4</v>
      </c>
      <c r="R550" s="1" t="s">
        <v>4</v>
      </c>
      <c r="S550" s="1" t="s">
        <v>4</v>
      </c>
      <c r="T550" s="1" t="s">
        <v>4</v>
      </c>
      <c r="U550" s="1">
        <v>6.5796025547402381</v>
      </c>
      <c r="V550" s="1">
        <v>6.9789784702263713</v>
      </c>
      <c r="W550" s="1">
        <v>6.0246590605144812</v>
      </c>
      <c r="X550" s="1">
        <v>6.0069866342650213</v>
      </c>
      <c r="Y550" s="1">
        <v>6.2572959190626332</v>
      </c>
      <c r="Z550" s="1">
        <v>6.3204544918157968</v>
      </c>
      <c r="AA550" s="1">
        <v>6.5066664879104952</v>
      </c>
      <c r="AB550" s="1">
        <v>6.4631885184911697</v>
      </c>
      <c r="AC550" s="1" t="s">
        <v>4</v>
      </c>
      <c r="AD550" s="1" t="s">
        <v>4</v>
      </c>
      <c r="AE550" s="1" t="s">
        <v>4</v>
      </c>
      <c r="AF550" s="1" t="s">
        <v>4</v>
      </c>
      <c r="AG550" s="1" t="s">
        <v>4</v>
      </c>
      <c r="AH550" s="1" t="s">
        <v>4</v>
      </c>
      <c r="AI550" s="1" t="s">
        <v>4</v>
      </c>
      <c r="AJ550" s="1" t="s">
        <v>4</v>
      </c>
      <c r="AK550" s="1" t="s">
        <v>4</v>
      </c>
    </row>
    <row r="551" spans="1:37">
      <c r="A551" t="s">
        <v>163</v>
      </c>
      <c r="B551" s="2">
        <v>513</v>
      </c>
      <c r="C551" t="s">
        <v>164</v>
      </c>
      <c r="D551" s="2">
        <v>2012</v>
      </c>
      <c r="E551" s="1" t="s">
        <v>4</v>
      </c>
      <c r="F551" s="1" t="s">
        <v>4</v>
      </c>
      <c r="G551" s="1" t="s">
        <v>4</v>
      </c>
      <c r="H551" s="1" t="s">
        <v>4</v>
      </c>
      <c r="I551" s="1" t="s">
        <v>4</v>
      </c>
      <c r="J551" s="1" t="s">
        <v>4</v>
      </c>
      <c r="K551" s="1" t="s">
        <v>4</v>
      </c>
      <c r="L551" s="1" t="s">
        <v>4</v>
      </c>
      <c r="M551" s="1" t="s">
        <v>4</v>
      </c>
      <c r="N551" s="1" t="s">
        <v>4</v>
      </c>
      <c r="O551" s="1" t="s">
        <v>4</v>
      </c>
      <c r="P551" s="1" t="s">
        <v>4</v>
      </c>
      <c r="Q551" s="1" t="s">
        <v>4</v>
      </c>
      <c r="R551" s="1" t="s">
        <v>4</v>
      </c>
      <c r="S551" s="1" t="s">
        <v>4</v>
      </c>
      <c r="T551" s="1" t="s">
        <v>4</v>
      </c>
      <c r="U551" s="1" t="s">
        <v>4</v>
      </c>
      <c r="V551" s="1">
        <v>6.9884270097877232</v>
      </c>
      <c r="W551" s="1">
        <v>6.1445550287782646</v>
      </c>
      <c r="X551" s="1">
        <v>6.3787878787876506</v>
      </c>
      <c r="Y551" s="1">
        <v>6.6547215496368217</v>
      </c>
      <c r="Z551" s="1">
        <v>6.1029126213592244</v>
      </c>
      <c r="AA551" s="1">
        <v>6.0510204890840358</v>
      </c>
      <c r="AB551" s="1">
        <v>6.1288854502107526</v>
      </c>
      <c r="AC551" s="1">
        <v>6.2595128763056396</v>
      </c>
      <c r="AD551" s="1" t="s">
        <v>4</v>
      </c>
      <c r="AE551" s="1" t="s">
        <v>4</v>
      </c>
      <c r="AF551" s="1" t="s">
        <v>4</v>
      </c>
      <c r="AG551" s="1" t="s">
        <v>4</v>
      </c>
      <c r="AH551" s="1" t="s">
        <v>4</v>
      </c>
      <c r="AI551" s="1" t="s">
        <v>4</v>
      </c>
      <c r="AJ551" s="1" t="s">
        <v>4</v>
      </c>
      <c r="AK551" s="1" t="s">
        <v>4</v>
      </c>
    </row>
    <row r="552" spans="1:37">
      <c r="A552" t="s">
        <v>163</v>
      </c>
      <c r="B552" s="2">
        <v>513</v>
      </c>
      <c r="C552" t="s">
        <v>164</v>
      </c>
      <c r="D552" s="2">
        <v>2013</v>
      </c>
      <c r="E552" s="1" t="s">
        <v>4</v>
      </c>
      <c r="F552" s="1" t="s">
        <v>4</v>
      </c>
      <c r="G552" s="1" t="s">
        <v>4</v>
      </c>
      <c r="H552" s="1" t="s">
        <v>4</v>
      </c>
      <c r="I552" s="1" t="s">
        <v>4</v>
      </c>
      <c r="J552" s="1" t="s">
        <v>4</v>
      </c>
      <c r="K552" s="1" t="s">
        <v>4</v>
      </c>
      <c r="L552" s="1" t="s">
        <v>4</v>
      </c>
      <c r="M552" s="1" t="s">
        <v>4</v>
      </c>
      <c r="N552" s="1" t="s">
        <v>4</v>
      </c>
      <c r="O552" s="1" t="s">
        <v>4</v>
      </c>
      <c r="P552" s="1" t="s">
        <v>4</v>
      </c>
      <c r="Q552" s="1" t="s">
        <v>4</v>
      </c>
      <c r="R552" s="1" t="s">
        <v>4</v>
      </c>
      <c r="S552" s="1" t="s">
        <v>4</v>
      </c>
      <c r="T552" s="1" t="s">
        <v>4</v>
      </c>
      <c r="U552" s="1" t="s">
        <v>4</v>
      </c>
      <c r="V552" s="1" t="s">
        <v>4</v>
      </c>
      <c r="W552" s="1">
        <v>6.7468959404109352</v>
      </c>
      <c r="X552" s="1">
        <v>6.5000000000000835</v>
      </c>
      <c r="Y552" s="1">
        <v>6.903288201160529</v>
      </c>
      <c r="Z552" s="1">
        <v>6.4060135790494632</v>
      </c>
      <c r="AA552" s="1">
        <v>6.1084548104956005</v>
      </c>
      <c r="AB552" s="1">
        <v>5.7573614992312505</v>
      </c>
      <c r="AC552" s="1">
        <v>6.0664075606301937</v>
      </c>
      <c r="AD552" s="1">
        <v>6.0380373602543003</v>
      </c>
      <c r="AE552" s="1" t="s">
        <v>4</v>
      </c>
      <c r="AF552" s="1" t="s">
        <v>4</v>
      </c>
      <c r="AG552" s="1" t="s">
        <v>4</v>
      </c>
      <c r="AH552" s="1" t="s">
        <v>4</v>
      </c>
      <c r="AI552" s="1" t="s">
        <v>4</v>
      </c>
      <c r="AJ552" s="1" t="s">
        <v>4</v>
      </c>
      <c r="AK552" s="1" t="s">
        <v>4</v>
      </c>
    </row>
    <row r="553" spans="1:37">
      <c r="A553" t="s">
        <v>163</v>
      </c>
      <c r="B553" s="2">
        <v>513</v>
      </c>
      <c r="C553" t="s">
        <v>164</v>
      </c>
      <c r="D553" s="2">
        <v>2014</v>
      </c>
      <c r="E553" s="1" t="s">
        <v>4</v>
      </c>
      <c r="F553" s="1" t="s">
        <v>4</v>
      </c>
      <c r="G553" s="1" t="s">
        <v>4</v>
      </c>
      <c r="H553" s="1" t="s">
        <v>4</v>
      </c>
      <c r="I553" s="1" t="s">
        <v>4</v>
      </c>
      <c r="J553" s="1" t="s">
        <v>4</v>
      </c>
      <c r="K553" s="1" t="s">
        <v>4</v>
      </c>
      <c r="L553" s="1" t="s">
        <v>4</v>
      </c>
      <c r="M553" s="1" t="s">
        <v>4</v>
      </c>
      <c r="N553" s="1" t="s">
        <v>4</v>
      </c>
      <c r="O553" s="1" t="s">
        <v>4</v>
      </c>
      <c r="P553" s="1" t="s">
        <v>4</v>
      </c>
      <c r="Q553" s="1" t="s">
        <v>4</v>
      </c>
      <c r="R553" s="1" t="s">
        <v>4</v>
      </c>
      <c r="S553" s="1" t="s">
        <v>4</v>
      </c>
      <c r="T553" s="1" t="s">
        <v>4</v>
      </c>
      <c r="U553" s="1" t="s">
        <v>4</v>
      </c>
      <c r="V553" s="1" t="s">
        <v>4</v>
      </c>
      <c r="W553" s="1" t="s">
        <v>4</v>
      </c>
      <c r="X553" s="1">
        <v>6.5000000000000613</v>
      </c>
      <c r="Y553" s="1">
        <v>6.9999999999998508</v>
      </c>
      <c r="Z553" s="1">
        <v>6.8063891577928359</v>
      </c>
      <c r="AA553" s="1">
        <v>6.709302325581401</v>
      </c>
      <c r="AB553" s="1">
        <v>6.0133819951337708</v>
      </c>
      <c r="AC553" s="1">
        <v>6.210831674349615</v>
      </c>
      <c r="AD553" s="1">
        <v>6.2921109555737598</v>
      </c>
      <c r="AE553" s="1">
        <v>6.3140852133126479</v>
      </c>
      <c r="AF553" s="1" t="s">
        <v>4</v>
      </c>
      <c r="AG553" s="1" t="s">
        <v>4</v>
      </c>
      <c r="AH553" s="1" t="s">
        <v>4</v>
      </c>
      <c r="AI553" s="1" t="s">
        <v>4</v>
      </c>
      <c r="AJ553" s="1" t="s">
        <v>4</v>
      </c>
      <c r="AK553" s="1" t="s">
        <v>4</v>
      </c>
    </row>
    <row r="554" spans="1:37">
      <c r="A554" t="s">
        <v>163</v>
      </c>
      <c r="B554" s="2">
        <v>513</v>
      </c>
      <c r="C554" t="s">
        <v>164</v>
      </c>
      <c r="D554" s="2">
        <v>2015</v>
      </c>
      <c r="E554" s="1" t="s">
        <v>4</v>
      </c>
      <c r="F554" s="1" t="s">
        <v>4</v>
      </c>
      <c r="G554" s="1" t="s">
        <v>4</v>
      </c>
      <c r="H554" s="1" t="s">
        <v>4</v>
      </c>
      <c r="I554" s="1" t="s">
        <v>4</v>
      </c>
      <c r="J554" s="1" t="s">
        <v>4</v>
      </c>
      <c r="K554" s="1" t="s">
        <v>4</v>
      </c>
      <c r="L554" s="1" t="s">
        <v>4</v>
      </c>
      <c r="M554" s="1" t="s">
        <v>4</v>
      </c>
      <c r="N554" s="1" t="s">
        <v>4</v>
      </c>
      <c r="O554" s="1" t="s">
        <v>4</v>
      </c>
      <c r="P554" s="1" t="s">
        <v>4</v>
      </c>
      <c r="Q554" s="1" t="s">
        <v>4</v>
      </c>
      <c r="R554" s="1" t="s">
        <v>4</v>
      </c>
      <c r="S554" s="1" t="s">
        <v>4</v>
      </c>
      <c r="T554" s="1" t="s">
        <v>4</v>
      </c>
      <c r="U554" s="1" t="s">
        <v>4</v>
      </c>
      <c r="V554" s="1" t="s">
        <v>4</v>
      </c>
      <c r="W554" s="1" t="s">
        <v>4</v>
      </c>
      <c r="X554" s="1" t="s">
        <v>4</v>
      </c>
      <c r="Y554" s="1">
        <v>7.0000000000001172</v>
      </c>
      <c r="Z554" s="1">
        <v>7.0516908212560736</v>
      </c>
      <c r="AA554" s="1">
        <v>7.0516908212560736</v>
      </c>
      <c r="AB554" s="1">
        <v>6.5000000000000169</v>
      </c>
      <c r="AC554" s="1">
        <v>6.4030538051380814</v>
      </c>
      <c r="AD554" s="1">
        <v>6.504813601072823</v>
      </c>
      <c r="AE554" s="1">
        <v>6.811657421817463</v>
      </c>
      <c r="AF554" s="1">
        <v>6.811657421817463</v>
      </c>
      <c r="AG554" s="1" t="s">
        <v>4</v>
      </c>
      <c r="AH554" s="1" t="s">
        <v>4</v>
      </c>
      <c r="AI554" s="1" t="s">
        <v>4</v>
      </c>
      <c r="AJ554" s="1" t="s">
        <v>4</v>
      </c>
      <c r="AK554" s="1" t="s">
        <v>4</v>
      </c>
    </row>
    <row r="555" spans="1:37">
      <c r="A555" t="s">
        <v>163</v>
      </c>
      <c r="B555" s="2">
        <v>513</v>
      </c>
      <c r="C555" t="s">
        <v>164</v>
      </c>
      <c r="D555" s="2">
        <v>2016</v>
      </c>
      <c r="E555" s="1" t="s">
        <v>4</v>
      </c>
      <c r="F555" s="1" t="s">
        <v>4</v>
      </c>
      <c r="G555" s="1" t="s">
        <v>4</v>
      </c>
      <c r="H555" s="1" t="s">
        <v>4</v>
      </c>
      <c r="I555" s="1" t="s">
        <v>4</v>
      </c>
      <c r="J555" s="1" t="s">
        <v>4</v>
      </c>
      <c r="K555" s="1" t="s">
        <v>4</v>
      </c>
      <c r="L555" s="1" t="s">
        <v>4</v>
      </c>
      <c r="M555" s="1" t="s">
        <v>4</v>
      </c>
      <c r="N555" s="1" t="s">
        <v>4</v>
      </c>
      <c r="O555" s="1" t="s">
        <v>4</v>
      </c>
      <c r="P555" s="1" t="s">
        <v>4</v>
      </c>
      <c r="Q555" s="1" t="s">
        <v>4</v>
      </c>
      <c r="R555" s="1" t="s">
        <v>4</v>
      </c>
      <c r="S555" s="1" t="s">
        <v>4</v>
      </c>
      <c r="T555" s="1" t="s">
        <v>4</v>
      </c>
      <c r="U555" s="1" t="s">
        <v>4</v>
      </c>
      <c r="V555" s="1" t="s">
        <v>4</v>
      </c>
      <c r="W555" s="1" t="s">
        <v>4</v>
      </c>
      <c r="X555" s="1" t="s">
        <v>4</v>
      </c>
      <c r="Y555" s="1" t="s">
        <v>4</v>
      </c>
      <c r="Z555" s="1">
        <v>7.1517141477547508</v>
      </c>
      <c r="AA555" s="1">
        <v>7.1517141477546842</v>
      </c>
      <c r="AB555" s="1">
        <v>6.7578692493946768</v>
      </c>
      <c r="AC555" s="1">
        <v>6.7578692493947656</v>
      </c>
      <c r="AD555" s="1">
        <v>6.7578692493946768</v>
      </c>
      <c r="AE555" s="1">
        <v>6.9230362509461019</v>
      </c>
      <c r="AF555" s="1">
        <v>7.1829728473892018</v>
      </c>
      <c r="AG555" s="1">
        <v>7.2017681091673502</v>
      </c>
      <c r="AH555" s="1" t="s">
        <v>4</v>
      </c>
      <c r="AI555" s="1" t="s">
        <v>4</v>
      </c>
      <c r="AJ555" s="1" t="s">
        <v>4</v>
      </c>
      <c r="AK555" s="1" t="s">
        <v>4</v>
      </c>
    </row>
    <row r="556" spans="1:37">
      <c r="A556" t="s">
        <v>163</v>
      </c>
      <c r="B556" s="2">
        <v>513</v>
      </c>
      <c r="C556" t="s">
        <v>164</v>
      </c>
      <c r="D556" s="2">
        <v>2017</v>
      </c>
      <c r="E556" s="1" t="s">
        <v>4</v>
      </c>
      <c r="F556" s="1" t="s">
        <v>4</v>
      </c>
      <c r="G556" s="1" t="s">
        <v>4</v>
      </c>
      <c r="H556" s="1" t="s">
        <v>4</v>
      </c>
      <c r="I556" s="1" t="s">
        <v>4</v>
      </c>
      <c r="J556" s="1" t="s">
        <v>4</v>
      </c>
      <c r="K556" s="1" t="s">
        <v>4</v>
      </c>
      <c r="L556" s="1" t="s">
        <v>4</v>
      </c>
      <c r="M556" s="1" t="s">
        <v>4</v>
      </c>
      <c r="N556" s="1" t="s">
        <v>4</v>
      </c>
      <c r="O556" s="1" t="s">
        <v>4</v>
      </c>
      <c r="P556" s="1" t="s">
        <v>4</v>
      </c>
      <c r="Q556" s="1" t="s">
        <v>4</v>
      </c>
      <c r="R556" s="1" t="s">
        <v>4</v>
      </c>
      <c r="S556" s="1" t="s">
        <v>4</v>
      </c>
      <c r="T556" s="1" t="s">
        <v>4</v>
      </c>
      <c r="U556" s="1" t="s">
        <v>4</v>
      </c>
      <c r="V556" s="1" t="s">
        <v>4</v>
      </c>
      <c r="W556" s="1" t="s">
        <v>4</v>
      </c>
      <c r="X556" s="1" t="s">
        <v>4</v>
      </c>
      <c r="Y556" s="1" t="s">
        <v>4</v>
      </c>
      <c r="Z556" s="1" t="s">
        <v>4</v>
      </c>
      <c r="AA556" s="1">
        <v>7.2517374517374167</v>
      </c>
      <c r="AB556" s="1">
        <v>6.999999999999984</v>
      </c>
      <c r="AC556" s="1">
        <v>6.9999999999998508</v>
      </c>
      <c r="AD556" s="1">
        <v>7.0000000000000506</v>
      </c>
      <c r="AE556" s="1">
        <v>6.903288201160529</v>
      </c>
      <c r="AF556" s="1">
        <v>7.1460394319664999</v>
      </c>
      <c r="AG556" s="1">
        <v>7.3958840448950181</v>
      </c>
      <c r="AH556" s="1">
        <v>7.5841497227861376</v>
      </c>
      <c r="AI556" s="1" t="s">
        <v>4</v>
      </c>
      <c r="AJ556" s="1" t="s">
        <v>4</v>
      </c>
      <c r="AK556" s="1" t="s">
        <v>4</v>
      </c>
    </row>
    <row r="557" spans="1:37">
      <c r="A557" t="s">
        <v>163</v>
      </c>
      <c r="B557" s="2">
        <v>513</v>
      </c>
      <c r="C557" t="s">
        <v>164</v>
      </c>
      <c r="D557" s="2">
        <v>2018</v>
      </c>
      <c r="E557" s="1" t="s">
        <v>4</v>
      </c>
      <c r="F557" s="1" t="s">
        <v>4</v>
      </c>
      <c r="G557" s="1" t="s">
        <v>4</v>
      </c>
      <c r="H557" s="1" t="s">
        <v>4</v>
      </c>
      <c r="I557" s="1" t="s">
        <v>4</v>
      </c>
      <c r="J557" s="1" t="s">
        <v>4</v>
      </c>
      <c r="K557" s="1" t="s">
        <v>4</v>
      </c>
      <c r="L557" s="1" t="s">
        <v>4</v>
      </c>
      <c r="M557" s="1" t="s">
        <v>4</v>
      </c>
      <c r="N557" s="1" t="s">
        <v>4</v>
      </c>
      <c r="O557" s="1" t="s">
        <v>4</v>
      </c>
      <c r="P557" s="1" t="s">
        <v>4</v>
      </c>
      <c r="Q557" s="1" t="s">
        <v>4</v>
      </c>
      <c r="R557" s="1" t="s">
        <v>4</v>
      </c>
      <c r="S557" s="1" t="s">
        <v>4</v>
      </c>
      <c r="T557" s="1" t="s">
        <v>4</v>
      </c>
      <c r="U557" s="1" t="s">
        <v>4</v>
      </c>
      <c r="V557" s="1" t="s">
        <v>4</v>
      </c>
      <c r="W557" s="1" t="s">
        <v>4</v>
      </c>
      <c r="X557" s="1" t="s">
        <v>4</v>
      </c>
      <c r="Y557" s="1" t="s">
        <v>4</v>
      </c>
      <c r="Z557" s="1" t="s">
        <v>4</v>
      </c>
      <c r="AA557" s="1" t="s">
        <v>4</v>
      </c>
      <c r="AB557" s="1">
        <v>7.0000000000000284</v>
      </c>
      <c r="AC557" s="1">
        <v>6.999999999999984</v>
      </c>
      <c r="AD557" s="1">
        <v>7.0000000000004503</v>
      </c>
      <c r="AE557" s="1">
        <v>6.999999999999984</v>
      </c>
      <c r="AF557" s="1">
        <v>7.0000000000000506</v>
      </c>
      <c r="AG557" s="1">
        <v>7.3445783132530362</v>
      </c>
      <c r="AH557" s="1">
        <v>7.9343807683660339</v>
      </c>
      <c r="AI557" s="1">
        <v>7.8637194422392698</v>
      </c>
      <c r="AJ557" s="1" t="s">
        <v>4</v>
      </c>
      <c r="AK557" s="1" t="s">
        <v>4</v>
      </c>
    </row>
    <row r="558" spans="1:37">
      <c r="A558" t="s">
        <v>163</v>
      </c>
      <c r="B558" s="2">
        <v>513</v>
      </c>
      <c r="C558" t="s">
        <v>164</v>
      </c>
      <c r="D558" s="2">
        <v>2019</v>
      </c>
      <c r="E558" s="1" t="s">
        <v>4</v>
      </c>
      <c r="F558" s="1" t="s">
        <v>4</v>
      </c>
      <c r="G558" s="1" t="s">
        <v>4</v>
      </c>
      <c r="H558" s="1" t="s">
        <v>4</v>
      </c>
      <c r="I558" s="1" t="s">
        <v>4</v>
      </c>
      <c r="J558" s="1" t="s">
        <v>4</v>
      </c>
      <c r="K558" s="1" t="s">
        <v>4</v>
      </c>
      <c r="L558" s="1" t="s">
        <v>4</v>
      </c>
      <c r="M558" s="1" t="s">
        <v>4</v>
      </c>
      <c r="N558" s="1" t="s">
        <v>4</v>
      </c>
      <c r="O558" s="1" t="s">
        <v>4</v>
      </c>
      <c r="P558" s="1" t="s">
        <v>4</v>
      </c>
      <c r="Q558" s="1" t="s">
        <v>4</v>
      </c>
      <c r="R558" s="1" t="s">
        <v>4</v>
      </c>
      <c r="S558" s="1" t="s">
        <v>4</v>
      </c>
      <c r="T558" s="1" t="s">
        <v>4</v>
      </c>
      <c r="U558" s="1" t="s">
        <v>4</v>
      </c>
      <c r="V558" s="1" t="s">
        <v>4</v>
      </c>
      <c r="W558" s="1" t="s">
        <v>4</v>
      </c>
      <c r="X558" s="1" t="s">
        <v>4</v>
      </c>
      <c r="Y558" s="1" t="s">
        <v>4</v>
      </c>
      <c r="Z558" s="1" t="s">
        <v>4</v>
      </c>
      <c r="AA558" s="1" t="s">
        <v>4</v>
      </c>
      <c r="AB558" s="1" t="s">
        <v>4</v>
      </c>
      <c r="AC558" s="1">
        <v>7.0000000000000728</v>
      </c>
      <c r="AD558" s="1">
        <v>6.9999999999994511</v>
      </c>
      <c r="AE558" s="1">
        <v>7.0000000000000062</v>
      </c>
      <c r="AF558" s="1">
        <v>6.9999999999997842</v>
      </c>
      <c r="AG558" s="1">
        <v>7.0965250965250748</v>
      </c>
      <c r="AH558" s="1">
        <v>7.7923076923076762</v>
      </c>
      <c r="AI558" s="1">
        <v>8.1526841493978921</v>
      </c>
      <c r="AJ558" s="1">
        <v>8.1526703819693846</v>
      </c>
      <c r="AK558" s="1" t="s">
        <v>4</v>
      </c>
    </row>
    <row r="559" spans="1:37">
      <c r="A559" t="s">
        <v>163</v>
      </c>
      <c r="B559" s="2">
        <v>513</v>
      </c>
      <c r="C559" t="s">
        <v>164</v>
      </c>
      <c r="D559" s="2">
        <v>2020</v>
      </c>
      <c r="E559" s="1" t="s">
        <v>4</v>
      </c>
      <c r="F559" s="1" t="s">
        <v>4</v>
      </c>
      <c r="G559" s="1" t="s">
        <v>4</v>
      </c>
      <c r="H559" s="1" t="s">
        <v>4</v>
      </c>
      <c r="I559" s="1" t="s">
        <v>4</v>
      </c>
      <c r="J559" s="1" t="s">
        <v>4</v>
      </c>
      <c r="K559" s="1" t="s">
        <v>4</v>
      </c>
      <c r="L559" s="1" t="s">
        <v>4</v>
      </c>
      <c r="M559" s="1" t="s">
        <v>4</v>
      </c>
      <c r="N559" s="1" t="s">
        <v>4</v>
      </c>
      <c r="O559" s="1" t="s">
        <v>4</v>
      </c>
      <c r="P559" s="1" t="s">
        <v>4</v>
      </c>
      <c r="Q559" s="1" t="s">
        <v>4</v>
      </c>
      <c r="R559" s="1" t="s">
        <v>4</v>
      </c>
      <c r="S559" s="1" t="s">
        <v>4</v>
      </c>
      <c r="T559" s="1" t="s">
        <v>4</v>
      </c>
      <c r="U559" s="1" t="s">
        <v>4</v>
      </c>
      <c r="V559" s="1" t="s">
        <v>4</v>
      </c>
      <c r="W559" s="1" t="s">
        <v>4</v>
      </c>
      <c r="X559" s="1" t="s">
        <v>4</v>
      </c>
      <c r="Y559" s="1" t="s">
        <v>4</v>
      </c>
      <c r="Z559" s="1" t="s">
        <v>4</v>
      </c>
      <c r="AA559" s="1" t="s">
        <v>4</v>
      </c>
      <c r="AB559" s="1" t="s">
        <v>4</v>
      </c>
      <c r="AC559" s="1" t="s">
        <v>4</v>
      </c>
      <c r="AD559" s="1">
        <v>6.7415458937195805</v>
      </c>
      <c r="AE559" s="1">
        <v>6.7415458937198691</v>
      </c>
      <c r="AF559" s="1">
        <v>6.9999999999999618</v>
      </c>
      <c r="AG559" s="1">
        <v>7.0000000000000062</v>
      </c>
      <c r="AH559" s="1">
        <v>7.4445086705202446</v>
      </c>
      <c r="AI559" s="1">
        <v>3.7985288054714683</v>
      </c>
      <c r="AJ559" s="1">
        <v>3.5090984396732194</v>
      </c>
      <c r="AK559" s="1">
        <v>3.448025627625273</v>
      </c>
    </row>
    <row r="560" spans="1:37">
      <c r="A560" t="s">
        <v>163</v>
      </c>
      <c r="B560" s="2">
        <v>513</v>
      </c>
      <c r="C560" t="s">
        <v>164</v>
      </c>
      <c r="D560" s="2">
        <v>2021</v>
      </c>
      <c r="E560" s="1" t="s">
        <v>4</v>
      </c>
      <c r="F560" s="1" t="s">
        <v>4</v>
      </c>
      <c r="G560" s="1" t="s">
        <v>4</v>
      </c>
      <c r="H560" s="1" t="s">
        <v>4</v>
      </c>
      <c r="I560" s="1" t="s">
        <v>4</v>
      </c>
      <c r="J560" s="1" t="s">
        <v>4</v>
      </c>
      <c r="K560" s="1" t="s">
        <v>4</v>
      </c>
      <c r="L560" s="1" t="s">
        <v>4</v>
      </c>
      <c r="M560" s="1" t="s">
        <v>4</v>
      </c>
      <c r="N560" s="1" t="s">
        <v>4</v>
      </c>
      <c r="O560" s="1" t="s">
        <v>4</v>
      </c>
      <c r="P560" s="1" t="s">
        <v>4</v>
      </c>
      <c r="Q560" s="1" t="s">
        <v>4</v>
      </c>
      <c r="R560" s="1" t="s">
        <v>4</v>
      </c>
      <c r="S560" s="1" t="s">
        <v>4</v>
      </c>
      <c r="T560" s="1" t="s">
        <v>4</v>
      </c>
      <c r="U560" s="1" t="s">
        <v>4</v>
      </c>
      <c r="V560" s="1" t="s">
        <v>4</v>
      </c>
      <c r="W560" s="1" t="s">
        <v>4</v>
      </c>
      <c r="X560" s="1" t="s">
        <v>4</v>
      </c>
      <c r="Y560" s="1" t="s">
        <v>4</v>
      </c>
      <c r="Z560" s="1" t="s">
        <v>4</v>
      </c>
      <c r="AA560" s="1" t="s">
        <v>4</v>
      </c>
      <c r="AB560" s="1" t="s">
        <v>4</v>
      </c>
      <c r="AC560" s="1" t="s">
        <v>4</v>
      </c>
      <c r="AD560" s="1" t="s">
        <v>4</v>
      </c>
      <c r="AE560" s="1">
        <v>6.499999999999817</v>
      </c>
      <c r="AF560" s="1">
        <v>7.0000000000002061</v>
      </c>
      <c r="AG560" s="1">
        <v>7.0000000000001172</v>
      </c>
      <c r="AH560" s="1">
        <v>7.3000000000003062</v>
      </c>
      <c r="AI560" s="1">
        <v>4.4000000000006478</v>
      </c>
      <c r="AJ560" s="1">
        <v>4.5987683234358201</v>
      </c>
      <c r="AK560" s="1">
        <v>6.9386791244244517</v>
      </c>
    </row>
    <row r="561" spans="1:37">
      <c r="A561" t="s">
        <v>163</v>
      </c>
      <c r="B561" s="2">
        <v>513</v>
      </c>
      <c r="C561" t="s">
        <v>164</v>
      </c>
      <c r="D561" s="2">
        <v>2022</v>
      </c>
      <c r="E561" s="1" t="s">
        <v>4</v>
      </c>
      <c r="F561" s="1" t="s">
        <v>4</v>
      </c>
      <c r="G561" s="1" t="s">
        <v>4</v>
      </c>
      <c r="H561" s="1" t="s">
        <v>4</v>
      </c>
      <c r="I561" s="1" t="s">
        <v>4</v>
      </c>
      <c r="J561" s="1" t="s">
        <v>4</v>
      </c>
      <c r="K561" s="1" t="s">
        <v>4</v>
      </c>
      <c r="L561" s="1" t="s">
        <v>4</v>
      </c>
      <c r="M561" s="1" t="s">
        <v>4</v>
      </c>
      <c r="N561" s="1" t="s">
        <v>4</v>
      </c>
      <c r="O561" s="1" t="s">
        <v>4</v>
      </c>
      <c r="P561" s="1" t="s">
        <v>4</v>
      </c>
      <c r="Q561" s="1" t="s">
        <v>4</v>
      </c>
      <c r="R561" s="1" t="s">
        <v>4</v>
      </c>
      <c r="S561" s="1" t="s">
        <v>4</v>
      </c>
      <c r="T561" s="1" t="s">
        <v>4</v>
      </c>
      <c r="U561" s="1" t="s">
        <v>4</v>
      </c>
      <c r="V561" s="1" t="s">
        <v>4</v>
      </c>
      <c r="W561" s="1" t="s">
        <v>4</v>
      </c>
      <c r="X561" s="1" t="s">
        <v>4</v>
      </c>
      <c r="Y561" s="1" t="s">
        <v>4</v>
      </c>
      <c r="Z561" s="1" t="s">
        <v>4</v>
      </c>
      <c r="AA561" s="1" t="s">
        <v>4</v>
      </c>
      <c r="AB561" s="1" t="s">
        <v>4</v>
      </c>
      <c r="AC561" s="1" t="s">
        <v>4</v>
      </c>
      <c r="AD561" s="1" t="s">
        <v>4</v>
      </c>
      <c r="AE561" s="1" t="s">
        <v>4</v>
      </c>
      <c r="AF561" s="1">
        <v>7.0000000000005391</v>
      </c>
      <c r="AG561" s="1">
        <v>7.0000000000001839</v>
      </c>
      <c r="AH561" s="1">
        <v>7.2999999999999066</v>
      </c>
      <c r="AI561" s="1">
        <v>7.9399999999998139</v>
      </c>
      <c r="AJ561" s="1">
        <v>6.5436830221264231</v>
      </c>
      <c r="AK561" s="1">
        <v>7.2453256316531878</v>
      </c>
    </row>
    <row r="562" spans="1:37">
      <c r="A562" t="s">
        <v>163</v>
      </c>
      <c r="B562" s="2">
        <v>513</v>
      </c>
      <c r="C562" t="s">
        <v>164</v>
      </c>
      <c r="D562" s="2">
        <v>2023</v>
      </c>
      <c r="E562" s="1" t="s">
        <v>4</v>
      </c>
      <c r="F562" s="1" t="s">
        <v>4</v>
      </c>
      <c r="G562" s="1" t="s">
        <v>4</v>
      </c>
      <c r="H562" s="1" t="s">
        <v>4</v>
      </c>
      <c r="I562" s="1" t="s">
        <v>4</v>
      </c>
      <c r="J562" s="1" t="s">
        <v>4</v>
      </c>
      <c r="K562" s="1" t="s">
        <v>4</v>
      </c>
      <c r="L562" s="1" t="s">
        <v>4</v>
      </c>
      <c r="M562" s="1" t="s">
        <v>4</v>
      </c>
      <c r="N562" s="1" t="s">
        <v>4</v>
      </c>
      <c r="O562" s="1" t="s">
        <v>4</v>
      </c>
      <c r="P562" s="1" t="s">
        <v>4</v>
      </c>
      <c r="Q562" s="1" t="s">
        <v>4</v>
      </c>
      <c r="R562" s="1" t="s">
        <v>4</v>
      </c>
      <c r="S562" s="1" t="s">
        <v>4</v>
      </c>
      <c r="T562" s="1" t="s">
        <v>4</v>
      </c>
      <c r="U562" s="1" t="s">
        <v>4</v>
      </c>
      <c r="V562" s="1" t="s">
        <v>4</v>
      </c>
      <c r="W562" s="1" t="s">
        <v>4</v>
      </c>
      <c r="X562" s="1" t="s">
        <v>4</v>
      </c>
      <c r="Y562" s="1" t="s">
        <v>4</v>
      </c>
      <c r="Z562" s="1" t="s">
        <v>4</v>
      </c>
      <c r="AA562" s="1" t="s">
        <v>4</v>
      </c>
      <c r="AB562" s="1" t="s">
        <v>4</v>
      </c>
      <c r="AC562" s="1" t="s">
        <v>4</v>
      </c>
      <c r="AD562" s="1" t="s">
        <v>4</v>
      </c>
      <c r="AE562" s="1" t="s">
        <v>4</v>
      </c>
      <c r="AF562" s="1" t="s">
        <v>4</v>
      </c>
      <c r="AG562" s="1">
        <v>6.9999999999996287</v>
      </c>
      <c r="AH562" s="1">
        <v>7.2999999999997289</v>
      </c>
      <c r="AI562" s="1">
        <v>7.3000000000002618</v>
      </c>
      <c r="AJ562" s="1">
        <v>7.2000000000001174</v>
      </c>
      <c r="AK562" s="1">
        <v>6.0000000000000053</v>
      </c>
    </row>
    <row r="563" spans="1:37">
      <c r="A563" t="s">
        <v>349</v>
      </c>
      <c r="B563" s="2">
        <v>918</v>
      </c>
      <c r="C563" t="s">
        <v>350</v>
      </c>
      <c r="D563" s="2">
        <v>1991</v>
      </c>
      <c r="E563" s="1">
        <v>1.9999969731157252</v>
      </c>
      <c r="F563" s="1">
        <v>-25.999995640345951</v>
      </c>
      <c r="G563" s="1">
        <v>-23.000006630306601</v>
      </c>
      <c r="H563" s="1">
        <v>-11.700000844515202</v>
      </c>
      <c r="I563" s="1" t="s">
        <v>4</v>
      </c>
      <c r="J563" s="1" t="s">
        <v>4</v>
      </c>
      <c r="K563" s="1" t="s">
        <v>4</v>
      </c>
      <c r="L563" s="1" t="s">
        <v>4</v>
      </c>
      <c r="M563" s="1" t="s">
        <v>4</v>
      </c>
      <c r="N563" s="1" t="s">
        <v>4</v>
      </c>
      <c r="O563" s="1" t="s">
        <v>4</v>
      </c>
      <c r="P563" s="1" t="s">
        <v>4</v>
      </c>
      <c r="Q563" s="1" t="s">
        <v>4</v>
      </c>
      <c r="R563" s="1" t="s">
        <v>4</v>
      </c>
      <c r="S563" s="1" t="s">
        <v>4</v>
      </c>
      <c r="T563" s="1" t="s">
        <v>4</v>
      </c>
      <c r="U563" s="1" t="s">
        <v>4</v>
      </c>
      <c r="V563" s="1" t="s">
        <v>4</v>
      </c>
      <c r="W563" s="1" t="s">
        <v>4</v>
      </c>
      <c r="X563" s="1" t="s">
        <v>4</v>
      </c>
      <c r="Y563" s="1" t="s">
        <v>4</v>
      </c>
      <c r="Z563" s="1" t="s">
        <v>4</v>
      </c>
      <c r="AA563" s="1" t="s">
        <v>4</v>
      </c>
      <c r="AB563" s="1" t="s">
        <v>4</v>
      </c>
      <c r="AC563" s="1" t="s">
        <v>4</v>
      </c>
      <c r="AD563" s="1" t="s">
        <v>4</v>
      </c>
      <c r="AE563" s="1" t="s">
        <v>4</v>
      </c>
      <c r="AF563" s="1" t="s">
        <v>4</v>
      </c>
      <c r="AG563" s="1" t="s">
        <v>4</v>
      </c>
      <c r="AH563" s="1" t="s">
        <v>4</v>
      </c>
      <c r="AI563" s="1" t="s">
        <v>4</v>
      </c>
      <c r="AJ563" s="1" t="s">
        <v>4</v>
      </c>
      <c r="AK563" s="1" t="s">
        <v>4</v>
      </c>
    </row>
    <row r="564" spans="1:37">
      <c r="A564" t="s">
        <v>349</v>
      </c>
      <c r="B564" s="2">
        <v>918</v>
      </c>
      <c r="C564" t="s">
        <v>350</v>
      </c>
      <c r="D564" s="2">
        <v>1992</v>
      </c>
      <c r="E564" s="1">
        <v>2.0000023080817275</v>
      </c>
      <c r="F564" s="1">
        <v>2.9999990180958003</v>
      </c>
      <c r="G564" s="1">
        <v>-2.9999869068833673</v>
      </c>
      <c r="H564" s="1">
        <v>-5.5999938343649802</v>
      </c>
      <c r="I564" s="1">
        <v>-5.7000039393607205</v>
      </c>
      <c r="J564" s="1" t="s">
        <v>4</v>
      </c>
      <c r="K564" s="1" t="s">
        <v>4</v>
      </c>
      <c r="L564" s="1" t="s">
        <v>4</v>
      </c>
      <c r="M564" s="1" t="s">
        <v>4</v>
      </c>
      <c r="N564" s="1" t="s">
        <v>4</v>
      </c>
      <c r="O564" s="1" t="s">
        <v>4</v>
      </c>
      <c r="P564" s="1" t="s">
        <v>4</v>
      </c>
      <c r="Q564" s="1" t="s">
        <v>4</v>
      </c>
      <c r="R564" s="1" t="s">
        <v>4</v>
      </c>
      <c r="S564" s="1" t="s">
        <v>4</v>
      </c>
      <c r="T564" s="1" t="s">
        <v>4</v>
      </c>
      <c r="U564" s="1" t="s">
        <v>4</v>
      </c>
      <c r="V564" s="1" t="s">
        <v>4</v>
      </c>
      <c r="W564" s="1" t="s">
        <v>4</v>
      </c>
      <c r="X564" s="1" t="s">
        <v>4</v>
      </c>
      <c r="Y564" s="1" t="s">
        <v>4</v>
      </c>
      <c r="Z564" s="1" t="s">
        <v>4</v>
      </c>
      <c r="AA564" s="1" t="s">
        <v>4</v>
      </c>
      <c r="AB564" s="1" t="s">
        <v>4</v>
      </c>
      <c r="AC564" s="1" t="s">
        <v>4</v>
      </c>
      <c r="AD564" s="1" t="s">
        <v>4</v>
      </c>
      <c r="AE564" s="1" t="s">
        <v>4</v>
      </c>
      <c r="AF564" s="1" t="s">
        <v>4</v>
      </c>
      <c r="AG564" s="1" t="s">
        <v>4</v>
      </c>
      <c r="AH564" s="1" t="s">
        <v>4</v>
      </c>
      <c r="AI564" s="1" t="s">
        <v>4</v>
      </c>
      <c r="AJ564" s="1" t="s">
        <v>4</v>
      </c>
      <c r="AK564" s="1" t="s">
        <v>4</v>
      </c>
    </row>
    <row r="565" spans="1:37">
      <c r="A565" t="s">
        <v>349</v>
      </c>
      <c r="B565" s="2">
        <v>918</v>
      </c>
      <c r="C565" t="s">
        <v>350</v>
      </c>
      <c r="D565" s="2">
        <v>1993</v>
      </c>
      <c r="E565" s="1">
        <v>1.999998060435515</v>
      </c>
      <c r="F565" s="1">
        <v>4.4999921948165378</v>
      </c>
      <c r="G565" s="1">
        <v>3.998379746786207</v>
      </c>
      <c r="H565" s="1">
        <v>-2.0000029509305461</v>
      </c>
      <c r="I565" s="1">
        <v>-4.1999998620645185</v>
      </c>
      <c r="J565" s="1">
        <v>-2.399993598061001</v>
      </c>
      <c r="K565" s="1" t="s">
        <v>4</v>
      </c>
      <c r="L565" s="1" t="s">
        <v>4</v>
      </c>
      <c r="M565" s="1" t="s">
        <v>4</v>
      </c>
      <c r="N565" s="1" t="s">
        <v>4</v>
      </c>
      <c r="O565" s="1" t="s">
        <v>4</v>
      </c>
      <c r="P565" s="1" t="s">
        <v>4</v>
      </c>
      <c r="Q565" s="1" t="s">
        <v>4</v>
      </c>
      <c r="R565" s="1" t="s">
        <v>4</v>
      </c>
      <c r="S565" s="1" t="s">
        <v>4</v>
      </c>
      <c r="T565" s="1" t="s">
        <v>4</v>
      </c>
      <c r="U565" s="1" t="s">
        <v>4</v>
      </c>
      <c r="V565" s="1" t="s">
        <v>4</v>
      </c>
      <c r="W565" s="1" t="s">
        <v>4</v>
      </c>
      <c r="X565" s="1" t="s">
        <v>4</v>
      </c>
      <c r="Y565" s="1" t="s">
        <v>4</v>
      </c>
      <c r="Z565" s="1" t="s">
        <v>4</v>
      </c>
      <c r="AA565" s="1" t="s">
        <v>4</v>
      </c>
      <c r="AB565" s="1" t="s">
        <v>4</v>
      </c>
      <c r="AC565" s="1" t="s">
        <v>4</v>
      </c>
      <c r="AD565" s="1" t="s">
        <v>4</v>
      </c>
      <c r="AE565" s="1" t="s">
        <v>4</v>
      </c>
      <c r="AF565" s="1" t="s">
        <v>4</v>
      </c>
      <c r="AG565" s="1" t="s">
        <v>4</v>
      </c>
      <c r="AH565" s="1" t="s">
        <v>4</v>
      </c>
      <c r="AI565" s="1" t="s">
        <v>4</v>
      </c>
      <c r="AJ565" s="1" t="s">
        <v>4</v>
      </c>
      <c r="AK565" s="1" t="s">
        <v>4</v>
      </c>
    </row>
    <row r="566" spans="1:37">
      <c r="A566" t="s">
        <v>349</v>
      </c>
      <c r="B566" s="2">
        <v>918</v>
      </c>
      <c r="C566" t="s">
        <v>350</v>
      </c>
      <c r="D566" s="2">
        <v>1994</v>
      </c>
      <c r="E566" s="1">
        <v>2.0000015846115327</v>
      </c>
      <c r="F566" s="1">
        <v>4.4999984035563489</v>
      </c>
      <c r="G566" s="1">
        <v>4.9984980488666508</v>
      </c>
      <c r="H566" s="1">
        <v>2.0000082304867162</v>
      </c>
      <c r="I566" s="1">
        <v>-2.0000039081054632</v>
      </c>
      <c r="J566" s="1">
        <v>1.3999913452845236</v>
      </c>
      <c r="K566" s="1">
        <v>1.8000037236319377</v>
      </c>
      <c r="L566" s="1" t="s">
        <v>4</v>
      </c>
      <c r="M566" s="1" t="s">
        <v>4</v>
      </c>
      <c r="N566" s="1" t="s">
        <v>4</v>
      </c>
      <c r="O566" s="1" t="s">
        <v>4</v>
      </c>
      <c r="P566" s="1" t="s">
        <v>4</v>
      </c>
      <c r="Q566" s="1" t="s">
        <v>4</v>
      </c>
      <c r="R566" s="1" t="s">
        <v>4</v>
      </c>
      <c r="S566" s="1" t="s">
        <v>4</v>
      </c>
      <c r="T566" s="1" t="s">
        <v>4</v>
      </c>
      <c r="U566" s="1" t="s">
        <v>4</v>
      </c>
      <c r="V566" s="1" t="s">
        <v>4</v>
      </c>
      <c r="W566" s="1" t="s">
        <v>4</v>
      </c>
      <c r="X566" s="1" t="s">
        <v>4</v>
      </c>
      <c r="Y566" s="1" t="s">
        <v>4</v>
      </c>
      <c r="Z566" s="1" t="s">
        <v>4</v>
      </c>
      <c r="AA566" s="1" t="s">
        <v>4</v>
      </c>
      <c r="AB566" s="1" t="s">
        <v>4</v>
      </c>
      <c r="AC566" s="1" t="s">
        <v>4</v>
      </c>
      <c r="AD566" s="1" t="s">
        <v>4</v>
      </c>
      <c r="AE566" s="1" t="s">
        <v>4</v>
      </c>
      <c r="AF566" s="1" t="s">
        <v>4</v>
      </c>
      <c r="AG566" s="1" t="s">
        <v>4</v>
      </c>
      <c r="AH566" s="1" t="s">
        <v>4</v>
      </c>
      <c r="AI566" s="1" t="s">
        <v>4</v>
      </c>
      <c r="AJ566" s="1" t="s">
        <v>4</v>
      </c>
      <c r="AK566" s="1" t="s">
        <v>4</v>
      </c>
    </row>
    <row r="567" spans="1:37">
      <c r="A567" t="s">
        <v>349</v>
      </c>
      <c r="B567" s="2">
        <v>918</v>
      </c>
      <c r="C567" t="s">
        <v>350</v>
      </c>
      <c r="D567" s="2">
        <v>1995</v>
      </c>
      <c r="E567" s="1">
        <v>1.9999972036268243</v>
      </c>
      <c r="F567" s="1">
        <v>4.5000070383196755</v>
      </c>
      <c r="G567" s="1">
        <v>4.9973323135506842</v>
      </c>
      <c r="H567" s="1">
        <v>2.7301025494530506</v>
      </c>
      <c r="I567" s="1">
        <v>2.3087628122642201E-4</v>
      </c>
      <c r="J567" s="1">
        <v>2.2500083667646997</v>
      </c>
      <c r="K567" s="1">
        <v>2.6000026380436747</v>
      </c>
      <c r="L567" s="1">
        <v>2.1093311952044891</v>
      </c>
      <c r="M567" s="1" t="s">
        <v>4</v>
      </c>
      <c r="N567" s="1" t="s">
        <v>4</v>
      </c>
      <c r="O567" s="1" t="s">
        <v>4</v>
      </c>
      <c r="P567" s="1" t="s">
        <v>4</v>
      </c>
      <c r="Q567" s="1" t="s">
        <v>4</v>
      </c>
      <c r="R567" s="1" t="s">
        <v>4</v>
      </c>
      <c r="S567" s="1" t="s">
        <v>4</v>
      </c>
      <c r="T567" s="1" t="s">
        <v>4</v>
      </c>
      <c r="U567" s="1" t="s">
        <v>4</v>
      </c>
      <c r="V567" s="1" t="s">
        <v>4</v>
      </c>
      <c r="W567" s="1" t="s">
        <v>4</v>
      </c>
      <c r="X567" s="1" t="s">
        <v>4</v>
      </c>
      <c r="Y567" s="1" t="s">
        <v>4</v>
      </c>
      <c r="Z567" s="1" t="s">
        <v>4</v>
      </c>
      <c r="AA567" s="1" t="s">
        <v>4</v>
      </c>
      <c r="AB567" s="1" t="s">
        <v>4</v>
      </c>
      <c r="AC567" s="1" t="s">
        <v>4</v>
      </c>
      <c r="AD567" s="1" t="s">
        <v>4</v>
      </c>
      <c r="AE567" s="1" t="s">
        <v>4</v>
      </c>
      <c r="AF567" s="1" t="s">
        <v>4</v>
      </c>
      <c r="AG567" s="1" t="s">
        <v>4</v>
      </c>
      <c r="AH567" s="1" t="s">
        <v>4</v>
      </c>
      <c r="AI567" s="1" t="s">
        <v>4</v>
      </c>
      <c r="AJ567" s="1" t="s">
        <v>4</v>
      </c>
      <c r="AK567" s="1" t="s">
        <v>4</v>
      </c>
    </row>
    <row r="568" spans="1:37">
      <c r="A568" t="s">
        <v>349</v>
      </c>
      <c r="B568" s="2">
        <v>918</v>
      </c>
      <c r="C568" t="s">
        <v>350</v>
      </c>
      <c r="D568" s="2">
        <v>1996</v>
      </c>
      <c r="E568" s="1" t="s">
        <v>4</v>
      </c>
      <c r="F568" s="1">
        <v>5.5000023495004102</v>
      </c>
      <c r="G568" s="1">
        <v>4.9977217854584977</v>
      </c>
      <c r="H568" s="1">
        <v>3.5001146589281662</v>
      </c>
      <c r="I568" s="1">
        <v>2.4999960646179709</v>
      </c>
      <c r="J568" s="1">
        <v>2.5000041187857924</v>
      </c>
      <c r="K568" s="1">
        <v>0</v>
      </c>
      <c r="L568" s="1">
        <v>-10.875648623660449</v>
      </c>
      <c r="M568" s="1">
        <v>-10.875658760329454</v>
      </c>
      <c r="N568" s="1" t="s">
        <v>4</v>
      </c>
      <c r="O568" s="1" t="s">
        <v>4</v>
      </c>
      <c r="P568" s="1" t="s">
        <v>4</v>
      </c>
      <c r="Q568" s="1" t="s">
        <v>4</v>
      </c>
      <c r="R568" s="1" t="s">
        <v>4</v>
      </c>
      <c r="S568" s="1" t="s">
        <v>4</v>
      </c>
      <c r="T568" s="1" t="s">
        <v>4</v>
      </c>
      <c r="U568" s="1" t="s">
        <v>4</v>
      </c>
      <c r="V568" s="1" t="s">
        <v>4</v>
      </c>
      <c r="W568" s="1" t="s">
        <v>4</v>
      </c>
      <c r="X568" s="1" t="s">
        <v>4</v>
      </c>
      <c r="Y568" s="1" t="s">
        <v>4</v>
      </c>
      <c r="Z568" s="1" t="s">
        <v>4</v>
      </c>
      <c r="AA568" s="1" t="s">
        <v>4</v>
      </c>
      <c r="AB568" s="1" t="s">
        <v>4</v>
      </c>
      <c r="AC568" s="1" t="s">
        <v>4</v>
      </c>
      <c r="AD568" s="1" t="s">
        <v>4</v>
      </c>
      <c r="AE568" s="1" t="s">
        <v>4</v>
      </c>
      <c r="AF568" s="1" t="s">
        <v>4</v>
      </c>
      <c r="AG568" s="1" t="s">
        <v>4</v>
      </c>
      <c r="AH568" s="1" t="s">
        <v>4</v>
      </c>
      <c r="AI568" s="1" t="s">
        <v>4</v>
      </c>
      <c r="AJ568" s="1" t="s">
        <v>4</v>
      </c>
      <c r="AK568" s="1" t="s">
        <v>4</v>
      </c>
    </row>
    <row r="569" spans="1:37">
      <c r="A569" t="s">
        <v>349</v>
      </c>
      <c r="B569" s="2">
        <v>918</v>
      </c>
      <c r="C569" t="s">
        <v>350</v>
      </c>
      <c r="D569" s="2">
        <v>1997</v>
      </c>
      <c r="E569" s="1" t="s">
        <v>4</v>
      </c>
      <c r="F569" s="1" t="s">
        <v>4</v>
      </c>
      <c r="G569" s="1">
        <v>4.9975640535724786</v>
      </c>
      <c r="H569" s="1">
        <v>3.8004423483890548</v>
      </c>
      <c r="I569" s="1">
        <v>2.5000005119201862</v>
      </c>
      <c r="J569" s="1">
        <v>2.9999975354258801</v>
      </c>
      <c r="K569" s="1">
        <v>2.4999986495838122</v>
      </c>
      <c r="L569" s="1">
        <v>-7.401148116057743</v>
      </c>
      <c r="M569" s="1">
        <v>-6.9000030563850618</v>
      </c>
      <c r="N569" s="1">
        <v>-7.0368796624544316</v>
      </c>
      <c r="O569" s="1" t="s">
        <v>4</v>
      </c>
      <c r="P569" s="1" t="s">
        <v>4</v>
      </c>
      <c r="Q569" s="1" t="s">
        <v>4</v>
      </c>
      <c r="R569" s="1" t="s">
        <v>4</v>
      </c>
      <c r="S569" s="1" t="s">
        <v>4</v>
      </c>
      <c r="T569" s="1" t="s">
        <v>4</v>
      </c>
      <c r="U569" s="1" t="s">
        <v>4</v>
      </c>
      <c r="V569" s="1" t="s">
        <v>4</v>
      </c>
      <c r="W569" s="1" t="s">
        <v>4</v>
      </c>
      <c r="X569" s="1" t="s">
        <v>4</v>
      </c>
      <c r="Y569" s="1" t="s">
        <v>4</v>
      </c>
      <c r="Z569" s="1" t="s">
        <v>4</v>
      </c>
      <c r="AA569" s="1" t="s">
        <v>4</v>
      </c>
      <c r="AB569" s="1" t="s">
        <v>4</v>
      </c>
      <c r="AC569" s="1" t="s">
        <v>4</v>
      </c>
      <c r="AD569" s="1" t="s">
        <v>4</v>
      </c>
      <c r="AE569" s="1" t="s">
        <v>4</v>
      </c>
      <c r="AF569" s="1" t="s">
        <v>4</v>
      </c>
      <c r="AG569" s="1" t="s">
        <v>4</v>
      </c>
      <c r="AH569" s="1" t="s">
        <v>4</v>
      </c>
      <c r="AI569" s="1" t="s">
        <v>4</v>
      </c>
      <c r="AJ569" s="1" t="s">
        <v>4</v>
      </c>
      <c r="AK569" s="1" t="s">
        <v>4</v>
      </c>
    </row>
    <row r="570" spans="1:37">
      <c r="A570" t="s">
        <v>349</v>
      </c>
      <c r="B570" s="2">
        <v>918</v>
      </c>
      <c r="C570" t="s">
        <v>350</v>
      </c>
      <c r="D570" s="2">
        <v>1998</v>
      </c>
      <c r="E570" s="1" t="s">
        <v>4</v>
      </c>
      <c r="F570" s="1" t="s">
        <v>4</v>
      </c>
      <c r="G570" s="1" t="s">
        <v>4</v>
      </c>
      <c r="H570" s="1">
        <v>4.0000007132858117</v>
      </c>
      <c r="I570" s="1">
        <v>2.9999989012454931</v>
      </c>
      <c r="J570" s="1">
        <v>3.4999970870376984</v>
      </c>
      <c r="K570" s="1">
        <v>2.9999952570743948</v>
      </c>
      <c r="L570" s="1">
        <v>5.9741349911759833</v>
      </c>
      <c r="M570" s="1">
        <v>5.4999978410953609</v>
      </c>
      <c r="N570" s="1">
        <v>3.5000015424360154</v>
      </c>
      <c r="O570" s="1">
        <v>3.5000015424360154</v>
      </c>
      <c r="P570" s="1" t="s">
        <v>4</v>
      </c>
      <c r="Q570" s="1" t="s">
        <v>4</v>
      </c>
      <c r="R570" s="1" t="s">
        <v>4</v>
      </c>
      <c r="S570" s="1" t="s">
        <v>4</v>
      </c>
      <c r="T570" s="1" t="s">
        <v>4</v>
      </c>
      <c r="U570" s="1" t="s">
        <v>4</v>
      </c>
      <c r="V570" s="1" t="s">
        <v>4</v>
      </c>
      <c r="W570" s="1" t="s">
        <v>4</v>
      </c>
      <c r="X570" s="1" t="s">
        <v>4</v>
      </c>
      <c r="Y570" s="1" t="s">
        <v>4</v>
      </c>
      <c r="Z570" s="1" t="s">
        <v>4</v>
      </c>
      <c r="AA570" s="1" t="s">
        <v>4</v>
      </c>
      <c r="AB570" s="1" t="s">
        <v>4</v>
      </c>
      <c r="AC570" s="1" t="s">
        <v>4</v>
      </c>
      <c r="AD570" s="1" t="s">
        <v>4</v>
      </c>
      <c r="AE570" s="1" t="s">
        <v>4</v>
      </c>
      <c r="AF570" s="1" t="s">
        <v>4</v>
      </c>
      <c r="AG570" s="1" t="s">
        <v>4</v>
      </c>
      <c r="AH570" s="1" t="s">
        <v>4</v>
      </c>
      <c r="AI570" s="1" t="s">
        <v>4</v>
      </c>
      <c r="AJ570" s="1" t="s">
        <v>4</v>
      </c>
      <c r="AK570" s="1" t="s">
        <v>4</v>
      </c>
    </row>
    <row r="571" spans="1:37">
      <c r="A571" t="s">
        <v>349</v>
      </c>
      <c r="B571" s="2">
        <v>918</v>
      </c>
      <c r="C571" t="s">
        <v>350</v>
      </c>
      <c r="D571" s="2">
        <v>1999</v>
      </c>
      <c r="E571" s="1" t="s">
        <v>4</v>
      </c>
      <c r="F571" s="1" t="s">
        <v>4</v>
      </c>
      <c r="G571" s="1" t="s">
        <v>4</v>
      </c>
      <c r="H571" s="1" t="s">
        <v>4</v>
      </c>
      <c r="I571" s="1">
        <v>3.0000066914428247</v>
      </c>
      <c r="J571" s="1">
        <v>3.9999959793478812</v>
      </c>
      <c r="K571" s="1">
        <v>3.5000029163621216</v>
      </c>
      <c r="L571" s="1">
        <v>3.0377515146948753</v>
      </c>
      <c r="M571" s="1">
        <v>4.0999990710196998</v>
      </c>
      <c r="N571" s="1">
        <v>1.5008821193914779</v>
      </c>
      <c r="O571" s="1">
        <v>2.4000000000000021</v>
      </c>
      <c r="P571" s="1">
        <v>2.4046510035534707</v>
      </c>
      <c r="Q571" s="1" t="s">
        <v>4</v>
      </c>
      <c r="R571" s="1" t="s">
        <v>4</v>
      </c>
      <c r="S571" s="1" t="s">
        <v>4</v>
      </c>
      <c r="T571" s="1" t="s">
        <v>4</v>
      </c>
      <c r="U571" s="1" t="s">
        <v>4</v>
      </c>
      <c r="V571" s="1" t="s">
        <v>4</v>
      </c>
      <c r="W571" s="1" t="s">
        <v>4</v>
      </c>
      <c r="X571" s="1" t="s">
        <v>4</v>
      </c>
      <c r="Y571" s="1" t="s">
        <v>4</v>
      </c>
      <c r="Z571" s="1" t="s">
        <v>4</v>
      </c>
      <c r="AA571" s="1" t="s">
        <v>4</v>
      </c>
      <c r="AB571" s="1" t="s">
        <v>4</v>
      </c>
      <c r="AC571" s="1" t="s">
        <v>4</v>
      </c>
      <c r="AD571" s="1" t="s">
        <v>4</v>
      </c>
      <c r="AE571" s="1" t="s">
        <v>4</v>
      </c>
      <c r="AF571" s="1" t="s">
        <v>4</v>
      </c>
      <c r="AG571" s="1" t="s">
        <v>4</v>
      </c>
      <c r="AH571" s="1" t="s">
        <v>4</v>
      </c>
      <c r="AI571" s="1" t="s">
        <v>4</v>
      </c>
      <c r="AJ571" s="1" t="s">
        <v>4</v>
      </c>
      <c r="AK571" s="1" t="s">
        <v>4</v>
      </c>
    </row>
    <row r="572" spans="1:37">
      <c r="A572" t="s">
        <v>349</v>
      </c>
      <c r="B572" s="2">
        <v>918</v>
      </c>
      <c r="C572" t="s">
        <v>350</v>
      </c>
      <c r="D572" s="2">
        <v>2000</v>
      </c>
      <c r="E572" s="1" t="s">
        <v>4</v>
      </c>
      <c r="F572" s="1" t="s">
        <v>4</v>
      </c>
      <c r="G572" s="1" t="s">
        <v>4</v>
      </c>
      <c r="H572" s="1" t="s">
        <v>4</v>
      </c>
      <c r="I572" s="1" t="s">
        <v>4</v>
      </c>
      <c r="J572" s="1">
        <v>3.9999980669941593</v>
      </c>
      <c r="K572" s="1">
        <v>3.9999960452757</v>
      </c>
      <c r="L572" s="1">
        <v>3.5999957592764309</v>
      </c>
      <c r="M572" s="1">
        <v>4.5000029642397354</v>
      </c>
      <c r="N572" s="1">
        <v>4.0005700033069136</v>
      </c>
      <c r="O572" s="1">
        <v>4.4999999999999707</v>
      </c>
      <c r="P572" s="1">
        <v>5.7780644697006167</v>
      </c>
      <c r="Q572" s="1">
        <v>5.3915696750483688</v>
      </c>
      <c r="R572" s="1" t="s">
        <v>4</v>
      </c>
      <c r="S572" s="1" t="s">
        <v>4</v>
      </c>
      <c r="T572" s="1" t="s">
        <v>4</v>
      </c>
      <c r="U572" s="1" t="s">
        <v>4</v>
      </c>
      <c r="V572" s="1" t="s">
        <v>4</v>
      </c>
      <c r="W572" s="1" t="s">
        <v>4</v>
      </c>
      <c r="X572" s="1" t="s">
        <v>4</v>
      </c>
      <c r="Y572" s="1" t="s">
        <v>4</v>
      </c>
      <c r="Z572" s="1" t="s">
        <v>4</v>
      </c>
      <c r="AA572" s="1" t="s">
        <v>4</v>
      </c>
      <c r="AB572" s="1" t="s">
        <v>4</v>
      </c>
      <c r="AC572" s="1" t="s">
        <v>4</v>
      </c>
      <c r="AD572" s="1" t="s">
        <v>4</v>
      </c>
      <c r="AE572" s="1" t="s">
        <v>4</v>
      </c>
      <c r="AF572" s="1" t="s">
        <v>4</v>
      </c>
      <c r="AG572" s="1" t="s">
        <v>4</v>
      </c>
      <c r="AH572" s="1" t="s">
        <v>4</v>
      </c>
      <c r="AI572" s="1" t="s">
        <v>4</v>
      </c>
      <c r="AJ572" s="1" t="s">
        <v>4</v>
      </c>
      <c r="AK572" s="1" t="s">
        <v>4</v>
      </c>
    </row>
    <row r="573" spans="1:37">
      <c r="A573" t="s">
        <v>349</v>
      </c>
      <c r="B573" s="2">
        <v>918</v>
      </c>
      <c r="C573" t="s">
        <v>350</v>
      </c>
      <c r="D573" s="2">
        <v>2001</v>
      </c>
      <c r="E573" s="1" t="s">
        <v>4</v>
      </c>
      <c r="F573" s="1" t="s">
        <v>4</v>
      </c>
      <c r="G573" s="1" t="s">
        <v>4</v>
      </c>
      <c r="H573" s="1" t="s">
        <v>4</v>
      </c>
      <c r="I573" s="1" t="s">
        <v>4</v>
      </c>
      <c r="J573" s="1" t="s">
        <v>4</v>
      </c>
      <c r="K573" s="1">
        <v>3.9999946763324967</v>
      </c>
      <c r="L573" s="1">
        <v>3.999995126949063</v>
      </c>
      <c r="M573" s="1">
        <v>5.0000056731859033</v>
      </c>
      <c r="N573" s="1">
        <v>4.5186321507767024</v>
      </c>
      <c r="O573" s="1">
        <v>4.9999999999999822</v>
      </c>
      <c r="P573" s="1">
        <v>4.4999993638628721</v>
      </c>
      <c r="Q573" s="1">
        <v>4.0312734183405086</v>
      </c>
      <c r="R573" s="1">
        <v>4.1000000000001924</v>
      </c>
      <c r="S573" s="1" t="s">
        <v>4</v>
      </c>
      <c r="T573" s="1" t="s">
        <v>4</v>
      </c>
      <c r="U573" s="1" t="s">
        <v>4</v>
      </c>
      <c r="V573" s="1" t="s">
        <v>4</v>
      </c>
      <c r="W573" s="1" t="s">
        <v>4</v>
      </c>
      <c r="X573" s="1" t="s">
        <v>4</v>
      </c>
      <c r="Y573" s="1" t="s">
        <v>4</v>
      </c>
      <c r="Z573" s="1" t="s">
        <v>4</v>
      </c>
      <c r="AA573" s="1" t="s">
        <v>4</v>
      </c>
      <c r="AB573" s="1" t="s">
        <v>4</v>
      </c>
      <c r="AC573" s="1" t="s">
        <v>4</v>
      </c>
      <c r="AD573" s="1" t="s">
        <v>4</v>
      </c>
      <c r="AE573" s="1" t="s">
        <v>4</v>
      </c>
      <c r="AF573" s="1" t="s">
        <v>4</v>
      </c>
      <c r="AG573" s="1" t="s">
        <v>4</v>
      </c>
      <c r="AH573" s="1" t="s">
        <v>4</v>
      </c>
      <c r="AI573" s="1" t="s">
        <v>4</v>
      </c>
      <c r="AJ573" s="1" t="s">
        <v>4</v>
      </c>
      <c r="AK573" s="1" t="s">
        <v>4</v>
      </c>
    </row>
    <row r="574" spans="1:37">
      <c r="A574" t="s">
        <v>349</v>
      </c>
      <c r="B574" s="2">
        <v>918</v>
      </c>
      <c r="C574" t="s">
        <v>350</v>
      </c>
      <c r="D574" s="2">
        <v>2002</v>
      </c>
      <c r="E574" s="1" t="s">
        <v>4</v>
      </c>
      <c r="F574" s="1" t="s">
        <v>4</v>
      </c>
      <c r="G574" s="1" t="s">
        <v>4</v>
      </c>
      <c r="H574" s="1" t="s">
        <v>4</v>
      </c>
      <c r="I574" s="1" t="s">
        <v>4</v>
      </c>
      <c r="J574" s="1" t="s">
        <v>4</v>
      </c>
      <c r="K574" s="1" t="s">
        <v>4</v>
      </c>
      <c r="L574" s="1">
        <v>4.0000135883156096</v>
      </c>
      <c r="M574" s="1">
        <v>5.1999935846082534</v>
      </c>
      <c r="N574" s="1">
        <v>4.9985524710121743</v>
      </c>
      <c r="O574" s="1">
        <v>4.9864567025605711</v>
      </c>
      <c r="P574" s="1">
        <v>5.0000012815653472</v>
      </c>
      <c r="Q574" s="1">
        <v>4.0000000000005809</v>
      </c>
      <c r="R574" s="1">
        <v>4.8000000000001819</v>
      </c>
      <c r="S574" s="1">
        <v>4.8903387198780957</v>
      </c>
      <c r="T574" s="1" t="s">
        <v>4</v>
      </c>
      <c r="U574" s="1" t="s">
        <v>4</v>
      </c>
      <c r="V574" s="1" t="s">
        <v>4</v>
      </c>
      <c r="W574" s="1" t="s">
        <v>4</v>
      </c>
      <c r="X574" s="1" t="s">
        <v>4</v>
      </c>
      <c r="Y574" s="1" t="s">
        <v>4</v>
      </c>
      <c r="Z574" s="1" t="s">
        <v>4</v>
      </c>
      <c r="AA574" s="1" t="s">
        <v>4</v>
      </c>
      <c r="AB574" s="1" t="s">
        <v>4</v>
      </c>
      <c r="AC574" s="1" t="s">
        <v>4</v>
      </c>
      <c r="AD574" s="1" t="s">
        <v>4</v>
      </c>
      <c r="AE574" s="1" t="s">
        <v>4</v>
      </c>
      <c r="AF574" s="1" t="s">
        <v>4</v>
      </c>
      <c r="AG574" s="1" t="s">
        <v>4</v>
      </c>
      <c r="AH574" s="1" t="s">
        <v>4</v>
      </c>
      <c r="AI574" s="1" t="s">
        <v>4</v>
      </c>
      <c r="AJ574" s="1" t="s">
        <v>4</v>
      </c>
      <c r="AK574" s="1" t="s">
        <v>4</v>
      </c>
    </row>
    <row r="575" spans="1:37">
      <c r="A575" t="s">
        <v>349</v>
      </c>
      <c r="B575" s="2">
        <v>918</v>
      </c>
      <c r="C575" t="s">
        <v>350</v>
      </c>
      <c r="D575" s="2">
        <v>2003</v>
      </c>
      <c r="E575" s="1" t="s">
        <v>4</v>
      </c>
      <c r="F575" s="1" t="s">
        <v>4</v>
      </c>
      <c r="G575" s="1" t="s">
        <v>4</v>
      </c>
      <c r="H575" s="1" t="s">
        <v>4</v>
      </c>
      <c r="I575" s="1" t="s">
        <v>4</v>
      </c>
      <c r="J575" s="1" t="s">
        <v>4</v>
      </c>
      <c r="K575" s="1" t="s">
        <v>4</v>
      </c>
      <c r="L575" s="1" t="s">
        <v>4</v>
      </c>
      <c r="M575" s="1">
        <v>5.5000012434439416</v>
      </c>
      <c r="N575" s="1">
        <v>5.1999985992269293</v>
      </c>
      <c r="O575" s="1">
        <v>5.0000000000000266</v>
      </c>
      <c r="P575" s="1">
        <v>4.9999963383850821</v>
      </c>
      <c r="Q575" s="1">
        <v>5.0000066553650635</v>
      </c>
      <c r="R575" s="1">
        <v>5.0000066553652633</v>
      </c>
      <c r="S575" s="1">
        <v>4.277273696808237</v>
      </c>
      <c r="T575" s="1">
        <v>4.3000000000000371</v>
      </c>
      <c r="U575" s="1" t="s">
        <v>4</v>
      </c>
      <c r="V575" s="1" t="s">
        <v>4</v>
      </c>
      <c r="W575" s="1" t="s">
        <v>4</v>
      </c>
      <c r="X575" s="1" t="s">
        <v>4</v>
      </c>
      <c r="Y575" s="1" t="s">
        <v>4</v>
      </c>
      <c r="Z575" s="1" t="s">
        <v>4</v>
      </c>
      <c r="AA575" s="1" t="s">
        <v>4</v>
      </c>
      <c r="AB575" s="1" t="s">
        <v>4</v>
      </c>
      <c r="AC575" s="1" t="s">
        <v>4</v>
      </c>
      <c r="AD575" s="1" t="s">
        <v>4</v>
      </c>
      <c r="AE575" s="1" t="s">
        <v>4</v>
      </c>
      <c r="AF575" s="1" t="s">
        <v>4</v>
      </c>
      <c r="AG575" s="1" t="s">
        <v>4</v>
      </c>
      <c r="AH575" s="1" t="s">
        <v>4</v>
      </c>
      <c r="AI575" s="1" t="s">
        <v>4</v>
      </c>
      <c r="AJ575" s="1" t="s">
        <v>4</v>
      </c>
      <c r="AK575" s="1" t="s">
        <v>4</v>
      </c>
    </row>
    <row r="576" spans="1:37">
      <c r="A576" t="s">
        <v>349</v>
      </c>
      <c r="B576" s="2">
        <v>918</v>
      </c>
      <c r="C576" t="s">
        <v>350</v>
      </c>
      <c r="D576" s="2">
        <v>2004</v>
      </c>
      <c r="E576" s="1" t="s">
        <v>4</v>
      </c>
      <c r="F576" s="1" t="s">
        <v>4</v>
      </c>
      <c r="G576" s="1" t="s">
        <v>4</v>
      </c>
      <c r="H576" s="1" t="s">
        <v>4</v>
      </c>
      <c r="I576" s="1" t="s">
        <v>4</v>
      </c>
      <c r="J576" s="1" t="s">
        <v>4</v>
      </c>
      <c r="K576" s="1" t="s">
        <v>4</v>
      </c>
      <c r="L576" s="1" t="s">
        <v>4</v>
      </c>
      <c r="M576" s="1" t="s">
        <v>4</v>
      </c>
      <c r="N576" s="1">
        <v>5.1999980162869441</v>
      </c>
      <c r="O576" s="1">
        <v>5.499997952793545</v>
      </c>
      <c r="P576" s="1">
        <v>5.5000016855054845</v>
      </c>
      <c r="Q576" s="1">
        <v>5.4999936615570455</v>
      </c>
      <c r="R576" s="1">
        <v>5.4999936615572897</v>
      </c>
      <c r="S576" s="1">
        <v>5.1972729225632897</v>
      </c>
      <c r="T576" s="1">
        <v>5.6000000000005823</v>
      </c>
      <c r="U576" s="1">
        <v>5.6999999999998385</v>
      </c>
      <c r="V576" s="1" t="s">
        <v>4</v>
      </c>
      <c r="W576" s="1" t="s">
        <v>4</v>
      </c>
      <c r="X576" s="1" t="s">
        <v>4</v>
      </c>
      <c r="Y576" s="1" t="s">
        <v>4</v>
      </c>
      <c r="Z576" s="1" t="s">
        <v>4</v>
      </c>
      <c r="AA576" s="1" t="s">
        <v>4</v>
      </c>
      <c r="AB576" s="1" t="s">
        <v>4</v>
      </c>
      <c r="AC576" s="1" t="s">
        <v>4</v>
      </c>
      <c r="AD576" s="1" t="s">
        <v>4</v>
      </c>
      <c r="AE576" s="1" t="s">
        <v>4</v>
      </c>
      <c r="AF576" s="1" t="s">
        <v>4</v>
      </c>
      <c r="AG576" s="1" t="s">
        <v>4</v>
      </c>
      <c r="AH576" s="1" t="s">
        <v>4</v>
      </c>
      <c r="AI576" s="1" t="s">
        <v>4</v>
      </c>
      <c r="AJ576" s="1" t="s">
        <v>4</v>
      </c>
      <c r="AK576" s="1" t="s">
        <v>4</v>
      </c>
    </row>
    <row r="577" spans="1:37">
      <c r="A577" t="s">
        <v>349</v>
      </c>
      <c r="B577" s="2">
        <v>918</v>
      </c>
      <c r="C577" t="s">
        <v>350</v>
      </c>
      <c r="D577" s="2">
        <v>2005</v>
      </c>
      <c r="E577" s="1" t="s">
        <v>4</v>
      </c>
      <c r="F577" s="1" t="s">
        <v>4</v>
      </c>
      <c r="G577" s="1" t="s">
        <v>4</v>
      </c>
      <c r="H577" s="1" t="s">
        <v>4</v>
      </c>
      <c r="I577" s="1" t="s">
        <v>4</v>
      </c>
      <c r="J577" s="1" t="s">
        <v>4</v>
      </c>
      <c r="K577" s="1" t="s">
        <v>4</v>
      </c>
      <c r="L577" s="1" t="s">
        <v>4</v>
      </c>
      <c r="M577" s="1" t="s">
        <v>4</v>
      </c>
      <c r="N577" s="1" t="s">
        <v>4</v>
      </c>
      <c r="O577" s="1">
        <v>5.5000012724452318</v>
      </c>
      <c r="P577" s="1">
        <v>5.500008649267385</v>
      </c>
      <c r="Q577" s="1">
        <v>5.499999126109012</v>
      </c>
      <c r="R577" s="1">
        <v>5.4999991261083014</v>
      </c>
      <c r="S577" s="1">
        <v>5.1999999999996938</v>
      </c>
      <c r="T577" s="1">
        <v>5.4999999999996607</v>
      </c>
      <c r="U577" s="1">
        <v>5.5000000000004157</v>
      </c>
      <c r="V577" s="1">
        <v>6.2455856938717913</v>
      </c>
      <c r="W577" s="1" t="s">
        <v>4</v>
      </c>
      <c r="X577" s="1" t="s">
        <v>4</v>
      </c>
      <c r="Y577" s="1" t="s">
        <v>4</v>
      </c>
      <c r="Z577" s="1" t="s">
        <v>4</v>
      </c>
      <c r="AA577" s="1" t="s">
        <v>4</v>
      </c>
      <c r="AB577" s="1" t="s">
        <v>4</v>
      </c>
      <c r="AC577" s="1" t="s">
        <v>4</v>
      </c>
      <c r="AD577" s="1" t="s">
        <v>4</v>
      </c>
      <c r="AE577" s="1" t="s">
        <v>4</v>
      </c>
      <c r="AF577" s="1" t="s">
        <v>4</v>
      </c>
      <c r="AG577" s="1" t="s">
        <v>4</v>
      </c>
      <c r="AH577" s="1" t="s">
        <v>4</v>
      </c>
      <c r="AI577" s="1" t="s">
        <v>4</v>
      </c>
      <c r="AJ577" s="1" t="s">
        <v>4</v>
      </c>
      <c r="AK577" s="1" t="s">
        <v>4</v>
      </c>
    </row>
    <row r="578" spans="1:37">
      <c r="A578" t="s">
        <v>349</v>
      </c>
      <c r="B578" s="2">
        <v>918</v>
      </c>
      <c r="C578" t="s">
        <v>350</v>
      </c>
      <c r="D578" s="2">
        <v>2006</v>
      </c>
      <c r="E578" s="1" t="s">
        <v>4</v>
      </c>
      <c r="F578" s="1" t="s">
        <v>4</v>
      </c>
      <c r="G578" s="1" t="s">
        <v>4</v>
      </c>
      <c r="H578" s="1" t="s">
        <v>4</v>
      </c>
      <c r="I578" s="1" t="s">
        <v>4</v>
      </c>
      <c r="J578" s="1" t="s">
        <v>4</v>
      </c>
      <c r="K578" s="1" t="s">
        <v>4</v>
      </c>
      <c r="L578" s="1" t="s">
        <v>4</v>
      </c>
      <c r="M578" s="1" t="s">
        <v>4</v>
      </c>
      <c r="N578" s="1" t="s">
        <v>4</v>
      </c>
      <c r="O578" s="1" t="s">
        <v>4</v>
      </c>
      <c r="P578" s="1">
        <v>5.4999906528281572</v>
      </c>
      <c r="Q578" s="1">
        <v>5.5000071961435193</v>
      </c>
      <c r="R578" s="1">
        <v>5.5000071961433417</v>
      </c>
      <c r="S578" s="1">
        <v>5.3000000000002156</v>
      </c>
      <c r="T578" s="1">
        <v>5.4999999999999272</v>
      </c>
      <c r="U578" s="1">
        <v>5.5999999999997385</v>
      </c>
      <c r="V578" s="1">
        <v>6.0897264173039645</v>
      </c>
      <c r="W578" s="1">
        <v>6.3227673043192212</v>
      </c>
      <c r="X578" s="1" t="s">
        <v>4</v>
      </c>
      <c r="Y578" s="1" t="s">
        <v>4</v>
      </c>
      <c r="Z578" s="1" t="s">
        <v>4</v>
      </c>
      <c r="AA578" s="1" t="s">
        <v>4</v>
      </c>
      <c r="AB578" s="1" t="s">
        <v>4</v>
      </c>
      <c r="AC578" s="1" t="s">
        <v>4</v>
      </c>
      <c r="AD578" s="1" t="s">
        <v>4</v>
      </c>
      <c r="AE578" s="1" t="s">
        <v>4</v>
      </c>
      <c r="AF578" s="1" t="s">
        <v>4</v>
      </c>
      <c r="AG578" s="1" t="s">
        <v>4</v>
      </c>
      <c r="AH578" s="1" t="s">
        <v>4</v>
      </c>
      <c r="AI578" s="1" t="s">
        <v>4</v>
      </c>
      <c r="AJ578" s="1" t="s">
        <v>4</v>
      </c>
      <c r="AK578" s="1" t="s">
        <v>4</v>
      </c>
    </row>
    <row r="579" spans="1:37">
      <c r="A579" t="s">
        <v>349</v>
      </c>
      <c r="B579" s="2">
        <v>918</v>
      </c>
      <c r="C579" t="s">
        <v>350</v>
      </c>
      <c r="D579" s="2">
        <v>2007</v>
      </c>
      <c r="E579" s="1" t="s">
        <v>4</v>
      </c>
      <c r="F579" s="1" t="s">
        <v>4</v>
      </c>
      <c r="G579" s="1" t="s">
        <v>4</v>
      </c>
      <c r="H579" s="1" t="s">
        <v>4</v>
      </c>
      <c r="I579" s="1" t="s">
        <v>4</v>
      </c>
      <c r="J579" s="1" t="s">
        <v>4</v>
      </c>
      <c r="K579" s="1" t="s">
        <v>4</v>
      </c>
      <c r="L579" s="1" t="s">
        <v>4</v>
      </c>
      <c r="M579" s="1" t="s">
        <v>4</v>
      </c>
      <c r="N579" s="1" t="s">
        <v>4</v>
      </c>
      <c r="O579" s="1" t="s">
        <v>4</v>
      </c>
      <c r="P579" s="1" t="s">
        <v>4</v>
      </c>
      <c r="Q579" s="1">
        <v>5.4999936697299301</v>
      </c>
      <c r="R579" s="1">
        <v>5.499993669730352</v>
      </c>
      <c r="S579" s="1">
        <v>5.2999999999999936</v>
      </c>
      <c r="T579" s="1">
        <v>5.4999999999998828</v>
      </c>
      <c r="U579" s="1">
        <v>5.9999999999999609</v>
      </c>
      <c r="V579" s="1">
        <v>5.9610685499559279</v>
      </c>
      <c r="W579" s="1">
        <v>6.1584401659038557</v>
      </c>
      <c r="X579" s="1">
        <v>6.1672649102178623</v>
      </c>
      <c r="Y579" s="1" t="s">
        <v>4</v>
      </c>
      <c r="Z579" s="1" t="s">
        <v>4</v>
      </c>
      <c r="AA579" s="1" t="s">
        <v>4</v>
      </c>
      <c r="AB579" s="1" t="s">
        <v>4</v>
      </c>
      <c r="AC579" s="1" t="s">
        <v>4</v>
      </c>
      <c r="AD579" s="1" t="s">
        <v>4</v>
      </c>
      <c r="AE579" s="1" t="s">
        <v>4</v>
      </c>
      <c r="AF579" s="1" t="s">
        <v>4</v>
      </c>
      <c r="AG579" s="1" t="s">
        <v>4</v>
      </c>
      <c r="AH579" s="1" t="s">
        <v>4</v>
      </c>
      <c r="AI579" s="1" t="s">
        <v>4</v>
      </c>
      <c r="AJ579" s="1" t="s">
        <v>4</v>
      </c>
      <c r="AK579" s="1" t="s">
        <v>4</v>
      </c>
    </row>
    <row r="580" spans="1:37">
      <c r="A580" t="s">
        <v>349</v>
      </c>
      <c r="B580" s="2">
        <v>918</v>
      </c>
      <c r="C580" t="s">
        <v>350</v>
      </c>
      <c r="D580" s="2">
        <v>2008</v>
      </c>
      <c r="E580" s="1" t="s">
        <v>4</v>
      </c>
      <c r="F580" s="1" t="s">
        <v>4</v>
      </c>
      <c r="G580" s="1" t="s">
        <v>4</v>
      </c>
      <c r="H580" s="1" t="s">
        <v>4</v>
      </c>
      <c r="I580" s="1" t="s">
        <v>4</v>
      </c>
      <c r="J580" s="1" t="s">
        <v>4</v>
      </c>
      <c r="K580" s="1" t="s">
        <v>4</v>
      </c>
      <c r="L580" s="1" t="s">
        <v>4</v>
      </c>
      <c r="M580" s="1" t="s">
        <v>4</v>
      </c>
      <c r="N580" s="1" t="s">
        <v>4</v>
      </c>
      <c r="O580" s="1" t="s">
        <v>4</v>
      </c>
      <c r="P580" s="1" t="s">
        <v>4</v>
      </c>
      <c r="Q580" s="1" t="s">
        <v>4</v>
      </c>
      <c r="R580" s="1">
        <v>5.4999939999998526</v>
      </c>
      <c r="S580" s="1">
        <v>5.499999999999905</v>
      </c>
      <c r="T580" s="1">
        <v>5.4999999999999938</v>
      </c>
      <c r="U580" s="1">
        <v>6.0000000000001386</v>
      </c>
      <c r="V580" s="1">
        <v>5.8743686602678924</v>
      </c>
      <c r="W580" s="1">
        <v>6.25</v>
      </c>
      <c r="X580" s="1">
        <v>6.0138583384250044</v>
      </c>
      <c r="Y580" s="1">
        <v>6.0138583384250044</v>
      </c>
      <c r="Z580" s="1" t="s">
        <v>4</v>
      </c>
      <c r="AA580" s="1" t="s">
        <v>4</v>
      </c>
      <c r="AB580" s="1" t="s">
        <v>4</v>
      </c>
      <c r="AC580" s="1" t="s">
        <v>4</v>
      </c>
      <c r="AD580" s="1" t="s">
        <v>4</v>
      </c>
      <c r="AE580" s="1" t="s">
        <v>4</v>
      </c>
      <c r="AF580" s="1" t="s">
        <v>4</v>
      </c>
      <c r="AG580" s="1" t="s">
        <v>4</v>
      </c>
      <c r="AH580" s="1" t="s">
        <v>4</v>
      </c>
      <c r="AI580" s="1" t="s">
        <v>4</v>
      </c>
      <c r="AJ580" s="1" t="s">
        <v>4</v>
      </c>
      <c r="AK580" s="1" t="s">
        <v>4</v>
      </c>
    </row>
    <row r="581" spans="1:37">
      <c r="A581" t="s">
        <v>349</v>
      </c>
      <c r="B581" s="2">
        <v>918</v>
      </c>
      <c r="C581" t="s">
        <v>350</v>
      </c>
      <c r="D581" s="2">
        <v>2009</v>
      </c>
      <c r="E581" s="1" t="s">
        <v>4</v>
      </c>
      <c r="F581" s="1" t="s">
        <v>4</v>
      </c>
      <c r="G581" s="1" t="s">
        <v>4</v>
      </c>
      <c r="H581" s="1" t="s">
        <v>4</v>
      </c>
      <c r="I581" s="1" t="s">
        <v>4</v>
      </c>
      <c r="J581" s="1" t="s">
        <v>4</v>
      </c>
      <c r="K581" s="1" t="s">
        <v>4</v>
      </c>
      <c r="L581" s="1" t="s">
        <v>4</v>
      </c>
      <c r="M581" s="1" t="s">
        <v>4</v>
      </c>
      <c r="N581" s="1" t="s">
        <v>4</v>
      </c>
      <c r="O581" s="1" t="s">
        <v>4</v>
      </c>
      <c r="P581" s="1" t="s">
        <v>4</v>
      </c>
      <c r="Q581" s="1" t="s">
        <v>4</v>
      </c>
      <c r="R581" s="1" t="s">
        <v>4</v>
      </c>
      <c r="S581" s="1">
        <v>5.5000000000003935</v>
      </c>
      <c r="T581" s="1">
        <v>5.5000000000004823</v>
      </c>
      <c r="U581" s="1">
        <v>5.9999999999997611</v>
      </c>
      <c r="V581" s="1">
        <v>5.195557025660591</v>
      </c>
      <c r="W581" s="1">
        <v>4.249999999999865</v>
      </c>
      <c r="X581" s="1">
        <v>-6.4999999999999947</v>
      </c>
      <c r="Y581" s="1">
        <v>-5.0324493714439367</v>
      </c>
      <c r="Z581" s="1">
        <v>-5.4764045986198884</v>
      </c>
      <c r="AA581" s="1" t="s">
        <v>4</v>
      </c>
      <c r="AB581" s="1" t="s">
        <v>4</v>
      </c>
      <c r="AC581" s="1" t="s">
        <v>4</v>
      </c>
      <c r="AD581" s="1" t="s">
        <v>4</v>
      </c>
      <c r="AE581" s="1" t="s">
        <v>4</v>
      </c>
      <c r="AF581" s="1" t="s">
        <v>4</v>
      </c>
      <c r="AG581" s="1" t="s">
        <v>4</v>
      </c>
      <c r="AH581" s="1" t="s">
        <v>4</v>
      </c>
      <c r="AI581" s="1" t="s">
        <v>4</v>
      </c>
      <c r="AJ581" s="1" t="s">
        <v>4</v>
      </c>
      <c r="AK581" s="1" t="s">
        <v>4</v>
      </c>
    </row>
    <row r="582" spans="1:37">
      <c r="A582" t="s">
        <v>349</v>
      </c>
      <c r="B582" s="2">
        <v>918</v>
      </c>
      <c r="C582" t="s">
        <v>350</v>
      </c>
      <c r="D582" s="2">
        <v>2010</v>
      </c>
      <c r="E582" s="1" t="s">
        <v>4</v>
      </c>
      <c r="F582" s="1" t="s">
        <v>4</v>
      </c>
      <c r="G582" s="1" t="s">
        <v>4</v>
      </c>
      <c r="H582" s="1" t="s">
        <v>4</v>
      </c>
      <c r="I582" s="1" t="s">
        <v>4</v>
      </c>
      <c r="J582" s="1" t="s">
        <v>4</v>
      </c>
      <c r="K582" s="1" t="s">
        <v>4</v>
      </c>
      <c r="L582" s="1" t="s">
        <v>4</v>
      </c>
      <c r="M582" s="1" t="s">
        <v>4</v>
      </c>
      <c r="N582" s="1" t="s">
        <v>4</v>
      </c>
      <c r="O582" s="1" t="s">
        <v>4</v>
      </c>
      <c r="P582" s="1" t="s">
        <v>4</v>
      </c>
      <c r="Q582" s="1" t="s">
        <v>4</v>
      </c>
      <c r="R582" s="1" t="s">
        <v>4</v>
      </c>
      <c r="S582" s="1" t="s">
        <v>4</v>
      </c>
      <c r="T582" s="1">
        <v>5.5000000000004157</v>
      </c>
      <c r="U582" s="1">
        <v>5.9999999999998943</v>
      </c>
      <c r="V582" s="1">
        <v>5.7483913836611222</v>
      </c>
      <c r="W582" s="1">
        <v>5.4999999999999716</v>
      </c>
      <c r="X582" s="1">
        <v>-2.5000000000000022</v>
      </c>
      <c r="Y582" s="1">
        <v>0</v>
      </c>
      <c r="Z582" s="1">
        <v>0.15010870470084647</v>
      </c>
      <c r="AA582" s="1">
        <v>0.392756465721944</v>
      </c>
      <c r="AB582" s="1" t="s">
        <v>4</v>
      </c>
      <c r="AC582" s="1" t="s">
        <v>4</v>
      </c>
      <c r="AD582" s="1" t="s">
        <v>4</v>
      </c>
      <c r="AE582" s="1" t="s">
        <v>4</v>
      </c>
      <c r="AF582" s="1" t="s">
        <v>4</v>
      </c>
      <c r="AG582" s="1" t="s">
        <v>4</v>
      </c>
      <c r="AH582" s="1" t="s">
        <v>4</v>
      </c>
      <c r="AI582" s="1" t="s">
        <v>4</v>
      </c>
      <c r="AJ582" s="1" t="s">
        <v>4</v>
      </c>
      <c r="AK582" s="1" t="s">
        <v>4</v>
      </c>
    </row>
    <row r="583" spans="1:37">
      <c r="A583" t="s">
        <v>349</v>
      </c>
      <c r="B583" s="2">
        <v>918</v>
      </c>
      <c r="C583" t="s">
        <v>350</v>
      </c>
      <c r="D583" s="2">
        <v>2011</v>
      </c>
      <c r="E583" s="1" t="s">
        <v>4</v>
      </c>
      <c r="F583" s="1" t="s">
        <v>4</v>
      </c>
      <c r="G583" s="1" t="s">
        <v>4</v>
      </c>
      <c r="H583" s="1" t="s">
        <v>4</v>
      </c>
      <c r="I583" s="1" t="s">
        <v>4</v>
      </c>
      <c r="J583" s="1" t="s">
        <v>4</v>
      </c>
      <c r="K583" s="1" t="s">
        <v>4</v>
      </c>
      <c r="L583" s="1" t="s">
        <v>4</v>
      </c>
      <c r="M583" s="1" t="s">
        <v>4</v>
      </c>
      <c r="N583" s="1" t="s">
        <v>4</v>
      </c>
      <c r="O583" s="1" t="s">
        <v>4</v>
      </c>
      <c r="P583" s="1" t="s">
        <v>4</v>
      </c>
      <c r="Q583" s="1" t="s">
        <v>4</v>
      </c>
      <c r="R583" s="1" t="s">
        <v>4</v>
      </c>
      <c r="S583" s="1" t="s">
        <v>4</v>
      </c>
      <c r="T583" s="1" t="s">
        <v>4</v>
      </c>
      <c r="U583" s="1">
        <v>5.9999999999997167</v>
      </c>
      <c r="V583" s="1">
        <v>5.842659701205366</v>
      </c>
      <c r="W583" s="1">
        <v>6.0000000000000497</v>
      </c>
      <c r="X583" s="1">
        <v>2.0000000000000018</v>
      </c>
      <c r="Y583" s="1">
        <v>1.9999999999999574</v>
      </c>
      <c r="Z583" s="1">
        <v>2.4999999999999911</v>
      </c>
      <c r="AA583" s="1">
        <v>1.6687406005227778</v>
      </c>
      <c r="AB583" s="1">
        <v>1.8409254758565918</v>
      </c>
      <c r="AC583" s="1" t="s">
        <v>4</v>
      </c>
      <c r="AD583" s="1" t="s">
        <v>4</v>
      </c>
      <c r="AE583" s="1" t="s">
        <v>4</v>
      </c>
      <c r="AF583" s="1" t="s">
        <v>4</v>
      </c>
      <c r="AG583" s="1" t="s">
        <v>4</v>
      </c>
      <c r="AH583" s="1" t="s">
        <v>4</v>
      </c>
      <c r="AI583" s="1" t="s">
        <v>4</v>
      </c>
      <c r="AJ583" s="1" t="s">
        <v>4</v>
      </c>
      <c r="AK583" s="1" t="s">
        <v>4</v>
      </c>
    </row>
    <row r="584" spans="1:37">
      <c r="A584" t="s">
        <v>349</v>
      </c>
      <c r="B584" s="2">
        <v>918</v>
      </c>
      <c r="C584" t="s">
        <v>350</v>
      </c>
      <c r="D584" s="2">
        <v>2012</v>
      </c>
      <c r="E584" s="1" t="s">
        <v>4</v>
      </c>
      <c r="F584" s="1" t="s">
        <v>4</v>
      </c>
      <c r="G584" s="1" t="s">
        <v>4</v>
      </c>
      <c r="H584" s="1" t="s">
        <v>4</v>
      </c>
      <c r="I584" s="1" t="s">
        <v>4</v>
      </c>
      <c r="J584" s="1" t="s">
        <v>4</v>
      </c>
      <c r="K584" s="1" t="s">
        <v>4</v>
      </c>
      <c r="L584" s="1" t="s">
        <v>4</v>
      </c>
      <c r="M584" s="1" t="s">
        <v>4</v>
      </c>
      <c r="N584" s="1" t="s">
        <v>4</v>
      </c>
      <c r="O584" s="1" t="s">
        <v>4</v>
      </c>
      <c r="P584" s="1" t="s">
        <v>4</v>
      </c>
      <c r="Q584" s="1" t="s">
        <v>4</v>
      </c>
      <c r="R584" s="1" t="s">
        <v>4</v>
      </c>
      <c r="S584" s="1" t="s">
        <v>4</v>
      </c>
      <c r="T584" s="1" t="s">
        <v>4</v>
      </c>
      <c r="U584" s="1" t="s">
        <v>4</v>
      </c>
      <c r="V584" s="1">
        <v>6.1082644008800147</v>
      </c>
      <c r="W584" s="1">
        <v>6.0000000000000497</v>
      </c>
      <c r="X584" s="1">
        <v>4.0000000000000036</v>
      </c>
      <c r="Y584" s="1">
        <v>3.9999999999999369</v>
      </c>
      <c r="Z584" s="1">
        <v>3.0000000000000027</v>
      </c>
      <c r="AA584" s="1">
        <v>1.0000000000000009</v>
      </c>
      <c r="AB584" s="1">
        <v>0.77546131068932933</v>
      </c>
      <c r="AC584" s="1">
        <v>0.58639736118826224</v>
      </c>
      <c r="AD584" s="1" t="s">
        <v>4</v>
      </c>
      <c r="AE584" s="1" t="s">
        <v>4</v>
      </c>
      <c r="AF584" s="1" t="s">
        <v>4</v>
      </c>
      <c r="AG584" s="1" t="s">
        <v>4</v>
      </c>
      <c r="AH584" s="1" t="s">
        <v>4</v>
      </c>
      <c r="AI584" s="1" t="s">
        <v>4</v>
      </c>
      <c r="AJ584" s="1" t="s">
        <v>4</v>
      </c>
      <c r="AK584" s="1" t="s">
        <v>4</v>
      </c>
    </row>
    <row r="585" spans="1:37">
      <c r="A585" t="s">
        <v>349</v>
      </c>
      <c r="B585" s="2">
        <v>918</v>
      </c>
      <c r="C585" t="s">
        <v>350</v>
      </c>
      <c r="D585" s="2">
        <v>2013</v>
      </c>
      <c r="E585" s="1" t="s">
        <v>4</v>
      </c>
      <c r="F585" s="1" t="s">
        <v>4</v>
      </c>
      <c r="G585" s="1" t="s">
        <v>4</v>
      </c>
      <c r="H585" s="1" t="s">
        <v>4</v>
      </c>
      <c r="I585" s="1" t="s">
        <v>4</v>
      </c>
      <c r="J585" s="1" t="s">
        <v>4</v>
      </c>
      <c r="K585" s="1" t="s">
        <v>4</v>
      </c>
      <c r="L585" s="1" t="s">
        <v>4</v>
      </c>
      <c r="M585" s="1" t="s">
        <v>4</v>
      </c>
      <c r="N585" s="1" t="s">
        <v>4</v>
      </c>
      <c r="O585" s="1" t="s">
        <v>4</v>
      </c>
      <c r="P585" s="1" t="s">
        <v>4</v>
      </c>
      <c r="Q585" s="1" t="s">
        <v>4</v>
      </c>
      <c r="R585" s="1" t="s">
        <v>4</v>
      </c>
      <c r="S585" s="1" t="s">
        <v>4</v>
      </c>
      <c r="T585" s="1" t="s">
        <v>4</v>
      </c>
      <c r="U585" s="1" t="s">
        <v>4</v>
      </c>
      <c r="V585" s="1" t="s">
        <v>4</v>
      </c>
      <c r="W585" s="1">
        <v>6.5000000000000169</v>
      </c>
      <c r="X585" s="1">
        <v>4.9999999999999822</v>
      </c>
      <c r="Y585" s="1">
        <v>4.000000000000048</v>
      </c>
      <c r="Z585" s="1">
        <v>3.6999999999999922</v>
      </c>
      <c r="AA585" s="1">
        <v>1.4999999999999902</v>
      </c>
      <c r="AB585" s="1">
        <v>0.49999999999998934</v>
      </c>
      <c r="AC585" s="1">
        <v>0.86153720724728711</v>
      </c>
      <c r="AD585" s="1">
        <v>1.0658623898402997</v>
      </c>
      <c r="AE585" s="1" t="s">
        <v>4</v>
      </c>
      <c r="AF585" s="1" t="s">
        <v>4</v>
      </c>
      <c r="AG585" s="1" t="s">
        <v>4</v>
      </c>
      <c r="AH585" s="1" t="s">
        <v>4</v>
      </c>
      <c r="AI585" s="1" t="s">
        <v>4</v>
      </c>
      <c r="AJ585" s="1" t="s">
        <v>4</v>
      </c>
      <c r="AK585" s="1" t="s">
        <v>4</v>
      </c>
    </row>
    <row r="586" spans="1:37">
      <c r="A586" t="s">
        <v>349</v>
      </c>
      <c r="B586" s="2">
        <v>918</v>
      </c>
      <c r="C586" t="s">
        <v>350</v>
      </c>
      <c r="D586" s="2">
        <v>2014</v>
      </c>
      <c r="E586" s="1" t="s">
        <v>4</v>
      </c>
      <c r="F586" s="1" t="s">
        <v>4</v>
      </c>
      <c r="G586" s="1" t="s">
        <v>4</v>
      </c>
      <c r="H586" s="1" t="s">
        <v>4</v>
      </c>
      <c r="I586" s="1" t="s">
        <v>4</v>
      </c>
      <c r="J586" s="1" t="s">
        <v>4</v>
      </c>
      <c r="K586" s="1" t="s">
        <v>4</v>
      </c>
      <c r="L586" s="1" t="s">
        <v>4</v>
      </c>
      <c r="M586" s="1" t="s">
        <v>4</v>
      </c>
      <c r="N586" s="1" t="s">
        <v>4</v>
      </c>
      <c r="O586" s="1" t="s">
        <v>4</v>
      </c>
      <c r="P586" s="1" t="s">
        <v>4</v>
      </c>
      <c r="Q586" s="1" t="s">
        <v>4</v>
      </c>
      <c r="R586" s="1" t="s">
        <v>4</v>
      </c>
      <c r="S586" s="1" t="s">
        <v>4</v>
      </c>
      <c r="T586" s="1" t="s">
        <v>4</v>
      </c>
      <c r="U586" s="1" t="s">
        <v>4</v>
      </c>
      <c r="V586" s="1" t="s">
        <v>4</v>
      </c>
      <c r="W586" s="1" t="s">
        <v>4</v>
      </c>
      <c r="X586" s="1">
        <v>5.0000000000001377</v>
      </c>
      <c r="Y586" s="1">
        <v>5.0000000000000488</v>
      </c>
      <c r="Z586" s="1">
        <v>3.7999999999999368</v>
      </c>
      <c r="AA586" s="1">
        <v>2.4999999999999911</v>
      </c>
      <c r="AB586" s="1">
        <v>1.6000000000000014</v>
      </c>
      <c r="AC586" s="1">
        <v>1.4000000000000012</v>
      </c>
      <c r="AD586" s="1">
        <v>1.7054722279847834</v>
      </c>
      <c r="AE586" s="1">
        <v>1.5488509427003194</v>
      </c>
      <c r="AF586" s="1" t="s">
        <v>4</v>
      </c>
      <c r="AG586" s="1" t="s">
        <v>4</v>
      </c>
      <c r="AH586" s="1" t="s">
        <v>4</v>
      </c>
      <c r="AI586" s="1" t="s">
        <v>4</v>
      </c>
      <c r="AJ586" s="1" t="s">
        <v>4</v>
      </c>
      <c r="AK586" s="1" t="s">
        <v>4</v>
      </c>
    </row>
    <row r="587" spans="1:37">
      <c r="A587" t="s">
        <v>349</v>
      </c>
      <c r="B587" s="2">
        <v>918</v>
      </c>
      <c r="C587" t="s">
        <v>350</v>
      </c>
      <c r="D587" s="2">
        <v>2015</v>
      </c>
      <c r="E587" s="1" t="s">
        <v>4</v>
      </c>
      <c r="F587" s="1" t="s">
        <v>4</v>
      </c>
      <c r="G587" s="1" t="s">
        <v>4</v>
      </c>
      <c r="H587" s="1" t="s">
        <v>4</v>
      </c>
      <c r="I587" s="1" t="s">
        <v>4</v>
      </c>
      <c r="J587" s="1" t="s">
        <v>4</v>
      </c>
      <c r="K587" s="1" t="s">
        <v>4</v>
      </c>
      <c r="L587" s="1" t="s">
        <v>4</v>
      </c>
      <c r="M587" s="1" t="s">
        <v>4</v>
      </c>
      <c r="N587" s="1" t="s">
        <v>4</v>
      </c>
      <c r="O587" s="1" t="s">
        <v>4</v>
      </c>
      <c r="P587" s="1" t="s">
        <v>4</v>
      </c>
      <c r="Q587" s="1" t="s">
        <v>4</v>
      </c>
      <c r="R587" s="1" t="s">
        <v>4</v>
      </c>
      <c r="S587" s="1" t="s">
        <v>4</v>
      </c>
      <c r="T587" s="1" t="s">
        <v>4</v>
      </c>
      <c r="U587" s="1" t="s">
        <v>4</v>
      </c>
      <c r="V587" s="1" t="s">
        <v>4</v>
      </c>
      <c r="W587" s="1" t="s">
        <v>4</v>
      </c>
      <c r="X587" s="1" t="s">
        <v>4</v>
      </c>
      <c r="Y587" s="1">
        <v>4.9999999999999378</v>
      </c>
      <c r="Z587" s="1">
        <v>3.9000000000000146</v>
      </c>
      <c r="AA587" s="1">
        <v>3.5000000000000364</v>
      </c>
      <c r="AB587" s="1">
        <v>2.4999999999999911</v>
      </c>
      <c r="AC587" s="1">
        <v>2.0000000000000018</v>
      </c>
      <c r="AD587" s="1">
        <v>1.6999999999999904</v>
      </c>
      <c r="AE587" s="1">
        <v>2.9682992899895622</v>
      </c>
      <c r="AF587" s="1">
        <v>3.6174413489034052</v>
      </c>
      <c r="AG587" s="1" t="s">
        <v>4</v>
      </c>
      <c r="AH587" s="1" t="s">
        <v>4</v>
      </c>
      <c r="AI587" s="1" t="s">
        <v>4</v>
      </c>
      <c r="AJ587" s="1" t="s">
        <v>4</v>
      </c>
      <c r="AK587" s="1" t="s">
        <v>4</v>
      </c>
    </row>
    <row r="588" spans="1:37">
      <c r="A588" t="s">
        <v>349</v>
      </c>
      <c r="B588" s="2">
        <v>918</v>
      </c>
      <c r="C588" t="s">
        <v>350</v>
      </c>
      <c r="D588" s="2">
        <v>2016</v>
      </c>
      <c r="E588" s="1" t="s">
        <v>4</v>
      </c>
      <c r="F588" s="1" t="s">
        <v>4</v>
      </c>
      <c r="G588" s="1" t="s">
        <v>4</v>
      </c>
      <c r="H588" s="1" t="s">
        <v>4</v>
      </c>
      <c r="I588" s="1" t="s">
        <v>4</v>
      </c>
      <c r="J588" s="1" t="s">
        <v>4</v>
      </c>
      <c r="K588" s="1" t="s">
        <v>4</v>
      </c>
      <c r="L588" s="1" t="s">
        <v>4</v>
      </c>
      <c r="M588" s="1" t="s">
        <v>4</v>
      </c>
      <c r="N588" s="1" t="s">
        <v>4</v>
      </c>
      <c r="O588" s="1" t="s">
        <v>4</v>
      </c>
      <c r="P588" s="1" t="s">
        <v>4</v>
      </c>
      <c r="Q588" s="1" t="s">
        <v>4</v>
      </c>
      <c r="R588" s="1" t="s">
        <v>4</v>
      </c>
      <c r="S588" s="1" t="s">
        <v>4</v>
      </c>
      <c r="T588" s="1" t="s">
        <v>4</v>
      </c>
      <c r="U588" s="1" t="s">
        <v>4</v>
      </c>
      <c r="V588" s="1" t="s">
        <v>4</v>
      </c>
      <c r="W588" s="1" t="s">
        <v>4</v>
      </c>
      <c r="X588" s="1" t="s">
        <v>4</v>
      </c>
      <c r="Y588" s="1" t="s">
        <v>4</v>
      </c>
      <c r="Z588" s="1">
        <v>3.9999999999999813</v>
      </c>
      <c r="AA588" s="1">
        <v>4.4999999999998375</v>
      </c>
      <c r="AB588" s="1">
        <v>2.5000000000000355</v>
      </c>
      <c r="AC588" s="1">
        <v>2.4999999999999911</v>
      </c>
      <c r="AD588" s="1">
        <v>1.8999999999999906</v>
      </c>
      <c r="AE588" s="1">
        <v>2.9999999999999805</v>
      </c>
      <c r="AF588" s="1">
        <v>3.4425358067921463</v>
      </c>
      <c r="AG588" s="1">
        <v>3.9411277881999496</v>
      </c>
      <c r="AH588" s="1" t="s">
        <v>4</v>
      </c>
      <c r="AI588" s="1" t="s">
        <v>4</v>
      </c>
      <c r="AJ588" s="1" t="s">
        <v>4</v>
      </c>
      <c r="AK588" s="1" t="s">
        <v>4</v>
      </c>
    </row>
    <row r="589" spans="1:37">
      <c r="A589" t="s">
        <v>349</v>
      </c>
      <c r="B589" s="2">
        <v>918</v>
      </c>
      <c r="C589" t="s">
        <v>350</v>
      </c>
      <c r="D589" s="2">
        <v>2017</v>
      </c>
      <c r="E589" s="1" t="s">
        <v>4</v>
      </c>
      <c r="F589" s="1" t="s">
        <v>4</v>
      </c>
      <c r="G589" s="1" t="s">
        <v>4</v>
      </c>
      <c r="H589" s="1" t="s">
        <v>4</v>
      </c>
      <c r="I589" s="1" t="s">
        <v>4</v>
      </c>
      <c r="J589" s="1" t="s">
        <v>4</v>
      </c>
      <c r="K589" s="1" t="s">
        <v>4</v>
      </c>
      <c r="L589" s="1" t="s">
        <v>4</v>
      </c>
      <c r="M589" s="1" t="s">
        <v>4</v>
      </c>
      <c r="N589" s="1" t="s">
        <v>4</v>
      </c>
      <c r="O589" s="1" t="s">
        <v>4</v>
      </c>
      <c r="P589" s="1" t="s">
        <v>4</v>
      </c>
      <c r="Q589" s="1" t="s">
        <v>4</v>
      </c>
      <c r="R589" s="1" t="s">
        <v>4</v>
      </c>
      <c r="S589" s="1" t="s">
        <v>4</v>
      </c>
      <c r="T589" s="1" t="s">
        <v>4</v>
      </c>
      <c r="U589" s="1" t="s">
        <v>4</v>
      </c>
      <c r="V589" s="1" t="s">
        <v>4</v>
      </c>
      <c r="W589" s="1" t="s">
        <v>4</v>
      </c>
      <c r="X589" s="1" t="s">
        <v>4</v>
      </c>
      <c r="Y589" s="1" t="s">
        <v>4</v>
      </c>
      <c r="Z589" s="1" t="s">
        <v>4</v>
      </c>
      <c r="AA589" s="1">
        <v>4.4999999999999929</v>
      </c>
      <c r="AB589" s="1">
        <v>2.9999999999998694</v>
      </c>
      <c r="AC589" s="1">
        <v>3.0000000000000249</v>
      </c>
      <c r="AD589" s="1">
        <v>2.000000000000024</v>
      </c>
      <c r="AE589" s="1">
        <v>2.8000000000000025</v>
      </c>
      <c r="AF589" s="1">
        <v>3.6000000000000032</v>
      </c>
      <c r="AG589" s="1">
        <v>3.5615372148926294</v>
      </c>
      <c r="AH589" s="1">
        <v>3.8113117858825651</v>
      </c>
      <c r="AI589" s="1" t="s">
        <v>4</v>
      </c>
      <c r="AJ589" s="1" t="s">
        <v>4</v>
      </c>
      <c r="AK589" s="1" t="s">
        <v>4</v>
      </c>
    </row>
    <row r="590" spans="1:37">
      <c r="A590" t="s">
        <v>349</v>
      </c>
      <c r="B590" s="2">
        <v>918</v>
      </c>
      <c r="C590" t="s">
        <v>350</v>
      </c>
      <c r="D590" s="2">
        <v>2018</v>
      </c>
      <c r="E590" s="1" t="s">
        <v>4</v>
      </c>
      <c r="F590" s="1" t="s">
        <v>4</v>
      </c>
      <c r="G590" s="1" t="s">
        <v>4</v>
      </c>
      <c r="H590" s="1" t="s">
        <v>4</v>
      </c>
      <c r="I590" s="1" t="s">
        <v>4</v>
      </c>
      <c r="J590" s="1" t="s">
        <v>4</v>
      </c>
      <c r="K590" s="1" t="s">
        <v>4</v>
      </c>
      <c r="L590" s="1" t="s">
        <v>4</v>
      </c>
      <c r="M590" s="1" t="s">
        <v>4</v>
      </c>
      <c r="N590" s="1" t="s">
        <v>4</v>
      </c>
      <c r="O590" s="1" t="s">
        <v>4</v>
      </c>
      <c r="P590" s="1" t="s">
        <v>4</v>
      </c>
      <c r="Q590" s="1" t="s">
        <v>4</v>
      </c>
      <c r="R590" s="1" t="s">
        <v>4</v>
      </c>
      <c r="S590" s="1" t="s">
        <v>4</v>
      </c>
      <c r="T590" s="1" t="s">
        <v>4</v>
      </c>
      <c r="U590" s="1" t="s">
        <v>4</v>
      </c>
      <c r="V590" s="1" t="s">
        <v>4</v>
      </c>
      <c r="W590" s="1" t="s">
        <v>4</v>
      </c>
      <c r="X590" s="1" t="s">
        <v>4</v>
      </c>
      <c r="Y590" s="1" t="s">
        <v>4</v>
      </c>
      <c r="Z590" s="1" t="s">
        <v>4</v>
      </c>
      <c r="AA590" s="1" t="s">
        <v>4</v>
      </c>
      <c r="AB590" s="1">
        <v>3.0000000000000693</v>
      </c>
      <c r="AC590" s="1">
        <v>2.9999999999999583</v>
      </c>
      <c r="AD590" s="1">
        <v>1.9999999999999796</v>
      </c>
      <c r="AE590" s="1">
        <v>2.4999999999999911</v>
      </c>
      <c r="AF590" s="1">
        <v>3.2000000000000028</v>
      </c>
      <c r="AG590" s="1">
        <v>3.6000000000000254</v>
      </c>
      <c r="AH590" s="1">
        <v>3.0810650058638478</v>
      </c>
      <c r="AI590" s="1">
        <v>3.084185074023571</v>
      </c>
      <c r="AJ590" s="1" t="s">
        <v>4</v>
      </c>
      <c r="AK590" s="1" t="s">
        <v>4</v>
      </c>
    </row>
    <row r="591" spans="1:37">
      <c r="A591" t="s">
        <v>349</v>
      </c>
      <c r="B591" s="2">
        <v>918</v>
      </c>
      <c r="C591" t="s">
        <v>350</v>
      </c>
      <c r="D591" s="2">
        <v>2019</v>
      </c>
      <c r="E591" s="1" t="s">
        <v>4</v>
      </c>
      <c r="F591" s="1" t="s">
        <v>4</v>
      </c>
      <c r="G591" s="1" t="s">
        <v>4</v>
      </c>
      <c r="H591" s="1" t="s">
        <v>4</v>
      </c>
      <c r="I591" s="1" t="s">
        <v>4</v>
      </c>
      <c r="J591" s="1" t="s">
        <v>4</v>
      </c>
      <c r="K591" s="1" t="s">
        <v>4</v>
      </c>
      <c r="L591" s="1" t="s">
        <v>4</v>
      </c>
      <c r="M591" s="1" t="s">
        <v>4</v>
      </c>
      <c r="N591" s="1" t="s">
        <v>4</v>
      </c>
      <c r="O591" s="1" t="s">
        <v>4</v>
      </c>
      <c r="P591" s="1" t="s">
        <v>4</v>
      </c>
      <c r="Q591" s="1" t="s">
        <v>4</v>
      </c>
      <c r="R591" s="1" t="s">
        <v>4</v>
      </c>
      <c r="S591" s="1" t="s">
        <v>4</v>
      </c>
      <c r="T591" s="1" t="s">
        <v>4</v>
      </c>
      <c r="U591" s="1" t="s">
        <v>4</v>
      </c>
      <c r="V591" s="1" t="s">
        <v>4</v>
      </c>
      <c r="W591" s="1" t="s">
        <v>4</v>
      </c>
      <c r="X591" s="1" t="s">
        <v>4</v>
      </c>
      <c r="Y591" s="1" t="s">
        <v>4</v>
      </c>
      <c r="Z591" s="1" t="s">
        <v>4</v>
      </c>
      <c r="AA591" s="1" t="s">
        <v>4</v>
      </c>
      <c r="AB591" s="1" t="s">
        <v>4</v>
      </c>
      <c r="AC591" s="1">
        <v>2.9999999999999805</v>
      </c>
      <c r="AD591" s="1">
        <v>2.3000000000000131</v>
      </c>
      <c r="AE591" s="1">
        <v>2.4999999999999689</v>
      </c>
      <c r="AF591" s="1">
        <v>2.8999999999999915</v>
      </c>
      <c r="AG591" s="1">
        <v>3.0999999999999917</v>
      </c>
      <c r="AH591" s="1">
        <v>3.6999999999999922</v>
      </c>
      <c r="AI591" s="1">
        <v>3.3716960652934613</v>
      </c>
      <c r="AJ591" s="1">
        <v>3.6943083798389953</v>
      </c>
      <c r="AK591" s="1" t="s">
        <v>4</v>
      </c>
    </row>
    <row r="592" spans="1:37">
      <c r="A592" t="s">
        <v>349</v>
      </c>
      <c r="B592" s="2">
        <v>918</v>
      </c>
      <c r="C592" t="s">
        <v>350</v>
      </c>
      <c r="D592" s="2">
        <v>2020</v>
      </c>
      <c r="E592" s="1" t="s">
        <v>4</v>
      </c>
      <c r="F592" s="1" t="s">
        <v>4</v>
      </c>
      <c r="G592" s="1" t="s">
        <v>4</v>
      </c>
      <c r="H592" s="1" t="s">
        <v>4</v>
      </c>
      <c r="I592" s="1" t="s">
        <v>4</v>
      </c>
      <c r="J592" s="1" t="s">
        <v>4</v>
      </c>
      <c r="K592" s="1" t="s">
        <v>4</v>
      </c>
      <c r="L592" s="1" t="s">
        <v>4</v>
      </c>
      <c r="M592" s="1" t="s">
        <v>4</v>
      </c>
      <c r="N592" s="1" t="s">
        <v>4</v>
      </c>
      <c r="O592" s="1" t="s">
        <v>4</v>
      </c>
      <c r="P592" s="1" t="s">
        <v>4</v>
      </c>
      <c r="Q592" s="1" t="s">
        <v>4</v>
      </c>
      <c r="R592" s="1" t="s">
        <v>4</v>
      </c>
      <c r="S592" s="1" t="s">
        <v>4</v>
      </c>
      <c r="T592" s="1" t="s">
        <v>4</v>
      </c>
      <c r="U592" s="1" t="s">
        <v>4</v>
      </c>
      <c r="V592" s="1" t="s">
        <v>4</v>
      </c>
      <c r="W592" s="1" t="s">
        <v>4</v>
      </c>
      <c r="X592" s="1" t="s">
        <v>4</v>
      </c>
      <c r="Y592" s="1" t="s">
        <v>4</v>
      </c>
      <c r="Z592" s="1" t="s">
        <v>4</v>
      </c>
      <c r="AA592" s="1" t="s">
        <v>4</v>
      </c>
      <c r="AB592" s="1" t="s">
        <v>4</v>
      </c>
      <c r="AC592" s="1" t="s">
        <v>4</v>
      </c>
      <c r="AD592" s="1">
        <v>2.4999999999999245</v>
      </c>
      <c r="AE592" s="1">
        <v>2.4999999999999911</v>
      </c>
      <c r="AF592" s="1">
        <v>2.6999999999999469</v>
      </c>
      <c r="AG592" s="1">
        <v>2.7999999999999803</v>
      </c>
      <c r="AH592" s="1">
        <v>3.2000000000000028</v>
      </c>
      <c r="AI592" s="1">
        <v>-3.9999999999999925</v>
      </c>
      <c r="AJ592" s="1">
        <v>-4.1537038040418643</v>
      </c>
      <c r="AK592" s="1">
        <v>-4.3871488472112752</v>
      </c>
    </row>
    <row r="593" spans="1:37">
      <c r="A593" t="s">
        <v>349</v>
      </c>
      <c r="B593" s="2">
        <v>918</v>
      </c>
      <c r="C593" t="s">
        <v>350</v>
      </c>
      <c r="D593" s="2">
        <v>2021</v>
      </c>
      <c r="E593" s="1" t="s">
        <v>4</v>
      </c>
      <c r="F593" s="1" t="s">
        <v>4</v>
      </c>
      <c r="G593" s="1" t="s">
        <v>4</v>
      </c>
      <c r="H593" s="1" t="s">
        <v>4</v>
      </c>
      <c r="I593" s="1" t="s">
        <v>4</v>
      </c>
      <c r="J593" s="1" t="s">
        <v>4</v>
      </c>
      <c r="K593" s="1" t="s">
        <v>4</v>
      </c>
      <c r="L593" s="1" t="s">
        <v>4</v>
      </c>
      <c r="M593" s="1" t="s">
        <v>4</v>
      </c>
      <c r="N593" s="1" t="s">
        <v>4</v>
      </c>
      <c r="O593" s="1" t="s">
        <v>4</v>
      </c>
      <c r="P593" s="1" t="s">
        <v>4</v>
      </c>
      <c r="Q593" s="1" t="s">
        <v>4</v>
      </c>
      <c r="R593" s="1" t="s">
        <v>4</v>
      </c>
      <c r="S593" s="1" t="s">
        <v>4</v>
      </c>
      <c r="T593" s="1" t="s">
        <v>4</v>
      </c>
      <c r="U593" s="1" t="s">
        <v>4</v>
      </c>
      <c r="V593" s="1" t="s">
        <v>4</v>
      </c>
      <c r="W593" s="1" t="s">
        <v>4</v>
      </c>
      <c r="X593" s="1" t="s">
        <v>4</v>
      </c>
      <c r="Y593" s="1" t="s">
        <v>4</v>
      </c>
      <c r="Z593" s="1" t="s">
        <v>4</v>
      </c>
      <c r="AA593" s="1" t="s">
        <v>4</v>
      </c>
      <c r="AB593" s="1" t="s">
        <v>4</v>
      </c>
      <c r="AC593" s="1" t="s">
        <v>4</v>
      </c>
      <c r="AD593" s="1" t="s">
        <v>4</v>
      </c>
      <c r="AE593" s="1">
        <v>2.5000000000000133</v>
      </c>
      <c r="AF593" s="1">
        <v>2.5000000000000799</v>
      </c>
      <c r="AG593" s="1">
        <v>2.8000000000000247</v>
      </c>
      <c r="AH593" s="1">
        <v>3.0000000000000249</v>
      </c>
      <c r="AI593" s="1">
        <v>4.0999999999999925</v>
      </c>
      <c r="AJ593" s="1">
        <v>4.5399999999999885</v>
      </c>
      <c r="AK593" s="1">
        <v>4.1778725092113334</v>
      </c>
    </row>
    <row r="594" spans="1:37">
      <c r="A594" t="s">
        <v>349</v>
      </c>
      <c r="B594" s="2">
        <v>918</v>
      </c>
      <c r="C594" t="s">
        <v>350</v>
      </c>
      <c r="D594" s="2">
        <v>2022</v>
      </c>
      <c r="E594" s="1" t="s">
        <v>4</v>
      </c>
      <c r="F594" s="1" t="s">
        <v>4</v>
      </c>
      <c r="G594" s="1" t="s">
        <v>4</v>
      </c>
      <c r="H594" s="1" t="s">
        <v>4</v>
      </c>
      <c r="I594" s="1" t="s">
        <v>4</v>
      </c>
      <c r="J594" s="1" t="s">
        <v>4</v>
      </c>
      <c r="K594" s="1" t="s">
        <v>4</v>
      </c>
      <c r="L594" s="1" t="s">
        <v>4</v>
      </c>
      <c r="M594" s="1" t="s">
        <v>4</v>
      </c>
      <c r="N594" s="1" t="s">
        <v>4</v>
      </c>
      <c r="O594" s="1" t="s">
        <v>4</v>
      </c>
      <c r="P594" s="1" t="s">
        <v>4</v>
      </c>
      <c r="Q594" s="1" t="s">
        <v>4</v>
      </c>
      <c r="R594" s="1" t="s">
        <v>4</v>
      </c>
      <c r="S594" s="1" t="s">
        <v>4</v>
      </c>
      <c r="T594" s="1" t="s">
        <v>4</v>
      </c>
      <c r="U594" s="1" t="s">
        <v>4</v>
      </c>
      <c r="V594" s="1" t="s">
        <v>4</v>
      </c>
      <c r="W594" s="1" t="s">
        <v>4</v>
      </c>
      <c r="X594" s="1" t="s">
        <v>4</v>
      </c>
      <c r="Y594" s="1" t="s">
        <v>4</v>
      </c>
      <c r="Z594" s="1" t="s">
        <v>4</v>
      </c>
      <c r="AA594" s="1" t="s">
        <v>4</v>
      </c>
      <c r="AB594" s="1" t="s">
        <v>4</v>
      </c>
      <c r="AC594" s="1" t="s">
        <v>4</v>
      </c>
      <c r="AD594" s="1" t="s">
        <v>4</v>
      </c>
      <c r="AE594" s="1" t="s">
        <v>4</v>
      </c>
      <c r="AF594" s="1">
        <v>2.4999999999999023</v>
      </c>
      <c r="AG594" s="1">
        <v>2.8000000000000247</v>
      </c>
      <c r="AH594" s="1">
        <v>2.7999999999997804</v>
      </c>
      <c r="AI594" s="1">
        <v>3.6999999999999922</v>
      </c>
      <c r="AJ594" s="1">
        <v>4.4000000000000039</v>
      </c>
      <c r="AK594" s="1">
        <v>3.941945992907403</v>
      </c>
    </row>
    <row r="595" spans="1:37">
      <c r="A595" t="s">
        <v>349</v>
      </c>
      <c r="B595" s="2">
        <v>918</v>
      </c>
      <c r="C595" t="s">
        <v>350</v>
      </c>
      <c r="D595" s="2">
        <v>2023</v>
      </c>
      <c r="E595" s="1" t="s">
        <v>4</v>
      </c>
      <c r="F595" s="1" t="s">
        <v>4</v>
      </c>
      <c r="G595" s="1" t="s">
        <v>4</v>
      </c>
      <c r="H595" s="1" t="s">
        <v>4</v>
      </c>
      <c r="I595" s="1" t="s">
        <v>4</v>
      </c>
      <c r="J595" s="1" t="s">
        <v>4</v>
      </c>
      <c r="K595" s="1" t="s">
        <v>4</v>
      </c>
      <c r="L595" s="1" t="s">
        <v>4</v>
      </c>
      <c r="M595" s="1" t="s">
        <v>4</v>
      </c>
      <c r="N595" s="1" t="s">
        <v>4</v>
      </c>
      <c r="O595" s="1" t="s">
        <v>4</v>
      </c>
      <c r="P595" s="1" t="s">
        <v>4</v>
      </c>
      <c r="Q595" s="1" t="s">
        <v>4</v>
      </c>
      <c r="R595" s="1" t="s">
        <v>4</v>
      </c>
      <c r="S595" s="1" t="s">
        <v>4</v>
      </c>
      <c r="T595" s="1" t="s">
        <v>4</v>
      </c>
      <c r="U595" s="1" t="s">
        <v>4</v>
      </c>
      <c r="V595" s="1" t="s">
        <v>4</v>
      </c>
      <c r="W595" s="1" t="s">
        <v>4</v>
      </c>
      <c r="X595" s="1" t="s">
        <v>4</v>
      </c>
      <c r="Y595" s="1" t="s">
        <v>4</v>
      </c>
      <c r="Z595" s="1" t="s">
        <v>4</v>
      </c>
      <c r="AA595" s="1" t="s">
        <v>4</v>
      </c>
      <c r="AB595" s="1" t="s">
        <v>4</v>
      </c>
      <c r="AC595" s="1" t="s">
        <v>4</v>
      </c>
      <c r="AD595" s="1" t="s">
        <v>4</v>
      </c>
      <c r="AE595" s="1" t="s">
        <v>4</v>
      </c>
      <c r="AF595" s="1" t="s">
        <v>4</v>
      </c>
      <c r="AG595" s="1">
        <v>2.8000000000000469</v>
      </c>
      <c r="AH595" s="1">
        <v>2.8000000000002689</v>
      </c>
      <c r="AI595" s="1">
        <v>3.2000000000002249</v>
      </c>
      <c r="AJ595" s="1">
        <v>4.0000000000001146</v>
      </c>
      <c r="AK595" s="1">
        <v>2.9693648834264064</v>
      </c>
    </row>
    <row r="596" spans="1:37">
      <c r="A596" t="s">
        <v>129</v>
      </c>
      <c r="B596" s="2">
        <v>419</v>
      </c>
      <c r="C596" t="s">
        <v>130</v>
      </c>
      <c r="D596" s="2">
        <v>1991</v>
      </c>
      <c r="E596" s="1">
        <v>3.3888203812193929</v>
      </c>
      <c r="F596" s="1">
        <v>3.3888203812193929</v>
      </c>
      <c r="G596" s="1">
        <v>3.3888203812193929</v>
      </c>
      <c r="H596" s="1">
        <v>2.6848159200935973</v>
      </c>
      <c r="I596" s="1" t="s">
        <v>4</v>
      </c>
      <c r="J596" s="1" t="s">
        <v>4</v>
      </c>
      <c r="K596" s="1" t="s">
        <v>4</v>
      </c>
      <c r="L596" s="1" t="s">
        <v>4</v>
      </c>
      <c r="M596" s="1" t="s">
        <v>4</v>
      </c>
      <c r="N596" s="1" t="s">
        <v>4</v>
      </c>
      <c r="O596" s="1" t="s">
        <v>4</v>
      </c>
      <c r="P596" s="1" t="s">
        <v>4</v>
      </c>
      <c r="Q596" s="1" t="s">
        <v>4</v>
      </c>
      <c r="R596" s="1" t="s">
        <v>4</v>
      </c>
      <c r="S596" s="1" t="s">
        <v>4</v>
      </c>
      <c r="T596" s="1" t="s">
        <v>4</v>
      </c>
      <c r="U596" s="1" t="s">
        <v>4</v>
      </c>
      <c r="V596" s="1" t="s">
        <v>4</v>
      </c>
      <c r="W596" s="1" t="s">
        <v>4</v>
      </c>
      <c r="X596" s="1" t="s">
        <v>4</v>
      </c>
      <c r="Y596" s="1" t="s">
        <v>4</v>
      </c>
      <c r="Z596" s="1" t="s">
        <v>4</v>
      </c>
      <c r="AA596" s="1" t="s">
        <v>4</v>
      </c>
      <c r="AB596" s="1" t="s">
        <v>4</v>
      </c>
      <c r="AC596" s="1" t="s">
        <v>4</v>
      </c>
      <c r="AD596" s="1" t="s">
        <v>4</v>
      </c>
      <c r="AE596" s="1" t="s">
        <v>4</v>
      </c>
      <c r="AF596" s="1" t="s">
        <v>4</v>
      </c>
      <c r="AG596" s="1" t="s">
        <v>4</v>
      </c>
      <c r="AH596" s="1" t="s">
        <v>4</v>
      </c>
      <c r="AI596" s="1" t="s">
        <v>4</v>
      </c>
      <c r="AJ596" s="1" t="s">
        <v>4</v>
      </c>
      <c r="AK596" s="1" t="s">
        <v>4</v>
      </c>
    </row>
    <row r="597" spans="1:37">
      <c r="A597" t="s">
        <v>129</v>
      </c>
      <c r="B597" s="2">
        <v>419</v>
      </c>
      <c r="C597" t="s">
        <v>130</v>
      </c>
      <c r="D597" s="2">
        <v>1992</v>
      </c>
      <c r="E597" s="1">
        <v>3.2602204103174826</v>
      </c>
      <c r="F597" s="1">
        <v>3.2602204103174826</v>
      </c>
      <c r="G597" s="1">
        <v>3.2602204103174826</v>
      </c>
      <c r="H597" s="1">
        <v>4.1596263567722946</v>
      </c>
      <c r="I597" s="1">
        <v>7.701264293452148</v>
      </c>
      <c r="J597" s="1" t="s">
        <v>4</v>
      </c>
      <c r="K597" s="1" t="s">
        <v>4</v>
      </c>
      <c r="L597" s="1" t="s">
        <v>4</v>
      </c>
      <c r="M597" s="1" t="s">
        <v>4</v>
      </c>
      <c r="N597" s="1" t="s">
        <v>4</v>
      </c>
      <c r="O597" s="1" t="s">
        <v>4</v>
      </c>
      <c r="P597" s="1" t="s">
        <v>4</v>
      </c>
      <c r="Q597" s="1" t="s">
        <v>4</v>
      </c>
      <c r="R597" s="1" t="s">
        <v>4</v>
      </c>
      <c r="S597" s="1" t="s">
        <v>4</v>
      </c>
      <c r="T597" s="1" t="s">
        <v>4</v>
      </c>
      <c r="U597" s="1" t="s">
        <v>4</v>
      </c>
      <c r="V597" s="1" t="s">
        <v>4</v>
      </c>
      <c r="W597" s="1" t="s">
        <v>4</v>
      </c>
      <c r="X597" s="1" t="s">
        <v>4</v>
      </c>
      <c r="Y597" s="1" t="s">
        <v>4</v>
      </c>
      <c r="Z597" s="1" t="s">
        <v>4</v>
      </c>
      <c r="AA597" s="1" t="s">
        <v>4</v>
      </c>
      <c r="AB597" s="1" t="s">
        <v>4</v>
      </c>
      <c r="AC597" s="1" t="s">
        <v>4</v>
      </c>
      <c r="AD597" s="1" t="s">
        <v>4</v>
      </c>
      <c r="AE597" s="1" t="s">
        <v>4</v>
      </c>
      <c r="AF597" s="1" t="s">
        <v>4</v>
      </c>
      <c r="AG597" s="1" t="s">
        <v>4</v>
      </c>
      <c r="AH597" s="1" t="s">
        <v>4</v>
      </c>
      <c r="AI597" s="1" t="s">
        <v>4</v>
      </c>
      <c r="AJ597" s="1" t="s">
        <v>4</v>
      </c>
      <c r="AK597" s="1" t="s">
        <v>4</v>
      </c>
    </row>
    <row r="598" spans="1:37">
      <c r="A598" t="s">
        <v>129</v>
      </c>
      <c r="B598" s="2">
        <v>419</v>
      </c>
      <c r="C598" t="s">
        <v>130</v>
      </c>
      <c r="D598" s="2">
        <v>1993</v>
      </c>
      <c r="E598" s="1">
        <v>3.2890465076863107</v>
      </c>
      <c r="F598" s="1">
        <v>3.2890465076863107</v>
      </c>
      <c r="G598" s="1">
        <v>3.2890465076863107</v>
      </c>
      <c r="H598" s="1">
        <v>6.4917232872616859</v>
      </c>
      <c r="I598" s="1">
        <v>5.5965108114970574</v>
      </c>
      <c r="J598" s="1">
        <v>8.1999992948723399</v>
      </c>
      <c r="K598" s="1" t="s">
        <v>4</v>
      </c>
      <c r="L598" s="1" t="s">
        <v>4</v>
      </c>
      <c r="M598" s="1" t="s">
        <v>4</v>
      </c>
      <c r="N598" s="1" t="s">
        <v>4</v>
      </c>
      <c r="O598" s="1" t="s">
        <v>4</v>
      </c>
      <c r="P598" s="1" t="s">
        <v>4</v>
      </c>
      <c r="Q598" s="1" t="s">
        <v>4</v>
      </c>
      <c r="R598" s="1" t="s">
        <v>4</v>
      </c>
      <c r="S598" s="1" t="s">
        <v>4</v>
      </c>
      <c r="T598" s="1" t="s">
        <v>4</v>
      </c>
      <c r="U598" s="1" t="s">
        <v>4</v>
      </c>
      <c r="V598" s="1" t="s">
        <v>4</v>
      </c>
      <c r="W598" s="1" t="s">
        <v>4</v>
      </c>
      <c r="X598" s="1" t="s">
        <v>4</v>
      </c>
      <c r="Y598" s="1" t="s">
        <v>4</v>
      </c>
      <c r="Z598" s="1" t="s">
        <v>4</v>
      </c>
      <c r="AA598" s="1" t="s">
        <v>4</v>
      </c>
      <c r="AB598" s="1" t="s">
        <v>4</v>
      </c>
      <c r="AC598" s="1" t="s">
        <v>4</v>
      </c>
      <c r="AD598" s="1" t="s">
        <v>4</v>
      </c>
      <c r="AE598" s="1" t="s">
        <v>4</v>
      </c>
      <c r="AF598" s="1" t="s">
        <v>4</v>
      </c>
      <c r="AG598" s="1" t="s">
        <v>4</v>
      </c>
      <c r="AH598" s="1" t="s">
        <v>4</v>
      </c>
      <c r="AI598" s="1" t="s">
        <v>4</v>
      </c>
      <c r="AJ598" s="1" t="s">
        <v>4</v>
      </c>
      <c r="AK598" s="1" t="s">
        <v>4</v>
      </c>
    </row>
    <row r="599" spans="1:37">
      <c r="A599" t="s">
        <v>129</v>
      </c>
      <c r="B599" s="2">
        <v>419</v>
      </c>
      <c r="C599" t="s">
        <v>130</v>
      </c>
      <c r="D599" s="2">
        <v>1994</v>
      </c>
      <c r="E599" s="1">
        <v>3.4226443054562683</v>
      </c>
      <c r="F599" s="1">
        <v>3.4226443054562683</v>
      </c>
      <c r="G599" s="1">
        <v>3.4226443054562683</v>
      </c>
      <c r="H599" s="1">
        <v>1.8327359312481306</v>
      </c>
      <c r="I599" s="1">
        <v>5.1042015629369164</v>
      </c>
      <c r="J599" s="1">
        <v>2.3000025145371916</v>
      </c>
      <c r="K599" s="1">
        <v>2.2748040437907679</v>
      </c>
      <c r="L599" s="1" t="s">
        <v>4</v>
      </c>
      <c r="M599" s="1" t="s">
        <v>4</v>
      </c>
      <c r="N599" s="1" t="s">
        <v>4</v>
      </c>
      <c r="O599" s="1" t="s">
        <v>4</v>
      </c>
      <c r="P599" s="1" t="s">
        <v>4</v>
      </c>
      <c r="Q599" s="1" t="s">
        <v>4</v>
      </c>
      <c r="R599" s="1" t="s">
        <v>4</v>
      </c>
      <c r="S599" s="1" t="s">
        <v>4</v>
      </c>
      <c r="T599" s="1" t="s">
        <v>4</v>
      </c>
      <c r="U599" s="1" t="s">
        <v>4</v>
      </c>
      <c r="V599" s="1" t="s">
        <v>4</v>
      </c>
      <c r="W599" s="1" t="s">
        <v>4</v>
      </c>
      <c r="X599" s="1" t="s">
        <v>4</v>
      </c>
      <c r="Y599" s="1" t="s">
        <v>4</v>
      </c>
      <c r="Z599" s="1" t="s">
        <v>4</v>
      </c>
      <c r="AA599" s="1" t="s">
        <v>4</v>
      </c>
      <c r="AB599" s="1" t="s">
        <v>4</v>
      </c>
      <c r="AC599" s="1" t="s">
        <v>4</v>
      </c>
      <c r="AD599" s="1" t="s">
        <v>4</v>
      </c>
      <c r="AE599" s="1" t="s">
        <v>4</v>
      </c>
      <c r="AF599" s="1" t="s">
        <v>4</v>
      </c>
      <c r="AG599" s="1" t="s">
        <v>4</v>
      </c>
      <c r="AH599" s="1" t="s">
        <v>4</v>
      </c>
      <c r="AI599" s="1" t="s">
        <v>4</v>
      </c>
      <c r="AJ599" s="1" t="s">
        <v>4</v>
      </c>
      <c r="AK599" s="1" t="s">
        <v>4</v>
      </c>
    </row>
    <row r="600" spans="1:37">
      <c r="A600" t="s">
        <v>129</v>
      </c>
      <c r="B600" s="2">
        <v>419</v>
      </c>
      <c r="C600" t="s">
        <v>130</v>
      </c>
      <c r="D600" s="2">
        <v>1995</v>
      </c>
      <c r="E600" s="1">
        <v>3.4733039293973755</v>
      </c>
      <c r="F600" s="1">
        <v>3.4733039293973755</v>
      </c>
      <c r="G600" s="1">
        <v>3.4733039293973755</v>
      </c>
      <c r="H600" s="1">
        <v>1.5339431900228684</v>
      </c>
      <c r="I600" s="1">
        <v>1.600323570622586</v>
      </c>
      <c r="J600" s="1">
        <v>1.6003224131078131</v>
      </c>
      <c r="K600" s="1">
        <v>1.1999940192678915</v>
      </c>
      <c r="L600" s="1">
        <v>1.1999940192678915</v>
      </c>
      <c r="M600" s="1" t="s">
        <v>4</v>
      </c>
      <c r="N600" s="1" t="s">
        <v>4</v>
      </c>
      <c r="O600" s="1" t="s">
        <v>4</v>
      </c>
      <c r="P600" s="1" t="s">
        <v>4</v>
      </c>
      <c r="Q600" s="1" t="s">
        <v>4</v>
      </c>
      <c r="R600" s="1" t="s">
        <v>4</v>
      </c>
      <c r="S600" s="1" t="s">
        <v>4</v>
      </c>
      <c r="T600" s="1" t="s">
        <v>4</v>
      </c>
      <c r="U600" s="1" t="s">
        <v>4</v>
      </c>
      <c r="V600" s="1" t="s">
        <v>4</v>
      </c>
      <c r="W600" s="1" t="s">
        <v>4</v>
      </c>
      <c r="X600" s="1" t="s">
        <v>4</v>
      </c>
      <c r="Y600" s="1" t="s">
        <v>4</v>
      </c>
      <c r="Z600" s="1" t="s">
        <v>4</v>
      </c>
      <c r="AA600" s="1" t="s">
        <v>4</v>
      </c>
      <c r="AB600" s="1" t="s">
        <v>4</v>
      </c>
      <c r="AC600" s="1" t="s">
        <v>4</v>
      </c>
      <c r="AD600" s="1" t="s">
        <v>4</v>
      </c>
      <c r="AE600" s="1" t="s">
        <v>4</v>
      </c>
      <c r="AF600" s="1" t="s">
        <v>4</v>
      </c>
      <c r="AG600" s="1" t="s">
        <v>4</v>
      </c>
      <c r="AH600" s="1" t="s">
        <v>4</v>
      </c>
      <c r="AI600" s="1" t="s">
        <v>4</v>
      </c>
      <c r="AJ600" s="1" t="s">
        <v>4</v>
      </c>
      <c r="AK600" s="1" t="s">
        <v>4</v>
      </c>
    </row>
    <row r="601" spans="1:37">
      <c r="A601" t="s">
        <v>129</v>
      </c>
      <c r="B601" s="2">
        <v>419</v>
      </c>
      <c r="C601" t="s">
        <v>130</v>
      </c>
      <c r="D601" s="2">
        <v>1996</v>
      </c>
      <c r="E601" s="1" t="s">
        <v>4</v>
      </c>
      <c r="F601" s="1">
        <v>3.4733048381689668</v>
      </c>
      <c r="G601" s="1">
        <v>3.4733048381689668</v>
      </c>
      <c r="H601" s="1">
        <v>1.8380141156535856</v>
      </c>
      <c r="I601" s="1">
        <v>1.3967957272898124</v>
      </c>
      <c r="J601" s="1">
        <v>1.3967980708172734</v>
      </c>
      <c r="K601" s="1">
        <v>1.600003519622839</v>
      </c>
      <c r="L601" s="1">
        <v>1.600003519622839</v>
      </c>
      <c r="M601" s="1">
        <v>3.0999989939643591</v>
      </c>
      <c r="N601" s="1" t="s">
        <v>4</v>
      </c>
      <c r="O601" s="1" t="s">
        <v>4</v>
      </c>
      <c r="P601" s="1" t="s">
        <v>4</v>
      </c>
      <c r="Q601" s="1" t="s">
        <v>4</v>
      </c>
      <c r="R601" s="1" t="s">
        <v>4</v>
      </c>
      <c r="S601" s="1" t="s">
        <v>4</v>
      </c>
      <c r="T601" s="1" t="s">
        <v>4</v>
      </c>
      <c r="U601" s="1" t="s">
        <v>4</v>
      </c>
      <c r="V601" s="1" t="s">
        <v>4</v>
      </c>
      <c r="W601" s="1" t="s">
        <v>4</v>
      </c>
      <c r="X601" s="1" t="s">
        <v>4</v>
      </c>
      <c r="Y601" s="1" t="s">
        <v>4</v>
      </c>
      <c r="Z601" s="1" t="s">
        <v>4</v>
      </c>
      <c r="AA601" s="1" t="s">
        <v>4</v>
      </c>
      <c r="AB601" s="1" t="s">
        <v>4</v>
      </c>
      <c r="AC601" s="1" t="s">
        <v>4</v>
      </c>
      <c r="AD601" s="1" t="s">
        <v>4</v>
      </c>
      <c r="AE601" s="1" t="s">
        <v>4</v>
      </c>
      <c r="AF601" s="1" t="s">
        <v>4</v>
      </c>
      <c r="AG601" s="1" t="s">
        <v>4</v>
      </c>
      <c r="AH601" s="1" t="s">
        <v>4</v>
      </c>
      <c r="AI601" s="1" t="s">
        <v>4</v>
      </c>
      <c r="AJ601" s="1" t="s">
        <v>4</v>
      </c>
      <c r="AK601" s="1" t="s">
        <v>4</v>
      </c>
    </row>
    <row r="602" spans="1:37">
      <c r="A602" t="s">
        <v>129</v>
      </c>
      <c r="B602" s="2">
        <v>419</v>
      </c>
      <c r="C602" t="s">
        <v>130</v>
      </c>
      <c r="D602" s="2">
        <v>1997</v>
      </c>
      <c r="E602" s="1" t="s">
        <v>4</v>
      </c>
      <c r="F602" s="1" t="s">
        <v>4</v>
      </c>
      <c r="G602" s="1">
        <v>3.4733089328158995</v>
      </c>
      <c r="H602" s="1">
        <v>1.5424233948483135</v>
      </c>
      <c r="I602" s="1">
        <v>2.9016696637378381</v>
      </c>
      <c r="J602" s="1">
        <v>2.9016655516627132</v>
      </c>
      <c r="K602" s="1">
        <v>1.9000014671127774</v>
      </c>
      <c r="L602" s="1">
        <v>1.9000014671127774</v>
      </c>
      <c r="M602" s="1">
        <v>3.0999982246978641</v>
      </c>
      <c r="N602" s="1">
        <v>3.0932741915390638</v>
      </c>
      <c r="O602" s="1" t="s">
        <v>4</v>
      </c>
      <c r="P602" s="1" t="s">
        <v>4</v>
      </c>
      <c r="Q602" s="1" t="s">
        <v>4</v>
      </c>
      <c r="R602" s="1" t="s">
        <v>4</v>
      </c>
      <c r="S602" s="1" t="s">
        <v>4</v>
      </c>
      <c r="T602" s="1" t="s">
        <v>4</v>
      </c>
      <c r="U602" s="1" t="s">
        <v>4</v>
      </c>
      <c r="V602" s="1" t="s">
        <v>4</v>
      </c>
      <c r="W602" s="1" t="s">
        <v>4</v>
      </c>
      <c r="X602" s="1" t="s">
        <v>4</v>
      </c>
      <c r="Y602" s="1" t="s">
        <v>4</v>
      </c>
      <c r="Z602" s="1" t="s">
        <v>4</v>
      </c>
      <c r="AA602" s="1" t="s">
        <v>4</v>
      </c>
      <c r="AB602" s="1" t="s">
        <v>4</v>
      </c>
      <c r="AC602" s="1" t="s">
        <v>4</v>
      </c>
      <c r="AD602" s="1" t="s">
        <v>4</v>
      </c>
      <c r="AE602" s="1" t="s">
        <v>4</v>
      </c>
      <c r="AF602" s="1" t="s">
        <v>4</v>
      </c>
      <c r="AG602" s="1" t="s">
        <v>4</v>
      </c>
      <c r="AH602" s="1" t="s">
        <v>4</v>
      </c>
      <c r="AI602" s="1" t="s">
        <v>4</v>
      </c>
      <c r="AJ602" s="1" t="s">
        <v>4</v>
      </c>
      <c r="AK602" s="1" t="s">
        <v>4</v>
      </c>
    </row>
    <row r="603" spans="1:37">
      <c r="A603" t="s">
        <v>129</v>
      </c>
      <c r="B603" s="2">
        <v>419</v>
      </c>
      <c r="C603" t="s">
        <v>130</v>
      </c>
      <c r="D603" s="2">
        <v>1998</v>
      </c>
      <c r="E603" s="1" t="s">
        <v>4</v>
      </c>
      <c r="F603" s="1" t="s">
        <v>4</v>
      </c>
      <c r="G603" s="1" t="s">
        <v>4</v>
      </c>
      <c r="H603" s="1">
        <v>1.5400757582523461</v>
      </c>
      <c r="I603" s="1">
        <v>2.1979554292542947</v>
      </c>
      <c r="J603" s="1">
        <v>2.1979608092137282</v>
      </c>
      <c r="K603" s="1">
        <v>2.0999970443751126</v>
      </c>
      <c r="L603" s="1">
        <v>2.0999970443751126</v>
      </c>
      <c r="M603" s="1">
        <v>2.1000003358361496</v>
      </c>
      <c r="N603" s="1">
        <v>2.0999999999994579</v>
      </c>
      <c r="O603" s="1">
        <v>4.7981248687552158</v>
      </c>
      <c r="P603" s="1" t="s">
        <v>4</v>
      </c>
      <c r="Q603" s="1" t="s">
        <v>4</v>
      </c>
      <c r="R603" s="1" t="s">
        <v>4</v>
      </c>
      <c r="S603" s="1" t="s">
        <v>4</v>
      </c>
      <c r="T603" s="1" t="s">
        <v>4</v>
      </c>
      <c r="U603" s="1" t="s">
        <v>4</v>
      </c>
      <c r="V603" s="1" t="s">
        <v>4</v>
      </c>
      <c r="W603" s="1" t="s">
        <v>4</v>
      </c>
      <c r="X603" s="1" t="s">
        <v>4</v>
      </c>
      <c r="Y603" s="1" t="s">
        <v>4</v>
      </c>
      <c r="Z603" s="1" t="s">
        <v>4</v>
      </c>
      <c r="AA603" s="1" t="s">
        <v>4</v>
      </c>
      <c r="AB603" s="1" t="s">
        <v>4</v>
      </c>
      <c r="AC603" s="1" t="s">
        <v>4</v>
      </c>
      <c r="AD603" s="1" t="s">
        <v>4</v>
      </c>
      <c r="AE603" s="1" t="s">
        <v>4</v>
      </c>
      <c r="AF603" s="1" t="s">
        <v>4</v>
      </c>
      <c r="AG603" s="1" t="s">
        <v>4</v>
      </c>
      <c r="AH603" s="1" t="s">
        <v>4</v>
      </c>
      <c r="AI603" s="1" t="s">
        <v>4</v>
      </c>
      <c r="AJ603" s="1" t="s">
        <v>4</v>
      </c>
      <c r="AK603" s="1" t="s">
        <v>4</v>
      </c>
    </row>
    <row r="604" spans="1:37">
      <c r="A604" t="s">
        <v>129</v>
      </c>
      <c r="B604" s="2">
        <v>419</v>
      </c>
      <c r="C604" t="s">
        <v>130</v>
      </c>
      <c r="D604" s="2">
        <v>1999</v>
      </c>
      <c r="E604" s="1" t="s">
        <v>4</v>
      </c>
      <c r="F604" s="1" t="s">
        <v>4</v>
      </c>
      <c r="G604" s="1" t="s">
        <v>4</v>
      </c>
      <c r="H604" s="1" t="s">
        <v>4</v>
      </c>
      <c r="I604" s="1">
        <v>2.2017835321519907</v>
      </c>
      <c r="J604" s="1">
        <v>2.201779369853929</v>
      </c>
      <c r="K604" s="1">
        <v>1.7999964342602981</v>
      </c>
      <c r="L604" s="1">
        <v>1.7999964342602981</v>
      </c>
      <c r="M604" s="1">
        <v>1.7999980025076079</v>
      </c>
      <c r="N604" s="1">
        <v>2.5000000000002576</v>
      </c>
      <c r="O604" s="1">
        <v>2.9171703135800087</v>
      </c>
      <c r="P604" s="1">
        <v>3.9539180201386914</v>
      </c>
      <c r="Q604" s="1" t="s">
        <v>4</v>
      </c>
      <c r="R604" s="1" t="s">
        <v>4</v>
      </c>
      <c r="S604" s="1" t="s">
        <v>4</v>
      </c>
      <c r="T604" s="1" t="s">
        <v>4</v>
      </c>
      <c r="U604" s="1" t="s">
        <v>4</v>
      </c>
      <c r="V604" s="1" t="s">
        <v>4</v>
      </c>
      <c r="W604" s="1" t="s">
        <v>4</v>
      </c>
      <c r="X604" s="1" t="s">
        <v>4</v>
      </c>
      <c r="Y604" s="1" t="s">
        <v>4</v>
      </c>
      <c r="Z604" s="1" t="s">
        <v>4</v>
      </c>
      <c r="AA604" s="1" t="s">
        <v>4</v>
      </c>
      <c r="AB604" s="1" t="s">
        <v>4</v>
      </c>
      <c r="AC604" s="1" t="s">
        <v>4</v>
      </c>
      <c r="AD604" s="1" t="s">
        <v>4</v>
      </c>
      <c r="AE604" s="1" t="s">
        <v>4</v>
      </c>
      <c r="AF604" s="1" t="s">
        <v>4</v>
      </c>
      <c r="AG604" s="1" t="s">
        <v>4</v>
      </c>
      <c r="AH604" s="1" t="s">
        <v>4</v>
      </c>
      <c r="AI604" s="1" t="s">
        <v>4</v>
      </c>
      <c r="AJ604" s="1" t="s">
        <v>4</v>
      </c>
      <c r="AK604" s="1" t="s">
        <v>4</v>
      </c>
    </row>
    <row r="605" spans="1:37">
      <c r="A605" t="s">
        <v>129</v>
      </c>
      <c r="B605" s="2">
        <v>419</v>
      </c>
      <c r="C605" t="s">
        <v>130</v>
      </c>
      <c r="D605" s="2">
        <v>2000</v>
      </c>
      <c r="E605" s="1" t="s">
        <v>4</v>
      </c>
      <c r="F605" s="1" t="s">
        <v>4</v>
      </c>
      <c r="G605" s="1" t="s">
        <v>4</v>
      </c>
      <c r="H605" s="1" t="s">
        <v>4</v>
      </c>
      <c r="I605" s="1" t="s">
        <v>4</v>
      </c>
      <c r="J605" s="1">
        <v>2.2017836327583584</v>
      </c>
      <c r="K605" s="1">
        <v>1.7000073226994816</v>
      </c>
      <c r="L605" s="1">
        <v>1.7000073226994816</v>
      </c>
      <c r="M605" s="1">
        <v>1.7000059922660737</v>
      </c>
      <c r="N605" s="1">
        <v>2.8999999999996362</v>
      </c>
      <c r="O605" s="1">
        <v>3.457234944787424</v>
      </c>
      <c r="P605" s="1">
        <v>3.8866672163589078</v>
      </c>
      <c r="Q605" s="1">
        <v>5.310722578661653</v>
      </c>
      <c r="R605" s="1" t="s">
        <v>4</v>
      </c>
      <c r="S605" s="1" t="s">
        <v>4</v>
      </c>
      <c r="T605" s="1" t="s">
        <v>4</v>
      </c>
      <c r="U605" s="1" t="s">
        <v>4</v>
      </c>
      <c r="V605" s="1" t="s">
        <v>4</v>
      </c>
      <c r="W605" s="1" t="s">
        <v>4</v>
      </c>
      <c r="X605" s="1" t="s">
        <v>4</v>
      </c>
      <c r="Y605" s="1" t="s">
        <v>4</v>
      </c>
      <c r="Z605" s="1" t="s">
        <v>4</v>
      </c>
      <c r="AA605" s="1" t="s">
        <v>4</v>
      </c>
      <c r="AB605" s="1" t="s">
        <v>4</v>
      </c>
      <c r="AC605" s="1" t="s">
        <v>4</v>
      </c>
      <c r="AD605" s="1" t="s">
        <v>4</v>
      </c>
      <c r="AE605" s="1" t="s">
        <v>4</v>
      </c>
      <c r="AF605" s="1" t="s">
        <v>4</v>
      </c>
      <c r="AG605" s="1" t="s">
        <v>4</v>
      </c>
      <c r="AH605" s="1" t="s">
        <v>4</v>
      </c>
      <c r="AI605" s="1" t="s">
        <v>4</v>
      </c>
      <c r="AJ605" s="1" t="s">
        <v>4</v>
      </c>
      <c r="AK605" s="1" t="s">
        <v>4</v>
      </c>
    </row>
    <row r="606" spans="1:37">
      <c r="A606" t="s">
        <v>129</v>
      </c>
      <c r="B606" s="2">
        <v>419</v>
      </c>
      <c r="C606" t="s">
        <v>130</v>
      </c>
      <c r="D606" s="2">
        <v>2001</v>
      </c>
      <c r="E606" s="1" t="s">
        <v>4</v>
      </c>
      <c r="F606" s="1" t="s">
        <v>4</v>
      </c>
      <c r="G606" s="1" t="s">
        <v>4</v>
      </c>
      <c r="H606" s="1" t="s">
        <v>4</v>
      </c>
      <c r="I606" s="1" t="s">
        <v>4</v>
      </c>
      <c r="J606" s="1" t="s">
        <v>4</v>
      </c>
      <c r="K606" s="1">
        <v>1.4999951698030145</v>
      </c>
      <c r="L606" s="1">
        <v>1.4999951698030145</v>
      </c>
      <c r="M606" s="1">
        <v>1.5000016752049428</v>
      </c>
      <c r="N606" s="1">
        <v>2.8999999999999915</v>
      </c>
      <c r="O606" s="1">
        <v>3.0462490693239808</v>
      </c>
      <c r="P606" s="1">
        <v>3.4442528055799837</v>
      </c>
      <c r="Q606" s="1">
        <v>4.8001352150764731</v>
      </c>
      <c r="R606" s="1">
        <v>4.8001352150764731</v>
      </c>
      <c r="S606" s="1" t="s">
        <v>4</v>
      </c>
      <c r="T606" s="1" t="s">
        <v>4</v>
      </c>
      <c r="U606" s="1" t="s">
        <v>4</v>
      </c>
      <c r="V606" s="1" t="s">
        <v>4</v>
      </c>
      <c r="W606" s="1" t="s">
        <v>4</v>
      </c>
      <c r="X606" s="1" t="s">
        <v>4</v>
      </c>
      <c r="Y606" s="1" t="s">
        <v>4</v>
      </c>
      <c r="Z606" s="1" t="s">
        <v>4</v>
      </c>
      <c r="AA606" s="1" t="s">
        <v>4</v>
      </c>
      <c r="AB606" s="1" t="s">
        <v>4</v>
      </c>
      <c r="AC606" s="1" t="s">
        <v>4</v>
      </c>
      <c r="AD606" s="1" t="s">
        <v>4</v>
      </c>
      <c r="AE606" s="1" t="s">
        <v>4</v>
      </c>
      <c r="AF606" s="1" t="s">
        <v>4</v>
      </c>
      <c r="AG606" s="1" t="s">
        <v>4</v>
      </c>
      <c r="AH606" s="1" t="s">
        <v>4</v>
      </c>
      <c r="AI606" s="1" t="s">
        <v>4</v>
      </c>
      <c r="AJ606" s="1" t="s">
        <v>4</v>
      </c>
      <c r="AK606" s="1" t="s">
        <v>4</v>
      </c>
    </row>
    <row r="607" spans="1:37">
      <c r="A607" t="s">
        <v>129</v>
      </c>
      <c r="B607" s="2">
        <v>419</v>
      </c>
      <c r="C607" t="s">
        <v>130</v>
      </c>
      <c r="D607" s="2">
        <v>2002</v>
      </c>
      <c r="E607" s="1" t="s">
        <v>4</v>
      </c>
      <c r="F607" s="1" t="s">
        <v>4</v>
      </c>
      <c r="G607" s="1" t="s">
        <v>4</v>
      </c>
      <c r="H607" s="1" t="s">
        <v>4</v>
      </c>
      <c r="I607" s="1" t="s">
        <v>4</v>
      </c>
      <c r="J607" s="1" t="s">
        <v>4</v>
      </c>
      <c r="K607" s="1" t="s">
        <v>4</v>
      </c>
      <c r="L607" s="1">
        <v>1.5000021281654341</v>
      </c>
      <c r="M607" s="1">
        <v>1.5000070570895474</v>
      </c>
      <c r="N607" s="1">
        <v>3.0000000000004468</v>
      </c>
      <c r="O607" s="1">
        <v>3.6554682447216935</v>
      </c>
      <c r="P607" s="1">
        <v>3.4593908184734179</v>
      </c>
      <c r="Q607" s="1">
        <v>4.1421756617325611</v>
      </c>
      <c r="R607" s="1">
        <v>4.1421756617325611</v>
      </c>
      <c r="S607" s="1">
        <v>5.1296267059285805</v>
      </c>
      <c r="T607" s="1" t="s">
        <v>4</v>
      </c>
      <c r="U607" s="1" t="s">
        <v>4</v>
      </c>
      <c r="V607" s="1" t="s">
        <v>4</v>
      </c>
      <c r="W607" s="1" t="s">
        <v>4</v>
      </c>
      <c r="X607" s="1" t="s">
        <v>4</v>
      </c>
      <c r="Y607" s="1" t="s">
        <v>4</v>
      </c>
      <c r="Z607" s="1" t="s">
        <v>4</v>
      </c>
      <c r="AA607" s="1" t="s">
        <v>4</v>
      </c>
      <c r="AB607" s="1" t="s">
        <v>4</v>
      </c>
      <c r="AC607" s="1" t="s">
        <v>4</v>
      </c>
      <c r="AD607" s="1" t="s">
        <v>4</v>
      </c>
      <c r="AE607" s="1" t="s">
        <v>4</v>
      </c>
      <c r="AF607" s="1" t="s">
        <v>4</v>
      </c>
      <c r="AG607" s="1" t="s">
        <v>4</v>
      </c>
      <c r="AH607" s="1" t="s">
        <v>4</v>
      </c>
      <c r="AI607" s="1" t="s">
        <v>4</v>
      </c>
      <c r="AJ607" s="1" t="s">
        <v>4</v>
      </c>
      <c r="AK607" s="1" t="s">
        <v>4</v>
      </c>
    </row>
    <row r="608" spans="1:37">
      <c r="A608" t="s">
        <v>129</v>
      </c>
      <c r="B608" s="2">
        <v>419</v>
      </c>
      <c r="C608" t="s">
        <v>130</v>
      </c>
      <c r="D608" s="2">
        <v>2003</v>
      </c>
      <c r="E608" s="1" t="s">
        <v>4</v>
      </c>
      <c r="F608" s="1" t="s">
        <v>4</v>
      </c>
      <c r="G608" s="1" t="s">
        <v>4</v>
      </c>
      <c r="H608" s="1" t="s">
        <v>4</v>
      </c>
      <c r="I608" s="1" t="s">
        <v>4</v>
      </c>
      <c r="J608" s="1" t="s">
        <v>4</v>
      </c>
      <c r="K608" s="1" t="s">
        <v>4</v>
      </c>
      <c r="L608" s="1" t="s">
        <v>4</v>
      </c>
      <c r="M608" s="1">
        <v>1.4999985982261821</v>
      </c>
      <c r="N608" s="1">
        <v>2.9999999999995808</v>
      </c>
      <c r="O608" s="1">
        <v>3.6546429863556273</v>
      </c>
      <c r="P608" s="1">
        <v>3.4547369665197225</v>
      </c>
      <c r="Q608" s="1">
        <v>4.1483711218910146</v>
      </c>
      <c r="R608" s="1">
        <v>4.1483711218910146</v>
      </c>
      <c r="S608" s="1">
        <v>5.6553836482380326</v>
      </c>
      <c r="T608" s="1">
        <v>7.1527014532196009</v>
      </c>
      <c r="U608" s="1" t="s">
        <v>4</v>
      </c>
      <c r="V608" s="1" t="s">
        <v>4</v>
      </c>
      <c r="W608" s="1" t="s">
        <v>4</v>
      </c>
      <c r="X608" s="1" t="s">
        <v>4</v>
      </c>
      <c r="Y608" s="1" t="s">
        <v>4</v>
      </c>
      <c r="Z608" s="1" t="s">
        <v>4</v>
      </c>
      <c r="AA608" s="1" t="s">
        <v>4</v>
      </c>
      <c r="AB608" s="1" t="s">
        <v>4</v>
      </c>
      <c r="AC608" s="1" t="s">
        <v>4</v>
      </c>
      <c r="AD608" s="1" t="s">
        <v>4</v>
      </c>
      <c r="AE608" s="1" t="s">
        <v>4</v>
      </c>
      <c r="AF608" s="1" t="s">
        <v>4</v>
      </c>
      <c r="AG608" s="1" t="s">
        <v>4</v>
      </c>
      <c r="AH608" s="1" t="s">
        <v>4</v>
      </c>
      <c r="AI608" s="1" t="s">
        <v>4</v>
      </c>
      <c r="AJ608" s="1" t="s">
        <v>4</v>
      </c>
      <c r="AK608" s="1" t="s">
        <v>4</v>
      </c>
    </row>
    <row r="609" spans="1:37">
      <c r="A609" t="s">
        <v>129</v>
      </c>
      <c r="B609" s="2">
        <v>419</v>
      </c>
      <c r="C609" t="s">
        <v>130</v>
      </c>
      <c r="D609" s="2">
        <v>2004</v>
      </c>
      <c r="E609" s="1" t="s">
        <v>4</v>
      </c>
      <c r="F609" s="1" t="s">
        <v>4</v>
      </c>
      <c r="G609" s="1" t="s">
        <v>4</v>
      </c>
      <c r="H609" s="1" t="s">
        <v>4</v>
      </c>
      <c r="I609" s="1" t="s">
        <v>4</v>
      </c>
      <c r="J609" s="1" t="s">
        <v>4</v>
      </c>
      <c r="K609" s="1" t="s">
        <v>4</v>
      </c>
      <c r="L609" s="1" t="s">
        <v>4</v>
      </c>
      <c r="M609" s="1" t="s">
        <v>4</v>
      </c>
      <c r="N609" s="1">
        <v>3.3999999999998698</v>
      </c>
      <c r="O609" s="1">
        <v>3.6722028253145744</v>
      </c>
      <c r="P609" s="1">
        <v>3.5551645082527727</v>
      </c>
      <c r="Q609" s="1">
        <v>4.2600120647536821</v>
      </c>
      <c r="R609" s="1">
        <v>4.2600120647536821</v>
      </c>
      <c r="S609" s="1">
        <v>5.5051878183365544</v>
      </c>
      <c r="T609" s="1">
        <v>5.4209472330310371</v>
      </c>
      <c r="U609" s="1">
        <v>5.4223203441213119</v>
      </c>
      <c r="V609" s="1" t="s">
        <v>4</v>
      </c>
      <c r="W609" s="1" t="s">
        <v>4</v>
      </c>
      <c r="X609" s="1" t="s">
        <v>4</v>
      </c>
      <c r="Y609" s="1" t="s">
        <v>4</v>
      </c>
      <c r="Z609" s="1" t="s">
        <v>4</v>
      </c>
      <c r="AA609" s="1" t="s">
        <v>4</v>
      </c>
      <c r="AB609" s="1" t="s">
        <v>4</v>
      </c>
      <c r="AC609" s="1" t="s">
        <v>4</v>
      </c>
      <c r="AD609" s="1" t="s">
        <v>4</v>
      </c>
      <c r="AE609" s="1" t="s">
        <v>4</v>
      </c>
      <c r="AF609" s="1" t="s">
        <v>4</v>
      </c>
      <c r="AG609" s="1" t="s">
        <v>4</v>
      </c>
      <c r="AH609" s="1" t="s">
        <v>4</v>
      </c>
      <c r="AI609" s="1" t="s">
        <v>4</v>
      </c>
      <c r="AJ609" s="1" t="s">
        <v>4</v>
      </c>
      <c r="AK609" s="1" t="s">
        <v>4</v>
      </c>
    </row>
    <row r="610" spans="1:37">
      <c r="A610" t="s">
        <v>129</v>
      </c>
      <c r="B610" s="2">
        <v>419</v>
      </c>
      <c r="C610" t="s">
        <v>130</v>
      </c>
      <c r="D610" s="2">
        <v>2005</v>
      </c>
      <c r="E610" s="1" t="s">
        <v>4</v>
      </c>
      <c r="F610" s="1" t="s">
        <v>4</v>
      </c>
      <c r="G610" s="1" t="s">
        <v>4</v>
      </c>
      <c r="H610" s="1" t="s">
        <v>4</v>
      </c>
      <c r="I610" s="1" t="s">
        <v>4</v>
      </c>
      <c r="J610" s="1" t="s">
        <v>4</v>
      </c>
      <c r="K610" s="1" t="s">
        <v>4</v>
      </c>
      <c r="L610" s="1" t="s">
        <v>4</v>
      </c>
      <c r="M610" s="1" t="s">
        <v>4</v>
      </c>
      <c r="N610" s="1" t="s">
        <v>4</v>
      </c>
      <c r="O610" s="1">
        <v>3.5363207192494528</v>
      </c>
      <c r="P610" s="1">
        <v>3.4979753420127935</v>
      </c>
      <c r="Q610" s="1">
        <v>4.4572201541351886</v>
      </c>
      <c r="R610" s="1">
        <v>4.4572201541351886</v>
      </c>
      <c r="S610" s="1">
        <v>5.3238100093786267</v>
      </c>
      <c r="T610" s="1">
        <v>7.0687114282366403</v>
      </c>
      <c r="U610" s="1">
        <v>6.8544436921622376</v>
      </c>
      <c r="V610" s="1">
        <v>7.8141382245192403</v>
      </c>
      <c r="W610" s="1" t="s">
        <v>4</v>
      </c>
      <c r="X610" s="1" t="s">
        <v>4</v>
      </c>
      <c r="Y610" s="1" t="s">
        <v>4</v>
      </c>
      <c r="Z610" s="1" t="s">
        <v>4</v>
      </c>
      <c r="AA610" s="1" t="s">
        <v>4</v>
      </c>
      <c r="AB610" s="1" t="s">
        <v>4</v>
      </c>
      <c r="AC610" s="1" t="s">
        <v>4</v>
      </c>
      <c r="AD610" s="1" t="s">
        <v>4</v>
      </c>
      <c r="AE610" s="1" t="s">
        <v>4</v>
      </c>
      <c r="AF610" s="1" t="s">
        <v>4</v>
      </c>
      <c r="AG610" s="1" t="s">
        <v>4</v>
      </c>
      <c r="AH610" s="1" t="s">
        <v>4</v>
      </c>
      <c r="AI610" s="1" t="s">
        <v>4</v>
      </c>
      <c r="AJ610" s="1" t="s">
        <v>4</v>
      </c>
      <c r="AK610" s="1" t="s">
        <v>4</v>
      </c>
    </row>
    <row r="611" spans="1:37">
      <c r="A611" t="s">
        <v>129</v>
      </c>
      <c r="B611" s="2">
        <v>419</v>
      </c>
      <c r="C611" t="s">
        <v>130</v>
      </c>
      <c r="D611" s="2">
        <v>2006</v>
      </c>
      <c r="E611" s="1" t="s">
        <v>4</v>
      </c>
      <c r="F611" s="1" t="s">
        <v>4</v>
      </c>
      <c r="G611" s="1" t="s">
        <v>4</v>
      </c>
      <c r="H611" s="1" t="s">
        <v>4</v>
      </c>
      <c r="I611" s="1" t="s">
        <v>4</v>
      </c>
      <c r="J611" s="1" t="s">
        <v>4</v>
      </c>
      <c r="K611" s="1" t="s">
        <v>4</v>
      </c>
      <c r="L611" s="1" t="s">
        <v>4</v>
      </c>
      <c r="M611" s="1" t="s">
        <v>4</v>
      </c>
      <c r="N611" s="1" t="s">
        <v>4</v>
      </c>
      <c r="O611" s="1" t="s">
        <v>4</v>
      </c>
      <c r="P611" s="1">
        <v>3.4473516641474466</v>
      </c>
      <c r="Q611" s="1">
        <v>4.57181264150055</v>
      </c>
      <c r="R611" s="1">
        <v>4.57181264150055</v>
      </c>
      <c r="S611" s="1">
        <v>5.1572387198953962</v>
      </c>
      <c r="T611" s="1">
        <v>5.2335483957602902</v>
      </c>
      <c r="U611" s="1">
        <v>7.1488619700664113</v>
      </c>
      <c r="V611" s="1">
        <v>7.618752471449608</v>
      </c>
      <c r="W611" s="1">
        <v>6.5459736551813474</v>
      </c>
      <c r="X611" s="1" t="s">
        <v>4</v>
      </c>
      <c r="Y611" s="1" t="s">
        <v>4</v>
      </c>
      <c r="Z611" s="1" t="s">
        <v>4</v>
      </c>
      <c r="AA611" s="1" t="s">
        <v>4</v>
      </c>
      <c r="AB611" s="1" t="s">
        <v>4</v>
      </c>
      <c r="AC611" s="1" t="s">
        <v>4</v>
      </c>
      <c r="AD611" s="1" t="s">
        <v>4</v>
      </c>
      <c r="AE611" s="1" t="s">
        <v>4</v>
      </c>
      <c r="AF611" s="1" t="s">
        <v>4</v>
      </c>
      <c r="AG611" s="1" t="s">
        <v>4</v>
      </c>
      <c r="AH611" s="1" t="s">
        <v>4</v>
      </c>
      <c r="AI611" s="1" t="s">
        <v>4</v>
      </c>
      <c r="AJ611" s="1" t="s">
        <v>4</v>
      </c>
      <c r="AK611" s="1" t="s">
        <v>4</v>
      </c>
    </row>
    <row r="612" spans="1:37">
      <c r="A612" t="s">
        <v>129</v>
      </c>
      <c r="B612" s="2">
        <v>419</v>
      </c>
      <c r="C612" t="s">
        <v>130</v>
      </c>
      <c r="D612" s="2">
        <v>2007</v>
      </c>
      <c r="E612" s="1" t="s">
        <v>4</v>
      </c>
      <c r="F612" s="1" t="s">
        <v>4</v>
      </c>
      <c r="G612" s="1" t="s">
        <v>4</v>
      </c>
      <c r="H612" s="1" t="s">
        <v>4</v>
      </c>
      <c r="I612" s="1" t="s">
        <v>4</v>
      </c>
      <c r="J612" s="1" t="s">
        <v>4</v>
      </c>
      <c r="K612" s="1" t="s">
        <v>4</v>
      </c>
      <c r="L612" s="1" t="s">
        <v>4</v>
      </c>
      <c r="M612" s="1" t="s">
        <v>4</v>
      </c>
      <c r="N612" s="1" t="s">
        <v>4</v>
      </c>
      <c r="O612" s="1" t="s">
        <v>4</v>
      </c>
      <c r="P612" s="1" t="s">
        <v>4</v>
      </c>
      <c r="Q612" s="1">
        <v>4.6013262737699678</v>
      </c>
      <c r="R612" s="1">
        <v>4.6013262737699678</v>
      </c>
      <c r="S612" s="1">
        <v>5.1958101915397625</v>
      </c>
      <c r="T612" s="1">
        <v>4.777647933523288</v>
      </c>
      <c r="U612" s="1">
        <v>6.3210807013450276</v>
      </c>
      <c r="V612" s="1">
        <v>6.8066625711345585</v>
      </c>
      <c r="W612" s="1">
        <v>5.9944341357641484</v>
      </c>
      <c r="X612" s="1">
        <v>8.0694003096567712</v>
      </c>
      <c r="Y612" s="1" t="s">
        <v>4</v>
      </c>
      <c r="Z612" s="1" t="s">
        <v>4</v>
      </c>
      <c r="AA612" s="1" t="s">
        <v>4</v>
      </c>
      <c r="AB612" s="1" t="s">
        <v>4</v>
      </c>
      <c r="AC612" s="1" t="s">
        <v>4</v>
      </c>
      <c r="AD612" s="1" t="s">
        <v>4</v>
      </c>
      <c r="AE612" s="1" t="s">
        <v>4</v>
      </c>
      <c r="AF612" s="1" t="s">
        <v>4</v>
      </c>
      <c r="AG612" s="1" t="s">
        <v>4</v>
      </c>
      <c r="AH612" s="1" t="s">
        <v>4</v>
      </c>
      <c r="AI612" s="1" t="s">
        <v>4</v>
      </c>
      <c r="AJ612" s="1" t="s">
        <v>4</v>
      </c>
      <c r="AK612" s="1" t="s">
        <v>4</v>
      </c>
    </row>
    <row r="613" spans="1:37">
      <c r="A613" t="s">
        <v>129</v>
      </c>
      <c r="B613" s="2">
        <v>419</v>
      </c>
      <c r="C613" t="s">
        <v>130</v>
      </c>
      <c r="D613" s="2">
        <v>2008</v>
      </c>
      <c r="E613" s="1" t="s">
        <v>4</v>
      </c>
      <c r="F613" s="1" t="s">
        <v>4</v>
      </c>
      <c r="G613" s="1" t="s">
        <v>4</v>
      </c>
      <c r="H613" s="1" t="s">
        <v>4</v>
      </c>
      <c r="I613" s="1" t="s">
        <v>4</v>
      </c>
      <c r="J613" s="1" t="s">
        <v>4</v>
      </c>
      <c r="K613" s="1" t="s">
        <v>4</v>
      </c>
      <c r="L613" s="1" t="s">
        <v>4</v>
      </c>
      <c r="M613" s="1" t="s">
        <v>4</v>
      </c>
      <c r="N613" s="1" t="s">
        <v>4</v>
      </c>
      <c r="O613" s="1" t="s">
        <v>4</v>
      </c>
      <c r="P613" s="1" t="s">
        <v>4</v>
      </c>
      <c r="Q613" s="1" t="s">
        <v>4</v>
      </c>
      <c r="R613" s="1">
        <v>3.5927775285994334</v>
      </c>
      <c r="S613" s="1">
        <v>5.2328858506545783</v>
      </c>
      <c r="T613" s="1">
        <v>5.1550832595596896</v>
      </c>
      <c r="U613" s="1">
        <v>6.3253709742859598</v>
      </c>
      <c r="V613" s="1">
        <v>6.5184987825024354</v>
      </c>
      <c r="W613" s="1">
        <v>6.3353220039480851</v>
      </c>
      <c r="X613" s="1">
        <v>6.1186209163920147</v>
      </c>
      <c r="Y613" s="1">
        <v>6.3081976930866812</v>
      </c>
      <c r="Z613" s="1" t="s">
        <v>4</v>
      </c>
      <c r="AA613" s="1" t="s">
        <v>4</v>
      </c>
      <c r="AB613" s="1" t="s">
        <v>4</v>
      </c>
      <c r="AC613" s="1" t="s">
        <v>4</v>
      </c>
      <c r="AD613" s="1" t="s">
        <v>4</v>
      </c>
      <c r="AE613" s="1" t="s">
        <v>4</v>
      </c>
      <c r="AF613" s="1" t="s">
        <v>4</v>
      </c>
      <c r="AG613" s="1" t="s">
        <v>4</v>
      </c>
      <c r="AH613" s="1" t="s">
        <v>4</v>
      </c>
      <c r="AI613" s="1" t="s">
        <v>4</v>
      </c>
      <c r="AJ613" s="1" t="s">
        <v>4</v>
      </c>
      <c r="AK613" s="1" t="s">
        <v>4</v>
      </c>
    </row>
    <row r="614" spans="1:37">
      <c r="A614" t="s">
        <v>129</v>
      </c>
      <c r="B614" s="2">
        <v>419</v>
      </c>
      <c r="C614" t="s">
        <v>130</v>
      </c>
      <c r="D614" s="2">
        <v>2009</v>
      </c>
      <c r="E614" s="1" t="s">
        <v>4</v>
      </c>
      <c r="F614" s="1" t="s">
        <v>4</v>
      </c>
      <c r="G614" s="1" t="s">
        <v>4</v>
      </c>
      <c r="H614" s="1" t="s">
        <v>4</v>
      </c>
      <c r="I614" s="1" t="s">
        <v>4</v>
      </c>
      <c r="J614" s="1" t="s">
        <v>4</v>
      </c>
      <c r="K614" s="1" t="s">
        <v>4</v>
      </c>
      <c r="L614" s="1" t="s">
        <v>4</v>
      </c>
      <c r="M614" s="1" t="s">
        <v>4</v>
      </c>
      <c r="N614" s="1" t="s">
        <v>4</v>
      </c>
      <c r="O614" s="1" t="s">
        <v>4</v>
      </c>
      <c r="P614" s="1" t="s">
        <v>4</v>
      </c>
      <c r="Q614" s="1" t="s">
        <v>4</v>
      </c>
      <c r="R614" s="1" t="s">
        <v>4</v>
      </c>
      <c r="S614" s="1">
        <v>5.2684988090981433</v>
      </c>
      <c r="T614" s="1">
        <v>5.2901623498047723</v>
      </c>
      <c r="U614" s="1">
        <v>6.3555165805412761</v>
      </c>
      <c r="V614" s="1">
        <v>6.5576373799220766</v>
      </c>
      <c r="W614" s="1">
        <v>6.0243850035596846</v>
      </c>
      <c r="X614" s="1">
        <v>3.0399999999999761</v>
      </c>
      <c r="Y614" s="1">
        <v>3.1052843905704952</v>
      </c>
      <c r="Z614" s="1">
        <v>3.1052843905704952</v>
      </c>
      <c r="AA614" s="1" t="s">
        <v>4</v>
      </c>
      <c r="AB614" s="1" t="s">
        <v>4</v>
      </c>
      <c r="AC614" s="1" t="s">
        <v>4</v>
      </c>
      <c r="AD614" s="1" t="s">
        <v>4</v>
      </c>
      <c r="AE614" s="1" t="s">
        <v>4</v>
      </c>
      <c r="AF614" s="1" t="s">
        <v>4</v>
      </c>
      <c r="AG614" s="1" t="s">
        <v>4</v>
      </c>
      <c r="AH614" s="1" t="s">
        <v>4</v>
      </c>
      <c r="AI614" s="1" t="s">
        <v>4</v>
      </c>
      <c r="AJ614" s="1" t="s">
        <v>4</v>
      </c>
      <c r="AK614" s="1" t="s">
        <v>4</v>
      </c>
    </row>
    <row r="615" spans="1:37">
      <c r="A615" t="s">
        <v>129</v>
      </c>
      <c r="B615" s="2">
        <v>419</v>
      </c>
      <c r="C615" t="s">
        <v>130</v>
      </c>
      <c r="D615" s="2">
        <v>2010</v>
      </c>
      <c r="E615" s="1" t="s">
        <v>4</v>
      </c>
      <c r="F615" s="1" t="s">
        <v>4</v>
      </c>
      <c r="G615" s="1" t="s">
        <v>4</v>
      </c>
      <c r="H615" s="1" t="s">
        <v>4</v>
      </c>
      <c r="I615" s="1" t="s">
        <v>4</v>
      </c>
      <c r="J615" s="1" t="s">
        <v>4</v>
      </c>
      <c r="K615" s="1" t="s">
        <v>4</v>
      </c>
      <c r="L615" s="1" t="s">
        <v>4</v>
      </c>
      <c r="M615" s="1" t="s">
        <v>4</v>
      </c>
      <c r="N615" s="1" t="s">
        <v>4</v>
      </c>
      <c r="O615" s="1" t="s">
        <v>4</v>
      </c>
      <c r="P615" s="1" t="s">
        <v>4</v>
      </c>
      <c r="Q615" s="1" t="s">
        <v>4</v>
      </c>
      <c r="R615" s="1" t="s">
        <v>4</v>
      </c>
      <c r="S615" s="1" t="s">
        <v>4</v>
      </c>
      <c r="T615" s="1">
        <v>5.4666304647929875</v>
      </c>
      <c r="U615" s="1">
        <v>6.3941396433488951</v>
      </c>
      <c r="V615" s="1">
        <v>6.6046539500540291</v>
      </c>
      <c r="W615" s="1">
        <v>5.8014748554062967</v>
      </c>
      <c r="X615" s="1">
        <v>3.6883592193359016</v>
      </c>
      <c r="Y615" s="1">
        <v>3.9554025452862129</v>
      </c>
      <c r="Z615" s="1">
        <v>4.0859323818556836</v>
      </c>
      <c r="AA615" s="1">
        <v>4.7419242111984561</v>
      </c>
      <c r="AB615" s="1" t="s">
        <v>4</v>
      </c>
      <c r="AC615" s="1" t="s">
        <v>4</v>
      </c>
      <c r="AD615" s="1" t="s">
        <v>4</v>
      </c>
      <c r="AE615" s="1" t="s">
        <v>4</v>
      </c>
      <c r="AF615" s="1" t="s">
        <v>4</v>
      </c>
      <c r="AG615" s="1" t="s">
        <v>4</v>
      </c>
      <c r="AH615" s="1" t="s">
        <v>4</v>
      </c>
      <c r="AI615" s="1" t="s">
        <v>4</v>
      </c>
      <c r="AJ615" s="1" t="s">
        <v>4</v>
      </c>
      <c r="AK615" s="1" t="s">
        <v>4</v>
      </c>
    </row>
    <row r="616" spans="1:37">
      <c r="A616" t="s">
        <v>129</v>
      </c>
      <c r="B616" s="2">
        <v>419</v>
      </c>
      <c r="C616" t="s">
        <v>130</v>
      </c>
      <c r="D616" s="2">
        <v>2011</v>
      </c>
      <c r="E616" s="1" t="s">
        <v>4</v>
      </c>
      <c r="F616" s="1" t="s">
        <v>4</v>
      </c>
      <c r="G616" s="1" t="s">
        <v>4</v>
      </c>
      <c r="H616" s="1" t="s">
        <v>4</v>
      </c>
      <c r="I616" s="1" t="s">
        <v>4</v>
      </c>
      <c r="J616" s="1" t="s">
        <v>4</v>
      </c>
      <c r="K616" s="1" t="s">
        <v>4</v>
      </c>
      <c r="L616" s="1" t="s">
        <v>4</v>
      </c>
      <c r="M616" s="1" t="s">
        <v>4</v>
      </c>
      <c r="N616" s="1" t="s">
        <v>4</v>
      </c>
      <c r="O616" s="1" t="s">
        <v>4</v>
      </c>
      <c r="P616" s="1" t="s">
        <v>4</v>
      </c>
      <c r="Q616" s="1" t="s">
        <v>4</v>
      </c>
      <c r="R616" s="1" t="s">
        <v>4</v>
      </c>
      <c r="S616" s="1" t="s">
        <v>4</v>
      </c>
      <c r="T616" s="1" t="s">
        <v>4</v>
      </c>
      <c r="U616" s="1">
        <v>6.6383094356931238</v>
      </c>
      <c r="V616" s="1">
        <v>6.7714595935486788</v>
      </c>
      <c r="W616" s="1">
        <v>5.5066525347612139</v>
      </c>
      <c r="X616" s="1">
        <v>3.9589511838517666</v>
      </c>
      <c r="Y616" s="1">
        <v>4.4999999999999929</v>
      </c>
      <c r="Z616" s="1">
        <v>1.4760621605586222</v>
      </c>
      <c r="AA616" s="1">
        <v>2.1015911270433119</v>
      </c>
      <c r="AB616" s="1">
        <v>2.1015911270433119</v>
      </c>
      <c r="AC616" s="1" t="s">
        <v>4</v>
      </c>
      <c r="AD616" s="1" t="s">
        <v>4</v>
      </c>
      <c r="AE616" s="1" t="s">
        <v>4</v>
      </c>
      <c r="AF616" s="1" t="s">
        <v>4</v>
      </c>
      <c r="AG616" s="1" t="s">
        <v>4</v>
      </c>
      <c r="AH616" s="1" t="s">
        <v>4</v>
      </c>
      <c r="AI616" s="1" t="s">
        <v>4</v>
      </c>
      <c r="AJ616" s="1" t="s">
        <v>4</v>
      </c>
      <c r="AK616" s="1" t="s">
        <v>4</v>
      </c>
    </row>
    <row r="617" spans="1:37">
      <c r="A617" t="s">
        <v>129</v>
      </c>
      <c r="B617" s="2">
        <v>419</v>
      </c>
      <c r="C617" t="s">
        <v>130</v>
      </c>
      <c r="D617" s="2">
        <v>2012</v>
      </c>
      <c r="E617" s="1" t="s">
        <v>4</v>
      </c>
      <c r="F617" s="1" t="s">
        <v>4</v>
      </c>
      <c r="G617" s="1" t="s">
        <v>4</v>
      </c>
      <c r="H617" s="1" t="s">
        <v>4</v>
      </c>
      <c r="I617" s="1" t="s">
        <v>4</v>
      </c>
      <c r="J617" s="1" t="s">
        <v>4</v>
      </c>
      <c r="K617" s="1" t="s">
        <v>4</v>
      </c>
      <c r="L617" s="1" t="s">
        <v>4</v>
      </c>
      <c r="M617" s="1" t="s">
        <v>4</v>
      </c>
      <c r="N617" s="1" t="s">
        <v>4</v>
      </c>
      <c r="O617" s="1" t="s">
        <v>4</v>
      </c>
      <c r="P617" s="1" t="s">
        <v>4</v>
      </c>
      <c r="Q617" s="1" t="s">
        <v>4</v>
      </c>
      <c r="R617" s="1" t="s">
        <v>4</v>
      </c>
      <c r="S617" s="1" t="s">
        <v>4</v>
      </c>
      <c r="T617" s="1" t="s">
        <v>4</v>
      </c>
      <c r="U617" s="1" t="s">
        <v>4</v>
      </c>
      <c r="V617" s="1">
        <v>6.9386291217406137</v>
      </c>
      <c r="W617" s="1">
        <v>5.8036954166273524</v>
      </c>
      <c r="X617" s="1">
        <v>4.9575571424021803</v>
      </c>
      <c r="Y617" s="1">
        <v>4.8297147073046443</v>
      </c>
      <c r="Z617" s="1">
        <v>3.6339137349228778</v>
      </c>
      <c r="AA617" s="1">
        <v>1.9840160069900969</v>
      </c>
      <c r="AB617" s="1">
        <v>4.7878712309357585</v>
      </c>
      <c r="AC617" s="1">
        <v>3.3630999113587468</v>
      </c>
      <c r="AD617" s="1" t="s">
        <v>4</v>
      </c>
      <c r="AE617" s="1" t="s">
        <v>4</v>
      </c>
      <c r="AF617" s="1" t="s">
        <v>4</v>
      </c>
      <c r="AG617" s="1" t="s">
        <v>4</v>
      </c>
      <c r="AH617" s="1" t="s">
        <v>4</v>
      </c>
      <c r="AI617" s="1" t="s">
        <v>4</v>
      </c>
      <c r="AJ617" s="1" t="s">
        <v>4</v>
      </c>
      <c r="AK617" s="1" t="s">
        <v>4</v>
      </c>
    </row>
    <row r="618" spans="1:37">
      <c r="A618" t="s">
        <v>129</v>
      </c>
      <c r="B618" s="2">
        <v>419</v>
      </c>
      <c r="C618" t="s">
        <v>130</v>
      </c>
      <c r="D618" s="2">
        <v>2013</v>
      </c>
      <c r="E618" s="1" t="s">
        <v>4</v>
      </c>
      <c r="F618" s="1" t="s">
        <v>4</v>
      </c>
      <c r="G618" s="1" t="s">
        <v>4</v>
      </c>
      <c r="H618" s="1" t="s">
        <v>4</v>
      </c>
      <c r="I618" s="1" t="s">
        <v>4</v>
      </c>
      <c r="J618" s="1" t="s">
        <v>4</v>
      </c>
      <c r="K618" s="1" t="s">
        <v>4</v>
      </c>
      <c r="L618" s="1" t="s">
        <v>4</v>
      </c>
      <c r="M618" s="1" t="s">
        <v>4</v>
      </c>
      <c r="N618" s="1" t="s">
        <v>4</v>
      </c>
      <c r="O618" s="1" t="s">
        <v>4</v>
      </c>
      <c r="P618" s="1" t="s">
        <v>4</v>
      </c>
      <c r="Q618" s="1" t="s">
        <v>4</v>
      </c>
      <c r="R618" s="1" t="s">
        <v>4</v>
      </c>
      <c r="S618" s="1" t="s">
        <v>4</v>
      </c>
      <c r="T618" s="1" t="s">
        <v>4</v>
      </c>
      <c r="U618" s="1" t="s">
        <v>4</v>
      </c>
      <c r="V618" s="1" t="s">
        <v>4</v>
      </c>
      <c r="W618" s="1">
        <v>5.9861281083878559</v>
      </c>
      <c r="X618" s="1">
        <v>4.9574169332271989</v>
      </c>
      <c r="Y618" s="1">
        <v>4.862997786847334</v>
      </c>
      <c r="Z618" s="1">
        <v>4.7653391798199829</v>
      </c>
      <c r="AA618" s="1">
        <v>2.8188954055830662</v>
      </c>
      <c r="AB618" s="1">
        <v>4.4235807939888128</v>
      </c>
      <c r="AC618" s="1">
        <v>5.323412291989893</v>
      </c>
      <c r="AD618" s="1">
        <v>5.3371473277590287</v>
      </c>
      <c r="AE618" s="1" t="s">
        <v>4</v>
      </c>
      <c r="AF618" s="1" t="s">
        <v>4</v>
      </c>
      <c r="AG618" s="1" t="s">
        <v>4</v>
      </c>
      <c r="AH618" s="1" t="s">
        <v>4</v>
      </c>
      <c r="AI618" s="1" t="s">
        <v>4</v>
      </c>
      <c r="AJ618" s="1" t="s">
        <v>4</v>
      </c>
      <c r="AK618" s="1" t="s">
        <v>4</v>
      </c>
    </row>
    <row r="619" spans="1:37">
      <c r="A619" t="s">
        <v>129</v>
      </c>
      <c r="B619" s="2">
        <v>419</v>
      </c>
      <c r="C619" t="s">
        <v>130</v>
      </c>
      <c r="D619" s="2">
        <v>2014</v>
      </c>
      <c r="E619" s="1" t="s">
        <v>4</v>
      </c>
      <c r="F619" s="1" t="s">
        <v>4</v>
      </c>
      <c r="G619" s="1" t="s">
        <v>4</v>
      </c>
      <c r="H619" s="1" t="s">
        <v>4</v>
      </c>
      <c r="I619" s="1" t="s">
        <v>4</v>
      </c>
      <c r="J619" s="1" t="s">
        <v>4</v>
      </c>
      <c r="K619" s="1" t="s">
        <v>4</v>
      </c>
      <c r="L619" s="1" t="s">
        <v>4</v>
      </c>
      <c r="M619" s="1" t="s">
        <v>4</v>
      </c>
      <c r="N619" s="1" t="s">
        <v>4</v>
      </c>
      <c r="O619" s="1" t="s">
        <v>4</v>
      </c>
      <c r="P619" s="1" t="s">
        <v>4</v>
      </c>
      <c r="Q619" s="1" t="s">
        <v>4</v>
      </c>
      <c r="R619" s="1" t="s">
        <v>4</v>
      </c>
      <c r="S619" s="1" t="s">
        <v>4</v>
      </c>
      <c r="T619" s="1" t="s">
        <v>4</v>
      </c>
      <c r="U619" s="1" t="s">
        <v>4</v>
      </c>
      <c r="V619" s="1" t="s">
        <v>4</v>
      </c>
      <c r="W619" s="1" t="s">
        <v>4</v>
      </c>
      <c r="X619" s="1">
        <v>4.9587257672569107</v>
      </c>
      <c r="Y619" s="1">
        <v>4.8772336672935124</v>
      </c>
      <c r="Z619" s="1">
        <v>4.2107323325418111</v>
      </c>
      <c r="AA619" s="1">
        <v>2.5895518905770798</v>
      </c>
      <c r="AB619" s="1">
        <v>3.2852680323922634</v>
      </c>
      <c r="AC619" s="1">
        <v>3.8781030567037078</v>
      </c>
      <c r="AD619" s="1">
        <v>4.5071834745270989</v>
      </c>
      <c r="AE619" s="1">
        <v>4.3511449673654834</v>
      </c>
      <c r="AF619" s="1" t="s">
        <v>4</v>
      </c>
      <c r="AG619" s="1" t="s">
        <v>4</v>
      </c>
      <c r="AH619" s="1" t="s">
        <v>4</v>
      </c>
      <c r="AI619" s="1" t="s">
        <v>4</v>
      </c>
      <c r="AJ619" s="1" t="s">
        <v>4</v>
      </c>
      <c r="AK619" s="1" t="s">
        <v>4</v>
      </c>
    </row>
    <row r="620" spans="1:37">
      <c r="A620" t="s">
        <v>129</v>
      </c>
      <c r="B620" s="2">
        <v>419</v>
      </c>
      <c r="C620" t="s">
        <v>130</v>
      </c>
      <c r="D620" s="2">
        <v>2015</v>
      </c>
      <c r="E620" s="1" t="s">
        <v>4</v>
      </c>
      <c r="F620" s="1" t="s">
        <v>4</v>
      </c>
      <c r="G620" s="1" t="s">
        <v>4</v>
      </c>
      <c r="H620" s="1" t="s">
        <v>4</v>
      </c>
      <c r="I620" s="1" t="s">
        <v>4</v>
      </c>
      <c r="J620" s="1" t="s">
        <v>4</v>
      </c>
      <c r="K620" s="1" t="s">
        <v>4</v>
      </c>
      <c r="L620" s="1" t="s">
        <v>4</v>
      </c>
      <c r="M620" s="1" t="s">
        <v>4</v>
      </c>
      <c r="N620" s="1" t="s">
        <v>4</v>
      </c>
      <c r="O620" s="1" t="s">
        <v>4</v>
      </c>
      <c r="P620" s="1" t="s">
        <v>4</v>
      </c>
      <c r="Q620" s="1" t="s">
        <v>4</v>
      </c>
      <c r="R620" s="1" t="s">
        <v>4</v>
      </c>
      <c r="S620" s="1" t="s">
        <v>4</v>
      </c>
      <c r="T620" s="1" t="s">
        <v>4</v>
      </c>
      <c r="U620" s="1" t="s">
        <v>4</v>
      </c>
      <c r="V620" s="1" t="s">
        <v>4</v>
      </c>
      <c r="W620" s="1" t="s">
        <v>4</v>
      </c>
      <c r="X620" s="1" t="s">
        <v>4</v>
      </c>
      <c r="Y620" s="1">
        <v>5.2335497695248812</v>
      </c>
      <c r="Z620" s="1">
        <v>4.1183987423576429</v>
      </c>
      <c r="AA620" s="1">
        <v>2.6307000664760993</v>
      </c>
      <c r="AB620" s="1">
        <v>3.6247805485077</v>
      </c>
      <c r="AC620" s="1">
        <v>2.948940123854138</v>
      </c>
      <c r="AD620" s="1">
        <v>3.3762407453585608</v>
      </c>
      <c r="AE620" s="1">
        <v>2.8629456964708533</v>
      </c>
      <c r="AF620" s="1">
        <v>2.8629456964708533</v>
      </c>
      <c r="AG620" s="1" t="s">
        <v>4</v>
      </c>
      <c r="AH620" s="1" t="s">
        <v>4</v>
      </c>
      <c r="AI620" s="1" t="s">
        <v>4</v>
      </c>
      <c r="AJ620" s="1" t="s">
        <v>4</v>
      </c>
      <c r="AK620" s="1" t="s">
        <v>4</v>
      </c>
    </row>
    <row r="621" spans="1:37">
      <c r="A621" t="s">
        <v>129</v>
      </c>
      <c r="B621" s="2">
        <v>419</v>
      </c>
      <c r="C621" t="s">
        <v>130</v>
      </c>
      <c r="D621" s="2">
        <v>2016</v>
      </c>
      <c r="E621" s="1" t="s">
        <v>4</v>
      </c>
      <c r="F621" s="1" t="s">
        <v>4</v>
      </c>
      <c r="G621" s="1" t="s">
        <v>4</v>
      </c>
      <c r="H621" s="1" t="s">
        <v>4</v>
      </c>
      <c r="I621" s="1" t="s">
        <v>4</v>
      </c>
      <c r="J621" s="1" t="s">
        <v>4</v>
      </c>
      <c r="K621" s="1" t="s">
        <v>4</v>
      </c>
      <c r="L621" s="1" t="s">
        <v>4</v>
      </c>
      <c r="M621" s="1" t="s">
        <v>4</v>
      </c>
      <c r="N621" s="1" t="s">
        <v>4</v>
      </c>
      <c r="O621" s="1" t="s">
        <v>4</v>
      </c>
      <c r="P621" s="1" t="s">
        <v>4</v>
      </c>
      <c r="Q621" s="1" t="s">
        <v>4</v>
      </c>
      <c r="R621" s="1" t="s">
        <v>4</v>
      </c>
      <c r="S621" s="1" t="s">
        <v>4</v>
      </c>
      <c r="T621" s="1" t="s">
        <v>4</v>
      </c>
      <c r="U621" s="1" t="s">
        <v>4</v>
      </c>
      <c r="V621" s="1" t="s">
        <v>4</v>
      </c>
      <c r="W621" s="1" t="s">
        <v>4</v>
      </c>
      <c r="X621" s="1" t="s">
        <v>4</v>
      </c>
      <c r="Y621" s="1" t="s">
        <v>4</v>
      </c>
      <c r="Z621" s="1">
        <v>4.2315716910080958</v>
      </c>
      <c r="AA621" s="1">
        <v>2.8641347911616988</v>
      </c>
      <c r="AB621" s="1">
        <v>3.7314346945204635</v>
      </c>
      <c r="AC621" s="1">
        <v>3.1111288560057293</v>
      </c>
      <c r="AD621" s="1">
        <v>3.2176323302975041</v>
      </c>
      <c r="AE621" s="1">
        <v>2.1020249252822421</v>
      </c>
      <c r="AF621" s="1">
        <v>2.972586463891469</v>
      </c>
      <c r="AG621" s="1">
        <v>3.4617528245231233</v>
      </c>
      <c r="AH621" s="1" t="s">
        <v>4</v>
      </c>
      <c r="AI621" s="1" t="s">
        <v>4</v>
      </c>
      <c r="AJ621" s="1" t="s">
        <v>4</v>
      </c>
      <c r="AK621" s="1" t="s">
        <v>4</v>
      </c>
    </row>
    <row r="622" spans="1:37">
      <c r="A622" t="s">
        <v>129</v>
      </c>
      <c r="B622" s="2">
        <v>419</v>
      </c>
      <c r="C622" t="s">
        <v>130</v>
      </c>
      <c r="D622" s="2">
        <v>2017</v>
      </c>
      <c r="E622" s="1" t="s">
        <v>4</v>
      </c>
      <c r="F622" s="1" t="s">
        <v>4</v>
      </c>
      <c r="G622" s="1" t="s">
        <v>4</v>
      </c>
      <c r="H622" s="1" t="s">
        <v>4</v>
      </c>
      <c r="I622" s="1" t="s">
        <v>4</v>
      </c>
      <c r="J622" s="1" t="s">
        <v>4</v>
      </c>
      <c r="K622" s="1" t="s">
        <v>4</v>
      </c>
      <c r="L622" s="1" t="s">
        <v>4</v>
      </c>
      <c r="M622" s="1" t="s">
        <v>4</v>
      </c>
      <c r="N622" s="1" t="s">
        <v>4</v>
      </c>
      <c r="O622" s="1" t="s">
        <v>4</v>
      </c>
      <c r="P622" s="1" t="s">
        <v>4</v>
      </c>
      <c r="Q622" s="1" t="s">
        <v>4</v>
      </c>
      <c r="R622" s="1" t="s">
        <v>4</v>
      </c>
      <c r="S622" s="1" t="s">
        <v>4</v>
      </c>
      <c r="T622" s="1" t="s">
        <v>4</v>
      </c>
      <c r="U622" s="1" t="s">
        <v>4</v>
      </c>
      <c r="V622" s="1" t="s">
        <v>4</v>
      </c>
      <c r="W622" s="1" t="s">
        <v>4</v>
      </c>
      <c r="X622" s="1" t="s">
        <v>4</v>
      </c>
      <c r="Y622" s="1" t="s">
        <v>4</v>
      </c>
      <c r="Z622" s="1" t="s">
        <v>4</v>
      </c>
      <c r="AA622" s="1">
        <v>2.8485796387493378</v>
      </c>
      <c r="AB622" s="1">
        <v>3.7489060169503263</v>
      </c>
      <c r="AC622" s="1">
        <v>3.1669011083204746</v>
      </c>
      <c r="AD622" s="1">
        <v>2.8367686358091948</v>
      </c>
      <c r="AE622" s="1">
        <v>1.7684976678804754</v>
      </c>
      <c r="AF622" s="1">
        <v>2.47981313688872</v>
      </c>
      <c r="AG622" s="1">
        <v>3.7533292631898973</v>
      </c>
      <c r="AH622" s="1">
        <v>3.8037696142700694</v>
      </c>
      <c r="AI622" s="1" t="s">
        <v>4</v>
      </c>
      <c r="AJ622" s="1" t="s">
        <v>4</v>
      </c>
      <c r="AK622" s="1" t="s">
        <v>4</v>
      </c>
    </row>
    <row r="623" spans="1:37">
      <c r="A623" t="s">
        <v>129</v>
      </c>
      <c r="B623" s="2">
        <v>419</v>
      </c>
      <c r="C623" t="s">
        <v>130</v>
      </c>
      <c r="D623" s="2">
        <v>2018</v>
      </c>
      <c r="E623" s="1" t="s">
        <v>4</v>
      </c>
      <c r="F623" s="1" t="s">
        <v>4</v>
      </c>
      <c r="G623" s="1" t="s">
        <v>4</v>
      </c>
      <c r="H623" s="1" t="s">
        <v>4</v>
      </c>
      <c r="I623" s="1" t="s">
        <v>4</v>
      </c>
      <c r="J623" s="1" t="s">
        <v>4</v>
      </c>
      <c r="K623" s="1" t="s">
        <v>4</v>
      </c>
      <c r="L623" s="1" t="s">
        <v>4</v>
      </c>
      <c r="M623" s="1" t="s">
        <v>4</v>
      </c>
      <c r="N623" s="1" t="s">
        <v>4</v>
      </c>
      <c r="O623" s="1" t="s">
        <v>4</v>
      </c>
      <c r="P623" s="1" t="s">
        <v>4</v>
      </c>
      <c r="Q623" s="1" t="s">
        <v>4</v>
      </c>
      <c r="R623" s="1" t="s">
        <v>4</v>
      </c>
      <c r="S623" s="1" t="s">
        <v>4</v>
      </c>
      <c r="T623" s="1" t="s">
        <v>4</v>
      </c>
      <c r="U623" s="1" t="s">
        <v>4</v>
      </c>
      <c r="V623" s="1" t="s">
        <v>4</v>
      </c>
      <c r="W623" s="1" t="s">
        <v>4</v>
      </c>
      <c r="X623" s="1" t="s">
        <v>4</v>
      </c>
      <c r="Y623" s="1" t="s">
        <v>4</v>
      </c>
      <c r="Z623" s="1" t="s">
        <v>4</v>
      </c>
      <c r="AA623" s="1" t="s">
        <v>4</v>
      </c>
      <c r="AB623" s="1">
        <v>3.7866594049442037</v>
      </c>
      <c r="AC623" s="1">
        <v>3.259715765951432</v>
      </c>
      <c r="AD623" s="1">
        <v>2.8550639785857035</v>
      </c>
      <c r="AE623" s="1">
        <v>1.6145419689091112</v>
      </c>
      <c r="AF623" s="1">
        <v>1.7409369426488963</v>
      </c>
      <c r="AG623" s="1">
        <v>3.2345374752281497</v>
      </c>
      <c r="AH623" s="1">
        <v>1.7775271335353615</v>
      </c>
      <c r="AI623" s="1">
        <v>1.7791882513830126</v>
      </c>
      <c r="AJ623" s="1" t="s">
        <v>4</v>
      </c>
      <c r="AK623" s="1" t="s">
        <v>4</v>
      </c>
    </row>
    <row r="624" spans="1:37">
      <c r="A624" t="s">
        <v>129</v>
      </c>
      <c r="B624" s="2">
        <v>419</v>
      </c>
      <c r="C624" t="s">
        <v>130</v>
      </c>
      <c r="D624" s="2">
        <v>2019</v>
      </c>
      <c r="E624" s="1" t="s">
        <v>4</v>
      </c>
      <c r="F624" s="1" t="s">
        <v>4</v>
      </c>
      <c r="G624" s="1" t="s">
        <v>4</v>
      </c>
      <c r="H624" s="1" t="s">
        <v>4</v>
      </c>
      <c r="I624" s="1" t="s">
        <v>4</v>
      </c>
      <c r="J624" s="1" t="s">
        <v>4</v>
      </c>
      <c r="K624" s="1" t="s">
        <v>4</v>
      </c>
      <c r="L624" s="1" t="s">
        <v>4</v>
      </c>
      <c r="M624" s="1" t="s">
        <v>4</v>
      </c>
      <c r="N624" s="1" t="s">
        <v>4</v>
      </c>
      <c r="O624" s="1" t="s">
        <v>4</v>
      </c>
      <c r="P624" s="1" t="s">
        <v>4</v>
      </c>
      <c r="Q624" s="1" t="s">
        <v>4</v>
      </c>
      <c r="R624" s="1" t="s">
        <v>4</v>
      </c>
      <c r="S624" s="1" t="s">
        <v>4</v>
      </c>
      <c r="T624" s="1" t="s">
        <v>4</v>
      </c>
      <c r="U624" s="1" t="s">
        <v>4</v>
      </c>
      <c r="V624" s="1" t="s">
        <v>4</v>
      </c>
      <c r="W624" s="1" t="s">
        <v>4</v>
      </c>
      <c r="X624" s="1" t="s">
        <v>4</v>
      </c>
      <c r="Y624" s="1" t="s">
        <v>4</v>
      </c>
      <c r="Z624" s="1" t="s">
        <v>4</v>
      </c>
      <c r="AA624" s="1" t="s">
        <v>4</v>
      </c>
      <c r="AB624" s="1" t="s">
        <v>4</v>
      </c>
      <c r="AC624" s="1">
        <v>3.3159836827316047</v>
      </c>
      <c r="AD624" s="1">
        <v>3.2833899370158681</v>
      </c>
      <c r="AE624" s="1">
        <v>1.701699791384903</v>
      </c>
      <c r="AF624" s="1">
        <v>1.7130085315348653</v>
      </c>
      <c r="AG624" s="1">
        <v>2.5845093778936068</v>
      </c>
      <c r="AH624" s="1">
        <v>1.9816159968018665</v>
      </c>
      <c r="AI624" s="1">
        <v>1.8194901072474234</v>
      </c>
      <c r="AJ624" s="1">
        <v>2.5587424489782906</v>
      </c>
      <c r="AK624" s="1" t="s">
        <v>4</v>
      </c>
    </row>
    <row r="625" spans="1:37">
      <c r="A625" t="s">
        <v>129</v>
      </c>
      <c r="B625" s="2">
        <v>419</v>
      </c>
      <c r="C625" t="s">
        <v>130</v>
      </c>
      <c r="D625" s="2">
        <v>2020</v>
      </c>
      <c r="E625" s="1" t="s">
        <v>4</v>
      </c>
      <c r="F625" s="1" t="s">
        <v>4</v>
      </c>
      <c r="G625" s="1" t="s">
        <v>4</v>
      </c>
      <c r="H625" s="1" t="s">
        <v>4</v>
      </c>
      <c r="I625" s="1" t="s">
        <v>4</v>
      </c>
      <c r="J625" s="1" t="s">
        <v>4</v>
      </c>
      <c r="K625" s="1" t="s">
        <v>4</v>
      </c>
      <c r="L625" s="1" t="s">
        <v>4</v>
      </c>
      <c r="M625" s="1" t="s">
        <v>4</v>
      </c>
      <c r="N625" s="1" t="s">
        <v>4</v>
      </c>
      <c r="O625" s="1" t="s">
        <v>4</v>
      </c>
      <c r="P625" s="1" t="s">
        <v>4</v>
      </c>
      <c r="Q625" s="1" t="s">
        <v>4</v>
      </c>
      <c r="R625" s="1" t="s">
        <v>4</v>
      </c>
      <c r="S625" s="1" t="s">
        <v>4</v>
      </c>
      <c r="T625" s="1" t="s">
        <v>4</v>
      </c>
      <c r="U625" s="1" t="s">
        <v>4</v>
      </c>
      <c r="V625" s="1" t="s">
        <v>4</v>
      </c>
      <c r="W625" s="1" t="s">
        <v>4</v>
      </c>
      <c r="X625" s="1" t="s">
        <v>4</v>
      </c>
      <c r="Y625" s="1" t="s">
        <v>4</v>
      </c>
      <c r="Z625" s="1" t="s">
        <v>4</v>
      </c>
      <c r="AA625" s="1" t="s">
        <v>4</v>
      </c>
      <c r="AB625" s="1" t="s">
        <v>4</v>
      </c>
      <c r="AC625" s="1" t="s">
        <v>4</v>
      </c>
      <c r="AD625" s="1">
        <v>3.3061710470376537</v>
      </c>
      <c r="AE625" s="1">
        <v>2.1151176503142244</v>
      </c>
      <c r="AF625" s="1">
        <v>2.1289370541611508</v>
      </c>
      <c r="AG625" s="1">
        <v>2.4779950771791848</v>
      </c>
      <c r="AH625" s="1">
        <v>2.0957003565548638</v>
      </c>
      <c r="AI625" s="1">
        <v>-4.9130432118908551</v>
      </c>
      <c r="AJ625" s="1">
        <v>-5.0884901256842969</v>
      </c>
      <c r="AK625" s="1">
        <v>-4.9359994273086016</v>
      </c>
    </row>
    <row r="626" spans="1:37">
      <c r="A626" t="s">
        <v>129</v>
      </c>
      <c r="B626" s="2">
        <v>419</v>
      </c>
      <c r="C626" t="s">
        <v>130</v>
      </c>
      <c r="D626" s="2">
        <v>2021</v>
      </c>
      <c r="E626" s="1" t="s">
        <v>4</v>
      </c>
      <c r="F626" s="1" t="s">
        <v>4</v>
      </c>
      <c r="G626" s="1" t="s">
        <v>4</v>
      </c>
      <c r="H626" s="1" t="s">
        <v>4</v>
      </c>
      <c r="I626" s="1" t="s">
        <v>4</v>
      </c>
      <c r="J626" s="1" t="s">
        <v>4</v>
      </c>
      <c r="K626" s="1" t="s">
        <v>4</v>
      </c>
      <c r="L626" s="1" t="s">
        <v>4</v>
      </c>
      <c r="M626" s="1" t="s">
        <v>4</v>
      </c>
      <c r="N626" s="1" t="s">
        <v>4</v>
      </c>
      <c r="O626" s="1" t="s">
        <v>4</v>
      </c>
      <c r="P626" s="1" t="s">
        <v>4</v>
      </c>
      <c r="Q626" s="1" t="s">
        <v>4</v>
      </c>
      <c r="R626" s="1" t="s">
        <v>4</v>
      </c>
      <c r="S626" s="1" t="s">
        <v>4</v>
      </c>
      <c r="T626" s="1" t="s">
        <v>4</v>
      </c>
      <c r="U626" s="1" t="s">
        <v>4</v>
      </c>
      <c r="V626" s="1" t="s">
        <v>4</v>
      </c>
      <c r="W626" s="1" t="s">
        <v>4</v>
      </c>
      <c r="X626" s="1" t="s">
        <v>4</v>
      </c>
      <c r="Y626" s="1" t="s">
        <v>4</v>
      </c>
      <c r="Z626" s="1" t="s">
        <v>4</v>
      </c>
      <c r="AA626" s="1" t="s">
        <v>4</v>
      </c>
      <c r="AB626" s="1" t="s">
        <v>4</v>
      </c>
      <c r="AC626" s="1" t="s">
        <v>4</v>
      </c>
      <c r="AD626" s="1" t="s">
        <v>4</v>
      </c>
      <c r="AE626" s="1">
        <v>2.2068980162645468</v>
      </c>
      <c r="AF626" s="1">
        <v>2.2210165056474107</v>
      </c>
      <c r="AG626" s="1">
        <v>2.4906175492334315</v>
      </c>
      <c r="AH626" s="1">
        <v>2.3516972562047211</v>
      </c>
      <c r="AI626" s="1">
        <v>2.2512211195383047</v>
      </c>
      <c r="AJ626" s="1">
        <v>2.4414333239796138</v>
      </c>
      <c r="AK626" s="1">
        <v>2.2257417789739886</v>
      </c>
    </row>
    <row r="627" spans="1:37">
      <c r="A627" t="s">
        <v>129</v>
      </c>
      <c r="B627" s="2">
        <v>419</v>
      </c>
      <c r="C627" t="s">
        <v>130</v>
      </c>
      <c r="D627" s="2">
        <v>2022</v>
      </c>
      <c r="E627" s="1" t="s">
        <v>4</v>
      </c>
      <c r="F627" s="1" t="s">
        <v>4</v>
      </c>
      <c r="G627" s="1" t="s">
        <v>4</v>
      </c>
      <c r="H627" s="1" t="s">
        <v>4</v>
      </c>
      <c r="I627" s="1" t="s">
        <v>4</v>
      </c>
      <c r="J627" s="1" t="s">
        <v>4</v>
      </c>
      <c r="K627" s="1" t="s">
        <v>4</v>
      </c>
      <c r="L627" s="1" t="s">
        <v>4</v>
      </c>
      <c r="M627" s="1" t="s">
        <v>4</v>
      </c>
      <c r="N627" s="1" t="s">
        <v>4</v>
      </c>
      <c r="O627" s="1" t="s">
        <v>4</v>
      </c>
      <c r="P627" s="1" t="s">
        <v>4</v>
      </c>
      <c r="Q627" s="1" t="s">
        <v>4</v>
      </c>
      <c r="R627" s="1" t="s">
        <v>4</v>
      </c>
      <c r="S627" s="1" t="s">
        <v>4</v>
      </c>
      <c r="T627" s="1" t="s">
        <v>4</v>
      </c>
      <c r="U627" s="1" t="s">
        <v>4</v>
      </c>
      <c r="V627" s="1" t="s">
        <v>4</v>
      </c>
      <c r="W627" s="1" t="s">
        <v>4</v>
      </c>
      <c r="X627" s="1" t="s">
        <v>4</v>
      </c>
      <c r="Y627" s="1" t="s">
        <v>4</v>
      </c>
      <c r="Z627" s="1" t="s">
        <v>4</v>
      </c>
      <c r="AA627" s="1" t="s">
        <v>4</v>
      </c>
      <c r="AB627" s="1" t="s">
        <v>4</v>
      </c>
      <c r="AC627" s="1" t="s">
        <v>4</v>
      </c>
      <c r="AD627" s="1" t="s">
        <v>4</v>
      </c>
      <c r="AE627" s="1" t="s">
        <v>4</v>
      </c>
      <c r="AF627" s="1">
        <v>2.2314236634230156</v>
      </c>
      <c r="AG627" s="1">
        <v>2.5864292182260051</v>
      </c>
      <c r="AH627" s="1">
        <v>2.4445071683289132</v>
      </c>
      <c r="AI627" s="1">
        <v>2.829687264787184</v>
      </c>
      <c r="AJ627" s="1">
        <v>3.0965045818482917</v>
      </c>
      <c r="AK627" s="1">
        <v>3.3737464333833289</v>
      </c>
    </row>
    <row r="628" spans="1:37">
      <c r="A628" t="s">
        <v>129</v>
      </c>
      <c r="B628" s="2">
        <v>419</v>
      </c>
      <c r="C628" t="s">
        <v>130</v>
      </c>
      <c r="D628" s="2">
        <v>2023</v>
      </c>
      <c r="E628" s="1" t="s">
        <v>4</v>
      </c>
      <c r="F628" s="1" t="s">
        <v>4</v>
      </c>
      <c r="G628" s="1" t="s">
        <v>4</v>
      </c>
      <c r="H628" s="1" t="s">
        <v>4</v>
      </c>
      <c r="I628" s="1" t="s">
        <v>4</v>
      </c>
      <c r="J628" s="1" t="s">
        <v>4</v>
      </c>
      <c r="K628" s="1" t="s">
        <v>4</v>
      </c>
      <c r="L628" s="1" t="s">
        <v>4</v>
      </c>
      <c r="M628" s="1" t="s">
        <v>4</v>
      </c>
      <c r="N628" s="1" t="s">
        <v>4</v>
      </c>
      <c r="O628" s="1" t="s">
        <v>4</v>
      </c>
      <c r="P628" s="1" t="s">
        <v>4</v>
      </c>
      <c r="Q628" s="1" t="s">
        <v>4</v>
      </c>
      <c r="R628" s="1" t="s">
        <v>4</v>
      </c>
      <c r="S628" s="1" t="s">
        <v>4</v>
      </c>
      <c r="T628" s="1" t="s">
        <v>4</v>
      </c>
      <c r="U628" s="1" t="s">
        <v>4</v>
      </c>
      <c r="V628" s="1" t="s">
        <v>4</v>
      </c>
      <c r="W628" s="1" t="s">
        <v>4</v>
      </c>
      <c r="X628" s="1" t="s">
        <v>4</v>
      </c>
      <c r="Y628" s="1" t="s">
        <v>4</v>
      </c>
      <c r="Z628" s="1" t="s">
        <v>4</v>
      </c>
      <c r="AA628" s="1" t="s">
        <v>4</v>
      </c>
      <c r="AB628" s="1" t="s">
        <v>4</v>
      </c>
      <c r="AC628" s="1" t="s">
        <v>4</v>
      </c>
      <c r="AD628" s="1" t="s">
        <v>4</v>
      </c>
      <c r="AE628" s="1" t="s">
        <v>4</v>
      </c>
      <c r="AF628" s="1" t="s">
        <v>4</v>
      </c>
      <c r="AG628" s="1">
        <v>2.599377465725361</v>
      </c>
      <c r="AH628" s="1">
        <v>2.7885872422898084</v>
      </c>
      <c r="AI628" s="1">
        <v>2.845481061858024</v>
      </c>
      <c r="AJ628" s="1">
        <v>3.0908445502600523</v>
      </c>
      <c r="AK628" s="1">
        <v>2.9805536992692616</v>
      </c>
    </row>
    <row r="629" spans="1:37">
      <c r="A629" t="s">
        <v>101</v>
      </c>
      <c r="B629" s="2">
        <v>313</v>
      </c>
      <c r="C629" t="s">
        <v>102</v>
      </c>
      <c r="D629" s="2">
        <v>1991</v>
      </c>
      <c r="E629" s="1">
        <v>4.0403106306901249</v>
      </c>
      <c r="F629" s="1">
        <v>-1.8299887863877484</v>
      </c>
      <c r="G629" s="1">
        <v>-1.8299887863877484</v>
      </c>
      <c r="H629" s="1">
        <v>-3.1000006723212792</v>
      </c>
      <c r="I629" s="1" t="s">
        <v>4</v>
      </c>
      <c r="J629" s="1" t="s">
        <v>4</v>
      </c>
      <c r="K629" s="1" t="s">
        <v>4</v>
      </c>
      <c r="L629" s="1" t="s">
        <v>4</v>
      </c>
      <c r="M629" s="1" t="s">
        <v>4</v>
      </c>
      <c r="N629" s="1" t="s">
        <v>4</v>
      </c>
      <c r="O629" s="1" t="s">
        <v>4</v>
      </c>
      <c r="P629" s="1" t="s">
        <v>4</v>
      </c>
      <c r="Q629" s="1" t="s">
        <v>4</v>
      </c>
      <c r="R629" s="1" t="s">
        <v>4</v>
      </c>
      <c r="S629" s="1" t="s">
        <v>4</v>
      </c>
      <c r="T629" s="1" t="s">
        <v>4</v>
      </c>
      <c r="U629" s="1" t="s">
        <v>4</v>
      </c>
      <c r="V629" s="1" t="s">
        <v>4</v>
      </c>
      <c r="W629" s="1" t="s">
        <v>4</v>
      </c>
      <c r="X629" s="1" t="s">
        <v>4</v>
      </c>
      <c r="Y629" s="1" t="s">
        <v>4</v>
      </c>
      <c r="Z629" s="1" t="s">
        <v>4</v>
      </c>
      <c r="AA629" s="1" t="s">
        <v>4</v>
      </c>
      <c r="AB629" s="1" t="s">
        <v>4</v>
      </c>
      <c r="AC629" s="1" t="s">
        <v>4</v>
      </c>
      <c r="AD629" s="1" t="s">
        <v>4</v>
      </c>
      <c r="AE629" s="1" t="s">
        <v>4</v>
      </c>
      <c r="AF629" s="1" t="s">
        <v>4</v>
      </c>
      <c r="AG629" s="1" t="s">
        <v>4</v>
      </c>
      <c r="AH629" s="1" t="s">
        <v>4</v>
      </c>
      <c r="AI629" s="1" t="s">
        <v>4</v>
      </c>
      <c r="AJ629" s="1" t="s">
        <v>4</v>
      </c>
      <c r="AK629" s="1" t="s">
        <v>4</v>
      </c>
    </row>
    <row r="630" spans="1:37">
      <c r="A630" t="s">
        <v>101</v>
      </c>
      <c r="B630" s="2">
        <v>313</v>
      </c>
      <c r="C630" t="s">
        <v>102</v>
      </c>
      <c r="D630" s="2">
        <v>1992</v>
      </c>
      <c r="E630" s="1">
        <v>4.3082143392055183</v>
      </c>
      <c r="F630" s="1">
        <v>4.1099881552908668</v>
      </c>
      <c r="G630" s="1">
        <v>4.1099881552908668</v>
      </c>
      <c r="H630" s="1">
        <v>-1.2000009973808234</v>
      </c>
      <c r="I630" s="1">
        <v>0.30000368816922585</v>
      </c>
      <c r="J630" s="1" t="s">
        <v>4</v>
      </c>
      <c r="K630" s="1" t="s">
        <v>4</v>
      </c>
      <c r="L630" s="1" t="s">
        <v>4</v>
      </c>
      <c r="M630" s="1" t="s">
        <v>4</v>
      </c>
      <c r="N630" s="1" t="s">
        <v>4</v>
      </c>
      <c r="O630" s="1" t="s">
        <v>4</v>
      </c>
      <c r="P630" s="1" t="s">
        <v>4</v>
      </c>
      <c r="Q630" s="1" t="s">
        <v>4</v>
      </c>
      <c r="R630" s="1" t="s">
        <v>4</v>
      </c>
      <c r="S630" s="1" t="s">
        <v>4</v>
      </c>
      <c r="T630" s="1" t="s">
        <v>4</v>
      </c>
      <c r="U630" s="1" t="s">
        <v>4</v>
      </c>
      <c r="V630" s="1" t="s">
        <v>4</v>
      </c>
      <c r="W630" s="1" t="s">
        <v>4</v>
      </c>
      <c r="X630" s="1" t="s">
        <v>4</v>
      </c>
      <c r="Y630" s="1" t="s">
        <v>4</v>
      </c>
      <c r="Z630" s="1" t="s">
        <v>4</v>
      </c>
      <c r="AA630" s="1" t="s">
        <v>4</v>
      </c>
      <c r="AB630" s="1" t="s">
        <v>4</v>
      </c>
      <c r="AC630" s="1" t="s">
        <v>4</v>
      </c>
      <c r="AD630" s="1" t="s">
        <v>4</v>
      </c>
      <c r="AE630" s="1" t="s">
        <v>4</v>
      </c>
      <c r="AF630" s="1" t="s">
        <v>4</v>
      </c>
      <c r="AG630" s="1" t="s">
        <v>4</v>
      </c>
      <c r="AH630" s="1" t="s">
        <v>4</v>
      </c>
      <c r="AI630" s="1" t="s">
        <v>4</v>
      </c>
      <c r="AJ630" s="1" t="s">
        <v>4</v>
      </c>
      <c r="AK630" s="1" t="s">
        <v>4</v>
      </c>
    </row>
    <row r="631" spans="1:37">
      <c r="A631" t="s">
        <v>101</v>
      </c>
      <c r="B631" s="2">
        <v>313</v>
      </c>
      <c r="C631" t="s">
        <v>102</v>
      </c>
      <c r="D631" s="2">
        <v>1993</v>
      </c>
      <c r="E631" s="1">
        <v>4.5189856346191437</v>
      </c>
      <c r="F631" s="1">
        <v>2.2600025192837769</v>
      </c>
      <c r="G631" s="1">
        <v>2.2600025192837769</v>
      </c>
      <c r="H631" s="1">
        <v>2.6999927250535238</v>
      </c>
      <c r="I631" s="1">
        <v>1.8999992202693994</v>
      </c>
      <c r="J631" s="1">
        <v>1.9751463386203261</v>
      </c>
      <c r="K631" s="1" t="s">
        <v>4</v>
      </c>
      <c r="L631" s="1" t="s">
        <v>4</v>
      </c>
      <c r="M631" s="1" t="s">
        <v>4</v>
      </c>
      <c r="N631" s="1" t="s">
        <v>4</v>
      </c>
      <c r="O631" s="1" t="s">
        <v>4</v>
      </c>
      <c r="P631" s="1" t="s">
        <v>4</v>
      </c>
      <c r="Q631" s="1" t="s">
        <v>4</v>
      </c>
      <c r="R631" s="1" t="s">
        <v>4</v>
      </c>
      <c r="S631" s="1" t="s">
        <v>4</v>
      </c>
      <c r="T631" s="1" t="s">
        <v>4</v>
      </c>
      <c r="U631" s="1" t="s">
        <v>4</v>
      </c>
      <c r="V631" s="1" t="s">
        <v>4</v>
      </c>
      <c r="W631" s="1" t="s">
        <v>4</v>
      </c>
      <c r="X631" s="1" t="s">
        <v>4</v>
      </c>
      <c r="Y631" s="1" t="s">
        <v>4</v>
      </c>
      <c r="Z631" s="1" t="s">
        <v>4</v>
      </c>
      <c r="AA631" s="1" t="s">
        <v>4</v>
      </c>
      <c r="AB631" s="1" t="s">
        <v>4</v>
      </c>
      <c r="AC631" s="1" t="s">
        <v>4</v>
      </c>
      <c r="AD631" s="1" t="s">
        <v>4</v>
      </c>
      <c r="AE631" s="1" t="s">
        <v>4</v>
      </c>
      <c r="AF631" s="1" t="s">
        <v>4</v>
      </c>
      <c r="AG631" s="1" t="s">
        <v>4</v>
      </c>
      <c r="AH631" s="1" t="s">
        <v>4</v>
      </c>
      <c r="AI631" s="1" t="s">
        <v>4</v>
      </c>
      <c r="AJ631" s="1" t="s">
        <v>4</v>
      </c>
      <c r="AK631" s="1" t="s">
        <v>4</v>
      </c>
    </row>
    <row r="632" spans="1:37">
      <c r="A632" t="s">
        <v>101</v>
      </c>
      <c r="B632" s="2">
        <v>313</v>
      </c>
      <c r="C632" t="s">
        <v>102</v>
      </c>
      <c r="D632" s="2">
        <v>1994</v>
      </c>
      <c r="E632" s="1">
        <v>4.6106414458196632</v>
      </c>
      <c r="F632" s="1">
        <v>2.2600049373262987</v>
      </c>
      <c r="G632" s="1">
        <v>2.2600049373262987</v>
      </c>
      <c r="H632" s="1">
        <v>2.2999974785062216</v>
      </c>
      <c r="I632" s="1">
        <v>2.4999945653992883</v>
      </c>
      <c r="J632" s="1">
        <v>2.2500034606599106</v>
      </c>
      <c r="K632" s="1">
        <v>0.90000299385046834</v>
      </c>
      <c r="L632" s="1" t="s">
        <v>4</v>
      </c>
      <c r="M632" s="1" t="s">
        <v>4</v>
      </c>
      <c r="N632" s="1" t="s">
        <v>4</v>
      </c>
      <c r="O632" s="1" t="s">
        <v>4</v>
      </c>
      <c r="P632" s="1" t="s">
        <v>4</v>
      </c>
      <c r="Q632" s="1" t="s">
        <v>4</v>
      </c>
      <c r="R632" s="1" t="s">
        <v>4</v>
      </c>
      <c r="S632" s="1" t="s">
        <v>4</v>
      </c>
      <c r="T632" s="1" t="s">
        <v>4</v>
      </c>
      <c r="U632" s="1" t="s">
        <v>4</v>
      </c>
      <c r="V632" s="1" t="s">
        <v>4</v>
      </c>
      <c r="W632" s="1" t="s">
        <v>4</v>
      </c>
      <c r="X632" s="1" t="s">
        <v>4</v>
      </c>
      <c r="Y632" s="1" t="s">
        <v>4</v>
      </c>
      <c r="Z632" s="1" t="s">
        <v>4</v>
      </c>
      <c r="AA632" s="1" t="s">
        <v>4</v>
      </c>
      <c r="AB632" s="1" t="s">
        <v>4</v>
      </c>
      <c r="AC632" s="1" t="s">
        <v>4</v>
      </c>
      <c r="AD632" s="1" t="s">
        <v>4</v>
      </c>
      <c r="AE632" s="1" t="s">
        <v>4</v>
      </c>
      <c r="AF632" s="1" t="s">
        <v>4</v>
      </c>
      <c r="AG632" s="1" t="s">
        <v>4</v>
      </c>
      <c r="AH632" s="1" t="s">
        <v>4</v>
      </c>
      <c r="AI632" s="1" t="s">
        <v>4</v>
      </c>
      <c r="AJ632" s="1" t="s">
        <v>4</v>
      </c>
      <c r="AK632" s="1" t="s">
        <v>4</v>
      </c>
    </row>
    <row r="633" spans="1:37">
      <c r="A633" t="s">
        <v>101</v>
      </c>
      <c r="B633" s="2">
        <v>313</v>
      </c>
      <c r="C633" t="s">
        <v>102</v>
      </c>
      <c r="D633" s="2">
        <v>1995</v>
      </c>
      <c r="E633" s="1">
        <v>4.7103012663446409</v>
      </c>
      <c r="F633" s="1">
        <v>2.2600011017255284</v>
      </c>
      <c r="G633" s="1">
        <v>2.2600011017255284</v>
      </c>
      <c r="H633" s="1">
        <v>2.2999955821537688</v>
      </c>
      <c r="I633" s="1">
        <v>2.5000055141319644</v>
      </c>
      <c r="J633" s="1">
        <v>2.4999978713783344</v>
      </c>
      <c r="K633" s="1">
        <v>0.29999872333486</v>
      </c>
      <c r="L633" s="1">
        <v>0.29999872333486</v>
      </c>
      <c r="M633" s="1" t="s">
        <v>4</v>
      </c>
      <c r="N633" s="1" t="s">
        <v>4</v>
      </c>
      <c r="O633" s="1" t="s">
        <v>4</v>
      </c>
      <c r="P633" s="1" t="s">
        <v>4</v>
      </c>
      <c r="Q633" s="1" t="s">
        <v>4</v>
      </c>
      <c r="R633" s="1" t="s">
        <v>4</v>
      </c>
      <c r="S633" s="1" t="s">
        <v>4</v>
      </c>
      <c r="T633" s="1" t="s">
        <v>4</v>
      </c>
      <c r="U633" s="1" t="s">
        <v>4</v>
      </c>
      <c r="V633" s="1" t="s">
        <v>4</v>
      </c>
      <c r="W633" s="1" t="s">
        <v>4</v>
      </c>
      <c r="X633" s="1" t="s">
        <v>4</v>
      </c>
      <c r="Y633" s="1" t="s">
        <v>4</v>
      </c>
      <c r="Z633" s="1" t="s">
        <v>4</v>
      </c>
      <c r="AA633" s="1" t="s">
        <v>4</v>
      </c>
      <c r="AB633" s="1" t="s">
        <v>4</v>
      </c>
      <c r="AC633" s="1" t="s">
        <v>4</v>
      </c>
      <c r="AD633" s="1" t="s">
        <v>4</v>
      </c>
      <c r="AE633" s="1" t="s">
        <v>4</v>
      </c>
      <c r="AF633" s="1" t="s">
        <v>4</v>
      </c>
      <c r="AG633" s="1" t="s">
        <v>4</v>
      </c>
      <c r="AH633" s="1" t="s">
        <v>4</v>
      </c>
      <c r="AI633" s="1" t="s">
        <v>4</v>
      </c>
      <c r="AJ633" s="1" t="s">
        <v>4</v>
      </c>
      <c r="AK633" s="1" t="s">
        <v>4</v>
      </c>
    </row>
    <row r="634" spans="1:37">
      <c r="A634" t="s">
        <v>101</v>
      </c>
      <c r="B634" s="2">
        <v>313</v>
      </c>
      <c r="C634" t="s">
        <v>102</v>
      </c>
      <c r="D634" s="2">
        <v>1996</v>
      </c>
      <c r="E634" s="1" t="s">
        <v>4</v>
      </c>
      <c r="F634" s="1">
        <v>2.2600058472354911</v>
      </c>
      <c r="G634" s="1">
        <v>2.2600058472354911</v>
      </c>
      <c r="H634" s="1">
        <v>2.3000052781916525</v>
      </c>
      <c r="I634" s="1">
        <v>2.5000016552738646</v>
      </c>
      <c r="J634" s="1">
        <v>2.5000026997152425</v>
      </c>
      <c r="K634" s="1">
        <v>3.0000031601713273</v>
      </c>
      <c r="L634" s="1">
        <v>3.0000031601713273</v>
      </c>
      <c r="M634" s="1">
        <v>4.1999987886012224</v>
      </c>
      <c r="N634" s="1" t="s">
        <v>4</v>
      </c>
      <c r="O634" s="1" t="s">
        <v>4</v>
      </c>
      <c r="P634" s="1" t="s">
        <v>4</v>
      </c>
      <c r="Q634" s="1" t="s">
        <v>4</v>
      </c>
      <c r="R634" s="1" t="s">
        <v>4</v>
      </c>
      <c r="S634" s="1" t="s">
        <v>4</v>
      </c>
      <c r="T634" s="1" t="s">
        <v>4</v>
      </c>
      <c r="U634" s="1" t="s">
        <v>4</v>
      </c>
      <c r="V634" s="1" t="s">
        <v>4</v>
      </c>
      <c r="W634" s="1" t="s">
        <v>4</v>
      </c>
      <c r="X634" s="1" t="s">
        <v>4</v>
      </c>
      <c r="Y634" s="1" t="s">
        <v>4</v>
      </c>
      <c r="Z634" s="1" t="s">
        <v>4</v>
      </c>
      <c r="AA634" s="1" t="s">
        <v>4</v>
      </c>
      <c r="AB634" s="1" t="s">
        <v>4</v>
      </c>
      <c r="AC634" s="1" t="s">
        <v>4</v>
      </c>
      <c r="AD634" s="1" t="s">
        <v>4</v>
      </c>
      <c r="AE634" s="1" t="s">
        <v>4</v>
      </c>
      <c r="AF634" s="1" t="s">
        <v>4</v>
      </c>
      <c r="AG634" s="1" t="s">
        <v>4</v>
      </c>
      <c r="AH634" s="1" t="s">
        <v>4</v>
      </c>
      <c r="AI634" s="1" t="s">
        <v>4</v>
      </c>
      <c r="AJ634" s="1" t="s">
        <v>4</v>
      </c>
      <c r="AK634" s="1" t="s">
        <v>4</v>
      </c>
    </row>
    <row r="635" spans="1:37">
      <c r="A635" t="s">
        <v>101</v>
      </c>
      <c r="B635" s="2">
        <v>313</v>
      </c>
      <c r="C635" t="s">
        <v>102</v>
      </c>
      <c r="D635" s="2">
        <v>1997</v>
      </c>
      <c r="E635" s="1" t="s">
        <v>4</v>
      </c>
      <c r="F635" s="1" t="s">
        <v>4</v>
      </c>
      <c r="G635" s="1">
        <v>2.2600034879284081</v>
      </c>
      <c r="H635" s="1">
        <v>2.2999993912362182</v>
      </c>
      <c r="I635" s="1">
        <v>2.4999965683345282</v>
      </c>
      <c r="J635" s="1">
        <v>2.5000030390789796</v>
      </c>
      <c r="K635" s="1">
        <v>2.5000038351589593</v>
      </c>
      <c r="L635" s="1">
        <v>2.5000038351589593</v>
      </c>
      <c r="M635" s="1">
        <v>2.9999973041834771</v>
      </c>
      <c r="N635" s="1">
        <v>2.9999973041834771</v>
      </c>
      <c r="O635" s="1" t="s">
        <v>4</v>
      </c>
      <c r="P635" s="1" t="s">
        <v>4</v>
      </c>
      <c r="Q635" s="1" t="s">
        <v>4</v>
      </c>
      <c r="R635" s="1" t="s">
        <v>4</v>
      </c>
      <c r="S635" s="1" t="s">
        <v>4</v>
      </c>
      <c r="T635" s="1" t="s">
        <v>4</v>
      </c>
      <c r="U635" s="1" t="s">
        <v>4</v>
      </c>
      <c r="V635" s="1" t="s">
        <v>4</v>
      </c>
      <c r="W635" s="1" t="s">
        <v>4</v>
      </c>
      <c r="X635" s="1" t="s">
        <v>4</v>
      </c>
      <c r="Y635" s="1" t="s">
        <v>4</v>
      </c>
      <c r="Z635" s="1" t="s">
        <v>4</v>
      </c>
      <c r="AA635" s="1" t="s">
        <v>4</v>
      </c>
      <c r="AB635" s="1" t="s">
        <v>4</v>
      </c>
      <c r="AC635" s="1" t="s">
        <v>4</v>
      </c>
      <c r="AD635" s="1" t="s">
        <v>4</v>
      </c>
      <c r="AE635" s="1" t="s">
        <v>4</v>
      </c>
      <c r="AF635" s="1" t="s">
        <v>4</v>
      </c>
      <c r="AG635" s="1" t="s">
        <v>4</v>
      </c>
      <c r="AH635" s="1" t="s">
        <v>4</v>
      </c>
      <c r="AI635" s="1" t="s">
        <v>4</v>
      </c>
      <c r="AJ635" s="1" t="s">
        <v>4</v>
      </c>
      <c r="AK635" s="1" t="s">
        <v>4</v>
      </c>
    </row>
    <row r="636" spans="1:37">
      <c r="A636" t="s">
        <v>101</v>
      </c>
      <c r="B636" s="2">
        <v>313</v>
      </c>
      <c r="C636" t="s">
        <v>102</v>
      </c>
      <c r="D636" s="2">
        <v>1998</v>
      </c>
      <c r="E636" s="1" t="s">
        <v>4</v>
      </c>
      <c r="F636" s="1" t="s">
        <v>4</v>
      </c>
      <c r="G636" s="1" t="s">
        <v>4</v>
      </c>
      <c r="H636" s="1">
        <v>2.2999921762006492</v>
      </c>
      <c r="I636" s="1">
        <v>2.5000013785742681</v>
      </c>
      <c r="J636" s="1">
        <v>2.5000025696276573</v>
      </c>
      <c r="K636" s="1">
        <v>2.4999997921321349</v>
      </c>
      <c r="L636" s="1">
        <v>2.4999997921321349</v>
      </c>
      <c r="M636" s="1">
        <v>2.1993561284147978</v>
      </c>
      <c r="N636" s="1">
        <v>2.1993561284147978</v>
      </c>
      <c r="O636" s="1">
        <v>2.9999999999998694</v>
      </c>
      <c r="P636" s="1" t="s">
        <v>4</v>
      </c>
      <c r="Q636" s="1" t="s">
        <v>4</v>
      </c>
      <c r="R636" s="1" t="s">
        <v>4</v>
      </c>
      <c r="S636" s="1" t="s">
        <v>4</v>
      </c>
      <c r="T636" s="1" t="s">
        <v>4</v>
      </c>
      <c r="U636" s="1" t="s">
        <v>4</v>
      </c>
      <c r="V636" s="1" t="s">
        <v>4</v>
      </c>
      <c r="W636" s="1" t="s">
        <v>4</v>
      </c>
      <c r="X636" s="1" t="s">
        <v>4</v>
      </c>
      <c r="Y636" s="1" t="s">
        <v>4</v>
      </c>
      <c r="Z636" s="1" t="s">
        <v>4</v>
      </c>
      <c r="AA636" s="1" t="s">
        <v>4</v>
      </c>
      <c r="AB636" s="1" t="s">
        <v>4</v>
      </c>
      <c r="AC636" s="1" t="s">
        <v>4</v>
      </c>
      <c r="AD636" s="1" t="s">
        <v>4</v>
      </c>
      <c r="AE636" s="1" t="s">
        <v>4</v>
      </c>
      <c r="AF636" s="1" t="s">
        <v>4</v>
      </c>
      <c r="AG636" s="1" t="s">
        <v>4</v>
      </c>
      <c r="AH636" s="1" t="s">
        <v>4</v>
      </c>
      <c r="AI636" s="1" t="s">
        <v>4</v>
      </c>
      <c r="AJ636" s="1" t="s">
        <v>4</v>
      </c>
      <c r="AK636" s="1" t="s">
        <v>4</v>
      </c>
    </row>
    <row r="637" spans="1:37">
      <c r="A637" t="s">
        <v>101</v>
      </c>
      <c r="B637" s="2">
        <v>313</v>
      </c>
      <c r="C637" t="s">
        <v>102</v>
      </c>
      <c r="D637" s="2">
        <v>1999</v>
      </c>
      <c r="E637" s="1" t="s">
        <v>4</v>
      </c>
      <c r="F637" s="1" t="s">
        <v>4</v>
      </c>
      <c r="G637" s="1" t="s">
        <v>4</v>
      </c>
      <c r="H637" s="1" t="s">
        <v>4</v>
      </c>
      <c r="I637" s="1">
        <v>2.4999942359259508</v>
      </c>
      <c r="J637" s="1">
        <v>2.4999959503056113</v>
      </c>
      <c r="K637" s="1">
        <v>2.4999933076745418</v>
      </c>
      <c r="L637" s="1">
        <v>2.4999933076745418</v>
      </c>
      <c r="M637" s="1">
        <v>2.5007578878761372</v>
      </c>
      <c r="N637" s="1">
        <v>2.5007578878761372</v>
      </c>
      <c r="O637" s="1">
        <v>6.0000000000003384</v>
      </c>
      <c r="P637" s="1">
        <v>5.8809569695787101</v>
      </c>
      <c r="Q637" s="1" t="s">
        <v>4</v>
      </c>
      <c r="R637" s="1" t="s">
        <v>4</v>
      </c>
      <c r="S637" s="1" t="s">
        <v>4</v>
      </c>
      <c r="T637" s="1" t="s">
        <v>4</v>
      </c>
      <c r="U637" s="1" t="s">
        <v>4</v>
      </c>
      <c r="V637" s="1" t="s">
        <v>4</v>
      </c>
      <c r="W637" s="1" t="s">
        <v>4</v>
      </c>
      <c r="X637" s="1" t="s">
        <v>4</v>
      </c>
      <c r="Y637" s="1" t="s">
        <v>4</v>
      </c>
      <c r="Z637" s="1" t="s">
        <v>4</v>
      </c>
      <c r="AA637" s="1" t="s">
        <v>4</v>
      </c>
      <c r="AB637" s="1" t="s">
        <v>4</v>
      </c>
      <c r="AC637" s="1" t="s">
        <v>4</v>
      </c>
      <c r="AD637" s="1" t="s">
        <v>4</v>
      </c>
      <c r="AE637" s="1" t="s">
        <v>4</v>
      </c>
      <c r="AF637" s="1" t="s">
        <v>4</v>
      </c>
      <c r="AG637" s="1" t="s">
        <v>4</v>
      </c>
      <c r="AH637" s="1" t="s">
        <v>4</v>
      </c>
      <c r="AI637" s="1" t="s">
        <v>4</v>
      </c>
      <c r="AJ637" s="1" t="s">
        <v>4</v>
      </c>
      <c r="AK637" s="1" t="s">
        <v>4</v>
      </c>
    </row>
    <row r="638" spans="1:37">
      <c r="A638" t="s">
        <v>101</v>
      </c>
      <c r="B638" s="2">
        <v>313</v>
      </c>
      <c r="C638" t="s">
        <v>102</v>
      </c>
      <c r="D638" s="2">
        <v>2000</v>
      </c>
      <c r="E638" s="1" t="s">
        <v>4</v>
      </c>
      <c r="F638" s="1" t="s">
        <v>4</v>
      </c>
      <c r="G638" s="1" t="s">
        <v>4</v>
      </c>
      <c r="H638" s="1" t="s">
        <v>4</v>
      </c>
      <c r="I638" s="1" t="s">
        <v>4</v>
      </c>
      <c r="J638" s="1">
        <v>2.5000001881391842</v>
      </c>
      <c r="K638" s="1">
        <v>2.5000037591780488</v>
      </c>
      <c r="L638" s="1">
        <v>2.5000037591780488</v>
      </c>
      <c r="M638" s="1">
        <v>2.501958192741105</v>
      </c>
      <c r="N638" s="1">
        <v>2.501958192741105</v>
      </c>
      <c r="O638" s="1">
        <v>3.4999999999998588</v>
      </c>
      <c r="P638" s="1">
        <v>5.0275840971331531</v>
      </c>
      <c r="Q638" s="1">
        <v>5.0000000000001377</v>
      </c>
      <c r="R638" s="1" t="s">
        <v>4</v>
      </c>
      <c r="S638" s="1" t="s">
        <v>4</v>
      </c>
      <c r="T638" s="1" t="s">
        <v>4</v>
      </c>
      <c r="U638" s="1" t="s">
        <v>4</v>
      </c>
      <c r="V638" s="1" t="s">
        <v>4</v>
      </c>
      <c r="W638" s="1" t="s">
        <v>4</v>
      </c>
      <c r="X638" s="1" t="s">
        <v>4</v>
      </c>
      <c r="Y638" s="1" t="s">
        <v>4</v>
      </c>
      <c r="Z638" s="1" t="s">
        <v>4</v>
      </c>
      <c r="AA638" s="1" t="s">
        <v>4</v>
      </c>
      <c r="AB638" s="1" t="s">
        <v>4</v>
      </c>
      <c r="AC638" s="1" t="s">
        <v>4</v>
      </c>
      <c r="AD638" s="1" t="s">
        <v>4</v>
      </c>
      <c r="AE638" s="1" t="s">
        <v>4</v>
      </c>
      <c r="AF638" s="1" t="s">
        <v>4</v>
      </c>
      <c r="AG638" s="1" t="s">
        <v>4</v>
      </c>
      <c r="AH638" s="1" t="s">
        <v>4</v>
      </c>
      <c r="AI638" s="1" t="s">
        <v>4</v>
      </c>
      <c r="AJ638" s="1" t="s">
        <v>4</v>
      </c>
      <c r="AK638" s="1" t="s">
        <v>4</v>
      </c>
    </row>
    <row r="639" spans="1:37">
      <c r="A639" t="s">
        <v>101</v>
      </c>
      <c r="B639" s="2">
        <v>313</v>
      </c>
      <c r="C639" t="s">
        <v>102</v>
      </c>
      <c r="D639" s="2">
        <v>2001</v>
      </c>
      <c r="E639" s="1" t="s">
        <v>4</v>
      </c>
      <c r="F639" s="1" t="s">
        <v>4</v>
      </c>
      <c r="G639" s="1" t="s">
        <v>4</v>
      </c>
      <c r="H639" s="1" t="s">
        <v>4</v>
      </c>
      <c r="I639" s="1" t="s">
        <v>4</v>
      </c>
      <c r="J639" s="1" t="s">
        <v>4</v>
      </c>
      <c r="K639" s="1">
        <v>2.5000009651289901</v>
      </c>
      <c r="L639" s="1">
        <v>2.5000009651289901</v>
      </c>
      <c r="M639" s="1">
        <v>2.4920148821937715</v>
      </c>
      <c r="N639" s="1">
        <v>2.4920148821937715</v>
      </c>
      <c r="O639" s="1">
        <v>3.2999999999999696</v>
      </c>
      <c r="P639" s="1">
        <v>3.4999998177274172</v>
      </c>
      <c r="Q639" s="1">
        <v>-0.45816246218158829</v>
      </c>
      <c r="R639" s="1">
        <v>-2.0394429916596235</v>
      </c>
      <c r="S639" s="1" t="s">
        <v>4</v>
      </c>
      <c r="T639" s="1" t="s">
        <v>4</v>
      </c>
      <c r="U639" s="1" t="s">
        <v>4</v>
      </c>
      <c r="V639" s="1" t="s">
        <v>4</v>
      </c>
      <c r="W639" s="1" t="s">
        <v>4</v>
      </c>
      <c r="X639" s="1" t="s">
        <v>4</v>
      </c>
      <c r="Y639" s="1" t="s">
        <v>4</v>
      </c>
      <c r="Z639" s="1" t="s">
        <v>4</v>
      </c>
      <c r="AA639" s="1" t="s">
        <v>4</v>
      </c>
      <c r="AB639" s="1" t="s">
        <v>4</v>
      </c>
      <c r="AC639" s="1" t="s">
        <v>4</v>
      </c>
      <c r="AD639" s="1" t="s">
        <v>4</v>
      </c>
      <c r="AE639" s="1" t="s">
        <v>4</v>
      </c>
      <c r="AF639" s="1" t="s">
        <v>4</v>
      </c>
      <c r="AG639" s="1" t="s">
        <v>4</v>
      </c>
      <c r="AH639" s="1" t="s">
        <v>4</v>
      </c>
      <c r="AI639" s="1" t="s">
        <v>4</v>
      </c>
      <c r="AJ639" s="1" t="s">
        <v>4</v>
      </c>
      <c r="AK639" s="1" t="s">
        <v>4</v>
      </c>
    </row>
    <row r="640" spans="1:37">
      <c r="A640" t="s">
        <v>101</v>
      </c>
      <c r="B640" s="2">
        <v>313</v>
      </c>
      <c r="C640" t="s">
        <v>102</v>
      </c>
      <c r="D640" s="2">
        <v>2002</v>
      </c>
      <c r="E640" s="1" t="s">
        <v>4</v>
      </c>
      <c r="F640" s="1" t="s">
        <v>4</v>
      </c>
      <c r="G640" s="1" t="s">
        <v>4</v>
      </c>
      <c r="H640" s="1" t="s">
        <v>4</v>
      </c>
      <c r="I640" s="1" t="s">
        <v>4</v>
      </c>
      <c r="J640" s="1" t="s">
        <v>4</v>
      </c>
      <c r="K640" s="1" t="s">
        <v>4</v>
      </c>
      <c r="L640" s="1">
        <v>2.4999951037352197</v>
      </c>
      <c r="M640" s="1">
        <v>2.4937630654561449</v>
      </c>
      <c r="N640" s="1">
        <v>2.4937630654561449</v>
      </c>
      <c r="O640" s="1">
        <v>3.4999999999997922</v>
      </c>
      <c r="P640" s="1">
        <v>4.0000028177415992</v>
      </c>
      <c r="Q640" s="1">
        <v>-3.0873543195797382E-2</v>
      </c>
      <c r="R640" s="1">
        <v>0.70854711225423195</v>
      </c>
      <c r="S640" s="1">
        <v>-0.1000000000000667</v>
      </c>
      <c r="T640" s="1" t="s">
        <v>4</v>
      </c>
      <c r="U640" s="1" t="s">
        <v>4</v>
      </c>
      <c r="V640" s="1" t="s">
        <v>4</v>
      </c>
      <c r="W640" s="1" t="s">
        <v>4</v>
      </c>
      <c r="X640" s="1" t="s">
        <v>4</v>
      </c>
      <c r="Y640" s="1" t="s">
        <v>4</v>
      </c>
      <c r="Z640" s="1" t="s">
        <v>4</v>
      </c>
      <c r="AA640" s="1" t="s">
        <v>4</v>
      </c>
      <c r="AB640" s="1" t="s">
        <v>4</v>
      </c>
      <c r="AC640" s="1" t="s">
        <v>4</v>
      </c>
      <c r="AD640" s="1" t="s">
        <v>4</v>
      </c>
      <c r="AE640" s="1" t="s">
        <v>4</v>
      </c>
      <c r="AF640" s="1" t="s">
        <v>4</v>
      </c>
      <c r="AG640" s="1" t="s">
        <v>4</v>
      </c>
      <c r="AH640" s="1" t="s">
        <v>4</v>
      </c>
      <c r="AI640" s="1" t="s">
        <v>4</v>
      </c>
      <c r="AJ640" s="1" t="s">
        <v>4</v>
      </c>
      <c r="AK640" s="1" t="s">
        <v>4</v>
      </c>
    </row>
    <row r="641" spans="1:37">
      <c r="A641" t="s">
        <v>101</v>
      </c>
      <c r="B641" s="2">
        <v>313</v>
      </c>
      <c r="C641" t="s">
        <v>102</v>
      </c>
      <c r="D641" s="2">
        <v>2003</v>
      </c>
      <c r="E641" s="1" t="s">
        <v>4</v>
      </c>
      <c r="F641" s="1" t="s">
        <v>4</v>
      </c>
      <c r="G641" s="1" t="s">
        <v>4</v>
      </c>
      <c r="H641" s="1" t="s">
        <v>4</v>
      </c>
      <c r="I641" s="1" t="s">
        <v>4</v>
      </c>
      <c r="J641" s="1" t="s">
        <v>4</v>
      </c>
      <c r="K641" s="1" t="s">
        <v>4</v>
      </c>
      <c r="L641" s="1" t="s">
        <v>4</v>
      </c>
      <c r="M641" s="1">
        <v>2.493917716008176</v>
      </c>
      <c r="N641" s="1">
        <v>2.493917716008176</v>
      </c>
      <c r="O641" s="1">
        <v>3.4999999999999032</v>
      </c>
      <c r="P641" s="1">
        <v>4.0000010837467626</v>
      </c>
      <c r="Q641" s="1">
        <v>2.9106531900966903</v>
      </c>
      <c r="R641" s="1">
        <v>0.94258054727327512</v>
      </c>
      <c r="S641" s="1">
        <v>1.9000000000000794</v>
      </c>
      <c r="T641" s="1">
        <v>1.9098484019552497</v>
      </c>
      <c r="U641" s="1" t="s">
        <v>4</v>
      </c>
      <c r="V641" s="1" t="s">
        <v>4</v>
      </c>
      <c r="W641" s="1" t="s">
        <v>4</v>
      </c>
      <c r="X641" s="1" t="s">
        <v>4</v>
      </c>
      <c r="Y641" s="1" t="s">
        <v>4</v>
      </c>
      <c r="Z641" s="1" t="s">
        <v>4</v>
      </c>
      <c r="AA641" s="1" t="s">
        <v>4</v>
      </c>
      <c r="AB641" s="1" t="s">
        <v>4</v>
      </c>
      <c r="AC641" s="1" t="s">
        <v>4</v>
      </c>
      <c r="AD641" s="1" t="s">
        <v>4</v>
      </c>
      <c r="AE641" s="1" t="s">
        <v>4</v>
      </c>
      <c r="AF641" s="1" t="s">
        <v>4</v>
      </c>
      <c r="AG641" s="1" t="s">
        <v>4</v>
      </c>
      <c r="AH641" s="1" t="s">
        <v>4</v>
      </c>
      <c r="AI641" s="1" t="s">
        <v>4</v>
      </c>
      <c r="AJ641" s="1" t="s">
        <v>4</v>
      </c>
      <c r="AK641" s="1" t="s">
        <v>4</v>
      </c>
    </row>
    <row r="642" spans="1:37">
      <c r="A642" t="s">
        <v>101</v>
      </c>
      <c r="B642" s="2">
        <v>313</v>
      </c>
      <c r="C642" t="s">
        <v>102</v>
      </c>
      <c r="D642" s="2">
        <v>2004</v>
      </c>
      <c r="E642" s="1" t="s">
        <v>4</v>
      </c>
      <c r="F642" s="1" t="s">
        <v>4</v>
      </c>
      <c r="G642" s="1" t="s">
        <v>4</v>
      </c>
      <c r="H642" s="1" t="s">
        <v>4</v>
      </c>
      <c r="I642" s="1" t="s">
        <v>4</v>
      </c>
      <c r="J642" s="1" t="s">
        <v>4</v>
      </c>
      <c r="K642" s="1" t="s">
        <v>4</v>
      </c>
      <c r="L642" s="1" t="s">
        <v>4</v>
      </c>
      <c r="M642" s="1" t="s">
        <v>4</v>
      </c>
      <c r="N642" s="1">
        <v>2.4939179999999617</v>
      </c>
      <c r="O642" s="1">
        <v>3.5000000000002363</v>
      </c>
      <c r="P642" s="1">
        <v>3.9999960922594946</v>
      </c>
      <c r="Q642" s="1">
        <v>2.4999999999997913</v>
      </c>
      <c r="R642" s="1">
        <v>2.4999999999999467</v>
      </c>
      <c r="S642" s="1">
        <v>3.0000000000002025</v>
      </c>
      <c r="T642" s="1">
        <v>3.0000000000000027</v>
      </c>
      <c r="U642" s="1">
        <v>1.8000000000000904</v>
      </c>
      <c r="V642" s="1" t="s">
        <v>4</v>
      </c>
      <c r="W642" s="1" t="s">
        <v>4</v>
      </c>
      <c r="X642" s="1" t="s">
        <v>4</v>
      </c>
      <c r="Y642" s="1" t="s">
        <v>4</v>
      </c>
      <c r="Z642" s="1" t="s">
        <v>4</v>
      </c>
      <c r="AA642" s="1" t="s">
        <v>4</v>
      </c>
      <c r="AB642" s="1" t="s">
        <v>4</v>
      </c>
      <c r="AC642" s="1" t="s">
        <v>4</v>
      </c>
      <c r="AD642" s="1" t="s">
        <v>4</v>
      </c>
      <c r="AE642" s="1" t="s">
        <v>4</v>
      </c>
      <c r="AF642" s="1" t="s">
        <v>4</v>
      </c>
      <c r="AG642" s="1" t="s">
        <v>4</v>
      </c>
      <c r="AH642" s="1" t="s">
        <v>4</v>
      </c>
      <c r="AI642" s="1" t="s">
        <v>4</v>
      </c>
      <c r="AJ642" s="1" t="s">
        <v>4</v>
      </c>
      <c r="AK642" s="1" t="s">
        <v>4</v>
      </c>
    </row>
    <row r="643" spans="1:37">
      <c r="A643" t="s">
        <v>101</v>
      </c>
      <c r="B643" s="2">
        <v>313</v>
      </c>
      <c r="C643" t="s">
        <v>102</v>
      </c>
      <c r="D643" s="2">
        <v>2005</v>
      </c>
      <c r="E643" s="1" t="s">
        <v>4</v>
      </c>
      <c r="F643" s="1" t="s">
        <v>4</v>
      </c>
      <c r="G643" s="1" t="s">
        <v>4</v>
      </c>
      <c r="H643" s="1" t="s">
        <v>4</v>
      </c>
      <c r="I643" s="1" t="s">
        <v>4</v>
      </c>
      <c r="J643" s="1" t="s">
        <v>4</v>
      </c>
      <c r="K643" s="1" t="s">
        <v>4</v>
      </c>
      <c r="L643" s="1" t="s">
        <v>4</v>
      </c>
      <c r="M643" s="1" t="s">
        <v>4</v>
      </c>
      <c r="N643" s="1" t="s">
        <v>4</v>
      </c>
      <c r="O643" s="1">
        <v>3.4999999999997478</v>
      </c>
      <c r="P643" s="1">
        <v>3.9999987475188403</v>
      </c>
      <c r="Q643" s="1">
        <v>3.0000000000000249</v>
      </c>
      <c r="R643" s="1">
        <v>2.9999999999998916</v>
      </c>
      <c r="S643" s="1">
        <v>3.499999999999992</v>
      </c>
      <c r="T643" s="1">
        <v>3.4999999999999254</v>
      </c>
      <c r="U643" s="1">
        <v>2.7000000000001023</v>
      </c>
      <c r="V643" s="1">
        <v>2.4999999999999911</v>
      </c>
      <c r="W643" s="1" t="s">
        <v>4</v>
      </c>
      <c r="X643" s="1" t="s">
        <v>4</v>
      </c>
      <c r="Y643" s="1" t="s">
        <v>4</v>
      </c>
      <c r="Z643" s="1" t="s">
        <v>4</v>
      </c>
      <c r="AA643" s="1" t="s">
        <v>4</v>
      </c>
      <c r="AB643" s="1" t="s">
        <v>4</v>
      </c>
      <c r="AC643" s="1" t="s">
        <v>4</v>
      </c>
      <c r="AD643" s="1" t="s">
        <v>4</v>
      </c>
      <c r="AE643" s="1" t="s">
        <v>4</v>
      </c>
      <c r="AF643" s="1" t="s">
        <v>4</v>
      </c>
      <c r="AG643" s="1" t="s">
        <v>4</v>
      </c>
      <c r="AH643" s="1" t="s">
        <v>4</v>
      </c>
      <c r="AI643" s="1" t="s">
        <v>4</v>
      </c>
      <c r="AJ643" s="1" t="s">
        <v>4</v>
      </c>
      <c r="AK643" s="1" t="s">
        <v>4</v>
      </c>
    </row>
    <row r="644" spans="1:37">
      <c r="A644" t="s">
        <v>101</v>
      </c>
      <c r="B644" s="2">
        <v>313</v>
      </c>
      <c r="C644" t="s">
        <v>102</v>
      </c>
      <c r="D644" s="2">
        <v>2006</v>
      </c>
      <c r="E644" s="1" t="s">
        <v>4</v>
      </c>
      <c r="F644" s="1" t="s">
        <v>4</v>
      </c>
      <c r="G644" s="1" t="s">
        <v>4</v>
      </c>
      <c r="H644" s="1" t="s">
        <v>4</v>
      </c>
      <c r="I644" s="1" t="s">
        <v>4</v>
      </c>
      <c r="J644" s="1" t="s">
        <v>4</v>
      </c>
      <c r="K644" s="1" t="s">
        <v>4</v>
      </c>
      <c r="L644" s="1" t="s">
        <v>4</v>
      </c>
      <c r="M644" s="1" t="s">
        <v>4</v>
      </c>
      <c r="N644" s="1" t="s">
        <v>4</v>
      </c>
      <c r="O644" s="1" t="s">
        <v>4</v>
      </c>
      <c r="P644" s="1">
        <v>3.9999971096588594</v>
      </c>
      <c r="Q644" s="1">
        <v>4.000000000000048</v>
      </c>
      <c r="R644" s="1">
        <v>3.0000000000001359</v>
      </c>
      <c r="S644" s="1">
        <v>3.5000000000000364</v>
      </c>
      <c r="T644" s="1">
        <v>4.0000000000001146</v>
      </c>
      <c r="U644" s="1">
        <v>3.9999999999998925</v>
      </c>
      <c r="V644" s="1">
        <v>3.4000000000001362</v>
      </c>
      <c r="W644" s="1">
        <v>3.4000000000000474</v>
      </c>
      <c r="X644" s="1" t="s">
        <v>4</v>
      </c>
      <c r="Y644" s="1" t="s">
        <v>4</v>
      </c>
      <c r="Z644" s="1" t="s">
        <v>4</v>
      </c>
      <c r="AA644" s="1" t="s">
        <v>4</v>
      </c>
      <c r="AB644" s="1" t="s">
        <v>4</v>
      </c>
      <c r="AC644" s="1" t="s">
        <v>4</v>
      </c>
      <c r="AD644" s="1" t="s">
        <v>4</v>
      </c>
      <c r="AE644" s="1" t="s">
        <v>4</v>
      </c>
      <c r="AF644" s="1" t="s">
        <v>4</v>
      </c>
      <c r="AG644" s="1" t="s">
        <v>4</v>
      </c>
      <c r="AH644" s="1" t="s">
        <v>4</v>
      </c>
      <c r="AI644" s="1" t="s">
        <v>4</v>
      </c>
      <c r="AJ644" s="1" t="s">
        <v>4</v>
      </c>
      <c r="AK644" s="1" t="s">
        <v>4</v>
      </c>
    </row>
    <row r="645" spans="1:37">
      <c r="A645" t="s">
        <v>101</v>
      </c>
      <c r="B645" s="2">
        <v>313</v>
      </c>
      <c r="C645" t="s">
        <v>102</v>
      </c>
      <c r="D645" s="2">
        <v>2007</v>
      </c>
      <c r="E645" s="1" t="s">
        <v>4</v>
      </c>
      <c r="F645" s="1" t="s">
        <v>4</v>
      </c>
      <c r="G645" s="1" t="s">
        <v>4</v>
      </c>
      <c r="H645" s="1" t="s">
        <v>4</v>
      </c>
      <c r="I645" s="1" t="s">
        <v>4</v>
      </c>
      <c r="J645" s="1" t="s">
        <v>4</v>
      </c>
      <c r="K645" s="1" t="s">
        <v>4</v>
      </c>
      <c r="L645" s="1" t="s">
        <v>4</v>
      </c>
      <c r="M645" s="1" t="s">
        <v>4</v>
      </c>
      <c r="N645" s="1" t="s">
        <v>4</v>
      </c>
      <c r="O645" s="1" t="s">
        <v>4</v>
      </c>
      <c r="P645" s="1" t="s">
        <v>4</v>
      </c>
      <c r="Q645" s="1">
        <v>4.000002183182727</v>
      </c>
      <c r="R645" s="1">
        <v>2.999999999999825</v>
      </c>
      <c r="S645" s="1">
        <v>3.5000000000000586</v>
      </c>
      <c r="T645" s="1">
        <v>3.9999999999999147</v>
      </c>
      <c r="U645" s="1">
        <v>4.5000000000000151</v>
      </c>
      <c r="V645" s="1">
        <v>3.0999999999999028</v>
      </c>
      <c r="W645" s="1">
        <v>2.7999999999998915</v>
      </c>
      <c r="X645" s="1">
        <v>0.72999999999987519</v>
      </c>
      <c r="Y645" s="1" t="s">
        <v>4</v>
      </c>
      <c r="Z645" s="1" t="s">
        <v>4</v>
      </c>
      <c r="AA645" s="1" t="s">
        <v>4</v>
      </c>
      <c r="AB645" s="1" t="s">
        <v>4</v>
      </c>
      <c r="AC645" s="1" t="s">
        <v>4</v>
      </c>
      <c r="AD645" s="1" t="s">
        <v>4</v>
      </c>
      <c r="AE645" s="1" t="s">
        <v>4</v>
      </c>
      <c r="AF645" s="1" t="s">
        <v>4</v>
      </c>
      <c r="AG645" s="1" t="s">
        <v>4</v>
      </c>
      <c r="AH645" s="1" t="s">
        <v>4</v>
      </c>
      <c r="AI645" s="1" t="s">
        <v>4</v>
      </c>
      <c r="AJ645" s="1" t="s">
        <v>4</v>
      </c>
      <c r="AK645" s="1" t="s">
        <v>4</v>
      </c>
    </row>
    <row r="646" spans="1:37">
      <c r="A646" t="s">
        <v>101</v>
      </c>
      <c r="B646" s="2">
        <v>313</v>
      </c>
      <c r="C646" t="s">
        <v>102</v>
      </c>
      <c r="D646" s="2">
        <v>2008</v>
      </c>
      <c r="E646" s="1" t="s">
        <v>4</v>
      </c>
      <c r="F646" s="1" t="s">
        <v>4</v>
      </c>
      <c r="G646" s="1" t="s">
        <v>4</v>
      </c>
      <c r="H646" s="1" t="s">
        <v>4</v>
      </c>
      <c r="I646" s="1" t="s">
        <v>4</v>
      </c>
      <c r="J646" s="1" t="s">
        <v>4</v>
      </c>
      <c r="K646" s="1" t="s">
        <v>4</v>
      </c>
      <c r="L646" s="1" t="s">
        <v>4</v>
      </c>
      <c r="M646" s="1" t="s">
        <v>4</v>
      </c>
      <c r="N646" s="1" t="s">
        <v>4</v>
      </c>
      <c r="O646" s="1" t="s">
        <v>4</v>
      </c>
      <c r="P646" s="1" t="s">
        <v>4</v>
      </c>
      <c r="Q646" s="1" t="s">
        <v>4</v>
      </c>
      <c r="R646" s="1">
        <v>3.0000000000000471</v>
      </c>
      <c r="S646" s="1">
        <v>3.4999999999996367</v>
      </c>
      <c r="T646" s="1">
        <v>4.0000000000000702</v>
      </c>
      <c r="U646" s="1">
        <v>4.0000000000000702</v>
      </c>
      <c r="V646" s="1">
        <v>4.0000000000000924</v>
      </c>
      <c r="W646" s="1">
        <v>1.0000000000001119</v>
      </c>
      <c r="X646" s="1">
        <v>-1.709999999999956</v>
      </c>
      <c r="Y646" s="1">
        <v>-1.6858646517537323</v>
      </c>
      <c r="Z646" s="1" t="s">
        <v>4</v>
      </c>
      <c r="AA646" s="1" t="s">
        <v>4</v>
      </c>
      <c r="AB646" s="1" t="s">
        <v>4</v>
      </c>
      <c r="AC646" s="1" t="s">
        <v>4</v>
      </c>
      <c r="AD646" s="1" t="s">
        <v>4</v>
      </c>
      <c r="AE646" s="1" t="s">
        <v>4</v>
      </c>
      <c r="AF646" s="1" t="s">
        <v>4</v>
      </c>
      <c r="AG646" s="1" t="s">
        <v>4</v>
      </c>
      <c r="AH646" s="1" t="s">
        <v>4</v>
      </c>
      <c r="AI646" s="1" t="s">
        <v>4</v>
      </c>
      <c r="AJ646" s="1" t="s">
        <v>4</v>
      </c>
      <c r="AK646" s="1" t="s">
        <v>4</v>
      </c>
    </row>
    <row r="647" spans="1:37">
      <c r="A647" t="s">
        <v>101</v>
      </c>
      <c r="B647" s="2">
        <v>313</v>
      </c>
      <c r="C647" t="s">
        <v>102</v>
      </c>
      <c r="D647" s="2">
        <v>2009</v>
      </c>
      <c r="E647" s="1" t="s">
        <v>4</v>
      </c>
      <c r="F647" s="1" t="s">
        <v>4</v>
      </c>
      <c r="G647" s="1" t="s">
        <v>4</v>
      </c>
      <c r="H647" s="1" t="s">
        <v>4</v>
      </c>
      <c r="I647" s="1" t="s">
        <v>4</v>
      </c>
      <c r="J647" s="1" t="s">
        <v>4</v>
      </c>
      <c r="K647" s="1" t="s">
        <v>4</v>
      </c>
      <c r="L647" s="1" t="s">
        <v>4</v>
      </c>
      <c r="M647" s="1" t="s">
        <v>4</v>
      </c>
      <c r="N647" s="1" t="s">
        <v>4</v>
      </c>
      <c r="O647" s="1" t="s">
        <v>4</v>
      </c>
      <c r="P647" s="1" t="s">
        <v>4</v>
      </c>
      <c r="Q647" s="1" t="s">
        <v>4</v>
      </c>
      <c r="R647" s="1" t="s">
        <v>4</v>
      </c>
      <c r="S647" s="1">
        <v>3.5000000000003251</v>
      </c>
      <c r="T647" s="1">
        <v>4.0000000000000258</v>
      </c>
      <c r="U647" s="1">
        <v>3.0000000000000471</v>
      </c>
      <c r="V647" s="1">
        <v>3.799999999999959</v>
      </c>
      <c r="W647" s="1">
        <v>1.1999999999999345</v>
      </c>
      <c r="X647" s="1">
        <v>-3.8999999999999257</v>
      </c>
      <c r="Y647" s="1">
        <v>-4.2871472496658791</v>
      </c>
      <c r="Z647" s="1">
        <v>-5.3660716963210842</v>
      </c>
      <c r="AA647" s="1" t="s">
        <v>4</v>
      </c>
      <c r="AB647" s="1" t="s">
        <v>4</v>
      </c>
      <c r="AC647" s="1" t="s">
        <v>4</v>
      </c>
      <c r="AD647" s="1" t="s">
        <v>4</v>
      </c>
      <c r="AE647" s="1" t="s">
        <v>4</v>
      </c>
      <c r="AF647" s="1" t="s">
        <v>4</v>
      </c>
      <c r="AG647" s="1" t="s">
        <v>4</v>
      </c>
      <c r="AH647" s="1" t="s">
        <v>4</v>
      </c>
      <c r="AI647" s="1" t="s">
        <v>4</v>
      </c>
      <c r="AJ647" s="1" t="s">
        <v>4</v>
      </c>
      <c r="AK647" s="1" t="s">
        <v>4</v>
      </c>
    </row>
    <row r="648" spans="1:37">
      <c r="A648" t="s">
        <v>101</v>
      </c>
      <c r="B648" s="2">
        <v>313</v>
      </c>
      <c r="C648" t="s">
        <v>102</v>
      </c>
      <c r="D648" s="2">
        <v>2010</v>
      </c>
      <c r="E648" s="1" t="s">
        <v>4</v>
      </c>
      <c r="F648" s="1" t="s">
        <v>4</v>
      </c>
      <c r="G648" s="1" t="s">
        <v>4</v>
      </c>
      <c r="H648" s="1" t="s">
        <v>4</v>
      </c>
      <c r="I648" s="1" t="s">
        <v>4</v>
      </c>
      <c r="J648" s="1" t="s">
        <v>4</v>
      </c>
      <c r="K648" s="1" t="s">
        <v>4</v>
      </c>
      <c r="L648" s="1" t="s">
        <v>4</v>
      </c>
      <c r="M648" s="1" t="s">
        <v>4</v>
      </c>
      <c r="N648" s="1" t="s">
        <v>4</v>
      </c>
      <c r="O648" s="1" t="s">
        <v>4</v>
      </c>
      <c r="P648" s="1" t="s">
        <v>4</v>
      </c>
      <c r="Q648" s="1" t="s">
        <v>4</v>
      </c>
      <c r="R648" s="1" t="s">
        <v>4</v>
      </c>
      <c r="S648" s="1" t="s">
        <v>4</v>
      </c>
      <c r="T648" s="1">
        <v>3.9999999999999369</v>
      </c>
      <c r="U648" s="1">
        <v>2.9999999999999583</v>
      </c>
      <c r="V648" s="1">
        <v>3.7999999999999368</v>
      </c>
      <c r="W648" s="1">
        <v>1.4999999999998792</v>
      </c>
      <c r="X648" s="1">
        <v>-0.50000000000000044</v>
      </c>
      <c r="Y648" s="1">
        <v>0.50000000000001155</v>
      </c>
      <c r="Z648" s="1">
        <v>0.95550145128937558</v>
      </c>
      <c r="AA648" s="1">
        <v>0.17870887498634414</v>
      </c>
      <c r="AB648" s="1" t="s">
        <v>4</v>
      </c>
      <c r="AC648" s="1" t="s">
        <v>4</v>
      </c>
      <c r="AD648" s="1" t="s">
        <v>4</v>
      </c>
      <c r="AE648" s="1" t="s">
        <v>4</v>
      </c>
      <c r="AF648" s="1" t="s">
        <v>4</v>
      </c>
      <c r="AG648" s="1" t="s">
        <v>4</v>
      </c>
      <c r="AH648" s="1" t="s">
        <v>4</v>
      </c>
      <c r="AI648" s="1" t="s">
        <v>4</v>
      </c>
      <c r="AJ648" s="1" t="s">
        <v>4</v>
      </c>
      <c r="AK648" s="1" t="s">
        <v>4</v>
      </c>
    </row>
    <row r="649" spans="1:37">
      <c r="A649" t="s">
        <v>101</v>
      </c>
      <c r="B649" s="2">
        <v>313</v>
      </c>
      <c r="C649" t="s">
        <v>102</v>
      </c>
      <c r="D649" s="2">
        <v>2011</v>
      </c>
      <c r="E649" s="1" t="s">
        <v>4</v>
      </c>
      <c r="F649" s="1" t="s">
        <v>4</v>
      </c>
      <c r="G649" s="1" t="s">
        <v>4</v>
      </c>
      <c r="H649" s="1" t="s">
        <v>4</v>
      </c>
      <c r="I649" s="1" t="s">
        <v>4</v>
      </c>
      <c r="J649" s="1" t="s">
        <v>4</v>
      </c>
      <c r="K649" s="1" t="s">
        <v>4</v>
      </c>
      <c r="L649" s="1" t="s">
        <v>4</v>
      </c>
      <c r="M649" s="1" t="s">
        <v>4</v>
      </c>
      <c r="N649" s="1" t="s">
        <v>4</v>
      </c>
      <c r="O649" s="1" t="s">
        <v>4</v>
      </c>
      <c r="P649" s="1" t="s">
        <v>4</v>
      </c>
      <c r="Q649" s="1" t="s">
        <v>4</v>
      </c>
      <c r="R649" s="1" t="s">
        <v>4</v>
      </c>
      <c r="S649" s="1" t="s">
        <v>4</v>
      </c>
      <c r="T649" s="1" t="s">
        <v>4</v>
      </c>
      <c r="U649" s="1">
        <v>3.0000000000000249</v>
      </c>
      <c r="V649" s="1">
        <v>3.8000000000001144</v>
      </c>
      <c r="W649" s="1">
        <v>2.0000000000000018</v>
      </c>
      <c r="X649" s="1">
        <v>1.4999999999998792</v>
      </c>
      <c r="Y649" s="1">
        <v>1.4999999999999902</v>
      </c>
      <c r="Z649" s="1">
        <v>2.0000000000000462</v>
      </c>
      <c r="AA649" s="1">
        <v>1.6289061046094178</v>
      </c>
      <c r="AB649" s="1">
        <v>1.6594245495333393</v>
      </c>
      <c r="AC649" s="1" t="s">
        <v>4</v>
      </c>
      <c r="AD649" s="1" t="s">
        <v>4</v>
      </c>
      <c r="AE649" s="1" t="s">
        <v>4</v>
      </c>
      <c r="AF649" s="1" t="s">
        <v>4</v>
      </c>
      <c r="AG649" s="1" t="s">
        <v>4</v>
      </c>
      <c r="AH649" s="1" t="s">
        <v>4</v>
      </c>
      <c r="AI649" s="1" t="s">
        <v>4</v>
      </c>
      <c r="AJ649" s="1" t="s">
        <v>4</v>
      </c>
      <c r="AK649" s="1" t="s">
        <v>4</v>
      </c>
    </row>
    <row r="650" spans="1:37">
      <c r="A650" t="s">
        <v>101</v>
      </c>
      <c r="B650" s="2">
        <v>313</v>
      </c>
      <c r="C650" t="s">
        <v>102</v>
      </c>
      <c r="D650" s="2">
        <v>2012</v>
      </c>
      <c r="E650" s="1" t="s">
        <v>4</v>
      </c>
      <c r="F650" s="1" t="s">
        <v>4</v>
      </c>
      <c r="G650" s="1" t="s">
        <v>4</v>
      </c>
      <c r="H650" s="1" t="s">
        <v>4</v>
      </c>
      <c r="I650" s="1" t="s">
        <v>4</v>
      </c>
      <c r="J650" s="1" t="s">
        <v>4</v>
      </c>
      <c r="K650" s="1" t="s">
        <v>4</v>
      </c>
      <c r="L650" s="1" t="s">
        <v>4</v>
      </c>
      <c r="M650" s="1" t="s">
        <v>4</v>
      </c>
      <c r="N650" s="1" t="s">
        <v>4</v>
      </c>
      <c r="O650" s="1" t="s">
        <v>4</v>
      </c>
      <c r="P650" s="1" t="s">
        <v>4</v>
      </c>
      <c r="Q650" s="1" t="s">
        <v>4</v>
      </c>
      <c r="R650" s="1" t="s">
        <v>4</v>
      </c>
      <c r="S650" s="1" t="s">
        <v>4</v>
      </c>
      <c r="T650" s="1" t="s">
        <v>4</v>
      </c>
      <c r="U650" s="1" t="s">
        <v>4</v>
      </c>
      <c r="V650" s="1">
        <v>3.7999999999999368</v>
      </c>
      <c r="W650" s="1">
        <v>2.0000000000002016</v>
      </c>
      <c r="X650" s="1">
        <v>3.0000000000001581</v>
      </c>
      <c r="Y650" s="1">
        <v>2.4999999999999911</v>
      </c>
      <c r="Z650" s="1">
        <v>2.5000000000000133</v>
      </c>
      <c r="AA650" s="1">
        <v>2.4999999999999911</v>
      </c>
      <c r="AB650" s="1">
        <v>1.8320811236145929</v>
      </c>
      <c r="AC650" s="1">
        <v>1.0334209441352327</v>
      </c>
      <c r="AD650" s="1" t="s">
        <v>4</v>
      </c>
      <c r="AE650" s="1" t="s">
        <v>4</v>
      </c>
      <c r="AF650" s="1" t="s">
        <v>4</v>
      </c>
      <c r="AG650" s="1" t="s">
        <v>4</v>
      </c>
      <c r="AH650" s="1" t="s">
        <v>4</v>
      </c>
      <c r="AI650" s="1" t="s">
        <v>4</v>
      </c>
      <c r="AJ650" s="1" t="s">
        <v>4</v>
      </c>
      <c r="AK650" s="1" t="s">
        <v>4</v>
      </c>
    </row>
    <row r="651" spans="1:37">
      <c r="A651" t="s">
        <v>101</v>
      </c>
      <c r="B651" s="2">
        <v>313</v>
      </c>
      <c r="C651" t="s">
        <v>102</v>
      </c>
      <c r="D651" s="2">
        <v>2013</v>
      </c>
      <c r="E651" s="1" t="s">
        <v>4</v>
      </c>
      <c r="F651" s="1" t="s">
        <v>4</v>
      </c>
      <c r="G651" s="1" t="s">
        <v>4</v>
      </c>
      <c r="H651" s="1" t="s">
        <v>4</v>
      </c>
      <c r="I651" s="1" t="s">
        <v>4</v>
      </c>
      <c r="J651" s="1" t="s">
        <v>4</v>
      </c>
      <c r="K651" s="1" t="s">
        <v>4</v>
      </c>
      <c r="L651" s="1" t="s">
        <v>4</v>
      </c>
      <c r="M651" s="1" t="s">
        <v>4</v>
      </c>
      <c r="N651" s="1" t="s">
        <v>4</v>
      </c>
      <c r="O651" s="1" t="s">
        <v>4</v>
      </c>
      <c r="P651" s="1" t="s">
        <v>4</v>
      </c>
      <c r="Q651" s="1" t="s">
        <v>4</v>
      </c>
      <c r="R651" s="1" t="s">
        <v>4</v>
      </c>
      <c r="S651" s="1" t="s">
        <v>4</v>
      </c>
      <c r="T651" s="1" t="s">
        <v>4</v>
      </c>
      <c r="U651" s="1" t="s">
        <v>4</v>
      </c>
      <c r="V651" s="1" t="s">
        <v>4</v>
      </c>
      <c r="W651" s="1">
        <v>1.9999999999998019</v>
      </c>
      <c r="X651" s="1">
        <v>1.9999999999998241</v>
      </c>
      <c r="Y651" s="1">
        <v>2.4780860645826186</v>
      </c>
      <c r="Z651" s="1">
        <v>2.7000000000000135</v>
      </c>
      <c r="AA651" s="1">
        <v>2.7000000000000135</v>
      </c>
      <c r="AB651" s="1">
        <v>1.8999999999999906</v>
      </c>
      <c r="AC651" s="1">
        <v>0.66744794887914072</v>
      </c>
      <c r="AD651" s="1">
        <v>2.2030196562528026E-2</v>
      </c>
      <c r="AE651" s="1" t="s">
        <v>4</v>
      </c>
      <c r="AF651" s="1" t="s">
        <v>4</v>
      </c>
      <c r="AG651" s="1" t="s">
        <v>4</v>
      </c>
      <c r="AH651" s="1" t="s">
        <v>4</v>
      </c>
      <c r="AI651" s="1" t="s">
        <v>4</v>
      </c>
      <c r="AJ651" s="1" t="s">
        <v>4</v>
      </c>
      <c r="AK651" s="1" t="s">
        <v>4</v>
      </c>
    </row>
    <row r="652" spans="1:37">
      <c r="A652" t="s">
        <v>101</v>
      </c>
      <c r="B652" s="2">
        <v>313</v>
      </c>
      <c r="C652" t="s">
        <v>102</v>
      </c>
      <c r="D652" s="2">
        <v>2014</v>
      </c>
      <c r="E652" s="1" t="s">
        <v>4</v>
      </c>
      <c r="F652" s="1" t="s">
        <v>4</v>
      </c>
      <c r="G652" s="1" t="s">
        <v>4</v>
      </c>
      <c r="H652" s="1" t="s">
        <v>4</v>
      </c>
      <c r="I652" s="1" t="s">
        <v>4</v>
      </c>
      <c r="J652" s="1" t="s">
        <v>4</v>
      </c>
      <c r="K652" s="1" t="s">
        <v>4</v>
      </c>
      <c r="L652" s="1" t="s">
        <v>4</v>
      </c>
      <c r="M652" s="1" t="s">
        <v>4</v>
      </c>
      <c r="N652" s="1" t="s">
        <v>4</v>
      </c>
      <c r="O652" s="1" t="s">
        <v>4</v>
      </c>
      <c r="P652" s="1" t="s">
        <v>4</v>
      </c>
      <c r="Q652" s="1" t="s">
        <v>4</v>
      </c>
      <c r="R652" s="1" t="s">
        <v>4</v>
      </c>
      <c r="S652" s="1" t="s">
        <v>4</v>
      </c>
      <c r="T652" s="1" t="s">
        <v>4</v>
      </c>
      <c r="U652" s="1" t="s">
        <v>4</v>
      </c>
      <c r="V652" s="1" t="s">
        <v>4</v>
      </c>
      <c r="W652" s="1" t="s">
        <v>4</v>
      </c>
      <c r="X652" s="1">
        <v>1.8000000000000904</v>
      </c>
      <c r="Y652" s="1">
        <v>2.4780860645825964</v>
      </c>
      <c r="Z652" s="1">
        <v>2.3280860645825241</v>
      </c>
      <c r="AA652" s="1">
        <v>2.3280860645826129</v>
      </c>
      <c r="AB652" s="1">
        <v>2.100000000000013</v>
      </c>
      <c r="AC652" s="1">
        <v>1.2000000000000011</v>
      </c>
      <c r="AD652" s="1">
        <v>1.0227861047925391</v>
      </c>
      <c r="AE652" s="1">
        <v>-0.52445177293606315</v>
      </c>
      <c r="AF652" s="1" t="s">
        <v>4</v>
      </c>
      <c r="AG652" s="1" t="s">
        <v>4</v>
      </c>
      <c r="AH652" s="1" t="s">
        <v>4</v>
      </c>
      <c r="AI652" s="1" t="s">
        <v>4</v>
      </c>
      <c r="AJ652" s="1" t="s">
        <v>4</v>
      </c>
      <c r="AK652" s="1" t="s">
        <v>4</v>
      </c>
    </row>
    <row r="653" spans="1:37">
      <c r="A653" t="s">
        <v>101</v>
      </c>
      <c r="B653" s="2">
        <v>313</v>
      </c>
      <c r="C653" t="s">
        <v>102</v>
      </c>
      <c r="D653" s="2">
        <v>2015</v>
      </c>
      <c r="E653" s="1" t="s">
        <v>4</v>
      </c>
      <c r="F653" s="1" t="s">
        <v>4</v>
      </c>
      <c r="G653" s="1" t="s">
        <v>4</v>
      </c>
      <c r="H653" s="1" t="s">
        <v>4</v>
      </c>
      <c r="I653" s="1" t="s">
        <v>4</v>
      </c>
      <c r="J653" s="1" t="s">
        <v>4</v>
      </c>
      <c r="K653" s="1" t="s">
        <v>4</v>
      </c>
      <c r="L653" s="1" t="s">
        <v>4</v>
      </c>
      <c r="M653" s="1" t="s">
        <v>4</v>
      </c>
      <c r="N653" s="1" t="s">
        <v>4</v>
      </c>
      <c r="O653" s="1" t="s">
        <v>4</v>
      </c>
      <c r="P653" s="1" t="s">
        <v>4</v>
      </c>
      <c r="Q653" s="1" t="s">
        <v>4</v>
      </c>
      <c r="R653" s="1" t="s">
        <v>4</v>
      </c>
      <c r="S653" s="1" t="s">
        <v>4</v>
      </c>
      <c r="T653" s="1" t="s">
        <v>4</v>
      </c>
      <c r="U653" s="1" t="s">
        <v>4</v>
      </c>
      <c r="V653" s="1" t="s">
        <v>4</v>
      </c>
      <c r="W653" s="1" t="s">
        <v>4</v>
      </c>
      <c r="X653" s="1" t="s">
        <v>4</v>
      </c>
      <c r="Y653" s="1">
        <v>2.4780860645825298</v>
      </c>
      <c r="Z653" s="1">
        <v>2.5000000000000355</v>
      </c>
      <c r="AA653" s="1">
        <v>2.4999999999999689</v>
      </c>
      <c r="AB653" s="1">
        <v>2.3999999999999799</v>
      </c>
      <c r="AC653" s="1">
        <v>2.0999999999999908</v>
      </c>
      <c r="AD653" s="1">
        <v>1.220483600208877</v>
      </c>
      <c r="AE653" s="1">
        <v>-1.663644925059804</v>
      </c>
      <c r="AF653" s="1">
        <v>-1.663644925059804</v>
      </c>
      <c r="AG653" s="1" t="s">
        <v>4</v>
      </c>
      <c r="AH653" s="1" t="s">
        <v>4</v>
      </c>
      <c r="AI653" s="1" t="s">
        <v>4</v>
      </c>
      <c r="AJ653" s="1" t="s">
        <v>4</v>
      </c>
      <c r="AK653" s="1" t="s">
        <v>4</v>
      </c>
    </row>
    <row r="654" spans="1:37">
      <c r="A654" t="s">
        <v>101</v>
      </c>
      <c r="B654" s="2">
        <v>313</v>
      </c>
      <c r="C654" t="s">
        <v>102</v>
      </c>
      <c r="D654" s="2">
        <v>2016</v>
      </c>
      <c r="E654" s="1" t="s">
        <v>4</v>
      </c>
      <c r="F654" s="1" t="s">
        <v>4</v>
      </c>
      <c r="G654" s="1" t="s">
        <v>4</v>
      </c>
      <c r="H654" s="1" t="s">
        <v>4</v>
      </c>
      <c r="I654" s="1" t="s">
        <v>4</v>
      </c>
      <c r="J654" s="1" t="s">
        <v>4</v>
      </c>
      <c r="K654" s="1" t="s">
        <v>4</v>
      </c>
      <c r="L654" s="1" t="s">
        <v>4</v>
      </c>
      <c r="M654" s="1" t="s">
        <v>4</v>
      </c>
      <c r="N654" s="1" t="s">
        <v>4</v>
      </c>
      <c r="O654" s="1" t="s">
        <v>4</v>
      </c>
      <c r="P654" s="1" t="s">
        <v>4</v>
      </c>
      <c r="Q654" s="1" t="s">
        <v>4</v>
      </c>
      <c r="R654" s="1" t="s">
        <v>4</v>
      </c>
      <c r="S654" s="1" t="s">
        <v>4</v>
      </c>
      <c r="T654" s="1" t="s">
        <v>4</v>
      </c>
      <c r="U654" s="1" t="s">
        <v>4</v>
      </c>
      <c r="V654" s="1" t="s">
        <v>4</v>
      </c>
      <c r="W654" s="1" t="s">
        <v>4</v>
      </c>
      <c r="X654" s="1" t="s">
        <v>4</v>
      </c>
      <c r="Y654" s="1" t="s">
        <v>4</v>
      </c>
      <c r="Z654" s="1">
        <v>2.7000000000000135</v>
      </c>
      <c r="AA654" s="1">
        <v>2.6999999999999469</v>
      </c>
      <c r="AB654" s="1">
        <v>2.3999999999999799</v>
      </c>
      <c r="AC654" s="1">
        <v>2.0000000000000018</v>
      </c>
      <c r="AD654" s="1">
        <v>2.2478450433244035</v>
      </c>
      <c r="AE654" s="1">
        <v>0.26334208814715598</v>
      </c>
      <c r="AF654" s="1">
        <v>-0.25359965512286031</v>
      </c>
      <c r="AG654" s="1">
        <v>-1.6895498556456112</v>
      </c>
      <c r="AH654" s="1" t="s">
        <v>4</v>
      </c>
      <c r="AI654" s="1" t="s">
        <v>4</v>
      </c>
      <c r="AJ654" s="1" t="s">
        <v>4</v>
      </c>
      <c r="AK654" s="1" t="s">
        <v>4</v>
      </c>
    </row>
    <row r="655" spans="1:37">
      <c r="A655" t="s">
        <v>101</v>
      </c>
      <c r="B655" s="2">
        <v>313</v>
      </c>
      <c r="C655" t="s">
        <v>102</v>
      </c>
      <c r="D655" s="2">
        <v>2017</v>
      </c>
      <c r="E655" s="1" t="s">
        <v>4</v>
      </c>
      <c r="F655" s="1" t="s">
        <v>4</v>
      </c>
      <c r="G655" s="1" t="s">
        <v>4</v>
      </c>
      <c r="H655" s="1" t="s">
        <v>4</v>
      </c>
      <c r="I655" s="1" t="s">
        <v>4</v>
      </c>
      <c r="J655" s="1" t="s">
        <v>4</v>
      </c>
      <c r="K655" s="1" t="s">
        <v>4</v>
      </c>
      <c r="L655" s="1" t="s">
        <v>4</v>
      </c>
      <c r="M655" s="1" t="s">
        <v>4</v>
      </c>
      <c r="N655" s="1" t="s">
        <v>4</v>
      </c>
      <c r="O655" s="1" t="s">
        <v>4</v>
      </c>
      <c r="P655" s="1" t="s">
        <v>4</v>
      </c>
      <c r="Q655" s="1" t="s">
        <v>4</v>
      </c>
      <c r="R655" s="1" t="s">
        <v>4</v>
      </c>
      <c r="S655" s="1" t="s">
        <v>4</v>
      </c>
      <c r="T655" s="1" t="s">
        <v>4</v>
      </c>
      <c r="U655" s="1" t="s">
        <v>4</v>
      </c>
      <c r="V655" s="1" t="s">
        <v>4</v>
      </c>
      <c r="W655" s="1" t="s">
        <v>4</v>
      </c>
      <c r="X655" s="1" t="s">
        <v>4</v>
      </c>
      <c r="Y655" s="1" t="s">
        <v>4</v>
      </c>
      <c r="Z655" s="1" t="s">
        <v>4</v>
      </c>
      <c r="AA655" s="1">
        <v>2.5000000000000577</v>
      </c>
      <c r="AB655" s="1">
        <v>2.5000000000000133</v>
      </c>
      <c r="AC655" s="1">
        <v>1.6999999999999682</v>
      </c>
      <c r="AD655" s="1">
        <v>2.7320617742178976</v>
      </c>
      <c r="AE655" s="1">
        <v>0.99069859969549423</v>
      </c>
      <c r="AF655" s="1">
        <v>1.7999999999999794</v>
      </c>
      <c r="AG655" s="1">
        <v>1.4371913390808455</v>
      </c>
      <c r="AH655" s="1">
        <v>6.6739317795128095E-2</v>
      </c>
      <c r="AI655" s="1" t="s">
        <v>4</v>
      </c>
      <c r="AJ655" s="1" t="s">
        <v>4</v>
      </c>
      <c r="AK655" s="1" t="s">
        <v>4</v>
      </c>
    </row>
    <row r="656" spans="1:37">
      <c r="A656" t="s">
        <v>101</v>
      </c>
      <c r="B656" s="2">
        <v>313</v>
      </c>
      <c r="C656" t="s">
        <v>102</v>
      </c>
      <c r="D656" s="2">
        <v>2018</v>
      </c>
      <c r="E656" s="1" t="s">
        <v>4</v>
      </c>
      <c r="F656" s="1" t="s">
        <v>4</v>
      </c>
      <c r="G656" s="1" t="s">
        <v>4</v>
      </c>
      <c r="H656" s="1" t="s">
        <v>4</v>
      </c>
      <c r="I656" s="1" t="s">
        <v>4</v>
      </c>
      <c r="J656" s="1" t="s">
        <v>4</v>
      </c>
      <c r="K656" s="1" t="s">
        <v>4</v>
      </c>
      <c r="L656" s="1" t="s">
        <v>4</v>
      </c>
      <c r="M656" s="1" t="s">
        <v>4</v>
      </c>
      <c r="N656" s="1" t="s">
        <v>4</v>
      </c>
      <c r="O656" s="1" t="s">
        <v>4</v>
      </c>
      <c r="P656" s="1" t="s">
        <v>4</v>
      </c>
      <c r="Q656" s="1" t="s">
        <v>4</v>
      </c>
      <c r="R656" s="1" t="s">
        <v>4</v>
      </c>
      <c r="S656" s="1" t="s">
        <v>4</v>
      </c>
      <c r="T656" s="1" t="s">
        <v>4</v>
      </c>
      <c r="U656" s="1" t="s">
        <v>4</v>
      </c>
      <c r="V656" s="1" t="s">
        <v>4</v>
      </c>
      <c r="W656" s="1" t="s">
        <v>4</v>
      </c>
      <c r="X656" s="1" t="s">
        <v>4</v>
      </c>
      <c r="Y656" s="1" t="s">
        <v>4</v>
      </c>
      <c r="Z656" s="1" t="s">
        <v>4</v>
      </c>
      <c r="AA656" s="1" t="s">
        <v>4</v>
      </c>
      <c r="AB656" s="1">
        <v>2.4999999999999689</v>
      </c>
      <c r="AC656" s="1">
        <v>1.6999999999999682</v>
      </c>
      <c r="AD656" s="1">
        <v>1.6935815943184274</v>
      </c>
      <c r="AE656" s="1">
        <v>2.165437558064065</v>
      </c>
      <c r="AF656" s="1">
        <v>2.5000000000000133</v>
      </c>
      <c r="AG656" s="1">
        <v>2.2999999999999909</v>
      </c>
      <c r="AH656" s="1">
        <v>1.5657210795676058</v>
      </c>
      <c r="AI656" s="1">
        <v>3.0259991677371589</v>
      </c>
      <c r="AJ656" s="1" t="s">
        <v>4</v>
      </c>
      <c r="AK656" s="1" t="s">
        <v>4</v>
      </c>
    </row>
    <row r="657" spans="1:37">
      <c r="A657" t="s">
        <v>101</v>
      </c>
      <c r="B657" s="2">
        <v>313</v>
      </c>
      <c r="C657" t="s">
        <v>102</v>
      </c>
      <c r="D657" s="2">
        <v>2019</v>
      </c>
      <c r="E657" s="1" t="s">
        <v>4</v>
      </c>
      <c r="F657" s="1" t="s">
        <v>4</v>
      </c>
      <c r="G657" s="1" t="s">
        <v>4</v>
      </c>
      <c r="H657" s="1" t="s">
        <v>4</v>
      </c>
      <c r="I657" s="1" t="s">
        <v>4</v>
      </c>
      <c r="J657" s="1" t="s">
        <v>4</v>
      </c>
      <c r="K657" s="1" t="s">
        <v>4</v>
      </c>
      <c r="L657" s="1" t="s">
        <v>4</v>
      </c>
      <c r="M657" s="1" t="s">
        <v>4</v>
      </c>
      <c r="N657" s="1" t="s">
        <v>4</v>
      </c>
      <c r="O657" s="1" t="s">
        <v>4</v>
      </c>
      <c r="P657" s="1" t="s">
        <v>4</v>
      </c>
      <c r="Q657" s="1" t="s">
        <v>4</v>
      </c>
      <c r="R657" s="1" t="s">
        <v>4</v>
      </c>
      <c r="S657" s="1" t="s">
        <v>4</v>
      </c>
      <c r="T657" s="1" t="s">
        <v>4</v>
      </c>
      <c r="U657" s="1" t="s">
        <v>4</v>
      </c>
      <c r="V657" s="1" t="s">
        <v>4</v>
      </c>
      <c r="W657" s="1" t="s">
        <v>4</v>
      </c>
      <c r="X657" s="1" t="s">
        <v>4</v>
      </c>
      <c r="Y657" s="1" t="s">
        <v>4</v>
      </c>
      <c r="Z657" s="1" t="s">
        <v>4</v>
      </c>
      <c r="AA657" s="1" t="s">
        <v>4</v>
      </c>
      <c r="AB657" s="1" t="s">
        <v>4</v>
      </c>
      <c r="AC657" s="1">
        <v>1.4999999999999902</v>
      </c>
      <c r="AD657" s="1">
        <v>1.6844553111603933</v>
      </c>
      <c r="AE657" s="1">
        <v>2.0806707293871796</v>
      </c>
      <c r="AF657" s="1">
        <v>2.1999999999999575</v>
      </c>
      <c r="AG657" s="1">
        <v>2.0999999999999908</v>
      </c>
      <c r="AH657" s="1">
        <v>0.90979118429366235</v>
      </c>
      <c r="AI657" s="1">
        <v>1.2178738574200709</v>
      </c>
      <c r="AJ657" s="1">
        <v>0.7027262930074718</v>
      </c>
      <c r="AK657" s="1" t="s">
        <v>4</v>
      </c>
    </row>
    <row r="658" spans="1:37">
      <c r="A658" t="s">
        <v>101</v>
      </c>
      <c r="B658" s="2">
        <v>313</v>
      </c>
      <c r="C658" t="s">
        <v>102</v>
      </c>
      <c r="D658" s="2">
        <v>2020</v>
      </c>
      <c r="E658" s="1" t="s">
        <v>4</v>
      </c>
      <c r="F658" s="1" t="s">
        <v>4</v>
      </c>
      <c r="G658" s="1" t="s">
        <v>4</v>
      </c>
      <c r="H658" s="1" t="s">
        <v>4</v>
      </c>
      <c r="I658" s="1" t="s">
        <v>4</v>
      </c>
      <c r="J658" s="1" t="s">
        <v>4</v>
      </c>
      <c r="K658" s="1" t="s">
        <v>4</v>
      </c>
      <c r="L658" s="1" t="s">
        <v>4</v>
      </c>
      <c r="M658" s="1" t="s">
        <v>4</v>
      </c>
      <c r="N658" s="1" t="s">
        <v>4</v>
      </c>
      <c r="O658" s="1" t="s">
        <v>4</v>
      </c>
      <c r="P658" s="1" t="s">
        <v>4</v>
      </c>
      <c r="Q658" s="1" t="s">
        <v>4</v>
      </c>
      <c r="R658" s="1" t="s">
        <v>4</v>
      </c>
      <c r="S658" s="1" t="s">
        <v>4</v>
      </c>
      <c r="T658" s="1" t="s">
        <v>4</v>
      </c>
      <c r="U658" s="1" t="s">
        <v>4</v>
      </c>
      <c r="V658" s="1" t="s">
        <v>4</v>
      </c>
      <c r="W658" s="1" t="s">
        <v>4</v>
      </c>
      <c r="X658" s="1" t="s">
        <v>4</v>
      </c>
      <c r="Y658" s="1" t="s">
        <v>4</v>
      </c>
      <c r="Z658" s="1" t="s">
        <v>4</v>
      </c>
      <c r="AA658" s="1" t="s">
        <v>4</v>
      </c>
      <c r="AB658" s="1" t="s">
        <v>4</v>
      </c>
      <c r="AC658" s="1" t="s">
        <v>4</v>
      </c>
      <c r="AD658" s="1">
        <v>1.54511909978583</v>
      </c>
      <c r="AE658" s="1">
        <v>1.4976138472160061</v>
      </c>
      <c r="AF658" s="1">
        <v>1.6000000000000458</v>
      </c>
      <c r="AG658" s="1">
        <v>1.6000000000000014</v>
      </c>
      <c r="AH658" s="1">
        <v>-0.55729140555926815</v>
      </c>
      <c r="AI658" s="1">
        <v>-14.784142293244617</v>
      </c>
      <c r="AJ658" s="1">
        <v>-14.514531335680047</v>
      </c>
      <c r="AK658" s="1">
        <v>-23.822631174646446</v>
      </c>
    </row>
    <row r="659" spans="1:37">
      <c r="A659" t="s">
        <v>101</v>
      </c>
      <c r="B659" s="2">
        <v>313</v>
      </c>
      <c r="C659" t="s">
        <v>102</v>
      </c>
      <c r="D659" s="2">
        <v>2021</v>
      </c>
      <c r="E659" s="1" t="s">
        <v>4</v>
      </c>
      <c r="F659" s="1" t="s">
        <v>4</v>
      </c>
      <c r="G659" s="1" t="s">
        <v>4</v>
      </c>
      <c r="H659" s="1" t="s">
        <v>4</v>
      </c>
      <c r="I659" s="1" t="s">
        <v>4</v>
      </c>
      <c r="J659" s="1" t="s">
        <v>4</v>
      </c>
      <c r="K659" s="1" t="s">
        <v>4</v>
      </c>
      <c r="L659" s="1" t="s">
        <v>4</v>
      </c>
      <c r="M659" s="1" t="s">
        <v>4</v>
      </c>
      <c r="N659" s="1" t="s">
        <v>4</v>
      </c>
      <c r="O659" s="1" t="s">
        <v>4</v>
      </c>
      <c r="P659" s="1" t="s">
        <v>4</v>
      </c>
      <c r="Q659" s="1" t="s">
        <v>4</v>
      </c>
      <c r="R659" s="1" t="s">
        <v>4</v>
      </c>
      <c r="S659" s="1" t="s">
        <v>4</v>
      </c>
      <c r="T659" s="1" t="s">
        <v>4</v>
      </c>
      <c r="U659" s="1" t="s">
        <v>4</v>
      </c>
      <c r="V659" s="1" t="s">
        <v>4</v>
      </c>
      <c r="W659" s="1" t="s">
        <v>4</v>
      </c>
      <c r="X659" s="1" t="s">
        <v>4</v>
      </c>
      <c r="Y659" s="1" t="s">
        <v>4</v>
      </c>
      <c r="Z659" s="1" t="s">
        <v>4</v>
      </c>
      <c r="AA659" s="1" t="s">
        <v>4</v>
      </c>
      <c r="AB659" s="1" t="s">
        <v>4</v>
      </c>
      <c r="AC659" s="1" t="s">
        <v>4</v>
      </c>
      <c r="AD659" s="1" t="s">
        <v>4</v>
      </c>
      <c r="AE659" s="1">
        <v>1.3267399147296244</v>
      </c>
      <c r="AF659" s="1">
        <v>1.4999999999999236</v>
      </c>
      <c r="AG659" s="1">
        <v>1.499999999999857</v>
      </c>
      <c r="AH659" s="1">
        <v>2.1008183706867412</v>
      </c>
      <c r="AI659" s="1">
        <v>4.5919352847055617</v>
      </c>
      <c r="AJ659" s="1">
        <v>1.9997467542190339</v>
      </c>
      <c r="AK659" s="1">
        <v>13.719835140142722</v>
      </c>
    </row>
    <row r="660" spans="1:37">
      <c r="A660" t="s">
        <v>101</v>
      </c>
      <c r="B660" s="2">
        <v>313</v>
      </c>
      <c r="C660" t="s">
        <v>102</v>
      </c>
      <c r="D660" s="2">
        <v>2022</v>
      </c>
      <c r="E660" s="1" t="s">
        <v>4</v>
      </c>
      <c r="F660" s="1" t="s">
        <v>4</v>
      </c>
      <c r="G660" s="1" t="s">
        <v>4</v>
      </c>
      <c r="H660" s="1" t="s">
        <v>4</v>
      </c>
      <c r="I660" s="1" t="s">
        <v>4</v>
      </c>
      <c r="J660" s="1" t="s">
        <v>4</v>
      </c>
      <c r="K660" s="1" t="s">
        <v>4</v>
      </c>
      <c r="L660" s="1" t="s">
        <v>4</v>
      </c>
      <c r="M660" s="1" t="s">
        <v>4</v>
      </c>
      <c r="N660" s="1" t="s">
        <v>4</v>
      </c>
      <c r="O660" s="1" t="s">
        <v>4</v>
      </c>
      <c r="P660" s="1" t="s">
        <v>4</v>
      </c>
      <c r="Q660" s="1" t="s">
        <v>4</v>
      </c>
      <c r="R660" s="1" t="s">
        <v>4</v>
      </c>
      <c r="S660" s="1" t="s">
        <v>4</v>
      </c>
      <c r="T660" s="1" t="s">
        <v>4</v>
      </c>
      <c r="U660" s="1" t="s">
        <v>4</v>
      </c>
      <c r="V660" s="1" t="s">
        <v>4</v>
      </c>
      <c r="W660" s="1" t="s">
        <v>4</v>
      </c>
      <c r="X660" s="1" t="s">
        <v>4</v>
      </c>
      <c r="Y660" s="1" t="s">
        <v>4</v>
      </c>
      <c r="Z660" s="1" t="s">
        <v>4</v>
      </c>
      <c r="AA660" s="1" t="s">
        <v>4</v>
      </c>
      <c r="AB660" s="1" t="s">
        <v>4</v>
      </c>
      <c r="AC660" s="1" t="s">
        <v>4</v>
      </c>
      <c r="AD660" s="1" t="s">
        <v>4</v>
      </c>
      <c r="AE660" s="1" t="s">
        <v>4</v>
      </c>
      <c r="AF660" s="1">
        <v>1.500000000000079</v>
      </c>
      <c r="AG660" s="1">
        <v>1.5000000000000124</v>
      </c>
      <c r="AH660" s="1">
        <v>1.7319231410583225</v>
      </c>
      <c r="AI660" s="1">
        <v>5.5404585388352912</v>
      </c>
      <c r="AJ660" s="1">
        <v>7.995772944376256</v>
      </c>
      <c r="AK660" s="1">
        <v>8.0036307935771323</v>
      </c>
    </row>
    <row r="661" spans="1:37">
      <c r="A661" t="s">
        <v>101</v>
      </c>
      <c r="B661" s="2">
        <v>313</v>
      </c>
      <c r="C661" t="s">
        <v>102</v>
      </c>
      <c r="D661" s="2">
        <v>2023</v>
      </c>
      <c r="E661" s="1" t="s">
        <v>4</v>
      </c>
      <c r="F661" s="1" t="s">
        <v>4</v>
      </c>
      <c r="G661" s="1" t="s">
        <v>4</v>
      </c>
      <c r="H661" s="1" t="s">
        <v>4</v>
      </c>
      <c r="I661" s="1" t="s">
        <v>4</v>
      </c>
      <c r="J661" s="1" t="s">
        <v>4</v>
      </c>
      <c r="K661" s="1" t="s">
        <v>4</v>
      </c>
      <c r="L661" s="1" t="s">
        <v>4</v>
      </c>
      <c r="M661" s="1" t="s">
        <v>4</v>
      </c>
      <c r="N661" s="1" t="s">
        <v>4</v>
      </c>
      <c r="O661" s="1" t="s">
        <v>4</v>
      </c>
      <c r="P661" s="1" t="s">
        <v>4</v>
      </c>
      <c r="Q661" s="1" t="s">
        <v>4</v>
      </c>
      <c r="R661" s="1" t="s">
        <v>4</v>
      </c>
      <c r="S661" s="1" t="s">
        <v>4</v>
      </c>
      <c r="T661" s="1" t="s">
        <v>4</v>
      </c>
      <c r="U661" s="1" t="s">
        <v>4</v>
      </c>
      <c r="V661" s="1" t="s">
        <v>4</v>
      </c>
      <c r="W661" s="1" t="s">
        <v>4</v>
      </c>
      <c r="X661" s="1" t="s">
        <v>4</v>
      </c>
      <c r="Y661" s="1" t="s">
        <v>4</v>
      </c>
      <c r="Z661" s="1" t="s">
        <v>4</v>
      </c>
      <c r="AA661" s="1" t="s">
        <v>4</v>
      </c>
      <c r="AB661" s="1" t="s">
        <v>4</v>
      </c>
      <c r="AC661" s="1" t="s">
        <v>4</v>
      </c>
      <c r="AD661" s="1" t="s">
        <v>4</v>
      </c>
      <c r="AE661" s="1" t="s">
        <v>4</v>
      </c>
      <c r="AF661" s="1" t="s">
        <v>4</v>
      </c>
      <c r="AG661" s="1">
        <v>1.4999999999999014</v>
      </c>
      <c r="AH661" s="1">
        <v>1.5989547345839128</v>
      </c>
      <c r="AI661" s="1">
        <v>4.0274928480766414</v>
      </c>
      <c r="AJ661" s="1">
        <v>3.9970351946472249</v>
      </c>
      <c r="AK661" s="1">
        <v>4.0971499276667434</v>
      </c>
    </row>
    <row r="662" spans="1:37">
      <c r="A662" t="s">
        <v>389</v>
      </c>
      <c r="B662" s="2">
        <v>963</v>
      </c>
      <c r="C662" t="s">
        <v>390</v>
      </c>
      <c r="D662" s="2">
        <v>1991</v>
      </c>
      <c r="E662" s="1" t="s">
        <v>4</v>
      </c>
      <c r="F662" s="1" t="s">
        <v>4</v>
      </c>
      <c r="G662" s="1" t="s">
        <v>4</v>
      </c>
      <c r="H662" s="1" t="s">
        <v>4</v>
      </c>
      <c r="I662" s="1" t="s">
        <v>4</v>
      </c>
      <c r="J662" s="1" t="s">
        <v>4</v>
      </c>
      <c r="K662" s="1" t="s">
        <v>4</v>
      </c>
      <c r="L662" s="1" t="s">
        <v>4</v>
      </c>
      <c r="M662" s="1" t="s">
        <v>4</v>
      </c>
      <c r="N662" s="1" t="s">
        <v>4</v>
      </c>
      <c r="O662" s="1" t="s">
        <v>4</v>
      </c>
      <c r="P662" s="1" t="s">
        <v>4</v>
      </c>
      <c r="Q662" s="1" t="s">
        <v>4</v>
      </c>
      <c r="R662" s="1" t="s">
        <v>4</v>
      </c>
      <c r="S662" s="1" t="s">
        <v>4</v>
      </c>
      <c r="T662" s="1" t="s">
        <v>4</v>
      </c>
      <c r="U662" s="1" t="s">
        <v>4</v>
      </c>
      <c r="V662" s="1" t="s">
        <v>4</v>
      </c>
      <c r="W662" s="1" t="s">
        <v>4</v>
      </c>
      <c r="X662" s="1" t="s">
        <v>4</v>
      </c>
      <c r="Y662" s="1" t="s">
        <v>4</v>
      </c>
      <c r="Z662" s="1" t="s">
        <v>4</v>
      </c>
      <c r="AA662" s="1" t="s">
        <v>4</v>
      </c>
      <c r="AB662" s="1" t="s">
        <v>4</v>
      </c>
      <c r="AC662" s="1" t="s">
        <v>4</v>
      </c>
      <c r="AD662" s="1" t="s">
        <v>4</v>
      </c>
      <c r="AE662" s="1" t="s">
        <v>4</v>
      </c>
      <c r="AF662" s="1" t="s">
        <v>4</v>
      </c>
      <c r="AG662" s="1" t="s">
        <v>4</v>
      </c>
      <c r="AH662" s="1" t="s">
        <v>4</v>
      </c>
      <c r="AI662" s="1" t="s">
        <v>4</v>
      </c>
      <c r="AJ662" s="1" t="s">
        <v>4</v>
      </c>
      <c r="AK662" s="1" t="s">
        <v>4</v>
      </c>
    </row>
    <row r="663" spans="1:37">
      <c r="A663" t="s">
        <v>389</v>
      </c>
      <c r="B663" s="2">
        <v>963</v>
      </c>
      <c r="C663" t="s">
        <v>390</v>
      </c>
      <c r="D663" s="2">
        <v>1992</v>
      </c>
      <c r="E663" s="1" t="s">
        <v>4</v>
      </c>
      <c r="F663" s="1" t="s">
        <v>4</v>
      </c>
      <c r="G663" s="1" t="s">
        <v>4</v>
      </c>
      <c r="H663" s="1" t="s">
        <v>4</v>
      </c>
      <c r="I663" s="1">
        <v>-44.999999999999993</v>
      </c>
      <c r="J663" s="1" t="s">
        <v>4</v>
      </c>
      <c r="K663" s="1" t="s">
        <v>4</v>
      </c>
      <c r="L663" s="1" t="s">
        <v>4</v>
      </c>
      <c r="M663" s="1" t="s">
        <v>4</v>
      </c>
      <c r="N663" s="1" t="s">
        <v>4</v>
      </c>
      <c r="O663" s="1" t="s">
        <v>4</v>
      </c>
      <c r="P663" s="1" t="s">
        <v>4</v>
      </c>
      <c r="Q663" s="1" t="s">
        <v>4</v>
      </c>
      <c r="R663" s="1" t="s">
        <v>4</v>
      </c>
      <c r="S663" s="1" t="s">
        <v>4</v>
      </c>
      <c r="T663" s="1" t="s">
        <v>4</v>
      </c>
      <c r="U663" s="1" t="s">
        <v>4</v>
      </c>
      <c r="V663" s="1" t="s">
        <v>4</v>
      </c>
      <c r="W663" s="1" t="s">
        <v>4</v>
      </c>
      <c r="X663" s="1" t="s">
        <v>4</v>
      </c>
      <c r="Y663" s="1" t="s">
        <v>4</v>
      </c>
      <c r="Z663" s="1" t="s">
        <v>4</v>
      </c>
      <c r="AA663" s="1" t="s">
        <v>4</v>
      </c>
      <c r="AB663" s="1" t="s">
        <v>4</v>
      </c>
      <c r="AC663" s="1" t="s">
        <v>4</v>
      </c>
      <c r="AD663" s="1" t="s">
        <v>4</v>
      </c>
      <c r="AE663" s="1" t="s">
        <v>4</v>
      </c>
      <c r="AF663" s="1" t="s">
        <v>4</v>
      </c>
      <c r="AG663" s="1" t="s">
        <v>4</v>
      </c>
      <c r="AH663" s="1" t="s">
        <v>4</v>
      </c>
      <c r="AI663" s="1" t="s">
        <v>4</v>
      </c>
      <c r="AJ663" s="1" t="s">
        <v>4</v>
      </c>
      <c r="AK663" s="1" t="s">
        <v>4</v>
      </c>
    </row>
    <row r="664" spans="1:37">
      <c r="A664" t="s">
        <v>389</v>
      </c>
      <c r="B664" s="2">
        <v>963</v>
      </c>
      <c r="C664" t="s">
        <v>390</v>
      </c>
      <c r="D664" s="2">
        <v>1993</v>
      </c>
      <c r="E664" s="1" t="s">
        <v>4</v>
      </c>
      <c r="F664" s="1" t="s">
        <v>4</v>
      </c>
      <c r="G664" s="1" t="s">
        <v>4</v>
      </c>
      <c r="H664" s="1" t="s">
        <v>4</v>
      </c>
      <c r="I664" s="1">
        <v>-35</v>
      </c>
      <c r="J664" s="1">
        <v>-35</v>
      </c>
      <c r="K664" s="1" t="s">
        <v>4</v>
      </c>
      <c r="L664" s="1" t="s">
        <v>4</v>
      </c>
      <c r="M664" s="1" t="s">
        <v>4</v>
      </c>
      <c r="N664" s="1" t="s">
        <v>4</v>
      </c>
      <c r="O664" s="1" t="s">
        <v>4</v>
      </c>
      <c r="P664" s="1" t="s">
        <v>4</v>
      </c>
      <c r="Q664" s="1" t="s">
        <v>4</v>
      </c>
      <c r="R664" s="1" t="s">
        <v>4</v>
      </c>
      <c r="S664" s="1" t="s">
        <v>4</v>
      </c>
      <c r="T664" s="1" t="s">
        <v>4</v>
      </c>
      <c r="U664" s="1" t="s">
        <v>4</v>
      </c>
      <c r="V664" s="1" t="s">
        <v>4</v>
      </c>
      <c r="W664" s="1" t="s">
        <v>4</v>
      </c>
      <c r="X664" s="1" t="s">
        <v>4</v>
      </c>
      <c r="Y664" s="1" t="s">
        <v>4</v>
      </c>
      <c r="Z664" s="1" t="s">
        <v>4</v>
      </c>
      <c r="AA664" s="1" t="s">
        <v>4</v>
      </c>
      <c r="AB664" s="1" t="s">
        <v>4</v>
      </c>
      <c r="AC664" s="1" t="s">
        <v>4</v>
      </c>
      <c r="AD664" s="1" t="s">
        <v>4</v>
      </c>
      <c r="AE664" s="1" t="s">
        <v>4</v>
      </c>
      <c r="AF664" s="1" t="s">
        <v>4</v>
      </c>
      <c r="AG664" s="1" t="s">
        <v>4</v>
      </c>
      <c r="AH664" s="1" t="s">
        <v>4</v>
      </c>
      <c r="AI664" s="1" t="s">
        <v>4</v>
      </c>
      <c r="AJ664" s="1" t="s">
        <v>4</v>
      </c>
      <c r="AK664" s="1" t="s">
        <v>4</v>
      </c>
    </row>
    <row r="665" spans="1:37">
      <c r="A665" t="s">
        <v>389</v>
      </c>
      <c r="B665" s="2">
        <v>963</v>
      </c>
      <c r="C665" t="s">
        <v>390</v>
      </c>
      <c r="D665" s="2">
        <v>1994</v>
      </c>
      <c r="E665" s="1" t="s">
        <v>4</v>
      </c>
      <c r="F665" s="1" t="s">
        <v>4</v>
      </c>
      <c r="G665" s="1" t="s">
        <v>4</v>
      </c>
      <c r="H665" s="1" t="s">
        <v>4</v>
      </c>
      <c r="I665" s="1">
        <v>0</v>
      </c>
      <c r="J665" s="1">
        <v>0</v>
      </c>
      <c r="K665" s="1">
        <v>0</v>
      </c>
      <c r="L665" s="1" t="s">
        <v>4</v>
      </c>
      <c r="M665" s="1" t="s">
        <v>4</v>
      </c>
      <c r="N665" s="1" t="s">
        <v>4</v>
      </c>
      <c r="O665" s="1" t="s">
        <v>4</v>
      </c>
      <c r="P665" s="1" t="s">
        <v>4</v>
      </c>
      <c r="Q665" s="1" t="s">
        <v>4</v>
      </c>
      <c r="R665" s="1" t="s">
        <v>4</v>
      </c>
      <c r="S665" s="1" t="s">
        <v>4</v>
      </c>
      <c r="T665" s="1" t="s">
        <v>4</v>
      </c>
      <c r="U665" s="1" t="s">
        <v>4</v>
      </c>
      <c r="V665" s="1" t="s">
        <v>4</v>
      </c>
      <c r="W665" s="1" t="s">
        <v>4</v>
      </c>
      <c r="X665" s="1" t="s">
        <v>4</v>
      </c>
      <c r="Y665" s="1" t="s">
        <v>4</v>
      </c>
      <c r="Z665" s="1" t="s">
        <v>4</v>
      </c>
      <c r="AA665" s="1" t="s">
        <v>4</v>
      </c>
      <c r="AB665" s="1" t="s">
        <v>4</v>
      </c>
      <c r="AC665" s="1" t="s">
        <v>4</v>
      </c>
      <c r="AD665" s="1" t="s">
        <v>4</v>
      </c>
      <c r="AE665" s="1" t="s">
        <v>4</v>
      </c>
      <c r="AF665" s="1" t="s">
        <v>4</v>
      </c>
      <c r="AG665" s="1" t="s">
        <v>4</v>
      </c>
      <c r="AH665" s="1" t="s">
        <v>4</v>
      </c>
      <c r="AI665" s="1" t="s">
        <v>4</v>
      </c>
      <c r="AJ665" s="1" t="s">
        <v>4</v>
      </c>
      <c r="AK665" s="1" t="s">
        <v>4</v>
      </c>
    </row>
    <row r="666" spans="1:37">
      <c r="A666" t="s">
        <v>389</v>
      </c>
      <c r="B666" s="2">
        <v>963</v>
      </c>
      <c r="C666" t="s">
        <v>390</v>
      </c>
      <c r="D666" s="2">
        <v>1995</v>
      </c>
      <c r="E666" s="1" t="s">
        <v>4</v>
      </c>
      <c r="F666" s="1" t="s">
        <v>4</v>
      </c>
      <c r="G666" s="1" t="s">
        <v>4</v>
      </c>
      <c r="H666" s="1" t="s">
        <v>4</v>
      </c>
      <c r="I666" s="1">
        <v>10.000002134096508</v>
      </c>
      <c r="J666" s="1">
        <v>10.000002134096508</v>
      </c>
      <c r="K666" s="1">
        <v>10.000002134096508</v>
      </c>
      <c r="L666" s="1">
        <v>10.000002134096508</v>
      </c>
      <c r="M666" s="1" t="s">
        <v>4</v>
      </c>
      <c r="N666" s="1" t="s">
        <v>4</v>
      </c>
      <c r="O666" s="1" t="s">
        <v>4</v>
      </c>
      <c r="P666" s="1" t="s">
        <v>4</v>
      </c>
      <c r="Q666" s="1" t="s">
        <v>4</v>
      </c>
      <c r="R666" s="1" t="s">
        <v>4</v>
      </c>
      <c r="S666" s="1" t="s">
        <v>4</v>
      </c>
      <c r="T666" s="1" t="s">
        <v>4</v>
      </c>
      <c r="U666" s="1" t="s">
        <v>4</v>
      </c>
      <c r="V666" s="1" t="s">
        <v>4</v>
      </c>
      <c r="W666" s="1" t="s">
        <v>4</v>
      </c>
      <c r="X666" s="1" t="s">
        <v>4</v>
      </c>
      <c r="Y666" s="1" t="s">
        <v>4</v>
      </c>
      <c r="Z666" s="1" t="s">
        <v>4</v>
      </c>
      <c r="AA666" s="1" t="s">
        <v>4</v>
      </c>
      <c r="AB666" s="1" t="s">
        <v>4</v>
      </c>
      <c r="AC666" s="1" t="s">
        <v>4</v>
      </c>
      <c r="AD666" s="1" t="s">
        <v>4</v>
      </c>
      <c r="AE666" s="1" t="s">
        <v>4</v>
      </c>
      <c r="AF666" s="1" t="s">
        <v>4</v>
      </c>
      <c r="AG666" s="1" t="s">
        <v>4</v>
      </c>
      <c r="AH666" s="1" t="s">
        <v>4</v>
      </c>
      <c r="AI666" s="1" t="s">
        <v>4</v>
      </c>
      <c r="AJ666" s="1" t="s">
        <v>4</v>
      </c>
      <c r="AK666" s="1" t="s">
        <v>4</v>
      </c>
    </row>
    <row r="667" spans="1:37">
      <c r="A667" t="s">
        <v>389</v>
      </c>
      <c r="B667" s="2">
        <v>963</v>
      </c>
      <c r="C667" t="s">
        <v>390</v>
      </c>
      <c r="D667" s="2">
        <v>1996</v>
      </c>
      <c r="E667" s="1" t="s">
        <v>4</v>
      </c>
      <c r="F667" s="1" t="s">
        <v>4</v>
      </c>
      <c r="G667" s="1" t="s">
        <v>4</v>
      </c>
      <c r="H667" s="1" t="s">
        <v>4</v>
      </c>
      <c r="I667" s="1" t="s">
        <v>4</v>
      </c>
      <c r="J667" s="1">
        <v>10.000006790306415</v>
      </c>
      <c r="K667" s="1">
        <v>10.000006790306415</v>
      </c>
      <c r="L667" s="1">
        <v>10.000006790306415</v>
      </c>
      <c r="M667" s="1">
        <v>10.000006790306415</v>
      </c>
      <c r="N667" s="1" t="s">
        <v>4</v>
      </c>
      <c r="O667" s="1" t="s">
        <v>4</v>
      </c>
      <c r="P667" s="1" t="s">
        <v>4</v>
      </c>
      <c r="Q667" s="1" t="s">
        <v>4</v>
      </c>
      <c r="R667" s="1" t="s">
        <v>4</v>
      </c>
      <c r="S667" s="1" t="s">
        <v>4</v>
      </c>
      <c r="T667" s="1" t="s">
        <v>4</v>
      </c>
      <c r="U667" s="1" t="s">
        <v>4</v>
      </c>
      <c r="V667" s="1" t="s">
        <v>4</v>
      </c>
      <c r="W667" s="1" t="s">
        <v>4</v>
      </c>
      <c r="X667" s="1" t="s">
        <v>4</v>
      </c>
      <c r="Y667" s="1" t="s">
        <v>4</v>
      </c>
      <c r="Z667" s="1" t="s">
        <v>4</v>
      </c>
      <c r="AA667" s="1" t="s">
        <v>4</v>
      </c>
      <c r="AB667" s="1" t="s">
        <v>4</v>
      </c>
      <c r="AC667" s="1" t="s">
        <v>4</v>
      </c>
      <c r="AD667" s="1" t="s">
        <v>4</v>
      </c>
      <c r="AE667" s="1" t="s">
        <v>4</v>
      </c>
      <c r="AF667" s="1" t="s">
        <v>4</v>
      </c>
      <c r="AG667" s="1" t="s">
        <v>4</v>
      </c>
      <c r="AH667" s="1" t="s">
        <v>4</v>
      </c>
      <c r="AI667" s="1" t="s">
        <v>4</v>
      </c>
      <c r="AJ667" s="1" t="s">
        <v>4</v>
      </c>
      <c r="AK667" s="1" t="s">
        <v>4</v>
      </c>
    </row>
    <row r="668" spans="1:37">
      <c r="A668" t="s">
        <v>389</v>
      </c>
      <c r="B668" s="2">
        <v>963</v>
      </c>
      <c r="C668" t="s">
        <v>390</v>
      </c>
      <c r="D668" s="2">
        <v>1997</v>
      </c>
      <c r="E668" s="1" t="s">
        <v>4</v>
      </c>
      <c r="F668" s="1" t="s">
        <v>4</v>
      </c>
      <c r="G668" s="1" t="s">
        <v>4</v>
      </c>
      <c r="H668" s="1" t="s">
        <v>4</v>
      </c>
      <c r="I668" s="1" t="s">
        <v>4</v>
      </c>
      <c r="J668" s="1">
        <v>10.000004409289719</v>
      </c>
      <c r="K668" s="1">
        <v>10.000004409289719</v>
      </c>
      <c r="L668" s="1">
        <v>10.000004409289719</v>
      </c>
      <c r="M668" s="1">
        <v>10.000004409289719</v>
      </c>
      <c r="N668" s="1">
        <v>30.012298751259792</v>
      </c>
      <c r="O668" s="1" t="s">
        <v>4</v>
      </c>
      <c r="P668" s="1" t="s">
        <v>4</v>
      </c>
      <c r="Q668" s="1" t="s">
        <v>4</v>
      </c>
      <c r="R668" s="1" t="s">
        <v>4</v>
      </c>
      <c r="S668" s="1" t="s">
        <v>4</v>
      </c>
      <c r="T668" s="1" t="s">
        <v>4</v>
      </c>
      <c r="U668" s="1" t="s">
        <v>4</v>
      </c>
      <c r="V668" s="1" t="s">
        <v>4</v>
      </c>
      <c r="W668" s="1" t="s">
        <v>4</v>
      </c>
      <c r="X668" s="1" t="s">
        <v>4</v>
      </c>
      <c r="Y668" s="1" t="s">
        <v>4</v>
      </c>
      <c r="Z668" s="1" t="s">
        <v>4</v>
      </c>
      <c r="AA668" s="1" t="s">
        <v>4</v>
      </c>
      <c r="AB668" s="1" t="s">
        <v>4</v>
      </c>
      <c r="AC668" s="1" t="s">
        <v>4</v>
      </c>
      <c r="AD668" s="1" t="s">
        <v>4</v>
      </c>
      <c r="AE668" s="1" t="s">
        <v>4</v>
      </c>
      <c r="AF668" s="1" t="s">
        <v>4</v>
      </c>
      <c r="AG668" s="1" t="s">
        <v>4</v>
      </c>
      <c r="AH668" s="1" t="s">
        <v>4</v>
      </c>
      <c r="AI668" s="1" t="s">
        <v>4</v>
      </c>
      <c r="AJ668" s="1" t="s">
        <v>4</v>
      </c>
      <c r="AK668" s="1" t="s">
        <v>4</v>
      </c>
    </row>
    <row r="669" spans="1:37">
      <c r="A669" t="s">
        <v>389</v>
      </c>
      <c r="B669" s="2">
        <v>963</v>
      </c>
      <c r="C669" t="s">
        <v>390</v>
      </c>
      <c r="D669" s="2">
        <v>1998</v>
      </c>
      <c r="E669" s="1" t="s">
        <v>4</v>
      </c>
      <c r="F669" s="1" t="s">
        <v>4</v>
      </c>
      <c r="G669" s="1" t="s">
        <v>4</v>
      </c>
      <c r="H669" s="1" t="s">
        <v>4</v>
      </c>
      <c r="I669" s="1" t="s">
        <v>4</v>
      </c>
      <c r="J669" s="1">
        <v>10.000004008444851</v>
      </c>
      <c r="K669" s="1">
        <v>10.000004008444851</v>
      </c>
      <c r="L669" s="1">
        <v>10.000004008444851</v>
      </c>
      <c r="M669" s="1">
        <v>10.000004008444851</v>
      </c>
      <c r="N669" s="1">
        <v>18.000614238057633</v>
      </c>
      <c r="O669" s="1">
        <v>12.79999999999999</v>
      </c>
      <c r="P669" s="1" t="s">
        <v>4</v>
      </c>
      <c r="Q669" s="1" t="s">
        <v>4</v>
      </c>
      <c r="R669" s="1" t="s">
        <v>4</v>
      </c>
      <c r="S669" s="1" t="s">
        <v>4</v>
      </c>
      <c r="T669" s="1" t="s">
        <v>4</v>
      </c>
      <c r="U669" s="1" t="s">
        <v>4</v>
      </c>
      <c r="V669" s="1" t="s">
        <v>4</v>
      </c>
      <c r="W669" s="1" t="s">
        <v>4</v>
      </c>
      <c r="X669" s="1" t="s">
        <v>4</v>
      </c>
      <c r="Y669" s="1" t="s">
        <v>4</v>
      </c>
      <c r="Z669" s="1" t="s">
        <v>4</v>
      </c>
      <c r="AA669" s="1" t="s">
        <v>4</v>
      </c>
      <c r="AB669" s="1" t="s">
        <v>4</v>
      </c>
      <c r="AC669" s="1" t="s">
        <v>4</v>
      </c>
      <c r="AD669" s="1" t="s">
        <v>4</v>
      </c>
      <c r="AE669" s="1" t="s">
        <v>4</v>
      </c>
      <c r="AF669" s="1" t="s">
        <v>4</v>
      </c>
      <c r="AG669" s="1" t="s">
        <v>4</v>
      </c>
      <c r="AH669" s="1" t="s">
        <v>4</v>
      </c>
      <c r="AI669" s="1" t="s">
        <v>4</v>
      </c>
      <c r="AJ669" s="1" t="s">
        <v>4</v>
      </c>
      <c r="AK669" s="1" t="s">
        <v>4</v>
      </c>
    </row>
    <row r="670" spans="1:37">
      <c r="A670" t="s">
        <v>389</v>
      </c>
      <c r="B670" s="2">
        <v>963</v>
      </c>
      <c r="C670" t="s">
        <v>390</v>
      </c>
      <c r="D670" s="2">
        <v>1999</v>
      </c>
      <c r="E670" s="1" t="s">
        <v>4</v>
      </c>
      <c r="F670" s="1" t="s">
        <v>4</v>
      </c>
      <c r="G670" s="1" t="s">
        <v>4</v>
      </c>
      <c r="H670" s="1" t="s">
        <v>4</v>
      </c>
      <c r="I670" s="1" t="s">
        <v>4</v>
      </c>
      <c r="J670" s="1">
        <v>10.000005830465387</v>
      </c>
      <c r="K670" s="1">
        <v>10.000005830465387</v>
      </c>
      <c r="L670" s="1">
        <v>10.000005830465387</v>
      </c>
      <c r="M670" s="1">
        <v>10.000005830465387</v>
      </c>
      <c r="N670" s="1">
        <v>8.0142473334145805</v>
      </c>
      <c r="O670" s="1">
        <v>8.599999999999941</v>
      </c>
      <c r="P670" s="1">
        <v>9.9999999999999858</v>
      </c>
      <c r="Q670" s="1" t="s">
        <v>4</v>
      </c>
      <c r="R670" s="1" t="s">
        <v>4</v>
      </c>
      <c r="S670" s="1" t="s">
        <v>4</v>
      </c>
      <c r="T670" s="1" t="s">
        <v>4</v>
      </c>
      <c r="U670" s="1" t="s">
        <v>4</v>
      </c>
      <c r="V670" s="1" t="s">
        <v>4</v>
      </c>
      <c r="W670" s="1" t="s">
        <v>4</v>
      </c>
      <c r="X670" s="1" t="s">
        <v>4</v>
      </c>
      <c r="Y670" s="1" t="s">
        <v>4</v>
      </c>
      <c r="Z670" s="1" t="s">
        <v>4</v>
      </c>
      <c r="AA670" s="1" t="s">
        <v>4</v>
      </c>
      <c r="AB670" s="1" t="s">
        <v>4</v>
      </c>
      <c r="AC670" s="1" t="s">
        <v>4</v>
      </c>
      <c r="AD670" s="1" t="s">
        <v>4</v>
      </c>
      <c r="AE670" s="1" t="s">
        <v>4</v>
      </c>
      <c r="AF670" s="1" t="s">
        <v>4</v>
      </c>
      <c r="AG670" s="1" t="s">
        <v>4</v>
      </c>
      <c r="AH670" s="1" t="s">
        <v>4</v>
      </c>
      <c r="AI670" s="1" t="s">
        <v>4</v>
      </c>
      <c r="AJ670" s="1" t="s">
        <v>4</v>
      </c>
      <c r="AK670" s="1" t="s">
        <v>4</v>
      </c>
    </row>
    <row r="671" spans="1:37">
      <c r="A671" t="s">
        <v>389</v>
      </c>
      <c r="B671" s="2">
        <v>963</v>
      </c>
      <c r="C671" t="s">
        <v>390</v>
      </c>
      <c r="D671" s="2">
        <v>2000</v>
      </c>
      <c r="E671" s="1" t="s">
        <v>4</v>
      </c>
      <c r="F671" s="1" t="s">
        <v>4</v>
      </c>
      <c r="G671" s="1" t="s">
        <v>4</v>
      </c>
      <c r="H671" s="1" t="s">
        <v>4</v>
      </c>
      <c r="I671" s="1" t="s">
        <v>4</v>
      </c>
      <c r="J671" s="1">
        <v>10.000002650211259</v>
      </c>
      <c r="K671" s="1">
        <v>10.000002650211259</v>
      </c>
      <c r="L671" s="1">
        <v>10.000002650211259</v>
      </c>
      <c r="M671" s="1">
        <v>10.000002650211259</v>
      </c>
      <c r="N671" s="1">
        <v>14.014838888953873</v>
      </c>
      <c r="O671" s="1">
        <v>13.700000000000202</v>
      </c>
      <c r="P671" s="1">
        <v>4.6000000000001151</v>
      </c>
      <c r="Q671" s="1">
        <v>4.5000000000000373</v>
      </c>
      <c r="R671" s="1" t="s">
        <v>4</v>
      </c>
      <c r="S671" s="1" t="s">
        <v>4</v>
      </c>
      <c r="T671" s="1" t="s">
        <v>4</v>
      </c>
      <c r="U671" s="1" t="s">
        <v>4</v>
      </c>
      <c r="V671" s="1" t="s">
        <v>4</v>
      </c>
      <c r="W671" s="1" t="s">
        <v>4</v>
      </c>
      <c r="X671" s="1" t="s">
        <v>4</v>
      </c>
      <c r="Y671" s="1" t="s">
        <v>4</v>
      </c>
      <c r="Z671" s="1" t="s">
        <v>4</v>
      </c>
      <c r="AA671" s="1" t="s">
        <v>4</v>
      </c>
      <c r="AB671" s="1" t="s">
        <v>4</v>
      </c>
      <c r="AC671" s="1" t="s">
        <v>4</v>
      </c>
      <c r="AD671" s="1" t="s">
        <v>4</v>
      </c>
      <c r="AE671" s="1" t="s">
        <v>4</v>
      </c>
      <c r="AF671" s="1" t="s">
        <v>4</v>
      </c>
      <c r="AG671" s="1" t="s">
        <v>4</v>
      </c>
      <c r="AH671" s="1" t="s">
        <v>4</v>
      </c>
      <c r="AI671" s="1" t="s">
        <v>4</v>
      </c>
      <c r="AJ671" s="1" t="s">
        <v>4</v>
      </c>
      <c r="AK671" s="1" t="s">
        <v>4</v>
      </c>
    </row>
    <row r="672" spans="1:37">
      <c r="A672" t="s">
        <v>389</v>
      </c>
      <c r="B672" s="2">
        <v>963</v>
      </c>
      <c r="C672" t="s">
        <v>390</v>
      </c>
      <c r="D672" s="2">
        <v>2001</v>
      </c>
      <c r="E672" s="1" t="s">
        <v>4</v>
      </c>
      <c r="F672" s="1" t="s">
        <v>4</v>
      </c>
      <c r="G672" s="1" t="s">
        <v>4</v>
      </c>
      <c r="H672" s="1" t="s">
        <v>4</v>
      </c>
      <c r="I672" s="1" t="s">
        <v>4</v>
      </c>
      <c r="J672" s="1" t="s">
        <v>4</v>
      </c>
      <c r="K672" s="1">
        <v>10.000006023207341</v>
      </c>
      <c r="L672" s="1">
        <v>10.000006023207341</v>
      </c>
      <c r="M672" s="1">
        <v>10.000006023207341</v>
      </c>
      <c r="N672" s="1">
        <v>13.955171819146717</v>
      </c>
      <c r="O672" s="1">
        <v>12.499999999999556</v>
      </c>
      <c r="P672" s="1">
        <v>6.2000000000000499</v>
      </c>
      <c r="Q672" s="1">
        <v>2.3000000000000131</v>
      </c>
      <c r="R672" s="1">
        <v>4.4892189509383229</v>
      </c>
      <c r="S672" s="1" t="s">
        <v>4</v>
      </c>
      <c r="T672" s="1" t="s">
        <v>4</v>
      </c>
      <c r="U672" s="1" t="s">
        <v>4</v>
      </c>
      <c r="V672" s="1" t="s">
        <v>4</v>
      </c>
      <c r="W672" s="1" t="s">
        <v>4</v>
      </c>
      <c r="X672" s="1" t="s">
        <v>4</v>
      </c>
      <c r="Y672" s="1" t="s">
        <v>4</v>
      </c>
      <c r="Z672" s="1" t="s">
        <v>4</v>
      </c>
      <c r="AA672" s="1" t="s">
        <v>4</v>
      </c>
      <c r="AB672" s="1" t="s">
        <v>4</v>
      </c>
      <c r="AC672" s="1" t="s">
        <v>4</v>
      </c>
      <c r="AD672" s="1" t="s">
        <v>4</v>
      </c>
      <c r="AE672" s="1" t="s">
        <v>4</v>
      </c>
      <c r="AF672" s="1" t="s">
        <v>4</v>
      </c>
      <c r="AG672" s="1" t="s">
        <v>4</v>
      </c>
      <c r="AH672" s="1" t="s">
        <v>4</v>
      </c>
      <c r="AI672" s="1" t="s">
        <v>4</v>
      </c>
      <c r="AJ672" s="1" t="s">
        <v>4</v>
      </c>
      <c r="AK672" s="1" t="s">
        <v>4</v>
      </c>
    </row>
    <row r="673" spans="1:37">
      <c r="A673" t="s">
        <v>389</v>
      </c>
      <c r="B673" s="2">
        <v>963</v>
      </c>
      <c r="C673" t="s">
        <v>390</v>
      </c>
      <c r="D673" s="2">
        <v>2002</v>
      </c>
      <c r="E673" s="1" t="s">
        <v>4</v>
      </c>
      <c r="F673" s="1" t="s">
        <v>4</v>
      </c>
      <c r="G673" s="1" t="s">
        <v>4</v>
      </c>
      <c r="H673" s="1" t="s">
        <v>4</v>
      </c>
      <c r="I673" s="1" t="s">
        <v>4</v>
      </c>
      <c r="J673" s="1" t="s">
        <v>4</v>
      </c>
      <c r="K673" s="1" t="s">
        <v>4</v>
      </c>
      <c r="L673" s="1">
        <v>10.000002190257163</v>
      </c>
      <c r="M673" s="1">
        <v>10.000002190257163</v>
      </c>
      <c r="N673" s="1">
        <v>10.025372576819658</v>
      </c>
      <c r="O673" s="1">
        <v>9.600000000000076</v>
      </c>
      <c r="P673" s="1">
        <v>5.9999999999998721</v>
      </c>
      <c r="Q673" s="1">
        <v>2.2999999999999243</v>
      </c>
      <c r="R673" s="1">
        <v>3.8495041117018403</v>
      </c>
      <c r="S673" s="1">
        <v>5.5175448231456814</v>
      </c>
      <c r="T673" s="1" t="s">
        <v>4</v>
      </c>
      <c r="U673" s="1" t="s">
        <v>4</v>
      </c>
      <c r="V673" s="1" t="s">
        <v>4</v>
      </c>
      <c r="W673" s="1" t="s">
        <v>4</v>
      </c>
      <c r="X673" s="1" t="s">
        <v>4</v>
      </c>
      <c r="Y673" s="1" t="s">
        <v>4</v>
      </c>
      <c r="Z673" s="1" t="s">
        <v>4</v>
      </c>
      <c r="AA673" s="1" t="s">
        <v>4</v>
      </c>
      <c r="AB673" s="1" t="s">
        <v>4</v>
      </c>
      <c r="AC673" s="1" t="s">
        <v>4</v>
      </c>
      <c r="AD673" s="1" t="s">
        <v>4</v>
      </c>
      <c r="AE673" s="1" t="s">
        <v>4</v>
      </c>
      <c r="AF673" s="1" t="s">
        <v>4</v>
      </c>
      <c r="AG673" s="1" t="s">
        <v>4</v>
      </c>
      <c r="AH673" s="1" t="s">
        <v>4</v>
      </c>
      <c r="AI673" s="1" t="s">
        <v>4</v>
      </c>
      <c r="AJ673" s="1" t="s">
        <v>4</v>
      </c>
      <c r="AK673" s="1" t="s">
        <v>4</v>
      </c>
    </row>
    <row r="674" spans="1:37">
      <c r="A674" t="s">
        <v>389</v>
      </c>
      <c r="B674" s="2">
        <v>963</v>
      </c>
      <c r="C674" t="s">
        <v>390</v>
      </c>
      <c r="D674" s="2">
        <v>2003</v>
      </c>
      <c r="E674" s="1" t="s">
        <v>4</v>
      </c>
      <c r="F674" s="1" t="s">
        <v>4</v>
      </c>
      <c r="G674" s="1" t="s">
        <v>4</v>
      </c>
      <c r="H674" s="1" t="s">
        <v>4</v>
      </c>
      <c r="I674" s="1" t="s">
        <v>4</v>
      </c>
      <c r="J674" s="1" t="s">
        <v>4</v>
      </c>
      <c r="K674" s="1" t="s">
        <v>4</v>
      </c>
      <c r="L674" s="1" t="s">
        <v>4</v>
      </c>
      <c r="M674" s="1">
        <v>10.000006968999763</v>
      </c>
      <c r="N674" s="1">
        <v>5.9976986858964798</v>
      </c>
      <c r="O674" s="1">
        <v>11.200000000000255</v>
      </c>
      <c r="P674" s="1">
        <v>5.9999999999999831</v>
      </c>
      <c r="Q674" s="1">
        <v>4.0999999999999703</v>
      </c>
      <c r="R674" s="1">
        <v>3.2811382930592936</v>
      </c>
      <c r="S674" s="1">
        <v>2.6786418419919356</v>
      </c>
      <c r="T674" s="1">
        <v>4.0089668557339087</v>
      </c>
      <c r="U674" s="1" t="s">
        <v>4</v>
      </c>
      <c r="V674" s="1" t="s">
        <v>4</v>
      </c>
      <c r="W674" s="1" t="s">
        <v>4</v>
      </c>
      <c r="X674" s="1" t="s">
        <v>4</v>
      </c>
      <c r="Y674" s="1" t="s">
        <v>4</v>
      </c>
      <c r="Z674" s="1" t="s">
        <v>4</v>
      </c>
      <c r="AA674" s="1" t="s">
        <v>4</v>
      </c>
      <c r="AB674" s="1" t="s">
        <v>4</v>
      </c>
      <c r="AC674" s="1" t="s">
        <v>4</v>
      </c>
      <c r="AD674" s="1" t="s">
        <v>4</v>
      </c>
      <c r="AE674" s="1" t="s">
        <v>4</v>
      </c>
      <c r="AF674" s="1" t="s">
        <v>4</v>
      </c>
      <c r="AG674" s="1" t="s">
        <v>4</v>
      </c>
      <c r="AH674" s="1" t="s">
        <v>4</v>
      </c>
      <c r="AI674" s="1" t="s">
        <v>4</v>
      </c>
      <c r="AJ674" s="1" t="s">
        <v>4</v>
      </c>
      <c r="AK674" s="1" t="s">
        <v>4</v>
      </c>
    </row>
    <row r="675" spans="1:37">
      <c r="A675" t="s">
        <v>389</v>
      </c>
      <c r="B675" s="2">
        <v>963</v>
      </c>
      <c r="C675" t="s">
        <v>390</v>
      </c>
      <c r="D675" s="2">
        <v>2004</v>
      </c>
      <c r="E675" s="1" t="s">
        <v>4</v>
      </c>
      <c r="F675" s="1" t="s">
        <v>4</v>
      </c>
      <c r="G675" s="1" t="s">
        <v>4</v>
      </c>
      <c r="H675" s="1" t="s">
        <v>4</v>
      </c>
      <c r="I675" s="1" t="s">
        <v>4</v>
      </c>
      <c r="J675" s="1" t="s">
        <v>4</v>
      </c>
      <c r="K675" s="1" t="s">
        <v>4</v>
      </c>
      <c r="L675" s="1" t="s">
        <v>4</v>
      </c>
      <c r="M675" s="1" t="s">
        <v>4</v>
      </c>
      <c r="N675" s="1">
        <v>5.0054389529315069</v>
      </c>
      <c r="O675" s="1">
        <v>9.1999999999999851</v>
      </c>
      <c r="P675" s="1">
        <v>6.0000000000000275</v>
      </c>
      <c r="Q675" s="1">
        <v>5.4000000000001602</v>
      </c>
      <c r="R675" s="1">
        <v>5.0498111104049448</v>
      </c>
      <c r="S675" s="1">
        <v>4.9798701286949631</v>
      </c>
      <c r="T675" s="1">
        <v>5.6906686868881229</v>
      </c>
      <c r="U675" s="1">
        <v>6.2241853299172201</v>
      </c>
      <c r="V675" s="1" t="s">
        <v>4</v>
      </c>
      <c r="W675" s="1" t="s">
        <v>4</v>
      </c>
      <c r="X675" s="1" t="s">
        <v>4</v>
      </c>
      <c r="Y675" s="1" t="s">
        <v>4</v>
      </c>
      <c r="Z675" s="1" t="s">
        <v>4</v>
      </c>
      <c r="AA675" s="1" t="s">
        <v>4</v>
      </c>
      <c r="AB675" s="1" t="s">
        <v>4</v>
      </c>
      <c r="AC675" s="1" t="s">
        <v>4</v>
      </c>
      <c r="AD675" s="1" t="s">
        <v>4</v>
      </c>
      <c r="AE675" s="1" t="s">
        <v>4</v>
      </c>
      <c r="AF675" s="1" t="s">
        <v>4</v>
      </c>
      <c r="AG675" s="1" t="s">
        <v>4</v>
      </c>
      <c r="AH675" s="1" t="s">
        <v>4</v>
      </c>
      <c r="AI675" s="1" t="s">
        <v>4</v>
      </c>
      <c r="AJ675" s="1" t="s">
        <v>4</v>
      </c>
      <c r="AK675" s="1" t="s">
        <v>4</v>
      </c>
    </row>
    <row r="676" spans="1:37">
      <c r="A676" t="s">
        <v>389</v>
      </c>
      <c r="B676" s="2">
        <v>963</v>
      </c>
      <c r="C676" t="s">
        <v>390</v>
      </c>
      <c r="D676" s="2">
        <v>2005</v>
      </c>
      <c r="E676" s="1" t="s">
        <v>4</v>
      </c>
      <c r="F676" s="1" t="s">
        <v>4</v>
      </c>
      <c r="G676" s="1" t="s">
        <v>4</v>
      </c>
      <c r="H676" s="1" t="s">
        <v>4</v>
      </c>
      <c r="I676" s="1" t="s">
        <v>4</v>
      </c>
      <c r="J676" s="1" t="s">
        <v>4</v>
      </c>
      <c r="K676" s="1" t="s">
        <v>4</v>
      </c>
      <c r="L676" s="1" t="s">
        <v>4</v>
      </c>
      <c r="M676" s="1" t="s">
        <v>4</v>
      </c>
      <c r="N676" s="1" t="s">
        <v>4</v>
      </c>
      <c r="O676" s="1">
        <v>7.1000000000000618</v>
      </c>
      <c r="P676" s="1">
        <v>6.0000000000000719</v>
      </c>
      <c r="Q676" s="1">
        <v>5.9999999999998943</v>
      </c>
      <c r="R676" s="1">
        <v>5.7984205396834465</v>
      </c>
      <c r="S676" s="1">
        <v>3.9808218936947526</v>
      </c>
      <c r="T676" s="1">
        <v>5.354423410054121</v>
      </c>
      <c r="U676" s="1">
        <v>5.0066483004337137</v>
      </c>
      <c r="V676" s="1">
        <v>4.9760334185707134</v>
      </c>
      <c r="W676" s="1" t="s">
        <v>4</v>
      </c>
      <c r="X676" s="1" t="s">
        <v>4</v>
      </c>
      <c r="Y676" s="1" t="s">
        <v>4</v>
      </c>
      <c r="Z676" s="1" t="s">
        <v>4</v>
      </c>
      <c r="AA676" s="1" t="s">
        <v>4</v>
      </c>
      <c r="AB676" s="1" t="s">
        <v>4</v>
      </c>
      <c r="AC676" s="1" t="s">
        <v>4</v>
      </c>
      <c r="AD676" s="1" t="s">
        <v>4</v>
      </c>
      <c r="AE676" s="1" t="s">
        <v>4</v>
      </c>
      <c r="AF676" s="1" t="s">
        <v>4</v>
      </c>
      <c r="AG676" s="1" t="s">
        <v>4</v>
      </c>
      <c r="AH676" s="1" t="s">
        <v>4</v>
      </c>
      <c r="AI676" s="1" t="s">
        <v>4</v>
      </c>
      <c r="AJ676" s="1" t="s">
        <v>4</v>
      </c>
      <c r="AK676" s="1" t="s">
        <v>4</v>
      </c>
    </row>
    <row r="677" spans="1:37">
      <c r="A677" t="s">
        <v>389</v>
      </c>
      <c r="B677" s="2">
        <v>963</v>
      </c>
      <c r="C677" t="s">
        <v>390</v>
      </c>
      <c r="D677" s="2">
        <v>2006</v>
      </c>
      <c r="E677" s="1" t="s">
        <v>4</v>
      </c>
      <c r="F677" s="1" t="s">
        <v>4</v>
      </c>
      <c r="G677" s="1" t="s">
        <v>4</v>
      </c>
      <c r="H677" s="1" t="s">
        <v>4</v>
      </c>
      <c r="I677" s="1" t="s">
        <v>4</v>
      </c>
      <c r="J677" s="1" t="s">
        <v>4</v>
      </c>
      <c r="K677" s="1" t="s">
        <v>4</v>
      </c>
      <c r="L677" s="1" t="s">
        <v>4</v>
      </c>
      <c r="M677" s="1" t="s">
        <v>4</v>
      </c>
      <c r="N677" s="1" t="s">
        <v>4</v>
      </c>
      <c r="O677" s="1" t="s">
        <v>4</v>
      </c>
      <c r="P677" s="1">
        <v>5.9999999999999165</v>
      </c>
      <c r="Q677" s="1">
        <v>6.0000000000001608</v>
      </c>
      <c r="R677" s="1">
        <v>5.9300208513168418</v>
      </c>
      <c r="S677" s="1">
        <v>4.3986973976904986</v>
      </c>
      <c r="T677" s="1">
        <v>5.6543363997797913</v>
      </c>
      <c r="U677" s="1">
        <v>5.4999999999999272</v>
      </c>
      <c r="V677" s="1">
        <v>6.0000000000004272</v>
      </c>
      <c r="W677" s="1">
        <v>6.8894841890917879</v>
      </c>
      <c r="X677" s="1" t="s">
        <v>4</v>
      </c>
      <c r="Y677" s="1" t="s">
        <v>4</v>
      </c>
      <c r="Z677" s="1" t="s">
        <v>4</v>
      </c>
      <c r="AA677" s="1" t="s">
        <v>4</v>
      </c>
      <c r="AB677" s="1" t="s">
        <v>4</v>
      </c>
      <c r="AC677" s="1" t="s">
        <v>4</v>
      </c>
      <c r="AD677" s="1" t="s">
        <v>4</v>
      </c>
      <c r="AE677" s="1" t="s">
        <v>4</v>
      </c>
      <c r="AF677" s="1" t="s">
        <v>4</v>
      </c>
      <c r="AG677" s="1" t="s">
        <v>4</v>
      </c>
      <c r="AH677" s="1" t="s">
        <v>4</v>
      </c>
      <c r="AI677" s="1" t="s">
        <v>4</v>
      </c>
      <c r="AJ677" s="1" t="s">
        <v>4</v>
      </c>
      <c r="AK677" s="1" t="s">
        <v>4</v>
      </c>
    </row>
    <row r="678" spans="1:37">
      <c r="A678" t="s">
        <v>389</v>
      </c>
      <c r="B678" s="2">
        <v>963</v>
      </c>
      <c r="C678" t="s">
        <v>390</v>
      </c>
      <c r="D678" s="2">
        <v>2007</v>
      </c>
      <c r="E678" s="1" t="s">
        <v>4</v>
      </c>
      <c r="F678" s="1" t="s">
        <v>4</v>
      </c>
      <c r="G678" s="1" t="s">
        <v>4</v>
      </c>
      <c r="H678" s="1" t="s">
        <v>4</v>
      </c>
      <c r="I678" s="1" t="s">
        <v>4</v>
      </c>
      <c r="J678" s="1" t="s">
        <v>4</v>
      </c>
      <c r="K678" s="1" t="s">
        <v>4</v>
      </c>
      <c r="L678" s="1" t="s">
        <v>4</v>
      </c>
      <c r="M678" s="1" t="s">
        <v>4</v>
      </c>
      <c r="N678" s="1" t="s">
        <v>4</v>
      </c>
      <c r="O678" s="1" t="s">
        <v>4</v>
      </c>
      <c r="P678" s="1" t="s">
        <v>4</v>
      </c>
      <c r="Q678" s="1">
        <v>6.0000000000000275</v>
      </c>
      <c r="R678" s="1">
        <v>6.2372436076131743</v>
      </c>
      <c r="S678" s="1">
        <v>5.0045592109703163</v>
      </c>
      <c r="T678" s="1">
        <v>5.3590549197363613</v>
      </c>
      <c r="U678" s="1">
        <v>6.0000000000005604</v>
      </c>
      <c r="V678" s="1">
        <v>5.7999999999997165</v>
      </c>
      <c r="W678" s="1">
        <v>6.8380698287220154</v>
      </c>
      <c r="X678" s="1">
        <v>6.8380698287220154</v>
      </c>
      <c r="Y678" s="1" t="s">
        <v>4</v>
      </c>
      <c r="Z678" s="1" t="s">
        <v>4</v>
      </c>
      <c r="AA678" s="1" t="s">
        <v>4</v>
      </c>
      <c r="AB678" s="1" t="s">
        <v>4</v>
      </c>
      <c r="AC678" s="1" t="s">
        <v>4</v>
      </c>
      <c r="AD678" s="1" t="s">
        <v>4</v>
      </c>
      <c r="AE678" s="1" t="s">
        <v>4</v>
      </c>
      <c r="AF678" s="1" t="s">
        <v>4</v>
      </c>
      <c r="AG678" s="1" t="s">
        <v>4</v>
      </c>
      <c r="AH678" s="1" t="s">
        <v>4</v>
      </c>
      <c r="AI678" s="1" t="s">
        <v>4</v>
      </c>
      <c r="AJ678" s="1" t="s">
        <v>4</v>
      </c>
      <c r="AK678" s="1" t="s">
        <v>4</v>
      </c>
    </row>
    <row r="679" spans="1:37">
      <c r="A679" t="s">
        <v>389</v>
      </c>
      <c r="B679" s="2">
        <v>963</v>
      </c>
      <c r="C679" t="s">
        <v>390</v>
      </c>
      <c r="D679" s="2">
        <v>2008</v>
      </c>
      <c r="E679" s="1" t="s">
        <v>4</v>
      </c>
      <c r="F679" s="1" t="s">
        <v>4</v>
      </c>
      <c r="G679" s="1" t="s">
        <v>4</v>
      </c>
      <c r="H679" s="1" t="s">
        <v>4</v>
      </c>
      <c r="I679" s="1" t="s">
        <v>4</v>
      </c>
      <c r="J679" s="1" t="s">
        <v>4</v>
      </c>
      <c r="K679" s="1" t="s">
        <v>4</v>
      </c>
      <c r="L679" s="1" t="s">
        <v>4</v>
      </c>
      <c r="M679" s="1" t="s">
        <v>4</v>
      </c>
      <c r="N679" s="1" t="s">
        <v>4</v>
      </c>
      <c r="O679" s="1" t="s">
        <v>4</v>
      </c>
      <c r="P679" s="1" t="s">
        <v>4</v>
      </c>
      <c r="Q679" s="1" t="s">
        <v>4</v>
      </c>
      <c r="R679" s="1">
        <v>6.4581522623014864</v>
      </c>
      <c r="S679" s="1">
        <v>5.0051664871227697</v>
      </c>
      <c r="T679" s="1">
        <v>5.3611375782612214</v>
      </c>
      <c r="U679" s="1">
        <v>5.9999999999997167</v>
      </c>
      <c r="V679" s="1">
        <v>6.5319129734341175</v>
      </c>
      <c r="W679" s="1">
        <v>5.4999999999999938</v>
      </c>
      <c r="X679" s="1">
        <v>5.4999999999999938</v>
      </c>
      <c r="Y679" s="1">
        <v>5.6614539623250026</v>
      </c>
      <c r="Z679" s="1" t="s">
        <v>4</v>
      </c>
      <c r="AA679" s="1" t="s">
        <v>4</v>
      </c>
      <c r="AB679" s="1" t="s">
        <v>4</v>
      </c>
      <c r="AC679" s="1" t="s">
        <v>4</v>
      </c>
      <c r="AD679" s="1" t="s">
        <v>4</v>
      </c>
      <c r="AE679" s="1" t="s">
        <v>4</v>
      </c>
      <c r="AF679" s="1" t="s">
        <v>4</v>
      </c>
      <c r="AG679" s="1" t="s">
        <v>4</v>
      </c>
      <c r="AH679" s="1" t="s">
        <v>4</v>
      </c>
      <c r="AI679" s="1" t="s">
        <v>4</v>
      </c>
      <c r="AJ679" s="1" t="s">
        <v>4</v>
      </c>
      <c r="AK679" s="1" t="s">
        <v>4</v>
      </c>
    </row>
    <row r="680" spans="1:37">
      <c r="A680" t="s">
        <v>389</v>
      </c>
      <c r="B680" s="2">
        <v>963</v>
      </c>
      <c r="C680" t="s">
        <v>390</v>
      </c>
      <c r="D680" s="2">
        <v>2009</v>
      </c>
      <c r="E680" s="1" t="s">
        <v>4</v>
      </c>
      <c r="F680" s="1" t="s">
        <v>4</v>
      </c>
      <c r="G680" s="1" t="s">
        <v>4</v>
      </c>
      <c r="H680" s="1" t="s">
        <v>4</v>
      </c>
      <c r="I680" s="1" t="s">
        <v>4</v>
      </c>
      <c r="J680" s="1" t="s">
        <v>4</v>
      </c>
      <c r="K680" s="1" t="s">
        <v>4</v>
      </c>
      <c r="L680" s="1" t="s">
        <v>4</v>
      </c>
      <c r="M680" s="1" t="s">
        <v>4</v>
      </c>
      <c r="N680" s="1" t="s">
        <v>4</v>
      </c>
      <c r="O680" s="1" t="s">
        <v>4</v>
      </c>
      <c r="P680" s="1" t="s">
        <v>4</v>
      </c>
      <c r="Q680" s="1" t="s">
        <v>4</v>
      </c>
      <c r="R680" s="1" t="s">
        <v>4</v>
      </c>
      <c r="S680" s="1">
        <v>5.0203431184096203</v>
      </c>
      <c r="T680" s="1">
        <v>5.1644811420548997</v>
      </c>
      <c r="U680" s="1">
        <v>5.3979146471909489</v>
      </c>
      <c r="V680" s="1">
        <v>5.4710669173574367</v>
      </c>
      <c r="W680" s="1">
        <v>5.0000000000000044</v>
      </c>
      <c r="X680" s="1">
        <v>-2.9877407653795429</v>
      </c>
      <c r="Y680" s="1">
        <v>-3.0750845240850144</v>
      </c>
      <c r="Z680" s="1">
        <v>-2.9489301574002424</v>
      </c>
      <c r="AA680" s="1" t="s">
        <v>4</v>
      </c>
      <c r="AB680" s="1" t="s">
        <v>4</v>
      </c>
      <c r="AC680" s="1" t="s">
        <v>4</v>
      </c>
      <c r="AD680" s="1" t="s">
        <v>4</v>
      </c>
      <c r="AE680" s="1" t="s">
        <v>4</v>
      </c>
      <c r="AF680" s="1" t="s">
        <v>4</v>
      </c>
      <c r="AG680" s="1" t="s">
        <v>4</v>
      </c>
      <c r="AH680" s="1" t="s">
        <v>4</v>
      </c>
      <c r="AI680" s="1" t="s">
        <v>4</v>
      </c>
      <c r="AJ680" s="1" t="s">
        <v>4</v>
      </c>
      <c r="AK680" s="1" t="s">
        <v>4</v>
      </c>
    </row>
    <row r="681" spans="1:37">
      <c r="A681" t="s">
        <v>389</v>
      </c>
      <c r="B681" s="2">
        <v>963</v>
      </c>
      <c r="C681" t="s">
        <v>390</v>
      </c>
      <c r="D681" s="2">
        <v>2010</v>
      </c>
      <c r="E681" s="1" t="s">
        <v>4</v>
      </c>
      <c r="F681" s="1" t="s">
        <v>4</v>
      </c>
      <c r="G681" s="1" t="s">
        <v>4</v>
      </c>
      <c r="H681" s="1" t="s">
        <v>4</v>
      </c>
      <c r="I681" s="1" t="s">
        <v>4</v>
      </c>
      <c r="J681" s="1" t="s">
        <v>4</v>
      </c>
      <c r="K681" s="1" t="s">
        <v>4</v>
      </c>
      <c r="L681" s="1" t="s">
        <v>4</v>
      </c>
      <c r="M681" s="1" t="s">
        <v>4</v>
      </c>
      <c r="N681" s="1" t="s">
        <v>4</v>
      </c>
      <c r="O681" s="1" t="s">
        <v>4</v>
      </c>
      <c r="P681" s="1" t="s">
        <v>4</v>
      </c>
      <c r="Q681" s="1" t="s">
        <v>4</v>
      </c>
      <c r="R681" s="1" t="s">
        <v>4</v>
      </c>
      <c r="S681" s="1" t="s">
        <v>4</v>
      </c>
      <c r="T681" s="1">
        <v>5.1662254236797933</v>
      </c>
      <c r="U681" s="1">
        <v>4.4621711653846985</v>
      </c>
      <c r="V681" s="1">
        <v>4.5176638435475702</v>
      </c>
      <c r="W681" s="1">
        <v>5.0000000000000044</v>
      </c>
      <c r="X681" s="1">
        <v>0.49999999999983391</v>
      </c>
      <c r="Y681" s="1">
        <v>0.50000000000014477</v>
      </c>
      <c r="Z681" s="1">
        <v>0.69999999999952323</v>
      </c>
      <c r="AA681" s="1">
        <v>0.72157121650684442</v>
      </c>
      <c r="AB681" s="1" t="s">
        <v>4</v>
      </c>
      <c r="AC681" s="1" t="s">
        <v>4</v>
      </c>
      <c r="AD681" s="1" t="s">
        <v>4</v>
      </c>
      <c r="AE681" s="1" t="s">
        <v>4</v>
      </c>
      <c r="AF681" s="1" t="s">
        <v>4</v>
      </c>
      <c r="AG681" s="1" t="s">
        <v>4</v>
      </c>
      <c r="AH681" s="1" t="s">
        <v>4</v>
      </c>
      <c r="AI681" s="1" t="s">
        <v>4</v>
      </c>
      <c r="AJ681" s="1" t="s">
        <v>4</v>
      </c>
      <c r="AK681" s="1" t="s">
        <v>4</v>
      </c>
    </row>
    <row r="682" spans="1:37">
      <c r="A682" t="s">
        <v>389</v>
      </c>
      <c r="B682" s="2">
        <v>963</v>
      </c>
      <c r="C682" t="s">
        <v>390</v>
      </c>
      <c r="D682" s="2">
        <v>2011</v>
      </c>
      <c r="E682" s="1" t="s">
        <v>4</v>
      </c>
      <c r="F682" s="1" t="s">
        <v>4</v>
      </c>
      <c r="G682" s="1" t="s">
        <v>4</v>
      </c>
      <c r="H682" s="1" t="s">
        <v>4</v>
      </c>
      <c r="I682" s="1" t="s">
        <v>4</v>
      </c>
      <c r="J682" s="1" t="s">
        <v>4</v>
      </c>
      <c r="K682" s="1" t="s">
        <v>4</v>
      </c>
      <c r="L682" s="1" t="s">
        <v>4</v>
      </c>
      <c r="M682" s="1" t="s">
        <v>4</v>
      </c>
      <c r="N682" s="1" t="s">
        <v>4</v>
      </c>
      <c r="O682" s="1" t="s">
        <v>4</v>
      </c>
      <c r="P682" s="1" t="s">
        <v>4</v>
      </c>
      <c r="Q682" s="1" t="s">
        <v>4</v>
      </c>
      <c r="R682" s="1" t="s">
        <v>4</v>
      </c>
      <c r="S682" s="1" t="s">
        <v>4</v>
      </c>
      <c r="T682" s="1" t="s">
        <v>4</v>
      </c>
      <c r="U682" s="1">
        <v>3.9845474031718675</v>
      </c>
      <c r="V682" s="1">
        <v>4.5177791606976214</v>
      </c>
      <c r="W682" s="1">
        <v>4.5340896320319901</v>
      </c>
      <c r="X682" s="1">
        <v>4.0000000000000924</v>
      </c>
      <c r="Y682" s="1">
        <v>2.999999999999825</v>
      </c>
      <c r="Z682" s="1">
        <v>2.2000000000001352</v>
      </c>
      <c r="AA682" s="1">
        <v>1.2639391840001624</v>
      </c>
      <c r="AB682" s="1">
        <v>1.2639391840001624</v>
      </c>
      <c r="AC682" s="1" t="s">
        <v>4</v>
      </c>
      <c r="AD682" s="1" t="s">
        <v>4</v>
      </c>
      <c r="AE682" s="1" t="s">
        <v>4</v>
      </c>
      <c r="AF682" s="1" t="s">
        <v>4</v>
      </c>
      <c r="AG682" s="1" t="s">
        <v>4</v>
      </c>
      <c r="AH682" s="1" t="s">
        <v>4</v>
      </c>
      <c r="AI682" s="1" t="s">
        <v>4</v>
      </c>
      <c r="AJ682" s="1" t="s">
        <v>4</v>
      </c>
      <c r="AK682" s="1" t="s">
        <v>4</v>
      </c>
    </row>
    <row r="683" spans="1:37">
      <c r="A683" t="s">
        <v>389</v>
      </c>
      <c r="B683" s="2">
        <v>963</v>
      </c>
      <c r="C683" t="s">
        <v>390</v>
      </c>
      <c r="D683" s="2">
        <v>2012</v>
      </c>
      <c r="E683" s="1" t="s">
        <v>4</v>
      </c>
      <c r="F683" s="1" t="s">
        <v>4</v>
      </c>
      <c r="G683" s="1" t="s">
        <v>4</v>
      </c>
      <c r="H683" s="1" t="s">
        <v>4</v>
      </c>
      <c r="I683" s="1" t="s">
        <v>4</v>
      </c>
      <c r="J683" s="1" t="s">
        <v>4</v>
      </c>
      <c r="K683" s="1" t="s">
        <v>4</v>
      </c>
      <c r="L683" s="1" t="s">
        <v>4</v>
      </c>
      <c r="M683" s="1" t="s">
        <v>4</v>
      </c>
      <c r="N683" s="1" t="s">
        <v>4</v>
      </c>
      <c r="O683" s="1" t="s">
        <v>4</v>
      </c>
      <c r="P683" s="1" t="s">
        <v>4</v>
      </c>
      <c r="Q683" s="1" t="s">
        <v>4</v>
      </c>
      <c r="R683" s="1" t="s">
        <v>4</v>
      </c>
      <c r="S683" s="1" t="s">
        <v>4</v>
      </c>
      <c r="T683" s="1" t="s">
        <v>4</v>
      </c>
      <c r="U683" s="1" t="s">
        <v>4</v>
      </c>
      <c r="V683" s="1">
        <v>4.5178952109429016</v>
      </c>
      <c r="W683" s="1">
        <v>3.9999999999999591</v>
      </c>
      <c r="X683" s="1">
        <v>6.0000000000000275</v>
      </c>
      <c r="Y683" s="1">
        <v>5.0000000000003597</v>
      </c>
      <c r="Z683" s="1">
        <v>3.0000000000003579</v>
      </c>
      <c r="AA683" s="1">
        <v>0</v>
      </c>
      <c r="AB683" s="1">
        <v>-0.70000000000006724</v>
      </c>
      <c r="AC683" s="1">
        <v>-1.20901516313352</v>
      </c>
      <c r="AD683" s="1" t="s">
        <v>4</v>
      </c>
      <c r="AE683" s="1" t="s">
        <v>4</v>
      </c>
      <c r="AF683" s="1" t="s">
        <v>4</v>
      </c>
      <c r="AG683" s="1" t="s">
        <v>4</v>
      </c>
      <c r="AH683" s="1" t="s">
        <v>4</v>
      </c>
      <c r="AI683" s="1" t="s">
        <v>4</v>
      </c>
      <c r="AJ683" s="1" t="s">
        <v>4</v>
      </c>
      <c r="AK683" s="1" t="s">
        <v>4</v>
      </c>
    </row>
    <row r="684" spans="1:37">
      <c r="A684" t="s">
        <v>389</v>
      </c>
      <c r="B684" s="2">
        <v>963</v>
      </c>
      <c r="C684" t="s">
        <v>390</v>
      </c>
      <c r="D684" s="2">
        <v>2013</v>
      </c>
      <c r="E684" s="1" t="s">
        <v>4</v>
      </c>
      <c r="F684" s="1" t="s">
        <v>4</v>
      </c>
      <c r="G684" s="1" t="s">
        <v>4</v>
      </c>
      <c r="H684" s="1" t="s">
        <v>4</v>
      </c>
      <c r="I684" s="1" t="s">
        <v>4</v>
      </c>
      <c r="J684" s="1" t="s">
        <v>4</v>
      </c>
      <c r="K684" s="1" t="s">
        <v>4</v>
      </c>
      <c r="L684" s="1" t="s">
        <v>4</v>
      </c>
      <c r="M684" s="1" t="s">
        <v>4</v>
      </c>
      <c r="N684" s="1" t="s">
        <v>4</v>
      </c>
      <c r="O684" s="1" t="s">
        <v>4</v>
      </c>
      <c r="P684" s="1" t="s">
        <v>4</v>
      </c>
      <c r="Q684" s="1" t="s">
        <v>4</v>
      </c>
      <c r="R684" s="1" t="s">
        <v>4</v>
      </c>
      <c r="S684" s="1" t="s">
        <v>4</v>
      </c>
      <c r="T684" s="1" t="s">
        <v>4</v>
      </c>
      <c r="U684" s="1" t="s">
        <v>4</v>
      </c>
      <c r="V684" s="1" t="s">
        <v>4</v>
      </c>
      <c r="W684" s="1">
        <v>4.0000000000001146</v>
      </c>
      <c r="X684" s="1">
        <v>6.0000000000001608</v>
      </c>
      <c r="Y684" s="1">
        <v>5.249999999999666</v>
      </c>
      <c r="Z684" s="1">
        <v>3.9999999999997371</v>
      </c>
      <c r="AA684" s="1">
        <v>0.99999999999995648</v>
      </c>
      <c r="AB684" s="1">
        <v>0.49999999999987832</v>
      </c>
      <c r="AC684" s="1">
        <v>2.0999999999999908</v>
      </c>
      <c r="AD684" s="1">
        <v>2.4608700004586037</v>
      </c>
      <c r="AE684" s="1" t="s">
        <v>4</v>
      </c>
      <c r="AF684" s="1" t="s">
        <v>4</v>
      </c>
      <c r="AG684" s="1" t="s">
        <v>4</v>
      </c>
      <c r="AH684" s="1" t="s">
        <v>4</v>
      </c>
      <c r="AI684" s="1" t="s">
        <v>4</v>
      </c>
      <c r="AJ684" s="1" t="s">
        <v>4</v>
      </c>
      <c r="AK684" s="1" t="s">
        <v>4</v>
      </c>
    </row>
    <row r="685" spans="1:37">
      <c r="A685" t="s">
        <v>389</v>
      </c>
      <c r="B685" s="2">
        <v>963</v>
      </c>
      <c r="C685" t="s">
        <v>390</v>
      </c>
      <c r="D685" s="2">
        <v>2014</v>
      </c>
      <c r="E685" s="1" t="s">
        <v>4</v>
      </c>
      <c r="F685" s="1" t="s">
        <v>4</v>
      </c>
      <c r="G685" s="1" t="s">
        <v>4</v>
      </c>
      <c r="H685" s="1" t="s">
        <v>4</v>
      </c>
      <c r="I685" s="1" t="s">
        <v>4</v>
      </c>
      <c r="J685" s="1" t="s">
        <v>4</v>
      </c>
      <c r="K685" s="1" t="s">
        <v>4</v>
      </c>
      <c r="L685" s="1" t="s">
        <v>4</v>
      </c>
      <c r="M685" s="1" t="s">
        <v>4</v>
      </c>
      <c r="N685" s="1" t="s">
        <v>4</v>
      </c>
      <c r="O685" s="1" t="s">
        <v>4</v>
      </c>
      <c r="P685" s="1" t="s">
        <v>4</v>
      </c>
      <c r="Q685" s="1" t="s">
        <v>4</v>
      </c>
      <c r="R685" s="1" t="s">
        <v>4</v>
      </c>
      <c r="S685" s="1" t="s">
        <v>4</v>
      </c>
      <c r="T685" s="1" t="s">
        <v>4</v>
      </c>
      <c r="U685" s="1" t="s">
        <v>4</v>
      </c>
      <c r="V685" s="1" t="s">
        <v>4</v>
      </c>
      <c r="W685" s="1" t="s">
        <v>4</v>
      </c>
      <c r="X685" s="1">
        <v>4.5000000000000151</v>
      </c>
      <c r="Y685" s="1">
        <v>4.5000000000003038</v>
      </c>
      <c r="Z685" s="1">
        <v>4.5000000000002816</v>
      </c>
      <c r="AA685" s="1">
        <v>2.4999999999997247</v>
      </c>
      <c r="AB685" s="1">
        <v>2.0000000000001572</v>
      </c>
      <c r="AC685" s="1">
        <v>0.70000000000001172</v>
      </c>
      <c r="AD685" s="1">
        <v>1.0500000000000176</v>
      </c>
      <c r="AE685" s="1">
        <v>1.0818750181848635</v>
      </c>
      <c r="AF685" s="1" t="s">
        <v>4</v>
      </c>
      <c r="AG685" s="1" t="s">
        <v>4</v>
      </c>
      <c r="AH685" s="1" t="s">
        <v>4</v>
      </c>
      <c r="AI685" s="1" t="s">
        <v>4</v>
      </c>
      <c r="AJ685" s="1" t="s">
        <v>4</v>
      </c>
      <c r="AK685" s="1" t="s">
        <v>4</v>
      </c>
    </row>
    <row r="686" spans="1:37">
      <c r="A686" t="s">
        <v>389</v>
      </c>
      <c r="B686" s="2">
        <v>963</v>
      </c>
      <c r="C686" t="s">
        <v>390</v>
      </c>
      <c r="D686" s="2">
        <v>2015</v>
      </c>
      <c r="E686" s="1" t="s">
        <v>4</v>
      </c>
      <c r="F686" s="1" t="s">
        <v>4</v>
      </c>
      <c r="G686" s="1" t="s">
        <v>4</v>
      </c>
      <c r="H686" s="1" t="s">
        <v>4</v>
      </c>
      <c r="I686" s="1" t="s">
        <v>4</v>
      </c>
      <c r="J686" s="1" t="s">
        <v>4</v>
      </c>
      <c r="K686" s="1" t="s">
        <v>4</v>
      </c>
      <c r="L686" s="1" t="s">
        <v>4</v>
      </c>
      <c r="M686" s="1" t="s">
        <v>4</v>
      </c>
      <c r="N686" s="1" t="s">
        <v>4</v>
      </c>
      <c r="O686" s="1" t="s">
        <v>4</v>
      </c>
      <c r="P686" s="1" t="s">
        <v>4</v>
      </c>
      <c r="Q686" s="1" t="s">
        <v>4</v>
      </c>
      <c r="R686" s="1" t="s">
        <v>4</v>
      </c>
      <c r="S686" s="1" t="s">
        <v>4</v>
      </c>
      <c r="T686" s="1" t="s">
        <v>4</v>
      </c>
      <c r="U686" s="1" t="s">
        <v>4</v>
      </c>
      <c r="V686" s="1" t="s">
        <v>4</v>
      </c>
      <c r="W686" s="1" t="s">
        <v>4</v>
      </c>
      <c r="X686" s="1" t="s">
        <v>4</v>
      </c>
      <c r="Y686" s="1">
        <v>4.4999999999999041</v>
      </c>
      <c r="Z686" s="1">
        <v>4.499999999999682</v>
      </c>
      <c r="AA686" s="1">
        <v>3.5000000000001918</v>
      </c>
      <c r="AB686" s="1">
        <v>3.4999999999997478</v>
      </c>
      <c r="AC686" s="1">
        <v>3.5000000000000808</v>
      </c>
      <c r="AD686" s="1">
        <v>2.0499999999999963</v>
      </c>
      <c r="AE686" s="1">
        <v>3.1575712163464553</v>
      </c>
      <c r="AF686" s="1">
        <v>3.0159257463049149</v>
      </c>
      <c r="AG686" s="1" t="s">
        <v>4</v>
      </c>
      <c r="AH686" s="1" t="s">
        <v>4</v>
      </c>
      <c r="AI686" s="1" t="s">
        <v>4</v>
      </c>
      <c r="AJ686" s="1" t="s">
        <v>4</v>
      </c>
      <c r="AK686" s="1" t="s">
        <v>4</v>
      </c>
    </row>
    <row r="687" spans="1:37">
      <c r="A687" t="s">
        <v>389</v>
      </c>
      <c r="B687" s="2">
        <v>963</v>
      </c>
      <c r="C687" t="s">
        <v>390</v>
      </c>
      <c r="D687" s="2">
        <v>2016</v>
      </c>
      <c r="E687" s="1" t="s">
        <v>4</v>
      </c>
      <c r="F687" s="1" t="s">
        <v>4</v>
      </c>
      <c r="G687" s="1" t="s">
        <v>4</v>
      </c>
      <c r="H687" s="1" t="s">
        <v>4</v>
      </c>
      <c r="I687" s="1" t="s">
        <v>4</v>
      </c>
      <c r="J687" s="1" t="s">
        <v>4</v>
      </c>
      <c r="K687" s="1" t="s">
        <v>4</v>
      </c>
      <c r="L687" s="1" t="s">
        <v>4</v>
      </c>
      <c r="M687" s="1" t="s">
        <v>4</v>
      </c>
      <c r="N687" s="1" t="s">
        <v>4</v>
      </c>
      <c r="O687" s="1" t="s">
        <v>4</v>
      </c>
      <c r="P687" s="1" t="s">
        <v>4</v>
      </c>
      <c r="Q687" s="1" t="s">
        <v>4</v>
      </c>
      <c r="R687" s="1" t="s">
        <v>4</v>
      </c>
      <c r="S687" s="1" t="s">
        <v>4</v>
      </c>
      <c r="T687" s="1" t="s">
        <v>4</v>
      </c>
      <c r="U687" s="1" t="s">
        <v>4</v>
      </c>
      <c r="V687" s="1" t="s">
        <v>4</v>
      </c>
      <c r="W687" s="1" t="s">
        <v>4</v>
      </c>
      <c r="X687" s="1" t="s">
        <v>4</v>
      </c>
      <c r="Y687" s="1" t="s">
        <v>4</v>
      </c>
      <c r="Z687" s="1">
        <v>4.5000000000000151</v>
      </c>
      <c r="AA687" s="1">
        <v>4.0000000000001146</v>
      </c>
      <c r="AB687" s="1">
        <v>4.0000000000002256</v>
      </c>
      <c r="AC687" s="1">
        <v>3.6999999999999478</v>
      </c>
      <c r="AD687" s="1">
        <v>3.0000000000001359</v>
      </c>
      <c r="AE687" s="1">
        <v>3.0000000000000027</v>
      </c>
      <c r="AF687" s="1">
        <v>1.9876679282157417</v>
      </c>
      <c r="AG687" s="1">
        <v>3.2154231474144535</v>
      </c>
      <c r="AH687" s="1" t="s">
        <v>4</v>
      </c>
      <c r="AI687" s="1" t="s">
        <v>4</v>
      </c>
      <c r="AJ687" s="1" t="s">
        <v>4</v>
      </c>
      <c r="AK687" s="1" t="s">
        <v>4</v>
      </c>
    </row>
    <row r="688" spans="1:37">
      <c r="A688" t="s">
        <v>389</v>
      </c>
      <c r="B688" s="2">
        <v>963</v>
      </c>
      <c r="C688" t="s">
        <v>390</v>
      </c>
      <c r="D688" s="2">
        <v>2017</v>
      </c>
      <c r="E688" s="1" t="s">
        <v>4</v>
      </c>
      <c r="F688" s="1" t="s">
        <v>4</v>
      </c>
      <c r="G688" s="1" t="s">
        <v>4</v>
      </c>
      <c r="H688" s="1" t="s">
        <v>4</v>
      </c>
      <c r="I688" s="1" t="s">
        <v>4</v>
      </c>
      <c r="J688" s="1" t="s">
        <v>4</v>
      </c>
      <c r="K688" s="1" t="s">
        <v>4</v>
      </c>
      <c r="L688" s="1" t="s">
        <v>4</v>
      </c>
      <c r="M688" s="1" t="s">
        <v>4</v>
      </c>
      <c r="N688" s="1" t="s">
        <v>4</v>
      </c>
      <c r="O688" s="1" t="s">
        <v>4</v>
      </c>
      <c r="P688" s="1" t="s">
        <v>4</v>
      </c>
      <c r="Q688" s="1" t="s">
        <v>4</v>
      </c>
      <c r="R688" s="1" t="s">
        <v>4</v>
      </c>
      <c r="S688" s="1" t="s">
        <v>4</v>
      </c>
      <c r="T688" s="1" t="s">
        <v>4</v>
      </c>
      <c r="U688" s="1" t="s">
        <v>4</v>
      </c>
      <c r="V688" s="1" t="s">
        <v>4</v>
      </c>
      <c r="W688" s="1" t="s">
        <v>4</v>
      </c>
      <c r="X688" s="1" t="s">
        <v>4</v>
      </c>
      <c r="Y688" s="1" t="s">
        <v>4</v>
      </c>
      <c r="Z688" s="1" t="s">
        <v>4</v>
      </c>
      <c r="AA688" s="1">
        <v>3.9999999999998259</v>
      </c>
      <c r="AB688" s="1">
        <v>3.9999999999999813</v>
      </c>
      <c r="AC688" s="1">
        <v>4.0000000000001146</v>
      </c>
      <c r="AD688" s="1">
        <v>3.4999999999999698</v>
      </c>
      <c r="AE688" s="1">
        <v>3.2000000000000028</v>
      </c>
      <c r="AF688" s="1">
        <v>2.4999999999999689</v>
      </c>
      <c r="AG688" s="1">
        <v>2.9692227314097819</v>
      </c>
      <c r="AH688" s="1">
        <v>3.1143401245982361</v>
      </c>
      <c r="AI688" s="1" t="s">
        <v>4</v>
      </c>
      <c r="AJ688" s="1" t="s">
        <v>4</v>
      </c>
      <c r="AK688" s="1" t="s">
        <v>4</v>
      </c>
    </row>
    <row r="689" spans="1:37">
      <c r="A689" t="s">
        <v>389</v>
      </c>
      <c r="B689" s="2">
        <v>963</v>
      </c>
      <c r="C689" t="s">
        <v>390</v>
      </c>
      <c r="D689" s="2">
        <v>2018</v>
      </c>
      <c r="E689" s="1" t="s">
        <v>4</v>
      </c>
      <c r="F689" s="1" t="s">
        <v>4</v>
      </c>
      <c r="G689" s="1" t="s">
        <v>4</v>
      </c>
      <c r="H689" s="1" t="s">
        <v>4</v>
      </c>
      <c r="I689" s="1" t="s">
        <v>4</v>
      </c>
      <c r="J689" s="1" t="s">
        <v>4</v>
      </c>
      <c r="K689" s="1" t="s">
        <v>4</v>
      </c>
      <c r="L689" s="1" t="s">
        <v>4</v>
      </c>
      <c r="M689" s="1" t="s">
        <v>4</v>
      </c>
      <c r="N689" s="1" t="s">
        <v>4</v>
      </c>
      <c r="O689" s="1" t="s">
        <v>4</v>
      </c>
      <c r="P689" s="1" t="s">
        <v>4</v>
      </c>
      <c r="Q689" s="1" t="s">
        <v>4</v>
      </c>
      <c r="R689" s="1" t="s">
        <v>4</v>
      </c>
      <c r="S689" s="1" t="s">
        <v>4</v>
      </c>
      <c r="T689" s="1" t="s">
        <v>4</v>
      </c>
      <c r="U689" s="1" t="s">
        <v>4</v>
      </c>
      <c r="V689" s="1" t="s">
        <v>4</v>
      </c>
      <c r="W689" s="1" t="s">
        <v>4</v>
      </c>
      <c r="X689" s="1" t="s">
        <v>4</v>
      </c>
      <c r="Y689" s="1" t="s">
        <v>4</v>
      </c>
      <c r="Z689" s="1" t="s">
        <v>4</v>
      </c>
      <c r="AA689" s="1" t="s">
        <v>4</v>
      </c>
      <c r="AB689" s="1">
        <v>3.9999999999998925</v>
      </c>
      <c r="AC689" s="1">
        <v>3.9999999999998703</v>
      </c>
      <c r="AD689" s="1">
        <v>3.6999999999997923</v>
      </c>
      <c r="AE689" s="1">
        <v>3.6999999999999922</v>
      </c>
      <c r="AF689" s="1">
        <v>2.5999999999999579</v>
      </c>
      <c r="AG689" s="1">
        <v>3.2000000000001361</v>
      </c>
      <c r="AH689" s="1">
        <v>3.6235495496939052</v>
      </c>
      <c r="AI689" s="1">
        <v>3.7162517481786672</v>
      </c>
      <c r="AJ689" s="1" t="s">
        <v>4</v>
      </c>
      <c r="AK689" s="1" t="s">
        <v>4</v>
      </c>
    </row>
    <row r="690" spans="1:37">
      <c r="A690" t="s">
        <v>389</v>
      </c>
      <c r="B690" s="2">
        <v>963</v>
      </c>
      <c r="C690" t="s">
        <v>390</v>
      </c>
      <c r="D690" s="2">
        <v>2019</v>
      </c>
      <c r="E690" s="1" t="s">
        <v>4</v>
      </c>
      <c r="F690" s="1" t="s">
        <v>4</v>
      </c>
      <c r="G690" s="1" t="s">
        <v>4</v>
      </c>
      <c r="H690" s="1" t="s">
        <v>4</v>
      </c>
      <c r="I690" s="1" t="s">
        <v>4</v>
      </c>
      <c r="J690" s="1" t="s">
        <v>4</v>
      </c>
      <c r="K690" s="1" t="s">
        <v>4</v>
      </c>
      <c r="L690" s="1" t="s">
        <v>4</v>
      </c>
      <c r="M690" s="1" t="s">
        <v>4</v>
      </c>
      <c r="N690" s="1" t="s">
        <v>4</v>
      </c>
      <c r="O690" s="1" t="s">
        <v>4</v>
      </c>
      <c r="P690" s="1" t="s">
        <v>4</v>
      </c>
      <c r="Q690" s="1" t="s">
        <v>4</v>
      </c>
      <c r="R690" s="1" t="s">
        <v>4</v>
      </c>
      <c r="S690" s="1" t="s">
        <v>4</v>
      </c>
      <c r="T690" s="1" t="s">
        <v>4</v>
      </c>
      <c r="U690" s="1" t="s">
        <v>4</v>
      </c>
      <c r="V690" s="1" t="s">
        <v>4</v>
      </c>
      <c r="W690" s="1" t="s">
        <v>4</v>
      </c>
      <c r="X690" s="1" t="s">
        <v>4</v>
      </c>
      <c r="Y690" s="1" t="s">
        <v>4</v>
      </c>
      <c r="Z690" s="1" t="s">
        <v>4</v>
      </c>
      <c r="AA690" s="1" t="s">
        <v>4</v>
      </c>
      <c r="AB690" s="1" t="s">
        <v>4</v>
      </c>
      <c r="AC690" s="1">
        <v>3.9999999999999147</v>
      </c>
      <c r="AD690" s="1">
        <v>3.8999999999999924</v>
      </c>
      <c r="AE690" s="1">
        <v>3.8999999999998591</v>
      </c>
      <c r="AF690" s="1">
        <v>2.6999999999997693</v>
      </c>
      <c r="AG690" s="1">
        <v>3.5000000000000808</v>
      </c>
      <c r="AH690" s="1">
        <v>2.7999999999998471</v>
      </c>
      <c r="AI690" s="1">
        <v>2.7000000000000357</v>
      </c>
      <c r="AJ690" s="1">
        <v>2.8310001999659162</v>
      </c>
      <c r="AK690" s="1" t="s">
        <v>4</v>
      </c>
    </row>
    <row r="691" spans="1:37">
      <c r="A691" t="s">
        <v>389</v>
      </c>
      <c r="B691" s="2">
        <v>963</v>
      </c>
      <c r="C691" t="s">
        <v>390</v>
      </c>
      <c r="D691" s="2">
        <v>2020</v>
      </c>
      <c r="E691" s="1" t="s">
        <v>4</v>
      </c>
      <c r="F691" s="1" t="s">
        <v>4</v>
      </c>
      <c r="G691" s="1" t="s">
        <v>4</v>
      </c>
      <c r="H691" s="1" t="s">
        <v>4</v>
      </c>
      <c r="I691" s="1" t="s">
        <v>4</v>
      </c>
      <c r="J691" s="1" t="s">
        <v>4</v>
      </c>
      <c r="K691" s="1" t="s">
        <v>4</v>
      </c>
      <c r="L691" s="1" t="s">
        <v>4</v>
      </c>
      <c r="M691" s="1" t="s">
        <v>4</v>
      </c>
      <c r="N691" s="1" t="s">
        <v>4</v>
      </c>
      <c r="O691" s="1" t="s">
        <v>4</v>
      </c>
      <c r="P691" s="1" t="s">
        <v>4</v>
      </c>
      <c r="Q691" s="1" t="s">
        <v>4</v>
      </c>
      <c r="R691" s="1" t="s">
        <v>4</v>
      </c>
      <c r="S691" s="1" t="s">
        <v>4</v>
      </c>
      <c r="T691" s="1" t="s">
        <v>4</v>
      </c>
      <c r="U691" s="1" t="s">
        <v>4</v>
      </c>
      <c r="V691" s="1" t="s">
        <v>4</v>
      </c>
      <c r="W691" s="1" t="s">
        <v>4</v>
      </c>
      <c r="X691" s="1" t="s">
        <v>4</v>
      </c>
      <c r="Y691" s="1" t="s">
        <v>4</v>
      </c>
      <c r="Z691" s="1" t="s">
        <v>4</v>
      </c>
      <c r="AA691" s="1" t="s">
        <v>4</v>
      </c>
      <c r="AB691" s="1" t="s">
        <v>4</v>
      </c>
      <c r="AC691" s="1" t="s">
        <v>4</v>
      </c>
      <c r="AD691" s="1">
        <v>4.000000000000159</v>
      </c>
      <c r="AE691" s="1">
        <v>4.0000000000002256</v>
      </c>
      <c r="AF691" s="1">
        <v>2.7000000000000801</v>
      </c>
      <c r="AG691" s="1">
        <v>3.6999999999998145</v>
      </c>
      <c r="AH691" s="1">
        <v>2.6000000000002021</v>
      </c>
      <c r="AI691" s="1">
        <v>-6.4999999999998064</v>
      </c>
      <c r="AJ691" s="1">
        <v>-4.3273491616600879</v>
      </c>
      <c r="AK691" s="1">
        <v>-3.1192896207495879</v>
      </c>
    </row>
    <row r="692" spans="1:37">
      <c r="A692" t="s">
        <v>389</v>
      </c>
      <c r="B692" s="2">
        <v>963</v>
      </c>
      <c r="C692" t="s">
        <v>390</v>
      </c>
      <c r="D692" s="2">
        <v>2021</v>
      </c>
      <c r="E692" s="1" t="s">
        <v>4</v>
      </c>
      <c r="F692" s="1" t="s">
        <v>4</v>
      </c>
      <c r="G692" s="1" t="s">
        <v>4</v>
      </c>
      <c r="H692" s="1" t="s">
        <v>4</v>
      </c>
      <c r="I692" s="1" t="s">
        <v>4</v>
      </c>
      <c r="J692" s="1" t="s">
        <v>4</v>
      </c>
      <c r="K692" s="1" t="s">
        <v>4</v>
      </c>
      <c r="L692" s="1" t="s">
        <v>4</v>
      </c>
      <c r="M692" s="1" t="s">
        <v>4</v>
      </c>
      <c r="N692" s="1" t="s">
        <v>4</v>
      </c>
      <c r="O692" s="1" t="s">
        <v>4</v>
      </c>
      <c r="P692" s="1" t="s">
        <v>4</v>
      </c>
      <c r="Q692" s="1" t="s">
        <v>4</v>
      </c>
      <c r="R692" s="1" t="s">
        <v>4</v>
      </c>
      <c r="S692" s="1" t="s">
        <v>4</v>
      </c>
      <c r="T692" s="1" t="s">
        <v>4</v>
      </c>
      <c r="U692" s="1" t="s">
        <v>4</v>
      </c>
      <c r="V692" s="1" t="s">
        <v>4</v>
      </c>
      <c r="W692" s="1" t="s">
        <v>4</v>
      </c>
      <c r="X692" s="1" t="s">
        <v>4</v>
      </c>
      <c r="Y692" s="1" t="s">
        <v>4</v>
      </c>
      <c r="Z692" s="1" t="s">
        <v>4</v>
      </c>
      <c r="AA692" s="1" t="s">
        <v>4</v>
      </c>
      <c r="AB692" s="1" t="s">
        <v>4</v>
      </c>
      <c r="AC692" s="1" t="s">
        <v>4</v>
      </c>
      <c r="AD692" s="1" t="s">
        <v>4</v>
      </c>
      <c r="AE692" s="1">
        <v>4.0399999999998215</v>
      </c>
      <c r="AF692" s="1">
        <v>2.7999999999999581</v>
      </c>
      <c r="AG692" s="1">
        <v>3.9000000000000146</v>
      </c>
      <c r="AH692" s="1">
        <v>2.5999999999997581</v>
      </c>
      <c r="AI692" s="1">
        <v>5.0000000000000044</v>
      </c>
      <c r="AJ692" s="1">
        <v>2.8000000000002911</v>
      </c>
      <c r="AK692" s="1">
        <v>7.5455855711240805</v>
      </c>
    </row>
    <row r="693" spans="1:37">
      <c r="A693" t="s">
        <v>389</v>
      </c>
      <c r="B693" s="2">
        <v>963</v>
      </c>
      <c r="C693" t="s">
        <v>390</v>
      </c>
      <c r="D693" s="2">
        <v>2022</v>
      </c>
      <c r="E693" s="1" t="s">
        <v>4</v>
      </c>
      <c r="F693" s="1" t="s">
        <v>4</v>
      </c>
      <c r="G693" s="1" t="s">
        <v>4</v>
      </c>
      <c r="H693" s="1" t="s">
        <v>4</v>
      </c>
      <c r="I693" s="1" t="s">
        <v>4</v>
      </c>
      <c r="J693" s="1" t="s">
        <v>4</v>
      </c>
      <c r="K693" s="1" t="s">
        <v>4</v>
      </c>
      <c r="L693" s="1" t="s">
        <v>4</v>
      </c>
      <c r="M693" s="1" t="s">
        <v>4</v>
      </c>
      <c r="N693" s="1" t="s">
        <v>4</v>
      </c>
      <c r="O693" s="1" t="s">
        <v>4</v>
      </c>
      <c r="P693" s="1" t="s">
        <v>4</v>
      </c>
      <c r="Q693" s="1" t="s">
        <v>4</v>
      </c>
      <c r="R693" s="1" t="s">
        <v>4</v>
      </c>
      <c r="S693" s="1" t="s">
        <v>4</v>
      </c>
      <c r="T693" s="1" t="s">
        <v>4</v>
      </c>
      <c r="U693" s="1" t="s">
        <v>4</v>
      </c>
      <c r="V693" s="1" t="s">
        <v>4</v>
      </c>
      <c r="W693" s="1" t="s">
        <v>4</v>
      </c>
      <c r="X693" s="1" t="s">
        <v>4</v>
      </c>
      <c r="Y693" s="1" t="s">
        <v>4</v>
      </c>
      <c r="Z693" s="1" t="s">
        <v>4</v>
      </c>
      <c r="AA693" s="1" t="s">
        <v>4</v>
      </c>
      <c r="AB693" s="1" t="s">
        <v>4</v>
      </c>
      <c r="AC693" s="1" t="s">
        <v>4</v>
      </c>
      <c r="AD693" s="1" t="s">
        <v>4</v>
      </c>
      <c r="AE693" s="1" t="s">
        <v>4</v>
      </c>
      <c r="AF693" s="1">
        <v>3.0000000000001581</v>
      </c>
      <c r="AG693" s="1">
        <v>4.0000000000002478</v>
      </c>
      <c r="AH693" s="1">
        <v>2.8000000000002467</v>
      </c>
      <c r="AI693" s="1">
        <v>4.000000000000048</v>
      </c>
      <c r="AJ693" s="1">
        <v>3.2499999999997531</v>
      </c>
      <c r="AK693" s="1">
        <v>2.4499999999987976</v>
      </c>
    </row>
    <row r="694" spans="1:37">
      <c r="A694" t="s">
        <v>389</v>
      </c>
      <c r="B694" s="2">
        <v>963</v>
      </c>
      <c r="C694" t="s">
        <v>390</v>
      </c>
      <c r="D694" s="2">
        <v>2023</v>
      </c>
      <c r="E694" s="1" t="s">
        <v>4</v>
      </c>
      <c r="F694" s="1" t="s">
        <v>4</v>
      </c>
      <c r="G694" s="1" t="s">
        <v>4</v>
      </c>
      <c r="H694" s="1" t="s">
        <v>4</v>
      </c>
      <c r="I694" s="1" t="s">
        <v>4</v>
      </c>
      <c r="J694" s="1" t="s">
        <v>4</v>
      </c>
      <c r="K694" s="1" t="s">
        <v>4</v>
      </c>
      <c r="L694" s="1" t="s">
        <v>4</v>
      </c>
      <c r="M694" s="1" t="s">
        <v>4</v>
      </c>
      <c r="N694" s="1" t="s">
        <v>4</v>
      </c>
      <c r="O694" s="1" t="s">
        <v>4</v>
      </c>
      <c r="P694" s="1" t="s">
        <v>4</v>
      </c>
      <c r="Q694" s="1" t="s">
        <v>4</v>
      </c>
      <c r="R694" s="1" t="s">
        <v>4</v>
      </c>
      <c r="S694" s="1" t="s">
        <v>4</v>
      </c>
      <c r="T694" s="1" t="s">
        <v>4</v>
      </c>
      <c r="U694" s="1" t="s">
        <v>4</v>
      </c>
      <c r="V694" s="1" t="s">
        <v>4</v>
      </c>
      <c r="W694" s="1" t="s">
        <v>4</v>
      </c>
      <c r="X694" s="1" t="s">
        <v>4</v>
      </c>
      <c r="Y694" s="1" t="s">
        <v>4</v>
      </c>
      <c r="Z694" s="1" t="s">
        <v>4</v>
      </c>
      <c r="AA694" s="1" t="s">
        <v>4</v>
      </c>
      <c r="AB694" s="1" t="s">
        <v>4</v>
      </c>
      <c r="AC694" s="1" t="s">
        <v>4</v>
      </c>
      <c r="AD694" s="1" t="s">
        <v>4</v>
      </c>
      <c r="AE694" s="1" t="s">
        <v>4</v>
      </c>
      <c r="AF694" s="1" t="s">
        <v>4</v>
      </c>
      <c r="AG694" s="1">
        <v>3.9999999999999591</v>
      </c>
      <c r="AH694" s="1">
        <v>2.8999999999998582</v>
      </c>
      <c r="AI694" s="1">
        <v>3.4999999999997922</v>
      </c>
      <c r="AJ694" s="1">
        <v>3.0000000000001359</v>
      </c>
      <c r="AK694" s="1">
        <v>2.0000000000001128</v>
      </c>
    </row>
    <row r="695" spans="1:37">
      <c r="A695" t="s">
        <v>339</v>
      </c>
      <c r="B695" s="2">
        <v>913</v>
      </c>
      <c r="C695" t="s">
        <v>340</v>
      </c>
      <c r="D695" s="2">
        <v>1991</v>
      </c>
      <c r="E695" s="1" t="s">
        <v>4</v>
      </c>
      <c r="F695" s="1" t="s">
        <v>4</v>
      </c>
      <c r="G695" s="1" t="s">
        <v>4</v>
      </c>
      <c r="H695" s="1">
        <v>-1.8965881994033262</v>
      </c>
      <c r="I695" s="1" t="s">
        <v>4</v>
      </c>
      <c r="J695" s="1" t="s">
        <v>4</v>
      </c>
      <c r="K695" s="1" t="s">
        <v>4</v>
      </c>
      <c r="L695" s="1" t="s">
        <v>4</v>
      </c>
      <c r="M695" s="1" t="s">
        <v>4</v>
      </c>
      <c r="N695" s="1" t="s">
        <v>4</v>
      </c>
      <c r="O695" s="1" t="s">
        <v>4</v>
      </c>
      <c r="P695" s="1" t="s">
        <v>4</v>
      </c>
      <c r="Q695" s="1" t="s">
        <v>4</v>
      </c>
      <c r="R695" s="1" t="s">
        <v>4</v>
      </c>
      <c r="S695" s="1" t="s">
        <v>4</v>
      </c>
      <c r="T695" s="1" t="s">
        <v>4</v>
      </c>
      <c r="U695" s="1" t="s">
        <v>4</v>
      </c>
      <c r="V695" s="1" t="s">
        <v>4</v>
      </c>
      <c r="W695" s="1" t="s">
        <v>4</v>
      </c>
      <c r="X695" s="1" t="s">
        <v>4</v>
      </c>
      <c r="Y695" s="1" t="s">
        <v>4</v>
      </c>
      <c r="Z695" s="1" t="s">
        <v>4</v>
      </c>
      <c r="AA695" s="1" t="s">
        <v>4</v>
      </c>
      <c r="AB695" s="1" t="s">
        <v>4</v>
      </c>
      <c r="AC695" s="1" t="s">
        <v>4</v>
      </c>
      <c r="AD695" s="1" t="s">
        <v>4</v>
      </c>
      <c r="AE695" s="1" t="s">
        <v>4</v>
      </c>
      <c r="AF695" s="1" t="s">
        <v>4</v>
      </c>
      <c r="AG695" s="1" t="s">
        <v>4</v>
      </c>
      <c r="AH695" s="1" t="s">
        <v>4</v>
      </c>
      <c r="AI695" s="1" t="s">
        <v>4</v>
      </c>
      <c r="AJ695" s="1" t="s">
        <v>4</v>
      </c>
      <c r="AK695" s="1" t="s">
        <v>4</v>
      </c>
    </row>
    <row r="696" spans="1:37">
      <c r="A696" t="s">
        <v>339</v>
      </c>
      <c r="B696" s="2">
        <v>913</v>
      </c>
      <c r="C696" t="s">
        <v>340</v>
      </c>
      <c r="D696" s="2">
        <v>1992</v>
      </c>
      <c r="E696" s="1" t="s">
        <v>4</v>
      </c>
      <c r="F696" s="1" t="s">
        <v>4</v>
      </c>
      <c r="G696" s="1" t="s">
        <v>4</v>
      </c>
      <c r="H696" s="1">
        <v>-10.0115068187689</v>
      </c>
      <c r="I696" s="1">
        <v>-9.5999983943188205</v>
      </c>
      <c r="J696" s="1" t="s">
        <v>4</v>
      </c>
      <c r="K696" s="1" t="s">
        <v>4</v>
      </c>
      <c r="L696" s="1" t="s">
        <v>4</v>
      </c>
      <c r="M696" s="1" t="s">
        <v>4</v>
      </c>
      <c r="N696" s="1" t="s">
        <v>4</v>
      </c>
      <c r="O696" s="1" t="s">
        <v>4</v>
      </c>
      <c r="P696" s="1" t="s">
        <v>4</v>
      </c>
      <c r="Q696" s="1" t="s">
        <v>4</v>
      </c>
      <c r="R696" s="1" t="s">
        <v>4</v>
      </c>
      <c r="S696" s="1" t="s">
        <v>4</v>
      </c>
      <c r="T696" s="1" t="s">
        <v>4</v>
      </c>
      <c r="U696" s="1" t="s">
        <v>4</v>
      </c>
      <c r="V696" s="1" t="s">
        <v>4</v>
      </c>
      <c r="W696" s="1" t="s">
        <v>4</v>
      </c>
      <c r="X696" s="1" t="s">
        <v>4</v>
      </c>
      <c r="Y696" s="1" t="s">
        <v>4</v>
      </c>
      <c r="Z696" s="1" t="s">
        <v>4</v>
      </c>
      <c r="AA696" s="1" t="s">
        <v>4</v>
      </c>
      <c r="AB696" s="1" t="s">
        <v>4</v>
      </c>
      <c r="AC696" s="1" t="s">
        <v>4</v>
      </c>
      <c r="AD696" s="1" t="s">
        <v>4</v>
      </c>
      <c r="AE696" s="1" t="s">
        <v>4</v>
      </c>
      <c r="AF696" s="1" t="s">
        <v>4</v>
      </c>
      <c r="AG696" s="1" t="s">
        <v>4</v>
      </c>
      <c r="AH696" s="1" t="s">
        <v>4</v>
      </c>
      <c r="AI696" s="1" t="s">
        <v>4</v>
      </c>
      <c r="AJ696" s="1" t="s">
        <v>4</v>
      </c>
      <c r="AK696" s="1" t="s">
        <v>4</v>
      </c>
    </row>
    <row r="697" spans="1:37">
      <c r="A697" t="s">
        <v>339</v>
      </c>
      <c r="B697" s="2">
        <v>913</v>
      </c>
      <c r="C697" t="s">
        <v>340</v>
      </c>
      <c r="D697" s="2">
        <v>1993</v>
      </c>
      <c r="E697" s="1" t="s">
        <v>4</v>
      </c>
      <c r="F697" s="1" t="s">
        <v>4</v>
      </c>
      <c r="G697" s="1" t="s">
        <v>4</v>
      </c>
      <c r="H697" s="1">
        <v>-14.373404434162829</v>
      </c>
      <c r="I697" s="1">
        <v>-11.600003225198041</v>
      </c>
      <c r="J697" s="1">
        <v>-10.599995855590993</v>
      </c>
      <c r="K697" s="1" t="s">
        <v>4</v>
      </c>
      <c r="L697" s="1" t="s">
        <v>4</v>
      </c>
      <c r="M697" s="1" t="s">
        <v>4</v>
      </c>
      <c r="N697" s="1" t="s">
        <v>4</v>
      </c>
      <c r="O697" s="1" t="s">
        <v>4</v>
      </c>
      <c r="P697" s="1" t="s">
        <v>4</v>
      </c>
      <c r="Q697" s="1" t="s">
        <v>4</v>
      </c>
      <c r="R697" s="1" t="s">
        <v>4</v>
      </c>
      <c r="S697" s="1" t="s">
        <v>4</v>
      </c>
      <c r="T697" s="1" t="s">
        <v>4</v>
      </c>
      <c r="U697" s="1" t="s">
        <v>4</v>
      </c>
      <c r="V697" s="1" t="s">
        <v>4</v>
      </c>
      <c r="W697" s="1" t="s">
        <v>4</v>
      </c>
      <c r="X697" s="1" t="s">
        <v>4</v>
      </c>
      <c r="Y697" s="1" t="s">
        <v>4</v>
      </c>
      <c r="Z697" s="1" t="s">
        <v>4</v>
      </c>
      <c r="AA697" s="1" t="s">
        <v>4</v>
      </c>
      <c r="AB697" s="1" t="s">
        <v>4</v>
      </c>
      <c r="AC697" s="1" t="s">
        <v>4</v>
      </c>
      <c r="AD697" s="1" t="s">
        <v>4</v>
      </c>
      <c r="AE697" s="1" t="s">
        <v>4</v>
      </c>
      <c r="AF697" s="1" t="s">
        <v>4</v>
      </c>
      <c r="AG697" s="1" t="s">
        <v>4</v>
      </c>
      <c r="AH697" s="1" t="s">
        <v>4</v>
      </c>
      <c r="AI697" s="1" t="s">
        <v>4</v>
      </c>
      <c r="AJ697" s="1" t="s">
        <v>4</v>
      </c>
      <c r="AK697" s="1" t="s">
        <v>4</v>
      </c>
    </row>
    <row r="698" spans="1:37">
      <c r="A698" t="s">
        <v>339</v>
      </c>
      <c r="B698" s="2">
        <v>913</v>
      </c>
      <c r="C698" t="s">
        <v>340</v>
      </c>
      <c r="D698" s="2">
        <v>1994</v>
      </c>
      <c r="E698" s="1" t="s">
        <v>4</v>
      </c>
      <c r="F698" s="1" t="s">
        <v>4</v>
      </c>
      <c r="G698" s="1" t="s">
        <v>4</v>
      </c>
      <c r="H698" s="1">
        <v>-5.1971337917971816</v>
      </c>
      <c r="I698" s="1">
        <v>-17.09999847321798</v>
      </c>
      <c r="J698" s="1">
        <v>-20.200004831880214</v>
      </c>
      <c r="K698" s="1">
        <v>-12.200000630245246</v>
      </c>
      <c r="L698" s="1" t="s">
        <v>4</v>
      </c>
      <c r="M698" s="1" t="s">
        <v>4</v>
      </c>
      <c r="N698" s="1" t="s">
        <v>4</v>
      </c>
      <c r="O698" s="1" t="s">
        <v>4</v>
      </c>
      <c r="P698" s="1" t="s">
        <v>4</v>
      </c>
      <c r="Q698" s="1" t="s">
        <v>4</v>
      </c>
      <c r="R698" s="1" t="s">
        <v>4</v>
      </c>
      <c r="S698" s="1" t="s">
        <v>4</v>
      </c>
      <c r="T698" s="1" t="s">
        <v>4</v>
      </c>
      <c r="U698" s="1" t="s">
        <v>4</v>
      </c>
      <c r="V698" s="1" t="s">
        <v>4</v>
      </c>
      <c r="W698" s="1" t="s">
        <v>4</v>
      </c>
      <c r="X698" s="1" t="s">
        <v>4</v>
      </c>
      <c r="Y698" s="1" t="s">
        <v>4</v>
      </c>
      <c r="Z698" s="1" t="s">
        <v>4</v>
      </c>
      <c r="AA698" s="1" t="s">
        <v>4</v>
      </c>
      <c r="AB698" s="1" t="s">
        <v>4</v>
      </c>
      <c r="AC698" s="1" t="s">
        <v>4</v>
      </c>
      <c r="AD698" s="1" t="s">
        <v>4</v>
      </c>
      <c r="AE698" s="1" t="s">
        <v>4</v>
      </c>
      <c r="AF698" s="1" t="s">
        <v>4</v>
      </c>
      <c r="AG698" s="1" t="s">
        <v>4</v>
      </c>
      <c r="AH698" s="1" t="s">
        <v>4</v>
      </c>
      <c r="AI698" s="1" t="s">
        <v>4</v>
      </c>
      <c r="AJ698" s="1" t="s">
        <v>4</v>
      </c>
      <c r="AK698" s="1" t="s">
        <v>4</v>
      </c>
    </row>
    <row r="699" spans="1:37">
      <c r="A699" t="s">
        <v>339</v>
      </c>
      <c r="B699" s="2">
        <v>913</v>
      </c>
      <c r="C699" t="s">
        <v>340</v>
      </c>
      <c r="D699" s="2">
        <v>1995</v>
      </c>
      <c r="E699" s="1" t="s">
        <v>4</v>
      </c>
      <c r="F699" s="1" t="s">
        <v>4</v>
      </c>
      <c r="G699" s="1" t="s">
        <v>4</v>
      </c>
      <c r="H699" s="1">
        <v>3.2465526650026666</v>
      </c>
      <c r="I699" s="1">
        <v>-5.999997608161733</v>
      </c>
      <c r="J699" s="1">
        <v>-13.799993909910413</v>
      </c>
      <c r="K699" s="1">
        <v>-10.199995597375445</v>
      </c>
      <c r="L699" s="1">
        <v>-10.399997643351755</v>
      </c>
      <c r="M699" s="1" t="s">
        <v>4</v>
      </c>
      <c r="N699" s="1" t="s">
        <v>4</v>
      </c>
      <c r="O699" s="1" t="s">
        <v>4</v>
      </c>
      <c r="P699" s="1" t="s">
        <v>4</v>
      </c>
      <c r="Q699" s="1" t="s">
        <v>4</v>
      </c>
      <c r="R699" s="1" t="s">
        <v>4</v>
      </c>
      <c r="S699" s="1" t="s">
        <v>4</v>
      </c>
      <c r="T699" s="1" t="s">
        <v>4</v>
      </c>
      <c r="U699" s="1" t="s">
        <v>4</v>
      </c>
      <c r="V699" s="1" t="s">
        <v>4</v>
      </c>
      <c r="W699" s="1" t="s">
        <v>4</v>
      </c>
      <c r="X699" s="1" t="s">
        <v>4</v>
      </c>
      <c r="Y699" s="1" t="s">
        <v>4</v>
      </c>
      <c r="Z699" s="1" t="s">
        <v>4</v>
      </c>
      <c r="AA699" s="1" t="s">
        <v>4</v>
      </c>
      <c r="AB699" s="1" t="s">
        <v>4</v>
      </c>
      <c r="AC699" s="1" t="s">
        <v>4</v>
      </c>
      <c r="AD699" s="1" t="s">
        <v>4</v>
      </c>
      <c r="AE699" s="1" t="s">
        <v>4</v>
      </c>
      <c r="AF699" s="1" t="s">
        <v>4</v>
      </c>
      <c r="AG699" s="1" t="s">
        <v>4</v>
      </c>
      <c r="AH699" s="1" t="s">
        <v>4</v>
      </c>
      <c r="AI699" s="1" t="s">
        <v>4</v>
      </c>
      <c r="AJ699" s="1" t="s">
        <v>4</v>
      </c>
      <c r="AK699" s="1" t="s">
        <v>4</v>
      </c>
    </row>
    <row r="700" spans="1:37">
      <c r="A700" t="s">
        <v>339</v>
      </c>
      <c r="B700" s="2">
        <v>913</v>
      </c>
      <c r="C700" t="s">
        <v>340</v>
      </c>
      <c r="D700" s="2">
        <v>1996</v>
      </c>
      <c r="E700" s="1" t="s">
        <v>4</v>
      </c>
      <c r="F700" s="1" t="s">
        <v>4</v>
      </c>
      <c r="G700" s="1" t="s">
        <v>4</v>
      </c>
      <c r="H700" s="1">
        <v>4.9999985894258803</v>
      </c>
      <c r="I700" s="1">
        <v>-2.0000006785358182</v>
      </c>
      <c r="J700" s="1">
        <v>-2.9999971495400013</v>
      </c>
      <c r="K700" s="1">
        <v>-5.5000029753701778</v>
      </c>
      <c r="L700" s="1">
        <v>2.6000012112707083</v>
      </c>
      <c r="M700" s="1">
        <v>2.799999307845269</v>
      </c>
      <c r="N700" s="1" t="s">
        <v>4</v>
      </c>
      <c r="O700" s="1" t="s">
        <v>4</v>
      </c>
      <c r="P700" s="1" t="s">
        <v>4</v>
      </c>
      <c r="Q700" s="1" t="s">
        <v>4</v>
      </c>
      <c r="R700" s="1" t="s">
        <v>4</v>
      </c>
      <c r="S700" s="1" t="s">
        <v>4</v>
      </c>
      <c r="T700" s="1" t="s">
        <v>4</v>
      </c>
      <c r="U700" s="1" t="s">
        <v>4</v>
      </c>
      <c r="V700" s="1" t="s">
        <v>4</v>
      </c>
      <c r="W700" s="1" t="s">
        <v>4</v>
      </c>
      <c r="X700" s="1" t="s">
        <v>4</v>
      </c>
      <c r="Y700" s="1" t="s">
        <v>4</v>
      </c>
      <c r="Z700" s="1" t="s">
        <v>4</v>
      </c>
      <c r="AA700" s="1" t="s">
        <v>4</v>
      </c>
      <c r="AB700" s="1" t="s">
        <v>4</v>
      </c>
      <c r="AC700" s="1" t="s">
        <v>4</v>
      </c>
      <c r="AD700" s="1" t="s">
        <v>4</v>
      </c>
      <c r="AE700" s="1" t="s">
        <v>4</v>
      </c>
      <c r="AF700" s="1" t="s">
        <v>4</v>
      </c>
      <c r="AG700" s="1" t="s">
        <v>4</v>
      </c>
      <c r="AH700" s="1" t="s">
        <v>4</v>
      </c>
      <c r="AI700" s="1" t="s">
        <v>4</v>
      </c>
      <c r="AJ700" s="1" t="s">
        <v>4</v>
      </c>
      <c r="AK700" s="1" t="s">
        <v>4</v>
      </c>
    </row>
    <row r="701" spans="1:37">
      <c r="A701" t="s">
        <v>339</v>
      </c>
      <c r="B701" s="2">
        <v>913</v>
      </c>
      <c r="C701" t="s">
        <v>340</v>
      </c>
      <c r="D701" s="2">
        <v>1997</v>
      </c>
      <c r="E701" s="1" t="s">
        <v>4</v>
      </c>
      <c r="F701" s="1" t="s">
        <v>4</v>
      </c>
      <c r="G701" s="1" t="s">
        <v>4</v>
      </c>
      <c r="H701" s="1">
        <v>5.0000016792549173</v>
      </c>
      <c r="I701" s="1">
        <v>2.0000010385750944</v>
      </c>
      <c r="J701" s="1">
        <v>1.9999922336512599</v>
      </c>
      <c r="K701" s="1">
        <v>0.99999511271404717</v>
      </c>
      <c r="L701" s="1">
        <v>4.9999995783658546</v>
      </c>
      <c r="M701" s="1">
        <v>10.399994546251934</v>
      </c>
      <c r="N701" s="1">
        <v>11.400004207977243</v>
      </c>
      <c r="O701" s="1" t="s">
        <v>4</v>
      </c>
      <c r="P701" s="1" t="s">
        <v>4</v>
      </c>
      <c r="Q701" s="1" t="s">
        <v>4</v>
      </c>
      <c r="R701" s="1" t="s">
        <v>4</v>
      </c>
      <c r="S701" s="1" t="s">
        <v>4</v>
      </c>
      <c r="T701" s="1" t="s">
        <v>4</v>
      </c>
      <c r="U701" s="1" t="s">
        <v>4</v>
      </c>
      <c r="V701" s="1" t="s">
        <v>4</v>
      </c>
      <c r="W701" s="1" t="s">
        <v>4</v>
      </c>
      <c r="X701" s="1" t="s">
        <v>4</v>
      </c>
      <c r="Y701" s="1" t="s">
        <v>4</v>
      </c>
      <c r="Z701" s="1" t="s">
        <v>4</v>
      </c>
      <c r="AA701" s="1" t="s">
        <v>4</v>
      </c>
      <c r="AB701" s="1" t="s">
        <v>4</v>
      </c>
      <c r="AC701" s="1" t="s">
        <v>4</v>
      </c>
      <c r="AD701" s="1" t="s">
        <v>4</v>
      </c>
      <c r="AE701" s="1" t="s">
        <v>4</v>
      </c>
      <c r="AF701" s="1" t="s">
        <v>4</v>
      </c>
      <c r="AG701" s="1" t="s">
        <v>4</v>
      </c>
      <c r="AH701" s="1" t="s">
        <v>4</v>
      </c>
      <c r="AI701" s="1" t="s">
        <v>4</v>
      </c>
      <c r="AJ701" s="1" t="s">
        <v>4</v>
      </c>
      <c r="AK701" s="1" t="s">
        <v>4</v>
      </c>
    </row>
    <row r="702" spans="1:37">
      <c r="A702" t="s">
        <v>339</v>
      </c>
      <c r="B702" s="2">
        <v>913</v>
      </c>
      <c r="C702" t="s">
        <v>340</v>
      </c>
      <c r="D702" s="2">
        <v>1998</v>
      </c>
      <c r="E702" s="1" t="s">
        <v>4</v>
      </c>
      <c r="F702" s="1" t="s">
        <v>4</v>
      </c>
      <c r="G702" s="1" t="s">
        <v>4</v>
      </c>
      <c r="H702" s="1">
        <v>5.000002239006518</v>
      </c>
      <c r="I702" s="1">
        <v>4.4999991514911075</v>
      </c>
      <c r="J702" s="1">
        <v>5.0000041157124198</v>
      </c>
      <c r="K702" s="1">
        <v>1.000004652785802</v>
      </c>
      <c r="L702" s="1">
        <v>0</v>
      </c>
      <c r="M702" s="1">
        <v>7.000003125610732</v>
      </c>
      <c r="N702" s="1">
        <v>8.2999984007152694</v>
      </c>
      <c r="O702" s="1">
        <v>8.3000000000001748</v>
      </c>
      <c r="P702" s="1" t="s">
        <v>4</v>
      </c>
      <c r="Q702" s="1" t="s">
        <v>4</v>
      </c>
      <c r="R702" s="1" t="s">
        <v>4</v>
      </c>
      <c r="S702" s="1" t="s">
        <v>4</v>
      </c>
      <c r="T702" s="1" t="s">
        <v>4</v>
      </c>
      <c r="U702" s="1" t="s">
        <v>4</v>
      </c>
      <c r="V702" s="1" t="s">
        <v>4</v>
      </c>
      <c r="W702" s="1" t="s">
        <v>4</v>
      </c>
      <c r="X702" s="1" t="s">
        <v>4</v>
      </c>
      <c r="Y702" s="1" t="s">
        <v>4</v>
      </c>
      <c r="Z702" s="1" t="s">
        <v>4</v>
      </c>
      <c r="AA702" s="1" t="s">
        <v>4</v>
      </c>
      <c r="AB702" s="1" t="s">
        <v>4</v>
      </c>
      <c r="AC702" s="1" t="s">
        <v>4</v>
      </c>
      <c r="AD702" s="1" t="s">
        <v>4</v>
      </c>
      <c r="AE702" s="1" t="s">
        <v>4</v>
      </c>
      <c r="AF702" s="1" t="s">
        <v>4</v>
      </c>
      <c r="AG702" s="1" t="s">
        <v>4</v>
      </c>
      <c r="AH702" s="1" t="s">
        <v>4</v>
      </c>
      <c r="AI702" s="1" t="s">
        <v>4</v>
      </c>
      <c r="AJ702" s="1" t="s">
        <v>4</v>
      </c>
      <c r="AK702" s="1" t="s">
        <v>4</v>
      </c>
    </row>
    <row r="703" spans="1:37">
      <c r="A703" t="s">
        <v>339</v>
      </c>
      <c r="B703" s="2">
        <v>913</v>
      </c>
      <c r="C703" t="s">
        <v>340</v>
      </c>
      <c r="D703" s="2">
        <v>1999</v>
      </c>
      <c r="E703" s="1" t="s">
        <v>4</v>
      </c>
      <c r="F703" s="1" t="s">
        <v>4</v>
      </c>
      <c r="G703" s="1" t="s">
        <v>4</v>
      </c>
      <c r="H703" s="1" t="s">
        <v>4</v>
      </c>
      <c r="I703" s="1">
        <v>4.4999960213456536</v>
      </c>
      <c r="J703" s="1">
        <v>4.9999926505137182</v>
      </c>
      <c r="K703" s="1">
        <v>2.0000068179432562</v>
      </c>
      <c r="L703" s="1">
        <v>0</v>
      </c>
      <c r="M703" s="1">
        <v>1.9999988600464036</v>
      </c>
      <c r="N703" s="1">
        <v>-2.0000025315152548</v>
      </c>
      <c r="O703" s="1">
        <v>3.400000000000003</v>
      </c>
      <c r="P703" s="1">
        <v>3.4000007875824911</v>
      </c>
      <c r="Q703" s="1" t="s">
        <v>4</v>
      </c>
      <c r="R703" s="1" t="s">
        <v>4</v>
      </c>
      <c r="S703" s="1" t="s">
        <v>4</v>
      </c>
      <c r="T703" s="1" t="s">
        <v>4</v>
      </c>
      <c r="U703" s="1" t="s">
        <v>4</v>
      </c>
      <c r="V703" s="1" t="s">
        <v>4</v>
      </c>
      <c r="W703" s="1" t="s">
        <v>4</v>
      </c>
      <c r="X703" s="1" t="s">
        <v>4</v>
      </c>
      <c r="Y703" s="1" t="s">
        <v>4</v>
      </c>
      <c r="Z703" s="1" t="s">
        <v>4</v>
      </c>
      <c r="AA703" s="1" t="s">
        <v>4</v>
      </c>
      <c r="AB703" s="1" t="s">
        <v>4</v>
      </c>
      <c r="AC703" s="1" t="s">
        <v>4</v>
      </c>
      <c r="AD703" s="1" t="s">
        <v>4</v>
      </c>
      <c r="AE703" s="1" t="s">
        <v>4</v>
      </c>
      <c r="AF703" s="1" t="s">
        <v>4</v>
      </c>
      <c r="AG703" s="1" t="s">
        <v>4</v>
      </c>
      <c r="AH703" s="1" t="s">
        <v>4</v>
      </c>
      <c r="AI703" s="1" t="s">
        <v>4</v>
      </c>
      <c r="AJ703" s="1" t="s">
        <v>4</v>
      </c>
      <c r="AK703" s="1" t="s">
        <v>4</v>
      </c>
    </row>
    <row r="704" spans="1:37">
      <c r="A704" t="s">
        <v>339</v>
      </c>
      <c r="B704" s="2">
        <v>913</v>
      </c>
      <c r="C704" t="s">
        <v>340</v>
      </c>
      <c r="D704" s="2">
        <v>2000</v>
      </c>
      <c r="E704" s="1" t="s">
        <v>4</v>
      </c>
      <c r="F704" s="1" t="s">
        <v>4</v>
      </c>
      <c r="G704" s="1" t="s">
        <v>4</v>
      </c>
      <c r="H704" s="1" t="s">
        <v>4</v>
      </c>
      <c r="I704" s="1" t="s">
        <v>4</v>
      </c>
      <c r="J704" s="1">
        <v>5.0000027998044594</v>
      </c>
      <c r="K704" s="1">
        <v>1.9999931350865863</v>
      </c>
      <c r="L704" s="1">
        <v>-1.9999996787548602</v>
      </c>
      <c r="M704" s="1">
        <v>-1.0000020256531239</v>
      </c>
      <c r="N704" s="1">
        <v>0</v>
      </c>
      <c r="O704" s="1">
        <v>1.9999999999999352</v>
      </c>
      <c r="P704" s="1">
        <v>5.9000001156128468</v>
      </c>
      <c r="Q704" s="1">
        <v>5.800001147681888</v>
      </c>
      <c r="R704" s="1" t="s">
        <v>4</v>
      </c>
      <c r="S704" s="1" t="s">
        <v>4</v>
      </c>
      <c r="T704" s="1" t="s">
        <v>4</v>
      </c>
      <c r="U704" s="1" t="s">
        <v>4</v>
      </c>
      <c r="V704" s="1" t="s">
        <v>4</v>
      </c>
      <c r="W704" s="1" t="s">
        <v>4</v>
      </c>
      <c r="X704" s="1" t="s">
        <v>4</v>
      </c>
      <c r="Y704" s="1" t="s">
        <v>4</v>
      </c>
      <c r="Z704" s="1" t="s">
        <v>4</v>
      </c>
      <c r="AA704" s="1" t="s">
        <v>4</v>
      </c>
      <c r="AB704" s="1" t="s">
        <v>4</v>
      </c>
      <c r="AC704" s="1" t="s">
        <v>4</v>
      </c>
      <c r="AD704" s="1" t="s">
        <v>4</v>
      </c>
      <c r="AE704" s="1" t="s">
        <v>4</v>
      </c>
      <c r="AF704" s="1" t="s">
        <v>4</v>
      </c>
      <c r="AG704" s="1" t="s">
        <v>4</v>
      </c>
      <c r="AH704" s="1" t="s">
        <v>4</v>
      </c>
      <c r="AI704" s="1" t="s">
        <v>4</v>
      </c>
      <c r="AJ704" s="1" t="s">
        <v>4</v>
      </c>
      <c r="AK704" s="1" t="s">
        <v>4</v>
      </c>
    </row>
    <row r="705" spans="1:37">
      <c r="A705" t="s">
        <v>339</v>
      </c>
      <c r="B705" s="2">
        <v>913</v>
      </c>
      <c r="C705" t="s">
        <v>340</v>
      </c>
      <c r="D705" s="2">
        <v>2001</v>
      </c>
      <c r="E705" s="1" t="s">
        <v>4</v>
      </c>
      <c r="F705" s="1" t="s">
        <v>4</v>
      </c>
      <c r="G705" s="1" t="s">
        <v>4</v>
      </c>
      <c r="H705" s="1" t="s">
        <v>4</v>
      </c>
      <c r="I705" s="1" t="s">
        <v>4</v>
      </c>
      <c r="J705" s="1" t="s">
        <v>4</v>
      </c>
      <c r="K705" s="1">
        <v>2.9999992029898781</v>
      </c>
      <c r="L705" s="1">
        <v>-3.0000030321605475</v>
      </c>
      <c r="M705" s="1">
        <v>-2.9999985183311595</v>
      </c>
      <c r="N705" s="1">
        <v>1.999997560331046</v>
      </c>
      <c r="O705" s="1">
        <v>2.1999999999996689</v>
      </c>
      <c r="P705" s="1">
        <v>2.4999956652375532</v>
      </c>
      <c r="Q705" s="1">
        <v>4.1000033145605519</v>
      </c>
      <c r="R705" s="1">
        <v>4.7253060062622421</v>
      </c>
      <c r="S705" s="1" t="s">
        <v>4</v>
      </c>
      <c r="T705" s="1" t="s">
        <v>4</v>
      </c>
      <c r="U705" s="1" t="s">
        <v>4</v>
      </c>
      <c r="V705" s="1" t="s">
        <v>4</v>
      </c>
      <c r="W705" s="1" t="s">
        <v>4</v>
      </c>
      <c r="X705" s="1" t="s">
        <v>4</v>
      </c>
      <c r="Y705" s="1" t="s">
        <v>4</v>
      </c>
      <c r="Z705" s="1" t="s">
        <v>4</v>
      </c>
      <c r="AA705" s="1" t="s">
        <v>4</v>
      </c>
      <c r="AB705" s="1" t="s">
        <v>4</v>
      </c>
      <c r="AC705" s="1" t="s">
        <v>4</v>
      </c>
      <c r="AD705" s="1" t="s">
        <v>4</v>
      </c>
      <c r="AE705" s="1" t="s">
        <v>4</v>
      </c>
      <c r="AF705" s="1" t="s">
        <v>4</v>
      </c>
      <c r="AG705" s="1" t="s">
        <v>4</v>
      </c>
      <c r="AH705" s="1" t="s">
        <v>4</v>
      </c>
      <c r="AI705" s="1" t="s">
        <v>4</v>
      </c>
      <c r="AJ705" s="1" t="s">
        <v>4</v>
      </c>
      <c r="AK705" s="1" t="s">
        <v>4</v>
      </c>
    </row>
    <row r="706" spans="1:37">
      <c r="A706" t="s">
        <v>339</v>
      </c>
      <c r="B706" s="2">
        <v>913</v>
      </c>
      <c r="C706" t="s">
        <v>340</v>
      </c>
      <c r="D706" s="2">
        <v>2002</v>
      </c>
      <c r="E706" s="1" t="s">
        <v>4</v>
      </c>
      <c r="F706" s="1" t="s">
        <v>4</v>
      </c>
      <c r="G706" s="1" t="s">
        <v>4</v>
      </c>
      <c r="H706" s="1" t="s">
        <v>4</v>
      </c>
      <c r="I706" s="1" t="s">
        <v>4</v>
      </c>
      <c r="J706" s="1" t="s">
        <v>4</v>
      </c>
      <c r="K706" s="1" t="s">
        <v>4</v>
      </c>
      <c r="L706" s="1">
        <v>-4.0000016896962638</v>
      </c>
      <c r="M706" s="1">
        <v>-3.9999967995369978</v>
      </c>
      <c r="N706" s="1">
        <v>2.0000009848721634</v>
      </c>
      <c r="O706" s="1">
        <v>2.9000000000004356</v>
      </c>
      <c r="P706" s="1">
        <v>2.2000013658223905</v>
      </c>
      <c r="Q706" s="1">
        <v>3.499999999999881</v>
      </c>
      <c r="R706" s="1">
        <v>4.6999999999999709</v>
      </c>
      <c r="S706" s="1">
        <v>5.0000000000000044</v>
      </c>
      <c r="T706" s="1" t="s">
        <v>4</v>
      </c>
      <c r="U706" s="1" t="s">
        <v>4</v>
      </c>
      <c r="V706" s="1" t="s">
        <v>4</v>
      </c>
      <c r="W706" s="1" t="s">
        <v>4</v>
      </c>
      <c r="X706" s="1" t="s">
        <v>4</v>
      </c>
      <c r="Y706" s="1" t="s">
        <v>4</v>
      </c>
      <c r="Z706" s="1" t="s">
        <v>4</v>
      </c>
      <c r="AA706" s="1" t="s">
        <v>4</v>
      </c>
      <c r="AB706" s="1" t="s">
        <v>4</v>
      </c>
      <c r="AC706" s="1" t="s">
        <v>4</v>
      </c>
      <c r="AD706" s="1" t="s">
        <v>4</v>
      </c>
      <c r="AE706" s="1" t="s">
        <v>4</v>
      </c>
      <c r="AF706" s="1" t="s">
        <v>4</v>
      </c>
      <c r="AG706" s="1" t="s">
        <v>4</v>
      </c>
      <c r="AH706" s="1" t="s">
        <v>4</v>
      </c>
      <c r="AI706" s="1" t="s">
        <v>4</v>
      </c>
      <c r="AJ706" s="1" t="s">
        <v>4</v>
      </c>
      <c r="AK706" s="1" t="s">
        <v>4</v>
      </c>
    </row>
    <row r="707" spans="1:37">
      <c r="A707" t="s">
        <v>339</v>
      </c>
      <c r="B707" s="2">
        <v>913</v>
      </c>
      <c r="C707" t="s">
        <v>340</v>
      </c>
      <c r="D707" s="2">
        <v>2003</v>
      </c>
      <c r="E707" s="1" t="s">
        <v>4</v>
      </c>
      <c r="F707" s="1" t="s">
        <v>4</v>
      </c>
      <c r="G707" s="1" t="s">
        <v>4</v>
      </c>
      <c r="H707" s="1" t="s">
        <v>4</v>
      </c>
      <c r="I707" s="1" t="s">
        <v>4</v>
      </c>
      <c r="J707" s="1" t="s">
        <v>4</v>
      </c>
      <c r="K707" s="1" t="s">
        <v>4</v>
      </c>
      <c r="L707" s="1" t="s">
        <v>4</v>
      </c>
      <c r="M707" s="1">
        <v>-5.000003409584119</v>
      </c>
      <c r="N707" s="1">
        <v>1.4999988965018085</v>
      </c>
      <c r="O707" s="1">
        <v>3.0999999999995254</v>
      </c>
      <c r="P707" s="1">
        <v>3.4999946359248302</v>
      </c>
      <c r="Q707" s="1">
        <v>3.7500000000000311</v>
      </c>
      <c r="R707" s="1">
        <v>4.0000000000002256</v>
      </c>
      <c r="S707" s="1">
        <v>6.8000000000001393</v>
      </c>
      <c r="T707" s="1">
        <v>7.0387159493192186</v>
      </c>
      <c r="U707" s="1" t="s">
        <v>4</v>
      </c>
      <c r="V707" s="1" t="s">
        <v>4</v>
      </c>
      <c r="W707" s="1" t="s">
        <v>4</v>
      </c>
      <c r="X707" s="1" t="s">
        <v>4</v>
      </c>
      <c r="Y707" s="1" t="s">
        <v>4</v>
      </c>
      <c r="Z707" s="1" t="s">
        <v>4</v>
      </c>
      <c r="AA707" s="1" t="s">
        <v>4</v>
      </c>
      <c r="AB707" s="1" t="s">
        <v>4</v>
      </c>
      <c r="AC707" s="1" t="s">
        <v>4</v>
      </c>
      <c r="AD707" s="1" t="s">
        <v>4</v>
      </c>
      <c r="AE707" s="1" t="s">
        <v>4</v>
      </c>
      <c r="AF707" s="1" t="s">
        <v>4</v>
      </c>
      <c r="AG707" s="1" t="s">
        <v>4</v>
      </c>
      <c r="AH707" s="1" t="s">
        <v>4</v>
      </c>
      <c r="AI707" s="1" t="s">
        <v>4</v>
      </c>
      <c r="AJ707" s="1" t="s">
        <v>4</v>
      </c>
      <c r="AK707" s="1" t="s">
        <v>4</v>
      </c>
    </row>
    <row r="708" spans="1:37">
      <c r="A708" t="s">
        <v>339</v>
      </c>
      <c r="B708" s="2">
        <v>913</v>
      </c>
      <c r="C708" t="s">
        <v>340</v>
      </c>
      <c r="D708" s="2">
        <v>2004</v>
      </c>
      <c r="E708" s="1" t="s">
        <v>4</v>
      </c>
      <c r="F708" s="1" t="s">
        <v>4</v>
      </c>
      <c r="G708" s="1" t="s">
        <v>4</v>
      </c>
      <c r="H708" s="1" t="s">
        <v>4</v>
      </c>
      <c r="I708" s="1" t="s">
        <v>4</v>
      </c>
      <c r="J708" s="1" t="s">
        <v>4</v>
      </c>
      <c r="K708" s="1" t="s">
        <v>4</v>
      </c>
      <c r="L708" s="1" t="s">
        <v>4</v>
      </c>
      <c r="M708" s="1" t="s">
        <v>4</v>
      </c>
      <c r="N708" s="1">
        <v>1.0000044846602218</v>
      </c>
      <c r="O708" s="1">
        <v>3.4000000000006247</v>
      </c>
      <c r="P708" s="1">
        <v>3.7000081501367799</v>
      </c>
      <c r="Q708" s="1">
        <v>4.0000000000002478</v>
      </c>
      <c r="R708" s="1">
        <v>3.2000000000001583</v>
      </c>
      <c r="S708" s="1">
        <v>6.3999999999999613</v>
      </c>
      <c r="T708" s="1">
        <v>10.974994230192415</v>
      </c>
      <c r="U708" s="1">
        <v>11.4321195296627</v>
      </c>
      <c r="V708" s="1" t="s">
        <v>4</v>
      </c>
      <c r="W708" s="1" t="s">
        <v>4</v>
      </c>
      <c r="X708" s="1" t="s">
        <v>4</v>
      </c>
      <c r="Y708" s="1" t="s">
        <v>4</v>
      </c>
      <c r="Z708" s="1" t="s">
        <v>4</v>
      </c>
      <c r="AA708" s="1" t="s">
        <v>4</v>
      </c>
      <c r="AB708" s="1" t="s">
        <v>4</v>
      </c>
      <c r="AC708" s="1" t="s">
        <v>4</v>
      </c>
      <c r="AD708" s="1" t="s">
        <v>4</v>
      </c>
      <c r="AE708" s="1" t="s">
        <v>4</v>
      </c>
      <c r="AF708" s="1" t="s">
        <v>4</v>
      </c>
      <c r="AG708" s="1" t="s">
        <v>4</v>
      </c>
      <c r="AH708" s="1" t="s">
        <v>4</v>
      </c>
      <c r="AI708" s="1" t="s">
        <v>4</v>
      </c>
      <c r="AJ708" s="1" t="s">
        <v>4</v>
      </c>
      <c r="AK708" s="1" t="s">
        <v>4</v>
      </c>
    </row>
    <row r="709" spans="1:37">
      <c r="A709" t="s">
        <v>339</v>
      </c>
      <c r="B709" s="2">
        <v>913</v>
      </c>
      <c r="C709" t="s">
        <v>340</v>
      </c>
      <c r="D709" s="2">
        <v>2005</v>
      </c>
      <c r="E709" s="1" t="s">
        <v>4</v>
      </c>
      <c r="F709" s="1" t="s">
        <v>4</v>
      </c>
      <c r="G709" s="1" t="s">
        <v>4</v>
      </c>
      <c r="H709" s="1" t="s">
        <v>4</v>
      </c>
      <c r="I709" s="1" t="s">
        <v>4</v>
      </c>
      <c r="J709" s="1" t="s">
        <v>4</v>
      </c>
      <c r="K709" s="1" t="s">
        <v>4</v>
      </c>
      <c r="L709" s="1" t="s">
        <v>4</v>
      </c>
      <c r="M709" s="1" t="s">
        <v>4</v>
      </c>
      <c r="N709" s="1" t="s">
        <v>4</v>
      </c>
      <c r="O709" s="1">
        <v>3.9999999999995373</v>
      </c>
      <c r="P709" s="1">
        <v>4.0999941169178156</v>
      </c>
      <c r="Q709" s="1">
        <v>3.9999999999998037</v>
      </c>
      <c r="R709" s="1">
        <v>2.2500000000002629</v>
      </c>
      <c r="S709" s="1">
        <v>5.4999999999998384</v>
      </c>
      <c r="T709" s="1">
        <v>7.1212217048956195</v>
      </c>
      <c r="U709" s="1">
        <v>9.2665238381060888</v>
      </c>
      <c r="V709" s="1">
        <v>9.2661064324988107</v>
      </c>
      <c r="W709" s="1" t="s">
        <v>4</v>
      </c>
      <c r="X709" s="1" t="s">
        <v>4</v>
      </c>
      <c r="Y709" s="1" t="s">
        <v>4</v>
      </c>
      <c r="Z709" s="1" t="s">
        <v>4</v>
      </c>
      <c r="AA709" s="1" t="s">
        <v>4</v>
      </c>
      <c r="AB709" s="1" t="s">
        <v>4</v>
      </c>
      <c r="AC709" s="1" t="s">
        <v>4</v>
      </c>
      <c r="AD709" s="1" t="s">
        <v>4</v>
      </c>
      <c r="AE709" s="1" t="s">
        <v>4</v>
      </c>
      <c r="AF709" s="1" t="s">
        <v>4</v>
      </c>
      <c r="AG709" s="1" t="s">
        <v>4</v>
      </c>
      <c r="AH709" s="1" t="s">
        <v>4</v>
      </c>
      <c r="AI709" s="1" t="s">
        <v>4</v>
      </c>
      <c r="AJ709" s="1" t="s">
        <v>4</v>
      </c>
      <c r="AK709" s="1" t="s">
        <v>4</v>
      </c>
    </row>
    <row r="710" spans="1:37">
      <c r="A710" t="s">
        <v>339</v>
      </c>
      <c r="B710" s="2">
        <v>913</v>
      </c>
      <c r="C710" t="s">
        <v>340</v>
      </c>
      <c r="D710" s="2">
        <v>2006</v>
      </c>
      <c r="E710" s="1" t="s">
        <v>4</v>
      </c>
      <c r="F710" s="1" t="s">
        <v>4</v>
      </c>
      <c r="G710" s="1" t="s">
        <v>4</v>
      </c>
      <c r="H710" s="1" t="s">
        <v>4</v>
      </c>
      <c r="I710" s="1" t="s">
        <v>4</v>
      </c>
      <c r="J710" s="1" t="s">
        <v>4</v>
      </c>
      <c r="K710" s="1" t="s">
        <v>4</v>
      </c>
      <c r="L710" s="1" t="s">
        <v>4</v>
      </c>
      <c r="M710" s="1" t="s">
        <v>4</v>
      </c>
      <c r="N710" s="1" t="s">
        <v>4</v>
      </c>
      <c r="O710" s="1" t="s">
        <v>4</v>
      </c>
      <c r="P710" s="1">
        <v>4.4000076814820543</v>
      </c>
      <c r="Q710" s="1">
        <v>4.0000000000001812</v>
      </c>
      <c r="R710" s="1">
        <v>2.2499999999997966</v>
      </c>
      <c r="S710" s="1">
        <v>3.9999999999999813</v>
      </c>
      <c r="T710" s="1">
        <v>4.0055951707344217</v>
      </c>
      <c r="U710" s="1">
        <v>6.9842024997460284</v>
      </c>
      <c r="V710" s="1">
        <v>9.8830474201728968</v>
      </c>
      <c r="W710" s="1">
        <v>9.9979866937361717</v>
      </c>
      <c r="X710" s="1" t="s">
        <v>4</v>
      </c>
      <c r="Y710" s="1" t="s">
        <v>4</v>
      </c>
      <c r="Z710" s="1" t="s">
        <v>4</v>
      </c>
      <c r="AA710" s="1" t="s">
        <v>4</v>
      </c>
      <c r="AB710" s="1" t="s">
        <v>4</v>
      </c>
      <c r="AC710" s="1" t="s">
        <v>4</v>
      </c>
      <c r="AD710" s="1" t="s">
        <v>4</v>
      </c>
      <c r="AE710" s="1" t="s">
        <v>4</v>
      </c>
      <c r="AF710" s="1" t="s">
        <v>4</v>
      </c>
      <c r="AG710" s="1" t="s">
        <v>4</v>
      </c>
      <c r="AH710" s="1" t="s">
        <v>4</v>
      </c>
      <c r="AI710" s="1" t="s">
        <v>4</v>
      </c>
      <c r="AJ710" s="1" t="s">
        <v>4</v>
      </c>
      <c r="AK710" s="1" t="s">
        <v>4</v>
      </c>
    </row>
    <row r="711" spans="1:37">
      <c r="A711" t="s">
        <v>339</v>
      </c>
      <c r="B711" s="2">
        <v>913</v>
      </c>
      <c r="C711" t="s">
        <v>340</v>
      </c>
      <c r="D711" s="2">
        <v>2007</v>
      </c>
      <c r="E711" s="1" t="s">
        <v>4</v>
      </c>
      <c r="F711" s="1" t="s">
        <v>4</v>
      </c>
      <c r="G711" s="1" t="s">
        <v>4</v>
      </c>
      <c r="H711" s="1" t="s">
        <v>4</v>
      </c>
      <c r="I711" s="1" t="s">
        <v>4</v>
      </c>
      <c r="J711" s="1" t="s">
        <v>4</v>
      </c>
      <c r="K711" s="1" t="s">
        <v>4</v>
      </c>
      <c r="L711" s="1" t="s">
        <v>4</v>
      </c>
      <c r="M711" s="1" t="s">
        <v>4</v>
      </c>
      <c r="N711" s="1" t="s">
        <v>4</v>
      </c>
      <c r="O711" s="1" t="s">
        <v>4</v>
      </c>
      <c r="P711" s="1" t="s">
        <v>4</v>
      </c>
      <c r="Q711" s="1">
        <v>3.9999999999997371</v>
      </c>
      <c r="R711" s="1">
        <v>2.4999999999999689</v>
      </c>
      <c r="S711" s="1">
        <v>3.0000000000003801</v>
      </c>
      <c r="T711" s="1">
        <v>2.9999999999998916</v>
      </c>
      <c r="U711" s="1">
        <v>4.49827033751935</v>
      </c>
      <c r="V711" s="1">
        <v>7.7999999999997849</v>
      </c>
      <c r="W711" s="1">
        <v>8.1580215865031835</v>
      </c>
      <c r="X711" s="1">
        <v>8.6397261709336028</v>
      </c>
      <c r="Y711" s="1" t="s">
        <v>4</v>
      </c>
      <c r="Z711" s="1" t="s">
        <v>4</v>
      </c>
      <c r="AA711" s="1" t="s">
        <v>4</v>
      </c>
      <c r="AB711" s="1" t="s">
        <v>4</v>
      </c>
      <c r="AC711" s="1" t="s">
        <v>4</v>
      </c>
      <c r="AD711" s="1" t="s">
        <v>4</v>
      </c>
      <c r="AE711" s="1" t="s">
        <v>4</v>
      </c>
      <c r="AF711" s="1" t="s">
        <v>4</v>
      </c>
      <c r="AG711" s="1" t="s">
        <v>4</v>
      </c>
      <c r="AH711" s="1" t="s">
        <v>4</v>
      </c>
      <c r="AI711" s="1" t="s">
        <v>4</v>
      </c>
      <c r="AJ711" s="1" t="s">
        <v>4</v>
      </c>
      <c r="AK711" s="1" t="s">
        <v>4</v>
      </c>
    </row>
    <row r="712" spans="1:37">
      <c r="A712" t="s">
        <v>339</v>
      </c>
      <c r="B712" s="2">
        <v>913</v>
      </c>
      <c r="C712" t="s">
        <v>340</v>
      </c>
      <c r="D712" s="2">
        <v>2008</v>
      </c>
      <c r="E712" s="1" t="s">
        <v>4</v>
      </c>
      <c r="F712" s="1" t="s">
        <v>4</v>
      </c>
      <c r="G712" s="1" t="s">
        <v>4</v>
      </c>
      <c r="H712" s="1" t="s">
        <v>4</v>
      </c>
      <c r="I712" s="1" t="s">
        <v>4</v>
      </c>
      <c r="J712" s="1" t="s">
        <v>4</v>
      </c>
      <c r="K712" s="1" t="s">
        <v>4</v>
      </c>
      <c r="L712" s="1" t="s">
        <v>4</v>
      </c>
      <c r="M712" s="1" t="s">
        <v>4</v>
      </c>
      <c r="N712" s="1" t="s">
        <v>4</v>
      </c>
      <c r="O712" s="1" t="s">
        <v>4</v>
      </c>
      <c r="P712" s="1" t="s">
        <v>4</v>
      </c>
      <c r="Q712" s="1" t="s">
        <v>4</v>
      </c>
      <c r="R712" s="1">
        <v>2.4999999999996803</v>
      </c>
      <c r="S712" s="1">
        <v>2.4999999999997469</v>
      </c>
      <c r="T712" s="1">
        <v>2.0000000000001794</v>
      </c>
      <c r="U712" s="1">
        <v>3.8116390516346854</v>
      </c>
      <c r="V712" s="1">
        <v>6.4000000000002277</v>
      </c>
      <c r="W712" s="1">
        <v>9.210991533546764</v>
      </c>
      <c r="X712" s="1">
        <v>10.024227896545334</v>
      </c>
      <c r="Y712" s="1">
        <v>10.248245920865816</v>
      </c>
      <c r="Z712" s="1" t="s">
        <v>4</v>
      </c>
      <c r="AA712" s="1" t="s">
        <v>4</v>
      </c>
      <c r="AB712" s="1" t="s">
        <v>4</v>
      </c>
      <c r="AC712" s="1" t="s">
        <v>4</v>
      </c>
      <c r="AD712" s="1" t="s">
        <v>4</v>
      </c>
      <c r="AE712" s="1" t="s">
        <v>4</v>
      </c>
      <c r="AF712" s="1" t="s">
        <v>4</v>
      </c>
      <c r="AG712" s="1" t="s">
        <v>4</v>
      </c>
      <c r="AH712" s="1" t="s">
        <v>4</v>
      </c>
      <c r="AI712" s="1" t="s">
        <v>4</v>
      </c>
      <c r="AJ712" s="1" t="s">
        <v>4</v>
      </c>
      <c r="AK712" s="1" t="s">
        <v>4</v>
      </c>
    </row>
    <row r="713" spans="1:37">
      <c r="A713" t="s">
        <v>339</v>
      </c>
      <c r="B713" s="2">
        <v>913</v>
      </c>
      <c r="C713" t="s">
        <v>340</v>
      </c>
      <c r="D713" s="2">
        <v>2009</v>
      </c>
      <c r="E713" s="1" t="s">
        <v>4</v>
      </c>
      <c r="F713" s="1" t="s">
        <v>4</v>
      </c>
      <c r="G713" s="1" t="s">
        <v>4</v>
      </c>
      <c r="H713" s="1" t="s">
        <v>4</v>
      </c>
      <c r="I713" s="1" t="s">
        <v>4</v>
      </c>
      <c r="J713" s="1" t="s">
        <v>4</v>
      </c>
      <c r="K713" s="1" t="s">
        <v>4</v>
      </c>
      <c r="L713" s="1" t="s">
        <v>4</v>
      </c>
      <c r="M713" s="1" t="s">
        <v>4</v>
      </c>
      <c r="N713" s="1" t="s">
        <v>4</v>
      </c>
      <c r="O713" s="1" t="s">
        <v>4</v>
      </c>
      <c r="P713" s="1" t="s">
        <v>4</v>
      </c>
      <c r="Q713" s="1" t="s">
        <v>4</v>
      </c>
      <c r="R713" s="1" t="s">
        <v>4</v>
      </c>
      <c r="S713" s="1">
        <v>2.4999999999999911</v>
      </c>
      <c r="T713" s="1">
        <v>0.99999999999977884</v>
      </c>
      <c r="U713" s="1">
        <v>3.6000000000001808</v>
      </c>
      <c r="V713" s="1">
        <v>5.6999999999999273</v>
      </c>
      <c r="W713" s="1">
        <v>8.0337598328971147</v>
      </c>
      <c r="X713" s="1">
        <v>-1.1567390738704053</v>
      </c>
      <c r="Y713" s="1">
        <v>0.24028703803067319</v>
      </c>
      <c r="Z713" s="1">
        <v>0.16353515889284687</v>
      </c>
      <c r="AA713" s="1" t="s">
        <v>4</v>
      </c>
      <c r="AB713" s="1" t="s">
        <v>4</v>
      </c>
      <c r="AC713" s="1" t="s">
        <v>4</v>
      </c>
      <c r="AD713" s="1" t="s">
        <v>4</v>
      </c>
      <c r="AE713" s="1" t="s">
        <v>4</v>
      </c>
      <c r="AF713" s="1" t="s">
        <v>4</v>
      </c>
      <c r="AG713" s="1" t="s">
        <v>4</v>
      </c>
      <c r="AH713" s="1" t="s">
        <v>4</v>
      </c>
      <c r="AI713" s="1" t="s">
        <v>4</v>
      </c>
      <c r="AJ713" s="1" t="s">
        <v>4</v>
      </c>
      <c r="AK713" s="1" t="s">
        <v>4</v>
      </c>
    </row>
    <row r="714" spans="1:37">
      <c r="A714" t="s">
        <v>339</v>
      </c>
      <c r="B714" s="2">
        <v>913</v>
      </c>
      <c r="C714" t="s">
        <v>340</v>
      </c>
      <c r="D714" s="2">
        <v>2010</v>
      </c>
      <c r="E714" s="1" t="s">
        <v>4</v>
      </c>
      <c r="F714" s="1" t="s">
        <v>4</v>
      </c>
      <c r="G714" s="1" t="s">
        <v>4</v>
      </c>
      <c r="H714" s="1" t="s">
        <v>4</v>
      </c>
      <c r="I714" s="1" t="s">
        <v>4</v>
      </c>
      <c r="J714" s="1" t="s">
        <v>4</v>
      </c>
      <c r="K714" s="1" t="s">
        <v>4</v>
      </c>
      <c r="L714" s="1" t="s">
        <v>4</v>
      </c>
      <c r="M714" s="1" t="s">
        <v>4</v>
      </c>
      <c r="N714" s="1" t="s">
        <v>4</v>
      </c>
      <c r="O714" s="1" t="s">
        <v>4</v>
      </c>
      <c r="P714" s="1" t="s">
        <v>4</v>
      </c>
      <c r="Q714" s="1" t="s">
        <v>4</v>
      </c>
      <c r="R714" s="1" t="s">
        <v>4</v>
      </c>
      <c r="S714" s="1" t="s">
        <v>4</v>
      </c>
      <c r="T714" s="1">
        <v>0.80000000000037819</v>
      </c>
      <c r="U714" s="1">
        <v>3.4450282937352084</v>
      </c>
      <c r="V714" s="1">
        <v>5.2000000000001156</v>
      </c>
      <c r="W714" s="1">
        <v>6.8443506795796472</v>
      </c>
      <c r="X714" s="1">
        <v>1.8124229715853035</v>
      </c>
      <c r="Y714" s="1">
        <v>7.2155604033330212</v>
      </c>
      <c r="Z714" s="1">
        <v>7.5531535693543539</v>
      </c>
      <c r="AA714" s="1">
        <v>7.7407961097474054</v>
      </c>
      <c r="AB714" s="1" t="s">
        <v>4</v>
      </c>
      <c r="AC714" s="1" t="s">
        <v>4</v>
      </c>
      <c r="AD714" s="1" t="s">
        <v>4</v>
      </c>
      <c r="AE714" s="1" t="s">
        <v>4</v>
      </c>
      <c r="AF714" s="1" t="s">
        <v>4</v>
      </c>
      <c r="AG714" s="1" t="s">
        <v>4</v>
      </c>
      <c r="AH714" s="1" t="s">
        <v>4</v>
      </c>
      <c r="AI714" s="1" t="s">
        <v>4</v>
      </c>
      <c r="AJ714" s="1" t="s">
        <v>4</v>
      </c>
      <c r="AK714" s="1" t="s">
        <v>4</v>
      </c>
    </row>
    <row r="715" spans="1:37">
      <c r="A715" t="s">
        <v>339</v>
      </c>
      <c r="B715" s="2">
        <v>913</v>
      </c>
      <c r="C715" t="s">
        <v>340</v>
      </c>
      <c r="D715" s="2">
        <v>2011</v>
      </c>
      <c r="E715" s="1" t="s">
        <v>4</v>
      </c>
      <c r="F715" s="1" t="s">
        <v>4</v>
      </c>
      <c r="G715" s="1" t="s">
        <v>4</v>
      </c>
      <c r="H715" s="1" t="s">
        <v>4</v>
      </c>
      <c r="I715" s="1" t="s">
        <v>4</v>
      </c>
      <c r="J715" s="1" t="s">
        <v>4</v>
      </c>
      <c r="K715" s="1" t="s">
        <v>4</v>
      </c>
      <c r="L715" s="1" t="s">
        <v>4</v>
      </c>
      <c r="M715" s="1" t="s">
        <v>4</v>
      </c>
      <c r="N715" s="1" t="s">
        <v>4</v>
      </c>
      <c r="O715" s="1" t="s">
        <v>4</v>
      </c>
      <c r="P715" s="1" t="s">
        <v>4</v>
      </c>
      <c r="Q715" s="1" t="s">
        <v>4</v>
      </c>
      <c r="R715" s="1" t="s">
        <v>4</v>
      </c>
      <c r="S715" s="1" t="s">
        <v>4</v>
      </c>
      <c r="T715" s="1" t="s">
        <v>4</v>
      </c>
      <c r="U715" s="1">
        <v>3.0175920162055725</v>
      </c>
      <c r="V715" s="1">
        <v>4.799999999999871</v>
      </c>
      <c r="W715" s="1">
        <v>5.6861868362707124</v>
      </c>
      <c r="X715" s="1">
        <v>5.1682116101298137</v>
      </c>
      <c r="Y715" s="1">
        <v>6.223814705585462</v>
      </c>
      <c r="Z715" s="1">
        <v>4.9549987282588637</v>
      </c>
      <c r="AA715" s="1">
        <v>5.343956326693533</v>
      </c>
      <c r="AB715" s="1">
        <v>5.5437114612040927</v>
      </c>
      <c r="AC715" s="1" t="s">
        <v>4</v>
      </c>
      <c r="AD715" s="1" t="s">
        <v>4</v>
      </c>
      <c r="AE715" s="1" t="s">
        <v>4</v>
      </c>
      <c r="AF715" s="1" t="s">
        <v>4</v>
      </c>
      <c r="AG715" s="1" t="s">
        <v>4</v>
      </c>
      <c r="AH715" s="1" t="s">
        <v>4</v>
      </c>
      <c r="AI715" s="1" t="s">
        <v>4</v>
      </c>
      <c r="AJ715" s="1" t="s">
        <v>4</v>
      </c>
      <c r="AK715" s="1" t="s">
        <v>4</v>
      </c>
    </row>
    <row r="716" spans="1:37">
      <c r="A716" t="s">
        <v>339</v>
      </c>
      <c r="B716" s="2">
        <v>913</v>
      </c>
      <c r="C716" t="s">
        <v>340</v>
      </c>
      <c r="D716" s="2">
        <v>2012</v>
      </c>
      <c r="E716" s="1" t="s">
        <v>4</v>
      </c>
      <c r="F716" s="1" t="s">
        <v>4</v>
      </c>
      <c r="G716" s="1" t="s">
        <v>4</v>
      </c>
      <c r="H716" s="1" t="s">
        <v>4</v>
      </c>
      <c r="I716" s="1" t="s">
        <v>4</v>
      </c>
      <c r="J716" s="1" t="s">
        <v>4</v>
      </c>
      <c r="K716" s="1" t="s">
        <v>4</v>
      </c>
      <c r="L716" s="1" t="s">
        <v>4</v>
      </c>
      <c r="M716" s="1" t="s">
        <v>4</v>
      </c>
      <c r="N716" s="1" t="s">
        <v>4</v>
      </c>
      <c r="O716" s="1" t="s">
        <v>4</v>
      </c>
      <c r="P716" s="1" t="s">
        <v>4</v>
      </c>
      <c r="Q716" s="1" t="s">
        <v>4</v>
      </c>
      <c r="R716" s="1" t="s">
        <v>4</v>
      </c>
      <c r="S716" s="1" t="s">
        <v>4</v>
      </c>
      <c r="T716" s="1" t="s">
        <v>4</v>
      </c>
      <c r="U716" s="1" t="s">
        <v>4</v>
      </c>
      <c r="V716" s="1">
        <v>4.3999999999999817</v>
      </c>
      <c r="W716" s="1">
        <v>5.6799513556941683</v>
      </c>
      <c r="X716" s="1">
        <v>5.7205885366771403</v>
      </c>
      <c r="Y716" s="1">
        <v>4.7072926810598048</v>
      </c>
      <c r="Z716" s="1">
        <v>1.2418096187485128</v>
      </c>
      <c r="AA716" s="1">
        <v>4.295164943889751</v>
      </c>
      <c r="AB716" s="1">
        <v>1.5425121808427145</v>
      </c>
      <c r="AC716" s="1">
        <v>1.7313912233948958</v>
      </c>
      <c r="AD716" s="1" t="s">
        <v>4</v>
      </c>
      <c r="AE716" s="1" t="s">
        <v>4</v>
      </c>
      <c r="AF716" s="1" t="s">
        <v>4</v>
      </c>
      <c r="AG716" s="1" t="s">
        <v>4</v>
      </c>
      <c r="AH716" s="1" t="s">
        <v>4</v>
      </c>
      <c r="AI716" s="1" t="s">
        <v>4</v>
      </c>
      <c r="AJ716" s="1" t="s">
        <v>4</v>
      </c>
      <c r="AK716" s="1" t="s">
        <v>4</v>
      </c>
    </row>
    <row r="717" spans="1:37">
      <c r="A717" t="s">
        <v>339</v>
      </c>
      <c r="B717" s="2">
        <v>913</v>
      </c>
      <c r="C717" t="s">
        <v>340</v>
      </c>
      <c r="D717" s="2">
        <v>2013</v>
      </c>
      <c r="E717" s="1" t="s">
        <v>4</v>
      </c>
      <c r="F717" s="1" t="s">
        <v>4</v>
      </c>
      <c r="G717" s="1" t="s">
        <v>4</v>
      </c>
      <c r="H717" s="1" t="s">
        <v>4</v>
      </c>
      <c r="I717" s="1" t="s">
        <v>4</v>
      </c>
      <c r="J717" s="1" t="s">
        <v>4</v>
      </c>
      <c r="K717" s="1" t="s">
        <v>4</v>
      </c>
      <c r="L717" s="1" t="s">
        <v>4</v>
      </c>
      <c r="M717" s="1" t="s">
        <v>4</v>
      </c>
      <c r="N717" s="1" t="s">
        <v>4</v>
      </c>
      <c r="O717" s="1" t="s">
        <v>4</v>
      </c>
      <c r="P717" s="1" t="s">
        <v>4</v>
      </c>
      <c r="Q717" s="1" t="s">
        <v>4</v>
      </c>
      <c r="R717" s="1" t="s">
        <v>4</v>
      </c>
      <c r="S717" s="1" t="s">
        <v>4</v>
      </c>
      <c r="T717" s="1" t="s">
        <v>4</v>
      </c>
      <c r="U717" s="1" t="s">
        <v>4</v>
      </c>
      <c r="V717" s="1" t="s">
        <v>4</v>
      </c>
      <c r="W717" s="1">
        <v>5.0192360415525217</v>
      </c>
      <c r="X717" s="1">
        <v>6.4751292423815832</v>
      </c>
      <c r="Y717" s="1">
        <v>4.661029000957595</v>
      </c>
      <c r="Z717" s="1">
        <v>3.763483080323482</v>
      </c>
      <c r="AA717" s="1">
        <v>3.3684318632994481</v>
      </c>
      <c r="AB717" s="1">
        <v>2.130803268154069</v>
      </c>
      <c r="AC717" s="1">
        <v>0.89454799319481637</v>
      </c>
      <c r="AD717" s="1">
        <v>1.0239848046969646</v>
      </c>
      <c r="AE717" s="1" t="s">
        <v>4</v>
      </c>
      <c r="AF717" s="1" t="s">
        <v>4</v>
      </c>
      <c r="AG717" s="1" t="s">
        <v>4</v>
      </c>
      <c r="AH717" s="1" t="s">
        <v>4</v>
      </c>
      <c r="AI717" s="1" t="s">
        <v>4</v>
      </c>
      <c r="AJ717" s="1" t="s">
        <v>4</v>
      </c>
      <c r="AK717" s="1" t="s">
        <v>4</v>
      </c>
    </row>
    <row r="718" spans="1:37">
      <c r="A718" t="s">
        <v>339</v>
      </c>
      <c r="B718" s="2">
        <v>913</v>
      </c>
      <c r="C718" t="s">
        <v>340</v>
      </c>
      <c r="D718" s="2">
        <v>2014</v>
      </c>
      <c r="E718" s="1" t="s">
        <v>4</v>
      </c>
      <c r="F718" s="1" t="s">
        <v>4</v>
      </c>
      <c r="G718" s="1" t="s">
        <v>4</v>
      </c>
      <c r="H718" s="1" t="s">
        <v>4</v>
      </c>
      <c r="I718" s="1" t="s">
        <v>4</v>
      </c>
      <c r="J718" s="1" t="s">
        <v>4</v>
      </c>
      <c r="K718" s="1" t="s">
        <v>4</v>
      </c>
      <c r="L718" s="1" t="s">
        <v>4</v>
      </c>
      <c r="M718" s="1" t="s">
        <v>4</v>
      </c>
      <c r="N718" s="1" t="s">
        <v>4</v>
      </c>
      <c r="O718" s="1" t="s">
        <v>4</v>
      </c>
      <c r="P718" s="1" t="s">
        <v>4</v>
      </c>
      <c r="Q718" s="1" t="s">
        <v>4</v>
      </c>
      <c r="R718" s="1" t="s">
        <v>4</v>
      </c>
      <c r="S718" s="1" t="s">
        <v>4</v>
      </c>
      <c r="T718" s="1" t="s">
        <v>4</v>
      </c>
      <c r="U718" s="1" t="s">
        <v>4</v>
      </c>
      <c r="V718" s="1" t="s">
        <v>4</v>
      </c>
      <c r="W718" s="1" t="s">
        <v>4</v>
      </c>
      <c r="X718" s="1">
        <v>6.9258598504995605</v>
      </c>
      <c r="Y718" s="1">
        <v>4.6127610114366391</v>
      </c>
      <c r="Z718" s="1">
        <v>4.4415204523670093</v>
      </c>
      <c r="AA718" s="1">
        <v>3.8004239523226069</v>
      </c>
      <c r="AB718" s="1">
        <v>2.5388126120388987</v>
      </c>
      <c r="AC718" s="1">
        <v>0.94085387762157247</v>
      </c>
      <c r="AD718" s="1">
        <v>1.587801619428153</v>
      </c>
      <c r="AE718" s="1">
        <v>1.7230860030157169</v>
      </c>
      <c r="AF718" s="1" t="s">
        <v>4</v>
      </c>
      <c r="AG718" s="1" t="s">
        <v>4</v>
      </c>
      <c r="AH718" s="1" t="s">
        <v>4</v>
      </c>
      <c r="AI718" s="1" t="s">
        <v>4</v>
      </c>
      <c r="AJ718" s="1" t="s">
        <v>4</v>
      </c>
      <c r="AK718" s="1" t="s">
        <v>4</v>
      </c>
    </row>
    <row r="719" spans="1:37">
      <c r="A719" t="s">
        <v>339</v>
      </c>
      <c r="B719" s="2">
        <v>913</v>
      </c>
      <c r="C719" t="s">
        <v>340</v>
      </c>
      <c r="D719" s="2">
        <v>2015</v>
      </c>
      <c r="E719" s="1" t="s">
        <v>4</v>
      </c>
      <c r="F719" s="1" t="s">
        <v>4</v>
      </c>
      <c r="G719" s="1" t="s">
        <v>4</v>
      </c>
      <c r="H719" s="1" t="s">
        <v>4</v>
      </c>
      <c r="I719" s="1" t="s">
        <v>4</v>
      </c>
      <c r="J719" s="1" t="s">
        <v>4</v>
      </c>
      <c r="K719" s="1" t="s">
        <v>4</v>
      </c>
      <c r="L719" s="1" t="s">
        <v>4</v>
      </c>
      <c r="M719" s="1" t="s">
        <v>4</v>
      </c>
      <c r="N719" s="1" t="s">
        <v>4</v>
      </c>
      <c r="O719" s="1" t="s">
        <v>4</v>
      </c>
      <c r="P719" s="1" t="s">
        <v>4</v>
      </c>
      <c r="Q719" s="1" t="s">
        <v>4</v>
      </c>
      <c r="R719" s="1" t="s">
        <v>4</v>
      </c>
      <c r="S719" s="1" t="s">
        <v>4</v>
      </c>
      <c r="T719" s="1" t="s">
        <v>4</v>
      </c>
      <c r="U719" s="1" t="s">
        <v>4</v>
      </c>
      <c r="V719" s="1" t="s">
        <v>4</v>
      </c>
      <c r="W719" s="1" t="s">
        <v>4</v>
      </c>
      <c r="X719" s="1" t="s">
        <v>4</v>
      </c>
      <c r="Y719" s="1">
        <v>4.534411775383651</v>
      </c>
      <c r="Z719" s="1">
        <v>4.7570408334392189</v>
      </c>
      <c r="AA719" s="1">
        <v>4.0843200338793739</v>
      </c>
      <c r="AB719" s="1">
        <v>3.079092961461205</v>
      </c>
      <c r="AC719" s="1">
        <v>1.4821700876787025</v>
      </c>
      <c r="AD719" s="1">
        <v>-3.5556024611214876</v>
      </c>
      <c r="AE719" s="1">
        <v>-3.8876985023161947</v>
      </c>
      <c r="AF719" s="1">
        <v>-3.8295705582837791</v>
      </c>
      <c r="AG719" s="1" t="s">
        <v>4</v>
      </c>
      <c r="AH719" s="1" t="s">
        <v>4</v>
      </c>
      <c r="AI719" s="1" t="s">
        <v>4</v>
      </c>
      <c r="AJ719" s="1" t="s">
        <v>4</v>
      </c>
      <c r="AK719" s="1" t="s">
        <v>4</v>
      </c>
    </row>
    <row r="720" spans="1:37">
      <c r="A720" t="s">
        <v>339</v>
      </c>
      <c r="B720" s="2">
        <v>913</v>
      </c>
      <c r="C720" t="s">
        <v>340</v>
      </c>
      <c r="D720" s="2">
        <v>2016</v>
      </c>
      <c r="E720" s="1" t="s">
        <v>4</v>
      </c>
      <c r="F720" s="1" t="s">
        <v>4</v>
      </c>
      <c r="G720" s="1" t="s">
        <v>4</v>
      </c>
      <c r="H720" s="1" t="s">
        <v>4</v>
      </c>
      <c r="I720" s="1" t="s">
        <v>4</v>
      </c>
      <c r="J720" s="1" t="s">
        <v>4</v>
      </c>
      <c r="K720" s="1" t="s">
        <v>4</v>
      </c>
      <c r="L720" s="1" t="s">
        <v>4</v>
      </c>
      <c r="M720" s="1" t="s">
        <v>4</v>
      </c>
      <c r="N720" s="1" t="s">
        <v>4</v>
      </c>
      <c r="O720" s="1" t="s">
        <v>4</v>
      </c>
      <c r="P720" s="1" t="s">
        <v>4</v>
      </c>
      <c r="Q720" s="1" t="s">
        <v>4</v>
      </c>
      <c r="R720" s="1" t="s">
        <v>4</v>
      </c>
      <c r="S720" s="1" t="s">
        <v>4</v>
      </c>
      <c r="T720" s="1" t="s">
        <v>4</v>
      </c>
      <c r="U720" s="1" t="s">
        <v>4</v>
      </c>
      <c r="V720" s="1" t="s">
        <v>4</v>
      </c>
      <c r="W720" s="1" t="s">
        <v>4</v>
      </c>
      <c r="X720" s="1" t="s">
        <v>4</v>
      </c>
      <c r="Y720" s="1" t="s">
        <v>4</v>
      </c>
      <c r="Z720" s="1">
        <v>4.9901885802483559</v>
      </c>
      <c r="AA720" s="1">
        <v>4.1167457848035438</v>
      </c>
      <c r="AB720" s="1">
        <v>3.3390231784633295</v>
      </c>
      <c r="AC720" s="1">
        <v>2.0461372716815918</v>
      </c>
      <c r="AD720" s="1">
        <v>-2.1794006456714698</v>
      </c>
      <c r="AE720" s="1">
        <v>-3.0000000000000027</v>
      </c>
      <c r="AF720" s="1">
        <v>-2.6490374732411559</v>
      </c>
      <c r="AG720" s="1">
        <v>-2.5264464355235106</v>
      </c>
      <c r="AH720" s="1" t="s">
        <v>4</v>
      </c>
      <c r="AI720" s="1" t="s">
        <v>4</v>
      </c>
      <c r="AJ720" s="1" t="s">
        <v>4</v>
      </c>
      <c r="AK720" s="1" t="s">
        <v>4</v>
      </c>
    </row>
    <row r="721" spans="1:37">
      <c r="A721" t="s">
        <v>339</v>
      </c>
      <c r="B721" s="2">
        <v>913</v>
      </c>
      <c r="C721" t="s">
        <v>340</v>
      </c>
      <c r="D721" s="2">
        <v>2017</v>
      </c>
      <c r="E721" s="1" t="s">
        <v>4</v>
      </c>
      <c r="F721" s="1" t="s">
        <v>4</v>
      </c>
      <c r="G721" s="1" t="s">
        <v>4</v>
      </c>
      <c r="H721" s="1" t="s">
        <v>4</v>
      </c>
      <c r="I721" s="1" t="s">
        <v>4</v>
      </c>
      <c r="J721" s="1" t="s">
        <v>4</v>
      </c>
      <c r="K721" s="1" t="s">
        <v>4</v>
      </c>
      <c r="L721" s="1" t="s">
        <v>4</v>
      </c>
      <c r="M721" s="1" t="s">
        <v>4</v>
      </c>
      <c r="N721" s="1" t="s">
        <v>4</v>
      </c>
      <c r="O721" s="1" t="s">
        <v>4</v>
      </c>
      <c r="P721" s="1" t="s">
        <v>4</v>
      </c>
      <c r="Q721" s="1" t="s">
        <v>4</v>
      </c>
      <c r="R721" s="1" t="s">
        <v>4</v>
      </c>
      <c r="S721" s="1" t="s">
        <v>4</v>
      </c>
      <c r="T721" s="1" t="s">
        <v>4</v>
      </c>
      <c r="U721" s="1" t="s">
        <v>4</v>
      </c>
      <c r="V721" s="1" t="s">
        <v>4</v>
      </c>
      <c r="W721" s="1" t="s">
        <v>4</v>
      </c>
      <c r="X721" s="1" t="s">
        <v>4</v>
      </c>
      <c r="Y721" s="1" t="s">
        <v>4</v>
      </c>
      <c r="Z721" s="1" t="s">
        <v>4</v>
      </c>
      <c r="AA721" s="1">
        <v>4.1325524477781261</v>
      </c>
      <c r="AB721" s="1">
        <v>3.4429047541429725</v>
      </c>
      <c r="AC721" s="1">
        <v>2.3100830895842472</v>
      </c>
      <c r="AD721" s="1">
        <v>0.57134596931436299</v>
      </c>
      <c r="AE721" s="1">
        <v>-0.50000000000000044</v>
      </c>
      <c r="AF721" s="1">
        <v>0.73522845813076554</v>
      </c>
      <c r="AG721" s="1">
        <v>2.4219043735668855</v>
      </c>
      <c r="AH721" s="1">
        <v>2.5321835002302118</v>
      </c>
      <c r="AI721" s="1" t="s">
        <v>4</v>
      </c>
      <c r="AJ721" s="1" t="s">
        <v>4</v>
      </c>
      <c r="AK721" s="1" t="s">
        <v>4</v>
      </c>
    </row>
    <row r="722" spans="1:37">
      <c r="A722" t="s">
        <v>339</v>
      </c>
      <c r="B722" s="2">
        <v>913</v>
      </c>
      <c r="C722" t="s">
        <v>340</v>
      </c>
      <c r="D722" s="2">
        <v>2018</v>
      </c>
      <c r="E722" s="1" t="s">
        <v>4</v>
      </c>
      <c r="F722" s="1" t="s">
        <v>4</v>
      </c>
      <c r="G722" s="1" t="s">
        <v>4</v>
      </c>
      <c r="H722" s="1" t="s">
        <v>4</v>
      </c>
      <c r="I722" s="1" t="s">
        <v>4</v>
      </c>
      <c r="J722" s="1" t="s">
        <v>4</v>
      </c>
      <c r="K722" s="1" t="s">
        <v>4</v>
      </c>
      <c r="L722" s="1" t="s">
        <v>4</v>
      </c>
      <c r="M722" s="1" t="s">
        <v>4</v>
      </c>
      <c r="N722" s="1" t="s">
        <v>4</v>
      </c>
      <c r="O722" s="1" t="s">
        <v>4</v>
      </c>
      <c r="P722" s="1" t="s">
        <v>4</v>
      </c>
      <c r="Q722" s="1" t="s">
        <v>4</v>
      </c>
      <c r="R722" s="1" t="s">
        <v>4</v>
      </c>
      <c r="S722" s="1" t="s">
        <v>4</v>
      </c>
      <c r="T722" s="1" t="s">
        <v>4</v>
      </c>
      <c r="U722" s="1" t="s">
        <v>4</v>
      </c>
      <c r="V722" s="1" t="s">
        <v>4</v>
      </c>
      <c r="W722" s="1" t="s">
        <v>4</v>
      </c>
      <c r="X722" s="1" t="s">
        <v>4</v>
      </c>
      <c r="Y722" s="1" t="s">
        <v>4</v>
      </c>
      <c r="Z722" s="1" t="s">
        <v>4</v>
      </c>
      <c r="AA722" s="1" t="s">
        <v>4</v>
      </c>
      <c r="AB722" s="1">
        <v>3.6029305771570153</v>
      </c>
      <c r="AC722" s="1">
        <v>2.3967960429056578</v>
      </c>
      <c r="AD722" s="1">
        <v>1.04835608791638</v>
      </c>
      <c r="AE722" s="1">
        <v>0.50000000000001155</v>
      </c>
      <c r="AF722" s="1">
        <v>0.65763974896213551</v>
      </c>
      <c r="AG722" s="1">
        <v>3.963832182296656</v>
      </c>
      <c r="AH722" s="1">
        <v>3.0499055498958594</v>
      </c>
      <c r="AI722" s="1">
        <v>3.1491975937496308</v>
      </c>
      <c r="AJ722" s="1" t="s">
        <v>4</v>
      </c>
      <c r="AK722" s="1" t="s">
        <v>4</v>
      </c>
    </row>
    <row r="723" spans="1:37">
      <c r="A723" t="s">
        <v>339</v>
      </c>
      <c r="B723" s="2">
        <v>913</v>
      </c>
      <c r="C723" t="s">
        <v>340</v>
      </c>
      <c r="D723" s="2">
        <v>2019</v>
      </c>
      <c r="E723" s="1" t="s">
        <v>4</v>
      </c>
      <c r="F723" s="1" t="s">
        <v>4</v>
      </c>
      <c r="G723" s="1" t="s">
        <v>4</v>
      </c>
      <c r="H723" s="1" t="s">
        <v>4</v>
      </c>
      <c r="I723" s="1" t="s">
        <v>4</v>
      </c>
      <c r="J723" s="1" t="s">
        <v>4</v>
      </c>
      <c r="K723" s="1" t="s">
        <v>4</v>
      </c>
      <c r="L723" s="1" t="s">
        <v>4</v>
      </c>
      <c r="M723" s="1" t="s">
        <v>4</v>
      </c>
      <c r="N723" s="1" t="s">
        <v>4</v>
      </c>
      <c r="O723" s="1" t="s">
        <v>4</v>
      </c>
      <c r="P723" s="1" t="s">
        <v>4</v>
      </c>
      <c r="Q723" s="1" t="s">
        <v>4</v>
      </c>
      <c r="R723" s="1" t="s">
        <v>4</v>
      </c>
      <c r="S723" s="1" t="s">
        <v>4</v>
      </c>
      <c r="T723" s="1" t="s">
        <v>4</v>
      </c>
      <c r="U723" s="1" t="s">
        <v>4</v>
      </c>
      <c r="V723" s="1" t="s">
        <v>4</v>
      </c>
      <c r="W723" s="1" t="s">
        <v>4</v>
      </c>
      <c r="X723" s="1" t="s">
        <v>4</v>
      </c>
      <c r="Y723" s="1" t="s">
        <v>4</v>
      </c>
      <c r="Z723" s="1" t="s">
        <v>4</v>
      </c>
      <c r="AA723" s="1" t="s">
        <v>4</v>
      </c>
      <c r="AB723" s="1" t="s">
        <v>4</v>
      </c>
      <c r="AC723" s="1">
        <v>2.6633959929619477</v>
      </c>
      <c r="AD723" s="1">
        <v>1.510633178577514</v>
      </c>
      <c r="AE723" s="1">
        <v>1.0000000000001563</v>
      </c>
      <c r="AF723" s="1">
        <v>0.91498165435766055</v>
      </c>
      <c r="AG723" s="1">
        <v>3.0874729432587511</v>
      </c>
      <c r="AH723" s="1">
        <v>1.5298672948947711</v>
      </c>
      <c r="AI723" s="1">
        <v>1.2220966286255797</v>
      </c>
      <c r="AJ723" s="1">
        <v>1.4464554769182625</v>
      </c>
      <c r="AK723" s="1" t="s">
        <v>4</v>
      </c>
    </row>
    <row r="724" spans="1:37">
      <c r="A724" t="s">
        <v>339</v>
      </c>
      <c r="B724" s="2">
        <v>913</v>
      </c>
      <c r="C724" t="s">
        <v>340</v>
      </c>
      <c r="D724" s="2">
        <v>2020</v>
      </c>
      <c r="E724" s="1" t="s">
        <v>4</v>
      </c>
      <c r="F724" s="1" t="s">
        <v>4</v>
      </c>
      <c r="G724" s="1" t="s">
        <v>4</v>
      </c>
      <c r="H724" s="1" t="s">
        <v>4</v>
      </c>
      <c r="I724" s="1" t="s">
        <v>4</v>
      </c>
      <c r="J724" s="1" t="s">
        <v>4</v>
      </c>
      <c r="K724" s="1" t="s">
        <v>4</v>
      </c>
      <c r="L724" s="1" t="s">
        <v>4</v>
      </c>
      <c r="M724" s="1" t="s">
        <v>4</v>
      </c>
      <c r="N724" s="1" t="s">
        <v>4</v>
      </c>
      <c r="O724" s="1" t="s">
        <v>4</v>
      </c>
      <c r="P724" s="1" t="s">
        <v>4</v>
      </c>
      <c r="Q724" s="1" t="s">
        <v>4</v>
      </c>
      <c r="R724" s="1" t="s">
        <v>4</v>
      </c>
      <c r="S724" s="1" t="s">
        <v>4</v>
      </c>
      <c r="T724" s="1" t="s">
        <v>4</v>
      </c>
      <c r="U724" s="1" t="s">
        <v>4</v>
      </c>
      <c r="V724" s="1" t="s">
        <v>4</v>
      </c>
      <c r="W724" s="1" t="s">
        <v>4</v>
      </c>
      <c r="X724" s="1" t="s">
        <v>4</v>
      </c>
      <c r="Y724" s="1" t="s">
        <v>4</v>
      </c>
      <c r="Z724" s="1" t="s">
        <v>4</v>
      </c>
      <c r="AA724" s="1" t="s">
        <v>4</v>
      </c>
      <c r="AB724" s="1" t="s">
        <v>4</v>
      </c>
      <c r="AC724" s="1" t="s">
        <v>4</v>
      </c>
      <c r="AD724" s="1">
        <v>1.6363652379801197</v>
      </c>
      <c r="AE724" s="1">
        <v>1.2999999999996348</v>
      </c>
      <c r="AF724" s="1">
        <v>1.5519895021027796</v>
      </c>
      <c r="AG724" s="1">
        <v>2.5076563347325331</v>
      </c>
      <c r="AH724" s="1">
        <v>0.30501299272063243</v>
      </c>
      <c r="AI724" s="1">
        <v>-2.9911905832629371</v>
      </c>
      <c r="AJ724" s="1">
        <v>-0.94883511028374112</v>
      </c>
      <c r="AK724" s="1">
        <v>-0.67274295062415002</v>
      </c>
    </row>
    <row r="725" spans="1:37">
      <c r="A725" t="s">
        <v>339</v>
      </c>
      <c r="B725" s="2">
        <v>913</v>
      </c>
      <c r="C725" t="s">
        <v>340</v>
      </c>
      <c r="D725" s="2">
        <v>2021</v>
      </c>
      <c r="E725" s="1" t="s">
        <v>4</v>
      </c>
      <c r="F725" s="1" t="s">
        <v>4</v>
      </c>
      <c r="G725" s="1" t="s">
        <v>4</v>
      </c>
      <c r="H725" s="1" t="s">
        <v>4</v>
      </c>
      <c r="I725" s="1" t="s">
        <v>4</v>
      </c>
      <c r="J725" s="1" t="s">
        <v>4</v>
      </c>
      <c r="K725" s="1" t="s">
        <v>4</v>
      </c>
      <c r="L725" s="1" t="s">
        <v>4</v>
      </c>
      <c r="M725" s="1" t="s">
        <v>4</v>
      </c>
      <c r="N725" s="1" t="s">
        <v>4</v>
      </c>
      <c r="O725" s="1" t="s">
        <v>4</v>
      </c>
      <c r="P725" s="1" t="s">
        <v>4</v>
      </c>
      <c r="Q725" s="1" t="s">
        <v>4</v>
      </c>
      <c r="R725" s="1" t="s">
        <v>4</v>
      </c>
      <c r="S725" s="1" t="s">
        <v>4</v>
      </c>
      <c r="T725" s="1" t="s">
        <v>4</v>
      </c>
      <c r="U725" s="1" t="s">
        <v>4</v>
      </c>
      <c r="V725" s="1" t="s">
        <v>4</v>
      </c>
      <c r="W725" s="1" t="s">
        <v>4</v>
      </c>
      <c r="X725" s="1" t="s">
        <v>4</v>
      </c>
      <c r="Y725" s="1" t="s">
        <v>4</v>
      </c>
      <c r="Z725" s="1" t="s">
        <v>4</v>
      </c>
      <c r="AA725" s="1" t="s">
        <v>4</v>
      </c>
      <c r="AB725" s="1" t="s">
        <v>4</v>
      </c>
      <c r="AC725" s="1" t="s">
        <v>4</v>
      </c>
      <c r="AD725" s="1" t="s">
        <v>4</v>
      </c>
      <c r="AE725" s="1">
        <v>1.8000000000000016</v>
      </c>
      <c r="AF725" s="1">
        <v>1.8730681309965691</v>
      </c>
      <c r="AG725" s="1">
        <v>2.0234925307793361</v>
      </c>
      <c r="AH725" s="1">
        <v>0.10496529088546147</v>
      </c>
      <c r="AI725" s="1">
        <v>2.2057007907469117</v>
      </c>
      <c r="AJ725" s="1">
        <v>2.0710444332536548</v>
      </c>
      <c r="AK725" s="1">
        <v>2.3000000000000131</v>
      </c>
    </row>
    <row r="726" spans="1:37">
      <c r="A726" t="s">
        <v>339</v>
      </c>
      <c r="B726" s="2">
        <v>913</v>
      </c>
      <c r="C726" t="s">
        <v>340</v>
      </c>
      <c r="D726" s="2">
        <v>2022</v>
      </c>
      <c r="E726" s="1" t="s">
        <v>4</v>
      </c>
      <c r="F726" s="1" t="s">
        <v>4</v>
      </c>
      <c r="G726" s="1" t="s">
        <v>4</v>
      </c>
      <c r="H726" s="1" t="s">
        <v>4</v>
      </c>
      <c r="I726" s="1" t="s">
        <v>4</v>
      </c>
      <c r="J726" s="1" t="s">
        <v>4</v>
      </c>
      <c r="K726" s="1" t="s">
        <v>4</v>
      </c>
      <c r="L726" s="1" t="s">
        <v>4</v>
      </c>
      <c r="M726" s="1" t="s">
        <v>4</v>
      </c>
      <c r="N726" s="1" t="s">
        <v>4</v>
      </c>
      <c r="O726" s="1" t="s">
        <v>4</v>
      </c>
      <c r="P726" s="1" t="s">
        <v>4</v>
      </c>
      <c r="Q726" s="1" t="s">
        <v>4</v>
      </c>
      <c r="R726" s="1" t="s">
        <v>4</v>
      </c>
      <c r="S726" s="1" t="s">
        <v>4</v>
      </c>
      <c r="T726" s="1" t="s">
        <v>4</v>
      </c>
      <c r="U726" s="1" t="s">
        <v>4</v>
      </c>
      <c r="V726" s="1" t="s">
        <v>4</v>
      </c>
      <c r="W726" s="1" t="s">
        <v>4</v>
      </c>
      <c r="X726" s="1" t="s">
        <v>4</v>
      </c>
      <c r="Y726" s="1" t="s">
        <v>4</v>
      </c>
      <c r="Z726" s="1" t="s">
        <v>4</v>
      </c>
      <c r="AA726" s="1" t="s">
        <v>4</v>
      </c>
      <c r="AB726" s="1" t="s">
        <v>4</v>
      </c>
      <c r="AC726" s="1" t="s">
        <v>4</v>
      </c>
      <c r="AD726" s="1" t="s">
        <v>4</v>
      </c>
      <c r="AE726" s="1" t="s">
        <v>4</v>
      </c>
      <c r="AF726" s="1">
        <v>2.0358467179780071</v>
      </c>
      <c r="AG726" s="1">
        <v>2.0397881332438139</v>
      </c>
      <c r="AH726" s="1">
        <v>6.1065059398490718E-2</v>
      </c>
      <c r="AI726" s="1">
        <v>1.9659772898889871</v>
      </c>
      <c r="AJ726" s="1">
        <v>0.51174107372509159</v>
      </c>
      <c r="AK726" s="1">
        <v>-7.0199516584361294</v>
      </c>
    </row>
    <row r="727" spans="1:37">
      <c r="A727" t="s">
        <v>339</v>
      </c>
      <c r="B727" s="2">
        <v>913</v>
      </c>
      <c r="C727" t="s">
        <v>340</v>
      </c>
      <c r="D727" s="2">
        <v>2023</v>
      </c>
      <c r="E727" s="1" t="s">
        <v>4</v>
      </c>
      <c r="F727" s="1" t="s">
        <v>4</v>
      </c>
      <c r="G727" s="1" t="s">
        <v>4</v>
      </c>
      <c r="H727" s="1" t="s">
        <v>4</v>
      </c>
      <c r="I727" s="1" t="s">
        <v>4</v>
      </c>
      <c r="J727" s="1" t="s">
        <v>4</v>
      </c>
      <c r="K727" s="1" t="s">
        <v>4</v>
      </c>
      <c r="L727" s="1" t="s">
        <v>4</v>
      </c>
      <c r="M727" s="1" t="s">
        <v>4</v>
      </c>
      <c r="N727" s="1" t="s">
        <v>4</v>
      </c>
      <c r="O727" s="1" t="s">
        <v>4</v>
      </c>
      <c r="P727" s="1" t="s">
        <v>4</v>
      </c>
      <c r="Q727" s="1" t="s">
        <v>4</v>
      </c>
      <c r="R727" s="1" t="s">
        <v>4</v>
      </c>
      <c r="S727" s="1" t="s">
        <v>4</v>
      </c>
      <c r="T727" s="1" t="s">
        <v>4</v>
      </c>
      <c r="U727" s="1" t="s">
        <v>4</v>
      </c>
      <c r="V727" s="1" t="s">
        <v>4</v>
      </c>
      <c r="W727" s="1" t="s">
        <v>4</v>
      </c>
      <c r="X727" s="1" t="s">
        <v>4</v>
      </c>
      <c r="Y727" s="1" t="s">
        <v>4</v>
      </c>
      <c r="Z727" s="1" t="s">
        <v>4</v>
      </c>
      <c r="AA727" s="1" t="s">
        <v>4</v>
      </c>
      <c r="AB727" s="1" t="s">
        <v>4</v>
      </c>
      <c r="AC727" s="1" t="s">
        <v>4</v>
      </c>
      <c r="AD727" s="1" t="s">
        <v>4</v>
      </c>
      <c r="AE727" s="1" t="s">
        <v>4</v>
      </c>
      <c r="AF727" s="1" t="s">
        <v>4</v>
      </c>
      <c r="AG727" s="1">
        <v>2.0319555097708664</v>
      </c>
      <c r="AH727" s="1">
        <v>2.6253302453160821E-2</v>
      </c>
      <c r="AI727" s="1">
        <v>0.90696903128331119</v>
      </c>
      <c r="AJ727" s="1">
        <v>1.03348823618028</v>
      </c>
      <c r="AK727" s="1">
        <v>0.21534747814202504</v>
      </c>
    </row>
    <row r="728" spans="1:37">
      <c r="A728" t="s">
        <v>113</v>
      </c>
      <c r="B728" s="2">
        <v>339</v>
      </c>
      <c r="C728" t="s">
        <v>114</v>
      </c>
      <c r="D728" s="2">
        <v>1991</v>
      </c>
      <c r="E728" s="1">
        <v>4.6271445529568078</v>
      </c>
      <c r="F728" s="1">
        <v>4.6271445529568078</v>
      </c>
      <c r="G728" s="1">
        <v>2.1000040345303228</v>
      </c>
      <c r="H728" s="1">
        <v>5.2000021154965381</v>
      </c>
      <c r="I728" s="1" t="s">
        <v>4</v>
      </c>
      <c r="J728" s="1" t="s">
        <v>4</v>
      </c>
      <c r="K728" s="1" t="s">
        <v>4</v>
      </c>
      <c r="L728" s="1" t="s">
        <v>4</v>
      </c>
      <c r="M728" s="1" t="s">
        <v>4</v>
      </c>
      <c r="N728" s="1" t="s">
        <v>4</v>
      </c>
      <c r="O728" s="1" t="s">
        <v>4</v>
      </c>
      <c r="P728" s="1" t="s">
        <v>4</v>
      </c>
      <c r="Q728" s="1" t="s">
        <v>4</v>
      </c>
      <c r="R728" s="1" t="s">
        <v>4</v>
      </c>
      <c r="S728" s="1" t="s">
        <v>4</v>
      </c>
      <c r="T728" s="1" t="s">
        <v>4</v>
      </c>
      <c r="U728" s="1" t="s">
        <v>4</v>
      </c>
      <c r="V728" s="1" t="s">
        <v>4</v>
      </c>
      <c r="W728" s="1" t="s">
        <v>4</v>
      </c>
      <c r="X728" s="1" t="s">
        <v>4</v>
      </c>
      <c r="Y728" s="1" t="s">
        <v>4</v>
      </c>
      <c r="Z728" s="1" t="s">
        <v>4</v>
      </c>
      <c r="AA728" s="1" t="s">
        <v>4</v>
      </c>
      <c r="AB728" s="1" t="s">
        <v>4</v>
      </c>
      <c r="AC728" s="1" t="s">
        <v>4</v>
      </c>
      <c r="AD728" s="1" t="s">
        <v>4</v>
      </c>
      <c r="AE728" s="1" t="s">
        <v>4</v>
      </c>
      <c r="AF728" s="1" t="s">
        <v>4</v>
      </c>
      <c r="AG728" s="1" t="s">
        <v>4</v>
      </c>
      <c r="AH728" s="1" t="s">
        <v>4</v>
      </c>
      <c r="AI728" s="1" t="s">
        <v>4</v>
      </c>
      <c r="AJ728" s="1" t="s">
        <v>4</v>
      </c>
      <c r="AK728" s="1" t="s">
        <v>4</v>
      </c>
    </row>
    <row r="729" spans="1:37">
      <c r="A729" t="s">
        <v>113</v>
      </c>
      <c r="B729" s="2">
        <v>339</v>
      </c>
      <c r="C729" t="s">
        <v>114</v>
      </c>
      <c r="D729" s="2">
        <v>1992</v>
      </c>
      <c r="E729" s="1">
        <v>4.451543073312636</v>
      </c>
      <c r="F729" s="1">
        <v>4.451543073312636</v>
      </c>
      <c r="G729" s="1">
        <v>8.3999914542354439</v>
      </c>
      <c r="H729" s="1">
        <v>6.0000015875749879</v>
      </c>
      <c r="I729" s="1">
        <v>4.9285715015567</v>
      </c>
      <c r="J729" s="1" t="s">
        <v>4</v>
      </c>
      <c r="K729" s="1" t="s">
        <v>4</v>
      </c>
      <c r="L729" s="1" t="s">
        <v>4</v>
      </c>
      <c r="M729" s="1" t="s">
        <v>4</v>
      </c>
      <c r="N729" s="1" t="s">
        <v>4</v>
      </c>
      <c r="O729" s="1" t="s">
        <v>4</v>
      </c>
      <c r="P729" s="1" t="s">
        <v>4</v>
      </c>
      <c r="Q729" s="1" t="s">
        <v>4</v>
      </c>
      <c r="R729" s="1" t="s">
        <v>4</v>
      </c>
      <c r="S729" s="1" t="s">
        <v>4</v>
      </c>
      <c r="T729" s="1" t="s">
        <v>4</v>
      </c>
      <c r="U729" s="1" t="s">
        <v>4</v>
      </c>
      <c r="V729" s="1" t="s">
        <v>4</v>
      </c>
      <c r="W729" s="1" t="s">
        <v>4</v>
      </c>
      <c r="X729" s="1" t="s">
        <v>4</v>
      </c>
      <c r="Y729" s="1" t="s">
        <v>4</v>
      </c>
      <c r="Z729" s="1" t="s">
        <v>4</v>
      </c>
      <c r="AA729" s="1" t="s">
        <v>4</v>
      </c>
      <c r="AB729" s="1" t="s">
        <v>4</v>
      </c>
      <c r="AC729" s="1" t="s">
        <v>4</v>
      </c>
      <c r="AD729" s="1" t="s">
        <v>4</v>
      </c>
      <c r="AE729" s="1" t="s">
        <v>4</v>
      </c>
      <c r="AF729" s="1" t="s">
        <v>4</v>
      </c>
      <c r="AG729" s="1" t="s">
        <v>4</v>
      </c>
      <c r="AH729" s="1" t="s">
        <v>4</v>
      </c>
      <c r="AI729" s="1" t="s">
        <v>4</v>
      </c>
      <c r="AJ729" s="1" t="s">
        <v>4</v>
      </c>
      <c r="AK729" s="1" t="s">
        <v>4</v>
      </c>
    </row>
    <row r="730" spans="1:37">
      <c r="A730" t="s">
        <v>113</v>
      </c>
      <c r="B730" s="2">
        <v>339</v>
      </c>
      <c r="C730" t="s">
        <v>114</v>
      </c>
      <c r="D730" s="2">
        <v>1993</v>
      </c>
      <c r="E730" s="1">
        <v>4.4909238455221878</v>
      </c>
      <c r="F730" s="1">
        <v>4.4909238455221878</v>
      </c>
      <c r="G730" s="1">
        <v>8.1000082440752852</v>
      </c>
      <c r="H730" s="1">
        <v>7.3000075717675417</v>
      </c>
      <c r="I730" s="1">
        <v>4.2477861886998758</v>
      </c>
      <c r="J730" s="1">
        <v>4.2201881303649547</v>
      </c>
      <c r="K730" s="1" t="s">
        <v>4</v>
      </c>
      <c r="L730" s="1" t="s">
        <v>4</v>
      </c>
      <c r="M730" s="1" t="s">
        <v>4</v>
      </c>
      <c r="N730" s="1" t="s">
        <v>4</v>
      </c>
      <c r="O730" s="1" t="s">
        <v>4</v>
      </c>
      <c r="P730" s="1" t="s">
        <v>4</v>
      </c>
      <c r="Q730" s="1" t="s">
        <v>4</v>
      </c>
      <c r="R730" s="1" t="s">
        <v>4</v>
      </c>
      <c r="S730" s="1" t="s">
        <v>4</v>
      </c>
      <c r="T730" s="1" t="s">
        <v>4</v>
      </c>
      <c r="U730" s="1" t="s">
        <v>4</v>
      </c>
      <c r="V730" s="1" t="s">
        <v>4</v>
      </c>
      <c r="W730" s="1" t="s">
        <v>4</v>
      </c>
      <c r="X730" s="1" t="s">
        <v>4</v>
      </c>
      <c r="Y730" s="1" t="s">
        <v>4</v>
      </c>
      <c r="Z730" s="1" t="s">
        <v>4</v>
      </c>
      <c r="AA730" s="1" t="s">
        <v>4</v>
      </c>
      <c r="AB730" s="1" t="s">
        <v>4</v>
      </c>
      <c r="AC730" s="1" t="s">
        <v>4</v>
      </c>
      <c r="AD730" s="1" t="s">
        <v>4</v>
      </c>
      <c r="AE730" s="1" t="s">
        <v>4</v>
      </c>
      <c r="AF730" s="1" t="s">
        <v>4</v>
      </c>
      <c r="AG730" s="1" t="s">
        <v>4</v>
      </c>
      <c r="AH730" s="1" t="s">
        <v>4</v>
      </c>
      <c r="AI730" s="1" t="s">
        <v>4</v>
      </c>
      <c r="AJ730" s="1" t="s">
        <v>4</v>
      </c>
      <c r="AK730" s="1" t="s">
        <v>4</v>
      </c>
    </row>
    <row r="731" spans="1:37">
      <c r="A731" t="s">
        <v>113</v>
      </c>
      <c r="B731" s="2">
        <v>339</v>
      </c>
      <c r="C731" t="s">
        <v>114</v>
      </c>
      <c r="D731" s="2">
        <v>1994</v>
      </c>
      <c r="E731" s="1">
        <v>4.6733643751602161</v>
      </c>
      <c r="F731" s="1">
        <v>4.6733643751602161</v>
      </c>
      <c r="G731" s="1">
        <v>5.6999969390876926</v>
      </c>
      <c r="H731" s="1">
        <v>5.6999989686459696</v>
      </c>
      <c r="I731" s="1">
        <v>2.2999980928383179</v>
      </c>
      <c r="J731" s="1">
        <v>1.5000025484879442</v>
      </c>
      <c r="K731" s="1">
        <v>1.6424524219025516</v>
      </c>
      <c r="L731" s="1" t="s">
        <v>4</v>
      </c>
      <c r="M731" s="1" t="s">
        <v>4</v>
      </c>
      <c r="N731" s="1" t="s">
        <v>4</v>
      </c>
      <c r="O731" s="1" t="s">
        <v>4</v>
      </c>
      <c r="P731" s="1" t="s">
        <v>4</v>
      </c>
      <c r="Q731" s="1" t="s">
        <v>4</v>
      </c>
      <c r="R731" s="1" t="s">
        <v>4</v>
      </c>
      <c r="S731" s="1" t="s">
        <v>4</v>
      </c>
      <c r="T731" s="1" t="s">
        <v>4</v>
      </c>
      <c r="U731" s="1" t="s">
        <v>4</v>
      </c>
      <c r="V731" s="1" t="s">
        <v>4</v>
      </c>
      <c r="W731" s="1" t="s">
        <v>4</v>
      </c>
      <c r="X731" s="1" t="s">
        <v>4</v>
      </c>
      <c r="Y731" s="1" t="s">
        <v>4</v>
      </c>
      <c r="Z731" s="1" t="s">
        <v>4</v>
      </c>
      <c r="AA731" s="1" t="s">
        <v>4</v>
      </c>
      <c r="AB731" s="1" t="s">
        <v>4</v>
      </c>
      <c r="AC731" s="1" t="s">
        <v>4</v>
      </c>
      <c r="AD731" s="1" t="s">
        <v>4</v>
      </c>
      <c r="AE731" s="1" t="s">
        <v>4</v>
      </c>
      <c r="AF731" s="1" t="s">
        <v>4</v>
      </c>
      <c r="AG731" s="1" t="s">
        <v>4</v>
      </c>
      <c r="AH731" s="1" t="s">
        <v>4</v>
      </c>
      <c r="AI731" s="1" t="s">
        <v>4</v>
      </c>
      <c r="AJ731" s="1" t="s">
        <v>4</v>
      </c>
      <c r="AK731" s="1" t="s">
        <v>4</v>
      </c>
    </row>
    <row r="732" spans="1:37">
      <c r="A732" t="s">
        <v>113</v>
      </c>
      <c r="B732" s="2">
        <v>339</v>
      </c>
      <c r="C732" t="s">
        <v>114</v>
      </c>
      <c r="D732" s="2">
        <v>1995</v>
      </c>
      <c r="E732" s="1">
        <v>4.7425041625910991</v>
      </c>
      <c r="F732" s="1">
        <v>4.7425041625910991</v>
      </c>
      <c r="G732" s="1">
        <v>3.6000031693069756</v>
      </c>
      <c r="H732" s="1">
        <v>3.6000000586909664</v>
      </c>
      <c r="I732" s="1">
        <v>3.3999960431539744</v>
      </c>
      <c r="J732" s="1">
        <v>-9.3291938189743462E-2</v>
      </c>
      <c r="K732" s="1">
        <v>3.8160380716961928</v>
      </c>
      <c r="L732" s="1">
        <v>3.8160380716961928</v>
      </c>
      <c r="M732" s="1" t="s">
        <v>4</v>
      </c>
      <c r="N732" s="1" t="s">
        <v>4</v>
      </c>
      <c r="O732" s="1" t="s">
        <v>4</v>
      </c>
      <c r="P732" s="1" t="s">
        <v>4</v>
      </c>
      <c r="Q732" s="1" t="s">
        <v>4</v>
      </c>
      <c r="R732" s="1" t="s">
        <v>4</v>
      </c>
      <c r="S732" s="1" t="s">
        <v>4</v>
      </c>
      <c r="T732" s="1" t="s">
        <v>4</v>
      </c>
      <c r="U732" s="1" t="s">
        <v>4</v>
      </c>
      <c r="V732" s="1" t="s">
        <v>4</v>
      </c>
      <c r="W732" s="1" t="s">
        <v>4</v>
      </c>
      <c r="X732" s="1" t="s">
        <v>4</v>
      </c>
      <c r="Y732" s="1" t="s">
        <v>4</v>
      </c>
      <c r="Z732" s="1" t="s">
        <v>4</v>
      </c>
      <c r="AA732" s="1" t="s">
        <v>4</v>
      </c>
      <c r="AB732" s="1" t="s">
        <v>4</v>
      </c>
      <c r="AC732" s="1" t="s">
        <v>4</v>
      </c>
      <c r="AD732" s="1" t="s">
        <v>4</v>
      </c>
      <c r="AE732" s="1" t="s">
        <v>4</v>
      </c>
      <c r="AF732" s="1" t="s">
        <v>4</v>
      </c>
      <c r="AG732" s="1" t="s">
        <v>4</v>
      </c>
      <c r="AH732" s="1" t="s">
        <v>4</v>
      </c>
      <c r="AI732" s="1" t="s">
        <v>4</v>
      </c>
      <c r="AJ732" s="1" t="s">
        <v>4</v>
      </c>
      <c r="AK732" s="1" t="s">
        <v>4</v>
      </c>
    </row>
    <row r="733" spans="1:37">
      <c r="A733" t="s">
        <v>113</v>
      </c>
      <c r="B733" s="2">
        <v>339</v>
      </c>
      <c r="C733" t="s">
        <v>114</v>
      </c>
      <c r="D733" s="2">
        <v>1996</v>
      </c>
      <c r="E733" s="1" t="s">
        <v>4</v>
      </c>
      <c r="F733" s="1">
        <v>4.7425049662374485</v>
      </c>
      <c r="G733" s="1">
        <v>4.0000018950650196</v>
      </c>
      <c r="H733" s="1">
        <v>3.9999991502276178</v>
      </c>
      <c r="I733" s="1">
        <v>4.4000044154658635</v>
      </c>
      <c r="J733" s="1">
        <v>4.3999991129988869</v>
      </c>
      <c r="K733" s="1">
        <v>3.0411782992295855</v>
      </c>
      <c r="L733" s="1">
        <v>3.0411782992295855</v>
      </c>
      <c r="M733" s="1">
        <v>2.0000018715554901</v>
      </c>
      <c r="N733" s="1" t="s">
        <v>4</v>
      </c>
      <c r="O733" s="1" t="s">
        <v>4</v>
      </c>
      <c r="P733" s="1" t="s">
        <v>4</v>
      </c>
      <c r="Q733" s="1" t="s">
        <v>4</v>
      </c>
      <c r="R733" s="1" t="s">
        <v>4</v>
      </c>
      <c r="S733" s="1" t="s">
        <v>4</v>
      </c>
      <c r="T733" s="1" t="s">
        <v>4</v>
      </c>
      <c r="U733" s="1" t="s">
        <v>4</v>
      </c>
      <c r="V733" s="1" t="s">
        <v>4</v>
      </c>
      <c r="W733" s="1" t="s">
        <v>4</v>
      </c>
      <c r="X733" s="1" t="s">
        <v>4</v>
      </c>
      <c r="Y733" s="1" t="s">
        <v>4</v>
      </c>
      <c r="Z733" s="1" t="s">
        <v>4</v>
      </c>
      <c r="AA733" s="1" t="s">
        <v>4</v>
      </c>
      <c r="AB733" s="1" t="s">
        <v>4</v>
      </c>
      <c r="AC733" s="1" t="s">
        <v>4</v>
      </c>
      <c r="AD733" s="1" t="s">
        <v>4</v>
      </c>
      <c r="AE733" s="1" t="s">
        <v>4</v>
      </c>
      <c r="AF733" s="1" t="s">
        <v>4</v>
      </c>
      <c r="AG733" s="1" t="s">
        <v>4</v>
      </c>
      <c r="AH733" s="1" t="s">
        <v>4</v>
      </c>
      <c r="AI733" s="1" t="s">
        <v>4</v>
      </c>
      <c r="AJ733" s="1" t="s">
        <v>4</v>
      </c>
      <c r="AK733" s="1" t="s">
        <v>4</v>
      </c>
    </row>
    <row r="734" spans="1:37">
      <c r="A734" t="s">
        <v>113</v>
      </c>
      <c r="B734" s="2">
        <v>339</v>
      </c>
      <c r="C734" t="s">
        <v>114</v>
      </c>
      <c r="D734" s="2">
        <v>1997</v>
      </c>
      <c r="E734" s="1" t="s">
        <v>4</v>
      </c>
      <c r="F734" s="1" t="s">
        <v>4</v>
      </c>
      <c r="G734" s="1">
        <v>3.9999994793777249</v>
      </c>
      <c r="H734" s="1">
        <v>4.0000040854442531</v>
      </c>
      <c r="I734" s="1">
        <v>4.6999968068232478</v>
      </c>
      <c r="J734" s="1">
        <v>4.7000019966023654</v>
      </c>
      <c r="K734" s="1">
        <v>3.4975653933462691</v>
      </c>
      <c r="L734" s="1">
        <v>3.4975653933462691</v>
      </c>
      <c r="M734" s="1">
        <v>3.4999994001424728</v>
      </c>
      <c r="N734" s="1">
        <v>3.4945192695370109</v>
      </c>
      <c r="O734" s="1" t="s">
        <v>4</v>
      </c>
      <c r="P734" s="1" t="s">
        <v>4</v>
      </c>
      <c r="Q734" s="1" t="s">
        <v>4</v>
      </c>
      <c r="R734" s="1" t="s">
        <v>4</v>
      </c>
      <c r="S734" s="1" t="s">
        <v>4</v>
      </c>
      <c r="T734" s="1" t="s">
        <v>4</v>
      </c>
      <c r="U734" s="1" t="s">
        <v>4</v>
      </c>
      <c r="V734" s="1" t="s">
        <v>4</v>
      </c>
      <c r="W734" s="1" t="s">
        <v>4</v>
      </c>
      <c r="X734" s="1" t="s">
        <v>4</v>
      </c>
      <c r="Y734" s="1" t="s">
        <v>4</v>
      </c>
      <c r="Z734" s="1" t="s">
        <v>4</v>
      </c>
      <c r="AA734" s="1" t="s">
        <v>4</v>
      </c>
      <c r="AB734" s="1" t="s">
        <v>4</v>
      </c>
      <c r="AC734" s="1" t="s">
        <v>4</v>
      </c>
      <c r="AD734" s="1" t="s">
        <v>4</v>
      </c>
      <c r="AE734" s="1" t="s">
        <v>4</v>
      </c>
      <c r="AF734" s="1" t="s">
        <v>4</v>
      </c>
      <c r="AG734" s="1" t="s">
        <v>4</v>
      </c>
      <c r="AH734" s="1" t="s">
        <v>4</v>
      </c>
      <c r="AI734" s="1" t="s">
        <v>4</v>
      </c>
      <c r="AJ734" s="1" t="s">
        <v>4</v>
      </c>
      <c r="AK734" s="1" t="s">
        <v>4</v>
      </c>
    </row>
    <row r="735" spans="1:37">
      <c r="A735" t="s">
        <v>113</v>
      </c>
      <c r="B735" s="2">
        <v>339</v>
      </c>
      <c r="C735" t="s">
        <v>114</v>
      </c>
      <c r="D735" s="2">
        <v>1998</v>
      </c>
      <c r="E735" s="1" t="s">
        <v>4</v>
      </c>
      <c r="F735" s="1" t="s">
        <v>4</v>
      </c>
      <c r="G735" s="1" t="s">
        <v>4</v>
      </c>
      <c r="H735" s="1">
        <v>3.9999968573507294</v>
      </c>
      <c r="I735" s="1">
        <v>4.6000057630430025</v>
      </c>
      <c r="J735" s="1">
        <v>4.6000012713162786</v>
      </c>
      <c r="K735" s="1">
        <v>4.5020743847462574</v>
      </c>
      <c r="L735" s="1">
        <v>4.5020743847462574</v>
      </c>
      <c r="M735" s="1">
        <v>3.0999969862228971</v>
      </c>
      <c r="N735" s="1">
        <v>3.1000107811494537</v>
      </c>
      <c r="O735" s="1">
        <v>4.5299755866301306</v>
      </c>
      <c r="P735" s="1" t="s">
        <v>4</v>
      </c>
      <c r="Q735" s="1" t="s">
        <v>4</v>
      </c>
      <c r="R735" s="1" t="s">
        <v>4</v>
      </c>
      <c r="S735" s="1" t="s">
        <v>4</v>
      </c>
      <c r="T735" s="1" t="s">
        <v>4</v>
      </c>
      <c r="U735" s="1" t="s">
        <v>4</v>
      </c>
      <c r="V735" s="1" t="s">
        <v>4</v>
      </c>
      <c r="W735" s="1" t="s">
        <v>4</v>
      </c>
      <c r="X735" s="1" t="s">
        <v>4</v>
      </c>
      <c r="Y735" s="1" t="s">
        <v>4</v>
      </c>
      <c r="Z735" s="1" t="s">
        <v>4</v>
      </c>
      <c r="AA735" s="1" t="s">
        <v>4</v>
      </c>
      <c r="AB735" s="1" t="s">
        <v>4</v>
      </c>
      <c r="AC735" s="1" t="s">
        <v>4</v>
      </c>
      <c r="AD735" s="1" t="s">
        <v>4</v>
      </c>
      <c r="AE735" s="1" t="s">
        <v>4</v>
      </c>
      <c r="AF735" s="1" t="s">
        <v>4</v>
      </c>
      <c r="AG735" s="1" t="s">
        <v>4</v>
      </c>
      <c r="AH735" s="1" t="s">
        <v>4</v>
      </c>
      <c r="AI735" s="1" t="s">
        <v>4</v>
      </c>
      <c r="AJ735" s="1" t="s">
        <v>4</v>
      </c>
      <c r="AK735" s="1" t="s">
        <v>4</v>
      </c>
    </row>
    <row r="736" spans="1:37">
      <c r="A736" t="s">
        <v>113</v>
      </c>
      <c r="B736" s="2">
        <v>339</v>
      </c>
      <c r="C736" t="s">
        <v>114</v>
      </c>
      <c r="D736" s="2">
        <v>1999</v>
      </c>
      <c r="E736" s="1" t="s">
        <v>4</v>
      </c>
      <c r="F736" s="1" t="s">
        <v>4</v>
      </c>
      <c r="G736" s="1" t="s">
        <v>4</v>
      </c>
      <c r="H736" s="1" t="s">
        <v>4</v>
      </c>
      <c r="I736" s="1">
        <v>4.4999988736212915</v>
      </c>
      <c r="J736" s="1">
        <v>4.5000013576361741</v>
      </c>
      <c r="K736" s="1">
        <v>4.4907629131814231</v>
      </c>
      <c r="L736" s="1">
        <v>4.4907629131814231</v>
      </c>
      <c r="M736" s="1">
        <v>2.5000021493817748</v>
      </c>
      <c r="N736" s="1">
        <v>2.5036617511402959</v>
      </c>
      <c r="O736" s="1">
        <v>4.4857160036272603</v>
      </c>
      <c r="P736" s="1">
        <v>5.625105130460395</v>
      </c>
      <c r="Q736" s="1" t="s">
        <v>4</v>
      </c>
      <c r="R736" s="1" t="s">
        <v>4</v>
      </c>
      <c r="S736" s="1" t="s">
        <v>4</v>
      </c>
      <c r="T736" s="1" t="s">
        <v>4</v>
      </c>
      <c r="U736" s="1" t="s">
        <v>4</v>
      </c>
      <c r="V736" s="1" t="s">
        <v>4</v>
      </c>
      <c r="W736" s="1" t="s">
        <v>4</v>
      </c>
      <c r="X736" s="1" t="s">
        <v>4</v>
      </c>
      <c r="Y736" s="1" t="s">
        <v>4</v>
      </c>
      <c r="Z736" s="1" t="s">
        <v>4</v>
      </c>
      <c r="AA736" s="1" t="s">
        <v>4</v>
      </c>
      <c r="AB736" s="1" t="s">
        <v>4</v>
      </c>
      <c r="AC736" s="1" t="s">
        <v>4</v>
      </c>
      <c r="AD736" s="1" t="s">
        <v>4</v>
      </c>
      <c r="AE736" s="1" t="s">
        <v>4</v>
      </c>
      <c r="AF736" s="1" t="s">
        <v>4</v>
      </c>
      <c r="AG736" s="1" t="s">
        <v>4</v>
      </c>
      <c r="AH736" s="1" t="s">
        <v>4</v>
      </c>
      <c r="AI736" s="1" t="s">
        <v>4</v>
      </c>
      <c r="AJ736" s="1" t="s">
        <v>4</v>
      </c>
      <c r="AK736" s="1" t="s">
        <v>4</v>
      </c>
    </row>
    <row r="737" spans="1:37">
      <c r="A737" t="s">
        <v>113</v>
      </c>
      <c r="B737" s="2">
        <v>339</v>
      </c>
      <c r="C737" t="s">
        <v>114</v>
      </c>
      <c r="D737" s="2">
        <v>2000</v>
      </c>
      <c r="E737" s="1" t="s">
        <v>4</v>
      </c>
      <c r="F737" s="1" t="s">
        <v>4</v>
      </c>
      <c r="G737" s="1" t="s">
        <v>4</v>
      </c>
      <c r="H737" s="1" t="s">
        <v>4</v>
      </c>
      <c r="I737" s="1" t="s">
        <v>4</v>
      </c>
      <c r="J737" s="1">
        <v>4.4999961334128979</v>
      </c>
      <c r="K737" s="1">
        <v>4.5033985248127628</v>
      </c>
      <c r="L737" s="1">
        <v>4.5033985248127628</v>
      </c>
      <c r="M737" s="1">
        <v>2.0000009033049659</v>
      </c>
      <c r="N737" s="1">
        <v>2.0030149452026524</v>
      </c>
      <c r="O737" s="1">
        <v>5.9563396874188879</v>
      </c>
      <c r="P737" s="1">
        <v>10.251915479791585</v>
      </c>
      <c r="Q737" s="1">
        <v>9.7000000000005961</v>
      </c>
      <c r="R737" s="1" t="s">
        <v>4</v>
      </c>
      <c r="S737" s="1" t="s">
        <v>4</v>
      </c>
      <c r="T737" s="1" t="s">
        <v>4</v>
      </c>
      <c r="U737" s="1" t="s">
        <v>4</v>
      </c>
      <c r="V737" s="1" t="s">
        <v>4</v>
      </c>
      <c r="W737" s="1" t="s">
        <v>4</v>
      </c>
      <c r="X737" s="1" t="s">
        <v>4</v>
      </c>
      <c r="Y737" s="1" t="s">
        <v>4</v>
      </c>
      <c r="Z737" s="1" t="s">
        <v>4</v>
      </c>
      <c r="AA737" s="1" t="s">
        <v>4</v>
      </c>
      <c r="AB737" s="1" t="s">
        <v>4</v>
      </c>
      <c r="AC737" s="1" t="s">
        <v>4</v>
      </c>
      <c r="AD737" s="1" t="s">
        <v>4</v>
      </c>
      <c r="AE737" s="1" t="s">
        <v>4</v>
      </c>
      <c r="AF737" s="1" t="s">
        <v>4</v>
      </c>
      <c r="AG737" s="1" t="s">
        <v>4</v>
      </c>
      <c r="AH737" s="1" t="s">
        <v>4</v>
      </c>
      <c r="AI737" s="1" t="s">
        <v>4</v>
      </c>
      <c r="AJ737" s="1" t="s">
        <v>4</v>
      </c>
      <c r="AK737" s="1" t="s">
        <v>4</v>
      </c>
    </row>
    <row r="738" spans="1:37">
      <c r="A738" t="s">
        <v>113</v>
      </c>
      <c r="B738" s="2">
        <v>339</v>
      </c>
      <c r="C738" t="s">
        <v>114</v>
      </c>
      <c r="D738" s="2">
        <v>2001</v>
      </c>
      <c r="E738" s="1" t="s">
        <v>4</v>
      </c>
      <c r="F738" s="1" t="s">
        <v>4</v>
      </c>
      <c r="G738" s="1" t="s">
        <v>4</v>
      </c>
      <c r="H738" s="1" t="s">
        <v>4</v>
      </c>
      <c r="I738" s="1" t="s">
        <v>4</v>
      </c>
      <c r="J738" s="1" t="s">
        <v>4</v>
      </c>
      <c r="K738" s="1">
        <v>4.4962563548375689</v>
      </c>
      <c r="L738" s="1">
        <v>4.4962563548375689</v>
      </c>
      <c r="M738" s="1">
        <v>1.9999979757872932</v>
      </c>
      <c r="N738" s="1">
        <v>2.0008583090431298</v>
      </c>
      <c r="O738" s="1">
        <v>5.0426728141345301</v>
      </c>
      <c r="P738" s="1">
        <v>5.3977348227427724</v>
      </c>
      <c r="Q738" s="1">
        <v>2.499999999999436</v>
      </c>
      <c r="R738" s="1">
        <v>5.2603122628929411</v>
      </c>
      <c r="S738" s="1" t="s">
        <v>4</v>
      </c>
      <c r="T738" s="1" t="s">
        <v>4</v>
      </c>
      <c r="U738" s="1" t="s">
        <v>4</v>
      </c>
      <c r="V738" s="1" t="s">
        <v>4</v>
      </c>
      <c r="W738" s="1" t="s">
        <v>4</v>
      </c>
      <c r="X738" s="1" t="s">
        <v>4</v>
      </c>
      <c r="Y738" s="1" t="s">
        <v>4</v>
      </c>
      <c r="Z738" s="1" t="s">
        <v>4</v>
      </c>
      <c r="AA738" s="1" t="s">
        <v>4</v>
      </c>
      <c r="AB738" s="1" t="s">
        <v>4</v>
      </c>
      <c r="AC738" s="1" t="s">
        <v>4</v>
      </c>
      <c r="AD738" s="1" t="s">
        <v>4</v>
      </c>
      <c r="AE738" s="1" t="s">
        <v>4</v>
      </c>
      <c r="AF738" s="1" t="s">
        <v>4</v>
      </c>
      <c r="AG738" s="1" t="s">
        <v>4</v>
      </c>
      <c r="AH738" s="1" t="s">
        <v>4</v>
      </c>
      <c r="AI738" s="1" t="s">
        <v>4</v>
      </c>
      <c r="AJ738" s="1" t="s">
        <v>4</v>
      </c>
      <c r="AK738" s="1" t="s">
        <v>4</v>
      </c>
    </row>
    <row r="739" spans="1:37">
      <c r="A739" t="s">
        <v>113</v>
      </c>
      <c r="B739" s="2">
        <v>339</v>
      </c>
      <c r="C739" t="s">
        <v>114</v>
      </c>
      <c r="D739" s="2">
        <v>2002</v>
      </c>
      <c r="E739" s="1" t="s">
        <v>4</v>
      </c>
      <c r="F739" s="1" t="s">
        <v>4</v>
      </c>
      <c r="G739" s="1" t="s">
        <v>4</v>
      </c>
      <c r="H739" s="1" t="s">
        <v>4</v>
      </c>
      <c r="I739" s="1" t="s">
        <v>4</v>
      </c>
      <c r="J739" s="1" t="s">
        <v>4</v>
      </c>
      <c r="K739" s="1" t="s">
        <v>4</v>
      </c>
      <c r="L739" s="1">
        <v>4.496247337544701</v>
      </c>
      <c r="M739" s="1">
        <v>2.0000014883917228</v>
      </c>
      <c r="N739" s="1">
        <v>2.0037999990139665</v>
      </c>
      <c r="O739" s="1">
        <v>5.0154175484362851</v>
      </c>
      <c r="P739" s="1">
        <v>5.0257236818547213</v>
      </c>
      <c r="Q739" s="1">
        <v>0</v>
      </c>
      <c r="R739" s="1">
        <v>3.5358635967583263</v>
      </c>
      <c r="S739" s="1">
        <v>4.2999999999997485</v>
      </c>
      <c r="T739" s="1" t="s">
        <v>4</v>
      </c>
      <c r="U739" s="1" t="s">
        <v>4</v>
      </c>
      <c r="V739" s="1" t="s">
        <v>4</v>
      </c>
      <c r="W739" s="1" t="s">
        <v>4</v>
      </c>
      <c r="X739" s="1" t="s">
        <v>4</v>
      </c>
      <c r="Y739" s="1" t="s">
        <v>4</v>
      </c>
      <c r="Z739" s="1" t="s">
        <v>4</v>
      </c>
      <c r="AA739" s="1" t="s">
        <v>4</v>
      </c>
      <c r="AB739" s="1" t="s">
        <v>4</v>
      </c>
      <c r="AC739" s="1" t="s">
        <v>4</v>
      </c>
      <c r="AD739" s="1" t="s">
        <v>4</v>
      </c>
      <c r="AE739" s="1" t="s">
        <v>4</v>
      </c>
      <c r="AF739" s="1" t="s">
        <v>4</v>
      </c>
      <c r="AG739" s="1" t="s">
        <v>4</v>
      </c>
      <c r="AH739" s="1" t="s">
        <v>4</v>
      </c>
      <c r="AI739" s="1" t="s">
        <v>4</v>
      </c>
      <c r="AJ739" s="1" t="s">
        <v>4</v>
      </c>
      <c r="AK739" s="1" t="s">
        <v>4</v>
      </c>
    </row>
    <row r="740" spans="1:37">
      <c r="A740" t="s">
        <v>113</v>
      </c>
      <c r="B740" s="2">
        <v>339</v>
      </c>
      <c r="C740" t="s">
        <v>114</v>
      </c>
      <c r="D740" s="2">
        <v>2003</v>
      </c>
      <c r="E740" s="1" t="s">
        <v>4</v>
      </c>
      <c r="F740" s="1" t="s">
        <v>4</v>
      </c>
      <c r="G740" s="1" t="s">
        <v>4</v>
      </c>
      <c r="H740" s="1" t="s">
        <v>4</v>
      </c>
      <c r="I740" s="1" t="s">
        <v>4</v>
      </c>
      <c r="J740" s="1" t="s">
        <v>4</v>
      </c>
      <c r="K740" s="1" t="s">
        <v>4</v>
      </c>
      <c r="L740" s="1" t="s">
        <v>4</v>
      </c>
      <c r="M740" s="1">
        <v>2.0000019456099194</v>
      </c>
      <c r="N740" s="1">
        <v>1.9954429406025875</v>
      </c>
      <c r="O740" s="1">
        <v>4.9982168224491641</v>
      </c>
      <c r="P740" s="1">
        <v>4.9553479791619059</v>
      </c>
      <c r="Q740" s="1">
        <v>3.0000000000005356</v>
      </c>
      <c r="R740" s="1">
        <v>4.5153070148283403</v>
      </c>
      <c r="S740" s="1">
        <v>9.4000000000006079</v>
      </c>
      <c r="T740" s="1">
        <v>9.1681745901187828</v>
      </c>
      <c r="U740" s="1" t="s">
        <v>4</v>
      </c>
      <c r="V740" s="1" t="s">
        <v>4</v>
      </c>
      <c r="W740" s="1" t="s">
        <v>4</v>
      </c>
      <c r="X740" s="1" t="s">
        <v>4</v>
      </c>
      <c r="Y740" s="1" t="s">
        <v>4</v>
      </c>
      <c r="Z740" s="1" t="s">
        <v>4</v>
      </c>
      <c r="AA740" s="1" t="s">
        <v>4</v>
      </c>
      <c r="AB740" s="1" t="s">
        <v>4</v>
      </c>
      <c r="AC740" s="1" t="s">
        <v>4</v>
      </c>
      <c r="AD740" s="1" t="s">
        <v>4</v>
      </c>
      <c r="AE740" s="1" t="s">
        <v>4</v>
      </c>
      <c r="AF740" s="1" t="s">
        <v>4</v>
      </c>
      <c r="AG740" s="1" t="s">
        <v>4</v>
      </c>
      <c r="AH740" s="1" t="s">
        <v>4</v>
      </c>
      <c r="AI740" s="1" t="s">
        <v>4</v>
      </c>
      <c r="AJ740" s="1" t="s">
        <v>4</v>
      </c>
      <c r="AK740" s="1" t="s">
        <v>4</v>
      </c>
    </row>
    <row r="741" spans="1:37">
      <c r="A741" t="s">
        <v>113</v>
      </c>
      <c r="B741" s="2">
        <v>339</v>
      </c>
      <c r="C741" t="s">
        <v>114</v>
      </c>
      <c r="D741" s="2">
        <v>2004</v>
      </c>
      <c r="E741" s="1" t="s">
        <v>4</v>
      </c>
      <c r="F741" s="1" t="s">
        <v>4</v>
      </c>
      <c r="G741" s="1" t="s">
        <v>4</v>
      </c>
      <c r="H741" s="1" t="s">
        <v>4</v>
      </c>
      <c r="I741" s="1" t="s">
        <v>4</v>
      </c>
      <c r="J741" s="1" t="s">
        <v>4</v>
      </c>
      <c r="K741" s="1" t="s">
        <v>4</v>
      </c>
      <c r="L741" s="1" t="s">
        <v>4</v>
      </c>
      <c r="M741" s="1" t="s">
        <v>4</v>
      </c>
      <c r="N741" s="1">
        <v>1.9954430000004519</v>
      </c>
      <c r="O741" s="1">
        <v>5.0059272241311126</v>
      </c>
      <c r="P741" s="1">
        <v>5.0476461145862572</v>
      </c>
      <c r="Q741" s="1">
        <v>5.0476461145862572</v>
      </c>
      <c r="R741" s="1">
        <v>4.3999999999994932</v>
      </c>
      <c r="S741" s="1">
        <v>2.9999999999998916</v>
      </c>
      <c r="T741" s="1">
        <v>4.605957104827163</v>
      </c>
      <c r="U741" s="1">
        <v>4.6059571048269632</v>
      </c>
      <c r="V741" s="1" t="s">
        <v>4</v>
      </c>
      <c r="W741" s="1" t="s">
        <v>4</v>
      </c>
      <c r="X741" s="1" t="s">
        <v>4</v>
      </c>
      <c r="Y741" s="1" t="s">
        <v>4</v>
      </c>
      <c r="Z741" s="1" t="s">
        <v>4</v>
      </c>
      <c r="AA741" s="1" t="s">
        <v>4</v>
      </c>
      <c r="AB741" s="1" t="s">
        <v>4</v>
      </c>
      <c r="AC741" s="1" t="s">
        <v>4</v>
      </c>
      <c r="AD741" s="1" t="s">
        <v>4</v>
      </c>
      <c r="AE741" s="1" t="s">
        <v>4</v>
      </c>
      <c r="AF741" s="1" t="s">
        <v>4</v>
      </c>
      <c r="AG741" s="1" t="s">
        <v>4</v>
      </c>
      <c r="AH741" s="1" t="s">
        <v>4</v>
      </c>
      <c r="AI741" s="1" t="s">
        <v>4</v>
      </c>
      <c r="AJ741" s="1" t="s">
        <v>4</v>
      </c>
      <c r="AK741" s="1" t="s">
        <v>4</v>
      </c>
    </row>
    <row r="742" spans="1:37">
      <c r="A742" t="s">
        <v>113</v>
      </c>
      <c r="B742" s="2">
        <v>339</v>
      </c>
      <c r="C742" t="s">
        <v>114</v>
      </c>
      <c r="D742" s="2">
        <v>2005</v>
      </c>
      <c r="E742" s="1" t="s">
        <v>4</v>
      </c>
      <c r="F742" s="1" t="s">
        <v>4</v>
      </c>
      <c r="G742" s="1" t="s">
        <v>4</v>
      </c>
      <c r="H742" s="1" t="s">
        <v>4</v>
      </c>
      <c r="I742" s="1" t="s">
        <v>4</v>
      </c>
      <c r="J742" s="1" t="s">
        <v>4</v>
      </c>
      <c r="K742" s="1" t="s">
        <v>4</v>
      </c>
      <c r="L742" s="1" t="s">
        <v>4</v>
      </c>
      <c r="M742" s="1" t="s">
        <v>4</v>
      </c>
      <c r="N742" s="1" t="s">
        <v>4</v>
      </c>
      <c r="O742" s="1">
        <v>5.0334780085351527</v>
      </c>
      <c r="P742" s="1">
        <v>5.0871396706409389</v>
      </c>
      <c r="Q742" s="1">
        <v>5.0000000000002487</v>
      </c>
      <c r="R742" s="1">
        <v>4.5000000000005924</v>
      </c>
      <c r="S742" s="1">
        <v>3.3000000000001029</v>
      </c>
      <c r="T742" s="1">
        <v>2.2189703659144744</v>
      </c>
      <c r="U742" s="1">
        <v>3.5000000000000142</v>
      </c>
      <c r="V742" s="1">
        <v>3.4599999999998632</v>
      </c>
      <c r="W742" s="1" t="s">
        <v>4</v>
      </c>
      <c r="X742" s="1" t="s">
        <v>4</v>
      </c>
      <c r="Y742" s="1" t="s">
        <v>4</v>
      </c>
      <c r="Z742" s="1" t="s">
        <v>4</v>
      </c>
      <c r="AA742" s="1" t="s">
        <v>4</v>
      </c>
      <c r="AB742" s="1" t="s">
        <v>4</v>
      </c>
      <c r="AC742" s="1" t="s">
        <v>4</v>
      </c>
      <c r="AD742" s="1" t="s">
        <v>4</v>
      </c>
      <c r="AE742" s="1" t="s">
        <v>4</v>
      </c>
      <c r="AF742" s="1" t="s">
        <v>4</v>
      </c>
      <c r="AG742" s="1" t="s">
        <v>4</v>
      </c>
      <c r="AH742" s="1" t="s">
        <v>4</v>
      </c>
      <c r="AI742" s="1" t="s">
        <v>4</v>
      </c>
      <c r="AJ742" s="1" t="s">
        <v>4</v>
      </c>
      <c r="AK742" s="1" t="s">
        <v>4</v>
      </c>
    </row>
    <row r="743" spans="1:37">
      <c r="A743" t="s">
        <v>113</v>
      </c>
      <c r="B743" s="2">
        <v>339</v>
      </c>
      <c r="C743" t="s">
        <v>114</v>
      </c>
      <c r="D743" s="2">
        <v>2006</v>
      </c>
      <c r="E743" s="1" t="s">
        <v>4</v>
      </c>
      <c r="F743" s="1" t="s">
        <v>4</v>
      </c>
      <c r="G743" s="1" t="s">
        <v>4</v>
      </c>
      <c r="H743" s="1" t="s">
        <v>4</v>
      </c>
      <c r="I743" s="1" t="s">
        <v>4</v>
      </c>
      <c r="J743" s="1" t="s">
        <v>4</v>
      </c>
      <c r="K743" s="1" t="s">
        <v>4</v>
      </c>
      <c r="L743" s="1" t="s">
        <v>4</v>
      </c>
      <c r="M743" s="1" t="s">
        <v>4</v>
      </c>
      <c r="N743" s="1" t="s">
        <v>4</v>
      </c>
      <c r="O743" s="1" t="s">
        <v>4</v>
      </c>
      <c r="P743" s="1">
        <v>5.0000031396358002</v>
      </c>
      <c r="Q743" s="1">
        <v>5.0000031396344014</v>
      </c>
      <c r="R743" s="1">
        <v>4.3999999999998485</v>
      </c>
      <c r="S743" s="1">
        <v>4.5999999999996044</v>
      </c>
      <c r="T743" s="1">
        <v>2.6999951220121332</v>
      </c>
      <c r="U743" s="1">
        <v>5.2999999999997938</v>
      </c>
      <c r="V743" s="1">
        <v>5.7999999999998941</v>
      </c>
      <c r="W743" s="1">
        <v>4.6550000000001424</v>
      </c>
      <c r="X743" s="1" t="s">
        <v>4</v>
      </c>
      <c r="Y743" s="1" t="s">
        <v>4</v>
      </c>
      <c r="Z743" s="1" t="s">
        <v>4</v>
      </c>
      <c r="AA743" s="1" t="s">
        <v>4</v>
      </c>
      <c r="AB743" s="1" t="s">
        <v>4</v>
      </c>
      <c r="AC743" s="1" t="s">
        <v>4</v>
      </c>
      <c r="AD743" s="1" t="s">
        <v>4</v>
      </c>
      <c r="AE743" s="1" t="s">
        <v>4</v>
      </c>
      <c r="AF743" s="1" t="s">
        <v>4</v>
      </c>
      <c r="AG743" s="1" t="s">
        <v>4</v>
      </c>
      <c r="AH743" s="1" t="s">
        <v>4</v>
      </c>
      <c r="AI743" s="1" t="s">
        <v>4</v>
      </c>
      <c r="AJ743" s="1" t="s">
        <v>4</v>
      </c>
      <c r="AK743" s="1" t="s">
        <v>4</v>
      </c>
    </row>
    <row r="744" spans="1:37">
      <c r="A744" t="s">
        <v>113</v>
      </c>
      <c r="B744" s="2">
        <v>339</v>
      </c>
      <c r="C744" t="s">
        <v>114</v>
      </c>
      <c r="D744" s="2">
        <v>2007</v>
      </c>
      <c r="E744" s="1" t="s">
        <v>4</v>
      </c>
      <c r="F744" s="1" t="s">
        <v>4</v>
      </c>
      <c r="G744" s="1" t="s">
        <v>4</v>
      </c>
      <c r="H744" s="1" t="s">
        <v>4</v>
      </c>
      <c r="I744" s="1" t="s">
        <v>4</v>
      </c>
      <c r="J744" s="1" t="s">
        <v>4</v>
      </c>
      <c r="K744" s="1" t="s">
        <v>4</v>
      </c>
      <c r="L744" s="1" t="s">
        <v>4</v>
      </c>
      <c r="M744" s="1" t="s">
        <v>4</v>
      </c>
      <c r="N744" s="1" t="s">
        <v>4</v>
      </c>
      <c r="O744" s="1" t="s">
        <v>4</v>
      </c>
      <c r="P744" s="1" t="s">
        <v>4</v>
      </c>
      <c r="Q744" s="1">
        <v>5.0000029999994533</v>
      </c>
      <c r="R744" s="1">
        <v>4.4000000000001815</v>
      </c>
      <c r="S744" s="1">
        <v>4.9168316831687875</v>
      </c>
      <c r="T744" s="1">
        <v>4.0000000000000258</v>
      </c>
      <c r="U744" s="1">
        <v>2.6000000000000911</v>
      </c>
      <c r="V744" s="1">
        <v>4.1000000000002146</v>
      </c>
      <c r="W744" s="1">
        <v>1.1999999999998456</v>
      </c>
      <c r="X744" s="1">
        <v>1.199999999999668</v>
      </c>
      <c r="Y744" s="1" t="s">
        <v>4</v>
      </c>
      <c r="Z744" s="1" t="s">
        <v>4</v>
      </c>
      <c r="AA744" s="1" t="s">
        <v>4</v>
      </c>
      <c r="AB744" s="1" t="s">
        <v>4</v>
      </c>
      <c r="AC744" s="1" t="s">
        <v>4</v>
      </c>
      <c r="AD744" s="1" t="s">
        <v>4</v>
      </c>
      <c r="AE744" s="1" t="s">
        <v>4</v>
      </c>
      <c r="AF744" s="1" t="s">
        <v>4</v>
      </c>
      <c r="AG744" s="1" t="s">
        <v>4</v>
      </c>
      <c r="AH744" s="1" t="s">
        <v>4</v>
      </c>
      <c r="AI744" s="1" t="s">
        <v>4</v>
      </c>
      <c r="AJ744" s="1" t="s">
        <v>4</v>
      </c>
      <c r="AK744" s="1" t="s">
        <v>4</v>
      </c>
    </row>
    <row r="745" spans="1:37">
      <c r="A745" t="s">
        <v>113</v>
      </c>
      <c r="B745" s="2">
        <v>339</v>
      </c>
      <c r="C745" t="s">
        <v>114</v>
      </c>
      <c r="D745" s="2">
        <v>2008</v>
      </c>
      <c r="E745" s="1" t="s">
        <v>4</v>
      </c>
      <c r="F745" s="1" t="s">
        <v>4</v>
      </c>
      <c r="G745" s="1" t="s">
        <v>4</v>
      </c>
      <c r="H745" s="1" t="s">
        <v>4</v>
      </c>
      <c r="I745" s="1" t="s">
        <v>4</v>
      </c>
      <c r="J745" s="1" t="s">
        <v>4</v>
      </c>
      <c r="K745" s="1" t="s">
        <v>4</v>
      </c>
      <c r="L745" s="1" t="s">
        <v>4</v>
      </c>
      <c r="M745" s="1" t="s">
        <v>4</v>
      </c>
      <c r="N745" s="1" t="s">
        <v>4</v>
      </c>
      <c r="O745" s="1" t="s">
        <v>4</v>
      </c>
      <c r="P745" s="1" t="s">
        <v>4</v>
      </c>
      <c r="Q745" s="1" t="s">
        <v>4</v>
      </c>
      <c r="R745" s="1">
        <v>4.3999999999996486</v>
      </c>
      <c r="S745" s="1">
        <v>4.9168316831680992</v>
      </c>
      <c r="T745" s="1">
        <v>4.9999999999999156</v>
      </c>
      <c r="U745" s="1">
        <v>2.0999999999999464</v>
      </c>
      <c r="V745" s="1">
        <v>3.0000000000001359</v>
      </c>
      <c r="W745" s="1">
        <v>3.9999999999999369</v>
      </c>
      <c r="X745" s="1">
        <v>3.7709999999999688</v>
      </c>
      <c r="Y745" s="1">
        <v>3.7707851438048223</v>
      </c>
      <c r="Z745" s="1" t="s">
        <v>4</v>
      </c>
      <c r="AA745" s="1" t="s">
        <v>4</v>
      </c>
      <c r="AB745" s="1" t="s">
        <v>4</v>
      </c>
      <c r="AC745" s="1" t="s">
        <v>4</v>
      </c>
      <c r="AD745" s="1" t="s">
        <v>4</v>
      </c>
      <c r="AE745" s="1" t="s">
        <v>4</v>
      </c>
      <c r="AF745" s="1" t="s">
        <v>4</v>
      </c>
      <c r="AG745" s="1" t="s">
        <v>4</v>
      </c>
      <c r="AH745" s="1" t="s">
        <v>4</v>
      </c>
      <c r="AI745" s="1" t="s">
        <v>4</v>
      </c>
      <c r="AJ745" s="1" t="s">
        <v>4</v>
      </c>
      <c r="AK745" s="1" t="s">
        <v>4</v>
      </c>
    </row>
    <row r="746" spans="1:37">
      <c r="A746" t="s">
        <v>113</v>
      </c>
      <c r="B746" s="2">
        <v>339</v>
      </c>
      <c r="C746" t="s">
        <v>114</v>
      </c>
      <c r="D746" s="2">
        <v>2009</v>
      </c>
      <c r="E746" s="1" t="s">
        <v>4</v>
      </c>
      <c r="F746" s="1" t="s">
        <v>4</v>
      </c>
      <c r="G746" s="1" t="s">
        <v>4</v>
      </c>
      <c r="H746" s="1" t="s">
        <v>4</v>
      </c>
      <c r="I746" s="1" t="s">
        <v>4</v>
      </c>
      <c r="J746" s="1" t="s">
        <v>4</v>
      </c>
      <c r="K746" s="1" t="s">
        <v>4</v>
      </c>
      <c r="L746" s="1" t="s">
        <v>4</v>
      </c>
      <c r="M746" s="1" t="s">
        <v>4</v>
      </c>
      <c r="N746" s="1" t="s">
        <v>4</v>
      </c>
      <c r="O746" s="1" t="s">
        <v>4</v>
      </c>
      <c r="P746" s="1" t="s">
        <v>4</v>
      </c>
      <c r="Q746" s="1" t="s">
        <v>4</v>
      </c>
      <c r="R746" s="1" t="s">
        <v>4</v>
      </c>
      <c r="S746" s="1">
        <v>4.9168316831681658</v>
      </c>
      <c r="T746" s="1">
        <v>5.0000000000003597</v>
      </c>
      <c r="U746" s="1">
        <v>2.2000000000000908</v>
      </c>
      <c r="V746" s="1">
        <v>2.3099999999997234</v>
      </c>
      <c r="W746" s="1">
        <v>2.4999999999999023</v>
      </c>
      <c r="X746" s="1">
        <v>1.016999999999979</v>
      </c>
      <c r="Y746" s="1">
        <v>0</v>
      </c>
      <c r="Z746" s="1">
        <v>-2.5234470286406019E-2</v>
      </c>
      <c r="AA746" s="1" t="s">
        <v>4</v>
      </c>
      <c r="AB746" s="1" t="s">
        <v>4</v>
      </c>
      <c r="AC746" s="1" t="s">
        <v>4</v>
      </c>
      <c r="AD746" s="1" t="s">
        <v>4</v>
      </c>
      <c r="AE746" s="1" t="s">
        <v>4</v>
      </c>
      <c r="AF746" s="1" t="s">
        <v>4</v>
      </c>
      <c r="AG746" s="1" t="s">
        <v>4</v>
      </c>
      <c r="AH746" s="1" t="s">
        <v>4</v>
      </c>
      <c r="AI746" s="1" t="s">
        <v>4</v>
      </c>
      <c r="AJ746" s="1" t="s">
        <v>4</v>
      </c>
      <c r="AK746" s="1" t="s">
        <v>4</v>
      </c>
    </row>
    <row r="747" spans="1:37">
      <c r="A747" t="s">
        <v>113</v>
      </c>
      <c r="B747" s="2">
        <v>339</v>
      </c>
      <c r="C747" t="s">
        <v>114</v>
      </c>
      <c r="D747" s="2">
        <v>2010</v>
      </c>
      <c r="E747" s="1" t="s">
        <v>4</v>
      </c>
      <c r="F747" s="1" t="s">
        <v>4</v>
      </c>
      <c r="G747" s="1" t="s">
        <v>4</v>
      </c>
      <c r="H747" s="1" t="s">
        <v>4</v>
      </c>
      <c r="I747" s="1" t="s">
        <v>4</v>
      </c>
      <c r="J747" s="1" t="s">
        <v>4</v>
      </c>
      <c r="K747" s="1" t="s">
        <v>4</v>
      </c>
      <c r="L747" s="1" t="s">
        <v>4</v>
      </c>
      <c r="M747" s="1" t="s">
        <v>4</v>
      </c>
      <c r="N747" s="1" t="s">
        <v>4</v>
      </c>
      <c r="O747" s="1" t="s">
        <v>4</v>
      </c>
      <c r="P747" s="1" t="s">
        <v>4</v>
      </c>
      <c r="Q747" s="1" t="s">
        <v>4</v>
      </c>
      <c r="R747" s="1" t="s">
        <v>4</v>
      </c>
      <c r="S747" s="1" t="s">
        <v>4</v>
      </c>
      <c r="T747" s="1">
        <v>4.9999999999998934</v>
      </c>
      <c r="U747" s="1">
        <v>2.3000000000000353</v>
      </c>
      <c r="V747" s="1">
        <v>2.4400000000001754</v>
      </c>
      <c r="W747" s="1">
        <v>2.5050000000000017</v>
      </c>
      <c r="X747" s="1">
        <v>2.0140000000001157</v>
      </c>
      <c r="Y747" s="1">
        <v>2.0000000000000018</v>
      </c>
      <c r="Z747" s="1">
        <v>2.7428379117411916</v>
      </c>
      <c r="AA747" s="1">
        <v>2.7395202978419242</v>
      </c>
      <c r="AB747" s="1" t="s">
        <v>4</v>
      </c>
      <c r="AC747" s="1" t="s">
        <v>4</v>
      </c>
      <c r="AD747" s="1" t="s">
        <v>4</v>
      </c>
      <c r="AE747" s="1" t="s">
        <v>4</v>
      </c>
      <c r="AF747" s="1" t="s">
        <v>4</v>
      </c>
      <c r="AG747" s="1" t="s">
        <v>4</v>
      </c>
      <c r="AH747" s="1" t="s">
        <v>4</v>
      </c>
      <c r="AI747" s="1" t="s">
        <v>4</v>
      </c>
      <c r="AJ747" s="1" t="s">
        <v>4</v>
      </c>
      <c r="AK747" s="1" t="s">
        <v>4</v>
      </c>
    </row>
    <row r="748" spans="1:37">
      <c r="A748" t="s">
        <v>113</v>
      </c>
      <c r="B748" s="2">
        <v>339</v>
      </c>
      <c r="C748" t="s">
        <v>114</v>
      </c>
      <c r="D748" s="2">
        <v>2011</v>
      </c>
      <c r="E748" s="1" t="s">
        <v>4</v>
      </c>
      <c r="F748" s="1" t="s">
        <v>4</v>
      </c>
      <c r="G748" s="1" t="s">
        <v>4</v>
      </c>
      <c r="H748" s="1" t="s">
        <v>4</v>
      </c>
      <c r="I748" s="1" t="s">
        <v>4</v>
      </c>
      <c r="J748" s="1" t="s">
        <v>4</v>
      </c>
      <c r="K748" s="1" t="s">
        <v>4</v>
      </c>
      <c r="L748" s="1" t="s">
        <v>4</v>
      </c>
      <c r="M748" s="1" t="s">
        <v>4</v>
      </c>
      <c r="N748" s="1" t="s">
        <v>4</v>
      </c>
      <c r="O748" s="1" t="s">
        <v>4</v>
      </c>
      <c r="P748" s="1" t="s">
        <v>4</v>
      </c>
      <c r="Q748" s="1" t="s">
        <v>4</v>
      </c>
      <c r="R748" s="1" t="s">
        <v>4</v>
      </c>
      <c r="S748" s="1" t="s">
        <v>4</v>
      </c>
      <c r="T748" s="1" t="s">
        <v>4</v>
      </c>
      <c r="U748" s="1">
        <v>2.6000000000000467</v>
      </c>
      <c r="V748" s="1">
        <v>2.450000000000041</v>
      </c>
      <c r="W748" s="1">
        <v>2.4950000000001804</v>
      </c>
      <c r="X748" s="1">
        <v>2.275000000000027</v>
      </c>
      <c r="Y748" s="1">
        <v>2.2500000000000187</v>
      </c>
      <c r="Z748" s="1">
        <v>2.4999999999999911</v>
      </c>
      <c r="AA748" s="1">
        <v>1.9575305494130113</v>
      </c>
      <c r="AB748" s="1">
        <v>1.9286495890024957</v>
      </c>
      <c r="AC748" s="1" t="s">
        <v>4</v>
      </c>
      <c r="AD748" s="1" t="s">
        <v>4</v>
      </c>
      <c r="AE748" s="1" t="s">
        <v>4</v>
      </c>
      <c r="AF748" s="1" t="s">
        <v>4</v>
      </c>
      <c r="AG748" s="1" t="s">
        <v>4</v>
      </c>
      <c r="AH748" s="1" t="s">
        <v>4</v>
      </c>
      <c r="AI748" s="1" t="s">
        <v>4</v>
      </c>
      <c r="AJ748" s="1" t="s">
        <v>4</v>
      </c>
      <c r="AK748" s="1" t="s">
        <v>4</v>
      </c>
    </row>
    <row r="749" spans="1:37">
      <c r="A749" t="s">
        <v>113</v>
      </c>
      <c r="B749" s="2">
        <v>339</v>
      </c>
      <c r="C749" t="s">
        <v>114</v>
      </c>
      <c r="D749" s="2">
        <v>2012</v>
      </c>
      <c r="E749" s="1" t="s">
        <v>4</v>
      </c>
      <c r="F749" s="1" t="s">
        <v>4</v>
      </c>
      <c r="G749" s="1" t="s">
        <v>4</v>
      </c>
      <c r="H749" s="1" t="s">
        <v>4</v>
      </c>
      <c r="I749" s="1" t="s">
        <v>4</v>
      </c>
      <c r="J749" s="1" t="s">
        <v>4</v>
      </c>
      <c r="K749" s="1" t="s">
        <v>4</v>
      </c>
      <c r="L749" s="1" t="s">
        <v>4</v>
      </c>
      <c r="M749" s="1" t="s">
        <v>4</v>
      </c>
      <c r="N749" s="1" t="s">
        <v>4</v>
      </c>
      <c r="O749" s="1" t="s">
        <v>4</v>
      </c>
      <c r="P749" s="1" t="s">
        <v>4</v>
      </c>
      <c r="Q749" s="1" t="s">
        <v>4</v>
      </c>
      <c r="R749" s="1" t="s">
        <v>4</v>
      </c>
      <c r="S749" s="1" t="s">
        <v>4</v>
      </c>
      <c r="T749" s="1" t="s">
        <v>4</v>
      </c>
      <c r="U749" s="1" t="s">
        <v>4</v>
      </c>
      <c r="V749" s="1">
        <v>2.4899999999998368</v>
      </c>
      <c r="W749" s="1">
        <v>2.4730000000000141</v>
      </c>
      <c r="X749" s="1">
        <v>2.4000000000000021</v>
      </c>
      <c r="Y749" s="1">
        <v>2.4999999999999911</v>
      </c>
      <c r="Z749" s="1">
        <v>2.750000000000008</v>
      </c>
      <c r="AA749" s="1">
        <v>2.2864032369380283</v>
      </c>
      <c r="AB749" s="1">
        <v>5.2893599291912841</v>
      </c>
      <c r="AC749" s="1">
        <v>4.0109850009858894</v>
      </c>
      <c r="AD749" s="1" t="s">
        <v>4</v>
      </c>
      <c r="AE749" s="1" t="s">
        <v>4</v>
      </c>
      <c r="AF749" s="1" t="s">
        <v>4</v>
      </c>
      <c r="AG749" s="1" t="s">
        <v>4</v>
      </c>
      <c r="AH749" s="1" t="s">
        <v>4</v>
      </c>
      <c r="AI749" s="1" t="s">
        <v>4</v>
      </c>
      <c r="AJ749" s="1" t="s">
        <v>4</v>
      </c>
      <c r="AK749" s="1" t="s">
        <v>4</v>
      </c>
    </row>
    <row r="750" spans="1:37">
      <c r="A750" t="s">
        <v>113</v>
      </c>
      <c r="B750" s="2">
        <v>339</v>
      </c>
      <c r="C750" t="s">
        <v>114</v>
      </c>
      <c r="D750" s="2">
        <v>2013</v>
      </c>
      <c r="E750" s="1" t="s">
        <v>4</v>
      </c>
      <c r="F750" s="1" t="s">
        <v>4</v>
      </c>
      <c r="G750" s="1" t="s">
        <v>4</v>
      </c>
      <c r="H750" s="1" t="s">
        <v>4</v>
      </c>
      <c r="I750" s="1" t="s">
        <v>4</v>
      </c>
      <c r="J750" s="1" t="s">
        <v>4</v>
      </c>
      <c r="K750" s="1" t="s">
        <v>4</v>
      </c>
      <c r="L750" s="1" t="s">
        <v>4</v>
      </c>
      <c r="M750" s="1" t="s">
        <v>4</v>
      </c>
      <c r="N750" s="1" t="s">
        <v>4</v>
      </c>
      <c r="O750" s="1" t="s">
        <v>4</v>
      </c>
      <c r="P750" s="1" t="s">
        <v>4</v>
      </c>
      <c r="Q750" s="1" t="s">
        <v>4</v>
      </c>
      <c r="R750" s="1" t="s">
        <v>4</v>
      </c>
      <c r="S750" s="1" t="s">
        <v>4</v>
      </c>
      <c r="T750" s="1" t="s">
        <v>4</v>
      </c>
      <c r="U750" s="1" t="s">
        <v>4</v>
      </c>
      <c r="V750" s="1" t="s">
        <v>4</v>
      </c>
      <c r="W750" s="1">
        <v>2.4510000000000698</v>
      </c>
      <c r="X750" s="1">
        <v>2.4999999999998579</v>
      </c>
      <c r="Y750" s="1">
        <v>2.4999999999998135</v>
      </c>
      <c r="Z750" s="1">
        <v>2.5000000000000133</v>
      </c>
      <c r="AA750" s="1">
        <v>2.4999999999997469</v>
      </c>
      <c r="AB750" s="1">
        <v>2.4999999999999911</v>
      </c>
      <c r="AC750" s="1">
        <v>0.70556255549152347</v>
      </c>
      <c r="AD750" s="1">
        <v>1.5256749229896283</v>
      </c>
      <c r="AE750" s="1" t="s">
        <v>4</v>
      </c>
      <c r="AF750" s="1" t="s">
        <v>4</v>
      </c>
      <c r="AG750" s="1" t="s">
        <v>4</v>
      </c>
      <c r="AH750" s="1" t="s">
        <v>4</v>
      </c>
      <c r="AI750" s="1" t="s">
        <v>4</v>
      </c>
      <c r="AJ750" s="1" t="s">
        <v>4</v>
      </c>
      <c r="AK750" s="1" t="s">
        <v>4</v>
      </c>
    </row>
    <row r="751" spans="1:37">
      <c r="A751" t="s">
        <v>113</v>
      </c>
      <c r="B751" s="2">
        <v>339</v>
      </c>
      <c r="C751" t="s">
        <v>114</v>
      </c>
      <c r="D751" s="2">
        <v>2014</v>
      </c>
      <c r="E751" s="1" t="s">
        <v>4</v>
      </c>
      <c r="F751" s="1" t="s">
        <v>4</v>
      </c>
      <c r="G751" s="1" t="s">
        <v>4</v>
      </c>
      <c r="H751" s="1" t="s">
        <v>4</v>
      </c>
      <c r="I751" s="1" t="s">
        <v>4</v>
      </c>
      <c r="J751" s="1" t="s">
        <v>4</v>
      </c>
      <c r="K751" s="1" t="s">
        <v>4</v>
      </c>
      <c r="L751" s="1" t="s">
        <v>4</v>
      </c>
      <c r="M751" s="1" t="s">
        <v>4</v>
      </c>
      <c r="N751" s="1" t="s">
        <v>4</v>
      </c>
      <c r="O751" s="1" t="s">
        <v>4</v>
      </c>
      <c r="P751" s="1" t="s">
        <v>4</v>
      </c>
      <c r="Q751" s="1" t="s">
        <v>4</v>
      </c>
      <c r="R751" s="1" t="s">
        <v>4</v>
      </c>
      <c r="S751" s="1" t="s">
        <v>4</v>
      </c>
      <c r="T751" s="1" t="s">
        <v>4</v>
      </c>
      <c r="U751" s="1" t="s">
        <v>4</v>
      </c>
      <c r="V751" s="1" t="s">
        <v>4</v>
      </c>
      <c r="W751" s="1" t="s">
        <v>4</v>
      </c>
      <c r="X751" s="1">
        <v>2.5000000000002576</v>
      </c>
      <c r="Y751" s="1">
        <v>2.5000000000000355</v>
      </c>
      <c r="Z751" s="1">
        <v>2.4999999999999467</v>
      </c>
      <c r="AA751" s="1">
        <v>2.5000000000000799</v>
      </c>
      <c r="AB751" s="1">
        <v>2.5000000000000133</v>
      </c>
      <c r="AC751" s="1">
        <v>1.9999999999998685</v>
      </c>
      <c r="AD751" s="1">
        <v>3.5730364982084595</v>
      </c>
      <c r="AE751" s="1">
        <v>4.0834949241473684</v>
      </c>
      <c r="AF751" s="1" t="s">
        <v>4</v>
      </c>
      <c r="AG751" s="1" t="s">
        <v>4</v>
      </c>
      <c r="AH751" s="1" t="s">
        <v>4</v>
      </c>
      <c r="AI751" s="1" t="s">
        <v>4</v>
      </c>
      <c r="AJ751" s="1" t="s">
        <v>4</v>
      </c>
      <c r="AK751" s="1" t="s">
        <v>4</v>
      </c>
    </row>
    <row r="752" spans="1:37">
      <c r="A752" t="s">
        <v>113</v>
      </c>
      <c r="B752" s="2">
        <v>339</v>
      </c>
      <c r="C752" t="s">
        <v>114</v>
      </c>
      <c r="D752" s="2">
        <v>2015</v>
      </c>
      <c r="E752" s="1" t="s">
        <v>4</v>
      </c>
      <c r="F752" s="1" t="s">
        <v>4</v>
      </c>
      <c r="G752" s="1" t="s">
        <v>4</v>
      </c>
      <c r="H752" s="1" t="s">
        <v>4</v>
      </c>
      <c r="I752" s="1" t="s">
        <v>4</v>
      </c>
      <c r="J752" s="1" t="s">
        <v>4</v>
      </c>
      <c r="K752" s="1" t="s">
        <v>4</v>
      </c>
      <c r="L752" s="1" t="s">
        <v>4</v>
      </c>
      <c r="M752" s="1" t="s">
        <v>4</v>
      </c>
      <c r="N752" s="1" t="s">
        <v>4</v>
      </c>
      <c r="O752" s="1" t="s">
        <v>4</v>
      </c>
      <c r="P752" s="1" t="s">
        <v>4</v>
      </c>
      <c r="Q752" s="1" t="s">
        <v>4</v>
      </c>
      <c r="R752" s="1" t="s">
        <v>4</v>
      </c>
      <c r="S752" s="1" t="s">
        <v>4</v>
      </c>
      <c r="T752" s="1" t="s">
        <v>4</v>
      </c>
      <c r="U752" s="1" t="s">
        <v>4</v>
      </c>
      <c r="V752" s="1" t="s">
        <v>4</v>
      </c>
      <c r="W752" s="1" t="s">
        <v>4</v>
      </c>
      <c r="X752" s="1" t="s">
        <v>4</v>
      </c>
      <c r="Y752" s="1">
        <v>2.4999999999997913</v>
      </c>
      <c r="Z752" s="1">
        <v>2.5000000000001465</v>
      </c>
      <c r="AA752" s="1">
        <v>2.5000000000000799</v>
      </c>
      <c r="AB752" s="1">
        <v>2.4999999999998135</v>
      </c>
      <c r="AC752" s="1">
        <v>2.5000000000000355</v>
      </c>
      <c r="AD752" s="1">
        <v>2.2121388233407924</v>
      </c>
      <c r="AE752" s="1">
        <v>1.0438010550798182</v>
      </c>
      <c r="AF752" s="1">
        <v>2.8763500110204898</v>
      </c>
      <c r="AG752" s="1" t="s">
        <v>4</v>
      </c>
      <c r="AH752" s="1" t="s">
        <v>4</v>
      </c>
      <c r="AI752" s="1" t="s">
        <v>4</v>
      </c>
      <c r="AJ752" s="1" t="s">
        <v>4</v>
      </c>
      <c r="AK752" s="1" t="s">
        <v>4</v>
      </c>
    </row>
    <row r="753" spans="1:37">
      <c r="A753" t="s">
        <v>113</v>
      </c>
      <c r="B753" s="2">
        <v>339</v>
      </c>
      <c r="C753" t="s">
        <v>114</v>
      </c>
      <c r="D753" s="2">
        <v>2016</v>
      </c>
      <c r="E753" s="1" t="s">
        <v>4</v>
      </c>
      <c r="F753" s="1" t="s">
        <v>4</v>
      </c>
      <c r="G753" s="1" t="s">
        <v>4</v>
      </c>
      <c r="H753" s="1" t="s">
        <v>4</v>
      </c>
      <c r="I753" s="1" t="s">
        <v>4</v>
      </c>
      <c r="J753" s="1" t="s">
        <v>4</v>
      </c>
      <c r="K753" s="1" t="s">
        <v>4</v>
      </c>
      <c r="L753" s="1" t="s">
        <v>4</v>
      </c>
      <c r="M753" s="1" t="s">
        <v>4</v>
      </c>
      <c r="N753" s="1" t="s">
        <v>4</v>
      </c>
      <c r="O753" s="1" t="s">
        <v>4</v>
      </c>
      <c r="P753" s="1" t="s">
        <v>4</v>
      </c>
      <c r="Q753" s="1" t="s">
        <v>4</v>
      </c>
      <c r="R753" s="1" t="s">
        <v>4</v>
      </c>
      <c r="S753" s="1" t="s">
        <v>4</v>
      </c>
      <c r="T753" s="1" t="s">
        <v>4</v>
      </c>
      <c r="U753" s="1" t="s">
        <v>4</v>
      </c>
      <c r="V753" s="1" t="s">
        <v>4</v>
      </c>
      <c r="W753" s="1" t="s">
        <v>4</v>
      </c>
      <c r="X753" s="1" t="s">
        <v>4</v>
      </c>
      <c r="Y753" s="1" t="s">
        <v>4</v>
      </c>
      <c r="Z753" s="1">
        <v>2.4999999999999023</v>
      </c>
      <c r="AA753" s="1">
        <v>2.4999999999999911</v>
      </c>
      <c r="AB753" s="1">
        <v>2.5000000000001688</v>
      </c>
      <c r="AC753" s="1">
        <v>2.5000000000000799</v>
      </c>
      <c r="AD753" s="1">
        <v>3.1694592739951455</v>
      </c>
      <c r="AE753" s="1">
        <v>1.1783708998414077E-2</v>
      </c>
      <c r="AF753" s="1">
        <v>-0.78133808271916294</v>
      </c>
      <c r="AG753" s="1">
        <v>-0.48723580707684677</v>
      </c>
      <c r="AH753" s="1" t="s">
        <v>4</v>
      </c>
      <c r="AI753" s="1" t="s">
        <v>4</v>
      </c>
      <c r="AJ753" s="1" t="s">
        <v>4</v>
      </c>
      <c r="AK753" s="1" t="s">
        <v>4</v>
      </c>
    </row>
    <row r="754" spans="1:37">
      <c r="A754" t="s">
        <v>113</v>
      </c>
      <c r="B754" s="2">
        <v>339</v>
      </c>
      <c r="C754" t="s">
        <v>114</v>
      </c>
      <c r="D754" s="2">
        <v>2017</v>
      </c>
      <c r="E754" s="1" t="s">
        <v>4</v>
      </c>
      <c r="F754" s="1" t="s">
        <v>4</v>
      </c>
      <c r="G754" s="1" t="s">
        <v>4</v>
      </c>
      <c r="H754" s="1" t="s">
        <v>4</v>
      </c>
      <c r="I754" s="1" t="s">
        <v>4</v>
      </c>
      <c r="J754" s="1" t="s">
        <v>4</v>
      </c>
      <c r="K754" s="1" t="s">
        <v>4</v>
      </c>
      <c r="L754" s="1" t="s">
        <v>4</v>
      </c>
      <c r="M754" s="1" t="s">
        <v>4</v>
      </c>
      <c r="N754" s="1" t="s">
        <v>4</v>
      </c>
      <c r="O754" s="1" t="s">
        <v>4</v>
      </c>
      <c r="P754" s="1" t="s">
        <v>4</v>
      </c>
      <c r="Q754" s="1" t="s">
        <v>4</v>
      </c>
      <c r="R754" s="1" t="s">
        <v>4</v>
      </c>
      <c r="S754" s="1" t="s">
        <v>4</v>
      </c>
      <c r="T754" s="1" t="s">
        <v>4</v>
      </c>
      <c r="U754" s="1" t="s">
        <v>4</v>
      </c>
      <c r="V754" s="1" t="s">
        <v>4</v>
      </c>
      <c r="W754" s="1" t="s">
        <v>4</v>
      </c>
      <c r="X754" s="1" t="s">
        <v>4</v>
      </c>
      <c r="Y754" s="1" t="s">
        <v>4</v>
      </c>
      <c r="Z754" s="1" t="s">
        <v>4</v>
      </c>
      <c r="AA754" s="1">
        <v>2.5000000000000799</v>
      </c>
      <c r="AB754" s="1">
        <v>2.5000000000001021</v>
      </c>
      <c r="AC754" s="1">
        <v>2.4999999999999023</v>
      </c>
      <c r="AD754" s="1">
        <v>3.0160278975178034</v>
      </c>
      <c r="AE754" s="1">
        <v>2.5562463851937611</v>
      </c>
      <c r="AF754" s="1">
        <v>2.5063979896336575</v>
      </c>
      <c r="AG754" s="1">
        <v>0.75491794404671797</v>
      </c>
      <c r="AH754" s="1">
        <v>1.437286530934756</v>
      </c>
      <c r="AI754" s="1" t="s">
        <v>4</v>
      </c>
      <c r="AJ754" s="1" t="s">
        <v>4</v>
      </c>
      <c r="AK754" s="1" t="s">
        <v>4</v>
      </c>
    </row>
    <row r="755" spans="1:37">
      <c r="A755" t="s">
        <v>113</v>
      </c>
      <c r="B755" s="2">
        <v>339</v>
      </c>
      <c r="C755" t="s">
        <v>114</v>
      </c>
      <c r="D755" s="2">
        <v>2018</v>
      </c>
      <c r="E755" s="1" t="s">
        <v>4</v>
      </c>
      <c r="F755" s="1" t="s">
        <v>4</v>
      </c>
      <c r="G755" s="1" t="s">
        <v>4</v>
      </c>
      <c r="H755" s="1" t="s">
        <v>4</v>
      </c>
      <c r="I755" s="1" t="s">
        <v>4</v>
      </c>
      <c r="J755" s="1" t="s">
        <v>4</v>
      </c>
      <c r="K755" s="1" t="s">
        <v>4</v>
      </c>
      <c r="L755" s="1" t="s">
        <v>4</v>
      </c>
      <c r="M755" s="1" t="s">
        <v>4</v>
      </c>
      <c r="N755" s="1" t="s">
        <v>4</v>
      </c>
      <c r="O755" s="1" t="s">
        <v>4</v>
      </c>
      <c r="P755" s="1" t="s">
        <v>4</v>
      </c>
      <c r="Q755" s="1" t="s">
        <v>4</v>
      </c>
      <c r="R755" s="1" t="s">
        <v>4</v>
      </c>
      <c r="S755" s="1" t="s">
        <v>4</v>
      </c>
      <c r="T755" s="1" t="s">
        <v>4</v>
      </c>
      <c r="U755" s="1" t="s">
        <v>4</v>
      </c>
      <c r="V755" s="1" t="s">
        <v>4</v>
      </c>
      <c r="W755" s="1" t="s">
        <v>4</v>
      </c>
      <c r="X755" s="1" t="s">
        <v>4</v>
      </c>
      <c r="Y755" s="1" t="s">
        <v>4</v>
      </c>
      <c r="Z755" s="1" t="s">
        <v>4</v>
      </c>
      <c r="AA755" s="1" t="s">
        <v>4</v>
      </c>
      <c r="AB755" s="1">
        <v>2.4999999999997691</v>
      </c>
      <c r="AC755" s="1">
        <v>2.5000000000002576</v>
      </c>
      <c r="AD755" s="1">
        <v>2.5744789953127567</v>
      </c>
      <c r="AE755" s="1">
        <v>2.2416683878981436</v>
      </c>
      <c r="AF755" s="1">
        <v>2.2875520923717252</v>
      </c>
      <c r="AG755" s="1">
        <v>1.7999999999997796</v>
      </c>
      <c r="AH755" s="1">
        <v>3.0353644352973719</v>
      </c>
      <c r="AI755" s="1">
        <v>2.0789492779914154</v>
      </c>
      <c r="AJ755" s="1" t="s">
        <v>4</v>
      </c>
      <c r="AK755" s="1" t="s">
        <v>4</v>
      </c>
    </row>
    <row r="756" spans="1:37">
      <c r="A756" t="s">
        <v>113</v>
      </c>
      <c r="B756" s="2">
        <v>339</v>
      </c>
      <c r="C756" t="s">
        <v>114</v>
      </c>
      <c r="D756" s="2">
        <v>2019</v>
      </c>
      <c r="E756" s="1" t="s">
        <v>4</v>
      </c>
      <c r="F756" s="1" t="s">
        <v>4</v>
      </c>
      <c r="G756" s="1" t="s">
        <v>4</v>
      </c>
      <c r="H756" s="1" t="s">
        <v>4</v>
      </c>
      <c r="I756" s="1" t="s">
        <v>4</v>
      </c>
      <c r="J756" s="1" t="s">
        <v>4</v>
      </c>
      <c r="K756" s="1" t="s">
        <v>4</v>
      </c>
      <c r="L756" s="1" t="s">
        <v>4</v>
      </c>
      <c r="M756" s="1" t="s">
        <v>4</v>
      </c>
      <c r="N756" s="1" t="s">
        <v>4</v>
      </c>
      <c r="O756" s="1" t="s">
        <v>4</v>
      </c>
      <c r="P756" s="1" t="s">
        <v>4</v>
      </c>
      <c r="Q756" s="1" t="s">
        <v>4</v>
      </c>
      <c r="R756" s="1" t="s">
        <v>4</v>
      </c>
      <c r="S756" s="1" t="s">
        <v>4</v>
      </c>
      <c r="T756" s="1" t="s">
        <v>4</v>
      </c>
      <c r="U756" s="1" t="s">
        <v>4</v>
      </c>
      <c r="V756" s="1" t="s">
        <v>4</v>
      </c>
      <c r="W756" s="1" t="s">
        <v>4</v>
      </c>
      <c r="X756" s="1" t="s">
        <v>4</v>
      </c>
      <c r="Y756" s="1" t="s">
        <v>4</v>
      </c>
      <c r="Z756" s="1" t="s">
        <v>4</v>
      </c>
      <c r="AA756" s="1" t="s">
        <v>4</v>
      </c>
      <c r="AB756" s="1" t="s">
        <v>4</v>
      </c>
      <c r="AC756" s="1">
        <v>2.4999999999997247</v>
      </c>
      <c r="AD756" s="1">
        <v>2.4737231588119801</v>
      </c>
      <c r="AE756" s="1">
        <v>1.7490570055133992</v>
      </c>
      <c r="AF756" s="1">
        <v>1.6520813527291844</v>
      </c>
      <c r="AG756" s="1">
        <v>2.0055747838682247</v>
      </c>
      <c r="AH756" s="1">
        <v>2.7220565818069975</v>
      </c>
      <c r="AI756" s="1">
        <v>-1.9904034121201342</v>
      </c>
      <c r="AJ756" s="1">
        <v>1.7608249602574233</v>
      </c>
      <c r="AK756" s="1" t="s">
        <v>4</v>
      </c>
    </row>
    <row r="757" spans="1:37">
      <c r="A757" t="s">
        <v>113</v>
      </c>
      <c r="B757" s="2">
        <v>339</v>
      </c>
      <c r="C757" t="s">
        <v>114</v>
      </c>
      <c r="D757" s="2">
        <v>2020</v>
      </c>
      <c r="E757" s="1" t="s">
        <v>4</v>
      </c>
      <c r="F757" s="1" t="s">
        <v>4</v>
      </c>
      <c r="G757" s="1" t="s">
        <v>4</v>
      </c>
      <c r="H757" s="1" t="s">
        <v>4</v>
      </c>
      <c r="I757" s="1" t="s">
        <v>4</v>
      </c>
      <c r="J757" s="1" t="s">
        <v>4</v>
      </c>
      <c r="K757" s="1" t="s">
        <v>4</v>
      </c>
      <c r="L757" s="1" t="s">
        <v>4</v>
      </c>
      <c r="M757" s="1" t="s">
        <v>4</v>
      </c>
      <c r="N757" s="1" t="s">
        <v>4</v>
      </c>
      <c r="O757" s="1" t="s">
        <v>4</v>
      </c>
      <c r="P757" s="1" t="s">
        <v>4</v>
      </c>
      <c r="Q757" s="1" t="s">
        <v>4</v>
      </c>
      <c r="R757" s="1" t="s">
        <v>4</v>
      </c>
      <c r="S757" s="1" t="s">
        <v>4</v>
      </c>
      <c r="T757" s="1" t="s">
        <v>4</v>
      </c>
      <c r="U757" s="1" t="s">
        <v>4</v>
      </c>
      <c r="V757" s="1" t="s">
        <v>4</v>
      </c>
      <c r="W757" s="1" t="s">
        <v>4</v>
      </c>
      <c r="X757" s="1" t="s">
        <v>4</v>
      </c>
      <c r="Y757" s="1" t="s">
        <v>4</v>
      </c>
      <c r="Z757" s="1" t="s">
        <v>4</v>
      </c>
      <c r="AA757" s="1" t="s">
        <v>4</v>
      </c>
      <c r="AB757" s="1" t="s">
        <v>4</v>
      </c>
      <c r="AC757" s="1" t="s">
        <v>4</v>
      </c>
      <c r="AD757" s="1">
        <v>2.3888174737897172</v>
      </c>
      <c r="AE757" s="1">
        <v>1.7109336476984094</v>
      </c>
      <c r="AF757" s="1">
        <v>1.6520813527293177</v>
      </c>
      <c r="AG757" s="1">
        <v>1.7000000000000348</v>
      </c>
      <c r="AH757" s="1">
        <v>2.0962773057374484</v>
      </c>
      <c r="AI757" s="1">
        <v>-15.999999999999993</v>
      </c>
      <c r="AJ757" s="1">
        <v>-14.038421162073389</v>
      </c>
      <c r="AK757" s="1">
        <v>-13.676241944661571</v>
      </c>
    </row>
    <row r="758" spans="1:37">
      <c r="A758" t="s">
        <v>113</v>
      </c>
      <c r="B758" s="2">
        <v>339</v>
      </c>
      <c r="C758" t="s">
        <v>114</v>
      </c>
      <c r="D758" s="2">
        <v>2021</v>
      </c>
      <c r="E758" s="1" t="s">
        <v>4</v>
      </c>
      <c r="F758" s="1" t="s">
        <v>4</v>
      </c>
      <c r="G758" s="1" t="s">
        <v>4</v>
      </c>
      <c r="H758" s="1" t="s">
        <v>4</v>
      </c>
      <c r="I758" s="1" t="s">
        <v>4</v>
      </c>
      <c r="J758" s="1" t="s">
        <v>4</v>
      </c>
      <c r="K758" s="1" t="s">
        <v>4</v>
      </c>
      <c r="L758" s="1" t="s">
        <v>4</v>
      </c>
      <c r="M758" s="1" t="s">
        <v>4</v>
      </c>
      <c r="N758" s="1" t="s">
        <v>4</v>
      </c>
      <c r="O758" s="1" t="s">
        <v>4</v>
      </c>
      <c r="P758" s="1" t="s">
        <v>4</v>
      </c>
      <c r="Q758" s="1" t="s">
        <v>4</v>
      </c>
      <c r="R758" s="1" t="s">
        <v>4</v>
      </c>
      <c r="S758" s="1" t="s">
        <v>4</v>
      </c>
      <c r="T758" s="1" t="s">
        <v>4</v>
      </c>
      <c r="U758" s="1" t="s">
        <v>4</v>
      </c>
      <c r="V758" s="1" t="s">
        <v>4</v>
      </c>
      <c r="W758" s="1" t="s">
        <v>4</v>
      </c>
      <c r="X758" s="1" t="s">
        <v>4</v>
      </c>
      <c r="Y758" s="1" t="s">
        <v>4</v>
      </c>
      <c r="Z758" s="1" t="s">
        <v>4</v>
      </c>
      <c r="AA758" s="1" t="s">
        <v>4</v>
      </c>
      <c r="AB758" s="1" t="s">
        <v>4</v>
      </c>
      <c r="AC758" s="1" t="s">
        <v>4</v>
      </c>
      <c r="AD758" s="1" t="s">
        <v>4</v>
      </c>
      <c r="AE758" s="1">
        <v>1.7229973845013902</v>
      </c>
      <c r="AF758" s="1">
        <v>1.6520813527292511</v>
      </c>
      <c r="AG758" s="1">
        <v>1.700000000000057</v>
      </c>
      <c r="AH758" s="1">
        <v>1.7893592116393853</v>
      </c>
      <c r="AI758" s="1">
        <v>8.0000000000000071</v>
      </c>
      <c r="AJ758" s="1">
        <v>8.5000000000000178</v>
      </c>
      <c r="AK758" s="1">
        <v>16.342016908170521</v>
      </c>
    </row>
    <row r="759" spans="1:37">
      <c r="A759" t="s">
        <v>113</v>
      </c>
      <c r="B759" s="2">
        <v>339</v>
      </c>
      <c r="C759" t="s">
        <v>114</v>
      </c>
      <c r="D759" s="2">
        <v>2022</v>
      </c>
      <c r="E759" s="1" t="s">
        <v>4</v>
      </c>
      <c r="F759" s="1" t="s">
        <v>4</v>
      </c>
      <c r="G759" s="1" t="s">
        <v>4</v>
      </c>
      <c r="H759" s="1" t="s">
        <v>4</v>
      </c>
      <c r="I759" s="1" t="s">
        <v>4</v>
      </c>
      <c r="J759" s="1" t="s">
        <v>4</v>
      </c>
      <c r="K759" s="1" t="s">
        <v>4</v>
      </c>
      <c r="L759" s="1" t="s">
        <v>4</v>
      </c>
      <c r="M759" s="1" t="s">
        <v>4</v>
      </c>
      <c r="N759" s="1" t="s">
        <v>4</v>
      </c>
      <c r="O759" s="1" t="s">
        <v>4</v>
      </c>
      <c r="P759" s="1" t="s">
        <v>4</v>
      </c>
      <c r="Q759" s="1" t="s">
        <v>4</v>
      </c>
      <c r="R759" s="1" t="s">
        <v>4</v>
      </c>
      <c r="S759" s="1" t="s">
        <v>4</v>
      </c>
      <c r="T759" s="1" t="s">
        <v>4</v>
      </c>
      <c r="U759" s="1" t="s">
        <v>4</v>
      </c>
      <c r="V759" s="1" t="s">
        <v>4</v>
      </c>
      <c r="W759" s="1" t="s">
        <v>4</v>
      </c>
      <c r="X759" s="1" t="s">
        <v>4</v>
      </c>
      <c r="Y759" s="1" t="s">
        <v>4</v>
      </c>
      <c r="Z759" s="1" t="s">
        <v>4</v>
      </c>
      <c r="AA759" s="1" t="s">
        <v>4</v>
      </c>
      <c r="AB759" s="1" t="s">
        <v>4</v>
      </c>
      <c r="AC759" s="1" t="s">
        <v>4</v>
      </c>
      <c r="AD759" s="1" t="s">
        <v>4</v>
      </c>
      <c r="AE759" s="1" t="s">
        <v>4</v>
      </c>
      <c r="AF759" s="1">
        <v>1.6520813527291844</v>
      </c>
      <c r="AG759" s="1">
        <v>1.6999999999999016</v>
      </c>
      <c r="AH759" s="1">
        <v>1.6914542612244565</v>
      </c>
      <c r="AI759" s="1">
        <v>5.0000000000000044</v>
      </c>
      <c r="AJ759" s="1">
        <v>5.3999999999999826</v>
      </c>
      <c r="AK759" s="1">
        <v>3.5021914505143581</v>
      </c>
    </row>
    <row r="760" spans="1:37">
      <c r="A760" t="s">
        <v>113</v>
      </c>
      <c r="B760" s="2">
        <v>339</v>
      </c>
      <c r="C760" t="s">
        <v>114</v>
      </c>
      <c r="D760" s="2">
        <v>2023</v>
      </c>
      <c r="E760" s="1" t="s">
        <v>4</v>
      </c>
      <c r="F760" s="1" t="s">
        <v>4</v>
      </c>
      <c r="G760" s="1" t="s">
        <v>4</v>
      </c>
      <c r="H760" s="1" t="s">
        <v>4</v>
      </c>
      <c r="I760" s="1" t="s">
        <v>4</v>
      </c>
      <c r="J760" s="1" t="s">
        <v>4</v>
      </c>
      <c r="K760" s="1" t="s">
        <v>4</v>
      </c>
      <c r="L760" s="1" t="s">
        <v>4</v>
      </c>
      <c r="M760" s="1" t="s">
        <v>4</v>
      </c>
      <c r="N760" s="1" t="s">
        <v>4</v>
      </c>
      <c r="O760" s="1" t="s">
        <v>4</v>
      </c>
      <c r="P760" s="1" t="s">
        <v>4</v>
      </c>
      <c r="Q760" s="1" t="s">
        <v>4</v>
      </c>
      <c r="R760" s="1" t="s">
        <v>4</v>
      </c>
      <c r="S760" s="1" t="s">
        <v>4</v>
      </c>
      <c r="T760" s="1" t="s">
        <v>4</v>
      </c>
      <c r="U760" s="1" t="s">
        <v>4</v>
      </c>
      <c r="V760" s="1" t="s">
        <v>4</v>
      </c>
      <c r="W760" s="1" t="s">
        <v>4</v>
      </c>
      <c r="X760" s="1" t="s">
        <v>4</v>
      </c>
      <c r="Y760" s="1" t="s">
        <v>4</v>
      </c>
      <c r="Z760" s="1" t="s">
        <v>4</v>
      </c>
      <c r="AA760" s="1" t="s">
        <v>4</v>
      </c>
      <c r="AB760" s="1" t="s">
        <v>4</v>
      </c>
      <c r="AC760" s="1" t="s">
        <v>4</v>
      </c>
      <c r="AD760" s="1" t="s">
        <v>4</v>
      </c>
      <c r="AE760" s="1" t="s">
        <v>4</v>
      </c>
      <c r="AF760" s="1" t="s">
        <v>4</v>
      </c>
      <c r="AG760" s="1">
        <v>1.7390587138118807</v>
      </c>
      <c r="AH760" s="1">
        <v>1.7124961963917773</v>
      </c>
      <c r="AI760" s="1">
        <v>2.9999999999999805</v>
      </c>
      <c r="AJ760" s="1">
        <v>2.8000000000000025</v>
      </c>
      <c r="AK760" s="1">
        <v>1.9980306909366696</v>
      </c>
    </row>
    <row r="761" spans="1:37">
      <c r="A761" t="s">
        <v>63</v>
      </c>
      <c r="B761" s="2">
        <v>218</v>
      </c>
      <c r="C761" t="s">
        <v>64</v>
      </c>
      <c r="D761" s="2">
        <v>1991</v>
      </c>
      <c r="E761" s="1">
        <v>4.1360505289335547</v>
      </c>
      <c r="F761" s="1">
        <v>4.1360505289335547</v>
      </c>
      <c r="G761" s="1">
        <v>3.5000064785832619</v>
      </c>
      <c r="H761" s="1">
        <v>4.141215128200848</v>
      </c>
      <c r="I761" s="1" t="s">
        <v>4</v>
      </c>
      <c r="J761" s="1" t="s">
        <v>4</v>
      </c>
      <c r="K761" s="1" t="s">
        <v>4</v>
      </c>
      <c r="L761" s="1" t="s">
        <v>4</v>
      </c>
      <c r="M761" s="1" t="s">
        <v>4</v>
      </c>
      <c r="N761" s="1" t="s">
        <v>4</v>
      </c>
      <c r="O761" s="1" t="s">
        <v>4</v>
      </c>
      <c r="P761" s="1" t="s">
        <v>4</v>
      </c>
      <c r="Q761" s="1" t="s">
        <v>4</v>
      </c>
      <c r="R761" s="1" t="s">
        <v>4</v>
      </c>
      <c r="S761" s="1" t="s">
        <v>4</v>
      </c>
      <c r="T761" s="1" t="s">
        <v>4</v>
      </c>
      <c r="U761" s="1" t="s">
        <v>4</v>
      </c>
      <c r="V761" s="1" t="s">
        <v>4</v>
      </c>
      <c r="W761" s="1" t="s">
        <v>4</v>
      </c>
      <c r="X761" s="1" t="s">
        <v>4</v>
      </c>
      <c r="Y761" s="1" t="s">
        <v>4</v>
      </c>
      <c r="Z761" s="1" t="s">
        <v>4</v>
      </c>
      <c r="AA761" s="1" t="s">
        <v>4</v>
      </c>
      <c r="AB761" s="1" t="s">
        <v>4</v>
      </c>
      <c r="AC761" s="1" t="s">
        <v>4</v>
      </c>
      <c r="AD761" s="1" t="s">
        <v>4</v>
      </c>
      <c r="AE761" s="1" t="s">
        <v>4</v>
      </c>
      <c r="AF761" s="1" t="s">
        <v>4</v>
      </c>
      <c r="AG761" s="1" t="s">
        <v>4</v>
      </c>
      <c r="AH761" s="1" t="s">
        <v>4</v>
      </c>
      <c r="AI761" s="1" t="s">
        <v>4</v>
      </c>
      <c r="AJ761" s="1" t="s">
        <v>4</v>
      </c>
      <c r="AK761" s="1" t="s">
        <v>4</v>
      </c>
    </row>
    <row r="762" spans="1:37">
      <c r="A762" t="s">
        <v>63</v>
      </c>
      <c r="B762" s="2">
        <v>218</v>
      </c>
      <c r="C762" t="s">
        <v>64</v>
      </c>
      <c r="D762" s="2">
        <v>1992</v>
      </c>
      <c r="E762" s="1">
        <v>4.3337158503415907</v>
      </c>
      <c r="F762" s="1">
        <v>4.3337158503415907</v>
      </c>
      <c r="G762" s="1">
        <v>4.1999854640500267</v>
      </c>
      <c r="H762" s="1">
        <v>3.4398987248112745</v>
      </c>
      <c r="I762" s="1">
        <v>2.699995980229275</v>
      </c>
      <c r="J762" s="1" t="s">
        <v>4</v>
      </c>
      <c r="K762" s="1" t="s">
        <v>4</v>
      </c>
      <c r="L762" s="1" t="s">
        <v>4</v>
      </c>
      <c r="M762" s="1" t="s">
        <v>4</v>
      </c>
      <c r="N762" s="1" t="s">
        <v>4</v>
      </c>
      <c r="O762" s="1" t="s">
        <v>4</v>
      </c>
      <c r="P762" s="1" t="s">
        <v>4</v>
      </c>
      <c r="Q762" s="1" t="s">
        <v>4</v>
      </c>
      <c r="R762" s="1" t="s">
        <v>4</v>
      </c>
      <c r="S762" s="1" t="s">
        <v>4</v>
      </c>
      <c r="T762" s="1" t="s">
        <v>4</v>
      </c>
      <c r="U762" s="1" t="s">
        <v>4</v>
      </c>
      <c r="V762" s="1" t="s">
        <v>4</v>
      </c>
      <c r="W762" s="1" t="s">
        <v>4</v>
      </c>
      <c r="X762" s="1" t="s">
        <v>4</v>
      </c>
      <c r="Y762" s="1" t="s">
        <v>4</v>
      </c>
      <c r="Z762" s="1" t="s">
        <v>4</v>
      </c>
      <c r="AA762" s="1" t="s">
        <v>4</v>
      </c>
      <c r="AB762" s="1" t="s">
        <v>4</v>
      </c>
      <c r="AC762" s="1" t="s">
        <v>4</v>
      </c>
      <c r="AD762" s="1" t="s">
        <v>4</v>
      </c>
      <c r="AE762" s="1" t="s">
        <v>4</v>
      </c>
      <c r="AF762" s="1" t="s">
        <v>4</v>
      </c>
      <c r="AG762" s="1" t="s">
        <v>4</v>
      </c>
      <c r="AH762" s="1" t="s">
        <v>4</v>
      </c>
      <c r="AI762" s="1" t="s">
        <v>4</v>
      </c>
      <c r="AJ762" s="1" t="s">
        <v>4</v>
      </c>
      <c r="AK762" s="1" t="s">
        <v>4</v>
      </c>
    </row>
    <row r="763" spans="1:37">
      <c r="A763" t="s">
        <v>63</v>
      </c>
      <c r="B763" s="2">
        <v>218</v>
      </c>
      <c r="C763" t="s">
        <v>64</v>
      </c>
      <c r="D763" s="2">
        <v>1993</v>
      </c>
      <c r="E763" s="1">
        <v>4.3318561291213031</v>
      </c>
      <c r="F763" s="1">
        <v>4.3318561291213031</v>
      </c>
      <c r="G763" s="1">
        <v>4.2000107907082862</v>
      </c>
      <c r="H763" s="1">
        <v>3.4999669292359536</v>
      </c>
      <c r="I763" s="1">
        <v>3.1999989233443715</v>
      </c>
      <c r="J763" s="1">
        <v>4.0993488403278988</v>
      </c>
      <c r="K763" s="1" t="s">
        <v>4</v>
      </c>
      <c r="L763" s="1" t="s">
        <v>4</v>
      </c>
      <c r="M763" s="1" t="s">
        <v>4</v>
      </c>
      <c r="N763" s="1" t="s">
        <v>4</v>
      </c>
      <c r="O763" s="1" t="s">
        <v>4</v>
      </c>
      <c r="P763" s="1" t="s">
        <v>4</v>
      </c>
      <c r="Q763" s="1" t="s">
        <v>4</v>
      </c>
      <c r="R763" s="1" t="s">
        <v>4</v>
      </c>
      <c r="S763" s="1" t="s">
        <v>4</v>
      </c>
      <c r="T763" s="1" t="s">
        <v>4</v>
      </c>
      <c r="U763" s="1" t="s">
        <v>4</v>
      </c>
      <c r="V763" s="1" t="s">
        <v>4</v>
      </c>
      <c r="W763" s="1" t="s">
        <v>4</v>
      </c>
      <c r="X763" s="1" t="s">
        <v>4</v>
      </c>
      <c r="Y763" s="1" t="s">
        <v>4</v>
      </c>
      <c r="Z763" s="1" t="s">
        <v>4</v>
      </c>
      <c r="AA763" s="1" t="s">
        <v>4</v>
      </c>
      <c r="AB763" s="1" t="s">
        <v>4</v>
      </c>
      <c r="AC763" s="1" t="s">
        <v>4</v>
      </c>
      <c r="AD763" s="1" t="s">
        <v>4</v>
      </c>
      <c r="AE763" s="1" t="s">
        <v>4</v>
      </c>
      <c r="AF763" s="1" t="s">
        <v>4</v>
      </c>
      <c r="AG763" s="1" t="s">
        <v>4</v>
      </c>
      <c r="AH763" s="1" t="s">
        <v>4</v>
      </c>
      <c r="AI763" s="1" t="s">
        <v>4</v>
      </c>
      <c r="AJ763" s="1" t="s">
        <v>4</v>
      </c>
      <c r="AK763" s="1" t="s">
        <v>4</v>
      </c>
    </row>
    <row r="764" spans="1:37">
      <c r="A764" t="s">
        <v>63</v>
      </c>
      <c r="B764" s="2">
        <v>218</v>
      </c>
      <c r="C764" t="s">
        <v>64</v>
      </c>
      <c r="D764" s="2">
        <v>1994</v>
      </c>
      <c r="E764" s="1">
        <v>4.4311084381893906</v>
      </c>
      <c r="F764" s="1">
        <v>4.4311084381893906</v>
      </c>
      <c r="G764" s="1">
        <v>4.2999913630779485</v>
      </c>
      <c r="H764" s="1">
        <v>3.9999935449615664</v>
      </c>
      <c r="I764" s="1">
        <v>3.9999973918237064</v>
      </c>
      <c r="J764" s="1">
        <v>4.2001647722047064</v>
      </c>
      <c r="K764" s="1">
        <v>4.2000043493028549</v>
      </c>
      <c r="L764" s="1" t="s">
        <v>4</v>
      </c>
      <c r="M764" s="1" t="s">
        <v>4</v>
      </c>
      <c r="N764" s="1" t="s">
        <v>4</v>
      </c>
      <c r="O764" s="1" t="s">
        <v>4</v>
      </c>
      <c r="P764" s="1" t="s">
        <v>4</v>
      </c>
      <c r="Q764" s="1" t="s">
        <v>4</v>
      </c>
      <c r="R764" s="1" t="s">
        <v>4</v>
      </c>
      <c r="S764" s="1" t="s">
        <v>4</v>
      </c>
      <c r="T764" s="1" t="s">
        <v>4</v>
      </c>
      <c r="U764" s="1" t="s">
        <v>4</v>
      </c>
      <c r="V764" s="1" t="s">
        <v>4</v>
      </c>
      <c r="W764" s="1" t="s">
        <v>4</v>
      </c>
      <c r="X764" s="1" t="s">
        <v>4</v>
      </c>
      <c r="Y764" s="1" t="s">
        <v>4</v>
      </c>
      <c r="Z764" s="1" t="s">
        <v>4</v>
      </c>
      <c r="AA764" s="1" t="s">
        <v>4</v>
      </c>
      <c r="AB764" s="1" t="s">
        <v>4</v>
      </c>
      <c r="AC764" s="1" t="s">
        <v>4</v>
      </c>
      <c r="AD764" s="1" t="s">
        <v>4</v>
      </c>
      <c r="AE764" s="1" t="s">
        <v>4</v>
      </c>
      <c r="AF764" s="1" t="s">
        <v>4</v>
      </c>
      <c r="AG764" s="1" t="s">
        <v>4</v>
      </c>
      <c r="AH764" s="1" t="s">
        <v>4</v>
      </c>
      <c r="AI764" s="1" t="s">
        <v>4</v>
      </c>
      <c r="AJ764" s="1" t="s">
        <v>4</v>
      </c>
      <c r="AK764" s="1" t="s">
        <v>4</v>
      </c>
    </row>
    <row r="765" spans="1:37">
      <c r="A765" t="s">
        <v>63</v>
      </c>
      <c r="B765" s="2">
        <v>218</v>
      </c>
      <c r="C765" t="s">
        <v>64</v>
      </c>
      <c r="D765" s="2">
        <v>1995</v>
      </c>
      <c r="E765" s="1">
        <v>4.5073046955336427</v>
      </c>
      <c r="F765" s="1">
        <v>4.5073046955336427</v>
      </c>
      <c r="G765" s="1">
        <v>4.5000103894424326</v>
      </c>
      <c r="H765" s="1">
        <v>4.3000074377771647</v>
      </c>
      <c r="I765" s="1">
        <v>4.3000117869516741</v>
      </c>
      <c r="J765" s="1">
        <v>4.5004170992010817</v>
      </c>
      <c r="K765" s="1">
        <v>3.7999906085120383</v>
      </c>
      <c r="L765" s="1">
        <v>3.9000035786808995</v>
      </c>
      <c r="M765" s="1" t="s">
        <v>4</v>
      </c>
      <c r="N765" s="1" t="s">
        <v>4</v>
      </c>
      <c r="O765" s="1" t="s">
        <v>4</v>
      </c>
      <c r="P765" s="1" t="s">
        <v>4</v>
      </c>
      <c r="Q765" s="1" t="s">
        <v>4</v>
      </c>
      <c r="R765" s="1" t="s">
        <v>4</v>
      </c>
      <c r="S765" s="1" t="s">
        <v>4</v>
      </c>
      <c r="T765" s="1" t="s">
        <v>4</v>
      </c>
      <c r="U765" s="1" t="s">
        <v>4</v>
      </c>
      <c r="V765" s="1" t="s">
        <v>4</v>
      </c>
      <c r="W765" s="1" t="s">
        <v>4</v>
      </c>
      <c r="X765" s="1" t="s">
        <v>4</v>
      </c>
      <c r="Y765" s="1" t="s">
        <v>4</v>
      </c>
      <c r="Z765" s="1" t="s">
        <v>4</v>
      </c>
      <c r="AA765" s="1" t="s">
        <v>4</v>
      </c>
      <c r="AB765" s="1" t="s">
        <v>4</v>
      </c>
      <c r="AC765" s="1" t="s">
        <v>4</v>
      </c>
      <c r="AD765" s="1" t="s">
        <v>4</v>
      </c>
      <c r="AE765" s="1" t="s">
        <v>4</v>
      </c>
      <c r="AF765" s="1" t="s">
        <v>4</v>
      </c>
      <c r="AG765" s="1" t="s">
        <v>4</v>
      </c>
      <c r="AH765" s="1" t="s">
        <v>4</v>
      </c>
      <c r="AI765" s="1" t="s">
        <v>4</v>
      </c>
      <c r="AJ765" s="1" t="s">
        <v>4</v>
      </c>
      <c r="AK765" s="1" t="s">
        <v>4</v>
      </c>
    </row>
    <row r="766" spans="1:37">
      <c r="A766" t="s">
        <v>63</v>
      </c>
      <c r="B766" s="2">
        <v>218</v>
      </c>
      <c r="C766" t="s">
        <v>64</v>
      </c>
      <c r="D766" s="2">
        <v>1996</v>
      </c>
      <c r="E766" s="1" t="s">
        <v>4</v>
      </c>
      <c r="F766" s="1">
        <v>4.5073069389994558</v>
      </c>
      <c r="G766" s="1">
        <v>4.4999967186343914</v>
      </c>
      <c r="H766" s="1">
        <v>4.4999956856120793</v>
      </c>
      <c r="I766" s="1">
        <v>4.4999950407813571</v>
      </c>
      <c r="J766" s="1">
        <v>5.1999877868291522</v>
      </c>
      <c r="K766" s="1">
        <v>5.0000111162695537</v>
      </c>
      <c r="L766" s="1">
        <v>4.0000003891918601</v>
      </c>
      <c r="M766" s="1">
        <v>4.6799923519239561</v>
      </c>
      <c r="N766" s="1" t="s">
        <v>4</v>
      </c>
      <c r="O766" s="1" t="s">
        <v>4</v>
      </c>
      <c r="P766" s="1" t="s">
        <v>4</v>
      </c>
      <c r="Q766" s="1" t="s">
        <v>4</v>
      </c>
      <c r="R766" s="1" t="s">
        <v>4</v>
      </c>
      <c r="S766" s="1" t="s">
        <v>4</v>
      </c>
      <c r="T766" s="1" t="s">
        <v>4</v>
      </c>
      <c r="U766" s="1" t="s">
        <v>4</v>
      </c>
      <c r="V766" s="1" t="s">
        <v>4</v>
      </c>
      <c r="W766" s="1" t="s">
        <v>4</v>
      </c>
      <c r="X766" s="1" t="s">
        <v>4</v>
      </c>
      <c r="Y766" s="1" t="s">
        <v>4</v>
      </c>
      <c r="Z766" s="1" t="s">
        <v>4</v>
      </c>
      <c r="AA766" s="1" t="s">
        <v>4</v>
      </c>
      <c r="AB766" s="1" t="s">
        <v>4</v>
      </c>
      <c r="AC766" s="1" t="s">
        <v>4</v>
      </c>
      <c r="AD766" s="1" t="s">
        <v>4</v>
      </c>
      <c r="AE766" s="1" t="s">
        <v>4</v>
      </c>
      <c r="AF766" s="1" t="s">
        <v>4</v>
      </c>
      <c r="AG766" s="1" t="s">
        <v>4</v>
      </c>
      <c r="AH766" s="1" t="s">
        <v>4</v>
      </c>
      <c r="AI766" s="1" t="s">
        <v>4</v>
      </c>
      <c r="AJ766" s="1" t="s">
        <v>4</v>
      </c>
      <c r="AK766" s="1" t="s">
        <v>4</v>
      </c>
    </row>
    <row r="767" spans="1:37">
      <c r="A767" t="s">
        <v>63</v>
      </c>
      <c r="B767" s="2">
        <v>218</v>
      </c>
      <c r="C767" t="s">
        <v>64</v>
      </c>
      <c r="D767" s="2">
        <v>1997</v>
      </c>
      <c r="E767" s="1" t="s">
        <v>4</v>
      </c>
      <c r="F767" s="1" t="s">
        <v>4</v>
      </c>
      <c r="G767" s="1">
        <v>4.4999917983420179</v>
      </c>
      <c r="H767" s="1">
        <v>4.5000041286008541</v>
      </c>
      <c r="I767" s="1">
        <v>4.5000016298240686</v>
      </c>
      <c r="J767" s="1">
        <v>5.7997105661960813</v>
      </c>
      <c r="K767" s="1">
        <v>5.7999948078049091</v>
      </c>
      <c r="L767" s="1">
        <v>4.9999967255470512</v>
      </c>
      <c r="M767" s="1">
        <v>4.1899973108508792</v>
      </c>
      <c r="N767" s="1">
        <v>4.1899973108508792</v>
      </c>
      <c r="O767" s="1" t="s">
        <v>4</v>
      </c>
      <c r="P767" s="1" t="s">
        <v>4</v>
      </c>
      <c r="Q767" s="1" t="s">
        <v>4</v>
      </c>
      <c r="R767" s="1" t="s">
        <v>4</v>
      </c>
      <c r="S767" s="1" t="s">
        <v>4</v>
      </c>
      <c r="T767" s="1" t="s">
        <v>4</v>
      </c>
      <c r="U767" s="1" t="s">
        <v>4</v>
      </c>
      <c r="V767" s="1" t="s">
        <v>4</v>
      </c>
      <c r="W767" s="1" t="s">
        <v>4</v>
      </c>
      <c r="X767" s="1" t="s">
        <v>4</v>
      </c>
      <c r="Y767" s="1" t="s">
        <v>4</v>
      </c>
      <c r="Z767" s="1" t="s">
        <v>4</v>
      </c>
      <c r="AA767" s="1" t="s">
        <v>4</v>
      </c>
      <c r="AB767" s="1" t="s">
        <v>4</v>
      </c>
      <c r="AC767" s="1" t="s">
        <v>4</v>
      </c>
      <c r="AD767" s="1" t="s">
        <v>4</v>
      </c>
      <c r="AE767" s="1" t="s">
        <v>4</v>
      </c>
      <c r="AF767" s="1" t="s">
        <v>4</v>
      </c>
      <c r="AG767" s="1" t="s">
        <v>4</v>
      </c>
      <c r="AH767" s="1" t="s">
        <v>4</v>
      </c>
      <c r="AI767" s="1" t="s">
        <v>4</v>
      </c>
      <c r="AJ767" s="1" t="s">
        <v>4</v>
      </c>
      <c r="AK767" s="1" t="s">
        <v>4</v>
      </c>
    </row>
    <row r="768" spans="1:37">
      <c r="A768" t="s">
        <v>63</v>
      </c>
      <c r="B768" s="2">
        <v>218</v>
      </c>
      <c r="C768" t="s">
        <v>64</v>
      </c>
      <c r="D768" s="2">
        <v>1998</v>
      </c>
      <c r="E768" s="1" t="s">
        <v>4</v>
      </c>
      <c r="F768" s="1" t="s">
        <v>4</v>
      </c>
      <c r="G768" s="1" t="s">
        <v>4</v>
      </c>
      <c r="H768" s="1">
        <v>4.4999954134225639</v>
      </c>
      <c r="I768" s="1">
        <v>4.4999931192349685</v>
      </c>
      <c r="J768" s="1">
        <v>5.8001315215910676</v>
      </c>
      <c r="K768" s="1">
        <v>5.8000013922152815</v>
      </c>
      <c r="L768" s="1">
        <v>5.5000036976820876</v>
      </c>
      <c r="M768" s="1">
        <v>4.7000037691747876</v>
      </c>
      <c r="N768" s="1">
        <v>4.7000037691747876</v>
      </c>
      <c r="O768" s="1">
        <v>4.6509261321951545</v>
      </c>
      <c r="P768" s="1" t="s">
        <v>4</v>
      </c>
      <c r="Q768" s="1" t="s">
        <v>4</v>
      </c>
      <c r="R768" s="1" t="s">
        <v>4</v>
      </c>
      <c r="S768" s="1" t="s">
        <v>4</v>
      </c>
      <c r="T768" s="1" t="s">
        <v>4</v>
      </c>
      <c r="U768" s="1" t="s">
        <v>4</v>
      </c>
      <c r="V768" s="1" t="s">
        <v>4</v>
      </c>
      <c r="W768" s="1" t="s">
        <v>4</v>
      </c>
      <c r="X768" s="1" t="s">
        <v>4</v>
      </c>
      <c r="Y768" s="1" t="s">
        <v>4</v>
      </c>
      <c r="Z768" s="1" t="s">
        <v>4</v>
      </c>
      <c r="AA768" s="1" t="s">
        <v>4</v>
      </c>
      <c r="AB768" s="1" t="s">
        <v>4</v>
      </c>
      <c r="AC768" s="1" t="s">
        <v>4</v>
      </c>
      <c r="AD768" s="1" t="s">
        <v>4</v>
      </c>
      <c r="AE768" s="1" t="s">
        <v>4</v>
      </c>
      <c r="AF768" s="1" t="s">
        <v>4</v>
      </c>
      <c r="AG768" s="1" t="s">
        <v>4</v>
      </c>
      <c r="AH768" s="1" t="s">
        <v>4</v>
      </c>
      <c r="AI768" s="1" t="s">
        <v>4</v>
      </c>
      <c r="AJ768" s="1" t="s">
        <v>4</v>
      </c>
      <c r="AK768" s="1" t="s">
        <v>4</v>
      </c>
    </row>
    <row r="769" spans="1:37">
      <c r="A769" t="s">
        <v>63</v>
      </c>
      <c r="B769" s="2">
        <v>218</v>
      </c>
      <c r="C769" t="s">
        <v>64</v>
      </c>
      <c r="D769" s="2">
        <v>1999</v>
      </c>
      <c r="E769" s="1" t="s">
        <v>4</v>
      </c>
      <c r="F769" s="1" t="s">
        <v>4</v>
      </c>
      <c r="G769" s="1" t="s">
        <v>4</v>
      </c>
      <c r="H769" s="1" t="s">
        <v>4</v>
      </c>
      <c r="I769" s="1">
        <v>4.4999989903820037</v>
      </c>
      <c r="J769" s="1">
        <v>5.5000809255107308</v>
      </c>
      <c r="K769" s="1">
        <v>4.9999983551337834</v>
      </c>
      <c r="L769" s="1">
        <v>5.5000005911898686</v>
      </c>
      <c r="M769" s="1">
        <v>5.2000016628884538</v>
      </c>
      <c r="N769" s="1">
        <v>5.2000016628884538</v>
      </c>
      <c r="O769" s="1">
        <v>2.5000020896971176</v>
      </c>
      <c r="P769" s="1">
        <v>0.43927941667423198</v>
      </c>
      <c r="Q769" s="1" t="s">
        <v>4</v>
      </c>
      <c r="R769" s="1" t="s">
        <v>4</v>
      </c>
      <c r="S769" s="1" t="s">
        <v>4</v>
      </c>
      <c r="T769" s="1" t="s">
        <v>4</v>
      </c>
      <c r="U769" s="1" t="s">
        <v>4</v>
      </c>
      <c r="V769" s="1" t="s">
        <v>4</v>
      </c>
      <c r="W769" s="1" t="s">
        <v>4</v>
      </c>
      <c r="X769" s="1" t="s">
        <v>4</v>
      </c>
      <c r="Y769" s="1" t="s">
        <v>4</v>
      </c>
      <c r="Z769" s="1" t="s">
        <v>4</v>
      </c>
      <c r="AA769" s="1" t="s">
        <v>4</v>
      </c>
      <c r="AB769" s="1" t="s">
        <v>4</v>
      </c>
      <c r="AC769" s="1" t="s">
        <v>4</v>
      </c>
      <c r="AD769" s="1" t="s">
        <v>4</v>
      </c>
      <c r="AE769" s="1" t="s">
        <v>4</v>
      </c>
      <c r="AF769" s="1" t="s">
        <v>4</v>
      </c>
      <c r="AG769" s="1" t="s">
        <v>4</v>
      </c>
      <c r="AH769" s="1" t="s">
        <v>4</v>
      </c>
      <c r="AI769" s="1" t="s">
        <v>4</v>
      </c>
      <c r="AJ769" s="1" t="s">
        <v>4</v>
      </c>
      <c r="AK769" s="1" t="s">
        <v>4</v>
      </c>
    </row>
    <row r="770" spans="1:37">
      <c r="A770" t="s">
        <v>63</v>
      </c>
      <c r="B770" s="2">
        <v>218</v>
      </c>
      <c r="C770" t="s">
        <v>64</v>
      </c>
      <c r="D770" s="2">
        <v>2000</v>
      </c>
      <c r="E770" s="1" t="s">
        <v>4</v>
      </c>
      <c r="F770" s="1" t="s">
        <v>4</v>
      </c>
      <c r="G770" s="1" t="s">
        <v>4</v>
      </c>
      <c r="H770" s="1" t="s">
        <v>4</v>
      </c>
      <c r="I770" s="1" t="s">
        <v>4</v>
      </c>
      <c r="J770" s="1">
        <v>5.5000747744308409</v>
      </c>
      <c r="K770" s="1">
        <v>5.0000015665392139</v>
      </c>
      <c r="L770" s="1">
        <v>5.0000020013199586</v>
      </c>
      <c r="M770" s="1">
        <v>5.4999931054913853</v>
      </c>
      <c r="N770" s="1">
        <v>5.4999931054913853</v>
      </c>
      <c r="O770" s="1">
        <v>3.9999949258306522</v>
      </c>
      <c r="P770" s="1">
        <v>2.3668645551342404</v>
      </c>
      <c r="Q770" s="1">
        <v>2.3668645551342404</v>
      </c>
      <c r="R770" s="1" t="s">
        <v>4</v>
      </c>
      <c r="S770" s="1" t="s">
        <v>4</v>
      </c>
      <c r="T770" s="1" t="s">
        <v>4</v>
      </c>
      <c r="U770" s="1" t="s">
        <v>4</v>
      </c>
      <c r="V770" s="1" t="s">
        <v>4</v>
      </c>
      <c r="W770" s="1" t="s">
        <v>4</v>
      </c>
      <c r="X770" s="1" t="s">
        <v>4</v>
      </c>
      <c r="Y770" s="1" t="s">
        <v>4</v>
      </c>
      <c r="Z770" s="1" t="s">
        <v>4</v>
      </c>
      <c r="AA770" s="1" t="s">
        <v>4</v>
      </c>
      <c r="AB770" s="1" t="s">
        <v>4</v>
      </c>
      <c r="AC770" s="1" t="s">
        <v>4</v>
      </c>
      <c r="AD770" s="1" t="s">
        <v>4</v>
      </c>
      <c r="AE770" s="1" t="s">
        <v>4</v>
      </c>
      <c r="AF770" s="1" t="s">
        <v>4</v>
      </c>
      <c r="AG770" s="1" t="s">
        <v>4</v>
      </c>
      <c r="AH770" s="1" t="s">
        <v>4</v>
      </c>
      <c r="AI770" s="1" t="s">
        <v>4</v>
      </c>
      <c r="AJ770" s="1" t="s">
        <v>4</v>
      </c>
      <c r="AK770" s="1" t="s">
        <v>4</v>
      </c>
    </row>
    <row r="771" spans="1:37">
      <c r="A771" t="s">
        <v>63</v>
      </c>
      <c r="B771" s="2">
        <v>218</v>
      </c>
      <c r="C771" t="s">
        <v>64</v>
      </c>
      <c r="D771" s="2">
        <v>2001</v>
      </c>
      <c r="E771" s="1" t="s">
        <v>4</v>
      </c>
      <c r="F771" s="1" t="s">
        <v>4</v>
      </c>
      <c r="G771" s="1" t="s">
        <v>4</v>
      </c>
      <c r="H771" s="1" t="s">
        <v>4</v>
      </c>
      <c r="I771" s="1" t="s">
        <v>4</v>
      </c>
      <c r="J771" s="1" t="s">
        <v>4</v>
      </c>
      <c r="K771" s="1">
        <v>4.9999977620864611</v>
      </c>
      <c r="L771" s="1">
        <v>4.9999988563886211</v>
      </c>
      <c r="M771" s="1">
        <v>5.799994532848407</v>
      </c>
      <c r="N771" s="1">
        <v>5.799994532848407</v>
      </c>
      <c r="O771" s="1">
        <v>5.5000026137551394</v>
      </c>
      <c r="P771" s="1">
        <v>3.9999978544285941</v>
      </c>
      <c r="Q771" s="1">
        <v>1.2299999999997313</v>
      </c>
      <c r="R771" s="1">
        <v>1.499999999999857</v>
      </c>
      <c r="S771" s="1" t="s">
        <v>4</v>
      </c>
      <c r="T771" s="1" t="s">
        <v>4</v>
      </c>
      <c r="U771" s="1" t="s">
        <v>4</v>
      </c>
      <c r="V771" s="1" t="s">
        <v>4</v>
      </c>
      <c r="W771" s="1" t="s">
        <v>4</v>
      </c>
      <c r="X771" s="1" t="s">
        <v>4</v>
      </c>
      <c r="Y771" s="1" t="s">
        <v>4</v>
      </c>
      <c r="Z771" s="1" t="s">
        <v>4</v>
      </c>
      <c r="AA771" s="1" t="s">
        <v>4</v>
      </c>
      <c r="AB771" s="1" t="s">
        <v>4</v>
      </c>
      <c r="AC771" s="1" t="s">
        <v>4</v>
      </c>
      <c r="AD771" s="1" t="s">
        <v>4</v>
      </c>
      <c r="AE771" s="1" t="s">
        <v>4</v>
      </c>
      <c r="AF771" s="1" t="s">
        <v>4</v>
      </c>
      <c r="AG771" s="1" t="s">
        <v>4</v>
      </c>
      <c r="AH771" s="1" t="s">
        <v>4</v>
      </c>
      <c r="AI771" s="1" t="s">
        <v>4</v>
      </c>
      <c r="AJ771" s="1" t="s">
        <v>4</v>
      </c>
      <c r="AK771" s="1" t="s">
        <v>4</v>
      </c>
    </row>
    <row r="772" spans="1:37">
      <c r="A772" t="s">
        <v>63</v>
      </c>
      <c r="B772" s="2">
        <v>218</v>
      </c>
      <c r="C772" t="s">
        <v>64</v>
      </c>
      <c r="D772" s="2">
        <v>2002</v>
      </c>
      <c r="E772" s="1" t="s">
        <v>4</v>
      </c>
      <c r="F772" s="1" t="s">
        <v>4</v>
      </c>
      <c r="G772" s="1" t="s">
        <v>4</v>
      </c>
      <c r="H772" s="1" t="s">
        <v>4</v>
      </c>
      <c r="I772" s="1" t="s">
        <v>4</v>
      </c>
      <c r="J772" s="1" t="s">
        <v>4</v>
      </c>
      <c r="K772" s="1" t="s">
        <v>4</v>
      </c>
      <c r="L772" s="1">
        <v>4.9999927389748455</v>
      </c>
      <c r="M772" s="1">
        <v>6.0000085872916387</v>
      </c>
      <c r="N772" s="1">
        <v>6.0000085872916387</v>
      </c>
      <c r="O772" s="1">
        <v>6.000000330332278</v>
      </c>
      <c r="P772" s="1">
        <v>4.5000010315247918</v>
      </c>
      <c r="Q772" s="1">
        <v>1.5000000000003011</v>
      </c>
      <c r="R772" s="1">
        <v>2.799999999999736</v>
      </c>
      <c r="S772" s="1">
        <v>2.7539670239311809</v>
      </c>
      <c r="T772" s="1" t="s">
        <v>4</v>
      </c>
      <c r="U772" s="1" t="s">
        <v>4</v>
      </c>
      <c r="V772" s="1" t="s">
        <v>4</v>
      </c>
      <c r="W772" s="1" t="s">
        <v>4</v>
      </c>
      <c r="X772" s="1" t="s">
        <v>4</v>
      </c>
      <c r="Y772" s="1" t="s">
        <v>4</v>
      </c>
      <c r="Z772" s="1" t="s">
        <v>4</v>
      </c>
      <c r="AA772" s="1" t="s">
        <v>4</v>
      </c>
      <c r="AB772" s="1" t="s">
        <v>4</v>
      </c>
      <c r="AC772" s="1" t="s">
        <v>4</v>
      </c>
      <c r="AD772" s="1" t="s">
        <v>4</v>
      </c>
      <c r="AE772" s="1" t="s">
        <v>4</v>
      </c>
      <c r="AF772" s="1" t="s">
        <v>4</v>
      </c>
      <c r="AG772" s="1" t="s">
        <v>4</v>
      </c>
      <c r="AH772" s="1" t="s">
        <v>4</v>
      </c>
      <c r="AI772" s="1" t="s">
        <v>4</v>
      </c>
      <c r="AJ772" s="1" t="s">
        <v>4</v>
      </c>
      <c r="AK772" s="1" t="s">
        <v>4</v>
      </c>
    </row>
    <row r="773" spans="1:37">
      <c r="A773" t="s">
        <v>63</v>
      </c>
      <c r="B773" s="2">
        <v>218</v>
      </c>
      <c r="C773" t="s">
        <v>64</v>
      </c>
      <c r="D773" s="2">
        <v>2003</v>
      </c>
      <c r="E773" s="1" t="s">
        <v>4</v>
      </c>
      <c r="F773" s="1" t="s">
        <v>4</v>
      </c>
      <c r="G773" s="1" t="s">
        <v>4</v>
      </c>
      <c r="H773" s="1" t="s">
        <v>4</v>
      </c>
      <c r="I773" s="1" t="s">
        <v>4</v>
      </c>
      <c r="J773" s="1" t="s">
        <v>4</v>
      </c>
      <c r="K773" s="1" t="s">
        <v>4</v>
      </c>
      <c r="L773" s="1" t="s">
        <v>4</v>
      </c>
      <c r="M773" s="1">
        <v>5.4999950966313271</v>
      </c>
      <c r="N773" s="1">
        <v>5.4999950966313271</v>
      </c>
      <c r="O773" s="1">
        <v>5.9999967278396849</v>
      </c>
      <c r="P773" s="1">
        <v>4.999999588706161</v>
      </c>
      <c r="Q773" s="1">
        <v>2.5000000000000355</v>
      </c>
      <c r="R773" s="1">
        <v>2.9000000000004134</v>
      </c>
      <c r="S773" s="1">
        <v>2.4530897084324321</v>
      </c>
      <c r="T773" s="1">
        <v>2.7838439071801835</v>
      </c>
      <c r="U773" s="1" t="s">
        <v>4</v>
      </c>
      <c r="V773" s="1" t="s">
        <v>4</v>
      </c>
      <c r="W773" s="1" t="s">
        <v>4</v>
      </c>
      <c r="X773" s="1" t="s">
        <v>4</v>
      </c>
      <c r="Y773" s="1" t="s">
        <v>4</v>
      </c>
      <c r="Z773" s="1" t="s">
        <v>4</v>
      </c>
      <c r="AA773" s="1" t="s">
        <v>4</v>
      </c>
      <c r="AB773" s="1" t="s">
        <v>4</v>
      </c>
      <c r="AC773" s="1" t="s">
        <v>4</v>
      </c>
      <c r="AD773" s="1" t="s">
        <v>4</v>
      </c>
      <c r="AE773" s="1" t="s">
        <v>4</v>
      </c>
      <c r="AF773" s="1" t="s">
        <v>4</v>
      </c>
      <c r="AG773" s="1" t="s">
        <v>4</v>
      </c>
      <c r="AH773" s="1" t="s">
        <v>4</v>
      </c>
      <c r="AI773" s="1" t="s">
        <v>4</v>
      </c>
      <c r="AJ773" s="1" t="s">
        <v>4</v>
      </c>
      <c r="AK773" s="1" t="s">
        <v>4</v>
      </c>
    </row>
    <row r="774" spans="1:37">
      <c r="A774" t="s">
        <v>63</v>
      </c>
      <c r="B774" s="2">
        <v>218</v>
      </c>
      <c r="C774" t="s">
        <v>64</v>
      </c>
      <c r="D774" s="2">
        <v>2004</v>
      </c>
      <c r="E774" s="1" t="s">
        <v>4</v>
      </c>
      <c r="F774" s="1" t="s">
        <v>4</v>
      </c>
      <c r="G774" s="1" t="s">
        <v>4</v>
      </c>
      <c r="H774" s="1" t="s">
        <v>4</v>
      </c>
      <c r="I774" s="1" t="s">
        <v>4</v>
      </c>
      <c r="J774" s="1" t="s">
        <v>4</v>
      </c>
      <c r="K774" s="1" t="s">
        <v>4</v>
      </c>
      <c r="L774" s="1" t="s">
        <v>4</v>
      </c>
      <c r="M774" s="1" t="s">
        <v>4</v>
      </c>
      <c r="N774" s="1">
        <v>5.4999949999998243</v>
      </c>
      <c r="O774" s="1">
        <v>6.0000044099194128</v>
      </c>
      <c r="P774" s="1">
        <v>5.0000003917081592</v>
      </c>
      <c r="Q774" s="1">
        <v>3.9999999999998037</v>
      </c>
      <c r="R774" s="1">
        <v>4.3000000000000149</v>
      </c>
      <c r="S774" s="1">
        <v>3.7813033519261019</v>
      </c>
      <c r="T774" s="1">
        <v>3.582876672165991</v>
      </c>
      <c r="U774" s="1">
        <v>3.9249405160863171</v>
      </c>
      <c r="V774" s="1" t="s">
        <v>4</v>
      </c>
      <c r="W774" s="1" t="s">
        <v>4</v>
      </c>
      <c r="X774" s="1" t="s">
        <v>4</v>
      </c>
      <c r="Y774" s="1" t="s">
        <v>4</v>
      </c>
      <c r="Z774" s="1" t="s">
        <v>4</v>
      </c>
      <c r="AA774" s="1" t="s">
        <v>4</v>
      </c>
      <c r="AB774" s="1" t="s">
        <v>4</v>
      </c>
      <c r="AC774" s="1" t="s">
        <v>4</v>
      </c>
      <c r="AD774" s="1" t="s">
        <v>4</v>
      </c>
      <c r="AE774" s="1" t="s">
        <v>4</v>
      </c>
      <c r="AF774" s="1" t="s">
        <v>4</v>
      </c>
      <c r="AG774" s="1" t="s">
        <v>4</v>
      </c>
      <c r="AH774" s="1" t="s">
        <v>4</v>
      </c>
      <c r="AI774" s="1" t="s">
        <v>4</v>
      </c>
      <c r="AJ774" s="1" t="s">
        <v>4</v>
      </c>
      <c r="AK774" s="1" t="s">
        <v>4</v>
      </c>
    </row>
    <row r="775" spans="1:37">
      <c r="A775" t="s">
        <v>63</v>
      </c>
      <c r="B775" s="2">
        <v>218</v>
      </c>
      <c r="C775" t="s">
        <v>64</v>
      </c>
      <c r="D775" s="2">
        <v>2005</v>
      </c>
      <c r="E775" s="1" t="s">
        <v>4</v>
      </c>
      <c r="F775" s="1" t="s">
        <v>4</v>
      </c>
      <c r="G775" s="1" t="s">
        <v>4</v>
      </c>
      <c r="H775" s="1" t="s">
        <v>4</v>
      </c>
      <c r="I775" s="1" t="s">
        <v>4</v>
      </c>
      <c r="J775" s="1" t="s">
        <v>4</v>
      </c>
      <c r="K775" s="1" t="s">
        <v>4</v>
      </c>
      <c r="L775" s="1" t="s">
        <v>4</v>
      </c>
      <c r="M775" s="1" t="s">
        <v>4</v>
      </c>
      <c r="N775" s="1" t="s">
        <v>4</v>
      </c>
      <c r="O775" s="1">
        <v>6.0000005547070634</v>
      </c>
      <c r="P775" s="1">
        <v>5.000004103611233</v>
      </c>
      <c r="Q775" s="1">
        <v>4.9000000000001709</v>
      </c>
      <c r="R775" s="1">
        <v>4.6999999999998376</v>
      </c>
      <c r="S775" s="1">
        <v>4.5079248923978188</v>
      </c>
      <c r="T775" s="1">
        <v>3.8600000000001522</v>
      </c>
      <c r="U775" s="1">
        <v>4.0551713135336787</v>
      </c>
      <c r="V775" s="1">
        <v>4.0399999999996883</v>
      </c>
      <c r="W775" s="1" t="s">
        <v>4</v>
      </c>
      <c r="X775" s="1" t="s">
        <v>4</v>
      </c>
      <c r="Y775" s="1" t="s">
        <v>4</v>
      </c>
      <c r="Z775" s="1" t="s">
        <v>4</v>
      </c>
      <c r="AA775" s="1" t="s">
        <v>4</v>
      </c>
      <c r="AB775" s="1" t="s">
        <v>4</v>
      </c>
      <c r="AC775" s="1" t="s">
        <v>4</v>
      </c>
      <c r="AD775" s="1" t="s">
        <v>4</v>
      </c>
      <c r="AE775" s="1" t="s">
        <v>4</v>
      </c>
      <c r="AF775" s="1" t="s">
        <v>4</v>
      </c>
      <c r="AG775" s="1" t="s">
        <v>4</v>
      </c>
      <c r="AH775" s="1" t="s">
        <v>4</v>
      </c>
      <c r="AI775" s="1" t="s">
        <v>4</v>
      </c>
      <c r="AJ775" s="1" t="s">
        <v>4</v>
      </c>
      <c r="AK775" s="1" t="s">
        <v>4</v>
      </c>
    </row>
    <row r="776" spans="1:37">
      <c r="A776" t="s">
        <v>63</v>
      </c>
      <c r="B776" s="2">
        <v>218</v>
      </c>
      <c r="C776" t="s">
        <v>64</v>
      </c>
      <c r="D776" s="2">
        <v>2006</v>
      </c>
      <c r="E776" s="1" t="s">
        <v>4</v>
      </c>
      <c r="F776" s="1" t="s">
        <v>4</v>
      </c>
      <c r="G776" s="1" t="s">
        <v>4</v>
      </c>
      <c r="H776" s="1" t="s">
        <v>4</v>
      </c>
      <c r="I776" s="1" t="s">
        <v>4</v>
      </c>
      <c r="J776" s="1" t="s">
        <v>4</v>
      </c>
      <c r="K776" s="1" t="s">
        <v>4</v>
      </c>
      <c r="L776" s="1" t="s">
        <v>4</v>
      </c>
      <c r="M776" s="1" t="s">
        <v>4</v>
      </c>
      <c r="N776" s="1" t="s">
        <v>4</v>
      </c>
      <c r="O776" s="1" t="s">
        <v>4</v>
      </c>
      <c r="P776" s="1">
        <v>5.1999965039365437</v>
      </c>
      <c r="Q776" s="1">
        <v>4.9000000000001043</v>
      </c>
      <c r="R776" s="1">
        <v>5.0999999999996826</v>
      </c>
      <c r="S776" s="1">
        <v>4.0283836884239088</v>
      </c>
      <c r="T776" s="1">
        <v>2.520000000000322</v>
      </c>
      <c r="U776" s="1">
        <v>4.1089407780325216</v>
      </c>
      <c r="V776" s="1">
        <v>4.6300000000002228</v>
      </c>
      <c r="W776" s="1">
        <v>4.8000000000001819</v>
      </c>
      <c r="X776" s="1" t="s">
        <v>4</v>
      </c>
      <c r="Y776" s="1" t="s">
        <v>4</v>
      </c>
      <c r="Z776" s="1" t="s">
        <v>4</v>
      </c>
      <c r="AA776" s="1" t="s">
        <v>4</v>
      </c>
      <c r="AB776" s="1" t="s">
        <v>4</v>
      </c>
      <c r="AC776" s="1" t="s">
        <v>4</v>
      </c>
      <c r="AD776" s="1" t="s">
        <v>4</v>
      </c>
      <c r="AE776" s="1" t="s">
        <v>4</v>
      </c>
      <c r="AF776" s="1" t="s">
        <v>4</v>
      </c>
      <c r="AG776" s="1" t="s">
        <v>4</v>
      </c>
      <c r="AH776" s="1" t="s">
        <v>4</v>
      </c>
      <c r="AI776" s="1" t="s">
        <v>4</v>
      </c>
      <c r="AJ776" s="1" t="s">
        <v>4</v>
      </c>
      <c r="AK776" s="1" t="s">
        <v>4</v>
      </c>
    </row>
    <row r="777" spans="1:37">
      <c r="A777" t="s">
        <v>63</v>
      </c>
      <c r="B777" s="2">
        <v>218</v>
      </c>
      <c r="C777" t="s">
        <v>64</v>
      </c>
      <c r="D777" s="2">
        <v>2007</v>
      </c>
      <c r="E777" s="1" t="s">
        <v>4</v>
      </c>
      <c r="F777" s="1" t="s">
        <v>4</v>
      </c>
      <c r="G777" s="1" t="s">
        <v>4</v>
      </c>
      <c r="H777" s="1" t="s">
        <v>4</v>
      </c>
      <c r="I777" s="1" t="s">
        <v>4</v>
      </c>
      <c r="J777" s="1" t="s">
        <v>4</v>
      </c>
      <c r="K777" s="1" t="s">
        <v>4</v>
      </c>
      <c r="L777" s="1" t="s">
        <v>4</v>
      </c>
      <c r="M777" s="1" t="s">
        <v>4</v>
      </c>
      <c r="N777" s="1" t="s">
        <v>4</v>
      </c>
      <c r="O777" s="1" t="s">
        <v>4</v>
      </c>
      <c r="P777" s="1" t="s">
        <v>4</v>
      </c>
      <c r="Q777" s="1">
        <v>4.6999999999998598</v>
      </c>
      <c r="R777" s="1">
        <v>5.4000000000004933</v>
      </c>
      <c r="S777" s="1">
        <v>4.8095365584410077</v>
      </c>
      <c r="T777" s="1">
        <v>2.4799999999996603</v>
      </c>
      <c r="U777" s="1">
        <v>3.9377360600689748</v>
      </c>
      <c r="V777" s="1">
        <v>3.9499999999999202</v>
      </c>
      <c r="W777" s="1">
        <v>4.5999999999999375</v>
      </c>
      <c r="X777" s="1">
        <v>4.5643844576730652</v>
      </c>
      <c r="Y777" s="1" t="s">
        <v>4</v>
      </c>
      <c r="Z777" s="1" t="s">
        <v>4</v>
      </c>
      <c r="AA777" s="1" t="s">
        <v>4</v>
      </c>
      <c r="AB777" s="1" t="s">
        <v>4</v>
      </c>
      <c r="AC777" s="1" t="s">
        <v>4</v>
      </c>
      <c r="AD777" s="1" t="s">
        <v>4</v>
      </c>
      <c r="AE777" s="1" t="s">
        <v>4</v>
      </c>
      <c r="AF777" s="1" t="s">
        <v>4</v>
      </c>
      <c r="AG777" s="1" t="s">
        <v>4</v>
      </c>
      <c r="AH777" s="1" t="s">
        <v>4</v>
      </c>
      <c r="AI777" s="1" t="s">
        <v>4</v>
      </c>
      <c r="AJ777" s="1" t="s">
        <v>4</v>
      </c>
      <c r="AK777" s="1" t="s">
        <v>4</v>
      </c>
    </row>
    <row r="778" spans="1:37">
      <c r="A778" t="s">
        <v>63</v>
      </c>
      <c r="B778" s="2">
        <v>218</v>
      </c>
      <c r="C778" t="s">
        <v>64</v>
      </c>
      <c r="D778" s="2">
        <v>2008</v>
      </c>
      <c r="E778" s="1" t="s">
        <v>4</v>
      </c>
      <c r="F778" s="1" t="s">
        <v>4</v>
      </c>
      <c r="G778" s="1" t="s">
        <v>4</v>
      </c>
      <c r="H778" s="1" t="s">
        <v>4</v>
      </c>
      <c r="I778" s="1" t="s">
        <v>4</v>
      </c>
      <c r="J778" s="1" t="s">
        <v>4</v>
      </c>
      <c r="K778" s="1" t="s">
        <v>4</v>
      </c>
      <c r="L778" s="1" t="s">
        <v>4</v>
      </c>
      <c r="M778" s="1" t="s">
        <v>4</v>
      </c>
      <c r="N778" s="1" t="s">
        <v>4</v>
      </c>
      <c r="O778" s="1" t="s">
        <v>4</v>
      </c>
      <c r="P778" s="1" t="s">
        <v>4</v>
      </c>
      <c r="Q778" s="1" t="s">
        <v>4</v>
      </c>
      <c r="R778" s="1">
        <v>5.0000000000001155</v>
      </c>
      <c r="S778" s="1">
        <v>4.2458101807475668</v>
      </c>
      <c r="T778" s="1">
        <v>2.4600000000000621</v>
      </c>
      <c r="U778" s="1">
        <v>3.117596462774519</v>
      </c>
      <c r="V778" s="1">
        <v>5.3600000000000092</v>
      </c>
      <c r="W778" s="1">
        <v>5.9000000000000163</v>
      </c>
      <c r="X778" s="1">
        <v>6.1000000000001053</v>
      </c>
      <c r="Y778" s="1">
        <v>6.1484978101681742</v>
      </c>
      <c r="Z778" s="1" t="s">
        <v>4</v>
      </c>
      <c r="AA778" s="1" t="s">
        <v>4</v>
      </c>
      <c r="AB778" s="1" t="s">
        <v>4</v>
      </c>
      <c r="AC778" s="1" t="s">
        <v>4</v>
      </c>
      <c r="AD778" s="1" t="s">
        <v>4</v>
      </c>
      <c r="AE778" s="1" t="s">
        <v>4</v>
      </c>
      <c r="AF778" s="1" t="s">
        <v>4</v>
      </c>
      <c r="AG778" s="1" t="s">
        <v>4</v>
      </c>
      <c r="AH778" s="1" t="s">
        <v>4</v>
      </c>
      <c r="AI778" s="1" t="s">
        <v>4</v>
      </c>
      <c r="AJ778" s="1" t="s">
        <v>4</v>
      </c>
      <c r="AK778" s="1" t="s">
        <v>4</v>
      </c>
    </row>
    <row r="779" spans="1:37">
      <c r="A779" t="s">
        <v>63</v>
      </c>
      <c r="B779" s="2">
        <v>218</v>
      </c>
      <c r="C779" t="s">
        <v>64</v>
      </c>
      <c r="D779" s="2">
        <v>2009</v>
      </c>
      <c r="E779" s="1" t="s">
        <v>4</v>
      </c>
      <c r="F779" s="1" t="s">
        <v>4</v>
      </c>
      <c r="G779" s="1" t="s">
        <v>4</v>
      </c>
      <c r="H779" s="1" t="s">
        <v>4</v>
      </c>
      <c r="I779" s="1" t="s">
        <v>4</v>
      </c>
      <c r="J779" s="1" t="s">
        <v>4</v>
      </c>
      <c r="K779" s="1" t="s">
        <v>4</v>
      </c>
      <c r="L779" s="1" t="s">
        <v>4</v>
      </c>
      <c r="M779" s="1" t="s">
        <v>4</v>
      </c>
      <c r="N779" s="1" t="s">
        <v>4</v>
      </c>
      <c r="O779" s="1" t="s">
        <v>4</v>
      </c>
      <c r="P779" s="1" t="s">
        <v>4</v>
      </c>
      <c r="Q779" s="1" t="s">
        <v>4</v>
      </c>
      <c r="R779" s="1" t="s">
        <v>4</v>
      </c>
      <c r="S779" s="1">
        <v>4.9557417110391189</v>
      </c>
      <c r="T779" s="1">
        <v>2.5399999999997425</v>
      </c>
      <c r="U779" s="1">
        <v>3.3447583694485861</v>
      </c>
      <c r="V779" s="1">
        <v>5.3199999999999692</v>
      </c>
      <c r="W779" s="1">
        <v>5.0000000000000266</v>
      </c>
      <c r="X779" s="1">
        <v>2.7999999999998915</v>
      </c>
      <c r="Y779" s="1">
        <v>3.3569994299645467</v>
      </c>
      <c r="Z779" s="1">
        <v>3.3569994299645467</v>
      </c>
      <c r="AA779" s="1" t="s">
        <v>4</v>
      </c>
      <c r="AB779" s="1" t="s">
        <v>4</v>
      </c>
      <c r="AC779" s="1" t="s">
        <v>4</v>
      </c>
      <c r="AD779" s="1" t="s">
        <v>4</v>
      </c>
      <c r="AE779" s="1" t="s">
        <v>4</v>
      </c>
      <c r="AF779" s="1" t="s">
        <v>4</v>
      </c>
      <c r="AG779" s="1" t="s">
        <v>4</v>
      </c>
      <c r="AH779" s="1" t="s">
        <v>4</v>
      </c>
      <c r="AI779" s="1" t="s">
        <v>4</v>
      </c>
      <c r="AJ779" s="1" t="s">
        <v>4</v>
      </c>
      <c r="AK779" s="1" t="s">
        <v>4</v>
      </c>
    </row>
    <row r="780" spans="1:37">
      <c r="A780" t="s">
        <v>63</v>
      </c>
      <c r="B780" s="2">
        <v>218</v>
      </c>
      <c r="C780" t="s">
        <v>64</v>
      </c>
      <c r="D780" s="2">
        <v>2010</v>
      </c>
      <c r="E780" s="1" t="s">
        <v>4</v>
      </c>
      <c r="F780" s="1" t="s">
        <v>4</v>
      </c>
      <c r="G780" s="1" t="s">
        <v>4</v>
      </c>
      <c r="H780" s="1" t="s">
        <v>4</v>
      </c>
      <c r="I780" s="1" t="s">
        <v>4</v>
      </c>
      <c r="J780" s="1" t="s">
        <v>4</v>
      </c>
      <c r="K780" s="1" t="s">
        <v>4</v>
      </c>
      <c r="L780" s="1" t="s">
        <v>4</v>
      </c>
      <c r="M780" s="1" t="s">
        <v>4</v>
      </c>
      <c r="N780" s="1" t="s">
        <v>4</v>
      </c>
      <c r="O780" s="1" t="s">
        <v>4</v>
      </c>
      <c r="P780" s="1" t="s">
        <v>4</v>
      </c>
      <c r="Q780" s="1" t="s">
        <v>4</v>
      </c>
      <c r="R780" s="1" t="s">
        <v>4</v>
      </c>
      <c r="S780" s="1" t="s">
        <v>4</v>
      </c>
      <c r="T780" s="1">
        <v>2.5100000000003231</v>
      </c>
      <c r="U780" s="1">
        <v>3.3416245817862622</v>
      </c>
      <c r="V780" s="1">
        <v>5.6900000000001949</v>
      </c>
      <c r="W780" s="1">
        <v>4.3999999999999595</v>
      </c>
      <c r="X780" s="1">
        <v>3.4000000000002251</v>
      </c>
      <c r="Y780" s="1">
        <v>4.040678745809001</v>
      </c>
      <c r="Z780" s="1">
        <v>4.126723355576245</v>
      </c>
      <c r="AA780" s="1">
        <v>4.126723355576245</v>
      </c>
      <c r="AB780" s="1" t="s">
        <v>4</v>
      </c>
      <c r="AC780" s="1" t="s">
        <v>4</v>
      </c>
      <c r="AD780" s="1" t="s">
        <v>4</v>
      </c>
      <c r="AE780" s="1" t="s">
        <v>4</v>
      </c>
      <c r="AF780" s="1" t="s">
        <v>4</v>
      </c>
      <c r="AG780" s="1" t="s">
        <v>4</v>
      </c>
      <c r="AH780" s="1" t="s">
        <v>4</v>
      </c>
      <c r="AI780" s="1" t="s">
        <v>4</v>
      </c>
      <c r="AJ780" s="1" t="s">
        <v>4</v>
      </c>
      <c r="AK780" s="1" t="s">
        <v>4</v>
      </c>
    </row>
    <row r="781" spans="1:37">
      <c r="A781" t="s">
        <v>63</v>
      </c>
      <c r="B781" s="2">
        <v>218</v>
      </c>
      <c r="C781" t="s">
        <v>64</v>
      </c>
      <c r="D781" s="2">
        <v>2011</v>
      </c>
      <c r="E781" s="1" t="s">
        <v>4</v>
      </c>
      <c r="F781" s="1" t="s">
        <v>4</v>
      </c>
      <c r="G781" s="1" t="s">
        <v>4</v>
      </c>
      <c r="H781" s="1" t="s">
        <v>4</v>
      </c>
      <c r="I781" s="1" t="s">
        <v>4</v>
      </c>
      <c r="J781" s="1" t="s">
        <v>4</v>
      </c>
      <c r="K781" s="1" t="s">
        <v>4</v>
      </c>
      <c r="L781" s="1" t="s">
        <v>4</v>
      </c>
      <c r="M781" s="1" t="s">
        <v>4</v>
      </c>
      <c r="N781" s="1" t="s">
        <v>4</v>
      </c>
      <c r="O781" s="1" t="s">
        <v>4</v>
      </c>
      <c r="P781" s="1" t="s">
        <v>4</v>
      </c>
      <c r="Q781" s="1" t="s">
        <v>4</v>
      </c>
      <c r="R781" s="1" t="s">
        <v>4</v>
      </c>
      <c r="S781" s="1" t="s">
        <v>4</v>
      </c>
      <c r="T781" s="1" t="s">
        <v>4</v>
      </c>
      <c r="U781" s="1">
        <v>2.9854023526252105</v>
      </c>
      <c r="V781" s="1">
        <v>5.8300000000002239</v>
      </c>
      <c r="W781" s="1">
        <v>6.1000000000000609</v>
      </c>
      <c r="X781" s="1">
        <v>3.7000000000000144</v>
      </c>
      <c r="Y781" s="1">
        <v>4.4999999999999929</v>
      </c>
      <c r="Z781" s="1">
        <v>5.0000000000000044</v>
      </c>
      <c r="AA781" s="1">
        <v>5.1739298073715023</v>
      </c>
      <c r="AB781" s="1">
        <v>5.1739304780731521</v>
      </c>
      <c r="AC781" s="1" t="s">
        <v>4</v>
      </c>
      <c r="AD781" s="1" t="s">
        <v>4</v>
      </c>
      <c r="AE781" s="1" t="s">
        <v>4</v>
      </c>
      <c r="AF781" s="1" t="s">
        <v>4</v>
      </c>
      <c r="AG781" s="1" t="s">
        <v>4</v>
      </c>
      <c r="AH781" s="1" t="s">
        <v>4</v>
      </c>
      <c r="AI781" s="1" t="s">
        <v>4</v>
      </c>
      <c r="AJ781" s="1" t="s">
        <v>4</v>
      </c>
      <c r="AK781" s="1" t="s">
        <v>4</v>
      </c>
    </row>
    <row r="782" spans="1:37">
      <c r="A782" t="s">
        <v>63</v>
      </c>
      <c r="B782" s="2">
        <v>218</v>
      </c>
      <c r="C782" t="s">
        <v>64</v>
      </c>
      <c r="D782" s="2">
        <v>2012</v>
      </c>
      <c r="E782" s="1" t="s">
        <v>4</v>
      </c>
      <c r="F782" s="1" t="s">
        <v>4</v>
      </c>
      <c r="G782" s="1" t="s">
        <v>4</v>
      </c>
      <c r="H782" s="1" t="s">
        <v>4</v>
      </c>
      <c r="I782" s="1" t="s">
        <v>4</v>
      </c>
      <c r="J782" s="1" t="s">
        <v>4</v>
      </c>
      <c r="K782" s="1" t="s">
        <v>4</v>
      </c>
      <c r="L782" s="1" t="s">
        <v>4</v>
      </c>
      <c r="M782" s="1" t="s">
        <v>4</v>
      </c>
      <c r="N782" s="1" t="s">
        <v>4</v>
      </c>
      <c r="O782" s="1" t="s">
        <v>4</v>
      </c>
      <c r="P782" s="1" t="s">
        <v>4</v>
      </c>
      <c r="Q782" s="1" t="s">
        <v>4</v>
      </c>
      <c r="R782" s="1" t="s">
        <v>4</v>
      </c>
      <c r="S782" s="1" t="s">
        <v>4</v>
      </c>
      <c r="T782" s="1" t="s">
        <v>4</v>
      </c>
      <c r="U782" s="1" t="s">
        <v>4</v>
      </c>
      <c r="V782" s="1">
        <v>5.1699999999998525</v>
      </c>
      <c r="W782" s="1">
        <v>6.1999999999997613</v>
      </c>
      <c r="X782" s="1">
        <v>3.7999999999998701</v>
      </c>
      <c r="Y782" s="1">
        <v>4.4999999999999485</v>
      </c>
      <c r="Z782" s="1">
        <v>4.4999999999999929</v>
      </c>
      <c r="AA782" s="1">
        <v>4.9999999999998934</v>
      </c>
      <c r="AB782" s="1">
        <v>5.1764303529692857</v>
      </c>
      <c r="AC782" s="1">
        <v>5.1764303529692857</v>
      </c>
      <c r="AD782" s="1" t="s">
        <v>4</v>
      </c>
      <c r="AE782" s="1" t="s">
        <v>4</v>
      </c>
      <c r="AF782" s="1" t="s">
        <v>4</v>
      </c>
      <c r="AG782" s="1" t="s">
        <v>4</v>
      </c>
      <c r="AH782" s="1" t="s">
        <v>4</v>
      </c>
      <c r="AI782" s="1" t="s">
        <v>4</v>
      </c>
      <c r="AJ782" s="1" t="s">
        <v>4</v>
      </c>
      <c r="AK782" s="1" t="s">
        <v>4</v>
      </c>
    </row>
    <row r="783" spans="1:37">
      <c r="A783" t="s">
        <v>63</v>
      </c>
      <c r="B783" s="2">
        <v>218</v>
      </c>
      <c r="C783" t="s">
        <v>64</v>
      </c>
      <c r="D783" s="2">
        <v>2013</v>
      </c>
      <c r="E783" s="1" t="s">
        <v>4</v>
      </c>
      <c r="F783" s="1" t="s">
        <v>4</v>
      </c>
      <c r="G783" s="1" t="s">
        <v>4</v>
      </c>
      <c r="H783" s="1" t="s">
        <v>4</v>
      </c>
      <c r="I783" s="1" t="s">
        <v>4</v>
      </c>
      <c r="J783" s="1" t="s">
        <v>4</v>
      </c>
      <c r="K783" s="1" t="s">
        <v>4</v>
      </c>
      <c r="L783" s="1" t="s">
        <v>4</v>
      </c>
      <c r="M783" s="1" t="s">
        <v>4</v>
      </c>
      <c r="N783" s="1" t="s">
        <v>4</v>
      </c>
      <c r="O783" s="1" t="s">
        <v>4</v>
      </c>
      <c r="P783" s="1" t="s">
        <v>4</v>
      </c>
      <c r="Q783" s="1" t="s">
        <v>4</v>
      </c>
      <c r="R783" s="1" t="s">
        <v>4</v>
      </c>
      <c r="S783" s="1" t="s">
        <v>4</v>
      </c>
      <c r="T783" s="1" t="s">
        <v>4</v>
      </c>
      <c r="U783" s="1" t="s">
        <v>4</v>
      </c>
      <c r="V783" s="1" t="s">
        <v>4</v>
      </c>
      <c r="W783" s="1">
        <v>4.5000000000002371</v>
      </c>
      <c r="X783" s="1">
        <v>3.6999999999999256</v>
      </c>
      <c r="Y783" s="1">
        <v>4.5000000000001261</v>
      </c>
      <c r="Z783" s="1">
        <v>4.5000000000000151</v>
      </c>
      <c r="AA783" s="1">
        <v>5.0000000000000711</v>
      </c>
      <c r="AB783" s="1">
        <v>5.399999999999916</v>
      </c>
      <c r="AC783" s="1">
        <v>6.7751310157438294</v>
      </c>
      <c r="AD783" s="1">
        <v>6.796011241334754</v>
      </c>
      <c r="AE783" s="1" t="s">
        <v>4</v>
      </c>
      <c r="AF783" s="1" t="s">
        <v>4</v>
      </c>
      <c r="AG783" s="1" t="s">
        <v>4</v>
      </c>
      <c r="AH783" s="1" t="s">
        <v>4</v>
      </c>
      <c r="AI783" s="1" t="s">
        <v>4</v>
      </c>
      <c r="AJ783" s="1" t="s">
        <v>4</v>
      </c>
      <c r="AK783" s="1" t="s">
        <v>4</v>
      </c>
    </row>
    <row r="784" spans="1:37">
      <c r="A784" t="s">
        <v>63</v>
      </c>
      <c r="B784" s="2">
        <v>218</v>
      </c>
      <c r="C784" t="s">
        <v>64</v>
      </c>
      <c r="D784" s="2">
        <v>2014</v>
      </c>
      <c r="E784" s="1" t="s">
        <v>4</v>
      </c>
      <c r="F784" s="1" t="s">
        <v>4</v>
      </c>
      <c r="G784" s="1" t="s">
        <v>4</v>
      </c>
      <c r="H784" s="1" t="s">
        <v>4</v>
      </c>
      <c r="I784" s="1" t="s">
        <v>4</v>
      </c>
      <c r="J784" s="1" t="s">
        <v>4</v>
      </c>
      <c r="K784" s="1" t="s">
        <v>4</v>
      </c>
      <c r="L784" s="1" t="s">
        <v>4</v>
      </c>
      <c r="M784" s="1" t="s">
        <v>4</v>
      </c>
      <c r="N784" s="1" t="s">
        <v>4</v>
      </c>
      <c r="O784" s="1" t="s">
        <v>4</v>
      </c>
      <c r="P784" s="1" t="s">
        <v>4</v>
      </c>
      <c r="Q784" s="1" t="s">
        <v>4</v>
      </c>
      <c r="R784" s="1" t="s">
        <v>4</v>
      </c>
      <c r="S784" s="1" t="s">
        <v>4</v>
      </c>
      <c r="T784" s="1" t="s">
        <v>4</v>
      </c>
      <c r="U784" s="1" t="s">
        <v>4</v>
      </c>
      <c r="V784" s="1" t="s">
        <v>4</v>
      </c>
      <c r="W784" s="1" t="s">
        <v>4</v>
      </c>
      <c r="X784" s="1">
        <v>3.7000000000000366</v>
      </c>
      <c r="Y784" s="1">
        <v>4.4999999999998597</v>
      </c>
      <c r="Z784" s="1">
        <v>4.4999999999999929</v>
      </c>
      <c r="AA784" s="1">
        <v>4.99999999999996</v>
      </c>
      <c r="AB784" s="1">
        <v>5.0000000000001821</v>
      </c>
      <c r="AC784" s="1">
        <v>5.2000000000001156</v>
      </c>
      <c r="AD784" s="1">
        <v>5.4605696760651412</v>
      </c>
      <c r="AE784" s="1">
        <v>5.4605696760651412</v>
      </c>
      <c r="AF784" s="1" t="s">
        <v>4</v>
      </c>
      <c r="AG784" s="1" t="s">
        <v>4</v>
      </c>
      <c r="AH784" s="1" t="s">
        <v>4</v>
      </c>
      <c r="AI784" s="1" t="s">
        <v>4</v>
      </c>
      <c r="AJ784" s="1" t="s">
        <v>4</v>
      </c>
      <c r="AK784" s="1" t="s">
        <v>4</v>
      </c>
    </row>
    <row r="785" spans="1:37">
      <c r="A785" t="s">
        <v>63</v>
      </c>
      <c r="B785" s="2">
        <v>218</v>
      </c>
      <c r="C785" t="s">
        <v>64</v>
      </c>
      <c r="D785" s="2">
        <v>2015</v>
      </c>
      <c r="E785" s="1" t="s">
        <v>4</v>
      </c>
      <c r="F785" s="1" t="s">
        <v>4</v>
      </c>
      <c r="G785" s="1" t="s">
        <v>4</v>
      </c>
      <c r="H785" s="1" t="s">
        <v>4</v>
      </c>
      <c r="I785" s="1" t="s">
        <v>4</v>
      </c>
      <c r="J785" s="1" t="s">
        <v>4</v>
      </c>
      <c r="K785" s="1" t="s">
        <v>4</v>
      </c>
      <c r="L785" s="1" t="s">
        <v>4</v>
      </c>
      <c r="M785" s="1" t="s">
        <v>4</v>
      </c>
      <c r="N785" s="1" t="s">
        <v>4</v>
      </c>
      <c r="O785" s="1" t="s">
        <v>4</v>
      </c>
      <c r="P785" s="1" t="s">
        <v>4</v>
      </c>
      <c r="Q785" s="1" t="s">
        <v>4</v>
      </c>
      <c r="R785" s="1" t="s">
        <v>4</v>
      </c>
      <c r="S785" s="1" t="s">
        <v>4</v>
      </c>
      <c r="T785" s="1" t="s">
        <v>4</v>
      </c>
      <c r="U785" s="1" t="s">
        <v>4</v>
      </c>
      <c r="V785" s="1" t="s">
        <v>4</v>
      </c>
      <c r="W785" s="1" t="s">
        <v>4</v>
      </c>
      <c r="X785" s="1" t="s">
        <v>4</v>
      </c>
      <c r="Y785" s="1">
        <v>4.4999999999999929</v>
      </c>
      <c r="Z785" s="1">
        <v>4.4999999999998597</v>
      </c>
      <c r="AA785" s="1">
        <v>5.0000000000000488</v>
      </c>
      <c r="AB785" s="1">
        <v>4.9999999999999378</v>
      </c>
      <c r="AC785" s="1">
        <v>4.9999999999998046</v>
      </c>
      <c r="AD785" s="1">
        <v>4.0999999999998593</v>
      </c>
      <c r="AE785" s="1">
        <v>4.8478087600833941</v>
      </c>
      <c r="AF785" s="1">
        <v>4.8571872324538745</v>
      </c>
      <c r="AG785" s="1" t="s">
        <v>4</v>
      </c>
      <c r="AH785" s="1" t="s">
        <v>4</v>
      </c>
      <c r="AI785" s="1" t="s">
        <v>4</v>
      </c>
      <c r="AJ785" s="1" t="s">
        <v>4</v>
      </c>
      <c r="AK785" s="1" t="s">
        <v>4</v>
      </c>
    </row>
    <row r="786" spans="1:37">
      <c r="A786" t="s">
        <v>63</v>
      </c>
      <c r="B786" s="2">
        <v>218</v>
      </c>
      <c r="C786" t="s">
        <v>64</v>
      </c>
      <c r="D786" s="2">
        <v>2016</v>
      </c>
      <c r="E786" s="1" t="s">
        <v>4</v>
      </c>
      <c r="F786" s="1" t="s">
        <v>4</v>
      </c>
      <c r="G786" s="1" t="s">
        <v>4</v>
      </c>
      <c r="H786" s="1" t="s">
        <v>4</v>
      </c>
      <c r="I786" s="1" t="s">
        <v>4</v>
      </c>
      <c r="J786" s="1" t="s">
        <v>4</v>
      </c>
      <c r="K786" s="1" t="s">
        <v>4</v>
      </c>
      <c r="L786" s="1" t="s">
        <v>4</v>
      </c>
      <c r="M786" s="1" t="s">
        <v>4</v>
      </c>
      <c r="N786" s="1" t="s">
        <v>4</v>
      </c>
      <c r="O786" s="1" t="s">
        <v>4</v>
      </c>
      <c r="P786" s="1" t="s">
        <v>4</v>
      </c>
      <c r="Q786" s="1" t="s">
        <v>4</v>
      </c>
      <c r="R786" s="1" t="s">
        <v>4</v>
      </c>
      <c r="S786" s="1" t="s">
        <v>4</v>
      </c>
      <c r="T786" s="1" t="s">
        <v>4</v>
      </c>
      <c r="U786" s="1" t="s">
        <v>4</v>
      </c>
      <c r="V786" s="1" t="s">
        <v>4</v>
      </c>
      <c r="W786" s="1" t="s">
        <v>4</v>
      </c>
      <c r="X786" s="1" t="s">
        <v>4</v>
      </c>
      <c r="Y786" s="1" t="s">
        <v>4</v>
      </c>
      <c r="Z786" s="1">
        <v>4.5000000000000817</v>
      </c>
      <c r="AA786" s="1">
        <v>4.9999999999998934</v>
      </c>
      <c r="AB786" s="1">
        <v>4.9999999999999378</v>
      </c>
      <c r="AC786" s="1">
        <v>5.0000000000000933</v>
      </c>
      <c r="AD786" s="1">
        <v>3.5000000000002141</v>
      </c>
      <c r="AE786" s="1">
        <v>3.7000000000000144</v>
      </c>
      <c r="AF786" s="1">
        <v>4.2639205089251453</v>
      </c>
      <c r="AG786" s="1">
        <v>4.2639205089380683</v>
      </c>
      <c r="AH786" s="1" t="s">
        <v>4</v>
      </c>
      <c r="AI786" s="1" t="s">
        <v>4</v>
      </c>
      <c r="AJ786" s="1" t="s">
        <v>4</v>
      </c>
      <c r="AK786" s="1" t="s">
        <v>4</v>
      </c>
    </row>
    <row r="787" spans="1:37">
      <c r="A787" t="s">
        <v>63</v>
      </c>
      <c r="B787" s="2">
        <v>218</v>
      </c>
      <c r="C787" t="s">
        <v>64</v>
      </c>
      <c r="D787" s="2">
        <v>2017</v>
      </c>
      <c r="E787" s="1" t="s">
        <v>4</v>
      </c>
      <c r="F787" s="1" t="s">
        <v>4</v>
      </c>
      <c r="G787" s="1" t="s">
        <v>4</v>
      </c>
      <c r="H787" s="1" t="s">
        <v>4</v>
      </c>
      <c r="I787" s="1" t="s">
        <v>4</v>
      </c>
      <c r="J787" s="1" t="s">
        <v>4</v>
      </c>
      <c r="K787" s="1" t="s">
        <v>4</v>
      </c>
      <c r="L787" s="1" t="s">
        <v>4</v>
      </c>
      <c r="M787" s="1" t="s">
        <v>4</v>
      </c>
      <c r="N787" s="1" t="s">
        <v>4</v>
      </c>
      <c r="O787" s="1" t="s">
        <v>4</v>
      </c>
      <c r="P787" s="1" t="s">
        <v>4</v>
      </c>
      <c r="Q787" s="1" t="s">
        <v>4</v>
      </c>
      <c r="R787" s="1" t="s">
        <v>4</v>
      </c>
      <c r="S787" s="1" t="s">
        <v>4</v>
      </c>
      <c r="T787" s="1" t="s">
        <v>4</v>
      </c>
      <c r="U787" s="1" t="s">
        <v>4</v>
      </c>
      <c r="V787" s="1" t="s">
        <v>4</v>
      </c>
      <c r="W787" s="1" t="s">
        <v>4</v>
      </c>
      <c r="X787" s="1" t="s">
        <v>4</v>
      </c>
      <c r="Y787" s="1" t="s">
        <v>4</v>
      </c>
      <c r="Z787" s="1" t="s">
        <v>4</v>
      </c>
      <c r="AA787" s="1">
        <v>5.0000000000001377</v>
      </c>
      <c r="AB787" s="1">
        <v>4.9999999999999378</v>
      </c>
      <c r="AC787" s="1">
        <v>5.0000000000000711</v>
      </c>
      <c r="AD787" s="1">
        <v>3.4999999999999698</v>
      </c>
      <c r="AE787" s="1">
        <v>3.8999999999999924</v>
      </c>
      <c r="AF787" s="1">
        <v>4.2000000000000037</v>
      </c>
      <c r="AG787" s="1">
        <v>4.1952066294575374</v>
      </c>
      <c r="AH787" s="1">
        <v>4.1952063010678442</v>
      </c>
      <c r="AI787" s="1" t="s">
        <v>4</v>
      </c>
      <c r="AJ787" s="1" t="s">
        <v>4</v>
      </c>
      <c r="AK787" s="1" t="s">
        <v>4</v>
      </c>
    </row>
    <row r="788" spans="1:37">
      <c r="A788" t="s">
        <v>63</v>
      </c>
      <c r="B788" s="2">
        <v>218</v>
      </c>
      <c r="C788" t="s">
        <v>64</v>
      </c>
      <c r="D788" s="2">
        <v>2018</v>
      </c>
      <c r="E788" s="1" t="s">
        <v>4</v>
      </c>
      <c r="F788" s="1" t="s">
        <v>4</v>
      </c>
      <c r="G788" s="1" t="s">
        <v>4</v>
      </c>
      <c r="H788" s="1" t="s">
        <v>4</v>
      </c>
      <c r="I788" s="1" t="s">
        <v>4</v>
      </c>
      <c r="J788" s="1" t="s">
        <v>4</v>
      </c>
      <c r="K788" s="1" t="s">
        <v>4</v>
      </c>
      <c r="L788" s="1" t="s">
        <v>4</v>
      </c>
      <c r="M788" s="1" t="s">
        <v>4</v>
      </c>
      <c r="N788" s="1" t="s">
        <v>4</v>
      </c>
      <c r="O788" s="1" t="s">
        <v>4</v>
      </c>
      <c r="P788" s="1" t="s">
        <v>4</v>
      </c>
      <c r="Q788" s="1" t="s">
        <v>4</v>
      </c>
      <c r="R788" s="1" t="s">
        <v>4</v>
      </c>
      <c r="S788" s="1" t="s">
        <v>4</v>
      </c>
      <c r="T788" s="1" t="s">
        <v>4</v>
      </c>
      <c r="U788" s="1" t="s">
        <v>4</v>
      </c>
      <c r="V788" s="1" t="s">
        <v>4</v>
      </c>
      <c r="W788" s="1" t="s">
        <v>4</v>
      </c>
      <c r="X788" s="1" t="s">
        <v>4</v>
      </c>
      <c r="Y788" s="1" t="s">
        <v>4</v>
      </c>
      <c r="Z788" s="1" t="s">
        <v>4</v>
      </c>
      <c r="AA788" s="1" t="s">
        <v>4</v>
      </c>
      <c r="AB788" s="1">
        <v>5.0000000000000266</v>
      </c>
      <c r="AC788" s="1">
        <v>5.0000000000000266</v>
      </c>
      <c r="AD788" s="1">
        <v>3.4999999999998588</v>
      </c>
      <c r="AE788" s="1">
        <v>3.5000000000000808</v>
      </c>
      <c r="AF788" s="1">
        <v>4.0000000000000036</v>
      </c>
      <c r="AG788" s="1">
        <v>4.2999999999999705</v>
      </c>
      <c r="AH788" s="1">
        <v>4.2236235111889675</v>
      </c>
      <c r="AI788" s="1">
        <v>4.2236235111889675</v>
      </c>
      <c r="AJ788" s="1" t="s">
        <v>4</v>
      </c>
      <c r="AK788" s="1" t="s">
        <v>4</v>
      </c>
    </row>
    <row r="789" spans="1:37">
      <c r="A789" t="s">
        <v>63</v>
      </c>
      <c r="B789" s="2">
        <v>218</v>
      </c>
      <c r="C789" t="s">
        <v>64</v>
      </c>
      <c r="D789" s="2">
        <v>2019</v>
      </c>
      <c r="E789" s="1" t="s">
        <v>4</v>
      </c>
      <c r="F789" s="1" t="s">
        <v>4</v>
      </c>
      <c r="G789" s="1" t="s">
        <v>4</v>
      </c>
      <c r="H789" s="1" t="s">
        <v>4</v>
      </c>
      <c r="I789" s="1" t="s">
        <v>4</v>
      </c>
      <c r="J789" s="1" t="s">
        <v>4</v>
      </c>
      <c r="K789" s="1" t="s">
        <v>4</v>
      </c>
      <c r="L789" s="1" t="s">
        <v>4</v>
      </c>
      <c r="M789" s="1" t="s">
        <v>4</v>
      </c>
      <c r="N789" s="1" t="s">
        <v>4</v>
      </c>
      <c r="O789" s="1" t="s">
        <v>4</v>
      </c>
      <c r="P789" s="1" t="s">
        <v>4</v>
      </c>
      <c r="Q789" s="1" t="s">
        <v>4</v>
      </c>
      <c r="R789" s="1" t="s">
        <v>4</v>
      </c>
      <c r="S789" s="1" t="s">
        <v>4</v>
      </c>
      <c r="T789" s="1" t="s">
        <v>4</v>
      </c>
      <c r="U789" s="1" t="s">
        <v>4</v>
      </c>
      <c r="V789" s="1" t="s">
        <v>4</v>
      </c>
      <c r="W789" s="1" t="s">
        <v>4</v>
      </c>
      <c r="X789" s="1" t="s">
        <v>4</v>
      </c>
      <c r="Y789" s="1" t="s">
        <v>4</v>
      </c>
      <c r="Z789" s="1" t="s">
        <v>4</v>
      </c>
      <c r="AA789" s="1" t="s">
        <v>4</v>
      </c>
      <c r="AB789" s="1" t="s">
        <v>4</v>
      </c>
      <c r="AC789" s="1">
        <v>4.9999999999999378</v>
      </c>
      <c r="AD789" s="1">
        <v>3.5000000000000142</v>
      </c>
      <c r="AE789" s="1">
        <v>3.4999999999998144</v>
      </c>
      <c r="AF789" s="1">
        <v>3.7999999999999146</v>
      </c>
      <c r="AG789" s="1">
        <v>4.2000000000000925</v>
      </c>
      <c r="AH789" s="1">
        <v>3.8999999999999702</v>
      </c>
      <c r="AI789" s="1">
        <v>2.2167057775035692</v>
      </c>
      <c r="AJ789" s="1">
        <v>2.2167057775035692</v>
      </c>
      <c r="AK789" s="1" t="s">
        <v>4</v>
      </c>
    </row>
    <row r="790" spans="1:37">
      <c r="A790" t="s">
        <v>63</v>
      </c>
      <c r="B790" s="2">
        <v>218</v>
      </c>
      <c r="C790" t="s">
        <v>64</v>
      </c>
      <c r="D790" s="2">
        <v>2020</v>
      </c>
      <c r="E790" s="1" t="s">
        <v>4</v>
      </c>
      <c r="F790" s="1" t="s">
        <v>4</v>
      </c>
      <c r="G790" s="1" t="s">
        <v>4</v>
      </c>
      <c r="H790" s="1" t="s">
        <v>4</v>
      </c>
      <c r="I790" s="1" t="s">
        <v>4</v>
      </c>
      <c r="J790" s="1" t="s">
        <v>4</v>
      </c>
      <c r="K790" s="1" t="s">
        <v>4</v>
      </c>
      <c r="L790" s="1" t="s">
        <v>4</v>
      </c>
      <c r="M790" s="1" t="s">
        <v>4</v>
      </c>
      <c r="N790" s="1" t="s">
        <v>4</v>
      </c>
      <c r="O790" s="1" t="s">
        <v>4</v>
      </c>
      <c r="P790" s="1" t="s">
        <v>4</v>
      </c>
      <c r="Q790" s="1" t="s">
        <v>4</v>
      </c>
      <c r="R790" s="1" t="s">
        <v>4</v>
      </c>
      <c r="S790" s="1" t="s">
        <v>4</v>
      </c>
      <c r="T790" s="1" t="s">
        <v>4</v>
      </c>
      <c r="U790" s="1" t="s">
        <v>4</v>
      </c>
      <c r="V790" s="1" t="s">
        <v>4</v>
      </c>
      <c r="W790" s="1" t="s">
        <v>4</v>
      </c>
      <c r="X790" s="1" t="s">
        <v>4</v>
      </c>
      <c r="Y790" s="1" t="s">
        <v>4</v>
      </c>
      <c r="Z790" s="1" t="s">
        <v>4</v>
      </c>
      <c r="AA790" s="1" t="s">
        <v>4</v>
      </c>
      <c r="AB790" s="1" t="s">
        <v>4</v>
      </c>
      <c r="AC790" s="1" t="s">
        <v>4</v>
      </c>
      <c r="AD790" s="1">
        <v>3.4999999999999032</v>
      </c>
      <c r="AE790" s="1">
        <v>3.5000000000000586</v>
      </c>
      <c r="AF790" s="1">
        <v>3.7000000000001476</v>
      </c>
      <c r="AG790" s="1">
        <v>3.9000000000000368</v>
      </c>
      <c r="AH790" s="1">
        <v>3.8000000000000256</v>
      </c>
      <c r="AI790" s="1">
        <v>-7.9000000000000732</v>
      </c>
      <c r="AJ790" s="1">
        <v>-8.829493619651263</v>
      </c>
      <c r="AK790" s="1">
        <v>-8.7378844339914501</v>
      </c>
    </row>
    <row r="791" spans="1:37">
      <c r="A791" t="s">
        <v>63</v>
      </c>
      <c r="B791" s="2">
        <v>218</v>
      </c>
      <c r="C791" t="s">
        <v>64</v>
      </c>
      <c r="D791" s="2">
        <v>2021</v>
      </c>
      <c r="E791" s="1" t="s">
        <v>4</v>
      </c>
      <c r="F791" s="1" t="s">
        <v>4</v>
      </c>
      <c r="G791" s="1" t="s">
        <v>4</v>
      </c>
      <c r="H791" s="1" t="s">
        <v>4</v>
      </c>
      <c r="I791" s="1" t="s">
        <v>4</v>
      </c>
      <c r="J791" s="1" t="s">
        <v>4</v>
      </c>
      <c r="K791" s="1" t="s">
        <v>4</v>
      </c>
      <c r="L791" s="1" t="s">
        <v>4</v>
      </c>
      <c r="M791" s="1" t="s">
        <v>4</v>
      </c>
      <c r="N791" s="1" t="s">
        <v>4</v>
      </c>
      <c r="O791" s="1" t="s">
        <v>4</v>
      </c>
      <c r="P791" s="1" t="s">
        <v>4</v>
      </c>
      <c r="Q791" s="1" t="s">
        <v>4</v>
      </c>
      <c r="R791" s="1" t="s">
        <v>4</v>
      </c>
      <c r="S791" s="1" t="s">
        <v>4</v>
      </c>
      <c r="T791" s="1" t="s">
        <v>4</v>
      </c>
      <c r="U791" s="1" t="s">
        <v>4</v>
      </c>
      <c r="V791" s="1" t="s">
        <v>4</v>
      </c>
      <c r="W791" s="1" t="s">
        <v>4</v>
      </c>
      <c r="X791" s="1" t="s">
        <v>4</v>
      </c>
      <c r="Y791" s="1" t="s">
        <v>4</v>
      </c>
      <c r="Z791" s="1" t="s">
        <v>4</v>
      </c>
      <c r="AA791" s="1" t="s">
        <v>4</v>
      </c>
      <c r="AB791" s="1" t="s">
        <v>4</v>
      </c>
      <c r="AC791" s="1" t="s">
        <v>4</v>
      </c>
      <c r="AD791" s="1" t="s">
        <v>4</v>
      </c>
      <c r="AE791" s="1">
        <v>3.5000000000000364</v>
      </c>
      <c r="AF791" s="1">
        <v>3.6999999999999256</v>
      </c>
      <c r="AG791" s="1">
        <v>3.7999999999998479</v>
      </c>
      <c r="AH791" s="1">
        <v>3.7000000000000366</v>
      </c>
      <c r="AI791" s="1">
        <v>5.6000000000001382</v>
      </c>
      <c r="AJ791" s="1">
        <v>4.9500000000000322</v>
      </c>
      <c r="AK791" s="1">
        <v>6.1058042252092992</v>
      </c>
    </row>
    <row r="792" spans="1:37">
      <c r="A792" t="s">
        <v>63</v>
      </c>
      <c r="B792" s="2">
        <v>218</v>
      </c>
      <c r="C792" t="s">
        <v>64</v>
      </c>
      <c r="D792" s="2">
        <v>2022</v>
      </c>
      <c r="E792" s="1" t="s">
        <v>4</v>
      </c>
      <c r="F792" s="1" t="s">
        <v>4</v>
      </c>
      <c r="G792" s="1" t="s">
        <v>4</v>
      </c>
      <c r="H792" s="1" t="s">
        <v>4</v>
      </c>
      <c r="I792" s="1" t="s">
        <v>4</v>
      </c>
      <c r="J792" s="1" t="s">
        <v>4</v>
      </c>
      <c r="K792" s="1" t="s">
        <v>4</v>
      </c>
      <c r="L792" s="1" t="s">
        <v>4</v>
      </c>
      <c r="M792" s="1" t="s">
        <v>4</v>
      </c>
      <c r="N792" s="1" t="s">
        <v>4</v>
      </c>
      <c r="O792" s="1" t="s">
        <v>4</v>
      </c>
      <c r="P792" s="1" t="s">
        <v>4</v>
      </c>
      <c r="Q792" s="1" t="s">
        <v>4</v>
      </c>
      <c r="R792" s="1" t="s">
        <v>4</v>
      </c>
      <c r="S792" s="1" t="s">
        <v>4</v>
      </c>
      <c r="T792" s="1" t="s">
        <v>4</v>
      </c>
      <c r="U792" s="1" t="s">
        <v>4</v>
      </c>
      <c r="V792" s="1" t="s">
        <v>4</v>
      </c>
      <c r="W792" s="1" t="s">
        <v>4</v>
      </c>
      <c r="X792" s="1" t="s">
        <v>4</v>
      </c>
      <c r="Y792" s="1" t="s">
        <v>4</v>
      </c>
      <c r="Z792" s="1" t="s">
        <v>4</v>
      </c>
      <c r="AA792" s="1" t="s">
        <v>4</v>
      </c>
      <c r="AB792" s="1" t="s">
        <v>4</v>
      </c>
      <c r="AC792" s="1" t="s">
        <v>4</v>
      </c>
      <c r="AD792" s="1" t="s">
        <v>4</v>
      </c>
      <c r="AE792" s="1" t="s">
        <v>4</v>
      </c>
      <c r="AF792" s="1">
        <v>3.6999999999999478</v>
      </c>
      <c r="AG792" s="1">
        <v>3.700000000000081</v>
      </c>
      <c r="AH792" s="1">
        <v>3.6999999999999922</v>
      </c>
      <c r="AI792" s="1">
        <v>4.2999999999999927</v>
      </c>
      <c r="AJ792" s="1">
        <v>4.000000000000048</v>
      </c>
      <c r="AK792" s="1">
        <v>3.8000000000001144</v>
      </c>
    </row>
    <row r="793" spans="1:37">
      <c r="A793" t="s">
        <v>63</v>
      </c>
      <c r="B793" s="2">
        <v>218</v>
      </c>
      <c r="C793" t="s">
        <v>64</v>
      </c>
      <c r="D793" s="2">
        <v>2023</v>
      </c>
      <c r="E793" s="1" t="s">
        <v>4</v>
      </c>
      <c r="F793" s="1" t="s">
        <v>4</v>
      </c>
      <c r="G793" s="1" t="s">
        <v>4</v>
      </c>
      <c r="H793" s="1" t="s">
        <v>4</v>
      </c>
      <c r="I793" s="1" t="s">
        <v>4</v>
      </c>
      <c r="J793" s="1" t="s">
        <v>4</v>
      </c>
      <c r="K793" s="1" t="s">
        <v>4</v>
      </c>
      <c r="L793" s="1" t="s">
        <v>4</v>
      </c>
      <c r="M793" s="1" t="s">
        <v>4</v>
      </c>
      <c r="N793" s="1" t="s">
        <v>4</v>
      </c>
      <c r="O793" s="1" t="s">
        <v>4</v>
      </c>
      <c r="P793" s="1" t="s">
        <v>4</v>
      </c>
      <c r="Q793" s="1" t="s">
        <v>4</v>
      </c>
      <c r="R793" s="1" t="s">
        <v>4</v>
      </c>
      <c r="S793" s="1" t="s">
        <v>4</v>
      </c>
      <c r="T793" s="1" t="s">
        <v>4</v>
      </c>
      <c r="U793" s="1" t="s">
        <v>4</v>
      </c>
      <c r="V793" s="1" t="s">
        <v>4</v>
      </c>
      <c r="W793" s="1" t="s">
        <v>4</v>
      </c>
      <c r="X793" s="1" t="s">
        <v>4</v>
      </c>
      <c r="Y793" s="1" t="s">
        <v>4</v>
      </c>
      <c r="Z793" s="1" t="s">
        <v>4</v>
      </c>
      <c r="AA793" s="1" t="s">
        <v>4</v>
      </c>
      <c r="AB793" s="1" t="s">
        <v>4</v>
      </c>
      <c r="AC793" s="1" t="s">
        <v>4</v>
      </c>
      <c r="AD793" s="1" t="s">
        <v>4</v>
      </c>
      <c r="AE793" s="1" t="s">
        <v>4</v>
      </c>
      <c r="AF793" s="1" t="s">
        <v>4</v>
      </c>
      <c r="AG793" s="1">
        <v>3.6999999999999922</v>
      </c>
      <c r="AH793" s="1">
        <v>3.7000000000000144</v>
      </c>
      <c r="AI793" s="1">
        <v>3.9999999999999369</v>
      </c>
      <c r="AJ793" s="1">
        <v>3.6999999999999256</v>
      </c>
      <c r="AK793" s="1">
        <v>3.1999999999998918</v>
      </c>
    </row>
    <row r="794" spans="1:37">
      <c r="A794" t="s">
        <v>65</v>
      </c>
      <c r="B794" s="2">
        <v>223</v>
      </c>
      <c r="C794" t="s">
        <v>66</v>
      </c>
      <c r="D794" s="2">
        <v>1991</v>
      </c>
      <c r="E794" s="1">
        <v>2.0000007530309061</v>
      </c>
      <c r="F794" s="1">
        <v>-2.100199962725624</v>
      </c>
      <c r="G794" s="1">
        <v>0.99846921362916063</v>
      </c>
      <c r="H794" s="1">
        <v>0.94993350233016915</v>
      </c>
      <c r="I794" s="1" t="s">
        <v>4</v>
      </c>
      <c r="J794" s="1" t="s">
        <v>4</v>
      </c>
      <c r="K794" s="1" t="s">
        <v>4</v>
      </c>
      <c r="L794" s="1" t="s">
        <v>4</v>
      </c>
      <c r="M794" s="1" t="s">
        <v>4</v>
      </c>
      <c r="N794" s="1" t="s">
        <v>4</v>
      </c>
      <c r="O794" s="1" t="s">
        <v>4</v>
      </c>
      <c r="P794" s="1" t="s">
        <v>4</v>
      </c>
      <c r="Q794" s="1" t="s">
        <v>4</v>
      </c>
      <c r="R794" s="1" t="s">
        <v>4</v>
      </c>
      <c r="S794" s="1" t="s">
        <v>4</v>
      </c>
      <c r="T794" s="1" t="s">
        <v>4</v>
      </c>
      <c r="U794" s="1" t="s">
        <v>4</v>
      </c>
      <c r="V794" s="1" t="s">
        <v>4</v>
      </c>
      <c r="W794" s="1" t="s">
        <v>4</v>
      </c>
      <c r="X794" s="1" t="s">
        <v>4</v>
      </c>
      <c r="Y794" s="1" t="s">
        <v>4</v>
      </c>
      <c r="Z794" s="1" t="s">
        <v>4</v>
      </c>
      <c r="AA794" s="1" t="s">
        <v>4</v>
      </c>
      <c r="AB794" s="1" t="s">
        <v>4</v>
      </c>
      <c r="AC794" s="1" t="s">
        <v>4</v>
      </c>
      <c r="AD794" s="1" t="s">
        <v>4</v>
      </c>
      <c r="AE794" s="1" t="s">
        <v>4</v>
      </c>
      <c r="AF794" s="1" t="s">
        <v>4</v>
      </c>
      <c r="AG794" s="1" t="s">
        <v>4</v>
      </c>
      <c r="AH794" s="1" t="s">
        <v>4</v>
      </c>
      <c r="AI794" s="1" t="s">
        <v>4</v>
      </c>
      <c r="AJ794" s="1" t="s">
        <v>4</v>
      </c>
      <c r="AK794" s="1" t="s">
        <v>4</v>
      </c>
    </row>
    <row r="795" spans="1:37">
      <c r="A795" t="s">
        <v>65</v>
      </c>
      <c r="B795" s="2">
        <v>223</v>
      </c>
      <c r="C795" t="s">
        <v>66</v>
      </c>
      <c r="D795" s="2">
        <v>1992</v>
      </c>
      <c r="E795" s="1">
        <v>5.9999977852026598</v>
      </c>
      <c r="F795" s="1">
        <v>9.9783142748166576E-2</v>
      </c>
      <c r="G795" s="1">
        <v>1.0023386644718357</v>
      </c>
      <c r="H795" s="1">
        <v>-0.92726056504851551</v>
      </c>
      <c r="I795" s="1">
        <v>-0.88440528227041737</v>
      </c>
      <c r="J795" s="1" t="s">
        <v>4</v>
      </c>
      <c r="K795" s="1" t="s">
        <v>4</v>
      </c>
      <c r="L795" s="1" t="s">
        <v>4</v>
      </c>
      <c r="M795" s="1" t="s">
        <v>4</v>
      </c>
      <c r="N795" s="1" t="s">
        <v>4</v>
      </c>
      <c r="O795" s="1" t="s">
        <v>4</v>
      </c>
      <c r="P795" s="1" t="s">
        <v>4</v>
      </c>
      <c r="Q795" s="1" t="s">
        <v>4</v>
      </c>
      <c r="R795" s="1" t="s">
        <v>4</v>
      </c>
      <c r="S795" s="1" t="s">
        <v>4</v>
      </c>
      <c r="T795" s="1" t="s">
        <v>4</v>
      </c>
      <c r="U795" s="1" t="s">
        <v>4</v>
      </c>
      <c r="V795" s="1" t="s">
        <v>4</v>
      </c>
      <c r="W795" s="1" t="s">
        <v>4</v>
      </c>
      <c r="X795" s="1" t="s">
        <v>4</v>
      </c>
      <c r="Y795" s="1" t="s">
        <v>4</v>
      </c>
      <c r="Z795" s="1" t="s">
        <v>4</v>
      </c>
      <c r="AA795" s="1" t="s">
        <v>4</v>
      </c>
      <c r="AB795" s="1" t="s">
        <v>4</v>
      </c>
      <c r="AC795" s="1" t="s">
        <v>4</v>
      </c>
      <c r="AD795" s="1" t="s">
        <v>4</v>
      </c>
      <c r="AE795" s="1" t="s">
        <v>4</v>
      </c>
      <c r="AF795" s="1" t="s">
        <v>4</v>
      </c>
      <c r="AG795" s="1" t="s">
        <v>4</v>
      </c>
      <c r="AH795" s="1" t="s">
        <v>4</v>
      </c>
      <c r="AI795" s="1" t="s">
        <v>4</v>
      </c>
      <c r="AJ795" s="1" t="s">
        <v>4</v>
      </c>
      <c r="AK795" s="1" t="s">
        <v>4</v>
      </c>
    </row>
    <row r="796" spans="1:37">
      <c r="A796" t="s">
        <v>65</v>
      </c>
      <c r="B796" s="2">
        <v>223</v>
      </c>
      <c r="C796" t="s">
        <v>66</v>
      </c>
      <c r="D796" s="2">
        <v>1993</v>
      </c>
      <c r="E796" s="1">
        <v>6.0000009286361067</v>
      </c>
      <c r="F796" s="1">
        <v>2.9975059519770975</v>
      </c>
      <c r="G796" s="1">
        <v>2.9975520498020769</v>
      </c>
      <c r="H796" s="1">
        <v>4.0999759033836014</v>
      </c>
      <c r="I796" s="1">
        <v>4.9595293100871407</v>
      </c>
      <c r="J796" s="1">
        <v>4.0999997870352134</v>
      </c>
      <c r="K796" s="1" t="s">
        <v>4</v>
      </c>
      <c r="L796" s="1" t="s">
        <v>4</v>
      </c>
      <c r="M796" s="1" t="s">
        <v>4</v>
      </c>
      <c r="N796" s="1" t="s">
        <v>4</v>
      </c>
      <c r="O796" s="1" t="s">
        <v>4</v>
      </c>
      <c r="P796" s="1" t="s">
        <v>4</v>
      </c>
      <c r="Q796" s="1" t="s">
        <v>4</v>
      </c>
      <c r="R796" s="1" t="s">
        <v>4</v>
      </c>
      <c r="S796" s="1" t="s">
        <v>4</v>
      </c>
      <c r="T796" s="1" t="s">
        <v>4</v>
      </c>
      <c r="U796" s="1" t="s">
        <v>4</v>
      </c>
      <c r="V796" s="1" t="s">
        <v>4</v>
      </c>
      <c r="W796" s="1" t="s">
        <v>4</v>
      </c>
      <c r="X796" s="1" t="s">
        <v>4</v>
      </c>
      <c r="Y796" s="1" t="s">
        <v>4</v>
      </c>
      <c r="Z796" s="1" t="s">
        <v>4</v>
      </c>
      <c r="AA796" s="1" t="s">
        <v>4</v>
      </c>
      <c r="AB796" s="1" t="s">
        <v>4</v>
      </c>
      <c r="AC796" s="1" t="s">
        <v>4</v>
      </c>
      <c r="AD796" s="1" t="s">
        <v>4</v>
      </c>
      <c r="AE796" s="1" t="s">
        <v>4</v>
      </c>
      <c r="AF796" s="1" t="s">
        <v>4</v>
      </c>
      <c r="AG796" s="1" t="s">
        <v>4</v>
      </c>
      <c r="AH796" s="1" t="s">
        <v>4</v>
      </c>
      <c r="AI796" s="1" t="s">
        <v>4</v>
      </c>
      <c r="AJ796" s="1" t="s">
        <v>4</v>
      </c>
      <c r="AK796" s="1" t="s">
        <v>4</v>
      </c>
    </row>
    <row r="797" spans="1:37">
      <c r="A797" t="s">
        <v>65</v>
      </c>
      <c r="B797" s="2">
        <v>223</v>
      </c>
      <c r="C797" t="s">
        <v>66</v>
      </c>
      <c r="D797" s="2">
        <v>1994</v>
      </c>
      <c r="E797" s="1">
        <v>5.9999984668736683</v>
      </c>
      <c r="F797" s="1">
        <v>3.000138610364389</v>
      </c>
      <c r="G797" s="1">
        <v>5.0023078705457635</v>
      </c>
      <c r="H797" s="1">
        <v>2.4999624751333771</v>
      </c>
      <c r="I797" s="1">
        <v>2.9999954581601873</v>
      </c>
      <c r="J797" s="1">
        <v>5.8000012274631141</v>
      </c>
      <c r="K797" s="1">
        <v>5.7490063161504512</v>
      </c>
      <c r="L797" s="1" t="s">
        <v>4</v>
      </c>
      <c r="M797" s="1" t="s">
        <v>4</v>
      </c>
      <c r="N797" s="1" t="s">
        <v>4</v>
      </c>
      <c r="O797" s="1" t="s">
        <v>4</v>
      </c>
      <c r="P797" s="1" t="s">
        <v>4</v>
      </c>
      <c r="Q797" s="1" t="s">
        <v>4</v>
      </c>
      <c r="R797" s="1" t="s">
        <v>4</v>
      </c>
      <c r="S797" s="1" t="s">
        <v>4</v>
      </c>
      <c r="T797" s="1" t="s">
        <v>4</v>
      </c>
      <c r="U797" s="1" t="s">
        <v>4</v>
      </c>
      <c r="V797" s="1" t="s">
        <v>4</v>
      </c>
      <c r="W797" s="1" t="s">
        <v>4</v>
      </c>
      <c r="X797" s="1" t="s">
        <v>4</v>
      </c>
      <c r="Y797" s="1" t="s">
        <v>4</v>
      </c>
      <c r="Z797" s="1" t="s">
        <v>4</v>
      </c>
      <c r="AA797" s="1" t="s">
        <v>4</v>
      </c>
      <c r="AB797" s="1" t="s">
        <v>4</v>
      </c>
      <c r="AC797" s="1" t="s">
        <v>4</v>
      </c>
      <c r="AD797" s="1" t="s">
        <v>4</v>
      </c>
      <c r="AE797" s="1" t="s">
        <v>4</v>
      </c>
      <c r="AF797" s="1" t="s">
        <v>4</v>
      </c>
      <c r="AG797" s="1" t="s">
        <v>4</v>
      </c>
      <c r="AH797" s="1" t="s">
        <v>4</v>
      </c>
      <c r="AI797" s="1" t="s">
        <v>4</v>
      </c>
      <c r="AJ797" s="1" t="s">
        <v>4</v>
      </c>
      <c r="AK797" s="1" t="s">
        <v>4</v>
      </c>
    </row>
    <row r="798" spans="1:37">
      <c r="A798" t="s">
        <v>65</v>
      </c>
      <c r="B798" s="2">
        <v>223</v>
      </c>
      <c r="C798" t="s">
        <v>66</v>
      </c>
      <c r="D798" s="2">
        <v>1995</v>
      </c>
      <c r="E798" s="1">
        <v>5.9999985536548284</v>
      </c>
      <c r="F798" s="1">
        <v>3.0000025626999438</v>
      </c>
      <c r="G798" s="1">
        <v>5.0028254001069694</v>
      </c>
      <c r="H798" s="1">
        <v>0</v>
      </c>
      <c r="I798" s="1">
        <v>2.0029739456192575</v>
      </c>
      <c r="J798" s="1">
        <v>5.0999976487157594</v>
      </c>
      <c r="K798" s="1">
        <v>4.1999977913587339</v>
      </c>
      <c r="L798" s="1">
        <v>4.2000024534905034</v>
      </c>
      <c r="M798" s="1" t="s">
        <v>4</v>
      </c>
      <c r="N798" s="1" t="s">
        <v>4</v>
      </c>
      <c r="O798" s="1" t="s">
        <v>4</v>
      </c>
      <c r="P798" s="1" t="s">
        <v>4</v>
      </c>
      <c r="Q798" s="1" t="s">
        <v>4</v>
      </c>
      <c r="R798" s="1" t="s">
        <v>4</v>
      </c>
      <c r="S798" s="1" t="s">
        <v>4</v>
      </c>
      <c r="T798" s="1" t="s">
        <v>4</v>
      </c>
      <c r="U798" s="1" t="s">
        <v>4</v>
      </c>
      <c r="V798" s="1" t="s">
        <v>4</v>
      </c>
      <c r="W798" s="1" t="s">
        <v>4</v>
      </c>
      <c r="X798" s="1" t="s">
        <v>4</v>
      </c>
      <c r="Y798" s="1" t="s">
        <v>4</v>
      </c>
      <c r="Z798" s="1" t="s">
        <v>4</v>
      </c>
      <c r="AA798" s="1" t="s">
        <v>4</v>
      </c>
      <c r="AB798" s="1" t="s">
        <v>4</v>
      </c>
      <c r="AC798" s="1" t="s">
        <v>4</v>
      </c>
      <c r="AD798" s="1" t="s">
        <v>4</v>
      </c>
      <c r="AE798" s="1" t="s">
        <v>4</v>
      </c>
      <c r="AF798" s="1" t="s">
        <v>4</v>
      </c>
      <c r="AG798" s="1" t="s">
        <v>4</v>
      </c>
      <c r="AH798" s="1" t="s">
        <v>4</v>
      </c>
      <c r="AI798" s="1" t="s">
        <v>4</v>
      </c>
      <c r="AJ798" s="1" t="s">
        <v>4</v>
      </c>
      <c r="AK798" s="1" t="s">
        <v>4</v>
      </c>
    </row>
    <row r="799" spans="1:37">
      <c r="A799" t="s">
        <v>65</v>
      </c>
      <c r="B799" s="2">
        <v>223</v>
      </c>
      <c r="C799" t="s">
        <v>66</v>
      </c>
      <c r="D799" s="2">
        <v>1996</v>
      </c>
      <c r="E799" s="1" t="s">
        <v>4</v>
      </c>
      <c r="F799" s="1">
        <v>3.0038384058562739</v>
      </c>
      <c r="G799" s="1">
        <v>4.9979140424961654</v>
      </c>
      <c r="H799" s="1">
        <v>3.5013217592809953</v>
      </c>
      <c r="I799" s="1">
        <v>3.5028870397500356</v>
      </c>
      <c r="J799" s="1">
        <v>4.0000035324017746</v>
      </c>
      <c r="K799" s="1">
        <v>2.4599986185942946</v>
      </c>
      <c r="L799" s="1">
        <v>2.9100045088346072</v>
      </c>
      <c r="M799" s="1">
        <v>2.7599933345159311</v>
      </c>
      <c r="N799" s="1" t="s">
        <v>4</v>
      </c>
      <c r="O799" s="1" t="s">
        <v>4</v>
      </c>
      <c r="P799" s="1" t="s">
        <v>4</v>
      </c>
      <c r="Q799" s="1" t="s">
        <v>4</v>
      </c>
      <c r="R799" s="1" t="s">
        <v>4</v>
      </c>
      <c r="S799" s="1" t="s">
        <v>4</v>
      </c>
      <c r="T799" s="1" t="s">
        <v>4</v>
      </c>
      <c r="U799" s="1" t="s">
        <v>4</v>
      </c>
      <c r="V799" s="1" t="s">
        <v>4</v>
      </c>
      <c r="W799" s="1" t="s">
        <v>4</v>
      </c>
      <c r="X799" s="1" t="s">
        <v>4</v>
      </c>
      <c r="Y799" s="1" t="s">
        <v>4</v>
      </c>
      <c r="Z799" s="1" t="s">
        <v>4</v>
      </c>
      <c r="AA799" s="1" t="s">
        <v>4</v>
      </c>
      <c r="AB799" s="1" t="s">
        <v>4</v>
      </c>
      <c r="AC799" s="1" t="s">
        <v>4</v>
      </c>
      <c r="AD799" s="1" t="s">
        <v>4</v>
      </c>
      <c r="AE799" s="1" t="s">
        <v>4</v>
      </c>
      <c r="AF799" s="1" t="s">
        <v>4</v>
      </c>
      <c r="AG799" s="1" t="s">
        <v>4</v>
      </c>
      <c r="AH799" s="1" t="s">
        <v>4</v>
      </c>
      <c r="AI799" s="1" t="s">
        <v>4</v>
      </c>
      <c r="AJ799" s="1" t="s">
        <v>4</v>
      </c>
      <c r="AK799" s="1" t="s">
        <v>4</v>
      </c>
    </row>
    <row r="800" spans="1:37">
      <c r="A800" t="s">
        <v>65</v>
      </c>
      <c r="B800" s="2">
        <v>223</v>
      </c>
      <c r="C800" t="s">
        <v>66</v>
      </c>
      <c r="D800" s="2">
        <v>1997</v>
      </c>
      <c r="E800" s="1" t="s">
        <v>4</v>
      </c>
      <c r="F800" s="1" t="s">
        <v>4</v>
      </c>
      <c r="G800" s="1">
        <v>4.999421307971641</v>
      </c>
      <c r="H800" s="1">
        <v>5.003846981347726</v>
      </c>
      <c r="I800" s="1">
        <v>4.9999943558634019</v>
      </c>
      <c r="J800" s="1">
        <v>4.9999971695498413</v>
      </c>
      <c r="K800" s="1">
        <v>2.8199954559347429</v>
      </c>
      <c r="L800" s="1">
        <v>3.4599989426807864</v>
      </c>
      <c r="M800" s="1">
        <v>3.1700051564652831</v>
      </c>
      <c r="N800" s="1">
        <v>3.7000031601597261</v>
      </c>
      <c r="O800" s="1" t="s">
        <v>4</v>
      </c>
      <c r="P800" s="1" t="s">
        <v>4</v>
      </c>
      <c r="Q800" s="1" t="s">
        <v>4</v>
      </c>
      <c r="R800" s="1" t="s">
        <v>4</v>
      </c>
      <c r="S800" s="1" t="s">
        <v>4</v>
      </c>
      <c r="T800" s="1" t="s">
        <v>4</v>
      </c>
      <c r="U800" s="1" t="s">
        <v>4</v>
      </c>
      <c r="V800" s="1" t="s">
        <v>4</v>
      </c>
      <c r="W800" s="1" t="s">
        <v>4</v>
      </c>
      <c r="X800" s="1" t="s">
        <v>4</v>
      </c>
      <c r="Y800" s="1" t="s">
        <v>4</v>
      </c>
      <c r="Z800" s="1" t="s">
        <v>4</v>
      </c>
      <c r="AA800" s="1" t="s">
        <v>4</v>
      </c>
      <c r="AB800" s="1" t="s">
        <v>4</v>
      </c>
      <c r="AC800" s="1" t="s">
        <v>4</v>
      </c>
      <c r="AD800" s="1" t="s">
        <v>4</v>
      </c>
      <c r="AE800" s="1" t="s">
        <v>4</v>
      </c>
      <c r="AF800" s="1" t="s">
        <v>4</v>
      </c>
      <c r="AG800" s="1" t="s">
        <v>4</v>
      </c>
      <c r="AH800" s="1" t="s">
        <v>4</v>
      </c>
      <c r="AI800" s="1" t="s">
        <v>4</v>
      </c>
      <c r="AJ800" s="1" t="s">
        <v>4</v>
      </c>
      <c r="AK800" s="1" t="s">
        <v>4</v>
      </c>
    </row>
    <row r="801" spans="1:37">
      <c r="A801" t="s">
        <v>65</v>
      </c>
      <c r="B801" s="2">
        <v>223</v>
      </c>
      <c r="C801" t="s">
        <v>66</v>
      </c>
      <c r="D801" s="2">
        <v>1998</v>
      </c>
      <c r="E801" s="1" t="s">
        <v>4</v>
      </c>
      <c r="F801" s="1" t="s">
        <v>4</v>
      </c>
      <c r="G801" s="1" t="s">
        <v>4</v>
      </c>
      <c r="H801" s="1">
        <v>4.9972511432783806</v>
      </c>
      <c r="I801" s="1">
        <v>4.9950508977559815</v>
      </c>
      <c r="J801" s="1">
        <v>5.9999950130164015</v>
      </c>
      <c r="K801" s="1">
        <v>3.4400011100627736</v>
      </c>
      <c r="L801" s="1">
        <v>3.99999587919595</v>
      </c>
      <c r="M801" s="1">
        <v>1.5300001715177203</v>
      </c>
      <c r="N801" s="1">
        <v>9.9998231666065251E-2</v>
      </c>
      <c r="O801" s="1">
        <v>-0.12449491121193645</v>
      </c>
      <c r="P801" s="1" t="s">
        <v>4</v>
      </c>
      <c r="Q801" s="1" t="s">
        <v>4</v>
      </c>
      <c r="R801" s="1" t="s">
        <v>4</v>
      </c>
      <c r="S801" s="1" t="s">
        <v>4</v>
      </c>
      <c r="T801" s="1" t="s">
        <v>4</v>
      </c>
      <c r="U801" s="1" t="s">
        <v>4</v>
      </c>
      <c r="V801" s="1" t="s">
        <v>4</v>
      </c>
      <c r="W801" s="1" t="s">
        <v>4</v>
      </c>
      <c r="X801" s="1" t="s">
        <v>4</v>
      </c>
      <c r="Y801" s="1" t="s">
        <v>4</v>
      </c>
      <c r="Z801" s="1" t="s">
        <v>4</v>
      </c>
      <c r="AA801" s="1" t="s">
        <v>4</v>
      </c>
      <c r="AB801" s="1" t="s">
        <v>4</v>
      </c>
      <c r="AC801" s="1" t="s">
        <v>4</v>
      </c>
      <c r="AD801" s="1" t="s">
        <v>4</v>
      </c>
      <c r="AE801" s="1" t="s">
        <v>4</v>
      </c>
      <c r="AF801" s="1" t="s">
        <v>4</v>
      </c>
      <c r="AG801" s="1" t="s">
        <v>4</v>
      </c>
      <c r="AH801" s="1" t="s">
        <v>4</v>
      </c>
      <c r="AI801" s="1" t="s">
        <v>4</v>
      </c>
      <c r="AJ801" s="1" t="s">
        <v>4</v>
      </c>
      <c r="AK801" s="1" t="s">
        <v>4</v>
      </c>
    </row>
    <row r="802" spans="1:37">
      <c r="A802" t="s">
        <v>65</v>
      </c>
      <c r="B802" s="2">
        <v>223</v>
      </c>
      <c r="C802" t="s">
        <v>66</v>
      </c>
      <c r="D802" s="2">
        <v>1999</v>
      </c>
      <c r="E802" s="1" t="s">
        <v>4</v>
      </c>
      <c r="F802" s="1" t="s">
        <v>4</v>
      </c>
      <c r="G802" s="1" t="s">
        <v>4</v>
      </c>
      <c r="H802" s="1" t="s">
        <v>4</v>
      </c>
      <c r="I802" s="1">
        <v>5.0016531318735069</v>
      </c>
      <c r="J802" s="1">
        <v>6.0000015258492523</v>
      </c>
      <c r="K802" s="1">
        <v>4.0500011133894009</v>
      </c>
      <c r="L802" s="1">
        <v>3.9999999999999591</v>
      </c>
      <c r="M802" s="1">
        <v>1.9999987836819111</v>
      </c>
      <c r="N802" s="1">
        <v>-0.98741338234110687</v>
      </c>
      <c r="O802" s="1">
        <v>1.0000051882035565</v>
      </c>
      <c r="P802" s="1">
        <v>0.79000015321741834</v>
      </c>
      <c r="Q802" s="1" t="s">
        <v>4</v>
      </c>
      <c r="R802" s="1" t="s">
        <v>4</v>
      </c>
      <c r="S802" s="1" t="s">
        <v>4</v>
      </c>
      <c r="T802" s="1" t="s">
        <v>4</v>
      </c>
      <c r="U802" s="1" t="s">
        <v>4</v>
      </c>
      <c r="V802" s="1" t="s">
        <v>4</v>
      </c>
      <c r="W802" s="1" t="s">
        <v>4</v>
      </c>
      <c r="X802" s="1" t="s">
        <v>4</v>
      </c>
      <c r="Y802" s="1" t="s">
        <v>4</v>
      </c>
      <c r="Z802" s="1" t="s">
        <v>4</v>
      </c>
      <c r="AA802" s="1" t="s">
        <v>4</v>
      </c>
      <c r="AB802" s="1" t="s">
        <v>4</v>
      </c>
      <c r="AC802" s="1" t="s">
        <v>4</v>
      </c>
      <c r="AD802" s="1" t="s">
        <v>4</v>
      </c>
      <c r="AE802" s="1" t="s">
        <v>4</v>
      </c>
      <c r="AF802" s="1" t="s">
        <v>4</v>
      </c>
      <c r="AG802" s="1" t="s">
        <v>4</v>
      </c>
      <c r="AH802" s="1" t="s">
        <v>4</v>
      </c>
      <c r="AI802" s="1" t="s">
        <v>4</v>
      </c>
      <c r="AJ802" s="1" t="s">
        <v>4</v>
      </c>
      <c r="AK802" s="1" t="s">
        <v>4</v>
      </c>
    </row>
    <row r="803" spans="1:37">
      <c r="A803" t="s">
        <v>65</v>
      </c>
      <c r="B803" s="2">
        <v>223</v>
      </c>
      <c r="C803" t="s">
        <v>66</v>
      </c>
      <c r="D803" s="2">
        <v>2000</v>
      </c>
      <c r="E803" s="1" t="s">
        <v>4</v>
      </c>
      <c r="F803" s="1" t="s">
        <v>4</v>
      </c>
      <c r="G803" s="1" t="s">
        <v>4</v>
      </c>
      <c r="H803" s="1" t="s">
        <v>4</v>
      </c>
      <c r="I803" s="1" t="s">
        <v>4</v>
      </c>
      <c r="J803" s="1">
        <v>6.0000001199567166</v>
      </c>
      <c r="K803" s="1">
        <v>4.1700003738737834</v>
      </c>
      <c r="L803" s="1">
        <v>3.9999918721809191</v>
      </c>
      <c r="M803" s="1">
        <v>2.9999998675034334</v>
      </c>
      <c r="N803" s="1">
        <v>3.992321095119733</v>
      </c>
      <c r="O803" s="1">
        <v>3.9999977786659313</v>
      </c>
      <c r="P803" s="1">
        <v>4.4600020087897985</v>
      </c>
      <c r="Q803" s="1">
        <v>4.3622341386998276</v>
      </c>
      <c r="R803" s="1" t="s">
        <v>4</v>
      </c>
      <c r="S803" s="1" t="s">
        <v>4</v>
      </c>
      <c r="T803" s="1" t="s">
        <v>4</v>
      </c>
      <c r="U803" s="1" t="s">
        <v>4</v>
      </c>
      <c r="V803" s="1" t="s">
        <v>4</v>
      </c>
      <c r="W803" s="1" t="s">
        <v>4</v>
      </c>
      <c r="X803" s="1" t="s">
        <v>4</v>
      </c>
      <c r="Y803" s="1" t="s">
        <v>4</v>
      </c>
      <c r="Z803" s="1" t="s">
        <v>4</v>
      </c>
      <c r="AA803" s="1" t="s">
        <v>4</v>
      </c>
      <c r="AB803" s="1" t="s">
        <v>4</v>
      </c>
      <c r="AC803" s="1" t="s">
        <v>4</v>
      </c>
      <c r="AD803" s="1" t="s">
        <v>4</v>
      </c>
      <c r="AE803" s="1" t="s">
        <v>4</v>
      </c>
      <c r="AF803" s="1" t="s">
        <v>4</v>
      </c>
      <c r="AG803" s="1" t="s">
        <v>4</v>
      </c>
      <c r="AH803" s="1" t="s">
        <v>4</v>
      </c>
      <c r="AI803" s="1" t="s">
        <v>4</v>
      </c>
      <c r="AJ803" s="1" t="s">
        <v>4</v>
      </c>
      <c r="AK803" s="1" t="s">
        <v>4</v>
      </c>
    </row>
    <row r="804" spans="1:37">
      <c r="A804" t="s">
        <v>65</v>
      </c>
      <c r="B804" s="2">
        <v>223</v>
      </c>
      <c r="C804" t="s">
        <v>66</v>
      </c>
      <c r="D804" s="2">
        <v>2001</v>
      </c>
      <c r="E804" s="1" t="s">
        <v>4</v>
      </c>
      <c r="F804" s="1" t="s">
        <v>4</v>
      </c>
      <c r="G804" s="1" t="s">
        <v>4</v>
      </c>
      <c r="H804" s="1" t="s">
        <v>4</v>
      </c>
      <c r="I804" s="1" t="s">
        <v>4</v>
      </c>
      <c r="J804" s="1" t="s">
        <v>4</v>
      </c>
      <c r="K804" s="1">
        <v>4.069989888096992</v>
      </c>
      <c r="L804" s="1">
        <v>3.9900072754731619</v>
      </c>
      <c r="M804" s="1">
        <v>3.9999997427251133</v>
      </c>
      <c r="N804" s="1">
        <v>4.4981834042848057</v>
      </c>
      <c r="O804" s="1">
        <v>4.4999969296464437</v>
      </c>
      <c r="P804" s="1">
        <v>2.2149976040174435</v>
      </c>
      <c r="Q804" s="1">
        <v>1.5126464984699828</v>
      </c>
      <c r="R804" s="1">
        <v>1.4167741438718462</v>
      </c>
      <c r="S804" s="1" t="s">
        <v>4</v>
      </c>
      <c r="T804" s="1" t="s">
        <v>4</v>
      </c>
      <c r="U804" s="1" t="s">
        <v>4</v>
      </c>
      <c r="V804" s="1" t="s">
        <v>4</v>
      </c>
      <c r="W804" s="1" t="s">
        <v>4</v>
      </c>
      <c r="X804" s="1" t="s">
        <v>4</v>
      </c>
      <c r="Y804" s="1" t="s">
        <v>4</v>
      </c>
      <c r="Z804" s="1" t="s">
        <v>4</v>
      </c>
      <c r="AA804" s="1" t="s">
        <v>4</v>
      </c>
      <c r="AB804" s="1" t="s">
        <v>4</v>
      </c>
      <c r="AC804" s="1" t="s">
        <v>4</v>
      </c>
      <c r="AD804" s="1" t="s">
        <v>4</v>
      </c>
      <c r="AE804" s="1" t="s">
        <v>4</v>
      </c>
      <c r="AF804" s="1" t="s">
        <v>4</v>
      </c>
      <c r="AG804" s="1" t="s">
        <v>4</v>
      </c>
      <c r="AH804" s="1" t="s">
        <v>4</v>
      </c>
      <c r="AI804" s="1" t="s">
        <v>4</v>
      </c>
      <c r="AJ804" s="1" t="s">
        <v>4</v>
      </c>
      <c r="AK804" s="1" t="s">
        <v>4</v>
      </c>
    </row>
    <row r="805" spans="1:37">
      <c r="A805" t="s">
        <v>65</v>
      </c>
      <c r="B805" s="2">
        <v>223</v>
      </c>
      <c r="C805" t="s">
        <v>66</v>
      </c>
      <c r="D805" s="2">
        <v>2002</v>
      </c>
      <c r="E805" s="1" t="s">
        <v>4</v>
      </c>
      <c r="F805" s="1" t="s">
        <v>4</v>
      </c>
      <c r="G805" s="1" t="s">
        <v>4</v>
      </c>
      <c r="H805" s="1" t="s">
        <v>4</v>
      </c>
      <c r="I805" s="1" t="s">
        <v>4</v>
      </c>
      <c r="J805" s="1" t="s">
        <v>4</v>
      </c>
      <c r="K805" s="1" t="s">
        <v>4</v>
      </c>
      <c r="L805" s="1">
        <v>3.9999971817444857</v>
      </c>
      <c r="M805" s="1">
        <v>3.9999990104813588</v>
      </c>
      <c r="N805" s="1">
        <v>4.4507708128023182</v>
      </c>
      <c r="O805" s="1">
        <v>4.500000223553946</v>
      </c>
      <c r="P805" s="1">
        <v>3.4611012234250893</v>
      </c>
      <c r="Q805" s="1">
        <v>1.4964251964604713</v>
      </c>
      <c r="R805" s="1">
        <v>1.5222549112650086</v>
      </c>
      <c r="S805" s="1">
        <v>1.9304579137373823</v>
      </c>
      <c r="T805" s="1" t="s">
        <v>4</v>
      </c>
      <c r="U805" s="1" t="s">
        <v>4</v>
      </c>
      <c r="V805" s="1" t="s">
        <v>4</v>
      </c>
      <c r="W805" s="1" t="s">
        <v>4</v>
      </c>
      <c r="X805" s="1" t="s">
        <v>4</v>
      </c>
      <c r="Y805" s="1" t="s">
        <v>4</v>
      </c>
      <c r="Z805" s="1" t="s">
        <v>4</v>
      </c>
      <c r="AA805" s="1" t="s">
        <v>4</v>
      </c>
      <c r="AB805" s="1" t="s">
        <v>4</v>
      </c>
      <c r="AC805" s="1" t="s">
        <v>4</v>
      </c>
      <c r="AD805" s="1" t="s">
        <v>4</v>
      </c>
      <c r="AE805" s="1" t="s">
        <v>4</v>
      </c>
      <c r="AF805" s="1" t="s">
        <v>4</v>
      </c>
      <c r="AG805" s="1" t="s">
        <v>4</v>
      </c>
      <c r="AH805" s="1" t="s">
        <v>4</v>
      </c>
      <c r="AI805" s="1" t="s">
        <v>4</v>
      </c>
      <c r="AJ805" s="1" t="s">
        <v>4</v>
      </c>
      <c r="AK805" s="1" t="s">
        <v>4</v>
      </c>
    </row>
    <row r="806" spans="1:37">
      <c r="A806" t="s">
        <v>65</v>
      </c>
      <c r="B806" s="2">
        <v>223</v>
      </c>
      <c r="C806" t="s">
        <v>66</v>
      </c>
      <c r="D806" s="2">
        <v>2003</v>
      </c>
      <c r="E806" s="1" t="s">
        <v>4</v>
      </c>
      <c r="F806" s="1" t="s">
        <v>4</v>
      </c>
      <c r="G806" s="1" t="s">
        <v>4</v>
      </c>
      <c r="H806" s="1" t="s">
        <v>4</v>
      </c>
      <c r="I806" s="1" t="s">
        <v>4</v>
      </c>
      <c r="J806" s="1" t="s">
        <v>4</v>
      </c>
      <c r="K806" s="1" t="s">
        <v>4</v>
      </c>
      <c r="L806" s="1" t="s">
        <v>4</v>
      </c>
      <c r="M806" s="1">
        <v>4.0000099903320763</v>
      </c>
      <c r="N806" s="1">
        <v>4.4861138473960116</v>
      </c>
      <c r="O806" s="1">
        <v>4.0000048897649521</v>
      </c>
      <c r="P806" s="1">
        <v>3.980999540358221</v>
      </c>
      <c r="Q806" s="1">
        <v>2.978959546698623</v>
      </c>
      <c r="R806" s="1">
        <v>1.4999999999994351</v>
      </c>
      <c r="S806" s="1">
        <v>-0.2218245535548502</v>
      </c>
      <c r="T806" s="1">
        <v>0.54805756468563338</v>
      </c>
      <c r="U806" s="1" t="s">
        <v>4</v>
      </c>
      <c r="V806" s="1" t="s">
        <v>4</v>
      </c>
      <c r="W806" s="1" t="s">
        <v>4</v>
      </c>
      <c r="X806" s="1" t="s">
        <v>4</v>
      </c>
      <c r="Y806" s="1" t="s">
        <v>4</v>
      </c>
      <c r="Z806" s="1" t="s">
        <v>4</v>
      </c>
      <c r="AA806" s="1" t="s">
        <v>4</v>
      </c>
      <c r="AB806" s="1" t="s">
        <v>4</v>
      </c>
      <c r="AC806" s="1" t="s">
        <v>4</v>
      </c>
      <c r="AD806" s="1" t="s">
        <v>4</v>
      </c>
      <c r="AE806" s="1" t="s">
        <v>4</v>
      </c>
      <c r="AF806" s="1" t="s">
        <v>4</v>
      </c>
      <c r="AG806" s="1" t="s">
        <v>4</v>
      </c>
      <c r="AH806" s="1" t="s">
        <v>4</v>
      </c>
      <c r="AI806" s="1" t="s">
        <v>4</v>
      </c>
      <c r="AJ806" s="1" t="s">
        <v>4</v>
      </c>
      <c r="AK806" s="1" t="s">
        <v>4</v>
      </c>
    </row>
    <row r="807" spans="1:37">
      <c r="A807" t="s">
        <v>65</v>
      </c>
      <c r="B807" s="2">
        <v>223</v>
      </c>
      <c r="C807" t="s">
        <v>66</v>
      </c>
      <c r="D807" s="2">
        <v>2004</v>
      </c>
      <c r="E807" s="1" t="s">
        <v>4</v>
      </c>
      <c r="F807" s="1" t="s">
        <v>4</v>
      </c>
      <c r="G807" s="1" t="s">
        <v>4</v>
      </c>
      <c r="H807" s="1" t="s">
        <v>4</v>
      </c>
      <c r="I807" s="1" t="s">
        <v>4</v>
      </c>
      <c r="J807" s="1" t="s">
        <v>4</v>
      </c>
      <c r="K807" s="1" t="s">
        <v>4</v>
      </c>
      <c r="L807" s="1" t="s">
        <v>4</v>
      </c>
      <c r="M807" s="1" t="s">
        <v>4</v>
      </c>
      <c r="N807" s="1">
        <v>4.5357681964518282</v>
      </c>
      <c r="O807" s="1">
        <v>3.9999920071154493</v>
      </c>
      <c r="P807" s="1">
        <v>4.0000009452944241</v>
      </c>
      <c r="Q807" s="1">
        <v>3.519866229236368</v>
      </c>
      <c r="R807" s="1">
        <v>2.9825050176690349</v>
      </c>
      <c r="S807" s="1">
        <v>3.9867550158580789</v>
      </c>
      <c r="T807" s="1">
        <v>4.9352960806853918</v>
      </c>
      <c r="U807" s="1">
        <v>4.9352960806853918</v>
      </c>
      <c r="V807" s="1" t="s">
        <v>4</v>
      </c>
      <c r="W807" s="1" t="s">
        <v>4</v>
      </c>
      <c r="X807" s="1" t="s">
        <v>4</v>
      </c>
      <c r="Y807" s="1" t="s">
        <v>4</v>
      </c>
      <c r="Z807" s="1" t="s">
        <v>4</v>
      </c>
      <c r="AA807" s="1" t="s">
        <v>4</v>
      </c>
      <c r="AB807" s="1" t="s">
        <v>4</v>
      </c>
      <c r="AC807" s="1" t="s">
        <v>4</v>
      </c>
      <c r="AD807" s="1" t="s">
        <v>4</v>
      </c>
      <c r="AE807" s="1" t="s">
        <v>4</v>
      </c>
      <c r="AF807" s="1" t="s">
        <v>4</v>
      </c>
      <c r="AG807" s="1" t="s">
        <v>4</v>
      </c>
      <c r="AH807" s="1" t="s">
        <v>4</v>
      </c>
      <c r="AI807" s="1" t="s">
        <v>4</v>
      </c>
      <c r="AJ807" s="1" t="s">
        <v>4</v>
      </c>
      <c r="AK807" s="1" t="s">
        <v>4</v>
      </c>
    </row>
    <row r="808" spans="1:37">
      <c r="A808" t="s">
        <v>65</v>
      </c>
      <c r="B808" s="2">
        <v>223</v>
      </c>
      <c r="C808" t="s">
        <v>66</v>
      </c>
      <c r="D808" s="2">
        <v>2005</v>
      </c>
      <c r="E808" s="1" t="s">
        <v>4</v>
      </c>
      <c r="F808" s="1" t="s">
        <v>4</v>
      </c>
      <c r="G808" s="1" t="s">
        <v>4</v>
      </c>
      <c r="H808" s="1" t="s">
        <v>4</v>
      </c>
      <c r="I808" s="1" t="s">
        <v>4</v>
      </c>
      <c r="J808" s="1" t="s">
        <v>4</v>
      </c>
      <c r="K808" s="1" t="s">
        <v>4</v>
      </c>
      <c r="L808" s="1" t="s">
        <v>4</v>
      </c>
      <c r="M808" s="1" t="s">
        <v>4</v>
      </c>
      <c r="N808" s="1" t="s">
        <v>4</v>
      </c>
      <c r="O808" s="1">
        <v>4.0400010443192524</v>
      </c>
      <c r="P808" s="1">
        <v>3.9829951558216781</v>
      </c>
      <c r="Q808" s="1">
        <v>3.4998519062424682</v>
      </c>
      <c r="R808" s="1">
        <v>3.5150379215664218</v>
      </c>
      <c r="S808" s="1">
        <v>3.5004082332355857</v>
      </c>
      <c r="T808" s="1">
        <v>3.2500451763452842</v>
      </c>
      <c r="U808" s="1">
        <v>2.2773851590101923</v>
      </c>
      <c r="V808" s="1">
        <v>2.9447677968170272</v>
      </c>
      <c r="W808" s="1" t="s">
        <v>4</v>
      </c>
      <c r="X808" s="1" t="s">
        <v>4</v>
      </c>
      <c r="Y808" s="1" t="s">
        <v>4</v>
      </c>
      <c r="Z808" s="1" t="s">
        <v>4</v>
      </c>
      <c r="AA808" s="1" t="s">
        <v>4</v>
      </c>
      <c r="AB808" s="1" t="s">
        <v>4</v>
      </c>
      <c r="AC808" s="1" t="s">
        <v>4</v>
      </c>
      <c r="AD808" s="1" t="s">
        <v>4</v>
      </c>
      <c r="AE808" s="1" t="s">
        <v>4</v>
      </c>
      <c r="AF808" s="1" t="s">
        <v>4</v>
      </c>
      <c r="AG808" s="1" t="s">
        <v>4</v>
      </c>
      <c r="AH808" s="1" t="s">
        <v>4</v>
      </c>
      <c r="AI808" s="1" t="s">
        <v>4</v>
      </c>
      <c r="AJ808" s="1" t="s">
        <v>4</v>
      </c>
      <c r="AK808" s="1" t="s">
        <v>4</v>
      </c>
    </row>
    <row r="809" spans="1:37">
      <c r="A809" t="s">
        <v>65</v>
      </c>
      <c r="B809" s="2">
        <v>223</v>
      </c>
      <c r="C809" t="s">
        <v>66</v>
      </c>
      <c r="D809" s="2">
        <v>2006</v>
      </c>
      <c r="E809" s="1" t="s">
        <v>4</v>
      </c>
      <c r="F809" s="1" t="s">
        <v>4</v>
      </c>
      <c r="G809" s="1" t="s">
        <v>4</v>
      </c>
      <c r="H809" s="1" t="s">
        <v>4</v>
      </c>
      <c r="I809" s="1" t="s">
        <v>4</v>
      </c>
      <c r="J809" s="1" t="s">
        <v>4</v>
      </c>
      <c r="K809" s="1" t="s">
        <v>4</v>
      </c>
      <c r="L809" s="1" t="s">
        <v>4</v>
      </c>
      <c r="M809" s="1" t="s">
        <v>4</v>
      </c>
      <c r="N809" s="1" t="s">
        <v>4</v>
      </c>
      <c r="O809" s="1" t="s">
        <v>4</v>
      </c>
      <c r="P809" s="1">
        <v>4.000008741206118</v>
      </c>
      <c r="Q809" s="1">
        <v>3.5179961968158313</v>
      </c>
      <c r="R809" s="1">
        <v>3.5162660047695304</v>
      </c>
      <c r="S809" s="1">
        <v>3.5005698150940123</v>
      </c>
      <c r="T809" s="1">
        <v>3.5001631963779145</v>
      </c>
      <c r="U809" s="1">
        <v>3.6470543596762495</v>
      </c>
      <c r="V809" s="1">
        <v>3.7026786596821015</v>
      </c>
      <c r="W809" s="1">
        <v>3.7541180880229286</v>
      </c>
      <c r="X809" s="1" t="s">
        <v>4</v>
      </c>
      <c r="Y809" s="1" t="s">
        <v>4</v>
      </c>
      <c r="Z809" s="1" t="s">
        <v>4</v>
      </c>
      <c r="AA809" s="1" t="s">
        <v>4</v>
      </c>
      <c r="AB809" s="1" t="s">
        <v>4</v>
      </c>
      <c r="AC809" s="1" t="s">
        <v>4</v>
      </c>
      <c r="AD809" s="1" t="s">
        <v>4</v>
      </c>
      <c r="AE809" s="1" t="s">
        <v>4</v>
      </c>
      <c r="AF809" s="1" t="s">
        <v>4</v>
      </c>
      <c r="AG809" s="1" t="s">
        <v>4</v>
      </c>
      <c r="AH809" s="1" t="s">
        <v>4</v>
      </c>
      <c r="AI809" s="1" t="s">
        <v>4</v>
      </c>
      <c r="AJ809" s="1" t="s">
        <v>4</v>
      </c>
      <c r="AK809" s="1" t="s">
        <v>4</v>
      </c>
    </row>
    <row r="810" spans="1:37">
      <c r="A810" t="s">
        <v>65</v>
      </c>
      <c r="B810" s="2">
        <v>223</v>
      </c>
      <c r="C810" t="s">
        <v>66</v>
      </c>
      <c r="D810" s="2">
        <v>2007</v>
      </c>
      <c r="E810" s="1" t="s">
        <v>4</v>
      </c>
      <c r="F810" s="1" t="s">
        <v>4</v>
      </c>
      <c r="G810" s="1" t="s">
        <v>4</v>
      </c>
      <c r="H810" s="1" t="s">
        <v>4</v>
      </c>
      <c r="I810" s="1" t="s">
        <v>4</v>
      </c>
      <c r="J810" s="1" t="s">
        <v>4</v>
      </c>
      <c r="K810" s="1" t="s">
        <v>4</v>
      </c>
      <c r="L810" s="1" t="s">
        <v>4</v>
      </c>
      <c r="M810" s="1" t="s">
        <v>4</v>
      </c>
      <c r="N810" s="1" t="s">
        <v>4</v>
      </c>
      <c r="O810" s="1" t="s">
        <v>4</v>
      </c>
      <c r="P810" s="1" t="s">
        <v>4</v>
      </c>
      <c r="Q810" s="1">
        <v>3.4999303198681053</v>
      </c>
      <c r="R810" s="1">
        <v>3.5091463180697557</v>
      </c>
      <c r="S810" s="1">
        <v>3.5006612656423908</v>
      </c>
      <c r="T810" s="1">
        <v>3.5001467441594381</v>
      </c>
      <c r="U810" s="1">
        <v>3.9552455195376535</v>
      </c>
      <c r="V810" s="1">
        <v>4.3556262709212756</v>
      </c>
      <c r="W810" s="1">
        <v>5.4169677149486395</v>
      </c>
      <c r="X810" s="1">
        <v>5.6695064797072758</v>
      </c>
      <c r="Y810" s="1" t="s">
        <v>4</v>
      </c>
      <c r="Z810" s="1" t="s">
        <v>4</v>
      </c>
      <c r="AA810" s="1" t="s">
        <v>4</v>
      </c>
      <c r="AB810" s="1" t="s">
        <v>4</v>
      </c>
      <c r="AC810" s="1" t="s">
        <v>4</v>
      </c>
      <c r="AD810" s="1" t="s">
        <v>4</v>
      </c>
      <c r="AE810" s="1" t="s">
        <v>4</v>
      </c>
      <c r="AF810" s="1" t="s">
        <v>4</v>
      </c>
      <c r="AG810" s="1" t="s">
        <v>4</v>
      </c>
      <c r="AH810" s="1" t="s">
        <v>4</v>
      </c>
      <c r="AI810" s="1" t="s">
        <v>4</v>
      </c>
      <c r="AJ810" s="1" t="s">
        <v>4</v>
      </c>
      <c r="AK810" s="1" t="s">
        <v>4</v>
      </c>
    </row>
    <row r="811" spans="1:37">
      <c r="A811" t="s">
        <v>65</v>
      </c>
      <c r="B811" s="2">
        <v>223</v>
      </c>
      <c r="C811" t="s">
        <v>66</v>
      </c>
      <c r="D811" s="2">
        <v>2008</v>
      </c>
      <c r="E811" s="1" t="s">
        <v>4</v>
      </c>
      <c r="F811" s="1" t="s">
        <v>4</v>
      </c>
      <c r="G811" s="1" t="s">
        <v>4</v>
      </c>
      <c r="H811" s="1" t="s">
        <v>4</v>
      </c>
      <c r="I811" s="1" t="s">
        <v>4</v>
      </c>
      <c r="J811" s="1" t="s">
        <v>4</v>
      </c>
      <c r="K811" s="1" t="s">
        <v>4</v>
      </c>
      <c r="L811" s="1" t="s">
        <v>4</v>
      </c>
      <c r="M811" s="1" t="s">
        <v>4</v>
      </c>
      <c r="N811" s="1" t="s">
        <v>4</v>
      </c>
      <c r="O811" s="1" t="s">
        <v>4</v>
      </c>
      <c r="P811" s="1" t="s">
        <v>4</v>
      </c>
      <c r="Q811" s="1" t="s">
        <v>4</v>
      </c>
      <c r="R811" s="1">
        <v>3.4619680853251511</v>
      </c>
      <c r="S811" s="1">
        <v>3.500194578426985</v>
      </c>
      <c r="T811" s="1">
        <v>3.5000468345977254</v>
      </c>
      <c r="U811" s="1">
        <v>3.8774245806209251</v>
      </c>
      <c r="V811" s="1">
        <v>4.0397142564633892</v>
      </c>
      <c r="W811" s="1">
        <v>5.2307628907170001</v>
      </c>
      <c r="X811" s="1">
        <v>5.0762241654843443</v>
      </c>
      <c r="Y811" s="1">
        <v>5.1371945766104377</v>
      </c>
      <c r="Z811" s="1" t="s">
        <v>4</v>
      </c>
      <c r="AA811" s="1" t="s">
        <v>4</v>
      </c>
      <c r="AB811" s="1" t="s">
        <v>4</v>
      </c>
      <c r="AC811" s="1" t="s">
        <v>4</v>
      </c>
      <c r="AD811" s="1" t="s">
        <v>4</v>
      </c>
      <c r="AE811" s="1" t="s">
        <v>4</v>
      </c>
      <c r="AF811" s="1" t="s">
        <v>4</v>
      </c>
      <c r="AG811" s="1" t="s">
        <v>4</v>
      </c>
      <c r="AH811" s="1" t="s">
        <v>4</v>
      </c>
      <c r="AI811" s="1" t="s">
        <v>4</v>
      </c>
      <c r="AJ811" s="1" t="s">
        <v>4</v>
      </c>
      <c r="AK811" s="1" t="s">
        <v>4</v>
      </c>
    </row>
    <row r="812" spans="1:37">
      <c r="A812" t="s">
        <v>65</v>
      </c>
      <c r="B812" s="2">
        <v>223</v>
      </c>
      <c r="C812" t="s">
        <v>66</v>
      </c>
      <c r="D812" s="2">
        <v>2009</v>
      </c>
      <c r="E812" s="1" t="s">
        <v>4</v>
      </c>
      <c r="F812" s="1" t="s">
        <v>4</v>
      </c>
      <c r="G812" s="1" t="s">
        <v>4</v>
      </c>
      <c r="H812" s="1" t="s">
        <v>4</v>
      </c>
      <c r="I812" s="1" t="s">
        <v>4</v>
      </c>
      <c r="J812" s="1" t="s">
        <v>4</v>
      </c>
      <c r="K812" s="1" t="s">
        <v>4</v>
      </c>
      <c r="L812" s="1" t="s">
        <v>4</v>
      </c>
      <c r="M812" s="1" t="s">
        <v>4</v>
      </c>
      <c r="N812" s="1" t="s">
        <v>4</v>
      </c>
      <c r="O812" s="1" t="s">
        <v>4</v>
      </c>
      <c r="P812" s="1" t="s">
        <v>4</v>
      </c>
      <c r="Q812" s="1" t="s">
        <v>4</v>
      </c>
      <c r="R812" s="1" t="s">
        <v>4</v>
      </c>
      <c r="S812" s="1">
        <v>3.5007586861323547</v>
      </c>
      <c r="T812" s="1">
        <v>3.5000166186357928</v>
      </c>
      <c r="U812" s="1">
        <v>3.5742875054946222</v>
      </c>
      <c r="V812" s="1">
        <v>3.7664025065346607</v>
      </c>
      <c r="W812" s="1">
        <v>3.5000033099712891</v>
      </c>
      <c r="X812" s="1">
        <v>-0.66246612905412894</v>
      </c>
      <c r="Y812" s="1">
        <v>-0.18544353329456031</v>
      </c>
      <c r="Z812" s="1">
        <v>-0.64463456533933039</v>
      </c>
      <c r="AA812" s="1" t="s">
        <v>4</v>
      </c>
      <c r="AB812" s="1" t="s">
        <v>4</v>
      </c>
      <c r="AC812" s="1" t="s">
        <v>4</v>
      </c>
      <c r="AD812" s="1" t="s">
        <v>4</v>
      </c>
      <c r="AE812" s="1" t="s">
        <v>4</v>
      </c>
      <c r="AF812" s="1" t="s">
        <v>4</v>
      </c>
      <c r="AG812" s="1" t="s">
        <v>4</v>
      </c>
      <c r="AH812" s="1" t="s">
        <v>4</v>
      </c>
      <c r="AI812" s="1" t="s">
        <v>4</v>
      </c>
      <c r="AJ812" s="1" t="s">
        <v>4</v>
      </c>
      <c r="AK812" s="1" t="s">
        <v>4</v>
      </c>
    </row>
    <row r="813" spans="1:37">
      <c r="A813" t="s">
        <v>65</v>
      </c>
      <c r="B813" s="2">
        <v>223</v>
      </c>
      <c r="C813" t="s">
        <v>66</v>
      </c>
      <c r="D813" s="2">
        <v>2010</v>
      </c>
      <c r="E813" s="1" t="s">
        <v>4</v>
      </c>
      <c r="F813" s="1" t="s">
        <v>4</v>
      </c>
      <c r="G813" s="1" t="s">
        <v>4</v>
      </c>
      <c r="H813" s="1" t="s">
        <v>4</v>
      </c>
      <c r="I813" s="1" t="s">
        <v>4</v>
      </c>
      <c r="J813" s="1" t="s">
        <v>4</v>
      </c>
      <c r="K813" s="1" t="s">
        <v>4</v>
      </c>
      <c r="L813" s="1" t="s">
        <v>4</v>
      </c>
      <c r="M813" s="1" t="s">
        <v>4</v>
      </c>
      <c r="N813" s="1" t="s">
        <v>4</v>
      </c>
      <c r="O813" s="1" t="s">
        <v>4</v>
      </c>
      <c r="P813" s="1" t="s">
        <v>4</v>
      </c>
      <c r="Q813" s="1" t="s">
        <v>4</v>
      </c>
      <c r="R813" s="1" t="s">
        <v>4</v>
      </c>
      <c r="S813" s="1" t="s">
        <v>4</v>
      </c>
      <c r="T813" s="1">
        <v>3.4540856062384107</v>
      </c>
      <c r="U813" s="1">
        <v>3.528597097697328</v>
      </c>
      <c r="V813" s="1">
        <v>3.7220835995806167</v>
      </c>
      <c r="W813" s="1">
        <v>4.3872590726632188</v>
      </c>
      <c r="X813" s="1">
        <v>3.4636554223747895</v>
      </c>
      <c r="Y813" s="1">
        <v>7.5395443138964957</v>
      </c>
      <c r="Z813" s="1">
        <v>7.4896428938268311</v>
      </c>
      <c r="AA813" s="1">
        <v>7.5336879893750597</v>
      </c>
      <c r="AB813" s="1" t="s">
        <v>4</v>
      </c>
      <c r="AC813" s="1" t="s">
        <v>4</v>
      </c>
      <c r="AD813" s="1" t="s">
        <v>4</v>
      </c>
      <c r="AE813" s="1" t="s">
        <v>4</v>
      </c>
      <c r="AF813" s="1" t="s">
        <v>4</v>
      </c>
      <c r="AG813" s="1" t="s">
        <v>4</v>
      </c>
      <c r="AH813" s="1" t="s">
        <v>4</v>
      </c>
      <c r="AI813" s="1" t="s">
        <v>4</v>
      </c>
      <c r="AJ813" s="1" t="s">
        <v>4</v>
      </c>
      <c r="AK813" s="1" t="s">
        <v>4</v>
      </c>
    </row>
    <row r="814" spans="1:37">
      <c r="A814" t="s">
        <v>65</v>
      </c>
      <c r="B814" s="2">
        <v>223</v>
      </c>
      <c r="C814" t="s">
        <v>66</v>
      </c>
      <c r="D814" s="2">
        <v>2011</v>
      </c>
      <c r="E814" s="1" t="s">
        <v>4</v>
      </c>
      <c r="F814" s="1" t="s">
        <v>4</v>
      </c>
      <c r="G814" s="1" t="s">
        <v>4</v>
      </c>
      <c r="H814" s="1" t="s">
        <v>4</v>
      </c>
      <c r="I814" s="1" t="s">
        <v>4</v>
      </c>
      <c r="J814" s="1" t="s">
        <v>4</v>
      </c>
      <c r="K814" s="1" t="s">
        <v>4</v>
      </c>
      <c r="L814" s="1" t="s">
        <v>4</v>
      </c>
      <c r="M814" s="1" t="s">
        <v>4</v>
      </c>
      <c r="N814" s="1" t="s">
        <v>4</v>
      </c>
      <c r="O814" s="1" t="s">
        <v>4</v>
      </c>
      <c r="P814" s="1" t="s">
        <v>4</v>
      </c>
      <c r="Q814" s="1" t="s">
        <v>4</v>
      </c>
      <c r="R814" s="1" t="s">
        <v>4</v>
      </c>
      <c r="S814" s="1" t="s">
        <v>4</v>
      </c>
      <c r="T814" s="1" t="s">
        <v>4</v>
      </c>
      <c r="U814" s="1">
        <v>3.5285970976974834</v>
      </c>
      <c r="V814" s="1">
        <v>3.6917386409680786</v>
      </c>
      <c r="W814" s="1">
        <v>4.0133952187347388</v>
      </c>
      <c r="X814" s="1">
        <v>3.5156044237354633</v>
      </c>
      <c r="Y814" s="1">
        <v>4.1256167656896103</v>
      </c>
      <c r="Z814" s="1">
        <v>3.7692353194163974</v>
      </c>
      <c r="AA814" s="1">
        <v>2.7328052417385118</v>
      </c>
      <c r="AB814" s="1">
        <v>2.7328052417380233</v>
      </c>
      <c r="AC814" s="1" t="s">
        <v>4</v>
      </c>
      <c r="AD814" s="1" t="s">
        <v>4</v>
      </c>
      <c r="AE814" s="1" t="s">
        <v>4</v>
      </c>
      <c r="AF814" s="1" t="s">
        <v>4</v>
      </c>
      <c r="AG814" s="1" t="s">
        <v>4</v>
      </c>
      <c r="AH814" s="1" t="s">
        <v>4</v>
      </c>
      <c r="AI814" s="1" t="s">
        <v>4</v>
      </c>
      <c r="AJ814" s="1" t="s">
        <v>4</v>
      </c>
      <c r="AK814" s="1" t="s">
        <v>4</v>
      </c>
    </row>
    <row r="815" spans="1:37">
      <c r="A815" t="s">
        <v>65</v>
      </c>
      <c r="B815" s="2">
        <v>223</v>
      </c>
      <c r="C815" t="s">
        <v>66</v>
      </c>
      <c r="D815" s="2">
        <v>2012</v>
      </c>
      <c r="E815" s="1" t="s">
        <v>4</v>
      </c>
      <c r="F815" s="1" t="s">
        <v>4</v>
      </c>
      <c r="G815" s="1" t="s">
        <v>4</v>
      </c>
      <c r="H815" s="1" t="s">
        <v>4</v>
      </c>
      <c r="I815" s="1" t="s">
        <v>4</v>
      </c>
      <c r="J815" s="1" t="s">
        <v>4</v>
      </c>
      <c r="K815" s="1" t="s">
        <v>4</v>
      </c>
      <c r="L815" s="1" t="s">
        <v>4</v>
      </c>
      <c r="M815" s="1" t="s">
        <v>4</v>
      </c>
      <c r="N815" s="1" t="s">
        <v>4</v>
      </c>
      <c r="O815" s="1" t="s">
        <v>4</v>
      </c>
      <c r="P815" s="1" t="s">
        <v>4</v>
      </c>
      <c r="Q815" s="1" t="s">
        <v>4</v>
      </c>
      <c r="R815" s="1" t="s">
        <v>4</v>
      </c>
      <c r="S815" s="1" t="s">
        <v>4</v>
      </c>
      <c r="T815" s="1" t="s">
        <v>4</v>
      </c>
      <c r="U815" s="1" t="s">
        <v>4</v>
      </c>
      <c r="V815" s="1">
        <v>3.6917386409682562</v>
      </c>
      <c r="W815" s="1">
        <v>4.0152918736283683</v>
      </c>
      <c r="X815" s="1">
        <v>3.5224798465393059</v>
      </c>
      <c r="Y815" s="1">
        <v>4.1360349038785937</v>
      </c>
      <c r="Z815" s="1">
        <v>3.6250971226051476</v>
      </c>
      <c r="AA815" s="1">
        <v>1.4742459389996299</v>
      </c>
      <c r="AB815" s="1">
        <v>0.87199151192836055</v>
      </c>
      <c r="AC815" s="1">
        <v>1.0316969019323219</v>
      </c>
      <c r="AD815" s="1" t="s">
        <v>4</v>
      </c>
      <c r="AE815" s="1" t="s">
        <v>4</v>
      </c>
      <c r="AF815" s="1" t="s">
        <v>4</v>
      </c>
      <c r="AG815" s="1" t="s">
        <v>4</v>
      </c>
      <c r="AH815" s="1" t="s">
        <v>4</v>
      </c>
      <c r="AI815" s="1" t="s">
        <v>4</v>
      </c>
      <c r="AJ815" s="1" t="s">
        <v>4</v>
      </c>
      <c r="AK815" s="1" t="s">
        <v>4</v>
      </c>
    </row>
    <row r="816" spans="1:37">
      <c r="A816" t="s">
        <v>65</v>
      </c>
      <c r="B816" s="2">
        <v>223</v>
      </c>
      <c r="C816" t="s">
        <v>66</v>
      </c>
      <c r="D816" s="2">
        <v>2013</v>
      </c>
      <c r="E816" s="1" t="s">
        <v>4</v>
      </c>
      <c r="F816" s="1" t="s">
        <v>4</v>
      </c>
      <c r="G816" s="1" t="s">
        <v>4</v>
      </c>
      <c r="H816" s="1" t="s">
        <v>4</v>
      </c>
      <c r="I816" s="1" t="s">
        <v>4</v>
      </c>
      <c r="J816" s="1" t="s">
        <v>4</v>
      </c>
      <c r="K816" s="1" t="s">
        <v>4</v>
      </c>
      <c r="L816" s="1" t="s">
        <v>4</v>
      </c>
      <c r="M816" s="1" t="s">
        <v>4</v>
      </c>
      <c r="N816" s="1" t="s">
        <v>4</v>
      </c>
      <c r="O816" s="1" t="s">
        <v>4</v>
      </c>
      <c r="P816" s="1" t="s">
        <v>4</v>
      </c>
      <c r="Q816" s="1" t="s">
        <v>4</v>
      </c>
      <c r="R816" s="1" t="s">
        <v>4</v>
      </c>
      <c r="S816" s="1" t="s">
        <v>4</v>
      </c>
      <c r="T816" s="1" t="s">
        <v>4</v>
      </c>
      <c r="U816" s="1" t="s">
        <v>4</v>
      </c>
      <c r="V816" s="1" t="s">
        <v>4</v>
      </c>
      <c r="W816" s="1">
        <v>4.0152918736287235</v>
      </c>
      <c r="X816" s="1">
        <v>3.6981401471287922</v>
      </c>
      <c r="Y816" s="1">
        <v>4.0867383241053545</v>
      </c>
      <c r="Z816" s="1">
        <v>4.1516602300772698</v>
      </c>
      <c r="AA816" s="1">
        <v>3.9515385014628368</v>
      </c>
      <c r="AB816" s="1">
        <v>2.5372456661545639</v>
      </c>
      <c r="AC816" s="1">
        <v>2.4920225811651431</v>
      </c>
      <c r="AD816" s="1">
        <v>2.7436966513730843</v>
      </c>
      <c r="AE816" s="1" t="s">
        <v>4</v>
      </c>
      <c r="AF816" s="1" t="s">
        <v>4</v>
      </c>
      <c r="AG816" s="1" t="s">
        <v>4</v>
      </c>
      <c r="AH816" s="1" t="s">
        <v>4</v>
      </c>
      <c r="AI816" s="1" t="s">
        <v>4</v>
      </c>
      <c r="AJ816" s="1" t="s">
        <v>4</v>
      </c>
      <c r="AK816" s="1" t="s">
        <v>4</v>
      </c>
    </row>
    <row r="817" spans="1:37">
      <c r="A817" t="s">
        <v>65</v>
      </c>
      <c r="B817" s="2">
        <v>223</v>
      </c>
      <c r="C817" t="s">
        <v>66</v>
      </c>
      <c r="D817" s="2">
        <v>2014</v>
      </c>
      <c r="E817" s="1" t="s">
        <v>4</v>
      </c>
      <c r="F817" s="1" t="s">
        <v>4</v>
      </c>
      <c r="G817" s="1" t="s">
        <v>4</v>
      </c>
      <c r="H817" s="1" t="s">
        <v>4</v>
      </c>
      <c r="I817" s="1" t="s">
        <v>4</v>
      </c>
      <c r="J817" s="1" t="s">
        <v>4</v>
      </c>
      <c r="K817" s="1" t="s">
        <v>4</v>
      </c>
      <c r="L817" s="1" t="s">
        <v>4</v>
      </c>
      <c r="M817" s="1" t="s">
        <v>4</v>
      </c>
      <c r="N817" s="1" t="s">
        <v>4</v>
      </c>
      <c r="O817" s="1" t="s">
        <v>4</v>
      </c>
      <c r="P817" s="1" t="s">
        <v>4</v>
      </c>
      <c r="Q817" s="1" t="s">
        <v>4</v>
      </c>
      <c r="R817" s="1" t="s">
        <v>4</v>
      </c>
      <c r="S817" s="1" t="s">
        <v>4</v>
      </c>
      <c r="T817" s="1" t="s">
        <v>4</v>
      </c>
      <c r="U817" s="1" t="s">
        <v>4</v>
      </c>
      <c r="V817" s="1" t="s">
        <v>4</v>
      </c>
      <c r="W817" s="1" t="s">
        <v>4</v>
      </c>
      <c r="X817" s="1">
        <v>3.7419552293910474</v>
      </c>
      <c r="Y817" s="1">
        <v>4.1349198434666112</v>
      </c>
      <c r="Z817" s="1">
        <v>4.1595970592934073</v>
      </c>
      <c r="AA817" s="1">
        <v>4.1966364206358353</v>
      </c>
      <c r="AB817" s="1">
        <v>2.5019004276316981</v>
      </c>
      <c r="AC817" s="1">
        <v>0.30220237338254297</v>
      </c>
      <c r="AD817" s="1">
        <v>0.14470735264155987</v>
      </c>
      <c r="AE817" s="1">
        <v>0.10418479666478575</v>
      </c>
      <c r="AF817" s="1" t="s">
        <v>4</v>
      </c>
      <c r="AG817" s="1" t="s">
        <v>4</v>
      </c>
      <c r="AH817" s="1" t="s">
        <v>4</v>
      </c>
      <c r="AI817" s="1" t="s">
        <v>4</v>
      </c>
      <c r="AJ817" s="1" t="s">
        <v>4</v>
      </c>
      <c r="AK817" s="1" t="s">
        <v>4</v>
      </c>
    </row>
    <row r="818" spans="1:37">
      <c r="A818" t="s">
        <v>65</v>
      </c>
      <c r="B818" s="2">
        <v>223</v>
      </c>
      <c r="C818" t="s">
        <v>66</v>
      </c>
      <c r="D818" s="2">
        <v>2015</v>
      </c>
      <c r="E818" s="1" t="s">
        <v>4</v>
      </c>
      <c r="F818" s="1" t="s">
        <v>4</v>
      </c>
      <c r="G818" s="1" t="s">
        <v>4</v>
      </c>
      <c r="H818" s="1" t="s">
        <v>4</v>
      </c>
      <c r="I818" s="1" t="s">
        <v>4</v>
      </c>
      <c r="J818" s="1" t="s">
        <v>4</v>
      </c>
      <c r="K818" s="1" t="s">
        <v>4</v>
      </c>
      <c r="L818" s="1" t="s">
        <v>4</v>
      </c>
      <c r="M818" s="1" t="s">
        <v>4</v>
      </c>
      <c r="N818" s="1" t="s">
        <v>4</v>
      </c>
      <c r="O818" s="1" t="s">
        <v>4</v>
      </c>
      <c r="P818" s="1" t="s">
        <v>4</v>
      </c>
      <c r="Q818" s="1" t="s">
        <v>4</v>
      </c>
      <c r="R818" s="1" t="s">
        <v>4</v>
      </c>
      <c r="S818" s="1" t="s">
        <v>4</v>
      </c>
      <c r="T818" s="1" t="s">
        <v>4</v>
      </c>
      <c r="U818" s="1" t="s">
        <v>4</v>
      </c>
      <c r="V818" s="1" t="s">
        <v>4</v>
      </c>
      <c r="W818" s="1" t="s">
        <v>4</v>
      </c>
      <c r="X818" s="1" t="s">
        <v>4</v>
      </c>
      <c r="Y818" s="1">
        <v>4.1349198434661005</v>
      </c>
      <c r="Z818" s="1">
        <v>4.1595970592935849</v>
      </c>
      <c r="AA818" s="1">
        <v>4.2031829355463568</v>
      </c>
      <c r="AB818" s="1">
        <v>3.179323302664816</v>
      </c>
      <c r="AC818" s="1">
        <v>1.3884762655344662</v>
      </c>
      <c r="AD818" s="1">
        <v>-3.025515449874161</v>
      </c>
      <c r="AE818" s="1">
        <v>-3.8475756544177231</v>
      </c>
      <c r="AF818" s="1">
        <v>-3.7692526681184502</v>
      </c>
      <c r="AG818" s="1" t="s">
        <v>4</v>
      </c>
      <c r="AH818" s="1" t="s">
        <v>4</v>
      </c>
      <c r="AI818" s="1" t="s">
        <v>4</v>
      </c>
      <c r="AJ818" s="1" t="s">
        <v>4</v>
      </c>
      <c r="AK818" s="1" t="s">
        <v>4</v>
      </c>
    </row>
    <row r="819" spans="1:37">
      <c r="A819" t="s">
        <v>65</v>
      </c>
      <c r="B819" s="2">
        <v>223</v>
      </c>
      <c r="C819" t="s">
        <v>66</v>
      </c>
      <c r="D819" s="2">
        <v>2016</v>
      </c>
      <c r="E819" s="1" t="s">
        <v>4</v>
      </c>
      <c r="F819" s="1" t="s">
        <v>4</v>
      </c>
      <c r="G819" s="1" t="s">
        <v>4</v>
      </c>
      <c r="H819" s="1" t="s">
        <v>4</v>
      </c>
      <c r="I819" s="1" t="s">
        <v>4</v>
      </c>
      <c r="J819" s="1" t="s">
        <v>4</v>
      </c>
      <c r="K819" s="1" t="s">
        <v>4</v>
      </c>
      <c r="L819" s="1" t="s">
        <v>4</v>
      </c>
      <c r="M819" s="1" t="s">
        <v>4</v>
      </c>
      <c r="N819" s="1" t="s">
        <v>4</v>
      </c>
      <c r="O819" s="1" t="s">
        <v>4</v>
      </c>
      <c r="P819" s="1" t="s">
        <v>4</v>
      </c>
      <c r="Q819" s="1" t="s">
        <v>4</v>
      </c>
      <c r="R819" s="1" t="s">
        <v>4</v>
      </c>
      <c r="S819" s="1" t="s">
        <v>4</v>
      </c>
      <c r="T819" s="1" t="s">
        <v>4</v>
      </c>
      <c r="U819" s="1" t="s">
        <v>4</v>
      </c>
      <c r="V819" s="1" t="s">
        <v>4</v>
      </c>
      <c r="W819" s="1" t="s">
        <v>4</v>
      </c>
      <c r="X819" s="1" t="s">
        <v>4</v>
      </c>
      <c r="Y819" s="1" t="s">
        <v>4</v>
      </c>
      <c r="Z819" s="1">
        <v>4.159597059293163</v>
      </c>
      <c r="AA819" s="1">
        <v>4.1092323764357674</v>
      </c>
      <c r="AB819" s="1">
        <v>3.3195495067105174</v>
      </c>
      <c r="AC819" s="1">
        <v>2.2289186257121063</v>
      </c>
      <c r="AD819" s="1">
        <v>-1.0438828899375974</v>
      </c>
      <c r="AE819" s="1">
        <v>-3.2725824824262451</v>
      </c>
      <c r="AF819" s="1">
        <v>-3.5947478961577239</v>
      </c>
      <c r="AG819" s="1">
        <v>-3.4687604516718262</v>
      </c>
      <c r="AH819" s="1" t="s">
        <v>4</v>
      </c>
      <c r="AI819" s="1" t="s">
        <v>4</v>
      </c>
      <c r="AJ819" s="1" t="s">
        <v>4</v>
      </c>
      <c r="AK819" s="1" t="s">
        <v>4</v>
      </c>
    </row>
    <row r="820" spans="1:37">
      <c r="A820" t="s">
        <v>65</v>
      </c>
      <c r="B820" s="2">
        <v>223</v>
      </c>
      <c r="C820" t="s">
        <v>66</v>
      </c>
      <c r="D820" s="2">
        <v>2017</v>
      </c>
      <c r="E820" s="1" t="s">
        <v>4</v>
      </c>
      <c r="F820" s="1" t="s">
        <v>4</v>
      </c>
      <c r="G820" s="1" t="s">
        <v>4</v>
      </c>
      <c r="H820" s="1" t="s">
        <v>4</v>
      </c>
      <c r="I820" s="1" t="s">
        <v>4</v>
      </c>
      <c r="J820" s="1" t="s">
        <v>4</v>
      </c>
      <c r="K820" s="1" t="s">
        <v>4</v>
      </c>
      <c r="L820" s="1" t="s">
        <v>4</v>
      </c>
      <c r="M820" s="1" t="s">
        <v>4</v>
      </c>
      <c r="N820" s="1" t="s">
        <v>4</v>
      </c>
      <c r="O820" s="1" t="s">
        <v>4</v>
      </c>
      <c r="P820" s="1" t="s">
        <v>4</v>
      </c>
      <c r="Q820" s="1" t="s">
        <v>4</v>
      </c>
      <c r="R820" s="1" t="s">
        <v>4</v>
      </c>
      <c r="S820" s="1" t="s">
        <v>4</v>
      </c>
      <c r="T820" s="1" t="s">
        <v>4</v>
      </c>
      <c r="U820" s="1" t="s">
        <v>4</v>
      </c>
      <c r="V820" s="1" t="s">
        <v>4</v>
      </c>
      <c r="W820" s="1" t="s">
        <v>4</v>
      </c>
      <c r="X820" s="1" t="s">
        <v>4</v>
      </c>
      <c r="Y820" s="1" t="s">
        <v>4</v>
      </c>
      <c r="Z820" s="1" t="s">
        <v>4</v>
      </c>
      <c r="AA820" s="1">
        <v>4.1382088958145546</v>
      </c>
      <c r="AB820" s="1">
        <v>3.4641141833660516</v>
      </c>
      <c r="AC820" s="1">
        <v>2.6892427615744952</v>
      </c>
      <c r="AD820" s="1">
        <v>2.2582779884123161</v>
      </c>
      <c r="AE820" s="1">
        <v>0.49390914713214329</v>
      </c>
      <c r="AF820" s="1">
        <v>0.74825017062500887</v>
      </c>
      <c r="AG820" s="1">
        <v>0.97481002666710559</v>
      </c>
      <c r="AH820" s="1">
        <v>1.0560614284399028</v>
      </c>
      <c r="AI820" s="1" t="s">
        <v>4</v>
      </c>
      <c r="AJ820" s="1" t="s">
        <v>4</v>
      </c>
      <c r="AK820" s="1" t="s">
        <v>4</v>
      </c>
    </row>
    <row r="821" spans="1:37">
      <c r="A821" t="s">
        <v>65</v>
      </c>
      <c r="B821" s="2">
        <v>223</v>
      </c>
      <c r="C821" t="s">
        <v>66</v>
      </c>
      <c r="D821" s="2">
        <v>2018</v>
      </c>
      <c r="E821" s="1" t="s">
        <v>4</v>
      </c>
      <c r="F821" s="1" t="s">
        <v>4</v>
      </c>
      <c r="G821" s="1" t="s">
        <v>4</v>
      </c>
      <c r="H821" s="1" t="s">
        <v>4</v>
      </c>
      <c r="I821" s="1" t="s">
        <v>4</v>
      </c>
      <c r="J821" s="1" t="s">
        <v>4</v>
      </c>
      <c r="K821" s="1" t="s">
        <v>4</v>
      </c>
      <c r="L821" s="1" t="s">
        <v>4</v>
      </c>
      <c r="M821" s="1" t="s">
        <v>4</v>
      </c>
      <c r="N821" s="1" t="s">
        <v>4</v>
      </c>
      <c r="O821" s="1" t="s">
        <v>4</v>
      </c>
      <c r="P821" s="1" t="s">
        <v>4</v>
      </c>
      <c r="Q821" s="1" t="s">
        <v>4</v>
      </c>
      <c r="R821" s="1" t="s">
        <v>4</v>
      </c>
      <c r="S821" s="1" t="s">
        <v>4</v>
      </c>
      <c r="T821" s="1" t="s">
        <v>4</v>
      </c>
      <c r="U821" s="1" t="s">
        <v>4</v>
      </c>
      <c r="V821" s="1" t="s">
        <v>4</v>
      </c>
      <c r="W821" s="1" t="s">
        <v>4</v>
      </c>
      <c r="X821" s="1" t="s">
        <v>4</v>
      </c>
      <c r="Y821" s="1" t="s">
        <v>4</v>
      </c>
      <c r="Z821" s="1" t="s">
        <v>4</v>
      </c>
      <c r="AA821" s="1" t="s">
        <v>4</v>
      </c>
      <c r="AB821" s="1">
        <v>3.464114183365874</v>
      </c>
      <c r="AC821" s="1">
        <v>2.9198029285544269</v>
      </c>
      <c r="AD821" s="1">
        <v>2.3628614893090871</v>
      </c>
      <c r="AE821" s="1">
        <v>1.48782028935317</v>
      </c>
      <c r="AF821" s="1">
        <v>1.488619508517286</v>
      </c>
      <c r="AG821" s="1">
        <v>1.4352692384726362</v>
      </c>
      <c r="AH821" s="1">
        <v>1.114264681404209</v>
      </c>
      <c r="AI821" s="1">
        <v>1.3171617751867037</v>
      </c>
      <c r="AJ821" s="1" t="s">
        <v>4</v>
      </c>
      <c r="AK821" s="1" t="s">
        <v>4</v>
      </c>
    </row>
    <row r="822" spans="1:37">
      <c r="A822" t="s">
        <v>65</v>
      </c>
      <c r="B822" s="2">
        <v>223</v>
      </c>
      <c r="C822" t="s">
        <v>66</v>
      </c>
      <c r="D822" s="2">
        <v>2019</v>
      </c>
      <c r="E822" s="1" t="s">
        <v>4</v>
      </c>
      <c r="F822" s="1" t="s">
        <v>4</v>
      </c>
      <c r="G822" s="1" t="s">
        <v>4</v>
      </c>
      <c r="H822" s="1" t="s">
        <v>4</v>
      </c>
      <c r="I822" s="1" t="s">
        <v>4</v>
      </c>
      <c r="J822" s="1" t="s">
        <v>4</v>
      </c>
      <c r="K822" s="1" t="s">
        <v>4</v>
      </c>
      <c r="L822" s="1" t="s">
        <v>4</v>
      </c>
      <c r="M822" s="1" t="s">
        <v>4</v>
      </c>
      <c r="N822" s="1" t="s">
        <v>4</v>
      </c>
      <c r="O822" s="1" t="s">
        <v>4</v>
      </c>
      <c r="P822" s="1" t="s">
        <v>4</v>
      </c>
      <c r="Q822" s="1" t="s">
        <v>4</v>
      </c>
      <c r="R822" s="1" t="s">
        <v>4</v>
      </c>
      <c r="S822" s="1" t="s">
        <v>4</v>
      </c>
      <c r="T822" s="1" t="s">
        <v>4</v>
      </c>
      <c r="U822" s="1" t="s">
        <v>4</v>
      </c>
      <c r="V822" s="1" t="s">
        <v>4</v>
      </c>
      <c r="W822" s="1" t="s">
        <v>4</v>
      </c>
      <c r="X822" s="1" t="s">
        <v>4</v>
      </c>
      <c r="Y822" s="1" t="s">
        <v>4</v>
      </c>
      <c r="Z822" s="1" t="s">
        <v>4</v>
      </c>
      <c r="AA822" s="1" t="s">
        <v>4</v>
      </c>
      <c r="AB822" s="1" t="s">
        <v>4</v>
      </c>
      <c r="AC822" s="1">
        <v>3.0497874155697158</v>
      </c>
      <c r="AD822" s="1">
        <v>2.4526597939232175</v>
      </c>
      <c r="AE822" s="1">
        <v>1.9673418335891979</v>
      </c>
      <c r="AF822" s="1">
        <v>1.9855367466490081</v>
      </c>
      <c r="AG822" s="1">
        <v>2.3715874819521865</v>
      </c>
      <c r="AH822" s="1">
        <v>0.87465256374834599</v>
      </c>
      <c r="AI822" s="1">
        <v>1.1367206104394789</v>
      </c>
      <c r="AJ822" s="1">
        <v>1.4110884807199575</v>
      </c>
      <c r="AK822" s="1" t="s">
        <v>4</v>
      </c>
    </row>
    <row r="823" spans="1:37">
      <c r="A823" t="s">
        <v>65</v>
      </c>
      <c r="B823" s="2">
        <v>223</v>
      </c>
      <c r="C823" t="s">
        <v>66</v>
      </c>
      <c r="D823" s="2">
        <v>2020</v>
      </c>
      <c r="E823" s="1" t="s">
        <v>4</v>
      </c>
      <c r="F823" s="1" t="s">
        <v>4</v>
      </c>
      <c r="G823" s="1" t="s">
        <v>4</v>
      </c>
      <c r="H823" s="1" t="s">
        <v>4</v>
      </c>
      <c r="I823" s="1" t="s">
        <v>4</v>
      </c>
      <c r="J823" s="1" t="s">
        <v>4</v>
      </c>
      <c r="K823" s="1" t="s">
        <v>4</v>
      </c>
      <c r="L823" s="1" t="s">
        <v>4</v>
      </c>
      <c r="M823" s="1" t="s">
        <v>4</v>
      </c>
      <c r="N823" s="1" t="s">
        <v>4</v>
      </c>
      <c r="O823" s="1" t="s">
        <v>4</v>
      </c>
      <c r="P823" s="1" t="s">
        <v>4</v>
      </c>
      <c r="Q823" s="1" t="s">
        <v>4</v>
      </c>
      <c r="R823" s="1" t="s">
        <v>4</v>
      </c>
      <c r="S823" s="1" t="s">
        <v>4</v>
      </c>
      <c r="T823" s="1" t="s">
        <v>4</v>
      </c>
      <c r="U823" s="1" t="s">
        <v>4</v>
      </c>
      <c r="V823" s="1" t="s">
        <v>4</v>
      </c>
      <c r="W823" s="1" t="s">
        <v>4</v>
      </c>
      <c r="X823" s="1" t="s">
        <v>4</v>
      </c>
      <c r="Y823" s="1" t="s">
        <v>4</v>
      </c>
      <c r="Z823" s="1" t="s">
        <v>4</v>
      </c>
      <c r="AA823" s="1" t="s">
        <v>4</v>
      </c>
      <c r="AB823" s="1" t="s">
        <v>4</v>
      </c>
      <c r="AC823" s="1" t="s">
        <v>4</v>
      </c>
      <c r="AD823" s="1">
        <v>2.5274465677691316</v>
      </c>
      <c r="AE823" s="1">
        <v>1.9919731675353214</v>
      </c>
      <c r="AF823" s="1">
        <v>2.033918730111739</v>
      </c>
      <c r="AG823" s="1">
        <v>2.2686728494736741</v>
      </c>
      <c r="AH823" s="1">
        <v>2.0392050039649501</v>
      </c>
      <c r="AI823" s="1">
        <v>-5.8005172643811997</v>
      </c>
      <c r="AJ823" s="1">
        <v>-4.0590632242406555</v>
      </c>
      <c r="AK823" s="1">
        <v>-3.8787648276159992</v>
      </c>
    </row>
    <row r="824" spans="1:37">
      <c r="A824" t="s">
        <v>65</v>
      </c>
      <c r="B824" s="2">
        <v>223</v>
      </c>
      <c r="C824" t="s">
        <v>66</v>
      </c>
      <c r="D824" s="2">
        <v>2021</v>
      </c>
      <c r="E824" s="1" t="s">
        <v>4</v>
      </c>
      <c r="F824" s="1" t="s">
        <v>4</v>
      </c>
      <c r="G824" s="1" t="s">
        <v>4</v>
      </c>
      <c r="H824" s="1" t="s">
        <v>4</v>
      </c>
      <c r="I824" s="1" t="s">
        <v>4</v>
      </c>
      <c r="J824" s="1" t="s">
        <v>4</v>
      </c>
      <c r="K824" s="1" t="s">
        <v>4</v>
      </c>
      <c r="L824" s="1" t="s">
        <v>4</v>
      </c>
      <c r="M824" s="1" t="s">
        <v>4</v>
      </c>
      <c r="N824" s="1" t="s">
        <v>4</v>
      </c>
      <c r="O824" s="1" t="s">
        <v>4</v>
      </c>
      <c r="P824" s="1" t="s">
        <v>4</v>
      </c>
      <c r="Q824" s="1" t="s">
        <v>4</v>
      </c>
      <c r="R824" s="1" t="s">
        <v>4</v>
      </c>
      <c r="S824" s="1" t="s">
        <v>4</v>
      </c>
      <c r="T824" s="1" t="s">
        <v>4</v>
      </c>
      <c r="U824" s="1" t="s">
        <v>4</v>
      </c>
      <c r="V824" s="1" t="s">
        <v>4</v>
      </c>
      <c r="W824" s="1" t="s">
        <v>4</v>
      </c>
      <c r="X824" s="1" t="s">
        <v>4</v>
      </c>
      <c r="Y824" s="1" t="s">
        <v>4</v>
      </c>
      <c r="Z824" s="1" t="s">
        <v>4</v>
      </c>
      <c r="AA824" s="1" t="s">
        <v>4</v>
      </c>
      <c r="AB824" s="1" t="s">
        <v>4</v>
      </c>
      <c r="AC824" s="1" t="s">
        <v>4</v>
      </c>
      <c r="AD824" s="1" t="s">
        <v>4</v>
      </c>
      <c r="AE824" s="1">
        <v>1.9864501075496754</v>
      </c>
      <c r="AF824" s="1">
        <v>2.0352285852718976</v>
      </c>
      <c r="AG824" s="1">
        <v>2.2182166415055882</v>
      </c>
      <c r="AH824" s="1">
        <v>2.3706348054215232</v>
      </c>
      <c r="AI824" s="1">
        <v>2.8275254639020142</v>
      </c>
      <c r="AJ824" s="1">
        <v>5.2294489590562598</v>
      </c>
      <c r="AK824" s="1">
        <v>4.6194053383903588</v>
      </c>
    </row>
    <row r="825" spans="1:37">
      <c r="A825" t="s">
        <v>65</v>
      </c>
      <c r="B825" s="2">
        <v>223</v>
      </c>
      <c r="C825" t="s">
        <v>66</v>
      </c>
      <c r="D825" s="2">
        <v>2022</v>
      </c>
      <c r="E825" s="1" t="s">
        <v>4</v>
      </c>
      <c r="F825" s="1" t="s">
        <v>4</v>
      </c>
      <c r="G825" s="1" t="s">
        <v>4</v>
      </c>
      <c r="H825" s="1" t="s">
        <v>4</v>
      </c>
      <c r="I825" s="1" t="s">
        <v>4</v>
      </c>
      <c r="J825" s="1" t="s">
        <v>4</v>
      </c>
      <c r="K825" s="1" t="s">
        <v>4</v>
      </c>
      <c r="L825" s="1" t="s">
        <v>4</v>
      </c>
      <c r="M825" s="1" t="s">
        <v>4</v>
      </c>
      <c r="N825" s="1" t="s">
        <v>4</v>
      </c>
      <c r="O825" s="1" t="s">
        <v>4</v>
      </c>
      <c r="P825" s="1" t="s">
        <v>4</v>
      </c>
      <c r="Q825" s="1" t="s">
        <v>4</v>
      </c>
      <c r="R825" s="1" t="s">
        <v>4</v>
      </c>
      <c r="S825" s="1" t="s">
        <v>4</v>
      </c>
      <c r="T825" s="1" t="s">
        <v>4</v>
      </c>
      <c r="U825" s="1" t="s">
        <v>4</v>
      </c>
      <c r="V825" s="1" t="s">
        <v>4</v>
      </c>
      <c r="W825" s="1" t="s">
        <v>4</v>
      </c>
      <c r="X825" s="1" t="s">
        <v>4</v>
      </c>
      <c r="Y825" s="1" t="s">
        <v>4</v>
      </c>
      <c r="Z825" s="1" t="s">
        <v>4</v>
      </c>
      <c r="AA825" s="1" t="s">
        <v>4</v>
      </c>
      <c r="AB825" s="1" t="s">
        <v>4</v>
      </c>
      <c r="AC825" s="1" t="s">
        <v>4</v>
      </c>
      <c r="AD825" s="1" t="s">
        <v>4</v>
      </c>
      <c r="AE825" s="1" t="s">
        <v>4</v>
      </c>
      <c r="AF825" s="1">
        <v>2.0325326579988312</v>
      </c>
      <c r="AG825" s="1">
        <v>2.2182166415066318</v>
      </c>
      <c r="AH825" s="1">
        <v>2.3583165815619589</v>
      </c>
      <c r="AI825" s="1">
        <v>2.2724697741860478</v>
      </c>
      <c r="AJ825" s="1">
        <v>1.5220034963361107</v>
      </c>
      <c r="AK825" s="1">
        <v>2.7881546042489491</v>
      </c>
    </row>
    <row r="826" spans="1:37">
      <c r="A826" t="s">
        <v>65</v>
      </c>
      <c r="B826" s="2">
        <v>223</v>
      </c>
      <c r="C826" t="s">
        <v>66</v>
      </c>
      <c r="D826" s="2">
        <v>2023</v>
      </c>
      <c r="E826" s="1" t="s">
        <v>4</v>
      </c>
      <c r="F826" s="1" t="s">
        <v>4</v>
      </c>
      <c r="G826" s="1" t="s">
        <v>4</v>
      </c>
      <c r="H826" s="1" t="s">
        <v>4</v>
      </c>
      <c r="I826" s="1" t="s">
        <v>4</v>
      </c>
      <c r="J826" s="1" t="s">
        <v>4</v>
      </c>
      <c r="K826" s="1" t="s">
        <v>4</v>
      </c>
      <c r="L826" s="1" t="s">
        <v>4</v>
      </c>
      <c r="M826" s="1" t="s">
        <v>4</v>
      </c>
      <c r="N826" s="1" t="s">
        <v>4</v>
      </c>
      <c r="O826" s="1" t="s">
        <v>4</v>
      </c>
      <c r="P826" s="1" t="s">
        <v>4</v>
      </c>
      <c r="Q826" s="1" t="s">
        <v>4</v>
      </c>
      <c r="R826" s="1" t="s">
        <v>4</v>
      </c>
      <c r="S826" s="1" t="s">
        <v>4</v>
      </c>
      <c r="T826" s="1" t="s">
        <v>4</v>
      </c>
      <c r="U826" s="1" t="s">
        <v>4</v>
      </c>
      <c r="V826" s="1" t="s">
        <v>4</v>
      </c>
      <c r="W826" s="1" t="s">
        <v>4</v>
      </c>
      <c r="X826" s="1" t="s">
        <v>4</v>
      </c>
      <c r="Y826" s="1" t="s">
        <v>4</v>
      </c>
      <c r="Z826" s="1" t="s">
        <v>4</v>
      </c>
      <c r="AA826" s="1" t="s">
        <v>4</v>
      </c>
      <c r="AB826" s="1" t="s">
        <v>4</v>
      </c>
      <c r="AC826" s="1" t="s">
        <v>4</v>
      </c>
      <c r="AD826" s="1" t="s">
        <v>4</v>
      </c>
      <c r="AE826" s="1" t="s">
        <v>4</v>
      </c>
      <c r="AF826" s="1" t="s">
        <v>4</v>
      </c>
      <c r="AG826" s="1">
        <v>2.2182166415061655</v>
      </c>
      <c r="AH826" s="1">
        <v>2.4088457552863485</v>
      </c>
      <c r="AI826" s="1">
        <v>2.235604490541987</v>
      </c>
      <c r="AJ826" s="1">
        <v>2.0142004302304395</v>
      </c>
      <c r="AK826" s="1">
        <v>1.0335530370904955</v>
      </c>
    </row>
    <row r="827" spans="1:37">
      <c r="A827" t="s">
        <v>105</v>
      </c>
      <c r="B827" s="2">
        <v>316</v>
      </c>
      <c r="C827" t="s">
        <v>106</v>
      </c>
      <c r="D827" s="2">
        <v>1991</v>
      </c>
      <c r="E827" s="1">
        <v>4.0891523840882016</v>
      </c>
      <c r="F827" s="1">
        <v>1.6107387561911324</v>
      </c>
      <c r="G827" s="1">
        <v>-3.3001449689565532</v>
      </c>
      <c r="H827" s="1">
        <v>-5.1999974429289715</v>
      </c>
      <c r="I827" s="1" t="s">
        <v>4</v>
      </c>
      <c r="J827" s="1" t="s">
        <v>4</v>
      </c>
      <c r="K827" s="1" t="s">
        <v>4</v>
      </c>
      <c r="L827" s="1" t="s">
        <v>4</v>
      </c>
      <c r="M827" s="1" t="s">
        <v>4</v>
      </c>
      <c r="N827" s="1" t="s">
        <v>4</v>
      </c>
      <c r="O827" s="1" t="s">
        <v>4</v>
      </c>
      <c r="P827" s="1" t="s">
        <v>4</v>
      </c>
      <c r="Q827" s="1" t="s">
        <v>4</v>
      </c>
      <c r="R827" s="1" t="s">
        <v>4</v>
      </c>
      <c r="S827" s="1" t="s">
        <v>4</v>
      </c>
      <c r="T827" s="1" t="s">
        <v>4</v>
      </c>
      <c r="U827" s="1" t="s">
        <v>4</v>
      </c>
      <c r="V827" s="1" t="s">
        <v>4</v>
      </c>
      <c r="W827" s="1" t="s">
        <v>4</v>
      </c>
      <c r="X827" s="1" t="s">
        <v>4</v>
      </c>
      <c r="Y827" s="1" t="s">
        <v>4</v>
      </c>
      <c r="Z827" s="1" t="s">
        <v>4</v>
      </c>
      <c r="AA827" s="1" t="s">
        <v>4</v>
      </c>
      <c r="AB827" s="1" t="s">
        <v>4</v>
      </c>
      <c r="AC827" s="1" t="s">
        <v>4</v>
      </c>
      <c r="AD827" s="1" t="s">
        <v>4</v>
      </c>
      <c r="AE827" s="1" t="s">
        <v>4</v>
      </c>
      <c r="AF827" s="1" t="s">
        <v>4</v>
      </c>
      <c r="AG827" s="1" t="s">
        <v>4</v>
      </c>
      <c r="AH827" s="1" t="s">
        <v>4</v>
      </c>
      <c r="AI827" s="1" t="s">
        <v>4</v>
      </c>
      <c r="AJ827" s="1" t="s">
        <v>4</v>
      </c>
      <c r="AK827" s="1" t="s">
        <v>4</v>
      </c>
    </row>
    <row r="828" spans="1:37">
      <c r="A828" t="s">
        <v>105</v>
      </c>
      <c r="B828" s="2">
        <v>316</v>
      </c>
      <c r="C828" t="s">
        <v>106</v>
      </c>
      <c r="D828" s="2">
        <v>1992</v>
      </c>
      <c r="E828" s="1">
        <v>4.3602786486439893</v>
      </c>
      <c r="F828" s="1">
        <v>1.9999968504813115</v>
      </c>
      <c r="G828" s="1">
        <v>1.2000099532461395</v>
      </c>
      <c r="H828" s="1">
        <v>-4.3999966283344012</v>
      </c>
      <c r="I828" s="1">
        <v>-5.3000062552598592</v>
      </c>
      <c r="J828" s="1" t="s">
        <v>4</v>
      </c>
      <c r="K828" s="1" t="s">
        <v>4</v>
      </c>
      <c r="L828" s="1" t="s">
        <v>4</v>
      </c>
      <c r="M828" s="1" t="s">
        <v>4</v>
      </c>
      <c r="N828" s="1" t="s">
        <v>4</v>
      </c>
      <c r="O828" s="1" t="s">
        <v>4</v>
      </c>
      <c r="P828" s="1" t="s">
        <v>4</v>
      </c>
      <c r="Q828" s="1" t="s">
        <v>4</v>
      </c>
      <c r="R828" s="1" t="s">
        <v>4</v>
      </c>
      <c r="S828" s="1" t="s">
        <v>4</v>
      </c>
      <c r="T828" s="1" t="s">
        <v>4</v>
      </c>
      <c r="U828" s="1" t="s">
        <v>4</v>
      </c>
      <c r="V828" s="1" t="s">
        <v>4</v>
      </c>
      <c r="W828" s="1" t="s">
        <v>4</v>
      </c>
      <c r="X828" s="1" t="s">
        <v>4</v>
      </c>
      <c r="Y828" s="1" t="s">
        <v>4</v>
      </c>
      <c r="Z828" s="1" t="s">
        <v>4</v>
      </c>
      <c r="AA828" s="1" t="s">
        <v>4</v>
      </c>
      <c r="AB828" s="1" t="s">
        <v>4</v>
      </c>
      <c r="AC828" s="1" t="s">
        <v>4</v>
      </c>
      <c r="AD828" s="1" t="s">
        <v>4</v>
      </c>
      <c r="AE828" s="1" t="s">
        <v>4</v>
      </c>
      <c r="AF828" s="1" t="s">
        <v>4</v>
      </c>
      <c r="AG828" s="1" t="s">
        <v>4</v>
      </c>
      <c r="AH828" s="1" t="s">
        <v>4</v>
      </c>
      <c r="AI828" s="1" t="s">
        <v>4</v>
      </c>
      <c r="AJ828" s="1" t="s">
        <v>4</v>
      </c>
      <c r="AK828" s="1" t="s">
        <v>4</v>
      </c>
    </row>
    <row r="829" spans="1:37">
      <c r="A829" t="s">
        <v>105</v>
      </c>
      <c r="B829" s="2">
        <v>316</v>
      </c>
      <c r="C829" t="s">
        <v>106</v>
      </c>
      <c r="D829" s="2">
        <v>1993</v>
      </c>
      <c r="E829" s="1">
        <v>4.5736205582005196</v>
      </c>
      <c r="F829" s="1">
        <v>2.0000023158226465</v>
      </c>
      <c r="G829" s="1">
        <v>2.299997661555464</v>
      </c>
      <c r="H829" s="1">
        <v>2.6000004826209233</v>
      </c>
      <c r="I829" s="1">
        <v>1.3000065491277857</v>
      </c>
      <c r="J829" s="1">
        <v>0.40000374589166388</v>
      </c>
      <c r="K829" s="1" t="s">
        <v>4</v>
      </c>
      <c r="L829" s="1" t="s">
        <v>4</v>
      </c>
      <c r="M829" s="1" t="s">
        <v>4</v>
      </c>
      <c r="N829" s="1" t="s">
        <v>4</v>
      </c>
      <c r="O829" s="1" t="s">
        <v>4</v>
      </c>
      <c r="P829" s="1" t="s">
        <v>4</v>
      </c>
      <c r="Q829" s="1" t="s">
        <v>4</v>
      </c>
      <c r="R829" s="1" t="s">
        <v>4</v>
      </c>
      <c r="S829" s="1" t="s">
        <v>4</v>
      </c>
      <c r="T829" s="1" t="s">
        <v>4</v>
      </c>
      <c r="U829" s="1" t="s">
        <v>4</v>
      </c>
      <c r="V829" s="1" t="s">
        <v>4</v>
      </c>
      <c r="W829" s="1" t="s">
        <v>4</v>
      </c>
      <c r="X829" s="1" t="s">
        <v>4</v>
      </c>
      <c r="Y829" s="1" t="s">
        <v>4</v>
      </c>
      <c r="Z829" s="1" t="s">
        <v>4</v>
      </c>
      <c r="AA829" s="1" t="s">
        <v>4</v>
      </c>
      <c r="AB829" s="1" t="s">
        <v>4</v>
      </c>
      <c r="AC829" s="1" t="s">
        <v>4</v>
      </c>
      <c r="AD829" s="1" t="s">
        <v>4</v>
      </c>
      <c r="AE829" s="1" t="s">
        <v>4</v>
      </c>
      <c r="AF829" s="1" t="s">
        <v>4</v>
      </c>
      <c r="AG829" s="1" t="s">
        <v>4</v>
      </c>
      <c r="AH829" s="1" t="s">
        <v>4</v>
      </c>
      <c r="AI829" s="1" t="s">
        <v>4</v>
      </c>
      <c r="AJ829" s="1" t="s">
        <v>4</v>
      </c>
      <c r="AK829" s="1" t="s">
        <v>4</v>
      </c>
    </row>
    <row r="830" spans="1:37">
      <c r="A830" t="s">
        <v>105</v>
      </c>
      <c r="B830" s="2">
        <v>316</v>
      </c>
      <c r="C830" t="s">
        <v>106</v>
      </c>
      <c r="D830" s="2">
        <v>1994</v>
      </c>
      <c r="E830" s="1">
        <v>4.6663631313956344</v>
      </c>
      <c r="F830" s="1">
        <v>2.0000016397436315</v>
      </c>
      <c r="G830" s="1">
        <v>2.7999968401215325</v>
      </c>
      <c r="H830" s="1">
        <v>2.8000019901155859</v>
      </c>
      <c r="I830" s="1">
        <v>2.3999972622832377</v>
      </c>
      <c r="J830" s="1">
        <v>3.7000024934683573</v>
      </c>
      <c r="K830" s="1">
        <v>3.9999965163148188</v>
      </c>
      <c r="L830" s="1" t="s">
        <v>4</v>
      </c>
      <c r="M830" s="1" t="s">
        <v>4</v>
      </c>
      <c r="N830" s="1" t="s">
        <v>4</v>
      </c>
      <c r="O830" s="1" t="s">
        <v>4</v>
      </c>
      <c r="P830" s="1" t="s">
        <v>4</v>
      </c>
      <c r="Q830" s="1" t="s">
        <v>4</v>
      </c>
      <c r="R830" s="1" t="s">
        <v>4</v>
      </c>
      <c r="S830" s="1" t="s">
        <v>4</v>
      </c>
      <c r="T830" s="1" t="s">
        <v>4</v>
      </c>
      <c r="U830" s="1" t="s">
        <v>4</v>
      </c>
      <c r="V830" s="1" t="s">
        <v>4</v>
      </c>
      <c r="W830" s="1" t="s">
        <v>4</v>
      </c>
      <c r="X830" s="1" t="s">
        <v>4</v>
      </c>
      <c r="Y830" s="1" t="s">
        <v>4</v>
      </c>
      <c r="Z830" s="1" t="s">
        <v>4</v>
      </c>
      <c r="AA830" s="1" t="s">
        <v>4</v>
      </c>
      <c r="AB830" s="1" t="s">
        <v>4</v>
      </c>
      <c r="AC830" s="1" t="s">
        <v>4</v>
      </c>
      <c r="AD830" s="1" t="s">
        <v>4</v>
      </c>
      <c r="AE830" s="1" t="s">
        <v>4</v>
      </c>
      <c r="AF830" s="1" t="s">
        <v>4</v>
      </c>
      <c r="AG830" s="1" t="s">
        <v>4</v>
      </c>
      <c r="AH830" s="1" t="s">
        <v>4</v>
      </c>
      <c r="AI830" s="1" t="s">
        <v>4</v>
      </c>
      <c r="AJ830" s="1" t="s">
        <v>4</v>
      </c>
      <c r="AK830" s="1" t="s">
        <v>4</v>
      </c>
    </row>
    <row r="831" spans="1:37">
      <c r="A831" t="s">
        <v>105</v>
      </c>
      <c r="B831" s="2">
        <v>316</v>
      </c>
      <c r="C831" t="s">
        <v>106</v>
      </c>
      <c r="D831" s="2">
        <v>1995</v>
      </c>
      <c r="E831" s="1">
        <v>4.7672269574038362</v>
      </c>
      <c r="F831" s="1">
        <v>1.9999987633909644</v>
      </c>
      <c r="G831" s="1">
        <v>3.200001569606048</v>
      </c>
      <c r="H831" s="1">
        <v>3.2000063357052744</v>
      </c>
      <c r="I831" s="1">
        <v>2.6999981483847524</v>
      </c>
      <c r="J831" s="1">
        <v>1.1999978270428313</v>
      </c>
      <c r="K831" s="1">
        <v>2.2999953755564961</v>
      </c>
      <c r="L831" s="1">
        <v>2.900001181698908</v>
      </c>
      <c r="M831" s="1" t="s">
        <v>4</v>
      </c>
      <c r="N831" s="1" t="s">
        <v>4</v>
      </c>
      <c r="O831" s="1" t="s">
        <v>4</v>
      </c>
      <c r="P831" s="1" t="s">
        <v>4</v>
      </c>
      <c r="Q831" s="1" t="s">
        <v>4</v>
      </c>
      <c r="R831" s="1" t="s">
        <v>4</v>
      </c>
      <c r="S831" s="1" t="s">
        <v>4</v>
      </c>
      <c r="T831" s="1" t="s">
        <v>4</v>
      </c>
      <c r="U831" s="1" t="s">
        <v>4</v>
      </c>
      <c r="V831" s="1" t="s">
        <v>4</v>
      </c>
      <c r="W831" s="1" t="s">
        <v>4</v>
      </c>
      <c r="X831" s="1" t="s">
        <v>4</v>
      </c>
      <c r="Y831" s="1" t="s">
        <v>4</v>
      </c>
      <c r="Z831" s="1" t="s">
        <v>4</v>
      </c>
      <c r="AA831" s="1" t="s">
        <v>4</v>
      </c>
      <c r="AB831" s="1" t="s">
        <v>4</v>
      </c>
      <c r="AC831" s="1" t="s">
        <v>4</v>
      </c>
      <c r="AD831" s="1" t="s">
        <v>4</v>
      </c>
      <c r="AE831" s="1" t="s">
        <v>4</v>
      </c>
      <c r="AF831" s="1" t="s">
        <v>4</v>
      </c>
      <c r="AG831" s="1" t="s">
        <v>4</v>
      </c>
      <c r="AH831" s="1" t="s">
        <v>4</v>
      </c>
      <c r="AI831" s="1" t="s">
        <v>4</v>
      </c>
      <c r="AJ831" s="1" t="s">
        <v>4</v>
      </c>
      <c r="AK831" s="1" t="s">
        <v>4</v>
      </c>
    </row>
    <row r="832" spans="1:37">
      <c r="A832" t="s">
        <v>105</v>
      </c>
      <c r="B832" s="2">
        <v>316</v>
      </c>
      <c r="C832" t="s">
        <v>106</v>
      </c>
      <c r="D832" s="2">
        <v>1996</v>
      </c>
      <c r="E832" s="1" t="s">
        <v>4</v>
      </c>
      <c r="F832" s="1">
        <v>2.0000030309041517</v>
      </c>
      <c r="G832" s="1">
        <v>3.2000019011702019</v>
      </c>
      <c r="H832" s="1">
        <v>3.1999982264390159</v>
      </c>
      <c r="I832" s="1">
        <v>3.4000029726455328</v>
      </c>
      <c r="J832" s="1">
        <v>3.0999982048073749</v>
      </c>
      <c r="K832" s="1">
        <v>3.0999984082838994</v>
      </c>
      <c r="L832" s="1">
        <v>4.700003354761928</v>
      </c>
      <c r="M832" s="1">
        <v>5.1979277879813157</v>
      </c>
      <c r="N832" s="1" t="s">
        <v>4</v>
      </c>
      <c r="O832" s="1" t="s">
        <v>4</v>
      </c>
      <c r="P832" s="1" t="s">
        <v>4</v>
      </c>
      <c r="Q832" s="1" t="s">
        <v>4</v>
      </c>
      <c r="R832" s="1" t="s">
        <v>4</v>
      </c>
      <c r="S832" s="1" t="s">
        <v>4</v>
      </c>
      <c r="T832" s="1" t="s">
        <v>4</v>
      </c>
      <c r="U832" s="1" t="s">
        <v>4</v>
      </c>
      <c r="V832" s="1" t="s">
        <v>4</v>
      </c>
      <c r="W832" s="1" t="s">
        <v>4</v>
      </c>
      <c r="X832" s="1" t="s">
        <v>4</v>
      </c>
      <c r="Y832" s="1" t="s">
        <v>4</v>
      </c>
      <c r="Z832" s="1" t="s">
        <v>4</v>
      </c>
      <c r="AA832" s="1" t="s">
        <v>4</v>
      </c>
      <c r="AB832" s="1" t="s">
        <v>4</v>
      </c>
      <c r="AC832" s="1" t="s">
        <v>4</v>
      </c>
      <c r="AD832" s="1" t="s">
        <v>4</v>
      </c>
      <c r="AE832" s="1" t="s">
        <v>4</v>
      </c>
      <c r="AF832" s="1" t="s">
        <v>4</v>
      </c>
      <c r="AG832" s="1" t="s">
        <v>4</v>
      </c>
      <c r="AH832" s="1" t="s">
        <v>4</v>
      </c>
      <c r="AI832" s="1" t="s">
        <v>4</v>
      </c>
      <c r="AJ832" s="1" t="s">
        <v>4</v>
      </c>
      <c r="AK832" s="1" t="s">
        <v>4</v>
      </c>
    </row>
    <row r="833" spans="1:37">
      <c r="A833" t="s">
        <v>105</v>
      </c>
      <c r="B833" s="2">
        <v>316</v>
      </c>
      <c r="C833" t="s">
        <v>106</v>
      </c>
      <c r="D833" s="2">
        <v>1997</v>
      </c>
      <c r="E833" s="1" t="s">
        <v>4</v>
      </c>
      <c r="F833" s="1" t="s">
        <v>4</v>
      </c>
      <c r="G833" s="1">
        <v>3.1999958243035032</v>
      </c>
      <c r="H833" s="1">
        <v>3.1999959679782863</v>
      </c>
      <c r="I833" s="1">
        <v>3.6000028919103144</v>
      </c>
      <c r="J833" s="1">
        <v>3.3000032946516322</v>
      </c>
      <c r="K833" s="1">
        <v>3.2999972122367494</v>
      </c>
      <c r="L833" s="1">
        <v>2.9999975817615487</v>
      </c>
      <c r="M833" s="1">
        <v>4.7000100827413682</v>
      </c>
      <c r="N833" s="1">
        <v>3.0000000000000693</v>
      </c>
      <c r="O833" s="1" t="s">
        <v>4</v>
      </c>
      <c r="P833" s="1" t="s">
        <v>4</v>
      </c>
      <c r="Q833" s="1" t="s">
        <v>4</v>
      </c>
      <c r="R833" s="1" t="s">
        <v>4</v>
      </c>
      <c r="S833" s="1" t="s">
        <v>4</v>
      </c>
      <c r="T833" s="1" t="s">
        <v>4</v>
      </c>
      <c r="U833" s="1" t="s">
        <v>4</v>
      </c>
      <c r="V833" s="1" t="s">
        <v>4</v>
      </c>
      <c r="W833" s="1" t="s">
        <v>4</v>
      </c>
      <c r="X833" s="1" t="s">
        <v>4</v>
      </c>
      <c r="Y833" s="1" t="s">
        <v>4</v>
      </c>
      <c r="Z833" s="1" t="s">
        <v>4</v>
      </c>
      <c r="AA833" s="1" t="s">
        <v>4</v>
      </c>
      <c r="AB833" s="1" t="s">
        <v>4</v>
      </c>
      <c r="AC833" s="1" t="s">
        <v>4</v>
      </c>
      <c r="AD833" s="1" t="s">
        <v>4</v>
      </c>
      <c r="AE833" s="1" t="s">
        <v>4</v>
      </c>
      <c r="AF833" s="1" t="s">
        <v>4</v>
      </c>
      <c r="AG833" s="1" t="s">
        <v>4</v>
      </c>
      <c r="AH833" s="1" t="s">
        <v>4</v>
      </c>
      <c r="AI833" s="1" t="s">
        <v>4</v>
      </c>
      <c r="AJ833" s="1" t="s">
        <v>4</v>
      </c>
      <c r="AK833" s="1" t="s">
        <v>4</v>
      </c>
    </row>
    <row r="834" spans="1:37">
      <c r="A834" t="s">
        <v>105</v>
      </c>
      <c r="B834" s="2">
        <v>316</v>
      </c>
      <c r="C834" t="s">
        <v>106</v>
      </c>
      <c r="D834" s="2">
        <v>1998</v>
      </c>
      <c r="E834" s="1" t="s">
        <v>4</v>
      </c>
      <c r="F834" s="1" t="s">
        <v>4</v>
      </c>
      <c r="G834" s="1" t="s">
        <v>4</v>
      </c>
      <c r="H834" s="1">
        <v>3.1999995516559299</v>
      </c>
      <c r="I834" s="1">
        <v>3.4999961002234237</v>
      </c>
      <c r="J834" s="1">
        <v>3.3999926461993457</v>
      </c>
      <c r="K834" s="1">
        <v>3.3999939364515397</v>
      </c>
      <c r="L834" s="1">
        <v>2.9999993291988769</v>
      </c>
      <c r="M834" s="1">
        <v>2.4991363264384558</v>
      </c>
      <c r="N834" s="1">
        <v>4.9000000000000377</v>
      </c>
      <c r="O834" s="1">
        <v>4.799999999999538</v>
      </c>
      <c r="P834" s="1" t="s">
        <v>4</v>
      </c>
      <c r="Q834" s="1" t="s">
        <v>4</v>
      </c>
      <c r="R834" s="1" t="s">
        <v>4</v>
      </c>
      <c r="S834" s="1" t="s">
        <v>4</v>
      </c>
      <c r="T834" s="1" t="s">
        <v>4</v>
      </c>
      <c r="U834" s="1" t="s">
        <v>4</v>
      </c>
      <c r="V834" s="1" t="s">
        <v>4</v>
      </c>
      <c r="W834" s="1" t="s">
        <v>4</v>
      </c>
      <c r="X834" s="1" t="s">
        <v>4</v>
      </c>
      <c r="Y834" s="1" t="s">
        <v>4</v>
      </c>
      <c r="Z834" s="1" t="s">
        <v>4</v>
      </c>
      <c r="AA834" s="1" t="s">
        <v>4</v>
      </c>
      <c r="AB834" s="1" t="s">
        <v>4</v>
      </c>
      <c r="AC834" s="1" t="s">
        <v>4</v>
      </c>
      <c r="AD834" s="1" t="s">
        <v>4</v>
      </c>
      <c r="AE834" s="1" t="s">
        <v>4</v>
      </c>
      <c r="AF834" s="1" t="s">
        <v>4</v>
      </c>
      <c r="AG834" s="1" t="s">
        <v>4</v>
      </c>
      <c r="AH834" s="1" t="s">
        <v>4</v>
      </c>
      <c r="AI834" s="1" t="s">
        <v>4</v>
      </c>
      <c r="AJ834" s="1" t="s">
        <v>4</v>
      </c>
      <c r="AK834" s="1" t="s">
        <v>4</v>
      </c>
    </row>
    <row r="835" spans="1:37">
      <c r="A835" t="s">
        <v>105</v>
      </c>
      <c r="B835" s="2">
        <v>316</v>
      </c>
      <c r="C835" t="s">
        <v>106</v>
      </c>
      <c r="D835" s="2">
        <v>1999</v>
      </c>
      <c r="E835" s="1" t="s">
        <v>4</v>
      </c>
      <c r="F835" s="1" t="s">
        <v>4</v>
      </c>
      <c r="G835" s="1" t="s">
        <v>4</v>
      </c>
      <c r="H835" s="1" t="s">
        <v>4</v>
      </c>
      <c r="I835" s="1">
        <v>3.5000064649233442</v>
      </c>
      <c r="J835" s="1">
        <v>3.4000044110340966</v>
      </c>
      <c r="K835" s="1">
        <v>3.4000028577492403</v>
      </c>
      <c r="L835" s="1">
        <v>3.5000032970207373</v>
      </c>
      <c r="M835" s="1">
        <v>3.0013850291260802</v>
      </c>
      <c r="N835" s="1">
        <v>3.0013849735256892</v>
      </c>
      <c r="O835" s="1">
        <v>2.9000000000002579</v>
      </c>
      <c r="P835" s="1">
        <v>1.2579814278883328</v>
      </c>
      <c r="Q835" s="1" t="s">
        <v>4</v>
      </c>
      <c r="R835" s="1" t="s">
        <v>4</v>
      </c>
      <c r="S835" s="1" t="s">
        <v>4</v>
      </c>
      <c r="T835" s="1" t="s">
        <v>4</v>
      </c>
      <c r="U835" s="1" t="s">
        <v>4</v>
      </c>
      <c r="V835" s="1" t="s">
        <v>4</v>
      </c>
      <c r="W835" s="1" t="s">
        <v>4</v>
      </c>
      <c r="X835" s="1" t="s">
        <v>4</v>
      </c>
      <c r="Y835" s="1" t="s">
        <v>4</v>
      </c>
      <c r="Z835" s="1" t="s">
        <v>4</v>
      </c>
      <c r="AA835" s="1" t="s">
        <v>4</v>
      </c>
      <c r="AB835" s="1" t="s">
        <v>4</v>
      </c>
      <c r="AC835" s="1" t="s">
        <v>4</v>
      </c>
      <c r="AD835" s="1" t="s">
        <v>4</v>
      </c>
      <c r="AE835" s="1" t="s">
        <v>4</v>
      </c>
      <c r="AF835" s="1" t="s">
        <v>4</v>
      </c>
      <c r="AG835" s="1" t="s">
        <v>4</v>
      </c>
      <c r="AH835" s="1" t="s">
        <v>4</v>
      </c>
      <c r="AI835" s="1" t="s">
        <v>4</v>
      </c>
      <c r="AJ835" s="1" t="s">
        <v>4</v>
      </c>
      <c r="AK835" s="1" t="s">
        <v>4</v>
      </c>
    </row>
    <row r="836" spans="1:37">
      <c r="A836" t="s">
        <v>105</v>
      </c>
      <c r="B836" s="2">
        <v>316</v>
      </c>
      <c r="C836" t="s">
        <v>106</v>
      </c>
      <c r="D836" s="2">
        <v>2000</v>
      </c>
      <c r="E836" s="1" t="s">
        <v>4</v>
      </c>
      <c r="F836" s="1" t="s">
        <v>4</v>
      </c>
      <c r="G836" s="1" t="s">
        <v>4</v>
      </c>
      <c r="H836" s="1" t="s">
        <v>4</v>
      </c>
      <c r="I836" s="1" t="s">
        <v>4</v>
      </c>
      <c r="J836" s="1">
        <v>3.2999985857313785</v>
      </c>
      <c r="K836" s="1">
        <v>3.3000018212192117</v>
      </c>
      <c r="L836" s="1">
        <v>3.499997758332607</v>
      </c>
      <c r="M836" s="1">
        <v>2.999045775482112</v>
      </c>
      <c r="N836" s="1">
        <v>2.9990458488468263</v>
      </c>
      <c r="O836" s="1">
        <v>3.7000000000001476</v>
      </c>
      <c r="P836" s="1">
        <v>3.2258483556158346</v>
      </c>
      <c r="Q836" s="1">
        <v>3.0999999999999028</v>
      </c>
      <c r="R836" s="1" t="s">
        <v>4</v>
      </c>
      <c r="S836" s="1" t="s">
        <v>4</v>
      </c>
      <c r="T836" s="1" t="s">
        <v>4</v>
      </c>
      <c r="U836" s="1" t="s">
        <v>4</v>
      </c>
      <c r="V836" s="1" t="s">
        <v>4</v>
      </c>
      <c r="W836" s="1" t="s">
        <v>4</v>
      </c>
      <c r="X836" s="1" t="s">
        <v>4</v>
      </c>
      <c r="Y836" s="1" t="s">
        <v>4</v>
      </c>
      <c r="Z836" s="1" t="s">
        <v>4</v>
      </c>
      <c r="AA836" s="1" t="s">
        <v>4</v>
      </c>
      <c r="AB836" s="1" t="s">
        <v>4</v>
      </c>
      <c r="AC836" s="1" t="s">
        <v>4</v>
      </c>
      <c r="AD836" s="1" t="s">
        <v>4</v>
      </c>
      <c r="AE836" s="1" t="s">
        <v>4</v>
      </c>
      <c r="AF836" s="1" t="s">
        <v>4</v>
      </c>
      <c r="AG836" s="1" t="s">
        <v>4</v>
      </c>
      <c r="AH836" s="1" t="s">
        <v>4</v>
      </c>
      <c r="AI836" s="1" t="s">
        <v>4</v>
      </c>
      <c r="AJ836" s="1" t="s">
        <v>4</v>
      </c>
      <c r="AK836" s="1" t="s">
        <v>4</v>
      </c>
    </row>
    <row r="837" spans="1:37">
      <c r="A837" t="s">
        <v>105</v>
      </c>
      <c r="B837" s="2">
        <v>316</v>
      </c>
      <c r="C837" t="s">
        <v>106</v>
      </c>
      <c r="D837" s="2">
        <v>2001</v>
      </c>
      <c r="E837" s="1" t="s">
        <v>4</v>
      </c>
      <c r="F837" s="1" t="s">
        <v>4</v>
      </c>
      <c r="G837" s="1" t="s">
        <v>4</v>
      </c>
      <c r="H837" s="1" t="s">
        <v>4</v>
      </c>
      <c r="I837" s="1" t="s">
        <v>4</v>
      </c>
      <c r="J837" s="1" t="s">
        <v>4</v>
      </c>
      <c r="K837" s="1">
        <v>3.2999995205770682</v>
      </c>
      <c r="L837" s="1">
        <v>3.2999912149591637</v>
      </c>
      <c r="M837" s="1">
        <v>3.0007344478700571</v>
      </c>
      <c r="N837" s="1">
        <v>3.0007343292235644</v>
      </c>
      <c r="O837" s="1">
        <v>2.4999999999998357</v>
      </c>
      <c r="P837" s="1">
        <v>2.3213208429051946</v>
      </c>
      <c r="Q837" s="1">
        <v>-2.0999999999998575</v>
      </c>
      <c r="R837" s="1">
        <v>-2.7277353689567962</v>
      </c>
      <c r="S837" s="1" t="s">
        <v>4</v>
      </c>
      <c r="T837" s="1" t="s">
        <v>4</v>
      </c>
      <c r="U837" s="1" t="s">
        <v>4</v>
      </c>
      <c r="V837" s="1" t="s">
        <v>4</v>
      </c>
      <c r="W837" s="1" t="s">
        <v>4</v>
      </c>
      <c r="X837" s="1" t="s">
        <v>4</v>
      </c>
      <c r="Y837" s="1" t="s">
        <v>4</v>
      </c>
      <c r="Z837" s="1" t="s">
        <v>4</v>
      </c>
      <c r="AA837" s="1" t="s">
        <v>4</v>
      </c>
      <c r="AB837" s="1" t="s">
        <v>4</v>
      </c>
      <c r="AC837" s="1" t="s">
        <v>4</v>
      </c>
      <c r="AD837" s="1" t="s">
        <v>4</v>
      </c>
      <c r="AE837" s="1" t="s">
        <v>4</v>
      </c>
      <c r="AF837" s="1" t="s">
        <v>4</v>
      </c>
      <c r="AG837" s="1" t="s">
        <v>4</v>
      </c>
      <c r="AH837" s="1" t="s">
        <v>4</v>
      </c>
      <c r="AI837" s="1" t="s">
        <v>4</v>
      </c>
      <c r="AJ837" s="1" t="s">
        <v>4</v>
      </c>
      <c r="AK837" s="1" t="s">
        <v>4</v>
      </c>
    </row>
    <row r="838" spans="1:37">
      <c r="A838" t="s">
        <v>105</v>
      </c>
      <c r="B838" s="2">
        <v>316</v>
      </c>
      <c r="C838" t="s">
        <v>106</v>
      </c>
      <c r="D838" s="2">
        <v>2002</v>
      </c>
      <c r="E838" s="1" t="s">
        <v>4</v>
      </c>
      <c r="F838" s="1" t="s">
        <v>4</v>
      </c>
      <c r="G838" s="1" t="s">
        <v>4</v>
      </c>
      <c r="H838" s="1" t="s">
        <v>4</v>
      </c>
      <c r="I838" s="1" t="s">
        <v>4</v>
      </c>
      <c r="J838" s="1" t="s">
        <v>4</v>
      </c>
      <c r="K838" s="1" t="s">
        <v>4</v>
      </c>
      <c r="L838" s="1">
        <v>3.2999928124606059</v>
      </c>
      <c r="M838" s="1">
        <v>2.9997256424479035</v>
      </c>
      <c r="N838" s="1">
        <v>2.9997255802153511</v>
      </c>
      <c r="O838" s="1">
        <v>2.4999999999999467</v>
      </c>
      <c r="P838" s="1">
        <v>2.4167883978774674</v>
      </c>
      <c r="Q838" s="1">
        <v>-4.1000000000000476</v>
      </c>
      <c r="R838" s="1">
        <v>-1.7999999999999572</v>
      </c>
      <c r="S838" s="1">
        <v>-0.4554126918291268</v>
      </c>
      <c r="T838" s="1" t="s">
        <v>4</v>
      </c>
      <c r="U838" s="1" t="s">
        <v>4</v>
      </c>
      <c r="V838" s="1" t="s">
        <v>4</v>
      </c>
      <c r="W838" s="1" t="s">
        <v>4</v>
      </c>
      <c r="X838" s="1" t="s">
        <v>4</v>
      </c>
      <c r="Y838" s="1" t="s">
        <v>4</v>
      </c>
      <c r="Z838" s="1" t="s">
        <v>4</v>
      </c>
      <c r="AA838" s="1" t="s">
        <v>4</v>
      </c>
      <c r="AB838" s="1" t="s">
        <v>4</v>
      </c>
      <c r="AC838" s="1" t="s">
        <v>4</v>
      </c>
      <c r="AD838" s="1" t="s">
        <v>4</v>
      </c>
      <c r="AE838" s="1" t="s">
        <v>4</v>
      </c>
      <c r="AF838" s="1" t="s">
        <v>4</v>
      </c>
      <c r="AG838" s="1" t="s">
        <v>4</v>
      </c>
      <c r="AH838" s="1" t="s">
        <v>4</v>
      </c>
      <c r="AI838" s="1" t="s">
        <v>4</v>
      </c>
      <c r="AJ838" s="1" t="s">
        <v>4</v>
      </c>
      <c r="AK838" s="1" t="s">
        <v>4</v>
      </c>
    </row>
    <row r="839" spans="1:37">
      <c r="A839" t="s">
        <v>105</v>
      </c>
      <c r="B839" s="2">
        <v>316</v>
      </c>
      <c r="C839" t="s">
        <v>106</v>
      </c>
      <c r="D839" s="2">
        <v>2003</v>
      </c>
      <c r="E839" s="1" t="s">
        <v>4</v>
      </c>
      <c r="F839" s="1" t="s">
        <v>4</v>
      </c>
      <c r="G839" s="1" t="s">
        <v>4</v>
      </c>
      <c r="H839" s="1" t="s">
        <v>4</v>
      </c>
      <c r="I839" s="1" t="s">
        <v>4</v>
      </c>
      <c r="J839" s="1" t="s">
        <v>4</v>
      </c>
      <c r="K839" s="1" t="s">
        <v>4</v>
      </c>
      <c r="L839" s="1" t="s">
        <v>4</v>
      </c>
      <c r="M839" s="1">
        <v>2.9992541289595387</v>
      </c>
      <c r="N839" s="1">
        <v>2.9992542266846112</v>
      </c>
      <c r="O839" s="1">
        <v>2.8000000000000691</v>
      </c>
      <c r="P839" s="1">
        <v>2.9151393366162237</v>
      </c>
      <c r="Q839" s="1">
        <v>3.600000000000092</v>
      </c>
      <c r="R839" s="1">
        <v>1.5999999999999348</v>
      </c>
      <c r="S839" s="1">
        <v>2.1970650244581336</v>
      </c>
      <c r="T839" s="1">
        <v>1.9999999999999574</v>
      </c>
      <c r="U839" s="1" t="s">
        <v>4</v>
      </c>
      <c r="V839" s="1" t="s">
        <v>4</v>
      </c>
      <c r="W839" s="1" t="s">
        <v>4</v>
      </c>
      <c r="X839" s="1" t="s">
        <v>4</v>
      </c>
      <c r="Y839" s="1" t="s">
        <v>4</v>
      </c>
      <c r="Z839" s="1" t="s">
        <v>4</v>
      </c>
      <c r="AA839" s="1" t="s">
        <v>4</v>
      </c>
      <c r="AB839" s="1" t="s">
        <v>4</v>
      </c>
      <c r="AC839" s="1" t="s">
        <v>4</v>
      </c>
      <c r="AD839" s="1" t="s">
        <v>4</v>
      </c>
      <c r="AE839" s="1" t="s">
        <v>4</v>
      </c>
      <c r="AF839" s="1" t="s">
        <v>4</v>
      </c>
      <c r="AG839" s="1" t="s">
        <v>4</v>
      </c>
      <c r="AH839" s="1" t="s">
        <v>4</v>
      </c>
      <c r="AI839" s="1" t="s">
        <v>4</v>
      </c>
      <c r="AJ839" s="1" t="s">
        <v>4</v>
      </c>
      <c r="AK839" s="1" t="s">
        <v>4</v>
      </c>
    </row>
    <row r="840" spans="1:37">
      <c r="A840" t="s">
        <v>105</v>
      </c>
      <c r="B840" s="2">
        <v>316</v>
      </c>
      <c r="C840" t="s">
        <v>106</v>
      </c>
      <c r="D840" s="2">
        <v>2004</v>
      </c>
      <c r="E840" s="1" t="s">
        <v>4</v>
      </c>
      <c r="F840" s="1" t="s">
        <v>4</v>
      </c>
      <c r="G840" s="1" t="s">
        <v>4</v>
      </c>
      <c r="H840" s="1" t="s">
        <v>4</v>
      </c>
      <c r="I840" s="1" t="s">
        <v>4</v>
      </c>
      <c r="J840" s="1" t="s">
        <v>4</v>
      </c>
      <c r="K840" s="1" t="s">
        <v>4</v>
      </c>
      <c r="L840" s="1" t="s">
        <v>4</v>
      </c>
      <c r="M840" s="1" t="s">
        <v>4</v>
      </c>
      <c r="N840" s="1">
        <v>2.9992539882661706</v>
      </c>
      <c r="O840" s="1">
        <v>2.7999999999998693</v>
      </c>
      <c r="P840" s="1">
        <v>2.9084431513001219</v>
      </c>
      <c r="Q840" s="1">
        <v>3.5999999999999366</v>
      </c>
      <c r="R840" s="1">
        <v>2.3000000000000131</v>
      </c>
      <c r="S840" s="1">
        <v>3.0114157578228662</v>
      </c>
      <c r="T840" s="1">
        <v>4.3999999999999151</v>
      </c>
      <c r="U840" s="1">
        <v>4.8000000000003151</v>
      </c>
      <c r="V840" s="1" t="s">
        <v>4</v>
      </c>
      <c r="W840" s="1" t="s">
        <v>4</v>
      </c>
      <c r="X840" s="1" t="s">
        <v>4</v>
      </c>
      <c r="Y840" s="1" t="s">
        <v>4</v>
      </c>
      <c r="Z840" s="1" t="s">
        <v>4</v>
      </c>
      <c r="AA840" s="1" t="s">
        <v>4</v>
      </c>
      <c r="AB840" s="1" t="s">
        <v>4</v>
      </c>
      <c r="AC840" s="1" t="s">
        <v>4</v>
      </c>
      <c r="AD840" s="1" t="s">
        <v>4</v>
      </c>
      <c r="AE840" s="1" t="s">
        <v>4</v>
      </c>
      <c r="AF840" s="1" t="s">
        <v>4</v>
      </c>
      <c r="AG840" s="1" t="s">
        <v>4</v>
      </c>
      <c r="AH840" s="1" t="s">
        <v>4</v>
      </c>
      <c r="AI840" s="1" t="s">
        <v>4</v>
      </c>
      <c r="AJ840" s="1" t="s">
        <v>4</v>
      </c>
      <c r="AK840" s="1" t="s">
        <v>4</v>
      </c>
    </row>
    <row r="841" spans="1:37">
      <c r="A841" t="s">
        <v>105</v>
      </c>
      <c r="B841" s="2">
        <v>316</v>
      </c>
      <c r="C841" t="s">
        <v>106</v>
      </c>
      <c r="D841" s="2">
        <v>2005</v>
      </c>
      <c r="E841" s="1" t="s">
        <v>4</v>
      </c>
      <c r="F841" s="1" t="s">
        <v>4</v>
      </c>
      <c r="G841" s="1" t="s">
        <v>4</v>
      </c>
      <c r="H841" s="1" t="s">
        <v>4</v>
      </c>
      <c r="I841" s="1" t="s">
        <v>4</v>
      </c>
      <c r="J841" s="1" t="s">
        <v>4</v>
      </c>
      <c r="K841" s="1" t="s">
        <v>4</v>
      </c>
      <c r="L841" s="1" t="s">
        <v>4</v>
      </c>
      <c r="M841" s="1" t="s">
        <v>4</v>
      </c>
      <c r="N841" s="1" t="s">
        <v>4</v>
      </c>
      <c r="O841" s="1">
        <v>2.7999999999999581</v>
      </c>
      <c r="P841" s="1">
        <v>3.1010486487186295</v>
      </c>
      <c r="Q841" s="1">
        <v>3.0000000000000471</v>
      </c>
      <c r="R841" s="1">
        <v>2.5000000000000355</v>
      </c>
      <c r="S841" s="1">
        <v>2.5069360161085408</v>
      </c>
      <c r="T841" s="1">
        <v>3.1000000000003025</v>
      </c>
      <c r="U841" s="1">
        <v>3.8999999999997259</v>
      </c>
      <c r="V841" s="1">
        <v>4.0937957987298379</v>
      </c>
      <c r="W841" s="1" t="s">
        <v>4</v>
      </c>
      <c r="X841" s="1" t="s">
        <v>4</v>
      </c>
      <c r="Y841" s="1" t="s">
        <v>4</v>
      </c>
      <c r="Z841" s="1" t="s">
        <v>4</v>
      </c>
      <c r="AA841" s="1" t="s">
        <v>4</v>
      </c>
      <c r="AB841" s="1" t="s">
        <v>4</v>
      </c>
      <c r="AC841" s="1" t="s">
        <v>4</v>
      </c>
      <c r="AD841" s="1" t="s">
        <v>4</v>
      </c>
      <c r="AE841" s="1" t="s">
        <v>4</v>
      </c>
      <c r="AF841" s="1" t="s">
        <v>4</v>
      </c>
      <c r="AG841" s="1" t="s">
        <v>4</v>
      </c>
      <c r="AH841" s="1" t="s">
        <v>4</v>
      </c>
      <c r="AI841" s="1" t="s">
        <v>4</v>
      </c>
      <c r="AJ841" s="1" t="s">
        <v>4</v>
      </c>
      <c r="AK841" s="1" t="s">
        <v>4</v>
      </c>
    </row>
    <row r="842" spans="1:37">
      <c r="A842" t="s">
        <v>105</v>
      </c>
      <c r="B842" s="2">
        <v>316</v>
      </c>
      <c r="C842" t="s">
        <v>106</v>
      </c>
      <c r="D842" s="2">
        <v>2006</v>
      </c>
      <c r="E842" s="1" t="s">
        <v>4</v>
      </c>
      <c r="F842" s="1" t="s">
        <v>4</v>
      </c>
      <c r="G842" s="1" t="s">
        <v>4</v>
      </c>
      <c r="H842" s="1" t="s">
        <v>4</v>
      </c>
      <c r="I842" s="1" t="s">
        <v>4</v>
      </c>
      <c r="J842" s="1" t="s">
        <v>4</v>
      </c>
      <c r="K842" s="1" t="s">
        <v>4</v>
      </c>
      <c r="L842" s="1" t="s">
        <v>4</v>
      </c>
      <c r="M842" s="1" t="s">
        <v>4</v>
      </c>
      <c r="N842" s="1" t="s">
        <v>4</v>
      </c>
      <c r="O842" s="1" t="s">
        <v>4</v>
      </c>
      <c r="P842" s="1">
        <v>3.1669899811718638</v>
      </c>
      <c r="Q842" s="1">
        <v>2.9999999999998694</v>
      </c>
      <c r="R842" s="1">
        <v>2.4999999999999245</v>
      </c>
      <c r="S842" s="1">
        <v>2.5050214761445533</v>
      </c>
      <c r="T842" s="1">
        <v>3.2999999999996144</v>
      </c>
      <c r="U842" s="1">
        <v>4.1999999999998705</v>
      </c>
      <c r="V842" s="1">
        <v>3.8858644640510809</v>
      </c>
      <c r="W842" s="1">
        <v>3.3340000000004588</v>
      </c>
      <c r="X842" s="1" t="s">
        <v>4</v>
      </c>
      <c r="Y842" s="1" t="s">
        <v>4</v>
      </c>
      <c r="Z842" s="1" t="s">
        <v>4</v>
      </c>
      <c r="AA842" s="1" t="s">
        <v>4</v>
      </c>
      <c r="AB842" s="1" t="s">
        <v>4</v>
      </c>
      <c r="AC842" s="1" t="s">
        <v>4</v>
      </c>
      <c r="AD842" s="1" t="s">
        <v>4</v>
      </c>
      <c r="AE842" s="1" t="s">
        <v>4</v>
      </c>
      <c r="AF842" s="1" t="s">
        <v>4</v>
      </c>
      <c r="AG842" s="1" t="s">
        <v>4</v>
      </c>
      <c r="AH842" s="1" t="s">
        <v>4</v>
      </c>
      <c r="AI842" s="1" t="s">
        <v>4</v>
      </c>
      <c r="AJ842" s="1" t="s">
        <v>4</v>
      </c>
      <c r="AK842" s="1" t="s">
        <v>4</v>
      </c>
    </row>
    <row r="843" spans="1:37">
      <c r="A843" t="s">
        <v>105</v>
      </c>
      <c r="B843" s="2">
        <v>316</v>
      </c>
      <c r="C843" t="s">
        <v>106</v>
      </c>
      <c r="D843" s="2">
        <v>2007</v>
      </c>
      <c r="E843" s="1" t="s">
        <v>4</v>
      </c>
      <c r="F843" s="1" t="s">
        <v>4</v>
      </c>
      <c r="G843" s="1" t="s">
        <v>4</v>
      </c>
      <c r="H843" s="1" t="s">
        <v>4</v>
      </c>
      <c r="I843" s="1" t="s">
        <v>4</v>
      </c>
      <c r="J843" s="1" t="s">
        <v>4</v>
      </c>
      <c r="K843" s="1" t="s">
        <v>4</v>
      </c>
      <c r="L843" s="1" t="s">
        <v>4</v>
      </c>
      <c r="M843" s="1" t="s">
        <v>4</v>
      </c>
      <c r="N843" s="1" t="s">
        <v>4</v>
      </c>
      <c r="O843" s="1" t="s">
        <v>4</v>
      </c>
      <c r="P843" s="1" t="s">
        <v>4</v>
      </c>
      <c r="Q843" s="1">
        <v>3.0000000000000249</v>
      </c>
      <c r="R843" s="1">
        <v>2.5000000000000355</v>
      </c>
      <c r="S843" s="1">
        <v>2.5260976605328</v>
      </c>
      <c r="T843" s="1">
        <v>3.5000000000004361</v>
      </c>
      <c r="U843" s="1">
        <v>4.9000000000004817</v>
      </c>
      <c r="V843" s="1">
        <v>4.1599999999999859</v>
      </c>
      <c r="W843" s="1">
        <v>3.2540000000003566</v>
      </c>
      <c r="X843" s="1">
        <v>3.4340000000000481</v>
      </c>
      <c r="Y843" s="1" t="s">
        <v>4</v>
      </c>
      <c r="Z843" s="1" t="s">
        <v>4</v>
      </c>
      <c r="AA843" s="1" t="s">
        <v>4</v>
      </c>
      <c r="AB843" s="1" t="s">
        <v>4</v>
      </c>
      <c r="AC843" s="1" t="s">
        <v>4</v>
      </c>
      <c r="AD843" s="1" t="s">
        <v>4</v>
      </c>
      <c r="AE843" s="1" t="s">
        <v>4</v>
      </c>
      <c r="AF843" s="1" t="s">
        <v>4</v>
      </c>
      <c r="AG843" s="1" t="s">
        <v>4</v>
      </c>
      <c r="AH843" s="1" t="s">
        <v>4</v>
      </c>
      <c r="AI843" s="1" t="s">
        <v>4</v>
      </c>
      <c r="AJ843" s="1" t="s">
        <v>4</v>
      </c>
      <c r="AK843" s="1" t="s">
        <v>4</v>
      </c>
    </row>
    <row r="844" spans="1:37">
      <c r="A844" t="s">
        <v>105</v>
      </c>
      <c r="B844" s="2">
        <v>316</v>
      </c>
      <c r="C844" t="s">
        <v>106</v>
      </c>
      <c r="D844" s="2">
        <v>2008</v>
      </c>
      <c r="E844" s="1" t="s">
        <v>4</v>
      </c>
      <c r="F844" s="1" t="s">
        <v>4</v>
      </c>
      <c r="G844" s="1" t="s">
        <v>4</v>
      </c>
      <c r="H844" s="1" t="s">
        <v>4</v>
      </c>
      <c r="I844" s="1" t="s">
        <v>4</v>
      </c>
      <c r="J844" s="1" t="s">
        <v>4</v>
      </c>
      <c r="K844" s="1" t="s">
        <v>4</v>
      </c>
      <c r="L844" s="1" t="s">
        <v>4</v>
      </c>
      <c r="M844" s="1" t="s">
        <v>4</v>
      </c>
      <c r="N844" s="1" t="s">
        <v>4</v>
      </c>
      <c r="O844" s="1" t="s">
        <v>4</v>
      </c>
      <c r="P844" s="1" t="s">
        <v>4</v>
      </c>
      <c r="Q844" s="1" t="s">
        <v>4</v>
      </c>
      <c r="R844" s="1">
        <v>2.4999999999999689</v>
      </c>
      <c r="S844" s="1">
        <v>2.5048907401628018</v>
      </c>
      <c r="T844" s="1">
        <v>1.999999999999913</v>
      </c>
      <c r="U844" s="1">
        <v>1.9999999999996243</v>
      </c>
      <c r="V844" s="1">
        <v>2.7000000000000135</v>
      </c>
      <c r="W844" s="1">
        <v>1.6999999999995241</v>
      </c>
      <c r="X844" s="1">
        <v>0.17999999999982474</v>
      </c>
      <c r="Y844" s="1">
        <v>-0.18020855203302322</v>
      </c>
      <c r="Z844" s="1" t="s">
        <v>4</v>
      </c>
      <c r="AA844" s="1" t="s">
        <v>4</v>
      </c>
      <c r="AB844" s="1" t="s">
        <v>4</v>
      </c>
      <c r="AC844" s="1" t="s">
        <v>4</v>
      </c>
      <c r="AD844" s="1" t="s">
        <v>4</v>
      </c>
      <c r="AE844" s="1" t="s">
        <v>4</v>
      </c>
      <c r="AF844" s="1" t="s">
        <v>4</v>
      </c>
      <c r="AG844" s="1" t="s">
        <v>4</v>
      </c>
      <c r="AH844" s="1" t="s">
        <v>4</v>
      </c>
      <c r="AI844" s="1" t="s">
        <v>4</v>
      </c>
      <c r="AJ844" s="1" t="s">
        <v>4</v>
      </c>
      <c r="AK844" s="1" t="s">
        <v>4</v>
      </c>
    </row>
    <row r="845" spans="1:37">
      <c r="A845" t="s">
        <v>105</v>
      </c>
      <c r="B845" s="2">
        <v>316</v>
      </c>
      <c r="C845" t="s">
        <v>106</v>
      </c>
      <c r="D845" s="2">
        <v>2009</v>
      </c>
      <c r="E845" s="1" t="s">
        <v>4</v>
      </c>
      <c r="F845" s="1" t="s">
        <v>4</v>
      </c>
      <c r="G845" s="1" t="s">
        <v>4</v>
      </c>
      <c r="H845" s="1" t="s">
        <v>4</v>
      </c>
      <c r="I845" s="1" t="s">
        <v>4</v>
      </c>
      <c r="J845" s="1" t="s">
        <v>4</v>
      </c>
      <c r="K845" s="1" t="s">
        <v>4</v>
      </c>
      <c r="L845" s="1" t="s">
        <v>4</v>
      </c>
      <c r="M845" s="1" t="s">
        <v>4</v>
      </c>
      <c r="N845" s="1" t="s">
        <v>4</v>
      </c>
      <c r="O845" s="1" t="s">
        <v>4</v>
      </c>
      <c r="P845" s="1" t="s">
        <v>4</v>
      </c>
      <c r="Q845" s="1" t="s">
        <v>4</v>
      </c>
      <c r="R845" s="1" t="s">
        <v>4</v>
      </c>
      <c r="S845" s="1">
        <v>2.5000000000001021</v>
      </c>
      <c r="T845" s="1">
        <v>1.9999999999994467</v>
      </c>
      <c r="U845" s="1">
        <v>2.2000000000000908</v>
      </c>
      <c r="V845" s="1">
        <v>2.4999999999999911</v>
      </c>
      <c r="W845" s="1">
        <v>1.0000000000004228</v>
      </c>
      <c r="X845" s="1">
        <v>-3.0000000000001803</v>
      </c>
      <c r="Y845" s="1">
        <v>-5.4738576411406896</v>
      </c>
      <c r="Z845" s="1">
        <v>-4.6938811280738957</v>
      </c>
      <c r="AA845" s="1" t="s">
        <v>4</v>
      </c>
      <c r="AB845" s="1" t="s">
        <v>4</v>
      </c>
      <c r="AC845" s="1" t="s">
        <v>4</v>
      </c>
      <c r="AD845" s="1" t="s">
        <v>4</v>
      </c>
      <c r="AE845" s="1" t="s">
        <v>4</v>
      </c>
      <c r="AF845" s="1" t="s">
        <v>4</v>
      </c>
      <c r="AG845" s="1" t="s">
        <v>4</v>
      </c>
      <c r="AH845" s="1" t="s">
        <v>4</v>
      </c>
      <c r="AI845" s="1" t="s">
        <v>4</v>
      </c>
      <c r="AJ845" s="1" t="s">
        <v>4</v>
      </c>
      <c r="AK845" s="1" t="s">
        <v>4</v>
      </c>
    </row>
    <row r="846" spans="1:37">
      <c r="A846" t="s">
        <v>105</v>
      </c>
      <c r="B846" s="2">
        <v>316</v>
      </c>
      <c r="C846" t="s">
        <v>106</v>
      </c>
      <c r="D846" s="2">
        <v>2010</v>
      </c>
      <c r="E846" s="1" t="s">
        <v>4</v>
      </c>
      <c r="F846" s="1" t="s">
        <v>4</v>
      </c>
      <c r="G846" s="1" t="s">
        <v>4</v>
      </c>
      <c r="H846" s="1" t="s">
        <v>4</v>
      </c>
      <c r="I846" s="1" t="s">
        <v>4</v>
      </c>
      <c r="J846" s="1" t="s">
        <v>4</v>
      </c>
      <c r="K846" s="1" t="s">
        <v>4</v>
      </c>
      <c r="L846" s="1" t="s">
        <v>4</v>
      </c>
      <c r="M846" s="1" t="s">
        <v>4</v>
      </c>
      <c r="N846" s="1" t="s">
        <v>4</v>
      </c>
      <c r="O846" s="1" t="s">
        <v>4</v>
      </c>
      <c r="P846" s="1" t="s">
        <v>4</v>
      </c>
      <c r="Q846" s="1" t="s">
        <v>4</v>
      </c>
      <c r="R846" s="1" t="s">
        <v>4</v>
      </c>
      <c r="S846" s="1" t="s">
        <v>4</v>
      </c>
      <c r="T846" s="1">
        <v>2.0000000000007789</v>
      </c>
      <c r="U846" s="1">
        <v>2.4999999999998357</v>
      </c>
      <c r="V846" s="1">
        <v>2.4999999999999911</v>
      </c>
      <c r="W846" s="1">
        <v>2.6000000000000467</v>
      </c>
      <c r="X846" s="1">
        <v>0</v>
      </c>
      <c r="Y846" s="1">
        <v>-0.50000000000000044</v>
      </c>
      <c r="Z846" s="1">
        <v>0.34000000000000696</v>
      </c>
      <c r="AA846" s="1">
        <v>0.23465365121082549</v>
      </c>
      <c r="AB846" s="1" t="s">
        <v>4</v>
      </c>
      <c r="AC846" s="1" t="s">
        <v>4</v>
      </c>
      <c r="AD846" s="1" t="s">
        <v>4</v>
      </c>
      <c r="AE846" s="1" t="s">
        <v>4</v>
      </c>
      <c r="AF846" s="1" t="s">
        <v>4</v>
      </c>
      <c r="AG846" s="1" t="s">
        <v>4</v>
      </c>
      <c r="AH846" s="1" t="s">
        <v>4</v>
      </c>
      <c r="AI846" s="1" t="s">
        <v>4</v>
      </c>
      <c r="AJ846" s="1" t="s">
        <v>4</v>
      </c>
      <c r="AK846" s="1" t="s">
        <v>4</v>
      </c>
    </row>
    <row r="847" spans="1:37">
      <c r="A847" t="s">
        <v>105</v>
      </c>
      <c r="B847" s="2">
        <v>316</v>
      </c>
      <c r="C847" t="s">
        <v>106</v>
      </c>
      <c r="D847" s="2">
        <v>2011</v>
      </c>
      <c r="E847" s="1" t="s">
        <v>4</v>
      </c>
      <c r="F847" s="1" t="s">
        <v>4</v>
      </c>
      <c r="G847" s="1" t="s">
        <v>4</v>
      </c>
      <c r="H847" s="1" t="s">
        <v>4</v>
      </c>
      <c r="I847" s="1" t="s">
        <v>4</v>
      </c>
      <c r="J847" s="1" t="s">
        <v>4</v>
      </c>
      <c r="K847" s="1" t="s">
        <v>4</v>
      </c>
      <c r="L847" s="1" t="s">
        <v>4</v>
      </c>
      <c r="M847" s="1" t="s">
        <v>4</v>
      </c>
      <c r="N847" s="1" t="s">
        <v>4</v>
      </c>
      <c r="O847" s="1" t="s">
        <v>4</v>
      </c>
      <c r="P847" s="1" t="s">
        <v>4</v>
      </c>
      <c r="Q847" s="1" t="s">
        <v>4</v>
      </c>
      <c r="R847" s="1" t="s">
        <v>4</v>
      </c>
      <c r="S847" s="1" t="s">
        <v>4</v>
      </c>
      <c r="T847" s="1" t="s">
        <v>4</v>
      </c>
      <c r="U847" s="1">
        <v>2.5000000000000799</v>
      </c>
      <c r="V847" s="1">
        <v>2.4999999999999911</v>
      </c>
      <c r="W847" s="1">
        <v>3.1999999999995143</v>
      </c>
      <c r="X847" s="1">
        <v>3.0000000000000027</v>
      </c>
      <c r="Y847" s="1">
        <v>3.0000000000000027</v>
      </c>
      <c r="Z847" s="1">
        <v>1.8000000000000016</v>
      </c>
      <c r="AA847" s="1">
        <v>0.56185036052065485</v>
      </c>
      <c r="AB847" s="1">
        <v>0.75849798670286628</v>
      </c>
      <c r="AC847" s="1" t="s">
        <v>4</v>
      </c>
      <c r="AD847" s="1" t="s">
        <v>4</v>
      </c>
      <c r="AE847" s="1" t="s">
        <v>4</v>
      </c>
      <c r="AF847" s="1" t="s">
        <v>4</v>
      </c>
      <c r="AG847" s="1" t="s">
        <v>4</v>
      </c>
      <c r="AH847" s="1" t="s">
        <v>4</v>
      </c>
      <c r="AI847" s="1" t="s">
        <v>4</v>
      </c>
      <c r="AJ847" s="1" t="s">
        <v>4</v>
      </c>
      <c r="AK847" s="1" t="s">
        <v>4</v>
      </c>
    </row>
    <row r="848" spans="1:37">
      <c r="A848" t="s">
        <v>105</v>
      </c>
      <c r="B848" s="2">
        <v>316</v>
      </c>
      <c r="C848" t="s">
        <v>106</v>
      </c>
      <c r="D848" s="2">
        <v>2012</v>
      </c>
      <c r="E848" s="1" t="s">
        <v>4</v>
      </c>
      <c r="F848" s="1" t="s">
        <v>4</v>
      </c>
      <c r="G848" s="1" t="s">
        <v>4</v>
      </c>
      <c r="H848" s="1" t="s">
        <v>4</v>
      </c>
      <c r="I848" s="1" t="s">
        <v>4</v>
      </c>
      <c r="J848" s="1" t="s">
        <v>4</v>
      </c>
      <c r="K848" s="1" t="s">
        <v>4</v>
      </c>
      <c r="L848" s="1" t="s">
        <v>4</v>
      </c>
      <c r="M848" s="1" t="s">
        <v>4</v>
      </c>
      <c r="N848" s="1" t="s">
        <v>4</v>
      </c>
      <c r="O848" s="1" t="s">
        <v>4</v>
      </c>
      <c r="P848" s="1" t="s">
        <v>4</v>
      </c>
      <c r="Q848" s="1" t="s">
        <v>4</v>
      </c>
      <c r="R848" s="1" t="s">
        <v>4</v>
      </c>
      <c r="S848" s="1" t="s">
        <v>4</v>
      </c>
      <c r="T848" s="1" t="s">
        <v>4</v>
      </c>
      <c r="U848" s="1" t="s">
        <v>4</v>
      </c>
      <c r="V848" s="1">
        <v>2.5000000000000355</v>
      </c>
      <c r="W848" s="1">
        <v>3.0000000000003579</v>
      </c>
      <c r="X848" s="1">
        <v>2.4999999999999911</v>
      </c>
      <c r="Y848" s="1">
        <v>2.5000000000000133</v>
      </c>
      <c r="Z848" s="1">
        <v>2.200000000000002</v>
      </c>
      <c r="AA848" s="1">
        <v>0.69999999999998952</v>
      </c>
      <c r="AB848" s="1">
        <v>9.2936802974064037E-3</v>
      </c>
      <c r="AC848" s="1">
        <v>9.2936802974064037E-3</v>
      </c>
      <c r="AD848" s="1" t="s">
        <v>4</v>
      </c>
      <c r="AE848" s="1" t="s">
        <v>4</v>
      </c>
      <c r="AF848" s="1" t="s">
        <v>4</v>
      </c>
      <c r="AG848" s="1" t="s">
        <v>4</v>
      </c>
      <c r="AH848" s="1" t="s">
        <v>4</v>
      </c>
      <c r="AI848" s="1" t="s">
        <v>4</v>
      </c>
      <c r="AJ848" s="1" t="s">
        <v>4</v>
      </c>
      <c r="AK848" s="1" t="s">
        <v>4</v>
      </c>
    </row>
    <row r="849" spans="1:37">
      <c r="A849" t="s">
        <v>105</v>
      </c>
      <c r="B849" s="2">
        <v>316</v>
      </c>
      <c r="C849" t="s">
        <v>106</v>
      </c>
      <c r="D849" s="2">
        <v>2013</v>
      </c>
      <c r="E849" s="1" t="s">
        <v>4</v>
      </c>
      <c r="F849" s="1" t="s">
        <v>4</v>
      </c>
      <c r="G849" s="1" t="s">
        <v>4</v>
      </c>
      <c r="H849" s="1" t="s">
        <v>4</v>
      </c>
      <c r="I849" s="1" t="s">
        <v>4</v>
      </c>
      <c r="J849" s="1" t="s">
        <v>4</v>
      </c>
      <c r="K849" s="1" t="s">
        <v>4</v>
      </c>
      <c r="L849" s="1" t="s">
        <v>4</v>
      </c>
      <c r="M849" s="1" t="s">
        <v>4</v>
      </c>
      <c r="N849" s="1" t="s">
        <v>4</v>
      </c>
      <c r="O849" s="1" t="s">
        <v>4</v>
      </c>
      <c r="P849" s="1" t="s">
        <v>4</v>
      </c>
      <c r="Q849" s="1" t="s">
        <v>4</v>
      </c>
      <c r="R849" s="1" t="s">
        <v>4</v>
      </c>
      <c r="S849" s="1" t="s">
        <v>4</v>
      </c>
      <c r="T849" s="1" t="s">
        <v>4</v>
      </c>
      <c r="U849" s="1" t="s">
        <v>4</v>
      </c>
      <c r="V849" s="1" t="s">
        <v>4</v>
      </c>
      <c r="W849" s="1">
        <v>2.9999999999995364</v>
      </c>
      <c r="X849" s="1">
        <v>2.5000000000002798</v>
      </c>
      <c r="Y849" s="1">
        <v>2.4999999999999911</v>
      </c>
      <c r="Z849" s="1">
        <v>2.8000000000000025</v>
      </c>
      <c r="AA849" s="1">
        <v>1.0000000000000009</v>
      </c>
      <c r="AB849" s="1">
        <v>-0.75000000000000622</v>
      </c>
      <c r="AC849" s="1">
        <v>-0.30000000000000027</v>
      </c>
      <c r="AD849" s="1">
        <v>-3.6068530207389315E-2</v>
      </c>
      <c r="AE849" s="1" t="s">
        <v>4</v>
      </c>
      <c r="AF849" s="1" t="s">
        <v>4</v>
      </c>
      <c r="AG849" s="1" t="s">
        <v>4</v>
      </c>
      <c r="AH849" s="1" t="s">
        <v>4</v>
      </c>
      <c r="AI849" s="1" t="s">
        <v>4</v>
      </c>
      <c r="AJ849" s="1" t="s">
        <v>4</v>
      </c>
      <c r="AK849" s="1" t="s">
        <v>4</v>
      </c>
    </row>
    <row r="850" spans="1:37">
      <c r="A850" t="s">
        <v>105</v>
      </c>
      <c r="B850" s="2">
        <v>316</v>
      </c>
      <c r="C850" t="s">
        <v>106</v>
      </c>
      <c r="D850" s="2">
        <v>2014</v>
      </c>
      <c r="E850" s="1" t="s">
        <v>4</v>
      </c>
      <c r="F850" s="1" t="s">
        <v>4</v>
      </c>
      <c r="G850" s="1" t="s">
        <v>4</v>
      </c>
      <c r="H850" s="1" t="s">
        <v>4</v>
      </c>
      <c r="I850" s="1" t="s">
        <v>4</v>
      </c>
      <c r="J850" s="1" t="s">
        <v>4</v>
      </c>
      <c r="K850" s="1" t="s">
        <v>4</v>
      </c>
      <c r="L850" s="1" t="s">
        <v>4</v>
      </c>
      <c r="M850" s="1" t="s">
        <v>4</v>
      </c>
      <c r="N850" s="1" t="s">
        <v>4</v>
      </c>
      <c r="O850" s="1" t="s">
        <v>4</v>
      </c>
      <c r="P850" s="1" t="s">
        <v>4</v>
      </c>
      <c r="Q850" s="1" t="s">
        <v>4</v>
      </c>
      <c r="R850" s="1" t="s">
        <v>4</v>
      </c>
      <c r="S850" s="1" t="s">
        <v>4</v>
      </c>
      <c r="T850" s="1" t="s">
        <v>4</v>
      </c>
      <c r="U850" s="1" t="s">
        <v>4</v>
      </c>
      <c r="V850" s="1" t="s">
        <v>4</v>
      </c>
      <c r="W850" s="1" t="s">
        <v>4</v>
      </c>
      <c r="X850" s="1">
        <v>2.5000000000000799</v>
      </c>
      <c r="Y850" s="1">
        <v>2.5000000000003242</v>
      </c>
      <c r="Z850" s="1">
        <v>3.0000000000003135</v>
      </c>
      <c r="AA850" s="1">
        <v>1.5000000000000124</v>
      </c>
      <c r="AB850" s="1">
        <v>-1.0499999999999954</v>
      </c>
      <c r="AC850" s="1">
        <v>-0.55351563019420125</v>
      </c>
      <c r="AD850" s="1">
        <v>0.20746887966804906</v>
      </c>
      <c r="AE850" s="1">
        <v>0.19848430169613351</v>
      </c>
      <c r="AF850" s="1" t="s">
        <v>4</v>
      </c>
      <c r="AG850" s="1" t="s">
        <v>4</v>
      </c>
      <c r="AH850" s="1" t="s">
        <v>4</v>
      </c>
      <c r="AI850" s="1" t="s">
        <v>4</v>
      </c>
      <c r="AJ850" s="1" t="s">
        <v>4</v>
      </c>
      <c r="AK850" s="1" t="s">
        <v>4</v>
      </c>
    </row>
    <row r="851" spans="1:37">
      <c r="A851" t="s">
        <v>105</v>
      </c>
      <c r="B851" s="2">
        <v>316</v>
      </c>
      <c r="C851" t="s">
        <v>106</v>
      </c>
      <c r="D851" s="2">
        <v>2015</v>
      </c>
      <c r="E851" s="1" t="s">
        <v>4</v>
      </c>
      <c r="F851" s="1" t="s">
        <v>4</v>
      </c>
      <c r="G851" s="1" t="s">
        <v>4</v>
      </c>
      <c r="H851" s="1" t="s">
        <v>4</v>
      </c>
      <c r="I851" s="1" t="s">
        <v>4</v>
      </c>
      <c r="J851" s="1" t="s">
        <v>4</v>
      </c>
      <c r="K851" s="1" t="s">
        <v>4</v>
      </c>
      <c r="L851" s="1" t="s">
        <v>4</v>
      </c>
      <c r="M851" s="1" t="s">
        <v>4</v>
      </c>
      <c r="N851" s="1" t="s">
        <v>4</v>
      </c>
      <c r="O851" s="1" t="s">
        <v>4</v>
      </c>
      <c r="P851" s="1" t="s">
        <v>4</v>
      </c>
      <c r="Q851" s="1" t="s">
        <v>4</v>
      </c>
      <c r="R851" s="1" t="s">
        <v>4</v>
      </c>
      <c r="S851" s="1" t="s">
        <v>4</v>
      </c>
      <c r="T851" s="1" t="s">
        <v>4</v>
      </c>
      <c r="U851" s="1" t="s">
        <v>4</v>
      </c>
      <c r="V851" s="1" t="s">
        <v>4</v>
      </c>
      <c r="W851" s="1" t="s">
        <v>4</v>
      </c>
      <c r="X851" s="1" t="s">
        <v>4</v>
      </c>
      <c r="Y851" s="1">
        <v>2.4999999999993472</v>
      </c>
      <c r="Z851" s="1">
        <v>3.4999999999996589</v>
      </c>
      <c r="AA851" s="1">
        <v>2.0000000000000018</v>
      </c>
      <c r="AB851" s="1">
        <v>-0.32000000000000917</v>
      </c>
      <c r="AC851" s="1">
        <v>0.54767173995622365</v>
      </c>
      <c r="AD851" s="1">
        <v>1.0040855844594354</v>
      </c>
      <c r="AE851" s="1">
        <v>0.88240590671708752</v>
      </c>
      <c r="AF851" s="1">
        <v>0.9016319538364348</v>
      </c>
      <c r="AG851" s="1" t="s">
        <v>4</v>
      </c>
      <c r="AH851" s="1" t="s">
        <v>4</v>
      </c>
      <c r="AI851" s="1" t="s">
        <v>4</v>
      </c>
      <c r="AJ851" s="1" t="s">
        <v>4</v>
      </c>
      <c r="AK851" s="1" t="s">
        <v>4</v>
      </c>
    </row>
    <row r="852" spans="1:37">
      <c r="A852" t="s">
        <v>105</v>
      </c>
      <c r="B852" s="2">
        <v>316</v>
      </c>
      <c r="C852" t="s">
        <v>106</v>
      </c>
      <c r="D852" s="2">
        <v>2016</v>
      </c>
      <c r="E852" s="1" t="s">
        <v>4</v>
      </c>
      <c r="F852" s="1" t="s">
        <v>4</v>
      </c>
      <c r="G852" s="1" t="s">
        <v>4</v>
      </c>
      <c r="H852" s="1" t="s">
        <v>4</v>
      </c>
      <c r="I852" s="1" t="s">
        <v>4</v>
      </c>
      <c r="J852" s="1" t="s">
        <v>4</v>
      </c>
      <c r="K852" s="1" t="s">
        <v>4</v>
      </c>
      <c r="L852" s="1" t="s">
        <v>4</v>
      </c>
      <c r="M852" s="1" t="s">
        <v>4</v>
      </c>
      <c r="N852" s="1" t="s">
        <v>4</v>
      </c>
      <c r="O852" s="1" t="s">
        <v>4</v>
      </c>
      <c r="P852" s="1" t="s">
        <v>4</v>
      </c>
      <c r="Q852" s="1" t="s">
        <v>4</v>
      </c>
      <c r="R852" s="1" t="s">
        <v>4</v>
      </c>
      <c r="S852" s="1" t="s">
        <v>4</v>
      </c>
      <c r="T852" s="1" t="s">
        <v>4</v>
      </c>
      <c r="U852" s="1" t="s">
        <v>4</v>
      </c>
      <c r="V852" s="1" t="s">
        <v>4</v>
      </c>
      <c r="W852" s="1" t="s">
        <v>4</v>
      </c>
      <c r="X852" s="1" t="s">
        <v>4</v>
      </c>
      <c r="Y852" s="1" t="s">
        <v>4</v>
      </c>
      <c r="Z852" s="1">
        <v>3.5000000000001474</v>
      </c>
      <c r="AA852" s="1">
        <v>2.1999999999998243</v>
      </c>
      <c r="AB852" s="1">
        <v>-0.20000000000039986</v>
      </c>
      <c r="AC852" s="1">
        <v>1.509272834947506</v>
      </c>
      <c r="AD852" s="1">
        <v>1.0921502242266623</v>
      </c>
      <c r="AE852" s="1">
        <v>1.6999999999999904</v>
      </c>
      <c r="AF852" s="1">
        <v>1.6000000000000014</v>
      </c>
      <c r="AG852" s="1">
        <v>2.2725020111788341</v>
      </c>
      <c r="AH852" s="1" t="s">
        <v>4</v>
      </c>
      <c r="AI852" s="1" t="s">
        <v>4</v>
      </c>
      <c r="AJ852" s="1" t="s">
        <v>4</v>
      </c>
      <c r="AK852" s="1" t="s">
        <v>4</v>
      </c>
    </row>
    <row r="853" spans="1:37">
      <c r="A853" t="s">
        <v>105</v>
      </c>
      <c r="B853" s="2">
        <v>316</v>
      </c>
      <c r="C853" t="s">
        <v>106</v>
      </c>
      <c r="D853" s="2">
        <v>2017</v>
      </c>
      <c r="E853" s="1" t="s">
        <v>4</v>
      </c>
      <c r="F853" s="1" t="s">
        <v>4</v>
      </c>
      <c r="G853" s="1" t="s">
        <v>4</v>
      </c>
      <c r="H853" s="1" t="s">
        <v>4</v>
      </c>
      <c r="I853" s="1" t="s">
        <v>4</v>
      </c>
      <c r="J853" s="1" t="s">
        <v>4</v>
      </c>
      <c r="K853" s="1" t="s">
        <v>4</v>
      </c>
      <c r="L853" s="1" t="s">
        <v>4</v>
      </c>
      <c r="M853" s="1" t="s">
        <v>4</v>
      </c>
      <c r="N853" s="1" t="s">
        <v>4</v>
      </c>
      <c r="O853" s="1" t="s">
        <v>4</v>
      </c>
      <c r="P853" s="1" t="s">
        <v>4</v>
      </c>
      <c r="Q853" s="1" t="s">
        <v>4</v>
      </c>
      <c r="R853" s="1" t="s">
        <v>4</v>
      </c>
      <c r="S853" s="1" t="s">
        <v>4</v>
      </c>
      <c r="T853" s="1" t="s">
        <v>4</v>
      </c>
      <c r="U853" s="1" t="s">
        <v>4</v>
      </c>
      <c r="V853" s="1" t="s">
        <v>4</v>
      </c>
      <c r="W853" s="1" t="s">
        <v>4</v>
      </c>
      <c r="X853" s="1" t="s">
        <v>4</v>
      </c>
      <c r="Y853" s="1" t="s">
        <v>4</v>
      </c>
      <c r="Z853" s="1" t="s">
        <v>4</v>
      </c>
      <c r="AA853" s="1">
        <v>2.4999999999999245</v>
      </c>
      <c r="AB853" s="1">
        <v>0.50000000000014477</v>
      </c>
      <c r="AC853" s="1">
        <v>1.7117761239791252</v>
      </c>
      <c r="AD853" s="1">
        <v>1.1769119955711282</v>
      </c>
      <c r="AE853" s="1">
        <v>1.7000000000000126</v>
      </c>
      <c r="AF853" s="1">
        <v>0.88215340892692229</v>
      </c>
      <c r="AG853" s="1">
        <v>-0.16752563598975145</v>
      </c>
      <c r="AH853" s="1">
        <v>0.47752176388446976</v>
      </c>
      <c r="AI853" s="1" t="s">
        <v>4</v>
      </c>
      <c r="AJ853" s="1" t="s">
        <v>4</v>
      </c>
      <c r="AK853" s="1" t="s">
        <v>4</v>
      </c>
    </row>
    <row r="854" spans="1:37">
      <c r="A854" t="s">
        <v>105</v>
      </c>
      <c r="B854" s="2">
        <v>316</v>
      </c>
      <c r="C854" t="s">
        <v>106</v>
      </c>
      <c r="D854" s="2">
        <v>2018</v>
      </c>
      <c r="E854" s="1" t="s">
        <v>4</v>
      </c>
      <c r="F854" s="1" t="s">
        <v>4</v>
      </c>
      <c r="G854" s="1" t="s">
        <v>4</v>
      </c>
      <c r="H854" s="1" t="s">
        <v>4</v>
      </c>
      <c r="I854" s="1" t="s">
        <v>4</v>
      </c>
      <c r="J854" s="1" t="s">
        <v>4</v>
      </c>
      <c r="K854" s="1" t="s">
        <v>4</v>
      </c>
      <c r="L854" s="1" t="s">
        <v>4</v>
      </c>
      <c r="M854" s="1" t="s">
        <v>4</v>
      </c>
      <c r="N854" s="1" t="s">
        <v>4</v>
      </c>
      <c r="O854" s="1" t="s">
        <v>4</v>
      </c>
      <c r="P854" s="1" t="s">
        <v>4</v>
      </c>
      <c r="Q854" s="1" t="s">
        <v>4</v>
      </c>
      <c r="R854" s="1" t="s">
        <v>4</v>
      </c>
      <c r="S854" s="1" t="s">
        <v>4</v>
      </c>
      <c r="T854" s="1" t="s">
        <v>4</v>
      </c>
      <c r="U854" s="1" t="s">
        <v>4</v>
      </c>
      <c r="V854" s="1" t="s">
        <v>4</v>
      </c>
      <c r="W854" s="1" t="s">
        <v>4</v>
      </c>
      <c r="X854" s="1" t="s">
        <v>4</v>
      </c>
      <c r="Y854" s="1" t="s">
        <v>4</v>
      </c>
      <c r="Z854" s="1" t="s">
        <v>4</v>
      </c>
      <c r="AA854" s="1" t="s">
        <v>4</v>
      </c>
      <c r="AB854" s="1">
        <v>1.0000000000003562</v>
      </c>
      <c r="AC854" s="1">
        <v>2.0198863074565088</v>
      </c>
      <c r="AD854" s="1">
        <v>1.2177818144105901</v>
      </c>
      <c r="AE854" s="1">
        <v>2.0000000000000018</v>
      </c>
      <c r="AF854" s="1">
        <v>0.5271374819401764</v>
      </c>
      <c r="AG854" s="1">
        <v>-0.50000000000005596</v>
      </c>
      <c r="AH854" s="1">
        <v>-0.58301013666157697</v>
      </c>
      <c r="AI854" s="1">
        <v>-0.58301013666157697</v>
      </c>
      <c r="AJ854" s="1" t="s">
        <v>4</v>
      </c>
      <c r="AK854" s="1" t="s">
        <v>4</v>
      </c>
    </row>
    <row r="855" spans="1:37">
      <c r="A855" t="s">
        <v>105</v>
      </c>
      <c r="B855" s="2">
        <v>316</v>
      </c>
      <c r="C855" t="s">
        <v>106</v>
      </c>
      <c r="D855" s="2">
        <v>2019</v>
      </c>
      <c r="E855" s="1" t="s">
        <v>4</v>
      </c>
      <c r="F855" s="1" t="s">
        <v>4</v>
      </c>
      <c r="G855" s="1" t="s">
        <v>4</v>
      </c>
      <c r="H855" s="1" t="s">
        <v>4</v>
      </c>
      <c r="I855" s="1" t="s">
        <v>4</v>
      </c>
      <c r="J855" s="1" t="s">
        <v>4</v>
      </c>
      <c r="K855" s="1" t="s">
        <v>4</v>
      </c>
      <c r="L855" s="1" t="s">
        <v>4</v>
      </c>
      <c r="M855" s="1" t="s">
        <v>4</v>
      </c>
      <c r="N855" s="1" t="s">
        <v>4</v>
      </c>
      <c r="O855" s="1" t="s">
        <v>4</v>
      </c>
      <c r="P855" s="1" t="s">
        <v>4</v>
      </c>
      <c r="Q855" s="1" t="s">
        <v>4</v>
      </c>
      <c r="R855" s="1" t="s">
        <v>4</v>
      </c>
      <c r="S855" s="1" t="s">
        <v>4</v>
      </c>
      <c r="T855" s="1" t="s">
        <v>4</v>
      </c>
      <c r="U855" s="1" t="s">
        <v>4</v>
      </c>
      <c r="V855" s="1" t="s">
        <v>4</v>
      </c>
      <c r="W855" s="1" t="s">
        <v>4</v>
      </c>
      <c r="X855" s="1" t="s">
        <v>4</v>
      </c>
      <c r="Y855" s="1" t="s">
        <v>4</v>
      </c>
      <c r="Z855" s="1" t="s">
        <v>4</v>
      </c>
      <c r="AA855" s="1" t="s">
        <v>4</v>
      </c>
      <c r="AB855" s="1" t="s">
        <v>4</v>
      </c>
      <c r="AC855" s="1">
        <v>2.2492032259299188</v>
      </c>
      <c r="AD855" s="1">
        <v>1.5017635832925702</v>
      </c>
      <c r="AE855" s="1">
        <v>2.1999999999996689</v>
      </c>
      <c r="AF855" s="1">
        <v>0.8017359668620605</v>
      </c>
      <c r="AG855" s="1">
        <v>-9.8264033138151241E-2</v>
      </c>
      <c r="AH855" s="1">
        <v>-9.8264033138184548E-2</v>
      </c>
      <c r="AI855" s="1">
        <v>-9.8264033138184548E-2</v>
      </c>
      <c r="AJ855" s="1">
        <v>-1.2872743767845751</v>
      </c>
      <c r="AK855" s="1" t="s">
        <v>4</v>
      </c>
    </row>
    <row r="856" spans="1:37">
      <c r="A856" t="s">
        <v>105</v>
      </c>
      <c r="B856" s="2">
        <v>316</v>
      </c>
      <c r="C856" t="s">
        <v>106</v>
      </c>
      <c r="D856" s="2">
        <v>2020</v>
      </c>
      <c r="E856" s="1" t="s">
        <v>4</v>
      </c>
      <c r="F856" s="1" t="s">
        <v>4</v>
      </c>
      <c r="G856" s="1" t="s">
        <v>4</v>
      </c>
      <c r="H856" s="1" t="s">
        <v>4</v>
      </c>
      <c r="I856" s="1" t="s">
        <v>4</v>
      </c>
      <c r="J856" s="1" t="s">
        <v>4</v>
      </c>
      <c r="K856" s="1" t="s">
        <v>4</v>
      </c>
      <c r="L856" s="1" t="s">
        <v>4</v>
      </c>
      <c r="M856" s="1" t="s">
        <v>4</v>
      </c>
      <c r="N856" s="1" t="s">
        <v>4</v>
      </c>
      <c r="O856" s="1" t="s">
        <v>4</v>
      </c>
      <c r="P856" s="1" t="s">
        <v>4</v>
      </c>
      <c r="Q856" s="1" t="s">
        <v>4</v>
      </c>
      <c r="R856" s="1" t="s">
        <v>4</v>
      </c>
      <c r="S856" s="1" t="s">
        <v>4</v>
      </c>
      <c r="T856" s="1" t="s">
        <v>4</v>
      </c>
      <c r="U856" s="1" t="s">
        <v>4</v>
      </c>
      <c r="V856" s="1" t="s">
        <v>4</v>
      </c>
      <c r="W856" s="1" t="s">
        <v>4</v>
      </c>
      <c r="X856" s="1" t="s">
        <v>4</v>
      </c>
      <c r="Y856" s="1" t="s">
        <v>4</v>
      </c>
      <c r="Z856" s="1" t="s">
        <v>4</v>
      </c>
      <c r="AA856" s="1" t="s">
        <v>4</v>
      </c>
      <c r="AB856" s="1" t="s">
        <v>4</v>
      </c>
      <c r="AC856" s="1" t="s">
        <v>4</v>
      </c>
      <c r="AD856" s="1">
        <v>1.9970008052977883</v>
      </c>
      <c r="AE856" s="1">
        <v>2.3000000000005683</v>
      </c>
      <c r="AF856" s="1">
        <v>1.2785637526660398</v>
      </c>
      <c r="AG856" s="1">
        <v>0.60000000000006715</v>
      </c>
      <c r="AH856" s="1">
        <v>0.60000000000002274</v>
      </c>
      <c r="AI856" s="1">
        <v>-11.599999999999921</v>
      </c>
      <c r="AJ856" s="1">
        <v>-18.000000000000039</v>
      </c>
      <c r="AK856" s="1">
        <v>-13.730420969453871</v>
      </c>
    </row>
    <row r="857" spans="1:37">
      <c r="A857" t="s">
        <v>105</v>
      </c>
      <c r="B857" s="2">
        <v>316</v>
      </c>
      <c r="C857" t="s">
        <v>106</v>
      </c>
      <c r="D857" s="2">
        <v>2021</v>
      </c>
      <c r="E857" s="1" t="s">
        <v>4</v>
      </c>
      <c r="F857" s="1" t="s">
        <v>4</v>
      </c>
      <c r="G857" s="1" t="s">
        <v>4</v>
      </c>
      <c r="H857" s="1" t="s">
        <v>4</v>
      </c>
      <c r="I857" s="1" t="s">
        <v>4</v>
      </c>
      <c r="J857" s="1" t="s">
        <v>4</v>
      </c>
      <c r="K857" s="1" t="s">
        <v>4</v>
      </c>
      <c r="L857" s="1" t="s">
        <v>4</v>
      </c>
      <c r="M857" s="1" t="s">
        <v>4</v>
      </c>
      <c r="N857" s="1" t="s">
        <v>4</v>
      </c>
      <c r="O857" s="1" t="s">
        <v>4</v>
      </c>
      <c r="P857" s="1" t="s">
        <v>4</v>
      </c>
      <c r="Q857" s="1" t="s">
        <v>4</v>
      </c>
      <c r="R857" s="1" t="s">
        <v>4</v>
      </c>
      <c r="S857" s="1" t="s">
        <v>4</v>
      </c>
      <c r="T857" s="1" t="s">
        <v>4</v>
      </c>
      <c r="U857" s="1" t="s">
        <v>4</v>
      </c>
      <c r="V857" s="1" t="s">
        <v>4</v>
      </c>
      <c r="W857" s="1" t="s">
        <v>4</v>
      </c>
      <c r="X857" s="1" t="s">
        <v>4</v>
      </c>
      <c r="Y857" s="1" t="s">
        <v>4</v>
      </c>
      <c r="Z857" s="1" t="s">
        <v>4</v>
      </c>
      <c r="AA857" s="1" t="s">
        <v>4</v>
      </c>
      <c r="AB857" s="1" t="s">
        <v>4</v>
      </c>
      <c r="AC857" s="1" t="s">
        <v>4</v>
      </c>
      <c r="AD857" s="1" t="s">
        <v>4</v>
      </c>
      <c r="AE857" s="1">
        <v>2.3999999999998023</v>
      </c>
      <c r="AF857" s="1">
        <v>1.5494426747787671</v>
      </c>
      <c r="AG857" s="1">
        <v>1.4999999999999458</v>
      </c>
      <c r="AH857" s="1">
        <v>1.4999999999999902</v>
      </c>
      <c r="AI857" s="1">
        <v>7.3999999999998956</v>
      </c>
      <c r="AJ857" s="1">
        <v>3.3000000000000806</v>
      </c>
      <c r="AK857" s="1">
        <v>0.69999999999998952</v>
      </c>
    </row>
    <row r="858" spans="1:37">
      <c r="A858" t="s">
        <v>105</v>
      </c>
      <c r="B858" s="2">
        <v>316</v>
      </c>
      <c r="C858" t="s">
        <v>106</v>
      </c>
      <c r="D858" s="2">
        <v>2022</v>
      </c>
      <c r="E858" s="1" t="s">
        <v>4</v>
      </c>
      <c r="F858" s="1" t="s">
        <v>4</v>
      </c>
      <c r="G858" s="1" t="s">
        <v>4</v>
      </c>
      <c r="H858" s="1" t="s">
        <v>4</v>
      </c>
      <c r="I858" s="1" t="s">
        <v>4</v>
      </c>
      <c r="J858" s="1" t="s">
        <v>4</v>
      </c>
      <c r="K858" s="1" t="s">
        <v>4</v>
      </c>
      <c r="L858" s="1" t="s">
        <v>4</v>
      </c>
      <c r="M858" s="1" t="s">
        <v>4</v>
      </c>
      <c r="N858" s="1" t="s">
        <v>4</v>
      </c>
      <c r="O858" s="1" t="s">
        <v>4</v>
      </c>
      <c r="P858" s="1" t="s">
        <v>4</v>
      </c>
      <c r="Q858" s="1" t="s">
        <v>4</v>
      </c>
      <c r="R858" s="1" t="s">
        <v>4</v>
      </c>
      <c r="S858" s="1" t="s">
        <v>4</v>
      </c>
      <c r="T858" s="1" t="s">
        <v>4</v>
      </c>
      <c r="U858" s="1" t="s">
        <v>4</v>
      </c>
      <c r="V858" s="1" t="s">
        <v>4</v>
      </c>
      <c r="W858" s="1" t="s">
        <v>4</v>
      </c>
      <c r="X858" s="1" t="s">
        <v>4</v>
      </c>
      <c r="Y858" s="1" t="s">
        <v>4</v>
      </c>
      <c r="Z858" s="1" t="s">
        <v>4</v>
      </c>
      <c r="AA858" s="1" t="s">
        <v>4</v>
      </c>
      <c r="AB858" s="1" t="s">
        <v>4</v>
      </c>
      <c r="AC858" s="1" t="s">
        <v>4</v>
      </c>
      <c r="AD858" s="1" t="s">
        <v>4</v>
      </c>
      <c r="AE858" s="1" t="s">
        <v>4</v>
      </c>
      <c r="AF858" s="1">
        <v>1.6000000000006454</v>
      </c>
      <c r="AG858" s="1">
        <v>1.8399999999999972</v>
      </c>
      <c r="AH858" s="1">
        <v>1.8399999999999972</v>
      </c>
      <c r="AI858" s="1">
        <v>3.9183673469387559</v>
      </c>
      <c r="AJ858" s="1">
        <v>8.4999999999999289</v>
      </c>
      <c r="AK858" s="1">
        <v>10.499999999999954</v>
      </c>
    </row>
    <row r="859" spans="1:37">
      <c r="A859" t="s">
        <v>105</v>
      </c>
      <c r="B859" s="2">
        <v>316</v>
      </c>
      <c r="C859" t="s">
        <v>106</v>
      </c>
      <c r="D859" s="2">
        <v>2023</v>
      </c>
      <c r="E859" s="1" t="s">
        <v>4</v>
      </c>
      <c r="F859" s="1" t="s">
        <v>4</v>
      </c>
      <c r="G859" s="1" t="s">
        <v>4</v>
      </c>
      <c r="H859" s="1" t="s">
        <v>4</v>
      </c>
      <c r="I859" s="1" t="s">
        <v>4</v>
      </c>
      <c r="J859" s="1" t="s">
        <v>4</v>
      </c>
      <c r="K859" s="1" t="s">
        <v>4</v>
      </c>
      <c r="L859" s="1" t="s">
        <v>4</v>
      </c>
      <c r="M859" s="1" t="s">
        <v>4</v>
      </c>
      <c r="N859" s="1" t="s">
        <v>4</v>
      </c>
      <c r="O859" s="1" t="s">
        <v>4</v>
      </c>
      <c r="P859" s="1" t="s">
        <v>4</v>
      </c>
      <c r="Q859" s="1" t="s">
        <v>4</v>
      </c>
      <c r="R859" s="1" t="s">
        <v>4</v>
      </c>
      <c r="S859" s="1" t="s">
        <v>4</v>
      </c>
      <c r="T859" s="1" t="s">
        <v>4</v>
      </c>
      <c r="U859" s="1" t="s">
        <v>4</v>
      </c>
      <c r="V859" s="1" t="s">
        <v>4</v>
      </c>
      <c r="W859" s="1" t="s">
        <v>4</v>
      </c>
      <c r="X859" s="1" t="s">
        <v>4</v>
      </c>
      <c r="Y859" s="1" t="s">
        <v>4</v>
      </c>
      <c r="Z859" s="1" t="s">
        <v>4</v>
      </c>
      <c r="AA859" s="1" t="s">
        <v>4</v>
      </c>
      <c r="AB859" s="1" t="s">
        <v>4</v>
      </c>
      <c r="AC859" s="1" t="s">
        <v>4</v>
      </c>
      <c r="AD859" s="1" t="s">
        <v>4</v>
      </c>
      <c r="AE859" s="1" t="s">
        <v>4</v>
      </c>
      <c r="AF859" s="1" t="s">
        <v>4</v>
      </c>
      <c r="AG859" s="1">
        <v>1.8399999999999972</v>
      </c>
      <c r="AH859" s="1">
        <v>1.8400000000000194</v>
      </c>
      <c r="AI859" s="1">
        <v>1.8400000000000194</v>
      </c>
      <c r="AJ859" s="1">
        <v>4.7999999999999821</v>
      </c>
      <c r="AK859" s="1">
        <v>5.0000000000000711</v>
      </c>
    </row>
    <row r="860" spans="1:37">
      <c r="A860" t="s">
        <v>167</v>
      </c>
      <c r="B860" s="2">
        <v>516</v>
      </c>
      <c r="C860" t="s">
        <v>168</v>
      </c>
      <c r="D860" s="2">
        <v>1991</v>
      </c>
      <c r="E860" s="1" t="s">
        <v>4</v>
      </c>
      <c r="F860" s="1" t="s">
        <v>4</v>
      </c>
      <c r="G860" s="1" t="s">
        <v>4</v>
      </c>
      <c r="H860" s="1" t="s">
        <v>4</v>
      </c>
      <c r="I860" s="1" t="s">
        <v>4</v>
      </c>
      <c r="J860" s="1" t="s">
        <v>4</v>
      </c>
      <c r="K860" s="1" t="s">
        <v>4</v>
      </c>
      <c r="L860" s="1" t="s">
        <v>4</v>
      </c>
      <c r="M860" s="1" t="s">
        <v>4</v>
      </c>
      <c r="N860" s="1" t="s">
        <v>4</v>
      </c>
      <c r="O860" s="1" t="s">
        <v>4</v>
      </c>
      <c r="P860" s="1" t="s">
        <v>4</v>
      </c>
      <c r="Q860" s="1" t="s">
        <v>4</v>
      </c>
      <c r="R860" s="1" t="s">
        <v>4</v>
      </c>
      <c r="S860" s="1" t="s">
        <v>4</v>
      </c>
      <c r="T860" s="1" t="s">
        <v>4</v>
      </c>
      <c r="U860" s="1" t="s">
        <v>4</v>
      </c>
      <c r="V860" s="1" t="s">
        <v>4</v>
      </c>
      <c r="W860" s="1" t="s">
        <v>4</v>
      </c>
      <c r="X860" s="1" t="s">
        <v>4</v>
      </c>
      <c r="Y860" s="1" t="s">
        <v>4</v>
      </c>
      <c r="Z860" s="1" t="s">
        <v>4</v>
      </c>
      <c r="AA860" s="1" t="s">
        <v>4</v>
      </c>
      <c r="AB860" s="1" t="s">
        <v>4</v>
      </c>
      <c r="AC860" s="1" t="s">
        <v>4</v>
      </c>
      <c r="AD860" s="1" t="s">
        <v>4</v>
      </c>
      <c r="AE860" s="1" t="s">
        <v>4</v>
      </c>
      <c r="AF860" s="1" t="s">
        <v>4</v>
      </c>
      <c r="AG860" s="1" t="s">
        <v>4</v>
      </c>
      <c r="AH860" s="1" t="s">
        <v>4</v>
      </c>
      <c r="AI860" s="1" t="s">
        <v>4</v>
      </c>
      <c r="AJ860" s="1" t="s">
        <v>4</v>
      </c>
      <c r="AK860" s="1" t="s">
        <v>4</v>
      </c>
    </row>
    <row r="861" spans="1:37">
      <c r="A861" t="s">
        <v>167</v>
      </c>
      <c r="B861" s="2">
        <v>516</v>
      </c>
      <c r="C861" t="s">
        <v>168</v>
      </c>
      <c r="D861" s="2">
        <v>1992</v>
      </c>
      <c r="E861" s="1" t="s">
        <v>4</v>
      </c>
      <c r="F861" s="1" t="s">
        <v>4</v>
      </c>
      <c r="G861" s="1" t="s">
        <v>4</v>
      </c>
      <c r="H861" s="1" t="s">
        <v>4</v>
      </c>
      <c r="I861" s="1" t="s">
        <v>4</v>
      </c>
      <c r="J861" s="1" t="s">
        <v>4</v>
      </c>
      <c r="K861" s="1" t="s">
        <v>4</v>
      </c>
      <c r="L861" s="1" t="s">
        <v>4</v>
      </c>
      <c r="M861" s="1" t="s">
        <v>4</v>
      </c>
      <c r="N861" s="1" t="s">
        <v>4</v>
      </c>
      <c r="O861" s="1" t="s">
        <v>4</v>
      </c>
      <c r="P861" s="1" t="s">
        <v>4</v>
      </c>
      <c r="Q861" s="1" t="s">
        <v>4</v>
      </c>
      <c r="R861" s="1" t="s">
        <v>4</v>
      </c>
      <c r="S861" s="1" t="s">
        <v>4</v>
      </c>
      <c r="T861" s="1" t="s">
        <v>4</v>
      </c>
      <c r="U861" s="1" t="s">
        <v>4</v>
      </c>
      <c r="V861" s="1" t="s">
        <v>4</v>
      </c>
      <c r="W861" s="1" t="s">
        <v>4</v>
      </c>
      <c r="X861" s="1" t="s">
        <v>4</v>
      </c>
      <c r="Y861" s="1" t="s">
        <v>4</v>
      </c>
      <c r="Z861" s="1" t="s">
        <v>4</v>
      </c>
      <c r="AA861" s="1" t="s">
        <v>4</v>
      </c>
      <c r="AB861" s="1" t="s">
        <v>4</v>
      </c>
      <c r="AC861" s="1" t="s">
        <v>4</v>
      </c>
      <c r="AD861" s="1" t="s">
        <v>4</v>
      </c>
      <c r="AE861" s="1" t="s">
        <v>4</v>
      </c>
      <c r="AF861" s="1" t="s">
        <v>4</v>
      </c>
      <c r="AG861" s="1" t="s">
        <v>4</v>
      </c>
      <c r="AH861" s="1" t="s">
        <v>4</v>
      </c>
      <c r="AI861" s="1" t="s">
        <v>4</v>
      </c>
      <c r="AJ861" s="1" t="s">
        <v>4</v>
      </c>
      <c r="AK861" s="1" t="s">
        <v>4</v>
      </c>
    </row>
    <row r="862" spans="1:37">
      <c r="A862" t="s">
        <v>167</v>
      </c>
      <c r="B862" s="2">
        <v>516</v>
      </c>
      <c r="C862" t="s">
        <v>168</v>
      </c>
      <c r="D862" s="2">
        <v>1993</v>
      </c>
      <c r="E862" s="1" t="s">
        <v>4</v>
      </c>
      <c r="F862" s="1" t="s">
        <v>4</v>
      </c>
      <c r="G862" s="1" t="s">
        <v>4</v>
      </c>
      <c r="H862" s="1" t="s">
        <v>4</v>
      </c>
      <c r="I862" s="1" t="s">
        <v>4</v>
      </c>
      <c r="J862" s="1" t="s">
        <v>4</v>
      </c>
      <c r="K862" s="1" t="s">
        <v>4</v>
      </c>
      <c r="L862" s="1" t="s">
        <v>4</v>
      </c>
      <c r="M862" s="1" t="s">
        <v>4</v>
      </c>
      <c r="N862" s="1" t="s">
        <v>4</v>
      </c>
      <c r="O862" s="1" t="s">
        <v>4</v>
      </c>
      <c r="P862" s="1" t="s">
        <v>4</v>
      </c>
      <c r="Q862" s="1" t="s">
        <v>4</v>
      </c>
      <c r="R862" s="1" t="s">
        <v>4</v>
      </c>
      <c r="S862" s="1" t="s">
        <v>4</v>
      </c>
      <c r="T862" s="1" t="s">
        <v>4</v>
      </c>
      <c r="U862" s="1" t="s">
        <v>4</v>
      </c>
      <c r="V862" s="1" t="s">
        <v>4</v>
      </c>
      <c r="W862" s="1" t="s">
        <v>4</v>
      </c>
      <c r="X862" s="1" t="s">
        <v>4</v>
      </c>
      <c r="Y862" s="1" t="s">
        <v>4</v>
      </c>
      <c r="Z862" s="1" t="s">
        <v>4</v>
      </c>
      <c r="AA862" s="1" t="s">
        <v>4</v>
      </c>
      <c r="AB862" s="1" t="s">
        <v>4</v>
      </c>
      <c r="AC862" s="1" t="s">
        <v>4</v>
      </c>
      <c r="AD862" s="1" t="s">
        <v>4</v>
      </c>
      <c r="AE862" s="1" t="s">
        <v>4</v>
      </c>
      <c r="AF862" s="1" t="s">
        <v>4</v>
      </c>
      <c r="AG862" s="1" t="s">
        <v>4</v>
      </c>
      <c r="AH862" s="1" t="s">
        <v>4</v>
      </c>
      <c r="AI862" s="1" t="s">
        <v>4</v>
      </c>
      <c r="AJ862" s="1" t="s">
        <v>4</v>
      </c>
      <c r="AK862" s="1" t="s">
        <v>4</v>
      </c>
    </row>
    <row r="863" spans="1:37">
      <c r="A863" t="s">
        <v>167</v>
      </c>
      <c r="B863" s="2">
        <v>516</v>
      </c>
      <c r="C863" t="s">
        <v>168</v>
      </c>
      <c r="D863" s="2">
        <v>1994</v>
      </c>
      <c r="E863" s="1" t="s">
        <v>4</v>
      </c>
      <c r="F863" s="1" t="s">
        <v>4</v>
      </c>
      <c r="G863" s="1" t="s">
        <v>4</v>
      </c>
      <c r="H863" s="1" t="s">
        <v>4</v>
      </c>
      <c r="I863" s="1" t="s">
        <v>4</v>
      </c>
      <c r="J863" s="1" t="s">
        <v>4</v>
      </c>
      <c r="K863" s="1" t="s">
        <v>4</v>
      </c>
      <c r="L863" s="1" t="s">
        <v>4</v>
      </c>
      <c r="M863" s="1" t="s">
        <v>4</v>
      </c>
      <c r="N863" s="1" t="s">
        <v>4</v>
      </c>
      <c r="O863" s="1" t="s">
        <v>4</v>
      </c>
      <c r="P863" s="1" t="s">
        <v>4</v>
      </c>
      <c r="Q863" s="1" t="s">
        <v>4</v>
      </c>
      <c r="R863" s="1" t="s">
        <v>4</v>
      </c>
      <c r="S863" s="1" t="s">
        <v>4</v>
      </c>
      <c r="T863" s="1" t="s">
        <v>4</v>
      </c>
      <c r="U863" s="1" t="s">
        <v>4</v>
      </c>
      <c r="V863" s="1" t="s">
        <v>4</v>
      </c>
      <c r="W863" s="1" t="s">
        <v>4</v>
      </c>
      <c r="X863" s="1" t="s">
        <v>4</v>
      </c>
      <c r="Y863" s="1" t="s">
        <v>4</v>
      </c>
      <c r="Z863" s="1" t="s">
        <v>4</v>
      </c>
      <c r="AA863" s="1" t="s">
        <v>4</v>
      </c>
      <c r="AB863" s="1" t="s">
        <v>4</v>
      </c>
      <c r="AC863" s="1" t="s">
        <v>4</v>
      </c>
      <c r="AD863" s="1" t="s">
        <v>4</v>
      </c>
      <c r="AE863" s="1" t="s">
        <v>4</v>
      </c>
      <c r="AF863" s="1" t="s">
        <v>4</v>
      </c>
      <c r="AG863" s="1" t="s">
        <v>4</v>
      </c>
      <c r="AH863" s="1" t="s">
        <v>4</v>
      </c>
      <c r="AI863" s="1" t="s">
        <v>4</v>
      </c>
      <c r="AJ863" s="1" t="s">
        <v>4</v>
      </c>
      <c r="AK863" s="1" t="s">
        <v>4</v>
      </c>
    </row>
    <row r="864" spans="1:37">
      <c r="A864" t="s">
        <v>167</v>
      </c>
      <c r="B864" s="2">
        <v>516</v>
      </c>
      <c r="C864" t="s">
        <v>168</v>
      </c>
      <c r="D864" s="2">
        <v>1995</v>
      </c>
      <c r="E864" s="1" t="s">
        <v>4</v>
      </c>
      <c r="F864" s="1" t="s">
        <v>4</v>
      </c>
      <c r="G864" s="1" t="s">
        <v>4</v>
      </c>
      <c r="H864" s="1" t="s">
        <v>4</v>
      </c>
      <c r="I864" s="1" t="s">
        <v>4</v>
      </c>
      <c r="J864" s="1" t="s">
        <v>4</v>
      </c>
      <c r="K864" s="1" t="s">
        <v>4</v>
      </c>
      <c r="L864" s="1" t="s">
        <v>4</v>
      </c>
      <c r="M864" s="1" t="s">
        <v>4</v>
      </c>
      <c r="N864" s="1" t="s">
        <v>4</v>
      </c>
      <c r="O864" s="1" t="s">
        <v>4</v>
      </c>
      <c r="P864" s="1" t="s">
        <v>4</v>
      </c>
      <c r="Q864" s="1" t="s">
        <v>4</v>
      </c>
      <c r="R864" s="1" t="s">
        <v>4</v>
      </c>
      <c r="S864" s="1" t="s">
        <v>4</v>
      </c>
      <c r="T864" s="1" t="s">
        <v>4</v>
      </c>
      <c r="U864" s="1" t="s">
        <v>4</v>
      </c>
      <c r="V864" s="1" t="s">
        <v>4</v>
      </c>
      <c r="W864" s="1" t="s">
        <v>4</v>
      </c>
      <c r="X864" s="1" t="s">
        <v>4</v>
      </c>
      <c r="Y864" s="1" t="s">
        <v>4</v>
      </c>
      <c r="Z864" s="1" t="s">
        <v>4</v>
      </c>
      <c r="AA864" s="1" t="s">
        <v>4</v>
      </c>
      <c r="AB864" s="1" t="s">
        <v>4</v>
      </c>
      <c r="AC864" s="1" t="s">
        <v>4</v>
      </c>
      <c r="AD864" s="1" t="s">
        <v>4</v>
      </c>
      <c r="AE864" s="1" t="s">
        <v>4</v>
      </c>
      <c r="AF864" s="1" t="s">
        <v>4</v>
      </c>
      <c r="AG864" s="1" t="s">
        <v>4</v>
      </c>
      <c r="AH864" s="1" t="s">
        <v>4</v>
      </c>
      <c r="AI864" s="1" t="s">
        <v>4</v>
      </c>
      <c r="AJ864" s="1" t="s">
        <v>4</v>
      </c>
      <c r="AK864" s="1" t="s">
        <v>4</v>
      </c>
    </row>
    <row r="865" spans="1:37">
      <c r="A865" t="s">
        <v>167</v>
      </c>
      <c r="B865" s="2">
        <v>516</v>
      </c>
      <c r="C865" t="s">
        <v>168</v>
      </c>
      <c r="D865" s="2">
        <v>1996</v>
      </c>
      <c r="E865" s="1" t="s">
        <v>4</v>
      </c>
      <c r="F865" s="1" t="s">
        <v>4</v>
      </c>
      <c r="G865" s="1" t="s">
        <v>4</v>
      </c>
      <c r="H865" s="1" t="s">
        <v>4</v>
      </c>
      <c r="I865" s="1" t="s">
        <v>4</v>
      </c>
      <c r="J865" s="1" t="s">
        <v>4</v>
      </c>
      <c r="K865" s="1" t="s">
        <v>4</v>
      </c>
      <c r="L865" s="1" t="s">
        <v>4</v>
      </c>
      <c r="M865" s="1" t="s">
        <v>4</v>
      </c>
      <c r="N865" s="1" t="s">
        <v>4</v>
      </c>
      <c r="O865" s="1" t="s">
        <v>4</v>
      </c>
      <c r="P865" s="1" t="s">
        <v>4</v>
      </c>
      <c r="Q865" s="1" t="s">
        <v>4</v>
      </c>
      <c r="R865" s="1" t="s">
        <v>4</v>
      </c>
      <c r="S865" s="1" t="s">
        <v>4</v>
      </c>
      <c r="T865" s="1" t="s">
        <v>4</v>
      </c>
      <c r="U865" s="1" t="s">
        <v>4</v>
      </c>
      <c r="V865" s="1" t="s">
        <v>4</v>
      </c>
      <c r="W865" s="1" t="s">
        <v>4</v>
      </c>
      <c r="X865" s="1" t="s">
        <v>4</v>
      </c>
      <c r="Y865" s="1" t="s">
        <v>4</v>
      </c>
      <c r="Z865" s="1" t="s">
        <v>4</v>
      </c>
      <c r="AA865" s="1" t="s">
        <v>4</v>
      </c>
      <c r="AB865" s="1" t="s">
        <v>4</v>
      </c>
      <c r="AC865" s="1" t="s">
        <v>4</v>
      </c>
      <c r="AD865" s="1" t="s">
        <v>4</v>
      </c>
      <c r="AE865" s="1" t="s">
        <v>4</v>
      </c>
      <c r="AF865" s="1" t="s">
        <v>4</v>
      </c>
      <c r="AG865" s="1" t="s">
        <v>4</v>
      </c>
      <c r="AH865" s="1" t="s">
        <v>4</v>
      </c>
      <c r="AI865" s="1" t="s">
        <v>4</v>
      </c>
      <c r="AJ865" s="1" t="s">
        <v>4</v>
      </c>
      <c r="AK865" s="1" t="s">
        <v>4</v>
      </c>
    </row>
    <row r="866" spans="1:37">
      <c r="A866" t="s">
        <v>167</v>
      </c>
      <c r="B866" s="2">
        <v>516</v>
      </c>
      <c r="C866" t="s">
        <v>168</v>
      </c>
      <c r="D866" s="2">
        <v>1997</v>
      </c>
      <c r="E866" s="1" t="s">
        <v>4</v>
      </c>
      <c r="F866" s="1" t="s">
        <v>4</v>
      </c>
      <c r="G866" s="1" t="s">
        <v>4</v>
      </c>
      <c r="H866" s="1" t="s">
        <v>4</v>
      </c>
      <c r="I866" s="1" t="s">
        <v>4</v>
      </c>
      <c r="J866" s="1" t="s">
        <v>4</v>
      </c>
      <c r="K866" s="1" t="s">
        <v>4</v>
      </c>
      <c r="L866" s="1" t="s">
        <v>4</v>
      </c>
      <c r="M866" s="1" t="s">
        <v>4</v>
      </c>
      <c r="N866" s="1">
        <v>4.0815795497039842</v>
      </c>
      <c r="O866" s="1" t="s">
        <v>4</v>
      </c>
      <c r="P866" s="1" t="s">
        <v>4</v>
      </c>
      <c r="Q866" s="1" t="s">
        <v>4</v>
      </c>
      <c r="R866" s="1" t="s">
        <v>4</v>
      </c>
      <c r="S866" s="1" t="s">
        <v>4</v>
      </c>
      <c r="T866" s="1" t="s">
        <v>4</v>
      </c>
      <c r="U866" s="1" t="s">
        <v>4</v>
      </c>
      <c r="V866" s="1" t="s">
        <v>4</v>
      </c>
      <c r="W866" s="1" t="s">
        <v>4</v>
      </c>
      <c r="X866" s="1" t="s">
        <v>4</v>
      </c>
      <c r="Y866" s="1" t="s">
        <v>4</v>
      </c>
      <c r="Z866" s="1" t="s">
        <v>4</v>
      </c>
      <c r="AA866" s="1" t="s">
        <v>4</v>
      </c>
      <c r="AB866" s="1" t="s">
        <v>4</v>
      </c>
      <c r="AC866" s="1" t="s">
        <v>4</v>
      </c>
      <c r="AD866" s="1" t="s">
        <v>4</v>
      </c>
      <c r="AE866" s="1" t="s">
        <v>4</v>
      </c>
      <c r="AF866" s="1" t="s">
        <v>4</v>
      </c>
      <c r="AG866" s="1" t="s">
        <v>4</v>
      </c>
      <c r="AH866" s="1" t="s">
        <v>4</v>
      </c>
      <c r="AI866" s="1" t="s">
        <v>4</v>
      </c>
      <c r="AJ866" s="1" t="s">
        <v>4</v>
      </c>
      <c r="AK866" s="1" t="s">
        <v>4</v>
      </c>
    </row>
    <row r="867" spans="1:37">
      <c r="A867" t="s">
        <v>167</v>
      </c>
      <c r="B867" s="2">
        <v>516</v>
      </c>
      <c r="C867" t="s">
        <v>168</v>
      </c>
      <c r="D867" s="2">
        <v>1998</v>
      </c>
      <c r="E867" s="1" t="s">
        <v>4</v>
      </c>
      <c r="F867" s="1" t="s">
        <v>4</v>
      </c>
      <c r="G867" s="1" t="s">
        <v>4</v>
      </c>
      <c r="H867" s="1" t="s">
        <v>4</v>
      </c>
      <c r="I867" s="1" t="s">
        <v>4</v>
      </c>
      <c r="J867" s="1" t="s">
        <v>4</v>
      </c>
      <c r="K867" s="1" t="s">
        <v>4</v>
      </c>
      <c r="L867" s="1" t="s">
        <v>4</v>
      </c>
      <c r="M867" s="1" t="s">
        <v>4</v>
      </c>
      <c r="N867" s="1">
        <v>0.99164980658739132</v>
      </c>
      <c r="O867" s="1">
        <v>0.99164980658739132</v>
      </c>
      <c r="P867" s="1" t="s">
        <v>4</v>
      </c>
      <c r="Q867" s="1" t="s">
        <v>4</v>
      </c>
      <c r="R867" s="1" t="s">
        <v>4</v>
      </c>
      <c r="S867" s="1" t="s">
        <v>4</v>
      </c>
      <c r="T867" s="1" t="s">
        <v>4</v>
      </c>
      <c r="U867" s="1" t="s">
        <v>4</v>
      </c>
      <c r="V867" s="1" t="s">
        <v>4</v>
      </c>
      <c r="W867" s="1" t="s">
        <v>4</v>
      </c>
      <c r="X867" s="1" t="s">
        <v>4</v>
      </c>
      <c r="Y867" s="1" t="s">
        <v>4</v>
      </c>
      <c r="Z867" s="1" t="s">
        <v>4</v>
      </c>
      <c r="AA867" s="1" t="s">
        <v>4</v>
      </c>
      <c r="AB867" s="1" t="s">
        <v>4</v>
      </c>
      <c r="AC867" s="1" t="s">
        <v>4</v>
      </c>
      <c r="AD867" s="1" t="s">
        <v>4</v>
      </c>
      <c r="AE867" s="1" t="s">
        <v>4</v>
      </c>
      <c r="AF867" s="1" t="s">
        <v>4</v>
      </c>
      <c r="AG867" s="1" t="s">
        <v>4</v>
      </c>
      <c r="AH867" s="1" t="s">
        <v>4</v>
      </c>
      <c r="AI867" s="1" t="s">
        <v>4</v>
      </c>
      <c r="AJ867" s="1" t="s">
        <v>4</v>
      </c>
      <c r="AK867" s="1" t="s">
        <v>4</v>
      </c>
    </row>
    <row r="868" spans="1:37">
      <c r="A868" t="s">
        <v>167</v>
      </c>
      <c r="B868" s="2">
        <v>516</v>
      </c>
      <c r="C868" t="s">
        <v>168</v>
      </c>
      <c r="D868" s="2">
        <v>1999</v>
      </c>
      <c r="E868" s="1" t="s">
        <v>4</v>
      </c>
      <c r="F868" s="1" t="s">
        <v>4</v>
      </c>
      <c r="G868" s="1" t="s">
        <v>4</v>
      </c>
      <c r="H868" s="1" t="s">
        <v>4</v>
      </c>
      <c r="I868" s="1" t="s">
        <v>4</v>
      </c>
      <c r="J868" s="1" t="s">
        <v>4</v>
      </c>
      <c r="K868" s="1" t="s">
        <v>4</v>
      </c>
      <c r="L868" s="1" t="s">
        <v>4</v>
      </c>
      <c r="M868" s="1" t="s">
        <v>4</v>
      </c>
      <c r="N868" s="1">
        <v>2.4951901837632517</v>
      </c>
      <c r="O868" s="1">
        <v>2.4951901837632517</v>
      </c>
      <c r="P868" s="1">
        <v>2.4754490408589014</v>
      </c>
      <c r="Q868" s="1" t="s">
        <v>4</v>
      </c>
      <c r="R868" s="1" t="s">
        <v>4</v>
      </c>
      <c r="S868" s="1" t="s">
        <v>4</v>
      </c>
      <c r="T868" s="1" t="s">
        <v>4</v>
      </c>
      <c r="U868" s="1" t="s">
        <v>4</v>
      </c>
      <c r="V868" s="1" t="s">
        <v>4</v>
      </c>
      <c r="W868" s="1" t="s">
        <v>4</v>
      </c>
      <c r="X868" s="1" t="s">
        <v>4</v>
      </c>
      <c r="Y868" s="1" t="s">
        <v>4</v>
      </c>
      <c r="Z868" s="1" t="s">
        <v>4</v>
      </c>
      <c r="AA868" s="1" t="s">
        <v>4</v>
      </c>
      <c r="AB868" s="1" t="s">
        <v>4</v>
      </c>
      <c r="AC868" s="1" t="s">
        <v>4</v>
      </c>
      <c r="AD868" s="1" t="s">
        <v>4</v>
      </c>
      <c r="AE868" s="1" t="s">
        <v>4</v>
      </c>
      <c r="AF868" s="1" t="s">
        <v>4</v>
      </c>
      <c r="AG868" s="1" t="s">
        <v>4</v>
      </c>
      <c r="AH868" s="1" t="s">
        <v>4</v>
      </c>
      <c r="AI868" s="1" t="s">
        <v>4</v>
      </c>
      <c r="AJ868" s="1" t="s">
        <v>4</v>
      </c>
      <c r="AK868" s="1" t="s">
        <v>4</v>
      </c>
    </row>
    <row r="869" spans="1:37">
      <c r="A869" t="s">
        <v>167</v>
      </c>
      <c r="B869" s="2">
        <v>516</v>
      </c>
      <c r="C869" t="s">
        <v>168</v>
      </c>
      <c r="D869" s="2">
        <v>2000</v>
      </c>
      <c r="E869" s="1" t="s">
        <v>4</v>
      </c>
      <c r="F869" s="1" t="s">
        <v>4</v>
      </c>
      <c r="G869" s="1" t="s">
        <v>4</v>
      </c>
      <c r="H869" s="1" t="s">
        <v>4</v>
      </c>
      <c r="I869" s="1" t="s">
        <v>4</v>
      </c>
      <c r="J869" s="1" t="s">
        <v>4</v>
      </c>
      <c r="K869" s="1" t="s">
        <v>4</v>
      </c>
      <c r="L869" s="1" t="s">
        <v>4</v>
      </c>
      <c r="M869" s="1" t="s">
        <v>4</v>
      </c>
      <c r="N869" s="1">
        <v>3.9881049176774486</v>
      </c>
      <c r="O869" s="1">
        <v>3.9881049176774486</v>
      </c>
      <c r="P869" s="1">
        <v>2.9692892077757715</v>
      </c>
      <c r="Q869" s="1" t="s">
        <v>4</v>
      </c>
      <c r="R869" s="1" t="s">
        <v>4</v>
      </c>
      <c r="S869" s="1" t="s">
        <v>4</v>
      </c>
      <c r="T869" s="1" t="s">
        <v>4</v>
      </c>
      <c r="U869" s="1" t="s">
        <v>4</v>
      </c>
      <c r="V869" s="1" t="s">
        <v>4</v>
      </c>
      <c r="W869" s="1" t="s">
        <v>4</v>
      </c>
      <c r="X869" s="1" t="s">
        <v>4</v>
      </c>
      <c r="Y869" s="1" t="s">
        <v>4</v>
      </c>
      <c r="Z869" s="1" t="s">
        <v>4</v>
      </c>
      <c r="AA869" s="1" t="s">
        <v>4</v>
      </c>
      <c r="AB869" s="1" t="s">
        <v>4</v>
      </c>
      <c r="AC869" s="1" t="s">
        <v>4</v>
      </c>
      <c r="AD869" s="1" t="s">
        <v>4</v>
      </c>
      <c r="AE869" s="1" t="s">
        <v>4</v>
      </c>
      <c r="AF869" s="1" t="s">
        <v>4</v>
      </c>
      <c r="AG869" s="1" t="s">
        <v>4</v>
      </c>
      <c r="AH869" s="1" t="s">
        <v>4</v>
      </c>
      <c r="AI869" s="1" t="s">
        <v>4</v>
      </c>
      <c r="AJ869" s="1" t="s">
        <v>4</v>
      </c>
      <c r="AK869" s="1" t="s">
        <v>4</v>
      </c>
    </row>
    <row r="870" spans="1:37">
      <c r="A870" t="s">
        <v>167</v>
      </c>
      <c r="B870" s="2">
        <v>516</v>
      </c>
      <c r="C870" t="s">
        <v>168</v>
      </c>
      <c r="D870" s="2">
        <v>2001</v>
      </c>
      <c r="E870" s="1" t="s">
        <v>4</v>
      </c>
      <c r="F870" s="1" t="s">
        <v>4</v>
      </c>
      <c r="G870" s="1" t="s">
        <v>4</v>
      </c>
      <c r="H870" s="1" t="s">
        <v>4</v>
      </c>
      <c r="I870" s="1" t="s">
        <v>4</v>
      </c>
      <c r="J870" s="1" t="s">
        <v>4</v>
      </c>
      <c r="K870" s="1" t="s">
        <v>4</v>
      </c>
      <c r="L870" s="1" t="s">
        <v>4</v>
      </c>
      <c r="M870" s="1" t="s">
        <v>4</v>
      </c>
      <c r="N870" s="1">
        <v>4.5183941880310385</v>
      </c>
      <c r="O870" s="1">
        <v>4.5183941880310385</v>
      </c>
      <c r="P870" s="1">
        <v>2.6922951525531147</v>
      </c>
      <c r="Q870" s="1" t="s">
        <v>4</v>
      </c>
      <c r="R870" s="1">
        <v>0.76954623308325143</v>
      </c>
      <c r="S870" s="1" t="s">
        <v>4</v>
      </c>
      <c r="T870" s="1" t="s">
        <v>4</v>
      </c>
      <c r="U870" s="1" t="s">
        <v>4</v>
      </c>
      <c r="V870" s="1" t="s">
        <v>4</v>
      </c>
      <c r="W870" s="1" t="s">
        <v>4</v>
      </c>
      <c r="X870" s="1" t="s">
        <v>4</v>
      </c>
      <c r="Y870" s="1" t="s">
        <v>4</v>
      </c>
      <c r="Z870" s="1" t="s">
        <v>4</v>
      </c>
      <c r="AA870" s="1" t="s">
        <v>4</v>
      </c>
      <c r="AB870" s="1" t="s">
        <v>4</v>
      </c>
      <c r="AC870" s="1" t="s">
        <v>4</v>
      </c>
      <c r="AD870" s="1" t="s">
        <v>4</v>
      </c>
      <c r="AE870" s="1" t="s">
        <v>4</v>
      </c>
      <c r="AF870" s="1" t="s">
        <v>4</v>
      </c>
      <c r="AG870" s="1" t="s">
        <v>4</v>
      </c>
      <c r="AH870" s="1" t="s">
        <v>4</v>
      </c>
      <c r="AI870" s="1" t="s">
        <v>4</v>
      </c>
      <c r="AJ870" s="1" t="s">
        <v>4</v>
      </c>
      <c r="AK870" s="1" t="s">
        <v>4</v>
      </c>
    </row>
    <row r="871" spans="1:37">
      <c r="A871" t="s">
        <v>167</v>
      </c>
      <c r="B871" s="2">
        <v>516</v>
      </c>
      <c r="C871" t="s">
        <v>168</v>
      </c>
      <c r="D871" s="2">
        <v>2002</v>
      </c>
      <c r="E871" s="1" t="s">
        <v>4</v>
      </c>
      <c r="F871" s="1" t="s">
        <v>4</v>
      </c>
      <c r="G871" s="1" t="s">
        <v>4</v>
      </c>
      <c r="H871" s="1" t="s">
        <v>4</v>
      </c>
      <c r="I871" s="1" t="s">
        <v>4</v>
      </c>
      <c r="J871" s="1" t="s">
        <v>4</v>
      </c>
      <c r="K871" s="1" t="s">
        <v>4</v>
      </c>
      <c r="L871" s="1" t="s">
        <v>4</v>
      </c>
      <c r="M871" s="1" t="s">
        <v>4</v>
      </c>
      <c r="N871" s="1">
        <v>5.0929503867093384</v>
      </c>
      <c r="O871" s="1">
        <v>5.0929503867093384</v>
      </c>
      <c r="P871" s="1">
        <v>2.456332681077944</v>
      </c>
      <c r="Q871" s="1" t="s">
        <v>4</v>
      </c>
      <c r="R871" s="1">
        <v>3.0149099940737667</v>
      </c>
      <c r="S871" s="1">
        <v>2.8250202457995144</v>
      </c>
      <c r="T871" s="1" t="s">
        <v>4</v>
      </c>
      <c r="U871" s="1" t="s">
        <v>4</v>
      </c>
      <c r="V871" s="1" t="s">
        <v>4</v>
      </c>
      <c r="W871" s="1" t="s">
        <v>4</v>
      </c>
      <c r="X871" s="1" t="s">
        <v>4</v>
      </c>
      <c r="Y871" s="1" t="s">
        <v>4</v>
      </c>
      <c r="Z871" s="1" t="s">
        <v>4</v>
      </c>
      <c r="AA871" s="1" t="s">
        <v>4</v>
      </c>
      <c r="AB871" s="1" t="s">
        <v>4</v>
      </c>
      <c r="AC871" s="1" t="s">
        <v>4</v>
      </c>
      <c r="AD871" s="1" t="s">
        <v>4</v>
      </c>
      <c r="AE871" s="1" t="s">
        <v>4</v>
      </c>
      <c r="AF871" s="1" t="s">
        <v>4</v>
      </c>
      <c r="AG871" s="1" t="s">
        <v>4</v>
      </c>
      <c r="AH871" s="1" t="s">
        <v>4</v>
      </c>
      <c r="AI871" s="1" t="s">
        <v>4</v>
      </c>
      <c r="AJ871" s="1" t="s">
        <v>4</v>
      </c>
      <c r="AK871" s="1" t="s">
        <v>4</v>
      </c>
    </row>
    <row r="872" spans="1:37">
      <c r="A872" t="s">
        <v>167</v>
      </c>
      <c r="B872" s="2">
        <v>516</v>
      </c>
      <c r="C872" t="s">
        <v>168</v>
      </c>
      <c r="D872" s="2">
        <v>2003</v>
      </c>
      <c r="E872" s="1" t="s">
        <v>4</v>
      </c>
      <c r="F872" s="1" t="s">
        <v>4</v>
      </c>
      <c r="G872" s="1" t="s">
        <v>4</v>
      </c>
      <c r="H872" s="1" t="s">
        <v>4</v>
      </c>
      <c r="I872" s="1" t="s">
        <v>4</v>
      </c>
      <c r="J872" s="1" t="s">
        <v>4</v>
      </c>
      <c r="K872" s="1" t="s">
        <v>4</v>
      </c>
      <c r="L872" s="1" t="s">
        <v>4</v>
      </c>
      <c r="M872" s="1" t="s">
        <v>4</v>
      </c>
      <c r="N872" s="1">
        <v>5.196081939572994</v>
      </c>
      <c r="O872" s="1">
        <v>5.196081939572994</v>
      </c>
      <c r="P872" s="1">
        <v>2.5777652285861041</v>
      </c>
      <c r="Q872" s="1" t="s">
        <v>4</v>
      </c>
      <c r="R872" s="1">
        <v>5.103032927777984</v>
      </c>
      <c r="S872" s="1">
        <v>3.1085508603218903</v>
      </c>
      <c r="T872" s="1">
        <v>3.8000000000000034</v>
      </c>
      <c r="U872" s="1" t="s">
        <v>4</v>
      </c>
      <c r="V872" s="1" t="s">
        <v>4</v>
      </c>
      <c r="W872" s="1" t="s">
        <v>4</v>
      </c>
      <c r="X872" s="1" t="s">
        <v>4</v>
      </c>
      <c r="Y872" s="1" t="s">
        <v>4</v>
      </c>
      <c r="Z872" s="1" t="s">
        <v>4</v>
      </c>
      <c r="AA872" s="1" t="s">
        <v>4</v>
      </c>
      <c r="AB872" s="1" t="s">
        <v>4</v>
      </c>
      <c r="AC872" s="1" t="s">
        <v>4</v>
      </c>
      <c r="AD872" s="1" t="s">
        <v>4</v>
      </c>
      <c r="AE872" s="1" t="s">
        <v>4</v>
      </c>
      <c r="AF872" s="1" t="s">
        <v>4</v>
      </c>
      <c r="AG872" s="1" t="s">
        <v>4</v>
      </c>
      <c r="AH872" s="1" t="s">
        <v>4</v>
      </c>
      <c r="AI872" s="1" t="s">
        <v>4</v>
      </c>
      <c r="AJ872" s="1" t="s">
        <v>4</v>
      </c>
      <c r="AK872" s="1" t="s">
        <v>4</v>
      </c>
    </row>
    <row r="873" spans="1:37">
      <c r="A873" t="s">
        <v>167</v>
      </c>
      <c r="B873" s="2">
        <v>516</v>
      </c>
      <c r="C873" t="s">
        <v>168</v>
      </c>
      <c r="D873" s="2">
        <v>2004</v>
      </c>
      <c r="E873" s="1" t="s">
        <v>4</v>
      </c>
      <c r="F873" s="1" t="s">
        <v>4</v>
      </c>
      <c r="G873" s="1" t="s">
        <v>4</v>
      </c>
      <c r="H873" s="1" t="s">
        <v>4</v>
      </c>
      <c r="I873" s="1" t="s">
        <v>4</v>
      </c>
      <c r="J873" s="1" t="s">
        <v>4</v>
      </c>
      <c r="K873" s="1" t="s">
        <v>4</v>
      </c>
      <c r="L873" s="1" t="s">
        <v>4</v>
      </c>
      <c r="M873" s="1" t="s">
        <v>4</v>
      </c>
      <c r="N873" s="1">
        <v>5.1999944337227655</v>
      </c>
      <c r="O873" s="1">
        <v>5.1999944337227655</v>
      </c>
      <c r="P873" s="1">
        <v>2.625680242816375</v>
      </c>
      <c r="Q873" s="1" t="s">
        <v>4</v>
      </c>
      <c r="R873" s="1">
        <v>6.669171282902564E-2</v>
      </c>
      <c r="S873" s="1">
        <v>1.1460735979632375</v>
      </c>
      <c r="T873" s="1">
        <v>1.7000000000000792</v>
      </c>
      <c r="U873" s="1">
        <v>0.50961580777186821</v>
      </c>
      <c r="V873" s="1" t="s">
        <v>4</v>
      </c>
      <c r="W873" s="1" t="s">
        <v>4</v>
      </c>
      <c r="X873" s="1" t="s">
        <v>4</v>
      </c>
      <c r="Y873" s="1" t="s">
        <v>4</v>
      </c>
      <c r="Z873" s="1" t="s">
        <v>4</v>
      </c>
      <c r="AA873" s="1" t="s">
        <v>4</v>
      </c>
      <c r="AB873" s="1" t="s">
        <v>4</v>
      </c>
      <c r="AC873" s="1" t="s">
        <v>4</v>
      </c>
      <c r="AD873" s="1" t="s">
        <v>4</v>
      </c>
      <c r="AE873" s="1" t="s">
        <v>4</v>
      </c>
      <c r="AF873" s="1" t="s">
        <v>4</v>
      </c>
      <c r="AG873" s="1" t="s">
        <v>4</v>
      </c>
      <c r="AH873" s="1" t="s">
        <v>4</v>
      </c>
      <c r="AI873" s="1" t="s">
        <v>4</v>
      </c>
      <c r="AJ873" s="1" t="s">
        <v>4</v>
      </c>
      <c r="AK873" s="1" t="s">
        <v>4</v>
      </c>
    </row>
    <row r="874" spans="1:37">
      <c r="A874" t="s">
        <v>167</v>
      </c>
      <c r="B874" s="2">
        <v>516</v>
      </c>
      <c r="C874" t="s">
        <v>168</v>
      </c>
      <c r="D874" s="2">
        <v>2005</v>
      </c>
      <c r="E874" s="1" t="s">
        <v>4</v>
      </c>
      <c r="F874" s="1" t="s">
        <v>4</v>
      </c>
      <c r="G874" s="1" t="s">
        <v>4</v>
      </c>
      <c r="H874" s="1" t="s">
        <v>4</v>
      </c>
      <c r="I874" s="1" t="s">
        <v>4</v>
      </c>
      <c r="J874" s="1" t="s">
        <v>4</v>
      </c>
      <c r="K874" s="1" t="s">
        <v>4</v>
      </c>
      <c r="L874" s="1" t="s">
        <v>4</v>
      </c>
      <c r="M874" s="1" t="s">
        <v>4</v>
      </c>
      <c r="N874" s="1" t="s">
        <v>4</v>
      </c>
      <c r="O874" s="1">
        <v>5.1999940000000411</v>
      </c>
      <c r="P874" s="1">
        <v>2.859622957162955</v>
      </c>
      <c r="Q874" s="1" t="s">
        <v>4</v>
      </c>
      <c r="R874" s="1">
        <v>-0.52372584714743819</v>
      </c>
      <c r="S874" s="1">
        <v>2.1961838183958582</v>
      </c>
      <c r="T874" s="1">
        <v>2.999999999999825</v>
      </c>
      <c r="U874" s="1">
        <v>0.38793631889590952</v>
      </c>
      <c r="V874" s="1">
        <v>0.38750689379420944</v>
      </c>
      <c r="W874" s="1" t="s">
        <v>4</v>
      </c>
      <c r="X874" s="1" t="s">
        <v>4</v>
      </c>
      <c r="Y874" s="1" t="s">
        <v>4</v>
      </c>
      <c r="Z874" s="1" t="s">
        <v>4</v>
      </c>
      <c r="AA874" s="1" t="s">
        <v>4</v>
      </c>
      <c r="AB874" s="1" t="s">
        <v>4</v>
      </c>
      <c r="AC874" s="1" t="s">
        <v>4</v>
      </c>
      <c r="AD874" s="1" t="s">
        <v>4</v>
      </c>
      <c r="AE874" s="1" t="s">
        <v>4</v>
      </c>
      <c r="AF874" s="1" t="s">
        <v>4</v>
      </c>
      <c r="AG874" s="1" t="s">
        <v>4</v>
      </c>
      <c r="AH874" s="1" t="s">
        <v>4</v>
      </c>
      <c r="AI874" s="1" t="s">
        <v>4</v>
      </c>
      <c r="AJ874" s="1" t="s">
        <v>4</v>
      </c>
      <c r="AK874" s="1" t="s">
        <v>4</v>
      </c>
    </row>
    <row r="875" spans="1:37">
      <c r="A875" t="s">
        <v>167</v>
      </c>
      <c r="B875" s="2">
        <v>516</v>
      </c>
      <c r="C875" t="s">
        <v>168</v>
      </c>
      <c r="D875" s="2">
        <v>2006</v>
      </c>
      <c r="E875" s="1" t="s">
        <v>4</v>
      </c>
      <c r="F875" s="1" t="s">
        <v>4</v>
      </c>
      <c r="G875" s="1" t="s">
        <v>4</v>
      </c>
      <c r="H875" s="1" t="s">
        <v>4</v>
      </c>
      <c r="I875" s="1" t="s">
        <v>4</v>
      </c>
      <c r="J875" s="1" t="s">
        <v>4</v>
      </c>
      <c r="K875" s="1" t="s">
        <v>4</v>
      </c>
      <c r="L875" s="1" t="s">
        <v>4</v>
      </c>
      <c r="M875" s="1" t="s">
        <v>4</v>
      </c>
      <c r="N875" s="1" t="s">
        <v>4</v>
      </c>
      <c r="O875" s="1" t="s">
        <v>4</v>
      </c>
      <c r="P875" s="1">
        <v>2.859623</v>
      </c>
      <c r="Q875" s="1" t="s">
        <v>4</v>
      </c>
      <c r="R875" s="1">
        <v>6.974610229326661E-2</v>
      </c>
      <c r="S875" s="1">
        <v>1.6310410695421051</v>
      </c>
      <c r="T875" s="1">
        <v>2.2000000000001796</v>
      </c>
      <c r="U875" s="1">
        <v>3.738876290685389</v>
      </c>
      <c r="V875" s="1">
        <v>5.1412001734174595</v>
      </c>
      <c r="W875" s="1">
        <v>4.3999999999997597</v>
      </c>
      <c r="X875" s="1" t="s">
        <v>4</v>
      </c>
      <c r="Y875" s="1" t="s">
        <v>4</v>
      </c>
      <c r="Z875" s="1" t="s">
        <v>4</v>
      </c>
      <c r="AA875" s="1" t="s">
        <v>4</v>
      </c>
      <c r="AB875" s="1" t="s">
        <v>4</v>
      </c>
      <c r="AC875" s="1" t="s">
        <v>4</v>
      </c>
      <c r="AD875" s="1" t="s">
        <v>4</v>
      </c>
      <c r="AE875" s="1" t="s">
        <v>4</v>
      </c>
      <c r="AF875" s="1" t="s">
        <v>4</v>
      </c>
      <c r="AG875" s="1" t="s">
        <v>4</v>
      </c>
      <c r="AH875" s="1" t="s">
        <v>4</v>
      </c>
      <c r="AI875" s="1" t="s">
        <v>4</v>
      </c>
      <c r="AJ875" s="1" t="s">
        <v>4</v>
      </c>
      <c r="AK875" s="1" t="s">
        <v>4</v>
      </c>
    </row>
    <row r="876" spans="1:37">
      <c r="A876" t="s">
        <v>167</v>
      </c>
      <c r="B876" s="2">
        <v>516</v>
      </c>
      <c r="C876" t="s">
        <v>168</v>
      </c>
      <c r="D876" s="2">
        <v>2007</v>
      </c>
      <c r="E876" s="1" t="s">
        <v>4</v>
      </c>
      <c r="F876" s="1" t="s">
        <v>4</v>
      </c>
      <c r="G876" s="1" t="s">
        <v>4</v>
      </c>
      <c r="H876" s="1" t="s">
        <v>4</v>
      </c>
      <c r="I876" s="1" t="s">
        <v>4</v>
      </c>
      <c r="J876" s="1" t="s">
        <v>4</v>
      </c>
      <c r="K876" s="1" t="s">
        <v>4</v>
      </c>
      <c r="L876" s="1" t="s">
        <v>4</v>
      </c>
      <c r="M876" s="1" t="s">
        <v>4</v>
      </c>
      <c r="N876" s="1" t="s">
        <v>4</v>
      </c>
      <c r="O876" s="1" t="s">
        <v>4</v>
      </c>
      <c r="P876" s="1" t="s">
        <v>4</v>
      </c>
      <c r="Q876" s="1" t="s">
        <v>4</v>
      </c>
      <c r="R876" s="1">
        <v>0.43977933393593016</v>
      </c>
      <c r="S876" s="1">
        <v>1.3618301585422321</v>
      </c>
      <c r="T876" s="1">
        <v>2.2999999999999021</v>
      </c>
      <c r="U876" s="1">
        <v>2.5545110445119201</v>
      </c>
      <c r="V876" s="1">
        <v>1.8971934575140015</v>
      </c>
      <c r="W876" s="1">
        <v>0.60000000000048903</v>
      </c>
      <c r="X876" s="1">
        <v>0.62039642301152664</v>
      </c>
      <c r="Y876" s="1" t="s">
        <v>4</v>
      </c>
      <c r="Z876" s="1" t="s">
        <v>4</v>
      </c>
      <c r="AA876" s="1" t="s">
        <v>4</v>
      </c>
      <c r="AB876" s="1" t="s">
        <v>4</v>
      </c>
      <c r="AC876" s="1" t="s">
        <v>4</v>
      </c>
      <c r="AD876" s="1" t="s">
        <v>4</v>
      </c>
      <c r="AE876" s="1" t="s">
        <v>4</v>
      </c>
      <c r="AF876" s="1" t="s">
        <v>4</v>
      </c>
      <c r="AG876" s="1" t="s">
        <v>4</v>
      </c>
      <c r="AH876" s="1" t="s">
        <v>4</v>
      </c>
      <c r="AI876" s="1" t="s">
        <v>4</v>
      </c>
      <c r="AJ876" s="1" t="s">
        <v>4</v>
      </c>
      <c r="AK876" s="1" t="s">
        <v>4</v>
      </c>
    </row>
    <row r="877" spans="1:37">
      <c r="A877" t="s">
        <v>167</v>
      </c>
      <c r="B877" s="2">
        <v>516</v>
      </c>
      <c r="C877" t="s">
        <v>168</v>
      </c>
      <c r="D877" s="2">
        <v>2008</v>
      </c>
      <c r="E877" s="1" t="s">
        <v>4</v>
      </c>
      <c r="F877" s="1" t="s">
        <v>4</v>
      </c>
      <c r="G877" s="1" t="s">
        <v>4</v>
      </c>
      <c r="H877" s="1" t="s">
        <v>4</v>
      </c>
      <c r="I877" s="1" t="s">
        <v>4</v>
      </c>
      <c r="J877" s="1" t="s">
        <v>4</v>
      </c>
      <c r="K877" s="1" t="s">
        <v>4</v>
      </c>
      <c r="L877" s="1" t="s">
        <v>4</v>
      </c>
      <c r="M877" s="1" t="s">
        <v>4</v>
      </c>
      <c r="N877" s="1" t="s">
        <v>4</v>
      </c>
      <c r="O877" s="1" t="s">
        <v>4</v>
      </c>
      <c r="P877" s="1" t="s">
        <v>4</v>
      </c>
      <c r="Q877" s="1" t="s">
        <v>4</v>
      </c>
      <c r="R877" s="1">
        <v>0.5452203432150915</v>
      </c>
      <c r="S877" s="1">
        <v>1.3451254740486807</v>
      </c>
      <c r="T877" s="1">
        <v>2.2999999999999909</v>
      </c>
      <c r="U877" s="1">
        <v>3.0030055459450811</v>
      </c>
      <c r="V877" s="1">
        <v>2.3167804798408742</v>
      </c>
      <c r="W877" s="1">
        <v>-0.49532126863223169</v>
      </c>
      <c r="X877" s="1">
        <v>-1.5131773518169966</v>
      </c>
      <c r="Y877" s="1">
        <v>-1.9388802215863143</v>
      </c>
      <c r="Z877" s="1" t="s">
        <v>4</v>
      </c>
      <c r="AA877" s="1" t="s">
        <v>4</v>
      </c>
      <c r="AB877" s="1" t="s">
        <v>4</v>
      </c>
      <c r="AC877" s="1" t="s">
        <v>4</v>
      </c>
      <c r="AD877" s="1" t="s">
        <v>4</v>
      </c>
      <c r="AE877" s="1" t="s">
        <v>4</v>
      </c>
      <c r="AF877" s="1" t="s">
        <v>4</v>
      </c>
      <c r="AG877" s="1" t="s">
        <v>4</v>
      </c>
      <c r="AH877" s="1" t="s">
        <v>4</v>
      </c>
      <c r="AI877" s="1" t="s">
        <v>4</v>
      </c>
      <c r="AJ877" s="1" t="s">
        <v>4</v>
      </c>
      <c r="AK877" s="1" t="s">
        <v>4</v>
      </c>
    </row>
    <row r="878" spans="1:37">
      <c r="A878" t="s">
        <v>167</v>
      </c>
      <c r="B878" s="2">
        <v>516</v>
      </c>
      <c r="C878" t="s">
        <v>168</v>
      </c>
      <c r="D878" s="2">
        <v>2009</v>
      </c>
      <c r="E878" s="1" t="s">
        <v>4</v>
      </c>
      <c r="F878" s="1" t="s">
        <v>4</v>
      </c>
      <c r="G878" s="1" t="s">
        <v>4</v>
      </c>
      <c r="H878" s="1" t="s">
        <v>4</v>
      </c>
      <c r="I878" s="1" t="s">
        <v>4</v>
      </c>
      <c r="J878" s="1" t="s">
        <v>4</v>
      </c>
      <c r="K878" s="1" t="s">
        <v>4</v>
      </c>
      <c r="L878" s="1" t="s">
        <v>4</v>
      </c>
      <c r="M878" s="1" t="s">
        <v>4</v>
      </c>
      <c r="N878" s="1" t="s">
        <v>4</v>
      </c>
      <c r="O878" s="1" t="s">
        <v>4</v>
      </c>
      <c r="P878" s="1" t="s">
        <v>4</v>
      </c>
      <c r="Q878" s="1" t="s">
        <v>4</v>
      </c>
      <c r="R878" s="1" t="s">
        <v>4</v>
      </c>
      <c r="S878" s="1">
        <v>1.406056545669343</v>
      </c>
      <c r="T878" s="1">
        <v>2.6000000000000245</v>
      </c>
      <c r="U878" s="1">
        <v>2.9285532543099624</v>
      </c>
      <c r="V878" s="1">
        <v>2.4447701361399066</v>
      </c>
      <c r="W878" s="1">
        <v>2.8129913312350263</v>
      </c>
      <c r="X878" s="1">
        <v>0.24176193887994746</v>
      </c>
      <c r="Y878" s="1">
        <v>-0.4927492972085723</v>
      </c>
      <c r="Z878" s="1">
        <v>-1.7653714937169718</v>
      </c>
      <c r="AA878" s="1" t="s">
        <v>4</v>
      </c>
      <c r="AB878" s="1" t="s">
        <v>4</v>
      </c>
      <c r="AC878" s="1" t="s">
        <v>4</v>
      </c>
      <c r="AD878" s="1" t="s">
        <v>4</v>
      </c>
      <c r="AE878" s="1" t="s">
        <v>4</v>
      </c>
      <c r="AF878" s="1" t="s">
        <v>4</v>
      </c>
      <c r="AG878" s="1" t="s">
        <v>4</v>
      </c>
      <c r="AH878" s="1" t="s">
        <v>4</v>
      </c>
      <c r="AI878" s="1" t="s">
        <v>4</v>
      </c>
      <c r="AJ878" s="1" t="s">
        <v>4</v>
      </c>
      <c r="AK878" s="1" t="s">
        <v>4</v>
      </c>
    </row>
    <row r="879" spans="1:37">
      <c r="A879" t="s">
        <v>167</v>
      </c>
      <c r="B879" s="2">
        <v>516</v>
      </c>
      <c r="C879" t="s">
        <v>168</v>
      </c>
      <c r="D879" s="2">
        <v>2010</v>
      </c>
      <c r="E879" s="1" t="s">
        <v>4</v>
      </c>
      <c r="F879" s="1" t="s">
        <v>4</v>
      </c>
      <c r="G879" s="1" t="s">
        <v>4</v>
      </c>
      <c r="H879" s="1" t="s">
        <v>4</v>
      </c>
      <c r="I879" s="1" t="s">
        <v>4</v>
      </c>
      <c r="J879" s="1" t="s">
        <v>4</v>
      </c>
      <c r="K879" s="1" t="s">
        <v>4</v>
      </c>
      <c r="L879" s="1" t="s">
        <v>4</v>
      </c>
      <c r="M879" s="1" t="s">
        <v>4</v>
      </c>
      <c r="N879" s="1" t="s">
        <v>4</v>
      </c>
      <c r="O879" s="1" t="s">
        <v>4</v>
      </c>
      <c r="P879" s="1" t="s">
        <v>4</v>
      </c>
      <c r="Q879" s="1" t="s">
        <v>4</v>
      </c>
      <c r="R879" s="1" t="s">
        <v>4</v>
      </c>
      <c r="S879" s="1" t="s">
        <v>4</v>
      </c>
      <c r="T879" s="1">
        <v>2.6999999999999247</v>
      </c>
      <c r="U879" s="1">
        <v>3.0639736062339606</v>
      </c>
      <c r="V879" s="1">
        <v>2.4497908357551168</v>
      </c>
      <c r="W879" s="1">
        <v>2.9166768610392468</v>
      </c>
      <c r="X879" s="1">
        <v>0.59497723894483823</v>
      </c>
      <c r="Y879" s="1">
        <v>0.49915062679739552</v>
      </c>
      <c r="Z879" s="1">
        <v>2.5982124298482567</v>
      </c>
      <c r="AA879" s="1">
        <v>2.5982124298482567</v>
      </c>
      <c r="AB879" s="1" t="s">
        <v>4</v>
      </c>
      <c r="AC879" s="1" t="s">
        <v>4</v>
      </c>
      <c r="AD879" s="1" t="s">
        <v>4</v>
      </c>
      <c r="AE879" s="1" t="s">
        <v>4</v>
      </c>
      <c r="AF879" s="1" t="s">
        <v>4</v>
      </c>
      <c r="AG879" s="1" t="s">
        <v>4</v>
      </c>
      <c r="AH879" s="1" t="s">
        <v>4</v>
      </c>
      <c r="AI879" s="1" t="s">
        <v>4</v>
      </c>
      <c r="AJ879" s="1" t="s">
        <v>4</v>
      </c>
      <c r="AK879" s="1" t="s">
        <v>4</v>
      </c>
    </row>
    <row r="880" spans="1:37">
      <c r="A880" t="s">
        <v>167</v>
      </c>
      <c r="B880" s="2">
        <v>516</v>
      </c>
      <c r="C880" t="s">
        <v>168</v>
      </c>
      <c r="D880" s="2">
        <v>2011</v>
      </c>
      <c r="E880" s="1" t="s">
        <v>4</v>
      </c>
      <c r="F880" s="1" t="s">
        <v>4</v>
      </c>
      <c r="G880" s="1" t="s">
        <v>4</v>
      </c>
      <c r="H880" s="1" t="s">
        <v>4</v>
      </c>
      <c r="I880" s="1" t="s">
        <v>4</v>
      </c>
      <c r="J880" s="1" t="s">
        <v>4</v>
      </c>
      <c r="K880" s="1" t="s">
        <v>4</v>
      </c>
      <c r="L880" s="1" t="s">
        <v>4</v>
      </c>
      <c r="M880" s="1" t="s">
        <v>4</v>
      </c>
      <c r="N880" s="1" t="s">
        <v>4</v>
      </c>
      <c r="O880" s="1" t="s">
        <v>4</v>
      </c>
      <c r="P880" s="1" t="s">
        <v>4</v>
      </c>
      <c r="Q880" s="1" t="s">
        <v>4</v>
      </c>
      <c r="R880" s="1" t="s">
        <v>4</v>
      </c>
      <c r="S880" s="1" t="s">
        <v>4</v>
      </c>
      <c r="T880" s="1" t="s">
        <v>4</v>
      </c>
      <c r="U880" s="1">
        <v>3.125098096311052</v>
      </c>
      <c r="V880" s="1">
        <v>2.4809489257233031</v>
      </c>
      <c r="W880" s="1">
        <v>2.9436360412979701</v>
      </c>
      <c r="X880" s="1">
        <v>1.2571306636550705</v>
      </c>
      <c r="Y880" s="1">
        <v>1.0123633844619784</v>
      </c>
      <c r="Z880" s="1">
        <v>2.768052053035519</v>
      </c>
      <c r="AA880" s="1">
        <v>2.2091099405726844</v>
      </c>
      <c r="AB880" s="1">
        <v>3.429733927606704</v>
      </c>
      <c r="AC880" s="1" t="s">
        <v>4</v>
      </c>
      <c r="AD880" s="1" t="s">
        <v>4</v>
      </c>
      <c r="AE880" s="1" t="s">
        <v>4</v>
      </c>
      <c r="AF880" s="1" t="s">
        <v>4</v>
      </c>
      <c r="AG880" s="1" t="s">
        <v>4</v>
      </c>
      <c r="AH880" s="1" t="s">
        <v>4</v>
      </c>
      <c r="AI880" s="1" t="s">
        <v>4</v>
      </c>
      <c r="AJ880" s="1" t="s">
        <v>4</v>
      </c>
      <c r="AK880" s="1" t="s">
        <v>4</v>
      </c>
    </row>
    <row r="881" spans="1:37">
      <c r="A881" t="s">
        <v>167</v>
      </c>
      <c r="B881" s="2">
        <v>516</v>
      </c>
      <c r="C881" t="s">
        <v>168</v>
      </c>
      <c r="D881" s="2">
        <v>2012</v>
      </c>
      <c r="E881" s="1" t="s">
        <v>4</v>
      </c>
      <c r="F881" s="1" t="s">
        <v>4</v>
      </c>
      <c r="G881" s="1" t="s">
        <v>4</v>
      </c>
      <c r="H881" s="1" t="s">
        <v>4</v>
      </c>
      <c r="I881" s="1" t="s">
        <v>4</v>
      </c>
      <c r="J881" s="1" t="s">
        <v>4</v>
      </c>
      <c r="K881" s="1" t="s">
        <v>4</v>
      </c>
      <c r="L881" s="1" t="s">
        <v>4</v>
      </c>
      <c r="M881" s="1" t="s">
        <v>4</v>
      </c>
      <c r="N881" s="1" t="s">
        <v>4</v>
      </c>
      <c r="O881" s="1" t="s">
        <v>4</v>
      </c>
      <c r="P881" s="1" t="s">
        <v>4</v>
      </c>
      <c r="Q881" s="1" t="s">
        <v>4</v>
      </c>
      <c r="R881" s="1" t="s">
        <v>4</v>
      </c>
      <c r="S881" s="1" t="s">
        <v>4</v>
      </c>
      <c r="T881" s="1" t="s">
        <v>4</v>
      </c>
      <c r="U881" s="1" t="s">
        <v>4</v>
      </c>
      <c r="V881" s="1">
        <v>2.5124193938557582</v>
      </c>
      <c r="W881" s="1">
        <v>2.9733652935019173</v>
      </c>
      <c r="X881" s="1">
        <v>1.6181158362745363</v>
      </c>
      <c r="Y881" s="1">
        <v>1.2202042545656822</v>
      </c>
      <c r="Z881" s="1">
        <v>2.1713769843035857</v>
      </c>
      <c r="AA881" s="1">
        <v>2.6614793455389307</v>
      </c>
      <c r="AB881" s="1">
        <v>0.9483624017563308</v>
      </c>
      <c r="AC881" s="1">
        <v>0.9483624017563308</v>
      </c>
      <c r="AD881" s="1" t="s">
        <v>4</v>
      </c>
      <c r="AE881" s="1" t="s">
        <v>4</v>
      </c>
      <c r="AF881" s="1" t="s">
        <v>4</v>
      </c>
      <c r="AG881" s="1" t="s">
        <v>4</v>
      </c>
      <c r="AH881" s="1" t="s">
        <v>4</v>
      </c>
      <c r="AI881" s="1" t="s">
        <v>4</v>
      </c>
      <c r="AJ881" s="1" t="s">
        <v>4</v>
      </c>
      <c r="AK881" s="1" t="s">
        <v>4</v>
      </c>
    </row>
    <row r="882" spans="1:37">
      <c r="A882" t="s">
        <v>167</v>
      </c>
      <c r="B882" s="2">
        <v>516</v>
      </c>
      <c r="C882" t="s">
        <v>168</v>
      </c>
      <c r="D882" s="2">
        <v>2013</v>
      </c>
      <c r="E882" s="1" t="s">
        <v>4</v>
      </c>
      <c r="F882" s="1" t="s">
        <v>4</v>
      </c>
      <c r="G882" s="1" t="s">
        <v>4</v>
      </c>
      <c r="H882" s="1" t="s">
        <v>4</v>
      </c>
      <c r="I882" s="1" t="s">
        <v>4</v>
      </c>
      <c r="J882" s="1" t="s">
        <v>4</v>
      </c>
      <c r="K882" s="1" t="s">
        <v>4</v>
      </c>
      <c r="L882" s="1" t="s">
        <v>4</v>
      </c>
      <c r="M882" s="1" t="s">
        <v>4</v>
      </c>
      <c r="N882" s="1" t="s">
        <v>4</v>
      </c>
      <c r="O882" s="1" t="s">
        <v>4</v>
      </c>
      <c r="P882" s="1" t="s">
        <v>4</v>
      </c>
      <c r="Q882" s="1" t="s">
        <v>4</v>
      </c>
      <c r="R882" s="1" t="s">
        <v>4</v>
      </c>
      <c r="S882" s="1" t="s">
        <v>4</v>
      </c>
      <c r="T882" s="1" t="s">
        <v>4</v>
      </c>
      <c r="U882" s="1" t="s">
        <v>4</v>
      </c>
      <c r="V882" s="1" t="s">
        <v>4</v>
      </c>
      <c r="W882" s="1">
        <v>3.0056897513151659</v>
      </c>
      <c r="X882" s="1">
        <v>1.6599970027306954</v>
      </c>
      <c r="Y882" s="1">
        <v>1.3588752234532597</v>
      </c>
      <c r="Z882" s="1">
        <v>1.8804823818269867</v>
      </c>
      <c r="AA882" s="1">
        <v>1.5390426662132528</v>
      </c>
      <c r="AB882" s="1">
        <v>1.4480585345236774</v>
      </c>
      <c r="AC882" s="1">
        <v>-1.7503577521040703</v>
      </c>
      <c r="AD882" s="1">
        <v>-2.1247831860263022</v>
      </c>
      <c r="AE882" s="1" t="s">
        <v>4</v>
      </c>
      <c r="AF882" s="1" t="s">
        <v>4</v>
      </c>
      <c r="AG882" s="1" t="s">
        <v>4</v>
      </c>
      <c r="AH882" s="1" t="s">
        <v>4</v>
      </c>
      <c r="AI882" s="1" t="s">
        <v>4</v>
      </c>
      <c r="AJ882" s="1" t="s">
        <v>4</v>
      </c>
      <c r="AK882" s="1" t="s">
        <v>4</v>
      </c>
    </row>
    <row r="883" spans="1:37">
      <c r="A883" t="s">
        <v>167</v>
      </c>
      <c r="B883" s="2">
        <v>516</v>
      </c>
      <c r="C883" t="s">
        <v>168</v>
      </c>
      <c r="D883" s="2">
        <v>2014</v>
      </c>
      <c r="E883" s="1" t="s">
        <v>4</v>
      </c>
      <c r="F883" s="1" t="s">
        <v>4</v>
      </c>
      <c r="G883" s="1" t="s">
        <v>4</v>
      </c>
      <c r="H883" s="1" t="s">
        <v>4</v>
      </c>
      <c r="I883" s="1" t="s">
        <v>4</v>
      </c>
      <c r="J883" s="1" t="s">
        <v>4</v>
      </c>
      <c r="K883" s="1" t="s">
        <v>4</v>
      </c>
      <c r="L883" s="1" t="s">
        <v>4</v>
      </c>
      <c r="M883" s="1" t="s">
        <v>4</v>
      </c>
      <c r="N883" s="1" t="s">
        <v>4</v>
      </c>
      <c r="O883" s="1" t="s">
        <v>4</v>
      </c>
      <c r="P883" s="1" t="s">
        <v>4</v>
      </c>
      <c r="Q883" s="1" t="s">
        <v>4</v>
      </c>
      <c r="R883" s="1" t="s">
        <v>4</v>
      </c>
      <c r="S883" s="1" t="s">
        <v>4</v>
      </c>
      <c r="T883" s="1" t="s">
        <v>4</v>
      </c>
      <c r="U883" s="1" t="s">
        <v>4</v>
      </c>
      <c r="V883" s="1" t="s">
        <v>4</v>
      </c>
      <c r="W883" s="1" t="s">
        <v>4</v>
      </c>
      <c r="X883" s="1">
        <v>1.7024037195315644</v>
      </c>
      <c r="Y883" s="1">
        <v>1.6221682284816463</v>
      </c>
      <c r="Z883" s="1">
        <v>3.7641305568816286</v>
      </c>
      <c r="AA883" s="1">
        <v>4.9423783263354171</v>
      </c>
      <c r="AB883" s="1">
        <v>6.2145275153757007</v>
      </c>
      <c r="AC883" s="1">
        <v>5.3012739221396599</v>
      </c>
      <c r="AD883" s="1">
        <v>-2.3435367931388895</v>
      </c>
      <c r="AE883" s="1">
        <v>-2.3486409795572927</v>
      </c>
      <c r="AF883" s="1" t="s">
        <v>4</v>
      </c>
      <c r="AG883" s="1" t="s">
        <v>4</v>
      </c>
      <c r="AH883" s="1" t="s">
        <v>4</v>
      </c>
      <c r="AI883" s="1" t="s">
        <v>4</v>
      </c>
      <c r="AJ883" s="1" t="s">
        <v>4</v>
      </c>
      <c r="AK883" s="1" t="s">
        <v>4</v>
      </c>
    </row>
    <row r="884" spans="1:37">
      <c r="A884" t="s">
        <v>167</v>
      </c>
      <c r="B884" s="2">
        <v>516</v>
      </c>
      <c r="C884" t="s">
        <v>168</v>
      </c>
      <c r="D884" s="2">
        <v>2015</v>
      </c>
      <c r="E884" s="1" t="s">
        <v>4</v>
      </c>
      <c r="F884" s="1" t="s">
        <v>4</v>
      </c>
      <c r="G884" s="1" t="s">
        <v>4</v>
      </c>
      <c r="H884" s="1" t="s">
        <v>4</v>
      </c>
      <c r="I884" s="1" t="s">
        <v>4</v>
      </c>
      <c r="J884" s="1" t="s">
        <v>4</v>
      </c>
      <c r="K884" s="1" t="s">
        <v>4</v>
      </c>
      <c r="L884" s="1" t="s">
        <v>4</v>
      </c>
      <c r="M884" s="1" t="s">
        <v>4</v>
      </c>
      <c r="N884" s="1" t="s">
        <v>4</v>
      </c>
      <c r="O884" s="1" t="s">
        <v>4</v>
      </c>
      <c r="P884" s="1" t="s">
        <v>4</v>
      </c>
      <c r="Q884" s="1" t="s">
        <v>4</v>
      </c>
      <c r="R884" s="1" t="s">
        <v>4</v>
      </c>
      <c r="S884" s="1" t="s">
        <v>4</v>
      </c>
      <c r="T884" s="1" t="s">
        <v>4</v>
      </c>
      <c r="U884" s="1" t="s">
        <v>4</v>
      </c>
      <c r="V884" s="1" t="s">
        <v>4</v>
      </c>
      <c r="W884" s="1" t="s">
        <v>4</v>
      </c>
      <c r="X884" s="1" t="s">
        <v>4</v>
      </c>
      <c r="Y884" s="1">
        <v>1.5892948462143508</v>
      </c>
      <c r="Z884" s="1">
        <v>2.6292219410303241</v>
      </c>
      <c r="AA884" s="1">
        <v>3.3173542864941119</v>
      </c>
      <c r="AB884" s="1">
        <v>7.4077398185105725</v>
      </c>
      <c r="AC884" s="1">
        <v>2.9877503708847897</v>
      </c>
      <c r="AD884" s="1">
        <v>-1.157812468681596</v>
      </c>
      <c r="AE884" s="1">
        <v>-0.55074411032973725</v>
      </c>
      <c r="AF884" s="1">
        <v>-0.40520778631080168</v>
      </c>
      <c r="AG884" s="1" t="s">
        <v>4</v>
      </c>
      <c r="AH884" s="1" t="s">
        <v>4</v>
      </c>
      <c r="AI884" s="1" t="s">
        <v>4</v>
      </c>
      <c r="AJ884" s="1" t="s">
        <v>4</v>
      </c>
      <c r="AK884" s="1" t="s">
        <v>4</v>
      </c>
    </row>
    <row r="885" spans="1:37">
      <c r="A885" t="s">
        <v>167</v>
      </c>
      <c r="B885" s="2">
        <v>516</v>
      </c>
      <c r="C885" t="s">
        <v>168</v>
      </c>
      <c r="D885" s="2">
        <v>2016</v>
      </c>
      <c r="E885" s="1" t="s">
        <v>4</v>
      </c>
      <c r="F885" s="1" t="s">
        <v>4</v>
      </c>
      <c r="G885" s="1" t="s">
        <v>4</v>
      </c>
      <c r="H885" s="1" t="s">
        <v>4</v>
      </c>
      <c r="I885" s="1" t="s">
        <v>4</v>
      </c>
      <c r="J885" s="1" t="s">
        <v>4</v>
      </c>
      <c r="K885" s="1" t="s">
        <v>4</v>
      </c>
      <c r="L885" s="1" t="s">
        <v>4</v>
      </c>
      <c r="M885" s="1" t="s">
        <v>4</v>
      </c>
      <c r="N885" s="1" t="s">
        <v>4</v>
      </c>
      <c r="O885" s="1" t="s">
        <v>4</v>
      </c>
      <c r="P885" s="1" t="s">
        <v>4</v>
      </c>
      <c r="Q885" s="1" t="s">
        <v>4</v>
      </c>
      <c r="R885" s="1" t="s">
        <v>4</v>
      </c>
      <c r="S885" s="1" t="s">
        <v>4</v>
      </c>
      <c r="T885" s="1" t="s">
        <v>4</v>
      </c>
      <c r="U885" s="1" t="s">
        <v>4</v>
      </c>
      <c r="V885" s="1" t="s">
        <v>4</v>
      </c>
      <c r="W885" s="1" t="s">
        <v>4</v>
      </c>
      <c r="X885" s="1" t="s">
        <v>4</v>
      </c>
      <c r="Y885" s="1" t="s">
        <v>4</v>
      </c>
      <c r="Z885" s="1">
        <v>3.3382978810342578</v>
      </c>
      <c r="AA885" s="1">
        <v>4.0939252124943426</v>
      </c>
      <c r="AB885" s="1">
        <v>9.9083804419743071</v>
      </c>
      <c r="AC885" s="1">
        <v>3.3831999990689088</v>
      </c>
      <c r="AD885" s="1">
        <v>3.194932589643984</v>
      </c>
      <c r="AE885" s="1">
        <v>0.37632380271954702</v>
      </c>
      <c r="AF885" s="1">
        <v>-2.4653603588065454</v>
      </c>
      <c r="AG885" s="1">
        <v>-2.4653603588065454</v>
      </c>
      <c r="AH885" s="1" t="s">
        <v>4</v>
      </c>
      <c r="AI885" s="1" t="s">
        <v>4</v>
      </c>
      <c r="AJ885" s="1" t="s">
        <v>4</v>
      </c>
      <c r="AK885" s="1" t="s">
        <v>4</v>
      </c>
    </row>
    <row r="886" spans="1:37">
      <c r="A886" t="s">
        <v>167</v>
      </c>
      <c r="B886" s="2">
        <v>516</v>
      </c>
      <c r="C886" t="s">
        <v>168</v>
      </c>
      <c r="D886" s="2">
        <v>2017</v>
      </c>
      <c r="E886" s="1" t="s">
        <v>4</v>
      </c>
      <c r="F886" s="1" t="s">
        <v>4</v>
      </c>
      <c r="G886" s="1" t="s">
        <v>4</v>
      </c>
      <c r="H886" s="1" t="s">
        <v>4</v>
      </c>
      <c r="I886" s="1" t="s">
        <v>4</v>
      </c>
      <c r="J886" s="1" t="s">
        <v>4</v>
      </c>
      <c r="K886" s="1" t="s">
        <v>4</v>
      </c>
      <c r="L886" s="1" t="s">
        <v>4</v>
      </c>
      <c r="M886" s="1" t="s">
        <v>4</v>
      </c>
      <c r="N886" s="1" t="s">
        <v>4</v>
      </c>
      <c r="O886" s="1" t="s">
        <v>4</v>
      </c>
      <c r="P886" s="1" t="s">
        <v>4</v>
      </c>
      <c r="Q886" s="1" t="s">
        <v>4</v>
      </c>
      <c r="R886" s="1" t="s">
        <v>4</v>
      </c>
      <c r="S886" s="1" t="s">
        <v>4</v>
      </c>
      <c r="T886" s="1" t="s">
        <v>4</v>
      </c>
      <c r="U886" s="1" t="s">
        <v>4</v>
      </c>
      <c r="V886" s="1" t="s">
        <v>4</v>
      </c>
      <c r="W886" s="1" t="s">
        <v>4</v>
      </c>
      <c r="X886" s="1" t="s">
        <v>4</v>
      </c>
      <c r="Y886" s="1" t="s">
        <v>4</v>
      </c>
      <c r="Z886" s="1" t="s">
        <v>4</v>
      </c>
      <c r="AA886" s="1">
        <v>3.5916625966784244</v>
      </c>
      <c r="AB886" s="1">
        <v>2.4888022932167297</v>
      </c>
      <c r="AC886" s="1">
        <v>4.9887820459513454</v>
      </c>
      <c r="AD886" s="1">
        <v>3.756920831303967</v>
      </c>
      <c r="AE886" s="1">
        <v>3.9471957287785076</v>
      </c>
      <c r="AF886" s="1">
        <v>-1.2654342490681425</v>
      </c>
      <c r="AG886" s="1">
        <v>1.3286023298422656</v>
      </c>
      <c r="AH886" s="1">
        <v>1.3274098523391675</v>
      </c>
      <c r="AI886" s="1" t="s">
        <v>4</v>
      </c>
      <c r="AJ886" s="1" t="s">
        <v>4</v>
      </c>
      <c r="AK886" s="1" t="s">
        <v>4</v>
      </c>
    </row>
    <row r="887" spans="1:37">
      <c r="A887" t="s">
        <v>167</v>
      </c>
      <c r="B887" s="2">
        <v>516</v>
      </c>
      <c r="C887" t="s">
        <v>168</v>
      </c>
      <c r="D887" s="2">
        <v>2018</v>
      </c>
      <c r="E887" s="1" t="s">
        <v>4</v>
      </c>
      <c r="F887" s="1" t="s">
        <v>4</v>
      </c>
      <c r="G887" s="1" t="s">
        <v>4</v>
      </c>
      <c r="H887" s="1" t="s">
        <v>4</v>
      </c>
      <c r="I887" s="1" t="s">
        <v>4</v>
      </c>
      <c r="J887" s="1" t="s">
        <v>4</v>
      </c>
      <c r="K887" s="1" t="s">
        <v>4</v>
      </c>
      <c r="L887" s="1" t="s">
        <v>4</v>
      </c>
      <c r="M887" s="1" t="s">
        <v>4</v>
      </c>
      <c r="N887" s="1" t="s">
        <v>4</v>
      </c>
      <c r="O887" s="1" t="s">
        <v>4</v>
      </c>
      <c r="P887" s="1" t="s">
        <v>4</v>
      </c>
      <c r="Q887" s="1" t="s">
        <v>4</v>
      </c>
      <c r="R887" s="1" t="s">
        <v>4</v>
      </c>
      <c r="S887" s="1" t="s">
        <v>4</v>
      </c>
      <c r="T887" s="1" t="s">
        <v>4</v>
      </c>
      <c r="U887" s="1" t="s">
        <v>4</v>
      </c>
      <c r="V887" s="1" t="s">
        <v>4</v>
      </c>
      <c r="W887" s="1" t="s">
        <v>4</v>
      </c>
      <c r="X887" s="1" t="s">
        <v>4</v>
      </c>
      <c r="Y887" s="1" t="s">
        <v>4</v>
      </c>
      <c r="Z887" s="1" t="s">
        <v>4</v>
      </c>
      <c r="AA887" s="1" t="s">
        <v>4</v>
      </c>
      <c r="AB887" s="1">
        <v>3.4606308846392597</v>
      </c>
      <c r="AC887" s="1">
        <v>5.1727876255835525</v>
      </c>
      <c r="AD887" s="1">
        <v>5.4580076301261604</v>
      </c>
      <c r="AE887" s="1">
        <v>1.7120297507920101</v>
      </c>
      <c r="AF887" s="1">
        <v>0.6084623074903428</v>
      </c>
      <c r="AG887" s="1">
        <v>2.3114471545857773</v>
      </c>
      <c r="AH887" s="1">
        <v>5.3415261343436882E-2</v>
      </c>
      <c r="AI887" s="1">
        <v>5.3415261343436882E-2</v>
      </c>
      <c r="AJ887" s="1" t="s">
        <v>4</v>
      </c>
      <c r="AK887" s="1" t="s">
        <v>4</v>
      </c>
    </row>
    <row r="888" spans="1:37">
      <c r="A888" t="s">
        <v>167</v>
      </c>
      <c r="B888" s="2">
        <v>516</v>
      </c>
      <c r="C888" t="s">
        <v>168</v>
      </c>
      <c r="D888" s="2">
        <v>2019</v>
      </c>
      <c r="E888" s="1" t="s">
        <v>4</v>
      </c>
      <c r="F888" s="1" t="s">
        <v>4</v>
      </c>
      <c r="G888" s="1" t="s">
        <v>4</v>
      </c>
      <c r="H888" s="1" t="s">
        <v>4</v>
      </c>
      <c r="I888" s="1" t="s">
        <v>4</v>
      </c>
      <c r="J888" s="1" t="s">
        <v>4</v>
      </c>
      <c r="K888" s="1" t="s">
        <v>4</v>
      </c>
      <c r="L888" s="1" t="s">
        <v>4</v>
      </c>
      <c r="M888" s="1" t="s">
        <v>4</v>
      </c>
      <c r="N888" s="1" t="s">
        <v>4</v>
      </c>
      <c r="O888" s="1" t="s">
        <v>4</v>
      </c>
      <c r="P888" s="1" t="s">
        <v>4</v>
      </c>
      <c r="Q888" s="1" t="s">
        <v>4</v>
      </c>
      <c r="R888" s="1" t="s">
        <v>4</v>
      </c>
      <c r="S888" s="1" t="s">
        <v>4</v>
      </c>
      <c r="T888" s="1" t="s">
        <v>4</v>
      </c>
      <c r="U888" s="1" t="s">
        <v>4</v>
      </c>
      <c r="V888" s="1" t="s">
        <v>4</v>
      </c>
      <c r="W888" s="1" t="s">
        <v>4</v>
      </c>
      <c r="X888" s="1" t="s">
        <v>4</v>
      </c>
      <c r="Y888" s="1" t="s">
        <v>4</v>
      </c>
      <c r="Z888" s="1" t="s">
        <v>4</v>
      </c>
      <c r="AA888" s="1" t="s">
        <v>4</v>
      </c>
      <c r="AB888" s="1" t="s">
        <v>4</v>
      </c>
      <c r="AC888" s="1">
        <v>3.2722647534340066</v>
      </c>
      <c r="AD888" s="1">
        <v>11.246481705614064</v>
      </c>
      <c r="AE888" s="1">
        <v>9.0641600083314344</v>
      </c>
      <c r="AF888" s="1">
        <v>8.7050149313203882</v>
      </c>
      <c r="AG888" s="1">
        <v>5.0579154152994077</v>
      </c>
      <c r="AH888" s="1">
        <v>1.8139598844020943</v>
      </c>
      <c r="AI888" s="1">
        <v>3.8690168650847623</v>
      </c>
      <c r="AJ888" s="1">
        <v>3.8688441589915135</v>
      </c>
      <c r="AK888" s="1" t="s">
        <v>4</v>
      </c>
    </row>
    <row r="889" spans="1:37">
      <c r="A889" t="s">
        <v>167</v>
      </c>
      <c r="B889" s="2">
        <v>516</v>
      </c>
      <c r="C889" t="s">
        <v>168</v>
      </c>
      <c r="D889" s="2">
        <v>2020</v>
      </c>
      <c r="E889" s="1" t="s">
        <v>4</v>
      </c>
      <c r="F889" s="1" t="s">
        <v>4</v>
      </c>
      <c r="G889" s="1" t="s">
        <v>4</v>
      </c>
      <c r="H889" s="1" t="s">
        <v>4</v>
      </c>
      <c r="I889" s="1" t="s">
        <v>4</v>
      </c>
      <c r="J889" s="1" t="s">
        <v>4</v>
      </c>
      <c r="K889" s="1" t="s">
        <v>4</v>
      </c>
      <c r="L889" s="1" t="s">
        <v>4</v>
      </c>
      <c r="M889" s="1" t="s">
        <v>4</v>
      </c>
      <c r="N889" s="1" t="s">
        <v>4</v>
      </c>
      <c r="O889" s="1" t="s">
        <v>4</v>
      </c>
      <c r="P889" s="1" t="s">
        <v>4</v>
      </c>
      <c r="Q889" s="1" t="s">
        <v>4</v>
      </c>
      <c r="R889" s="1" t="s">
        <v>4</v>
      </c>
      <c r="S889" s="1" t="s">
        <v>4</v>
      </c>
      <c r="T889" s="1" t="s">
        <v>4</v>
      </c>
      <c r="U889" s="1" t="s">
        <v>4</v>
      </c>
      <c r="V889" s="1" t="s">
        <v>4</v>
      </c>
      <c r="W889" s="1" t="s">
        <v>4</v>
      </c>
      <c r="X889" s="1" t="s">
        <v>4</v>
      </c>
      <c r="Y889" s="1" t="s">
        <v>4</v>
      </c>
      <c r="Z889" s="1" t="s">
        <v>4</v>
      </c>
      <c r="AA889" s="1" t="s">
        <v>4</v>
      </c>
      <c r="AB889" s="1" t="s">
        <v>4</v>
      </c>
      <c r="AC889" s="1" t="s">
        <v>4</v>
      </c>
      <c r="AD889" s="1">
        <v>5.0395296746792662</v>
      </c>
      <c r="AE889" s="1">
        <v>13.028623464065925</v>
      </c>
      <c r="AF889" s="1">
        <v>8.9440200719736787</v>
      </c>
      <c r="AG889" s="1">
        <v>4.2755890978354305</v>
      </c>
      <c r="AH889" s="1">
        <v>4.7023686656703756</v>
      </c>
      <c r="AI889" s="1">
        <v>0.10372412659893637</v>
      </c>
      <c r="AJ889" s="1">
        <v>1.1134661917385325</v>
      </c>
      <c r="AK889" s="1">
        <v>1.1335734112549067</v>
      </c>
    </row>
    <row r="890" spans="1:37">
      <c r="A890" t="s">
        <v>167</v>
      </c>
      <c r="B890" s="2">
        <v>516</v>
      </c>
      <c r="C890" t="s">
        <v>168</v>
      </c>
      <c r="D890" s="2">
        <v>2021</v>
      </c>
      <c r="E890" s="1" t="s">
        <v>4</v>
      </c>
      <c r="F890" s="1" t="s">
        <v>4</v>
      </c>
      <c r="G890" s="1" t="s">
        <v>4</v>
      </c>
      <c r="H890" s="1" t="s">
        <v>4</v>
      </c>
      <c r="I890" s="1" t="s">
        <v>4</v>
      </c>
      <c r="J890" s="1" t="s">
        <v>4</v>
      </c>
      <c r="K890" s="1" t="s">
        <v>4</v>
      </c>
      <c r="L890" s="1" t="s">
        <v>4</v>
      </c>
      <c r="M890" s="1" t="s">
        <v>4</v>
      </c>
      <c r="N890" s="1" t="s">
        <v>4</v>
      </c>
      <c r="O890" s="1" t="s">
        <v>4</v>
      </c>
      <c r="P890" s="1" t="s">
        <v>4</v>
      </c>
      <c r="Q890" s="1" t="s">
        <v>4</v>
      </c>
      <c r="R890" s="1" t="s">
        <v>4</v>
      </c>
      <c r="S890" s="1" t="s">
        <v>4</v>
      </c>
      <c r="T890" s="1" t="s">
        <v>4</v>
      </c>
      <c r="U890" s="1" t="s">
        <v>4</v>
      </c>
      <c r="V890" s="1" t="s">
        <v>4</v>
      </c>
      <c r="W890" s="1" t="s">
        <v>4</v>
      </c>
      <c r="X890" s="1" t="s">
        <v>4</v>
      </c>
      <c r="Y890" s="1" t="s">
        <v>4</v>
      </c>
      <c r="Z890" s="1" t="s">
        <v>4</v>
      </c>
      <c r="AA890" s="1" t="s">
        <v>4</v>
      </c>
      <c r="AB890" s="1" t="s">
        <v>4</v>
      </c>
      <c r="AC890" s="1" t="s">
        <v>4</v>
      </c>
      <c r="AD890" s="1" t="s">
        <v>4</v>
      </c>
      <c r="AE890" s="1">
        <v>13.17115743606767</v>
      </c>
      <c r="AF890" s="1">
        <v>11.197364766314877</v>
      </c>
      <c r="AG890" s="1">
        <v>7.4934958282677933</v>
      </c>
      <c r="AH890" s="1">
        <v>3.5945215849106038</v>
      </c>
      <c r="AI890" s="1">
        <v>3.2492604679802639</v>
      </c>
      <c r="AJ890" s="1">
        <v>1.9743762818833721</v>
      </c>
      <c r="AK890" s="1">
        <v>-1.5907624807597553</v>
      </c>
    </row>
    <row r="891" spans="1:37">
      <c r="A891" t="s">
        <v>167</v>
      </c>
      <c r="B891" s="2">
        <v>516</v>
      </c>
      <c r="C891" t="s">
        <v>168</v>
      </c>
      <c r="D891" s="2">
        <v>2022</v>
      </c>
      <c r="E891" s="1" t="s">
        <v>4</v>
      </c>
      <c r="F891" s="1" t="s">
        <v>4</v>
      </c>
      <c r="G891" s="1" t="s">
        <v>4</v>
      </c>
      <c r="H891" s="1" t="s">
        <v>4</v>
      </c>
      <c r="I891" s="1" t="s">
        <v>4</v>
      </c>
      <c r="J891" s="1" t="s">
        <v>4</v>
      </c>
      <c r="K891" s="1" t="s">
        <v>4</v>
      </c>
      <c r="L891" s="1" t="s">
        <v>4</v>
      </c>
      <c r="M891" s="1" t="s">
        <v>4</v>
      </c>
      <c r="N891" s="1" t="s">
        <v>4</v>
      </c>
      <c r="O891" s="1" t="s">
        <v>4</v>
      </c>
      <c r="P891" s="1" t="s">
        <v>4</v>
      </c>
      <c r="Q891" s="1" t="s">
        <v>4</v>
      </c>
      <c r="R891" s="1" t="s">
        <v>4</v>
      </c>
      <c r="S891" s="1" t="s">
        <v>4</v>
      </c>
      <c r="T891" s="1" t="s">
        <v>4</v>
      </c>
      <c r="U891" s="1" t="s">
        <v>4</v>
      </c>
      <c r="V891" s="1" t="s">
        <v>4</v>
      </c>
      <c r="W891" s="1" t="s">
        <v>4</v>
      </c>
      <c r="X891" s="1" t="s">
        <v>4</v>
      </c>
      <c r="Y891" s="1" t="s">
        <v>4</v>
      </c>
      <c r="Z891" s="1" t="s">
        <v>4</v>
      </c>
      <c r="AA891" s="1" t="s">
        <v>4</v>
      </c>
      <c r="AB891" s="1" t="s">
        <v>4</v>
      </c>
      <c r="AC891" s="1" t="s">
        <v>4</v>
      </c>
      <c r="AD891" s="1" t="s">
        <v>4</v>
      </c>
      <c r="AE891" s="1" t="s">
        <v>4</v>
      </c>
      <c r="AF891" s="1">
        <v>5.3098922763532563</v>
      </c>
      <c r="AG891" s="1">
        <v>5.8825859459843866</v>
      </c>
      <c r="AH891" s="1">
        <v>3.5394914283752854</v>
      </c>
      <c r="AI891" s="1">
        <v>3.683705049803776</v>
      </c>
      <c r="AJ891" s="1">
        <v>2.5779171474225038</v>
      </c>
      <c r="AK891" s="1">
        <v>1.2487213786177787</v>
      </c>
    </row>
    <row r="892" spans="1:37">
      <c r="A892" t="s">
        <v>167</v>
      </c>
      <c r="B892" s="2">
        <v>516</v>
      </c>
      <c r="C892" t="s">
        <v>168</v>
      </c>
      <c r="D892" s="2">
        <v>2023</v>
      </c>
      <c r="E892" s="1" t="s">
        <v>4</v>
      </c>
      <c r="F892" s="1" t="s">
        <v>4</v>
      </c>
      <c r="G892" s="1" t="s">
        <v>4</v>
      </c>
      <c r="H892" s="1" t="s">
        <v>4</v>
      </c>
      <c r="I892" s="1" t="s">
        <v>4</v>
      </c>
      <c r="J892" s="1" t="s">
        <v>4</v>
      </c>
      <c r="K892" s="1" t="s">
        <v>4</v>
      </c>
      <c r="L892" s="1" t="s">
        <v>4</v>
      </c>
      <c r="M892" s="1" t="s">
        <v>4</v>
      </c>
      <c r="N892" s="1" t="s">
        <v>4</v>
      </c>
      <c r="O892" s="1" t="s">
        <v>4</v>
      </c>
      <c r="P892" s="1" t="s">
        <v>4</v>
      </c>
      <c r="Q892" s="1" t="s">
        <v>4</v>
      </c>
      <c r="R892" s="1" t="s">
        <v>4</v>
      </c>
      <c r="S892" s="1" t="s">
        <v>4</v>
      </c>
      <c r="T892" s="1" t="s">
        <v>4</v>
      </c>
      <c r="U892" s="1" t="s">
        <v>4</v>
      </c>
      <c r="V892" s="1" t="s">
        <v>4</v>
      </c>
      <c r="W892" s="1" t="s">
        <v>4</v>
      </c>
      <c r="X892" s="1" t="s">
        <v>4</v>
      </c>
      <c r="Y892" s="1" t="s">
        <v>4</v>
      </c>
      <c r="Z892" s="1" t="s">
        <v>4</v>
      </c>
      <c r="AA892" s="1" t="s">
        <v>4</v>
      </c>
      <c r="AB892" s="1" t="s">
        <v>4</v>
      </c>
      <c r="AC892" s="1" t="s">
        <v>4</v>
      </c>
      <c r="AD892" s="1" t="s">
        <v>4</v>
      </c>
      <c r="AE892" s="1" t="s">
        <v>4</v>
      </c>
      <c r="AF892" s="1" t="s">
        <v>4</v>
      </c>
      <c r="AG892" s="1">
        <v>3.8904467315835412</v>
      </c>
      <c r="AH892" s="1">
        <v>2.4281482619961547</v>
      </c>
      <c r="AI892" s="1">
        <v>2.2952499788272407</v>
      </c>
      <c r="AJ892" s="1">
        <v>2.3878585271735142</v>
      </c>
      <c r="AK892" s="1">
        <v>3.3432985427174655</v>
      </c>
    </row>
    <row r="893" spans="1:37">
      <c r="A893" t="s">
        <v>165</v>
      </c>
      <c r="B893" s="2">
        <v>514</v>
      </c>
      <c r="C893" t="s">
        <v>166</v>
      </c>
      <c r="D893" s="2">
        <v>1991</v>
      </c>
      <c r="E893" s="1">
        <v>7.1211613722974354</v>
      </c>
      <c r="F893" s="1">
        <v>7.0013368795017072</v>
      </c>
      <c r="G893" s="1">
        <v>3.0590954283196137</v>
      </c>
      <c r="H893" s="1">
        <v>3.0590954283196137</v>
      </c>
      <c r="I893" s="1" t="s">
        <v>4</v>
      </c>
      <c r="J893" s="1" t="s">
        <v>4</v>
      </c>
      <c r="K893" s="1" t="s">
        <v>4</v>
      </c>
      <c r="L893" s="1" t="s">
        <v>4</v>
      </c>
      <c r="M893" s="1" t="s">
        <v>4</v>
      </c>
      <c r="N893" s="1" t="s">
        <v>4</v>
      </c>
      <c r="O893" s="1" t="s">
        <v>4</v>
      </c>
      <c r="P893" s="1" t="s">
        <v>4</v>
      </c>
      <c r="Q893" s="1" t="s">
        <v>4</v>
      </c>
      <c r="R893" s="1" t="s">
        <v>4</v>
      </c>
      <c r="S893" s="1" t="s">
        <v>4</v>
      </c>
      <c r="T893" s="1" t="s">
        <v>4</v>
      </c>
      <c r="U893" s="1" t="s">
        <v>4</v>
      </c>
      <c r="V893" s="1" t="s">
        <v>4</v>
      </c>
      <c r="W893" s="1" t="s">
        <v>4</v>
      </c>
      <c r="X893" s="1" t="s">
        <v>4</v>
      </c>
      <c r="Y893" s="1" t="s">
        <v>4</v>
      </c>
      <c r="Z893" s="1" t="s">
        <v>4</v>
      </c>
      <c r="AA893" s="1" t="s">
        <v>4</v>
      </c>
      <c r="AB893" s="1" t="s">
        <v>4</v>
      </c>
      <c r="AC893" s="1" t="s">
        <v>4</v>
      </c>
      <c r="AD893" s="1" t="s">
        <v>4</v>
      </c>
      <c r="AE893" s="1" t="s">
        <v>4</v>
      </c>
      <c r="AF893" s="1" t="s">
        <v>4</v>
      </c>
      <c r="AG893" s="1" t="s">
        <v>4</v>
      </c>
      <c r="AH893" s="1" t="s">
        <v>4</v>
      </c>
      <c r="AI893" s="1" t="s">
        <v>4</v>
      </c>
      <c r="AJ893" s="1" t="s">
        <v>4</v>
      </c>
      <c r="AK893" s="1" t="s">
        <v>4</v>
      </c>
    </row>
    <row r="894" spans="1:37">
      <c r="A894" t="s">
        <v>165</v>
      </c>
      <c r="B894" s="2">
        <v>514</v>
      </c>
      <c r="C894" t="s">
        <v>166</v>
      </c>
      <c r="D894" s="2">
        <v>1992</v>
      </c>
      <c r="E894" s="1">
        <v>6.8593135945525852</v>
      </c>
      <c r="F894" s="1">
        <v>6.9964619140838957</v>
      </c>
      <c r="G894" s="1">
        <v>3.9982050249652401</v>
      </c>
      <c r="H894" s="1">
        <v>3.9982050249652401</v>
      </c>
      <c r="I894" s="1">
        <v>3.6999973174541845</v>
      </c>
      <c r="J894" s="1" t="s">
        <v>4</v>
      </c>
      <c r="K894" s="1" t="s">
        <v>4</v>
      </c>
      <c r="L894" s="1" t="s">
        <v>4</v>
      </c>
      <c r="M894" s="1" t="s">
        <v>4</v>
      </c>
      <c r="N894" s="1" t="s">
        <v>4</v>
      </c>
      <c r="O894" s="1" t="s">
        <v>4</v>
      </c>
      <c r="P894" s="1" t="s">
        <v>4</v>
      </c>
      <c r="Q894" s="1" t="s">
        <v>4</v>
      </c>
      <c r="R894" s="1" t="s">
        <v>4</v>
      </c>
      <c r="S894" s="1" t="s">
        <v>4</v>
      </c>
      <c r="T894" s="1" t="s">
        <v>4</v>
      </c>
      <c r="U894" s="1" t="s">
        <v>4</v>
      </c>
      <c r="V894" s="1" t="s">
        <v>4</v>
      </c>
      <c r="W894" s="1" t="s">
        <v>4</v>
      </c>
      <c r="X894" s="1" t="s">
        <v>4</v>
      </c>
      <c r="Y894" s="1" t="s">
        <v>4</v>
      </c>
      <c r="Z894" s="1" t="s">
        <v>4</v>
      </c>
      <c r="AA894" s="1" t="s">
        <v>4</v>
      </c>
      <c r="AB894" s="1" t="s">
        <v>4</v>
      </c>
      <c r="AC894" s="1" t="s">
        <v>4</v>
      </c>
      <c r="AD894" s="1" t="s">
        <v>4</v>
      </c>
      <c r="AE894" s="1" t="s">
        <v>4</v>
      </c>
      <c r="AF894" s="1" t="s">
        <v>4</v>
      </c>
      <c r="AG894" s="1" t="s">
        <v>4</v>
      </c>
      <c r="AH894" s="1" t="s">
        <v>4</v>
      </c>
      <c r="AI894" s="1" t="s">
        <v>4</v>
      </c>
      <c r="AJ894" s="1" t="s">
        <v>4</v>
      </c>
      <c r="AK894" s="1" t="s">
        <v>4</v>
      </c>
    </row>
    <row r="895" spans="1:37">
      <c r="A895" t="s">
        <v>165</v>
      </c>
      <c r="B895" s="2">
        <v>514</v>
      </c>
      <c r="C895" t="s">
        <v>166</v>
      </c>
      <c r="D895" s="2">
        <v>1993</v>
      </c>
      <c r="E895" s="1">
        <v>6.950062793738554</v>
      </c>
      <c r="F895" s="1">
        <v>6.998814251904717</v>
      </c>
      <c r="G895" s="1">
        <v>4.5018156165808509</v>
      </c>
      <c r="H895" s="1">
        <v>4.5018156165808509</v>
      </c>
      <c r="I895" s="1">
        <v>5.2000041549135512</v>
      </c>
      <c r="J895" s="1">
        <v>5.2069556448993026</v>
      </c>
      <c r="K895" s="1" t="s">
        <v>4</v>
      </c>
      <c r="L895" s="1" t="s">
        <v>4</v>
      </c>
      <c r="M895" s="1" t="s">
        <v>4</v>
      </c>
      <c r="N895" s="1" t="s">
        <v>4</v>
      </c>
      <c r="O895" s="1" t="s">
        <v>4</v>
      </c>
      <c r="P895" s="1" t="s">
        <v>4</v>
      </c>
      <c r="Q895" s="1" t="s">
        <v>4</v>
      </c>
      <c r="R895" s="1" t="s">
        <v>4</v>
      </c>
      <c r="S895" s="1" t="s">
        <v>4</v>
      </c>
      <c r="T895" s="1" t="s">
        <v>4</v>
      </c>
      <c r="U895" s="1" t="s">
        <v>4</v>
      </c>
      <c r="V895" s="1" t="s">
        <v>4</v>
      </c>
      <c r="W895" s="1" t="s">
        <v>4</v>
      </c>
      <c r="X895" s="1" t="s">
        <v>4</v>
      </c>
      <c r="Y895" s="1" t="s">
        <v>4</v>
      </c>
      <c r="Z895" s="1" t="s">
        <v>4</v>
      </c>
      <c r="AA895" s="1" t="s">
        <v>4</v>
      </c>
      <c r="AB895" s="1" t="s">
        <v>4</v>
      </c>
      <c r="AC895" s="1" t="s">
        <v>4</v>
      </c>
      <c r="AD895" s="1" t="s">
        <v>4</v>
      </c>
      <c r="AE895" s="1" t="s">
        <v>4</v>
      </c>
      <c r="AF895" s="1" t="s">
        <v>4</v>
      </c>
      <c r="AG895" s="1" t="s">
        <v>4</v>
      </c>
      <c r="AH895" s="1" t="s">
        <v>4</v>
      </c>
      <c r="AI895" s="1" t="s">
        <v>4</v>
      </c>
      <c r="AJ895" s="1" t="s">
        <v>4</v>
      </c>
      <c r="AK895" s="1" t="s">
        <v>4</v>
      </c>
    </row>
    <row r="896" spans="1:37">
      <c r="A896" t="s">
        <v>165</v>
      </c>
      <c r="B896" s="2">
        <v>514</v>
      </c>
      <c r="C896" t="s">
        <v>166</v>
      </c>
      <c r="D896" s="2">
        <v>1994</v>
      </c>
      <c r="E896" s="1">
        <v>7.0066443903773035</v>
      </c>
      <c r="F896" s="1">
        <v>7.001221782188316</v>
      </c>
      <c r="G896" s="1">
        <v>4.9989660142296666</v>
      </c>
      <c r="H896" s="1">
        <v>4.9989660142296666</v>
      </c>
      <c r="I896" s="1">
        <v>5.0000004747038806</v>
      </c>
      <c r="J896" s="1">
        <v>4.9972112981586658</v>
      </c>
      <c r="K896" s="1">
        <v>5.999998306886889</v>
      </c>
      <c r="L896" s="1" t="s">
        <v>4</v>
      </c>
      <c r="M896" s="1" t="s">
        <v>4</v>
      </c>
      <c r="N896" s="1" t="s">
        <v>4</v>
      </c>
      <c r="O896" s="1" t="s">
        <v>4</v>
      </c>
      <c r="P896" s="1" t="s">
        <v>4</v>
      </c>
      <c r="Q896" s="1" t="s">
        <v>4</v>
      </c>
      <c r="R896" s="1" t="s">
        <v>4</v>
      </c>
      <c r="S896" s="1" t="s">
        <v>4</v>
      </c>
      <c r="T896" s="1" t="s">
        <v>4</v>
      </c>
      <c r="U896" s="1" t="s">
        <v>4</v>
      </c>
      <c r="V896" s="1" t="s">
        <v>4</v>
      </c>
      <c r="W896" s="1" t="s">
        <v>4</v>
      </c>
      <c r="X896" s="1" t="s">
        <v>4</v>
      </c>
      <c r="Y896" s="1" t="s">
        <v>4</v>
      </c>
      <c r="Z896" s="1" t="s">
        <v>4</v>
      </c>
      <c r="AA896" s="1" t="s">
        <v>4</v>
      </c>
      <c r="AB896" s="1" t="s">
        <v>4</v>
      </c>
      <c r="AC896" s="1" t="s">
        <v>4</v>
      </c>
      <c r="AD896" s="1" t="s">
        <v>4</v>
      </c>
      <c r="AE896" s="1" t="s">
        <v>4</v>
      </c>
      <c r="AF896" s="1" t="s">
        <v>4</v>
      </c>
      <c r="AG896" s="1" t="s">
        <v>4</v>
      </c>
      <c r="AH896" s="1" t="s">
        <v>4</v>
      </c>
      <c r="AI896" s="1" t="s">
        <v>4</v>
      </c>
      <c r="AJ896" s="1" t="s">
        <v>4</v>
      </c>
      <c r="AK896" s="1" t="s">
        <v>4</v>
      </c>
    </row>
    <row r="897" spans="1:37">
      <c r="A897" t="s">
        <v>165</v>
      </c>
      <c r="B897" s="2">
        <v>514</v>
      </c>
      <c r="C897" t="s">
        <v>166</v>
      </c>
      <c r="D897" s="2">
        <v>1995</v>
      </c>
      <c r="E897" s="1">
        <v>7.0431706814330308</v>
      </c>
      <c r="F897" s="1">
        <v>6.9985018257822551</v>
      </c>
      <c r="G897" s="1">
        <v>5.0013775336847255</v>
      </c>
      <c r="H897" s="1">
        <v>5.0013775336847255</v>
      </c>
      <c r="I897" s="1">
        <v>5.9999965640470165</v>
      </c>
      <c r="J897" s="1">
        <v>5.9994792024564036</v>
      </c>
      <c r="K897" s="1">
        <v>6.9999940545810491</v>
      </c>
      <c r="L897" s="1">
        <v>6.940459766454099</v>
      </c>
      <c r="M897" s="1" t="s">
        <v>4</v>
      </c>
      <c r="N897" s="1" t="s">
        <v>4</v>
      </c>
      <c r="O897" s="1" t="s">
        <v>4</v>
      </c>
      <c r="P897" s="1" t="s">
        <v>4</v>
      </c>
      <c r="Q897" s="1" t="s">
        <v>4</v>
      </c>
      <c r="R897" s="1" t="s">
        <v>4</v>
      </c>
      <c r="S897" s="1" t="s">
        <v>4</v>
      </c>
      <c r="T897" s="1" t="s">
        <v>4</v>
      </c>
      <c r="U897" s="1" t="s">
        <v>4</v>
      </c>
      <c r="V897" s="1" t="s">
        <v>4</v>
      </c>
      <c r="W897" s="1" t="s">
        <v>4</v>
      </c>
      <c r="X897" s="1" t="s">
        <v>4</v>
      </c>
      <c r="Y897" s="1" t="s">
        <v>4</v>
      </c>
      <c r="Z897" s="1" t="s">
        <v>4</v>
      </c>
      <c r="AA897" s="1" t="s">
        <v>4</v>
      </c>
      <c r="AB897" s="1" t="s">
        <v>4</v>
      </c>
      <c r="AC897" s="1" t="s">
        <v>4</v>
      </c>
      <c r="AD897" s="1" t="s">
        <v>4</v>
      </c>
      <c r="AE897" s="1" t="s">
        <v>4</v>
      </c>
      <c r="AF897" s="1" t="s">
        <v>4</v>
      </c>
      <c r="AG897" s="1" t="s">
        <v>4</v>
      </c>
      <c r="AH897" s="1" t="s">
        <v>4</v>
      </c>
      <c r="AI897" s="1" t="s">
        <v>4</v>
      </c>
      <c r="AJ897" s="1" t="s">
        <v>4</v>
      </c>
      <c r="AK897" s="1" t="s">
        <v>4</v>
      </c>
    </row>
    <row r="898" spans="1:37">
      <c r="A898" t="s">
        <v>165</v>
      </c>
      <c r="B898" s="2">
        <v>514</v>
      </c>
      <c r="C898" t="s">
        <v>166</v>
      </c>
      <c r="D898" s="2">
        <v>1996</v>
      </c>
      <c r="E898" s="1" t="s">
        <v>4</v>
      </c>
      <c r="F898" s="1">
        <v>7.0000101472704968</v>
      </c>
      <c r="G898" s="1">
        <v>4.9996219058362046</v>
      </c>
      <c r="H898" s="1">
        <v>4.9996219058362046</v>
      </c>
      <c r="I898" s="1">
        <v>7.0000035826720541</v>
      </c>
      <c r="J898" s="1">
        <v>7.0015353776602396</v>
      </c>
      <c r="K898" s="1">
        <v>5.0000070492484561</v>
      </c>
      <c r="L898" s="1">
        <v>5.9992501397598152</v>
      </c>
      <c r="M898" s="1">
        <v>5.9992501397598152</v>
      </c>
      <c r="N898" s="1" t="s">
        <v>4</v>
      </c>
      <c r="O898" s="1" t="s">
        <v>4</v>
      </c>
      <c r="P898" s="1" t="s">
        <v>4</v>
      </c>
      <c r="Q898" s="1" t="s">
        <v>4</v>
      </c>
      <c r="R898" s="1" t="s">
        <v>4</v>
      </c>
      <c r="S898" s="1" t="s">
        <v>4</v>
      </c>
      <c r="T898" s="1" t="s">
        <v>4</v>
      </c>
      <c r="U898" s="1" t="s">
        <v>4</v>
      </c>
      <c r="V898" s="1" t="s">
        <v>4</v>
      </c>
      <c r="W898" s="1" t="s">
        <v>4</v>
      </c>
      <c r="X898" s="1" t="s">
        <v>4</v>
      </c>
      <c r="Y898" s="1" t="s">
        <v>4</v>
      </c>
      <c r="Z898" s="1" t="s">
        <v>4</v>
      </c>
      <c r="AA898" s="1" t="s">
        <v>4</v>
      </c>
      <c r="AB898" s="1" t="s">
        <v>4</v>
      </c>
      <c r="AC898" s="1" t="s">
        <v>4</v>
      </c>
      <c r="AD898" s="1" t="s">
        <v>4</v>
      </c>
      <c r="AE898" s="1" t="s">
        <v>4</v>
      </c>
      <c r="AF898" s="1" t="s">
        <v>4</v>
      </c>
      <c r="AG898" s="1" t="s">
        <v>4</v>
      </c>
      <c r="AH898" s="1" t="s">
        <v>4</v>
      </c>
      <c r="AI898" s="1" t="s">
        <v>4</v>
      </c>
      <c r="AJ898" s="1" t="s">
        <v>4</v>
      </c>
      <c r="AK898" s="1" t="s">
        <v>4</v>
      </c>
    </row>
    <row r="899" spans="1:37">
      <c r="A899" t="s">
        <v>165</v>
      </c>
      <c r="B899" s="2">
        <v>514</v>
      </c>
      <c r="C899" t="s">
        <v>166</v>
      </c>
      <c r="D899" s="2">
        <v>1997</v>
      </c>
      <c r="E899" s="1" t="s">
        <v>4</v>
      </c>
      <c r="F899" s="1" t="s">
        <v>4</v>
      </c>
      <c r="G899" s="1">
        <v>4.9996309600172539</v>
      </c>
      <c r="H899" s="1">
        <v>4.9996309600172539</v>
      </c>
      <c r="I899" s="1">
        <v>6.4999982859937688</v>
      </c>
      <c r="J899" s="1">
        <v>6.4999272579433498</v>
      </c>
      <c r="K899" s="1">
        <v>4.9999980254208154</v>
      </c>
      <c r="L899" s="1">
        <v>5.699990636175789</v>
      </c>
      <c r="M899" s="1">
        <v>5.699990636175789</v>
      </c>
      <c r="N899" s="1">
        <v>5.699990636175789</v>
      </c>
      <c r="O899" s="1" t="s">
        <v>4</v>
      </c>
      <c r="P899" s="1" t="s">
        <v>4</v>
      </c>
      <c r="Q899" s="1" t="s">
        <v>4</v>
      </c>
      <c r="R899" s="1" t="s">
        <v>4</v>
      </c>
      <c r="S899" s="1" t="s">
        <v>4</v>
      </c>
      <c r="T899" s="1" t="s">
        <v>4</v>
      </c>
      <c r="U899" s="1" t="s">
        <v>4</v>
      </c>
      <c r="V899" s="1" t="s">
        <v>4</v>
      </c>
      <c r="W899" s="1" t="s">
        <v>4</v>
      </c>
      <c r="X899" s="1" t="s">
        <v>4</v>
      </c>
      <c r="Y899" s="1" t="s">
        <v>4</v>
      </c>
      <c r="Z899" s="1" t="s">
        <v>4</v>
      </c>
      <c r="AA899" s="1" t="s">
        <v>4</v>
      </c>
      <c r="AB899" s="1" t="s">
        <v>4</v>
      </c>
      <c r="AC899" s="1" t="s">
        <v>4</v>
      </c>
      <c r="AD899" s="1" t="s">
        <v>4</v>
      </c>
      <c r="AE899" s="1" t="s">
        <v>4</v>
      </c>
      <c r="AF899" s="1" t="s">
        <v>4</v>
      </c>
      <c r="AG899" s="1" t="s">
        <v>4</v>
      </c>
      <c r="AH899" s="1" t="s">
        <v>4</v>
      </c>
      <c r="AI899" s="1" t="s">
        <v>4</v>
      </c>
      <c r="AJ899" s="1" t="s">
        <v>4</v>
      </c>
      <c r="AK899" s="1" t="s">
        <v>4</v>
      </c>
    </row>
    <row r="900" spans="1:37">
      <c r="A900" t="s">
        <v>165</v>
      </c>
      <c r="B900" s="2">
        <v>514</v>
      </c>
      <c r="C900" t="s">
        <v>166</v>
      </c>
      <c r="D900" s="2">
        <v>1998</v>
      </c>
      <c r="E900" s="1" t="s">
        <v>4</v>
      </c>
      <c r="F900" s="1" t="s">
        <v>4</v>
      </c>
      <c r="G900" s="1" t="s">
        <v>4</v>
      </c>
      <c r="H900" s="1">
        <v>4.999626616102737</v>
      </c>
      <c r="I900" s="1">
        <v>5.9999991017325449</v>
      </c>
      <c r="J900" s="1">
        <v>5.999627087350734</v>
      </c>
      <c r="K900" s="1">
        <v>5.0000033849931125</v>
      </c>
      <c r="L900" s="1">
        <v>4.6000099908769521</v>
      </c>
      <c r="M900" s="1">
        <v>4.6000099908769521</v>
      </c>
      <c r="N900" s="1">
        <v>4.6000099908769521</v>
      </c>
      <c r="O900" s="1">
        <v>4.6000099908769521</v>
      </c>
      <c r="P900" s="1" t="s">
        <v>4</v>
      </c>
      <c r="Q900" s="1" t="s">
        <v>4</v>
      </c>
      <c r="R900" s="1" t="s">
        <v>4</v>
      </c>
      <c r="S900" s="1" t="s">
        <v>4</v>
      </c>
      <c r="T900" s="1" t="s">
        <v>4</v>
      </c>
      <c r="U900" s="1" t="s">
        <v>4</v>
      </c>
      <c r="V900" s="1" t="s">
        <v>4</v>
      </c>
      <c r="W900" s="1" t="s">
        <v>4</v>
      </c>
      <c r="X900" s="1" t="s">
        <v>4</v>
      </c>
      <c r="Y900" s="1" t="s">
        <v>4</v>
      </c>
      <c r="Z900" s="1" t="s">
        <v>4</v>
      </c>
      <c r="AA900" s="1" t="s">
        <v>4</v>
      </c>
      <c r="AB900" s="1" t="s">
        <v>4</v>
      </c>
      <c r="AC900" s="1" t="s">
        <v>4</v>
      </c>
      <c r="AD900" s="1" t="s">
        <v>4</v>
      </c>
      <c r="AE900" s="1" t="s">
        <v>4</v>
      </c>
      <c r="AF900" s="1" t="s">
        <v>4</v>
      </c>
      <c r="AG900" s="1" t="s">
        <v>4</v>
      </c>
      <c r="AH900" s="1" t="s">
        <v>4</v>
      </c>
      <c r="AI900" s="1" t="s">
        <v>4</v>
      </c>
      <c r="AJ900" s="1" t="s">
        <v>4</v>
      </c>
      <c r="AK900" s="1" t="s">
        <v>4</v>
      </c>
    </row>
    <row r="901" spans="1:37">
      <c r="A901" t="s">
        <v>165</v>
      </c>
      <c r="B901" s="2">
        <v>514</v>
      </c>
      <c r="C901" t="s">
        <v>166</v>
      </c>
      <c r="D901" s="2">
        <v>1999</v>
      </c>
      <c r="E901" s="1" t="s">
        <v>4</v>
      </c>
      <c r="F901" s="1" t="s">
        <v>4</v>
      </c>
      <c r="G901" s="1" t="s">
        <v>4</v>
      </c>
      <c r="H901" s="1" t="s">
        <v>4</v>
      </c>
      <c r="I901" s="1">
        <v>7.0000024716475373</v>
      </c>
      <c r="J901" s="1">
        <v>7.0017439870508458</v>
      </c>
      <c r="K901" s="1">
        <v>5.9999914031923618</v>
      </c>
      <c r="L901" s="1">
        <v>6.4999956711006224</v>
      </c>
      <c r="M901" s="1">
        <v>6.4999956711006224</v>
      </c>
      <c r="N901" s="1">
        <v>6.4999956711006224</v>
      </c>
      <c r="O901" s="1">
        <v>6.4999956711006224</v>
      </c>
      <c r="P901" s="1">
        <v>5.8999999999994612</v>
      </c>
      <c r="Q901" s="1" t="s">
        <v>4</v>
      </c>
      <c r="R901" s="1" t="s">
        <v>4</v>
      </c>
      <c r="S901" s="1" t="s">
        <v>4</v>
      </c>
      <c r="T901" s="1" t="s">
        <v>4</v>
      </c>
      <c r="U901" s="1" t="s">
        <v>4</v>
      </c>
      <c r="V901" s="1" t="s">
        <v>4</v>
      </c>
      <c r="W901" s="1" t="s">
        <v>4</v>
      </c>
      <c r="X901" s="1" t="s">
        <v>4</v>
      </c>
      <c r="Y901" s="1" t="s">
        <v>4</v>
      </c>
      <c r="Z901" s="1" t="s">
        <v>4</v>
      </c>
      <c r="AA901" s="1" t="s">
        <v>4</v>
      </c>
      <c r="AB901" s="1" t="s">
        <v>4</v>
      </c>
      <c r="AC901" s="1" t="s">
        <v>4</v>
      </c>
      <c r="AD901" s="1" t="s">
        <v>4</v>
      </c>
      <c r="AE901" s="1" t="s">
        <v>4</v>
      </c>
      <c r="AF901" s="1" t="s">
        <v>4</v>
      </c>
      <c r="AG901" s="1" t="s">
        <v>4</v>
      </c>
      <c r="AH901" s="1" t="s">
        <v>4</v>
      </c>
      <c r="AI901" s="1" t="s">
        <v>4</v>
      </c>
      <c r="AJ901" s="1" t="s">
        <v>4</v>
      </c>
      <c r="AK901" s="1" t="s">
        <v>4</v>
      </c>
    </row>
    <row r="902" spans="1:37">
      <c r="A902" t="s">
        <v>165</v>
      </c>
      <c r="B902" s="2">
        <v>514</v>
      </c>
      <c r="C902" t="s">
        <v>166</v>
      </c>
      <c r="D902" s="2">
        <v>2000</v>
      </c>
      <c r="E902" s="1" t="s">
        <v>4</v>
      </c>
      <c r="F902" s="1" t="s">
        <v>4</v>
      </c>
      <c r="G902" s="1" t="s">
        <v>4</v>
      </c>
      <c r="H902" s="1" t="s">
        <v>4</v>
      </c>
      <c r="I902" s="1" t="s">
        <v>4</v>
      </c>
      <c r="J902" s="1">
        <v>6.0000018478479022</v>
      </c>
      <c r="K902" s="1">
        <v>8.0000059474773408</v>
      </c>
      <c r="L902" s="1">
        <v>8.0999980332126178</v>
      </c>
      <c r="M902" s="1">
        <v>8.0999980332126178</v>
      </c>
      <c r="N902" s="1">
        <v>8.0999980332126178</v>
      </c>
      <c r="O902" s="1">
        <v>8.0999980332126178</v>
      </c>
      <c r="P902" s="1">
        <v>6.1000000000004384</v>
      </c>
      <c r="Q902" s="1">
        <v>6.1000000000004384</v>
      </c>
      <c r="R902" s="1" t="s">
        <v>4</v>
      </c>
      <c r="S902" s="1" t="s">
        <v>4</v>
      </c>
      <c r="T902" s="1" t="s">
        <v>4</v>
      </c>
      <c r="U902" s="1" t="s">
        <v>4</v>
      </c>
      <c r="V902" s="1" t="s">
        <v>4</v>
      </c>
      <c r="W902" s="1" t="s">
        <v>4</v>
      </c>
      <c r="X902" s="1" t="s">
        <v>4</v>
      </c>
      <c r="Y902" s="1" t="s">
        <v>4</v>
      </c>
      <c r="Z902" s="1" t="s">
        <v>4</v>
      </c>
      <c r="AA902" s="1" t="s">
        <v>4</v>
      </c>
      <c r="AB902" s="1" t="s">
        <v>4</v>
      </c>
      <c r="AC902" s="1" t="s">
        <v>4</v>
      </c>
      <c r="AD902" s="1" t="s">
        <v>4</v>
      </c>
      <c r="AE902" s="1" t="s">
        <v>4</v>
      </c>
      <c r="AF902" s="1" t="s">
        <v>4</v>
      </c>
      <c r="AG902" s="1" t="s">
        <v>4</v>
      </c>
      <c r="AH902" s="1" t="s">
        <v>4</v>
      </c>
      <c r="AI902" s="1" t="s">
        <v>4</v>
      </c>
      <c r="AJ902" s="1" t="s">
        <v>4</v>
      </c>
      <c r="AK902" s="1" t="s">
        <v>4</v>
      </c>
    </row>
    <row r="903" spans="1:37">
      <c r="A903" t="s">
        <v>165</v>
      </c>
      <c r="B903" s="2">
        <v>514</v>
      </c>
      <c r="C903" t="s">
        <v>166</v>
      </c>
      <c r="D903" s="2">
        <v>2001</v>
      </c>
      <c r="E903" s="1" t="s">
        <v>4</v>
      </c>
      <c r="F903" s="1" t="s">
        <v>4</v>
      </c>
      <c r="G903" s="1" t="s">
        <v>4</v>
      </c>
      <c r="H903" s="1" t="s">
        <v>4</v>
      </c>
      <c r="I903" s="1" t="s">
        <v>4</v>
      </c>
      <c r="J903" s="1" t="s">
        <v>4</v>
      </c>
      <c r="K903" s="1">
        <v>8.0000012515735861</v>
      </c>
      <c r="L903" s="1">
        <v>5.2000031293936377</v>
      </c>
      <c r="M903" s="1">
        <v>5.2000031293936377</v>
      </c>
      <c r="N903" s="1">
        <v>5.2000031293936377</v>
      </c>
      <c r="O903" s="1">
        <v>5.2000031293936377</v>
      </c>
      <c r="P903" s="1">
        <v>5.8999999999999497</v>
      </c>
      <c r="Q903" s="1">
        <v>5.8999999999999497</v>
      </c>
      <c r="R903" s="1">
        <v>6.5901928652464248</v>
      </c>
      <c r="S903" s="1" t="s">
        <v>4</v>
      </c>
      <c r="T903" s="1" t="s">
        <v>4</v>
      </c>
      <c r="U903" s="1" t="s">
        <v>4</v>
      </c>
      <c r="V903" s="1" t="s">
        <v>4</v>
      </c>
      <c r="W903" s="1" t="s">
        <v>4</v>
      </c>
      <c r="X903" s="1" t="s">
        <v>4</v>
      </c>
      <c r="Y903" s="1" t="s">
        <v>4</v>
      </c>
      <c r="Z903" s="1" t="s">
        <v>4</v>
      </c>
      <c r="AA903" s="1" t="s">
        <v>4</v>
      </c>
      <c r="AB903" s="1" t="s">
        <v>4</v>
      </c>
      <c r="AC903" s="1" t="s">
        <v>4</v>
      </c>
      <c r="AD903" s="1" t="s">
        <v>4</v>
      </c>
      <c r="AE903" s="1" t="s">
        <v>4</v>
      </c>
      <c r="AF903" s="1" t="s">
        <v>4</v>
      </c>
      <c r="AG903" s="1" t="s">
        <v>4</v>
      </c>
      <c r="AH903" s="1" t="s">
        <v>4</v>
      </c>
      <c r="AI903" s="1" t="s">
        <v>4</v>
      </c>
      <c r="AJ903" s="1" t="s">
        <v>4</v>
      </c>
      <c r="AK903" s="1" t="s">
        <v>4</v>
      </c>
    </row>
    <row r="904" spans="1:37">
      <c r="A904" t="s">
        <v>165</v>
      </c>
      <c r="B904" s="2">
        <v>514</v>
      </c>
      <c r="C904" t="s">
        <v>166</v>
      </c>
      <c r="D904" s="2">
        <v>2002</v>
      </c>
      <c r="E904" s="1" t="s">
        <v>4</v>
      </c>
      <c r="F904" s="1" t="s">
        <v>4</v>
      </c>
      <c r="G904" s="1" t="s">
        <v>4</v>
      </c>
      <c r="H904" s="1" t="s">
        <v>4</v>
      </c>
      <c r="I904" s="1" t="s">
        <v>4</v>
      </c>
      <c r="J904" s="1" t="s">
        <v>4</v>
      </c>
      <c r="K904" s="1" t="s">
        <v>4</v>
      </c>
      <c r="L904" s="1">
        <v>4.9999896231091023</v>
      </c>
      <c r="M904" s="1">
        <v>4.9999896231091023</v>
      </c>
      <c r="N904" s="1">
        <v>4.9999896231091023</v>
      </c>
      <c r="O904" s="1">
        <v>4.9999896231091023</v>
      </c>
      <c r="P904" s="1">
        <v>6.0000000000000719</v>
      </c>
      <c r="Q904" s="1">
        <v>6.0000000000000719</v>
      </c>
      <c r="R904" s="1">
        <v>7.6775704250338084</v>
      </c>
      <c r="S904" s="1">
        <v>6.6999999999999504</v>
      </c>
      <c r="T904" s="1" t="s">
        <v>4</v>
      </c>
      <c r="U904" s="1" t="s">
        <v>4</v>
      </c>
      <c r="V904" s="1" t="s">
        <v>4</v>
      </c>
      <c r="W904" s="1" t="s">
        <v>4</v>
      </c>
      <c r="X904" s="1" t="s">
        <v>4</v>
      </c>
      <c r="Y904" s="1" t="s">
        <v>4</v>
      </c>
      <c r="Z904" s="1" t="s">
        <v>4</v>
      </c>
      <c r="AA904" s="1" t="s">
        <v>4</v>
      </c>
      <c r="AB904" s="1" t="s">
        <v>4</v>
      </c>
      <c r="AC904" s="1" t="s">
        <v>4</v>
      </c>
      <c r="AD904" s="1" t="s">
        <v>4</v>
      </c>
      <c r="AE904" s="1" t="s">
        <v>4</v>
      </c>
      <c r="AF904" s="1" t="s">
        <v>4</v>
      </c>
      <c r="AG904" s="1" t="s">
        <v>4</v>
      </c>
      <c r="AH904" s="1" t="s">
        <v>4</v>
      </c>
      <c r="AI904" s="1" t="s">
        <v>4</v>
      </c>
      <c r="AJ904" s="1" t="s">
        <v>4</v>
      </c>
      <c r="AK904" s="1" t="s">
        <v>4</v>
      </c>
    </row>
    <row r="905" spans="1:37">
      <c r="A905" t="s">
        <v>165</v>
      </c>
      <c r="B905" s="2">
        <v>514</v>
      </c>
      <c r="C905" t="s">
        <v>166</v>
      </c>
      <c r="D905" s="2">
        <v>2003</v>
      </c>
      <c r="E905" s="1" t="s">
        <v>4</v>
      </c>
      <c r="F905" s="1" t="s">
        <v>4</v>
      </c>
      <c r="G905" s="1" t="s">
        <v>4</v>
      </c>
      <c r="H905" s="1" t="s">
        <v>4</v>
      </c>
      <c r="I905" s="1" t="s">
        <v>4</v>
      </c>
      <c r="J905" s="1" t="s">
        <v>4</v>
      </c>
      <c r="K905" s="1" t="s">
        <v>4</v>
      </c>
      <c r="L905" s="1" t="s">
        <v>4</v>
      </c>
      <c r="M905" s="1">
        <v>4.999992862455116</v>
      </c>
      <c r="N905" s="1">
        <v>4.999992862455116</v>
      </c>
      <c r="O905" s="1">
        <v>4.999992862455116</v>
      </c>
      <c r="P905" s="1">
        <v>5.6999999999994611</v>
      </c>
      <c r="Q905" s="1">
        <v>5.6999999999994611</v>
      </c>
      <c r="R905" s="1">
        <v>7.339468064028809</v>
      </c>
      <c r="S905" s="1">
        <v>6.5000000000003944</v>
      </c>
      <c r="T905" s="1">
        <v>6.800000000000006</v>
      </c>
      <c r="U905" s="1" t="s">
        <v>4</v>
      </c>
      <c r="V905" s="1" t="s">
        <v>4</v>
      </c>
      <c r="W905" s="1" t="s">
        <v>4</v>
      </c>
      <c r="X905" s="1" t="s">
        <v>4</v>
      </c>
      <c r="Y905" s="1" t="s">
        <v>4</v>
      </c>
      <c r="Z905" s="1" t="s">
        <v>4</v>
      </c>
      <c r="AA905" s="1" t="s">
        <v>4</v>
      </c>
      <c r="AB905" s="1" t="s">
        <v>4</v>
      </c>
      <c r="AC905" s="1" t="s">
        <v>4</v>
      </c>
      <c r="AD905" s="1" t="s">
        <v>4</v>
      </c>
      <c r="AE905" s="1" t="s">
        <v>4</v>
      </c>
      <c r="AF905" s="1" t="s">
        <v>4</v>
      </c>
      <c r="AG905" s="1" t="s">
        <v>4</v>
      </c>
      <c r="AH905" s="1" t="s">
        <v>4</v>
      </c>
      <c r="AI905" s="1" t="s">
        <v>4</v>
      </c>
      <c r="AJ905" s="1" t="s">
        <v>4</v>
      </c>
      <c r="AK905" s="1" t="s">
        <v>4</v>
      </c>
    </row>
    <row r="906" spans="1:37">
      <c r="A906" t="s">
        <v>165</v>
      </c>
      <c r="B906" s="2">
        <v>514</v>
      </c>
      <c r="C906" t="s">
        <v>166</v>
      </c>
      <c r="D906" s="2">
        <v>2004</v>
      </c>
      <c r="E906" s="1" t="s">
        <v>4</v>
      </c>
      <c r="F906" s="1" t="s">
        <v>4</v>
      </c>
      <c r="G906" s="1" t="s">
        <v>4</v>
      </c>
      <c r="H906" s="1" t="s">
        <v>4</v>
      </c>
      <c r="I906" s="1" t="s">
        <v>4</v>
      </c>
      <c r="J906" s="1" t="s">
        <v>4</v>
      </c>
      <c r="K906" s="1" t="s">
        <v>4</v>
      </c>
      <c r="L906" s="1" t="s">
        <v>4</v>
      </c>
      <c r="M906" s="1" t="s">
        <v>4</v>
      </c>
      <c r="N906" s="1">
        <v>4.999992999999936</v>
      </c>
      <c r="O906" s="1">
        <v>4.999992999999936</v>
      </c>
      <c r="P906" s="1">
        <v>5.8000000000002494</v>
      </c>
      <c r="Q906" s="1">
        <v>5.8000000000002494</v>
      </c>
      <c r="R906" s="1">
        <v>7.5788067325427422</v>
      </c>
      <c r="S906" s="1">
        <v>7.2999999999999066</v>
      </c>
      <c r="T906" s="1">
        <v>7.8999999999997739</v>
      </c>
      <c r="U906" s="1">
        <v>7.5000000000000178</v>
      </c>
      <c r="V906" s="1" t="s">
        <v>4</v>
      </c>
      <c r="W906" s="1" t="s">
        <v>4</v>
      </c>
      <c r="X906" s="1" t="s">
        <v>4</v>
      </c>
      <c r="Y906" s="1" t="s">
        <v>4</v>
      </c>
      <c r="Z906" s="1" t="s">
        <v>4</v>
      </c>
      <c r="AA906" s="1" t="s">
        <v>4</v>
      </c>
      <c r="AB906" s="1" t="s">
        <v>4</v>
      </c>
      <c r="AC906" s="1" t="s">
        <v>4</v>
      </c>
      <c r="AD906" s="1" t="s">
        <v>4</v>
      </c>
      <c r="AE906" s="1" t="s">
        <v>4</v>
      </c>
      <c r="AF906" s="1" t="s">
        <v>4</v>
      </c>
      <c r="AG906" s="1" t="s">
        <v>4</v>
      </c>
      <c r="AH906" s="1" t="s">
        <v>4</v>
      </c>
      <c r="AI906" s="1" t="s">
        <v>4</v>
      </c>
      <c r="AJ906" s="1" t="s">
        <v>4</v>
      </c>
      <c r="AK906" s="1" t="s">
        <v>4</v>
      </c>
    </row>
    <row r="907" spans="1:37">
      <c r="A907" t="s">
        <v>165</v>
      </c>
      <c r="B907" s="2">
        <v>514</v>
      </c>
      <c r="C907" t="s">
        <v>166</v>
      </c>
      <c r="D907" s="2">
        <v>2005</v>
      </c>
      <c r="E907" s="1" t="s">
        <v>4</v>
      </c>
      <c r="F907" s="1" t="s">
        <v>4</v>
      </c>
      <c r="G907" s="1" t="s">
        <v>4</v>
      </c>
      <c r="H907" s="1" t="s">
        <v>4</v>
      </c>
      <c r="I907" s="1" t="s">
        <v>4</v>
      </c>
      <c r="J907" s="1" t="s">
        <v>4</v>
      </c>
      <c r="K907" s="1" t="s">
        <v>4</v>
      </c>
      <c r="L907" s="1" t="s">
        <v>4</v>
      </c>
      <c r="M907" s="1" t="s">
        <v>4</v>
      </c>
      <c r="N907" s="1" t="s">
        <v>4</v>
      </c>
      <c r="O907" s="1">
        <v>4.9999930000001358</v>
      </c>
      <c r="P907" s="1">
        <v>5.9999999999998277</v>
      </c>
      <c r="Q907" s="1">
        <v>5.9999999999998277</v>
      </c>
      <c r="R907" s="1">
        <v>7.8252234601930537</v>
      </c>
      <c r="S907" s="1">
        <v>7.5999999999999401</v>
      </c>
      <c r="T907" s="1">
        <v>7.7000000000001068</v>
      </c>
      <c r="U907" s="1">
        <v>7.4000000000000066</v>
      </c>
      <c r="V907" s="1">
        <v>6.8999999999997508</v>
      </c>
      <c r="W907" s="1" t="s">
        <v>4</v>
      </c>
      <c r="X907" s="1" t="s">
        <v>4</v>
      </c>
      <c r="Y907" s="1" t="s">
        <v>4</v>
      </c>
      <c r="Z907" s="1" t="s">
        <v>4</v>
      </c>
      <c r="AA907" s="1" t="s">
        <v>4</v>
      </c>
      <c r="AB907" s="1" t="s">
        <v>4</v>
      </c>
      <c r="AC907" s="1" t="s">
        <v>4</v>
      </c>
      <c r="AD907" s="1" t="s">
        <v>4</v>
      </c>
      <c r="AE907" s="1" t="s">
        <v>4</v>
      </c>
      <c r="AF907" s="1" t="s">
        <v>4</v>
      </c>
      <c r="AG907" s="1" t="s">
        <v>4</v>
      </c>
      <c r="AH907" s="1" t="s">
        <v>4</v>
      </c>
      <c r="AI907" s="1" t="s">
        <v>4</v>
      </c>
      <c r="AJ907" s="1" t="s">
        <v>4</v>
      </c>
      <c r="AK907" s="1" t="s">
        <v>4</v>
      </c>
    </row>
    <row r="908" spans="1:37">
      <c r="A908" t="s">
        <v>165</v>
      </c>
      <c r="B908" s="2">
        <v>514</v>
      </c>
      <c r="C908" t="s">
        <v>166</v>
      </c>
      <c r="D908" s="2">
        <v>2006</v>
      </c>
      <c r="E908" s="1" t="s">
        <v>4</v>
      </c>
      <c r="F908" s="1" t="s">
        <v>4</v>
      </c>
      <c r="G908" s="1" t="s">
        <v>4</v>
      </c>
      <c r="H908" s="1" t="s">
        <v>4</v>
      </c>
      <c r="I908" s="1" t="s">
        <v>4</v>
      </c>
      <c r="J908" s="1" t="s">
        <v>4</v>
      </c>
      <c r="K908" s="1" t="s">
        <v>4</v>
      </c>
      <c r="L908" s="1" t="s">
        <v>4</v>
      </c>
      <c r="M908" s="1" t="s">
        <v>4</v>
      </c>
      <c r="N908" s="1" t="s">
        <v>4</v>
      </c>
      <c r="O908" s="1" t="s">
        <v>4</v>
      </c>
      <c r="P908" s="1">
        <v>6.0000000000002496</v>
      </c>
      <c r="Q908" s="1">
        <v>6.0000000000002496</v>
      </c>
      <c r="R908" s="1">
        <v>7.9380764186257391</v>
      </c>
      <c r="S908" s="1">
        <v>7.7999999999997183</v>
      </c>
      <c r="T908" s="1">
        <v>13.299999999999667</v>
      </c>
      <c r="U908" s="1">
        <v>12.700000000000156</v>
      </c>
      <c r="V908" s="1">
        <v>11.000000000000121</v>
      </c>
      <c r="W908" s="1">
        <v>8.7951118520129601</v>
      </c>
      <c r="X908" s="1" t="s">
        <v>4</v>
      </c>
      <c r="Y908" s="1" t="s">
        <v>4</v>
      </c>
      <c r="Z908" s="1" t="s">
        <v>4</v>
      </c>
      <c r="AA908" s="1" t="s">
        <v>4</v>
      </c>
      <c r="AB908" s="1" t="s">
        <v>4</v>
      </c>
      <c r="AC908" s="1" t="s">
        <v>4</v>
      </c>
      <c r="AD908" s="1" t="s">
        <v>4</v>
      </c>
      <c r="AE908" s="1" t="s">
        <v>4</v>
      </c>
      <c r="AF908" s="1" t="s">
        <v>4</v>
      </c>
      <c r="AG908" s="1" t="s">
        <v>4</v>
      </c>
      <c r="AH908" s="1" t="s">
        <v>4</v>
      </c>
      <c r="AI908" s="1" t="s">
        <v>4</v>
      </c>
      <c r="AJ908" s="1" t="s">
        <v>4</v>
      </c>
      <c r="AK908" s="1" t="s">
        <v>4</v>
      </c>
    </row>
    <row r="909" spans="1:37">
      <c r="A909" t="s">
        <v>165</v>
      </c>
      <c r="B909" s="2">
        <v>514</v>
      </c>
      <c r="C909" t="s">
        <v>166</v>
      </c>
      <c r="D909" s="2">
        <v>2007</v>
      </c>
      <c r="E909" s="1" t="s">
        <v>4</v>
      </c>
      <c r="F909" s="1" t="s">
        <v>4</v>
      </c>
      <c r="G909" s="1" t="s">
        <v>4</v>
      </c>
      <c r="H909" s="1" t="s">
        <v>4</v>
      </c>
      <c r="I909" s="1" t="s">
        <v>4</v>
      </c>
      <c r="J909" s="1" t="s">
        <v>4</v>
      </c>
      <c r="K909" s="1" t="s">
        <v>4</v>
      </c>
      <c r="L909" s="1" t="s">
        <v>4</v>
      </c>
      <c r="M909" s="1" t="s">
        <v>4</v>
      </c>
      <c r="N909" s="1" t="s">
        <v>4</v>
      </c>
      <c r="O909" s="1" t="s">
        <v>4</v>
      </c>
      <c r="P909" s="1" t="s">
        <v>4</v>
      </c>
      <c r="Q909" s="1">
        <v>6.0000000000000053</v>
      </c>
      <c r="R909" s="1">
        <v>8.4479964490207884</v>
      </c>
      <c r="S909" s="1">
        <v>8.2000000000000064</v>
      </c>
      <c r="T909" s="1">
        <v>11.100000000000176</v>
      </c>
      <c r="U909" s="1">
        <v>14.299999999999846</v>
      </c>
      <c r="V909" s="1">
        <v>22.400000000000087</v>
      </c>
      <c r="W909" s="1">
        <v>17.945166671912883</v>
      </c>
      <c r="X909" s="1">
        <v>21.377999999999943</v>
      </c>
      <c r="Y909" s="1" t="s">
        <v>4</v>
      </c>
      <c r="Z909" s="1" t="s">
        <v>4</v>
      </c>
      <c r="AA909" s="1" t="s">
        <v>4</v>
      </c>
      <c r="AB909" s="1" t="s">
        <v>4</v>
      </c>
      <c r="AC909" s="1" t="s">
        <v>4</v>
      </c>
      <c r="AD909" s="1" t="s">
        <v>4</v>
      </c>
      <c r="AE909" s="1" t="s">
        <v>4</v>
      </c>
      <c r="AF909" s="1" t="s">
        <v>4</v>
      </c>
      <c r="AG909" s="1" t="s">
        <v>4</v>
      </c>
      <c r="AH909" s="1" t="s">
        <v>4</v>
      </c>
      <c r="AI909" s="1" t="s">
        <v>4</v>
      </c>
      <c r="AJ909" s="1" t="s">
        <v>4</v>
      </c>
      <c r="AK909" s="1" t="s">
        <v>4</v>
      </c>
    </row>
    <row r="910" spans="1:37">
      <c r="A910" t="s">
        <v>165</v>
      </c>
      <c r="B910" s="2">
        <v>514</v>
      </c>
      <c r="C910" t="s">
        <v>166</v>
      </c>
      <c r="D910" s="2">
        <v>2008</v>
      </c>
      <c r="E910" s="1" t="s">
        <v>4</v>
      </c>
      <c r="F910" s="1" t="s">
        <v>4</v>
      </c>
      <c r="G910" s="1" t="s">
        <v>4</v>
      </c>
      <c r="H910" s="1" t="s">
        <v>4</v>
      </c>
      <c r="I910" s="1" t="s">
        <v>4</v>
      </c>
      <c r="J910" s="1" t="s">
        <v>4</v>
      </c>
      <c r="K910" s="1" t="s">
        <v>4</v>
      </c>
      <c r="L910" s="1" t="s">
        <v>4</v>
      </c>
      <c r="M910" s="1" t="s">
        <v>4</v>
      </c>
      <c r="N910" s="1" t="s">
        <v>4</v>
      </c>
      <c r="O910" s="1" t="s">
        <v>4</v>
      </c>
      <c r="P910" s="1" t="s">
        <v>4</v>
      </c>
      <c r="Q910" s="1" t="s">
        <v>4</v>
      </c>
      <c r="R910" s="1">
        <v>8.788756257913688</v>
      </c>
      <c r="S910" s="1">
        <v>8.5000000000001528</v>
      </c>
      <c r="T910" s="1">
        <v>5.3999999999998272</v>
      </c>
      <c r="U910" s="1">
        <v>8.4999999999998863</v>
      </c>
      <c r="V910" s="1">
        <v>7.7999999999999403</v>
      </c>
      <c r="W910" s="1">
        <v>6.550103549506292</v>
      </c>
      <c r="X910" s="1">
        <v>7.5999999999999845</v>
      </c>
      <c r="Y910" s="1">
        <v>4.9710781819843453</v>
      </c>
      <c r="Z910" s="1" t="s">
        <v>4</v>
      </c>
      <c r="AA910" s="1" t="s">
        <v>4</v>
      </c>
      <c r="AB910" s="1" t="s">
        <v>4</v>
      </c>
      <c r="AC910" s="1" t="s">
        <v>4</v>
      </c>
      <c r="AD910" s="1" t="s">
        <v>4</v>
      </c>
      <c r="AE910" s="1" t="s">
        <v>4</v>
      </c>
      <c r="AF910" s="1" t="s">
        <v>4</v>
      </c>
      <c r="AG910" s="1" t="s">
        <v>4</v>
      </c>
      <c r="AH910" s="1" t="s">
        <v>4</v>
      </c>
      <c r="AI910" s="1" t="s">
        <v>4</v>
      </c>
      <c r="AJ910" s="1" t="s">
        <v>4</v>
      </c>
      <c r="AK910" s="1" t="s">
        <v>4</v>
      </c>
    </row>
    <row r="911" spans="1:37">
      <c r="A911" t="s">
        <v>165</v>
      </c>
      <c r="B911" s="2">
        <v>514</v>
      </c>
      <c r="C911" t="s">
        <v>166</v>
      </c>
      <c r="D911" s="2">
        <v>2009</v>
      </c>
      <c r="E911" s="1" t="s">
        <v>4</v>
      </c>
      <c r="F911" s="1" t="s">
        <v>4</v>
      </c>
      <c r="G911" s="1" t="s">
        <v>4</v>
      </c>
      <c r="H911" s="1" t="s">
        <v>4</v>
      </c>
      <c r="I911" s="1" t="s">
        <v>4</v>
      </c>
      <c r="J911" s="1" t="s">
        <v>4</v>
      </c>
      <c r="K911" s="1" t="s">
        <v>4</v>
      </c>
      <c r="L911" s="1" t="s">
        <v>4</v>
      </c>
      <c r="M911" s="1" t="s">
        <v>4</v>
      </c>
      <c r="N911" s="1" t="s">
        <v>4</v>
      </c>
      <c r="O911" s="1" t="s">
        <v>4</v>
      </c>
      <c r="P911" s="1" t="s">
        <v>4</v>
      </c>
      <c r="Q911" s="1" t="s">
        <v>4</v>
      </c>
      <c r="R911" s="1" t="s">
        <v>4</v>
      </c>
      <c r="S911" s="1">
        <v>8.5000000000000639</v>
      </c>
      <c r="T911" s="1">
        <v>6.3000000000003054</v>
      </c>
      <c r="U911" s="1">
        <v>6.7000000000002169</v>
      </c>
      <c r="V911" s="1">
        <v>6.6999999999999726</v>
      </c>
      <c r="W911" s="1">
        <v>5.6612427496485207</v>
      </c>
      <c r="X911" s="1">
        <v>8.5000000000001066</v>
      </c>
      <c r="Y911" s="1">
        <v>6.3420509246178147</v>
      </c>
      <c r="Z911" s="1">
        <v>6.7282777784889447</v>
      </c>
      <c r="AA911" s="1" t="s">
        <v>4</v>
      </c>
      <c r="AB911" s="1" t="s">
        <v>4</v>
      </c>
      <c r="AC911" s="1" t="s">
        <v>4</v>
      </c>
      <c r="AD911" s="1" t="s">
        <v>4</v>
      </c>
      <c r="AE911" s="1" t="s">
        <v>4</v>
      </c>
      <c r="AF911" s="1" t="s">
        <v>4</v>
      </c>
      <c r="AG911" s="1" t="s">
        <v>4</v>
      </c>
      <c r="AH911" s="1" t="s">
        <v>4</v>
      </c>
      <c r="AI911" s="1" t="s">
        <v>4</v>
      </c>
      <c r="AJ911" s="1" t="s">
        <v>4</v>
      </c>
      <c r="AK911" s="1" t="s">
        <v>4</v>
      </c>
    </row>
    <row r="912" spans="1:37">
      <c r="A912" t="s">
        <v>165</v>
      </c>
      <c r="B912" s="2">
        <v>514</v>
      </c>
      <c r="C912" t="s">
        <v>166</v>
      </c>
      <c r="D912" s="2">
        <v>2010</v>
      </c>
      <c r="E912" s="1" t="s">
        <v>4</v>
      </c>
      <c r="F912" s="1" t="s">
        <v>4</v>
      </c>
      <c r="G912" s="1" t="s">
        <v>4</v>
      </c>
      <c r="H912" s="1" t="s">
        <v>4</v>
      </c>
      <c r="I912" s="1" t="s">
        <v>4</v>
      </c>
      <c r="J912" s="1" t="s">
        <v>4</v>
      </c>
      <c r="K912" s="1" t="s">
        <v>4</v>
      </c>
      <c r="L912" s="1" t="s">
        <v>4</v>
      </c>
      <c r="M912" s="1" t="s">
        <v>4</v>
      </c>
      <c r="N912" s="1" t="s">
        <v>4</v>
      </c>
      <c r="O912" s="1" t="s">
        <v>4</v>
      </c>
      <c r="P912" s="1" t="s">
        <v>4</v>
      </c>
      <c r="Q912" s="1" t="s">
        <v>4</v>
      </c>
      <c r="R912" s="1" t="s">
        <v>4</v>
      </c>
      <c r="S912" s="1" t="s">
        <v>4</v>
      </c>
      <c r="T912" s="1">
        <v>6.8999999999997952</v>
      </c>
      <c r="U912" s="1">
        <v>7.2999999999999288</v>
      </c>
      <c r="V912" s="1">
        <v>6.0000000000001386</v>
      </c>
      <c r="W912" s="1">
        <v>6.6181248039262952</v>
      </c>
      <c r="X912" s="1">
        <v>5.2999999999998604</v>
      </c>
      <c r="Y912" s="1">
        <v>6.8468047059225601</v>
      </c>
      <c r="Z912" s="1">
        <v>8.3016674250723668</v>
      </c>
      <c r="AA912" s="1">
        <v>11.800000000000054</v>
      </c>
      <c r="AB912" s="1" t="s">
        <v>4</v>
      </c>
      <c r="AC912" s="1" t="s">
        <v>4</v>
      </c>
      <c r="AD912" s="1" t="s">
        <v>4</v>
      </c>
      <c r="AE912" s="1" t="s">
        <v>4</v>
      </c>
      <c r="AF912" s="1" t="s">
        <v>4</v>
      </c>
      <c r="AG912" s="1" t="s">
        <v>4</v>
      </c>
      <c r="AH912" s="1" t="s">
        <v>4</v>
      </c>
      <c r="AI912" s="1" t="s">
        <v>4</v>
      </c>
      <c r="AJ912" s="1" t="s">
        <v>4</v>
      </c>
      <c r="AK912" s="1" t="s">
        <v>4</v>
      </c>
    </row>
    <row r="913" spans="1:37">
      <c r="A913" t="s">
        <v>165</v>
      </c>
      <c r="B913" s="2">
        <v>514</v>
      </c>
      <c r="C913" t="s">
        <v>166</v>
      </c>
      <c r="D913" s="2">
        <v>2011</v>
      </c>
      <c r="E913" s="1" t="s">
        <v>4</v>
      </c>
      <c r="F913" s="1" t="s">
        <v>4</v>
      </c>
      <c r="G913" s="1" t="s">
        <v>4</v>
      </c>
      <c r="H913" s="1" t="s">
        <v>4</v>
      </c>
      <c r="I913" s="1" t="s">
        <v>4</v>
      </c>
      <c r="J913" s="1" t="s">
        <v>4</v>
      </c>
      <c r="K913" s="1" t="s">
        <v>4</v>
      </c>
      <c r="L913" s="1" t="s">
        <v>4</v>
      </c>
      <c r="M913" s="1" t="s">
        <v>4</v>
      </c>
      <c r="N913" s="1" t="s">
        <v>4</v>
      </c>
      <c r="O913" s="1" t="s">
        <v>4</v>
      </c>
      <c r="P913" s="1" t="s">
        <v>4</v>
      </c>
      <c r="Q913" s="1" t="s">
        <v>4</v>
      </c>
      <c r="R913" s="1" t="s">
        <v>4</v>
      </c>
      <c r="S913" s="1" t="s">
        <v>4</v>
      </c>
      <c r="T913" s="1" t="s">
        <v>4</v>
      </c>
      <c r="U913" s="1">
        <v>7.5999999999999623</v>
      </c>
      <c r="V913" s="1">
        <v>6.4000000000000279</v>
      </c>
      <c r="W913" s="1">
        <v>6.4454049804689273</v>
      </c>
      <c r="X913" s="1">
        <v>7.9000000000001069</v>
      </c>
      <c r="Y913" s="1">
        <v>6.6226735021886363</v>
      </c>
      <c r="Z913" s="1">
        <v>8.0628108718963318</v>
      </c>
      <c r="AA913" s="1">
        <v>5.2681214576814295</v>
      </c>
      <c r="AB913" s="1">
        <v>8.5115756547789587</v>
      </c>
      <c r="AC913" s="1" t="s">
        <v>4</v>
      </c>
      <c r="AD913" s="1" t="s">
        <v>4</v>
      </c>
      <c r="AE913" s="1" t="s">
        <v>4</v>
      </c>
      <c r="AF913" s="1" t="s">
        <v>4</v>
      </c>
      <c r="AG913" s="1" t="s">
        <v>4</v>
      </c>
      <c r="AH913" s="1" t="s">
        <v>4</v>
      </c>
      <c r="AI913" s="1" t="s">
        <v>4</v>
      </c>
      <c r="AJ913" s="1" t="s">
        <v>4</v>
      </c>
      <c r="AK913" s="1" t="s">
        <v>4</v>
      </c>
    </row>
    <row r="914" spans="1:37">
      <c r="A914" t="s">
        <v>165</v>
      </c>
      <c r="B914" s="2">
        <v>514</v>
      </c>
      <c r="C914" t="s">
        <v>166</v>
      </c>
      <c r="D914" s="2">
        <v>2012</v>
      </c>
      <c r="E914" s="1" t="s">
        <v>4</v>
      </c>
      <c r="F914" s="1" t="s">
        <v>4</v>
      </c>
      <c r="G914" s="1" t="s">
        <v>4</v>
      </c>
      <c r="H914" s="1" t="s">
        <v>4</v>
      </c>
      <c r="I914" s="1" t="s">
        <v>4</v>
      </c>
      <c r="J914" s="1" t="s">
        <v>4</v>
      </c>
      <c r="K914" s="1" t="s">
        <v>4</v>
      </c>
      <c r="L914" s="1" t="s">
        <v>4</v>
      </c>
      <c r="M914" s="1" t="s">
        <v>4</v>
      </c>
      <c r="N914" s="1" t="s">
        <v>4</v>
      </c>
      <c r="O914" s="1" t="s">
        <v>4</v>
      </c>
      <c r="P914" s="1" t="s">
        <v>4</v>
      </c>
      <c r="Q914" s="1" t="s">
        <v>4</v>
      </c>
      <c r="R914" s="1" t="s">
        <v>4</v>
      </c>
      <c r="S914" s="1" t="s">
        <v>4</v>
      </c>
      <c r="T914" s="1" t="s">
        <v>4</v>
      </c>
      <c r="U914" s="1" t="s">
        <v>4</v>
      </c>
      <c r="V914" s="1">
        <v>5.8999999999999719</v>
      </c>
      <c r="W914" s="1">
        <v>5.9924078288260629</v>
      </c>
      <c r="X914" s="1">
        <v>5.3999999999998494</v>
      </c>
      <c r="Y914" s="1">
        <v>6.1522287559863331</v>
      </c>
      <c r="Z914" s="1">
        <v>8.5098742436635177</v>
      </c>
      <c r="AA914" s="1">
        <v>9.9138570590538766</v>
      </c>
      <c r="AB914" s="1">
        <v>9.2283347881691355</v>
      </c>
      <c r="AC914" s="1">
        <v>6.5065219035953525</v>
      </c>
      <c r="AD914" s="1" t="s">
        <v>4</v>
      </c>
      <c r="AE914" s="1" t="s">
        <v>4</v>
      </c>
      <c r="AF914" s="1" t="s">
        <v>4</v>
      </c>
      <c r="AG914" s="1" t="s">
        <v>4</v>
      </c>
      <c r="AH914" s="1" t="s">
        <v>4</v>
      </c>
      <c r="AI914" s="1" t="s">
        <v>4</v>
      </c>
      <c r="AJ914" s="1" t="s">
        <v>4</v>
      </c>
      <c r="AK914" s="1" t="s">
        <v>4</v>
      </c>
    </row>
    <row r="915" spans="1:37">
      <c r="A915" t="s">
        <v>165</v>
      </c>
      <c r="B915" s="2">
        <v>514</v>
      </c>
      <c r="C915" t="s">
        <v>166</v>
      </c>
      <c r="D915" s="2">
        <v>2013</v>
      </c>
      <c r="E915" s="1" t="s">
        <v>4</v>
      </c>
      <c r="F915" s="1" t="s">
        <v>4</v>
      </c>
      <c r="G915" s="1" t="s">
        <v>4</v>
      </c>
      <c r="H915" s="1" t="s">
        <v>4</v>
      </c>
      <c r="I915" s="1" t="s">
        <v>4</v>
      </c>
      <c r="J915" s="1" t="s">
        <v>4</v>
      </c>
      <c r="K915" s="1" t="s">
        <v>4</v>
      </c>
      <c r="L915" s="1" t="s">
        <v>4</v>
      </c>
      <c r="M915" s="1" t="s">
        <v>4</v>
      </c>
      <c r="N915" s="1" t="s">
        <v>4</v>
      </c>
      <c r="O915" s="1" t="s">
        <v>4</v>
      </c>
      <c r="P915" s="1" t="s">
        <v>4</v>
      </c>
      <c r="Q915" s="1" t="s">
        <v>4</v>
      </c>
      <c r="R915" s="1" t="s">
        <v>4</v>
      </c>
      <c r="S915" s="1" t="s">
        <v>4</v>
      </c>
      <c r="T915" s="1" t="s">
        <v>4</v>
      </c>
      <c r="U915" s="1" t="s">
        <v>4</v>
      </c>
      <c r="V915" s="1" t="s">
        <v>4</v>
      </c>
      <c r="W915" s="1">
        <v>6.7399498785223333</v>
      </c>
      <c r="X915" s="1">
        <v>7.3000000000001064</v>
      </c>
      <c r="Y915" s="1">
        <v>6.1537895036807289</v>
      </c>
      <c r="Z915" s="1">
        <v>7.9256689776599165</v>
      </c>
      <c r="AA915" s="1">
        <v>13.511757807071767</v>
      </c>
      <c r="AB915" s="1">
        <v>5.832350530052155</v>
      </c>
      <c r="AC915" s="1">
        <v>4.9518975837177459</v>
      </c>
      <c r="AD915" s="1">
        <v>4.9053388061452763</v>
      </c>
      <c r="AE915" s="1" t="s">
        <v>4</v>
      </c>
      <c r="AF915" s="1" t="s">
        <v>4</v>
      </c>
      <c r="AG915" s="1" t="s">
        <v>4</v>
      </c>
      <c r="AH915" s="1" t="s">
        <v>4</v>
      </c>
      <c r="AI915" s="1" t="s">
        <v>4</v>
      </c>
      <c r="AJ915" s="1" t="s">
        <v>4</v>
      </c>
      <c r="AK915" s="1" t="s">
        <v>4</v>
      </c>
    </row>
    <row r="916" spans="1:37">
      <c r="A916" t="s">
        <v>165</v>
      </c>
      <c r="B916" s="2">
        <v>514</v>
      </c>
      <c r="C916" t="s">
        <v>166</v>
      </c>
      <c r="D916" s="2">
        <v>2014</v>
      </c>
      <c r="E916" s="1" t="s">
        <v>4</v>
      </c>
      <c r="F916" s="1" t="s">
        <v>4</v>
      </c>
      <c r="G916" s="1" t="s">
        <v>4</v>
      </c>
      <c r="H916" s="1" t="s">
        <v>4</v>
      </c>
      <c r="I916" s="1" t="s">
        <v>4</v>
      </c>
      <c r="J916" s="1" t="s">
        <v>4</v>
      </c>
      <c r="K916" s="1" t="s">
        <v>4</v>
      </c>
      <c r="L916" s="1" t="s">
        <v>4</v>
      </c>
      <c r="M916" s="1" t="s">
        <v>4</v>
      </c>
      <c r="N916" s="1" t="s">
        <v>4</v>
      </c>
      <c r="O916" s="1" t="s">
        <v>4</v>
      </c>
      <c r="P916" s="1" t="s">
        <v>4</v>
      </c>
      <c r="Q916" s="1" t="s">
        <v>4</v>
      </c>
      <c r="R916" s="1" t="s">
        <v>4</v>
      </c>
      <c r="S916" s="1" t="s">
        <v>4</v>
      </c>
      <c r="T916" s="1" t="s">
        <v>4</v>
      </c>
      <c r="U916" s="1" t="s">
        <v>4</v>
      </c>
      <c r="V916" s="1" t="s">
        <v>4</v>
      </c>
      <c r="W916" s="1" t="s">
        <v>4</v>
      </c>
      <c r="X916" s="1">
        <v>6.800000000000006</v>
      </c>
      <c r="Y916" s="1">
        <v>8.0783903045695382</v>
      </c>
      <c r="Z916" s="1">
        <v>11.275585627910756</v>
      </c>
      <c r="AA916" s="1">
        <v>8.817022471109027</v>
      </c>
      <c r="AB916" s="1">
        <v>8.0367408665594766</v>
      </c>
      <c r="AC916" s="1">
        <v>6.3533924179641543</v>
      </c>
      <c r="AD916" s="1">
        <v>6.4120094509057646</v>
      </c>
      <c r="AE916" s="1">
        <v>3.8181271219921209</v>
      </c>
      <c r="AF916" s="1" t="s">
        <v>4</v>
      </c>
      <c r="AG916" s="1" t="s">
        <v>4</v>
      </c>
      <c r="AH916" s="1" t="s">
        <v>4</v>
      </c>
      <c r="AI916" s="1" t="s">
        <v>4</v>
      </c>
      <c r="AJ916" s="1" t="s">
        <v>4</v>
      </c>
      <c r="AK916" s="1" t="s">
        <v>4</v>
      </c>
    </row>
    <row r="917" spans="1:37">
      <c r="A917" t="s">
        <v>165</v>
      </c>
      <c r="B917" s="2">
        <v>514</v>
      </c>
      <c r="C917" t="s">
        <v>166</v>
      </c>
      <c r="D917" s="2">
        <v>2015</v>
      </c>
      <c r="E917" s="1" t="s">
        <v>4</v>
      </c>
      <c r="F917" s="1" t="s">
        <v>4</v>
      </c>
      <c r="G917" s="1" t="s">
        <v>4</v>
      </c>
      <c r="H917" s="1" t="s">
        <v>4</v>
      </c>
      <c r="I917" s="1" t="s">
        <v>4</v>
      </c>
      <c r="J917" s="1" t="s">
        <v>4</v>
      </c>
      <c r="K917" s="1" t="s">
        <v>4</v>
      </c>
      <c r="L917" s="1" t="s">
        <v>4</v>
      </c>
      <c r="M917" s="1" t="s">
        <v>4</v>
      </c>
      <c r="N917" s="1" t="s">
        <v>4</v>
      </c>
      <c r="O917" s="1" t="s">
        <v>4</v>
      </c>
      <c r="P917" s="1" t="s">
        <v>4</v>
      </c>
      <c r="Q917" s="1" t="s">
        <v>4</v>
      </c>
      <c r="R917" s="1" t="s">
        <v>4</v>
      </c>
      <c r="S917" s="1" t="s">
        <v>4</v>
      </c>
      <c r="T917" s="1" t="s">
        <v>4</v>
      </c>
      <c r="U917" s="1" t="s">
        <v>4</v>
      </c>
      <c r="V917" s="1" t="s">
        <v>4</v>
      </c>
      <c r="W917" s="1" t="s">
        <v>4</v>
      </c>
      <c r="X917" s="1" t="s">
        <v>4</v>
      </c>
      <c r="Y917" s="1">
        <v>4.724496887931795</v>
      </c>
      <c r="Z917" s="1">
        <v>6.1748768534582332</v>
      </c>
      <c r="AA917" s="1">
        <v>9.5038820724855597</v>
      </c>
      <c r="AB917" s="1">
        <v>8.5370917411978997</v>
      </c>
      <c r="AC917" s="1">
        <v>7.5568661337464871</v>
      </c>
      <c r="AD917" s="1">
        <v>7.6675356592695421</v>
      </c>
      <c r="AE917" s="1">
        <v>5.2137141021427968</v>
      </c>
      <c r="AF917" s="1">
        <v>6.1288263398088016</v>
      </c>
      <c r="AG917" s="1" t="s">
        <v>4</v>
      </c>
      <c r="AH917" s="1" t="s">
        <v>4</v>
      </c>
      <c r="AI917" s="1" t="s">
        <v>4</v>
      </c>
      <c r="AJ917" s="1" t="s">
        <v>4</v>
      </c>
      <c r="AK917" s="1" t="s">
        <v>4</v>
      </c>
    </row>
    <row r="918" spans="1:37">
      <c r="A918" t="s">
        <v>165</v>
      </c>
      <c r="B918" s="2">
        <v>514</v>
      </c>
      <c r="C918" t="s">
        <v>166</v>
      </c>
      <c r="D918" s="2">
        <v>2016</v>
      </c>
      <c r="E918" s="1" t="s">
        <v>4</v>
      </c>
      <c r="F918" s="1" t="s">
        <v>4</v>
      </c>
      <c r="G918" s="1" t="s">
        <v>4</v>
      </c>
      <c r="H918" s="1" t="s">
        <v>4</v>
      </c>
      <c r="I918" s="1" t="s">
        <v>4</v>
      </c>
      <c r="J918" s="1" t="s">
        <v>4</v>
      </c>
      <c r="K918" s="1" t="s">
        <v>4</v>
      </c>
      <c r="L918" s="1" t="s">
        <v>4</v>
      </c>
      <c r="M918" s="1" t="s">
        <v>4</v>
      </c>
      <c r="N918" s="1" t="s">
        <v>4</v>
      </c>
      <c r="O918" s="1" t="s">
        <v>4</v>
      </c>
      <c r="P918" s="1" t="s">
        <v>4</v>
      </c>
      <c r="Q918" s="1" t="s">
        <v>4</v>
      </c>
      <c r="R918" s="1" t="s">
        <v>4</v>
      </c>
      <c r="S918" s="1" t="s">
        <v>4</v>
      </c>
      <c r="T918" s="1" t="s">
        <v>4</v>
      </c>
      <c r="U918" s="1" t="s">
        <v>4</v>
      </c>
      <c r="V918" s="1" t="s">
        <v>4</v>
      </c>
      <c r="W918" s="1" t="s">
        <v>4</v>
      </c>
      <c r="X918" s="1" t="s">
        <v>4</v>
      </c>
      <c r="Y918" s="1" t="s">
        <v>4</v>
      </c>
      <c r="Z918" s="1">
        <v>13.23776016749656</v>
      </c>
      <c r="AA918" s="1">
        <v>15.08403731772281</v>
      </c>
      <c r="AB918" s="1">
        <v>7.7548047838828627</v>
      </c>
      <c r="AC918" s="1">
        <v>8.1835223726368422</v>
      </c>
      <c r="AD918" s="1">
        <v>8.394856806974559</v>
      </c>
      <c r="AE918" s="1">
        <v>6.0284862386152493</v>
      </c>
      <c r="AF918" s="1">
        <v>6.2336645306962035</v>
      </c>
      <c r="AG918" s="1">
        <v>7.3163199092376452</v>
      </c>
      <c r="AH918" s="1" t="s">
        <v>4</v>
      </c>
      <c r="AI918" s="1" t="s">
        <v>4</v>
      </c>
      <c r="AJ918" s="1" t="s">
        <v>4</v>
      </c>
      <c r="AK918" s="1" t="s">
        <v>4</v>
      </c>
    </row>
    <row r="919" spans="1:37">
      <c r="A919" t="s">
        <v>165</v>
      </c>
      <c r="B919" s="2">
        <v>514</v>
      </c>
      <c r="C919" t="s">
        <v>166</v>
      </c>
      <c r="D919" s="2">
        <v>2017</v>
      </c>
      <c r="E919" s="1" t="s">
        <v>4</v>
      </c>
      <c r="F919" s="1" t="s">
        <v>4</v>
      </c>
      <c r="G919" s="1" t="s">
        <v>4</v>
      </c>
      <c r="H919" s="1" t="s">
        <v>4</v>
      </c>
      <c r="I919" s="1" t="s">
        <v>4</v>
      </c>
      <c r="J919" s="1" t="s">
        <v>4</v>
      </c>
      <c r="K919" s="1" t="s">
        <v>4</v>
      </c>
      <c r="L919" s="1" t="s">
        <v>4</v>
      </c>
      <c r="M919" s="1" t="s">
        <v>4</v>
      </c>
      <c r="N919" s="1" t="s">
        <v>4</v>
      </c>
      <c r="O919" s="1" t="s">
        <v>4</v>
      </c>
      <c r="P919" s="1" t="s">
        <v>4</v>
      </c>
      <c r="Q919" s="1" t="s">
        <v>4</v>
      </c>
      <c r="R919" s="1" t="s">
        <v>4</v>
      </c>
      <c r="S919" s="1" t="s">
        <v>4</v>
      </c>
      <c r="T919" s="1" t="s">
        <v>4</v>
      </c>
      <c r="U919" s="1" t="s">
        <v>4</v>
      </c>
      <c r="V919" s="1" t="s">
        <v>4</v>
      </c>
      <c r="W919" s="1" t="s">
        <v>4</v>
      </c>
      <c r="X919" s="1" t="s">
        <v>4</v>
      </c>
      <c r="Y919" s="1" t="s">
        <v>4</v>
      </c>
      <c r="Z919" s="1" t="s">
        <v>4</v>
      </c>
      <c r="AA919" s="1">
        <v>10.680450261899232</v>
      </c>
      <c r="AB919" s="1">
        <v>14.339415215487183</v>
      </c>
      <c r="AC919" s="1">
        <v>8.6158275765622747</v>
      </c>
      <c r="AD919" s="1">
        <v>8.5969644853632019</v>
      </c>
      <c r="AE919" s="1">
        <v>6.4086303293657609</v>
      </c>
      <c r="AF919" s="1">
        <v>5.890922822593847</v>
      </c>
      <c r="AG919" s="1">
        <v>7.3824267784194042</v>
      </c>
      <c r="AH919" s="1">
        <v>6.2601861316528229</v>
      </c>
      <c r="AI919" s="1" t="s">
        <v>4</v>
      </c>
      <c r="AJ919" s="1" t="s">
        <v>4</v>
      </c>
      <c r="AK919" s="1" t="s">
        <v>4</v>
      </c>
    </row>
    <row r="920" spans="1:37">
      <c r="A920" t="s">
        <v>165</v>
      </c>
      <c r="B920" s="2">
        <v>514</v>
      </c>
      <c r="C920" t="s">
        <v>166</v>
      </c>
      <c r="D920" s="2">
        <v>2018</v>
      </c>
      <c r="E920" s="1" t="s">
        <v>4</v>
      </c>
      <c r="F920" s="1" t="s">
        <v>4</v>
      </c>
      <c r="G920" s="1" t="s">
        <v>4</v>
      </c>
      <c r="H920" s="1" t="s">
        <v>4</v>
      </c>
      <c r="I920" s="1" t="s">
        <v>4</v>
      </c>
      <c r="J920" s="1" t="s">
        <v>4</v>
      </c>
      <c r="K920" s="1" t="s">
        <v>4</v>
      </c>
      <c r="L920" s="1" t="s">
        <v>4</v>
      </c>
      <c r="M920" s="1" t="s">
        <v>4</v>
      </c>
      <c r="N920" s="1" t="s">
        <v>4</v>
      </c>
      <c r="O920" s="1" t="s">
        <v>4</v>
      </c>
      <c r="P920" s="1" t="s">
        <v>4</v>
      </c>
      <c r="Q920" s="1" t="s">
        <v>4</v>
      </c>
      <c r="R920" s="1" t="s">
        <v>4</v>
      </c>
      <c r="S920" s="1" t="s">
        <v>4</v>
      </c>
      <c r="T920" s="1" t="s">
        <v>4</v>
      </c>
      <c r="U920" s="1" t="s">
        <v>4</v>
      </c>
      <c r="V920" s="1" t="s">
        <v>4</v>
      </c>
      <c r="W920" s="1" t="s">
        <v>4</v>
      </c>
      <c r="X920" s="1" t="s">
        <v>4</v>
      </c>
      <c r="Y920" s="1" t="s">
        <v>4</v>
      </c>
      <c r="Z920" s="1" t="s">
        <v>4</v>
      </c>
      <c r="AA920" s="1" t="s">
        <v>4</v>
      </c>
      <c r="AB920" s="1">
        <v>16.212988247703564</v>
      </c>
      <c r="AC920" s="1">
        <v>11.478452112934079</v>
      </c>
      <c r="AD920" s="1">
        <v>11.234981791344566</v>
      </c>
      <c r="AE920" s="1">
        <v>11.342657617903761</v>
      </c>
      <c r="AF920" s="1">
        <v>11.210075769624872</v>
      </c>
      <c r="AG920" s="1">
        <v>5.7819538635944356</v>
      </c>
      <c r="AH920" s="1">
        <v>4.6046615877804786</v>
      </c>
      <c r="AI920" s="1">
        <v>3.8212810418987164</v>
      </c>
      <c r="AJ920" s="1" t="s">
        <v>4</v>
      </c>
      <c r="AK920" s="1" t="s">
        <v>4</v>
      </c>
    </row>
    <row r="921" spans="1:37">
      <c r="A921" t="s">
        <v>165</v>
      </c>
      <c r="B921" s="2">
        <v>514</v>
      </c>
      <c r="C921" t="s">
        <v>166</v>
      </c>
      <c r="D921" s="2">
        <v>2019</v>
      </c>
      <c r="E921" s="1" t="s">
        <v>4</v>
      </c>
      <c r="F921" s="1" t="s">
        <v>4</v>
      </c>
      <c r="G921" s="1" t="s">
        <v>4</v>
      </c>
      <c r="H921" s="1" t="s">
        <v>4</v>
      </c>
      <c r="I921" s="1" t="s">
        <v>4</v>
      </c>
      <c r="J921" s="1" t="s">
        <v>4</v>
      </c>
      <c r="K921" s="1" t="s">
        <v>4</v>
      </c>
      <c r="L921" s="1" t="s">
        <v>4</v>
      </c>
      <c r="M921" s="1" t="s">
        <v>4</v>
      </c>
      <c r="N921" s="1" t="s">
        <v>4</v>
      </c>
      <c r="O921" s="1" t="s">
        <v>4</v>
      </c>
      <c r="P921" s="1" t="s">
        <v>4</v>
      </c>
      <c r="Q921" s="1" t="s">
        <v>4</v>
      </c>
      <c r="R921" s="1" t="s">
        <v>4</v>
      </c>
      <c r="S921" s="1" t="s">
        <v>4</v>
      </c>
      <c r="T921" s="1" t="s">
        <v>4</v>
      </c>
      <c r="U921" s="1" t="s">
        <v>4</v>
      </c>
      <c r="V921" s="1" t="s">
        <v>4</v>
      </c>
      <c r="W921" s="1" t="s">
        <v>4</v>
      </c>
      <c r="X921" s="1" t="s">
        <v>4</v>
      </c>
      <c r="Y921" s="1" t="s">
        <v>4</v>
      </c>
      <c r="Z921" s="1" t="s">
        <v>4</v>
      </c>
      <c r="AA921" s="1" t="s">
        <v>4</v>
      </c>
      <c r="AB921" s="1" t="s">
        <v>4</v>
      </c>
      <c r="AC921" s="1">
        <v>8.0174803373758827</v>
      </c>
      <c r="AD921" s="1">
        <v>7.6350558987483108</v>
      </c>
      <c r="AE921" s="1">
        <v>13.876975433033834</v>
      </c>
      <c r="AF921" s="1">
        <v>13.735989647782421</v>
      </c>
      <c r="AG921" s="1">
        <v>4.8162459941401892</v>
      </c>
      <c r="AH921" s="1">
        <v>5.5282175254123711</v>
      </c>
      <c r="AI921" s="1">
        <v>3.8061077712117974</v>
      </c>
      <c r="AJ921" s="1">
        <v>4.2790003729951342</v>
      </c>
      <c r="AK921" s="1" t="s">
        <v>4</v>
      </c>
    </row>
    <row r="922" spans="1:37">
      <c r="A922" t="s">
        <v>165</v>
      </c>
      <c r="B922" s="2">
        <v>514</v>
      </c>
      <c r="C922" t="s">
        <v>166</v>
      </c>
      <c r="D922" s="2">
        <v>2020</v>
      </c>
      <c r="E922" s="1" t="s">
        <v>4</v>
      </c>
      <c r="F922" s="1" t="s">
        <v>4</v>
      </c>
      <c r="G922" s="1" t="s">
        <v>4</v>
      </c>
      <c r="H922" s="1" t="s">
        <v>4</v>
      </c>
      <c r="I922" s="1" t="s">
        <v>4</v>
      </c>
      <c r="J922" s="1" t="s">
        <v>4</v>
      </c>
      <c r="K922" s="1" t="s">
        <v>4</v>
      </c>
      <c r="L922" s="1" t="s">
        <v>4</v>
      </c>
      <c r="M922" s="1" t="s">
        <v>4</v>
      </c>
      <c r="N922" s="1" t="s">
        <v>4</v>
      </c>
      <c r="O922" s="1" t="s">
        <v>4</v>
      </c>
      <c r="P922" s="1" t="s">
        <v>4</v>
      </c>
      <c r="Q922" s="1" t="s">
        <v>4</v>
      </c>
      <c r="R922" s="1" t="s">
        <v>4</v>
      </c>
      <c r="S922" s="1" t="s">
        <v>4</v>
      </c>
      <c r="T922" s="1" t="s">
        <v>4</v>
      </c>
      <c r="U922" s="1" t="s">
        <v>4</v>
      </c>
      <c r="V922" s="1" t="s">
        <v>4</v>
      </c>
      <c r="W922" s="1" t="s">
        <v>4</v>
      </c>
      <c r="X922" s="1" t="s">
        <v>4</v>
      </c>
      <c r="Y922" s="1" t="s">
        <v>4</v>
      </c>
      <c r="Z922" s="1" t="s">
        <v>4</v>
      </c>
      <c r="AA922" s="1" t="s">
        <v>4</v>
      </c>
      <c r="AB922" s="1" t="s">
        <v>4</v>
      </c>
      <c r="AC922" s="1" t="s">
        <v>4</v>
      </c>
      <c r="AD922" s="1">
        <v>6.4959279304313444</v>
      </c>
      <c r="AE922" s="1">
        <v>8.5015268704668792</v>
      </c>
      <c r="AF922" s="1">
        <v>8.4438286266441018</v>
      </c>
      <c r="AG922" s="1">
        <v>6.3348653899935048</v>
      </c>
      <c r="AH922" s="1">
        <v>7.212382358108993</v>
      </c>
      <c r="AI922" s="1">
        <v>0.56847486282962656</v>
      </c>
      <c r="AJ922" s="1">
        <v>-0.81696307212453245</v>
      </c>
      <c r="AK922" s="1">
        <v>-2.3477445399001429</v>
      </c>
    </row>
    <row r="923" spans="1:37">
      <c r="A923" t="s">
        <v>165</v>
      </c>
      <c r="B923" s="2">
        <v>514</v>
      </c>
      <c r="C923" t="s">
        <v>166</v>
      </c>
      <c r="D923" s="2">
        <v>2021</v>
      </c>
      <c r="E923" s="1" t="s">
        <v>4</v>
      </c>
      <c r="F923" s="1" t="s">
        <v>4</v>
      </c>
      <c r="G923" s="1" t="s">
        <v>4</v>
      </c>
      <c r="H923" s="1" t="s">
        <v>4</v>
      </c>
      <c r="I923" s="1" t="s">
        <v>4</v>
      </c>
      <c r="J923" s="1" t="s">
        <v>4</v>
      </c>
      <c r="K923" s="1" t="s">
        <v>4</v>
      </c>
      <c r="L923" s="1" t="s">
        <v>4</v>
      </c>
      <c r="M923" s="1" t="s">
        <v>4</v>
      </c>
      <c r="N923" s="1" t="s">
        <v>4</v>
      </c>
      <c r="O923" s="1" t="s">
        <v>4</v>
      </c>
      <c r="P923" s="1" t="s">
        <v>4</v>
      </c>
      <c r="Q923" s="1" t="s">
        <v>4</v>
      </c>
      <c r="R923" s="1" t="s">
        <v>4</v>
      </c>
      <c r="S923" s="1" t="s">
        <v>4</v>
      </c>
      <c r="T923" s="1" t="s">
        <v>4</v>
      </c>
      <c r="U923" s="1" t="s">
        <v>4</v>
      </c>
      <c r="V923" s="1" t="s">
        <v>4</v>
      </c>
      <c r="W923" s="1" t="s">
        <v>4</v>
      </c>
      <c r="X923" s="1" t="s">
        <v>4</v>
      </c>
      <c r="Y923" s="1" t="s">
        <v>4</v>
      </c>
      <c r="Z923" s="1" t="s">
        <v>4</v>
      </c>
      <c r="AA923" s="1" t="s">
        <v>4</v>
      </c>
      <c r="AB923" s="1" t="s">
        <v>4</v>
      </c>
      <c r="AC923" s="1" t="s">
        <v>4</v>
      </c>
      <c r="AD923" s="1" t="s">
        <v>4</v>
      </c>
      <c r="AE923" s="1">
        <v>5.2311928671086028</v>
      </c>
      <c r="AF923" s="1">
        <v>5.186352957217899</v>
      </c>
      <c r="AG923" s="1">
        <v>6.015609385512688</v>
      </c>
      <c r="AH923" s="1">
        <v>5.9111909109978322</v>
      </c>
      <c r="AI923" s="1">
        <v>-0.46296121550343239</v>
      </c>
      <c r="AJ923" s="1">
        <v>-1.9156977582874157</v>
      </c>
      <c r="AK923" s="1">
        <v>-3.3323989668704423</v>
      </c>
    </row>
    <row r="924" spans="1:37">
      <c r="A924" t="s">
        <v>165</v>
      </c>
      <c r="B924" s="2">
        <v>514</v>
      </c>
      <c r="C924" t="s">
        <v>166</v>
      </c>
      <c r="D924" s="2">
        <v>2022</v>
      </c>
      <c r="E924" s="1" t="s">
        <v>4</v>
      </c>
      <c r="F924" s="1" t="s">
        <v>4</v>
      </c>
      <c r="G924" s="1" t="s">
        <v>4</v>
      </c>
      <c r="H924" s="1" t="s">
        <v>4</v>
      </c>
      <c r="I924" s="1" t="s">
        <v>4</v>
      </c>
      <c r="J924" s="1" t="s">
        <v>4</v>
      </c>
      <c r="K924" s="1" t="s">
        <v>4</v>
      </c>
      <c r="L924" s="1" t="s">
        <v>4</v>
      </c>
      <c r="M924" s="1" t="s">
        <v>4</v>
      </c>
      <c r="N924" s="1" t="s">
        <v>4</v>
      </c>
      <c r="O924" s="1" t="s">
        <v>4</v>
      </c>
      <c r="P924" s="1" t="s">
        <v>4</v>
      </c>
      <c r="Q924" s="1" t="s">
        <v>4</v>
      </c>
      <c r="R924" s="1" t="s">
        <v>4</v>
      </c>
      <c r="S924" s="1" t="s">
        <v>4</v>
      </c>
      <c r="T924" s="1" t="s">
        <v>4</v>
      </c>
      <c r="U924" s="1" t="s">
        <v>4</v>
      </c>
      <c r="V924" s="1" t="s">
        <v>4</v>
      </c>
      <c r="W924" s="1" t="s">
        <v>4</v>
      </c>
      <c r="X924" s="1" t="s">
        <v>4</v>
      </c>
      <c r="Y924" s="1" t="s">
        <v>4</v>
      </c>
      <c r="Z924" s="1" t="s">
        <v>4</v>
      </c>
      <c r="AA924" s="1" t="s">
        <v>4</v>
      </c>
      <c r="AB924" s="1" t="s">
        <v>4</v>
      </c>
      <c r="AC924" s="1" t="s">
        <v>4</v>
      </c>
      <c r="AD924" s="1" t="s">
        <v>4</v>
      </c>
      <c r="AE924" s="1" t="s">
        <v>4</v>
      </c>
      <c r="AF924" s="1">
        <v>6.2500437682113219</v>
      </c>
      <c r="AG924" s="1">
        <v>7.2108075487932188</v>
      </c>
      <c r="AH924" s="1">
        <v>6.9070346949414052</v>
      </c>
      <c r="AI924" s="1">
        <v>5.8181998360244069</v>
      </c>
      <c r="AJ924" s="1">
        <v>4.1976670892489132</v>
      </c>
      <c r="AK924" s="1">
        <v>3.9893657485294609</v>
      </c>
    </row>
    <row r="925" spans="1:37">
      <c r="A925" t="s">
        <v>165</v>
      </c>
      <c r="B925" s="2">
        <v>514</v>
      </c>
      <c r="C925" t="s">
        <v>166</v>
      </c>
      <c r="D925" s="2">
        <v>2023</v>
      </c>
      <c r="E925" s="1" t="s">
        <v>4</v>
      </c>
      <c r="F925" s="1" t="s">
        <v>4</v>
      </c>
      <c r="G925" s="1" t="s">
        <v>4</v>
      </c>
      <c r="H925" s="1" t="s">
        <v>4</v>
      </c>
      <c r="I925" s="1" t="s">
        <v>4</v>
      </c>
      <c r="J925" s="1" t="s">
        <v>4</v>
      </c>
      <c r="K925" s="1" t="s">
        <v>4</v>
      </c>
      <c r="L925" s="1" t="s">
        <v>4</v>
      </c>
      <c r="M925" s="1" t="s">
        <v>4</v>
      </c>
      <c r="N925" s="1" t="s">
        <v>4</v>
      </c>
      <c r="O925" s="1" t="s">
        <v>4</v>
      </c>
      <c r="P925" s="1" t="s">
        <v>4</v>
      </c>
      <c r="Q925" s="1" t="s">
        <v>4</v>
      </c>
      <c r="R925" s="1" t="s">
        <v>4</v>
      </c>
      <c r="S925" s="1" t="s">
        <v>4</v>
      </c>
      <c r="T925" s="1" t="s">
        <v>4</v>
      </c>
      <c r="U925" s="1" t="s">
        <v>4</v>
      </c>
      <c r="V925" s="1" t="s">
        <v>4</v>
      </c>
      <c r="W925" s="1" t="s">
        <v>4</v>
      </c>
      <c r="X925" s="1" t="s">
        <v>4</v>
      </c>
      <c r="Y925" s="1" t="s">
        <v>4</v>
      </c>
      <c r="Z925" s="1" t="s">
        <v>4</v>
      </c>
      <c r="AA925" s="1" t="s">
        <v>4</v>
      </c>
      <c r="AB925" s="1" t="s">
        <v>4</v>
      </c>
      <c r="AC925" s="1" t="s">
        <v>4</v>
      </c>
      <c r="AD925" s="1" t="s">
        <v>4</v>
      </c>
      <c r="AE925" s="1" t="s">
        <v>4</v>
      </c>
      <c r="AF925" s="1" t="s">
        <v>4</v>
      </c>
      <c r="AG925" s="1">
        <v>7.4665778005405858</v>
      </c>
      <c r="AH925" s="1">
        <v>7.1713743580546607</v>
      </c>
      <c r="AI925" s="1">
        <v>6.9328266951974582</v>
      </c>
      <c r="AJ925" s="1">
        <v>5.6860723788314083</v>
      </c>
      <c r="AK925" s="1">
        <v>4.2926198300792695</v>
      </c>
    </row>
    <row r="926" spans="1:37">
      <c r="A926" t="s">
        <v>215</v>
      </c>
      <c r="B926" s="2">
        <v>616</v>
      </c>
      <c r="C926" t="s">
        <v>216</v>
      </c>
      <c r="D926" s="2">
        <v>1991</v>
      </c>
      <c r="E926" s="1">
        <v>2.9963614369783231</v>
      </c>
      <c r="F926" s="1">
        <v>2.9963614369783231</v>
      </c>
      <c r="G926" s="1">
        <v>4.9999967078071306</v>
      </c>
      <c r="H926" s="1">
        <v>5.8000058844737801</v>
      </c>
      <c r="I926" s="1" t="s">
        <v>4</v>
      </c>
      <c r="J926" s="1" t="s">
        <v>4</v>
      </c>
      <c r="K926" s="1" t="s">
        <v>4</v>
      </c>
      <c r="L926" s="1" t="s">
        <v>4</v>
      </c>
      <c r="M926" s="1" t="s">
        <v>4</v>
      </c>
      <c r="N926" s="1" t="s">
        <v>4</v>
      </c>
      <c r="O926" s="1" t="s">
        <v>4</v>
      </c>
      <c r="P926" s="1" t="s">
        <v>4</v>
      </c>
      <c r="Q926" s="1" t="s">
        <v>4</v>
      </c>
      <c r="R926" s="1" t="s">
        <v>4</v>
      </c>
      <c r="S926" s="1" t="s">
        <v>4</v>
      </c>
      <c r="T926" s="1" t="s">
        <v>4</v>
      </c>
      <c r="U926" s="1" t="s">
        <v>4</v>
      </c>
      <c r="V926" s="1" t="s">
        <v>4</v>
      </c>
      <c r="W926" s="1" t="s">
        <v>4</v>
      </c>
      <c r="X926" s="1" t="s">
        <v>4</v>
      </c>
      <c r="Y926" s="1" t="s">
        <v>4</v>
      </c>
      <c r="Z926" s="1" t="s">
        <v>4</v>
      </c>
      <c r="AA926" s="1" t="s">
        <v>4</v>
      </c>
      <c r="AB926" s="1" t="s">
        <v>4</v>
      </c>
      <c r="AC926" s="1" t="s">
        <v>4</v>
      </c>
      <c r="AD926" s="1" t="s">
        <v>4</v>
      </c>
      <c r="AE926" s="1" t="s">
        <v>4</v>
      </c>
      <c r="AF926" s="1" t="s">
        <v>4</v>
      </c>
      <c r="AG926" s="1" t="s">
        <v>4</v>
      </c>
      <c r="AH926" s="1" t="s">
        <v>4</v>
      </c>
      <c r="AI926" s="1" t="s">
        <v>4</v>
      </c>
      <c r="AJ926" s="1" t="s">
        <v>4</v>
      </c>
      <c r="AK926" s="1" t="s">
        <v>4</v>
      </c>
    </row>
    <row r="927" spans="1:37">
      <c r="A927" t="s">
        <v>215</v>
      </c>
      <c r="B927" s="2">
        <v>616</v>
      </c>
      <c r="C927" t="s">
        <v>216</v>
      </c>
      <c r="D927" s="2">
        <v>1992</v>
      </c>
      <c r="E927" s="1">
        <v>3.599457768049219</v>
      </c>
      <c r="F927" s="1">
        <v>3.599457768049219</v>
      </c>
      <c r="G927" s="1">
        <v>4.0032494370490168</v>
      </c>
      <c r="H927" s="1">
        <v>4.0000071458897501</v>
      </c>
      <c r="I927" s="1">
        <v>2.6516793335811473</v>
      </c>
      <c r="J927" s="1" t="s">
        <v>4</v>
      </c>
      <c r="K927" s="1" t="s">
        <v>4</v>
      </c>
      <c r="L927" s="1" t="s">
        <v>4</v>
      </c>
      <c r="M927" s="1" t="s">
        <v>4</v>
      </c>
      <c r="N927" s="1" t="s">
        <v>4</v>
      </c>
      <c r="O927" s="1" t="s">
        <v>4</v>
      </c>
      <c r="P927" s="1" t="s">
        <v>4</v>
      </c>
      <c r="Q927" s="1" t="s">
        <v>4</v>
      </c>
      <c r="R927" s="1" t="s">
        <v>4</v>
      </c>
      <c r="S927" s="1" t="s">
        <v>4</v>
      </c>
      <c r="T927" s="1" t="s">
        <v>4</v>
      </c>
      <c r="U927" s="1" t="s">
        <v>4</v>
      </c>
      <c r="V927" s="1" t="s">
        <v>4</v>
      </c>
      <c r="W927" s="1" t="s">
        <v>4</v>
      </c>
      <c r="X927" s="1" t="s">
        <v>4</v>
      </c>
      <c r="Y927" s="1" t="s">
        <v>4</v>
      </c>
      <c r="Z927" s="1" t="s">
        <v>4</v>
      </c>
      <c r="AA927" s="1" t="s">
        <v>4</v>
      </c>
      <c r="AB927" s="1" t="s">
        <v>4</v>
      </c>
      <c r="AC927" s="1" t="s">
        <v>4</v>
      </c>
      <c r="AD927" s="1" t="s">
        <v>4</v>
      </c>
      <c r="AE927" s="1" t="s">
        <v>4</v>
      </c>
      <c r="AF927" s="1" t="s">
        <v>4</v>
      </c>
      <c r="AG927" s="1" t="s">
        <v>4</v>
      </c>
      <c r="AH927" s="1" t="s">
        <v>4</v>
      </c>
      <c r="AI927" s="1" t="s">
        <v>4</v>
      </c>
      <c r="AJ927" s="1" t="s">
        <v>4</v>
      </c>
      <c r="AK927" s="1" t="s">
        <v>4</v>
      </c>
    </row>
    <row r="928" spans="1:37">
      <c r="A928" t="s">
        <v>215</v>
      </c>
      <c r="B928" s="2">
        <v>616</v>
      </c>
      <c r="C928" t="s">
        <v>216</v>
      </c>
      <c r="D928" s="2">
        <v>1993</v>
      </c>
      <c r="E928" s="1">
        <v>3.6513966687660604</v>
      </c>
      <c r="F928" s="1">
        <v>3.6513966687660604</v>
      </c>
      <c r="G928" s="1">
        <v>3.9963209277929845</v>
      </c>
      <c r="H928" s="1">
        <v>3.9999917547428154</v>
      </c>
      <c r="I928" s="1">
        <v>4.9308039193134423</v>
      </c>
      <c r="J928" s="1">
        <v>0.44460994772383966</v>
      </c>
      <c r="K928" s="1" t="s">
        <v>4</v>
      </c>
      <c r="L928" s="1" t="s">
        <v>4</v>
      </c>
      <c r="M928" s="1" t="s">
        <v>4</v>
      </c>
      <c r="N928" s="1" t="s">
        <v>4</v>
      </c>
      <c r="O928" s="1" t="s">
        <v>4</v>
      </c>
      <c r="P928" s="1" t="s">
        <v>4</v>
      </c>
      <c r="Q928" s="1" t="s">
        <v>4</v>
      </c>
      <c r="R928" s="1" t="s">
        <v>4</v>
      </c>
      <c r="S928" s="1" t="s">
        <v>4</v>
      </c>
      <c r="T928" s="1" t="s">
        <v>4</v>
      </c>
      <c r="U928" s="1" t="s">
        <v>4</v>
      </c>
      <c r="V928" s="1" t="s">
        <v>4</v>
      </c>
      <c r="W928" s="1" t="s">
        <v>4</v>
      </c>
      <c r="X928" s="1" t="s">
        <v>4</v>
      </c>
      <c r="Y928" s="1" t="s">
        <v>4</v>
      </c>
      <c r="Z928" s="1" t="s">
        <v>4</v>
      </c>
      <c r="AA928" s="1" t="s">
        <v>4</v>
      </c>
      <c r="AB928" s="1" t="s">
        <v>4</v>
      </c>
      <c r="AC928" s="1" t="s">
        <v>4</v>
      </c>
      <c r="AD928" s="1" t="s">
        <v>4</v>
      </c>
      <c r="AE928" s="1" t="s">
        <v>4</v>
      </c>
      <c r="AF928" s="1" t="s">
        <v>4</v>
      </c>
      <c r="AG928" s="1" t="s">
        <v>4</v>
      </c>
      <c r="AH928" s="1" t="s">
        <v>4</v>
      </c>
      <c r="AI928" s="1" t="s">
        <v>4</v>
      </c>
      <c r="AJ928" s="1" t="s">
        <v>4</v>
      </c>
      <c r="AK928" s="1" t="s">
        <v>4</v>
      </c>
    </row>
    <row r="929" spans="1:37">
      <c r="A929" t="s">
        <v>215</v>
      </c>
      <c r="B929" s="2">
        <v>616</v>
      </c>
      <c r="C929" t="s">
        <v>216</v>
      </c>
      <c r="D929" s="2">
        <v>1994</v>
      </c>
      <c r="E929" s="1">
        <v>3.6857934938530734</v>
      </c>
      <c r="F929" s="1">
        <v>3.6857934938530734</v>
      </c>
      <c r="G929" s="1">
        <v>4.0019484727829013</v>
      </c>
      <c r="H929" s="1">
        <v>3.9999960359342612</v>
      </c>
      <c r="I929" s="1">
        <v>6.120050582519454</v>
      </c>
      <c r="J929" s="1">
        <v>2.8163059340178709</v>
      </c>
      <c r="K929" s="1">
        <v>3.037589119673556</v>
      </c>
      <c r="L929" s="1" t="s">
        <v>4</v>
      </c>
      <c r="M929" s="1" t="s">
        <v>4</v>
      </c>
      <c r="N929" s="1" t="s">
        <v>4</v>
      </c>
      <c r="O929" s="1" t="s">
        <v>4</v>
      </c>
      <c r="P929" s="1" t="s">
        <v>4</v>
      </c>
      <c r="Q929" s="1" t="s">
        <v>4</v>
      </c>
      <c r="R929" s="1" t="s">
        <v>4</v>
      </c>
      <c r="S929" s="1" t="s">
        <v>4</v>
      </c>
      <c r="T929" s="1" t="s">
        <v>4</v>
      </c>
      <c r="U929" s="1" t="s">
        <v>4</v>
      </c>
      <c r="V929" s="1" t="s">
        <v>4</v>
      </c>
      <c r="W929" s="1" t="s">
        <v>4</v>
      </c>
      <c r="X929" s="1" t="s">
        <v>4</v>
      </c>
      <c r="Y929" s="1" t="s">
        <v>4</v>
      </c>
      <c r="Z929" s="1" t="s">
        <v>4</v>
      </c>
      <c r="AA929" s="1" t="s">
        <v>4</v>
      </c>
      <c r="AB929" s="1" t="s">
        <v>4</v>
      </c>
      <c r="AC929" s="1" t="s">
        <v>4</v>
      </c>
      <c r="AD929" s="1" t="s">
        <v>4</v>
      </c>
      <c r="AE929" s="1" t="s">
        <v>4</v>
      </c>
      <c r="AF929" s="1" t="s">
        <v>4</v>
      </c>
      <c r="AG929" s="1" t="s">
        <v>4</v>
      </c>
      <c r="AH929" s="1" t="s">
        <v>4</v>
      </c>
      <c r="AI929" s="1" t="s">
        <v>4</v>
      </c>
      <c r="AJ929" s="1" t="s">
        <v>4</v>
      </c>
      <c r="AK929" s="1" t="s">
        <v>4</v>
      </c>
    </row>
    <row r="930" spans="1:37">
      <c r="A930" t="s">
        <v>215</v>
      </c>
      <c r="B930" s="2">
        <v>616</v>
      </c>
      <c r="C930" t="s">
        <v>216</v>
      </c>
      <c r="D930" s="2">
        <v>1995</v>
      </c>
      <c r="E930" s="1">
        <v>3.710255949066732</v>
      </c>
      <c r="F930" s="1">
        <v>3.710255949066732</v>
      </c>
      <c r="G930" s="1">
        <v>4.0010156045301004</v>
      </c>
      <c r="H930" s="1">
        <v>4.000001270533815</v>
      </c>
      <c r="I930" s="1">
        <v>5.3007353617999575</v>
      </c>
      <c r="J930" s="1">
        <v>4.4430590191189445</v>
      </c>
      <c r="K930" s="1">
        <v>4.8964306968991345</v>
      </c>
      <c r="L930" s="1">
        <v>5.0733768577268634</v>
      </c>
      <c r="M930" s="1" t="s">
        <v>4</v>
      </c>
      <c r="N930" s="1" t="s">
        <v>4</v>
      </c>
      <c r="O930" s="1" t="s">
        <v>4</v>
      </c>
      <c r="P930" s="1" t="s">
        <v>4</v>
      </c>
      <c r="Q930" s="1" t="s">
        <v>4</v>
      </c>
      <c r="R930" s="1" t="s">
        <v>4</v>
      </c>
      <c r="S930" s="1" t="s">
        <v>4</v>
      </c>
      <c r="T930" s="1" t="s">
        <v>4</v>
      </c>
      <c r="U930" s="1" t="s">
        <v>4</v>
      </c>
      <c r="V930" s="1" t="s">
        <v>4</v>
      </c>
      <c r="W930" s="1" t="s">
        <v>4</v>
      </c>
      <c r="X930" s="1" t="s">
        <v>4</v>
      </c>
      <c r="Y930" s="1" t="s">
        <v>4</v>
      </c>
      <c r="Z930" s="1" t="s">
        <v>4</v>
      </c>
      <c r="AA930" s="1" t="s">
        <v>4</v>
      </c>
      <c r="AB930" s="1" t="s">
        <v>4</v>
      </c>
      <c r="AC930" s="1" t="s">
        <v>4</v>
      </c>
      <c r="AD930" s="1" t="s">
        <v>4</v>
      </c>
      <c r="AE930" s="1" t="s">
        <v>4</v>
      </c>
      <c r="AF930" s="1" t="s">
        <v>4</v>
      </c>
      <c r="AG930" s="1" t="s">
        <v>4</v>
      </c>
      <c r="AH930" s="1" t="s">
        <v>4</v>
      </c>
      <c r="AI930" s="1" t="s">
        <v>4</v>
      </c>
      <c r="AJ930" s="1" t="s">
        <v>4</v>
      </c>
      <c r="AK930" s="1" t="s">
        <v>4</v>
      </c>
    </row>
    <row r="931" spans="1:37">
      <c r="A931" t="s">
        <v>215</v>
      </c>
      <c r="B931" s="2">
        <v>616</v>
      </c>
      <c r="C931" t="s">
        <v>216</v>
      </c>
      <c r="D931" s="2">
        <v>1996</v>
      </c>
      <c r="E931" s="1" t="s">
        <v>4</v>
      </c>
      <c r="F931" s="1">
        <v>3.7102593538035578</v>
      </c>
      <c r="G931" s="1">
        <v>3.9983677665273332</v>
      </c>
      <c r="H931" s="1">
        <v>4.000003665002172</v>
      </c>
      <c r="I931" s="1">
        <v>4.6321121296122758</v>
      </c>
      <c r="J931" s="1">
        <v>5.3252345556502156</v>
      </c>
      <c r="K931" s="1">
        <v>6.0770156509727169</v>
      </c>
      <c r="L931" s="1">
        <v>6.2116451191684741</v>
      </c>
      <c r="M931" s="1">
        <v>6.2116451191684741</v>
      </c>
      <c r="N931" s="1" t="s">
        <v>4</v>
      </c>
      <c r="O931" s="1" t="s">
        <v>4</v>
      </c>
      <c r="P931" s="1" t="s">
        <v>4</v>
      </c>
      <c r="Q931" s="1" t="s">
        <v>4</v>
      </c>
      <c r="R931" s="1" t="s">
        <v>4</v>
      </c>
      <c r="S931" s="1" t="s">
        <v>4</v>
      </c>
      <c r="T931" s="1" t="s">
        <v>4</v>
      </c>
      <c r="U931" s="1" t="s">
        <v>4</v>
      </c>
      <c r="V931" s="1" t="s">
        <v>4</v>
      </c>
      <c r="W931" s="1" t="s">
        <v>4</v>
      </c>
      <c r="X931" s="1" t="s">
        <v>4</v>
      </c>
      <c r="Y931" s="1" t="s">
        <v>4</v>
      </c>
      <c r="Z931" s="1" t="s">
        <v>4</v>
      </c>
      <c r="AA931" s="1" t="s">
        <v>4</v>
      </c>
      <c r="AB931" s="1" t="s">
        <v>4</v>
      </c>
      <c r="AC931" s="1" t="s">
        <v>4</v>
      </c>
      <c r="AD931" s="1" t="s">
        <v>4</v>
      </c>
      <c r="AE931" s="1" t="s">
        <v>4</v>
      </c>
      <c r="AF931" s="1" t="s">
        <v>4</v>
      </c>
      <c r="AG931" s="1" t="s">
        <v>4</v>
      </c>
      <c r="AH931" s="1" t="s">
        <v>4</v>
      </c>
      <c r="AI931" s="1" t="s">
        <v>4</v>
      </c>
      <c r="AJ931" s="1" t="s">
        <v>4</v>
      </c>
      <c r="AK931" s="1" t="s">
        <v>4</v>
      </c>
    </row>
    <row r="932" spans="1:37">
      <c r="A932" t="s">
        <v>215</v>
      </c>
      <c r="B932" s="2">
        <v>616</v>
      </c>
      <c r="C932" t="s">
        <v>216</v>
      </c>
      <c r="D932" s="2">
        <v>1997</v>
      </c>
      <c r="E932" s="1" t="s">
        <v>4</v>
      </c>
      <c r="F932" s="1" t="s">
        <v>4</v>
      </c>
      <c r="G932" s="1">
        <v>3.9980035705948547</v>
      </c>
      <c r="H932" s="1">
        <v>3.9999913856791247</v>
      </c>
      <c r="I932" s="1">
        <v>4.0517421117751029</v>
      </c>
      <c r="J932" s="1">
        <v>4.1902963113989999</v>
      </c>
      <c r="K932" s="1">
        <v>4.7530780774961645</v>
      </c>
      <c r="L932" s="1">
        <v>4.918534036043698</v>
      </c>
      <c r="M932" s="1">
        <v>4.918534036043698</v>
      </c>
      <c r="N932" s="1">
        <v>7.7553325369476234</v>
      </c>
      <c r="O932" s="1" t="s">
        <v>4</v>
      </c>
      <c r="P932" s="1" t="s">
        <v>4</v>
      </c>
      <c r="Q932" s="1" t="s">
        <v>4</v>
      </c>
      <c r="R932" s="1" t="s">
        <v>4</v>
      </c>
      <c r="S932" s="1" t="s">
        <v>4</v>
      </c>
      <c r="T932" s="1" t="s">
        <v>4</v>
      </c>
      <c r="U932" s="1" t="s">
        <v>4</v>
      </c>
      <c r="V932" s="1" t="s">
        <v>4</v>
      </c>
      <c r="W932" s="1" t="s">
        <v>4</v>
      </c>
      <c r="X932" s="1" t="s">
        <v>4</v>
      </c>
      <c r="Y932" s="1" t="s">
        <v>4</v>
      </c>
      <c r="Z932" s="1" t="s">
        <v>4</v>
      </c>
      <c r="AA932" s="1" t="s">
        <v>4</v>
      </c>
      <c r="AB932" s="1" t="s">
        <v>4</v>
      </c>
      <c r="AC932" s="1" t="s">
        <v>4</v>
      </c>
      <c r="AD932" s="1" t="s">
        <v>4</v>
      </c>
      <c r="AE932" s="1" t="s">
        <v>4</v>
      </c>
      <c r="AF932" s="1" t="s">
        <v>4</v>
      </c>
      <c r="AG932" s="1" t="s">
        <v>4</v>
      </c>
      <c r="AH932" s="1" t="s">
        <v>4</v>
      </c>
      <c r="AI932" s="1" t="s">
        <v>4</v>
      </c>
      <c r="AJ932" s="1" t="s">
        <v>4</v>
      </c>
      <c r="AK932" s="1" t="s">
        <v>4</v>
      </c>
    </row>
    <row r="933" spans="1:37">
      <c r="A933" t="s">
        <v>215</v>
      </c>
      <c r="B933" s="2">
        <v>616</v>
      </c>
      <c r="C933" t="s">
        <v>216</v>
      </c>
      <c r="D933" s="2">
        <v>1998</v>
      </c>
      <c r="E933" s="1" t="s">
        <v>4</v>
      </c>
      <c r="F933" s="1" t="s">
        <v>4</v>
      </c>
      <c r="G933" s="1" t="s">
        <v>4</v>
      </c>
      <c r="H933" s="1">
        <v>4.0000026355003548</v>
      </c>
      <c r="I933" s="1">
        <v>4.0994857769758752</v>
      </c>
      <c r="J933" s="1">
        <v>3.3906493055083198</v>
      </c>
      <c r="K933" s="1">
        <v>4.3864892707286662</v>
      </c>
      <c r="L933" s="1">
        <v>4.484015392805718</v>
      </c>
      <c r="M933" s="1">
        <v>4.484015392805718</v>
      </c>
      <c r="N933" s="1">
        <v>6.0045047519637462</v>
      </c>
      <c r="O933" s="1">
        <v>6.1541977218394051</v>
      </c>
      <c r="P933" s="1" t="s">
        <v>4</v>
      </c>
      <c r="Q933" s="1" t="s">
        <v>4</v>
      </c>
      <c r="R933" s="1" t="s">
        <v>4</v>
      </c>
      <c r="S933" s="1" t="s">
        <v>4</v>
      </c>
      <c r="T933" s="1" t="s">
        <v>4</v>
      </c>
      <c r="U933" s="1" t="s">
        <v>4</v>
      </c>
      <c r="V933" s="1" t="s">
        <v>4</v>
      </c>
      <c r="W933" s="1" t="s">
        <v>4</v>
      </c>
      <c r="X933" s="1" t="s">
        <v>4</v>
      </c>
      <c r="Y933" s="1" t="s">
        <v>4</v>
      </c>
      <c r="Z933" s="1" t="s">
        <v>4</v>
      </c>
      <c r="AA933" s="1" t="s">
        <v>4</v>
      </c>
      <c r="AB933" s="1" t="s">
        <v>4</v>
      </c>
      <c r="AC933" s="1" t="s">
        <v>4</v>
      </c>
      <c r="AD933" s="1" t="s">
        <v>4</v>
      </c>
      <c r="AE933" s="1" t="s">
        <v>4</v>
      </c>
      <c r="AF933" s="1" t="s">
        <v>4</v>
      </c>
      <c r="AG933" s="1" t="s">
        <v>4</v>
      </c>
      <c r="AH933" s="1" t="s">
        <v>4</v>
      </c>
      <c r="AI933" s="1" t="s">
        <v>4</v>
      </c>
      <c r="AJ933" s="1" t="s">
        <v>4</v>
      </c>
      <c r="AK933" s="1" t="s">
        <v>4</v>
      </c>
    </row>
    <row r="934" spans="1:37">
      <c r="A934" t="s">
        <v>215</v>
      </c>
      <c r="B934" s="2">
        <v>616</v>
      </c>
      <c r="C934" t="s">
        <v>216</v>
      </c>
      <c r="D934" s="2">
        <v>1999</v>
      </c>
      <c r="E934" s="1" t="s">
        <v>4</v>
      </c>
      <c r="F934" s="1" t="s">
        <v>4</v>
      </c>
      <c r="G934" s="1" t="s">
        <v>4</v>
      </c>
      <c r="H934" s="1" t="s">
        <v>4</v>
      </c>
      <c r="I934" s="1">
        <v>4.0994987850470066</v>
      </c>
      <c r="J934" s="1">
        <v>3.2961145975626049</v>
      </c>
      <c r="K934" s="1">
        <v>3.9257306365593214</v>
      </c>
      <c r="L934" s="1">
        <v>6.7174711556348798</v>
      </c>
      <c r="M934" s="1">
        <v>6.7174711556348798</v>
      </c>
      <c r="N934" s="1">
        <v>5.0226710363526994</v>
      </c>
      <c r="O934" s="1">
        <v>7.2792322316158842</v>
      </c>
      <c r="P934" s="1">
        <v>6.0810649251742621</v>
      </c>
      <c r="Q934" s="1" t="s">
        <v>4</v>
      </c>
      <c r="R934" s="1" t="s">
        <v>4</v>
      </c>
      <c r="S934" s="1" t="s">
        <v>4</v>
      </c>
      <c r="T934" s="1" t="s">
        <v>4</v>
      </c>
      <c r="U934" s="1" t="s">
        <v>4</v>
      </c>
      <c r="V934" s="1" t="s">
        <v>4</v>
      </c>
      <c r="W934" s="1" t="s">
        <v>4</v>
      </c>
      <c r="X934" s="1" t="s">
        <v>4</v>
      </c>
      <c r="Y934" s="1" t="s">
        <v>4</v>
      </c>
      <c r="Z934" s="1" t="s">
        <v>4</v>
      </c>
      <c r="AA934" s="1" t="s">
        <v>4</v>
      </c>
      <c r="AB934" s="1" t="s">
        <v>4</v>
      </c>
      <c r="AC934" s="1" t="s">
        <v>4</v>
      </c>
      <c r="AD934" s="1" t="s">
        <v>4</v>
      </c>
      <c r="AE934" s="1" t="s">
        <v>4</v>
      </c>
      <c r="AF934" s="1" t="s">
        <v>4</v>
      </c>
      <c r="AG934" s="1" t="s">
        <v>4</v>
      </c>
      <c r="AH934" s="1" t="s">
        <v>4</v>
      </c>
      <c r="AI934" s="1" t="s">
        <v>4</v>
      </c>
      <c r="AJ934" s="1" t="s">
        <v>4</v>
      </c>
      <c r="AK934" s="1" t="s">
        <v>4</v>
      </c>
    </row>
    <row r="935" spans="1:37">
      <c r="A935" t="s">
        <v>215</v>
      </c>
      <c r="B935" s="2">
        <v>616</v>
      </c>
      <c r="C935" t="s">
        <v>216</v>
      </c>
      <c r="D935" s="2">
        <v>2000</v>
      </c>
      <c r="E935" s="1" t="s">
        <v>4</v>
      </c>
      <c r="F935" s="1" t="s">
        <v>4</v>
      </c>
      <c r="G935" s="1" t="s">
        <v>4</v>
      </c>
      <c r="H935" s="1" t="s">
        <v>4</v>
      </c>
      <c r="I935" s="1" t="s">
        <v>4</v>
      </c>
      <c r="J935" s="1">
        <v>-5.6503141396291205</v>
      </c>
      <c r="K935" s="1">
        <v>4.0095304158638712</v>
      </c>
      <c r="L935" s="1">
        <v>8.4233399191380407</v>
      </c>
      <c r="M935" s="1">
        <v>8.4233399191380407</v>
      </c>
      <c r="N935" s="1">
        <v>5.5465915149352396</v>
      </c>
      <c r="O935" s="1">
        <v>8.4834277694595617</v>
      </c>
      <c r="P935" s="1">
        <v>7.7178681343891942</v>
      </c>
      <c r="Q935" s="1">
        <v>8.5970747945256285</v>
      </c>
      <c r="R935" s="1" t="s">
        <v>4</v>
      </c>
      <c r="S935" s="1" t="s">
        <v>4</v>
      </c>
      <c r="T935" s="1" t="s">
        <v>4</v>
      </c>
      <c r="U935" s="1" t="s">
        <v>4</v>
      </c>
      <c r="V935" s="1" t="s">
        <v>4</v>
      </c>
      <c r="W935" s="1" t="s">
        <v>4</v>
      </c>
      <c r="X935" s="1" t="s">
        <v>4</v>
      </c>
      <c r="Y935" s="1" t="s">
        <v>4</v>
      </c>
      <c r="Z935" s="1" t="s">
        <v>4</v>
      </c>
      <c r="AA935" s="1" t="s">
        <v>4</v>
      </c>
      <c r="AB935" s="1" t="s">
        <v>4</v>
      </c>
      <c r="AC935" s="1" t="s">
        <v>4</v>
      </c>
      <c r="AD935" s="1" t="s">
        <v>4</v>
      </c>
      <c r="AE935" s="1" t="s">
        <v>4</v>
      </c>
      <c r="AF935" s="1" t="s">
        <v>4</v>
      </c>
      <c r="AG935" s="1" t="s">
        <v>4</v>
      </c>
      <c r="AH935" s="1" t="s">
        <v>4</v>
      </c>
      <c r="AI935" s="1" t="s">
        <v>4</v>
      </c>
      <c r="AJ935" s="1" t="s">
        <v>4</v>
      </c>
      <c r="AK935" s="1" t="s">
        <v>4</v>
      </c>
    </row>
    <row r="936" spans="1:37">
      <c r="A936" t="s">
        <v>215</v>
      </c>
      <c r="B936" s="2">
        <v>616</v>
      </c>
      <c r="C936" t="s">
        <v>216</v>
      </c>
      <c r="D936" s="2">
        <v>2001</v>
      </c>
      <c r="E936" s="1" t="s">
        <v>4</v>
      </c>
      <c r="F936" s="1" t="s">
        <v>4</v>
      </c>
      <c r="G936" s="1" t="s">
        <v>4</v>
      </c>
      <c r="H936" s="1" t="s">
        <v>4</v>
      </c>
      <c r="I936" s="1" t="s">
        <v>4</v>
      </c>
      <c r="J936" s="1" t="s">
        <v>4</v>
      </c>
      <c r="K936" s="1">
        <v>4.0000019008842536</v>
      </c>
      <c r="L936" s="1">
        <v>3.9999986845357549</v>
      </c>
      <c r="M936" s="1">
        <v>3.9999986845357549</v>
      </c>
      <c r="N936" s="1">
        <v>4.7439010784998015</v>
      </c>
      <c r="O936" s="1">
        <v>7.1061183783769577</v>
      </c>
      <c r="P936" s="1">
        <v>5.6621547707443209</v>
      </c>
      <c r="Q936" s="1">
        <v>4.8895419054412192</v>
      </c>
      <c r="R936" s="1">
        <v>4.8897838732097743</v>
      </c>
      <c r="S936" s="1" t="s">
        <v>4</v>
      </c>
      <c r="T936" s="1" t="s">
        <v>4</v>
      </c>
      <c r="U936" s="1" t="s">
        <v>4</v>
      </c>
      <c r="V936" s="1" t="s">
        <v>4</v>
      </c>
      <c r="W936" s="1" t="s">
        <v>4</v>
      </c>
      <c r="X936" s="1" t="s">
        <v>4</v>
      </c>
      <c r="Y936" s="1" t="s">
        <v>4</v>
      </c>
      <c r="Z936" s="1" t="s">
        <v>4</v>
      </c>
      <c r="AA936" s="1" t="s">
        <v>4</v>
      </c>
      <c r="AB936" s="1" t="s">
        <v>4</v>
      </c>
      <c r="AC936" s="1" t="s">
        <v>4</v>
      </c>
      <c r="AD936" s="1" t="s">
        <v>4</v>
      </c>
      <c r="AE936" s="1" t="s">
        <v>4</v>
      </c>
      <c r="AF936" s="1" t="s">
        <v>4</v>
      </c>
      <c r="AG936" s="1" t="s">
        <v>4</v>
      </c>
      <c r="AH936" s="1" t="s">
        <v>4</v>
      </c>
      <c r="AI936" s="1" t="s">
        <v>4</v>
      </c>
      <c r="AJ936" s="1" t="s">
        <v>4</v>
      </c>
      <c r="AK936" s="1" t="s">
        <v>4</v>
      </c>
    </row>
    <row r="937" spans="1:37">
      <c r="A937" t="s">
        <v>215</v>
      </c>
      <c r="B937" s="2">
        <v>616</v>
      </c>
      <c r="C937" t="s">
        <v>216</v>
      </c>
      <c r="D937" s="2">
        <v>2002</v>
      </c>
      <c r="E937" s="1" t="s">
        <v>4</v>
      </c>
      <c r="F937" s="1" t="s">
        <v>4</v>
      </c>
      <c r="G937" s="1" t="s">
        <v>4</v>
      </c>
      <c r="H937" s="1" t="s">
        <v>4</v>
      </c>
      <c r="I937" s="1" t="s">
        <v>4</v>
      </c>
      <c r="J937" s="1" t="s">
        <v>4</v>
      </c>
      <c r="K937" s="1" t="s">
        <v>4</v>
      </c>
      <c r="L937" s="1">
        <v>4.0000003162170117</v>
      </c>
      <c r="M937" s="1">
        <v>4.0000003162170117</v>
      </c>
      <c r="N937" s="1">
        <v>4.2445006306383037</v>
      </c>
      <c r="O937" s="1">
        <v>5.7523740957533986</v>
      </c>
      <c r="P937" s="1">
        <v>3.6348901529309918</v>
      </c>
      <c r="Q937" s="1">
        <v>2.5580403074573432</v>
      </c>
      <c r="R937" s="1">
        <v>2.5585537424583915</v>
      </c>
      <c r="S937" s="1">
        <v>3.9317143891227868</v>
      </c>
      <c r="T937" s="1" t="s">
        <v>4</v>
      </c>
      <c r="U937" s="1" t="s">
        <v>4</v>
      </c>
      <c r="V937" s="1" t="s">
        <v>4</v>
      </c>
      <c r="W937" s="1" t="s">
        <v>4</v>
      </c>
      <c r="X937" s="1" t="s">
        <v>4</v>
      </c>
      <c r="Y937" s="1" t="s">
        <v>4</v>
      </c>
      <c r="Z937" s="1" t="s">
        <v>4</v>
      </c>
      <c r="AA937" s="1" t="s">
        <v>4</v>
      </c>
      <c r="AB937" s="1" t="s">
        <v>4</v>
      </c>
      <c r="AC937" s="1" t="s">
        <v>4</v>
      </c>
      <c r="AD937" s="1" t="s">
        <v>4</v>
      </c>
      <c r="AE937" s="1" t="s">
        <v>4</v>
      </c>
      <c r="AF937" s="1" t="s">
        <v>4</v>
      </c>
      <c r="AG937" s="1" t="s">
        <v>4</v>
      </c>
      <c r="AH937" s="1" t="s">
        <v>4</v>
      </c>
      <c r="AI937" s="1" t="s">
        <v>4</v>
      </c>
      <c r="AJ937" s="1" t="s">
        <v>4</v>
      </c>
      <c r="AK937" s="1" t="s">
        <v>4</v>
      </c>
    </row>
    <row r="938" spans="1:37">
      <c r="A938" t="s">
        <v>215</v>
      </c>
      <c r="B938" s="2">
        <v>616</v>
      </c>
      <c r="C938" t="s">
        <v>216</v>
      </c>
      <c r="D938" s="2">
        <v>2003</v>
      </c>
      <c r="E938" s="1" t="s">
        <v>4</v>
      </c>
      <c r="F938" s="1" t="s">
        <v>4</v>
      </c>
      <c r="G938" s="1" t="s">
        <v>4</v>
      </c>
      <c r="H938" s="1" t="s">
        <v>4</v>
      </c>
      <c r="I938" s="1" t="s">
        <v>4</v>
      </c>
      <c r="J938" s="1" t="s">
        <v>4</v>
      </c>
      <c r="K938" s="1" t="s">
        <v>4</v>
      </c>
      <c r="L938" s="1" t="s">
        <v>4</v>
      </c>
      <c r="M938" s="1">
        <v>3.9999984797239208</v>
      </c>
      <c r="N938" s="1">
        <v>3.9999981876099211</v>
      </c>
      <c r="O938" s="1">
        <v>4.202208780833816</v>
      </c>
      <c r="P938" s="1">
        <v>3.5226639632362833</v>
      </c>
      <c r="Q938" s="1">
        <v>3.6986168006020392</v>
      </c>
      <c r="R938" s="1">
        <v>3.6983380242204156</v>
      </c>
      <c r="S938" s="1">
        <v>5.4300376893113178</v>
      </c>
      <c r="T938" s="1">
        <v>6.629223954926311</v>
      </c>
      <c r="U938" s="1" t="s">
        <v>4</v>
      </c>
      <c r="V938" s="1" t="s">
        <v>4</v>
      </c>
      <c r="W938" s="1" t="s">
        <v>4</v>
      </c>
      <c r="X938" s="1" t="s">
        <v>4</v>
      </c>
      <c r="Y938" s="1" t="s">
        <v>4</v>
      </c>
      <c r="Z938" s="1" t="s">
        <v>4</v>
      </c>
      <c r="AA938" s="1" t="s">
        <v>4</v>
      </c>
      <c r="AB938" s="1" t="s">
        <v>4</v>
      </c>
      <c r="AC938" s="1" t="s">
        <v>4</v>
      </c>
      <c r="AD938" s="1" t="s">
        <v>4</v>
      </c>
      <c r="AE938" s="1" t="s">
        <v>4</v>
      </c>
      <c r="AF938" s="1" t="s">
        <v>4</v>
      </c>
      <c r="AG938" s="1" t="s">
        <v>4</v>
      </c>
      <c r="AH938" s="1" t="s">
        <v>4</v>
      </c>
      <c r="AI938" s="1" t="s">
        <v>4</v>
      </c>
      <c r="AJ938" s="1" t="s">
        <v>4</v>
      </c>
      <c r="AK938" s="1" t="s">
        <v>4</v>
      </c>
    </row>
    <row r="939" spans="1:37">
      <c r="A939" t="s">
        <v>215</v>
      </c>
      <c r="B939" s="2">
        <v>616</v>
      </c>
      <c r="C939" t="s">
        <v>216</v>
      </c>
      <c r="D939" s="2">
        <v>2004</v>
      </c>
      <c r="E939" s="1" t="s">
        <v>4</v>
      </c>
      <c r="F939" s="1" t="s">
        <v>4</v>
      </c>
      <c r="G939" s="1" t="s">
        <v>4</v>
      </c>
      <c r="H939" s="1" t="s">
        <v>4</v>
      </c>
      <c r="I939" s="1" t="s">
        <v>4</v>
      </c>
      <c r="J939" s="1" t="s">
        <v>4</v>
      </c>
      <c r="K939" s="1" t="s">
        <v>4</v>
      </c>
      <c r="L939" s="1" t="s">
        <v>4</v>
      </c>
      <c r="M939" s="1" t="s">
        <v>4</v>
      </c>
      <c r="N939" s="1">
        <v>4.0000020331302011</v>
      </c>
      <c r="O939" s="1">
        <v>3.988027685866391</v>
      </c>
      <c r="P939" s="1">
        <v>3.5644934699633701</v>
      </c>
      <c r="Q939" s="1">
        <v>3.5614336290903603</v>
      </c>
      <c r="R939" s="1">
        <v>3.5614317341636559</v>
      </c>
      <c r="S939" s="1">
        <v>4.5495834601668506</v>
      </c>
      <c r="T939" s="1">
        <v>4.9072615321741564</v>
      </c>
      <c r="U939" s="1">
        <v>6.000956698422244</v>
      </c>
      <c r="V939" s="1" t="s">
        <v>4</v>
      </c>
      <c r="W939" s="1" t="s">
        <v>4</v>
      </c>
      <c r="X939" s="1" t="s">
        <v>4</v>
      </c>
      <c r="Y939" s="1" t="s">
        <v>4</v>
      </c>
      <c r="Z939" s="1" t="s">
        <v>4</v>
      </c>
      <c r="AA939" s="1" t="s">
        <v>4</v>
      </c>
      <c r="AB939" s="1" t="s">
        <v>4</v>
      </c>
      <c r="AC939" s="1" t="s">
        <v>4</v>
      </c>
      <c r="AD939" s="1" t="s">
        <v>4</v>
      </c>
      <c r="AE939" s="1" t="s">
        <v>4</v>
      </c>
      <c r="AF939" s="1" t="s">
        <v>4</v>
      </c>
      <c r="AG939" s="1" t="s">
        <v>4</v>
      </c>
      <c r="AH939" s="1" t="s">
        <v>4</v>
      </c>
      <c r="AI939" s="1" t="s">
        <v>4</v>
      </c>
      <c r="AJ939" s="1" t="s">
        <v>4</v>
      </c>
      <c r="AK939" s="1" t="s">
        <v>4</v>
      </c>
    </row>
    <row r="940" spans="1:37">
      <c r="A940" t="s">
        <v>215</v>
      </c>
      <c r="B940" s="2">
        <v>616</v>
      </c>
      <c r="C940" t="s">
        <v>216</v>
      </c>
      <c r="D940" s="2">
        <v>2005</v>
      </c>
      <c r="E940" s="1" t="s">
        <v>4</v>
      </c>
      <c r="F940" s="1" t="s">
        <v>4</v>
      </c>
      <c r="G940" s="1" t="s">
        <v>4</v>
      </c>
      <c r="H940" s="1" t="s">
        <v>4</v>
      </c>
      <c r="I940" s="1" t="s">
        <v>4</v>
      </c>
      <c r="J940" s="1" t="s">
        <v>4</v>
      </c>
      <c r="K940" s="1" t="s">
        <v>4</v>
      </c>
      <c r="L940" s="1" t="s">
        <v>4</v>
      </c>
      <c r="M940" s="1" t="s">
        <v>4</v>
      </c>
      <c r="N940" s="1" t="s">
        <v>4</v>
      </c>
      <c r="O940" s="1">
        <v>4.1082884179686197</v>
      </c>
      <c r="P940" s="1">
        <v>3.4376342743887678</v>
      </c>
      <c r="Q940" s="1">
        <v>3.473612233106782</v>
      </c>
      <c r="R940" s="1">
        <v>3.4733707957492088</v>
      </c>
      <c r="S940" s="1">
        <v>3.7088024314420709</v>
      </c>
      <c r="T940" s="1">
        <v>3.8414927800197285</v>
      </c>
      <c r="U940" s="1">
        <v>6.1912457227444317</v>
      </c>
      <c r="V940" s="1">
        <v>3.7698362163988364</v>
      </c>
      <c r="W940" s="1" t="s">
        <v>4</v>
      </c>
      <c r="X940" s="1" t="s">
        <v>4</v>
      </c>
      <c r="Y940" s="1" t="s">
        <v>4</v>
      </c>
      <c r="Z940" s="1" t="s">
        <v>4</v>
      </c>
      <c r="AA940" s="1" t="s">
        <v>4</v>
      </c>
      <c r="AB940" s="1" t="s">
        <v>4</v>
      </c>
      <c r="AC940" s="1" t="s">
        <v>4</v>
      </c>
      <c r="AD940" s="1" t="s">
        <v>4</v>
      </c>
      <c r="AE940" s="1" t="s">
        <v>4</v>
      </c>
      <c r="AF940" s="1" t="s">
        <v>4</v>
      </c>
      <c r="AG940" s="1" t="s">
        <v>4</v>
      </c>
      <c r="AH940" s="1" t="s">
        <v>4</v>
      </c>
      <c r="AI940" s="1" t="s">
        <v>4</v>
      </c>
      <c r="AJ940" s="1" t="s">
        <v>4</v>
      </c>
      <c r="AK940" s="1" t="s">
        <v>4</v>
      </c>
    </row>
    <row r="941" spans="1:37">
      <c r="A941" t="s">
        <v>215</v>
      </c>
      <c r="B941" s="2">
        <v>616</v>
      </c>
      <c r="C941" t="s">
        <v>216</v>
      </c>
      <c r="D941" s="2">
        <v>2006</v>
      </c>
      <c r="E941" s="1" t="s">
        <v>4</v>
      </c>
      <c r="F941" s="1" t="s">
        <v>4</v>
      </c>
      <c r="G941" s="1" t="s">
        <v>4</v>
      </c>
      <c r="H941" s="1" t="s">
        <v>4</v>
      </c>
      <c r="I941" s="1" t="s">
        <v>4</v>
      </c>
      <c r="J941" s="1" t="s">
        <v>4</v>
      </c>
      <c r="K941" s="1" t="s">
        <v>4</v>
      </c>
      <c r="L941" s="1" t="s">
        <v>4</v>
      </c>
      <c r="M941" s="1" t="s">
        <v>4</v>
      </c>
      <c r="N941" s="1" t="s">
        <v>4</v>
      </c>
      <c r="O941" s="1" t="s">
        <v>4</v>
      </c>
      <c r="P941" s="1">
        <v>3.2648905096554381</v>
      </c>
      <c r="Q941" s="1">
        <v>3.447262697416198</v>
      </c>
      <c r="R941" s="1">
        <v>3.4472751972868476</v>
      </c>
      <c r="S941" s="1">
        <v>3.5999188602540366</v>
      </c>
      <c r="T941" s="1">
        <v>3.5255014050437072</v>
      </c>
      <c r="U941" s="1">
        <v>4.1558704169555538</v>
      </c>
      <c r="V941" s="1">
        <v>2.6268196437547076</v>
      </c>
      <c r="W941" s="1">
        <v>3.4381237238439999</v>
      </c>
      <c r="X941" s="1" t="s">
        <v>4</v>
      </c>
      <c r="Y941" s="1" t="s">
        <v>4</v>
      </c>
      <c r="Z941" s="1" t="s">
        <v>4</v>
      </c>
      <c r="AA941" s="1" t="s">
        <v>4</v>
      </c>
      <c r="AB941" s="1" t="s">
        <v>4</v>
      </c>
      <c r="AC941" s="1" t="s">
        <v>4</v>
      </c>
      <c r="AD941" s="1" t="s">
        <v>4</v>
      </c>
      <c r="AE941" s="1" t="s">
        <v>4</v>
      </c>
      <c r="AF941" s="1" t="s">
        <v>4</v>
      </c>
      <c r="AG941" s="1" t="s">
        <v>4</v>
      </c>
      <c r="AH941" s="1" t="s">
        <v>4</v>
      </c>
      <c r="AI941" s="1" t="s">
        <v>4</v>
      </c>
      <c r="AJ941" s="1" t="s">
        <v>4</v>
      </c>
      <c r="AK941" s="1" t="s">
        <v>4</v>
      </c>
    </row>
    <row r="942" spans="1:37">
      <c r="A942" t="s">
        <v>215</v>
      </c>
      <c r="B942" s="2">
        <v>616</v>
      </c>
      <c r="C942" t="s">
        <v>216</v>
      </c>
      <c r="D942" s="2">
        <v>2007</v>
      </c>
      <c r="E942" s="1" t="s">
        <v>4</v>
      </c>
      <c r="F942" s="1" t="s">
        <v>4</v>
      </c>
      <c r="G942" s="1" t="s">
        <v>4</v>
      </c>
      <c r="H942" s="1" t="s">
        <v>4</v>
      </c>
      <c r="I942" s="1" t="s">
        <v>4</v>
      </c>
      <c r="J942" s="1" t="s">
        <v>4</v>
      </c>
      <c r="K942" s="1" t="s">
        <v>4</v>
      </c>
      <c r="L942" s="1" t="s">
        <v>4</v>
      </c>
      <c r="M942" s="1" t="s">
        <v>4</v>
      </c>
      <c r="N942" s="1" t="s">
        <v>4</v>
      </c>
      <c r="O942" s="1" t="s">
        <v>4</v>
      </c>
      <c r="P942" s="1" t="s">
        <v>4</v>
      </c>
      <c r="Q942" s="1">
        <v>3.3932873630108551</v>
      </c>
      <c r="R942" s="1">
        <v>3.3932804251437076</v>
      </c>
      <c r="S942" s="1">
        <v>3.5907357984507282</v>
      </c>
      <c r="T942" s="1">
        <v>3.5540352906377137</v>
      </c>
      <c r="U942" s="1">
        <v>4.3169804126726108</v>
      </c>
      <c r="V942" s="1">
        <v>4.9670852787658815</v>
      </c>
      <c r="W942" s="1">
        <v>5.7296562603537771</v>
      </c>
      <c r="X942" s="1">
        <v>4.4338855574753699</v>
      </c>
      <c r="Y942" s="1" t="s">
        <v>4</v>
      </c>
      <c r="Z942" s="1" t="s">
        <v>4</v>
      </c>
      <c r="AA942" s="1" t="s">
        <v>4</v>
      </c>
      <c r="AB942" s="1" t="s">
        <v>4</v>
      </c>
      <c r="AC942" s="1" t="s">
        <v>4</v>
      </c>
      <c r="AD942" s="1" t="s">
        <v>4</v>
      </c>
      <c r="AE942" s="1" t="s">
        <v>4</v>
      </c>
      <c r="AF942" s="1" t="s">
        <v>4</v>
      </c>
      <c r="AG942" s="1" t="s">
        <v>4</v>
      </c>
      <c r="AH942" s="1" t="s">
        <v>4</v>
      </c>
      <c r="AI942" s="1" t="s">
        <v>4</v>
      </c>
      <c r="AJ942" s="1" t="s">
        <v>4</v>
      </c>
      <c r="AK942" s="1" t="s">
        <v>4</v>
      </c>
    </row>
    <row r="943" spans="1:37">
      <c r="A943" t="s">
        <v>215</v>
      </c>
      <c r="B943" s="2">
        <v>616</v>
      </c>
      <c r="C943" t="s">
        <v>216</v>
      </c>
      <c r="D943" s="2">
        <v>2008</v>
      </c>
      <c r="E943" s="1" t="s">
        <v>4</v>
      </c>
      <c r="F943" s="1" t="s">
        <v>4</v>
      </c>
      <c r="G943" s="1" t="s">
        <v>4</v>
      </c>
      <c r="H943" s="1" t="s">
        <v>4</v>
      </c>
      <c r="I943" s="1" t="s">
        <v>4</v>
      </c>
      <c r="J943" s="1" t="s">
        <v>4</v>
      </c>
      <c r="K943" s="1" t="s">
        <v>4</v>
      </c>
      <c r="L943" s="1" t="s">
        <v>4</v>
      </c>
      <c r="M943" s="1" t="s">
        <v>4</v>
      </c>
      <c r="N943" s="1" t="s">
        <v>4</v>
      </c>
      <c r="O943" s="1" t="s">
        <v>4</v>
      </c>
      <c r="P943" s="1" t="s">
        <v>4</v>
      </c>
      <c r="Q943" s="1" t="s">
        <v>4</v>
      </c>
      <c r="R943" s="1">
        <v>3.3647814002859766</v>
      </c>
      <c r="S943" s="1">
        <v>3.5037612330098389</v>
      </c>
      <c r="T943" s="1">
        <v>3.4979077216499288</v>
      </c>
      <c r="U943" s="1">
        <v>4.3684626548927019</v>
      </c>
      <c r="V943" s="1">
        <v>5.1969817760632253</v>
      </c>
      <c r="W943" s="1">
        <v>5.3258957835152998</v>
      </c>
      <c r="X943" s="1">
        <v>2.945589320616504</v>
      </c>
      <c r="Y943" s="1">
        <v>3.1193809725841959</v>
      </c>
      <c r="Z943" s="1" t="s">
        <v>4</v>
      </c>
      <c r="AA943" s="1" t="s">
        <v>4</v>
      </c>
      <c r="AB943" s="1" t="s">
        <v>4</v>
      </c>
      <c r="AC943" s="1" t="s">
        <v>4</v>
      </c>
      <c r="AD943" s="1" t="s">
        <v>4</v>
      </c>
      <c r="AE943" s="1" t="s">
        <v>4</v>
      </c>
      <c r="AF943" s="1" t="s">
        <v>4</v>
      </c>
      <c r="AG943" s="1" t="s">
        <v>4</v>
      </c>
      <c r="AH943" s="1" t="s">
        <v>4</v>
      </c>
      <c r="AI943" s="1" t="s">
        <v>4</v>
      </c>
      <c r="AJ943" s="1" t="s">
        <v>4</v>
      </c>
      <c r="AK943" s="1" t="s">
        <v>4</v>
      </c>
    </row>
    <row r="944" spans="1:37">
      <c r="A944" t="s">
        <v>215</v>
      </c>
      <c r="B944" s="2">
        <v>616</v>
      </c>
      <c r="C944" t="s">
        <v>216</v>
      </c>
      <c r="D944" s="2">
        <v>2009</v>
      </c>
      <c r="E944" s="1" t="s">
        <v>4</v>
      </c>
      <c r="F944" s="1" t="s">
        <v>4</v>
      </c>
      <c r="G944" s="1" t="s">
        <v>4</v>
      </c>
      <c r="H944" s="1" t="s">
        <v>4</v>
      </c>
      <c r="I944" s="1" t="s">
        <v>4</v>
      </c>
      <c r="J944" s="1" t="s">
        <v>4</v>
      </c>
      <c r="K944" s="1" t="s">
        <v>4</v>
      </c>
      <c r="L944" s="1" t="s">
        <v>4</v>
      </c>
      <c r="M944" s="1" t="s">
        <v>4</v>
      </c>
      <c r="N944" s="1" t="s">
        <v>4</v>
      </c>
      <c r="O944" s="1" t="s">
        <v>4</v>
      </c>
      <c r="P944" s="1" t="s">
        <v>4</v>
      </c>
      <c r="Q944" s="1" t="s">
        <v>4</v>
      </c>
      <c r="R944" s="1" t="s">
        <v>4</v>
      </c>
      <c r="S944" s="1">
        <v>3.4309625074306016</v>
      </c>
      <c r="T944" s="1">
        <v>3.3767051771236067</v>
      </c>
      <c r="U944" s="1">
        <v>4.0030428325862788</v>
      </c>
      <c r="V944" s="1">
        <v>4.8624817094509609</v>
      </c>
      <c r="W944" s="1">
        <v>4.6025440999476919</v>
      </c>
      <c r="X944" s="1">
        <v>-10.347006874477138</v>
      </c>
      <c r="Y944" s="1">
        <v>-3.6551008013165021</v>
      </c>
      <c r="Z944" s="1">
        <v>-4.9337226002401424</v>
      </c>
      <c r="AA944" s="1" t="s">
        <v>4</v>
      </c>
      <c r="AB944" s="1" t="s">
        <v>4</v>
      </c>
      <c r="AC944" s="1" t="s">
        <v>4</v>
      </c>
      <c r="AD944" s="1" t="s">
        <v>4</v>
      </c>
      <c r="AE944" s="1" t="s">
        <v>4</v>
      </c>
      <c r="AF944" s="1" t="s">
        <v>4</v>
      </c>
      <c r="AG944" s="1" t="s">
        <v>4</v>
      </c>
      <c r="AH944" s="1" t="s">
        <v>4</v>
      </c>
      <c r="AI944" s="1" t="s">
        <v>4</v>
      </c>
      <c r="AJ944" s="1" t="s">
        <v>4</v>
      </c>
      <c r="AK944" s="1" t="s">
        <v>4</v>
      </c>
    </row>
    <row r="945" spans="1:37">
      <c r="A945" t="s">
        <v>215</v>
      </c>
      <c r="B945" s="2">
        <v>616</v>
      </c>
      <c r="C945" t="s">
        <v>216</v>
      </c>
      <c r="D945" s="2">
        <v>2010</v>
      </c>
      <c r="E945" s="1" t="s">
        <v>4</v>
      </c>
      <c r="F945" s="1" t="s">
        <v>4</v>
      </c>
      <c r="G945" s="1" t="s">
        <v>4</v>
      </c>
      <c r="H945" s="1" t="s">
        <v>4</v>
      </c>
      <c r="I945" s="1" t="s">
        <v>4</v>
      </c>
      <c r="J945" s="1" t="s">
        <v>4</v>
      </c>
      <c r="K945" s="1" t="s">
        <v>4</v>
      </c>
      <c r="L945" s="1" t="s">
        <v>4</v>
      </c>
      <c r="M945" s="1" t="s">
        <v>4</v>
      </c>
      <c r="N945" s="1" t="s">
        <v>4</v>
      </c>
      <c r="O945" s="1" t="s">
        <v>4</v>
      </c>
      <c r="P945" s="1" t="s">
        <v>4</v>
      </c>
      <c r="Q945" s="1" t="s">
        <v>4</v>
      </c>
      <c r="R945" s="1" t="s">
        <v>4</v>
      </c>
      <c r="S945" s="1" t="s">
        <v>4</v>
      </c>
      <c r="T945" s="1">
        <v>3.3149333983257145</v>
      </c>
      <c r="U945" s="1">
        <v>3.5900840349206709</v>
      </c>
      <c r="V945" s="1">
        <v>4.6811664013350462</v>
      </c>
      <c r="W945" s="1">
        <v>4.6736709873372861</v>
      </c>
      <c r="X945" s="1">
        <v>4.1238991937175618</v>
      </c>
      <c r="Y945" s="1">
        <v>8.4001638008269541</v>
      </c>
      <c r="Z945" s="1">
        <v>7.1970775803355647</v>
      </c>
      <c r="AA945" s="1">
        <v>7.0153539398283726</v>
      </c>
      <c r="AB945" s="1" t="s">
        <v>4</v>
      </c>
      <c r="AC945" s="1" t="s">
        <v>4</v>
      </c>
      <c r="AD945" s="1" t="s">
        <v>4</v>
      </c>
      <c r="AE945" s="1" t="s">
        <v>4</v>
      </c>
      <c r="AF945" s="1" t="s">
        <v>4</v>
      </c>
      <c r="AG945" s="1" t="s">
        <v>4</v>
      </c>
      <c r="AH945" s="1" t="s">
        <v>4</v>
      </c>
      <c r="AI945" s="1" t="s">
        <v>4</v>
      </c>
      <c r="AJ945" s="1" t="s">
        <v>4</v>
      </c>
      <c r="AK945" s="1" t="s">
        <v>4</v>
      </c>
    </row>
    <row r="946" spans="1:37">
      <c r="A946" t="s">
        <v>215</v>
      </c>
      <c r="B946" s="2">
        <v>616</v>
      </c>
      <c r="C946" t="s">
        <v>216</v>
      </c>
      <c r="D946" s="2">
        <v>2011</v>
      </c>
      <c r="E946" s="1" t="s">
        <v>4</v>
      </c>
      <c r="F946" s="1" t="s">
        <v>4</v>
      </c>
      <c r="G946" s="1" t="s">
        <v>4</v>
      </c>
      <c r="H946" s="1" t="s">
        <v>4</v>
      </c>
      <c r="I946" s="1" t="s">
        <v>4</v>
      </c>
      <c r="J946" s="1" t="s">
        <v>4</v>
      </c>
      <c r="K946" s="1" t="s">
        <v>4</v>
      </c>
      <c r="L946" s="1" t="s">
        <v>4</v>
      </c>
      <c r="M946" s="1" t="s">
        <v>4</v>
      </c>
      <c r="N946" s="1" t="s">
        <v>4</v>
      </c>
      <c r="O946" s="1" t="s">
        <v>4</v>
      </c>
      <c r="P946" s="1" t="s">
        <v>4</v>
      </c>
      <c r="Q946" s="1" t="s">
        <v>4</v>
      </c>
      <c r="R946" s="1" t="s">
        <v>4</v>
      </c>
      <c r="S946" s="1" t="s">
        <v>4</v>
      </c>
      <c r="T946" s="1" t="s">
        <v>4</v>
      </c>
      <c r="U946" s="1">
        <v>3.4319320838376965</v>
      </c>
      <c r="V946" s="1">
        <v>6.2230787217993466</v>
      </c>
      <c r="W946" s="1">
        <v>5.800285207085798</v>
      </c>
      <c r="X946" s="1">
        <v>8.5424114753160474</v>
      </c>
      <c r="Y946" s="1">
        <v>4.785838262615183</v>
      </c>
      <c r="Z946" s="1">
        <v>6.2389906445250443</v>
      </c>
      <c r="AA946" s="1">
        <v>5.0876166425425806</v>
      </c>
      <c r="AB946" s="1">
        <v>6.1028459523025269</v>
      </c>
      <c r="AC946" s="1" t="s">
        <v>4</v>
      </c>
      <c r="AD946" s="1" t="s">
        <v>4</v>
      </c>
      <c r="AE946" s="1" t="s">
        <v>4</v>
      </c>
      <c r="AF946" s="1" t="s">
        <v>4</v>
      </c>
      <c r="AG946" s="1" t="s">
        <v>4</v>
      </c>
      <c r="AH946" s="1" t="s">
        <v>4</v>
      </c>
      <c r="AI946" s="1" t="s">
        <v>4</v>
      </c>
      <c r="AJ946" s="1" t="s">
        <v>4</v>
      </c>
      <c r="AK946" s="1" t="s">
        <v>4</v>
      </c>
    </row>
    <row r="947" spans="1:37">
      <c r="A947" t="s">
        <v>215</v>
      </c>
      <c r="B947" s="2">
        <v>616</v>
      </c>
      <c r="C947" t="s">
        <v>216</v>
      </c>
      <c r="D947" s="2">
        <v>2012</v>
      </c>
      <c r="E947" s="1" t="s">
        <v>4</v>
      </c>
      <c r="F947" s="1" t="s">
        <v>4</v>
      </c>
      <c r="G947" s="1" t="s">
        <v>4</v>
      </c>
      <c r="H947" s="1" t="s">
        <v>4</v>
      </c>
      <c r="I947" s="1" t="s">
        <v>4</v>
      </c>
      <c r="J947" s="1" t="s">
        <v>4</v>
      </c>
      <c r="K947" s="1" t="s">
        <v>4</v>
      </c>
      <c r="L947" s="1" t="s">
        <v>4</v>
      </c>
      <c r="M947" s="1" t="s">
        <v>4</v>
      </c>
      <c r="N947" s="1" t="s">
        <v>4</v>
      </c>
      <c r="O947" s="1" t="s">
        <v>4</v>
      </c>
      <c r="P947" s="1" t="s">
        <v>4</v>
      </c>
      <c r="Q947" s="1" t="s">
        <v>4</v>
      </c>
      <c r="R947" s="1" t="s">
        <v>4</v>
      </c>
      <c r="S947" s="1" t="s">
        <v>4</v>
      </c>
      <c r="T947" s="1" t="s">
        <v>4</v>
      </c>
      <c r="U947" s="1" t="s">
        <v>4</v>
      </c>
      <c r="V947" s="1">
        <v>6.6104119717105503</v>
      </c>
      <c r="W947" s="1">
        <v>6.3875484322250875</v>
      </c>
      <c r="X947" s="1">
        <v>13.835734620910657</v>
      </c>
      <c r="Y947" s="1">
        <v>7.2097177939132839</v>
      </c>
      <c r="Z947" s="1">
        <v>5.3000028217400796</v>
      </c>
      <c r="AA947" s="1">
        <v>3.8190804140037393</v>
      </c>
      <c r="AB947" s="1">
        <v>4.1786683241960665</v>
      </c>
      <c r="AC947" s="1">
        <v>4.2566590342383748</v>
      </c>
      <c r="AD947" s="1" t="s">
        <v>4</v>
      </c>
      <c r="AE947" s="1" t="s">
        <v>4</v>
      </c>
      <c r="AF947" s="1" t="s">
        <v>4</v>
      </c>
      <c r="AG947" s="1" t="s">
        <v>4</v>
      </c>
      <c r="AH947" s="1" t="s">
        <v>4</v>
      </c>
      <c r="AI947" s="1" t="s">
        <v>4</v>
      </c>
      <c r="AJ947" s="1" t="s">
        <v>4</v>
      </c>
      <c r="AK947" s="1" t="s">
        <v>4</v>
      </c>
    </row>
    <row r="948" spans="1:37">
      <c r="A948" t="s">
        <v>215</v>
      </c>
      <c r="B948" s="2">
        <v>616</v>
      </c>
      <c r="C948" t="s">
        <v>216</v>
      </c>
      <c r="D948" s="2">
        <v>2013</v>
      </c>
      <c r="E948" s="1" t="s">
        <v>4</v>
      </c>
      <c r="F948" s="1" t="s">
        <v>4</v>
      </c>
      <c r="G948" s="1" t="s">
        <v>4</v>
      </c>
      <c r="H948" s="1" t="s">
        <v>4</v>
      </c>
      <c r="I948" s="1" t="s">
        <v>4</v>
      </c>
      <c r="J948" s="1" t="s">
        <v>4</v>
      </c>
      <c r="K948" s="1" t="s">
        <v>4</v>
      </c>
      <c r="L948" s="1" t="s">
        <v>4</v>
      </c>
      <c r="M948" s="1" t="s">
        <v>4</v>
      </c>
      <c r="N948" s="1" t="s">
        <v>4</v>
      </c>
      <c r="O948" s="1" t="s">
        <v>4</v>
      </c>
      <c r="P948" s="1" t="s">
        <v>4</v>
      </c>
      <c r="Q948" s="1" t="s">
        <v>4</v>
      </c>
      <c r="R948" s="1" t="s">
        <v>4</v>
      </c>
      <c r="S948" s="1" t="s">
        <v>4</v>
      </c>
      <c r="T948" s="1" t="s">
        <v>4</v>
      </c>
      <c r="U948" s="1" t="s">
        <v>4</v>
      </c>
      <c r="V948" s="1" t="s">
        <v>4</v>
      </c>
      <c r="W948" s="1">
        <v>5.033645120077912</v>
      </c>
      <c r="X948" s="1">
        <v>8.9273477257222353</v>
      </c>
      <c r="Y948" s="1">
        <v>7.4088980580704344</v>
      </c>
      <c r="Z948" s="1">
        <v>7.1002195861966655</v>
      </c>
      <c r="AA948" s="1">
        <v>4.142446673698208</v>
      </c>
      <c r="AB948" s="1">
        <v>3.9298761230726287</v>
      </c>
      <c r="AC948" s="1">
        <v>5.8967331918942767</v>
      </c>
      <c r="AD948" s="1">
        <v>9.3223362698114265</v>
      </c>
      <c r="AE948" s="1" t="s">
        <v>4</v>
      </c>
      <c r="AF948" s="1" t="s">
        <v>4</v>
      </c>
      <c r="AG948" s="1" t="s">
        <v>4</v>
      </c>
      <c r="AH948" s="1" t="s">
        <v>4</v>
      </c>
      <c r="AI948" s="1" t="s">
        <v>4</v>
      </c>
      <c r="AJ948" s="1" t="s">
        <v>4</v>
      </c>
      <c r="AK948" s="1" t="s">
        <v>4</v>
      </c>
    </row>
    <row r="949" spans="1:37">
      <c r="A949" t="s">
        <v>215</v>
      </c>
      <c r="B949" s="2">
        <v>616</v>
      </c>
      <c r="C949" t="s">
        <v>216</v>
      </c>
      <c r="D949" s="2">
        <v>2014</v>
      </c>
      <c r="E949" s="1" t="s">
        <v>4</v>
      </c>
      <c r="F949" s="1" t="s">
        <v>4</v>
      </c>
      <c r="G949" s="1" t="s">
        <v>4</v>
      </c>
      <c r="H949" s="1" t="s">
        <v>4</v>
      </c>
      <c r="I949" s="1" t="s">
        <v>4</v>
      </c>
      <c r="J949" s="1" t="s">
        <v>4</v>
      </c>
      <c r="K949" s="1" t="s">
        <v>4</v>
      </c>
      <c r="L949" s="1" t="s">
        <v>4</v>
      </c>
      <c r="M949" s="1" t="s">
        <v>4</v>
      </c>
      <c r="N949" s="1" t="s">
        <v>4</v>
      </c>
      <c r="O949" s="1" t="s">
        <v>4</v>
      </c>
      <c r="P949" s="1" t="s">
        <v>4</v>
      </c>
      <c r="Q949" s="1" t="s">
        <v>4</v>
      </c>
      <c r="R949" s="1" t="s">
        <v>4</v>
      </c>
      <c r="S949" s="1" t="s">
        <v>4</v>
      </c>
      <c r="T949" s="1" t="s">
        <v>4</v>
      </c>
      <c r="U949" s="1" t="s">
        <v>4</v>
      </c>
      <c r="V949" s="1" t="s">
        <v>4</v>
      </c>
      <c r="W949" s="1" t="s">
        <v>4</v>
      </c>
      <c r="X949" s="1">
        <v>2.0834769165092526</v>
      </c>
      <c r="Y949" s="1">
        <v>5.0942384521255546</v>
      </c>
      <c r="Z949" s="1">
        <v>5.0997062129213289</v>
      </c>
      <c r="AA949" s="1">
        <v>4.1914708441594728</v>
      </c>
      <c r="AB949" s="1">
        <v>4.1116243522008933</v>
      </c>
      <c r="AC949" s="1">
        <v>4.3537265774723055</v>
      </c>
      <c r="AD949" s="1">
        <v>4.4208875467019348</v>
      </c>
      <c r="AE949" s="1">
        <v>3.2048909905533662</v>
      </c>
      <c r="AF949" s="1" t="s">
        <v>4</v>
      </c>
      <c r="AG949" s="1" t="s">
        <v>4</v>
      </c>
      <c r="AH949" s="1" t="s">
        <v>4</v>
      </c>
      <c r="AI949" s="1" t="s">
        <v>4</v>
      </c>
      <c r="AJ949" s="1" t="s">
        <v>4</v>
      </c>
      <c r="AK949" s="1" t="s">
        <v>4</v>
      </c>
    </row>
    <row r="950" spans="1:37">
      <c r="A950" t="s">
        <v>215</v>
      </c>
      <c r="B950" s="2">
        <v>616</v>
      </c>
      <c r="C950" t="s">
        <v>216</v>
      </c>
      <c r="D950" s="2">
        <v>2015</v>
      </c>
      <c r="E950" s="1" t="s">
        <v>4</v>
      </c>
      <c r="F950" s="1" t="s">
        <v>4</v>
      </c>
      <c r="G950" s="1" t="s">
        <v>4</v>
      </c>
      <c r="H950" s="1" t="s">
        <v>4</v>
      </c>
      <c r="I950" s="1" t="s">
        <v>4</v>
      </c>
      <c r="J950" s="1" t="s">
        <v>4</v>
      </c>
      <c r="K950" s="1" t="s">
        <v>4</v>
      </c>
      <c r="L950" s="1" t="s">
        <v>4</v>
      </c>
      <c r="M950" s="1" t="s">
        <v>4</v>
      </c>
      <c r="N950" s="1" t="s">
        <v>4</v>
      </c>
      <c r="O950" s="1" t="s">
        <v>4</v>
      </c>
      <c r="P950" s="1" t="s">
        <v>4</v>
      </c>
      <c r="Q950" s="1" t="s">
        <v>4</v>
      </c>
      <c r="R950" s="1" t="s">
        <v>4</v>
      </c>
      <c r="S950" s="1" t="s">
        <v>4</v>
      </c>
      <c r="T950" s="1" t="s">
        <v>4</v>
      </c>
      <c r="U950" s="1" t="s">
        <v>4</v>
      </c>
      <c r="V950" s="1" t="s">
        <v>4</v>
      </c>
      <c r="W950" s="1" t="s">
        <v>4</v>
      </c>
      <c r="X950" s="1" t="s">
        <v>4</v>
      </c>
      <c r="Y950" s="1">
        <v>5.2629822312042274</v>
      </c>
      <c r="Z950" s="1">
        <v>4.3997225418874963</v>
      </c>
      <c r="AA950" s="1">
        <v>4.3317419090045828</v>
      </c>
      <c r="AB950" s="1">
        <v>4.3891403715741406</v>
      </c>
      <c r="AC950" s="1">
        <v>4.1786641330209262</v>
      </c>
      <c r="AD950" s="1">
        <v>2.5892363835587018</v>
      </c>
      <c r="AE950" s="1">
        <v>-0.25508019623473599</v>
      </c>
      <c r="AF950" s="1">
        <v>-1.6999395423073493</v>
      </c>
      <c r="AG950" s="1" t="s">
        <v>4</v>
      </c>
      <c r="AH950" s="1" t="s">
        <v>4</v>
      </c>
      <c r="AI950" s="1" t="s">
        <v>4</v>
      </c>
      <c r="AJ950" s="1" t="s">
        <v>4</v>
      </c>
      <c r="AK950" s="1" t="s">
        <v>4</v>
      </c>
    </row>
    <row r="951" spans="1:37">
      <c r="A951" t="s">
        <v>215</v>
      </c>
      <c r="B951" s="2">
        <v>616</v>
      </c>
      <c r="C951" t="s">
        <v>216</v>
      </c>
      <c r="D951" s="2">
        <v>2016</v>
      </c>
      <c r="E951" s="1" t="s">
        <v>4</v>
      </c>
      <c r="F951" s="1" t="s">
        <v>4</v>
      </c>
      <c r="G951" s="1" t="s">
        <v>4</v>
      </c>
      <c r="H951" s="1" t="s">
        <v>4</v>
      </c>
      <c r="I951" s="1" t="s">
        <v>4</v>
      </c>
      <c r="J951" s="1" t="s">
        <v>4</v>
      </c>
      <c r="K951" s="1" t="s">
        <v>4</v>
      </c>
      <c r="L951" s="1" t="s">
        <v>4</v>
      </c>
      <c r="M951" s="1" t="s">
        <v>4</v>
      </c>
      <c r="N951" s="1" t="s">
        <v>4</v>
      </c>
      <c r="O951" s="1" t="s">
        <v>4</v>
      </c>
      <c r="P951" s="1" t="s">
        <v>4</v>
      </c>
      <c r="Q951" s="1" t="s">
        <v>4</v>
      </c>
      <c r="R951" s="1" t="s">
        <v>4</v>
      </c>
      <c r="S951" s="1" t="s">
        <v>4</v>
      </c>
      <c r="T951" s="1" t="s">
        <v>4</v>
      </c>
      <c r="U951" s="1" t="s">
        <v>4</v>
      </c>
      <c r="V951" s="1" t="s">
        <v>4</v>
      </c>
      <c r="W951" s="1" t="s">
        <v>4</v>
      </c>
      <c r="X951" s="1" t="s">
        <v>4</v>
      </c>
      <c r="Y951" s="1" t="s">
        <v>4</v>
      </c>
      <c r="Z951" s="1">
        <v>4.7001529850257739</v>
      </c>
      <c r="AA951" s="1">
        <v>4.3588363377987216</v>
      </c>
      <c r="AB951" s="1">
        <v>4.0833465653637546</v>
      </c>
      <c r="AC951" s="1">
        <v>4.0471133660566982</v>
      </c>
      <c r="AD951" s="1">
        <v>3.2368709425170117</v>
      </c>
      <c r="AE951" s="1">
        <v>3.1136289977471643</v>
      </c>
      <c r="AF951" s="1">
        <v>4.291982396045646</v>
      </c>
      <c r="AG951" s="1">
        <v>4.3152703803138071</v>
      </c>
      <c r="AH951" s="1" t="s">
        <v>4</v>
      </c>
      <c r="AI951" s="1" t="s">
        <v>4</v>
      </c>
      <c r="AJ951" s="1" t="s">
        <v>4</v>
      </c>
      <c r="AK951" s="1" t="s">
        <v>4</v>
      </c>
    </row>
    <row r="952" spans="1:37">
      <c r="A952" t="s">
        <v>215</v>
      </c>
      <c r="B952" s="2">
        <v>616</v>
      </c>
      <c r="C952" t="s">
        <v>216</v>
      </c>
      <c r="D952" s="2">
        <v>2017</v>
      </c>
      <c r="E952" s="1" t="s">
        <v>4</v>
      </c>
      <c r="F952" s="1" t="s">
        <v>4</v>
      </c>
      <c r="G952" s="1" t="s">
        <v>4</v>
      </c>
      <c r="H952" s="1" t="s">
        <v>4</v>
      </c>
      <c r="I952" s="1" t="s">
        <v>4</v>
      </c>
      <c r="J952" s="1" t="s">
        <v>4</v>
      </c>
      <c r="K952" s="1" t="s">
        <v>4</v>
      </c>
      <c r="L952" s="1" t="s">
        <v>4</v>
      </c>
      <c r="M952" s="1" t="s">
        <v>4</v>
      </c>
      <c r="N952" s="1" t="s">
        <v>4</v>
      </c>
      <c r="O952" s="1" t="s">
        <v>4</v>
      </c>
      <c r="P952" s="1" t="s">
        <v>4</v>
      </c>
      <c r="Q952" s="1" t="s">
        <v>4</v>
      </c>
      <c r="R952" s="1" t="s">
        <v>4</v>
      </c>
      <c r="S952" s="1" t="s">
        <v>4</v>
      </c>
      <c r="T952" s="1" t="s">
        <v>4</v>
      </c>
      <c r="U952" s="1" t="s">
        <v>4</v>
      </c>
      <c r="V952" s="1" t="s">
        <v>4</v>
      </c>
      <c r="W952" s="1" t="s">
        <v>4</v>
      </c>
      <c r="X952" s="1" t="s">
        <v>4</v>
      </c>
      <c r="Y952" s="1" t="s">
        <v>4</v>
      </c>
      <c r="Z952" s="1" t="s">
        <v>4</v>
      </c>
      <c r="AA952" s="1">
        <v>4.6572571859576195</v>
      </c>
      <c r="AB952" s="1">
        <v>4.0283390667269714</v>
      </c>
      <c r="AC952" s="1">
        <v>4.1479376705512383</v>
      </c>
      <c r="AD952" s="1">
        <v>3.5223308782945439</v>
      </c>
      <c r="AE952" s="1">
        <v>4.0254817021229572</v>
      </c>
      <c r="AF952" s="1">
        <v>4.4770677385007174</v>
      </c>
      <c r="AG952" s="1">
        <v>2.3599583980789429</v>
      </c>
      <c r="AH952" s="1">
        <v>2.9075317566780612</v>
      </c>
      <c r="AI952" s="1" t="s">
        <v>4</v>
      </c>
      <c r="AJ952" s="1" t="s">
        <v>4</v>
      </c>
      <c r="AK952" s="1" t="s">
        <v>4</v>
      </c>
    </row>
    <row r="953" spans="1:37">
      <c r="A953" t="s">
        <v>215</v>
      </c>
      <c r="B953" s="2">
        <v>616</v>
      </c>
      <c r="C953" t="s">
        <v>216</v>
      </c>
      <c r="D953" s="2">
        <v>2018</v>
      </c>
      <c r="E953" s="1" t="s">
        <v>4</v>
      </c>
      <c r="F953" s="1" t="s">
        <v>4</v>
      </c>
      <c r="G953" s="1" t="s">
        <v>4</v>
      </c>
      <c r="H953" s="1" t="s">
        <v>4</v>
      </c>
      <c r="I953" s="1" t="s">
        <v>4</v>
      </c>
      <c r="J953" s="1" t="s">
        <v>4</v>
      </c>
      <c r="K953" s="1" t="s">
        <v>4</v>
      </c>
      <c r="L953" s="1" t="s">
        <v>4</v>
      </c>
      <c r="M953" s="1" t="s">
        <v>4</v>
      </c>
      <c r="N953" s="1" t="s">
        <v>4</v>
      </c>
      <c r="O953" s="1" t="s">
        <v>4</v>
      </c>
      <c r="P953" s="1" t="s">
        <v>4</v>
      </c>
      <c r="Q953" s="1" t="s">
        <v>4</v>
      </c>
      <c r="R953" s="1" t="s">
        <v>4</v>
      </c>
      <c r="S953" s="1" t="s">
        <v>4</v>
      </c>
      <c r="T953" s="1" t="s">
        <v>4</v>
      </c>
      <c r="U953" s="1" t="s">
        <v>4</v>
      </c>
      <c r="V953" s="1" t="s">
        <v>4</v>
      </c>
      <c r="W953" s="1" t="s">
        <v>4</v>
      </c>
      <c r="X953" s="1" t="s">
        <v>4</v>
      </c>
      <c r="Y953" s="1" t="s">
        <v>4</v>
      </c>
      <c r="Z953" s="1" t="s">
        <v>4</v>
      </c>
      <c r="AA953" s="1" t="s">
        <v>4</v>
      </c>
      <c r="AB953" s="1">
        <v>3.9875113223660774</v>
      </c>
      <c r="AC953" s="1">
        <v>4.1261773469594143</v>
      </c>
      <c r="AD953" s="1">
        <v>3.9523672514768515</v>
      </c>
      <c r="AE953" s="1">
        <v>4.3361496308942815</v>
      </c>
      <c r="AF953" s="1">
        <v>4.8234877374090157</v>
      </c>
      <c r="AG953" s="1">
        <v>4.61795884082421</v>
      </c>
      <c r="AH953" s="1">
        <v>4.4535860536153438</v>
      </c>
      <c r="AI953" s="1">
        <v>4.4790447936948752</v>
      </c>
      <c r="AJ953" s="1" t="s">
        <v>4</v>
      </c>
      <c r="AK953" s="1" t="s">
        <v>4</v>
      </c>
    </row>
    <row r="954" spans="1:37">
      <c r="A954" t="s">
        <v>215</v>
      </c>
      <c r="B954" s="2">
        <v>616</v>
      </c>
      <c r="C954" t="s">
        <v>216</v>
      </c>
      <c r="D954" s="2">
        <v>2019</v>
      </c>
      <c r="E954" s="1" t="s">
        <v>4</v>
      </c>
      <c r="F954" s="1" t="s">
        <v>4</v>
      </c>
      <c r="G954" s="1" t="s">
        <v>4</v>
      </c>
      <c r="H954" s="1" t="s">
        <v>4</v>
      </c>
      <c r="I954" s="1" t="s">
        <v>4</v>
      </c>
      <c r="J954" s="1" t="s">
        <v>4</v>
      </c>
      <c r="K954" s="1" t="s">
        <v>4</v>
      </c>
      <c r="L954" s="1" t="s">
        <v>4</v>
      </c>
      <c r="M954" s="1" t="s">
        <v>4</v>
      </c>
      <c r="N954" s="1" t="s">
        <v>4</v>
      </c>
      <c r="O954" s="1" t="s">
        <v>4</v>
      </c>
      <c r="P954" s="1" t="s">
        <v>4</v>
      </c>
      <c r="Q954" s="1" t="s">
        <v>4</v>
      </c>
      <c r="R954" s="1" t="s">
        <v>4</v>
      </c>
      <c r="S954" s="1" t="s">
        <v>4</v>
      </c>
      <c r="T954" s="1" t="s">
        <v>4</v>
      </c>
      <c r="U954" s="1" t="s">
        <v>4</v>
      </c>
      <c r="V954" s="1" t="s">
        <v>4</v>
      </c>
      <c r="W954" s="1" t="s">
        <v>4</v>
      </c>
      <c r="X954" s="1" t="s">
        <v>4</v>
      </c>
      <c r="Y954" s="1" t="s">
        <v>4</v>
      </c>
      <c r="Z954" s="1" t="s">
        <v>4</v>
      </c>
      <c r="AA954" s="1" t="s">
        <v>4</v>
      </c>
      <c r="AB954" s="1" t="s">
        <v>4</v>
      </c>
      <c r="AC954" s="1">
        <v>3.7591778836491452</v>
      </c>
      <c r="AD954" s="1">
        <v>4.2023477709105084</v>
      </c>
      <c r="AE954" s="1">
        <v>4.912592111324976</v>
      </c>
      <c r="AF954" s="1">
        <v>4.5607541315221711</v>
      </c>
      <c r="AG954" s="1">
        <v>3.6069623353005342</v>
      </c>
      <c r="AH954" s="1">
        <v>3.4796839340960117</v>
      </c>
      <c r="AI954" s="1">
        <v>2.9660292687171408</v>
      </c>
      <c r="AJ954" s="1">
        <v>2.9926217877443761</v>
      </c>
      <c r="AK954" s="1" t="s">
        <v>4</v>
      </c>
    </row>
    <row r="955" spans="1:37">
      <c r="A955" t="s">
        <v>215</v>
      </c>
      <c r="B955" s="2">
        <v>616</v>
      </c>
      <c r="C955" t="s">
        <v>216</v>
      </c>
      <c r="D955" s="2">
        <v>2020</v>
      </c>
      <c r="E955" s="1" t="s">
        <v>4</v>
      </c>
      <c r="F955" s="1" t="s">
        <v>4</v>
      </c>
      <c r="G955" s="1" t="s">
        <v>4</v>
      </c>
      <c r="H955" s="1" t="s">
        <v>4</v>
      </c>
      <c r="I955" s="1" t="s">
        <v>4</v>
      </c>
      <c r="J955" s="1" t="s">
        <v>4</v>
      </c>
      <c r="K955" s="1" t="s">
        <v>4</v>
      </c>
      <c r="L955" s="1" t="s">
        <v>4</v>
      </c>
      <c r="M955" s="1" t="s">
        <v>4</v>
      </c>
      <c r="N955" s="1" t="s">
        <v>4</v>
      </c>
      <c r="O955" s="1" t="s">
        <v>4</v>
      </c>
      <c r="P955" s="1" t="s">
        <v>4</v>
      </c>
      <c r="Q955" s="1" t="s">
        <v>4</v>
      </c>
      <c r="R955" s="1" t="s">
        <v>4</v>
      </c>
      <c r="S955" s="1" t="s">
        <v>4</v>
      </c>
      <c r="T955" s="1" t="s">
        <v>4</v>
      </c>
      <c r="U955" s="1" t="s">
        <v>4</v>
      </c>
      <c r="V955" s="1" t="s">
        <v>4</v>
      </c>
      <c r="W955" s="1" t="s">
        <v>4</v>
      </c>
      <c r="X955" s="1" t="s">
        <v>4</v>
      </c>
      <c r="Y955" s="1" t="s">
        <v>4</v>
      </c>
      <c r="Z955" s="1" t="s">
        <v>4</v>
      </c>
      <c r="AA955" s="1" t="s">
        <v>4</v>
      </c>
      <c r="AB955" s="1" t="s">
        <v>4</v>
      </c>
      <c r="AC955" s="1" t="s">
        <v>4</v>
      </c>
      <c r="AD955" s="1">
        <v>4.4055106908199582</v>
      </c>
      <c r="AE955" s="1">
        <v>4.2884789990384808</v>
      </c>
      <c r="AF955" s="1">
        <v>4.2980587092462663</v>
      </c>
      <c r="AG955" s="1">
        <v>4.0397248842171107</v>
      </c>
      <c r="AH955" s="1">
        <v>4.3390699551405287</v>
      </c>
      <c r="AI955" s="1">
        <v>-9.6265421988369742</v>
      </c>
      <c r="AJ955" s="1">
        <v>-8.4928389042879147</v>
      </c>
      <c r="AK955" s="1">
        <v>-8.7264086584484915</v>
      </c>
    </row>
    <row r="956" spans="1:37">
      <c r="A956" t="s">
        <v>215</v>
      </c>
      <c r="B956" s="2">
        <v>616</v>
      </c>
      <c r="C956" t="s">
        <v>216</v>
      </c>
      <c r="D956" s="2">
        <v>2021</v>
      </c>
      <c r="E956" s="1" t="s">
        <v>4</v>
      </c>
      <c r="F956" s="1" t="s">
        <v>4</v>
      </c>
      <c r="G956" s="1" t="s">
        <v>4</v>
      </c>
      <c r="H956" s="1" t="s">
        <v>4</v>
      </c>
      <c r="I956" s="1" t="s">
        <v>4</v>
      </c>
      <c r="J956" s="1" t="s">
        <v>4</v>
      </c>
      <c r="K956" s="1" t="s">
        <v>4</v>
      </c>
      <c r="L956" s="1" t="s">
        <v>4</v>
      </c>
      <c r="M956" s="1" t="s">
        <v>4</v>
      </c>
      <c r="N956" s="1" t="s">
        <v>4</v>
      </c>
      <c r="O956" s="1" t="s">
        <v>4</v>
      </c>
      <c r="P956" s="1" t="s">
        <v>4</v>
      </c>
      <c r="Q956" s="1" t="s">
        <v>4</v>
      </c>
      <c r="R956" s="1" t="s">
        <v>4</v>
      </c>
      <c r="S956" s="1" t="s">
        <v>4</v>
      </c>
      <c r="T956" s="1" t="s">
        <v>4</v>
      </c>
      <c r="U956" s="1" t="s">
        <v>4</v>
      </c>
      <c r="V956" s="1" t="s">
        <v>4</v>
      </c>
      <c r="W956" s="1" t="s">
        <v>4</v>
      </c>
      <c r="X956" s="1" t="s">
        <v>4</v>
      </c>
      <c r="Y956" s="1" t="s">
        <v>4</v>
      </c>
      <c r="Z956" s="1" t="s">
        <v>4</v>
      </c>
      <c r="AA956" s="1" t="s">
        <v>4</v>
      </c>
      <c r="AB956" s="1" t="s">
        <v>4</v>
      </c>
      <c r="AC956" s="1" t="s">
        <v>4</v>
      </c>
      <c r="AD956" s="1" t="s">
        <v>4</v>
      </c>
      <c r="AE956" s="1">
        <v>4.0427295651825235</v>
      </c>
      <c r="AF956" s="1">
        <v>4.2584825112915947</v>
      </c>
      <c r="AG956" s="1">
        <v>4.1068981985644015</v>
      </c>
      <c r="AH956" s="1">
        <v>5.9064489549747856</v>
      </c>
      <c r="AI956" s="1">
        <v>8.7084545050977624</v>
      </c>
      <c r="AJ956" s="1">
        <v>9.16207567920031</v>
      </c>
      <c r="AK956" s="1">
        <v>11.364127882451536</v>
      </c>
    </row>
    <row r="957" spans="1:37">
      <c r="A957" t="s">
        <v>215</v>
      </c>
      <c r="B957" s="2">
        <v>616</v>
      </c>
      <c r="C957" t="s">
        <v>216</v>
      </c>
      <c r="D957" s="2">
        <v>2022</v>
      </c>
      <c r="E957" s="1" t="s">
        <v>4</v>
      </c>
      <c r="F957" s="1" t="s">
        <v>4</v>
      </c>
      <c r="G957" s="1" t="s">
        <v>4</v>
      </c>
      <c r="H957" s="1" t="s">
        <v>4</v>
      </c>
      <c r="I957" s="1" t="s">
        <v>4</v>
      </c>
      <c r="J957" s="1" t="s">
        <v>4</v>
      </c>
      <c r="K957" s="1" t="s">
        <v>4</v>
      </c>
      <c r="L957" s="1" t="s">
        <v>4</v>
      </c>
      <c r="M957" s="1" t="s">
        <v>4</v>
      </c>
      <c r="N957" s="1" t="s">
        <v>4</v>
      </c>
      <c r="O957" s="1" t="s">
        <v>4</v>
      </c>
      <c r="P957" s="1" t="s">
        <v>4</v>
      </c>
      <c r="Q957" s="1" t="s">
        <v>4</v>
      </c>
      <c r="R957" s="1" t="s">
        <v>4</v>
      </c>
      <c r="S957" s="1" t="s">
        <v>4</v>
      </c>
      <c r="T957" s="1" t="s">
        <v>4</v>
      </c>
      <c r="U957" s="1" t="s">
        <v>4</v>
      </c>
      <c r="V957" s="1" t="s">
        <v>4</v>
      </c>
      <c r="W957" s="1" t="s">
        <v>4</v>
      </c>
      <c r="X957" s="1" t="s">
        <v>4</v>
      </c>
      <c r="Y957" s="1" t="s">
        <v>4</v>
      </c>
      <c r="Z957" s="1" t="s">
        <v>4</v>
      </c>
      <c r="AA957" s="1" t="s">
        <v>4</v>
      </c>
      <c r="AB957" s="1" t="s">
        <v>4</v>
      </c>
      <c r="AC957" s="1" t="s">
        <v>4</v>
      </c>
      <c r="AD957" s="1" t="s">
        <v>4</v>
      </c>
      <c r="AE957" s="1" t="s">
        <v>4</v>
      </c>
      <c r="AF957" s="1">
        <v>4.179704588383748</v>
      </c>
      <c r="AG957" s="1">
        <v>4.2458886654242134</v>
      </c>
      <c r="AH957" s="1">
        <v>3.8506704656426027</v>
      </c>
      <c r="AI957" s="1">
        <v>4.3427407359423853</v>
      </c>
      <c r="AJ957" s="1">
        <v>4.6795579418068334</v>
      </c>
      <c r="AK957" s="1">
        <v>4.083476311021661</v>
      </c>
    </row>
    <row r="958" spans="1:37">
      <c r="A958" t="s">
        <v>215</v>
      </c>
      <c r="B958" s="2">
        <v>616</v>
      </c>
      <c r="C958" t="s">
        <v>216</v>
      </c>
      <c r="D958" s="2">
        <v>2023</v>
      </c>
      <c r="E958" s="1" t="s">
        <v>4</v>
      </c>
      <c r="F958" s="1" t="s">
        <v>4</v>
      </c>
      <c r="G958" s="1" t="s">
        <v>4</v>
      </c>
      <c r="H958" s="1" t="s">
        <v>4</v>
      </c>
      <c r="I958" s="1" t="s">
        <v>4</v>
      </c>
      <c r="J958" s="1" t="s">
        <v>4</v>
      </c>
      <c r="K958" s="1" t="s">
        <v>4</v>
      </c>
      <c r="L958" s="1" t="s">
        <v>4</v>
      </c>
      <c r="M958" s="1" t="s">
        <v>4</v>
      </c>
      <c r="N958" s="1" t="s">
        <v>4</v>
      </c>
      <c r="O958" s="1" t="s">
        <v>4</v>
      </c>
      <c r="P958" s="1" t="s">
        <v>4</v>
      </c>
      <c r="Q958" s="1" t="s">
        <v>4</v>
      </c>
      <c r="R958" s="1" t="s">
        <v>4</v>
      </c>
      <c r="S958" s="1" t="s">
        <v>4</v>
      </c>
      <c r="T958" s="1" t="s">
        <v>4</v>
      </c>
      <c r="U958" s="1" t="s">
        <v>4</v>
      </c>
      <c r="V958" s="1" t="s">
        <v>4</v>
      </c>
      <c r="W958" s="1" t="s">
        <v>4</v>
      </c>
      <c r="X958" s="1" t="s">
        <v>4</v>
      </c>
      <c r="Y958" s="1" t="s">
        <v>4</v>
      </c>
      <c r="Z958" s="1" t="s">
        <v>4</v>
      </c>
      <c r="AA958" s="1" t="s">
        <v>4</v>
      </c>
      <c r="AB958" s="1" t="s">
        <v>4</v>
      </c>
      <c r="AC958" s="1" t="s">
        <v>4</v>
      </c>
      <c r="AD958" s="1" t="s">
        <v>4</v>
      </c>
      <c r="AE958" s="1" t="s">
        <v>4</v>
      </c>
      <c r="AF958" s="1" t="s">
        <v>4</v>
      </c>
      <c r="AG958" s="1">
        <v>5.5045750415617434</v>
      </c>
      <c r="AH958" s="1">
        <v>3.9071592395561128</v>
      </c>
      <c r="AI958" s="1">
        <v>4.0704495650319306</v>
      </c>
      <c r="AJ958" s="1">
        <v>4.4320859143652358</v>
      </c>
      <c r="AK958" s="1">
        <v>4.0032247612241667</v>
      </c>
    </row>
    <row r="959" spans="1:37">
      <c r="A959" t="s">
        <v>223</v>
      </c>
      <c r="B959" s="2">
        <v>626</v>
      </c>
      <c r="C959" t="s">
        <v>224</v>
      </c>
      <c r="D959" s="2">
        <v>1991</v>
      </c>
      <c r="E959" s="1">
        <v>2.916113311721702</v>
      </c>
      <c r="F959" s="1">
        <v>2.916113311721702</v>
      </c>
      <c r="G959" s="1">
        <v>0</v>
      </c>
      <c r="H959" s="1">
        <v>-1.6017982345856385</v>
      </c>
      <c r="I959" s="1" t="s">
        <v>4</v>
      </c>
      <c r="J959" s="1" t="s">
        <v>4</v>
      </c>
      <c r="K959" s="1" t="s">
        <v>4</v>
      </c>
      <c r="L959" s="1" t="s">
        <v>4</v>
      </c>
      <c r="M959" s="1" t="s">
        <v>4</v>
      </c>
      <c r="N959" s="1" t="s">
        <v>4</v>
      </c>
      <c r="O959" s="1" t="s">
        <v>4</v>
      </c>
      <c r="P959" s="1" t="s">
        <v>4</v>
      </c>
      <c r="Q959" s="1" t="s">
        <v>4</v>
      </c>
      <c r="R959" s="1" t="s">
        <v>4</v>
      </c>
      <c r="S959" s="1" t="s">
        <v>4</v>
      </c>
      <c r="T959" s="1" t="s">
        <v>4</v>
      </c>
      <c r="U959" s="1" t="s">
        <v>4</v>
      </c>
      <c r="V959" s="1" t="s">
        <v>4</v>
      </c>
      <c r="W959" s="1" t="s">
        <v>4</v>
      </c>
      <c r="X959" s="1" t="s">
        <v>4</v>
      </c>
      <c r="Y959" s="1" t="s">
        <v>4</v>
      </c>
      <c r="Z959" s="1" t="s">
        <v>4</v>
      </c>
      <c r="AA959" s="1" t="s">
        <v>4</v>
      </c>
      <c r="AB959" s="1" t="s">
        <v>4</v>
      </c>
      <c r="AC959" s="1" t="s">
        <v>4</v>
      </c>
      <c r="AD959" s="1" t="s">
        <v>4</v>
      </c>
      <c r="AE959" s="1" t="s">
        <v>4</v>
      </c>
      <c r="AF959" s="1" t="s">
        <v>4</v>
      </c>
      <c r="AG959" s="1" t="s">
        <v>4</v>
      </c>
      <c r="AH959" s="1" t="s">
        <v>4</v>
      </c>
      <c r="AI959" s="1" t="s">
        <v>4</v>
      </c>
      <c r="AJ959" s="1" t="s">
        <v>4</v>
      </c>
      <c r="AK959" s="1" t="s">
        <v>4</v>
      </c>
    </row>
    <row r="960" spans="1:37">
      <c r="A960" t="s">
        <v>223</v>
      </c>
      <c r="B960" s="2">
        <v>626</v>
      </c>
      <c r="C960" t="s">
        <v>224</v>
      </c>
      <c r="D960" s="2">
        <v>1992</v>
      </c>
      <c r="E960" s="1">
        <v>3.7938342224429489</v>
      </c>
      <c r="F960" s="1">
        <v>3.7938342224429489</v>
      </c>
      <c r="G960" s="1">
        <v>2.9938212080988347</v>
      </c>
      <c r="H960" s="1">
        <v>-2.4007254761562846</v>
      </c>
      <c r="I960" s="1">
        <v>-2.443974941211069</v>
      </c>
      <c r="J960" s="1" t="s">
        <v>4</v>
      </c>
      <c r="K960" s="1" t="s">
        <v>4</v>
      </c>
      <c r="L960" s="1" t="s">
        <v>4</v>
      </c>
      <c r="M960" s="1" t="s">
        <v>4</v>
      </c>
      <c r="N960" s="1" t="s">
        <v>4</v>
      </c>
      <c r="O960" s="1" t="s">
        <v>4</v>
      </c>
      <c r="P960" s="1" t="s">
        <v>4</v>
      </c>
      <c r="Q960" s="1" t="s">
        <v>4</v>
      </c>
      <c r="R960" s="1" t="s">
        <v>4</v>
      </c>
      <c r="S960" s="1" t="s">
        <v>4</v>
      </c>
      <c r="T960" s="1" t="s">
        <v>4</v>
      </c>
      <c r="U960" s="1" t="s">
        <v>4</v>
      </c>
      <c r="V960" s="1" t="s">
        <v>4</v>
      </c>
      <c r="W960" s="1" t="s">
        <v>4</v>
      </c>
      <c r="X960" s="1" t="s">
        <v>4</v>
      </c>
      <c r="Y960" s="1" t="s">
        <v>4</v>
      </c>
      <c r="Z960" s="1" t="s">
        <v>4</v>
      </c>
      <c r="AA960" s="1" t="s">
        <v>4</v>
      </c>
      <c r="AB960" s="1" t="s">
        <v>4</v>
      </c>
      <c r="AC960" s="1" t="s">
        <v>4</v>
      </c>
      <c r="AD960" s="1" t="s">
        <v>4</v>
      </c>
      <c r="AE960" s="1" t="s">
        <v>4</v>
      </c>
      <c r="AF960" s="1" t="s">
        <v>4</v>
      </c>
      <c r="AG960" s="1" t="s">
        <v>4</v>
      </c>
      <c r="AH960" s="1" t="s">
        <v>4</v>
      </c>
      <c r="AI960" s="1" t="s">
        <v>4</v>
      </c>
      <c r="AJ960" s="1" t="s">
        <v>4</v>
      </c>
      <c r="AK960" s="1" t="s">
        <v>4</v>
      </c>
    </row>
    <row r="961" spans="1:37">
      <c r="A961" t="s">
        <v>223</v>
      </c>
      <c r="B961" s="2">
        <v>626</v>
      </c>
      <c r="C961" t="s">
        <v>224</v>
      </c>
      <c r="D961" s="2">
        <v>1993</v>
      </c>
      <c r="E961" s="1">
        <v>3.7471304145749063</v>
      </c>
      <c r="F961" s="1">
        <v>3.7471304145749063</v>
      </c>
      <c r="G961" s="1">
        <v>3.0015797788309539</v>
      </c>
      <c r="H961" s="1">
        <v>1.5026738558097996</v>
      </c>
      <c r="I961" s="1">
        <v>-2.9999948440176061</v>
      </c>
      <c r="J961" s="1">
        <v>-2.2064835353763579</v>
      </c>
      <c r="K961" s="1" t="s">
        <v>4</v>
      </c>
      <c r="L961" s="1" t="s">
        <v>4</v>
      </c>
      <c r="M961" s="1" t="s">
        <v>4</v>
      </c>
      <c r="N961" s="1" t="s">
        <v>4</v>
      </c>
      <c r="O961" s="1" t="s">
        <v>4</v>
      </c>
      <c r="P961" s="1" t="s">
        <v>4</v>
      </c>
      <c r="Q961" s="1" t="s">
        <v>4</v>
      </c>
      <c r="R961" s="1" t="s">
        <v>4</v>
      </c>
      <c r="S961" s="1" t="s">
        <v>4</v>
      </c>
      <c r="T961" s="1" t="s">
        <v>4</v>
      </c>
      <c r="U961" s="1" t="s">
        <v>4</v>
      </c>
      <c r="V961" s="1" t="s">
        <v>4</v>
      </c>
      <c r="W961" s="1" t="s">
        <v>4</v>
      </c>
      <c r="X961" s="1" t="s">
        <v>4</v>
      </c>
      <c r="Y961" s="1" t="s">
        <v>4</v>
      </c>
      <c r="Z961" s="1" t="s">
        <v>4</v>
      </c>
      <c r="AA961" s="1" t="s">
        <v>4</v>
      </c>
      <c r="AB961" s="1" t="s">
        <v>4</v>
      </c>
      <c r="AC961" s="1" t="s">
        <v>4</v>
      </c>
      <c r="AD961" s="1" t="s">
        <v>4</v>
      </c>
      <c r="AE961" s="1" t="s">
        <v>4</v>
      </c>
      <c r="AF961" s="1" t="s">
        <v>4</v>
      </c>
      <c r="AG961" s="1" t="s">
        <v>4</v>
      </c>
      <c r="AH961" s="1" t="s">
        <v>4</v>
      </c>
      <c r="AI961" s="1" t="s">
        <v>4</v>
      </c>
      <c r="AJ961" s="1" t="s">
        <v>4</v>
      </c>
      <c r="AK961" s="1" t="s">
        <v>4</v>
      </c>
    </row>
    <row r="962" spans="1:37">
      <c r="A962" t="s">
        <v>223</v>
      </c>
      <c r="B962" s="2">
        <v>626</v>
      </c>
      <c r="C962" t="s">
        <v>224</v>
      </c>
      <c r="D962" s="2">
        <v>1994</v>
      </c>
      <c r="E962" s="1">
        <v>3.6932509455520846</v>
      </c>
      <c r="F962" s="1">
        <v>3.6932509455520846</v>
      </c>
      <c r="G962" s="1">
        <v>3.0061312248371053</v>
      </c>
      <c r="H962" s="1">
        <v>1.4988651281023335</v>
      </c>
      <c r="I962" s="1">
        <v>5.4999941250339024</v>
      </c>
      <c r="J962" s="1">
        <v>6.7404582063518959</v>
      </c>
      <c r="K962" s="1">
        <v>7.1141954997889334</v>
      </c>
      <c r="L962" s="1" t="s">
        <v>4</v>
      </c>
      <c r="M962" s="1" t="s">
        <v>4</v>
      </c>
      <c r="N962" s="1" t="s">
        <v>4</v>
      </c>
      <c r="O962" s="1" t="s">
        <v>4</v>
      </c>
      <c r="P962" s="1" t="s">
        <v>4</v>
      </c>
      <c r="Q962" s="1" t="s">
        <v>4</v>
      </c>
      <c r="R962" s="1" t="s">
        <v>4</v>
      </c>
      <c r="S962" s="1" t="s">
        <v>4</v>
      </c>
      <c r="T962" s="1" t="s">
        <v>4</v>
      </c>
      <c r="U962" s="1" t="s">
        <v>4</v>
      </c>
      <c r="V962" s="1" t="s">
        <v>4</v>
      </c>
      <c r="W962" s="1" t="s">
        <v>4</v>
      </c>
      <c r="X962" s="1" t="s">
        <v>4</v>
      </c>
      <c r="Y962" s="1" t="s">
        <v>4</v>
      </c>
      <c r="Z962" s="1" t="s">
        <v>4</v>
      </c>
      <c r="AA962" s="1" t="s">
        <v>4</v>
      </c>
      <c r="AB962" s="1" t="s">
        <v>4</v>
      </c>
      <c r="AC962" s="1" t="s">
        <v>4</v>
      </c>
      <c r="AD962" s="1" t="s">
        <v>4</v>
      </c>
      <c r="AE962" s="1" t="s">
        <v>4</v>
      </c>
      <c r="AF962" s="1" t="s">
        <v>4</v>
      </c>
      <c r="AG962" s="1" t="s">
        <v>4</v>
      </c>
      <c r="AH962" s="1" t="s">
        <v>4</v>
      </c>
      <c r="AI962" s="1" t="s">
        <v>4</v>
      </c>
      <c r="AJ962" s="1" t="s">
        <v>4</v>
      </c>
      <c r="AK962" s="1" t="s">
        <v>4</v>
      </c>
    </row>
    <row r="963" spans="1:37">
      <c r="A963" t="s">
        <v>223</v>
      </c>
      <c r="B963" s="2">
        <v>626</v>
      </c>
      <c r="C963" t="s">
        <v>224</v>
      </c>
      <c r="D963" s="2">
        <v>1995</v>
      </c>
      <c r="E963" s="1">
        <v>3.809427949621047</v>
      </c>
      <c r="F963" s="1">
        <v>3.809427949621047</v>
      </c>
      <c r="G963" s="1">
        <v>3.0077446309324962</v>
      </c>
      <c r="H963" s="1">
        <v>1.5009447742269977</v>
      </c>
      <c r="I963" s="1">
        <v>5.0000017678376807</v>
      </c>
      <c r="J963" s="1">
        <v>4.0642304332971557</v>
      </c>
      <c r="K963" s="1">
        <v>2.158426395615054</v>
      </c>
      <c r="L963" s="1">
        <v>2.3999996416673941</v>
      </c>
      <c r="M963" s="1" t="s">
        <v>4</v>
      </c>
      <c r="N963" s="1" t="s">
        <v>4</v>
      </c>
      <c r="O963" s="1" t="s">
        <v>4</v>
      </c>
      <c r="P963" s="1" t="s">
        <v>4</v>
      </c>
      <c r="Q963" s="1" t="s">
        <v>4</v>
      </c>
      <c r="R963" s="1" t="s">
        <v>4</v>
      </c>
      <c r="S963" s="1" t="s">
        <v>4</v>
      </c>
      <c r="T963" s="1" t="s">
        <v>4</v>
      </c>
      <c r="U963" s="1" t="s">
        <v>4</v>
      </c>
      <c r="V963" s="1" t="s">
        <v>4</v>
      </c>
      <c r="W963" s="1" t="s">
        <v>4</v>
      </c>
      <c r="X963" s="1" t="s">
        <v>4</v>
      </c>
      <c r="Y963" s="1" t="s">
        <v>4</v>
      </c>
      <c r="Z963" s="1" t="s">
        <v>4</v>
      </c>
      <c r="AA963" s="1" t="s">
        <v>4</v>
      </c>
      <c r="AB963" s="1" t="s">
        <v>4</v>
      </c>
      <c r="AC963" s="1" t="s">
        <v>4</v>
      </c>
      <c r="AD963" s="1" t="s">
        <v>4</v>
      </c>
      <c r="AE963" s="1" t="s">
        <v>4</v>
      </c>
      <c r="AF963" s="1" t="s">
        <v>4</v>
      </c>
      <c r="AG963" s="1" t="s">
        <v>4</v>
      </c>
      <c r="AH963" s="1" t="s">
        <v>4</v>
      </c>
      <c r="AI963" s="1" t="s">
        <v>4</v>
      </c>
      <c r="AJ963" s="1" t="s">
        <v>4</v>
      </c>
      <c r="AK963" s="1" t="s">
        <v>4</v>
      </c>
    </row>
    <row r="964" spans="1:37">
      <c r="A964" t="s">
        <v>223</v>
      </c>
      <c r="B964" s="2">
        <v>626</v>
      </c>
      <c r="C964" t="s">
        <v>224</v>
      </c>
      <c r="D964" s="2">
        <v>1996</v>
      </c>
      <c r="E964" s="1" t="s">
        <v>4</v>
      </c>
      <c r="F964" s="1">
        <v>3.8094295499260467</v>
      </c>
      <c r="G964" s="1">
        <v>2.9777445771304256</v>
      </c>
      <c r="H964" s="1">
        <v>1.4999941315854137</v>
      </c>
      <c r="I964" s="1">
        <v>5.0000004209136639</v>
      </c>
      <c r="J964" s="1">
        <v>4.9378868775708629</v>
      </c>
      <c r="K964" s="1">
        <v>4.7756283019709356</v>
      </c>
      <c r="L964" s="1">
        <v>-2.1999996209045802</v>
      </c>
      <c r="M964" s="1">
        <v>-1.5000002540514701</v>
      </c>
      <c r="N964" s="1" t="s">
        <v>4</v>
      </c>
      <c r="O964" s="1" t="s">
        <v>4</v>
      </c>
      <c r="P964" s="1" t="s">
        <v>4</v>
      </c>
      <c r="Q964" s="1" t="s">
        <v>4</v>
      </c>
      <c r="R964" s="1" t="s">
        <v>4</v>
      </c>
      <c r="S964" s="1" t="s">
        <v>4</v>
      </c>
      <c r="T964" s="1" t="s">
        <v>4</v>
      </c>
      <c r="U964" s="1" t="s">
        <v>4</v>
      </c>
      <c r="V964" s="1" t="s">
        <v>4</v>
      </c>
      <c r="W964" s="1" t="s">
        <v>4</v>
      </c>
      <c r="X964" s="1" t="s">
        <v>4</v>
      </c>
      <c r="Y964" s="1" t="s">
        <v>4</v>
      </c>
      <c r="Z964" s="1" t="s">
        <v>4</v>
      </c>
      <c r="AA964" s="1" t="s">
        <v>4</v>
      </c>
      <c r="AB964" s="1" t="s">
        <v>4</v>
      </c>
      <c r="AC964" s="1" t="s">
        <v>4</v>
      </c>
      <c r="AD964" s="1" t="s">
        <v>4</v>
      </c>
      <c r="AE964" s="1" t="s">
        <v>4</v>
      </c>
      <c r="AF964" s="1" t="s">
        <v>4</v>
      </c>
      <c r="AG964" s="1" t="s">
        <v>4</v>
      </c>
      <c r="AH964" s="1" t="s">
        <v>4</v>
      </c>
      <c r="AI964" s="1" t="s">
        <v>4</v>
      </c>
      <c r="AJ964" s="1" t="s">
        <v>4</v>
      </c>
      <c r="AK964" s="1" t="s">
        <v>4</v>
      </c>
    </row>
    <row r="965" spans="1:37">
      <c r="A965" t="s">
        <v>223</v>
      </c>
      <c r="B965" s="2">
        <v>626</v>
      </c>
      <c r="C965" t="s">
        <v>224</v>
      </c>
      <c r="D965" s="2">
        <v>1997</v>
      </c>
      <c r="E965" s="1" t="s">
        <v>4</v>
      </c>
      <c r="F965" s="1" t="s">
        <v>4</v>
      </c>
      <c r="G965" s="1">
        <v>3.0039251327240057</v>
      </c>
      <c r="H965" s="1">
        <v>1.50000340626677</v>
      </c>
      <c r="I965" s="1">
        <v>3.0000004008701397</v>
      </c>
      <c r="J965" s="1">
        <v>4.8419244205455403</v>
      </c>
      <c r="K965" s="1">
        <v>4.8419323714436135</v>
      </c>
      <c r="L965" s="1">
        <v>3.2701669276289147</v>
      </c>
      <c r="M965" s="1">
        <v>5.100006779620947</v>
      </c>
      <c r="N965" s="1">
        <v>5.6637010835104196</v>
      </c>
      <c r="O965" s="1" t="s">
        <v>4</v>
      </c>
      <c r="P965" s="1" t="s">
        <v>4</v>
      </c>
      <c r="Q965" s="1" t="s">
        <v>4</v>
      </c>
      <c r="R965" s="1" t="s">
        <v>4</v>
      </c>
      <c r="S965" s="1" t="s">
        <v>4</v>
      </c>
      <c r="T965" s="1" t="s">
        <v>4</v>
      </c>
      <c r="U965" s="1" t="s">
        <v>4</v>
      </c>
      <c r="V965" s="1" t="s">
        <v>4</v>
      </c>
      <c r="W965" s="1" t="s">
        <v>4</v>
      </c>
      <c r="X965" s="1" t="s">
        <v>4</v>
      </c>
      <c r="Y965" s="1" t="s">
        <v>4</v>
      </c>
      <c r="Z965" s="1" t="s">
        <v>4</v>
      </c>
      <c r="AA965" s="1" t="s">
        <v>4</v>
      </c>
      <c r="AB965" s="1" t="s">
        <v>4</v>
      </c>
      <c r="AC965" s="1" t="s">
        <v>4</v>
      </c>
      <c r="AD965" s="1" t="s">
        <v>4</v>
      </c>
      <c r="AE965" s="1" t="s">
        <v>4</v>
      </c>
      <c r="AF965" s="1" t="s">
        <v>4</v>
      </c>
      <c r="AG965" s="1" t="s">
        <v>4</v>
      </c>
      <c r="AH965" s="1" t="s">
        <v>4</v>
      </c>
      <c r="AI965" s="1" t="s">
        <v>4</v>
      </c>
      <c r="AJ965" s="1" t="s">
        <v>4</v>
      </c>
      <c r="AK965" s="1" t="s">
        <v>4</v>
      </c>
    </row>
    <row r="966" spans="1:37">
      <c r="A966" t="s">
        <v>223</v>
      </c>
      <c r="B966" s="2">
        <v>626</v>
      </c>
      <c r="C966" t="s">
        <v>224</v>
      </c>
      <c r="D966" s="2">
        <v>1998</v>
      </c>
      <c r="E966" s="1" t="s">
        <v>4</v>
      </c>
      <c r="F966" s="1" t="s">
        <v>4</v>
      </c>
      <c r="G966" s="1" t="s">
        <v>4</v>
      </c>
      <c r="H966" s="1">
        <v>1.5000026052597537</v>
      </c>
      <c r="I966" s="1">
        <v>3.0000036584272749</v>
      </c>
      <c r="J966" s="1">
        <v>4.9844327106145725</v>
      </c>
      <c r="K966" s="1">
        <v>4.9276854957263083</v>
      </c>
      <c r="L966" s="1">
        <v>7.1626098589188558</v>
      </c>
      <c r="M966" s="1">
        <v>5.4999963189295453</v>
      </c>
      <c r="N966" s="1">
        <v>4.8216825352868975</v>
      </c>
      <c r="O966" s="1">
        <v>4.8440066203680354</v>
      </c>
      <c r="P966" s="1" t="s">
        <v>4</v>
      </c>
      <c r="Q966" s="1" t="s">
        <v>4</v>
      </c>
      <c r="R966" s="1" t="s">
        <v>4</v>
      </c>
      <c r="S966" s="1" t="s">
        <v>4</v>
      </c>
      <c r="T966" s="1" t="s">
        <v>4</v>
      </c>
      <c r="U966" s="1" t="s">
        <v>4</v>
      </c>
      <c r="V966" s="1" t="s">
        <v>4</v>
      </c>
      <c r="W966" s="1" t="s">
        <v>4</v>
      </c>
      <c r="X966" s="1" t="s">
        <v>4</v>
      </c>
      <c r="Y966" s="1" t="s">
        <v>4</v>
      </c>
      <c r="Z966" s="1" t="s">
        <v>4</v>
      </c>
      <c r="AA966" s="1" t="s">
        <v>4</v>
      </c>
      <c r="AB966" s="1" t="s">
        <v>4</v>
      </c>
      <c r="AC966" s="1" t="s">
        <v>4</v>
      </c>
      <c r="AD966" s="1" t="s">
        <v>4</v>
      </c>
      <c r="AE966" s="1" t="s">
        <v>4</v>
      </c>
      <c r="AF966" s="1" t="s">
        <v>4</v>
      </c>
      <c r="AG966" s="1" t="s">
        <v>4</v>
      </c>
      <c r="AH966" s="1" t="s">
        <v>4</v>
      </c>
      <c r="AI966" s="1" t="s">
        <v>4</v>
      </c>
      <c r="AJ966" s="1" t="s">
        <v>4</v>
      </c>
      <c r="AK966" s="1" t="s">
        <v>4</v>
      </c>
    </row>
    <row r="967" spans="1:37">
      <c r="A967" t="s">
        <v>223</v>
      </c>
      <c r="B967" s="2">
        <v>626</v>
      </c>
      <c r="C967" t="s">
        <v>224</v>
      </c>
      <c r="D967" s="2">
        <v>1999</v>
      </c>
      <c r="E967" s="1" t="s">
        <v>4</v>
      </c>
      <c r="F967" s="1" t="s">
        <v>4</v>
      </c>
      <c r="G967" s="1" t="s">
        <v>4</v>
      </c>
      <c r="H967" s="1" t="s">
        <v>4</v>
      </c>
      <c r="I967" s="1">
        <v>3.0000008312889959</v>
      </c>
      <c r="J967" s="1">
        <v>4.9875720232499976</v>
      </c>
      <c r="K967" s="1">
        <v>4.6836196281367481</v>
      </c>
      <c r="L967" s="1">
        <v>5.199222906188572</v>
      </c>
      <c r="M967" s="1">
        <v>5.0000023261110194</v>
      </c>
      <c r="N967" s="1">
        <v>5.3079375888862801</v>
      </c>
      <c r="O967" s="1">
        <v>3.3780581430569612</v>
      </c>
      <c r="P967" s="1">
        <v>3.4909947992836532</v>
      </c>
      <c r="Q967" s="1" t="s">
        <v>4</v>
      </c>
      <c r="R967" s="1" t="s">
        <v>4</v>
      </c>
      <c r="S967" s="1" t="s">
        <v>4</v>
      </c>
      <c r="T967" s="1" t="s">
        <v>4</v>
      </c>
      <c r="U967" s="1" t="s">
        <v>4</v>
      </c>
      <c r="V967" s="1" t="s">
        <v>4</v>
      </c>
      <c r="W967" s="1" t="s">
        <v>4</v>
      </c>
      <c r="X967" s="1" t="s">
        <v>4</v>
      </c>
      <c r="Y967" s="1" t="s">
        <v>4</v>
      </c>
      <c r="Z967" s="1" t="s">
        <v>4</v>
      </c>
      <c r="AA967" s="1" t="s">
        <v>4</v>
      </c>
      <c r="AB967" s="1" t="s">
        <v>4</v>
      </c>
      <c r="AC967" s="1" t="s">
        <v>4</v>
      </c>
      <c r="AD967" s="1" t="s">
        <v>4</v>
      </c>
      <c r="AE967" s="1" t="s">
        <v>4</v>
      </c>
      <c r="AF967" s="1" t="s">
        <v>4</v>
      </c>
      <c r="AG967" s="1" t="s">
        <v>4</v>
      </c>
      <c r="AH967" s="1" t="s">
        <v>4</v>
      </c>
      <c r="AI967" s="1" t="s">
        <v>4</v>
      </c>
      <c r="AJ967" s="1" t="s">
        <v>4</v>
      </c>
      <c r="AK967" s="1" t="s">
        <v>4</v>
      </c>
    </row>
    <row r="968" spans="1:37">
      <c r="A968" t="s">
        <v>223</v>
      </c>
      <c r="B968" s="2">
        <v>626</v>
      </c>
      <c r="C968" t="s">
        <v>224</v>
      </c>
      <c r="D968" s="2">
        <v>2000</v>
      </c>
      <c r="E968" s="1" t="s">
        <v>4</v>
      </c>
      <c r="F968" s="1" t="s">
        <v>4</v>
      </c>
      <c r="G968" s="1" t="s">
        <v>4</v>
      </c>
      <c r="H968" s="1" t="s">
        <v>4</v>
      </c>
      <c r="I968" s="1" t="s">
        <v>4</v>
      </c>
      <c r="J968" s="1">
        <v>5.1449466694512003</v>
      </c>
      <c r="K968" s="1">
        <v>4.7689676446699414</v>
      </c>
      <c r="L968" s="1">
        <v>5.1734204808373097</v>
      </c>
      <c r="M968" s="1">
        <v>5.2000006076371896</v>
      </c>
      <c r="N968" s="1">
        <v>5.4643511024338398</v>
      </c>
      <c r="O968" s="1">
        <v>5.4102063264151345</v>
      </c>
      <c r="P968" s="1">
        <v>2.6085949865804148</v>
      </c>
      <c r="Q968" s="1">
        <v>1.8320428360189434</v>
      </c>
      <c r="R968" s="1" t="s">
        <v>4</v>
      </c>
      <c r="S968" s="1" t="s">
        <v>4</v>
      </c>
      <c r="T968" s="1" t="s">
        <v>4</v>
      </c>
      <c r="U968" s="1" t="s">
        <v>4</v>
      </c>
      <c r="V968" s="1" t="s">
        <v>4</v>
      </c>
      <c r="W968" s="1" t="s">
        <v>4</v>
      </c>
      <c r="X968" s="1" t="s">
        <v>4</v>
      </c>
      <c r="Y968" s="1" t="s">
        <v>4</v>
      </c>
      <c r="Z968" s="1" t="s">
        <v>4</v>
      </c>
      <c r="AA968" s="1" t="s">
        <v>4</v>
      </c>
      <c r="AB968" s="1" t="s">
        <v>4</v>
      </c>
      <c r="AC968" s="1" t="s">
        <v>4</v>
      </c>
      <c r="AD968" s="1" t="s">
        <v>4</v>
      </c>
      <c r="AE968" s="1" t="s">
        <v>4</v>
      </c>
      <c r="AF968" s="1" t="s">
        <v>4</v>
      </c>
      <c r="AG968" s="1" t="s">
        <v>4</v>
      </c>
      <c r="AH968" s="1" t="s">
        <v>4</v>
      </c>
      <c r="AI968" s="1" t="s">
        <v>4</v>
      </c>
      <c r="AJ968" s="1" t="s">
        <v>4</v>
      </c>
      <c r="AK968" s="1" t="s">
        <v>4</v>
      </c>
    </row>
    <row r="969" spans="1:37">
      <c r="A969" t="s">
        <v>223</v>
      </c>
      <c r="B969" s="2">
        <v>626</v>
      </c>
      <c r="C969" t="s">
        <v>224</v>
      </c>
      <c r="D969" s="2">
        <v>2001</v>
      </c>
      <c r="E969" s="1" t="s">
        <v>4</v>
      </c>
      <c r="F969" s="1" t="s">
        <v>4</v>
      </c>
      <c r="G969" s="1" t="s">
        <v>4</v>
      </c>
      <c r="H969" s="1" t="s">
        <v>4</v>
      </c>
      <c r="I969" s="1" t="s">
        <v>4</v>
      </c>
      <c r="J969" s="1" t="s">
        <v>4</v>
      </c>
      <c r="K969" s="1">
        <v>3.9999934099148371</v>
      </c>
      <c r="L969" s="1">
        <v>4.0000004870341499</v>
      </c>
      <c r="M969" s="1">
        <v>5.2131396000528296</v>
      </c>
      <c r="N969" s="1">
        <v>4.0000039055269054</v>
      </c>
      <c r="O969" s="1">
        <v>5.0000000000000044</v>
      </c>
      <c r="P969" s="1">
        <v>3.7089117198685351</v>
      </c>
      <c r="Q969" s="1">
        <v>0.9933439945684075</v>
      </c>
      <c r="R969" s="1">
        <v>0.99334399456847411</v>
      </c>
      <c r="S969" s="1" t="s">
        <v>4</v>
      </c>
      <c r="T969" s="1" t="s">
        <v>4</v>
      </c>
      <c r="U969" s="1" t="s">
        <v>4</v>
      </c>
      <c r="V969" s="1" t="s">
        <v>4</v>
      </c>
      <c r="W969" s="1" t="s">
        <v>4</v>
      </c>
      <c r="X969" s="1" t="s">
        <v>4</v>
      </c>
      <c r="Y969" s="1" t="s">
        <v>4</v>
      </c>
      <c r="Z969" s="1" t="s">
        <v>4</v>
      </c>
      <c r="AA969" s="1" t="s">
        <v>4</v>
      </c>
      <c r="AB969" s="1" t="s">
        <v>4</v>
      </c>
      <c r="AC969" s="1" t="s">
        <v>4</v>
      </c>
      <c r="AD969" s="1" t="s">
        <v>4</v>
      </c>
      <c r="AE969" s="1" t="s">
        <v>4</v>
      </c>
      <c r="AF969" s="1" t="s">
        <v>4</v>
      </c>
      <c r="AG969" s="1" t="s">
        <v>4</v>
      </c>
      <c r="AH969" s="1" t="s">
        <v>4</v>
      </c>
      <c r="AI969" s="1" t="s">
        <v>4</v>
      </c>
      <c r="AJ969" s="1" t="s">
        <v>4</v>
      </c>
      <c r="AK969" s="1" t="s">
        <v>4</v>
      </c>
    </row>
    <row r="970" spans="1:37">
      <c r="A970" t="s">
        <v>223</v>
      </c>
      <c r="B970" s="2">
        <v>626</v>
      </c>
      <c r="C970" t="s">
        <v>224</v>
      </c>
      <c r="D970" s="2">
        <v>2002</v>
      </c>
      <c r="E970" s="1" t="s">
        <v>4</v>
      </c>
      <c r="F970" s="1" t="s">
        <v>4</v>
      </c>
      <c r="G970" s="1" t="s">
        <v>4</v>
      </c>
      <c r="H970" s="1" t="s">
        <v>4</v>
      </c>
      <c r="I970" s="1" t="s">
        <v>4</v>
      </c>
      <c r="J970" s="1" t="s">
        <v>4</v>
      </c>
      <c r="K970" s="1" t="s">
        <v>4</v>
      </c>
      <c r="L970" s="1">
        <v>4.0000032781154271</v>
      </c>
      <c r="M970" s="1">
        <v>4.0000018299420237</v>
      </c>
      <c r="N970" s="1">
        <v>3.999996244685855</v>
      </c>
      <c r="O970" s="1">
        <v>5.0000000000001377</v>
      </c>
      <c r="P970" s="1">
        <v>5.5638660320741495</v>
      </c>
      <c r="Q970" s="1">
        <v>4.4513679442474308</v>
      </c>
      <c r="R970" s="1">
        <v>0.82748531254952518</v>
      </c>
      <c r="S970" s="1">
        <v>-0.58258900646146472</v>
      </c>
      <c r="T970" s="1" t="s">
        <v>4</v>
      </c>
      <c r="U970" s="1" t="s">
        <v>4</v>
      </c>
      <c r="V970" s="1" t="s">
        <v>4</v>
      </c>
      <c r="W970" s="1" t="s">
        <v>4</v>
      </c>
      <c r="X970" s="1" t="s">
        <v>4</v>
      </c>
      <c r="Y970" s="1" t="s">
        <v>4</v>
      </c>
      <c r="Z970" s="1" t="s">
        <v>4</v>
      </c>
      <c r="AA970" s="1" t="s">
        <v>4</v>
      </c>
      <c r="AB970" s="1" t="s">
        <v>4</v>
      </c>
      <c r="AC970" s="1" t="s">
        <v>4</v>
      </c>
      <c r="AD970" s="1" t="s">
        <v>4</v>
      </c>
      <c r="AE970" s="1" t="s">
        <v>4</v>
      </c>
      <c r="AF970" s="1" t="s">
        <v>4</v>
      </c>
      <c r="AG970" s="1" t="s">
        <v>4</v>
      </c>
      <c r="AH970" s="1" t="s">
        <v>4</v>
      </c>
      <c r="AI970" s="1" t="s">
        <v>4</v>
      </c>
      <c r="AJ970" s="1" t="s">
        <v>4</v>
      </c>
      <c r="AK970" s="1" t="s">
        <v>4</v>
      </c>
    </row>
    <row r="971" spans="1:37">
      <c r="A971" t="s">
        <v>223</v>
      </c>
      <c r="B971" s="2">
        <v>626</v>
      </c>
      <c r="C971" t="s">
        <v>224</v>
      </c>
      <c r="D971" s="2">
        <v>2003</v>
      </c>
      <c r="E971" s="1" t="s">
        <v>4</v>
      </c>
      <c r="F971" s="1" t="s">
        <v>4</v>
      </c>
      <c r="G971" s="1" t="s">
        <v>4</v>
      </c>
      <c r="H971" s="1" t="s">
        <v>4</v>
      </c>
      <c r="I971" s="1" t="s">
        <v>4</v>
      </c>
      <c r="J971" s="1" t="s">
        <v>4</v>
      </c>
      <c r="K971" s="1" t="s">
        <v>4</v>
      </c>
      <c r="L971" s="1" t="s">
        <v>4</v>
      </c>
      <c r="M971" s="1">
        <v>4.0000070382387509</v>
      </c>
      <c r="N971" s="1">
        <v>3.9999963891209633</v>
      </c>
      <c r="O971" s="1">
        <v>4.9999999999999378</v>
      </c>
      <c r="P971" s="1">
        <v>5.8644043577136928</v>
      </c>
      <c r="Q971" s="1">
        <v>4.2860546045959458</v>
      </c>
      <c r="R971" s="1">
        <v>-0.66805248866171896</v>
      </c>
      <c r="S971" s="1">
        <v>-7.4690233888963125</v>
      </c>
      <c r="T971" s="1">
        <v>-7.6300969632695725</v>
      </c>
      <c r="U971" s="1" t="s">
        <v>4</v>
      </c>
      <c r="V971" s="1" t="s">
        <v>4</v>
      </c>
      <c r="W971" s="1" t="s">
        <v>4</v>
      </c>
      <c r="X971" s="1" t="s">
        <v>4</v>
      </c>
      <c r="Y971" s="1" t="s">
        <v>4</v>
      </c>
      <c r="Z971" s="1" t="s">
        <v>4</v>
      </c>
      <c r="AA971" s="1" t="s">
        <v>4</v>
      </c>
      <c r="AB971" s="1" t="s">
        <v>4</v>
      </c>
      <c r="AC971" s="1" t="s">
        <v>4</v>
      </c>
      <c r="AD971" s="1" t="s">
        <v>4</v>
      </c>
      <c r="AE971" s="1" t="s">
        <v>4</v>
      </c>
      <c r="AF971" s="1" t="s">
        <v>4</v>
      </c>
      <c r="AG971" s="1" t="s">
        <v>4</v>
      </c>
      <c r="AH971" s="1" t="s">
        <v>4</v>
      </c>
      <c r="AI971" s="1" t="s">
        <v>4</v>
      </c>
      <c r="AJ971" s="1" t="s">
        <v>4</v>
      </c>
      <c r="AK971" s="1" t="s">
        <v>4</v>
      </c>
    </row>
    <row r="972" spans="1:37">
      <c r="A972" t="s">
        <v>223</v>
      </c>
      <c r="B972" s="2">
        <v>626</v>
      </c>
      <c r="C972" t="s">
        <v>224</v>
      </c>
      <c r="D972" s="2">
        <v>2004</v>
      </c>
      <c r="E972" s="1" t="s">
        <v>4</v>
      </c>
      <c r="F972" s="1" t="s">
        <v>4</v>
      </c>
      <c r="G972" s="1" t="s">
        <v>4</v>
      </c>
      <c r="H972" s="1" t="s">
        <v>4</v>
      </c>
      <c r="I972" s="1" t="s">
        <v>4</v>
      </c>
      <c r="J972" s="1" t="s">
        <v>4</v>
      </c>
      <c r="K972" s="1" t="s">
        <v>4</v>
      </c>
      <c r="L972" s="1" t="s">
        <v>4</v>
      </c>
      <c r="M972" s="1" t="s">
        <v>4</v>
      </c>
      <c r="N972" s="1">
        <v>4.0000034719992028</v>
      </c>
      <c r="O972" s="1">
        <v>4.9999999999999822</v>
      </c>
      <c r="P972" s="1">
        <v>5.4079224685160243</v>
      </c>
      <c r="Q972" s="1">
        <v>3.9665742349938027</v>
      </c>
      <c r="R972" s="1">
        <v>5.7677953725876918</v>
      </c>
      <c r="S972" s="1">
        <v>2.3115097881867719</v>
      </c>
      <c r="T972" s="1">
        <v>1.3158177485169897</v>
      </c>
      <c r="U972" s="1">
        <v>1.3297472662758381</v>
      </c>
      <c r="V972" s="1" t="s">
        <v>4</v>
      </c>
      <c r="W972" s="1" t="s">
        <v>4</v>
      </c>
      <c r="X972" s="1" t="s">
        <v>4</v>
      </c>
      <c r="Y972" s="1" t="s">
        <v>4</v>
      </c>
      <c r="Z972" s="1" t="s">
        <v>4</v>
      </c>
      <c r="AA972" s="1" t="s">
        <v>4</v>
      </c>
      <c r="AB972" s="1" t="s">
        <v>4</v>
      </c>
      <c r="AC972" s="1" t="s">
        <v>4</v>
      </c>
      <c r="AD972" s="1" t="s">
        <v>4</v>
      </c>
      <c r="AE972" s="1" t="s">
        <v>4</v>
      </c>
      <c r="AF972" s="1" t="s">
        <v>4</v>
      </c>
      <c r="AG972" s="1" t="s">
        <v>4</v>
      </c>
      <c r="AH972" s="1" t="s">
        <v>4</v>
      </c>
      <c r="AI972" s="1" t="s">
        <v>4</v>
      </c>
      <c r="AJ972" s="1" t="s">
        <v>4</v>
      </c>
      <c r="AK972" s="1" t="s">
        <v>4</v>
      </c>
    </row>
    <row r="973" spans="1:37">
      <c r="A973" t="s">
        <v>223</v>
      </c>
      <c r="B973" s="2">
        <v>626</v>
      </c>
      <c r="C973" t="s">
        <v>224</v>
      </c>
      <c r="D973" s="2">
        <v>2005</v>
      </c>
      <c r="E973" s="1" t="s">
        <v>4</v>
      </c>
      <c r="F973" s="1" t="s">
        <v>4</v>
      </c>
      <c r="G973" s="1" t="s">
        <v>4</v>
      </c>
      <c r="H973" s="1" t="s">
        <v>4</v>
      </c>
      <c r="I973" s="1" t="s">
        <v>4</v>
      </c>
      <c r="J973" s="1" t="s">
        <v>4</v>
      </c>
      <c r="K973" s="1" t="s">
        <v>4</v>
      </c>
      <c r="L973" s="1" t="s">
        <v>4</v>
      </c>
      <c r="M973" s="1" t="s">
        <v>4</v>
      </c>
      <c r="N973" s="1" t="s">
        <v>4</v>
      </c>
      <c r="O973" s="1">
        <v>4.9999999999999822</v>
      </c>
      <c r="P973" s="1">
        <v>5.4664861235866002</v>
      </c>
      <c r="Q973" s="1">
        <v>3.9906093796553188</v>
      </c>
      <c r="R973" s="1">
        <v>3.713712905228661</v>
      </c>
      <c r="S973" s="1">
        <v>4.444975399740847</v>
      </c>
      <c r="T973" s="1">
        <v>2.2127944986156001</v>
      </c>
      <c r="U973" s="1">
        <v>2.1999935872889065</v>
      </c>
      <c r="V973" s="1">
        <v>2.1999315309051415</v>
      </c>
      <c r="W973" s="1" t="s">
        <v>4</v>
      </c>
      <c r="X973" s="1" t="s">
        <v>4</v>
      </c>
      <c r="Y973" s="1" t="s">
        <v>4</v>
      </c>
      <c r="Z973" s="1" t="s">
        <v>4</v>
      </c>
      <c r="AA973" s="1" t="s">
        <v>4</v>
      </c>
      <c r="AB973" s="1" t="s">
        <v>4</v>
      </c>
      <c r="AC973" s="1" t="s">
        <v>4</v>
      </c>
      <c r="AD973" s="1" t="s">
        <v>4</v>
      </c>
      <c r="AE973" s="1" t="s">
        <v>4</v>
      </c>
      <c r="AF973" s="1" t="s">
        <v>4</v>
      </c>
      <c r="AG973" s="1" t="s">
        <v>4</v>
      </c>
      <c r="AH973" s="1" t="s">
        <v>4</v>
      </c>
      <c r="AI973" s="1" t="s">
        <v>4</v>
      </c>
      <c r="AJ973" s="1" t="s">
        <v>4</v>
      </c>
      <c r="AK973" s="1" t="s">
        <v>4</v>
      </c>
    </row>
    <row r="974" spans="1:37">
      <c r="A974" t="s">
        <v>223</v>
      </c>
      <c r="B974" s="2">
        <v>626</v>
      </c>
      <c r="C974" t="s">
        <v>224</v>
      </c>
      <c r="D974" s="2">
        <v>2006</v>
      </c>
      <c r="E974" s="1" t="s">
        <v>4</v>
      </c>
      <c r="F974" s="1" t="s">
        <v>4</v>
      </c>
      <c r="G974" s="1" t="s">
        <v>4</v>
      </c>
      <c r="H974" s="1" t="s">
        <v>4</v>
      </c>
      <c r="I974" s="1" t="s">
        <v>4</v>
      </c>
      <c r="J974" s="1" t="s">
        <v>4</v>
      </c>
      <c r="K974" s="1" t="s">
        <v>4</v>
      </c>
      <c r="L974" s="1" t="s">
        <v>4</v>
      </c>
      <c r="M974" s="1" t="s">
        <v>4</v>
      </c>
      <c r="N974" s="1" t="s">
        <v>4</v>
      </c>
      <c r="O974" s="1" t="s">
        <v>4</v>
      </c>
      <c r="P974" s="1">
        <v>5.443192137638353</v>
      </c>
      <c r="Q974" s="1">
        <v>4.1293932878575967</v>
      </c>
      <c r="R974" s="1">
        <v>3.4334485975024975</v>
      </c>
      <c r="S974" s="1">
        <v>4.1976312934619786</v>
      </c>
      <c r="T974" s="1">
        <v>3.5092281624643951</v>
      </c>
      <c r="U974" s="1">
        <v>3.2008313925454557</v>
      </c>
      <c r="V974" s="1">
        <v>3.7713749996347579</v>
      </c>
      <c r="W974" s="1">
        <v>3.9999999999999813</v>
      </c>
      <c r="X974" s="1" t="s">
        <v>4</v>
      </c>
      <c r="Y974" s="1" t="s">
        <v>4</v>
      </c>
      <c r="Z974" s="1" t="s">
        <v>4</v>
      </c>
      <c r="AA974" s="1" t="s">
        <v>4</v>
      </c>
      <c r="AB974" s="1" t="s">
        <v>4</v>
      </c>
      <c r="AC974" s="1" t="s">
        <v>4</v>
      </c>
      <c r="AD974" s="1" t="s">
        <v>4</v>
      </c>
      <c r="AE974" s="1" t="s">
        <v>4</v>
      </c>
      <c r="AF974" s="1" t="s">
        <v>4</v>
      </c>
      <c r="AG974" s="1" t="s">
        <v>4</v>
      </c>
      <c r="AH974" s="1" t="s">
        <v>4</v>
      </c>
      <c r="AI974" s="1" t="s">
        <v>4</v>
      </c>
      <c r="AJ974" s="1" t="s">
        <v>4</v>
      </c>
      <c r="AK974" s="1" t="s">
        <v>4</v>
      </c>
    </row>
    <row r="975" spans="1:37">
      <c r="A975" t="s">
        <v>223</v>
      </c>
      <c r="B975" s="2">
        <v>626</v>
      </c>
      <c r="C975" t="s">
        <v>224</v>
      </c>
      <c r="D975" s="2">
        <v>2007</v>
      </c>
      <c r="E975" s="1" t="s">
        <v>4</v>
      </c>
      <c r="F975" s="1" t="s">
        <v>4</v>
      </c>
      <c r="G975" s="1" t="s">
        <v>4</v>
      </c>
      <c r="H975" s="1" t="s">
        <v>4</v>
      </c>
      <c r="I975" s="1" t="s">
        <v>4</v>
      </c>
      <c r="J975" s="1" t="s">
        <v>4</v>
      </c>
      <c r="K975" s="1" t="s">
        <v>4</v>
      </c>
      <c r="L975" s="1" t="s">
        <v>4</v>
      </c>
      <c r="M975" s="1" t="s">
        <v>4</v>
      </c>
      <c r="N975" s="1" t="s">
        <v>4</v>
      </c>
      <c r="O975" s="1" t="s">
        <v>4</v>
      </c>
      <c r="P975" s="1" t="s">
        <v>4</v>
      </c>
      <c r="Q975" s="1">
        <v>3.8797805240528671</v>
      </c>
      <c r="R975" s="1">
        <v>3.8787341641149942</v>
      </c>
      <c r="S975" s="1">
        <v>3.7568544677601956</v>
      </c>
      <c r="T975" s="1">
        <v>4.1209687393946703</v>
      </c>
      <c r="U975" s="1">
        <v>3.7769379242772683</v>
      </c>
      <c r="V975" s="1">
        <v>4.011508498978511</v>
      </c>
      <c r="W975" s="1">
        <v>4.2038332819689828</v>
      </c>
      <c r="X975" s="1">
        <v>3.6999999999999256</v>
      </c>
      <c r="Y975" s="1" t="s">
        <v>4</v>
      </c>
      <c r="Z975" s="1" t="s">
        <v>4</v>
      </c>
      <c r="AA975" s="1" t="s">
        <v>4</v>
      </c>
      <c r="AB975" s="1" t="s">
        <v>4</v>
      </c>
      <c r="AC975" s="1" t="s">
        <v>4</v>
      </c>
      <c r="AD975" s="1" t="s">
        <v>4</v>
      </c>
      <c r="AE975" s="1" t="s">
        <v>4</v>
      </c>
      <c r="AF975" s="1" t="s">
        <v>4</v>
      </c>
      <c r="AG975" s="1" t="s">
        <v>4</v>
      </c>
      <c r="AH975" s="1" t="s">
        <v>4</v>
      </c>
      <c r="AI975" s="1" t="s">
        <v>4</v>
      </c>
      <c r="AJ975" s="1" t="s">
        <v>4</v>
      </c>
      <c r="AK975" s="1" t="s">
        <v>4</v>
      </c>
    </row>
    <row r="976" spans="1:37">
      <c r="A976" t="s">
        <v>223</v>
      </c>
      <c r="B976" s="2">
        <v>626</v>
      </c>
      <c r="C976" t="s">
        <v>224</v>
      </c>
      <c r="D976" s="2">
        <v>2008</v>
      </c>
      <c r="E976" s="1" t="s">
        <v>4</v>
      </c>
      <c r="F976" s="1" t="s">
        <v>4</v>
      </c>
      <c r="G976" s="1" t="s">
        <v>4</v>
      </c>
      <c r="H976" s="1" t="s">
        <v>4</v>
      </c>
      <c r="I976" s="1" t="s">
        <v>4</v>
      </c>
      <c r="J976" s="1" t="s">
        <v>4</v>
      </c>
      <c r="K976" s="1" t="s">
        <v>4</v>
      </c>
      <c r="L976" s="1" t="s">
        <v>4</v>
      </c>
      <c r="M976" s="1" t="s">
        <v>4</v>
      </c>
      <c r="N976" s="1" t="s">
        <v>4</v>
      </c>
      <c r="O976" s="1" t="s">
        <v>4</v>
      </c>
      <c r="P976" s="1" t="s">
        <v>4</v>
      </c>
      <c r="Q976" s="1" t="s">
        <v>4</v>
      </c>
      <c r="R976" s="1">
        <v>3.6656660598813451</v>
      </c>
      <c r="S976" s="1">
        <v>3.2662753400127809</v>
      </c>
      <c r="T976" s="1">
        <v>4.1577745271630606</v>
      </c>
      <c r="U976" s="1">
        <v>3.898309718027293</v>
      </c>
      <c r="V976" s="1">
        <v>4.2699427518580801</v>
      </c>
      <c r="W976" s="1">
        <v>3.5227017894108537</v>
      </c>
      <c r="X976" s="1">
        <v>2.200000000000002</v>
      </c>
      <c r="Y976" s="1">
        <v>2.0000000000000684</v>
      </c>
      <c r="Z976" s="1" t="s">
        <v>4</v>
      </c>
      <c r="AA976" s="1" t="s">
        <v>4</v>
      </c>
      <c r="AB976" s="1" t="s">
        <v>4</v>
      </c>
      <c r="AC976" s="1" t="s">
        <v>4</v>
      </c>
      <c r="AD976" s="1" t="s">
        <v>4</v>
      </c>
      <c r="AE976" s="1" t="s">
        <v>4</v>
      </c>
      <c r="AF976" s="1" t="s">
        <v>4</v>
      </c>
      <c r="AG976" s="1" t="s">
        <v>4</v>
      </c>
      <c r="AH976" s="1" t="s">
        <v>4</v>
      </c>
      <c r="AI976" s="1" t="s">
        <v>4</v>
      </c>
      <c r="AJ976" s="1" t="s">
        <v>4</v>
      </c>
      <c r="AK976" s="1" t="s">
        <v>4</v>
      </c>
    </row>
    <row r="977" spans="1:37">
      <c r="A977" t="s">
        <v>223</v>
      </c>
      <c r="B977" s="2">
        <v>626</v>
      </c>
      <c r="C977" t="s">
        <v>224</v>
      </c>
      <c r="D977" s="2">
        <v>2009</v>
      </c>
      <c r="E977" s="1" t="s">
        <v>4</v>
      </c>
      <c r="F977" s="1" t="s">
        <v>4</v>
      </c>
      <c r="G977" s="1" t="s">
        <v>4</v>
      </c>
      <c r="H977" s="1" t="s">
        <v>4</v>
      </c>
      <c r="I977" s="1" t="s">
        <v>4</v>
      </c>
      <c r="J977" s="1" t="s">
        <v>4</v>
      </c>
      <c r="K977" s="1" t="s">
        <v>4</v>
      </c>
      <c r="L977" s="1" t="s">
        <v>4</v>
      </c>
      <c r="M977" s="1" t="s">
        <v>4</v>
      </c>
      <c r="N977" s="1" t="s">
        <v>4</v>
      </c>
      <c r="O977" s="1" t="s">
        <v>4</v>
      </c>
      <c r="P977" s="1" t="s">
        <v>4</v>
      </c>
      <c r="Q977" s="1" t="s">
        <v>4</v>
      </c>
      <c r="R977" s="1" t="s">
        <v>4</v>
      </c>
      <c r="S977" s="1">
        <v>3.3016198677346287</v>
      </c>
      <c r="T977" s="1">
        <v>4.0688735573437995</v>
      </c>
      <c r="U977" s="1">
        <v>4.0348207231785116</v>
      </c>
      <c r="V977" s="1">
        <v>4.4511221145685953</v>
      </c>
      <c r="W977" s="1">
        <v>4.5000000000000151</v>
      </c>
      <c r="X977" s="1">
        <v>2.3999999999999577</v>
      </c>
      <c r="Y977" s="1">
        <v>1.6999999999999238</v>
      </c>
      <c r="Z977" s="1">
        <v>1.6999999999999238</v>
      </c>
      <c r="AA977" s="1" t="s">
        <v>4</v>
      </c>
      <c r="AB977" s="1" t="s">
        <v>4</v>
      </c>
      <c r="AC977" s="1" t="s">
        <v>4</v>
      </c>
      <c r="AD977" s="1" t="s">
        <v>4</v>
      </c>
      <c r="AE977" s="1" t="s">
        <v>4</v>
      </c>
      <c r="AF977" s="1" t="s">
        <v>4</v>
      </c>
      <c r="AG977" s="1" t="s">
        <v>4</v>
      </c>
      <c r="AH977" s="1" t="s">
        <v>4</v>
      </c>
      <c r="AI977" s="1" t="s">
        <v>4</v>
      </c>
      <c r="AJ977" s="1" t="s">
        <v>4</v>
      </c>
      <c r="AK977" s="1" t="s">
        <v>4</v>
      </c>
    </row>
    <row r="978" spans="1:37">
      <c r="A978" t="s">
        <v>223</v>
      </c>
      <c r="B978" s="2">
        <v>626</v>
      </c>
      <c r="C978" t="s">
        <v>224</v>
      </c>
      <c r="D978" s="2">
        <v>2010</v>
      </c>
      <c r="E978" s="1" t="s">
        <v>4</v>
      </c>
      <c r="F978" s="1" t="s">
        <v>4</v>
      </c>
      <c r="G978" s="1" t="s">
        <v>4</v>
      </c>
      <c r="H978" s="1" t="s">
        <v>4</v>
      </c>
      <c r="I978" s="1" t="s">
        <v>4</v>
      </c>
      <c r="J978" s="1" t="s">
        <v>4</v>
      </c>
      <c r="K978" s="1" t="s">
        <v>4</v>
      </c>
      <c r="L978" s="1" t="s">
        <v>4</v>
      </c>
      <c r="M978" s="1" t="s">
        <v>4</v>
      </c>
      <c r="N978" s="1" t="s">
        <v>4</v>
      </c>
      <c r="O978" s="1" t="s">
        <v>4</v>
      </c>
      <c r="P978" s="1" t="s">
        <v>4</v>
      </c>
      <c r="Q978" s="1" t="s">
        <v>4</v>
      </c>
      <c r="R978" s="1" t="s">
        <v>4</v>
      </c>
      <c r="S978" s="1" t="s">
        <v>4</v>
      </c>
      <c r="T978" s="1">
        <v>4.1923058779983702</v>
      </c>
      <c r="U978" s="1">
        <v>4.1696841125680839</v>
      </c>
      <c r="V978" s="1">
        <v>4.2277916471018528</v>
      </c>
      <c r="W978" s="1">
        <v>5.0000000000000933</v>
      </c>
      <c r="X978" s="1">
        <v>3.1000000000000139</v>
      </c>
      <c r="Y978" s="1">
        <v>3.2672999999999952</v>
      </c>
      <c r="Z978" s="1">
        <v>3.2999999999999918</v>
      </c>
      <c r="AA978" s="1">
        <v>3.0000000000000471</v>
      </c>
      <c r="AB978" s="1" t="s">
        <v>4</v>
      </c>
      <c r="AC978" s="1" t="s">
        <v>4</v>
      </c>
      <c r="AD978" s="1" t="s">
        <v>4</v>
      </c>
      <c r="AE978" s="1" t="s">
        <v>4</v>
      </c>
      <c r="AF978" s="1" t="s">
        <v>4</v>
      </c>
      <c r="AG978" s="1" t="s">
        <v>4</v>
      </c>
      <c r="AH978" s="1" t="s">
        <v>4</v>
      </c>
      <c r="AI978" s="1" t="s">
        <v>4</v>
      </c>
      <c r="AJ978" s="1" t="s">
        <v>4</v>
      </c>
      <c r="AK978" s="1" t="s">
        <v>4</v>
      </c>
    </row>
    <row r="979" spans="1:37">
      <c r="A979" t="s">
        <v>223</v>
      </c>
      <c r="B979" s="2">
        <v>626</v>
      </c>
      <c r="C979" t="s">
        <v>224</v>
      </c>
      <c r="D979" s="2">
        <v>2011</v>
      </c>
      <c r="E979" s="1" t="s">
        <v>4</v>
      </c>
      <c r="F979" s="1" t="s">
        <v>4</v>
      </c>
      <c r="G979" s="1" t="s">
        <v>4</v>
      </c>
      <c r="H979" s="1" t="s">
        <v>4</v>
      </c>
      <c r="I979" s="1" t="s">
        <v>4</v>
      </c>
      <c r="J979" s="1" t="s">
        <v>4</v>
      </c>
      <c r="K979" s="1" t="s">
        <v>4</v>
      </c>
      <c r="L979" s="1" t="s">
        <v>4</v>
      </c>
      <c r="M979" s="1" t="s">
        <v>4</v>
      </c>
      <c r="N979" s="1" t="s">
        <v>4</v>
      </c>
      <c r="O979" s="1" t="s">
        <v>4</v>
      </c>
      <c r="P979" s="1" t="s">
        <v>4</v>
      </c>
      <c r="Q979" s="1" t="s">
        <v>4</v>
      </c>
      <c r="R979" s="1" t="s">
        <v>4</v>
      </c>
      <c r="S979" s="1" t="s">
        <v>4</v>
      </c>
      <c r="T979" s="1" t="s">
        <v>4</v>
      </c>
      <c r="U979" s="1">
        <v>3.7638218917916078</v>
      </c>
      <c r="V979" s="1">
        <v>3.7367470743595144</v>
      </c>
      <c r="W979" s="1">
        <v>4.9999999999999156</v>
      </c>
      <c r="X979" s="1">
        <v>3.9999999999999813</v>
      </c>
      <c r="Y979" s="1">
        <v>4.0000000000000036</v>
      </c>
      <c r="Z979" s="1">
        <v>4.0772216677622097</v>
      </c>
      <c r="AA979" s="1">
        <v>3.2999999999999696</v>
      </c>
      <c r="AB979" s="1">
        <v>3.3007397105410119</v>
      </c>
      <c r="AC979" s="1" t="s">
        <v>4</v>
      </c>
      <c r="AD979" s="1" t="s">
        <v>4</v>
      </c>
      <c r="AE979" s="1" t="s">
        <v>4</v>
      </c>
      <c r="AF979" s="1" t="s">
        <v>4</v>
      </c>
      <c r="AG979" s="1" t="s">
        <v>4</v>
      </c>
      <c r="AH979" s="1" t="s">
        <v>4</v>
      </c>
      <c r="AI979" s="1" t="s">
        <v>4</v>
      </c>
      <c r="AJ979" s="1" t="s">
        <v>4</v>
      </c>
      <c r="AK979" s="1" t="s">
        <v>4</v>
      </c>
    </row>
    <row r="980" spans="1:37">
      <c r="A980" t="s">
        <v>223</v>
      </c>
      <c r="B980" s="2">
        <v>626</v>
      </c>
      <c r="C980" t="s">
        <v>224</v>
      </c>
      <c r="D980" s="2">
        <v>2012</v>
      </c>
      <c r="E980" s="1" t="s">
        <v>4</v>
      </c>
      <c r="F980" s="1" t="s">
        <v>4</v>
      </c>
      <c r="G980" s="1" t="s">
        <v>4</v>
      </c>
      <c r="H980" s="1" t="s">
        <v>4</v>
      </c>
      <c r="I980" s="1" t="s">
        <v>4</v>
      </c>
      <c r="J980" s="1" t="s">
        <v>4</v>
      </c>
      <c r="K980" s="1" t="s">
        <v>4</v>
      </c>
      <c r="L980" s="1" t="s">
        <v>4</v>
      </c>
      <c r="M980" s="1" t="s">
        <v>4</v>
      </c>
      <c r="N980" s="1" t="s">
        <v>4</v>
      </c>
      <c r="O980" s="1" t="s">
        <v>4</v>
      </c>
      <c r="P980" s="1" t="s">
        <v>4</v>
      </c>
      <c r="Q980" s="1" t="s">
        <v>4</v>
      </c>
      <c r="R980" s="1" t="s">
        <v>4</v>
      </c>
      <c r="S980" s="1" t="s">
        <v>4</v>
      </c>
      <c r="T980" s="1" t="s">
        <v>4</v>
      </c>
      <c r="U980" s="1" t="s">
        <v>4</v>
      </c>
      <c r="V980" s="1">
        <v>3.7461787287851767</v>
      </c>
      <c r="W980" s="1">
        <v>5.0000000000000044</v>
      </c>
      <c r="X980" s="1">
        <v>5.0000000000000488</v>
      </c>
      <c r="Y980" s="1">
        <v>5.0000000000000933</v>
      </c>
      <c r="Z980" s="1">
        <v>4.98491273397621</v>
      </c>
      <c r="AA980" s="1">
        <v>4.0999999999999925</v>
      </c>
      <c r="AB980" s="1">
        <v>4.112756211103985</v>
      </c>
      <c r="AC980" s="1">
        <v>4.112756211103985</v>
      </c>
      <c r="AD980" s="1" t="s">
        <v>4</v>
      </c>
      <c r="AE980" s="1" t="s">
        <v>4</v>
      </c>
      <c r="AF980" s="1" t="s">
        <v>4</v>
      </c>
      <c r="AG980" s="1" t="s">
        <v>4</v>
      </c>
      <c r="AH980" s="1" t="s">
        <v>4</v>
      </c>
      <c r="AI980" s="1" t="s">
        <v>4</v>
      </c>
      <c r="AJ980" s="1" t="s">
        <v>4</v>
      </c>
      <c r="AK980" s="1" t="s">
        <v>4</v>
      </c>
    </row>
    <row r="981" spans="1:37">
      <c r="A981" t="s">
        <v>223</v>
      </c>
      <c r="B981" s="2">
        <v>626</v>
      </c>
      <c r="C981" t="s">
        <v>224</v>
      </c>
      <c r="D981" s="2">
        <v>2013</v>
      </c>
      <c r="E981" s="1" t="s">
        <v>4</v>
      </c>
      <c r="F981" s="1" t="s">
        <v>4</v>
      </c>
      <c r="G981" s="1" t="s">
        <v>4</v>
      </c>
      <c r="H981" s="1" t="s">
        <v>4</v>
      </c>
      <c r="I981" s="1" t="s">
        <v>4</v>
      </c>
      <c r="J981" s="1" t="s">
        <v>4</v>
      </c>
      <c r="K981" s="1" t="s">
        <v>4</v>
      </c>
      <c r="L981" s="1" t="s">
        <v>4</v>
      </c>
      <c r="M981" s="1" t="s">
        <v>4</v>
      </c>
      <c r="N981" s="1" t="s">
        <v>4</v>
      </c>
      <c r="O981" s="1" t="s">
        <v>4</v>
      </c>
      <c r="P981" s="1" t="s">
        <v>4</v>
      </c>
      <c r="Q981" s="1" t="s">
        <v>4</v>
      </c>
      <c r="R981" s="1" t="s">
        <v>4</v>
      </c>
      <c r="S981" s="1" t="s">
        <v>4</v>
      </c>
      <c r="T981" s="1" t="s">
        <v>4</v>
      </c>
      <c r="U981" s="1" t="s">
        <v>4</v>
      </c>
      <c r="V981" s="1" t="s">
        <v>4</v>
      </c>
      <c r="W981" s="1">
        <v>4.9999999999999822</v>
      </c>
      <c r="X981" s="1">
        <v>5.5000000000000382</v>
      </c>
      <c r="Y981" s="1">
        <v>5.4999999999999938</v>
      </c>
      <c r="Z981" s="1">
        <v>5.4869675450184285</v>
      </c>
      <c r="AA981" s="1">
        <v>4.1999999999999815</v>
      </c>
      <c r="AB981" s="1">
        <v>-14.514713902788824</v>
      </c>
      <c r="AC981" s="1">
        <v>-36.047078848489789</v>
      </c>
      <c r="AD981" s="1">
        <v>-36.047078848489789</v>
      </c>
      <c r="AE981" s="1" t="s">
        <v>4</v>
      </c>
      <c r="AF981" s="1" t="s">
        <v>4</v>
      </c>
      <c r="AG981" s="1" t="s">
        <v>4</v>
      </c>
      <c r="AH981" s="1" t="s">
        <v>4</v>
      </c>
      <c r="AI981" s="1" t="s">
        <v>4</v>
      </c>
      <c r="AJ981" s="1" t="s">
        <v>4</v>
      </c>
      <c r="AK981" s="1" t="s">
        <v>4</v>
      </c>
    </row>
    <row r="982" spans="1:37">
      <c r="A982" t="s">
        <v>223</v>
      </c>
      <c r="B982" s="2">
        <v>626</v>
      </c>
      <c r="C982" t="s">
        <v>224</v>
      </c>
      <c r="D982" s="2">
        <v>2014</v>
      </c>
      <c r="E982" s="1" t="s">
        <v>4</v>
      </c>
      <c r="F982" s="1" t="s">
        <v>4</v>
      </c>
      <c r="G982" s="1" t="s">
        <v>4</v>
      </c>
      <c r="H982" s="1" t="s">
        <v>4</v>
      </c>
      <c r="I982" s="1" t="s">
        <v>4</v>
      </c>
      <c r="J982" s="1" t="s">
        <v>4</v>
      </c>
      <c r="K982" s="1" t="s">
        <v>4</v>
      </c>
      <c r="L982" s="1" t="s">
        <v>4</v>
      </c>
      <c r="M982" s="1" t="s">
        <v>4</v>
      </c>
      <c r="N982" s="1" t="s">
        <v>4</v>
      </c>
      <c r="O982" s="1" t="s">
        <v>4</v>
      </c>
      <c r="P982" s="1" t="s">
        <v>4</v>
      </c>
      <c r="Q982" s="1" t="s">
        <v>4</v>
      </c>
      <c r="R982" s="1" t="s">
        <v>4</v>
      </c>
      <c r="S982" s="1" t="s">
        <v>4</v>
      </c>
      <c r="T982" s="1" t="s">
        <v>4</v>
      </c>
      <c r="U982" s="1" t="s">
        <v>4</v>
      </c>
      <c r="V982" s="1" t="s">
        <v>4</v>
      </c>
      <c r="W982" s="1" t="s">
        <v>4</v>
      </c>
      <c r="X982" s="1">
        <v>5.4999999999999494</v>
      </c>
      <c r="Y982" s="1">
        <v>5.4999999999999272</v>
      </c>
      <c r="Z982" s="1">
        <v>5.8875450698604226</v>
      </c>
      <c r="AA982" s="1">
        <v>5.9000000000000608</v>
      </c>
      <c r="AB982" s="1">
        <v>0.15321374259280596</v>
      </c>
      <c r="AC982" s="1">
        <v>1.0103291305796791</v>
      </c>
      <c r="AD982" s="1">
        <v>1.0103291305796791</v>
      </c>
      <c r="AE982" s="1">
        <v>1.0400359643314649</v>
      </c>
      <c r="AF982" s="1" t="s">
        <v>4</v>
      </c>
      <c r="AG982" s="1" t="s">
        <v>4</v>
      </c>
      <c r="AH982" s="1" t="s">
        <v>4</v>
      </c>
      <c r="AI982" s="1" t="s">
        <v>4</v>
      </c>
      <c r="AJ982" s="1" t="s">
        <v>4</v>
      </c>
      <c r="AK982" s="1" t="s">
        <v>4</v>
      </c>
    </row>
    <row r="983" spans="1:37">
      <c r="A983" t="s">
        <v>223</v>
      </c>
      <c r="B983" s="2">
        <v>626</v>
      </c>
      <c r="C983" t="s">
        <v>224</v>
      </c>
      <c r="D983" s="2">
        <v>2015</v>
      </c>
      <c r="E983" s="1" t="s">
        <v>4</v>
      </c>
      <c r="F983" s="1" t="s">
        <v>4</v>
      </c>
      <c r="G983" s="1" t="s">
        <v>4</v>
      </c>
      <c r="H983" s="1" t="s">
        <v>4</v>
      </c>
      <c r="I983" s="1" t="s">
        <v>4</v>
      </c>
      <c r="J983" s="1" t="s">
        <v>4</v>
      </c>
      <c r="K983" s="1" t="s">
        <v>4</v>
      </c>
      <c r="L983" s="1" t="s">
        <v>4</v>
      </c>
      <c r="M983" s="1" t="s">
        <v>4</v>
      </c>
      <c r="N983" s="1" t="s">
        <v>4</v>
      </c>
      <c r="O983" s="1" t="s">
        <v>4</v>
      </c>
      <c r="P983" s="1" t="s">
        <v>4</v>
      </c>
      <c r="Q983" s="1" t="s">
        <v>4</v>
      </c>
      <c r="R983" s="1" t="s">
        <v>4</v>
      </c>
      <c r="S983" s="1" t="s">
        <v>4</v>
      </c>
      <c r="T983" s="1" t="s">
        <v>4</v>
      </c>
      <c r="U983" s="1" t="s">
        <v>4</v>
      </c>
      <c r="V983" s="1" t="s">
        <v>4</v>
      </c>
      <c r="W983" s="1" t="s">
        <v>4</v>
      </c>
      <c r="X983" s="1" t="s">
        <v>4</v>
      </c>
      <c r="Y983" s="1">
        <v>5.4999999999999716</v>
      </c>
      <c r="Z983" s="1">
        <v>5.3871986617909373</v>
      </c>
      <c r="AA983" s="1">
        <v>5.1839539040286819</v>
      </c>
      <c r="AB983" s="1">
        <v>5.2999999999999936</v>
      </c>
      <c r="AC983" s="1">
        <v>5.288962184714463</v>
      </c>
      <c r="AD983" s="1">
        <v>5.5001684970200415</v>
      </c>
      <c r="AE983" s="1">
        <v>4.8000000000000265</v>
      </c>
      <c r="AF983" s="1">
        <v>4.8000000000000265</v>
      </c>
      <c r="AG983" s="1" t="s">
        <v>4</v>
      </c>
      <c r="AH983" s="1" t="s">
        <v>4</v>
      </c>
      <c r="AI983" s="1" t="s">
        <v>4</v>
      </c>
      <c r="AJ983" s="1" t="s">
        <v>4</v>
      </c>
      <c r="AK983" s="1" t="s">
        <v>4</v>
      </c>
    </row>
    <row r="984" spans="1:37">
      <c r="A984" t="s">
        <v>223</v>
      </c>
      <c r="B984" s="2">
        <v>626</v>
      </c>
      <c r="C984" t="s">
        <v>224</v>
      </c>
      <c r="D984" s="2">
        <v>2016</v>
      </c>
      <c r="E984" s="1" t="s">
        <v>4</v>
      </c>
      <c r="F984" s="1" t="s">
        <v>4</v>
      </c>
      <c r="G984" s="1" t="s">
        <v>4</v>
      </c>
      <c r="H984" s="1" t="s">
        <v>4</v>
      </c>
      <c r="I984" s="1" t="s">
        <v>4</v>
      </c>
      <c r="J984" s="1" t="s">
        <v>4</v>
      </c>
      <c r="K984" s="1" t="s">
        <v>4</v>
      </c>
      <c r="L984" s="1" t="s">
        <v>4</v>
      </c>
      <c r="M984" s="1" t="s">
        <v>4</v>
      </c>
      <c r="N984" s="1" t="s">
        <v>4</v>
      </c>
      <c r="O984" s="1" t="s">
        <v>4</v>
      </c>
      <c r="P984" s="1" t="s">
        <v>4</v>
      </c>
      <c r="Q984" s="1" t="s">
        <v>4</v>
      </c>
      <c r="R984" s="1" t="s">
        <v>4</v>
      </c>
      <c r="S984" s="1" t="s">
        <v>4</v>
      </c>
      <c r="T984" s="1" t="s">
        <v>4</v>
      </c>
      <c r="U984" s="1" t="s">
        <v>4</v>
      </c>
      <c r="V984" s="1" t="s">
        <v>4</v>
      </c>
      <c r="W984" s="1" t="s">
        <v>4</v>
      </c>
      <c r="X984" s="1" t="s">
        <v>4</v>
      </c>
      <c r="Y984" s="1" t="s">
        <v>4</v>
      </c>
      <c r="Z984" s="1">
        <v>5.6524984023133218</v>
      </c>
      <c r="AA984" s="1">
        <v>5.6560031008725975</v>
      </c>
      <c r="AB984" s="1">
        <v>5.699999999999994</v>
      </c>
      <c r="AC984" s="1">
        <v>5.6999999999999273</v>
      </c>
      <c r="AD984" s="1">
        <v>5.7449117048441689</v>
      </c>
      <c r="AE984" s="1">
        <v>5.190753205543297</v>
      </c>
      <c r="AF984" s="1">
        <v>4.5312271003823179</v>
      </c>
      <c r="AG984" s="1">
        <v>4.5312271003823179</v>
      </c>
      <c r="AH984" s="1" t="s">
        <v>4</v>
      </c>
      <c r="AI984" s="1" t="s">
        <v>4</v>
      </c>
      <c r="AJ984" s="1" t="s">
        <v>4</v>
      </c>
      <c r="AK984" s="1" t="s">
        <v>4</v>
      </c>
    </row>
    <row r="985" spans="1:37">
      <c r="A985" t="s">
        <v>223</v>
      </c>
      <c r="B985" s="2">
        <v>626</v>
      </c>
      <c r="C985" t="s">
        <v>224</v>
      </c>
      <c r="D985" s="2">
        <v>2017</v>
      </c>
      <c r="E985" s="1" t="s">
        <v>4</v>
      </c>
      <c r="F985" s="1" t="s">
        <v>4</v>
      </c>
      <c r="G985" s="1" t="s">
        <v>4</v>
      </c>
      <c r="H985" s="1" t="s">
        <v>4</v>
      </c>
      <c r="I985" s="1" t="s">
        <v>4</v>
      </c>
      <c r="J985" s="1" t="s">
        <v>4</v>
      </c>
      <c r="K985" s="1" t="s">
        <v>4</v>
      </c>
      <c r="L985" s="1" t="s">
        <v>4</v>
      </c>
      <c r="M985" s="1" t="s">
        <v>4</v>
      </c>
      <c r="N985" s="1" t="s">
        <v>4</v>
      </c>
      <c r="O985" s="1" t="s">
        <v>4</v>
      </c>
      <c r="P985" s="1" t="s">
        <v>4</v>
      </c>
      <c r="Q985" s="1" t="s">
        <v>4</v>
      </c>
      <c r="R985" s="1" t="s">
        <v>4</v>
      </c>
      <c r="S985" s="1" t="s">
        <v>4</v>
      </c>
      <c r="T985" s="1" t="s">
        <v>4</v>
      </c>
      <c r="U985" s="1" t="s">
        <v>4</v>
      </c>
      <c r="V985" s="1" t="s">
        <v>4</v>
      </c>
      <c r="W985" s="1" t="s">
        <v>4</v>
      </c>
      <c r="X985" s="1" t="s">
        <v>4</v>
      </c>
      <c r="Y985" s="1" t="s">
        <v>4</v>
      </c>
      <c r="Z985" s="1" t="s">
        <v>4</v>
      </c>
      <c r="AA985" s="1">
        <v>5.6842688620494686</v>
      </c>
      <c r="AB985" s="1">
        <v>5.6999999999999718</v>
      </c>
      <c r="AC985" s="1">
        <v>5.7000000000000384</v>
      </c>
      <c r="AD985" s="1">
        <v>5.9462568795265236</v>
      </c>
      <c r="AE985" s="1">
        <v>5.4648034561900927</v>
      </c>
      <c r="AF985" s="1">
        <v>4.7474737573899306</v>
      </c>
      <c r="AG985" s="1">
        <v>4.3287697183227669</v>
      </c>
      <c r="AH985" s="1">
        <v>4.5275777971451658</v>
      </c>
      <c r="AI985" s="1" t="s">
        <v>4</v>
      </c>
      <c r="AJ985" s="1" t="s">
        <v>4</v>
      </c>
      <c r="AK985" s="1" t="s">
        <v>4</v>
      </c>
    </row>
    <row r="986" spans="1:37">
      <c r="A986" t="s">
        <v>223</v>
      </c>
      <c r="B986" s="2">
        <v>626</v>
      </c>
      <c r="C986" t="s">
        <v>224</v>
      </c>
      <c r="D986" s="2">
        <v>2018</v>
      </c>
      <c r="E986" s="1" t="s">
        <v>4</v>
      </c>
      <c r="F986" s="1" t="s">
        <v>4</v>
      </c>
      <c r="G986" s="1" t="s">
        <v>4</v>
      </c>
      <c r="H986" s="1" t="s">
        <v>4</v>
      </c>
      <c r="I986" s="1" t="s">
        <v>4</v>
      </c>
      <c r="J986" s="1" t="s">
        <v>4</v>
      </c>
      <c r="K986" s="1" t="s">
        <v>4</v>
      </c>
      <c r="L986" s="1" t="s">
        <v>4</v>
      </c>
      <c r="M986" s="1" t="s">
        <v>4</v>
      </c>
      <c r="N986" s="1" t="s">
        <v>4</v>
      </c>
      <c r="O986" s="1" t="s">
        <v>4</v>
      </c>
      <c r="P986" s="1" t="s">
        <v>4</v>
      </c>
      <c r="Q986" s="1" t="s">
        <v>4</v>
      </c>
      <c r="R986" s="1" t="s">
        <v>4</v>
      </c>
      <c r="S986" s="1" t="s">
        <v>4</v>
      </c>
      <c r="T986" s="1" t="s">
        <v>4</v>
      </c>
      <c r="U986" s="1" t="s">
        <v>4</v>
      </c>
      <c r="V986" s="1" t="s">
        <v>4</v>
      </c>
      <c r="W986" s="1" t="s">
        <v>4</v>
      </c>
      <c r="X986" s="1" t="s">
        <v>4</v>
      </c>
      <c r="Y986" s="1" t="s">
        <v>4</v>
      </c>
      <c r="Z986" s="1" t="s">
        <v>4</v>
      </c>
      <c r="AA986" s="1" t="s">
        <v>4</v>
      </c>
      <c r="AB986" s="1">
        <v>5.7999999999999607</v>
      </c>
      <c r="AC986" s="1">
        <v>5.7999999999999607</v>
      </c>
      <c r="AD986" s="1">
        <v>6.0477834909129946</v>
      </c>
      <c r="AE986" s="1">
        <v>5.8425622653203613</v>
      </c>
      <c r="AF986" s="1">
        <v>5.0304754486305114</v>
      </c>
      <c r="AG986" s="1">
        <v>4.3407302686531368</v>
      </c>
      <c r="AH986" s="1">
        <v>3.8197889618351688</v>
      </c>
      <c r="AI986" s="1">
        <v>3.8197889618351688</v>
      </c>
      <c r="AJ986" s="1" t="s">
        <v>4</v>
      </c>
      <c r="AK986" s="1" t="s">
        <v>4</v>
      </c>
    </row>
    <row r="987" spans="1:37">
      <c r="A987" t="s">
        <v>223</v>
      </c>
      <c r="B987" s="2">
        <v>626</v>
      </c>
      <c r="C987" t="s">
        <v>224</v>
      </c>
      <c r="D987" s="2">
        <v>2019</v>
      </c>
      <c r="E987" s="1" t="s">
        <v>4</v>
      </c>
      <c r="F987" s="1" t="s">
        <v>4</v>
      </c>
      <c r="G987" s="1" t="s">
        <v>4</v>
      </c>
      <c r="H987" s="1" t="s">
        <v>4</v>
      </c>
      <c r="I987" s="1" t="s">
        <v>4</v>
      </c>
      <c r="J987" s="1" t="s">
        <v>4</v>
      </c>
      <c r="K987" s="1" t="s">
        <v>4</v>
      </c>
      <c r="L987" s="1" t="s">
        <v>4</v>
      </c>
      <c r="M987" s="1" t="s">
        <v>4</v>
      </c>
      <c r="N987" s="1" t="s">
        <v>4</v>
      </c>
      <c r="O987" s="1" t="s">
        <v>4</v>
      </c>
      <c r="P987" s="1" t="s">
        <v>4</v>
      </c>
      <c r="Q987" s="1" t="s">
        <v>4</v>
      </c>
      <c r="R987" s="1" t="s">
        <v>4</v>
      </c>
      <c r="S987" s="1" t="s">
        <v>4</v>
      </c>
      <c r="T987" s="1" t="s">
        <v>4</v>
      </c>
      <c r="U987" s="1" t="s">
        <v>4</v>
      </c>
      <c r="V987" s="1" t="s">
        <v>4</v>
      </c>
      <c r="W987" s="1" t="s">
        <v>4</v>
      </c>
      <c r="X987" s="1" t="s">
        <v>4</v>
      </c>
      <c r="Y987" s="1" t="s">
        <v>4</v>
      </c>
      <c r="Z987" s="1" t="s">
        <v>4</v>
      </c>
      <c r="AA987" s="1" t="s">
        <v>4</v>
      </c>
      <c r="AB987" s="1" t="s">
        <v>4</v>
      </c>
      <c r="AC987" s="1">
        <v>5.7000650326301638</v>
      </c>
      <c r="AD987" s="1">
        <v>5.0472557249178429</v>
      </c>
      <c r="AE987" s="1">
        <v>5.8495748415351434</v>
      </c>
      <c r="AF987" s="1">
        <v>5.227003682155007</v>
      </c>
      <c r="AG987" s="1">
        <v>5.0443988354374136</v>
      </c>
      <c r="AH987" s="1">
        <v>4.4568455535991314</v>
      </c>
      <c r="AI987" s="1">
        <v>2.9702826924680181</v>
      </c>
      <c r="AJ987" s="1">
        <v>2.9702826924680181</v>
      </c>
      <c r="AK987" s="1" t="s">
        <v>4</v>
      </c>
    </row>
    <row r="988" spans="1:37">
      <c r="A988" t="s">
        <v>223</v>
      </c>
      <c r="B988" s="2">
        <v>626</v>
      </c>
      <c r="C988" t="s">
        <v>224</v>
      </c>
      <c r="D988" s="2">
        <v>2020</v>
      </c>
      <c r="E988" s="1" t="s">
        <v>4</v>
      </c>
      <c r="F988" s="1" t="s">
        <v>4</v>
      </c>
      <c r="G988" s="1" t="s">
        <v>4</v>
      </c>
      <c r="H988" s="1" t="s">
        <v>4</v>
      </c>
      <c r="I988" s="1" t="s">
        <v>4</v>
      </c>
      <c r="J988" s="1" t="s">
        <v>4</v>
      </c>
      <c r="K988" s="1" t="s">
        <v>4</v>
      </c>
      <c r="L988" s="1" t="s">
        <v>4</v>
      </c>
      <c r="M988" s="1" t="s">
        <v>4</v>
      </c>
      <c r="N988" s="1" t="s">
        <v>4</v>
      </c>
      <c r="O988" s="1" t="s">
        <v>4</v>
      </c>
      <c r="P988" s="1" t="s">
        <v>4</v>
      </c>
      <c r="Q988" s="1" t="s">
        <v>4</v>
      </c>
      <c r="R988" s="1" t="s">
        <v>4</v>
      </c>
      <c r="S988" s="1" t="s">
        <v>4</v>
      </c>
      <c r="T988" s="1" t="s">
        <v>4</v>
      </c>
      <c r="U988" s="1" t="s">
        <v>4</v>
      </c>
      <c r="V988" s="1" t="s">
        <v>4</v>
      </c>
      <c r="W988" s="1" t="s">
        <v>4</v>
      </c>
      <c r="X988" s="1" t="s">
        <v>4</v>
      </c>
      <c r="Y988" s="1" t="s">
        <v>4</v>
      </c>
      <c r="Z988" s="1" t="s">
        <v>4</v>
      </c>
      <c r="AA988" s="1" t="s">
        <v>4</v>
      </c>
      <c r="AB988" s="1" t="s">
        <v>4</v>
      </c>
      <c r="AC988" s="1" t="s">
        <v>4</v>
      </c>
      <c r="AD988" s="1">
        <v>3.9791698335331693</v>
      </c>
      <c r="AE988" s="1">
        <v>5.8061167409261039</v>
      </c>
      <c r="AF988" s="1">
        <v>5.4632673271989507</v>
      </c>
      <c r="AG988" s="1">
        <v>4.9522364838176847</v>
      </c>
      <c r="AH988" s="1">
        <v>4.968608760221338</v>
      </c>
      <c r="AI988" s="1">
        <v>-0.95634126512205153</v>
      </c>
      <c r="AJ988" s="1">
        <v>0.96955151147322116</v>
      </c>
      <c r="AK988" s="1">
        <v>0.95937368560665703</v>
      </c>
    </row>
    <row r="989" spans="1:37">
      <c r="A989" t="s">
        <v>223</v>
      </c>
      <c r="B989" s="2">
        <v>626</v>
      </c>
      <c r="C989" t="s">
        <v>224</v>
      </c>
      <c r="D989" s="2">
        <v>2021</v>
      </c>
      <c r="E989" s="1" t="s">
        <v>4</v>
      </c>
      <c r="F989" s="1" t="s">
        <v>4</v>
      </c>
      <c r="G989" s="1" t="s">
        <v>4</v>
      </c>
      <c r="H989" s="1" t="s">
        <v>4</v>
      </c>
      <c r="I989" s="1" t="s">
        <v>4</v>
      </c>
      <c r="J989" s="1" t="s">
        <v>4</v>
      </c>
      <c r="K989" s="1" t="s">
        <v>4</v>
      </c>
      <c r="L989" s="1" t="s">
        <v>4</v>
      </c>
      <c r="M989" s="1" t="s">
        <v>4</v>
      </c>
      <c r="N989" s="1" t="s">
        <v>4</v>
      </c>
      <c r="O989" s="1" t="s">
        <v>4</v>
      </c>
      <c r="P989" s="1" t="s">
        <v>4</v>
      </c>
      <c r="Q989" s="1" t="s">
        <v>4</v>
      </c>
      <c r="R989" s="1" t="s">
        <v>4</v>
      </c>
      <c r="S989" s="1" t="s">
        <v>4</v>
      </c>
      <c r="T989" s="1" t="s">
        <v>4</v>
      </c>
      <c r="U989" s="1" t="s">
        <v>4</v>
      </c>
      <c r="V989" s="1" t="s">
        <v>4</v>
      </c>
      <c r="W989" s="1" t="s">
        <v>4</v>
      </c>
      <c r="X989" s="1" t="s">
        <v>4</v>
      </c>
      <c r="Y989" s="1" t="s">
        <v>4</v>
      </c>
      <c r="Z989" s="1" t="s">
        <v>4</v>
      </c>
      <c r="AA989" s="1" t="s">
        <v>4</v>
      </c>
      <c r="AB989" s="1" t="s">
        <v>4</v>
      </c>
      <c r="AC989" s="1" t="s">
        <v>4</v>
      </c>
      <c r="AD989" s="1" t="s">
        <v>4</v>
      </c>
      <c r="AE989" s="1">
        <v>5.8121608015155646</v>
      </c>
      <c r="AF989" s="1">
        <v>5.6282115245329667</v>
      </c>
      <c r="AG989" s="1">
        <v>4.9692676880342734</v>
      </c>
      <c r="AH989" s="1">
        <v>4.963441173616312</v>
      </c>
      <c r="AI989" s="1">
        <v>2.9894451481966566</v>
      </c>
      <c r="AJ989" s="1">
        <v>-0.99779911528158349</v>
      </c>
      <c r="AK989" s="1">
        <v>0.98292343122547976</v>
      </c>
    </row>
    <row r="990" spans="1:37">
      <c r="A990" t="s">
        <v>223</v>
      </c>
      <c r="B990" s="2">
        <v>626</v>
      </c>
      <c r="C990" t="s">
        <v>224</v>
      </c>
      <c r="D990" s="2">
        <v>2022</v>
      </c>
      <c r="E990" s="1" t="s">
        <v>4</v>
      </c>
      <c r="F990" s="1" t="s">
        <v>4</v>
      </c>
      <c r="G990" s="1" t="s">
        <v>4</v>
      </c>
      <c r="H990" s="1" t="s">
        <v>4</v>
      </c>
      <c r="I990" s="1" t="s">
        <v>4</v>
      </c>
      <c r="J990" s="1" t="s">
        <v>4</v>
      </c>
      <c r="K990" s="1" t="s">
        <v>4</v>
      </c>
      <c r="L990" s="1" t="s">
        <v>4</v>
      </c>
      <c r="M990" s="1" t="s">
        <v>4</v>
      </c>
      <c r="N990" s="1" t="s">
        <v>4</v>
      </c>
      <c r="O990" s="1" t="s">
        <v>4</v>
      </c>
      <c r="P990" s="1" t="s">
        <v>4</v>
      </c>
      <c r="Q990" s="1" t="s">
        <v>4</v>
      </c>
      <c r="R990" s="1" t="s">
        <v>4</v>
      </c>
      <c r="S990" s="1" t="s">
        <v>4</v>
      </c>
      <c r="T990" s="1" t="s">
        <v>4</v>
      </c>
      <c r="U990" s="1" t="s">
        <v>4</v>
      </c>
      <c r="V990" s="1" t="s">
        <v>4</v>
      </c>
      <c r="W990" s="1" t="s">
        <v>4</v>
      </c>
      <c r="X990" s="1" t="s">
        <v>4</v>
      </c>
      <c r="Y990" s="1" t="s">
        <v>4</v>
      </c>
      <c r="Z990" s="1" t="s">
        <v>4</v>
      </c>
      <c r="AA990" s="1" t="s">
        <v>4</v>
      </c>
      <c r="AB990" s="1" t="s">
        <v>4</v>
      </c>
      <c r="AC990" s="1" t="s">
        <v>4</v>
      </c>
      <c r="AD990" s="1" t="s">
        <v>4</v>
      </c>
      <c r="AE990" s="1" t="s">
        <v>4</v>
      </c>
      <c r="AF990" s="1">
        <v>5.6386995818554997</v>
      </c>
      <c r="AG990" s="1">
        <v>5.0224091845292529</v>
      </c>
      <c r="AH990" s="1">
        <v>4.9880545529412013</v>
      </c>
      <c r="AI990" s="1">
        <v>5.01465000489838</v>
      </c>
      <c r="AJ990" s="1">
        <v>4.0312997631144043</v>
      </c>
      <c r="AK990" s="1">
        <v>1.479514921396663</v>
      </c>
    </row>
    <row r="991" spans="1:37">
      <c r="A991" t="s">
        <v>223</v>
      </c>
      <c r="B991" s="2">
        <v>626</v>
      </c>
      <c r="C991" t="s">
        <v>224</v>
      </c>
      <c r="D991" s="2">
        <v>2023</v>
      </c>
      <c r="E991" s="1" t="s">
        <v>4</v>
      </c>
      <c r="F991" s="1" t="s">
        <v>4</v>
      </c>
      <c r="G991" s="1" t="s">
        <v>4</v>
      </c>
      <c r="H991" s="1" t="s">
        <v>4</v>
      </c>
      <c r="I991" s="1" t="s">
        <v>4</v>
      </c>
      <c r="J991" s="1" t="s">
        <v>4</v>
      </c>
      <c r="K991" s="1" t="s">
        <v>4</v>
      </c>
      <c r="L991" s="1" t="s">
        <v>4</v>
      </c>
      <c r="M991" s="1" t="s">
        <v>4</v>
      </c>
      <c r="N991" s="1" t="s">
        <v>4</v>
      </c>
      <c r="O991" s="1" t="s">
        <v>4</v>
      </c>
      <c r="P991" s="1" t="s">
        <v>4</v>
      </c>
      <c r="Q991" s="1" t="s">
        <v>4</v>
      </c>
      <c r="R991" s="1" t="s">
        <v>4</v>
      </c>
      <c r="S991" s="1" t="s">
        <v>4</v>
      </c>
      <c r="T991" s="1" t="s">
        <v>4</v>
      </c>
      <c r="U991" s="1" t="s">
        <v>4</v>
      </c>
      <c r="V991" s="1" t="s">
        <v>4</v>
      </c>
      <c r="W991" s="1" t="s">
        <v>4</v>
      </c>
      <c r="X991" s="1" t="s">
        <v>4</v>
      </c>
      <c r="Y991" s="1" t="s">
        <v>4</v>
      </c>
      <c r="Z991" s="1" t="s">
        <v>4</v>
      </c>
      <c r="AA991" s="1" t="s">
        <v>4</v>
      </c>
      <c r="AB991" s="1" t="s">
        <v>4</v>
      </c>
      <c r="AC991" s="1" t="s">
        <v>4</v>
      </c>
      <c r="AD991" s="1" t="s">
        <v>4</v>
      </c>
      <c r="AE991" s="1" t="s">
        <v>4</v>
      </c>
      <c r="AF991" s="1" t="s">
        <v>4</v>
      </c>
      <c r="AG991" s="1">
        <v>5.0401856622162011</v>
      </c>
      <c r="AH991" s="1">
        <v>4.9865288953634623</v>
      </c>
      <c r="AI991" s="1">
        <v>5.00977626826975</v>
      </c>
      <c r="AJ991" s="1">
        <v>4.9779929381106314</v>
      </c>
      <c r="AK991" s="1">
        <v>2.988837881396389</v>
      </c>
    </row>
    <row r="992" spans="1:37">
      <c r="A992" t="s">
        <v>33</v>
      </c>
      <c r="B992" s="2">
        <v>156</v>
      </c>
      <c r="C992" t="s">
        <v>34</v>
      </c>
      <c r="D992" s="2">
        <v>1991</v>
      </c>
      <c r="E992" s="1">
        <v>1.0768083815881013</v>
      </c>
      <c r="F992" s="1">
        <v>-0.85492513275128301</v>
      </c>
      <c r="G992" s="1">
        <v>-1.7054961017000103</v>
      </c>
      <c r="H992" s="1">
        <v>-1.6880021773294285</v>
      </c>
      <c r="I992" s="1" t="s">
        <v>4</v>
      </c>
      <c r="J992" s="1" t="s">
        <v>4</v>
      </c>
      <c r="K992" s="1" t="s">
        <v>4</v>
      </c>
      <c r="L992" s="1" t="s">
        <v>4</v>
      </c>
      <c r="M992" s="1" t="s">
        <v>4</v>
      </c>
      <c r="N992" s="1" t="s">
        <v>4</v>
      </c>
      <c r="O992" s="1" t="s">
        <v>4</v>
      </c>
      <c r="P992" s="1" t="s">
        <v>4</v>
      </c>
      <c r="Q992" s="1" t="s">
        <v>4</v>
      </c>
      <c r="R992" s="1" t="s">
        <v>4</v>
      </c>
      <c r="S992" s="1" t="s">
        <v>4</v>
      </c>
      <c r="T992" s="1" t="s">
        <v>4</v>
      </c>
      <c r="U992" s="1" t="s">
        <v>4</v>
      </c>
      <c r="V992" s="1" t="s">
        <v>4</v>
      </c>
      <c r="W992" s="1" t="s">
        <v>4</v>
      </c>
      <c r="X992" s="1" t="s">
        <v>4</v>
      </c>
      <c r="Y992" s="1" t="s">
        <v>4</v>
      </c>
      <c r="Z992" s="1" t="s">
        <v>4</v>
      </c>
      <c r="AA992" s="1" t="s">
        <v>4</v>
      </c>
      <c r="AB992" s="1" t="s">
        <v>4</v>
      </c>
      <c r="AC992" s="1" t="s">
        <v>4</v>
      </c>
      <c r="AD992" s="1" t="s">
        <v>4</v>
      </c>
      <c r="AE992" s="1" t="s">
        <v>4</v>
      </c>
      <c r="AF992" s="1" t="s">
        <v>4</v>
      </c>
      <c r="AG992" s="1" t="s">
        <v>4</v>
      </c>
      <c r="AH992" s="1" t="s">
        <v>4</v>
      </c>
      <c r="AI992" s="1" t="s">
        <v>4</v>
      </c>
      <c r="AJ992" s="1" t="s">
        <v>4</v>
      </c>
      <c r="AK992" s="1" t="s">
        <v>4</v>
      </c>
    </row>
    <row r="993" spans="1:37">
      <c r="A993" t="s">
        <v>33</v>
      </c>
      <c r="B993" s="2">
        <v>156</v>
      </c>
      <c r="C993" t="s">
        <v>34</v>
      </c>
      <c r="D993" s="2">
        <v>1992</v>
      </c>
      <c r="E993" s="1">
        <v>3.1000005597309199</v>
      </c>
      <c r="F993" s="1">
        <v>3.7519296902864152</v>
      </c>
      <c r="G993" s="1">
        <v>2.0956479161521102</v>
      </c>
      <c r="H993" s="1">
        <v>0.72278965236050041</v>
      </c>
      <c r="I993" s="1">
        <v>0.61832287923375695</v>
      </c>
      <c r="J993" s="1" t="s">
        <v>4</v>
      </c>
      <c r="K993" s="1" t="s">
        <v>4</v>
      </c>
      <c r="L993" s="1" t="s">
        <v>4</v>
      </c>
      <c r="M993" s="1" t="s">
        <v>4</v>
      </c>
      <c r="N993" s="1" t="s">
        <v>4</v>
      </c>
      <c r="O993" s="1" t="s">
        <v>4</v>
      </c>
      <c r="P993" s="1" t="s">
        <v>4</v>
      </c>
      <c r="Q993" s="1" t="s">
        <v>4</v>
      </c>
      <c r="R993" s="1" t="s">
        <v>4</v>
      </c>
      <c r="S993" s="1" t="s">
        <v>4</v>
      </c>
      <c r="T993" s="1" t="s">
        <v>4</v>
      </c>
      <c r="U993" s="1" t="s">
        <v>4</v>
      </c>
      <c r="V993" s="1" t="s">
        <v>4</v>
      </c>
      <c r="W993" s="1" t="s">
        <v>4</v>
      </c>
      <c r="X993" s="1" t="s">
        <v>4</v>
      </c>
      <c r="Y993" s="1" t="s">
        <v>4</v>
      </c>
      <c r="Z993" s="1" t="s">
        <v>4</v>
      </c>
      <c r="AA993" s="1" t="s">
        <v>4</v>
      </c>
      <c r="AB993" s="1" t="s">
        <v>4</v>
      </c>
      <c r="AC993" s="1" t="s">
        <v>4</v>
      </c>
      <c r="AD993" s="1" t="s">
        <v>4</v>
      </c>
      <c r="AE993" s="1" t="s">
        <v>4</v>
      </c>
      <c r="AF993" s="1" t="s">
        <v>4</v>
      </c>
      <c r="AG993" s="1" t="s">
        <v>4</v>
      </c>
      <c r="AH993" s="1" t="s">
        <v>4</v>
      </c>
      <c r="AI993" s="1" t="s">
        <v>4</v>
      </c>
      <c r="AJ993" s="1" t="s">
        <v>4</v>
      </c>
      <c r="AK993" s="1" t="s">
        <v>4</v>
      </c>
    </row>
    <row r="994" spans="1:37">
      <c r="A994" t="s">
        <v>33</v>
      </c>
      <c r="B994" s="2">
        <v>156</v>
      </c>
      <c r="C994" t="s">
        <v>34</v>
      </c>
      <c r="D994" s="2">
        <v>1993</v>
      </c>
      <c r="E994" s="1">
        <v>3.5000001536512393</v>
      </c>
      <c r="F994" s="1">
        <v>4.0999938316715445</v>
      </c>
      <c r="G994" s="1">
        <v>4.3811157426059344</v>
      </c>
      <c r="H994" s="1">
        <v>2.5945781235848564</v>
      </c>
      <c r="I994" s="1">
        <v>2.2172499723072336</v>
      </c>
      <c r="J994" s="1">
        <v>2.2200639373699982</v>
      </c>
      <c r="K994" s="1" t="s">
        <v>4</v>
      </c>
      <c r="L994" s="1" t="s">
        <v>4</v>
      </c>
      <c r="M994" s="1" t="s">
        <v>4</v>
      </c>
      <c r="N994" s="1" t="s">
        <v>4</v>
      </c>
      <c r="O994" s="1" t="s">
        <v>4</v>
      </c>
      <c r="P994" s="1" t="s">
        <v>4</v>
      </c>
      <c r="Q994" s="1" t="s">
        <v>4</v>
      </c>
      <c r="R994" s="1" t="s">
        <v>4</v>
      </c>
      <c r="S994" s="1" t="s">
        <v>4</v>
      </c>
      <c r="T994" s="1" t="s">
        <v>4</v>
      </c>
      <c r="U994" s="1" t="s">
        <v>4</v>
      </c>
      <c r="V994" s="1" t="s">
        <v>4</v>
      </c>
      <c r="W994" s="1" t="s">
        <v>4</v>
      </c>
      <c r="X994" s="1" t="s">
        <v>4</v>
      </c>
      <c r="Y994" s="1" t="s">
        <v>4</v>
      </c>
      <c r="Z994" s="1" t="s">
        <v>4</v>
      </c>
      <c r="AA994" s="1" t="s">
        <v>4</v>
      </c>
      <c r="AB994" s="1" t="s">
        <v>4</v>
      </c>
      <c r="AC994" s="1" t="s">
        <v>4</v>
      </c>
      <c r="AD994" s="1" t="s">
        <v>4</v>
      </c>
      <c r="AE994" s="1" t="s">
        <v>4</v>
      </c>
      <c r="AF994" s="1" t="s">
        <v>4</v>
      </c>
      <c r="AG994" s="1" t="s">
        <v>4</v>
      </c>
      <c r="AH994" s="1" t="s">
        <v>4</v>
      </c>
      <c r="AI994" s="1" t="s">
        <v>4</v>
      </c>
      <c r="AJ994" s="1" t="s">
        <v>4</v>
      </c>
      <c r="AK994" s="1" t="s">
        <v>4</v>
      </c>
    </row>
    <row r="995" spans="1:37">
      <c r="A995" t="s">
        <v>33</v>
      </c>
      <c r="B995" s="2">
        <v>156</v>
      </c>
      <c r="C995" t="s">
        <v>34</v>
      </c>
      <c r="D995" s="2">
        <v>1994</v>
      </c>
      <c r="E995" s="1">
        <v>3.5000109856893946</v>
      </c>
      <c r="F995" s="1">
        <v>3.9999983931150673</v>
      </c>
      <c r="G995" s="1">
        <v>4.2999987168167442</v>
      </c>
      <c r="H995" s="1">
        <v>3.8290290072097832</v>
      </c>
      <c r="I995" s="1">
        <v>4.1384316900420881</v>
      </c>
      <c r="J995" s="1">
        <v>4.5851039820886674</v>
      </c>
      <c r="K995" s="1">
        <v>4.0698107652169302</v>
      </c>
      <c r="L995" s="1" t="s">
        <v>4</v>
      </c>
      <c r="M995" s="1" t="s">
        <v>4</v>
      </c>
      <c r="N995" s="1" t="s">
        <v>4</v>
      </c>
      <c r="O995" s="1" t="s">
        <v>4</v>
      </c>
      <c r="P995" s="1" t="s">
        <v>4</v>
      </c>
      <c r="Q995" s="1" t="s">
        <v>4</v>
      </c>
      <c r="R995" s="1" t="s">
        <v>4</v>
      </c>
      <c r="S995" s="1" t="s">
        <v>4</v>
      </c>
      <c r="T995" s="1" t="s">
        <v>4</v>
      </c>
      <c r="U995" s="1" t="s">
        <v>4</v>
      </c>
      <c r="V995" s="1" t="s">
        <v>4</v>
      </c>
      <c r="W995" s="1" t="s">
        <v>4</v>
      </c>
      <c r="X995" s="1" t="s">
        <v>4</v>
      </c>
      <c r="Y995" s="1" t="s">
        <v>4</v>
      </c>
      <c r="Z995" s="1" t="s">
        <v>4</v>
      </c>
      <c r="AA995" s="1" t="s">
        <v>4</v>
      </c>
      <c r="AB995" s="1" t="s">
        <v>4</v>
      </c>
      <c r="AC995" s="1" t="s">
        <v>4</v>
      </c>
      <c r="AD995" s="1" t="s">
        <v>4</v>
      </c>
      <c r="AE995" s="1" t="s">
        <v>4</v>
      </c>
      <c r="AF995" s="1" t="s">
        <v>4</v>
      </c>
      <c r="AG995" s="1" t="s">
        <v>4</v>
      </c>
      <c r="AH995" s="1" t="s">
        <v>4</v>
      </c>
      <c r="AI995" s="1" t="s">
        <v>4</v>
      </c>
      <c r="AJ995" s="1" t="s">
        <v>4</v>
      </c>
      <c r="AK995" s="1" t="s">
        <v>4</v>
      </c>
    </row>
    <row r="996" spans="1:37">
      <c r="A996" t="s">
        <v>33</v>
      </c>
      <c r="B996" s="2">
        <v>156</v>
      </c>
      <c r="C996" t="s">
        <v>34</v>
      </c>
      <c r="D996" s="2">
        <v>1995</v>
      </c>
      <c r="E996" s="1">
        <v>3.1999970930502997</v>
      </c>
      <c r="F996" s="1">
        <v>3.9000081116785434</v>
      </c>
      <c r="G996" s="1">
        <v>4.0280000083342316</v>
      </c>
      <c r="H996" s="1">
        <v>4.2809750651755296</v>
      </c>
      <c r="I996" s="1">
        <v>3.8181561552540488</v>
      </c>
      <c r="J996" s="1">
        <v>2.1953262284766017</v>
      </c>
      <c r="K996" s="1">
        <v>2.3269144817510856</v>
      </c>
      <c r="L996" s="1">
        <v>2.3269144817510856</v>
      </c>
      <c r="M996" s="1" t="s">
        <v>4</v>
      </c>
      <c r="N996" s="1" t="s">
        <v>4</v>
      </c>
      <c r="O996" s="1" t="s">
        <v>4</v>
      </c>
      <c r="P996" s="1" t="s">
        <v>4</v>
      </c>
      <c r="Q996" s="1" t="s">
        <v>4</v>
      </c>
      <c r="R996" s="1" t="s">
        <v>4</v>
      </c>
      <c r="S996" s="1" t="s">
        <v>4</v>
      </c>
      <c r="T996" s="1" t="s">
        <v>4</v>
      </c>
      <c r="U996" s="1" t="s">
        <v>4</v>
      </c>
      <c r="V996" s="1" t="s">
        <v>4</v>
      </c>
      <c r="W996" s="1" t="s">
        <v>4</v>
      </c>
      <c r="X996" s="1" t="s">
        <v>4</v>
      </c>
      <c r="Y996" s="1" t="s">
        <v>4</v>
      </c>
      <c r="Z996" s="1" t="s">
        <v>4</v>
      </c>
      <c r="AA996" s="1" t="s">
        <v>4</v>
      </c>
      <c r="AB996" s="1" t="s">
        <v>4</v>
      </c>
      <c r="AC996" s="1" t="s">
        <v>4</v>
      </c>
      <c r="AD996" s="1" t="s">
        <v>4</v>
      </c>
      <c r="AE996" s="1" t="s">
        <v>4</v>
      </c>
      <c r="AF996" s="1" t="s">
        <v>4</v>
      </c>
      <c r="AG996" s="1" t="s">
        <v>4</v>
      </c>
      <c r="AH996" s="1" t="s">
        <v>4</v>
      </c>
      <c r="AI996" s="1" t="s">
        <v>4</v>
      </c>
      <c r="AJ996" s="1" t="s">
        <v>4</v>
      </c>
      <c r="AK996" s="1" t="s">
        <v>4</v>
      </c>
    </row>
    <row r="997" spans="1:37">
      <c r="A997" t="s">
        <v>33</v>
      </c>
      <c r="B997" s="2">
        <v>156</v>
      </c>
      <c r="C997" t="s">
        <v>34</v>
      </c>
      <c r="D997" s="2">
        <v>1996</v>
      </c>
      <c r="E997" s="1" t="s">
        <v>4</v>
      </c>
      <c r="F997" s="1">
        <v>3.7999952227388389</v>
      </c>
      <c r="G997" s="1">
        <v>3.869993444908193</v>
      </c>
      <c r="H997" s="1">
        <v>4.0805961070560004</v>
      </c>
      <c r="I997" s="1">
        <v>3.5000033642461403</v>
      </c>
      <c r="J997" s="1">
        <v>2.6628872038301443</v>
      </c>
      <c r="K997" s="1">
        <v>1.3850415512465464</v>
      </c>
      <c r="L997" s="1">
        <v>1.4716868474786482</v>
      </c>
      <c r="M997" s="1">
        <v>1.2391122608172545</v>
      </c>
      <c r="N997" s="1" t="s">
        <v>4</v>
      </c>
      <c r="O997" s="1" t="s">
        <v>4</v>
      </c>
      <c r="P997" s="1" t="s">
        <v>4</v>
      </c>
      <c r="Q997" s="1" t="s">
        <v>4</v>
      </c>
      <c r="R997" s="1" t="s">
        <v>4</v>
      </c>
      <c r="S997" s="1" t="s">
        <v>4</v>
      </c>
      <c r="T997" s="1" t="s">
        <v>4</v>
      </c>
      <c r="U997" s="1" t="s">
        <v>4</v>
      </c>
      <c r="V997" s="1" t="s">
        <v>4</v>
      </c>
      <c r="W997" s="1" t="s">
        <v>4</v>
      </c>
      <c r="X997" s="1" t="s">
        <v>4</v>
      </c>
      <c r="Y997" s="1" t="s">
        <v>4</v>
      </c>
      <c r="Z997" s="1" t="s">
        <v>4</v>
      </c>
      <c r="AA997" s="1" t="s">
        <v>4</v>
      </c>
      <c r="AB997" s="1" t="s">
        <v>4</v>
      </c>
      <c r="AC997" s="1" t="s">
        <v>4</v>
      </c>
      <c r="AD997" s="1" t="s">
        <v>4</v>
      </c>
      <c r="AE997" s="1" t="s">
        <v>4</v>
      </c>
      <c r="AF997" s="1" t="s">
        <v>4</v>
      </c>
      <c r="AG997" s="1" t="s">
        <v>4</v>
      </c>
      <c r="AH997" s="1" t="s">
        <v>4</v>
      </c>
      <c r="AI997" s="1" t="s">
        <v>4</v>
      </c>
      <c r="AJ997" s="1" t="s">
        <v>4</v>
      </c>
      <c r="AK997" s="1" t="s">
        <v>4</v>
      </c>
    </row>
    <row r="998" spans="1:37">
      <c r="A998" t="s">
        <v>33</v>
      </c>
      <c r="B998" s="2">
        <v>156</v>
      </c>
      <c r="C998" t="s">
        <v>34</v>
      </c>
      <c r="D998" s="2">
        <v>1997</v>
      </c>
      <c r="E998" s="1" t="s">
        <v>4</v>
      </c>
      <c r="F998" s="1" t="s">
        <v>4</v>
      </c>
      <c r="G998" s="1">
        <v>3.8700100185964814</v>
      </c>
      <c r="H998" s="1">
        <v>3.9555264264977685</v>
      </c>
      <c r="I998" s="1">
        <v>3.311616945169038</v>
      </c>
      <c r="J998" s="1">
        <v>3.2885653405428927</v>
      </c>
      <c r="K998" s="1">
        <v>3.1939685040864862</v>
      </c>
      <c r="L998" s="1">
        <v>3.7203386104759817</v>
      </c>
      <c r="M998" s="1">
        <v>3.6964911586530036</v>
      </c>
      <c r="N998" s="1">
        <v>3.9508777313234322</v>
      </c>
      <c r="O998" s="1" t="s">
        <v>4</v>
      </c>
      <c r="P998" s="1" t="s">
        <v>4</v>
      </c>
      <c r="Q998" s="1" t="s">
        <v>4</v>
      </c>
      <c r="R998" s="1" t="s">
        <v>4</v>
      </c>
      <c r="S998" s="1" t="s">
        <v>4</v>
      </c>
      <c r="T998" s="1" t="s">
        <v>4</v>
      </c>
      <c r="U998" s="1" t="s">
        <v>4</v>
      </c>
      <c r="V998" s="1" t="s">
        <v>4</v>
      </c>
      <c r="W998" s="1" t="s">
        <v>4</v>
      </c>
      <c r="X998" s="1" t="s">
        <v>4</v>
      </c>
      <c r="Y998" s="1" t="s">
        <v>4</v>
      </c>
      <c r="Z998" s="1" t="s">
        <v>4</v>
      </c>
      <c r="AA998" s="1" t="s">
        <v>4</v>
      </c>
      <c r="AB998" s="1" t="s">
        <v>4</v>
      </c>
      <c r="AC998" s="1" t="s">
        <v>4</v>
      </c>
      <c r="AD998" s="1" t="s">
        <v>4</v>
      </c>
      <c r="AE998" s="1" t="s">
        <v>4</v>
      </c>
      <c r="AF998" s="1" t="s">
        <v>4</v>
      </c>
      <c r="AG998" s="1" t="s">
        <v>4</v>
      </c>
      <c r="AH998" s="1" t="s">
        <v>4</v>
      </c>
      <c r="AI998" s="1" t="s">
        <v>4</v>
      </c>
      <c r="AJ998" s="1" t="s">
        <v>4</v>
      </c>
      <c r="AK998" s="1" t="s">
        <v>4</v>
      </c>
    </row>
    <row r="999" spans="1:37">
      <c r="A999" t="s">
        <v>33</v>
      </c>
      <c r="B999" s="2">
        <v>156</v>
      </c>
      <c r="C999" t="s">
        <v>34</v>
      </c>
      <c r="D999" s="2">
        <v>1998</v>
      </c>
      <c r="E999" s="1" t="s">
        <v>4</v>
      </c>
      <c r="F999" s="1" t="s">
        <v>4</v>
      </c>
      <c r="G999" s="1" t="s">
        <v>4</v>
      </c>
      <c r="H999" s="1">
        <v>3.5413431446458254</v>
      </c>
      <c r="I999" s="1">
        <v>3.0196760417052548</v>
      </c>
      <c r="J999" s="1">
        <v>3.2744400145511499</v>
      </c>
      <c r="K999" s="1">
        <v>3.3534687679421804</v>
      </c>
      <c r="L999" s="1">
        <v>3.4972528524480406</v>
      </c>
      <c r="M999" s="1">
        <v>3.0423024216300831</v>
      </c>
      <c r="N999" s="1">
        <v>3.1036946930682818</v>
      </c>
      <c r="O999" s="1">
        <v>3.3114809211632013</v>
      </c>
      <c r="P999" s="1" t="s">
        <v>4</v>
      </c>
      <c r="Q999" s="1" t="s">
        <v>4</v>
      </c>
      <c r="R999" s="1" t="s">
        <v>4</v>
      </c>
      <c r="S999" s="1" t="s">
        <v>4</v>
      </c>
      <c r="T999" s="1" t="s">
        <v>4</v>
      </c>
      <c r="U999" s="1" t="s">
        <v>4</v>
      </c>
      <c r="V999" s="1" t="s">
        <v>4</v>
      </c>
      <c r="W999" s="1" t="s">
        <v>4</v>
      </c>
      <c r="X999" s="1" t="s">
        <v>4</v>
      </c>
      <c r="Y999" s="1" t="s">
        <v>4</v>
      </c>
      <c r="Z999" s="1" t="s">
        <v>4</v>
      </c>
      <c r="AA999" s="1" t="s">
        <v>4</v>
      </c>
      <c r="AB999" s="1" t="s">
        <v>4</v>
      </c>
      <c r="AC999" s="1" t="s">
        <v>4</v>
      </c>
      <c r="AD999" s="1" t="s">
        <v>4</v>
      </c>
      <c r="AE999" s="1" t="s">
        <v>4</v>
      </c>
      <c r="AF999" s="1" t="s">
        <v>4</v>
      </c>
      <c r="AG999" s="1" t="s">
        <v>4</v>
      </c>
      <c r="AH999" s="1" t="s">
        <v>4</v>
      </c>
      <c r="AI999" s="1" t="s">
        <v>4</v>
      </c>
      <c r="AJ999" s="1" t="s">
        <v>4</v>
      </c>
      <c r="AK999" s="1" t="s">
        <v>4</v>
      </c>
    </row>
    <row r="1000" spans="1:37">
      <c r="A1000" t="s">
        <v>33</v>
      </c>
      <c r="B1000" s="2">
        <v>156</v>
      </c>
      <c r="C1000" t="s">
        <v>34</v>
      </c>
      <c r="D1000" s="2">
        <v>1999</v>
      </c>
      <c r="E1000" s="1" t="s">
        <v>4</v>
      </c>
      <c r="F1000" s="1" t="s">
        <v>4</v>
      </c>
      <c r="G1000" s="1" t="s">
        <v>4</v>
      </c>
      <c r="H1000" s="1" t="s">
        <v>4</v>
      </c>
      <c r="I1000" s="1">
        <v>2.8155680706287267</v>
      </c>
      <c r="J1000" s="1">
        <v>2.8232247321911208</v>
      </c>
      <c r="K1000" s="1">
        <v>3.2999987854972046</v>
      </c>
      <c r="L1000" s="1">
        <v>3.1567634109802123</v>
      </c>
      <c r="M1000" s="1">
        <v>2.5239167465536338</v>
      </c>
      <c r="N1000" s="1">
        <v>3.5578795020028364</v>
      </c>
      <c r="O1000" s="1">
        <v>4.5429820831779599</v>
      </c>
      <c r="P1000" s="1">
        <v>5.0656985255544962</v>
      </c>
      <c r="Q1000" s="1" t="s">
        <v>4</v>
      </c>
      <c r="R1000" s="1" t="s">
        <v>4</v>
      </c>
      <c r="S1000" s="1" t="s">
        <v>4</v>
      </c>
      <c r="T1000" s="1" t="s">
        <v>4</v>
      </c>
      <c r="U1000" s="1" t="s">
        <v>4</v>
      </c>
      <c r="V1000" s="1" t="s">
        <v>4</v>
      </c>
      <c r="W1000" s="1" t="s">
        <v>4</v>
      </c>
      <c r="X1000" s="1" t="s">
        <v>4</v>
      </c>
      <c r="Y1000" s="1" t="s">
        <v>4</v>
      </c>
      <c r="Z1000" s="1" t="s">
        <v>4</v>
      </c>
      <c r="AA1000" s="1" t="s">
        <v>4</v>
      </c>
      <c r="AB1000" s="1" t="s">
        <v>4</v>
      </c>
      <c r="AC1000" s="1" t="s">
        <v>4</v>
      </c>
      <c r="AD1000" s="1" t="s">
        <v>4</v>
      </c>
      <c r="AE1000" s="1" t="s">
        <v>4</v>
      </c>
      <c r="AF1000" s="1" t="s">
        <v>4</v>
      </c>
      <c r="AG1000" s="1" t="s">
        <v>4</v>
      </c>
      <c r="AH1000" s="1" t="s">
        <v>4</v>
      </c>
      <c r="AI1000" s="1" t="s">
        <v>4</v>
      </c>
      <c r="AJ1000" s="1" t="s">
        <v>4</v>
      </c>
      <c r="AK1000" s="1" t="s">
        <v>4</v>
      </c>
    </row>
    <row r="1001" spans="1:37">
      <c r="A1001" t="s">
        <v>33</v>
      </c>
      <c r="B1001" s="2">
        <v>156</v>
      </c>
      <c r="C1001" t="s">
        <v>34</v>
      </c>
      <c r="D1001" s="2">
        <v>2000</v>
      </c>
      <c r="E1001" s="1" t="s">
        <v>4</v>
      </c>
      <c r="F1001" s="1" t="s">
        <v>4</v>
      </c>
      <c r="G1001" s="1" t="s">
        <v>4</v>
      </c>
      <c r="H1001" s="1" t="s">
        <v>4</v>
      </c>
      <c r="I1001" s="1" t="s">
        <v>4</v>
      </c>
      <c r="J1001" s="1">
        <v>2.6000016321583219</v>
      </c>
      <c r="K1001" s="1">
        <v>3.0174412630118663</v>
      </c>
      <c r="L1001" s="1">
        <v>2.9046659333070046</v>
      </c>
      <c r="M1001" s="1">
        <v>2.7310048626202788</v>
      </c>
      <c r="N1001" s="1">
        <v>2.630496278884964</v>
      </c>
      <c r="O1001" s="1">
        <v>4.6553735028129317</v>
      </c>
      <c r="P1001" s="1">
        <v>4.4309729607090897</v>
      </c>
      <c r="Q1001" s="1">
        <v>4.531335227940092</v>
      </c>
      <c r="R1001" s="1" t="s">
        <v>4</v>
      </c>
      <c r="S1001" s="1" t="s">
        <v>4</v>
      </c>
      <c r="T1001" s="1" t="s">
        <v>4</v>
      </c>
      <c r="U1001" s="1" t="s">
        <v>4</v>
      </c>
      <c r="V1001" s="1" t="s">
        <v>4</v>
      </c>
      <c r="W1001" s="1" t="s">
        <v>4</v>
      </c>
      <c r="X1001" s="1" t="s">
        <v>4</v>
      </c>
      <c r="Y1001" s="1" t="s">
        <v>4</v>
      </c>
      <c r="Z1001" s="1" t="s">
        <v>4</v>
      </c>
      <c r="AA1001" s="1" t="s">
        <v>4</v>
      </c>
      <c r="AB1001" s="1" t="s">
        <v>4</v>
      </c>
      <c r="AC1001" s="1" t="s">
        <v>4</v>
      </c>
      <c r="AD1001" s="1" t="s">
        <v>4</v>
      </c>
      <c r="AE1001" s="1" t="s">
        <v>4</v>
      </c>
      <c r="AF1001" s="1" t="s">
        <v>4</v>
      </c>
      <c r="AG1001" s="1" t="s">
        <v>4</v>
      </c>
      <c r="AH1001" s="1" t="s">
        <v>4</v>
      </c>
      <c r="AI1001" s="1" t="s">
        <v>4</v>
      </c>
      <c r="AJ1001" s="1" t="s">
        <v>4</v>
      </c>
      <c r="AK1001" s="1" t="s">
        <v>4</v>
      </c>
    </row>
    <row r="1002" spans="1:37">
      <c r="A1002" t="s">
        <v>33</v>
      </c>
      <c r="B1002" s="2">
        <v>156</v>
      </c>
      <c r="C1002" t="s">
        <v>34</v>
      </c>
      <c r="D1002" s="2">
        <v>2001</v>
      </c>
      <c r="E1002" s="1" t="s">
        <v>4</v>
      </c>
      <c r="F1002" s="1" t="s">
        <v>4</v>
      </c>
      <c r="G1002" s="1" t="s">
        <v>4</v>
      </c>
      <c r="H1002" s="1" t="s">
        <v>4</v>
      </c>
      <c r="I1002" s="1" t="s">
        <v>4</v>
      </c>
      <c r="J1002" s="1" t="s">
        <v>4</v>
      </c>
      <c r="K1002" s="1">
        <v>2.6617929608363733</v>
      </c>
      <c r="L1002" s="1">
        <v>2.5432049636452847</v>
      </c>
      <c r="M1002" s="1">
        <v>2.7027082251496193</v>
      </c>
      <c r="N1002" s="1">
        <v>2.5688779461436217</v>
      </c>
      <c r="O1002" s="1">
        <v>2.8094315333779596</v>
      </c>
      <c r="P1002" s="1">
        <v>1.955455233948511</v>
      </c>
      <c r="Q1002" s="1">
        <v>1.5002946160582287</v>
      </c>
      <c r="R1002" s="1">
        <v>1.9202858974779913</v>
      </c>
      <c r="S1002" s="1" t="s">
        <v>4</v>
      </c>
      <c r="T1002" s="1" t="s">
        <v>4</v>
      </c>
      <c r="U1002" s="1" t="s">
        <v>4</v>
      </c>
      <c r="V1002" s="1" t="s">
        <v>4</v>
      </c>
      <c r="W1002" s="1" t="s">
        <v>4</v>
      </c>
      <c r="X1002" s="1" t="s">
        <v>4</v>
      </c>
      <c r="Y1002" s="1" t="s">
        <v>4</v>
      </c>
      <c r="Z1002" s="1" t="s">
        <v>4</v>
      </c>
      <c r="AA1002" s="1" t="s">
        <v>4</v>
      </c>
      <c r="AB1002" s="1" t="s">
        <v>4</v>
      </c>
      <c r="AC1002" s="1" t="s">
        <v>4</v>
      </c>
      <c r="AD1002" s="1" t="s">
        <v>4</v>
      </c>
      <c r="AE1002" s="1" t="s">
        <v>4</v>
      </c>
      <c r="AF1002" s="1" t="s">
        <v>4</v>
      </c>
      <c r="AG1002" s="1" t="s">
        <v>4</v>
      </c>
      <c r="AH1002" s="1" t="s">
        <v>4</v>
      </c>
      <c r="AI1002" s="1" t="s">
        <v>4</v>
      </c>
      <c r="AJ1002" s="1" t="s">
        <v>4</v>
      </c>
      <c r="AK1002" s="1" t="s">
        <v>4</v>
      </c>
    </row>
    <row r="1003" spans="1:37">
      <c r="A1003" t="s">
        <v>33</v>
      </c>
      <c r="B1003" s="2">
        <v>156</v>
      </c>
      <c r="C1003" t="s">
        <v>34</v>
      </c>
      <c r="D1003" s="2">
        <v>2002</v>
      </c>
      <c r="E1003" s="1" t="s">
        <v>4</v>
      </c>
      <c r="F1003" s="1" t="s">
        <v>4</v>
      </c>
      <c r="G1003" s="1" t="s">
        <v>4</v>
      </c>
      <c r="H1003" s="1" t="s">
        <v>4</v>
      </c>
      <c r="I1003" s="1" t="s">
        <v>4</v>
      </c>
      <c r="J1003" s="1" t="s">
        <v>4</v>
      </c>
      <c r="K1003" s="1" t="s">
        <v>4</v>
      </c>
      <c r="L1003" s="1">
        <v>2.4813307512383753</v>
      </c>
      <c r="M1003" s="1">
        <v>2.6252382552829356</v>
      </c>
      <c r="N1003" s="1">
        <v>2.5811041329233397</v>
      </c>
      <c r="O1003" s="1">
        <v>2.3624044414691792</v>
      </c>
      <c r="P1003" s="1">
        <v>2.183137828558479</v>
      </c>
      <c r="Q1003" s="1">
        <v>3.4221211990462574</v>
      </c>
      <c r="R1003" s="1">
        <v>3.2803162283283838</v>
      </c>
      <c r="S1003" s="1">
        <v>3.4438262896901328</v>
      </c>
      <c r="T1003" s="1" t="s">
        <v>4</v>
      </c>
      <c r="U1003" s="1" t="s">
        <v>4</v>
      </c>
      <c r="V1003" s="1" t="s">
        <v>4</v>
      </c>
      <c r="W1003" s="1" t="s">
        <v>4</v>
      </c>
      <c r="X1003" s="1" t="s">
        <v>4</v>
      </c>
      <c r="Y1003" s="1" t="s">
        <v>4</v>
      </c>
      <c r="Z1003" s="1" t="s">
        <v>4</v>
      </c>
      <c r="AA1003" s="1" t="s">
        <v>4</v>
      </c>
      <c r="AB1003" s="1" t="s">
        <v>4</v>
      </c>
      <c r="AC1003" s="1" t="s">
        <v>4</v>
      </c>
      <c r="AD1003" s="1" t="s">
        <v>4</v>
      </c>
      <c r="AE1003" s="1" t="s">
        <v>4</v>
      </c>
      <c r="AF1003" s="1" t="s">
        <v>4</v>
      </c>
      <c r="AG1003" s="1" t="s">
        <v>4</v>
      </c>
      <c r="AH1003" s="1" t="s">
        <v>4</v>
      </c>
      <c r="AI1003" s="1" t="s">
        <v>4</v>
      </c>
      <c r="AJ1003" s="1" t="s">
        <v>4</v>
      </c>
      <c r="AK1003" s="1" t="s">
        <v>4</v>
      </c>
    </row>
    <row r="1004" spans="1:37">
      <c r="A1004" t="s">
        <v>33</v>
      </c>
      <c r="B1004" s="2">
        <v>156</v>
      </c>
      <c r="C1004" t="s">
        <v>34</v>
      </c>
      <c r="D1004" s="2">
        <v>2003</v>
      </c>
      <c r="E1004" s="1" t="s">
        <v>4</v>
      </c>
      <c r="F1004" s="1" t="s">
        <v>4</v>
      </c>
      <c r="G1004" s="1" t="s">
        <v>4</v>
      </c>
      <c r="H1004" s="1" t="s">
        <v>4</v>
      </c>
      <c r="I1004" s="1" t="s">
        <v>4</v>
      </c>
      <c r="J1004" s="1" t="s">
        <v>4</v>
      </c>
      <c r="K1004" s="1" t="s">
        <v>4</v>
      </c>
      <c r="L1004" s="1" t="s">
        <v>4</v>
      </c>
      <c r="M1004" s="1">
        <v>2.6323725232117345</v>
      </c>
      <c r="N1004" s="1">
        <v>2.4872971776336072</v>
      </c>
      <c r="O1004" s="1">
        <v>2.3499999999999854</v>
      </c>
      <c r="P1004" s="1">
        <v>3.1162511810221449</v>
      </c>
      <c r="Q1004" s="1">
        <v>3.3796207340669682</v>
      </c>
      <c r="R1004" s="1">
        <v>1.9284265789949018</v>
      </c>
      <c r="S1004" s="1">
        <v>2.0228769132917268</v>
      </c>
      <c r="T1004" s="1">
        <v>2.017134565524703</v>
      </c>
      <c r="U1004" s="1" t="s">
        <v>4</v>
      </c>
      <c r="V1004" s="1" t="s">
        <v>4</v>
      </c>
      <c r="W1004" s="1" t="s">
        <v>4</v>
      </c>
      <c r="X1004" s="1" t="s">
        <v>4</v>
      </c>
      <c r="Y1004" s="1" t="s">
        <v>4</v>
      </c>
      <c r="Z1004" s="1" t="s">
        <v>4</v>
      </c>
      <c r="AA1004" s="1" t="s">
        <v>4</v>
      </c>
      <c r="AB1004" s="1" t="s">
        <v>4</v>
      </c>
      <c r="AC1004" s="1" t="s">
        <v>4</v>
      </c>
      <c r="AD1004" s="1" t="s">
        <v>4</v>
      </c>
      <c r="AE1004" s="1" t="s">
        <v>4</v>
      </c>
      <c r="AF1004" s="1" t="s">
        <v>4</v>
      </c>
      <c r="AG1004" s="1" t="s">
        <v>4</v>
      </c>
      <c r="AH1004" s="1" t="s">
        <v>4</v>
      </c>
      <c r="AI1004" s="1" t="s">
        <v>4</v>
      </c>
      <c r="AJ1004" s="1" t="s">
        <v>4</v>
      </c>
      <c r="AK1004" s="1" t="s">
        <v>4</v>
      </c>
    </row>
    <row r="1005" spans="1:37">
      <c r="A1005" t="s">
        <v>33</v>
      </c>
      <c r="B1005" s="2">
        <v>156</v>
      </c>
      <c r="C1005" t="s">
        <v>34</v>
      </c>
      <c r="D1005" s="2">
        <v>2004</v>
      </c>
      <c r="E1005" s="1" t="s">
        <v>4</v>
      </c>
      <c r="F1005" s="1" t="s">
        <v>4</v>
      </c>
      <c r="G1005" s="1" t="s">
        <v>4</v>
      </c>
      <c r="H1005" s="1" t="s">
        <v>4</v>
      </c>
      <c r="I1005" s="1" t="s">
        <v>4</v>
      </c>
      <c r="J1005" s="1" t="s">
        <v>4</v>
      </c>
      <c r="K1005" s="1" t="s">
        <v>4</v>
      </c>
      <c r="L1005" s="1" t="s">
        <v>4</v>
      </c>
      <c r="M1005" s="1" t="s">
        <v>4</v>
      </c>
      <c r="N1005" s="1">
        <v>2.431183481847965</v>
      </c>
      <c r="O1005" s="1">
        <v>2.3500000000000298</v>
      </c>
      <c r="P1005" s="1">
        <v>2.9200126891032241</v>
      </c>
      <c r="Q1005" s="1">
        <v>2.9183263536839865</v>
      </c>
      <c r="R1005" s="1">
        <v>2.9526689173273724</v>
      </c>
      <c r="S1005" s="1">
        <v>2.8884701045957639</v>
      </c>
      <c r="T1005" s="1">
        <v>2.933000911763961</v>
      </c>
      <c r="U1005" s="1">
        <v>3.2986444373620749</v>
      </c>
      <c r="V1005" s="1" t="s">
        <v>4</v>
      </c>
      <c r="W1005" s="1" t="s">
        <v>4</v>
      </c>
      <c r="X1005" s="1" t="s">
        <v>4</v>
      </c>
      <c r="Y1005" s="1" t="s">
        <v>4</v>
      </c>
      <c r="Z1005" s="1" t="s">
        <v>4</v>
      </c>
      <c r="AA1005" s="1" t="s">
        <v>4</v>
      </c>
      <c r="AB1005" s="1" t="s">
        <v>4</v>
      </c>
      <c r="AC1005" s="1" t="s">
        <v>4</v>
      </c>
      <c r="AD1005" s="1" t="s">
        <v>4</v>
      </c>
      <c r="AE1005" s="1" t="s">
        <v>4</v>
      </c>
      <c r="AF1005" s="1" t="s">
        <v>4</v>
      </c>
      <c r="AG1005" s="1" t="s">
        <v>4</v>
      </c>
      <c r="AH1005" s="1" t="s">
        <v>4</v>
      </c>
      <c r="AI1005" s="1" t="s">
        <v>4</v>
      </c>
      <c r="AJ1005" s="1" t="s">
        <v>4</v>
      </c>
      <c r="AK1005" s="1" t="s">
        <v>4</v>
      </c>
    </row>
    <row r="1006" spans="1:37">
      <c r="A1006" t="s">
        <v>33</v>
      </c>
      <c r="B1006" s="2">
        <v>156</v>
      </c>
      <c r="C1006" t="s">
        <v>34</v>
      </c>
      <c r="D1006" s="2">
        <v>2005</v>
      </c>
      <c r="E1006" s="1" t="s">
        <v>4</v>
      </c>
      <c r="F1006" s="1" t="s">
        <v>4</v>
      </c>
      <c r="G1006" s="1" t="s">
        <v>4</v>
      </c>
      <c r="H1006" s="1" t="s">
        <v>4</v>
      </c>
      <c r="I1006" s="1" t="s">
        <v>4</v>
      </c>
      <c r="J1006" s="1" t="s">
        <v>4</v>
      </c>
      <c r="K1006" s="1" t="s">
        <v>4</v>
      </c>
      <c r="L1006" s="1" t="s">
        <v>4</v>
      </c>
      <c r="M1006" s="1" t="s">
        <v>4</v>
      </c>
      <c r="N1006" s="1" t="s">
        <v>4</v>
      </c>
      <c r="O1006" s="1">
        <v>2.3500000000001409</v>
      </c>
      <c r="P1006" s="1">
        <v>2.7313521737683644</v>
      </c>
      <c r="Q1006" s="1">
        <v>2.7399999999999425</v>
      </c>
      <c r="R1006" s="1">
        <v>3.1136229200266596</v>
      </c>
      <c r="S1006" s="1">
        <v>3.1289023746372546</v>
      </c>
      <c r="T1006" s="1">
        <v>2.8733450243725978</v>
      </c>
      <c r="U1006" s="1">
        <v>2.9356814813711551</v>
      </c>
      <c r="V1006" s="1">
        <v>3.0664792750703995</v>
      </c>
      <c r="W1006" s="1" t="s">
        <v>4</v>
      </c>
      <c r="X1006" s="1" t="s">
        <v>4</v>
      </c>
      <c r="Y1006" s="1" t="s">
        <v>4</v>
      </c>
      <c r="Z1006" s="1" t="s">
        <v>4</v>
      </c>
      <c r="AA1006" s="1" t="s">
        <v>4</v>
      </c>
      <c r="AB1006" s="1" t="s">
        <v>4</v>
      </c>
      <c r="AC1006" s="1" t="s">
        <v>4</v>
      </c>
      <c r="AD1006" s="1" t="s">
        <v>4</v>
      </c>
      <c r="AE1006" s="1" t="s">
        <v>4</v>
      </c>
      <c r="AF1006" s="1" t="s">
        <v>4</v>
      </c>
      <c r="AG1006" s="1" t="s">
        <v>4</v>
      </c>
      <c r="AH1006" s="1" t="s">
        <v>4</v>
      </c>
      <c r="AI1006" s="1" t="s">
        <v>4</v>
      </c>
      <c r="AJ1006" s="1" t="s">
        <v>4</v>
      </c>
      <c r="AK1006" s="1" t="s">
        <v>4</v>
      </c>
    </row>
    <row r="1007" spans="1:37">
      <c r="A1007" t="s">
        <v>33</v>
      </c>
      <c r="B1007" s="2">
        <v>156</v>
      </c>
      <c r="C1007" t="s">
        <v>34</v>
      </c>
      <c r="D1007" s="2">
        <v>2006</v>
      </c>
      <c r="E1007" s="1" t="s">
        <v>4</v>
      </c>
      <c r="F1007" s="1" t="s">
        <v>4</v>
      </c>
      <c r="G1007" s="1" t="s">
        <v>4</v>
      </c>
      <c r="H1007" s="1" t="s">
        <v>4</v>
      </c>
      <c r="I1007" s="1" t="s">
        <v>4</v>
      </c>
      <c r="J1007" s="1" t="s">
        <v>4</v>
      </c>
      <c r="K1007" s="1" t="s">
        <v>4</v>
      </c>
      <c r="L1007" s="1" t="s">
        <v>4</v>
      </c>
      <c r="M1007" s="1" t="s">
        <v>4</v>
      </c>
      <c r="N1007" s="1" t="s">
        <v>4</v>
      </c>
      <c r="O1007" s="1" t="s">
        <v>4</v>
      </c>
      <c r="P1007" s="1">
        <v>2.7500000000007185</v>
      </c>
      <c r="Q1007" s="1">
        <v>2.7400000000001201</v>
      </c>
      <c r="R1007" s="1">
        <v>2.8658019234159671</v>
      </c>
      <c r="S1007" s="1">
        <v>2.9061797769020847</v>
      </c>
      <c r="T1007" s="1">
        <v>3.2431016379211641</v>
      </c>
      <c r="U1007" s="1">
        <v>3.1032574709809468</v>
      </c>
      <c r="V1007" s="1">
        <v>2.7587795925563929</v>
      </c>
      <c r="W1007" s="1">
        <v>3.1101927529017859</v>
      </c>
      <c r="X1007" s="1" t="s">
        <v>4</v>
      </c>
      <c r="Y1007" s="1" t="s">
        <v>4</v>
      </c>
      <c r="Z1007" s="1" t="s">
        <v>4</v>
      </c>
      <c r="AA1007" s="1" t="s">
        <v>4</v>
      </c>
      <c r="AB1007" s="1" t="s">
        <v>4</v>
      </c>
      <c r="AC1007" s="1" t="s">
        <v>4</v>
      </c>
      <c r="AD1007" s="1" t="s">
        <v>4</v>
      </c>
      <c r="AE1007" s="1" t="s">
        <v>4</v>
      </c>
      <c r="AF1007" s="1" t="s">
        <v>4</v>
      </c>
      <c r="AG1007" s="1" t="s">
        <v>4</v>
      </c>
      <c r="AH1007" s="1" t="s">
        <v>4</v>
      </c>
      <c r="AI1007" s="1" t="s">
        <v>4</v>
      </c>
      <c r="AJ1007" s="1" t="s">
        <v>4</v>
      </c>
      <c r="AK1007" s="1" t="s">
        <v>4</v>
      </c>
    </row>
    <row r="1008" spans="1:37">
      <c r="A1008" t="s">
        <v>33</v>
      </c>
      <c r="B1008" s="2">
        <v>156</v>
      </c>
      <c r="C1008" t="s">
        <v>34</v>
      </c>
      <c r="D1008" s="2">
        <v>2007</v>
      </c>
      <c r="E1008" s="1" t="s">
        <v>4</v>
      </c>
      <c r="F1008" s="1" t="s">
        <v>4</v>
      </c>
      <c r="G1008" s="1" t="s">
        <v>4</v>
      </c>
      <c r="H1008" s="1" t="s">
        <v>4</v>
      </c>
      <c r="I1008" s="1" t="s">
        <v>4</v>
      </c>
      <c r="J1008" s="1" t="s">
        <v>4</v>
      </c>
      <c r="K1008" s="1" t="s">
        <v>4</v>
      </c>
      <c r="L1008" s="1" t="s">
        <v>4</v>
      </c>
      <c r="M1008" s="1" t="s">
        <v>4</v>
      </c>
      <c r="N1008" s="1" t="s">
        <v>4</v>
      </c>
      <c r="O1008" s="1" t="s">
        <v>4</v>
      </c>
      <c r="P1008" s="1" t="s">
        <v>4</v>
      </c>
      <c r="Q1008" s="1">
        <v>2.7400000000004088</v>
      </c>
      <c r="R1008" s="1">
        <v>2.7745230375687324</v>
      </c>
      <c r="S1008" s="1">
        <v>2.8184024802935914</v>
      </c>
      <c r="T1008" s="1">
        <v>3.1744790748557739</v>
      </c>
      <c r="U1008" s="1">
        <v>2.9501016594268625</v>
      </c>
      <c r="V1008" s="1">
        <v>2.5367008055616758</v>
      </c>
      <c r="W1008" s="1">
        <v>2.7133194027097574</v>
      </c>
      <c r="X1008" s="1">
        <v>2.5314034354343429</v>
      </c>
      <c r="Y1008" s="1" t="s">
        <v>4</v>
      </c>
      <c r="Z1008" s="1" t="s">
        <v>4</v>
      </c>
      <c r="AA1008" s="1" t="s">
        <v>4</v>
      </c>
      <c r="AB1008" s="1" t="s">
        <v>4</v>
      </c>
      <c r="AC1008" s="1" t="s">
        <v>4</v>
      </c>
      <c r="AD1008" s="1" t="s">
        <v>4</v>
      </c>
      <c r="AE1008" s="1" t="s">
        <v>4</v>
      </c>
      <c r="AF1008" s="1" t="s">
        <v>4</v>
      </c>
      <c r="AG1008" s="1" t="s">
        <v>4</v>
      </c>
      <c r="AH1008" s="1" t="s">
        <v>4</v>
      </c>
      <c r="AI1008" s="1" t="s">
        <v>4</v>
      </c>
      <c r="AJ1008" s="1" t="s">
        <v>4</v>
      </c>
      <c r="AK1008" s="1" t="s">
        <v>4</v>
      </c>
    </row>
    <row r="1009" spans="1:37">
      <c r="A1009" t="s">
        <v>33</v>
      </c>
      <c r="B1009" s="2">
        <v>156</v>
      </c>
      <c r="C1009" t="s">
        <v>34</v>
      </c>
      <c r="D1009" s="2">
        <v>2008</v>
      </c>
      <c r="E1009" s="1" t="s">
        <v>4</v>
      </c>
      <c r="F1009" s="1" t="s">
        <v>4</v>
      </c>
      <c r="G1009" s="1" t="s">
        <v>4</v>
      </c>
      <c r="H1009" s="1" t="s">
        <v>4</v>
      </c>
      <c r="I1009" s="1" t="s">
        <v>4</v>
      </c>
      <c r="J1009" s="1" t="s">
        <v>4</v>
      </c>
      <c r="K1009" s="1" t="s">
        <v>4</v>
      </c>
      <c r="L1009" s="1" t="s">
        <v>4</v>
      </c>
      <c r="M1009" s="1" t="s">
        <v>4</v>
      </c>
      <c r="N1009" s="1" t="s">
        <v>4</v>
      </c>
      <c r="O1009" s="1" t="s">
        <v>4</v>
      </c>
      <c r="P1009" s="1" t="s">
        <v>4</v>
      </c>
      <c r="Q1009" s="1" t="s">
        <v>4</v>
      </c>
      <c r="R1009" s="1">
        <v>2.6999999999998803</v>
      </c>
      <c r="S1009" s="1">
        <v>2.750000000000008</v>
      </c>
      <c r="T1009" s="1">
        <v>2.9558293027975413</v>
      </c>
      <c r="U1009" s="1">
        <v>2.8623489010369818</v>
      </c>
      <c r="V1009" s="1">
        <v>2.3191350903363661</v>
      </c>
      <c r="W1009" s="1">
        <v>0.72422389432291734</v>
      </c>
      <c r="X1009" s="1">
        <v>0.41435298999095149</v>
      </c>
      <c r="Y1009" s="1">
        <v>0.51816573372176489</v>
      </c>
      <c r="Z1009" s="1" t="s">
        <v>4</v>
      </c>
      <c r="AA1009" s="1" t="s">
        <v>4</v>
      </c>
      <c r="AB1009" s="1" t="s">
        <v>4</v>
      </c>
      <c r="AC1009" s="1" t="s">
        <v>4</v>
      </c>
      <c r="AD1009" s="1" t="s">
        <v>4</v>
      </c>
      <c r="AE1009" s="1" t="s">
        <v>4</v>
      </c>
      <c r="AF1009" s="1" t="s">
        <v>4</v>
      </c>
      <c r="AG1009" s="1" t="s">
        <v>4</v>
      </c>
      <c r="AH1009" s="1" t="s">
        <v>4</v>
      </c>
      <c r="AI1009" s="1" t="s">
        <v>4</v>
      </c>
      <c r="AJ1009" s="1" t="s">
        <v>4</v>
      </c>
      <c r="AK1009" s="1" t="s">
        <v>4</v>
      </c>
    </row>
    <row r="1010" spans="1:37">
      <c r="A1010" t="s">
        <v>33</v>
      </c>
      <c r="B1010" s="2">
        <v>156</v>
      </c>
      <c r="C1010" t="s">
        <v>34</v>
      </c>
      <c r="D1010" s="2">
        <v>2009</v>
      </c>
      <c r="E1010" s="1" t="s">
        <v>4</v>
      </c>
      <c r="F1010" s="1" t="s">
        <v>4</v>
      </c>
      <c r="G1010" s="1" t="s">
        <v>4</v>
      </c>
      <c r="H1010" s="1" t="s">
        <v>4</v>
      </c>
      <c r="I1010" s="1" t="s">
        <v>4</v>
      </c>
      <c r="J1010" s="1" t="s">
        <v>4</v>
      </c>
      <c r="K1010" s="1" t="s">
        <v>4</v>
      </c>
      <c r="L1010" s="1" t="s">
        <v>4</v>
      </c>
      <c r="M1010" s="1" t="s">
        <v>4</v>
      </c>
      <c r="N1010" s="1" t="s">
        <v>4</v>
      </c>
      <c r="O1010" s="1" t="s">
        <v>4</v>
      </c>
      <c r="P1010" s="1" t="s">
        <v>4</v>
      </c>
      <c r="Q1010" s="1" t="s">
        <v>4</v>
      </c>
      <c r="R1010" s="1" t="s">
        <v>4</v>
      </c>
      <c r="S1010" s="1">
        <v>2.7499999999999858</v>
      </c>
      <c r="T1010" s="1">
        <v>2.8810881469778948</v>
      </c>
      <c r="U1010" s="1">
        <v>2.8938134550488437</v>
      </c>
      <c r="V1010" s="1">
        <v>2.7881325286122083</v>
      </c>
      <c r="W1010" s="1">
        <v>1.1741389643319833</v>
      </c>
      <c r="X1010" s="1">
        <v>-2.4785202248774785</v>
      </c>
      <c r="Y1010" s="1">
        <v>-2.4619998641937757</v>
      </c>
      <c r="Z1010" s="1">
        <v>-2.7697492446740801</v>
      </c>
      <c r="AA1010" s="1" t="s">
        <v>4</v>
      </c>
      <c r="AB1010" s="1" t="s">
        <v>4</v>
      </c>
      <c r="AC1010" s="1" t="s">
        <v>4</v>
      </c>
      <c r="AD1010" s="1" t="s">
        <v>4</v>
      </c>
      <c r="AE1010" s="1" t="s">
        <v>4</v>
      </c>
      <c r="AF1010" s="1" t="s">
        <v>4</v>
      </c>
      <c r="AG1010" s="1" t="s">
        <v>4</v>
      </c>
      <c r="AH1010" s="1" t="s">
        <v>4</v>
      </c>
      <c r="AI1010" s="1" t="s">
        <v>4</v>
      </c>
      <c r="AJ1010" s="1" t="s">
        <v>4</v>
      </c>
      <c r="AK1010" s="1" t="s">
        <v>4</v>
      </c>
    </row>
    <row r="1011" spans="1:37">
      <c r="A1011" t="s">
        <v>33</v>
      </c>
      <c r="B1011" s="2">
        <v>156</v>
      </c>
      <c r="C1011" t="s">
        <v>34</v>
      </c>
      <c r="D1011" s="2">
        <v>2010</v>
      </c>
      <c r="E1011" s="1" t="s">
        <v>4</v>
      </c>
      <c r="F1011" s="1" t="s">
        <v>4</v>
      </c>
      <c r="G1011" s="1" t="s">
        <v>4</v>
      </c>
      <c r="H1011" s="1" t="s">
        <v>4</v>
      </c>
      <c r="I1011" s="1" t="s">
        <v>4</v>
      </c>
      <c r="J1011" s="1" t="s">
        <v>4</v>
      </c>
      <c r="K1011" s="1" t="s">
        <v>4</v>
      </c>
      <c r="L1011" s="1" t="s">
        <v>4</v>
      </c>
      <c r="M1011" s="1" t="s">
        <v>4</v>
      </c>
      <c r="N1011" s="1" t="s">
        <v>4</v>
      </c>
      <c r="O1011" s="1" t="s">
        <v>4</v>
      </c>
      <c r="P1011" s="1" t="s">
        <v>4</v>
      </c>
      <c r="Q1011" s="1" t="s">
        <v>4</v>
      </c>
      <c r="R1011" s="1" t="s">
        <v>4</v>
      </c>
      <c r="S1011" s="1" t="s">
        <v>4</v>
      </c>
      <c r="T1011" s="1">
        <v>2.8061820405562932</v>
      </c>
      <c r="U1011" s="1">
        <v>2.9000000000005466</v>
      </c>
      <c r="V1011" s="1">
        <v>2.776738060578321</v>
      </c>
      <c r="W1011" s="1">
        <v>2.7832941211882511</v>
      </c>
      <c r="X1011" s="1">
        <v>2.1247577721471789</v>
      </c>
      <c r="Y1011" s="1">
        <v>3.0994846717535163</v>
      </c>
      <c r="Z1011" s="1">
        <v>3.2148893578809679</v>
      </c>
      <c r="AA1011" s="1">
        <v>3.2148893578809679</v>
      </c>
      <c r="AB1011" s="1" t="s">
        <v>4</v>
      </c>
      <c r="AC1011" s="1" t="s">
        <v>4</v>
      </c>
      <c r="AD1011" s="1" t="s">
        <v>4</v>
      </c>
      <c r="AE1011" s="1" t="s">
        <v>4</v>
      </c>
      <c r="AF1011" s="1" t="s">
        <v>4</v>
      </c>
      <c r="AG1011" s="1" t="s">
        <v>4</v>
      </c>
      <c r="AH1011" s="1" t="s">
        <v>4</v>
      </c>
      <c r="AI1011" s="1" t="s">
        <v>4</v>
      </c>
      <c r="AJ1011" s="1" t="s">
        <v>4</v>
      </c>
      <c r="AK1011" s="1" t="s">
        <v>4</v>
      </c>
    </row>
    <row r="1012" spans="1:37">
      <c r="A1012" t="s">
        <v>33</v>
      </c>
      <c r="B1012" s="2">
        <v>156</v>
      </c>
      <c r="C1012" t="s">
        <v>34</v>
      </c>
      <c r="D1012" s="2">
        <v>2011</v>
      </c>
      <c r="E1012" s="1" t="s">
        <v>4</v>
      </c>
      <c r="F1012" s="1" t="s">
        <v>4</v>
      </c>
      <c r="G1012" s="1" t="s">
        <v>4</v>
      </c>
      <c r="H1012" s="1" t="s">
        <v>4</v>
      </c>
      <c r="I1012" s="1" t="s">
        <v>4</v>
      </c>
      <c r="J1012" s="1" t="s">
        <v>4</v>
      </c>
      <c r="K1012" s="1" t="s">
        <v>4</v>
      </c>
      <c r="L1012" s="1" t="s">
        <v>4</v>
      </c>
      <c r="M1012" s="1" t="s">
        <v>4</v>
      </c>
      <c r="N1012" s="1" t="s">
        <v>4</v>
      </c>
      <c r="O1012" s="1" t="s">
        <v>4</v>
      </c>
      <c r="P1012" s="1" t="s">
        <v>4</v>
      </c>
      <c r="Q1012" s="1" t="s">
        <v>4</v>
      </c>
      <c r="R1012" s="1" t="s">
        <v>4</v>
      </c>
      <c r="S1012" s="1" t="s">
        <v>4</v>
      </c>
      <c r="T1012" s="1" t="s">
        <v>4</v>
      </c>
      <c r="U1012" s="1">
        <v>2.899999999999503</v>
      </c>
      <c r="V1012" s="1">
        <v>2.6348922837100996</v>
      </c>
      <c r="W1012" s="1">
        <v>3.8183329031570956</v>
      </c>
      <c r="X1012" s="1">
        <v>3.5525409931047802</v>
      </c>
      <c r="Y1012" s="1">
        <v>2.6695237289074969</v>
      </c>
      <c r="Z1012" s="1">
        <v>2.0804213748530698</v>
      </c>
      <c r="AA1012" s="1">
        <v>2.4055985222557918</v>
      </c>
      <c r="AB1012" s="1">
        <v>2.5282163784438705</v>
      </c>
      <c r="AC1012" s="1" t="s">
        <v>4</v>
      </c>
      <c r="AD1012" s="1" t="s">
        <v>4</v>
      </c>
      <c r="AE1012" s="1" t="s">
        <v>4</v>
      </c>
      <c r="AF1012" s="1" t="s">
        <v>4</v>
      </c>
      <c r="AG1012" s="1" t="s">
        <v>4</v>
      </c>
      <c r="AH1012" s="1" t="s">
        <v>4</v>
      </c>
      <c r="AI1012" s="1" t="s">
        <v>4</v>
      </c>
      <c r="AJ1012" s="1" t="s">
        <v>4</v>
      </c>
      <c r="AK1012" s="1" t="s">
        <v>4</v>
      </c>
    </row>
    <row r="1013" spans="1:37">
      <c r="A1013" t="s">
        <v>33</v>
      </c>
      <c r="B1013" s="2">
        <v>156</v>
      </c>
      <c r="C1013" t="s">
        <v>34</v>
      </c>
      <c r="D1013" s="2">
        <v>2012</v>
      </c>
      <c r="E1013" s="1" t="s">
        <v>4</v>
      </c>
      <c r="F1013" s="1" t="s">
        <v>4</v>
      </c>
      <c r="G1013" s="1" t="s">
        <v>4</v>
      </c>
      <c r="H1013" s="1" t="s">
        <v>4</v>
      </c>
      <c r="I1013" s="1" t="s">
        <v>4</v>
      </c>
      <c r="J1013" s="1" t="s">
        <v>4</v>
      </c>
      <c r="K1013" s="1" t="s">
        <v>4</v>
      </c>
      <c r="L1013" s="1" t="s">
        <v>4</v>
      </c>
      <c r="M1013" s="1" t="s">
        <v>4</v>
      </c>
      <c r="N1013" s="1" t="s">
        <v>4</v>
      </c>
      <c r="O1013" s="1" t="s">
        <v>4</v>
      </c>
      <c r="P1013" s="1" t="s">
        <v>4</v>
      </c>
      <c r="Q1013" s="1" t="s">
        <v>4</v>
      </c>
      <c r="R1013" s="1" t="s">
        <v>4</v>
      </c>
      <c r="S1013" s="1" t="s">
        <v>4</v>
      </c>
      <c r="T1013" s="1" t="s">
        <v>4</v>
      </c>
      <c r="U1013" s="1" t="s">
        <v>4</v>
      </c>
      <c r="V1013" s="1">
        <v>2.5828943413539696</v>
      </c>
      <c r="W1013" s="1">
        <v>3.5162629022986946</v>
      </c>
      <c r="X1013" s="1">
        <v>3.2551528442778865</v>
      </c>
      <c r="Y1013" s="1">
        <v>2.7239166519197999</v>
      </c>
      <c r="Z1013" s="1">
        <v>1.9054725396919103</v>
      </c>
      <c r="AA1013" s="1">
        <v>1.9361732989922054</v>
      </c>
      <c r="AB1013" s="1">
        <v>1.7089903528316963</v>
      </c>
      <c r="AC1013" s="1">
        <v>1.7089903528316963</v>
      </c>
      <c r="AD1013" s="1" t="s">
        <v>4</v>
      </c>
      <c r="AE1013" s="1" t="s">
        <v>4</v>
      </c>
      <c r="AF1013" s="1" t="s">
        <v>4</v>
      </c>
      <c r="AG1013" s="1" t="s">
        <v>4</v>
      </c>
      <c r="AH1013" s="1" t="s">
        <v>4</v>
      </c>
      <c r="AI1013" s="1" t="s">
        <v>4</v>
      </c>
      <c r="AJ1013" s="1" t="s">
        <v>4</v>
      </c>
      <c r="AK1013" s="1" t="s">
        <v>4</v>
      </c>
    </row>
    <row r="1014" spans="1:37">
      <c r="A1014" t="s">
        <v>33</v>
      </c>
      <c r="B1014" s="2">
        <v>156</v>
      </c>
      <c r="C1014" t="s">
        <v>34</v>
      </c>
      <c r="D1014" s="2">
        <v>2013</v>
      </c>
      <c r="E1014" s="1" t="s">
        <v>4</v>
      </c>
      <c r="F1014" s="1" t="s">
        <v>4</v>
      </c>
      <c r="G1014" s="1" t="s">
        <v>4</v>
      </c>
      <c r="H1014" s="1" t="s">
        <v>4</v>
      </c>
      <c r="I1014" s="1" t="s">
        <v>4</v>
      </c>
      <c r="J1014" s="1" t="s">
        <v>4</v>
      </c>
      <c r="K1014" s="1" t="s">
        <v>4</v>
      </c>
      <c r="L1014" s="1" t="s">
        <v>4</v>
      </c>
      <c r="M1014" s="1" t="s">
        <v>4</v>
      </c>
      <c r="N1014" s="1" t="s">
        <v>4</v>
      </c>
      <c r="O1014" s="1" t="s">
        <v>4</v>
      </c>
      <c r="P1014" s="1" t="s">
        <v>4</v>
      </c>
      <c r="Q1014" s="1" t="s">
        <v>4</v>
      </c>
      <c r="R1014" s="1" t="s">
        <v>4</v>
      </c>
      <c r="S1014" s="1" t="s">
        <v>4</v>
      </c>
      <c r="T1014" s="1" t="s">
        <v>4</v>
      </c>
      <c r="U1014" s="1" t="s">
        <v>4</v>
      </c>
      <c r="V1014" s="1" t="s">
        <v>4</v>
      </c>
      <c r="W1014" s="1">
        <v>2.8258288265054166</v>
      </c>
      <c r="X1014" s="1">
        <v>2.5115202494559563</v>
      </c>
      <c r="Y1014" s="1">
        <v>2.3644093195107629</v>
      </c>
      <c r="Z1014" s="1">
        <v>2.5061765558176408</v>
      </c>
      <c r="AA1014" s="1">
        <v>1.9676225966719585</v>
      </c>
      <c r="AB1014" s="1">
        <v>1.6121632747930104</v>
      </c>
      <c r="AC1014" s="1">
        <v>2.0220169765288176</v>
      </c>
      <c r="AD1014" s="1">
        <v>2.0035387348529499</v>
      </c>
      <c r="AE1014" s="1" t="s">
        <v>4</v>
      </c>
      <c r="AF1014" s="1" t="s">
        <v>4</v>
      </c>
      <c r="AG1014" s="1" t="s">
        <v>4</v>
      </c>
      <c r="AH1014" s="1" t="s">
        <v>4</v>
      </c>
      <c r="AI1014" s="1" t="s">
        <v>4</v>
      </c>
      <c r="AJ1014" s="1" t="s">
        <v>4</v>
      </c>
      <c r="AK1014" s="1" t="s">
        <v>4</v>
      </c>
    </row>
    <row r="1015" spans="1:37">
      <c r="A1015" t="s">
        <v>33</v>
      </c>
      <c r="B1015" s="2">
        <v>156</v>
      </c>
      <c r="C1015" t="s">
        <v>34</v>
      </c>
      <c r="D1015" s="2">
        <v>2014</v>
      </c>
      <c r="E1015" s="1" t="s">
        <v>4</v>
      </c>
      <c r="F1015" s="1" t="s">
        <v>4</v>
      </c>
      <c r="G1015" s="1" t="s">
        <v>4</v>
      </c>
      <c r="H1015" s="1" t="s">
        <v>4</v>
      </c>
      <c r="I1015" s="1" t="s">
        <v>4</v>
      </c>
      <c r="J1015" s="1" t="s">
        <v>4</v>
      </c>
      <c r="K1015" s="1" t="s">
        <v>4</v>
      </c>
      <c r="L1015" s="1" t="s">
        <v>4</v>
      </c>
      <c r="M1015" s="1" t="s">
        <v>4</v>
      </c>
      <c r="N1015" s="1" t="s">
        <v>4</v>
      </c>
      <c r="O1015" s="1" t="s">
        <v>4</v>
      </c>
      <c r="P1015" s="1" t="s">
        <v>4</v>
      </c>
      <c r="Q1015" s="1" t="s">
        <v>4</v>
      </c>
      <c r="R1015" s="1" t="s">
        <v>4</v>
      </c>
      <c r="S1015" s="1" t="s">
        <v>4</v>
      </c>
      <c r="T1015" s="1" t="s">
        <v>4</v>
      </c>
      <c r="U1015" s="1" t="s">
        <v>4</v>
      </c>
      <c r="V1015" s="1" t="s">
        <v>4</v>
      </c>
      <c r="W1015" s="1" t="s">
        <v>4</v>
      </c>
      <c r="X1015" s="1">
        <v>2.1181694947758789</v>
      </c>
      <c r="Y1015" s="1">
        <v>2.1457662209912298</v>
      </c>
      <c r="Z1015" s="1">
        <v>2.4562954092610445</v>
      </c>
      <c r="AA1015" s="1">
        <v>2.3660063379377316</v>
      </c>
      <c r="AB1015" s="1">
        <v>2.1596149224613059</v>
      </c>
      <c r="AC1015" s="1">
        <v>2.2716207497665009</v>
      </c>
      <c r="AD1015" s="1">
        <v>2.4392767918234748</v>
      </c>
      <c r="AE1015" s="1">
        <v>2.4729080213950816</v>
      </c>
      <c r="AF1015" s="1" t="s">
        <v>4</v>
      </c>
      <c r="AG1015" s="1" t="s">
        <v>4</v>
      </c>
      <c r="AH1015" s="1" t="s">
        <v>4</v>
      </c>
      <c r="AI1015" s="1" t="s">
        <v>4</v>
      </c>
      <c r="AJ1015" s="1" t="s">
        <v>4</v>
      </c>
      <c r="AK1015" s="1" t="s">
        <v>4</v>
      </c>
    </row>
    <row r="1016" spans="1:37">
      <c r="A1016" t="s">
        <v>33</v>
      </c>
      <c r="B1016" s="2">
        <v>156</v>
      </c>
      <c r="C1016" t="s">
        <v>34</v>
      </c>
      <c r="D1016" s="2">
        <v>2015</v>
      </c>
      <c r="E1016" s="1" t="s">
        <v>4</v>
      </c>
      <c r="F1016" s="1" t="s">
        <v>4</v>
      </c>
      <c r="G1016" s="1" t="s">
        <v>4</v>
      </c>
      <c r="H1016" s="1" t="s">
        <v>4</v>
      </c>
      <c r="I1016" s="1" t="s">
        <v>4</v>
      </c>
      <c r="J1016" s="1" t="s">
        <v>4</v>
      </c>
      <c r="K1016" s="1" t="s">
        <v>4</v>
      </c>
      <c r="L1016" s="1" t="s">
        <v>4</v>
      </c>
      <c r="M1016" s="1" t="s">
        <v>4</v>
      </c>
      <c r="N1016" s="1" t="s">
        <v>4</v>
      </c>
      <c r="O1016" s="1" t="s">
        <v>4</v>
      </c>
      <c r="P1016" s="1" t="s">
        <v>4</v>
      </c>
      <c r="Q1016" s="1" t="s">
        <v>4</v>
      </c>
      <c r="R1016" s="1" t="s">
        <v>4</v>
      </c>
      <c r="S1016" s="1" t="s">
        <v>4</v>
      </c>
      <c r="T1016" s="1" t="s">
        <v>4</v>
      </c>
      <c r="U1016" s="1" t="s">
        <v>4</v>
      </c>
      <c r="V1016" s="1" t="s">
        <v>4</v>
      </c>
      <c r="W1016" s="1" t="s">
        <v>4</v>
      </c>
      <c r="X1016" s="1" t="s">
        <v>4</v>
      </c>
      <c r="Y1016" s="1">
        <v>2.0413627085410502</v>
      </c>
      <c r="Z1016" s="1">
        <v>2.3882551824864207</v>
      </c>
      <c r="AA1016" s="1">
        <v>2.4436091370551472</v>
      </c>
      <c r="AB1016" s="1">
        <v>2.4313209163198346</v>
      </c>
      <c r="AC1016" s="1">
        <v>2.4461442710191017</v>
      </c>
      <c r="AD1016" s="1">
        <v>1.0410530442260812</v>
      </c>
      <c r="AE1016" s="1">
        <v>1.0782975138162953</v>
      </c>
      <c r="AF1016" s="1">
        <v>0.94163268698399527</v>
      </c>
      <c r="AG1016" s="1" t="s">
        <v>4</v>
      </c>
      <c r="AH1016" s="1" t="s">
        <v>4</v>
      </c>
      <c r="AI1016" s="1" t="s">
        <v>4</v>
      </c>
      <c r="AJ1016" s="1" t="s">
        <v>4</v>
      </c>
      <c r="AK1016" s="1" t="s">
        <v>4</v>
      </c>
    </row>
    <row r="1017" spans="1:37">
      <c r="A1017" t="s">
        <v>33</v>
      </c>
      <c r="B1017" s="2">
        <v>156</v>
      </c>
      <c r="C1017" t="s">
        <v>34</v>
      </c>
      <c r="D1017" s="2">
        <v>2016</v>
      </c>
      <c r="E1017" s="1" t="s">
        <v>4</v>
      </c>
      <c r="F1017" s="1" t="s">
        <v>4</v>
      </c>
      <c r="G1017" s="1" t="s">
        <v>4</v>
      </c>
      <c r="H1017" s="1" t="s">
        <v>4</v>
      </c>
      <c r="I1017" s="1" t="s">
        <v>4</v>
      </c>
      <c r="J1017" s="1" t="s">
        <v>4</v>
      </c>
      <c r="K1017" s="1" t="s">
        <v>4</v>
      </c>
      <c r="L1017" s="1" t="s">
        <v>4</v>
      </c>
      <c r="M1017" s="1" t="s">
        <v>4</v>
      </c>
      <c r="N1017" s="1" t="s">
        <v>4</v>
      </c>
      <c r="O1017" s="1" t="s">
        <v>4</v>
      </c>
      <c r="P1017" s="1" t="s">
        <v>4</v>
      </c>
      <c r="Q1017" s="1" t="s">
        <v>4</v>
      </c>
      <c r="R1017" s="1" t="s">
        <v>4</v>
      </c>
      <c r="S1017" s="1" t="s">
        <v>4</v>
      </c>
      <c r="T1017" s="1" t="s">
        <v>4</v>
      </c>
      <c r="U1017" s="1" t="s">
        <v>4</v>
      </c>
      <c r="V1017" s="1" t="s">
        <v>4</v>
      </c>
      <c r="W1017" s="1" t="s">
        <v>4</v>
      </c>
      <c r="X1017" s="1" t="s">
        <v>4</v>
      </c>
      <c r="Y1017" s="1" t="s">
        <v>4</v>
      </c>
      <c r="Z1017" s="1">
        <v>2.2186463191193218</v>
      </c>
      <c r="AA1017" s="1">
        <v>2.425072896569036</v>
      </c>
      <c r="AB1017" s="1">
        <v>2.473810553065503</v>
      </c>
      <c r="AC1017" s="1">
        <v>2.3559140990564664</v>
      </c>
      <c r="AD1017" s="1">
        <v>1.6618604461397846</v>
      </c>
      <c r="AE1017" s="1">
        <v>1.1574964079229533</v>
      </c>
      <c r="AF1017" s="1">
        <v>1.467761197065176</v>
      </c>
      <c r="AG1017" s="1">
        <v>1.4140739982797967</v>
      </c>
      <c r="AH1017" s="1" t="s">
        <v>4</v>
      </c>
      <c r="AI1017" s="1" t="s">
        <v>4</v>
      </c>
      <c r="AJ1017" s="1" t="s">
        <v>4</v>
      </c>
      <c r="AK1017" s="1" t="s">
        <v>4</v>
      </c>
    </row>
    <row r="1018" spans="1:37">
      <c r="A1018" t="s">
        <v>33</v>
      </c>
      <c r="B1018" s="2">
        <v>156</v>
      </c>
      <c r="C1018" t="s">
        <v>34</v>
      </c>
      <c r="D1018" s="2">
        <v>2017</v>
      </c>
      <c r="E1018" s="1" t="s">
        <v>4</v>
      </c>
      <c r="F1018" s="1" t="s">
        <v>4</v>
      </c>
      <c r="G1018" s="1" t="s">
        <v>4</v>
      </c>
      <c r="H1018" s="1" t="s">
        <v>4</v>
      </c>
      <c r="I1018" s="1" t="s">
        <v>4</v>
      </c>
      <c r="J1018" s="1" t="s">
        <v>4</v>
      </c>
      <c r="K1018" s="1" t="s">
        <v>4</v>
      </c>
      <c r="L1018" s="1" t="s">
        <v>4</v>
      </c>
      <c r="M1018" s="1" t="s">
        <v>4</v>
      </c>
      <c r="N1018" s="1" t="s">
        <v>4</v>
      </c>
      <c r="O1018" s="1" t="s">
        <v>4</v>
      </c>
      <c r="P1018" s="1" t="s">
        <v>4</v>
      </c>
      <c r="Q1018" s="1" t="s">
        <v>4</v>
      </c>
      <c r="R1018" s="1" t="s">
        <v>4</v>
      </c>
      <c r="S1018" s="1" t="s">
        <v>4</v>
      </c>
      <c r="T1018" s="1" t="s">
        <v>4</v>
      </c>
      <c r="U1018" s="1" t="s">
        <v>4</v>
      </c>
      <c r="V1018" s="1" t="s">
        <v>4</v>
      </c>
      <c r="W1018" s="1" t="s">
        <v>4</v>
      </c>
      <c r="X1018" s="1" t="s">
        <v>4</v>
      </c>
      <c r="Y1018" s="1" t="s">
        <v>4</v>
      </c>
      <c r="Z1018" s="1" t="s">
        <v>4</v>
      </c>
      <c r="AA1018" s="1">
        <v>2.3484135220194657</v>
      </c>
      <c r="AB1018" s="1">
        <v>2.3864900834955183</v>
      </c>
      <c r="AC1018" s="1">
        <v>2.2216667056449424</v>
      </c>
      <c r="AD1018" s="1">
        <v>2.4129953146732053</v>
      </c>
      <c r="AE1018" s="1">
        <v>1.8950591275595174</v>
      </c>
      <c r="AF1018" s="1">
        <v>3.036060257180484</v>
      </c>
      <c r="AG1018" s="1">
        <v>3.0473780139069317</v>
      </c>
      <c r="AH1018" s="1">
        <v>2.9785659586844204</v>
      </c>
      <c r="AI1018" s="1" t="s">
        <v>4</v>
      </c>
      <c r="AJ1018" s="1" t="s">
        <v>4</v>
      </c>
      <c r="AK1018" s="1" t="s">
        <v>4</v>
      </c>
    </row>
    <row r="1019" spans="1:37">
      <c r="A1019" t="s">
        <v>33</v>
      </c>
      <c r="B1019" s="2">
        <v>156</v>
      </c>
      <c r="C1019" t="s">
        <v>34</v>
      </c>
      <c r="D1019" s="2">
        <v>2018</v>
      </c>
      <c r="E1019" s="1" t="s">
        <v>4</v>
      </c>
      <c r="F1019" s="1" t="s">
        <v>4</v>
      </c>
      <c r="G1019" s="1" t="s">
        <v>4</v>
      </c>
      <c r="H1019" s="1" t="s">
        <v>4</v>
      </c>
      <c r="I1019" s="1" t="s">
        <v>4</v>
      </c>
      <c r="J1019" s="1" t="s">
        <v>4</v>
      </c>
      <c r="K1019" s="1" t="s">
        <v>4</v>
      </c>
      <c r="L1019" s="1" t="s">
        <v>4</v>
      </c>
      <c r="M1019" s="1" t="s">
        <v>4</v>
      </c>
      <c r="N1019" s="1" t="s">
        <v>4</v>
      </c>
      <c r="O1019" s="1" t="s">
        <v>4</v>
      </c>
      <c r="P1019" s="1" t="s">
        <v>4</v>
      </c>
      <c r="Q1019" s="1" t="s">
        <v>4</v>
      </c>
      <c r="R1019" s="1" t="s">
        <v>4</v>
      </c>
      <c r="S1019" s="1" t="s">
        <v>4</v>
      </c>
      <c r="T1019" s="1" t="s">
        <v>4</v>
      </c>
      <c r="U1019" s="1" t="s">
        <v>4</v>
      </c>
      <c r="V1019" s="1" t="s">
        <v>4</v>
      </c>
      <c r="W1019" s="1" t="s">
        <v>4</v>
      </c>
      <c r="X1019" s="1" t="s">
        <v>4</v>
      </c>
      <c r="Y1019" s="1" t="s">
        <v>4</v>
      </c>
      <c r="Z1019" s="1" t="s">
        <v>4</v>
      </c>
      <c r="AA1019" s="1" t="s">
        <v>4</v>
      </c>
      <c r="AB1019" s="1">
        <v>2.2009737076222891</v>
      </c>
      <c r="AC1019" s="1">
        <v>2.0754165340291841</v>
      </c>
      <c r="AD1019" s="1">
        <v>2.3327447268076673</v>
      </c>
      <c r="AE1019" s="1">
        <v>1.9100349814705542</v>
      </c>
      <c r="AF1019" s="1">
        <v>2.1188264891327968</v>
      </c>
      <c r="AG1019" s="1">
        <v>2.0655420497168286</v>
      </c>
      <c r="AH1019" s="1">
        <v>1.878563662083943</v>
      </c>
      <c r="AI1019" s="1">
        <v>2.0136392148368376</v>
      </c>
      <c r="AJ1019" s="1" t="s">
        <v>4</v>
      </c>
      <c r="AK1019" s="1" t="s">
        <v>4</v>
      </c>
    </row>
    <row r="1020" spans="1:37">
      <c r="A1020" t="s">
        <v>33</v>
      </c>
      <c r="B1020" s="2">
        <v>156</v>
      </c>
      <c r="C1020" t="s">
        <v>34</v>
      </c>
      <c r="D1020" s="2">
        <v>2019</v>
      </c>
      <c r="E1020" s="1" t="s">
        <v>4</v>
      </c>
      <c r="F1020" s="1" t="s">
        <v>4</v>
      </c>
      <c r="G1020" s="1" t="s">
        <v>4</v>
      </c>
      <c r="H1020" s="1" t="s">
        <v>4</v>
      </c>
      <c r="I1020" s="1" t="s">
        <v>4</v>
      </c>
      <c r="J1020" s="1" t="s">
        <v>4</v>
      </c>
      <c r="K1020" s="1" t="s">
        <v>4</v>
      </c>
      <c r="L1020" s="1" t="s">
        <v>4</v>
      </c>
      <c r="M1020" s="1" t="s">
        <v>4</v>
      </c>
      <c r="N1020" s="1" t="s">
        <v>4</v>
      </c>
      <c r="O1020" s="1" t="s">
        <v>4</v>
      </c>
      <c r="P1020" s="1" t="s">
        <v>4</v>
      </c>
      <c r="Q1020" s="1" t="s">
        <v>4</v>
      </c>
      <c r="R1020" s="1" t="s">
        <v>4</v>
      </c>
      <c r="S1020" s="1" t="s">
        <v>4</v>
      </c>
      <c r="T1020" s="1" t="s">
        <v>4</v>
      </c>
      <c r="U1020" s="1" t="s">
        <v>4</v>
      </c>
      <c r="V1020" s="1" t="s">
        <v>4</v>
      </c>
      <c r="W1020" s="1" t="s">
        <v>4</v>
      </c>
      <c r="X1020" s="1" t="s">
        <v>4</v>
      </c>
      <c r="Y1020" s="1" t="s">
        <v>4</v>
      </c>
      <c r="Z1020" s="1" t="s">
        <v>4</v>
      </c>
      <c r="AA1020" s="1" t="s">
        <v>4</v>
      </c>
      <c r="AB1020" s="1" t="s">
        <v>4</v>
      </c>
      <c r="AC1020" s="1">
        <v>2.0093288720800517</v>
      </c>
      <c r="AD1020" s="1">
        <v>2.1355941895023323</v>
      </c>
      <c r="AE1020" s="1">
        <v>1.9293882658808048</v>
      </c>
      <c r="AF1020" s="1">
        <v>1.6554077765112973</v>
      </c>
      <c r="AG1020" s="1">
        <v>2.0456599953218468</v>
      </c>
      <c r="AH1020" s="1">
        <v>1.5450556041907149</v>
      </c>
      <c r="AI1020" s="1">
        <v>1.6560408509430857</v>
      </c>
      <c r="AJ1020" s="1">
        <v>1.8614153443030856</v>
      </c>
      <c r="AK1020" s="1" t="s">
        <v>4</v>
      </c>
    </row>
    <row r="1021" spans="1:37">
      <c r="A1021" t="s">
        <v>33</v>
      </c>
      <c r="B1021" s="2">
        <v>156</v>
      </c>
      <c r="C1021" t="s">
        <v>34</v>
      </c>
      <c r="D1021" s="2">
        <v>2020</v>
      </c>
      <c r="E1021" s="1" t="s">
        <v>4</v>
      </c>
      <c r="F1021" s="1" t="s">
        <v>4</v>
      </c>
      <c r="G1021" s="1" t="s">
        <v>4</v>
      </c>
      <c r="H1021" s="1" t="s">
        <v>4</v>
      </c>
      <c r="I1021" s="1" t="s">
        <v>4</v>
      </c>
      <c r="J1021" s="1" t="s">
        <v>4</v>
      </c>
      <c r="K1021" s="1" t="s">
        <v>4</v>
      </c>
      <c r="L1021" s="1" t="s">
        <v>4</v>
      </c>
      <c r="M1021" s="1" t="s">
        <v>4</v>
      </c>
      <c r="N1021" s="1" t="s">
        <v>4</v>
      </c>
      <c r="O1021" s="1" t="s">
        <v>4</v>
      </c>
      <c r="P1021" s="1" t="s">
        <v>4</v>
      </c>
      <c r="Q1021" s="1" t="s">
        <v>4</v>
      </c>
      <c r="R1021" s="1" t="s">
        <v>4</v>
      </c>
      <c r="S1021" s="1" t="s">
        <v>4</v>
      </c>
      <c r="T1021" s="1" t="s">
        <v>4</v>
      </c>
      <c r="U1021" s="1" t="s">
        <v>4</v>
      </c>
      <c r="V1021" s="1" t="s">
        <v>4</v>
      </c>
      <c r="W1021" s="1" t="s">
        <v>4</v>
      </c>
      <c r="X1021" s="1" t="s">
        <v>4</v>
      </c>
      <c r="Y1021" s="1" t="s">
        <v>4</v>
      </c>
      <c r="Z1021" s="1" t="s">
        <v>4</v>
      </c>
      <c r="AA1021" s="1" t="s">
        <v>4</v>
      </c>
      <c r="AB1021" s="1" t="s">
        <v>4</v>
      </c>
      <c r="AC1021" s="1" t="s">
        <v>4</v>
      </c>
      <c r="AD1021" s="1">
        <v>2.0103811502497404</v>
      </c>
      <c r="AE1021" s="1">
        <v>1.9381354050580724</v>
      </c>
      <c r="AF1021" s="1">
        <v>1.6877799081563172</v>
      </c>
      <c r="AG1021" s="1">
        <v>1.818642948199134</v>
      </c>
      <c r="AH1021" s="1">
        <v>1.7610142257231454</v>
      </c>
      <c r="AI1021" s="1">
        <v>-7.1413508176506602</v>
      </c>
      <c r="AJ1021" s="1">
        <v>-5.3129447501408027</v>
      </c>
      <c r="AK1021" s="1">
        <v>-5.2330242616346219</v>
      </c>
    </row>
    <row r="1022" spans="1:37">
      <c r="A1022" t="s">
        <v>33</v>
      </c>
      <c r="B1022" s="2">
        <v>156</v>
      </c>
      <c r="C1022" t="s">
        <v>34</v>
      </c>
      <c r="D1022" s="2">
        <v>2021</v>
      </c>
      <c r="E1022" s="1" t="s">
        <v>4</v>
      </c>
      <c r="F1022" s="1" t="s">
        <v>4</v>
      </c>
      <c r="G1022" s="1" t="s">
        <v>4</v>
      </c>
      <c r="H1022" s="1" t="s">
        <v>4</v>
      </c>
      <c r="I1022" s="1" t="s">
        <v>4</v>
      </c>
      <c r="J1022" s="1" t="s">
        <v>4</v>
      </c>
      <c r="K1022" s="1" t="s">
        <v>4</v>
      </c>
      <c r="L1022" s="1" t="s">
        <v>4</v>
      </c>
      <c r="M1022" s="1" t="s">
        <v>4</v>
      </c>
      <c r="N1022" s="1" t="s">
        <v>4</v>
      </c>
      <c r="O1022" s="1" t="s">
        <v>4</v>
      </c>
      <c r="P1022" s="1" t="s">
        <v>4</v>
      </c>
      <c r="Q1022" s="1" t="s">
        <v>4</v>
      </c>
      <c r="R1022" s="1" t="s">
        <v>4</v>
      </c>
      <c r="S1022" s="1" t="s">
        <v>4</v>
      </c>
      <c r="T1022" s="1" t="s">
        <v>4</v>
      </c>
      <c r="U1022" s="1" t="s">
        <v>4</v>
      </c>
      <c r="V1022" s="1" t="s">
        <v>4</v>
      </c>
      <c r="W1022" s="1" t="s">
        <v>4</v>
      </c>
      <c r="X1022" s="1" t="s">
        <v>4</v>
      </c>
      <c r="Y1022" s="1" t="s">
        <v>4</v>
      </c>
      <c r="Z1022" s="1" t="s">
        <v>4</v>
      </c>
      <c r="AA1022" s="1" t="s">
        <v>4</v>
      </c>
      <c r="AB1022" s="1" t="s">
        <v>4</v>
      </c>
      <c r="AC1022" s="1" t="s">
        <v>4</v>
      </c>
      <c r="AD1022" s="1" t="s">
        <v>4</v>
      </c>
      <c r="AE1022" s="1">
        <v>1.9399999999999196</v>
      </c>
      <c r="AF1022" s="1">
        <v>1.7812074986768067</v>
      </c>
      <c r="AG1022" s="1">
        <v>1.7874069699058914</v>
      </c>
      <c r="AH1022" s="1">
        <v>1.7563321512313879</v>
      </c>
      <c r="AI1022" s="1">
        <v>5.1759561164656409</v>
      </c>
      <c r="AJ1022" s="1">
        <v>5.6879342650999254</v>
      </c>
      <c r="AK1022" s="1">
        <v>4.5408872787435994</v>
      </c>
    </row>
    <row r="1023" spans="1:37">
      <c r="A1023" t="s">
        <v>33</v>
      </c>
      <c r="B1023" s="2">
        <v>156</v>
      </c>
      <c r="C1023" t="s">
        <v>34</v>
      </c>
      <c r="D1023" s="2">
        <v>2022</v>
      </c>
      <c r="E1023" s="1" t="s">
        <v>4</v>
      </c>
      <c r="F1023" s="1" t="s">
        <v>4</v>
      </c>
      <c r="G1023" s="1" t="s">
        <v>4</v>
      </c>
      <c r="H1023" s="1" t="s">
        <v>4</v>
      </c>
      <c r="I1023" s="1" t="s">
        <v>4</v>
      </c>
      <c r="J1023" s="1" t="s">
        <v>4</v>
      </c>
      <c r="K1023" s="1" t="s">
        <v>4</v>
      </c>
      <c r="L1023" s="1" t="s">
        <v>4</v>
      </c>
      <c r="M1023" s="1" t="s">
        <v>4</v>
      </c>
      <c r="N1023" s="1" t="s">
        <v>4</v>
      </c>
      <c r="O1023" s="1" t="s">
        <v>4</v>
      </c>
      <c r="P1023" s="1" t="s">
        <v>4</v>
      </c>
      <c r="Q1023" s="1" t="s">
        <v>4</v>
      </c>
      <c r="R1023" s="1" t="s">
        <v>4</v>
      </c>
      <c r="S1023" s="1" t="s">
        <v>4</v>
      </c>
      <c r="T1023" s="1" t="s">
        <v>4</v>
      </c>
      <c r="U1023" s="1" t="s">
        <v>4</v>
      </c>
      <c r="V1023" s="1" t="s">
        <v>4</v>
      </c>
      <c r="W1023" s="1" t="s">
        <v>4</v>
      </c>
      <c r="X1023" s="1" t="s">
        <v>4</v>
      </c>
      <c r="Y1023" s="1" t="s">
        <v>4</v>
      </c>
      <c r="Z1023" s="1" t="s">
        <v>4</v>
      </c>
      <c r="AA1023" s="1" t="s">
        <v>4</v>
      </c>
      <c r="AB1023" s="1" t="s">
        <v>4</v>
      </c>
      <c r="AC1023" s="1" t="s">
        <v>4</v>
      </c>
      <c r="AD1023" s="1" t="s">
        <v>4</v>
      </c>
      <c r="AE1023" s="1" t="s">
        <v>4</v>
      </c>
      <c r="AF1023" s="1">
        <v>1.7574722793862962</v>
      </c>
      <c r="AG1023" s="1">
        <v>1.637288208970844</v>
      </c>
      <c r="AH1023" s="1">
        <v>1.718648304862147</v>
      </c>
      <c r="AI1023" s="1">
        <v>3.4013355732279482</v>
      </c>
      <c r="AJ1023" s="1">
        <v>4.8894711414622094</v>
      </c>
      <c r="AK1023" s="1">
        <v>3.2950151227555846</v>
      </c>
    </row>
    <row r="1024" spans="1:37">
      <c r="A1024" t="s">
        <v>33</v>
      </c>
      <c r="B1024" s="2">
        <v>156</v>
      </c>
      <c r="C1024" t="s">
        <v>34</v>
      </c>
      <c r="D1024" s="2">
        <v>2023</v>
      </c>
      <c r="E1024" s="1" t="s">
        <v>4</v>
      </c>
      <c r="F1024" s="1" t="s">
        <v>4</v>
      </c>
      <c r="G1024" s="1" t="s">
        <v>4</v>
      </c>
      <c r="H1024" s="1" t="s">
        <v>4</v>
      </c>
      <c r="I1024" s="1" t="s">
        <v>4</v>
      </c>
      <c r="J1024" s="1" t="s">
        <v>4</v>
      </c>
      <c r="K1024" s="1" t="s">
        <v>4</v>
      </c>
      <c r="L1024" s="1" t="s">
        <v>4</v>
      </c>
      <c r="M1024" s="1" t="s">
        <v>4</v>
      </c>
      <c r="N1024" s="1" t="s">
        <v>4</v>
      </c>
      <c r="O1024" s="1" t="s">
        <v>4</v>
      </c>
      <c r="P1024" s="1" t="s">
        <v>4</v>
      </c>
      <c r="Q1024" s="1" t="s">
        <v>4</v>
      </c>
      <c r="R1024" s="1" t="s">
        <v>4</v>
      </c>
      <c r="S1024" s="1" t="s">
        <v>4</v>
      </c>
      <c r="T1024" s="1" t="s">
        <v>4</v>
      </c>
      <c r="U1024" s="1" t="s">
        <v>4</v>
      </c>
      <c r="V1024" s="1" t="s">
        <v>4</v>
      </c>
      <c r="W1024" s="1" t="s">
        <v>4</v>
      </c>
      <c r="X1024" s="1" t="s">
        <v>4</v>
      </c>
      <c r="Y1024" s="1" t="s">
        <v>4</v>
      </c>
      <c r="Z1024" s="1" t="s">
        <v>4</v>
      </c>
      <c r="AA1024" s="1" t="s">
        <v>4</v>
      </c>
      <c r="AB1024" s="1" t="s">
        <v>4</v>
      </c>
      <c r="AC1024" s="1" t="s">
        <v>4</v>
      </c>
      <c r="AD1024" s="1" t="s">
        <v>4</v>
      </c>
      <c r="AE1024" s="1" t="s">
        <v>4</v>
      </c>
      <c r="AF1024" s="1" t="s">
        <v>4</v>
      </c>
      <c r="AG1024" s="1">
        <v>1.599999999999957</v>
      </c>
      <c r="AH1024" s="1">
        <v>1.7000000000003901</v>
      </c>
      <c r="AI1024" s="1">
        <v>2.4352125248267464</v>
      </c>
      <c r="AJ1024" s="1">
        <v>2.6339729692233416</v>
      </c>
      <c r="AK1024" s="1">
        <v>1.450822023306686</v>
      </c>
    </row>
    <row r="1025" spans="1:37">
      <c r="A1025" t="s">
        <v>31</v>
      </c>
      <c r="B1025" s="2">
        <v>146</v>
      </c>
      <c r="C1025" t="s">
        <v>32</v>
      </c>
      <c r="D1025" s="2">
        <v>1991</v>
      </c>
      <c r="E1025" s="1">
        <v>2.0390744160660113</v>
      </c>
      <c r="F1025" s="1">
        <v>0.98897737789191975</v>
      </c>
      <c r="G1025" s="1">
        <v>-0.35374072648728383</v>
      </c>
      <c r="H1025" s="1">
        <v>-0.10745533509635141</v>
      </c>
      <c r="I1025" s="1" t="s">
        <v>4</v>
      </c>
      <c r="J1025" s="1" t="s">
        <v>4</v>
      </c>
      <c r="K1025" s="1" t="s">
        <v>4</v>
      </c>
      <c r="L1025" s="1" t="s">
        <v>4</v>
      </c>
      <c r="M1025" s="1" t="s">
        <v>4</v>
      </c>
      <c r="N1025" s="1" t="s">
        <v>4</v>
      </c>
      <c r="O1025" s="1" t="s">
        <v>4</v>
      </c>
      <c r="P1025" s="1" t="s">
        <v>4</v>
      </c>
      <c r="Q1025" s="1" t="s">
        <v>4</v>
      </c>
      <c r="R1025" s="1" t="s">
        <v>4</v>
      </c>
      <c r="S1025" s="1" t="s">
        <v>4</v>
      </c>
      <c r="T1025" s="1" t="s">
        <v>4</v>
      </c>
      <c r="U1025" s="1" t="s">
        <v>4</v>
      </c>
      <c r="V1025" s="1" t="s">
        <v>4</v>
      </c>
      <c r="W1025" s="1" t="s">
        <v>4</v>
      </c>
      <c r="X1025" s="1" t="s">
        <v>4</v>
      </c>
      <c r="Y1025" s="1" t="s">
        <v>4</v>
      </c>
      <c r="Z1025" s="1" t="s">
        <v>4</v>
      </c>
      <c r="AA1025" s="1" t="s">
        <v>4</v>
      </c>
      <c r="AB1025" s="1" t="s">
        <v>4</v>
      </c>
      <c r="AC1025" s="1" t="s">
        <v>4</v>
      </c>
      <c r="AD1025" s="1" t="s">
        <v>4</v>
      </c>
      <c r="AE1025" s="1" t="s">
        <v>4</v>
      </c>
      <c r="AF1025" s="1" t="s">
        <v>4</v>
      </c>
      <c r="AG1025" s="1" t="s">
        <v>4</v>
      </c>
      <c r="AH1025" s="1" t="s">
        <v>4</v>
      </c>
      <c r="AI1025" s="1" t="s">
        <v>4</v>
      </c>
      <c r="AJ1025" s="1" t="s">
        <v>4</v>
      </c>
      <c r="AK1025" s="1" t="s">
        <v>4</v>
      </c>
    </row>
    <row r="1026" spans="1:37">
      <c r="A1026" t="s">
        <v>31</v>
      </c>
      <c r="B1026" s="2">
        <v>146</v>
      </c>
      <c r="C1026" t="s">
        <v>32</v>
      </c>
      <c r="D1026" s="2">
        <v>1992</v>
      </c>
      <c r="E1026" s="1">
        <v>2.3463801278642782</v>
      </c>
      <c r="F1026" s="1">
        <v>1.7826361235133259</v>
      </c>
      <c r="G1026" s="1">
        <v>0.98293094638921552</v>
      </c>
      <c r="H1026" s="1">
        <v>-0.62628367837672672</v>
      </c>
      <c r="I1026" s="1">
        <v>-5.9712898459862718E-2</v>
      </c>
      <c r="J1026" s="1" t="s">
        <v>4</v>
      </c>
      <c r="K1026" s="1" t="s">
        <v>4</v>
      </c>
      <c r="L1026" s="1" t="s">
        <v>4</v>
      </c>
      <c r="M1026" s="1" t="s">
        <v>4</v>
      </c>
      <c r="N1026" s="1" t="s">
        <v>4</v>
      </c>
      <c r="O1026" s="1" t="s">
        <v>4</v>
      </c>
      <c r="P1026" s="1" t="s">
        <v>4</v>
      </c>
      <c r="Q1026" s="1" t="s">
        <v>4</v>
      </c>
      <c r="R1026" s="1" t="s">
        <v>4</v>
      </c>
      <c r="S1026" s="1" t="s">
        <v>4</v>
      </c>
      <c r="T1026" s="1" t="s">
        <v>4</v>
      </c>
      <c r="U1026" s="1" t="s">
        <v>4</v>
      </c>
      <c r="V1026" s="1" t="s">
        <v>4</v>
      </c>
      <c r="W1026" s="1" t="s">
        <v>4</v>
      </c>
      <c r="X1026" s="1" t="s">
        <v>4</v>
      </c>
      <c r="Y1026" s="1" t="s">
        <v>4</v>
      </c>
      <c r="Z1026" s="1" t="s">
        <v>4</v>
      </c>
      <c r="AA1026" s="1" t="s">
        <v>4</v>
      </c>
      <c r="AB1026" s="1" t="s">
        <v>4</v>
      </c>
      <c r="AC1026" s="1" t="s">
        <v>4</v>
      </c>
      <c r="AD1026" s="1" t="s">
        <v>4</v>
      </c>
      <c r="AE1026" s="1" t="s">
        <v>4</v>
      </c>
      <c r="AF1026" s="1" t="s">
        <v>4</v>
      </c>
      <c r="AG1026" s="1" t="s">
        <v>4</v>
      </c>
      <c r="AH1026" s="1" t="s">
        <v>4</v>
      </c>
      <c r="AI1026" s="1" t="s">
        <v>4</v>
      </c>
      <c r="AJ1026" s="1" t="s">
        <v>4</v>
      </c>
      <c r="AK1026" s="1" t="s">
        <v>4</v>
      </c>
    </row>
    <row r="1027" spans="1:37">
      <c r="A1027" t="s">
        <v>31</v>
      </c>
      <c r="B1027" s="2">
        <v>146</v>
      </c>
      <c r="C1027" t="s">
        <v>32</v>
      </c>
      <c r="D1027" s="2">
        <v>1993</v>
      </c>
      <c r="E1027" s="1">
        <v>2.2482801050662582</v>
      </c>
      <c r="F1027" s="1">
        <v>2.2259293438111172</v>
      </c>
      <c r="G1027" s="1">
        <v>1.9973530034739673</v>
      </c>
      <c r="H1027" s="1">
        <v>-0.69999859788872909</v>
      </c>
      <c r="I1027" s="1">
        <v>-0.56880761111658407</v>
      </c>
      <c r="J1027" s="1">
        <v>-0.85577486821512005</v>
      </c>
      <c r="K1027" s="1" t="s">
        <v>4</v>
      </c>
      <c r="L1027" s="1" t="s">
        <v>4</v>
      </c>
      <c r="M1027" s="1" t="s">
        <v>4</v>
      </c>
      <c r="N1027" s="1" t="s">
        <v>4</v>
      </c>
      <c r="O1027" s="1" t="s">
        <v>4</v>
      </c>
      <c r="P1027" s="1" t="s">
        <v>4</v>
      </c>
      <c r="Q1027" s="1" t="s">
        <v>4</v>
      </c>
      <c r="R1027" s="1" t="s">
        <v>4</v>
      </c>
      <c r="S1027" s="1" t="s">
        <v>4</v>
      </c>
      <c r="T1027" s="1" t="s">
        <v>4</v>
      </c>
      <c r="U1027" s="1" t="s">
        <v>4</v>
      </c>
      <c r="V1027" s="1" t="s">
        <v>4</v>
      </c>
      <c r="W1027" s="1" t="s">
        <v>4</v>
      </c>
      <c r="X1027" s="1" t="s">
        <v>4</v>
      </c>
      <c r="Y1027" s="1" t="s">
        <v>4</v>
      </c>
      <c r="Z1027" s="1" t="s">
        <v>4</v>
      </c>
      <c r="AA1027" s="1" t="s">
        <v>4</v>
      </c>
      <c r="AB1027" s="1" t="s">
        <v>4</v>
      </c>
      <c r="AC1027" s="1" t="s">
        <v>4</v>
      </c>
      <c r="AD1027" s="1" t="s">
        <v>4</v>
      </c>
      <c r="AE1027" s="1" t="s">
        <v>4</v>
      </c>
      <c r="AF1027" s="1" t="s">
        <v>4</v>
      </c>
      <c r="AG1027" s="1" t="s">
        <v>4</v>
      </c>
      <c r="AH1027" s="1" t="s">
        <v>4</v>
      </c>
      <c r="AI1027" s="1" t="s">
        <v>4</v>
      </c>
      <c r="AJ1027" s="1" t="s">
        <v>4</v>
      </c>
      <c r="AK1027" s="1" t="s">
        <v>4</v>
      </c>
    </row>
    <row r="1028" spans="1:37">
      <c r="A1028" t="s">
        <v>31</v>
      </c>
      <c r="B1028" s="2">
        <v>146</v>
      </c>
      <c r="C1028" t="s">
        <v>32</v>
      </c>
      <c r="D1028" s="2">
        <v>1994</v>
      </c>
      <c r="E1028" s="1">
        <v>2.3643992523509239</v>
      </c>
      <c r="F1028" s="1">
        <v>2.4411739262705456</v>
      </c>
      <c r="G1028" s="1">
        <v>2.5186275860116236</v>
      </c>
      <c r="H1028" s="1">
        <v>1.4999973756105511</v>
      </c>
      <c r="I1028" s="1">
        <v>1.6999957235488639</v>
      </c>
      <c r="J1028" s="1">
        <v>1.2000031562533486</v>
      </c>
      <c r="K1028" s="1">
        <v>1.2171287858906421</v>
      </c>
      <c r="L1028" s="1" t="s">
        <v>4</v>
      </c>
      <c r="M1028" s="1" t="s">
        <v>4</v>
      </c>
      <c r="N1028" s="1" t="s">
        <v>4</v>
      </c>
      <c r="O1028" s="1" t="s">
        <v>4</v>
      </c>
      <c r="P1028" s="1" t="s">
        <v>4</v>
      </c>
      <c r="Q1028" s="1" t="s">
        <v>4</v>
      </c>
      <c r="R1028" s="1" t="s">
        <v>4</v>
      </c>
      <c r="S1028" s="1" t="s">
        <v>4</v>
      </c>
      <c r="T1028" s="1" t="s">
        <v>4</v>
      </c>
      <c r="U1028" s="1" t="s">
        <v>4</v>
      </c>
      <c r="V1028" s="1" t="s">
        <v>4</v>
      </c>
      <c r="W1028" s="1" t="s">
        <v>4</v>
      </c>
      <c r="X1028" s="1" t="s">
        <v>4</v>
      </c>
      <c r="Y1028" s="1" t="s">
        <v>4</v>
      </c>
      <c r="Z1028" s="1" t="s">
        <v>4</v>
      </c>
      <c r="AA1028" s="1" t="s">
        <v>4</v>
      </c>
      <c r="AB1028" s="1" t="s">
        <v>4</v>
      </c>
      <c r="AC1028" s="1" t="s">
        <v>4</v>
      </c>
      <c r="AD1028" s="1" t="s">
        <v>4</v>
      </c>
      <c r="AE1028" s="1" t="s">
        <v>4</v>
      </c>
      <c r="AF1028" s="1" t="s">
        <v>4</v>
      </c>
      <c r="AG1028" s="1" t="s">
        <v>4</v>
      </c>
      <c r="AH1028" s="1" t="s">
        <v>4</v>
      </c>
      <c r="AI1028" s="1" t="s">
        <v>4</v>
      </c>
      <c r="AJ1028" s="1" t="s">
        <v>4</v>
      </c>
      <c r="AK1028" s="1" t="s">
        <v>4</v>
      </c>
    </row>
    <row r="1029" spans="1:37">
      <c r="A1029" t="s">
        <v>31</v>
      </c>
      <c r="B1029" s="2">
        <v>146</v>
      </c>
      <c r="C1029" t="s">
        <v>32</v>
      </c>
      <c r="D1029" s="2">
        <v>1995</v>
      </c>
      <c r="E1029" s="1">
        <v>2.2756341770133082</v>
      </c>
      <c r="F1029" s="1">
        <v>2.4558306370224825</v>
      </c>
      <c r="G1029" s="1">
        <v>2.1939747201928927</v>
      </c>
      <c r="H1029" s="1">
        <v>2.5000034596126319</v>
      </c>
      <c r="I1029" s="1">
        <v>2.3000015290787434</v>
      </c>
      <c r="J1029" s="1">
        <v>1.5000029876620857</v>
      </c>
      <c r="K1029" s="1">
        <v>0.70861097657144434</v>
      </c>
      <c r="L1029" s="1">
        <v>8.2717560426348591E-2</v>
      </c>
      <c r="M1029" s="1" t="s">
        <v>4</v>
      </c>
      <c r="N1029" s="1" t="s">
        <v>4</v>
      </c>
      <c r="O1029" s="1" t="s">
        <v>4</v>
      </c>
      <c r="P1029" s="1" t="s">
        <v>4</v>
      </c>
      <c r="Q1029" s="1" t="s">
        <v>4</v>
      </c>
      <c r="R1029" s="1" t="s">
        <v>4</v>
      </c>
      <c r="S1029" s="1" t="s">
        <v>4</v>
      </c>
      <c r="T1029" s="1" t="s">
        <v>4</v>
      </c>
      <c r="U1029" s="1" t="s">
        <v>4</v>
      </c>
      <c r="V1029" s="1" t="s">
        <v>4</v>
      </c>
      <c r="W1029" s="1" t="s">
        <v>4</v>
      </c>
      <c r="X1029" s="1" t="s">
        <v>4</v>
      </c>
      <c r="Y1029" s="1" t="s">
        <v>4</v>
      </c>
      <c r="Z1029" s="1" t="s">
        <v>4</v>
      </c>
      <c r="AA1029" s="1" t="s">
        <v>4</v>
      </c>
      <c r="AB1029" s="1" t="s">
        <v>4</v>
      </c>
      <c r="AC1029" s="1" t="s">
        <v>4</v>
      </c>
      <c r="AD1029" s="1" t="s">
        <v>4</v>
      </c>
      <c r="AE1029" s="1" t="s">
        <v>4</v>
      </c>
      <c r="AF1029" s="1" t="s">
        <v>4</v>
      </c>
      <c r="AG1029" s="1" t="s">
        <v>4</v>
      </c>
      <c r="AH1029" s="1" t="s">
        <v>4</v>
      </c>
      <c r="AI1029" s="1" t="s">
        <v>4</v>
      </c>
      <c r="AJ1029" s="1" t="s">
        <v>4</v>
      </c>
      <c r="AK1029" s="1" t="s">
        <v>4</v>
      </c>
    </row>
    <row r="1030" spans="1:37">
      <c r="A1030" t="s">
        <v>31</v>
      </c>
      <c r="B1030" s="2">
        <v>146</v>
      </c>
      <c r="C1030" t="s">
        <v>32</v>
      </c>
      <c r="D1030" s="2">
        <v>1996</v>
      </c>
      <c r="E1030" s="1" t="s">
        <v>4</v>
      </c>
      <c r="F1030" s="1">
        <v>2.4709577654300707</v>
      </c>
      <c r="G1030" s="1">
        <v>2.2025924599876179</v>
      </c>
      <c r="H1030" s="1">
        <v>2.7399988687643706</v>
      </c>
      <c r="I1030" s="1">
        <v>2.7399980018952386</v>
      </c>
      <c r="J1030" s="1">
        <v>1.9999995692424832</v>
      </c>
      <c r="K1030" s="1">
        <v>1.9969094897231976E-2</v>
      </c>
      <c r="L1030" s="1">
        <v>-0.66171116566788868</v>
      </c>
      <c r="M1030" s="1">
        <v>-3.8261080683787974E-2</v>
      </c>
      <c r="N1030" s="1" t="s">
        <v>4</v>
      </c>
      <c r="O1030" s="1" t="s">
        <v>4</v>
      </c>
      <c r="P1030" s="1" t="s">
        <v>4</v>
      </c>
      <c r="Q1030" s="1" t="s">
        <v>4</v>
      </c>
      <c r="R1030" s="1" t="s">
        <v>4</v>
      </c>
      <c r="S1030" s="1" t="s">
        <v>4</v>
      </c>
      <c r="T1030" s="1" t="s">
        <v>4</v>
      </c>
      <c r="U1030" s="1" t="s">
        <v>4</v>
      </c>
      <c r="V1030" s="1" t="s">
        <v>4</v>
      </c>
      <c r="W1030" s="1" t="s">
        <v>4</v>
      </c>
      <c r="X1030" s="1" t="s">
        <v>4</v>
      </c>
      <c r="Y1030" s="1" t="s">
        <v>4</v>
      </c>
      <c r="Z1030" s="1" t="s">
        <v>4</v>
      </c>
      <c r="AA1030" s="1" t="s">
        <v>4</v>
      </c>
      <c r="AB1030" s="1" t="s">
        <v>4</v>
      </c>
      <c r="AC1030" s="1" t="s">
        <v>4</v>
      </c>
      <c r="AD1030" s="1" t="s">
        <v>4</v>
      </c>
      <c r="AE1030" s="1" t="s">
        <v>4</v>
      </c>
      <c r="AF1030" s="1" t="s">
        <v>4</v>
      </c>
      <c r="AG1030" s="1" t="s">
        <v>4</v>
      </c>
      <c r="AH1030" s="1" t="s">
        <v>4</v>
      </c>
      <c r="AI1030" s="1" t="s">
        <v>4</v>
      </c>
      <c r="AJ1030" s="1" t="s">
        <v>4</v>
      </c>
      <c r="AK1030" s="1" t="s">
        <v>4</v>
      </c>
    </row>
    <row r="1031" spans="1:37">
      <c r="A1031" t="s">
        <v>31</v>
      </c>
      <c r="B1031" s="2">
        <v>146</v>
      </c>
      <c r="C1031" t="s">
        <v>32</v>
      </c>
      <c r="D1031" s="2">
        <v>1997</v>
      </c>
      <c r="E1031" s="1" t="s">
        <v>4</v>
      </c>
      <c r="F1031" s="1" t="s">
        <v>4</v>
      </c>
      <c r="G1031" s="1">
        <v>2.2113218622690889</v>
      </c>
      <c r="H1031" s="1">
        <v>2.7399952872702915</v>
      </c>
      <c r="I1031" s="1">
        <v>2.7400024993023964</v>
      </c>
      <c r="J1031" s="1">
        <v>2.6999974379785741</v>
      </c>
      <c r="K1031" s="1">
        <v>1.5000070477845462</v>
      </c>
      <c r="L1031" s="1">
        <v>0.69088732809374775</v>
      </c>
      <c r="M1031" s="1">
        <v>1.7417047863287793</v>
      </c>
      <c r="N1031" s="1">
        <v>1.6771115225752142</v>
      </c>
      <c r="O1031" s="1" t="s">
        <v>4</v>
      </c>
      <c r="P1031" s="1" t="s">
        <v>4</v>
      </c>
      <c r="Q1031" s="1" t="s">
        <v>4</v>
      </c>
      <c r="R1031" s="1" t="s">
        <v>4</v>
      </c>
      <c r="S1031" s="1" t="s">
        <v>4</v>
      </c>
      <c r="T1031" s="1" t="s">
        <v>4</v>
      </c>
      <c r="U1031" s="1" t="s">
        <v>4</v>
      </c>
      <c r="V1031" s="1" t="s">
        <v>4</v>
      </c>
      <c r="W1031" s="1" t="s">
        <v>4</v>
      </c>
      <c r="X1031" s="1" t="s">
        <v>4</v>
      </c>
      <c r="Y1031" s="1" t="s">
        <v>4</v>
      </c>
      <c r="Z1031" s="1" t="s">
        <v>4</v>
      </c>
      <c r="AA1031" s="1" t="s">
        <v>4</v>
      </c>
      <c r="AB1031" s="1" t="s">
        <v>4</v>
      </c>
      <c r="AC1031" s="1" t="s">
        <v>4</v>
      </c>
      <c r="AD1031" s="1" t="s">
        <v>4</v>
      </c>
      <c r="AE1031" s="1" t="s">
        <v>4</v>
      </c>
      <c r="AF1031" s="1" t="s">
        <v>4</v>
      </c>
      <c r="AG1031" s="1" t="s">
        <v>4</v>
      </c>
      <c r="AH1031" s="1" t="s">
        <v>4</v>
      </c>
      <c r="AI1031" s="1" t="s">
        <v>4</v>
      </c>
      <c r="AJ1031" s="1" t="s">
        <v>4</v>
      </c>
      <c r="AK1031" s="1" t="s">
        <v>4</v>
      </c>
    </row>
    <row r="1032" spans="1:37">
      <c r="A1032" t="s">
        <v>31</v>
      </c>
      <c r="B1032" s="2">
        <v>146</v>
      </c>
      <c r="C1032" t="s">
        <v>32</v>
      </c>
      <c r="D1032" s="2">
        <v>1998</v>
      </c>
      <c r="E1032" s="1" t="s">
        <v>4</v>
      </c>
      <c r="F1032" s="1" t="s">
        <v>4</v>
      </c>
      <c r="G1032" s="1" t="s">
        <v>4</v>
      </c>
      <c r="H1032" s="1">
        <v>2.7400021232081295</v>
      </c>
      <c r="I1032" s="1">
        <v>2.740001530924685</v>
      </c>
      <c r="J1032" s="1">
        <v>2.2000070590807885</v>
      </c>
      <c r="K1032" s="1">
        <v>1.8999977780383981</v>
      </c>
      <c r="L1032" s="1">
        <v>1.9716426366110928</v>
      </c>
      <c r="M1032" s="1">
        <v>1.9927852159546955</v>
      </c>
      <c r="N1032" s="1">
        <v>2.0543096064018718</v>
      </c>
      <c r="O1032" s="1">
        <v>2.0584686883293513</v>
      </c>
      <c r="P1032" s="1" t="s">
        <v>4</v>
      </c>
      <c r="Q1032" s="1" t="s">
        <v>4</v>
      </c>
      <c r="R1032" s="1" t="s">
        <v>4</v>
      </c>
      <c r="S1032" s="1" t="s">
        <v>4</v>
      </c>
      <c r="T1032" s="1" t="s">
        <v>4</v>
      </c>
      <c r="U1032" s="1" t="s">
        <v>4</v>
      </c>
      <c r="V1032" s="1" t="s">
        <v>4</v>
      </c>
      <c r="W1032" s="1" t="s">
        <v>4</v>
      </c>
      <c r="X1032" s="1" t="s">
        <v>4</v>
      </c>
      <c r="Y1032" s="1" t="s">
        <v>4</v>
      </c>
      <c r="Z1032" s="1" t="s">
        <v>4</v>
      </c>
      <c r="AA1032" s="1" t="s">
        <v>4</v>
      </c>
      <c r="AB1032" s="1" t="s">
        <v>4</v>
      </c>
      <c r="AC1032" s="1" t="s">
        <v>4</v>
      </c>
      <c r="AD1032" s="1" t="s">
        <v>4</v>
      </c>
      <c r="AE1032" s="1" t="s">
        <v>4</v>
      </c>
      <c r="AF1032" s="1" t="s">
        <v>4</v>
      </c>
      <c r="AG1032" s="1" t="s">
        <v>4</v>
      </c>
      <c r="AH1032" s="1" t="s">
        <v>4</v>
      </c>
      <c r="AI1032" s="1" t="s">
        <v>4</v>
      </c>
      <c r="AJ1032" s="1" t="s">
        <v>4</v>
      </c>
      <c r="AK1032" s="1" t="s">
        <v>4</v>
      </c>
    </row>
    <row r="1033" spans="1:37">
      <c r="A1033" t="s">
        <v>31</v>
      </c>
      <c r="B1033" s="2">
        <v>146</v>
      </c>
      <c r="C1033" t="s">
        <v>32</v>
      </c>
      <c r="D1033" s="2">
        <v>1999</v>
      </c>
      <c r="E1033" s="1" t="s">
        <v>4</v>
      </c>
      <c r="F1033" s="1" t="s">
        <v>4</v>
      </c>
      <c r="G1033" s="1" t="s">
        <v>4</v>
      </c>
      <c r="H1033" s="1" t="s">
        <v>4</v>
      </c>
      <c r="I1033" s="1">
        <v>2.7399956974447193</v>
      </c>
      <c r="J1033" s="1">
        <v>2.0000012070700457</v>
      </c>
      <c r="K1033" s="1">
        <v>1.8999976167913823</v>
      </c>
      <c r="L1033" s="1">
        <v>2.8098541738259541</v>
      </c>
      <c r="M1033" s="1">
        <v>1.9137915171676401</v>
      </c>
      <c r="N1033" s="1">
        <v>1.1731438145237139</v>
      </c>
      <c r="O1033" s="1">
        <v>1.6886909357682001</v>
      </c>
      <c r="P1033" s="1">
        <v>1.5356645550859138</v>
      </c>
      <c r="Q1033" s="1" t="s">
        <v>4</v>
      </c>
      <c r="R1033" s="1" t="s">
        <v>4</v>
      </c>
      <c r="S1033" s="1" t="s">
        <v>4</v>
      </c>
      <c r="T1033" s="1" t="s">
        <v>4</v>
      </c>
      <c r="U1033" s="1" t="s">
        <v>4</v>
      </c>
      <c r="V1033" s="1" t="s">
        <v>4</v>
      </c>
      <c r="W1033" s="1" t="s">
        <v>4</v>
      </c>
      <c r="X1033" s="1" t="s">
        <v>4</v>
      </c>
      <c r="Y1033" s="1" t="s">
        <v>4</v>
      </c>
      <c r="Z1033" s="1" t="s">
        <v>4</v>
      </c>
      <c r="AA1033" s="1" t="s">
        <v>4</v>
      </c>
      <c r="AB1033" s="1" t="s">
        <v>4</v>
      </c>
      <c r="AC1033" s="1" t="s">
        <v>4</v>
      </c>
      <c r="AD1033" s="1" t="s">
        <v>4</v>
      </c>
      <c r="AE1033" s="1" t="s">
        <v>4</v>
      </c>
      <c r="AF1033" s="1" t="s">
        <v>4</v>
      </c>
      <c r="AG1033" s="1" t="s">
        <v>4</v>
      </c>
      <c r="AH1033" s="1" t="s">
        <v>4</v>
      </c>
      <c r="AI1033" s="1" t="s">
        <v>4</v>
      </c>
      <c r="AJ1033" s="1" t="s">
        <v>4</v>
      </c>
      <c r="AK1033" s="1" t="s">
        <v>4</v>
      </c>
    </row>
    <row r="1034" spans="1:37">
      <c r="A1034" t="s">
        <v>31</v>
      </c>
      <c r="B1034" s="2">
        <v>146</v>
      </c>
      <c r="C1034" t="s">
        <v>32</v>
      </c>
      <c r="D1034" s="2">
        <v>2000</v>
      </c>
      <c r="E1034" s="1" t="s">
        <v>4</v>
      </c>
      <c r="F1034" s="1" t="s">
        <v>4</v>
      </c>
      <c r="G1034" s="1" t="s">
        <v>4</v>
      </c>
      <c r="H1034" s="1" t="s">
        <v>4</v>
      </c>
      <c r="I1034" s="1" t="s">
        <v>4</v>
      </c>
      <c r="J1034" s="1">
        <v>1.9999955293699578</v>
      </c>
      <c r="K1034" s="1">
        <v>2.0000001371712317</v>
      </c>
      <c r="L1034" s="1">
        <v>2.3532490342761836</v>
      </c>
      <c r="M1034" s="1">
        <v>2.1266935530836362</v>
      </c>
      <c r="N1034" s="1">
        <v>1.9093146799198379</v>
      </c>
      <c r="O1034" s="1">
        <v>2.9715388876250914</v>
      </c>
      <c r="P1034" s="1">
        <v>3.4925236387517655</v>
      </c>
      <c r="Q1034" s="1">
        <v>2.9695600442417591</v>
      </c>
      <c r="R1034" s="1" t="s">
        <v>4</v>
      </c>
      <c r="S1034" s="1" t="s">
        <v>4</v>
      </c>
      <c r="T1034" s="1" t="s">
        <v>4</v>
      </c>
      <c r="U1034" s="1" t="s">
        <v>4</v>
      </c>
      <c r="V1034" s="1" t="s">
        <v>4</v>
      </c>
      <c r="W1034" s="1" t="s">
        <v>4</v>
      </c>
      <c r="X1034" s="1" t="s">
        <v>4</v>
      </c>
      <c r="Y1034" s="1" t="s">
        <v>4</v>
      </c>
      <c r="Z1034" s="1" t="s">
        <v>4</v>
      </c>
      <c r="AA1034" s="1" t="s">
        <v>4</v>
      </c>
      <c r="AB1034" s="1" t="s">
        <v>4</v>
      </c>
      <c r="AC1034" s="1" t="s">
        <v>4</v>
      </c>
      <c r="AD1034" s="1" t="s">
        <v>4</v>
      </c>
      <c r="AE1034" s="1" t="s">
        <v>4</v>
      </c>
      <c r="AF1034" s="1" t="s">
        <v>4</v>
      </c>
      <c r="AG1034" s="1" t="s">
        <v>4</v>
      </c>
      <c r="AH1034" s="1" t="s">
        <v>4</v>
      </c>
      <c r="AI1034" s="1" t="s">
        <v>4</v>
      </c>
      <c r="AJ1034" s="1" t="s">
        <v>4</v>
      </c>
      <c r="AK1034" s="1" t="s">
        <v>4</v>
      </c>
    </row>
    <row r="1035" spans="1:37">
      <c r="A1035" t="s">
        <v>31</v>
      </c>
      <c r="B1035" s="2">
        <v>146</v>
      </c>
      <c r="C1035" t="s">
        <v>32</v>
      </c>
      <c r="D1035" s="2">
        <v>2001</v>
      </c>
      <c r="E1035" s="1" t="s">
        <v>4</v>
      </c>
      <c r="F1035" s="1" t="s">
        <v>4</v>
      </c>
      <c r="G1035" s="1" t="s">
        <v>4</v>
      </c>
      <c r="H1035" s="1" t="s">
        <v>4</v>
      </c>
      <c r="I1035" s="1" t="s">
        <v>4</v>
      </c>
      <c r="J1035" s="1" t="s">
        <v>4</v>
      </c>
      <c r="K1035" s="1">
        <v>1.9999993275912287</v>
      </c>
      <c r="L1035" s="1">
        <v>1.898397828632481</v>
      </c>
      <c r="M1035" s="1">
        <v>1.8929486997288913</v>
      </c>
      <c r="N1035" s="1">
        <v>1.6660440563441181</v>
      </c>
      <c r="O1035" s="1">
        <v>2.6120467443371487</v>
      </c>
      <c r="P1035" s="1">
        <v>1.5760541862280597</v>
      </c>
      <c r="Q1035" s="1">
        <v>0.85577495461515163</v>
      </c>
      <c r="R1035" s="1">
        <v>0.88107546735767261</v>
      </c>
      <c r="S1035" s="1" t="s">
        <v>4</v>
      </c>
      <c r="T1035" s="1" t="s">
        <v>4</v>
      </c>
      <c r="U1035" s="1" t="s">
        <v>4</v>
      </c>
      <c r="V1035" s="1" t="s">
        <v>4</v>
      </c>
      <c r="W1035" s="1" t="s">
        <v>4</v>
      </c>
      <c r="X1035" s="1" t="s">
        <v>4</v>
      </c>
      <c r="Y1035" s="1" t="s">
        <v>4</v>
      </c>
      <c r="Z1035" s="1" t="s">
        <v>4</v>
      </c>
      <c r="AA1035" s="1" t="s">
        <v>4</v>
      </c>
      <c r="AB1035" s="1" t="s">
        <v>4</v>
      </c>
      <c r="AC1035" s="1" t="s">
        <v>4</v>
      </c>
      <c r="AD1035" s="1" t="s">
        <v>4</v>
      </c>
      <c r="AE1035" s="1" t="s">
        <v>4</v>
      </c>
      <c r="AF1035" s="1" t="s">
        <v>4</v>
      </c>
      <c r="AG1035" s="1" t="s">
        <v>4</v>
      </c>
      <c r="AH1035" s="1" t="s">
        <v>4</v>
      </c>
      <c r="AI1035" s="1" t="s">
        <v>4</v>
      </c>
      <c r="AJ1035" s="1" t="s">
        <v>4</v>
      </c>
      <c r="AK1035" s="1" t="s">
        <v>4</v>
      </c>
    </row>
    <row r="1036" spans="1:37">
      <c r="A1036" t="s">
        <v>31</v>
      </c>
      <c r="B1036" s="2">
        <v>146</v>
      </c>
      <c r="C1036" t="s">
        <v>32</v>
      </c>
      <c r="D1036" s="2">
        <v>2002</v>
      </c>
      <c r="E1036" s="1" t="s">
        <v>4</v>
      </c>
      <c r="F1036" s="1" t="s">
        <v>4</v>
      </c>
      <c r="G1036" s="1" t="s">
        <v>4</v>
      </c>
      <c r="H1036" s="1" t="s">
        <v>4</v>
      </c>
      <c r="I1036" s="1" t="s">
        <v>4</v>
      </c>
      <c r="J1036" s="1" t="s">
        <v>4</v>
      </c>
      <c r="K1036" s="1" t="s">
        <v>4</v>
      </c>
      <c r="L1036" s="1">
        <v>1.6275150293173946</v>
      </c>
      <c r="M1036" s="1">
        <v>1.3087639615217528</v>
      </c>
      <c r="N1036" s="1">
        <v>1.5681019678138508</v>
      </c>
      <c r="O1036" s="1">
        <v>2.2000000000001574</v>
      </c>
      <c r="P1036" s="1">
        <v>1.6979618970819343</v>
      </c>
      <c r="Q1036" s="1">
        <v>-4.0376898895511104E-2</v>
      </c>
      <c r="R1036" s="1">
        <v>8.2011262544590124E-2</v>
      </c>
      <c r="S1036" s="1">
        <v>0.15516873340855053</v>
      </c>
      <c r="T1036" s="1" t="s">
        <v>4</v>
      </c>
      <c r="U1036" s="1" t="s">
        <v>4</v>
      </c>
      <c r="V1036" s="1" t="s">
        <v>4</v>
      </c>
      <c r="W1036" s="1" t="s">
        <v>4</v>
      </c>
      <c r="X1036" s="1" t="s">
        <v>4</v>
      </c>
      <c r="Y1036" s="1" t="s">
        <v>4</v>
      </c>
      <c r="Z1036" s="1" t="s">
        <v>4</v>
      </c>
      <c r="AA1036" s="1" t="s">
        <v>4</v>
      </c>
      <c r="AB1036" s="1" t="s">
        <v>4</v>
      </c>
      <c r="AC1036" s="1" t="s">
        <v>4</v>
      </c>
      <c r="AD1036" s="1" t="s">
        <v>4</v>
      </c>
      <c r="AE1036" s="1" t="s">
        <v>4</v>
      </c>
      <c r="AF1036" s="1" t="s">
        <v>4</v>
      </c>
      <c r="AG1036" s="1" t="s">
        <v>4</v>
      </c>
      <c r="AH1036" s="1" t="s">
        <v>4</v>
      </c>
      <c r="AI1036" s="1" t="s">
        <v>4</v>
      </c>
      <c r="AJ1036" s="1" t="s">
        <v>4</v>
      </c>
      <c r="AK1036" s="1" t="s">
        <v>4</v>
      </c>
    </row>
    <row r="1037" spans="1:37">
      <c r="A1037" t="s">
        <v>31</v>
      </c>
      <c r="B1037" s="2">
        <v>146</v>
      </c>
      <c r="C1037" t="s">
        <v>32</v>
      </c>
      <c r="D1037" s="2">
        <v>2003</v>
      </c>
      <c r="E1037" s="1" t="s">
        <v>4</v>
      </c>
      <c r="F1037" s="1" t="s">
        <v>4</v>
      </c>
      <c r="G1037" s="1" t="s">
        <v>4</v>
      </c>
      <c r="H1037" s="1" t="s">
        <v>4</v>
      </c>
      <c r="I1037" s="1" t="s">
        <v>4</v>
      </c>
      <c r="J1037" s="1" t="s">
        <v>4</v>
      </c>
      <c r="K1037" s="1" t="s">
        <v>4</v>
      </c>
      <c r="L1037" s="1" t="s">
        <v>4</v>
      </c>
      <c r="M1037" s="1">
        <v>1.2672401671044664</v>
      </c>
      <c r="N1037" s="1">
        <v>1.4732713783371487</v>
      </c>
      <c r="O1037" s="1">
        <v>1.999999999999913</v>
      </c>
      <c r="P1037" s="1">
        <v>2.5000000000001243</v>
      </c>
      <c r="Q1037" s="1">
        <v>1.8564799130628362</v>
      </c>
      <c r="R1037" s="1">
        <v>-0.40557884964997903</v>
      </c>
      <c r="S1037" s="1">
        <v>-0.54504391008016739</v>
      </c>
      <c r="T1037" s="1">
        <v>-0.35252568316515021</v>
      </c>
      <c r="U1037" s="1" t="s">
        <v>4</v>
      </c>
      <c r="V1037" s="1" t="s">
        <v>4</v>
      </c>
      <c r="W1037" s="1" t="s">
        <v>4</v>
      </c>
      <c r="X1037" s="1" t="s">
        <v>4</v>
      </c>
      <c r="Y1037" s="1" t="s">
        <v>4</v>
      </c>
      <c r="Z1037" s="1" t="s">
        <v>4</v>
      </c>
      <c r="AA1037" s="1" t="s">
        <v>4</v>
      </c>
      <c r="AB1037" s="1" t="s">
        <v>4</v>
      </c>
      <c r="AC1037" s="1" t="s">
        <v>4</v>
      </c>
      <c r="AD1037" s="1" t="s">
        <v>4</v>
      </c>
      <c r="AE1037" s="1" t="s">
        <v>4</v>
      </c>
      <c r="AF1037" s="1" t="s">
        <v>4</v>
      </c>
      <c r="AG1037" s="1" t="s">
        <v>4</v>
      </c>
      <c r="AH1037" s="1" t="s">
        <v>4</v>
      </c>
      <c r="AI1037" s="1" t="s">
        <v>4</v>
      </c>
      <c r="AJ1037" s="1" t="s">
        <v>4</v>
      </c>
      <c r="AK1037" s="1" t="s">
        <v>4</v>
      </c>
    </row>
    <row r="1038" spans="1:37">
      <c r="A1038" t="s">
        <v>31</v>
      </c>
      <c r="B1038" s="2">
        <v>146</v>
      </c>
      <c r="C1038" t="s">
        <v>32</v>
      </c>
      <c r="D1038" s="2">
        <v>2004</v>
      </c>
      <c r="E1038" s="1" t="s">
        <v>4</v>
      </c>
      <c r="F1038" s="1" t="s">
        <v>4</v>
      </c>
      <c r="G1038" s="1" t="s">
        <v>4</v>
      </c>
      <c r="H1038" s="1" t="s">
        <v>4</v>
      </c>
      <c r="I1038" s="1" t="s">
        <v>4</v>
      </c>
      <c r="J1038" s="1" t="s">
        <v>4</v>
      </c>
      <c r="K1038" s="1" t="s">
        <v>4</v>
      </c>
      <c r="L1038" s="1" t="s">
        <v>4</v>
      </c>
      <c r="M1038" s="1" t="s">
        <v>4</v>
      </c>
      <c r="N1038" s="1">
        <v>1.5034060739054445</v>
      </c>
      <c r="O1038" s="1">
        <v>1.999999999999913</v>
      </c>
      <c r="P1038" s="1">
        <v>2.0999999999999908</v>
      </c>
      <c r="Q1038" s="1">
        <v>2.7000000000001689</v>
      </c>
      <c r="R1038" s="1">
        <v>1.3720660986323852</v>
      </c>
      <c r="S1038" s="1">
        <v>1.7596168527629796</v>
      </c>
      <c r="T1038" s="1">
        <v>1.6769148084809338</v>
      </c>
      <c r="U1038" s="1">
        <v>2.0650440522759661</v>
      </c>
      <c r="V1038" s="1" t="s">
        <v>4</v>
      </c>
      <c r="W1038" s="1" t="s">
        <v>4</v>
      </c>
      <c r="X1038" s="1" t="s">
        <v>4</v>
      </c>
      <c r="Y1038" s="1" t="s">
        <v>4</v>
      </c>
      <c r="Z1038" s="1" t="s">
        <v>4</v>
      </c>
      <c r="AA1038" s="1" t="s">
        <v>4</v>
      </c>
      <c r="AB1038" s="1" t="s">
        <v>4</v>
      </c>
      <c r="AC1038" s="1" t="s">
        <v>4</v>
      </c>
      <c r="AD1038" s="1" t="s">
        <v>4</v>
      </c>
      <c r="AE1038" s="1" t="s">
        <v>4</v>
      </c>
      <c r="AF1038" s="1" t="s">
        <v>4</v>
      </c>
      <c r="AG1038" s="1" t="s">
        <v>4</v>
      </c>
      <c r="AH1038" s="1" t="s">
        <v>4</v>
      </c>
      <c r="AI1038" s="1" t="s">
        <v>4</v>
      </c>
      <c r="AJ1038" s="1" t="s">
        <v>4</v>
      </c>
      <c r="AK1038" s="1" t="s">
        <v>4</v>
      </c>
    </row>
    <row r="1039" spans="1:37">
      <c r="A1039" t="s">
        <v>31</v>
      </c>
      <c r="B1039" s="2">
        <v>146</v>
      </c>
      <c r="C1039" t="s">
        <v>32</v>
      </c>
      <c r="D1039" s="2">
        <v>2005</v>
      </c>
      <c r="E1039" s="1" t="s">
        <v>4</v>
      </c>
      <c r="F1039" s="1" t="s">
        <v>4</v>
      </c>
      <c r="G1039" s="1" t="s">
        <v>4</v>
      </c>
      <c r="H1039" s="1" t="s">
        <v>4</v>
      </c>
      <c r="I1039" s="1" t="s">
        <v>4</v>
      </c>
      <c r="J1039" s="1" t="s">
        <v>4</v>
      </c>
      <c r="K1039" s="1" t="s">
        <v>4</v>
      </c>
      <c r="L1039" s="1" t="s">
        <v>4</v>
      </c>
      <c r="M1039" s="1" t="s">
        <v>4</v>
      </c>
      <c r="N1039" s="1" t="s">
        <v>4</v>
      </c>
      <c r="O1039" s="1">
        <v>2.0000000000002016</v>
      </c>
      <c r="P1039" s="1">
        <v>2.0999999999999686</v>
      </c>
      <c r="Q1039" s="1">
        <v>2.4999999999998357</v>
      </c>
      <c r="R1039" s="1">
        <v>2.6000000000000023</v>
      </c>
      <c r="S1039" s="1">
        <v>2.162523215101575</v>
      </c>
      <c r="T1039" s="1">
        <v>0.75901627879895184</v>
      </c>
      <c r="U1039" s="1">
        <v>1.864396766383547</v>
      </c>
      <c r="V1039" s="1">
        <v>2.4207294766369847</v>
      </c>
      <c r="W1039" s="1" t="s">
        <v>4</v>
      </c>
      <c r="X1039" s="1" t="s">
        <v>4</v>
      </c>
      <c r="Y1039" s="1" t="s">
        <v>4</v>
      </c>
      <c r="Z1039" s="1" t="s">
        <v>4</v>
      </c>
      <c r="AA1039" s="1" t="s">
        <v>4</v>
      </c>
      <c r="AB1039" s="1" t="s">
        <v>4</v>
      </c>
      <c r="AC1039" s="1" t="s">
        <v>4</v>
      </c>
      <c r="AD1039" s="1" t="s">
        <v>4</v>
      </c>
      <c r="AE1039" s="1" t="s">
        <v>4</v>
      </c>
      <c r="AF1039" s="1" t="s">
        <v>4</v>
      </c>
      <c r="AG1039" s="1" t="s">
        <v>4</v>
      </c>
      <c r="AH1039" s="1" t="s">
        <v>4</v>
      </c>
      <c r="AI1039" s="1" t="s">
        <v>4</v>
      </c>
      <c r="AJ1039" s="1" t="s">
        <v>4</v>
      </c>
      <c r="AK1039" s="1" t="s">
        <v>4</v>
      </c>
    </row>
    <row r="1040" spans="1:37">
      <c r="A1040" t="s">
        <v>31</v>
      </c>
      <c r="B1040" s="2">
        <v>146</v>
      </c>
      <c r="C1040" t="s">
        <v>32</v>
      </c>
      <c r="D1040" s="2">
        <v>2006</v>
      </c>
      <c r="E1040" s="1" t="s">
        <v>4</v>
      </c>
      <c r="F1040" s="1" t="s">
        <v>4</v>
      </c>
      <c r="G1040" s="1" t="s">
        <v>4</v>
      </c>
      <c r="H1040" s="1" t="s">
        <v>4</v>
      </c>
      <c r="I1040" s="1" t="s">
        <v>4</v>
      </c>
      <c r="J1040" s="1" t="s">
        <v>4</v>
      </c>
      <c r="K1040" s="1" t="s">
        <v>4</v>
      </c>
      <c r="L1040" s="1" t="s">
        <v>4</v>
      </c>
      <c r="M1040" s="1" t="s">
        <v>4</v>
      </c>
      <c r="N1040" s="1" t="s">
        <v>4</v>
      </c>
      <c r="O1040" s="1" t="s">
        <v>4</v>
      </c>
      <c r="P1040" s="1">
        <v>2.1000000000001018</v>
      </c>
      <c r="Q1040" s="1">
        <v>2.2000000000000464</v>
      </c>
      <c r="R1040" s="1">
        <v>2.3000000000000798</v>
      </c>
      <c r="S1040" s="1">
        <v>2.1000000000000574</v>
      </c>
      <c r="T1040" s="1">
        <v>1.8438657863003582</v>
      </c>
      <c r="U1040" s="1">
        <v>3.0493825966480426</v>
      </c>
      <c r="V1040" s="1">
        <v>3.2395180235207155</v>
      </c>
      <c r="W1040" s="1">
        <v>3.3835235409000575</v>
      </c>
      <c r="X1040" s="1" t="s">
        <v>4</v>
      </c>
      <c r="Y1040" s="1" t="s">
        <v>4</v>
      </c>
      <c r="Z1040" s="1" t="s">
        <v>4</v>
      </c>
      <c r="AA1040" s="1" t="s">
        <v>4</v>
      </c>
      <c r="AB1040" s="1" t="s">
        <v>4</v>
      </c>
      <c r="AC1040" s="1" t="s">
        <v>4</v>
      </c>
      <c r="AD1040" s="1" t="s">
        <v>4</v>
      </c>
      <c r="AE1040" s="1" t="s">
        <v>4</v>
      </c>
      <c r="AF1040" s="1" t="s">
        <v>4</v>
      </c>
      <c r="AG1040" s="1" t="s">
        <v>4</v>
      </c>
      <c r="AH1040" s="1" t="s">
        <v>4</v>
      </c>
      <c r="AI1040" s="1" t="s">
        <v>4</v>
      </c>
      <c r="AJ1040" s="1" t="s">
        <v>4</v>
      </c>
      <c r="AK1040" s="1" t="s">
        <v>4</v>
      </c>
    </row>
    <row r="1041" spans="1:37">
      <c r="A1041" t="s">
        <v>31</v>
      </c>
      <c r="B1041" s="2">
        <v>146</v>
      </c>
      <c r="C1041" t="s">
        <v>32</v>
      </c>
      <c r="D1041" s="2">
        <v>2007</v>
      </c>
      <c r="E1041" s="1" t="s">
        <v>4</v>
      </c>
      <c r="F1041" s="1" t="s">
        <v>4</v>
      </c>
      <c r="G1041" s="1" t="s">
        <v>4</v>
      </c>
      <c r="H1041" s="1" t="s">
        <v>4</v>
      </c>
      <c r="I1041" s="1" t="s">
        <v>4</v>
      </c>
      <c r="J1041" s="1" t="s">
        <v>4</v>
      </c>
      <c r="K1041" s="1" t="s">
        <v>4</v>
      </c>
      <c r="L1041" s="1" t="s">
        <v>4</v>
      </c>
      <c r="M1041" s="1" t="s">
        <v>4</v>
      </c>
      <c r="N1041" s="1" t="s">
        <v>4</v>
      </c>
      <c r="O1041" s="1" t="s">
        <v>4</v>
      </c>
      <c r="P1041" s="1" t="s">
        <v>4</v>
      </c>
      <c r="Q1041" s="1">
        <v>1.9999999999999574</v>
      </c>
      <c r="R1041" s="1">
        <v>1.8999999999999684</v>
      </c>
      <c r="S1041" s="1">
        <v>1.9999999999999352</v>
      </c>
      <c r="T1041" s="1">
        <v>1.8999999999999462</v>
      </c>
      <c r="U1041" s="1">
        <v>1.9110693272249124</v>
      </c>
      <c r="V1041" s="1">
        <v>2.3982954099294629</v>
      </c>
      <c r="W1041" s="1">
        <v>3.3259622327501681</v>
      </c>
      <c r="X1041" s="1">
        <v>3.6053377406751075</v>
      </c>
      <c r="Y1041" s="1" t="s">
        <v>4</v>
      </c>
      <c r="Z1041" s="1" t="s">
        <v>4</v>
      </c>
      <c r="AA1041" s="1" t="s">
        <v>4</v>
      </c>
      <c r="AB1041" s="1" t="s">
        <v>4</v>
      </c>
      <c r="AC1041" s="1" t="s">
        <v>4</v>
      </c>
      <c r="AD1041" s="1" t="s">
        <v>4</v>
      </c>
      <c r="AE1041" s="1" t="s">
        <v>4</v>
      </c>
      <c r="AF1041" s="1" t="s">
        <v>4</v>
      </c>
      <c r="AG1041" s="1" t="s">
        <v>4</v>
      </c>
      <c r="AH1041" s="1" t="s">
        <v>4</v>
      </c>
      <c r="AI1041" s="1" t="s">
        <v>4</v>
      </c>
      <c r="AJ1041" s="1" t="s">
        <v>4</v>
      </c>
      <c r="AK1041" s="1" t="s">
        <v>4</v>
      </c>
    </row>
    <row r="1042" spans="1:37">
      <c r="A1042" t="s">
        <v>31</v>
      </c>
      <c r="B1042" s="2">
        <v>146</v>
      </c>
      <c r="C1042" t="s">
        <v>32</v>
      </c>
      <c r="D1042" s="2">
        <v>2008</v>
      </c>
      <c r="E1042" s="1" t="s">
        <v>4</v>
      </c>
      <c r="F1042" s="1" t="s">
        <v>4</v>
      </c>
      <c r="G1042" s="1" t="s">
        <v>4</v>
      </c>
      <c r="H1042" s="1" t="s">
        <v>4</v>
      </c>
      <c r="I1042" s="1" t="s">
        <v>4</v>
      </c>
      <c r="J1042" s="1" t="s">
        <v>4</v>
      </c>
      <c r="K1042" s="1" t="s">
        <v>4</v>
      </c>
      <c r="L1042" s="1" t="s">
        <v>4</v>
      </c>
      <c r="M1042" s="1" t="s">
        <v>4</v>
      </c>
      <c r="N1042" s="1" t="s">
        <v>4</v>
      </c>
      <c r="O1042" s="1" t="s">
        <v>4</v>
      </c>
      <c r="P1042" s="1" t="s">
        <v>4</v>
      </c>
      <c r="Q1042" s="1" t="s">
        <v>4</v>
      </c>
      <c r="R1042" s="1">
        <v>1.799999999999824</v>
      </c>
      <c r="S1042" s="1">
        <v>1.8000000000000904</v>
      </c>
      <c r="T1042" s="1">
        <v>1.7500000000000293</v>
      </c>
      <c r="U1042" s="1">
        <v>1.6800000000000592</v>
      </c>
      <c r="V1042" s="1">
        <v>1.5515119101837893</v>
      </c>
      <c r="W1042" s="1">
        <v>1.7370980712493989</v>
      </c>
      <c r="X1042" s="1">
        <v>1.7796388210819192</v>
      </c>
      <c r="Y1042" s="1">
        <v>1.8971496657518294</v>
      </c>
      <c r="Z1042" s="1" t="s">
        <v>4</v>
      </c>
      <c r="AA1042" s="1" t="s">
        <v>4</v>
      </c>
      <c r="AB1042" s="1" t="s">
        <v>4</v>
      </c>
      <c r="AC1042" s="1" t="s">
        <v>4</v>
      </c>
      <c r="AD1042" s="1" t="s">
        <v>4</v>
      </c>
      <c r="AE1042" s="1" t="s">
        <v>4</v>
      </c>
      <c r="AF1042" s="1" t="s">
        <v>4</v>
      </c>
      <c r="AG1042" s="1" t="s">
        <v>4</v>
      </c>
      <c r="AH1042" s="1" t="s">
        <v>4</v>
      </c>
      <c r="AI1042" s="1" t="s">
        <v>4</v>
      </c>
      <c r="AJ1042" s="1" t="s">
        <v>4</v>
      </c>
      <c r="AK1042" s="1" t="s">
        <v>4</v>
      </c>
    </row>
    <row r="1043" spans="1:37">
      <c r="A1043" t="s">
        <v>31</v>
      </c>
      <c r="B1043" s="2">
        <v>146</v>
      </c>
      <c r="C1043" t="s">
        <v>32</v>
      </c>
      <c r="D1043" s="2">
        <v>2009</v>
      </c>
      <c r="E1043" s="1" t="s">
        <v>4</v>
      </c>
      <c r="F1043" s="1" t="s">
        <v>4</v>
      </c>
      <c r="G1043" s="1" t="s">
        <v>4</v>
      </c>
      <c r="H1043" s="1" t="s">
        <v>4</v>
      </c>
      <c r="I1043" s="1" t="s">
        <v>4</v>
      </c>
      <c r="J1043" s="1" t="s">
        <v>4</v>
      </c>
      <c r="K1043" s="1" t="s">
        <v>4</v>
      </c>
      <c r="L1043" s="1" t="s">
        <v>4</v>
      </c>
      <c r="M1043" s="1" t="s">
        <v>4</v>
      </c>
      <c r="N1043" s="1" t="s">
        <v>4</v>
      </c>
      <c r="O1043" s="1" t="s">
        <v>4</v>
      </c>
      <c r="P1043" s="1" t="s">
        <v>4</v>
      </c>
      <c r="Q1043" s="1" t="s">
        <v>4</v>
      </c>
      <c r="R1043" s="1" t="s">
        <v>4</v>
      </c>
      <c r="S1043" s="1">
        <v>1.7999999999999794</v>
      </c>
      <c r="T1043" s="1">
        <v>1.6499999999998627</v>
      </c>
      <c r="U1043" s="1">
        <v>1.6000000000000902</v>
      </c>
      <c r="V1043" s="1">
        <v>1.7499999999999849</v>
      </c>
      <c r="W1043" s="1">
        <v>0.68900813972900821</v>
      </c>
      <c r="X1043" s="1">
        <v>-1.9503992586107466</v>
      </c>
      <c r="Y1043" s="1">
        <v>-1.9123620583570089</v>
      </c>
      <c r="Z1043" s="1">
        <v>-1.8780532842648134</v>
      </c>
      <c r="AA1043" s="1" t="s">
        <v>4</v>
      </c>
      <c r="AB1043" s="1" t="s">
        <v>4</v>
      </c>
      <c r="AC1043" s="1" t="s">
        <v>4</v>
      </c>
      <c r="AD1043" s="1" t="s">
        <v>4</v>
      </c>
      <c r="AE1043" s="1" t="s">
        <v>4</v>
      </c>
      <c r="AF1043" s="1" t="s">
        <v>4</v>
      </c>
      <c r="AG1043" s="1" t="s">
        <v>4</v>
      </c>
      <c r="AH1043" s="1" t="s">
        <v>4</v>
      </c>
      <c r="AI1043" s="1" t="s">
        <v>4</v>
      </c>
      <c r="AJ1043" s="1" t="s">
        <v>4</v>
      </c>
      <c r="AK1043" s="1" t="s">
        <v>4</v>
      </c>
    </row>
    <row r="1044" spans="1:37">
      <c r="A1044" t="s">
        <v>31</v>
      </c>
      <c r="B1044" s="2">
        <v>146</v>
      </c>
      <c r="C1044" t="s">
        <v>32</v>
      </c>
      <c r="D1044" s="2">
        <v>2010</v>
      </c>
      <c r="E1044" s="1" t="s">
        <v>4</v>
      </c>
      <c r="F1044" s="1" t="s">
        <v>4</v>
      </c>
      <c r="G1044" s="1" t="s">
        <v>4</v>
      </c>
      <c r="H1044" s="1" t="s">
        <v>4</v>
      </c>
      <c r="I1044" s="1" t="s">
        <v>4</v>
      </c>
      <c r="J1044" s="1" t="s">
        <v>4</v>
      </c>
      <c r="K1044" s="1" t="s">
        <v>4</v>
      </c>
      <c r="L1044" s="1" t="s">
        <v>4</v>
      </c>
      <c r="M1044" s="1" t="s">
        <v>4</v>
      </c>
      <c r="N1044" s="1" t="s">
        <v>4</v>
      </c>
      <c r="O1044" s="1" t="s">
        <v>4</v>
      </c>
      <c r="P1044" s="1" t="s">
        <v>4</v>
      </c>
      <c r="Q1044" s="1" t="s">
        <v>4</v>
      </c>
      <c r="R1044" s="1" t="s">
        <v>4</v>
      </c>
      <c r="S1044" s="1" t="s">
        <v>4</v>
      </c>
      <c r="T1044" s="1">
        <v>1.5500000000001402</v>
      </c>
      <c r="U1044" s="1">
        <v>1.5499999999999625</v>
      </c>
      <c r="V1044" s="1">
        <v>1.7499999999999849</v>
      </c>
      <c r="W1044" s="1">
        <v>1.7500000000000737</v>
      </c>
      <c r="X1044" s="1">
        <v>0.47512391404496146</v>
      </c>
      <c r="Y1044" s="1">
        <v>2.9099279430158553</v>
      </c>
      <c r="Z1044" s="1">
        <v>2.7140507136743208</v>
      </c>
      <c r="AA1044" s="1">
        <v>3.0336794458075023</v>
      </c>
      <c r="AB1044" s="1" t="s">
        <v>4</v>
      </c>
      <c r="AC1044" s="1" t="s">
        <v>4</v>
      </c>
      <c r="AD1044" s="1" t="s">
        <v>4</v>
      </c>
      <c r="AE1044" s="1" t="s">
        <v>4</v>
      </c>
      <c r="AF1044" s="1" t="s">
        <v>4</v>
      </c>
      <c r="AG1044" s="1" t="s">
        <v>4</v>
      </c>
      <c r="AH1044" s="1" t="s">
        <v>4</v>
      </c>
      <c r="AI1044" s="1" t="s">
        <v>4</v>
      </c>
      <c r="AJ1044" s="1" t="s">
        <v>4</v>
      </c>
      <c r="AK1044" s="1" t="s">
        <v>4</v>
      </c>
    </row>
    <row r="1045" spans="1:37">
      <c r="A1045" t="s">
        <v>31</v>
      </c>
      <c r="B1045" s="2">
        <v>146</v>
      </c>
      <c r="C1045" t="s">
        <v>32</v>
      </c>
      <c r="D1045" s="2">
        <v>2011</v>
      </c>
      <c r="E1045" s="1" t="s">
        <v>4</v>
      </c>
      <c r="F1045" s="1" t="s">
        <v>4</v>
      </c>
      <c r="G1045" s="1" t="s">
        <v>4</v>
      </c>
      <c r="H1045" s="1" t="s">
        <v>4</v>
      </c>
      <c r="I1045" s="1" t="s">
        <v>4</v>
      </c>
      <c r="J1045" s="1" t="s">
        <v>4</v>
      </c>
      <c r="K1045" s="1" t="s">
        <v>4</v>
      </c>
      <c r="L1045" s="1" t="s">
        <v>4</v>
      </c>
      <c r="M1045" s="1" t="s">
        <v>4</v>
      </c>
      <c r="N1045" s="1" t="s">
        <v>4</v>
      </c>
      <c r="O1045" s="1" t="s">
        <v>4</v>
      </c>
      <c r="P1045" s="1" t="s">
        <v>4</v>
      </c>
      <c r="Q1045" s="1" t="s">
        <v>4</v>
      </c>
      <c r="R1045" s="1" t="s">
        <v>4</v>
      </c>
      <c r="S1045" s="1" t="s">
        <v>4</v>
      </c>
      <c r="T1045" s="1" t="s">
        <v>4</v>
      </c>
      <c r="U1045" s="1">
        <v>1.5000000000000124</v>
      </c>
      <c r="V1045" s="1">
        <v>1.7500000000000515</v>
      </c>
      <c r="W1045" s="1">
        <v>1.7499999999998961</v>
      </c>
      <c r="X1045" s="1">
        <v>0.99999999999986766</v>
      </c>
      <c r="Y1045" s="1">
        <v>1.7496290802465619</v>
      </c>
      <c r="Z1045" s="1">
        <v>2.1476896183878269</v>
      </c>
      <c r="AA1045" s="1">
        <v>1.9270578988203724</v>
      </c>
      <c r="AB1045" s="1">
        <v>1.7902673990644269</v>
      </c>
      <c r="AC1045" s="1" t="s">
        <v>4</v>
      </c>
      <c r="AD1045" s="1" t="s">
        <v>4</v>
      </c>
      <c r="AE1045" s="1" t="s">
        <v>4</v>
      </c>
      <c r="AF1045" s="1" t="s">
        <v>4</v>
      </c>
      <c r="AG1045" s="1" t="s">
        <v>4</v>
      </c>
      <c r="AH1045" s="1" t="s">
        <v>4</v>
      </c>
      <c r="AI1045" s="1" t="s">
        <v>4</v>
      </c>
      <c r="AJ1045" s="1" t="s">
        <v>4</v>
      </c>
      <c r="AK1045" s="1" t="s">
        <v>4</v>
      </c>
    </row>
    <row r="1046" spans="1:37">
      <c r="A1046" t="s">
        <v>31</v>
      </c>
      <c r="B1046" s="2">
        <v>146</v>
      </c>
      <c r="C1046" t="s">
        <v>32</v>
      </c>
      <c r="D1046" s="2">
        <v>2012</v>
      </c>
      <c r="E1046" s="1" t="s">
        <v>4</v>
      </c>
      <c r="F1046" s="1" t="s">
        <v>4</v>
      </c>
      <c r="G1046" s="1" t="s">
        <v>4</v>
      </c>
      <c r="H1046" s="1" t="s">
        <v>4</v>
      </c>
      <c r="I1046" s="1" t="s">
        <v>4</v>
      </c>
      <c r="J1046" s="1" t="s">
        <v>4</v>
      </c>
      <c r="K1046" s="1" t="s">
        <v>4</v>
      </c>
      <c r="L1046" s="1" t="s">
        <v>4</v>
      </c>
      <c r="M1046" s="1" t="s">
        <v>4</v>
      </c>
      <c r="N1046" s="1" t="s">
        <v>4</v>
      </c>
      <c r="O1046" s="1" t="s">
        <v>4</v>
      </c>
      <c r="P1046" s="1" t="s">
        <v>4</v>
      </c>
      <c r="Q1046" s="1" t="s">
        <v>4</v>
      </c>
      <c r="R1046" s="1" t="s">
        <v>4</v>
      </c>
      <c r="S1046" s="1" t="s">
        <v>4</v>
      </c>
      <c r="T1046" s="1" t="s">
        <v>4</v>
      </c>
      <c r="U1046" s="1" t="s">
        <v>4</v>
      </c>
      <c r="V1046" s="1">
        <v>1.7500000000001181</v>
      </c>
      <c r="W1046" s="1">
        <v>1.7500000000001847</v>
      </c>
      <c r="X1046" s="1">
        <v>1.2499999999999512</v>
      </c>
      <c r="Y1046" s="1">
        <v>1.8000000000000904</v>
      </c>
      <c r="Z1046" s="1">
        <v>1.418305615736859</v>
      </c>
      <c r="AA1046" s="1">
        <v>0.84709490897185713</v>
      </c>
      <c r="AB1046" s="1">
        <v>1.0491052482018315</v>
      </c>
      <c r="AC1046" s="1">
        <v>1.0491052482018315</v>
      </c>
      <c r="AD1046" s="1" t="s">
        <v>4</v>
      </c>
      <c r="AE1046" s="1" t="s">
        <v>4</v>
      </c>
      <c r="AF1046" s="1" t="s">
        <v>4</v>
      </c>
      <c r="AG1046" s="1" t="s">
        <v>4</v>
      </c>
      <c r="AH1046" s="1" t="s">
        <v>4</v>
      </c>
      <c r="AI1046" s="1" t="s">
        <v>4</v>
      </c>
      <c r="AJ1046" s="1" t="s">
        <v>4</v>
      </c>
      <c r="AK1046" s="1" t="s">
        <v>4</v>
      </c>
    </row>
    <row r="1047" spans="1:37">
      <c r="A1047" t="s">
        <v>31</v>
      </c>
      <c r="B1047" s="2">
        <v>146</v>
      </c>
      <c r="C1047" t="s">
        <v>32</v>
      </c>
      <c r="D1047" s="2">
        <v>2013</v>
      </c>
      <c r="E1047" s="1" t="s">
        <v>4</v>
      </c>
      <c r="F1047" s="1" t="s">
        <v>4</v>
      </c>
      <c r="G1047" s="1" t="s">
        <v>4</v>
      </c>
      <c r="H1047" s="1" t="s">
        <v>4</v>
      </c>
      <c r="I1047" s="1" t="s">
        <v>4</v>
      </c>
      <c r="J1047" s="1" t="s">
        <v>4</v>
      </c>
      <c r="K1047" s="1" t="s">
        <v>4</v>
      </c>
      <c r="L1047" s="1" t="s">
        <v>4</v>
      </c>
      <c r="M1047" s="1" t="s">
        <v>4</v>
      </c>
      <c r="N1047" s="1" t="s">
        <v>4</v>
      </c>
      <c r="O1047" s="1" t="s">
        <v>4</v>
      </c>
      <c r="P1047" s="1" t="s">
        <v>4</v>
      </c>
      <c r="Q1047" s="1" t="s">
        <v>4</v>
      </c>
      <c r="R1047" s="1" t="s">
        <v>4</v>
      </c>
      <c r="S1047" s="1" t="s">
        <v>4</v>
      </c>
      <c r="T1047" s="1" t="s">
        <v>4</v>
      </c>
      <c r="U1047" s="1" t="s">
        <v>4</v>
      </c>
      <c r="V1047" s="1" t="s">
        <v>4</v>
      </c>
      <c r="W1047" s="1">
        <v>1.7499999999998739</v>
      </c>
      <c r="X1047" s="1">
        <v>1.500000000000079</v>
      </c>
      <c r="Y1047" s="1">
        <v>1.9999999999999352</v>
      </c>
      <c r="Z1047" s="1">
        <v>1.799999999999935</v>
      </c>
      <c r="AA1047" s="1">
        <v>1.352495119652497</v>
      </c>
      <c r="AB1047" s="1">
        <v>1.7488987467193962</v>
      </c>
      <c r="AC1047" s="1">
        <v>1.9336642784686831</v>
      </c>
      <c r="AD1047" s="1">
        <v>1.8045092535915463</v>
      </c>
      <c r="AE1047" s="1" t="s">
        <v>4</v>
      </c>
      <c r="AF1047" s="1" t="s">
        <v>4</v>
      </c>
      <c r="AG1047" s="1" t="s">
        <v>4</v>
      </c>
      <c r="AH1047" s="1" t="s">
        <v>4</v>
      </c>
      <c r="AI1047" s="1" t="s">
        <v>4</v>
      </c>
      <c r="AJ1047" s="1" t="s">
        <v>4</v>
      </c>
      <c r="AK1047" s="1" t="s">
        <v>4</v>
      </c>
    </row>
    <row r="1048" spans="1:37">
      <c r="A1048" t="s">
        <v>31</v>
      </c>
      <c r="B1048" s="2">
        <v>146</v>
      </c>
      <c r="C1048" t="s">
        <v>32</v>
      </c>
      <c r="D1048" s="2">
        <v>2014</v>
      </c>
      <c r="E1048" s="1" t="s">
        <v>4</v>
      </c>
      <c r="F1048" s="1" t="s">
        <v>4</v>
      </c>
      <c r="G1048" s="1" t="s">
        <v>4</v>
      </c>
      <c r="H1048" s="1" t="s">
        <v>4</v>
      </c>
      <c r="I1048" s="1" t="s">
        <v>4</v>
      </c>
      <c r="J1048" s="1" t="s">
        <v>4</v>
      </c>
      <c r="K1048" s="1" t="s">
        <v>4</v>
      </c>
      <c r="L1048" s="1" t="s">
        <v>4</v>
      </c>
      <c r="M1048" s="1" t="s">
        <v>4</v>
      </c>
      <c r="N1048" s="1" t="s">
        <v>4</v>
      </c>
      <c r="O1048" s="1" t="s">
        <v>4</v>
      </c>
      <c r="P1048" s="1" t="s">
        <v>4</v>
      </c>
      <c r="Q1048" s="1" t="s">
        <v>4</v>
      </c>
      <c r="R1048" s="1" t="s">
        <v>4</v>
      </c>
      <c r="S1048" s="1" t="s">
        <v>4</v>
      </c>
      <c r="T1048" s="1" t="s">
        <v>4</v>
      </c>
      <c r="U1048" s="1" t="s">
        <v>4</v>
      </c>
      <c r="V1048" s="1" t="s">
        <v>4</v>
      </c>
      <c r="W1048" s="1" t="s">
        <v>4</v>
      </c>
      <c r="X1048" s="1">
        <v>1.5000000000000568</v>
      </c>
      <c r="Y1048" s="1">
        <v>2.000000000000024</v>
      </c>
      <c r="Z1048" s="1">
        <v>1.8000000000000682</v>
      </c>
      <c r="AA1048" s="1">
        <v>1.8400000000000194</v>
      </c>
      <c r="AB1048" s="1">
        <v>1.7869492182954971</v>
      </c>
      <c r="AC1048" s="1">
        <v>1.2534514526416185</v>
      </c>
      <c r="AD1048" s="1">
        <v>1.8691449001758897</v>
      </c>
      <c r="AE1048" s="1">
        <v>1.8934839519116231</v>
      </c>
      <c r="AF1048" s="1" t="s">
        <v>4</v>
      </c>
      <c r="AG1048" s="1" t="s">
        <v>4</v>
      </c>
      <c r="AH1048" s="1" t="s">
        <v>4</v>
      </c>
      <c r="AI1048" s="1" t="s">
        <v>4</v>
      </c>
      <c r="AJ1048" s="1" t="s">
        <v>4</v>
      </c>
      <c r="AK1048" s="1" t="s">
        <v>4</v>
      </c>
    </row>
    <row r="1049" spans="1:37">
      <c r="A1049" t="s">
        <v>31</v>
      </c>
      <c r="B1049" s="2">
        <v>146</v>
      </c>
      <c r="C1049" t="s">
        <v>32</v>
      </c>
      <c r="D1049" s="2">
        <v>2015</v>
      </c>
      <c r="E1049" s="1" t="s">
        <v>4</v>
      </c>
      <c r="F1049" s="1" t="s">
        <v>4</v>
      </c>
      <c r="G1049" s="1" t="s">
        <v>4</v>
      </c>
      <c r="H1049" s="1" t="s">
        <v>4</v>
      </c>
      <c r="I1049" s="1" t="s">
        <v>4</v>
      </c>
      <c r="J1049" s="1" t="s">
        <v>4</v>
      </c>
      <c r="K1049" s="1" t="s">
        <v>4</v>
      </c>
      <c r="L1049" s="1" t="s">
        <v>4</v>
      </c>
      <c r="M1049" s="1" t="s">
        <v>4</v>
      </c>
      <c r="N1049" s="1" t="s">
        <v>4</v>
      </c>
      <c r="O1049" s="1" t="s">
        <v>4</v>
      </c>
      <c r="P1049" s="1" t="s">
        <v>4</v>
      </c>
      <c r="Q1049" s="1" t="s">
        <v>4</v>
      </c>
      <c r="R1049" s="1" t="s">
        <v>4</v>
      </c>
      <c r="S1049" s="1" t="s">
        <v>4</v>
      </c>
      <c r="T1049" s="1" t="s">
        <v>4</v>
      </c>
      <c r="U1049" s="1" t="s">
        <v>4</v>
      </c>
      <c r="V1049" s="1" t="s">
        <v>4</v>
      </c>
      <c r="W1049" s="1" t="s">
        <v>4</v>
      </c>
      <c r="X1049" s="1" t="s">
        <v>4</v>
      </c>
      <c r="Y1049" s="1">
        <v>1.9999999999999796</v>
      </c>
      <c r="Z1049" s="1">
        <v>1.8000000000000904</v>
      </c>
      <c r="AA1049" s="1">
        <v>1.8900000000000361</v>
      </c>
      <c r="AB1049" s="1">
        <v>1.8899999999998807</v>
      </c>
      <c r="AC1049" s="1">
        <v>1.5976965946987942</v>
      </c>
      <c r="AD1049" s="1">
        <v>0.99537216806993012</v>
      </c>
      <c r="AE1049" s="1">
        <v>0.81571164541578423</v>
      </c>
      <c r="AF1049" s="1">
        <v>1.1655110886791276</v>
      </c>
      <c r="AG1049" s="1" t="s">
        <v>4</v>
      </c>
      <c r="AH1049" s="1" t="s">
        <v>4</v>
      </c>
      <c r="AI1049" s="1" t="s">
        <v>4</v>
      </c>
      <c r="AJ1049" s="1" t="s">
        <v>4</v>
      </c>
      <c r="AK1049" s="1" t="s">
        <v>4</v>
      </c>
    </row>
    <row r="1050" spans="1:37">
      <c r="A1050" t="s">
        <v>31</v>
      </c>
      <c r="B1050" s="2">
        <v>146</v>
      </c>
      <c r="C1050" t="s">
        <v>32</v>
      </c>
      <c r="D1050" s="2">
        <v>2016</v>
      </c>
      <c r="E1050" s="1" t="s">
        <v>4</v>
      </c>
      <c r="F1050" s="1" t="s">
        <v>4</v>
      </c>
      <c r="G1050" s="1" t="s">
        <v>4</v>
      </c>
      <c r="H1050" s="1" t="s">
        <v>4</v>
      </c>
      <c r="I1050" s="1" t="s">
        <v>4</v>
      </c>
      <c r="J1050" s="1" t="s">
        <v>4</v>
      </c>
      <c r="K1050" s="1" t="s">
        <v>4</v>
      </c>
      <c r="L1050" s="1" t="s">
        <v>4</v>
      </c>
      <c r="M1050" s="1" t="s">
        <v>4</v>
      </c>
      <c r="N1050" s="1" t="s">
        <v>4</v>
      </c>
      <c r="O1050" s="1" t="s">
        <v>4</v>
      </c>
      <c r="P1050" s="1" t="s">
        <v>4</v>
      </c>
      <c r="Q1050" s="1" t="s">
        <v>4</v>
      </c>
      <c r="R1050" s="1" t="s">
        <v>4</v>
      </c>
      <c r="S1050" s="1" t="s">
        <v>4</v>
      </c>
      <c r="T1050" s="1" t="s">
        <v>4</v>
      </c>
      <c r="U1050" s="1" t="s">
        <v>4</v>
      </c>
      <c r="V1050" s="1" t="s">
        <v>4</v>
      </c>
      <c r="W1050" s="1" t="s">
        <v>4</v>
      </c>
      <c r="X1050" s="1" t="s">
        <v>4</v>
      </c>
      <c r="Y1050" s="1" t="s">
        <v>4</v>
      </c>
      <c r="Z1050" s="1">
        <v>1.799999999999935</v>
      </c>
      <c r="AA1050" s="1">
        <v>1.8899999999999473</v>
      </c>
      <c r="AB1050" s="1">
        <v>1.8900000000001027</v>
      </c>
      <c r="AC1050" s="1">
        <v>2.0100000000000895</v>
      </c>
      <c r="AD1050" s="1">
        <v>1.2981323585019355</v>
      </c>
      <c r="AE1050" s="1">
        <v>0.98523880746685943</v>
      </c>
      <c r="AF1050" s="1">
        <v>1.3938314372616167</v>
      </c>
      <c r="AG1050" s="1">
        <v>1.5872231027611594</v>
      </c>
      <c r="AH1050" s="1" t="s">
        <v>4</v>
      </c>
      <c r="AI1050" s="1" t="s">
        <v>4</v>
      </c>
      <c r="AJ1050" s="1" t="s">
        <v>4</v>
      </c>
      <c r="AK1050" s="1" t="s">
        <v>4</v>
      </c>
    </row>
    <row r="1051" spans="1:37">
      <c r="A1051" t="s">
        <v>31</v>
      </c>
      <c r="B1051" s="2">
        <v>146</v>
      </c>
      <c r="C1051" t="s">
        <v>32</v>
      </c>
      <c r="D1051" s="2">
        <v>2017</v>
      </c>
      <c r="E1051" s="1" t="s">
        <v>4</v>
      </c>
      <c r="F1051" s="1" t="s">
        <v>4</v>
      </c>
      <c r="G1051" s="1" t="s">
        <v>4</v>
      </c>
      <c r="H1051" s="1" t="s">
        <v>4</v>
      </c>
      <c r="I1051" s="1" t="s">
        <v>4</v>
      </c>
      <c r="J1051" s="1" t="s">
        <v>4</v>
      </c>
      <c r="K1051" s="1" t="s">
        <v>4</v>
      </c>
      <c r="L1051" s="1" t="s">
        <v>4</v>
      </c>
      <c r="M1051" s="1" t="s">
        <v>4</v>
      </c>
      <c r="N1051" s="1" t="s">
        <v>4</v>
      </c>
      <c r="O1051" s="1" t="s">
        <v>4</v>
      </c>
      <c r="P1051" s="1" t="s">
        <v>4</v>
      </c>
      <c r="Q1051" s="1" t="s">
        <v>4</v>
      </c>
      <c r="R1051" s="1" t="s">
        <v>4</v>
      </c>
      <c r="S1051" s="1" t="s">
        <v>4</v>
      </c>
      <c r="T1051" s="1" t="s">
        <v>4</v>
      </c>
      <c r="U1051" s="1" t="s">
        <v>4</v>
      </c>
      <c r="V1051" s="1" t="s">
        <v>4</v>
      </c>
      <c r="W1051" s="1" t="s">
        <v>4</v>
      </c>
      <c r="X1051" s="1" t="s">
        <v>4</v>
      </c>
      <c r="Y1051" s="1" t="s">
        <v>4</v>
      </c>
      <c r="Z1051" s="1" t="s">
        <v>4</v>
      </c>
      <c r="AA1051" s="1">
        <v>1.9400000000001416</v>
      </c>
      <c r="AB1051" s="1">
        <v>1.9399999999999862</v>
      </c>
      <c r="AC1051" s="1">
        <v>2.0199999999999552</v>
      </c>
      <c r="AD1051" s="1">
        <v>1.4999999999999902</v>
      </c>
      <c r="AE1051" s="1">
        <v>1.3278092212687831</v>
      </c>
      <c r="AF1051" s="1">
        <v>1.007670792332771</v>
      </c>
      <c r="AG1051" s="1">
        <v>1.6655148449550738</v>
      </c>
      <c r="AH1051" s="1">
        <v>1.8638741089214594</v>
      </c>
      <c r="AI1051" s="1" t="s">
        <v>4</v>
      </c>
      <c r="AJ1051" s="1" t="s">
        <v>4</v>
      </c>
      <c r="AK1051" s="1" t="s">
        <v>4</v>
      </c>
    </row>
    <row r="1052" spans="1:37">
      <c r="A1052" t="s">
        <v>31</v>
      </c>
      <c r="B1052" s="2">
        <v>146</v>
      </c>
      <c r="C1052" t="s">
        <v>32</v>
      </c>
      <c r="D1052" s="2">
        <v>2018</v>
      </c>
      <c r="E1052" s="1" t="s">
        <v>4</v>
      </c>
      <c r="F1052" s="1" t="s">
        <v>4</v>
      </c>
      <c r="G1052" s="1" t="s">
        <v>4</v>
      </c>
      <c r="H1052" s="1" t="s">
        <v>4</v>
      </c>
      <c r="I1052" s="1" t="s">
        <v>4</v>
      </c>
      <c r="J1052" s="1" t="s">
        <v>4</v>
      </c>
      <c r="K1052" s="1" t="s">
        <v>4</v>
      </c>
      <c r="L1052" s="1" t="s">
        <v>4</v>
      </c>
      <c r="M1052" s="1" t="s">
        <v>4</v>
      </c>
      <c r="N1052" s="1" t="s">
        <v>4</v>
      </c>
      <c r="O1052" s="1" t="s">
        <v>4</v>
      </c>
      <c r="P1052" s="1" t="s">
        <v>4</v>
      </c>
      <c r="Q1052" s="1" t="s">
        <v>4</v>
      </c>
      <c r="R1052" s="1" t="s">
        <v>4</v>
      </c>
      <c r="S1052" s="1" t="s">
        <v>4</v>
      </c>
      <c r="T1052" s="1" t="s">
        <v>4</v>
      </c>
      <c r="U1052" s="1" t="s">
        <v>4</v>
      </c>
      <c r="V1052" s="1" t="s">
        <v>4</v>
      </c>
      <c r="W1052" s="1" t="s">
        <v>4</v>
      </c>
      <c r="X1052" s="1" t="s">
        <v>4</v>
      </c>
      <c r="Y1052" s="1" t="s">
        <v>4</v>
      </c>
      <c r="Z1052" s="1" t="s">
        <v>4</v>
      </c>
      <c r="AA1052" s="1" t="s">
        <v>4</v>
      </c>
      <c r="AB1052" s="1">
        <v>1.939999999999964</v>
      </c>
      <c r="AC1052" s="1">
        <v>1.799999999999935</v>
      </c>
      <c r="AD1052" s="1">
        <v>1.8999999999999684</v>
      </c>
      <c r="AE1052" s="1">
        <v>1.5000000000000568</v>
      </c>
      <c r="AF1052" s="1">
        <v>1.3297225104537791</v>
      </c>
      <c r="AG1052" s="1">
        <v>3.0109919213514802</v>
      </c>
      <c r="AH1052" s="1">
        <v>2.7555932692201024</v>
      </c>
      <c r="AI1052" s="1">
        <v>2.7388275199243362</v>
      </c>
      <c r="AJ1052" s="1" t="s">
        <v>4</v>
      </c>
      <c r="AK1052" s="1" t="s">
        <v>4</v>
      </c>
    </row>
    <row r="1053" spans="1:37">
      <c r="A1053" t="s">
        <v>31</v>
      </c>
      <c r="B1053" s="2">
        <v>146</v>
      </c>
      <c r="C1053" t="s">
        <v>32</v>
      </c>
      <c r="D1053" s="2">
        <v>2019</v>
      </c>
      <c r="E1053" s="1" t="s">
        <v>4</v>
      </c>
      <c r="F1053" s="1" t="s">
        <v>4</v>
      </c>
      <c r="G1053" s="1" t="s">
        <v>4</v>
      </c>
      <c r="H1053" s="1" t="s">
        <v>4</v>
      </c>
      <c r="I1053" s="1" t="s">
        <v>4</v>
      </c>
      <c r="J1053" s="1" t="s">
        <v>4</v>
      </c>
      <c r="K1053" s="1" t="s">
        <v>4</v>
      </c>
      <c r="L1053" s="1" t="s">
        <v>4</v>
      </c>
      <c r="M1053" s="1" t="s">
        <v>4</v>
      </c>
      <c r="N1053" s="1" t="s">
        <v>4</v>
      </c>
      <c r="O1053" s="1" t="s">
        <v>4</v>
      </c>
      <c r="P1053" s="1" t="s">
        <v>4</v>
      </c>
      <c r="Q1053" s="1" t="s">
        <v>4</v>
      </c>
      <c r="R1053" s="1" t="s">
        <v>4</v>
      </c>
      <c r="S1053" s="1" t="s">
        <v>4</v>
      </c>
      <c r="T1053" s="1" t="s">
        <v>4</v>
      </c>
      <c r="U1053" s="1" t="s">
        <v>4</v>
      </c>
      <c r="V1053" s="1" t="s">
        <v>4</v>
      </c>
      <c r="W1053" s="1" t="s">
        <v>4</v>
      </c>
      <c r="X1053" s="1" t="s">
        <v>4</v>
      </c>
      <c r="Y1053" s="1" t="s">
        <v>4</v>
      </c>
      <c r="Z1053" s="1" t="s">
        <v>4</v>
      </c>
      <c r="AA1053" s="1" t="s">
        <v>4</v>
      </c>
      <c r="AB1053" s="1" t="s">
        <v>4</v>
      </c>
      <c r="AC1053" s="1">
        <v>1.7500000000001181</v>
      </c>
      <c r="AD1053" s="1">
        <v>1.8999999999999684</v>
      </c>
      <c r="AE1053" s="1">
        <v>1.6000000000000014</v>
      </c>
      <c r="AF1053" s="1">
        <v>1.6000000000000458</v>
      </c>
      <c r="AG1053" s="1">
        <v>1.8217118951913802</v>
      </c>
      <c r="AH1053" s="1">
        <v>0.76073987568545665</v>
      </c>
      <c r="AI1053" s="1">
        <v>1.2477985770251943</v>
      </c>
      <c r="AJ1053" s="1">
        <v>1.2451023713403231</v>
      </c>
      <c r="AK1053" s="1" t="s">
        <v>4</v>
      </c>
    </row>
    <row r="1054" spans="1:37">
      <c r="A1054" t="s">
        <v>31</v>
      </c>
      <c r="B1054" s="2">
        <v>146</v>
      </c>
      <c r="C1054" t="s">
        <v>32</v>
      </c>
      <c r="D1054" s="2">
        <v>2020</v>
      </c>
      <c r="E1054" s="1" t="s">
        <v>4</v>
      </c>
      <c r="F1054" s="1" t="s">
        <v>4</v>
      </c>
      <c r="G1054" s="1" t="s">
        <v>4</v>
      </c>
      <c r="H1054" s="1" t="s">
        <v>4</v>
      </c>
      <c r="I1054" s="1" t="s">
        <v>4</v>
      </c>
      <c r="J1054" s="1" t="s">
        <v>4</v>
      </c>
      <c r="K1054" s="1" t="s">
        <v>4</v>
      </c>
      <c r="L1054" s="1" t="s">
        <v>4</v>
      </c>
      <c r="M1054" s="1" t="s">
        <v>4</v>
      </c>
      <c r="N1054" s="1" t="s">
        <v>4</v>
      </c>
      <c r="O1054" s="1" t="s">
        <v>4</v>
      </c>
      <c r="P1054" s="1" t="s">
        <v>4</v>
      </c>
      <c r="Q1054" s="1" t="s">
        <v>4</v>
      </c>
      <c r="R1054" s="1" t="s">
        <v>4</v>
      </c>
      <c r="S1054" s="1" t="s">
        <v>4</v>
      </c>
      <c r="T1054" s="1" t="s">
        <v>4</v>
      </c>
      <c r="U1054" s="1" t="s">
        <v>4</v>
      </c>
      <c r="V1054" s="1" t="s">
        <v>4</v>
      </c>
      <c r="W1054" s="1" t="s">
        <v>4</v>
      </c>
      <c r="X1054" s="1" t="s">
        <v>4</v>
      </c>
      <c r="Y1054" s="1" t="s">
        <v>4</v>
      </c>
      <c r="Z1054" s="1" t="s">
        <v>4</v>
      </c>
      <c r="AA1054" s="1" t="s">
        <v>4</v>
      </c>
      <c r="AB1054" s="1" t="s">
        <v>4</v>
      </c>
      <c r="AC1054" s="1" t="s">
        <v>4</v>
      </c>
      <c r="AD1054" s="1">
        <v>1.8999999999999018</v>
      </c>
      <c r="AE1054" s="1">
        <v>1.6999999999998794</v>
      </c>
      <c r="AF1054" s="1">
        <v>1.700000000000057</v>
      </c>
      <c r="AG1054" s="1">
        <v>1.6999999999999904</v>
      </c>
      <c r="AH1054" s="1">
        <v>1.2595188473685903</v>
      </c>
      <c r="AI1054" s="1">
        <v>-5.3036984098626228</v>
      </c>
      <c r="AJ1054" s="1">
        <v>-2.5061279301187955</v>
      </c>
      <c r="AK1054" s="1">
        <v>-2.5143871958647535</v>
      </c>
    </row>
    <row r="1055" spans="1:37">
      <c r="A1055" t="s">
        <v>31</v>
      </c>
      <c r="B1055" s="2">
        <v>146</v>
      </c>
      <c r="C1055" t="s">
        <v>32</v>
      </c>
      <c r="D1055" s="2">
        <v>2021</v>
      </c>
      <c r="E1055" s="1" t="s">
        <v>4</v>
      </c>
      <c r="F1055" s="1" t="s">
        <v>4</v>
      </c>
      <c r="G1055" s="1" t="s">
        <v>4</v>
      </c>
      <c r="H1055" s="1" t="s">
        <v>4</v>
      </c>
      <c r="I1055" s="1" t="s">
        <v>4</v>
      </c>
      <c r="J1055" s="1" t="s">
        <v>4</v>
      </c>
      <c r="K1055" s="1" t="s">
        <v>4</v>
      </c>
      <c r="L1055" s="1" t="s">
        <v>4</v>
      </c>
      <c r="M1055" s="1" t="s">
        <v>4</v>
      </c>
      <c r="N1055" s="1" t="s">
        <v>4</v>
      </c>
      <c r="O1055" s="1" t="s">
        <v>4</v>
      </c>
      <c r="P1055" s="1" t="s">
        <v>4</v>
      </c>
      <c r="Q1055" s="1" t="s">
        <v>4</v>
      </c>
      <c r="R1055" s="1" t="s">
        <v>4</v>
      </c>
      <c r="S1055" s="1" t="s">
        <v>4</v>
      </c>
      <c r="T1055" s="1" t="s">
        <v>4</v>
      </c>
      <c r="U1055" s="1" t="s">
        <v>4</v>
      </c>
      <c r="V1055" s="1" t="s">
        <v>4</v>
      </c>
      <c r="W1055" s="1" t="s">
        <v>4</v>
      </c>
      <c r="X1055" s="1" t="s">
        <v>4</v>
      </c>
      <c r="Y1055" s="1" t="s">
        <v>4</v>
      </c>
      <c r="Z1055" s="1" t="s">
        <v>4</v>
      </c>
      <c r="AA1055" s="1" t="s">
        <v>4</v>
      </c>
      <c r="AB1055" s="1" t="s">
        <v>4</v>
      </c>
      <c r="AC1055" s="1" t="s">
        <v>4</v>
      </c>
      <c r="AD1055" s="1" t="s">
        <v>4</v>
      </c>
      <c r="AE1055" s="1">
        <v>1.7000000000000348</v>
      </c>
      <c r="AF1055" s="1">
        <v>1.6999999999999904</v>
      </c>
      <c r="AG1055" s="1">
        <v>1.6500000000001069</v>
      </c>
      <c r="AH1055" s="1">
        <v>1.6200000000001102</v>
      </c>
      <c r="AI1055" s="1">
        <v>3.5813917905368253</v>
      </c>
      <c r="AJ1055" s="1">
        <v>3.7052199942465558</v>
      </c>
      <c r="AK1055" s="1">
        <v>4.2298480225827717</v>
      </c>
    </row>
    <row r="1056" spans="1:37">
      <c r="A1056" t="s">
        <v>31</v>
      </c>
      <c r="B1056" s="2">
        <v>146</v>
      </c>
      <c r="C1056" t="s">
        <v>32</v>
      </c>
      <c r="D1056" s="2">
        <v>2022</v>
      </c>
      <c r="E1056" s="1" t="s">
        <v>4</v>
      </c>
      <c r="F1056" s="1" t="s">
        <v>4</v>
      </c>
      <c r="G1056" s="1" t="s">
        <v>4</v>
      </c>
      <c r="H1056" s="1" t="s">
        <v>4</v>
      </c>
      <c r="I1056" s="1" t="s">
        <v>4</v>
      </c>
      <c r="J1056" s="1" t="s">
        <v>4</v>
      </c>
      <c r="K1056" s="1" t="s">
        <v>4</v>
      </c>
      <c r="L1056" s="1" t="s">
        <v>4</v>
      </c>
      <c r="M1056" s="1" t="s">
        <v>4</v>
      </c>
      <c r="N1056" s="1" t="s">
        <v>4</v>
      </c>
      <c r="O1056" s="1" t="s">
        <v>4</v>
      </c>
      <c r="P1056" s="1" t="s">
        <v>4</v>
      </c>
      <c r="Q1056" s="1" t="s">
        <v>4</v>
      </c>
      <c r="R1056" s="1" t="s">
        <v>4</v>
      </c>
      <c r="S1056" s="1" t="s">
        <v>4</v>
      </c>
      <c r="T1056" s="1" t="s">
        <v>4</v>
      </c>
      <c r="U1056" s="1" t="s">
        <v>4</v>
      </c>
      <c r="V1056" s="1" t="s">
        <v>4</v>
      </c>
      <c r="W1056" s="1" t="s">
        <v>4</v>
      </c>
      <c r="X1056" s="1" t="s">
        <v>4</v>
      </c>
      <c r="Y1056" s="1" t="s">
        <v>4</v>
      </c>
      <c r="Z1056" s="1" t="s">
        <v>4</v>
      </c>
      <c r="AA1056" s="1" t="s">
        <v>4</v>
      </c>
      <c r="AB1056" s="1" t="s">
        <v>4</v>
      </c>
      <c r="AC1056" s="1" t="s">
        <v>4</v>
      </c>
      <c r="AD1056" s="1" t="s">
        <v>4</v>
      </c>
      <c r="AE1056" s="1" t="s">
        <v>4</v>
      </c>
      <c r="AF1056" s="1">
        <v>1.6999999999999904</v>
      </c>
      <c r="AG1056" s="1">
        <v>1.6549999999999621</v>
      </c>
      <c r="AH1056" s="1">
        <v>1.5880997227191385</v>
      </c>
      <c r="AI1056" s="1">
        <v>2.0798274487060509</v>
      </c>
      <c r="AJ1056" s="1">
        <v>2.99236383860364</v>
      </c>
      <c r="AK1056" s="1">
        <v>2.2030143606729169</v>
      </c>
    </row>
    <row r="1057" spans="1:37">
      <c r="A1057" t="s">
        <v>31</v>
      </c>
      <c r="B1057" s="2">
        <v>146</v>
      </c>
      <c r="C1057" t="s">
        <v>32</v>
      </c>
      <c r="D1057" s="2">
        <v>2023</v>
      </c>
      <c r="E1057" s="1" t="s">
        <v>4</v>
      </c>
      <c r="F1057" s="1" t="s">
        <v>4</v>
      </c>
      <c r="G1057" s="1" t="s">
        <v>4</v>
      </c>
      <c r="H1057" s="1" t="s">
        <v>4</v>
      </c>
      <c r="I1057" s="1" t="s">
        <v>4</v>
      </c>
      <c r="J1057" s="1" t="s">
        <v>4</v>
      </c>
      <c r="K1057" s="1" t="s">
        <v>4</v>
      </c>
      <c r="L1057" s="1" t="s">
        <v>4</v>
      </c>
      <c r="M1057" s="1" t="s">
        <v>4</v>
      </c>
      <c r="N1057" s="1" t="s">
        <v>4</v>
      </c>
      <c r="O1057" s="1" t="s">
        <v>4</v>
      </c>
      <c r="P1057" s="1" t="s">
        <v>4</v>
      </c>
      <c r="Q1057" s="1" t="s">
        <v>4</v>
      </c>
      <c r="R1057" s="1" t="s">
        <v>4</v>
      </c>
      <c r="S1057" s="1" t="s">
        <v>4</v>
      </c>
      <c r="T1057" s="1" t="s">
        <v>4</v>
      </c>
      <c r="U1057" s="1" t="s">
        <v>4</v>
      </c>
      <c r="V1057" s="1" t="s">
        <v>4</v>
      </c>
      <c r="W1057" s="1" t="s">
        <v>4</v>
      </c>
      <c r="X1057" s="1" t="s">
        <v>4</v>
      </c>
      <c r="Y1057" s="1" t="s">
        <v>4</v>
      </c>
      <c r="Z1057" s="1" t="s">
        <v>4</v>
      </c>
      <c r="AA1057" s="1" t="s">
        <v>4</v>
      </c>
      <c r="AB1057" s="1" t="s">
        <v>4</v>
      </c>
      <c r="AC1057" s="1" t="s">
        <v>4</v>
      </c>
      <c r="AD1057" s="1" t="s">
        <v>4</v>
      </c>
      <c r="AE1057" s="1" t="s">
        <v>4</v>
      </c>
      <c r="AF1057" s="1" t="s">
        <v>4</v>
      </c>
      <c r="AG1057" s="1">
        <v>1.6550000000000287</v>
      </c>
      <c r="AH1057" s="1">
        <v>1.6000000000001124</v>
      </c>
      <c r="AI1057" s="1">
        <v>1.4213817359316261</v>
      </c>
      <c r="AJ1057" s="1">
        <v>1.4213817359317593</v>
      </c>
      <c r="AK1057" s="1">
        <v>0.80017482477079405</v>
      </c>
    </row>
    <row r="1058" spans="1:37">
      <c r="A1058" t="s">
        <v>67</v>
      </c>
      <c r="B1058" s="2">
        <v>228</v>
      </c>
      <c r="C1058" t="s">
        <v>68</v>
      </c>
      <c r="D1058" s="2">
        <v>1991</v>
      </c>
      <c r="E1058" s="1">
        <v>4.0073982234705818</v>
      </c>
      <c r="F1058" s="1">
        <v>4.5112795852565446</v>
      </c>
      <c r="G1058" s="1">
        <v>5.9962563069981156</v>
      </c>
      <c r="H1058" s="1">
        <v>6.017077898931622</v>
      </c>
      <c r="I1058" s="1" t="s">
        <v>4</v>
      </c>
      <c r="J1058" s="1" t="s">
        <v>4</v>
      </c>
      <c r="K1058" s="1" t="s">
        <v>4</v>
      </c>
      <c r="L1058" s="1" t="s">
        <v>4</v>
      </c>
      <c r="M1058" s="1" t="s">
        <v>4</v>
      </c>
      <c r="N1058" s="1" t="s">
        <v>4</v>
      </c>
      <c r="O1058" s="1" t="s">
        <v>4</v>
      </c>
      <c r="P1058" s="1" t="s">
        <v>4</v>
      </c>
      <c r="Q1058" s="1" t="s">
        <v>4</v>
      </c>
      <c r="R1058" s="1" t="s">
        <v>4</v>
      </c>
      <c r="S1058" s="1" t="s">
        <v>4</v>
      </c>
      <c r="T1058" s="1" t="s">
        <v>4</v>
      </c>
      <c r="U1058" s="1" t="s">
        <v>4</v>
      </c>
      <c r="V1058" s="1" t="s">
        <v>4</v>
      </c>
      <c r="W1058" s="1" t="s">
        <v>4</v>
      </c>
      <c r="X1058" s="1" t="s">
        <v>4</v>
      </c>
      <c r="Y1058" s="1" t="s">
        <v>4</v>
      </c>
      <c r="Z1058" s="1" t="s">
        <v>4</v>
      </c>
      <c r="AA1058" s="1" t="s">
        <v>4</v>
      </c>
      <c r="AB1058" s="1" t="s">
        <v>4</v>
      </c>
      <c r="AC1058" s="1" t="s">
        <v>4</v>
      </c>
      <c r="AD1058" s="1" t="s">
        <v>4</v>
      </c>
      <c r="AE1058" s="1" t="s">
        <v>4</v>
      </c>
      <c r="AF1058" s="1" t="s">
        <v>4</v>
      </c>
      <c r="AG1058" s="1" t="s">
        <v>4</v>
      </c>
      <c r="AH1058" s="1" t="s">
        <v>4</v>
      </c>
      <c r="AI1058" s="1" t="s">
        <v>4</v>
      </c>
      <c r="AJ1058" s="1" t="s">
        <v>4</v>
      </c>
      <c r="AK1058" s="1" t="s">
        <v>4</v>
      </c>
    </row>
    <row r="1059" spans="1:37">
      <c r="A1059" t="s">
        <v>67</v>
      </c>
      <c r="B1059" s="2">
        <v>228</v>
      </c>
      <c r="C1059" t="s">
        <v>68</v>
      </c>
      <c r="D1059" s="2">
        <v>1992</v>
      </c>
      <c r="E1059" s="1">
        <v>4.4852759169518697</v>
      </c>
      <c r="F1059" s="1">
        <v>4.9960093570166286</v>
      </c>
      <c r="G1059" s="1">
        <v>6.5016707339784929</v>
      </c>
      <c r="H1059" s="1">
        <v>10.419091681347247</v>
      </c>
      <c r="I1059" s="1">
        <v>10.27881716796777</v>
      </c>
      <c r="J1059" s="1" t="s">
        <v>4</v>
      </c>
      <c r="K1059" s="1" t="s">
        <v>4</v>
      </c>
      <c r="L1059" s="1" t="s">
        <v>4</v>
      </c>
      <c r="M1059" s="1" t="s">
        <v>4</v>
      </c>
      <c r="N1059" s="1" t="s">
        <v>4</v>
      </c>
      <c r="O1059" s="1" t="s">
        <v>4</v>
      </c>
      <c r="P1059" s="1" t="s">
        <v>4</v>
      </c>
      <c r="Q1059" s="1" t="s">
        <v>4</v>
      </c>
      <c r="R1059" s="1" t="s">
        <v>4</v>
      </c>
      <c r="S1059" s="1" t="s">
        <v>4</v>
      </c>
      <c r="T1059" s="1" t="s">
        <v>4</v>
      </c>
      <c r="U1059" s="1" t="s">
        <v>4</v>
      </c>
      <c r="V1059" s="1" t="s">
        <v>4</v>
      </c>
      <c r="W1059" s="1" t="s">
        <v>4</v>
      </c>
      <c r="X1059" s="1" t="s">
        <v>4</v>
      </c>
      <c r="Y1059" s="1" t="s">
        <v>4</v>
      </c>
      <c r="Z1059" s="1" t="s">
        <v>4</v>
      </c>
      <c r="AA1059" s="1" t="s">
        <v>4</v>
      </c>
      <c r="AB1059" s="1" t="s">
        <v>4</v>
      </c>
      <c r="AC1059" s="1" t="s">
        <v>4</v>
      </c>
      <c r="AD1059" s="1" t="s">
        <v>4</v>
      </c>
      <c r="AE1059" s="1" t="s">
        <v>4</v>
      </c>
      <c r="AF1059" s="1" t="s">
        <v>4</v>
      </c>
      <c r="AG1059" s="1" t="s">
        <v>4</v>
      </c>
      <c r="AH1059" s="1" t="s">
        <v>4</v>
      </c>
      <c r="AI1059" s="1" t="s">
        <v>4</v>
      </c>
      <c r="AJ1059" s="1" t="s">
        <v>4</v>
      </c>
      <c r="AK1059" s="1" t="s">
        <v>4</v>
      </c>
    </row>
    <row r="1060" spans="1:37">
      <c r="A1060" t="s">
        <v>67</v>
      </c>
      <c r="B1060" s="2">
        <v>228</v>
      </c>
      <c r="C1060" t="s">
        <v>68</v>
      </c>
      <c r="D1060" s="2">
        <v>1993</v>
      </c>
      <c r="E1060" s="1">
        <v>4.5007542251092048</v>
      </c>
      <c r="F1060" s="1">
        <v>5.0057073793055906</v>
      </c>
      <c r="G1060" s="1">
        <v>5.4961245153182237</v>
      </c>
      <c r="H1060" s="1">
        <v>6.0019083865882283</v>
      </c>
      <c r="I1060" s="1">
        <v>5.9668047434055627</v>
      </c>
      <c r="J1060" s="1">
        <v>6.2732192857759328</v>
      </c>
      <c r="K1060" s="1" t="s">
        <v>4</v>
      </c>
      <c r="L1060" s="1" t="s">
        <v>4</v>
      </c>
      <c r="M1060" s="1" t="s">
        <v>4</v>
      </c>
      <c r="N1060" s="1" t="s">
        <v>4</v>
      </c>
      <c r="O1060" s="1" t="s">
        <v>4</v>
      </c>
      <c r="P1060" s="1" t="s">
        <v>4</v>
      </c>
      <c r="Q1060" s="1" t="s">
        <v>4</v>
      </c>
      <c r="R1060" s="1" t="s">
        <v>4</v>
      </c>
      <c r="S1060" s="1" t="s">
        <v>4</v>
      </c>
      <c r="T1060" s="1" t="s">
        <v>4</v>
      </c>
      <c r="U1060" s="1" t="s">
        <v>4</v>
      </c>
      <c r="V1060" s="1" t="s">
        <v>4</v>
      </c>
      <c r="W1060" s="1" t="s">
        <v>4</v>
      </c>
      <c r="X1060" s="1" t="s">
        <v>4</v>
      </c>
      <c r="Y1060" s="1" t="s">
        <v>4</v>
      </c>
      <c r="Z1060" s="1" t="s">
        <v>4</v>
      </c>
      <c r="AA1060" s="1" t="s">
        <v>4</v>
      </c>
      <c r="AB1060" s="1" t="s">
        <v>4</v>
      </c>
      <c r="AC1060" s="1" t="s">
        <v>4</v>
      </c>
      <c r="AD1060" s="1" t="s">
        <v>4</v>
      </c>
      <c r="AE1060" s="1" t="s">
        <v>4</v>
      </c>
      <c r="AF1060" s="1" t="s">
        <v>4</v>
      </c>
      <c r="AG1060" s="1" t="s">
        <v>4</v>
      </c>
      <c r="AH1060" s="1" t="s">
        <v>4</v>
      </c>
      <c r="AI1060" s="1" t="s">
        <v>4</v>
      </c>
      <c r="AJ1060" s="1" t="s">
        <v>4</v>
      </c>
      <c r="AK1060" s="1" t="s">
        <v>4</v>
      </c>
    </row>
    <row r="1061" spans="1:37">
      <c r="A1061" t="s">
        <v>67</v>
      </c>
      <c r="B1061" s="2">
        <v>228</v>
      </c>
      <c r="C1061" t="s">
        <v>68</v>
      </c>
      <c r="D1061" s="2">
        <v>1994</v>
      </c>
      <c r="E1061" s="1">
        <v>5.0126698209966181</v>
      </c>
      <c r="F1061" s="1">
        <v>5.0027143330170443</v>
      </c>
      <c r="G1061" s="1">
        <v>5.5069930069929995</v>
      </c>
      <c r="H1061" s="1">
        <v>4.9999979518404292</v>
      </c>
      <c r="I1061" s="1">
        <v>3.997604728308235</v>
      </c>
      <c r="J1061" s="1">
        <v>4.2482118539270308</v>
      </c>
      <c r="K1061" s="1">
        <v>4.2482118539270308</v>
      </c>
      <c r="L1061" s="1" t="s">
        <v>4</v>
      </c>
      <c r="M1061" s="1" t="s">
        <v>4</v>
      </c>
      <c r="N1061" s="1" t="s">
        <v>4</v>
      </c>
      <c r="O1061" s="1" t="s">
        <v>4</v>
      </c>
      <c r="P1061" s="1" t="s">
        <v>4</v>
      </c>
      <c r="Q1061" s="1" t="s">
        <v>4</v>
      </c>
      <c r="R1061" s="1" t="s">
        <v>4</v>
      </c>
      <c r="S1061" s="1" t="s">
        <v>4</v>
      </c>
      <c r="T1061" s="1" t="s">
        <v>4</v>
      </c>
      <c r="U1061" s="1" t="s">
        <v>4</v>
      </c>
      <c r="V1061" s="1" t="s">
        <v>4</v>
      </c>
      <c r="W1061" s="1" t="s">
        <v>4</v>
      </c>
      <c r="X1061" s="1" t="s">
        <v>4</v>
      </c>
      <c r="Y1061" s="1" t="s">
        <v>4</v>
      </c>
      <c r="Z1061" s="1" t="s">
        <v>4</v>
      </c>
      <c r="AA1061" s="1" t="s">
        <v>4</v>
      </c>
      <c r="AB1061" s="1" t="s">
        <v>4</v>
      </c>
      <c r="AC1061" s="1" t="s">
        <v>4</v>
      </c>
      <c r="AD1061" s="1" t="s">
        <v>4</v>
      </c>
      <c r="AE1061" s="1" t="s">
        <v>4</v>
      </c>
      <c r="AF1061" s="1" t="s">
        <v>4</v>
      </c>
      <c r="AG1061" s="1" t="s">
        <v>4</v>
      </c>
      <c r="AH1061" s="1" t="s">
        <v>4</v>
      </c>
      <c r="AI1061" s="1" t="s">
        <v>4</v>
      </c>
      <c r="AJ1061" s="1" t="s">
        <v>4</v>
      </c>
      <c r="AK1061" s="1" t="s">
        <v>4</v>
      </c>
    </row>
    <row r="1062" spans="1:37">
      <c r="A1062" t="s">
        <v>67</v>
      </c>
      <c r="B1062" s="2">
        <v>228</v>
      </c>
      <c r="C1062" t="s">
        <v>68</v>
      </c>
      <c r="D1062" s="2">
        <v>1995</v>
      </c>
      <c r="E1062" s="1">
        <v>4.9974152352293633</v>
      </c>
      <c r="F1062" s="1">
        <v>5.0000047412085413</v>
      </c>
      <c r="G1062" s="1">
        <v>5.5012447733274294</v>
      </c>
      <c r="H1062" s="1">
        <v>5.9923299347212522</v>
      </c>
      <c r="I1062" s="1">
        <v>5.0016613056008907</v>
      </c>
      <c r="J1062" s="1">
        <v>6.9999965807868714</v>
      </c>
      <c r="K1062" s="1">
        <v>8.5452140481623751</v>
      </c>
      <c r="L1062" s="1">
        <v>8.5450722759108153</v>
      </c>
      <c r="M1062" s="1" t="s">
        <v>4</v>
      </c>
      <c r="N1062" s="1" t="s">
        <v>4</v>
      </c>
      <c r="O1062" s="1" t="s">
        <v>4</v>
      </c>
      <c r="P1062" s="1" t="s">
        <v>4</v>
      </c>
      <c r="Q1062" s="1" t="s">
        <v>4</v>
      </c>
      <c r="R1062" s="1" t="s">
        <v>4</v>
      </c>
      <c r="S1062" s="1" t="s">
        <v>4</v>
      </c>
      <c r="T1062" s="1" t="s">
        <v>4</v>
      </c>
      <c r="U1062" s="1" t="s">
        <v>4</v>
      </c>
      <c r="V1062" s="1" t="s">
        <v>4</v>
      </c>
      <c r="W1062" s="1" t="s">
        <v>4</v>
      </c>
      <c r="X1062" s="1" t="s">
        <v>4</v>
      </c>
      <c r="Y1062" s="1" t="s">
        <v>4</v>
      </c>
      <c r="Z1062" s="1" t="s">
        <v>4</v>
      </c>
      <c r="AA1062" s="1" t="s">
        <v>4</v>
      </c>
      <c r="AB1062" s="1" t="s">
        <v>4</v>
      </c>
      <c r="AC1062" s="1" t="s">
        <v>4</v>
      </c>
      <c r="AD1062" s="1" t="s">
        <v>4</v>
      </c>
      <c r="AE1062" s="1" t="s">
        <v>4</v>
      </c>
      <c r="AF1062" s="1" t="s">
        <v>4</v>
      </c>
      <c r="AG1062" s="1" t="s">
        <v>4</v>
      </c>
      <c r="AH1062" s="1" t="s">
        <v>4</v>
      </c>
      <c r="AI1062" s="1" t="s">
        <v>4</v>
      </c>
      <c r="AJ1062" s="1" t="s">
        <v>4</v>
      </c>
      <c r="AK1062" s="1" t="s">
        <v>4</v>
      </c>
    </row>
    <row r="1063" spans="1:37">
      <c r="A1063" t="s">
        <v>67</v>
      </c>
      <c r="B1063" s="2">
        <v>228</v>
      </c>
      <c r="C1063" t="s">
        <v>68</v>
      </c>
      <c r="D1063" s="2">
        <v>1996</v>
      </c>
      <c r="E1063" s="1" t="s">
        <v>4</v>
      </c>
      <c r="F1063" s="1">
        <v>4.9999929759876327</v>
      </c>
      <c r="G1063" s="1">
        <v>5.4970942875715467</v>
      </c>
      <c r="H1063" s="1">
        <v>6.0002997927675938</v>
      </c>
      <c r="I1063" s="1">
        <v>5.4995703212900482</v>
      </c>
      <c r="J1063" s="1">
        <v>5.9987122808053961</v>
      </c>
      <c r="K1063" s="1">
        <v>7.4000026890549631</v>
      </c>
      <c r="L1063" s="1">
        <v>7.2232797478247068</v>
      </c>
      <c r="M1063" s="1">
        <v>7.366865800060185</v>
      </c>
      <c r="N1063" s="1" t="s">
        <v>4</v>
      </c>
      <c r="O1063" s="1" t="s">
        <v>4</v>
      </c>
      <c r="P1063" s="1" t="s">
        <v>4</v>
      </c>
      <c r="Q1063" s="1" t="s">
        <v>4</v>
      </c>
      <c r="R1063" s="1" t="s">
        <v>4</v>
      </c>
      <c r="S1063" s="1" t="s">
        <v>4</v>
      </c>
      <c r="T1063" s="1" t="s">
        <v>4</v>
      </c>
      <c r="U1063" s="1" t="s">
        <v>4</v>
      </c>
      <c r="V1063" s="1" t="s">
        <v>4</v>
      </c>
      <c r="W1063" s="1" t="s">
        <v>4</v>
      </c>
      <c r="X1063" s="1" t="s">
        <v>4</v>
      </c>
      <c r="Y1063" s="1" t="s">
        <v>4</v>
      </c>
      <c r="Z1063" s="1" t="s">
        <v>4</v>
      </c>
      <c r="AA1063" s="1" t="s">
        <v>4</v>
      </c>
      <c r="AB1063" s="1" t="s">
        <v>4</v>
      </c>
      <c r="AC1063" s="1" t="s">
        <v>4</v>
      </c>
      <c r="AD1063" s="1" t="s">
        <v>4</v>
      </c>
      <c r="AE1063" s="1" t="s">
        <v>4</v>
      </c>
      <c r="AF1063" s="1" t="s">
        <v>4</v>
      </c>
      <c r="AG1063" s="1" t="s">
        <v>4</v>
      </c>
      <c r="AH1063" s="1" t="s">
        <v>4</v>
      </c>
      <c r="AI1063" s="1" t="s">
        <v>4</v>
      </c>
      <c r="AJ1063" s="1" t="s">
        <v>4</v>
      </c>
      <c r="AK1063" s="1" t="s">
        <v>4</v>
      </c>
    </row>
    <row r="1064" spans="1:37">
      <c r="A1064" t="s">
        <v>67</v>
      </c>
      <c r="B1064" s="2">
        <v>228</v>
      </c>
      <c r="C1064" t="s">
        <v>68</v>
      </c>
      <c r="D1064" s="2">
        <v>1997</v>
      </c>
      <c r="E1064" s="1" t="s">
        <v>4</v>
      </c>
      <c r="F1064" s="1" t="s">
        <v>4</v>
      </c>
      <c r="G1064" s="1">
        <v>5.4935183427588852</v>
      </c>
      <c r="H1064" s="1">
        <v>6.0019931264914339</v>
      </c>
      <c r="I1064" s="1">
        <v>5.5002194617813416</v>
      </c>
      <c r="J1064" s="1">
        <v>6.0081919997929445</v>
      </c>
      <c r="K1064" s="1">
        <v>5.8000031332962054</v>
      </c>
      <c r="L1064" s="1">
        <v>5.4650627632002013</v>
      </c>
      <c r="M1064" s="1">
        <v>7.0624199443175328</v>
      </c>
      <c r="N1064" s="1">
        <v>7.5746633113491724</v>
      </c>
      <c r="O1064" s="1" t="s">
        <v>4</v>
      </c>
      <c r="P1064" s="1" t="s">
        <v>4</v>
      </c>
      <c r="Q1064" s="1" t="s">
        <v>4</v>
      </c>
      <c r="R1064" s="1" t="s">
        <v>4</v>
      </c>
      <c r="S1064" s="1" t="s">
        <v>4</v>
      </c>
      <c r="T1064" s="1" t="s">
        <v>4</v>
      </c>
      <c r="U1064" s="1" t="s">
        <v>4</v>
      </c>
      <c r="V1064" s="1" t="s">
        <v>4</v>
      </c>
      <c r="W1064" s="1" t="s">
        <v>4</v>
      </c>
      <c r="X1064" s="1" t="s">
        <v>4</v>
      </c>
      <c r="Y1064" s="1" t="s">
        <v>4</v>
      </c>
      <c r="Z1064" s="1" t="s">
        <v>4</v>
      </c>
      <c r="AA1064" s="1" t="s">
        <v>4</v>
      </c>
      <c r="AB1064" s="1" t="s">
        <v>4</v>
      </c>
      <c r="AC1064" s="1" t="s">
        <v>4</v>
      </c>
      <c r="AD1064" s="1" t="s">
        <v>4</v>
      </c>
      <c r="AE1064" s="1" t="s">
        <v>4</v>
      </c>
      <c r="AF1064" s="1" t="s">
        <v>4</v>
      </c>
      <c r="AG1064" s="1" t="s">
        <v>4</v>
      </c>
      <c r="AH1064" s="1" t="s">
        <v>4</v>
      </c>
      <c r="AI1064" s="1" t="s">
        <v>4</v>
      </c>
      <c r="AJ1064" s="1" t="s">
        <v>4</v>
      </c>
      <c r="AK1064" s="1" t="s">
        <v>4</v>
      </c>
    </row>
    <row r="1065" spans="1:37">
      <c r="A1065" t="s">
        <v>67</v>
      </c>
      <c r="B1065" s="2">
        <v>228</v>
      </c>
      <c r="C1065" t="s">
        <v>68</v>
      </c>
      <c r="D1065" s="2">
        <v>1998</v>
      </c>
      <c r="E1065" s="1" t="s">
        <v>4</v>
      </c>
      <c r="F1065" s="1" t="s">
        <v>4</v>
      </c>
      <c r="G1065" s="1" t="s">
        <v>4</v>
      </c>
      <c r="H1065" s="1">
        <v>6.507446772355574</v>
      </c>
      <c r="I1065" s="1">
        <v>6.0005684570628492</v>
      </c>
      <c r="J1065" s="1">
        <v>5.996850432586931</v>
      </c>
      <c r="K1065" s="1">
        <v>6.499998478667357</v>
      </c>
      <c r="L1065" s="1">
        <v>6.5000014267694306</v>
      </c>
      <c r="M1065" s="1">
        <v>4.4999993754130108</v>
      </c>
      <c r="N1065" s="1">
        <v>3.4106451846007024</v>
      </c>
      <c r="O1065" s="1">
        <v>3.3688296618137326</v>
      </c>
      <c r="P1065" s="1" t="s">
        <v>4</v>
      </c>
      <c r="Q1065" s="1" t="s">
        <v>4</v>
      </c>
      <c r="R1065" s="1" t="s">
        <v>4</v>
      </c>
      <c r="S1065" s="1" t="s">
        <v>4</v>
      </c>
      <c r="T1065" s="1" t="s">
        <v>4</v>
      </c>
      <c r="U1065" s="1" t="s">
        <v>4</v>
      </c>
      <c r="V1065" s="1" t="s">
        <v>4</v>
      </c>
      <c r="W1065" s="1" t="s">
        <v>4</v>
      </c>
      <c r="X1065" s="1" t="s">
        <v>4</v>
      </c>
      <c r="Y1065" s="1" t="s">
        <v>4</v>
      </c>
      <c r="Z1065" s="1" t="s">
        <v>4</v>
      </c>
      <c r="AA1065" s="1" t="s">
        <v>4</v>
      </c>
      <c r="AB1065" s="1" t="s">
        <v>4</v>
      </c>
      <c r="AC1065" s="1" t="s">
        <v>4</v>
      </c>
      <c r="AD1065" s="1" t="s">
        <v>4</v>
      </c>
      <c r="AE1065" s="1" t="s">
        <v>4</v>
      </c>
      <c r="AF1065" s="1" t="s">
        <v>4</v>
      </c>
      <c r="AG1065" s="1" t="s">
        <v>4</v>
      </c>
      <c r="AH1065" s="1" t="s">
        <v>4</v>
      </c>
      <c r="AI1065" s="1" t="s">
        <v>4</v>
      </c>
      <c r="AJ1065" s="1" t="s">
        <v>4</v>
      </c>
      <c r="AK1065" s="1" t="s">
        <v>4</v>
      </c>
    </row>
    <row r="1066" spans="1:37">
      <c r="A1066" t="s">
        <v>67</v>
      </c>
      <c r="B1066" s="2">
        <v>228</v>
      </c>
      <c r="C1066" t="s">
        <v>68</v>
      </c>
      <c r="D1066" s="2">
        <v>1999</v>
      </c>
      <c r="E1066" s="1" t="s">
        <v>4</v>
      </c>
      <c r="F1066" s="1" t="s">
        <v>4</v>
      </c>
      <c r="G1066" s="1" t="s">
        <v>4</v>
      </c>
      <c r="H1066" s="1" t="s">
        <v>4</v>
      </c>
      <c r="I1066" s="1">
        <v>5.9996892624173404</v>
      </c>
      <c r="J1066" s="1">
        <v>5.9951391842202773</v>
      </c>
      <c r="K1066" s="1">
        <v>6.5000028887067574</v>
      </c>
      <c r="L1066" s="1">
        <v>6.5000016267659166</v>
      </c>
      <c r="M1066" s="1">
        <v>3.0000019126108945</v>
      </c>
      <c r="N1066" s="1">
        <v>-0.40000000000000036</v>
      </c>
      <c r="O1066" s="1">
        <v>-1.0942919986584809</v>
      </c>
      <c r="P1066" s="1">
        <v>-1.1436773234965725</v>
      </c>
      <c r="Q1066" s="1" t="s">
        <v>4</v>
      </c>
      <c r="R1066" s="1" t="s">
        <v>4</v>
      </c>
      <c r="S1066" s="1" t="s">
        <v>4</v>
      </c>
      <c r="T1066" s="1" t="s">
        <v>4</v>
      </c>
      <c r="U1066" s="1" t="s">
        <v>4</v>
      </c>
      <c r="V1066" s="1" t="s">
        <v>4</v>
      </c>
      <c r="W1066" s="1" t="s">
        <v>4</v>
      </c>
      <c r="X1066" s="1" t="s">
        <v>4</v>
      </c>
      <c r="Y1066" s="1" t="s">
        <v>4</v>
      </c>
      <c r="Z1066" s="1" t="s">
        <v>4</v>
      </c>
      <c r="AA1066" s="1" t="s">
        <v>4</v>
      </c>
      <c r="AB1066" s="1" t="s">
        <v>4</v>
      </c>
      <c r="AC1066" s="1" t="s">
        <v>4</v>
      </c>
      <c r="AD1066" s="1" t="s">
        <v>4</v>
      </c>
      <c r="AE1066" s="1" t="s">
        <v>4</v>
      </c>
      <c r="AF1066" s="1" t="s">
        <v>4</v>
      </c>
      <c r="AG1066" s="1" t="s">
        <v>4</v>
      </c>
      <c r="AH1066" s="1" t="s">
        <v>4</v>
      </c>
      <c r="AI1066" s="1" t="s">
        <v>4</v>
      </c>
      <c r="AJ1066" s="1" t="s">
        <v>4</v>
      </c>
      <c r="AK1066" s="1" t="s">
        <v>4</v>
      </c>
    </row>
    <row r="1067" spans="1:37">
      <c r="A1067" t="s">
        <v>67</v>
      </c>
      <c r="B1067" s="2">
        <v>228</v>
      </c>
      <c r="C1067" t="s">
        <v>68</v>
      </c>
      <c r="D1067" s="2">
        <v>2000</v>
      </c>
      <c r="E1067" s="1" t="s">
        <v>4</v>
      </c>
      <c r="F1067" s="1" t="s">
        <v>4</v>
      </c>
      <c r="G1067" s="1" t="s">
        <v>4</v>
      </c>
      <c r="H1067" s="1" t="s">
        <v>4</v>
      </c>
      <c r="I1067" s="1" t="s">
        <v>4</v>
      </c>
      <c r="J1067" s="1">
        <v>6.0000017286125251</v>
      </c>
      <c r="K1067" s="1">
        <v>6.9000014784073915</v>
      </c>
      <c r="L1067" s="1">
        <v>6.9000032706036274</v>
      </c>
      <c r="M1067" s="1">
        <v>5.4999980270397764</v>
      </c>
      <c r="N1067" s="1">
        <v>5.4999999999999716</v>
      </c>
      <c r="O1067" s="1">
        <v>6.0000003652667999</v>
      </c>
      <c r="P1067" s="1">
        <v>5.3802333555045267</v>
      </c>
      <c r="Q1067" s="1">
        <v>4.3854469498832538</v>
      </c>
      <c r="R1067" s="1" t="s">
        <v>4</v>
      </c>
      <c r="S1067" s="1" t="s">
        <v>4</v>
      </c>
      <c r="T1067" s="1" t="s">
        <v>4</v>
      </c>
      <c r="U1067" s="1" t="s">
        <v>4</v>
      </c>
      <c r="V1067" s="1" t="s">
        <v>4</v>
      </c>
      <c r="W1067" s="1" t="s">
        <v>4</v>
      </c>
      <c r="X1067" s="1" t="s">
        <v>4</v>
      </c>
      <c r="Y1067" s="1" t="s">
        <v>4</v>
      </c>
      <c r="Z1067" s="1" t="s">
        <v>4</v>
      </c>
      <c r="AA1067" s="1" t="s">
        <v>4</v>
      </c>
      <c r="AB1067" s="1" t="s">
        <v>4</v>
      </c>
      <c r="AC1067" s="1" t="s">
        <v>4</v>
      </c>
      <c r="AD1067" s="1" t="s">
        <v>4</v>
      </c>
      <c r="AE1067" s="1" t="s">
        <v>4</v>
      </c>
      <c r="AF1067" s="1" t="s">
        <v>4</v>
      </c>
      <c r="AG1067" s="1" t="s">
        <v>4</v>
      </c>
      <c r="AH1067" s="1" t="s">
        <v>4</v>
      </c>
      <c r="AI1067" s="1" t="s">
        <v>4</v>
      </c>
      <c r="AJ1067" s="1" t="s">
        <v>4</v>
      </c>
      <c r="AK1067" s="1" t="s">
        <v>4</v>
      </c>
    </row>
    <row r="1068" spans="1:37">
      <c r="A1068" t="s">
        <v>67</v>
      </c>
      <c r="B1068" s="2">
        <v>228</v>
      </c>
      <c r="C1068" t="s">
        <v>68</v>
      </c>
      <c r="D1068" s="2">
        <v>2001</v>
      </c>
      <c r="E1068" s="1" t="s">
        <v>4</v>
      </c>
      <c r="F1068" s="1" t="s">
        <v>4</v>
      </c>
      <c r="G1068" s="1" t="s">
        <v>4</v>
      </c>
      <c r="H1068" s="1" t="s">
        <v>4</v>
      </c>
      <c r="I1068" s="1" t="s">
        <v>4</v>
      </c>
      <c r="J1068" s="1" t="s">
        <v>4</v>
      </c>
      <c r="K1068" s="1">
        <v>6.8999964867805463</v>
      </c>
      <c r="L1068" s="1">
        <v>6.8999976689537723</v>
      </c>
      <c r="M1068" s="1">
        <v>5.7000015730879205</v>
      </c>
      <c r="N1068" s="1">
        <v>4.9999931346124349</v>
      </c>
      <c r="O1068" s="1">
        <v>6.7509919922719597</v>
      </c>
      <c r="P1068" s="1">
        <v>4.0000032194110302</v>
      </c>
      <c r="Q1068" s="1">
        <v>2.813115962109447</v>
      </c>
      <c r="R1068" s="1">
        <v>3.0653966400306709</v>
      </c>
      <c r="S1068" s="1" t="s">
        <v>4</v>
      </c>
      <c r="T1068" s="1" t="s">
        <v>4</v>
      </c>
      <c r="U1068" s="1" t="s">
        <v>4</v>
      </c>
      <c r="V1068" s="1" t="s">
        <v>4</v>
      </c>
      <c r="W1068" s="1" t="s">
        <v>4</v>
      </c>
      <c r="X1068" s="1" t="s">
        <v>4</v>
      </c>
      <c r="Y1068" s="1" t="s">
        <v>4</v>
      </c>
      <c r="Z1068" s="1" t="s">
        <v>4</v>
      </c>
      <c r="AA1068" s="1" t="s">
        <v>4</v>
      </c>
      <c r="AB1068" s="1" t="s">
        <v>4</v>
      </c>
      <c r="AC1068" s="1" t="s">
        <v>4</v>
      </c>
      <c r="AD1068" s="1" t="s">
        <v>4</v>
      </c>
      <c r="AE1068" s="1" t="s">
        <v>4</v>
      </c>
      <c r="AF1068" s="1" t="s">
        <v>4</v>
      </c>
      <c r="AG1068" s="1" t="s">
        <v>4</v>
      </c>
      <c r="AH1068" s="1" t="s">
        <v>4</v>
      </c>
      <c r="AI1068" s="1" t="s">
        <v>4</v>
      </c>
      <c r="AJ1068" s="1" t="s">
        <v>4</v>
      </c>
      <c r="AK1068" s="1" t="s">
        <v>4</v>
      </c>
    </row>
    <row r="1069" spans="1:37">
      <c r="A1069" t="s">
        <v>67</v>
      </c>
      <c r="B1069" s="2">
        <v>228</v>
      </c>
      <c r="C1069" t="s">
        <v>68</v>
      </c>
      <c r="D1069" s="2">
        <v>2002</v>
      </c>
      <c r="E1069" s="1" t="s">
        <v>4</v>
      </c>
      <c r="F1069" s="1" t="s">
        <v>4</v>
      </c>
      <c r="G1069" s="1" t="s">
        <v>4</v>
      </c>
      <c r="H1069" s="1" t="s">
        <v>4</v>
      </c>
      <c r="I1069" s="1" t="s">
        <v>4</v>
      </c>
      <c r="J1069" s="1" t="s">
        <v>4</v>
      </c>
      <c r="K1069" s="1" t="s">
        <v>4</v>
      </c>
      <c r="L1069" s="1">
        <v>6.9000026313800422</v>
      </c>
      <c r="M1069" s="1">
        <v>5.999997502225618</v>
      </c>
      <c r="N1069" s="1">
        <v>5.5000040320533516</v>
      </c>
      <c r="O1069" s="1">
        <v>6.2500053799862787</v>
      </c>
      <c r="P1069" s="1">
        <v>4.6999972250269861</v>
      </c>
      <c r="Q1069" s="1">
        <v>2.1500000000001407</v>
      </c>
      <c r="R1069" s="1">
        <v>2.1452443076980243</v>
      </c>
      <c r="S1069" s="1">
        <v>2.212016860273569</v>
      </c>
      <c r="T1069" s="1" t="s">
        <v>4</v>
      </c>
      <c r="U1069" s="1" t="s">
        <v>4</v>
      </c>
      <c r="V1069" s="1" t="s">
        <v>4</v>
      </c>
      <c r="W1069" s="1" t="s">
        <v>4</v>
      </c>
      <c r="X1069" s="1" t="s">
        <v>4</v>
      </c>
      <c r="Y1069" s="1" t="s">
        <v>4</v>
      </c>
      <c r="Z1069" s="1" t="s">
        <v>4</v>
      </c>
      <c r="AA1069" s="1" t="s">
        <v>4</v>
      </c>
      <c r="AB1069" s="1" t="s">
        <v>4</v>
      </c>
      <c r="AC1069" s="1" t="s">
        <v>4</v>
      </c>
      <c r="AD1069" s="1" t="s">
        <v>4</v>
      </c>
      <c r="AE1069" s="1" t="s">
        <v>4</v>
      </c>
      <c r="AF1069" s="1" t="s">
        <v>4</v>
      </c>
      <c r="AG1069" s="1" t="s">
        <v>4</v>
      </c>
      <c r="AH1069" s="1" t="s">
        <v>4</v>
      </c>
      <c r="AI1069" s="1" t="s">
        <v>4</v>
      </c>
      <c r="AJ1069" s="1" t="s">
        <v>4</v>
      </c>
      <c r="AK1069" s="1" t="s">
        <v>4</v>
      </c>
    </row>
    <row r="1070" spans="1:37">
      <c r="A1070" t="s">
        <v>67</v>
      </c>
      <c r="B1070" s="2">
        <v>228</v>
      </c>
      <c r="C1070" t="s">
        <v>68</v>
      </c>
      <c r="D1070" s="2">
        <v>2003</v>
      </c>
      <c r="E1070" s="1" t="s">
        <v>4</v>
      </c>
      <c r="F1070" s="1" t="s">
        <v>4</v>
      </c>
      <c r="G1070" s="1" t="s">
        <v>4</v>
      </c>
      <c r="H1070" s="1" t="s">
        <v>4</v>
      </c>
      <c r="I1070" s="1" t="s">
        <v>4</v>
      </c>
      <c r="J1070" s="1" t="s">
        <v>4</v>
      </c>
      <c r="K1070" s="1" t="s">
        <v>4</v>
      </c>
      <c r="L1070" s="1" t="s">
        <v>4</v>
      </c>
      <c r="M1070" s="1">
        <v>5.9999998036340818</v>
      </c>
      <c r="N1070" s="1">
        <v>5.9999966946147509</v>
      </c>
      <c r="O1070" s="1">
        <v>6.249999367060477</v>
      </c>
      <c r="P1070" s="1">
        <v>5.9999974657490629</v>
      </c>
      <c r="Q1070" s="1">
        <v>4.2399999999998217</v>
      </c>
      <c r="R1070" s="1">
        <v>3.3422114328652164</v>
      </c>
      <c r="S1070" s="1">
        <v>3.265927628914711</v>
      </c>
      <c r="T1070" s="1">
        <v>3.731212025599584</v>
      </c>
      <c r="U1070" s="1" t="s">
        <v>4</v>
      </c>
      <c r="V1070" s="1" t="s">
        <v>4</v>
      </c>
      <c r="W1070" s="1" t="s">
        <v>4</v>
      </c>
      <c r="X1070" s="1" t="s">
        <v>4</v>
      </c>
      <c r="Y1070" s="1" t="s">
        <v>4</v>
      </c>
      <c r="Z1070" s="1" t="s">
        <v>4</v>
      </c>
      <c r="AA1070" s="1" t="s">
        <v>4</v>
      </c>
      <c r="AB1070" s="1" t="s">
        <v>4</v>
      </c>
      <c r="AC1070" s="1" t="s">
        <v>4</v>
      </c>
      <c r="AD1070" s="1" t="s">
        <v>4</v>
      </c>
      <c r="AE1070" s="1" t="s">
        <v>4</v>
      </c>
      <c r="AF1070" s="1" t="s">
        <v>4</v>
      </c>
      <c r="AG1070" s="1" t="s">
        <v>4</v>
      </c>
      <c r="AH1070" s="1" t="s">
        <v>4</v>
      </c>
      <c r="AI1070" s="1" t="s">
        <v>4</v>
      </c>
      <c r="AJ1070" s="1" t="s">
        <v>4</v>
      </c>
      <c r="AK1070" s="1" t="s">
        <v>4</v>
      </c>
    </row>
    <row r="1071" spans="1:37">
      <c r="A1071" t="s">
        <v>67</v>
      </c>
      <c r="B1071" s="2">
        <v>228</v>
      </c>
      <c r="C1071" t="s">
        <v>68</v>
      </c>
      <c r="D1071" s="2">
        <v>2004</v>
      </c>
      <c r="E1071" s="1" t="s">
        <v>4</v>
      </c>
      <c r="F1071" s="1" t="s">
        <v>4</v>
      </c>
      <c r="G1071" s="1" t="s">
        <v>4</v>
      </c>
      <c r="H1071" s="1" t="s">
        <v>4</v>
      </c>
      <c r="I1071" s="1" t="s">
        <v>4</v>
      </c>
      <c r="J1071" s="1" t="s">
        <v>4</v>
      </c>
      <c r="K1071" s="1" t="s">
        <v>4</v>
      </c>
      <c r="L1071" s="1" t="s">
        <v>4</v>
      </c>
      <c r="M1071" s="1" t="s">
        <v>4</v>
      </c>
      <c r="N1071" s="1">
        <v>6.0000046774319138</v>
      </c>
      <c r="O1071" s="1">
        <v>6.2500041699545816</v>
      </c>
      <c r="P1071" s="1">
        <v>5.700002659768133</v>
      </c>
      <c r="Q1071" s="1">
        <v>5.700000000000105</v>
      </c>
      <c r="R1071" s="1">
        <v>4.5020100885010628</v>
      </c>
      <c r="S1071" s="1">
        <v>4.8897638818206079</v>
      </c>
      <c r="T1071" s="1">
        <v>6.0603152114445225</v>
      </c>
      <c r="U1071" s="1">
        <v>6.1634126337504203</v>
      </c>
      <c r="V1071" s="1" t="s">
        <v>4</v>
      </c>
      <c r="W1071" s="1" t="s">
        <v>4</v>
      </c>
      <c r="X1071" s="1" t="s">
        <v>4</v>
      </c>
      <c r="Y1071" s="1" t="s">
        <v>4</v>
      </c>
      <c r="Z1071" s="1" t="s">
        <v>4</v>
      </c>
      <c r="AA1071" s="1" t="s">
        <v>4</v>
      </c>
      <c r="AB1071" s="1" t="s">
        <v>4</v>
      </c>
      <c r="AC1071" s="1" t="s">
        <v>4</v>
      </c>
      <c r="AD1071" s="1" t="s">
        <v>4</v>
      </c>
      <c r="AE1071" s="1" t="s">
        <v>4</v>
      </c>
      <c r="AF1071" s="1" t="s">
        <v>4</v>
      </c>
      <c r="AG1071" s="1" t="s">
        <v>4</v>
      </c>
      <c r="AH1071" s="1" t="s">
        <v>4</v>
      </c>
      <c r="AI1071" s="1" t="s">
        <v>4</v>
      </c>
      <c r="AJ1071" s="1" t="s">
        <v>4</v>
      </c>
      <c r="AK1071" s="1" t="s">
        <v>4</v>
      </c>
    </row>
    <row r="1072" spans="1:37">
      <c r="A1072" t="s">
        <v>67</v>
      </c>
      <c r="B1072" s="2">
        <v>228</v>
      </c>
      <c r="C1072" t="s">
        <v>68</v>
      </c>
      <c r="D1072" s="2">
        <v>2005</v>
      </c>
      <c r="E1072" s="1" t="s">
        <v>4</v>
      </c>
      <c r="F1072" s="1" t="s">
        <v>4</v>
      </c>
      <c r="G1072" s="1" t="s">
        <v>4</v>
      </c>
      <c r="H1072" s="1" t="s">
        <v>4</v>
      </c>
      <c r="I1072" s="1" t="s">
        <v>4</v>
      </c>
      <c r="J1072" s="1" t="s">
        <v>4</v>
      </c>
      <c r="K1072" s="1" t="s">
        <v>4</v>
      </c>
      <c r="L1072" s="1" t="s">
        <v>4</v>
      </c>
      <c r="M1072" s="1" t="s">
        <v>4</v>
      </c>
      <c r="N1072" s="1" t="s">
        <v>4</v>
      </c>
      <c r="O1072" s="1">
        <v>6.2509968643961189</v>
      </c>
      <c r="P1072" s="1">
        <v>5.5000055604447651</v>
      </c>
      <c r="Q1072" s="1">
        <v>5.6999999999999051</v>
      </c>
      <c r="R1072" s="1">
        <v>5.2000000000000712</v>
      </c>
      <c r="S1072" s="1">
        <v>4.6788990325063118</v>
      </c>
      <c r="T1072" s="1">
        <v>5.8692179942196221</v>
      </c>
      <c r="U1072" s="1">
        <v>6.3479353786400239</v>
      </c>
      <c r="V1072" s="1">
        <v>5.7143230244119492</v>
      </c>
      <c r="W1072" s="1" t="s">
        <v>4</v>
      </c>
      <c r="X1072" s="1" t="s">
        <v>4</v>
      </c>
      <c r="Y1072" s="1" t="s">
        <v>4</v>
      </c>
      <c r="Z1072" s="1" t="s">
        <v>4</v>
      </c>
      <c r="AA1072" s="1" t="s">
        <v>4</v>
      </c>
      <c r="AB1072" s="1" t="s">
        <v>4</v>
      </c>
      <c r="AC1072" s="1" t="s">
        <v>4</v>
      </c>
      <c r="AD1072" s="1" t="s">
        <v>4</v>
      </c>
      <c r="AE1072" s="1" t="s">
        <v>4</v>
      </c>
      <c r="AF1072" s="1" t="s">
        <v>4</v>
      </c>
      <c r="AG1072" s="1" t="s">
        <v>4</v>
      </c>
      <c r="AH1072" s="1" t="s">
        <v>4</v>
      </c>
      <c r="AI1072" s="1" t="s">
        <v>4</v>
      </c>
      <c r="AJ1072" s="1" t="s">
        <v>4</v>
      </c>
      <c r="AK1072" s="1" t="s">
        <v>4</v>
      </c>
    </row>
    <row r="1073" spans="1:37">
      <c r="A1073" t="s">
        <v>67</v>
      </c>
      <c r="B1073" s="2">
        <v>228</v>
      </c>
      <c r="C1073" t="s">
        <v>68</v>
      </c>
      <c r="D1073" s="2">
        <v>2006</v>
      </c>
      <c r="E1073" s="1" t="s">
        <v>4</v>
      </c>
      <c r="F1073" s="1" t="s">
        <v>4</v>
      </c>
      <c r="G1073" s="1" t="s">
        <v>4</v>
      </c>
      <c r="H1073" s="1" t="s">
        <v>4</v>
      </c>
      <c r="I1073" s="1" t="s">
        <v>4</v>
      </c>
      <c r="J1073" s="1" t="s">
        <v>4</v>
      </c>
      <c r="K1073" s="1" t="s">
        <v>4</v>
      </c>
      <c r="L1073" s="1" t="s">
        <v>4</v>
      </c>
      <c r="M1073" s="1" t="s">
        <v>4</v>
      </c>
      <c r="N1073" s="1" t="s">
        <v>4</v>
      </c>
      <c r="O1073" s="1" t="s">
        <v>4</v>
      </c>
      <c r="P1073" s="1">
        <v>5.4999937914548713</v>
      </c>
      <c r="Q1073" s="1">
        <v>5.2500000000001101</v>
      </c>
      <c r="R1073" s="1">
        <v>5.4999999999999494</v>
      </c>
      <c r="S1073" s="1">
        <v>5.3461701847567822</v>
      </c>
      <c r="T1073" s="1">
        <v>5.8228697751196545</v>
      </c>
      <c r="U1073" s="1">
        <v>5.1935999364965513</v>
      </c>
      <c r="V1073" s="1">
        <v>3.9662617106999809</v>
      </c>
      <c r="W1073" s="1">
        <v>4.3419422906503913</v>
      </c>
      <c r="X1073" s="1" t="s">
        <v>4</v>
      </c>
      <c r="Y1073" s="1" t="s">
        <v>4</v>
      </c>
      <c r="Z1073" s="1" t="s">
        <v>4</v>
      </c>
      <c r="AA1073" s="1" t="s">
        <v>4</v>
      </c>
      <c r="AB1073" s="1" t="s">
        <v>4</v>
      </c>
      <c r="AC1073" s="1" t="s">
        <v>4</v>
      </c>
      <c r="AD1073" s="1" t="s">
        <v>4</v>
      </c>
      <c r="AE1073" s="1" t="s">
        <v>4</v>
      </c>
      <c r="AF1073" s="1" t="s">
        <v>4</v>
      </c>
      <c r="AG1073" s="1" t="s">
        <v>4</v>
      </c>
      <c r="AH1073" s="1" t="s">
        <v>4</v>
      </c>
      <c r="AI1073" s="1" t="s">
        <v>4</v>
      </c>
      <c r="AJ1073" s="1" t="s">
        <v>4</v>
      </c>
      <c r="AK1073" s="1" t="s">
        <v>4</v>
      </c>
    </row>
    <row r="1074" spans="1:37">
      <c r="A1074" t="s">
        <v>67</v>
      </c>
      <c r="B1074" s="2">
        <v>228</v>
      </c>
      <c r="C1074" t="s">
        <v>68</v>
      </c>
      <c r="D1074" s="2">
        <v>2007</v>
      </c>
      <c r="E1074" s="1" t="s">
        <v>4</v>
      </c>
      <c r="F1074" s="1" t="s">
        <v>4</v>
      </c>
      <c r="G1074" s="1" t="s">
        <v>4</v>
      </c>
      <c r="H1074" s="1" t="s">
        <v>4</v>
      </c>
      <c r="I1074" s="1" t="s">
        <v>4</v>
      </c>
      <c r="J1074" s="1" t="s">
        <v>4</v>
      </c>
      <c r="K1074" s="1" t="s">
        <v>4</v>
      </c>
      <c r="L1074" s="1" t="s">
        <v>4</v>
      </c>
      <c r="M1074" s="1" t="s">
        <v>4</v>
      </c>
      <c r="N1074" s="1" t="s">
        <v>4</v>
      </c>
      <c r="O1074" s="1" t="s">
        <v>4</v>
      </c>
      <c r="P1074" s="1" t="s">
        <v>4</v>
      </c>
      <c r="Q1074" s="1">
        <v>4.99999999999996</v>
      </c>
      <c r="R1074" s="1">
        <v>5.0000000000001377</v>
      </c>
      <c r="S1074" s="1">
        <v>5.4864032677079067</v>
      </c>
      <c r="T1074" s="1">
        <v>5.8546757061192389</v>
      </c>
      <c r="U1074" s="1">
        <v>5.4631184009365397</v>
      </c>
      <c r="V1074" s="1">
        <v>5.8579187787520359</v>
      </c>
      <c r="W1074" s="1">
        <v>5.095506606006639</v>
      </c>
      <c r="X1074" s="1">
        <v>4.6803496633733177</v>
      </c>
      <c r="Y1074" s="1" t="s">
        <v>4</v>
      </c>
      <c r="Z1074" s="1" t="s">
        <v>4</v>
      </c>
      <c r="AA1074" s="1" t="s">
        <v>4</v>
      </c>
      <c r="AB1074" s="1" t="s">
        <v>4</v>
      </c>
      <c r="AC1074" s="1" t="s">
        <v>4</v>
      </c>
      <c r="AD1074" s="1" t="s">
        <v>4</v>
      </c>
      <c r="AE1074" s="1" t="s">
        <v>4</v>
      </c>
      <c r="AF1074" s="1" t="s">
        <v>4</v>
      </c>
      <c r="AG1074" s="1" t="s">
        <v>4</v>
      </c>
      <c r="AH1074" s="1" t="s">
        <v>4</v>
      </c>
      <c r="AI1074" s="1" t="s">
        <v>4</v>
      </c>
      <c r="AJ1074" s="1" t="s">
        <v>4</v>
      </c>
      <c r="AK1074" s="1" t="s">
        <v>4</v>
      </c>
    </row>
    <row r="1075" spans="1:37">
      <c r="A1075" t="s">
        <v>67</v>
      </c>
      <c r="B1075" s="2">
        <v>228</v>
      </c>
      <c r="C1075" t="s">
        <v>68</v>
      </c>
      <c r="D1075" s="2">
        <v>2008</v>
      </c>
      <c r="E1075" s="1" t="s">
        <v>4</v>
      </c>
      <c r="F1075" s="1" t="s">
        <v>4</v>
      </c>
      <c r="G1075" s="1" t="s">
        <v>4</v>
      </c>
      <c r="H1075" s="1" t="s">
        <v>4</v>
      </c>
      <c r="I1075" s="1" t="s">
        <v>4</v>
      </c>
      <c r="J1075" s="1" t="s">
        <v>4</v>
      </c>
      <c r="K1075" s="1" t="s">
        <v>4</v>
      </c>
      <c r="L1075" s="1" t="s">
        <v>4</v>
      </c>
      <c r="M1075" s="1" t="s">
        <v>4</v>
      </c>
      <c r="N1075" s="1" t="s">
        <v>4</v>
      </c>
      <c r="O1075" s="1" t="s">
        <v>4</v>
      </c>
      <c r="P1075" s="1" t="s">
        <v>4</v>
      </c>
      <c r="Q1075" s="1" t="s">
        <v>4</v>
      </c>
      <c r="R1075" s="1">
        <v>4.7499999999998321</v>
      </c>
      <c r="S1075" s="1">
        <v>4.8261064941029996</v>
      </c>
      <c r="T1075" s="1">
        <v>5.1598916390336536</v>
      </c>
      <c r="U1075" s="1">
        <v>5.2046463705392565</v>
      </c>
      <c r="V1075" s="1">
        <v>5.0000000000000044</v>
      </c>
      <c r="W1075" s="1">
        <v>4.4605851774264016</v>
      </c>
      <c r="X1075" s="1">
        <v>3.1628743389667147</v>
      </c>
      <c r="Y1075" s="1">
        <v>3.7240422858908495</v>
      </c>
      <c r="Z1075" s="1" t="s">
        <v>4</v>
      </c>
      <c r="AA1075" s="1" t="s">
        <v>4</v>
      </c>
      <c r="AB1075" s="1" t="s">
        <v>4</v>
      </c>
      <c r="AC1075" s="1" t="s">
        <v>4</v>
      </c>
      <c r="AD1075" s="1" t="s">
        <v>4</v>
      </c>
      <c r="AE1075" s="1" t="s">
        <v>4</v>
      </c>
      <c r="AF1075" s="1" t="s">
        <v>4</v>
      </c>
      <c r="AG1075" s="1" t="s">
        <v>4</v>
      </c>
      <c r="AH1075" s="1" t="s">
        <v>4</v>
      </c>
      <c r="AI1075" s="1" t="s">
        <v>4</v>
      </c>
      <c r="AJ1075" s="1" t="s">
        <v>4</v>
      </c>
      <c r="AK1075" s="1" t="s">
        <v>4</v>
      </c>
    </row>
    <row r="1076" spans="1:37">
      <c r="A1076" t="s">
        <v>67</v>
      </c>
      <c r="B1076" s="2">
        <v>228</v>
      </c>
      <c r="C1076" t="s">
        <v>68</v>
      </c>
      <c r="D1076" s="2">
        <v>2009</v>
      </c>
      <c r="E1076" s="1" t="s">
        <v>4</v>
      </c>
      <c r="F1076" s="1" t="s">
        <v>4</v>
      </c>
      <c r="G1076" s="1" t="s">
        <v>4</v>
      </c>
      <c r="H1076" s="1" t="s">
        <v>4</v>
      </c>
      <c r="I1076" s="1" t="s">
        <v>4</v>
      </c>
      <c r="J1076" s="1" t="s">
        <v>4</v>
      </c>
      <c r="K1076" s="1" t="s">
        <v>4</v>
      </c>
      <c r="L1076" s="1" t="s">
        <v>4</v>
      </c>
      <c r="M1076" s="1" t="s">
        <v>4</v>
      </c>
      <c r="N1076" s="1" t="s">
        <v>4</v>
      </c>
      <c r="O1076" s="1" t="s">
        <v>4</v>
      </c>
      <c r="P1076" s="1" t="s">
        <v>4</v>
      </c>
      <c r="Q1076" s="1" t="s">
        <v>4</v>
      </c>
      <c r="R1076" s="1" t="s">
        <v>4</v>
      </c>
      <c r="S1076" s="1">
        <v>4.3343040764268315</v>
      </c>
      <c r="T1076" s="1">
        <v>4.9999999999999378</v>
      </c>
      <c r="U1076" s="1">
        <v>5.1247774037314953</v>
      </c>
      <c r="V1076" s="1">
        <v>5.0000000000000711</v>
      </c>
      <c r="W1076" s="1">
        <v>3.7962777634591216</v>
      </c>
      <c r="X1076" s="1">
        <v>-1.7349933033212417</v>
      </c>
      <c r="Y1076" s="1">
        <v>-1.5286827320688645</v>
      </c>
      <c r="Z1076" s="1">
        <v>-1.6763873614587199</v>
      </c>
      <c r="AA1076" s="1" t="s">
        <v>4</v>
      </c>
      <c r="AB1076" s="1" t="s">
        <v>4</v>
      </c>
      <c r="AC1076" s="1" t="s">
        <v>4</v>
      </c>
      <c r="AD1076" s="1" t="s">
        <v>4</v>
      </c>
      <c r="AE1076" s="1" t="s">
        <v>4</v>
      </c>
      <c r="AF1076" s="1" t="s">
        <v>4</v>
      </c>
      <c r="AG1076" s="1" t="s">
        <v>4</v>
      </c>
      <c r="AH1076" s="1" t="s">
        <v>4</v>
      </c>
      <c r="AI1076" s="1" t="s">
        <v>4</v>
      </c>
      <c r="AJ1076" s="1" t="s">
        <v>4</v>
      </c>
      <c r="AK1076" s="1" t="s">
        <v>4</v>
      </c>
    </row>
    <row r="1077" spans="1:37">
      <c r="A1077" t="s">
        <v>67</v>
      </c>
      <c r="B1077" s="2">
        <v>228</v>
      </c>
      <c r="C1077" t="s">
        <v>68</v>
      </c>
      <c r="D1077" s="2">
        <v>2010</v>
      </c>
      <c r="E1077" s="1" t="s">
        <v>4</v>
      </c>
      <c r="F1077" s="1" t="s">
        <v>4</v>
      </c>
      <c r="G1077" s="1" t="s">
        <v>4</v>
      </c>
      <c r="H1077" s="1" t="s">
        <v>4</v>
      </c>
      <c r="I1077" s="1" t="s">
        <v>4</v>
      </c>
      <c r="J1077" s="1" t="s">
        <v>4</v>
      </c>
      <c r="K1077" s="1" t="s">
        <v>4</v>
      </c>
      <c r="L1077" s="1" t="s">
        <v>4</v>
      </c>
      <c r="M1077" s="1" t="s">
        <v>4</v>
      </c>
      <c r="N1077" s="1" t="s">
        <v>4</v>
      </c>
      <c r="O1077" s="1" t="s">
        <v>4</v>
      </c>
      <c r="P1077" s="1" t="s">
        <v>4</v>
      </c>
      <c r="Q1077" s="1" t="s">
        <v>4</v>
      </c>
      <c r="R1077" s="1" t="s">
        <v>4</v>
      </c>
      <c r="S1077" s="1" t="s">
        <v>4</v>
      </c>
      <c r="T1077" s="1">
        <v>5.0000000000000933</v>
      </c>
      <c r="U1077" s="1">
        <v>5.0000000000000044</v>
      </c>
      <c r="V1077" s="1">
        <v>4.9999999999999822</v>
      </c>
      <c r="W1077" s="1">
        <v>4.5000000000000151</v>
      </c>
      <c r="X1077" s="1">
        <v>4.0313679031139582</v>
      </c>
      <c r="Y1077" s="1">
        <v>5.0307588340833265</v>
      </c>
      <c r="Z1077" s="1">
        <v>5.1927860048578189</v>
      </c>
      <c r="AA1077" s="1">
        <v>6.1094649897473818</v>
      </c>
      <c r="AB1077" s="1" t="s">
        <v>4</v>
      </c>
      <c r="AC1077" s="1" t="s">
        <v>4</v>
      </c>
      <c r="AD1077" s="1" t="s">
        <v>4</v>
      </c>
      <c r="AE1077" s="1" t="s">
        <v>4</v>
      </c>
      <c r="AF1077" s="1" t="s">
        <v>4</v>
      </c>
      <c r="AG1077" s="1" t="s">
        <v>4</v>
      </c>
      <c r="AH1077" s="1" t="s">
        <v>4</v>
      </c>
      <c r="AI1077" s="1" t="s">
        <v>4</v>
      </c>
      <c r="AJ1077" s="1" t="s">
        <v>4</v>
      </c>
      <c r="AK1077" s="1" t="s">
        <v>4</v>
      </c>
    </row>
    <row r="1078" spans="1:37">
      <c r="A1078" t="s">
        <v>67</v>
      </c>
      <c r="B1078" s="2">
        <v>228</v>
      </c>
      <c r="C1078" t="s">
        <v>68</v>
      </c>
      <c r="D1078" s="2">
        <v>2011</v>
      </c>
      <c r="E1078" s="1" t="s">
        <v>4</v>
      </c>
      <c r="F1078" s="1" t="s">
        <v>4</v>
      </c>
      <c r="G1078" s="1" t="s">
        <v>4</v>
      </c>
      <c r="H1078" s="1" t="s">
        <v>4</v>
      </c>
      <c r="I1078" s="1" t="s">
        <v>4</v>
      </c>
      <c r="J1078" s="1" t="s">
        <v>4</v>
      </c>
      <c r="K1078" s="1" t="s">
        <v>4</v>
      </c>
      <c r="L1078" s="1" t="s">
        <v>4</v>
      </c>
      <c r="M1078" s="1" t="s">
        <v>4</v>
      </c>
      <c r="N1078" s="1" t="s">
        <v>4</v>
      </c>
      <c r="O1078" s="1" t="s">
        <v>4</v>
      </c>
      <c r="P1078" s="1" t="s">
        <v>4</v>
      </c>
      <c r="Q1078" s="1" t="s">
        <v>4</v>
      </c>
      <c r="R1078" s="1" t="s">
        <v>4</v>
      </c>
      <c r="S1078" s="1" t="s">
        <v>4</v>
      </c>
      <c r="T1078" s="1" t="s">
        <v>4</v>
      </c>
      <c r="U1078" s="1">
        <v>5.0000000000000933</v>
      </c>
      <c r="V1078" s="1">
        <v>4.9999999999999156</v>
      </c>
      <c r="W1078" s="1">
        <v>4.6999999999999487</v>
      </c>
      <c r="X1078" s="1">
        <v>4.4999999999999485</v>
      </c>
      <c r="Y1078" s="1">
        <v>6.010090852638994</v>
      </c>
      <c r="Z1078" s="1">
        <v>6.5454305581374106</v>
      </c>
      <c r="AA1078" s="1">
        <v>5.923697902459879</v>
      </c>
      <c r="AB1078" s="1">
        <v>5.7714969045301823</v>
      </c>
      <c r="AC1078" s="1" t="s">
        <v>4</v>
      </c>
      <c r="AD1078" s="1" t="s">
        <v>4</v>
      </c>
      <c r="AE1078" s="1" t="s">
        <v>4</v>
      </c>
      <c r="AF1078" s="1" t="s">
        <v>4</v>
      </c>
      <c r="AG1078" s="1" t="s">
        <v>4</v>
      </c>
      <c r="AH1078" s="1" t="s">
        <v>4</v>
      </c>
      <c r="AI1078" s="1" t="s">
        <v>4</v>
      </c>
      <c r="AJ1078" s="1" t="s">
        <v>4</v>
      </c>
      <c r="AK1078" s="1" t="s">
        <v>4</v>
      </c>
    </row>
    <row r="1079" spans="1:37">
      <c r="A1079" t="s">
        <v>67</v>
      </c>
      <c r="B1079" s="2">
        <v>228</v>
      </c>
      <c r="C1079" t="s">
        <v>68</v>
      </c>
      <c r="D1079" s="2">
        <v>2012</v>
      </c>
      <c r="E1079" s="1" t="s">
        <v>4</v>
      </c>
      <c r="F1079" s="1" t="s">
        <v>4</v>
      </c>
      <c r="G1079" s="1" t="s">
        <v>4</v>
      </c>
      <c r="H1079" s="1" t="s">
        <v>4</v>
      </c>
      <c r="I1079" s="1" t="s">
        <v>4</v>
      </c>
      <c r="J1079" s="1" t="s">
        <v>4</v>
      </c>
      <c r="K1079" s="1" t="s">
        <v>4</v>
      </c>
      <c r="L1079" s="1" t="s">
        <v>4</v>
      </c>
      <c r="M1079" s="1" t="s">
        <v>4</v>
      </c>
      <c r="N1079" s="1" t="s">
        <v>4</v>
      </c>
      <c r="O1079" s="1" t="s">
        <v>4</v>
      </c>
      <c r="P1079" s="1" t="s">
        <v>4</v>
      </c>
      <c r="Q1079" s="1" t="s">
        <v>4</v>
      </c>
      <c r="R1079" s="1" t="s">
        <v>4</v>
      </c>
      <c r="S1079" s="1" t="s">
        <v>4</v>
      </c>
      <c r="T1079" s="1" t="s">
        <v>4</v>
      </c>
      <c r="U1079" s="1" t="s">
        <v>4</v>
      </c>
      <c r="V1079" s="1">
        <v>5.0000000000000266</v>
      </c>
      <c r="W1079" s="1">
        <v>5.0000000000000044</v>
      </c>
      <c r="X1079" s="1">
        <v>5.1999999999999602</v>
      </c>
      <c r="Y1079" s="1">
        <v>4.6000000000000707</v>
      </c>
      <c r="Z1079" s="1">
        <v>4.745402343938121</v>
      </c>
      <c r="AA1079" s="1">
        <v>4.9575050345174176</v>
      </c>
      <c r="AB1079" s="1">
        <v>5.6176068850578575</v>
      </c>
      <c r="AC1079" s="1">
        <v>5.4502103838941718</v>
      </c>
      <c r="AD1079" s="1" t="s">
        <v>4</v>
      </c>
      <c r="AE1079" s="1" t="s">
        <v>4</v>
      </c>
      <c r="AF1079" s="1" t="s">
        <v>4</v>
      </c>
      <c r="AG1079" s="1" t="s">
        <v>4</v>
      </c>
      <c r="AH1079" s="1" t="s">
        <v>4</v>
      </c>
      <c r="AI1079" s="1" t="s">
        <v>4</v>
      </c>
      <c r="AJ1079" s="1" t="s">
        <v>4</v>
      </c>
      <c r="AK1079" s="1" t="s">
        <v>4</v>
      </c>
    </row>
    <row r="1080" spans="1:37">
      <c r="A1080" t="s">
        <v>67</v>
      </c>
      <c r="B1080" s="2">
        <v>228</v>
      </c>
      <c r="C1080" t="s">
        <v>68</v>
      </c>
      <c r="D1080" s="2">
        <v>2013</v>
      </c>
      <c r="E1080" s="1" t="s">
        <v>4</v>
      </c>
      <c r="F1080" s="1" t="s">
        <v>4</v>
      </c>
      <c r="G1080" s="1" t="s">
        <v>4</v>
      </c>
      <c r="H1080" s="1" t="s">
        <v>4</v>
      </c>
      <c r="I1080" s="1" t="s">
        <v>4</v>
      </c>
      <c r="J1080" s="1" t="s">
        <v>4</v>
      </c>
      <c r="K1080" s="1" t="s">
        <v>4</v>
      </c>
      <c r="L1080" s="1" t="s">
        <v>4</v>
      </c>
      <c r="M1080" s="1" t="s">
        <v>4</v>
      </c>
      <c r="N1080" s="1" t="s">
        <v>4</v>
      </c>
      <c r="O1080" s="1" t="s">
        <v>4</v>
      </c>
      <c r="P1080" s="1" t="s">
        <v>4</v>
      </c>
      <c r="Q1080" s="1" t="s">
        <v>4</v>
      </c>
      <c r="R1080" s="1" t="s">
        <v>4</v>
      </c>
      <c r="S1080" s="1" t="s">
        <v>4</v>
      </c>
      <c r="T1080" s="1" t="s">
        <v>4</v>
      </c>
      <c r="U1080" s="1" t="s">
        <v>4</v>
      </c>
      <c r="V1080" s="1" t="s">
        <v>4</v>
      </c>
      <c r="W1080" s="1">
        <v>5.0149999998999828</v>
      </c>
      <c r="X1080" s="1">
        <v>5.2000000000000268</v>
      </c>
      <c r="Y1080" s="1">
        <v>4.4999999999998597</v>
      </c>
      <c r="Z1080" s="1">
        <v>4.4599999999998419</v>
      </c>
      <c r="AA1080" s="1">
        <v>4.44706332278475</v>
      </c>
      <c r="AB1080" s="1">
        <v>4.4032874225126362</v>
      </c>
      <c r="AC1080" s="1">
        <v>4.166771289410498</v>
      </c>
      <c r="AD1080" s="1">
        <v>4.3101066783696629</v>
      </c>
      <c r="AE1080" s="1" t="s">
        <v>4</v>
      </c>
      <c r="AF1080" s="1" t="s">
        <v>4</v>
      </c>
      <c r="AG1080" s="1" t="s">
        <v>4</v>
      </c>
      <c r="AH1080" s="1" t="s">
        <v>4</v>
      </c>
      <c r="AI1080" s="1" t="s">
        <v>4</v>
      </c>
      <c r="AJ1080" s="1" t="s">
        <v>4</v>
      </c>
      <c r="AK1080" s="1" t="s">
        <v>4</v>
      </c>
    </row>
    <row r="1081" spans="1:37">
      <c r="A1081" t="s">
        <v>67</v>
      </c>
      <c r="B1081" s="2">
        <v>228</v>
      </c>
      <c r="C1081" t="s">
        <v>68</v>
      </c>
      <c r="D1081" s="2">
        <v>2014</v>
      </c>
      <c r="E1081" s="1" t="s">
        <v>4</v>
      </c>
      <c r="F1081" s="1" t="s">
        <v>4</v>
      </c>
      <c r="G1081" s="1" t="s">
        <v>4</v>
      </c>
      <c r="H1081" s="1" t="s">
        <v>4</v>
      </c>
      <c r="I1081" s="1" t="s">
        <v>4</v>
      </c>
      <c r="J1081" s="1" t="s">
        <v>4</v>
      </c>
      <c r="K1081" s="1" t="s">
        <v>4</v>
      </c>
      <c r="L1081" s="1" t="s">
        <v>4</v>
      </c>
      <c r="M1081" s="1" t="s">
        <v>4</v>
      </c>
      <c r="N1081" s="1" t="s">
        <v>4</v>
      </c>
      <c r="O1081" s="1" t="s">
        <v>4</v>
      </c>
      <c r="P1081" s="1" t="s">
        <v>4</v>
      </c>
      <c r="Q1081" s="1" t="s">
        <v>4</v>
      </c>
      <c r="R1081" s="1" t="s">
        <v>4</v>
      </c>
      <c r="S1081" s="1" t="s">
        <v>4</v>
      </c>
      <c r="T1081" s="1" t="s">
        <v>4</v>
      </c>
      <c r="U1081" s="1" t="s">
        <v>4</v>
      </c>
      <c r="V1081" s="1" t="s">
        <v>4</v>
      </c>
      <c r="W1081" s="1" t="s">
        <v>4</v>
      </c>
      <c r="X1081" s="1">
        <v>5.399999999999916</v>
      </c>
      <c r="Y1081" s="1">
        <v>4.5000000000001705</v>
      </c>
      <c r="Z1081" s="1">
        <v>4.4599999999999529</v>
      </c>
      <c r="AA1081" s="1">
        <v>4.5999999999999819</v>
      </c>
      <c r="AB1081" s="1">
        <v>4.4964660678372237</v>
      </c>
      <c r="AC1081" s="1">
        <v>1.9968782354284009</v>
      </c>
      <c r="AD1081" s="1">
        <v>1.8508035121996169</v>
      </c>
      <c r="AE1081" s="1">
        <v>1.8304768195967602</v>
      </c>
      <c r="AF1081" s="1" t="s">
        <v>4</v>
      </c>
      <c r="AG1081" s="1" t="s">
        <v>4</v>
      </c>
      <c r="AH1081" s="1" t="s">
        <v>4</v>
      </c>
      <c r="AI1081" s="1" t="s">
        <v>4</v>
      </c>
      <c r="AJ1081" s="1" t="s">
        <v>4</v>
      </c>
      <c r="AK1081" s="1" t="s">
        <v>4</v>
      </c>
    </row>
    <row r="1082" spans="1:37">
      <c r="A1082" t="s">
        <v>67</v>
      </c>
      <c r="B1082" s="2">
        <v>228</v>
      </c>
      <c r="C1082" t="s">
        <v>68</v>
      </c>
      <c r="D1082" s="2">
        <v>2015</v>
      </c>
      <c r="E1082" s="1" t="s">
        <v>4</v>
      </c>
      <c r="F1082" s="1" t="s">
        <v>4</v>
      </c>
      <c r="G1082" s="1" t="s">
        <v>4</v>
      </c>
      <c r="H1082" s="1" t="s">
        <v>4</v>
      </c>
      <c r="I1082" s="1" t="s">
        <v>4</v>
      </c>
      <c r="J1082" s="1" t="s">
        <v>4</v>
      </c>
      <c r="K1082" s="1" t="s">
        <v>4</v>
      </c>
      <c r="L1082" s="1" t="s">
        <v>4</v>
      </c>
      <c r="M1082" s="1" t="s">
        <v>4</v>
      </c>
      <c r="N1082" s="1" t="s">
        <v>4</v>
      </c>
      <c r="O1082" s="1" t="s">
        <v>4</v>
      </c>
      <c r="P1082" s="1" t="s">
        <v>4</v>
      </c>
      <c r="Q1082" s="1" t="s">
        <v>4</v>
      </c>
      <c r="R1082" s="1" t="s">
        <v>4</v>
      </c>
      <c r="S1082" s="1" t="s">
        <v>4</v>
      </c>
      <c r="T1082" s="1" t="s">
        <v>4</v>
      </c>
      <c r="U1082" s="1" t="s">
        <v>4</v>
      </c>
      <c r="V1082" s="1" t="s">
        <v>4</v>
      </c>
      <c r="W1082" s="1" t="s">
        <v>4</v>
      </c>
      <c r="X1082" s="1" t="s">
        <v>4</v>
      </c>
      <c r="Y1082" s="1">
        <v>4.5000000000000817</v>
      </c>
      <c r="Z1082" s="1">
        <v>4.4600000000001971</v>
      </c>
      <c r="AA1082" s="1">
        <v>4.599999999999782</v>
      </c>
      <c r="AB1082" s="1">
        <v>4.5000000000000373</v>
      </c>
      <c r="AC1082" s="1">
        <v>3.3375313283433794</v>
      </c>
      <c r="AD1082" s="1">
        <v>2.2687470474107574</v>
      </c>
      <c r="AE1082" s="1">
        <v>2.3039859339475388</v>
      </c>
      <c r="AF1082" s="1">
        <v>2.2553207080219462</v>
      </c>
      <c r="AG1082" s="1" t="s">
        <v>4</v>
      </c>
      <c r="AH1082" s="1" t="s">
        <v>4</v>
      </c>
      <c r="AI1082" s="1" t="s">
        <v>4</v>
      </c>
      <c r="AJ1082" s="1" t="s">
        <v>4</v>
      </c>
      <c r="AK1082" s="1" t="s">
        <v>4</v>
      </c>
    </row>
    <row r="1083" spans="1:37">
      <c r="A1083" t="s">
        <v>67</v>
      </c>
      <c r="B1083" s="2">
        <v>228</v>
      </c>
      <c r="C1083" t="s">
        <v>68</v>
      </c>
      <c r="D1083" s="2">
        <v>2016</v>
      </c>
      <c r="E1083" s="1" t="s">
        <v>4</v>
      </c>
      <c r="F1083" s="1" t="s">
        <v>4</v>
      </c>
      <c r="G1083" s="1" t="s">
        <v>4</v>
      </c>
      <c r="H1083" s="1" t="s">
        <v>4</v>
      </c>
      <c r="I1083" s="1" t="s">
        <v>4</v>
      </c>
      <c r="J1083" s="1" t="s">
        <v>4</v>
      </c>
      <c r="K1083" s="1" t="s">
        <v>4</v>
      </c>
      <c r="L1083" s="1" t="s">
        <v>4</v>
      </c>
      <c r="M1083" s="1" t="s">
        <v>4</v>
      </c>
      <c r="N1083" s="1" t="s">
        <v>4</v>
      </c>
      <c r="O1083" s="1" t="s">
        <v>4</v>
      </c>
      <c r="P1083" s="1" t="s">
        <v>4</v>
      </c>
      <c r="Q1083" s="1" t="s">
        <v>4</v>
      </c>
      <c r="R1083" s="1" t="s">
        <v>4</v>
      </c>
      <c r="S1083" s="1" t="s">
        <v>4</v>
      </c>
      <c r="T1083" s="1" t="s">
        <v>4</v>
      </c>
      <c r="U1083" s="1" t="s">
        <v>4</v>
      </c>
      <c r="V1083" s="1" t="s">
        <v>4</v>
      </c>
      <c r="W1083" s="1" t="s">
        <v>4</v>
      </c>
      <c r="X1083" s="1" t="s">
        <v>4</v>
      </c>
      <c r="Y1083" s="1" t="s">
        <v>4</v>
      </c>
      <c r="Z1083" s="1">
        <v>4.4699999999999962</v>
      </c>
      <c r="AA1083" s="1">
        <v>4.599999999999449</v>
      </c>
      <c r="AB1083" s="1">
        <v>4.4999999999999263</v>
      </c>
      <c r="AC1083" s="1">
        <v>4.0000000000001368</v>
      </c>
      <c r="AD1083" s="1">
        <v>2.5032807861887552</v>
      </c>
      <c r="AE1083" s="1">
        <v>1.7002153827320399</v>
      </c>
      <c r="AF1083" s="1">
        <v>1.5954903482386484</v>
      </c>
      <c r="AG1083" s="1">
        <v>1.2822261715212724</v>
      </c>
      <c r="AH1083" s="1" t="s">
        <v>4</v>
      </c>
      <c r="AI1083" s="1" t="s">
        <v>4</v>
      </c>
      <c r="AJ1083" s="1" t="s">
        <v>4</v>
      </c>
      <c r="AK1083" s="1" t="s">
        <v>4</v>
      </c>
    </row>
    <row r="1084" spans="1:37">
      <c r="A1084" t="s">
        <v>67</v>
      </c>
      <c r="B1084" s="2">
        <v>228</v>
      </c>
      <c r="C1084" t="s">
        <v>68</v>
      </c>
      <c r="D1084" s="2">
        <v>2017</v>
      </c>
      <c r="E1084" s="1" t="s">
        <v>4</v>
      </c>
      <c r="F1084" s="1" t="s">
        <v>4</v>
      </c>
      <c r="G1084" s="1" t="s">
        <v>4</v>
      </c>
      <c r="H1084" s="1" t="s">
        <v>4</v>
      </c>
      <c r="I1084" s="1" t="s">
        <v>4</v>
      </c>
      <c r="J1084" s="1" t="s">
        <v>4</v>
      </c>
      <c r="K1084" s="1" t="s">
        <v>4</v>
      </c>
      <c r="L1084" s="1" t="s">
        <v>4</v>
      </c>
      <c r="M1084" s="1" t="s">
        <v>4</v>
      </c>
      <c r="N1084" s="1" t="s">
        <v>4</v>
      </c>
      <c r="O1084" s="1" t="s">
        <v>4</v>
      </c>
      <c r="P1084" s="1" t="s">
        <v>4</v>
      </c>
      <c r="Q1084" s="1" t="s">
        <v>4</v>
      </c>
      <c r="R1084" s="1" t="s">
        <v>4</v>
      </c>
      <c r="S1084" s="1" t="s">
        <v>4</v>
      </c>
      <c r="T1084" s="1" t="s">
        <v>4</v>
      </c>
      <c r="U1084" s="1" t="s">
        <v>4</v>
      </c>
      <c r="V1084" s="1" t="s">
        <v>4</v>
      </c>
      <c r="W1084" s="1" t="s">
        <v>4</v>
      </c>
      <c r="X1084" s="1" t="s">
        <v>4</v>
      </c>
      <c r="Y1084" s="1" t="s">
        <v>4</v>
      </c>
      <c r="Z1084" s="1" t="s">
        <v>4</v>
      </c>
      <c r="AA1084" s="1">
        <v>4.6000000000001151</v>
      </c>
      <c r="AB1084" s="1">
        <v>4.4999999999997708</v>
      </c>
      <c r="AC1084" s="1">
        <v>4.249999999999643</v>
      </c>
      <c r="AD1084" s="1">
        <v>2.9000000000001247</v>
      </c>
      <c r="AE1084" s="1">
        <v>1.9863127830155092</v>
      </c>
      <c r="AF1084" s="1">
        <v>1.3760767638656191</v>
      </c>
      <c r="AG1084" s="1">
        <v>1.4710370435187636</v>
      </c>
      <c r="AH1084" s="1">
        <v>1.2552520754042007</v>
      </c>
      <c r="AI1084" s="1" t="s">
        <v>4</v>
      </c>
      <c r="AJ1084" s="1" t="s">
        <v>4</v>
      </c>
      <c r="AK1084" s="1" t="s">
        <v>4</v>
      </c>
    </row>
    <row r="1085" spans="1:37">
      <c r="A1085" t="s">
        <v>67</v>
      </c>
      <c r="B1085" s="2">
        <v>228</v>
      </c>
      <c r="C1085" t="s">
        <v>68</v>
      </c>
      <c r="D1085" s="2">
        <v>2018</v>
      </c>
      <c r="E1085" s="1" t="s">
        <v>4</v>
      </c>
      <c r="F1085" s="1" t="s">
        <v>4</v>
      </c>
      <c r="G1085" s="1" t="s">
        <v>4</v>
      </c>
      <c r="H1085" s="1" t="s">
        <v>4</v>
      </c>
      <c r="I1085" s="1" t="s">
        <v>4</v>
      </c>
      <c r="J1085" s="1" t="s">
        <v>4</v>
      </c>
      <c r="K1085" s="1" t="s">
        <v>4</v>
      </c>
      <c r="L1085" s="1" t="s">
        <v>4</v>
      </c>
      <c r="M1085" s="1" t="s">
        <v>4</v>
      </c>
      <c r="N1085" s="1" t="s">
        <v>4</v>
      </c>
      <c r="O1085" s="1" t="s">
        <v>4</v>
      </c>
      <c r="P1085" s="1" t="s">
        <v>4</v>
      </c>
      <c r="Q1085" s="1" t="s">
        <v>4</v>
      </c>
      <c r="R1085" s="1" t="s">
        <v>4</v>
      </c>
      <c r="S1085" s="1" t="s">
        <v>4</v>
      </c>
      <c r="T1085" s="1" t="s">
        <v>4</v>
      </c>
      <c r="U1085" s="1" t="s">
        <v>4</v>
      </c>
      <c r="V1085" s="1" t="s">
        <v>4</v>
      </c>
      <c r="W1085" s="1" t="s">
        <v>4</v>
      </c>
      <c r="X1085" s="1" t="s">
        <v>4</v>
      </c>
      <c r="Y1085" s="1" t="s">
        <v>4</v>
      </c>
      <c r="Z1085" s="1" t="s">
        <v>4</v>
      </c>
      <c r="AA1085" s="1" t="s">
        <v>4</v>
      </c>
      <c r="AB1085" s="1">
        <v>4.5000000000002816</v>
      </c>
      <c r="AC1085" s="1">
        <v>4.2500010000000144</v>
      </c>
      <c r="AD1085" s="1">
        <v>3.1000000000003691</v>
      </c>
      <c r="AE1085" s="1">
        <v>2.6999999999999691</v>
      </c>
      <c r="AF1085" s="1">
        <v>2.5045844732971112</v>
      </c>
      <c r="AG1085" s="1">
        <v>3.9753701218036008</v>
      </c>
      <c r="AH1085" s="1">
        <v>4.0237221066799167</v>
      </c>
      <c r="AI1085" s="1">
        <v>3.9520079868787139</v>
      </c>
      <c r="AJ1085" s="1" t="s">
        <v>4</v>
      </c>
      <c r="AK1085" s="1" t="s">
        <v>4</v>
      </c>
    </row>
    <row r="1086" spans="1:37">
      <c r="A1086" t="s">
        <v>67</v>
      </c>
      <c r="B1086" s="2">
        <v>228</v>
      </c>
      <c r="C1086" t="s">
        <v>68</v>
      </c>
      <c r="D1086" s="2">
        <v>2019</v>
      </c>
      <c r="E1086" s="1" t="s">
        <v>4</v>
      </c>
      <c r="F1086" s="1" t="s">
        <v>4</v>
      </c>
      <c r="G1086" s="1" t="s">
        <v>4</v>
      </c>
      <c r="H1086" s="1" t="s">
        <v>4</v>
      </c>
      <c r="I1086" s="1" t="s">
        <v>4</v>
      </c>
      <c r="J1086" s="1" t="s">
        <v>4</v>
      </c>
      <c r="K1086" s="1" t="s">
        <v>4</v>
      </c>
      <c r="L1086" s="1" t="s">
        <v>4</v>
      </c>
      <c r="M1086" s="1" t="s">
        <v>4</v>
      </c>
      <c r="N1086" s="1" t="s">
        <v>4</v>
      </c>
      <c r="O1086" s="1" t="s">
        <v>4</v>
      </c>
      <c r="P1086" s="1" t="s">
        <v>4</v>
      </c>
      <c r="Q1086" s="1" t="s">
        <v>4</v>
      </c>
      <c r="R1086" s="1" t="s">
        <v>4</v>
      </c>
      <c r="S1086" s="1" t="s">
        <v>4</v>
      </c>
      <c r="T1086" s="1" t="s">
        <v>4</v>
      </c>
      <c r="U1086" s="1" t="s">
        <v>4</v>
      </c>
      <c r="V1086" s="1" t="s">
        <v>4</v>
      </c>
      <c r="W1086" s="1" t="s">
        <v>4</v>
      </c>
      <c r="X1086" s="1" t="s">
        <v>4</v>
      </c>
      <c r="Y1086" s="1" t="s">
        <v>4</v>
      </c>
      <c r="Z1086" s="1" t="s">
        <v>4</v>
      </c>
      <c r="AA1086" s="1" t="s">
        <v>4</v>
      </c>
      <c r="AB1086" s="1" t="s">
        <v>4</v>
      </c>
      <c r="AC1086" s="1">
        <v>4.2500009999997479</v>
      </c>
      <c r="AD1086" s="1">
        <v>3.2999999999998808</v>
      </c>
      <c r="AE1086" s="1">
        <v>3.0199999999998228</v>
      </c>
      <c r="AF1086" s="1">
        <v>2.7486112601149637</v>
      </c>
      <c r="AG1086" s="1">
        <v>3.4055116815819408</v>
      </c>
      <c r="AH1086" s="1">
        <v>2.5147700076501689</v>
      </c>
      <c r="AI1086" s="1">
        <v>1.1184735628231302</v>
      </c>
      <c r="AJ1086" s="1">
        <v>1.0153554759295691</v>
      </c>
      <c r="AK1086" s="1" t="s">
        <v>4</v>
      </c>
    </row>
    <row r="1087" spans="1:37">
      <c r="A1087" t="s">
        <v>67</v>
      </c>
      <c r="B1087" s="2">
        <v>228</v>
      </c>
      <c r="C1087" t="s">
        <v>68</v>
      </c>
      <c r="D1087" s="2">
        <v>2020</v>
      </c>
      <c r="E1087" s="1" t="s">
        <v>4</v>
      </c>
      <c r="F1087" s="1" t="s">
        <v>4</v>
      </c>
      <c r="G1087" s="1" t="s">
        <v>4</v>
      </c>
      <c r="H1087" s="1" t="s">
        <v>4</v>
      </c>
      <c r="I1087" s="1" t="s">
        <v>4</v>
      </c>
      <c r="J1087" s="1" t="s">
        <v>4</v>
      </c>
      <c r="K1087" s="1" t="s">
        <v>4</v>
      </c>
      <c r="L1087" s="1" t="s">
        <v>4</v>
      </c>
      <c r="M1087" s="1" t="s">
        <v>4</v>
      </c>
      <c r="N1087" s="1" t="s">
        <v>4</v>
      </c>
      <c r="O1087" s="1" t="s">
        <v>4</v>
      </c>
      <c r="P1087" s="1" t="s">
        <v>4</v>
      </c>
      <c r="Q1087" s="1" t="s">
        <v>4</v>
      </c>
      <c r="R1087" s="1" t="s">
        <v>4</v>
      </c>
      <c r="S1087" s="1" t="s">
        <v>4</v>
      </c>
      <c r="T1087" s="1" t="s">
        <v>4</v>
      </c>
      <c r="U1087" s="1" t="s">
        <v>4</v>
      </c>
      <c r="V1087" s="1" t="s">
        <v>4</v>
      </c>
      <c r="W1087" s="1" t="s">
        <v>4</v>
      </c>
      <c r="X1087" s="1" t="s">
        <v>4</v>
      </c>
      <c r="Y1087" s="1" t="s">
        <v>4</v>
      </c>
      <c r="Z1087" s="1" t="s">
        <v>4</v>
      </c>
      <c r="AA1087" s="1" t="s">
        <v>4</v>
      </c>
      <c r="AB1087" s="1" t="s">
        <v>4</v>
      </c>
      <c r="AC1087" s="1" t="s">
        <v>4</v>
      </c>
      <c r="AD1087" s="1">
        <v>3.49999999999977</v>
      </c>
      <c r="AE1087" s="1">
        <v>3.2000000000004913</v>
      </c>
      <c r="AF1087" s="1">
        <v>2.8967806197245372</v>
      </c>
      <c r="AG1087" s="1">
        <v>3.1750674553945313</v>
      </c>
      <c r="AH1087" s="1">
        <v>3.017359212302928</v>
      </c>
      <c r="AI1087" s="1">
        <v>-6.0008831167841166</v>
      </c>
      <c r="AJ1087" s="1">
        <v>-5.8453871436671356</v>
      </c>
      <c r="AK1087" s="1">
        <v>-6.0675801125107505</v>
      </c>
    </row>
    <row r="1088" spans="1:37">
      <c r="A1088" t="s">
        <v>67</v>
      </c>
      <c r="B1088" s="2">
        <v>228</v>
      </c>
      <c r="C1088" t="s">
        <v>68</v>
      </c>
      <c r="D1088" s="2">
        <v>2021</v>
      </c>
      <c r="E1088" s="1" t="s">
        <v>4</v>
      </c>
      <c r="F1088" s="1" t="s">
        <v>4</v>
      </c>
      <c r="G1088" s="1" t="s">
        <v>4</v>
      </c>
      <c r="H1088" s="1" t="s">
        <v>4</v>
      </c>
      <c r="I1088" s="1" t="s">
        <v>4</v>
      </c>
      <c r="J1088" s="1" t="s">
        <v>4</v>
      </c>
      <c r="K1088" s="1" t="s">
        <v>4</v>
      </c>
      <c r="L1088" s="1" t="s">
        <v>4</v>
      </c>
      <c r="M1088" s="1" t="s">
        <v>4</v>
      </c>
      <c r="N1088" s="1" t="s">
        <v>4</v>
      </c>
      <c r="O1088" s="1" t="s">
        <v>4</v>
      </c>
      <c r="P1088" s="1" t="s">
        <v>4</v>
      </c>
      <c r="Q1088" s="1" t="s">
        <v>4</v>
      </c>
      <c r="R1088" s="1" t="s">
        <v>4</v>
      </c>
      <c r="S1088" s="1" t="s">
        <v>4</v>
      </c>
      <c r="T1088" s="1" t="s">
        <v>4</v>
      </c>
      <c r="U1088" s="1" t="s">
        <v>4</v>
      </c>
      <c r="V1088" s="1" t="s">
        <v>4</v>
      </c>
      <c r="W1088" s="1" t="s">
        <v>4</v>
      </c>
      <c r="X1088" s="1" t="s">
        <v>4</v>
      </c>
      <c r="Y1088" s="1" t="s">
        <v>4</v>
      </c>
      <c r="Z1088" s="1" t="s">
        <v>4</v>
      </c>
      <c r="AA1088" s="1" t="s">
        <v>4</v>
      </c>
      <c r="AB1088" s="1" t="s">
        <v>4</v>
      </c>
      <c r="AC1088" s="1" t="s">
        <v>4</v>
      </c>
      <c r="AD1088" s="1" t="s">
        <v>4</v>
      </c>
      <c r="AE1088" s="1">
        <v>3.3999999999995589</v>
      </c>
      <c r="AF1088" s="1">
        <v>3.1620561951198445</v>
      </c>
      <c r="AG1088" s="1">
        <v>2.9883927263429255</v>
      </c>
      <c r="AH1088" s="1">
        <v>3.2290896261988999</v>
      </c>
      <c r="AI1088" s="1">
        <v>4.4954142753374393</v>
      </c>
      <c r="AJ1088" s="1">
        <v>10.999357893374784</v>
      </c>
      <c r="AK1088" s="1">
        <v>11.715520979123429</v>
      </c>
    </row>
    <row r="1089" spans="1:37">
      <c r="A1089" t="s">
        <v>67</v>
      </c>
      <c r="B1089" s="2">
        <v>228</v>
      </c>
      <c r="C1089" t="s">
        <v>68</v>
      </c>
      <c r="D1089" s="2">
        <v>2022</v>
      </c>
      <c r="E1089" s="1" t="s">
        <v>4</v>
      </c>
      <c r="F1089" s="1" t="s">
        <v>4</v>
      </c>
      <c r="G1089" s="1" t="s">
        <v>4</v>
      </c>
      <c r="H1089" s="1" t="s">
        <v>4</v>
      </c>
      <c r="I1089" s="1" t="s">
        <v>4</v>
      </c>
      <c r="J1089" s="1" t="s">
        <v>4</v>
      </c>
      <c r="K1089" s="1" t="s">
        <v>4</v>
      </c>
      <c r="L1089" s="1" t="s">
        <v>4</v>
      </c>
      <c r="M1089" s="1" t="s">
        <v>4</v>
      </c>
      <c r="N1089" s="1" t="s">
        <v>4</v>
      </c>
      <c r="O1089" s="1" t="s">
        <v>4</v>
      </c>
      <c r="P1089" s="1" t="s">
        <v>4</v>
      </c>
      <c r="Q1089" s="1" t="s">
        <v>4</v>
      </c>
      <c r="R1089" s="1" t="s">
        <v>4</v>
      </c>
      <c r="S1089" s="1" t="s">
        <v>4</v>
      </c>
      <c r="T1089" s="1" t="s">
        <v>4</v>
      </c>
      <c r="U1089" s="1" t="s">
        <v>4</v>
      </c>
      <c r="V1089" s="1" t="s">
        <v>4</v>
      </c>
      <c r="W1089" s="1" t="s">
        <v>4</v>
      </c>
      <c r="X1089" s="1" t="s">
        <v>4</v>
      </c>
      <c r="Y1089" s="1" t="s">
        <v>4</v>
      </c>
      <c r="Z1089" s="1" t="s">
        <v>4</v>
      </c>
      <c r="AA1089" s="1" t="s">
        <v>4</v>
      </c>
      <c r="AB1089" s="1" t="s">
        <v>4</v>
      </c>
      <c r="AC1089" s="1" t="s">
        <v>4</v>
      </c>
      <c r="AD1089" s="1" t="s">
        <v>4</v>
      </c>
      <c r="AE1089" s="1" t="s">
        <v>4</v>
      </c>
      <c r="AF1089" s="1">
        <v>3.261609478631966</v>
      </c>
      <c r="AG1089" s="1">
        <v>2.9829916916471966</v>
      </c>
      <c r="AH1089" s="1">
        <v>3.264577685668324</v>
      </c>
      <c r="AI1089" s="1">
        <v>3.2158137999995562</v>
      </c>
      <c r="AJ1089" s="1">
        <v>2.4705919274946364</v>
      </c>
      <c r="AK1089" s="1">
        <v>2.0270894531799755</v>
      </c>
    </row>
    <row r="1090" spans="1:37">
      <c r="A1090" t="s">
        <v>67</v>
      </c>
      <c r="B1090" s="2">
        <v>228</v>
      </c>
      <c r="C1090" t="s">
        <v>68</v>
      </c>
      <c r="D1090" s="2">
        <v>2023</v>
      </c>
      <c r="E1090" s="1" t="s">
        <v>4</v>
      </c>
      <c r="F1090" s="1" t="s">
        <v>4</v>
      </c>
      <c r="G1090" s="1" t="s">
        <v>4</v>
      </c>
      <c r="H1090" s="1" t="s">
        <v>4</v>
      </c>
      <c r="I1090" s="1" t="s">
        <v>4</v>
      </c>
      <c r="J1090" s="1" t="s">
        <v>4</v>
      </c>
      <c r="K1090" s="1" t="s">
        <v>4</v>
      </c>
      <c r="L1090" s="1" t="s">
        <v>4</v>
      </c>
      <c r="M1090" s="1" t="s">
        <v>4</v>
      </c>
      <c r="N1090" s="1" t="s">
        <v>4</v>
      </c>
      <c r="O1090" s="1" t="s">
        <v>4</v>
      </c>
      <c r="P1090" s="1" t="s">
        <v>4</v>
      </c>
      <c r="Q1090" s="1" t="s">
        <v>4</v>
      </c>
      <c r="R1090" s="1" t="s">
        <v>4</v>
      </c>
      <c r="S1090" s="1" t="s">
        <v>4</v>
      </c>
      <c r="T1090" s="1" t="s">
        <v>4</v>
      </c>
      <c r="U1090" s="1" t="s">
        <v>4</v>
      </c>
      <c r="V1090" s="1" t="s">
        <v>4</v>
      </c>
      <c r="W1090" s="1" t="s">
        <v>4</v>
      </c>
      <c r="X1090" s="1" t="s">
        <v>4</v>
      </c>
      <c r="Y1090" s="1" t="s">
        <v>4</v>
      </c>
      <c r="Z1090" s="1" t="s">
        <v>4</v>
      </c>
      <c r="AA1090" s="1" t="s">
        <v>4</v>
      </c>
      <c r="AB1090" s="1" t="s">
        <v>4</v>
      </c>
      <c r="AC1090" s="1" t="s">
        <v>4</v>
      </c>
      <c r="AD1090" s="1" t="s">
        <v>4</v>
      </c>
      <c r="AE1090" s="1" t="s">
        <v>4</v>
      </c>
      <c r="AF1090" s="1" t="s">
        <v>4</v>
      </c>
      <c r="AG1090" s="1">
        <v>3.0291575081607958</v>
      </c>
      <c r="AH1090" s="1">
        <v>3.260567616092036</v>
      </c>
      <c r="AI1090" s="1">
        <v>2.9449454801736774</v>
      </c>
      <c r="AJ1090" s="1">
        <v>1.8784579216810648</v>
      </c>
      <c r="AK1090" s="1">
        <v>-0.95401815500366638</v>
      </c>
    </row>
    <row r="1091" spans="1:37">
      <c r="A1091" t="s">
        <v>357</v>
      </c>
      <c r="B1091" s="2">
        <v>924</v>
      </c>
      <c r="C1091" t="s">
        <v>358</v>
      </c>
      <c r="D1091" s="2">
        <v>1991</v>
      </c>
      <c r="E1091" s="1">
        <v>4.9999970540084426</v>
      </c>
      <c r="F1091" s="1">
        <v>6.6660983321244593</v>
      </c>
      <c r="G1091" s="1">
        <v>6.8855052917051074</v>
      </c>
      <c r="H1091" s="1">
        <v>7.7551954040476101</v>
      </c>
      <c r="I1091" s="1" t="s">
        <v>4</v>
      </c>
      <c r="J1091" s="1" t="s">
        <v>4</v>
      </c>
      <c r="K1091" s="1" t="s">
        <v>4</v>
      </c>
      <c r="L1091" s="1" t="s">
        <v>4</v>
      </c>
      <c r="M1091" s="1" t="s">
        <v>4</v>
      </c>
      <c r="N1091" s="1" t="s">
        <v>4</v>
      </c>
      <c r="O1091" s="1" t="s">
        <v>4</v>
      </c>
      <c r="P1091" s="1" t="s">
        <v>4</v>
      </c>
      <c r="Q1091" s="1" t="s">
        <v>4</v>
      </c>
      <c r="R1091" s="1" t="s">
        <v>4</v>
      </c>
      <c r="S1091" s="1" t="s">
        <v>4</v>
      </c>
      <c r="T1091" s="1" t="s">
        <v>4</v>
      </c>
      <c r="U1091" s="1" t="s">
        <v>4</v>
      </c>
      <c r="V1091" s="1" t="s">
        <v>4</v>
      </c>
      <c r="W1091" s="1" t="s">
        <v>4</v>
      </c>
      <c r="X1091" s="1" t="s">
        <v>4</v>
      </c>
      <c r="Y1091" s="1" t="s">
        <v>4</v>
      </c>
      <c r="Z1091" s="1" t="s">
        <v>4</v>
      </c>
      <c r="AA1091" s="1" t="s">
        <v>4</v>
      </c>
      <c r="AB1091" s="1" t="s">
        <v>4</v>
      </c>
      <c r="AC1091" s="1" t="s">
        <v>4</v>
      </c>
      <c r="AD1091" s="1" t="s">
        <v>4</v>
      </c>
      <c r="AE1091" s="1" t="s">
        <v>4</v>
      </c>
      <c r="AF1091" s="1" t="s">
        <v>4</v>
      </c>
      <c r="AG1091" s="1" t="s">
        <v>4</v>
      </c>
      <c r="AH1091" s="1" t="s">
        <v>4</v>
      </c>
      <c r="AI1091" s="1" t="s">
        <v>4</v>
      </c>
      <c r="AJ1091" s="1" t="s">
        <v>4</v>
      </c>
      <c r="AK1091" s="1" t="s">
        <v>4</v>
      </c>
    </row>
    <row r="1092" spans="1:37">
      <c r="A1092" t="s">
        <v>357</v>
      </c>
      <c r="B1092" s="2">
        <v>924</v>
      </c>
      <c r="C1092" t="s">
        <v>358</v>
      </c>
      <c r="D1092" s="2">
        <v>1992</v>
      </c>
      <c r="E1092" s="1">
        <v>4.4999949497273262</v>
      </c>
      <c r="F1092" s="1">
        <v>5.7463055510302841</v>
      </c>
      <c r="G1092" s="1">
        <v>7.8062049954193746</v>
      </c>
      <c r="H1092" s="1">
        <v>12.988343817365401</v>
      </c>
      <c r="I1092" s="1">
        <v>12.999997540230623</v>
      </c>
      <c r="J1092" s="1" t="s">
        <v>4</v>
      </c>
      <c r="K1092" s="1" t="s">
        <v>4</v>
      </c>
      <c r="L1092" s="1" t="s">
        <v>4</v>
      </c>
      <c r="M1092" s="1" t="s">
        <v>4</v>
      </c>
      <c r="N1092" s="1" t="s">
        <v>4</v>
      </c>
      <c r="O1092" s="1" t="s">
        <v>4</v>
      </c>
      <c r="P1092" s="1" t="s">
        <v>4</v>
      </c>
      <c r="Q1092" s="1" t="s">
        <v>4</v>
      </c>
      <c r="R1092" s="1" t="s">
        <v>4</v>
      </c>
      <c r="S1092" s="1" t="s">
        <v>4</v>
      </c>
      <c r="T1092" s="1" t="s">
        <v>4</v>
      </c>
      <c r="U1092" s="1" t="s">
        <v>4</v>
      </c>
      <c r="V1092" s="1" t="s">
        <v>4</v>
      </c>
      <c r="W1092" s="1" t="s">
        <v>4</v>
      </c>
      <c r="X1092" s="1" t="s">
        <v>4</v>
      </c>
      <c r="Y1092" s="1" t="s">
        <v>4</v>
      </c>
      <c r="Z1092" s="1" t="s">
        <v>4</v>
      </c>
      <c r="AA1092" s="1" t="s">
        <v>4</v>
      </c>
      <c r="AB1092" s="1" t="s">
        <v>4</v>
      </c>
      <c r="AC1092" s="1" t="s">
        <v>4</v>
      </c>
      <c r="AD1092" s="1" t="s">
        <v>4</v>
      </c>
      <c r="AE1092" s="1" t="s">
        <v>4</v>
      </c>
      <c r="AF1092" s="1" t="s">
        <v>4</v>
      </c>
      <c r="AG1092" s="1" t="s">
        <v>4</v>
      </c>
      <c r="AH1092" s="1" t="s">
        <v>4</v>
      </c>
      <c r="AI1092" s="1" t="s">
        <v>4</v>
      </c>
      <c r="AJ1092" s="1" t="s">
        <v>4</v>
      </c>
      <c r="AK1092" s="1" t="s">
        <v>4</v>
      </c>
    </row>
    <row r="1093" spans="1:37">
      <c r="A1093" t="s">
        <v>357</v>
      </c>
      <c r="B1093" s="2">
        <v>924</v>
      </c>
      <c r="C1093" t="s">
        <v>358</v>
      </c>
      <c r="D1093" s="2">
        <v>1993</v>
      </c>
      <c r="E1093" s="1">
        <v>4.4999998926045004</v>
      </c>
      <c r="F1093" s="1">
        <v>5.377188409541489</v>
      </c>
      <c r="G1093" s="1">
        <v>6.7606174092166071</v>
      </c>
      <c r="H1093" s="1">
        <v>13.404265731227616</v>
      </c>
      <c r="I1093" s="1">
        <v>13.399997274284225</v>
      </c>
      <c r="J1093" s="1">
        <v>13.714192440495498</v>
      </c>
      <c r="K1093" s="1" t="s">
        <v>4</v>
      </c>
      <c r="L1093" s="1" t="s">
        <v>4</v>
      </c>
      <c r="M1093" s="1" t="s">
        <v>4</v>
      </c>
      <c r="N1093" s="1" t="s">
        <v>4</v>
      </c>
      <c r="O1093" s="1" t="s">
        <v>4</v>
      </c>
      <c r="P1093" s="1" t="s">
        <v>4</v>
      </c>
      <c r="Q1093" s="1" t="s">
        <v>4</v>
      </c>
      <c r="R1093" s="1" t="s">
        <v>4</v>
      </c>
      <c r="S1093" s="1" t="s">
        <v>4</v>
      </c>
      <c r="T1093" s="1" t="s">
        <v>4</v>
      </c>
      <c r="U1093" s="1" t="s">
        <v>4</v>
      </c>
      <c r="V1093" s="1" t="s">
        <v>4</v>
      </c>
      <c r="W1093" s="1" t="s">
        <v>4</v>
      </c>
      <c r="X1093" s="1" t="s">
        <v>4</v>
      </c>
      <c r="Y1093" s="1" t="s">
        <v>4</v>
      </c>
      <c r="Z1093" s="1" t="s">
        <v>4</v>
      </c>
      <c r="AA1093" s="1" t="s">
        <v>4</v>
      </c>
      <c r="AB1093" s="1" t="s">
        <v>4</v>
      </c>
      <c r="AC1093" s="1" t="s">
        <v>4</v>
      </c>
      <c r="AD1093" s="1" t="s">
        <v>4</v>
      </c>
      <c r="AE1093" s="1" t="s">
        <v>4</v>
      </c>
      <c r="AF1093" s="1" t="s">
        <v>4</v>
      </c>
      <c r="AG1093" s="1" t="s">
        <v>4</v>
      </c>
      <c r="AH1093" s="1" t="s">
        <v>4</v>
      </c>
      <c r="AI1093" s="1" t="s">
        <v>4</v>
      </c>
      <c r="AJ1093" s="1" t="s">
        <v>4</v>
      </c>
      <c r="AK1093" s="1" t="s">
        <v>4</v>
      </c>
    </row>
    <row r="1094" spans="1:37">
      <c r="A1094" t="s">
        <v>357</v>
      </c>
      <c r="B1094" s="2">
        <v>924</v>
      </c>
      <c r="C1094" t="s">
        <v>358</v>
      </c>
      <c r="D1094" s="2">
        <v>1994</v>
      </c>
      <c r="E1094" s="1">
        <v>4.500004624686138</v>
      </c>
      <c r="F1094" s="1">
        <v>5.4339213261893837</v>
      </c>
      <c r="G1094" s="1">
        <v>4.6570103256872608</v>
      </c>
      <c r="H1094" s="1">
        <v>8.8107364082387072</v>
      </c>
      <c r="I1094" s="1">
        <v>11.000001669187309</v>
      </c>
      <c r="J1094" s="1">
        <v>11.478436082948672</v>
      </c>
      <c r="K1094" s="1">
        <v>12.600001311825014</v>
      </c>
      <c r="L1094" s="1" t="s">
        <v>4</v>
      </c>
      <c r="M1094" s="1" t="s">
        <v>4</v>
      </c>
      <c r="N1094" s="1" t="s">
        <v>4</v>
      </c>
      <c r="O1094" s="1" t="s">
        <v>4</v>
      </c>
      <c r="P1094" s="1" t="s">
        <v>4</v>
      </c>
      <c r="Q1094" s="1" t="s">
        <v>4</v>
      </c>
      <c r="R1094" s="1" t="s">
        <v>4</v>
      </c>
      <c r="S1094" s="1" t="s">
        <v>4</v>
      </c>
      <c r="T1094" s="1" t="s">
        <v>4</v>
      </c>
      <c r="U1094" s="1" t="s">
        <v>4</v>
      </c>
      <c r="V1094" s="1" t="s">
        <v>4</v>
      </c>
      <c r="W1094" s="1" t="s">
        <v>4</v>
      </c>
      <c r="X1094" s="1" t="s">
        <v>4</v>
      </c>
      <c r="Y1094" s="1" t="s">
        <v>4</v>
      </c>
      <c r="Z1094" s="1" t="s">
        <v>4</v>
      </c>
      <c r="AA1094" s="1" t="s">
        <v>4</v>
      </c>
      <c r="AB1094" s="1" t="s">
        <v>4</v>
      </c>
      <c r="AC1094" s="1" t="s">
        <v>4</v>
      </c>
      <c r="AD1094" s="1" t="s">
        <v>4</v>
      </c>
      <c r="AE1094" s="1" t="s">
        <v>4</v>
      </c>
      <c r="AF1094" s="1" t="s">
        <v>4</v>
      </c>
      <c r="AG1094" s="1" t="s">
        <v>4</v>
      </c>
      <c r="AH1094" s="1" t="s">
        <v>4</v>
      </c>
      <c r="AI1094" s="1" t="s">
        <v>4</v>
      </c>
      <c r="AJ1094" s="1" t="s">
        <v>4</v>
      </c>
      <c r="AK1094" s="1" t="s">
        <v>4</v>
      </c>
    </row>
    <row r="1095" spans="1:37">
      <c r="A1095" t="s">
        <v>357</v>
      </c>
      <c r="B1095" s="2">
        <v>924</v>
      </c>
      <c r="C1095" t="s">
        <v>358</v>
      </c>
      <c r="D1095" s="2">
        <v>1995</v>
      </c>
      <c r="E1095" s="1">
        <v>4.500003835465205</v>
      </c>
      <c r="F1095" s="1">
        <v>5.465539995317692</v>
      </c>
      <c r="G1095" s="1">
        <v>6.0376116708107386</v>
      </c>
      <c r="H1095" s="1">
        <v>7.9456881004712709</v>
      </c>
      <c r="I1095" s="1">
        <v>8.9568505356475434</v>
      </c>
      <c r="J1095" s="1">
        <v>11.377175316717668</v>
      </c>
      <c r="K1095" s="1">
        <v>10.200001236946044</v>
      </c>
      <c r="L1095" s="1">
        <v>10.499989593839466</v>
      </c>
      <c r="M1095" s="1" t="s">
        <v>4</v>
      </c>
      <c r="N1095" s="1" t="s">
        <v>4</v>
      </c>
      <c r="O1095" s="1" t="s">
        <v>4</v>
      </c>
      <c r="P1095" s="1" t="s">
        <v>4</v>
      </c>
      <c r="Q1095" s="1" t="s">
        <v>4</v>
      </c>
      <c r="R1095" s="1" t="s">
        <v>4</v>
      </c>
      <c r="S1095" s="1" t="s">
        <v>4</v>
      </c>
      <c r="T1095" s="1" t="s">
        <v>4</v>
      </c>
      <c r="U1095" s="1" t="s">
        <v>4</v>
      </c>
      <c r="V1095" s="1" t="s">
        <v>4</v>
      </c>
      <c r="W1095" s="1" t="s">
        <v>4</v>
      </c>
      <c r="X1095" s="1" t="s">
        <v>4</v>
      </c>
      <c r="Y1095" s="1" t="s">
        <v>4</v>
      </c>
      <c r="Z1095" s="1" t="s">
        <v>4</v>
      </c>
      <c r="AA1095" s="1" t="s">
        <v>4</v>
      </c>
      <c r="AB1095" s="1" t="s">
        <v>4</v>
      </c>
      <c r="AC1095" s="1" t="s">
        <v>4</v>
      </c>
      <c r="AD1095" s="1" t="s">
        <v>4</v>
      </c>
      <c r="AE1095" s="1" t="s">
        <v>4</v>
      </c>
      <c r="AF1095" s="1" t="s">
        <v>4</v>
      </c>
      <c r="AG1095" s="1" t="s">
        <v>4</v>
      </c>
      <c r="AH1095" s="1" t="s">
        <v>4</v>
      </c>
      <c r="AI1095" s="1" t="s">
        <v>4</v>
      </c>
      <c r="AJ1095" s="1" t="s">
        <v>4</v>
      </c>
      <c r="AK1095" s="1" t="s">
        <v>4</v>
      </c>
    </row>
    <row r="1096" spans="1:37">
      <c r="A1096" t="s">
        <v>357</v>
      </c>
      <c r="B1096" s="2">
        <v>924</v>
      </c>
      <c r="C1096" t="s">
        <v>358</v>
      </c>
      <c r="D1096" s="2">
        <v>1996</v>
      </c>
      <c r="E1096" s="1" t="s">
        <v>4</v>
      </c>
      <c r="F1096" s="1">
        <v>5.5138095930016284</v>
      </c>
      <c r="G1096" s="1">
        <v>6.0633669700267623</v>
      </c>
      <c r="H1096" s="1">
        <v>8.0000954078216946</v>
      </c>
      <c r="I1096" s="1">
        <v>8.5035557593886359</v>
      </c>
      <c r="J1096" s="1">
        <v>9.2613009922822407</v>
      </c>
      <c r="K1096" s="1">
        <v>8.9999990863729238</v>
      </c>
      <c r="L1096" s="1">
        <v>9.700010605719612</v>
      </c>
      <c r="M1096" s="1">
        <v>9.5999985051840486</v>
      </c>
      <c r="N1096" s="1" t="s">
        <v>4</v>
      </c>
      <c r="O1096" s="1" t="s">
        <v>4</v>
      </c>
      <c r="P1096" s="1" t="s">
        <v>4</v>
      </c>
      <c r="Q1096" s="1" t="s">
        <v>4</v>
      </c>
      <c r="R1096" s="1" t="s">
        <v>4</v>
      </c>
      <c r="S1096" s="1" t="s">
        <v>4</v>
      </c>
      <c r="T1096" s="1" t="s">
        <v>4</v>
      </c>
      <c r="U1096" s="1" t="s">
        <v>4</v>
      </c>
      <c r="V1096" s="1" t="s">
        <v>4</v>
      </c>
      <c r="W1096" s="1" t="s">
        <v>4</v>
      </c>
      <c r="X1096" s="1" t="s">
        <v>4</v>
      </c>
      <c r="Y1096" s="1" t="s">
        <v>4</v>
      </c>
      <c r="Z1096" s="1" t="s">
        <v>4</v>
      </c>
      <c r="AA1096" s="1" t="s">
        <v>4</v>
      </c>
      <c r="AB1096" s="1" t="s">
        <v>4</v>
      </c>
      <c r="AC1096" s="1" t="s">
        <v>4</v>
      </c>
      <c r="AD1096" s="1" t="s">
        <v>4</v>
      </c>
      <c r="AE1096" s="1" t="s">
        <v>4</v>
      </c>
      <c r="AF1096" s="1" t="s">
        <v>4</v>
      </c>
      <c r="AG1096" s="1" t="s">
        <v>4</v>
      </c>
      <c r="AH1096" s="1" t="s">
        <v>4</v>
      </c>
      <c r="AI1096" s="1" t="s">
        <v>4</v>
      </c>
      <c r="AJ1096" s="1" t="s">
        <v>4</v>
      </c>
      <c r="AK1096" s="1" t="s">
        <v>4</v>
      </c>
    </row>
    <row r="1097" spans="1:37">
      <c r="A1097" t="s">
        <v>357</v>
      </c>
      <c r="B1097" s="2">
        <v>924</v>
      </c>
      <c r="C1097" t="s">
        <v>358</v>
      </c>
      <c r="D1097" s="2">
        <v>1997</v>
      </c>
      <c r="E1097" s="1" t="s">
        <v>4</v>
      </c>
      <c r="F1097" s="1" t="s">
        <v>4</v>
      </c>
      <c r="G1097" s="1">
        <v>6.0748233244592775</v>
      </c>
      <c r="H1097" s="1">
        <v>8.0257144686112891</v>
      </c>
      <c r="I1097" s="1">
        <v>8.5036569698665687</v>
      </c>
      <c r="J1097" s="1">
        <v>8.9404617140201879</v>
      </c>
      <c r="K1097" s="1">
        <v>9.000006885129185</v>
      </c>
      <c r="L1097" s="1">
        <v>9.5000045307772183</v>
      </c>
      <c r="M1097" s="1">
        <v>8.7999984178958037</v>
      </c>
      <c r="N1097" s="1">
        <v>8.8000000000000291</v>
      </c>
      <c r="O1097" s="1" t="s">
        <v>4</v>
      </c>
      <c r="P1097" s="1" t="s">
        <v>4</v>
      </c>
      <c r="Q1097" s="1" t="s">
        <v>4</v>
      </c>
      <c r="R1097" s="1" t="s">
        <v>4</v>
      </c>
      <c r="S1097" s="1" t="s">
        <v>4</v>
      </c>
      <c r="T1097" s="1" t="s">
        <v>4</v>
      </c>
      <c r="U1097" s="1" t="s">
        <v>4</v>
      </c>
      <c r="V1097" s="1" t="s">
        <v>4</v>
      </c>
      <c r="W1097" s="1" t="s">
        <v>4</v>
      </c>
      <c r="X1097" s="1" t="s">
        <v>4</v>
      </c>
      <c r="Y1097" s="1" t="s">
        <v>4</v>
      </c>
      <c r="Z1097" s="1" t="s">
        <v>4</v>
      </c>
      <c r="AA1097" s="1" t="s">
        <v>4</v>
      </c>
      <c r="AB1097" s="1" t="s">
        <v>4</v>
      </c>
      <c r="AC1097" s="1" t="s">
        <v>4</v>
      </c>
      <c r="AD1097" s="1" t="s">
        <v>4</v>
      </c>
      <c r="AE1097" s="1" t="s">
        <v>4</v>
      </c>
      <c r="AF1097" s="1" t="s">
        <v>4</v>
      </c>
      <c r="AG1097" s="1" t="s">
        <v>4</v>
      </c>
      <c r="AH1097" s="1" t="s">
        <v>4</v>
      </c>
      <c r="AI1097" s="1" t="s">
        <v>4</v>
      </c>
      <c r="AJ1097" s="1" t="s">
        <v>4</v>
      </c>
      <c r="AK1097" s="1" t="s">
        <v>4</v>
      </c>
    </row>
    <row r="1098" spans="1:37">
      <c r="A1098" t="s">
        <v>357</v>
      </c>
      <c r="B1098" s="2">
        <v>924</v>
      </c>
      <c r="C1098" t="s">
        <v>358</v>
      </c>
      <c r="D1098" s="2">
        <v>1998</v>
      </c>
      <c r="E1098" s="1" t="s">
        <v>4</v>
      </c>
      <c r="F1098" s="1" t="s">
        <v>4</v>
      </c>
      <c r="G1098" s="1" t="s">
        <v>4</v>
      </c>
      <c r="H1098" s="1">
        <v>8.0277466671483833</v>
      </c>
      <c r="I1098" s="1">
        <v>8.5091589537074732</v>
      </c>
      <c r="J1098" s="1">
        <v>8.4753614365672405</v>
      </c>
      <c r="K1098" s="1">
        <v>8.9999915412062101</v>
      </c>
      <c r="L1098" s="1">
        <v>9.0000053510054236</v>
      </c>
      <c r="M1098" s="1">
        <v>5.500002601155507</v>
      </c>
      <c r="N1098" s="1">
        <v>7.7999999999999403</v>
      </c>
      <c r="O1098" s="1">
        <v>7.7999999999998737</v>
      </c>
      <c r="P1098" s="1" t="s">
        <v>4</v>
      </c>
      <c r="Q1098" s="1" t="s">
        <v>4</v>
      </c>
      <c r="R1098" s="1" t="s">
        <v>4</v>
      </c>
      <c r="S1098" s="1" t="s">
        <v>4</v>
      </c>
      <c r="T1098" s="1" t="s">
        <v>4</v>
      </c>
      <c r="U1098" s="1" t="s">
        <v>4</v>
      </c>
      <c r="V1098" s="1" t="s">
        <v>4</v>
      </c>
      <c r="W1098" s="1" t="s">
        <v>4</v>
      </c>
      <c r="X1098" s="1" t="s">
        <v>4</v>
      </c>
      <c r="Y1098" s="1" t="s">
        <v>4</v>
      </c>
      <c r="Z1098" s="1" t="s">
        <v>4</v>
      </c>
      <c r="AA1098" s="1" t="s">
        <v>4</v>
      </c>
      <c r="AB1098" s="1" t="s">
        <v>4</v>
      </c>
      <c r="AC1098" s="1" t="s">
        <v>4</v>
      </c>
      <c r="AD1098" s="1" t="s">
        <v>4</v>
      </c>
      <c r="AE1098" s="1" t="s">
        <v>4</v>
      </c>
      <c r="AF1098" s="1" t="s">
        <v>4</v>
      </c>
      <c r="AG1098" s="1" t="s">
        <v>4</v>
      </c>
      <c r="AH1098" s="1" t="s">
        <v>4</v>
      </c>
      <c r="AI1098" s="1" t="s">
        <v>4</v>
      </c>
      <c r="AJ1098" s="1" t="s">
        <v>4</v>
      </c>
      <c r="AK1098" s="1" t="s">
        <v>4</v>
      </c>
    </row>
    <row r="1099" spans="1:37">
      <c r="A1099" t="s">
        <v>357</v>
      </c>
      <c r="B1099" s="2">
        <v>924</v>
      </c>
      <c r="C1099" t="s">
        <v>358</v>
      </c>
      <c r="D1099" s="2">
        <v>1999</v>
      </c>
      <c r="E1099" s="1" t="s">
        <v>4</v>
      </c>
      <c r="F1099" s="1" t="s">
        <v>4</v>
      </c>
      <c r="G1099" s="1" t="s">
        <v>4</v>
      </c>
      <c r="H1099" s="1" t="s">
        <v>4</v>
      </c>
      <c r="I1099" s="1">
        <v>8.5148869127467552</v>
      </c>
      <c r="J1099" s="1">
        <v>8.4877488247172792</v>
      </c>
      <c r="K1099" s="1">
        <v>9.0000038297888718</v>
      </c>
      <c r="L1099" s="1">
        <v>8.9999979449948206</v>
      </c>
      <c r="M1099" s="1">
        <v>5.4999951877210629</v>
      </c>
      <c r="N1099" s="1">
        <v>6.6000000000001391</v>
      </c>
      <c r="O1099" s="1">
        <v>7.1000000000001062</v>
      </c>
      <c r="P1099" s="1">
        <v>7.1000000000001062</v>
      </c>
      <c r="Q1099" s="1" t="s">
        <v>4</v>
      </c>
      <c r="R1099" s="1" t="s">
        <v>4</v>
      </c>
      <c r="S1099" s="1" t="s">
        <v>4</v>
      </c>
      <c r="T1099" s="1" t="s">
        <v>4</v>
      </c>
      <c r="U1099" s="1" t="s">
        <v>4</v>
      </c>
      <c r="V1099" s="1" t="s">
        <v>4</v>
      </c>
      <c r="W1099" s="1" t="s">
        <v>4</v>
      </c>
      <c r="X1099" s="1" t="s">
        <v>4</v>
      </c>
      <c r="Y1099" s="1" t="s">
        <v>4</v>
      </c>
      <c r="Z1099" s="1" t="s">
        <v>4</v>
      </c>
      <c r="AA1099" s="1" t="s">
        <v>4</v>
      </c>
      <c r="AB1099" s="1" t="s">
        <v>4</v>
      </c>
      <c r="AC1099" s="1" t="s">
        <v>4</v>
      </c>
      <c r="AD1099" s="1" t="s">
        <v>4</v>
      </c>
      <c r="AE1099" s="1" t="s">
        <v>4</v>
      </c>
      <c r="AF1099" s="1" t="s">
        <v>4</v>
      </c>
      <c r="AG1099" s="1" t="s">
        <v>4</v>
      </c>
      <c r="AH1099" s="1" t="s">
        <v>4</v>
      </c>
      <c r="AI1099" s="1" t="s">
        <v>4</v>
      </c>
      <c r="AJ1099" s="1" t="s">
        <v>4</v>
      </c>
      <c r="AK1099" s="1" t="s">
        <v>4</v>
      </c>
    </row>
    <row r="1100" spans="1:37">
      <c r="A1100" t="s">
        <v>357</v>
      </c>
      <c r="B1100" s="2">
        <v>924</v>
      </c>
      <c r="C1100" t="s">
        <v>358</v>
      </c>
      <c r="D1100" s="2">
        <v>2000</v>
      </c>
      <c r="E1100" s="1" t="s">
        <v>4</v>
      </c>
      <c r="F1100" s="1" t="s">
        <v>4</v>
      </c>
      <c r="G1100" s="1" t="s">
        <v>4</v>
      </c>
      <c r="H1100" s="1" t="s">
        <v>4</v>
      </c>
      <c r="I1100" s="1" t="s">
        <v>4</v>
      </c>
      <c r="J1100" s="1">
        <v>8.4887820217190111</v>
      </c>
      <c r="K1100" s="1">
        <v>9.0000035135676448</v>
      </c>
      <c r="L1100" s="1">
        <v>9.0000011521436107</v>
      </c>
      <c r="M1100" s="1">
        <v>7.0000064197510259</v>
      </c>
      <c r="N1100" s="1">
        <v>5.9999999999998277</v>
      </c>
      <c r="O1100" s="1">
        <v>7.50000000000004</v>
      </c>
      <c r="P1100" s="1">
        <v>7.9999999999999183</v>
      </c>
      <c r="Q1100" s="1">
        <v>7.9999999999999183</v>
      </c>
      <c r="R1100" s="1" t="s">
        <v>4</v>
      </c>
      <c r="S1100" s="1" t="s">
        <v>4</v>
      </c>
      <c r="T1100" s="1" t="s">
        <v>4</v>
      </c>
      <c r="U1100" s="1" t="s">
        <v>4</v>
      </c>
      <c r="V1100" s="1" t="s">
        <v>4</v>
      </c>
      <c r="W1100" s="1" t="s">
        <v>4</v>
      </c>
      <c r="X1100" s="1" t="s">
        <v>4</v>
      </c>
      <c r="Y1100" s="1" t="s">
        <v>4</v>
      </c>
      <c r="Z1100" s="1" t="s">
        <v>4</v>
      </c>
      <c r="AA1100" s="1" t="s">
        <v>4</v>
      </c>
      <c r="AB1100" s="1" t="s">
        <v>4</v>
      </c>
      <c r="AC1100" s="1" t="s">
        <v>4</v>
      </c>
      <c r="AD1100" s="1" t="s">
        <v>4</v>
      </c>
      <c r="AE1100" s="1" t="s">
        <v>4</v>
      </c>
      <c r="AF1100" s="1" t="s">
        <v>4</v>
      </c>
      <c r="AG1100" s="1" t="s">
        <v>4</v>
      </c>
      <c r="AH1100" s="1" t="s">
        <v>4</v>
      </c>
      <c r="AI1100" s="1" t="s">
        <v>4</v>
      </c>
      <c r="AJ1100" s="1" t="s">
        <v>4</v>
      </c>
      <c r="AK1100" s="1" t="s">
        <v>4</v>
      </c>
    </row>
    <row r="1101" spans="1:37">
      <c r="A1101" t="s">
        <v>357</v>
      </c>
      <c r="B1101" s="2">
        <v>924</v>
      </c>
      <c r="C1101" t="s">
        <v>358</v>
      </c>
      <c r="D1101" s="2">
        <v>2001</v>
      </c>
      <c r="E1101" s="1" t="s">
        <v>4</v>
      </c>
      <c r="F1101" s="1" t="s">
        <v>4</v>
      </c>
      <c r="G1101" s="1" t="s">
        <v>4</v>
      </c>
      <c r="H1101" s="1" t="s">
        <v>4</v>
      </c>
      <c r="I1101" s="1" t="s">
        <v>4</v>
      </c>
      <c r="J1101" s="1" t="s">
        <v>4</v>
      </c>
      <c r="K1101" s="1">
        <v>9.0000006786225875</v>
      </c>
      <c r="L1101" s="1">
        <v>8.9999999039079626</v>
      </c>
      <c r="M1101" s="1">
        <v>7.5000034209197652</v>
      </c>
      <c r="N1101" s="1">
        <v>5.5000000000000604</v>
      </c>
      <c r="O1101" s="1">
        <v>7.3000000000000176</v>
      </c>
      <c r="P1101" s="1">
        <v>7.5000000000001954</v>
      </c>
      <c r="Q1101" s="1">
        <v>7.3000000000000176</v>
      </c>
      <c r="R1101" s="1">
        <v>7.5000000000001288</v>
      </c>
      <c r="S1101" s="1" t="s">
        <v>4</v>
      </c>
      <c r="T1101" s="1" t="s">
        <v>4</v>
      </c>
      <c r="U1101" s="1" t="s">
        <v>4</v>
      </c>
      <c r="V1101" s="1" t="s">
        <v>4</v>
      </c>
      <c r="W1101" s="1" t="s">
        <v>4</v>
      </c>
      <c r="X1101" s="1" t="s">
        <v>4</v>
      </c>
      <c r="Y1101" s="1" t="s">
        <v>4</v>
      </c>
      <c r="Z1101" s="1" t="s">
        <v>4</v>
      </c>
      <c r="AA1101" s="1" t="s">
        <v>4</v>
      </c>
      <c r="AB1101" s="1" t="s">
        <v>4</v>
      </c>
      <c r="AC1101" s="1" t="s">
        <v>4</v>
      </c>
      <c r="AD1101" s="1" t="s">
        <v>4</v>
      </c>
      <c r="AE1101" s="1" t="s">
        <v>4</v>
      </c>
      <c r="AF1101" s="1" t="s">
        <v>4</v>
      </c>
      <c r="AG1101" s="1" t="s">
        <v>4</v>
      </c>
      <c r="AH1101" s="1" t="s">
        <v>4</v>
      </c>
      <c r="AI1101" s="1" t="s">
        <v>4</v>
      </c>
      <c r="AJ1101" s="1" t="s">
        <v>4</v>
      </c>
      <c r="AK1101" s="1" t="s">
        <v>4</v>
      </c>
    </row>
    <row r="1102" spans="1:37">
      <c r="A1102" t="s">
        <v>357</v>
      </c>
      <c r="B1102" s="2">
        <v>924</v>
      </c>
      <c r="C1102" t="s">
        <v>358</v>
      </c>
      <c r="D1102" s="2">
        <v>2002</v>
      </c>
      <c r="E1102" s="1" t="s">
        <v>4</v>
      </c>
      <c r="F1102" s="1" t="s">
        <v>4</v>
      </c>
      <c r="G1102" s="1" t="s">
        <v>4</v>
      </c>
      <c r="H1102" s="1" t="s">
        <v>4</v>
      </c>
      <c r="I1102" s="1" t="s">
        <v>4</v>
      </c>
      <c r="J1102" s="1" t="s">
        <v>4</v>
      </c>
      <c r="K1102" s="1" t="s">
        <v>4</v>
      </c>
      <c r="L1102" s="1">
        <v>9.0000071407847937</v>
      </c>
      <c r="M1102" s="1">
        <v>7.9999925584288256</v>
      </c>
      <c r="N1102" s="1">
        <v>6.0000000000000497</v>
      </c>
      <c r="O1102" s="1">
        <v>7.0999999999998398</v>
      </c>
      <c r="P1102" s="1">
        <v>7.0999999999998842</v>
      </c>
      <c r="Q1102" s="1">
        <v>7.5000000000001066</v>
      </c>
      <c r="R1102" s="1">
        <v>7.9999999999998739</v>
      </c>
      <c r="S1102" s="1">
        <v>8.2999999999998408</v>
      </c>
      <c r="T1102" s="1" t="s">
        <v>4</v>
      </c>
      <c r="U1102" s="1" t="s">
        <v>4</v>
      </c>
      <c r="V1102" s="1" t="s">
        <v>4</v>
      </c>
      <c r="W1102" s="1" t="s">
        <v>4</v>
      </c>
      <c r="X1102" s="1" t="s">
        <v>4</v>
      </c>
      <c r="Y1102" s="1" t="s">
        <v>4</v>
      </c>
      <c r="Z1102" s="1" t="s">
        <v>4</v>
      </c>
      <c r="AA1102" s="1" t="s">
        <v>4</v>
      </c>
      <c r="AB1102" s="1" t="s">
        <v>4</v>
      </c>
      <c r="AC1102" s="1" t="s">
        <v>4</v>
      </c>
      <c r="AD1102" s="1" t="s">
        <v>4</v>
      </c>
      <c r="AE1102" s="1" t="s">
        <v>4</v>
      </c>
      <c r="AF1102" s="1" t="s">
        <v>4</v>
      </c>
      <c r="AG1102" s="1" t="s">
        <v>4</v>
      </c>
      <c r="AH1102" s="1" t="s">
        <v>4</v>
      </c>
      <c r="AI1102" s="1" t="s">
        <v>4</v>
      </c>
      <c r="AJ1102" s="1" t="s">
        <v>4</v>
      </c>
      <c r="AK1102" s="1" t="s">
        <v>4</v>
      </c>
    </row>
    <row r="1103" spans="1:37">
      <c r="A1103" t="s">
        <v>357</v>
      </c>
      <c r="B1103" s="2">
        <v>924</v>
      </c>
      <c r="C1103" t="s">
        <v>358</v>
      </c>
      <c r="D1103" s="2">
        <v>2003</v>
      </c>
      <c r="E1103" s="1" t="s">
        <v>4</v>
      </c>
      <c r="F1103" s="1" t="s">
        <v>4</v>
      </c>
      <c r="G1103" s="1" t="s">
        <v>4</v>
      </c>
      <c r="H1103" s="1" t="s">
        <v>4</v>
      </c>
      <c r="I1103" s="1" t="s">
        <v>4</v>
      </c>
      <c r="J1103" s="1" t="s">
        <v>4</v>
      </c>
      <c r="K1103" s="1" t="s">
        <v>4</v>
      </c>
      <c r="L1103" s="1" t="s">
        <v>4</v>
      </c>
      <c r="M1103" s="1">
        <v>8.000006890344169</v>
      </c>
      <c r="N1103" s="1">
        <v>6.6000000000000725</v>
      </c>
      <c r="O1103" s="1">
        <v>7.700000000000129</v>
      </c>
      <c r="P1103" s="1">
        <v>7.6000000000000068</v>
      </c>
      <c r="Q1103" s="1">
        <v>7.1999999999999176</v>
      </c>
      <c r="R1103" s="1">
        <v>7.5000000000000622</v>
      </c>
      <c r="S1103" s="1">
        <v>9.100000000000108</v>
      </c>
      <c r="T1103" s="1">
        <v>9.4999999999999964</v>
      </c>
      <c r="U1103" s="1" t="s">
        <v>4</v>
      </c>
      <c r="V1103" s="1" t="s">
        <v>4</v>
      </c>
      <c r="W1103" s="1" t="s">
        <v>4</v>
      </c>
      <c r="X1103" s="1" t="s">
        <v>4</v>
      </c>
      <c r="Y1103" s="1" t="s">
        <v>4</v>
      </c>
      <c r="Z1103" s="1" t="s">
        <v>4</v>
      </c>
      <c r="AA1103" s="1" t="s">
        <v>4</v>
      </c>
      <c r="AB1103" s="1" t="s">
        <v>4</v>
      </c>
      <c r="AC1103" s="1" t="s">
        <v>4</v>
      </c>
      <c r="AD1103" s="1" t="s">
        <v>4</v>
      </c>
      <c r="AE1103" s="1" t="s">
        <v>4</v>
      </c>
      <c r="AF1103" s="1" t="s">
        <v>4</v>
      </c>
      <c r="AG1103" s="1" t="s">
        <v>4</v>
      </c>
      <c r="AH1103" s="1" t="s">
        <v>4</v>
      </c>
      <c r="AI1103" s="1" t="s">
        <v>4</v>
      </c>
      <c r="AJ1103" s="1" t="s">
        <v>4</v>
      </c>
      <c r="AK1103" s="1" t="s">
        <v>4</v>
      </c>
    </row>
    <row r="1104" spans="1:37">
      <c r="A1104" t="s">
        <v>357</v>
      </c>
      <c r="B1104" s="2">
        <v>924</v>
      </c>
      <c r="C1104" t="s">
        <v>358</v>
      </c>
      <c r="D1104" s="2">
        <v>2004</v>
      </c>
      <c r="E1104" s="1" t="s">
        <v>4</v>
      </c>
      <c r="F1104" s="1" t="s">
        <v>4</v>
      </c>
      <c r="G1104" s="1" t="s">
        <v>4</v>
      </c>
      <c r="H1104" s="1" t="s">
        <v>4</v>
      </c>
      <c r="I1104" s="1" t="s">
        <v>4</v>
      </c>
      <c r="J1104" s="1" t="s">
        <v>4</v>
      </c>
      <c r="K1104" s="1" t="s">
        <v>4</v>
      </c>
      <c r="L1104" s="1" t="s">
        <v>4</v>
      </c>
      <c r="M1104" s="1" t="s">
        <v>4</v>
      </c>
      <c r="N1104" s="1">
        <v>7.2499999999999565</v>
      </c>
      <c r="O1104" s="1">
        <v>7.8000000000000513</v>
      </c>
      <c r="P1104" s="1">
        <v>7.7499999999999902</v>
      </c>
      <c r="Q1104" s="1">
        <v>7.4999999999999956</v>
      </c>
      <c r="R1104" s="1">
        <v>7.4999999999999734</v>
      </c>
      <c r="S1104" s="1">
        <v>8.9999999999999414</v>
      </c>
      <c r="T1104" s="1">
        <v>9.5000000000001315</v>
      </c>
      <c r="U1104" s="1">
        <v>10.099999999999977</v>
      </c>
      <c r="V1104" s="1" t="s">
        <v>4</v>
      </c>
      <c r="W1104" s="1" t="s">
        <v>4</v>
      </c>
      <c r="X1104" s="1" t="s">
        <v>4</v>
      </c>
      <c r="Y1104" s="1" t="s">
        <v>4</v>
      </c>
      <c r="Z1104" s="1" t="s">
        <v>4</v>
      </c>
      <c r="AA1104" s="1" t="s">
        <v>4</v>
      </c>
      <c r="AB1104" s="1" t="s">
        <v>4</v>
      </c>
      <c r="AC1104" s="1" t="s">
        <v>4</v>
      </c>
      <c r="AD1104" s="1" t="s">
        <v>4</v>
      </c>
      <c r="AE1104" s="1" t="s">
        <v>4</v>
      </c>
      <c r="AF1104" s="1" t="s">
        <v>4</v>
      </c>
      <c r="AG1104" s="1" t="s">
        <v>4</v>
      </c>
      <c r="AH1104" s="1" t="s">
        <v>4</v>
      </c>
      <c r="AI1104" s="1" t="s">
        <v>4</v>
      </c>
      <c r="AJ1104" s="1" t="s">
        <v>4</v>
      </c>
      <c r="AK1104" s="1" t="s">
        <v>4</v>
      </c>
    </row>
    <row r="1105" spans="1:37">
      <c r="A1105" t="s">
        <v>357</v>
      </c>
      <c r="B1105" s="2">
        <v>924</v>
      </c>
      <c r="C1105" t="s">
        <v>358</v>
      </c>
      <c r="D1105" s="2">
        <v>2005</v>
      </c>
      <c r="E1105" s="1" t="s">
        <v>4</v>
      </c>
      <c r="F1105" s="1" t="s">
        <v>4</v>
      </c>
      <c r="G1105" s="1" t="s">
        <v>4</v>
      </c>
      <c r="H1105" s="1" t="s">
        <v>4</v>
      </c>
      <c r="I1105" s="1" t="s">
        <v>4</v>
      </c>
      <c r="J1105" s="1" t="s">
        <v>4</v>
      </c>
      <c r="K1105" s="1" t="s">
        <v>4</v>
      </c>
      <c r="L1105" s="1" t="s">
        <v>4</v>
      </c>
      <c r="M1105" s="1" t="s">
        <v>4</v>
      </c>
      <c r="N1105" s="1" t="s">
        <v>4</v>
      </c>
      <c r="O1105" s="1">
        <v>8.0999999999999073</v>
      </c>
      <c r="P1105" s="1">
        <v>8.4999999999999751</v>
      </c>
      <c r="Q1105" s="1">
        <v>8.0000000000001172</v>
      </c>
      <c r="R1105" s="1">
        <v>7.9999999999999849</v>
      </c>
      <c r="S1105" s="1">
        <v>7.4999999999999956</v>
      </c>
      <c r="T1105" s="1">
        <v>8.9998936684496655</v>
      </c>
      <c r="U1105" s="1">
        <v>10.199999999999921</v>
      </c>
      <c r="V1105" s="1">
        <v>10.400000000000098</v>
      </c>
      <c r="W1105" s="1" t="s">
        <v>4</v>
      </c>
      <c r="X1105" s="1" t="s">
        <v>4</v>
      </c>
      <c r="Y1105" s="1" t="s">
        <v>4</v>
      </c>
      <c r="Z1105" s="1" t="s">
        <v>4</v>
      </c>
      <c r="AA1105" s="1" t="s">
        <v>4</v>
      </c>
      <c r="AB1105" s="1" t="s">
        <v>4</v>
      </c>
      <c r="AC1105" s="1" t="s">
        <v>4</v>
      </c>
      <c r="AD1105" s="1" t="s">
        <v>4</v>
      </c>
      <c r="AE1105" s="1" t="s">
        <v>4</v>
      </c>
      <c r="AF1105" s="1" t="s">
        <v>4</v>
      </c>
      <c r="AG1105" s="1" t="s">
        <v>4</v>
      </c>
      <c r="AH1105" s="1" t="s">
        <v>4</v>
      </c>
      <c r="AI1105" s="1" t="s">
        <v>4</v>
      </c>
      <c r="AJ1105" s="1" t="s">
        <v>4</v>
      </c>
      <c r="AK1105" s="1" t="s">
        <v>4</v>
      </c>
    </row>
    <row r="1106" spans="1:37">
      <c r="A1106" t="s">
        <v>357</v>
      </c>
      <c r="B1106" s="2">
        <v>924</v>
      </c>
      <c r="C1106" t="s">
        <v>358</v>
      </c>
      <c r="D1106" s="2">
        <v>2006</v>
      </c>
      <c r="E1106" s="1" t="s">
        <v>4</v>
      </c>
      <c r="F1106" s="1" t="s">
        <v>4</v>
      </c>
      <c r="G1106" s="1" t="s">
        <v>4</v>
      </c>
      <c r="H1106" s="1" t="s">
        <v>4</v>
      </c>
      <c r="I1106" s="1" t="s">
        <v>4</v>
      </c>
      <c r="J1106" s="1" t="s">
        <v>4</v>
      </c>
      <c r="K1106" s="1" t="s">
        <v>4</v>
      </c>
      <c r="L1106" s="1" t="s">
        <v>4</v>
      </c>
      <c r="M1106" s="1" t="s">
        <v>4</v>
      </c>
      <c r="N1106" s="1" t="s">
        <v>4</v>
      </c>
      <c r="O1106" s="1" t="s">
        <v>4</v>
      </c>
      <c r="P1106" s="1">
        <v>7.882284754927249</v>
      </c>
      <c r="Q1106" s="1">
        <v>7.4999999999999289</v>
      </c>
      <c r="R1106" s="1">
        <v>7.4999999999999289</v>
      </c>
      <c r="S1106" s="1">
        <v>7.5000000000000622</v>
      </c>
      <c r="T1106" s="1">
        <v>8.1999999999998963</v>
      </c>
      <c r="U1106" s="1">
        <v>10.000000000000032</v>
      </c>
      <c r="V1106" s="1">
        <v>11.099999999999909</v>
      </c>
      <c r="W1106" s="1">
        <v>11.600000000000122</v>
      </c>
      <c r="X1106" s="1" t="s">
        <v>4</v>
      </c>
      <c r="Y1106" s="1" t="s">
        <v>4</v>
      </c>
      <c r="Z1106" s="1" t="s">
        <v>4</v>
      </c>
      <c r="AA1106" s="1" t="s">
        <v>4</v>
      </c>
      <c r="AB1106" s="1" t="s">
        <v>4</v>
      </c>
      <c r="AC1106" s="1" t="s">
        <v>4</v>
      </c>
      <c r="AD1106" s="1" t="s">
        <v>4</v>
      </c>
      <c r="AE1106" s="1" t="s">
        <v>4</v>
      </c>
      <c r="AF1106" s="1" t="s">
        <v>4</v>
      </c>
      <c r="AG1106" s="1" t="s">
        <v>4</v>
      </c>
      <c r="AH1106" s="1" t="s">
        <v>4</v>
      </c>
      <c r="AI1106" s="1" t="s">
        <v>4</v>
      </c>
      <c r="AJ1106" s="1" t="s">
        <v>4</v>
      </c>
      <c r="AK1106" s="1" t="s">
        <v>4</v>
      </c>
    </row>
    <row r="1107" spans="1:37">
      <c r="A1107" t="s">
        <v>357</v>
      </c>
      <c r="B1107" s="2">
        <v>924</v>
      </c>
      <c r="C1107" t="s">
        <v>358</v>
      </c>
      <c r="D1107" s="2">
        <v>2007</v>
      </c>
      <c r="E1107" s="1" t="s">
        <v>4</v>
      </c>
      <c r="F1107" s="1" t="s">
        <v>4</v>
      </c>
      <c r="G1107" s="1" t="s">
        <v>4</v>
      </c>
      <c r="H1107" s="1" t="s">
        <v>4</v>
      </c>
      <c r="I1107" s="1" t="s">
        <v>4</v>
      </c>
      <c r="J1107" s="1" t="s">
        <v>4</v>
      </c>
      <c r="K1107" s="1" t="s">
        <v>4</v>
      </c>
      <c r="L1107" s="1" t="s">
        <v>4</v>
      </c>
      <c r="M1107" s="1" t="s">
        <v>4</v>
      </c>
      <c r="N1107" s="1" t="s">
        <v>4</v>
      </c>
      <c r="O1107" s="1" t="s">
        <v>4</v>
      </c>
      <c r="P1107" s="1" t="s">
        <v>4</v>
      </c>
      <c r="Q1107" s="1">
        <v>7.5000000000000178</v>
      </c>
      <c r="R1107" s="1">
        <v>7.5000000000000844</v>
      </c>
      <c r="S1107" s="1">
        <v>7.4999999999999512</v>
      </c>
      <c r="T1107" s="1">
        <v>8.0000000000000284</v>
      </c>
      <c r="U1107" s="1">
        <v>10.000000000000075</v>
      </c>
      <c r="V1107" s="1">
        <v>11.500097883341498</v>
      </c>
      <c r="W1107" s="1">
        <v>11.899999999999956</v>
      </c>
      <c r="X1107" s="1">
        <v>13.011928709616715</v>
      </c>
      <c r="Y1107" s="1" t="s">
        <v>4</v>
      </c>
      <c r="Z1107" s="1" t="s">
        <v>4</v>
      </c>
      <c r="AA1107" s="1" t="s">
        <v>4</v>
      </c>
      <c r="AB1107" s="1" t="s">
        <v>4</v>
      </c>
      <c r="AC1107" s="1" t="s">
        <v>4</v>
      </c>
      <c r="AD1107" s="1" t="s">
        <v>4</v>
      </c>
      <c r="AE1107" s="1" t="s">
        <v>4</v>
      </c>
      <c r="AF1107" s="1" t="s">
        <v>4</v>
      </c>
      <c r="AG1107" s="1" t="s">
        <v>4</v>
      </c>
      <c r="AH1107" s="1" t="s">
        <v>4</v>
      </c>
      <c r="AI1107" s="1" t="s">
        <v>4</v>
      </c>
      <c r="AJ1107" s="1" t="s">
        <v>4</v>
      </c>
      <c r="AK1107" s="1" t="s">
        <v>4</v>
      </c>
    </row>
    <row r="1108" spans="1:37">
      <c r="A1108" t="s">
        <v>357</v>
      </c>
      <c r="B1108" s="2">
        <v>924</v>
      </c>
      <c r="C1108" t="s">
        <v>358</v>
      </c>
      <c r="D1108" s="2">
        <v>2008</v>
      </c>
      <c r="E1108" s="1" t="s">
        <v>4</v>
      </c>
      <c r="F1108" s="1" t="s">
        <v>4</v>
      </c>
      <c r="G1108" s="1" t="s">
        <v>4</v>
      </c>
      <c r="H1108" s="1" t="s">
        <v>4</v>
      </c>
      <c r="I1108" s="1" t="s">
        <v>4</v>
      </c>
      <c r="J1108" s="1" t="s">
        <v>4</v>
      </c>
      <c r="K1108" s="1" t="s">
        <v>4</v>
      </c>
      <c r="L1108" s="1" t="s">
        <v>4</v>
      </c>
      <c r="M1108" s="1" t="s">
        <v>4</v>
      </c>
      <c r="N1108" s="1" t="s">
        <v>4</v>
      </c>
      <c r="O1108" s="1" t="s">
        <v>4</v>
      </c>
      <c r="P1108" s="1" t="s">
        <v>4</v>
      </c>
      <c r="Q1108" s="1" t="s">
        <v>4</v>
      </c>
      <c r="R1108" s="1">
        <v>7.4999999999999289</v>
      </c>
      <c r="S1108" s="1">
        <v>7.5000000000000622</v>
      </c>
      <c r="T1108" s="1">
        <v>7.5000000000000622</v>
      </c>
      <c r="U1108" s="1">
        <v>9.4999999999999307</v>
      </c>
      <c r="V1108" s="1">
        <v>10.001031116333859</v>
      </c>
      <c r="W1108" s="1">
        <v>9.7386262553488265</v>
      </c>
      <c r="X1108" s="1">
        <v>9.0074340072916712</v>
      </c>
      <c r="Y1108" s="1">
        <v>9.5948572681816771</v>
      </c>
      <c r="Z1108" s="1" t="s">
        <v>4</v>
      </c>
      <c r="AA1108" s="1" t="s">
        <v>4</v>
      </c>
      <c r="AB1108" s="1" t="s">
        <v>4</v>
      </c>
      <c r="AC1108" s="1" t="s">
        <v>4</v>
      </c>
      <c r="AD1108" s="1" t="s">
        <v>4</v>
      </c>
      <c r="AE1108" s="1" t="s">
        <v>4</v>
      </c>
      <c r="AF1108" s="1" t="s">
        <v>4</v>
      </c>
      <c r="AG1108" s="1" t="s">
        <v>4</v>
      </c>
      <c r="AH1108" s="1" t="s">
        <v>4</v>
      </c>
      <c r="AI1108" s="1" t="s">
        <v>4</v>
      </c>
      <c r="AJ1108" s="1" t="s">
        <v>4</v>
      </c>
      <c r="AK1108" s="1" t="s">
        <v>4</v>
      </c>
    </row>
    <row r="1109" spans="1:37">
      <c r="A1109" t="s">
        <v>357</v>
      </c>
      <c r="B1109" s="2">
        <v>924</v>
      </c>
      <c r="C1109" t="s">
        <v>358</v>
      </c>
      <c r="D1109" s="2">
        <v>2009</v>
      </c>
      <c r="E1109" s="1" t="s">
        <v>4</v>
      </c>
      <c r="F1109" s="1" t="s">
        <v>4</v>
      </c>
      <c r="G1109" s="1" t="s">
        <v>4</v>
      </c>
      <c r="H1109" s="1" t="s">
        <v>4</v>
      </c>
      <c r="I1109" s="1" t="s">
        <v>4</v>
      </c>
      <c r="J1109" s="1" t="s">
        <v>4</v>
      </c>
      <c r="K1109" s="1" t="s">
        <v>4</v>
      </c>
      <c r="L1109" s="1" t="s">
        <v>4</v>
      </c>
      <c r="M1109" s="1" t="s">
        <v>4</v>
      </c>
      <c r="N1109" s="1" t="s">
        <v>4</v>
      </c>
      <c r="O1109" s="1" t="s">
        <v>4</v>
      </c>
      <c r="P1109" s="1" t="s">
        <v>4</v>
      </c>
      <c r="Q1109" s="1" t="s">
        <v>4</v>
      </c>
      <c r="R1109" s="1" t="s">
        <v>4</v>
      </c>
      <c r="S1109" s="1">
        <v>7.4999999999999067</v>
      </c>
      <c r="T1109" s="1">
        <v>7.0000000000000062</v>
      </c>
      <c r="U1109" s="1">
        <v>8.999999999999897</v>
      </c>
      <c r="V1109" s="1">
        <v>9.9999999999999201</v>
      </c>
      <c r="W1109" s="1">
        <v>9.2500000000005365</v>
      </c>
      <c r="X1109" s="1">
        <v>8.504245922533249</v>
      </c>
      <c r="Y1109" s="1">
        <v>9.0955592647554706</v>
      </c>
      <c r="Z1109" s="1">
        <v>9.219510623476058</v>
      </c>
      <c r="AA1109" s="1" t="s">
        <v>4</v>
      </c>
      <c r="AB1109" s="1" t="s">
        <v>4</v>
      </c>
      <c r="AC1109" s="1" t="s">
        <v>4</v>
      </c>
      <c r="AD1109" s="1" t="s">
        <v>4</v>
      </c>
      <c r="AE1109" s="1" t="s">
        <v>4</v>
      </c>
      <c r="AF1109" s="1" t="s">
        <v>4</v>
      </c>
      <c r="AG1109" s="1" t="s">
        <v>4</v>
      </c>
      <c r="AH1109" s="1" t="s">
        <v>4</v>
      </c>
      <c r="AI1109" s="1" t="s">
        <v>4</v>
      </c>
      <c r="AJ1109" s="1" t="s">
        <v>4</v>
      </c>
      <c r="AK1109" s="1" t="s">
        <v>4</v>
      </c>
    </row>
    <row r="1110" spans="1:37">
      <c r="A1110" t="s">
        <v>357</v>
      </c>
      <c r="B1110" s="2">
        <v>924</v>
      </c>
      <c r="C1110" t="s">
        <v>358</v>
      </c>
      <c r="D1110" s="2">
        <v>2010</v>
      </c>
      <c r="E1110" s="1" t="s">
        <v>4</v>
      </c>
      <c r="F1110" s="1" t="s">
        <v>4</v>
      </c>
      <c r="G1110" s="1" t="s">
        <v>4</v>
      </c>
      <c r="H1110" s="1" t="s">
        <v>4</v>
      </c>
      <c r="I1110" s="1" t="s">
        <v>4</v>
      </c>
      <c r="J1110" s="1" t="s">
        <v>4</v>
      </c>
      <c r="K1110" s="1" t="s">
        <v>4</v>
      </c>
      <c r="L1110" s="1" t="s">
        <v>4</v>
      </c>
      <c r="M1110" s="1" t="s">
        <v>4</v>
      </c>
      <c r="N1110" s="1" t="s">
        <v>4</v>
      </c>
      <c r="O1110" s="1" t="s">
        <v>4</v>
      </c>
      <c r="P1110" s="1" t="s">
        <v>4</v>
      </c>
      <c r="Q1110" s="1" t="s">
        <v>4</v>
      </c>
      <c r="R1110" s="1" t="s">
        <v>4</v>
      </c>
      <c r="S1110" s="1" t="s">
        <v>4</v>
      </c>
      <c r="T1110" s="1">
        <v>7.0000000000001172</v>
      </c>
      <c r="U1110" s="1">
        <v>9.0000000000002522</v>
      </c>
      <c r="V1110" s="1">
        <v>10.000000000000009</v>
      </c>
      <c r="W1110" s="1">
        <v>9.8000000000001641</v>
      </c>
      <c r="X1110" s="1">
        <v>9.0281643656536801</v>
      </c>
      <c r="Y1110" s="1">
        <v>10.456251890831725</v>
      </c>
      <c r="Z1110" s="1">
        <v>10.327625347514813</v>
      </c>
      <c r="AA1110" s="1">
        <v>10.446989000000162</v>
      </c>
      <c r="AB1110" s="1" t="s">
        <v>4</v>
      </c>
      <c r="AC1110" s="1" t="s">
        <v>4</v>
      </c>
      <c r="AD1110" s="1" t="s">
        <v>4</v>
      </c>
      <c r="AE1110" s="1" t="s">
        <v>4</v>
      </c>
      <c r="AF1110" s="1" t="s">
        <v>4</v>
      </c>
      <c r="AG1110" s="1" t="s">
        <v>4</v>
      </c>
      <c r="AH1110" s="1" t="s">
        <v>4</v>
      </c>
      <c r="AI1110" s="1" t="s">
        <v>4</v>
      </c>
      <c r="AJ1110" s="1" t="s">
        <v>4</v>
      </c>
      <c r="AK1110" s="1" t="s">
        <v>4</v>
      </c>
    </row>
    <row r="1111" spans="1:37">
      <c r="A1111" t="s">
        <v>357</v>
      </c>
      <c r="B1111" s="2">
        <v>924</v>
      </c>
      <c r="C1111" t="s">
        <v>358</v>
      </c>
      <c r="D1111" s="2">
        <v>2011</v>
      </c>
      <c r="E1111" s="1" t="s">
        <v>4</v>
      </c>
      <c r="F1111" s="1" t="s">
        <v>4</v>
      </c>
      <c r="G1111" s="1" t="s">
        <v>4</v>
      </c>
      <c r="H1111" s="1" t="s">
        <v>4</v>
      </c>
      <c r="I1111" s="1" t="s">
        <v>4</v>
      </c>
      <c r="J1111" s="1" t="s">
        <v>4</v>
      </c>
      <c r="K1111" s="1" t="s">
        <v>4</v>
      </c>
      <c r="L1111" s="1" t="s">
        <v>4</v>
      </c>
      <c r="M1111" s="1" t="s">
        <v>4</v>
      </c>
      <c r="N1111" s="1" t="s">
        <v>4</v>
      </c>
      <c r="O1111" s="1" t="s">
        <v>4</v>
      </c>
      <c r="P1111" s="1" t="s">
        <v>4</v>
      </c>
      <c r="Q1111" s="1" t="s">
        <v>4</v>
      </c>
      <c r="R1111" s="1" t="s">
        <v>4</v>
      </c>
      <c r="S1111" s="1" t="s">
        <v>4</v>
      </c>
      <c r="T1111" s="1" t="s">
        <v>4</v>
      </c>
      <c r="U1111" s="1">
        <v>8.4999999999995968</v>
      </c>
      <c r="V1111" s="1">
        <v>10.000000000000163</v>
      </c>
      <c r="W1111" s="1">
        <v>9.9999999999997868</v>
      </c>
      <c r="X1111" s="1">
        <v>9.7333780966644579</v>
      </c>
      <c r="Y1111" s="1">
        <v>9.5894682185382774</v>
      </c>
      <c r="Z1111" s="1">
        <v>9.4731477453917634</v>
      </c>
      <c r="AA1111" s="1">
        <v>9.2367189999997379</v>
      </c>
      <c r="AB1111" s="1">
        <v>9.2998849999995858</v>
      </c>
      <c r="AC1111" s="1" t="s">
        <v>4</v>
      </c>
      <c r="AD1111" s="1" t="s">
        <v>4</v>
      </c>
      <c r="AE1111" s="1" t="s">
        <v>4</v>
      </c>
      <c r="AF1111" s="1" t="s">
        <v>4</v>
      </c>
      <c r="AG1111" s="1" t="s">
        <v>4</v>
      </c>
      <c r="AH1111" s="1" t="s">
        <v>4</v>
      </c>
      <c r="AI1111" s="1" t="s">
        <v>4</v>
      </c>
      <c r="AJ1111" s="1" t="s">
        <v>4</v>
      </c>
      <c r="AK1111" s="1" t="s">
        <v>4</v>
      </c>
    </row>
    <row r="1112" spans="1:37">
      <c r="A1112" t="s">
        <v>357</v>
      </c>
      <c r="B1112" s="2">
        <v>924</v>
      </c>
      <c r="C1112" t="s">
        <v>358</v>
      </c>
      <c r="D1112" s="2">
        <v>2012</v>
      </c>
      <c r="E1112" s="1" t="s">
        <v>4</v>
      </c>
      <c r="F1112" s="1" t="s">
        <v>4</v>
      </c>
      <c r="G1112" s="1" t="s">
        <v>4</v>
      </c>
      <c r="H1112" s="1" t="s">
        <v>4</v>
      </c>
      <c r="I1112" s="1" t="s">
        <v>4</v>
      </c>
      <c r="J1112" s="1" t="s">
        <v>4</v>
      </c>
      <c r="K1112" s="1" t="s">
        <v>4</v>
      </c>
      <c r="L1112" s="1" t="s">
        <v>4</v>
      </c>
      <c r="M1112" s="1" t="s">
        <v>4</v>
      </c>
      <c r="N1112" s="1" t="s">
        <v>4</v>
      </c>
      <c r="O1112" s="1" t="s">
        <v>4</v>
      </c>
      <c r="P1112" s="1" t="s">
        <v>4</v>
      </c>
      <c r="Q1112" s="1" t="s">
        <v>4</v>
      </c>
      <c r="R1112" s="1" t="s">
        <v>4</v>
      </c>
      <c r="S1112" s="1" t="s">
        <v>4</v>
      </c>
      <c r="T1112" s="1" t="s">
        <v>4</v>
      </c>
      <c r="U1112" s="1" t="s">
        <v>4</v>
      </c>
      <c r="V1112" s="1">
        <v>9.9999999999999201</v>
      </c>
      <c r="W1112" s="1">
        <v>10.000000000000142</v>
      </c>
      <c r="X1112" s="1">
        <v>9.838075724674745</v>
      </c>
      <c r="Y1112" s="1">
        <v>9.5355383217666567</v>
      </c>
      <c r="Z1112" s="1">
        <v>9.0401953381199505</v>
      </c>
      <c r="AA1112" s="1">
        <v>7.8279540818849469</v>
      </c>
      <c r="AB1112" s="1">
        <v>7.7000000000004842</v>
      </c>
      <c r="AC1112" s="1">
        <v>7.6524339999999968</v>
      </c>
      <c r="AD1112" s="1" t="s">
        <v>4</v>
      </c>
      <c r="AE1112" s="1" t="s">
        <v>4</v>
      </c>
      <c r="AF1112" s="1" t="s">
        <v>4</v>
      </c>
      <c r="AG1112" s="1" t="s">
        <v>4</v>
      </c>
      <c r="AH1112" s="1" t="s">
        <v>4</v>
      </c>
      <c r="AI1112" s="1" t="s">
        <v>4</v>
      </c>
      <c r="AJ1112" s="1" t="s">
        <v>4</v>
      </c>
      <c r="AK1112" s="1" t="s">
        <v>4</v>
      </c>
    </row>
    <row r="1113" spans="1:37">
      <c r="A1113" t="s">
        <v>357</v>
      </c>
      <c r="B1113" s="2">
        <v>924</v>
      </c>
      <c r="C1113" t="s">
        <v>358</v>
      </c>
      <c r="D1113" s="2">
        <v>2013</v>
      </c>
      <c r="E1113" s="1" t="s">
        <v>4</v>
      </c>
      <c r="F1113" s="1" t="s">
        <v>4</v>
      </c>
      <c r="G1113" s="1" t="s">
        <v>4</v>
      </c>
      <c r="H1113" s="1" t="s">
        <v>4</v>
      </c>
      <c r="I1113" s="1" t="s">
        <v>4</v>
      </c>
      <c r="J1113" s="1" t="s">
        <v>4</v>
      </c>
      <c r="K1113" s="1" t="s">
        <v>4</v>
      </c>
      <c r="L1113" s="1" t="s">
        <v>4</v>
      </c>
      <c r="M1113" s="1" t="s">
        <v>4</v>
      </c>
      <c r="N1113" s="1" t="s">
        <v>4</v>
      </c>
      <c r="O1113" s="1" t="s">
        <v>4</v>
      </c>
      <c r="P1113" s="1" t="s">
        <v>4</v>
      </c>
      <c r="Q1113" s="1" t="s">
        <v>4</v>
      </c>
      <c r="R1113" s="1" t="s">
        <v>4</v>
      </c>
      <c r="S1113" s="1" t="s">
        <v>4</v>
      </c>
      <c r="T1113" s="1" t="s">
        <v>4</v>
      </c>
      <c r="U1113" s="1" t="s">
        <v>4</v>
      </c>
      <c r="V1113" s="1" t="s">
        <v>4</v>
      </c>
      <c r="W1113" s="1">
        <v>9.9999999999996305</v>
      </c>
      <c r="X1113" s="1">
        <v>9.7674783585547598</v>
      </c>
      <c r="Y1113" s="1">
        <v>9.4932891424793997</v>
      </c>
      <c r="Z1113" s="1">
        <v>9.4870266727011376</v>
      </c>
      <c r="AA1113" s="1">
        <v>8.230500029617005</v>
      </c>
      <c r="AB1113" s="1">
        <v>7.5996290366048713</v>
      </c>
      <c r="AC1113" s="1">
        <v>7.6999999999998181</v>
      </c>
      <c r="AD1113" s="1">
        <v>7.6853360000004534</v>
      </c>
      <c r="AE1113" s="1" t="s">
        <v>4</v>
      </c>
      <c r="AF1113" s="1" t="s">
        <v>4</v>
      </c>
      <c r="AG1113" s="1" t="s">
        <v>4</v>
      </c>
      <c r="AH1113" s="1" t="s">
        <v>4</v>
      </c>
      <c r="AI1113" s="1" t="s">
        <v>4</v>
      </c>
      <c r="AJ1113" s="1" t="s">
        <v>4</v>
      </c>
      <c r="AK1113" s="1" t="s">
        <v>4</v>
      </c>
    </row>
    <row r="1114" spans="1:37">
      <c r="A1114" t="s">
        <v>357</v>
      </c>
      <c r="B1114" s="2">
        <v>924</v>
      </c>
      <c r="C1114" t="s">
        <v>358</v>
      </c>
      <c r="D1114" s="2">
        <v>2014</v>
      </c>
      <c r="E1114" s="1" t="s">
        <v>4</v>
      </c>
      <c r="F1114" s="1" t="s">
        <v>4</v>
      </c>
      <c r="G1114" s="1" t="s">
        <v>4</v>
      </c>
      <c r="H1114" s="1" t="s">
        <v>4</v>
      </c>
      <c r="I1114" s="1" t="s">
        <v>4</v>
      </c>
      <c r="J1114" s="1" t="s">
        <v>4</v>
      </c>
      <c r="K1114" s="1" t="s">
        <v>4</v>
      </c>
      <c r="L1114" s="1" t="s">
        <v>4</v>
      </c>
      <c r="M1114" s="1" t="s">
        <v>4</v>
      </c>
      <c r="N1114" s="1" t="s">
        <v>4</v>
      </c>
      <c r="O1114" s="1" t="s">
        <v>4</v>
      </c>
      <c r="P1114" s="1" t="s">
        <v>4</v>
      </c>
      <c r="Q1114" s="1" t="s">
        <v>4</v>
      </c>
      <c r="R1114" s="1" t="s">
        <v>4</v>
      </c>
      <c r="S1114" s="1" t="s">
        <v>4</v>
      </c>
      <c r="T1114" s="1" t="s">
        <v>4</v>
      </c>
      <c r="U1114" s="1" t="s">
        <v>4</v>
      </c>
      <c r="V1114" s="1" t="s">
        <v>4</v>
      </c>
      <c r="W1114" s="1" t="s">
        <v>4</v>
      </c>
      <c r="X1114" s="1">
        <v>9.5090757970330166</v>
      </c>
      <c r="Y1114" s="1">
        <v>9.4729179473424185</v>
      </c>
      <c r="Z1114" s="1">
        <v>9.4550998167536768</v>
      </c>
      <c r="AA1114" s="1">
        <v>8.5137856424694736</v>
      </c>
      <c r="AB1114" s="1">
        <v>7.2541476162962137</v>
      </c>
      <c r="AC1114" s="1">
        <v>7.3837039642891567</v>
      </c>
      <c r="AD1114" s="1">
        <v>7.2999999999997733</v>
      </c>
      <c r="AE1114" s="1">
        <v>7.2999999999999732</v>
      </c>
      <c r="AF1114" s="1" t="s">
        <v>4</v>
      </c>
      <c r="AG1114" s="1" t="s">
        <v>4</v>
      </c>
      <c r="AH1114" s="1" t="s">
        <v>4</v>
      </c>
      <c r="AI1114" s="1" t="s">
        <v>4</v>
      </c>
      <c r="AJ1114" s="1" t="s">
        <v>4</v>
      </c>
      <c r="AK1114" s="1" t="s">
        <v>4</v>
      </c>
    </row>
    <row r="1115" spans="1:37">
      <c r="A1115" t="s">
        <v>357</v>
      </c>
      <c r="B1115" s="2">
        <v>924</v>
      </c>
      <c r="C1115" t="s">
        <v>358</v>
      </c>
      <c r="D1115" s="2">
        <v>2015</v>
      </c>
      <c r="E1115" s="1" t="s">
        <v>4</v>
      </c>
      <c r="F1115" s="1" t="s">
        <v>4</v>
      </c>
      <c r="G1115" s="1" t="s">
        <v>4</v>
      </c>
      <c r="H1115" s="1" t="s">
        <v>4</v>
      </c>
      <c r="I1115" s="1" t="s">
        <v>4</v>
      </c>
      <c r="J1115" s="1" t="s">
        <v>4</v>
      </c>
      <c r="K1115" s="1" t="s">
        <v>4</v>
      </c>
      <c r="L1115" s="1" t="s">
        <v>4</v>
      </c>
      <c r="M1115" s="1" t="s">
        <v>4</v>
      </c>
      <c r="N1115" s="1" t="s">
        <v>4</v>
      </c>
      <c r="O1115" s="1" t="s">
        <v>4</v>
      </c>
      <c r="P1115" s="1" t="s">
        <v>4</v>
      </c>
      <c r="Q1115" s="1" t="s">
        <v>4</v>
      </c>
      <c r="R1115" s="1" t="s">
        <v>4</v>
      </c>
      <c r="S1115" s="1" t="s">
        <v>4</v>
      </c>
      <c r="T1115" s="1" t="s">
        <v>4</v>
      </c>
      <c r="U1115" s="1" t="s">
        <v>4</v>
      </c>
      <c r="V1115" s="1" t="s">
        <v>4</v>
      </c>
      <c r="W1115" s="1" t="s">
        <v>4</v>
      </c>
      <c r="X1115" s="1" t="s">
        <v>4</v>
      </c>
      <c r="Y1115" s="1">
        <v>9.4512843252652736</v>
      </c>
      <c r="Z1115" s="1">
        <v>9.4853027586262897</v>
      </c>
      <c r="AA1115" s="1">
        <v>8.5440368176558312</v>
      </c>
      <c r="AB1115" s="1">
        <v>7.0325008081461915</v>
      </c>
      <c r="AC1115" s="1">
        <v>7.0865249174097755</v>
      </c>
      <c r="AD1115" s="1">
        <v>6.8130297865543588</v>
      </c>
      <c r="AE1115" s="1">
        <v>6.9000000000000172</v>
      </c>
      <c r="AF1115" s="1">
        <v>6.9000000000000616</v>
      </c>
      <c r="AG1115" s="1" t="s">
        <v>4</v>
      </c>
      <c r="AH1115" s="1" t="s">
        <v>4</v>
      </c>
      <c r="AI1115" s="1" t="s">
        <v>4</v>
      </c>
      <c r="AJ1115" s="1" t="s">
        <v>4</v>
      </c>
      <c r="AK1115" s="1" t="s">
        <v>4</v>
      </c>
    </row>
    <row r="1116" spans="1:37">
      <c r="A1116" t="s">
        <v>357</v>
      </c>
      <c r="B1116" s="2">
        <v>924</v>
      </c>
      <c r="C1116" t="s">
        <v>358</v>
      </c>
      <c r="D1116" s="2">
        <v>2016</v>
      </c>
      <c r="E1116" s="1" t="s">
        <v>4</v>
      </c>
      <c r="F1116" s="1" t="s">
        <v>4</v>
      </c>
      <c r="G1116" s="1" t="s">
        <v>4</v>
      </c>
      <c r="H1116" s="1" t="s">
        <v>4</v>
      </c>
      <c r="I1116" s="1" t="s">
        <v>4</v>
      </c>
      <c r="J1116" s="1" t="s">
        <v>4</v>
      </c>
      <c r="K1116" s="1" t="s">
        <v>4</v>
      </c>
      <c r="L1116" s="1" t="s">
        <v>4</v>
      </c>
      <c r="M1116" s="1" t="s">
        <v>4</v>
      </c>
      <c r="N1116" s="1" t="s">
        <v>4</v>
      </c>
      <c r="O1116" s="1" t="s">
        <v>4</v>
      </c>
      <c r="P1116" s="1" t="s">
        <v>4</v>
      </c>
      <c r="Q1116" s="1" t="s">
        <v>4</v>
      </c>
      <c r="R1116" s="1" t="s">
        <v>4</v>
      </c>
      <c r="S1116" s="1" t="s">
        <v>4</v>
      </c>
      <c r="T1116" s="1" t="s">
        <v>4</v>
      </c>
      <c r="U1116" s="1" t="s">
        <v>4</v>
      </c>
      <c r="V1116" s="1" t="s">
        <v>4</v>
      </c>
      <c r="W1116" s="1" t="s">
        <v>4</v>
      </c>
      <c r="X1116" s="1" t="s">
        <v>4</v>
      </c>
      <c r="Y1116" s="1" t="s">
        <v>4</v>
      </c>
      <c r="Z1116" s="1">
        <v>9.4878433982119823</v>
      </c>
      <c r="AA1116" s="1">
        <v>8.5348693398548328</v>
      </c>
      <c r="AB1116" s="1">
        <v>7.0147970128851211</v>
      </c>
      <c r="AC1116" s="1">
        <v>6.8428669803128894</v>
      </c>
      <c r="AD1116" s="1">
        <v>6.2999999999998835</v>
      </c>
      <c r="AE1116" s="1">
        <v>6.588139632848411</v>
      </c>
      <c r="AF1116" s="1">
        <v>6.6999999999999948</v>
      </c>
      <c r="AG1116" s="1">
        <v>6.7197966567351441</v>
      </c>
      <c r="AH1116" s="1" t="s">
        <v>4</v>
      </c>
      <c r="AI1116" s="1" t="s">
        <v>4</v>
      </c>
      <c r="AJ1116" s="1" t="s">
        <v>4</v>
      </c>
      <c r="AK1116" s="1" t="s">
        <v>4</v>
      </c>
    </row>
    <row r="1117" spans="1:37">
      <c r="A1117" t="s">
        <v>357</v>
      </c>
      <c r="B1117" s="2">
        <v>924</v>
      </c>
      <c r="C1117" t="s">
        <v>358</v>
      </c>
      <c r="D1117" s="2">
        <v>2017</v>
      </c>
      <c r="E1117" s="1" t="s">
        <v>4</v>
      </c>
      <c r="F1117" s="1" t="s">
        <v>4</v>
      </c>
      <c r="G1117" s="1" t="s">
        <v>4</v>
      </c>
      <c r="H1117" s="1" t="s">
        <v>4</v>
      </c>
      <c r="I1117" s="1" t="s">
        <v>4</v>
      </c>
      <c r="J1117" s="1" t="s">
        <v>4</v>
      </c>
      <c r="K1117" s="1" t="s">
        <v>4</v>
      </c>
      <c r="L1117" s="1" t="s">
        <v>4</v>
      </c>
      <c r="M1117" s="1" t="s">
        <v>4</v>
      </c>
      <c r="N1117" s="1" t="s">
        <v>4</v>
      </c>
      <c r="O1117" s="1" t="s">
        <v>4</v>
      </c>
      <c r="P1117" s="1" t="s">
        <v>4</v>
      </c>
      <c r="Q1117" s="1" t="s">
        <v>4</v>
      </c>
      <c r="R1117" s="1" t="s">
        <v>4</v>
      </c>
      <c r="S1117" s="1" t="s">
        <v>4</v>
      </c>
      <c r="T1117" s="1" t="s">
        <v>4</v>
      </c>
      <c r="U1117" s="1" t="s">
        <v>4</v>
      </c>
      <c r="V1117" s="1" t="s">
        <v>4</v>
      </c>
      <c r="W1117" s="1" t="s">
        <v>4</v>
      </c>
      <c r="X1117" s="1" t="s">
        <v>4</v>
      </c>
      <c r="Y1117" s="1" t="s">
        <v>4</v>
      </c>
      <c r="Z1117" s="1" t="s">
        <v>4</v>
      </c>
      <c r="AA1117" s="1">
        <v>8.4998965887263864</v>
      </c>
      <c r="AB1117" s="1">
        <v>6.968327261145979</v>
      </c>
      <c r="AC1117" s="1">
        <v>6.6323738632201312</v>
      </c>
      <c r="AD1117" s="1">
        <v>6.0000000000001608</v>
      </c>
      <c r="AE1117" s="1">
        <v>6.1705861430795261</v>
      </c>
      <c r="AF1117" s="1">
        <v>6.7646926400203311</v>
      </c>
      <c r="AG1117" s="1">
        <v>6.8558723337707184</v>
      </c>
      <c r="AH1117" s="1">
        <v>6.7569045916069381</v>
      </c>
      <c r="AI1117" s="1" t="s">
        <v>4</v>
      </c>
      <c r="AJ1117" s="1" t="s">
        <v>4</v>
      </c>
      <c r="AK1117" s="1" t="s">
        <v>4</v>
      </c>
    </row>
    <row r="1118" spans="1:37">
      <c r="A1118" t="s">
        <v>357</v>
      </c>
      <c r="B1118" s="2">
        <v>924</v>
      </c>
      <c r="C1118" t="s">
        <v>358</v>
      </c>
      <c r="D1118" s="2">
        <v>2018</v>
      </c>
      <c r="E1118" s="1" t="s">
        <v>4</v>
      </c>
      <c r="F1118" s="1" t="s">
        <v>4</v>
      </c>
      <c r="G1118" s="1" t="s">
        <v>4</v>
      </c>
      <c r="H1118" s="1" t="s">
        <v>4</v>
      </c>
      <c r="I1118" s="1" t="s">
        <v>4</v>
      </c>
      <c r="J1118" s="1" t="s">
        <v>4</v>
      </c>
      <c r="K1118" s="1" t="s">
        <v>4</v>
      </c>
      <c r="L1118" s="1" t="s">
        <v>4</v>
      </c>
      <c r="M1118" s="1" t="s">
        <v>4</v>
      </c>
      <c r="N1118" s="1" t="s">
        <v>4</v>
      </c>
      <c r="O1118" s="1" t="s">
        <v>4</v>
      </c>
      <c r="P1118" s="1" t="s">
        <v>4</v>
      </c>
      <c r="Q1118" s="1" t="s">
        <v>4</v>
      </c>
      <c r="R1118" s="1" t="s">
        <v>4</v>
      </c>
      <c r="S1118" s="1" t="s">
        <v>4</v>
      </c>
      <c r="T1118" s="1" t="s">
        <v>4</v>
      </c>
      <c r="U1118" s="1" t="s">
        <v>4</v>
      </c>
      <c r="V1118" s="1" t="s">
        <v>4</v>
      </c>
      <c r="W1118" s="1" t="s">
        <v>4</v>
      </c>
      <c r="X1118" s="1" t="s">
        <v>4</v>
      </c>
      <c r="Y1118" s="1" t="s">
        <v>4</v>
      </c>
      <c r="Z1118" s="1" t="s">
        <v>4</v>
      </c>
      <c r="AA1118" s="1" t="s">
        <v>4</v>
      </c>
      <c r="AB1118" s="1">
        <v>6.959543860789319</v>
      </c>
      <c r="AC1118" s="1">
        <v>6.4234370636556237</v>
      </c>
      <c r="AD1118" s="1">
        <v>6.0999999999998833</v>
      </c>
      <c r="AE1118" s="1">
        <v>6.030000000000002</v>
      </c>
      <c r="AF1118" s="1">
        <v>6.4999999999999281</v>
      </c>
      <c r="AG1118" s="1">
        <v>6.5945476029881878</v>
      </c>
      <c r="AH1118" s="1">
        <v>6.5674279104940281</v>
      </c>
      <c r="AI1118" s="1">
        <v>6.7497710787906451</v>
      </c>
      <c r="AJ1118" s="1" t="s">
        <v>4</v>
      </c>
      <c r="AK1118" s="1" t="s">
        <v>4</v>
      </c>
    </row>
    <row r="1119" spans="1:37">
      <c r="A1119" t="s">
        <v>357</v>
      </c>
      <c r="B1119" s="2">
        <v>924</v>
      </c>
      <c r="C1119" t="s">
        <v>358</v>
      </c>
      <c r="D1119" s="2">
        <v>2019</v>
      </c>
      <c r="E1119" s="1" t="s">
        <v>4</v>
      </c>
      <c r="F1119" s="1" t="s">
        <v>4</v>
      </c>
      <c r="G1119" s="1" t="s">
        <v>4</v>
      </c>
      <c r="H1119" s="1" t="s">
        <v>4</v>
      </c>
      <c r="I1119" s="1" t="s">
        <v>4</v>
      </c>
      <c r="J1119" s="1" t="s">
        <v>4</v>
      </c>
      <c r="K1119" s="1" t="s">
        <v>4</v>
      </c>
      <c r="L1119" s="1" t="s">
        <v>4</v>
      </c>
      <c r="M1119" s="1" t="s">
        <v>4</v>
      </c>
      <c r="N1119" s="1" t="s">
        <v>4</v>
      </c>
      <c r="O1119" s="1" t="s">
        <v>4</v>
      </c>
      <c r="P1119" s="1" t="s">
        <v>4</v>
      </c>
      <c r="Q1119" s="1" t="s">
        <v>4</v>
      </c>
      <c r="R1119" s="1" t="s">
        <v>4</v>
      </c>
      <c r="S1119" s="1" t="s">
        <v>4</v>
      </c>
      <c r="T1119" s="1" t="s">
        <v>4</v>
      </c>
      <c r="U1119" s="1" t="s">
        <v>4</v>
      </c>
      <c r="V1119" s="1" t="s">
        <v>4</v>
      </c>
      <c r="W1119" s="1" t="s">
        <v>4</v>
      </c>
      <c r="X1119" s="1" t="s">
        <v>4</v>
      </c>
      <c r="Y1119" s="1" t="s">
        <v>4</v>
      </c>
      <c r="Z1119" s="1" t="s">
        <v>4</v>
      </c>
      <c r="AA1119" s="1" t="s">
        <v>4</v>
      </c>
      <c r="AB1119" s="1" t="s">
        <v>4</v>
      </c>
      <c r="AC1119" s="1">
        <v>6.3326867898711114</v>
      </c>
      <c r="AD1119" s="1">
        <v>6.3326867898709338</v>
      </c>
      <c r="AE1119" s="1">
        <v>5.9999999999999831</v>
      </c>
      <c r="AF1119" s="1">
        <v>6.3000000000000389</v>
      </c>
      <c r="AG1119" s="1">
        <v>6.1755229413860802</v>
      </c>
      <c r="AH1119" s="1">
        <v>6.1387982625186632</v>
      </c>
      <c r="AI1119" s="1">
        <v>6.1101203304618545</v>
      </c>
      <c r="AJ1119" s="1">
        <v>5.9509601802705037</v>
      </c>
      <c r="AK1119" s="1" t="s">
        <v>4</v>
      </c>
    </row>
    <row r="1120" spans="1:37">
      <c r="A1120" t="s">
        <v>357</v>
      </c>
      <c r="B1120" s="2">
        <v>924</v>
      </c>
      <c r="C1120" t="s">
        <v>358</v>
      </c>
      <c r="D1120" s="2">
        <v>2020</v>
      </c>
      <c r="E1120" s="1" t="s">
        <v>4</v>
      </c>
      <c r="F1120" s="1" t="s">
        <v>4</v>
      </c>
      <c r="G1120" s="1" t="s">
        <v>4</v>
      </c>
      <c r="H1120" s="1" t="s">
        <v>4</v>
      </c>
      <c r="I1120" s="1" t="s">
        <v>4</v>
      </c>
      <c r="J1120" s="1" t="s">
        <v>4</v>
      </c>
      <c r="K1120" s="1" t="s">
        <v>4</v>
      </c>
      <c r="L1120" s="1" t="s">
        <v>4</v>
      </c>
      <c r="M1120" s="1" t="s">
        <v>4</v>
      </c>
      <c r="N1120" s="1" t="s">
        <v>4</v>
      </c>
      <c r="O1120" s="1" t="s">
        <v>4</v>
      </c>
      <c r="P1120" s="1" t="s">
        <v>4</v>
      </c>
      <c r="Q1120" s="1" t="s">
        <v>4</v>
      </c>
      <c r="R1120" s="1" t="s">
        <v>4</v>
      </c>
      <c r="S1120" s="1" t="s">
        <v>4</v>
      </c>
      <c r="T1120" s="1" t="s">
        <v>4</v>
      </c>
      <c r="U1120" s="1" t="s">
        <v>4</v>
      </c>
      <c r="V1120" s="1" t="s">
        <v>4</v>
      </c>
      <c r="W1120" s="1" t="s">
        <v>4</v>
      </c>
      <c r="X1120" s="1" t="s">
        <v>4</v>
      </c>
      <c r="Y1120" s="1" t="s">
        <v>4</v>
      </c>
      <c r="Z1120" s="1" t="s">
        <v>4</v>
      </c>
      <c r="AA1120" s="1" t="s">
        <v>4</v>
      </c>
      <c r="AB1120" s="1" t="s">
        <v>4</v>
      </c>
      <c r="AC1120" s="1" t="s">
        <v>4</v>
      </c>
      <c r="AD1120" s="1">
        <v>6.3326867898707562</v>
      </c>
      <c r="AE1120" s="1">
        <v>5.9000000000000163</v>
      </c>
      <c r="AF1120" s="1">
        <v>6.2000000000000277</v>
      </c>
      <c r="AG1120" s="1">
        <v>6.2220044322778056</v>
      </c>
      <c r="AH1120" s="1">
        <v>5.8187648947131576</v>
      </c>
      <c r="AI1120" s="1">
        <v>1.8512831185325318</v>
      </c>
      <c r="AJ1120" s="1">
        <v>2.3420362564355646</v>
      </c>
      <c r="AK1120" s="1">
        <v>2.2435643345747991</v>
      </c>
    </row>
    <row r="1121" spans="1:37">
      <c r="A1121" t="s">
        <v>357</v>
      </c>
      <c r="B1121" s="2">
        <v>924</v>
      </c>
      <c r="C1121" t="s">
        <v>358</v>
      </c>
      <c r="D1121" s="2">
        <v>2021</v>
      </c>
      <c r="E1121" s="1" t="s">
        <v>4</v>
      </c>
      <c r="F1121" s="1" t="s">
        <v>4</v>
      </c>
      <c r="G1121" s="1" t="s">
        <v>4</v>
      </c>
      <c r="H1121" s="1" t="s">
        <v>4</v>
      </c>
      <c r="I1121" s="1" t="s">
        <v>4</v>
      </c>
      <c r="J1121" s="1" t="s">
        <v>4</v>
      </c>
      <c r="K1121" s="1" t="s">
        <v>4</v>
      </c>
      <c r="L1121" s="1" t="s">
        <v>4</v>
      </c>
      <c r="M1121" s="1" t="s">
        <v>4</v>
      </c>
      <c r="N1121" s="1" t="s">
        <v>4</v>
      </c>
      <c r="O1121" s="1" t="s">
        <v>4</v>
      </c>
      <c r="P1121" s="1" t="s">
        <v>4</v>
      </c>
      <c r="Q1121" s="1" t="s">
        <v>4</v>
      </c>
      <c r="R1121" s="1" t="s">
        <v>4</v>
      </c>
      <c r="S1121" s="1" t="s">
        <v>4</v>
      </c>
      <c r="T1121" s="1" t="s">
        <v>4</v>
      </c>
      <c r="U1121" s="1" t="s">
        <v>4</v>
      </c>
      <c r="V1121" s="1" t="s">
        <v>4</v>
      </c>
      <c r="W1121" s="1" t="s">
        <v>4</v>
      </c>
      <c r="X1121" s="1" t="s">
        <v>4</v>
      </c>
      <c r="Y1121" s="1" t="s">
        <v>4</v>
      </c>
      <c r="Z1121" s="1" t="s">
        <v>4</v>
      </c>
      <c r="AA1121" s="1" t="s">
        <v>4</v>
      </c>
      <c r="AB1121" s="1" t="s">
        <v>4</v>
      </c>
      <c r="AC1121" s="1" t="s">
        <v>4</v>
      </c>
      <c r="AD1121" s="1" t="s">
        <v>4</v>
      </c>
      <c r="AE1121" s="1">
        <v>5.8000000000000496</v>
      </c>
      <c r="AF1121" s="1">
        <v>5.9999999999996945</v>
      </c>
      <c r="AG1121" s="1">
        <v>5.9999999999997611</v>
      </c>
      <c r="AH1121" s="1">
        <v>5.9000000000003272</v>
      </c>
      <c r="AI1121" s="1">
        <v>8.2373716896568148</v>
      </c>
      <c r="AJ1121" s="1">
        <v>8.0153775009990333</v>
      </c>
      <c r="AK1121" s="1">
        <v>8.0795518711771699</v>
      </c>
    </row>
    <row r="1122" spans="1:37">
      <c r="A1122" t="s">
        <v>357</v>
      </c>
      <c r="B1122" s="2">
        <v>924</v>
      </c>
      <c r="C1122" t="s">
        <v>358</v>
      </c>
      <c r="D1122" s="2">
        <v>2022</v>
      </c>
      <c r="E1122" s="1" t="s">
        <v>4</v>
      </c>
      <c r="F1122" s="1" t="s">
        <v>4</v>
      </c>
      <c r="G1122" s="1" t="s">
        <v>4</v>
      </c>
      <c r="H1122" s="1" t="s">
        <v>4</v>
      </c>
      <c r="I1122" s="1" t="s">
        <v>4</v>
      </c>
      <c r="J1122" s="1" t="s">
        <v>4</v>
      </c>
      <c r="K1122" s="1" t="s">
        <v>4</v>
      </c>
      <c r="L1122" s="1" t="s">
        <v>4</v>
      </c>
      <c r="M1122" s="1" t="s">
        <v>4</v>
      </c>
      <c r="N1122" s="1" t="s">
        <v>4</v>
      </c>
      <c r="O1122" s="1" t="s">
        <v>4</v>
      </c>
      <c r="P1122" s="1" t="s">
        <v>4</v>
      </c>
      <c r="Q1122" s="1" t="s">
        <v>4</v>
      </c>
      <c r="R1122" s="1" t="s">
        <v>4</v>
      </c>
      <c r="S1122" s="1" t="s">
        <v>4</v>
      </c>
      <c r="T1122" s="1" t="s">
        <v>4</v>
      </c>
      <c r="U1122" s="1" t="s">
        <v>4</v>
      </c>
      <c r="V1122" s="1" t="s">
        <v>4</v>
      </c>
      <c r="W1122" s="1" t="s">
        <v>4</v>
      </c>
      <c r="X1122" s="1" t="s">
        <v>4</v>
      </c>
      <c r="Y1122" s="1" t="s">
        <v>4</v>
      </c>
      <c r="Z1122" s="1" t="s">
        <v>4</v>
      </c>
      <c r="AA1122" s="1" t="s">
        <v>4</v>
      </c>
      <c r="AB1122" s="1" t="s">
        <v>4</v>
      </c>
      <c r="AC1122" s="1" t="s">
        <v>4</v>
      </c>
      <c r="AD1122" s="1" t="s">
        <v>4</v>
      </c>
      <c r="AE1122" s="1" t="s">
        <v>4</v>
      </c>
      <c r="AF1122" s="1">
        <v>5.7500000000006102</v>
      </c>
      <c r="AG1122" s="1">
        <v>5.7500000000000551</v>
      </c>
      <c r="AH1122" s="1">
        <v>5.6999999999998385</v>
      </c>
      <c r="AI1122" s="1">
        <v>5.7983093394167406</v>
      </c>
      <c r="AJ1122" s="1">
        <v>5.6016448656334816</v>
      </c>
      <c r="AK1122" s="1">
        <v>3.2052272143170413</v>
      </c>
    </row>
    <row r="1123" spans="1:37">
      <c r="A1123" t="s">
        <v>357</v>
      </c>
      <c r="B1123" s="2">
        <v>924</v>
      </c>
      <c r="C1123" t="s">
        <v>358</v>
      </c>
      <c r="D1123" s="2">
        <v>2023</v>
      </c>
      <c r="E1123" s="1" t="s">
        <v>4</v>
      </c>
      <c r="F1123" s="1" t="s">
        <v>4</v>
      </c>
      <c r="G1123" s="1" t="s">
        <v>4</v>
      </c>
      <c r="H1123" s="1" t="s">
        <v>4</v>
      </c>
      <c r="I1123" s="1" t="s">
        <v>4</v>
      </c>
      <c r="J1123" s="1" t="s">
        <v>4</v>
      </c>
      <c r="K1123" s="1" t="s">
        <v>4</v>
      </c>
      <c r="L1123" s="1" t="s">
        <v>4</v>
      </c>
      <c r="M1123" s="1" t="s">
        <v>4</v>
      </c>
      <c r="N1123" s="1" t="s">
        <v>4</v>
      </c>
      <c r="O1123" s="1" t="s">
        <v>4</v>
      </c>
      <c r="P1123" s="1" t="s">
        <v>4</v>
      </c>
      <c r="Q1123" s="1" t="s">
        <v>4</v>
      </c>
      <c r="R1123" s="1" t="s">
        <v>4</v>
      </c>
      <c r="S1123" s="1" t="s">
        <v>4</v>
      </c>
      <c r="T1123" s="1" t="s">
        <v>4</v>
      </c>
      <c r="U1123" s="1" t="s">
        <v>4</v>
      </c>
      <c r="V1123" s="1" t="s">
        <v>4</v>
      </c>
      <c r="W1123" s="1" t="s">
        <v>4</v>
      </c>
      <c r="X1123" s="1" t="s">
        <v>4</v>
      </c>
      <c r="Y1123" s="1" t="s">
        <v>4</v>
      </c>
      <c r="Z1123" s="1" t="s">
        <v>4</v>
      </c>
      <c r="AA1123" s="1" t="s">
        <v>4</v>
      </c>
      <c r="AB1123" s="1" t="s">
        <v>4</v>
      </c>
      <c r="AC1123" s="1" t="s">
        <v>4</v>
      </c>
      <c r="AD1123" s="1" t="s">
        <v>4</v>
      </c>
      <c r="AE1123" s="1" t="s">
        <v>4</v>
      </c>
      <c r="AF1123" s="1" t="s">
        <v>4</v>
      </c>
      <c r="AG1123" s="1">
        <v>5.6000000000004269</v>
      </c>
      <c r="AH1123" s="1">
        <v>5.599999999999361</v>
      </c>
      <c r="AI1123" s="1">
        <v>5.73250768717255</v>
      </c>
      <c r="AJ1123" s="1">
        <v>5.2770002652275938</v>
      </c>
      <c r="AK1123" s="1">
        <v>4.4413950061632512</v>
      </c>
    </row>
    <row r="1124" spans="1:37">
      <c r="A1124" t="s">
        <v>251</v>
      </c>
      <c r="B1124" s="2">
        <v>662</v>
      </c>
      <c r="C1124" t="s">
        <v>252</v>
      </c>
      <c r="D1124" s="2">
        <v>1991</v>
      </c>
      <c r="E1124" s="1">
        <v>-0.9999995841375009</v>
      </c>
      <c r="F1124" s="1">
        <v>-2.1046368406480886</v>
      </c>
      <c r="G1124" s="1">
        <v>-2.4743358218500044</v>
      </c>
      <c r="H1124" s="1">
        <v>-0.76564655403749127</v>
      </c>
      <c r="I1124" s="1" t="s">
        <v>4</v>
      </c>
      <c r="J1124" s="1" t="s">
        <v>4</v>
      </c>
      <c r="K1124" s="1" t="s">
        <v>4</v>
      </c>
      <c r="L1124" s="1" t="s">
        <v>4</v>
      </c>
      <c r="M1124" s="1" t="s">
        <v>4</v>
      </c>
      <c r="N1124" s="1" t="s">
        <v>4</v>
      </c>
      <c r="O1124" s="1" t="s">
        <v>4</v>
      </c>
      <c r="P1124" s="1" t="s">
        <v>4</v>
      </c>
      <c r="Q1124" s="1" t="s">
        <v>4</v>
      </c>
      <c r="R1124" s="1" t="s">
        <v>4</v>
      </c>
      <c r="S1124" s="1" t="s">
        <v>4</v>
      </c>
      <c r="T1124" s="1" t="s">
        <v>4</v>
      </c>
      <c r="U1124" s="1" t="s">
        <v>4</v>
      </c>
      <c r="V1124" s="1" t="s">
        <v>4</v>
      </c>
      <c r="W1124" s="1" t="s">
        <v>4</v>
      </c>
      <c r="X1124" s="1" t="s">
        <v>4</v>
      </c>
      <c r="Y1124" s="1" t="s">
        <v>4</v>
      </c>
      <c r="Z1124" s="1" t="s">
        <v>4</v>
      </c>
      <c r="AA1124" s="1" t="s">
        <v>4</v>
      </c>
      <c r="AB1124" s="1" t="s">
        <v>4</v>
      </c>
      <c r="AC1124" s="1" t="s">
        <v>4</v>
      </c>
      <c r="AD1124" s="1" t="s">
        <v>4</v>
      </c>
      <c r="AE1124" s="1" t="s">
        <v>4</v>
      </c>
      <c r="AF1124" s="1" t="s">
        <v>4</v>
      </c>
      <c r="AG1124" s="1" t="s">
        <v>4</v>
      </c>
      <c r="AH1124" s="1" t="s">
        <v>4</v>
      </c>
      <c r="AI1124" s="1" t="s">
        <v>4</v>
      </c>
      <c r="AJ1124" s="1" t="s">
        <v>4</v>
      </c>
      <c r="AK1124" s="1" t="s">
        <v>4</v>
      </c>
    </row>
    <row r="1125" spans="1:37">
      <c r="A1125" t="s">
        <v>251</v>
      </c>
      <c r="B1125" s="2">
        <v>662</v>
      </c>
      <c r="C1125" t="s">
        <v>252</v>
      </c>
      <c r="D1125" s="2">
        <v>1992</v>
      </c>
      <c r="E1125" s="1">
        <v>2.5000056708519791</v>
      </c>
      <c r="F1125" s="1">
        <v>1.2815008783034765</v>
      </c>
      <c r="G1125" s="1">
        <v>1.2792377658809695</v>
      </c>
      <c r="H1125" s="1">
        <v>3.6771551006853365E-2</v>
      </c>
      <c r="I1125" s="1">
        <v>-1.0670601633733234E-2</v>
      </c>
      <c r="J1125" s="1" t="s">
        <v>4</v>
      </c>
      <c r="K1125" s="1" t="s">
        <v>4</v>
      </c>
      <c r="L1125" s="1" t="s">
        <v>4</v>
      </c>
      <c r="M1125" s="1" t="s">
        <v>4</v>
      </c>
      <c r="N1125" s="1" t="s">
        <v>4</v>
      </c>
      <c r="O1125" s="1" t="s">
        <v>4</v>
      </c>
      <c r="P1125" s="1" t="s">
        <v>4</v>
      </c>
      <c r="Q1125" s="1" t="s">
        <v>4</v>
      </c>
      <c r="R1125" s="1" t="s">
        <v>4</v>
      </c>
      <c r="S1125" s="1" t="s">
        <v>4</v>
      </c>
      <c r="T1125" s="1" t="s">
        <v>4</v>
      </c>
      <c r="U1125" s="1" t="s">
        <v>4</v>
      </c>
      <c r="V1125" s="1" t="s">
        <v>4</v>
      </c>
      <c r="W1125" s="1" t="s">
        <v>4</v>
      </c>
      <c r="X1125" s="1" t="s">
        <v>4</v>
      </c>
      <c r="Y1125" s="1" t="s">
        <v>4</v>
      </c>
      <c r="Z1125" s="1" t="s">
        <v>4</v>
      </c>
      <c r="AA1125" s="1" t="s">
        <v>4</v>
      </c>
      <c r="AB1125" s="1" t="s">
        <v>4</v>
      </c>
      <c r="AC1125" s="1" t="s">
        <v>4</v>
      </c>
      <c r="AD1125" s="1" t="s">
        <v>4</v>
      </c>
      <c r="AE1125" s="1" t="s">
        <v>4</v>
      </c>
      <c r="AF1125" s="1" t="s">
        <v>4</v>
      </c>
      <c r="AG1125" s="1" t="s">
        <v>4</v>
      </c>
      <c r="AH1125" s="1" t="s">
        <v>4</v>
      </c>
      <c r="AI1125" s="1" t="s">
        <v>4</v>
      </c>
      <c r="AJ1125" s="1" t="s">
        <v>4</v>
      </c>
      <c r="AK1125" s="1" t="s">
        <v>4</v>
      </c>
    </row>
    <row r="1126" spans="1:37">
      <c r="A1126" t="s">
        <v>251</v>
      </c>
      <c r="B1126" s="2">
        <v>662</v>
      </c>
      <c r="C1126" t="s">
        <v>252</v>
      </c>
      <c r="D1126" s="2">
        <v>1993</v>
      </c>
      <c r="E1126" s="1">
        <v>2.9999963936046203</v>
      </c>
      <c r="F1126" s="1">
        <v>1.3112137264297719</v>
      </c>
      <c r="G1126" s="1">
        <v>1.218753692135377</v>
      </c>
      <c r="H1126" s="1">
        <v>-0.46681333959573967</v>
      </c>
      <c r="I1126" s="1">
        <v>-1.1000024303790434</v>
      </c>
      <c r="J1126" s="1">
        <v>-0.8491068630380072</v>
      </c>
      <c r="K1126" s="1" t="s">
        <v>4</v>
      </c>
      <c r="L1126" s="1" t="s">
        <v>4</v>
      </c>
      <c r="M1126" s="1" t="s">
        <v>4</v>
      </c>
      <c r="N1126" s="1" t="s">
        <v>4</v>
      </c>
      <c r="O1126" s="1" t="s">
        <v>4</v>
      </c>
      <c r="P1126" s="1" t="s">
        <v>4</v>
      </c>
      <c r="Q1126" s="1" t="s">
        <v>4</v>
      </c>
      <c r="R1126" s="1" t="s">
        <v>4</v>
      </c>
      <c r="S1126" s="1" t="s">
        <v>4</v>
      </c>
      <c r="T1126" s="1" t="s">
        <v>4</v>
      </c>
      <c r="U1126" s="1" t="s">
        <v>4</v>
      </c>
      <c r="V1126" s="1" t="s">
        <v>4</v>
      </c>
      <c r="W1126" s="1" t="s">
        <v>4</v>
      </c>
      <c r="X1126" s="1" t="s">
        <v>4</v>
      </c>
      <c r="Y1126" s="1" t="s">
        <v>4</v>
      </c>
      <c r="Z1126" s="1" t="s">
        <v>4</v>
      </c>
      <c r="AA1126" s="1" t="s">
        <v>4</v>
      </c>
      <c r="AB1126" s="1" t="s">
        <v>4</v>
      </c>
      <c r="AC1126" s="1" t="s">
        <v>4</v>
      </c>
      <c r="AD1126" s="1" t="s">
        <v>4</v>
      </c>
      <c r="AE1126" s="1" t="s">
        <v>4</v>
      </c>
      <c r="AF1126" s="1" t="s">
        <v>4</v>
      </c>
      <c r="AG1126" s="1" t="s">
        <v>4</v>
      </c>
      <c r="AH1126" s="1" t="s">
        <v>4</v>
      </c>
      <c r="AI1126" s="1" t="s">
        <v>4</v>
      </c>
      <c r="AJ1126" s="1" t="s">
        <v>4</v>
      </c>
      <c r="AK1126" s="1" t="s">
        <v>4</v>
      </c>
    </row>
    <row r="1127" spans="1:37">
      <c r="A1127" t="s">
        <v>251</v>
      </c>
      <c r="B1127" s="2">
        <v>662</v>
      </c>
      <c r="C1127" t="s">
        <v>252</v>
      </c>
      <c r="D1127" s="2">
        <v>1994</v>
      </c>
      <c r="E1127" s="1">
        <v>3.5000020689824218</v>
      </c>
      <c r="F1127" s="1">
        <v>1.6140854293116513</v>
      </c>
      <c r="G1127" s="1">
        <v>1.4596511402673373</v>
      </c>
      <c r="H1127" s="1">
        <v>2.6492377054465388</v>
      </c>
      <c r="I1127" s="1">
        <v>1.0073167097190749</v>
      </c>
      <c r="J1127" s="1">
        <v>1.7055023862799112</v>
      </c>
      <c r="K1127" s="1">
        <v>1.7922671084346309</v>
      </c>
      <c r="L1127" s="1" t="s">
        <v>4</v>
      </c>
      <c r="M1127" s="1" t="s">
        <v>4</v>
      </c>
      <c r="N1127" s="1" t="s">
        <v>4</v>
      </c>
      <c r="O1127" s="1" t="s">
        <v>4</v>
      </c>
      <c r="P1127" s="1" t="s">
        <v>4</v>
      </c>
      <c r="Q1127" s="1" t="s">
        <v>4</v>
      </c>
      <c r="R1127" s="1" t="s">
        <v>4</v>
      </c>
      <c r="S1127" s="1" t="s">
        <v>4</v>
      </c>
      <c r="T1127" s="1" t="s">
        <v>4</v>
      </c>
      <c r="U1127" s="1" t="s">
        <v>4</v>
      </c>
      <c r="V1127" s="1" t="s">
        <v>4</v>
      </c>
      <c r="W1127" s="1" t="s">
        <v>4</v>
      </c>
      <c r="X1127" s="1" t="s">
        <v>4</v>
      </c>
      <c r="Y1127" s="1" t="s">
        <v>4</v>
      </c>
      <c r="Z1127" s="1" t="s">
        <v>4</v>
      </c>
      <c r="AA1127" s="1" t="s">
        <v>4</v>
      </c>
      <c r="AB1127" s="1" t="s">
        <v>4</v>
      </c>
      <c r="AC1127" s="1" t="s">
        <v>4</v>
      </c>
      <c r="AD1127" s="1" t="s">
        <v>4</v>
      </c>
      <c r="AE1127" s="1" t="s">
        <v>4</v>
      </c>
      <c r="AF1127" s="1" t="s">
        <v>4</v>
      </c>
      <c r="AG1127" s="1" t="s">
        <v>4</v>
      </c>
      <c r="AH1127" s="1" t="s">
        <v>4</v>
      </c>
      <c r="AI1127" s="1" t="s">
        <v>4</v>
      </c>
      <c r="AJ1127" s="1" t="s">
        <v>4</v>
      </c>
      <c r="AK1127" s="1" t="s">
        <v>4</v>
      </c>
    </row>
    <row r="1128" spans="1:37">
      <c r="A1128" t="s">
        <v>251</v>
      </c>
      <c r="B1128" s="2">
        <v>662</v>
      </c>
      <c r="C1128" t="s">
        <v>252</v>
      </c>
      <c r="D1128" s="2">
        <v>1995</v>
      </c>
      <c r="E1128" s="1">
        <v>3.999994156720299</v>
      </c>
      <c r="F1128" s="1">
        <v>3.192427687369559</v>
      </c>
      <c r="G1128" s="1">
        <v>3.0315141995478356</v>
      </c>
      <c r="H1128" s="1">
        <v>2.0532986139666365</v>
      </c>
      <c r="I1128" s="1">
        <v>5.9579526547779871</v>
      </c>
      <c r="J1128" s="1">
        <v>6.4476028268827923</v>
      </c>
      <c r="K1128" s="1">
        <v>6.9574733196565264</v>
      </c>
      <c r="L1128" s="1">
        <v>7.0770691055270118</v>
      </c>
      <c r="M1128" s="1" t="s">
        <v>4</v>
      </c>
      <c r="N1128" s="1" t="s">
        <v>4</v>
      </c>
      <c r="O1128" s="1" t="s">
        <v>4</v>
      </c>
      <c r="P1128" s="1" t="s">
        <v>4</v>
      </c>
      <c r="Q1128" s="1" t="s">
        <v>4</v>
      </c>
      <c r="R1128" s="1" t="s">
        <v>4</v>
      </c>
      <c r="S1128" s="1" t="s">
        <v>4</v>
      </c>
      <c r="T1128" s="1" t="s">
        <v>4</v>
      </c>
      <c r="U1128" s="1" t="s">
        <v>4</v>
      </c>
      <c r="V1128" s="1" t="s">
        <v>4</v>
      </c>
      <c r="W1128" s="1" t="s">
        <v>4</v>
      </c>
      <c r="X1128" s="1" t="s">
        <v>4</v>
      </c>
      <c r="Y1128" s="1" t="s">
        <v>4</v>
      </c>
      <c r="Z1128" s="1" t="s">
        <v>4</v>
      </c>
      <c r="AA1128" s="1" t="s">
        <v>4</v>
      </c>
      <c r="AB1128" s="1" t="s">
        <v>4</v>
      </c>
      <c r="AC1128" s="1" t="s">
        <v>4</v>
      </c>
      <c r="AD1128" s="1" t="s">
        <v>4</v>
      </c>
      <c r="AE1128" s="1" t="s">
        <v>4</v>
      </c>
      <c r="AF1128" s="1" t="s">
        <v>4</v>
      </c>
      <c r="AG1128" s="1" t="s">
        <v>4</v>
      </c>
      <c r="AH1128" s="1" t="s">
        <v>4</v>
      </c>
      <c r="AI1128" s="1" t="s">
        <v>4</v>
      </c>
      <c r="AJ1128" s="1" t="s">
        <v>4</v>
      </c>
      <c r="AK1128" s="1" t="s">
        <v>4</v>
      </c>
    </row>
    <row r="1129" spans="1:37">
      <c r="A1129" t="s">
        <v>251</v>
      </c>
      <c r="B1129" s="2">
        <v>662</v>
      </c>
      <c r="C1129" t="s">
        <v>252</v>
      </c>
      <c r="D1129" s="2">
        <v>1996</v>
      </c>
      <c r="E1129" s="1" t="s">
        <v>4</v>
      </c>
      <c r="F1129" s="1">
        <v>3.1999957232047294</v>
      </c>
      <c r="G1129" s="1">
        <v>3.2000054347097739</v>
      </c>
      <c r="H1129" s="1">
        <v>1.5281953571776752</v>
      </c>
      <c r="I1129" s="1">
        <v>6.4224763971830079</v>
      </c>
      <c r="J1129" s="1">
        <v>6.6788438752780399</v>
      </c>
      <c r="K1129" s="1">
        <v>6.4874717119177472</v>
      </c>
      <c r="L1129" s="1">
        <v>6.750079725621827</v>
      </c>
      <c r="M1129" s="1">
        <v>6.7598856837045584</v>
      </c>
      <c r="N1129" s="1" t="s">
        <v>4</v>
      </c>
      <c r="O1129" s="1" t="s">
        <v>4</v>
      </c>
      <c r="P1129" s="1" t="s">
        <v>4</v>
      </c>
      <c r="Q1129" s="1" t="s">
        <v>4</v>
      </c>
      <c r="R1129" s="1" t="s">
        <v>4</v>
      </c>
      <c r="S1129" s="1" t="s">
        <v>4</v>
      </c>
      <c r="T1129" s="1" t="s">
        <v>4</v>
      </c>
      <c r="U1129" s="1" t="s">
        <v>4</v>
      </c>
      <c r="V1129" s="1" t="s">
        <v>4</v>
      </c>
      <c r="W1129" s="1" t="s">
        <v>4</v>
      </c>
      <c r="X1129" s="1" t="s">
        <v>4</v>
      </c>
      <c r="Y1129" s="1" t="s">
        <v>4</v>
      </c>
      <c r="Z1129" s="1" t="s">
        <v>4</v>
      </c>
      <c r="AA1129" s="1" t="s">
        <v>4</v>
      </c>
      <c r="AB1129" s="1" t="s">
        <v>4</v>
      </c>
      <c r="AC1129" s="1" t="s">
        <v>4</v>
      </c>
      <c r="AD1129" s="1" t="s">
        <v>4</v>
      </c>
      <c r="AE1129" s="1" t="s">
        <v>4</v>
      </c>
      <c r="AF1129" s="1" t="s">
        <v>4</v>
      </c>
      <c r="AG1129" s="1" t="s">
        <v>4</v>
      </c>
      <c r="AH1129" s="1" t="s">
        <v>4</v>
      </c>
      <c r="AI1129" s="1" t="s">
        <v>4</v>
      </c>
      <c r="AJ1129" s="1" t="s">
        <v>4</v>
      </c>
      <c r="AK1129" s="1" t="s">
        <v>4</v>
      </c>
    </row>
    <row r="1130" spans="1:37">
      <c r="A1130" t="s">
        <v>251</v>
      </c>
      <c r="B1130" s="2">
        <v>662</v>
      </c>
      <c r="C1130" t="s">
        <v>252</v>
      </c>
      <c r="D1130" s="2">
        <v>1997</v>
      </c>
      <c r="E1130" s="1" t="s">
        <v>4</v>
      </c>
      <c r="F1130" s="1" t="s">
        <v>4</v>
      </c>
      <c r="G1130" s="1">
        <v>2.999996292480156</v>
      </c>
      <c r="H1130" s="1">
        <v>1.5395363033288589</v>
      </c>
      <c r="I1130" s="1">
        <v>5.3521487758823261</v>
      </c>
      <c r="J1130" s="1">
        <v>6.53722889080528</v>
      </c>
      <c r="K1130" s="1">
        <v>6.0320669705798968</v>
      </c>
      <c r="L1130" s="1">
        <v>6.0566088904870252</v>
      </c>
      <c r="M1130" s="1">
        <v>5.9591150160914541</v>
      </c>
      <c r="N1130" s="1">
        <v>5.9500735903387225</v>
      </c>
      <c r="O1130" s="1" t="s">
        <v>4</v>
      </c>
      <c r="P1130" s="1" t="s">
        <v>4</v>
      </c>
      <c r="Q1130" s="1" t="s">
        <v>4</v>
      </c>
      <c r="R1130" s="1" t="s">
        <v>4</v>
      </c>
      <c r="S1130" s="1" t="s">
        <v>4</v>
      </c>
      <c r="T1130" s="1" t="s">
        <v>4</v>
      </c>
      <c r="U1130" s="1" t="s">
        <v>4</v>
      </c>
      <c r="V1130" s="1" t="s">
        <v>4</v>
      </c>
      <c r="W1130" s="1" t="s">
        <v>4</v>
      </c>
      <c r="X1130" s="1" t="s">
        <v>4</v>
      </c>
      <c r="Y1130" s="1" t="s">
        <v>4</v>
      </c>
      <c r="Z1130" s="1" t="s">
        <v>4</v>
      </c>
      <c r="AA1130" s="1" t="s">
        <v>4</v>
      </c>
      <c r="AB1130" s="1" t="s">
        <v>4</v>
      </c>
      <c r="AC1130" s="1" t="s">
        <v>4</v>
      </c>
      <c r="AD1130" s="1" t="s">
        <v>4</v>
      </c>
      <c r="AE1130" s="1" t="s">
        <v>4</v>
      </c>
      <c r="AF1130" s="1" t="s">
        <v>4</v>
      </c>
      <c r="AG1130" s="1" t="s">
        <v>4</v>
      </c>
      <c r="AH1130" s="1" t="s">
        <v>4</v>
      </c>
      <c r="AI1130" s="1" t="s">
        <v>4</v>
      </c>
      <c r="AJ1130" s="1" t="s">
        <v>4</v>
      </c>
      <c r="AK1130" s="1" t="s">
        <v>4</v>
      </c>
    </row>
    <row r="1131" spans="1:37">
      <c r="A1131" t="s">
        <v>251</v>
      </c>
      <c r="B1131" s="2">
        <v>662</v>
      </c>
      <c r="C1131" t="s">
        <v>252</v>
      </c>
      <c r="D1131" s="2">
        <v>1998</v>
      </c>
      <c r="E1131" s="1" t="s">
        <v>4</v>
      </c>
      <c r="F1131" s="1" t="s">
        <v>4</v>
      </c>
      <c r="G1131" s="1" t="s">
        <v>4</v>
      </c>
      <c r="H1131" s="1">
        <v>1.2979320256422566</v>
      </c>
      <c r="I1131" s="1">
        <v>5.7363300828257469</v>
      </c>
      <c r="J1131" s="1">
        <v>6.6175346305938687</v>
      </c>
      <c r="K1131" s="1">
        <v>6.0012735672892559</v>
      </c>
      <c r="L1131" s="1">
        <v>5.9870134320176849</v>
      </c>
      <c r="M1131" s="1">
        <v>5.9829870495113013</v>
      </c>
      <c r="N1131" s="1">
        <v>5.3638076138938562</v>
      </c>
      <c r="O1131" s="1">
        <v>4.5131717262783644</v>
      </c>
      <c r="P1131" s="1" t="s">
        <v>4</v>
      </c>
      <c r="Q1131" s="1" t="s">
        <v>4</v>
      </c>
      <c r="R1131" s="1" t="s">
        <v>4</v>
      </c>
      <c r="S1131" s="1" t="s">
        <v>4</v>
      </c>
      <c r="T1131" s="1" t="s">
        <v>4</v>
      </c>
      <c r="U1131" s="1" t="s">
        <v>4</v>
      </c>
      <c r="V1131" s="1" t="s">
        <v>4</v>
      </c>
      <c r="W1131" s="1" t="s">
        <v>4</v>
      </c>
      <c r="X1131" s="1" t="s">
        <v>4</v>
      </c>
      <c r="Y1131" s="1" t="s">
        <v>4</v>
      </c>
      <c r="Z1131" s="1" t="s">
        <v>4</v>
      </c>
      <c r="AA1131" s="1" t="s">
        <v>4</v>
      </c>
      <c r="AB1131" s="1" t="s">
        <v>4</v>
      </c>
      <c r="AC1131" s="1" t="s">
        <v>4</v>
      </c>
      <c r="AD1131" s="1" t="s">
        <v>4</v>
      </c>
      <c r="AE1131" s="1" t="s">
        <v>4</v>
      </c>
      <c r="AF1131" s="1" t="s">
        <v>4</v>
      </c>
      <c r="AG1131" s="1" t="s">
        <v>4</v>
      </c>
      <c r="AH1131" s="1" t="s">
        <v>4</v>
      </c>
      <c r="AI1131" s="1" t="s">
        <v>4</v>
      </c>
      <c r="AJ1131" s="1" t="s">
        <v>4</v>
      </c>
      <c r="AK1131" s="1" t="s">
        <v>4</v>
      </c>
    </row>
    <row r="1132" spans="1:37">
      <c r="A1132" t="s">
        <v>251</v>
      </c>
      <c r="B1132" s="2">
        <v>662</v>
      </c>
      <c r="C1132" t="s">
        <v>252</v>
      </c>
      <c r="D1132" s="2">
        <v>1999</v>
      </c>
      <c r="E1132" s="1" t="s">
        <v>4</v>
      </c>
      <c r="F1132" s="1" t="s">
        <v>4</v>
      </c>
      <c r="G1132" s="1" t="s">
        <v>4</v>
      </c>
      <c r="H1132" s="1" t="s">
        <v>4</v>
      </c>
      <c r="I1132" s="1">
        <v>6.1914397141011657</v>
      </c>
      <c r="J1132" s="1">
        <v>5.9308928176561082</v>
      </c>
      <c r="K1132" s="1">
        <v>5.5048134113258484</v>
      </c>
      <c r="L1132" s="1">
        <v>5.9850920332271018</v>
      </c>
      <c r="M1132" s="1">
        <v>5.9787481821822031</v>
      </c>
      <c r="N1132" s="1">
        <v>5.5231233586465089</v>
      </c>
      <c r="O1132" s="1">
        <v>2.7867092137631166</v>
      </c>
      <c r="P1132" s="1">
        <v>1.5578609951103273</v>
      </c>
      <c r="Q1132" s="1" t="s">
        <v>4</v>
      </c>
      <c r="R1132" s="1" t="s">
        <v>4</v>
      </c>
      <c r="S1132" s="1" t="s">
        <v>4</v>
      </c>
      <c r="T1132" s="1" t="s">
        <v>4</v>
      </c>
      <c r="U1132" s="1" t="s">
        <v>4</v>
      </c>
      <c r="V1132" s="1" t="s">
        <v>4</v>
      </c>
      <c r="W1132" s="1" t="s">
        <v>4</v>
      </c>
      <c r="X1132" s="1" t="s">
        <v>4</v>
      </c>
      <c r="Y1132" s="1" t="s">
        <v>4</v>
      </c>
      <c r="Z1132" s="1" t="s">
        <v>4</v>
      </c>
      <c r="AA1132" s="1" t="s">
        <v>4</v>
      </c>
      <c r="AB1132" s="1" t="s">
        <v>4</v>
      </c>
      <c r="AC1132" s="1" t="s">
        <v>4</v>
      </c>
      <c r="AD1132" s="1" t="s">
        <v>4</v>
      </c>
      <c r="AE1132" s="1" t="s">
        <v>4</v>
      </c>
      <c r="AF1132" s="1" t="s">
        <v>4</v>
      </c>
      <c r="AG1132" s="1" t="s">
        <v>4</v>
      </c>
      <c r="AH1132" s="1" t="s">
        <v>4</v>
      </c>
      <c r="AI1132" s="1" t="s">
        <v>4</v>
      </c>
      <c r="AJ1132" s="1" t="s">
        <v>4</v>
      </c>
      <c r="AK1132" s="1" t="s">
        <v>4</v>
      </c>
    </row>
    <row r="1133" spans="1:37">
      <c r="A1133" t="s">
        <v>251</v>
      </c>
      <c r="B1133" s="2">
        <v>662</v>
      </c>
      <c r="C1133" t="s">
        <v>252</v>
      </c>
      <c r="D1133" s="2">
        <v>2000</v>
      </c>
      <c r="E1133" s="1" t="s">
        <v>4</v>
      </c>
      <c r="F1133" s="1" t="s">
        <v>4</v>
      </c>
      <c r="G1133" s="1" t="s">
        <v>4</v>
      </c>
      <c r="H1133" s="1" t="s">
        <v>4</v>
      </c>
      <c r="I1133" s="1" t="s">
        <v>4</v>
      </c>
      <c r="J1133" s="1">
        <v>5.9771473290250121</v>
      </c>
      <c r="K1133" s="1">
        <v>5.474732582288544</v>
      </c>
      <c r="L1133" s="1">
        <v>5.8364908745700772</v>
      </c>
      <c r="M1133" s="1">
        <v>5.779390035681975</v>
      </c>
      <c r="N1133" s="1">
        <v>5.7746955587457904</v>
      </c>
      <c r="O1133" s="1">
        <v>2.1594965472620409</v>
      </c>
      <c r="P1133" s="1">
        <v>-2.3240368322619442</v>
      </c>
      <c r="Q1133" s="1">
        <v>-2.3430432293157777</v>
      </c>
      <c r="R1133" s="1" t="s">
        <v>4</v>
      </c>
      <c r="S1133" s="1" t="s">
        <v>4</v>
      </c>
      <c r="T1133" s="1" t="s">
        <v>4</v>
      </c>
      <c r="U1133" s="1" t="s">
        <v>4</v>
      </c>
      <c r="V1133" s="1" t="s">
        <v>4</v>
      </c>
      <c r="W1133" s="1" t="s">
        <v>4</v>
      </c>
      <c r="X1133" s="1" t="s">
        <v>4</v>
      </c>
      <c r="Y1133" s="1" t="s">
        <v>4</v>
      </c>
      <c r="Z1133" s="1" t="s">
        <v>4</v>
      </c>
      <c r="AA1133" s="1" t="s">
        <v>4</v>
      </c>
      <c r="AB1133" s="1" t="s">
        <v>4</v>
      </c>
      <c r="AC1133" s="1" t="s">
        <v>4</v>
      </c>
      <c r="AD1133" s="1" t="s">
        <v>4</v>
      </c>
      <c r="AE1133" s="1" t="s">
        <v>4</v>
      </c>
      <c r="AF1133" s="1" t="s">
        <v>4</v>
      </c>
      <c r="AG1133" s="1" t="s">
        <v>4</v>
      </c>
      <c r="AH1133" s="1" t="s">
        <v>4</v>
      </c>
      <c r="AI1133" s="1" t="s">
        <v>4</v>
      </c>
      <c r="AJ1133" s="1" t="s">
        <v>4</v>
      </c>
      <c r="AK1133" s="1" t="s">
        <v>4</v>
      </c>
    </row>
    <row r="1134" spans="1:37">
      <c r="A1134" t="s">
        <v>251</v>
      </c>
      <c r="B1134" s="2">
        <v>662</v>
      </c>
      <c r="C1134" t="s">
        <v>252</v>
      </c>
      <c r="D1134" s="2">
        <v>2001</v>
      </c>
      <c r="E1134" s="1" t="s">
        <v>4</v>
      </c>
      <c r="F1134" s="1" t="s">
        <v>4</v>
      </c>
      <c r="G1134" s="1" t="s">
        <v>4</v>
      </c>
      <c r="H1134" s="1" t="s">
        <v>4</v>
      </c>
      <c r="I1134" s="1" t="s">
        <v>4</v>
      </c>
      <c r="J1134" s="1" t="s">
        <v>4</v>
      </c>
      <c r="K1134" s="1">
        <v>5.4943958653433489</v>
      </c>
      <c r="L1134" s="1">
        <v>5.5308962050320432</v>
      </c>
      <c r="M1134" s="1">
        <v>5.5158426852142783</v>
      </c>
      <c r="N1134" s="1">
        <v>5.59411928012985</v>
      </c>
      <c r="O1134" s="1">
        <v>4.513700159481604</v>
      </c>
      <c r="P1134" s="1">
        <v>-1.048981620333278</v>
      </c>
      <c r="Q1134" s="1">
        <v>0.10000000000001119</v>
      </c>
      <c r="R1134" s="1">
        <v>0.3474997665857682</v>
      </c>
      <c r="S1134" s="1" t="s">
        <v>4</v>
      </c>
      <c r="T1134" s="1" t="s">
        <v>4</v>
      </c>
      <c r="U1134" s="1" t="s">
        <v>4</v>
      </c>
      <c r="V1134" s="1" t="s">
        <v>4</v>
      </c>
      <c r="W1134" s="1" t="s">
        <v>4</v>
      </c>
      <c r="X1134" s="1" t="s">
        <v>4</v>
      </c>
      <c r="Y1134" s="1" t="s">
        <v>4</v>
      </c>
      <c r="Z1134" s="1" t="s">
        <v>4</v>
      </c>
      <c r="AA1134" s="1" t="s">
        <v>4</v>
      </c>
      <c r="AB1134" s="1" t="s">
        <v>4</v>
      </c>
      <c r="AC1134" s="1" t="s">
        <v>4</v>
      </c>
      <c r="AD1134" s="1" t="s">
        <v>4</v>
      </c>
      <c r="AE1134" s="1" t="s">
        <v>4</v>
      </c>
      <c r="AF1134" s="1" t="s">
        <v>4</v>
      </c>
      <c r="AG1134" s="1" t="s">
        <v>4</v>
      </c>
      <c r="AH1134" s="1" t="s">
        <v>4</v>
      </c>
      <c r="AI1134" s="1" t="s">
        <v>4</v>
      </c>
      <c r="AJ1134" s="1" t="s">
        <v>4</v>
      </c>
      <c r="AK1134" s="1" t="s">
        <v>4</v>
      </c>
    </row>
    <row r="1135" spans="1:37">
      <c r="A1135" t="s">
        <v>251</v>
      </c>
      <c r="B1135" s="2">
        <v>662</v>
      </c>
      <c r="C1135" t="s">
        <v>252</v>
      </c>
      <c r="D1135" s="2">
        <v>2002</v>
      </c>
      <c r="E1135" s="1" t="s">
        <v>4</v>
      </c>
      <c r="F1135" s="1" t="s">
        <v>4</v>
      </c>
      <c r="G1135" s="1" t="s">
        <v>4</v>
      </c>
      <c r="H1135" s="1" t="s">
        <v>4</v>
      </c>
      <c r="I1135" s="1" t="s">
        <v>4</v>
      </c>
      <c r="J1135" s="1" t="s">
        <v>4</v>
      </c>
      <c r="K1135" s="1" t="s">
        <v>4</v>
      </c>
      <c r="L1135" s="1">
        <v>5.6087666326207097</v>
      </c>
      <c r="M1135" s="1">
        <v>5.5858456327201322</v>
      </c>
      <c r="N1135" s="1">
        <v>5.6693268349202519</v>
      </c>
      <c r="O1135" s="1">
        <v>5.0935078076810969</v>
      </c>
      <c r="P1135" s="1">
        <v>3.4858600503641091</v>
      </c>
      <c r="Q1135" s="1">
        <v>2.9593270316572884</v>
      </c>
      <c r="R1135" s="1">
        <v>-1.8174862035270412</v>
      </c>
      <c r="S1135" s="1">
        <v>-1.5589481415730577</v>
      </c>
      <c r="T1135" s="1" t="s">
        <v>4</v>
      </c>
      <c r="U1135" s="1" t="s">
        <v>4</v>
      </c>
      <c r="V1135" s="1" t="s">
        <v>4</v>
      </c>
      <c r="W1135" s="1" t="s">
        <v>4</v>
      </c>
      <c r="X1135" s="1" t="s">
        <v>4</v>
      </c>
      <c r="Y1135" s="1" t="s">
        <v>4</v>
      </c>
      <c r="Z1135" s="1" t="s">
        <v>4</v>
      </c>
      <c r="AA1135" s="1" t="s">
        <v>4</v>
      </c>
      <c r="AB1135" s="1" t="s">
        <v>4</v>
      </c>
      <c r="AC1135" s="1" t="s">
        <v>4</v>
      </c>
      <c r="AD1135" s="1" t="s">
        <v>4</v>
      </c>
      <c r="AE1135" s="1" t="s">
        <v>4</v>
      </c>
      <c r="AF1135" s="1" t="s">
        <v>4</v>
      </c>
      <c r="AG1135" s="1" t="s">
        <v>4</v>
      </c>
      <c r="AH1135" s="1" t="s">
        <v>4</v>
      </c>
      <c r="AI1135" s="1" t="s">
        <v>4</v>
      </c>
      <c r="AJ1135" s="1" t="s">
        <v>4</v>
      </c>
      <c r="AK1135" s="1" t="s">
        <v>4</v>
      </c>
    </row>
    <row r="1136" spans="1:37">
      <c r="A1136" t="s">
        <v>251</v>
      </c>
      <c r="B1136" s="2">
        <v>662</v>
      </c>
      <c r="C1136" t="s">
        <v>252</v>
      </c>
      <c r="D1136" s="2">
        <v>2003</v>
      </c>
      <c r="E1136" s="1" t="s">
        <v>4</v>
      </c>
      <c r="F1136" s="1" t="s">
        <v>4</v>
      </c>
      <c r="G1136" s="1" t="s">
        <v>4</v>
      </c>
      <c r="H1136" s="1" t="s">
        <v>4</v>
      </c>
      <c r="I1136" s="1" t="s">
        <v>4</v>
      </c>
      <c r="J1136" s="1" t="s">
        <v>4</v>
      </c>
      <c r="K1136" s="1" t="s">
        <v>4</v>
      </c>
      <c r="L1136" s="1" t="s">
        <v>4</v>
      </c>
      <c r="M1136" s="1">
        <v>5.509738647271889</v>
      </c>
      <c r="N1136" s="1">
        <v>5.5945295043430932</v>
      </c>
      <c r="O1136" s="1">
        <v>5.3502995861340663</v>
      </c>
      <c r="P1136" s="1">
        <v>4.4464273466575666</v>
      </c>
      <c r="Q1136" s="1">
        <v>4.5371507396738453</v>
      </c>
      <c r="R1136" s="1">
        <v>-2.9768776067103819</v>
      </c>
      <c r="S1136" s="1">
        <v>-2.7737591450944565</v>
      </c>
      <c r="T1136" s="1">
        <v>-1.6059730898064561</v>
      </c>
      <c r="U1136" s="1" t="s">
        <v>4</v>
      </c>
      <c r="V1136" s="1" t="s">
        <v>4</v>
      </c>
      <c r="W1136" s="1" t="s">
        <v>4</v>
      </c>
      <c r="X1136" s="1" t="s">
        <v>4</v>
      </c>
      <c r="Y1136" s="1" t="s">
        <v>4</v>
      </c>
      <c r="Z1136" s="1" t="s">
        <v>4</v>
      </c>
      <c r="AA1136" s="1" t="s">
        <v>4</v>
      </c>
      <c r="AB1136" s="1" t="s">
        <v>4</v>
      </c>
      <c r="AC1136" s="1" t="s">
        <v>4</v>
      </c>
      <c r="AD1136" s="1" t="s">
        <v>4</v>
      </c>
      <c r="AE1136" s="1" t="s">
        <v>4</v>
      </c>
      <c r="AF1136" s="1" t="s">
        <v>4</v>
      </c>
      <c r="AG1136" s="1" t="s">
        <v>4</v>
      </c>
      <c r="AH1136" s="1" t="s">
        <v>4</v>
      </c>
      <c r="AI1136" s="1" t="s">
        <v>4</v>
      </c>
      <c r="AJ1136" s="1" t="s">
        <v>4</v>
      </c>
      <c r="AK1136" s="1" t="s">
        <v>4</v>
      </c>
    </row>
    <row r="1137" spans="1:37">
      <c r="A1137" t="s">
        <v>251</v>
      </c>
      <c r="B1137" s="2">
        <v>662</v>
      </c>
      <c r="C1137" t="s">
        <v>252</v>
      </c>
      <c r="D1137" s="2">
        <v>2004</v>
      </c>
      <c r="E1137" s="1" t="s">
        <v>4</v>
      </c>
      <c r="F1137" s="1" t="s">
        <v>4</v>
      </c>
      <c r="G1137" s="1" t="s">
        <v>4</v>
      </c>
      <c r="H1137" s="1" t="s">
        <v>4</v>
      </c>
      <c r="I1137" s="1" t="s">
        <v>4</v>
      </c>
      <c r="J1137" s="1" t="s">
        <v>4</v>
      </c>
      <c r="K1137" s="1" t="s">
        <v>4</v>
      </c>
      <c r="L1137" s="1" t="s">
        <v>4</v>
      </c>
      <c r="M1137" s="1" t="s">
        <v>4</v>
      </c>
      <c r="N1137" s="1">
        <v>5.542988707181995</v>
      </c>
      <c r="O1137" s="1">
        <v>5.3168934413965863</v>
      </c>
      <c r="P1137" s="1">
        <v>4.9565105822018785</v>
      </c>
      <c r="Q1137" s="1">
        <v>4.9502812519630846</v>
      </c>
      <c r="R1137" s="1">
        <v>2.9895447468653913</v>
      </c>
      <c r="S1137" s="1">
        <v>1.658661346769974</v>
      </c>
      <c r="T1137" s="1">
        <v>1.6425327051216021</v>
      </c>
      <c r="U1137" s="1">
        <v>1.761316058015594</v>
      </c>
      <c r="V1137" s="1" t="s">
        <v>4</v>
      </c>
      <c r="W1137" s="1" t="s">
        <v>4</v>
      </c>
      <c r="X1137" s="1" t="s">
        <v>4</v>
      </c>
      <c r="Y1137" s="1" t="s">
        <v>4</v>
      </c>
      <c r="Z1137" s="1" t="s">
        <v>4</v>
      </c>
      <c r="AA1137" s="1" t="s">
        <v>4</v>
      </c>
      <c r="AB1137" s="1" t="s">
        <v>4</v>
      </c>
      <c r="AC1137" s="1" t="s">
        <v>4</v>
      </c>
      <c r="AD1137" s="1" t="s">
        <v>4</v>
      </c>
      <c r="AE1137" s="1" t="s">
        <v>4</v>
      </c>
      <c r="AF1137" s="1" t="s">
        <v>4</v>
      </c>
      <c r="AG1137" s="1" t="s">
        <v>4</v>
      </c>
      <c r="AH1137" s="1" t="s">
        <v>4</v>
      </c>
      <c r="AI1137" s="1" t="s">
        <v>4</v>
      </c>
      <c r="AJ1137" s="1" t="s">
        <v>4</v>
      </c>
      <c r="AK1137" s="1" t="s">
        <v>4</v>
      </c>
    </row>
    <row r="1138" spans="1:37">
      <c r="A1138" t="s">
        <v>251</v>
      </c>
      <c r="B1138" s="2">
        <v>662</v>
      </c>
      <c r="C1138" t="s">
        <v>252</v>
      </c>
      <c r="D1138" s="2">
        <v>2005</v>
      </c>
      <c r="E1138" s="1" t="s">
        <v>4</v>
      </c>
      <c r="F1138" s="1" t="s">
        <v>4</v>
      </c>
      <c r="G1138" s="1" t="s">
        <v>4</v>
      </c>
      <c r="H1138" s="1" t="s">
        <v>4</v>
      </c>
      <c r="I1138" s="1" t="s">
        <v>4</v>
      </c>
      <c r="J1138" s="1" t="s">
        <v>4</v>
      </c>
      <c r="K1138" s="1" t="s">
        <v>4</v>
      </c>
      <c r="L1138" s="1" t="s">
        <v>4</v>
      </c>
      <c r="M1138" s="1" t="s">
        <v>4</v>
      </c>
      <c r="N1138" s="1" t="s">
        <v>4</v>
      </c>
      <c r="O1138" s="1">
        <v>5.2036683184670585</v>
      </c>
      <c r="P1138" s="1">
        <v>5.5187036068290674</v>
      </c>
      <c r="Q1138" s="1">
        <v>5.4552187429795396</v>
      </c>
      <c r="R1138" s="1">
        <v>3.9748149494502671</v>
      </c>
      <c r="S1138" s="1">
        <v>4.34046766052405</v>
      </c>
      <c r="T1138" s="1">
        <v>1.0136806070511151</v>
      </c>
      <c r="U1138" s="1">
        <v>1.8621496590621955</v>
      </c>
      <c r="V1138" s="1">
        <v>1.8064846213006192</v>
      </c>
      <c r="W1138" s="1" t="s">
        <v>4</v>
      </c>
      <c r="X1138" s="1" t="s">
        <v>4</v>
      </c>
      <c r="Y1138" s="1" t="s">
        <v>4</v>
      </c>
      <c r="Z1138" s="1" t="s">
        <v>4</v>
      </c>
      <c r="AA1138" s="1" t="s">
        <v>4</v>
      </c>
      <c r="AB1138" s="1" t="s">
        <v>4</v>
      </c>
      <c r="AC1138" s="1" t="s">
        <v>4</v>
      </c>
      <c r="AD1138" s="1" t="s">
        <v>4</v>
      </c>
      <c r="AE1138" s="1" t="s">
        <v>4</v>
      </c>
      <c r="AF1138" s="1" t="s">
        <v>4</v>
      </c>
      <c r="AG1138" s="1" t="s">
        <v>4</v>
      </c>
      <c r="AH1138" s="1" t="s">
        <v>4</v>
      </c>
      <c r="AI1138" s="1" t="s">
        <v>4</v>
      </c>
      <c r="AJ1138" s="1" t="s">
        <v>4</v>
      </c>
      <c r="AK1138" s="1" t="s">
        <v>4</v>
      </c>
    </row>
    <row r="1139" spans="1:37">
      <c r="A1139" t="s">
        <v>251</v>
      </c>
      <c r="B1139" s="2">
        <v>662</v>
      </c>
      <c r="C1139" t="s">
        <v>252</v>
      </c>
      <c r="D1139" s="2">
        <v>2006</v>
      </c>
      <c r="E1139" s="1" t="s">
        <v>4</v>
      </c>
      <c r="F1139" s="1" t="s">
        <v>4</v>
      </c>
      <c r="G1139" s="1" t="s">
        <v>4</v>
      </c>
      <c r="H1139" s="1" t="s">
        <v>4</v>
      </c>
      <c r="I1139" s="1" t="s">
        <v>4</v>
      </c>
      <c r="J1139" s="1" t="s">
        <v>4</v>
      </c>
      <c r="K1139" s="1" t="s">
        <v>4</v>
      </c>
      <c r="L1139" s="1" t="s">
        <v>4</v>
      </c>
      <c r="M1139" s="1" t="s">
        <v>4</v>
      </c>
      <c r="N1139" s="1" t="s">
        <v>4</v>
      </c>
      <c r="O1139" s="1" t="s">
        <v>4</v>
      </c>
      <c r="P1139" s="1">
        <v>5.4704898132588831</v>
      </c>
      <c r="Q1139" s="1">
        <v>6.0066669454202026</v>
      </c>
      <c r="R1139" s="1">
        <v>4.9498249865517208</v>
      </c>
      <c r="S1139" s="1">
        <v>4.6583856982738814</v>
      </c>
      <c r="T1139" s="1">
        <v>1.9531225229287408</v>
      </c>
      <c r="U1139" s="1">
        <v>1.9321811448190562</v>
      </c>
      <c r="V1139" s="1">
        <v>0.89600968370353584</v>
      </c>
      <c r="W1139" s="1">
        <v>0.72926829534263327</v>
      </c>
      <c r="X1139" s="1" t="s">
        <v>4</v>
      </c>
      <c r="Y1139" s="1" t="s">
        <v>4</v>
      </c>
      <c r="Z1139" s="1" t="s">
        <v>4</v>
      </c>
      <c r="AA1139" s="1" t="s">
        <v>4</v>
      </c>
      <c r="AB1139" s="1" t="s">
        <v>4</v>
      </c>
      <c r="AC1139" s="1" t="s">
        <v>4</v>
      </c>
      <c r="AD1139" s="1" t="s">
        <v>4</v>
      </c>
      <c r="AE1139" s="1" t="s">
        <v>4</v>
      </c>
      <c r="AF1139" s="1" t="s">
        <v>4</v>
      </c>
      <c r="AG1139" s="1" t="s">
        <v>4</v>
      </c>
      <c r="AH1139" s="1" t="s">
        <v>4</v>
      </c>
      <c r="AI1139" s="1" t="s">
        <v>4</v>
      </c>
      <c r="AJ1139" s="1" t="s">
        <v>4</v>
      </c>
      <c r="AK1139" s="1" t="s">
        <v>4</v>
      </c>
    </row>
    <row r="1140" spans="1:37">
      <c r="A1140" t="s">
        <v>251</v>
      </c>
      <c r="B1140" s="2">
        <v>662</v>
      </c>
      <c r="C1140" t="s">
        <v>252</v>
      </c>
      <c r="D1140" s="2">
        <v>2007</v>
      </c>
      <c r="E1140" s="1" t="s">
        <v>4</v>
      </c>
      <c r="F1140" s="1" t="s">
        <v>4</v>
      </c>
      <c r="G1140" s="1" t="s">
        <v>4</v>
      </c>
      <c r="H1140" s="1" t="s">
        <v>4</v>
      </c>
      <c r="I1140" s="1" t="s">
        <v>4</v>
      </c>
      <c r="J1140" s="1" t="s">
        <v>4</v>
      </c>
      <c r="K1140" s="1" t="s">
        <v>4</v>
      </c>
      <c r="L1140" s="1" t="s">
        <v>4</v>
      </c>
      <c r="M1140" s="1" t="s">
        <v>4</v>
      </c>
      <c r="N1140" s="1" t="s">
        <v>4</v>
      </c>
      <c r="O1140" s="1" t="s">
        <v>4</v>
      </c>
      <c r="P1140" s="1" t="s">
        <v>4</v>
      </c>
      <c r="Q1140" s="1">
        <v>5.9743399058994395</v>
      </c>
      <c r="R1140" s="1">
        <v>4.9390218296354371</v>
      </c>
      <c r="S1140" s="1">
        <v>4.5236866955215893</v>
      </c>
      <c r="T1140" s="1">
        <v>2.4341592281968083</v>
      </c>
      <c r="U1140" s="1">
        <v>3.0426471789227083</v>
      </c>
      <c r="V1140" s="1">
        <v>1.6530169539554995</v>
      </c>
      <c r="W1140" s="1">
        <v>1.5851168713755914</v>
      </c>
      <c r="X1140" s="1">
        <v>1.5851168713755914</v>
      </c>
      <c r="Y1140" s="1" t="s">
        <v>4</v>
      </c>
      <c r="Z1140" s="1" t="s">
        <v>4</v>
      </c>
      <c r="AA1140" s="1" t="s">
        <v>4</v>
      </c>
      <c r="AB1140" s="1" t="s">
        <v>4</v>
      </c>
      <c r="AC1140" s="1" t="s">
        <v>4</v>
      </c>
      <c r="AD1140" s="1" t="s">
        <v>4</v>
      </c>
      <c r="AE1140" s="1" t="s">
        <v>4</v>
      </c>
      <c r="AF1140" s="1" t="s">
        <v>4</v>
      </c>
      <c r="AG1140" s="1" t="s">
        <v>4</v>
      </c>
      <c r="AH1140" s="1" t="s">
        <v>4</v>
      </c>
      <c r="AI1140" s="1" t="s">
        <v>4</v>
      </c>
      <c r="AJ1140" s="1" t="s">
        <v>4</v>
      </c>
      <c r="AK1140" s="1" t="s">
        <v>4</v>
      </c>
    </row>
    <row r="1141" spans="1:37">
      <c r="A1141" t="s">
        <v>251</v>
      </c>
      <c r="B1141" s="2">
        <v>662</v>
      </c>
      <c r="C1141" t="s">
        <v>252</v>
      </c>
      <c r="D1141" s="2">
        <v>2008</v>
      </c>
      <c r="E1141" s="1" t="s">
        <v>4</v>
      </c>
      <c r="F1141" s="1" t="s">
        <v>4</v>
      </c>
      <c r="G1141" s="1" t="s">
        <v>4</v>
      </c>
      <c r="H1141" s="1" t="s">
        <v>4</v>
      </c>
      <c r="I1141" s="1" t="s">
        <v>4</v>
      </c>
      <c r="J1141" s="1" t="s">
        <v>4</v>
      </c>
      <c r="K1141" s="1" t="s">
        <v>4</v>
      </c>
      <c r="L1141" s="1" t="s">
        <v>4</v>
      </c>
      <c r="M1141" s="1" t="s">
        <v>4</v>
      </c>
      <c r="N1141" s="1" t="s">
        <v>4</v>
      </c>
      <c r="O1141" s="1" t="s">
        <v>4</v>
      </c>
      <c r="P1141" s="1" t="s">
        <v>4</v>
      </c>
      <c r="Q1141" s="1" t="s">
        <v>4</v>
      </c>
      <c r="R1141" s="1">
        <v>4.9341865751920677</v>
      </c>
      <c r="S1141" s="1">
        <v>4.4333259582509887</v>
      </c>
      <c r="T1141" s="1">
        <v>2.5197857588038275</v>
      </c>
      <c r="U1141" s="1">
        <v>4.0291579484471596</v>
      </c>
      <c r="V1141" s="1">
        <v>3.7619565768531427</v>
      </c>
      <c r="W1141" s="1">
        <v>2.9378228792400485</v>
      </c>
      <c r="X1141" s="1">
        <v>2.3300167289020512</v>
      </c>
      <c r="Y1141" s="1">
        <v>2.3300167289020512</v>
      </c>
      <c r="Z1141" s="1" t="s">
        <v>4</v>
      </c>
      <c r="AA1141" s="1" t="s">
        <v>4</v>
      </c>
      <c r="AB1141" s="1" t="s">
        <v>4</v>
      </c>
      <c r="AC1141" s="1" t="s">
        <v>4</v>
      </c>
      <c r="AD1141" s="1" t="s">
        <v>4</v>
      </c>
      <c r="AE1141" s="1" t="s">
        <v>4</v>
      </c>
      <c r="AF1141" s="1" t="s">
        <v>4</v>
      </c>
      <c r="AG1141" s="1" t="s">
        <v>4</v>
      </c>
      <c r="AH1141" s="1" t="s">
        <v>4</v>
      </c>
      <c r="AI1141" s="1" t="s">
        <v>4</v>
      </c>
      <c r="AJ1141" s="1" t="s">
        <v>4</v>
      </c>
      <c r="AK1141" s="1" t="s">
        <v>4</v>
      </c>
    </row>
    <row r="1142" spans="1:37">
      <c r="A1142" t="s">
        <v>251</v>
      </c>
      <c r="B1142" s="2">
        <v>662</v>
      </c>
      <c r="C1142" t="s">
        <v>252</v>
      </c>
      <c r="D1142" s="2">
        <v>2009</v>
      </c>
      <c r="E1142" s="1" t="s">
        <v>4</v>
      </c>
      <c r="F1142" s="1" t="s">
        <v>4</v>
      </c>
      <c r="G1142" s="1" t="s">
        <v>4</v>
      </c>
      <c r="H1142" s="1" t="s">
        <v>4</v>
      </c>
      <c r="I1142" s="1" t="s">
        <v>4</v>
      </c>
      <c r="J1142" s="1" t="s">
        <v>4</v>
      </c>
      <c r="K1142" s="1" t="s">
        <v>4</v>
      </c>
      <c r="L1142" s="1" t="s">
        <v>4</v>
      </c>
      <c r="M1142" s="1" t="s">
        <v>4</v>
      </c>
      <c r="N1142" s="1" t="s">
        <v>4</v>
      </c>
      <c r="O1142" s="1" t="s">
        <v>4</v>
      </c>
      <c r="P1142" s="1" t="s">
        <v>4</v>
      </c>
      <c r="Q1142" s="1" t="s">
        <v>4</v>
      </c>
      <c r="R1142" s="1" t="s">
        <v>4</v>
      </c>
      <c r="S1142" s="1">
        <v>4.5188770576143344</v>
      </c>
      <c r="T1142" s="1">
        <v>2.5198178013227546</v>
      </c>
      <c r="U1142" s="1">
        <v>4.4673013632575032</v>
      </c>
      <c r="V1142" s="1">
        <v>5.2004051230251536</v>
      </c>
      <c r="W1142" s="1">
        <v>4.6838137097372723</v>
      </c>
      <c r="X1142" s="1">
        <v>3.7000000000000144</v>
      </c>
      <c r="Y1142" s="1">
        <v>3.7500262239366755</v>
      </c>
      <c r="Z1142" s="1">
        <v>3.7500262239366755</v>
      </c>
      <c r="AA1142" s="1" t="s">
        <v>4</v>
      </c>
      <c r="AB1142" s="1" t="s">
        <v>4</v>
      </c>
      <c r="AC1142" s="1" t="s">
        <v>4</v>
      </c>
      <c r="AD1142" s="1" t="s">
        <v>4</v>
      </c>
      <c r="AE1142" s="1" t="s">
        <v>4</v>
      </c>
      <c r="AF1142" s="1" t="s">
        <v>4</v>
      </c>
      <c r="AG1142" s="1" t="s">
        <v>4</v>
      </c>
      <c r="AH1142" s="1" t="s">
        <v>4</v>
      </c>
      <c r="AI1142" s="1" t="s">
        <v>4</v>
      </c>
      <c r="AJ1142" s="1" t="s">
        <v>4</v>
      </c>
      <c r="AK1142" s="1" t="s">
        <v>4</v>
      </c>
    </row>
    <row r="1143" spans="1:37">
      <c r="A1143" t="s">
        <v>251</v>
      </c>
      <c r="B1143" s="2">
        <v>662</v>
      </c>
      <c r="C1143" t="s">
        <v>252</v>
      </c>
      <c r="D1143" s="2">
        <v>2010</v>
      </c>
      <c r="E1143" s="1" t="s">
        <v>4</v>
      </c>
      <c r="F1143" s="1" t="s">
        <v>4</v>
      </c>
      <c r="G1143" s="1" t="s">
        <v>4</v>
      </c>
      <c r="H1143" s="1" t="s">
        <v>4</v>
      </c>
      <c r="I1143" s="1" t="s">
        <v>4</v>
      </c>
      <c r="J1143" s="1" t="s">
        <v>4</v>
      </c>
      <c r="K1143" s="1" t="s">
        <v>4</v>
      </c>
      <c r="L1143" s="1" t="s">
        <v>4</v>
      </c>
      <c r="M1143" s="1" t="s">
        <v>4</v>
      </c>
      <c r="N1143" s="1" t="s">
        <v>4</v>
      </c>
      <c r="O1143" s="1" t="s">
        <v>4</v>
      </c>
      <c r="P1143" s="1" t="s">
        <v>4</v>
      </c>
      <c r="Q1143" s="1" t="s">
        <v>4</v>
      </c>
      <c r="R1143" s="1" t="s">
        <v>4</v>
      </c>
      <c r="S1143" s="1" t="s">
        <v>4</v>
      </c>
      <c r="T1143" s="1">
        <v>2.6197511704627807</v>
      </c>
      <c r="U1143" s="1">
        <v>4.99681188436778</v>
      </c>
      <c r="V1143" s="1">
        <v>5.6975528188706326</v>
      </c>
      <c r="W1143" s="1">
        <v>5.8054729026088436</v>
      </c>
      <c r="X1143" s="1">
        <v>4.0208294392802602</v>
      </c>
      <c r="Y1143" s="1">
        <v>2.9776302678570676</v>
      </c>
      <c r="Z1143" s="1">
        <v>2.4123104454985</v>
      </c>
      <c r="AA1143" s="1">
        <v>2.3943827508261073</v>
      </c>
      <c r="AB1143" s="1" t="s">
        <v>4</v>
      </c>
      <c r="AC1143" s="1" t="s">
        <v>4</v>
      </c>
      <c r="AD1143" s="1" t="s">
        <v>4</v>
      </c>
      <c r="AE1143" s="1" t="s">
        <v>4</v>
      </c>
      <c r="AF1143" s="1" t="s">
        <v>4</v>
      </c>
      <c r="AG1143" s="1" t="s">
        <v>4</v>
      </c>
      <c r="AH1143" s="1" t="s">
        <v>4</v>
      </c>
      <c r="AI1143" s="1" t="s">
        <v>4</v>
      </c>
      <c r="AJ1143" s="1" t="s">
        <v>4</v>
      </c>
      <c r="AK1143" s="1" t="s">
        <v>4</v>
      </c>
    </row>
    <row r="1144" spans="1:37">
      <c r="A1144" t="s">
        <v>251</v>
      </c>
      <c r="B1144" s="2">
        <v>662</v>
      </c>
      <c r="C1144" t="s">
        <v>252</v>
      </c>
      <c r="D1144" s="2">
        <v>2011</v>
      </c>
      <c r="E1144" s="1" t="s">
        <v>4</v>
      </c>
      <c r="F1144" s="1" t="s">
        <v>4</v>
      </c>
      <c r="G1144" s="1" t="s">
        <v>4</v>
      </c>
      <c r="H1144" s="1" t="s">
        <v>4</v>
      </c>
      <c r="I1144" s="1" t="s">
        <v>4</v>
      </c>
      <c r="J1144" s="1" t="s">
        <v>4</v>
      </c>
      <c r="K1144" s="1" t="s">
        <v>4</v>
      </c>
      <c r="L1144" s="1" t="s">
        <v>4</v>
      </c>
      <c r="M1144" s="1" t="s">
        <v>4</v>
      </c>
      <c r="N1144" s="1" t="s">
        <v>4</v>
      </c>
      <c r="O1144" s="1" t="s">
        <v>4</v>
      </c>
      <c r="P1144" s="1" t="s">
        <v>4</v>
      </c>
      <c r="Q1144" s="1" t="s">
        <v>4</v>
      </c>
      <c r="R1144" s="1" t="s">
        <v>4</v>
      </c>
      <c r="S1144" s="1" t="s">
        <v>4</v>
      </c>
      <c r="T1144" s="1" t="s">
        <v>4</v>
      </c>
      <c r="U1144" s="1">
        <v>5.0258771659506207</v>
      </c>
      <c r="V1144" s="1">
        <v>5.908201973970062</v>
      </c>
      <c r="W1144" s="1">
        <v>6.1194127424556211</v>
      </c>
      <c r="X1144" s="1">
        <v>4.5236498668187242</v>
      </c>
      <c r="Y1144" s="1">
        <v>4.0102139209746701</v>
      </c>
      <c r="Z1144" s="1">
        <v>-5.8373616573253351</v>
      </c>
      <c r="AA1144" s="1">
        <v>-4.7287605086285929</v>
      </c>
      <c r="AB1144" s="1">
        <v>-4.7258204821077126</v>
      </c>
      <c r="AC1144" s="1" t="s">
        <v>4</v>
      </c>
      <c r="AD1144" s="1" t="s">
        <v>4</v>
      </c>
      <c r="AE1144" s="1" t="s">
        <v>4</v>
      </c>
      <c r="AF1144" s="1" t="s">
        <v>4</v>
      </c>
      <c r="AG1144" s="1" t="s">
        <v>4</v>
      </c>
      <c r="AH1144" s="1" t="s">
        <v>4</v>
      </c>
      <c r="AI1144" s="1" t="s">
        <v>4</v>
      </c>
      <c r="AJ1144" s="1" t="s">
        <v>4</v>
      </c>
      <c r="AK1144" s="1" t="s">
        <v>4</v>
      </c>
    </row>
    <row r="1145" spans="1:37">
      <c r="A1145" t="s">
        <v>251</v>
      </c>
      <c r="B1145" s="2">
        <v>662</v>
      </c>
      <c r="C1145" t="s">
        <v>252</v>
      </c>
      <c r="D1145" s="2">
        <v>2012</v>
      </c>
      <c r="E1145" s="1" t="s">
        <v>4</v>
      </c>
      <c r="F1145" s="1" t="s">
        <v>4</v>
      </c>
      <c r="G1145" s="1" t="s">
        <v>4</v>
      </c>
      <c r="H1145" s="1" t="s">
        <v>4</v>
      </c>
      <c r="I1145" s="1" t="s">
        <v>4</v>
      </c>
      <c r="J1145" s="1" t="s">
        <v>4</v>
      </c>
      <c r="K1145" s="1" t="s">
        <v>4</v>
      </c>
      <c r="L1145" s="1" t="s">
        <v>4</v>
      </c>
      <c r="M1145" s="1" t="s">
        <v>4</v>
      </c>
      <c r="N1145" s="1" t="s">
        <v>4</v>
      </c>
      <c r="O1145" s="1" t="s">
        <v>4</v>
      </c>
      <c r="P1145" s="1" t="s">
        <v>4</v>
      </c>
      <c r="Q1145" s="1" t="s">
        <v>4</v>
      </c>
      <c r="R1145" s="1" t="s">
        <v>4</v>
      </c>
      <c r="S1145" s="1" t="s">
        <v>4</v>
      </c>
      <c r="T1145" s="1" t="s">
        <v>4</v>
      </c>
      <c r="U1145" s="1" t="s">
        <v>4</v>
      </c>
      <c r="V1145" s="1">
        <v>6.708829736527111</v>
      </c>
      <c r="W1145" s="1">
        <v>6.2059055406123553</v>
      </c>
      <c r="X1145" s="1">
        <v>5.0772217139729348</v>
      </c>
      <c r="Y1145" s="1">
        <v>4.4977828187386715</v>
      </c>
      <c r="Z1145" s="1">
        <v>8.4598694345935357</v>
      </c>
      <c r="AA1145" s="1">
        <v>8.1304120763684864</v>
      </c>
      <c r="AB1145" s="1">
        <v>9.7571375431227949</v>
      </c>
      <c r="AC1145" s="1">
        <v>10.674085379869535</v>
      </c>
      <c r="AD1145" s="1" t="s">
        <v>4</v>
      </c>
      <c r="AE1145" s="1" t="s">
        <v>4</v>
      </c>
      <c r="AF1145" s="1" t="s">
        <v>4</v>
      </c>
      <c r="AG1145" s="1" t="s">
        <v>4</v>
      </c>
      <c r="AH1145" s="1" t="s">
        <v>4</v>
      </c>
      <c r="AI1145" s="1" t="s">
        <v>4</v>
      </c>
      <c r="AJ1145" s="1" t="s">
        <v>4</v>
      </c>
      <c r="AK1145" s="1" t="s">
        <v>4</v>
      </c>
    </row>
    <row r="1146" spans="1:37">
      <c r="A1146" t="s">
        <v>251</v>
      </c>
      <c r="B1146" s="2">
        <v>662</v>
      </c>
      <c r="C1146" t="s">
        <v>252</v>
      </c>
      <c r="D1146" s="2">
        <v>2013</v>
      </c>
      <c r="E1146" s="1" t="s">
        <v>4</v>
      </c>
      <c r="F1146" s="1" t="s">
        <v>4</v>
      </c>
      <c r="G1146" s="1" t="s">
        <v>4</v>
      </c>
      <c r="H1146" s="1" t="s">
        <v>4</v>
      </c>
      <c r="I1146" s="1" t="s">
        <v>4</v>
      </c>
      <c r="J1146" s="1" t="s">
        <v>4</v>
      </c>
      <c r="K1146" s="1" t="s">
        <v>4</v>
      </c>
      <c r="L1146" s="1" t="s">
        <v>4</v>
      </c>
      <c r="M1146" s="1" t="s">
        <v>4</v>
      </c>
      <c r="N1146" s="1" t="s">
        <v>4</v>
      </c>
      <c r="O1146" s="1" t="s">
        <v>4</v>
      </c>
      <c r="P1146" s="1" t="s">
        <v>4</v>
      </c>
      <c r="Q1146" s="1" t="s">
        <v>4</v>
      </c>
      <c r="R1146" s="1" t="s">
        <v>4</v>
      </c>
      <c r="S1146" s="1" t="s">
        <v>4</v>
      </c>
      <c r="T1146" s="1" t="s">
        <v>4</v>
      </c>
      <c r="U1146" s="1" t="s">
        <v>4</v>
      </c>
      <c r="V1146" s="1" t="s">
        <v>4</v>
      </c>
      <c r="W1146" s="1">
        <v>6.3929065144471053</v>
      </c>
      <c r="X1146" s="1">
        <v>5.69214600023491</v>
      </c>
      <c r="Y1146" s="1">
        <v>4.8029899821269817</v>
      </c>
      <c r="Z1146" s="1">
        <v>5.9553884050295158</v>
      </c>
      <c r="AA1146" s="1">
        <v>6.9894805521631742</v>
      </c>
      <c r="AB1146" s="1">
        <v>8.0079046245717045</v>
      </c>
      <c r="AC1146" s="1">
        <v>8.6999999999998181</v>
      </c>
      <c r="AD1146" s="1">
        <v>8.6999999999998181</v>
      </c>
      <c r="AE1146" s="1" t="s">
        <v>4</v>
      </c>
      <c r="AF1146" s="1" t="s">
        <v>4</v>
      </c>
      <c r="AG1146" s="1" t="s">
        <v>4</v>
      </c>
      <c r="AH1146" s="1" t="s">
        <v>4</v>
      </c>
      <c r="AI1146" s="1" t="s">
        <v>4</v>
      </c>
      <c r="AJ1146" s="1" t="s">
        <v>4</v>
      </c>
      <c r="AK1146" s="1" t="s">
        <v>4</v>
      </c>
    </row>
    <row r="1147" spans="1:37">
      <c r="A1147" t="s">
        <v>251</v>
      </c>
      <c r="B1147" s="2">
        <v>662</v>
      </c>
      <c r="C1147" t="s">
        <v>252</v>
      </c>
      <c r="D1147" s="2">
        <v>2014</v>
      </c>
      <c r="E1147" s="1" t="s">
        <v>4</v>
      </c>
      <c r="F1147" s="1" t="s">
        <v>4</v>
      </c>
      <c r="G1147" s="1" t="s">
        <v>4</v>
      </c>
      <c r="H1147" s="1" t="s">
        <v>4</v>
      </c>
      <c r="I1147" s="1" t="s">
        <v>4</v>
      </c>
      <c r="J1147" s="1" t="s">
        <v>4</v>
      </c>
      <c r="K1147" s="1" t="s">
        <v>4</v>
      </c>
      <c r="L1147" s="1" t="s">
        <v>4</v>
      </c>
      <c r="M1147" s="1" t="s">
        <v>4</v>
      </c>
      <c r="N1147" s="1" t="s">
        <v>4</v>
      </c>
      <c r="O1147" s="1" t="s">
        <v>4</v>
      </c>
      <c r="P1147" s="1" t="s">
        <v>4</v>
      </c>
      <c r="Q1147" s="1" t="s">
        <v>4</v>
      </c>
      <c r="R1147" s="1" t="s">
        <v>4</v>
      </c>
      <c r="S1147" s="1" t="s">
        <v>4</v>
      </c>
      <c r="T1147" s="1" t="s">
        <v>4</v>
      </c>
      <c r="U1147" s="1" t="s">
        <v>4</v>
      </c>
      <c r="V1147" s="1" t="s">
        <v>4</v>
      </c>
      <c r="W1147" s="1" t="s">
        <v>4</v>
      </c>
      <c r="X1147" s="1">
        <v>5.9699221771942534</v>
      </c>
      <c r="Y1147" s="1">
        <v>5.4025219815059256</v>
      </c>
      <c r="Z1147" s="1">
        <v>5.6697315289482297</v>
      </c>
      <c r="AA1147" s="1">
        <v>7.3390451706883741</v>
      </c>
      <c r="AB1147" s="1">
        <v>8.0185788568210228</v>
      </c>
      <c r="AC1147" s="1">
        <v>8.5000000000000409</v>
      </c>
      <c r="AD1147" s="1">
        <v>7.915100738939862</v>
      </c>
      <c r="AE1147" s="1">
        <v>7.9223280400705365</v>
      </c>
      <c r="AF1147" s="1" t="s">
        <v>4</v>
      </c>
      <c r="AG1147" s="1" t="s">
        <v>4</v>
      </c>
      <c r="AH1147" s="1" t="s">
        <v>4</v>
      </c>
      <c r="AI1147" s="1" t="s">
        <v>4</v>
      </c>
      <c r="AJ1147" s="1" t="s">
        <v>4</v>
      </c>
      <c r="AK1147" s="1" t="s">
        <v>4</v>
      </c>
    </row>
    <row r="1148" spans="1:37">
      <c r="A1148" t="s">
        <v>251</v>
      </c>
      <c r="B1148" s="2">
        <v>662</v>
      </c>
      <c r="C1148" t="s">
        <v>252</v>
      </c>
      <c r="D1148" s="2">
        <v>2015</v>
      </c>
      <c r="E1148" s="1" t="s">
        <v>4</v>
      </c>
      <c r="F1148" s="1" t="s">
        <v>4</v>
      </c>
      <c r="G1148" s="1" t="s">
        <v>4</v>
      </c>
      <c r="H1148" s="1" t="s">
        <v>4</v>
      </c>
      <c r="I1148" s="1" t="s">
        <v>4</v>
      </c>
      <c r="J1148" s="1" t="s">
        <v>4</v>
      </c>
      <c r="K1148" s="1" t="s">
        <v>4</v>
      </c>
      <c r="L1148" s="1" t="s">
        <v>4</v>
      </c>
      <c r="M1148" s="1" t="s">
        <v>4</v>
      </c>
      <c r="N1148" s="1" t="s">
        <v>4</v>
      </c>
      <c r="O1148" s="1" t="s">
        <v>4</v>
      </c>
      <c r="P1148" s="1" t="s">
        <v>4</v>
      </c>
      <c r="Q1148" s="1" t="s">
        <v>4</v>
      </c>
      <c r="R1148" s="1" t="s">
        <v>4</v>
      </c>
      <c r="S1148" s="1" t="s">
        <v>4</v>
      </c>
      <c r="T1148" s="1" t="s">
        <v>4</v>
      </c>
      <c r="U1148" s="1" t="s">
        <v>4</v>
      </c>
      <c r="V1148" s="1" t="s">
        <v>4</v>
      </c>
      <c r="W1148" s="1" t="s">
        <v>4</v>
      </c>
      <c r="X1148" s="1" t="s">
        <v>4</v>
      </c>
      <c r="Y1148" s="1">
        <v>5.9592508314326942</v>
      </c>
      <c r="Z1148" s="1">
        <v>5.4420069417743022</v>
      </c>
      <c r="AA1148" s="1">
        <v>7.5159908521600372</v>
      </c>
      <c r="AB1148" s="1">
        <v>7.9107443919574028</v>
      </c>
      <c r="AC1148" s="1">
        <v>7.9016455546786712</v>
      </c>
      <c r="AD1148" s="1">
        <v>8.2342876360629766</v>
      </c>
      <c r="AE1148" s="1">
        <v>8.5412771249943731</v>
      </c>
      <c r="AF1148" s="1">
        <v>8.9431146834570541</v>
      </c>
      <c r="AG1148" s="1" t="s">
        <v>4</v>
      </c>
      <c r="AH1148" s="1" t="s">
        <v>4</v>
      </c>
      <c r="AI1148" s="1" t="s">
        <v>4</v>
      </c>
      <c r="AJ1148" s="1" t="s">
        <v>4</v>
      </c>
      <c r="AK1148" s="1" t="s">
        <v>4</v>
      </c>
    </row>
    <row r="1149" spans="1:37">
      <c r="A1149" t="s">
        <v>251</v>
      </c>
      <c r="B1149" s="2">
        <v>662</v>
      </c>
      <c r="C1149" t="s">
        <v>252</v>
      </c>
      <c r="D1149" s="2">
        <v>2016</v>
      </c>
      <c r="E1149" s="1" t="s">
        <v>4</v>
      </c>
      <c r="F1149" s="1" t="s">
        <v>4</v>
      </c>
      <c r="G1149" s="1" t="s">
        <v>4</v>
      </c>
      <c r="H1149" s="1" t="s">
        <v>4</v>
      </c>
      <c r="I1149" s="1" t="s">
        <v>4</v>
      </c>
      <c r="J1149" s="1" t="s">
        <v>4</v>
      </c>
      <c r="K1149" s="1" t="s">
        <v>4</v>
      </c>
      <c r="L1149" s="1" t="s">
        <v>4</v>
      </c>
      <c r="M1149" s="1" t="s">
        <v>4</v>
      </c>
      <c r="N1149" s="1" t="s">
        <v>4</v>
      </c>
      <c r="O1149" s="1" t="s">
        <v>4</v>
      </c>
      <c r="P1149" s="1" t="s">
        <v>4</v>
      </c>
      <c r="Q1149" s="1" t="s">
        <v>4</v>
      </c>
      <c r="R1149" s="1" t="s">
        <v>4</v>
      </c>
      <c r="S1149" s="1" t="s">
        <v>4</v>
      </c>
      <c r="T1149" s="1" t="s">
        <v>4</v>
      </c>
      <c r="U1149" s="1" t="s">
        <v>4</v>
      </c>
      <c r="V1149" s="1" t="s">
        <v>4</v>
      </c>
      <c r="W1149" s="1" t="s">
        <v>4</v>
      </c>
      <c r="X1149" s="1" t="s">
        <v>4</v>
      </c>
      <c r="Y1149" s="1" t="s">
        <v>4</v>
      </c>
      <c r="Z1149" s="1">
        <v>5.2171722893523231</v>
      </c>
      <c r="AA1149" s="1">
        <v>7.5584922127545084</v>
      </c>
      <c r="AB1149" s="1">
        <v>7.7664845800053506</v>
      </c>
      <c r="AC1149" s="1">
        <v>7.7509704013886793</v>
      </c>
      <c r="AD1149" s="1">
        <v>7.6245591887938557</v>
      </c>
      <c r="AE1149" s="1">
        <v>7.977882326845176</v>
      </c>
      <c r="AF1149" s="1">
        <v>7.7130528455706004</v>
      </c>
      <c r="AG1149" s="1">
        <v>8.3421172416727742</v>
      </c>
      <c r="AH1149" s="1" t="s">
        <v>4</v>
      </c>
      <c r="AI1149" s="1" t="s">
        <v>4</v>
      </c>
      <c r="AJ1149" s="1" t="s">
        <v>4</v>
      </c>
      <c r="AK1149" s="1" t="s">
        <v>4</v>
      </c>
    </row>
    <row r="1150" spans="1:37">
      <c r="A1150" t="s">
        <v>251</v>
      </c>
      <c r="B1150" s="2">
        <v>662</v>
      </c>
      <c r="C1150" t="s">
        <v>252</v>
      </c>
      <c r="D1150" s="2">
        <v>2017</v>
      </c>
      <c r="E1150" s="1" t="s">
        <v>4</v>
      </c>
      <c r="F1150" s="1" t="s">
        <v>4</v>
      </c>
      <c r="G1150" s="1" t="s">
        <v>4</v>
      </c>
      <c r="H1150" s="1" t="s">
        <v>4</v>
      </c>
      <c r="I1150" s="1" t="s">
        <v>4</v>
      </c>
      <c r="J1150" s="1" t="s">
        <v>4</v>
      </c>
      <c r="K1150" s="1" t="s">
        <v>4</v>
      </c>
      <c r="L1150" s="1" t="s">
        <v>4</v>
      </c>
      <c r="M1150" s="1" t="s">
        <v>4</v>
      </c>
      <c r="N1150" s="1" t="s">
        <v>4</v>
      </c>
      <c r="O1150" s="1" t="s">
        <v>4</v>
      </c>
      <c r="P1150" s="1" t="s">
        <v>4</v>
      </c>
      <c r="Q1150" s="1" t="s">
        <v>4</v>
      </c>
      <c r="R1150" s="1" t="s">
        <v>4</v>
      </c>
      <c r="S1150" s="1" t="s">
        <v>4</v>
      </c>
      <c r="T1150" s="1" t="s">
        <v>4</v>
      </c>
      <c r="U1150" s="1" t="s">
        <v>4</v>
      </c>
      <c r="V1150" s="1" t="s">
        <v>4</v>
      </c>
      <c r="W1150" s="1" t="s">
        <v>4</v>
      </c>
      <c r="X1150" s="1" t="s">
        <v>4</v>
      </c>
      <c r="Y1150" s="1" t="s">
        <v>4</v>
      </c>
      <c r="Z1150" s="1" t="s">
        <v>4</v>
      </c>
      <c r="AA1150" s="1">
        <v>7.8003770200158806</v>
      </c>
      <c r="AB1150" s="1">
        <v>7.3650284146061118</v>
      </c>
      <c r="AC1150" s="1">
        <v>7.501043642555949</v>
      </c>
      <c r="AD1150" s="1">
        <v>7.3696771698298358</v>
      </c>
      <c r="AE1150" s="1">
        <v>7.9810975956859265</v>
      </c>
      <c r="AF1150" s="1">
        <v>7.6322706938826146</v>
      </c>
      <c r="AG1150" s="1">
        <v>7.8009440648811657</v>
      </c>
      <c r="AH1150" s="1">
        <v>7.7020898318440389</v>
      </c>
      <c r="AI1150" s="1" t="s">
        <v>4</v>
      </c>
      <c r="AJ1150" s="1" t="s">
        <v>4</v>
      </c>
      <c r="AK1150" s="1" t="s">
        <v>4</v>
      </c>
    </row>
    <row r="1151" spans="1:37">
      <c r="A1151" t="s">
        <v>251</v>
      </c>
      <c r="B1151" s="2">
        <v>662</v>
      </c>
      <c r="C1151" t="s">
        <v>252</v>
      </c>
      <c r="D1151" s="2">
        <v>2018</v>
      </c>
      <c r="E1151" s="1" t="s">
        <v>4</v>
      </c>
      <c r="F1151" s="1" t="s">
        <v>4</v>
      </c>
      <c r="G1151" s="1" t="s">
        <v>4</v>
      </c>
      <c r="H1151" s="1" t="s">
        <v>4</v>
      </c>
      <c r="I1151" s="1" t="s">
        <v>4</v>
      </c>
      <c r="J1151" s="1" t="s">
        <v>4</v>
      </c>
      <c r="K1151" s="1" t="s">
        <v>4</v>
      </c>
      <c r="L1151" s="1" t="s">
        <v>4</v>
      </c>
      <c r="M1151" s="1" t="s">
        <v>4</v>
      </c>
      <c r="N1151" s="1" t="s">
        <v>4</v>
      </c>
      <c r="O1151" s="1" t="s">
        <v>4</v>
      </c>
      <c r="P1151" s="1" t="s">
        <v>4</v>
      </c>
      <c r="Q1151" s="1" t="s">
        <v>4</v>
      </c>
      <c r="R1151" s="1" t="s">
        <v>4</v>
      </c>
      <c r="S1151" s="1" t="s">
        <v>4</v>
      </c>
      <c r="T1151" s="1" t="s">
        <v>4</v>
      </c>
      <c r="U1151" s="1" t="s">
        <v>4</v>
      </c>
      <c r="V1151" s="1" t="s">
        <v>4</v>
      </c>
      <c r="W1151" s="1" t="s">
        <v>4</v>
      </c>
      <c r="X1151" s="1" t="s">
        <v>4</v>
      </c>
      <c r="Y1151" s="1" t="s">
        <v>4</v>
      </c>
      <c r="Z1151" s="1" t="s">
        <v>4</v>
      </c>
      <c r="AA1151" s="1" t="s">
        <v>4</v>
      </c>
      <c r="AB1151" s="1">
        <v>6.8935587472292115</v>
      </c>
      <c r="AC1151" s="1">
        <v>7.0033527931526507</v>
      </c>
      <c r="AD1151" s="1">
        <v>7.119568954314337</v>
      </c>
      <c r="AE1151" s="1">
        <v>7.8230918976494035</v>
      </c>
      <c r="AF1151" s="1">
        <v>7.3368694211907393</v>
      </c>
      <c r="AG1151" s="1">
        <v>7.4153521862307281</v>
      </c>
      <c r="AH1151" s="1">
        <v>7.4330709877309165</v>
      </c>
      <c r="AI1151" s="1">
        <v>6.7934879674552251</v>
      </c>
      <c r="AJ1151" s="1" t="s">
        <v>4</v>
      </c>
      <c r="AK1151" s="1" t="s">
        <v>4</v>
      </c>
    </row>
    <row r="1152" spans="1:37">
      <c r="A1152" t="s">
        <v>251</v>
      </c>
      <c r="B1152" s="2">
        <v>662</v>
      </c>
      <c r="C1152" t="s">
        <v>252</v>
      </c>
      <c r="D1152" s="2">
        <v>2019</v>
      </c>
      <c r="E1152" s="1" t="s">
        <v>4</v>
      </c>
      <c r="F1152" s="1" t="s">
        <v>4</v>
      </c>
      <c r="G1152" s="1" t="s">
        <v>4</v>
      </c>
      <c r="H1152" s="1" t="s">
        <v>4</v>
      </c>
      <c r="I1152" s="1" t="s">
        <v>4</v>
      </c>
      <c r="J1152" s="1" t="s">
        <v>4</v>
      </c>
      <c r="K1152" s="1" t="s">
        <v>4</v>
      </c>
      <c r="L1152" s="1" t="s">
        <v>4</v>
      </c>
      <c r="M1152" s="1" t="s">
        <v>4</v>
      </c>
      <c r="N1152" s="1" t="s">
        <v>4</v>
      </c>
      <c r="O1152" s="1" t="s">
        <v>4</v>
      </c>
      <c r="P1152" s="1" t="s">
        <v>4</v>
      </c>
      <c r="Q1152" s="1" t="s">
        <v>4</v>
      </c>
      <c r="R1152" s="1" t="s">
        <v>4</v>
      </c>
      <c r="S1152" s="1" t="s">
        <v>4</v>
      </c>
      <c r="T1152" s="1" t="s">
        <v>4</v>
      </c>
      <c r="U1152" s="1" t="s">
        <v>4</v>
      </c>
      <c r="V1152" s="1" t="s">
        <v>4</v>
      </c>
      <c r="W1152" s="1" t="s">
        <v>4</v>
      </c>
      <c r="X1152" s="1" t="s">
        <v>4</v>
      </c>
      <c r="Y1152" s="1" t="s">
        <v>4</v>
      </c>
      <c r="Z1152" s="1" t="s">
        <v>4</v>
      </c>
      <c r="AA1152" s="1" t="s">
        <v>4</v>
      </c>
      <c r="AB1152" s="1" t="s">
        <v>4</v>
      </c>
      <c r="AC1152" s="1">
        <v>6.001087037287256</v>
      </c>
      <c r="AD1152" s="1">
        <v>6.9194784629231343</v>
      </c>
      <c r="AE1152" s="1">
        <v>7.3920522838369473</v>
      </c>
      <c r="AF1152" s="1">
        <v>7.0719069058465145</v>
      </c>
      <c r="AG1152" s="1">
        <v>7.0313467788333472</v>
      </c>
      <c r="AH1152" s="1">
        <v>7.4917906658257705</v>
      </c>
      <c r="AI1152" s="1">
        <v>6.5165748737376017</v>
      </c>
      <c r="AJ1152" s="1">
        <v>6.2317094645050419</v>
      </c>
      <c r="AK1152" s="1" t="s">
        <v>4</v>
      </c>
    </row>
    <row r="1153" spans="1:37">
      <c r="A1153" t="s">
        <v>251</v>
      </c>
      <c r="B1153" s="2">
        <v>662</v>
      </c>
      <c r="C1153" t="s">
        <v>252</v>
      </c>
      <c r="D1153" s="2">
        <v>2020</v>
      </c>
      <c r="E1153" s="1" t="s">
        <v>4</v>
      </c>
      <c r="F1153" s="1" t="s">
        <v>4</v>
      </c>
      <c r="G1153" s="1" t="s">
        <v>4</v>
      </c>
      <c r="H1153" s="1" t="s">
        <v>4</v>
      </c>
      <c r="I1153" s="1" t="s">
        <v>4</v>
      </c>
      <c r="J1153" s="1" t="s">
        <v>4</v>
      </c>
      <c r="K1153" s="1" t="s">
        <v>4</v>
      </c>
      <c r="L1153" s="1" t="s">
        <v>4</v>
      </c>
      <c r="M1153" s="1" t="s">
        <v>4</v>
      </c>
      <c r="N1153" s="1" t="s">
        <v>4</v>
      </c>
      <c r="O1153" s="1" t="s">
        <v>4</v>
      </c>
      <c r="P1153" s="1" t="s">
        <v>4</v>
      </c>
      <c r="Q1153" s="1" t="s">
        <v>4</v>
      </c>
      <c r="R1153" s="1" t="s">
        <v>4</v>
      </c>
      <c r="S1153" s="1" t="s">
        <v>4</v>
      </c>
      <c r="T1153" s="1" t="s">
        <v>4</v>
      </c>
      <c r="U1153" s="1" t="s">
        <v>4</v>
      </c>
      <c r="V1153" s="1" t="s">
        <v>4</v>
      </c>
      <c r="W1153" s="1" t="s">
        <v>4</v>
      </c>
      <c r="X1153" s="1" t="s">
        <v>4</v>
      </c>
      <c r="Y1153" s="1" t="s">
        <v>4</v>
      </c>
      <c r="Z1153" s="1" t="s">
        <v>4</v>
      </c>
      <c r="AA1153" s="1" t="s">
        <v>4</v>
      </c>
      <c r="AB1153" s="1" t="s">
        <v>4</v>
      </c>
      <c r="AC1153" s="1" t="s">
        <v>4</v>
      </c>
      <c r="AD1153" s="1">
        <v>6.800480768898387</v>
      </c>
      <c r="AE1153" s="1">
        <v>7.266350809490163</v>
      </c>
      <c r="AF1153" s="1">
        <v>6.8756231637531195</v>
      </c>
      <c r="AG1153" s="1">
        <v>6.8548285163053446</v>
      </c>
      <c r="AH1153" s="1">
        <v>7.2938514775712004</v>
      </c>
      <c r="AI1153" s="1">
        <v>1.8000000000001126</v>
      </c>
      <c r="AJ1153" s="1">
        <v>1.9947999999998967</v>
      </c>
      <c r="AK1153" s="1">
        <v>1.9506746369258421</v>
      </c>
    </row>
    <row r="1154" spans="1:37">
      <c r="A1154" t="s">
        <v>251</v>
      </c>
      <c r="B1154" s="2">
        <v>662</v>
      </c>
      <c r="C1154" t="s">
        <v>252</v>
      </c>
      <c r="D1154" s="2">
        <v>2021</v>
      </c>
      <c r="E1154" s="1" t="s">
        <v>4</v>
      </c>
      <c r="F1154" s="1" t="s">
        <v>4</v>
      </c>
      <c r="G1154" s="1" t="s">
        <v>4</v>
      </c>
      <c r="H1154" s="1" t="s">
        <v>4</v>
      </c>
      <c r="I1154" s="1" t="s">
        <v>4</v>
      </c>
      <c r="J1154" s="1" t="s">
        <v>4</v>
      </c>
      <c r="K1154" s="1" t="s">
        <v>4</v>
      </c>
      <c r="L1154" s="1" t="s">
        <v>4</v>
      </c>
      <c r="M1154" s="1" t="s">
        <v>4</v>
      </c>
      <c r="N1154" s="1" t="s">
        <v>4</v>
      </c>
      <c r="O1154" s="1" t="s">
        <v>4</v>
      </c>
      <c r="P1154" s="1" t="s">
        <v>4</v>
      </c>
      <c r="Q1154" s="1" t="s">
        <v>4</v>
      </c>
      <c r="R1154" s="1" t="s">
        <v>4</v>
      </c>
      <c r="S1154" s="1" t="s">
        <v>4</v>
      </c>
      <c r="T1154" s="1" t="s">
        <v>4</v>
      </c>
      <c r="U1154" s="1" t="s">
        <v>4</v>
      </c>
      <c r="V1154" s="1" t="s">
        <v>4</v>
      </c>
      <c r="W1154" s="1" t="s">
        <v>4</v>
      </c>
      <c r="X1154" s="1" t="s">
        <v>4</v>
      </c>
      <c r="Y1154" s="1" t="s">
        <v>4</v>
      </c>
      <c r="Z1154" s="1" t="s">
        <v>4</v>
      </c>
      <c r="AA1154" s="1" t="s">
        <v>4</v>
      </c>
      <c r="AB1154" s="1" t="s">
        <v>4</v>
      </c>
      <c r="AC1154" s="1" t="s">
        <v>4</v>
      </c>
      <c r="AD1154" s="1" t="s">
        <v>4</v>
      </c>
      <c r="AE1154" s="1">
        <v>6.9831051652479603</v>
      </c>
      <c r="AF1154" s="1">
        <v>6.6179075176613145</v>
      </c>
      <c r="AG1154" s="1">
        <v>6.7822865983624414</v>
      </c>
      <c r="AH1154" s="1">
        <v>7.0061307163985509</v>
      </c>
      <c r="AI1154" s="1">
        <v>6.2000000000000721</v>
      </c>
      <c r="AJ1154" s="1">
        <v>5.9561999999999449</v>
      </c>
      <c r="AK1154" s="1">
        <v>7.0000000000000506</v>
      </c>
    </row>
    <row r="1155" spans="1:37">
      <c r="A1155" t="s">
        <v>251</v>
      </c>
      <c r="B1155" s="2">
        <v>662</v>
      </c>
      <c r="C1155" t="s">
        <v>252</v>
      </c>
      <c r="D1155" s="2">
        <v>2022</v>
      </c>
      <c r="E1155" s="1" t="s">
        <v>4</v>
      </c>
      <c r="F1155" s="1" t="s">
        <v>4</v>
      </c>
      <c r="G1155" s="1" t="s">
        <v>4</v>
      </c>
      <c r="H1155" s="1" t="s">
        <v>4</v>
      </c>
      <c r="I1155" s="1" t="s">
        <v>4</v>
      </c>
      <c r="J1155" s="1" t="s">
        <v>4</v>
      </c>
      <c r="K1155" s="1" t="s">
        <v>4</v>
      </c>
      <c r="L1155" s="1" t="s">
        <v>4</v>
      </c>
      <c r="M1155" s="1" t="s">
        <v>4</v>
      </c>
      <c r="N1155" s="1" t="s">
        <v>4</v>
      </c>
      <c r="O1155" s="1" t="s">
        <v>4</v>
      </c>
      <c r="P1155" s="1" t="s">
        <v>4</v>
      </c>
      <c r="Q1155" s="1" t="s">
        <v>4</v>
      </c>
      <c r="R1155" s="1" t="s">
        <v>4</v>
      </c>
      <c r="S1155" s="1" t="s">
        <v>4</v>
      </c>
      <c r="T1155" s="1" t="s">
        <v>4</v>
      </c>
      <c r="U1155" s="1" t="s">
        <v>4</v>
      </c>
      <c r="V1155" s="1" t="s">
        <v>4</v>
      </c>
      <c r="W1155" s="1" t="s">
        <v>4</v>
      </c>
      <c r="X1155" s="1" t="s">
        <v>4</v>
      </c>
      <c r="Y1155" s="1" t="s">
        <v>4</v>
      </c>
      <c r="Z1155" s="1" t="s">
        <v>4</v>
      </c>
      <c r="AA1155" s="1" t="s">
        <v>4</v>
      </c>
      <c r="AB1155" s="1" t="s">
        <v>4</v>
      </c>
      <c r="AC1155" s="1" t="s">
        <v>4</v>
      </c>
      <c r="AD1155" s="1" t="s">
        <v>4</v>
      </c>
      <c r="AE1155" s="1" t="s">
        <v>4</v>
      </c>
      <c r="AF1155" s="1">
        <v>6.4781844821867773</v>
      </c>
      <c r="AG1155" s="1">
        <v>6.5898898309481924</v>
      </c>
      <c r="AH1155" s="1">
        <v>6.7235674629970266</v>
      </c>
      <c r="AI1155" s="1">
        <v>6.4699821909222077</v>
      </c>
      <c r="AJ1155" s="1">
        <v>6.4699821909224742</v>
      </c>
      <c r="AK1155" s="1">
        <v>5.4999999999997939</v>
      </c>
    </row>
    <row r="1156" spans="1:37">
      <c r="A1156" t="s">
        <v>251</v>
      </c>
      <c r="B1156" s="2">
        <v>662</v>
      </c>
      <c r="C1156" t="s">
        <v>252</v>
      </c>
      <c r="D1156" s="2">
        <v>2023</v>
      </c>
      <c r="E1156" s="1" t="s">
        <v>4</v>
      </c>
      <c r="F1156" s="1" t="s">
        <v>4</v>
      </c>
      <c r="G1156" s="1" t="s">
        <v>4</v>
      </c>
      <c r="H1156" s="1" t="s">
        <v>4</v>
      </c>
      <c r="I1156" s="1" t="s">
        <v>4</v>
      </c>
      <c r="J1156" s="1" t="s">
        <v>4</v>
      </c>
      <c r="K1156" s="1" t="s">
        <v>4</v>
      </c>
      <c r="L1156" s="1" t="s">
        <v>4</v>
      </c>
      <c r="M1156" s="1" t="s">
        <v>4</v>
      </c>
      <c r="N1156" s="1" t="s">
        <v>4</v>
      </c>
      <c r="O1156" s="1" t="s">
        <v>4</v>
      </c>
      <c r="P1156" s="1" t="s">
        <v>4</v>
      </c>
      <c r="Q1156" s="1" t="s">
        <v>4</v>
      </c>
      <c r="R1156" s="1" t="s">
        <v>4</v>
      </c>
      <c r="S1156" s="1" t="s">
        <v>4</v>
      </c>
      <c r="T1156" s="1" t="s">
        <v>4</v>
      </c>
      <c r="U1156" s="1" t="s">
        <v>4</v>
      </c>
      <c r="V1156" s="1" t="s">
        <v>4</v>
      </c>
      <c r="W1156" s="1" t="s">
        <v>4</v>
      </c>
      <c r="X1156" s="1" t="s">
        <v>4</v>
      </c>
      <c r="Y1156" s="1" t="s">
        <v>4</v>
      </c>
      <c r="Z1156" s="1" t="s">
        <v>4</v>
      </c>
      <c r="AA1156" s="1" t="s">
        <v>4</v>
      </c>
      <c r="AB1156" s="1" t="s">
        <v>4</v>
      </c>
      <c r="AC1156" s="1" t="s">
        <v>4</v>
      </c>
      <c r="AD1156" s="1" t="s">
        <v>4</v>
      </c>
      <c r="AE1156" s="1" t="s">
        <v>4</v>
      </c>
      <c r="AF1156" s="1" t="s">
        <v>4</v>
      </c>
      <c r="AG1156" s="1">
        <v>6.5469124153598957</v>
      </c>
      <c r="AH1156" s="1">
        <v>6.4921250324913027</v>
      </c>
      <c r="AI1156" s="1">
        <v>6.5302753634048694</v>
      </c>
      <c r="AJ1156" s="1">
        <v>6.425275363404781</v>
      </c>
      <c r="AK1156" s="1">
        <v>6.4500000000002222</v>
      </c>
    </row>
    <row r="1157" spans="1:37">
      <c r="A1157" t="s">
        <v>219</v>
      </c>
      <c r="B1157" s="2">
        <v>622</v>
      </c>
      <c r="C1157" t="s">
        <v>220</v>
      </c>
      <c r="D1157" s="2">
        <v>1991</v>
      </c>
      <c r="E1157" s="1">
        <v>-1.6806722689075682</v>
      </c>
      <c r="F1157" s="1">
        <v>-3.1454453950679362</v>
      </c>
      <c r="G1157" s="1">
        <v>-5.8099988221479659</v>
      </c>
      <c r="H1157" s="1">
        <v>-6.1981486994723722</v>
      </c>
      <c r="I1157" s="1" t="s">
        <v>4</v>
      </c>
      <c r="J1157" s="1" t="s">
        <v>4</v>
      </c>
      <c r="K1157" s="1" t="s">
        <v>4</v>
      </c>
      <c r="L1157" s="1" t="s">
        <v>4</v>
      </c>
      <c r="M1157" s="1" t="s">
        <v>4</v>
      </c>
      <c r="N1157" s="1" t="s">
        <v>4</v>
      </c>
      <c r="O1157" s="1" t="s">
        <v>4</v>
      </c>
      <c r="P1157" s="1" t="s">
        <v>4</v>
      </c>
      <c r="Q1157" s="1" t="s">
        <v>4</v>
      </c>
      <c r="R1157" s="1" t="s">
        <v>4</v>
      </c>
      <c r="S1157" s="1" t="s">
        <v>4</v>
      </c>
      <c r="T1157" s="1" t="s">
        <v>4</v>
      </c>
      <c r="U1157" s="1" t="s">
        <v>4</v>
      </c>
      <c r="V1157" s="1" t="s">
        <v>4</v>
      </c>
      <c r="W1157" s="1" t="s">
        <v>4</v>
      </c>
      <c r="X1157" s="1" t="s">
        <v>4</v>
      </c>
      <c r="Y1157" s="1" t="s">
        <v>4</v>
      </c>
      <c r="Z1157" s="1" t="s">
        <v>4</v>
      </c>
      <c r="AA1157" s="1" t="s">
        <v>4</v>
      </c>
      <c r="AB1157" s="1" t="s">
        <v>4</v>
      </c>
      <c r="AC1157" s="1" t="s">
        <v>4</v>
      </c>
      <c r="AD1157" s="1" t="s">
        <v>4</v>
      </c>
      <c r="AE1157" s="1" t="s">
        <v>4</v>
      </c>
      <c r="AF1157" s="1" t="s">
        <v>4</v>
      </c>
      <c r="AG1157" s="1" t="s">
        <v>4</v>
      </c>
      <c r="AH1157" s="1" t="s">
        <v>4</v>
      </c>
      <c r="AI1157" s="1" t="s">
        <v>4</v>
      </c>
      <c r="AJ1157" s="1" t="s">
        <v>4</v>
      </c>
      <c r="AK1157" s="1" t="s">
        <v>4</v>
      </c>
    </row>
    <row r="1158" spans="1:37">
      <c r="A1158" t="s">
        <v>219</v>
      </c>
      <c r="B1158" s="2">
        <v>622</v>
      </c>
      <c r="C1158" t="s">
        <v>220</v>
      </c>
      <c r="D1158" s="2">
        <v>1992</v>
      </c>
      <c r="E1158" s="1">
        <v>2.2104332449160102</v>
      </c>
      <c r="F1158" s="1">
        <v>-9.0153286567939759</v>
      </c>
      <c r="G1158" s="1">
        <v>-8.3099109731053939</v>
      </c>
      <c r="H1158" s="1">
        <v>-5.384591262602445</v>
      </c>
      <c r="I1158" s="1">
        <v>-5.1935931964409932</v>
      </c>
      <c r="J1158" s="1" t="s">
        <v>4</v>
      </c>
      <c r="K1158" s="1" t="s">
        <v>4</v>
      </c>
      <c r="L1158" s="1" t="s">
        <v>4</v>
      </c>
      <c r="M1158" s="1" t="s">
        <v>4</v>
      </c>
      <c r="N1158" s="1" t="s">
        <v>4</v>
      </c>
      <c r="O1158" s="1" t="s">
        <v>4</v>
      </c>
      <c r="P1158" s="1" t="s">
        <v>4</v>
      </c>
      <c r="Q1158" s="1" t="s">
        <v>4</v>
      </c>
      <c r="R1158" s="1" t="s">
        <v>4</v>
      </c>
      <c r="S1158" s="1" t="s">
        <v>4</v>
      </c>
      <c r="T1158" s="1" t="s">
        <v>4</v>
      </c>
      <c r="U1158" s="1" t="s">
        <v>4</v>
      </c>
      <c r="V1158" s="1" t="s">
        <v>4</v>
      </c>
      <c r="W1158" s="1" t="s">
        <v>4</v>
      </c>
      <c r="X1158" s="1" t="s">
        <v>4</v>
      </c>
      <c r="Y1158" s="1" t="s">
        <v>4</v>
      </c>
      <c r="Z1158" s="1" t="s">
        <v>4</v>
      </c>
      <c r="AA1158" s="1" t="s">
        <v>4</v>
      </c>
      <c r="AB1158" s="1" t="s">
        <v>4</v>
      </c>
      <c r="AC1158" s="1" t="s">
        <v>4</v>
      </c>
      <c r="AD1158" s="1" t="s">
        <v>4</v>
      </c>
      <c r="AE1158" s="1" t="s">
        <v>4</v>
      </c>
      <c r="AF1158" s="1" t="s">
        <v>4</v>
      </c>
      <c r="AG1158" s="1" t="s">
        <v>4</v>
      </c>
      <c r="AH1158" s="1" t="s">
        <v>4</v>
      </c>
      <c r="AI1158" s="1" t="s">
        <v>4</v>
      </c>
      <c r="AJ1158" s="1" t="s">
        <v>4</v>
      </c>
      <c r="AK1158" s="1" t="s">
        <v>4</v>
      </c>
    </row>
    <row r="1159" spans="1:37">
      <c r="A1159" t="s">
        <v>219</v>
      </c>
      <c r="B1159" s="2">
        <v>622</v>
      </c>
      <c r="C1159" t="s">
        <v>220</v>
      </c>
      <c r="D1159" s="2">
        <v>1993</v>
      </c>
      <c r="E1159" s="1">
        <v>1.9607843137254832</v>
      </c>
      <c r="F1159" s="1">
        <v>-4.3118218161050876</v>
      </c>
      <c r="G1159" s="1">
        <v>0.66866062492922929</v>
      </c>
      <c r="H1159" s="1">
        <v>-2.7294466685012675</v>
      </c>
      <c r="I1159" s="1">
        <v>-4.4347195719401933</v>
      </c>
      <c r="J1159" s="1">
        <v>-2.2430597315126644</v>
      </c>
      <c r="K1159" s="1" t="s">
        <v>4</v>
      </c>
      <c r="L1159" s="1" t="s">
        <v>4</v>
      </c>
      <c r="M1159" s="1" t="s">
        <v>4</v>
      </c>
      <c r="N1159" s="1" t="s">
        <v>4</v>
      </c>
      <c r="O1159" s="1" t="s">
        <v>4</v>
      </c>
      <c r="P1159" s="1" t="s">
        <v>4</v>
      </c>
      <c r="Q1159" s="1" t="s">
        <v>4</v>
      </c>
      <c r="R1159" s="1" t="s">
        <v>4</v>
      </c>
      <c r="S1159" s="1" t="s">
        <v>4</v>
      </c>
      <c r="T1159" s="1" t="s">
        <v>4</v>
      </c>
      <c r="U1159" s="1" t="s">
        <v>4</v>
      </c>
      <c r="V1159" s="1" t="s">
        <v>4</v>
      </c>
      <c r="W1159" s="1" t="s">
        <v>4</v>
      </c>
      <c r="X1159" s="1" t="s">
        <v>4</v>
      </c>
      <c r="Y1159" s="1" t="s">
        <v>4</v>
      </c>
      <c r="Z1159" s="1" t="s">
        <v>4</v>
      </c>
      <c r="AA1159" s="1" t="s">
        <v>4</v>
      </c>
      <c r="AB1159" s="1" t="s">
        <v>4</v>
      </c>
      <c r="AC1159" s="1" t="s">
        <v>4</v>
      </c>
      <c r="AD1159" s="1" t="s">
        <v>4</v>
      </c>
      <c r="AE1159" s="1" t="s">
        <v>4</v>
      </c>
      <c r="AF1159" s="1" t="s">
        <v>4</v>
      </c>
      <c r="AG1159" s="1" t="s">
        <v>4</v>
      </c>
      <c r="AH1159" s="1" t="s">
        <v>4</v>
      </c>
      <c r="AI1159" s="1" t="s">
        <v>4</v>
      </c>
      <c r="AJ1159" s="1" t="s">
        <v>4</v>
      </c>
      <c r="AK1159" s="1" t="s">
        <v>4</v>
      </c>
    </row>
    <row r="1160" spans="1:37">
      <c r="A1160" t="s">
        <v>219</v>
      </c>
      <c r="B1160" s="2">
        <v>622</v>
      </c>
      <c r="C1160" t="s">
        <v>220</v>
      </c>
      <c r="D1160" s="2">
        <v>1994</v>
      </c>
      <c r="E1160" s="1">
        <v>3.2805429864253499</v>
      </c>
      <c r="F1160" s="1">
        <v>0.89525514771708892</v>
      </c>
      <c r="G1160" s="1">
        <v>2.4093571521851098</v>
      </c>
      <c r="H1160" s="1">
        <v>-2.2767474633062834</v>
      </c>
      <c r="I1160" s="1">
        <v>-6.2776599564964837</v>
      </c>
      <c r="J1160" s="1">
        <v>-3.8157557584266644</v>
      </c>
      <c r="K1160" s="1">
        <v>-2.4993405715594497</v>
      </c>
      <c r="L1160" s="1" t="s">
        <v>4</v>
      </c>
      <c r="M1160" s="1" t="s">
        <v>4</v>
      </c>
      <c r="N1160" s="1" t="s">
        <v>4</v>
      </c>
      <c r="O1160" s="1" t="s">
        <v>4</v>
      </c>
      <c r="P1160" s="1" t="s">
        <v>4</v>
      </c>
      <c r="Q1160" s="1" t="s">
        <v>4</v>
      </c>
      <c r="R1160" s="1" t="s">
        <v>4</v>
      </c>
      <c r="S1160" s="1" t="s">
        <v>4</v>
      </c>
      <c r="T1160" s="1" t="s">
        <v>4</v>
      </c>
      <c r="U1160" s="1" t="s">
        <v>4</v>
      </c>
      <c r="V1160" s="1" t="s">
        <v>4</v>
      </c>
      <c r="W1160" s="1" t="s">
        <v>4</v>
      </c>
      <c r="X1160" s="1" t="s">
        <v>4</v>
      </c>
      <c r="Y1160" s="1" t="s">
        <v>4</v>
      </c>
      <c r="Z1160" s="1" t="s">
        <v>4</v>
      </c>
      <c r="AA1160" s="1" t="s">
        <v>4</v>
      </c>
      <c r="AB1160" s="1" t="s">
        <v>4</v>
      </c>
      <c r="AC1160" s="1" t="s">
        <v>4</v>
      </c>
      <c r="AD1160" s="1" t="s">
        <v>4</v>
      </c>
      <c r="AE1160" s="1" t="s">
        <v>4</v>
      </c>
      <c r="AF1160" s="1" t="s">
        <v>4</v>
      </c>
      <c r="AG1160" s="1" t="s">
        <v>4</v>
      </c>
      <c r="AH1160" s="1" t="s">
        <v>4</v>
      </c>
      <c r="AI1160" s="1" t="s">
        <v>4</v>
      </c>
      <c r="AJ1160" s="1" t="s">
        <v>4</v>
      </c>
      <c r="AK1160" s="1" t="s">
        <v>4</v>
      </c>
    </row>
    <row r="1161" spans="1:37">
      <c r="A1161" t="s">
        <v>219</v>
      </c>
      <c r="B1161" s="2">
        <v>622</v>
      </c>
      <c r="C1161" t="s">
        <v>220</v>
      </c>
      <c r="D1161" s="2">
        <v>1995</v>
      </c>
      <c r="E1161" s="1">
        <v>4.0251916757940931</v>
      </c>
      <c r="F1161" s="1">
        <v>-0.20703933747412417</v>
      </c>
      <c r="G1161" s="1">
        <v>3.2139547080745734</v>
      </c>
      <c r="H1161" s="1">
        <v>0.73261395595862755</v>
      </c>
      <c r="I1161" s="1">
        <v>4.0858709752835232</v>
      </c>
      <c r="J1161" s="1">
        <v>3.3204682848297917</v>
      </c>
      <c r="K1161" s="1">
        <v>3.299997363275109</v>
      </c>
      <c r="L1161" s="1">
        <v>3.3044124817140474</v>
      </c>
      <c r="M1161" s="1" t="s">
        <v>4</v>
      </c>
      <c r="N1161" s="1" t="s">
        <v>4</v>
      </c>
      <c r="O1161" s="1" t="s">
        <v>4</v>
      </c>
      <c r="P1161" s="1" t="s">
        <v>4</v>
      </c>
      <c r="Q1161" s="1" t="s">
        <v>4</v>
      </c>
      <c r="R1161" s="1" t="s">
        <v>4</v>
      </c>
      <c r="S1161" s="1" t="s">
        <v>4</v>
      </c>
      <c r="T1161" s="1" t="s">
        <v>4</v>
      </c>
      <c r="U1161" s="1" t="s">
        <v>4</v>
      </c>
      <c r="V1161" s="1" t="s">
        <v>4</v>
      </c>
      <c r="W1161" s="1" t="s">
        <v>4</v>
      </c>
      <c r="X1161" s="1" t="s">
        <v>4</v>
      </c>
      <c r="Y1161" s="1" t="s">
        <v>4</v>
      </c>
      <c r="Z1161" s="1" t="s">
        <v>4</v>
      </c>
      <c r="AA1161" s="1" t="s">
        <v>4</v>
      </c>
      <c r="AB1161" s="1" t="s">
        <v>4</v>
      </c>
      <c r="AC1161" s="1" t="s">
        <v>4</v>
      </c>
      <c r="AD1161" s="1" t="s">
        <v>4</v>
      </c>
      <c r="AE1161" s="1" t="s">
        <v>4</v>
      </c>
      <c r="AF1161" s="1" t="s">
        <v>4</v>
      </c>
      <c r="AG1161" s="1" t="s">
        <v>4</v>
      </c>
      <c r="AH1161" s="1" t="s">
        <v>4</v>
      </c>
      <c r="AI1161" s="1" t="s">
        <v>4</v>
      </c>
      <c r="AJ1161" s="1" t="s">
        <v>4</v>
      </c>
      <c r="AK1161" s="1" t="s">
        <v>4</v>
      </c>
    </row>
    <row r="1162" spans="1:37">
      <c r="A1162" t="s">
        <v>219</v>
      </c>
      <c r="B1162" s="2">
        <v>622</v>
      </c>
      <c r="C1162" t="s">
        <v>220</v>
      </c>
      <c r="D1162" s="2">
        <v>1996</v>
      </c>
      <c r="E1162" s="1" t="s">
        <v>4</v>
      </c>
      <c r="F1162" s="1">
        <v>3.5269709543568561</v>
      </c>
      <c r="G1162" s="1">
        <v>1.5492833876887602</v>
      </c>
      <c r="H1162" s="1">
        <v>2.6541306327805714</v>
      </c>
      <c r="I1162" s="1">
        <v>4.3562454294151509</v>
      </c>
      <c r="J1162" s="1">
        <v>5.0116194071374798</v>
      </c>
      <c r="K1162" s="1">
        <v>5.0000048009263942</v>
      </c>
      <c r="L1162" s="1">
        <v>5.0000080008450576</v>
      </c>
      <c r="M1162" s="1">
        <v>5.0000080008450576</v>
      </c>
      <c r="N1162" s="1" t="s">
        <v>4</v>
      </c>
      <c r="O1162" s="1" t="s">
        <v>4</v>
      </c>
      <c r="P1162" s="1" t="s">
        <v>4</v>
      </c>
      <c r="Q1162" s="1" t="s">
        <v>4</v>
      </c>
      <c r="R1162" s="1" t="s">
        <v>4</v>
      </c>
      <c r="S1162" s="1" t="s">
        <v>4</v>
      </c>
      <c r="T1162" s="1" t="s">
        <v>4</v>
      </c>
      <c r="U1162" s="1" t="s">
        <v>4</v>
      </c>
      <c r="V1162" s="1" t="s">
        <v>4</v>
      </c>
      <c r="W1162" s="1" t="s">
        <v>4</v>
      </c>
      <c r="X1162" s="1" t="s">
        <v>4</v>
      </c>
      <c r="Y1162" s="1" t="s">
        <v>4</v>
      </c>
      <c r="Z1162" s="1" t="s">
        <v>4</v>
      </c>
      <c r="AA1162" s="1" t="s">
        <v>4</v>
      </c>
      <c r="AB1162" s="1" t="s">
        <v>4</v>
      </c>
      <c r="AC1162" s="1" t="s">
        <v>4</v>
      </c>
      <c r="AD1162" s="1" t="s">
        <v>4</v>
      </c>
      <c r="AE1162" s="1" t="s">
        <v>4</v>
      </c>
      <c r="AF1162" s="1" t="s">
        <v>4</v>
      </c>
      <c r="AG1162" s="1" t="s">
        <v>4</v>
      </c>
      <c r="AH1162" s="1" t="s">
        <v>4</v>
      </c>
      <c r="AI1162" s="1" t="s">
        <v>4</v>
      </c>
      <c r="AJ1162" s="1" t="s">
        <v>4</v>
      </c>
      <c r="AK1162" s="1" t="s">
        <v>4</v>
      </c>
    </row>
    <row r="1163" spans="1:37">
      <c r="A1163" t="s">
        <v>219</v>
      </c>
      <c r="B1163" s="2">
        <v>622</v>
      </c>
      <c r="C1163" t="s">
        <v>220</v>
      </c>
      <c r="D1163" s="2">
        <v>1997</v>
      </c>
      <c r="E1163" s="1" t="s">
        <v>4</v>
      </c>
      <c r="F1163" s="1" t="s">
        <v>4</v>
      </c>
      <c r="G1163" s="1">
        <v>0.50255889463435288</v>
      </c>
      <c r="H1163" s="1">
        <v>2.0959754923867813</v>
      </c>
      <c r="I1163" s="1">
        <v>4.9212880661017477</v>
      </c>
      <c r="J1163" s="1">
        <v>4.960761567472538</v>
      </c>
      <c r="K1163" s="1">
        <v>5.0999933853907775</v>
      </c>
      <c r="L1163" s="1">
        <v>5.0999972187541154</v>
      </c>
      <c r="M1163" s="1">
        <v>5.0999972187541154</v>
      </c>
      <c r="N1163" s="1">
        <v>5.0999972187541154</v>
      </c>
      <c r="O1163" s="1" t="s">
        <v>4</v>
      </c>
      <c r="P1163" s="1" t="s">
        <v>4</v>
      </c>
      <c r="Q1163" s="1" t="s">
        <v>4</v>
      </c>
      <c r="R1163" s="1" t="s">
        <v>4</v>
      </c>
      <c r="S1163" s="1" t="s">
        <v>4</v>
      </c>
      <c r="T1163" s="1" t="s">
        <v>4</v>
      </c>
      <c r="U1163" s="1" t="s">
        <v>4</v>
      </c>
      <c r="V1163" s="1" t="s">
        <v>4</v>
      </c>
      <c r="W1163" s="1" t="s">
        <v>4</v>
      </c>
      <c r="X1163" s="1" t="s">
        <v>4</v>
      </c>
      <c r="Y1163" s="1" t="s">
        <v>4</v>
      </c>
      <c r="Z1163" s="1" t="s">
        <v>4</v>
      </c>
      <c r="AA1163" s="1" t="s">
        <v>4</v>
      </c>
      <c r="AB1163" s="1" t="s">
        <v>4</v>
      </c>
      <c r="AC1163" s="1" t="s">
        <v>4</v>
      </c>
      <c r="AD1163" s="1" t="s">
        <v>4</v>
      </c>
      <c r="AE1163" s="1" t="s">
        <v>4</v>
      </c>
      <c r="AF1163" s="1" t="s">
        <v>4</v>
      </c>
      <c r="AG1163" s="1" t="s">
        <v>4</v>
      </c>
      <c r="AH1163" s="1" t="s">
        <v>4</v>
      </c>
      <c r="AI1163" s="1" t="s">
        <v>4</v>
      </c>
      <c r="AJ1163" s="1" t="s">
        <v>4</v>
      </c>
      <c r="AK1163" s="1" t="s">
        <v>4</v>
      </c>
    </row>
    <row r="1164" spans="1:37">
      <c r="A1164" t="s">
        <v>219</v>
      </c>
      <c r="B1164" s="2">
        <v>622</v>
      </c>
      <c r="C1164" t="s">
        <v>220</v>
      </c>
      <c r="D1164" s="2">
        <v>1998</v>
      </c>
      <c r="E1164" s="1" t="s">
        <v>4</v>
      </c>
      <c r="F1164" s="1" t="s">
        <v>4</v>
      </c>
      <c r="G1164" s="1" t="s">
        <v>4</v>
      </c>
      <c r="H1164" s="1">
        <v>1.6873212010984462</v>
      </c>
      <c r="I1164" s="1">
        <v>5.5914081456042375</v>
      </c>
      <c r="J1164" s="1">
        <v>5.1843161437118868</v>
      </c>
      <c r="K1164" s="1">
        <v>5.3000015299040637</v>
      </c>
      <c r="L1164" s="1">
        <v>5.0498955297279657</v>
      </c>
      <c r="M1164" s="1">
        <v>5.0498955297279657</v>
      </c>
      <c r="N1164" s="1">
        <v>5.0498955297279657</v>
      </c>
      <c r="O1164" s="1">
        <v>5.0499000000000294</v>
      </c>
      <c r="P1164" s="1" t="s">
        <v>4</v>
      </c>
      <c r="Q1164" s="1" t="s">
        <v>4</v>
      </c>
      <c r="R1164" s="1" t="s">
        <v>4</v>
      </c>
      <c r="S1164" s="1" t="s">
        <v>4</v>
      </c>
      <c r="T1164" s="1" t="s">
        <v>4</v>
      </c>
      <c r="U1164" s="1" t="s">
        <v>4</v>
      </c>
      <c r="V1164" s="1" t="s">
        <v>4</v>
      </c>
      <c r="W1164" s="1" t="s">
        <v>4</v>
      </c>
      <c r="X1164" s="1" t="s">
        <v>4</v>
      </c>
      <c r="Y1164" s="1" t="s">
        <v>4</v>
      </c>
      <c r="Z1164" s="1" t="s">
        <v>4</v>
      </c>
      <c r="AA1164" s="1" t="s">
        <v>4</v>
      </c>
      <c r="AB1164" s="1" t="s">
        <v>4</v>
      </c>
      <c r="AC1164" s="1" t="s">
        <v>4</v>
      </c>
      <c r="AD1164" s="1" t="s">
        <v>4</v>
      </c>
      <c r="AE1164" s="1" t="s">
        <v>4</v>
      </c>
      <c r="AF1164" s="1" t="s">
        <v>4</v>
      </c>
      <c r="AG1164" s="1" t="s">
        <v>4</v>
      </c>
      <c r="AH1164" s="1" t="s">
        <v>4</v>
      </c>
      <c r="AI1164" s="1" t="s">
        <v>4</v>
      </c>
      <c r="AJ1164" s="1" t="s">
        <v>4</v>
      </c>
      <c r="AK1164" s="1" t="s">
        <v>4</v>
      </c>
    </row>
    <row r="1165" spans="1:37">
      <c r="A1165" t="s">
        <v>219</v>
      </c>
      <c r="B1165" s="2">
        <v>622</v>
      </c>
      <c r="C1165" t="s">
        <v>220</v>
      </c>
      <c r="D1165" s="2">
        <v>1999</v>
      </c>
      <c r="E1165" s="1" t="s">
        <v>4</v>
      </c>
      <c r="F1165" s="1" t="s">
        <v>4</v>
      </c>
      <c r="G1165" s="1" t="s">
        <v>4</v>
      </c>
      <c r="H1165" s="1" t="s">
        <v>4</v>
      </c>
      <c r="I1165" s="1">
        <v>5.3685795545442838</v>
      </c>
      <c r="J1165" s="1">
        <v>5.1444793855204951</v>
      </c>
      <c r="K1165" s="1">
        <v>5.1999996694825024</v>
      </c>
      <c r="L1165" s="1">
        <v>5.200005217590431</v>
      </c>
      <c r="M1165" s="1">
        <v>5.2499036022561674</v>
      </c>
      <c r="N1165" s="1">
        <v>4.4000022913227799</v>
      </c>
      <c r="O1165" s="1">
        <v>4.4000000000000483</v>
      </c>
      <c r="P1165" s="1">
        <v>4.4000000000000483</v>
      </c>
      <c r="Q1165" s="1" t="s">
        <v>4</v>
      </c>
      <c r="R1165" s="1" t="s">
        <v>4</v>
      </c>
      <c r="S1165" s="1" t="s">
        <v>4</v>
      </c>
      <c r="T1165" s="1" t="s">
        <v>4</v>
      </c>
      <c r="U1165" s="1" t="s">
        <v>4</v>
      </c>
      <c r="V1165" s="1" t="s">
        <v>4</v>
      </c>
      <c r="W1165" s="1" t="s">
        <v>4</v>
      </c>
      <c r="X1165" s="1" t="s">
        <v>4</v>
      </c>
      <c r="Y1165" s="1" t="s">
        <v>4</v>
      </c>
      <c r="Z1165" s="1" t="s">
        <v>4</v>
      </c>
      <c r="AA1165" s="1" t="s">
        <v>4</v>
      </c>
      <c r="AB1165" s="1" t="s">
        <v>4</v>
      </c>
      <c r="AC1165" s="1" t="s">
        <v>4</v>
      </c>
      <c r="AD1165" s="1" t="s">
        <v>4</v>
      </c>
      <c r="AE1165" s="1" t="s">
        <v>4</v>
      </c>
      <c r="AF1165" s="1" t="s">
        <v>4</v>
      </c>
      <c r="AG1165" s="1" t="s">
        <v>4</v>
      </c>
      <c r="AH1165" s="1" t="s">
        <v>4</v>
      </c>
      <c r="AI1165" s="1" t="s">
        <v>4</v>
      </c>
      <c r="AJ1165" s="1" t="s">
        <v>4</v>
      </c>
      <c r="AK1165" s="1" t="s">
        <v>4</v>
      </c>
    </row>
    <row r="1166" spans="1:37">
      <c r="A1166" t="s">
        <v>219</v>
      </c>
      <c r="B1166" s="2">
        <v>622</v>
      </c>
      <c r="C1166" t="s">
        <v>220</v>
      </c>
      <c r="D1166" s="2">
        <v>2000</v>
      </c>
      <c r="E1166" s="1" t="s">
        <v>4</v>
      </c>
      <c r="F1166" s="1" t="s">
        <v>4</v>
      </c>
      <c r="G1166" s="1" t="s">
        <v>4</v>
      </c>
      <c r="H1166" s="1" t="s">
        <v>4</v>
      </c>
      <c r="I1166" s="1" t="s">
        <v>4</v>
      </c>
      <c r="J1166" s="1">
        <v>5.082187276988015</v>
      </c>
      <c r="K1166" s="1">
        <v>5.2000042152518411</v>
      </c>
      <c r="L1166" s="1">
        <v>5.2999957554004551</v>
      </c>
      <c r="M1166" s="1">
        <v>5.3000010688432742</v>
      </c>
      <c r="N1166" s="1">
        <v>4.7999987836303992</v>
      </c>
      <c r="O1166" s="1">
        <v>4.1500000000000981</v>
      </c>
      <c r="P1166" s="1">
        <v>4.1500000000000981</v>
      </c>
      <c r="Q1166" s="1">
        <v>4.1500000000000981</v>
      </c>
      <c r="R1166" s="1" t="s">
        <v>4</v>
      </c>
      <c r="S1166" s="1" t="s">
        <v>4</v>
      </c>
      <c r="T1166" s="1" t="s">
        <v>4</v>
      </c>
      <c r="U1166" s="1" t="s">
        <v>4</v>
      </c>
      <c r="V1166" s="1" t="s">
        <v>4</v>
      </c>
      <c r="W1166" s="1" t="s">
        <v>4</v>
      </c>
      <c r="X1166" s="1" t="s">
        <v>4</v>
      </c>
      <c r="Y1166" s="1" t="s">
        <v>4</v>
      </c>
      <c r="Z1166" s="1" t="s">
        <v>4</v>
      </c>
      <c r="AA1166" s="1" t="s">
        <v>4</v>
      </c>
      <c r="AB1166" s="1" t="s">
        <v>4</v>
      </c>
      <c r="AC1166" s="1" t="s">
        <v>4</v>
      </c>
      <c r="AD1166" s="1" t="s">
        <v>4</v>
      </c>
      <c r="AE1166" s="1" t="s">
        <v>4</v>
      </c>
      <c r="AF1166" s="1" t="s">
        <v>4</v>
      </c>
      <c r="AG1166" s="1" t="s">
        <v>4</v>
      </c>
      <c r="AH1166" s="1" t="s">
        <v>4</v>
      </c>
      <c r="AI1166" s="1" t="s">
        <v>4</v>
      </c>
      <c r="AJ1166" s="1" t="s">
        <v>4</v>
      </c>
      <c r="AK1166" s="1" t="s">
        <v>4</v>
      </c>
    </row>
    <row r="1167" spans="1:37">
      <c r="A1167" t="s">
        <v>219</v>
      </c>
      <c r="B1167" s="2">
        <v>622</v>
      </c>
      <c r="C1167" t="s">
        <v>220</v>
      </c>
      <c r="D1167" s="2">
        <v>2001</v>
      </c>
      <c r="E1167" s="1" t="s">
        <v>4</v>
      </c>
      <c r="F1167" s="1" t="s">
        <v>4</v>
      </c>
      <c r="G1167" s="1" t="s">
        <v>4</v>
      </c>
      <c r="H1167" s="1" t="s">
        <v>4</v>
      </c>
      <c r="I1167" s="1" t="s">
        <v>4</v>
      </c>
      <c r="J1167" s="1" t="s">
        <v>4</v>
      </c>
      <c r="K1167" s="1">
        <v>5.2000018416776816</v>
      </c>
      <c r="L1167" s="1">
        <v>5.3000067535692308</v>
      </c>
      <c r="M1167" s="1">
        <v>5.2999971479076313</v>
      </c>
      <c r="N1167" s="1">
        <v>5.3400040042698382</v>
      </c>
      <c r="O1167" s="1">
        <v>5.2999999999998382</v>
      </c>
      <c r="P1167" s="1">
        <v>5.2999999999998382</v>
      </c>
      <c r="Q1167" s="1">
        <v>5.2999999999998382</v>
      </c>
      <c r="R1167" s="1">
        <v>5.2999999999998382</v>
      </c>
      <c r="S1167" s="1" t="s">
        <v>4</v>
      </c>
      <c r="T1167" s="1" t="s">
        <v>4</v>
      </c>
      <c r="U1167" s="1" t="s">
        <v>4</v>
      </c>
      <c r="V1167" s="1" t="s">
        <v>4</v>
      </c>
      <c r="W1167" s="1" t="s">
        <v>4</v>
      </c>
      <c r="X1167" s="1" t="s">
        <v>4</v>
      </c>
      <c r="Y1167" s="1" t="s">
        <v>4</v>
      </c>
      <c r="Z1167" s="1" t="s">
        <v>4</v>
      </c>
      <c r="AA1167" s="1" t="s">
        <v>4</v>
      </c>
      <c r="AB1167" s="1" t="s">
        <v>4</v>
      </c>
      <c r="AC1167" s="1" t="s">
        <v>4</v>
      </c>
      <c r="AD1167" s="1" t="s">
        <v>4</v>
      </c>
      <c r="AE1167" s="1" t="s">
        <v>4</v>
      </c>
      <c r="AF1167" s="1" t="s">
        <v>4</v>
      </c>
      <c r="AG1167" s="1" t="s">
        <v>4</v>
      </c>
      <c r="AH1167" s="1" t="s">
        <v>4</v>
      </c>
      <c r="AI1167" s="1" t="s">
        <v>4</v>
      </c>
      <c r="AJ1167" s="1" t="s">
        <v>4</v>
      </c>
      <c r="AK1167" s="1" t="s">
        <v>4</v>
      </c>
    </row>
    <row r="1168" spans="1:37">
      <c r="A1168" t="s">
        <v>219</v>
      </c>
      <c r="B1168" s="2">
        <v>622</v>
      </c>
      <c r="C1168" t="s">
        <v>220</v>
      </c>
      <c r="D1168" s="2">
        <v>2002</v>
      </c>
      <c r="E1168" s="1" t="s">
        <v>4</v>
      </c>
      <c r="F1168" s="1" t="s">
        <v>4</v>
      </c>
      <c r="G1168" s="1" t="s">
        <v>4</v>
      </c>
      <c r="H1168" s="1" t="s">
        <v>4</v>
      </c>
      <c r="I1168" s="1" t="s">
        <v>4</v>
      </c>
      <c r="J1168" s="1" t="s">
        <v>4</v>
      </c>
      <c r="K1168" s="1" t="s">
        <v>4</v>
      </c>
      <c r="L1168" s="1">
        <v>5.2999905806976333</v>
      </c>
      <c r="M1168" s="1">
        <v>5.2999973979093395</v>
      </c>
      <c r="N1168" s="1">
        <v>5.4999951196530894</v>
      </c>
      <c r="O1168" s="1">
        <v>5.6999999999999718</v>
      </c>
      <c r="P1168" s="1">
        <v>5.500000000000016</v>
      </c>
      <c r="Q1168" s="1">
        <v>4.3500000000000982</v>
      </c>
      <c r="R1168" s="1">
        <v>6.4963791989305353</v>
      </c>
      <c r="S1168" s="1">
        <v>6.4963791989305353</v>
      </c>
      <c r="T1168" s="1" t="s">
        <v>4</v>
      </c>
      <c r="U1168" s="1" t="s">
        <v>4</v>
      </c>
      <c r="V1168" s="1" t="s">
        <v>4</v>
      </c>
      <c r="W1168" s="1" t="s">
        <v>4</v>
      </c>
      <c r="X1168" s="1" t="s">
        <v>4</v>
      </c>
      <c r="Y1168" s="1" t="s">
        <v>4</v>
      </c>
      <c r="Z1168" s="1" t="s">
        <v>4</v>
      </c>
      <c r="AA1168" s="1" t="s">
        <v>4</v>
      </c>
      <c r="AB1168" s="1" t="s">
        <v>4</v>
      </c>
      <c r="AC1168" s="1" t="s">
        <v>4</v>
      </c>
      <c r="AD1168" s="1" t="s">
        <v>4</v>
      </c>
      <c r="AE1168" s="1" t="s">
        <v>4</v>
      </c>
      <c r="AF1168" s="1" t="s">
        <v>4</v>
      </c>
      <c r="AG1168" s="1" t="s">
        <v>4</v>
      </c>
      <c r="AH1168" s="1" t="s">
        <v>4</v>
      </c>
      <c r="AI1168" s="1" t="s">
        <v>4</v>
      </c>
      <c r="AJ1168" s="1" t="s">
        <v>4</v>
      </c>
      <c r="AK1168" s="1" t="s">
        <v>4</v>
      </c>
    </row>
    <row r="1169" spans="1:37">
      <c r="A1169" t="s">
        <v>219</v>
      </c>
      <c r="B1169" s="2">
        <v>622</v>
      </c>
      <c r="C1169" t="s">
        <v>220</v>
      </c>
      <c r="D1169" s="2">
        <v>2003</v>
      </c>
      <c r="E1169" s="1" t="s">
        <v>4</v>
      </c>
      <c r="F1169" s="1" t="s">
        <v>4</v>
      </c>
      <c r="G1169" s="1" t="s">
        <v>4</v>
      </c>
      <c r="H1169" s="1" t="s">
        <v>4</v>
      </c>
      <c r="I1169" s="1" t="s">
        <v>4</v>
      </c>
      <c r="J1169" s="1" t="s">
        <v>4</v>
      </c>
      <c r="K1169" s="1" t="s">
        <v>4</v>
      </c>
      <c r="L1169" s="1" t="s">
        <v>4</v>
      </c>
      <c r="M1169" s="1">
        <v>5.3000047962217911</v>
      </c>
      <c r="N1169" s="1">
        <v>6.0000072652506731</v>
      </c>
      <c r="O1169" s="1">
        <v>6.0000000000001386</v>
      </c>
      <c r="P1169" s="1">
        <v>6.0000000000000941</v>
      </c>
      <c r="Q1169" s="1">
        <v>4.6999999999999265</v>
      </c>
      <c r="R1169" s="1">
        <v>4.0000000000000036</v>
      </c>
      <c r="S1169" s="1">
        <v>4.4999999999999929</v>
      </c>
      <c r="T1169" s="1">
        <v>4.1015927341399916</v>
      </c>
      <c r="U1169" s="1" t="s">
        <v>4</v>
      </c>
      <c r="V1169" s="1" t="s">
        <v>4</v>
      </c>
      <c r="W1169" s="1" t="s">
        <v>4</v>
      </c>
      <c r="X1169" s="1" t="s">
        <v>4</v>
      </c>
      <c r="Y1169" s="1" t="s">
        <v>4</v>
      </c>
      <c r="Z1169" s="1" t="s">
        <v>4</v>
      </c>
      <c r="AA1169" s="1" t="s">
        <v>4</v>
      </c>
      <c r="AB1169" s="1" t="s">
        <v>4</v>
      </c>
      <c r="AC1169" s="1" t="s">
        <v>4</v>
      </c>
      <c r="AD1169" s="1" t="s">
        <v>4</v>
      </c>
      <c r="AE1169" s="1" t="s">
        <v>4</v>
      </c>
      <c r="AF1169" s="1" t="s">
        <v>4</v>
      </c>
      <c r="AG1169" s="1" t="s">
        <v>4</v>
      </c>
      <c r="AH1169" s="1" t="s">
        <v>4</v>
      </c>
      <c r="AI1169" s="1" t="s">
        <v>4</v>
      </c>
      <c r="AJ1169" s="1" t="s">
        <v>4</v>
      </c>
      <c r="AK1169" s="1" t="s">
        <v>4</v>
      </c>
    </row>
    <row r="1170" spans="1:37">
      <c r="A1170" t="s">
        <v>219</v>
      </c>
      <c r="B1170" s="2">
        <v>622</v>
      </c>
      <c r="C1170" t="s">
        <v>220</v>
      </c>
      <c r="D1170" s="2">
        <v>2004</v>
      </c>
      <c r="E1170" s="1" t="s">
        <v>4</v>
      </c>
      <c r="F1170" s="1" t="s">
        <v>4</v>
      </c>
      <c r="G1170" s="1" t="s">
        <v>4</v>
      </c>
      <c r="H1170" s="1" t="s">
        <v>4</v>
      </c>
      <c r="I1170" s="1" t="s">
        <v>4</v>
      </c>
      <c r="J1170" s="1" t="s">
        <v>4</v>
      </c>
      <c r="K1170" s="1" t="s">
        <v>4</v>
      </c>
      <c r="L1170" s="1" t="s">
        <v>4</v>
      </c>
      <c r="M1170" s="1" t="s">
        <v>4</v>
      </c>
      <c r="N1170" s="1">
        <v>6.0000000000000053</v>
      </c>
      <c r="O1170" s="1">
        <v>5.9999999999998277</v>
      </c>
      <c r="P1170" s="1">
        <v>6.0999999999999943</v>
      </c>
      <c r="Q1170" s="1">
        <v>4.99999999999996</v>
      </c>
      <c r="R1170" s="1">
        <v>4.3999999999999817</v>
      </c>
      <c r="S1170" s="1">
        <v>4.8000000000000043</v>
      </c>
      <c r="T1170" s="1">
        <v>3.5399999999999876</v>
      </c>
      <c r="U1170" s="1">
        <v>3.7018540543257705</v>
      </c>
      <c r="V1170" s="1" t="s">
        <v>4</v>
      </c>
      <c r="W1170" s="1" t="s">
        <v>4</v>
      </c>
      <c r="X1170" s="1" t="s">
        <v>4</v>
      </c>
      <c r="Y1170" s="1" t="s">
        <v>4</v>
      </c>
      <c r="Z1170" s="1" t="s">
        <v>4</v>
      </c>
      <c r="AA1170" s="1" t="s">
        <v>4</v>
      </c>
      <c r="AB1170" s="1" t="s">
        <v>4</v>
      </c>
      <c r="AC1170" s="1" t="s">
        <v>4</v>
      </c>
      <c r="AD1170" s="1" t="s">
        <v>4</v>
      </c>
      <c r="AE1170" s="1" t="s">
        <v>4</v>
      </c>
      <c r="AF1170" s="1" t="s">
        <v>4</v>
      </c>
      <c r="AG1170" s="1" t="s">
        <v>4</v>
      </c>
      <c r="AH1170" s="1" t="s">
        <v>4</v>
      </c>
      <c r="AI1170" s="1" t="s">
        <v>4</v>
      </c>
      <c r="AJ1170" s="1" t="s">
        <v>4</v>
      </c>
      <c r="AK1170" s="1" t="s">
        <v>4</v>
      </c>
    </row>
    <row r="1171" spans="1:37">
      <c r="A1171" t="s">
        <v>219</v>
      </c>
      <c r="B1171" s="2">
        <v>622</v>
      </c>
      <c r="C1171" t="s">
        <v>220</v>
      </c>
      <c r="D1171" s="2">
        <v>2005</v>
      </c>
      <c r="E1171" s="1" t="s">
        <v>4</v>
      </c>
      <c r="F1171" s="1" t="s">
        <v>4</v>
      </c>
      <c r="G1171" s="1" t="s">
        <v>4</v>
      </c>
      <c r="H1171" s="1" t="s">
        <v>4</v>
      </c>
      <c r="I1171" s="1" t="s">
        <v>4</v>
      </c>
      <c r="J1171" s="1" t="s">
        <v>4</v>
      </c>
      <c r="K1171" s="1" t="s">
        <v>4</v>
      </c>
      <c r="L1171" s="1" t="s">
        <v>4</v>
      </c>
      <c r="M1171" s="1" t="s">
        <v>4</v>
      </c>
      <c r="N1171" s="1" t="s">
        <v>4</v>
      </c>
      <c r="O1171" s="1">
        <v>6.0000000000000941</v>
      </c>
      <c r="P1171" s="1">
        <v>6.1999999999999389</v>
      </c>
      <c r="Q1171" s="1">
        <v>5.2000000000000712</v>
      </c>
      <c r="R1171" s="1">
        <v>5.0000000000000044</v>
      </c>
      <c r="S1171" s="1">
        <v>5.0999999999998824</v>
      </c>
      <c r="T1171" s="1">
        <v>2.7999999999999803</v>
      </c>
      <c r="U1171" s="1">
        <v>2.6000000000000023</v>
      </c>
      <c r="V1171" s="1">
        <v>2.0421076994060039</v>
      </c>
      <c r="W1171" s="1" t="s">
        <v>4</v>
      </c>
      <c r="X1171" s="1" t="s">
        <v>4</v>
      </c>
      <c r="Y1171" s="1" t="s">
        <v>4</v>
      </c>
      <c r="Z1171" s="1" t="s">
        <v>4</v>
      </c>
      <c r="AA1171" s="1" t="s">
        <v>4</v>
      </c>
      <c r="AB1171" s="1" t="s">
        <v>4</v>
      </c>
      <c r="AC1171" s="1" t="s">
        <v>4</v>
      </c>
      <c r="AD1171" s="1" t="s">
        <v>4</v>
      </c>
      <c r="AE1171" s="1" t="s">
        <v>4</v>
      </c>
      <c r="AF1171" s="1" t="s">
        <v>4</v>
      </c>
      <c r="AG1171" s="1" t="s">
        <v>4</v>
      </c>
      <c r="AH1171" s="1" t="s">
        <v>4</v>
      </c>
      <c r="AI1171" s="1" t="s">
        <v>4</v>
      </c>
      <c r="AJ1171" s="1" t="s">
        <v>4</v>
      </c>
      <c r="AK1171" s="1" t="s">
        <v>4</v>
      </c>
    </row>
    <row r="1172" spans="1:37">
      <c r="A1172" t="s">
        <v>219</v>
      </c>
      <c r="B1172" s="2">
        <v>622</v>
      </c>
      <c r="C1172" t="s">
        <v>220</v>
      </c>
      <c r="D1172" s="2">
        <v>2006</v>
      </c>
      <c r="E1172" s="1" t="s">
        <v>4</v>
      </c>
      <c r="F1172" s="1" t="s">
        <v>4</v>
      </c>
      <c r="G1172" s="1" t="s">
        <v>4</v>
      </c>
      <c r="H1172" s="1" t="s">
        <v>4</v>
      </c>
      <c r="I1172" s="1" t="s">
        <v>4</v>
      </c>
      <c r="J1172" s="1" t="s">
        <v>4</v>
      </c>
      <c r="K1172" s="1" t="s">
        <v>4</v>
      </c>
      <c r="L1172" s="1" t="s">
        <v>4</v>
      </c>
      <c r="M1172" s="1" t="s">
        <v>4</v>
      </c>
      <c r="N1172" s="1" t="s">
        <v>4</v>
      </c>
      <c r="O1172" s="1" t="s">
        <v>4</v>
      </c>
      <c r="P1172" s="1">
        <v>6.2999999999999057</v>
      </c>
      <c r="Q1172" s="1">
        <v>5.2999999999999492</v>
      </c>
      <c r="R1172" s="1">
        <v>5.500000000000016</v>
      </c>
      <c r="S1172" s="1">
        <v>5.400000000000027</v>
      </c>
      <c r="T1172" s="1">
        <v>4.3099999999999916</v>
      </c>
      <c r="U1172" s="1">
        <v>4.1900000000001159</v>
      </c>
      <c r="V1172" s="1">
        <v>3.759538381923222</v>
      </c>
      <c r="W1172" s="1">
        <v>3.2221465849784359</v>
      </c>
      <c r="X1172" s="1" t="s">
        <v>4</v>
      </c>
      <c r="Y1172" s="1" t="s">
        <v>4</v>
      </c>
      <c r="Z1172" s="1" t="s">
        <v>4</v>
      </c>
      <c r="AA1172" s="1" t="s">
        <v>4</v>
      </c>
      <c r="AB1172" s="1" t="s">
        <v>4</v>
      </c>
      <c r="AC1172" s="1" t="s">
        <v>4</v>
      </c>
      <c r="AD1172" s="1" t="s">
        <v>4</v>
      </c>
      <c r="AE1172" s="1" t="s">
        <v>4</v>
      </c>
      <c r="AF1172" s="1" t="s">
        <v>4</v>
      </c>
      <c r="AG1172" s="1" t="s">
        <v>4</v>
      </c>
      <c r="AH1172" s="1" t="s">
        <v>4</v>
      </c>
      <c r="AI1172" s="1" t="s">
        <v>4</v>
      </c>
      <c r="AJ1172" s="1" t="s">
        <v>4</v>
      </c>
      <c r="AK1172" s="1" t="s">
        <v>4</v>
      </c>
    </row>
    <row r="1173" spans="1:37">
      <c r="A1173" t="s">
        <v>219</v>
      </c>
      <c r="B1173" s="2">
        <v>622</v>
      </c>
      <c r="C1173" t="s">
        <v>220</v>
      </c>
      <c r="D1173" s="2">
        <v>2007</v>
      </c>
      <c r="E1173" s="1" t="s">
        <v>4</v>
      </c>
      <c r="F1173" s="1" t="s">
        <v>4</v>
      </c>
      <c r="G1173" s="1" t="s">
        <v>4</v>
      </c>
      <c r="H1173" s="1" t="s">
        <v>4</v>
      </c>
      <c r="I1173" s="1" t="s">
        <v>4</v>
      </c>
      <c r="J1173" s="1" t="s">
        <v>4</v>
      </c>
      <c r="K1173" s="1" t="s">
        <v>4</v>
      </c>
      <c r="L1173" s="1" t="s">
        <v>4</v>
      </c>
      <c r="M1173" s="1" t="s">
        <v>4</v>
      </c>
      <c r="N1173" s="1" t="s">
        <v>4</v>
      </c>
      <c r="O1173" s="1" t="s">
        <v>4</v>
      </c>
      <c r="P1173" s="1" t="s">
        <v>4</v>
      </c>
      <c r="Q1173" s="1">
        <v>5.1000000000000378</v>
      </c>
      <c r="R1173" s="1">
        <v>6.0000000000000497</v>
      </c>
      <c r="S1173" s="1">
        <v>5.8000000000001162</v>
      </c>
      <c r="T1173" s="1">
        <v>3.6999999999999256</v>
      </c>
      <c r="U1173" s="1">
        <v>4.3399999999999661</v>
      </c>
      <c r="V1173" s="1">
        <v>3.8000000000000256</v>
      </c>
      <c r="W1173" s="1">
        <v>3.5000000000000142</v>
      </c>
      <c r="X1173" s="1">
        <v>3.2613627303799353</v>
      </c>
      <c r="Y1173" s="1" t="s">
        <v>4</v>
      </c>
      <c r="Z1173" s="1" t="s">
        <v>4</v>
      </c>
      <c r="AA1173" s="1" t="s">
        <v>4</v>
      </c>
      <c r="AB1173" s="1" t="s">
        <v>4</v>
      </c>
      <c r="AC1173" s="1" t="s">
        <v>4</v>
      </c>
      <c r="AD1173" s="1" t="s">
        <v>4</v>
      </c>
      <c r="AE1173" s="1" t="s">
        <v>4</v>
      </c>
      <c r="AF1173" s="1" t="s">
        <v>4</v>
      </c>
      <c r="AG1173" s="1" t="s">
        <v>4</v>
      </c>
      <c r="AH1173" s="1" t="s">
        <v>4</v>
      </c>
      <c r="AI1173" s="1" t="s">
        <v>4</v>
      </c>
      <c r="AJ1173" s="1" t="s">
        <v>4</v>
      </c>
      <c r="AK1173" s="1" t="s">
        <v>4</v>
      </c>
    </row>
    <row r="1174" spans="1:37">
      <c r="A1174" t="s">
        <v>219</v>
      </c>
      <c r="B1174" s="2">
        <v>622</v>
      </c>
      <c r="C1174" t="s">
        <v>220</v>
      </c>
      <c r="D1174" s="2">
        <v>2008</v>
      </c>
      <c r="E1174" s="1" t="s">
        <v>4</v>
      </c>
      <c r="F1174" s="1" t="s">
        <v>4</v>
      </c>
      <c r="G1174" s="1" t="s">
        <v>4</v>
      </c>
      <c r="H1174" s="1" t="s">
        <v>4</v>
      </c>
      <c r="I1174" s="1" t="s">
        <v>4</v>
      </c>
      <c r="J1174" s="1" t="s">
        <v>4</v>
      </c>
      <c r="K1174" s="1" t="s">
        <v>4</v>
      </c>
      <c r="L1174" s="1" t="s">
        <v>4</v>
      </c>
      <c r="M1174" s="1" t="s">
        <v>4</v>
      </c>
      <c r="N1174" s="1" t="s">
        <v>4</v>
      </c>
      <c r="O1174" s="1" t="s">
        <v>4</v>
      </c>
      <c r="P1174" s="1" t="s">
        <v>4</v>
      </c>
      <c r="Q1174" s="1" t="s">
        <v>4</v>
      </c>
      <c r="R1174" s="1">
        <v>6.2599999999999101</v>
      </c>
      <c r="S1174" s="1">
        <v>6.2599999999999545</v>
      </c>
      <c r="T1174" s="1">
        <v>4.6000000000000707</v>
      </c>
      <c r="U1174" s="1">
        <v>4.3050000000000033</v>
      </c>
      <c r="V1174" s="1">
        <v>5.300000000000038</v>
      </c>
      <c r="W1174" s="1">
        <v>3.8000000000000034</v>
      </c>
      <c r="X1174" s="1">
        <v>2.884010613766641</v>
      </c>
      <c r="Y1174" s="1">
        <v>2.884010613766641</v>
      </c>
      <c r="Z1174" s="1" t="s">
        <v>4</v>
      </c>
      <c r="AA1174" s="1" t="s">
        <v>4</v>
      </c>
      <c r="AB1174" s="1" t="s">
        <v>4</v>
      </c>
      <c r="AC1174" s="1" t="s">
        <v>4</v>
      </c>
      <c r="AD1174" s="1" t="s">
        <v>4</v>
      </c>
      <c r="AE1174" s="1" t="s">
        <v>4</v>
      </c>
      <c r="AF1174" s="1" t="s">
        <v>4</v>
      </c>
      <c r="AG1174" s="1" t="s">
        <v>4</v>
      </c>
      <c r="AH1174" s="1" t="s">
        <v>4</v>
      </c>
      <c r="AI1174" s="1" t="s">
        <v>4</v>
      </c>
      <c r="AJ1174" s="1" t="s">
        <v>4</v>
      </c>
      <c r="AK1174" s="1" t="s">
        <v>4</v>
      </c>
    </row>
    <row r="1175" spans="1:37">
      <c r="A1175" t="s">
        <v>219</v>
      </c>
      <c r="B1175" s="2">
        <v>622</v>
      </c>
      <c r="C1175" t="s">
        <v>220</v>
      </c>
      <c r="D1175" s="2">
        <v>2009</v>
      </c>
      <c r="E1175" s="1" t="s">
        <v>4</v>
      </c>
      <c r="F1175" s="1" t="s">
        <v>4</v>
      </c>
      <c r="G1175" s="1" t="s">
        <v>4</v>
      </c>
      <c r="H1175" s="1" t="s">
        <v>4</v>
      </c>
      <c r="I1175" s="1" t="s">
        <v>4</v>
      </c>
      <c r="J1175" s="1" t="s">
        <v>4</v>
      </c>
      <c r="K1175" s="1" t="s">
        <v>4</v>
      </c>
      <c r="L1175" s="1" t="s">
        <v>4</v>
      </c>
      <c r="M1175" s="1" t="s">
        <v>4</v>
      </c>
      <c r="N1175" s="1" t="s">
        <v>4</v>
      </c>
      <c r="O1175" s="1" t="s">
        <v>4</v>
      </c>
      <c r="P1175" s="1" t="s">
        <v>4</v>
      </c>
      <c r="Q1175" s="1" t="s">
        <v>4</v>
      </c>
      <c r="R1175" s="1" t="s">
        <v>4</v>
      </c>
      <c r="S1175" s="1">
        <v>6.610000000000027</v>
      </c>
      <c r="T1175" s="1">
        <v>4.9999999999999822</v>
      </c>
      <c r="U1175" s="1">
        <v>5.1000000000000378</v>
      </c>
      <c r="V1175" s="1">
        <v>4.8000000000000043</v>
      </c>
      <c r="W1175" s="1">
        <v>4.5500217793267295</v>
      </c>
      <c r="X1175" s="1">
        <v>1.5887037112053193</v>
      </c>
      <c r="Y1175" s="1">
        <v>1.9500887037112502</v>
      </c>
      <c r="Z1175" s="1">
        <v>1.9500887037111836</v>
      </c>
      <c r="AA1175" s="1" t="s">
        <v>4</v>
      </c>
      <c r="AB1175" s="1" t="s">
        <v>4</v>
      </c>
      <c r="AC1175" s="1" t="s">
        <v>4</v>
      </c>
      <c r="AD1175" s="1" t="s">
        <v>4</v>
      </c>
      <c r="AE1175" s="1" t="s">
        <v>4</v>
      </c>
      <c r="AF1175" s="1" t="s">
        <v>4</v>
      </c>
      <c r="AG1175" s="1" t="s">
        <v>4</v>
      </c>
      <c r="AH1175" s="1" t="s">
        <v>4</v>
      </c>
      <c r="AI1175" s="1" t="s">
        <v>4</v>
      </c>
      <c r="AJ1175" s="1" t="s">
        <v>4</v>
      </c>
      <c r="AK1175" s="1" t="s">
        <v>4</v>
      </c>
    </row>
    <row r="1176" spans="1:37">
      <c r="A1176" t="s">
        <v>219</v>
      </c>
      <c r="B1176" s="2">
        <v>622</v>
      </c>
      <c r="C1176" t="s">
        <v>220</v>
      </c>
      <c r="D1176" s="2">
        <v>2010</v>
      </c>
      <c r="E1176" s="1" t="s">
        <v>4</v>
      </c>
      <c r="F1176" s="1" t="s">
        <v>4</v>
      </c>
      <c r="G1176" s="1" t="s">
        <v>4</v>
      </c>
      <c r="H1176" s="1" t="s">
        <v>4</v>
      </c>
      <c r="I1176" s="1" t="s">
        <v>4</v>
      </c>
      <c r="J1176" s="1" t="s">
        <v>4</v>
      </c>
      <c r="K1176" s="1" t="s">
        <v>4</v>
      </c>
      <c r="L1176" s="1" t="s">
        <v>4</v>
      </c>
      <c r="M1176" s="1" t="s">
        <v>4</v>
      </c>
      <c r="N1176" s="1" t="s">
        <v>4</v>
      </c>
      <c r="O1176" s="1" t="s">
        <v>4</v>
      </c>
      <c r="P1176" s="1" t="s">
        <v>4</v>
      </c>
      <c r="Q1176" s="1" t="s">
        <v>4</v>
      </c>
      <c r="R1176" s="1" t="s">
        <v>4</v>
      </c>
      <c r="S1176" s="1" t="s">
        <v>4</v>
      </c>
      <c r="T1176" s="1">
        <v>5.0000000000000044</v>
      </c>
      <c r="U1176" s="1">
        <v>5.4509999999999392</v>
      </c>
      <c r="V1176" s="1">
        <v>5.4510000000000058</v>
      </c>
      <c r="W1176" s="1">
        <v>4.7758744933436681</v>
      </c>
      <c r="X1176" s="1">
        <v>2.6800252336343755</v>
      </c>
      <c r="Y1176" s="1">
        <v>2.5800252336344087</v>
      </c>
      <c r="Z1176" s="1">
        <v>3.2000000000000473</v>
      </c>
      <c r="AA1176" s="1">
        <v>2.9265302123134163</v>
      </c>
      <c r="AB1176" s="1" t="s">
        <v>4</v>
      </c>
      <c r="AC1176" s="1" t="s">
        <v>4</v>
      </c>
      <c r="AD1176" s="1" t="s">
        <v>4</v>
      </c>
      <c r="AE1176" s="1" t="s">
        <v>4</v>
      </c>
      <c r="AF1176" s="1" t="s">
        <v>4</v>
      </c>
      <c r="AG1176" s="1" t="s">
        <v>4</v>
      </c>
      <c r="AH1176" s="1" t="s">
        <v>4</v>
      </c>
      <c r="AI1176" s="1" t="s">
        <v>4</v>
      </c>
      <c r="AJ1176" s="1" t="s">
        <v>4</v>
      </c>
      <c r="AK1176" s="1" t="s">
        <v>4</v>
      </c>
    </row>
    <row r="1177" spans="1:37">
      <c r="A1177" t="s">
        <v>219</v>
      </c>
      <c r="B1177" s="2">
        <v>622</v>
      </c>
      <c r="C1177" t="s">
        <v>220</v>
      </c>
      <c r="D1177" s="2">
        <v>2011</v>
      </c>
      <c r="E1177" s="1" t="s">
        <v>4</v>
      </c>
      <c r="F1177" s="1" t="s">
        <v>4</v>
      </c>
      <c r="G1177" s="1" t="s">
        <v>4</v>
      </c>
      <c r="H1177" s="1" t="s">
        <v>4</v>
      </c>
      <c r="I1177" s="1" t="s">
        <v>4</v>
      </c>
      <c r="J1177" s="1" t="s">
        <v>4</v>
      </c>
      <c r="K1177" s="1" t="s">
        <v>4</v>
      </c>
      <c r="L1177" s="1" t="s">
        <v>4</v>
      </c>
      <c r="M1177" s="1" t="s">
        <v>4</v>
      </c>
      <c r="N1177" s="1" t="s">
        <v>4</v>
      </c>
      <c r="O1177" s="1" t="s">
        <v>4</v>
      </c>
      <c r="P1177" s="1" t="s">
        <v>4</v>
      </c>
      <c r="Q1177" s="1" t="s">
        <v>4</v>
      </c>
      <c r="R1177" s="1" t="s">
        <v>4</v>
      </c>
      <c r="S1177" s="1" t="s">
        <v>4</v>
      </c>
      <c r="T1177" s="1" t="s">
        <v>4</v>
      </c>
      <c r="U1177" s="1">
        <v>5.9699999999997644</v>
      </c>
      <c r="V1177" s="1">
        <v>5.4000000000002268</v>
      </c>
      <c r="W1177" s="1">
        <v>5.2999999999995939</v>
      </c>
      <c r="X1177" s="1">
        <v>3.9955199320422352</v>
      </c>
      <c r="Y1177" s="1">
        <v>2.8741887444721836</v>
      </c>
      <c r="Z1177" s="1">
        <v>3.799999999999959</v>
      </c>
      <c r="AA1177" s="1">
        <v>4.2000000000000925</v>
      </c>
      <c r="AB1177" s="1">
        <v>4.1021068657907556</v>
      </c>
      <c r="AC1177" s="1" t="s">
        <v>4</v>
      </c>
      <c r="AD1177" s="1" t="s">
        <v>4</v>
      </c>
      <c r="AE1177" s="1" t="s">
        <v>4</v>
      </c>
      <c r="AF1177" s="1" t="s">
        <v>4</v>
      </c>
      <c r="AG1177" s="1" t="s">
        <v>4</v>
      </c>
      <c r="AH1177" s="1" t="s">
        <v>4</v>
      </c>
      <c r="AI1177" s="1" t="s">
        <v>4</v>
      </c>
      <c r="AJ1177" s="1" t="s">
        <v>4</v>
      </c>
      <c r="AK1177" s="1" t="s">
        <v>4</v>
      </c>
    </row>
    <row r="1178" spans="1:37">
      <c r="A1178" t="s">
        <v>219</v>
      </c>
      <c r="B1178" s="2">
        <v>622</v>
      </c>
      <c r="C1178" t="s">
        <v>220</v>
      </c>
      <c r="D1178" s="2">
        <v>2012</v>
      </c>
      <c r="E1178" s="1" t="s">
        <v>4</v>
      </c>
      <c r="F1178" s="1" t="s">
        <v>4</v>
      </c>
      <c r="G1178" s="1" t="s">
        <v>4</v>
      </c>
      <c r="H1178" s="1" t="s">
        <v>4</v>
      </c>
      <c r="I1178" s="1" t="s">
        <v>4</v>
      </c>
      <c r="J1178" s="1" t="s">
        <v>4</v>
      </c>
      <c r="K1178" s="1" t="s">
        <v>4</v>
      </c>
      <c r="L1178" s="1" t="s">
        <v>4</v>
      </c>
      <c r="M1178" s="1" t="s">
        <v>4</v>
      </c>
      <c r="N1178" s="1" t="s">
        <v>4</v>
      </c>
      <c r="O1178" s="1" t="s">
        <v>4</v>
      </c>
      <c r="P1178" s="1" t="s">
        <v>4</v>
      </c>
      <c r="Q1178" s="1" t="s">
        <v>4</v>
      </c>
      <c r="R1178" s="1" t="s">
        <v>4</v>
      </c>
      <c r="S1178" s="1" t="s">
        <v>4</v>
      </c>
      <c r="T1178" s="1" t="s">
        <v>4</v>
      </c>
      <c r="U1178" s="1" t="s">
        <v>4</v>
      </c>
      <c r="V1178" s="1">
        <v>5.2849999999994957</v>
      </c>
      <c r="W1178" s="1">
        <v>5.2850000000005837</v>
      </c>
      <c r="X1178" s="1">
        <v>4.1678754477143087</v>
      </c>
      <c r="Y1178" s="1">
        <v>4.4696774760014435</v>
      </c>
      <c r="Z1178" s="1">
        <v>4.4999999999999929</v>
      </c>
      <c r="AA1178" s="1">
        <v>4.6999999999999043</v>
      </c>
      <c r="AB1178" s="1">
        <v>4.5790031648891505</v>
      </c>
      <c r="AC1178" s="1">
        <v>4.5981467120591812</v>
      </c>
      <c r="AD1178" s="1" t="s">
        <v>4</v>
      </c>
      <c r="AE1178" s="1" t="s">
        <v>4</v>
      </c>
      <c r="AF1178" s="1" t="s">
        <v>4</v>
      </c>
      <c r="AG1178" s="1" t="s">
        <v>4</v>
      </c>
      <c r="AH1178" s="1" t="s">
        <v>4</v>
      </c>
      <c r="AI1178" s="1" t="s">
        <v>4</v>
      </c>
      <c r="AJ1178" s="1" t="s">
        <v>4</v>
      </c>
      <c r="AK1178" s="1" t="s">
        <v>4</v>
      </c>
    </row>
    <row r="1179" spans="1:37">
      <c r="A1179" t="s">
        <v>219</v>
      </c>
      <c r="B1179" s="2">
        <v>622</v>
      </c>
      <c r="C1179" t="s">
        <v>220</v>
      </c>
      <c r="D1179" s="2">
        <v>2013</v>
      </c>
      <c r="E1179" s="1" t="s">
        <v>4</v>
      </c>
      <c r="F1179" s="1" t="s">
        <v>4</v>
      </c>
      <c r="G1179" s="1" t="s">
        <v>4</v>
      </c>
      <c r="H1179" s="1" t="s">
        <v>4</v>
      </c>
      <c r="I1179" s="1" t="s">
        <v>4</v>
      </c>
      <c r="J1179" s="1" t="s">
        <v>4</v>
      </c>
      <c r="K1179" s="1" t="s">
        <v>4</v>
      </c>
      <c r="L1179" s="1" t="s">
        <v>4</v>
      </c>
      <c r="M1179" s="1" t="s">
        <v>4</v>
      </c>
      <c r="N1179" s="1" t="s">
        <v>4</v>
      </c>
      <c r="O1179" s="1" t="s">
        <v>4</v>
      </c>
      <c r="P1179" s="1" t="s">
        <v>4</v>
      </c>
      <c r="Q1179" s="1" t="s">
        <v>4</v>
      </c>
      <c r="R1179" s="1" t="s">
        <v>4</v>
      </c>
      <c r="S1179" s="1" t="s">
        <v>4</v>
      </c>
      <c r="T1179" s="1" t="s">
        <v>4</v>
      </c>
      <c r="U1179" s="1" t="s">
        <v>4</v>
      </c>
      <c r="V1179" s="1" t="s">
        <v>4</v>
      </c>
      <c r="W1179" s="1">
        <v>5.3000000000001712</v>
      </c>
      <c r="X1179" s="1">
        <v>4.5483021307314297</v>
      </c>
      <c r="Y1179" s="1">
        <v>4.6017908853661416</v>
      </c>
      <c r="Z1179" s="1">
        <v>4.8000000000005372</v>
      </c>
      <c r="AA1179" s="1">
        <v>4.9999999999997602</v>
      </c>
      <c r="AB1179" s="1">
        <v>4.5509362055724978</v>
      </c>
      <c r="AC1179" s="1">
        <v>5.4528040190022997</v>
      </c>
      <c r="AD1179" s="1">
        <v>5.5828944704676919</v>
      </c>
      <c r="AE1179" s="1" t="s">
        <v>4</v>
      </c>
      <c r="AF1179" s="1" t="s">
        <v>4</v>
      </c>
      <c r="AG1179" s="1" t="s">
        <v>4</v>
      </c>
      <c r="AH1179" s="1" t="s">
        <v>4</v>
      </c>
      <c r="AI1179" s="1" t="s">
        <v>4</v>
      </c>
      <c r="AJ1179" s="1" t="s">
        <v>4</v>
      </c>
      <c r="AK1179" s="1" t="s">
        <v>4</v>
      </c>
    </row>
    <row r="1180" spans="1:37">
      <c r="A1180" t="s">
        <v>219</v>
      </c>
      <c r="B1180" s="2">
        <v>622</v>
      </c>
      <c r="C1180" t="s">
        <v>220</v>
      </c>
      <c r="D1180" s="2">
        <v>2014</v>
      </c>
      <c r="E1180" s="1" t="s">
        <v>4</v>
      </c>
      <c r="F1180" s="1" t="s">
        <v>4</v>
      </c>
      <c r="G1180" s="1" t="s">
        <v>4</v>
      </c>
      <c r="H1180" s="1" t="s">
        <v>4</v>
      </c>
      <c r="I1180" s="1" t="s">
        <v>4</v>
      </c>
      <c r="J1180" s="1" t="s">
        <v>4</v>
      </c>
      <c r="K1180" s="1" t="s">
        <v>4</v>
      </c>
      <c r="L1180" s="1" t="s">
        <v>4</v>
      </c>
      <c r="M1180" s="1" t="s">
        <v>4</v>
      </c>
      <c r="N1180" s="1" t="s">
        <v>4</v>
      </c>
      <c r="O1180" s="1" t="s">
        <v>4</v>
      </c>
      <c r="P1180" s="1" t="s">
        <v>4</v>
      </c>
      <c r="Q1180" s="1" t="s">
        <v>4</v>
      </c>
      <c r="R1180" s="1" t="s">
        <v>4</v>
      </c>
      <c r="S1180" s="1" t="s">
        <v>4</v>
      </c>
      <c r="T1180" s="1" t="s">
        <v>4</v>
      </c>
      <c r="U1180" s="1" t="s">
        <v>4</v>
      </c>
      <c r="V1180" s="1" t="s">
        <v>4</v>
      </c>
      <c r="W1180" s="1" t="s">
        <v>4</v>
      </c>
      <c r="X1180" s="1">
        <v>5.2302130731113339</v>
      </c>
      <c r="Y1180" s="1">
        <v>4.7265381712580545</v>
      </c>
      <c r="Z1180" s="1">
        <v>4.9999999999990274</v>
      </c>
      <c r="AA1180" s="1">
        <v>5.2000000000004487</v>
      </c>
      <c r="AB1180" s="1">
        <v>4.9448556169491287</v>
      </c>
      <c r="AC1180" s="1">
        <v>5.0792283179823761</v>
      </c>
      <c r="AD1180" s="1">
        <v>5.6600447253553066</v>
      </c>
      <c r="AE1180" s="1">
        <v>5.9259840729675828</v>
      </c>
      <c r="AF1180" s="1" t="s">
        <v>4</v>
      </c>
      <c r="AG1180" s="1" t="s">
        <v>4</v>
      </c>
      <c r="AH1180" s="1" t="s">
        <v>4</v>
      </c>
      <c r="AI1180" s="1" t="s">
        <v>4</v>
      </c>
      <c r="AJ1180" s="1" t="s">
        <v>4</v>
      </c>
      <c r="AK1180" s="1" t="s">
        <v>4</v>
      </c>
    </row>
    <row r="1181" spans="1:37">
      <c r="A1181" t="s">
        <v>219</v>
      </c>
      <c r="B1181" s="2">
        <v>622</v>
      </c>
      <c r="C1181" t="s">
        <v>220</v>
      </c>
      <c r="D1181" s="2">
        <v>2015</v>
      </c>
      <c r="E1181" s="1" t="s">
        <v>4</v>
      </c>
      <c r="F1181" s="1" t="s">
        <v>4</v>
      </c>
      <c r="G1181" s="1" t="s">
        <v>4</v>
      </c>
      <c r="H1181" s="1" t="s">
        <v>4</v>
      </c>
      <c r="I1181" s="1" t="s">
        <v>4</v>
      </c>
      <c r="J1181" s="1" t="s">
        <v>4</v>
      </c>
      <c r="K1181" s="1" t="s">
        <v>4</v>
      </c>
      <c r="L1181" s="1" t="s">
        <v>4</v>
      </c>
      <c r="M1181" s="1" t="s">
        <v>4</v>
      </c>
      <c r="N1181" s="1" t="s">
        <v>4</v>
      </c>
      <c r="O1181" s="1" t="s">
        <v>4</v>
      </c>
      <c r="P1181" s="1" t="s">
        <v>4</v>
      </c>
      <c r="Q1181" s="1" t="s">
        <v>4</v>
      </c>
      <c r="R1181" s="1" t="s">
        <v>4</v>
      </c>
      <c r="S1181" s="1" t="s">
        <v>4</v>
      </c>
      <c r="T1181" s="1" t="s">
        <v>4</v>
      </c>
      <c r="U1181" s="1" t="s">
        <v>4</v>
      </c>
      <c r="V1181" s="1" t="s">
        <v>4</v>
      </c>
      <c r="W1181" s="1" t="s">
        <v>4</v>
      </c>
      <c r="X1181" s="1" t="s">
        <v>4</v>
      </c>
      <c r="Y1181" s="1">
        <v>3.5309421462962343</v>
      </c>
      <c r="Z1181" s="1">
        <v>4.0000000000004254</v>
      </c>
      <c r="AA1181" s="1">
        <v>5.300000000000149</v>
      </c>
      <c r="AB1181" s="1">
        <v>5.1793310356476718</v>
      </c>
      <c r="AC1181" s="1">
        <v>5.1873266159426334</v>
      </c>
      <c r="AD1181" s="1">
        <v>5.3487347740424962</v>
      </c>
      <c r="AE1181" s="1">
        <v>5.8003351138091075</v>
      </c>
      <c r="AF1181" s="1">
        <v>5.7652436236268922</v>
      </c>
      <c r="AG1181" s="1" t="s">
        <v>4</v>
      </c>
      <c r="AH1181" s="1" t="s">
        <v>4</v>
      </c>
      <c r="AI1181" s="1" t="s">
        <v>4</v>
      </c>
      <c r="AJ1181" s="1" t="s">
        <v>4</v>
      </c>
      <c r="AK1181" s="1" t="s">
        <v>4</v>
      </c>
    </row>
    <row r="1182" spans="1:37">
      <c r="A1182" t="s">
        <v>219</v>
      </c>
      <c r="B1182" s="2">
        <v>622</v>
      </c>
      <c r="C1182" t="s">
        <v>220</v>
      </c>
      <c r="D1182" s="2">
        <v>2016</v>
      </c>
      <c r="E1182" s="1" t="s">
        <v>4</v>
      </c>
      <c r="F1182" s="1" t="s">
        <v>4</v>
      </c>
      <c r="G1182" s="1" t="s">
        <v>4</v>
      </c>
      <c r="H1182" s="1" t="s">
        <v>4</v>
      </c>
      <c r="I1182" s="1" t="s">
        <v>4</v>
      </c>
      <c r="J1182" s="1" t="s">
        <v>4</v>
      </c>
      <c r="K1182" s="1" t="s">
        <v>4</v>
      </c>
      <c r="L1182" s="1" t="s">
        <v>4</v>
      </c>
      <c r="M1182" s="1" t="s">
        <v>4</v>
      </c>
      <c r="N1182" s="1" t="s">
        <v>4</v>
      </c>
      <c r="O1182" s="1" t="s">
        <v>4</v>
      </c>
      <c r="P1182" s="1" t="s">
        <v>4</v>
      </c>
      <c r="Q1182" s="1" t="s">
        <v>4</v>
      </c>
      <c r="R1182" s="1" t="s">
        <v>4</v>
      </c>
      <c r="S1182" s="1" t="s">
        <v>4</v>
      </c>
      <c r="T1182" s="1" t="s">
        <v>4</v>
      </c>
      <c r="U1182" s="1" t="s">
        <v>4</v>
      </c>
      <c r="V1182" s="1" t="s">
        <v>4</v>
      </c>
      <c r="W1182" s="1" t="s">
        <v>4</v>
      </c>
      <c r="X1182" s="1" t="s">
        <v>4</v>
      </c>
      <c r="Y1182" s="1" t="s">
        <v>4</v>
      </c>
      <c r="Z1182" s="1">
        <v>4.5000000000002593</v>
      </c>
      <c r="AA1182" s="1">
        <v>5.4999999999995053</v>
      </c>
      <c r="AB1182" s="1">
        <v>5.2321626535455579</v>
      </c>
      <c r="AC1182" s="1">
        <v>5.2652336251185483</v>
      </c>
      <c r="AD1182" s="1">
        <v>5.3849909159992659</v>
      </c>
      <c r="AE1182" s="1">
        <v>4.802611307123672</v>
      </c>
      <c r="AF1182" s="1">
        <v>4.6717300010816087</v>
      </c>
      <c r="AG1182" s="1">
        <v>4.6484815508774036</v>
      </c>
      <c r="AH1182" s="1" t="s">
        <v>4</v>
      </c>
      <c r="AI1182" s="1" t="s">
        <v>4</v>
      </c>
      <c r="AJ1182" s="1" t="s">
        <v>4</v>
      </c>
      <c r="AK1182" s="1" t="s">
        <v>4</v>
      </c>
    </row>
    <row r="1183" spans="1:37">
      <c r="A1183" t="s">
        <v>219</v>
      </c>
      <c r="B1183" s="2">
        <v>622</v>
      </c>
      <c r="C1183" t="s">
        <v>220</v>
      </c>
      <c r="D1183" s="2">
        <v>2017</v>
      </c>
      <c r="E1183" s="1" t="s">
        <v>4</v>
      </c>
      <c r="F1183" s="1" t="s">
        <v>4</v>
      </c>
      <c r="G1183" s="1" t="s">
        <v>4</v>
      </c>
      <c r="H1183" s="1" t="s">
        <v>4</v>
      </c>
      <c r="I1183" s="1" t="s">
        <v>4</v>
      </c>
      <c r="J1183" s="1" t="s">
        <v>4</v>
      </c>
      <c r="K1183" s="1" t="s">
        <v>4</v>
      </c>
      <c r="L1183" s="1" t="s">
        <v>4</v>
      </c>
      <c r="M1183" s="1" t="s">
        <v>4</v>
      </c>
      <c r="N1183" s="1" t="s">
        <v>4</v>
      </c>
      <c r="O1183" s="1" t="s">
        <v>4</v>
      </c>
      <c r="P1183" s="1" t="s">
        <v>4</v>
      </c>
      <c r="Q1183" s="1" t="s">
        <v>4</v>
      </c>
      <c r="R1183" s="1" t="s">
        <v>4</v>
      </c>
      <c r="S1183" s="1" t="s">
        <v>4</v>
      </c>
      <c r="T1183" s="1" t="s">
        <v>4</v>
      </c>
      <c r="U1183" s="1" t="s">
        <v>4</v>
      </c>
      <c r="V1183" s="1" t="s">
        <v>4</v>
      </c>
      <c r="W1183" s="1" t="s">
        <v>4</v>
      </c>
      <c r="X1183" s="1" t="s">
        <v>4</v>
      </c>
      <c r="Y1183" s="1" t="s">
        <v>4</v>
      </c>
      <c r="Z1183" s="1" t="s">
        <v>4</v>
      </c>
      <c r="AA1183" s="1">
        <v>5.5000000000001714</v>
      </c>
      <c r="AB1183" s="1">
        <v>5.3737256451375393</v>
      </c>
      <c r="AC1183" s="1">
        <v>5.3014353777270262</v>
      </c>
      <c r="AD1183" s="1">
        <v>5.4798546022791106</v>
      </c>
      <c r="AE1183" s="1">
        <v>4.196184985395468</v>
      </c>
      <c r="AF1183" s="1">
        <v>3.971866491388143</v>
      </c>
      <c r="AG1183" s="1">
        <v>3.5490873182218996</v>
      </c>
      <c r="AH1183" s="1">
        <v>3.5490873182218996</v>
      </c>
      <c r="AI1183" s="1" t="s">
        <v>4</v>
      </c>
      <c r="AJ1183" s="1" t="s">
        <v>4</v>
      </c>
      <c r="AK1183" s="1" t="s">
        <v>4</v>
      </c>
    </row>
    <row r="1184" spans="1:37">
      <c r="A1184" t="s">
        <v>219</v>
      </c>
      <c r="B1184" s="2">
        <v>622</v>
      </c>
      <c r="C1184" t="s">
        <v>220</v>
      </c>
      <c r="D1184" s="2">
        <v>2018</v>
      </c>
      <c r="E1184" s="1" t="s">
        <v>4</v>
      </c>
      <c r="F1184" s="1" t="s">
        <v>4</v>
      </c>
      <c r="G1184" s="1" t="s">
        <v>4</v>
      </c>
      <c r="H1184" s="1" t="s">
        <v>4</v>
      </c>
      <c r="I1184" s="1" t="s">
        <v>4</v>
      </c>
      <c r="J1184" s="1" t="s">
        <v>4</v>
      </c>
      <c r="K1184" s="1" t="s">
        <v>4</v>
      </c>
      <c r="L1184" s="1" t="s">
        <v>4</v>
      </c>
      <c r="M1184" s="1" t="s">
        <v>4</v>
      </c>
      <c r="N1184" s="1" t="s">
        <v>4</v>
      </c>
      <c r="O1184" s="1" t="s">
        <v>4</v>
      </c>
      <c r="P1184" s="1" t="s">
        <v>4</v>
      </c>
      <c r="Q1184" s="1" t="s">
        <v>4</v>
      </c>
      <c r="R1184" s="1" t="s">
        <v>4</v>
      </c>
      <c r="S1184" s="1" t="s">
        <v>4</v>
      </c>
      <c r="T1184" s="1" t="s">
        <v>4</v>
      </c>
      <c r="U1184" s="1" t="s">
        <v>4</v>
      </c>
      <c r="V1184" s="1" t="s">
        <v>4</v>
      </c>
      <c r="W1184" s="1" t="s">
        <v>4</v>
      </c>
      <c r="X1184" s="1" t="s">
        <v>4</v>
      </c>
      <c r="Y1184" s="1" t="s">
        <v>4</v>
      </c>
      <c r="Z1184" s="1" t="s">
        <v>4</v>
      </c>
      <c r="AA1184" s="1" t="s">
        <v>4</v>
      </c>
      <c r="AB1184" s="1">
        <v>5.4107055742995902</v>
      </c>
      <c r="AC1184" s="1">
        <v>5.3076115566321524</v>
      </c>
      <c r="AD1184" s="1">
        <v>5.4913187086590209</v>
      </c>
      <c r="AE1184" s="1">
        <v>4.6814045964609585</v>
      </c>
      <c r="AF1184" s="1">
        <v>4.5692690119829571</v>
      </c>
      <c r="AG1184" s="1">
        <v>3.7652825975978077</v>
      </c>
      <c r="AH1184" s="1">
        <v>4.0624868406868186</v>
      </c>
      <c r="AI1184" s="1">
        <v>4.0624868406868186</v>
      </c>
      <c r="AJ1184" s="1" t="s">
        <v>4</v>
      </c>
      <c r="AK1184" s="1" t="s">
        <v>4</v>
      </c>
    </row>
    <row r="1185" spans="1:37">
      <c r="A1185" t="s">
        <v>219</v>
      </c>
      <c r="B1185" s="2">
        <v>622</v>
      </c>
      <c r="C1185" t="s">
        <v>220</v>
      </c>
      <c r="D1185" s="2">
        <v>2019</v>
      </c>
      <c r="E1185" s="1" t="s">
        <v>4</v>
      </c>
      <c r="F1185" s="1" t="s">
        <v>4</v>
      </c>
      <c r="G1185" s="1" t="s">
        <v>4</v>
      </c>
      <c r="H1185" s="1" t="s">
        <v>4</v>
      </c>
      <c r="I1185" s="1" t="s">
        <v>4</v>
      </c>
      <c r="J1185" s="1" t="s">
        <v>4</v>
      </c>
      <c r="K1185" s="1" t="s">
        <v>4</v>
      </c>
      <c r="L1185" s="1" t="s">
        <v>4</v>
      </c>
      <c r="M1185" s="1" t="s">
        <v>4</v>
      </c>
      <c r="N1185" s="1" t="s">
        <v>4</v>
      </c>
      <c r="O1185" s="1" t="s">
        <v>4</v>
      </c>
      <c r="P1185" s="1" t="s">
        <v>4</v>
      </c>
      <c r="Q1185" s="1" t="s">
        <v>4</v>
      </c>
      <c r="R1185" s="1" t="s">
        <v>4</v>
      </c>
      <c r="S1185" s="1" t="s">
        <v>4</v>
      </c>
      <c r="T1185" s="1" t="s">
        <v>4</v>
      </c>
      <c r="U1185" s="1" t="s">
        <v>4</v>
      </c>
      <c r="V1185" s="1" t="s">
        <v>4</v>
      </c>
      <c r="W1185" s="1" t="s">
        <v>4</v>
      </c>
      <c r="X1185" s="1" t="s">
        <v>4</v>
      </c>
      <c r="Y1185" s="1" t="s">
        <v>4</v>
      </c>
      <c r="Z1185" s="1" t="s">
        <v>4</v>
      </c>
      <c r="AA1185" s="1" t="s">
        <v>4</v>
      </c>
      <c r="AB1185" s="1" t="s">
        <v>4</v>
      </c>
      <c r="AC1185" s="1">
        <v>5.3076765201208076</v>
      </c>
      <c r="AD1185" s="1">
        <v>5.5046751030343177</v>
      </c>
      <c r="AE1185" s="1">
        <v>4.2195995023250443</v>
      </c>
      <c r="AF1185" s="1">
        <v>4.9854921717386036</v>
      </c>
      <c r="AG1185" s="1">
        <v>4.4012692946096887</v>
      </c>
      <c r="AH1185" s="1">
        <v>3.9951045659888385</v>
      </c>
      <c r="AI1185" s="1">
        <v>3.8552053987519264</v>
      </c>
      <c r="AJ1185" s="1">
        <v>3.7207114223224425</v>
      </c>
      <c r="AK1185" s="1" t="s">
        <v>4</v>
      </c>
    </row>
    <row r="1186" spans="1:37">
      <c r="A1186" t="s">
        <v>219</v>
      </c>
      <c r="B1186" s="2">
        <v>622</v>
      </c>
      <c r="C1186" t="s">
        <v>220</v>
      </c>
      <c r="D1186" s="2">
        <v>2020</v>
      </c>
      <c r="E1186" s="1" t="s">
        <v>4</v>
      </c>
      <c r="F1186" s="1" t="s">
        <v>4</v>
      </c>
      <c r="G1186" s="1" t="s">
        <v>4</v>
      </c>
      <c r="H1186" s="1" t="s">
        <v>4</v>
      </c>
      <c r="I1186" s="1" t="s">
        <v>4</v>
      </c>
      <c r="J1186" s="1" t="s">
        <v>4</v>
      </c>
      <c r="K1186" s="1" t="s">
        <v>4</v>
      </c>
      <c r="L1186" s="1" t="s">
        <v>4</v>
      </c>
      <c r="M1186" s="1" t="s">
        <v>4</v>
      </c>
      <c r="N1186" s="1" t="s">
        <v>4</v>
      </c>
      <c r="O1186" s="1" t="s">
        <v>4</v>
      </c>
      <c r="P1186" s="1" t="s">
        <v>4</v>
      </c>
      <c r="Q1186" s="1" t="s">
        <v>4</v>
      </c>
      <c r="R1186" s="1" t="s">
        <v>4</v>
      </c>
      <c r="S1186" s="1" t="s">
        <v>4</v>
      </c>
      <c r="T1186" s="1" t="s">
        <v>4</v>
      </c>
      <c r="U1186" s="1" t="s">
        <v>4</v>
      </c>
      <c r="V1186" s="1" t="s">
        <v>4</v>
      </c>
      <c r="W1186" s="1" t="s">
        <v>4</v>
      </c>
      <c r="X1186" s="1" t="s">
        <v>4</v>
      </c>
      <c r="Y1186" s="1" t="s">
        <v>4</v>
      </c>
      <c r="Z1186" s="1" t="s">
        <v>4</v>
      </c>
      <c r="AA1186" s="1" t="s">
        <v>4</v>
      </c>
      <c r="AB1186" s="1" t="s">
        <v>4</v>
      </c>
      <c r="AC1186" s="1" t="s">
        <v>4</v>
      </c>
      <c r="AD1186" s="1">
        <v>5.5001213044157948</v>
      </c>
      <c r="AE1186" s="1">
        <v>4.4219226704837356</v>
      </c>
      <c r="AF1186" s="1">
        <v>5.123989342006352</v>
      </c>
      <c r="AG1186" s="1">
        <v>4.709999190347558</v>
      </c>
      <c r="AH1186" s="1">
        <v>4.167400082984396</v>
      </c>
      <c r="AI1186" s="1">
        <v>-2.7685414787532614</v>
      </c>
      <c r="AJ1186" s="1">
        <v>-1.5413561483986649</v>
      </c>
      <c r="AK1186" s="1">
        <v>0.53938992957662801</v>
      </c>
    </row>
    <row r="1187" spans="1:37">
      <c r="A1187" t="s">
        <v>219</v>
      </c>
      <c r="B1187" s="2">
        <v>622</v>
      </c>
      <c r="C1187" t="s">
        <v>220</v>
      </c>
      <c r="D1187" s="2">
        <v>2021</v>
      </c>
      <c r="E1187" s="1" t="s">
        <v>4</v>
      </c>
      <c r="F1187" s="1" t="s">
        <v>4</v>
      </c>
      <c r="G1187" s="1" t="s">
        <v>4</v>
      </c>
      <c r="H1187" s="1" t="s">
        <v>4</v>
      </c>
      <c r="I1187" s="1" t="s">
        <v>4</v>
      </c>
      <c r="J1187" s="1" t="s">
        <v>4</v>
      </c>
      <c r="K1187" s="1" t="s">
        <v>4</v>
      </c>
      <c r="L1187" s="1" t="s">
        <v>4</v>
      </c>
      <c r="M1187" s="1" t="s">
        <v>4</v>
      </c>
      <c r="N1187" s="1" t="s">
        <v>4</v>
      </c>
      <c r="O1187" s="1" t="s">
        <v>4</v>
      </c>
      <c r="P1187" s="1" t="s">
        <v>4</v>
      </c>
      <c r="Q1187" s="1" t="s">
        <v>4</v>
      </c>
      <c r="R1187" s="1" t="s">
        <v>4</v>
      </c>
      <c r="S1187" s="1" t="s">
        <v>4</v>
      </c>
      <c r="T1187" s="1" t="s">
        <v>4</v>
      </c>
      <c r="U1187" s="1" t="s">
        <v>4</v>
      </c>
      <c r="V1187" s="1" t="s">
        <v>4</v>
      </c>
      <c r="W1187" s="1" t="s">
        <v>4</v>
      </c>
      <c r="X1187" s="1" t="s">
        <v>4</v>
      </c>
      <c r="Y1187" s="1" t="s">
        <v>4</v>
      </c>
      <c r="Z1187" s="1" t="s">
        <v>4</v>
      </c>
      <c r="AA1187" s="1" t="s">
        <v>4</v>
      </c>
      <c r="AB1187" s="1" t="s">
        <v>4</v>
      </c>
      <c r="AC1187" s="1" t="s">
        <v>4</v>
      </c>
      <c r="AD1187" s="1" t="s">
        <v>4</v>
      </c>
      <c r="AE1187" s="1">
        <v>4.3492208229510387</v>
      </c>
      <c r="AF1187" s="1">
        <v>5.4518843961896213</v>
      </c>
      <c r="AG1187" s="1">
        <v>4.9531575846150311</v>
      </c>
      <c r="AH1187" s="1">
        <v>4.5113688807901564</v>
      </c>
      <c r="AI1187" s="1">
        <v>3.4369966024560883</v>
      </c>
      <c r="AJ1187" s="1">
        <v>3.6246359245464932</v>
      </c>
      <c r="AK1187" s="1">
        <v>3.6487176659821818</v>
      </c>
    </row>
    <row r="1188" spans="1:37">
      <c r="A1188" t="s">
        <v>219</v>
      </c>
      <c r="B1188" s="2">
        <v>622</v>
      </c>
      <c r="C1188" t="s">
        <v>220</v>
      </c>
      <c r="D1188" s="2">
        <v>2022</v>
      </c>
      <c r="E1188" s="1" t="s">
        <v>4</v>
      </c>
      <c r="F1188" s="1" t="s">
        <v>4</v>
      </c>
      <c r="G1188" s="1" t="s">
        <v>4</v>
      </c>
      <c r="H1188" s="1" t="s">
        <v>4</v>
      </c>
      <c r="I1188" s="1" t="s">
        <v>4</v>
      </c>
      <c r="J1188" s="1" t="s">
        <v>4</v>
      </c>
      <c r="K1188" s="1" t="s">
        <v>4</v>
      </c>
      <c r="L1188" s="1" t="s">
        <v>4</v>
      </c>
      <c r="M1188" s="1" t="s">
        <v>4</v>
      </c>
      <c r="N1188" s="1" t="s">
        <v>4</v>
      </c>
      <c r="O1188" s="1" t="s">
        <v>4</v>
      </c>
      <c r="P1188" s="1" t="s">
        <v>4</v>
      </c>
      <c r="Q1188" s="1" t="s">
        <v>4</v>
      </c>
      <c r="R1188" s="1" t="s">
        <v>4</v>
      </c>
      <c r="S1188" s="1" t="s">
        <v>4</v>
      </c>
      <c r="T1188" s="1" t="s">
        <v>4</v>
      </c>
      <c r="U1188" s="1" t="s">
        <v>4</v>
      </c>
      <c r="V1188" s="1" t="s">
        <v>4</v>
      </c>
      <c r="W1188" s="1" t="s">
        <v>4</v>
      </c>
      <c r="X1188" s="1" t="s">
        <v>4</v>
      </c>
      <c r="Y1188" s="1" t="s">
        <v>4</v>
      </c>
      <c r="Z1188" s="1" t="s">
        <v>4</v>
      </c>
      <c r="AA1188" s="1" t="s">
        <v>4</v>
      </c>
      <c r="AB1188" s="1" t="s">
        <v>4</v>
      </c>
      <c r="AC1188" s="1" t="s">
        <v>4</v>
      </c>
      <c r="AD1188" s="1" t="s">
        <v>4</v>
      </c>
      <c r="AE1188" s="1" t="s">
        <v>4</v>
      </c>
      <c r="AF1188" s="1">
        <v>5.4616761444691075</v>
      </c>
      <c r="AG1188" s="1">
        <v>5.2046808369678343</v>
      </c>
      <c r="AH1188" s="1">
        <v>4.9621080034241816</v>
      </c>
      <c r="AI1188" s="1">
        <v>4.3027885715067216</v>
      </c>
      <c r="AJ1188" s="1">
        <v>4.5591919479904597</v>
      </c>
      <c r="AK1188" s="1">
        <v>3.8437964532404667</v>
      </c>
    </row>
    <row r="1189" spans="1:37">
      <c r="A1189" t="s">
        <v>219</v>
      </c>
      <c r="B1189" s="2">
        <v>622</v>
      </c>
      <c r="C1189" t="s">
        <v>220</v>
      </c>
      <c r="D1189" s="2">
        <v>2023</v>
      </c>
      <c r="E1189" s="1" t="s">
        <v>4</v>
      </c>
      <c r="F1189" s="1" t="s">
        <v>4</v>
      </c>
      <c r="G1189" s="1" t="s">
        <v>4</v>
      </c>
      <c r="H1189" s="1" t="s">
        <v>4</v>
      </c>
      <c r="I1189" s="1" t="s">
        <v>4</v>
      </c>
      <c r="J1189" s="1" t="s">
        <v>4</v>
      </c>
      <c r="K1189" s="1" t="s">
        <v>4</v>
      </c>
      <c r="L1189" s="1" t="s">
        <v>4</v>
      </c>
      <c r="M1189" s="1" t="s">
        <v>4</v>
      </c>
      <c r="N1189" s="1" t="s">
        <v>4</v>
      </c>
      <c r="O1189" s="1" t="s">
        <v>4</v>
      </c>
      <c r="P1189" s="1" t="s">
        <v>4</v>
      </c>
      <c r="Q1189" s="1" t="s">
        <v>4</v>
      </c>
      <c r="R1189" s="1" t="s">
        <v>4</v>
      </c>
      <c r="S1189" s="1" t="s">
        <v>4</v>
      </c>
      <c r="T1189" s="1" t="s">
        <v>4</v>
      </c>
      <c r="U1189" s="1" t="s">
        <v>4</v>
      </c>
      <c r="V1189" s="1" t="s">
        <v>4</v>
      </c>
      <c r="W1189" s="1" t="s">
        <v>4</v>
      </c>
      <c r="X1189" s="1" t="s">
        <v>4</v>
      </c>
      <c r="Y1189" s="1" t="s">
        <v>4</v>
      </c>
      <c r="Z1189" s="1" t="s">
        <v>4</v>
      </c>
      <c r="AA1189" s="1" t="s">
        <v>4</v>
      </c>
      <c r="AB1189" s="1" t="s">
        <v>4</v>
      </c>
      <c r="AC1189" s="1" t="s">
        <v>4</v>
      </c>
      <c r="AD1189" s="1" t="s">
        <v>4</v>
      </c>
      <c r="AE1189" s="1" t="s">
        <v>4</v>
      </c>
      <c r="AF1189" s="1" t="s">
        <v>4</v>
      </c>
      <c r="AG1189" s="1">
        <v>5.3749563300391712</v>
      </c>
      <c r="AH1189" s="1">
        <v>5.2410243776418675</v>
      </c>
      <c r="AI1189" s="1">
        <v>4.8127940579781647</v>
      </c>
      <c r="AJ1189" s="1">
        <v>4.9023642661193856</v>
      </c>
      <c r="AK1189" s="1">
        <v>4.5710083819541447</v>
      </c>
    </row>
    <row r="1190" spans="1:37">
      <c r="A1190" t="s">
        <v>231</v>
      </c>
      <c r="B1190" s="2">
        <v>636</v>
      </c>
      <c r="C1190" t="s">
        <v>232</v>
      </c>
      <c r="D1190" s="2">
        <v>1991</v>
      </c>
      <c r="E1190" s="1">
        <v>3.6990785767305745</v>
      </c>
      <c r="F1190" s="1">
        <v>-2.0000033899894798</v>
      </c>
      <c r="G1190" s="1">
        <v>-2.0000033899894798</v>
      </c>
      <c r="H1190" s="1">
        <v>-6.0013650149383313</v>
      </c>
      <c r="I1190" s="1" t="s">
        <v>4</v>
      </c>
      <c r="J1190" s="1" t="s">
        <v>4</v>
      </c>
      <c r="K1190" s="1" t="s">
        <v>4</v>
      </c>
      <c r="L1190" s="1" t="s">
        <v>4</v>
      </c>
      <c r="M1190" s="1" t="s">
        <v>4</v>
      </c>
      <c r="N1190" s="1" t="s">
        <v>4</v>
      </c>
      <c r="O1190" s="1" t="s">
        <v>4</v>
      </c>
      <c r="P1190" s="1" t="s">
        <v>4</v>
      </c>
      <c r="Q1190" s="1" t="s">
        <v>4</v>
      </c>
      <c r="R1190" s="1" t="s">
        <v>4</v>
      </c>
      <c r="S1190" s="1" t="s">
        <v>4</v>
      </c>
      <c r="T1190" s="1" t="s">
        <v>4</v>
      </c>
      <c r="U1190" s="1" t="s">
        <v>4</v>
      </c>
      <c r="V1190" s="1" t="s">
        <v>4</v>
      </c>
      <c r="W1190" s="1" t="s">
        <v>4</v>
      </c>
      <c r="X1190" s="1" t="s">
        <v>4</v>
      </c>
      <c r="Y1190" s="1" t="s">
        <v>4</v>
      </c>
      <c r="Z1190" s="1" t="s">
        <v>4</v>
      </c>
      <c r="AA1190" s="1" t="s">
        <v>4</v>
      </c>
      <c r="AB1190" s="1" t="s">
        <v>4</v>
      </c>
      <c r="AC1190" s="1" t="s">
        <v>4</v>
      </c>
      <c r="AD1190" s="1" t="s">
        <v>4</v>
      </c>
      <c r="AE1190" s="1" t="s">
        <v>4</v>
      </c>
      <c r="AF1190" s="1" t="s">
        <v>4</v>
      </c>
      <c r="AG1190" s="1" t="s">
        <v>4</v>
      </c>
      <c r="AH1190" s="1" t="s">
        <v>4</v>
      </c>
      <c r="AI1190" s="1" t="s">
        <v>4</v>
      </c>
      <c r="AJ1190" s="1" t="s">
        <v>4</v>
      </c>
      <c r="AK1190" s="1" t="s">
        <v>4</v>
      </c>
    </row>
    <row r="1191" spans="1:37">
      <c r="A1191" t="s">
        <v>231</v>
      </c>
      <c r="B1191" s="2">
        <v>636</v>
      </c>
      <c r="C1191" t="s">
        <v>232</v>
      </c>
      <c r="D1191" s="2">
        <v>1992</v>
      </c>
      <c r="E1191" s="1">
        <v>3.9997704754983543</v>
      </c>
      <c r="F1191" s="1">
        <v>0</v>
      </c>
      <c r="G1191" s="1">
        <v>0</v>
      </c>
      <c r="H1191" s="1">
        <v>-8.001132640333374</v>
      </c>
      <c r="I1191" s="1">
        <v>-11.165676090846489</v>
      </c>
      <c r="J1191" s="1" t="s">
        <v>4</v>
      </c>
      <c r="K1191" s="1" t="s">
        <v>4</v>
      </c>
      <c r="L1191" s="1" t="s">
        <v>4</v>
      </c>
      <c r="M1191" s="1" t="s">
        <v>4</v>
      </c>
      <c r="N1191" s="1" t="s">
        <v>4</v>
      </c>
      <c r="O1191" s="1" t="s">
        <v>4</v>
      </c>
      <c r="P1191" s="1" t="s">
        <v>4</v>
      </c>
      <c r="Q1191" s="1" t="s">
        <v>4</v>
      </c>
      <c r="R1191" s="1" t="s">
        <v>4</v>
      </c>
      <c r="S1191" s="1" t="s">
        <v>4</v>
      </c>
      <c r="T1191" s="1" t="s">
        <v>4</v>
      </c>
      <c r="U1191" s="1" t="s">
        <v>4</v>
      </c>
      <c r="V1191" s="1" t="s">
        <v>4</v>
      </c>
      <c r="W1191" s="1" t="s">
        <v>4</v>
      </c>
      <c r="X1191" s="1" t="s">
        <v>4</v>
      </c>
      <c r="Y1191" s="1" t="s">
        <v>4</v>
      </c>
      <c r="Z1191" s="1" t="s">
        <v>4</v>
      </c>
      <c r="AA1191" s="1" t="s">
        <v>4</v>
      </c>
      <c r="AB1191" s="1" t="s">
        <v>4</v>
      </c>
      <c r="AC1191" s="1" t="s">
        <v>4</v>
      </c>
      <c r="AD1191" s="1" t="s">
        <v>4</v>
      </c>
      <c r="AE1191" s="1" t="s">
        <v>4</v>
      </c>
      <c r="AF1191" s="1" t="s">
        <v>4</v>
      </c>
      <c r="AG1191" s="1" t="s">
        <v>4</v>
      </c>
      <c r="AH1191" s="1" t="s">
        <v>4</v>
      </c>
      <c r="AI1191" s="1" t="s">
        <v>4</v>
      </c>
      <c r="AJ1191" s="1" t="s">
        <v>4</v>
      </c>
      <c r="AK1191" s="1" t="s">
        <v>4</v>
      </c>
    </row>
    <row r="1192" spans="1:37">
      <c r="A1192" t="s">
        <v>231</v>
      </c>
      <c r="B1192" s="2">
        <v>636</v>
      </c>
      <c r="C1192" t="s">
        <v>232</v>
      </c>
      <c r="D1192" s="2">
        <v>1993</v>
      </c>
      <c r="E1192" s="1">
        <v>4.0002194359968213</v>
      </c>
      <c r="F1192" s="1">
        <v>0.60000509651507716</v>
      </c>
      <c r="G1192" s="1">
        <v>1.499989680133651</v>
      </c>
      <c r="H1192" s="1">
        <v>-4.9999983666605186</v>
      </c>
      <c r="I1192" s="1">
        <v>-16.613322699469713</v>
      </c>
      <c r="J1192" s="1">
        <v>-16.200519941556244</v>
      </c>
      <c r="K1192" s="1" t="s">
        <v>4</v>
      </c>
      <c r="L1192" s="1" t="s">
        <v>4</v>
      </c>
      <c r="M1192" s="1" t="s">
        <v>4</v>
      </c>
      <c r="N1192" s="1" t="s">
        <v>4</v>
      </c>
      <c r="O1192" s="1" t="s">
        <v>4</v>
      </c>
      <c r="P1192" s="1" t="s">
        <v>4</v>
      </c>
      <c r="Q1192" s="1" t="s">
        <v>4</v>
      </c>
      <c r="R1192" s="1" t="s">
        <v>4</v>
      </c>
      <c r="S1192" s="1" t="s">
        <v>4</v>
      </c>
      <c r="T1192" s="1" t="s">
        <v>4</v>
      </c>
      <c r="U1192" s="1" t="s">
        <v>4</v>
      </c>
      <c r="V1192" s="1" t="s">
        <v>4</v>
      </c>
      <c r="W1192" s="1" t="s">
        <v>4</v>
      </c>
      <c r="X1192" s="1" t="s">
        <v>4</v>
      </c>
      <c r="Y1192" s="1" t="s">
        <v>4</v>
      </c>
      <c r="Z1192" s="1" t="s">
        <v>4</v>
      </c>
      <c r="AA1192" s="1" t="s">
        <v>4</v>
      </c>
      <c r="AB1192" s="1" t="s">
        <v>4</v>
      </c>
      <c r="AC1192" s="1" t="s">
        <v>4</v>
      </c>
      <c r="AD1192" s="1" t="s">
        <v>4</v>
      </c>
      <c r="AE1192" s="1" t="s">
        <v>4</v>
      </c>
      <c r="AF1192" s="1" t="s">
        <v>4</v>
      </c>
      <c r="AG1192" s="1" t="s">
        <v>4</v>
      </c>
      <c r="AH1192" s="1" t="s">
        <v>4</v>
      </c>
      <c r="AI1192" s="1" t="s">
        <v>4</v>
      </c>
      <c r="AJ1192" s="1" t="s">
        <v>4</v>
      </c>
      <c r="AK1192" s="1" t="s">
        <v>4</v>
      </c>
    </row>
    <row r="1193" spans="1:37">
      <c r="A1193" t="s">
        <v>231</v>
      </c>
      <c r="B1193" s="2">
        <v>636</v>
      </c>
      <c r="C1193" t="s">
        <v>232</v>
      </c>
      <c r="D1193" s="2">
        <v>1994</v>
      </c>
      <c r="E1193" s="1">
        <v>4.0000056588887389</v>
      </c>
      <c r="F1193" s="1">
        <v>0.59999112856268244</v>
      </c>
      <c r="G1193" s="1">
        <v>2.5000110761711269</v>
      </c>
      <c r="H1193" s="1">
        <v>0</v>
      </c>
      <c r="I1193" s="1">
        <v>-5.0069832434144645</v>
      </c>
      <c r="J1193" s="1">
        <v>-7.6065858304260932</v>
      </c>
      <c r="K1193" s="1">
        <v>-7.2041474252981459</v>
      </c>
      <c r="L1193" s="1" t="s">
        <v>4</v>
      </c>
      <c r="M1193" s="1" t="s">
        <v>4</v>
      </c>
      <c r="N1193" s="1" t="s">
        <v>4</v>
      </c>
      <c r="O1193" s="1" t="s">
        <v>4</v>
      </c>
      <c r="P1193" s="1" t="s">
        <v>4</v>
      </c>
      <c r="Q1193" s="1" t="s">
        <v>4</v>
      </c>
      <c r="R1193" s="1" t="s">
        <v>4</v>
      </c>
      <c r="S1193" s="1" t="s">
        <v>4</v>
      </c>
      <c r="T1193" s="1" t="s">
        <v>4</v>
      </c>
      <c r="U1193" s="1" t="s">
        <v>4</v>
      </c>
      <c r="V1193" s="1" t="s">
        <v>4</v>
      </c>
      <c r="W1193" s="1" t="s">
        <v>4</v>
      </c>
      <c r="X1193" s="1" t="s">
        <v>4</v>
      </c>
      <c r="Y1193" s="1" t="s">
        <v>4</v>
      </c>
      <c r="Z1193" s="1" t="s">
        <v>4</v>
      </c>
      <c r="AA1193" s="1" t="s">
        <v>4</v>
      </c>
      <c r="AB1193" s="1" t="s">
        <v>4</v>
      </c>
      <c r="AC1193" s="1" t="s">
        <v>4</v>
      </c>
      <c r="AD1193" s="1" t="s">
        <v>4</v>
      </c>
      <c r="AE1193" s="1" t="s">
        <v>4</v>
      </c>
      <c r="AF1193" s="1" t="s">
        <v>4</v>
      </c>
      <c r="AG1193" s="1" t="s">
        <v>4</v>
      </c>
      <c r="AH1193" s="1" t="s">
        <v>4</v>
      </c>
      <c r="AI1193" s="1" t="s">
        <v>4</v>
      </c>
      <c r="AJ1193" s="1" t="s">
        <v>4</v>
      </c>
      <c r="AK1193" s="1" t="s">
        <v>4</v>
      </c>
    </row>
    <row r="1194" spans="1:37">
      <c r="A1194" t="s">
        <v>231</v>
      </c>
      <c r="B1194" s="2">
        <v>636</v>
      </c>
      <c r="C1194" t="s">
        <v>232</v>
      </c>
      <c r="D1194" s="2">
        <v>1995</v>
      </c>
      <c r="E1194" s="1">
        <v>4.0015258788232089</v>
      </c>
      <c r="F1194" s="1">
        <v>0.60000164065605599</v>
      </c>
      <c r="G1194" s="1">
        <v>2.5000030478516955</v>
      </c>
      <c r="H1194" s="1">
        <v>9.9999986245560066</v>
      </c>
      <c r="I1194" s="1">
        <v>12.011022574710895</v>
      </c>
      <c r="J1194" s="1">
        <v>-2.9830647416432821</v>
      </c>
      <c r="K1194" s="1">
        <v>-0.65498472970234589</v>
      </c>
      <c r="L1194" s="1">
        <v>-0.59999881472703187</v>
      </c>
      <c r="M1194" s="1" t="s">
        <v>4</v>
      </c>
      <c r="N1194" s="1" t="s">
        <v>4</v>
      </c>
      <c r="O1194" s="1" t="s">
        <v>4</v>
      </c>
      <c r="P1194" s="1" t="s">
        <v>4</v>
      </c>
      <c r="Q1194" s="1" t="s">
        <v>4</v>
      </c>
      <c r="R1194" s="1" t="s">
        <v>4</v>
      </c>
      <c r="S1194" s="1" t="s">
        <v>4</v>
      </c>
      <c r="T1194" s="1" t="s">
        <v>4</v>
      </c>
      <c r="U1194" s="1" t="s">
        <v>4</v>
      </c>
      <c r="V1194" s="1" t="s">
        <v>4</v>
      </c>
      <c r="W1194" s="1" t="s">
        <v>4</v>
      </c>
      <c r="X1194" s="1" t="s">
        <v>4</v>
      </c>
      <c r="Y1194" s="1" t="s">
        <v>4</v>
      </c>
      <c r="Z1194" s="1" t="s">
        <v>4</v>
      </c>
      <c r="AA1194" s="1" t="s">
        <v>4</v>
      </c>
      <c r="AB1194" s="1" t="s">
        <v>4</v>
      </c>
      <c r="AC1194" s="1" t="s">
        <v>4</v>
      </c>
      <c r="AD1194" s="1" t="s">
        <v>4</v>
      </c>
      <c r="AE1194" s="1" t="s">
        <v>4</v>
      </c>
      <c r="AF1194" s="1" t="s">
        <v>4</v>
      </c>
      <c r="AG1194" s="1" t="s">
        <v>4</v>
      </c>
      <c r="AH1194" s="1" t="s">
        <v>4</v>
      </c>
      <c r="AI1194" s="1" t="s">
        <v>4</v>
      </c>
      <c r="AJ1194" s="1" t="s">
        <v>4</v>
      </c>
      <c r="AK1194" s="1" t="s">
        <v>4</v>
      </c>
    </row>
    <row r="1195" spans="1:37">
      <c r="A1195" t="s">
        <v>231</v>
      </c>
      <c r="B1195" s="2">
        <v>636</v>
      </c>
      <c r="C1195" t="s">
        <v>232</v>
      </c>
      <c r="D1195" s="2">
        <v>1996</v>
      </c>
      <c r="E1195" s="1" t="s">
        <v>4</v>
      </c>
      <c r="F1195" s="1">
        <v>0.60000194798479622</v>
      </c>
      <c r="G1195" s="1">
        <v>2.5000005406387915</v>
      </c>
      <c r="H1195" s="1">
        <v>10.0000012504035</v>
      </c>
      <c r="I1195" s="1">
        <v>9.9852405074345452</v>
      </c>
      <c r="J1195" s="1">
        <v>2.4764027635893804</v>
      </c>
      <c r="K1195" s="1">
        <v>2.4999994030075801</v>
      </c>
      <c r="L1195" s="1">
        <v>1.2999981578523334</v>
      </c>
      <c r="M1195" s="1">
        <v>0.90000179576326111</v>
      </c>
      <c r="N1195" s="1" t="s">
        <v>4</v>
      </c>
      <c r="O1195" s="1" t="s">
        <v>4</v>
      </c>
      <c r="P1195" s="1" t="s">
        <v>4</v>
      </c>
      <c r="Q1195" s="1" t="s">
        <v>4</v>
      </c>
      <c r="R1195" s="1" t="s">
        <v>4</v>
      </c>
      <c r="S1195" s="1" t="s">
        <v>4</v>
      </c>
      <c r="T1195" s="1" t="s">
        <v>4</v>
      </c>
      <c r="U1195" s="1" t="s">
        <v>4</v>
      </c>
      <c r="V1195" s="1" t="s">
        <v>4</v>
      </c>
      <c r="W1195" s="1" t="s">
        <v>4</v>
      </c>
      <c r="X1195" s="1" t="s">
        <v>4</v>
      </c>
      <c r="Y1195" s="1" t="s">
        <v>4</v>
      </c>
      <c r="Z1195" s="1" t="s">
        <v>4</v>
      </c>
      <c r="AA1195" s="1" t="s">
        <v>4</v>
      </c>
      <c r="AB1195" s="1" t="s">
        <v>4</v>
      </c>
      <c r="AC1195" s="1" t="s">
        <v>4</v>
      </c>
      <c r="AD1195" s="1" t="s">
        <v>4</v>
      </c>
      <c r="AE1195" s="1" t="s">
        <v>4</v>
      </c>
      <c r="AF1195" s="1" t="s">
        <v>4</v>
      </c>
      <c r="AG1195" s="1" t="s">
        <v>4</v>
      </c>
      <c r="AH1195" s="1" t="s">
        <v>4</v>
      </c>
      <c r="AI1195" s="1" t="s">
        <v>4</v>
      </c>
      <c r="AJ1195" s="1" t="s">
        <v>4</v>
      </c>
      <c r="AK1195" s="1" t="s">
        <v>4</v>
      </c>
    </row>
    <row r="1196" spans="1:37">
      <c r="A1196" t="s">
        <v>231</v>
      </c>
      <c r="B1196" s="2">
        <v>636</v>
      </c>
      <c r="C1196" t="s">
        <v>232</v>
      </c>
      <c r="D1196" s="2">
        <v>1997</v>
      </c>
      <c r="E1196" s="1" t="s">
        <v>4</v>
      </c>
      <c r="F1196" s="1" t="s">
        <v>4</v>
      </c>
      <c r="G1196" s="1">
        <v>2.4999878685918242</v>
      </c>
      <c r="H1196" s="1">
        <v>4.9999994316348717</v>
      </c>
      <c r="I1196" s="1">
        <v>8.0053691100454785</v>
      </c>
      <c r="J1196" s="1">
        <v>3.6702799431376221</v>
      </c>
      <c r="K1196" s="1">
        <v>5.2000005901974511</v>
      </c>
      <c r="L1196" s="1">
        <v>-4.9999962271637273</v>
      </c>
      <c r="M1196" s="1">
        <v>-5.7000011740337531</v>
      </c>
      <c r="N1196" s="1">
        <v>-5.7000026022905441</v>
      </c>
      <c r="O1196" s="1" t="s">
        <v>4</v>
      </c>
      <c r="P1196" s="1" t="s">
        <v>4</v>
      </c>
      <c r="Q1196" s="1" t="s">
        <v>4</v>
      </c>
      <c r="R1196" s="1" t="s">
        <v>4</v>
      </c>
      <c r="S1196" s="1" t="s">
        <v>4</v>
      </c>
      <c r="T1196" s="1" t="s">
        <v>4</v>
      </c>
      <c r="U1196" s="1" t="s">
        <v>4</v>
      </c>
      <c r="V1196" s="1" t="s">
        <v>4</v>
      </c>
      <c r="W1196" s="1" t="s">
        <v>4</v>
      </c>
      <c r="X1196" s="1" t="s">
        <v>4</v>
      </c>
      <c r="Y1196" s="1" t="s">
        <v>4</v>
      </c>
      <c r="Z1196" s="1" t="s">
        <v>4</v>
      </c>
      <c r="AA1196" s="1" t="s">
        <v>4</v>
      </c>
      <c r="AB1196" s="1" t="s">
        <v>4</v>
      </c>
      <c r="AC1196" s="1" t="s">
        <v>4</v>
      </c>
      <c r="AD1196" s="1" t="s">
        <v>4</v>
      </c>
      <c r="AE1196" s="1" t="s">
        <v>4</v>
      </c>
      <c r="AF1196" s="1" t="s">
        <v>4</v>
      </c>
      <c r="AG1196" s="1" t="s">
        <v>4</v>
      </c>
      <c r="AH1196" s="1" t="s">
        <v>4</v>
      </c>
      <c r="AI1196" s="1" t="s">
        <v>4</v>
      </c>
      <c r="AJ1196" s="1" t="s">
        <v>4</v>
      </c>
      <c r="AK1196" s="1" t="s">
        <v>4</v>
      </c>
    </row>
    <row r="1197" spans="1:37">
      <c r="A1197" t="s">
        <v>231</v>
      </c>
      <c r="B1197" s="2">
        <v>636</v>
      </c>
      <c r="C1197" t="s">
        <v>232</v>
      </c>
      <c r="D1197" s="2">
        <v>1998</v>
      </c>
      <c r="E1197" s="1" t="s">
        <v>4</v>
      </c>
      <c r="F1197" s="1" t="s">
        <v>4</v>
      </c>
      <c r="G1197" s="1" t="s">
        <v>4</v>
      </c>
      <c r="H1197" s="1">
        <v>5.0000005412999649</v>
      </c>
      <c r="I1197" s="1">
        <v>5.0103538531605096</v>
      </c>
      <c r="J1197" s="1">
        <v>4.9870585790130262</v>
      </c>
      <c r="K1197" s="1">
        <v>5.4000020521691061</v>
      </c>
      <c r="L1197" s="1">
        <v>7.5000005957106985</v>
      </c>
      <c r="M1197" s="1">
        <v>-1.9999992070072303</v>
      </c>
      <c r="N1197" s="1">
        <v>-4.9999984140302711</v>
      </c>
      <c r="O1197" s="1">
        <v>-3.5094637223974101</v>
      </c>
      <c r="P1197" s="1" t="s">
        <v>4</v>
      </c>
      <c r="Q1197" s="1" t="s">
        <v>4</v>
      </c>
      <c r="R1197" s="1" t="s">
        <v>4</v>
      </c>
      <c r="S1197" s="1" t="s">
        <v>4</v>
      </c>
      <c r="T1197" s="1" t="s">
        <v>4</v>
      </c>
      <c r="U1197" s="1" t="s">
        <v>4</v>
      </c>
      <c r="V1197" s="1" t="s">
        <v>4</v>
      </c>
      <c r="W1197" s="1" t="s">
        <v>4</v>
      </c>
      <c r="X1197" s="1" t="s">
        <v>4</v>
      </c>
      <c r="Y1197" s="1" t="s">
        <v>4</v>
      </c>
      <c r="Z1197" s="1" t="s">
        <v>4</v>
      </c>
      <c r="AA1197" s="1" t="s">
        <v>4</v>
      </c>
      <c r="AB1197" s="1" t="s">
        <v>4</v>
      </c>
      <c r="AC1197" s="1" t="s">
        <v>4</v>
      </c>
      <c r="AD1197" s="1" t="s">
        <v>4</v>
      </c>
      <c r="AE1197" s="1" t="s">
        <v>4</v>
      </c>
      <c r="AF1197" s="1" t="s">
        <v>4</v>
      </c>
      <c r="AG1197" s="1" t="s">
        <v>4</v>
      </c>
      <c r="AH1197" s="1" t="s">
        <v>4</v>
      </c>
      <c r="AI1197" s="1" t="s">
        <v>4</v>
      </c>
      <c r="AJ1197" s="1" t="s">
        <v>4</v>
      </c>
      <c r="AK1197" s="1" t="s">
        <v>4</v>
      </c>
    </row>
    <row r="1198" spans="1:37">
      <c r="A1198" t="s">
        <v>231</v>
      </c>
      <c r="B1198" s="2">
        <v>636</v>
      </c>
      <c r="C1198" t="s">
        <v>232</v>
      </c>
      <c r="D1198" s="2">
        <v>1999</v>
      </c>
      <c r="E1198" s="1" t="s">
        <v>4</v>
      </c>
      <c r="F1198" s="1" t="s">
        <v>4</v>
      </c>
      <c r="G1198" s="1" t="s">
        <v>4</v>
      </c>
      <c r="H1198" s="1" t="s">
        <v>4</v>
      </c>
      <c r="I1198" s="1">
        <v>5.0078784616740091</v>
      </c>
      <c r="J1198" s="1">
        <v>5.1405526798368628</v>
      </c>
      <c r="K1198" s="1">
        <v>5.4000017649333598</v>
      </c>
      <c r="L1198" s="1">
        <v>8.1999969115392091</v>
      </c>
      <c r="M1198" s="1">
        <v>0</v>
      </c>
      <c r="N1198" s="1">
        <v>-5.000002086801814</v>
      </c>
      <c r="O1198" s="1">
        <v>-14.037597057622154</v>
      </c>
      <c r="P1198" s="1">
        <v>-10.400000000000166</v>
      </c>
      <c r="Q1198" s="1" t="s">
        <v>4</v>
      </c>
      <c r="R1198" s="1" t="s">
        <v>4</v>
      </c>
      <c r="S1198" s="1" t="s">
        <v>4</v>
      </c>
      <c r="T1198" s="1" t="s">
        <v>4</v>
      </c>
      <c r="U1198" s="1" t="s">
        <v>4</v>
      </c>
      <c r="V1198" s="1" t="s">
        <v>4</v>
      </c>
      <c r="W1198" s="1" t="s">
        <v>4</v>
      </c>
      <c r="X1198" s="1" t="s">
        <v>4</v>
      </c>
      <c r="Y1198" s="1" t="s">
        <v>4</v>
      </c>
      <c r="Z1198" s="1" t="s">
        <v>4</v>
      </c>
      <c r="AA1198" s="1" t="s">
        <v>4</v>
      </c>
      <c r="AB1198" s="1" t="s">
        <v>4</v>
      </c>
      <c r="AC1198" s="1" t="s">
        <v>4</v>
      </c>
      <c r="AD1198" s="1" t="s">
        <v>4</v>
      </c>
      <c r="AE1198" s="1" t="s">
        <v>4</v>
      </c>
      <c r="AF1198" s="1" t="s">
        <v>4</v>
      </c>
      <c r="AG1198" s="1" t="s">
        <v>4</v>
      </c>
      <c r="AH1198" s="1" t="s">
        <v>4</v>
      </c>
      <c r="AI1198" s="1" t="s">
        <v>4</v>
      </c>
      <c r="AJ1198" s="1" t="s">
        <v>4</v>
      </c>
      <c r="AK1198" s="1" t="s">
        <v>4</v>
      </c>
    </row>
    <row r="1199" spans="1:37">
      <c r="A1199" t="s">
        <v>231</v>
      </c>
      <c r="B1199" s="2">
        <v>636</v>
      </c>
      <c r="C1199" t="s">
        <v>232</v>
      </c>
      <c r="D1199" s="2">
        <v>2000</v>
      </c>
      <c r="E1199" s="1" t="s">
        <v>4</v>
      </c>
      <c r="F1199" s="1" t="s">
        <v>4</v>
      </c>
      <c r="G1199" s="1" t="s">
        <v>4</v>
      </c>
      <c r="H1199" s="1" t="s">
        <v>4</v>
      </c>
      <c r="I1199" s="1" t="s">
        <v>4</v>
      </c>
      <c r="J1199" s="1">
        <v>6.9590342919956028</v>
      </c>
      <c r="K1199" s="1">
        <v>5.3000020001082282</v>
      </c>
      <c r="L1199" s="1">
        <v>6.300002792941517</v>
      </c>
      <c r="M1199" s="1">
        <v>8.1999986082165854</v>
      </c>
      <c r="N1199" s="1">
        <v>4.1999983832776033</v>
      </c>
      <c r="O1199" s="1">
        <v>0</v>
      </c>
      <c r="P1199" s="1">
        <v>-4.2999999999998924</v>
      </c>
      <c r="Q1199" s="1">
        <v>-6.1643835616438274</v>
      </c>
      <c r="R1199" s="1" t="s">
        <v>4</v>
      </c>
      <c r="S1199" s="1" t="s">
        <v>4</v>
      </c>
      <c r="T1199" s="1" t="s">
        <v>4</v>
      </c>
      <c r="U1199" s="1" t="s">
        <v>4</v>
      </c>
      <c r="V1199" s="1" t="s">
        <v>4</v>
      </c>
      <c r="W1199" s="1" t="s">
        <v>4</v>
      </c>
      <c r="X1199" s="1" t="s">
        <v>4</v>
      </c>
      <c r="Y1199" s="1" t="s">
        <v>4</v>
      </c>
      <c r="Z1199" s="1" t="s">
        <v>4</v>
      </c>
      <c r="AA1199" s="1" t="s">
        <v>4</v>
      </c>
      <c r="AB1199" s="1" t="s">
        <v>4</v>
      </c>
      <c r="AC1199" s="1" t="s">
        <v>4</v>
      </c>
      <c r="AD1199" s="1" t="s">
        <v>4</v>
      </c>
      <c r="AE1199" s="1" t="s">
        <v>4</v>
      </c>
      <c r="AF1199" s="1" t="s">
        <v>4</v>
      </c>
      <c r="AG1199" s="1" t="s">
        <v>4</v>
      </c>
      <c r="AH1199" s="1" t="s">
        <v>4</v>
      </c>
      <c r="AI1199" s="1" t="s">
        <v>4</v>
      </c>
      <c r="AJ1199" s="1" t="s">
        <v>4</v>
      </c>
      <c r="AK1199" s="1" t="s">
        <v>4</v>
      </c>
    </row>
    <row r="1200" spans="1:37">
      <c r="A1200" t="s">
        <v>231</v>
      </c>
      <c r="B1200" s="2">
        <v>636</v>
      </c>
      <c r="C1200" t="s">
        <v>232</v>
      </c>
      <c r="D1200" s="2">
        <v>2001</v>
      </c>
      <c r="E1200" s="1" t="s">
        <v>4</v>
      </c>
      <c r="F1200" s="1" t="s">
        <v>4</v>
      </c>
      <c r="G1200" s="1" t="s">
        <v>4</v>
      </c>
      <c r="H1200" s="1" t="s">
        <v>4</v>
      </c>
      <c r="I1200" s="1" t="s">
        <v>4</v>
      </c>
      <c r="J1200" s="1" t="s">
        <v>4</v>
      </c>
      <c r="K1200" s="1">
        <v>5.1999994951662076</v>
      </c>
      <c r="L1200" s="1">
        <v>5.2000005396157567</v>
      </c>
      <c r="M1200" s="1">
        <v>6.2999986089943727</v>
      </c>
      <c r="N1200" s="1">
        <v>6.2000044522939834</v>
      </c>
      <c r="O1200" s="1">
        <v>5.3380500076929849</v>
      </c>
      <c r="P1200" s="1">
        <v>0</v>
      </c>
      <c r="Q1200" s="1">
        <v>-4.4459190444591901</v>
      </c>
      <c r="R1200" s="1">
        <v>-2.1000000000000019</v>
      </c>
      <c r="S1200" s="1" t="s">
        <v>4</v>
      </c>
      <c r="T1200" s="1" t="s">
        <v>4</v>
      </c>
      <c r="U1200" s="1" t="s">
        <v>4</v>
      </c>
      <c r="V1200" s="1" t="s">
        <v>4</v>
      </c>
      <c r="W1200" s="1" t="s">
        <v>4</v>
      </c>
      <c r="X1200" s="1" t="s">
        <v>4</v>
      </c>
      <c r="Y1200" s="1" t="s">
        <v>4</v>
      </c>
      <c r="Z1200" s="1" t="s">
        <v>4</v>
      </c>
      <c r="AA1200" s="1" t="s">
        <v>4</v>
      </c>
      <c r="AB1200" s="1" t="s">
        <v>4</v>
      </c>
      <c r="AC1200" s="1" t="s">
        <v>4</v>
      </c>
      <c r="AD1200" s="1" t="s">
        <v>4</v>
      </c>
      <c r="AE1200" s="1" t="s">
        <v>4</v>
      </c>
      <c r="AF1200" s="1" t="s">
        <v>4</v>
      </c>
      <c r="AG1200" s="1" t="s">
        <v>4</v>
      </c>
      <c r="AH1200" s="1" t="s">
        <v>4</v>
      </c>
      <c r="AI1200" s="1" t="s">
        <v>4</v>
      </c>
      <c r="AJ1200" s="1" t="s">
        <v>4</v>
      </c>
      <c r="AK1200" s="1" t="s">
        <v>4</v>
      </c>
    </row>
    <row r="1201" spans="1:37">
      <c r="A1201" t="s">
        <v>231</v>
      </c>
      <c r="B1201" s="2">
        <v>636</v>
      </c>
      <c r="C1201" t="s">
        <v>232</v>
      </c>
      <c r="D1201" s="2">
        <v>2002</v>
      </c>
      <c r="E1201" s="1" t="s">
        <v>4</v>
      </c>
      <c r="F1201" s="1" t="s">
        <v>4</v>
      </c>
      <c r="G1201" s="1" t="s">
        <v>4</v>
      </c>
      <c r="H1201" s="1" t="s">
        <v>4</v>
      </c>
      <c r="I1201" s="1" t="s">
        <v>4</v>
      </c>
      <c r="J1201" s="1" t="s">
        <v>4</v>
      </c>
      <c r="K1201" s="1" t="s">
        <v>4</v>
      </c>
      <c r="L1201" s="1">
        <v>5.1999933073191507</v>
      </c>
      <c r="M1201" s="1">
        <v>6.3000060362882415</v>
      </c>
      <c r="N1201" s="1">
        <v>8.1999993965534266</v>
      </c>
      <c r="O1201" s="1">
        <v>8.5000000000004619</v>
      </c>
      <c r="P1201" s="1">
        <v>4.0000000000001812</v>
      </c>
      <c r="Q1201" s="1">
        <v>3.0000000000000027</v>
      </c>
      <c r="R1201" s="1">
        <v>3.0000000000000027</v>
      </c>
      <c r="S1201" s="1">
        <v>3.4800000000003495</v>
      </c>
      <c r="T1201" s="1" t="s">
        <v>4</v>
      </c>
      <c r="U1201" s="1" t="s">
        <v>4</v>
      </c>
      <c r="V1201" s="1" t="s">
        <v>4</v>
      </c>
      <c r="W1201" s="1" t="s">
        <v>4</v>
      </c>
      <c r="X1201" s="1" t="s">
        <v>4</v>
      </c>
      <c r="Y1201" s="1" t="s">
        <v>4</v>
      </c>
      <c r="Z1201" s="1" t="s">
        <v>4</v>
      </c>
      <c r="AA1201" s="1" t="s">
        <v>4</v>
      </c>
      <c r="AB1201" s="1" t="s">
        <v>4</v>
      </c>
      <c r="AC1201" s="1" t="s">
        <v>4</v>
      </c>
      <c r="AD1201" s="1" t="s">
        <v>4</v>
      </c>
      <c r="AE1201" s="1" t="s">
        <v>4</v>
      </c>
      <c r="AF1201" s="1" t="s">
        <v>4</v>
      </c>
      <c r="AG1201" s="1" t="s">
        <v>4</v>
      </c>
      <c r="AH1201" s="1" t="s">
        <v>4</v>
      </c>
      <c r="AI1201" s="1" t="s">
        <v>4</v>
      </c>
      <c r="AJ1201" s="1" t="s">
        <v>4</v>
      </c>
      <c r="AK1201" s="1" t="s">
        <v>4</v>
      </c>
    </row>
    <row r="1202" spans="1:37">
      <c r="A1202" t="s">
        <v>231</v>
      </c>
      <c r="B1202" s="2">
        <v>636</v>
      </c>
      <c r="C1202" t="s">
        <v>232</v>
      </c>
      <c r="D1202" s="2">
        <v>2003</v>
      </c>
      <c r="E1202" s="1" t="s">
        <v>4</v>
      </c>
      <c r="F1202" s="1" t="s">
        <v>4</v>
      </c>
      <c r="G1202" s="1" t="s">
        <v>4</v>
      </c>
      <c r="H1202" s="1" t="s">
        <v>4</v>
      </c>
      <c r="I1202" s="1" t="s">
        <v>4</v>
      </c>
      <c r="J1202" s="1" t="s">
        <v>4</v>
      </c>
      <c r="K1202" s="1" t="s">
        <v>4</v>
      </c>
      <c r="L1202" s="1" t="s">
        <v>4</v>
      </c>
      <c r="M1202" s="1">
        <v>6.299995387013535</v>
      </c>
      <c r="N1202" s="1">
        <v>9.2000015850818286</v>
      </c>
      <c r="O1202" s="1">
        <v>8.4999999999999964</v>
      </c>
      <c r="P1202" s="1">
        <v>4.9999999999997824</v>
      </c>
      <c r="Q1202" s="1">
        <v>5.4746734500141558</v>
      </c>
      <c r="R1202" s="1">
        <v>5.0000000000000044</v>
      </c>
      <c r="S1202" s="1">
        <v>5.5999999999999828</v>
      </c>
      <c r="T1202" s="1">
        <v>5.7000000000002826</v>
      </c>
      <c r="U1202" s="1" t="s">
        <v>4</v>
      </c>
      <c r="V1202" s="1" t="s">
        <v>4</v>
      </c>
      <c r="W1202" s="1" t="s">
        <v>4</v>
      </c>
      <c r="X1202" s="1" t="s">
        <v>4</v>
      </c>
      <c r="Y1202" s="1" t="s">
        <v>4</v>
      </c>
      <c r="Z1202" s="1" t="s">
        <v>4</v>
      </c>
      <c r="AA1202" s="1" t="s">
        <v>4</v>
      </c>
      <c r="AB1202" s="1" t="s">
        <v>4</v>
      </c>
      <c r="AC1202" s="1" t="s">
        <v>4</v>
      </c>
      <c r="AD1202" s="1" t="s">
        <v>4</v>
      </c>
      <c r="AE1202" s="1" t="s">
        <v>4</v>
      </c>
      <c r="AF1202" s="1" t="s">
        <v>4</v>
      </c>
      <c r="AG1202" s="1" t="s">
        <v>4</v>
      </c>
      <c r="AH1202" s="1" t="s">
        <v>4</v>
      </c>
      <c r="AI1202" s="1" t="s">
        <v>4</v>
      </c>
      <c r="AJ1202" s="1" t="s">
        <v>4</v>
      </c>
      <c r="AK1202" s="1" t="s">
        <v>4</v>
      </c>
    </row>
    <row r="1203" spans="1:37">
      <c r="A1203" t="s">
        <v>231</v>
      </c>
      <c r="B1203" s="2">
        <v>636</v>
      </c>
      <c r="C1203" t="s">
        <v>232</v>
      </c>
      <c r="D1203" s="2">
        <v>2004</v>
      </c>
      <c r="E1203" s="1" t="s">
        <v>4</v>
      </c>
      <c r="F1203" s="1" t="s">
        <v>4</v>
      </c>
      <c r="G1203" s="1" t="s">
        <v>4</v>
      </c>
      <c r="H1203" s="1" t="s">
        <v>4</v>
      </c>
      <c r="I1203" s="1" t="s">
        <v>4</v>
      </c>
      <c r="J1203" s="1" t="s">
        <v>4</v>
      </c>
      <c r="K1203" s="1" t="s">
        <v>4</v>
      </c>
      <c r="L1203" s="1" t="s">
        <v>4</v>
      </c>
      <c r="M1203" s="1" t="s">
        <v>4</v>
      </c>
      <c r="N1203" s="1">
        <v>10.819998815919174</v>
      </c>
      <c r="O1203" s="1">
        <v>8.4999999999999289</v>
      </c>
      <c r="P1203" s="1">
        <v>5.9999999999996945</v>
      </c>
      <c r="Q1203" s="1">
        <v>5.9999999999995834</v>
      </c>
      <c r="R1203" s="1">
        <v>5.9999999999999831</v>
      </c>
      <c r="S1203" s="1">
        <v>6.2999999999995504</v>
      </c>
      <c r="T1203" s="1">
        <v>6.7999999999999838</v>
      </c>
      <c r="U1203" s="1">
        <v>6.6398961386466837</v>
      </c>
      <c r="V1203" s="1" t="s">
        <v>4</v>
      </c>
      <c r="W1203" s="1" t="s">
        <v>4</v>
      </c>
      <c r="X1203" s="1" t="s">
        <v>4</v>
      </c>
      <c r="Y1203" s="1" t="s">
        <v>4</v>
      </c>
      <c r="Z1203" s="1" t="s">
        <v>4</v>
      </c>
      <c r="AA1203" s="1" t="s">
        <v>4</v>
      </c>
      <c r="AB1203" s="1" t="s">
        <v>4</v>
      </c>
      <c r="AC1203" s="1" t="s">
        <v>4</v>
      </c>
      <c r="AD1203" s="1" t="s">
        <v>4</v>
      </c>
      <c r="AE1203" s="1" t="s">
        <v>4</v>
      </c>
      <c r="AF1203" s="1" t="s">
        <v>4</v>
      </c>
      <c r="AG1203" s="1" t="s">
        <v>4</v>
      </c>
      <c r="AH1203" s="1" t="s">
        <v>4</v>
      </c>
      <c r="AI1203" s="1" t="s">
        <v>4</v>
      </c>
      <c r="AJ1203" s="1" t="s">
        <v>4</v>
      </c>
      <c r="AK1203" s="1" t="s">
        <v>4</v>
      </c>
    </row>
    <row r="1204" spans="1:37">
      <c r="A1204" t="s">
        <v>231</v>
      </c>
      <c r="B1204" s="2">
        <v>636</v>
      </c>
      <c r="C1204" t="s">
        <v>232</v>
      </c>
      <c r="D1204" s="2">
        <v>2005</v>
      </c>
      <c r="E1204" s="1" t="s">
        <v>4</v>
      </c>
      <c r="F1204" s="1" t="s">
        <v>4</v>
      </c>
      <c r="G1204" s="1" t="s">
        <v>4</v>
      </c>
      <c r="H1204" s="1" t="s">
        <v>4</v>
      </c>
      <c r="I1204" s="1" t="s">
        <v>4</v>
      </c>
      <c r="J1204" s="1" t="s">
        <v>4</v>
      </c>
      <c r="K1204" s="1" t="s">
        <v>4</v>
      </c>
      <c r="L1204" s="1" t="s">
        <v>4</v>
      </c>
      <c r="M1204" s="1" t="s">
        <v>4</v>
      </c>
      <c r="N1204" s="1" t="s">
        <v>4</v>
      </c>
      <c r="O1204" s="1">
        <v>8.4999999999997513</v>
      </c>
      <c r="P1204" s="1">
        <v>7.0000000000004503</v>
      </c>
      <c r="Q1204" s="1">
        <v>7.0000000000001839</v>
      </c>
      <c r="R1204" s="1">
        <v>7.0000000000000062</v>
      </c>
      <c r="S1204" s="1">
        <v>6.9999999999999174</v>
      </c>
      <c r="T1204" s="1">
        <v>6.6175654425388863</v>
      </c>
      <c r="U1204" s="1">
        <v>6.4633805585511128</v>
      </c>
      <c r="V1204" s="1">
        <v>6.4633805585511128</v>
      </c>
      <c r="W1204" s="1" t="s">
        <v>4</v>
      </c>
      <c r="X1204" s="1" t="s">
        <v>4</v>
      </c>
      <c r="Y1204" s="1" t="s">
        <v>4</v>
      </c>
      <c r="Z1204" s="1" t="s">
        <v>4</v>
      </c>
      <c r="AA1204" s="1" t="s">
        <v>4</v>
      </c>
      <c r="AB1204" s="1" t="s">
        <v>4</v>
      </c>
      <c r="AC1204" s="1" t="s">
        <v>4</v>
      </c>
      <c r="AD1204" s="1" t="s">
        <v>4</v>
      </c>
      <c r="AE1204" s="1" t="s">
        <v>4</v>
      </c>
      <c r="AF1204" s="1" t="s">
        <v>4</v>
      </c>
      <c r="AG1204" s="1" t="s">
        <v>4</v>
      </c>
      <c r="AH1204" s="1" t="s">
        <v>4</v>
      </c>
      <c r="AI1204" s="1" t="s">
        <v>4</v>
      </c>
      <c r="AJ1204" s="1" t="s">
        <v>4</v>
      </c>
      <c r="AK1204" s="1" t="s">
        <v>4</v>
      </c>
    </row>
    <row r="1205" spans="1:37">
      <c r="A1205" t="s">
        <v>231</v>
      </c>
      <c r="B1205" s="2">
        <v>636</v>
      </c>
      <c r="C1205" t="s">
        <v>232</v>
      </c>
      <c r="D1205" s="2">
        <v>2006</v>
      </c>
      <c r="E1205" s="1" t="s">
        <v>4</v>
      </c>
      <c r="F1205" s="1" t="s">
        <v>4</v>
      </c>
      <c r="G1205" s="1" t="s">
        <v>4</v>
      </c>
      <c r="H1205" s="1" t="s">
        <v>4</v>
      </c>
      <c r="I1205" s="1" t="s">
        <v>4</v>
      </c>
      <c r="J1205" s="1" t="s">
        <v>4</v>
      </c>
      <c r="K1205" s="1" t="s">
        <v>4</v>
      </c>
      <c r="L1205" s="1" t="s">
        <v>4</v>
      </c>
      <c r="M1205" s="1" t="s">
        <v>4</v>
      </c>
      <c r="N1205" s="1" t="s">
        <v>4</v>
      </c>
      <c r="O1205" s="1" t="s">
        <v>4</v>
      </c>
      <c r="P1205" s="1">
        <v>6.9999999999997842</v>
      </c>
      <c r="Q1205" s="1">
        <v>6.9999999999998508</v>
      </c>
      <c r="R1205" s="1">
        <v>6.9999999999998286</v>
      </c>
      <c r="S1205" s="1">
        <v>7.0000000000000506</v>
      </c>
      <c r="T1205" s="1">
        <v>6.9945501465848325</v>
      </c>
      <c r="U1205" s="1">
        <v>6.4943824295019992</v>
      </c>
      <c r="V1205" s="1">
        <v>5.0842267171256061</v>
      </c>
      <c r="W1205" s="1">
        <v>5.5863298225973912</v>
      </c>
      <c r="X1205" s="1" t="s">
        <v>4</v>
      </c>
      <c r="Y1205" s="1" t="s">
        <v>4</v>
      </c>
      <c r="Z1205" s="1" t="s">
        <v>4</v>
      </c>
      <c r="AA1205" s="1" t="s">
        <v>4</v>
      </c>
      <c r="AB1205" s="1" t="s">
        <v>4</v>
      </c>
      <c r="AC1205" s="1" t="s">
        <v>4</v>
      </c>
      <c r="AD1205" s="1" t="s">
        <v>4</v>
      </c>
      <c r="AE1205" s="1" t="s">
        <v>4</v>
      </c>
      <c r="AF1205" s="1" t="s">
        <v>4</v>
      </c>
      <c r="AG1205" s="1" t="s">
        <v>4</v>
      </c>
      <c r="AH1205" s="1" t="s">
        <v>4</v>
      </c>
      <c r="AI1205" s="1" t="s">
        <v>4</v>
      </c>
      <c r="AJ1205" s="1" t="s">
        <v>4</v>
      </c>
      <c r="AK1205" s="1" t="s">
        <v>4</v>
      </c>
    </row>
    <row r="1206" spans="1:37">
      <c r="A1206" t="s">
        <v>231</v>
      </c>
      <c r="B1206" s="2">
        <v>636</v>
      </c>
      <c r="C1206" t="s">
        <v>232</v>
      </c>
      <c r="D1206" s="2">
        <v>2007</v>
      </c>
      <c r="E1206" s="1" t="s">
        <v>4</v>
      </c>
      <c r="F1206" s="1" t="s">
        <v>4</v>
      </c>
      <c r="G1206" s="1" t="s">
        <v>4</v>
      </c>
      <c r="H1206" s="1" t="s">
        <v>4</v>
      </c>
      <c r="I1206" s="1" t="s">
        <v>4</v>
      </c>
      <c r="J1206" s="1" t="s">
        <v>4</v>
      </c>
      <c r="K1206" s="1" t="s">
        <v>4</v>
      </c>
      <c r="L1206" s="1" t="s">
        <v>4</v>
      </c>
      <c r="M1206" s="1" t="s">
        <v>4</v>
      </c>
      <c r="N1206" s="1" t="s">
        <v>4</v>
      </c>
      <c r="O1206" s="1" t="s">
        <v>4</v>
      </c>
      <c r="P1206" s="1" t="s">
        <v>4</v>
      </c>
      <c r="Q1206" s="1">
        <v>7.0000000000003171</v>
      </c>
      <c r="R1206" s="1">
        <v>6.5000000000003721</v>
      </c>
      <c r="S1206" s="1">
        <v>7.0000000000001616</v>
      </c>
      <c r="T1206" s="1">
        <v>7.0233095317231653</v>
      </c>
      <c r="U1206" s="1">
        <v>7.2288739089387599</v>
      </c>
      <c r="V1206" s="1">
        <v>6.4897977779974747</v>
      </c>
      <c r="W1206" s="1">
        <v>6.2566183508003359</v>
      </c>
      <c r="X1206" s="1">
        <v>6.2566183508003359</v>
      </c>
      <c r="Y1206" s="1" t="s">
        <v>4</v>
      </c>
      <c r="Z1206" s="1" t="s">
        <v>4</v>
      </c>
      <c r="AA1206" s="1" t="s">
        <v>4</v>
      </c>
      <c r="AB1206" s="1" t="s">
        <v>4</v>
      </c>
      <c r="AC1206" s="1" t="s">
        <v>4</v>
      </c>
      <c r="AD1206" s="1" t="s">
        <v>4</v>
      </c>
      <c r="AE1206" s="1" t="s">
        <v>4</v>
      </c>
      <c r="AF1206" s="1" t="s">
        <v>4</v>
      </c>
      <c r="AG1206" s="1" t="s">
        <v>4</v>
      </c>
      <c r="AH1206" s="1" t="s">
        <v>4</v>
      </c>
      <c r="AI1206" s="1" t="s">
        <v>4</v>
      </c>
      <c r="AJ1206" s="1" t="s">
        <v>4</v>
      </c>
      <c r="AK1206" s="1" t="s">
        <v>4</v>
      </c>
    </row>
    <row r="1207" spans="1:37">
      <c r="A1207" t="s">
        <v>231</v>
      </c>
      <c r="B1207" s="2">
        <v>636</v>
      </c>
      <c r="C1207" t="s">
        <v>232</v>
      </c>
      <c r="D1207" s="2">
        <v>2008</v>
      </c>
      <c r="E1207" s="1" t="s">
        <v>4</v>
      </c>
      <c r="F1207" s="1" t="s">
        <v>4</v>
      </c>
      <c r="G1207" s="1" t="s">
        <v>4</v>
      </c>
      <c r="H1207" s="1" t="s">
        <v>4</v>
      </c>
      <c r="I1207" s="1" t="s">
        <v>4</v>
      </c>
      <c r="J1207" s="1" t="s">
        <v>4</v>
      </c>
      <c r="K1207" s="1" t="s">
        <v>4</v>
      </c>
      <c r="L1207" s="1" t="s">
        <v>4</v>
      </c>
      <c r="M1207" s="1" t="s">
        <v>4</v>
      </c>
      <c r="N1207" s="1" t="s">
        <v>4</v>
      </c>
      <c r="O1207" s="1" t="s">
        <v>4</v>
      </c>
      <c r="P1207" s="1" t="s">
        <v>4</v>
      </c>
      <c r="Q1207" s="1" t="s">
        <v>4</v>
      </c>
      <c r="R1207" s="1">
        <v>6.4999999999995728</v>
      </c>
      <c r="S1207" s="1">
        <v>6.5000000000001279</v>
      </c>
      <c r="T1207" s="1">
        <v>6.530334737281196</v>
      </c>
      <c r="U1207" s="1">
        <v>6.78059837559013</v>
      </c>
      <c r="V1207" s="1">
        <v>8.4477544287388628</v>
      </c>
      <c r="W1207" s="1">
        <v>9.9957113433574172</v>
      </c>
      <c r="X1207" s="1">
        <v>6.1511508080728916</v>
      </c>
      <c r="Y1207" s="1">
        <v>6.1548063501259742</v>
      </c>
      <c r="Z1207" s="1" t="s">
        <v>4</v>
      </c>
      <c r="AA1207" s="1" t="s">
        <v>4</v>
      </c>
      <c r="AB1207" s="1" t="s">
        <v>4</v>
      </c>
      <c r="AC1207" s="1" t="s">
        <v>4</v>
      </c>
      <c r="AD1207" s="1" t="s">
        <v>4</v>
      </c>
      <c r="AE1207" s="1" t="s">
        <v>4</v>
      </c>
      <c r="AF1207" s="1" t="s">
        <v>4</v>
      </c>
      <c r="AG1207" s="1" t="s">
        <v>4</v>
      </c>
      <c r="AH1207" s="1" t="s">
        <v>4</v>
      </c>
      <c r="AI1207" s="1" t="s">
        <v>4</v>
      </c>
      <c r="AJ1207" s="1" t="s">
        <v>4</v>
      </c>
      <c r="AK1207" s="1" t="s">
        <v>4</v>
      </c>
    </row>
    <row r="1208" spans="1:37">
      <c r="A1208" t="s">
        <v>231</v>
      </c>
      <c r="B1208" s="2">
        <v>636</v>
      </c>
      <c r="C1208" t="s">
        <v>232</v>
      </c>
      <c r="D1208" s="2">
        <v>2009</v>
      </c>
      <c r="E1208" s="1" t="s">
        <v>4</v>
      </c>
      <c r="F1208" s="1" t="s">
        <v>4</v>
      </c>
      <c r="G1208" s="1" t="s">
        <v>4</v>
      </c>
      <c r="H1208" s="1" t="s">
        <v>4</v>
      </c>
      <c r="I1208" s="1" t="s">
        <v>4</v>
      </c>
      <c r="J1208" s="1" t="s">
        <v>4</v>
      </c>
      <c r="K1208" s="1" t="s">
        <v>4</v>
      </c>
      <c r="L1208" s="1" t="s">
        <v>4</v>
      </c>
      <c r="M1208" s="1" t="s">
        <v>4</v>
      </c>
      <c r="N1208" s="1" t="s">
        <v>4</v>
      </c>
      <c r="O1208" s="1" t="s">
        <v>4</v>
      </c>
      <c r="P1208" s="1" t="s">
        <v>4</v>
      </c>
      <c r="Q1208" s="1" t="s">
        <v>4</v>
      </c>
      <c r="R1208" s="1" t="s">
        <v>4</v>
      </c>
      <c r="S1208" s="1">
        <v>5.9999999999997389</v>
      </c>
      <c r="T1208" s="1">
        <v>6.6374143018993026</v>
      </c>
      <c r="U1208" s="1">
        <v>6.883300519727853</v>
      </c>
      <c r="V1208" s="1">
        <v>8.3073076893014566</v>
      </c>
      <c r="W1208" s="1">
        <v>10.276944374085684</v>
      </c>
      <c r="X1208" s="1">
        <v>2.6663363654728878</v>
      </c>
      <c r="Y1208" s="1">
        <v>2.8343890745829103</v>
      </c>
      <c r="Z1208" s="1">
        <v>2.8343890745829103</v>
      </c>
      <c r="AA1208" s="1" t="s">
        <v>4</v>
      </c>
      <c r="AB1208" s="1" t="s">
        <v>4</v>
      </c>
      <c r="AC1208" s="1" t="s">
        <v>4</v>
      </c>
      <c r="AD1208" s="1" t="s">
        <v>4</v>
      </c>
      <c r="AE1208" s="1" t="s">
        <v>4</v>
      </c>
      <c r="AF1208" s="1" t="s">
        <v>4</v>
      </c>
      <c r="AG1208" s="1" t="s">
        <v>4</v>
      </c>
      <c r="AH1208" s="1" t="s">
        <v>4</v>
      </c>
      <c r="AI1208" s="1" t="s">
        <v>4</v>
      </c>
      <c r="AJ1208" s="1" t="s">
        <v>4</v>
      </c>
      <c r="AK1208" s="1" t="s">
        <v>4</v>
      </c>
    </row>
    <row r="1209" spans="1:37">
      <c r="A1209" t="s">
        <v>231</v>
      </c>
      <c r="B1209" s="2">
        <v>636</v>
      </c>
      <c r="C1209" t="s">
        <v>232</v>
      </c>
      <c r="D1209" s="2">
        <v>2010</v>
      </c>
      <c r="E1209" s="1" t="s">
        <v>4</v>
      </c>
      <c r="F1209" s="1" t="s">
        <v>4</v>
      </c>
      <c r="G1209" s="1" t="s">
        <v>4</v>
      </c>
      <c r="H1209" s="1" t="s">
        <v>4</v>
      </c>
      <c r="I1209" s="1" t="s">
        <v>4</v>
      </c>
      <c r="J1209" s="1" t="s">
        <v>4</v>
      </c>
      <c r="K1209" s="1" t="s">
        <v>4</v>
      </c>
      <c r="L1209" s="1" t="s">
        <v>4</v>
      </c>
      <c r="M1209" s="1" t="s">
        <v>4</v>
      </c>
      <c r="N1209" s="1" t="s">
        <v>4</v>
      </c>
      <c r="O1209" s="1" t="s">
        <v>4</v>
      </c>
      <c r="P1209" s="1" t="s">
        <v>4</v>
      </c>
      <c r="Q1209" s="1" t="s">
        <v>4</v>
      </c>
      <c r="R1209" s="1" t="s">
        <v>4</v>
      </c>
      <c r="S1209" s="1" t="s">
        <v>4</v>
      </c>
      <c r="T1209" s="1">
        <v>6.7453369170372701</v>
      </c>
      <c r="U1209" s="1">
        <v>6.8182728189017716</v>
      </c>
      <c r="V1209" s="1">
        <v>8.3665511418669514</v>
      </c>
      <c r="W1209" s="1">
        <v>11.241348915123893</v>
      </c>
      <c r="X1209" s="1">
        <v>5.3598526708600991</v>
      </c>
      <c r="Y1209" s="1">
        <v>5.4369622288078512</v>
      </c>
      <c r="Z1209" s="1">
        <v>7.2446363012712345</v>
      </c>
      <c r="AA1209" s="1">
        <v>7.174203174205207</v>
      </c>
      <c r="AB1209" s="1" t="s">
        <v>4</v>
      </c>
      <c r="AC1209" s="1" t="s">
        <v>4</v>
      </c>
      <c r="AD1209" s="1" t="s">
        <v>4</v>
      </c>
      <c r="AE1209" s="1" t="s">
        <v>4</v>
      </c>
      <c r="AF1209" s="1" t="s">
        <v>4</v>
      </c>
      <c r="AG1209" s="1" t="s">
        <v>4</v>
      </c>
      <c r="AH1209" s="1" t="s">
        <v>4</v>
      </c>
      <c r="AI1209" s="1" t="s">
        <v>4</v>
      </c>
      <c r="AJ1209" s="1" t="s">
        <v>4</v>
      </c>
      <c r="AK1209" s="1" t="s">
        <v>4</v>
      </c>
    </row>
    <row r="1210" spans="1:37">
      <c r="A1210" t="s">
        <v>231</v>
      </c>
      <c r="B1210" s="2">
        <v>636</v>
      </c>
      <c r="C1210" t="s">
        <v>232</v>
      </c>
      <c r="D1210" s="2">
        <v>2011</v>
      </c>
      <c r="E1210" s="1" t="s">
        <v>4</v>
      </c>
      <c r="F1210" s="1" t="s">
        <v>4</v>
      </c>
      <c r="G1210" s="1" t="s">
        <v>4</v>
      </c>
      <c r="H1210" s="1" t="s">
        <v>4</v>
      </c>
      <c r="I1210" s="1" t="s">
        <v>4</v>
      </c>
      <c r="J1210" s="1" t="s">
        <v>4</v>
      </c>
      <c r="K1210" s="1" t="s">
        <v>4</v>
      </c>
      <c r="L1210" s="1" t="s">
        <v>4</v>
      </c>
      <c r="M1210" s="1" t="s">
        <v>4</v>
      </c>
      <c r="N1210" s="1" t="s">
        <v>4</v>
      </c>
      <c r="O1210" s="1" t="s">
        <v>4</v>
      </c>
      <c r="P1210" s="1" t="s">
        <v>4</v>
      </c>
      <c r="Q1210" s="1" t="s">
        <v>4</v>
      </c>
      <c r="R1210" s="1" t="s">
        <v>4</v>
      </c>
      <c r="S1210" s="1" t="s">
        <v>4</v>
      </c>
      <c r="T1210" s="1" t="s">
        <v>4</v>
      </c>
      <c r="U1210" s="1">
        <v>6.9325947992348702</v>
      </c>
      <c r="V1210" s="1">
        <v>8.4239692551234988</v>
      </c>
      <c r="W1210" s="1">
        <v>9.4656075426006616</v>
      </c>
      <c r="X1210" s="1">
        <v>7.2120207802772063</v>
      </c>
      <c r="Y1210" s="1">
        <v>6.9938700541649856</v>
      </c>
      <c r="Z1210" s="1">
        <v>6.5262341509140898</v>
      </c>
      <c r="AA1210" s="1">
        <v>6.8796668027895747</v>
      </c>
      <c r="AB1210" s="1">
        <v>6.8796668027895747</v>
      </c>
      <c r="AC1210" s="1" t="s">
        <v>4</v>
      </c>
      <c r="AD1210" s="1" t="s">
        <v>4</v>
      </c>
      <c r="AE1210" s="1" t="s">
        <v>4</v>
      </c>
      <c r="AF1210" s="1" t="s">
        <v>4</v>
      </c>
      <c r="AG1210" s="1" t="s">
        <v>4</v>
      </c>
      <c r="AH1210" s="1" t="s">
        <v>4</v>
      </c>
      <c r="AI1210" s="1" t="s">
        <v>4</v>
      </c>
      <c r="AJ1210" s="1" t="s">
        <v>4</v>
      </c>
      <c r="AK1210" s="1" t="s">
        <v>4</v>
      </c>
    </row>
    <row r="1211" spans="1:37">
      <c r="A1211" t="s">
        <v>231</v>
      </c>
      <c r="B1211" s="2">
        <v>636</v>
      </c>
      <c r="C1211" t="s">
        <v>232</v>
      </c>
      <c r="D1211" s="2">
        <v>2012</v>
      </c>
      <c r="E1211" s="1" t="s">
        <v>4</v>
      </c>
      <c r="F1211" s="1" t="s">
        <v>4</v>
      </c>
      <c r="G1211" s="1" t="s">
        <v>4</v>
      </c>
      <c r="H1211" s="1" t="s">
        <v>4</v>
      </c>
      <c r="I1211" s="1" t="s">
        <v>4</v>
      </c>
      <c r="J1211" s="1" t="s">
        <v>4</v>
      </c>
      <c r="K1211" s="1" t="s">
        <v>4</v>
      </c>
      <c r="L1211" s="1" t="s">
        <v>4</v>
      </c>
      <c r="M1211" s="1" t="s">
        <v>4</v>
      </c>
      <c r="N1211" s="1" t="s">
        <v>4</v>
      </c>
      <c r="O1211" s="1" t="s">
        <v>4</v>
      </c>
      <c r="P1211" s="1" t="s">
        <v>4</v>
      </c>
      <c r="Q1211" s="1" t="s">
        <v>4</v>
      </c>
      <c r="R1211" s="1" t="s">
        <v>4</v>
      </c>
      <c r="S1211" s="1" t="s">
        <v>4</v>
      </c>
      <c r="T1211" s="1" t="s">
        <v>4</v>
      </c>
      <c r="U1211" s="1" t="s">
        <v>4</v>
      </c>
      <c r="V1211" s="1">
        <v>7.9740607928098228</v>
      </c>
      <c r="W1211" s="1">
        <v>8.2986774644727248</v>
      </c>
      <c r="X1211" s="1">
        <v>6.8873057385740788</v>
      </c>
      <c r="Y1211" s="1">
        <v>6.7697872444473894</v>
      </c>
      <c r="Z1211" s="1">
        <v>5.9676253479891805</v>
      </c>
      <c r="AA1211" s="1">
        <v>7.1117047260057076</v>
      </c>
      <c r="AB1211" s="1">
        <v>7.1520102529801788</v>
      </c>
      <c r="AC1211" s="1">
        <v>7.1578643992369795</v>
      </c>
      <c r="AD1211" s="1" t="s">
        <v>4</v>
      </c>
      <c r="AE1211" s="1" t="s">
        <v>4</v>
      </c>
      <c r="AF1211" s="1" t="s">
        <v>4</v>
      </c>
      <c r="AG1211" s="1" t="s">
        <v>4</v>
      </c>
      <c r="AH1211" s="1" t="s">
        <v>4</v>
      </c>
      <c r="AI1211" s="1" t="s">
        <v>4</v>
      </c>
      <c r="AJ1211" s="1" t="s">
        <v>4</v>
      </c>
      <c r="AK1211" s="1" t="s">
        <v>4</v>
      </c>
    </row>
    <row r="1212" spans="1:37">
      <c r="A1212" t="s">
        <v>231</v>
      </c>
      <c r="B1212" s="2">
        <v>636</v>
      </c>
      <c r="C1212" t="s">
        <v>232</v>
      </c>
      <c r="D1212" s="2">
        <v>2013</v>
      </c>
      <c r="E1212" s="1" t="s">
        <v>4</v>
      </c>
      <c r="F1212" s="1" t="s">
        <v>4</v>
      </c>
      <c r="G1212" s="1" t="s">
        <v>4</v>
      </c>
      <c r="H1212" s="1" t="s">
        <v>4</v>
      </c>
      <c r="I1212" s="1" t="s">
        <v>4</v>
      </c>
      <c r="J1212" s="1" t="s">
        <v>4</v>
      </c>
      <c r="K1212" s="1" t="s">
        <v>4</v>
      </c>
      <c r="L1212" s="1" t="s">
        <v>4</v>
      </c>
      <c r="M1212" s="1" t="s">
        <v>4</v>
      </c>
      <c r="N1212" s="1" t="s">
        <v>4</v>
      </c>
      <c r="O1212" s="1" t="s">
        <v>4</v>
      </c>
      <c r="P1212" s="1" t="s">
        <v>4</v>
      </c>
      <c r="Q1212" s="1" t="s">
        <v>4</v>
      </c>
      <c r="R1212" s="1" t="s">
        <v>4</v>
      </c>
      <c r="S1212" s="1" t="s">
        <v>4</v>
      </c>
      <c r="T1212" s="1" t="s">
        <v>4</v>
      </c>
      <c r="U1212" s="1" t="s">
        <v>4</v>
      </c>
      <c r="V1212" s="1" t="s">
        <v>4</v>
      </c>
      <c r="W1212" s="1">
        <v>7.3393003515532351</v>
      </c>
      <c r="X1212" s="1">
        <v>8.2496282232324969</v>
      </c>
      <c r="Y1212" s="1">
        <v>8.0518440673609462</v>
      </c>
      <c r="Z1212" s="1">
        <v>8.018322845305903</v>
      </c>
      <c r="AA1212" s="1">
        <v>8.1778618567171613</v>
      </c>
      <c r="AB1212" s="1">
        <v>6.2190324324987056</v>
      </c>
      <c r="AC1212" s="1">
        <v>8.54759642654499</v>
      </c>
      <c r="AD1212" s="1">
        <v>8.4819566355229803</v>
      </c>
      <c r="AE1212" s="1" t="s">
        <v>4</v>
      </c>
      <c r="AF1212" s="1" t="s">
        <v>4</v>
      </c>
      <c r="AG1212" s="1" t="s">
        <v>4</v>
      </c>
      <c r="AH1212" s="1" t="s">
        <v>4</v>
      </c>
      <c r="AI1212" s="1" t="s">
        <v>4</v>
      </c>
      <c r="AJ1212" s="1" t="s">
        <v>4</v>
      </c>
      <c r="AK1212" s="1" t="s">
        <v>4</v>
      </c>
    </row>
    <row r="1213" spans="1:37">
      <c r="A1213" t="s">
        <v>231</v>
      </c>
      <c r="B1213" s="2">
        <v>636</v>
      </c>
      <c r="C1213" t="s">
        <v>232</v>
      </c>
      <c r="D1213" s="2">
        <v>2014</v>
      </c>
      <c r="E1213" s="1" t="s">
        <v>4</v>
      </c>
      <c r="F1213" s="1" t="s">
        <v>4</v>
      </c>
      <c r="G1213" s="1" t="s">
        <v>4</v>
      </c>
      <c r="H1213" s="1" t="s">
        <v>4</v>
      </c>
      <c r="I1213" s="1" t="s">
        <v>4</v>
      </c>
      <c r="J1213" s="1" t="s">
        <v>4</v>
      </c>
      <c r="K1213" s="1" t="s">
        <v>4</v>
      </c>
      <c r="L1213" s="1" t="s">
        <v>4</v>
      </c>
      <c r="M1213" s="1" t="s">
        <v>4</v>
      </c>
      <c r="N1213" s="1" t="s">
        <v>4</v>
      </c>
      <c r="O1213" s="1" t="s">
        <v>4</v>
      </c>
      <c r="P1213" s="1" t="s">
        <v>4</v>
      </c>
      <c r="Q1213" s="1" t="s">
        <v>4</v>
      </c>
      <c r="R1213" s="1" t="s">
        <v>4</v>
      </c>
      <c r="S1213" s="1" t="s">
        <v>4</v>
      </c>
      <c r="T1213" s="1" t="s">
        <v>4</v>
      </c>
      <c r="U1213" s="1" t="s">
        <v>4</v>
      </c>
      <c r="V1213" s="1" t="s">
        <v>4</v>
      </c>
      <c r="W1213" s="1" t="s">
        <v>4</v>
      </c>
      <c r="X1213" s="1">
        <v>6.8486529954619568</v>
      </c>
      <c r="Y1213" s="1">
        <v>6.4246815934381418</v>
      </c>
      <c r="Z1213" s="1">
        <v>6.0207958281684126</v>
      </c>
      <c r="AA1213" s="1">
        <v>6.4388513409141312</v>
      </c>
      <c r="AB1213" s="1">
        <v>10.488435898715643</v>
      </c>
      <c r="AC1213" s="1">
        <v>8.629761028364058</v>
      </c>
      <c r="AD1213" s="1">
        <v>9.1698584879205356</v>
      </c>
      <c r="AE1213" s="1">
        <v>9.4702239766129672</v>
      </c>
      <c r="AF1213" s="1" t="s">
        <v>4</v>
      </c>
      <c r="AG1213" s="1" t="s">
        <v>4</v>
      </c>
      <c r="AH1213" s="1" t="s">
        <v>4</v>
      </c>
      <c r="AI1213" s="1" t="s">
        <v>4</v>
      </c>
      <c r="AJ1213" s="1" t="s">
        <v>4</v>
      </c>
      <c r="AK1213" s="1" t="s">
        <v>4</v>
      </c>
    </row>
    <row r="1214" spans="1:37">
      <c r="A1214" t="s">
        <v>231</v>
      </c>
      <c r="B1214" s="2">
        <v>636</v>
      </c>
      <c r="C1214" t="s">
        <v>232</v>
      </c>
      <c r="D1214" s="2">
        <v>2015</v>
      </c>
      <c r="E1214" s="1" t="s">
        <v>4</v>
      </c>
      <c r="F1214" s="1" t="s">
        <v>4</v>
      </c>
      <c r="G1214" s="1" t="s">
        <v>4</v>
      </c>
      <c r="H1214" s="1" t="s">
        <v>4</v>
      </c>
      <c r="I1214" s="1" t="s">
        <v>4</v>
      </c>
      <c r="J1214" s="1" t="s">
        <v>4</v>
      </c>
      <c r="K1214" s="1" t="s">
        <v>4</v>
      </c>
      <c r="L1214" s="1" t="s">
        <v>4</v>
      </c>
      <c r="M1214" s="1" t="s">
        <v>4</v>
      </c>
      <c r="N1214" s="1" t="s">
        <v>4</v>
      </c>
      <c r="O1214" s="1" t="s">
        <v>4</v>
      </c>
      <c r="P1214" s="1" t="s">
        <v>4</v>
      </c>
      <c r="Q1214" s="1" t="s">
        <v>4</v>
      </c>
      <c r="R1214" s="1" t="s">
        <v>4</v>
      </c>
      <c r="S1214" s="1" t="s">
        <v>4</v>
      </c>
      <c r="T1214" s="1" t="s">
        <v>4</v>
      </c>
      <c r="U1214" s="1" t="s">
        <v>4</v>
      </c>
      <c r="V1214" s="1" t="s">
        <v>4</v>
      </c>
      <c r="W1214" s="1" t="s">
        <v>4</v>
      </c>
      <c r="X1214" s="1" t="s">
        <v>4</v>
      </c>
      <c r="Y1214" s="1">
        <v>6.9373439750371135</v>
      </c>
      <c r="Z1214" s="1">
        <v>5.9642973962297896</v>
      </c>
      <c r="AA1214" s="1">
        <v>7.2861636590530132</v>
      </c>
      <c r="AB1214" s="1">
        <v>10.24955036708568</v>
      </c>
      <c r="AC1214" s="1">
        <v>8.4886168061131251</v>
      </c>
      <c r="AD1214" s="1">
        <v>8.4405750510698763</v>
      </c>
      <c r="AE1214" s="1">
        <v>6.9163495737636138</v>
      </c>
      <c r="AF1214" s="1">
        <v>6.9163495737636138</v>
      </c>
      <c r="AG1214" s="1" t="s">
        <v>4</v>
      </c>
      <c r="AH1214" s="1" t="s">
        <v>4</v>
      </c>
      <c r="AI1214" s="1" t="s">
        <v>4</v>
      </c>
      <c r="AJ1214" s="1" t="s">
        <v>4</v>
      </c>
      <c r="AK1214" s="1" t="s">
        <v>4</v>
      </c>
    </row>
    <row r="1215" spans="1:37">
      <c r="A1215" t="s">
        <v>231</v>
      </c>
      <c r="B1215" s="2">
        <v>636</v>
      </c>
      <c r="C1215" t="s">
        <v>232</v>
      </c>
      <c r="D1215" s="2">
        <v>2016</v>
      </c>
      <c r="E1215" s="1" t="s">
        <v>4</v>
      </c>
      <c r="F1215" s="1" t="s">
        <v>4</v>
      </c>
      <c r="G1215" s="1" t="s">
        <v>4</v>
      </c>
      <c r="H1215" s="1" t="s">
        <v>4</v>
      </c>
      <c r="I1215" s="1" t="s">
        <v>4</v>
      </c>
      <c r="J1215" s="1" t="s">
        <v>4</v>
      </c>
      <c r="K1215" s="1" t="s">
        <v>4</v>
      </c>
      <c r="L1215" s="1" t="s">
        <v>4</v>
      </c>
      <c r="M1215" s="1" t="s">
        <v>4</v>
      </c>
      <c r="N1215" s="1" t="s">
        <v>4</v>
      </c>
      <c r="O1215" s="1" t="s">
        <v>4</v>
      </c>
      <c r="P1215" s="1" t="s">
        <v>4</v>
      </c>
      <c r="Q1215" s="1" t="s">
        <v>4</v>
      </c>
      <c r="R1215" s="1" t="s">
        <v>4</v>
      </c>
      <c r="S1215" s="1" t="s">
        <v>4</v>
      </c>
      <c r="T1215" s="1" t="s">
        <v>4</v>
      </c>
      <c r="U1215" s="1" t="s">
        <v>4</v>
      </c>
      <c r="V1215" s="1" t="s">
        <v>4</v>
      </c>
      <c r="W1215" s="1" t="s">
        <v>4</v>
      </c>
      <c r="X1215" s="1" t="s">
        <v>4</v>
      </c>
      <c r="Y1215" s="1" t="s">
        <v>4</v>
      </c>
      <c r="Z1215" s="1">
        <v>6.1531714037933449</v>
      </c>
      <c r="AA1215" s="1">
        <v>5.0582427788424145</v>
      </c>
      <c r="AB1215" s="1">
        <v>9.3081547547176449</v>
      </c>
      <c r="AC1215" s="1">
        <v>7.8958761975544522</v>
      </c>
      <c r="AD1215" s="1">
        <v>7.2998898049352334</v>
      </c>
      <c r="AE1215" s="1">
        <v>3.9403729728928694</v>
      </c>
      <c r="AF1215" s="1">
        <v>2.4002654090626407</v>
      </c>
      <c r="AG1215" s="1">
        <v>2.4002654090626407</v>
      </c>
      <c r="AH1215" s="1" t="s">
        <v>4</v>
      </c>
      <c r="AI1215" s="1" t="s">
        <v>4</v>
      </c>
      <c r="AJ1215" s="1" t="s">
        <v>4</v>
      </c>
      <c r="AK1215" s="1" t="s">
        <v>4</v>
      </c>
    </row>
    <row r="1216" spans="1:37">
      <c r="A1216" t="s">
        <v>231</v>
      </c>
      <c r="B1216" s="2">
        <v>636</v>
      </c>
      <c r="C1216" t="s">
        <v>232</v>
      </c>
      <c r="D1216" s="2">
        <v>2017</v>
      </c>
      <c r="E1216" s="1" t="s">
        <v>4</v>
      </c>
      <c r="F1216" s="1" t="s">
        <v>4</v>
      </c>
      <c r="G1216" s="1" t="s">
        <v>4</v>
      </c>
      <c r="H1216" s="1" t="s">
        <v>4</v>
      </c>
      <c r="I1216" s="1" t="s">
        <v>4</v>
      </c>
      <c r="J1216" s="1" t="s">
        <v>4</v>
      </c>
      <c r="K1216" s="1" t="s">
        <v>4</v>
      </c>
      <c r="L1216" s="1" t="s">
        <v>4</v>
      </c>
      <c r="M1216" s="1" t="s">
        <v>4</v>
      </c>
      <c r="N1216" s="1" t="s">
        <v>4</v>
      </c>
      <c r="O1216" s="1" t="s">
        <v>4</v>
      </c>
      <c r="P1216" s="1" t="s">
        <v>4</v>
      </c>
      <c r="Q1216" s="1" t="s">
        <v>4</v>
      </c>
      <c r="R1216" s="1" t="s">
        <v>4</v>
      </c>
      <c r="S1216" s="1" t="s">
        <v>4</v>
      </c>
      <c r="T1216" s="1" t="s">
        <v>4</v>
      </c>
      <c r="U1216" s="1" t="s">
        <v>4</v>
      </c>
      <c r="V1216" s="1" t="s">
        <v>4</v>
      </c>
      <c r="W1216" s="1" t="s">
        <v>4</v>
      </c>
      <c r="X1216" s="1" t="s">
        <v>4</v>
      </c>
      <c r="Y1216" s="1" t="s">
        <v>4</v>
      </c>
      <c r="Z1216" s="1" t="s">
        <v>4</v>
      </c>
      <c r="AA1216" s="1">
        <v>7.9369231816519337</v>
      </c>
      <c r="AB1216" s="1">
        <v>6.6309439535388037</v>
      </c>
      <c r="AC1216" s="1">
        <v>7.2979964510195616</v>
      </c>
      <c r="AD1216" s="1">
        <v>6.7998312730331856</v>
      </c>
      <c r="AE1216" s="1">
        <v>4.2466294267667237</v>
      </c>
      <c r="AF1216" s="1">
        <v>2.7746050778369113</v>
      </c>
      <c r="AG1216" s="1">
        <v>3.4138544439451968</v>
      </c>
      <c r="AH1216" s="1">
        <v>3.726947653261492</v>
      </c>
      <c r="AI1216" s="1" t="s">
        <v>4</v>
      </c>
      <c r="AJ1216" s="1" t="s">
        <v>4</v>
      </c>
      <c r="AK1216" s="1" t="s">
        <v>4</v>
      </c>
    </row>
    <row r="1217" spans="1:37">
      <c r="A1217" t="s">
        <v>231</v>
      </c>
      <c r="B1217" s="2">
        <v>636</v>
      </c>
      <c r="C1217" t="s">
        <v>232</v>
      </c>
      <c r="D1217" s="2">
        <v>2018</v>
      </c>
      <c r="E1217" s="1" t="s">
        <v>4</v>
      </c>
      <c r="F1217" s="1" t="s">
        <v>4</v>
      </c>
      <c r="G1217" s="1" t="s">
        <v>4</v>
      </c>
      <c r="H1217" s="1" t="s">
        <v>4</v>
      </c>
      <c r="I1217" s="1" t="s">
        <v>4</v>
      </c>
      <c r="J1217" s="1" t="s">
        <v>4</v>
      </c>
      <c r="K1217" s="1" t="s">
        <v>4</v>
      </c>
      <c r="L1217" s="1" t="s">
        <v>4</v>
      </c>
      <c r="M1217" s="1" t="s">
        <v>4</v>
      </c>
      <c r="N1217" s="1" t="s">
        <v>4</v>
      </c>
      <c r="O1217" s="1" t="s">
        <v>4</v>
      </c>
      <c r="P1217" s="1" t="s">
        <v>4</v>
      </c>
      <c r="Q1217" s="1" t="s">
        <v>4</v>
      </c>
      <c r="R1217" s="1" t="s">
        <v>4</v>
      </c>
      <c r="S1217" s="1" t="s">
        <v>4</v>
      </c>
      <c r="T1217" s="1" t="s">
        <v>4</v>
      </c>
      <c r="U1217" s="1" t="s">
        <v>4</v>
      </c>
      <c r="V1217" s="1" t="s">
        <v>4</v>
      </c>
      <c r="W1217" s="1" t="s">
        <v>4</v>
      </c>
      <c r="X1217" s="1" t="s">
        <v>4</v>
      </c>
      <c r="Y1217" s="1" t="s">
        <v>4</v>
      </c>
      <c r="Z1217" s="1" t="s">
        <v>4</v>
      </c>
      <c r="AA1217" s="1" t="s">
        <v>4</v>
      </c>
      <c r="AB1217" s="1">
        <v>5.891699964761532</v>
      </c>
      <c r="AC1217" s="1">
        <v>6.4025377976983489</v>
      </c>
      <c r="AD1217" s="1">
        <v>6.1998169248598689</v>
      </c>
      <c r="AE1217" s="1">
        <v>4.968779853317673</v>
      </c>
      <c r="AF1217" s="1">
        <v>2.987398221938653</v>
      </c>
      <c r="AG1217" s="1">
        <v>3.8242436230514487</v>
      </c>
      <c r="AH1217" s="1">
        <v>5.8155573906054414</v>
      </c>
      <c r="AI1217" s="1">
        <v>5.8155573906063518</v>
      </c>
      <c r="AJ1217" s="1" t="s">
        <v>4</v>
      </c>
      <c r="AK1217" s="1" t="s">
        <v>4</v>
      </c>
    </row>
    <row r="1218" spans="1:37">
      <c r="A1218" t="s">
        <v>231</v>
      </c>
      <c r="B1218" s="2">
        <v>636</v>
      </c>
      <c r="C1218" t="s">
        <v>232</v>
      </c>
      <c r="D1218" s="2">
        <v>2019</v>
      </c>
      <c r="E1218" s="1" t="s">
        <v>4</v>
      </c>
      <c r="F1218" s="1" t="s">
        <v>4</v>
      </c>
      <c r="G1218" s="1" t="s">
        <v>4</v>
      </c>
      <c r="H1218" s="1" t="s">
        <v>4</v>
      </c>
      <c r="I1218" s="1" t="s">
        <v>4</v>
      </c>
      <c r="J1218" s="1" t="s">
        <v>4</v>
      </c>
      <c r="K1218" s="1" t="s">
        <v>4</v>
      </c>
      <c r="L1218" s="1" t="s">
        <v>4</v>
      </c>
      <c r="M1218" s="1" t="s">
        <v>4</v>
      </c>
      <c r="N1218" s="1" t="s">
        <v>4</v>
      </c>
      <c r="O1218" s="1" t="s">
        <v>4</v>
      </c>
      <c r="P1218" s="1" t="s">
        <v>4</v>
      </c>
      <c r="Q1218" s="1" t="s">
        <v>4</v>
      </c>
      <c r="R1218" s="1" t="s">
        <v>4</v>
      </c>
      <c r="S1218" s="1" t="s">
        <v>4</v>
      </c>
      <c r="T1218" s="1" t="s">
        <v>4</v>
      </c>
      <c r="U1218" s="1" t="s">
        <v>4</v>
      </c>
      <c r="V1218" s="1" t="s">
        <v>4</v>
      </c>
      <c r="W1218" s="1" t="s">
        <v>4</v>
      </c>
      <c r="X1218" s="1" t="s">
        <v>4</v>
      </c>
      <c r="Y1218" s="1" t="s">
        <v>4</v>
      </c>
      <c r="Z1218" s="1" t="s">
        <v>4</v>
      </c>
      <c r="AA1218" s="1" t="s">
        <v>4</v>
      </c>
      <c r="AB1218" s="1" t="s">
        <v>4</v>
      </c>
      <c r="AC1218" s="1">
        <v>5.7066519089595813</v>
      </c>
      <c r="AD1218" s="1">
        <v>6.4998393130152987</v>
      </c>
      <c r="AE1218" s="1">
        <v>4.8652575512313945</v>
      </c>
      <c r="AF1218" s="1">
        <v>3.2732462935965101</v>
      </c>
      <c r="AG1218" s="1">
        <v>4.113574827471389</v>
      </c>
      <c r="AH1218" s="1">
        <v>4.2906388374564841</v>
      </c>
      <c r="AI1218" s="1">
        <v>4.3804542995001361</v>
      </c>
      <c r="AJ1218" s="1">
        <v>4.3900173479541449</v>
      </c>
      <c r="AK1218" s="1" t="s">
        <v>4</v>
      </c>
    </row>
    <row r="1219" spans="1:37">
      <c r="A1219" t="s">
        <v>231</v>
      </c>
      <c r="B1219" s="2">
        <v>636</v>
      </c>
      <c r="C1219" t="s">
        <v>232</v>
      </c>
      <c r="D1219" s="2">
        <v>2020</v>
      </c>
      <c r="E1219" s="1" t="s">
        <v>4</v>
      </c>
      <c r="F1219" s="1" t="s">
        <v>4</v>
      </c>
      <c r="G1219" s="1" t="s">
        <v>4</v>
      </c>
      <c r="H1219" s="1" t="s">
        <v>4</v>
      </c>
      <c r="I1219" s="1" t="s">
        <v>4</v>
      </c>
      <c r="J1219" s="1" t="s">
        <v>4</v>
      </c>
      <c r="K1219" s="1" t="s">
        <v>4</v>
      </c>
      <c r="L1219" s="1" t="s">
        <v>4</v>
      </c>
      <c r="M1219" s="1" t="s">
        <v>4</v>
      </c>
      <c r="N1219" s="1" t="s">
        <v>4</v>
      </c>
      <c r="O1219" s="1" t="s">
        <v>4</v>
      </c>
      <c r="P1219" s="1" t="s">
        <v>4</v>
      </c>
      <c r="Q1219" s="1" t="s">
        <v>4</v>
      </c>
      <c r="R1219" s="1" t="s">
        <v>4</v>
      </c>
      <c r="S1219" s="1" t="s">
        <v>4</v>
      </c>
      <c r="T1219" s="1" t="s">
        <v>4</v>
      </c>
      <c r="U1219" s="1" t="s">
        <v>4</v>
      </c>
      <c r="V1219" s="1" t="s">
        <v>4</v>
      </c>
      <c r="W1219" s="1" t="s">
        <v>4</v>
      </c>
      <c r="X1219" s="1" t="s">
        <v>4</v>
      </c>
      <c r="Y1219" s="1" t="s">
        <v>4</v>
      </c>
      <c r="Z1219" s="1" t="s">
        <v>4</v>
      </c>
      <c r="AA1219" s="1" t="s">
        <v>4</v>
      </c>
      <c r="AB1219" s="1" t="s">
        <v>4</v>
      </c>
      <c r="AC1219" s="1" t="s">
        <v>4</v>
      </c>
      <c r="AD1219" s="1">
        <v>5.1998696815129142</v>
      </c>
      <c r="AE1219" s="1">
        <v>5.0114780828860228</v>
      </c>
      <c r="AF1219" s="1">
        <v>3.7254538674694082</v>
      </c>
      <c r="AG1219" s="1">
        <v>4.3290702414261695</v>
      </c>
      <c r="AH1219" s="1">
        <v>3.8914698981722395</v>
      </c>
      <c r="AI1219" s="1">
        <v>-2.1502653009702222</v>
      </c>
      <c r="AJ1219" s="1">
        <v>1.7354227633389785</v>
      </c>
      <c r="AK1219" s="1">
        <v>1.7354227633389785</v>
      </c>
    </row>
    <row r="1220" spans="1:37">
      <c r="A1220" t="s">
        <v>231</v>
      </c>
      <c r="B1220" s="2">
        <v>636</v>
      </c>
      <c r="C1220" t="s">
        <v>232</v>
      </c>
      <c r="D1220" s="2">
        <v>2021</v>
      </c>
      <c r="E1220" s="1" t="s">
        <v>4</v>
      </c>
      <c r="F1220" s="1" t="s">
        <v>4</v>
      </c>
      <c r="G1220" s="1" t="s">
        <v>4</v>
      </c>
      <c r="H1220" s="1" t="s">
        <v>4</v>
      </c>
      <c r="I1220" s="1" t="s">
        <v>4</v>
      </c>
      <c r="J1220" s="1" t="s">
        <v>4</v>
      </c>
      <c r="K1220" s="1" t="s">
        <v>4</v>
      </c>
      <c r="L1220" s="1" t="s">
        <v>4</v>
      </c>
      <c r="M1220" s="1" t="s">
        <v>4</v>
      </c>
      <c r="N1220" s="1" t="s">
        <v>4</v>
      </c>
      <c r="O1220" s="1" t="s">
        <v>4</v>
      </c>
      <c r="P1220" s="1" t="s">
        <v>4</v>
      </c>
      <c r="Q1220" s="1" t="s">
        <v>4</v>
      </c>
      <c r="R1220" s="1" t="s">
        <v>4</v>
      </c>
      <c r="S1220" s="1" t="s">
        <v>4</v>
      </c>
      <c r="T1220" s="1" t="s">
        <v>4</v>
      </c>
      <c r="U1220" s="1" t="s">
        <v>4</v>
      </c>
      <c r="V1220" s="1" t="s">
        <v>4</v>
      </c>
      <c r="W1220" s="1" t="s">
        <v>4</v>
      </c>
      <c r="X1220" s="1" t="s">
        <v>4</v>
      </c>
      <c r="Y1220" s="1" t="s">
        <v>4</v>
      </c>
      <c r="Z1220" s="1" t="s">
        <v>4</v>
      </c>
      <c r="AA1220" s="1" t="s">
        <v>4</v>
      </c>
      <c r="AB1220" s="1" t="s">
        <v>4</v>
      </c>
      <c r="AC1220" s="1" t="s">
        <v>4</v>
      </c>
      <c r="AD1220" s="1" t="s">
        <v>4</v>
      </c>
      <c r="AE1220" s="1">
        <v>5.5190398805318619</v>
      </c>
      <c r="AF1220" s="1">
        <v>4.3079991272114704</v>
      </c>
      <c r="AG1220" s="1">
        <v>4.400457786248646</v>
      </c>
      <c r="AH1220" s="1">
        <v>3.3934428936370553</v>
      </c>
      <c r="AI1220" s="1">
        <v>3.5826714294147743</v>
      </c>
      <c r="AJ1220" s="1">
        <v>4.861610683587414</v>
      </c>
      <c r="AK1220" s="1">
        <v>6.1626415401076606</v>
      </c>
    </row>
    <row r="1221" spans="1:37">
      <c r="A1221" t="s">
        <v>231</v>
      </c>
      <c r="B1221" s="2">
        <v>636</v>
      </c>
      <c r="C1221" t="s">
        <v>232</v>
      </c>
      <c r="D1221" s="2">
        <v>2022</v>
      </c>
      <c r="E1221" s="1" t="s">
        <v>4</v>
      </c>
      <c r="F1221" s="1" t="s">
        <v>4</v>
      </c>
      <c r="G1221" s="1" t="s">
        <v>4</v>
      </c>
      <c r="H1221" s="1" t="s">
        <v>4</v>
      </c>
      <c r="I1221" s="1" t="s">
        <v>4</v>
      </c>
      <c r="J1221" s="1" t="s">
        <v>4</v>
      </c>
      <c r="K1221" s="1" t="s">
        <v>4</v>
      </c>
      <c r="L1221" s="1" t="s">
        <v>4</v>
      </c>
      <c r="M1221" s="1" t="s">
        <v>4</v>
      </c>
      <c r="N1221" s="1" t="s">
        <v>4</v>
      </c>
      <c r="O1221" s="1" t="s">
        <v>4</v>
      </c>
      <c r="P1221" s="1" t="s">
        <v>4</v>
      </c>
      <c r="Q1221" s="1" t="s">
        <v>4</v>
      </c>
      <c r="R1221" s="1" t="s">
        <v>4</v>
      </c>
      <c r="S1221" s="1" t="s">
        <v>4</v>
      </c>
      <c r="T1221" s="1" t="s">
        <v>4</v>
      </c>
      <c r="U1221" s="1" t="s">
        <v>4</v>
      </c>
      <c r="V1221" s="1" t="s">
        <v>4</v>
      </c>
      <c r="W1221" s="1" t="s">
        <v>4</v>
      </c>
      <c r="X1221" s="1" t="s">
        <v>4</v>
      </c>
      <c r="Y1221" s="1" t="s">
        <v>4</v>
      </c>
      <c r="Z1221" s="1" t="s">
        <v>4</v>
      </c>
      <c r="AA1221" s="1" t="s">
        <v>4</v>
      </c>
      <c r="AB1221" s="1" t="s">
        <v>4</v>
      </c>
      <c r="AC1221" s="1" t="s">
        <v>4</v>
      </c>
      <c r="AD1221" s="1" t="s">
        <v>4</v>
      </c>
      <c r="AE1221" s="1" t="s">
        <v>4</v>
      </c>
      <c r="AF1221" s="1">
        <v>4.7015910303542574</v>
      </c>
      <c r="AG1221" s="1">
        <v>4.5734460364810214</v>
      </c>
      <c r="AH1221" s="1">
        <v>4.5065963148221977</v>
      </c>
      <c r="AI1221" s="1">
        <v>4.4610678295230244</v>
      </c>
      <c r="AJ1221" s="1">
        <v>5.5941721046041781</v>
      </c>
      <c r="AK1221" s="1">
        <v>6.1344886922251929</v>
      </c>
    </row>
    <row r="1222" spans="1:37">
      <c r="A1222" t="s">
        <v>231</v>
      </c>
      <c r="B1222" s="2">
        <v>636</v>
      </c>
      <c r="C1222" t="s">
        <v>232</v>
      </c>
      <c r="D1222" s="2">
        <v>2023</v>
      </c>
      <c r="E1222" s="1" t="s">
        <v>4</v>
      </c>
      <c r="F1222" s="1" t="s">
        <v>4</v>
      </c>
      <c r="G1222" s="1" t="s">
        <v>4</v>
      </c>
      <c r="H1222" s="1" t="s">
        <v>4</v>
      </c>
      <c r="I1222" s="1" t="s">
        <v>4</v>
      </c>
      <c r="J1222" s="1" t="s">
        <v>4</v>
      </c>
      <c r="K1222" s="1" t="s">
        <v>4</v>
      </c>
      <c r="L1222" s="1" t="s">
        <v>4</v>
      </c>
      <c r="M1222" s="1" t="s">
        <v>4</v>
      </c>
      <c r="N1222" s="1" t="s">
        <v>4</v>
      </c>
      <c r="O1222" s="1" t="s">
        <v>4</v>
      </c>
      <c r="P1222" s="1" t="s">
        <v>4</v>
      </c>
      <c r="Q1222" s="1" t="s">
        <v>4</v>
      </c>
      <c r="R1222" s="1" t="s">
        <v>4</v>
      </c>
      <c r="S1222" s="1" t="s">
        <v>4</v>
      </c>
      <c r="T1222" s="1" t="s">
        <v>4</v>
      </c>
      <c r="U1222" s="1" t="s">
        <v>4</v>
      </c>
      <c r="V1222" s="1" t="s">
        <v>4</v>
      </c>
      <c r="W1222" s="1" t="s">
        <v>4</v>
      </c>
      <c r="X1222" s="1" t="s">
        <v>4</v>
      </c>
      <c r="Y1222" s="1" t="s">
        <v>4</v>
      </c>
      <c r="Z1222" s="1" t="s">
        <v>4</v>
      </c>
      <c r="AA1222" s="1" t="s">
        <v>4</v>
      </c>
      <c r="AB1222" s="1" t="s">
        <v>4</v>
      </c>
      <c r="AC1222" s="1" t="s">
        <v>4</v>
      </c>
      <c r="AD1222" s="1" t="s">
        <v>4</v>
      </c>
      <c r="AE1222" s="1" t="s">
        <v>4</v>
      </c>
      <c r="AF1222" s="1" t="s">
        <v>4</v>
      </c>
      <c r="AG1222" s="1">
        <v>4.697012923941557</v>
      </c>
      <c r="AH1222" s="1">
        <v>4.2680295919616196</v>
      </c>
      <c r="AI1222" s="1">
        <v>4.3126085051593543</v>
      </c>
      <c r="AJ1222" s="1">
        <v>6.6134299729420087</v>
      </c>
      <c r="AK1222" s="1">
        <v>6.7157881204849668</v>
      </c>
    </row>
    <row r="1223" spans="1:37">
      <c r="A1223" t="s">
        <v>229</v>
      </c>
      <c r="B1223" s="2">
        <v>634</v>
      </c>
      <c r="C1223" t="s">
        <v>230</v>
      </c>
      <c r="D1223" s="2">
        <v>1991</v>
      </c>
      <c r="E1223" s="1">
        <v>2.3205373151437447</v>
      </c>
      <c r="F1223" s="1">
        <v>2.5466479949772802</v>
      </c>
      <c r="G1223" s="1">
        <v>1.8999965899042959</v>
      </c>
      <c r="H1223" s="1">
        <v>1.5000011907901012</v>
      </c>
      <c r="I1223" s="1" t="s">
        <v>4</v>
      </c>
      <c r="J1223" s="1" t="s">
        <v>4</v>
      </c>
      <c r="K1223" s="1" t="s">
        <v>4</v>
      </c>
      <c r="L1223" s="1" t="s">
        <v>4</v>
      </c>
      <c r="M1223" s="1" t="s">
        <v>4</v>
      </c>
      <c r="N1223" s="1" t="s">
        <v>4</v>
      </c>
      <c r="O1223" s="1" t="s">
        <v>4</v>
      </c>
      <c r="P1223" s="1" t="s">
        <v>4</v>
      </c>
      <c r="Q1223" s="1" t="s">
        <v>4</v>
      </c>
      <c r="R1223" s="1" t="s">
        <v>4</v>
      </c>
      <c r="S1223" s="1" t="s">
        <v>4</v>
      </c>
      <c r="T1223" s="1" t="s">
        <v>4</v>
      </c>
      <c r="U1223" s="1" t="s">
        <v>4</v>
      </c>
      <c r="V1223" s="1" t="s">
        <v>4</v>
      </c>
      <c r="W1223" s="1" t="s">
        <v>4</v>
      </c>
      <c r="X1223" s="1" t="s">
        <v>4</v>
      </c>
      <c r="Y1223" s="1" t="s">
        <v>4</v>
      </c>
      <c r="Z1223" s="1" t="s">
        <v>4</v>
      </c>
      <c r="AA1223" s="1" t="s">
        <v>4</v>
      </c>
      <c r="AB1223" s="1" t="s">
        <v>4</v>
      </c>
      <c r="AC1223" s="1" t="s">
        <v>4</v>
      </c>
      <c r="AD1223" s="1" t="s">
        <v>4</v>
      </c>
      <c r="AE1223" s="1" t="s">
        <v>4</v>
      </c>
      <c r="AF1223" s="1" t="s">
        <v>4</v>
      </c>
      <c r="AG1223" s="1" t="s">
        <v>4</v>
      </c>
      <c r="AH1223" s="1" t="s">
        <v>4</v>
      </c>
      <c r="AI1223" s="1" t="s">
        <v>4</v>
      </c>
      <c r="AJ1223" s="1" t="s">
        <v>4</v>
      </c>
      <c r="AK1223" s="1" t="s">
        <v>4</v>
      </c>
    </row>
    <row r="1224" spans="1:37">
      <c r="A1224" t="s">
        <v>229</v>
      </c>
      <c r="B1224" s="2">
        <v>634</v>
      </c>
      <c r="C1224" t="s">
        <v>230</v>
      </c>
      <c r="D1224" s="2">
        <v>1992</v>
      </c>
      <c r="E1224" s="1">
        <v>3.2127266857953307</v>
      </c>
      <c r="F1224" s="1">
        <v>7.2043242964187071</v>
      </c>
      <c r="G1224" s="1">
        <v>2.1235999642846171</v>
      </c>
      <c r="H1224" s="1">
        <v>2.5999994280688776</v>
      </c>
      <c r="I1224" s="1">
        <v>2.600809768013157</v>
      </c>
      <c r="J1224" s="1" t="s">
        <v>4</v>
      </c>
      <c r="K1224" s="1" t="s">
        <v>4</v>
      </c>
      <c r="L1224" s="1" t="s">
        <v>4</v>
      </c>
      <c r="M1224" s="1" t="s">
        <v>4</v>
      </c>
      <c r="N1224" s="1" t="s">
        <v>4</v>
      </c>
      <c r="O1224" s="1" t="s">
        <v>4</v>
      </c>
      <c r="P1224" s="1" t="s">
        <v>4</v>
      </c>
      <c r="Q1224" s="1" t="s">
        <v>4</v>
      </c>
      <c r="R1224" s="1" t="s">
        <v>4</v>
      </c>
      <c r="S1224" s="1" t="s">
        <v>4</v>
      </c>
      <c r="T1224" s="1" t="s">
        <v>4</v>
      </c>
      <c r="U1224" s="1" t="s">
        <v>4</v>
      </c>
      <c r="V1224" s="1" t="s">
        <v>4</v>
      </c>
      <c r="W1224" s="1" t="s">
        <v>4</v>
      </c>
      <c r="X1224" s="1" t="s">
        <v>4</v>
      </c>
      <c r="Y1224" s="1" t="s">
        <v>4</v>
      </c>
      <c r="Z1224" s="1" t="s">
        <v>4</v>
      </c>
      <c r="AA1224" s="1" t="s">
        <v>4</v>
      </c>
      <c r="AB1224" s="1" t="s">
        <v>4</v>
      </c>
      <c r="AC1224" s="1" t="s">
        <v>4</v>
      </c>
      <c r="AD1224" s="1" t="s">
        <v>4</v>
      </c>
      <c r="AE1224" s="1" t="s">
        <v>4</v>
      </c>
      <c r="AF1224" s="1" t="s">
        <v>4</v>
      </c>
      <c r="AG1224" s="1" t="s">
        <v>4</v>
      </c>
      <c r="AH1224" s="1" t="s">
        <v>4</v>
      </c>
      <c r="AI1224" s="1" t="s">
        <v>4</v>
      </c>
      <c r="AJ1224" s="1" t="s">
        <v>4</v>
      </c>
      <c r="AK1224" s="1" t="s">
        <v>4</v>
      </c>
    </row>
    <row r="1225" spans="1:37">
      <c r="A1225" t="s">
        <v>229</v>
      </c>
      <c r="B1225" s="2">
        <v>634</v>
      </c>
      <c r="C1225" t="s">
        <v>230</v>
      </c>
      <c r="D1225" s="2">
        <v>1993</v>
      </c>
      <c r="E1225" s="1">
        <v>3.2832943249856195</v>
      </c>
      <c r="F1225" s="1">
        <v>3.0963302752293531</v>
      </c>
      <c r="G1225" s="1">
        <v>2.6168281457777054</v>
      </c>
      <c r="H1225" s="1">
        <v>-3.2999964052403685</v>
      </c>
      <c r="I1225" s="1">
        <v>-1.5581423737281441</v>
      </c>
      <c r="J1225" s="1">
        <v>-1.2115591936476267</v>
      </c>
      <c r="K1225" s="1" t="s">
        <v>4</v>
      </c>
      <c r="L1225" s="1" t="s">
        <v>4</v>
      </c>
      <c r="M1225" s="1" t="s">
        <v>4</v>
      </c>
      <c r="N1225" s="1" t="s">
        <v>4</v>
      </c>
      <c r="O1225" s="1" t="s">
        <v>4</v>
      </c>
      <c r="P1225" s="1" t="s">
        <v>4</v>
      </c>
      <c r="Q1225" s="1" t="s">
        <v>4</v>
      </c>
      <c r="R1225" s="1" t="s">
        <v>4</v>
      </c>
      <c r="S1225" s="1" t="s">
        <v>4</v>
      </c>
      <c r="T1225" s="1" t="s">
        <v>4</v>
      </c>
      <c r="U1225" s="1" t="s">
        <v>4</v>
      </c>
      <c r="V1225" s="1" t="s">
        <v>4</v>
      </c>
      <c r="W1225" s="1" t="s">
        <v>4</v>
      </c>
      <c r="X1225" s="1" t="s">
        <v>4</v>
      </c>
      <c r="Y1225" s="1" t="s">
        <v>4</v>
      </c>
      <c r="Z1225" s="1" t="s">
        <v>4</v>
      </c>
      <c r="AA1225" s="1" t="s">
        <v>4</v>
      </c>
      <c r="AB1225" s="1" t="s">
        <v>4</v>
      </c>
      <c r="AC1225" s="1" t="s">
        <v>4</v>
      </c>
      <c r="AD1225" s="1" t="s">
        <v>4</v>
      </c>
      <c r="AE1225" s="1" t="s">
        <v>4</v>
      </c>
      <c r="AF1225" s="1" t="s">
        <v>4</v>
      </c>
      <c r="AG1225" s="1" t="s">
        <v>4</v>
      </c>
      <c r="AH1225" s="1" t="s">
        <v>4</v>
      </c>
      <c r="AI1225" s="1" t="s">
        <v>4</v>
      </c>
      <c r="AJ1225" s="1" t="s">
        <v>4</v>
      </c>
      <c r="AK1225" s="1" t="s">
        <v>4</v>
      </c>
    </row>
    <row r="1226" spans="1:37">
      <c r="A1226" t="s">
        <v>229</v>
      </c>
      <c r="B1226" s="2">
        <v>634</v>
      </c>
      <c r="C1226" t="s">
        <v>230</v>
      </c>
      <c r="D1226" s="2">
        <v>1994</v>
      </c>
      <c r="E1226" s="1">
        <v>3.3438902396871528</v>
      </c>
      <c r="F1226" s="1">
        <v>2.2691907023428382</v>
      </c>
      <c r="G1226" s="1">
        <v>0.40983042439448614</v>
      </c>
      <c r="H1226" s="1">
        <v>0.49999866970507068</v>
      </c>
      <c r="I1226" s="1">
        <v>-2.4096342980386876</v>
      </c>
      <c r="J1226" s="1">
        <v>-6.6509462752431636</v>
      </c>
      <c r="K1226" s="1">
        <v>-5.4930721656976438</v>
      </c>
      <c r="L1226" s="1" t="s">
        <v>4</v>
      </c>
      <c r="M1226" s="1" t="s">
        <v>4</v>
      </c>
      <c r="N1226" s="1" t="s">
        <v>4</v>
      </c>
      <c r="O1226" s="1" t="s">
        <v>4</v>
      </c>
      <c r="P1226" s="1" t="s">
        <v>4</v>
      </c>
      <c r="Q1226" s="1" t="s">
        <v>4</v>
      </c>
      <c r="R1226" s="1" t="s">
        <v>4</v>
      </c>
      <c r="S1226" s="1" t="s">
        <v>4</v>
      </c>
      <c r="T1226" s="1" t="s">
        <v>4</v>
      </c>
      <c r="U1226" s="1" t="s">
        <v>4</v>
      </c>
      <c r="V1226" s="1" t="s">
        <v>4</v>
      </c>
      <c r="W1226" s="1" t="s">
        <v>4</v>
      </c>
      <c r="X1226" s="1" t="s">
        <v>4</v>
      </c>
      <c r="Y1226" s="1" t="s">
        <v>4</v>
      </c>
      <c r="Z1226" s="1" t="s">
        <v>4</v>
      </c>
      <c r="AA1226" s="1" t="s">
        <v>4</v>
      </c>
      <c r="AB1226" s="1" t="s">
        <v>4</v>
      </c>
      <c r="AC1226" s="1" t="s">
        <v>4</v>
      </c>
      <c r="AD1226" s="1" t="s">
        <v>4</v>
      </c>
      <c r="AE1226" s="1" t="s">
        <v>4</v>
      </c>
      <c r="AF1226" s="1" t="s">
        <v>4</v>
      </c>
      <c r="AG1226" s="1" t="s">
        <v>4</v>
      </c>
      <c r="AH1226" s="1" t="s">
        <v>4</v>
      </c>
      <c r="AI1226" s="1" t="s">
        <v>4</v>
      </c>
      <c r="AJ1226" s="1" t="s">
        <v>4</v>
      </c>
      <c r="AK1226" s="1" t="s">
        <v>4</v>
      </c>
    </row>
    <row r="1227" spans="1:37">
      <c r="A1227" t="s">
        <v>229</v>
      </c>
      <c r="B1227" s="2">
        <v>634</v>
      </c>
      <c r="C1227" t="s">
        <v>230</v>
      </c>
      <c r="D1227" s="2">
        <v>1995</v>
      </c>
      <c r="E1227" s="1">
        <v>3.1543297719257124</v>
      </c>
      <c r="F1227" s="1">
        <v>2.3711102038379117</v>
      </c>
      <c r="G1227" s="1">
        <v>2.6984095977265588</v>
      </c>
      <c r="H1227" s="1">
        <v>1.0000007353757168</v>
      </c>
      <c r="I1227" s="1">
        <v>3.2921824988080717</v>
      </c>
      <c r="J1227" s="1">
        <v>0.30318651946465991</v>
      </c>
      <c r="K1227" s="1">
        <v>0.86969598276378512</v>
      </c>
      <c r="L1227" s="1">
        <v>2.2154713933012715</v>
      </c>
      <c r="M1227" s="1" t="s">
        <v>4</v>
      </c>
      <c r="N1227" s="1" t="s">
        <v>4</v>
      </c>
      <c r="O1227" s="1" t="s">
        <v>4</v>
      </c>
      <c r="P1227" s="1" t="s">
        <v>4</v>
      </c>
      <c r="Q1227" s="1" t="s">
        <v>4</v>
      </c>
      <c r="R1227" s="1" t="s">
        <v>4</v>
      </c>
      <c r="S1227" s="1" t="s">
        <v>4</v>
      </c>
      <c r="T1227" s="1" t="s">
        <v>4</v>
      </c>
      <c r="U1227" s="1" t="s">
        <v>4</v>
      </c>
      <c r="V1227" s="1" t="s">
        <v>4</v>
      </c>
      <c r="W1227" s="1" t="s">
        <v>4</v>
      </c>
      <c r="X1227" s="1" t="s">
        <v>4</v>
      </c>
      <c r="Y1227" s="1" t="s">
        <v>4</v>
      </c>
      <c r="Z1227" s="1" t="s">
        <v>4</v>
      </c>
      <c r="AA1227" s="1" t="s">
        <v>4</v>
      </c>
      <c r="AB1227" s="1" t="s">
        <v>4</v>
      </c>
      <c r="AC1227" s="1" t="s">
        <v>4</v>
      </c>
      <c r="AD1227" s="1" t="s">
        <v>4</v>
      </c>
      <c r="AE1227" s="1" t="s">
        <v>4</v>
      </c>
      <c r="AF1227" s="1" t="s">
        <v>4</v>
      </c>
      <c r="AG1227" s="1" t="s">
        <v>4</v>
      </c>
      <c r="AH1227" s="1" t="s">
        <v>4</v>
      </c>
      <c r="AI1227" s="1" t="s">
        <v>4</v>
      </c>
      <c r="AJ1227" s="1" t="s">
        <v>4</v>
      </c>
      <c r="AK1227" s="1" t="s">
        <v>4</v>
      </c>
    </row>
    <row r="1228" spans="1:37">
      <c r="A1228" t="s">
        <v>229</v>
      </c>
      <c r="B1228" s="2">
        <v>634</v>
      </c>
      <c r="C1228" t="s">
        <v>230</v>
      </c>
      <c r="D1228" s="2">
        <v>1996</v>
      </c>
      <c r="E1228" s="1" t="s">
        <v>4</v>
      </c>
      <c r="F1228" s="1">
        <v>2.3711107354236871</v>
      </c>
      <c r="G1228" s="1">
        <v>2.3404709012879055</v>
      </c>
      <c r="H1228" s="1">
        <v>1.4999990898816984</v>
      </c>
      <c r="I1228" s="1">
        <v>7.4525396960944734</v>
      </c>
      <c r="J1228" s="1">
        <v>7.6826196473551711</v>
      </c>
      <c r="K1228" s="1">
        <v>6.0396788516265953</v>
      </c>
      <c r="L1228" s="1">
        <v>4.8013459350173537</v>
      </c>
      <c r="M1228" s="1">
        <v>4.8013491117563367</v>
      </c>
      <c r="N1228" s="1" t="s">
        <v>4</v>
      </c>
      <c r="O1228" s="1" t="s">
        <v>4</v>
      </c>
      <c r="P1228" s="1" t="s">
        <v>4</v>
      </c>
      <c r="Q1228" s="1" t="s">
        <v>4</v>
      </c>
      <c r="R1228" s="1" t="s">
        <v>4</v>
      </c>
      <c r="S1228" s="1" t="s">
        <v>4</v>
      </c>
      <c r="T1228" s="1" t="s">
        <v>4</v>
      </c>
      <c r="U1228" s="1" t="s">
        <v>4</v>
      </c>
      <c r="V1228" s="1" t="s">
        <v>4</v>
      </c>
      <c r="W1228" s="1" t="s">
        <v>4</v>
      </c>
      <c r="X1228" s="1" t="s">
        <v>4</v>
      </c>
      <c r="Y1228" s="1" t="s">
        <v>4</v>
      </c>
      <c r="Z1228" s="1" t="s">
        <v>4</v>
      </c>
      <c r="AA1228" s="1" t="s">
        <v>4</v>
      </c>
      <c r="AB1228" s="1" t="s">
        <v>4</v>
      </c>
      <c r="AC1228" s="1" t="s">
        <v>4</v>
      </c>
      <c r="AD1228" s="1" t="s">
        <v>4</v>
      </c>
      <c r="AE1228" s="1" t="s">
        <v>4</v>
      </c>
      <c r="AF1228" s="1" t="s">
        <v>4</v>
      </c>
      <c r="AG1228" s="1" t="s">
        <v>4</v>
      </c>
      <c r="AH1228" s="1" t="s">
        <v>4</v>
      </c>
      <c r="AI1228" s="1" t="s">
        <v>4</v>
      </c>
      <c r="AJ1228" s="1" t="s">
        <v>4</v>
      </c>
      <c r="AK1228" s="1" t="s">
        <v>4</v>
      </c>
    </row>
    <row r="1229" spans="1:37">
      <c r="A1229" t="s">
        <v>229</v>
      </c>
      <c r="B1229" s="2">
        <v>634</v>
      </c>
      <c r="C1229" t="s">
        <v>230</v>
      </c>
      <c r="D1229" s="2">
        <v>1997</v>
      </c>
      <c r="E1229" s="1" t="s">
        <v>4</v>
      </c>
      <c r="F1229" s="1" t="s">
        <v>4</v>
      </c>
      <c r="G1229" s="1">
        <v>2.6537169469019073</v>
      </c>
      <c r="H1229" s="1">
        <v>2.0000011477355972</v>
      </c>
      <c r="I1229" s="1">
        <v>8.9422028353326013</v>
      </c>
      <c r="J1229" s="1">
        <v>8.4210526315789522</v>
      </c>
      <c r="K1229" s="1">
        <v>9.5408542435792008</v>
      </c>
      <c r="L1229" s="1">
        <v>2.6999999771688321</v>
      </c>
      <c r="M1229" s="1">
        <v>1.2971593460515018</v>
      </c>
      <c r="N1229" s="1">
        <v>-1.8718076482662882</v>
      </c>
      <c r="O1229" s="1" t="s">
        <v>4</v>
      </c>
      <c r="P1229" s="1" t="s">
        <v>4</v>
      </c>
      <c r="Q1229" s="1" t="s">
        <v>4</v>
      </c>
      <c r="R1229" s="1" t="s">
        <v>4</v>
      </c>
      <c r="S1229" s="1" t="s">
        <v>4</v>
      </c>
      <c r="T1229" s="1" t="s">
        <v>4</v>
      </c>
      <c r="U1229" s="1" t="s">
        <v>4</v>
      </c>
      <c r="V1229" s="1" t="s">
        <v>4</v>
      </c>
      <c r="W1229" s="1" t="s">
        <v>4</v>
      </c>
      <c r="X1229" s="1" t="s">
        <v>4</v>
      </c>
      <c r="Y1229" s="1" t="s">
        <v>4</v>
      </c>
      <c r="Z1229" s="1" t="s">
        <v>4</v>
      </c>
      <c r="AA1229" s="1" t="s">
        <v>4</v>
      </c>
      <c r="AB1229" s="1" t="s">
        <v>4</v>
      </c>
      <c r="AC1229" s="1" t="s">
        <v>4</v>
      </c>
      <c r="AD1229" s="1" t="s">
        <v>4</v>
      </c>
      <c r="AE1229" s="1" t="s">
        <v>4</v>
      </c>
      <c r="AF1229" s="1" t="s">
        <v>4</v>
      </c>
      <c r="AG1229" s="1" t="s">
        <v>4</v>
      </c>
      <c r="AH1229" s="1" t="s">
        <v>4</v>
      </c>
      <c r="AI1229" s="1" t="s">
        <v>4</v>
      </c>
      <c r="AJ1229" s="1" t="s">
        <v>4</v>
      </c>
      <c r="AK1229" s="1" t="s">
        <v>4</v>
      </c>
    </row>
    <row r="1230" spans="1:37">
      <c r="A1230" t="s">
        <v>229</v>
      </c>
      <c r="B1230" s="2">
        <v>634</v>
      </c>
      <c r="C1230" t="s">
        <v>230</v>
      </c>
      <c r="D1230" s="2">
        <v>1998</v>
      </c>
      <c r="E1230" s="1" t="s">
        <v>4</v>
      </c>
      <c r="F1230" s="1" t="s">
        <v>4</v>
      </c>
      <c r="G1230" s="1" t="s">
        <v>4</v>
      </c>
      <c r="H1230" s="1">
        <v>1.9999997186921803</v>
      </c>
      <c r="I1230" s="1">
        <v>3.8238189361237129</v>
      </c>
      <c r="J1230" s="1">
        <v>8.4142394822006583</v>
      </c>
      <c r="K1230" s="1">
        <v>6.4279266150572667</v>
      </c>
      <c r="L1230" s="1">
        <v>7.33955179031478</v>
      </c>
      <c r="M1230" s="1">
        <v>7.990283577821744</v>
      </c>
      <c r="N1230" s="1">
        <v>3.5401114714485482</v>
      </c>
      <c r="O1230" s="1">
        <v>3.7375527692326438</v>
      </c>
      <c r="P1230" s="1" t="s">
        <v>4</v>
      </c>
      <c r="Q1230" s="1" t="s">
        <v>4</v>
      </c>
      <c r="R1230" s="1" t="s">
        <v>4</v>
      </c>
      <c r="S1230" s="1" t="s">
        <v>4</v>
      </c>
      <c r="T1230" s="1" t="s">
        <v>4</v>
      </c>
      <c r="U1230" s="1" t="s">
        <v>4</v>
      </c>
      <c r="V1230" s="1" t="s">
        <v>4</v>
      </c>
      <c r="W1230" s="1" t="s">
        <v>4</v>
      </c>
      <c r="X1230" s="1" t="s">
        <v>4</v>
      </c>
      <c r="Y1230" s="1" t="s">
        <v>4</v>
      </c>
      <c r="Z1230" s="1" t="s">
        <v>4</v>
      </c>
      <c r="AA1230" s="1" t="s">
        <v>4</v>
      </c>
      <c r="AB1230" s="1" t="s">
        <v>4</v>
      </c>
      <c r="AC1230" s="1" t="s">
        <v>4</v>
      </c>
      <c r="AD1230" s="1" t="s">
        <v>4</v>
      </c>
      <c r="AE1230" s="1" t="s">
        <v>4</v>
      </c>
      <c r="AF1230" s="1" t="s">
        <v>4</v>
      </c>
      <c r="AG1230" s="1" t="s">
        <v>4</v>
      </c>
      <c r="AH1230" s="1" t="s">
        <v>4</v>
      </c>
      <c r="AI1230" s="1" t="s">
        <v>4</v>
      </c>
      <c r="AJ1230" s="1" t="s">
        <v>4</v>
      </c>
      <c r="AK1230" s="1" t="s">
        <v>4</v>
      </c>
    </row>
    <row r="1231" spans="1:37">
      <c r="A1231" t="s">
        <v>229</v>
      </c>
      <c r="B1231" s="2">
        <v>634</v>
      </c>
      <c r="C1231" t="s">
        <v>230</v>
      </c>
      <c r="D1231" s="2">
        <v>1999</v>
      </c>
      <c r="E1231" s="1" t="s">
        <v>4</v>
      </c>
      <c r="F1231" s="1" t="s">
        <v>4</v>
      </c>
      <c r="G1231" s="1" t="s">
        <v>4</v>
      </c>
      <c r="H1231" s="1" t="s">
        <v>4</v>
      </c>
      <c r="I1231" s="1">
        <v>3.8758267580678352</v>
      </c>
      <c r="J1231" s="1">
        <v>3.3233855138370183</v>
      </c>
      <c r="K1231" s="1">
        <v>2.3544009838889268</v>
      </c>
      <c r="L1231" s="1">
        <v>3.558694809029439</v>
      </c>
      <c r="M1231" s="1">
        <v>5.8437985970000383</v>
      </c>
      <c r="N1231" s="1">
        <v>0.50836337286628286</v>
      </c>
      <c r="O1231" s="1">
        <v>-3.0086063037288335</v>
      </c>
      <c r="P1231" s="1">
        <v>-3.0086063037288335</v>
      </c>
      <c r="Q1231" s="1" t="s">
        <v>4</v>
      </c>
      <c r="R1231" s="1" t="s">
        <v>4</v>
      </c>
      <c r="S1231" s="1" t="s">
        <v>4</v>
      </c>
      <c r="T1231" s="1" t="s">
        <v>4</v>
      </c>
      <c r="U1231" s="1" t="s">
        <v>4</v>
      </c>
      <c r="V1231" s="1" t="s">
        <v>4</v>
      </c>
      <c r="W1231" s="1" t="s">
        <v>4</v>
      </c>
      <c r="X1231" s="1" t="s">
        <v>4</v>
      </c>
      <c r="Y1231" s="1" t="s">
        <v>4</v>
      </c>
      <c r="Z1231" s="1" t="s">
        <v>4</v>
      </c>
      <c r="AA1231" s="1" t="s">
        <v>4</v>
      </c>
      <c r="AB1231" s="1" t="s">
        <v>4</v>
      </c>
      <c r="AC1231" s="1" t="s">
        <v>4</v>
      </c>
      <c r="AD1231" s="1" t="s">
        <v>4</v>
      </c>
      <c r="AE1231" s="1" t="s">
        <v>4</v>
      </c>
      <c r="AF1231" s="1" t="s">
        <v>4</v>
      </c>
      <c r="AG1231" s="1" t="s">
        <v>4</v>
      </c>
      <c r="AH1231" s="1" t="s">
        <v>4</v>
      </c>
      <c r="AI1231" s="1" t="s">
        <v>4</v>
      </c>
      <c r="AJ1231" s="1" t="s">
        <v>4</v>
      </c>
      <c r="AK1231" s="1" t="s">
        <v>4</v>
      </c>
    </row>
    <row r="1232" spans="1:37">
      <c r="A1232" t="s">
        <v>229</v>
      </c>
      <c r="B1232" s="2">
        <v>634</v>
      </c>
      <c r="C1232" t="s">
        <v>230</v>
      </c>
      <c r="D1232" s="2">
        <v>2000</v>
      </c>
      <c r="E1232" s="1" t="s">
        <v>4</v>
      </c>
      <c r="F1232" s="1" t="s">
        <v>4</v>
      </c>
      <c r="G1232" s="1" t="s">
        <v>4</v>
      </c>
      <c r="H1232" s="1" t="s">
        <v>4</v>
      </c>
      <c r="I1232" s="1" t="s">
        <v>4</v>
      </c>
      <c r="J1232" s="1">
        <v>2.5038520212546267</v>
      </c>
      <c r="K1232" s="1">
        <v>3.9564544286198267</v>
      </c>
      <c r="L1232" s="1">
        <v>3.5792513563628336</v>
      </c>
      <c r="M1232" s="1">
        <v>0.39894876455397466</v>
      </c>
      <c r="N1232" s="1">
        <v>3.6928147929007782</v>
      </c>
      <c r="O1232" s="1">
        <v>5.1121545185234485</v>
      </c>
      <c r="P1232" s="1">
        <v>4.4672012626570057</v>
      </c>
      <c r="Q1232" s="1">
        <v>8.233846153846148</v>
      </c>
      <c r="R1232" s="1" t="s">
        <v>4</v>
      </c>
      <c r="S1232" s="1" t="s">
        <v>4</v>
      </c>
      <c r="T1232" s="1" t="s">
        <v>4</v>
      </c>
      <c r="U1232" s="1" t="s">
        <v>4</v>
      </c>
      <c r="V1232" s="1" t="s">
        <v>4</v>
      </c>
      <c r="W1232" s="1" t="s">
        <v>4</v>
      </c>
      <c r="X1232" s="1" t="s">
        <v>4</v>
      </c>
      <c r="Y1232" s="1" t="s">
        <v>4</v>
      </c>
      <c r="Z1232" s="1" t="s">
        <v>4</v>
      </c>
      <c r="AA1232" s="1" t="s">
        <v>4</v>
      </c>
      <c r="AB1232" s="1" t="s">
        <v>4</v>
      </c>
      <c r="AC1232" s="1" t="s">
        <v>4</v>
      </c>
      <c r="AD1232" s="1" t="s">
        <v>4</v>
      </c>
      <c r="AE1232" s="1" t="s">
        <v>4</v>
      </c>
      <c r="AF1232" s="1" t="s">
        <v>4</v>
      </c>
      <c r="AG1232" s="1" t="s">
        <v>4</v>
      </c>
      <c r="AH1232" s="1" t="s">
        <v>4</v>
      </c>
      <c r="AI1232" s="1" t="s">
        <v>4</v>
      </c>
      <c r="AJ1232" s="1" t="s">
        <v>4</v>
      </c>
      <c r="AK1232" s="1" t="s">
        <v>4</v>
      </c>
    </row>
    <row r="1233" spans="1:37">
      <c r="A1233" t="s">
        <v>229</v>
      </c>
      <c r="B1233" s="2">
        <v>634</v>
      </c>
      <c r="C1233" t="s">
        <v>230</v>
      </c>
      <c r="D1233" s="2">
        <v>2001</v>
      </c>
      <c r="E1233" s="1" t="s">
        <v>4</v>
      </c>
      <c r="F1233" s="1" t="s">
        <v>4</v>
      </c>
      <c r="G1233" s="1" t="s">
        <v>4</v>
      </c>
      <c r="H1233" s="1" t="s">
        <v>4</v>
      </c>
      <c r="I1233" s="1" t="s">
        <v>4</v>
      </c>
      <c r="J1233" s="1" t="s">
        <v>4</v>
      </c>
      <c r="K1233" s="1">
        <v>3.2413895486573363</v>
      </c>
      <c r="L1233" s="1">
        <v>3.5769065610538719</v>
      </c>
      <c r="M1233" s="1">
        <v>3.274627874870073</v>
      </c>
      <c r="N1233" s="1">
        <v>4.4176469061798951</v>
      </c>
      <c r="O1233" s="1">
        <v>4.1175378002476171</v>
      </c>
      <c r="P1233" s="1">
        <v>3.0806839279154286</v>
      </c>
      <c r="Q1233" s="1">
        <v>2.9338185126222438</v>
      </c>
      <c r="R1233" s="1">
        <v>3.5592449397316539</v>
      </c>
      <c r="S1233" s="1" t="s">
        <v>4</v>
      </c>
      <c r="T1233" s="1" t="s">
        <v>4</v>
      </c>
      <c r="U1233" s="1" t="s">
        <v>4</v>
      </c>
      <c r="V1233" s="1" t="s">
        <v>4</v>
      </c>
      <c r="W1233" s="1" t="s">
        <v>4</v>
      </c>
      <c r="X1233" s="1" t="s">
        <v>4</v>
      </c>
      <c r="Y1233" s="1" t="s">
        <v>4</v>
      </c>
      <c r="Z1233" s="1" t="s">
        <v>4</v>
      </c>
      <c r="AA1233" s="1" t="s">
        <v>4</v>
      </c>
      <c r="AB1233" s="1" t="s">
        <v>4</v>
      </c>
      <c r="AC1233" s="1" t="s">
        <v>4</v>
      </c>
      <c r="AD1233" s="1" t="s">
        <v>4</v>
      </c>
      <c r="AE1233" s="1" t="s">
        <v>4</v>
      </c>
      <c r="AF1233" s="1" t="s">
        <v>4</v>
      </c>
      <c r="AG1233" s="1" t="s">
        <v>4</v>
      </c>
      <c r="AH1233" s="1" t="s">
        <v>4</v>
      </c>
      <c r="AI1233" s="1" t="s">
        <v>4</v>
      </c>
      <c r="AJ1233" s="1" t="s">
        <v>4</v>
      </c>
      <c r="AK1233" s="1" t="s">
        <v>4</v>
      </c>
    </row>
    <row r="1234" spans="1:37">
      <c r="A1234" t="s">
        <v>229</v>
      </c>
      <c r="B1234" s="2">
        <v>634</v>
      </c>
      <c r="C1234" t="s">
        <v>230</v>
      </c>
      <c r="D1234" s="2">
        <v>2002</v>
      </c>
      <c r="E1234" s="1" t="s">
        <v>4</v>
      </c>
      <c r="F1234" s="1" t="s">
        <v>4</v>
      </c>
      <c r="G1234" s="1" t="s">
        <v>4</v>
      </c>
      <c r="H1234" s="1" t="s">
        <v>4</v>
      </c>
      <c r="I1234" s="1" t="s">
        <v>4</v>
      </c>
      <c r="J1234" s="1" t="s">
        <v>4</v>
      </c>
      <c r="K1234" s="1" t="s">
        <v>4</v>
      </c>
      <c r="L1234" s="1">
        <v>3.6070428463679916</v>
      </c>
      <c r="M1234" s="1">
        <v>3.1688134358120568</v>
      </c>
      <c r="N1234" s="1">
        <v>0.56580262095300426</v>
      </c>
      <c r="O1234" s="1">
        <v>12.709711139644675</v>
      </c>
      <c r="P1234" s="1">
        <v>2.9218207807373719</v>
      </c>
      <c r="Q1234" s="1">
        <v>3.9192747307041476</v>
      </c>
      <c r="R1234" s="1">
        <v>3.4930612495882363</v>
      </c>
      <c r="S1234" s="1">
        <v>5.4134182496980321</v>
      </c>
      <c r="T1234" s="1" t="s">
        <v>4</v>
      </c>
      <c r="U1234" s="1" t="s">
        <v>4</v>
      </c>
      <c r="V1234" s="1" t="s">
        <v>4</v>
      </c>
      <c r="W1234" s="1" t="s">
        <v>4</v>
      </c>
      <c r="X1234" s="1" t="s">
        <v>4</v>
      </c>
      <c r="Y1234" s="1" t="s">
        <v>4</v>
      </c>
      <c r="Z1234" s="1" t="s">
        <v>4</v>
      </c>
      <c r="AA1234" s="1" t="s">
        <v>4</v>
      </c>
      <c r="AB1234" s="1" t="s">
        <v>4</v>
      </c>
      <c r="AC1234" s="1" t="s">
        <v>4</v>
      </c>
      <c r="AD1234" s="1" t="s">
        <v>4</v>
      </c>
      <c r="AE1234" s="1" t="s">
        <v>4</v>
      </c>
      <c r="AF1234" s="1" t="s">
        <v>4</v>
      </c>
      <c r="AG1234" s="1" t="s">
        <v>4</v>
      </c>
      <c r="AH1234" s="1" t="s">
        <v>4</v>
      </c>
      <c r="AI1234" s="1" t="s">
        <v>4</v>
      </c>
      <c r="AJ1234" s="1" t="s">
        <v>4</v>
      </c>
      <c r="AK1234" s="1" t="s">
        <v>4</v>
      </c>
    </row>
    <row r="1235" spans="1:37">
      <c r="A1235" t="s">
        <v>229</v>
      </c>
      <c r="B1235" s="2">
        <v>634</v>
      </c>
      <c r="C1235" t="s">
        <v>230</v>
      </c>
      <c r="D1235" s="2">
        <v>2003</v>
      </c>
      <c r="E1235" s="1" t="s">
        <v>4</v>
      </c>
      <c r="F1235" s="1" t="s">
        <v>4</v>
      </c>
      <c r="G1235" s="1" t="s">
        <v>4</v>
      </c>
      <c r="H1235" s="1" t="s">
        <v>4</v>
      </c>
      <c r="I1235" s="1" t="s">
        <v>4</v>
      </c>
      <c r="J1235" s="1" t="s">
        <v>4</v>
      </c>
      <c r="K1235" s="1" t="s">
        <v>4</v>
      </c>
      <c r="L1235" s="1" t="s">
        <v>4</v>
      </c>
      <c r="M1235" s="1">
        <v>4.051770117895015</v>
      </c>
      <c r="N1235" s="1">
        <v>5.4581532595342486</v>
      </c>
      <c r="O1235" s="1">
        <v>-1.8453915731512227</v>
      </c>
      <c r="P1235" s="1">
        <v>2.4445604117425468</v>
      </c>
      <c r="Q1235" s="1">
        <v>-0.95061302776722201</v>
      </c>
      <c r="R1235" s="1">
        <v>1.9828612161475689</v>
      </c>
      <c r="S1235" s="1">
        <v>0.76041666666666341</v>
      </c>
      <c r="T1235" s="1">
        <v>0.25303925254209769</v>
      </c>
      <c r="U1235" s="1" t="s">
        <v>4</v>
      </c>
      <c r="V1235" s="1" t="s">
        <v>4</v>
      </c>
      <c r="W1235" s="1" t="s">
        <v>4</v>
      </c>
      <c r="X1235" s="1" t="s">
        <v>4</v>
      </c>
      <c r="Y1235" s="1" t="s">
        <v>4</v>
      </c>
      <c r="Z1235" s="1" t="s">
        <v>4</v>
      </c>
      <c r="AA1235" s="1" t="s">
        <v>4</v>
      </c>
      <c r="AB1235" s="1" t="s">
        <v>4</v>
      </c>
      <c r="AC1235" s="1" t="s">
        <v>4</v>
      </c>
      <c r="AD1235" s="1" t="s">
        <v>4</v>
      </c>
      <c r="AE1235" s="1" t="s">
        <v>4</v>
      </c>
      <c r="AF1235" s="1" t="s">
        <v>4</v>
      </c>
      <c r="AG1235" s="1" t="s">
        <v>4</v>
      </c>
      <c r="AH1235" s="1" t="s">
        <v>4</v>
      </c>
      <c r="AI1235" s="1" t="s">
        <v>4</v>
      </c>
      <c r="AJ1235" s="1" t="s">
        <v>4</v>
      </c>
      <c r="AK1235" s="1" t="s">
        <v>4</v>
      </c>
    </row>
    <row r="1236" spans="1:37">
      <c r="A1236" t="s">
        <v>229</v>
      </c>
      <c r="B1236" s="2">
        <v>634</v>
      </c>
      <c r="C1236" t="s">
        <v>230</v>
      </c>
      <c r="D1236" s="2">
        <v>2004</v>
      </c>
      <c r="E1236" s="1" t="s">
        <v>4</v>
      </c>
      <c r="F1236" s="1" t="s">
        <v>4</v>
      </c>
      <c r="G1236" s="1" t="s">
        <v>4</v>
      </c>
      <c r="H1236" s="1" t="s">
        <v>4</v>
      </c>
      <c r="I1236" s="1" t="s">
        <v>4</v>
      </c>
      <c r="J1236" s="1" t="s">
        <v>4</v>
      </c>
      <c r="K1236" s="1" t="s">
        <v>4</v>
      </c>
      <c r="L1236" s="1" t="s">
        <v>4</v>
      </c>
      <c r="M1236" s="1" t="s">
        <v>4</v>
      </c>
      <c r="N1236" s="1">
        <v>2.0178668051606063</v>
      </c>
      <c r="O1236" s="1">
        <v>-5.7013734060549321</v>
      </c>
      <c r="P1236" s="1">
        <v>2.4045877160683737</v>
      </c>
      <c r="Q1236" s="1">
        <v>11.386972170835218</v>
      </c>
      <c r="R1236" s="1">
        <v>7.0336091497971154</v>
      </c>
      <c r="S1236" s="1">
        <v>4.0090765683717722</v>
      </c>
      <c r="T1236" s="1">
        <v>3.6022733423546782</v>
      </c>
      <c r="U1236" s="1">
        <v>3.6022733423546782</v>
      </c>
      <c r="V1236" s="1" t="s">
        <v>4</v>
      </c>
      <c r="W1236" s="1" t="s">
        <v>4</v>
      </c>
      <c r="X1236" s="1" t="s">
        <v>4</v>
      </c>
      <c r="Y1236" s="1" t="s">
        <v>4</v>
      </c>
      <c r="Z1236" s="1" t="s">
        <v>4</v>
      </c>
      <c r="AA1236" s="1" t="s">
        <v>4</v>
      </c>
      <c r="AB1236" s="1" t="s">
        <v>4</v>
      </c>
      <c r="AC1236" s="1" t="s">
        <v>4</v>
      </c>
      <c r="AD1236" s="1" t="s">
        <v>4</v>
      </c>
      <c r="AE1236" s="1" t="s">
        <v>4</v>
      </c>
      <c r="AF1236" s="1" t="s">
        <v>4</v>
      </c>
      <c r="AG1236" s="1" t="s">
        <v>4</v>
      </c>
      <c r="AH1236" s="1" t="s">
        <v>4</v>
      </c>
      <c r="AI1236" s="1" t="s">
        <v>4</v>
      </c>
      <c r="AJ1236" s="1" t="s">
        <v>4</v>
      </c>
      <c r="AK1236" s="1" t="s">
        <v>4</v>
      </c>
    </row>
    <row r="1237" spans="1:37">
      <c r="A1237" t="s">
        <v>229</v>
      </c>
      <c r="B1237" s="2">
        <v>634</v>
      </c>
      <c r="C1237" t="s">
        <v>230</v>
      </c>
      <c r="D1237" s="2">
        <v>2005</v>
      </c>
      <c r="E1237" s="1" t="s">
        <v>4</v>
      </c>
      <c r="F1237" s="1" t="s">
        <v>4</v>
      </c>
      <c r="G1237" s="1" t="s">
        <v>4</v>
      </c>
      <c r="H1237" s="1" t="s">
        <v>4</v>
      </c>
      <c r="I1237" s="1" t="s">
        <v>4</v>
      </c>
      <c r="J1237" s="1" t="s">
        <v>4</v>
      </c>
      <c r="K1237" s="1" t="s">
        <v>4</v>
      </c>
      <c r="L1237" s="1" t="s">
        <v>4</v>
      </c>
      <c r="M1237" s="1" t="s">
        <v>4</v>
      </c>
      <c r="N1237" s="1" t="s">
        <v>4</v>
      </c>
      <c r="O1237" s="1">
        <v>2.7208388430647767</v>
      </c>
      <c r="P1237" s="1">
        <v>2.6431790434009228</v>
      </c>
      <c r="Q1237" s="1">
        <v>1.3432484420450086</v>
      </c>
      <c r="R1237" s="1">
        <v>3.0124938148966995</v>
      </c>
      <c r="S1237" s="1">
        <v>9.1590872208494609</v>
      </c>
      <c r="T1237" s="1">
        <v>9.1593660643249031</v>
      </c>
      <c r="U1237" s="1">
        <v>7.8865716227805249</v>
      </c>
      <c r="V1237" s="1">
        <v>7.7557589779701397</v>
      </c>
      <c r="W1237" s="1" t="s">
        <v>4</v>
      </c>
      <c r="X1237" s="1" t="s">
        <v>4</v>
      </c>
      <c r="Y1237" s="1" t="s">
        <v>4</v>
      </c>
      <c r="Z1237" s="1" t="s">
        <v>4</v>
      </c>
      <c r="AA1237" s="1" t="s">
        <v>4</v>
      </c>
      <c r="AB1237" s="1" t="s">
        <v>4</v>
      </c>
      <c r="AC1237" s="1" t="s">
        <v>4</v>
      </c>
      <c r="AD1237" s="1" t="s">
        <v>4</v>
      </c>
      <c r="AE1237" s="1" t="s">
        <v>4</v>
      </c>
      <c r="AF1237" s="1" t="s">
        <v>4</v>
      </c>
      <c r="AG1237" s="1" t="s">
        <v>4</v>
      </c>
      <c r="AH1237" s="1" t="s">
        <v>4</v>
      </c>
      <c r="AI1237" s="1" t="s">
        <v>4</v>
      </c>
      <c r="AJ1237" s="1" t="s">
        <v>4</v>
      </c>
      <c r="AK1237" s="1" t="s">
        <v>4</v>
      </c>
    </row>
    <row r="1238" spans="1:37">
      <c r="A1238" t="s">
        <v>229</v>
      </c>
      <c r="B1238" s="2">
        <v>634</v>
      </c>
      <c r="C1238" t="s">
        <v>230</v>
      </c>
      <c r="D1238" s="2">
        <v>2006</v>
      </c>
      <c r="E1238" s="1" t="s">
        <v>4</v>
      </c>
      <c r="F1238" s="1" t="s">
        <v>4</v>
      </c>
      <c r="G1238" s="1" t="s">
        <v>4</v>
      </c>
      <c r="H1238" s="1" t="s">
        <v>4</v>
      </c>
      <c r="I1238" s="1" t="s">
        <v>4</v>
      </c>
      <c r="J1238" s="1" t="s">
        <v>4</v>
      </c>
      <c r="K1238" s="1" t="s">
        <v>4</v>
      </c>
      <c r="L1238" s="1" t="s">
        <v>4</v>
      </c>
      <c r="M1238" s="1" t="s">
        <v>4</v>
      </c>
      <c r="N1238" s="1" t="s">
        <v>4</v>
      </c>
      <c r="O1238" s="1" t="s">
        <v>4</v>
      </c>
      <c r="P1238" s="1">
        <v>2.7760581036622378</v>
      </c>
      <c r="Q1238" s="1">
        <v>1.3599366140743641</v>
      </c>
      <c r="R1238" s="1">
        <v>8.4259233144969627</v>
      </c>
      <c r="S1238" s="1">
        <v>4.7103545551494985</v>
      </c>
      <c r="T1238" s="1">
        <v>4.8988990333526106</v>
      </c>
      <c r="U1238" s="1">
        <v>7.4293875771572093</v>
      </c>
      <c r="V1238" s="1">
        <v>6.1146377893950943</v>
      </c>
      <c r="W1238" s="1">
        <v>6.2359970126960818</v>
      </c>
      <c r="X1238" s="1" t="s">
        <v>4</v>
      </c>
      <c r="Y1238" s="1" t="s">
        <v>4</v>
      </c>
      <c r="Z1238" s="1" t="s">
        <v>4</v>
      </c>
      <c r="AA1238" s="1" t="s">
        <v>4</v>
      </c>
      <c r="AB1238" s="1" t="s">
        <v>4</v>
      </c>
      <c r="AC1238" s="1" t="s">
        <v>4</v>
      </c>
      <c r="AD1238" s="1" t="s">
        <v>4</v>
      </c>
      <c r="AE1238" s="1" t="s">
        <v>4</v>
      </c>
      <c r="AF1238" s="1" t="s">
        <v>4</v>
      </c>
      <c r="AG1238" s="1" t="s">
        <v>4</v>
      </c>
      <c r="AH1238" s="1" t="s">
        <v>4</v>
      </c>
      <c r="AI1238" s="1" t="s">
        <v>4</v>
      </c>
      <c r="AJ1238" s="1" t="s">
        <v>4</v>
      </c>
      <c r="AK1238" s="1" t="s">
        <v>4</v>
      </c>
    </row>
    <row r="1239" spans="1:37">
      <c r="A1239" t="s">
        <v>229</v>
      </c>
      <c r="B1239" s="2">
        <v>634</v>
      </c>
      <c r="C1239" t="s">
        <v>230</v>
      </c>
      <c r="D1239" s="2">
        <v>2007</v>
      </c>
      <c r="E1239" s="1" t="s">
        <v>4</v>
      </c>
      <c r="F1239" s="1" t="s">
        <v>4</v>
      </c>
      <c r="G1239" s="1" t="s">
        <v>4</v>
      </c>
      <c r="H1239" s="1" t="s">
        <v>4</v>
      </c>
      <c r="I1239" s="1" t="s">
        <v>4</v>
      </c>
      <c r="J1239" s="1" t="s">
        <v>4</v>
      </c>
      <c r="K1239" s="1" t="s">
        <v>4</v>
      </c>
      <c r="L1239" s="1" t="s">
        <v>4</v>
      </c>
      <c r="M1239" s="1" t="s">
        <v>4</v>
      </c>
      <c r="N1239" s="1" t="s">
        <v>4</v>
      </c>
      <c r="O1239" s="1" t="s">
        <v>4</v>
      </c>
      <c r="P1239" s="1" t="s">
        <v>4</v>
      </c>
      <c r="Q1239" s="1">
        <v>1.6833731519993789</v>
      </c>
      <c r="R1239" s="1">
        <v>3.4374763566144217</v>
      </c>
      <c r="S1239" s="1">
        <v>4.1139048429881697</v>
      </c>
      <c r="T1239" s="1">
        <v>1.667139325049849</v>
      </c>
      <c r="U1239" s="1">
        <v>2.0745715017339572</v>
      </c>
      <c r="V1239" s="1">
        <v>3.7432181737607317</v>
      </c>
      <c r="W1239" s="1">
        <v>-1.5822227524877608</v>
      </c>
      <c r="X1239" s="1">
        <v>-1.5822227524877608</v>
      </c>
      <c r="Y1239" s="1" t="s">
        <v>4</v>
      </c>
      <c r="Z1239" s="1" t="s">
        <v>4</v>
      </c>
      <c r="AA1239" s="1" t="s">
        <v>4</v>
      </c>
      <c r="AB1239" s="1" t="s">
        <v>4</v>
      </c>
      <c r="AC1239" s="1" t="s">
        <v>4</v>
      </c>
      <c r="AD1239" s="1" t="s">
        <v>4</v>
      </c>
      <c r="AE1239" s="1" t="s">
        <v>4</v>
      </c>
      <c r="AF1239" s="1" t="s">
        <v>4</v>
      </c>
      <c r="AG1239" s="1" t="s">
        <v>4</v>
      </c>
      <c r="AH1239" s="1" t="s">
        <v>4</v>
      </c>
      <c r="AI1239" s="1" t="s">
        <v>4</v>
      </c>
      <c r="AJ1239" s="1" t="s">
        <v>4</v>
      </c>
      <c r="AK1239" s="1" t="s">
        <v>4</v>
      </c>
    </row>
    <row r="1240" spans="1:37">
      <c r="A1240" t="s">
        <v>229</v>
      </c>
      <c r="B1240" s="2">
        <v>634</v>
      </c>
      <c r="C1240" t="s">
        <v>230</v>
      </c>
      <c r="D1240" s="2">
        <v>2008</v>
      </c>
      <c r="E1240" s="1" t="s">
        <v>4</v>
      </c>
      <c r="F1240" s="1" t="s">
        <v>4</v>
      </c>
      <c r="G1240" s="1" t="s">
        <v>4</v>
      </c>
      <c r="H1240" s="1" t="s">
        <v>4</v>
      </c>
      <c r="I1240" s="1" t="s">
        <v>4</v>
      </c>
      <c r="J1240" s="1" t="s">
        <v>4</v>
      </c>
      <c r="K1240" s="1" t="s">
        <v>4</v>
      </c>
      <c r="L1240" s="1" t="s">
        <v>4</v>
      </c>
      <c r="M1240" s="1" t="s">
        <v>4</v>
      </c>
      <c r="N1240" s="1" t="s">
        <v>4</v>
      </c>
      <c r="O1240" s="1" t="s">
        <v>4</v>
      </c>
      <c r="P1240" s="1" t="s">
        <v>4</v>
      </c>
      <c r="Q1240" s="1" t="s">
        <v>4</v>
      </c>
      <c r="R1240" s="1">
        <v>3.5666924401946298</v>
      </c>
      <c r="S1240" s="1">
        <v>4.7379573823084886</v>
      </c>
      <c r="T1240" s="1">
        <v>5.1461689424004975</v>
      </c>
      <c r="U1240" s="1">
        <v>6.7706488979313306</v>
      </c>
      <c r="V1240" s="1">
        <v>7.2737266813984292</v>
      </c>
      <c r="W1240" s="1">
        <v>9.087627943055665</v>
      </c>
      <c r="X1240" s="1">
        <v>5.5722641772400827</v>
      </c>
      <c r="Y1240" s="1">
        <v>5.572264177240327</v>
      </c>
      <c r="Z1240" s="1" t="s">
        <v>4</v>
      </c>
      <c r="AA1240" s="1" t="s">
        <v>4</v>
      </c>
      <c r="AB1240" s="1" t="s">
        <v>4</v>
      </c>
      <c r="AC1240" s="1" t="s">
        <v>4</v>
      </c>
      <c r="AD1240" s="1" t="s">
        <v>4</v>
      </c>
      <c r="AE1240" s="1" t="s">
        <v>4</v>
      </c>
      <c r="AF1240" s="1" t="s">
        <v>4</v>
      </c>
      <c r="AG1240" s="1" t="s">
        <v>4</v>
      </c>
      <c r="AH1240" s="1" t="s">
        <v>4</v>
      </c>
      <c r="AI1240" s="1" t="s">
        <v>4</v>
      </c>
      <c r="AJ1240" s="1" t="s">
        <v>4</v>
      </c>
      <c r="AK1240" s="1" t="s">
        <v>4</v>
      </c>
    </row>
    <row r="1241" spans="1:37">
      <c r="A1241" t="s">
        <v>229</v>
      </c>
      <c r="B1241" s="2">
        <v>634</v>
      </c>
      <c r="C1241" t="s">
        <v>230</v>
      </c>
      <c r="D1241" s="2">
        <v>2009</v>
      </c>
      <c r="E1241" s="1" t="s">
        <v>4</v>
      </c>
      <c r="F1241" s="1" t="s">
        <v>4</v>
      </c>
      <c r="G1241" s="1" t="s">
        <v>4</v>
      </c>
      <c r="H1241" s="1" t="s">
        <v>4</v>
      </c>
      <c r="I1241" s="1" t="s">
        <v>4</v>
      </c>
      <c r="J1241" s="1" t="s">
        <v>4</v>
      </c>
      <c r="K1241" s="1" t="s">
        <v>4</v>
      </c>
      <c r="L1241" s="1" t="s">
        <v>4</v>
      </c>
      <c r="M1241" s="1" t="s">
        <v>4</v>
      </c>
      <c r="N1241" s="1" t="s">
        <v>4</v>
      </c>
      <c r="O1241" s="1" t="s">
        <v>4</v>
      </c>
      <c r="P1241" s="1" t="s">
        <v>4</v>
      </c>
      <c r="Q1241" s="1" t="s">
        <v>4</v>
      </c>
      <c r="R1241" s="1" t="s">
        <v>4</v>
      </c>
      <c r="S1241" s="1">
        <v>7.0248702318738365</v>
      </c>
      <c r="T1241" s="1">
        <v>9.7454923921572512</v>
      </c>
      <c r="U1241" s="1">
        <v>10.890768141097308</v>
      </c>
      <c r="V1241" s="1">
        <v>5.3800112352586194</v>
      </c>
      <c r="W1241" s="1">
        <v>12.146369016961224</v>
      </c>
      <c r="X1241" s="1">
        <v>7.4372830032146231</v>
      </c>
      <c r="Y1241" s="1">
        <v>7.4688780299614121</v>
      </c>
      <c r="Z1241" s="1">
        <v>7.4688780299614121</v>
      </c>
      <c r="AA1241" s="1" t="s">
        <v>4</v>
      </c>
      <c r="AB1241" s="1" t="s">
        <v>4</v>
      </c>
      <c r="AC1241" s="1" t="s">
        <v>4</v>
      </c>
      <c r="AD1241" s="1" t="s">
        <v>4</v>
      </c>
      <c r="AE1241" s="1" t="s">
        <v>4</v>
      </c>
      <c r="AF1241" s="1" t="s">
        <v>4</v>
      </c>
      <c r="AG1241" s="1" t="s">
        <v>4</v>
      </c>
      <c r="AH1241" s="1" t="s">
        <v>4</v>
      </c>
      <c r="AI1241" s="1" t="s">
        <v>4</v>
      </c>
      <c r="AJ1241" s="1" t="s">
        <v>4</v>
      </c>
      <c r="AK1241" s="1" t="s">
        <v>4</v>
      </c>
    </row>
    <row r="1242" spans="1:37">
      <c r="A1242" t="s">
        <v>229</v>
      </c>
      <c r="B1242" s="2">
        <v>634</v>
      </c>
      <c r="C1242" t="s">
        <v>230</v>
      </c>
      <c r="D1242" s="2">
        <v>2010</v>
      </c>
      <c r="E1242" s="1" t="s">
        <v>4</v>
      </c>
      <c r="F1242" s="1" t="s">
        <v>4</v>
      </c>
      <c r="G1242" s="1" t="s">
        <v>4</v>
      </c>
      <c r="H1242" s="1" t="s">
        <v>4</v>
      </c>
      <c r="I1242" s="1" t="s">
        <v>4</v>
      </c>
      <c r="J1242" s="1" t="s">
        <v>4</v>
      </c>
      <c r="K1242" s="1" t="s">
        <v>4</v>
      </c>
      <c r="L1242" s="1" t="s">
        <v>4</v>
      </c>
      <c r="M1242" s="1" t="s">
        <v>4</v>
      </c>
      <c r="N1242" s="1" t="s">
        <v>4</v>
      </c>
      <c r="O1242" s="1" t="s">
        <v>4</v>
      </c>
      <c r="P1242" s="1" t="s">
        <v>4</v>
      </c>
      <c r="Q1242" s="1" t="s">
        <v>4</v>
      </c>
      <c r="R1242" s="1" t="s">
        <v>4</v>
      </c>
      <c r="S1242" s="1" t="s">
        <v>4</v>
      </c>
      <c r="T1242" s="1">
        <v>5.8490555679461043</v>
      </c>
      <c r="U1242" s="1">
        <v>6.2879483659500579</v>
      </c>
      <c r="V1242" s="1">
        <v>2.7853096551911705</v>
      </c>
      <c r="W1242" s="1">
        <v>10.128921886334785</v>
      </c>
      <c r="X1242" s="1">
        <v>12.156506558056424</v>
      </c>
      <c r="Y1242" s="1">
        <v>10.627439837404706</v>
      </c>
      <c r="Z1242" s="1">
        <v>8.7516557994525179</v>
      </c>
      <c r="AA1242" s="1">
        <v>8.7516557994525179</v>
      </c>
      <c r="AB1242" s="1" t="s">
        <v>4</v>
      </c>
      <c r="AC1242" s="1" t="s">
        <v>4</v>
      </c>
      <c r="AD1242" s="1" t="s">
        <v>4</v>
      </c>
      <c r="AE1242" s="1" t="s">
        <v>4</v>
      </c>
      <c r="AF1242" s="1" t="s">
        <v>4</v>
      </c>
      <c r="AG1242" s="1" t="s">
        <v>4</v>
      </c>
      <c r="AH1242" s="1" t="s">
        <v>4</v>
      </c>
      <c r="AI1242" s="1" t="s">
        <v>4</v>
      </c>
      <c r="AJ1242" s="1" t="s">
        <v>4</v>
      </c>
      <c r="AK1242" s="1" t="s">
        <v>4</v>
      </c>
    </row>
    <row r="1243" spans="1:37">
      <c r="A1243" t="s">
        <v>229</v>
      </c>
      <c r="B1243" s="2">
        <v>634</v>
      </c>
      <c r="C1243" t="s">
        <v>230</v>
      </c>
      <c r="D1243" s="2">
        <v>2011</v>
      </c>
      <c r="E1243" s="1" t="s">
        <v>4</v>
      </c>
      <c r="F1243" s="1" t="s">
        <v>4</v>
      </c>
      <c r="G1243" s="1" t="s">
        <v>4</v>
      </c>
      <c r="H1243" s="1" t="s">
        <v>4</v>
      </c>
      <c r="I1243" s="1" t="s">
        <v>4</v>
      </c>
      <c r="J1243" s="1" t="s">
        <v>4</v>
      </c>
      <c r="K1243" s="1" t="s">
        <v>4</v>
      </c>
      <c r="L1243" s="1" t="s">
        <v>4</v>
      </c>
      <c r="M1243" s="1" t="s">
        <v>4</v>
      </c>
      <c r="N1243" s="1" t="s">
        <v>4</v>
      </c>
      <c r="O1243" s="1" t="s">
        <v>4</v>
      </c>
      <c r="P1243" s="1" t="s">
        <v>4</v>
      </c>
      <c r="Q1243" s="1" t="s">
        <v>4</v>
      </c>
      <c r="R1243" s="1" t="s">
        <v>4</v>
      </c>
      <c r="S1243" s="1" t="s">
        <v>4</v>
      </c>
      <c r="T1243" s="1" t="s">
        <v>4</v>
      </c>
      <c r="U1243" s="1">
        <v>1.066581873743111</v>
      </c>
      <c r="V1243" s="1">
        <v>5.2616330560815161</v>
      </c>
      <c r="W1243" s="1">
        <v>1.109221953814532</v>
      </c>
      <c r="X1243" s="1">
        <v>7.0349206618219418</v>
      </c>
      <c r="Y1243" s="1">
        <v>8.7398490302492249</v>
      </c>
      <c r="Z1243" s="1">
        <v>4.995627275391068</v>
      </c>
      <c r="AA1243" s="1">
        <v>3.4206212714495088</v>
      </c>
      <c r="AB1243" s="1">
        <v>3.4206212714495088</v>
      </c>
      <c r="AC1243" s="1" t="s">
        <v>4</v>
      </c>
      <c r="AD1243" s="1" t="s">
        <v>4</v>
      </c>
      <c r="AE1243" s="1" t="s">
        <v>4</v>
      </c>
      <c r="AF1243" s="1" t="s">
        <v>4</v>
      </c>
      <c r="AG1243" s="1" t="s">
        <v>4</v>
      </c>
      <c r="AH1243" s="1" t="s">
        <v>4</v>
      </c>
      <c r="AI1243" s="1" t="s">
        <v>4</v>
      </c>
      <c r="AJ1243" s="1" t="s">
        <v>4</v>
      </c>
      <c r="AK1243" s="1" t="s">
        <v>4</v>
      </c>
    </row>
    <row r="1244" spans="1:37">
      <c r="A1244" t="s">
        <v>229</v>
      </c>
      <c r="B1244" s="2">
        <v>634</v>
      </c>
      <c r="C1244" t="s">
        <v>230</v>
      </c>
      <c r="D1244" s="2">
        <v>2012</v>
      </c>
      <c r="E1244" s="1" t="s">
        <v>4</v>
      </c>
      <c r="F1244" s="1" t="s">
        <v>4</v>
      </c>
      <c r="G1244" s="1" t="s">
        <v>4</v>
      </c>
      <c r="H1244" s="1" t="s">
        <v>4</v>
      </c>
      <c r="I1244" s="1" t="s">
        <v>4</v>
      </c>
      <c r="J1244" s="1" t="s">
        <v>4</v>
      </c>
      <c r="K1244" s="1" t="s">
        <v>4</v>
      </c>
      <c r="L1244" s="1" t="s">
        <v>4</v>
      </c>
      <c r="M1244" s="1" t="s">
        <v>4</v>
      </c>
      <c r="N1244" s="1" t="s">
        <v>4</v>
      </c>
      <c r="O1244" s="1" t="s">
        <v>4</v>
      </c>
      <c r="P1244" s="1" t="s">
        <v>4</v>
      </c>
      <c r="Q1244" s="1" t="s">
        <v>4</v>
      </c>
      <c r="R1244" s="1" t="s">
        <v>4</v>
      </c>
      <c r="S1244" s="1" t="s">
        <v>4</v>
      </c>
      <c r="T1244" s="1" t="s">
        <v>4</v>
      </c>
      <c r="U1244" s="1" t="s">
        <v>4</v>
      </c>
      <c r="V1244" s="1">
        <v>3.5390442515764065</v>
      </c>
      <c r="W1244" s="1">
        <v>1.782510331059739</v>
      </c>
      <c r="X1244" s="1">
        <v>1.8212302999301766</v>
      </c>
      <c r="Y1244" s="1">
        <v>3.1989059021087396</v>
      </c>
      <c r="Z1244" s="1">
        <v>6.9531299260995549</v>
      </c>
      <c r="AA1244" s="1">
        <v>4.9311643436246388</v>
      </c>
      <c r="AB1244" s="1">
        <v>3.832030221337912</v>
      </c>
      <c r="AC1244" s="1">
        <v>3.8125579103224005</v>
      </c>
      <c r="AD1244" s="1" t="s">
        <v>4</v>
      </c>
      <c r="AE1244" s="1" t="s">
        <v>4</v>
      </c>
      <c r="AF1244" s="1" t="s">
        <v>4</v>
      </c>
      <c r="AG1244" s="1" t="s">
        <v>4</v>
      </c>
      <c r="AH1244" s="1" t="s">
        <v>4</v>
      </c>
      <c r="AI1244" s="1" t="s">
        <v>4</v>
      </c>
      <c r="AJ1244" s="1" t="s">
        <v>4</v>
      </c>
      <c r="AK1244" s="1" t="s">
        <v>4</v>
      </c>
    </row>
    <row r="1245" spans="1:37">
      <c r="A1245" t="s">
        <v>229</v>
      </c>
      <c r="B1245" s="2">
        <v>634</v>
      </c>
      <c r="C1245" t="s">
        <v>230</v>
      </c>
      <c r="D1245" s="2">
        <v>2013</v>
      </c>
      <c r="E1245" s="1" t="s">
        <v>4</v>
      </c>
      <c r="F1245" s="1" t="s">
        <v>4</v>
      </c>
      <c r="G1245" s="1" t="s">
        <v>4</v>
      </c>
      <c r="H1245" s="1" t="s">
        <v>4</v>
      </c>
      <c r="I1245" s="1" t="s">
        <v>4</v>
      </c>
      <c r="J1245" s="1" t="s">
        <v>4</v>
      </c>
      <c r="K1245" s="1" t="s">
        <v>4</v>
      </c>
      <c r="L1245" s="1" t="s">
        <v>4</v>
      </c>
      <c r="M1245" s="1" t="s">
        <v>4</v>
      </c>
      <c r="N1245" s="1" t="s">
        <v>4</v>
      </c>
      <c r="O1245" s="1" t="s">
        <v>4</v>
      </c>
      <c r="P1245" s="1" t="s">
        <v>4</v>
      </c>
      <c r="Q1245" s="1" t="s">
        <v>4</v>
      </c>
      <c r="R1245" s="1" t="s">
        <v>4</v>
      </c>
      <c r="S1245" s="1" t="s">
        <v>4</v>
      </c>
      <c r="T1245" s="1" t="s">
        <v>4</v>
      </c>
      <c r="U1245" s="1" t="s">
        <v>4</v>
      </c>
      <c r="V1245" s="1" t="s">
        <v>4</v>
      </c>
      <c r="W1245" s="1">
        <v>1.3835333534626848</v>
      </c>
      <c r="X1245" s="1">
        <v>0.90156626296695741</v>
      </c>
      <c r="Y1245" s="1">
        <v>1.7261653174688751</v>
      </c>
      <c r="Z1245" s="1">
        <v>6.3552001861042484</v>
      </c>
      <c r="AA1245" s="1">
        <v>5.2916750927136436</v>
      </c>
      <c r="AB1245" s="1">
        <v>5.7913149377299744</v>
      </c>
      <c r="AC1245" s="1">
        <v>3.3222763921145537</v>
      </c>
      <c r="AD1245" s="1">
        <v>3.3222763921145537</v>
      </c>
      <c r="AE1245" s="1" t="s">
        <v>4</v>
      </c>
      <c r="AF1245" s="1" t="s">
        <v>4</v>
      </c>
      <c r="AG1245" s="1" t="s">
        <v>4</v>
      </c>
      <c r="AH1245" s="1" t="s">
        <v>4</v>
      </c>
      <c r="AI1245" s="1" t="s">
        <v>4</v>
      </c>
      <c r="AJ1245" s="1" t="s">
        <v>4</v>
      </c>
      <c r="AK1245" s="1" t="s">
        <v>4</v>
      </c>
    </row>
    <row r="1246" spans="1:37">
      <c r="A1246" t="s">
        <v>229</v>
      </c>
      <c r="B1246" s="2">
        <v>634</v>
      </c>
      <c r="C1246" t="s">
        <v>230</v>
      </c>
      <c r="D1246" s="2">
        <v>2014</v>
      </c>
      <c r="E1246" s="1" t="s">
        <v>4</v>
      </c>
      <c r="F1246" s="1" t="s">
        <v>4</v>
      </c>
      <c r="G1246" s="1" t="s">
        <v>4</v>
      </c>
      <c r="H1246" s="1" t="s">
        <v>4</v>
      </c>
      <c r="I1246" s="1" t="s">
        <v>4</v>
      </c>
      <c r="J1246" s="1" t="s">
        <v>4</v>
      </c>
      <c r="K1246" s="1" t="s">
        <v>4</v>
      </c>
      <c r="L1246" s="1" t="s">
        <v>4</v>
      </c>
      <c r="M1246" s="1" t="s">
        <v>4</v>
      </c>
      <c r="N1246" s="1" t="s">
        <v>4</v>
      </c>
      <c r="O1246" s="1" t="s">
        <v>4</v>
      </c>
      <c r="P1246" s="1" t="s">
        <v>4</v>
      </c>
      <c r="Q1246" s="1" t="s">
        <v>4</v>
      </c>
      <c r="R1246" s="1" t="s">
        <v>4</v>
      </c>
      <c r="S1246" s="1" t="s">
        <v>4</v>
      </c>
      <c r="T1246" s="1" t="s">
        <v>4</v>
      </c>
      <c r="U1246" s="1" t="s">
        <v>4</v>
      </c>
      <c r="V1246" s="1" t="s">
        <v>4</v>
      </c>
      <c r="W1246" s="1" t="s">
        <v>4</v>
      </c>
      <c r="X1246" s="1">
        <v>2.3112683991542093</v>
      </c>
      <c r="Y1246" s="1">
        <v>2.4391165051402375</v>
      </c>
      <c r="Z1246" s="1">
        <v>5.0204387919388971</v>
      </c>
      <c r="AA1246" s="1">
        <v>5.3697037055256969</v>
      </c>
      <c r="AB1246" s="1">
        <v>4.8241914291609955</v>
      </c>
      <c r="AC1246" s="1">
        <v>5.998290759781244</v>
      </c>
      <c r="AD1246" s="1">
        <v>6.8485037892237921</v>
      </c>
      <c r="AE1246" s="1">
        <v>6.8485587831137007</v>
      </c>
      <c r="AF1246" s="1" t="s">
        <v>4</v>
      </c>
      <c r="AG1246" s="1" t="s">
        <v>4</v>
      </c>
      <c r="AH1246" s="1" t="s">
        <v>4</v>
      </c>
      <c r="AI1246" s="1" t="s">
        <v>4</v>
      </c>
      <c r="AJ1246" s="1" t="s">
        <v>4</v>
      </c>
      <c r="AK1246" s="1" t="s">
        <v>4</v>
      </c>
    </row>
    <row r="1247" spans="1:37">
      <c r="A1247" t="s">
        <v>229</v>
      </c>
      <c r="B1247" s="2">
        <v>634</v>
      </c>
      <c r="C1247" t="s">
        <v>230</v>
      </c>
      <c r="D1247" s="2">
        <v>2015</v>
      </c>
      <c r="E1247" s="1" t="s">
        <v>4</v>
      </c>
      <c r="F1247" s="1" t="s">
        <v>4</v>
      </c>
      <c r="G1247" s="1" t="s">
        <v>4</v>
      </c>
      <c r="H1247" s="1" t="s">
        <v>4</v>
      </c>
      <c r="I1247" s="1" t="s">
        <v>4</v>
      </c>
      <c r="J1247" s="1" t="s">
        <v>4</v>
      </c>
      <c r="K1247" s="1" t="s">
        <v>4</v>
      </c>
      <c r="L1247" s="1" t="s">
        <v>4</v>
      </c>
      <c r="M1247" s="1" t="s">
        <v>4</v>
      </c>
      <c r="N1247" s="1" t="s">
        <v>4</v>
      </c>
      <c r="O1247" s="1" t="s">
        <v>4</v>
      </c>
      <c r="P1247" s="1" t="s">
        <v>4</v>
      </c>
      <c r="Q1247" s="1" t="s">
        <v>4</v>
      </c>
      <c r="R1247" s="1" t="s">
        <v>4</v>
      </c>
      <c r="S1247" s="1" t="s">
        <v>4</v>
      </c>
      <c r="T1247" s="1" t="s">
        <v>4</v>
      </c>
      <c r="U1247" s="1" t="s">
        <v>4</v>
      </c>
      <c r="V1247" s="1" t="s">
        <v>4</v>
      </c>
      <c r="W1247" s="1" t="s">
        <v>4</v>
      </c>
      <c r="X1247" s="1" t="s">
        <v>4</v>
      </c>
      <c r="Y1247" s="1">
        <v>2.8504556811284054</v>
      </c>
      <c r="Z1247" s="1">
        <v>6.9404180204408084</v>
      </c>
      <c r="AA1247" s="1">
        <v>19.750173270598779</v>
      </c>
      <c r="AB1247" s="1">
        <v>7.7393139473394879</v>
      </c>
      <c r="AC1247" s="1">
        <v>7.4662436807728216</v>
      </c>
      <c r="AD1247" s="1">
        <v>0.987850863096984</v>
      </c>
      <c r="AE1247" s="1">
        <v>2.3168391433919355</v>
      </c>
      <c r="AF1247" s="1">
        <v>2.619194561983984</v>
      </c>
      <c r="AG1247" s="1" t="s">
        <v>4</v>
      </c>
      <c r="AH1247" s="1" t="s">
        <v>4</v>
      </c>
      <c r="AI1247" s="1" t="s">
        <v>4</v>
      </c>
      <c r="AJ1247" s="1" t="s">
        <v>4</v>
      </c>
      <c r="AK1247" s="1" t="s">
        <v>4</v>
      </c>
    </row>
    <row r="1248" spans="1:37">
      <c r="A1248" t="s">
        <v>229</v>
      </c>
      <c r="B1248" s="2">
        <v>634</v>
      </c>
      <c r="C1248" t="s">
        <v>230</v>
      </c>
      <c r="D1248" s="2">
        <v>2016</v>
      </c>
      <c r="E1248" s="1" t="s">
        <v>4</v>
      </c>
      <c r="F1248" s="1" t="s">
        <v>4</v>
      </c>
      <c r="G1248" s="1" t="s">
        <v>4</v>
      </c>
      <c r="H1248" s="1" t="s">
        <v>4</v>
      </c>
      <c r="I1248" s="1" t="s">
        <v>4</v>
      </c>
      <c r="J1248" s="1" t="s">
        <v>4</v>
      </c>
      <c r="K1248" s="1" t="s">
        <v>4</v>
      </c>
      <c r="L1248" s="1" t="s">
        <v>4</v>
      </c>
      <c r="M1248" s="1" t="s">
        <v>4</v>
      </c>
      <c r="N1248" s="1" t="s">
        <v>4</v>
      </c>
      <c r="O1248" s="1" t="s">
        <v>4</v>
      </c>
      <c r="P1248" s="1" t="s">
        <v>4</v>
      </c>
      <c r="Q1248" s="1" t="s">
        <v>4</v>
      </c>
      <c r="R1248" s="1" t="s">
        <v>4</v>
      </c>
      <c r="S1248" s="1" t="s">
        <v>4</v>
      </c>
      <c r="T1248" s="1" t="s">
        <v>4</v>
      </c>
      <c r="U1248" s="1" t="s">
        <v>4</v>
      </c>
      <c r="V1248" s="1" t="s">
        <v>4</v>
      </c>
      <c r="W1248" s="1" t="s">
        <v>4</v>
      </c>
      <c r="X1248" s="1" t="s">
        <v>4</v>
      </c>
      <c r="Y1248" s="1" t="s">
        <v>4</v>
      </c>
      <c r="Z1248" s="1">
        <v>3.0971920847658208</v>
      </c>
      <c r="AA1248" s="1">
        <v>4.265707498634308</v>
      </c>
      <c r="AB1248" s="1">
        <v>7.3079696258712579</v>
      </c>
      <c r="AC1248" s="1">
        <v>7.2899239964494544</v>
      </c>
      <c r="AD1248" s="1">
        <v>6.4706771638562977</v>
      </c>
      <c r="AE1248" s="1">
        <v>1.7489663967278801</v>
      </c>
      <c r="AF1248" s="1">
        <v>-2.8141247515571788</v>
      </c>
      <c r="AG1248" s="1">
        <v>-2.8291830782711691</v>
      </c>
      <c r="AH1248" s="1" t="s">
        <v>4</v>
      </c>
      <c r="AI1248" s="1" t="s">
        <v>4</v>
      </c>
      <c r="AJ1248" s="1" t="s">
        <v>4</v>
      </c>
      <c r="AK1248" s="1" t="s">
        <v>4</v>
      </c>
    </row>
    <row r="1249" spans="1:37">
      <c r="A1249" t="s">
        <v>229</v>
      </c>
      <c r="B1249" s="2">
        <v>634</v>
      </c>
      <c r="C1249" t="s">
        <v>230</v>
      </c>
      <c r="D1249" s="2">
        <v>2017</v>
      </c>
      <c r="E1249" s="1" t="s">
        <v>4</v>
      </c>
      <c r="F1249" s="1" t="s">
        <v>4</v>
      </c>
      <c r="G1249" s="1" t="s">
        <v>4</v>
      </c>
      <c r="H1249" s="1" t="s">
        <v>4</v>
      </c>
      <c r="I1249" s="1" t="s">
        <v>4</v>
      </c>
      <c r="J1249" s="1" t="s">
        <v>4</v>
      </c>
      <c r="K1249" s="1" t="s">
        <v>4</v>
      </c>
      <c r="L1249" s="1" t="s">
        <v>4</v>
      </c>
      <c r="M1249" s="1" t="s">
        <v>4</v>
      </c>
      <c r="N1249" s="1" t="s">
        <v>4</v>
      </c>
      <c r="O1249" s="1" t="s">
        <v>4</v>
      </c>
      <c r="P1249" s="1" t="s">
        <v>4</v>
      </c>
      <c r="Q1249" s="1" t="s">
        <v>4</v>
      </c>
      <c r="R1249" s="1" t="s">
        <v>4</v>
      </c>
      <c r="S1249" s="1" t="s">
        <v>4</v>
      </c>
      <c r="T1249" s="1" t="s">
        <v>4</v>
      </c>
      <c r="U1249" s="1" t="s">
        <v>4</v>
      </c>
      <c r="V1249" s="1" t="s">
        <v>4</v>
      </c>
      <c r="W1249" s="1" t="s">
        <v>4</v>
      </c>
      <c r="X1249" s="1" t="s">
        <v>4</v>
      </c>
      <c r="Y1249" s="1" t="s">
        <v>4</v>
      </c>
      <c r="Z1249" s="1" t="s">
        <v>4</v>
      </c>
      <c r="AA1249" s="1">
        <v>5.8030730725989743</v>
      </c>
      <c r="AB1249" s="1">
        <v>10.080908923040855</v>
      </c>
      <c r="AC1249" s="1">
        <v>8.9568809734718471</v>
      </c>
      <c r="AD1249" s="1">
        <v>6.9850114647847628</v>
      </c>
      <c r="AE1249" s="1">
        <v>4.9975542936149031</v>
      </c>
      <c r="AF1249" s="1">
        <v>-3.6301092738442731</v>
      </c>
      <c r="AG1249" s="1">
        <v>-3.1050567198027457</v>
      </c>
      <c r="AH1249" s="1">
        <v>-1.7721474374716051</v>
      </c>
      <c r="AI1249" s="1" t="s">
        <v>4</v>
      </c>
      <c r="AJ1249" s="1" t="s">
        <v>4</v>
      </c>
      <c r="AK1249" s="1" t="s">
        <v>4</v>
      </c>
    </row>
    <row r="1250" spans="1:37">
      <c r="A1250" t="s">
        <v>229</v>
      </c>
      <c r="B1250" s="2">
        <v>634</v>
      </c>
      <c r="C1250" t="s">
        <v>230</v>
      </c>
      <c r="D1250" s="2">
        <v>2018</v>
      </c>
      <c r="E1250" s="1" t="s">
        <v>4</v>
      </c>
      <c r="F1250" s="1" t="s">
        <v>4</v>
      </c>
      <c r="G1250" s="1" t="s">
        <v>4</v>
      </c>
      <c r="H1250" s="1" t="s">
        <v>4</v>
      </c>
      <c r="I1250" s="1" t="s">
        <v>4</v>
      </c>
      <c r="J1250" s="1" t="s">
        <v>4</v>
      </c>
      <c r="K1250" s="1" t="s">
        <v>4</v>
      </c>
      <c r="L1250" s="1" t="s">
        <v>4</v>
      </c>
      <c r="M1250" s="1" t="s">
        <v>4</v>
      </c>
      <c r="N1250" s="1" t="s">
        <v>4</v>
      </c>
      <c r="O1250" s="1" t="s">
        <v>4</v>
      </c>
      <c r="P1250" s="1" t="s">
        <v>4</v>
      </c>
      <c r="Q1250" s="1" t="s">
        <v>4</v>
      </c>
      <c r="R1250" s="1" t="s">
        <v>4</v>
      </c>
      <c r="S1250" s="1" t="s">
        <v>4</v>
      </c>
      <c r="T1250" s="1" t="s">
        <v>4</v>
      </c>
      <c r="U1250" s="1" t="s">
        <v>4</v>
      </c>
      <c r="V1250" s="1" t="s">
        <v>4</v>
      </c>
      <c r="W1250" s="1" t="s">
        <v>4</v>
      </c>
      <c r="X1250" s="1" t="s">
        <v>4</v>
      </c>
      <c r="Y1250" s="1" t="s">
        <v>4</v>
      </c>
      <c r="Z1250" s="1" t="s">
        <v>4</v>
      </c>
      <c r="AA1250" s="1" t="s">
        <v>4</v>
      </c>
      <c r="AB1250" s="1">
        <v>4.6979716078442424</v>
      </c>
      <c r="AC1250" s="1">
        <v>3.4661558199294618</v>
      </c>
      <c r="AD1250" s="1">
        <v>3.2505377225054088</v>
      </c>
      <c r="AE1250" s="1">
        <v>3.1346875714027611</v>
      </c>
      <c r="AF1250" s="1">
        <v>2.8136566296666832</v>
      </c>
      <c r="AG1250" s="1">
        <v>1.96096966324244</v>
      </c>
      <c r="AH1250" s="1">
        <v>1.5902302096808762</v>
      </c>
      <c r="AI1250" s="1">
        <v>-6.4273770481306336</v>
      </c>
      <c r="AJ1250" s="1" t="s">
        <v>4</v>
      </c>
      <c r="AK1250" s="1" t="s">
        <v>4</v>
      </c>
    </row>
    <row r="1251" spans="1:37">
      <c r="A1251" t="s">
        <v>229</v>
      </c>
      <c r="B1251" s="2">
        <v>634</v>
      </c>
      <c r="C1251" t="s">
        <v>230</v>
      </c>
      <c r="D1251" s="2">
        <v>2019</v>
      </c>
      <c r="E1251" s="1" t="s">
        <v>4</v>
      </c>
      <c r="F1251" s="1" t="s">
        <v>4</v>
      </c>
      <c r="G1251" s="1" t="s">
        <v>4</v>
      </c>
      <c r="H1251" s="1" t="s">
        <v>4</v>
      </c>
      <c r="I1251" s="1" t="s">
        <v>4</v>
      </c>
      <c r="J1251" s="1" t="s">
        <v>4</v>
      </c>
      <c r="K1251" s="1" t="s">
        <v>4</v>
      </c>
      <c r="L1251" s="1" t="s">
        <v>4</v>
      </c>
      <c r="M1251" s="1" t="s">
        <v>4</v>
      </c>
      <c r="N1251" s="1" t="s">
        <v>4</v>
      </c>
      <c r="O1251" s="1" t="s">
        <v>4</v>
      </c>
      <c r="P1251" s="1" t="s">
        <v>4</v>
      </c>
      <c r="Q1251" s="1" t="s">
        <v>4</v>
      </c>
      <c r="R1251" s="1" t="s">
        <v>4</v>
      </c>
      <c r="S1251" s="1" t="s">
        <v>4</v>
      </c>
      <c r="T1251" s="1" t="s">
        <v>4</v>
      </c>
      <c r="U1251" s="1" t="s">
        <v>4</v>
      </c>
      <c r="V1251" s="1" t="s">
        <v>4</v>
      </c>
      <c r="W1251" s="1" t="s">
        <v>4</v>
      </c>
      <c r="X1251" s="1" t="s">
        <v>4</v>
      </c>
      <c r="Y1251" s="1" t="s">
        <v>4</v>
      </c>
      <c r="Z1251" s="1" t="s">
        <v>4</v>
      </c>
      <c r="AA1251" s="1" t="s">
        <v>4</v>
      </c>
      <c r="AB1251" s="1" t="s">
        <v>4</v>
      </c>
      <c r="AC1251" s="1">
        <v>1.8935062029208805</v>
      </c>
      <c r="AD1251" s="1">
        <v>-1.6710466603993224</v>
      </c>
      <c r="AE1251" s="1">
        <v>1.9821207946556285</v>
      </c>
      <c r="AF1251" s="1">
        <v>-1.3736673605747374</v>
      </c>
      <c r="AG1251" s="1">
        <v>3.6846741737777577</v>
      </c>
      <c r="AH1251" s="1">
        <v>3.9727923806866627</v>
      </c>
      <c r="AI1251" s="1">
        <v>-0.62181436528379042</v>
      </c>
      <c r="AJ1251" s="1">
        <v>-0.43114758664607455</v>
      </c>
      <c r="AK1251" s="1" t="s">
        <v>4</v>
      </c>
    </row>
    <row r="1252" spans="1:37">
      <c r="A1252" t="s">
        <v>229</v>
      </c>
      <c r="B1252" s="2">
        <v>634</v>
      </c>
      <c r="C1252" t="s">
        <v>230</v>
      </c>
      <c r="D1252" s="2">
        <v>2020</v>
      </c>
      <c r="E1252" s="1" t="s">
        <v>4</v>
      </c>
      <c r="F1252" s="1" t="s">
        <v>4</v>
      </c>
      <c r="G1252" s="1" t="s">
        <v>4</v>
      </c>
      <c r="H1252" s="1" t="s">
        <v>4</v>
      </c>
      <c r="I1252" s="1" t="s">
        <v>4</v>
      </c>
      <c r="J1252" s="1" t="s">
        <v>4</v>
      </c>
      <c r="K1252" s="1" t="s">
        <v>4</v>
      </c>
      <c r="L1252" s="1" t="s">
        <v>4</v>
      </c>
      <c r="M1252" s="1" t="s">
        <v>4</v>
      </c>
      <c r="N1252" s="1" t="s">
        <v>4</v>
      </c>
      <c r="O1252" s="1" t="s">
        <v>4</v>
      </c>
      <c r="P1252" s="1" t="s">
        <v>4</v>
      </c>
      <c r="Q1252" s="1" t="s">
        <v>4</v>
      </c>
      <c r="R1252" s="1" t="s">
        <v>4</v>
      </c>
      <c r="S1252" s="1" t="s">
        <v>4</v>
      </c>
      <c r="T1252" s="1" t="s">
        <v>4</v>
      </c>
      <c r="U1252" s="1" t="s">
        <v>4</v>
      </c>
      <c r="V1252" s="1" t="s">
        <v>4</v>
      </c>
      <c r="W1252" s="1" t="s">
        <v>4</v>
      </c>
      <c r="X1252" s="1" t="s">
        <v>4</v>
      </c>
      <c r="Y1252" s="1" t="s">
        <v>4</v>
      </c>
      <c r="Z1252" s="1" t="s">
        <v>4</v>
      </c>
      <c r="AA1252" s="1" t="s">
        <v>4</v>
      </c>
      <c r="AB1252" s="1" t="s">
        <v>4</v>
      </c>
      <c r="AC1252" s="1" t="s">
        <v>4</v>
      </c>
      <c r="AD1252" s="1">
        <v>0.39326434865807336</v>
      </c>
      <c r="AE1252" s="1">
        <v>1.657341004944124</v>
      </c>
      <c r="AF1252" s="1">
        <v>0.27666311302030344</v>
      </c>
      <c r="AG1252" s="1">
        <v>-0.10683348933187009</v>
      </c>
      <c r="AH1252" s="1">
        <v>2.7807760616494814</v>
      </c>
      <c r="AI1252" s="1">
        <v>-6.9960622221463158</v>
      </c>
      <c r="AJ1252" s="1">
        <v>-8.1691744325391831</v>
      </c>
      <c r="AK1252" s="1">
        <v>-8.1358784772776573</v>
      </c>
    </row>
    <row r="1253" spans="1:37">
      <c r="A1253" t="s">
        <v>229</v>
      </c>
      <c r="B1253" s="2">
        <v>634</v>
      </c>
      <c r="C1253" t="s">
        <v>230</v>
      </c>
      <c r="D1253" s="2">
        <v>2021</v>
      </c>
      <c r="E1253" s="1" t="s">
        <v>4</v>
      </c>
      <c r="F1253" s="1" t="s">
        <v>4</v>
      </c>
      <c r="G1253" s="1" t="s">
        <v>4</v>
      </c>
      <c r="H1253" s="1" t="s">
        <v>4</v>
      </c>
      <c r="I1253" s="1" t="s">
        <v>4</v>
      </c>
      <c r="J1253" s="1" t="s">
        <v>4</v>
      </c>
      <c r="K1253" s="1" t="s">
        <v>4</v>
      </c>
      <c r="L1253" s="1" t="s">
        <v>4</v>
      </c>
      <c r="M1253" s="1" t="s">
        <v>4</v>
      </c>
      <c r="N1253" s="1" t="s">
        <v>4</v>
      </c>
      <c r="O1253" s="1" t="s">
        <v>4</v>
      </c>
      <c r="P1253" s="1" t="s">
        <v>4</v>
      </c>
      <c r="Q1253" s="1" t="s">
        <v>4</v>
      </c>
      <c r="R1253" s="1" t="s">
        <v>4</v>
      </c>
      <c r="S1253" s="1" t="s">
        <v>4</v>
      </c>
      <c r="T1253" s="1" t="s">
        <v>4</v>
      </c>
      <c r="U1253" s="1" t="s">
        <v>4</v>
      </c>
      <c r="V1253" s="1" t="s">
        <v>4</v>
      </c>
      <c r="W1253" s="1" t="s">
        <v>4</v>
      </c>
      <c r="X1253" s="1" t="s">
        <v>4</v>
      </c>
      <c r="Y1253" s="1" t="s">
        <v>4</v>
      </c>
      <c r="Z1253" s="1" t="s">
        <v>4</v>
      </c>
      <c r="AA1253" s="1" t="s">
        <v>4</v>
      </c>
      <c r="AB1253" s="1" t="s">
        <v>4</v>
      </c>
      <c r="AC1253" s="1" t="s">
        <v>4</v>
      </c>
      <c r="AD1253" s="1" t="s">
        <v>4</v>
      </c>
      <c r="AE1253" s="1">
        <v>2.9100587140545642</v>
      </c>
      <c r="AF1253" s="1">
        <v>0.61825517358720106</v>
      </c>
      <c r="AG1253" s="1">
        <v>-1.8398732750701585</v>
      </c>
      <c r="AH1253" s="1">
        <v>1.9203408306890379</v>
      </c>
      <c r="AI1253" s="1">
        <v>-0.82253136624304002</v>
      </c>
      <c r="AJ1253" s="1">
        <v>-0.16403894023802046</v>
      </c>
      <c r="AK1253" s="1">
        <v>-0.55922913115641348</v>
      </c>
    </row>
    <row r="1254" spans="1:37">
      <c r="A1254" t="s">
        <v>229</v>
      </c>
      <c r="B1254" s="2">
        <v>634</v>
      </c>
      <c r="C1254" t="s">
        <v>230</v>
      </c>
      <c r="D1254" s="2">
        <v>2022</v>
      </c>
      <c r="E1254" s="1" t="s">
        <v>4</v>
      </c>
      <c r="F1254" s="1" t="s">
        <v>4</v>
      </c>
      <c r="G1254" s="1" t="s">
        <v>4</v>
      </c>
      <c r="H1254" s="1" t="s">
        <v>4</v>
      </c>
      <c r="I1254" s="1" t="s">
        <v>4</v>
      </c>
      <c r="J1254" s="1" t="s">
        <v>4</v>
      </c>
      <c r="K1254" s="1" t="s">
        <v>4</v>
      </c>
      <c r="L1254" s="1" t="s">
        <v>4</v>
      </c>
      <c r="M1254" s="1" t="s">
        <v>4</v>
      </c>
      <c r="N1254" s="1" t="s">
        <v>4</v>
      </c>
      <c r="O1254" s="1" t="s">
        <v>4</v>
      </c>
      <c r="P1254" s="1" t="s">
        <v>4</v>
      </c>
      <c r="Q1254" s="1" t="s">
        <v>4</v>
      </c>
      <c r="R1254" s="1" t="s">
        <v>4</v>
      </c>
      <c r="S1254" s="1" t="s">
        <v>4</v>
      </c>
      <c r="T1254" s="1" t="s">
        <v>4</v>
      </c>
      <c r="U1254" s="1" t="s">
        <v>4</v>
      </c>
      <c r="V1254" s="1" t="s">
        <v>4</v>
      </c>
      <c r="W1254" s="1" t="s">
        <v>4</v>
      </c>
      <c r="X1254" s="1" t="s">
        <v>4</v>
      </c>
      <c r="Y1254" s="1" t="s">
        <v>4</v>
      </c>
      <c r="Z1254" s="1" t="s">
        <v>4</v>
      </c>
      <c r="AA1254" s="1" t="s">
        <v>4</v>
      </c>
      <c r="AB1254" s="1" t="s">
        <v>4</v>
      </c>
      <c r="AC1254" s="1" t="s">
        <v>4</v>
      </c>
      <c r="AD1254" s="1" t="s">
        <v>4</v>
      </c>
      <c r="AE1254" s="1" t="s">
        <v>4</v>
      </c>
      <c r="AF1254" s="1">
        <v>0.26463956025082336</v>
      </c>
      <c r="AG1254" s="1">
        <v>0.75684782831280106</v>
      </c>
      <c r="AH1254" s="1">
        <v>4.8605760786268881E-2</v>
      </c>
      <c r="AI1254" s="1">
        <v>1.9469575230488312</v>
      </c>
      <c r="AJ1254" s="1">
        <v>2.3031750210071422</v>
      </c>
      <c r="AK1254" s="1">
        <v>4.3154658090049258</v>
      </c>
    </row>
    <row r="1255" spans="1:37">
      <c r="A1255" t="s">
        <v>229</v>
      </c>
      <c r="B1255" s="2">
        <v>634</v>
      </c>
      <c r="C1255" t="s">
        <v>230</v>
      </c>
      <c r="D1255" s="2">
        <v>2023</v>
      </c>
      <c r="E1255" s="1" t="s">
        <v>4</v>
      </c>
      <c r="F1255" s="1" t="s">
        <v>4</v>
      </c>
      <c r="G1255" s="1" t="s">
        <v>4</v>
      </c>
      <c r="H1255" s="1" t="s">
        <v>4</v>
      </c>
      <c r="I1255" s="1" t="s">
        <v>4</v>
      </c>
      <c r="J1255" s="1" t="s">
        <v>4</v>
      </c>
      <c r="K1255" s="1" t="s">
        <v>4</v>
      </c>
      <c r="L1255" s="1" t="s">
        <v>4</v>
      </c>
      <c r="M1255" s="1" t="s">
        <v>4</v>
      </c>
      <c r="N1255" s="1" t="s">
        <v>4</v>
      </c>
      <c r="O1255" s="1" t="s">
        <v>4</v>
      </c>
      <c r="P1255" s="1" t="s">
        <v>4</v>
      </c>
      <c r="Q1255" s="1" t="s">
        <v>4</v>
      </c>
      <c r="R1255" s="1" t="s">
        <v>4</v>
      </c>
      <c r="S1255" s="1" t="s">
        <v>4</v>
      </c>
      <c r="T1255" s="1" t="s">
        <v>4</v>
      </c>
      <c r="U1255" s="1" t="s">
        <v>4</v>
      </c>
      <c r="V1255" s="1" t="s">
        <v>4</v>
      </c>
      <c r="W1255" s="1" t="s">
        <v>4</v>
      </c>
      <c r="X1255" s="1" t="s">
        <v>4</v>
      </c>
      <c r="Y1255" s="1" t="s">
        <v>4</v>
      </c>
      <c r="Z1255" s="1" t="s">
        <v>4</v>
      </c>
      <c r="AA1255" s="1" t="s">
        <v>4</v>
      </c>
      <c r="AB1255" s="1" t="s">
        <v>4</v>
      </c>
      <c r="AC1255" s="1" t="s">
        <v>4</v>
      </c>
      <c r="AD1255" s="1" t="s">
        <v>4</v>
      </c>
      <c r="AE1255" s="1" t="s">
        <v>4</v>
      </c>
      <c r="AF1255" s="1" t="s">
        <v>4</v>
      </c>
      <c r="AG1255" s="1">
        <v>0.41793261299687412</v>
      </c>
      <c r="AH1255" s="1">
        <v>1.2623483483771958</v>
      </c>
      <c r="AI1255" s="1">
        <v>2.6114712543650498</v>
      </c>
      <c r="AJ1255" s="1">
        <v>2.9759061659384356</v>
      </c>
      <c r="AK1255" s="1">
        <v>4.5942982537676036</v>
      </c>
    </row>
    <row r="1256" spans="1:37">
      <c r="A1256" t="s">
        <v>69</v>
      </c>
      <c r="B1256" s="2">
        <v>233</v>
      </c>
      <c r="C1256" t="s">
        <v>70</v>
      </c>
      <c r="D1256" s="2">
        <v>1991</v>
      </c>
      <c r="E1256" s="1">
        <v>4.120392606105705</v>
      </c>
      <c r="F1256" s="1">
        <v>4.120392606105705</v>
      </c>
      <c r="G1256" s="1">
        <v>2.4999962425156452</v>
      </c>
      <c r="H1256" s="1">
        <v>2.0992600080870449</v>
      </c>
      <c r="I1256" s="1" t="s">
        <v>4</v>
      </c>
      <c r="J1256" s="1" t="s">
        <v>4</v>
      </c>
      <c r="K1256" s="1" t="s">
        <v>4</v>
      </c>
      <c r="L1256" s="1" t="s">
        <v>4</v>
      </c>
      <c r="M1256" s="1" t="s">
        <v>4</v>
      </c>
      <c r="N1256" s="1" t="s">
        <v>4</v>
      </c>
      <c r="O1256" s="1" t="s">
        <v>4</v>
      </c>
      <c r="P1256" s="1" t="s">
        <v>4</v>
      </c>
      <c r="Q1256" s="1" t="s">
        <v>4</v>
      </c>
      <c r="R1256" s="1" t="s">
        <v>4</v>
      </c>
      <c r="S1256" s="1" t="s">
        <v>4</v>
      </c>
      <c r="T1256" s="1" t="s">
        <v>4</v>
      </c>
      <c r="U1256" s="1" t="s">
        <v>4</v>
      </c>
      <c r="V1256" s="1" t="s">
        <v>4</v>
      </c>
      <c r="W1256" s="1" t="s">
        <v>4</v>
      </c>
      <c r="X1256" s="1" t="s">
        <v>4</v>
      </c>
      <c r="Y1256" s="1" t="s">
        <v>4</v>
      </c>
      <c r="Z1256" s="1" t="s">
        <v>4</v>
      </c>
      <c r="AA1256" s="1" t="s">
        <v>4</v>
      </c>
      <c r="AB1256" s="1" t="s">
        <v>4</v>
      </c>
      <c r="AC1256" s="1" t="s">
        <v>4</v>
      </c>
      <c r="AD1256" s="1" t="s">
        <v>4</v>
      </c>
      <c r="AE1256" s="1" t="s">
        <v>4</v>
      </c>
      <c r="AF1256" s="1" t="s">
        <v>4</v>
      </c>
      <c r="AG1256" s="1" t="s">
        <v>4</v>
      </c>
      <c r="AH1256" s="1" t="s">
        <v>4</v>
      </c>
      <c r="AI1256" s="1" t="s">
        <v>4</v>
      </c>
      <c r="AJ1256" s="1" t="s">
        <v>4</v>
      </c>
      <c r="AK1256" s="1" t="s">
        <v>4</v>
      </c>
    </row>
    <row r="1257" spans="1:37">
      <c r="A1257" t="s">
        <v>69</v>
      </c>
      <c r="B1257" s="2">
        <v>233</v>
      </c>
      <c r="C1257" t="s">
        <v>70</v>
      </c>
      <c r="D1257" s="2">
        <v>1992</v>
      </c>
      <c r="E1257" s="1">
        <v>4.1169354971916317</v>
      </c>
      <c r="F1257" s="1">
        <v>4.1169354971916317</v>
      </c>
      <c r="G1257" s="1">
        <v>4.0000000000000036</v>
      </c>
      <c r="H1257" s="1">
        <v>3.5271400079841531</v>
      </c>
      <c r="I1257" s="1">
        <v>3.5271400079841531</v>
      </c>
      <c r="J1257" s="1" t="s">
        <v>4</v>
      </c>
      <c r="K1257" s="1" t="s">
        <v>4</v>
      </c>
      <c r="L1257" s="1" t="s">
        <v>4</v>
      </c>
      <c r="M1257" s="1" t="s">
        <v>4</v>
      </c>
      <c r="N1257" s="1" t="s">
        <v>4</v>
      </c>
      <c r="O1257" s="1" t="s">
        <v>4</v>
      </c>
      <c r="P1257" s="1" t="s">
        <v>4</v>
      </c>
      <c r="Q1257" s="1" t="s">
        <v>4</v>
      </c>
      <c r="R1257" s="1" t="s">
        <v>4</v>
      </c>
      <c r="S1257" s="1" t="s">
        <v>4</v>
      </c>
      <c r="T1257" s="1" t="s">
        <v>4</v>
      </c>
      <c r="U1257" s="1" t="s">
        <v>4</v>
      </c>
      <c r="V1257" s="1" t="s">
        <v>4</v>
      </c>
      <c r="W1257" s="1" t="s">
        <v>4</v>
      </c>
      <c r="X1257" s="1" t="s">
        <v>4</v>
      </c>
      <c r="Y1257" s="1" t="s">
        <v>4</v>
      </c>
      <c r="Z1257" s="1" t="s">
        <v>4</v>
      </c>
      <c r="AA1257" s="1" t="s">
        <v>4</v>
      </c>
      <c r="AB1257" s="1" t="s">
        <v>4</v>
      </c>
      <c r="AC1257" s="1" t="s">
        <v>4</v>
      </c>
      <c r="AD1257" s="1" t="s">
        <v>4</v>
      </c>
      <c r="AE1257" s="1" t="s">
        <v>4</v>
      </c>
      <c r="AF1257" s="1" t="s">
        <v>4</v>
      </c>
      <c r="AG1257" s="1" t="s">
        <v>4</v>
      </c>
      <c r="AH1257" s="1" t="s">
        <v>4</v>
      </c>
      <c r="AI1257" s="1" t="s">
        <v>4</v>
      </c>
      <c r="AJ1257" s="1" t="s">
        <v>4</v>
      </c>
      <c r="AK1257" s="1" t="s">
        <v>4</v>
      </c>
    </row>
    <row r="1258" spans="1:37">
      <c r="A1258" t="s">
        <v>69</v>
      </c>
      <c r="B1258" s="2">
        <v>233</v>
      </c>
      <c r="C1258" t="s">
        <v>70</v>
      </c>
      <c r="D1258" s="2">
        <v>1993</v>
      </c>
      <c r="E1258" s="1">
        <v>4.5091867461604096</v>
      </c>
      <c r="F1258" s="1">
        <v>4.5091867461604096</v>
      </c>
      <c r="G1258" s="1">
        <v>4.7000043864733998</v>
      </c>
      <c r="H1258" s="1">
        <v>4.4999970942071865</v>
      </c>
      <c r="I1258" s="1">
        <v>5.1623058046901482</v>
      </c>
      <c r="J1258" s="1">
        <v>5.3184673393857462</v>
      </c>
      <c r="K1258" s="1" t="s">
        <v>4</v>
      </c>
      <c r="L1258" s="1" t="s">
        <v>4</v>
      </c>
      <c r="M1258" s="1" t="s">
        <v>4</v>
      </c>
      <c r="N1258" s="1" t="s">
        <v>4</v>
      </c>
      <c r="O1258" s="1" t="s">
        <v>4</v>
      </c>
      <c r="P1258" s="1" t="s">
        <v>4</v>
      </c>
      <c r="Q1258" s="1" t="s">
        <v>4</v>
      </c>
      <c r="R1258" s="1" t="s">
        <v>4</v>
      </c>
      <c r="S1258" s="1" t="s">
        <v>4</v>
      </c>
      <c r="T1258" s="1" t="s">
        <v>4</v>
      </c>
      <c r="U1258" s="1" t="s">
        <v>4</v>
      </c>
      <c r="V1258" s="1" t="s">
        <v>4</v>
      </c>
      <c r="W1258" s="1" t="s">
        <v>4</v>
      </c>
      <c r="X1258" s="1" t="s">
        <v>4</v>
      </c>
      <c r="Y1258" s="1" t="s">
        <v>4</v>
      </c>
      <c r="Z1258" s="1" t="s">
        <v>4</v>
      </c>
      <c r="AA1258" s="1" t="s">
        <v>4</v>
      </c>
      <c r="AB1258" s="1" t="s">
        <v>4</v>
      </c>
      <c r="AC1258" s="1" t="s">
        <v>4</v>
      </c>
      <c r="AD1258" s="1" t="s">
        <v>4</v>
      </c>
      <c r="AE1258" s="1" t="s">
        <v>4</v>
      </c>
      <c r="AF1258" s="1" t="s">
        <v>4</v>
      </c>
      <c r="AG1258" s="1" t="s">
        <v>4</v>
      </c>
      <c r="AH1258" s="1" t="s">
        <v>4</v>
      </c>
      <c r="AI1258" s="1" t="s">
        <v>4</v>
      </c>
      <c r="AJ1258" s="1" t="s">
        <v>4</v>
      </c>
      <c r="AK1258" s="1" t="s">
        <v>4</v>
      </c>
    </row>
    <row r="1259" spans="1:37">
      <c r="A1259" t="s">
        <v>69</v>
      </c>
      <c r="B1259" s="2">
        <v>233</v>
      </c>
      <c r="C1259" t="s">
        <v>70</v>
      </c>
      <c r="D1259" s="2">
        <v>1994</v>
      </c>
      <c r="E1259" s="1">
        <v>4.4853366684920015</v>
      </c>
      <c r="F1259" s="1">
        <v>4.4853366684920015</v>
      </c>
      <c r="G1259" s="1">
        <v>4.999997381522725</v>
      </c>
      <c r="H1259" s="1">
        <v>5.0000003757652456</v>
      </c>
      <c r="I1259" s="1">
        <v>5.4000026287269742</v>
      </c>
      <c r="J1259" s="1">
        <v>5.7313260307518599</v>
      </c>
      <c r="K1259" s="1">
        <v>5.5428730713035446</v>
      </c>
      <c r="L1259" s="1" t="s">
        <v>4</v>
      </c>
      <c r="M1259" s="1" t="s">
        <v>4</v>
      </c>
      <c r="N1259" s="1" t="s">
        <v>4</v>
      </c>
      <c r="O1259" s="1" t="s">
        <v>4</v>
      </c>
      <c r="P1259" s="1" t="s">
        <v>4</v>
      </c>
      <c r="Q1259" s="1" t="s">
        <v>4</v>
      </c>
      <c r="R1259" s="1" t="s">
        <v>4</v>
      </c>
      <c r="S1259" s="1" t="s">
        <v>4</v>
      </c>
      <c r="T1259" s="1" t="s">
        <v>4</v>
      </c>
      <c r="U1259" s="1" t="s">
        <v>4</v>
      </c>
      <c r="V1259" s="1" t="s">
        <v>4</v>
      </c>
      <c r="W1259" s="1" t="s">
        <v>4</v>
      </c>
      <c r="X1259" s="1" t="s">
        <v>4</v>
      </c>
      <c r="Y1259" s="1" t="s">
        <v>4</v>
      </c>
      <c r="Z1259" s="1" t="s">
        <v>4</v>
      </c>
      <c r="AA1259" s="1" t="s">
        <v>4</v>
      </c>
      <c r="AB1259" s="1" t="s">
        <v>4</v>
      </c>
      <c r="AC1259" s="1" t="s">
        <v>4</v>
      </c>
      <c r="AD1259" s="1" t="s">
        <v>4</v>
      </c>
      <c r="AE1259" s="1" t="s">
        <v>4</v>
      </c>
      <c r="AF1259" s="1" t="s">
        <v>4</v>
      </c>
      <c r="AG1259" s="1" t="s">
        <v>4</v>
      </c>
      <c r="AH1259" s="1" t="s">
        <v>4</v>
      </c>
      <c r="AI1259" s="1" t="s">
        <v>4</v>
      </c>
      <c r="AJ1259" s="1" t="s">
        <v>4</v>
      </c>
      <c r="AK1259" s="1" t="s">
        <v>4</v>
      </c>
    </row>
    <row r="1260" spans="1:37">
      <c r="A1260" t="s">
        <v>69</v>
      </c>
      <c r="B1260" s="2">
        <v>233</v>
      </c>
      <c r="C1260" t="s">
        <v>70</v>
      </c>
      <c r="D1260" s="2">
        <v>1995</v>
      </c>
      <c r="E1260" s="1">
        <v>4.4840192278963187</v>
      </c>
      <c r="F1260" s="1">
        <v>4.4840192278963187</v>
      </c>
      <c r="G1260" s="1">
        <v>5.4999995012423586</v>
      </c>
      <c r="H1260" s="1">
        <v>5.2000044662387168</v>
      </c>
      <c r="I1260" s="1">
        <v>5.3999971658542645</v>
      </c>
      <c r="J1260" s="1">
        <v>5.2940497994599323</v>
      </c>
      <c r="K1260" s="1">
        <v>5.22481355651363</v>
      </c>
      <c r="L1260" s="1">
        <v>5.3576902244398816</v>
      </c>
      <c r="M1260" s="1" t="s">
        <v>4</v>
      </c>
      <c r="N1260" s="1" t="s">
        <v>4</v>
      </c>
      <c r="O1260" s="1" t="s">
        <v>4</v>
      </c>
      <c r="P1260" s="1" t="s">
        <v>4</v>
      </c>
      <c r="Q1260" s="1" t="s">
        <v>4</v>
      </c>
      <c r="R1260" s="1" t="s">
        <v>4</v>
      </c>
      <c r="S1260" s="1" t="s">
        <v>4</v>
      </c>
      <c r="T1260" s="1" t="s">
        <v>4</v>
      </c>
      <c r="U1260" s="1" t="s">
        <v>4</v>
      </c>
      <c r="V1260" s="1" t="s">
        <v>4</v>
      </c>
      <c r="W1260" s="1" t="s">
        <v>4</v>
      </c>
      <c r="X1260" s="1" t="s">
        <v>4</v>
      </c>
      <c r="Y1260" s="1" t="s">
        <v>4</v>
      </c>
      <c r="Z1260" s="1" t="s">
        <v>4</v>
      </c>
      <c r="AA1260" s="1" t="s">
        <v>4</v>
      </c>
      <c r="AB1260" s="1" t="s">
        <v>4</v>
      </c>
      <c r="AC1260" s="1" t="s">
        <v>4</v>
      </c>
      <c r="AD1260" s="1" t="s">
        <v>4</v>
      </c>
      <c r="AE1260" s="1" t="s">
        <v>4</v>
      </c>
      <c r="AF1260" s="1" t="s">
        <v>4</v>
      </c>
      <c r="AG1260" s="1" t="s">
        <v>4</v>
      </c>
      <c r="AH1260" s="1" t="s">
        <v>4</v>
      </c>
      <c r="AI1260" s="1" t="s">
        <v>4</v>
      </c>
      <c r="AJ1260" s="1" t="s">
        <v>4</v>
      </c>
      <c r="AK1260" s="1" t="s">
        <v>4</v>
      </c>
    </row>
    <row r="1261" spans="1:37">
      <c r="A1261" t="s">
        <v>69</v>
      </c>
      <c r="B1261" s="2">
        <v>233</v>
      </c>
      <c r="C1261" t="s">
        <v>70</v>
      </c>
      <c r="D1261" s="2">
        <v>1996</v>
      </c>
      <c r="E1261" s="1" t="s">
        <v>4</v>
      </c>
      <c r="F1261" s="1">
        <v>4.4840203263342593</v>
      </c>
      <c r="G1261" s="1">
        <v>5.5000029716092858</v>
      </c>
      <c r="H1261" s="1">
        <v>4.2999982446598084</v>
      </c>
      <c r="I1261" s="1">
        <v>5.4000024469380348</v>
      </c>
      <c r="J1261" s="1">
        <v>5.159028299524171</v>
      </c>
      <c r="K1261" s="1">
        <v>3.2255652165529503</v>
      </c>
      <c r="L1261" s="1">
        <v>2.1280292850192728</v>
      </c>
      <c r="M1261" s="1">
        <v>2.0523360710009042</v>
      </c>
      <c r="N1261" s="1" t="s">
        <v>4</v>
      </c>
      <c r="O1261" s="1" t="s">
        <v>4</v>
      </c>
      <c r="P1261" s="1" t="s">
        <v>4</v>
      </c>
      <c r="Q1261" s="1" t="s">
        <v>4</v>
      </c>
      <c r="R1261" s="1" t="s">
        <v>4</v>
      </c>
      <c r="S1261" s="1" t="s">
        <v>4</v>
      </c>
      <c r="T1261" s="1" t="s">
        <v>4</v>
      </c>
      <c r="U1261" s="1" t="s">
        <v>4</v>
      </c>
      <c r="V1261" s="1" t="s">
        <v>4</v>
      </c>
      <c r="W1261" s="1" t="s">
        <v>4</v>
      </c>
      <c r="X1261" s="1" t="s">
        <v>4</v>
      </c>
      <c r="Y1261" s="1" t="s">
        <v>4</v>
      </c>
      <c r="Z1261" s="1" t="s">
        <v>4</v>
      </c>
      <c r="AA1261" s="1" t="s">
        <v>4</v>
      </c>
      <c r="AB1261" s="1" t="s">
        <v>4</v>
      </c>
      <c r="AC1261" s="1" t="s">
        <v>4</v>
      </c>
      <c r="AD1261" s="1" t="s">
        <v>4</v>
      </c>
      <c r="AE1261" s="1" t="s">
        <v>4</v>
      </c>
      <c r="AF1261" s="1" t="s">
        <v>4</v>
      </c>
      <c r="AG1261" s="1" t="s">
        <v>4</v>
      </c>
      <c r="AH1261" s="1" t="s">
        <v>4</v>
      </c>
      <c r="AI1261" s="1" t="s">
        <v>4</v>
      </c>
      <c r="AJ1261" s="1" t="s">
        <v>4</v>
      </c>
      <c r="AK1261" s="1" t="s">
        <v>4</v>
      </c>
    </row>
    <row r="1262" spans="1:37">
      <c r="A1262" t="s">
        <v>69</v>
      </c>
      <c r="B1262" s="2">
        <v>233</v>
      </c>
      <c r="C1262" t="s">
        <v>70</v>
      </c>
      <c r="D1262" s="2">
        <v>1997</v>
      </c>
      <c r="E1262" s="1" t="s">
        <v>4</v>
      </c>
      <c r="F1262" s="1" t="s">
        <v>4</v>
      </c>
      <c r="G1262" s="1">
        <v>4.4840186705653151</v>
      </c>
      <c r="H1262" s="1">
        <v>5.3999994781480876</v>
      </c>
      <c r="I1262" s="1">
        <v>5.4999979590563797</v>
      </c>
      <c r="J1262" s="1">
        <v>5.3009044064201261</v>
      </c>
      <c r="K1262" s="1">
        <v>3.3793271854701379</v>
      </c>
      <c r="L1262" s="1">
        <v>1.9675210205153171</v>
      </c>
      <c r="M1262" s="1">
        <v>3.0538425813805725</v>
      </c>
      <c r="N1262" s="1">
        <v>2.7599955648181407</v>
      </c>
      <c r="O1262" s="1" t="s">
        <v>4</v>
      </c>
      <c r="P1262" s="1" t="s">
        <v>4</v>
      </c>
      <c r="Q1262" s="1" t="s">
        <v>4</v>
      </c>
      <c r="R1262" s="1" t="s">
        <v>4</v>
      </c>
      <c r="S1262" s="1" t="s">
        <v>4</v>
      </c>
      <c r="T1262" s="1" t="s">
        <v>4</v>
      </c>
      <c r="U1262" s="1" t="s">
        <v>4</v>
      </c>
      <c r="V1262" s="1" t="s">
        <v>4</v>
      </c>
      <c r="W1262" s="1" t="s">
        <v>4</v>
      </c>
      <c r="X1262" s="1" t="s">
        <v>4</v>
      </c>
      <c r="Y1262" s="1" t="s">
        <v>4</v>
      </c>
      <c r="Z1262" s="1" t="s">
        <v>4</v>
      </c>
      <c r="AA1262" s="1" t="s">
        <v>4</v>
      </c>
      <c r="AB1262" s="1" t="s">
        <v>4</v>
      </c>
      <c r="AC1262" s="1" t="s">
        <v>4</v>
      </c>
      <c r="AD1262" s="1" t="s">
        <v>4</v>
      </c>
      <c r="AE1262" s="1" t="s">
        <v>4</v>
      </c>
      <c r="AF1262" s="1" t="s">
        <v>4</v>
      </c>
      <c r="AG1262" s="1" t="s">
        <v>4</v>
      </c>
      <c r="AH1262" s="1" t="s">
        <v>4</v>
      </c>
      <c r="AI1262" s="1" t="s">
        <v>4</v>
      </c>
      <c r="AJ1262" s="1" t="s">
        <v>4</v>
      </c>
      <c r="AK1262" s="1" t="s">
        <v>4</v>
      </c>
    </row>
    <row r="1263" spans="1:37">
      <c r="A1263" t="s">
        <v>69</v>
      </c>
      <c r="B1263" s="2">
        <v>233</v>
      </c>
      <c r="C1263" t="s">
        <v>70</v>
      </c>
      <c r="D1263" s="2">
        <v>1998</v>
      </c>
      <c r="E1263" s="1" t="s">
        <v>4</v>
      </c>
      <c r="F1263" s="1" t="s">
        <v>4</v>
      </c>
      <c r="G1263" s="1" t="s">
        <v>4</v>
      </c>
      <c r="H1263" s="1">
        <v>5.4999984218186304</v>
      </c>
      <c r="I1263" s="1">
        <v>5.5000039295415304</v>
      </c>
      <c r="J1263" s="1">
        <v>5.4881035362559283</v>
      </c>
      <c r="K1263" s="1">
        <v>4.4999994353615902</v>
      </c>
      <c r="L1263" s="1">
        <v>3.1105499662699598</v>
      </c>
      <c r="M1263" s="1">
        <v>2.6999974287719164</v>
      </c>
      <c r="N1263" s="1">
        <v>0.60000138415881032</v>
      </c>
      <c r="O1263" s="1">
        <v>0.47642338165490017</v>
      </c>
      <c r="P1263" s="1" t="s">
        <v>4</v>
      </c>
      <c r="Q1263" s="1" t="s">
        <v>4</v>
      </c>
      <c r="R1263" s="1" t="s">
        <v>4</v>
      </c>
      <c r="S1263" s="1" t="s">
        <v>4</v>
      </c>
      <c r="T1263" s="1" t="s">
        <v>4</v>
      </c>
      <c r="U1263" s="1" t="s">
        <v>4</v>
      </c>
      <c r="V1263" s="1" t="s">
        <v>4</v>
      </c>
      <c r="W1263" s="1" t="s">
        <v>4</v>
      </c>
      <c r="X1263" s="1" t="s">
        <v>4</v>
      </c>
      <c r="Y1263" s="1" t="s">
        <v>4</v>
      </c>
      <c r="Z1263" s="1" t="s">
        <v>4</v>
      </c>
      <c r="AA1263" s="1" t="s">
        <v>4</v>
      </c>
      <c r="AB1263" s="1" t="s">
        <v>4</v>
      </c>
      <c r="AC1263" s="1" t="s">
        <v>4</v>
      </c>
      <c r="AD1263" s="1" t="s">
        <v>4</v>
      </c>
      <c r="AE1263" s="1" t="s">
        <v>4</v>
      </c>
      <c r="AF1263" s="1" t="s">
        <v>4</v>
      </c>
      <c r="AG1263" s="1" t="s">
        <v>4</v>
      </c>
      <c r="AH1263" s="1" t="s">
        <v>4</v>
      </c>
      <c r="AI1263" s="1" t="s">
        <v>4</v>
      </c>
      <c r="AJ1263" s="1" t="s">
        <v>4</v>
      </c>
      <c r="AK1263" s="1" t="s">
        <v>4</v>
      </c>
    </row>
    <row r="1264" spans="1:37">
      <c r="A1264" t="s">
        <v>69</v>
      </c>
      <c r="B1264" s="2">
        <v>233</v>
      </c>
      <c r="C1264" t="s">
        <v>70</v>
      </c>
      <c r="D1264" s="2">
        <v>1999</v>
      </c>
      <c r="E1264" s="1" t="s">
        <v>4</v>
      </c>
      <c r="F1264" s="1" t="s">
        <v>4</v>
      </c>
      <c r="G1264" s="1" t="s">
        <v>4</v>
      </c>
      <c r="H1264" s="1" t="s">
        <v>4</v>
      </c>
      <c r="I1264" s="1">
        <v>5.499994097809302</v>
      </c>
      <c r="J1264" s="1">
        <v>4.8470151768341241</v>
      </c>
      <c r="K1264" s="1">
        <v>4.9999954973009908</v>
      </c>
      <c r="L1264" s="1">
        <v>3.2688157935769846</v>
      </c>
      <c r="M1264" s="1">
        <v>2.0000015954505734</v>
      </c>
      <c r="N1264" s="1">
        <v>0</v>
      </c>
      <c r="O1264" s="1">
        <v>-4.4819018580465997</v>
      </c>
      <c r="P1264" s="1">
        <v>-4.0516356250465568</v>
      </c>
      <c r="Q1264" s="1" t="s">
        <v>4</v>
      </c>
      <c r="R1264" s="1" t="s">
        <v>4</v>
      </c>
      <c r="S1264" s="1" t="s">
        <v>4</v>
      </c>
      <c r="T1264" s="1" t="s">
        <v>4</v>
      </c>
      <c r="U1264" s="1" t="s">
        <v>4</v>
      </c>
      <c r="V1264" s="1" t="s">
        <v>4</v>
      </c>
      <c r="W1264" s="1" t="s">
        <v>4</v>
      </c>
      <c r="X1264" s="1" t="s">
        <v>4</v>
      </c>
      <c r="Y1264" s="1" t="s">
        <v>4</v>
      </c>
      <c r="Z1264" s="1" t="s">
        <v>4</v>
      </c>
      <c r="AA1264" s="1" t="s">
        <v>4</v>
      </c>
      <c r="AB1264" s="1" t="s">
        <v>4</v>
      </c>
      <c r="AC1264" s="1" t="s">
        <v>4</v>
      </c>
      <c r="AD1264" s="1" t="s">
        <v>4</v>
      </c>
      <c r="AE1264" s="1" t="s">
        <v>4</v>
      </c>
      <c r="AF1264" s="1" t="s">
        <v>4</v>
      </c>
      <c r="AG1264" s="1" t="s">
        <v>4</v>
      </c>
      <c r="AH1264" s="1" t="s">
        <v>4</v>
      </c>
      <c r="AI1264" s="1" t="s">
        <v>4</v>
      </c>
      <c r="AJ1264" s="1" t="s">
        <v>4</v>
      </c>
      <c r="AK1264" s="1" t="s">
        <v>4</v>
      </c>
    </row>
    <row r="1265" spans="1:37">
      <c r="A1265" t="s">
        <v>69</v>
      </c>
      <c r="B1265" s="2">
        <v>233</v>
      </c>
      <c r="C1265" t="s">
        <v>70</v>
      </c>
      <c r="D1265" s="2">
        <v>2000</v>
      </c>
      <c r="E1265" s="1" t="s">
        <v>4</v>
      </c>
      <c r="F1265" s="1" t="s">
        <v>4</v>
      </c>
      <c r="G1265" s="1" t="s">
        <v>4</v>
      </c>
      <c r="H1265" s="1" t="s">
        <v>4</v>
      </c>
      <c r="I1265" s="1" t="s">
        <v>4</v>
      </c>
      <c r="J1265" s="1">
        <v>4.7389536444390812</v>
      </c>
      <c r="K1265" s="1">
        <v>5.0000034306277419</v>
      </c>
      <c r="L1265" s="1">
        <v>3.0532098960680543</v>
      </c>
      <c r="M1265" s="1">
        <v>3.0075927081891995</v>
      </c>
      <c r="N1265" s="1">
        <v>2.5999987283317427</v>
      </c>
      <c r="O1265" s="1">
        <v>2.9999924017849233</v>
      </c>
      <c r="P1265" s="1">
        <v>2.8147433456309434</v>
      </c>
      <c r="Q1265" s="1">
        <v>2.737495567683923</v>
      </c>
      <c r="R1265" s="1" t="s">
        <v>4</v>
      </c>
      <c r="S1265" s="1" t="s">
        <v>4</v>
      </c>
      <c r="T1265" s="1" t="s">
        <v>4</v>
      </c>
      <c r="U1265" s="1" t="s">
        <v>4</v>
      </c>
      <c r="V1265" s="1" t="s">
        <v>4</v>
      </c>
      <c r="W1265" s="1" t="s">
        <v>4</v>
      </c>
      <c r="X1265" s="1" t="s">
        <v>4</v>
      </c>
      <c r="Y1265" s="1" t="s">
        <v>4</v>
      </c>
      <c r="Z1265" s="1" t="s">
        <v>4</v>
      </c>
      <c r="AA1265" s="1" t="s">
        <v>4</v>
      </c>
      <c r="AB1265" s="1" t="s">
        <v>4</v>
      </c>
      <c r="AC1265" s="1" t="s">
        <v>4</v>
      </c>
      <c r="AD1265" s="1" t="s">
        <v>4</v>
      </c>
      <c r="AE1265" s="1" t="s">
        <v>4</v>
      </c>
      <c r="AF1265" s="1" t="s">
        <v>4</v>
      </c>
      <c r="AG1265" s="1" t="s">
        <v>4</v>
      </c>
      <c r="AH1265" s="1" t="s">
        <v>4</v>
      </c>
      <c r="AI1265" s="1" t="s">
        <v>4</v>
      </c>
      <c r="AJ1265" s="1" t="s">
        <v>4</v>
      </c>
      <c r="AK1265" s="1" t="s">
        <v>4</v>
      </c>
    </row>
    <row r="1266" spans="1:37">
      <c r="A1266" t="s">
        <v>69</v>
      </c>
      <c r="B1266" s="2">
        <v>233</v>
      </c>
      <c r="C1266" t="s">
        <v>70</v>
      </c>
      <c r="D1266" s="2">
        <v>2001</v>
      </c>
      <c r="E1266" s="1" t="s">
        <v>4</v>
      </c>
      <c r="F1266" s="1" t="s">
        <v>4</v>
      </c>
      <c r="G1266" s="1" t="s">
        <v>4</v>
      </c>
      <c r="H1266" s="1" t="s">
        <v>4</v>
      </c>
      <c r="I1266" s="1" t="s">
        <v>4</v>
      </c>
      <c r="J1266" s="1" t="s">
        <v>4</v>
      </c>
      <c r="K1266" s="1">
        <v>5.5000047919889328</v>
      </c>
      <c r="L1266" s="1">
        <v>3.5389879676874347</v>
      </c>
      <c r="M1266" s="1">
        <v>3.2977315874360702</v>
      </c>
      <c r="N1266" s="1">
        <v>3.5000035049815859</v>
      </c>
      <c r="O1266" s="1">
        <v>3.8000035830697776</v>
      </c>
      <c r="P1266" s="1">
        <v>2.1000085062678586</v>
      </c>
      <c r="Q1266" s="1">
        <v>1.3998674201207484</v>
      </c>
      <c r="R1266" s="1">
        <v>1.3850698466570277</v>
      </c>
      <c r="S1266" s="1" t="s">
        <v>4</v>
      </c>
      <c r="T1266" s="1" t="s">
        <v>4</v>
      </c>
      <c r="U1266" s="1" t="s">
        <v>4</v>
      </c>
      <c r="V1266" s="1" t="s">
        <v>4</v>
      </c>
      <c r="W1266" s="1" t="s">
        <v>4</v>
      </c>
      <c r="X1266" s="1" t="s">
        <v>4</v>
      </c>
      <c r="Y1266" s="1" t="s">
        <v>4</v>
      </c>
      <c r="Z1266" s="1" t="s">
        <v>4</v>
      </c>
      <c r="AA1266" s="1" t="s">
        <v>4</v>
      </c>
      <c r="AB1266" s="1" t="s">
        <v>4</v>
      </c>
      <c r="AC1266" s="1" t="s">
        <v>4</v>
      </c>
      <c r="AD1266" s="1" t="s">
        <v>4</v>
      </c>
      <c r="AE1266" s="1" t="s">
        <v>4</v>
      </c>
      <c r="AF1266" s="1" t="s">
        <v>4</v>
      </c>
      <c r="AG1266" s="1" t="s">
        <v>4</v>
      </c>
      <c r="AH1266" s="1" t="s">
        <v>4</v>
      </c>
      <c r="AI1266" s="1" t="s">
        <v>4</v>
      </c>
      <c r="AJ1266" s="1" t="s">
        <v>4</v>
      </c>
      <c r="AK1266" s="1" t="s">
        <v>4</v>
      </c>
    </row>
    <row r="1267" spans="1:37">
      <c r="A1267" t="s">
        <v>69</v>
      </c>
      <c r="B1267" s="2">
        <v>233</v>
      </c>
      <c r="C1267" t="s">
        <v>70</v>
      </c>
      <c r="D1267" s="2">
        <v>2002</v>
      </c>
      <c r="E1267" s="1" t="s">
        <v>4</v>
      </c>
      <c r="F1267" s="1" t="s">
        <v>4</v>
      </c>
      <c r="G1267" s="1" t="s">
        <v>4</v>
      </c>
      <c r="H1267" s="1" t="s">
        <v>4</v>
      </c>
      <c r="I1267" s="1" t="s">
        <v>4</v>
      </c>
      <c r="J1267" s="1" t="s">
        <v>4</v>
      </c>
      <c r="K1267" s="1" t="s">
        <v>4</v>
      </c>
      <c r="L1267" s="1">
        <v>3.8587850965410286</v>
      </c>
      <c r="M1267" s="1">
        <v>3.4943272505798761</v>
      </c>
      <c r="N1267" s="1">
        <v>4.1999999411051148</v>
      </c>
      <c r="O1267" s="1">
        <v>4.7999955328384525</v>
      </c>
      <c r="P1267" s="1">
        <v>2.7999988891587169</v>
      </c>
      <c r="Q1267" s="1">
        <v>1.2000000000000011</v>
      </c>
      <c r="R1267" s="1">
        <v>1.4964820327055595</v>
      </c>
      <c r="S1267" s="1">
        <v>1.6166908211656894</v>
      </c>
      <c r="T1267" s="1" t="s">
        <v>4</v>
      </c>
      <c r="U1267" s="1" t="s">
        <v>4</v>
      </c>
      <c r="V1267" s="1" t="s">
        <v>4</v>
      </c>
      <c r="W1267" s="1" t="s">
        <v>4</v>
      </c>
      <c r="X1267" s="1" t="s">
        <v>4</v>
      </c>
      <c r="Y1267" s="1" t="s">
        <v>4</v>
      </c>
      <c r="Z1267" s="1" t="s">
        <v>4</v>
      </c>
      <c r="AA1267" s="1" t="s">
        <v>4</v>
      </c>
      <c r="AB1267" s="1" t="s">
        <v>4</v>
      </c>
      <c r="AC1267" s="1" t="s">
        <v>4</v>
      </c>
      <c r="AD1267" s="1" t="s">
        <v>4</v>
      </c>
      <c r="AE1267" s="1" t="s">
        <v>4</v>
      </c>
      <c r="AF1267" s="1" t="s">
        <v>4</v>
      </c>
      <c r="AG1267" s="1" t="s">
        <v>4</v>
      </c>
      <c r="AH1267" s="1" t="s">
        <v>4</v>
      </c>
      <c r="AI1267" s="1" t="s">
        <v>4</v>
      </c>
      <c r="AJ1267" s="1" t="s">
        <v>4</v>
      </c>
      <c r="AK1267" s="1" t="s">
        <v>4</v>
      </c>
    </row>
    <row r="1268" spans="1:37">
      <c r="A1268" t="s">
        <v>69</v>
      </c>
      <c r="B1268" s="2">
        <v>233</v>
      </c>
      <c r="C1268" t="s">
        <v>70</v>
      </c>
      <c r="D1268" s="2">
        <v>2003</v>
      </c>
      <c r="E1268" s="1" t="s">
        <v>4</v>
      </c>
      <c r="F1268" s="1" t="s">
        <v>4</v>
      </c>
      <c r="G1268" s="1" t="s">
        <v>4</v>
      </c>
      <c r="H1268" s="1" t="s">
        <v>4</v>
      </c>
      <c r="I1268" s="1" t="s">
        <v>4</v>
      </c>
      <c r="J1268" s="1" t="s">
        <v>4</v>
      </c>
      <c r="K1268" s="1" t="s">
        <v>4</v>
      </c>
      <c r="L1268" s="1" t="s">
        <v>4</v>
      </c>
      <c r="M1268" s="1">
        <v>4.0038735038547824</v>
      </c>
      <c r="N1268" s="1">
        <v>5.1000025999658583</v>
      </c>
      <c r="O1268" s="1">
        <v>4.5000028094138278</v>
      </c>
      <c r="P1268" s="1">
        <v>3.7999969383427201</v>
      </c>
      <c r="Q1268" s="1">
        <v>2.0000000000000018</v>
      </c>
      <c r="R1268" s="1">
        <v>2.0000000000000018</v>
      </c>
      <c r="S1268" s="1">
        <v>3.7425279855990645</v>
      </c>
      <c r="T1268" s="1">
        <v>4.1247009294806514</v>
      </c>
      <c r="U1268" s="1" t="s">
        <v>4</v>
      </c>
      <c r="V1268" s="1" t="s">
        <v>4</v>
      </c>
      <c r="W1268" s="1" t="s">
        <v>4</v>
      </c>
      <c r="X1268" s="1" t="s">
        <v>4</v>
      </c>
      <c r="Y1268" s="1" t="s">
        <v>4</v>
      </c>
      <c r="Z1268" s="1" t="s">
        <v>4</v>
      </c>
      <c r="AA1268" s="1" t="s">
        <v>4</v>
      </c>
      <c r="AB1268" s="1" t="s">
        <v>4</v>
      </c>
      <c r="AC1268" s="1" t="s">
        <v>4</v>
      </c>
      <c r="AD1268" s="1" t="s">
        <v>4</v>
      </c>
      <c r="AE1268" s="1" t="s">
        <v>4</v>
      </c>
      <c r="AF1268" s="1" t="s">
        <v>4</v>
      </c>
      <c r="AG1268" s="1" t="s">
        <v>4</v>
      </c>
      <c r="AH1268" s="1" t="s">
        <v>4</v>
      </c>
      <c r="AI1268" s="1" t="s">
        <v>4</v>
      </c>
      <c r="AJ1268" s="1" t="s">
        <v>4</v>
      </c>
      <c r="AK1268" s="1" t="s">
        <v>4</v>
      </c>
    </row>
    <row r="1269" spans="1:37">
      <c r="A1269" t="s">
        <v>69</v>
      </c>
      <c r="B1269" s="2">
        <v>233</v>
      </c>
      <c r="C1269" t="s">
        <v>70</v>
      </c>
      <c r="D1269" s="2">
        <v>2004</v>
      </c>
      <c r="E1269" s="1" t="s">
        <v>4</v>
      </c>
      <c r="F1269" s="1" t="s">
        <v>4</v>
      </c>
      <c r="G1269" s="1" t="s">
        <v>4</v>
      </c>
      <c r="H1269" s="1" t="s">
        <v>4</v>
      </c>
      <c r="I1269" s="1" t="s">
        <v>4</v>
      </c>
      <c r="J1269" s="1" t="s">
        <v>4</v>
      </c>
      <c r="K1269" s="1" t="s">
        <v>4</v>
      </c>
      <c r="L1269" s="1" t="s">
        <v>4</v>
      </c>
      <c r="M1269" s="1" t="s">
        <v>4</v>
      </c>
      <c r="N1269" s="1">
        <v>5.1000025455063103</v>
      </c>
      <c r="O1269" s="1">
        <v>4.5000031519573547</v>
      </c>
      <c r="P1269" s="1">
        <v>4.4999986023262606</v>
      </c>
      <c r="Q1269" s="1">
        <v>2.4999999999999911</v>
      </c>
      <c r="R1269" s="1">
        <v>3.2999999999999918</v>
      </c>
      <c r="S1269" s="1">
        <v>4.0000000000000036</v>
      </c>
      <c r="T1269" s="1">
        <v>4.0994354961600754</v>
      </c>
      <c r="U1269" s="1">
        <v>4.7760109628289582</v>
      </c>
      <c r="V1269" s="1" t="s">
        <v>4</v>
      </c>
      <c r="W1269" s="1" t="s">
        <v>4</v>
      </c>
      <c r="X1269" s="1" t="s">
        <v>4</v>
      </c>
      <c r="Y1269" s="1" t="s">
        <v>4</v>
      </c>
      <c r="Z1269" s="1" t="s">
        <v>4</v>
      </c>
      <c r="AA1269" s="1" t="s">
        <v>4</v>
      </c>
      <c r="AB1269" s="1" t="s">
        <v>4</v>
      </c>
      <c r="AC1269" s="1" t="s">
        <v>4</v>
      </c>
      <c r="AD1269" s="1" t="s">
        <v>4</v>
      </c>
      <c r="AE1269" s="1" t="s">
        <v>4</v>
      </c>
      <c r="AF1269" s="1" t="s">
        <v>4</v>
      </c>
      <c r="AG1269" s="1" t="s">
        <v>4</v>
      </c>
      <c r="AH1269" s="1" t="s">
        <v>4</v>
      </c>
      <c r="AI1269" s="1" t="s">
        <v>4</v>
      </c>
      <c r="AJ1269" s="1" t="s">
        <v>4</v>
      </c>
      <c r="AK1269" s="1" t="s">
        <v>4</v>
      </c>
    </row>
    <row r="1270" spans="1:37">
      <c r="A1270" t="s">
        <v>69</v>
      </c>
      <c r="B1270" s="2">
        <v>233</v>
      </c>
      <c r="C1270" t="s">
        <v>70</v>
      </c>
      <c r="D1270" s="2">
        <v>2005</v>
      </c>
      <c r="E1270" s="1" t="s">
        <v>4</v>
      </c>
      <c r="F1270" s="1" t="s">
        <v>4</v>
      </c>
      <c r="G1270" s="1" t="s">
        <v>4</v>
      </c>
      <c r="H1270" s="1" t="s">
        <v>4</v>
      </c>
      <c r="I1270" s="1" t="s">
        <v>4</v>
      </c>
      <c r="J1270" s="1" t="s">
        <v>4</v>
      </c>
      <c r="K1270" s="1" t="s">
        <v>4</v>
      </c>
      <c r="L1270" s="1" t="s">
        <v>4</v>
      </c>
      <c r="M1270" s="1" t="s">
        <v>4</v>
      </c>
      <c r="N1270" s="1" t="s">
        <v>4</v>
      </c>
      <c r="O1270" s="1">
        <v>4.4999978265422902</v>
      </c>
      <c r="P1270" s="1">
        <v>4.4999976017477072</v>
      </c>
      <c r="Q1270" s="1">
        <v>3.200000000000025</v>
      </c>
      <c r="R1270" s="1">
        <v>3.6999999999999478</v>
      </c>
      <c r="S1270" s="1">
        <v>4.0000000000000036</v>
      </c>
      <c r="T1270" s="1">
        <v>4.0000000000000036</v>
      </c>
      <c r="U1270" s="1">
        <v>5.1253407087726854</v>
      </c>
      <c r="V1270" s="1">
        <v>4.7217107804425229</v>
      </c>
      <c r="W1270" s="1" t="s">
        <v>4</v>
      </c>
      <c r="X1270" s="1" t="s">
        <v>4</v>
      </c>
      <c r="Y1270" s="1" t="s">
        <v>4</v>
      </c>
      <c r="Z1270" s="1" t="s">
        <v>4</v>
      </c>
      <c r="AA1270" s="1" t="s">
        <v>4</v>
      </c>
      <c r="AB1270" s="1" t="s">
        <v>4</v>
      </c>
      <c r="AC1270" s="1" t="s">
        <v>4</v>
      </c>
      <c r="AD1270" s="1" t="s">
        <v>4</v>
      </c>
      <c r="AE1270" s="1" t="s">
        <v>4</v>
      </c>
      <c r="AF1270" s="1" t="s">
        <v>4</v>
      </c>
      <c r="AG1270" s="1" t="s">
        <v>4</v>
      </c>
      <c r="AH1270" s="1" t="s">
        <v>4</v>
      </c>
      <c r="AI1270" s="1" t="s">
        <v>4</v>
      </c>
      <c r="AJ1270" s="1" t="s">
        <v>4</v>
      </c>
      <c r="AK1270" s="1" t="s">
        <v>4</v>
      </c>
    </row>
    <row r="1271" spans="1:37">
      <c r="A1271" t="s">
        <v>69</v>
      </c>
      <c r="B1271" s="2">
        <v>233</v>
      </c>
      <c r="C1271" t="s">
        <v>70</v>
      </c>
      <c r="D1271" s="2">
        <v>2006</v>
      </c>
      <c r="E1271" s="1" t="s">
        <v>4</v>
      </c>
      <c r="F1271" s="1" t="s">
        <v>4</v>
      </c>
      <c r="G1271" s="1" t="s">
        <v>4</v>
      </c>
      <c r="H1271" s="1" t="s">
        <v>4</v>
      </c>
      <c r="I1271" s="1" t="s">
        <v>4</v>
      </c>
      <c r="J1271" s="1" t="s">
        <v>4</v>
      </c>
      <c r="K1271" s="1" t="s">
        <v>4</v>
      </c>
      <c r="L1271" s="1" t="s">
        <v>4</v>
      </c>
      <c r="M1271" s="1" t="s">
        <v>4</v>
      </c>
      <c r="N1271" s="1" t="s">
        <v>4</v>
      </c>
      <c r="O1271" s="1" t="s">
        <v>4</v>
      </c>
      <c r="P1271" s="1">
        <v>4.500002339112541</v>
      </c>
      <c r="Q1271" s="1">
        <v>3.9999999999999369</v>
      </c>
      <c r="R1271" s="1">
        <v>3.900000000000059</v>
      </c>
      <c r="S1271" s="1">
        <v>3.9999999999999813</v>
      </c>
      <c r="T1271" s="1">
        <v>4.0000000000000036</v>
      </c>
      <c r="U1271" s="1">
        <v>4.8000000000000043</v>
      </c>
      <c r="V1271" s="1">
        <v>6.8340998604492276</v>
      </c>
      <c r="W1271" s="1">
        <v>6.7791630736298014</v>
      </c>
      <c r="X1271" s="1" t="s">
        <v>4</v>
      </c>
      <c r="Y1271" s="1" t="s">
        <v>4</v>
      </c>
      <c r="Z1271" s="1" t="s">
        <v>4</v>
      </c>
      <c r="AA1271" s="1" t="s">
        <v>4</v>
      </c>
      <c r="AB1271" s="1" t="s">
        <v>4</v>
      </c>
      <c r="AC1271" s="1" t="s">
        <v>4</v>
      </c>
      <c r="AD1271" s="1" t="s">
        <v>4</v>
      </c>
      <c r="AE1271" s="1" t="s">
        <v>4</v>
      </c>
      <c r="AF1271" s="1" t="s">
        <v>4</v>
      </c>
      <c r="AG1271" s="1" t="s">
        <v>4</v>
      </c>
      <c r="AH1271" s="1" t="s">
        <v>4</v>
      </c>
      <c r="AI1271" s="1" t="s">
        <v>4</v>
      </c>
      <c r="AJ1271" s="1" t="s">
        <v>4</v>
      </c>
      <c r="AK1271" s="1" t="s">
        <v>4</v>
      </c>
    </row>
    <row r="1272" spans="1:37">
      <c r="A1272" t="s">
        <v>69</v>
      </c>
      <c r="B1272" s="2">
        <v>233</v>
      </c>
      <c r="C1272" t="s">
        <v>70</v>
      </c>
      <c r="D1272" s="2">
        <v>2007</v>
      </c>
      <c r="E1272" s="1" t="s">
        <v>4</v>
      </c>
      <c r="F1272" s="1" t="s">
        <v>4</v>
      </c>
      <c r="G1272" s="1" t="s">
        <v>4</v>
      </c>
      <c r="H1272" s="1" t="s">
        <v>4</v>
      </c>
      <c r="I1272" s="1" t="s">
        <v>4</v>
      </c>
      <c r="J1272" s="1" t="s">
        <v>4</v>
      </c>
      <c r="K1272" s="1" t="s">
        <v>4</v>
      </c>
      <c r="L1272" s="1" t="s">
        <v>4</v>
      </c>
      <c r="M1272" s="1" t="s">
        <v>4</v>
      </c>
      <c r="N1272" s="1" t="s">
        <v>4</v>
      </c>
      <c r="O1272" s="1" t="s">
        <v>4</v>
      </c>
      <c r="P1272" s="1" t="s">
        <v>4</v>
      </c>
      <c r="Q1272" s="1">
        <v>4.2000000000000481</v>
      </c>
      <c r="R1272" s="1">
        <v>4.0000000000000258</v>
      </c>
      <c r="S1272" s="1">
        <v>4.0000000000000702</v>
      </c>
      <c r="T1272" s="1">
        <v>4.0000000000000036</v>
      </c>
      <c r="U1272" s="1">
        <v>4.0000000000000036</v>
      </c>
      <c r="V1272" s="1">
        <v>6.5999999999999837</v>
      </c>
      <c r="W1272" s="1">
        <v>7.7282010237025744</v>
      </c>
      <c r="X1272" s="1">
        <v>7.5458901194562555</v>
      </c>
      <c r="Y1272" s="1" t="s">
        <v>4</v>
      </c>
      <c r="Z1272" s="1" t="s">
        <v>4</v>
      </c>
      <c r="AA1272" s="1" t="s">
        <v>4</v>
      </c>
      <c r="AB1272" s="1" t="s">
        <v>4</v>
      </c>
      <c r="AC1272" s="1" t="s">
        <v>4</v>
      </c>
      <c r="AD1272" s="1" t="s">
        <v>4</v>
      </c>
      <c r="AE1272" s="1" t="s">
        <v>4</v>
      </c>
      <c r="AF1272" s="1" t="s">
        <v>4</v>
      </c>
      <c r="AG1272" s="1" t="s">
        <v>4</v>
      </c>
      <c r="AH1272" s="1" t="s">
        <v>4</v>
      </c>
      <c r="AI1272" s="1" t="s">
        <v>4</v>
      </c>
      <c r="AJ1272" s="1" t="s">
        <v>4</v>
      </c>
      <c r="AK1272" s="1" t="s">
        <v>4</v>
      </c>
    </row>
    <row r="1273" spans="1:37">
      <c r="A1273" t="s">
        <v>69</v>
      </c>
      <c r="B1273" s="2">
        <v>233</v>
      </c>
      <c r="C1273" t="s">
        <v>70</v>
      </c>
      <c r="D1273" s="2">
        <v>2008</v>
      </c>
      <c r="E1273" s="1" t="s">
        <v>4</v>
      </c>
      <c r="F1273" s="1" t="s">
        <v>4</v>
      </c>
      <c r="G1273" s="1" t="s">
        <v>4</v>
      </c>
      <c r="H1273" s="1" t="s">
        <v>4</v>
      </c>
      <c r="I1273" s="1" t="s">
        <v>4</v>
      </c>
      <c r="J1273" s="1" t="s">
        <v>4</v>
      </c>
      <c r="K1273" s="1" t="s">
        <v>4</v>
      </c>
      <c r="L1273" s="1" t="s">
        <v>4</v>
      </c>
      <c r="M1273" s="1" t="s">
        <v>4</v>
      </c>
      <c r="N1273" s="1" t="s">
        <v>4</v>
      </c>
      <c r="O1273" s="1" t="s">
        <v>4</v>
      </c>
      <c r="P1273" s="1" t="s">
        <v>4</v>
      </c>
      <c r="Q1273" s="1" t="s">
        <v>4</v>
      </c>
      <c r="R1273" s="1">
        <v>3.9999999999999369</v>
      </c>
      <c r="S1273" s="1">
        <v>3.9999999999999369</v>
      </c>
      <c r="T1273" s="1">
        <v>4.000000000000048</v>
      </c>
      <c r="U1273" s="1">
        <v>4.0000000000000036</v>
      </c>
      <c r="V1273" s="1">
        <v>4.7500000000000098</v>
      </c>
      <c r="W1273" s="1">
        <v>4.000000000000048</v>
      </c>
      <c r="X1273" s="1">
        <v>2.5346547389344165</v>
      </c>
      <c r="Y1273" s="1">
        <v>2.7306730597603135</v>
      </c>
      <c r="Z1273" s="1" t="s">
        <v>4</v>
      </c>
      <c r="AA1273" s="1" t="s">
        <v>4</v>
      </c>
      <c r="AB1273" s="1" t="s">
        <v>4</v>
      </c>
      <c r="AC1273" s="1" t="s">
        <v>4</v>
      </c>
      <c r="AD1273" s="1" t="s">
        <v>4</v>
      </c>
      <c r="AE1273" s="1" t="s">
        <v>4</v>
      </c>
      <c r="AF1273" s="1" t="s">
        <v>4</v>
      </c>
      <c r="AG1273" s="1" t="s">
        <v>4</v>
      </c>
      <c r="AH1273" s="1" t="s">
        <v>4</v>
      </c>
      <c r="AI1273" s="1" t="s">
        <v>4</v>
      </c>
      <c r="AJ1273" s="1" t="s">
        <v>4</v>
      </c>
      <c r="AK1273" s="1" t="s">
        <v>4</v>
      </c>
    </row>
    <row r="1274" spans="1:37">
      <c r="A1274" t="s">
        <v>69</v>
      </c>
      <c r="B1274" s="2">
        <v>233</v>
      </c>
      <c r="C1274" t="s">
        <v>70</v>
      </c>
      <c r="D1274" s="2">
        <v>2009</v>
      </c>
      <c r="E1274" s="1" t="s">
        <v>4</v>
      </c>
      <c r="F1274" s="1" t="s">
        <v>4</v>
      </c>
      <c r="G1274" s="1" t="s">
        <v>4</v>
      </c>
      <c r="H1274" s="1" t="s">
        <v>4</v>
      </c>
      <c r="I1274" s="1" t="s">
        <v>4</v>
      </c>
      <c r="J1274" s="1" t="s">
        <v>4</v>
      </c>
      <c r="K1274" s="1" t="s">
        <v>4</v>
      </c>
      <c r="L1274" s="1" t="s">
        <v>4</v>
      </c>
      <c r="M1274" s="1" t="s">
        <v>4</v>
      </c>
      <c r="N1274" s="1" t="s">
        <v>4</v>
      </c>
      <c r="O1274" s="1" t="s">
        <v>4</v>
      </c>
      <c r="P1274" s="1" t="s">
        <v>4</v>
      </c>
      <c r="Q1274" s="1" t="s">
        <v>4</v>
      </c>
      <c r="R1274" s="1" t="s">
        <v>4</v>
      </c>
      <c r="S1274" s="1">
        <v>3.9999999999996705</v>
      </c>
      <c r="T1274" s="1">
        <v>3.9999999999997371</v>
      </c>
      <c r="U1274" s="1">
        <v>3.9999999999995595</v>
      </c>
      <c r="V1274" s="1">
        <v>4.2495309794105429</v>
      </c>
      <c r="W1274" s="1">
        <v>3.4999999999999254</v>
      </c>
      <c r="X1274" s="1">
        <v>-0.25000000000000577</v>
      </c>
      <c r="Y1274" s="1">
        <v>0.8304391712639303</v>
      </c>
      <c r="Z1274" s="1">
        <v>1.4519196304114024</v>
      </c>
      <c r="AA1274" s="1" t="s">
        <v>4</v>
      </c>
      <c r="AB1274" s="1" t="s">
        <v>4</v>
      </c>
      <c r="AC1274" s="1" t="s">
        <v>4</v>
      </c>
      <c r="AD1274" s="1" t="s">
        <v>4</v>
      </c>
      <c r="AE1274" s="1" t="s">
        <v>4</v>
      </c>
      <c r="AF1274" s="1" t="s">
        <v>4</v>
      </c>
      <c r="AG1274" s="1" t="s">
        <v>4</v>
      </c>
      <c r="AH1274" s="1" t="s">
        <v>4</v>
      </c>
      <c r="AI1274" s="1" t="s">
        <v>4</v>
      </c>
      <c r="AJ1274" s="1" t="s">
        <v>4</v>
      </c>
      <c r="AK1274" s="1" t="s">
        <v>4</v>
      </c>
    </row>
    <row r="1275" spans="1:37">
      <c r="A1275" t="s">
        <v>69</v>
      </c>
      <c r="B1275" s="2">
        <v>233</v>
      </c>
      <c r="C1275" t="s">
        <v>70</v>
      </c>
      <c r="D1275" s="2">
        <v>2010</v>
      </c>
      <c r="E1275" s="1" t="s">
        <v>4</v>
      </c>
      <c r="F1275" s="1" t="s">
        <v>4</v>
      </c>
      <c r="G1275" s="1" t="s">
        <v>4</v>
      </c>
      <c r="H1275" s="1" t="s">
        <v>4</v>
      </c>
      <c r="I1275" s="1" t="s">
        <v>4</v>
      </c>
      <c r="J1275" s="1" t="s">
        <v>4</v>
      </c>
      <c r="K1275" s="1" t="s">
        <v>4</v>
      </c>
      <c r="L1275" s="1" t="s">
        <v>4</v>
      </c>
      <c r="M1275" s="1" t="s">
        <v>4</v>
      </c>
      <c r="N1275" s="1" t="s">
        <v>4</v>
      </c>
      <c r="O1275" s="1" t="s">
        <v>4</v>
      </c>
      <c r="P1275" s="1" t="s">
        <v>4</v>
      </c>
      <c r="Q1275" s="1" t="s">
        <v>4</v>
      </c>
      <c r="R1275" s="1" t="s">
        <v>4</v>
      </c>
      <c r="S1275" s="1" t="s">
        <v>4</v>
      </c>
      <c r="T1275" s="1">
        <v>4.000000000000048</v>
      </c>
      <c r="U1275" s="1">
        <v>4.000000000000159</v>
      </c>
      <c r="V1275" s="1">
        <v>4.2495309794096325</v>
      </c>
      <c r="W1275" s="1">
        <v>5.0000000000001821</v>
      </c>
      <c r="X1275" s="1">
        <v>2.5000000000001688</v>
      </c>
      <c r="Y1275" s="1">
        <v>4.6893595705827407</v>
      </c>
      <c r="Z1275" s="1">
        <v>4.2894962178925633</v>
      </c>
      <c r="AA1275" s="1">
        <v>4.0011851735765047</v>
      </c>
      <c r="AB1275" s="1" t="s">
        <v>4</v>
      </c>
      <c r="AC1275" s="1" t="s">
        <v>4</v>
      </c>
      <c r="AD1275" s="1" t="s">
        <v>4</v>
      </c>
      <c r="AE1275" s="1" t="s">
        <v>4</v>
      </c>
      <c r="AF1275" s="1" t="s">
        <v>4</v>
      </c>
      <c r="AG1275" s="1" t="s">
        <v>4</v>
      </c>
      <c r="AH1275" s="1" t="s">
        <v>4</v>
      </c>
      <c r="AI1275" s="1" t="s">
        <v>4</v>
      </c>
      <c r="AJ1275" s="1" t="s">
        <v>4</v>
      </c>
      <c r="AK1275" s="1" t="s">
        <v>4</v>
      </c>
    </row>
    <row r="1276" spans="1:37">
      <c r="A1276" t="s">
        <v>69</v>
      </c>
      <c r="B1276" s="2">
        <v>233</v>
      </c>
      <c r="C1276" t="s">
        <v>70</v>
      </c>
      <c r="D1276" s="2">
        <v>2011</v>
      </c>
      <c r="E1276" s="1" t="s">
        <v>4</v>
      </c>
      <c r="F1276" s="1" t="s">
        <v>4</v>
      </c>
      <c r="G1276" s="1" t="s">
        <v>4</v>
      </c>
      <c r="H1276" s="1" t="s">
        <v>4</v>
      </c>
      <c r="I1276" s="1" t="s">
        <v>4</v>
      </c>
      <c r="J1276" s="1" t="s">
        <v>4</v>
      </c>
      <c r="K1276" s="1" t="s">
        <v>4</v>
      </c>
      <c r="L1276" s="1" t="s">
        <v>4</v>
      </c>
      <c r="M1276" s="1" t="s">
        <v>4</v>
      </c>
      <c r="N1276" s="1" t="s">
        <v>4</v>
      </c>
      <c r="O1276" s="1" t="s">
        <v>4</v>
      </c>
      <c r="P1276" s="1" t="s">
        <v>4</v>
      </c>
      <c r="Q1276" s="1" t="s">
        <v>4</v>
      </c>
      <c r="R1276" s="1" t="s">
        <v>4</v>
      </c>
      <c r="S1276" s="1" t="s">
        <v>4</v>
      </c>
      <c r="T1276" s="1" t="s">
        <v>4</v>
      </c>
      <c r="U1276" s="1">
        <v>3.9999999999999591</v>
      </c>
      <c r="V1276" s="1">
        <v>4.2495309794103209</v>
      </c>
      <c r="W1276" s="1">
        <v>5.1500000000000545</v>
      </c>
      <c r="X1276" s="1">
        <v>3.9999999999998259</v>
      </c>
      <c r="Y1276" s="1">
        <v>4.5783834345780816</v>
      </c>
      <c r="Z1276" s="1">
        <v>4.8696487755067519</v>
      </c>
      <c r="AA1276" s="1">
        <v>5.9140278631283349</v>
      </c>
      <c r="AB1276" s="1">
        <v>6.6453288867849514</v>
      </c>
      <c r="AC1276" s="1" t="s">
        <v>4</v>
      </c>
      <c r="AD1276" s="1" t="s">
        <v>4</v>
      </c>
      <c r="AE1276" s="1" t="s">
        <v>4</v>
      </c>
      <c r="AF1276" s="1" t="s">
        <v>4</v>
      </c>
      <c r="AG1276" s="1" t="s">
        <v>4</v>
      </c>
      <c r="AH1276" s="1" t="s">
        <v>4</v>
      </c>
      <c r="AI1276" s="1" t="s">
        <v>4</v>
      </c>
      <c r="AJ1276" s="1" t="s">
        <v>4</v>
      </c>
      <c r="AK1276" s="1" t="s">
        <v>4</v>
      </c>
    </row>
    <row r="1277" spans="1:37">
      <c r="A1277" t="s">
        <v>69</v>
      </c>
      <c r="B1277" s="2">
        <v>233</v>
      </c>
      <c r="C1277" t="s">
        <v>70</v>
      </c>
      <c r="D1277" s="2">
        <v>2012</v>
      </c>
      <c r="E1277" s="1" t="s">
        <v>4</v>
      </c>
      <c r="F1277" s="1" t="s">
        <v>4</v>
      </c>
      <c r="G1277" s="1" t="s">
        <v>4</v>
      </c>
      <c r="H1277" s="1" t="s">
        <v>4</v>
      </c>
      <c r="I1277" s="1" t="s">
        <v>4</v>
      </c>
      <c r="J1277" s="1" t="s">
        <v>4</v>
      </c>
      <c r="K1277" s="1" t="s">
        <v>4</v>
      </c>
      <c r="L1277" s="1" t="s">
        <v>4</v>
      </c>
      <c r="M1277" s="1" t="s">
        <v>4</v>
      </c>
      <c r="N1277" s="1" t="s">
        <v>4</v>
      </c>
      <c r="O1277" s="1" t="s">
        <v>4</v>
      </c>
      <c r="P1277" s="1" t="s">
        <v>4</v>
      </c>
      <c r="Q1277" s="1" t="s">
        <v>4</v>
      </c>
      <c r="R1277" s="1" t="s">
        <v>4</v>
      </c>
      <c r="S1277" s="1" t="s">
        <v>4</v>
      </c>
      <c r="T1277" s="1" t="s">
        <v>4</v>
      </c>
      <c r="U1277" s="1" t="s">
        <v>4</v>
      </c>
      <c r="V1277" s="1">
        <v>4.2495309794104541</v>
      </c>
      <c r="W1277" s="1">
        <v>5.1499999999999657</v>
      </c>
      <c r="X1277" s="1">
        <v>4.9999999999999156</v>
      </c>
      <c r="Y1277" s="1">
        <v>4.5664988268740547</v>
      </c>
      <c r="Z1277" s="1">
        <v>4.4632048674562164</v>
      </c>
      <c r="AA1277" s="1">
        <v>4.2502282577355777</v>
      </c>
      <c r="AB1277" s="1">
        <v>3.9618828881551993</v>
      </c>
      <c r="AC1277" s="1">
        <v>4.0490258032869431</v>
      </c>
      <c r="AD1277" s="1" t="s">
        <v>4</v>
      </c>
      <c r="AE1277" s="1" t="s">
        <v>4</v>
      </c>
      <c r="AF1277" s="1" t="s">
        <v>4</v>
      </c>
      <c r="AG1277" s="1" t="s">
        <v>4</v>
      </c>
      <c r="AH1277" s="1" t="s">
        <v>4</v>
      </c>
      <c r="AI1277" s="1" t="s">
        <v>4</v>
      </c>
      <c r="AJ1277" s="1" t="s">
        <v>4</v>
      </c>
      <c r="AK1277" s="1" t="s">
        <v>4</v>
      </c>
    </row>
    <row r="1278" spans="1:37">
      <c r="A1278" t="s">
        <v>69</v>
      </c>
      <c r="B1278" s="2">
        <v>233</v>
      </c>
      <c r="C1278" t="s">
        <v>70</v>
      </c>
      <c r="D1278" s="2">
        <v>2013</v>
      </c>
      <c r="E1278" s="1" t="s">
        <v>4</v>
      </c>
      <c r="F1278" s="1" t="s">
        <v>4</v>
      </c>
      <c r="G1278" s="1" t="s">
        <v>4</v>
      </c>
      <c r="H1278" s="1" t="s">
        <v>4</v>
      </c>
      <c r="I1278" s="1" t="s">
        <v>4</v>
      </c>
      <c r="J1278" s="1" t="s">
        <v>4</v>
      </c>
      <c r="K1278" s="1" t="s">
        <v>4</v>
      </c>
      <c r="L1278" s="1" t="s">
        <v>4</v>
      </c>
      <c r="M1278" s="1" t="s">
        <v>4</v>
      </c>
      <c r="N1278" s="1" t="s">
        <v>4</v>
      </c>
      <c r="O1278" s="1" t="s">
        <v>4</v>
      </c>
      <c r="P1278" s="1" t="s">
        <v>4</v>
      </c>
      <c r="Q1278" s="1" t="s">
        <v>4</v>
      </c>
      <c r="R1278" s="1" t="s">
        <v>4</v>
      </c>
      <c r="S1278" s="1" t="s">
        <v>4</v>
      </c>
      <c r="T1278" s="1" t="s">
        <v>4</v>
      </c>
      <c r="U1278" s="1" t="s">
        <v>4</v>
      </c>
      <c r="V1278" s="1" t="s">
        <v>4</v>
      </c>
      <c r="W1278" s="1">
        <v>4.9999999999998934</v>
      </c>
      <c r="X1278" s="1">
        <v>5.0000000000002043</v>
      </c>
      <c r="Y1278" s="1">
        <v>4.4999999999999041</v>
      </c>
      <c r="Z1278" s="1">
        <v>4.4559542770231442</v>
      </c>
      <c r="AA1278" s="1">
        <v>4.4127655300504331</v>
      </c>
      <c r="AB1278" s="1">
        <v>3.7140556723146867</v>
      </c>
      <c r="AC1278" s="1">
        <v>4.6780334803558254</v>
      </c>
      <c r="AD1278" s="1">
        <v>4.936289500509683</v>
      </c>
      <c r="AE1278" s="1" t="s">
        <v>4</v>
      </c>
      <c r="AF1278" s="1" t="s">
        <v>4</v>
      </c>
      <c r="AG1278" s="1" t="s">
        <v>4</v>
      </c>
      <c r="AH1278" s="1" t="s">
        <v>4</v>
      </c>
      <c r="AI1278" s="1" t="s">
        <v>4</v>
      </c>
      <c r="AJ1278" s="1" t="s">
        <v>4</v>
      </c>
      <c r="AK1278" s="1" t="s">
        <v>4</v>
      </c>
    </row>
    <row r="1279" spans="1:37">
      <c r="A1279" t="s">
        <v>69</v>
      </c>
      <c r="B1279" s="2">
        <v>233</v>
      </c>
      <c r="C1279" t="s">
        <v>70</v>
      </c>
      <c r="D1279" s="2">
        <v>2014</v>
      </c>
      <c r="E1279" s="1" t="s">
        <v>4</v>
      </c>
      <c r="F1279" s="1" t="s">
        <v>4</v>
      </c>
      <c r="G1279" s="1" t="s">
        <v>4</v>
      </c>
      <c r="H1279" s="1" t="s">
        <v>4</v>
      </c>
      <c r="I1279" s="1" t="s">
        <v>4</v>
      </c>
      <c r="J1279" s="1" t="s">
        <v>4</v>
      </c>
      <c r="K1279" s="1" t="s">
        <v>4</v>
      </c>
      <c r="L1279" s="1" t="s">
        <v>4</v>
      </c>
      <c r="M1279" s="1" t="s">
        <v>4</v>
      </c>
      <c r="N1279" s="1" t="s">
        <v>4</v>
      </c>
      <c r="O1279" s="1" t="s">
        <v>4</v>
      </c>
      <c r="P1279" s="1" t="s">
        <v>4</v>
      </c>
      <c r="Q1279" s="1" t="s">
        <v>4</v>
      </c>
      <c r="R1279" s="1" t="s">
        <v>4</v>
      </c>
      <c r="S1279" s="1" t="s">
        <v>4</v>
      </c>
      <c r="T1279" s="1" t="s">
        <v>4</v>
      </c>
      <c r="U1279" s="1" t="s">
        <v>4</v>
      </c>
      <c r="V1279" s="1" t="s">
        <v>4</v>
      </c>
      <c r="W1279" s="1" t="s">
        <v>4</v>
      </c>
      <c r="X1279" s="1">
        <v>4.4999999999998819</v>
      </c>
      <c r="Y1279" s="1">
        <v>4.4999999999999929</v>
      </c>
      <c r="Z1279" s="1">
        <v>4.4781064050304797</v>
      </c>
      <c r="AA1279" s="1">
        <v>4.4492659933761391</v>
      </c>
      <c r="AB1279" s="1">
        <v>4.1607317252098541</v>
      </c>
      <c r="AC1279" s="1">
        <v>4.8114976695385892</v>
      </c>
      <c r="AD1279" s="1">
        <v>4.5525009916539183</v>
      </c>
      <c r="AE1279" s="1">
        <v>4.3857109010977391</v>
      </c>
      <c r="AF1279" s="1" t="s">
        <v>4</v>
      </c>
      <c r="AG1279" s="1" t="s">
        <v>4</v>
      </c>
      <c r="AH1279" s="1" t="s">
        <v>4</v>
      </c>
      <c r="AI1279" s="1" t="s">
        <v>4</v>
      </c>
      <c r="AJ1279" s="1" t="s">
        <v>4</v>
      </c>
      <c r="AK1279" s="1" t="s">
        <v>4</v>
      </c>
    </row>
    <row r="1280" spans="1:37">
      <c r="A1280" t="s">
        <v>69</v>
      </c>
      <c r="B1280" s="2">
        <v>233</v>
      </c>
      <c r="C1280" t="s">
        <v>70</v>
      </c>
      <c r="D1280" s="2">
        <v>2015</v>
      </c>
      <c r="E1280" s="1" t="s">
        <v>4</v>
      </c>
      <c r="F1280" s="1" t="s">
        <v>4</v>
      </c>
      <c r="G1280" s="1" t="s">
        <v>4</v>
      </c>
      <c r="H1280" s="1" t="s">
        <v>4</v>
      </c>
      <c r="I1280" s="1" t="s">
        <v>4</v>
      </c>
      <c r="J1280" s="1" t="s">
        <v>4</v>
      </c>
      <c r="K1280" s="1" t="s">
        <v>4</v>
      </c>
      <c r="L1280" s="1" t="s">
        <v>4</v>
      </c>
      <c r="M1280" s="1" t="s">
        <v>4</v>
      </c>
      <c r="N1280" s="1" t="s">
        <v>4</v>
      </c>
      <c r="O1280" s="1" t="s">
        <v>4</v>
      </c>
      <c r="P1280" s="1" t="s">
        <v>4</v>
      </c>
      <c r="Q1280" s="1" t="s">
        <v>4</v>
      </c>
      <c r="R1280" s="1" t="s">
        <v>4</v>
      </c>
      <c r="S1280" s="1" t="s">
        <v>4</v>
      </c>
      <c r="T1280" s="1" t="s">
        <v>4</v>
      </c>
      <c r="U1280" s="1" t="s">
        <v>4</v>
      </c>
      <c r="V1280" s="1" t="s">
        <v>4</v>
      </c>
      <c r="W1280" s="1" t="s">
        <v>4</v>
      </c>
      <c r="X1280" s="1" t="s">
        <v>4</v>
      </c>
      <c r="Y1280" s="1">
        <v>4.5054775801684821</v>
      </c>
      <c r="Z1280" s="1">
        <v>4.4783572082191192</v>
      </c>
      <c r="AA1280" s="1">
        <v>4.5034413205128576</v>
      </c>
      <c r="AB1280" s="1">
        <v>4.4783572082192302</v>
      </c>
      <c r="AC1280" s="1">
        <v>4.5293996902338485</v>
      </c>
      <c r="AD1280" s="1">
        <v>2.4981853275376942</v>
      </c>
      <c r="AE1280" s="1">
        <v>3.0832859673048274</v>
      </c>
      <c r="AF1280" s="1">
        <v>3.0520165732996096</v>
      </c>
      <c r="AG1280" s="1" t="s">
        <v>4</v>
      </c>
      <c r="AH1280" s="1" t="s">
        <v>4</v>
      </c>
      <c r="AI1280" s="1" t="s">
        <v>4</v>
      </c>
      <c r="AJ1280" s="1" t="s">
        <v>4</v>
      </c>
      <c r="AK1280" s="1" t="s">
        <v>4</v>
      </c>
    </row>
    <row r="1281" spans="1:37">
      <c r="A1281" t="s">
        <v>69</v>
      </c>
      <c r="B1281" s="2">
        <v>233</v>
      </c>
      <c r="C1281" t="s">
        <v>70</v>
      </c>
      <c r="D1281" s="2">
        <v>2016</v>
      </c>
      <c r="E1281" s="1" t="s">
        <v>4</v>
      </c>
      <c r="F1281" s="1" t="s">
        <v>4</v>
      </c>
      <c r="G1281" s="1" t="s">
        <v>4</v>
      </c>
      <c r="H1281" s="1" t="s">
        <v>4</v>
      </c>
      <c r="I1281" s="1" t="s">
        <v>4</v>
      </c>
      <c r="J1281" s="1" t="s">
        <v>4</v>
      </c>
      <c r="K1281" s="1" t="s">
        <v>4</v>
      </c>
      <c r="L1281" s="1" t="s">
        <v>4</v>
      </c>
      <c r="M1281" s="1" t="s">
        <v>4</v>
      </c>
      <c r="N1281" s="1" t="s">
        <v>4</v>
      </c>
      <c r="O1281" s="1" t="s">
        <v>4</v>
      </c>
      <c r="P1281" s="1" t="s">
        <v>4</v>
      </c>
      <c r="Q1281" s="1" t="s">
        <v>4</v>
      </c>
      <c r="R1281" s="1" t="s">
        <v>4</v>
      </c>
      <c r="S1281" s="1" t="s">
        <v>4</v>
      </c>
      <c r="T1281" s="1" t="s">
        <v>4</v>
      </c>
      <c r="U1281" s="1" t="s">
        <v>4</v>
      </c>
      <c r="V1281" s="1" t="s">
        <v>4</v>
      </c>
      <c r="W1281" s="1" t="s">
        <v>4</v>
      </c>
      <c r="X1281" s="1" t="s">
        <v>4</v>
      </c>
      <c r="Y1281" s="1" t="s">
        <v>4</v>
      </c>
      <c r="Z1281" s="1">
        <v>4.4892134669766603</v>
      </c>
      <c r="AA1281" s="1">
        <v>4.4892134669766603</v>
      </c>
      <c r="AB1281" s="1">
        <v>4.4892134669767492</v>
      </c>
      <c r="AC1281" s="1">
        <v>4.5232007589664835</v>
      </c>
      <c r="AD1281" s="1">
        <v>2.7721801493735265</v>
      </c>
      <c r="AE1281" s="1">
        <v>2.1711220596819958</v>
      </c>
      <c r="AF1281" s="1">
        <v>1.9600498435800029</v>
      </c>
      <c r="AG1281" s="1">
        <v>1.9627409775926363</v>
      </c>
      <c r="AH1281" s="1" t="s">
        <v>4</v>
      </c>
      <c r="AI1281" s="1" t="s">
        <v>4</v>
      </c>
      <c r="AJ1281" s="1" t="s">
        <v>4</v>
      </c>
      <c r="AK1281" s="1" t="s">
        <v>4</v>
      </c>
    </row>
    <row r="1282" spans="1:37">
      <c r="A1282" t="s">
        <v>69</v>
      </c>
      <c r="B1282" s="2">
        <v>233</v>
      </c>
      <c r="C1282" t="s">
        <v>70</v>
      </c>
      <c r="D1282" s="2">
        <v>2017</v>
      </c>
      <c r="E1282" s="1" t="s">
        <v>4</v>
      </c>
      <c r="F1282" s="1" t="s">
        <v>4</v>
      </c>
      <c r="G1282" s="1" t="s">
        <v>4</v>
      </c>
      <c r="H1282" s="1" t="s">
        <v>4</v>
      </c>
      <c r="I1282" s="1" t="s">
        <v>4</v>
      </c>
      <c r="J1282" s="1" t="s">
        <v>4</v>
      </c>
      <c r="K1282" s="1" t="s">
        <v>4</v>
      </c>
      <c r="L1282" s="1" t="s">
        <v>4</v>
      </c>
      <c r="M1282" s="1" t="s">
        <v>4</v>
      </c>
      <c r="N1282" s="1" t="s">
        <v>4</v>
      </c>
      <c r="O1282" s="1" t="s">
        <v>4</v>
      </c>
      <c r="P1282" s="1" t="s">
        <v>4</v>
      </c>
      <c r="Q1282" s="1" t="s">
        <v>4</v>
      </c>
      <c r="R1282" s="1" t="s">
        <v>4</v>
      </c>
      <c r="S1282" s="1" t="s">
        <v>4</v>
      </c>
      <c r="T1282" s="1" t="s">
        <v>4</v>
      </c>
      <c r="U1282" s="1" t="s">
        <v>4</v>
      </c>
      <c r="V1282" s="1" t="s">
        <v>4</v>
      </c>
      <c r="W1282" s="1" t="s">
        <v>4</v>
      </c>
      <c r="X1282" s="1" t="s">
        <v>4</v>
      </c>
      <c r="Y1282" s="1" t="s">
        <v>4</v>
      </c>
      <c r="Z1282" s="1" t="s">
        <v>4</v>
      </c>
      <c r="AA1282" s="1">
        <v>4.4948345150510161</v>
      </c>
      <c r="AB1282" s="1">
        <v>4.4948345150508828</v>
      </c>
      <c r="AC1282" s="1">
        <v>4.525130331481475</v>
      </c>
      <c r="AD1282" s="1">
        <v>3.2132867013272337</v>
      </c>
      <c r="AE1282" s="1">
        <v>2.6891445001405945</v>
      </c>
      <c r="AF1282" s="1">
        <v>1.6998115964443672</v>
      </c>
      <c r="AG1282" s="1">
        <v>1.7891856645764426</v>
      </c>
      <c r="AH1282" s="1">
        <v>1.3513283212901461</v>
      </c>
      <c r="AI1282" s="1" t="s">
        <v>4</v>
      </c>
      <c r="AJ1282" s="1" t="s">
        <v>4</v>
      </c>
      <c r="AK1282" s="1" t="s">
        <v>4</v>
      </c>
    </row>
    <row r="1283" spans="1:37">
      <c r="A1283" t="s">
        <v>69</v>
      </c>
      <c r="B1283" s="2">
        <v>233</v>
      </c>
      <c r="C1283" t="s">
        <v>70</v>
      </c>
      <c r="D1283" s="2">
        <v>2018</v>
      </c>
      <c r="E1283" s="1" t="s">
        <v>4</v>
      </c>
      <c r="F1283" s="1" t="s">
        <v>4</v>
      </c>
      <c r="G1283" s="1" t="s">
        <v>4</v>
      </c>
      <c r="H1283" s="1" t="s">
        <v>4</v>
      </c>
      <c r="I1283" s="1" t="s">
        <v>4</v>
      </c>
      <c r="J1283" s="1" t="s">
        <v>4</v>
      </c>
      <c r="K1283" s="1" t="s">
        <v>4</v>
      </c>
      <c r="L1283" s="1" t="s">
        <v>4</v>
      </c>
      <c r="M1283" s="1" t="s">
        <v>4</v>
      </c>
      <c r="N1283" s="1" t="s">
        <v>4</v>
      </c>
      <c r="O1283" s="1" t="s">
        <v>4</v>
      </c>
      <c r="P1283" s="1" t="s">
        <v>4</v>
      </c>
      <c r="Q1283" s="1" t="s">
        <v>4</v>
      </c>
      <c r="R1283" s="1" t="s">
        <v>4</v>
      </c>
      <c r="S1283" s="1" t="s">
        <v>4</v>
      </c>
      <c r="T1283" s="1" t="s">
        <v>4</v>
      </c>
      <c r="U1283" s="1" t="s">
        <v>4</v>
      </c>
      <c r="V1283" s="1" t="s">
        <v>4</v>
      </c>
      <c r="W1283" s="1" t="s">
        <v>4</v>
      </c>
      <c r="X1283" s="1" t="s">
        <v>4</v>
      </c>
      <c r="Y1283" s="1" t="s">
        <v>4</v>
      </c>
      <c r="Z1283" s="1" t="s">
        <v>4</v>
      </c>
      <c r="AA1283" s="1" t="s">
        <v>4</v>
      </c>
      <c r="AB1283" s="1">
        <v>4.4948345150509272</v>
      </c>
      <c r="AC1283" s="1">
        <v>4.4976745508410021</v>
      </c>
      <c r="AD1283" s="1">
        <v>3.573690101048177</v>
      </c>
      <c r="AE1283" s="1">
        <v>3.8000000000000034</v>
      </c>
      <c r="AF1283" s="1">
        <v>2.8429600235169605</v>
      </c>
      <c r="AG1283" s="1">
        <v>2.8060960230373633</v>
      </c>
      <c r="AH1283" s="1">
        <v>2.5693349299594326</v>
      </c>
      <c r="AI1283" s="1">
        <v>2.5150812399343359</v>
      </c>
      <c r="AJ1283" s="1" t="s">
        <v>4</v>
      </c>
      <c r="AK1283" s="1" t="s">
        <v>4</v>
      </c>
    </row>
    <row r="1284" spans="1:37">
      <c r="A1284" t="s">
        <v>69</v>
      </c>
      <c r="B1284" s="2">
        <v>233</v>
      </c>
      <c r="C1284" t="s">
        <v>70</v>
      </c>
      <c r="D1284" s="2">
        <v>2019</v>
      </c>
      <c r="E1284" s="1" t="s">
        <v>4</v>
      </c>
      <c r="F1284" s="1" t="s">
        <v>4</v>
      </c>
      <c r="G1284" s="1" t="s">
        <v>4</v>
      </c>
      <c r="H1284" s="1" t="s">
        <v>4</v>
      </c>
      <c r="I1284" s="1" t="s">
        <v>4</v>
      </c>
      <c r="J1284" s="1" t="s">
        <v>4</v>
      </c>
      <c r="K1284" s="1" t="s">
        <v>4</v>
      </c>
      <c r="L1284" s="1" t="s">
        <v>4</v>
      </c>
      <c r="M1284" s="1" t="s">
        <v>4</v>
      </c>
      <c r="N1284" s="1" t="s">
        <v>4</v>
      </c>
      <c r="O1284" s="1" t="s">
        <v>4</v>
      </c>
      <c r="P1284" s="1" t="s">
        <v>4</v>
      </c>
      <c r="Q1284" s="1" t="s">
        <v>4</v>
      </c>
      <c r="R1284" s="1" t="s">
        <v>4</v>
      </c>
      <c r="S1284" s="1" t="s">
        <v>4</v>
      </c>
      <c r="T1284" s="1" t="s">
        <v>4</v>
      </c>
      <c r="U1284" s="1" t="s">
        <v>4</v>
      </c>
      <c r="V1284" s="1" t="s">
        <v>4</v>
      </c>
      <c r="W1284" s="1" t="s">
        <v>4</v>
      </c>
      <c r="X1284" s="1" t="s">
        <v>4</v>
      </c>
      <c r="Y1284" s="1" t="s">
        <v>4</v>
      </c>
      <c r="Z1284" s="1" t="s">
        <v>4</v>
      </c>
      <c r="AA1284" s="1" t="s">
        <v>4</v>
      </c>
      <c r="AB1284" s="1" t="s">
        <v>4</v>
      </c>
      <c r="AC1284" s="1">
        <v>4.5000505459940054</v>
      </c>
      <c r="AD1284" s="1">
        <v>3.9056752808664053</v>
      </c>
      <c r="AE1284" s="1">
        <v>4.3000000000000815</v>
      </c>
      <c r="AF1284" s="1">
        <v>3.5498999999999281</v>
      </c>
      <c r="AG1284" s="1">
        <v>3.5935552570768081</v>
      </c>
      <c r="AH1284" s="1">
        <v>3.3563017354250269</v>
      </c>
      <c r="AI1284" s="1">
        <v>3.2603130978363426</v>
      </c>
      <c r="AJ1284" s="1">
        <v>3.2811168045264294</v>
      </c>
      <c r="AK1284" s="1" t="s">
        <v>4</v>
      </c>
    </row>
    <row r="1285" spans="1:37">
      <c r="A1285" t="s">
        <v>69</v>
      </c>
      <c r="B1285" s="2">
        <v>233</v>
      </c>
      <c r="C1285" t="s">
        <v>70</v>
      </c>
      <c r="D1285" s="2">
        <v>2020</v>
      </c>
      <c r="E1285" s="1" t="s">
        <v>4</v>
      </c>
      <c r="F1285" s="1" t="s">
        <v>4</v>
      </c>
      <c r="G1285" s="1" t="s">
        <v>4</v>
      </c>
      <c r="H1285" s="1" t="s">
        <v>4</v>
      </c>
      <c r="I1285" s="1" t="s">
        <v>4</v>
      </c>
      <c r="J1285" s="1" t="s">
        <v>4</v>
      </c>
      <c r="K1285" s="1" t="s">
        <v>4</v>
      </c>
      <c r="L1285" s="1" t="s">
        <v>4</v>
      </c>
      <c r="M1285" s="1" t="s">
        <v>4</v>
      </c>
      <c r="N1285" s="1" t="s">
        <v>4</v>
      </c>
      <c r="O1285" s="1" t="s">
        <v>4</v>
      </c>
      <c r="P1285" s="1" t="s">
        <v>4</v>
      </c>
      <c r="Q1285" s="1" t="s">
        <v>4</v>
      </c>
      <c r="R1285" s="1" t="s">
        <v>4</v>
      </c>
      <c r="S1285" s="1" t="s">
        <v>4</v>
      </c>
      <c r="T1285" s="1" t="s">
        <v>4</v>
      </c>
      <c r="U1285" s="1" t="s">
        <v>4</v>
      </c>
      <c r="V1285" s="1" t="s">
        <v>4</v>
      </c>
      <c r="W1285" s="1" t="s">
        <v>4</v>
      </c>
      <c r="X1285" s="1" t="s">
        <v>4</v>
      </c>
      <c r="Y1285" s="1" t="s">
        <v>4</v>
      </c>
      <c r="Z1285" s="1" t="s">
        <v>4</v>
      </c>
      <c r="AA1285" s="1" t="s">
        <v>4</v>
      </c>
      <c r="AB1285" s="1" t="s">
        <v>4</v>
      </c>
      <c r="AC1285" s="1" t="s">
        <v>4</v>
      </c>
      <c r="AD1285" s="1">
        <v>4.0831432942440626</v>
      </c>
      <c r="AE1285" s="1">
        <v>4.2500339219764482</v>
      </c>
      <c r="AF1285" s="1">
        <v>3.6499989999999816</v>
      </c>
      <c r="AG1285" s="1">
        <v>3.69999999999997</v>
      </c>
      <c r="AH1285" s="1">
        <v>3.6464727012204712</v>
      </c>
      <c r="AI1285" s="1">
        <v>-8.182110717641466</v>
      </c>
      <c r="AJ1285" s="1">
        <v>-6.795808301087602</v>
      </c>
      <c r="AK1285" s="1">
        <v>-7.0481432097364465</v>
      </c>
    </row>
    <row r="1286" spans="1:37">
      <c r="A1286" t="s">
        <v>69</v>
      </c>
      <c r="B1286" s="2">
        <v>233</v>
      </c>
      <c r="C1286" t="s">
        <v>70</v>
      </c>
      <c r="D1286" s="2">
        <v>2021</v>
      </c>
      <c r="E1286" s="1" t="s">
        <v>4</v>
      </c>
      <c r="F1286" s="1" t="s">
        <v>4</v>
      </c>
      <c r="G1286" s="1" t="s">
        <v>4</v>
      </c>
      <c r="H1286" s="1" t="s">
        <v>4</v>
      </c>
      <c r="I1286" s="1" t="s">
        <v>4</v>
      </c>
      <c r="J1286" s="1" t="s">
        <v>4</v>
      </c>
      <c r="K1286" s="1" t="s">
        <v>4</v>
      </c>
      <c r="L1286" s="1" t="s">
        <v>4</v>
      </c>
      <c r="M1286" s="1" t="s">
        <v>4</v>
      </c>
      <c r="N1286" s="1" t="s">
        <v>4</v>
      </c>
      <c r="O1286" s="1" t="s">
        <v>4</v>
      </c>
      <c r="P1286" s="1" t="s">
        <v>4</v>
      </c>
      <c r="Q1286" s="1" t="s">
        <v>4</v>
      </c>
      <c r="R1286" s="1" t="s">
        <v>4</v>
      </c>
      <c r="S1286" s="1" t="s">
        <v>4</v>
      </c>
      <c r="T1286" s="1" t="s">
        <v>4</v>
      </c>
      <c r="U1286" s="1" t="s">
        <v>4</v>
      </c>
      <c r="V1286" s="1" t="s">
        <v>4</v>
      </c>
      <c r="W1286" s="1" t="s">
        <v>4</v>
      </c>
      <c r="X1286" s="1" t="s">
        <v>4</v>
      </c>
      <c r="Y1286" s="1" t="s">
        <v>4</v>
      </c>
      <c r="Z1286" s="1" t="s">
        <v>4</v>
      </c>
      <c r="AA1286" s="1" t="s">
        <v>4</v>
      </c>
      <c r="AB1286" s="1" t="s">
        <v>4</v>
      </c>
      <c r="AC1286" s="1" t="s">
        <v>4</v>
      </c>
      <c r="AD1286" s="1" t="s">
        <v>4</v>
      </c>
      <c r="AE1286" s="1">
        <v>3.9503874169644515</v>
      </c>
      <c r="AF1286" s="1">
        <v>3.6499900000001251</v>
      </c>
      <c r="AG1286" s="1">
        <v>3.6498999999999615</v>
      </c>
      <c r="AH1286" s="1">
        <v>3.7491199908209261</v>
      </c>
      <c r="AI1286" s="1">
        <v>4.0403517291165203</v>
      </c>
      <c r="AJ1286" s="1">
        <v>7.6081171588836094</v>
      </c>
      <c r="AK1286" s="1">
        <v>10.676889081508701</v>
      </c>
    </row>
    <row r="1287" spans="1:37">
      <c r="A1287" t="s">
        <v>69</v>
      </c>
      <c r="B1287" s="2">
        <v>233</v>
      </c>
      <c r="C1287" t="s">
        <v>70</v>
      </c>
      <c r="D1287" s="2">
        <v>2022</v>
      </c>
      <c r="E1287" s="1" t="s">
        <v>4</v>
      </c>
      <c r="F1287" s="1" t="s">
        <v>4</v>
      </c>
      <c r="G1287" s="1" t="s">
        <v>4</v>
      </c>
      <c r="H1287" s="1" t="s">
        <v>4</v>
      </c>
      <c r="I1287" s="1" t="s">
        <v>4</v>
      </c>
      <c r="J1287" s="1" t="s">
        <v>4</v>
      </c>
      <c r="K1287" s="1" t="s">
        <v>4</v>
      </c>
      <c r="L1287" s="1" t="s">
        <v>4</v>
      </c>
      <c r="M1287" s="1" t="s">
        <v>4</v>
      </c>
      <c r="N1287" s="1" t="s">
        <v>4</v>
      </c>
      <c r="O1287" s="1" t="s">
        <v>4</v>
      </c>
      <c r="P1287" s="1" t="s">
        <v>4</v>
      </c>
      <c r="Q1287" s="1" t="s">
        <v>4</v>
      </c>
      <c r="R1287" s="1" t="s">
        <v>4</v>
      </c>
      <c r="S1287" s="1" t="s">
        <v>4</v>
      </c>
      <c r="T1287" s="1" t="s">
        <v>4</v>
      </c>
      <c r="U1287" s="1" t="s">
        <v>4</v>
      </c>
      <c r="V1287" s="1" t="s">
        <v>4</v>
      </c>
      <c r="W1287" s="1" t="s">
        <v>4</v>
      </c>
      <c r="X1287" s="1" t="s">
        <v>4</v>
      </c>
      <c r="Y1287" s="1" t="s">
        <v>4</v>
      </c>
      <c r="Z1287" s="1" t="s">
        <v>4</v>
      </c>
      <c r="AA1287" s="1" t="s">
        <v>4</v>
      </c>
      <c r="AB1287" s="1" t="s">
        <v>4</v>
      </c>
      <c r="AC1287" s="1" t="s">
        <v>4</v>
      </c>
      <c r="AD1287" s="1" t="s">
        <v>4</v>
      </c>
      <c r="AE1287" s="1" t="s">
        <v>4</v>
      </c>
      <c r="AF1287" s="1">
        <v>3.6499989999998927</v>
      </c>
      <c r="AG1287" s="1">
        <v>3.5500000000000531</v>
      </c>
      <c r="AH1287" s="1">
        <v>3.74950000000005</v>
      </c>
      <c r="AI1287" s="1">
        <v>3.6497111437177487</v>
      </c>
      <c r="AJ1287" s="1">
        <v>3.8338732856520119</v>
      </c>
      <c r="AK1287" s="1">
        <v>7.5610559829842439</v>
      </c>
    </row>
    <row r="1288" spans="1:37">
      <c r="A1288" t="s">
        <v>69</v>
      </c>
      <c r="B1288" s="2">
        <v>233</v>
      </c>
      <c r="C1288" t="s">
        <v>70</v>
      </c>
      <c r="D1288" s="2">
        <v>2023</v>
      </c>
      <c r="E1288" s="1" t="s">
        <v>4</v>
      </c>
      <c r="F1288" s="1" t="s">
        <v>4</v>
      </c>
      <c r="G1288" s="1" t="s">
        <v>4</v>
      </c>
      <c r="H1288" s="1" t="s">
        <v>4</v>
      </c>
      <c r="I1288" s="1" t="s">
        <v>4</v>
      </c>
      <c r="J1288" s="1" t="s">
        <v>4</v>
      </c>
      <c r="K1288" s="1" t="s">
        <v>4</v>
      </c>
      <c r="L1288" s="1" t="s">
        <v>4</v>
      </c>
      <c r="M1288" s="1" t="s">
        <v>4</v>
      </c>
      <c r="N1288" s="1" t="s">
        <v>4</v>
      </c>
      <c r="O1288" s="1" t="s">
        <v>4</v>
      </c>
      <c r="P1288" s="1" t="s">
        <v>4</v>
      </c>
      <c r="Q1288" s="1" t="s">
        <v>4</v>
      </c>
      <c r="R1288" s="1" t="s">
        <v>4</v>
      </c>
      <c r="S1288" s="1" t="s">
        <v>4</v>
      </c>
      <c r="T1288" s="1" t="s">
        <v>4</v>
      </c>
      <c r="U1288" s="1" t="s">
        <v>4</v>
      </c>
      <c r="V1288" s="1" t="s">
        <v>4</v>
      </c>
      <c r="W1288" s="1" t="s">
        <v>4</v>
      </c>
      <c r="X1288" s="1" t="s">
        <v>4</v>
      </c>
      <c r="Y1288" s="1" t="s">
        <v>4</v>
      </c>
      <c r="Z1288" s="1" t="s">
        <v>4</v>
      </c>
      <c r="AA1288" s="1" t="s">
        <v>4</v>
      </c>
      <c r="AB1288" s="1" t="s">
        <v>4</v>
      </c>
      <c r="AC1288" s="1" t="s">
        <v>4</v>
      </c>
      <c r="AD1288" s="1" t="s">
        <v>4</v>
      </c>
      <c r="AE1288" s="1" t="s">
        <v>4</v>
      </c>
      <c r="AF1288" s="1" t="s">
        <v>4</v>
      </c>
      <c r="AG1288" s="1">
        <v>3.5499990000000148</v>
      </c>
      <c r="AH1288" s="1">
        <v>3.7495000000003831</v>
      </c>
      <c r="AI1288" s="1">
        <v>3.8459000000000465</v>
      </c>
      <c r="AJ1288" s="1">
        <v>3.2558717115616309</v>
      </c>
      <c r="AK1288" s="1">
        <v>2.1755992260370283</v>
      </c>
    </row>
    <row r="1289" spans="1:37">
      <c r="A1289" t="s">
        <v>227</v>
      </c>
      <c r="B1289" s="2">
        <v>632</v>
      </c>
      <c r="C1289" t="s">
        <v>228</v>
      </c>
      <c r="D1289" s="2">
        <v>1991</v>
      </c>
      <c r="E1289" s="1">
        <v>3.5990713097056037</v>
      </c>
      <c r="F1289" s="1">
        <v>3.5990713097056037</v>
      </c>
      <c r="G1289" s="1">
        <v>3.0852447492268675</v>
      </c>
      <c r="H1289" s="1">
        <v>2.1003422249437742</v>
      </c>
      <c r="I1289" s="1" t="s">
        <v>4</v>
      </c>
      <c r="J1289" s="1" t="s">
        <v>4</v>
      </c>
      <c r="K1289" s="1" t="s">
        <v>4</v>
      </c>
      <c r="L1289" s="1" t="s">
        <v>4</v>
      </c>
      <c r="M1289" s="1" t="s">
        <v>4</v>
      </c>
      <c r="N1289" s="1" t="s">
        <v>4</v>
      </c>
      <c r="O1289" s="1" t="s">
        <v>4</v>
      </c>
      <c r="P1289" s="1" t="s">
        <v>4</v>
      </c>
      <c r="Q1289" s="1" t="s">
        <v>4</v>
      </c>
      <c r="R1289" s="1" t="s">
        <v>4</v>
      </c>
      <c r="S1289" s="1" t="s">
        <v>4</v>
      </c>
      <c r="T1289" s="1" t="s">
        <v>4</v>
      </c>
      <c r="U1289" s="1" t="s">
        <v>4</v>
      </c>
      <c r="V1289" s="1" t="s">
        <v>4</v>
      </c>
      <c r="W1289" s="1" t="s">
        <v>4</v>
      </c>
      <c r="X1289" s="1" t="s">
        <v>4</v>
      </c>
      <c r="Y1289" s="1" t="s">
        <v>4</v>
      </c>
      <c r="Z1289" s="1" t="s">
        <v>4</v>
      </c>
      <c r="AA1289" s="1" t="s">
        <v>4</v>
      </c>
      <c r="AB1289" s="1" t="s">
        <v>4</v>
      </c>
      <c r="AC1289" s="1" t="s">
        <v>4</v>
      </c>
      <c r="AD1289" s="1" t="s">
        <v>4</v>
      </c>
      <c r="AE1289" s="1" t="s">
        <v>4</v>
      </c>
      <c r="AF1289" s="1" t="s">
        <v>4</v>
      </c>
      <c r="AG1289" s="1" t="s">
        <v>4</v>
      </c>
      <c r="AH1289" s="1" t="s">
        <v>4</v>
      </c>
      <c r="AI1289" s="1" t="s">
        <v>4</v>
      </c>
      <c r="AJ1289" s="1" t="s">
        <v>4</v>
      </c>
      <c r="AK1289" s="1" t="s">
        <v>4</v>
      </c>
    </row>
    <row r="1290" spans="1:37">
      <c r="A1290" t="s">
        <v>227</v>
      </c>
      <c r="B1290" s="2">
        <v>632</v>
      </c>
      <c r="C1290" t="s">
        <v>228</v>
      </c>
      <c r="D1290" s="2">
        <v>1992</v>
      </c>
      <c r="E1290" s="1">
        <v>3.5658424114561882</v>
      </c>
      <c r="F1290" s="1">
        <v>3.5658424114561882</v>
      </c>
      <c r="G1290" s="1">
        <v>2.9929062658118344</v>
      </c>
      <c r="H1290" s="1">
        <v>1.6395136975914548</v>
      </c>
      <c r="I1290" s="1">
        <v>1.6395136975914548</v>
      </c>
      <c r="J1290" s="1" t="s">
        <v>4</v>
      </c>
      <c r="K1290" s="1" t="s">
        <v>4</v>
      </c>
      <c r="L1290" s="1" t="s">
        <v>4</v>
      </c>
      <c r="M1290" s="1" t="s">
        <v>4</v>
      </c>
      <c r="N1290" s="1" t="s">
        <v>4</v>
      </c>
      <c r="O1290" s="1" t="s">
        <v>4</v>
      </c>
      <c r="P1290" s="1" t="s">
        <v>4</v>
      </c>
      <c r="Q1290" s="1" t="s">
        <v>4</v>
      </c>
      <c r="R1290" s="1" t="s">
        <v>4</v>
      </c>
      <c r="S1290" s="1" t="s">
        <v>4</v>
      </c>
      <c r="T1290" s="1" t="s">
        <v>4</v>
      </c>
      <c r="U1290" s="1" t="s">
        <v>4</v>
      </c>
      <c r="V1290" s="1" t="s">
        <v>4</v>
      </c>
      <c r="W1290" s="1" t="s">
        <v>4</v>
      </c>
      <c r="X1290" s="1" t="s">
        <v>4</v>
      </c>
      <c r="Y1290" s="1" t="s">
        <v>4</v>
      </c>
      <c r="Z1290" s="1" t="s">
        <v>4</v>
      </c>
      <c r="AA1290" s="1" t="s">
        <v>4</v>
      </c>
      <c r="AB1290" s="1" t="s">
        <v>4</v>
      </c>
      <c r="AC1290" s="1" t="s">
        <v>4</v>
      </c>
      <c r="AD1290" s="1" t="s">
        <v>4</v>
      </c>
      <c r="AE1290" s="1" t="s">
        <v>4</v>
      </c>
      <c r="AF1290" s="1" t="s">
        <v>4</v>
      </c>
      <c r="AG1290" s="1" t="s">
        <v>4</v>
      </c>
      <c r="AH1290" s="1" t="s">
        <v>4</v>
      </c>
      <c r="AI1290" s="1" t="s">
        <v>4</v>
      </c>
      <c r="AJ1290" s="1" t="s">
        <v>4</v>
      </c>
      <c r="AK1290" s="1" t="s">
        <v>4</v>
      </c>
    </row>
    <row r="1291" spans="1:37">
      <c r="A1291" t="s">
        <v>227</v>
      </c>
      <c r="B1291" s="2">
        <v>632</v>
      </c>
      <c r="C1291" t="s">
        <v>228</v>
      </c>
      <c r="D1291" s="2">
        <v>1993</v>
      </c>
      <c r="E1291" s="1">
        <v>3.7451642674192431</v>
      </c>
      <c r="F1291" s="1">
        <v>3.7451642674192431</v>
      </c>
      <c r="G1291" s="1">
        <v>3.9999316626637027</v>
      </c>
      <c r="H1291" s="1">
        <v>1.9949191278641143</v>
      </c>
      <c r="I1291" s="1">
        <v>1.1859651485935485</v>
      </c>
      <c r="J1291" s="1">
        <v>1.2980106305296557</v>
      </c>
      <c r="K1291" s="1" t="s">
        <v>4</v>
      </c>
      <c r="L1291" s="1" t="s">
        <v>4</v>
      </c>
      <c r="M1291" s="1" t="s">
        <v>4</v>
      </c>
      <c r="N1291" s="1" t="s">
        <v>4</v>
      </c>
      <c r="O1291" s="1" t="s">
        <v>4</v>
      </c>
      <c r="P1291" s="1" t="s">
        <v>4</v>
      </c>
      <c r="Q1291" s="1" t="s">
        <v>4</v>
      </c>
      <c r="R1291" s="1" t="s">
        <v>4</v>
      </c>
      <c r="S1291" s="1" t="s">
        <v>4</v>
      </c>
      <c r="T1291" s="1" t="s">
        <v>4</v>
      </c>
      <c r="U1291" s="1" t="s">
        <v>4</v>
      </c>
      <c r="V1291" s="1" t="s">
        <v>4</v>
      </c>
      <c r="W1291" s="1" t="s">
        <v>4</v>
      </c>
      <c r="X1291" s="1" t="s">
        <v>4</v>
      </c>
      <c r="Y1291" s="1" t="s">
        <v>4</v>
      </c>
      <c r="Z1291" s="1" t="s">
        <v>4</v>
      </c>
      <c r="AA1291" s="1" t="s">
        <v>4</v>
      </c>
      <c r="AB1291" s="1" t="s">
        <v>4</v>
      </c>
      <c r="AC1291" s="1" t="s">
        <v>4</v>
      </c>
      <c r="AD1291" s="1" t="s">
        <v>4</v>
      </c>
      <c r="AE1291" s="1" t="s">
        <v>4</v>
      </c>
      <c r="AF1291" s="1" t="s">
        <v>4</v>
      </c>
      <c r="AG1291" s="1" t="s">
        <v>4</v>
      </c>
      <c r="AH1291" s="1" t="s">
        <v>4</v>
      </c>
      <c r="AI1291" s="1" t="s">
        <v>4</v>
      </c>
      <c r="AJ1291" s="1" t="s">
        <v>4</v>
      </c>
      <c r="AK1291" s="1" t="s">
        <v>4</v>
      </c>
    </row>
    <row r="1292" spans="1:37">
      <c r="A1292" t="s">
        <v>227</v>
      </c>
      <c r="B1292" s="2">
        <v>632</v>
      </c>
      <c r="C1292" t="s">
        <v>228</v>
      </c>
      <c r="D1292" s="2">
        <v>1994</v>
      </c>
      <c r="E1292" s="1">
        <v>3.7726983660777424</v>
      </c>
      <c r="F1292" s="1">
        <v>3.7726983660777424</v>
      </c>
      <c r="G1292" s="1">
        <v>4.0005883716099921</v>
      </c>
      <c r="H1292" s="1">
        <v>2.4840250152127874</v>
      </c>
      <c r="I1292" s="1">
        <v>0.68079251658070827</v>
      </c>
      <c r="J1292" s="1">
        <v>0.79944116649059982</v>
      </c>
      <c r="K1292" s="1">
        <v>0.79461873424178098</v>
      </c>
      <c r="L1292" s="1" t="s">
        <v>4</v>
      </c>
      <c r="M1292" s="1" t="s">
        <v>4</v>
      </c>
      <c r="N1292" s="1" t="s">
        <v>4</v>
      </c>
      <c r="O1292" s="1" t="s">
        <v>4</v>
      </c>
      <c r="P1292" s="1" t="s">
        <v>4</v>
      </c>
      <c r="Q1292" s="1" t="s">
        <v>4</v>
      </c>
      <c r="R1292" s="1" t="s">
        <v>4</v>
      </c>
      <c r="S1292" s="1" t="s">
        <v>4</v>
      </c>
      <c r="T1292" s="1" t="s">
        <v>4</v>
      </c>
      <c r="U1292" s="1" t="s">
        <v>4</v>
      </c>
      <c r="V1292" s="1" t="s">
        <v>4</v>
      </c>
      <c r="W1292" s="1" t="s">
        <v>4</v>
      </c>
      <c r="X1292" s="1" t="s">
        <v>4</v>
      </c>
      <c r="Y1292" s="1" t="s">
        <v>4</v>
      </c>
      <c r="Z1292" s="1" t="s">
        <v>4</v>
      </c>
      <c r="AA1292" s="1" t="s">
        <v>4</v>
      </c>
      <c r="AB1292" s="1" t="s">
        <v>4</v>
      </c>
      <c r="AC1292" s="1" t="s">
        <v>4</v>
      </c>
      <c r="AD1292" s="1" t="s">
        <v>4</v>
      </c>
      <c r="AE1292" s="1" t="s">
        <v>4</v>
      </c>
      <c r="AF1292" s="1" t="s">
        <v>4</v>
      </c>
      <c r="AG1292" s="1" t="s">
        <v>4</v>
      </c>
      <c r="AH1292" s="1" t="s">
        <v>4</v>
      </c>
      <c r="AI1292" s="1" t="s">
        <v>4</v>
      </c>
      <c r="AJ1292" s="1" t="s">
        <v>4</v>
      </c>
      <c r="AK1292" s="1" t="s">
        <v>4</v>
      </c>
    </row>
    <row r="1293" spans="1:37">
      <c r="A1293" t="s">
        <v>227</v>
      </c>
      <c r="B1293" s="2">
        <v>632</v>
      </c>
      <c r="C1293" t="s">
        <v>228</v>
      </c>
      <c r="D1293" s="2">
        <v>1995</v>
      </c>
      <c r="E1293" s="1">
        <v>3.8228703480286175</v>
      </c>
      <c r="F1293" s="1">
        <v>3.8228703480286175</v>
      </c>
      <c r="G1293" s="1">
        <v>3.9999971061958073</v>
      </c>
      <c r="H1293" s="1">
        <v>2.9919149234697739</v>
      </c>
      <c r="I1293" s="1">
        <v>3.5620619961038713</v>
      </c>
      <c r="J1293" s="1">
        <v>2.1999984812109963</v>
      </c>
      <c r="K1293" s="1">
        <v>0.6400049297911492</v>
      </c>
      <c r="L1293" s="1">
        <v>-3.8999989451153905</v>
      </c>
      <c r="M1293" s="1" t="s">
        <v>4</v>
      </c>
      <c r="N1293" s="1" t="s">
        <v>4</v>
      </c>
      <c r="O1293" s="1" t="s">
        <v>4</v>
      </c>
      <c r="P1293" s="1" t="s">
        <v>4</v>
      </c>
      <c r="Q1293" s="1" t="s">
        <v>4</v>
      </c>
      <c r="R1293" s="1" t="s">
        <v>4</v>
      </c>
      <c r="S1293" s="1" t="s">
        <v>4</v>
      </c>
      <c r="T1293" s="1" t="s">
        <v>4</v>
      </c>
      <c r="U1293" s="1" t="s">
        <v>4</v>
      </c>
      <c r="V1293" s="1" t="s">
        <v>4</v>
      </c>
      <c r="W1293" s="1" t="s">
        <v>4</v>
      </c>
      <c r="X1293" s="1" t="s">
        <v>4</v>
      </c>
      <c r="Y1293" s="1" t="s">
        <v>4</v>
      </c>
      <c r="Z1293" s="1" t="s">
        <v>4</v>
      </c>
      <c r="AA1293" s="1" t="s">
        <v>4</v>
      </c>
      <c r="AB1293" s="1" t="s">
        <v>4</v>
      </c>
      <c r="AC1293" s="1" t="s">
        <v>4</v>
      </c>
      <c r="AD1293" s="1" t="s">
        <v>4</v>
      </c>
      <c r="AE1293" s="1" t="s">
        <v>4</v>
      </c>
      <c r="AF1293" s="1" t="s">
        <v>4</v>
      </c>
      <c r="AG1293" s="1" t="s">
        <v>4</v>
      </c>
      <c r="AH1293" s="1" t="s">
        <v>4</v>
      </c>
      <c r="AI1293" s="1" t="s">
        <v>4</v>
      </c>
      <c r="AJ1293" s="1" t="s">
        <v>4</v>
      </c>
      <c r="AK1293" s="1" t="s">
        <v>4</v>
      </c>
    </row>
    <row r="1294" spans="1:37">
      <c r="A1294" t="s">
        <v>227</v>
      </c>
      <c r="B1294" s="2">
        <v>632</v>
      </c>
      <c r="C1294" t="s">
        <v>228</v>
      </c>
      <c r="D1294" s="2">
        <v>1996</v>
      </c>
      <c r="E1294" s="1" t="s">
        <v>4</v>
      </c>
      <c r="F1294" s="1">
        <v>3.8228743176682789</v>
      </c>
      <c r="G1294" s="1">
        <v>3.9996410569620444</v>
      </c>
      <c r="H1294" s="1">
        <v>3.2758817075528635</v>
      </c>
      <c r="I1294" s="1">
        <v>4.4461754311255097</v>
      </c>
      <c r="J1294" s="1">
        <v>3.0000011676460714</v>
      </c>
      <c r="K1294" s="1">
        <v>1.9999954723917135</v>
      </c>
      <c r="L1294" s="1">
        <v>-0.39999995818307266</v>
      </c>
      <c r="M1294" s="1">
        <v>-0.44083326331370021</v>
      </c>
      <c r="N1294" s="1" t="s">
        <v>4</v>
      </c>
      <c r="O1294" s="1" t="s">
        <v>4</v>
      </c>
      <c r="P1294" s="1" t="s">
        <v>4</v>
      </c>
      <c r="Q1294" s="1" t="s">
        <v>4</v>
      </c>
      <c r="R1294" s="1" t="s">
        <v>4</v>
      </c>
      <c r="S1294" s="1" t="s">
        <v>4</v>
      </c>
      <c r="T1294" s="1" t="s">
        <v>4</v>
      </c>
      <c r="U1294" s="1" t="s">
        <v>4</v>
      </c>
      <c r="V1294" s="1" t="s">
        <v>4</v>
      </c>
      <c r="W1294" s="1" t="s">
        <v>4</v>
      </c>
      <c r="X1294" s="1" t="s">
        <v>4</v>
      </c>
      <c r="Y1294" s="1" t="s">
        <v>4</v>
      </c>
      <c r="Z1294" s="1" t="s">
        <v>4</v>
      </c>
      <c r="AA1294" s="1" t="s">
        <v>4</v>
      </c>
      <c r="AB1294" s="1" t="s">
        <v>4</v>
      </c>
      <c r="AC1294" s="1" t="s">
        <v>4</v>
      </c>
      <c r="AD1294" s="1" t="s">
        <v>4</v>
      </c>
      <c r="AE1294" s="1" t="s">
        <v>4</v>
      </c>
      <c r="AF1294" s="1" t="s">
        <v>4</v>
      </c>
      <c r="AG1294" s="1" t="s">
        <v>4</v>
      </c>
      <c r="AH1294" s="1" t="s">
        <v>4</v>
      </c>
      <c r="AI1294" s="1" t="s">
        <v>4</v>
      </c>
      <c r="AJ1294" s="1" t="s">
        <v>4</v>
      </c>
      <c r="AK1294" s="1" t="s">
        <v>4</v>
      </c>
    </row>
    <row r="1295" spans="1:37">
      <c r="A1295" t="s">
        <v>227</v>
      </c>
      <c r="B1295" s="2">
        <v>632</v>
      </c>
      <c r="C1295" t="s">
        <v>228</v>
      </c>
      <c r="D1295" s="2">
        <v>1997</v>
      </c>
      <c r="E1295" s="1" t="s">
        <v>4</v>
      </c>
      <c r="F1295" s="1" t="s">
        <v>4</v>
      </c>
      <c r="G1295" s="1">
        <v>3.9992392678688038</v>
      </c>
      <c r="H1295" s="1">
        <v>3.5062713825436909</v>
      </c>
      <c r="I1295" s="1">
        <v>6.2723652595832124</v>
      </c>
      <c r="J1295" s="1">
        <v>3.3000068121273651</v>
      </c>
      <c r="K1295" s="1">
        <v>3.4999977277408778</v>
      </c>
      <c r="L1295" s="1">
        <v>2.0000023091685692</v>
      </c>
      <c r="M1295" s="1">
        <v>0</v>
      </c>
      <c r="N1295" s="1">
        <v>0</v>
      </c>
      <c r="O1295" s="1" t="s">
        <v>4</v>
      </c>
      <c r="P1295" s="1" t="s">
        <v>4</v>
      </c>
      <c r="Q1295" s="1" t="s">
        <v>4</v>
      </c>
      <c r="R1295" s="1" t="s">
        <v>4</v>
      </c>
      <c r="S1295" s="1" t="s">
        <v>4</v>
      </c>
      <c r="T1295" s="1" t="s">
        <v>4</v>
      </c>
      <c r="U1295" s="1" t="s">
        <v>4</v>
      </c>
      <c r="V1295" s="1" t="s">
        <v>4</v>
      </c>
      <c r="W1295" s="1" t="s">
        <v>4</v>
      </c>
      <c r="X1295" s="1" t="s">
        <v>4</v>
      </c>
      <c r="Y1295" s="1" t="s">
        <v>4</v>
      </c>
      <c r="Z1295" s="1" t="s">
        <v>4</v>
      </c>
      <c r="AA1295" s="1" t="s">
        <v>4</v>
      </c>
      <c r="AB1295" s="1" t="s">
        <v>4</v>
      </c>
      <c r="AC1295" s="1" t="s">
        <v>4</v>
      </c>
      <c r="AD1295" s="1" t="s">
        <v>4</v>
      </c>
      <c r="AE1295" s="1" t="s">
        <v>4</v>
      </c>
      <c r="AF1295" s="1" t="s">
        <v>4</v>
      </c>
      <c r="AG1295" s="1" t="s">
        <v>4</v>
      </c>
      <c r="AH1295" s="1" t="s">
        <v>4</v>
      </c>
      <c r="AI1295" s="1" t="s">
        <v>4</v>
      </c>
      <c r="AJ1295" s="1" t="s">
        <v>4</v>
      </c>
      <c r="AK1295" s="1" t="s">
        <v>4</v>
      </c>
    </row>
    <row r="1296" spans="1:37">
      <c r="A1296" t="s">
        <v>227</v>
      </c>
      <c r="B1296" s="2">
        <v>632</v>
      </c>
      <c r="C1296" t="s">
        <v>228</v>
      </c>
      <c r="D1296" s="2">
        <v>1998</v>
      </c>
      <c r="E1296" s="1" t="s">
        <v>4</v>
      </c>
      <c r="F1296" s="1" t="s">
        <v>4</v>
      </c>
      <c r="G1296" s="1" t="s">
        <v>4</v>
      </c>
      <c r="H1296" s="1">
        <v>3.4997880937669645</v>
      </c>
      <c r="I1296" s="1">
        <v>6.0000047295300396</v>
      </c>
      <c r="J1296" s="1">
        <v>3.6999979647811987</v>
      </c>
      <c r="K1296" s="1">
        <v>5.0000015316880697</v>
      </c>
      <c r="L1296" s="1">
        <v>3.9999962954516688</v>
      </c>
      <c r="M1296" s="1">
        <v>2.0000028053973828</v>
      </c>
      <c r="N1296" s="1">
        <v>1.0000072472764687</v>
      </c>
      <c r="O1296" s="1">
        <v>0</v>
      </c>
      <c r="P1296" s="1" t="s">
        <v>4</v>
      </c>
      <c r="Q1296" s="1" t="s">
        <v>4</v>
      </c>
      <c r="R1296" s="1" t="s">
        <v>4</v>
      </c>
      <c r="S1296" s="1" t="s">
        <v>4</v>
      </c>
      <c r="T1296" s="1" t="s">
        <v>4</v>
      </c>
      <c r="U1296" s="1" t="s">
        <v>4</v>
      </c>
      <c r="V1296" s="1" t="s">
        <v>4</v>
      </c>
      <c r="W1296" s="1" t="s">
        <v>4</v>
      </c>
      <c r="X1296" s="1" t="s">
        <v>4</v>
      </c>
      <c r="Y1296" s="1" t="s">
        <v>4</v>
      </c>
      <c r="Z1296" s="1" t="s">
        <v>4</v>
      </c>
      <c r="AA1296" s="1" t="s">
        <v>4</v>
      </c>
      <c r="AB1296" s="1" t="s">
        <v>4</v>
      </c>
      <c r="AC1296" s="1" t="s">
        <v>4</v>
      </c>
      <c r="AD1296" s="1" t="s">
        <v>4</v>
      </c>
      <c r="AE1296" s="1" t="s">
        <v>4</v>
      </c>
      <c r="AF1296" s="1" t="s">
        <v>4</v>
      </c>
      <c r="AG1296" s="1" t="s">
        <v>4</v>
      </c>
      <c r="AH1296" s="1" t="s">
        <v>4</v>
      </c>
      <c r="AI1296" s="1" t="s">
        <v>4</v>
      </c>
      <c r="AJ1296" s="1" t="s">
        <v>4</v>
      </c>
      <c r="AK1296" s="1" t="s">
        <v>4</v>
      </c>
    </row>
    <row r="1297" spans="1:37">
      <c r="A1297" t="s">
        <v>227</v>
      </c>
      <c r="B1297" s="2">
        <v>632</v>
      </c>
      <c r="C1297" t="s">
        <v>228</v>
      </c>
      <c r="D1297" s="2">
        <v>1999</v>
      </c>
      <c r="E1297" s="1" t="s">
        <v>4</v>
      </c>
      <c r="F1297" s="1" t="s">
        <v>4</v>
      </c>
      <c r="G1297" s="1" t="s">
        <v>4</v>
      </c>
      <c r="H1297" s="1" t="s">
        <v>4</v>
      </c>
      <c r="I1297" s="1">
        <v>5.999997501380494</v>
      </c>
      <c r="J1297" s="1">
        <v>4.0000053875366204</v>
      </c>
      <c r="K1297" s="1">
        <v>5.000003403751041</v>
      </c>
      <c r="L1297" s="1">
        <v>5.000002473656795</v>
      </c>
      <c r="M1297" s="1">
        <v>5.0000017189933299</v>
      </c>
      <c r="N1297" s="1">
        <v>1.0000013888103565</v>
      </c>
      <c r="O1297" s="1">
        <v>0.99999999999997868</v>
      </c>
      <c r="P1297" s="1">
        <v>1.924403273431019</v>
      </c>
      <c r="Q1297" s="1" t="s">
        <v>4</v>
      </c>
      <c r="R1297" s="1" t="s">
        <v>4</v>
      </c>
      <c r="S1297" s="1" t="s">
        <v>4</v>
      </c>
      <c r="T1297" s="1" t="s">
        <v>4</v>
      </c>
      <c r="U1297" s="1" t="s">
        <v>4</v>
      </c>
      <c r="V1297" s="1" t="s">
        <v>4</v>
      </c>
      <c r="W1297" s="1" t="s">
        <v>4</v>
      </c>
      <c r="X1297" s="1" t="s">
        <v>4</v>
      </c>
      <c r="Y1297" s="1" t="s">
        <v>4</v>
      </c>
      <c r="Z1297" s="1" t="s">
        <v>4</v>
      </c>
      <c r="AA1297" s="1" t="s">
        <v>4</v>
      </c>
      <c r="AB1297" s="1" t="s">
        <v>4</v>
      </c>
      <c r="AC1297" s="1" t="s">
        <v>4</v>
      </c>
      <c r="AD1297" s="1" t="s">
        <v>4</v>
      </c>
      <c r="AE1297" s="1" t="s">
        <v>4</v>
      </c>
      <c r="AF1297" s="1" t="s">
        <v>4</v>
      </c>
      <c r="AG1297" s="1" t="s">
        <v>4</v>
      </c>
      <c r="AH1297" s="1" t="s">
        <v>4</v>
      </c>
      <c r="AI1297" s="1" t="s">
        <v>4</v>
      </c>
      <c r="AJ1297" s="1" t="s">
        <v>4</v>
      </c>
      <c r="AK1297" s="1" t="s">
        <v>4</v>
      </c>
    </row>
    <row r="1298" spans="1:37">
      <c r="A1298" t="s">
        <v>227</v>
      </c>
      <c r="B1298" s="2">
        <v>632</v>
      </c>
      <c r="C1298" t="s">
        <v>228</v>
      </c>
      <c r="D1298" s="2">
        <v>2000</v>
      </c>
      <c r="E1298" s="1" t="s">
        <v>4</v>
      </c>
      <c r="F1298" s="1" t="s">
        <v>4</v>
      </c>
      <c r="G1298" s="1" t="s">
        <v>4</v>
      </c>
      <c r="H1298" s="1" t="s">
        <v>4</v>
      </c>
      <c r="I1298" s="1" t="s">
        <v>4</v>
      </c>
      <c r="J1298" s="1">
        <v>4.3000014060877279</v>
      </c>
      <c r="K1298" s="1">
        <v>5.0000037047630119</v>
      </c>
      <c r="L1298" s="1">
        <v>4.9999999999999156</v>
      </c>
      <c r="M1298" s="1">
        <v>5.0000005457122576</v>
      </c>
      <c r="N1298" s="1">
        <v>1.9999901454045732</v>
      </c>
      <c r="O1298" s="1">
        <v>1.0000000000000009</v>
      </c>
      <c r="P1298" s="1">
        <v>-1.1272375062470363</v>
      </c>
      <c r="Q1298" s="1">
        <v>-1.1273043665223415</v>
      </c>
      <c r="R1298" s="1" t="s">
        <v>4</v>
      </c>
      <c r="S1298" s="1" t="s">
        <v>4</v>
      </c>
      <c r="T1298" s="1" t="s">
        <v>4</v>
      </c>
      <c r="U1298" s="1" t="s">
        <v>4</v>
      </c>
      <c r="V1298" s="1" t="s">
        <v>4</v>
      </c>
      <c r="W1298" s="1" t="s">
        <v>4</v>
      </c>
      <c r="X1298" s="1" t="s">
        <v>4</v>
      </c>
      <c r="Y1298" s="1" t="s">
        <v>4</v>
      </c>
      <c r="Z1298" s="1" t="s">
        <v>4</v>
      </c>
      <c r="AA1298" s="1" t="s">
        <v>4</v>
      </c>
      <c r="AB1298" s="1" t="s">
        <v>4</v>
      </c>
      <c r="AC1298" s="1" t="s">
        <v>4</v>
      </c>
      <c r="AD1298" s="1" t="s">
        <v>4</v>
      </c>
      <c r="AE1298" s="1" t="s">
        <v>4</v>
      </c>
      <c r="AF1298" s="1" t="s">
        <v>4</v>
      </c>
      <c r="AG1298" s="1" t="s">
        <v>4</v>
      </c>
      <c r="AH1298" s="1" t="s">
        <v>4</v>
      </c>
      <c r="AI1298" s="1" t="s">
        <v>4</v>
      </c>
      <c r="AJ1298" s="1" t="s">
        <v>4</v>
      </c>
      <c r="AK1298" s="1" t="s">
        <v>4</v>
      </c>
    </row>
    <row r="1299" spans="1:37">
      <c r="A1299" t="s">
        <v>227</v>
      </c>
      <c r="B1299" s="2">
        <v>632</v>
      </c>
      <c r="C1299" t="s">
        <v>228</v>
      </c>
      <c r="D1299" s="2">
        <v>2001</v>
      </c>
      <c r="E1299" s="1" t="s">
        <v>4</v>
      </c>
      <c r="F1299" s="1" t="s">
        <v>4</v>
      </c>
      <c r="G1299" s="1" t="s">
        <v>4</v>
      </c>
      <c r="H1299" s="1" t="s">
        <v>4</v>
      </c>
      <c r="I1299" s="1" t="s">
        <v>4</v>
      </c>
      <c r="J1299" s="1" t="s">
        <v>4</v>
      </c>
      <c r="K1299" s="1">
        <v>4.9999920612223692</v>
      </c>
      <c r="L1299" s="1">
        <v>4.9999950639049384</v>
      </c>
      <c r="M1299" s="1">
        <v>5.0000020789034316</v>
      </c>
      <c r="N1299" s="1">
        <v>3.0000011234150081</v>
      </c>
      <c r="O1299" s="1">
        <v>1.4999999999999902</v>
      </c>
      <c r="P1299" s="1">
        <v>0.99999999999993427</v>
      </c>
      <c r="Q1299" s="1">
        <v>1.9498231116152009</v>
      </c>
      <c r="R1299" s="1">
        <v>1.9498231116152009</v>
      </c>
      <c r="S1299" s="1" t="s">
        <v>4</v>
      </c>
      <c r="T1299" s="1" t="s">
        <v>4</v>
      </c>
      <c r="U1299" s="1" t="s">
        <v>4</v>
      </c>
      <c r="V1299" s="1" t="s">
        <v>4</v>
      </c>
      <c r="W1299" s="1" t="s">
        <v>4</v>
      </c>
      <c r="X1299" s="1" t="s">
        <v>4</v>
      </c>
      <c r="Y1299" s="1" t="s">
        <v>4</v>
      </c>
      <c r="Z1299" s="1" t="s">
        <v>4</v>
      </c>
      <c r="AA1299" s="1" t="s">
        <v>4</v>
      </c>
      <c r="AB1299" s="1" t="s">
        <v>4</v>
      </c>
      <c r="AC1299" s="1" t="s">
        <v>4</v>
      </c>
      <c r="AD1299" s="1" t="s">
        <v>4</v>
      </c>
      <c r="AE1299" s="1" t="s">
        <v>4</v>
      </c>
      <c r="AF1299" s="1" t="s">
        <v>4</v>
      </c>
      <c r="AG1299" s="1" t="s">
        <v>4</v>
      </c>
      <c r="AH1299" s="1" t="s">
        <v>4</v>
      </c>
      <c r="AI1299" s="1" t="s">
        <v>4</v>
      </c>
      <c r="AJ1299" s="1" t="s">
        <v>4</v>
      </c>
      <c r="AK1299" s="1" t="s">
        <v>4</v>
      </c>
    </row>
    <row r="1300" spans="1:37">
      <c r="A1300" t="s">
        <v>227</v>
      </c>
      <c r="B1300" s="2">
        <v>632</v>
      </c>
      <c r="C1300" t="s">
        <v>228</v>
      </c>
      <c r="D1300" s="2">
        <v>2002</v>
      </c>
      <c r="E1300" s="1" t="s">
        <v>4</v>
      </c>
      <c r="F1300" s="1" t="s">
        <v>4</v>
      </c>
      <c r="G1300" s="1" t="s">
        <v>4</v>
      </c>
      <c r="H1300" s="1" t="s">
        <v>4</v>
      </c>
      <c r="I1300" s="1" t="s">
        <v>4</v>
      </c>
      <c r="J1300" s="1" t="s">
        <v>4</v>
      </c>
      <c r="K1300" s="1" t="s">
        <v>4</v>
      </c>
      <c r="L1300" s="1">
        <v>5.0000038463080987</v>
      </c>
      <c r="M1300" s="1">
        <v>5.0000004949770638</v>
      </c>
      <c r="N1300" s="1">
        <v>5.0000038174295103</v>
      </c>
      <c r="O1300" s="1">
        <v>1.4999999999999902</v>
      </c>
      <c r="P1300" s="1">
        <v>1.9999999999999796</v>
      </c>
      <c r="Q1300" s="1">
        <v>3.5000000000000142</v>
      </c>
      <c r="R1300" s="1">
        <v>2.5000000000000133</v>
      </c>
      <c r="S1300" s="1">
        <v>2.345930864618162</v>
      </c>
      <c r="T1300" s="1" t="s">
        <v>4</v>
      </c>
      <c r="U1300" s="1" t="s">
        <v>4</v>
      </c>
      <c r="V1300" s="1" t="s">
        <v>4</v>
      </c>
      <c r="W1300" s="1" t="s">
        <v>4</v>
      </c>
      <c r="X1300" s="1" t="s">
        <v>4</v>
      </c>
      <c r="Y1300" s="1" t="s">
        <v>4</v>
      </c>
      <c r="Z1300" s="1" t="s">
        <v>4</v>
      </c>
      <c r="AA1300" s="1" t="s">
        <v>4</v>
      </c>
      <c r="AB1300" s="1" t="s">
        <v>4</v>
      </c>
      <c r="AC1300" s="1" t="s">
        <v>4</v>
      </c>
      <c r="AD1300" s="1" t="s">
        <v>4</v>
      </c>
      <c r="AE1300" s="1" t="s">
        <v>4</v>
      </c>
      <c r="AF1300" s="1" t="s">
        <v>4</v>
      </c>
      <c r="AG1300" s="1" t="s">
        <v>4</v>
      </c>
      <c r="AH1300" s="1" t="s">
        <v>4</v>
      </c>
      <c r="AI1300" s="1" t="s">
        <v>4</v>
      </c>
      <c r="AJ1300" s="1" t="s">
        <v>4</v>
      </c>
      <c r="AK1300" s="1" t="s">
        <v>4</v>
      </c>
    </row>
    <row r="1301" spans="1:37">
      <c r="A1301" t="s">
        <v>227</v>
      </c>
      <c r="B1301" s="2">
        <v>632</v>
      </c>
      <c r="C1301" t="s">
        <v>228</v>
      </c>
      <c r="D1301" s="2">
        <v>2003</v>
      </c>
      <c r="E1301" s="1" t="s">
        <v>4</v>
      </c>
      <c r="F1301" s="1" t="s">
        <v>4</v>
      </c>
      <c r="G1301" s="1" t="s">
        <v>4</v>
      </c>
      <c r="H1301" s="1" t="s">
        <v>4</v>
      </c>
      <c r="I1301" s="1" t="s">
        <v>4</v>
      </c>
      <c r="J1301" s="1" t="s">
        <v>4</v>
      </c>
      <c r="K1301" s="1" t="s">
        <v>4</v>
      </c>
      <c r="L1301" s="1" t="s">
        <v>4</v>
      </c>
      <c r="M1301" s="1">
        <v>4.9999938717130599</v>
      </c>
      <c r="N1301" s="1">
        <v>5.0000015581345592</v>
      </c>
      <c r="O1301" s="1">
        <v>1.9999999999999352</v>
      </c>
      <c r="P1301" s="1">
        <v>2.000000000000024</v>
      </c>
      <c r="Q1301" s="1">
        <v>3.0000000000000027</v>
      </c>
      <c r="R1301" s="1">
        <v>2.4999999999999911</v>
      </c>
      <c r="S1301" s="1">
        <v>2.0613170647768353</v>
      </c>
      <c r="T1301" s="1">
        <v>2.1047182286594079</v>
      </c>
      <c r="U1301" s="1" t="s">
        <v>4</v>
      </c>
      <c r="V1301" s="1" t="s">
        <v>4</v>
      </c>
      <c r="W1301" s="1" t="s">
        <v>4</v>
      </c>
      <c r="X1301" s="1" t="s">
        <v>4</v>
      </c>
      <c r="Y1301" s="1" t="s">
        <v>4</v>
      </c>
      <c r="Z1301" s="1" t="s">
        <v>4</v>
      </c>
      <c r="AA1301" s="1" t="s">
        <v>4</v>
      </c>
      <c r="AB1301" s="1" t="s">
        <v>4</v>
      </c>
      <c r="AC1301" s="1" t="s">
        <v>4</v>
      </c>
      <c r="AD1301" s="1" t="s">
        <v>4</v>
      </c>
      <c r="AE1301" s="1" t="s">
        <v>4</v>
      </c>
      <c r="AF1301" s="1" t="s">
        <v>4</v>
      </c>
      <c r="AG1301" s="1" t="s">
        <v>4</v>
      </c>
      <c r="AH1301" s="1" t="s">
        <v>4</v>
      </c>
      <c r="AI1301" s="1" t="s">
        <v>4</v>
      </c>
      <c r="AJ1301" s="1" t="s">
        <v>4</v>
      </c>
      <c r="AK1301" s="1" t="s">
        <v>4</v>
      </c>
    </row>
    <row r="1302" spans="1:37">
      <c r="A1302" t="s">
        <v>227</v>
      </c>
      <c r="B1302" s="2">
        <v>632</v>
      </c>
      <c r="C1302" t="s">
        <v>228</v>
      </c>
      <c r="D1302" s="2">
        <v>2004</v>
      </c>
      <c r="E1302" s="1" t="s">
        <v>4</v>
      </c>
      <c r="F1302" s="1" t="s">
        <v>4</v>
      </c>
      <c r="G1302" s="1" t="s">
        <v>4</v>
      </c>
      <c r="H1302" s="1" t="s">
        <v>4</v>
      </c>
      <c r="I1302" s="1" t="s">
        <v>4</v>
      </c>
      <c r="J1302" s="1" t="s">
        <v>4</v>
      </c>
      <c r="K1302" s="1" t="s">
        <v>4</v>
      </c>
      <c r="L1302" s="1" t="s">
        <v>4</v>
      </c>
      <c r="M1302" s="1" t="s">
        <v>4</v>
      </c>
      <c r="N1302" s="1">
        <v>4.9999990107082448</v>
      </c>
      <c r="O1302" s="1">
        <v>2.0000000000000462</v>
      </c>
      <c r="P1302" s="1">
        <v>3.0000000000001137</v>
      </c>
      <c r="Q1302" s="1">
        <v>2.9999999999999805</v>
      </c>
      <c r="R1302" s="1">
        <v>3.0000000000000027</v>
      </c>
      <c r="S1302" s="1">
        <v>1.800000000000046</v>
      </c>
      <c r="T1302" s="1">
        <v>1.9171045777447882</v>
      </c>
      <c r="U1302" s="1">
        <v>-0.239460215422449</v>
      </c>
      <c r="V1302" s="1" t="s">
        <v>4</v>
      </c>
      <c r="W1302" s="1" t="s">
        <v>4</v>
      </c>
      <c r="X1302" s="1" t="s">
        <v>4</v>
      </c>
      <c r="Y1302" s="1" t="s">
        <v>4</v>
      </c>
      <c r="Z1302" s="1" t="s">
        <v>4</v>
      </c>
      <c r="AA1302" s="1" t="s">
        <v>4</v>
      </c>
      <c r="AB1302" s="1" t="s">
        <v>4</v>
      </c>
      <c r="AC1302" s="1" t="s">
        <v>4</v>
      </c>
      <c r="AD1302" s="1" t="s">
        <v>4</v>
      </c>
      <c r="AE1302" s="1" t="s">
        <v>4</v>
      </c>
      <c r="AF1302" s="1" t="s">
        <v>4</v>
      </c>
      <c r="AG1302" s="1" t="s">
        <v>4</v>
      </c>
      <c r="AH1302" s="1" t="s">
        <v>4</v>
      </c>
      <c r="AI1302" s="1" t="s">
        <v>4</v>
      </c>
      <c r="AJ1302" s="1" t="s">
        <v>4</v>
      </c>
      <c r="AK1302" s="1" t="s">
        <v>4</v>
      </c>
    </row>
    <row r="1303" spans="1:37">
      <c r="A1303" t="s">
        <v>227</v>
      </c>
      <c r="B1303" s="2">
        <v>632</v>
      </c>
      <c r="C1303" t="s">
        <v>228</v>
      </c>
      <c r="D1303" s="2">
        <v>2005</v>
      </c>
      <c r="E1303" s="1" t="s">
        <v>4</v>
      </c>
      <c r="F1303" s="1" t="s">
        <v>4</v>
      </c>
      <c r="G1303" s="1" t="s">
        <v>4</v>
      </c>
      <c r="H1303" s="1" t="s">
        <v>4</v>
      </c>
      <c r="I1303" s="1" t="s">
        <v>4</v>
      </c>
      <c r="J1303" s="1" t="s">
        <v>4</v>
      </c>
      <c r="K1303" s="1" t="s">
        <v>4</v>
      </c>
      <c r="L1303" s="1" t="s">
        <v>4</v>
      </c>
      <c r="M1303" s="1" t="s">
        <v>4</v>
      </c>
      <c r="N1303" s="1" t="s">
        <v>4</v>
      </c>
      <c r="O1303" s="1">
        <v>2.000000000000024</v>
      </c>
      <c r="P1303" s="1">
        <v>3.0000000000000027</v>
      </c>
      <c r="Q1303" s="1">
        <v>3.0000000000000027</v>
      </c>
      <c r="R1303" s="1">
        <v>3.5000000000000142</v>
      </c>
      <c r="S1303" s="1">
        <v>3.499999999999992</v>
      </c>
      <c r="T1303" s="1">
        <v>2.8388203774185827</v>
      </c>
      <c r="U1303" s="1">
        <v>4.2298580852387468</v>
      </c>
      <c r="V1303" s="1">
        <v>4.2298580852387468</v>
      </c>
      <c r="W1303" s="1" t="s">
        <v>4</v>
      </c>
      <c r="X1303" s="1" t="s">
        <v>4</v>
      </c>
      <c r="Y1303" s="1" t="s">
        <v>4</v>
      </c>
      <c r="Z1303" s="1" t="s">
        <v>4</v>
      </c>
      <c r="AA1303" s="1" t="s">
        <v>4</v>
      </c>
      <c r="AB1303" s="1" t="s">
        <v>4</v>
      </c>
      <c r="AC1303" s="1" t="s">
        <v>4</v>
      </c>
      <c r="AD1303" s="1" t="s">
        <v>4</v>
      </c>
      <c r="AE1303" s="1" t="s">
        <v>4</v>
      </c>
      <c r="AF1303" s="1" t="s">
        <v>4</v>
      </c>
      <c r="AG1303" s="1" t="s">
        <v>4</v>
      </c>
      <c r="AH1303" s="1" t="s">
        <v>4</v>
      </c>
      <c r="AI1303" s="1" t="s">
        <v>4</v>
      </c>
      <c r="AJ1303" s="1" t="s">
        <v>4</v>
      </c>
      <c r="AK1303" s="1" t="s">
        <v>4</v>
      </c>
    </row>
    <row r="1304" spans="1:37">
      <c r="A1304" t="s">
        <v>227</v>
      </c>
      <c r="B1304" s="2">
        <v>632</v>
      </c>
      <c r="C1304" t="s">
        <v>228</v>
      </c>
      <c r="D1304" s="2">
        <v>2006</v>
      </c>
      <c r="E1304" s="1" t="s">
        <v>4</v>
      </c>
      <c r="F1304" s="1" t="s">
        <v>4</v>
      </c>
      <c r="G1304" s="1" t="s">
        <v>4</v>
      </c>
      <c r="H1304" s="1" t="s">
        <v>4</v>
      </c>
      <c r="I1304" s="1" t="s">
        <v>4</v>
      </c>
      <c r="J1304" s="1" t="s">
        <v>4</v>
      </c>
      <c r="K1304" s="1" t="s">
        <v>4</v>
      </c>
      <c r="L1304" s="1" t="s">
        <v>4</v>
      </c>
      <c r="M1304" s="1" t="s">
        <v>4</v>
      </c>
      <c r="N1304" s="1" t="s">
        <v>4</v>
      </c>
      <c r="O1304" s="1" t="s">
        <v>4</v>
      </c>
      <c r="P1304" s="1">
        <v>2.9999999999999138</v>
      </c>
      <c r="Q1304" s="1">
        <v>3.0000000000000027</v>
      </c>
      <c r="R1304" s="1">
        <v>4.0000000000000036</v>
      </c>
      <c r="S1304" s="1">
        <v>4.0000000000000924</v>
      </c>
      <c r="T1304" s="1">
        <v>3.3106703900064538</v>
      </c>
      <c r="U1304" s="1">
        <v>1.2416118765189665</v>
      </c>
      <c r="V1304" s="1">
        <v>1.2416118765189665</v>
      </c>
      <c r="W1304" s="1">
        <v>1.2416118765189665</v>
      </c>
      <c r="X1304" s="1" t="s">
        <v>4</v>
      </c>
      <c r="Y1304" s="1" t="s">
        <v>4</v>
      </c>
      <c r="Z1304" s="1" t="s">
        <v>4</v>
      </c>
      <c r="AA1304" s="1" t="s">
        <v>4</v>
      </c>
      <c r="AB1304" s="1" t="s">
        <v>4</v>
      </c>
      <c r="AC1304" s="1" t="s">
        <v>4</v>
      </c>
      <c r="AD1304" s="1" t="s">
        <v>4</v>
      </c>
      <c r="AE1304" s="1" t="s">
        <v>4</v>
      </c>
      <c r="AF1304" s="1" t="s">
        <v>4</v>
      </c>
      <c r="AG1304" s="1" t="s">
        <v>4</v>
      </c>
      <c r="AH1304" s="1" t="s">
        <v>4</v>
      </c>
      <c r="AI1304" s="1" t="s">
        <v>4</v>
      </c>
      <c r="AJ1304" s="1" t="s">
        <v>4</v>
      </c>
      <c r="AK1304" s="1" t="s">
        <v>4</v>
      </c>
    </row>
    <row r="1305" spans="1:37">
      <c r="A1305" t="s">
        <v>227</v>
      </c>
      <c r="B1305" s="2">
        <v>632</v>
      </c>
      <c r="C1305" t="s">
        <v>228</v>
      </c>
      <c r="D1305" s="2">
        <v>2007</v>
      </c>
      <c r="E1305" s="1" t="s">
        <v>4</v>
      </c>
      <c r="F1305" s="1" t="s">
        <v>4</v>
      </c>
      <c r="G1305" s="1" t="s">
        <v>4</v>
      </c>
      <c r="H1305" s="1" t="s">
        <v>4</v>
      </c>
      <c r="I1305" s="1" t="s">
        <v>4</v>
      </c>
      <c r="J1305" s="1" t="s">
        <v>4</v>
      </c>
      <c r="K1305" s="1" t="s">
        <v>4</v>
      </c>
      <c r="L1305" s="1" t="s">
        <v>4</v>
      </c>
      <c r="M1305" s="1" t="s">
        <v>4</v>
      </c>
      <c r="N1305" s="1" t="s">
        <v>4</v>
      </c>
      <c r="O1305" s="1" t="s">
        <v>4</v>
      </c>
      <c r="P1305" s="1" t="s">
        <v>4</v>
      </c>
      <c r="Q1305" s="1">
        <v>3.0000000000000471</v>
      </c>
      <c r="R1305" s="1">
        <v>4.4999999999999263</v>
      </c>
      <c r="S1305" s="1">
        <v>4.4999999999999041</v>
      </c>
      <c r="T1305" s="1">
        <v>4.1420161484559292</v>
      </c>
      <c r="U1305" s="1">
        <v>2.9999999999994031</v>
      </c>
      <c r="V1305" s="1">
        <v>1.0000000000000675</v>
      </c>
      <c r="W1305" s="1">
        <v>0.49163177873365882</v>
      </c>
      <c r="X1305" s="1">
        <v>0.49163177873365882</v>
      </c>
      <c r="Y1305" s="1" t="s">
        <v>4</v>
      </c>
      <c r="Z1305" s="1" t="s">
        <v>4</v>
      </c>
      <c r="AA1305" s="1" t="s">
        <v>4</v>
      </c>
      <c r="AB1305" s="1" t="s">
        <v>4</v>
      </c>
      <c r="AC1305" s="1" t="s">
        <v>4</v>
      </c>
      <c r="AD1305" s="1" t="s">
        <v>4</v>
      </c>
      <c r="AE1305" s="1" t="s">
        <v>4</v>
      </c>
      <c r="AF1305" s="1" t="s">
        <v>4</v>
      </c>
      <c r="AG1305" s="1" t="s">
        <v>4</v>
      </c>
      <c r="AH1305" s="1" t="s">
        <v>4</v>
      </c>
      <c r="AI1305" s="1" t="s">
        <v>4</v>
      </c>
      <c r="AJ1305" s="1" t="s">
        <v>4</v>
      </c>
      <c r="AK1305" s="1" t="s">
        <v>4</v>
      </c>
    </row>
    <row r="1306" spans="1:37">
      <c r="A1306" t="s">
        <v>227</v>
      </c>
      <c r="B1306" s="2">
        <v>632</v>
      </c>
      <c r="C1306" t="s">
        <v>228</v>
      </c>
      <c r="D1306" s="2">
        <v>2008</v>
      </c>
      <c r="E1306" s="1" t="s">
        <v>4</v>
      </c>
      <c r="F1306" s="1" t="s">
        <v>4</v>
      </c>
      <c r="G1306" s="1" t="s">
        <v>4</v>
      </c>
      <c r="H1306" s="1" t="s">
        <v>4</v>
      </c>
      <c r="I1306" s="1" t="s">
        <v>4</v>
      </c>
      <c r="J1306" s="1" t="s">
        <v>4</v>
      </c>
      <c r="K1306" s="1" t="s">
        <v>4</v>
      </c>
      <c r="L1306" s="1" t="s">
        <v>4</v>
      </c>
      <c r="M1306" s="1" t="s">
        <v>4</v>
      </c>
      <c r="N1306" s="1" t="s">
        <v>4</v>
      </c>
      <c r="O1306" s="1" t="s">
        <v>4</v>
      </c>
      <c r="P1306" s="1" t="s">
        <v>4</v>
      </c>
      <c r="Q1306" s="1" t="s">
        <v>4</v>
      </c>
      <c r="R1306" s="1">
        <v>4.5000000000000373</v>
      </c>
      <c r="S1306" s="1">
        <v>4.5000000000005036</v>
      </c>
      <c r="T1306" s="1">
        <v>4.9612402678029799</v>
      </c>
      <c r="U1306" s="1">
        <v>4.4999999999998597</v>
      </c>
      <c r="V1306" s="1">
        <v>2.9999999999997362</v>
      </c>
      <c r="W1306" s="1">
        <v>0.49202916498021221</v>
      </c>
      <c r="X1306" s="1">
        <v>0.97482300434672542</v>
      </c>
      <c r="Y1306" s="1">
        <v>0.97482300434672542</v>
      </c>
      <c r="Z1306" s="1" t="s">
        <v>4</v>
      </c>
      <c r="AA1306" s="1" t="s">
        <v>4</v>
      </c>
      <c r="AB1306" s="1" t="s">
        <v>4</v>
      </c>
      <c r="AC1306" s="1" t="s">
        <v>4</v>
      </c>
      <c r="AD1306" s="1" t="s">
        <v>4</v>
      </c>
      <c r="AE1306" s="1" t="s">
        <v>4</v>
      </c>
      <c r="AF1306" s="1" t="s">
        <v>4</v>
      </c>
      <c r="AG1306" s="1" t="s">
        <v>4</v>
      </c>
      <c r="AH1306" s="1" t="s">
        <v>4</v>
      </c>
      <c r="AI1306" s="1" t="s">
        <v>4</v>
      </c>
      <c r="AJ1306" s="1" t="s">
        <v>4</v>
      </c>
      <c r="AK1306" s="1" t="s">
        <v>4</v>
      </c>
    </row>
    <row r="1307" spans="1:37">
      <c r="A1307" t="s">
        <v>227</v>
      </c>
      <c r="B1307" s="2">
        <v>632</v>
      </c>
      <c r="C1307" t="s">
        <v>228</v>
      </c>
      <c r="D1307" s="2">
        <v>2009</v>
      </c>
      <c r="E1307" s="1" t="s">
        <v>4</v>
      </c>
      <c r="F1307" s="1" t="s">
        <v>4</v>
      </c>
      <c r="G1307" s="1" t="s">
        <v>4</v>
      </c>
      <c r="H1307" s="1" t="s">
        <v>4</v>
      </c>
      <c r="I1307" s="1" t="s">
        <v>4</v>
      </c>
      <c r="J1307" s="1" t="s">
        <v>4</v>
      </c>
      <c r="K1307" s="1" t="s">
        <v>4</v>
      </c>
      <c r="L1307" s="1" t="s">
        <v>4</v>
      </c>
      <c r="M1307" s="1" t="s">
        <v>4</v>
      </c>
      <c r="N1307" s="1" t="s">
        <v>4</v>
      </c>
      <c r="O1307" s="1" t="s">
        <v>4</v>
      </c>
      <c r="P1307" s="1" t="s">
        <v>4</v>
      </c>
      <c r="Q1307" s="1" t="s">
        <v>4</v>
      </c>
      <c r="R1307" s="1" t="s">
        <v>4</v>
      </c>
      <c r="S1307" s="1">
        <v>4.9999999999987166</v>
      </c>
      <c r="T1307" s="1">
        <v>5.0000000000002487</v>
      </c>
      <c r="U1307" s="1">
        <v>4.5000000000000595</v>
      </c>
      <c r="V1307" s="1">
        <v>4.4999999999998153</v>
      </c>
      <c r="W1307" s="1">
        <v>1.7320455232005205</v>
      </c>
      <c r="X1307" s="1">
        <v>1.0309636999938698</v>
      </c>
      <c r="Y1307" s="1">
        <v>1.8103095375581635</v>
      </c>
      <c r="Z1307" s="1">
        <v>1.8102183011825312</v>
      </c>
      <c r="AA1307" s="1" t="s">
        <v>4</v>
      </c>
      <c r="AB1307" s="1" t="s">
        <v>4</v>
      </c>
      <c r="AC1307" s="1" t="s">
        <v>4</v>
      </c>
      <c r="AD1307" s="1" t="s">
        <v>4</v>
      </c>
      <c r="AE1307" s="1" t="s">
        <v>4</v>
      </c>
      <c r="AF1307" s="1" t="s">
        <v>4</v>
      </c>
      <c r="AG1307" s="1" t="s">
        <v>4</v>
      </c>
      <c r="AH1307" s="1" t="s">
        <v>4</v>
      </c>
      <c r="AI1307" s="1" t="s">
        <v>4</v>
      </c>
      <c r="AJ1307" s="1" t="s">
        <v>4</v>
      </c>
      <c r="AK1307" s="1" t="s">
        <v>4</v>
      </c>
    </row>
    <row r="1308" spans="1:37">
      <c r="A1308" t="s">
        <v>227</v>
      </c>
      <c r="B1308" s="2">
        <v>632</v>
      </c>
      <c r="C1308" t="s">
        <v>228</v>
      </c>
      <c r="D1308" s="2">
        <v>2010</v>
      </c>
      <c r="E1308" s="1" t="s">
        <v>4</v>
      </c>
      <c r="F1308" s="1" t="s">
        <v>4</v>
      </c>
      <c r="G1308" s="1" t="s">
        <v>4</v>
      </c>
      <c r="H1308" s="1" t="s">
        <v>4</v>
      </c>
      <c r="I1308" s="1" t="s">
        <v>4</v>
      </c>
      <c r="J1308" s="1" t="s">
        <v>4</v>
      </c>
      <c r="K1308" s="1" t="s">
        <v>4</v>
      </c>
      <c r="L1308" s="1" t="s">
        <v>4</v>
      </c>
      <c r="M1308" s="1" t="s">
        <v>4</v>
      </c>
      <c r="N1308" s="1" t="s">
        <v>4</v>
      </c>
      <c r="O1308" s="1" t="s">
        <v>4</v>
      </c>
      <c r="P1308" s="1" t="s">
        <v>4</v>
      </c>
      <c r="Q1308" s="1" t="s">
        <v>4</v>
      </c>
      <c r="R1308" s="1" t="s">
        <v>4</v>
      </c>
      <c r="S1308" s="1" t="s">
        <v>4</v>
      </c>
      <c r="T1308" s="1">
        <v>4.9999999999998268</v>
      </c>
      <c r="U1308" s="1">
        <v>4.4999999999999707</v>
      </c>
      <c r="V1308" s="1">
        <v>4.500000000000437</v>
      </c>
      <c r="W1308" s="1">
        <v>2.500193684769636</v>
      </c>
      <c r="X1308" s="1">
        <v>1.4914832668967426</v>
      </c>
      <c r="Y1308" s="1">
        <v>2.1485699603005726</v>
      </c>
      <c r="Z1308" s="1">
        <v>2.1395826483531666</v>
      </c>
      <c r="AA1308" s="1">
        <v>2.0512295543118952</v>
      </c>
      <c r="AB1308" s="1" t="s">
        <v>4</v>
      </c>
      <c r="AC1308" s="1" t="s">
        <v>4</v>
      </c>
      <c r="AD1308" s="1" t="s">
        <v>4</v>
      </c>
      <c r="AE1308" s="1" t="s">
        <v>4</v>
      </c>
      <c r="AF1308" s="1" t="s">
        <v>4</v>
      </c>
      <c r="AG1308" s="1" t="s">
        <v>4</v>
      </c>
      <c r="AH1308" s="1" t="s">
        <v>4</v>
      </c>
      <c r="AI1308" s="1" t="s">
        <v>4</v>
      </c>
      <c r="AJ1308" s="1" t="s">
        <v>4</v>
      </c>
      <c r="AK1308" s="1" t="s">
        <v>4</v>
      </c>
    </row>
    <row r="1309" spans="1:37">
      <c r="A1309" t="s">
        <v>227</v>
      </c>
      <c r="B1309" s="2">
        <v>632</v>
      </c>
      <c r="C1309" t="s">
        <v>228</v>
      </c>
      <c r="D1309" s="2">
        <v>2011</v>
      </c>
      <c r="E1309" s="1" t="s">
        <v>4</v>
      </c>
      <c r="F1309" s="1" t="s">
        <v>4</v>
      </c>
      <c r="G1309" s="1" t="s">
        <v>4</v>
      </c>
      <c r="H1309" s="1" t="s">
        <v>4</v>
      </c>
      <c r="I1309" s="1" t="s">
        <v>4</v>
      </c>
      <c r="J1309" s="1" t="s">
        <v>4</v>
      </c>
      <c r="K1309" s="1" t="s">
        <v>4</v>
      </c>
      <c r="L1309" s="1" t="s">
        <v>4</v>
      </c>
      <c r="M1309" s="1" t="s">
        <v>4</v>
      </c>
      <c r="N1309" s="1" t="s">
        <v>4</v>
      </c>
      <c r="O1309" s="1" t="s">
        <v>4</v>
      </c>
      <c r="P1309" s="1" t="s">
        <v>4</v>
      </c>
      <c r="Q1309" s="1" t="s">
        <v>4</v>
      </c>
      <c r="R1309" s="1" t="s">
        <v>4</v>
      </c>
      <c r="S1309" s="1" t="s">
        <v>4</v>
      </c>
      <c r="T1309" s="1" t="s">
        <v>4</v>
      </c>
      <c r="U1309" s="1">
        <v>4.5000000000000817</v>
      </c>
      <c r="V1309" s="1">
        <v>4.0000000000000036</v>
      </c>
      <c r="W1309" s="1">
        <v>3.5000000000001252</v>
      </c>
      <c r="X1309" s="1">
        <v>2.4999999999998357</v>
      </c>
      <c r="Y1309" s="1">
        <v>2.4500000000001521</v>
      </c>
      <c r="Z1309" s="1">
        <v>2.2267742816477476</v>
      </c>
      <c r="AA1309" s="1">
        <v>2.2272031708777895</v>
      </c>
      <c r="AB1309" s="1">
        <v>2.2272031708770346</v>
      </c>
      <c r="AC1309" s="1" t="s">
        <v>4</v>
      </c>
      <c r="AD1309" s="1" t="s">
        <v>4</v>
      </c>
      <c r="AE1309" s="1" t="s">
        <v>4</v>
      </c>
      <c r="AF1309" s="1" t="s">
        <v>4</v>
      </c>
      <c r="AG1309" s="1" t="s">
        <v>4</v>
      </c>
      <c r="AH1309" s="1" t="s">
        <v>4</v>
      </c>
      <c r="AI1309" s="1" t="s">
        <v>4</v>
      </c>
      <c r="AJ1309" s="1" t="s">
        <v>4</v>
      </c>
      <c r="AK1309" s="1" t="s">
        <v>4</v>
      </c>
    </row>
    <row r="1310" spans="1:37">
      <c r="A1310" t="s">
        <v>227</v>
      </c>
      <c r="B1310" s="2">
        <v>632</v>
      </c>
      <c r="C1310" t="s">
        <v>228</v>
      </c>
      <c r="D1310" s="2">
        <v>2012</v>
      </c>
      <c r="E1310" s="1" t="s">
        <v>4</v>
      </c>
      <c r="F1310" s="1" t="s">
        <v>4</v>
      </c>
      <c r="G1310" s="1" t="s">
        <v>4</v>
      </c>
      <c r="H1310" s="1" t="s">
        <v>4</v>
      </c>
      <c r="I1310" s="1" t="s">
        <v>4</v>
      </c>
      <c r="J1310" s="1" t="s">
        <v>4</v>
      </c>
      <c r="K1310" s="1" t="s">
        <v>4</v>
      </c>
      <c r="L1310" s="1" t="s">
        <v>4</v>
      </c>
      <c r="M1310" s="1" t="s">
        <v>4</v>
      </c>
      <c r="N1310" s="1" t="s">
        <v>4</v>
      </c>
      <c r="O1310" s="1" t="s">
        <v>4</v>
      </c>
      <c r="P1310" s="1" t="s">
        <v>4</v>
      </c>
      <c r="Q1310" s="1" t="s">
        <v>4</v>
      </c>
      <c r="R1310" s="1" t="s">
        <v>4</v>
      </c>
      <c r="S1310" s="1" t="s">
        <v>4</v>
      </c>
      <c r="T1310" s="1" t="s">
        <v>4</v>
      </c>
      <c r="U1310" s="1" t="s">
        <v>4</v>
      </c>
      <c r="V1310" s="1">
        <v>4.000000000000381</v>
      </c>
      <c r="W1310" s="1">
        <v>3.9999999999999147</v>
      </c>
      <c r="X1310" s="1">
        <v>3.4999999999998588</v>
      </c>
      <c r="Y1310" s="1">
        <v>3.4500000000000641</v>
      </c>
      <c r="Z1310" s="1">
        <v>3.4500000000000419</v>
      </c>
      <c r="AA1310" s="1">
        <v>2.4500000000001299</v>
      </c>
      <c r="AB1310" s="1">
        <v>2.960788942999204</v>
      </c>
      <c r="AC1310" s="1">
        <v>2.999999999999492</v>
      </c>
      <c r="AD1310" s="1" t="s">
        <v>4</v>
      </c>
      <c r="AE1310" s="1" t="s">
        <v>4</v>
      </c>
      <c r="AF1310" s="1" t="s">
        <v>4</v>
      </c>
      <c r="AG1310" s="1" t="s">
        <v>4</v>
      </c>
      <c r="AH1310" s="1" t="s">
        <v>4</v>
      </c>
      <c r="AI1310" s="1" t="s">
        <v>4</v>
      </c>
      <c r="AJ1310" s="1" t="s">
        <v>4</v>
      </c>
      <c r="AK1310" s="1" t="s">
        <v>4</v>
      </c>
    </row>
    <row r="1311" spans="1:37">
      <c r="A1311" t="s">
        <v>227</v>
      </c>
      <c r="B1311" s="2">
        <v>632</v>
      </c>
      <c r="C1311" t="s">
        <v>228</v>
      </c>
      <c r="D1311" s="2">
        <v>2013</v>
      </c>
      <c r="E1311" s="1" t="s">
        <v>4</v>
      </c>
      <c r="F1311" s="1" t="s">
        <v>4</v>
      </c>
      <c r="G1311" s="1" t="s">
        <v>4</v>
      </c>
      <c r="H1311" s="1" t="s">
        <v>4</v>
      </c>
      <c r="I1311" s="1" t="s">
        <v>4</v>
      </c>
      <c r="J1311" s="1" t="s">
        <v>4</v>
      </c>
      <c r="K1311" s="1" t="s">
        <v>4</v>
      </c>
      <c r="L1311" s="1" t="s">
        <v>4</v>
      </c>
      <c r="M1311" s="1" t="s">
        <v>4</v>
      </c>
      <c r="N1311" s="1" t="s">
        <v>4</v>
      </c>
      <c r="O1311" s="1" t="s">
        <v>4</v>
      </c>
      <c r="P1311" s="1" t="s">
        <v>4</v>
      </c>
      <c r="Q1311" s="1" t="s">
        <v>4</v>
      </c>
      <c r="R1311" s="1" t="s">
        <v>4</v>
      </c>
      <c r="S1311" s="1" t="s">
        <v>4</v>
      </c>
      <c r="T1311" s="1" t="s">
        <v>4</v>
      </c>
      <c r="U1311" s="1" t="s">
        <v>4</v>
      </c>
      <c r="V1311" s="1" t="s">
        <v>4</v>
      </c>
      <c r="W1311" s="1">
        <v>4.5000000000000817</v>
      </c>
      <c r="X1311" s="1">
        <v>4.0000000000005587</v>
      </c>
      <c r="Y1311" s="1">
        <v>3.9999999999997815</v>
      </c>
      <c r="Z1311" s="1">
        <v>3.9999999999998925</v>
      </c>
      <c r="AA1311" s="1">
        <v>3.5450000000001758</v>
      </c>
      <c r="AB1311" s="1">
        <v>3.5181938010978131</v>
      </c>
      <c r="AC1311" s="1">
        <v>3.5000000000000586</v>
      </c>
      <c r="AD1311" s="1">
        <v>3.5181938010972358</v>
      </c>
      <c r="AE1311" s="1" t="s">
        <v>4</v>
      </c>
      <c r="AF1311" s="1" t="s">
        <v>4</v>
      </c>
      <c r="AG1311" s="1" t="s">
        <v>4</v>
      </c>
      <c r="AH1311" s="1" t="s">
        <v>4</v>
      </c>
      <c r="AI1311" s="1" t="s">
        <v>4</v>
      </c>
      <c r="AJ1311" s="1" t="s">
        <v>4</v>
      </c>
      <c r="AK1311" s="1" t="s">
        <v>4</v>
      </c>
    </row>
    <row r="1312" spans="1:37">
      <c r="A1312" t="s">
        <v>227</v>
      </c>
      <c r="B1312" s="2">
        <v>632</v>
      </c>
      <c r="C1312" t="s">
        <v>228</v>
      </c>
      <c r="D1312" s="2">
        <v>2014</v>
      </c>
      <c r="E1312" s="1" t="s">
        <v>4</v>
      </c>
      <c r="F1312" s="1" t="s">
        <v>4</v>
      </c>
      <c r="G1312" s="1" t="s">
        <v>4</v>
      </c>
      <c r="H1312" s="1" t="s">
        <v>4</v>
      </c>
      <c r="I1312" s="1" t="s">
        <v>4</v>
      </c>
      <c r="J1312" s="1" t="s">
        <v>4</v>
      </c>
      <c r="K1312" s="1" t="s">
        <v>4</v>
      </c>
      <c r="L1312" s="1" t="s">
        <v>4</v>
      </c>
      <c r="M1312" s="1" t="s">
        <v>4</v>
      </c>
      <c r="N1312" s="1" t="s">
        <v>4</v>
      </c>
      <c r="O1312" s="1" t="s">
        <v>4</v>
      </c>
      <c r="P1312" s="1" t="s">
        <v>4</v>
      </c>
      <c r="Q1312" s="1" t="s">
        <v>4</v>
      </c>
      <c r="R1312" s="1" t="s">
        <v>4</v>
      </c>
      <c r="S1312" s="1" t="s">
        <v>4</v>
      </c>
      <c r="T1312" s="1" t="s">
        <v>4</v>
      </c>
      <c r="U1312" s="1" t="s">
        <v>4</v>
      </c>
      <c r="V1312" s="1" t="s">
        <v>4</v>
      </c>
      <c r="W1312" s="1" t="s">
        <v>4</v>
      </c>
      <c r="X1312" s="1">
        <v>4.0000000000000258</v>
      </c>
      <c r="Y1312" s="1">
        <v>3.9999999999999369</v>
      </c>
      <c r="Z1312" s="1">
        <v>3.9999999999998481</v>
      </c>
      <c r="AA1312" s="1">
        <v>3.9849576894648742</v>
      </c>
      <c r="AB1312" s="1">
        <v>3.9604733009536153</v>
      </c>
      <c r="AC1312" s="1">
        <v>3.9214160619803096</v>
      </c>
      <c r="AD1312" s="1">
        <v>1.9504568663570199</v>
      </c>
      <c r="AE1312" s="1">
        <v>1.9504568663570199</v>
      </c>
      <c r="AF1312" s="1" t="s">
        <v>4</v>
      </c>
      <c r="AG1312" s="1" t="s">
        <v>4</v>
      </c>
      <c r="AH1312" s="1" t="s">
        <v>4</v>
      </c>
      <c r="AI1312" s="1" t="s">
        <v>4</v>
      </c>
      <c r="AJ1312" s="1" t="s">
        <v>4</v>
      </c>
      <c r="AK1312" s="1" t="s">
        <v>4</v>
      </c>
    </row>
    <row r="1313" spans="1:37">
      <c r="A1313" t="s">
        <v>227</v>
      </c>
      <c r="B1313" s="2">
        <v>632</v>
      </c>
      <c r="C1313" t="s">
        <v>228</v>
      </c>
      <c r="D1313" s="2">
        <v>2015</v>
      </c>
      <c r="E1313" s="1" t="s">
        <v>4</v>
      </c>
      <c r="F1313" s="1" t="s">
        <v>4</v>
      </c>
      <c r="G1313" s="1" t="s">
        <v>4</v>
      </c>
      <c r="H1313" s="1" t="s">
        <v>4</v>
      </c>
      <c r="I1313" s="1" t="s">
        <v>4</v>
      </c>
      <c r="J1313" s="1" t="s">
        <v>4</v>
      </c>
      <c r="K1313" s="1" t="s">
        <v>4</v>
      </c>
      <c r="L1313" s="1" t="s">
        <v>4</v>
      </c>
      <c r="M1313" s="1" t="s">
        <v>4</v>
      </c>
      <c r="N1313" s="1" t="s">
        <v>4</v>
      </c>
      <c r="O1313" s="1" t="s">
        <v>4</v>
      </c>
      <c r="P1313" s="1" t="s">
        <v>4</v>
      </c>
      <c r="Q1313" s="1" t="s">
        <v>4</v>
      </c>
      <c r="R1313" s="1" t="s">
        <v>4</v>
      </c>
      <c r="S1313" s="1" t="s">
        <v>4</v>
      </c>
      <c r="T1313" s="1" t="s">
        <v>4</v>
      </c>
      <c r="U1313" s="1" t="s">
        <v>4</v>
      </c>
      <c r="V1313" s="1" t="s">
        <v>4</v>
      </c>
      <c r="W1313" s="1" t="s">
        <v>4</v>
      </c>
      <c r="X1313" s="1" t="s">
        <v>4</v>
      </c>
      <c r="Y1313" s="1">
        <v>3.9699999999999402</v>
      </c>
      <c r="Z1313" s="1">
        <v>3.9700000000004065</v>
      </c>
      <c r="AA1313" s="1">
        <v>3.9692967610652552</v>
      </c>
      <c r="AB1313" s="1">
        <v>3.9638663380167971</v>
      </c>
      <c r="AC1313" s="1">
        <v>3.9266751108326892</v>
      </c>
      <c r="AD1313" s="1">
        <v>1.0344232220528493</v>
      </c>
      <c r="AE1313" s="1">
        <v>1.0344232220528493</v>
      </c>
      <c r="AF1313" s="1">
        <v>1.0344232220528493</v>
      </c>
      <c r="AG1313" s="1" t="s">
        <v>4</v>
      </c>
      <c r="AH1313" s="1" t="s">
        <v>4</v>
      </c>
      <c r="AI1313" s="1" t="s">
        <v>4</v>
      </c>
      <c r="AJ1313" s="1" t="s">
        <v>4</v>
      </c>
      <c r="AK1313" s="1" t="s">
        <v>4</v>
      </c>
    </row>
    <row r="1314" spans="1:37">
      <c r="A1314" t="s">
        <v>227</v>
      </c>
      <c r="B1314" s="2">
        <v>632</v>
      </c>
      <c r="C1314" t="s">
        <v>228</v>
      </c>
      <c r="D1314" s="2">
        <v>2016</v>
      </c>
      <c r="E1314" s="1" t="s">
        <v>4</v>
      </c>
      <c r="F1314" s="1" t="s">
        <v>4</v>
      </c>
      <c r="G1314" s="1" t="s">
        <v>4</v>
      </c>
      <c r="H1314" s="1" t="s">
        <v>4</v>
      </c>
      <c r="I1314" s="1" t="s">
        <v>4</v>
      </c>
      <c r="J1314" s="1" t="s">
        <v>4</v>
      </c>
      <c r="K1314" s="1" t="s">
        <v>4</v>
      </c>
      <c r="L1314" s="1" t="s">
        <v>4</v>
      </c>
      <c r="M1314" s="1" t="s">
        <v>4</v>
      </c>
      <c r="N1314" s="1" t="s">
        <v>4</v>
      </c>
      <c r="O1314" s="1" t="s">
        <v>4</v>
      </c>
      <c r="P1314" s="1" t="s">
        <v>4</v>
      </c>
      <c r="Q1314" s="1" t="s">
        <v>4</v>
      </c>
      <c r="R1314" s="1" t="s">
        <v>4</v>
      </c>
      <c r="S1314" s="1" t="s">
        <v>4</v>
      </c>
      <c r="T1314" s="1" t="s">
        <v>4</v>
      </c>
      <c r="U1314" s="1" t="s">
        <v>4</v>
      </c>
      <c r="V1314" s="1" t="s">
        <v>4</v>
      </c>
      <c r="W1314" s="1" t="s">
        <v>4</v>
      </c>
      <c r="X1314" s="1" t="s">
        <v>4</v>
      </c>
      <c r="Y1314" s="1" t="s">
        <v>4</v>
      </c>
      <c r="Z1314" s="1">
        <v>3.9699999999995406</v>
      </c>
      <c r="AA1314" s="1">
        <v>3.9699451684911402</v>
      </c>
      <c r="AB1314" s="1">
        <v>3.9645949173086725</v>
      </c>
      <c r="AC1314" s="1">
        <v>3.9426376888098025</v>
      </c>
      <c r="AD1314" s="1">
        <v>2.1570519124134879</v>
      </c>
      <c r="AE1314" s="1">
        <v>2.1570519124134879</v>
      </c>
      <c r="AF1314" s="1">
        <v>2.1570519124134879</v>
      </c>
      <c r="AG1314" s="1">
        <v>2.1570519124134879</v>
      </c>
      <c r="AH1314" s="1" t="s">
        <v>4</v>
      </c>
      <c r="AI1314" s="1" t="s">
        <v>4</v>
      </c>
      <c r="AJ1314" s="1" t="s">
        <v>4</v>
      </c>
      <c r="AK1314" s="1" t="s">
        <v>4</v>
      </c>
    </row>
    <row r="1315" spans="1:37">
      <c r="A1315" t="s">
        <v>227</v>
      </c>
      <c r="B1315" s="2">
        <v>632</v>
      </c>
      <c r="C1315" t="s">
        <v>228</v>
      </c>
      <c r="D1315" s="2">
        <v>2017</v>
      </c>
      <c r="E1315" s="1" t="s">
        <v>4</v>
      </c>
      <c r="F1315" s="1" t="s">
        <v>4</v>
      </c>
      <c r="G1315" s="1" t="s">
        <v>4</v>
      </c>
      <c r="H1315" s="1" t="s">
        <v>4</v>
      </c>
      <c r="I1315" s="1" t="s">
        <v>4</v>
      </c>
      <c r="J1315" s="1" t="s">
        <v>4</v>
      </c>
      <c r="K1315" s="1" t="s">
        <v>4</v>
      </c>
      <c r="L1315" s="1" t="s">
        <v>4</v>
      </c>
      <c r="M1315" s="1" t="s">
        <v>4</v>
      </c>
      <c r="N1315" s="1" t="s">
        <v>4</v>
      </c>
      <c r="O1315" s="1" t="s">
        <v>4</v>
      </c>
      <c r="P1315" s="1" t="s">
        <v>4</v>
      </c>
      <c r="Q1315" s="1" t="s">
        <v>4</v>
      </c>
      <c r="R1315" s="1" t="s">
        <v>4</v>
      </c>
      <c r="S1315" s="1" t="s">
        <v>4</v>
      </c>
      <c r="T1315" s="1" t="s">
        <v>4</v>
      </c>
      <c r="U1315" s="1" t="s">
        <v>4</v>
      </c>
      <c r="V1315" s="1" t="s">
        <v>4</v>
      </c>
      <c r="W1315" s="1" t="s">
        <v>4</v>
      </c>
      <c r="X1315" s="1" t="s">
        <v>4</v>
      </c>
      <c r="Y1315" s="1" t="s">
        <v>4</v>
      </c>
      <c r="Z1315" s="1" t="s">
        <v>4</v>
      </c>
      <c r="AA1315" s="1">
        <v>3.9700000000000735</v>
      </c>
      <c r="AB1315" s="1">
        <v>4.0427726903474515</v>
      </c>
      <c r="AC1315" s="1">
        <v>4.0001651270088701</v>
      </c>
      <c r="AD1315" s="1">
        <v>3.3291021682613886</v>
      </c>
      <c r="AE1315" s="1">
        <v>3.3291021682613886</v>
      </c>
      <c r="AF1315" s="1">
        <v>3.3027139176690534</v>
      </c>
      <c r="AG1315" s="1">
        <v>2.7075540420965494</v>
      </c>
      <c r="AH1315" s="1">
        <v>2.9516857418560249</v>
      </c>
      <c r="AI1315" s="1" t="s">
        <v>4</v>
      </c>
      <c r="AJ1315" s="1" t="s">
        <v>4</v>
      </c>
      <c r="AK1315" s="1" t="s">
        <v>4</v>
      </c>
    </row>
    <row r="1316" spans="1:37">
      <c r="A1316" t="s">
        <v>227</v>
      </c>
      <c r="B1316" s="2">
        <v>632</v>
      </c>
      <c r="C1316" t="s">
        <v>228</v>
      </c>
      <c r="D1316" s="2">
        <v>2018</v>
      </c>
      <c r="E1316" s="1" t="s">
        <v>4</v>
      </c>
      <c r="F1316" s="1" t="s">
        <v>4</v>
      </c>
      <c r="G1316" s="1" t="s">
        <v>4</v>
      </c>
      <c r="H1316" s="1" t="s">
        <v>4</v>
      </c>
      <c r="I1316" s="1" t="s">
        <v>4</v>
      </c>
      <c r="J1316" s="1" t="s">
        <v>4</v>
      </c>
      <c r="K1316" s="1" t="s">
        <v>4</v>
      </c>
      <c r="L1316" s="1" t="s">
        <v>4</v>
      </c>
      <c r="M1316" s="1" t="s">
        <v>4</v>
      </c>
      <c r="N1316" s="1" t="s">
        <v>4</v>
      </c>
      <c r="O1316" s="1" t="s">
        <v>4</v>
      </c>
      <c r="P1316" s="1" t="s">
        <v>4</v>
      </c>
      <c r="Q1316" s="1" t="s">
        <v>4</v>
      </c>
      <c r="R1316" s="1" t="s">
        <v>4</v>
      </c>
      <c r="S1316" s="1" t="s">
        <v>4</v>
      </c>
      <c r="T1316" s="1" t="s">
        <v>4</v>
      </c>
      <c r="U1316" s="1" t="s">
        <v>4</v>
      </c>
      <c r="V1316" s="1" t="s">
        <v>4</v>
      </c>
      <c r="W1316" s="1" t="s">
        <v>4</v>
      </c>
      <c r="X1316" s="1" t="s">
        <v>4</v>
      </c>
      <c r="Y1316" s="1" t="s">
        <v>4</v>
      </c>
      <c r="Z1316" s="1" t="s">
        <v>4</v>
      </c>
      <c r="AA1316" s="1" t="s">
        <v>4</v>
      </c>
      <c r="AB1316" s="1">
        <v>4.089619297626923</v>
      </c>
      <c r="AC1316" s="1">
        <v>4.000166088284085</v>
      </c>
      <c r="AD1316" s="1">
        <v>3.9803227698932409</v>
      </c>
      <c r="AE1316" s="1">
        <v>3.9803227698932409</v>
      </c>
      <c r="AF1316" s="1">
        <v>3.9969568600535688</v>
      </c>
      <c r="AG1316" s="1">
        <v>2.7630200249129766</v>
      </c>
      <c r="AH1316" s="1">
        <v>2.9558817423835482</v>
      </c>
      <c r="AI1316" s="1">
        <v>3.6390122634089472</v>
      </c>
      <c r="AJ1316" s="1" t="s">
        <v>4</v>
      </c>
      <c r="AK1316" s="1" t="s">
        <v>4</v>
      </c>
    </row>
    <row r="1317" spans="1:37">
      <c r="A1317" t="s">
        <v>227</v>
      </c>
      <c r="B1317" s="2">
        <v>632</v>
      </c>
      <c r="C1317" t="s">
        <v>228</v>
      </c>
      <c r="D1317" s="2">
        <v>2019</v>
      </c>
      <c r="E1317" s="1" t="s">
        <v>4</v>
      </c>
      <c r="F1317" s="1" t="s">
        <v>4</v>
      </c>
      <c r="G1317" s="1" t="s">
        <v>4</v>
      </c>
      <c r="H1317" s="1" t="s">
        <v>4</v>
      </c>
      <c r="I1317" s="1" t="s">
        <v>4</v>
      </c>
      <c r="J1317" s="1" t="s">
        <v>4</v>
      </c>
      <c r="K1317" s="1" t="s">
        <v>4</v>
      </c>
      <c r="L1317" s="1" t="s">
        <v>4</v>
      </c>
      <c r="M1317" s="1" t="s">
        <v>4</v>
      </c>
      <c r="N1317" s="1" t="s">
        <v>4</v>
      </c>
      <c r="O1317" s="1" t="s">
        <v>4</v>
      </c>
      <c r="P1317" s="1" t="s">
        <v>4</v>
      </c>
      <c r="Q1317" s="1" t="s">
        <v>4</v>
      </c>
      <c r="R1317" s="1" t="s">
        <v>4</v>
      </c>
      <c r="S1317" s="1" t="s">
        <v>4</v>
      </c>
      <c r="T1317" s="1" t="s">
        <v>4</v>
      </c>
      <c r="U1317" s="1" t="s">
        <v>4</v>
      </c>
      <c r="V1317" s="1" t="s">
        <v>4</v>
      </c>
      <c r="W1317" s="1" t="s">
        <v>4</v>
      </c>
      <c r="X1317" s="1" t="s">
        <v>4</v>
      </c>
      <c r="Y1317" s="1" t="s">
        <v>4</v>
      </c>
      <c r="Z1317" s="1" t="s">
        <v>4</v>
      </c>
      <c r="AA1317" s="1" t="s">
        <v>4</v>
      </c>
      <c r="AB1317" s="1" t="s">
        <v>4</v>
      </c>
      <c r="AC1317" s="1">
        <v>5.4068801193422722</v>
      </c>
      <c r="AD1317" s="1">
        <v>4.0000000000002256</v>
      </c>
      <c r="AE1317" s="1">
        <v>4.0000000000002256</v>
      </c>
      <c r="AF1317" s="1">
        <v>3.9999999999998481</v>
      </c>
      <c r="AG1317" s="1">
        <v>2.796647696922494</v>
      </c>
      <c r="AH1317" s="1">
        <v>1.2527816871100717</v>
      </c>
      <c r="AI1317" s="1">
        <v>1.8655336604273876</v>
      </c>
      <c r="AJ1317" s="1">
        <v>1.7557589077881408</v>
      </c>
      <c r="AK1317" s="1" t="s">
        <v>4</v>
      </c>
    </row>
    <row r="1318" spans="1:37">
      <c r="A1318" t="s">
        <v>227</v>
      </c>
      <c r="B1318" s="2">
        <v>632</v>
      </c>
      <c r="C1318" t="s">
        <v>228</v>
      </c>
      <c r="D1318" s="2">
        <v>2020</v>
      </c>
      <c r="E1318" s="1" t="s">
        <v>4</v>
      </c>
      <c r="F1318" s="1" t="s">
        <v>4</v>
      </c>
      <c r="G1318" s="1" t="s">
        <v>4</v>
      </c>
      <c r="H1318" s="1" t="s">
        <v>4</v>
      </c>
      <c r="I1318" s="1" t="s">
        <v>4</v>
      </c>
      <c r="J1318" s="1" t="s">
        <v>4</v>
      </c>
      <c r="K1318" s="1" t="s">
        <v>4</v>
      </c>
      <c r="L1318" s="1" t="s">
        <v>4</v>
      </c>
      <c r="M1318" s="1" t="s">
        <v>4</v>
      </c>
      <c r="N1318" s="1" t="s">
        <v>4</v>
      </c>
      <c r="O1318" s="1" t="s">
        <v>4</v>
      </c>
      <c r="P1318" s="1" t="s">
        <v>4</v>
      </c>
      <c r="Q1318" s="1" t="s">
        <v>4</v>
      </c>
      <c r="R1318" s="1" t="s">
        <v>4</v>
      </c>
      <c r="S1318" s="1" t="s">
        <v>4</v>
      </c>
      <c r="T1318" s="1" t="s">
        <v>4</v>
      </c>
      <c r="U1318" s="1" t="s">
        <v>4</v>
      </c>
      <c r="V1318" s="1" t="s">
        <v>4</v>
      </c>
      <c r="W1318" s="1" t="s">
        <v>4</v>
      </c>
      <c r="X1318" s="1" t="s">
        <v>4</v>
      </c>
      <c r="Y1318" s="1" t="s">
        <v>4</v>
      </c>
      <c r="Z1318" s="1" t="s">
        <v>4</v>
      </c>
      <c r="AA1318" s="1" t="s">
        <v>4</v>
      </c>
      <c r="AB1318" s="1" t="s">
        <v>4</v>
      </c>
      <c r="AC1318" s="1" t="s">
        <v>4</v>
      </c>
      <c r="AD1318" s="1">
        <v>3.9999999999998481</v>
      </c>
      <c r="AE1318" s="1">
        <v>3.9999999999998481</v>
      </c>
      <c r="AF1318" s="1">
        <v>4.0000000000000258</v>
      </c>
      <c r="AG1318" s="1">
        <v>2.8995827678288455</v>
      </c>
      <c r="AH1318" s="1">
        <v>4.2486960380483385</v>
      </c>
      <c r="AI1318" s="1">
        <v>-1.8179556066378111</v>
      </c>
      <c r="AJ1318" s="1">
        <v>-0.5035111936347203</v>
      </c>
      <c r="AK1318" s="1">
        <v>-0.34160992027740811</v>
      </c>
    </row>
    <row r="1319" spans="1:37">
      <c r="A1319" t="s">
        <v>227</v>
      </c>
      <c r="B1319" s="2">
        <v>632</v>
      </c>
      <c r="C1319" t="s">
        <v>228</v>
      </c>
      <c r="D1319" s="2">
        <v>2021</v>
      </c>
      <c r="E1319" s="1" t="s">
        <v>4</v>
      </c>
      <c r="F1319" s="1" t="s">
        <v>4</v>
      </c>
      <c r="G1319" s="1" t="s">
        <v>4</v>
      </c>
      <c r="H1319" s="1" t="s">
        <v>4</v>
      </c>
      <c r="I1319" s="1" t="s">
        <v>4</v>
      </c>
      <c r="J1319" s="1" t="s">
        <v>4</v>
      </c>
      <c r="K1319" s="1" t="s">
        <v>4</v>
      </c>
      <c r="L1319" s="1" t="s">
        <v>4</v>
      </c>
      <c r="M1319" s="1" t="s">
        <v>4</v>
      </c>
      <c r="N1319" s="1" t="s">
        <v>4</v>
      </c>
      <c r="O1319" s="1" t="s">
        <v>4</v>
      </c>
      <c r="P1319" s="1" t="s">
        <v>4</v>
      </c>
      <c r="Q1319" s="1" t="s">
        <v>4</v>
      </c>
      <c r="R1319" s="1" t="s">
        <v>4</v>
      </c>
      <c r="S1319" s="1" t="s">
        <v>4</v>
      </c>
      <c r="T1319" s="1" t="s">
        <v>4</v>
      </c>
      <c r="U1319" s="1" t="s">
        <v>4</v>
      </c>
      <c r="V1319" s="1" t="s">
        <v>4</v>
      </c>
      <c r="W1319" s="1" t="s">
        <v>4</v>
      </c>
      <c r="X1319" s="1" t="s">
        <v>4</v>
      </c>
      <c r="Y1319" s="1" t="s">
        <v>4</v>
      </c>
      <c r="Z1319" s="1" t="s">
        <v>4</v>
      </c>
      <c r="AA1319" s="1" t="s">
        <v>4</v>
      </c>
      <c r="AB1319" s="1" t="s">
        <v>4</v>
      </c>
      <c r="AC1319" s="1" t="s">
        <v>4</v>
      </c>
      <c r="AD1319" s="1" t="s">
        <v>4</v>
      </c>
      <c r="AE1319" s="1">
        <v>3.9999999999999591</v>
      </c>
      <c r="AF1319" s="1">
        <v>4.0000000000002922</v>
      </c>
      <c r="AG1319" s="1">
        <v>3.1010100348042746</v>
      </c>
      <c r="AH1319" s="1">
        <v>3.6027891410593371</v>
      </c>
      <c r="AI1319" s="1">
        <v>2.8999999999997916</v>
      </c>
      <c r="AJ1319" s="1">
        <v>1.5998683969599803</v>
      </c>
      <c r="AK1319" s="1">
        <v>2.2428566681294893</v>
      </c>
    </row>
    <row r="1320" spans="1:37">
      <c r="A1320" t="s">
        <v>227</v>
      </c>
      <c r="B1320" s="2">
        <v>632</v>
      </c>
      <c r="C1320" t="s">
        <v>228</v>
      </c>
      <c r="D1320" s="2">
        <v>2022</v>
      </c>
      <c r="E1320" s="1" t="s">
        <v>4</v>
      </c>
      <c r="F1320" s="1" t="s">
        <v>4</v>
      </c>
      <c r="G1320" s="1" t="s">
        <v>4</v>
      </c>
      <c r="H1320" s="1" t="s">
        <v>4</v>
      </c>
      <c r="I1320" s="1" t="s">
        <v>4</v>
      </c>
      <c r="J1320" s="1" t="s">
        <v>4</v>
      </c>
      <c r="K1320" s="1" t="s">
        <v>4</v>
      </c>
      <c r="L1320" s="1" t="s">
        <v>4</v>
      </c>
      <c r="M1320" s="1" t="s">
        <v>4</v>
      </c>
      <c r="N1320" s="1" t="s">
        <v>4</v>
      </c>
      <c r="O1320" s="1" t="s">
        <v>4</v>
      </c>
      <c r="P1320" s="1" t="s">
        <v>4</v>
      </c>
      <c r="Q1320" s="1" t="s">
        <v>4</v>
      </c>
      <c r="R1320" s="1" t="s">
        <v>4</v>
      </c>
      <c r="S1320" s="1" t="s">
        <v>4</v>
      </c>
      <c r="T1320" s="1" t="s">
        <v>4</v>
      </c>
      <c r="U1320" s="1" t="s">
        <v>4</v>
      </c>
      <c r="V1320" s="1" t="s">
        <v>4</v>
      </c>
      <c r="W1320" s="1" t="s">
        <v>4</v>
      </c>
      <c r="X1320" s="1" t="s">
        <v>4</v>
      </c>
      <c r="Y1320" s="1" t="s">
        <v>4</v>
      </c>
      <c r="Z1320" s="1" t="s">
        <v>4</v>
      </c>
      <c r="AA1320" s="1" t="s">
        <v>4</v>
      </c>
      <c r="AB1320" s="1" t="s">
        <v>4</v>
      </c>
      <c r="AC1320" s="1" t="s">
        <v>4</v>
      </c>
      <c r="AD1320" s="1" t="s">
        <v>4</v>
      </c>
      <c r="AE1320" s="1" t="s">
        <v>4</v>
      </c>
      <c r="AF1320" s="1">
        <v>3.9999999999997149</v>
      </c>
      <c r="AG1320" s="1">
        <v>3.2005158366922748</v>
      </c>
      <c r="AH1320" s="1">
        <v>3.5113705721117716</v>
      </c>
      <c r="AI1320" s="1">
        <v>3.8118632401003216</v>
      </c>
      <c r="AJ1320" s="1">
        <v>3.8298352771896749</v>
      </c>
      <c r="AK1320" s="1">
        <v>3.0084397369539495</v>
      </c>
    </row>
    <row r="1321" spans="1:37">
      <c r="A1321" t="s">
        <v>227</v>
      </c>
      <c r="B1321" s="2">
        <v>632</v>
      </c>
      <c r="C1321" t="s">
        <v>228</v>
      </c>
      <c r="D1321" s="2">
        <v>2023</v>
      </c>
      <c r="E1321" s="1" t="s">
        <v>4</v>
      </c>
      <c r="F1321" s="1" t="s">
        <v>4</v>
      </c>
      <c r="G1321" s="1" t="s">
        <v>4</v>
      </c>
      <c r="H1321" s="1" t="s">
        <v>4</v>
      </c>
      <c r="I1321" s="1" t="s">
        <v>4</v>
      </c>
      <c r="J1321" s="1" t="s">
        <v>4</v>
      </c>
      <c r="K1321" s="1" t="s">
        <v>4</v>
      </c>
      <c r="L1321" s="1" t="s">
        <v>4</v>
      </c>
      <c r="M1321" s="1" t="s">
        <v>4</v>
      </c>
      <c r="N1321" s="1" t="s">
        <v>4</v>
      </c>
      <c r="O1321" s="1" t="s">
        <v>4</v>
      </c>
      <c r="P1321" s="1" t="s">
        <v>4</v>
      </c>
      <c r="Q1321" s="1" t="s">
        <v>4</v>
      </c>
      <c r="R1321" s="1" t="s">
        <v>4</v>
      </c>
      <c r="S1321" s="1" t="s">
        <v>4</v>
      </c>
      <c r="T1321" s="1" t="s">
        <v>4</v>
      </c>
      <c r="U1321" s="1" t="s">
        <v>4</v>
      </c>
      <c r="V1321" s="1" t="s">
        <v>4</v>
      </c>
      <c r="W1321" s="1" t="s">
        <v>4</v>
      </c>
      <c r="X1321" s="1" t="s">
        <v>4</v>
      </c>
      <c r="Y1321" s="1" t="s">
        <v>4</v>
      </c>
      <c r="Z1321" s="1" t="s">
        <v>4</v>
      </c>
      <c r="AA1321" s="1" t="s">
        <v>4</v>
      </c>
      <c r="AB1321" s="1" t="s">
        <v>4</v>
      </c>
      <c r="AC1321" s="1" t="s">
        <v>4</v>
      </c>
      <c r="AD1321" s="1" t="s">
        <v>4</v>
      </c>
      <c r="AE1321" s="1" t="s">
        <v>4</v>
      </c>
      <c r="AF1321" s="1" t="s">
        <v>4</v>
      </c>
      <c r="AG1321" s="1">
        <v>3.2995589928407565</v>
      </c>
      <c r="AH1321" s="1">
        <v>3.5334304944260708</v>
      </c>
      <c r="AI1321" s="1">
        <v>3.9989615187255856</v>
      </c>
      <c r="AJ1321" s="1">
        <v>3.681888676129641</v>
      </c>
      <c r="AK1321" s="1">
        <v>3.3523495886355947</v>
      </c>
    </row>
    <row r="1322" spans="1:37">
      <c r="A1322" t="s">
        <v>221</v>
      </c>
      <c r="B1322" s="2">
        <v>624</v>
      </c>
      <c r="C1322" t="s">
        <v>222</v>
      </c>
      <c r="D1322" s="2">
        <v>1991</v>
      </c>
      <c r="E1322" s="1">
        <v>4.5931078543929083</v>
      </c>
      <c r="F1322" s="1">
        <v>4.5931078543929083</v>
      </c>
      <c r="G1322" s="1">
        <v>2.5000023134633453</v>
      </c>
      <c r="H1322" s="1">
        <v>2.5000033975503433</v>
      </c>
      <c r="I1322" s="1" t="s">
        <v>4</v>
      </c>
      <c r="J1322" s="1" t="s">
        <v>4</v>
      </c>
      <c r="K1322" s="1" t="s">
        <v>4</v>
      </c>
      <c r="L1322" s="1" t="s">
        <v>4</v>
      </c>
      <c r="M1322" s="1" t="s">
        <v>4</v>
      </c>
      <c r="N1322" s="1" t="s">
        <v>4</v>
      </c>
      <c r="O1322" s="1" t="s">
        <v>4</v>
      </c>
      <c r="P1322" s="1" t="s">
        <v>4</v>
      </c>
      <c r="Q1322" s="1" t="s">
        <v>4</v>
      </c>
      <c r="R1322" s="1" t="s">
        <v>4</v>
      </c>
      <c r="S1322" s="1" t="s">
        <v>4</v>
      </c>
      <c r="T1322" s="1" t="s">
        <v>4</v>
      </c>
      <c r="U1322" s="1" t="s">
        <v>4</v>
      </c>
      <c r="V1322" s="1" t="s">
        <v>4</v>
      </c>
      <c r="W1322" s="1" t="s">
        <v>4</v>
      </c>
      <c r="X1322" s="1" t="s">
        <v>4</v>
      </c>
      <c r="Y1322" s="1" t="s">
        <v>4</v>
      </c>
      <c r="Z1322" s="1" t="s">
        <v>4</v>
      </c>
      <c r="AA1322" s="1" t="s">
        <v>4</v>
      </c>
      <c r="AB1322" s="1" t="s">
        <v>4</v>
      </c>
      <c r="AC1322" s="1" t="s">
        <v>4</v>
      </c>
      <c r="AD1322" s="1" t="s">
        <v>4</v>
      </c>
      <c r="AE1322" s="1" t="s">
        <v>4</v>
      </c>
      <c r="AF1322" s="1" t="s">
        <v>4</v>
      </c>
      <c r="AG1322" s="1" t="s">
        <v>4</v>
      </c>
      <c r="AH1322" s="1" t="s">
        <v>4</v>
      </c>
      <c r="AI1322" s="1" t="s">
        <v>4</v>
      </c>
      <c r="AJ1322" s="1" t="s">
        <v>4</v>
      </c>
      <c r="AK1322" s="1" t="s">
        <v>4</v>
      </c>
    </row>
    <row r="1323" spans="1:37">
      <c r="A1323" t="s">
        <v>221</v>
      </c>
      <c r="B1323" s="2">
        <v>624</v>
      </c>
      <c r="C1323" t="s">
        <v>222</v>
      </c>
      <c r="D1323" s="2">
        <v>1992</v>
      </c>
      <c r="E1323" s="1">
        <v>4.8452291363924038</v>
      </c>
      <c r="F1323" s="1">
        <v>4.8452291363924038</v>
      </c>
      <c r="G1323" s="1">
        <v>2.9999996388740735</v>
      </c>
      <c r="H1323" s="1">
        <v>3.4999983949955737</v>
      </c>
      <c r="I1323" s="1">
        <v>3.4705591127985658</v>
      </c>
      <c r="J1323" s="1" t="s">
        <v>4</v>
      </c>
      <c r="K1323" s="1" t="s">
        <v>4</v>
      </c>
      <c r="L1323" s="1" t="s">
        <v>4</v>
      </c>
      <c r="M1323" s="1" t="s">
        <v>4</v>
      </c>
      <c r="N1323" s="1" t="s">
        <v>4</v>
      </c>
      <c r="O1323" s="1" t="s">
        <v>4</v>
      </c>
      <c r="P1323" s="1" t="s">
        <v>4</v>
      </c>
      <c r="Q1323" s="1" t="s">
        <v>4</v>
      </c>
      <c r="R1323" s="1" t="s">
        <v>4</v>
      </c>
      <c r="S1323" s="1" t="s">
        <v>4</v>
      </c>
      <c r="T1323" s="1" t="s">
        <v>4</v>
      </c>
      <c r="U1323" s="1" t="s">
        <v>4</v>
      </c>
      <c r="V1323" s="1" t="s">
        <v>4</v>
      </c>
      <c r="W1323" s="1" t="s">
        <v>4</v>
      </c>
      <c r="X1323" s="1" t="s">
        <v>4</v>
      </c>
      <c r="Y1323" s="1" t="s">
        <v>4</v>
      </c>
      <c r="Z1323" s="1" t="s">
        <v>4</v>
      </c>
      <c r="AA1323" s="1" t="s">
        <v>4</v>
      </c>
      <c r="AB1323" s="1" t="s">
        <v>4</v>
      </c>
      <c r="AC1323" s="1" t="s">
        <v>4</v>
      </c>
      <c r="AD1323" s="1" t="s">
        <v>4</v>
      </c>
      <c r="AE1323" s="1" t="s">
        <v>4</v>
      </c>
      <c r="AF1323" s="1" t="s">
        <v>4</v>
      </c>
      <c r="AG1323" s="1" t="s">
        <v>4</v>
      </c>
      <c r="AH1323" s="1" t="s">
        <v>4</v>
      </c>
      <c r="AI1323" s="1" t="s">
        <v>4</v>
      </c>
      <c r="AJ1323" s="1" t="s">
        <v>4</v>
      </c>
      <c r="AK1323" s="1" t="s">
        <v>4</v>
      </c>
    </row>
    <row r="1324" spans="1:37">
      <c r="A1324" t="s">
        <v>221</v>
      </c>
      <c r="B1324" s="2">
        <v>624</v>
      </c>
      <c r="C1324" t="s">
        <v>222</v>
      </c>
      <c r="D1324" s="2">
        <v>1993</v>
      </c>
      <c r="E1324" s="1">
        <v>5.2895729713219097</v>
      </c>
      <c r="F1324" s="1">
        <v>5.2895729713219097</v>
      </c>
      <c r="G1324" s="1">
        <v>3.0000012271274468</v>
      </c>
      <c r="H1324" s="1">
        <v>2.3000007955913837</v>
      </c>
      <c r="I1324" s="1">
        <v>2.3136091953104954</v>
      </c>
      <c r="J1324" s="1">
        <v>4.3000026406352587</v>
      </c>
      <c r="K1324" s="1" t="s">
        <v>4</v>
      </c>
      <c r="L1324" s="1" t="s">
        <v>4</v>
      </c>
      <c r="M1324" s="1" t="s">
        <v>4</v>
      </c>
      <c r="N1324" s="1" t="s">
        <v>4</v>
      </c>
      <c r="O1324" s="1" t="s">
        <v>4</v>
      </c>
      <c r="P1324" s="1" t="s">
        <v>4</v>
      </c>
      <c r="Q1324" s="1" t="s">
        <v>4</v>
      </c>
      <c r="R1324" s="1" t="s">
        <v>4</v>
      </c>
      <c r="S1324" s="1" t="s">
        <v>4</v>
      </c>
      <c r="T1324" s="1" t="s">
        <v>4</v>
      </c>
      <c r="U1324" s="1" t="s">
        <v>4</v>
      </c>
      <c r="V1324" s="1" t="s">
        <v>4</v>
      </c>
      <c r="W1324" s="1" t="s">
        <v>4</v>
      </c>
      <c r="X1324" s="1" t="s">
        <v>4</v>
      </c>
      <c r="Y1324" s="1" t="s">
        <v>4</v>
      </c>
      <c r="Z1324" s="1" t="s">
        <v>4</v>
      </c>
      <c r="AA1324" s="1" t="s">
        <v>4</v>
      </c>
      <c r="AB1324" s="1" t="s">
        <v>4</v>
      </c>
      <c r="AC1324" s="1" t="s">
        <v>4</v>
      </c>
      <c r="AD1324" s="1" t="s">
        <v>4</v>
      </c>
      <c r="AE1324" s="1" t="s">
        <v>4</v>
      </c>
      <c r="AF1324" s="1" t="s">
        <v>4</v>
      </c>
      <c r="AG1324" s="1" t="s">
        <v>4</v>
      </c>
      <c r="AH1324" s="1" t="s">
        <v>4</v>
      </c>
      <c r="AI1324" s="1" t="s">
        <v>4</v>
      </c>
      <c r="AJ1324" s="1" t="s">
        <v>4</v>
      </c>
      <c r="AK1324" s="1" t="s">
        <v>4</v>
      </c>
    </row>
    <row r="1325" spans="1:37">
      <c r="A1325" t="s">
        <v>221</v>
      </c>
      <c r="B1325" s="2">
        <v>624</v>
      </c>
      <c r="C1325" t="s">
        <v>222</v>
      </c>
      <c r="D1325" s="2">
        <v>1994</v>
      </c>
      <c r="E1325" s="1">
        <v>5.3331186360527472</v>
      </c>
      <c r="F1325" s="1">
        <v>5.3331186360527472</v>
      </c>
      <c r="G1325" s="1">
        <v>3.0000021274738664</v>
      </c>
      <c r="H1325" s="1">
        <v>3.0000005272571295</v>
      </c>
      <c r="I1325" s="1">
        <v>2.9999956143995199</v>
      </c>
      <c r="J1325" s="1">
        <v>4.4999927844564525</v>
      </c>
      <c r="K1325" s="1">
        <v>4.500003918081541</v>
      </c>
      <c r="L1325" s="1" t="s">
        <v>4</v>
      </c>
      <c r="M1325" s="1" t="s">
        <v>4</v>
      </c>
      <c r="N1325" s="1" t="s">
        <v>4</v>
      </c>
      <c r="O1325" s="1" t="s">
        <v>4</v>
      </c>
      <c r="P1325" s="1" t="s">
        <v>4</v>
      </c>
      <c r="Q1325" s="1" t="s">
        <v>4</v>
      </c>
      <c r="R1325" s="1" t="s">
        <v>4</v>
      </c>
      <c r="S1325" s="1" t="s">
        <v>4</v>
      </c>
      <c r="T1325" s="1" t="s">
        <v>4</v>
      </c>
      <c r="U1325" s="1" t="s">
        <v>4</v>
      </c>
      <c r="V1325" s="1" t="s">
        <v>4</v>
      </c>
      <c r="W1325" s="1" t="s">
        <v>4</v>
      </c>
      <c r="X1325" s="1" t="s">
        <v>4</v>
      </c>
      <c r="Y1325" s="1" t="s">
        <v>4</v>
      </c>
      <c r="Z1325" s="1" t="s">
        <v>4</v>
      </c>
      <c r="AA1325" s="1" t="s">
        <v>4</v>
      </c>
      <c r="AB1325" s="1" t="s">
        <v>4</v>
      </c>
      <c r="AC1325" s="1" t="s">
        <v>4</v>
      </c>
      <c r="AD1325" s="1" t="s">
        <v>4</v>
      </c>
      <c r="AE1325" s="1" t="s">
        <v>4</v>
      </c>
      <c r="AF1325" s="1" t="s">
        <v>4</v>
      </c>
      <c r="AG1325" s="1" t="s">
        <v>4</v>
      </c>
      <c r="AH1325" s="1" t="s">
        <v>4</v>
      </c>
      <c r="AI1325" s="1" t="s">
        <v>4</v>
      </c>
      <c r="AJ1325" s="1" t="s">
        <v>4</v>
      </c>
      <c r="AK1325" s="1" t="s">
        <v>4</v>
      </c>
    </row>
    <row r="1326" spans="1:37">
      <c r="A1326" t="s">
        <v>221</v>
      </c>
      <c r="B1326" s="2">
        <v>624</v>
      </c>
      <c r="C1326" t="s">
        <v>222</v>
      </c>
      <c r="D1326" s="2">
        <v>1995</v>
      </c>
      <c r="E1326" s="1">
        <v>5.5140647542503585</v>
      </c>
      <c r="F1326" s="1">
        <v>5.5140647542503585</v>
      </c>
      <c r="G1326" s="1">
        <v>3.0000026438508964</v>
      </c>
      <c r="H1326" s="1">
        <v>3.0000031993754783</v>
      </c>
      <c r="I1326" s="1">
        <v>3.0000017195221496</v>
      </c>
      <c r="J1326" s="1">
        <v>4.6999985948073641</v>
      </c>
      <c r="K1326" s="1">
        <v>4.6999932511517795</v>
      </c>
      <c r="L1326" s="1">
        <v>4.7000003863794326</v>
      </c>
      <c r="M1326" s="1" t="s">
        <v>4</v>
      </c>
      <c r="N1326" s="1" t="s">
        <v>4</v>
      </c>
      <c r="O1326" s="1" t="s">
        <v>4</v>
      </c>
      <c r="P1326" s="1" t="s">
        <v>4</v>
      </c>
      <c r="Q1326" s="1" t="s">
        <v>4</v>
      </c>
      <c r="R1326" s="1" t="s">
        <v>4</v>
      </c>
      <c r="S1326" s="1" t="s">
        <v>4</v>
      </c>
      <c r="T1326" s="1" t="s">
        <v>4</v>
      </c>
      <c r="U1326" s="1" t="s">
        <v>4</v>
      </c>
      <c r="V1326" s="1" t="s">
        <v>4</v>
      </c>
      <c r="W1326" s="1" t="s">
        <v>4</v>
      </c>
      <c r="X1326" s="1" t="s">
        <v>4</v>
      </c>
      <c r="Y1326" s="1" t="s">
        <v>4</v>
      </c>
      <c r="Z1326" s="1" t="s">
        <v>4</v>
      </c>
      <c r="AA1326" s="1" t="s">
        <v>4</v>
      </c>
      <c r="AB1326" s="1" t="s">
        <v>4</v>
      </c>
      <c r="AC1326" s="1" t="s">
        <v>4</v>
      </c>
      <c r="AD1326" s="1" t="s">
        <v>4</v>
      </c>
      <c r="AE1326" s="1" t="s">
        <v>4</v>
      </c>
      <c r="AF1326" s="1" t="s">
        <v>4</v>
      </c>
      <c r="AG1326" s="1" t="s">
        <v>4</v>
      </c>
      <c r="AH1326" s="1" t="s">
        <v>4</v>
      </c>
      <c r="AI1326" s="1" t="s">
        <v>4</v>
      </c>
      <c r="AJ1326" s="1" t="s">
        <v>4</v>
      </c>
      <c r="AK1326" s="1" t="s">
        <v>4</v>
      </c>
    </row>
    <row r="1327" spans="1:37">
      <c r="A1327" t="s">
        <v>221</v>
      </c>
      <c r="B1327" s="2">
        <v>624</v>
      </c>
      <c r="C1327" t="s">
        <v>222</v>
      </c>
      <c r="D1327" s="2">
        <v>1996</v>
      </c>
      <c r="E1327" s="1" t="s">
        <v>4</v>
      </c>
      <c r="F1327" s="1">
        <v>5.5140585311526102</v>
      </c>
      <c r="G1327" s="1">
        <v>3.0000008823528823</v>
      </c>
      <c r="H1327" s="1">
        <v>3.0000014909709716</v>
      </c>
      <c r="I1327" s="1">
        <v>2.9999982510639622</v>
      </c>
      <c r="J1327" s="1">
        <v>2.4999949863574011</v>
      </c>
      <c r="K1327" s="1">
        <v>4.0000042617464482</v>
      </c>
      <c r="L1327" s="1">
        <v>4.0468769469288457</v>
      </c>
      <c r="M1327" s="1">
        <v>1.541821003653232</v>
      </c>
      <c r="N1327" s="1" t="s">
        <v>4</v>
      </c>
      <c r="O1327" s="1" t="s">
        <v>4</v>
      </c>
      <c r="P1327" s="1" t="s">
        <v>4</v>
      </c>
      <c r="Q1327" s="1" t="s">
        <v>4</v>
      </c>
      <c r="R1327" s="1" t="s">
        <v>4</v>
      </c>
      <c r="S1327" s="1" t="s">
        <v>4</v>
      </c>
      <c r="T1327" s="1" t="s">
        <v>4</v>
      </c>
      <c r="U1327" s="1" t="s">
        <v>4</v>
      </c>
      <c r="V1327" s="1" t="s">
        <v>4</v>
      </c>
      <c r="W1327" s="1" t="s">
        <v>4</v>
      </c>
      <c r="X1327" s="1" t="s">
        <v>4</v>
      </c>
      <c r="Y1327" s="1" t="s">
        <v>4</v>
      </c>
      <c r="Z1327" s="1" t="s">
        <v>4</v>
      </c>
      <c r="AA1327" s="1" t="s">
        <v>4</v>
      </c>
      <c r="AB1327" s="1" t="s">
        <v>4</v>
      </c>
      <c r="AC1327" s="1" t="s">
        <v>4</v>
      </c>
      <c r="AD1327" s="1" t="s">
        <v>4</v>
      </c>
      <c r="AE1327" s="1" t="s">
        <v>4</v>
      </c>
      <c r="AF1327" s="1" t="s">
        <v>4</v>
      </c>
      <c r="AG1327" s="1" t="s">
        <v>4</v>
      </c>
      <c r="AH1327" s="1" t="s">
        <v>4</v>
      </c>
      <c r="AI1327" s="1" t="s">
        <v>4</v>
      </c>
      <c r="AJ1327" s="1" t="s">
        <v>4</v>
      </c>
      <c r="AK1327" s="1" t="s">
        <v>4</v>
      </c>
    </row>
    <row r="1328" spans="1:37">
      <c r="A1328" t="s">
        <v>221</v>
      </c>
      <c r="B1328" s="2">
        <v>624</v>
      </c>
      <c r="C1328" t="s">
        <v>222</v>
      </c>
      <c r="D1328" s="2">
        <v>1997</v>
      </c>
      <c r="E1328" s="1" t="s">
        <v>4</v>
      </c>
      <c r="F1328" s="1" t="s">
        <v>4</v>
      </c>
      <c r="G1328" s="1">
        <v>2.9999930688937138</v>
      </c>
      <c r="H1328" s="1">
        <v>2.9999941495069349</v>
      </c>
      <c r="I1328" s="1">
        <v>2.9999970670969933</v>
      </c>
      <c r="J1328" s="1">
        <v>3.0000057943791569</v>
      </c>
      <c r="K1328" s="1">
        <v>3.9999972681114659</v>
      </c>
      <c r="L1328" s="1">
        <v>4.4529238727780918</v>
      </c>
      <c r="M1328" s="1">
        <v>4.6218504904694147</v>
      </c>
      <c r="N1328" s="1">
        <v>2.1988634976177757</v>
      </c>
      <c r="O1328" s="1" t="s">
        <v>4</v>
      </c>
      <c r="P1328" s="1" t="s">
        <v>4</v>
      </c>
      <c r="Q1328" s="1" t="s">
        <v>4</v>
      </c>
      <c r="R1328" s="1" t="s">
        <v>4</v>
      </c>
      <c r="S1328" s="1" t="s">
        <v>4</v>
      </c>
      <c r="T1328" s="1" t="s">
        <v>4</v>
      </c>
      <c r="U1328" s="1" t="s">
        <v>4</v>
      </c>
      <c r="V1328" s="1" t="s">
        <v>4</v>
      </c>
      <c r="W1328" s="1" t="s">
        <v>4</v>
      </c>
      <c r="X1328" s="1" t="s">
        <v>4</v>
      </c>
      <c r="Y1328" s="1" t="s">
        <v>4</v>
      </c>
      <c r="Z1328" s="1" t="s">
        <v>4</v>
      </c>
      <c r="AA1328" s="1" t="s">
        <v>4</v>
      </c>
      <c r="AB1328" s="1" t="s">
        <v>4</v>
      </c>
      <c r="AC1328" s="1" t="s">
        <v>4</v>
      </c>
      <c r="AD1328" s="1" t="s">
        <v>4</v>
      </c>
      <c r="AE1328" s="1" t="s">
        <v>4</v>
      </c>
      <c r="AF1328" s="1" t="s">
        <v>4</v>
      </c>
      <c r="AG1328" s="1" t="s">
        <v>4</v>
      </c>
      <c r="AH1328" s="1" t="s">
        <v>4</v>
      </c>
      <c r="AI1328" s="1" t="s">
        <v>4</v>
      </c>
      <c r="AJ1328" s="1" t="s">
        <v>4</v>
      </c>
      <c r="AK1328" s="1" t="s">
        <v>4</v>
      </c>
    </row>
    <row r="1329" spans="1:37">
      <c r="A1329" t="s">
        <v>221</v>
      </c>
      <c r="B1329" s="2">
        <v>624</v>
      </c>
      <c r="C1329" t="s">
        <v>222</v>
      </c>
      <c r="D1329" s="2">
        <v>1998</v>
      </c>
      <c r="E1329" s="1" t="s">
        <v>4</v>
      </c>
      <c r="F1329" s="1" t="s">
        <v>4</v>
      </c>
      <c r="G1329" s="1" t="s">
        <v>4</v>
      </c>
      <c r="H1329" s="1">
        <v>2.9999896938560422</v>
      </c>
      <c r="I1329" s="1">
        <v>3.0000062194929233</v>
      </c>
      <c r="J1329" s="1">
        <v>3.4999989771612894</v>
      </c>
      <c r="K1329" s="1">
        <v>4.4999986865918551</v>
      </c>
      <c r="L1329" s="1">
        <v>4.9999983354866551</v>
      </c>
      <c r="M1329" s="1">
        <v>5.6224885139690484</v>
      </c>
      <c r="N1329" s="1">
        <v>3.5622562778923283</v>
      </c>
      <c r="O1329" s="1">
        <v>7.5843029655053407</v>
      </c>
      <c r="P1329" s="1" t="s">
        <v>4</v>
      </c>
      <c r="Q1329" s="1" t="s">
        <v>4</v>
      </c>
      <c r="R1329" s="1" t="s">
        <v>4</v>
      </c>
      <c r="S1329" s="1" t="s">
        <v>4</v>
      </c>
      <c r="T1329" s="1" t="s">
        <v>4</v>
      </c>
      <c r="U1329" s="1" t="s">
        <v>4</v>
      </c>
      <c r="V1329" s="1" t="s">
        <v>4</v>
      </c>
      <c r="W1329" s="1" t="s">
        <v>4</v>
      </c>
      <c r="X1329" s="1" t="s">
        <v>4</v>
      </c>
      <c r="Y1329" s="1" t="s">
        <v>4</v>
      </c>
      <c r="Z1329" s="1" t="s">
        <v>4</v>
      </c>
      <c r="AA1329" s="1" t="s">
        <v>4</v>
      </c>
      <c r="AB1329" s="1" t="s">
        <v>4</v>
      </c>
      <c r="AC1329" s="1" t="s">
        <v>4</v>
      </c>
      <c r="AD1329" s="1" t="s">
        <v>4</v>
      </c>
      <c r="AE1329" s="1" t="s">
        <v>4</v>
      </c>
      <c r="AF1329" s="1" t="s">
        <v>4</v>
      </c>
      <c r="AG1329" s="1" t="s">
        <v>4</v>
      </c>
      <c r="AH1329" s="1" t="s">
        <v>4</v>
      </c>
      <c r="AI1329" s="1" t="s">
        <v>4</v>
      </c>
      <c r="AJ1329" s="1" t="s">
        <v>4</v>
      </c>
      <c r="AK1329" s="1" t="s">
        <v>4</v>
      </c>
    </row>
    <row r="1330" spans="1:37">
      <c r="A1330" t="s">
        <v>221</v>
      </c>
      <c r="B1330" s="2">
        <v>624</v>
      </c>
      <c r="C1330" t="s">
        <v>222</v>
      </c>
      <c r="D1330" s="2">
        <v>1999</v>
      </c>
      <c r="E1330" s="1" t="s">
        <v>4</v>
      </c>
      <c r="F1330" s="1" t="s">
        <v>4</v>
      </c>
      <c r="G1330" s="1" t="s">
        <v>4</v>
      </c>
      <c r="H1330" s="1" t="s">
        <v>4</v>
      </c>
      <c r="I1330" s="1">
        <v>2.9999940344090703</v>
      </c>
      <c r="J1330" s="1">
        <v>3.9999963293595009</v>
      </c>
      <c r="K1330" s="1">
        <v>4.9999999999999156</v>
      </c>
      <c r="L1330" s="1">
        <v>5.0000015852508906</v>
      </c>
      <c r="M1330" s="1">
        <v>4.9429702742246118</v>
      </c>
      <c r="N1330" s="1">
        <v>5.4739564173807098</v>
      </c>
      <c r="O1330" s="1">
        <v>7.8933678859744116</v>
      </c>
      <c r="P1330" s="1">
        <v>7.8933678859744116</v>
      </c>
      <c r="Q1330" s="1" t="s">
        <v>4</v>
      </c>
      <c r="R1330" s="1" t="s">
        <v>4</v>
      </c>
      <c r="S1330" s="1" t="s">
        <v>4</v>
      </c>
      <c r="T1330" s="1" t="s">
        <v>4</v>
      </c>
      <c r="U1330" s="1" t="s">
        <v>4</v>
      </c>
      <c r="V1330" s="1" t="s">
        <v>4</v>
      </c>
      <c r="W1330" s="1" t="s">
        <v>4</v>
      </c>
      <c r="X1330" s="1" t="s">
        <v>4</v>
      </c>
      <c r="Y1330" s="1" t="s">
        <v>4</v>
      </c>
      <c r="Z1330" s="1" t="s">
        <v>4</v>
      </c>
      <c r="AA1330" s="1" t="s">
        <v>4</v>
      </c>
      <c r="AB1330" s="1" t="s">
        <v>4</v>
      </c>
      <c r="AC1330" s="1" t="s">
        <v>4</v>
      </c>
      <c r="AD1330" s="1" t="s">
        <v>4</v>
      </c>
      <c r="AE1330" s="1" t="s">
        <v>4</v>
      </c>
      <c r="AF1330" s="1" t="s">
        <v>4</v>
      </c>
      <c r="AG1330" s="1" t="s">
        <v>4</v>
      </c>
      <c r="AH1330" s="1" t="s">
        <v>4</v>
      </c>
      <c r="AI1330" s="1" t="s">
        <v>4</v>
      </c>
      <c r="AJ1330" s="1" t="s">
        <v>4</v>
      </c>
      <c r="AK1330" s="1" t="s">
        <v>4</v>
      </c>
    </row>
    <row r="1331" spans="1:37">
      <c r="A1331" t="s">
        <v>221</v>
      </c>
      <c r="B1331" s="2">
        <v>624</v>
      </c>
      <c r="C1331" t="s">
        <v>222</v>
      </c>
      <c r="D1331" s="2">
        <v>2000</v>
      </c>
      <c r="E1331" s="1" t="s">
        <v>4</v>
      </c>
      <c r="F1331" s="1" t="s">
        <v>4</v>
      </c>
      <c r="G1331" s="1" t="s">
        <v>4</v>
      </c>
      <c r="H1331" s="1" t="s">
        <v>4</v>
      </c>
      <c r="I1331" s="1" t="s">
        <v>4</v>
      </c>
      <c r="J1331" s="1">
        <v>4.0000010859883917</v>
      </c>
      <c r="K1331" s="1">
        <v>5.000007979998955</v>
      </c>
      <c r="L1331" s="1">
        <v>4.9999957726645006</v>
      </c>
      <c r="M1331" s="1">
        <v>5.797102751288441</v>
      </c>
      <c r="N1331" s="1">
        <v>5.8213723752971402</v>
      </c>
      <c r="O1331" s="1">
        <v>9.5049504950493802</v>
      </c>
      <c r="P1331" s="1">
        <v>6.6649901906337794</v>
      </c>
      <c r="Q1331" s="1">
        <v>6.7522009483058198</v>
      </c>
      <c r="R1331" s="1" t="s">
        <v>4</v>
      </c>
      <c r="S1331" s="1" t="s">
        <v>4</v>
      </c>
      <c r="T1331" s="1" t="s">
        <v>4</v>
      </c>
      <c r="U1331" s="1" t="s">
        <v>4</v>
      </c>
      <c r="V1331" s="1" t="s">
        <v>4</v>
      </c>
      <c r="W1331" s="1" t="s">
        <v>4</v>
      </c>
      <c r="X1331" s="1" t="s">
        <v>4</v>
      </c>
      <c r="Y1331" s="1" t="s">
        <v>4</v>
      </c>
      <c r="Z1331" s="1" t="s">
        <v>4</v>
      </c>
      <c r="AA1331" s="1" t="s">
        <v>4</v>
      </c>
      <c r="AB1331" s="1" t="s">
        <v>4</v>
      </c>
      <c r="AC1331" s="1" t="s">
        <v>4</v>
      </c>
      <c r="AD1331" s="1" t="s">
        <v>4</v>
      </c>
      <c r="AE1331" s="1" t="s">
        <v>4</v>
      </c>
      <c r="AF1331" s="1" t="s">
        <v>4</v>
      </c>
      <c r="AG1331" s="1" t="s">
        <v>4</v>
      </c>
      <c r="AH1331" s="1" t="s">
        <v>4</v>
      </c>
      <c r="AI1331" s="1" t="s">
        <v>4</v>
      </c>
      <c r="AJ1331" s="1" t="s">
        <v>4</v>
      </c>
      <c r="AK1331" s="1" t="s">
        <v>4</v>
      </c>
    </row>
    <row r="1332" spans="1:37">
      <c r="A1332" t="s">
        <v>221</v>
      </c>
      <c r="B1332" s="2">
        <v>624</v>
      </c>
      <c r="C1332" t="s">
        <v>222</v>
      </c>
      <c r="D1332" s="2">
        <v>2001</v>
      </c>
      <c r="E1332" s="1" t="s">
        <v>4</v>
      </c>
      <c r="F1332" s="1" t="s">
        <v>4</v>
      </c>
      <c r="G1332" s="1" t="s">
        <v>4</v>
      </c>
      <c r="H1332" s="1" t="s">
        <v>4</v>
      </c>
      <c r="I1332" s="1" t="s">
        <v>4</v>
      </c>
      <c r="J1332" s="1" t="s">
        <v>4</v>
      </c>
      <c r="K1332" s="1">
        <v>5.0000009499998388</v>
      </c>
      <c r="L1332" s="1">
        <v>5.0000005751477561</v>
      </c>
      <c r="M1332" s="1">
        <v>5.1369861671503481</v>
      </c>
      <c r="N1332" s="1">
        <v>2.7937258856917113</v>
      </c>
      <c r="O1332" s="1">
        <v>4.9019607843138857</v>
      </c>
      <c r="P1332" s="1">
        <v>5.832320777642952</v>
      </c>
      <c r="Q1332" s="1">
        <v>2.928008648707725</v>
      </c>
      <c r="R1332" s="1">
        <v>3.8410213222399125</v>
      </c>
      <c r="S1332" s="1" t="s">
        <v>4</v>
      </c>
      <c r="T1332" s="1" t="s">
        <v>4</v>
      </c>
      <c r="U1332" s="1" t="s">
        <v>4</v>
      </c>
      <c r="V1332" s="1" t="s">
        <v>4</v>
      </c>
      <c r="W1332" s="1" t="s">
        <v>4</v>
      </c>
      <c r="X1332" s="1" t="s">
        <v>4</v>
      </c>
      <c r="Y1332" s="1" t="s">
        <v>4</v>
      </c>
      <c r="Z1332" s="1" t="s">
        <v>4</v>
      </c>
      <c r="AA1332" s="1" t="s">
        <v>4</v>
      </c>
      <c r="AB1332" s="1" t="s">
        <v>4</v>
      </c>
      <c r="AC1332" s="1" t="s">
        <v>4</v>
      </c>
      <c r="AD1332" s="1" t="s">
        <v>4</v>
      </c>
      <c r="AE1332" s="1" t="s">
        <v>4</v>
      </c>
      <c r="AF1332" s="1" t="s">
        <v>4</v>
      </c>
      <c r="AG1332" s="1" t="s">
        <v>4</v>
      </c>
      <c r="AH1332" s="1" t="s">
        <v>4</v>
      </c>
      <c r="AI1332" s="1" t="s">
        <v>4</v>
      </c>
      <c r="AJ1332" s="1" t="s">
        <v>4</v>
      </c>
      <c r="AK1332" s="1" t="s">
        <v>4</v>
      </c>
    </row>
    <row r="1333" spans="1:37">
      <c r="A1333" t="s">
        <v>221</v>
      </c>
      <c r="B1333" s="2">
        <v>624</v>
      </c>
      <c r="C1333" t="s">
        <v>222</v>
      </c>
      <c r="D1333" s="2">
        <v>2002</v>
      </c>
      <c r="E1333" s="1" t="s">
        <v>4</v>
      </c>
      <c r="F1333" s="1" t="s">
        <v>4</v>
      </c>
      <c r="G1333" s="1" t="s">
        <v>4</v>
      </c>
      <c r="H1333" s="1" t="s">
        <v>4</v>
      </c>
      <c r="I1333" s="1" t="s">
        <v>4</v>
      </c>
      <c r="J1333" s="1" t="s">
        <v>4</v>
      </c>
      <c r="K1333" s="1" t="s">
        <v>4</v>
      </c>
      <c r="L1333" s="1">
        <v>5.0000054775972469</v>
      </c>
      <c r="M1333" s="1">
        <v>5.2117212845560923</v>
      </c>
      <c r="N1333" s="1">
        <v>3.142870425233224</v>
      </c>
      <c r="O1333" s="1">
        <v>5.8823529411763387</v>
      </c>
      <c r="P1333" s="1">
        <v>5.3462940461723507</v>
      </c>
      <c r="Q1333" s="1">
        <v>3.0057904778124422</v>
      </c>
      <c r="R1333" s="1">
        <v>4.5638714977864536</v>
      </c>
      <c r="S1333" s="1">
        <v>4.9318800181853639</v>
      </c>
      <c r="T1333" s="1" t="s">
        <v>4</v>
      </c>
      <c r="U1333" s="1" t="s">
        <v>4</v>
      </c>
      <c r="V1333" s="1" t="s">
        <v>4</v>
      </c>
      <c r="W1333" s="1" t="s">
        <v>4</v>
      </c>
      <c r="X1333" s="1" t="s">
        <v>4</v>
      </c>
      <c r="Y1333" s="1" t="s">
        <v>4</v>
      </c>
      <c r="Z1333" s="1" t="s">
        <v>4</v>
      </c>
      <c r="AA1333" s="1" t="s">
        <v>4</v>
      </c>
      <c r="AB1333" s="1" t="s">
        <v>4</v>
      </c>
      <c r="AC1333" s="1" t="s">
        <v>4</v>
      </c>
      <c r="AD1333" s="1" t="s">
        <v>4</v>
      </c>
      <c r="AE1333" s="1" t="s">
        <v>4</v>
      </c>
      <c r="AF1333" s="1" t="s">
        <v>4</v>
      </c>
      <c r="AG1333" s="1" t="s">
        <v>4</v>
      </c>
      <c r="AH1333" s="1" t="s">
        <v>4</v>
      </c>
      <c r="AI1333" s="1" t="s">
        <v>4</v>
      </c>
      <c r="AJ1333" s="1" t="s">
        <v>4</v>
      </c>
      <c r="AK1333" s="1" t="s">
        <v>4</v>
      </c>
    </row>
    <row r="1334" spans="1:37">
      <c r="A1334" t="s">
        <v>221</v>
      </c>
      <c r="B1334" s="2">
        <v>624</v>
      </c>
      <c r="C1334" t="s">
        <v>222</v>
      </c>
      <c r="D1334" s="2">
        <v>2003</v>
      </c>
      <c r="E1334" s="1" t="s">
        <v>4</v>
      </c>
      <c r="F1334" s="1" t="s">
        <v>4</v>
      </c>
      <c r="G1334" s="1" t="s">
        <v>4</v>
      </c>
      <c r="H1334" s="1" t="s">
        <v>4</v>
      </c>
      <c r="I1334" s="1" t="s">
        <v>4</v>
      </c>
      <c r="J1334" s="1" t="s">
        <v>4</v>
      </c>
      <c r="K1334" s="1" t="s">
        <v>4</v>
      </c>
      <c r="L1334" s="1" t="s">
        <v>4</v>
      </c>
      <c r="M1334" s="1">
        <v>5.5727531875459313</v>
      </c>
      <c r="N1334" s="1">
        <v>2.9717549100415352</v>
      </c>
      <c r="O1334" s="1">
        <v>5.8823529411766273</v>
      </c>
      <c r="P1334" s="1">
        <v>4.8602673147024822</v>
      </c>
      <c r="Q1334" s="1">
        <v>3.4751040259827226</v>
      </c>
      <c r="R1334" s="1">
        <v>4.9809303219290113</v>
      </c>
      <c r="S1334" s="1">
        <v>5.3093773141308143</v>
      </c>
      <c r="T1334" s="1">
        <v>6.1880817568770174</v>
      </c>
      <c r="U1334" s="1" t="s">
        <v>4</v>
      </c>
      <c r="V1334" s="1" t="s">
        <v>4</v>
      </c>
      <c r="W1334" s="1" t="s">
        <v>4</v>
      </c>
      <c r="X1334" s="1" t="s">
        <v>4</v>
      </c>
      <c r="Y1334" s="1" t="s">
        <v>4</v>
      </c>
      <c r="Z1334" s="1" t="s">
        <v>4</v>
      </c>
      <c r="AA1334" s="1" t="s">
        <v>4</v>
      </c>
      <c r="AB1334" s="1" t="s">
        <v>4</v>
      </c>
      <c r="AC1334" s="1" t="s">
        <v>4</v>
      </c>
      <c r="AD1334" s="1" t="s">
        <v>4</v>
      </c>
      <c r="AE1334" s="1" t="s">
        <v>4</v>
      </c>
      <c r="AF1334" s="1" t="s">
        <v>4</v>
      </c>
      <c r="AG1334" s="1" t="s">
        <v>4</v>
      </c>
      <c r="AH1334" s="1" t="s">
        <v>4</v>
      </c>
      <c r="AI1334" s="1" t="s">
        <v>4</v>
      </c>
      <c r="AJ1334" s="1" t="s">
        <v>4</v>
      </c>
      <c r="AK1334" s="1" t="s">
        <v>4</v>
      </c>
    </row>
    <row r="1335" spans="1:37">
      <c r="A1335" t="s">
        <v>221</v>
      </c>
      <c r="B1335" s="2">
        <v>624</v>
      </c>
      <c r="C1335" t="s">
        <v>222</v>
      </c>
      <c r="D1335" s="2">
        <v>2004</v>
      </c>
      <c r="E1335" s="1" t="s">
        <v>4</v>
      </c>
      <c r="F1335" s="1" t="s">
        <v>4</v>
      </c>
      <c r="G1335" s="1" t="s">
        <v>4</v>
      </c>
      <c r="H1335" s="1" t="s">
        <v>4</v>
      </c>
      <c r="I1335" s="1" t="s">
        <v>4</v>
      </c>
      <c r="J1335" s="1" t="s">
        <v>4</v>
      </c>
      <c r="K1335" s="1" t="s">
        <v>4</v>
      </c>
      <c r="L1335" s="1" t="s">
        <v>4</v>
      </c>
      <c r="M1335" s="1" t="s">
        <v>4</v>
      </c>
      <c r="N1335" s="1">
        <v>2.8083274498648336</v>
      </c>
      <c r="O1335" s="1">
        <v>5.8823529411764941</v>
      </c>
      <c r="P1335" s="1">
        <v>4.8602673147021047</v>
      </c>
      <c r="Q1335" s="1">
        <v>4.4859596615709263</v>
      </c>
      <c r="R1335" s="1">
        <v>5.0636846504937161</v>
      </c>
      <c r="S1335" s="1">
        <v>5.537545551711931</v>
      </c>
      <c r="T1335" s="1">
        <v>4.3898733405465018</v>
      </c>
      <c r="U1335" s="1">
        <v>4.3822558532044198</v>
      </c>
      <c r="V1335" s="1" t="s">
        <v>4</v>
      </c>
      <c r="W1335" s="1" t="s">
        <v>4</v>
      </c>
      <c r="X1335" s="1" t="s">
        <v>4</v>
      </c>
      <c r="Y1335" s="1" t="s">
        <v>4</v>
      </c>
      <c r="Z1335" s="1" t="s">
        <v>4</v>
      </c>
      <c r="AA1335" s="1" t="s">
        <v>4</v>
      </c>
      <c r="AB1335" s="1" t="s">
        <v>4</v>
      </c>
      <c r="AC1335" s="1" t="s">
        <v>4</v>
      </c>
      <c r="AD1335" s="1" t="s">
        <v>4</v>
      </c>
      <c r="AE1335" s="1" t="s">
        <v>4</v>
      </c>
      <c r="AF1335" s="1" t="s">
        <v>4</v>
      </c>
      <c r="AG1335" s="1" t="s">
        <v>4</v>
      </c>
      <c r="AH1335" s="1" t="s">
        <v>4</v>
      </c>
      <c r="AI1335" s="1" t="s">
        <v>4</v>
      </c>
      <c r="AJ1335" s="1" t="s">
        <v>4</v>
      </c>
      <c r="AK1335" s="1" t="s">
        <v>4</v>
      </c>
    </row>
    <row r="1336" spans="1:37">
      <c r="A1336" t="s">
        <v>221</v>
      </c>
      <c r="B1336" s="2">
        <v>624</v>
      </c>
      <c r="C1336" t="s">
        <v>222</v>
      </c>
      <c r="D1336" s="2">
        <v>2005</v>
      </c>
      <c r="E1336" s="1" t="s">
        <v>4</v>
      </c>
      <c r="F1336" s="1" t="s">
        <v>4</v>
      </c>
      <c r="G1336" s="1" t="s">
        <v>4</v>
      </c>
      <c r="H1336" s="1" t="s">
        <v>4</v>
      </c>
      <c r="I1336" s="1" t="s">
        <v>4</v>
      </c>
      <c r="J1336" s="1" t="s">
        <v>4</v>
      </c>
      <c r="K1336" s="1" t="s">
        <v>4</v>
      </c>
      <c r="L1336" s="1" t="s">
        <v>4</v>
      </c>
      <c r="M1336" s="1" t="s">
        <v>4</v>
      </c>
      <c r="N1336" s="1" t="s">
        <v>4</v>
      </c>
      <c r="O1336" s="1">
        <v>5.8823529411764275</v>
      </c>
      <c r="P1336" s="1">
        <v>4.8602673147025044</v>
      </c>
      <c r="Q1336" s="1">
        <v>4.5000000000000151</v>
      </c>
      <c r="R1336" s="1">
        <v>4.9876320174652822</v>
      </c>
      <c r="S1336" s="1">
        <v>6.0252648238823037</v>
      </c>
      <c r="T1336" s="1">
        <v>6.3289084298701503</v>
      </c>
      <c r="U1336" s="1">
        <v>5.7714114933753669</v>
      </c>
      <c r="V1336" s="1">
        <v>5.7714114933753669</v>
      </c>
      <c r="W1336" s="1" t="s">
        <v>4</v>
      </c>
      <c r="X1336" s="1" t="s">
        <v>4</v>
      </c>
      <c r="Y1336" s="1" t="s">
        <v>4</v>
      </c>
      <c r="Z1336" s="1" t="s">
        <v>4</v>
      </c>
      <c r="AA1336" s="1" t="s">
        <v>4</v>
      </c>
      <c r="AB1336" s="1" t="s">
        <v>4</v>
      </c>
      <c r="AC1336" s="1" t="s">
        <v>4</v>
      </c>
      <c r="AD1336" s="1" t="s">
        <v>4</v>
      </c>
      <c r="AE1336" s="1" t="s">
        <v>4</v>
      </c>
      <c r="AF1336" s="1" t="s">
        <v>4</v>
      </c>
      <c r="AG1336" s="1" t="s">
        <v>4</v>
      </c>
      <c r="AH1336" s="1" t="s">
        <v>4</v>
      </c>
      <c r="AI1336" s="1" t="s">
        <v>4</v>
      </c>
      <c r="AJ1336" s="1" t="s">
        <v>4</v>
      </c>
      <c r="AK1336" s="1" t="s">
        <v>4</v>
      </c>
    </row>
    <row r="1337" spans="1:37">
      <c r="A1337" t="s">
        <v>221</v>
      </c>
      <c r="B1337" s="2">
        <v>624</v>
      </c>
      <c r="C1337" t="s">
        <v>222</v>
      </c>
      <c r="D1337" s="2">
        <v>2006</v>
      </c>
      <c r="E1337" s="1" t="s">
        <v>4</v>
      </c>
      <c r="F1337" s="1" t="s">
        <v>4</v>
      </c>
      <c r="G1337" s="1" t="s">
        <v>4</v>
      </c>
      <c r="H1337" s="1" t="s">
        <v>4</v>
      </c>
      <c r="I1337" s="1" t="s">
        <v>4</v>
      </c>
      <c r="J1337" s="1" t="s">
        <v>4</v>
      </c>
      <c r="K1337" s="1" t="s">
        <v>4</v>
      </c>
      <c r="L1337" s="1" t="s">
        <v>4</v>
      </c>
      <c r="M1337" s="1" t="s">
        <v>4</v>
      </c>
      <c r="N1337" s="1" t="s">
        <v>4</v>
      </c>
      <c r="O1337" s="1" t="s">
        <v>4</v>
      </c>
      <c r="P1337" s="1">
        <v>4.8602673147023046</v>
      </c>
      <c r="Q1337" s="1">
        <v>4.4999999999999929</v>
      </c>
      <c r="R1337" s="1">
        <v>4.9681465484523235</v>
      </c>
      <c r="S1337" s="1">
        <v>6.524145430815631</v>
      </c>
      <c r="T1337" s="1">
        <v>7.6735176196152999</v>
      </c>
      <c r="U1337" s="1">
        <v>5.4858921042180597</v>
      </c>
      <c r="V1337" s="1">
        <v>6.4641713162379988</v>
      </c>
      <c r="W1337" s="1">
        <v>10.803893597381942</v>
      </c>
      <c r="X1337" s="1" t="s">
        <v>4</v>
      </c>
      <c r="Y1337" s="1" t="s">
        <v>4</v>
      </c>
      <c r="Z1337" s="1" t="s">
        <v>4</v>
      </c>
      <c r="AA1337" s="1" t="s">
        <v>4</v>
      </c>
      <c r="AB1337" s="1" t="s">
        <v>4</v>
      </c>
      <c r="AC1337" s="1" t="s">
        <v>4</v>
      </c>
      <c r="AD1337" s="1" t="s">
        <v>4</v>
      </c>
      <c r="AE1337" s="1" t="s">
        <v>4</v>
      </c>
      <c r="AF1337" s="1" t="s">
        <v>4</v>
      </c>
      <c r="AG1337" s="1" t="s">
        <v>4</v>
      </c>
      <c r="AH1337" s="1" t="s">
        <v>4</v>
      </c>
      <c r="AI1337" s="1" t="s">
        <v>4</v>
      </c>
      <c r="AJ1337" s="1" t="s">
        <v>4</v>
      </c>
      <c r="AK1337" s="1" t="s">
        <v>4</v>
      </c>
    </row>
    <row r="1338" spans="1:37">
      <c r="A1338" t="s">
        <v>221</v>
      </c>
      <c r="B1338" s="2">
        <v>624</v>
      </c>
      <c r="C1338" t="s">
        <v>222</v>
      </c>
      <c r="D1338" s="2">
        <v>2007</v>
      </c>
      <c r="E1338" s="1" t="s">
        <v>4</v>
      </c>
      <c r="F1338" s="1" t="s">
        <v>4</v>
      </c>
      <c r="G1338" s="1" t="s">
        <v>4</v>
      </c>
      <c r="H1338" s="1" t="s">
        <v>4</v>
      </c>
      <c r="I1338" s="1" t="s">
        <v>4</v>
      </c>
      <c r="J1338" s="1" t="s">
        <v>4</v>
      </c>
      <c r="K1338" s="1" t="s">
        <v>4</v>
      </c>
      <c r="L1338" s="1" t="s">
        <v>4</v>
      </c>
      <c r="M1338" s="1" t="s">
        <v>4</v>
      </c>
      <c r="N1338" s="1" t="s">
        <v>4</v>
      </c>
      <c r="O1338" s="1" t="s">
        <v>4</v>
      </c>
      <c r="P1338" s="1" t="s">
        <v>4</v>
      </c>
      <c r="Q1338" s="1">
        <v>4.5000000000000151</v>
      </c>
      <c r="R1338" s="1">
        <v>4.9786089031378156</v>
      </c>
      <c r="S1338" s="1">
        <v>6.5109654490796975</v>
      </c>
      <c r="T1338" s="1">
        <v>7.0101835535849144</v>
      </c>
      <c r="U1338" s="1">
        <v>6.0466909137874447</v>
      </c>
      <c r="V1338" s="1">
        <v>6.9002468494682168</v>
      </c>
      <c r="W1338" s="1">
        <v>6.9420043099382545</v>
      </c>
      <c r="X1338" s="1">
        <v>7.7897686394793997</v>
      </c>
      <c r="Y1338" s="1" t="s">
        <v>4</v>
      </c>
      <c r="Z1338" s="1" t="s">
        <v>4</v>
      </c>
      <c r="AA1338" s="1" t="s">
        <v>4</v>
      </c>
      <c r="AB1338" s="1" t="s">
        <v>4</v>
      </c>
      <c r="AC1338" s="1" t="s">
        <v>4</v>
      </c>
      <c r="AD1338" s="1" t="s">
        <v>4</v>
      </c>
      <c r="AE1338" s="1" t="s">
        <v>4</v>
      </c>
      <c r="AF1338" s="1" t="s">
        <v>4</v>
      </c>
      <c r="AG1338" s="1" t="s">
        <v>4</v>
      </c>
      <c r="AH1338" s="1" t="s">
        <v>4</v>
      </c>
      <c r="AI1338" s="1" t="s">
        <v>4</v>
      </c>
      <c r="AJ1338" s="1" t="s">
        <v>4</v>
      </c>
      <c r="AK1338" s="1" t="s">
        <v>4</v>
      </c>
    </row>
    <row r="1339" spans="1:37">
      <c r="A1339" t="s">
        <v>221</v>
      </c>
      <c r="B1339" s="2">
        <v>624</v>
      </c>
      <c r="C1339" t="s">
        <v>222</v>
      </c>
      <c r="D1339" s="2">
        <v>2008</v>
      </c>
      <c r="E1339" s="1" t="s">
        <v>4</v>
      </c>
      <c r="F1339" s="1" t="s">
        <v>4</v>
      </c>
      <c r="G1339" s="1" t="s">
        <v>4</v>
      </c>
      <c r="H1339" s="1" t="s">
        <v>4</v>
      </c>
      <c r="I1339" s="1" t="s">
        <v>4</v>
      </c>
      <c r="J1339" s="1" t="s">
        <v>4</v>
      </c>
      <c r="K1339" s="1" t="s">
        <v>4</v>
      </c>
      <c r="L1339" s="1" t="s">
        <v>4</v>
      </c>
      <c r="M1339" s="1" t="s">
        <v>4</v>
      </c>
      <c r="N1339" s="1" t="s">
        <v>4</v>
      </c>
      <c r="O1339" s="1" t="s">
        <v>4</v>
      </c>
      <c r="P1339" s="1" t="s">
        <v>4</v>
      </c>
      <c r="Q1339" s="1" t="s">
        <v>4</v>
      </c>
      <c r="R1339" s="1">
        <v>4.9778310458455044</v>
      </c>
      <c r="S1339" s="1">
        <v>6.4793149194698696</v>
      </c>
      <c r="T1339" s="1">
        <v>6.8027697388456598</v>
      </c>
      <c r="U1339" s="1">
        <v>6.3209743877895797</v>
      </c>
      <c r="V1339" s="1">
        <v>7.4915372977759409</v>
      </c>
      <c r="W1339" s="1">
        <v>5.9500000000000108</v>
      </c>
      <c r="X1339" s="1">
        <v>5.9090111044377558</v>
      </c>
      <c r="Y1339" s="1">
        <v>5.5856299925191255</v>
      </c>
      <c r="Z1339" s="1" t="s">
        <v>4</v>
      </c>
      <c r="AA1339" s="1" t="s">
        <v>4</v>
      </c>
      <c r="AB1339" s="1" t="s">
        <v>4</v>
      </c>
      <c r="AC1339" s="1" t="s">
        <v>4</v>
      </c>
      <c r="AD1339" s="1" t="s">
        <v>4</v>
      </c>
      <c r="AE1339" s="1" t="s">
        <v>4</v>
      </c>
      <c r="AF1339" s="1" t="s">
        <v>4</v>
      </c>
      <c r="AG1339" s="1" t="s">
        <v>4</v>
      </c>
      <c r="AH1339" s="1" t="s">
        <v>4</v>
      </c>
      <c r="AI1339" s="1" t="s">
        <v>4</v>
      </c>
      <c r="AJ1339" s="1" t="s">
        <v>4</v>
      </c>
      <c r="AK1339" s="1" t="s">
        <v>4</v>
      </c>
    </row>
    <row r="1340" spans="1:37">
      <c r="A1340" t="s">
        <v>221</v>
      </c>
      <c r="B1340" s="2">
        <v>624</v>
      </c>
      <c r="C1340" t="s">
        <v>222</v>
      </c>
      <c r="D1340" s="2">
        <v>2009</v>
      </c>
      <c r="E1340" s="1" t="s">
        <v>4</v>
      </c>
      <c r="F1340" s="1" t="s">
        <v>4</v>
      </c>
      <c r="G1340" s="1" t="s">
        <v>4</v>
      </c>
      <c r="H1340" s="1" t="s">
        <v>4</v>
      </c>
      <c r="I1340" s="1" t="s">
        <v>4</v>
      </c>
      <c r="J1340" s="1" t="s">
        <v>4</v>
      </c>
      <c r="K1340" s="1" t="s">
        <v>4</v>
      </c>
      <c r="L1340" s="1" t="s">
        <v>4</v>
      </c>
      <c r="M1340" s="1" t="s">
        <v>4</v>
      </c>
      <c r="N1340" s="1" t="s">
        <v>4</v>
      </c>
      <c r="O1340" s="1" t="s">
        <v>4</v>
      </c>
      <c r="P1340" s="1" t="s">
        <v>4</v>
      </c>
      <c r="Q1340" s="1" t="s">
        <v>4</v>
      </c>
      <c r="R1340" s="1" t="s">
        <v>4</v>
      </c>
      <c r="S1340" s="1">
        <v>6.452387592468245</v>
      </c>
      <c r="T1340" s="1">
        <v>5.8056347977022416</v>
      </c>
      <c r="U1340" s="1">
        <v>6.5741134834747861</v>
      </c>
      <c r="V1340" s="1">
        <v>7.8133118400492085</v>
      </c>
      <c r="W1340" s="1">
        <v>6.5387063901224396</v>
      </c>
      <c r="X1340" s="1">
        <v>3.4572599847688457</v>
      </c>
      <c r="Y1340" s="1">
        <v>3.0392707087234072</v>
      </c>
      <c r="Z1340" s="1">
        <v>3.7126420995284848</v>
      </c>
      <c r="AA1340" s="1" t="s">
        <v>4</v>
      </c>
      <c r="AB1340" s="1" t="s">
        <v>4</v>
      </c>
      <c r="AC1340" s="1" t="s">
        <v>4</v>
      </c>
      <c r="AD1340" s="1" t="s">
        <v>4</v>
      </c>
      <c r="AE1340" s="1" t="s">
        <v>4</v>
      </c>
      <c r="AF1340" s="1" t="s">
        <v>4</v>
      </c>
      <c r="AG1340" s="1" t="s">
        <v>4</v>
      </c>
      <c r="AH1340" s="1" t="s">
        <v>4</v>
      </c>
      <c r="AI1340" s="1" t="s">
        <v>4</v>
      </c>
      <c r="AJ1340" s="1" t="s">
        <v>4</v>
      </c>
      <c r="AK1340" s="1" t="s">
        <v>4</v>
      </c>
    </row>
    <row r="1341" spans="1:37">
      <c r="A1341" t="s">
        <v>221</v>
      </c>
      <c r="B1341" s="2">
        <v>624</v>
      </c>
      <c r="C1341" t="s">
        <v>222</v>
      </c>
      <c r="D1341" s="2">
        <v>2010</v>
      </c>
      <c r="E1341" s="1" t="s">
        <v>4</v>
      </c>
      <c r="F1341" s="1" t="s">
        <v>4</v>
      </c>
      <c r="G1341" s="1" t="s">
        <v>4</v>
      </c>
      <c r="H1341" s="1" t="s">
        <v>4</v>
      </c>
      <c r="I1341" s="1" t="s">
        <v>4</v>
      </c>
      <c r="J1341" s="1" t="s">
        <v>4</v>
      </c>
      <c r="K1341" s="1" t="s">
        <v>4</v>
      </c>
      <c r="L1341" s="1" t="s">
        <v>4</v>
      </c>
      <c r="M1341" s="1" t="s">
        <v>4</v>
      </c>
      <c r="N1341" s="1" t="s">
        <v>4</v>
      </c>
      <c r="O1341" s="1" t="s">
        <v>4</v>
      </c>
      <c r="P1341" s="1" t="s">
        <v>4</v>
      </c>
      <c r="Q1341" s="1" t="s">
        <v>4</v>
      </c>
      <c r="R1341" s="1" t="s">
        <v>4</v>
      </c>
      <c r="S1341" s="1" t="s">
        <v>4</v>
      </c>
      <c r="T1341" s="1">
        <v>5.9928719748741921</v>
      </c>
      <c r="U1341" s="1">
        <v>6.5804502764123862</v>
      </c>
      <c r="V1341" s="1">
        <v>7.9066363300321241</v>
      </c>
      <c r="W1341" s="1">
        <v>6.9714916949823902</v>
      </c>
      <c r="X1341" s="1">
        <v>4.0000000000005143</v>
      </c>
      <c r="Y1341" s="1">
        <v>4.1410438190962795</v>
      </c>
      <c r="Z1341" s="1">
        <v>5.3931808199531917</v>
      </c>
      <c r="AA1341" s="1">
        <v>5.2096350576998463</v>
      </c>
      <c r="AB1341" s="1" t="s">
        <v>4</v>
      </c>
      <c r="AC1341" s="1" t="s">
        <v>4</v>
      </c>
      <c r="AD1341" s="1" t="s">
        <v>4</v>
      </c>
      <c r="AE1341" s="1" t="s">
        <v>4</v>
      </c>
      <c r="AF1341" s="1" t="s">
        <v>4</v>
      </c>
      <c r="AG1341" s="1" t="s">
        <v>4</v>
      </c>
      <c r="AH1341" s="1" t="s">
        <v>4</v>
      </c>
      <c r="AI1341" s="1" t="s">
        <v>4</v>
      </c>
      <c r="AJ1341" s="1" t="s">
        <v>4</v>
      </c>
      <c r="AK1341" s="1" t="s">
        <v>4</v>
      </c>
    </row>
    <row r="1342" spans="1:37">
      <c r="A1342" t="s">
        <v>221</v>
      </c>
      <c r="B1342" s="2">
        <v>624</v>
      </c>
      <c r="C1342" t="s">
        <v>222</v>
      </c>
      <c r="D1342" s="2">
        <v>2011</v>
      </c>
      <c r="E1342" s="1" t="s">
        <v>4</v>
      </c>
      <c r="F1342" s="1" t="s">
        <v>4</v>
      </c>
      <c r="G1342" s="1" t="s">
        <v>4</v>
      </c>
      <c r="H1342" s="1" t="s">
        <v>4</v>
      </c>
      <c r="I1342" s="1" t="s">
        <v>4</v>
      </c>
      <c r="J1342" s="1" t="s">
        <v>4</v>
      </c>
      <c r="K1342" s="1" t="s">
        <v>4</v>
      </c>
      <c r="L1342" s="1" t="s">
        <v>4</v>
      </c>
      <c r="M1342" s="1" t="s">
        <v>4</v>
      </c>
      <c r="N1342" s="1" t="s">
        <v>4</v>
      </c>
      <c r="O1342" s="1" t="s">
        <v>4</v>
      </c>
      <c r="P1342" s="1" t="s">
        <v>4</v>
      </c>
      <c r="Q1342" s="1" t="s">
        <v>4</v>
      </c>
      <c r="R1342" s="1" t="s">
        <v>4</v>
      </c>
      <c r="S1342" s="1" t="s">
        <v>4</v>
      </c>
      <c r="T1342" s="1" t="s">
        <v>4</v>
      </c>
      <c r="U1342" s="1">
        <v>6.2919793630323628</v>
      </c>
      <c r="V1342" s="1">
        <v>7.8173056735725277</v>
      </c>
      <c r="W1342" s="1">
        <v>7.0690877481774717</v>
      </c>
      <c r="X1342" s="1">
        <v>6.5603455882932149</v>
      </c>
      <c r="Y1342" s="1">
        <v>6.0370780433853355</v>
      </c>
      <c r="Z1342" s="1">
        <v>5.5545516970862074</v>
      </c>
      <c r="AA1342" s="1">
        <v>5.04587722840939</v>
      </c>
      <c r="AB1342" s="1">
        <v>3.9687094742975937</v>
      </c>
      <c r="AC1342" s="1" t="s">
        <v>4</v>
      </c>
      <c r="AD1342" s="1" t="s">
        <v>4</v>
      </c>
      <c r="AE1342" s="1" t="s">
        <v>4</v>
      </c>
      <c r="AF1342" s="1" t="s">
        <v>4</v>
      </c>
      <c r="AG1342" s="1" t="s">
        <v>4</v>
      </c>
      <c r="AH1342" s="1" t="s">
        <v>4</v>
      </c>
      <c r="AI1342" s="1" t="s">
        <v>4</v>
      </c>
      <c r="AJ1342" s="1" t="s">
        <v>4</v>
      </c>
      <c r="AK1342" s="1" t="s">
        <v>4</v>
      </c>
    </row>
    <row r="1343" spans="1:37">
      <c r="A1343" t="s">
        <v>221</v>
      </c>
      <c r="B1343" s="2">
        <v>624</v>
      </c>
      <c r="C1343" t="s">
        <v>222</v>
      </c>
      <c r="D1343" s="2">
        <v>2012</v>
      </c>
      <c r="E1343" s="1" t="s">
        <v>4</v>
      </c>
      <c r="F1343" s="1" t="s">
        <v>4</v>
      </c>
      <c r="G1343" s="1" t="s">
        <v>4</v>
      </c>
      <c r="H1343" s="1" t="s">
        <v>4</v>
      </c>
      <c r="I1343" s="1" t="s">
        <v>4</v>
      </c>
      <c r="J1343" s="1" t="s">
        <v>4</v>
      </c>
      <c r="K1343" s="1" t="s">
        <v>4</v>
      </c>
      <c r="L1343" s="1" t="s">
        <v>4</v>
      </c>
      <c r="M1343" s="1" t="s">
        <v>4</v>
      </c>
      <c r="N1343" s="1" t="s">
        <v>4</v>
      </c>
      <c r="O1343" s="1" t="s">
        <v>4</v>
      </c>
      <c r="P1343" s="1" t="s">
        <v>4</v>
      </c>
      <c r="Q1343" s="1" t="s">
        <v>4</v>
      </c>
      <c r="R1343" s="1" t="s">
        <v>4</v>
      </c>
      <c r="S1343" s="1" t="s">
        <v>4</v>
      </c>
      <c r="T1343" s="1" t="s">
        <v>4</v>
      </c>
      <c r="U1343" s="1" t="s">
        <v>4</v>
      </c>
      <c r="V1343" s="1">
        <v>7.7349254847160154</v>
      </c>
      <c r="W1343" s="1">
        <v>6.7980078563343538</v>
      </c>
      <c r="X1343" s="1">
        <v>6.615461893456831</v>
      </c>
      <c r="Y1343" s="1">
        <v>6.8956576488613974</v>
      </c>
      <c r="Z1343" s="1">
        <v>6.4452292036344838</v>
      </c>
      <c r="AA1343" s="1">
        <v>4.292213972225456</v>
      </c>
      <c r="AB1343" s="1">
        <v>2.5243017746318763</v>
      </c>
      <c r="AC1343" s="1">
        <v>1.1966554183018507</v>
      </c>
      <c r="AD1343" s="1" t="s">
        <v>4</v>
      </c>
      <c r="AE1343" s="1" t="s">
        <v>4</v>
      </c>
      <c r="AF1343" s="1" t="s">
        <v>4</v>
      </c>
      <c r="AG1343" s="1" t="s">
        <v>4</v>
      </c>
      <c r="AH1343" s="1" t="s">
        <v>4</v>
      </c>
      <c r="AI1343" s="1" t="s">
        <v>4</v>
      </c>
      <c r="AJ1343" s="1" t="s">
        <v>4</v>
      </c>
      <c r="AK1343" s="1" t="s">
        <v>4</v>
      </c>
    </row>
    <row r="1344" spans="1:37">
      <c r="A1344" t="s">
        <v>221</v>
      </c>
      <c r="B1344" s="2">
        <v>624</v>
      </c>
      <c r="C1344" t="s">
        <v>222</v>
      </c>
      <c r="D1344" s="2">
        <v>2013</v>
      </c>
      <c r="E1344" s="1" t="s">
        <v>4</v>
      </c>
      <c r="F1344" s="1" t="s">
        <v>4</v>
      </c>
      <c r="G1344" s="1" t="s">
        <v>4</v>
      </c>
      <c r="H1344" s="1" t="s">
        <v>4</v>
      </c>
      <c r="I1344" s="1" t="s">
        <v>4</v>
      </c>
      <c r="J1344" s="1" t="s">
        <v>4</v>
      </c>
      <c r="K1344" s="1" t="s">
        <v>4</v>
      </c>
      <c r="L1344" s="1" t="s">
        <v>4</v>
      </c>
      <c r="M1344" s="1" t="s">
        <v>4</v>
      </c>
      <c r="N1344" s="1" t="s">
        <v>4</v>
      </c>
      <c r="O1344" s="1" t="s">
        <v>4</v>
      </c>
      <c r="P1344" s="1" t="s">
        <v>4</v>
      </c>
      <c r="Q1344" s="1" t="s">
        <v>4</v>
      </c>
      <c r="R1344" s="1" t="s">
        <v>4</v>
      </c>
      <c r="S1344" s="1" t="s">
        <v>4</v>
      </c>
      <c r="T1344" s="1" t="s">
        <v>4</v>
      </c>
      <c r="U1344" s="1" t="s">
        <v>4</v>
      </c>
      <c r="V1344" s="1" t="s">
        <v>4</v>
      </c>
      <c r="W1344" s="1">
        <v>6.6514018509194139</v>
      </c>
      <c r="X1344" s="1">
        <v>6.6719065449208248</v>
      </c>
      <c r="Y1344" s="1">
        <v>7.6385699952124853</v>
      </c>
      <c r="Z1344" s="1">
        <v>6.1976595446901594</v>
      </c>
      <c r="AA1344" s="1">
        <v>4.4063853000841924</v>
      </c>
      <c r="AB1344" s="1">
        <v>1.4937836554086426</v>
      </c>
      <c r="AC1344" s="1">
        <v>0.5238901486213754</v>
      </c>
      <c r="AD1344" s="1">
        <v>1.0367811988435616</v>
      </c>
      <c r="AE1344" s="1" t="s">
        <v>4</v>
      </c>
      <c r="AF1344" s="1" t="s">
        <v>4</v>
      </c>
      <c r="AG1344" s="1" t="s">
        <v>4</v>
      </c>
      <c r="AH1344" s="1" t="s">
        <v>4</v>
      </c>
      <c r="AI1344" s="1" t="s">
        <v>4</v>
      </c>
      <c r="AJ1344" s="1" t="s">
        <v>4</v>
      </c>
      <c r="AK1344" s="1" t="s">
        <v>4</v>
      </c>
    </row>
    <row r="1345" spans="1:37">
      <c r="A1345" t="s">
        <v>221</v>
      </c>
      <c r="B1345" s="2">
        <v>624</v>
      </c>
      <c r="C1345" t="s">
        <v>222</v>
      </c>
      <c r="D1345" s="2">
        <v>2014</v>
      </c>
      <c r="E1345" s="1" t="s">
        <v>4</v>
      </c>
      <c r="F1345" s="1" t="s">
        <v>4</v>
      </c>
      <c r="G1345" s="1" t="s">
        <v>4</v>
      </c>
      <c r="H1345" s="1" t="s">
        <v>4</v>
      </c>
      <c r="I1345" s="1" t="s">
        <v>4</v>
      </c>
      <c r="J1345" s="1" t="s">
        <v>4</v>
      </c>
      <c r="K1345" s="1" t="s">
        <v>4</v>
      </c>
      <c r="L1345" s="1" t="s">
        <v>4</v>
      </c>
      <c r="M1345" s="1" t="s">
        <v>4</v>
      </c>
      <c r="N1345" s="1" t="s">
        <v>4</v>
      </c>
      <c r="O1345" s="1" t="s">
        <v>4</v>
      </c>
      <c r="P1345" s="1" t="s">
        <v>4</v>
      </c>
      <c r="Q1345" s="1" t="s">
        <v>4</v>
      </c>
      <c r="R1345" s="1" t="s">
        <v>4</v>
      </c>
      <c r="S1345" s="1" t="s">
        <v>4</v>
      </c>
      <c r="T1345" s="1" t="s">
        <v>4</v>
      </c>
      <c r="U1345" s="1" t="s">
        <v>4</v>
      </c>
      <c r="V1345" s="1" t="s">
        <v>4</v>
      </c>
      <c r="W1345" s="1" t="s">
        <v>4</v>
      </c>
      <c r="X1345" s="1">
        <v>6.4009308893410388</v>
      </c>
      <c r="Y1345" s="1">
        <v>7.4661802367844698</v>
      </c>
      <c r="Z1345" s="1">
        <v>6.0190900007396575</v>
      </c>
      <c r="AA1345" s="1">
        <v>4.5477125695571941</v>
      </c>
      <c r="AB1345" s="1">
        <v>4.4335952286600477</v>
      </c>
      <c r="AC1345" s="1">
        <v>1.0193122991498216</v>
      </c>
      <c r="AD1345" s="1">
        <v>1.8398519311648709</v>
      </c>
      <c r="AE1345" s="1">
        <v>1.865180544381384</v>
      </c>
      <c r="AF1345" s="1" t="s">
        <v>4</v>
      </c>
      <c r="AG1345" s="1" t="s">
        <v>4</v>
      </c>
      <c r="AH1345" s="1" t="s">
        <v>4</v>
      </c>
      <c r="AI1345" s="1" t="s">
        <v>4</v>
      </c>
      <c r="AJ1345" s="1" t="s">
        <v>4</v>
      </c>
      <c r="AK1345" s="1" t="s">
        <v>4</v>
      </c>
    </row>
    <row r="1346" spans="1:37">
      <c r="A1346" t="s">
        <v>221</v>
      </c>
      <c r="B1346" s="2">
        <v>624</v>
      </c>
      <c r="C1346" t="s">
        <v>222</v>
      </c>
      <c r="D1346" s="2">
        <v>2015</v>
      </c>
      <c r="E1346" s="1" t="s">
        <v>4</v>
      </c>
      <c r="F1346" s="1" t="s">
        <v>4</v>
      </c>
      <c r="G1346" s="1" t="s">
        <v>4</v>
      </c>
      <c r="H1346" s="1" t="s">
        <v>4</v>
      </c>
      <c r="I1346" s="1" t="s">
        <v>4</v>
      </c>
      <c r="J1346" s="1" t="s">
        <v>4</v>
      </c>
      <c r="K1346" s="1" t="s">
        <v>4</v>
      </c>
      <c r="L1346" s="1" t="s">
        <v>4</v>
      </c>
      <c r="M1346" s="1" t="s">
        <v>4</v>
      </c>
      <c r="N1346" s="1" t="s">
        <v>4</v>
      </c>
      <c r="O1346" s="1" t="s">
        <v>4</v>
      </c>
      <c r="P1346" s="1" t="s">
        <v>4</v>
      </c>
      <c r="Q1346" s="1" t="s">
        <v>4</v>
      </c>
      <c r="R1346" s="1" t="s">
        <v>4</v>
      </c>
      <c r="S1346" s="1" t="s">
        <v>4</v>
      </c>
      <c r="T1346" s="1" t="s">
        <v>4</v>
      </c>
      <c r="U1346" s="1" t="s">
        <v>4</v>
      </c>
      <c r="V1346" s="1" t="s">
        <v>4</v>
      </c>
      <c r="W1346" s="1" t="s">
        <v>4</v>
      </c>
      <c r="X1346" s="1" t="s">
        <v>4</v>
      </c>
      <c r="Y1346" s="1">
        <v>6.7920381985798306</v>
      </c>
      <c r="Z1346" s="1">
        <v>4.8806212964852769</v>
      </c>
      <c r="AA1346" s="1">
        <v>4.7147828106145928</v>
      </c>
      <c r="AB1346" s="1">
        <v>4.6240117648264745</v>
      </c>
      <c r="AC1346" s="1">
        <v>3.0231345680950206</v>
      </c>
      <c r="AD1346" s="1">
        <v>3.4552513775785165</v>
      </c>
      <c r="AE1346" s="1">
        <v>1.4540456780292477</v>
      </c>
      <c r="AF1346" s="1">
        <v>1.0068637329395003</v>
      </c>
      <c r="AG1346" s="1" t="s">
        <v>4</v>
      </c>
      <c r="AH1346" s="1" t="s">
        <v>4</v>
      </c>
      <c r="AI1346" s="1" t="s">
        <v>4</v>
      </c>
      <c r="AJ1346" s="1" t="s">
        <v>4</v>
      </c>
      <c r="AK1346" s="1" t="s">
        <v>4</v>
      </c>
    </row>
    <row r="1347" spans="1:37">
      <c r="A1347" t="s">
        <v>221</v>
      </c>
      <c r="B1347" s="2">
        <v>624</v>
      </c>
      <c r="C1347" t="s">
        <v>222</v>
      </c>
      <c r="D1347" s="2">
        <v>2016</v>
      </c>
      <c r="E1347" s="1" t="s">
        <v>4</v>
      </c>
      <c r="F1347" s="1" t="s">
        <v>4</v>
      </c>
      <c r="G1347" s="1" t="s">
        <v>4</v>
      </c>
      <c r="H1347" s="1" t="s">
        <v>4</v>
      </c>
      <c r="I1347" s="1" t="s">
        <v>4</v>
      </c>
      <c r="J1347" s="1" t="s">
        <v>4</v>
      </c>
      <c r="K1347" s="1" t="s">
        <v>4</v>
      </c>
      <c r="L1347" s="1" t="s">
        <v>4</v>
      </c>
      <c r="M1347" s="1" t="s">
        <v>4</v>
      </c>
      <c r="N1347" s="1" t="s">
        <v>4</v>
      </c>
      <c r="O1347" s="1" t="s">
        <v>4</v>
      </c>
      <c r="P1347" s="1" t="s">
        <v>4</v>
      </c>
      <c r="Q1347" s="1" t="s">
        <v>4</v>
      </c>
      <c r="R1347" s="1" t="s">
        <v>4</v>
      </c>
      <c r="S1347" s="1" t="s">
        <v>4</v>
      </c>
      <c r="T1347" s="1" t="s">
        <v>4</v>
      </c>
      <c r="U1347" s="1" t="s">
        <v>4</v>
      </c>
      <c r="V1347" s="1" t="s">
        <v>4</v>
      </c>
      <c r="W1347" s="1" t="s">
        <v>4</v>
      </c>
      <c r="X1347" s="1" t="s">
        <v>4</v>
      </c>
      <c r="Y1347" s="1" t="s">
        <v>4</v>
      </c>
      <c r="Z1347" s="1">
        <v>4.5459942033978518</v>
      </c>
      <c r="AA1347" s="1">
        <v>5.0009944653362171</v>
      </c>
      <c r="AB1347" s="1">
        <v>5.0111001962237722</v>
      </c>
      <c r="AC1347" s="1">
        <v>4.0414664908195785</v>
      </c>
      <c r="AD1347" s="1">
        <v>3.6534180685889206</v>
      </c>
      <c r="AE1347" s="1">
        <v>3.632977747755417</v>
      </c>
      <c r="AF1347" s="1">
        <v>3.8174704278220117</v>
      </c>
      <c r="AG1347" s="1">
        <v>4.7057914653346966</v>
      </c>
      <c r="AH1347" s="1" t="s">
        <v>4</v>
      </c>
      <c r="AI1347" s="1" t="s">
        <v>4</v>
      </c>
      <c r="AJ1347" s="1" t="s">
        <v>4</v>
      </c>
      <c r="AK1347" s="1" t="s">
        <v>4</v>
      </c>
    </row>
    <row r="1348" spans="1:37">
      <c r="A1348" t="s">
        <v>221</v>
      </c>
      <c r="B1348" s="2">
        <v>624</v>
      </c>
      <c r="C1348" t="s">
        <v>222</v>
      </c>
      <c r="D1348" s="2">
        <v>2017</v>
      </c>
      <c r="E1348" s="1" t="s">
        <v>4</v>
      </c>
      <c r="F1348" s="1" t="s">
        <v>4</v>
      </c>
      <c r="G1348" s="1" t="s">
        <v>4</v>
      </c>
      <c r="H1348" s="1" t="s">
        <v>4</v>
      </c>
      <c r="I1348" s="1" t="s">
        <v>4</v>
      </c>
      <c r="J1348" s="1" t="s">
        <v>4</v>
      </c>
      <c r="K1348" s="1" t="s">
        <v>4</v>
      </c>
      <c r="L1348" s="1" t="s">
        <v>4</v>
      </c>
      <c r="M1348" s="1" t="s">
        <v>4</v>
      </c>
      <c r="N1348" s="1" t="s">
        <v>4</v>
      </c>
      <c r="O1348" s="1" t="s">
        <v>4</v>
      </c>
      <c r="P1348" s="1" t="s">
        <v>4</v>
      </c>
      <c r="Q1348" s="1" t="s">
        <v>4</v>
      </c>
      <c r="R1348" s="1" t="s">
        <v>4</v>
      </c>
      <c r="S1348" s="1" t="s">
        <v>4</v>
      </c>
      <c r="T1348" s="1" t="s">
        <v>4</v>
      </c>
      <c r="U1348" s="1" t="s">
        <v>4</v>
      </c>
      <c r="V1348" s="1" t="s">
        <v>4</v>
      </c>
      <c r="W1348" s="1" t="s">
        <v>4</v>
      </c>
      <c r="X1348" s="1" t="s">
        <v>4</v>
      </c>
      <c r="Y1348" s="1" t="s">
        <v>4</v>
      </c>
      <c r="Z1348" s="1" t="s">
        <v>4</v>
      </c>
      <c r="AA1348" s="1">
        <v>5.0254916611830458</v>
      </c>
      <c r="AB1348" s="1">
        <v>4.9901016247468899</v>
      </c>
      <c r="AC1348" s="1">
        <v>4.0333926792488928</v>
      </c>
      <c r="AD1348" s="1">
        <v>3.6571006893208136</v>
      </c>
      <c r="AE1348" s="1">
        <v>4.0194286678362001</v>
      </c>
      <c r="AF1348" s="1">
        <v>3.9875176769817333</v>
      </c>
      <c r="AG1348" s="1">
        <v>4.0132572612323614</v>
      </c>
      <c r="AH1348" s="1">
        <v>3.702039209487662</v>
      </c>
      <c r="AI1348" s="1" t="s">
        <v>4</v>
      </c>
      <c r="AJ1348" s="1" t="s">
        <v>4</v>
      </c>
      <c r="AK1348" s="1" t="s">
        <v>4</v>
      </c>
    </row>
    <row r="1349" spans="1:37">
      <c r="A1349" t="s">
        <v>221</v>
      </c>
      <c r="B1349" s="2">
        <v>624</v>
      </c>
      <c r="C1349" t="s">
        <v>222</v>
      </c>
      <c r="D1349" s="2">
        <v>2018</v>
      </c>
      <c r="E1349" s="1" t="s">
        <v>4</v>
      </c>
      <c r="F1349" s="1" t="s">
        <v>4</v>
      </c>
      <c r="G1349" s="1" t="s">
        <v>4</v>
      </c>
      <c r="H1349" s="1" t="s">
        <v>4</v>
      </c>
      <c r="I1349" s="1" t="s">
        <v>4</v>
      </c>
      <c r="J1349" s="1" t="s">
        <v>4</v>
      </c>
      <c r="K1349" s="1" t="s">
        <v>4</v>
      </c>
      <c r="L1349" s="1" t="s">
        <v>4</v>
      </c>
      <c r="M1349" s="1" t="s">
        <v>4</v>
      </c>
      <c r="N1349" s="1" t="s">
        <v>4</v>
      </c>
      <c r="O1349" s="1" t="s">
        <v>4</v>
      </c>
      <c r="P1349" s="1" t="s">
        <v>4</v>
      </c>
      <c r="Q1349" s="1" t="s">
        <v>4</v>
      </c>
      <c r="R1349" s="1" t="s">
        <v>4</v>
      </c>
      <c r="S1349" s="1" t="s">
        <v>4</v>
      </c>
      <c r="T1349" s="1" t="s">
        <v>4</v>
      </c>
      <c r="U1349" s="1" t="s">
        <v>4</v>
      </c>
      <c r="V1349" s="1" t="s">
        <v>4</v>
      </c>
      <c r="W1349" s="1" t="s">
        <v>4</v>
      </c>
      <c r="X1349" s="1" t="s">
        <v>4</v>
      </c>
      <c r="Y1349" s="1" t="s">
        <v>4</v>
      </c>
      <c r="Z1349" s="1" t="s">
        <v>4</v>
      </c>
      <c r="AA1349" s="1" t="s">
        <v>4</v>
      </c>
      <c r="AB1349" s="1">
        <v>4.9754484076247829</v>
      </c>
      <c r="AC1349" s="1">
        <v>3.9976300379306551</v>
      </c>
      <c r="AD1349" s="1">
        <v>4.0247660636289373</v>
      </c>
      <c r="AE1349" s="1">
        <v>4.3451331426124007</v>
      </c>
      <c r="AF1349" s="1">
        <v>4.1115501177415359</v>
      </c>
      <c r="AG1349" s="1">
        <v>4.2590705103148219</v>
      </c>
      <c r="AH1349" s="1">
        <v>5.0775508268128711</v>
      </c>
      <c r="AI1349" s="1">
        <v>4.5307443365695921</v>
      </c>
      <c r="AJ1349" s="1" t="s">
        <v>4</v>
      </c>
      <c r="AK1349" s="1" t="s">
        <v>4</v>
      </c>
    </row>
    <row r="1350" spans="1:37">
      <c r="A1350" t="s">
        <v>221</v>
      </c>
      <c r="B1350" s="2">
        <v>624</v>
      </c>
      <c r="C1350" t="s">
        <v>222</v>
      </c>
      <c r="D1350" s="2">
        <v>2019</v>
      </c>
      <c r="E1350" s="1" t="s">
        <v>4</v>
      </c>
      <c r="F1350" s="1" t="s">
        <v>4</v>
      </c>
      <c r="G1350" s="1" t="s">
        <v>4</v>
      </c>
      <c r="H1350" s="1" t="s">
        <v>4</v>
      </c>
      <c r="I1350" s="1" t="s">
        <v>4</v>
      </c>
      <c r="J1350" s="1" t="s">
        <v>4</v>
      </c>
      <c r="K1350" s="1" t="s">
        <v>4</v>
      </c>
      <c r="L1350" s="1" t="s">
        <v>4</v>
      </c>
      <c r="M1350" s="1" t="s">
        <v>4</v>
      </c>
      <c r="N1350" s="1" t="s">
        <v>4</v>
      </c>
      <c r="O1350" s="1" t="s">
        <v>4</v>
      </c>
      <c r="P1350" s="1" t="s">
        <v>4</v>
      </c>
      <c r="Q1350" s="1" t="s">
        <v>4</v>
      </c>
      <c r="R1350" s="1" t="s">
        <v>4</v>
      </c>
      <c r="S1350" s="1" t="s">
        <v>4</v>
      </c>
      <c r="T1350" s="1" t="s">
        <v>4</v>
      </c>
      <c r="U1350" s="1" t="s">
        <v>4</v>
      </c>
      <c r="V1350" s="1" t="s">
        <v>4</v>
      </c>
      <c r="W1350" s="1" t="s">
        <v>4</v>
      </c>
      <c r="X1350" s="1" t="s">
        <v>4</v>
      </c>
      <c r="Y1350" s="1" t="s">
        <v>4</v>
      </c>
      <c r="Z1350" s="1" t="s">
        <v>4</v>
      </c>
      <c r="AA1350" s="1" t="s">
        <v>4</v>
      </c>
      <c r="AB1350" s="1" t="s">
        <v>4</v>
      </c>
      <c r="AC1350" s="1">
        <v>4.0119078155818277</v>
      </c>
      <c r="AD1350" s="1">
        <v>4.2222158645280228</v>
      </c>
      <c r="AE1350" s="1">
        <v>4.3071438913780291</v>
      </c>
      <c r="AF1350" s="1">
        <v>4.1368962528418374</v>
      </c>
      <c r="AG1350" s="1">
        <v>4.0088806105078367</v>
      </c>
      <c r="AH1350" s="1">
        <v>4.9728363200793879</v>
      </c>
      <c r="AI1350" s="1">
        <v>5.6682094210589007</v>
      </c>
      <c r="AJ1350" s="1">
        <v>5.6677524595581286</v>
      </c>
      <c r="AK1350" s="1" t="s">
        <v>4</v>
      </c>
    </row>
    <row r="1351" spans="1:37">
      <c r="A1351" t="s">
        <v>221</v>
      </c>
      <c r="B1351" s="2">
        <v>624</v>
      </c>
      <c r="C1351" t="s">
        <v>222</v>
      </c>
      <c r="D1351" s="2">
        <v>2020</v>
      </c>
      <c r="E1351" s="1" t="s">
        <v>4</v>
      </c>
      <c r="F1351" s="1" t="s">
        <v>4</v>
      </c>
      <c r="G1351" s="1" t="s">
        <v>4</v>
      </c>
      <c r="H1351" s="1" t="s">
        <v>4</v>
      </c>
      <c r="I1351" s="1" t="s">
        <v>4</v>
      </c>
      <c r="J1351" s="1" t="s">
        <v>4</v>
      </c>
      <c r="K1351" s="1" t="s">
        <v>4</v>
      </c>
      <c r="L1351" s="1" t="s">
        <v>4</v>
      </c>
      <c r="M1351" s="1" t="s">
        <v>4</v>
      </c>
      <c r="N1351" s="1" t="s">
        <v>4</v>
      </c>
      <c r="O1351" s="1" t="s">
        <v>4</v>
      </c>
      <c r="P1351" s="1" t="s">
        <v>4</v>
      </c>
      <c r="Q1351" s="1" t="s">
        <v>4</v>
      </c>
      <c r="R1351" s="1" t="s">
        <v>4</v>
      </c>
      <c r="S1351" s="1" t="s">
        <v>4</v>
      </c>
      <c r="T1351" s="1" t="s">
        <v>4</v>
      </c>
      <c r="U1351" s="1" t="s">
        <v>4</v>
      </c>
      <c r="V1351" s="1" t="s">
        <v>4</v>
      </c>
      <c r="W1351" s="1" t="s">
        <v>4</v>
      </c>
      <c r="X1351" s="1" t="s">
        <v>4</v>
      </c>
      <c r="Y1351" s="1" t="s">
        <v>4</v>
      </c>
      <c r="Z1351" s="1" t="s">
        <v>4</v>
      </c>
      <c r="AA1351" s="1" t="s">
        <v>4</v>
      </c>
      <c r="AB1351" s="1" t="s">
        <v>4</v>
      </c>
      <c r="AC1351" s="1" t="s">
        <v>4</v>
      </c>
      <c r="AD1351" s="1">
        <v>4.2390238542870939</v>
      </c>
      <c r="AE1351" s="1">
        <v>4.4775877606393788</v>
      </c>
      <c r="AF1351" s="1">
        <v>4.0934960804617004</v>
      </c>
      <c r="AG1351" s="1">
        <v>3.9550471689187239</v>
      </c>
      <c r="AH1351" s="1">
        <v>4.9526307323151331</v>
      </c>
      <c r="AI1351" s="1">
        <v>-6.7705254340332255</v>
      </c>
      <c r="AJ1351" s="1">
        <v>-14.783405036948061</v>
      </c>
      <c r="AK1351" s="1">
        <v>-14.783405036947862</v>
      </c>
    </row>
    <row r="1352" spans="1:37">
      <c r="A1352" t="s">
        <v>221</v>
      </c>
      <c r="B1352" s="2">
        <v>624</v>
      </c>
      <c r="C1352" t="s">
        <v>222</v>
      </c>
      <c r="D1352" s="2">
        <v>2021</v>
      </c>
      <c r="E1352" s="1" t="s">
        <v>4</v>
      </c>
      <c r="F1352" s="1" t="s">
        <v>4</v>
      </c>
      <c r="G1352" s="1" t="s">
        <v>4</v>
      </c>
      <c r="H1352" s="1" t="s">
        <v>4</v>
      </c>
      <c r="I1352" s="1" t="s">
        <v>4</v>
      </c>
      <c r="J1352" s="1" t="s">
        <v>4</v>
      </c>
      <c r="K1352" s="1" t="s">
        <v>4</v>
      </c>
      <c r="L1352" s="1" t="s">
        <v>4</v>
      </c>
      <c r="M1352" s="1" t="s">
        <v>4</v>
      </c>
      <c r="N1352" s="1" t="s">
        <v>4</v>
      </c>
      <c r="O1352" s="1" t="s">
        <v>4</v>
      </c>
      <c r="P1352" s="1" t="s">
        <v>4</v>
      </c>
      <c r="Q1352" s="1" t="s">
        <v>4</v>
      </c>
      <c r="R1352" s="1" t="s">
        <v>4</v>
      </c>
      <c r="S1352" s="1" t="s">
        <v>4</v>
      </c>
      <c r="T1352" s="1" t="s">
        <v>4</v>
      </c>
      <c r="U1352" s="1" t="s">
        <v>4</v>
      </c>
      <c r="V1352" s="1" t="s">
        <v>4</v>
      </c>
      <c r="W1352" s="1" t="s">
        <v>4</v>
      </c>
      <c r="X1352" s="1" t="s">
        <v>4</v>
      </c>
      <c r="Y1352" s="1" t="s">
        <v>4</v>
      </c>
      <c r="Z1352" s="1" t="s">
        <v>4</v>
      </c>
      <c r="AA1352" s="1" t="s">
        <v>4</v>
      </c>
      <c r="AB1352" s="1" t="s">
        <v>4</v>
      </c>
      <c r="AC1352" s="1" t="s">
        <v>4</v>
      </c>
      <c r="AD1352" s="1" t="s">
        <v>4</v>
      </c>
      <c r="AE1352" s="1">
        <v>3.9617303050053287</v>
      </c>
      <c r="AF1352" s="1">
        <v>4.14018617260834</v>
      </c>
      <c r="AG1352" s="1">
        <v>3.9604478441333857</v>
      </c>
      <c r="AH1352" s="1">
        <v>4.9864649079408796</v>
      </c>
      <c r="AI1352" s="1">
        <v>4.4812725717703117</v>
      </c>
      <c r="AJ1352" s="1">
        <v>3.9951311955630064</v>
      </c>
      <c r="AK1352" s="1">
        <v>6.9999999999995621</v>
      </c>
    </row>
    <row r="1353" spans="1:37">
      <c r="A1353" t="s">
        <v>221</v>
      </c>
      <c r="B1353" s="2">
        <v>624</v>
      </c>
      <c r="C1353" t="s">
        <v>222</v>
      </c>
      <c r="D1353" s="2">
        <v>2022</v>
      </c>
      <c r="E1353" s="1" t="s">
        <v>4</v>
      </c>
      <c r="F1353" s="1" t="s">
        <v>4</v>
      </c>
      <c r="G1353" s="1" t="s">
        <v>4</v>
      </c>
      <c r="H1353" s="1" t="s">
        <v>4</v>
      </c>
      <c r="I1353" s="1" t="s">
        <v>4</v>
      </c>
      <c r="J1353" s="1" t="s">
        <v>4</v>
      </c>
      <c r="K1353" s="1" t="s">
        <v>4</v>
      </c>
      <c r="L1353" s="1" t="s">
        <v>4</v>
      </c>
      <c r="M1353" s="1" t="s">
        <v>4</v>
      </c>
      <c r="N1353" s="1" t="s">
        <v>4</v>
      </c>
      <c r="O1353" s="1" t="s">
        <v>4</v>
      </c>
      <c r="P1353" s="1" t="s">
        <v>4</v>
      </c>
      <c r="Q1353" s="1" t="s">
        <v>4</v>
      </c>
      <c r="R1353" s="1" t="s">
        <v>4</v>
      </c>
      <c r="S1353" s="1" t="s">
        <v>4</v>
      </c>
      <c r="T1353" s="1" t="s">
        <v>4</v>
      </c>
      <c r="U1353" s="1" t="s">
        <v>4</v>
      </c>
      <c r="V1353" s="1" t="s">
        <v>4</v>
      </c>
      <c r="W1353" s="1" t="s">
        <v>4</v>
      </c>
      <c r="X1353" s="1" t="s">
        <v>4</v>
      </c>
      <c r="Y1353" s="1" t="s">
        <v>4</v>
      </c>
      <c r="Z1353" s="1" t="s">
        <v>4</v>
      </c>
      <c r="AA1353" s="1" t="s">
        <v>4</v>
      </c>
      <c r="AB1353" s="1" t="s">
        <v>4</v>
      </c>
      <c r="AC1353" s="1" t="s">
        <v>4</v>
      </c>
      <c r="AD1353" s="1" t="s">
        <v>4</v>
      </c>
      <c r="AE1353" s="1" t="s">
        <v>4</v>
      </c>
      <c r="AF1353" s="1">
        <v>4.1402666897629281</v>
      </c>
      <c r="AG1353" s="1">
        <v>3.9624665058193509</v>
      </c>
      <c r="AH1353" s="1">
        <v>4.9991282195989806</v>
      </c>
      <c r="AI1353" s="1">
        <v>4.7804705681680826</v>
      </c>
      <c r="AJ1353" s="1">
        <v>6.5043021396668399</v>
      </c>
      <c r="AK1353" s="1">
        <v>4.0000000000000036</v>
      </c>
    </row>
    <row r="1354" spans="1:37">
      <c r="A1354" t="s">
        <v>221</v>
      </c>
      <c r="B1354" s="2">
        <v>624</v>
      </c>
      <c r="C1354" t="s">
        <v>222</v>
      </c>
      <c r="D1354" s="2">
        <v>2023</v>
      </c>
      <c r="E1354" s="1" t="s">
        <v>4</v>
      </c>
      <c r="F1354" s="1" t="s">
        <v>4</v>
      </c>
      <c r="G1354" s="1" t="s">
        <v>4</v>
      </c>
      <c r="H1354" s="1" t="s">
        <v>4</v>
      </c>
      <c r="I1354" s="1" t="s">
        <v>4</v>
      </c>
      <c r="J1354" s="1" t="s">
        <v>4</v>
      </c>
      <c r="K1354" s="1" t="s">
        <v>4</v>
      </c>
      <c r="L1354" s="1" t="s">
        <v>4</v>
      </c>
      <c r="M1354" s="1" t="s">
        <v>4</v>
      </c>
      <c r="N1354" s="1" t="s">
        <v>4</v>
      </c>
      <c r="O1354" s="1" t="s">
        <v>4</v>
      </c>
      <c r="P1354" s="1" t="s">
        <v>4</v>
      </c>
      <c r="Q1354" s="1" t="s">
        <v>4</v>
      </c>
      <c r="R1354" s="1" t="s">
        <v>4</v>
      </c>
      <c r="S1354" s="1" t="s">
        <v>4</v>
      </c>
      <c r="T1354" s="1" t="s">
        <v>4</v>
      </c>
      <c r="U1354" s="1" t="s">
        <v>4</v>
      </c>
      <c r="V1354" s="1" t="s">
        <v>4</v>
      </c>
      <c r="W1354" s="1" t="s">
        <v>4</v>
      </c>
      <c r="X1354" s="1" t="s">
        <v>4</v>
      </c>
      <c r="Y1354" s="1" t="s">
        <v>4</v>
      </c>
      <c r="Z1354" s="1" t="s">
        <v>4</v>
      </c>
      <c r="AA1354" s="1" t="s">
        <v>4</v>
      </c>
      <c r="AB1354" s="1" t="s">
        <v>4</v>
      </c>
      <c r="AC1354" s="1" t="s">
        <v>4</v>
      </c>
      <c r="AD1354" s="1" t="s">
        <v>4</v>
      </c>
      <c r="AE1354" s="1" t="s">
        <v>4</v>
      </c>
      <c r="AF1354" s="1" t="s">
        <v>4</v>
      </c>
      <c r="AG1354" s="1">
        <v>4.0004070780712553</v>
      </c>
      <c r="AH1354" s="1">
        <v>4.9795541209368022</v>
      </c>
      <c r="AI1354" s="1">
        <v>5.7468779248282864</v>
      </c>
      <c r="AJ1354" s="1">
        <v>6.0961951594895591</v>
      </c>
      <c r="AK1354" s="1">
        <v>4.7500000000004317</v>
      </c>
    </row>
    <row r="1355" spans="1:37">
      <c r="A1355" t="s">
        <v>71</v>
      </c>
      <c r="B1355" s="2">
        <v>238</v>
      </c>
      <c r="C1355" t="s">
        <v>72</v>
      </c>
      <c r="D1355" s="2">
        <v>1991</v>
      </c>
      <c r="E1355" s="1">
        <v>3.1878926491459847</v>
      </c>
      <c r="F1355" s="1">
        <v>3.1878926491459847</v>
      </c>
      <c r="G1355" s="1">
        <v>3.1878926491459847</v>
      </c>
      <c r="H1355" s="1">
        <v>2.2000018083399908</v>
      </c>
      <c r="I1355" s="1" t="s">
        <v>4</v>
      </c>
      <c r="J1355" s="1" t="s">
        <v>4</v>
      </c>
      <c r="K1355" s="1" t="s">
        <v>4</v>
      </c>
      <c r="L1355" s="1" t="s">
        <v>4</v>
      </c>
      <c r="M1355" s="1" t="s">
        <v>4</v>
      </c>
      <c r="N1355" s="1" t="s">
        <v>4</v>
      </c>
      <c r="O1355" s="1" t="s">
        <v>4</v>
      </c>
      <c r="P1355" s="1" t="s">
        <v>4</v>
      </c>
      <c r="Q1355" s="1" t="s">
        <v>4</v>
      </c>
      <c r="R1355" s="1" t="s">
        <v>4</v>
      </c>
      <c r="S1355" s="1" t="s">
        <v>4</v>
      </c>
      <c r="T1355" s="1" t="s">
        <v>4</v>
      </c>
      <c r="U1355" s="1" t="s">
        <v>4</v>
      </c>
      <c r="V1355" s="1" t="s">
        <v>4</v>
      </c>
      <c r="W1355" s="1" t="s">
        <v>4</v>
      </c>
      <c r="X1355" s="1" t="s">
        <v>4</v>
      </c>
      <c r="Y1355" s="1" t="s">
        <v>4</v>
      </c>
      <c r="Z1355" s="1" t="s">
        <v>4</v>
      </c>
      <c r="AA1355" s="1" t="s">
        <v>4</v>
      </c>
      <c r="AB1355" s="1" t="s">
        <v>4</v>
      </c>
      <c r="AC1355" s="1" t="s">
        <v>4</v>
      </c>
      <c r="AD1355" s="1" t="s">
        <v>4</v>
      </c>
      <c r="AE1355" s="1" t="s">
        <v>4</v>
      </c>
      <c r="AF1355" s="1" t="s">
        <v>4</v>
      </c>
      <c r="AG1355" s="1" t="s">
        <v>4</v>
      </c>
      <c r="AH1355" s="1" t="s">
        <v>4</v>
      </c>
      <c r="AI1355" s="1" t="s">
        <v>4</v>
      </c>
      <c r="AJ1355" s="1" t="s">
        <v>4</v>
      </c>
      <c r="AK1355" s="1" t="s">
        <v>4</v>
      </c>
    </row>
    <row r="1356" spans="1:37">
      <c r="A1356" t="s">
        <v>71</v>
      </c>
      <c r="B1356" s="2">
        <v>238</v>
      </c>
      <c r="C1356" t="s">
        <v>72</v>
      </c>
      <c r="D1356" s="2">
        <v>1992</v>
      </c>
      <c r="E1356" s="1">
        <v>4.0159176772887273</v>
      </c>
      <c r="F1356" s="1">
        <v>4.0159176772887273</v>
      </c>
      <c r="G1356" s="1">
        <v>4.0159176772887273</v>
      </c>
      <c r="H1356" s="1">
        <v>7.3000036913618116</v>
      </c>
      <c r="I1356" s="1">
        <v>7.3000036913618116</v>
      </c>
      <c r="J1356" s="1" t="s">
        <v>4</v>
      </c>
      <c r="K1356" s="1" t="s">
        <v>4</v>
      </c>
      <c r="L1356" s="1" t="s">
        <v>4</v>
      </c>
      <c r="M1356" s="1" t="s">
        <v>4</v>
      </c>
      <c r="N1356" s="1" t="s">
        <v>4</v>
      </c>
      <c r="O1356" s="1" t="s">
        <v>4</v>
      </c>
      <c r="P1356" s="1" t="s">
        <v>4</v>
      </c>
      <c r="Q1356" s="1" t="s">
        <v>4</v>
      </c>
      <c r="R1356" s="1" t="s">
        <v>4</v>
      </c>
      <c r="S1356" s="1" t="s">
        <v>4</v>
      </c>
      <c r="T1356" s="1" t="s">
        <v>4</v>
      </c>
      <c r="U1356" s="1" t="s">
        <v>4</v>
      </c>
      <c r="V1356" s="1" t="s">
        <v>4</v>
      </c>
      <c r="W1356" s="1" t="s">
        <v>4</v>
      </c>
      <c r="X1356" s="1" t="s">
        <v>4</v>
      </c>
      <c r="Y1356" s="1" t="s">
        <v>4</v>
      </c>
      <c r="Z1356" s="1" t="s">
        <v>4</v>
      </c>
      <c r="AA1356" s="1" t="s">
        <v>4</v>
      </c>
      <c r="AB1356" s="1" t="s">
        <v>4</v>
      </c>
      <c r="AC1356" s="1" t="s">
        <v>4</v>
      </c>
      <c r="AD1356" s="1" t="s">
        <v>4</v>
      </c>
      <c r="AE1356" s="1" t="s">
        <v>4</v>
      </c>
      <c r="AF1356" s="1" t="s">
        <v>4</v>
      </c>
      <c r="AG1356" s="1" t="s">
        <v>4</v>
      </c>
      <c r="AH1356" s="1" t="s">
        <v>4</v>
      </c>
      <c r="AI1356" s="1" t="s">
        <v>4</v>
      </c>
      <c r="AJ1356" s="1" t="s">
        <v>4</v>
      </c>
      <c r="AK1356" s="1" t="s">
        <v>4</v>
      </c>
    </row>
    <row r="1357" spans="1:37">
      <c r="A1357" t="s">
        <v>71</v>
      </c>
      <c r="B1357" s="2">
        <v>238</v>
      </c>
      <c r="C1357" t="s">
        <v>72</v>
      </c>
      <c r="D1357" s="2">
        <v>1993</v>
      </c>
      <c r="E1357" s="1">
        <v>4.0148090513709045</v>
      </c>
      <c r="F1357" s="1">
        <v>4.0148090513709045</v>
      </c>
      <c r="G1357" s="1">
        <v>4.0148090513709045</v>
      </c>
      <c r="H1357" s="1">
        <v>4.0000011372647082</v>
      </c>
      <c r="I1357" s="1">
        <v>6.0000017058966737</v>
      </c>
      <c r="J1357" s="1">
        <v>6.0000017058966737</v>
      </c>
      <c r="K1357" s="1" t="s">
        <v>4</v>
      </c>
      <c r="L1357" s="1" t="s">
        <v>4</v>
      </c>
      <c r="M1357" s="1" t="s">
        <v>4</v>
      </c>
      <c r="N1357" s="1" t="s">
        <v>4</v>
      </c>
      <c r="O1357" s="1" t="s">
        <v>4</v>
      </c>
      <c r="P1357" s="1" t="s">
        <v>4</v>
      </c>
      <c r="Q1357" s="1" t="s">
        <v>4</v>
      </c>
      <c r="R1357" s="1" t="s">
        <v>4</v>
      </c>
      <c r="S1357" s="1" t="s">
        <v>4</v>
      </c>
      <c r="T1357" s="1" t="s">
        <v>4</v>
      </c>
      <c r="U1357" s="1" t="s">
        <v>4</v>
      </c>
      <c r="V1357" s="1" t="s">
        <v>4</v>
      </c>
      <c r="W1357" s="1" t="s">
        <v>4</v>
      </c>
      <c r="X1357" s="1" t="s">
        <v>4</v>
      </c>
      <c r="Y1357" s="1" t="s">
        <v>4</v>
      </c>
      <c r="Z1357" s="1" t="s">
        <v>4</v>
      </c>
      <c r="AA1357" s="1" t="s">
        <v>4</v>
      </c>
      <c r="AB1357" s="1" t="s">
        <v>4</v>
      </c>
      <c r="AC1357" s="1" t="s">
        <v>4</v>
      </c>
      <c r="AD1357" s="1" t="s">
        <v>4</v>
      </c>
      <c r="AE1357" s="1" t="s">
        <v>4</v>
      </c>
      <c r="AF1357" s="1" t="s">
        <v>4</v>
      </c>
      <c r="AG1357" s="1" t="s">
        <v>4</v>
      </c>
      <c r="AH1357" s="1" t="s">
        <v>4</v>
      </c>
      <c r="AI1357" s="1" t="s">
        <v>4</v>
      </c>
      <c r="AJ1357" s="1" t="s">
        <v>4</v>
      </c>
      <c r="AK1357" s="1" t="s">
        <v>4</v>
      </c>
    </row>
    <row r="1358" spans="1:37">
      <c r="A1358" t="s">
        <v>71</v>
      </c>
      <c r="B1358" s="2">
        <v>238</v>
      </c>
      <c r="C1358" t="s">
        <v>72</v>
      </c>
      <c r="D1358" s="2">
        <v>1994</v>
      </c>
      <c r="E1358" s="1">
        <v>3.9940707398733677</v>
      </c>
      <c r="F1358" s="1">
        <v>3.9940707398733677</v>
      </c>
      <c r="G1358" s="1">
        <v>3.9940707398733677</v>
      </c>
      <c r="H1358" s="1">
        <v>3.4999999999997256</v>
      </c>
      <c r="I1358" s="1">
        <v>3.4999986924139304</v>
      </c>
      <c r="J1358" s="1">
        <v>3.4999986924139304</v>
      </c>
      <c r="K1358" s="1">
        <v>3.4999986924139304</v>
      </c>
      <c r="L1358" s="1" t="s">
        <v>4</v>
      </c>
      <c r="M1358" s="1" t="s">
        <v>4</v>
      </c>
      <c r="N1358" s="1" t="s">
        <v>4</v>
      </c>
      <c r="O1358" s="1" t="s">
        <v>4</v>
      </c>
      <c r="P1358" s="1" t="s">
        <v>4</v>
      </c>
      <c r="Q1358" s="1" t="s">
        <v>4</v>
      </c>
      <c r="R1358" s="1" t="s">
        <v>4</v>
      </c>
      <c r="S1358" s="1" t="s">
        <v>4</v>
      </c>
      <c r="T1358" s="1" t="s">
        <v>4</v>
      </c>
      <c r="U1358" s="1" t="s">
        <v>4</v>
      </c>
      <c r="V1358" s="1" t="s">
        <v>4</v>
      </c>
      <c r="W1358" s="1" t="s">
        <v>4</v>
      </c>
      <c r="X1358" s="1" t="s">
        <v>4</v>
      </c>
      <c r="Y1358" s="1" t="s">
        <v>4</v>
      </c>
      <c r="Z1358" s="1" t="s">
        <v>4</v>
      </c>
      <c r="AA1358" s="1" t="s">
        <v>4</v>
      </c>
      <c r="AB1358" s="1" t="s">
        <v>4</v>
      </c>
      <c r="AC1358" s="1" t="s">
        <v>4</v>
      </c>
      <c r="AD1358" s="1" t="s">
        <v>4</v>
      </c>
      <c r="AE1358" s="1" t="s">
        <v>4</v>
      </c>
      <c r="AF1358" s="1" t="s">
        <v>4</v>
      </c>
      <c r="AG1358" s="1" t="s">
        <v>4</v>
      </c>
      <c r="AH1358" s="1" t="s">
        <v>4</v>
      </c>
      <c r="AI1358" s="1" t="s">
        <v>4</v>
      </c>
      <c r="AJ1358" s="1" t="s">
        <v>4</v>
      </c>
      <c r="AK1358" s="1" t="s">
        <v>4</v>
      </c>
    </row>
    <row r="1359" spans="1:37">
      <c r="A1359" t="s">
        <v>71</v>
      </c>
      <c r="B1359" s="2">
        <v>238</v>
      </c>
      <c r="C1359" t="s">
        <v>72</v>
      </c>
      <c r="D1359" s="2">
        <v>1995</v>
      </c>
      <c r="E1359" s="1">
        <v>4.159428484750638</v>
      </c>
      <c r="F1359" s="1">
        <v>4.159428484750638</v>
      </c>
      <c r="G1359" s="1">
        <v>4.159428484750638</v>
      </c>
      <c r="H1359" s="1">
        <v>3.500001914986961</v>
      </c>
      <c r="I1359" s="1">
        <v>3.5000026887070046</v>
      </c>
      <c r="J1359" s="1">
        <v>3.5000026887070046</v>
      </c>
      <c r="K1359" s="1">
        <v>3.5000026887070046</v>
      </c>
      <c r="L1359" s="1">
        <v>2.5000030479859658</v>
      </c>
      <c r="M1359" s="1" t="s">
        <v>4</v>
      </c>
      <c r="N1359" s="1" t="s">
        <v>4</v>
      </c>
      <c r="O1359" s="1" t="s">
        <v>4</v>
      </c>
      <c r="P1359" s="1" t="s">
        <v>4</v>
      </c>
      <c r="Q1359" s="1" t="s">
        <v>4</v>
      </c>
      <c r="R1359" s="1" t="s">
        <v>4</v>
      </c>
      <c r="S1359" s="1" t="s">
        <v>4</v>
      </c>
      <c r="T1359" s="1" t="s">
        <v>4</v>
      </c>
      <c r="U1359" s="1" t="s">
        <v>4</v>
      </c>
      <c r="V1359" s="1" t="s">
        <v>4</v>
      </c>
      <c r="W1359" s="1" t="s">
        <v>4</v>
      </c>
      <c r="X1359" s="1" t="s">
        <v>4</v>
      </c>
      <c r="Y1359" s="1" t="s">
        <v>4</v>
      </c>
      <c r="Z1359" s="1" t="s">
        <v>4</v>
      </c>
      <c r="AA1359" s="1" t="s">
        <v>4</v>
      </c>
      <c r="AB1359" s="1" t="s">
        <v>4</v>
      </c>
      <c r="AC1359" s="1" t="s">
        <v>4</v>
      </c>
      <c r="AD1359" s="1" t="s">
        <v>4</v>
      </c>
      <c r="AE1359" s="1" t="s">
        <v>4</v>
      </c>
      <c r="AF1359" s="1" t="s">
        <v>4</v>
      </c>
      <c r="AG1359" s="1" t="s">
        <v>4</v>
      </c>
      <c r="AH1359" s="1" t="s">
        <v>4</v>
      </c>
      <c r="AI1359" s="1" t="s">
        <v>4</v>
      </c>
      <c r="AJ1359" s="1" t="s">
        <v>4</v>
      </c>
      <c r="AK1359" s="1" t="s">
        <v>4</v>
      </c>
    </row>
    <row r="1360" spans="1:37">
      <c r="A1360" t="s">
        <v>71</v>
      </c>
      <c r="B1360" s="2">
        <v>238</v>
      </c>
      <c r="C1360" t="s">
        <v>72</v>
      </c>
      <c r="D1360" s="2">
        <v>1996</v>
      </c>
      <c r="E1360" s="1" t="s">
        <v>4</v>
      </c>
      <c r="F1360" s="1">
        <v>4.1594245798410867</v>
      </c>
      <c r="G1360" s="1">
        <v>4.1594245798410867</v>
      </c>
      <c r="H1360" s="1">
        <v>3.4999951511245575</v>
      </c>
      <c r="I1360" s="1">
        <v>3.4999975587088006</v>
      </c>
      <c r="J1360" s="1">
        <v>3.4999975587088006</v>
      </c>
      <c r="K1360" s="1">
        <v>3.4999975587088006</v>
      </c>
      <c r="L1360" s="1">
        <v>-1.2000002754533057</v>
      </c>
      <c r="M1360" s="1">
        <v>-0.55578712920975049</v>
      </c>
      <c r="N1360" s="1" t="s">
        <v>4</v>
      </c>
      <c r="O1360" s="1" t="s">
        <v>4</v>
      </c>
      <c r="P1360" s="1" t="s">
        <v>4</v>
      </c>
      <c r="Q1360" s="1" t="s">
        <v>4</v>
      </c>
      <c r="R1360" s="1" t="s">
        <v>4</v>
      </c>
      <c r="S1360" s="1" t="s">
        <v>4</v>
      </c>
      <c r="T1360" s="1" t="s">
        <v>4</v>
      </c>
      <c r="U1360" s="1" t="s">
        <v>4</v>
      </c>
      <c r="V1360" s="1" t="s">
        <v>4</v>
      </c>
      <c r="W1360" s="1" t="s">
        <v>4</v>
      </c>
      <c r="X1360" s="1" t="s">
        <v>4</v>
      </c>
      <c r="Y1360" s="1" t="s">
        <v>4</v>
      </c>
      <c r="Z1360" s="1" t="s">
        <v>4</v>
      </c>
      <c r="AA1360" s="1" t="s">
        <v>4</v>
      </c>
      <c r="AB1360" s="1" t="s">
        <v>4</v>
      </c>
      <c r="AC1360" s="1" t="s">
        <v>4</v>
      </c>
      <c r="AD1360" s="1" t="s">
        <v>4</v>
      </c>
      <c r="AE1360" s="1" t="s">
        <v>4</v>
      </c>
      <c r="AF1360" s="1" t="s">
        <v>4</v>
      </c>
      <c r="AG1360" s="1" t="s">
        <v>4</v>
      </c>
      <c r="AH1360" s="1" t="s">
        <v>4</v>
      </c>
      <c r="AI1360" s="1" t="s">
        <v>4</v>
      </c>
      <c r="AJ1360" s="1" t="s">
        <v>4</v>
      </c>
      <c r="AK1360" s="1" t="s">
        <v>4</v>
      </c>
    </row>
    <row r="1361" spans="1:37">
      <c r="A1361" t="s">
        <v>71</v>
      </c>
      <c r="B1361" s="2">
        <v>238</v>
      </c>
      <c r="C1361" t="s">
        <v>72</v>
      </c>
      <c r="D1361" s="2">
        <v>1997</v>
      </c>
      <c r="E1361" s="1" t="s">
        <v>4</v>
      </c>
      <c r="F1361" s="1" t="s">
        <v>4</v>
      </c>
      <c r="G1361" s="1">
        <v>4.1594257581692107</v>
      </c>
      <c r="H1361" s="1">
        <v>3.5000057944865715</v>
      </c>
      <c r="I1361" s="1">
        <v>3.5000003628823828</v>
      </c>
      <c r="J1361" s="1">
        <v>3.5000003628823828</v>
      </c>
      <c r="K1361" s="1">
        <v>3.5000003628823828</v>
      </c>
      <c r="L1361" s="1">
        <v>2.0000026612634114</v>
      </c>
      <c r="M1361" s="1">
        <v>3.2010092896375131</v>
      </c>
      <c r="N1361" s="1">
        <v>3.7000000000002142</v>
      </c>
      <c r="O1361" s="1" t="s">
        <v>4</v>
      </c>
      <c r="P1361" s="1" t="s">
        <v>4</v>
      </c>
      <c r="Q1361" s="1" t="s">
        <v>4</v>
      </c>
      <c r="R1361" s="1" t="s">
        <v>4</v>
      </c>
      <c r="S1361" s="1" t="s">
        <v>4</v>
      </c>
      <c r="T1361" s="1" t="s">
        <v>4</v>
      </c>
      <c r="U1361" s="1" t="s">
        <v>4</v>
      </c>
      <c r="V1361" s="1" t="s">
        <v>4</v>
      </c>
      <c r="W1361" s="1" t="s">
        <v>4</v>
      </c>
      <c r="X1361" s="1" t="s">
        <v>4</v>
      </c>
      <c r="Y1361" s="1" t="s">
        <v>4</v>
      </c>
      <c r="Z1361" s="1" t="s">
        <v>4</v>
      </c>
      <c r="AA1361" s="1" t="s">
        <v>4</v>
      </c>
      <c r="AB1361" s="1" t="s">
        <v>4</v>
      </c>
      <c r="AC1361" s="1" t="s">
        <v>4</v>
      </c>
      <c r="AD1361" s="1" t="s">
        <v>4</v>
      </c>
      <c r="AE1361" s="1" t="s">
        <v>4</v>
      </c>
      <c r="AF1361" s="1" t="s">
        <v>4</v>
      </c>
      <c r="AG1361" s="1" t="s">
        <v>4</v>
      </c>
      <c r="AH1361" s="1" t="s">
        <v>4</v>
      </c>
      <c r="AI1361" s="1" t="s">
        <v>4</v>
      </c>
      <c r="AJ1361" s="1" t="s">
        <v>4</v>
      </c>
      <c r="AK1361" s="1" t="s">
        <v>4</v>
      </c>
    </row>
    <row r="1362" spans="1:37">
      <c r="A1362" t="s">
        <v>71</v>
      </c>
      <c r="B1362" s="2">
        <v>238</v>
      </c>
      <c r="C1362" t="s">
        <v>72</v>
      </c>
      <c r="D1362" s="2">
        <v>1998</v>
      </c>
      <c r="E1362" s="1" t="s">
        <v>4</v>
      </c>
      <c r="F1362" s="1" t="s">
        <v>4</v>
      </c>
      <c r="G1362" s="1" t="s">
        <v>4</v>
      </c>
      <c r="H1362" s="1">
        <v>3.50000339485812</v>
      </c>
      <c r="I1362" s="1">
        <v>3.5000091158852165</v>
      </c>
      <c r="J1362" s="1">
        <v>3.5000091158852165</v>
      </c>
      <c r="K1362" s="1">
        <v>3.5000091158852165</v>
      </c>
      <c r="L1362" s="1">
        <v>3.0000026712021288</v>
      </c>
      <c r="M1362" s="1">
        <v>4.985174760965716</v>
      </c>
      <c r="N1362" s="1">
        <v>6.1999999999999389</v>
      </c>
      <c r="O1362" s="1">
        <v>8.0000000000001403</v>
      </c>
      <c r="P1362" s="1" t="s">
        <v>4</v>
      </c>
      <c r="Q1362" s="1" t="s">
        <v>4</v>
      </c>
      <c r="R1362" s="1" t="s">
        <v>4</v>
      </c>
      <c r="S1362" s="1" t="s">
        <v>4</v>
      </c>
      <c r="T1362" s="1" t="s">
        <v>4</v>
      </c>
      <c r="U1362" s="1" t="s">
        <v>4</v>
      </c>
      <c r="V1362" s="1" t="s">
        <v>4</v>
      </c>
      <c r="W1362" s="1" t="s">
        <v>4</v>
      </c>
      <c r="X1362" s="1" t="s">
        <v>4</v>
      </c>
      <c r="Y1362" s="1" t="s">
        <v>4</v>
      </c>
      <c r="Z1362" s="1" t="s">
        <v>4</v>
      </c>
      <c r="AA1362" s="1" t="s">
        <v>4</v>
      </c>
      <c r="AB1362" s="1" t="s">
        <v>4</v>
      </c>
      <c r="AC1362" s="1" t="s">
        <v>4</v>
      </c>
      <c r="AD1362" s="1" t="s">
        <v>4</v>
      </c>
      <c r="AE1362" s="1" t="s">
        <v>4</v>
      </c>
      <c r="AF1362" s="1" t="s">
        <v>4</v>
      </c>
      <c r="AG1362" s="1" t="s">
        <v>4</v>
      </c>
      <c r="AH1362" s="1" t="s">
        <v>4</v>
      </c>
      <c r="AI1362" s="1" t="s">
        <v>4</v>
      </c>
      <c r="AJ1362" s="1" t="s">
        <v>4</v>
      </c>
      <c r="AK1362" s="1" t="s">
        <v>4</v>
      </c>
    </row>
    <row r="1363" spans="1:37">
      <c r="A1363" t="s">
        <v>71</v>
      </c>
      <c r="B1363" s="2">
        <v>238</v>
      </c>
      <c r="C1363" t="s">
        <v>72</v>
      </c>
      <c r="D1363" s="2">
        <v>1999</v>
      </c>
      <c r="E1363" s="1" t="s">
        <v>4</v>
      </c>
      <c r="F1363" s="1" t="s">
        <v>4</v>
      </c>
      <c r="G1363" s="1" t="s">
        <v>4</v>
      </c>
      <c r="H1363" s="1" t="s">
        <v>4</v>
      </c>
      <c r="I1363" s="1">
        <v>3.5000005645906995</v>
      </c>
      <c r="J1363" s="1">
        <v>3.5000005645906995</v>
      </c>
      <c r="K1363" s="1">
        <v>3.5000005645906995</v>
      </c>
      <c r="L1363" s="1">
        <v>3.5000049455544469</v>
      </c>
      <c r="M1363" s="1">
        <v>3.9999926155752874</v>
      </c>
      <c r="N1363" s="1">
        <v>4.9999999999995826</v>
      </c>
      <c r="O1363" s="1">
        <v>8.3999999999997854</v>
      </c>
      <c r="P1363" s="1">
        <v>7.9712400633979996</v>
      </c>
      <c r="Q1363" s="1" t="s">
        <v>4</v>
      </c>
      <c r="R1363" s="1" t="s">
        <v>4</v>
      </c>
      <c r="S1363" s="1" t="s">
        <v>4</v>
      </c>
      <c r="T1363" s="1" t="s">
        <v>4</v>
      </c>
      <c r="U1363" s="1" t="s">
        <v>4</v>
      </c>
      <c r="V1363" s="1" t="s">
        <v>4</v>
      </c>
      <c r="W1363" s="1" t="s">
        <v>4</v>
      </c>
      <c r="X1363" s="1" t="s">
        <v>4</v>
      </c>
      <c r="Y1363" s="1" t="s">
        <v>4</v>
      </c>
      <c r="Z1363" s="1" t="s">
        <v>4</v>
      </c>
      <c r="AA1363" s="1" t="s">
        <v>4</v>
      </c>
      <c r="AB1363" s="1" t="s">
        <v>4</v>
      </c>
      <c r="AC1363" s="1" t="s">
        <v>4</v>
      </c>
      <c r="AD1363" s="1" t="s">
        <v>4</v>
      </c>
      <c r="AE1363" s="1" t="s">
        <v>4</v>
      </c>
      <c r="AF1363" s="1" t="s">
        <v>4</v>
      </c>
      <c r="AG1363" s="1" t="s">
        <v>4</v>
      </c>
      <c r="AH1363" s="1" t="s">
        <v>4</v>
      </c>
      <c r="AI1363" s="1" t="s">
        <v>4</v>
      </c>
      <c r="AJ1363" s="1" t="s">
        <v>4</v>
      </c>
      <c r="AK1363" s="1" t="s">
        <v>4</v>
      </c>
    </row>
    <row r="1364" spans="1:37">
      <c r="A1364" t="s">
        <v>71</v>
      </c>
      <c r="B1364" s="2">
        <v>238</v>
      </c>
      <c r="C1364" t="s">
        <v>72</v>
      </c>
      <c r="D1364" s="2">
        <v>2000</v>
      </c>
      <c r="E1364" s="1" t="s">
        <v>4</v>
      </c>
      <c r="F1364" s="1" t="s">
        <v>4</v>
      </c>
      <c r="G1364" s="1" t="s">
        <v>4</v>
      </c>
      <c r="H1364" s="1" t="s">
        <v>4</v>
      </c>
      <c r="I1364" s="1" t="s">
        <v>4</v>
      </c>
      <c r="J1364" s="1">
        <v>3.4999943813661671</v>
      </c>
      <c r="K1364" s="1">
        <v>3.4999943813661671</v>
      </c>
      <c r="L1364" s="1">
        <v>3.4999977856598807</v>
      </c>
      <c r="M1364" s="1">
        <v>3.5000021079342192</v>
      </c>
      <c r="N1364" s="1">
        <v>4.0000000000004698</v>
      </c>
      <c r="O1364" s="1">
        <v>4.4999999999998153</v>
      </c>
      <c r="P1364" s="1">
        <v>4.4999990563556524</v>
      </c>
      <c r="Q1364" s="1">
        <v>2.2314404234015095</v>
      </c>
      <c r="R1364" s="1" t="s">
        <v>4</v>
      </c>
      <c r="S1364" s="1" t="s">
        <v>4</v>
      </c>
      <c r="T1364" s="1" t="s">
        <v>4</v>
      </c>
      <c r="U1364" s="1" t="s">
        <v>4</v>
      </c>
      <c r="V1364" s="1" t="s">
        <v>4</v>
      </c>
      <c r="W1364" s="1" t="s">
        <v>4</v>
      </c>
      <c r="X1364" s="1" t="s">
        <v>4</v>
      </c>
      <c r="Y1364" s="1" t="s">
        <v>4</v>
      </c>
      <c r="Z1364" s="1" t="s">
        <v>4</v>
      </c>
      <c r="AA1364" s="1" t="s">
        <v>4</v>
      </c>
      <c r="AB1364" s="1" t="s">
        <v>4</v>
      </c>
      <c r="AC1364" s="1" t="s">
        <v>4</v>
      </c>
      <c r="AD1364" s="1" t="s">
        <v>4</v>
      </c>
      <c r="AE1364" s="1" t="s">
        <v>4</v>
      </c>
      <c r="AF1364" s="1" t="s">
        <v>4</v>
      </c>
      <c r="AG1364" s="1" t="s">
        <v>4</v>
      </c>
      <c r="AH1364" s="1" t="s">
        <v>4</v>
      </c>
      <c r="AI1364" s="1" t="s">
        <v>4</v>
      </c>
      <c r="AJ1364" s="1" t="s">
        <v>4</v>
      </c>
      <c r="AK1364" s="1" t="s">
        <v>4</v>
      </c>
    </row>
    <row r="1365" spans="1:37">
      <c r="A1365" t="s">
        <v>71</v>
      </c>
      <c r="B1365" s="2">
        <v>238</v>
      </c>
      <c r="C1365" t="s">
        <v>72</v>
      </c>
      <c r="D1365" s="2">
        <v>2001</v>
      </c>
      <c r="E1365" s="1" t="s">
        <v>4</v>
      </c>
      <c r="F1365" s="1" t="s">
        <v>4</v>
      </c>
      <c r="G1365" s="1" t="s">
        <v>4</v>
      </c>
      <c r="H1365" s="1" t="s">
        <v>4</v>
      </c>
      <c r="I1365" s="1" t="s">
        <v>4</v>
      </c>
      <c r="J1365" s="1" t="s">
        <v>4</v>
      </c>
      <c r="K1365" s="1">
        <v>3.4999919888146991</v>
      </c>
      <c r="L1365" s="1">
        <v>3.4999863187212599</v>
      </c>
      <c r="M1365" s="1">
        <v>3.4999953371412484</v>
      </c>
      <c r="N1365" s="1">
        <v>3.9999999999998925</v>
      </c>
      <c r="O1365" s="1">
        <v>4.0000065891347969</v>
      </c>
      <c r="P1365" s="1">
        <v>4.5000050310520789</v>
      </c>
      <c r="Q1365" s="1">
        <v>0.92346439065340569</v>
      </c>
      <c r="R1365" s="1">
        <v>1.0879068794872326</v>
      </c>
      <c r="S1365" s="1" t="s">
        <v>4</v>
      </c>
      <c r="T1365" s="1" t="s">
        <v>4</v>
      </c>
      <c r="U1365" s="1" t="s">
        <v>4</v>
      </c>
      <c r="V1365" s="1" t="s">
        <v>4</v>
      </c>
      <c r="W1365" s="1" t="s">
        <v>4</v>
      </c>
      <c r="X1365" s="1" t="s">
        <v>4</v>
      </c>
      <c r="Y1365" s="1" t="s">
        <v>4</v>
      </c>
      <c r="Z1365" s="1" t="s">
        <v>4</v>
      </c>
      <c r="AA1365" s="1" t="s">
        <v>4</v>
      </c>
      <c r="AB1365" s="1" t="s">
        <v>4</v>
      </c>
      <c r="AC1365" s="1" t="s">
        <v>4</v>
      </c>
      <c r="AD1365" s="1" t="s">
        <v>4</v>
      </c>
      <c r="AE1365" s="1" t="s">
        <v>4</v>
      </c>
      <c r="AF1365" s="1" t="s">
        <v>4</v>
      </c>
      <c r="AG1365" s="1" t="s">
        <v>4</v>
      </c>
      <c r="AH1365" s="1" t="s">
        <v>4</v>
      </c>
      <c r="AI1365" s="1" t="s">
        <v>4</v>
      </c>
      <c r="AJ1365" s="1" t="s">
        <v>4</v>
      </c>
      <c r="AK1365" s="1" t="s">
        <v>4</v>
      </c>
    </row>
    <row r="1366" spans="1:37">
      <c r="A1366" t="s">
        <v>71</v>
      </c>
      <c r="B1366" s="2">
        <v>238</v>
      </c>
      <c r="C1366" t="s">
        <v>72</v>
      </c>
      <c r="D1366" s="2">
        <v>2002</v>
      </c>
      <c r="E1366" s="1" t="s">
        <v>4</v>
      </c>
      <c r="F1366" s="1" t="s">
        <v>4</v>
      </c>
      <c r="G1366" s="1" t="s">
        <v>4</v>
      </c>
      <c r="H1366" s="1" t="s">
        <v>4</v>
      </c>
      <c r="I1366" s="1" t="s">
        <v>4</v>
      </c>
      <c r="J1366" s="1" t="s">
        <v>4</v>
      </c>
      <c r="K1366" s="1" t="s">
        <v>4</v>
      </c>
      <c r="L1366" s="1">
        <v>3.499999020842659</v>
      </c>
      <c r="M1366" s="1">
        <v>3.5000052301486839</v>
      </c>
      <c r="N1366" s="1">
        <v>4.000000000000048</v>
      </c>
      <c r="O1366" s="1">
        <v>3.9999988120552832</v>
      </c>
      <c r="P1366" s="1">
        <v>4.4999941568777846</v>
      </c>
      <c r="Q1366" s="1">
        <v>2.3984472480244046</v>
      </c>
      <c r="R1366" s="1">
        <v>2.7571879732559257</v>
      </c>
      <c r="S1366" s="1">
        <v>2.8999999999999915</v>
      </c>
      <c r="T1366" s="1" t="s">
        <v>4</v>
      </c>
      <c r="U1366" s="1" t="s">
        <v>4</v>
      </c>
      <c r="V1366" s="1" t="s">
        <v>4</v>
      </c>
      <c r="W1366" s="1" t="s">
        <v>4</v>
      </c>
      <c r="X1366" s="1" t="s">
        <v>4</v>
      </c>
      <c r="Y1366" s="1" t="s">
        <v>4</v>
      </c>
      <c r="Z1366" s="1" t="s">
        <v>4</v>
      </c>
      <c r="AA1366" s="1" t="s">
        <v>4</v>
      </c>
      <c r="AB1366" s="1" t="s">
        <v>4</v>
      </c>
      <c r="AC1366" s="1" t="s">
        <v>4</v>
      </c>
      <c r="AD1366" s="1" t="s">
        <v>4</v>
      </c>
      <c r="AE1366" s="1" t="s">
        <v>4</v>
      </c>
      <c r="AF1366" s="1" t="s">
        <v>4</v>
      </c>
      <c r="AG1366" s="1" t="s">
        <v>4</v>
      </c>
      <c r="AH1366" s="1" t="s">
        <v>4</v>
      </c>
      <c r="AI1366" s="1" t="s">
        <v>4</v>
      </c>
      <c r="AJ1366" s="1" t="s">
        <v>4</v>
      </c>
      <c r="AK1366" s="1" t="s">
        <v>4</v>
      </c>
    </row>
    <row r="1367" spans="1:37">
      <c r="A1367" t="s">
        <v>71</v>
      </c>
      <c r="B1367" s="2">
        <v>238</v>
      </c>
      <c r="C1367" t="s">
        <v>72</v>
      </c>
      <c r="D1367" s="2">
        <v>2003</v>
      </c>
      <c r="E1367" s="1" t="s">
        <v>4</v>
      </c>
      <c r="F1367" s="1" t="s">
        <v>4</v>
      </c>
      <c r="G1367" s="1" t="s">
        <v>4</v>
      </c>
      <c r="H1367" s="1" t="s">
        <v>4</v>
      </c>
      <c r="I1367" s="1" t="s">
        <v>4</v>
      </c>
      <c r="J1367" s="1" t="s">
        <v>4</v>
      </c>
      <c r="K1367" s="1" t="s">
        <v>4</v>
      </c>
      <c r="L1367" s="1" t="s">
        <v>4</v>
      </c>
      <c r="M1367" s="1">
        <v>3.5000043027958228</v>
      </c>
      <c r="N1367" s="1">
        <v>3.5000042915343421</v>
      </c>
      <c r="O1367" s="1">
        <v>3.9999954309807517</v>
      </c>
      <c r="P1367" s="1">
        <v>4.0000050402293708</v>
      </c>
      <c r="Q1367" s="1">
        <v>1.9970213918223623</v>
      </c>
      <c r="R1367" s="1">
        <v>3.0000000000003135</v>
      </c>
      <c r="S1367" s="1">
        <v>5.600000000000005</v>
      </c>
      <c r="T1367" s="1">
        <v>6.4999999999999947</v>
      </c>
      <c r="U1367" s="1" t="s">
        <v>4</v>
      </c>
      <c r="V1367" s="1" t="s">
        <v>4</v>
      </c>
      <c r="W1367" s="1" t="s">
        <v>4</v>
      </c>
      <c r="X1367" s="1" t="s">
        <v>4</v>
      </c>
      <c r="Y1367" s="1" t="s">
        <v>4</v>
      </c>
      <c r="Z1367" s="1" t="s">
        <v>4</v>
      </c>
      <c r="AA1367" s="1" t="s">
        <v>4</v>
      </c>
      <c r="AB1367" s="1" t="s">
        <v>4</v>
      </c>
      <c r="AC1367" s="1" t="s">
        <v>4</v>
      </c>
      <c r="AD1367" s="1" t="s">
        <v>4</v>
      </c>
      <c r="AE1367" s="1" t="s">
        <v>4</v>
      </c>
      <c r="AF1367" s="1" t="s">
        <v>4</v>
      </c>
      <c r="AG1367" s="1" t="s">
        <v>4</v>
      </c>
      <c r="AH1367" s="1" t="s">
        <v>4</v>
      </c>
      <c r="AI1367" s="1" t="s">
        <v>4</v>
      </c>
      <c r="AJ1367" s="1" t="s">
        <v>4</v>
      </c>
      <c r="AK1367" s="1" t="s">
        <v>4</v>
      </c>
    </row>
    <row r="1368" spans="1:37">
      <c r="A1368" t="s">
        <v>71</v>
      </c>
      <c r="B1368" s="2">
        <v>238</v>
      </c>
      <c r="C1368" t="s">
        <v>72</v>
      </c>
      <c r="D1368" s="2">
        <v>2004</v>
      </c>
      <c r="E1368" s="1" t="s">
        <v>4</v>
      </c>
      <c r="F1368" s="1" t="s">
        <v>4</v>
      </c>
      <c r="G1368" s="1" t="s">
        <v>4</v>
      </c>
      <c r="H1368" s="1" t="s">
        <v>4</v>
      </c>
      <c r="I1368" s="1" t="s">
        <v>4</v>
      </c>
      <c r="J1368" s="1" t="s">
        <v>4</v>
      </c>
      <c r="K1368" s="1" t="s">
        <v>4</v>
      </c>
      <c r="L1368" s="1" t="s">
        <v>4</v>
      </c>
      <c r="M1368" s="1" t="s">
        <v>4</v>
      </c>
      <c r="N1368" s="1">
        <v>3.5000040531157239</v>
      </c>
      <c r="O1368" s="1">
        <v>4.0000062238247036</v>
      </c>
      <c r="P1368" s="1">
        <v>4.0000006057971271</v>
      </c>
      <c r="Q1368" s="1">
        <v>2.0043804340611926</v>
      </c>
      <c r="R1368" s="1">
        <v>2.4999999999997691</v>
      </c>
      <c r="S1368" s="1">
        <v>3.7999999999997369</v>
      </c>
      <c r="T1368" s="1">
        <v>4.2000000000000037</v>
      </c>
      <c r="U1368" s="1">
        <v>4.1427209642970197</v>
      </c>
      <c r="V1368" s="1" t="s">
        <v>4</v>
      </c>
      <c r="W1368" s="1" t="s">
        <v>4</v>
      </c>
      <c r="X1368" s="1" t="s">
        <v>4</v>
      </c>
      <c r="Y1368" s="1" t="s">
        <v>4</v>
      </c>
      <c r="Z1368" s="1" t="s">
        <v>4</v>
      </c>
      <c r="AA1368" s="1" t="s">
        <v>4</v>
      </c>
      <c r="AB1368" s="1" t="s">
        <v>4</v>
      </c>
      <c r="AC1368" s="1" t="s">
        <v>4</v>
      </c>
      <c r="AD1368" s="1" t="s">
        <v>4</v>
      </c>
      <c r="AE1368" s="1" t="s">
        <v>4</v>
      </c>
      <c r="AF1368" s="1" t="s">
        <v>4</v>
      </c>
      <c r="AG1368" s="1" t="s">
        <v>4</v>
      </c>
      <c r="AH1368" s="1" t="s">
        <v>4</v>
      </c>
      <c r="AI1368" s="1" t="s">
        <v>4</v>
      </c>
      <c r="AJ1368" s="1" t="s">
        <v>4</v>
      </c>
      <c r="AK1368" s="1" t="s">
        <v>4</v>
      </c>
    </row>
    <row r="1369" spans="1:37">
      <c r="A1369" t="s">
        <v>71</v>
      </c>
      <c r="B1369" s="2">
        <v>238</v>
      </c>
      <c r="C1369" t="s">
        <v>72</v>
      </c>
      <c r="D1369" s="2">
        <v>2005</v>
      </c>
      <c r="E1369" s="1" t="s">
        <v>4</v>
      </c>
      <c r="F1369" s="1" t="s">
        <v>4</v>
      </c>
      <c r="G1369" s="1" t="s">
        <v>4</v>
      </c>
      <c r="H1369" s="1" t="s">
        <v>4</v>
      </c>
      <c r="I1369" s="1" t="s">
        <v>4</v>
      </c>
      <c r="J1369" s="1" t="s">
        <v>4</v>
      </c>
      <c r="K1369" s="1" t="s">
        <v>4</v>
      </c>
      <c r="L1369" s="1" t="s">
        <v>4</v>
      </c>
      <c r="M1369" s="1" t="s">
        <v>4</v>
      </c>
      <c r="N1369" s="1" t="s">
        <v>4</v>
      </c>
      <c r="O1369" s="1">
        <v>3.9999950716326671</v>
      </c>
      <c r="P1369" s="1">
        <v>3.9999991262541501</v>
      </c>
      <c r="Q1369" s="1">
        <v>1.9975274904027396</v>
      </c>
      <c r="R1369" s="1">
        <v>2.5000000000006795</v>
      </c>
      <c r="S1369" s="1">
        <v>3.5000000000003029</v>
      </c>
      <c r="T1369" s="1">
        <v>3.2000000000001139</v>
      </c>
      <c r="U1369" s="1">
        <v>5.900000000000305</v>
      </c>
      <c r="V1369" s="1">
        <v>5.9000000000000608</v>
      </c>
      <c r="W1369" s="1" t="s">
        <v>4</v>
      </c>
      <c r="X1369" s="1" t="s">
        <v>4</v>
      </c>
      <c r="Y1369" s="1" t="s">
        <v>4</v>
      </c>
      <c r="Z1369" s="1" t="s">
        <v>4</v>
      </c>
      <c r="AA1369" s="1" t="s">
        <v>4</v>
      </c>
      <c r="AB1369" s="1" t="s">
        <v>4</v>
      </c>
      <c r="AC1369" s="1" t="s">
        <v>4</v>
      </c>
      <c r="AD1369" s="1" t="s">
        <v>4</v>
      </c>
      <c r="AE1369" s="1" t="s">
        <v>4</v>
      </c>
      <c r="AF1369" s="1" t="s">
        <v>4</v>
      </c>
      <c r="AG1369" s="1" t="s">
        <v>4</v>
      </c>
      <c r="AH1369" s="1" t="s">
        <v>4</v>
      </c>
      <c r="AI1369" s="1" t="s">
        <v>4</v>
      </c>
      <c r="AJ1369" s="1" t="s">
        <v>4</v>
      </c>
      <c r="AK1369" s="1" t="s">
        <v>4</v>
      </c>
    </row>
    <row r="1370" spans="1:37">
      <c r="A1370" t="s">
        <v>71</v>
      </c>
      <c r="B1370" s="2">
        <v>238</v>
      </c>
      <c r="C1370" t="s">
        <v>72</v>
      </c>
      <c r="D1370" s="2">
        <v>2006</v>
      </c>
      <c r="E1370" s="1" t="s">
        <v>4</v>
      </c>
      <c r="F1370" s="1" t="s">
        <v>4</v>
      </c>
      <c r="G1370" s="1" t="s">
        <v>4</v>
      </c>
      <c r="H1370" s="1" t="s">
        <v>4</v>
      </c>
      <c r="I1370" s="1" t="s">
        <v>4</v>
      </c>
      <c r="J1370" s="1" t="s">
        <v>4</v>
      </c>
      <c r="K1370" s="1" t="s">
        <v>4</v>
      </c>
      <c r="L1370" s="1" t="s">
        <v>4</v>
      </c>
      <c r="M1370" s="1" t="s">
        <v>4</v>
      </c>
      <c r="N1370" s="1" t="s">
        <v>4</v>
      </c>
      <c r="O1370" s="1" t="s">
        <v>4</v>
      </c>
      <c r="P1370" s="1">
        <v>3.9999950504205461</v>
      </c>
      <c r="Q1370" s="1">
        <v>1.9966828272518722</v>
      </c>
      <c r="R1370" s="1">
        <v>2.4999999999994582</v>
      </c>
      <c r="S1370" s="1">
        <v>2.9999999999996474</v>
      </c>
      <c r="T1370" s="1">
        <v>2.7000000000001689</v>
      </c>
      <c r="U1370" s="1">
        <v>6.4999999999999281</v>
      </c>
      <c r="V1370" s="1">
        <v>8.2000000000002302</v>
      </c>
      <c r="W1370" s="1">
        <v>8.8139877937954747</v>
      </c>
      <c r="X1370" s="1" t="s">
        <v>4</v>
      </c>
      <c r="Y1370" s="1" t="s">
        <v>4</v>
      </c>
      <c r="Z1370" s="1" t="s">
        <v>4</v>
      </c>
      <c r="AA1370" s="1" t="s">
        <v>4</v>
      </c>
      <c r="AB1370" s="1" t="s">
        <v>4</v>
      </c>
      <c r="AC1370" s="1" t="s">
        <v>4</v>
      </c>
      <c r="AD1370" s="1" t="s">
        <v>4</v>
      </c>
      <c r="AE1370" s="1" t="s">
        <v>4</v>
      </c>
      <c r="AF1370" s="1" t="s">
        <v>4</v>
      </c>
      <c r="AG1370" s="1" t="s">
        <v>4</v>
      </c>
      <c r="AH1370" s="1" t="s">
        <v>4</v>
      </c>
      <c r="AI1370" s="1" t="s">
        <v>4</v>
      </c>
      <c r="AJ1370" s="1" t="s">
        <v>4</v>
      </c>
      <c r="AK1370" s="1" t="s">
        <v>4</v>
      </c>
    </row>
    <row r="1371" spans="1:37">
      <c r="A1371" t="s">
        <v>71</v>
      </c>
      <c r="B1371" s="2">
        <v>238</v>
      </c>
      <c r="C1371" t="s">
        <v>72</v>
      </c>
      <c r="D1371" s="2">
        <v>2007</v>
      </c>
      <c r="E1371" s="1" t="s">
        <v>4</v>
      </c>
      <c r="F1371" s="1" t="s">
        <v>4</v>
      </c>
      <c r="G1371" s="1" t="s">
        <v>4</v>
      </c>
      <c r="H1371" s="1" t="s">
        <v>4</v>
      </c>
      <c r="I1371" s="1" t="s">
        <v>4</v>
      </c>
      <c r="J1371" s="1" t="s">
        <v>4</v>
      </c>
      <c r="K1371" s="1" t="s">
        <v>4</v>
      </c>
      <c r="L1371" s="1" t="s">
        <v>4</v>
      </c>
      <c r="M1371" s="1" t="s">
        <v>4</v>
      </c>
      <c r="N1371" s="1" t="s">
        <v>4</v>
      </c>
      <c r="O1371" s="1" t="s">
        <v>4</v>
      </c>
      <c r="P1371" s="1" t="s">
        <v>4</v>
      </c>
      <c r="Q1371" s="1">
        <v>2.0013759459628577</v>
      </c>
      <c r="R1371" s="1">
        <v>2.5000000000000799</v>
      </c>
      <c r="S1371" s="1">
        <v>3.0000000000004245</v>
      </c>
      <c r="T1371" s="1">
        <v>3.0000000000003579</v>
      </c>
      <c r="U1371" s="1">
        <v>4.4999999999997931</v>
      </c>
      <c r="V1371" s="1">
        <v>5.9999999999995612</v>
      </c>
      <c r="W1371" s="1">
        <v>7.3274386322185636</v>
      </c>
      <c r="X1371" s="1">
        <v>7.795471372592977</v>
      </c>
      <c r="Y1371" s="1" t="s">
        <v>4</v>
      </c>
      <c r="Z1371" s="1" t="s">
        <v>4</v>
      </c>
      <c r="AA1371" s="1" t="s">
        <v>4</v>
      </c>
      <c r="AB1371" s="1" t="s">
        <v>4</v>
      </c>
      <c r="AC1371" s="1" t="s">
        <v>4</v>
      </c>
      <c r="AD1371" s="1" t="s">
        <v>4</v>
      </c>
      <c r="AE1371" s="1" t="s">
        <v>4</v>
      </c>
      <c r="AF1371" s="1" t="s">
        <v>4</v>
      </c>
      <c r="AG1371" s="1" t="s">
        <v>4</v>
      </c>
      <c r="AH1371" s="1" t="s">
        <v>4</v>
      </c>
      <c r="AI1371" s="1" t="s">
        <v>4</v>
      </c>
      <c r="AJ1371" s="1" t="s">
        <v>4</v>
      </c>
      <c r="AK1371" s="1" t="s">
        <v>4</v>
      </c>
    </row>
    <row r="1372" spans="1:37">
      <c r="A1372" t="s">
        <v>71</v>
      </c>
      <c r="B1372" s="2">
        <v>238</v>
      </c>
      <c r="C1372" t="s">
        <v>72</v>
      </c>
      <c r="D1372" s="2">
        <v>2008</v>
      </c>
      <c r="E1372" s="1" t="s">
        <v>4</v>
      </c>
      <c r="F1372" s="1" t="s">
        <v>4</v>
      </c>
      <c r="G1372" s="1" t="s">
        <v>4</v>
      </c>
      <c r="H1372" s="1" t="s">
        <v>4</v>
      </c>
      <c r="I1372" s="1" t="s">
        <v>4</v>
      </c>
      <c r="J1372" s="1" t="s">
        <v>4</v>
      </c>
      <c r="K1372" s="1" t="s">
        <v>4</v>
      </c>
      <c r="L1372" s="1" t="s">
        <v>4</v>
      </c>
      <c r="M1372" s="1" t="s">
        <v>4</v>
      </c>
      <c r="N1372" s="1" t="s">
        <v>4</v>
      </c>
      <c r="O1372" s="1" t="s">
        <v>4</v>
      </c>
      <c r="P1372" s="1" t="s">
        <v>4</v>
      </c>
      <c r="Q1372" s="1" t="s">
        <v>4</v>
      </c>
      <c r="R1372" s="1">
        <v>2.4999999999998579</v>
      </c>
      <c r="S1372" s="1">
        <v>3.0000000000000915</v>
      </c>
      <c r="T1372" s="1">
        <v>3.0000000000000249</v>
      </c>
      <c r="U1372" s="1">
        <v>3.0000000000002913</v>
      </c>
      <c r="V1372" s="1">
        <v>4.9999999999998712</v>
      </c>
      <c r="W1372" s="1">
        <v>3.9999999999998481</v>
      </c>
      <c r="X1372" s="1">
        <v>2.6087516552742329</v>
      </c>
      <c r="Y1372" s="1">
        <v>2.817156454689651</v>
      </c>
      <c r="Z1372" s="1" t="s">
        <v>4</v>
      </c>
      <c r="AA1372" s="1" t="s">
        <v>4</v>
      </c>
      <c r="AB1372" s="1" t="s">
        <v>4</v>
      </c>
      <c r="AC1372" s="1" t="s">
        <v>4</v>
      </c>
      <c r="AD1372" s="1" t="s">
        <v>4</v>
      </c>
      <c r="AE1372" s="1" t="s">
        <v>4</v>
      </c>
      <c r="AF1372" s="1" t="s">
        <v>4</v>
      </c>
      <c r="AG1372" s="1" t="s">
        <v>4</v>
      </c>
      <c r="AH1372" s="1" t="s">
        <v>4</v>
      </c>
      <c r="AI1372" s="1" t="s">
        <v>4</v>
      </c>
      <c r="AJ1372" s="1" t="s">
        <v>4</v>
      </c>
      <c r="AK1372" s="1" t="s">
        <v>4</v>
      </c>
    </row>
    <row r="1373" spans="1:37">
      <c r="A1373" t="s">
        <v>71</v>
      </c>
      <c r="B1373" s="2">
        <v>238</v>
      </c>
      <c r="C1373" t="s">
        <v>72</v>
      </c>
      <c r="D1373" s="2">
        <v>2009</v>
      </c>
      <c r="E1373" s="1" t="s">
        <v>4</v>
      </c>
      <c r="F1373" s="1" t="s">
        <v>4</v>
      </c>
      <c r="G1373" s="1" t="s">
        <v>4</v>
      </c>
      <c r="H1373" s="1" t="s">
        <v>4</v>
      </c>
      <c r="I1373" s="1" t="s">
        <v>4</v>
      </c>
      <c r="J1373" s="1" t="s">
        <v>4</v>
      </c>
      <c r="K1373" s="1" t="s">
        <v>4</v>
      </c>
      <c r="L1373" s="1" t="s">
        <v>4</v>
      </c>
      <c r="M1373" s="1" t="s">
        <v>4</v>
      </c>
      <c r="N1373" s="1" t="s">
        <v>4</v>
      </c>
      <c r="O1373" s="1" t="s">
        <v>4</v>
      </c>
      <c r="P1373" s="1" t="s">
        <v>4</v>
      </c>
      <c r="Q1373" s="1" t="s">
        <v>4</v>
      </c>
      <c r="R1373" s="1" t="s">
        <v>4</v>
      </c>
      <c r="S1373" s="1">
        <v>2.9999999999999583</v>
      </c>
      <c r="T1373" s="1">
        <v>2.9999999999996252</v>
      </c>
      <c r="U1373" s="1">
        <v>2.999999999999714</v>
      </c>
      <c r="V1373" s="1">
        <v>5.0000000000006262</v>
      </c>
      <c r="W1373" s="1">
        <v>3.5000000000003473</v>
      </c>
      <c r="X1373" s="1">
        <v>-1.5000000000000013</v>
      </c>
      <c r="Y1373" s="1">
        <v>-1.0694431388695524</v>
      </c>
      <c r="Z1373" s="1">
        <v>-1.2908977081734441</v>
      </c>
      <c r="AA1373" s="1" t="s">
        <v>4</v>
      </c>
      <c r="AB1373" s="1" t="s">
        <v>4</v>
      </c>
      <c r="AC1373" s="1" t="s">
        <v>4</v>
      </c>
      <c r="AD1373" s="1" t="s">
        <v>4</v>
      </c>
      <c r="AE1373" s="1" t="s">
        <v>4</v>
      </c>
      <c r="AF1373" s="1" t="s">
        <v>4</v>
      </c>
      <c r="AG1373" s="1" t="s">
        <v>4</v>
      </c>
      <c r="AH1373" s="1" t="s">
        <v>4</v>
      </c>
      <c r="AI1373" s="1" t="s">
        <v>4</v>
      </c>
      <c r="AJ1373" s="1" t="s">
        <v>4</v>
      </c>
      <c r="AK1373" s="1" t="s">
        <v>4</v>
      </c>
    </row>
    <row r="1374" spans="1:37">
      <c r="A1374" t="s">
        <v>71</v>
      </c>
      <c r="B1374" s="2">
        <v>238</v>
      </c>
      <c r="C1374" t="s">
        <v>72</v>
      </c>
      <c r="D1374" s="2">
        <v>2010</v>
      </c>
      <c r="E1374" s="1" t="s">
        <v>4</v>
      </c>
      <c r="F1374" s="1" t="s">
        <v>4</v>
      </c>
      <c r="G1374" s="1" t="s">
        <v>4</v>
      </c>
      <c r="H1374" s="1" t="s">
        <v>4</v>
      </c>
      <c r="I1374" s="1" t="s">
        <v>4</v>
      </c>
      <c r="J1374" s="1" t="s">
        <v>4</v>
      </c>
      <c r="K1374" s="1" t="s">
        <v>4</v>
      </c>
      <c r="L1374" s="1" t="s">
        <v>4</v>
      </c>
      <c r="M1374" s="1" t="s">
        <v>4</v>
      </c>
      <c r="N1374" s="1" t="s">
        <v>4</v>
      </c>
      <c r="O1374" s="1" t="s">
        <v>4</v>
      </c>
      <c r="P1374" s="1" t="s">
        <v>4</v>
      </c>
      <c r="Q1374" s="1" t="s">
        <v>4</v>
      </c>
      <c r="R1374" s="1" t="s">
        <v>4</v>
      </c>
      <c r="S1374" s="1" t="s">
        <v>4</v>
      </c>
      <c r="T1374" s="1">
        <v>3.00000000000058</v>
      </c>
      <c r="U1374" s="1">
        <v>3.0000000000002913</v>
      </c>
      <c r="V1374" s="1">
        <v>4.9999999999994493</v>
      </c>
      <c r="W1374" s="1">
        <v>4.4999999999996598</v>
      </c>
      <c r="X1374" s="1">
        <v>2.2999999999999243</v>
      </c>
      <c r="Y1374" s="1">
        <v>3.8000000000002254</v>
      </c>
      <c r="Z1374" s="1">
        <v>4.1716959068898829</v>
      </c>
      <c r="AA1374" s="1">
        <v>4.6798793196568766</v>
      </c>
      <c r="AB1374" s="1" t="s">
        <v>4</v>
      </c>
      <c r="AC1374" s="1" t="s">
        <v>4</v>
      </c>
      <c r="AD1374" s="1" t="s">
        <v>4</v>
      </c>
      <c r="AE1374" s="1" t="s">
        <v>4</v>
      </c>
      <c r="AF1374" s="1" t="s">
        <v>4</v>
      </c>
      <c r="AG1374" s="1" t="s">
        <v>4</v>
      </c>
      <c r="AH1374" s="1" t="s">
        <v>4</v>
      </c>
      <c r="AI1374" s="1" t="s">
        <v>4</v>
      </c>
      <c r="AJ1374" s="1" t="s">
        <v>4</v>
      </c>
      <c r="AK1374" s="1" t="s">
        <v>4</v>
      </c>
    </row>
    <row r="1375" spans="1:37">
      <c r="A1375" t="s">
        <v>71</v>
      </c>
      <c r="B1375" s="2">
        <v>238</v>
      </c>
      <c r="C1375" t="s">
        <v>72</v>
      </c>
      <c r="D1375" s="2">
        <v>2011</v>
      </c>
      <c r="E1375" s="1" t="s">
        <v>4</v>
      </c>
      <c r="F1375" s="1" t="s">
        <v>4</v>
      </c>
      <c r="G1375" s="1" t="s">
        <v>4</v>
      </c>
      <c r="H1375" s="1" t="s">
        <v>4</v>
      </c>
      <c r="I1375" s="1" t="s">
        <v>4</v>
      </c>
      <c r="J1375" s="1" t="s">
        <v>4</v>
      </c>
      <c r="K1375" s="1" t="s">
        <v>4</v>
      </c>
      <c r="L1375" s="1" t="s">
        <v>4</v>
      </c>
      <c r="M1375" s="1" t="s">
        <v>4</v>
      </c>
      <c r="N1375" s="1" t="s">
        <v>4</v>
      </c>
      <c r="O1375" s="1" t="s">
        <v>4</v>
      </c>
      <c r="P1375" s="1" t="s">
        <v>4</v>
      </c>
      <c r="Q1375" s="1" t="s">
        <v>4</v>
      </c>
      <c r="R1375" s="1" t="s">
        <v>4</v>
      </c>
      <c r="S1375" s="1" t="s">
        <v>4</v>
      </c>
      <c r="T1375" s="1" t="s">
        <v>4</v>
      </c>
      <c r="U1375" s="1">
        <v>2.999999999999714</v>
      </c>
      <c r="V1375" s="1">
        <v>5.0000000000003597</v>
      </c>
      <c r="W1375" s="1">
        <v>5.4999999999999272</v>
      </c>
      <c r="X1375" s="1">
        <v>3.4999999999999698</v>
      </c>
      <c r="Y1375" s="1">
        <v>4.1999999999998039</v>
      </c>
      <c r="Z1375" s="1">
        <v>4.0000000000002256</v>
      </c>
      <c r="AA1375" s="1">
        <v>4.1639594227404153</v>
      </c>
      <c r="AB1375" s="1">
        <v>4.4346039030659812</v>
      </c>
      <c r="AC1375" s="1" t="s">
        <v>4</v>
      </c>
      <c r="AD1375" s="1" t="s">
        <v>4</v>
      </c>
      <c r="AE1375" s="1" t="s">
        <v>4</v>
      </c>
      <c r="AF1375" s="1" t="s">
        <v>4</v>
      </c>
      <c r="AG1375" s="1" t="s">
        <v>4</v>
      </c>
      <c r="AH1375" s="1" t="s">
        <v>4</v>
      </c>
      <c r="AI1375" s="1" t="s">
        <v>4</v>
      </c>
      <c r="AJ1375" s="1" t="s">
        <v>4</v>
      </c>
      <c r="AK1375" s="1" t="s">
        <v>4</v>
      </c>
    </row>
    <row r="1376" spans="1:37">
      <c r="A1376" t="s">
        <v>71</v>
      </c>
      <c r="B1376" s="2">
        <v>238</v>
      </c>
      <c r="C1376" t="s">
        <v>72</v>
      </c>
      <c r="D1376" s="2">
        <v>2012</v>
      </c>
      <c r="E1376" s="1" t="s">
        <v>4</v>
      </c>
      <c r="F1376" s="1" t="s">
        <v>4</v>
      </c>
      <c r="G1376" s="1" t="s">
        <v>4</v>
      </c>
      <c r="H1376" s="1" t="s">
        <v>4</v>
      </c>
      <c r="I1376" s="1" t="s">
        <v>4</v>
      </c>
      <c r="J1376" s="1" t="s">
        <v>4</v>
      </c>
      <c r="K1376" s="1" t="s">
        <v>4</v>
      </c>
      <c r="L1376" s="1" t="s">
        <v>4</v>
      </c>
      <c r="M1376" s="1" t="s">
        <v>4</v>
      </c>
      <c r="N1376" s="1" t="s">
        <v>4</v>
      </c>
      <c r="O1376" s="1" t="s">
        <v>4</v>
      </c>
      <c r="P1376" s="1" t="s">
        <v>4</v>
      </c>
      <c r="Q1376" s="1" t="s">
        <v>4</v>
      </c>
      <c r="R1376" s="1" t="s">
        <v>4</v>
      </c>
      <c r="S1376" s="1" t="s">
        <v>4</v>
      </c>
      <c r="T1376" s="1" t="s">
        <v>4</v>
      </c>
      <c r="U1376" s="1" t="s">
        <v>4</v>
      </c>
      <c r="V1376" s="1">
        <v>4.9999999999997602</v>
      </c>
      <c r="W1376" s="1">
        <v>5.5000000000002824</v>
      </c>
      <c r="X1376" s="1">
        <v>4.5000000000000817</v>
      </c>
      <c r="Y1376" s="1">
        <v>4.3999999999998041</v>
      </c>
      <c r="Z1376" s="1">
        <v>4.0999999999997705</v>
      </c>
      <c r="AA1376" s="1">
        <v>4.799999999999871</v>
      </c>
      <c r="AB1376" s="1">
        <v>5.1289950500596593</v>
      </c>
      <c r="AC1376" s="1">
        <v>5.13385193000091</v>
      </c>
      <c r="AD1376" s="1" t="s">
        <v>4</v>
      </c>
      <c r="AE1376" s="1" t="s">
        <v>4</v>
      </c>
      <c r="AF1376" s="1" t="s">
        <v>4</v>
      </c>
      <c r="AG1376" s="1" t="s">
        <v>4</v>
      </c>
      <c r="AH1376" s="1" t="s">
        <v>4</v>
      </c>
      <c r="AI1376" s="1" t="s">
        <v>4</v>
      </c>
      <c r="AJ1376" s="1" t="s">
        <v>4</v>
      </c>
      <c r="AK1376" s="1" t="s">
        <v>4</v>
      </c>
    </row>
    <row r="1377" spans="1:37">
      <c r="A1377" t="s">
        <v>71</v>
      </c>
      <c r="B1377" s="2">
        <v>238</v>
      </c>
      <c r="C1377" t="s">
        <v>72</v>
      </c>
      <c r="D1377" s="2">
        <v>2013</v>
      </c>
      <c r="E1377" s="1" t="s">
        <v>4</v>
      </c>
      <c r="F1377" s="1" t="s">
        <v>4</v>
      </c>
      <c r="G1377" s="1" t="s">
        <v>4</v>
      </c>
      <c r="H1377" s="1" t="s">
        <v>4</v>
      </c>
      <c r="I1377" s="1" t="s">
        <v>4</v>
      </c>
      <c r="J1377" s="1" t="s">
        <v>4</v>
      </c>
      <c r="K1377" s="1" t="s">
        <v>4</v>
      </c>
      <c r="L1377" s="1" t="s">
        <v>4</v>
      </c>
      <c r="M1377" s="1" t="s">
        <v>4</v>
      </c>
      <c r="N1377" s="1" t="s">
        <v>4</v>
      </c>
      <c r="O1377" s="1" t="s">
        <v>4</v>
      </c>
      <c r="P1377" s="1" t="s">
        <v>4</v>
      </c>
      <c r="Q1377" s="1" t="s">
        <v>4</v>
      </c>
      <c r="R1377" s="1" t="s">
        <v>4</v>
      </c>
      <c r="S1377" s="1" t="s">
        <v>4</v>
      </c>
      <c r="T1377" s="1" t="s">
        <v>4</v>
      </c>
      <c r="U1377" s="1" t="s">
        <v>4</v>
      </c>
      <c r="V1377" s="1" t="s">
        <v>4</v>
      </c>
      <c r="W1377" s="1">
        <v>5.4999999999997273</v>
      </c>
      <c r="X1377" s="1">
        <v>5.1999999999996716</v>
      </c>
      <c r="Y1377" s="1">
        <v>4.4500000000003537</v>
      </c>
      <c r="Z1377" s="1">
        <v>4.4000000000001371</v>
      </c>
      <c r="AA1377" s="1">
        <v>4.3000000000000149</v>
      </c>
      <c r="AB1377" s="1">
        <v>3.5000000000000142</v>
      </c>
      <c r="AC1377" s="1">
        <v>3.4972883502900842</v>
      </c>
      <c r="AD1377" s="1">
        <v>3.4372739708098177</v>
      </c>
      <c r="AE1377" s="1" t="s">
        <v>4</v>
      </c>
      <c r="AF1377" s="1" t="s">
        <v>4</v>
      </c>
      <c r="AG1377" s="1" t="s">
        <v>4</v>
      </c>
      <c r="AH1377" s="1" t="s">
        <v>4</v>
      </c>
      <c r="AI1377" s="1" t="s">
        <v>4</v>
      </c>
      <c r="AJ1377" s="1" t="s">
        <v>4</v>
      </c>
      <c r="AK1377" s="1" t="s">
        <v>4</v>
      </c>
    </row>
    <row r="1378" spans="1:37">
      <c r="A1378" t="s">
        <v>71</v>
      </c>
      <c r="B1378" s="2">
        <v>238</v>
      </c>
      <c r="C1378" t="s">
        <v>72</v>
      </c>
      <c r="D1378" s="2">
        <v>2014</v>
      </c>
      <c r="E1378" s="1" t="s">
        <v>4</v>
      </c>
      <c r="F1378" s="1" t="s">
        <v>4</v>
      </c>
      <c r="G1378" s="1" t="s">
        <v>4</v>
      </c>
      <c r="H1378" s="1" t="s">
        <v>4</v>
      </c>
      <c r="I1378" s="1" t="s">
        <v>4</v>
      </c>
      <c r="J1378" s="1" t="s">
        <v>4</v>
      </c>
      <c r="K1378" s="1" t="s">
        <v>4</v>
      </c>
      <c r="L1378" s="1" t="s">
        <v>4</v>
      </c>
      <c r="M1378" s="1" t="s">
        <v>4</v>
      </c>
      <c r="N1378" s="1" t="s">
        <v>4</v>
      </c>
      <c r="O1378" s="1" t="s">
        <v>4</v>
      </c>
      <c r="P1378" s="1" t="s">
        <v>4</v>
      </c>
      <c r="Q1378" s="1" t="s">
        <v>4</v>
      </c>
      <c r="R1378" s="1" t="s">
        <v>4</v>
      </c>
      <c r="S1378" s="1" t="s">
        <v>4</v>
      </c>
      <c r="T1378" s="1" t="s">
        <v>4</v>
      </c>
      <c r="U1378" s="1" t="s">
        <v>4</v>
      </c>
      <c r="V1378" s="1" t="s">
        <v>4</v>
      </c>
      <c r="W1378" s="1" t="s">
        <v>4</v>
      </c>
      <c r="X1378" s="1">
        <v>5.2000000000002933</v>
      </c>
      <c r="Y1378" s="1">
        <v>4.3999999999998041</v>
      </c>
      <c r="Z1378" s="1">
        <v>4.4742739109284502</v>
      </c>
      <c r="AA1378" s="1">
        <v>4.4000000000001371</v>
      </c>
      <c r="AB1378" s="1">
        <v>3.7999999999999812</v>
      </c>
      <c r="AC1378" s="1">
        <v>3.6000000000001808</v>
      </c>
      <c r="AD1378" s="1">
        <v>3.5023522312465083</v>
      </c>
      <c r="AE1378" s="1">
        <v>2.9654901864327954</v>
      </c>
      <c r="AF1378" s="1" t="s">
        <v>4</v>
      </c>
      <c r="AG1378" s="1" t="s">
        <v>4</v>
      </c>
      <c r="AH1378" s="1" t="s">
        <v>4</v>
      </c>
      <c r="AI1378" s="1" t="s">
        <v>4</v>
      </c>
      <c r="AJ1378" s="1" t="s">
        <v>4</v>
      </c>
      <c r="AK1378" s="1" t="s">
        <v>4</v>
      </c>
    </row>
    <row r="1379" spans="1:37">
      <c r="A1379" t="s">
        <v>71</v>
      </c>
      <c r="B1379" s="2">
        <v>238</v>
      </c>
      <c r="C1379" t="s">
        <v>72</v>
      </c>
      <c r="D1379" s="2">
        <v>2015</v>
      </c>
      <c r="E1379" s="1" t="s">
        <v>4</v>
      </c>
      <c r="F1379" s="1" t="s">
        <v>4</v>
      </c>
      <c r="G1379" s="1" t="s">
        <v>4</v>
      </c>
      <c r="H1379" s="1" t="s">
        <v>4</v>
      </c>
      <c r="I1379" s="1" t="s">
        <v>4</v>
      </c>
      <c r="J1379" s="1" t="s">
        <v>4</v>
      </c>
      <c r="K1379" s="1" t="s">
        <v>4</v>
      </c>
      <c r="L1379" s="1" t="s">
        <v>4</v>
      </c>
      <c r="M1379" s="1" t="s">
        <v>4</v>
      </c>
      <c r="N1379" s="1" t="s">
        <v>4</v>
      </c>
      <c r="O1379" s="1" t="s">
        <v>4</v>
      </c>
      <c r="P1379" s="1" t="s">
        <v>4</v>
      </c>
      <c r="Q1379" s="1" t="s">
        <v>4</v>
      </c>
      <c r="R1379" s="1" t="s">
        <v>4</v>
      </c>
      <c r="S1379" s="1" t="s">
        <v>4</v>
      </c>
      <c r="T1379" s="1" t="s">
        <v>4</v>
      </c>
      <c r="U1379" s="1" t="s">
        <v>4</v>
      </c>
      <c r="V1379" s="1" t="s">
        <v>4</v>
      </c>
      <c r="W1379" s="1" t="s">
        <v>4</v>
      </c>
      <c r="X1379" s="1" t="s">
        <v>4</v>
      </c>
      <c r="Y1379" s="1">
        <v>4.400000000000226</v>
      </c>
      <c r="Z1379" s="1">
        <v>4.4938918813959061</v>
      </c>
      <c r="AA1379" s="1">
        <v>4.5000000000000373</v>
      </c>
      <c r="AB1379" s="1">
        <v>4.1000000000001258</v>
      </c>
      <c r="AC1379" s="1">
        <v>3.5999999999997145</v>
      </c>
      <c r="AD1379" s="1">
        <v>3.0000000000000027</v>
      </c>
      <c r="AE1379" s="1">
        <v>3.6745903970291982</v>
      </c>
      <c r="AF1379" s="1">
        <v>4.723266862726927</v>
      </c>
      <c r="AG1379" s="1" t="s">
        <v>4</v>
      </c>
      <c r="AH1379" s="1" t="s">
        <v>4</v>
      </c>
      <c r="AI1379" s="1" t="s">
        <v>4</v>
      </c>
      <c r="AJ1379" s="1" t="s">
        <v>4</v>
      </c>
      <c r="AK1379" s="1" t="s">
        <v>4</v>
      </c>
    </row>
    <row r="1380" spans="1:37">
      <c r="A1380" t="s">
        <v>71</v>
      </c>
      <c r="B1380" s="2">
        <v>238</v>
      </c>
      <c r="C1380" t="s">
        <v>72</v>
      </c>
      <c r="D1380" s="2">
        <v>2016</v>
      </c>
      <c r="E1380" s="1" t="s">
        <v>4</v>
      </c>
      <c r="F1380" s="1" t="s">
        <v>4</v>
      </c>
      <c r="G1380" s="1" t="s">
        <v>4</v>
      </c>
      <c r="H1380" s="1" t="s">
        <v>4</v>
      </c>
      <c r="I1380" s="1" t="s">
        <v>4</v>
      </c>
      <c r="J1380" s="1" t="s">
        <v>4</v>
      </c>
      <c r="K1380" s="1" t="s">
        <v>4</v>
      </c>
      <c r="L1380" s="1" t="s">
        <v>4</v>
      </c>
      <c r="M1380" s="1" t="s">
        <v>4</v>
      </c>
      <c r="N1380" s="1" t="s">
        <v>4</v>
      </c>
      <c r="O1380" s="1" t="s">
        <v>4</v>
      </c>
      <c r="P1380" s="1" t="s">
        <v>4</v>
      </c>
      <c r="Q1380" s="1" t="s">
        <v>4</v>
      </c>
      <c r="R1380" s="1" t="s">
        <v>4</v>
      </c>
      <c r="S1380" s="1" t="s">
        <v>4</v>
      </c>
      <c r="T1380" s="1" t="s">
        <v>4</v>
      </c>
      <c r="U1380" s="1" t="s">
        <v>4</v>
      </c>
      <c r="V1380" s="1" t="s">
        <v>4</v>
      </c>
      <c r="W1380" s="1" t="s">
        <v>4</v>
      </c>
      <c r="X1380" s="1" t="s">
        <v>4</v>
      </c>
      <c r="Y1380" s="1" t="s">
        <v>4</v>
      </c>
      <c r="Z1380" s="1">
        <v>4.5000000000000373</v>
      </c>
      <c r="AA1380" s="1">
        <v>4.4999999999998819</v>
      </c>
      <c r="AB1380" s="1">
        <v>4.3000000000000371</v>
      </c>
      <c r="AC1380" s="1">
        <v>4.2000000000001592</v>
      </c>
      <c r="AD1380" s="1">
        <v>4.0000000000000036</v>
      </c>
      <c r="AE1380" s="1">
        <v>4.2499999999991322</v>
      </c>
      <c r="AF1380" s="1">
        <v>4.3287877801213126</v>
      </c>
      <c r="AG1380" s="1">
        <v>4.2459903886181039</v>
      </c>
      <c r="AH1380" s="1" t="s">
        <v>4</v>
      </c>
      <c r="AI1380" s="1" t="s">
        <v>4</v>
      </c>
      <c r="AJ1380" s="1" t="s">
        <v>4</v>
      </c>
      <c r="AK1380" s="1" t="s">
        <v>4</v>
      </c>
    </row>
    <row r="1381" spans="1:37">
      <c r="A1381" t="s">
        <v>71</v>
      </c>
      <c r="B1381" s="2">
        <v>238</v>
      </c>
      <c r="C1381" t="s">
        <v>72</v>
      </c>
      <c r="D1381" s="2">
        <v>2017</v>
      </c>
      <c r="E1381" s="1" t="s">
        <v>4</v>
      </c>
      <c r="F1381" s="1" t="s">
        <v>4</v>
      </c>
      <c r="G1381" s="1" t="s">
        <v>4</v>
      </c>
      <c r="H1381" s="1" t="s">
        <v>4</v>
      </c>
      <c r="I1381" s="1" t="s">
        <v>4</v>
      </c>
      <c r="J1381" s="1" t="s">
        <v>4</v>
      </c>
      <c r="K1381" s="1" t="s">
        <v>4</v>
      </c>
      <c r="L1381" s="1" t="s">
        <v>4</v>
      </c>
      <c r="M1381" s="1" t="s">
        <v>4</v>
      </c>
      <c r="N1381" s="1" t="s">
        <v>4</v>
      </c>
      <c r="O1381" s="1" t="s">
        <v>4</v>
      </c>
      <c r="P1381" s="1" t="s">
        <v>4</v>
      </c>
      <c r="Q1381" s="1" t="s">
        <v>4</v>
      </c>
      <c r="R1381" s="1" t="s">
        <v>4</v>
      </c>
      <c r="S1381" s="1" t="s">
        <v>4</v>
      </c>
      <c r="T1381" s="1" t="s">
        <v>4</v>
      </c>
      <c r="U1381" s="1" t="s">
        <v>4</v>
      </c>
      <c r="V1381" s="1" t="s">
        <v>4</v>
      </c>
      <c r="W1381" s="1" t="s">
        <v>4</v>
      </c>
      <c r="X1381" s="1" t="s">
        <v>4</v>
      </c>
      <c r="Y1381" s="1" t="s">
        <v>4</v>
      </c>
      <c r="Z1381" s="1" t="s">
        <v>4</v>
      </c>
      <c r="AA1381" s="1">
        <v>4.4999999999999707</v>
      </c>
      <c r="AB1381" s="1">
        <v>4.4999999999999929</v>
      </c>
      <c r="AC1381" s="1">
        <v>4.4999999999998597</v>
      </c>
      <c r="AD1381" s="1">
        <v>4.6000000000000041</v>
      </c>
      <c r="AE1381" s="1">
        <v>4.2500000009998651</v>
      </c>
      <c r="AF1381" s="1">
        <v>3.8000000000000034</v>
      </c>
      <c r="AG1381" s="1">
        <v>3.2804639030370009</v>
      </c>
      <c r="AH1381" s="1">
        <v>3.397181248569936</v>
      </c>
      <c r="AI1381" s="1" t="s">
        <v>4</v>
      </c>
      <c r="AJ1381" s="1" t="s">
        <v>4</v>
      </c>
      <c r="AK1381" s="1" t="s">
        <v>4</v>
      </c>
    </row>
    <row r="1382" spans="1:37">
      <c r="A1382" t="s">
        <v>71</v>
      </c>
      <c r="B1382" s="2">
        <v>238</v>
      </c>
      <c r="C1382" t="s">
        <v>72</v>
      </c>
      <c r="D1382" s="2">
        <v>2018</v>
      </c>
      <c r="E1382" s="1" t="s">
        <v>4</v>
      </c>
      <c r="F1382" s="1" t="s">
        <v>4</v>
      </c>
      <c r="G1382" s="1" t="s">
        <v>4</v>
      </c>
      <c r="H1382" s="1" t="s">
        <v>4</v>
      </c>
      <c r="I1382" s="1" t="s">
        <v>4</v>
      </c>
      <c r="J1382" s="1" t="s">
        <v>4</v>
      </c>
      <c r="K1382" s="1" t="s">
        <v>4</v>
      </c>
      <c r="L1382" s="1" t="s">
        <v>4</v>
      </c>
      <c r="M1382" s="1" t="s">
        <v>4</v>
      </c>
      <c r="N1382" s="1" t="s">
        <v>4</v>
      </c>
      <c r="O1382" s="1" t="s">
        <v>4</v>
      </c>
      <c r="P1382" s="1" t="s">
        <v>4</v>
      </c>
      <c r="Q1382" s="1" t="s">
        <v>4</v>
      </c>
      <c r="R1382" s="1" t="s">
        <v>4</v>
      </c>
      <c r="S1382" s="1" t="s">
        <v>4</v>
      </c>
      <c r="T1382" s="1" t="s">
        <v>4</v>
      </c>
      <c r="U1382" s="1" t="s">
        <v>4</v>
      </c>
      <c r="V1382" s="1" t="s">
        <v>4</v>
      </c>
      <c r="W1382" s="1" t="s">
        <v>4</v>
      </c>
      <c r="X1382" s="1" t="s">
        <v>4</v>
      </c>
      <c r="Y1382" s="1" t="s">
        <v>4</v>
      </c>
      <c r="Z1382" s="1" t="s">
        <v>4</v>
      </c>
      <c r="AA1382" s="1" t="s">
        <v>4</v>
      </c>
      <c r="AB1382" s="1">
        <v>4.4999999999997042</v>
      </c>
      <c r="AC1382" s="1">
        <v>4.4000000000002704</v>
      </c>
      <c r="AD1382" s="1">
        <v>4.9399999999998556</v>
      </c>
      <c r="AE1382" s="1">
        <v>4.3999999999999595</v>
      </c>
      <c r="AF1382" s="1">
        <v>3.8000000000000034</v>
      </c>
      <c r="AG1382" s="1">
        <v>3.2999999999999918</v>
      </c>
      <c r="AH1382" s="1">
        <v>2.63398556963097</v>
      </c>
      <c r="AI1382" s="1">
        <v>2.6603749695674583</v>
      </c>
      <c r="AJ1382" s="1" t="s">
        <v>4</v>
      </c>
      <c r="AK1382" s="1" t="s">
        <v>4</v>
      </c>
    </row>
    <row r="1383" spans="1:37">
      <c r="A1383" t="s">
        <v>71</v>
      </c>
      <c r="B1383" s="2">
        <v>238</v>
      </c>
      <c r="C1383" t="s">
        <v>72</v>
      </c>
      <c r="D1383" s="2">
        <v>2019</v>
      </c>
      <c r="E1383" s="1" t="s">
        <v>4</v>
      </c>
      <c r="F1383" s="1" t="s">
        <v>4</v>
      </c>
      <c r="G1383" s="1" t="s">
        <v>4</v>
      </c>
      <c r="H1383" s="1" t="s">
        <v>4</v>
      </c>
      <c r="I1383" s="1" t="s">
        <v>4</v>
      </c>
      <c r="J1383" s="1" t="s">
        <v>4</v>
      </c>
      <c r="K1383" s="1" t="s">
        <v>4</v>
      </c>
      <c r="L1383" s="1" t="s">
        <v>4</v>
      </c>
      <c r="M1383" s="1" t="s">
        <v>4</v>
      </c>
      <c r="N1383" s="1" t="s">
        <v>4</v>
      </c>
      <c r="O1383" s="1" t="s">
        <v>4</v>
      </c>
      <c r="P1383" s="1" t="s">
        <v>4</v>
      </c>
      <c r="Q1383" s="1" t="s">
        <v>4</v>
      </c>
      <c r="R1383" s="1" t="s">
        <v>4</v>
      </c>
      <c r="S1383" s="1" t="s">
        <v>4</v>
      </c>
      <c r="T1383" s="1" t="s">
        <v>4</v>
      </c>
      <c r="U1383" s="1" t="s">
        <v>4</v>
      </c>
      <c r="V1383" s="1" t="s">
        <v>4</v>
      </c>
      <c r="W1383" s="1" t="s">
        <v>4</v>
      </c>
      <c r="X1383" s="1" t="s">
        <v>4</v>
      </c>
      <c r="Y1383" s="1" t="s">
        <v>4</v>
      </c>
      <c r="Z1383" s="1" t="s">
        <v>4</v>
      </c>
      <c r="AA1383" s="1" t="s">
        <v>4</v>
      </c>
      <c r="AB1383" s="1" t="s">
        <v>4</v>
      </c>
      <c r="AC1383" s="1">
        <v>4.2999999999999483</v>
      </c>
      <c r="AD1383" s="1">
        <v>4.7000000000000819</v>
      </c>
      <c r="AE1383" s="1">
        <v>4.2500000000000426</v>
      </c>
      <c r="AF1383" s="1">
        <v>3.9000000000001034</v>
      </c>
      <c r="AG1383" s="1">
        <v>3.300000000000014</v>
      </c>
      <c r="AH1383" s="1">
        <v>2.0254065187012227</v>
      </c>
      <c r="AI1383" s="1">
        <v>2.0837946785749795</v>
      </c>
      <c r="AJ1383" s="1">
        <v>2.2563150967341628</v>
      </c>
      <c r="AK1383" s="1" t="s">
        <v>4</v>
      </c>
    </row>
    <row r="1384" spans="1:37">
      <c r="A1384" t="s">
        <v>71</v>
      </c>
      <c r="B1384" s="2">
        <v>238</v>
      </c>
      <c r="C1384" t="s">
        <v>72</v>
      </c>
      <c r="D1384" s="2">
        <v>2020</v>
      </c>
      <c r="E1384" s="1" t="s">
        <v>4</v>
      </c>
      <c r="F1384" s="1" t="s">
        <v>4</v>
      </c>
      <c r="G1384" s="1" t="s">
        <v>4</v>
      </c>
      <c r="H1384" s="1" t="s">
        <v>4</v>
      </c>
      <c r="I1384" s="1" t="s">
        <v>4</v>
      </c>
      <c r="J1384" s="1" t="s">
        <v>4</v>
      </c>
      <c r="K1384" s="1" t="s">
        <v>4</v>
      </c>
      <c r="L1384" s="1" t="s">
        <v>4</v>
      </c>
      <c r="M1384" s="1" t="s">
        <v>4</v>
      </c>
      <c r="N1384" s="1" t="s">
        <v>4</v>
      </c>
      <c r="O1384" s="1" t="s">
        <v>4</v>
      </c>
      <c r="P1384" s="1" t="s">
        <v>4</v>
      </c>
      <c r="Q1384" s="1" t="s">
        <v>4</v>
      </c>
      <c r="R1384" s="1" t="s">
        <v>4</v>
      </c>
      <c r="S1384" s="1" t="s">
        <v>4</v>
      </c>
      <c r="T1384" s="1" t="s">
        <v>4</v>
      </c>
      <c r="U1384" s="1" t="s">
        <v>4</v>
      </c>
      <c r="V1384" s="1" t="s">
        <v>4</v>
      </c>
      <c r="W1384" s="1" t="s">
        <v>4</v>
      </c>
      <c r="X1384" s="1" t="s">
        <v>4</v>
      </c>
      <c r="Y1384" s="1" t="s">
        <v>4</v>
      </c>
      <c r="Z1384" s="1" t="s">
        <v>4</v>
      </c>
      <c r="AA1384" s="1" t="s">
        <v>4</v>
      </c>
      <c r="AB1384" s="1" t="s">
        <v>4</v>
      </c>
      <c r="AC1384" s="1" t="s">
        <v>4</v>
      </c>
      <c r="AD1384" s="1">
        <v>4.3000000000000815</v>
      </c>
      <c r="AE1384" s="1">
        <v>4.0000000000001146</v>
      </c>
      <c r="AF1384" s="1">
        <v>3.8999999999998813</v>
      </c>
      <c r="AG1384" s="1">
        <v>3.4000000000000252</v>
      </c>
      <c r="AH1384" s="1">
        <v>2.5282521473586561</v>
      </c>
      <c r="AI1384" s="1">
        <v>-5.496901692383771</v>
      </c>
      <c r="AJ1384" s="1">
        <v>-4.0636750573855851</v>
      </c>
      <c r="AK1384" s="1">
        <v>-4.0509086805868293</v>
      </c>
    </row>
    <row r="1385" spans="1:37">
      <c r="A1385" t="s">
        <v>71</v>
      </c>
      <c r="B1385" s="2">
        <v>238</v>
      </c>
      <c r="C1385" t="s">
        <v>72</v>
      </c>
      <c r="D1385" s="2">
        <v>2021</v>
      </c>
      <c r="E1385" s="1" t="s">
        <v>4</v>
      </c>
      <c r="F1385" s="1" t="s">
        <v>4</v>
      </c>
      <c r="G1385" s="1" t="s">
        <v>4</v>
      </c>
      <c r="H1385" s="1" t="s">
        <v>4</v>
      </c>
      <c r="I1385" s="1" t="s">
        <v>4</v>
      </c>
      <c r="J1385" s="1" t="s">
        <v>4</v>
      </c>
      <c r="K1385" s="1" t="s">
        <v>4</v>
      </c>
      <c r="L1385" s="1" t="s">
        <v>4</v>
      </c>
      <c r="M1385" s="1" t="s">
        <v>4</v>
      </c>
      <c r="N1385" s="1" t="s">
        <v>4</v>
      </c>
      <c r="O1385" s="1" t="s">
        <v>4</v>
      </c>
      <c r="P1385" s="1" t="s">
        <v>4</v>
      </c>
      <c r="Q1385" s="1" t="s">
        <v>4</v>
      </c>
      <c r="R1385" s="1" t="s">
        <v>4</v>
      </c>
      <c r="S1385" s="1" t="s">
        <v>4</v>
      </c>
      <c r="T1385" s="1" t="s">
        <v>4</v>
      </c>
      <c r="U1385" s="1" t="s">
        <v>4</v>
      </c>
      <c r="V1385" s="1" t="s">
        <v>4</v>
      </c>
      <c r="W1385" s="1" t="s">
        <v>4</v>
      </c>
      <c r="X1385" s="1" t="s">
        <v>4</v>
      </c>
      <c r="Y1385" s="1" t="s">
        <v>4</v>
      </c>
      <c r="Z1385" s="1" t="s">
        <v>4</v>
      </c>
      <c r="AA1385" s="1" t="s">
        <v>4</v>
      </c>
      <c r="AB1385" s="1" t="s">
        <v>4</v>
      </c>
      <c r="AC1385" s="1" t="s">
        <v>4</v>
      </c>
      <c r="AD1385" s="1" t="s">
        <v>4</v>
      </c>
      <c r="AE1385" s="1">
        <v>3.9999999999998703</v>
      </c>
      <c r="AF1385" s="1">
        <v>3.9000000000001256</v>
      </c>
      <c r="AG1385" s="1">
        <v>3.3999999999999142</v>
      </c>
      <c r="AH1385" s="1">
        <v>2.7986957733871609</v>
      </c>
      <c r="AI1385" s="1">
        <v>2.2957825566380929</v>
      </c>
      <c r="AJ1385" s="1">
        <v>3.8999999999999924</v>
      </c>
      <c r="AK1385" s="1">
        <v>7.7639010233377714</v>
      </c>
    </row>
    <row r="1386" spans="1:37">
      <c r="A1386" t="s">
        <v>71</v>
      </c>
      <c r="B1386" s="2">
        <v>238</v>
      </c>
      <c r="C1386" t="s">
        <v>72</v>
      </c>
      <c r="D1386" s="2">
        <v>2022</v>
      </c>
      <c r="E1386" s="1" t="s">
        <v>4</v>
      </c>
      <c r="F1386" s="1" t="s">
        <v>4</v>
      </c>
      <c r="G1386" s="1" t="s">
        <v>4</v>
      </c>
      <c r="H1386" s="1" t="s">
        <v>4</v>
      </c>
      <c r="I1386" s="1" t="s">
        <v>4</v>
      </c>
      <c r="J1386" s="1" t="s">
        <v>4</v>
      </c>
      <c r="K1386" s="1" t="s">
        <v>4</v>
      </c>
      <c r="L1386" s="1" t="s">
        <v>4</v>
      </c>
      <c r="M1386" s="1" t="s">
        <v>4</v>
      </c>
      <c r="N1386" s="1" t="s">
        <v>4</v>
      </c>
      <c r="O1386" s="1" t="s">
        <v>4</v>
      </c>
      <c r="P1386" s="1" t="s">
        <v>4</v>
      </c>
      <c r="Q1386" s="1" t="s">
        <v>4</v>
      </c>
      <c r="R1386" s="1" t="s">
        <v>4</v>
      </c>
      <c r="S1386" s="1" t="s">
        <v>4</v>
      </c>
      <c r="T1386" s="1" t="s">
        <v>4</v>
      </c>
      <c r="U1386" s="1" t="s">
        <v>4</v>
      </c>
      <c r="V1386" s="1" t="s">
        <v>4</v>
      </c>
      <c r="W1386" s="1" t="s">
        <v>4</v>
      </c>
      <c r="X1386" s="1" t="s">
        <v>4</v>
      </c>
      <c r="Y1386" s="1" t="s">
        <v>4</v>
      </c>
      <c r="Z1386" s="1" t="s">
        <v>4</v>
      </c>
      <c r="AA1386" s="1" t="s">
        <v>4</v>
      </c>
      <c r="AB1386" s="1" t="s">
        <v>4</v>
      </c>
      <c r="AC1386" s="1" t="s">
        <v>4</v>
      </c>
      <c r="AD1386" s="1" t="s">
        <v>4</v>
      </c>
      <c r="AE1386" s="1" t="s">
        <v>4</v>
      </c>
      <c r="AF1386" s="1">
        <v>3.8999999999999924</v>
      </c>
      <c r="AG1386" s="1">
        <v>3.4000000000000474</v>
      </c>
      <c r="AH1386" s="1">
        <v>2.9606539516689567</v>
      </c>
      <c r="AI1386" s="1">
        <v>3.3977031317284467</v>
      </c>
      <c r="AJ1386" s="1">
        <v>3.499459070400035</v>
      </c>
      <c r="AK1386" s="1">
        <v>3.8103605935482676</v>
      </c>
    </row>
    <row r="1387" spans="1:37">
      <c r="A1387" t="s">
        <v>71</v>
      </c>
      <c r="B1387" s="2">
        <v>238</v>
      </c>
      <c r="C1387" t="s">
        <v>72</v>
      </c>
      <c r="D1387" s="2">
        <v>2023</v>
      </c>
      <c r="E1387" s="1" t="s">
        <v>4</v>
      </c>
      <c r="F1387" s="1" t="s">
        <v>4</v>
      </c>
      <c r="G1387" s="1" t="s">
        <v>4</v>
      </c>
      <c r="H1387" s="1" t="s">
        <v>4</v>
      </c>
      <c r="I1387" s="1" t="s">
        <v>4</v>
      </c>
      <c r="J1387" s="1" t="s">
        <v>4</v>
      </c>
      <c r="K1387" s="1" t="s">
        <v>4</v>
      </c>
      <c r="L1387" s="1" t="s">
        <v>4</v>
      </c>
      <c r="M1387" s="1" t="s">
        <v>4</v>
      </c>
      <c r="N1387" s="1" t="s">
        <v>4</v>
      </c>
      <c r="O1387" s="1" t="s">
        <v>4</v>
      </c>
      <c r="P1387" s="1" t="s">
        <v>4</v>
      </c>
      <c r="Q1387" s="1" t="s">
        <v>4</v>
      </c>
      <c r="R1387" s="1" t="s">
        <v>4</v>
      </c>
      <c r="S1387" s="1" t="s">
        <v>4</v>
      </c>
      <c r="T1387" s="1" t="s">
        <v>4</v>
      </c>
      <c r="U1387" s="1" t="s">
        <v>4</v>
      </c>
      <c r="V1387" s="1" t="s">
        <v>4</v>
      </c>
      <c r="W1387" s="1" t="s">
        <v>4</v>
      </c>
      <c r="X1387" s="1" t="s">
        <v>4</v>
      </c>
      <c r="Y1387" s="1" t="s">
        <v>4</v>
      </c>
      <c r="Z1387" s="1" t="s">
        <v>4</v>
      </c>
      <c r="AA1387" s="1" t="s">
        <v>4</v>
      </c>
      <c r="AB1387" s="1" t="s">
        <v>4</v>
      </c>
      <c r="AC1387" s="1" t="s">
        <v>4</v>
      </c>
      <c r="AD1387" s="1" t="s">
        <v>4</v>
      </c>
      <c r="AE1387" s="1" t="s">
        <v>4</v>
      </c>
      <c r="AF1387" s="1" t="s">
        <v>4</v>
      </c>
      <c r="AG1387" s="1">
        <v>3.4399999999998876</v>
      </c>
      <c r="AH1387" s="1">
        <v>3.1945528860574557</v>
      </c>
      <c r="AI1387" s="1">
        <v>3.0002373627503465</v>
      </c>
      <c r="AJ1387" s="1">
        <v>3.0999999999999694</v>
      </c>
      <c r="AK1387" s="1">
        <v>2.8905648759705471</v>
      </c>
    </row>
    <row r="1388" spans="1:37">
      <c r="A1388" t="s">
        <v>131</v>
      </c>
      <c r="B1388" s="2">
        <v>423</v>
      </c>
      <c r="C1388" t="s">
        <v>132</v>
      </c>
      <c r="D1388" s="2">
        <v>1991</v>
      </c>
      <c r="E1388" s="1">
        <v>4.5679095144138149</v>
      </c>
      <c r="F1388" s="1">
        <v>4.5679095144138149</v>
      </c>
      <c r="G1388" s="1">
        <v>2.4979064373965354</v>
      </c>
      <c r="H1388" s="1">
        <v>1.5157434803940939</v>
      </c>
      <c r="I1388" s="1" t="s">
        <v>4</v>
      </c>
      <c r="J1388" s="1" t="s">
        <v>4</v>
      </c>
      <c r="K1388" s="1" t="s">
        <v>4</v>
      </c>
      <c r="L1388" s="1" t="s">
        <v>4</v>
      </c>
      <c r="M1388" s="1" t="s">
        <v>4</v>
      </c>
      <c r="N1388" s="1" t="s">
        <v>4</v>
      </c>
      <c r="O1388" s="1" t="s">
        <v>4</v>
      </c>
      <c r="P1388" s="1" t="s">
        <v>4</v>
      </c>
      <c r="Q1388" s="1" t="s">
        <v>4</v>
      </c>
      <c r="R1388" s="1" t="s">
        <v>4</v>
      </c>
      <c r="S1388" s="1" t="s">
        <v>4</v>
      </c>
      <c r="T1388" s="1" t="s">
        <v>4</v>
      </c>
      <c r="U1388" s="1" t="s">
        <v>4</v>
      </c>
      <c r="V1388" s="1" t="s">
        <v>4</v>
      </c>
      <c r="W1388" s="1" t="s">
        <v>4</v>
      </c>
      <c r="X1388" s="1" t="s">
        <v>4</v>
      </c>
      <c r="Y1388" s="1" t="s">
        <v>4</v>
      </c>
      <c r="Z1388" s="1" t="s">
        <v>4</v>
      </c>
      <c r="AA1388" s="1" t="s">
        <v>4</v>
      </c>
      <c r="AB1388" s="1" t="s">
        <v>4</v>
      </c>
      <c r="AC1388" s="1" t="s">
        <v>4</v>
      </c>
      <c r="AD1388" s="1" t="s">
        <v>4</v>
      </c>
      <c r="AE1388" s="1" t="s">
        <v>4</v>
      </c>
      <c r="AF1388" s="1" t="s">
        <v>4</v>
      </c>
      <c r="AG1388" s="1" t="s">
        <v>4</v>
      </c>
      <c r="AH1388" s="1" t="s">
        <v>4</v>
      </c>
      <c r="AI1388" s="1" t="s">
        <v>4</v>
      </c>
      <c r="AJ1388" s="1" t="s">
        <v>4</v>
      </c>
      <c r="AK1388" s="1" t="s">
        <v>4</v>
      </c>
    </row>
    <row r="1389" spans="1:37">
      <c r="A1389" t="s">
        <v>131</v>
      </c>
      <c r="B1389" s="2">
        <v>423</v>
      </c>
      <c r="C1389" t="s">
        <v>132</v>
      </c>
      <c r="D1389" s="2">
        <v>1992</v>
      </c>
      <c r="E1389" s="1">
        <v>4.6619696272370614</v>
      </c>
      <c r="F1389" s="1">
        <v>4.6619696272370614</v>
      </c>
      <c r="G1389" s="1">
        <v>7.4999991353707607</v>
      </c>
      <c r="H1389" s="1">
        <v>8.1999961683687062</v>
      </c>
      <c r="I1389" s="1">
        <v>10.300005728944384</v>
      </c>
      <c r="J1389" s="1" t="s">
        <v>4</v>
      </c>
      <c r="K1389" s="1" t="s">
        <v>4</v>
      </c>
      <c r="L1389" s="1" t="s">
        <v>4</v>
      </c>
      <c r="M1389" s="1" t="s">
        <v>4</v>
      </c>
      <c r="N1389" s="1" t="s">
        <v>4</v>
      </c>
      <c r="O1389" s="1" t="s">
        <v>4</v>
      </c>
      <c r="P1389" s="1" t="s">
        <v>4</v>
      </c>
      <c r="Q1389" s="1" t="s">
        <v>4</v>
      </c>
      <c r="R1389" s="1" t="s">
        <v>4</v>
      </c>
      <c r="S1389" s="1" t="s">
        <v>4</v>
      </c>
      <c r="T1389" s="1" t="s">
        <v>4</v>
      </c>
      <c r="U1389" s="1" t="s">
        <v>4</v>
      </c>
      <c r="V1389" s="1" t="s">
        <v>4</v>
      </c>
      <c r="W1389" s="1" t="s">
        <v>4</v>
      </c>
      <c r="X1389" s="1" t="s">
        <v>4</v>
      </c>
      <c r="Y1389" s="1" t="s">
        <v>4</v>
      </c>
      <c r="Z1389" s="1" t="s">
        <v>4</v>
      </c>
      <c r="AA1389" s="1" t="s">
        <v>4</v>
      </c>
      <c r="AB1389" s="1" t="s">
        <v>4</v>
      </c>
      <c r="AC1389" s="1" t="s">
        <v>4</v>
      </c>
      <c r="AD1389" s="1" t="s">
        <v>4</v>
      </c>
      <c r="AE1389" s="1" t="s">
        <v>4</v>
      </c>
      <c r="AF1389" s="1" t="s">
        <v>4</v>
      </c>
      <c r="AG1389" s="1" t="s">
        <v>4</v>
      </c>
      <c r="AH1389" s="1" t="s">
        <v>4</v>
      </c>
      <c r="AI1389" s="1" t="s">
        <v>4</v>
      </c>
      <c r="AJ1389" s="1" t="s">
        <v>4</v>
      </c>
      <c r="AK1389" s="1" t="s">
        <v>4</v>
      </c>
    </row>
    <row r="1390" spans="1:37">
      <c r="A1390" t="s">
        <v>131</v>
      </c>
      <c r="B1390" s="2">
        <v>423</v>
      </c>
      <c r="C1390" t="s">
        <v>132</v>
      </c>
      <c r="D1390" s="2">
        <v>1993</v>
      </c>
      <c r="E1390" s="1">
        <v>5.0422555413528247</v>
      </c>
      <c r="F1390" s="1">
        <v>5.0422555413528247</v>
      </c>
      <c r="G1390" s="1">
        <v>5.9999942089968838</v>
      </c>
      <c r="H1390" s="1">
        <v>5.5011516391999526</v>
      </c>
      <c r="I1390" s="1">
        <v>1.2999960426929302</v>
      </c>
      <c r="J1390" s="1">
        <v>1.2999960426929302</v>
      </c>
      <c r="K1390" s="1" t="s">
        <v>4</v>
      </c>
      <c r="L1390" s="1" t="s">
        <v>4</v>
      </c>
      <c r="M1390" s="1" t="s">
        <v>4</v>
      </c>
      <c r="N1390" s="1" t="s">
        <v>4</v>
      </c>
      <c r="O1390" s="1" t="s">
        <v>4</v>
      </c>
      <c r="P1390" s="1" t="s">
        <v>4</v>
      </c>
      <c r="Q1390" s="1" t="s">
        <v>4</v>
      </c>
      <c r="R1390" s="1" t="s">
        <v>4</v>
      </c>
      <c r="S1390" s="1" t="s">
        <v>4</v>
      </c>
      <c r="T1390" s="1" t="s">
        <v>4</v>
      </c>
      <c r="U1390" s="1" t="s">
        <v>4</v>
      </c>
      <c r="V1390" s="1" t="s">
        <v>4</v>
      </c>
      <c r="W1390" s="1" t="s">
        <v>4</v>
      </c>
      <c r="X1390" s="1" t="s">
        <v>4</v>
      </c>
      <c r="Y1390" s="1" t="s">
        <v>4</v>
      </c>
      <c r="Z1390" s="1" t="s">
        <v>4</v>
      </c>
      <c r="AA1390" s="1" t="s">
        <v>4</v>
      </c>
      <c r="AB1390" s="1" t="s">
        <v>4</v>
      </c>
      <c r="AC1390" s="1" t="s">
        <v>4</v>
      </c>
      <c r="AD1390" s="1" t="s">
        <v>4</v>
      </c>
      <c r="AE1390" s="1" t="s">
        <v>4</v>
      </c>
      <c r="AF1390" s="1" t="s">
        <v>4</v>
      </c>
      <c r="AG1390" s="1" t="s">
        <v>4</v>
      </c>
      <c r="AH1390" s="1" t="s">
        <v>4</v>
      </c>
      <c r="AI1390" s="1" t="s">
        <v>4</v>
      </c>
      <c r="AJ1390" s="1" t="s">
        <v>4</v>
      </c>
      <c r="AK1390" s="1" t="s">
        <v>4</v>
      </c>
    </row>
    <row r="1391" spans="1:37">
      <c r="A1391" t="s">
        <v>131</v>
      </c>
      <c r="B1391" s="2">
        <v>423</v>
      </c>
      <c r="C1391" t="s">
        <v>132</v>
      </c>
      <c r="D1391" s="2">
        <v>1994</v>
      </c>
      <c r="E1391" s="1">
        <v>4.9972052769173381</v>
      </c>
      <c r="F1391" s="1">
        <v>4.9972052769173381</v>
      </c>
      <c r="G1391" s="1">
        <v>4.5000064243314153</v>
      </c>
      <c r="H1391" s="1">
        <v>4.2999995431850735</v>
      </c>
      <c r="I1391" s="1">
        <v>2.4969292087233752</v>
      </c>
      <c r="J1391" s="1">
        <v>4.0000044762236397</v>
      </c>
      <c r="K1391" s="1">
        <v>5.5631989735344556</v>
      </c>
      <c r="L1391" s="1" t="s">
        <v>4</v>
      </c>
      <c r="M1391" s="1" t="s">
        <v>4</v>
      </c>
      <c r="N1391" s="1" t="s">
        <v>4</v>
      </c>
      <c r="O1391" s="1" t="s">
        <v>4</v>
      </c>
      <c r="P1391" s="1" t="s">
        <v>4</v>
      </c>
      <c r="Q1391" s="1" t="s">
        <v>4</v>
      </c>
      <c r="R1391" s="1" t="s">
        <v>4</v>
      </c>
      <c r="S1391" s="1" t="s">
        <v>4</v>
      </c>
      <c r="T1391" s="1" t="s">
        <v>4</v>
      </c>
      <c r="U1391" s="1" t="s">
        <v>4</v>
      </c>
      <c r="V1391" s="1" t="s">
        <v>4</v>
      </c>
      <c r="W1391" s="1" t="s">
        <v>4</v>
      </c>
      <c r="X1391" s="1" t="s">
        <v>4</v>
      </c>
      <c r="Y1391" s="1" t="s">
        <v>4</v>
      </c>
      <c r="Z1391" s="1" t="s">
        <v>4</v>
      </c>
      <c r="AA1391" s="1" t="s">
        <v>4</v>
      </c>
      <c r="AB1391" s="1" t="s">
        <v>4</v>
      </c>
      <c r="AC1391" s="1" t="s">
        <v>4</v>
      </c>
      <c r="AD1391" s="1" t="s">
        <v>4</v>
      </c>
      <c r="AE1391" s="1" t="s">
        <v>4</v>
      </c>
      <c r="AF1391" s="1" t="s">
        <v>4</v>
      </c>
      <c r="AG1391" s="1" t="s">
        <v>4</v>
      </c>
      <c r="AH1391" s="1" t="s">
        <v>4</v>
      </c>
      <c r="AI1391" s="1" t="s">
        <v>4</v>
      </c>
      <c r="AJ1391" s="1" t="s">
        <v>4</v>
      </c>
      <c r="AK1391" s="1" t="s">
        <v>4</v>
      </c>
    </row>
    <row r="1392" spans="1:37">
      <c r="A1392" t="s">
        <v>131</v>
      </c>
      <c r="B1392" s="2">
        <v>423</v>
      </c>
      <c r="C1392" t="s">
        <v>132</v>
      </c>
      <c r="D1392" s="2">
        <v>1995</v>
      </c>
      <c r="E1392" s="1">
        <v>5.413177820670656</v>
      </c>
      <c r="F1392" s="1">
        <v>5.413177820670656</v>
      </c>
      <c r="G1392" s="1">
        <v>4.499999080267636</v>
      </c>
      <c r="H1392" s="1">
        <v>4.0999950489019055</v>
      </c>
      <c r="I1392" s="1">
        <v>2.8030337994803478</v>
      </c>
      <c r="J1392" s="1">
        <v>3.5999950307655793</v>
      </c>
      <c r="K1392" s="1">
        <v>4.5037740295265749</v>
      </c>
      <c r="L1392" s="1">
        <v>5.315553908258619</v>
      </c>
      <c r="M1392" s="1" t="s">
        <v>4</v>
      </c>
      <c r="N1392" s="1" t="s">
        <v>4</v>
      </c>
      <c r="O1392" s="1" t="s">
        <v>4</v>
      </c>
      <c r="P1392" s="1" t="s">
        <v>4</v>
      </c>
      <c r="Q1392" s="1" t="s">
        <v>4</v>
      </c>
      <c r="R1392" s="1" t="s">
        <v>4</v>
      </c>
      <c r="S1392" s="1" t="s">
        <v>4</v>
      </c>
      <c r="T1392" s="1" t="s">
        <v>4</v>
      </c>
      <c r="U1392" s="1" t="s">
        <v>4</v>
      </c>
      <c r="V1392" s="1" t="s">
        <v>4</v>
      </c>
      <c r="W1392" s="1" t="s">
        <v>4</v>
      </c>
      <c r="X1392" s="1" t="s">
        <v>4</v>
      </c>
      <c r="Y1392" s="1" t="s">
        <v>4</v>
      </c>
      <c r="Z1392" s="1" t="s">
        <v>4</v>
      </c>
      <c r="AA1392" s="1" t="s">
        <v>4</v>
      </c>
      <c r="AB1392" s="1" t="s">
        <v>4</v>
      </c>
      <c r="AC1392" s="1" t="s">
        <v>4</v>
      </c>
      <c r="AD1392" s="1" t="s">
        <v>4</v>
      </c>
      <c r="AE1392" s="1" t="s">
        <v>4</v>
      </c>
      <c r="AF1392" s="1" t="s">
        <v>4</v>
      </c>
      <c r="AG1392" s="1" t="s">
        <v>4</v>
      </c>
      <c r="AH1392" s="1" t="s">
        <v>4</v>
      </c>
      <c r="AI1392" s="1" t="s">
        <v>4</v>
      </c>
      <c r="AJ1392" s="1" t="s">
        <v>4</v>
      </c>
      <c r="AK1392" s="1" t="s">
        <v>4</v>
      </c>
    </row>
    <row r="1393" spans="1:37">
      <c r="A1393" t="s">
        <v>131</v>
      </c>
      <c r="B1393" s="2">
        <v>423</v>
      </c>
      <c r="C1393" t="s">
        <v>132</v>
      </c>
      <c r="D1393" s="2">
        <v>1996</v>
      </c>
      <c r="E1393" s="1" t="s">
        <v>4</v>
      </c>
      <c r="F1393" s="1">
        <v>5.4131741642791997</v>
      </c>
      <c r="G1393" s="1">
        <v>4.4999953677537619</v>
      </c>
      <c r="H1393" s="1">
        <v>3.9000099786604459</v>
      </c>
      <c r="I1393" s="1">
        <v>3.1000915755775571</v>
      </c>
      <c r="J1393" s="1">
        <v>3.3000038617962524</v>
      </c>
      <c r="K1393" s="1">
        <v>3.9040575418189727</v>
      </c>
      <c r="L1393" s="1">
        <v>2.4300517021039747</v>
      </c>
      <c r="M1393" s="1">
        <v>1.9990567162886164</v>
      </c>
      <c r="N1393" s="1" t="s">
        <v>4</v>
      </c>
      <c r="O1393" s="1" t="s">
        <v>4</v>
      </c>
      <c r="P1393" s="1" t="s">
        <v>4</v>
      </c>
      <c r="Q1393" s="1" t="s">
        <v>4</v>
      </c>
      <c r="R1393" s="1" t="s">
        <v>4</v>
      </c>
      <c r="S1393" s="1" t="s">
        <v>4</v>
      </c>
      <c r="T1393" s="1" t="s">
        <v>4</v>
      </c>
      <c r="U1393" s="1" t="s">
        <v>4</v>
      </c>
      <c r="V1393" s="1" t="s">
        <v>4</v>
      </c>
      <c r="W1393" s="1" t="s">
        <v>4</v>
      </c>
      <c r="X1393" s="1" t="s">
        <v>4</v>
      </c>
      <c r="Y1393" s="1" t="s">
        <v>4</v>
      </c>
      <c r="Z1393" s="1" t="s">
        <v>4</v>
      </c>
      <c r="AA1393" s="1" t="s">
        <v>4</v>
      </c>
      <c r="AB1393" s="1" t="s">
        <v>4</v>
      </c>
      <c r="AC1393" s="1" t="s">
        <v>4</v>
      </c>
      <c r="AD1393" s="1" t="s">
        <v>4</v>
      </c>
      <c r="AE1393" s="1" t="s">
        <v>4</v>
      </c>
      <c r="AF1393" s="1" t="s">
        <v>4</v>
      </c>
      <c r="AG1393" s="1" t="s">
        <v>4</v>
      </c>
      <c r="AH1393" s="1" t="s">
        <v>4</v>
      </c>
      <c r="AI1393" s="1" t="s">
        <v>4</v>
      </c>
      <c r="AJ1393" s="1" t="s">
        <v>4</v>
      </c>
      <c r="AK1393" s="1" t="s">
        <v>4</v>
      </c>
    </row>
    <row r="1394" spans="1:37">
      <c r="A1394" t="s">
        <v>131</v>
      </c>
      <c r="B1394" s="2">
        <v>423</v>
      </c>
      <c r="C1394" t="s">
        <v>132</v>
      </c>
      <c r="D1394" s="2">
        <v>1997</v>
      </c>
      <c r="E1394" s="1" t="s">
        <v>4</v>
      </c>
      <c r="F1394" s="1" t="s">
        <v>4</v>
      </c>
      <c r="G1394" s="1">
        <v>4.4999988918071887</v>
      </c>
      <c r="H1394" s="1">
        <v>4.0999910913393389</v>
      </c>
      <c r="I1394" s="1">
        <v>3.3007327980041801</v>
      </c>
      <c r="J1394" s="1">
        <v>3.0000014624655735</v>
      </c>
      <c r="K1394" s="1">
        <v>4.1000010202212112</v>
      </c>
      <c r="L1394" s="1">
        <v>3.4626599337896469</v>
      </c>
      <c r="M1394" s="1">
        <v>2.2632932853928533</v>
      </c>
      <c r="N1394" s="1">
        <v>2.4990755577468216</v>
      </c>
      <c r="O1394" s="1" t="s">
        <v>4</v>
      </c>
      <c r="P1394" s="1" t="s">
        <v>4</v>
      </c>
      <c r="Q1394" s="1" t="s">
        <v>4</v>
      </c>
      <c r="R1394" s="1" t="s">
        <v>4</v>
      </c>
      <c r="S1394" s="1" t="s">
        <v>4</v>
      </c>
      <c r="T1394" s="1" t="s">
        <v>4</v>
      </c>
      <c r="U1394" s="1" t="s">
        <v>4</v>
      </c>
      <c r="V1394" s="1" t="s">
        <v>4</v>
      </c>
      <c r="W1394" s="1" t="s">
        <v>4</v>
      </c>
      <c r="X1394" s="1" t="s">
        <v>4</v>
      </c>
      <c r="Y1394" s="1" t="s">
        <v>4</v>
      </c>
      <c r="Z1394" s="1" t="s">
        <v>4</v>
      </c>
      <c r="AA1394" s="1" t="s">
        <v>4</v>
      </c>
      <c r="AB1394" s="1" t="s">
        <v>4</v>
      </c>
      <c r="AC1394" s="1" t="s">
        <v>4</v>
      </c>
      <c r="AD1394" s="1" t="s">
        <v>4</v>
      </c>
      <c r="AE1394" s="1" t="s">
        <v>4</v>
      </c>
      <c r="AF1394" s="1" t="s">
        <v>4</v>
      </c>
      <c r="AG1394" s="1" t="s">
        <v>4</v>
      </c>
      <c r="AH1394" s="1" t="s">
        <v>4</v>
      </c>
      <c r="AI1394" s="1" t="s">
        <v>4</v>
      </c>
      <c r="AJ1394" s="1" t="s">
        <v>4</v>
      </c>
      <c r="AK1394" s="1" t="s">
        <v>4</v>
      </c>
    </row>
    <row r="1395" spans="1:37">
      <c r="A1395" t="s">
        <v>131</v>
      </c>
      <c r="B1395" s="2">
        <v>423</v>
      </c>
      <c r="C1395" t="s">
        <v>132</v>
      </c>
      <c r="D1395" s="2">
        <v>1998</v>
      </c>
      <c r="E1395" s="1" t="s">
        <v>4</v>
      </c>
      <c r="F1395" s="1" t="s">
        <v>4</v>
      </c>
      <c r="G1395" s="1" t="s">
        <v>4</v>
      </c>
      <c r="H1395" s="1">
        <v>4.2000071033056585</v>
      </c>
      <c r="I1395" s="1">
        <v>3.4992053853397875</v>
      </c>
      <c r="J1395" s="1">
        <v>2.4999997781455452</v>
      </c>
      <c r="K1395" s="1">
        <v>4.199994463635548</v>
      </c>
      <c r="L1395" s="1">
        <v>3.9999971928463607</v>
      </c>
      <c r="M1395" s="1">
        <v>4.7049572858351763</v>
      </c>
      <c r="N1395" s="1">
        <v>4.9995490484923133</v>
      </c>
      <c r="O1395" s="1">
        <v>4.9737906603797066</v>
      </c>
      <c r="P1395" s="1" t="s">
        <v>4</v>
      </c>
      <c r="Q1395" s="1" t="s">
        <v>4</v>
      </c>
      <c r="R1395" s="1" t="s">
        <v>4</v>
      </c>
      <c r="S1395" s="1" t="s">
        <v>4</v>
      </c>
      <c r="T1395" s="1" t="s">
        <v>4</v>
      </c>
      <c r="U1395" s="1" t="s">
        <v>4</v>
      </c>
      <c r="V1395" s="1" t="s">
        <v>4</v>
      </c>
      <c r="W1395" s="1" t="s">
        <v>4</v>
      </c>
      <c r="X1395" s="1" t="s">
        <v>4</v>
      </c>
      <c r="Y1395" s="1" t="s">
        <v>4</v>
      </c>
      <c r="Z1395" s="1" t="s">
        <v>4</v>
      </c>
      <c r="AA1395" s="1" t="s">
        <v>4</v>
      </c>
      <c r="AB1395" s="1" t="s">
        <v>4</v>
      </c>
      <c r="AC1395" s="1" t="s">
        <v>4</v>
      </c>
      <c r="AD1395" s="1" t="s">
        <v>4</v>
      </c>
      <c r="AE1395" s="1" t="s">
        <v>4</v>
      </c>
      <c r="AF1395" s="1" t="s">
        <v>4</v>
      </c>
      <c r="AG1395" s="1" t="s">
        <v>4</v>
      </c>
      <c r="AH1395" s="1" t="s">
        <v>4</v>
      </c>
      <c r="AI1395" s="1" t="s">
        <v>4</v>
      </c>
      <c r="AJ1395" s="1" t="s">
        <v>4</v>
      </c>
      <c r="AK1395" s="1" t="s">
        <v>4</v>
      </c>
    </row>
    <row r="1396" spans="1:37">
      <c r="A1396" t="s">
        <v>131</v>
      </c>
      <c r="B1396" s="2">
        <v>423</v>
      </c>
      <c r="C1396" t="s">
        <v>132</v>
      </c>
      <c r="D1396" s="2">
        <v>1999</v>
      </c>
      <c r="E1396" s="1" t="s">
        <v>4</v>
      </c>
      <c r="F1396" s="1" t="s">
        <v>4</v>
      </c>
      <c r="G1396" s="1" t="s">
        <v>4</v>
      </c>
      <c r="H1396" s="1" t="s">
        <v>4</v>
      </c>
      <c r="I1396" s="1">
        <v>3.5000024086601522</v>
      </c>
      <c r="J1396" s="1">
        <v>2.40000374014393</v>
      </c>
      <c r="K1396" s="1">
        <v>4.2000100158958942</v>
      </c>
      <c r="L1396" s="1">
        <v>4.4999953439039286</v>
      </c>
      <c r="M1396" s="1">
        <v>4.3000002343991817</v>
      </c>
      <c r="N1396" s="1">
        <v>4.0000000000000036</v>
      </c>
      <c r="O1396" s="1">
        <v>4.500991859908221</v>
      </c>
      <c r="P1396" s="1">
        <v>4.5387175936049129</v>
      </c>
      <c r="Q1396" s="1" t="s">
        <v>4</v>
      </c>
      <c r="R1396" s="1" t="s">
        <v>4</v>
      </c>
      <c r="S1396" s="1" t="s">
        <v>4</v>
      </c>
      <c r="T1396" s="1" t="s">
        <v>4</v>
      </c>
      <c r="U1396" s="1" t="s">
        <v>4</v>
      </c>
      <c r="V1396" s="1" t="s">
        <v>4</v>
      </c>
      <c r="W1396" s="1" t="s">
        <v>4</v>
      </c>
      <c r="X1396" s="1" t="s">
        <v>4</v>
      </c>
      <c r="Y1396" s="1" t="s">
        <v>4</v>
      </c>
      <c r="Z1396" s="1" t="s">
        <v>4</v>
      </c>
      <c r="AA1396" s="1" t="s">
        <v>4</v>
      </c>
      <c r="AB1396" s="1" t="s">
        <v>4</v>
      </c>
      <c r="AC1396" s="1" t="s">
        <v>4</v>
      </c>
      <c r="AD1396" s="1" t="s">
        <v>4</v>
      </c>
      <c r="AE1396" s="1" t="s">
        <v>4</v>
      </c>
      <c r="AF1396" s="1" t="s">
        <v>4</v>
      </c>
      <c r="AG1396" s="1" t="s">
        <v>4</v>
      </c>
      <c r="AH1396" s="1" t="s">
        <v>4</v>
      </c>
      <c r="AI1396" s="1" t="s">
        <v>4</v>
      </c>
      <c r="AJ1396" s="1" t="s">
        <v>4</v>
      </c>
      <c r="AK1396" s="1" t="s">
        <v>4</v>
      </c>
    </row>
    <row r="1397" spans="1:37">
      <c r="A1397" t="s">
        <v>131</v>
      </c>
      <c r="B1397" s="2">
        <v>423</v>
      </c>
      <c r="C1397" t="s">
        <v>132</v>
      </c>
      <c r="D1397" s="2">
        <v>2000</v>
      </c>
      <c r="E1397" s="1" t="s">
        <v>4</v>
      </c>
      <c r="F1397" s="1" t="s">
        <v>4</v>
      </c>
      <c r="G1397" s="1" t="s">
        <v>4</v>
      </c>
      <c r="H1397" s="1" t="s">
        <v>4</v>
      </c>
      <c r="I1397" s="1" t="s">
        <v>4</v>
      </c>
      <c r="J1397" s="1">
        <v>2.4000035172072609</v>
      </c>
      <c r="K1397" s="1">
        <v>4.1999935865992155</v>
      </c>
      <c r="L1397" s="1">
        <v>4.500001904928097</v>
      </c>
      <c r="M1397" s="1">
        <v>3.9500005420098017</v>
      </c>
      <c r="N1397" s="1">
        <v>3.7500000000000089</v>
      </c>
      <c r="O1397" s="1">
        <v>4.7999999999999599</v>
      </c>
      <c r="P1397" s="1">
        <v>5.1140941313189803</v>
      </c>
      <c r="Q1397" s="1">
        <v>5.1140941313189803</v>
      </c>
      <c r="R1397" s="1" t="s">
        <v>4</v>
      </c>
      <c r="S1397" s="1" t="s">
        <v>4</v>
      </c>
      <c r="T1397" s="1" t="s">
        <v>4</v>
      </c>
      <c r="U1397" s="1" t="s">
        <v>4</v>
      </c>
      <c r="V1397" s="1" t="s">
        <v>4</v>
      </c>
      <c r="W1397" s="1" t="s">
        <v>4</v>
      </c>
      <c r="X1397" s="1" t="s">
        <v>4</v>
      </c>
      <c r="Y1397" s="1" t="s">
        <v>4</v>
      </c>
      <c r="Z1397" s="1" t="s">
        <v>4</v>
      </c>
      <c r="AA1397" s="1" t="s">
        <v>4</v>
      </c>
      <c r="AB1397" s="1" t="s">
        <v>4</v>
      </c>
      <c r="AC1397" s="1" t="s">
        <v>4</v>
      </c>
      <c r="AD1397" s="1" t="s">
        <v>4</v>
      </c>
      <c r="AE1397" s="1" t="s">
        <v>4</v>
      </c>
      <c r="AF1397" s="1" t="s">
        <v>4</v>
      </c>
      <c r="AG1397" s="1" t="s">
        <v>4</v>
      </c>
      <c r="AH1397" s="1" t="s">
        <v>4</v>
      </c>
      <c r="AI1397" s="1" t="s">
        <v>4</v>
      </c>
      <c r="AJ1397" s="1" t="s">
        <v>4</v>
      </c>
      <c r="AK1397" s="1" t="s">
        <v>4</v>
      </c>
    </row>
    <row r="1398" spans="1:37">
      <c r="A1398" t="s">
        <v>131</v>
      </c>
      <c r="B1398" s="2">
        <v>423</v>
      </c>
      <c r="C1398" t="s">
        <v>132</v>
      </c>
      <c r="D1398" s="2">
        <v>2001</v>
      </c>
      <c r="E1398" s="1" t="s">
        <v>4</v>
      </c>
      <c r="F1398" s="1" t="s">
        <v>4</v>
      </c>
      <c r="G1398" s="1" t="s">
        <v>4</v>
      </c>
      <c r="H1398" s="1" t="s">
        <v>4</v>
      </c>
      <c r="I1398" s="1" t="s">
        <v>4</v>
      </c>
      <c r="J1398" s="1" t="s">
        <v>4</v>
      </c>
      <c r="K1398" s="1">
        <v>4.200001884461968</v>
      </c>
      <c r="L1398" s="1">
        <v>4.499998949516737</v>
      </c>
      <c r="M1398" s="1">
        <v>3.5999993641294026</v>
      </c>
      <c r="N1398" s="1">
        <v>3.8999999999999924</v>
      </c>
      <c r="O1398" s="1">
        <v>4.2999999999999483</v>
      </c>
      <c r="P1398" s="1">
        <v>4.2000000000001148</v>
      </c>
      <c r="Q1398" s="1">
        <v>3.9999999999998703</v>
      </c>
      <c r="R1398" s="1">
        <v>4.1435036888548993</v>
      </c>
      <c r="S1398" s="1" t="s">
        <v>4</v>
      </c>
      <c r="T1398" s="1" t="s">
        <v>4</v>
      </c>
      <c r="U1398" s="1" t="s">
        <v>4</v>
      </c>
      <c r="V1398" s="1" t="s">
        <v>4</v>
      </c>
      <c r="W1398" s="1" t="s">
        <v>4</v>
      </c>
      <c r="X1398" s="1" t="s">
        <v>4</v>
      </c>
      <c r="Y1398" s="1" t="s">
        <v>4</v>
      </c>
      <c r="Z1398" s="1" t="s">
        <v>4</v>
      </c>
      <c r="AA1398" s="1" t="s">
        <v>4</v>
      </c>
      <c r="AB1398" s="1" t="s">
        <v>4</v>
      </c>
      <c r="AC1398" s="1" t="s">
        <v>4</v>
      </c>
      <c r="AD1398" s="1" t="s">
        <v>4</v>
      </c>
      <c r="AE1398" s="1" t="s">
        <v>4</v>
      </c>
      <c r="AF1398" s="1" t="s">
        <v>4</v>
      </c>
      <c r="AG1398" s="1" t="s">
        <v>4</v>
      </c>
      <c r="AH1398" s="1" t="s">
        <v>4</v>
      </c>
      <c r="AI1398" s="1" t="s">
        <v>4</v>
      </c>
      <c r="AJ1398" s="1" t="s">
        <v>4</v>
      </c>
      <c r="AK1398" s="1" t="s">
        <v>4</v>
      </c>
    </row>
    <row r="1399" spans="1:37">
      <c r="A1399" t="s">
        <v>131</v>
      </c>
      <c r="B1399" s="2">
        <v>423</v>
      </c>
      <c r="C1399" t="s">
        <v>132</v>
      </c>
      <c r="D1399" s="2">
        <v>2002</v>
      </c>
      <c r="E1399" s="1" t="s">
        <v>4</v>
      </c>
      <c r="F1399" s="1" t="s">
        <v>4</v>
      </c>
      <c r="G1399" s="1" t="s">
        <v>4</v>
      </c>
      <c r="H1399" s="1" t="s">
        <v>4</v>
      </c>
      <c r="I1399" s="1" t="s">
        <v>4</v>
      </c>
      <c r="J1399" s="1" t="s">
        <v>4</v>
      </c>
      <c r="K1399" s="1" t="s">
        <v>4</v>
      </c>
      <c r="L1399" s="1">
        <v>4.499995328556694</v>
      </c>
      <c r="M1399" s="1">
        <v>3.2999955562724503</v>
      </c>
      <c r="N1399" s="1">
        <v>3.7000000000000144</v>
      </c>
      <c r="O1399" s="1">
        <v>4.000000000000159</v>
      </c>
      <c r="P1399" s="1">
        <v>3.9999999999999591</v>
      </c>
      <c r="Q1399" s="1">
        <v>2.4999999999999911</v>
      </c>
      <c r="R1399" s="1">
        <v>2.1589871810137273</v>
      </c>
      <c r="S1399" s="1">
        <v>1.9856206807273402</v>
      </c>
      <c r="T1399" s="1" t="s">
        <v>4</v>
      </c>
      <c r="U1399" s="1" t="s">
        <v>4</v>
      </c>
      <c r="V1399" s="1" t="s">
        <v>4</v>
      </c>
      <c r="W1399" s="1" t="s">
        <v>4</v>
      </c>
      <c r="X1399" s="1" t="s">
        <v>4</v>
      </c>
      <c r="Y1399" s="1" t="s">
        <v>4</v>
      </c>
      <c r="Z1399" s="1" t="s">
        <v>4</v>
      </c>
      <c r="AA1399" s="1" t="s">
        <v>4</v>
      </c>
      <c r="AB1399" s="1" t="s">
        <v>4</v>
      </c>
      <c r="AC1399" s="1" t="s">
        <v>4</v>
      </c>
      <c r="AD1399" s="1" t="s">
        <v>4</v>
      </c>
      <c r="AE1399" s="1" t="s">
        <v>4</v>
      </c>
      <c r="AF1399" s="1" t="s">
        <v>4</v>
      </c>
      <c r="AG1399" s="1" t="s">
        <v>4</v>
      </c>
      <c r="AH1399" s="1" t="s">
        <v>4</v>
      </c>
      <c r="AI1399" s="1" t="s">
        <v>4</v>
      </c>
      <c r="AJ1399" s="1" t="s">
        <v>4</v>
      </c>
      <c r="AK1399" s="1" t="s">
        <v>4</v>
      </c>
    </row>
    <row r="1400" spans="1:37">
      <c r="A1400" t="s">
        <v>131</v>
      </c>
      <c r="B1400" s="2">
        <v>423</v>
      </c>
      <c r="C1400" t="s">
        <v>132</v>
      </c>
      <c r="D1400" s="2">
        <v>2003</v>
      </c>
      <c r="E1400" s="1" t="s">
        <v>4</v>
      </c>
      <c r="F1400" s="1" t="s">
        <v>4</v>
      </c>
      <c r="G1400" s="1" t="s">
        <v>4</v>
      </c>
      <c r="H1400" s="1" t="s">
        <v>4</v>
      </c>
      <c r="I1400" s="1" t="s">
        <v>4</v>
      </c>
      <c r="J1400" s="1" t="s">
        <v>4</v>
      </c>
      <c r="K1400" s="1" t="s">
        <v>4</v>
      </c>
      <c r="L1400" s="1" t="s">
        <v>4</v>
      </c>
      <c r="M1400" s="1">
        <v>3.0000087936721709</v>
      </c>
      <c r="N1400" s="1">
        <v>3.1000000000000361</v>
      </c>
      <c r="O1400" s="1">
        <v>3.7999999999998701</v>
      </c>
      <c r="P1400" s="1">
        <v>3.8999999999998591</v>
      </c>
      <c r="Q1400" s="1">
        <v>4.000000000000159</v>
      </c>
      <c r="R1400" s="1">
        <v>1.9999999999999574</v>
      </c>
      <c r="S1400" s="1">
        <v>1.9938290892048238</v>
      </c>
      <c r="T1400" s="1">
        <v>1.9106479998492576</v>
      </c>
      <c r="U1400" s="1" t="s">
        <v>4</v>
      </c>
      <c r="V1400" s="1" t="s">
        <v>4</v>
      </c>
      <c r="W1400" s="1" t="s">
        <v>4</v>
      </c>
      <c r="X1400" s="1" t="s">
        <v>4</v>
      </c>
      <c r="Y1400" s="1" t="s">
        <v>4</v>
      </c>
      <c r="Z1400" s="1" t="s">
        <v>4</v>
      </c>
      <c r="AA1400" s="1" t="s">
        <v>4</v>
      </c>
      <c r="AB1400" s="1" t="s">
        <v>4</v>
      </c>
      <c r="AC1400" s="1" t="s">
        <v>4</v>
      </c>
      <c r="AD1400" s="1" t="s">
        <v>4</v>
      </c>
      <c r="AE1400" s="1" t="s">
        <v>4</v>
      </c>
      <c r="AF1400" s="1" t="s">
        <v>4</v>
      </c>
      <c r="AG1400" s="1" t="s">
        <v>4</v>
      </c>
      <c r="AH1400" s="1" t="s">
        <v>4</v>
      </c>
      <c r="AI1400" s="1" t="s">
        <v>4</v>
      </c>
      <c r="AJ1400" s="1" t="s">
        <v>4</v>
      </c>
      <c r="AK1400" s="1" t="s">
        <v>4</v>
      </c>
    </row>
    <row r="1401" spans="1:37">
      <c r="A1401" t="s">
        <v>131</v>
      </c>
      <c r="B1401" s="2">
        <v>423</v>
      </c>
      <c r="C1401" t="s">
        <v>132</v>
      </c>
      <c r="D1401" s="2">
        <v>2004</v>
      </c>
      <c r="E1401" s="1" t="s">
        <v>4</v>
      </c>
      <c r="F1401" s="1" t="s">
        <v>4</v>
      </c>
      <c r="G1401" s="1" t="s">
        <v>4</v>
      </c>
      <c r="H1401" s="1" t="s">
        <v>4</v>
      </c>
      <c r="I1401" s="1" t="s">
        <v>4</v>
      </c>
      <c r="J1401" s="1" t="s">
        <v>4</v>
      </c>
      <c r="K1401" s="1" t="s">
        <v>4</v>
      </c>
      <c r="L1401" s="1" t="s">
        <v>4</v>
      </c>
      <c r="M1401" s="1" t="s">
        <v>4</v>
      </c>
      <c r="N1401" s="1">
        <v>3.099999999999925</v>
      </c>
      <c r="O1401" s="1">
        <v>3.800000000000181</v>
      </c>
      <c r="P1401" s="1">
        <v>4.0000000000001368</v>
      </c>
      <c r="Q1401" s="1">
        <v>3.9999999999998259</v>
      </c>
      <c r="R1401" s="1">
        <v>3.8000000000000256</v>
      </c>
      <c r="S1401" s="1">
        <v>3.0000000000000027</v>
      </c>
      <c r="T1401" s="1">
        <v>3.7330128501432913</v>
      </c>
      <c r="U1401" s="1">
        <v>3.9268612841797612</v>
      </c>
      <c r="V1401" s="1" t="s">
        <v>4</v>
      </c>
      <c r="W1401" s="1" t="s">
        <v>4</v>
      </c>
      <c r="X1401" s="1" t="s">
        <v>4</v>
      </c>
      <c r="Y1401" s="1" t="s">
        <v>4</v>
      </c>
      <c r="Z1401" s="1" t="s">
        <v>4</v>
      </c>
      <c r="AA1401" s="1" t="s">
        <v>4</v>
      </c>
      <c r="AB1401" s="1" t="s">
        <v>4</v>
      </c>
      <c r="AC1401" s="1" t="s">
        <v>4</v>
      </c>
      <c r="AD1401" s="1" t="s">
        <v>4</v>
      </c>
      <c r="AE1401" s="1" t="s">
        <v>4</v>
      </c>
      <c r="AF1401" s="1" t="s">
        <v>4</v>
      </c>
      <c r="AG1401" s="1" t="s">
        <v>4</v>
      </c>
      <c r="AH1401" s="1" t="s">
        <v>4</v>
      </c>
      <c r="AI1401" s="1" t="s">
        <v>4</v>
      </c>
      <c r="AJ1401" s="1" t="s">
        <v>4</v>
      </c>
      <c r="AK1401" s="1" t="s">
        <v>4</v>
      </c>
    </row>
    <row r="1402" spans="1:37">
      <c r="A1402" t="s">
        <v>131</v>
      </c>
      <c r="B1402" s="2">
        <v>423</v>
      </c>
      <c r="C1402" t="s">
        <v>132</v>
      </c>
      <c r="D1402" s="2">
        <v>2005</v>
      </c>
      <c r="E1402" s="1" t="s">
        <v>4</v>
      </c>
      <c r="F1402" s="1" t="s">
        <v>4</v>
      </c>
      <c r="G1402" s="1" t="s">
        <v>4</v>
      </c>
      <c r="H1402" s="1" t="s">
        <v>4</v>
      </c>
      <c r="I1402" s="1" t="s">
        <v>4</v>
      </c>
      <c r="J1402" s="1" t="s">
        <v>4</v>
      </c>
      <c r="K1402" s="1" t="s">
        <v>4</v>
      </c>
      <c r="L1402" s="1" t="s">
        <v>4</v>
      </c>
      <c r="M1402" s="1" t="s">
        <v>4</v>
      </c>
      <c r="N1402" s="1" t="s">
        <v>4</v>
      </c>
      <c r="O1402" s="1">
        <v>3.7999999999999146</v>
      </c>
      <c r="P1402" s="1">
        <v>3.9000000000000146</v>
      </c>
      <c r="Q1402" s="1">
        <v>4.000000000000048</v>
      </c>
      <c r="R1402" s="1">
        <v>4.0000000000000702</v>
      </c>
      <c r="S1402" s="1">
        <v>3.5000000000000142</v>
      </c>
      <c r="T1402" s="1">
        <v>3.7999999999999812</v>
      </c>
      <c r="U1402" s="1">
        <v>3.7464643409887532</v>
      </c>
      <c r="V1402" s="1">
        <v>3.8828789091976512</v>
      </c>
      <c r="W1402" s="1" t="s">
        <v>4</v>
      </c>
      <c r="X1402" s="1" t="s">
        <v>4</v>
      </c>
      <c r="Y1402" s="1" t="s">
        <v>4</v>
      </c>
      <c r="Z1402" s="1" t="s">
        <v>4</v>
      </c>
      <c r="AA1402" s="1" t="s">
        <v>4</v>
      </c>
      <c r="AB1402" s="1" t="s">
        <v>4</v>
      </c>
      <c r="AC1402" s="1" t="s">
        <v>4</v>
      </c>
      <c r="AD1402" s="1" t="s">
        <v>4</v>
      </c>
      <c r="AE1402" s="1" t="s">
        <v>4</v>
      </c>
      <c r="AF1402" s="1" t="s">
        <v>4</v>
      </c>
      <c r="AG1402" s="1" t="s">
        <v>4</v>
      </c>
      <c r="AH1402" s="1" t="s">
        <v>4</v>
      </c>
      <c r="AI1402" s="1" t="s">
        <v>4</v>
      </c>
      <c r="AJ1402" s="1" t="s">
        <v>4</v>
      </c>
      <c r="AK1402" s="1" t="s">
        <v>4</v>
      </c>
    </row>
    <row r="1403" spans="1:37">
      <c r="A1403" t="s">
        <v>131</v>
      </c>
      <c r="B1403" s="2">
        <v>423</v>
      </c>
      <c r="C1403" t="s">
        <v>132</v>
      </c>
      <c r="D1403" s="2">
        <v>2006</v>
      </c>
      <c r="E1403" s="1" t="s">
        <v>4</v>
      </c>
      <c r="F1403" s="1" t="s">
        <v>4</v>
      </c>
      <c r="G1403" s="1" t="s">
        <v>4</v>
      </c>
      <c r="H1403" s="1" t="s">
        <v>4</v>
      </c>
      <c r="I1403" s="1" t="s">
        <v>4</v>
      </c>
      <c r="J1403" s="1" t="s">
        <v>4</v>
      </c>
      <c r="K1403" s="1" t="s">
        <v>4</v>
      </c>
      <c r="L1403" s="1" t="s">
        <v>4</v>
      </c>
      <c r="M1403" s="1" t="s">
        <v>4</v>
      </c>
      <c r="N1403" s="1" t="s">
        <v>4</v>
      </c>
      <c r="O1403" s="1" t="s">
        <v>4</v>
      </c>
      <c r="P1403" s="1">
        <v>3.9999999999998925</v>
      </c>
      <c r="Q1403" s="1">
        <v>4.0000000000000258</v>
      </c>
      <c r="R1403" s="1">
        <v>4.000000000000048</v>
      </c>
      <c r="S1403" s="1">
        <v>4.0000000000000036</v>
      </c>
      <c r="T1403" s="1">
        <v>4.0000000000000036</v>
      </c>
      <c r="U1403" s="1">
        <v>3.499999999999992</v>
      </c>
      <c r="V1403" s="1">
        <v>3.7864195448721993</v>
      </c>
      <c r="W1403" s="1">
        <v>4.0439131826578878</v>
      </c>
      <c r="X1403" s="1" t="s">
        <v>4</v>
      </c>
      <c r="Y1403" s="1" t="s">
        <v>4</v>
      </c>
      <c r="Z1403" s="1" t="s">
        <v>4</v>
      </c>
      <c r="AA1403" s="1" t="s">
        <v>4</v>
      </c>
      <c r="AB1403" s="1" t="s">
        <v>4</v>
      </c>
      <c r="AC1403" s="1" t="s">
        <v>4</v>
      </c>
      <c r="AD1403" s="1" t="s">
        <v>4</v>
      </c>
      <c r="AE1403" s="1" t="s">
        <v>4</v>
      </c>
      <c r="AF1403" s="1" t="s">
        <v>4</v>
      </c>
      <c r="AG1403" s="1" t="s">
        <v>4</v>
      </c>
      <c r="AH1403" s="1" t="s">
        <v>4</v>
      </c>
      <c r="AI1403" s="1" t="s">
        <v>4</v>
      </c>
      <c r="AJ1403" s="1" t="s">
        <v>4</v>
      </c>
      <c r="AK1403" s="1" t="s">
        <v>4</v>
      </c>
    </row>
    <row r="1404" spans="1:37">
      <c r="A1404" t="s">
        <v>131</v>
      </c>
      <c r="B1404" s="2">
        <v>423</v>
      </c>
      <c r="C1404" t="s">
        <v>132</v>
      </c>
      <c r="D1404" s="2">
        <v>2007</v>
      </c>
      <c r="E1404" s="1" t="s">
        <v>4</v>
      </c>
      <c r="F1404" s="1" t="s">
        <v>4</v>
      </c>
      <c r="G1404" s="1" t="s">
        <v>4</v>
      </c>
      <c r="H1404" s="1" t="s">
        <v>4</v>
      </c>
      <c r="I1404" s="1" t="s">
        <v>4</v>
      </c>
      <c r="J1404" s="1" t="s">
        <v>4</v>
      </c>
      <c r="K1404" s="1" t="s">
        <v>4</v>
      </c>
      <c r="L1404" s="1" t="s">
        <v>4</v>
      </c>
      <c r="M1404" s="1" t="s">
        <v>4</v>
      </c>
      <c r="N1404" s="1" t="s">
        <v>4</v>
      </c>
      <c r="O1404" s="1" t="s">
        <v>4</v>
      </c>
      <c r="P1404" s="1" t="s">
        <v>4</v>
      </c>
      <c r="Q1404" s="1">
        <v>4.000000000000048</v>
      </c>
      <c r="R1404" s="1">
        <v>3.9999999999999813</v>
      </c>
      <c r="S1404" s="1">
        <v>3.9999999999999813</v>
      </c>
      <c r="T1404" s="1">
        <v>4.0000000000000036</v>
      </c>
      <c r="U1404" s="1">
        <v>3.8000000000000034</v>
      </c>
      <c r="V1404" s="1">
        <v>3.8000000000000034</v>
      </c>
      <c r="W1404" s="1">
        <v>4.3646922710469882</v>
      </c>
      <c r="X1404" s="1">
        <v>4.444345032204744</v>
      </c>
      <c r="Y1404" s="1" t="s">
        <v>4</v>
      </c>
      <c r="Z1404" s="1" t="s">
        <v>4</v>
      </c>
      <c r="AA1404" s="1" t="s">
        <v>4</v>
      </c>
      <c r="AB1404" s="1" t="s">
        <v>4</v>
      </c>
      <c r="AC1404" s="1" t="s">
        <v>4</v>
      </c>
      <c r="AD1404" s="1" t="s">
        <v>4</v>
      </c>
      <c r="AE1404" s="1" t="s">
        <v>4</v>
      </c>
      <c r="AF1404" s="1" t="s">
        <v>4</v>
      </c>
      <c r="AG1404" s="1" t="s">
        <v>4</v>
      </c>
      <c r="AH1404" s="1" t="s">
        <v>4</v>
      </c>
      <c r="AI1404" s="1" t="s">
        <v>4</v>
      </c>
      <c r="AJ1404" s="1" t="s">
        <v>4</v>
      </c>
      <c r="AK1404" s="1" t="s">
        <v>4</v>
      </c>
    </row>
    <row r="1405" spans="1:37">
      <c r="A1405" t="s">
        <v>131</v>
      </c>
      <c r="B1405" s="2">
        <v>423</v>
      </c>
      <c r="C1405" t="s">
        <v>132</v>
      </c>
      <c r="D1405" s="2">
        <v>2008</v>
      </c>
      <c r="E1405" s="1" t="s">
        <v>4</v>
      </c>
      <c r="F1405" s="1" t="s">
        <v>4</v>
      </c>
      <c r="G1405" s="1" t="s">
        <v>4</v>
      </c>
      <c r="H1405" s="1" t="s">
        <v>4</v>
      </c>
      <c r="I1405" s="1" t="s">
        <v>4</v>
      </c>
      <c r="J1405" s="1" t="s">
        <v>4</v>
      </c>
      <c r="K1405" s="1" t="s">
        <v>4</v>
      </c>
      <c r="L1405" s="1" t="s">
        <v>4</v>
      </c>
      <c r="M1405" s="1" t="s">
        <v>4</v>
      </c>
      <c r="N1405" s="1" t="s">
        <v>4</v>
      </c>
      <c r="O1405" s="1" t="s">
        <v>4</v>
      </c>
      <c r="P1405" s="1" t="s">
        <v>4</v>
      </c>
      <c r="Q1405" s="1" t="s">
        <v>4</v>
      </c>
      <c r="R1405" s="1">
        <v>4.0000000000000258</v>
      </c>
      <c r="S1405" s="1">
        <v>4.0000000000000036</v>
      </c>
      <c r="T1405" s="1">
        <v>4.0000000000000036</v>
      </c>
      <c r="U1405" s="1">
        <v>4.0000000000000036</v>
      </c>
      <c r="V1405" s="1">
        <v>3.6999999999999922</v>
      </c>
      <c r="W1405" s="1">
        <v>3.3999999999993369</v>
      </c>
      <c r="X1405" s="1">
        <v>3.5695666102877333</v>
      </c>
      <c r="Y1405" s="1">
        <v>3.6179438662882424</v>
      </c>
      <c r="Z1405" s="1" t="s">
        <v>4</v>
      </c>
      <c r="AA1405" s="1" t="s">
        <v>4</v>
      </c>
      <c r="AB1405" s="1" t="s">
        <v>4</v>
      </c>
      <c r="AC1405" s="1" t="s">
        <v>4</v>
      </c>
      <c r="AD1405" s="1" t="s">
        <v>4</v>
      </c>
      <c r="AE1405" s="1" t="s">
        <v>4</v>
      </c>
      <c r="AF1405" s="1" t="s">
        <v>4</v>
      </c>
      <c r="AG1405" s="1" t="s">
        <v>4</v>
      </c>
      <c r="AH1405" s="1" t="s">
        <v>4</v>
      </c>
      <c r="AI1405" s="1" t="s">
        <v>4</v>
      </c>
      <c r="AJ1405" s="1" t="s">
        <v>4</v>
      </c>
      <c r="AK1405" s="1" t="s">
        <v>4</v>
      </c>
    </row>
    <row r="1406" spans="1:37">
      <c r="A1406" t="s">
        <v>131</v>
      </c>
      <c r="B1406" s="2">
        <v>423</v>
      </c>
      <c r="C1406" t="s">
        <v>132</v>
      </c>
      <c r="D1406" s="2">
        <v>2009</v>
      </c>
      <c r="E1406" s="1" t="s">
        <v>4</v>
      </c>
      <c r="F1406" s="1" t="s">
        <v>4</v>
      </c>
      <c r="G1406" s="1" t="s">
        <v>4</v>
      </c>
      <c r="H1406" s="1" t="s">
        <v>4</v>
      </c>
      <c r="I1406" s="1" t="s">
        <v>4</v>
      </c>
      <c r="J1406" s="1" t="s">
        <v>4</v>
      </c>
      <c r="K1406" s="1" t="s">
        <v>4</v>
      </c>
      <c r="L1406" s="1" t="s">
        <v>4</v>
      </c>
      <c r="M1406" s="1" t="s">
        <v>4</v>
      </c>
      <c r="N1406" s="1" t="s">
        <v>4</v>
      </c>
      <c r="O1406" s="1" t="s">
        <v>4</v>
      </c>
      <c r="P1406" s="1" t="s">
        <v>4</v>
      </c>
      <c r="Q1406" s="1" t="s">
        <v>4</v>
      </c>
      <c r="R1406" s="1" t="s">
        <v>4</v>
      </c>
      <c r="S1406" s="1">
        <v>4.0000000000000702</v>
      </c>
      <c r="T1406" s="1">
        <v>3.9999999999999813</v>
      </c>
      <c r="U1406" s="1">
        <v>4.0000000000000036</v>
      </c>
      <c r="V1406" s="1">
        <v>3.8999999999999924</v>
      </c>
      <c r="W1406" s="1">
        <v>2.8000000000002689</v>
      </c>
      <c r="X1406" s="1">
        <v>-0.50000000000001155</v>
      </c>
      <c r="Y1406" s="1">
        <v>-1.7423856226555734</v>
      </c>
      <c r="Z1406" s="1">
        <v>-1.6623807422511017</v>
      </c>
      <c r="AA1406" s="1" t="s">
        <v>4</v>
      </c>
      <c r="AB1406" s="1" t="s">
        <v>4</v>
      </c>
      <c r="AC1406" s="1" t="s">
        <v>4</v>
      </c>
      <c r="AD1406" s="1" t="s">
        <v>4</v>
      </c>
      <c r="AE1406" s="1" t="s">
        <v>4</v>
      </c>
      <c r="AF1406" s="1" t="s">
        <v>4</v>
      </c>
      <c r="AG1406" s="1" t="s">
        <v>4</v>
      </c>
      <c r="AH1406" s="1" t="s">
        <v>4</v>
      </c>
      <c r="AI1406" s="1" t="s">
        <v>4</v>
      </c>
      <c r="AJ1406" s="1" t="s">
        <v>4</v>
      </c>
      <c r="AK1406" s="1" t="s">
        <v>4</v>
      </c>
    </row>
    <row r="1407" spans="1:37">
      <c r="A1407" t="s">
        <v>131</v>
      </c>
      <c r="B1407" s="2">
        <v>423</v>
      </c>
      <c r="C1407" t="s">
        <v>132</v>
      </c>
      <c r="D1407" s="2">
        <v>2010</v>
      </c>
      <c r="E1407" s="1" t="s">
        <v>4</v>
      </c>
      <c r="F1407" s="1" t="s">
        <v>4</v>
      </c>
      <c r="G1407" s="1" t="s">
        <v>4</v>
      </c>
      <c r="H1407" s="1" t="s">
        <v>4</v>
      </c>
      <c r="I1407" s="1" t="s">
        <v>4</v>
      </c>
      <c r="J1407" s="1" t="s">
        <v>4</v>
      </c>
      <c r="K1407" s="1" t="s">
        <v>4</v>
      </c>
      <c r="L1407" s="1" t="s">
        <v>4</v>
      </c>
      <c r="M1407" s="1" t="s">
        <v>4</v>
      </c>
      <c r="N1407" s="1" t="s">
        <v>4</v>
      </c>
      <c r="O1407" s="1" t="s">
        <v>4</v>
      </c>
      <c r="P1407" s="1" t="s">
        <v>4</v>
      </c>
      <c r="Q1407" s="1" t="s">
        <v>4</v>
      </c>
      <c r="R1407" s="1" t="s">
        <v>4</v>
      </c>
      <c r="S1407" s="1" t="s">
        <v>4</v>
      </c>
      <c r="T1407" s="1">
        <v>4.000000000000048</v>
      </c>
      <c r="U1407" s="1">
        <v>4.0000000000000258</v>
      </c>
      <c r="V1407" s="1">
        <v>4.0000000000000258</v>
      </c>
      <c r="W1407" s="1">
        <v>3.4999999999996367</v>
      </c>
      <c r="X1407" s="1">
        <v>0.80000000000000071</v>
      </c>
      <c r="Y1407" s="1">
        <v>0.41476548525232193</v>
      </c>
      <c r="Z1407" s="1">
        <v>1.0413684788747712</v>
      </c>
      <c r="AA1407" s="1">
        <v>1.1408144650713714</v>
      </c>
      <c r="AB1407" s="1" t="s">
        <v>4</v>
      </c>
      <c r="AC1407" s="1" t="s">
        <v>4</v>
      </c>
      <c r="AD1407" s="1" t="s">
        <v>4</v>
      </c>
      <c r="AE1407" s="1" t="s">
        <v>4</v>
      </c>
      <c r="AF1407" s="1" t="s">
        <v>4</v>
      </c>
      <c r="AG1407" s="1" t="s">
        <v>4</v>
      </c>
      <c r="AH1407" s="1" t="s">
        <v>4</v>
      </c>
      <c r="AI1407" s="1" t="s">
        <v>4</v>
      </c>
      <c r="AJ1407" s="1" t="s">
        <v>4</v>
      </c>
      <c r="AK1407" s="1" t="s">
        <v>4</v>
      </c>
    </row>
    <row r="1408" spans="1:37">
      <c r="A1408" t="s">
        <v>131</v>
      </c>
      <c r="B1408" s="2">
        <v>423</v>
      </c>
      <c r="C1408" t="s">
        <v>132</v>
      </c>
      <c r="D1408" s="2">
        <v>2011</v>
      </c>
      <c r="E1408" s="1" t="s">
        <v>4</v>
      </c>
      <c r="F1408" s="1" t="s">
        <v>4</v>
      </c>
      <c r="G1408" s="1" t="s">
        <v>4</v>
      </c>
      <c r="H1408" s="1" t="s">
        <v>4</v>
      </c>
      <c r="I1408" s="1" t="s">
        <v>4</v>
      </c>
      <c r="J1408" s="1" t="s">
        <v>4</v>
      </c>
      <c r="K1408" s="1" t="s">
        <v>4</v>
      </c>
      <c r="L1408" s="1" t="s">
        <v>4</v>
      </c>
      <c r="M1408" s="1" t="s">
        <v>4</v>
      </c>
      <c r="N1408" s="1" t="s">
        <v>4</v>
      </c>
      <c r="O1408" s="1" t="s">
        <v>4</v>
      </c>
      <c r="P1408" s="1" t="s">
        <v>4</v>
      </c>
      <c r="Q1408" s="1" t="s">
        <v>4</v>
      </c>
      <c r="R1408" s="1" t="s">
        <v>4</v>
      </c>
      <c r="S1408" s="1" t="s">
        <v>4</v>
      </c>
      <c r="T1408" s="1" t="s">
        <v>4</v>
      </c>
      <c r="U1408" s="1">
        <v>4.0000000000000036</v>
      </c>
      <c r="V1408" s="1">
        <v>4.0000000000000258</v>
      </c>
      <c r="W1408" s="1">
        <v>4.0000000000003588</v>
      </c>
      <c r="X1408" s="1">
        <v>2.6580000000001602</v>
      </c>
      <c r="Y1408" s="1">
        <v>1.8246957492624061</v>
      </c>
      <c r="Z1408" s="1">
        <v>-3.6554440760649953E-2</v>
      </c>
      <c r="AA1408" s="1">
        <v>0.48141639866052799</v>
      </c>
      <c r="AB1408" s="1">
        <v>0.53292200140346857</v>
      </c>
      <c r="AC1408" s="1" t="s">
        <v>4</v>
      </c>
      <c r="AD1408" s="1" t="s">
        <v>4</v>
      </c>
      <c r="AE1408" s="1" t="s">
        <v>4</v>
      </c>
      <c r="AF1408" s="1" t="s">
        <v>4</v>
      </c>
      <c r="AG1408" s="1" t="s">
        <v>4</v>
      </c>
      <c r="AH1408" s="1" t="s">
        <v>4</v>
      </c>
      <c r="AI1408" s="1" t="s">
        <v>4</v>
      </c>
      <c r="AJ1408" s="1" t="s">
        <v>4</v>
      </c>
      <c r="AK1408" s="1" t="s">
        <v>4</v>
      </c>
    </row>
    <row r="1409" spans="1:37">
      <c r="A1409" t="s">
        <v>131</v>
      </c>
      <c r="B1409" s="2">
        <v>423</v>
      </c>
      <c r="C1409" t="s">
        <v>132</v>
      </c>
      <c r="D1409" s="2">
        <v>2012</v>
      </c>
      <c r="E1409" s="1" t="s">
        <v>4</v>
      </c>
      <c r="F1409" s="1" t="s">
        <v>4</v>
      </c>
      <c r="G1409" s="1" t="s">
        <v>4</v>
      </c>
      <c r="H1409" s="1" t="s">
        <v>4</v>
      </c>
      <c r="I1409" s="1" t="s">
        <v>4</v>
      </c>
      <c r="J1409" s="1" t="s">
        <v>4</v>
      </c>
      <c r="K1409" s="1" t="s">
        <v>4</v>
      </c>
      <c r="L1409" s="1" t="s">
        <v>4</v>
      </c>
      <c r="M1409" s="1" t="s">
        <v>4</v>
      </c>
      <c r="N1409" s="1" t="s">
        <v>4</v>
      </c>
      <c r="O1409" s="1" t="s">
        <v>4</v>
      </c>
      <c r="P1409" s="1" t="s">
        <v>4</v>
      </c>
      <c r="Q1409" s="1" t="s">
        <v>4</v>
      </c>
      <c r="R1409" s="1" t="s">
        <v>4</v>
      </c>
      <c r="S1409" s="1" t="s">
        <v>4</v>
      </c>
      <c r="T1409" s="1" t="s">
        <v>4</v>
      </c>
      <c r="U1409" s="1" t="s">
        <v>4</v>
      </c>
      <c r="V1409" s="1">
        <v>3.9999999999999369</v>
      </c>
      <c r="W1409" s="1">
        <v>4.1000000000003034</v>
      </c>
      <c r="X1409" s="1">
        <v>3.3000000000001695</v>
      </c>
      <c r="Y1409" s="1">
        <v>2.5332532408920194</v>
      </c>
      <c r="Z1409" s="1">
        <v>0.99999999999991207</v>
      </c>
      <c r="AA1409" s="1">
        <v>-2.2511268264322148</v>
      </c>
      <c r="AB1409" s="1">
        <v>-2.4246175728801056</v>
      </c>
      <c r="AC1409" s="1">
        <v>-2.4123226184905144</v>
      </c>
      <c r="AD1409" s="1" t="s">
        <v>4</v>
      </c>
      <c r="AE1409" s="1" t="s">
        <v>4</v>
      </c>
      <c r="AF1409" s="1" t="s">
        <v>4</v>
      </c>
      <c r="AG1409" s="1" t="s">
        <v>4</v>
      </c>
      <c r="AH1409" s="1" t="s">
        <v>4</v>
      </c>
      <c r="AI1409" s="1" t="s">
        <v>4</v>
      </c>
      <c r="AJ1409" s="1" t="s">
        <v>4</v>
      </c>
      <c r="AK1409" s="1" t="s">
        <v>4</v>
      </c>
    </row>
    <row r="1410" spans="1:37">
      <c r="A1410" t="s">
        <v>131</v>
      </c>
      <c r="B1410" s="2">
        <v>423</v>
      </c>
      <c r="C1410" t="s">
        <v>132</v>
      </c>
      <c r="D1410" s="2">
        <v>2013</v>
      </c>
      <c r="E1410" s="1" t="s">
        <v>4</v>
      </c>
      <c r="F1410" s="1" t="s">
        <v>4</v>
      </c>
      <c r="G1410" s="1" t="s">
        <v>4</v>
      </c>
      <c r="H1410" s="1" t="s">
        <v>4</v>
      </c>
      <c r="I1410" s="1" t="s">
        <v>4</v>
      </c>
      <c r="J1410" s="1" t="s">
        <v>4</v>
      </c>
      <c r="K1410" s="1" t="s">
        <v>4</v>
      </c>
      <c r="L1410" s="1" t="s">
        <v>4</v>
      </c>
      <c r="M1410" s="1" t="s">
        <v>4</v>
      </c>
      <c r="N1410" s="1" t="s">
        <v>4</v>
      </c>
      <c r="O1410" s="1" t="s">
        <v>4</v>
      </c>
      <c r="P1410" s="1" t="s">
        <v>4</v>
      </c>
      <c r="Q1410" s="1" t="s">
        <v>4</v>
      </c>
      <c r="R1410" s="1" t="s">
        <v>4</v>
      </c>
      <c r="S1410" s="1" t="s">
        <v>4</v>
      </c>
      <c r="T1410" s="1" t="s">
        <v>4</v>
      </c>
      <c r="U1410" s="1" t="s">
        <v>4</v>
      </c>
      <c r="V1410" s="1" t="s">
        <v>4</v>
      </c>
      <c r="W1410" s="1">
        <v>4.0999999999997261</v>
      </c>
      <c r="X1410" s="1">
        <v>3.2999999999998808</v>
      </c>
      <c r="Y1410" s="1">
        <v>2.8958389792135941</v>
      </c>
      <c r="Z1410" s="1">
        <v>2.0358846781702855</v>
      </c>
      <c r="AA1410" s="1">
        <v>-0.95790776220245899</v>
      </c>
      <c r="AB1410" s="1">
        <v>-8.7113815603190865</v>
      </c>
      <c r="AC1410" s="1">
        <v>-5.4112831873349592</v>
      </c>
      <c r="AD1410" s="1">
        <v>-5.3566255108519423</v>
      </c>
      <c r="AE1410" s="1" t="s">
        <v>4</v>
      </c>
      <c r="AF1410" s="1" t="s">
        <v>4</v>
      </c>
      <c r="AG1410" s="1" t="s">
        <v>4</v>
      </c>
      <c r="AH1410" s="1" t="s">
        <v>4</v>
      </c>
      <c r="AI1410" s="1" t="s">
        <v>4</v>
      </c>
      <c r="AJ1410" s="1" t="s">
        <v>4</v>
      </c>
      <c r="AK1410" s="1" t="s">
        <v>4</v>
      </c>
    </row>
    <row r="1411" spans="1:37">
      <c r="A1411" t="s">
        <v>131</v>
      </c>
      <c r="B1411" s="2">
        <v>423</v>
      </c>
      <c r="C1411" t="s">
        <v>132</v>
      </c>
      <c r="D1411" s="2">
        <v>2014</v>
      </c>
      <c r="E1411" s="1" t="s">
        <v>4</v>
      </c>
      <c r="F1411" s="1" t="s">
        <v>4</v>
      </c>
      <c r="G1411" s="1" t="s">
        <v>4</v>
      </c>
      <c r="H1411" s="1" t="s">
        <v>4</v>
      </c>
      <c r="I1411" s="1" t="s">
        <v>4</v>
      </c>
      <c r="J1411" s="1" t="s">
        <v>4</v>
      </c>
      <c r="K1411" s="1" t="s">
        <v>4</v>
      </c>
      <c r="L1411" s="1" t="s">
        <v>4</v>
      </c>
      <c r="M1411" s="1" t="s">
        <v>4</v>
      </c>
      <c r="N1411" s="1" t="s">
        <v>4</v>
      </c>
      <c r="O1411" s="1" t="s">
        <v>4</v>
      </c>
      <c r="P1411" s="1" t="s">
        <v>4</v>
      </c>
      <c r="Q1411" s="1" t="s">
        <v>4</v>
      </c>
      <c r="R1411" s="1" t="s">
        <v>4</v>
      </c>
      <c r="S1411" s="1" t="s">
        <v>4</v>
      </c>
      <c r="T1411" s="1" t="s">
        <v>4</v>
      </c>
      <c r="U1411" s="1" t="s">
        <v>4</v>
      </c>
      <c r="V1411" s="1" t="s">
        <v>4</v>
      </c>
      <c r="W1411" s="1" t="s">
        <v>4</v>
      </c>
      <c r="X1411" s="1">
        <v>3.2999999999999474</v>
      </c>
      <c r="Y1411" s="1">
        <v>2.9172053627293026</v>
      </c>
      <c r="Z1411" s="1">
        <v>2.7598046065496762</v>
      </c>
      <c r="AA1411" s="1">
        <v>0.67933181086243799</v>
      </c>
      <c r="AB1411" s="1">
        <v>-3.8860424042189701</v>
      </c>
      <c r="AC1411" s="1">
        <v>-3.2206109104963243</v>
      </c>
      <c r="AD1411" s="1">
        <v>-2.2554530119383354</v>
      </c>
      <c r="AE1411" s="1">
        <v>-2.5091827214781093</v>
      </c>
      <c r="AF1411" s="1" t="s">
        <v>4</v>
      </c>
      <c r="AG1411" s="1" t="s">
        <v>4</v>
      </c>
      <c r="AH1411" s="1" t="s">
        <v>4</v>
      </c>
      <c r="AI1411" s="1" t="s">
        <v>4</v>
      </c>
      <c r="AJ1411" s="1" t="s">
        <v>4</v>
      </c>
      <c r="AK1411" s="1" t="s">
        <v>4</v>
      </c>
    </row>
    <row r="1412" spans="1:37">
      <c r="A1412" t="s">
        <v>131</v>
      </c>
      <c r="B1412" s="2">
        <v>423</v>
      </c>
      <c r="C1412" t="s">
        <v>132</v>
      </c>
      <c r="D1412" s="2">
        <v>2015</v>
      </c>
      <c r="E1412" s="1" t="s">
        <v>4</v>
      </c>
      <c r="F1412" s="1" t="s">
        <v>4</v>
      </c>
      <c r="G1412" s="1" t="s">
        <v>4</v>
      </c>
      <c r="H1412" s="1" t="s">
        <v>4</v>
      </c>
      <c r="I1412" s="1" t="s">
        <v>4</v>
      </c>
      <c r="J1412" s="1" t="s">
        <v>4</v>
      </c>
      <c r="K1412" s="1" t="s">
        <v>4</v>
      </c>
      <c r="L1412" s="1" t="s">
        <v>4</v>
      </c>
      <c r="M1412" s="1" t="s">
        <v>4</v>
      </c>
      <c r="N1412" s="1" t="s">
        <v>4</v>
      </c>
      <c r="O1412" s="1" t="s">
        <v>4</v>
      </c>
      <c r="P1412" s="1" t="s">
        <v>4</v>
      </c>
      <c r="Q1412" s="1" t="s">
        <v>4</v>
      </c>
      <c r="R1412" s="1" t="s">
        <v>4</v>
      </c>
      <c r="S1412" s="1" t="s">
        <v>4</v>
      </c>
      <c r="T1412" s="1" t="s">
        <v>4</v>
      </c>
      <c r="U1412" s="1" t="s">
        <v>4</v>
      </c>
      <c r="V1412" s="1" t="s">
        <v>4</v>
      </c>
      <c r="W1412" s="1" t="s">
        <v>4</v>
      </c>
      <c r="X1412" s="1" t="s">
        <v>4</v>
      </c>
      <c r="Y1412" s="1">
        <v>2.9768059003189906</v>
      </c>
      <c r="Z1412" s="1">
        <v>2.7010103032850896</v>
      </c>
      <c r="AA1412" s="1">
        <v>1.1787488071990149</v>
      </c>
      <c r="AB1412" s="1">
        <v>1.0756259687914715</v>
      </c>
      <c r="AC1412" s="1">
        <v>0.42500926800983496</v>
      </c>
      <c r="AD1412" s="1">
        <v>0.45239707458553102</v>
      </c>
      <c r="AE1412" s="1">
        <v>1.5264570269890587</v>
      </c>
      <c r="AF1412" s="1">
        <v>1.6773501443593908</v>
      </c>
      <c r="AG1412" s="1" t="s">
        <v>4</v>
      </c>
      <c r="AH1412" s="1" t="s">
        <v>4</v>
      </c>
      <c r="AI1412" s="1" t="s">
        <v>4</v>
      </c>
      <c r="AJ1412" s="1" t="s">
        <v>4</v>
      </c>
      <c r="AK1412" s="1" t="s">
        <v>4</v>
      </c>
    </row>
    <row r="1413" spans="1:37">
      <c r="A1413" t="s">
        <v>131</v>
      </c>
      <c r="B1413" s="2">
        <v>423</v>
      </c>
      <c r="C1413" t="s">
        <v>132</v>
      </c>
      <c r="D1413" s="2">
        <v>2016</v>
      </c>
      <c r="E1413" s="1" t="s">
        <v>4</v>
      </c>
      <c r="F1413" s="1" t="s">
        <v>4</v>
      </c>
      <c r="G1413" s="1" t="s">
        <v>4</v>
      </c>
      <c r="H1413" s="1" t="s">
        <v>4</v>
      </c>
      <c r="I1413" s="1" t="s">
        <v>4</v>
      </c>
      <c r="J1413" s="1" t="s">
        <v>4</v>
      </c>
      <c r="K1413" s="1" t="s">
        <v>4</v>
      </c>
      <c r="L1413" s="1" t="s">
        <v>4</v>
      </c>
      <c r="M1413" s="1" t="s">
        <v>4</v>
      </c>
      <c r="N1413" s="1" t="s">
        <v>4</v>
      </c>
      <c r="O1413" s="1" t="s">
        <v>4</v>
      </c>
      <c r="P1413" s="1" t="s">
        <v>4</v>
      </c>
      <c r="Q1413" s="1" t="s">
        <v>4</v>
      </c>
      <c r="R1413" s="1" t="s">
        <v>4</v>
      </c>
      <c r="S1413" s="1" t="s">
        <v>4</v>
      </c>
      <c r="T1413" s="1" t="s">
        <v>4</v>
      </c>
      <c r="U1413" s="1" t="s">
        <v>4</v>
      </c>
      <c r="V1413" s="1" t="s">
        <v>4</v>
      </c>
      <c r="W1413" s="1" t="s">
        <v>4</v>
      </c>
      <c r="X1413" s="1" t="s">
        <v>4</v>
      </c>
      <c r="Y1413" s="1" t="s">
        <v>4</v>
      </c>
      <c r="Z1413" s="1">
        <v>2.6994541608278855</v>
      </c>
      <c r="AA1413" s="1">
        <v>1.6682463161214578</v>
      </c>
      <c r="AB1413" s="1">
        <v>1.8614059602311661</v>
      </c>
      <c r="AC1413" s="1">
        <v>1.5628602374544664</v>
      </c>
      <c r="AD1413" s="1">
        <v>1.4109031163526575</v>
      </c>
      <c r="AE1413" s="1">
        <v>2.7507043855060864</v>
      </c>
      <c r="AF1413" s="1">
        <v>2.835650786414412</v>
      </c>
      <c r="AG1413" s="1">
        <v>3.4004572805409694</v>
      </c>
      <c r="AH1413" s="1" t="s">
        <v>4</v>
      </c>
      <c r="AI1413" s="1" t="s">
        <v>4</v>
      </c>
      <c r="AJ1413" s="1" t="s">
        <v>4</v>
      </c>
      <c r="AK1413" s="1" t="s">
        <v>4</v>
      </c>
    </row>
    <row r="1414" spans="1:37">
      <c r="A1414" t="s">
        <v>131</v>
      </c>
      <c r="B1414" s="2">
        <v>423</v>
      </c>
      <c r="C1414" t="s">
        <v>132</v>
      </c>
      <c r="D1414" s="2">
        <v>2017</v>
      </c>
      <c r="E1414" s="1" t="s">
        <v>4</v>
      </c>
      <c r="F1414" s="1" t="s">
        <v>4</v>
      </c>
      <c r="G1414" s="1" t="s">
        <v>4</v>
      </c>
      <c r="H1414" s="1" t="s">
        <v>4</v>
      </c>
      <c r="I1414" s="1" t="s">
        <v>4</v>
      </c>
      <c r="J1414" s="1" t="s">
        <v>4</v>
      </c>
      <c r="K1414" s="1" t="s">
        <v>4</v>
      </c>
      <c r="L1414" s="1" t="s">
        <v>4</v>
      </c>
      <c r="M1414" s="1" t="s">
        <v>4</v>
      </c>
      <c r="N1414" s="1" t="s">
        <v>4</v>
      </c>
      <c r="O1414" s="1" t="s">
        <v>4</v>
      </c>
      <c r="P1414" s="1" t="s">
        <v>4</v>
      </c>
      <c r="Q1414" s="1" t="s">
        <v>4</v>
      </c>
      <c r="R1414" s="1" t="s">
        <v>4</v>
      </c>
      <c r="S1414" s="1" t="s">
        <v>4</v>
      </c>
      <c r="T1414" s="1" t="s">
        <v>4</v>
      </c>
      <c r="U1414" s="1" t="s">
        <v>4</v>
      </c>
      <c r="V1414" s="1" t="s">
        <v>4</v>
      </c>
      <c r="W1414" s="1" t="s">
        <v>4</v>
      </c>
      <c r="X1414" s="1" t="s">
        <v>4</v>
      </c>
      <c r="Y1414" s="1" t="s">
        <v>4</v>
      </c>
      <c r="Z1414" s="1" t="s">
        <v>4</v>
      </c>
      <c r="AA1414" s="1">
        <v>2.0008337356282269</v>
      </c>
      <c r="AB1414" s="1">
        <v>2.2911976821260227</v>
      </c>
      <c r="AC1414" s="1">
        <v>2.0022124222547566</v>
      </c>
      <c r="AD1414" s="1">
        <v>1.993287412051048</v>
      </c>
      <c r="AE1414" s="1">
        <v>2.2219945983849243</v>
      </c>
      <c r="AF1414" s="1">
        <v>3.3656627160153052</v>
      </c>
      <c r="AG1414" s="1">
        <v>3.8743180010147649</v>
      </c>
      <c r="AH1414" s="1">
        <v>4.4690705659610641</v>
      </c>
      <c r="AI1414" s="1" t="s">
        <v>4</v>
      </c>
      <c r="AJ1414" s="1" t="s">
        <v>4</v>
      </c>
      <c r="AK1414" s="1" t="s">
        <v>4</v>
      </c>
    </row>
    <row r="1415" spans="1:37">
      <c r="A1415" t="s">
        <v>131</v>
      </c>
      <c r="B1415" s="2">
        <v>423</v>
      </c>
      <c r="C1415" t="s">
        <v>132</v>
      </c>
      <c r="D1415" s="2">
        <v>2018</v>
      </c>
      <c r="E1415" s="1" t="s">
        <v>4</v>
      </c>
      <c r="F1415" s="1" t="s">
        <v>4</v>
      </c>
      <c r="G1415" s="1" t="s">
        <v>4</v>
      </c>
      <c r="H1415" s="1" t="s">
        <v>4</v>
      </c>
      <c r="I1415" s="1" t="s">
        <v>4</v>
      </c>
      <c r="J1415" s="1" t="s">
        <v>4</v>
      </c>
      <c r="K1415" s="1" t="s">
        <v>4</v>
      </c>
      <c r="L1415" s="1" t="s">
        <v>4</v>
      </c>
      <c r="M1415" s="1" t="s">
        <v>4</v>
      </c>
      <c r="N1415" s="1" t="s">
        <v>4</v>
      </c>
      <c r="O1415" s="1" t="s">
        <v>4</v>
      </c>
      <c r="P1415" s="1" t="s">
        <v>4</v>
      </c>
      <c r="Q1415" s="1" t="s">
        <v>4</v>
      </c>
      <c r="R1415" s="1" t="s">
        <v>4</v>
      </c>
      <c r="S1415" s="1" t="s">
        <v>4</v>
      </c>
      <c r="T1415" s="1" t="s">
        <v>4</v>
      </c>
      <c r="U1415" s="1" t="s">
        <v>4</v>
      </c>
      <c r="V1415" s="1" t="s">
        <v>4</v>
      </c>
      <c r="W1415" s="1" t="s">
        <v>4</v>
      </c>
      <c r="X1415" s="1" t="s">
        <v>4</v>
      </c>
      <c r="Y1415" s="1" t="s">
        <v>4</v>
      </c>
      <c r="Z1415" s="1" t="s">
        <v>4</v>
      </c>
      <c r="AA1415" s="1" t="s">
        <v>4</v>
      </c>
      <c r="AB1415" s="1">
        <v>2.2148775368847851</v>
      </c>
      <c r="AC1415" s="1">
        <v>2.1910531831796698</v>
      </c>
      <c r="AD1415" s="1">
        <v>2.2039783682478831</v>
      </c>
      <c r="AE1415" s="1">
        <v>2.2813815199347109</v>
      </c>
      <c r="AF1415" s="1">
        <v>2.6035050022845008</v>
      </c>
      <c r="AG1415" s="1">
        <v>3.9572594099634539</v>
      </c>
      <c r="AH1415" s="1">
        <v>3.8775405723647127</v>
      </c>
      <c r="AI1415" s="1">
        <v>4.0565225924304338</v>
      </c>
      <c r="AJ1415" s="1" t="s">
        <v>4</v>
      </c>
      <c r="AK1415" s="1" t="s">
        <v>4</v>
      </c>
    </row>
    <row r="1416" spans="1:37">
      <c r="A1416" t="s">
        <v>131</v>
      </c>
      <c r="B1416" s="2">
        <v>423</v>
      </c>
      <c r="C1416" t="s">
        <v>132</v>
      </c>
      <c r="D1416" s="2">
        <v>2019</v>
      </c>
      <c r="E1416" s="1" t="s">
        <v>4</v>
      </c>
      <c r="F1416" s="1" t="s">
        <v>4</v>
      </c>
      <c r="G1416" s="1" t="s">
        <v>4</v>
      </c>
      <c r="H1416" s="1" t="s">
        <v>4</v>
      </c>
      <c r="I1416" s="1" t="s">
        <v>4</v>
      </c>
      <c r="J1416" s="1" t="s">
        <v>4</v>
      </c>
      <c r="K1416" s="1" t="s">
        <v>4</v>
      </c>
      <c r="L1416" s="1" t="s">
        <v>4</v>
      </c>
      <c r="M1416" s="1" t="s">
        <v>4</v>
      </c>
      <c r="N1416" s="1" t="s">
        <v>4</v>
      </c>
      <c r="O1416" s="1" t="s">
        <v>4</v>
      </c>
      <c r="P1416" s="1" t="s">
        <v>4</v>
      </c>
      <c r="Q1416" s="1" t="s">
        <v>4</v>
      </c>
      <c r="R1416" s="1" t="s">
        <v>4</v>
      </c>
      <c r="S1416" s="1" t="s">
        <v>4</v>
      </c>
      <c r="T1416" s="1" t="s">
        <v>4</v>
      </c>
      <c r="U1416" s="1" t="s">
        <v>4</v>
      </c>
      <c r="V1416" s="1" t="s">
        <v>4</v>
      </c>
      <c r="W1416" s="1" t="s">
        <v>4</v>
      </c>
      <c r="X1416" s="1" t="s">
        <v>4</v>
      </c>
      <c r="Y1416" s="1" t="s">
        <v>4</v>
      </c>
      <c r="Z1416" s="1" t="s">
        <v>4</v>
      </c>
      <c r="AA1416" s="1" t="s">
        <v>4</v>
      </c>
      <c r="AB1416" s="1" t="s">
        <v>4</v>
      </c>
      <c r="AC1416" s="1">
        <v>2.1136447068097253</v>
      </c>
      <c r="AD1416" s="1">
        <v>2.1248567163851151</v>
      </c>
      <c r="AE1416" s="1">
        <v>2.1975996650795526</v>
      </c>
      <c r="AF1416" s="1">
        <v>2.3758620907186723</v>
      </c>
      <c r="AG1416" s="1">
        <v>4.2035378314111194</v>
      </c>
      <c r="AH1416" s="1">
        <v>3.109873010181663</v>
      </c>
      <c r="AI1416" s="1">
        <v>3.2300341428972201</v>
      </c>
      <c r="AJ1416" s="1">
        <v>3.0762193378695235</v>
      </c>
      <c r="AK1416" s="1" t="s">
        <v>4</v>
      </c>
    </row>
    <row r="1417" spans="1:37">
      <c r="A1417" t="s">
        <v>131</v>
      </c>
      <c r="B1417" s="2">
        <v>423</v>
      </c>
      <c r="C1417" t="s">
        <v>132</v>
      </c>
      <c r="D1417" s="2">
        <v>2020</v>
      </c>
      <c r="E1417" s="1" t="s">
        <v>4</v>
      </c>
      <c r="F1417" s="1" t="s">
        <v>4</v>
      </c>
      <c r="G1417" s="1" t="s">
        <v>4</v>
      </c>
      <c r="H1417" s="1" t="s">
        <v>4</v>
      </c>
      <c r="I1417" s="1" t="s">
        <v>4</v>
      </c>
      <c r="J1417" s="1" t="s">
        <v>4</v>
      </c>
      <c r="K1417" s="1" t="s">
        <v>4</v>
      </c>
      <c r="L1417" s="1" t="s">
        <v>4</v>
      </c>
      <c r="M1417" s="1" t="s">
        <v>4</v>
      </c>
      <c r="N1417" s="1" t="s">
        <v>4</v>
      </c>
      <c r="O1417" s="1" t="s">
        <v>4</v>
      </c>
      <c r="P1417" s="1" t="s">
        <v>4</v>
      </c>
      <c r="Q1417" s="1" t="s">
        <v>4</v>
      </c>
      <c r="R1417" s="1" t="s">
        <v>4</v>
      </c>
      <c r="S1417" s="1" t="s">
        <v>4</v>
      </c>
      <c r="T1417" s="1" t="s">
        <v>4</v>
      </c>
      <c r="U1417" s="1" t="s">
        <v>4</v>
      </c>
      <c r="V1417" s="1" t="s">
        <v>4</v>
      </c>
      <c r="W1417" s="1" t="s">
        <v>4</v>
      </c>
      <c r="X1417" s="1" t="s">
        <v>4</v>
      </c>
      <c r="Y1417" s="1" t="s">
        <v>4</v>
      </c>
      <c r="Z1417" s="1" t="s">
        <v>4</v>
      </c>
      <c r="AA1417" s="1" t="s">
        <v>4</v>
      </c>
      <c r="AB1417" s="1" t="s">
        <v>4</v>
      </c>
      <c r="AC1417" s="1" t="s">
        <v>4</v>
      </c>
      <c r="AD1417" s="1">
        <v>1.8269110175097802</v>
      </c>
      <c r="AE1417" s="1">
        <v>1.8858986586479665</v>
      </c>
      <c r="AF1417" s="1">
        <v>2.2422678440622068</v>
      </c>
      <c r="AG1417" s="1">
        <v>3.3473113658408105</v>
      </c>
      <c r="AH1417" s="1">
        <v>2.8854821507038553</v>
      </c>
      <c r="AI1417" s="1">
        <v>-6.4376874953447238</v>
      </c>
      <c r="AJ1417" s="1">
        <v>-5.1039181967789009</v>
      </c>
      <c r="AK1417" s="1">
        <v>-4.9842023175892809</v>
      </c>
    </row>
    <row r="1418" spans="1:37">
      <c r="A1418" t="s">
        <v>131</v>
      </c>
      <c r="B1418" s="2">
        <v>423</v>
      </c>
      <c r="C1418" t="s">
        <v>132</v>
      </c>
      <c r="D1418" s="2">
        <v>2021</v>
      </c>
      <c r="E1418" s="1" t="s">
        <v>4</v>
      </c>
      <c r="F1418" s="1" t="s">
        <v>4</v>
      </c>
      <c r="G1418" s="1" t="s">
        <v>4</v>
      </c>
      <c r="H1418" s="1" t="s">
        <v>4</v>
      </c>
      <c r="I1418" s="1" t="s">
        <v>4</v>
      </c>
      <c r="J1418" s="1" t="s">
        <v>4</v>
      </c>
      <c r="K1418" s="1" t="s">
        <v>4</v>
      </c>
      <c r="L1418" s="1" t="s">
        <v>4</v>
      </c>
      <c r="M1418" s="1" t="s">
        <v>4</v>
      </c>
      <c r="N1418" s="1" t="s">
        <v>4</v>
      </c>
      <c r="O1418" s="1" t="s">
        <v>4</v>
      </c>
      <c r="P1418" s="1" t="s">
        <v>4</v>
      </c>
      <c r="Q1418" s="1" t="s">
        <v>4</v>
      </c>
      <c r="R1418" s="1" t="s">
        <v>4</v>
      </c>
      <c r="S1418" s="1" t="s">
        <v>4</v>
      </c>
      <c r="T1418" s="1" t="s">
        <v>4</v>
      </c>
      <c r="U1418" s="1" t="s">
        <v>4</v>
      </c>
      <c r="V1418" s="1" t="s">
        <v>4</v>
      </c>
      <c r="W1418" s="1" t="s">
        <v>4</v>
      </c>
      <c r="X1418" s="1" t="s">
        <v>4</v>
      </c>
      <c r="Y1418" s="1" t="s">
        <v>4</v>
      </c>
      <c r="Z1418" s="1" t="s">
        <v>4</v>
      </c>
      <c r="AA1418" s="1" t="s">
        <v>4</v>
      </c>
      <c r="AB1418" s="1" t="s">
        <v>4</v>
      </c>
      <c r="AC1418" s="1" t="s">
        <v>4</v>
      </c>
      <c r="AD1418" s="1" t="s">
        <v>4</v>
      </c>
      <c r="AE1418" s="1">
        <v>2.009511282562948</v>
      </c>
      <c r="AF1418" s="1">
        <v>2.219251531946731</v>
      </c>
      <c r="AG1418" s="1">
        <v>2.760444089541525</v>
      </c>
      <c r="AH1418" s="1">
        <v>2.7123498725139639</v>
      </c>
      <c r="AI1418" s="1">
        <v>4.7438099232392172</v>
      </c>
      <c r="AJ1418" s="1">
        <v>4.7659431771666316</v>
      </c>
      <c r="AK1418" s="1">
        <v>5.5849802929252013</v>
      </c>
    </row>
    <row r="1419" spans="1:37">
      <c r="A1419" t="s">
        <v>131</v>
      </c>
      <c r="B1419" s="2">
        <v>423</v>
      </c>
      <c r="C1419" t="s">
        <v>132</v>
      </c>
      <c r="D1419" s="2">
        <v>2022</v>
      </c>
      <c r="E1419" s="1" t="s">
        <v>4</v>
      </c>
      <c r="F1419" s="1" t="s">
        <v>4</v>
      </c>
      <c r="G1419" s="1" t="s">
        <v>4</v>
      </c>
      <c r="H1419" s="1" t="s">
        <v>4</v>
      </c>
      <c r="I1419" s="1" t="s">
        <v>4</v>
      </c>
      <c r="J1419" s="1" t="s">
        <v>4</v>
      </c>
      <c r="K1419" s="1" t="s">
        <v>4</v>
      </c>
      <c r="L1419" s="1" t="s">
        <v>4</v>
      </c>
      <c r="M1419" s="1" t="s">
        <v>4</v>
      </c>
      <c r="N1419" s="1" t="s">
        <v>4</v>
      </c>
      <c r="O1419" s="1" t="s">
        <v>4</v>
      </c>
      <c r="P1419" s="1" t="s">
        <v>4</v>
      </c>
      <c r="Q1419" s="1" t="s">
        <v>4</v>
      </c>
      <c r="R1419" s="1" t="s">
        <v>4</v>
      </c>
      <c r="S1419" s="1" t="s">
        <v>4</v>
      </c>
      <c r="T1419" s="1" t="s">
        <v>4</v>
      </c>
      <c r="U1419" s="1" t="s">
        <v>4</v>
      </c>
      <c r="V1419" s="1" t="s">
        <v>4</v>
      </c>
      <c r="W1419" s="1" t="s">
        <v>4</v>
      </c>
      <c r="X1419" s="1" t="s">
        <v>4</v>
      </c>
      <c r="Y1419" s="1" t="s">
        <v>4</v>
      </c>
      <c r="Z1419" s="1" t="s">
        <v>4</v>
      </c>
      <c r="AA1419" s="1" t="s">
        <v>4</v>
      </c>
      <c r="AB1419" s="1" t="s">
        <v>4</v>
      </c>
      <c r="AC1419" s="1" t="s">
        <v>4</v>
      </c>
      <c r="AD1419" s="1" t="s">
        <v>4</v>
      </c>
      <c r="AE1419" s="1" t="s">
        <v>4</v>
      </c>
      <c r="AF1419" s="1">
        <v>2.2193505584749307</v>
      </c>
      <c r="AG1419" s="1">
        <v>2.4561272940361478</v>
      </c>
      <c r="AH1419" s="1">
        <v>2.6047949073382037</v>
      </c>
      <c r="AI1419" s="1">
        <v>3.6297747943304426</v>
      </c>
      <c r="AJ1419" s="1">
        <v>3.5517362763652471</v>
      </c>
      <c r="AK1419" s="1">
        <v>3.4975202320155052</v>
      </c>
    </row>
    <row r="1420" spans="1:37">
      <c r="A1420" t="s">
        <v>131</v>
      </c>
      <c r="B1420" s="2">
        <v>423</v>
      </c>
      <c r="C1420" t="s">
        <v>132</v>
      </c>
      <c r="D1420" s="2">
        <v>2023</v>
      </c>
      <c r="E1420" s="1" t="s">
        <v>4</v>
      </c>
      <c r="F1420" s="1" t="s">
        <v>4</v>
      </c>
      <c r="G1420" s="1" t="s">
        <v>4</v>
      </c>
      <c r="H1420" s="1" t="s">
        <v>4</v>
      </c>
      <c r="I1420" s="1" t="s">
        <v>4</v>
      </c>
      <c r="J1420" s="1" t="s">
        <v>4</v>
      </c>
      <c r="K1420" s="1" t="s">
        <v>4</v>
      </c>
      <c r="L1420" s="1" t="s">
        <v>4</v>
      </c>
      <c r="M1420" s="1" t="s">
        <v>4</v>
      </c>
      <c r="N1420" s="1" t="s">
        <v>4</v>
      </c>
      <c r="O1420" s="1" t="s">
        <v>4</v>
      </c>
      <c r="P1420" s="1" t="s">
        <v>4</v>
      </c>
      <c r="Q1420" s="1" t="s">
        <v>4</v>
      </c>
      <c r="R1420" s="1" t="s">
        <v>4</v>
      </c>
      <c r="S1420" s="1" t="s">
        <v>4</v>
      </c>
      <c r="T1420" s="1" t="s">
        <v>4</v>
      </c>
      <c r="U1420" s="1" t="s">
        <v>4</v>
      </c>
      <c r="V1420" s="1" t="s">
        <v>4</v>
      </c>
      <c r="W1420" s="1" t="s">
        <v>4</v>
      </c>
      <c r="X1420" s="1" t="s">
        <v>4</v>
      </c>
      <c r="Y1420" s="1" t="s">
        <v>4</v>
      </c>
      <c r="Z1420" s="1" t="s">
        <v>4</v>
      </c>
      <c r="AA1420" s="1" t="s">
        <v>4</v>
      </c>
      <c r="AB1420" s="1" t="s">
        <v>4</v>
      </c>
      <c r="AC1420" s="1" t="s">
        <v>4</v>
      </c>
      <c r="AD1420" s="1" t="s">
        <v>4</v>
      </c>
      <c r="AE1420" s="1" t="s">
        <v>4</v>
      </c>
      <c r="AF1420" s="1" t="s">
        <v>4</v>
      </c>
      <c r="AG1420" s="1">
        <v>2.3547834509026533</v>
      </c>
      <c r="AH1420" s="1">
        <v>2.4582815891375898</v>
      </c>
      <c r="AI1420" s="1">
        <v>3.5292697758057656</v>
      </c>
      <c r="AJ1420" s="1">
        <v>3.205459805505817</v>
      </c>
      <c r="AK1420" s="1">
        <v>2.4633430596613604</v>
      </c>
    </row>
    <row r="1421" spans="1:37">
      <c r="A1421" t="s">
        <v>365</v>
      </c>
      <c r="B1421" s="2">
        <v>935</v>
      </c>
      <c r="C1421" t="s">
        <v>366</v>
      </c>
      <c r="D1421" s="2">
        <v>1991</v>
      </c>
      <c r="E1421" s="1" t="s">
        <v>4</v>
      </c>
      <c r="F1421" s="1" t="s">
        <v>4</v>
      </c>
      <c r="G1421" s="1" t="s">
        <v>4</v>
      </c>
      <c r="H1421" s="1" t="s">
        <v>4</v>
      </c>
      <c r="I1421" s="1" t="s">
        <v>4</v>
      </c>
      <c r="J1421" s="1" t="s">
        <v>4</v>
      </c>
      <c r="K1421" s="1" t="s">
        <v>4</v>
      </c>
      <c r="L1421" s="1" t="s">
        <v>4</v>
      </c>
      <c r="M1421" s="1" t="s">
        <v>4</v>
      </c>
      <c r="N1421" s="1" t="s">
        <v>4</v>
      </c>
      <c r="O1421" s="1" t="s">
        <v>4</v>
      </c>
      <c r="P1421" s="1" t="s">
        <v>4</v>
      </c>
      <c r="Q1421" s="1" t="s">
        <v>4</v>
      </c>
      <c r="R1421" s="1" t="s">
        <v>4</v>
      </c>
      <c r="S1421" s="1" t="s">
        <v>4</v>
      </c>
      <c r="T1421" s="1" t="s">
        <v>4</v>
      </c>
      <c r="U1421" s="1" t="s">
        <v>4</v>
      </c>
      <c r="V1421" s="1" t="s">
        <v>4</v>
      </c>
      <c r="W1421" s="1" t="s">
        <v>4</v>
      </c>
      <c r="X1421" s="1" t="s">
        <v>4</v>
      </c>
      <c r="Y1421" s="1" t="s">
        <v>4</v>
      </c>
      <c r="Z1421" s="1" t="s">
        <v>4</v>
      </c>
      <c r="AA1421" s="1" t="s">
        <v>4</v>
      </c>
      <c r="AB1421" s="1" t="s">
        <v>4</v>
      </c>
      <c r="AC1421" s="1" t="s">
        <v>4</v>
      </c>
      <c r="AD1421" s="1" t="s">
        <v>4</v>
      </c>
      <c r="AE1421" s="1" t="s">
        <v>4</v>
      </c>
      <c r="AF1421" s="1" t="s">
        <v>4</v>
      </c>
      <c r="AG1421" s="1" t="s">
        <v>4</v>
      </c>
      <c r="AH1421" s="1" t="s">
        <v>4</v>
      </c>
      <c r="AI1421" s="1" t="s">
        <v>4</v>
      </c>
      <c r="AJ1421" s="1" t="s">
        <v>4</v>
      </c>
      <c r="AK1421" s="1" t="s">
        <v>4</v>
      </c>
    </row>
    <row r="1422" spans="1:37">
      <c r="A1422" t="s">
        <v>365</v>
      </c>
      <c r="B1422" s="2">
        <v>935</v>
      </c>
      <c r="C1422" t="s">
        <v>366</v>
      </c>
      <c r="D1422" s="2">
        <v>1992</v>
      </c>
      <c r="E1422" s="1" t="s">
        <v>4</v>
      </c>
      <c r="F1422" s="1" t="s">
        <v>4</v>
      </c>
      <c r="G1422" s="1" t="s">
        <v>4</v>
      </c>
      <c r="H1422" s="1" t="s">
        <v>4</v>
      </c>
      <c r="I1422" s="1">
        <v>-8.5018063629805916</v>
      </c>
      <c r="J1422" s="1" t="s">
        <v>4</v>
      </c>
      <c r="K1422" s="1" t="s">
        <v>4</v>
      </c>
      <c r="L1422" s="1" t="s">
        <v>4</v>
      </c>
      <c r="M1422" s="1" t="s">
        <v>4</v>
      </c>
      <c r="N1422" s="1" t="s">
        <v>4</v>
      </c>
      <c r="O1422" s="1" t="s">
        <v>4</v>
      </c>
      <c r="P1422" s="1" t="s">
        <v>4</v>
      </c>
      <c r="Q1422" s="1" t="s">
        <v>4</v>
      </c>
      <c r="R1422" s="1" t="s">
        <v>4</v>
      </c>
      <c r="S1422" s="1" t="s">
        <v>4</v>
      </c>
      <c r="T1422" s="1" t="s">
        <v>4</v>
      </c>
      <c r="U1422" s="1" t="s">
        <v>4</v>
      </c>
      <c r="V1422" s="1" t="s">
        <v>4</v>
      </c>
      <c r="W1422" s="1" t="s">
        <v>4</v>
      </c>
      <c r="X1422" s="1" t="s">
        <v>4</v>
      </c>
      <c r="Y1422" s="1" t="s">
        <v>4</v>
      </c>
      <c r="Z1422" s="1" t="s">
        <v>4</v>
      </c>
      <c r="AA1422" s="1" t="s">
        <v>4</v>
      </c>
      <c r="AB1422" s="1" t="s">
        <v>4</v>
      </c>
      <c r="AC1422" s="1" t="s">
        <v>4</v>
      </c>
      <c r="AD1422" s="1" t="s">
        <v>4</v>
      </c>
      <c r="AE1422" s="1" t="s">
        <v>4</v>
      </c>
      <c r="AF1422" s="1" t="s">
        <v>4</v>
      </c>
      <c r="AG1422" s="1" t="s">
        <v>4</v>
      </c>
      <c r="AH1422" s="1" t="s">
        <v>4</v>
      </c>
      <c r="AI1422" s="1" t="s">
        <v>4</v>
      </c>
      <c r="AJ1422" s="1" t="s">
        <v>4</v>
      </c>
      <c r="AK1422" s="1" t="s">
        <v>4</v>
      </c>
    </row>
    <row r="1423" spans="1:37">
      <c r="A1423" t="s">
        <v>365</v>
      </c>
      <c r="B1423" s="2">
        <v>935</v>
      </c>
      <c r="C1423" t="s">
        <v>366</v>
      </c>
      <c r="D1423" s="2">
        <v>1993</v>
      </c>
      <c r="E1423" s="1" t="s">
        <v>4</v>
      </c>
      <c r="F1423" s="1" t="s">
        <v>4</v>
      </c>
      <c r="G1423" s="1" t="s">
        <v>4</v>
      </c>
      <c r="H1423" s="1" t="s">
        <v>4</v>
      </c>
      <c r="I1423" s="1">
        <v>-0.30000251048144522</v>
      </c>
      <c r="J1423" s="1">
        <v>-0.93942837897873499</v>
      </c>
      <c r="K1423" s="1" t="s">
        <v>4</v>
      </c>
      <c r="L1423" s="1" t="s">
        <v>4</v>
      </c>
      <c r="M1423" s="1" t="s">
        <v>4</v>
      </c>
      <c r="N1423" s="1" t="s">
        <v>4</v>
      </c>
      <c r="O1423" s="1" t="s">
        <v>4</v>
      </c>
      <c r="P1423" s="1" t="s">
        <v>4</v>
      </c>
      <c r="Q1423" s="1" t="s">
        <v>4</v>
      </c>
      <c r="R1423" s="1" t="s">
        <v>4</v>
      </c>
      <c r="S1423" s="1" t="s">
        <v>4</v>
      </c>
      <c r="T1423" s="1" t="s">
        <v>4</v>
      </c>
      <c r="U1423" s="1" t="s">
        <v>4</v>
      </c>
      <c r="V1423" s="1" t="s">
        <v>4</v>
      </c>
      <c r="W1423" s="1" t="s">
        <v>4</v>
      </c>
      <c r="X1423" s="1" t="s">
        <v>4</v>
      </c>
      <c r="Y1423" s="1" t="s">
        <v>4</v>
      </c>
      <c r="Z1423" s="1" t="s">
        <v>4</v>
      </c>
      <c r="AA1423" s="1" t="s">
        <v>4</v>
      </c>
      <c r="AB1423" s="1" t="s">
        <v>4</v>
      </c>
      <c r="AC1423" s="1" t="s">
        <v>4</v>
      </c>
      <c r="AD1423" s="1" t="s">
        <v>4</v>
      </c>
      <c r="AE1423" s="1" t="s">
        <v>4</v>
      </c>
      <c r="AF1423" s="1" t="s">
        <v>4</v>
      </c>
      <c r="AG1423" s="1" t="s">
        <v>4</v>
      </c>
      <c r="AH1423" s="1" t="s">
        <v>4</v>
      </c>
      <c r="AI1423" s="1" t="s">
        <v>4</v>
      </c>
      <c r="AJ1423" s="1" t="s">
        <v>4</v>
      </c>
      <c r="AK1423" s="1" t="s">
        <v>4</v>
      </c>
    </row>
    <row r="1424" spans="1:37">
      <c r="A1424" t="s">
        <v>365</v>
      </c>
      <c r="B1424" s="2">
        <v>935</v>
      </c>
      <c r="C1424" t="s">
        <v>366</v>
      </c>
      <c r="D1424" s="2">
        <v>1994</v>
      </c>
      <c r="E1424" s="1" t="s">
        <v>4</v>
      </c>
      <c r="F1424" s="1" t="s">
        <v>4</v>
      </c>
      <c r="G1424" s="1" t="s">
        <v>4</v>
      </c>
      <c r="H1424" s="1" t="s">
        <v>4</v>
      </c>
      <c r="I1424" s="1">
        <v>1.4999982555779612</v>
      </c>
      <c r="J1424" s="1">
        <v>2.6204141951897242</v>
      </c>
      <c r="K1424" s="1">
        <v>2.6204141951897242</v>
      </c>
      <c r="L1424" s="1" t="s">
        <v>4</v>
      </c>
      <c r="M1424" s="1" t="s">
        <v>4</v>
      </c>
      <c r="N1424" s="1" t="s">
        <v>4</v>
      </c>
      <c r="O1424" s="1" t="s">
        <v>4</v>
      </c>
      <c r="P1424" s="1" t="s">
        <v>4</v>
      </c>
      <c r="Q1424" s="1" t="s">
        <v>4</v>
      </c>
      <c r="R1424" s="1" t="s">
        <v>4</v>
      </c>
      <c r="S1424" s="1" t="s">
        <v>4</v>
      </c>
      <c r="T1424" s="1" t="s">
        <v>4</v>
      </c>
      <c r="U1424" s="1" t="s">
        <v>4</v>
      </c>
      <c r="V1424" s="1" t="s">
        <v>4</v>
      </c>
      <c r="W1424" s="1" t="s">
        <v>4</v>
      </c>
      <c r="X1424" s="1" t="s">
        <v>4</v>
      </c>
      <c r="Y1424" s="1" t="s">
        <v>4</v>
      </c>
      <c r="Z1424" s="1" t="s">
        <v>4</v>
      </c>
      <c r="AA1424" s="1" t="s">
        <v>4</v>
      </c>
      <c r="AB1424" s="1" t="s">
        <v>4</v>
      </c>
      <c r="AC1424" s="1" t="s">
        <v>4</v>
      </c>
      <c r="AD1424" s="1" t="s">
        <v>4</v>
      </c>
      <c r="AE1424" s="1" t="s">
        <v>4</v>
      </c>
      <c r="AF1424" s="1" t="s">
        <v>4</v>
      </c>
      <c r="AG1424" s="1" t="s">
        <v>4</v>
      </c>
      <c r="AH1424" s="1" t="s">
        <v>4</v>
      </c>
      <c r="AI1424" s="1" t="s">
        <v>4</v>
      </c>
      <c r="AJ1424" s="1" t="s">
        <v>4</v>
      </c>
      <c r="AK1424" s="1" t="s">
        <v>4</v>
      </c>
    </row>
    <row r="1425" spans="1:37">
      <c r="A1425" t="s">
        <v>365</v>
      </c>
      <c r="B1425" s="2">
        <v>935</v>
      </c>
      <c r="C1425" t="s">
        <v>366</v>
      </c>
      <c r="D1425" s="2">
        <v>1995</v>
      </c>
      <c r="E1425" s="1" t="s">
        <v>4</v>
      </c>
      <c r="F1425" s="1" t="s">
        <v>4</v>
      </c>
      <c r="G1425" s="1" t="s">
        <v>4</v>
      </c>
      <c r="H1425" s="1" t="s">
        <v>4</v>
      </c>
      <c r="I1425" s="1">
        <v>3.000002615325581</v>
      </c>
      <c r="J1425" s="1">
        <v>3.9883252455323204</v>
      </c>
      <c r="K1425" s="1">
        <v>4.7908514359514154</v>
      </c>
      <c r="L1425" s="1">
        <v>4.8118985126859082</v>
      </c>
      <c r="M1425" s="1" t="s">
        <v>4</v>
      </c>
      <c r="N1425" s="1" t="s">
        <v>4</v>
      </c>
      <c r="O1425" s="1" t="s">
        <v>4</v>
      </c>
      <c r="P1425" s="1" t="s">
        <v>4</v>
      </c>
      <c r="Q1425" s="1" t="s">
        <v>4</v>
      </c>
      <c r="R1425" s="1" t="s">
        <v>4</v>
      </c>
      <c r="S1425" s="1" t="s">
        <v>4</v>
      </c>
      <c r="T1425" s="1" t="s">
        <v>4</v>
      </c>
      <c r="U1425" s="1" t="s">
        <v>4</v>
      </c>
      <c r="V1425" s="1" t="s">
        <v>4</v>
      </c>
      <c r="W1425" s="1" t="s">
        <v>4</v>
      </c>
      <c r="X1425" s="1" t="s">
        <v>4</v>
      </c>
      <c r="Y1425" s="1" t="s">
        <v>4</v>
      </c>
      <c r="Z1425" s="1" t="s">
        <v>4</v>
      </c>
      <c r="AA1425" s="1" t="s">
        <v>4</v>
      </c>
      <c r="AB1425" s="1" t="s">
        <v>4</v>
      </c>
      <c r="AC1425" s="1" t="s">
        <v>4</v>
      </c>
      <c r="AD1425" s="1" t="s">
        <v>4</v>
      </c>
      <c r="AE1425" s="1" t="s">
        <v>4</v>
      </c>
      <c r="AF1425" s="1" t="s">
        <v>4</v>
      </c>
      <c r="AG1425" s="1" t="s">
        <v>4</v>
      </c>
      <c r="AH1425" s="1" t="s">
        <v>4</v>
      </c>
      <c r="AI1425" s="1" t="s">
        <v>4</v>
      </c>
      <c r="AJ1425" s="1" t="s">
        <v>4</v>
      </c>
      <c r="AK1425" s="1" t="s">
        <v>4</v>
      </c>
    </row>
    <row r="1426" spans="1:37">
      <c r="A1426" t="s">
        <v>365</v>
      </c>
      <c r="B1426" s="2">
        <v>935</v>
      </c>
      <c r="C1426" t="s">
        <v>366</v>
      </c>
      <c r="D1426" s="2">
        <v>1996</v>
      </c>
      <c r="E1426" s="1" t="s">
        <v>4</v>
      </c>
      <c r="F1426" s="1" t="s">
        <v>4</v>
      </c>
      <c r="G1426" s="1" t="s">
        <v>4</v>
      </c>
      <c r="H1426" s="1" t="s">
        <v>4</v>
      </c>
      <c r="I1426" s="1">
        <v>4.9999945589622286</v>
      </c>
      <c r="J1426" s="1">
        <v>5.0046757696498467</v>
      </c>
      <c r="K1426" s="1">
        <v>5.2193133141136272</v>
      </c>
      <c r="L1426" s="1">
        <v>4.0901502504173681</v>
      </c>
      <c r="M1426" s="1">
        <v>3.9000003713850484</v>
      </c>
      <c r="N1426" s="1" t="s">
        <v>4</v>
      </c>
      <c r="O1426" s="1" t="s">
        <v>4</v>
      </c>
      <c r="P1426" s="1" t="s">
        <v>4</v>
      </c>
      <c r="Q1426" s="1" t="s">
        <v>4</v>
      </c>
      <c r="R1426" s="1" t="s">
        <v>4</v>
      </c>
      <c r="S1426" s="1" t="s">
        <v>4</v>
      </c>
      <c r="T1426" s="1" t="s">
        <v>4</v>
      </c>
      <c r="U1426" s="1" t="s">
        <v>4</v>
      </c>
      <c r="V1426" s="1" t="s">
        <v>4</v>
      </c>
      <c r="W1426" s="1" t="s">
        <v>4</v>
      </c>
      <c r="X1426" s="1" t="s">
        <v>4</v>
      </c>
      <c r="Y1426" s="1" t="s">
        <v>4</v>
      </c>
      <c r="Z1426" s="1" t="s">
        <v>4</v>
      </c>
      <c r="AA1426" s="1" t="s">
        <v>4</v>
      </c>
      <c r="AB1426" s="1" t="s">
        <v>4</v>
      </c>
      <c r="AC1426" s="1" t="s">
        <v>4</v>
      </c>
      <c r="AD1426" s="1" t="s">
        <v>4</v>
      </c>
      <c r="AE1426" s="1" t="s">
        <v>4</v>
      </c>
      <c r="AF1426" s="1" t="s">
        <v>4</v>
      </c>
      <c r="AG1426" s="1" t="s">
        <v>4</v>
      </c>
      <c r="AH1426" s="1" t="s">
        <v>4</v>
      </c>
      <c r="AI1426" s="1" t="s">
        <v>4</v>
      </c>
      <c r="AJ1426" s="1" t="s">
        <v>4</v>
      </c>
      <c r="AK1426" s="1" t="s">
        <v>4</v>
      </c>
    </row>
    <row r="1427" spans="1:37">
      <c r="A1427" t="s">
        <v>365</v>
      </c>
      <c r="B1427" s="2">
        <v>935</v>
      </c>
      <c r="C1427" t="s">
        <v>366</v>
      </c>
      <c r="D1427" s="2">
        <v>1997</v>
      </c>
      <c r="E1427" s="1" t="s">
        <v>4</v>
      </c>
      <c r="F1427" s="1" t="s">
        <v>4</v>
      </c>
      <c r="G1427" s="1" t="s">
        <v>4</v>
      </c>
      <c r="H1427" s="1" t="s">
        <v>4</v>
      </c>
      <c r="I1427" s="1">
        <v>4.9999996545371683</v>
      </c>
      <c r="J1427" s="1">
        <v>5.0111358574610243</v>
      </c>
      <c r="K1427" s="1">
        <v>4.999998653804516</v>
      </c>
      <c r="L1427" s="1">
        <v>1.9967942593472232</v>
      </c>
      <c r="M1427" s="1">
        <v>1.0000035744428315</v>
      </c>
      <c r="N1427" s="1">
        <v>0.32080169521022661</v>
      </c>
      <c r="O1427" s="1" t="s">
        <v>4</v>
      </c>
      <c r="P1427" s="1" t="s">
        <v>4</v>
      </c>
      <c r="Q1427" s="1" t="s">
        <v>4</v>
      </c>
      <c r="R1427" s="1" t="s">
        <v>4</v>
      </c>
      <c r="S1427" s="1" t="s">
        <v>4</v>
      </c>
      <c r="T1427" s="1" t="s">
        <v>4</v>
      </c>
      <c r="U1427" s="1" t="s">
        <v>4</v>
      </c>
      <c r="V1427" s="1" t="s">
        <v>4</v>
      </c>
      <c r="W1427" s="1" t="s">
        <v>4</v>
      </c>
      <c r="X1427" s="1" t="s">
        <v>4</v>
      </c>
      <c r="Y1427" s="1" t="s">
        <v>4</v>
      </c>
      <c r="Z1427" s="1" t="s">
        <v>4</v>
      </c>
      <c r="AA1427" s="1" t="s">
        <v>4</v>
      </c>
      <c r="AB1427" s="1" t="s">
        <v>4</v>
      </c>
      <c r="AC1427" s="1" t="s">
        <v>4</v>
      </c>
      <c r="AD1427" s="1" t="s">
        <v>4</v>
      </c>
      <c r="AE1427" s="1" t="s">
        <v>4</v>
      </c>
      <c r="AF1427" s="1" t="s">
        <v>4</v>
      </c>
      <c r="AG1427" s="1" t="s">
        <v>4</v>
      </c>
      <c r="AH1427" s="1" t="s">
        <v>4</v>
      </c>
      <c r="AI1427" s="1" t="s">
        <v>4</v>
      </c>
      <c r="AJ1427" s="1" t="s">
        <v>4</v>
      </c>
      <c r="AK1427" s="1" t="s">
        <v>4</v>
      </c>
    </row>
    <row r="1428" spans="1:37">
      <c r="A1428" t="s">
        <v>365</v>
      </c>
      <c r="B1428" s="2">
        <v>935</v>
      </c>
      <c r="C1428" t="s">
        <v>366</v>
      </c>
      <c r="D1428" s="2">
        <v>1998</v>
      </c>
      <c r="E1428" s="1" t="s">
        <v>4</v>
      </c>
      <c r="F1428" s="1" t="s">
        <v>4</v>
      </c>
      <c r="G1428" s="1" t="s">
        <v>4</v>
      </c>
      <c r="H1428" s="1" t="s">
        <v>4</v>
      </c>
      <c r="I1428" s="1">
        <v>5.0000039481455039</v>
      </c>
      <c r="J1428" s="1">
        <v>5.0053035214243868</v>
      </c>
      <c r="K1428" s="1">
        <v>5.0000006410454434</v>
      </c>
      <c r="L1428" s="1">
        <v>1.9999990402522982</v>
      </c>
      <c r="M1428" s="1">
        <v>1.0000022956015542</v>
      </c>
      <c r="N1428" s="1">
        <v>-2.3288147375738588</v>
      </c>
      <c r="O1428" s="1">
        <v>-2.1999999999998798</v>
      </c>
      <c r="P1428" s="1" t="s">
        <v>4</v>
      </c>
      <c r="Q1428" s="1" t="s">
        <v>4</v>
      </c>
      <c r="R1428" s="1" t="s">
        <v>4</v>
      </c>
      <c r="S1428" s="1" t="s">
        <v>4</v>
      </c>
      <c r="T1428" s="1" t="s">
        <v>4</v>
      </c>
      <c r="U1428" s="1" t="s">
        <v>4</v>
      </c>
      <c r="V1428" s="1" t="s">
        <v>4</v>
      </c>
      <c r="W1428" s="1" t="s">
        <v>4</v>
      </c>
      <c r="X1428" s="1" t="s">
        <v>4</v>
      </c>
      <c r="Y1428" s="1" t="s">
        <v>4</v>
      </c>
      <c r="Z1428" s="1" t="s">
        <v>4</v>
      </c>
      <c r="AA1428" s="1" t="s">
        <v>4</v>
      </c>
      <c r="AB1428" s="1" t="s">
        <v>4</v>
      </c>
      <c r="AC1428" s="1" t="s">
        <v>4</v>
      </c>
      <c r="AD1428" s="1" t="s">
        <v>4</v>
      </c>
      <c r="AE1428" s="1" t="s">
        <v>4</v>
      </c>
      <c r="AF1428" s="1" t="s">
        <v>4</v>
      </c>
      <c r="AG1428" s="1" t="s">
        <v>4</v>
      </c>
      <c r="AH1428" s="1" t="s">
        <v>4</v>
      </c>
      <c r="AI1428" s="1" t="s">
        <v>4</v>
      </c>
      <c r="AJ1428" s="1" t="s">
        <v>4</v>
      </c>
      <c r="AK1428" s="1" t="s">
        <v>4</v>
      </c>
    </row>
    <row r="1429" spans="1:37">
      <c r="A1429" t="s">
        <v>365</v>
      </c>
      <c r="B1429" s="2">
        <v>935</v>
      </c>
      <c r="C1429" t="s">
        <v>366</v>
      </c>
      <c r="D1429" s="2">
        <v>1999</v>
      </c>
      <c r="E1429" s="1" t="s">
        <v>4</v>
      </c>
      <c r="F1429" s="1" t="s">
        <v>4</v>
      </c>
      <c r="G1429" s="1" t="s">
        <v>4</v>
      </c>
      <c r="H1429" s="1" t="s">
        <v>4</v>
      </c>
      <c r="I1429" s="1">
        <v>4.9999940464475312</v>
      </c>
      <c r="J1429" s="1">
        <v>4.9888873732489181</v>
      </c>
      <c r="K1429" s="1">
        <v>4.9999957263637596</v>
      </c>
      <c r="L1429" s="1">
        <v>3.0000019759515606</v>
      </c>
      <c r="M1429" s="1">
        <v>2.4999990529698701</v>
      </c>
      <c r="N1429" s="1">
        <v>0</v>
      </c>
      <c r="O1429" s="1">
        <v>-0.24000000000007349</v>
      </c>
      <c r="P1429" s="1">
        <v>-0.38889669719183173</v>
      </c>
      <c r="Q1429" s="1" t="s">
        <v>4</v>
      </c>
      <c r="R1429" s="1" t="s">
        <v>4</v>
      </c>
      <c r="S1429" s="1" t="s">
        <v>4</v>
      </c>
      <c r="T1429" s="1" t="s">
        <v>4</v>
      </c>
      <c r="U1429" s="1" t="s">
        <v>4</v>
      </c>
      <c r="V1429" s="1" t="s">
        <v>4</v>
      </c>
      <c r="W1429" s="1" t="s">
        <v>4</v>
      </c>
      <c r="X1429" s="1" t="s">
        <v>4</v>
      </c>
      <c r="Y1429" s="1" t="s">
        <v>4</v>
      </c>
      <c r="Z1429" s="1" t="s">
        <v>4</v>
      </c>
      <c r="AA1429" s="1" t="s">
        <v>4</v>
      </c>
      <c r="AB1429" s="1" t="s">
        <v>4</v>
      </c>
      <c r="AC1429" s="1" t="s">
        <v>4</v>
      </c>
      <c r="AD1429" s="1" t="s">
        <v>4</v>
      </c>
      <c r="AE1429" s="1" t="s">
        <v>4</v>
      </c>
      <c r="AF1429" s="1" t="s">
        <v>4</v>
      </c>
      <c r="AG1429" s="1" t="s">
        <v>4</v>
      </c>
      <c r="AH1429" s="1" t="s">
        <v>4</v>
      </c>
      <c r="AI1429" s="1" t="s">
        <v>4</v>
      </c>
      <c r="AJ1429" s="1" t="s">
        <v>4</v>
      </c>
      <c r="AK1429" s="1" t="s">
        <v>4</v>
      </c>
    </row>
    <row r="1430" spans="1:37">
      <c r="A1430" t="s">
        <v>365</v>
      </c>
      <c r="B1430" s="2">
        <v>935</v>
      </c>
      <c r="C1430" t="s">
        <v>366</v>
      </c>
      <c r="D1430" s="2">
        <v>2000</v>
      </c>
      <c r="E1430" s="1" t="s">
        <v>4</v>
      </c>
      <c r="F1430" s="1" t="s">
        <v>4</v>
      </c>
      <c r="G1430" s="1" t="s">
        <v>4</v>
      </c>
      <c r="H1430" s="1" t="s">
        <v>4</v>
      </c>
      <c r="I1430" s="1" t="s">
        <v>4</v>
      </c>
      <c r="J1430" s="1">
        <v>5.0019239343182864</v>
      </c>
      <c r="K1430" s="1">
        <v>5.0000034886827471</v>
      </c>
      <c r="L1430" s="1">
        <v>3.9970485885739704</v>
      </c>
      <c r="M1430" s="1">
        <v>3.9999881736701992</v>
      </c>
      <c r="N1430" s="1">
        <v>1.4999965246889735</v>
      </c>
      <c r="O1430" s="1">
        <v>2.2999999999999465</v>
      </c>
      <c r="P1430" s="1">
        <v>2.9423655603825205</v>
      </c>
      <c r="Q1430" s="1">
        <v>3.2540887221569115</v>
      </c>
      <c r="R1430" s="1" t="s">
        <v>4</v>
      </c>
      <c r="S1430" s="1" t="s">
        <v>4</v>
      </c>
      <c r="T1430" s="1" t="s">
        <v>4</v>
      </c>
      <c r="U1430" s="1" t="s">
        <v>4</v>
      </c>
      <c r="V1430" s="1" t="s">
        <v>4</v>
      </c>
      <c r="W1430" s="1" t="s">
        <v>4</v>
      </c>
      <c r="X1430" s="1" t="s">
        <v>4</v>
      </c>
      <c r="Y1430" s="1" t="s">
        <v>4</v>
      </c>
      <c r="Z1430" s="1" t="s">
        <v>4</v>
      </c>
      <c r="AA1430" s="1" t="s">
        <v>4</v>
      </c>
      <c r="AB1430" s="1" t="s">
        <v>4</v>
      </c>
      <c r="AC1430" s="1" t="s">
        <v>4</v>
      </c>
      <c r="AD1430" s="1" t="s">
        <v>4</v>
      </c>
      <c r="AE1430" s="1" t="s">
        <v>4</v>
      </c>
      <c r="AF1430" s="1" t="s">
        <v>4</v>
      </c>
      <c r="AG1430" s="1" t="s">
        <v>4</v>
      </c>
      <c r="AH1430" s="1" t="s">
        <v>4</v>
      </c>
      <c r="AI1430" s="1" t="s">
        <v>4</v>
      </c>
      <c r="AJ1430" s="1" t="s">
        <v>4</v>
      </c>
      <c r="AK1430" s="1" t="s">
        <v>4</v>
      </c>
    </row>
    <row r="1431" spans="1:37">
      <c r="A1431" t="s">
        <v>365</v>
      </c>
      <c r="B1431" s="2">
        <v>935</v>
      </c>
      <c r="C1431" t="s">
        <v>366</v>
      </c>
      <c r="D1431" s="2">
        <v>2001</v>
      </c>
      <c r="E1431" s="1" t="s">
        <v>4</v>
      </c>
      <c r="F1431" s="1" t="s">
        <v>4</v>
      </c>
      <c r="G1431" s="1" t="s">
        <v>4</v>
      </c>
      <c r="H1431" s="1" t="s">
        <v>4</v>
      </c>
      <c r="I1431" s="1" t="s">
        <v>4</v>
      </c>
      <c r="J1431" s="1" t="s">
        <v>4</v>
      </c>
      <c r="K1431" s="1">
        <v>5.0000022150366474</v>
      </c>
      <c r="L1431" s="1">
        <v>3.9994311398578342</v>
      </c>
      <c r="M1431" s="1">
        <v>4.5000114603120256</v>
      </c>
      <c r="N1431" s="1">
        <v>3.0000070191018802</v>
      </c>
      <c r="O1431" s="1">
        <v>3.1999999999996032</v>
      </c>
      <c r="P1431" s="1">
        <v>3.3000010284102377</v>
      </c>
      <c r="Q1431" s="1">
        <v>3.2571041072456897</v>
      </c>
      <c r="R1431" s="1">
        <v>3.0901290478673182</v>
      </c>
      <c r="S1431" s="1" t="s">
        <v>4</v>
      </c>
      <c r="T1431" s="1" t="s">
        <v>4</v>
      </c>
      <c r="U1431" s="1" t="s">
        <v>4</v>
      </c>
      <c r="V1431" s="1" t="s">
        <v>4</v>
      </c>
      <c r="W1431" s="1" t="s">
        <v>4</v>
      </c>
      <c r="X1431" s="1" t="s">
        <v>4</v>
      </c>
      <c r="Y1431" s="1" t="s">
        <v>4</v>
      </c>
      <c r="Z1431" s="1" t="s">
        <v>4</v>
      </c>
      <c r="AA1431" s="1" t="s">
        <v>4</v>
      </c>
      <c r="AB1431" s="1" t="s">
        <v>4</v>
      </c>
      <c r="AC1431" s="1" t="s">
        <v>4</v>
      </c>
      <c r="AD1431" s="1" t="s">
        <v>4</v>
      </c>
      <c r="AE1431" s="1" t="s">
        <v>4</v>
      </c>
      <c r="AF1431" s="1" t="s">
        <v>4</v>
      </c>
      <c r="AG1431" s="1" t="s">
        <v>4</v>
      </c>
      <c r="AH1431" s="1" t="s">
        <v>4</v>
      </c>
      <c r="AI1431" s="1" t="s">
        <v>4</v>
      </c>
      <c r="AJ1431" s="1" t="s">
        <v>4</v>
      </c>
      <c r="AK1431" s="1" t="s">
        <v>4</v>
      </c>
    </row>
    <row r="1432" spans="1:37">
      <c r="A1432" t="s">
        <v>365</v>
      </c>
      <c r="B1432" s="2">
        <v>935</v>
      </c>
      <c r="C1432" t="s">
        <v>366</v>
      </c>
      <c r="D1432" s="2">
        <v>2002</v>
      </c>
      <c r="E1432" s="1" t="s">
        <v>4</v>
      </c>
      <c r="F1432" s="1" t="s">
        <v>4</v>
      </c>
      <c r="G1432" s="1" t="s">
        <v>4</v>
      </c>
      <c r="H1432" s="1" t="s">
        <v>4</v>
      </c>
      <c r="I1432" s="1" t="s">
        <v>4</v>
      </c>
      <c r="J1432" s="1" t="s">
        <v>4</v>
      </c>
      <c r="K1432" s="1" t="s">
        <v>4</v>
      </c>
      <c r="L1432" s="1">
        <v>4.0024592314974017</v>
      </c>
      <c r="M1432" s="1">
        <v>4.4999859726912783</v>
      </c>
      <c r="N1432" s="1">
        <v>5.0000004155281497</v>
      </c>
      <c r="O1432" s="1">
        <v>3.700000000000081</v>
      </c>
      <c r="P1432" s="1">
        <v>3.8999811007335738</v>
      </c>
      <c r="Q1432" s="1">
        <v>2.6999999999999913</v>
      </c>
      <c r="R1432" s="1">
        <v>1.9565312245062527</v>
      </c>
      <c r="S1432" s="1">
        <v>1.4897176628176467</v>
      </c>
      <c r="T1432" s="1" t="s">
        <v>4</v>
      </c>
      <c r="U1432" s="1" t="s">
        <v>4</v>
      </c>
      <c r="V1432" s="1" t="s">
        <v>4</v>
      </c>
      <c r="W1432" s="1" t="s">
        <v>4</v>
      </c>
      <c r="X1432" s="1" t="s">
        <v>4</v>
      </c>
      <c r="Y1432" s="1" t="s">
        <v>4</v>
      </c>
      <c r="Z1432" s="1" t="s">
        <v>4</v>
      </c>
      <c r="AA1432" s="1" t="s">
        <v>4</v>
      </c>
      <c r="AB1432" s="1" t="s">
        <v>4</v>
      </c>
      <c r="AC1432" s="1" t="s">
        <v>4</v>
      </c>
      <c r="AD1432" s="1" t="s">
        <v>4</v>
      </c>
      <c r="AE1432" s="1" t="s">
        <v>4</v>
      </c>
      <c r="AF1432" s="1" t="s">
        <v>4</v>
      </c>
      <c r="AG1432" s="1" t="s">
        <v>4</v>
      </c>
      <c r="AH1432" s="1" t="s">
        <v>4</v>
      </c>
      <c r="AI1432" s="1" t="s">
        <v>4</v>
      </c>
      <c r="AJ1432" s="1" t="s">
        <v>4</v>
      </c>
      <c r="AK1432" s="1" t="s">
        <v>4</v>
      </c>
    </row>
    <row r="1433" spans="1:37">
      <c r="A1433" t="s">
        <v>365</v>
      </c>
      <c r="B1433" s="2">
        <v>935</v>
      </c>
      <c r="C1433" t="s">
        <v>366</v>
      </c>
      <c r="D1433" s="2">
        <v>2003</v>
      </c>
      <c r="E1433" s="1" t="s">
        <v>4</v>
      </c>
      <c r="F1433" s="1" t="s">
        <v>4</v>
      </c>
      <c r="G1433" s="1" t="s">
        <v>4</v>
      </c>
      <c r="H1433" s="1" t="s">
        <v>4</v>
      </c>
      <c r="I1433" s="1" t="s">
        <v>4</v>
      </c>
      <c r="J1433" s="1" t="s">
        <v>4</v>
      </c>
      <c r="K1433" s="1" t="s">
        <v>4</v>
      </c>
      <c r="L1433" s="1" t="s">
        <v>4</v>
      </c>
      <c r="M1433" s="1">
        <v>4.5000066302790076</v>
      </c>
      <c r="N1433" s="1">
        <v>4.9999988127763739</v>
      </c>
      <c r="O1433" s="1">
        <v>4.2000000000005144</v>
      </c>
      <c r="P1433" s="1">
        <v>4.3000023954701261</v>
      </c>
      <c r="Q1433" s="1">
        <v>3.1647411603908715</v>
      </c>
      <c r="R1433" s="1">
        <v>1.6999999999999904</v>
      </c>
      <c r="S1433" s="1">
        <v>3.1130939437925775</v>
      </c>
      <c r="T1433" s="1">
        <v>3.2087776096896725</v>
      </c>
      <c r="U1433" s="1" t="s">
        <v>4</v>
      </c>
      <c r="V1433" s="1" t="s">
        <v>4</v>
      </c>
      <c r="W1433" s="1" t="s">
        <v>4</v>
      </c>
      <c r="X1433" s="1" t="s">
        <v>4</v>
      </c>
      <c r="Y1433" s="1" t="s">
        <v>4</v>
      </c>
      <c r="Z1433" s="1" t="s">
        <v>4</v>
      </c>
      <c r="AA1433" s="1" t="s">
        <v>4</v>
      </c>
      <c r="AB1433" s="1" t="s">
        <v>4</v>
      </c>
      <c r="AC1433" s="1" t="s">
        <v>4</v>
      </c>
      <c r="AD1433" s="1" t="s">
        <v>4</v>
      </c>
      <c r="AE1433" s="1" t="s">
        <v>4</v>
      </c>
      <c r="AF1433" s="1" t="s">
        <v>4</v>
      </c>
      <c r="AG1433" s="1" t="s">
        <v>4</v>
      </c>
      <c r="AH1433" s="1" t="s">
        <v>4</v>
      </c>
      <c r="AI1433" s="1" t="s">
        <v>4</v>
      </c>
      <c r="AJ1433" s="1" t="s">
        <v>4</v>
      </c>
      <c r="AK1433" s="1" t="s">
        <v>4</v>
      </c>
    </row>
    <row r="1434" spans="1:37">
      <c r="A1434" t="s">
        <v>365</v>
      </c>
      <c r="B1434" s="2">
        <v>935</v>
      </c>
      <c r="C1434" t="s">
        <v>366</v>
      </c>
      <c r="D1434" s="2">
        <v>2004</v>
      </c>
      <c r="E1434" s="1" t="s">
        <v>4</v>
      </c>
      <c r="F1434" s="1" t="s">
        <v>4</v>
      </c>
      <c r="G1434" s="1" t="s">
        <v>4</v>
      </c>
      <c r="H1434" s="1" t="s">
        <v>4</v>
      </c>
      <c r="I1434" s="1" t="s">
        <v>4</v>
      </c>
      <c r="J1434" s="1" t="s">
        <v>4</v>
      </c>
      <c r="K1434" s="1" t="s">
        <v>4</v>
      </c>
      <c r="L1434" s="1" t="s">
        <v>4</v>
      </c>
      <c r="M1434" s="1" t="s">
        <v>4</v>
      </c>
      <c r="N1434" s="1">
        <v>4.9999966079334213</v>
      </c>
      <c r="O1434" s="1">
        <v>4.9999999999993827</v>
      </c>
      <c r="P1434" s="1">
        <v>4.7999989758930495</v>
      </c>
      <c r="Q1434" s="1">
        <v>3.4928378883227751</v>
      </c>
      <c r="R1434" s="1">
        <v>2.6000000000000023</v>
      </c>
      <c r="S1434" s="1">
        <v>3.300000000000014</v>
      </c>
      <c r="T1434" s="1">
        <v>4.4404738582532133</v>
      </c>
      <c r="U1434" s="1">
        <v>4.2147242735716794</v>
      </c>
      <c r="V1434" s="1" t="s">
        <v>4</v>
      </c>
      <c r="W1434" s="1" t="s">
        <v>4</v>
      </c>
      <c r="X1434" s="1" t="s">
        <v>4</v>
      </c>
      <c r="Y1434" s="1" t="s">
        <v>4</v>
      </c>
      <c r="Z1434" s="1" t="s">
        <v>4</v>
      </c>
      <c r="AA1434" s="1" t="s">
        <v>4</v>
      </c>
      <c r="AB1434" s="1" t="s">
        <v>4</v>
      </c>
      <c r="AC1434" s="1" t="s">
        <v>4</v>
      </c>
      <c r="AD1434" s="1" t="s">
        <v>4</v>
      </c>
      <c r="AE1434" s="1" t="s">
        <v>4</v>
      </c>
      <c r="AF1434" s="1" t="s">
        <v>4</v>
      </c>
      <c r="AG1434" s="1" t="s">
        <v>4</v>
      </c>
      <c r="AH1434" s="1" t="s">
        <v>4</v>
      </c>
      <c r="AI1434" s="1" t="s">
        <v>4</v>
      </c>
      <c r="AJ1434" s="1" t="s">
        <v>4</v>
      </c>
      <c r="AK1434" s="1" t="s">
        <v>4</v>
      </c>
    </row>
    <row r="1435" spans="1:37">
      <c r="A1435" t="s">
        <v>365</v>
      </c>
      <c r="B1435" s="2">
        <v>935</v>
      </c>
      <c r="C1435" t="s">
        <v>366</v>
      </c>
      <c r="D1435" s="2">
        <v>2005</v>
      </c>
      <c r="E1435" s="1" t="s">
        <v>4</v>
      </c>
      <c r="F1435" s="1" t="s">
        <v>4</v>
      </c>
      <c r="G1435" s="1" t="s">
        <v>4</v>
      </c>
      <c r="H1435" s="1" t="s">
        <v>4</v>
      </c>
      <c r="I1435" s="1" t="s">
        <v>4</v>
      </c>
      <c r="J1435" s="1" t="s">
        <v>4</v>
      </c>
      <c r="K1435" s="1" t="s">
        <v>4</v>
      </c>
      <c r="L1435" s="1" t="s">
        <v>4</v>
      </c>
      <c r="M1435" s="1" t="s">
        <v>4</v>
      </c>
      <c r="N1435" s="1" t="s">
        <v>4</v>
      </c>
      <c r="O1435" s="1">
        <v>5.0000000000002709</v>
      </c>
      <c r="P1435" s="1">
        <v>5.0000179632668118</v>
      </c>
      <c r="Q1435" s="1">
        <v>4.0376835675613343</v>
      </c>
      <c r="R1435" s="1">
        <v>3.6999999999997479</v>
      </c>
      <c r="S1435" s="1">
        <v>3.400000000000003</v>
      </c>
      <c r="T1435" s="1">
        <v>4.0999999999999925</v>
      </c>
      <c r="U1435" s="1">
        <v>6.0855522437657461</v>
      </c>
      <c r="V1435" s="1">
        <v>6.4928592602644386</v>
      </c>
      <c r="W1435" s="1" t="s">
        <v>4</v>
      </c>
      <c r="X1435" s="1" t="s">
        <v>4</v>
      </c>
      <c r="Y1435" s="1" t="s">
        <v>4</v>
      </c>
      <c r="Z1435" s="1" t="s">
        <v>4</v>
      </c>
      <c r="AA1435" s="1" t="s">
        <v>4</v>
      </c>
      <c r="AB1435" s="1" t="s">
        <v>4</v>
      </c>
      <c r="AC1435" s="1" t="s">
        <v>4</v>
      </c>
      <c r="AD1435" s="1" t="s">
        <v>4</v>
      </c>
      <c r="AE1435" s="1" t="s">
        <v>4</v>
      </c>
      <c r="AF1435" s="1" t="s">
        <v>4</v>
      </c>
      <c r="AG1435" s="1" t="s">
        <v>4</v>
      </c>
      <c r="AH1435" s="1" t="s">
        <v>4</v>
      </c>
      <c r="AI1435" s="1" t="s">
        <v>4</v>
      </c>
      <c r="AJ1435" s="1" t="s">
        <v>4</v>
      </c>
      <c r="AK1435" s="1" t="s">
        <v>4</v>
      </c>
    </row>
    <row r="1436" spans="1:37">
      <c r="A1436" t="s">
        <v>365</v>
      </c>
      <c r="B1436" s="2">
        <v>935</v>
      </c>
      <c r="C1436" t="s">
        <v>366</v>
      </c>
      <c r="D1436" s="2">
        <v>2006</v>
      </c>
      <c r="E1436" s="1" t="s">
        <v>4</v>
      </c>
      <c r="F1436" s="1" t="s">
        <v>4</v>
      </c>
      <c r="G1436" s="1" t="s">
        <v>4</v>
      </c>
      <c r="H1436" s="1" t="s">
        <v>4</v>
      </c>
      <c r="I1436" s="1" t="s">
        <v>4</v>
      </c>
      <c r="J1436" s="1" t="s">
        <v>4</v>
      </c>
      <c r="K1436" s="1" t="s">
        <v>4</v>
      </c>
      <c r="L1436" s="1" t="s">
        <v>4</v>
      </c>
      <c r="M1436" s="1" t="s">
        <v>4</v>
      </c>
      <c r="N1436" s="1" t="s">
        <v>4</v>
      </c>
      <c r="O1436" s="1" t="s">
        <v>4</v>
      </c>
      <c r="P1436" s="1">
        <v>5.099999952098111</v>
      </c>
      <c r="Q1436" s="1">
        <v>4.0746949410357836</v>
      </c>
      <c r="R1436" s="1">
        <v>4.000000000000048</v>
      </c>
      <c r="S1436" s="1">
        <v>3.499999999999992</v>
      </c>
      <c r="T1436" s="1">
        <v>3.9000000000000146</v>
      </c>
      <c r="U1436" s="1">
        <v>6.0000000000000053</v>
      </c>
      <c r="V1436" s="1">
        <v>6.3847966620677266</v>
      </c>
      <c r="W1436" s="1">
        <v>6.7867860104255273</v>
      </c>
      <c r="X1436" s="1" t="s">
        <v>4</v>
      </c>
      <c r="Y1436" s="1" t="s">
        <v>4</v>
      </c>
      <c r="Z1436" s="1" t="s">
        <v>4</v>
      </c>
      <c r="AA1436" s="1" t="s">
        <v>4</v>
      </c>
      <c r="AB1436" s="1" t="s">
        <v>4</v>
      </c>
      <c r="AC1436" s="1" t="s">
        <v>4</v>
      </c>
      <c r="AD1436" s="1" t="s">
        <v>4</v>
      </c>
      <c r="AE1436" s="1" t="s">
        <v>4</v>
      </c>
      <c r="AF1436" s="1" t="s">
        <v>4</v>
      </c>
      <c r="AG1436" s="1" t="s">
        <v>4</v>
      </c>
      <c r="AH1436" s="1" t="s">
        <v>4</v>
      </c>
      <c r="AI1436" s="1" t="s">
        <v>4</v>
      </c>
      <c r="AJ1436" s="1" t="s">
        <v>4</v>
      </c>
      <c r="AK1436" s="1" t="s">
        <v>4</v>
      </c>
    </row>
    <row r="1437" spans="1:37">
      <c r="A1437" t="s">
        <v>365</v>
      </c>
      <c r="B1437" s="2">
        <v>935</v>
      </c>
      <c r="C1437" t="s">
        <v>366</v>
      </c>
      <c r="D1437" s="2">
        <v>2007</v>
      </c>
      <c r="E1437" s="1" t="s">
        <v>4</v>
      </c>
      <c r="F1437" s="1" t="s">
        <v>4</v>
      </c>
      <c r="G1437" s="1" t="s">
        <v>4</v>
      </c>
      <c r="H1437" s="1" t="s">
        <v>4</v>
      </c>
      <c r="I1437" s="1" t="s">
        <v>4</v>
      </c>
      <c r="J1437" s="1" t="s">
        <v>4</v>
      </c>
      <c r="K1437" s="1" t="s">
        <v>4</v>
      </c>
      <c r="L1437" s="1" t="s">
        <v>4</v>
      </c>
      <c r="M1437" s="1" t="s">
        <v>4</v>
      </c>
      <c r="N1437" s="1" t="s">
        <v>4</v>
      </c>
      <c r="O1437" s="1" t="s">
        <v>4</v>
      </c>
      <c r="P1437" s="1" t="s">
        <v>4</v>
      </c>
      <c r="Q1437" s="1">
        <v>4.1196548033147096</v>
      </c>
      <c r="R1437" s="1">
        <v>4.1000000000002368</v>
      </c>
      <c r="S1437" s="1">
        <v>3.5500000000000753</v>
      </c>
      <c r="T1437" s="1">
        <v>3.7000000000001032</v>
      </c>
      <c r="U1437" s="1">
        <v>4.7499999999999876</v>
      </c>
      <c r="V1437" s="1">
        <v>5.6469250409314942</v>
      </c>
      <c r="W1437" s="1">
        <v>6.5733071677993138</v>
      </c>
      <c r="X1437" s="1">
        <v>6.1310173428757997</v>
      </c>
      <c r="Y1437" s="1" t="s">
        <v>4</v>
      </c>
      <c r="Z1437" s="1" t="s">
        <v>4</v>
      </c>
      <c r="AA1437" s="1" t="s">
        <v>4</v>
      </c>
      <c r="AB1437" s="1" t="s">
        <v>4</v>
      </c>
      <c r="AC1437" s="1" t="s">
        <v>4</v>
      </c>
      <c r="AD1437" s="1" t="s">
        <v>4</v>
      </c>
      <c r="AE1437" s="1" t="s">
        <v>4</v>
      </c>
      <c r="AF1437" s="1" t="s">
        <v>4</v>
      </c>
      <c r="AG1437" s="1" t="s">
        <v>4</v>
      </c>
      <c r="AH1437" s="1" t="s">
        <v>4</v>
      </c>
      <c r="AI1437" s="1" t="s">
        <v>4</v>
      </c>
      <c r="AJ1437" s="1" t="s">
        <v>4</v>
      </c>
      <c r="AK1437" s="1" t="s">
        <v>4</v>
      </c>
    </row>
    <row r="1438" spans="1:37">
      <c r="A1438" t="s">
        <v>365</v>
      </c>
      <c r="B1438" s="2">
        <v>935</v>
      </c>
      <c r="C1438" t="s">
        <v>366</v>
      </c>
      <c r="D1438" s="2">
        <v>2008</v>
      </c>
      <c r="E1438" s="1" t="s">
        <v>4</v>
      </c>
      <c r="F1438" s="1" t="s">
        <v>4</v>
      </c>
      <c r="G1438" s="1" t="s">
        <v>4</v>
      </c>
      <c r="H1438" s="1" t="s">
        <v>4</v>
      </c>
      <c r="I1438" s="1" t="s">
        <v>4</v>
      </c>
      <c r="J1438" s="1" t="s">
        <v>4</v>
      </c>
      <c r="K1438" s="1" t="s">
        <v>4</v>
      </c>
      <c r="L1438" s="1" t="s">
        <v>4</v>
      </c>
      <c r="M1438" s="1" t="s">
        <v>4</v>
      </c>
      <c r="N1438" s="1" t="s">
        <v>4</v>
      </c>
      <c r="O1438" s="1" t="s">
        <v>4</v>
      </c>
      <c r="P1438" s="1" t="s">
        <v>4</v>
      </c>
      <c r="Q1438" s="1" t="s">
        <v>4</v>
      </c>
      <c r="R1438" s="1">
        <v>4.0999999999996595</v>
      </c>
      <c r="S1438" s="1">
        <v>3.6499999999998867</v>
      </c>
      <c r="T1438" s="1">
        <v>3.4999999999997478</v>
      </c>
      <c r="U1438" s="1">
        <v>4.2500000000001759</v>
      </c>
      <c r="V1438" s="1">
        <v>4.5565605779055218</v>
      </c>
      <c r="W1438" s="1">
        <v>4.0320603790775289</v>
      </c>
      <c r="X1438" s="1">
        <v>2.6973291668609178</v>
      </c>
      <c r="Y1438" s="1">
        <v>2.4636610332981146</v>
      </c>
      <c r="Z1438" s="1" t="s">
        <v>4</v>
      </c>
      <c r="AA1438" s="1" t="s">
        <v>4</v>
      </c>
      <c r="AB1438" s="1" t="s">
        <v>4</v>
      </c>
      <c r="AC1438" s="1" t="s">
        <v>4</v>
      </c>
      <c r="AD1438" s="1" t="s">
        <v>4</v>
      </c>
      <c r="AE1438" s="1" t="s">
        <v>4</v>
      </c>
      <c r="AF1438" s="1" t="s">
        <v>4</v>
      </c>
      <c r="AG1438" s="1" t="s">
        <v>4</v>
      </c>
      <c r="AH1438" s="1" t="s">
        <v>4</v>
      </c>
      <c r="AI1438" s="1" t="s">
        <v>4</v>
      </c>
      <c r="AJ1438" s="1" t="s">
        <v>4</v>
      </c>
      <c r="AK1438" s="1" t="s">
        <v>4</v>
      </c>
    </row>
    <row r="1439" spans="1:37">
      <c r="A1439" t="s">
        <v>365</v>
      </c>
      <c r="B1439" s="2">
        <v>935</v>
      </c>
      <c r="C1439" t="s">
        <v>366</v>
      </c>
      <c r="D1439" s="2">
        <v>2009</v>
      </c>
      <c r="E1439" s="1" t="s">
        <v>4</v>
      </c>
      <c r="F1439" s="1" t="s">
        <v>4</v>
      </c>
      <c r="G1439" s="1" t="s">
        <v>4</v>
      </c>
      <c r="H1439" s="1" t="s">
        <v>4</v>
      </c>
      <c r="I1439" s="1" t="s">
        <v>4</v>
      </c>
      <c r="J1439" s="1" t="s">
        <v>4</v>
      </c>
      <c r="K1439" s="1" t="s">
        <v>4</v>
      </c>
      <c r="L1439" s="1" t="s">
        <v>4</v>
      </c>
      <c r="M1439" s="1" t="s">
        <v>4</v>
      </c>
      <c r="N1439" s="1" t="s">
        <v>4</v>
      </c>
      <c r="O1439" s="1" t="s">
        <v>4</v>
      </c>
      <c r="P1439" s="1" t="s">
        <v>4</v>
      </c>
      <c r="Q1439" s="1" t="s">
        <v>4</v>
      </c>
      <c r="R1439" s="1" t="s">
        <v>4</v>
      </c>
      <c r="S1439" s="1">
        <v>3.7500000000001199</v>
      </c>
      <c r="T1439" s="1">
        <v>3.5000000000002141</v>
      </c>
      <c r="U1439" s="1">
        <v>4.249999999999754</v>
      </c>
      <c r="V1439" s="1">
        <v>5.2000000000000268</v>
      </c>
      <c r="W1439" s="1">
        <v>3.3527278990315823</v>
      </c>
      <c r="X1439" s="1">
        <v>-4.3194354158906378</v>
      </c>
      <c r="Y1439" s="1">
        <v>-4.1243390010261782</v>
      </c>
      <c r="Z1439" s="1">
        <v>-4.1490482278780156</v>
      </c>
      <c r="AA1439" s="1" t="s">
        <v>4</v>
      </c>
      <c r="AB1439" s="1" t="s">
        <v>4</v>
      </c>
      <c r="AC1439" s="1" t="s">
        <v>4</v>
      </c>
      <c r="AD1439" s="1" t="s">
        <v>4</v>
      </c>
      <c r="AE1439" s="1" t="s">
        <v>4</v>
      </c>
      <c r="AF1439" s="1" t="s">
        <v>4</v>
      </c>
      <c r="AG1439" s="1" t="s">
        <v>4</v>
      </c>
      <c r="AH1439" s="1" t="s">
        <v>4</v>
      </c>
      <c r="AI1439" s="1" t="s">
        <v>4</v>
      </c>
      <c r="AJ1439" s="1" t="s">
        <v>4</v>
      </c>
      <c r="AK1439" s="1" t="s">
        <v>4</v>
      </c>
    </row>
    <row r="1440" spans="1:37">
      <c r="A1440" t="s">
        <v>365</v>
      </c>
      <c r="B1440" s="2">
        <v>935</v>
      </c>
      <c r="C1440" t="s">
        <v>366</v>
      </c>
      <c r="D1440" s="2">
        <v>2010</v>
      </c>
      <c r="E1440" s="1" t="s">
        <v>4</v>
      </c>
      <c r="F1440" s="1" t="s">
        <v>4</v>
      </c>
      <c r="G1440" s="1" t="s">
        <v>4</v>
      </c>
      <c r="H1440" s="1" t="s">
        <v>4</v>
      </c>
      <c r="I1440" s="1" t="s">
        <v>4</v>
      </c>
      <c r="J1440" s="1" t="s">
        <v>4</v>
      </c>
      <c r="K1440" s="1" t="s">
        <v>4</v>
      </c>
      <c r="L1440" s="1" t="s">
        <v>4</v>
      </c>
      <c r="M1440" s="1" t="s">
        <v>4</v>
      </c>
      <c r="N1440" s="1" t="s">
        <v>4</v>
      </c>
      <c r="O1440" s="1" t="s">
        <v>4</v>
      </c>
      <c r="P1440" s="1" t="s">
        <v>4</v>
      </c>
      <c r="Q1440" s="1" t="s">
        <v>4</v>
      </c>
      <c r="R1440" s="1" t="s">
        <v>4</v>
      </c>
      <c r="S1440" s="1" t="s">
        <v>4</v>
      </c>
      <c r="T1440" s="1">
        <v>3.4999999999998144</v>
      </c>
      <c r="U1440" s="1">
        <v>4.0000000000000036</v>
      </c>
      <c r="V1440" s="1">
        <v>4.249999999999976</v>
      </c>
      <c r="W1440" s="1">
        <v>4.2000000000000259</v>
      </c>
      <c r="X1440" s="1">
        <v>1.2994831279681263</v>
      </c>
      <c r="Y1440" s="1">
        <v>2.0481582913085772</v>
      </c>
      <c r="Z1440" s="1">
        <v>2.346494515728148</v>
      </c>
      <c r="AA1440" s="1">
        <v>2.7390012921914009</v>
      </c>
      <c r="AB1440" s="1" t="s">
        <v>4</v>
      </c>
      <c r="AC1440" s="1" t="s">
        <v>4</v>
      </c>
      <c r="AD1440" s="1" t="s">
        <v>4</v>
      </c>
      <c r="AE1440" s="1" t="s">
        <v>4</v>
      </c>
      <c r="AF1440" s="1" t="s">
        <v>4</v>
      </c>
      <c r="AG1440" s="1" t="s">
        <v>4</v>
      </c>
      <c r="AH1440" s="1" t="s">
        <v>4</v>
      </c>
      <c r="AI1440" s="1" t="s">
        <v>4</v>
      </c>
      <c r="AJ1440" s="1" t="s">
        <v>4</v>
      </c>
      <c r="AK1440" s="1" t="s">
        <v>4</v>
      </c>
    </row>
    <row r="1441" spans="1:37">
      <c r="A1441" t="s">
        <v>365</v>
      </c>
      <c r="B1441" s="2">
        <v>935</v>
      </c>
      <c r="C1441" t="s">
        <v>366</v>
      </c>
      <c r="D1441" s="2">
        <v>2011</v>
      </c>
      <c r="E1441" s="1" t="s">
        <v>4</v>
      </c>
      <c r="F1441" s="1" t="s">
        <v>4</v>
      </c>
      <c r="G1441" s="1" t="s">
        <v>4</v>
      </c>
      <c r="H1441" s="1" t="s">
        <v>4</v>
      </c>
      <c r="I1441" s="1" t="s">
        <v>4</v>
      </c>
      <c r="J1441" s="1" t="s">
        <v>4</v>
      </c>
      <c r="K1441" s="1" t="s">
        <v>4</v>
      </c>
      <c r="L1441" s="1" t="s">
        <v>4</v>
      </c>
      <c r="M1441" s="1" t="s">
        <v>4</v>
      </c>
      <c r="N1441" s="1" t="s">
        <v>4</v>
      </c>
      <c r="O1441" s="1" t="s">
        <v>4</v>
      </c>
      <c r="P1441" s="1" t="s">
        <v>4</v>
      </c>
      <c r="Q1441" s="1" t="s">
        <v>4</v>
      </c>
      <c r="R1441" s="1" t="s">
        <v>4</v>
      </c>
      <c r="S1441" s="1" t="s">
        <v>4</v>
      </c>
      <c r="T1441" s="1" t="s">
        <v>4</v>
      </c>
      <c r="U1441" s="1">
        <v>4.0000000000001812</v>
      </c>
      <c r="V1441" s="1">
        <v>4.0000000000001812</v>
      </c>
      <c r="W1441" s="1">
        <v>4.5000000000001261</v>
      </c>
      <c r="X1441" s="1">
        <v>2.4999999999999911</v>
      </c>
      <c r="Y1441" s="1">
        <v>2.2019800688835689</v>
      </c>
      <c r="Z1441" s="1">
        <v>1.9803441276218248</v>
      </c>
      <c r="AA1441" s="1">
        <v>1.6591966296901184</v>
      </c>
      <c r="AB1441" s="1">
        <v>1.818613207632036</v>
      </c>
      <c r="AC1441" s="1" t="s">
        <v>4</v>
      </c>
      <c r="AD1441" s="1" t="s">
        <v>4</v>
      </c>
      <c r="AE1441" s="1" t="s">
        <v>4</v>
      </c>
      <c r="AF1441" s="1" t="s">
        <v>4</v>
      </c>
      <c r="AG1441" s="1" t="s">
        <v>4</v>
      </c>
      <c r="AH1441" s="1" t="s">
        <v>4</v>
      </c>
      <c r="AI1441" s="1" t="s">
        <v>4</v>
      </c>
      <c r="AJ1441" s="1" t="s">
        <v>4</v>
      </c>
      <c r="AK1441" s="1" t="s">
        <v>4</v>
      </c>
    </row>
    <row r="1442" spans="1:37">
      <c r="A1442" t="s">
        <v>365</v>
      </c>
      <c r="B1442" s="2">
        <v>935</v>
      </c>
      <c r="C1442" t="s">
        <v>366</v>
      </c>
      <c r="D1442" s="2">
        <v>2012</v>
      </c>
      <c r="E1442" s="1" t="s">
        <v>4</v>
      </c>
      <c r="F1442" s="1" t="s">
        <v>4</v>
      </c>
      <c r="G1442" s="1" t="s">
        <v>4</v>
      </c>
      <c r="H1442" s="1" t="s">
        <v>4</v>
      </c>
      <c r="I1442" s="1" t="s">
        <v>4</v>
      </c>
      <c r="J1442" s="1" t="s">
        <v>4</v>
      </c>
      <c r="K1442" s="1" t="s">
        <v>4</v>
      </c>
      <c r="L1442" s="1" t="s">
        <v>4</v>
      </c>
      <c r="M1442" s="1" t="s">
        <v>4</v>
      </c>
      <c r="N1442" s="1" t="s">
        <v>4</v>
      </c>
      <c r="O1442" s="1" t="s">
        <v>4</v>
      </c>
      <c r="P1442" s="1" t="s">
        <v>4</v>
      </c>
      <c r="Q1442" s="1" t="s">
        <v>4</v>
      </c>
      <c r="R1442" s="1" t="s">
        <v>4</v>
      </c>
      <c r="S1442" s="1" t="s">
        <v>4</v>
      </c>
      <c r="T1442" s="1" t="s">
        <v>4</v>
      </c>
      <c r="U1442" s="1" t="s">
        <v>4</v>
      </c>
      <c r="V1442" s="1">
        <v>3.8999999999999924</v>
      </c>
      <c r="W1442" s="1">
        <v>4.4999999999999707</v>
      </c>
      <c r="X1442" s="1">
        <v>3.4999999999999698</v>
      </c>
      <c r="Y1442" s="1">
        <v>3.5439625195695879</v>
      </c>
      <c r="Z1442" s="1">
        <v>1.8226068854871658</v>
      </c>
      <c r="AA1442" s="1">
        <v>-1.0080924381348777</v>
      </c>
      <c r="AB1442" s="1">
        <v>-1.2353709702178972</v>
      </c>
      <c r="AC1442" s="1">
        <v>-1.0211192553758908</v>
      </c>
      <c r="AD1442" s="1" t="s">
        <v>4</v>
      </c>
      <c r="AE1442" s="1" t="s">
        <v>4</v>
      </c>
      <c r="AF1442" s="1" t="s">
        <v>4</v>
      </c>
      <c r="AG1442" s="1" t="s">
        <v>4</v>
      </c>
      <c r="AH1442" s="1" t="s">
        <v>4</v>
      </c>
      <c r="AI1442" s="1" t="s">
        <v>4</v>
      </c>
      <c r="AJ1442" s="1" t="s">
        <v>4</v>
      </c>
      <c r="AK1442" s="1" t="s">
        <v>4</v>
      </c>
    </row>
    <row r="1443" spans="1:37">
      <c r="A1443" t="s">
        <v>365</v>
      </c>
      <c r="B1443" s="2">
        <v>935</v>
      </c>
      <c r="C1443" t="s">
        <v>366</v>
      </c>
      <c r="D1443" s="2">
        <v>2013</v>
      </c>
      <c r="E1443" s="1" t="s">
        <v>4</v>
      </c>
      <c r="F1443" s="1" t="s">
        <v>4</v>
      </c>
      <c r="G1443" s="1" t="s">
        <v>4</v>
      </c>
      <c r="H1443" s="1" t="s">
        <v>4</v>
      </c>
      <c r="I1443" s="1" t="s">
        <v>4</v>
      </c>
      <c r="J1443" s="1" t="s">
        <v>4</v>
      </c>
      <c r="K1443" s="1" t="s">
        <v>4</v>
      </c>
      <c r="L1443" s="1" t="s">
        <v>4</v>
      </c>
      <c r="M1443" s="1" t="s">
        <v>4</v>
      </c>
      <c r="N1443" s="1" t="s">
        <v>4</v>
      </c>
      <c r="O1443" s="1" t="s">
        <v>4</v>
      </c>
      <c r="P1443" s="1" t="s">
        <v>4</v>
      </c>
      <c r="Q1443" s="1" t="s">
        <v>4</v>
      </c>
      <c r="R1443" s="1" t="s">
        <v>4</v>
      </c>
      <c r="S1443" s="1" t="s">
        <v>4</v>
      </c>
      <c r="T1443" s="1" t="s">
        <v>4</v>
      </c>
      <c r="U1443" s="1" t="s">
        <v>4</v>
      </c>
      <c r="V1443" s="1" t="s">
        <v>4</v>
      </c>
      <c r="W1443" s="1">
        <v>4.4999999999998153</v>
      </c>
      <c r="X1443" s="1">
        <v>3.9999999999998703</v>
      </c>
      <c r="Y1443" s="1">
        <v>3.4566039502867296</v>
      </c>
      <c r="Z1443" s="1">
        <v>2.5322698286161183</v>
      </c>
      <c r="AA1443" s="1">
        <v>0.7850944774567381</v>
      </c>
      <c r="AB1443" s="1">
        <v>-0.36456000418851886</v>
      </c>
      <c r="AC1443" s="1">
        <v>-0.93413416853467268</v>
      </c>
      <c r="AD1443" s="1">
        <v>-0.52817082087122103</v>
      </c>
      <c r="AE1443" s="1" t="s">
        <v>4</v>
      </c>
      <c r="AF1443" s="1" t="s">
        <v>4</v>
      </c>
      <c r="AG1443" s="1" t="s">
        <v>4</v>
      </c>
      <c r="AH1443" s="1" t="s">
        <v>4</v>
      </c>
      <c r="AI1443" s="1" t="s">
        <v>4</v>
      </c>
      <c r="AJ1443" s="1" t="s">
        <v>4</v>
      </c>
      <c r="AK1443" s="1" t="s">
        <v>4</v>
      </c>
    </row>
    <row r="1444" spans="1:37">
      <c r="A1444" t="s">
        <v>365</v>
      </c>
      <c r="B1444" s="2">
        <v>935</v>
      </c>
      <c r="C1444" t="s">
        <v>366</v>
      </c>
      <c r="D1444" s="2">
        <v>2014</v>
      </c>
      <c r="E1444" s="1" t="s">
        <v>4</v>
      </c>
      <c r="F1444" s="1" t="s">
        <v>4</v>
      </c>
      <c r="G1444" s="1" t="s">
        <v>4</v>
      </c>
      <c r="H1444" s="1" t="s">
        <v>4</v>
      </c>
      <c r="I1444" s="1" t="s">
        <v>4</v>
      </c>
      <c r="J1444" s="1" t="s">
        <v>4</v>
      </c>
      <c r="K1444" s="1" t="s">
        <v>4</v>
      </c>
      <c r="L1444" s="1" t="s">
        <v>4</v>
      </c>
      <c r="M1444" s="1" t="s">
        <v>4</v>
      </c>
      <c r="N1444" s="1" t="s">
        <v>4</v>
      </c>
      <c r="O1444" s="1" t="s">
        <v>4</v>
      </c>
      <c r="P1444" s="1" t="s">
        <v>4</v>
      </c>
      <c r="Q1444" s="1" t="s">
        <v>4</v>
      </c>
      <c r="R1444" s="1" t="s">
        <v>4</v>
      </c>
      <c r="S1444" s="1" t="s">
        <v>4</v>
      </c>
      <c r="T1444" s="1" t="s">
        <v>4</v>
      </c>
      <c r="U1444" s="1" t="s">
        <v>4</v>
      </c>
      <c r="V1444" s="1" t="s">
        <v>4</v>
      </c>
      <c r="W1444" s="1" t="s">
        <v>4</v>
      </c>
      <c r="X1444" s="1">
        <v>3.9999999999999591</v>
      </c>
      <c r="Y1444" s="1">
        <v>3.4524569127760252</v>
      </c>
      <c r="Z1444" s="1">
        <v>2.8544097545425862</v>
      </c>
      <c r="AA1444" s="1">
        <v>2.800637483963464</v>
      </c>
      <c r="AB1444" s="1">
        <v>1.4506942104424825</v>
      </c>
      <c r="AC1444" s="1">
        <v>2.4885581145460689</v>
      </c>
      <c r="AD1444" s="1">
        <v>1.9781540449843149</v>
      </c>
      <c r="AE1444" s="1">
        <v>2.7151161315780437</v>
      </c>
      <c r="AF1444" s="1" t="s">
        <v>4</v>
      </c>
      <c r="AG1444" s="1" t="s">
        <v>4</v>
      </c>
      <c r="AH1444" s="1" t="s">
        <v>4</v>
      </c>
      <c r="AI1444" s="1" t="s">
        <v>4</v>
      </c>
      <c r="AJ1444" s="1" t="s">
        <v>4</v>
      </c>
      <c r="AK1444" s="1" t="s">
        <v>4</v>
      </c>
    </row>
    <row r="1445" spans="1:37">
      <c r="A1445" t="s">
        <v>365</v>
      </c>
      <c r="B1445" s="2">
        <v>935</v>
      </c>
      <c r="C1445" t="s">
        <v>366</v>
      </c>
      <c r="D1445" s="2">
        <v>2015</v>
      </c>
      <c r="E1445" s="1" t="s">
        <v>4</v>
      </c>
      <c r="F1445" s="1" t="s">
        <v>4</v>
      </c>
      <c r="G1445" s="1" t="s">
        <v>4</v>
      </c>
      <c r="H1445" s="1" t="s">
        <v>4</v>
      </c>
      <c r="I1445" s="1" t="s">
        <v>4</v>
      </c>
      <c r="J1445" s="1" t="s">
        <v>4</v>
      </c>
      <c r="K1445" s="1" t="s">
        <v>4</v>
      </c>
      <c r="L1445" s="1" t="s">
        <v>4</v>
      </c>
      <c r="M1445" s="1" t="s">
        <v>4</v>
      </c>
      <c r="N1445" s="1" t="s">
        <v>4</v>
      </c>
      <c r="O1445" s="1" t="s">
        <v>4</v>
      </c>
      <c r="P1445" s="1" t="s">
        <v>4</v>
      </c>
      <c r="Q1445" s="1" t="s">
        <v>4</v>
      </c>
      <c r="R1445" s="1" t="s">
        <v>4</v>
      </c>
      <c r="S1445" s="1" t="s">
        <v>4</v>
      </c>
      <c r="T1445" s="1" t="s">
        <v>4</v>
      </c>
      <c r="U1445" s="1" t="s">
        <v>4</v>
      </c>
      <c r="V1445" s="1" t="s">
        <v>4</v>
      </c>
      <c r="W1445" s="1" t="s">
        <v>4</v>
      </c>
      <c r="X1445" s="1" t="s">
        <v>4</v>
      </c>
      <c r="Y1445" s="1">
        <v>3.4649911836775571</v>
      </c>
      <c r="Z1445" s="1">
        <v>3.1880925455614717</v>
      </c>
      <c r="AA1445" s="1">
        <v>3.4109110404251686</v>
      </c>
      <c r="AB1445" s="1">
        <v>2.093237661064884</v>
      </c>
      <c r="AC1445" s="1">
        <v>2.5297994234313892</v>
      </c>
      <c r="AD1445" s="1">
        <v>3.910652968189221</v>
      </c>
      <c r="AE1445" s="1">
        <v>4.5356286985865912</v>
      </c>
      <c r="AF1445" s="1">
        <v>5.3092385190981473</v>
      </c>
      <c r="AG1445" s="1" t="s">
        <v>4</v>
      </c>
      <c r="AH1445" s="1" t="s">
        <v>4</v>
      </c>
      <c r="AI1445" s="1" t="s">
        <v>4</v>
      </c>
      <c r="AJ1445" s="1" t="s">
        <v>4</v>
      </c>
      <c r="AK1445" s="1" t="s">
        <v>4</v>
      </c>
    </row>
    <row r="1446" spans="1:37">
      <c r="A1446" t="s">
        <v>365</v>
      </c>
      <c r="B1446" s="2">
        <v>935</v>
      </c>
      <c r="C1446" t="s">
        <v>366</v>
      </c>
      <c r="D1446" s="2">
        <v>2016</v>
      </c>
      <c r="E1446" s="1" t="s">
        <v>4</v>
      </c>
      <c r="F1446" s="1" t="s">
        <v>4</v>
      </c>
      <c r="G1446" s="1" t="s">
        <v>4</v>
      </c>
      <c r="H1446" s="1" t="s">
        <v>4</v>
      </c>
      <c r="I1446" s="1" t="s">
        <v>4</v>
      </c>
      <c r="J1446" s="1" t="s">
        <v>4</v>
      </c>
      <c r="K1446" s="1" t="s">
        <v>4</v>
      </c>
      <c r="L1446" s="1" t="s">
        <v>4</v>
      </c>
      <c r="M1446" s="1" t="s">
        <v>4</v>
      </c>
      <c r="N1446" s="1" t="s">
        <v>4</v>
      </c>
      <c r="O1446" s="1" t="s">
        <v>4</v>
      </c>
      <c r="P1446" s="1" t="s">
        <v>4</v>
      </c>
      <c r="Q1446" s="1" t="s">
        <v>4</v>
      </c>
      <c r="R1446" s="1" t="s">
        <v>4</v>
      </c>
      <c r="S1446" s="1" t="s">
        <v>4</v>
      </c>
      <c r="T1446" s="1" t="s">
        <v>4</v>
      </c>
      <c r="U1446" s="1" t="s">
        <v>4</v>
      </c>
      <c r="V1446" s="1" t="s">
        <v>4</v>
      </c>
      <c r="W1446" s="1" t="s">
        <v>4</v>
      </c>
      <c r="X1446" s="1" t="s">
        <v>4</v>
      </c>
      <c r="Y1446" s="1" t="s">
        <v>4</v>
      </c>
      <c r="Z1446" s="1">
        <v>3.1993318972472151</v>
      </c>
      <c r="AA1446" s="1">
        <v>3.4086581572740471</v>
      </c>
      <c r="AB1446" s="1">
        <v>2.2206139012395099</v>
      </c>
      <c r="AC1446" s="1">
        <v>2.4363305934912205</v>
      </c>
      <c r="AD1446" s="1">
        <v>2.5506701458165359</v>
      </c>
      <c r="AE1446" s="1">
        <v>2.4513627385528869</v>
      </c>
      <c r="AF1446" s="1">
        <v>2.5933260203840014</v>
      </c>
      <c r="AG1446" s="1">
        <v>2.4505423873962151</v>
      </c>
      <c r="AH1446" s="1" t="s">
        <v>4</v>
      </c>
      <c r="AI1446" s="1" t="s">
        <v>4</v>
      </c>
      <c r="AJ1446" s="1" t="s">
        <v>4</v>
      </c>
      <c r="AK1446" s="1" t="s">
        <v>4</v>
      </c>
    </row>
    <row r="1447" spans="1:37">
      <c r="A1447" t="s">
        <v>365</v>
      </c>
      <c r="B1447" s="2">
        <v>935</v>
      </c>
      <c r="C1447" t="s">
        <v>366</v>
      </c>
      <c r="D1447" s="2">
        <v>2017</v>
      </c>
      <c r="E1447" s="1" t="s">
        <v>4</v>
      </c>
      <c r="F1447" s="1" t="s">
        <v>4</v>
      </c>
      <c r="G1447" s="1" t="s">
        <v>4</v>
      </c>
      <c r="H1447" s="1" t="s">
        <v>4</v>
      </c>
      <c r="I1447" s="1" t="s">
        <v>4</v>
      </c>
      <c r="J1447" s="1" t="s">
        <v>4</v>
      </c>
      <c r="K1447" s="1" t="s">
        <v>4</v>
      </c>
      <c r="L1447" s="1" t="s">
        <v>4</v>
      </c>
      <c r="M1447" s="1" t="s">
        <v>4</v>
      </c>
      <c r="N1447" s="1" t="s">
        <v>4</v>
      </c>
      <c r="O1447" s="1" t="s">
        <v>4</v>
      </c>
      <c r="P1447" s="1" t="s">
        <v>4</v>
      </c>
      <c r="Q1447" s="1" t="s">
        <v>4</v>
      </c>
      <c r="R1447" s="1" t="s">
        <v>4</v>
      </c>
      <c r="S1447" s="1" t="s">
        <v>4</v>
      </c>
      <c r="T1447" s="1" t="s">
        <v>4</v>
      </c>
      <c r="U1447" s="1" t="s">
        <v>4</v>
      </c>
      <c r="V1447" s="1" t="s">
        <v>4</v>
      </c>
      <c r="W1447" s="1" t="s">
        <v>4</v>
      </c>
      <c r="X1447" s="1" t="s">
        <v>4</v>
      </c>
      <c r="Y1447" s="1" t="s">
        <v>4</v>
      </c>
      <c r="Z1447" s="1" t="s">
        <v>4</v>
      </c>
      <c r="AA1447" s="1">
        <v>3.3712669015592667</v>
      </c>
      <c r="AB1447" s="1">
        <v>2.4029981425873315</v>
      </c>
      <c r="AC1447" s="1">
        <v>2.2878527322451658</v>
      </c>
      <c r="AD1447" s="1">
        <v>2.6086317558394745</v>
      </c>
      <c r="AE1447" s="1">
        <v>2.6713458011945912</v>
      </c>
      <c r="AF1447" s="1">
        <v>3.4971401462768226</v>
      </c>
      <c r="AG1447" s="1">
        <v>4.2856051689362351</v>
      </c>
      <c r="AH1447" s="1">
        <v>4.352603518229281</v>
      </c>
      <c r="AI1447" s="1" t="s">
        <v>4</v>
      </c>
      <c r="AJ1447" s="1" t="s">
        <v>4</v>
      </c>
      <c r="AK1447" s="1" t="s">
        <v>4</v>
      </c>
    </row>
    <row r="1448" spans="1:37">
      <c r="A1448" t="s">
        <v>365</v>
      </c>
      <c r="B1448" s="2">
        <v>935</v>
      </c>
      <c r="C1448" t="s">
        <v>366</v>
      </c>
      <c r="D1448" s="2">
        <v>2018</v>
      </c>
      <c r="E1448" s="1" t="s">
        <v>4</v>
      </c>
      <c r="F1448" s="1" t="s">
        <v>4</v>
      </c>
      <c r="G1448" s="1" t="s">
        <v>4</v>
      </c>
      <c r="H1448" s="1" t="s">
        <v>4</v>
      </c>
      <c r="I1448" s="1" t="s">
        <v>4</v>
      </c>
      <c r="J1448" s="1" t="s">
        <v>4</v>
      </c>
      <c r="K1448" s="1" t="s">
        <v>4</v>
      </c>
      <c r="L1448" s="1" t="s">
        <v>4</v>
      </c>
      <c r="M1448" s="1" t="s">
        <v>4</v>
      </c>
      <c r="N1448" s="1" t="s">
        <v>4</v>
      </c>
      <c r="O1448" s="1" t="s">
        <v>4</v>
      </c>
      <c r="P1448" s="1" t="s">
        <v>4</v>
      </c>
      <c r="Q1448" s="1" t="s">
        <v>4</v>
      </c>
      <c r="R1448" s="1" t="s">
        <v>4</v>
      </c>
      <c r="S1448" s="1" t="s">
        <v>4</v>
      </c>
      <c r="T1448" s="1" t="s">
        <v>4</v>
      </c>
      <c r="U1448" s="1" t="s">
        <v>4</v>
      </c>
      <c r="V1448" s="1" t="s">
        <v>4</v>
      </c>
      <c r="W1448" s="1" t="s">
        <v>4</v>
      </c>
      <c r="X1448" s="1" t="s">
        <v>4</v>
      </c>
      <c r="Y1448" s="1" t="s">
        <v>4</v>
      </c>
      <c r="Z1448" s="1" t="s">
        <v>4</v>
      </c>
      <c r="AA1448" s="1" t="s">
        <v>4</v>
      </c>
      <c r="AB1448" s="1">
        <v>2.4021084233917245</v>
      </c>
      <c r="AC1448" s="1">
        <v>2.1020243376618453</v>
      </c>
      <c r="AD1448" s="1">
        <v>2.1776537336890556</v>
      </c>
      <c r="AE1448" s="1">
        <v>2.4044947879284573</v>
      </c>
      <c r="AF1448" s="1">
        <v>2.5791087823743064</v>
      </c>
      <c r="AG1448" s="1">
        <v>3.05494485922162</v>
      </c>
      <c r="AH1448" s="1">
        <v>2.9577844732767922</v>
      </c>
      <c r="AI1448" s="1">
        <v>3.1813140503091697</v>
      </c>
      <c r="AJ1448" s="1" t="s">
        <v>4</v>
      </c>
      <c r="AK1448" s="1" t="s">
        <v>4</v>
      </c>
    </row>
    <row r="1449" spans="1:37">
      <c r="A1449" t="s">
        <v>365</v>
      </c>
      <c r="B1449" s="2">
        <v>935</v>
      </c>
      <c r="C1449" t="s">
        <v>366</v>
      </c>
      <c r="D1449" s="2">
        <v>2019</v>
      </c>
      <c r="E1449" s="1" t="s">
        <v>4</v>
      </c>
      <c r="F1449" s="1" t="s">
        <v>4</v>
      </c>
      <c r="G1449" s="1" t="s">
        <v>4</v>
      </c>
      <c r="H1449" s="1" t="s">
        <v>4</v>
      </c>
      <c r="I1449" s="1" t="s">
        <v>4</v>
      </c>
      <c r="J1449" s="1" t="s">
        <v>4</v>
      </c>
      <c r="K1449" s="1" t="s">
        <v>4</v>
      </c>
      <c r="L1449" s="1" t="s">
        <v>4</v>
      </c>
      <c r="M1449" s="1" t="s">
        <v>4</v>
      </c>
      <c r="N1449" s="1" t="s">
        <v>4</v>
      </c>
      <c r="O1449" s="1" t="s">
        <v>4</v>
      </c>
      <c r="P1449" s="1" t="s">
        <v>4</v>
      </c>
      <c r="Q1449" s="1" t="s">
        <v>4</v>
      </c>
      <c r="R1449" s="1" t="s">
        <v>4</v>
      </c>
      <c r="S1449" s="1" t="s">
        <v>4</v>
      </c>
      <c r="T1449" s="1" t="s">
        <v>4</v>
      </c>
      <c r="U1449" s="1" t="s">
        <v>4</v>
      </c>
      <c r="V1449" s="1" t="s">
        <v>4</v>
      </c>
      <c r="W1449" s="1" t="s">
        <v>4</v>
      </c>
      <c r="X1449" s="1" t="s">
        <v>4</v>
      </c>
      <c r="Y1449" s="1" t="s">
        <v>4</v>
      </c>
      <c r="Z1449" s="1" t="s">
        <v>4</v>
      </c>
      <c r="AA1449" s="1" t="s">
        <v>4</v>
      </c>
      <c r="AB1449" s="1" t="s">
        <v>4</v>
      </c>
      <c r="AC1449" s="1">
        <v>2.1169122984049826</v>
      </c>
      <c r="AD1449" s="1">
        <v>2.1651882737010686</v>
      </c>
      <c r="AE1449" s="1">
        <v>2.1895528394601182</v>
      </c>
      <c r="AF1449" s="1">
        <v>2.2743898303396737</v>
      </c>
      <c r="AG1449" s="1">
        <v>3.0472548823742951</v>
      </c>
      <c r="AH1449" s="1">
        <v>2.4502993143635354</v>
      </c>
      <c r="AI1449" s="1">
        <v>2.3353092825571187</v>
      </c>
      <c r="AJ1449" s="1">
        <v>3.0294782571699486</v>
      </c>
      <c r="AK1449" s="1" t="s">
        <v>4</v>
      </c>
    </row>
    <row r="1450" spans="1:37">
      <c r="A1450" t="s">
        <v>365</v>
      </c>
      <c r="B1450" s="2">
        <v>935</v>
      </c>
      <c r="C1450" t="s">
        <v>366</v>
      </c>
      <c r="D1450" s="2">
        <v>2020</v>
      </c>
      <c r="E1450" s="1" t="s">
        <v>4</v>
      </c>
      <c r="F1450" s="1" t="s">
        <v>4</v>
      </c>
      <c r="G1450" s="1" t="s">
        <v>4</v>
      </c>
      <c r="H1450" s="1" t="s">
        <v>4</v>
      </c>
      <c r="I1450" s="1" t="s">
        <v>4</v>
      </c>
      <c r="J1450" s="1" t="s">
        <v>4</v>
      </c>
      <c r="K1450" s="1" t="s">
        <v>4</v>
      </c>
      <c r="L1450" s="1" t="s">
        <v>4</v>
      </c>
      <c r="M1450" s="1" t="s">
        <v>4</v>
      </c>
      <c r="N1450" s="1" t="s">
        <v>4</v>
      </c>
      <c r="O1450" s="1" t="s">
        <v>4</v>
      </c>
      <c r="P1450" s="1" t="s">
        <v>4</v>
      </c>
      <c r="Q1450" s="1" t="s">
        <v>4</v>
      </c>
      <c r="R1450" s="1" t="s">
        <v>4</v>
      </c>
      <c r="S1450" s="1" t="s">
        <v>4</v>
      </c>
      <c r="T1450" s="1" t="s">
        <v>4</v>
      </c>
      <c r="U1450" s="1" t="s">
        <v>4</v>
      </c>
      <c r="V1450" s="1" t="s">
        <v>4</v>
      </c>
      <c r="W1450" s="1" t="s">
        <v>4</v>
      </c>
      <c r="X1450" s="1" t="s">
        <v>4</v>
      </c>
      <c r="Y1450" s="1" t="s">
        <v>4</v>
      </c>
      <c r="Z1450" s="1" t="s">
        <v>4</v>
      </c>
      <c r="AA1450" s="1" t="s">
        <v>4</v>
      </c>
      <c r="AB1450" s="1" t="s">
        <v>4</v>
      </c>
      <c r="AC1450" s="1" t="s">
        <v>4</v>
      </c>
      <c r="AD1450" s="1">
        <v>2.1764221145557983</v>
      </c>
      <c r="AE1450" s="1">
        <v>2.1993719690495794</v>
      </c>
      <c r="AF1450" s="1">
        <v>2.2684716825340123</v>
      </c>
      <c r="AG1450" s="1">
        <v>2.5388692714044314</v>
      </c>
      <c r="AH1450" s="1">
        <v>2.617239111853209</v>
      </c>
      <c r="AI1450" s="1">
        <v>-6.4991160648261932</v>
      </c>
      <c r="AJ1450" s="1">
        <v>-5.7935712843232849</v>
      </c>
      <c r="AK1450" s="1">
        <v>-5.502967961250893</v>
      </c>
    </row>
    <row r="1451" spans="1:37">
      <c r="A1451" t="s">
        <v>365</v>
      </c>
      <c r="B1451" s="2">
        <v>935</v>
      </c>
      <c r="C1451" t="s">
        <v>366</v>
      </c>
      <c r="D1451" s="2">
        <v>2021</v>
      </c>
      <c r="E1451" s="1" t="s">
        <v>4</v>
      </c>
      <c r="F1451" s="1" t="s">
        <v>4</v>
      </c>
      <c r="G1451" s="1" t="s">
        <v>4</v>
      </c>
      <c r="H1451" s="1" t="s">
        <v>4</v>
      </c>
      <c r="I1451" s="1" t="s">
        <v>4</v>
      </c>
      <c r="J1451" s="1" t="s">
        <v>4</v>
      </c>
      <c r="K1451" s="1" t="s">
        <v>4</v>
      </c>
      <c r="L1451" s="1" t="s">
        <v>4</v>
      </c>
      <c r="M1451" s="1" t="s">
        <v>4</v>
      </c>
      <c r="N1451" s="1" t="s">
        <v>4</v>
      </c>
      <c r="O1451" s="1" t="s">
        <v>4</v>
      </c>
      <c r="P1451" s="1" t="s">
        <v>4</v>
      </c>
      <c r="Q1451" s="1" t="s">
        <v>4</v>
      </c>
      <c r="R1451" s="1" t="s">
        <v>4</v>
      </c>
      <c r="S1451" s="1" t="s">
        <v>4</v>
      </c>
      <c r="T1451" s="1" t="s">
        <v>4</v>
      </c>
      <c r="U1451" s="1" t="s">
        <v>4</v>
      </c>
      <c r="V1451" s="1" t="s">
        <v>4</v>
      </c>
      <c r="W1451" s="1" t="s">
        <v>4</v>
      </c>
      <c r="X1451" s="1" t="s">
        <v>4</v>
      </c>
      <c r="Y1451" s="1" t="s">
        <v>4</v>
      </c>
      <c r="Z1451" s="1" t="s">
        <v>4</v>
      </c>
      <c r="AA1451" s="1" t="s">
        <v>4</v>
      </c>
      <c r="AB1451" s="1" t="s">
        <v>4</v>
      </c>
      <c r="AC1451" s="1" t="s">
        <v>4</v>
      </c>
      <c r="AD1451" s="1" t="s">
        <v>4</v>
      </c>
      <c r="AE1451" s="1">
        <v>2.1844877610523339</v>
      </c>
      <c r="AF1451" s="1">
        <v>2.3347852867048768</v>
      </c>
      <c r="AG1451" s="1">
        <v>2.527122024202999</v>
      </c>
      <c r="AH1451" s="1">
        <v>2.645880053999039</v>
      </c>
      <c r="AI1451" s="1">
        <v>5.1172281036788503</v>
      </c>
      <c r="AJ1451" s="1">
        <v>3.7865413610733478</v>
      </c>
      <c r="AK1451" s="1">
        <v>3.487682210176235</v>
      </c>
    </row>
    <row r="1452" spans="1:37">
      <c r="A1452" t="s">
        <v>365</v>
      </c>
      <c r="B1452" s="2">
        <v>935</v>
      </c>
      <c r="C1452" t="s">
        <v>366</v>
      </c>
      <c r="D1452" s="2">
        <v>2022</v>
      </c>
      <c r="E1452" s="1" t="s">
        <v>4</v>
      </c>
      <c r="F1452" s="1" t="s">
        <v>4</v>
      </c>
      <c r="G1452" s="1" t="s">
        <v>4</v>
      </c>
      <c r="H1452" s="1" t="s">
        <v>4</v>
      </c>
      <c r="I1452" s="1" t="s">
        <v>4</v>
      </c>
      <c r="J1452" s="1" t="s">
        <v>4</v>
      </c>
      <c r="K1452" s="1" t="s">
        <v>4</v>
      </c>
      <c r="L1452" s="1" t="s">
        <v>4</v>
      </c>
      <c r="M1452" s="1" t="s">
        <v>4</v>
      </c>
      <c r="N1452" s="1" t="s">
        <v>4</v>
      </c>
      <c r="O1452" s="1" t="s">
        <v>4</v>
      </c>
      <c r="P1452" s="1" t="s">
        <v>4</v>
      </c>
      <c r="Q1452" s="1" t="s">
        <v>4</v>
      </c>
      <c r="R1452" s="1" t="s">
        <v>4</v>
      </c>
      <c r="S1452" s="1" t="s">
        <v>4</v>
      </c>
      <c r="T1452" s="1" t="s">
        <v>4</v>
      </c>
      <c r="U1452" s="1" t="s">
        <v>4</v>
      </c>
      <c r="V1452" s="1" t="s">
        <v>4</v>
      </c>
      <c r="W1452" s="1" t="s">
        <v>4</v>
      </c>
      <c r="X1452" s="1" t="s">
        <v>4</v>
      </c>
      <c r="Y1452" s="1" t="s">
        <v>4</v>
      </c>
      <c r="Z1452" s="1" t="s">
        <v>4</v>
      </c>
      <c r="AA1452" s="1" t="s">
        <v>4</v>
      </c>
      <c r="AB1452" s="1" t="s">
        <v>4</v>
      </c>
      <c r="AC1452" s="1" t="s">
        <v>4</v>
      </c>
      <c r="AD1452" s="1" t="s">
        <v>4</v>
      </c>
      <c r="AE1452" s="1" t="s">
        <v>4</v>
      </c>
      <c r="AF1452" s="1">
        <v>2.3217839602196699</v>
      </c>
      <c r="AG1452" s="1">
        <v>2.514934560728932</v>
      </c>
      <c r="AH1452" s="1">
        <v>2.5474395108955328</v>
      </c>
      <c r="AI1452" s="1">
        <v>4.3043064992302593</v>
      </c>
      <c r="AJ1452" s="1">
        <v>4.488741918215422</v>
      </c>
      <c r="AK1452" s="1">
        <v>1.8669239002724103</v>
      </c>
    </row>
    <row r="1453" spans="1:37">
      <c r="A1453" t="s">
        <v>365</v>
      </c>
      <c r="B1453" s="2">
        <v>935</v>
      </c>
      <c r="C1453" t="s">
        <v>366</v>
      </c>
      <c r="D1453" s="2">
        <v>2023</v>
      </c>
      <c r="E1453" s="1" t="s">
        <v>4</v>
      </c>
      <c r="F1453" s="1" t="s">
        <v>4</v>
      </c>
      <c r="G1453" s="1" t="s">
        <v>4</v>
      </c>
      <c r="H1453" s="1" t="s">
        <v>4</v>
      </c>
      <c r="I1453" s="1" t="s">
        <v>4</v>
      </c>
      <c r="J1453" s="1" t="s">
        <v>4</v>
      </c>
      <c r="K1453" s="1" t="s">
        <v>4</v>
      </c>
      <c r="L1453" s="1" t="s">
        <v>4</v>
      </c>
      <c r="M1453" s="1" t="s">
        <v>4</v>
      </c>
      <c r="N1453" s="1" t="s">
        <v>4</v>
      </c>
      <c r="O1453" s="1" t="s">
        <v>4</v>
      </c>
      <c r="P1453" s="1" t="s">
        <v>4</v>
      </c>
      <c r="Q1453" s="1" t="s">
        <v>4</v>
      </c>
      <c r="R1453" s="1" t="s">
        <v>4</v>
      </c>
      <c r="S1453" s="1" t="s">
        <v>4</v>
      </c>
      <c r="T1453" s="1" t="s">
        <v>4</v>
      </c>
      <c r="U1453" s="1" t="s">
        <v>4</v>
      </c>
      <c r="V1453" s="1" t="s">
        <v>4</v>
      </c>
      <c r="W1453" s="1" t="s">
        <v>4</v>
      </c>
      <c r="X1453" s="1" t="s">
        <v>4</v>
      </c>
      <c r="Y1453" s="1" t="s">
        <v>4</v>
      </c>
      <c r="Z1453" s="1" t="s">
        <v>4</v>
      </c>
      <c r="AA1453" s="1" t="s">
        <v>4</v>
      </c>
      <c r="AB1453" s="1" t="s">
        <v>4</v>
      </c>
      <c r="AC1453" s="1" t="s">
        <v>4</v>
      </c>
      <c r="AD1453" s="1" t="s">
        <v>4</v>
      </c>
      <c r="AE1453" s="1" t="s">
        <v>4</v>
      </c>
      <c r="AF1453" s="1" t="s">
        <v>4</v>
      </c>
      <c r="AG1453" s="1">
        <v>2.544533378149394</v>
      </c>
      <c r="AH1453" s="1">
        <v>2.5412533840468043</v>
      </c>
      <c r="AI1453" s="1">
        <v>3.963639554314069</v>
      </c>
      <c r="AJ1453" s="1">
        <v>4.1272943050801869</v>
      </c>
      <c r="AK1453" s="1">
        <v>1.4981091270590552</v>
      </c>
    </row>
    <row r="1454" spans="1:37">
      <c r="A1454" t="s">
        <v>17</v>
      </c>
      <c r="B1454" s="2">
        <v>134</v>
      </c>
      <c r="C1454" t="s">
        <v>18</v>
      </c>
      <c r="D1454" s="2">
        <v>1991</v>
      </c>
      <c r="E1454" s="1">
        <v>3.2970731878619208</v>
      </c>
      <c r="F1454" s="1">
        <v>3.126637036157387</v>
      </c>
      <c r="G1454" s="1">
        <v>0.92463148877395263</v>
      </c>
      <c r="H1454" s="1">
        <v>1.6762147308288844</v>
      </c>
      <c r="I1454" s="1" t="s">
        <v>4</v>
      </c>
      <c r="J1454" s="1" t="s">
        <v>4</v>
      </c>
      <c r="K1454" s="1" t="s">
        <v>4</v>
      </c>
      <c r="L1454" s="1" t="s">
        <v>4</v>
      </c>
      <c r="M1454" s="1" t="s">
        <v>4</v>
      </c>
      <c r="N1454" s="1" t="s">
        <v>4</v>
      </c>
      <c r="O1454" s="1" t="s">
        <v>4</v>
      </c>
      <c r="P1454" s="1" t="s">
        <v>4</v>
      </c>
      <c r="Q1454" s="1" t="s">
        <v>4</v>
      </c>
      <c r="R1454" s="1" t="s">
        <v>4</v>
      </c>
      <c r="S1454" s="1" t="s">
        <v>4</v>
      </c>
      <c r="T1454" s="1" t="s">
        <v>4</v>
      </c>
      <c r="U1454" s="1" t="s">
        <v>4</v>
      </c>
      <c r="V1454" s="1" t="s">
        <v>4</v>
      </c>
      <c r="W1454" s="1" t="s">
        <v>4</v>
      </c>
      <c r="X1454" s="1" t="s">
        <v>4</v>
      </c>
      <c r="Y1454" s="1" t="s">
        <v>4</v>
      </c>
      <c r="Z1454" s="1" t="s">
        <v>4</v>
      </c>
      <c r="AA1454" s="1" t="s">
        <v>4</v>
      </c>
      <c r="AB1454" s="1" t="s">
        <v>4</v>
      </c>
      <c r="AC1454" s="1" t="s">
        <v>4</v>
      </c>
      <c r="AD1454" s="1" t="s">
        <v>4</v>
      </c>
      <c r="AE1454" s="1" t="s">
        <v>4</v>
      </c>
      <c r="AF1454" s="1" t="s">
        <v>4</v>
      </c>
      <c r="AG1454" s="1" t="s">
        <v>4</v>
      </c>
      <c r="AH1454" s="1" t="s">
        <v>4</v>
      </c>
      <c r="AI1454" s="1" t="s">
        <v>4</v>
      </c>
      <c r="AJ1454" s="1" t="s">
        <v>4</v>
      </c>
      <c r="AK1454" s="1" t="s">
        <v>4</v>
      </c>
    </row>
    <row r="1455" spans="1:37">
      <c r="A1455" t="s">
        <v>17</v>
      </c>
      <c r="B1455" s="2">
        <v>134</v>
      </c>
      <c r="C1455" t="s">
        <v>18</v>
      </c>
      <c r="D1455" s="2">
        <v>1992</v>
      </c>
      <c r="E1455" s="1">
        <v>3.2113320786233412</v>
      </c>
      <c r="F1455" s="1">
        <v>2.0099929023784879</v>
      </c>
      <c r="G1455" s="1">
        <v>1.7981718870480945</v>
      </c>
      <c r="H1455" s="1">
        <v>1.9034436445939829</v>
      </c>
      <c r="I1455" s="1">
        <v>2.2014467040883723</v>
      </c>
      <c r="J1455" s="1" t="s">
        <v>4</v>
      </c>
      <c r="K1455" s="1" t="s">
        <v>4</v>
      </c>
      <c r="L1455" s="1" t="s">
        <v>4</v>
      </c>
      <c r="M1455" s="1" t="s">
        <v>4</v>
      </c>
      <c r="N1455" s="1" t="s">
        <v>4</v>
      </c>
      <c r="O1455" s="1" t="s">
        <v>4</v>
      </c>
      <c r="P1455" s="1" t="s">
        <v>4</v>
      </c>
      <c r="Q1455" s="1" t="s">
        <v>4</v>
      </c>
      <c r="R1455" s="1" t="s">
        <v>4</v>
      </c>
      <c r="S1455" s="1" t="s">
        <v>4</v>
      </c>
      <c r="T1455" s="1" t="s">
        <v>4</v>
      </c>
      <c r="U1455" s="1" t="s">
        <v>4</v>
      </c>
      <c r="V1455" s="1" t="s">
        <v>4</v>
      </c>
      <c r="W1455" s="1" t="s">
        <v>4</v>
      </c>
      <c r="X1455" s="1" t="s">
        <v>4</v>
      </c>
      <c r="Y1455" s="1" t="s">
        <v>4</v>
      </c>
      <c r="Z1455" s="1" t="s">
        <v>4</v>
      </c>
      <c r="AA1455" s="1" t="s">
        <v>4</v>
      </c>
      <c r="AB1455" s="1" t="s">
        <v>4</v>
      </c>
      <c r="AC1455" s="1" t="s">
        <v>4</v>
      </c>
      <c r="AD1455" s="1" t="s">
        <v>4</v>
      </c>
      <c r="AE1455" s="1" t="s">
        <v>4</v>
      </c>
      <c r="AF1455" s="1" t="s">
        <v>4</v>
      </c>
      <c r="AG1455" s="1" t="s">
        <v>4</v>
      </c>
      <c r="AH1455" s="1" t="s">
        <v>4</v>
      </c>
      <c r="AI1455" s="1" t="s">
        <v>4</v>
      </c>
      <c r="AJ1455" s="1" t="s">
        <v>4</v>
      </c>
      <c r="AK1455" s="1" t="s">
        <v>4</v>
      </c>
    </row>
    <row r="1456" spans="1:37">
      <c r="A1456" t="s">
        <v>17</v>
      </c>
      <c r="B1456" s="2">
        <v>134</v>
      </c>
      <c r="C1456" t="s">
        <v>18</v>
      </c>
      <c r="D1456" s="2">
        <v>1993</v>
      </c>
      <c r="E1456" s="1">
        <v>2.8975853310012845</v>
      </c>
      <c r="F1456" s="1">
        <v>2.4573671043484291</v>
      </c>
      <c r="G1456" s="1">
        <v>2.595505702874723</v>
      </c>
      <c r="H1456" s="1">
        <v>-1.6074948261615818</v>
      </c>
      <c r="I1456" s="1">
        <v>-1.1246714566859439</v>
      </c>
      <c r="J1456" s="1">
        <v>-1.1589564469652092</v>
      </c>
      <c r="K1456" s="1" t="s">
        <v>4</v>
      </c>
      <c r="L1456" s="1" t="s">
        <v>4</v>
      </c>
      <c r="M1456" s="1" t="s">
        <v>4</v>
      </c>
      <c r="N1456" s="1" t="s">
        <v>4</v>
      </c>
      <c r="O1456" s="1" t="s">
        <v>4</v>
      </c>
      <c r="P1456" s="1" t="s">
        <v>4</v>
      </c>
      <c r="Q1456" s="1" t="s">
        <v>4</v>
      </c>
      <c r="R1456" s="1" t="s">
        <v>4</v>
      </c>
      <c r="S1456" s="1" t="s">
        <v>4</v>
      </c>
      <c r="T1456" s="1" t="s">
        <v>4</v>
      </c>
      <c r="U1456" s="1" t="s">
        <v>4</v>
      </c>
      <c r="V1456" s="1" t="s">
        <v>4</v>
      </c>
      <c r="W1456" s="1" t="s">
        <v>4</v>
      </c>
      <c r="X1456" s="1" t="s">
        <v>4</v>
      </c>
      <c r="Y1456" s="1" t="s">
        <v>4</v>
      </c>
      <c r="Z1456" s="1" t="s">
        <v>4</v>
      </c>
      <c r="AA1456" s="1" t="s">
        <v>4</v>
      </c>
      <c r="AB1456" s="1" t="s">
        <v>4</v>
      </c>
      <c r="AC1456" s="1" t="s">
        <v>4</v>
      </c>
      <c r="AD1456" s="1" t="s">
        <v>4</v>
      </c>
      <c r="AE1456" s="1" t="s">
        <v>4</v>
      </c>
      <c r="AF1456" s="1" t="s">
        <v>4</v>
      </c>
      <c r="AG1456" s="1" t="s">
        <v>4</v>
      </c>
      <c r="AH1456" s="1" t="s">
        <v>4</v>
      </c>
      <c r="AI1456" s="1" t="s">
        <v>4</v>
      </c>
      <c r="AJ1456" s="1" t="s">
        <v>4</v>
      </c>
      <c r="AK1456" s="1" t="s">
        <v>4</v>
      </c>
    </row>
    <row r="1457" spans="1:37">
      <c r="A1457" t="s">
        <v>17</v>
      </c>
      <c r="B1457" s="2">
        <v>134</v>
      </c>
      <c r="C1457" t="s">
        <v>18</v>
      </c>
      <c r="D1457" s="2">
        <v>1994</v>
      </c>
      <c r="E1457" s="1">
        <v>2.90041730040973</v>
      </c>
      <c r="F1457" s="1">
        <v>2.7781661112791456</v>
      </c>
      <c r="G1457" s="1">
        <v>2.9222726233497642</v>
      </c>
      <c r="H1457" s="1">
        <v>1.2400423327625587</v>
      </c>
      <c r="I1457" s="1">
        <v>2.305416433659957</v>
      </c>
      <c r="J1457" s="1">
        <v>2.8619994867508103</v>
      </c>
      <c r="K1457" s="1">
        <v>2.864469784931889</v>
      </c>
      <c r="L1457" s="1" t="s">
        <v>4</v>
      </c>
      <c r="M1457" s="1" t="s">
        <v>4</v>
      </c>
      <c r="N1457" s="1" t="s">
        <v>4</v>
      </c>
      <c r="O1457" s="1" t="s">
        <v>4</v>
      </c>
      <c r="P1457" s="1" t="s">
        <v>4</v>
      </c>
      <c r="Q1457" s="1" t="s">
        <v>4</v>
      </c>
      <c r="R1457" s="1" t="s">
        <v>4</v>
      </c>
      <c r="S1457" s="1" t="s">
        <v>4</v>
      </c>
      <c r="T1457" s="1" t="s">
        <v>4</v>
      </c>
      <c r="U1457" s="1" t="s">
        <v>4</v>
      </c>
      <c r="V1457" s="1" t="s">
        <v>4</v>
      </c>
      <c r="W1457" s="1" t="s">
        <v>4</v>
      </c>
      <c r="X1457" s="1" t="s">
        <v>4</v>
      </c>
      <c r="Y1457" s="1" t="s">
        <v>4</v>
      </c>
      <c r="Z1457" s="1" t="s">
        <v>4</v>
      </c>
      <c r="AA1457" s="1" t="s">
        <v>4</v>
      </c>
      <c r="AB1457" s="1" t="s">
        <v>4</v>
      </c>
      <c r="AC1457" s="1" t="s">
        <v>4</v>
      </c>
      <c r="AD1457" s="1" t="s">
        <v>4</v>
      </c>
      <c r="AE1457" s="1" t="s">
        <v>4</v>
      </c>
      <c r="AF1457" s="1" t="s">
        <v>4</v>
      </c>
      <c r="AG1457" s="1" t="s">
        <v>4</v>
      </c>
      <c r="AH1457" s="1" t="s">
        <v>4</v>
      </c>
      <c r="AI1457" s="1" t="s">
        <v>4</v>
      </c>
      <c r="AJ1457" s="1" t="s">
        <v>4</v>
      </c>
      <c r="AK1457" s="1" t="s">
        <v>4</v>
      </c>
    </row>
    <row r="1458" spans="1:37">
      <c r="A1458" t="s">
        <v>17</v>
      </c>
      <c r="B1458" s="2">
        <v>134</v>
      </c>
      <c r="C1458" t="s">
        <v>18</v>
      </c>
      <c r="D1458" s="2">
        <v>1995</v>
      </c>
      <c r="E1458" s="1">
        <v>2.9007239967656862</v>
      </c>
      <c r="F1458" s="1">
        <v>2.8358970575324216</v>
      </c>
      <c r="G1458" s="1">
        <v>3.0957752644405812</v>
      </c>
      <c r="H1458" s="1">
        <v>2.672001035296323</v>
      </c>
      <c r="I1458" s="1">
        <v>2.7505316762171717</v>
      </c>
      <c r="J1458" s="1">
        <v>2.5599976945341663</v>
      </c>
      <c r="K1458" s="1">
        <v>1.9283916159890557</v>
      </c>
      <c r="L1458" s="1">
        <v>1.9283916159890557</v>
      </c>
      <c r="M1458" s="1" t="s">
        <v>4</v>
      </c>
      <c r="N1458" s="1" t="s">
        <v>4</v>
      </c>
      <c r="O1458" s="1" t="s">
        <v>4</v>
      </c>
      <c r="P1458" s="1" t="s">
        <v>4</v>
      </c>
      <c r="Q1458" s="1" t="s">
        <v>4</v>
      </c>
      <c r="R1458" s="1" t="s">
        <v>4</v>
      </c>
      <c r="S1458" s="1" t="s">
        <v>4</v>
      </c>
      <c r="T1458" s="1" t="s">
        <v>4</v>
      </c>
      <c r="U1458" s="1" t="s">
        <v>4</v>
      </c>
      <c r="V1458" s="1" t="s">
        <v>4</v>
      </c>
      <c r="W1458" s="1" t="s">
        <v>4</v>
      </c>
      <c r="X1458" s="1" t="s">
        <v>4</v>
      </c>
      <c r="Y1458" s="1" t="s">
        <v>4</v>
      </c>
      <c r="Z1458" s="1" t="s">
        <v>4</v>
      </c>
      <c r="AA1458" s="1" t="s">
        <v>4</v>
      </c>
      <c r="AB1458" s="1" t="s">
        <v>4</v>
      </c>
      <c r="AC1458" s="1" t="s">
        <v>4</v>
      </c>
      <c r="AD1458" s="1" t="s">
        <v>4</v>
      </c>
      <c r="AE1458" s="1" t="s">
        <v>4</v>
      </c>
      <c r="AF1458" s="1" t="s">
        <v>4</v>
      </c>
      <c r="AG1458" s="1" t="s">
        <v>4</v>
      </c>
      <c r="AH1458" s="1" t="s">
        <v>4</v>
      </c>
      <c r="AI1458" s="1" t="s">
        <v>4</v>
      </c>
      <c r="AJ1458" s="1" t="s">
        <v>4</v>
      </c>
      <c r="AK1458" s="1" t="s">
        <v>4</v>
      </c>
    </row>
    <row r="1459" spans="1:37">
      <c r="A1459" t="s">
        <v>17</v>
      </c>
      <c r="B1459" s="2">
        <v>134</v>
      </c>
      <c r="C1459" t="s">
        <v>18</v>
      </c>
      <c r="D1459" s="2">
        <v>1996</v>
      </c>
      <c r="E1459" s="1" t="s">
        <v>4</v>
      </c>
      <c r="F1459" s="1">
        <v>2.817924765957236</v>
      </c>
      <c r="G1459" s="1">
        <v>3.1439153380828255</v>
      </c>
      <c r="H1459" s="1">
        <v>3.0543290191025863</v>
      </c>
      <c r="I1459" s="1">
        <v>2.954193521470394</v>
      </c>
      <c r="J1459" s="1">
        <v>2.9000005860645217</v>
      </c>
      <c r="K1459" s="1">
        <v>1.2548201907551126</v>
      </c>
      <c r="L1459" s="1">
        <v>1.362218167118856</v>
      </c>
      <c r="M1459" s="1">
        <v>1.2816282995182338</v>
      </c>
      <c r="N1459" s="1" t="s">
        <v>4</v>
      </c>
      <c r="O1459" s="1" t="s">
        <v>4</v>
      </c>
      <c r="P1459" s="1" t="s">
        <v>4</v>
      </c>
      <c r="Q1459" s="1" t="s">
        <v>4</v>
      </c>
      <c r="R1459" s="1" t="s">
        <v>4</v>
      </c>
      <c r="S1459" s="1" t="s">
        <v>4</v>
      </c>
      <c r="T1459" s="1" t="s">
        <v>4</v>
      </c>
      <c r="U1459" s="1" t="s">
        <v>4</v>
      </c>
      <c r="V1459" s="1" t="s">
        <v>4</v>
      </c>
      <c r="W1459" s="1" t="s">
        <v>4</v>
      </c>
      <c r="X1459" s="1" t="s">
        <v>4</v>
      </c>
      <c r="Y1459" s="1" t="s">
        <v>4</v>
      </c>
      <c r="Z1459" s="1" t="s">
        <v>4</v>
      </c>
      <c r="AA1459" s="1" t="s">
        <v>4</v>
      </c>
      <c r="AB1459" s="1" t="s">
        <v>4</v>
      </c>
      <c r="AC1459" s="1" t="s">
        <v>4</v>
      </c>
      <c r="AD1459" s="1" t="s">
        <v>4</v>
      </c>
      <c r="AE1459" s="1" t="s">
        <v>4</v>
      </c>
      <c r="AF1459" s="1" t="s">
        <v>4</v>
      </c>
      <c r="AG1459" s="1" t="s">
        <v>4</v>
      </c>
      <c r="AH1459" s="1" t="s">
        <v>4</v>
      </c>
      <c r="AI1459" s="1" t="s">
        <v>4</v>
      </c>
      <c r="AJ1459" s="1" t="s">
        <v>4</v>
      </c>
      <c r="AK1459" s="1" t="s">
        <v>4</v>
      </c>
    </row>
    <row r="1460" spans="1:37">
      <c r="A1460" t="s">
        <v>17</v>
      </c>
      <c r="B1460" s="2">
        <v>134</v>
      </c>
      <c r="C1460" t="s">
        <v>18</v>
      </c>
      <c r="D1460" s="2">
        <v>1997</v>
      </c>
      <c r="E1460" s="1" t="s">
        <v>4</v>
      </c>
      <c r="F1460" s="1" t="s">
        <v>4</v>
      </c>
      <c r="G1460" s="1">
        <v>3.1366337558578206</v>
      </c>
      <c r="H1460" s="1">
        <v>3.0792161590904144</v>
      </c>
      <c r="I1460" s="1">
        <v>3.0605986404990349</v>
      </c>
      <c r="J1460" s="1">
        <v>3.399997472144034</v>
      </c>
      <c r="K1460" s="1">
        <v>2.3750480591287815</v>
      </c>
      <c r="L1460" s="1">
        <v>2.2998530735728995</v>
      </c>
      <c r="M1460" s="1">
        <v>2.2012720799387209</v>
      </c>
      <c r="N1460" s="1">
        <v>1.7519208264803909</v>
      </c>
      <c r="O1460" s="1" t="s">
        <v>4</v>
      </c>
      <c r="P1460" s="1" t="s">
        <v>4</v>
      </c>
      <c r="Q1460" s="1" t="s">
        <v>4</v>
      </c>
      <c r="R1460" s="1" t="s">
        <v>4</v>
      </c>
      <c r="S1460" s="1" t="s">
        <v>4</v>
      </c>
      <c r="T1460" s="1" t="s">
        <v>4</v>
      </c>
      <c r="U1460" s="1" t="s">
        <v>4</v>
      </c>
      <c r="V1460" s="1" t="s">
        <v>4</v>
      </c>
      <c r="W1460" s="1" t="s">
        <v>4</v>
      </c>
      <c r="X1460" s="1" t="s">
        <v>4</v>
      </c>
      <c r="Y1460" s="1" t="s">
        <v>4</v>
      </c>
      <c r="Z1460" s="1" t="s">
        <v>4</v>
      </c>
      <c r="AA1460" s="1" t="s">
        <v>4</v>
      </c>
      <c r="AB1460" s="1" t="s">
        <v>4</v>
      </c>
      <c r="AC1460" s="1" t="s">
        <v>4</v>
      </c>
      <c r="AD1460" s="1" t="s">
        <v>4</v>
      </c>
      <c r="AE1460" s="1" t="s">
        <v>4</v>
      </c>
      <c r="AF1460" s="1" t="s">
        <v>4</v>
      </c>
      <c r="AG1460" s="1" t="s">
        <v>4</v>
      </c>
      <c r="AH1460" s="1" t="s">
        <v>4</v>
      </c>
      <c r="AI1460" s="1" t="s">
        <v>4</v>
      </c>
      <c r="AJ1460" s="1" t="s">
        <v>4</v>
      </c>
      <c r="AK1460" s="1" t="s">
        <v>4</v>
      </c>
    </row>
    <row r="1461" spans="1:37">
      <c r="A1461" t="s">
        <v>17</v>
      </c>
      <c r="B1461" s="2">
        <v>134</v>
      </c>
      <c r="C1461" t="s">
        <v>18</v>
      </c>
      <c r="D1461" s="2">
        <v>1998</v>
      </c>
      <c r="E1461" s="1" t="s">
        <v>4</v>
      </c>
      <c r="F1461" s="1" t="s">
        <v>4</v>
      </c>
      <c r="G1461" s="1" t="s">
        <v>4</v>
      </c>
      <c r="H1461" s="1">
        <v>3.3495911802107203</v>
      </c>
      <c r="I1461" s="1">
        <v>3.0753109093729858</v>
      </c>
      <c r="J1461" s="1">
        <v>3.0999994718165169</v>
      </c>
      <c r="K1461" s="1">
        <v>3.2399957186438622</v>
      </c>
      <c r="L1461" s="1">
        <v>2.8220814655541826</v>
      </c>
      <c r="M1461" s="1">
        <v>2.6336314545458706</v>
      </c>
      <c r="N1461" s="1">
        <v>2.2532220601045649</v>
      </c>
      <c r="O1461" s="1">
        <v>2.0530058895432912</v>
      </c>
      <c r="P1461" s="1" t="s">
        <v>4</v>
      </c>
      <c r="Q1461" s="1" t="s">
        <v>4</v>
      </c>
      <c r="R1461" s="1" t="s">
        <v>4</v>
      </c>
      <c r="S1461" s="1" t="s">
        <v>4</v>
      </c>
      <c r="T1461" s="1" t="s">
        <v>4</v>
      </c>
      <c r="U1461" s="1" t="s">
        <v>4</v>
      </c>
      <c r="V1461" s="1" t="s">
        <v>4</v>
      </c>
      <c r="W1461" s="1" t="s">
        <v>4</v>
      </c>
      <c r="X1461" s="1" t="s">
        <v>4</v>
      </c>
      <c r="Y1461" s="1" t="s">
        <v>4</v>
      </c>
      <c r="Z1461" s="1" t="s">
        <v>4</v>
      </c>
      <c r="AA1461" s="1" t="s">
        <v>4</v>
      </c>
      <c r="AB1461" s="1" t="s">
        <v>4</v>
      </c>
      <c r="AC1461" s="1" t="s">
        <v>4</v>
      </c>
      <c r="AD1461" s="1" t="s">
        <v>4</v>
      </c>
      <c r="AE1461" s="1" t="s">
        <v>4</v>
      </c>
      <c r="AF1461" s="1" t="s">
        <v>4</v>
      </c>
      <c r="AG1461" s="1" t="s">
        <v>4</v>
      </c>
      <c r="AH1461" s="1" t="s">
        <v>4</v>
      </c>
      <c r="AI1461" s="1" t="s">
        <v>4</v>
      </c>
      <c r="AJ1461" s="1" t="s">
        <v>4</v>
      </c>
      <c r="AK1461" s="1" t="s">
        <v>4</v>
      </c>
    </row>
    <row r="1462" spans="1:37">
      <c r="A1462" t="s">
        <v>17</v>
      </c>
      <c r="B1462" s="2">
        <v>134</v>
      </c>
      <c r="C1462" t="s">
        <v>18</v>
      </c>
      <c r="D1462" s="2">
        <v>1999</v>
      </c>
      <c r="E1462" s="1" t="s">
        <v>4</v>
      </c>
      <c r="F1462" s="1" t="s">
        <v>4</v>
      </c>
      <c r="G1462" s="1" t="s">
        <v>4</v>
      </c>
      <c r="H1462" s="1" t="s">
        <v>4</v>
      </c>
      <c r="I1462" s="1">
        <v>3.0914739474036113</v>
      </c>
      <c r="J1462" s="1">
        <v>2.8000019321110514</v>
      </c>
      <c r="K1462" s="1">
        <v>3.340005043396288</v>
      </c>
      <c r="L1462" s="1">
        <v>2.9800007134406448</v>
      </c>
      <c r="M1462" s="1">
        <v>2.4580812252409157</v>
      </c>
      <c r="N1462" s="1">
        <v>1.4238077689328721</v>
      </c>
      <c r="O1462" s="1">
        <v>1.5570981352933222</v>
      </c>
      <c r="P1462" s="1">
        <v>1.8474114441416889</v>
      </c>
      <c r="Q1462" s="1" t="s">
        <v>4</v>
      </c>
      <c r="R1462" s="1" t="s">
        <v>4</v>
      </c>
      <c r="S1462" s="1" t="s">
        <v>4</v>
      </c>
      <c r="T1462" s="1" t="s">
        <v>4</v>
      </c>
      <c r="U1462" s="1" t="s">
        <v>4</v>
      </c>
      <c r="V1462" s="1" t="s">
        <v>4</v>
      </c>
      <c r="W1462" s="1" t="s">
        <v>4</v>
      </c>
      <c r="X1462" s="1" t="s">
        <v>4</v>
      </c>
      <c r="Y1462" s="1" t="s">
        <v>4</v>
      </c>
      <c r="Z1462" s="1" t="s">
        <v>4</v>
      </c>
      <c r="AA1462" s="1" t="s">
        <v>4</v>
      </c>
      <c r="AB1462" s="1" t="s">
        <v>4</v>
      </c>
      <c r="AC1462" s="1" t="s">
        <v>4</v>
      </c>
      <c r="AD1462" s="1" t="s">
        <v>4</v>
      </c>
      <c r="AE1462" s="1" t="s">
        <v>4</v>
      </c>
      <c r="AF1462" s="1" t="s">
        <v>4</v>
      </c>
      <c r="AG1462" s="1" t="s">
        <v>4</v>
      </c>
      <c r="AH1462" s="1" t="s">
        <v>4</v>
      </c>
      <c r="AI1462" s="1" t="s">
        <v>4</v>
      </c>
      <c r="AJ1462" s="1" t="s">
        <v>4</v>
      </c>
      <c r="AK1462" s="1" t="s">
        <v>4</v>
      </c>
    </row>
    <row r="1463" spans="1:37">
      <c r="A1463" t="s">
        <v>17</v>
      </c>
      <c r="B1463" s="2">
        <v>134</v>
      </c>
      <c r="C1463" t="s">
        <v>18</v>
      </c>
      <c r="D1463" s="2">
        <v>2000</v>
      </c>
      <c r="E1463" s="1" t="s">
        <v>4</v>
      </c>
      <c r="F1463" s="1" t="s">
        <v>4</v>
      </c>
      <c r="G1463" s="1" t="s">
        <v>4</v>
      </c>
      <c r="H1463" s="1" t="s">
        <v>4</v>
      </c>
      <c r="I1463" s="1" t="s">
        <v>4</v>
      </c>
      <c r="J1463" s="1">
        <v>2.3999958993047077</v>
      </c>
      <c r="K1463" s="1">
        <v>3.0299970267876786</v>
      </c>
      <c r="L1463" s="1">
        <v>3.1000017724381879</v>
      </c>
      <c r="M1463" s="1">
        <v>2.7400039301187507</v>
      </c>
      <c r="N1463" s="1">
        <v>2.5352313672797333</v>
      </c>
      <c r="O1463" s="1">
        <v>2.941924147798014</v>
      </c>
      <c r="P1463" s="1">
        <v>3.0044411150944361</v>
      </c>
      <c r="Q1463" s="1">
        <v>2.8566952162105697</v>
      </c>
      <c r="R1463" s="1" t="s">
        <v>4</v>
      </c>
      <c r="S1463" s="1" t="s">
        <v>4</v>
      </c>
      <c r="T1463" s="1" t="s">
        <v>4</v>
      </c>
      <c r="U1463" s="1" t="s">
        <v>4</v>
      </c>
      <c r="V1463" s="1" t="s">
        <v>4</v>
      </c>
      <c r="W1463" s="1" t="s">
        <v>4</v>
      </c>
      <c r="X1463" s="1" t="s">
        <v>4</v>
      </c>
      <c r="Y1463" s="1" t="s">
        <v>4</v>
      </c>
      <c r="Z1463" s="1" t="s">
        <v>4</v>
      </c>
      <c r="AA1463" s="1" t="s">
        <v>4</v>
      </c>
      <c r="AB1463" s="1" t="s">
        <v>4</v>
      </c>
      <c r="AC1463" s="1" t="s">
        <v>4</v>
      </c>
      <c r="AD1463" s="1" t="s">
        <v>4</v>
      </c>
      <c r="AE1463" s="1" t="s">
        <v>4</v>
      </c>
      <c r="AF1463" s="1" t="s">
        <v>4</v>
      </c>
      <c r="AG1463" s="1" t="s">
        <v>4</v>
      </c>
      <c r="AH1463" s="1" t="s">
        <v>4</v>
      </c>
      <c r="AI1463" s="1" t="s">
        <v>4</v>
      </c>
      <c r="AJ1463" s="1" t="s">
        <v>4</v>
      </c>
      <c r="AK1463" s="1" t="s">
        <v>4</v>
      </c>
    </row>
    <row r="1464" spans="1:37">
      <c r="A1464" t="s">
        <v>17</v>
      </c>
      <c r="B1464" s="2">
        <v>134</v>
      </c>
      <c r="C1464" t="s">
        <v>18</v>
      </c>
      <c r="D1464" s="2">
        <v>2001</v>
      </c>
      <c r="E1464" s="1" t="s">
        <v>4</v>
      </c>
      <c r="F1464" s="1" t="s">
        <v>4</v>
      </c>
      <c r="G1464" s="1" t="s">
        <v>4</v>
      </c>
      <c r="H1464" s="1" t="s">
        <v>4</v>
      </c>
      <c r="I1464" s="1" t="s">
        <v>4</v>
      </c>
      <c r="J1464" s="1" t="s">
        <v>4</v>
      </c>
      <c r="K1464" s="1">
        <v>2.9400023429193345</v>
      </c>
      <c r="L1464" s="1">
        <v>2.7599976288641859</v>
      </c>
      <c r="M1464" s="1">
        <v>2.9399984480188657</v>
      </c>
      <c r="N1464" s="1">
        <v>3.0000038766801351</v>
      </c>
      <c r="O1464" s="1">
        <v>3.2864174170543992</v>
      </c>
      <c r="P1464" s="1">
        <v>0.77900814760187842</v>
      </c>
      <c r="Q1464" s="1">
        <v>0.57374968266057369</v>
      </c>
      <c r="R1464" s="1">
        <v>0.8479309469408447</v>
      </c>
      <c r="S1464" s="1" t="s">
        <v>4</v>
      </c>
      <c r="T1464" s="1" t="s">
        <v>4</v>
      </c>
      <c r="U1464" s="1" t="s">
        <v>4</v>
      </c>
      <c r="V1464" s="1" t="s">
        <v>4</v>
      </c>
      <c r="W1464" s="1" t="s">
        <v>4</v>
      </c>
      <c r="X1464" s="1" t="s">
        <v>4</v>
      </c>
      <c r="Y1464" s="1" t="s">
        <v>4</v>
      </c>
      <c r="Z1464" s="1" t="s">
        <v>4</v>
      </c>
      <c r="AA1464" s="1" t="s">
        <v>4</v>
      </c>
      <c r="AB1464" s="1" t="s">
        <v>4</v>
      </c>
      <c r="AC1464" s="1" t="s">
        <v>4</v>
      </c>
      <c r="AD1464" s="1" t="s">
        <v>4</v>
      </c>
      <c r="AE1464" s="1" t="s">
        <v>4</v>
      </c>
      <c r="AF1464" s="1" t="s">
        <v>4</v>
      </c>
      <c r="AG1464" s="1" t="s">
        <v>4</v>
      </c>
      <c r="AH1464" s="1" t="s">
        <v>4</v>
      </c>
      <c r="AI1464" s="1" t="s">
        <v>4</v>
      </c>
      <c r="AJ1464" s="1" t="s">
        <v>4</v>
      </c>
      <c r="AK1464" s="1" t="s">
        <v>4</v>
      </c>
    </row>
    <row r="1465" spans="1:37">
      <c r="A1465" t="s">
        <v>17</v>
      </c>
      <c r="B1465" s="2">
        <v>134</v>
      </c>
      <c r="C1465" t="s">
        <v>18</v>
      </c>
      <c r="D1465" s="2">
        <v>2002</v>
      </c>
      <c r="E1465" s="1" t="s">
        <v>4</v>
      </c>
      <c r="F1465" s="1" t="s">
        <v>4</v>
      </c>
      <c r="G1465" s="1" t="s">
        <v>4</v>
      </c>
      <c r="H1465" s="1" t="s">
        <v>4</v>
      </c>
      <c r="I1465" s="1" t="s">
        <v>4</v>
      </c>
      <c r="J1465" s="1" t="s">
        <v>4</v>
      </c>
      <c r="K1465" s="1" t="s">
        <v>4</v>
      </c>
      <c r="L1465" s="1">
        <v>2.5000013883574645</v>
      </c>
      <c r="M1465" s="1">
        <v>2.5999986409863673</v>
      </c>
      <c r="N1465" s="1">
        <v>2.8299949028722793</v>
      </c>
      <c r="O1465" s="1">
        <v>2.9599999999999627</v>
      </c>
      <c r="P1465" s="1">
        <v>1.7567372899645051</v>
      </c>
      <c r="Q1465" s="1">
        <v>0.47412388895344826</v>
      </c>
      <c r="R1465" s="1">
        <v>0.17621588963849799</v>
      </c>
      <c r="S1465" s="1">
        <v>8.0563947633427446E-2</v>
      </c>
      <c r="T1465" s="1" t="s">
        <v>4</v>
      </c>
      <c r="U1465" s="1" t="s">
        <v>4</v>
      </c>
      <c r="V1465" s="1" t="s">
        <v>4</v>
      </c>
      <c r="W1465" s="1" t="s">
        <v>4</v>
      </c>
      <c r="X1465" s="1" t="s">
        <v>4</v>
      </c>
      <c r="Y1465" s="1" t="s">
        <v>4</v>
      </c>
      <c r="Z1465" s="1" t="s">
        <v>4</v>
      </c>
      <c r="AA1465" s="1" t="s">
        <v>4</v>
      </c>
      <c r="AB1465" s="1" t="s">
        <v>4</v>
      </c>
      <c r="AC1465" s="1" t="s">
        <v>4</v>
      </c>
      <c r="AD1465" s="1" t="s">
        <v>4</v>
      </c>
      <c r="AE1465" s="1" t="s">
        <v>4</v>
      </c>
      <c r="AF1465" s="1" t="s">
        <v>4</v>
      </c>
      <c r="AG1465" s="1" t="s">
        <v>4</v>
      </c>
      <c r="AH1465" s="1" t="s">
        <v>4</v>
      </c>
      <c r="AI1465" s="1" t="s">
        <v>4</v>
      </c>
      <c r="AJ1465" s="1" t="s">
        <v>4</v>
      </c>
      <c r="AK1465" s="1" t="s">
        <v>4</v>
      </c>
    </row>
    <row r="1466" spans="1:37">
      <c r="A1466" t="s">
        <v>17</v>
      </c>
      <c r="B1466" s="2">
        <v>134</v>
      </c>
      <c r="C1466" t="s">
        <v>18</v>
      </c>
      <c r="D1466" s="2">
        <v>2003</v>
      </c>
      <c r="E1466" s="1" t="s">
        <v>4</v>
      </c>
      <c r="F1466" s="1" t="s">
        <v>4</v>
      </c>
      <c r="G1466" s="1" t="s">
        <v>4</v>
      </c>
      <c r="H1466" s="1" t="s">
        <v>4</v>
      </c>
      <c r="I1466" s="1" t="s">
        <v>4</v>
      </c>
      <c r="J1466" s="1" t="s">
        <v>4</v>
      </c>
      <c r="K1466" s="1" t="s">
        <v>4</v>
      </c>
      <c r="L1466" s="1" t="s">
        <v>4</v>
      </c>
      <c r="M1466" s="1">
        <v>2.4999970679983496</v>
      </c>
      <c r="N1466" s="1">
        <v>2.5400056606843746</v>
      </c>
      <c r="O1466" s="1">
        <v>2.2699999999999276</v>
      </c>
      <c r="P1466" s="1">
        <v>2.4889659794963936</v>
      </c>
      <c r="Q1466" s="1">
        <v>2.0005313520397028</v>
      </c>
      <c r="R1466" s="1">
        <v>-3.4905514267991045E-2</v>
      </c>
      <c r="S1466" s="1">
        <v>-0.12074864157777254</v>
      </c>
      <c r="T1466" s="1">
        <v>-0.23552319141616485</v>
      </c>
      <c r="U1466" s="1" t="s">
        <v>4</v>
      </c>
      <c r="V1466" s="1" t="s">
        <v>4</v>
      </c>
      <c r="W1466" s="1" t="s">
        <v>4</v>
      </c>
      <c r="X1466" s="1" t="s">
        <v>4</v>
      </c>
      <c r="Y1466" s="1" t="s">
        <v>4</v>
      </c>
      <c r="Z1466" s="1" t="s">
        <v>4</v>
      </c>
      <c r="AA1466" s="1" t="s">
        <v>4</v>
      </c>
      <c r="AB1466" s="1" t="s">
        <v>4</v>
      </c>
      <c r="AC1466" s="1" t="s">
        <v>4</v>
      </c>
      <c r="AD1466" s="1" t="s">
        <v>4</v>
      </c>
      <c r="AE1466" s="1" t="s">
        <v>4</v>
      </c>
      <c r="AF1466" s="1" t="s">
        <v>4</v>
      </c>
      <c r="AG1466" s="1" t="s">
        <v>4</v>
      </c>
      <c r="AH1466" s="1" t="s">
        <v>4</v>
      </c>
      <c r="AI1466" s="1" t="s">
        <v>4</v>
      </c>
      <c r="AJ1466" s="1" t="s">
        <v>4</v>
      </c>
      <c r="AK1466" s="1" t="s">
        <v>4</v>
      </c>
    </row>
    <row r="1467" spans="1:37">
      <c r="A1467" t="s">
        <v>17</v>
      </c>
      <c r="B1467" s="2">
        <v>134</v>
      </c>
      <c r="C1467" t="s">
        <v>18</v>
      </c>
      <c r="D1467" s="2">
        <v>2004</v>
      </c>
      <c r="E1467" s="1" t="s">
        <v>4</v>
      </c>
      <c r="F1467" s="1" t="s">
        <v>4</v>
      </c>
      <c r="G1467" s="1" t="s">
        <v>4</v>
      </c>
      <c r="H1467" s="1" t="s">
        <v>4</v>
      </c>
      <c r="I1467" s="1" t="s">
        <v>4</v>
      </c>
      <c r="J1467" s="1" t="s">
        <v>4</v>
      </c>
      <c r="K1467" s="1" t="s">
        <v>4</v>
      </c>
      <c r="L1467" s="1" t="s">
        <v>4</v>
      </c>
      <c r="M1467" s="1" t="s">
        <v>4</v>
      </c>
      <c r="N1467" s="1">
        <v>2.1000001053300466</v>
      </c>
      <c r="O1467" s="1">
        <v>2.1900000000001585</v>
      </c>
      <c r="P1467" s="1">
        <v>2.5986174619581526</v>
      </c>
      <c r="Q1467" s="1">
        <v>2.2674566939203444</v>
      </c>
      <c r="R1467" s="1">
        <v>1.5292205081026244</v>
      </c>
      <c r="S1467" s="1">
        <v>2.0497905903636982</v>
      </c>
      <c r="T1467" s="1">
        <v>1.6228195091646969</v>
      </c>
      <c r="U1467" s="1">
        <v>1.2461342619952687</v>
      </c>
      <c r="V1467" s="1" t="s">
        <v>4</v>
      </c>
      <c r="W1467" s="1" t="s">
        <v>4</v>
      </c>
      <c r="X1467" s="1" t="s">
        <v>4</v>
      </c>
      <c r="Y1467" s="1" t="s">
        <v>4</v>
      </c>
      <c r="Z1467" s="1" t="s">
        <v>4</v>
      </c>
      <c r="AA1467" s="1" t="s">
        <v>4</v>
      </c>
      <c r="AB1467" s="1" t="s">
        <v>4</v>
      </c>
      <c r="AC1467" s="1" t="s">
        <v>4</v>
      </c>
      <c r="AD1467" s="1" t="s">
        <v>4</v>
      </c>
      <c r="AE1467" s="1" t="s">
        <v>4</v>
      </c>
      <c r="AF1467" s="1" t="s">
        <v>4</v>
      </c>
      <c r="AG1467" s="1" t="s">
        <v>4</v>
      </c>
      <c r="AH1467" s="1" t="s">
        <v>4</v>
      </c>
      <c r="AI1467" s="1" t="s">
        <v>4</v>
      </c>
      <c r="AJ1467" s="1" t="s">
        <v>4</v>
      </c>
      <c r="AK1467" s="1" t="s">
        <v>4</v>
      </c>
    </row>
    <row r="1468" spans="1:37">
      <c r="A1468" t="s">
        <v>17</v>
      </c>
      <c r="B1468" s="2">
        <v>134</v>
      </c>
      <c r="C1468" t="s">
        <v>18</v>
      </c>
      <c r="D1468" s="2">
        <v>2005</v>
      </c>
      <c r="E1468" s="1" t="s">
        <v>4</v>
      </c>
      <c r="F1468" s="1" t="s">
        <v>4</v>
      </c>
      <c r="G1468" s="1" t="s">
        <v>4</v>
      </c>
      <c r="H1468" s="1" t="s">
        <v>4</v>
      </c>
      <c r="I1468" s="1" t="s">
        <v>4</v>
      </c>
      <c r="J1468" s="1" t="s">
        <v>4</v>
      </c>
      <c r="K1468" s="1" t="s">
        <v>4</v>
      </c>
      <c r="L1468" s="1" t="s">
        <v>4</v>
      </c>
      <c r="M1468" s="1" t="s">
        <v>4</v>
      </c>
      <c r="N1468" s="1" t="s">
        <v>4</v>
      </c>
      <c r="O1468" s="1">
        <v>2.1399999999999197</v>
      </c>
      <c r="P1468" s="1">
        <v>2.7465509520908427</v>
      </c>
      <c r="Q1468" s="1">
        <v>2.6182470277839265</v>
      </c>
      <c r="R1468" s="1">
        <v>2.1824197807128964</v>
      </c>
      <c r="S1468" s="1">
        <v>1.7906650072194052</v>
      </c>
      <c r="T1468" s="1">
        <v>0.77591451802174749</v>
      </c>
      <c r="U1468" s="1">
        <v>0.86825211738914554</v>
      </c>
      <c r="V1468" s="1">
        <v>0.76282546081767322</v>
      </c>
      <c r="W1468" s="1" t="s">
        <v>4</v>
      </c>
      <c r="X1468" s="1" t="s">
        <v>4</v>
      </c>
      <c r="Y1468" s="1" t="s">
        <v>4</v>
      </c>
      <c r="Z1468" s="1" t="s">
        <v>4</v>
      </c>
      <c r="AA1468" s="1" t="s">
        <v>4</v>
      </c>
      <c r="AB1468" s="1" t="s">
        <v>4</v>
      </c>
      <c r="AC1468" s="1" t="s">
        <v>4</v>
      </c>
      <c r="AD1468" s="1" t="s">
        <v>4</v>
      </c>
      <c r="AE1468" s="1" t="s">
        <v>4</v>
      </c>
      <c r="AF1468" s="1" t="s">
        <v>4</v>
      </c>
      <c r="AG1468" s="1" t="s">
        <v>4</v>
      </c>
      <c r="AH1468" s="1" t="s">
        <v>4</v>
      </c>
      <c r="AI1468" s="1" t="s">
        <v>4</v>
      </c>
      <c r="AJ1468" s="1" t="s">
        <v>4</v>
      </c>
      <c r="AK1468" s="1" t="s">
        <v>4</v>
      </c>
    </row>
    <row r="1469" spans="1:37">
      <c r="A1469" t="s">
        <v>17</v>
      </c>
      <c r="B1469" s="2">
        <v>134</v>
      </c>
      <c r="C1469" t="s">
        <v>18</v>
      </c>
      <c r="D1469" s="2">
        <v>2006</v>
      </c>
      <c r="E1469" s="1" t="s">
        <v>4</v>
      </c>
      <c r="F1469" s="1" t="s">
        <v>4</v>
      </c>
      <c r="G1469" s="1" t="s">
        <v>4</v>
      </c>
      <c r="H1469" s="1" t="s">
        <v>4</v>
      </c>
      <c r="I1469" s="1" t="s">
        <v>4</v>
      </c>
      <c r="J1469" s="1" t="s">
        <v>4</v>
      </c>
      <c r="K1469" s="1" t="s">
        <v>4</v>
      </c>
      <c r="L1469" s="1" t="s">
        <v>4</v>
      </c>
      <c r="M1469" s="1" t="s">
        <v>4</v>
      </c>
      <c r="N1469" s="1" t="s">
        <v>4</v>
      </c>
      <c r="O1469" s="1" t="s">
        <v>4</v>
      </c>
      <c r="P1469" s="1">
        <v>2.6576237422634597</v>
      </c>
      <c r="Q1469" s="1">
        <v>2.7022102698001538</v>
      </c>
      <c r="R1469" s="1">
        <v>2.2875396810183135</v>
      </c>
      <c r="S1469" s="1">
        <v>2.3619151265229954</v>
      </c>
      <c r="T1469" s="1">
        <v>1.2388094513628989</v>
      </c>
      <c r="U1469" s="1">
        <v>2.0474857524318768</v>
      </c>
      <c r="V1469" s="1">
        <v>2.8823241927313559</v>
      </c>
      <c r="W1469" s="1">
        <v>2.9785555001905939</v>
      </c>
      <c r="X1469" s="1" t="s">
        <v>4</v>
      </c>
      <c r="Y1469" s="1" t="s">
        <v>4</v>
      </c>
      <c r="Z1469" s="1" t="s">
        <v>4</v>
      </c>
      <c r="AA1469" s="1" t="s">
        <v>4</v>
      </c>
      <c r="AB1469" s="1" t="s">
        <v>4</v>
      </c>
      <c r="AC1469" s="1" t="s">
        <v>4</v>
      </c>
      <c r="AD1469" s="1" t="s">
        <v>4</v>
      </c>
      <c r="AE1469" s="1" t="s">
        <v>4</v>
      </c>
      <c r="AF1469" s="1" t="s">
        <v>4</v>
      </c>
      <c r="AG1469" s="1" t="s">
        <v>4</v>
      </c>
      <c r="AH1469" s="1" t="s">
        <v>4</v>
      </c>
      <c r="AI1469" s="1" t="s">
        <v>4</v>
      </c>
      <c r="AJ1469" s="1" t="s">
        <v>4</v>
      </c>
      <c r="AK1469" s="1" t="s">
        <v>4</v>
      </c>
    </row>
    <row r="1470" spans="1:37">
      <c r="A1470" t="s">
        <v>17</v>
      </c>
      <c r="B1470" s="2">
        <v>134</v>
      </c>
      <c r="C1470" t="s">
        <v>18</v>
      </c>
      <c r="D1470" s="2">
        <v>2007</v>
      </c>
      <c r="E1470" s="1" t="s">
        <v>4</v>
      </c>
      <c r="F1470" s="1" t="s">
        <v>4</v>
      </c>
      <c r="G1470" s="1" t="s">
        <v>4</v>
      </c>
      <c r="H1470" s="1" t="s">
        <v>4</v>
      </c>
      <c r="I1470" s="1" t="s">
        <v>4</v>
      </c>
      <c r="J1470" s="1" t="s">
        <v>4</v>
      </c>
      <c r="K1470" s="1" t="s">
        <v>4</v>
      </c>
      <c r="L1470" s="1" t="s">
        <v>4</v>
      </c>
      <c r="M1470" s="1" t="s">
        <v>4</v>
      </c>
      <c r="N1470" s="1" t="s">
        <v>4</v>
      </c>
      <c r="O1470" s="1" t="s">
        <v>4</v>
      </c>
      <c r="P1470" s="1" t="s">
        <v>4</v>
      </c>
      <c r="Q1470" s="1">
        <v>2.7627870826385736</v>
      </c>
      <c r="R1470" s="1">
        <v>2.3786410348349607</v>
      </c>
      <c r="S1470" s="1">
        <v>2.3635491919415941</v>
      </c>
      <c r="T1470" s="1">
        <v>1.5506148757456151</v>
      </c>
      <c r="U1470" s="1">
        <v>1.2991693794956127</v>
      </c>
      <c r="V1470" s="1">
        <v>2.4392189203010783</v>
      </c>
      <c r="W1470" s="1">
        <v>2.510981015908742</v>
      </c>
      <c r="X1470" s="1">
        <v>2.5164977436020974</v>
      </c>
      <c r="Y1470" s="1" t="s">
        <v>4</v>
      </c>
      <c r="Z1470" s="1" t="s">
        <v>4</v>
      </c>
      <c r="AA1470" s="1" t="s">
        <v>4</v>
      </c>
      <c r="AB1470" s="1" t="s">
        <v>4</v>
      </c>
      <c r="AC1470" s="1" t="s">
        <v>4</v>
      </c>
      <c r="AD1470" s="1" t="s">
        <v>4</v>
      </c>
      <c r="AE1470" s="1" t="s">
        <v>4</v>
      </c>
      <c r="AF1470" s="1" t="s">
        <v>4</v>
      </c>
      <c r="AG1470" s="1" t="s">
        <v>4</v>
      </c>
      <c r="AH1470" s="1" t="s">
        <v>4</v>
      </c>
      <c r="AI1470" s="1" t="s">
        <v>4</v>
      </c>
      <c r="AJ1470" s="1" t="s">
        <v>4</v>
      </c>
      <c r="AK1470" s="1" t="s">
        <v>4</v>
      </c>
    </row>
    <row r="1471" spans="1:37">
      <c r="A1471" t="s">
        <v>17</v>
      </c>
      <c r="B1471" s="2">
        <v>134</v>
      </c>
      <c r="C1471" t="s">
        <v>18</v>
      </c>
      <c r="D1471" s="2">
        <v>2008</v>
      </c>
      <c r="E1471" s="1" t="s">
        <v>4</v>
      </c>
      <c r="F1471" s="1" t="s">
        <v>4</v>
      </c>
      <c r="G1471" s="1" t="s">
        <v>4</v>
      </c>
      <c r="H1471" s="1" t="s">
        <v>4</v>
      </c>
      <c r="I1471" s="1" t="s">
        <v>4</v>
      </c>
      <c r="J1471" s="1" t="s">
        <v>4</v>
      </c>
      <c r="K1471" s="1" t="s">
        <v>4</v>
      </c>
      <c r="L1471" s="1" t="s">
        <v>4</v>
      </c>
      <c r="M1471" s="1" t="s">
        <v>4</v>
      </c>
      <c r="N1471" s="1" t="s">
        <v>4</v>
      </c>
      <c r="O1471" s="1" t="s">
        <v>4</v>
      </c>
      <c r="P1471" s="1" t="s">
        <v>4</v>
      </c>
      <c r="Q1471" s="1" t="s">
        <v>4</v>
      </c>
      <c r="R1471" s="1">
        <v>2.3921458628312076</v>
      </c>
      <c r="S1471" s="1">
        <v>2.1710083815617454</v>
      </c>
      <c r="T1471" s="1">
        <v>1.8634178139934843</v>
      </c>
      <c r="U1471" s="1">
        <v>1.4883470044887659</v>
      </c>
      <c r="V1471" s="1">
        <v>1.9724431666133357</v>
      </c>
      <c r="W1471" s="1">
        <v>1.8496026090737416</v>
      </c>
      <c r="X1471" s="1">
        <v>1.2480916392526131</v>
      </c>
      <c r="Y1471" s="1">
        <v>0.98799313564990054</v>
      </c>
      <c r="Z1471" s="1" t="s">
        <v>4</v>
      </c>
      <c r="AA1471" s="1" t="s">
        <v>4</v>
      </c>
      <c r="AB1471" s="1" t="s">
        <v>4</v>
      </c>
      <c r="AC1471" s="1" t="s">
        <v>4</v>
      </c>
      <c r="AD1471" s="1" t="s">
        <v>4</v>
      </c>
      <c r="AE1471" s="1" t="s">
        <v>4</v>
      </c>
      <c r="AF1471" s="1" t="s">
        <v>4</v>
      </c>
      <c r="AG1471" s="1" t="s">
        <v>4</v>
      </c>
      <c r="AH1471" s="1" t="s">
        <v>4</v>
      </c>
      <c r="AI1471" s="1" t="s">
        <v>4</v>
      </c>
      <c r="AJ1471" s="1" t="s">
        <v>4</v>
      </c>
      <c r="AK1471" s="1" t="s">
        <v>4</v>
      </c>
    </row>
    <row r="1472" spans="1:37">
      <c r="A1472" t="s">
        <v>17</v>
      </c>
      <c r="B1472" s="2">
        <v>134</v>
      </c>
      <c r="C1472" t="s">
        <v>18</v>
      </c>
      <c r="D1472" s="2">
        <v>2009</v>
      </c>
      <c r="E1472" s="1" t="s">
        <v>4</v>
      </c>
      <c r="F1472" s="1" t="s">
        <v>4</v>
      </c>
      <c r="G1472" s="1" t="s">
        <v>4</v>
      </c>
      <c r="H1472" s="1" t="s">
        <v>4</v>
      </c>
      <c r="I1472" s="1" t="s">
        <v>4</v>
      </c>
      <c r="J1472" s="1" t="s">
        <v>4</v>
      </c>
      <c r="K1472" s="1" t="s">
        <v>4</v>
      </c>
      <c r="L1472" s="1" t="s">
        <v>4</v>
      </c>
      <c r="M1472" s="1" t="s">
        <v>4</v>
      </c>
      <c r="N1472" s="1" t="s">
        <v>4</v>
      </c>
      <c r="O1472" s="1" t="s">
        <v>4</v>
      </c>
      <c r="P1472" s="1" t="s">
        <v>4</v>
      </c>
      <c r="Q1472" s="1" t="s">
        <v>4</v>
      </c>
      <c r="R1472" s="1" t="s">
        <v>4</v>
      </c>
      <c r="S1472" s="1">
        <v>1.9368264367590093</v>
      </c>
      <c r="T1472" s="1">
        <v>2.1126080950220061</v>
      </c>
      <c r="U1472" s="1">
        <v>1.7414111527076503</v>
      </c>
      <c r="V1472" s="1">
        <v>1.8511856760826229</v>
      </c>
      <c r="W1472" s="1">
        <v>-2.1917482846300906E-3</v>
      </c>
      <c r="X1472" s="1">
        <v>-5.2968517239446067</v>
      </c>
      <c r="Y1472" s="1">
        <v>-4.7195235028086868</v>
      </c>
      <c r="Z1472" s="1">
        <v>-5.077924224234498</v>
      </c>
      <c r="AA1472" s="1" t="s">
        <v>4</v>
      </c>
      <c r="AB1472" s="1" t="s">
        <v>4</v>
      </c>
      <c r="AC1472" s="1" t="s">
        <v>4</v>
      </c>
      <c r="AD1472" s="1" t="s">
        <v>4</v>
      </c>
      <c r="AE1472" s="1" t="s">
        <v>4</v>
      </c>
      <c r="AF1472" s="1" t="s">
        <v>4</v>
      </c>
      <c r="AG1472" s="1" t="s">
        <v>4</v>
      </c>
      <c r="AH1472" s="1" t="s">
        <v>4</v>
      </c>
      <c r="AI1472" s="1" t="s">
        <v>4</v>
      </c>
      <c r="AJ1472" s="1" t="s">
        <v>4</v>
      </c>
      <c r="AK1472" s="1" t="s">
        <v>4</v>
      </c>
    </row>
    <row r="1473" spans="1:37">
      <c r="A1473" t="s">
        <v>17</v>
      </c>
      <c r="B1473" s="2">
        <v>134</v>
      </c>
      <c r="C1473" t="s">
        <v>18</v>
      </c>
      <c r="D1473" s="2">
        <v>2010</v>
      </c>
      <c r="E1473" s="1" t="s">
        <v>4</v>
      </c>
      <c r="F1473" s="1" t="s">
        <v>4</v>
      </c>
      <c r="G1473" s="1" t="s">
        <v>4</v>
      </c>
      <c r="H1473" s="1" t="s">
        <v>4</v>
      </c>
      <c r="I1473" s="1" t="s">
        <v>4</v>
      </c>
      <c r="J1473" s="1" t="s">
        <v>4</v>
      </c>
      <c r="K1473" s="1" t="s">
        <v>4</v>
      </c>
      <c r="L1473" s="1" t="s">
        <v>4</v>
      </c>
      <c r="M1473" s="1" t="s">
        <v>4</v>
      </c>
      <c r="N1473" s="1" t="s">
        <v>4</v>
      </c>
      <c r="O1473" s="1" t="s">
        <v>4</v>
      </c>
      <c r="P1473" s="1" t="s">
        <v>4</v>
      </c>
      <c r="Q1473" s="1" t="s">
        <v>4</v>
      </c>
      <c r="R1473" s="1" t="s">
        <v>4</v>
      </c>
      <c r="S1473" s="1" t="s">
        <v>4</v>
      </c>
      <c r="T1473" s="1">
        <v>1.7955537239323416</v>
      </c>
      <c r="U1473" s="1">
        <v>1.6054234955559021</v>
      </c>
      <c r="V1473" s="1">
        <v>1.6523666530417147</v>
      </c>
      <c r="W1473" s="1">
        <v>0.99571017763340208</v>
      </c>
      <c r="X1473" s="1">
        <v>0.33583364613165578</v>
      </c>
      <c r="Y1473" s="1">
        <v>3.3320423343374594</v>
      </c>
      <c r="Z1473" s="1">
        <v>3.5615129191835626</v>
      </c>
      <c r="AA1473" s="1">
        <v>4.0241649123642587</v>
      </c>
      <c r="AB1473" s="1" t="s">
        <v>4</v>
      </c>
      <c r="AC1473" s="1" t="s">
        <v>4</v>
      </c>
      <c r="AD1473" s="1" t="s">
        <v>4</v>
      </c>
      <c r="AE1473" s="1" t="s">
        <v>4</v>
      </c>
      <c r="AF1473" s="1" t="s">
        <v>4</v>
      </c>
      <c r="AG1473" s="1" t="s">
        <v>4</v>
      </c>
      <c r="AH1473" s="1" t="s">
        <v>4</v>
      </c>
      <c r="AI1473" s="1" t="s">
        <v>4</v>
      </c>
      <c r="AJ1473" s="1" t="s">
        <v>4</v>
      </c>
      <c r="AK1473" s="1" t="s">
        <v>4</v>
      </c>
    </row>
    <row r="1474" spans="1:37">
      <c r="A1474" t="s">
        <v>17</v>
      </c>
      <c r="B1474" s="2">
        <v>134</v>
      </c>
      <c r="C1474" t="s">
        <v>18</v>
      </c>
      <c r="D1474" s="2">
        <v>2011</v>
      </c>
      <c r="E1474" s="1" t="s">
        <v>4</v>
      </c>
      <c r="F1474" s="1" t="s">
        <v>4</v>
      </c>
      <c r="G1474" s="1" t="s">
        <v>4</v>
      </c>
      <c r="H1474" s="1" t="s">
        <v>4</v>
      </c>
      <c r="I1474" s="1" t="s">
        <v>4</v>
      </c>
      <c r="J1474" s="1" t="s">
        <v>4</v>
      </c>
      <c r="K1474" s="1" t="s">
        <v>4</v>
      </c>
      <c r="L1474" s="1" t="s">
        <v>4</v>
      </c>
      <c r="M1474" s="1" t="s">
        <v>4</v>
      </c>
      <c r="N1474" s="1" t="s">
        <v>4</v>
      </c>
      <c r="O1474" s="1" t="s">
        <v>4</v>
      </c>
      <c r="P1474" s="1" t="s">
        <v>4</v>
      </c>
      <c r="Q1474" s="1" t="s">
        <v>4</v>
      </c>
      <c r="R1474" s="1" t="s">
        <v>4</v>
      </c>
      <c r="S1474" s="1" t="s">
        <v>4</v>
      </c>
      <c r="T1474" s="1" t="s">
        <v>4</v>
      </c>
      <c r="U1474" s="1">
        <v>1.555926087535342</v>
      </c>
      <c r="V1474" s="1">
        <v>1.6347241307055116</v>
      </c>
      <c r="W1474" s="1">
        <v>1.2291562849704896</v>
      </c>
      <c r="X1474" s="1">
        <v>1.4704028774363609</v>
      </c>
      <c r="Y1474" s="1">
        <v>2.0215667320214958</v>
      </c>
      <c r="Z1474" s="1">
        <v>2.725109238896839</v>
      </c>
      <c r="AA1474" s="1">
        <v>3.0957283032253979</v>
      </c>
      <c r="AB1474" s="1">
        <v>3.3990958789978487</v>
      </c>
      <c r="AC1474" s="1" t="s">
        <v>4</v>
      </c>
      <c r="AD1474" s="1" t="s">
        <v>4</v>
      </c>
      <c r="AE1474" s="1" t="s">
        <v>4</v>
      </c>
      <c r="AF1474" s="1" t="s">
        <v>4</v>
      </c>
      <c r="AG1474" s="1" t="s">
        <v>4</v>
      </c>
      <c r="AH1474" s="1" t="s">
        <v>4</v>
      </c>
      <c r="AI1474" s="1" t="s">
        <v>4</v>
      </c>
      <c r="AJ1474" s="1" t="s">
        <v>4</v>
      </c>
      <c r="AK1474" s="1" t="s">
        <v>4</v>
      </c>
    </row>
    <row r="1475" spans="1:37">
      <c r="A1475" t="s">
        <v>17</v>
      </c>
      <c r="B1475" s="2">
        <v>134</v>
      </c>
      <c r="C1475" t="s">
        <v>18</v>
      </c>
      <c r="D1475" s="2">
        <v>2012</v>
      </c>
      <c r="E1475" s="1" t="s">
        <v>4</v>
      </c>
      <c r="F1475" s="1" t="s">
        <v>4</v>
      </c>
      <c r="G1475" s="1" t="s">
        <v>4</v>
      </c>
      <c r="H1475" s="1" t="s">
        <v>4</v>
      </c>
      <c r="I1475" s="1" t="s">
        <v>4</v>
      </c>
      <c r="J1475" s="1" t="s">
        <v>4</v>
      </c>
      <c r="K1475" s="1" t="s">
        <v>4</v>
      </c>
      <c r="L1475" s="1" t="s">
        <v>4</v>
      </c>
      <c r="M1475" s="1" t="s">
        <v>4</v>
      </c>
      <c r="N1475" s="1" t="s">
        <v>4</v>
      </c>
      <c r="O1475" s="1" t="s">
        <v>4</v>
      </c>
      <c r="P1475" s="1" t="s">
        <v>4</v>
      </c>
      <c r="Q1475" s="1" t="s">
        <v>4</v>
      </c>
      <c r="R1475" s="1" t="s">
        <v>4</v>
      </c>
      <c r="S1475" s="1" t="s">
        <v>4</v>
      </c>
      <c r="T1475" s="1" t="s">
        <v>4</v>
      </c>
      <c r="U1475" s="1" t="s">
        <v>4</v>
      </c>
      <c r="V1475" s="1">
        <v>1.6395153770919713</v>
      </c>
      <c r="W1475" s="1">
        <v>1.5326325799209339</v>
      </c>
      <c r="X1475" s="1">
        <v>1.7412692038978994</v>
      </c>
      <c r="Y1475" s="1">
        <v>2.0204473806912926</v>
      </c>
      <c r="Z1475" s="1">
        <v>1.2731228475802769</v>
      </c>
      <c r="AA1475" s="1">
        <v>0.935684522555702</v>
      </c>
      <c r="AB1475" s="1">
        <v>0.89613990180408276</v>
      </c>
      <c r="AC1475" s="1">
        <v>0.89550165659635361</v>
      </c>
      <c r="AD1475" s="1" t="s">
        <v>4</v>
      </c>
      <c r="AE1475" s="1" t="s">
        <v>4</v>
      </c>
      <c r="AF1475" s="1" t="s">
        <v>4</v>
      </c>
      <c r="AG1475" s="1" t="s">
        <v>4</v>
      </c>
      <c r="AH1475" s="1" t="s">
        <v>4</v>
      </c>
      <c r="AI1475" s="1" t="s">
        <v>4</v>
      </c>
      <c r="AJ1475" s="1" t="s">
        <v>4</v>
      </c>
      <c r="AK1475" s="1" t="s">
        <v>4</v>
      </c>
    </row>
    <row r="1476" spans="1:37">
      <c r="A1476" t="s">
        <v>17</v>
      </c>
      <c r="B1476" s="2">
        <v>134</v>
      </c>
      <c r="C1476" t="s">
        <v>18</v>
      </c>
      <c r="D1476" s="2">
        <v>2013</v>
      </c>
      <c r="E1476" s="1" t="s">
        <v>4</v>
      </c>
      <c r="F1476" s="1" t="s">
        <v>4</v>
      </c>
      <c r="G1476" s="1" t="s">
        <v>4</v>
      </c>
      <c r="H1476" s="1" t="s">
        <v>4</v>
      </c>
      <c r="I1476" s="1" t="s">
        <v>4</v>
      </c>
      <c r="J1476" s="1" t="s">
        <v>4</v>
      </c>
      <c r="K1476" s="1" t="s">
        <v>4</v>
      </c>
      <c r="L1476" s="1" t="s">
        <v>4</v>
      </c>
      <c r="M1476" s="1" t="s">
        <v>4</v>
      </c>
      <c r="N1476" s="1" t="s">
        <v>4</v>
      </c>
      <c r="O1476" s="1" t="s">
        <v>4</v>
      </c>
      <c r="P1476" s="1" t="s">
        <v>4</v>
      </c>
      <c r="Q1476" s="1" t="s">
        <v>4</v>
      </c>
      <c r="R1476" s="1" t="s">
        <v>4</v>
      </c>
      <c r="S1476" s="1" t="s">
        <v>4</v>
      </c>
      <c r="T1476" s="1" t="s">
        <v>4</v>
      </c>
      <c r="U1476" s="1" t="s">
        <v>4</v>
      </c>
      <c r="V1476" s="1" t="s">
        <v>4</v>
      </c>
      <c r="W1476" s="1">
        <v>1.7193493822748929</v>
      </c>
      <c r="X1476" s="1">
        <v>1.8282749737960069</v>
      </c>
      <c r="Y1476" s="1">
        <v>1.8413855742044571</v>
      </c>
      <c r="Z1476" s="1">
        <v>1.5024350016475951</v>
      </c>
      <c r="AA1476" s="1">
        <v>0.85217898172822437</v>
      </c>
      <c r="AB1476" s="1">
        <v>0.49125963623939395</v>
      </c>
      <c r="AC1476" s="1">
        <v>0.53285608431759002</v>
      </c>
      <c r="AD1476" s="1">
        <v>0.40621747742304315</v>
      </c>
      <c r="AE1476" s="1" t="s">
        <v>4</v>
      </c>
      <c r="AF1476" s="1" t="s">
        <v>4</v>
      </c>
      <c r="AG1476" s="1" t="s">
        <v>4</v>
      </c>
      <c r="AH1476" s="1" t="s">
        <v>4</v>
      </c>
      <c r="AI1476" s="1" t="s">
        <v>4</v>
      </c>
      <c r="AJ1476" s="1" t="s">
        <v>4</v>
      </c>
      <c r="AK1476" s="1" t="s">
        <v>4</v>
      </c>
    </row>
    <row r="1477" spans="1:37">
      <c r="A1477" t="s">
        <v>17</v>
      </c>
      <c r="B1477" s="2">
        <v>134</v>
      </c>
      <c r="C1477" t="s">
        <v>18</v>
      </c>
      <c r="D1477" s="2">
        <v>2014</v>
      </c>
      <c r="E1477" s="1" t="s">
        <v>4</v>
      </c>
      <c r="F1477" s="1" t="s">
        <v>4</v>
      </c>
      <c r="G1477" s="1" t="s">
        <v>4</v>
      </c>
      <c r="H1477" s="1" t="s">
        <v>4</v>
      </c>
      <c r="I1477" s="1" t="s">
        <v>4</v>
      </c>
      <c r="J1477" s="1" t="s">
        <v>4</v>
      </c>
      <c r="K1477" s="1" t="s">
        <v>4</v>
      </c>
      <c r="L1477" s="1" t="s">
        <v>4</v>
      </c>
      <c r="M1477" s="1" t="s">
        <v>4</v>
      </c>
      <c r="N1477" s="1" t="s">
        <v>4</v>
      </c>
      <c r="O1477" s="1" t="s">
        <v>4</v>
      </c>
      <c r="P1477" s="1" t="s">
        <v>4</v>
      </c>
      <c r="Q1477" s="1" t="s">
        <v>4</v>
      </c>
      <c r="R1477" s="1" t="s">
        <v>4</v>
      </c>
      <c r="S1477" s="1" t="s">
        <v>4</v>
      </c>
      <c r="T1477" s="1" t="s">
        <v>4</v>
      </c>
      <c r="U1477" s="1" t="s">
        <v>4</v>
      </c>
      <c r="V1477" s="1" t="s">
        <v>4</v>
      </c>
      <c r="W1477" s="1" t="s">
        <v>4</v>
      </c>
      <c r="X1477" s="1">
        <v>1.8472083038148845</v>
      </c>
      <c r="Y1477" s="1">
        <v>1.6705486996170249</v>
      </c>
      <c r="Z1477" s="1">
        <v>1.4992268396849751</v>
      </c>
      <c r="AA1477" s="1">
        <v>1.3715093122515398</v>
      </c>
      <c r="AB1477" s="1">
        <v>1.3996574792642047</v>
      </c>
      <c r="AC1477" s="1">
        <v>1.3928936662358504</v>
      </c>
      <c r="AD1477" s="1">
        <v>1.5804021220632292</v>
      </c>
      <c r="AE1477" s="1">
        <v>1.5957348271812055</v>
      </c>
      <c r="AF1477" s="1" t="s">
        <v>4</v>
      </c>
      <c r="AG1477" s="1" t="s">
        <v>4</v>
      </c>
      <c r="AH1477" s="1" t="s">
        <v>4</v>
      </c>
      <c r="AI1477" s="1" t="s">
        <v>4</v>
      </c>
      <c r="AJ1477" s="1" t="s">
        <v>4</v>
      </c>
      <c r="AK1477" s="1" t="s">
        <v>4</v>
      </c>
    </row>
    <row r="1478" spans="1:37">
      <c r="A1478" t="s">
        <v>17</v>
      </c>
      <c r="B1478" s="2">
        <v>134</v>
      </c>
      <c r="C1478" t="s">
        <v>18</v>
      </c>
      <c r="D1478" s="2">
        <v>2015</v>
      </c>
      <c r="E1478" s="1" t="s">
        <v>4</v>
      </c>
      <c r="F1478" s="1" t="s">
        <v>4</v>
      </c>
      <c r="G1478" s="1" t="s">
        <v>4</v>
      </c>
      <c r="H1478" s="1" t="s">
        <v>4</v>
      </c>
      <c r="I1478" s="1" t="s">
        <v>4</v>
      </c>
      <c r="J1478" s="1" t="s">
        <v>4</v>
      </c>
      <c r="K1478" s="1" t="s">
        <v>4</v>
      </c>
      <c r="L1478" s="1" t="s">
        <v>4</v>
      </c>
      <c r="M1478" s="1" t="s">
        <v>4</v>
      </c>
      <c r="N1478" s="1" t="s">
        <v>4</v>
      </c>
      <c r="O1478" s="1" t="s">
        <v>4</v>
      </c>
      <c r="P1478" s="1" t="s">
        <v>4</v>
      </c>
      <c r="Q1478" s="1" t="s">
        <v>4</v>
      </c>
      <c r="R1478" s="1" t="s">
        <v>4</v>
      </c>
      <c r="S1478" s="1" t="s">
        <v>4</v>
      </c>
      <c r="T1478" s="1" t="s">
        <v>4</v>
      </c>
      <c r="U1478" s="1" t="s">
        <v>4</v>
      </c>
      <c r="V1478" s="1" t="s">
        <v>4</v>
      </c>
      <c r="W1478" s="1" t="s">
        <v>4</v>
      </c>
      <c r="X1478" s="1" t="s">
        <v>4</v>
      </c>
      <c r="Y1478" s="1">
        <v>1.2738914549662805</v>
      </c>
      <c r="Z1478" s="1">
        <v>1.2945975293662926</v>
      </c>
      <c r="AA1478" s="1">
        <v>1.3814002005175574</v>
      </c>
      <c r="AB1478" s="1">
        <v>1.3859911143122128</v>
      </c>
      <c r="AC1478" s="1">
        <v>1.4513299460202189</v>
      </c>
      <c r="AD1478" s="1">
        <v>1.5094567486266586</v>
      </c>
      <c r="AE1478" s="1">
        <v>1.4827835194410222</v>
      </c>
      <c r="AF1478" s="1">
        <v>1.5039561533904511</v>
      </c>
      <c r="AG1478" s="1" t="s">
        <v>4</v>
      </c>
      <c r="AH1478" s="1" t="s">
        <v>4</v>
      </c>
      <c r="AI1478" s="1" t="s">
        <v>4</v>
      </c>
      <c r="AJ1478" s="1" t="s">
        <v>4</v>
      </c>
      <c r="AK1478" s="1" t="s">
        <v>4</v>
      </c>
    </row>
    <row r="1479" spans="1:37">
      <c r="A1479" t="s">
        <v>17</v>
      </c>
      <c r="B1479" s="2">
        <v>134</v>
      </c>
      <c r="C1479" t="s">
        <v>18</v>
      </c>
      <c r="D1479" s="2">
        <v>2016</v>
      </c>
      <c r="E1479" s="1" t="s">
        <v>4</v>
      </c>
      <c r="F1479" s="1" t="s">
        <v>4</v>
      </c>
      <c r="G1479" s="1" t="s">
        <v>4</v>
      </c>
      <c r="H1479" s="1" t="s">
        <v>4</v>
      </c>
      <c r="I1479" s="1" t="s">
        <v>4</v>
      </c>
      <c r="J1479" s="1" t="s">
        <v>4</v>
      </c>
      <c r="K1479" s="1" t="s">
        <v>4</v>
      </c>
      <c r="L1479" s="1" t="s">
        <v>4</v>
      </c>
      <c r="M1479" s="1" t="s">
        <v>4</v>
      </c>
      <c r="N1479" s="1" t="s">
        <v>4</v>
      </c>
      <c r="O1479" s="1" t="s">
        <v>4</v>
      </c>
      <c r="P1479" s="1" t="s">
        <v>4</v>
      </c>
      <c r="Q1479" s="1" t="s">
        <v>4</v>
      </c>
      <c r="R1479" s="1" t="s">
        <v>4</v>
      </c>
      <c r="S1479" s="1" t="s">
        <v>4</v>
      </c>
      <c r="T1479" s="1" t="s">
        <v>4</v>
      </c>
      <c r="U1479" s="1" t="s">
        <v>4</v>
      </c>
      <c r="V1479" s="1" t="s">
        <v>4</v>
      </c>
      <c r="W1479" s="1" t="s">
        <v>4</v>
      </c>
      <c r="X1479" s="1" t="s">
        <v>4</v>
      </c>
      <c r="Y1479" s="1" t="s">
        <v>4</v>
      </c>
      <c r="Z1479" s="1">
        <v>1.2933603274093208</v>
      </c>
      <c r="AA1479" s="1">
        <v>1.3275868423586301</v>
      </c>
      <c r="AB1479" s="1">
        <v>1.3149113627231479</v>
      </c>
      <c r="AC1479" s="1">
        <v>1.8057272907139765</v>
      </c>
      <c r="AD1479" s="1">
        <v>1.5730225756831251</v>
      </c>
      <c r="AE1479" s="1">
        <v>1.7458593749245299</v>
      </c>
      <c r="AF1479" s="1">
        <v>1.8551341131986199</v>
      </c>
      <c r="AG1479" s="1">
        <v>2.1566231483267861</v>
      </c>
      <c r="AH1479" s="1" t="s">
        <v>4</v>
      </c>
      <c r="AI1479" s="1" t="s">
        <v>4</v>
      </c>
      <c r="AJ1479" s="1" t="s">
        <v>4</v>
      </c>
      <c r="AK1479" s="1" t="s">
        <v>4</v>
      </c>
    </row>
    <row r="1480" spans="1:37">
      <c r="A1480" t="s">
        <v>17</v>
      </c>
      <c r="B1480" s="2">
        <v>134</v>
      </c>
      <c r="C1480" t="s">
        <v>18</v>
      </c>
      <c r="D1480" s="2">
        <v>2017</v>
      </c>
      <c r="E1480" s="1" t="s">
        <v>4</v>
      </c>
      <c r="F1480" s="1" t="s">
        <v>4</v>
      </c>
      <c r="G1480" s="1" t="s">
        <v>4</v>
      </c>
      <c r="H1480" s="1" t="s">
        <v>4</v>
      </c>
      <c r="I1480" s="1" t="s">
        <v>4</v>
      </c>
      <c r="J1480" s="1" t="s">
        <v>4</v>
      </c>
      <c r="K1480" s="1" t="s">
        <v>4</v>
      </c>
      <c r="L1480" s="1" t="s">
        <v>4</v>
      </c>
      <c r="M1480" s="1" t="s">
        <v>4</v>
      </c>
      <c r="N1480" s="1" t="s">
        <v>4</v>
      </c>
      <c r="O1480" s="1" t="s">
        <v>4</v>
      </c>
      <c r="P1480" s="1" t="s">
        <v>4</v>
      </c>
      <c r="Q1480" s="1" t="s">
        <v>4</v>
      </c>
      <c r="R1480" s="1" t="s">
        <v>4</v>
      </c>
      <c r="S1480" s="1" t="s">
        <v>4</v>
      </c>
      <c r="T1480" s="1" t="s">
        <v>4</v>
      </c>
      <c r="U1480" s="1" t="s">
        <v>4</v>
      </c>
      <c r="V1480" s="1" t="s">
        <v>4</v>
      </c>
      <c r="W1480" s="1" t="s">
        <v>4</v>
      </c>
      <c r="X1480" s="1" t="s">
        <v>4</v>
      </c>
      <c r="Y1480" s="1" t="s">
        <v>4</v>
      </c>
      <c r="Z1480" s="1" t="s">
        <v>4</v>
      </c>
      <c r="AA1480" s="1">
        <v>1.2740828129421011</v>
      </c>
      <c r="AB1480" s="1">
        <v>1.2666945328065671</v>
      </c>
      <c r="AC1480" s="1">
        <v>1.6071766709914836</v>
      </c>
      <c r="AD1480" s="1">
        <v>1.5102170990960451</v>
      </c>
      <c r="AE1480" s="1">
        <v>1.4250939532707063</v>
      </c>
      <c r="AF1480" s="1">
        <v>2.0498603874569366</v>
      </c>
      <c r="AG1480" s="1">
        <v>2.455948908428307</v>
      </c>
      <c r="AH1480" s="1">
        <v>2.4651024651024755</v>
      </c>
      <c r="AI1480" s="1" t="s">
        <v>4</v>
      </c>
      <c r="AJ1480" s="1" t="s">
        <v>4</v>
      </c>
      <c r="AK1480" s="1" t="s">
        <v>4</v>
      </c>
    </row>
    <row r="1481" spans="1:37">
      <c r="A1481" t="s">
        <v>17</v>
      </c>
      <c r="B1481" s="2">
        <v>134</v>
      </c>
      <c r="C1481" t="s">
        <v>18</v>
      </c>
      <c r="D1481" s="2">
        <v>2018</v>
      </c>
      <c r="E1481" s="1" t="s">
        <v>4</v>
      </c>
      <c r="F1481" s="1" t="s">
        <v>4</v>
      </c>
      <c r="G1481" s="1" t="s">
        <v>4</v>
      </c>
      <c r="H1481" s="1" t="s">
        <v>4</v>
      </c>
      <c r="I1481" s="1" t="s">
        <v>4</v>
      </c>
      <c r="J1481" s="1" t="s">
        <v>4</v>
      </c>
      <c r="K1481" s="1" t="s">
        <v>4</v>
      </c>
      <c r="L1481" s="1" t="s">
        <v>4</v>
      </c>
      <c r="M1481" s="1" t="s">
        <v>4</v>
      </c>
      <c r="N1481" s="1" t="s">
        <v>4</v>
      </c>
      <c r="O1481" s="1" t="s">
        <v>4</v>
      </c>
      <c r="P1481" s="1" t="s">
        <v>4</v>
      </c>
      <c r="Q1481" s="1" t="s">
        <v>4</v>
      </c>
      <c r="R1481" s="1" t="s">
        <v>4</v>
      </c>
      <c r="S1481" s="1" t="s">
        <v>4</v>
      </c>
      <c r="T1481" s="1" t="s">
        <v>4</v>
      </c>
      <c r="U1481" s="1" t="s">
        <v>4</v>
      </c>
      <c r="V1481" s="1" t="s">
        <v>4</v>
      </c>
      <c r="W1481" s="1" t="s">
        <v>4</v>
      </c>
      <c r="X1481" s="1" t="s">
        <v>4</v>
      </c>
      <c r="Y1481" s="1" t="s">
        <v>4</v>
      </c>
      <c r="Z1481" s="1" t="s">
        <v>4</v>
      </c>
      <c r="AA1481" s="1" t="s">
        <v>4</v>
      </c>
      <c r="AB1481" s="1">
        <v>1.19999999999989</v>
      </c>
      <c r="AC1481" s="1">
        <v>1.3891720019590492</v>
      </c>
      <c r="AD1481" s="1">
        <v>1.2953309025266035</v>
      </c>
      <c r="AE1481" s="1">
        <v>1.3775477967484129</v>
      </c>
      <c r="AF1481" s="1">
        <v>1.8434508749003431</v>
      </c>
      <c r="AG1481" s="1">
        <v>1.91137240672834</v>
      </c>
      <c r="AH1481" s="1">
        <v>1.5223692501575403</v>
      </c>
      <c r="AI1481" s="1">
        <v>1.2680200614950454</v>
      </c>
      <c r="AJ1481" s="1" t="s">
        <v>4</v>
      </c>
      <c r="AK1481" s="1" t="s">
        <v>4</v>
      </c>
    </row>
    <row r="1482" spans="1:37">
      <c r="A1482" t="s">
        <v>17</v>
      </c>
      <c r="B1482" s="2">
        <v>134</v>
      </c>
      <c r="C1482" t="s">
        <v>18</v>
      </c>
      <c r="D1482" s="2">
        <v>2019</v>
      </c>
      <c r="E1482" s="1" t="s">
        <v>4</v>
      </c>
      <c r="F1482" s="1" t="s">
        <v>4</v>
      </c>
      <c r="G1482" s="1" t="s">
        <v>4</v>
      </c>
      <c r="H1482" s="1" t="s">
        <v>4</v>
      </c>
      <c r="I1482" s="1" t="s">
        <v>4</v>
      </c>
      <c r="J1482" s="1" t="s">
        <v>4</v>
      </c>
      <c r="K1482" s="1" t="s">
        <v>4</v>
      </c>
      <c r="L1482" s="1" t="s">
        <v>4</v>
      </c>
      <c r="M1482" s="1" t="s">
        <v>4</v>
      </c>
      <c r="N1482" s="1" t="s">
        <v>4</v>
      </c>
      <c r="O1482" s="1" t="s">
        <v>4</v>
      </c>
      <c r="P1482" s="1" t="s">
        <v>4</v>
      </c>
      <c r="Q1482" s="1" t="s">
        <v>4</v>
      </c>
      <c r="R1482" s="1" t="s">
        <v>4</v>
      </c>
      <c r="S1482" s="1" t="s">
        <v>4</v>
      </c>
      <c r="T1482" s="1" t="s">
        <v>4</v>
      </c>
      <c r="U1482" s="1" t="s">
        <v>4</v>
      </c>
      <c r="V1482" s="1" t="s">
        <v>4</v>
      </c>
      <c r="W1482" s="1" t="s">
        <v>4</v>
      </c>
      <c r="X1482" s="1" t="s">
        <v>4</v>
      </c>
      <c r="Y1482" s="1" t="s">
        <v>4</v>
      </c>
      <c r="Z1482" s="1" t="s">
        <v>4</v>
      </c>
      <c r="AA1482" s="1" t="s">
        <v>4</v>
      </c>
      <c r="AB1482" s="1" t="s">
        <v>4</v>
      </c>
      <c r="AC1482" s="1">
        <v>1.279055695394149</v>
      </c>
      <c r="AD1482" s="1">
        <v>1.2951851639822376</v>
      </c>
      <c r="AE1482" s="1">
        <v>1.308836417835324</v>
      </c>
      <c r="AF1482" s="1">
        <v>1.4563901650049615</v>
      </c>
      <c r="AG1482" s="1">
        <v>1.8582335419759399</v>
      </c>
      <c r="AH1482" s="1">
        <v>0.54391692559458971</v>
      </c>
      <c r="AI1482" s="1">
        <v>0.55529804105785008</v>
      </c>
      <c r="AJ1482" s="1">
        <v>1.0501107100703955</v>
      </c>
      <c r="AK1482" s="1" t="s">
        <v>4</v>
      </c>
    </row>
    <row r="1483" spans="1:37">
      <c r="A1483" t="s">
        <v>17</v>
      </c>
      <c r="B1483" s="2">
        <v>134</v>
      </c>
      <c r="C1483" t="s">
        <v>18</v>
      </c>
      <c r="D1483" s="2">
        <v>2020</v>
      </c>
      <c r="E1483" s="1" t="s">
        <v>4</v>
      </c>
      <c r="F1483" s="1" t="s">
        <v>4</v>
      </c>
      <c r="G1483" s="1" t="s">
        <v>4</v>
      </c>
      <c r="H1483" s="1" t="s">
        <v>4</v>
      </c>
      <c r="I1483" s="1" t="s">
        <v>4</v>
      </c>
      <c r="J1483" s="1" t="s">
        <v>4</v>
      </c>
      <c r="K1483" s="1" t="s">
        <v>4</v>
      </c>
      <c r="L1483" s="1" t="s">
        <v>4</v>
      </c>
      <c r="M1483" s="1" t="s">
        <v>4</v>
      </c>
      <c r="N1483" s="1" t="s">
        <v>4</v>
      </c>
      <c r="O1483" s="1" t="s">
        <v>4</v>
      </c>
      <c r="P1483" s="1" t="s">
        <v>4</v>
      </c>
      <c r="Q1483" s="1" t="s">
        <v>4</v>
      </c>
      <c r="R1483" s="1" t="s">
        <v>4</v>
      </c>
      <c r="S1483" s="1" t="s">
        <v>4</v>
      </c>
      <c r="T1483" s="1" t="s">
        <v>4</v>
      </c>
      <c r="U1483" s="1" t="s">
        <v>4</v>
      </c>
      <c r="V1483" s="1" t="s">
        <v>4</v>
      </c>
      <c r="W1483" s="1" t="s">
        <v>4</v>
      </c>
      <c r="X1483" s="1" t="s">
        <v>4</v>
      </c>
      <c r="Y1483" s="1" t="s">
        <v>4</v>
      </c>
      <c r="Z1483" s="1" t="s">
        <v>4</v>
      </c>
      <c r="AA1483" s="1" t="s">
        <v>4</v>
      </c>
      <c r="AB1483" s="1" t="s">
        <v>4</v>
      </c>
      <c r="AC1483" s="1" t="s">
        <v>4</v>
      </c>
      <c r="AD1483" s="1">
        <v>1.2692914606733385</v>
      </c>
      <c r="AE1483" s="1">
        <v>1.2623206728009873</v>
      </c>
      <c r="AF1483" s="1">
        <v>1.4303687352702488</v>
      </c>
      <c r="AG1483" s="1">
        <v>1.5866281696842899</v>
      </c>
      <c r="AH1483" s="1">
        <v>1.2472783359905204</v>
      </c>
      <c r="AI1483" s="1">
        <v>-5.9828186922780464</v>
      </c>
      <c r="AJ1483" s="1">
        <v>-4.5602053741205069</v>
      </c>
      <c r="AK1483" s="1">
        <v>-3.6922668772596645</v>
      </c>
    </row>
    <row r="1484" spans="1:37">
      <c r="A1484" t="s">
        <v>17</v>
      </c>
      <c r="B1484" s="2">
        <v>134</v>
      </c>
      <c r="C1484" t="s">
        <v>18</v>
      </c>
      <c r="D1484" s="2">
        <v>2021</v>
      </c>
      <c r="E1484" s="1" t="s">
        <v>4</v>
      </c>
      <c r="F1484" s="1" t="s">
        <v>4</v>
      </c>
      <c r="G1484" s="1" t="s">
        <v>4</v>
      </c>
      <c r="H1484" s="1" t="s">
        <v>4</v>
      </c>
      <c r="I1484" s="1" t="s">
        <v>4</v>
      </c>
      <c r="J1484" s="1" t="s">
        <v>4</v>
      </c>
      <c r="K1484" s="1" t="s">
        <v>4</v>
      </c>
      <c r="L1484" s="1" t="s">
        <v>4</v>
      </c>
      <c r="M1484" s="1" t="s">
        <v>4</v>
      </c>
      <c r="N1484" s="1" t="s">
        <v>4</v>
      </c>
      <c r="O1484" s="1" t="s">
        <v>4</v>
      </c>
      <c r="P1484" s="1" t="s">
        <v>4</v>
      </c>
      <c r="Q1484" s="1" t="s">
        <v>4</v>
      </c>
      <c r="R1484" s="1" t="s">
        <v>4</v>
      </c>
      <c r="S1484" s="1" t="s">
        <v>4</v>
      </c>
      <c r="T1484" s="1" t="s">
        <v>4</v>
      </c>
      <c r="U1484" s="1" t="s">
        <v>4</v>
      </c>
      <c r="V1484" s="1" t="s">
        <v>4</v>
      </c>
      <c r="W1484" s="1" t="s">
        <v>4</v>
      </c>
      <c r="X1484" s="1" t="s">
        <v>4</v>
      </c>
      <c r="Y1484" s="1" t="s">
        <v>4</v>
      </c>
      <c r="Z1484" s="1" t="s">
        <v>4</v>
      </c>
      <c r="AA1484" s="1" t="s">
        <v>4</v>
      </c>
      <c r="AB1484" s="1" t="s">
        <v>4</v>
      </c>
      <c r="AC1484" s="1" t="s">
        <v>4</v>
      </c>
      <c r="AD1484" s="1" t="s">
        <v>4</v>
      </c>
      <c r="AE1484" s="1">
        <v>1.2304620170831448</v>
      </c>
      <c r="AF1484" s="1">
        <v>1.3020542411694924</v>
      </c>
      <c r="AG1484" s="1">
        <v>1.4681593441522534</v>
      </c>
      <c r="AH1484" s="1">
        <v>1.4393414745978772</v>
      </c>
      <c r="AI1484" s="1">
        <v>4.1844124292969909</v>
      </c>
      <c r="AJ1484" s="1">
        <v>3.0507808515418899</v>
      </c>
      <c r="AK1484" s="1">
        <v>2.6246416502506476</v>
      </c>
    </row>
    <row r="1485" spans="1:37">
      <c r="A1485" t="s">
        <v>17</v>
      </c>
      <c r="B1485" s="2">
        <v>134</v>
      </c>
      <c r="C1485" t="s">
        <v>18</v>
      </c>
      <c r="D1485" s="2">
        <v>2022</v>
      </c>
      <c r="E1485" s="1" t="s">
        <v>4</v>
      </c>
      <c r="F1485" s="1" t="s">
        <v>4</v>
      </c>
      <c r="G1485" s="1" t="s">
        <v>4</v>
      </c>
      <c r="H1485" s="1" t="s">
        <v>4</v>
      </c>
      <c r="I1485" s="1" t="s">
        <v>4</v>
      </c>
      <c r="J1485" s="1" t="s">
        <v>4</v>
      </c>
      <c r="K1485" s="1" t="s">
        <v>4</v>
      </c>
      <c r="L1485" s="1" t="s">
        <v>4</v>
      </c>
      <c r="M1485" s="1" t="s">
        <v>4</v>
      </c>
      <c r="N1485" s="1" t="s">
        <v>4</v>
      </c>
      <c r="O1485" s="1" t="s">
        <v>4</v>
      </c>
      <c r="P1485" s="1" t="s">
        <v>4</v>
      </c>
      <c r="Q1485" s="1" t="s">
        <v>4</v>
      </c>
      <c r="R1485" s="1" t="s">
        <v>4</v>
      </c>
      <c r="S1485" s="1" t="s">
        <v>4</v>
      </c>
      <c r="T1485" s="1" t="s">
        <v>4</v>
      </c>
      <c r="U1485" s="1" t="s">
        <v>4</v>
      </c>
      <c r="V1485" s="1" t="s">
        <v>4</v>
      </c>
      <c r="W1485" s="1" t="s">
        <v>4</v>
      </c>
      <c r="X1485" s="1" t="s">
        <v>4</v>
      </c>
      <c r="Y1485" s="1" t="s">
        <v>4</v>
      </c>
      <c r="Z1485" s="1" t="s">
        <v>4</v>
      </c>
      <c r="AA1485" s="1" t="s">
        <v>4</v>
      </c>
      <c r="AB1485" s="1" t="s">
        <v>4</v>
      </c>
      <c r="AC1485" s="1" t="s">
        <v>4</v>
      </c>
      <c r="AD1485" s="1" t="s">
        <v>4</v>
      </c>
      <c r="AE1485" s="1" t="s">
        <v>4</v>
      </c>
      <c r="AF1485" s="1">
        <v>1.2240093069486147</v>
      </c>
      <c r="AG1485" s="1">
        <v>1.2691184921731713</v>
      </c>
      <c r="AH1485" s="1">
        <v>1.3364303230345875</v>
      </c>
      <c r="AI1485" s="1">
        <v>3.0625596907504882</v>
      </c>
      <c r="AJ1485" s="1">
        <v>4.5604250756617892</v>
      </c>
      <c r="AK1485" s="1">
        <v>1.5474270309080662</v>
      </c>
    </row>
    <row r="1486" spans="1:37">
      <c r="A1486" t="s">
        <v>17</v>
      </c>
      <c r="B1486" s="2">
        <v>134</v>
      </c>
      <c r="C1486" t="s">
        <v>18</v>
      </c>
      <c r="D1486" s="2">
        <v>2023</v>
      </c>
      <c r="E1486" s="1" t="s">
        <v>4</v>
      </c>
      <c r="F1486" s="1" t="s">
        <v>4</v>
      </c>
      <c r="G1486" s="1" t="s">
        <v>4</v>
      </c>
      <c r="H1486" s="1" t="s">
        <v>4</v>
      </c>
      <c r="I1486" s="1" t="s">
        <v>4</v>
      </c>
      <c r="J1486" s="1" t="s">
        <v>4</v>
      </c>
      <c r="K1486" s="1" t="s">
        <v>4</v>
      </c>
      <c r="L1486" s="1" t="s">
        <v>4</v>
      </c>
      <c r="M1486" s="1" t="s">
        <v>4</v>
      </c>
      <c r="N1486" s="1" t="s">
        <v>4</v>
      </c>
      <c r="O1486" s="1" t="s">
        <v>4</v>
      </c>
      <c r="P1486" s="1" t="s">
        <v>4</v>
      </c>
      <c r="Q1486" s="1" t="s">
        <v>4</v>
      </c>
      <c r="R1486" s="1" t="s">
        <v>4</v>
      </c>
      <c r="S1486" s="1" t="s">
        <v>4</v>
      </c>
      <c r="T1486" s="1" t="s">
        <v>4</v>
      </c>
      <c r="U1486" s="1" t="s">
        <v>4</v>
      </c>
      <c r="V1486" s="1" t="s">
        <v>4</v>
      </c>
      <c r="W1486" s="1" t="s">
        <v>4</v>
      </c>
      <c r="X1486" s="1" t="s">
        <v>4</v>
      </c>
      <c r="Y1486" s="1" t="s">
        <v>4</v>
      </c>
      <c r="Z1486" s="1" t="s">
        <v>4</v>
      </c>
      <c r="AA1486" s="1" t="s">
        <v>4</v>
      </c>
      <c r="AB1486" s="1" t="s">
        <v>4</v>
      </c>
      <c r="AC1486" s="1" t="s">
        <v>4</v>
      </c>
      <c r="AD1486" s="1" t="s">
        <v>4</v>
      </c>
      <c r="AE1486" s="1" t="s">
        <v>4</v>
      </c>
      <c r="AF1486" s="1" t="s">
        <v>4</v>
      </c>
      <c r="AG1486" s="1">
        <v>1.152272175168978</v>
      </c>
      <c r="AH1486" s="1">
        <v>1.2352420112204943</v>
      </c>
      <c r="AI1486" s="1">
        <v>1.7901614223473583</v>
      </c>
      <c r="AJ1486" s="1">
        <v>1.5897544051593382</v>
      </c>
      <c r="AK1486" s="1">
        <v>-0.29373925662330436</v>
      </c>
    </row>
    <row r="1487" spans="1:37">
      <c r="A1487" t="s">
        <v>209</v>
      </c>
      <c r="B1487" s="2">
        <v>611</v>
      </c>
      <c r="C1487" t="s">
        <v>210</v>
      </c>
      <c r="D1487" s="2">
        <v>1991</v>
      </c>
      <c r="E1487" s="1">
        <v>3.3086101635579457</v>
      </c>
      <c r="F1487" s="1">
        <v>3.3086101635579457</v>
      </c>
      <c r="G1487" s="1">
        <v>1.7999998366430736</v>
      </c>
      <c r="H1487" s="1">
        <v>2.5999978856638517</v>
      </c>
      <c r="I1487" s="1" t="s">
        <v>4</v>
      </c>
      <c r="J1487" s="1" t="s">
        <v>4</v>
      </c>
      <c r="K1487" s="1" t="s">
        <v>4</v>
      </c>
      <c r="L1487" s="1" t="s">
        <v>4</v>
      </c>
      <c r="M1487" s="1" t="s">
        <v>4</v>
      </c>
      <c r="N1487" s="1" t="s">
        <v>4</v>
      </c>
      <c r="O1487" s="1" t="s">
        <v>4</v>
      </c>
      <c r="P1487" s="1" t="s">
        <v>4</v>
      </c>
      <c r="Q1487" s="1" t="s">
        <v>4</v>
      </c>
      <c r="R1487" s="1" t="s">
        <v>4</v>
      </c>
      <c r="S1487" s="1" t="s">
        <v>4</v>
      </c>
      <c r="T1487" s="1" t="s">
        <v>4</v>
      </c>
      <c r="U1487" s="1" t="s">
        <v>4</v>
      </c>
      <c r="V1487" s="1" t="s">
        <v>4</v>
      </c>
      <c r="W1487" s="1" t="s">
        <v>4</v>
      </c>
      <c r="X1487" s="1" t="s">
        <v>4</v>
      </c>
      <c r="Y1487" s="1" t="s">
        <v>4</v>
      </c>
      <c r="Z1487" s="1" t="s">
        <v>4</v>
      </c>
      <c r="AA1487" s="1" t="s">
        <v>4</v>
      </c>
      <c r="AB1487" s="1" t="s">
        <v>4</v>
      </c>
      <c r="AC1487" s="1" t="s">
        <v>4</v>
      </c>
      <c r="AD1487" s="1" t="s">
        <v>4</v>
      </c>
      <c r="AE1487" s="1" t="s">
        <v>4</v>
      </c>
      <c r="AF1487" s="1" t="s">
        <v>4</v>
      </c>
      <c r="AG1487" s="1" t="s">
        <v>4</v>
      </c>
      <c r="AH1487" s="1" t="s">
        <v>4</v>
      </c>
      <c r="AI1487" s="1" t="s">
        <v>4</v>
      </c>
      <c r="AJ1487" s="1" t="s">
        <v>4</v>
      </c>
      <c r="AK1487" s="1" t="s">
        <v>4</v>
      </c>
    </row>
    <row r="1488" spans="1:37">
      <c r="A1488" t="s">
        <v>209</v>
      </c>
      <c r="B1488" s="2">
        <v>611</v>
      </c>
      <c r="C1488" t="s">
        <v>210</v>
      </c>
      <c r="D1488" s="2">
        <v>1992</v>
      </c>
      <c r="E1488" s="1">
        <v>3.3342492994187456</v>
      </c>
      <c r="F1488" s="1">
        <v>3.3342492994187456</v>
      </c>
      <c r="G1488" s="1">
        <v>3.3342475929400317</v>
      </c>
      <c r="H1488" s="1">
        <v>-0.99999791395812831</v>
      </c>
      <c r="I1488" s="1">
        <v>2.400007313063246</v>
      </c>
      <c r="J1488" s="1" t="s">
        <v>4</v>
      </c>
      <c r="K1488" s="1" t="s">
        <v>4</v>
      </c>
      <c r="L1488" s="1" t="s">
        <v>4</v>
      </c>
      <c r="M1488" s="1" t="s">
        <v>4</v>
      </c>
      <c r="N1488" s="1" t="s">
        <v>4</v>
      </c>
      <c r="O1488" s="1" t="s">
        <v>4</v>
      </c>
      <c r="P1488" s="1" t="s">
        <v>4</v>
      </c>
      <c r="Q1488" s="1" t="s">
        <v>4</v>
      </c>
      <c r="R1488" s="1" t="s">
        <v>4</v>
      </c>
      <c r="S1488" s="1" t="s">
        <v>4</v>
      </c>
      <c r="T1488" s="1" t="s">
        <v>4</v>
      </c>
      <c r="U1488" s="1" t="s">
        <v>4</v>
      </c>
      <c r="V1488" s="1" t="s">
        <v>4</v>
      </c>
      <c r="W1488" s="1" t="s">
        <v>4</v>
      </c>
      <c r="X1488" s="1" t="s">
        <v>4</v>
      </c>
      <c r="Y1488" s="1" t="s">
        <v>4</v>
      </c>
      <c r="Z1488" s="1" t="s">
        <v>4</v>
      </c>
      <c r="AA1488" s="1" t="s">
        <v>4</v>
      </c>
      <c r="AB1488" s="1" t="s">
        <v>4</v>
      </c>
      <c r="AC1488" s="1" t="s">
        <v>4</v>
      </c>
      <c r="AD1488" s="1" t="s">
        <v>4</v>
      </c>
      <c r="AE1488" s="1" t="s">
        <v>4</v>
      </c>
      <c r="AF1488" s="1" t="s">
        <v>4</v>
      </c>
      <c r="AG1488" s="1" t="s">
        <v>4</v>
      </c>
      <c r="AH1488" s="1" t="s">
        <v>4</v>
      </c>
      <c r="AI1488" s="1" t="s">
        <v>4</v>
      </c>
      <c r="AJ1488" s="1" t="s">
        <v>4</v>
      </c>
      <c r="AK1488" s="1" t="s">
        <v>4</v>
      </c>
    </row>
    <row r="1489" spans="1:37">
      <c r="A1489" t="s">
        <v>209</v>
      </c>
      <c r="B1489" s="2">
        <v>611</v>
      </c>
      <c r="C1489" t="s">
        <v>210</v>
      </c>
      <c r="D1489" s="2">
        <v>1993</v>
      </c>
      <c r="E1489" s="1">
        <v>3.3710242892945441</v>
      </c>
      <c r="F1489" s="1">
        <v>3.3710242892945441</v>
      </c>
      <c r="G1489" s="1">
        <v>3.3710234125409411</v>
      </c>
      <c r="H1489" s="1">
        <v>3.3710231993777207</v>
      </c>
      <c r="I1489" s="1">
        <v>-2.3000079583954891</v>
      </c>
      <c r="J1489" s="1">
        <v>-2.3000036572996763</v>
      </c>
      <c r="K1489" s="1" t="s">
        <v>4</v>
      </c>
      <c r="L1489" s="1" t="s">
        <v>4</v>
      </c>
      <c r="M1489" s="1" t="s">
        <v>4</v>
      </c>
      <c r="N1489" s="1" t="s">
        <v>4</v>
      </c>
      <c r="O1489" s="1" t="s">
        <v>4</v>
      </c>
      <c r="P1489" s="1" t="s">
        <v>4</v>
      </c>
      <c r="Q1489" s="1" t="s">
        <v>4</v>
      </c>
      <c r="R1489" s="1" t="s">
        <v>4</v>
      </c>
      <c r="S1489" s="1" t="s">
        <v>4</v>
      </c>
      <c r="T1489" s="1" t="s">
        <v>4</v>
      </c>
      <c r="U1489" s="1" t="s">
        <v>4</v>
      </c>
      <c r="V1489" s="1" t="s">
        <v>4</v>
      </c>
      <c r="W1489" s="1" t="s">
        <v>4</v>
      </c>
      <c r="X1489" s="1" t="s">
        <v>4</v>
      </c>
      <c r="Y1489" s="1" t="s">
        <v>4</v>
      </c>
      <c r="Z1489" s="1" t="s">
        <v>4</v>
      </c>
      <c r="AA1489" s="1" t="s">
        <v>4</v>
      </c>
      <c r="AB1489" s="1" t="s">
        <v>4</v>
      </c>
      <c r="AC1489" s="1" t="s">
        <v>4</v>
      </c>
      <c r="AD1489" s="1" t="s">
        <v>4</v>
      </c>
      <c r="AE1489" s="1" t="s">
        <v>4</v>
      </c>
      <c r="AF1489" s="1" t="s">
        <v>4</v>
      </c>
      <c r="AG1489" s="1" t="s">
        <v>4</v>
      </c>
      <c r="AH1489" s="1" t="s">
        <v>4</v>
      </c>
      <c r="AI1489" s="1" t="s">
        <v>4</v>
      </c>
      <c r="AJ1489" s="1" t="s">
        <v>4</v>
      </c>
      <c r="AK1489" s="1" t="s">
        <v>4</v>
      </c>
    </row>
    <row r="1490" spans="1:37">
      <c r="A1490" t="s">
        <v>209</v>
      </c>
      <c r="B1490" s="2">
        <v>611</v>
      </c>
      <c r="C1490" t="s">
        <v>210</v>
      </c>
      <c r="D1490" s="2">
        <v>1994</v>
      </c>
      <c r="E1490" s="1">
        <v>3.3979651277083356</v>
      </c>
      <c r="F1490" s="1">
        <v>3.3979651277083356</v>
      </c>
      <c r="G1490" s="1">
        <v>3.3979650760014746</v>
      </c>
      <c r="H1490" s="1">
        <v>3.3979664075697746</v>
      </c>
      <c r="I1490" s="1">
        <v>-3.2999936557775444</v>
      </c>
      <c r="J1490" s="1">
        <v>-4.4999993409510779</v>
      </c>
      <c r="K1490" s="1">
        <v>-2.93282555115848</v>
      </c>
      <c r="L1490" s="1" t="s">
        <v>4</v>
      </c>
      <c r="M1490" s="1" t="s">
        <v>4</v>
      </c>
      <c r="N1490" s="1" t="s">
        <v>4</v>
      </c>
      <c r="O1490" s="1" t="s">
        <v>4</v>
      </c>
      <c r="P1490" s="1" t="s">
        <v>4</v>
      </c>
      <c r="Q1490" s="1" t="s">
        <v>4</v>
      </c>
      <c r="R1490" s="1" t="s">
        <v>4</v>
      </c>
      <c r="S1490" s="1" t="s">
        <v>4</v>
      </c>
      <c r="T1490" s="1" t="s">
        <v>4</v>
      </c>
      <c r="U1490" s="1" t="s">
        <v>4</v>
      </c>
      <c r="V1490" s="1" t="s">
        <v>4</v>
      </c>
      <c r="W1490" s="1" t="s">
        <v>4</v>
      </c>
      <c r="X1490" s="1" t="s">
        <v>4</v>
      </c>
      <c r="Y1490" s="1" t="s">
        <v>4</v>
      </c>
      <c r="Z1490" s="1" t="s">
        <v>4</v>
      </c>
      <c r="AA1490" s="1" t="s">
        <v>4</v>
      </c>
      <c r="AB1490" s="1" t="s">
        <v>4</v>
      </c>
      <c r="AC1490" s="1" t="s">
        <v>4</v>
      </c>
      <c r="AD1490" s="1" t="s">
        <v>4</v>
      </c>
      <c r="AE1490" s="1" t="s">
        <v>4</v>
      </c>
      <c r="AF1490" s="1" t="s">
        <v>4</v>
      </c>
      <c r="AG1490" s="1" t="s">
        <v>4</v>
      </c>
      <c r="AH1490" s="1" t="s">
        <v>4</v>
      </c>
      <c r="AI1490" s="1" t="s">
        <v>4</v>
      </c>
      <c r="AJ1490" s="1" t="s">
        <v>4</v>
      </c>
      <c r="AK1490" s="1" t="s">
        <v>4</v>
      </c>
    </row>
    <row r="1491" spans="1:37">
      <c r="A1491" t="s">
        <v>209</v>
      </c>
      <c r="B1491" s="2">
        <v>611</v>
      </c>
      <c r="C1491" t="s">
        <v>210</v>
      </c>
      <c r="D1491" s="2">
        <v>1995</v>
      </c>
      <c r="E1491" s="1">
        <v>3.4256439909348124</v>
      </c>
      <c r="F1491" s="1">
        <v>3.4256439909348124</v>
      </c>
      <c r="G1491" s="1">
        <v>3.4256418761734686</v>
      </c>
      <c r="H1491" s="1">
        <v>3.4256419300083829</v>
      </c>
      <c r="I1491" s="1">
        <v>-0.99999805657753349</v>
      </c>
      <c r="J1491" s="1">
        <v>-1.0000015182279998</v>
      </c>
      <c r="K1491" s="1">
        <v>-3.1202796345625727</v>
      </c>
      <c r="L1491" s="1">
        <v>-3.9999595529590426</v>
      </c>
      <c r="M1491" s="1" t="s">
        <v>4</v>
      </c>
      <c r="N1491" s="1" t="s">
        <v>4</v>
      </c>
      <c r="O1491" s="1" t="s">
        <v>4</v>
      </c>
      <c r="P1491" s="1" t="s">
        <v>4</v>
      </c>
      <c r="Q1491" s="1" t="s">
        <v>4</v>
      </c>
      <c r="R1491" s="1" t="s">
        <v>4</v>
      </c>
      <c r="S1491" s="1" t="s">
        <v>4</v>
      </c>
      <c r="T1491" s="1" t="s">
        <v>4</v>
      </c>
      <c r="U1491" s="1" t="s">
        <v>4</v>
      </c>
      <c r="V1491" s="1" t="s">
        <v>4</v>
      </c>
      <c r="W1491" s="1" t="s">
        <v>4</v>
      </c>
      <c r="X1491" s="1" t="s">
        <v>4</v>
      </c>
      <c r="Y1491" s="1" t="s">
        <v>4</v>
      </c>
      <c r="Z1491" s="1" t="s">
        <v>4</v>
      </c>
      <c r="AA1491" s="1" t="s">
        <v>4</v>
      </c>
      <c r="AB1491" s="1" t="s">
        <v>4</v>
      </c>
      <c r="AC1491" s="1" t="s">
        <v>4</v>
      </c>
      <c r="AD1491" s="1" t="s">
        <v>4</v>
      </c>
      <c r="AE1491" s="1" t="s">
        <v>4</v>
      </c>
      <c r="AF1491" s="1" t="s">
        <v>4</v>
      </c>
      <c r="AG1491" s="1" t="s">
        <v>4</v>
      </c>
      <c r="AH1491" s="1" t="s">
        <v>4</v>
      </c>
      <c r="AI1491" s="1" t="s">
        <v>4</v>
      </c>
      <c r="AJ1491" s="1" t="s">
        <v>4</v>
      </c>
      <c r="AK1491" s="1" t="s">
        <v>4</v>
      </c>
    </row>
    <row r="1492" spans="1:37">
      <c r="A1492" t="s">
        <v>209</v>
      </c>
      <c r="B1492" s="2">
        <v>611</v>
      </c>
      <c r="C1492" t="s">
        <v>210</v>
      </c>
      <c r="D1492" s="2">
        <v>1996</v>
      </c>
      <c r="E1492" s="1" t="s">
        <v>4</v>
      </c>
      <c r="F1492" s="1">
        <v>3.4256446035289878</v>
      </c>
      <c r="G1492" s="1">
        <v>3.4256410987890895</v>
      </c>
      <c r="H1492" s="1">
        <v>3.4256442981729363</v>
      </c>
      <c r="I1492" s="1">
        <v>-1.000006227616157</v>
      </c>
      <c r="J1492" s="1">
        <v>-1.0000019518080494</v>
      </c>
      <c r="K1492" s="1">
        <v>-0.23331567580601176</v>
      </c>
      <c r="L1492" s="1">
        <v>-5.100053718703645</v>
      </c>
      <c r="M1492" s="1">
        <v>-5.100053718703645</v>
      </c>
      <c r="N1492" s="1" t="s">
        <v>4</v>
      </c>
      <c r="O1492" s="1" t="s">
        <v>4</v>
      </c>
      <c r="P1492" s="1" t="s">
        <v>4</v>
      </c>
      <c r="Q1492" s="1" t="s">
        <v>4</v>
      </c>
      <c r="R1492" s="1" t="s">
        <v>4</v>
      </c>
      <c r="S1492" s="1" t="s">
        <v>4</v>
      </c>
      <c r="T1492" s="1" t="s">
        <v>4</v>
      </c>
      <c r="U1492" s="1" t="s">
        <v>4</v>
      </c>
      <c r="V1492" s="1" t="s">
        <v>4</v>
      </c>
      <c r="W1492" s="1" t="s">
        <v>4</v>
      </c>
      <c r="X1492" s="1" t="s">
        <v>4</v>
      </c>
      <c r="Y1492" s="1" t="s">
        <v>4</v>
      </c>
      <c r="Z1492" s="1" t="s">
        <v>4</v>
      </c>
      <c r="AA1492" s="1" t="s">
        <v>4</v>
      </c>
      <c r="AB1492" s="1" t="s">
        <v>4</v>
      </c>
      <c r="AC1492" s="1" t="s">
        <v>4</v>
      </c>
      <c r="AD1492" s="1" t="s">
        <v>4</v>
      </c>
      <c r="AE1492" s="1" t="s">
        <v>4</v>
      </c>
      <c r="AF1492" s="1" t="s">
        <v>4</v>
      </c>
      <c r="AG1492" s="1" t="s">
        <v>4</v>
      </c>
      <c r="AH1492" s="1" t="s">
        <v>4</v>
      </c>
      <c r="AI1492" s="1" t="s">
        <v>4</v>
      </c>
      <c r="AJ1492" s="1" t="s">
        <v>4</v>
      </c>
      <c r="AK1492" s="1" t="s">
        <v>4</v>
      </c>
    </row>
    <row r="1493" spans="1:37">
      <c r="A1493" t="s">
        <v>209</v>
      </c>
      <c r="B1493" s="2">
        <v>611</v>
      </c>
      <c r="C1493" t="s">
        <v>210</v>
      </c>
      <c r="D1493" s="2">
        <v>1997</v>
      </c>
      <c r="E1493" s="1" t="s">
        <v>4</v>
      </c>
      <c r="F1493" s="1" t="s">
        <v>4</v>
      </c>
      <c r="G1493" s="1">
        <v>3.425643586752547</v>
      </c>
      <c r="H1493" s="1">
        <v>3.4256412982931916</v>
      </c>
      <c r="I1493" s="1">
        <v>-0.99999466673154069</v>
      </c>
      <c r="J1493" s="1">
        <v>-0.99999894382672982</v>
      </c>
      <c r="K1493" s="1">
        <v>2.0578810150793325</v>
      </c>
      <c r="L1493" s="1">
        <v>1.000021532334161</v>
      </c>
      <c r="M1493" s="1">
        <v>1.000021532334161</v>
      </c>
      <c r="N1493" s="1">
        <v>0.70000000000012275</v>
      </c>
      <c r="O1493" s="1" t="s">
        <v>4</v>
      </c>
      <c r="P1493" s="1" t="s">
        <v>4</v>
      </c>
      <c r="Q1493" s="1" t="s">
        <v>4</v>
      </c>
      <c r="R1493" s="1" t="s">
        <v>4</v>
      </c>
      <c r="S1493" s="1" t="s">
        <v>4</v>
      </c>
      <c r="T1493" s="1" t="s">
        <v>4</v>
      </c>
      <c r="U1493" s="1" t="s">
        <v>4</v>
      </c>
      <c r="V1493" s="1" t="s">
        <v>4</v>
      </c>
      <c r="W1493" s="1" t="s">
        <v>4</v>
      </c>
      <c r="X1493" s="1" t="s">
        <v>4</v>
      </c>
      <c r="Y1493" s="1" t="s">
        <v>4</v>
      </c>
      <c r="Z1493" s="1" t="s">
        <v>4</v>
      </c>
      <c r="AA1493" s="1" t="s">
        <v>4</v>
      </c>
      <c r="AB1493" s="1" t="s">
        <v>4</v>
      </c>
      <c r="AC1493" s="1" t="s">
        <v>4</v>
      </c>
      <c r="AD1493" s="1" t="s">
        <v>4</v>
      </c>
      <c r="AE1493" s="1" t="s">
        <v>4</v>
      </c>
      <c r="AF1493" s="1" t="s">
        <v>4</v>
      </c>
      <c r="AG1493" s="1" t="s">
        <v>4</v>
      </c>
      <c r="AH1493" s="1" t="s">
        <v>4</v>
      </c>
      <c r="AI1493" s="1" t="s">
        <v>4</v>
      </c>
      <c r="AJ1493" s="1" t="s">
        <v>4</v>
      </c>
      <c r="AK1493" s="1" t="s">
        <v>4</v>
      </c>
    </row>
    <row r="1494" spans="1:37">
      <c r="A1494" t="s">
        <v>209</v>
      </c>
      <c r="B1494" s="2">
        <v>611</v>
      </c>
      <c r="C1494" t="s">
        <v>210</v>
      </c>
      <c r="D1494" s="2">
        <v>1998</v>
      </c>
      <c r="E1494" s="1" t="s">
        <v>4</v>
      </c>
      <c r="F1494" s="1" t="s">
        <v>4</v>
      </c>
      <c r="G1494" s="1" t="s">
        <v>4</v>
      </c>
      <c r="H1494" s="1">
        <v>3.4256495457086311</v>
      </c>
      <c r="I1494" s="1">
        <v>-1.0000050418101813</v>
      </c>
      <c r="J1494" s="1">
        <v>-1.0000004978594434</v>
      </c>
      <c r="K1494" s="1">
        <v>3.0177345860886717</v>
      </c>
      <c r="L1494" s="1">
        <v>0.30002840720213531</v>
      </c>
      <c r="M1494" s="1">
        <v>0.30002840720213531</v>
      </c>
      <c r="N1494" s="1">
        <v>0.79999999999986748</v>
      </c>
      <c r="O1494" s="1">
        <v>0.79999999999986748</v>
      </c>
      <c r="P1494" s="1" t="s">
        <v>4</v>
      </c>
      <c r="Q1494" s="1" t="s">
        <v>4</v>
      </c>
      <c r="R1494" s="1" t="s">
        <v>4</v>
      </c>
      <c r="S1494" s="1" t="s">
        <v>4</v>
      </c>
      <c r="T1494" s="1" t="s">
        <v>4</v>
      </c>
      <c r="U1494" s="1" t="s">
        <v>4</v>
      </c>
      <c r="V1494" s="1" t="s">
        <v>4</v>
      </c>
      <c r="W1494" s="1" t="s">
        <v>4</v>
      </c>
      <c r="X1494" s="1" t="s">
        <v>4</v>
      </c>
      <c r="Y1494" s="1" t="s">
        <v>4</v>
      </c>
      <c r="Z1494" s="1" t="s">
        <v>4</v>
      </c>
      <c r="AA1494" s="1" t="s">
        <v>4</v>
      </c>
      <c r="AB1494" s="1" t="s">
        <v>4</v>
      </c>
      <c r="AC1494" s="1" t="s">
        <v>4</v>
      </c>
      <c r="AD1494" s="1" t="s">
        <v>4</v>
      </c>
      <c r="AE1494" s="1" t="s">
        <v>4</v>
      </c>
      <c r="AF1494" s="1" t="s">
        <v>4</v>
      </c>
      <c r="AG1494" s="1" t="s">
        <v>4</v>
      </c>
      <c r="AH1494" s="1" t="s">
        <v>4</v>
      </c>
      <c r="AI1494" s="1" t="s">
        <v>4</v>
      </c>
      <c r="AJ1494" s="1" t="s">
        <v>4</v>
      </c>
      <c r="AK1494" s="1" t="s">
        <v>4</v>
      </c>
    </row>
    <row r="1495" spans="1:37">
      <c r="A1495" t="s">
        <v>209</v>
      </c>
      <c r="B1495" s="2">
        <v>611</v>
      </c>
      <c r="C1495" t="s">
        <v>210</v>
      </c>
      <c r="D1495" s="2">
        <v>1999</v>
      </c>
      <c r="E1495" s="1" t="s">
        <v>4</v>
      </c>
      <c r="F1495" s="1" t="s">
        <v>4</v>
      </c>
      <c r="G1495" s="1" t="s">
        <v>4</v>
      </c>
      <c r="H1495" s="1" t="s">
        <v>4</v>
      </c>
      <c r="I1495" s="1">
        <v>-1.0000043951023718</v>
      </c>
      <c r="J1495" s="1">
        <v>-1.0000006465708422</v>
      </c>
      <c r="K1495" s="1">
        <v>4.0163105138396382</v>
      </c>
      <c r="L1495" s="1">
        <v>1.1999859320154682</v>
      </c>
      <c r="M1495" s="1">
        <v>1.1999859320154682</v>
      </c>
      <c r="N1495" s="1">
        <v>1.3000000000001011</v>
      </c>
      <c r="O1495" s="1">
        <v>1.3000000000001011</v>
      </c>
      <c r="P1495" s="1">
        <v>2.1790014529541324</v>
      </c>
      <c r="Q1495" s="1" t="s">
        <v>4</v>
      </c>
      <c r="R1495" s="1" t="s">
        <v>4</v>
      </c>
      <c r="S1495" s="1" t="s">
        <v>4</v>
      </c>
      <c r="T1495" s="1" t="s">
        <v>4</v>
      </c>
      <c r="U1495" s="1" t="s">
        <v>4</v>
      </c>
      <c r="V1495" s="1" t="s">
        <v>4</v>
      </c>
      <c r="W1495" s="1" t="s">
        <v>4</v>
      </c>
      <c r="X1495" s="1" t="s">
        <v>4</v>
      </c>
      <c r="Y1495" s="1" t="s">
        <v>4</v>
      </c>
      <c r="Z1495" s="1" t="s">
        <v>4</v>
      </c>
      <c r="AA1495" s="1" t="s">
        <v>4</v>
      </c>
      <c r="AB1495" s="1" t="s">
        <v>4</v>
      </c>
      <c r="AC1495" s="1" t="s">
        <v>4</v>
      </c>
      <c r="AD1495" s="1" t="s">
        <v>4</v>
      </c>
      <c r="AE1495" s="1" t="s">
        <v>4</v>
      </c>
      <c r="AF1495" s="1" t="s">
        <v>4</v>
      </c>
      <c r="AG1495" s="1" t="s">
        <v>4</v>
      </c>
      <c r="AH1495" s="1" t="s">
        <v>4</v>
      </c>
      <c r="AI1495" s="1" t="s">
        <v>4</v>
      </c>
      <c r="AJ1495" s="1" t="s">
        <v>4</v>
      </c>
      <c r="AK1495" s="1" t="s">
        <v>4</v>
      </c>
    </row>
    <row r="1496" spans="1:37">
      <c r="A1496" t="s">
        <v>209</v>
      </c>
      <c r="B1496" s="2">
        <v>611</v>
      </c>
      <c r="C1496" t="s">
        <v>210</v>
      </c>
      <c r="D1496" s="2">
        <v>2000</v>
      </c>
      <c r="E1496" s="1" t="s">
        <v>4</v>
      </c>
      <c r="F1496" s="1" t="s">
        <v>4</v>
      </c>
      <c r="G1496" s="1" t="s">
        <v>4</v>
      </c>
      <c r="H1496" s="1" t="s">
        <v>4</v>
      </c>
      <c r="I1496" s="1" t="s">
        <v>4</v>
      </c>
      <c r="J1496" s="1">
        <v>-1.000007619520249</v>
      </c>
      <c r="K1496" s="1">
        <v>3.9671331130962439</v>
      </c>
      <c r="L1496" s="1">
        <v>2.0000041140541214</v>
      </c>
      <c r="M1496" s="1">
        <v>2.0000041140541214</v>
      </c>
      <c r="N1496" s="1">
        <v>2.3999999999999355</v>
      </c>
      <c r="O1496" s="1">
        <v>2.3999999999999355</v>
      </c>
      <c r="P1496" s="1">
        <v>0.72545862387249915</v>
      </c>
      <c r="Q1496" s="1">
        <v>0.72545862387256577</v>
      </c>
      <c r="R1496" s="1" t="s">
        <v>4</v>
      </c>
      <c r="S1496" s="1" t="s">
        <v>4</v>
      </c>
      <c r="T1496" s="1" t="s">
        <v>4</v>
      </c>
      <c r="U1496" s="1" t="s">
        <v>4</v>
      </c>
      <c r="V1496" s="1" t="s">
        <v>4</v>
      </c>
      <c r="W1496" s="1" t="s">
        <v>4</v>
      </c>
      <c r="X1496" s="1" t="s">
        <v>4</v>
      </c>
      <c r="Y1496" s="1" t="s">
        <v>4</v>
      </c>
      <c r="Z1496" s="1" t="s">
        <v>4</v>
      </c>
      <c r="AA1496" s="1" t="s">
        <v>4</v>
      </c>
      <c r="AB1496" s="1" t="s">
        <v>4</v>
      </c>
      <c r="AC1496" s="1" t="s">
        <v>4</v>
      </c>
      <c r="AD1496" s="1" t="s">
        <v>4</v>
      </c>
      <c r="AE1496" s="1" t="s">
        <v>4</v>
      </c>
      <c r="AF1496" s="1" t="s">
        <v>4</v>
      </c>
      <c r="AG1496" s="1" t="s">
        <v>4</v>
      </c>
      <c r="AH1496" s="1" t="s">
        <v>4</v>
      </c>
      <c r="AI1496" s="1" t="s">
        <v>4</v>
      </c>
      <c r="AJ1496" s="1" t="s">
        <v>4</v>
      </c>
      <c r="AK1496" s="1" t="s">
        <v>4</v>
      </c>
    </row>
    <row r="1497" spans="1:37">
      <c r="A1497" t="s">
        <v>209</v>
      </c>
      <c r="B1497" s="2">
        <v>611</v>
      </c>
      <c r="C1497" t="s">
        <v>210</v>
      </c>
      <c r="D1497" s="2">
        <v>2001</v>
      </c>
      <c r="E1497" s="1" t="s">
        <v>4</v>
      </c>
      <c r="F1497" s="1" t="s">
        <v>4</v>
      </c>
      <c r="G1497" s="1" t="s">
        <v>4</v>
      </c>
      <c r="H1497" s="1" t="s">
        <v>4</v>
      </c>
      <c r="I1497" s="1" t="s">
        <v>4</v>
      </c>
      <c r="J1497" s="1" t="s">
        <v>4</v>
      </c>
      <c r="K1497" s="1">
        <v>4.0000280232138197</v>
      </c>
      <c r="L1497" s="1">
        <v>2.6999381405919731</v>
      </c>
      <c r="M1497" s="1">
        <v>2.6999381405919731</v>
      </c>
      <c r="N1497" s="1">
        <v>3.200000000000025</v>
      </c>
      <c r="O1497" s="1">
        <v>3.200000000000025</v>
      </c>
      <c r="P1497" s="1">
        <v>1.4971220125143736</v>
      </c>
      <c r="Q1497" s="1">
        <v>1.8999999999999018</v>
      </c>
      <c r="R1497" s="1">
        <v>1.8594126435935276</v>
      </c>
      <c r="S1497" s="1" t="s">
        <v>4</v>
      </c>
      <c r="T1497" s="1" t="s">
        <v>4</v>
      </c>
      <c r="U1497" s="1" t="s">
        <v>4</v>
      </c>
      <c r="V1497" s="1" t="s">
        <v>4</v>
      </c>
      <c r="W1497" s="1" t="s">
        <v>4</v>
      </c>
      <c r="X1497" s="1" t="s">
        <v>4</v>
      </c>
      <c r="Y1497" s="1" t="s">
        <v>4</v>
      </c>
      <c r="Z1497" s="1" t="s">
        <v>4</v>
      </c>
      <c r="AA1497" s="1" t="s">
        <v>4</v>
      </c>
      <c r="AB1497" s="1" t="s">
        <v>4</v>
      </c>
      <c r="AC1497" s="1" t="s">
        <v>4</v>
      </c>
      <c r="AD1497" s="1" t="s">
        <v>4</v>
      </c>
      <c r="AE1497" s="1" t="s">
        <v>4</v>
      </c>
      <c r="AF1497" s="1" t="s">
        <v>4</v>
      </c>
      <c r="AG1497" s="1" t="s">
        <v>4</v>
      </c>
      <c r="AH1497" s="1" t="s">
        <v>4</v>
      </c>
      <c r="AI1497" s="1" t="s">
        <v>4</v>
      </c>
      <c r="AJ1497" s="1" t="s">
        <v>4</v>
      </c>
      <c r="AK1497" s="1" t="s">
        <v>4</v>
      </c>
    </row>
    <row r="1498" spans="1:37">
      <c r="A1498" t="s">
        <v>209</v>
      </c>
      <c r="B1498" s="2">
        <v>611</v>
      </c>
      <c r="C1498" t="s">
        <v>210</v>
      </c>
      <c r="D1498" s="2">
        <v>2002</v>
      </c>
      <c r="E1498" s="1" t="s">
        <v>4</v>
      </c>
      <c r="F1498" s="1" t="s">
        <v>4</v>
      </c>
      <c r="G1498" s="1" t="s">
        <v>4</v>
      </c>
      <c r="H1498" s="1" t="s">
        <v>4</v>
      </c>
      <c r="I1498" s="1" t="s">
        <v>4</v>
      </c>
      <c r="J1498" s="1" t="s">
        <v>4</v>
      </c>
      <c r="K1498" s="1" t="s">
        <v>4</v>
      </c>
      <c r="L1498" s="1">
        <v>2.8000560164163968</v>
      </c>
      <c r="M1498" s="1">
        <v>2.8000560164163968</v>
      </c>
      <c r="N1498" s="1">
        <v>4.2000000000001148</v>
      </c>
      <c r="O1498" s="1">
        <v>4.2000000000001148</v>
      </c>
      <c r="P1498" s="1">
        <v>1.5806527391416081</v>
      </c>
      <c r="Q1498" s="1">
        <v>2.5999999999999801</v>
      </c>
      <c r="R1498" s="1">
        <v>2.6296525674509352</v>
      </c>
      <c r="S1498" s="1">
        <v>2.56635107081431</v>
      </c>
      <c r="T1498" s="1" t="s">
        <v>4</v>
      </c>
      <c r="U1498" s="1" t="s">
        <v>4</v>
      </c>
      <c r="V1498" s="1" t="s">
        <v>4</v>
      </c>
      <c r="W1498" s="1" t="s">
        <v>4</v>
      </c>
      <c r="X1498" s="1" t="s">
        <v>4</v>
      </c>
      <c r="Y1498" s="1" t="s">
        <v>4</v>
      </c>
      <c r="Z1498" s="1" t="s">
        <v>4</v>
      </c>
      <c r="AA1498" s="1" t="s">
        <v>4</v>
      </c>
      <c r="AB1498" s="1" t="s">
        <v>4</v>
      </c>
      <c r="AC1498" s="1" t="s">
        <v>4</v>
      </c>
      <c r="AD1498" s="1" t="s">
        <v>4</v>
      </c>
      <c r="AE1498" s="1" t="s">
        <v>4</v>
      </c>
      <c r="AF1498" s="1" t="s">
        <v>4</v>
      </c>
      <c r="AG1498" s="1" t="s">
        <v>4</v>
      </c>
      <c r="AH1498" s="1" t="s">
        <v>4</v>
      </c>
      <c r="AI1498" s="1" t="s">
        <v>4</v>
      </c>
      <c r="AJ1498" s="1" t="s">
        <v>4</v>
      </c>
      <c r="AK1498" s="1" t="s">
        <v>4</v>
      </c>
    </row>
    <row r="1499" spans="1:37">
      <c r="A1499" t="s">
        <v>209</v>
      </c>
      <c r="B1499" s="2">
        <v>611</v>
      </c>
      <c r="C1499" t="s">
        <v>210</v>
      </c>
      <c r="D1499" s="2">
        <v>2003</v>
      </c>
      <c r="E1499" s="1" t="s">
        <v>4</v>
      </c>
      <c r="F1499" s="1" t="s">
        <v>4</v>
      </c>
      <c r="G1499" s="1" t="s">
        <v>4</v>
      </c>
      <c r="H1499" s="1" t="s">
        <v>4</v>
      </c>
      <c r="I1499" s="1" t="s">
        <v>4</v>
      </c>
      <c r="J1499" s="1" t="s">
        <v>4</v>
      </c>
      <c r="K1499" s="1" t="s">
        <v>4</v>
      </c>
      <c r="L1499" s="1" t="s">
        <v>4</v>
      </c>
      <c r="M1499" s="1">
        <v>2.8000552145086566</v>
      </c>
      <c r="N1499" s="1">
        <v>4.9999999999999156</v>
      </c>
      <c r="O1499" s="1">
        <v>4.9999999999999156</v>
      </c>
      <c r="P1499" s="1">
        <v>2.069472154454588</v>
      </c>
      <c r="Q1499" s="1">
        <v>3.4999999999999254</v>
      </c>
      <c r="R1499" s="1">
        <v>3.0046845383288501</v>
      </c>
      <c r="S1499" s="1">
        <v>3.5323522328429169</v>
      </c>
      <c r="T1499" s="1">
        <v>3.200000000000025</v>
      </c>
      <c r="U1499" s="1" t="s">
        <v>4</v>
      </c>
      <c r="V1499" s="1" t="s">
        <v>4</v>
      </c>
      <c r="W1499" s="1" t="s">
        <v>4</v>
      </c>
      <c r="X1499" s="1" t="s">
        <v>4</v>
      </c>
      <c r="Y1499" s="1" t="s">
        <v>4</v>
      </c>
      <c r="Z1499" s="1" t="s">
        <v>4</v>
      </c>
      <c r="AA1499" s="1" t="s">
        <v>4</v>
      </c>
      <c r="AB1499" s="1" t="s">
        <v>4</v>
      </c>
      <c r="AC1499" s="1" t="s">
        <v>4</v>
      </c>
      <c r="AD1499" s="1" t="s">
        <v>4</v>
      </c>
      <c r="AE1499" s="1" t="s">
        <v>4</v>
      </c>
      <c r="AF1499" s="1" t="s">
        <v>4</v>
      </c>
      <c r="AG1499" s="1" t="s">
        <v>4</v>
      </c>
      <c r="AH1499" s="1" t="s">
        <v>4</v>
      </c>
      <c r="AI1499" s="1" t="s">
        <v>4</v>
      </c>
      <c r="AJ1499" s="1" t="s">
        <v>4</v>
      </c>
      <c r="AK1499" s="1" t="s">
        <v>4</v>
      </c>
    </row>
    <row r="1500" spans="1:37">
      <c r="A1500" t="s">
        <v>209</v>
      </c>
      <c r="B1500" s="2">
        <v>611</v>
      </c>
      <c r="C1500" t="s">
        <v>210</v>
      </c>
      <c r="D1500" s="2">
        <v>2004</v>
      </c>
      <c r="E1500" s="1" t="s">
        <v>4</v>
      </c>
      <c r="F1500" s="1" t="s">
        <v>4</v>
      </c>
      <c r="G1500" s="1" t="s">
        <v>4</v>
      </c>
      <c r="H1500" s="1" t="s">
        <v>4</v>
      </c>
      <c r="I1500" s="1" t="s">
        <v>4</v>
      </c>
      <c r="J1500" s="1" t="s">
        <v>4</v>
      </c>
      <c r="K1500" s="1" t="s">
        <v>4</v>
      </c>
      <c r="L1500" s="1" t="s">
        <v>4</v>
      </c>
      <c r="M1500" s="1" t="s">
        <v>4</v>
      </c>
      <c r="N1500" s="1">
        <v>5.0000000000000044</v>
      </c>
      <c r="O1500" s="1">
        <v>5.0000000000000044</v>
      </c>
      <c r="P1500" s="1">
        <v>3.1330828980926206</v>
      </c>
      <c r="Q1500" s="1">
        <v>3.9838846564713704</v>
      </c>
      <c r="R1500" s="1">
        <v>3.1337836848576384</v>
      </c>
      <c r="S1500" s="1">
        <v>4.1308269648704821</v>
      </c>
      <c r="T1500" s="1">
        <v>2.9673902127170804</v>
      </c>
      <c r="U1500" s="1">
        <v>2.9673902127169471</v>
      </c>
      <c r="V1500" s="1" t="s">
        <v>4</v>
      </c>
      <c r="W1500" s="1" t="s">
        <v>4</v>
      </c>
      <c r="X1500" s="1" t="s">
        <v>4</v>
      </c>
      <c r="Y1500" s="1" t="s">
        <v>4</v>
      </c>
      <c r="Z1500" s="1" t="s">
        <v>4</v>
      </c>
      <c r="AA1500" s="1" t="s">
        <v>4</v>
      </c>
      <c r="AB1500" s="1" t="s">
        <v>4</v>
      </c>
      <c r="AC1500" s="1" t="s">
        <v>4</v>
      </c>
      <c r="AD1500" s="1" t="s">
        <v>4</v>
      </c>
      <c r="AE1500" s="1" t="s">
        <v>4</v>
      </c>
      <c r="AF1500" s="1" t="s">
        <v>4</v>
      </c>
      <c r="AG1500" s="1" t="s">
        <v>4</v>
      </c>
      <c r="AH1500" s="1" t="s">
        <v>4</v>
      </c>
      <c r="AI1500" s="1" t="s">
        <v>4</v>
      </c>
      <c r="AJ1500" s="1" t="s">
        <v>4</v>
      </c>
      <c r="AK1500" s="1" t="s">
        <v>4</v>
      </c>
    </row>
    <row r="1501" spans="1:37">
      <c r="A1501" t="s">
        <v>209</v>
      </c>
      <c r="B1501" s="2">
        <v>611</v>
      </c>
      <c r="C1501" t="s">
        <v>210</v>
      </c>
      <c r="D1501" s="2">
        <v>2005</v>
      </c>
      <c r="E1501" s="1" t="s">
        <v>4</v>
      </c>
      <c r="F1501" s="1" t="s">
        <v>4</v>
      </c>
      <c r="G1501" s="1" t="s">
        <v>4</v>
      </c>
      <c r="H1501" s="1" t="s">
        <v>4</v>
      </c>
      <c r="I1501" s="1" t="s">
        <v>4</v>
      </c>
      <c r="J1501" s="1" t="s">
        <v>4</v>
      </c>
      <c r="K1501" s="1" t="s">
        <v>4</v>
      </c>
      <c r="L1501" s="1" t="s">
        <v>4</v>
      </c>
      <c r="M1501" s="1" t="s">
        <v>4</v>
      </c>
      <c r="N1501" s="1" t="s">
        <v>4</v>
      </c>
      <c r="O1501" s="1">
        <v>4.9999999999999822</v>
      </c>
      <c r="P1501" s="1">
        <v>3.410279114870729</v>
      </c>
      <c r="Q1501" s="1">
        <v>4.2232945871617966</v>
      </c>
      <c r="R1501" s="1">
        <v>3.251506964930484</v>
      </c>
      <c r="S1501" s="1">
        <v>4.6099947864257196</v>
      </c>
      <c r="T1501" s="1">
        <v>3.199999999999914</v>
      </c>
      <c r="U1501" s="1">
        <v>3.200000000000025</v>
      </c>
      <c r="V1501" s="1">
        <v>3.1696011560057968</v>
      </c>
      <c r="W1501" s="1" t="s">
        <v>4</v>
      </c>
      <c r="X1501" s="1" t="s">
        <v>4</v>
      </c>
      <c r="Y1501" s="1" t="s">
        <v>4</v>
      </c>
      <c r="Z1501" s="1" t="s">
        <v>4</v>
      </c>
      <c r="AA1501" s="1" t="s">
        <v>4</v>
      </c>
      <c r="AB1501" s="1" t="s">
        <v>4</v>
      </c>
      <c r="AC1501" s="1" t="s">
        <v>4</v>
      </c>
      <c r="AD1501" s="1" t="s">
        <v>4</v>
      </c>
      <c r="AE1501" s="1" t="s">
        <v>4</v>
      </c>
      <c r="AF1501" s="1" t="s">
        <v>4</v>
      </c>
      <c r="AG1501" s="1" t="s">
        <v>4</v>
      </c>
      <c r="AH1501" s="1" t="s">
        <v>4</v>
      </c>
      <c r="AI1501" s="1" t="s">
        <v>4</v>
      </c>
      <c r="AJ1501" s="1" t="s">
        <v>4</v>
      </c>
      <c r="AK1501" s="1" t="s">
        <v>4</v>
      </c>
    </row>
    <row r="1502" spans="1:37">
      <c r="A1502" t="s">
        <v>209</v>
      </c>
      <c r="B1502" s="2">
        <v>611</v>
      </c>
      <c r="C1502" t="s">
        <v>210</v>
      </c>
      <c r="D1502" s="2">
        <v>2006</v>
      </c>
      <c r="E1502" s="1" t="s">
        <v>4</v>
      </c>
      <c r="F1502" s="1" t="s">
        <v>4</v>
      </c>
      <c r="G1502" s="1" t="s">
        <v>4</v>
      </c>
      <c r="H1502" s="1" t="s">
        <v>4</v>
      </c>
      <c r="I1502" s="1" t="s">
        <v>4</v>
      </c>
      <c r="J1502" s="1" t="s">
        <v>4</v>
      </c>
      <c r="K1502" s="1" t="s">
        <v>4</v>
      </c>
      <c r="L1502" s="1" t="s">
        <v>4</v>
      </c>
      <c r="M1502" s="1" t="s">
        <v>4</v>
      </c>
      <c r="N1502" s="1" t="s">
        <v>4</v>
      </c>
      <c r="O1502" s="1" t="s">
        <v>4</v>
      </c>
      <c r="P1502" s="1">
        <v>4.4286540569848487</v>
      </c>
      <c r="Q1502" s="1">
        <v>4.5183046845275188</v>
      </c>
      <c r="R1502" s="1">
        <v>3.9302625752393183</v>
      </c>
      <c r="S1502" s="1">
        <v>5.2385448707217286</v>
      </c>
      <c r="T1502" s="1">
        <v>3.8000000000000256</v>
      </c>
      <c r="U1502" s="1">
        <v>4.2000000000000481</v>
      </c>
      <c r="V1502" s="1">
        <v>4.8171006550192796</v>
      </c>
      <c r="W1502" s="1">
        <v>4.8171006550192796</v>
      </c>
      <c r="X1502" s="1" t="s">
        <v>4</v>
      </c>
      <c r="Y1502" s="1" t="s">
        <v>4</v>
      </c>
      <c r="Z1502" s="1" t="s">
        <v>4</v>
      </c>
      <c r="AA1502" s="1" t="s">
        <v>4</v>
      </c>
      <c r="AB1502" s="1" t="s">
        <v>4</v>
      </c>
      <c r="AC1502" s="1" t="s">
        <v>4</v>
      </c>
      <c r="AD1502" s="1" t="s">
        <v>4</v>
      </c>
      <c r="AE1502" s="1" t="s">
        <v>4</v>
      </c>
      <c r="AF1502" s="1" t="s">
        <v>4</v>
      </c>
      <c r="AG1502" s="1" t="s">
        <v>4</v>
      </c>
      <c r="AH1502" s="1" t="s">
        <v>4</v>
      </c>
      <c r="AI1502" s="1" t="s">
        <v>4</v>
      </c>
      <c r="AJ1502" s="1" t="s">
        <v>4</v>
      </c>
      <c r="AK1502" s="1" t="s">
        <v>4</v>
      </c>
    </row>
    <row r="1503" spans="1:37">
      <c r="A1503" t="s">
        <v>209</v>
      </c>
      <c r="B1503" s="2">
        <v>611</v>
      </c>
      <c r="C1503" t="s">
        <v>210</v>
      </c>
      <c r="D1503" s="2">
        <v>2007</v>
      </c>
      <c r="E1503" s="1" t="s">
        <v>4</v>
      </c>
      <c r="F1503" s="1" t="s">
        <v>4</v>
      </c>
      <c r="G1503" s="1" t="s">
        <v>4</v>
      </c>
      <c r="H1503" s="1" t="s">
        <v>4</v>
      </c>
      <c r="I1503" s="1" t="s">
        <v>4</v>
      </c>
      <c r="J1503" s="1" t="s">
        <v>4</v>
      </c>
      <c r="K1503" s="1" t="s">
        <v>4</v>
      </c>
      <c r="L1503" s="1" t="s">
        <v>4</v>
      </c>
      <c r="M1503" s="1" t="s">
        <v>4</v>
      </c>
      <c r="N1503" s="1" t="s">
        <v>4</v>
      </c>
      <c r="O1503" s="1" t="s">
        <v>4</v>
      </c>
      <c r="P1503" s="1" t="s">
        <v>4</v>
      </c>
      <c r="Q1503" s="1">
        <v>4.8127997408618839</v>
      </c>
      <c r="R1503" s="1">
        <v>4.4677512601588587</v>
      </c>
      <c r="S1503" s="1">
        <v>4.2617798521451755</v>
      </c>
      <c r="T1503" s="1">
        <v>4.4000000000000705</v>
      </c>
      <c r="U1503" s="1">
        <v>4.9999999999999822</v>
      </c>
      <c r="V1503" s="1">
        <v>4.8091765104149697</v>
      </c>
      <c r="W1503" s="1">
        <v>5.2814481515302436</v>
      </c>
      <c r="X1503" s="1">
        <v>5.0759963126584706</v>
      </c>
      <c r="Y1503" s="1" t="s">
        <v>4</v>
      </c>
      <c r="Z1503" s="1" t="s">
        <v>4</v>
      </c>
      <c r="AA1503" s="1" t="s">
        <v>4</v>
      </c>
      <c r="AB1503" s="1" t="s">
        <v>4</v>
      </c>
      <c r="AC1503" s="1" t="s">
        <v>4</v>
      </c>
      <c r="AD1503" s="1" t="s">
        <v>4</v>
      </c>
      <c r="AE1503" s="1" t="s">
        <v>4</v>
      </c>
      <c r="AF1503" s="1" t="s">
        <v>4</v>
      </c>
      <c r="AG1503" s="1" t="s">
        <v>4</v>
      </c>
      <c r="AH1503" s="1" t="s">
        <v>4</v>
      </c>
      <c r="AI1503" s="1" t="s">
        <v>4</v>
      </c>
      <c r="AJ1503" s="1" t="s">
        <v>4</v>
      </c>
      <c r="AK1503" s="1" t="s">
        <v>4</v>
      </c>
    </row>
    <row r="1504" spans="1:37">
      <c r="A1504" t="s">
        <v>209</v>
      </c>
      <c r="B1504" s="2">
        <v>611</v>
      </c>
      <c r="C1504" t="s">
        <v>210</v>
      </c>
      <c r="D1504" s="2">
        <v>2008</v>
      </c>
      <c r="E1504" s="1" t="s">
        <v>4</v>
      </c>
      <c r="F1504" s="1" t="s">
        <v>4</v>
      </c>
      <c r="G1504" s="1" t="s">
        <v>4</v>
      </c>
      <c r="H1504" s="1" t="s">
        <v>4</v>
      </c>
      <c r="I1504" s="1" t="s">
        <v>4</v>
      </c>
      <c r="J1504" s="1" t="s">
        <v>4</v>
      </c>
      <c r="K1504" s="1" t="s">
        <v>4</v>
      </c>
      <c r="L1504" s="1" t="s">
        <v>4</v>
      </c>
      <c r="M1504" s="1" t="s">
        <v>4</v>
      </c>
      <c r="N1504" s="1" t="s">
        <v>4</v>
      </c>
      <c r="O1504" s="1" t="s">
        <v>4</v>
      </c>
      <c r="P1504" s="1" t="s">
        <v>4</v>
      </c>
      <c r="Q1504" s="1" t="s">
        <v>4</v>
      </c>
      <c r="R1504" s="1">
        <v>5.2070501155857984</v>
      </c>
      <c r="S1504" s="1">
        <v>4.2444973278089604</v>
      </c>
      <c r="T1504" s="1">
        <v>4.9999999999999156</v>
      </c>
      <c r="U1504" s="1">
        <v>5.6000000000000716</v>
      </c>
      <c r="V1504" s="1">
        <v>5.7480931491071585</v>
      </c>
      <c r="W1504" s="1">
        <v>5.8603228454510825</v>
      </c>
      <c r="X1504" s="1">
        <v>5.7843293283389663</v>
      </c>
      <c r="Y1504" s="1">
        <v>5.8225356866040912</v>
      </c>
      <c r="Z1504" s="1" t="s">
        <v>4</v>
      </c>
      <c r="AA1504" s="1" t="s">
        <v>4</v>
      </c>
      <c r="AB1504" s="1" t="s">
        <v>4</v>
      </c>
      <c r="AC1504" s="1" t="s">
        <v>4</v>
      </c>
      <c r="AD1504" s="1" t="s">
        <v>4</v>
      </c>
      <c r="AE1504" s="1" t="s">
        <v>4</v>
      </c>
      <c r="AF1504" s="1" t="s">
        <v>4</v>
      </c>
      <c r="AG1504" s="1" t="s">
        <v>4</v>
      </c>
      <c r="AH1504" s="1" t="s">
        <v>4</v>
      </c>
      <c r="AI1504" s="1" t="s">
        <v>4</v>
      </c>
      <c r="AJ1504" s="1" t="s">
        <v>4</v>
      </c>
      <c r="AK1504" s="1" t="s">
        <v>4</v>
      </c>
    </row>
    <row r="1505" spans="1:37">
      <c r="A1505" t="s">
        <v>209</v>
      </c>
      <c r="B1505" s="2">
        <v>611</v>
      </c>
      <c r="C1505" t="s">
        <v>210</v>
      </c>
      <c r="D1505" s="2">
        <v>2009</v>
      </c>
      <c r="E1505" s="1" t="s">
        <v>4</v>
      </c>
      <c r="F1505" s="1" t="s">
        <v>4</v>
      </c>
      <c r="G1505" s="1" t="s">
        <v>4</v>
      </c>
      <c r="H1505" s="1" t="s">
        <v>4</v>
      </c>
      <c r="I1505" s="1" t="s">
        <v>4</v>
      </c>
      <c r="J1505" s="1" t="s">
        <v>4</v>
      </c>
      <c r="K1505" s="1" t="s">
        <v>4</v>
      </c>
      <c r="L1505" s="1" t="s">
        <v>4</v>
      </c>
      <c r="M1505" s="1" t="s">
        <v>4</v>
      </c>
      <c r="N1505" s="1" t="s">
        <v>4</v>
      </c>
      <c r="O1505" s="1" t="s">
        <v>4</v>
      </c>
      <c r="P1505" s="1" t="s">
        <v>4</v>
      </c>
      <c r="Q1505" s="1" t="s">
        <v>4</v>
      </c>
      <c r="R1505" s="1" t="s">
        <v>4</v>
      </c>
      <c r="S1505" s="1">
        <v>3.8814544077637958</v>
      </c>
      <c r="T1505" s="1">
        <v>5.4999999999999938</v>
      </c>
      <c r="U1505" s="1">
        <v>6.2000000000000055</v>
      </c>
      <c r="V1505" s="1">
        <v>6.995726719972617</v>
      </c>
      <c r="W1505" s="1">
        <v>6.8596376721782315</v>
      </c>
      <c r="X1505" s="1">
        <v>5.104536464218179</v>
      </c>
      <c r="Y1505" s="1">
        <v>5.0304753370602695</v>
      </c>
      <c r="Z1505" s="1">
        <v>5.0171627427419319</v>
      </c>
      <c r="AA1505" s="1" t="s">
        <v>4</v>
      </c>
      <c r="AB1505" s="1" t="s">
        <v>4</v>
      </c>
      <c r="AC1505" s="1" t="s">
        <v>4</v>
      </c>
      <c r="AD1505" s="1" t="s">
        <v>4</v>
      </c>
      <c r="AE1505" s="1" t="s">
        <v>4</v>
      </c>
      <c r="AF1505" s="1" t="s">
        <v>4</v>
      </c>
      <c r="AG1505" s="1" t="s">
        <v>4</v>
      </c>
      <c r="AH1505" s="1" t="s">
        <v>4</v>
      </c>
      <c r="AI1505" s="1" t="s">
        <v>4</v>
      </c>
      <c r="AJ1505" s="1" t="s">
        <v>4</v>
      </c>
      <c r="AK1505" s="1" t="s">
        <v>4</v>
      </c>
    </row>
    <row r="1506" spans="1:37">
      <c r="A1506" t="s">
        <v>209</v>
      </c>
      <c r="B1506" s="2">
        <v>611</v>
      </c>
      <c r="C1506" t="s">
        <v>210</v>
      </c>
      <c r="D1506" s="2">
        <v>2010</v>
      </c>
      <c r="E1506" s="1" t="s">
        <v>4</v>
      </c>
      <c r="F1506" s="1" t="s">
        <v>4</v>
      </c>
      <c r="G1506" s="1" t="s">
        <v>4</v>
      </c>
      <c r="H1506" s="1" t="s">
        <v>4</v>
      </c>
      <c r="I1506" s="1" t="s">
        <v>4</v>
      </c>
      <c r="J1506" s="1" t="s">
        <v>4</v>
      </c>
      <c r="K1506" s="1" t="s">
        <v>4</v>
      </c>
      <c r="L1506" s="1" t="s">
        <v>4</v>
      </c>
      <c r="M1506" s="1" t="s">
        <v>4</v>
      </c>
      <c r="N1506" s="1" t="s">
        <v>4</v>
      </c>
      <c r="O1506" s="1" t="s">
        <v>4</v>
      </c>
      <c r="P1506" s="1" t="s">
        <v>4</v>
      </c>
      <c r="Q1506" s="1" t="s">
        <v>4</v>
      </c>
      <c r="R1506" s="1" t="s">
        <v>4</v>
      </c>
      <c r="S1506" s="1" t="s">
        <v>4</v>
      </c>
      <c r="T1506" s="1">
        <v>6.0000000000000941</v>
      </c>
      <c r="U1506" s="1">
        <v>6.6000000000001169</v>
      </c>
      <c r="V1506" s="1">
        <v>6.6025784292740752</v>
      </c>
      <c r="W1506" s="1">
        <v>7.305780779325044</v>
      </c>
      <c r="X1506" s="1">
        <v>5.3917687083956611</v>
      </c>
      <c r="Y1506" s="1">
        <v>4.4911116165117448</v>
      </c>
      <c r="Z1506" s="1">
        <v>3.4871910920054372</v>
      </c>
      <c r="AA1506" s="1">
        <v>3.487123434640127</v>
      </c>
      <c r="AB1506" s="1" t="s">
        <v>4</v>
      </c>
      <c r="AC1506" s="1" t="s">
        <v>4</v>
      </c>
      <c r="AD1506" s="1" t="s">
        <v>4</v>
      </c>
      <c r="AE1506" s="1" t="s">
        <v>4</v>
      </c>
      <c r="AF1506" s="1" t="s">
        <v>4</v>
      </c>
      <c r="AG1506" s="1" t="s">
        <v>4</v>
      </c>
      <c r="AH1506" s="1" t="s">
        <v>4</v>
      </c>
      <c r="AI1506" s="1" t="s">
        <v>4</v>
      </c>
      <c r="AJ1506" s="1" t="s">
        <v>4</v>
      </c>
      <c r="AK1506" s="1" t="s">
        <v>4</v>
      </c>
    </row>
    <row r="1507" spans="1:37">
      <c r="A1507" t="s">
        <v>209</v>
      </c>
      <c r="B1507" s="2">
        <v>611</v>
      </c>
      <c r="C1507" t="s">
        <v>210</v>
      </c>
      <c r="D1507" s="2">
        <v>2011</v>
      </c>
      <c r="E1507" s="1" t="s">
        <v>4</v>
      </c>
      <c r="F1507" s="1" t="s">
        <v>4</v>
      </c>
      <c r="G1507" s="1" t="s">
        <v>4</v>
      </c>
      <c r="H1507" s="1" t="s">
        <v>4</v>
      </c>
      <c r="I1507" s="1" t="s">
        <v>4</v>
      </c>
      <c r="J1507" s="1" t="s">
        <v>4</v>
      </c>
      <c r="K1507" s="1" t="s">
        <v>4</v>
      </c>
      <c r="L1507" s="1" t="s">
        <v>4</v>
      </c>
      <c r="M1507" s="1" t="s">
        <v>4</v>
      </c>
      <c r="N1507" s="1" t="s">
        <v>4</v>
      </c>
      <c r="O1507" s="1" t="s">
        <v>4</v>
      </c>
      <c r="P1507" s="1" t="s">
        <v>4</v>
      </c>
      <c r="Q1507" s="1" t="s">
        <v>4</v>
      </c>
      <c r="R1507" s="1" t="s">
        <v>4</v>
      </c>
      <c r="S1507" s="1" t="s">
        <v>4</v>
      </c>
      <c r="T1507" s="1" t="s">
        <v>4</v>
      </c>
      <c r="U1507" s="1">
        <v>6.599999999999473</v>
      </c>
      <c r="V1507" s="1">
        <v>5.9215706609754948</v>
      </c>
      <c r="W1507" s="1">
        <v>7.8769679155648031</v>
      </c>
      <c r="X1507" s="1">
        <v>5.8013178111621322</v>
      </c>
      <c r="Y1507" s="1">
        <v>5.396100498768841</v>
      </c>
      <c r="Z1507" s="1">
        <v>4.8157204585866031</v>
      </c>
      <c r="AA1507" s="1">
        <v>4.4917650679386245</v>
      </c>
      <c r="AB1507" s="1">
        <v>4.4681341040649247</v>
      </c>
      <c r="AC1507" s="1" t="s">
        <v>4</v>
      </c>
      <c r="AD1507" s="1" t="s">
        <v>4</v>
      </c>
      <c r="AE1507" s="1" t="s">
        <v>4</v>
      </c>
      <c r="AF1507" s="1" t="s">
        <v>4</v>
      </c>
      <c r="AG1507" s="1" t="s">
        <v>4</v>
      </c>
      <c r="AH1507" s="1" t="s">
        <v>4</v>
      </c>
      <c r="AI1507" s="1" t="s">
        <v>4</v>
      </c>
      <c r="AJ1507" s="1" t="s">
        <v>4</v>
      </c>
      <c r="AK1507" s="1" t="s">
        <v>4</v>
      </c>
    </row>
    <row r="1508" spans="1:37">
      <c r="A1508" t="s">
        <v>209</v>
      </c>
      <c r="B1508" s="2">
        <v>611</v>
      </c>
      <c r="C1508" t="s">
        <v>210</v>
      </c>
      <c r="D1508" s="2">
        <v>2012</v>
      </c>
      <c r="E1508" s="1" t="s">
        <v>4</v>
      </c>
      <c r="F1508" s="1" t="s">
        <v>4</v>
      </c>
      <c r="G1508" s="1" t="s">
        <v>4</v>
      </c>
      <c r="H1508" s="1" t="s">
        <v>4</v>
      </c>
      <c r="I1508" s="1" t="s">
        <v>4</v>
      </c>
      <c r="J1508" s="1" t="s">
        <v>4</v>
      </c>
      <c r="K1508" s="1" t="s">
        <v>4</v>
      </c>
      <c r="L1508" s="1" t="s">
        <v>4</v>
      </c>
      <c r="M1508" s="1" t="s">
        <v>4</v>
      </c>
      <c r="N1508" s="1" t="s">
        <v>4</v>
      </c>
      <c r="O1508" s="1" t="s">
        <v>4</v>
      </c>
      <c r="P1508" s="1" t="s">
        <v>4</v>
      </c>
      <c r="Q1508" s="1" t="s">
        <v>4</v>
      </c>
      <c r="R1508" s="1" t="s">
        <v>4</v>
      </c>
      <c r="S1508" s="1" t="s">
        <v>4</v>
      </c>
      <c r="T1508" s="1" t="s">
        <v>4</v>
      </c>
      <c r="U1508" s="1" t="s">
        <v>4</v>
      </c>
      <c r="V1508" s="1">
        <v>5.1215561857067327</v>
      </c>
      <c r="W1508" s="1">
        <v>7.6738146274011321</v>
      </c>
      <c r="X1508" s="1">
        <v>6.285187441201634</v>
      </c>
      <c r="Y1508" s="1">
        <v>6.1300034834575357</v>
      </c>
      <c r="Z1508" s="1">
        <v>5.1423366122751224</v>
      </c>
      <c r="AA1508" s="1">
        <v>4.8183338576755386</v>
      </c>
      <c r="AB1508" s="1">
        <v>4.8408944471280302</v>
      </c>
      <c r="AC1508" s="1">
        <v>4.8408944471280302</v>
      </c>
      <c r="AD1508" s="1" t="s">
        <v>4</v>
      </c>
      <c r="AE1508" s="1" t="s">
        <v>4</v>
      </c>
      <c r="AF1508" s="1" t="s">
        <v>4</v>
      </c>
      <c r="AG1508" s="1" t="s">
        <v>4</v>
      </c>
      <c r="AH1508" s="1" t="s">
        <v>4</v>
      </c>
      <c r="AI1508" s="1" t="s">
        <v>4</v>
      </c>
      <c r="AJ1508" s="1" t="s">
        <v>4</v>
      </c>
      <c r="AK1508" s="1" t="s">
        <v>4</v>
      </c>
    </row>
    <row r="1509" spans="1:37">
      <c r="A1509" t="s">
        <v>209</v>
      </c>
      <c r="B1509" s="2">
        <v>611</v>
      </c>
      <c r="C1509" t="s">
        <v>210</v>
      </c>
      <c r="D1509" s="2">
        <v>2013</v>
      </c>
      <c r="E1509" s="1" t="s">
        <v>4</v>
      </c>
      <c r="F1509" s="1" t="s">
        <v>4</v>
      </c>
      <c r="G1509" s="1" t="s">
        <v>4</v>
      </c>
      <c r="H1509" s="1" t="s">
        <v>4</v>
      </c>
      <c r="I1509" s="1" t="s">
        <v>4</v>
      </c>
      <c r="J1509" s="1" t="s">
        <v>4</v>
      </c>
      <c r="K1509" s="1" t="s">
        <v>4</v>
      </c>
      <c r="L1509" s="1" t="s">
        <v>4</v>
      </c>
      <c r="M1509" s="1" t="s">
        <v>4</v>
      </c>
      <c r="N1509" s="1" t="s">
        <v>4</v>
      </c>
      <c r="O1509" s="1" t="s">
        <v>4</v>
      </c>
      <c r="P1509" s="1" t="s">
        <v>4</v>
      </c>
      <c r="Q1509" s="1" t="s">
        <v>4</v>
      </c>
      <c r="R1509" s="1" t="s">
        <v>4</v>
      </c>
      <c r="S1509" s="1" t="s">
        <v>4</v>
      </c>
      <c r="T1509" s="1" t="s">
        <v>4</v>
      </c>
      <c r="U1509" s="1" t="s">
        <v>4</v>
      </c>
      <c r="V1509" s="1" t="s">
        <v>4</v>
      </c>
      <c r="W1509" s="1">
        <v>7.214533586293137</v>
      </c>
      <c r="X1509" s="1">
        <v>6.749933230669658</v>
      </c>
      <c r="Y1509" s="1">
        <v>6.1769424043478294</v>
      </c>
      <c r="Z1509" s="1">
        <v>5.8201636037309212</v>
      </c>
      <c r="AA1509" s="1">
        <v>4.9791467979316772</v>
      </c>
      <c r="AB1509" s="1">
        <v>5.0006470162222483</v>
      </c>
      <c r="AC1509" s="1">
        <v>5.0006470162222483</v>
      </c>
      <c r="AD1509" s="1">
        <v>5.0006447486236505</v>
      </c>
      <c r="AE1509" s="1" t="s">
        <v>4</v>
      </c>
      <c r="AF1509" s="1" t="s">
        <v>4</v>
      </c>
      <c r="AG1509" s="1" t="s">
        <v>4</v>
      </c>
      <c r="AH1509" s="1" t="s">
        <v>4</v>
      </c>
      <c r="AI1509" s="1" t="s">
        <v>4</v>
      </c>
      <c r="AJ1509" s="1" t="s">
        <v>4</v>
      </c>
      <c r="AK1509" s="1" t="s">
        <v>4</v>
      </c>
    </row>
    <row r="1510" spans="1:37">
      <c r="A1510" t="s">
        <v>209</v>
      </c>
      <c r="B1510" s="2">
        <v>611</v>
      </c>
      <c r="C1510" t="s">
        <v>210</v>
      </c>
      <c r="D1510" s="2">
        <v>2014</v>
      </c>
      <c r="E1510" s="1" t="s">
        <v>4</v>
      </c>
      <c r="F1510" s="1" t="s">
        <v>4</v>
      </c>
      <c r="G1510" s="1" t="s">
        <v>4</v>
      </c>
      <c r="H1510" s="1" t="s">
        <v>4</v>
      </c>
      <c r="I1510" s="1" t="s">
        <v>4</v>
      </c>
      <c r="J1510" s="1" t="s">
        <v>4</v>
      </c>
      <c r="K1510" s="1" t="s">
        <v>4</v>
      </c>
      <c r="L1510" s="1" t="s">
        <v>4</v>
      </c>
      <c r="M1510" s="1" t="s">
        <v>4</v>
      </c>
      <c r="N1510" s="1" t="s">
        <v>4</v>
      </c>
      <c r="O1510" s="1" t="s">
        <v>4</v>
      </c>
      <c r="P1510" s="1" t="s">
        <v>4</v>
      </c>
      <c r="Q1510" s="1" t="s">
        <v>4</v>
      </c>
      <c r="R1510" s="1" t="s">
        <v>4</v>
      </c>
      <c r="S1510" s="1" t="s">
        <v>4</v>
      </c>
      <c r="T1510" s="1" t="s">
        <v>4</v>
      </c>
      <c r="U1510" s="1" t="s">
        <v>4</v>
      </c>
      <c r="V1510" s="1" t="s">
        <v>4</v>
      </c>
      <c r="W1510" s="1" t="s">
        <v>4</v>
      </c>
      <c r="X1510" s="1">
        <v>7.1455756103078416</v>
      </c>
      <c r="Y1510" s="1">
        <v>6.2085994431515745</v>
      </c>
      <c r="Z1510" s="1">
        <v>5.7682553093533429</v>
      </c>
      <c r="AA1510" s="1">
        <v>4.9775943316362037</v>
      </c>
      <c r="AB1510" s="1">
        <v>5.9920321219605777</v>
      </c>
      <c r="AC1510" s="1">
        <v>5.4993600667728515</v>
      </c>
      <c r="AD1510" s="1">
        <v>6.0000000000000719</v>
      </c>
      <c r="AE1510" s="1">
        <v>6.0000000000000719</v>
      </c>
      <c r="AF1510" s="1" t="s">
        <v>4</v>
      </c>
      <c r="AG1510" s="1" t="s">
        <v>4</v>
      </c>
      <c r="AH1510" s="1" t="s">
        <v>4</v>
      </c>
      <c r="AI1510" s="1" t="s">
        <v>4</v>
      </c>
      <c r="AJ1510" s="1" t="s">
        <v>4</v>
      </c>
      <c r="AK1510" s="1" t="s">
        <v>4</v>
      </c>
    </row>
    <row r="1511" spans="1:37">
      <c r="A1511" t="s">
        <v>209</v>
      </c>
      <c r="B1511" s="2">
        <v>611</v>
      </c>
      <c r="C1511" t="s">
        <v>210</v>
      </c>
      <c r="D1511" s="2">
        <v>2015</v>
      </c>
      <c r="E1511" s="1" t="s">
        <v>4</v>
      </c>
      <c r="F1511" s="1" t="s">
        <v>4</v>
      </c>
      <c r="G1511" s="1" t="s">
        <v>4</v>
      </c>
      <c r="H1511" s="1" t="s">
        <v>4</v>
      </c>
      <c r="I1511" s="1" t="s">
        <v>4</v>
      </c>
      <c r="J1511" s="1" t="s">
        <v>4</v>
      </c>
      <c r="K1511" s="1" t="s">
        <v>4</v>
      </c>
      <c r="L1511" s="1" t="s">
        <v>4</v>
      </c>
      <c r="M1511" s="1" t="s">
        <v>4</v>
      </c>
      <c r="N1511" s="1" t="s">
        <v>4</v>
      </c>
      <c r="O1511" s="1" t="s">
        <v>4</v>
      </c>
      <c r="P1511" s="1" t="s">
        <v>4</v>
      </c>
      <c r="Q1511" s="1" t="s">
        <v>4</v>
      </c>
      <c r="R1511" s="1" t="s">
        <v>4</v>
      </c>
      <c r="S1511" s="1" t="s">
        <v>4</v>
      </c>
      <c r="T1511" s="1" t="s">
        <v>4</v>
      </c>
      <c r="U1511" s="1" t="s">
        <v>4</v>
      </c>
      <c r="V1511" s="1" t="s">
        <v>4</v>
      </c>
      <c r="W1511" s="1" t="s">
        <v>4</v>
      </c>
      <c r="X1511" s="1" t="s">
        <v>4</v>
      </c>
      <c r="Y1511" s="1">
        <v>6.2228530968443163</v>
      </c>
      <c r="Z1511" s="1">
        <v>5.8027390671192336</v>
      </c>
      <c r="AA1511" s="1">
        <v>5.4916097501976457</v>
      </c>
      <c r="AB1511" s="1">
        <v>6.4539839262915955</v>
      </c>
      <c r="AC1511" s="1">
        <v>5.5467368142386508</v>
      </c>
      <c r="AD1511" s="1">
        <v>6.5000000000000391</v>
      </c>
      <c r="AE1511" s="1">
        <v>6.5000000000000391</v>
      </c>
      <c r="AF1511" s="1">
        <v>6.5000000000000391</v>
      </c>
      <c r="AG1511" s="1" t="s">
        <v>4</v>
      </c>
      <c r="AH1511" s="1" t="s">
        <v>4</v>
      </c>
      <c r="AI1511" s="1" t="s">
        <v>4</v>
      </c>
      <c r="AJ1511" s="1" t="s">
        <v>4</v>
      </c>
      <c r="AK1511" s="1" t="s">
        <v>4</v>
      </c>
    </row>
    <row r="1512" spans="1:37">
      <c r="A1512" t="s">
        <v>209</v>
      </c>
      <c r="B1512" s="2">
        <v>611</v>
      </c>
      <c r="C1512" t="s">
        <v>210</v>
      </c>
      <c r="D1512" s="2">
        <v>2016</v>
      </c>
      <c r="E1512" s="1" t="s">
        <v>4</v>
      </c>
      <c r="F1512" s="1" t="s">
        <v>4</v>
      </c>
      <c r="G1512" s="1" t="s">
        <v>4</v>
      </c>
      <c r="H1512" s="1" t="s">
        <v>4</v>
      </c>
      <c r="I1512" s="1" t="s">
        <v>4</v>
      </c>
      <c r="J1512" s="1" t="s">
        <v>4</v>
      </c>
      <c r="K1512" s="1" t="s">
        <v>4</v>
      </c>
      <c r="L1512" s="1" t="s">
        <v>4</v>
      </c>
      <c r="M1512" s="1" t="s">
        <v>4</v>
      </c>
      <c r="N1512" s="1" t="s">
        <v>4</v>
      </c>
      <c r="O1512" s="1" t="s">
        <v>4</v>
      </c>
      <c r="P1512" s="1" t="s">
        <v>4</v>
      </c>
      <c r="Q1512" s="1" t="s">
        <v>4</v>
      </c>
      <c r="R1512" s="1" t="s">
        <v>4</v>
      </c>
      <c r="S1512" s="1" t="s">
        <v>4</v>
      </c>
      <c r="T1512" s="1" t="s">
        <v>4</v>
      </c>
      <c r="U1512" s="1" t="s">
        <v>4</v>
      </c>
      <c r="V1512" s="1" t="s">
        <v>4</v>
      </c>
      <c r="W1512" s="1" t="s">
        <v>4</v>
      </c>
      <c r="X1512" s="1" t="s">
        <v>4</v>
      </c>
      <c r="Y1512" s="1" t="s">
        <v>4</v>
      </c>
      <c r="Z1512" s="1">
        <v>5.7859435599130427</v>
      </c>
      <c r="AA1512" s="1">
        <v>5.8120016059123536</v>
      </c>
      <c r="AB1512" s="1">
        <v>6.4999999999999947</v>
      </c>
      <c r="AC1512" s="1">
        <v>5.9989333936884659</v>
      </c>
      <c r="AD1512" s="1">
        <v>6.9999999999994733</v>
      </c>
      <c r="AE1512" s="1">
        <v>6.5000000000001279</v>
      </c>
      <c r="AF1512" s="1">
        <v>6.5000000000001279</v>
      </c>
      <c r="AG1512" s="1">
        <v>6.5000000000001279</v>
      </c>
      <c r="AH1512" s="1" t="s">
        <v>4</v>
      </c>
      <c r="AI1512" s="1" t="s">
        <v>4</v>
      </c>
      <c r="AJ1512" s="1" t="s">
        <v>4</v>
      </c>
      <c r="AK1512" s="1" t="s">
        <v>4</v>
      </c>
    </row>
    <row r="1513" spans="1:37">
      <c r="A1513" t="s">
        <v>209</v>
      </c>
      <c r="B1513" s="2">
        <v>611</v>
      </c>
      <c r="C1513" t="s">
        <v>210</v>
      </c>
      <c r="D1513" s="2">
        <v>2017</v>
      </c>
      <c r="E1513" s="1" t="s">
        <v>4</v>
      </c>
      <c r="F1513" s="1" t="s">
        <v>4</v>
      </c>
      <c r="G1513" s="1" t="s">
        <v>4</v>
      </c>
      <c r="H1513" s="1" t="s">
        <v>4</v>
      </c>
      <c r="I1513" s="1" t="s">
        <v>4</v>
      </c>
      <c r="J1513" s="1" t="s">
        <v>4</v>
      </c>
      <c r="K1513" s="1" t="s">
        <v>4</v>
      </c>
      <c r="L1513" s="1" t="s">
        <v>4</v>
      </c>
      <c r="M1513" s="1" t="s">
        <v>4</v>
      </c>
      <c r="N1513" s="1" t="s">
        <v>4</v>
      </c>
      <c r="O1513" s="1" t="s">
        <v>4</v>
      </c>
      <c r="P1513" s="1" t="s">
        <v>4</v>
      </c>
      <c r="Q1513" s="1" t="s">
        <v>4</v>
      </c>
      <c r="R1513" s="1" t="s">
        <v>4</v>
      </c>
      <c r="S1513" s="1" t="s">
        <v>4</v>
      </c>
      <c r="T1513" s="1" t="s">
        <v>4</v>
      </c>
      <c r="U1513" s="1" t="s">
        <v>4</v>
      </c>
      <c r="V1513" s="1" t="s">
        <v>4</v>
      </c>
      <c r="W1513" s="1" t="s">
        <v>4</v>
      </c>
      <c r="X1513" s="1" t="s">
        <v>4</v>
      </c>
      <c r="Y1513" s="1" t="s">
        <v>4</v>
      </c>
      <c r="Z1513" s="1" t="s">
        <v>4</v>
      </c>
      <c r="AA1513" s="1">
        <v>5.8073288450956051</v>
      </c>
      <c r="AB1513" s="1">
        <v>6.4999999999999947</v>
      </c>
      <c r="AC1513" s="1">
        <v>6.499691169174171</v>
      </c>
      <c r="AD1513" s="1">
        <v>7.1000000000005725</v>
      </c>
      <c r="AE1513" s="1">
        <v>6.9999999999992735</v>
      </c>
      <c r="AF1513" s="1">
        <v>6.9999999999992735</v>
      </c>
      <c r="AG1513" s="1">
        <v>6.6999999999997506</v>
      </c>
      <c r="AH1513" s="1">
        <v>5.076899646328914</v>
      </c>
      <c r="AI1513" s="1" t="s">
        <v>4</v>
      </c>
      <c r="AJ1513" s="1" t="s">
        <v>4</v>
      </c>
      <c r="AK1513" s="1" t="s">
        <v>4</v>
      </c>
    </row>
    <row r="1514" spans="1:37">
      <c r="A1514" t="s">
        <v>209</v>
      </c>
      <c r="B1514" s="2">
        <v>611</v>
      </c>
      <c r="C1514" t="s">
        <v>210</v>
      </c>
      <c r="D1514" s="2">
        <v>2018</v>
      </c>
      <c r="E1514" s="1" t="s">
        <v>4</v>
      </c>
      <c r="F1514" s="1" t="s">
        <v>4</v>
      </c>
      <c r="G1514" s="1" t="s">
        <v>4</v>
      </c>
      <c r="H1514" s="1" t="s">
        <v>4</v>
      </c>
      <c r="I1514" s="1" t="s">
        <v>4</v>
      </c>
      <c r="J1514" s="1" t="s">
        <v>4</v>
      </c>
      <c r="K1514" s="1" t="s">
        <v>4</v>
      </c>
      <c r="L1514" s="1" t="s">
        <v>4</v>
      </c>
      <c r="M1514" s="1" t="s">
        <v>4</v>
      </c>
      <c r="N1514" s="1" t="s">
        <v>4</v>
      </c>
      <c r="O1514" s="1" t="s">
        <v>4</v>
      </c>
      <c r="P1514" s="1" t="s">
        <v>4</v>
      </c>
      <c r="Q1514" s="1" t="s">
        <v>4</v>
      </c>
      <c r="R1514" s="1" t="s">
        <v>4</v>
      </c>
      <c r="S1514" s="1" t="s">
        <v>4</v>
      </c>
      <c r="T1514" s="1" t="s">
        <v>4</v>
      </c>
      <c r="U1514" s="1" t="s">
        <v>4</v>
      </c>
      <c r="V1514" s="1" t="s">
        <v>4</v>
      </c>
      <c r="W1514" s="1" t="s">
        <v>4</v>
      </c>
      <c r="X1514" s="1" t="s">
        <v>4</v>
      </c>
      <c r="Y1514" s="1" t="s">
        <v>4</v>
      </c>
      <c r="Z1514" s="1" t="s">
        <v>4</v>
      </c>
      <c r="AA1514" s="1" t="s">
        <v>4</v>
      </c>
      <c r="AB1514" s="1">
        <v>5.9999999999999831</v>
      </c>
      <c r="AC1514" s="1">
        <v>6.4895117508501965</v>
      </c>
      <c r="AD1514" s="1">
        <v>7.0999999999994401</v>
      </c>
      <c r="AE1514" s="1">
        <v>7.0000000000005835</v>
      </c>
      <c r="AF1514" s="1">
        <v>7.0000000000005835</v>
      </c>
      <c r="AG1514" s="1">
        <v>6.7000000000001947</v>
      </c>
      <c r="AH1514" s="1">
        <v>5.500000000000016</v>
      </c>
      <c r="AI1514" s="1">
        <v>8.4076626634439933</v>
      </c>
      <c r="AJ1514" s="1" t="s">
        <v>4</v>
      </c>
      <c r="AK1514" s="1" t="s">
        <v>4</v>
      </c>
    </row>
    <row r="1515" spans="1:37">
      <c r="A1515" t="s">
        <v>209</v>
      </c>
      <c r="B1515" s="2">
        <v>611</v>
      </c>
      <c r="C1515" t="s">
        <v>210</v>
      </c>
      <c r="D1515" s="2">
        <v>2019</v>
      </c>
      <c r="E1515" s="1" t="s">
        <v>4</v>
      </c>
      <c r="F1515" s="1" t="s">
        <v>4</v>
      </c>
      <c r="G1515" s="1" t="s">
        <v>4</v>
      </c>
      <c r="H1515" s="1" t="s">
        <v>4</v>
      </c>
      <c r="I1515" s="1" t="s">
        <v>4</v>
      </c>
      <c r="J1515" s="1" t="s">
        <v>4</v>
      </c>
      <c r="K1515" s="1" t="s">
        <v>4</v>
      </c>
      <c r="L1515" s="1" t="s">
        <v>4</v>
      </c>
      <c r="M1515" s="1" t="s">
        <v>4</v>
      </c>
      <c r="N1515" s="1" t="s">
        <v>4</v>
      </c>
      <c r="O1515" s="1" t="s">
        <v>4</v>
      </c>
      <c r="P1515" s="1" t="s">
        <v>4</v>
      </c>
      <c r="Q1515" s="1" t="s">
        <v>4</v>
      </c>
      <c r="R1515" s="1" t="s">
        <v>4</v>
      </c>
      <c r="S1515" s="1" t="s">
        <v>4</v>
      </c>
      <c r="T1515" s="1" t="s">
        <v>4</v>
      </c>
      <c r="U1515" s="1" t="s">
        <v>4</v>
      </c>
      <c r="V1515" s="1" t="s">
        <v>4</v>
      </c>
      <c r="W1515" s="1" t="s">
        <v>4</v>
      </c>
      <c r="X1515" s="1" t="s">
        <v>4</v>
      </c>
      <c r="Y1515" s="1" t="s">
        <v>4</v>
      </c>
      <c r="Z1515" s="1" t="s">
        <v>4</v>
      </c>
      <c r="AA1515" s="1" t="s">
        <v>4</v>
      </c>
      <c r="AB1515" s="1" t="s">
        <v>4</v>
      </c>
      <c r="AC1515" s="1">
        <v>6.4554828036288425</v>
      </c>
      <c r="AD1515" s="1">
        <v>7.0000000000005169</v>
      </c>
      <c r="AE1515" s="1">
        <v>6.9999999999998286</v>
      </c>
      <c r="AF1515" s="1">
        <v>6.9999999999998286</v>
      </c>
      <c r="AG1515" s="1">
        <v>6.699999999999573</v>
      </c>
      <c r="AH1515" s="1">
        <v>5.9999999999998943</v>
      </c>
      <c r="AI1515" s="1">
        <v>7.4982354905849036</v>
      </c>
      <c r="AJ1515" s="1">
        <v>7.4999999999998845</v>
      </c>
      <c r="AK1515" s="1" t="s">
        <v>4</v>
      </c>
    </row>
    <row r="1516" spans="1:37">
      <c r="A1516" t="s">
        <v>209</v>
      </c>
      <c r="B1516" s="2">
        <v>611</v>
      </c>
      <c r="C1516" t="s">
        <v>210</v>
      </c>
      <c r="D1516" s="2">
        <v>2020</v>
      </c>
      <c r="E1516" s="1" t="s">
        <v>4</v>
      </c>
      <c r="F1516" s="1" t="s">
        <v>4</v>
      </c>
      <c r="G1516" s="1" t="s">
        <v>4</v>
      </c>
      <c r="H1516" s="1" t="s">
        <v>4</v>
      </c>
      <c r="I1516" s="1" t="s">
        <v>4</v>
      </c>
      <c r="J1516" s="1" t="s">
        <v>4</v>
      </c>
      <c r="K1516" s="1" t="s">
        <v>4</v>
      </c>
      <c r="L1516" s="1" t="s">
        <v>4</v>
      </c>
      <c r="M1516" s="1" t="s">
        <v>4</v>
      </c>
      <c r="N1516" s="1" t="s">
        <v>4</v>
      </c>
      <c r="O1516" s="1" t="s">
        <v>4</v>
      </c>
      <c r="P1516" s="1" t="s">
        <v>4</v>
      </c>
      <c r="Q1516" s="1" t="s">
        <v>4</v>
      </c>
      <c r="R1516" s="1" t="s">
        <v>4</v>
      </c>
      <c r="S1516" s="1" t="s">
        <v>4</v>
      </c>
      <c r="T1516" s="1" t="s">
        <v>4</v>
      </c>
      <c r="U1516" s="1" t="s">
        <v>4</v>
      </c>
      <c r="V1516" s="1" t="s">
        <v>4</v>
      </c>
      <c r="W1516" s="1" t="s">
        <v>4</v>
      </c>
      <c r="X1516" s="1" t="s">
        <v>4</v>
      </c>
      <c r="Y1516" s="1" t="s">
        <v>4</v>
      </c>
      <c r="Z1516" s="1" t="s">
        <v>4</v>
      </c>
      <c r="AA1516" s="1" t="s">
        <v>4</v>
      </c>
      <c r="AB1516" s="1" t="s">
        <v>4</v>
      </c>
      <c r="AC1516" s="1" t="s">
        <v>4</v>
      </c>
      <c r="AD1516" s="1">
        <v>5.9999999999998499</v>
      </c>
      <c r="AE1516" s="1">
        <v>5.9999999999997833</v>
      </c>
      <c r="AF1516" s="1">
        <v>5.9999999999997833</v>
      </c>
      <c r="AG1516" s="1">
        <v>6.0000000000001164</v>
      </c>
      <c r="AH1516" s="1">
        <v>6.0000000000001164</v>
      </c>
      <c r="AI1516" s="1">
        <v>-1.0000000000000342</v>
      </c>
      <c r="AJ1516" s="1">
        <v>1.0000000000001563</v>
      </c>
      <c r="AK1516" s="1">
        <v>1.2020220236309553</v>
      </c>
    </row>
    <row r="1517" spans="1:37">
      <c r="A1517" t="s">
        <v>209</v>
      </c>
      <c r="B1517" s="2">
        <v>611</v>
      </c>
      <c r="C1517" t="s">
        <v>210</v>
      </c>
      <c r="D1517" s="2">
        <v>2021</v>
      </c>
      <c r="E1517" s="1" t="s">
        <v>4</v>
      </c>
      <c r="F1517" s="1" t="s">
        <v>4</v>
      </c>
      <c r="G1517" s="1" t="s">
        <v>4</v>
      </c>
      <c r="H1517" s="1" t="s">
        <v>4</v>
      </c>
      <c r="I1517" s="1" t="s">
        <v>4</v>
      </c>
      <c r="J1517" s="1" t="s">
        <v>4</v>
      </c>
      <c r="K1517" s="1" t="s">
        <v>4</v>
      </c>
      <c r="L1517" s="1" t="s">
        <v>4</v>
      </c>
      <c r="M1517" s="1" t="s">
        <v>4</v>
      </c>
      <c r="N1517" s="1" t="s">
        <v>4</v>
      </c>
      <c r="O1517" s="1" t="s">
        <v>4</v>
      </c>
      <c r="P1517" s="1" t="s">
        <v>4</v>
      </c>
      <c r="Q1517" s="1" t="s">
        <v>4</v>
      </c>
      <c r="R1517" s="1" t="s">
        <v>4</v>
      </c>
      <c r="S1517" s="1" t="s">
        <v>4</v>
      </c>
      <c r="T1517" s="1" t="s">
        <v>4</v>
      </c>
      <c r="U1517" s="1" t="s">
        <v>4</v>
      </c>
      <c r="V1517" s="1" t="s">
        <v>4</v>
      </c>
      <c r="W1517" s="1" t="s">
        <v>4</v>
      </c>
      <c r="X1517" s="1" t="s">
        <v>4</v>
      </c>
      <c r="Y1517" s="1" t="s">
        <v>4</v>
      </c>
      <c r="Z1517" s="1" t="s">
        <v>4</v>
      </c>
      <c r="AA1517" s="1" t="s">
        <v>4</v>
      </c>
      <c r="AB1517" s="1" t="s">
        <v>4</v>
      </c>
      <c r="AC1517" s="1" t="s">
        <v>4</v>
      </c>
      <c r="AD1517" s="1" t="s">
        <v>4</v>
      </c>
      <c r="AE1517" s="1">
        <v>5.9999999999999609</v>
      </c>
      <c r="AF1517" s="1">
        <v>5.9999999999999609</v>
      </c>
      <c r="AG1517" s="1">
        <v>5.9999999999997611</v>
      </c>
      <c r="AH1517" s="1">
        <v>6.0000000000000053</v>
      </c>
      <c r="AI1517" s="1">
        <v>7.000000000000095</v>
      </c>
      <c r="AJ1517" s="1">
        <v>4.9999999999998712</v>
      </c>
      <c r="AK1517" s="1">
        <v>4.8123827665959906</v>
      </c>
    </row>
    <row r="1518" spans="1:37">
      <c r="A1518" t="s">
        <v>209</v>
      </c>
      <c r="B1518" s="2">
        <v>611</v>
      </c>
      <c r="C1518" t="s">
        <v>210</v>
      </c>
      <c r="D1518" s="2">
        <v>2022</v>
      </c>
      <c r="E1518" s="1" t="s">
        <v>4</v>
      </c>
      <c r="F1518" s="1" t="s">
        <v>4</v>
      </c>
      <c r="G1518" s="1" t="s">
        <v>4</v>
      </c>
      <c r="H1518" s="1" t="s">
        <v>4</v>
      </c>
      <c r="I1518" s="1" t="s">
        <v>4</v>
      </c>
      <c r="J1518" s="1" t="s">
        <v>4</v>
      </c>
      <c r="K1518" s="1" t="s">
        <v>4</v>
      </c>
      <c r="L1518" s="1" t="s">
        <v>4</v>
      </c>
      <c r="M1518" s="1" t="s">
        <v>4</v>
      </c>
      <c r="N1518" s="1" t="s">
        <v>4</v>
      </c>
      <c r="O1518" s="1" t="s">
        <v>4</v>
      </c>
      <c r="P1518" s="1" t="s">
        <v>4</v>
      </c>
      <c r="Q1518" s="1" t="s">
        <v>4</v>
      </c>
      <c r="R1518" s="1" t="s">
        <v>4</v>
      </c>
      <c r="S1518" s="1" t="s">
        <v>4</v>
      </c>
      <c r="T1518" s="1" t="s">
        <v>4</v>
      </c>
      <c r="U1518" s="1" t="s">
        <v>4</v>
      </c>
      <c r="V1518" s="1" t="s">
        <v>4</v>
      </c>
      <c r="W1518" s="1" t="s">
        <v>4</v>
      </c>
      <c r="X1518" s="1" t="s">
        <v>4</v>
      </c>
      <c r="Y1518" s="1" t="s">
        <v>4</v>
      </c>
      <c r="Z1518" s="1" t="s">
        <v>4</v>
      </c>
      <c r="AA1518" s="1" t="s">
        <v>4</v>
      </c>
      <c r="AB1518" s="1" t="s">
        <v>4</v>
      </c>
      <c r="AC1518" s="1" t="s">
        <v>4</v>
      </c>
      <c r="AD1518" s="1" t="s">
        <v>4</v>
      </c>
      <c r="AE1518" s="1" t="s">
        <v>4</v>
      </c>
      <c r="AF1518" s="1">
        <v>6.000000000000405</v>
      </c>
      <c r="AG1518" s="1">
        <v>6.0000000000004272</v>
      </c>
      <c r="AH1518" s="1">
        <v>5.9999999999998721</v>
      </c>
      <c r="AI1518" s="1">
        <v>6.4999999999999059</v>
      </c>
      <c r="AJ1518" s="1">
        <v>5.5000000000002824</v>
      </c>
      <c r="AK1518" s="1">
        <v>3.5518937721695565</v>
      </c>
    </row>
    <row r="1519" spans="1:37">
      <c r="A1519" t="s">
        <v>209</v>
      </c>
      <c r="B1519" s="2">
        <v>611</v>
      </c>
      <c r="C1519" t="s">
        <v>210</v>
      </c>
      <c r="D1519" s="2">
        <v>2023</v>
      </c>
      <c r="E1519" s="1" t="s">
        <v>4</v>
      </c>
      <c r="F1519" s="1" t="s">
        <v>4</v>
      </c>
      <c r="G1519" s="1" t="s">
        <v>4</v>
      </c>
      <c r="H1519" s="1" t="s">
        <v>4</v>
      </c>
      <c r="I1519" s="1" t="s">
        <v>4</v>
      </c>
      <c r="J1519" s="1" t="s">
        <v>4</v>
      </c>
      <c r="K1519" s="1" t="s">
        <v>4</v>
      </c>
      <c r="L1519" s="1" t="s">
        <v>4</v>
      </c>
      <c r="M1519" s="1" t="s">
        <v>4</v>
      </c>
      <c r="N1519" s="1" t="s">
        <v>4</v>
      </c>
      <c r="O1519" s="1" t="s">
        <v>4</v>
      </c>
      <c r="P1519" s="1" t="s">
        <v>4</v>
      </c>
      <c r="Q1519" s="1" t="s">
        <v>4</v>
      </c>
      <c r="R1519" s="1" t="s">
        <v>4</v>
      </c>
      <c r="S1519" s="1" t="s">
        <v>4</v>
      </c>
      <c r="T1519" s="1" t="s">
        <v>4</v>
      </c>
      <c r="U1519" s="1" t="s">
        <v>4</v>
      </c>
      <c r="V1519" s="1" t="s">
        <v>4</v>
      </c>
      <c r="W1519" s="1" t="s">
        <v>4</v>
      </c>
      <c r="X1519" s="1" t="s">
        <v>4</v>
      </c>
      <c r="Y1519" s="1" t="s">
        <v>4</v>
      </c>
      <c r="Z1519" s="1" t="s">
        <v>4</v>
      </c>
      <c r="AA1519" s="1" t="s">
        <v>4</v>
      </c>
      <c r="AB1519" s="1" t="s">
        <v>4</v>
      </c>
      <c r="AC1519" s="1" t="s">
        <v>4</v>
      </c>
      <c r="AD1519" s="1" t="s">
        <v>4</v>
      </c>
      <c r="AE1519" s="1" t="s">
        <v>4</v>
      </c>
      <c r="AF1519" s="1" t="s">
        <v>4</v>
      </c>
      <c r="AG1519" s="1">
        <v>5.9999999999998943</v>
      </c>
      <c r="AH1519" s="1">
        <v>6.0000000000000719</v>
      </c>
      <c r="AI1519" s="1">
        <v>6.4999999999999725</v>
      </c>
      <c r="AJ1519" s="1">
        <v>6.0000000000000053</v>
      </c>
      <c r="AK1519" s="1">
        <v>5.0047472884209521</v>
      </c>
    </row>
    <row r="1520" spans="1:37">
      <c r="A1520" t="s">
        <v>107</v>
      </c>
      <c r="B1520" s="2">
        <v>321</v>
      </c>
      <c r="C1520" t="s">
        <v>108</v>
      </c>
      <c r="D1520" s="2">
        <v>1991</v>
      </c>
      <c r="E1520" s="1">
        <v>3.7650857921483372</v>
      </c>
      <c r="F1520" s="1">
        <v>6.2064272221146188</v>
      </c>
      <c r="G1520" s="1">
        <v>6.2064272221146188</v>
      </c>
      <c r="H1520" s="1">
        <v>2.1754333936975012</v>
      </c>
      <c r="I1520" s="1" t="s">
        <v>4</v>
      </c>
      <c r="J1520" s="1" t="s">
        <v>4</v>
      </c>
      <c r="K1520" s="1" t="s">
        <v>4</v>
      </c>
      <c r="L1520" s="1" t="s">
        <v>4</v>
      </c>
      <c r="M1520" s="1" t="s">
        <v>4</v>
      </c>
      <c r="N1520" s="1" t="s">
        <v>4</v>
      </c>
      <c r="O1520" s="1" t="s">
        <v>4</v>
      </c>
      <c r="P1520" s="1" t="s">
        <v>4</v>
      </c>
      <c r="Q1520" s="1" t="s">
        <v>4</v>
      </c>
      <c r="R1520" s="1" t="s">
        <v>4</v>
      </c>
      <c r="S1520" s="1" t="s">
        <v>4</v>
      </c>
      <c r="T1520" s="1" t="s">
        <v>4</v>
      </c>
      <c r="U1520" s="1" t="s">
        <v>4</v>
      </c>
      <c r="V1520" s="1" t="s">
        <v>4</v>
      </c>
      <c r="W1520" s="1" t="s">
        <v>4</v>
      </c>
      <c r="X1520" s="1" t="s">
        <v>4</v>
      </c>
      <c r="Y1520" s="1" t="s">
        <v>4</v>
      </c>
      <c r="Z1520" s="1" t="s">
        <v>4</v>
      </c>
      <c r="AA1520" s="1" t="s">
        <v>4</v>
      </c>
      <c r="AB1520" s="1" t="s">
        <v>4</v>
      </c>
      <c r="AC1520" s="1" t="s">
        <v>4</v>
      </c>
      <c r="AD1520" s="1" t="s">
        <v>4</v>
      </c>
      <c r="AE1520" s="1" t="s">
        <v>4</v>
      </c>
      <c r="AF1520" s="1" t="s">
        <v>4</v>
      </c>
      <c r="AG1520" s="1" t="s">
        <v>4</v>
      </c>
      <c r="AH1520" s="1" t="s">
        <v>4</v>
      </c>
      <c r="AI1520" s="1" t="s">
        <v>4</v>
      </c>
      <c r="AJ1520" s="1" t="s">
        <v>4</v>
      </c>
      <c r="AK1520" s="1" t="s">
        <v>4</v>
      </c>
    </row>
    <row r="1521" spans="1:37">
      <c r="A1521" t="s">
        <v>107</v>
      </c>
      <c r="B1521" s="2">
        <v>321</v>
      </c>
      <c r="C1521" t="s">
        <v>108</v>
      </c>
      <c r="D1521" s="2">
        <v>1992</v>
      </c>
      <c r="E1521" s="1">
        <v>3.6691092527361802</v>
      </c>
      <c r="F1521" s="1">
        <v>5.1871201145989643</v>
      </c>
      <c r="G1521" s="1">
        <v>5.1871201145989643</v>
      </c>
      <c r="H1521" s="1">
        <v>2.0604436513535385</v>
      </c>
      <c r="I1521" s="1">
        <v>2.0604436513535385</v>
      </c>
      <c r="J1521" s="1" t="s">
        <v>4</v>
      </c>
      <c r="K1521" s="1" t="s">
        <v>4</v>
      </c>
      <c r="L1521" s="1" t="s">
        <v>4</v>
      </c>
      <c r="M1521" s="1" t="s">
        <v>4</v>
      </c>
      <c r="N1521" s="1" t="s">
        <v>4</v>
      </c>
      <c r="O1521" s="1" t="s">
        <v>4</v>
      </c>
      <c r="P1521" s="1" t="s">
        <v>4</v>
      </c>
      <c r="Q1521" s="1" t="s">
        <v>4</v>
      </c>
      <c r="R1521" s="1" t="s">
        <v>4</v>
      </c>
      <c r="S1521" s="1" t="s">
        <v>4</v>
      </c>
      <c r="T1521" s="1" t="s">
        <v>4</v>
      </c>
      <c r="U1521" s="1" t="s">
        <v>4</v>
      </c>
      <c r="V1521" s="1" t="s">
        <v>4</v>
      </c>
      <c r="W1521" s="1" t="s">
        <v>4</v>
      </c>
      <c r="X1521" s="1" t="s">
        <v>4</v>
      </c>
      <c r="Y1521" s="1" t="s">
        <v>4</v>
      </c>
      <c r="Z1521" s="1" t="s">
        <v>4</v>
      </c>
      <c r="AA1521" s="1" t="s">
        <v>4</v>
      </c>
      <c r="AB1521" s="1" t="s">
        <v>4</v>
      </c>
      <c r="AC1521" s="1" t="s">
        <v>4</v>
      </c>
      <c r="AD1521" s="1" t="s">
        <v>4</v>
      </c>
      <c r="AE1521" s="1" t="s">
        <v>4</v>
      </c>
      <c r="AF1521" s="1" t="s">
        <v>4</v>
      </c>
      <c r="AG1521" s="1" t="s">
        <v>4</v>
      </c>
      <c r="AH1521" s="1" t="s">
        <v>4</v>
      </c>
      <c r="AI1521" s="1" t="s">
        <v>4</v>
      </c>
      <c r="AJ1521" s="1" t="s">
        <v>4</v>
      </c>
      <c r="AK1521" s="1" t="s">
        <v>4</v>
      </c>
    </row>
    <row r="1522" spans="1:37">
      <c r="A1522" t="s">
        <v>107</v>
      </c>
      <c r="B1522" s="2">
        <v>321</v>
      </c>
      <c r="C1522" t="s">
        <v>108</v>
      </c>
      <c r="D1522" s="2">
        <v>1993</v>
      </c>
      <c r="E1522" s="1">
        <v>3.894711441556109</v>
      </c>
      <c r="F1522" s="1">
        <v>4.6816527824803833</v>
      </c>
      <c r="G1522" s="1">
        <v>4.6816527824803833</v>
      </c>
      <c r="H1522" s="1">
        <v>3.7012134919073736</v>
      </c>
      <c r="I1522" s="1">
        <v>3.7012134919073736</v>
      </c>
      <c r="J1522" s="1">
        <v>2.1074246918854511</v>
      </c>
      <c r="K1522" s="1" t="s">
        <v>4</v>
      </c>
      <c r="L1522" s="1" t="s">
        <v>4</v>
      </c>
      <c r="M1522" s="1" t="s">
        <v>4</v>
      </c>
      <c r="N1522" s="1" t="s">
        <v>4</v>
      </c>
      <c r="O1522" s="1" t="s">
        <v>4</v>
      </c>
      <c r="P1522" s="1" t="s">
        <v>4</v>
      </c>
      <c r="Q1522" s="1" t="s">
        <v>4</v>
      </c>
      <c r="R1522" s="1" t="s">
        <v>4</v>
      </c>
      <c r="S1522" s="1" t="s">
        <v>4</v>
      </c>
      <c r="T1522" s="1" t="s">
        <v>4</v>
      </c>
      <c r="U1522" s="1" t="s">
        <v>4</v>
      </c>
      <c r="V1522" s="1" t="s">
        <v>4</v>
      </c>
      <c r="W1522" s="1" t="s">
        <v>4</v>
      </c>
      <c r="X1522" s="1" t="s">
        <v>4</v>
      </c>
      <c r="Y1522" s="1" t="s">
        <v>4</v>
      </c>
      <c r="Z1522" s="1" t="s">
        <v>4</v>
      </c>
      <c r="AA1522" s="1" t="s">
        <v>4</v>
      </c>
      <c r="AB1522" s="1" t="s">
        <v>4</v>
      </c>
      <c r="AC1522" s="1" t="s">
        <v>4</v>
      </c>
      <c r="AD1522" s="1" t="s">
        <v>4</v>
      </c>
      <c r="AE1522" s="1" t="s">
        <v>4</v>
      </c>
      <c r="AF1522" s="1" t="s">
        <v>4</v>
      </c>
      <c r="AG1522" s="1" t="s">
        <v>4</v>
      </c>
      <c r="AH1522" s="1" t="s">
        <v>4</v>
      </c>
      <c r="AI1522" s="1" t="s">
        <v>4</v>
      </c>
      <c r="AJ1522" s="1" t="s">
        <v>4</v>
      </c>
      <c r="AK1522" s="1" t="s">
        <v>4</v>
      </c>
    </row>
    <row r="1523" spans="1:37">
      <c r="A1523" t="s">
        <v>107</v>
      </c>
      <c r="B1523" s="2">
        <v>321</v>
      </c>
      <c r="C1523" t="s">
        <v>108</v>
      </c>
      <c r="D1523" s="2">
        <v>1994</v>
      </c>
      <c r="E1523" s="1">
        <v>3.9243590276578866</v>
      </c>
      <c r="F1523" s="1">
        <v>5.0089491376387407</v>
      </c>
      <c r="G1523" s="1">
        <v>5.0089491376387407</v>
      </c>
      <c r="H1523" s="1">
        <v>3.4393152931636806</v>
      </c>
      <c r="I1523" s="1">
        <v>3.4393152931636806</v>
      </c>
      <c r="J1523" s="1">
        <v>1.0319644718516985</v>
      </c>
      <c r="K1523" s="1">
        <v>2.1244291374442392</v>
      </c>
      <c r="L1523" s="1" t="s">
        <v>4</v>
      </c>
      <c r="M1523" s="1" t="s">
        <v>4</v>
      </c>
      <c r="N1523" s="1" t="s">
        <v>4</v>
      </c>
      <c r="O1523" s="1" t="s">
        <v>4</v>
      </c>
      <c r="P1523" s="1" t="s">
        <v>4</v>
      </c>
      <c r="Q1523" s="1" t="s">
        <v>4</v>
      </c>
      <c r="R1523" s="1" t="s">
        <v>4</v>
      </c>
      <c r="S1523" s="1" t="s">
        <v>4</v>
      </c>
      <c r="T1523" s="1" t="s">
        <v>4</v>
      </c>
      <c r="U1523" s="1" t="s">
        <v>4</v>
      </c>
      <c r="V1523" s="1" t="s">
        <v>4</v>
      </c>
      <c r="W1523" s="1" t="s">
        <v>4</v>
      </c>
      <c r="X1523" s="1" t="s">
        <v>4</v>
      </c>
      <c r="Y1523" s="1" t="s">
        <v>4</v>
      </c>
      <c r="Z1523" s="1" t="s">
        <v>4</v>
      </c>
      <c r="AA1523" s="1" t="s">
        <v>4</v>
      </c>
      <c r="AB1523" s="1" t="s">
        <v>4</v>
      </c>
      <c r="AC1523" s="1" t="s">
        <v>4</v>
      </c>
      <c r="AD1523" s="1" t="s">
        <v>4</v>
      </c>
      <c r="AE1523" s="1" t="s">
        <v>4</v>
      </c>
      <c r="AF1523" s="1" t="s">
        <v>4</v>
      </c>
      <c r="AG1523" s="1" t="s">
        <v>4</v>
      </c>
      <c r="AH1523" s="1" t="s">
        <v>4</v>
      </c>
      <c r="AI1523" s="1" t="s">
        <v>4</v>
      </c>
      <c r="AJ1523" s="1" t="s">
        <v>4</v>
      </c>
      <c r="AK1523" s="1" t="s">
        <v>4</v>
      </c>
    </row>
    <row r="1524" spans="1:37">
      <c r="A1524" t="s">
        <v>107</v>
      </c>
      <c r="B1524" s="2">
        <v>321</v>
      </c>
      <c r="C1524" t="s">
        <v>108</v>
      </c>
      <c r="D1524" s="2">
        <v>1995</v>
      </c>
      <c r="E1524" s="1">
        <v>4.0507249227676789</v>
      </c>
      <c r="F1524" s="1">
        <v>4.9971517714863634</v>
      </c>
      <c r="G1524" s="1">
        <v>4.9971517714863634</v>
      </c>
      <c r="H1524" s="1">
        <v>3.2622418320086721</v>
      </c>
      <c r="I1524" s="1">
        <v>3.2622418320086721</v>
      </c>
      <c r="J1524" s="1">
        <v>4.4593970828321394</v>
      </c>
      <c r="K1524" s="1">
        <v>1.7583000720335029</v>
      </c>
      <c r="L1524" s="1">
        <v>1.8078303791790207</v>
      </c>
      <c r="M1524" s="1" t="s">
        <v>4</v>
      </c>
      <c r="N1524" s="1" t="s">
        <v>4</v>
      </c>
      <c r="O1524" s="1" t="s">
        <v>4</v>
      </c>
      <c r="P1524" s="1" t="s">
        <v>4</v>
      </c>
      <c r="Q1524" s="1" t="s">
        <v>4</v>
      </c>
      <c r="R1524" s="1" t="s">
        <v>4</v>
      </c>
      <c r="S1524" s="1" t="s">
        <v>4</v>
      </c>
      <c r="T1524" s="1" t="s">
        <v>4</v>
      </c>
      <c r="U1524" s="1" t="s">
        <v>4</v>
      </c>
      <c r="V1524" s="1" t="s">
        <v>4</v>
      </c>
      <c r="W1524" s="1" t="s">
        <v>4</v>
      </c>
      <c r="X1524" s="1" t="s">
        <v>4</v>
      </c>
      <c r="Y1524" s="1" t="s">
        <v>4</v>
      </c>
      <c r="Z1524" s="1" t="s">
        <v>4</v>
      </c>
      <c r="AA1524" s="1" t="s">
        <v>4</v>
      </c>
      <c r="AB1524" s="1" t="s">
        <v>4</v>
      </c>
      <c r="AC1524" s="1" t="s">
        <v>4</v>
      </c>
      <c r="AD1524" s="1" t="s">
        <v>4</v>
      </c>
      <c r="AE1524" s="1" t="s">
        <v>4</v>
      </c>
      <c r="AF1524" s="1" t="s">
        <v>4</v>
      </c>
      <c r="AG1524" s="1" t="s">
        <v>4</v>
      </c>
      <c r="AH1524" s="1" t="s">
        <v>4</v>
      </c>
      <c r="AI1524" s="1" t="s">
        <v>4</v>
      </c>
      <c r="AJ1524" s="1" t="s">
        <v>4</v>
      </c>
      <c r="AK1524" s="1" t="s">
        <v>4</v>
      </c>
    </row>
    <row r="1525" spans="1:37">
      <c r="A1525" t="s">
        <v>107</v>
      </c>
      <c r="B1525" s="2">
        <v>321</v>
      </c>
      <c r="C1525" t="s">
        <v>108</v>
      </c>
      <c r="D1525" s="2">
        <v>1996</v>
      </c>
      <c r="E1525" s="1" t="s">
        <v>4</v>
      </c>
      <c r="F1525" s="1">
        <v>4.9756741969510632</v>
      </c>
      <c r="G1525" s="1">
        <v>4.9756741969510632</v>
      </c>
      <c r="H1525" s="1">
        <v>3.8274525353699573</v>
      </c>
      <c r="I1525" s="1">
        <v>3.8274525353699573</v>
      </c>
      <c r="J1525" s="1">
        <v>3.1242541423663672</v>
      </c>
      <c r="K1525" s="1">
        <v>3.042099603576176</v>
      </c>
      <c r="L1525" s="1">
        <v>3.1865719487888855</v>
      </c>
      <c r="M1525" s="1">
        <v>3.3116062888218334</v>
      </c>
      <c r="N1525" s="1" t="s">
        <v>4</v>
      </c>
      <c r="O1525" s="1" t="s">
        <v>4</v>
      </c>
      <c r="P1525" s="1" t="s">
        <v>4</v>
      </c>
      <c r="Q1525" s="1" t="s">
        <v>4</v>
      </c>
      <c r="R1525" s="1" t="s">
        <v>4</v>
      </c>
      <c r="S1525" s="1" t="s">
        <v>4</v>
      </c>
      <c r="T1525" s="1" t="s">
        <v>4</v>
      </c>
      <c r="U1525" s="1" t="s">
        <v>4</v>
      </c>
      <c r="V1525" s="1" t="s">
        <v>4</v>
      </c>
      <c r="W1525" s="1" t="s">
        <v>4</v>
      </c>
      <c r="X1525" s="1" t="s">
        <v>4</v>
      </c>
      <c r="Y1525" s="1" t="s">
        <v>4</v>
      </c>
      <c r="Z1525" s="1" t="s">
        <v>4</v>
      </c>
      <c r="AA1525" s="1" t="s">
        <v>4</v>
      </c>
      <c r="AB1525" s="1" t="s">
        <v>4</v>
      </c>
      <c r="AC1525" s="1" t="s">
        <v>4</v>
      </c>
      <c r="AD1525" s="1" t="s">
        <v>4</v>
      </c>
      <c r="AE1525" s="1" t="s">
        <v>4</v>
      </c>
      <c r="AF1525" s="1" t="s">
        <v>4</v>
      </c>
      <c r="AG1525" s="1" t="s">
        <v>4</v>
      </c>
      <c r="AH1525" s="1" t="s">
        <v>4</v>
      </c>
      <c r="AI1525" s="1" t="s">
        <v>4</v>
      </c>
      <c r="AJ1525" s="1" t="s">
        <v>4</v>
      </c>
      <c r="AK1525" s="1" t="s">
        <v>4</v>
      </c>
    </row>
    <row r="1526" spans="1:37">
      <c r="A1526" t="s">
        <v>107</v>
      </c>
      <c r="B1526" s="2">
        <v>321</v>
      </c>
      <c r="C1526" t="s">
        <v>108</v>
      </c>
      <c r="D1526" s="2">
        <v>1997</v>
      </c>
      <c r="E1526" s="1" t="s">
        <v>4</v>
      </c>
      <c r="F1526" s="1" t="s">
        <v>4</v>
      </c>
      <c r="G1526" s="1">
        <v>4.9756744905046446</v>
      </c>
      <c r="H1526" s="1">
        <v>3.7448823579932178</v>
      </c>
      <c r="I1526" s="1">
        <v>3.7448823579932178</v>
      </c>
      <c r="J1526" s="1">
        <v>2.9602237572607937</v>
      </c>
      <c r="K1526" s="1">
        <v>2.9759103064155523</v>
      </c>
      <c r="L1526" s="1">
        <v>3.0881583128486101</v>
      </c>
      <c r="M1526" s="1">
        <v>1.8182281357024932</v>
      </c>
      <c r="N1526" s="1">
        <v>1.8182281357022934</v>
      </c>
      <c r="O1526" s="1" t="s">
        <v>4</v>
      </c>
      <c r="P1526" s="1" t="s">
        <v>4</v>
      </c>
      <c r="Q1526" s="1" t="s">
        <v>4</v>
      </c>
      <c r="R1526" s="1" t="s">
        <v>4</v>
      </c>
      <c r="S1526" s="1" t="s">
        <v>4</v>
      </c>
      <c r="T1526" s="1" t="s">
        <v>4</v>
      </c>
      <c r="U1526" s="1" t="s">
        <v>4</v>
      </c>
      <c r="V1526" s="1" t="s">
        <v>4</v>
      </c>
      <c r="W1526" s="1" t="s">
        <v>4</v>
      </c>
      <c r="X1526" s="1" t="s">
        <v>4</v>
      </c>
      <c r="Y1526" s="1" t="s">
        <v>4</v>
      </c>
      <c r="Z1526" s="1" t="s">
        <v>4</v>
      </c>
      <c r="AA1526" s="1" t="s">
        <v>4</v>
      </c>
      <c r="AB1526" s="1" t="s">
        <v>4</v>
      </c>
      <c r="AC1526" s="1" t="s">
        <v>4</v>
      </c>
      <c r="AD1526" s="1" t="s">
        <v>4</v>
      </c>
      <c r="AE1526" s="1" t="s">
        <v>4</v>
      </c>
      <c r="AF1526" s="1" t="s">
        <v>4</v>
      </c>
      <c r="AG1526" s="1" t="s">
        <v>4</v>
      </c>
      <c r="AH1526" s="1" t="s">
        <v>4</v>
      </c>
      <c r="AI1526" s="1" t="s">
        <v>4</v>
      </c>
      <c r="AJ1526" s="1" t="s">
        <v>4</v>
      </c>
      <c r="AK1526" s="1" t="s">
        <v>4</v>
      </c>
    </row>
    <row r="1527" spans="1:37">
      <c r="A1527" t="s">
        <v>107</v>
      </c>
      <c r="B1527" s="2">
        <v>321</v>
      </c>
      <c r="C1527" t="s">
        <v>108</v>
      </c>
      <c r="D1527" s="2">
        <v>1998</v>
      </c>
      <c r="E1527" s="1" t="s">
        <v>4</v>
      </c>
      <c r="F1527" s="1" t="s">
        <v>4</v>
      </c>
      <c r="G1527" s="1" t="s">
        <v>4</v>
      </c>
      <c r="H1527" s="1">
        <v>3.8353133471202616</v>
      </c>
      <c r="I1527" s="1">
        <v>3.8353133471202616</v>
      </c>
      <c r="J1527" s="1">
        <v>2.9200383386907003</v>
      </c>
      <c r="K1527" s="1">
        <v>2.5229373632451146</v>
      </c>
      <c r="L1527" s="1">
        <v>3.407278486382781</v>
      </c>
      <c r="M1527" s="1">
        <v>2.5482585566265037</v>
      </c>
      <c r="N1527" s="1">
        <v>2.5482585566265037</v>
      </c>
      <c r="O1527" s="1">
        <v>4.8000000000000487</v>
      </c>
      <c r="P1527" s="1" t="s">
        <v>4</v>
      </c>
      <c r="Q1527" s="1" t="s">
        <v>4</v>
      </c>
      <c r="R1527" s="1" t="s">
        <v>4</v>
      </c>
      <c r="S1527" s="1" t="s">
        <v>4</v>
      </c>
      <c r="T1527" s="1" t="s">
        <v>4</v>
      </c>
      <c r="U1527" s="1" t="s">
        <v>4</v>
      </c>
      <c r="V1527" s="1" t="s">
        <v>4</v>
      </c>
      <c r="W1527" s="1" t="s">
        <v>4</v>
      </c>
      <c r="X1527" s="1" t="s">
        <v>4</v>
      </c>
      <c r="Y1527" s="1" t="s">
        <v>4</v>
      </c>
      <c r="Z1527" s="1" t="s">
        <v>4</v>
      </c>
      <c r="AA1527" s="1" t="s">
        <v>4</v>
      </c>
      <c r="AB1527" s="1" t="s">
        <v>4</v>
      </c>
      <c r="AC1527" s="1" t="s">
        <v>4</v>
      </c>
      <c r="AD1527" s="1" t="s">
        <v>4</v>
      </c>
      <c r="AE1527" s="1" t="s">
        <v>4</v>
      </c>
      <c r="AF1527" s="1" t="s">
        <v>4</v>
      </c>
      <c r="AG1527" s="1" t="s">
        <v>4</v>
      </c>
      <c r="AH1527" s="1" t="s">
        <v>4</v>
      </c>
      <c r="AI1527" s="1" t="s">
        <v>4</v>
      </c>
      <c r="AJ1527" s="1" t="s">
        <v>4</v>
      </c>
      <c r="AK1527" s="1" t="s">
        <v>4</v>
      </c>
    </row>
    <row r="1528" spans="1:37">
      <c r="A1528" t="s">
        <v>107</v>
      </c>
      <c r="B1528" s="2">
        <v>321</v>
      </c>
      <c r="C1528" t="s">
        <v>108</v>
      </c>
      <c r="D1528" s="2">
        <v>1999</v>
      </c>
      <c r="E1528" s="1" t="s">
        <v>4</v>
      </c>
      <c r="F1528" s="1" t="s">
        <v>4</v>
      </c>
      <c r="G1528" s="1" t="s">
        <v>4</v>
      </c>
      <c r="H1528" s="1" t="s">
        <v>4</v>
      </c>
      <c r="I1528" s="1">
        <v>3.8353124787781967</v>
      </c>
      <c r="J1528" s="1">
        <v>2.9026562049379701</v>
      </c>
      <c r="K1528" s="1">
        <v>2.483220026732802</v>
      </c>
      <c r="L1528" s="1">
        <v>3.4940288262651498</v>
      </c>
      <c r="M1528" s="1">
        <v>2.004375987859941</v>
      </c>
      <c r="N1528" s="1">
        <v>2.004375987859941</v>
      </c>
      <c r="O1528" s="1">
        <v>3.5000000000000808</v>
      </c>
      <c r="P1528" s="1">
        <v>0.90538707798124562</v>
      </c>
      <c r="Q1528" s="1" t="s">
        <v>4</v>
      </c>
      <c r="R1528" s="1" t="s">
        <v>4</v>
      </c>
      <c r="S1528" s="1" t="s">
        <v>4</v>
      </c>
      <c r="T1528" s="1" t="s">
        <v>4</v>
      </c>
      <c r="U1528" s="1" t="s">
        <v>4</v>
      </c>
      <c r="V1528" s="1" t="s">
        <v>4</v>
      </c>
      <c r="W1528" s="1" t="s">
        <v>4</v>
      </c>
      <c r="X1528" s="1" t="s">
        <v>4</v>
      </c>
      <c r="Y1528" s="1" t="s">
        <v>4</v>
      </c>
      <c r="Z1528" s="1" t="s">
        <v>4</v>
      </c>
      <c r="AA1528" s="1" t="s">
        <v>4</v>
      </c>
      <c r="AB1528" s="1" t="s">
        <v>4</v>
      </c>
      <c r="AC1528" s="1" t="s">
        <v>4</v>
      </c>
      <c r="AD1528" s="1" t="s">
        <v>4</v>
      </c>
      <c r="AE1528" s="1" t="s">
        <v>4</v>
      </c>
      <c r="AF1528" s="1" t="s">
        <v>4</v>
      </c>
      <c r="AG1528" s="1" t="s">
        <v>4</v>
      </c>
      <c r="AH1528" s="1" t="s">
        <v>4</v>
      </c>
      <c r="AI1528" s="1" t="s">
        <v>4</v>
      </c>
      <c r="AJ1528" s="1" t="s">
        <v>4</v>
      </c>
      <c r="AK1528" s="1" t="s">
        <v>4</v>
      </c>
    </row>
    <row r="1529" spans="1:37">
      <c r="A1529" t="s">
        <v>107</v>
      </c>
      <c r="B1529" s="2">
        <v>321</v>
      </c>
      <c r="C1529" t="s">
        <v>108</v>
      </c>
      <c r="D1529" s="2">
        <v>2000</v>
      </c>
      <c r="E1529" s="1" t="s">
        <v>4</v>
      </c>
      <c r="F1529" s="1" t="s">
        <v>4</v>
      </c>
      <c r="G1529" s="1" t="s">
        <v>4</v>
      </c>
      <c r="H1529" s="1" t="s">
        <v>4</v>
      </c>
      <c r="I1529" s="1" t="s">
        <v>4</v>
      </c>
      <c r="J1529" s="1">
        <v>2.8419974445219154</v>
      </c>
      <c r="K1529" s="1">
        <v>2.0301229187979386</v>
      </c>
      <c r="L1529" s="1">
        <v>3.6111115533344451</v>
      </c>
      <c r="M1529" s="1">
        <v>1.7982258055961653</v>
      </c>
      <c r="N1529" s="1">
        <v>1.7982258055963651</v>
      </c>
      <c r="O1529" s="1">
        <v>3.499999999999992</v>
      </c>
      <c r="P1529" s="1">
        <v>0.53836349927773863</v>
      </c>
      <c r="Q1529" s="1">
        <v>0.53836349927773863</v>
      </c>
      <c r="R1529" s="1" t="s">
        <v>4</v>
      </c>
      <c r="S1529" s="1" t="s">
        <v>4</v>
      </c>
      <c r="T1529" s="1" t="s">
        <v>4</v>
      </c>
      <c r="U1529" s="1" t="s">
        <v>4</v>
      </c>
      <c r="V1529" s="1" t="s">
        <v>4</v>
      </c>
      <c r="W1529" s="1" t="s">
        <v>4</v>
      </c>
      <c r="X1529" s="1" t="s">
        <v>4</v>
      </c>
      <c r="Y1529" s="1" t="s">
        <v>4</v>
      </c>
      <c r="Z1529" s="1" t="s">
        <v>4</v>
      </c>
      <c r="AA1529" s="1" t="s">
        <v>4</v>
      </c>
      <c r="AB1529" s="1" t="s">
        <v>4</v>
      </c>
      <c r="AC1529" s="1" t="s">
        <v>4</v>
      </c>
      <c r="AD1529" s="1" t="s">
        <v>4</v>
      </c>
      <c r="AE1529" s="1" t="s">
        <v>4</v>
      </c>
      <c r="AF1529" s="1" t="s">
        <v>4</v>
      </c>
      <c r="AG1529" s="1" t="s">
        <v>4</v>
      </c>
      <c r="AH1529" s="1" t="s">
        <v>4</v>
      </c>
      <c r="AI1529" s="1" t="s">
        <v>4</v>
      </c>
      <c r="AJ1529" s="1" t="s">
        <v>4</v>
      </c>
      <c r="AK1529" s="1" t="s">
        <v>4</v>
      </c>
    </row>
    <row r="1530" spans="1:37">
      <c r="A1530" t="s">
        <v>107</v>
      </c>
      <c r="B1530" s="2">
        <v>321</v>
      </c>
      <c r="C1530" t="s">
        <v>108</v>
      </c>
      <c r="D1530" s="2">
        <v>2001</v>
      </c>
      <c r="E1530" s="1" t="s">
        <v>4</v>
      </c>
      <c r="F1530" s="1" t="s">
        <v>4</v>
      </c>
      <c r="G1530" s="1" t="s">
        <v>4</v>
      </c>
      <c r="H1530" s="1" t="s">
        <v>4</v>
      </c>
      <c r="I1530" s="1" t="s">
        <v>4</v>
      </c>
      <c r="J1530" s="1" t="s">
        <v>4</v>
      </c>
      <c r="K1530" s="1">
        <v>1.9469447264492068</v>
      </c>
      <c r="L1530" s="1">
        <v>3.9595784898416753</v>
      </c>
      <c r="M1530" s="1">
        <v>1.5991178778797854</v>
      </c>
      <c r="N1530" s="1">
        <v>1.5991178778796078</v>
      </c>
      <c r="O1530" s="1">
        <v>3.499999999999992</v>
      </c>
      <c r="P1530" s="1">
        <v>0.99999877439458373</v>
      </c>
      <c r="Q1530" s="1">
        <v>0.99999877439458373</v>
      </c>
      <c r="R1530" s="1">
        <v>-4.5775806034821009</v>
      </c>
      <c r="S1530" s="1" t="s">
        <v>4</v>
      </c>
      <c r="T1530" s="1" t="s">
        <v>4</v>
      </c>
      <c r="U1530" s="1" t="s">
        <v>4</v>
      </c>
      <c r="V1530" s="1" t="s">
        <v>4</v>
      </c>
      <c r="W1530" s="1" t="s">
        <v>4</v>
      </c>
      <c r="X1530" s="1" t="s">
        <v>4</v>
      </c>
      <c r="Y1530" s="1" t="s">
        <v>4</v>
      </c>
      <c r="Z1530" s="1" t="s">
        <v>4</v>
      </c>
      <c r="AA1530" s="1" t="s">
        <v>4</v>
      </c>
      <c r="AB1530" s="1" t="s">
        <v>4</v>
      </c>
      <c r="AC1530" s="1" t="s">
        <v>4</v>
      </c>
      <c r="AD1530" s="1" t="s">
        <v>4</v>
      </c>
      <c r="AE1530" s="1" t="s">
        <v>4</v>
      </c>
      <c r="AF1530" s="1" t="s">
        <v>4</v>
      </c>
      <c r="AG1530" s="1" t="s">
        <v>4</v>
      </c>
      <c r="AH1530" s="1" t="s">
        <v>4</v>
      </c>
      <c r="AI1530" s="1" t="s">
        <v>4</v>
      </c>
      <c r="AJ1530" s="1" t="s">
        <v>4</v>
      </c>
      <c r="AK1530" s="1" t="s">
        <v>4</v>
      </c>
    </row>
    <row r="1531" spans="1:37">
      <c r="A1531" t="s">
        <v>107</v>
      </c>
      <c r="B1531" s="2">
        <v>321</v>
      </c>
      <c r="C1531" t="s">
        <v>108</v>
      </c>
      <c r="D1531" s="2">
        <v>2002</v>
      </c>
      <c r="E1531" s="1" t="s">
        <v>4</v>
      </c>
      <c r="F1531" s="1" t="s">
        <v>4</v>
      </c>
      <c r="G1531" s="1" t="s">
        <v>4</v>
      </c>
      <c r="H1531" s="1" t="s">
        <v>4</v>
      </c>
      <c r="I1531" s="1" t="s">
        <v>4</v>
      </c>
      <c r="J1531" s="1" t="s">
        <v>4</v>
      </c>
      <c r="K1531" s="1" t="s">
        <v>4</v>
      </c>
      <c r="L1531" s="1">
        <v>3.9674627943945939</v>
      </c>
      <c r="M1531" s="1">
        <v>1.5922314126035841</v>
      </c>
      <c r="N1531" s="1">
        <v>1.5922314126035841</v>
      </c>
      <c r="O1531" s="1">
        <v>3.499999999999992</v>
      </c>
      <c r="P1531" s="1">
        <v>1.0040122738527835</v>
      </c>
      <c r="Q1531" s="1">
        <v>1.0040122738527835</v>
      </c>
      <c r="R1531" s="1">
        <v>-3.5999999999999921</v>
      </c>
      <c r="S1531" s="1">
        <v>-4.7000000000000046</v>
      </c>
      <c r="T1531" s="1" t="s">
        <v>4</v>
      </c>
      <c r="U1531" s="1" t="s">
        <v>4</v>
      </c>
      <c r="V1531" s="1" t="s">
        <v>4</v>
      </c>
      <c r="W1531" s="1" t="s">
        <v>4</v>
      </c>
      <c r="X1531" s="1" t="s">
        <v>4</v>
      </c>
      <c r="Y1531" s="1" t="s">
        <v>4</v>
      </c>
      <c r="Z1531" s="1" t="s">
        <v>4</v>
      </c>
      <c r="AA1531" s="1" t="s">
        <v>4</v>
      </c>
      <c r="AB1531" s="1" t="s">
        <v>4</v>
      </c>
      <c r="AC1531" s="1" t="s">
        <v>4</v>
      </c>
      <c r="AD1531" s="1" t="s">
        <v>4</v>
      </c>
      <c r="AE1531" s="1" t="s">
        <v>4</v>
      </c>
      <c r="AF1531" s="1" t="s">
        <v>4</v>
      </c>
      <c r="AG1531" s="1" t="s">
        <v>4</v>
      </c>
      <c r="AH1531" s="1" t="s">
        <v>4</v>
      </c>
      <c r="AI1531" s="1" t="s">
        <v>4</v>
      </c>
      <c r="AJ1531" s="1" t="s">
        <v>4</v>
      </c>
      <c r="AK1531" s="1" t="s">
        <v>4</v>
      </c>
    </row>
    <row r="1532" spans="1:37">
      <c r="A1532" t="s">
        <v>107</v>
      </c>
      <c r="B1532" s="2">
        <v>321</v>
      </c>
      <c r="C1532" t="s">
        <v>108</v>
      </c>
      <c r="D1532" s="2">
        <v>2003</v>
      </c>
      <c r="E1532" s="1" t="s">
        <v>4</v>
      </c>
      <c r="F1532" s="1" t="s">
        <v>4</v>
      </c>
      <c r="G1532" s="1" t="s">
        <v>4</v>
      </c>
      <c r="H1532" s="1" t="s">
        <v>4</v>
      </c>
      <c r="I1532" s="1" t="s">
        <v>4</v>
      </c>
      <c r="J1532" s="1" t="s">
        <v>4</v>
      </c>
      <c r="K1532" s="1" t="s">
        <v>4</v>
      </c>
      <c r="L1532" s="1" t="s">
        <v>4</v>
      </c>
      <c r="M1532" s="1">
        <v>1.4952271725011679</v>
      </c>
      <c r="N1532" s="1">
        <v>1.4952271725013455</v>
      </c>
      <c r="O1532" s="1">
        <v>3.4999999999999032</v>
      </c>
      <c r="P1532" s="1">
        <v>0.9940387443572396</v>
      </c>
      <c r="Q1532" s="1">
        <v>0.9940387443572396</v>
      </c>
      <c r="R1532" s="1">
        <v>-1.0000000000000009</v>
      </c>
      <c r="S1532" s="1">
        <v>0</v>
      </c>
      <c r="T1532" s="1">
        <v>0.91529716774525482</v>
      </c>
      <c r="U1532" s="1" t="s">
        <v>4</v>
      </c>
      <c r="V1532" s="1" t="s">
        <v>4</v>
      </c>
      <c r="W1532" s="1" t="s">
        <v>4</v>
      </c>
      <c r="X1532" s="1" t="s">
        <v>4</v>
      </c>
      <c r="Y1532" s="1" t="s">
        <v>4</v>
      </c>
      <c r="Z1532" s="1" t="s">
        <v>4</v>
      </c>
      <c r="AA1532" s="1" t="s">
        <v>4</v>
      </c>
      <c r="AB1532" s="1" t="s">
        <v>4</v>
      </c>
      <c r="AC1532" s="1" t="s">
        <v>4</v>
      </c>
      <c r="AD1532" s="1" t="s">
        <v>4</v>
      </c>
      <c r="AE1532" s="1" t="s">
        <v>4</v>
      </c>
      <c r="AF1532" s="1" t="s">
        <v>4</v>
      </c>
      <c r="AG1532" s="1" t="s">
        <v>4</v>
      </c>
      <c r="AH1532" s="1" t="s">
        <v>4</v>
      </c>
      <c r="AI1532" s="1" t="s">
        <v>4</v>
      </c>
      <c r="AJ1532" s="1" t="s">
        <v>4</v>
      </c>
      <c r="AK1532" s="1" t="s">
        <v>4</v>
      </c>
    </row>
    <row r="1533" spans="1:37">
      <c r="A1533" t="s">
        <v>107</v>
      </c>
      <c r="B1533" s="2">
        <v>321</v>
      </c>
      <c r="C1533" t="s">
        <v>108</v>
      </c>
      <c r="D1533" s="2">
        <v>2004</v>
      </c>
      <c r="E1533" s="1" t="s">
        <v>4</v>
      </c>
      <c r="F1533" s="1" t="s">
        <v>4</v>
      </c>
      <c r="G1533" s="1" t="s">
        <v>4</v>
      </c>
      <c r="H1533" s="1" t="s">
        <v>4</v>
      </c>
      <c r="I1533" s="1" t="s">
        <v>4</v>
      </c>
      <c r="J1533" s="1" t="s">
        <v>4</v>
      </c>
      <c r="K1533" s="1" t="s">
        <v>4</v>
      </c>
      <c r="L1533" s="1" t="s">
        <v>4</v>
      </c>
      <c r="M1533" s="1" t="s">
        <v>4</v>
      </c>
      <c r="N1533" s="1">
        <v>1.4952269999999768</v>
      </c>
      <c r="O1533" s="1">
        <v>3.5000000000000364</v>
      </c>
      <c r="P1533" s="1">
        <v>1.0061233816293313</v>
      </c>
      <c r="Q1533" s="1">
        <v>1.0061233816293313</v>
      </c>
      <c r="R1533" s="1">
        <v>0.50000000000005596</v>
      </c>
      <c r="S1533" s="1">
        <v>0.99999999999995648</v>
      </c>
      <c r="T1533" s="1">
        <v>3.72140243709429</v>
      </c>
      <c r="U1533" s="1">
        <v>3.0000000000000471</v>
      </c>
      <c r="V1533" s="1" t="s">
        <v>4</v>
      </c>
      <c r="W1533" s="1" t="s">
        <v>4</v>
      </c>
      <c r="X1533" s="1" t="s">
        <v>4</v>
      </c>
      <c r="Y1533" s="1" t="s">
        <v>4</v>
      </c>
      <c r="Z1533" s="1" t="s">
        <v>4</v>
      </c>
      <c r="AA1533" s="1" t="s">
        <v>4</v>
      </c>
      <c r="AB1533" s="1" t="s">
        <v>4</v>
      </c>
      <c r="AC1533" s="1" t="s">
        <v>4</v>
      </c>
      <c r="AD1533" s="1" t="s">
        <v>4</v>
      </c>
      <c r="AE1533" s="1" t="s">
        <v>4</v>
      </c>
      <c r="AF1533" s="1" t="s">
        <v>4</v>
      </c>
      <c r="AG1533" s="1" t="s">
        <v>4</v>
      </c>
      <c r="AH1533" s="1" t="s">
        <v>4</v>
      </c>
      <c r="AI1533" s="1" t="s">
        <v>4</v>
      </c>
      <c r="AJ1533" s="1" t="s">
        <v>4</v>
      </c>
      <c r="AK1533" s="1" t="s">
        <v>4</v>
      </c>
    </row>
    <row r="1534" spans="1:37">
      <c r="A1534" t="s">
        <v>107</v>
      </c>
      <c r="B1534" s="2">
        <v>321</v>
      </c>
      <c r="C1534" t="s">
        <v>108</v>
      </c>
      <c r="D1534" s="2">
        <v>2005</v>
      </c>
      <c r="E1534" s="1" t="s">
        <v>4</v>
      </c>
      <c r="F1534" s="1" t="s">
        <v>4</v>
      </c>
      <c r="G1534" s="1" t="s">
        <v>4</v>
      </c>
      <c r="H1534" s="1" t="s">
        <v>4</v>
      </c>
      <c r="I1534" s="1" t="s">
        <v>4</v>
      </c>
      <c r="J1534" s="1" t="s">
        <v>4</v>
      </c>
      <c r="K1534" s="1" t="s">
        <v>4</v>
      </c>
      <c r="L1534" s="1" t="s">
        <v>4</v>
      </c>
      <c r="M1534" s="1" t="s">
        <v>4</v>
      </c>
      <c r="N1534" s="1" t="s">
        <v>4</v>
      </c>
      <c r="O1534" s="1">
        <v>3.4999999999999254</v>
      </c>
      <c r="P1534" s="1">
        <v>0.99610137281271882</v>
      </c>
      <c r="Q1534" s="1">
        <v>0.99610137281271882</v>
      </c>
      <c r="R1534" s="1">
        <v>0.89999999999990088</v>
      </c>
      <c r="S1534" s="1">
        <v>1.9999999999999574</v>
      </c>
      <c r="T1534" s="1">
        <v>2.841036879456893</v>
      </c>
      <c r="U1534" s="1">
        <v>3.400000000000003</v>
      </c>
      <c r="V1534" s="1">
        <v>3.3304000000000888</v>
      </c>
      <c r="W1534" s="1" t="s">
        <v>4</v>
      </c>
      <c r="X1534" s="1" t="s">
        <v>4</v>
      </c>
      <c r="Y1534" s="1" t="s">
        <v>4</v>
      </c>
      <c r="Z1534" s="1" t="s">
        <v>4</v>
      </c>
      <c r="AA1534" s="1" t="s">
        <v>4</v>
      </c>
      <c r="AB1534" s="1" t="s">
        <v>4</v>
      </c>
      <c r="AC1534" s="1" t="s">
        <v>4</v>
      </c>
      <c r="AD1534" s="1" t="s">
        <v>4</v>
      </c>
      <c r="AE1534" s="1" t="s">
        <v>4</v>
      </c>
      <c r="AF1534" s="1" t="s">
        <v>4</v>
      </c>
      <c r="AG1534" s="1" t="s">
        <v>4</v>
      </c>
      <c r="AH1534" s="1" t="s">
        <v>4</v>
      </c>
      <c r="AI1534" s="1" t="s">
        <v>4</v>
      </c>
      <c r="AJ1534" s="1" t="s">
        <v>4</v>
      </c>
      <c r="AK1534" s="1" t="s">
        <v>4</v>
      </c>
    </row>
    <row r="1535" spans="1:37">
      <c r="A1535" t="s">
        <v>107</v>
      </c>
      <c r="B1535" s="2">
        <v>321</v>
      </c>
      <c r="C1535" t="s">
        <v>108</v>
      </c>
      <c r="D1535" s="2">
        <v>2006</v>
      </c>
      <c r="E1535" s="1" t="s">
        <v>4</v>
      </c>
      <c r="F1535" s="1" t="s">
        <v>4</v>
      </c>
      <c r="G1535" s="1" t="s">
        <v>4</v>
      </c>
      <c r="H1535" s="1" t="s">
        <v>4</v>
      </c>
      <c r="I1535" s="1" t="s">
        <v>4</v>
      </c>
      <c r="J1535" s="1" t="s">
        <v>4</v>
      </c>
      <c r="K1535" s="1" t="s">
        <v>4</v>
      </c>
      <c r="L1535" s="1" t="s">
        <v>4</v>
      </c>
      <c r="M1535" s="1" t="s">
        <v>4</v>
      </c>
      <c r="N1535" s="1" t="s">
        <v>4</v>
      </c>
      <c r="O1535" s="1" t="s">
        <v>4</v>
      </c>
      <c r="P1535" s="1">
        <v>1.0077206757655111</v>
      </c>
      <c r="Q1535" s="1">
        <v>1.0077206757655111</v>
      </c>
      <c r="R1535" s="1">
        <v>1.499999999999968</v>
      </c>
      <c r="S1535" s="1">
        <v>1.5000000000000124</v>
      </c>
      <c r="T1535" s="1">
        <v>2.8359015727465131</v>
      </c>
      <c r="U1535" s="1">
        <v>2.9999999999999583</v>
      </c>
      <c r="V1535" s="1">
        <v>3.9842999999999851</v>
      </c>
      <c r="W1535" s="1">
        <v>3.9843608750678161</v>
      </c>
      <c r="X1535" s="1" t="s">
        <v>4</v>
      </c>
      <c r="Y1535" s="1" t="s">
        <v>4</v>
      </c>
      <c r="Z1535" s="1" t="s">
        <v>4</v>
      </c>
      <c r="AA1535" s="1" t="s">
        <v>4</v>
      </c>
      <c r="AB1535" s="1" t="s">
        <v>4</v>
      </c>
      <c r="AC1535" s="1" t="s">
        <v>4</v>
      </c>
      <c r="AD1535" s="1" t="s">
        <v>4</v>
      </c>
      <c r="AE1535" s="1" t="s">
        <v>4</v>
      </c>
      <c r="AF1535" s="1" t="s">
        <v>4</v>
      </c>
      <c r="AG1535" s="1" t="s">
        <v>4</v>
      </c>
      <c r="AH1535" s="1" t="s">
        <v>4</v>
      </c>
      <c r="AI1535" s="1" t="s">
        <v>4</v>
      </c>
      <c r="AJ1535" s="1" t="s">
        <v>4</v>
      </c>
      <c r="AK1535" s="1" t="s">
        <v>4</v>
      </c>
    </row>
    <row r="1536" spans="1:37">
      <c r="A1536" t="s">
        <v>107</v>
      </c>
      <c r="B1536" s="2">
        <v>321</v>
      </c>
      <c r="C1536" t="s">
        <v>108</v>
      </c>
      <c r="D1536" s="2">
        <v>2007</v>
      </c>
      <c r="E1536" s="1" t="s">
        <v>4</v>
      </c>
      <c r="F1536" s="1" t="s">
        <v>4</v>
      </c>
      <c r="G1536" s="1" t="s">
        <v>4</v>
      </c>
      <c r="H1536" s="1" t="s">
        <v>4</v>
      </c>
      <c r="I1536" s="1" t="s">
        <v>4</v>
      </c>
      <c r="J1536" s="1" t="s">
        <v>4</v>
      </c>
      <c r="K1536" s="1" t="s">
        <v>4</v>
      </c>
      <c r="L1536" s="1" t="s">
        <v>4</v>
      </c>
      <c r="M1536" s="1" t="s">
        <v>4</v>
      </c>
      <c r="N1536" s="1" t="s">
        <v>4</v>
      </c>
      <c r="O1536" s="1" t="s">
        <v>4</v>
      </c>
      <c r="P1536" s="1" t="s">
        <v>4</v>
      </c>
      <c r="Q1536" s="1">
        <v>1.007721000000017</v>
      </c>
      <c r="R1536" s="1">
        <v>1.5000000000000346</v>
      </c>
      <c r="S1536" s="1">
        <v>1.5000000000000346</v>
      </c>
      <c r="T1536" s="1">
        <v>2.8368915888588031</v>
      </c>
      <c r="U1536" s="1">
        <v>3.0000000000000027</v>
      </c>
      <c r="V1536" s="1">
        <v>3.1617999999999258</v>
      </c>
      <c r="W1536" s="1">
        <v>1.4963415270261349</v>
      </c>
      <c r="X1536" s="1">
        <v>1.8000000000002236</v>
      </c>
      <c r="Y1536" s="1" t="s">
        <v>4</v>
      </c>
      <c r="Z1536" s="1" t="s">
        <v>4</v>
      </c>
      <c r="AA1536" s="1" t="s">
        <v>4</v>
      </c>
      <c r="AB1536" s="1" t="s">
        <v>4</v>
      </c>
      <c r="AC1536" s="1" t="s">
        <v>4</v>
      </c>
      <c r="AD1536" s="1" t="s">
        <v>4</v>
      </c>
      <c r="AE1536" s="1" t="s">
        <v>4</v>
      </c>
      <c r="AF1536" s="1" t="s">
        <v>4</v>
      </c>
      <c r="AG1536" s="1" t="s">
        <v>4</v>
      </c>
      <c r="AH1536" s="1" t="s">
        <v>4</v>
      </c>
      <c r="AI1536" s="1" t="s">
        <v>4</v>
      </c>
      <c r="AJ1536" s="1" t="s">
        <v>4</v>
      </c>
      <c r="AK1536" s="1" t="s">
        <v>4</v>
      </c>
    </row>
    <row r="1537" spans="1:37">
      <c r="A1537" t="s">
        <v>107</v>
      </c>
      <c r="B1537" s="2">
        <v>321</v>
      </c>
      <c r="C1537" t="s">
        <v>108</v>
      </c>
      <c r="D1537" s="2">
        <v>2008</v>
      </c>
      <c r="E1537" s="1" t="s">
        <v>4</v>
      </c>
      <c r="F1537" s="1" t="s">
        <v>4</v>
      </c>
      <c r="G1537" s="1" t="s">
        <v>4</v>
      </c>
      <c r="H1537" s="1" t="s">
        <v>4</v>
      </c>
      <c r="I1537" s="1" t="s">
        <v>4</v>
      </c>
      <c r="J1537" s="1" t="s">
        <v>4</v>
      </c>
      <c r="K1537" s="1" t="s">
        <v>4</v>
      </c>
      <c r="L1537" s="1" t="s">
        <v>4</v>
      </c>
      <c r="M1537" s="1" t="s">
        <v>4</v>
      </c>
      <c r="N1537" s="1" t="s">
        <v>4</v>
      </c>
      <c r="O1537" s="1" t="s">
        <v>4</v>
      </c>
      <c r="P1537" s="1" t="s">
        <v>4</v>
      </c>
      <c r="Q1537" s="1" t="s">
        <v>4</v>
      </c>
      <c r="R1537" s="1">
        <v>1.4999999999998792</v>
      </c>
      <c r="S1537" s="1">
        <v>1.4999999999999236</v>
      </c>
      <c r="T1537" s="1">
        <v>2.8377803984130923</v>
      </c>
      <c r="U1537" s="1">
        <v>2.9999999999999361</v>
      </c>
      <c r="V1537" s="1">
        <v>2.8190000000000381</v>
      </c>
      <c r="W1537" s="1">
        <v>2.6059526141378964</v>
      </c>
      <c r="X1537" s="1">
        <v>3.2000000000000028</v>
      </c>
      <c r="Y1537" s="1">
        <v>3.2029293545739579</v>
      </c>
      <c r="Z1537" s="1" t="s">
        <v>4</v>
      </c>
      <c r="AA1537" s="1" t="s">
        <v>4</v>
      </c>
      <c r="AB1537" s="1" t="s">
        <v>4</v>
      </c>
      <c r="AC1537" s="1" t="s">
        <v>4</v>
      </c>
      <c r="AD1537" s="1" t="s">
        <v>4</v>
      </c>
      <c r="AE1537" s="1" t="s">
        <v>4</v>
      </c>
      <c r="AF1537" s="1" t="s">
        <v>4</v>
      </c>
      <c r="AG1537" s="1" t="s">
        <v>4</v>
      </c>
      <c r="AH1537" s="1" t="s">
        <v>4</v>
      </c>
      <c r="AI1537" s="1" t="s">
        <v>4</v>
      </c>
      <c r="AJ1537" s="1" t="s">
        <v>4</v>
      </c>
      <c r="AK1537" s="1" t="s">
        <v>4</v>
      </c>
    </row>
    <row r="1538" spans="1:37">
      <c r="A1538" t="s">
        <v>107</v>
      </c>
      <c r="B1538" s="2">
        <v>321</v>
      </c>
      <c r="C1538" t="s">
        <v>108</v>
      </c>
      <c r="D1538" s="2">
        <v>2009</v>
      </c>
      <c r="E1538" s="1" t="s">
        <v>4</v>
      </c>
      <c r="F1538" s="1" t="s">
        <v>4</v>
      </c>
      <c r="G1538" s="1" t="s">
        <v>4</v>
      </c>
      <c r="H1538" s="1" t="s">
        <v>4</v>
      </c>
      <c r="I1538" s="1" t="s">
        <v>4</v>
      </c>
      <c r="J1538" s="1" t="s">
        <v>4</v>
      </c>
      <c r="K1538" s="1" t="s">
        <v>4</v>
      </c>
      <c r="L1538" s="1" t="s">
        <v>4</v>
      </c>
      <c r="M1538" s="1" t="s">
        <v>4</v>
      </c>
      <c r="N1538" s="1" t="s">
        <v>4</v>
      </c>
      <c r="O1538" s="1" t="s">
        <v>4</v>
      </c>
      <c r="P1538" s="1" t="s">
        <v>4</v>
      </c>
      <c r="Q1538" s="1" t="s">
        <v>4</v>
      </c>
      <c r="R1538" s="1" t="s">
        <v>4</v>
      </c>
      <c r="S1538" s="1">
        <v>1.499999999999857</v>
      </c>
      <c r="T1538" s="1">
        <v>2.8395653688093381</v>
      </c>
      <c r="U1538" s="1">
        <v>3.0000000000001137</v>
      </c>
      <c r="V1538" s="1">
        <v>3.0000000000000027</v>
      </c>
      <c r="W1538" s="1">
        <v>2.8234652462622911</v>
      </c>
      <c r="X1538" s="1">
        <v>1.1000000000000787</v>
      </c>
      <c r="Y1538" s="1">
        <v>-0.3038274097183935</v>
      </c>
      <c r="Z1538" s="1">
        <v>-0.73713539723220256</v>
      </c>
      <c r="AA1538" s="1" t="s">
        <v>4</v>
      </c>
      <c r="AB1538" s="1" t="s">
        <v>4</v>
      </c>
      <c r="AC1538" s="1" t="s">
        <v>4</v>
      </c>
      <c r="AD1538" s="1" t="s">
        <v>4</v>
      </c>
      <c r="AE1538" s="1" t="s">
        <v>4</v>
      </c>
      <c r="AF1538" s="1" t="s">
        <v>4</v>
      </c>
      <c r="AG1538" s="1" t="s">
        <v>4</v>
      </c>
      <c r="AH1538" s="1" t="s">
        <v>4</v>
      </c>
      <c r="AI1538" s="1" t="s">
        <v>4</v>
      </c>
      <c r="AJ1538" s="1" t="s">
        <v>4</v>
      </c>
      <c r="AK1538" s="1" t="s">
        <v>4</v>
      </c>
    </row>
    <row r="1539" spans="1:37">
      <c r="A1539" t="s">
        <v>107</v>
      </c>
      <c r="B1539" s="2">
        <v>321</v>
      </c>
      <c r="C1539" t="s">
        <v>108</v>
      </c>
      <c r="D1539" s="2">
        <v>2010</v>
      </c>
      <c r="E1539" s="1" t="s">
        <v>4</v>
      </c>
      <c r="F1539" s="1" t="s">
        <v>4</v>
      </c>
      <c r="G1539" s="1" t="s">
        <v>4</v>
      </c>
      <c r="H1539" s="1" t="s">
        <v>4</v>
      </c>
      <c r="I1539" s="1" t="s">
        <v>4</v>
      </c>
      <c r="J1539" s="1" t="s">
        <v>4</v>
      </c>
      <c r="K1539" s="1" t="s">
        <v>4</v>
      </c>
      <c r="L1539" s="1" t="s">
        <v>4</v>
      </c>
      <c r="M1539" s="1" t="s">
        <v>4</v>
      </c>
      <c r="N1539" s="1" t="s">
        <v>4</v>
      </c>
      <c r="O1539" s="1" t="s">
        <v>4</v>
      </c>
      <c r="P1539" s="1" t="s">
        <v>4</v>
      </c>
      <c r="Q1539" s="1" t="s">
        <v>4</v>
      </c>
      <c r="R1539" s="1" t="s">
        <v>4</v>
      </c>
      <c r="S1539" s="1" t="s">
        <v>4</v>
      </c>
      <c r="T1539" s="1">
        <v>2.840639495747399</v>
      </c>
      <c r="U1539" s="1">
        <v>3.0000000000000249</v>
      </c>
      <c r="V1539" s="1">
        <v>2.9999999999998916</v>
      </c>
      <c r="W1539" s="1">
        <v>3.0000000000001359</v>
      </c>
      <c r="X1539" s="1">
        <v>2.000000000000024</v>
      </c>
      <c r="Y1539" s="1">
        <v>1.4000000000000012</v>
      </c>
      <c r="Z1539" s="1">
        <v>0.33470555718055905</v>
      </c>
      <c r="AA1539" s="1">
        <v>1.2112866319553994</v>
      </c>
      <c r="AB1539" s="1" t="s">
        <v>4</v>
      </c>
      <c r="AC1539" s="1" t="s">
        <v>4</v>
      </c>
      <c r="AD1539" s="1" t="s">
        <v>4</v>
      </c>
      <c r="AE1539" s="1" t="s">
        <v>4</v>
      </c>
      <c r="AF1539" s="1" t="s">
        <v>4</v>
      </c>
      <c r="AG1539" s="1" t="s">
        <v>4</v>
      </c>
      <c r="AH1539" s="1" t="s">
        <v>4</v>
      </c>
      <c r="AI1539" s="1" t="s">
        <v>4</v>
      </c>
      <c r="AJ1539" s="1" t="s">
        <v>4</v>
      </c>
      <c r="AK1539" s="1" t="s">
        <v>4</v>
      </c>
    </row>
    <row r="1540" spans="1:37">
      <c r="A1540" t="s">
        <v>107</v>
      </c>
      <c r="B1540" s="2">
        <v>321</v>
      </c>
      <c r="C1540" t="s">
        <v>108</v>
      </c>
      <c r="D1540" s="2">
        <v>2011</v>
      </c>
      <c r="E1540" s="1" t="s">
        <v>4</v>
      </c>
      <c r="F1540" s="1" t="s">
        <v>4</v>
      </c>
      <c r="G1540" s="1" t="s">
        <v>4</v>
      </c>
      <c r="H1540" s="1" t="s">
        <v>4</v>
      </c>
      <c r="I1540" s="1" t="s">
        <v>4</v>
      </c>
      <c r="J1540" s="1" t="s">
        <v>4</v>
      </c>
      <c r="K1540" s="1" t="s">
        <v>4</v>
      </c>
      <c r="L1540" s="1" t="s">
        <v>4</v>
      </c>
      <c r="M1540" s="1" t="s">
        <v>4</v>
      </c>
      <c r="N1540" s="1" t="s">
        <v>4</v>
      </c>
      <c r="O1540" s="1" t="s">
        <v>4</v>
      </c>
      <c r="P1540" s="1" t="s">
        <v>4</v>
      </c>
      <c r="Q1540" s="1" t="s">
        <v>4</v>
      </c>
      <c r="R1540" s="1" t="s">
        <v>4</v>
      </c>
      <c r="S1540" s="1" t="s">
        <v>4</v>
      </c>
      <c r="T1540" s="1" t="s">
        <v>4</v>
      </c>
      <c r="U1540" s="1">
        <v>2.9999999999998028</v>
      </c>
      <c r="V1540" s="1">
        <v>2.9999999999999805</v>
      </c>
      <c r="W1540" s="1">
        <v>2.9999999999998472</v>
      </c>
      <c r="X1540" s="1">
        <v>2.999999999999825</v>
      </c>
      <c r="Y1540" s="1">
        <v>2.4541740431472281</v>
      </c>
      <c r="Z1540" s="1">
        <v>0.90179775426761921</v>
      </c>
      <c r="AA1540" s="1">
        <v>0.98940746650728606</v>
      </c>
      <c r="AB1540" s="1">
        <v>1.0087195550633865</v>
      </c>
      <c r="AC1540" s="1" t="s">
        <v>4</v>
      </c>
      <c r="AD1540" s="1" t="s">
        <v>4</v>
      </c>
      <c r="AE1540" s="1" t="s">
        <v>4</v>
      </c>
      <c r="AF1540" s="1" t="s">
        <v>4</v>
      </c>
      <c r="AG1540" s="1" t="s">
        <v>4</v>
      </c>
      <c r="AH1540" s="1" t="s">
        <v>4</v>
      </c>
      <c r="AI1540" s="1" t="s">
        <v>4</v>
      </c>
      <c r="AJ1540" s="1" t="s">
        <v>4</v>
      </c>
      <c r="AK1540" s="1" t="s">
        <v>4</v>
      </c>
    </row>
    <row r="1541" spans="1:37">
      <c r="A1541" t="s">
        <v>107</v>
      </c>
      <c r="B1541" s="2">
        <v>321</v>
      </c>
      <c r="C1541" t="s">
        <v>108</v>
      </c>
      <c r="D1541" s="2">
        <v>2012</v>
      </c>
      <c r="E1541" s="1" t="s">
        <v>4</v>
      </c>
      <c r="F1541" s="1" t="s">
        <v>4</v>
      </c>
      <c r="G1541" s="1" t="s">
        <v>4</v>
      </c>
      <c r="H1541" s="1" t="s">
        <v>4</v>
      </c>
      <c r="I1541" s="1" t="s">
        <v>4</v>
      </c>
      <c r="J1541" s="1" t="s">
        <v>4</v>
      </c>
      <c r="K1541" s="1" t="s">
        <v>4</v>
      </c>
      <c r="L1541" s="1" t="s">
        <v>4</v>
      </c>
      <c r="M1541" s="1" t="s">
        <v>4</v>
      </c>
      <c r="N1541" s="1" t="s">
        <v>4</v>
      </c>
      <c r="O1541" s="1" t="s">
        <v>4</v>
      </c>
      <c r="P1541" s="1" t="s">
        <v>4</v>
      </c>
      <c r="Q1541" s="1" t="s">
        <v>4</v>
      </c>
      <c r="R1541" s="1" t="s">
        <v>4</v>
      </c>
      <c r="S1541" s="1" t="s">
        <v>4</v>
      </c>
      <c r="T1541" s="1" t="s">
        <v>4</v>
      </c>
      <c r="U1541" s="1" t="s">
        <v>4</v>
      </c>
      <c r="V1541" s="1">
        <v>3.0000000000000027</v>
      </c>
      <c r="W1541" s="1">
        <v>3.0000000000001581</v>
      </c>
      <c r="X1541" s="1">
        <v>3.0000000000002025</v>
      </c>
      <c r="Y1541" s="1">
        <v>3.0000000000000027</v>
      </c>
      <c r="Z1541" s="1">
        <v>1.5000000000000346</v>
      </c>
      <c r="AA1541" s="1">
        <v>0.44709817706727328</v>
      </c>
      <c r="AB1541" s="1">
        <v>-1.7330604836897856</v>
      </c>
      <c r="AC1541" s="1">
        <v>-1.1424582766768943</v>
      </c>
      <c r="AD1541" s="1" t="s">
        <v>4</v>
      </c>
      <c r="AE1541" s="1" t="s">
        <v>4</v>
      </c>
      <c r="AF1541" s="1" t="s">
        <v>4</v>
      </c>
      <c r="AG1541" s="1" t="s">
        <v>4</v>
      </c>
      <c r="AH1541" s="1" t="s">
        <v>4</v>
      </c>
      <c r="AI1541" s="1" t="s">
        <v>4</v>
      </c>
      <c r="AJ1541" s="1" t="s">
        <v>4</v>
      </c>
      <c r="AK1541" s="1" t="s">
        <v>4</v>
      </c>
    </row>
    <row r="1542" spans="1:37">
      <c r="A1542" t="s">
        <v>107</v>
      </c>
      <c r="B1542" s="2">
        <v>321</v>
      </c>
      <c r="C1542" t="s">
        <v>108</v>
      </c>
      <c r="D1542" s="2">
        <v>2013</v>
      </c>
      <c r="E1542" s="1" t="s">
        <v>4</v>
      </c>
      <c r="F1542" s="1" t="s">
        <v>4</v>
      </c>
      <c r="G1542" s="1" t="s">
        <v>4</v>
      </c>
      <c r="H1542" s="1" t="s">
        <v>4</v>
      </c>
      <c r="I1542" s="1" t="s">
        <v>4</v>
      </c>
      <c r="J1542" s="1" t="s">
        <v>4</v>
      </c>
      <c r="K1542" s="1" t="s">
        <v>4</v>
      </c>
      <c r="L1542" s="1" t="s">
        <v>4</v>
      </c>
      <c r="M1542" s="1" t="s">
        <v>4</v>
      </c>
      <c r="N1542" s="1" t="s">
        <v>4</v>
      </c>
      <c r="O1542" s="1" t="s">
        <v>4</v>
      </c>
      <c r="P1542" s="1" t="s">
        <v>4</v>
      </c>
      <c r="Q1542" s="1" t="s">
        <v>4</v>
      </c>
      <c r="R1542" s="1" t="s">
        <v>4</v>
      </c>
      <c r="S1542" s="1" t="s">
        <v>4</v>
      </c>
      <c r="T1542" s="1" t="s">
        <v>4</v>
      </c>
      <c r="U1542" s="1" t="s">
        <v>4</v>
      </c>
      <c r="V1542" s="1" t="s">
        <v>4</v>
      </c>
      <c r="W1542" s="1">
        <v>2.9999999999999138</v>
      </c>
      <c r="X1542" s="1">
        <v>2.9999999999998694</v>
      </c>
      <c r="Y1542" s="1">
        <v>3.0000000000000027</v>
      </c>
      <c r="Z1542" s="1">
        <v>1.7499999999994742</v>
      </c>
      <c r="AA1542" s="1">
        <v>1.2544044511765273</v>
      </c>
      <c r="AB1542" s="1">
        <v>1.1365723450659448</v>
      </c>
      <c r="AC1542" s="1">
        <v>0.78443388939264391</v>
      </c>
      <c r="AD1542" s="1">
        <v>0.59371738653450912</v>
      </c>
      <c r="AE1542" s="1" t="s">
        <v>4</v>
      </c>
      <c r="AF1542" s="1" t="s">
        <v>4</v>
      </c>
      <c r="AG1542" s="1" t="s">
        <v>4</v>
      </c>
      <c r="AH1542" s="1" t="s">
        <v>4</v>
      </c>
      <c r="AI1542" s="1" t="s">
        <v>4</v>
      </c>
      <c r="AJ1542" s="1" t="s">
        <v>4</v>
      </c>
      <c r="AK1542" s="1" t="s">
        <v>4</v>
      </c>
    </row>
    <row r="1543" spans="1:37">
      <c r="A1543" t="s">
        <v>107</v>
      </c>
      <c r="B1543" s="2">
        <v>321</v>
      </c>
      <c r="C1543" t="s">
        <v>108</v>
      </c>
      <c r="D1543" s="2">
        <v>2014</v>
      </c>
      <c r="E1543" s="1" t="s">
        <v>4</v>
      </c>
      <c r="F1543" s="1" t="s">
        <v>4</v>
      </c>
      <c r="G1543" s="1" t="s">
        <v>4</v>
      </c>
      <c r="H1543" s="1" t="s">
        <v>4</v>
      </c>
      <c r="I1543" s="1" t="s">
        <v>4</v>
      </c>
      <c r="J1543" s="1" t="s">
        <v>4</v>
      </c>
      <c r="K1543" s="1" t="s">
        <v>4</v>
      </c>
      <c r="L1543" s="1" t="s">
        <v>4</v>
      </c>
      <c r="M1543" s="1" t="s">
        <v>4</v>
      </c>
      <c r="N1543" s="1" t="s">
        <v>4</v>
      </c>
      <c r="O1543" s="1" t="s">
        <v>4</v>
      </c>
      <c r="P1543" s="1" t="s">
        <v>4</v>
      </c>
      <c r="Q1543" s="1" t="s">
        <v>4</v>
      </c>
      <c r="R1543" s="1" t="s">
        <v>4</v>
      </c>
      <c r="S1543" s="1" t="s">
        <v>4</v>
      </c>
      <c r="T1543" s="1" t="s">
        <v>4</v>
      </c>
      <c r="U1543" s="1" t="s">
        <v>4</v>
      </c>
      <c r="V1543" s="1" t="s">
        <v>4</v>
      </c>
      <c r="W1543" s="1" t="s">
        <v>4</v>
      </c>
      <c r="X1543" s="1">
        <v>3.0000146767126701</v>
      </c>
      <c r="Y1543" s="1">
        <v>3.0000000000000027</v>
      </c>
      <c r="Z1543" s="1">
        <v>2.200000000000979</v>
      </c>
      <c r="AA1543" s="1">
        <v>1.4681602153379769</v>
      </c>
      <c r="AB1543" s="1">
        <v>1.5499532046971298</v>
      </c>
      <c r="AC1543" s="1">
        <v>1.4334100978750097</v>
      </c>
      <c r="AD1543" s="1">
        <v>3.8809332757451465</v>
      </c>
      <c r="AE1543" s="1">
        <v>4.1869630914149303</v>
      </c>
      <c r="AF1543" s="1" t="s">
        <v>4</v>
      </c>
      <c r="AG1543" s="1" t="s">
        <v>4</v>
      </c>
      <c r="AH1543" s="1" t="s">
        <v>4</v>
      </c>
      <c r="AI1543" s="1" t="s">
        <v>4</v>
      </c>
      <c r="AJ1543" s="1" t="s">
        <v>4</v>
      </c>
      <c r="AK1543" s="1" t="s">
        <v>4</v>
      </c>
    </row>
    <row r="1544" spans="1:37">
      <c r="A1544" t="s">
        <v>107</v>
      </c>
      <c r="B1544" s="2">
        <v>321</v>
      </c>
      <c r="C1544" t="s">
        <v>108</v>
      </c>
      <c r="D1544" s="2">
        <v>2015</v>
      </c>
      <c r="E1544" s="1" t="s">
        <v>4</v>
      </c>
      <c r="F1544" s="1" t="s">
        <v>4</v>
      </c>
      <c r="G1544" s="1" t="s">
        <v>4</v>
      </c>
      <c r="H1544" s="1" t="s">
        <v>4</v>
      </c>
      <c r="I1544" s="1" t="s">
        <v>4</v>
      </c>
      <c r="J1544" s="1" t="s">
        <v>4</v>
      </c>
      <c r="K1544" s="1" t="s">
        <v>4</v>
      </c>
      <c r="L1544" s="1" t="s">
        <v>4</v>
      </c>
      <c r="M1544" s="1" t="s">
        <v>4</v>
      </c>
      <c r="N1544" s="1" t="s">
        <v>4</v>
      </c>
      <c r="O1544" s="1" t="s">
        <v>4</v>
      </c>
      <c r="P1544" s="1" t="s">
        <v>4</v>
      </c>
      <c r="Q1544" s="1" t="s">
        <v>4</v>
      </c>
      <c r="R1544" s="1" t="s">
        <v>4</v>
      </c>
      <c r="S1544" s="1" t="s">
        <v>4</v>
      </c>
      <c r="T1544" s="1" t="s">
        <v>4</v>
      </c>
      <c r="U1544" s="1" t="s">
        <v>4</v>
      </c>
      <c r="V1544" s="1" t="s">
        <v>4</v>
      </c>
      <c r="W1544" s="1" t="s">
        <v>4</v>
      </c>
      <c r="X1544" s="1" t="s">
        <v>4</v>
      </c>
      <c r="Y1544" s="1">
        <v>2.9999999999998916</v>
      </c>
      <c r="Z1544" s="1">
        <v>2.299999999999347</v>
      </c>
      <c r="AA1544" s="1">
        <v>1.6657698663472331</v>
      </c>
      <c r="AB1544" s="1">
        <v>1.8444891903628191</v>
      </c>
      <c r="AC1544" s="1">
        <v>1.2389210681219565</v>
      </c>
      <c r="AD1544" s="1">
        <v>2.7995480355785807</v>
      </c>
      <c r="AE1544" s="1">
        <v>-1.7621450052978549</v>
      </c>
      <c r="AF1544" s="1">
        <v>-2.5437346789373927</v>
      </c>
      <c r="AG1544" s="1" t="s">
        <v>4</v>
      </c>
      <c r="AH1544" s="1" t="s">
        <v>4</v>
      </c>
      <c r="AI1544" s="1" t="s">
        <v>4</v>
      </c>
      <c r="AJ1544" s="1" t="s">
        <v>4</v>
      </c>
      <c r="AK1544" s="1" t="s">
        <v>4</v>
      </c>
    </row>
    <row r="1545" spans="1:37">
      <c r="A1545" t="s">
        <v>107</v>
      </c>
      <c r="B1545" s="2">
        <v>321</v>
      </c>
      <c r="C1545" t="s">
        <v>108</v>
      </c>
      <c r="D1545" s="2">
        <v>2016</v>
      </c>
      <c r="E1545" s="1" t="s">
        <v>4</v>
      </c>
      <c r="F1545" s="1" t="s">
        <v>4</v>
      </c>
      <c r="G1545" s="1" t="s">
        <v>4</v>
      </c>
      <c r="H1545" s="1" t="s">
        <v>4</v>
      </c>
      <c r="I1545" s="1" t="s">
        <v>4</v>
      </c>
      <c r="J1545" s="1" t="s">
        <v>4</v>
      </c>
      <c r="K1545" s="1" t="s">
        <v>4</v>
      </c>
      <c r="L1545" s="1" t="s">
        <v>4</v>
      </c>
      <c r="M1545" s="1" t="s">
        <v>4</v>
      </c>
      <c r="N1545" s="1" t="s">
        <v>4</v>
      </c>
      <c r="O1545" s="1" t="s">
        <v>4</v>
      </c>
      <c r="P1545" s="1" t="s">
        <v>4</v>
      </c>
      <c r="Q1545" s="1" t="s">
        <v>4</v>
      </c>
      <c r="R1545" s="1" t="s">
        <v>4</v>
      </c>
      <c r="S1545" s="1" t="s">
        <v>4</v>
      </c>
      <c r="T1545" s="1" t="s">
        <v>4</v>
      </c>
      <c r="U1545" s="1" t="s">
        <v>4</v>
      </c>
      <c r="V1545" s="1" t="s">
        <v>4</v>
      </c>
      <c r="W1545" s="1" t="s">
        <v>4</v>
      </c>
      <c r="X1545" s="1" t="s">
        <v>4</v>
      </c>
      <c r="Y1545" s="1" t="s">
        <v>4</v>
      </c>
      <c r="Z1545" s="1">
        <v>1.8699999999997718</v>
      </c>
      <c r="AA1545" s="1">
        <v>1.8413006518155584</v>
      </c>
      <c r="AB1545" s="1">
        <v>2.0439574069622601</v>
      </c>
      <c r="AC1545" s="1">
        <v>1.231785619690462</v>
      </c>
      <c r="AD1545" s="1">
        <v>3.2623421394169183</v>
      </c>
      <c r="AE1545" s="1">
        <v>1.5475911035430112</v>
      </c>
      <c r="AF1545" s="1">
        <v>2.6384505560565152</v>
      </c>
      <c r="AG1545" s="1">
        <v>2.6384505560565152</v>
      </c>
      <c r="AH1545" s="1" t="s">
        <v>4</v>
      </c>
      <c r="AI1545" s="1" t="s">
        <v>4</v>
      </c>
      <c r="AJ1545" s="1" t="s">
        <v>4</v>
      </c>
      <c r="AK1545" s="1" t="s">
        <v>4</v>
      </c>
    </row>
    <row r="1546" spans="1:37">
      <c r="A1546" t="s">
        <v>107</v>
      </c>
      <c r="B1546" s="2">
        <v>321</v>
      </c>
      <c r="C1546" t="s">
        <v>108</v>
      </c>
      <c r="D1546" s="2">
        <v>2017</v>
      </c>
      <c r="E1546" s="1" t="s">
        <v>4</v>
      </c>
      <c r="F1546" s="1" t="s">
        <v>4</v>
      </c>
      <c r="G1546" s="1" t="s">
        <v>4</v>
      </c>
      <c r="H1546" s="1" t="s">
        <v>4</v>
      </c>
      <c r="I1546" s="1" t="s">
        <v>4</v>
      </c>
      <c r="J1546" s="1" t="s">
        <v>4</v>
      </c>
      <c r="K1546" s="1" t="s">
        <v>4</v>
      </c>
      <c r="L1546" s="1" t="s">
        <v>4</v>
      </c>
      <c r="M1546" s="1" t="s">
        <v>4</v>
      </c>
      <c r="N1546" s="1" t="s">
        <v>4</v>
      </c>
      <c r="O1546" s="1" t="s">
        <v>4</v>
      </c>
      <c r="P1546" s="1" t="s">
        <v>4</v>
      </c>
      <c r="Q1546" s="1" t="s">
        <v>4</v>
      </c>
      <c r="R1546" s="1" t="s">
        <v>4</v>
      </c>
      <c r="S1546" s="1" t="s">
        <v>4</v>
      </c>
      <c r="T1546" s="1" t="s">
        <v>4</v>
      </c>
      <c r="U1546" s="1" t="s">
        <v>4</v>
      </c>
      <c r="V1546" s="1" t="s">
        <v>4</v>
      </c>
      <c r="W1546" s="1" t="s">
        <v>4</v>
      </c>
      <c r="X1546" s="1" t="s">
        <v>4</v>
      </c>
      <c r="Y1546" s="1" t="s">
        <v>4</v>
      </c>
      <c r="Z1546" s="1" t="s">
        <v>4</v>
      </c>
      <c r="AA1546" s="1">
        <v>2.0198200481138739</v>
      </c>
      <c r="AB1546" s="1">
        <v>2.1848341284726569</v>
      </c>
      <c r="AC1546" s="1">
        <v>1.4104768522246403</v>
      </c>
      <c r="AD1546" s="1">
        <v>1.799347442433108</v>
      </c>
      <c r="AE1546" s="1">
        <v>2.8844387584025855</v>
      </c>
      <c r="AF1546" s="1">
        <v>3.9363566480283163</v>
      </c>
      <c r="AG1546" s="1">
        <v>-4.6840825272482682</v>
      </c>
      <c r="AH1546" s="1">
        <v>-9.5304080767035444</v>
      </c>
      <c r="AI1546" s="1" t="s">
        <v>4</v>
      </c>
      <c r="AJ1546" s="1" t="s">
        <v>4</v>
      </c>
      <c r="AK1546" s="1" t="s">
        <v>4</v>
      </c>
    </row>
    <row r="1547" spans="1:37">
      <c r="A1547" t="s">
        <v>107</v>
      </c>
      <c r="B1547" s="2">
        <v>321</v>
      </c>
      <c r="C1547" t="s">
        <v>108</v>
      </c>
      <c r="D1547" s="2">
        <v>2018</v>
      </c>
      <c r="E1547" s="1" t="s">
        <v>4</v>
      </c>
      <c r="F1547" s="1" t="s">
        <v>4</v>
      </c>
      <c r="G1547" s="1" t="s">
        <v>4</v>
      </c>
      <c r="H1547" s="1" t="s">
        <v>4</v>
      </c>
      <c r="I1547" s="1" t="s">
        <v>4</v>
      </c>
      <c r="J1547" s="1" t="s">
        <v>4</v>
      </c>
      <c r="K1547" s="1" t="s">
        <v>4</v>
      </c>
      <c r="L1547" s="1" t="s">
        <v>4</v>
      </c>
      <c r="M1547" s="1" t="s">
        <v>4</v>
      </c>
      <c r="N1547" s="1" t="s">
        <v>4</v>
      </c>
      <c r="O1547" s="1" t="s">
        <v>4</v>
      </c>
      <c r="P1547" s="1" t="s">
        <v>4</v>
      </c>
      <c r="Q1547" s="1" t="s">
        <v>4</v>
      </c>
      <c r="R1547" s="1" t="s">
        <v>4</v>
      </c>
      <c r="S1547" s="1" t="s">
        <v>4</v>
      </c>
      <c r="T1547" s="1" t="s">
        <v>4</v>
      </c>
      <c r="U1547" s="1" t="s">
        <v>4</v>
      </c>
      <c r="V1547" s="1" t="s">
        <v>4</v>
      </c>
      <c r="W1547" s="1" t="s">
        <v>4</v>
      </c>
      <c r="X1547" s="1" t="s">
        <v>4</v>
      </c>
      <c r="Y1547" s="1" t="s">
        <v>4</v>
      </c>
      <c r="Z1547" s="1" t="s">
        <v>4</v>
      </c>
      <c r="AA1547" s="1" t="s">
        <v>4</v>
      </c>
      <c r="AB1547" s="1">
        <v>2.0436181513834972</v>
      </c>
      <c r="AC1547" s="1">
        <v>1.6001215570643934</v>
      </c>
      <c r="AD1547" s="1">
        <v>1.9085703893333417</v>
      </c>
      <c r="AE1547" s="1">
        <v>2.6488434960725504</v>
      </c>
      <c r="AF1547" s="1">
        <v>2.800689919208077</v>
      </c>
      <c r="AG1547" s="1">
        <v>-14.10115855462406</v>
      </c>
      <c r="AH1547" s="1">
        <v>0.53273846345296416</v>
      </c>
      <c r="AI1547" s="1">
        <v>0.53273846345296416</v>
      </c>
      <c r="AJ1547" s="1" t="s">
        <v>4</v>
      </c>
      <c r="AK1547" s="1" t="s">
        <v>4</v>
      </c>
    </row>
    <row r="1548" spans="1:37">
      <c r="A1548" t="s">
        <v>107</v>
      </c>
      <c r="B1548" s="2">
        <v>321</v>
      </c>
      <c r="C1548" t="s">
        <v>108</v>
      </c>
      <c r="D1548" s="2">
        <v>2019</v>
      </c>
      <c r="E1548" s="1" t="s">
        <v>4</v>
      </c>
      <c r="F1548" s="1" t="s">
        <v>4</v>
      </c>
      <c r="G1548" s="1" t="s">
        <v>4</v>
      </c>
      <c r="H1548" s="1" t="s">
        <v>4</v>
      </c>
      <c r="I1548" s="1" t="s">
        <v>4</v>
      </c>
      <c r="J1548" s="1" t="s">
        <v>4</v>
      </c>
      <c r="K1548" s="1" t="s">
        <v>4</v>
      </c>
      <c r="L1548" s="1" t="s">
        <v>4</v>
      </c>
      <c r="M1548" s="1" t="s">
        <v>4</v>
      </c>
      <c r="N1548" s="1" t="s">
        <v>4</v>
      </c>
      <c r="O1548" s="1" t="s">
        <v>4</v>
      </c>
      <c r="P1548" s="1" t="s">
        <v>4</v>
      </c>
      <c r="Q1548" s="1" t="s">
        <v>4</v>
      </c>
      <c r="R1548" s="1" t="s">
        <v>4</v>
      </c>
      <c r="S1548" s="1" t="s">
        <v>4</v>
      </c>
      <c r="T1548" s="1" t="s">
        <v>4</v>
      </c>
      <c r="U1548" s="1" t="s">
        <v>4</v>
      </c>
      <c r="V1548" s="1" t="s">
        <v>4</v>
      </c>
      <c r="W1548" s="1" t="s">
        <v>4</v>
      </c>
      <c r="X1548" s="1" t="s">
        <v>4</v>
      </c>
      <c r="Y1548" s="1" t="s">
        <v>4</v>
      </c>
      <c r="Z1548" s="1" t="s">
        <v>4</v>
      </c>
      <c r="AA1548" s="1" t="s">
        <v>4</v>
      </c>
      <c r="AB1548" s="1" t="s">
        <v>4</v>
      </c>
      <c r="AC1548" s="1">
        <v>1.8037906567485162</v>
      </c>
      <c r="AD1548" s="1">
        <v>1.8509608345697037</v>
      </c>
      <c r="AE1548" s="1">
        <v>2.4753553091046099</v>
      </c>
      <c r="AF1548" s="1">
        <v>1.7995980143748591</v>
      </c>
      <c r="AG1548" s="1">
        <v>9.4046555380656436</v>
      </c>
      <c r="AH1548" s="1">
        <v>9.3721151114499293</v>
      </c>
      <c r="AI1548" s="1">
        <v>8.3856642708054494</v>
      </c>
      <c r="AJ1548" s="1">
        <v>7.4883443473257483</v>
      </c>
      <c r="AK1548" s="1" t="s">
        <v>4</v>
      </c>
    </row>
    <row r="1549" spans="1:37">
      <c r="A1549" t="s">
        <v>107</v>
      </c>
      <c r="B1549" s="2">
        <v>321</v>
      </c>
      <c r="C1549" t="s">
        <v>108</v>
      </c>
      <c r="D1549" s="2">
        <v>2020</v>
      </c>
      <c r="E1549" s="1" t="s">
        <v>4</v>
      </c>
      <c r="F1549" s="1" t="s">
        <v>4</v>
      </c>
      <c r="G1549" s="1" t="s">
        <v>4</v>
      </c>
      <c r="H1549" s="1" t="s">
        <v>4</v>
      </c>
      <c r="I1549" s="1" t="s">
        <v>4</v>
      </c>
      <c r="J1549" s="1" t="s">
        <v>4</v>
      </c>
      <c r="K1549" s="1" t="s">
        <v>4</v>
      </c>
      <c r="L1549" s="1" t="s">
        <v>4</v>
      </c>
      <c r="M1549" s="1" t="s">
        <v>4</v>
      </c>
      <c r="N1549" s="1" t="s">
        <v>4</v>
      </c>
      <c r="O1549" s="1" t="s">
        <v>4</v>
      </c>
      <c r="P1549" s="1" t="s">
        <v>4</v>
      </c>
      <c r="Q1549" s="1" t="s">
        <v>4</v>
      </c>
      <c r="R1549" s="1" t="s">
        <v>4</v>
      </c>
      <c r="S1549" s="1" t="s">
        <v>4</v>
      </c>
      <c r="T1549" s="1" t="s">
        <v>4</v>
      </c>
      <c r="U1549" s="1" t="s">
        <v>4</v>
      </c>
      <c r="V1549" s="1" t="s">
        <v>4</v>
      </c>
      <c r="W1549" s="1" t="s">
        <v>4</v>
      </c>
      <c r="X1549" s="1" t="s">
        <v>4</v>
      </c>
      <c r="Y1549" s="1" t="s">
        <v>4</v>
      </c>
      <c r="Z1549" s="1" t="s">
        <v>4</v>
      </c>
      <c r="AA1549" s="1" t="s">
        <v>4</v>
      </c>
      <c r="AB1549" s="1" t="s">
        <v>4</v>
      </c>
      <c r="AC1549" s="1" t="s">
        <v>4</v>
      </c>
      <c r="AD1549" s="1">
        <v>1.8515864539737414</v>
      </c>
      <c r="AE1549" s="1">
        <v>2.2673972752825788</v>
      </c>
      <c r="AF1549" s="1">
        <v>2.0842534052017969</v>
      </c>
      <c r="AG1549" s="1">
        <v>6.8055108080565141</v>
      </c>
      <c r="AH1549" s="1">
        <v>4.9348371749826647</v>
      </c>
      <c r="AI1549" s="1">
        <v>-8.7822205902687855</v>
      </c>
      <c r="AJ1549" s="1">
        <v>-10.983410209713307</v>
      </c>
      <c r="AK1549" s="1">
        <v>-16.604911537782918</v>
      </c>
    </row>
    <row r="1550" spans="1:37">
      <c r="A1550" t="s">
        <v>107</v>
      </c>
      <c r="B1550" s="2">
        <v>321</v>
      </c>
      <c r="C1550" t="s">
        <v>108</v>
      </c>
      <c r="D1550" s="2">
        <v>2021</v>
      </c>
      <c r="E1550" s="1" t="s">
        <v>4</v>
      </c>
      <c r="F1550" s="1" t="s">
        <v>4</v>
      </c>
      <c r="G1550" s="1" t="s">
        <v>4</v>
      </c>
      <c r="H1550" s="1" t="s">
        <v>4</v>
      </c>
      <c r="I1550" s="1" t="s">
        <v>4</v>
      </c>
      <c r="J1550" s="1" t="s">
        <v>4</v>
      </c>
      <c r="K1550" s="1" t="s">
        <v>4</v>
      </c>
      <c r="L1550" s="1" t="s">
        <v>4</v>
      </c>
      <c r="M1550" s="1" t="s">
        <v>4</v>
      </c>
      <c r="N1550" s="1" t="s">
        <v>4</v>
      </c>
      <c r="O1550" s="1" t="s">
        <v>4</v>
      </c>
      <c r="P1550" s="1" t="s">
        <v>4</v>
      </c>
      <c r="Q1550" s="1" t="s">
        <v>4</v>
      </c>
      <c r="R1550" s="1" t="s">
        <v>4</v>
      </c>
      <c r="S1550" s="1" t="s">
        <v>4</v>
      </c>
      <c r="T1550" s="1" t="s">
        <v>4</v>
      </c>
      <c r="U1550" s="1" t="s">
        <v>4</v>
      </c>
      <c r="V1550" s="1" t="s">
        <v>4</v>
      </c>
      <c r="W1550" s="1" t="s">
        <v>4</v>
      </c>
      <c r="X1550" s="1" t="s">
        <v>4</v>
      </c>
      <c r="Y1550" s="1" t="s">
        <v>4</v>
      </c>
      <c r="Z1550" s="1" t="s">
        <v>4</v>
      </c>
      <c r="AA1550" s="1" t="s">
        <v>4</v>
      </c>
      <c r="AB1550" s="1" t="s">
        <v>4</v>
      </c>
      <c r="AC1550" s="1" t="s">
        <v>4</v>
      </c>
      <c r="AD1550" s="1" t="s">
        <v>4</v>
      </c>
      <c r="AE1550" s="1">
        <v>1.6582746482351807</v>
      </c>
      <c r="AF1550" s="1">
        <v>1.8604619332158734</v>
      </c>
      <c r="AG1550" s="1">
        <v>3.5761676732726011</v>
      </c>
      <c r="AH1550" s="1">
        <v>4.1711792290629601</v>
      </c>
      <c r="AI1550" s="1">
        <v>3.2691220006827892</v>
      </c>
      <c r="AJ1550" s="1">
        <v>3.364676814019063</v>
      </c>
      <c r="AK1550" s="1">
        <v>4.8292589101959882</v>
      </c>
    </row>
    <row r="1551" spans="1:37">
      <c r="A1551" t="s">
        <v>107</v>
      </c>
      <c r="B1551" s="2">
        <v>321</v>
      </c>
      <c r="C1551" t="s">
        <v>108</v>
      </c>
      <c r="D1551" s="2">
        <v>2022</v>
      </c>
      <c r="E1551" s="1" t="s">
        <v>4</v>
      </c>
      <c r="F1551" s="1" t="s">
        <v>4</v>
      </c>
      <c r="G1551" s="1" t="s">
        <v>4</v>
      </c>
      <c r="H1551" s="1" t="s">
        <v>4</v>
      </c>
      <c r="I1551" s="1" t="s">
        <v>4</v>
      </c>
      <c r="J1551" s="1" t="s">
        <v>4</v>
      </c>
      <c r="K1551" s="1" t="s">
        <v>4</v>
      </c>
      <c r="L1551" s="1" t="s">
        <v>4</v>
      </c>
      <c r="M1551" s="1" t="s">
        <v>4</v>
      </c>
      <c r="N1551" s="1" t="s">
        <v>4</v>
      </c>
      <c r="O1551" s="1" t="s">
        <v>4</v>
      </c>
      <c r="P1551" s="1" t="s">
        <v>4</v>
      </c>
      <c r="Q1551" s="1" t="s">
        <v>4</v>
      </c>
      <c r="R1551" s="1" t="s">
        <v>4</v>
      </c>
      <c r="S1551" s="1" t="s">
        <v>4</v>
      </c>
      <c r="T1551" s="1" t="s">
        <v>4</v>
      </c>
      <c r="U1551" s="1" t="s">
        <v>4</v>
      </c>
      <c r="V1551" s="1" t="s">
        <v>4</v>
      </c>
      <c r="W1551" s="1" t="s">
        <v>4</v>
      </c>
      <c r="X1551" s="1" t="s">
        <v>4</v>
      </c>
      <c r="Y1551" s="1" t="s">
        <v>4</v>
      </c>
      <c r="Z1551" s="1" t="s">
        <v>4</v>
      </c>
      <c r="AA1551" s="1" t="s">
        <v>4</v>
      </c>
      <c r="AB1551" s="1" t="s">
        <v>4</v>
      </c>
      <c r="AC1551" s="1" t="s">
        <v>4</v>
      </c>
      <c r="AD1551" s="1" t="s">
        <v>4</v>
      </c>
      <c r="AE1551" s="1" t="s">
        <v>4</v>
      </c>
      <c r="AF1551" s="1">
        <v>1.5000008669147302</v>
      </c>
      <c r="AG1551" s="1">
        <v>2.3266207359675217</v>
      </c>
      <c r="AH1551" s="1">
        <v>3.5689385253247163</v>
      </c>
      <c r="AI1551" s="1">
        <v>3.2235570886695042</v>
      </c>
      <c r="AJ1551" s="1">
        <v>7.8992813375244664</v>
      </c>
      <c r="AK1551" s="1">
        <v>6.0184915061489708</v>
      </c>
    </row>
    <row r="1552" spans="1:37">
      <c r="A1552" t="s">
        <v>107</v>
      </c>
      <c r="B1552" s="2">
        <v>321</v>
      </c>
      <c r="C1552" t="s">
        <v>108</v>
      </c>
      <c r="D1552" s="2">
        <v>2023</v>
      </c>
      <c r="E1552" s="1" t="s">
        <v>4</v>
      </c>
      <c r="F1552" s="1" t="s">
        <v>4</v>
      </c>
      <c r="G1552" s="1" t="s">
        <v>4</v>
      </c>
      <c r="H1552" s="1" t="s">
        <v>4</v>
      </c>
      <c r="I1552" s="1" t="s">
        <v>4</v>
      </c>
      <c r="J1552" s="1" t="s">
        <v>4</v>
      </c>
      <c r="K1552" s="1" t="s">
        <v>4</v>
      </c>
      <c r="L1552" s="1" t="s">
        <v>4</v>
      </c>
      <c r="M1552" s="1" t="s">
        <v>4</v>
      </c>
      <c r="N1552" s="1" t="s">
        <v>4</v>
      </c>
      <c r="O1552" s="1" t="s">
        <v>4</v>
      </c>
      <c r="P1552" s="1" t="s">
        <v>4</v>
      </c>
      <c r="Q1552" s="1" t="s">
        <v>4</v>
      </c>
      <c r="R1552" s="1" t="s">
        <v>4</v>
      </c>
      <c r="S1552" s="1" t="s">
        <v>4</v>
      </c>
      <c r="T1552" s="1" t="s">
        <v>4</v>
      </c>
      <c r="U1552" s="1" t="s">
        <v>4</v>
      </c>
      <c r="V1552" s="1" t="s">
        <v>4</v>
      </c>
      <c r="W1552" s="1" t="s">
        <v>4</v>
      </c>
      <c r="X1552" s="1" t="s">
        <v>4</v>
      </c>
      <c r="Y1552" s="1" t="s">
        <v>4</v>
      </c>
      <c r="Z1552" s="1" t="s">
        <v>4</v>
      </c>
      <c r="AA1552" s="1" t="s">
        <v>4</v>
      </c>
      <c r="AB1552" s="1" t="s">
        <v>4</v>
      </c>
      <c r="AC1552" s="1" t="s">
        <v>4</v>
      </c>
      <c r="AD1552" s="1" t="s">
        <v>4</v>
      </c>
      <c r="AE1552" s="1" t="s">
        <v>4</v>
      </c>
      <c r="AF1552" s="1" t="s">
        <v>4</v>
      </c>
      <c r="AG1552" s="1">
        <v>1.5000030621187932</v>
      </c>
      <c r="AH1552" s="1">
        <v>2.0873237079032547</v>
      </c>
      <c r="AI1552" s="1">
        <v>3.0314701126884724</v>
      </c>
      <c r="AJ1552" s="1">
        <v>5.8731216442215795</v>
      </c>
      <c r="AK1552" s="1">
        <v>4.9295398659426004</v>
      </c>
    </row>
    <row r="1553" spans="1:37">
      <c r="A1553" t="s">
        <v>13</v>
      </c>
      <c r="B1553" s="2">
        <v>128</v>
      </c>
      <c r="C1553" t="s">
        <v>14</v>
      </c>
      <c r="D1553" s="2">
        <v>1991</v>
      </c>
      <c r="E1553" s="1">
        <v>2.1660158679428498</v>
      </c>
      <c r="F1553" s="1">
        <v>1.7586619756876143</v>
      </c>
      <c r="G1553" s="1">
        <v>1.7586619756876143</v>
      </c>
      <c r="H1553" s="1">
        <v>1.2280792256664563</v>
      </c>
      <c r="I1553" s="1" t="s">
        <v>4</v>
      </c>
      <c r="J1553" s="1" t="s">
        <v>4</v>
      </c>
      <c r="K1553" s="1" t="s">
        <v>4</v>
      </c>
      <c r="L1553" s="1" t="s">
        <v>4</v>
      </c>
      <c r="M1553" s="1" t="s">
        <v>4</v>
      </c>
      <c r="N1553" s="1" t="s">
        <v>4</v>
      </c>
      <c r="O1553" s="1" t="s">
        <v>4</v>
      </c>
      <c r="P1553" s="1" t="s">
        <v>4</v>
      </c>
      <c r="Q1553" s="1" t="s">
        <v>4</v>
      </c>
      <c r="R1553" s="1" t="s">
        <v>4</v>
      </c>
      <c r="S1553" s="1" t="s">
        <v>4</v>
      </c>
      <c r="T1553" s="1" t="s">
        <v>4</v>
      </c>
      <c r="U1553" s="1" t="s">
        <v>4</v>
      </c>
      <c r="V1553" s="1" t="s">
        <v>4</v>
      </c>
      <c r="W1553" s="1" t="s">
        <v>4</v>
      </c>
      <c r="X1553" s="1" t="s">
        <v>4</v>
      </c>
      <c r="Y1553" s="1" t="s">
        <v>4</v>
      </c>
      <c r="Z1553" s="1" t="s">
        <v>4</v>
      </c>
      <c r="AA1553" s="1" t="s">
        <v>4</v>
      </c>
      <c r="AB1553" s="1" t="s">
        <v>4</v>
      </c>
      <c r="AC1553" s="1" t="s">
        <v>4</v>
      </c>
      <c r="AD1553" s="1" t="s">
        <v>4</v>
      </c>
      <c r="AE1553" s="1" t="s">
        <v>4</v>
      </c>
      <c r="AF1553" s="1" t="s">
        <v>4</v>
      </c>
      <c r="AG1553" s="1" t="s">
        <v>4</v>
      </c>
      <c r="AH1553" s="1" t="s">
        <v>4</v>
      </c>
      <c r="AI1553" s="1" t="s">
        <v>4</v>
      </c>
      <c r="AJ1553" s="1" t="s">
        <v>4</v>
      </c>
      <c r="AK1553" s="1" t="s">
        <v>4</v>
      </c>
    </row>
    <row r="1554" spans="1:37">
      <c r="A1554" t="s">
        <v>13</v>
      </c>
      <c r="B1554" s="2">
        <v>128</v>
      </c>
      <c r="C1554" t="s">
        <v>14</v>
      </c>
      <c r="D1554" s="2">
        <v>1992</v>
      </c>
      <c r="E1554" s="1">
        <v>1.9578920382028464</v>
      </c>
      <c r="F1554" s="1">
        <v>2.6978796384139025</v>
      </c>
      <c r="G1554" s="1">
        <v>2.6978796384139025</v>
      </c>
      <c r="H1554" s="1">
        <v>1.1399993467615888</v>
      </c>
      <c r="I1554" s="1">
        <v>1.2434461704261546</v>
      </c>
      <c r="J1554" s="1" t="s">
        <v>4</v>
      </c>
      <c r="K1554" s="1" t="s">
        <v>4</v>
      </c>
      <c r="L1554" s="1" t="s">
        <v>4</v>
      </c>
      <c r="M1554" s="1" t="s">
        <v>4</v>
      </c>
      <c r="N1554" s="1" t="s">
        <v>4</v>
      </c>
      <c r="O1554" s="1" t="s">
        <v>4</v>
      </c>
      <c r="P1554" s="1" t="s">
        <v>4</v>
      </c>
      <c r="Q1554" s="1" t="s">
        <v>4</v>
      </c>
      <c r="R1554" s="1" t="s">
        <v>4</v>
      </c>
      <c r="S1554" s="1" t="s">
        <v>4</v>
      </c>
      <c r="T1554" s="1" t="s">
        <v>4</v>
      </c>
      <c r="U1554" s="1" t="s">
        <v>4</v>
      </c>
      <c r="V1554" s="1" t="s">
        <v>4</v>
      </c>
      <c r="W1554" s="1" t="s">
        <v>4</v>
      </c>
      <c r="X1554" s="1" t="s">
        <v>4</v>
      </c>
      <c r="Y1554" s="1" t="s">
        <v>4</v>
      </c>
      <c r="Z1554" s="1" t="s">
        <v>4</v>
      </c>
      <c r="AA1554" s="1" t="s">
        <v>4</v>
      </c>
      <c r="AB1554" s="1" t="s">
        <v>4</v>
      </c>
      <c r="AC1554" s="1" t="s">
        <v>4</v>
      </c>
      <c r="AD1554" s="1" t="s">
        <v>4</v>
      </c>
      <c r="AE1554" s="1" t="s">
        <v>4</v>
      </c>
      <c r="AF1554" s="1" t="s">
        <v>4</v>
      </c>
      <c r="AG1554" s="1" t="s">
        <v>4</v>
      </c>
      <c r="AH1554" s="1" t="s">
        <v>4</v>
      </c>
      <c r="AI1554" s="1" t="s">
        <v>4</v>
      </c>
      <c r="AJ1554" s="1" t="s">
        <v>4</v>
      </c>
      <c r="AK1554" s="1" t="s">
        <v>4</v>
      </c>
    </row>
    <row r="1555" spans="1:37">
      <c r="A1555" t="s">
        <v>13</v>
      </c>
      <c r="B1555" s="2">
        <v>128</v>
      </c>
      <c r="C1555" t="s">
        <v>14</v>
      </c>
      <c r="D1555" s="2">
        <v>1993</v>
      </c>
      <c r="E1555" s="1">
        <v>1.8508277729391009</v>
      </c>
      <c r="F1555" s="1">
        <v>2.5715159329158244</v>
      </c>
      <c r="G1555" s="1">
        <v>2.5715159329158244</v>
      </c>
      <c r="H1555" s="1">
        <v>0.27000315350618198</v>
      </c>
      <c r="I1555" s="1">
        <v>1.1541141686302936</v>
      </c>
      <c r="J1555" s="1">
        <v>1.4991336392226273</v>
      </c>
      <c r="K1555" s="1" t="s">
        <v>4</v>
      </c>
      <c r="L1555" s="1" t="s">
        <v>4</v>
      </c>
      <c r="M1555" s="1" t="s">
        <v>4</v>
      </c>
      <c r="N1555" s="1" t="s">
        <v>4</v>
      </c>
      <c r="O1555" s="1" t="s">
        <v>4</v>
      </c>
      <c r="P1555" s="1" t="s">
        <v>4</v>
      </c>
      <c r="Q1555" s="1" t="s">
        <v>4</v>
      </c>
      <c r="R1555" s="1" t="s">
        <v>4</v>
      </c>
      <c r="S1555" s="1" t="s">
        <v>4</v>
      </c>
      <c r="T1555" s="1" t="s">
        <v>4</v>
      </c>
      <c r="U1555" s="1" t="s">
        <v>4</v>
      </c>
      <c r="V1555" s="1" t="s">
        <v>4</v>
      </c>
      <c r="W1555" s="1" t="s">
        <v>4</v>
      </c>
      <c r="X1555" s="1" t="s">
        <v>4</v>
      </c>
      <c r="Y1555" s="1" t="s">
        <v>4</v>
      </c>
      <c r="Z1555" s="1" t="s">
        <v>4</v>
      </c>
      <c r="AA1555" s="1" t="s">
        <v>4</v>
      </c>
      <c r="AB1555" s="1" t="s">
        <v>4</v>
      </c>
      <c r="AC1555" s="1" t="s">
        <v>4</v>
      </c>
      <c r="AD1555" s="1" t="s">
        <v>4</v>
      </c>
      <c r="AE1555" s="1" t="s">
        <v>4</v>
      </c>
      <c r="AF1555" s="1" t="s">
        <v>4</v>
      </c>
      <c r="AG1555" s="1" t="s">
        <v>4</v>
      </c>
      <c r="AH1555" s="1" t="s">
        <v>4</v>
      </c>
      <c r="AI1555" s="1" t="s">
        <v>4</v>
      </c>
      <c r="AJ1555" s="1" t="s">
        <v>4</v>
      </c>
      <c r="AK1555" s="1" t="s">
        <v>4</v>
      </c>
    </row>
    <row r="1556" spans="1:37">
      <c r="A1556" t="s">
        <v>13</v>
      </c>
      <c r="B1556" s="2">
        <v>128</v>
      </c>
      <c r="C1556" t="s">
        <v>14</v>
      </c>
      <c r="D1556" s="2">
        <v>1994</v>
      </c>
      <c r="E1556" s="1">
        <v>1.9839205777515634</v>
      </c>
      <c r="F1556" s="1">
        <v>2.1358770990725695</v>
      </c>
      <c r="G1556" s="1">
        <v>2.1358834375700742</v>
      </c>
      <c r="H1556" s="1">
        <v>1.4799999586097679</v>
      </c>
      <c r="I1556" s="1">
        <v>3.9666265202850548</v>
      </c>
      <c r="J1556" s="1">
        <v>4.3652440201839893</v>
      </c>
      <c r="K1556" s="1">
        <v>4.3816297096525458</v>
      </c>
      <c r="L1556" s="1" t="s">
        <v>4</v>
      </c>
      <c r="M1556" s="1" t="s">
        <v>4</v>
      </c>
      <c r="N1556" s="1" t="s">
        <v>4</v>
      </c>
      <c r="O1556" s="1" t="s">
        <v>4</v>
      </c>
      <c r="P1556" s="1" t="s">
        <v>4</v>
      </c>
      <c r="Q1556" s="1" t="s">
        <v>4</v>
      </c>
      <c r="R1556" s="1" t="s">
        <v>4</v>
      </c>
      <c r="S1556" s="1" t="s">
        <v>4</v>
      </c>
      <c r="T1556" s="1" t="s">
        <v>4</v>
      </c>
      <c r="U1556" s="1" t="s">
        <v>4</v>
      </c>
      <c r="V1556" s="1" t="s">
        <v>4</v>
      </c>
      <c r="W1556" s="1" t="s">
        <v>4</v>
      </c>
      <c r="X1556" s="1" t="s">
        <v>4</v>
      </c>
      <c r="Y1556" s="1" t="s">
        <v>4</v>
      </c>
      <c r="Z1556" s="1" t="s">
        <v>4</v>
      </c>
      <c r="AA1556" s="1" t="s">
        <v>4</v>
      </c>
      <c r="AB1556" s="1" t="s">
        <v>4</v>
      </c>
      <c r="AC1556" s="1" t="s">
        <v>4</v>
      </c>
      <c r="AD1556" s="1" t="s">
        <v>4</v>
      </c>
      <c r="AE1556" s="1" t="s">
        <v>4</v>
      </c>
      <c r="AF1556" s="1" t="s">
        <v>4</v>
      </c>
      <c r="AG1556" s="1" t="s">
        <v>4</v>
      </c>
      <c r="AH1556" s="1" t="s">
        <v>4</v>
      </c>
      <c r="AI1556" s="1" t="s">
        <v>4</v>
      </c>
      <c r="AJ1556" s="1" t="s">
        <v>4</v>
      </c>
      <c r="AK1556" s="1" t="s">
        <v>4</v>
      </c>
    </row>
    <row r="1557" spans="1:37">
      <c r="A1557" t="s">
        <v>13</v>
      </c>
      <c r="B1557" s="2">
        <v>128</v>
      </c>
      <c r="C1557" t="s">
        <v>14</v>
      </c>
      <c r="D1557" s="2">
        <v>1995</v>
      </c>
      <c r="E1557" s="1">
        <v>1.912761884594838</v>
      </c>
      <c r="F1557" s="1">
        <v>2.0161008302378214</v>
      </c>
      <c r="G1557" s="1">
        <v>2.0160944991739704</v>
      </c>
      <c r="H1557" s="1">
        <v>2.4600013739997983</v>
      </c>
      <c r="I1557" s="1">
        <v>3.0965781938912862</v>
      </c>
      <c r="J1557" s="1">
        <v>3.2831286505514923</v>
      </c>
      <c r="K1557" s="1">
        <v>2.7819304388268407</v>
      </c>
      <c r="L1557" s="1">
        <v>2.6190911056276356</v>
      </c>
      <c r="M1557" s="1" t="s">
        <v>4</v>
      </c>
      <c r="N1557" s="1" t="s">
        <v>4</v>
      </c>
      <c r="O1557" s="1" t="s">
        <v>4</v>
      </c>
      <c r="P1557" s="1" t="s">
        <v>4</v>
      </c>
      <c r="Q1557" s="1" t="s">
        <v>4</v>
      </c>
      <c r="R1557" s="1" t="s">
        <v>4</v>
      </c>
      <c r="S1557" s="1" t="s">
        <v>4</v>
      </c>
      <c r="T1557" s="1" t="s">
        <v>4</v>
      </c>
      <c r="U1557" s="1" t="s">
        <v>4</v>
      </c>
      <c r="V1557" s="1" t="s">
        <v>4</v>
      </c>
      <c r="W1557" s="1" t="s">
        <v>4</v>
      </c>
      <c r="X1557" s="1" t="s">
        <v>4</v>
      </c>
      <c r="Y1557" s="1" t="s">
        <v>4</v>
      </c>
      <c r="Z1557" s="1" t="s">
        <v>4</v>
      </c>
      <c r="AA1557" s="1" t="s">
        <v>4</v>
      </c>
      <c r="AB1557" s="1" t="s">
        <v>4</v>
      </c>
      <c r="AC1557" s="1" t="s">
        <v>4</v>
      </c>
      <c r="AD1557" s="1" t="s">
        <v>4</v>
      </c>
      <c r="AE1557" s="1" t="s">
        <v>4</v>
      </c>
      <c r="AF1557" s="1" t="s">
        <v>4</v>
      </c>
      <c r="AG1557" s="1" t="s">
        <v>4</v>
      </c>
      <c r="AH1557" s="1" t="s">
        <v>4</v>
      </c>
      <c r="AI1557" s="1" t="s">
        <v>4</v>
      </c>
      <c r="AJ1557" s="1" t="s">
        <v>4</v>
      </c>
      <c r="AK1557" s="1" t="s">
        <v>4</v>
      </c>
    </row>
    <row r="1558" spans="1:37">
      <c r="A1558" t="s">
        <v>13</v>
      </c>
      <c r="B1558" s="2">
        <v>128</v>
      </c>
      <c r="C1558" t="s">
        <v>14</v>
      </c>
      <c r="D1558" s="2">
        <v>1996</v>
      </c>
      <c r="E1558" s="1" t="s">
        <v>4</v>
      </c>
      <c r="F1558" s="1">
        <v>2.5406113534460095</v>
      </c>
      <c r="G1558" s="1">
        <v>2.5406113534460095</v>
      </c>
      <c r="H1558" s="1">
        <v>2.2099996995787352</v>
      </c>
      <c r="I1558" s="1">
        <v>2.0768079516846782</v>
      </c>
      <c r="J1558" s="1">
        <v>2.4719729551677672</v>
      </c>
      <c r="K1558" s="1">
        <v>1.9055804360102124</v>
      </c>
      <c r="L1558" s="1">
        <v>2.6571822778479248</v>
      </c>
      <c r="M1558" s="1">
        <v>3.4640123032181558</v>
      </c>
      <c r="N1558" s="1" t="s">
        <v>4</v>
      </c>
      <c r="O1558" s="1" t="s">
        <v>4</v>
      </c>
      <c r="P1558" s="1" t="s">
        <v>4</v>
      </c>
      <c r="Q1558" s="1" t="s">
        <v>4</v>
      </c>
      <c r="R1558" s="1" t="s">
        <v>4</v>
      </c>
      <c r="S1558" s="1" t="s">
        <v>4</v>
      </c>
      <c r="T1558" s="1" t="s">
        <v>4</v>
      </c>
      <c r="U1558" s="1" t="s">
        <v>4</v>
      </c>
      <c r="V1558" s="1" t="s">
        <v>4</v>
      </c>
      <c r="W1558" s="1" t="s">
        <v>4</v>
      </c>
      <c r="X1558" s="1" t="s">
        <v>4</v>
      </c>
      <c r="Y1558" s="1" t="s">
        <v>4</v>
      </c>
      <c r="Z1558" s="1" t="s">
        <v>4</v>
      </c>
      <c r="AA1558" s="1" t="s">
        <v>4</v>
      </c>
      <c r="AB1558" s="1" t="s">
        <v>4</v>
      </c>
      <c r="AC1558" s="1" t="s">
        <v>4</v>
      </c>
      <c r="AD1558" s="1" t="s">
        <v>4</v>
      </c>
      <c r="AE1558" s="1" t="s">
        <v>4</v>
      </c>
      <c r="AF1558" s="1" t="s">
        <v>4</v>
      </c>
      <c r="AG1558" s="1" t="s">
        <v>4</v>
      </c>
      <c r="AH1558" s="1" t="s">
        <v>4</v>
      </c>
      <c r="AI1558" s="1" t="s">
        <v>4</v>
      </c>
      <c r="AJ1558" s="1" t="s">
        <v>4</v>
      </c>
      <c r="AK1558" s="1" t="s">
        <v>4</v>
      </c>
    </row>
    <row r="1559" spans="1:37">
      <c r="A1559" t="s">
        <v>13</v>
      </c>
      <c r="B1559" s="2">
        <v>128</v>
      </c>
      <c r="C1559" t="s">
        <v>14</v>
      </c>
      <c r="D1559" s="2">
        <v>1997</v>
      </c>
      <c r="E1559" s="1" t="s">
        <v>4</v>
      </c>
      <c r="F1559" s="1" t="s">
        <v>4</v>
      </c>
      <c r="G1559" s="1">
        <v>2.5406259888865135</v>
      </c>
      <c r="H1559" s="1">
        <v>2.4500001034519991</v>
      </c>
      <c r="I1559" s="1">
        <v>1.8993980417589151</v>
      </c>
      <c r="J1559" s="1">
        <v>1.7167434530939829</v>
      </c>
      <c r="K1559" s="1">
        <v>2.4720645293133003</v>
      </c>
      <c r="L1559" s="1">
        <v>2.9736328125000933</v>
      </c>
      <c r="M1559" s="1">
        <v>3.4560412267404583</v>
      </c>
      <c r="N1559" s="1">
        <v>3.0566969132175048</v>
      </c>
      <c r="O1559" s="1" t="s">
        <v>4</v>
      </c>
      <c r="P1559" s="1" t="s">
        <v>4</v>
      </c>
      <c r="Q1559" s="1" t="s">
        <v>4</v>
      </c>
      <c r="R1559" s="1" t="s">
        <v>4</v>
      </c>
      <c r="S1559" s="1" t="s">
        <v>4</v>
      </c>
      <c r="T1559" s="1" t="s">
        <v>4</v>
      </c>
      <c r="U1559" s="1" t="s">
        <v>4</v>
      </c>
      <c r="V1559" s="1" t="s">
        <v>4</v>
      </c>
      <c r="W1559" s="1" t="s">
        <v>4</v>
      </c>
      <c r="X1559" s="1" t="s">
        <v>4</v>
      </c>
      <c r="Y1559" s="1" t="s">
        <v>4</v>
      </c>
      <c r="Z1559" s="1" t="s">
        <v>4</v>
      </c>
      <c r="AA1559" s="1" t="s">
        <v>4</v>
      </c>
      <c r="AB1559" s="1" t="s">
        <v>4</v>
      </c>
      <c r="AC1559" s="1" t="s">
        <v>4</v>
      </c>
      <c r="AD1559" s="1" t="s">
        <v>4</v>
      </c>
      <c r="AE1559" s="1" t="s">
        <v>4</v>
      </c>
      <c r="AF1559" s="1" t="s">
        <v>4</v>
      </c>
      <c r="AG1559" s="1" t="s">
        <v>4</v>
      </c>
      <c r="AH1559" s="1" t="s">
        <v>4</v>
      </c>
      <c r="AI1559" s="1" t="s">
        <v>4</v>
      </c>
      <c r="AJ1559" s="1" t="s">
        <v>4</v>
      </c>
      <c r="AK1559" s="1" t="s">
        <v>4</v>
      </c>
    </row>
    <row r="1560" spans="1:37">
      <c r="A1560" t="s">
        <v>13</v>
      </c>
      <c r="B1560" s="2">
        <v>128</v>
      </c>
      <c r="C1560" t="s">
        <v>14</v>
      </c>
      <c r="D1560" s="2">
        <v>1998</v>
      </c>
      <c r="E1560" s="1" t="s">
        <v>4</v>
      </c>
      <c r="F1560" s="1" t="s">
        <v>4</v>
      </c>
      <c r="G1560" s="1" t="s">
        <v>4</v>
      </c>
      <c r="H1560" s="1">
        <v>2.5999956282429348</v>
      </c>
      <c r="I1560" s="1">
        <v>1.9376444742281507</v>
      </c>
      <c r="J1560" s="1">
        <v>2.4776094109898894</v>
      </c>
      <c r="K1560" s="1">
        <v>2.477750438212567</v>
      </c>
      <c r="L1560" s="1">
        <v>2.66850428927492</v>
      </c>
      <c r="M1560" s="1">
        <v>2.4848688457513868</v>
      </c>
      <c r="N1560" s="1">
        <v>2.9458722930818304</v>
      </c>
      <c r="O1560" s="1">
        <v>2.5409608051948807</v>
      </c>
      <c r="P1560" s="1" t="s">
        <v>4</v>
      </c>
      <c r="Q1560" s="1" t="s">
        <v>4</v>
      </c>
      <c r="R1560" s="1" t="s">
        <v>4</v>
      </c>
      <c r="S1560" s="1" t="s">
        <v>4</v>
      </c>
      <c r="T1560" s="1" t="s">
        <v>4</v>
      </c>
      <c r="U1560" s="1" t="s">
        <v>4</v>
      </c>
      <c r="V1560" s="1" t="s">
        <v>4</v>
      </c>
      <c r="W1560" s="1" t="s">
        <v>4</v>
      </c>
      <c r="X1560" s="1" t="s">
        <v>4</v>
      </c>
      <c r="Y1560" s="1" t="s">
        <v>4</v>
      </c>
      <c r="Z1560" s="1" t="s">
        <v>4</v>
      </c>
      <c r="AA1560" s="1" t="s">
        <v>4</v>
      </c>
      <c r="AB1560" s="1" t="s">
        <v>4</v>
      </c>
      <c r="AC1560" s="1" t="s">
        <v>4</v>
      </c>
      <c r="AD1560" s="1" t="s">
        <v>4</v>
      </c>
      <c r="AE1560" s="1" t="s">
        <v>4</v>
      </c>
      <c r="AF1560" s="1" t="s">
        <v>4</v>
      </c>
      <c r="AG1560" s="1" t="s">
        <v>4</v>
      </c>
      <c r="AH1560" s="1" t="s">
        <v>4</v>
      </c>
      <c r="AI1560" s="1" t="s">
        <v>4</v>
      </c>
      <c r="AJ1560" s="1" t="s">
        <v>4</v>
      </c>
      <c r="AK1560" s="1" t="s">
        <v>4</v>
      </c>
    </row>
    <row r="1561" spans="1:37">
      <c r="A1561" t="s">
        <v>13</v>
      </c>
      <c r="B1561" s="2">
        <v>128</v>
      </c>
      <c r="C1561" t="s">
        <v>14</v>
      </c>
      <c r="D1561" s="2">
        <v>1999</v>
      </c>
      <c r="E1561" s="1" t="s">
        <v>4</v>
      </c>
      <c r="F1561" s="1" t="s">
        <v>4</v>
      </c>
      <c r="G1561" s="1" t="s">
        <v>4</v>
      </c>
      <c r="H1561" s="1" t="s">
        <v>4</v>
      </c>
      <c r="I1561" s="1">
        <v>1.8971770472816063</v>
      </c>
      <c r="J1561" s="1">
        <v>2.4777009709746833</v>
      </c>
      <c r="K1561" s="1">
        <v>2.3833688171304601</v>
      </c>
      <c r="L1561" s="1">
        <v>2.4791079794137527</v>
      </c>
      <c r="M1561" s="1">
        <v>1.9075411992385494</v>
      </c>
      <c r="N1561" s="1">
        <v>1.2551021152633624</v>
      </c>
      <c r="O1561" s="1">
        <v>1.680495727057818</v>
      </c>
      <c r="P1561" s="1">
        <v>2.1326443036356668</v>
      </c>
      <c r="Q1561" s="1" t="s">
        <v>4</v>
      </c>
      <c r="R1561" s="1" t="s">
        <v>4</v>
      </c>
      <c r="S1561" s="1" t="s">
        <v>4</v>
      </c>
      <c r="T1561" s="1" t="s">
        <v>4</v>
      </c>
      <c r="U1561" s="1" t="s">
        <v>4</v>
      </c>
      <c r="V1561" s="1" t="s">
        <v>4</v>
      </c>
      <c r="W1561" s="1" t="s">
        <v>4</v>
      </c>
      <c r="X1561" s="1" t="s">
        <v>4</v>
      </c>
      <c r="Y1561" s="1" t="s">
        <v>4</v>
      </c>
      <c r="Z1561" s="1" t="s">
        <v>4</v>
      </c>
      <c r="AA1561" s="1" t="s">
        <v>4</v>
      </c>
      <c r="AB1561" s="1" t="s">
        <v>4</v>
      </c>
      <c r="AC1561" s="1" t="s">
        <v>4</v>
      </c>
      <c r="AD1561" s="1" t="s">
        <v>4</v>
      </c>
      <c r="AE1561" s="1" t="s">
        <v>4</v>
      </c>
      <c r="AF1561" s="1" t="s">
        <v>4</v>
      </c>
      <c r="AG1561" s="1" t="s">
        <v>4</v>
      </c>
      <c r="AH1561" s="1" t="s">
        <v>4</v>
      </c>
      <c r="AI1561" s="1" t="s">
        <v>4</v>
      </c>
      <c r="AJ1561" s="1" t="s">
        <v>4</v>
      </c>
      <c r="AK1561" s="1" t="s">
        <v>4</v>
      </c>
    </row>
    <row r="1562" spans="1:37">
      <c r="A1562" t="s">
        <v>13</v>
      </c>
      <c r="B1562" s="2">
        <v>128</v>
      </c>
      <c r="C1562" t="s">
        <v>14</v>
      </c>
      <c r="D1562" s="2">
        <v>2000</v>
      </c>
      <c r="E1562" s="1" t="s">
        <v>4</v>
      </c>
      <c r="F1562" s="1" t="s">
        <v>4</v>
      </c>
      <c r="G1562" s="1" t="s">
        <v>4</v>
      </c>
      <c r="H1562" s="1" t="s">
        <v>4</v>
      </c>
      <c r="I1562" s="1" t="s">
        <v>4</v>
      </c>
      <c r="J1562" s="1">
        <v>2.4777788295469172</v>
      </c>
      <c r="K1562" s="1">
        <v>2.3834317425964313</v>
      </c>
      <c r="L1562" s="1">
        <v>2.3843975627396929</v>
      </c>
      <c r="M1562" s="1">
        <v>2.2924399843313292</v>
      </c>
      <c r="N1562" s="1">
        <v>1.5225258128697572</v>
      </c>
      <c r="O1562" s="1">
        <v>2.0934857715726229</v>
      </c>
      <c r="P1562" s="1">
        <v>3.2089596269682774</v>
      </c>
      <c r="Q1562" s="1">
        <v>3.0232741278466424</v>
      </c>
      <c r="R1562" s="1" t="s">
        <v>4</v>
      </c>
      <c r="S1562" s="1" t="s">
        <v>4</v>
      </c>
      <c r="T1562" s="1" t="s">
        <v>4</v>
      </c>
      <c r="U1562" s="1" t="s">
        <v>4</v>
      </c>
      <c r="V1562" s="1" t="s">
        <v>4</v>
      </c>
      <c r="W1562" s="1" t="s">
        <v>4</v>
      </c>
      <c r="X1562" s="1" t="s">
        <v>4</v>
      </c>
      <c r="Y1562" s="1" t="s">
        <v>4</v>
      </c>
      <c r="Z1562" s="1" t="s">
        <v>4</v>
      </c>
      <c r="AA1562" s="1" t="s">
        <v>4</v>
      </c>
      <c r="AB1562" s="1" t="s">
        <v>4</v>
      </c>
      <c r="AC1562" s="1" t="s">
        <v>4</v>
      </c>
      <c r="AD1562" s="1" t="s">
        <v>4</v>
      </c>
      <c r="AE1562" s="1" t="s">
        <v>4</v>
      </c>
      <c r="AF1562" s="1" t="s">
        <v>4</v>
      </c>
      <c r="AG1562" s="1" t="s">
        <v>4</v>
      </c>
      <c r="AH1562" s="1" t="s">
        <v>4</v>
      </c>
      <c r="AI1562" s="1" t="s">
        <v>4</v>
      </c>
      <c r="AJ1562" s="1" t="s">
        <v>4</v>
      </c>
      <c r="AK1562" s="1" t="s">
        <v>4</v>
      </c>
    </row>
    <row r="1563" spans="1:37">
      <c r="A1563" t="s">
        <v>13</v>
      </c>
      <c r="B1563" s="2">
        <v>128</v>
      </c>
      <c r="C1563" t="s">
        <v>14</v>
      </c>
      <c r="D1563" s="2">
        <v>2001</v>
      </c>
      <c r="E1563" s="1" t="s">
        <v>4</v>
      </c>
      <c r="F1563" s="1" t="s">
        <v>4</v>
      </c>
      <c r="G1563" s="1" t="s">
        <v>4</v>
      </c>
      <c r="H1563" s="1" t="s">
        <v>4</v>
      </c>
      <c r="I1563" s="1" t="s">
        <v>4</v>
      </c>
      <c r="J1563" s="1" t="s">
        <v>4</v>
      </c>
      <c r="K1563" s="1">
        <v>2.3834586344715802</v>
      </c>
      <c r="L1563" s="1">
        <v>2.3844444132556708</v>
      </c>
      <c r="M1563" s="1">
        <v>2.3886976357394119</v>
      </c>
      <c r="N1563" s="1">
        <v>1.7151012213396433</v>
      </c>
      <c r="O1563" s="1">
        <v>2.0934981172233025</v>
      </c>
      <c r="P1563" s="1">
        <v>1.4158447623848769</v>
      </c>
      <c r="Q1563" s="1">
        <v>0.95218406459771643</v>
      </c>
      <c r="R1563" s="1">
        <v>1.4277726001864055</v>
      </c>
      <c r="S1563" s="1" t="s">
        <v>4</v>
      </c>
      <c r="T1563" s="1" t="s">
        <v>4</v>
      </c>
      <c r="U1563" s="1" t="s">
        <v>4</v>
      </c>
      <c r="V1563" s="1" t="s">
        <v>4</v>
      </c>
      <c r="W1563" s="1" t="s">
        <v>4</v>
      </c>
      <c r="X1563" s="1" t="s">
        <v>4</v>
      </c>
      <c r="Y1563" s="1" t="s">
        <v>4</v>
      </c>
      <c r="Z1563" s="1" t="s">
        <v>4</v>
      </c>
      <c r="AA1563" s="1" t="s">
        <v>4</v>
      </c>
      <c r="AB1563" s="1" t="s">
        <v>4</v>
      </c>
      <c r="AC1563" s="1" t="s">
        <v>4</v>
      </c>
      <c r="AD1563" s="1" t="s">
        <v>4</v>
      </c>
      <c r="AE1563" s="1" t="s">
        <v>4</v>
      </c>
      <c r="AF1563" s="1" t="s">
        <v>4</v>
      </c>
      <c r="AG1563" s="1" t="s">
        <v>4</v>
      </c>
      <c r="AH1563" s="1" t="s">
        <v>4</v>
      </c>
      <c r="AI1563" s="1" t="s">
        <v>4</v>
      </c>
      <c r="AJ1563" s="1" t="s">
        <v>4</v>
      </c>
      <c r="AK1563" s="1" t="s">
        <v>4</v>
      </c>
    </row>
    <row r="1564" spans="1:37">
      <c r="A1564" t="s">
        <v>13</v>
      </c>
      <c r="B1564" s="2">
        <v>128</v>
      </c>
      <c r="C1564" t="s">
        <v>14</v>
      </c>
      <c r="D1564" s="2">
        <v>2002</v>
      </c>
      <c r="E1564" s="1" t="s">
        <v>4</v>
      </c>
      <c r="F1564" s="1" t="s">
        <v>4</v>
      </c>
      <c r="G1564" s="1" t="s">
        <v>4</v>
      </c>
      <c r="H1564" s="1" t="s">
        <v>4</v>
      </c>
      <c r="I1564" s="1" t="s">
        <v>4</v>
      </c>
      <c r="J1564" s="1" t="s">
        <v>4</v>
      </c>
      <c r="K1564" s="1" t="s">
        <v>4</v>
      </c>
      <c r="L1564" s="1">
        <v>2.3844825135005854</v>
      </c>
      <c r="M1564" s="1">
        <v>2.4849629245798255</v>
      </c>
      <c r="N1564" s="1">
        <v>1.8113782763628405</v>
      </c>
      <c r="O1564" s="1">
        <v>2.190265660391888</v>
      </c>
      <c r="P1564" s="1">
        <v>1.9968159190690615</v>
      </c>
      <c r="Q1564" s="1">
        <v>1.5127326386797701</v>
      </c>
      <c r="R1564" s="1">
        <v>2.0637739926013587</v>
      </c>
      <c r="S1564" s="1">
        <v>1.017408959793098</v>
      </c>
      <c r="T1564" s="1" t="s">
        <v>4</v>
      </c>
      <c r="U1564" s="1" t="s">
        <v>4</v>
      </c>
      <c r="V1564" s="1" t="s">
        <v>4</v>
      </c>
      <c r="W1564" s="1" t="s">
        <v>4</v>
      </c>
      <c r="X1564" s="1" t="s">
        <v>4</v>
      </c>
      <c r="Y1564" s="1" t="s">
        <v>4</v>
      </c>
      <c r="Z1564" s="1" t="s">
        <v>4</v>
      </c>
      <c r="AA1564" s="1" t="s">
        <v>4</v>
      </c>
      <c r="AB1564" s="1" t="s">
        <v>4</v>
      </c>
      <c r="AC1564" s="1" t="s">
        <v>4</v>
      </c>
      <c r="AD1564" s="1" t="s">
        <v>4</v>
      </c>
      <c r="AE1564" s="1" t="s">
        <v>4</v>
      </c>
      <c r="AF1564" s="1" t="s">
        <v>4</v>
      </c>
      <c r="AG1564" s="1" t="s">
        <v>4</v>
      </c>
      <c r="AH1564" s="1" t="s">
        <v>4</v>
      </c>
      <c r="AI1564" s="1" t="s">
        <v>4</v>
      </c>
      <c r="AJ1564" s="1" t="s">
        <v>4</v>
      </c>
      <c r="AK1564" s="1" t="s">
        <v>4</v>
      </c>
    </row>
    <row r="1565" spans="1:37">
      <c r="A1565" t="s">
        <v>13</v>
      </c>
      <c r="B1565" s="2">
        <v>128</v>
      </c>
      <c r="C1565" t="s">
        <v>14</v>
      </c>
      <c r="D1565" s="2">
        <v>2003</v>
      </c>
      <c r="E1565" s="1" t="s">
        <v>4</v>
      </c>
      <c r="F1565" s="1" t="s">
        <v>4</v>
      </c>
      <c r="G1565" s="1" t="s">
        <v>4</v>
      </c>
      <c r="H1565" s="1" t="s">
        <v>4</v>
      </c>
      <c r="I1565" s="1" t="s">
        <v>4</v>
      </c>
      <c r="J1565" s="1" t="s">
        <v>4</v>
      </c>
      <c r="K1565" s="1" t="s">
        <v>4</v>
      </c>
      <c r="L1565" s="1" t="s">
        <v>4</v>
      </c>
      <c r="M1565" s="1">
        <v>2.5812744262146525</v>
      </c>
      <c r="N1565" s="1">
        <v>1.8113961620316976</v>
      </c>
      <c r="O1565" s="1">
        <v>2.1902933102330824</v>
      </c>
      <c r="P1565" s="1">
        <v>2.1904568242463895</v>
      </c>
      <c r="Q1565" s="1">
        <v>2.1904140900771196</v>
      </c>
      <c r="R1565" s="1">
        <v>1.2216872444181348</v>
      </c>
      <c r="S1565" s="1">
        <v>0.50802025992913169</v>
      </c>
      <c r="T1565" s="1">
        <v>0.70325393397048241</v>
      </c>
      <c r="U1565" s="1" t="s">
        <v>4</v>
      </c>
      <c r="V1565" s="1" t="s">
        <v>4</v>
      </c>
      <c r="W1565" s="1" t="s">
        <v>4</v>
      </c>
      <c r="X1565" s="1" t="s">
        <v>4</v>
      </c>
      <c r="Y1565" s="1" t="s">
        <v>4</v>
      </c>
      <c r="Z1565" s="1" t="s">
        <v>4</v>
      </c>
      <c r="AA1565" s="1" t="s">
        <v>4</v>
      </c>
      <c r="AB1565" s="1" t="s">
        <v>4</v>
      </c>
      <c r="AC1565" s="1" t="s">
        <v>4</v>
      </c>
      <c r="AD1565" s="1" t="s">
        <v>4</v>
      </c>
      <c r="AE1565" s="1" t="s">
        <v>4</v>
      </c>
      <c r="AF1565" s="1" t="s">
        <v>4</v>
      </c>
      <c r="AG1565" s="1" t="s">
        <v>4</v>
      </c>
      <c r="AH1565" s="1" t="s">
        <v>4</v>
      </c>
      <c r="AI1565" s="1" t="s">
        <v>4</v>
      </c>
      <c r="AJ1565" s="1" t="s">
        <v>4</v>
      </c>
      <c r="AK1565" s="1" t="s">
        <v>4</v>
      </c>
    </row>
    <row r="1566" spans="1:37">
      <c r="A1566" t="s">
        <v>13</v>
      </c>
      <c r="B1566" s="2">
        <v>128</v>
      </c>
      <c r="C1566" t="s">
        <v>14</v>
      </c>
      <c r="D1566" s="2">
        <v>2004</v>
      </c>
      <c r="E1566" s="1" t="s">
        <v>4</v>
      </c>
      <c r="F1566" s="1" t="s">
        <v>4</v>
      </c>
      <c r="G1566" s="1" t="s">
        <v>4</v>
      </c>
      <c r="H1566" s="1" t="s">
        <v>4</v>
      </c>
      <c r="I1566" s="1" t="s">
        <v>4</v>
      </c>
      <c r="J1566" s="1" t="s">
        <v>4</v>
      </c>
      <c r="K1566" s="1" t="s">
        <v>4</v>
      </c>
      <c r="L1566" s="1" t="s">
        <v>4</v>
      </c>
      <c r="M1566" s="1" t="s">
        <v>4</v>
      </c>
      <c r="N1566" s="1">
        <v>1.9076304556101098</v>
      </c>
      <c r="O1566" s="1">
        <v>2.1903208841529853</v>
      </c>
      <c r="P1566" s="1">
        <v>1.9968279829664093</v>
      </c>
      <c r="Q1566" s="1">
        <v>2.2872551095929117</v>
      </c>
      <c r="R1566" s="1">
        <v>1.8031189394661196</v>
      </c>
      <c r="S1566" s="1">
        <v>2.0939498821340052</v>
      </c>
      <c r="T1566" s="1">
        <v>2.3890363393773484</v>
      </c>
      <c r="U1566" s="1">
        <v>1.8701549726034772</v>
      </c>
      <c r="V1566" s="1" t="s">
        <v>4</v>
      </c>
      <c r="W1566" s="1" t="s">
        <v>4</v>
      </c>
      <c r="X1566" s="1" t="s">
        <v>4</v>
      </c>
      <c r="Y1566" s="1" t="s">
        <v>4</v>
      </c>
      <c r="Z1566" s="1" t="s">
        <v>4</v>
      </c>
      <c r="AA1566" s="1" t="s">
        <v>4</v>
      </c>
      <c r="AB1566" s="1" t="s">
        <v>4</v>
      </c>
      <c r="AC1566" s="1" t="s">
        <v>4</v>
      </c>
      <c r="AD1566" s="1" t="s">
        <v>4</v>
      </c>
      <c r="AE1566" s="1" t="s">
        <v>4</v>
      </c>
      <c r="AF1566" s="1" t="s">
        <v>4</v>
      </c>
      <c r="AG1566" s="1" t="s">
        <v>4</v>
      </c>
      <c r="AH1566" s="1" t="s">
        <v>4</v>
      </c>
      <c r="AI1566" s="1" t="s">
        <v>4</v>
      </c>
      <c r="AJ1566" s="1" t="s">
        <v>4</v>
      </c>
      <c r="AK1566" s="1" t="s">
        <v>4</v>
      </c>
    </row>
    <row r="1567" spans="1:37">
      <c r="A1567" t="s">
        <v>13</v>
      </c>
      <c r="B1567" s="2">
        <v>128</v>
      </c>
      <c r="C1567" t="s">
        <v>14</v>
      </c>
      <c r="D1567" s="2">
        <v>2005</v>
      </c>
      <c r="E1567" s="1" t="s">
        <v>4</v>
      </c>
      <c r="F1567" s="1" t="s">
        <v>4</v>
      </c>
      <c r="G1567" s="1" t="s">
        <v>4</v>
      </c>
      <c r="H1567" s="1" t="s">
        <v>4</v>
      </c>
      <c r="I1567" s="1" t="s">
        <v>4</v>
      </c>
      <c r="J1567" s="1" t="s">
        <v>4</v>
      </c>
      <c r="K1567" s="1" t="s">
        <v>4</v>
      </c>
      <c r="L1567" s="1" t="s">
        <v>4</v>
      </c>
      <c r="M1567" s="1" t="s">
        <v>4</v>
      </c>
      <c r="N1567" s="1" t="s">
        <v>4</v>
      </c>
      <c r="O1567" s="1">
        <v>2.2871311764662616</v>
      </c>
      <c r="P1567" s="1">
        <v>1.996830994236376</v>
      </c>
      <c r="Q1567" s="1">
        <v>2.0936516805981853</v>
      </c>
      <c r="R1567" s="1">
        <v>1.9968780923917961</v>
      </c>
      <c r="S1567" s="1">
        <v>2.4818841269852898</v>
      </c>
      <c r="T1567" s="1">
        <v>2.1783146517289076</v>
      </c>
      <c r="U1567" s="1">
        <v>3.2264838564107334</v>
      </c>
      <c r="V1567" s="1">
        <v>3.0601259008752324</v>
      </c>
      <c r="W1567" s="1" t="s">
        <v>4</v>
      </c>
      <c r="X1567" s="1" t="s">
        <v>4</v>
      </c>
      <c r="Y1567" s="1" t="s">
        <v>4</v>
      </c>
      <c r="Z1567" s="1" t="s">
        <v>4</v>
      </c>
      <c r="AA1567" s="1" t="s">
        <v>4</v>
      </c>
      <c r="AB1567" s="1" t="s">
        <v>4</v>
      </c>
      <c r="AC1567" s="1" t="s">
        <v>4</v>
      </c>
      <c r="AD1567" s="1" t="s">
        <v>4</v>
      </c>
      <c r="AE1567" s="1" t="s">
        <v>4</v>
      </c>
      <c r="AF1567" s="1" t="s">
        <v>4</v>
      </c>
      <c r="AG1567" s="1" t="s">
        <v>4</v>
      </c>
      <c r="AH1567" s="1" t="s">
        <v>4</v>
      </c>
      <c r="AI1567" s="1" t="s">
        <v>4</v>
      </c>
      <c r="AJ1567" s="1" t="s">
        <v>4</v>
      </c>
      <c r="AK1567" s="1" t="s">
        <v>4</v>
      </c>
    </row>
    <row r="1568" spans="1:37">
      <c r="A1568" t="s">
        <v>13</v>
      </c>
      <c r="B1568" s="2">
        <v>128</v>
      </c>
      <c r="C1568" t="s">
        <v>14</v>
      </c>
      <c r="D1568" s="2">
        <v>2006</v>
      </c>
      <c r="E1568" s="1" t="s">
        <v>4</v>
      </c>
      <c r="F1568" s="1" t="s">
        <v>4</v>
      </c>
      <c r="G1568" s="1" t="s">
        <v>4</v>
      </c>
      <c r="H1568" s="1" t="s">
        <v>4</v>
      </c>
      <c r="I1568" s="1" t="s">
        <v>4</v>
      </c>
      <c r="J1568" s="1" t="s">
        <v>4</v>
      </c>
      <c r="K1568" s="1" t="s">
        <v>4</v>
      </c>
      <c r="L1568" s="1" t="s">
        <v>4</v>
      </c>
      <c r="M1568" s="1" t="s">
        <v>4</v>
      </c>
      <c r="N1568" s="1" t="s">
        <v>4</v>
      </c>
      <c r="O1568" s="1" t="s">
        <v>4</v>
      </c>
      <c r="P1568" s="1">
        <v>2.0936680054828294</v>
      </c>
      <c r="Q1568" s="1">
        <v>1.9968318610589897</v>
      </c>
      <c r="R1568" s="1">
        <v>1.9968810576237006</v>
      </c>
      <c r="S1568" s="1">
        <v>2.093995662498882</v>
      </c>
      <c r="T1568" s="1">
        <v>2.0590135316597147</v>
      </c>
      <c r="U1568" s="1">
        <v>2.7244480709573082</v>
      </c>
      <c r="V1568" s="1">
        <v>3.521011191847534</v>
      </c>
      <c r="W1568" s="1">
        <v>3.9031866259429782</v>
      </c>
      <c r="X1568" s="1" t="s">
        <v>4</v>
      </c>
      <c r="Y1568" s="1" t="s">
        <v>4</v>
      </c>
      <c r="Z1568" s="1" t="s">
        <v>4</v>
      </c>
      <c r="AA1568" s="1" t="s">
        <v>4</v>
      </c>
      <c r="AB1568" s="1" t="s">
        <v>4</v>
      </c>
      <c r="AC1568" s="1" t="s">
        <v>4</v>
      </c>
      <c r="AD1568" s="1" t="s">
        <v>4</v>
      </c>
      <c r="AE1568" s="1" t="s">
        <v>4</v>
      </c>
      <c r="AF1568" s="1" t="s">
        <v>4</v>
      </c>
      <c r="AG1568" s="1" t="s">
        <v>4</v>
      </c>
      <c r="AH1568" s="1" t="s">
        <v>4</v>
      </c>
      <c r="AI1568" s="1" t="s">
        <v>4</v>
      </c>
      <c r="AJ1568" s="1" t="s">
        <v>4</v>
      </c>
      <c r="AK1568" s="1" t="s">
        <v>4</v>
      </c>
    </row>
    <row r="1569" spans="1:37">
      <c r="A1569" t="s">
        <v>13</v>
      </c>
      <c r="B1569" s="2">
        <v>128</v>
      </c>
      <c r="C1569" t="s">
        <v>14</v>
      </c>
      <c r="D1569" s="2">
        <v>2007</v>
      </c>
      <c r="E1569" s="1" t="s">
        <v>4</v>
      </c>
      <c r="F1569" s="1" t="s">
        <v>4</v>
      </c>
      <c r="G1569" s="1" t="s">
        <v>4</v>
      </c>
      <c r="H1569" s="1" t="s">
        <v>4</v>
      </c>
      <c r="I1569" s="1" t="s">
        <v>4</v>
      </c>
      <c r="J1569" s="1" t="s">
        <v>4</v>
      </c>
      <c r="K1569" s="1" t="s">
        <v>4</v>
      </c>
      <c r="L1569" s="1" t="s">
        <v>4</v>
      </c>
      <c r="M1569" s="1" t="s">
        <v>4</v>
      </c>
      <c r="N1569" s="1" t="s">
        <v>4</v>
      </c>
      <c r="O1569" s="1" t="s">
        <v>4</v>
      </c>
      <c r="P1569" s="1" t="s">
        <v>4</v>
      </c>
      <c r="Q1569" s="1">
        <v>1.8999999999999018</v>
      </c>
      <c r="R1569" s="1">
        <v>1.9968840201299853</v>
      </c>
      <c r="S1569" s="1">
        <v>1.8999999999997907</v>
      </c>
      <c r="T1569" s="1">
        <v>1.9017432646592614</v>
      </c>
      <c r="U1569" s="1">
        <v>2.3455814581656131</v>
      </c>
      <c r="V1569" s="1">
        <v>1.8651089463756598</v>
      </c>
      <c r="W1569" s="1">
        <v>1.6576577583749419</v>
      </c>
      <c r="X1569" s="1">
        <v>1.6465430324917207</v>
      </c>
      <c r="Y1569" s="1" t="s">
        <v>4</v>
      </c>
      <c r="Z1569" s="1" t="s">
        <v>4</v>
      </c>
      <c r="AA1569" s="1" t="s">
        <v>4</v>
      </c>
      <c r="AB1569" s="1" t="s">
        <v>4</v>
      </c>
      <c r="AC1569" s="1" t="s">
        <v>4</v>
      </c>
      <c r="AD1569" s="1" t="s">
        <v>4</v>
      </c>
      <c r="AE1569" s="1" t="s">
        <v>4</v>
      </c>
      <c r="AF1569" s="1" t="s">
        <v>4</v>
      </c>
      <c r="AG1569" s="1" t="s">
        <v>4</v>
      </c>
      <c r="AH1569" s="1" t="s">
        <v>4</v>
      </c>
      <c r="AI1569" s="1" t="s">
        <v>4</v>
      </c>
      <c r="AJ1569" s="1" t="s">
        <v>4</v>
      </c>
      <c r="AK1569" s="1" t="s">
        <v>4</v>
      </c>
    </row>
    <row r="1570" spans="1:37">
      <c r="A1570" t="s">
        <v>13</v>
      </c>
      <c r="B1570" s="2">
        <v>128</v>
      </c>
      <c r="C1570" t="s">
        <v>14</v>
      </c>
      <c r="D1570" s="2">
        <v>2008</v>
      </c>
      <c r="E1570" s="1" t="s">
        <v>4</v>
      </c>
      <c r="F1570" s="1" t="s">
        <v>4</v>
      </c>
      <c r="G1570" s="1" t="s">
        <v>4</v>
      </c>
      <c r="H1570" s="1" t="s">
        <v>4</v>
      </c>
      <c r="I1570" s="1" t="s">
        <v>4</v>
      </c>
      <c r="J1570" s="1" t="s">
        <v>4</v>
      </c>
      <c r="K1570" s="1" t="s">
        <v>4</v>
      </c>
      <c r="L1570" s="1" t="s">
        <v>4</v>
      </c>
      <c r="M1570" s="1" t="s">
        <v>4</v>
      </c>
      <c r="N1570" s="1" t="s">
        <v>4</v>
      </c>
      <c r="O1570" s="1" t="s">
        <v>4</v>
      </c>
      <c r="P1570" s="1" t="s">
        <v>4</v>
      </c>
      <c r="Q1570" s="1" t="s">
        <v>4</v>
      </c>
      <c r="R1570" s="1">
        <v>1.9000000000005901</v>
      </c>
      <c r="S1570" s="1">
        <v>1.9000000000001238</v>
      </c>
      <c r="T1570" s="1">
        <v>1.8973561430793318</v>
      </c>
      <c r="U1570" s="1">
        <v>2.0402528668218123</v>
      </c>
      <c r="V1570" s="1">
        <v>1.4772992869537704</v>
      </c>
      <c r="W1570" s="1">
        <v>1.0046558526359162</v>
      </c>
      <c r="X1570" s="1">
        <v>-1.20182205264322</v>
      </c>
      <c r="Y1570" s="1">
        <v>-0.8696300705689719</v>
      </c>
      <c r="Z1570" s="1" t="s">
        <v>4</v>
      </c>
      <c r="AA1570" s="1" t="s">
        <v>4</v>
      </c>
      <c r="AB1570" s="1" t="s">
        <v>4</v>
      </c>
      <c r="AC1570" s="1" t="s">
        <v>4</v>
      </c>
      <c r="AD1570" s="1" t="s">
        <v>4</v>
      </c>
      <c r="AE1570" s="1" t="s">
        <v>4</v>
      </c>
      <c r="AF1570" s="1" t="s">
        <v>4</v>
      </c>
      <c r="AG1570" s="1" t="s">
        <v>4</v>
      </c>
      <c r="AH1570" s="1" t="s">
        <v>4</v>
      </c>
      <c r="AI1570" s="1" t="s">
        <v>4</v>
      </c>
      <c r="AJ1570" s="1" t="s">
        <v>4</v>
      </c>
      <c r="AK1570" s="1" t="s">
        <v>4</v>
      </c>
    </row>
    <row r="1571" spans="1:37">
      <c r="A1571" t="s">
        <v>13</v>
      </c>
      <c r="B1571" s="2">
        <v>128</v>
      </c>
      <c r="C1571" t="s">
        <v>14</v>
      </c>
      <c r="D1571" s="2">
        <v>2009</v>
      </c>
      <c r="E1571" s="1" t="s">
        <v>4</v>
      </c>
      <c r="F1571" s="1" t="s">
        <v>4</v>
      </c>
      <c r="G1571" s="1" t="s">
        <v>4</v>
      </c>
      <c r="H1571" s="1" t="s">
        <v>4</v>
      </c>
      <c r="I1571" s="1" t="s">
        <v>4</v>
      </c>
      <c r="J1571" s="1" t="s">
        <v>4</v>
      </c>
      <c r="K1571" s="1" t="s">
        <v>4</v>
      </c>
      <c r="L1571" s="1" t="s">
        <v>4</v>
      </c>
      <c r="M1571" s="1" t="s">
        <v>4</v>
      </c>
      <c r="N1571" s="1" t="s">
        <v>4</v>
      </c>
      <c r="O1571" s="1" t="s">
        <v>4</v>
      </c>
      <c r="P1571" s="1" t="s">
        <v>4</v>
      </c>
      <c r="Q1571" s="1" t="s">
        <v>4</v>
      </c>
      <c r="R1571" s="1" t="s">
        <v>4</v>
      </c>
      <c r="S1571" s="1">
        <v>1.8999999999997019</v>
      </c>
      <c r="T1571" s="1">
        <v>1.9001831501831434</v>
      </c>
      <c r="U1571" s="1">
        <v>2.0464750157497935</v>
      </c>
      <c r="V1571" s="1">
        <v>1.9329290324285209</v>
      </c>
      <c r="W1571" s="1">
        <v>0.45354624931601695</v>
      </c>
      <c r="X1571" s="1">
        <v>-2.4330489431021451</v>
      </c>
      <c r="Y1571" s="1">
        <v>-4.7403193604431682</v>
      </c>
      <c r="Z1571" s="1">
        <v>-5.2095735956356197</v>
      </c>
      <c r="AA1571" s="1" t="s">
        <v>4</v>
      </c>
      <c r="AB1571" s="1" t="s">
        <v>4</v>
      </c>
      <c r="AC1571" s="1" t="s">
        <v>4</v>
      </c>
      <c r="AD1571" s="1" t="s">
        <v>4</v>
      </c>
      <c r="AE1571" s="1" t="s">
        <v>4</v>
      </c>
      <c r="AF1571" s="1" t="s">
        <v>4</v>
      </c>
      <c r="AG1571" s="1" t="s">
        <v>4</v>
      </c>
      <c r="AH1571" s="1" t="s">
        <v>4</v>
      </c>
      <c r="AI1571" s="1" t="s">
        <v>4</v>
      </c>
      <c r="AJ1571" s="1" t="s">
        <v>4</v>
      </c>
      <c r="AK1571" s="1" t="s">
        <v>4</v>
      </c>
    </row>
    <row r="1572" spans="1:37">
      <c r="A1572" t="s">
        <v>13</v>
      </c>
      <c r="B1572" s="2">
        <v>128</v>
      </c>
      <c r="C1572" t="s">
        <v>14</v>
      </c>
      <c r="D1572" s="2">
        <v>2010</v>
      </c>
      <c r="E1572" s="1" t="s">
        <v>4</v>
      </c>
      <c r="F1572" s="1" t="s">
        <v>4</v>
      </c>
      <c r="G1572" s="1" t="s">
        <v>4</v>
      </c>
      <c r="H1572" s="1" t="s">
        <v>4</v>
      </c>
      <c r="I1572" s="1" t="s">
        <v>4</v>
      </c>
      <c r="J1572" s="1" t="s">
        <v>4</v>
      </c>
      <c r="K1572" s="1" t="s">
        <v>4</v>
      </c>
      <c r="L1572" s="1" t="s">
        <v>4</v>
      </c>
      <c r="M1572" s="1" t="s">
        <v>4</v>
      </c>
      <c r="N1572" s="1" t="s">
        <v>4</v>
      </c>
      <c r="O1572" s="1" t="s">
        <v>4</v>
      </c>
      <c r="P1572" s="1" t="s">
        <v>4</v>
      </c>
      <c r="Q1572" s="1" t="s">
        <v>4</v>
      </c>
      <c r="R1572" s="1" t="s">
        <v>4</v>
      </c>
      <c r="S1572" s="1" t="s">
        <v>4</v>
      </c>
      <c r="T1572" s="1">
        <v>1.9021942634614097</v>
      </c>
      <c r="U1572" s="1">
        <v>2.0450134602752579</v>
      </c>
      <c r="V1572" s="1">
        <v>1.9685512548397011</v>
      </c>
      <c r="W1572" s="1">
        <v>0.43744885605656592</v>
      </c>
      <c r="X1572" s="1">
        <v>0.91802820388444673</v>
      </c>
      <c r="Y1572" s="1">
        <v>1.951776834244412</v>
      </c>
      <c r="Z1572" s="1">
        <v>1.7462804138675736</v>
      </c>
      <c r="AA1572" s="1">
        <v>1.2956120259913773</v>
      </c>
      <c r="AB1572" s="1" t="s">
        <v>4</v>
      </c>
      <c r="AC1572" s="1" t="s">
        <v>4</v>
      </c>
      <c r="AD1572" s="1" t="s">
        <v>4</v>
      </c>
      <c r="AE1572" s="1" t="s">
        <v>4</v>
      </c>
      <c r="AF1572" s="1" t="s">
        <v>4</v>
      </c>
      <c r="AG1572" s="1" t="s">
        <v>4</v>
      </c>
      <c r="AH1572" s="1" t="s">
        <v>4</v>
      </c>
      <c r="AI1572" s="1" t="s">
        <v>4</v>
      </c>
      <c r="AJ1572" s="1" t="s">
        <v>4</v>
      </c>
      <c r="AK1572" s="1" t="s">
        <v>4</v>
      </c>
    </row>
    <row r="1573" spans="1:37">
      <c r="A1573" t="s">
        <v>13</v>
      </c>
      <c r="B1573" s="2">
        <v>128</v>
      </c>
      <c r="C1573" t="s">
        <v>14</v>
      </c>
      <c r="D1573" s="2">
        <v>2011</v>
      </c>
      <c r="E1573" s="1" t="s">
        <v>4</v>
      </c>
      <c r="F1573" s="1" t="s">
        <v>4</v>
      </c>
      <c r="G1573" s="1" t="s">
        <v>4</v>
      </c>
      <c r="H1573" s="1" t="s">
        <v>4</v>
      </c>
      <c r="I1573" s="1" t="s">
        <v>4</v>
      </c>
      <c r="J1573" s="1" t="s">
        <v>4</v>
      </c>
      <c r="K1573" s="1" t="s">
        <v>4</v>
      </c>
      <c r="L1573" s="1" t="s">
        <v>4</v>
      </c>
      <c r="M1573" s="1" t="s">
        <v>4</v>
      </c>
      <c r="N1573" s="1" t="s">
        <v>4</v>
      </c>
      <c r="O1573" s="1" t="s">
        <v>4</v>
      </c>
      <c r="P1573" s="1" t="s">
        <v>4</v>
      </c>
      <c r="Q1573" s="1" t="s">
        <v>4</v>
      </c>
      <c r="R1573" s="1" t="s">
        <v>4</v>
      </c>
      <c r="S1573" s="1" t="s">
        <v>4</v>
      </c>
      <c r="T1573" s="1" t="s">
        <v>4</v>
      </c>
      <c r="U1573" s="1">
        <v>2.0487144078755293</v>
      </c>
      <c r="V1573" s="1">
        <v>1.9669223164434646</v>
      </c>
      <c r="W1573" s="1">
        <v>1.0991346740359731</v>
      </c>
      <c r="X1573" s="1">
        <v>1.5079718765018235</v>
      </c>
      <c r="Y1573" s="1">
        <v>2.3152548177978849</v>
      </c>
      <c r="Z1573" s="1">
        <v>1.5106194850478927</v>
      </c>
      <c r="AA1573" s="1">
        <v>0.76946865061411351</v>
      </c>
      <c r="AB1573" s="1">
        <v>1.104404852096863</v>
      </c>
      <c r="AC1573" s="1" t="s">
        <v>4</v>
      </c>
      <c r="AD1573" s="1" t="s">
        <v>4</v>
      </c>
      <c r="AE1573" s="1" t="s">
        <v>4</v>
      </c>
      <c r="AF1573" s="1" t="s">
        <v>4</v>
      </c>
      <c r="AG1573" s="1" t="s">
        <v>4</v>
      </c>
      <c r="AH1573" s="1" t="s">
        <v>4</v>
      </c>
      <c r="AI1573" s="1" t="s">
        <v>4</v>
      </c>
      <c r="AJ1573" s="1" t="s">
        <v>4</v>
      </c>
      <c r="AK1573" s="1" t="s">
        <v>4</v>
      </c>
    </row>
    <row r="1574" spans="1:37">
      <c r="A1574" t="s">
        <v>13</v>
      </c>
      <c r="B1574" s="2">
        <v>128</v>
      </c>
      <c r="C1574" t="s">
        <v>14</v>
      </c>
      <c r="D1574" s="2">
        <v>2012</v>
      </c>
      <c r="E1574" s="1" t="s">
        <v>4</v>
      </c>
      <c r="F1574" s="1" t="s">
        <v>4</v>
      </c>
      <c r="G1574" s="1" t="s">
        <v>4</v>
      </c>
      <c r="H1574" s="1" t="s">
        <v>4</v>
      </c>
      <c r="I1574" s="1" t="s">
        <v>4</v>
      </c>
      <c r="J1574" s="1" t="s">
        <v>4</v>
      </c>
      <c r="K1574" s="1" t="s">
        <v>4</v>
      </c>
      <c r="L1574" s="1" t="s">
        <v>4</v>
      </c>
      <c r="M1574" s="1" t="s">
        <v>4</v>
      </c>
      <c r="N1574" s="1" t="s">
        <v>4</v>
      </c>
      <c r="O1574" s="1" t="s">
        <v>4</v>
      </c>
      <c r="P1574" s="1" t="s">
        <v>4</v>
      </c>
      <c r="Q1574" s="1" t="s">
        <v>4</v>
      </c>
      <c r="R1574" s="1" t="s">
        <v>4</v>
      </c>
      <c r="S1574" s="1" t="s">
        <v>4</v>
      </c>
      <c r="T1574" s="1" t="s">
        <v>4</v>
      </c>
      <c r="U1574" s="1" t="s">
        <v>4</v>
      </c>
      <c r="V1574" s="1">
        <v>1.9727809412962705</v>
      </c>
      <c r="W1574" s="1">
        <v>1.5884683065174432</v>
      </c>
      <c r="X1574" s="1">
        <v>2.5595715996896251</v>
      </c>
      <c r="Y1574" s="1">
        <v>2.1827821411726678</v>
      </c>
      <c r="Z1574" s="1">
        <v>1.498798546219815</v>
      </c>
      <c r="AA1574" s="1">
        <v>0.51078581793420064</v>
      </c>
      <c r="AB1574" s="1">
        <v>-0.37659194227854798</v>
      </c>
      <c r="AC1574" s="1">
        <v>-0.3587282620566401</v>
      </c>
      <c r="AD1574" s="1" t="s">
        <v>4</v>
      </c>
      <c r="AE1574" s="1" t="s">
        <v>4</v>
      </c>
      <c r="AF1574" s="1" t="s">
        <v>4</v>
      </c>
      <c r="AG1574" s="1" t="s">
        <v>4</v>
      </c>
      <c r="AH1574" s="1" t="s">
        <v>4</v>
      </c>
      <c r="AI1574" s="1" t="s">
        <v>4</v>
      </c>
      <c r="AJ1574" s="1" t="s">
        <v>4</v>
      </c>
      <c r="AK1574" s="1" t="s">
        <v>4</v>
      </c>
    </row>
    <row r="1575" spans="1:37">
      <c r="A1575" t="s">
        <v>13</v>
      </c>
      <c r="B1575" s="2">
        <v>128</v>
      </c>
      <c r="C1575" t="s">
        <v>14</v>
      </c>
      <c r="D1575" s="2">
        <v>2013</v>
      </c>
      <c r="E1575" s="1" t="s">
        <v>4</v>
      </c>
      <c r="F1575" s="1" t="s">
        <v>4</v>
      </c>
      <c r="G1575" s="1" t="s">
        <v>4</v>
      </c>
      <c r="H1575" s="1" t="s">
        <v>4</v>
      </c>
      <c r="I1575" s="1" t="s">
        <v>4</v>
      </c>
      <c r="J1575" s="1" t="s">
        <v>4</v>
      </c>
      <c r="K1575" s="1" t="s">
        <v>4</v>
      </c>
      <c r="L1575" s="1" t="s">
        <v>4</v>
      </c>
      <c r="M1575" s="1" t="s">
        <v>4</v>
      </c>
      <c r="N1575" s="1" t="s">
        <v>4</v>
      </c>
      <c r="O1575" s="1" t="s">
        <v>4</v>
      </c>
      <c r="P1575" s="1" t="s">
        <v>4</v>
      </c>
      <c r="Q1575" s="1" t="s">
        <v>4</v>
      </c>
      <c r="R1575" s="1" t="s">
        <v>4</v>
      </c>
      <c r="S1575" s="1" t="s">
        <v>4</v>
      </c>
      <c r="T1575" s="1" t="s">
        <v>4</v>
      </c>
      <c r="U1575" s="1" t="s">
        <v>4</v>
      </c>
      <c r="V1575" s="1" t="s">
        <v>4</v>
      </c>
      <c r="W1575" s="1">
        <v>1.5829365800107409</v>
      </c>
      <c r="X1575" s="1">
        <v>2.6385881584276127</v>
      </c>
      <c r="Y1575" s="1">
        <v>2.0810696916818916</v>
      </c>
      <c r="Z1575" s="1">
        <v>1.6980434822328361</v>
      </c>
      <c r="AA1575" s="1">
        <v>1.2321302301727233</v>
      </c>
      <c r="AB1575" s="1">
        <v>8.3416829186511166E-2</v>
      </c>
      <c r="AC1575" s="1">
        <v>0.41707875947920581</v>
      </c>
      <c r="AD1575" s="1">
        <v>-0.48686030428768401</v>
      </c>
      <c r="AE1575" s="1" t="s">
        <v>4</v>
      </c>
      <c r="AF1575" s="1" t="s">
        <v>4</v>
      </c>
      <c r="AG1575" s="1" t="s">
        <v>4</v>
      </c>
      <c r="AH1575" s="1" t="s">
        <v>4</v>
      </c>
      <c r="AI1575" s="1" t="s">
        <v>4</v>
      </c>
      <c r="AJ1575" s="1" t="s">
        <v>4</v>
      </c>
      <c r="AK1575" s="1" t="s">
        <v>4</v>
      </c>
    </row>
    <row r="1576" spans="1:37">
      <c r="A1576" t="s">
        <v>13</v>
      </c>
      <c r="B1576" s="2">
        <v>128</v>
      </c>
      <c r="C1576" t="s">
        <v>14</v>
      </c>
      <c r="D1576" s="2">
        <v>2014</v>
      </c>
      <c r="E1576" s="1" t="s">
        <v>4</v>
      </c>
      <c r="F1576" s="1" t="s">
        <v>4</v>
      </c>
      <c r="G1576" s="1" t="s">
        <v>4</v>
      </c>
      <c r="H1576" s="1" t="s">
        <v>4</v>
      </c>
      <c r="I1576" s="1" t="s">
        <v>4</v>
      </c>
      <c r="J1576" s="1" t="s">
        <v>4</v>
      </c>
      <c r="K1576" s="1" t="s">
        <v>4</v>
      </c>
      <c r="L1576" s="1" t="s">
        <v>4</v>
      </c>
      <c r="M1576" s="1" t="s">
        <v>4</v>
      </c>
      <c r="N1576" s="1" t="s">
        <v>4</v>
      </c>
      <c r="O1576" s="1" t="s">
        <v>4</v>
      </c>
      <c r="P1576" s="1" t="s">
        <v>4</v>
      </c>
      <c r="Q1576" s="1" t="s">
        <v>4</v>
      </c>
      <c r="R1576" s="1" t="s">
        <v>4</v>
      </c>
      <c r="S1576" s="1" t="s">
        <v>4</v>
      </c>
      <c r="T1576" s="1" t="s">
        <v>4</v>
      </c>
      <c r="U1576" s="1" t="s">
        <v>4</v>
      </c>
      <c r="V1576" s="1" t="s">
        <v>4</v>
      </c>
      <c r="W1576" s="1" t="s">
        <v>4</v>
      </c>
      <c r="X1576" s="1">
        <v>2.2889465536734432</v>
      </c>
      <c r="Y1576" s="1">
        <v>1.9573662459549057</v>
      </c>
      <c r="Z1576" s="1">
        <v>1.7960500005509639</v>
      </c>
      <c r="AA1576" s="1">
        <v>1.8343253889757438</v>
      </c>
      <c r="AB1576" s="1">
        <v>1.228286880512397</v>
      </c>
      <c r="AC1576" s="1">
        <v>1.5395486341850173</v>
      </c>
      <c r="AD1576" s="1">
        <v>1.0841163062211612</v>
      </c>
      <c r="AE1576" s="1">
        <v>1.2626819585355165</v>
      </c>
      <c r="AF1576" s="1" t="s">
        <v>4</v>
      </c>
      <c r="AG1576" s="1" t="s">
        <v>4</v>
      </c>
      <c r="AH1576" s="1" t="s">
        <v>4</v>
      </c>
      <c r="AI1576" s="1" t="s">
        <v>4</v>
      </c>
      <c r="AJ1576" s="1" t="s">
        <v>4</v>
      </c>
      <c r="AK1576" s="1" t="s">
        <v>4</v>
      </c>
    </row>
    <row r="1577" spans="1:37">
      <c r="A1577" t="s">
        <v>13</v>
      </c>
      <c r="B1577" s="2">
        <v>128</v>
      </c>
      <c r="C1577" t="s">
        <v>14</v>
      </c>
      <c r="D1577" s="2">
        <v>2015</v>
      </c>
      <c r="E1577" s="1" t="s">
        <v>4</v>
      </c>
      <c r="F1577" s="1" t="s">
        <v>4</v>
      </c>
      <c r="G1577" s="1" t="s">
        <v>4</v>
      </c>
      <c r="H1577" s="1" t="s">
        <v>4</v>
      </c>
      <c r="I1577" s="1" t="s">
        <v>4</v>
      </c>
      <c r="J1577" s="1" t="s">
        <v>4</v>
      </c>
      <c r="K1577" s="1" t="s">
        <v>4</v>
      </c>
      <c r="L1577" s="1" t="s">
        <v>4</v>
      </c>
      <c r="M1577" s="1" t="s">
        <v>4</v>
      </c>
      <c r="N1577" s="1" t="s">
        <v>4</v>
      </c>
      <c r="O1577" s="1" t="s">
        <v>4</v>
      </c>
      <c r="P1577" s="1" t="s">
        <v>4</v>
      </c>
      <c r="Q1577" s="1" t="s">
        <v>4</v>
      </c>
      <c r="R1577" s="1" t="s">
        <v>4</v>
      </c>
      <c r="S1577" s="1" t="s">
        <v>4</v>
      </c>
      <c r="T1577" s="1" t="s">
        <v>4</v>
      </c>
      <c r="U1577" s="1" t="s">
        <v>4</v>
      </c>
      <c r="V1577" s="1" t="s">
        <v>4</v>
      </c>
      <c r="W1577" s="1" t="s">
        <v>4</v>
      </c>
      <c r="X1577" s="1" t="s">
        <v>4</v>
      </c>
      <c r="Y1577" s="1">
        <v>1.9306639968501127</v>
      </c>
      <c r="Z1577" s="1">
        <v>1.8812685763500259</v>
      </c>
      <c r="AA1577" s="1">
        <v>1.8380190591639645</v>
      </c>
      <c r="AB1577" s="1">
        <v>1.540182525114786</v>
      </c>
      <c r="AC1577" s="1">
        <v>1.7983086216866839</v>
      </c>
      <c r="AD1577" s="1">
        <v>1.5849710592894084</v>
      </c>
      <c r="AE1577" s="1">
        <v>0.98557037843725048</v>
      </c>
      <c r="AF1577" s="1">
        <v>1.6052129688493455</v>
      </c>
      <c r="AG1577" s="1" t="s">
        <v>4</v>
      </c>
      <c r="AH1577" s="1" t="s">
        <v>4</v>
      </c>
      <c r="AI1577" s="1" t="s">
        <v>4</v>
      </c>
      <c r="AJ1577" s="1" t="s">
        <v>4</v>
      </c>
      <c r="AK1577" s="1" t="s">
        <v>4</v>
      </c>
    </row>
    <row r="1578" spans="1:37">
      <c r="A1578" t="s">
        <v>13</v>
      </c>
      <c r="B1578" s="2">
        <v>128</v>
      </c>
      <c r="C1578" t="s">
        <v>14</v>
      </c>
      <c r="D1578" s="2">
        <v>2016</v>
      </c>
      <c r="E1578" s="1" t="s">
        <v>4</v>
      </c>
      <c r="F1578" s="1" t="s">
        <v>4</v>
      </c>
      <c r="G1578" s="1" t="s">
        <v>4</v>
      </c>
      <c r="H1578" s="1" t="s">
        <v>4</v>
      </c>
      <c r="I1578" s="1" t="s">
        <v>4</v>
      </c>
      <c r="J1578" s="1" t="s">
        <v>4</v>
      </c>
      <c r="K1578" s="1" t="s">
        <v>4</v>
      </c>
      <c r="L1578" s="1" t="s">
        <v>4</v>
      </c>
      <c r="M1578" s="1" t="s">
        <v>4</v>
      </c>
      <c r="N1578" s="1" t="s">
        <v>4</v>
      </c>
      <c r="O1578" s="1" t="s">
        <v>4</v>
      </c>
      <c r="P1578" s="1" t="s">
        <v>4</v>
      </c>
      <c r="Q1578" s="1" t="s">
        <v>4</v>
      </c>
      <c r="R1578" s="1" t="s">
        <v>4</v>
      </c>
      <c r="S1578" s="1" t="s">
        <v>4</v>
      </c>
      <c r="T1578" s="1" t="s">
        <v>4</v>
      </c>
      <c r="U1578" s="1" t="s">
        <v>4</v>
      </c>
      <c r="V1578" s="1" t="s">
        <v>4</v>
      </c>
      <c r="W1578" s="1" t="s">
        <v>4</v>
      </c>
      <c r="X1578" s="1" t="s">
        <v>4</v>
      </c>
      <c r="Y1578" s="1" t="s">
        <v>4</v>
      </c>
      <c r="Z1578" s="1">
        <v>1.886099717034373</v>
      </c>
      <c r="AA1578" s="1">
        <v>1.7674264435860954</v>
      </c>
      <c r="AB1578" s="1">
        <v>1.5265641064352131</v>
      </c>
      <c r="AC1578" s="1">
        <v>1.8643568817992673</v>
      </c>
      <c r="AD1578" s="1">
        <v>1.9590949721773887</v>
      </c>
      <c r="AE1578" s="1">
        <v>1.0134291491426639</v>
      </c>
      <c r="AF1578" s="1">
        <v>1.6789196517023708</v>
      </c>
      <c r="AG1578" s="1">
        <v>1.9668196994991671</v>
      </c>
      <c r="AH1578" s="1" t="s">
        <v>4</v>
      </c>
      <c r="AI1578" s="1" t="s">
        <v>4</v>
      </c>
      <c r="AJ1578" s="1" t="s">
        <v>4</v>
      </c>
      <c r="AK1578" s="1" t="s">
        <v>4</v>
      </c>
    </row>
    <row r="1579" spans="1:37">
      <c r="A1579" t="s">
        <v>13</v>
      </c>
      <c r="B1579" s="2">
        <v>128</v>
      </c>
      <c r="C1579" t="s">
        <v>14</v>
      </c>
      <c r="D1579" s="2">
        <v>2017</v>
      </c>
      <c r="E1579" s="1" t="s">
        <v>4</v>
      </c>
      <c r="F1579" s="1" t="s">
        <v>4</v>
      </c>
      <c r="G1579" s="1" t="s">
        <v>4</v>
      </c>
      <c r="H1579" s="1" t="s">
        <v>4</v>
      </c>
      <c r="I1579" s="1" t="s">
        <v>4</v>
      </c>
      <c r="J1579" s="1" t="s">
        <v>4</v>
      </c>
      <c r="K1579" s="1" t="s">
        <v>4</v>
      </c>
      <c r="L1579" s="1" t="s">
        <v>4</v>
      </c>
      <c r="M1579" s="1" t="s">
        <v>4</v>
      </c>
      <c r="N1579" s="1" t="s">
        <v>4</v>
      </c>
      <c r="O1579" s="1" t="s">
        <v>4</v>
      </c>
      <c r="P1579" s="1" t="s">
        <v>4</v>
      </c>
      <c r="Q1579" s="1" t="s">
        <v>4</v>
      </c>
      <c r="R1579" s="1" t="s">
        <v>4</v>
      </c>
      <c r="S1579" s="1" t="s">
        <v>4</v>
      </c>
      <c r="T1579" s="1" t="s">
        <v>4</v>
      </c>
      <c r="U1579" s="1" t="s">
        <v>4</v>
      </c>
      <c r="V1579" s="1" t="s">
        <v>4</v>
      </c>
      <c r="W1579" s="1" t="s">
        <v>4</v>
      </c>
      <c r="X1579" s="1" t="s">
        <v>4</v>
      </c>
      <c r="Y1579" s="1" t="s">
        <v>4</v>
      </c>
      <c r="Z1579" s="1" t="s">
        <v>4</v>
      </c>
      <c r="AA1579" s="1">
        <v>1.7698621317349339</v>
      </c>
      <c r="AB1579" s="1">
        <v>1.5267604682995151</v>
      </c>
      <c r="AC1579" s="1">
        <v>1.9643428823946651</v>
      </c>
      <c r="AD1579" s="1">
        <v>2.0809921198068349</v>
      </c>
      <c r="AE1579" s="1">
        <v>1.4459844239356201</v>
      </c>
      <c r="AF1579" s="1">
        <v>1.932499451310199</v>
      </c>
      <c r="AG1579" s="1">
        <v>2.276797134817099</v>
      </c>
      <c r="AH1579" s="1">
        <v>2.2660596863935289</v>
      </c>
      <c r="AI1579" s="1" t="s">
        <v>4</v>
      </c>
      <c r="AJ1579" s="1" t="s">
        <v>4</v>
      </c>
      <c r="AK1579" s="1" t="s">
        <v>4</v>
      </c>
    </row>
    <row r="1580" spans="1:37">
      <c r="A1580" t="s">
        <v>13</v>
      </c>
      <c r="B1580" s="2">
        <v>128</v>
      </c>
      <c r="C1580" t="s">
        <v>14</v>
      </c>
      <c r="D1580" s="2">
        <v>2018</v>
      </c>
      <c r="E1580" s="1" t="s">
        <v>4</v>
      </c>
      <c r="F1580" s="1" t="s">
        <v>4</v>
      </c>
      <c r="G1580" s="1" t="s">
        <v>4</v>
      </c>
      <c r="H1580" s="1" t="s">
        <v>4</v>
      </c>
      <c r="I1580" s="1" t="s">
        <v>4</v>
      </c>
      <c r="J1580" s="1" t="s">
        <v>4</v>
      </c>
      <c r="K1580" s="1" t="s">
        <v>4</v>
      </c>
      <c r="L1580" s="1" t="s">
        <v>4</v>
      </c>
      <c r="M1580" s="1" t="s">
        <v>4</v>
      </c>
      <c r="N1580" s="1" t="s">
        <v>4</v>
      </c>
      <c r="O1580" s="1" t="s">
        <v>4</v>
      </c>
      <c r="P1580" s="1" t="s">
        <v>4</v>
      </c>
      <c r="Q1580" s="1" t="s">
        <v>4</v>
      </c>
      <c r="R1580" s="1" t="s">
        <v>4</v>
      </c>
      <c r="S1580" s="1" t="s">
        <v>4</v>
      </c>
      <c r="T1580" s="1" t="s">
        <v>4</v>
      </c>
      <c r="U1580" s="1" t="s">
        <v>4</v>
      </c>
      <c r="V1580" s="1" t="s">
        <v>4</v>
      </c>
      <c r="W1580" s="1" t="s">
        <v>4</v>
      </c>
      <c r="X1580" s="1" t="s">
        <v>4</v>
      </c>
      <c r="Y1580" s="1" t="s">
        <v>4</v>
      </c>
      <c r="Z1580" s="1" t="s">
        <v>4</v>
      </c>
      <c r="AA1580" s="1" t="s">
        <v>4</v>
      </c>
      <c r="AB1580" s="1">
        <v>1.5267503157838869</v>
      </c>
      <c r="AC1580" s="1">
        <v>1.9739759629600506</v>
      </c>
      <c r="AD1580" s="1">
        <v>2.1822966321056514</v>
      </c>
      <c r="AE1580" s="1">
        <v>1.6843255402711588</v>
      </c>
      <c r="AF1580" s="1">
        <v>1.8426473076361471</v>
      </c>
      <c r="AG1580" s="1">
        <v>1.9602502251125697</v>
      </c>
      <c r="AH1580" s="1">
        <v>1.488772381046588</v>
      </c>
      <c r="AI1580" s="1">
        <v>2.3893805309734395</v>
      </c>
      <c r="AJ1580" s="1" t="s">
        <v>4</v>
      </c>
      <c r="AK1580" s="1" t="s">
        <v>4</v>
      </c>
    </row>
    <row r="1581" spans="1:37">
      <c r="A1581" t="s">
        <v>13</v>
      </c>
      <c r="B1581" s="2">
        <v>128</v>
      </c>
      <c r="C1581" t="s">
        <v>14</v>
      </c>
      <c r="D1581" s="2">
        <v>2019</v>
      </c>
      <c r="E1581" s="1" t="s">
        <v>4</v>
      </c>
      <c r="F1581" s="1" t="s">
        <v>4</v>
      </c>
      <c r="G1581" s="1" t="s">
        <v>4</v>
      </c>
      <c r="H1581" s="1" t="s">
        <v>4</v>
      </c>
      <c r="I1581" s="1" t="s">
        <v>4</v>
      </c>
      <c r="J1581" s="1" t="s">
        <v>4</v>
      </c>
      <c r="K1581" s="1" t="s">
        <v>4</v>
      </c>
      <c r="L1581" s="1" t="s">
        <v>4</v>
      </c>
      <c r="M1581" s="1" t="s">
        <v>4</v>
      </c>
      <c r="N1581" s="1" t="s">
        <v>4</v>
      </c>
      <c r="O1581" s="1" t="s">
        <v>4</v>
      </c>
      <c r="P1581" s="1" t="s">
        <v>4</v>
      </c>
      <c r="Q1581" s="1" t="s">
        <v>4</v>
      </c>
      <c r="R1581" s="1" t="s">
        <v>4</v>
      </c>
      <c r="S1581" s="1" t="s">
        <v>4</v>
      </c>
      <c r="T1581" s="1" t="s">
        <v>4</v>
      </c>
      <c r="U1581" s="1" t="s">
        <v>4</v>
      </c>
      <c r="V1581" s="1" t="s">
        <v>4</v>
      </c>
      <c r="W1581" s="1" t="s">
        <v>4</v>
      </c>
      <c r="X1581" s="1" t="s">
        <v>4</v>
      </c>
      <c r="Y1581" s="1" t="s">
        <v>4</v>
      </c>
      <c r="Z1581" s="1" t="s">
        <v>4</v>
      </c>
      <c r="AA1581" s="1" t="s">
        <v>4</v>
      </c>
      <c r="AB1581" s="1" t="s">
        <v>4</v>
      </c>
      <c r="AC1581" s="1">
        <v>1.9836495250333597</v>
      </c>
      <c r="AD1581" s="1">
        <v>2.188278750697803</v>
      </c>
      <c r="AE1581" s="1">
        <v>1.7806649845281353</v>
      </c>
      <c r="AF1581" s="1">
        <v>1.8077629029652265</v>
      </c>
      <c r="AG1581" s="1">
        <v>1.943344859311269</v>
      </c>
      <c r="AH1581" s="1">
        <v>1.6976296025361881</v>
      </c>
      <c r="AI1581" s="1">
        <v>2.348026505329881</v>
      </c>
      <c r="AJ1581" s="1">
        <v>2.1144278606965106</v>
      </c>
      <c r="AK1581" s="1" t="s">
        <v>4</v>
      </c>
    </row>
    <row r="1582" spans="1:37">
      <c r="A1582" t="s">
        <v>13</v>
      </c>
      <c r="B1582" s="2">
        <v>128</v>
      </c>
      <c r="C1582" t="s">
        <v>14</v>
      </c>
      <c r="D1582" s="2">
        <v>2020</v>
      </c>
      <c r="E1582" s="1" t="s">
        <v>4</v>
      </c>
      <c r="F1582" s="1" t="s">
        <v>4</v>
      </c>
      <c r="G1582" s="1" t="s">
        <v>4</v>
      </c>
      <c r="H1582" s="1" t="s">
        <v>4</v>
      </c>
      <c r="I1582" s="1" t="s">
        <v>4</v>
      </c>
      <c r="J1582" s="1" t="s">
        <v>4</v>
      </c>
      <c r="K1582" s="1" t="s">
        <v>4</v>
      </c>
      <c r="L1582" s="1" t="s">
        <v>4</v>
      </c>
      <c r="M1582" s="1" t="s">
        <v>4</v>
      </c>
      <c r="N1582" s="1" t="s">
        <v>4</v>
      </c>
      <c r="O1582" s="1" t="s">
        <v>4</v>
      </c>
      <c r="P1582" s="1" t="s">
        <v>4</v>
      </c>
      <c r="Q1582" s="1" t="s">
        <v>4</v>
      </c>
      <c r="R1582" s="1" t="s">
        <v>4</v>
      </c>
      <c r="S1582" s="1" t="s">
        <v>4</v>
      </c>
      <c r="T1582" s="1" t="s">
        <v>4</v>
      </c>
      <c r="U1582" s="1" t="s">
        <v>4</v>
      </c>
      <c r="V1582" s="1" t="s">
        <v>4</v>
      </c>
      <c r="W1582" s="1" t="s">
        <v>4</v>
      </c>
      <c r="X1582" s="1" t="s">
        <v>4</v>
      </c>
      <c r="Y1582" s="1" t="s">
        <v>4</v>
      </c>
      <c r="Z1582" s="1" t="s">
        <v>4</v>
      </c>
      <c r="AA1582" s="1" t="s">
        <v>4</v>
      </c>
      <c r="AB1582" s="1" t="s">
        <v>4</v>
      </c>
      <c r="AC1582" s="1" t="s">
        <v>4</v>
      </c>
      <c r="AD1582" s="1">
        <v>2.2274231927351007</v>
      </c>
      <c r="AE1582" s="1">
        <v>1.8800281268792851</v>
      </c>
      <c r="AF1582" s="1">
        <v>1.8792045577574967</v>
      </c>
      <c r="AG1582" s="1">
        <v>1.7765240141013106</v>
      </c>
      <c r="AH1582" s="1">
        <v>1.9047475995886964</v>
      </c>
      <c r="AI1582" s="1">
        <v>-4.5000000000000036</v>
      </c>
      <c r="AJ1582" s="1">
        <v>-2.0612761173053551</v>
      </c>
      <c r="AK1582" s="1">
        <v>-1.9937782805429682</v>
      </c>
    </row>
    <row r="1583" spans="1:37">
      <c r="A1583" t="s">
        <v>13</v>
      </c>
      <c r="B1583" s="2">
        <v>128</v>
      </c>
      <c r="C1583" t="s">
        <v>14</v>
      </c>
      <c r="D1583" s="2">
        <v>2021</v>
      </c>
      <c r="E1583" s="1" t="s">
        <v>4</v>
      </c>
      <c r="F1583" s="1" t="s">
        <v>4</v>
      </c>
      <c r="G1583" s="1" t="s">
        <v>4</v>
      </c>
      <c r="H1583" s="1" t="s">
        <v>4</v>
      </c>
      <c r="I1583" s="1" t="s">
        <v>4</v>
      </c>
      <c r="J1583" s="1" t="s">
        <v>4</v>
      </c>
      <c r="K1583" s="1" t="s">
        <v>4</v>
      </c>
      <c r="L1583" s="1" t="s">
        <v>4</v>
      </c>
      <c r="M1583" s="1" t="s">
        <v>4</v>
      </c>
      <c r="N1583" s="1" t="s">
        <v>4</v>
      </c>
      <c r="O1583" s="1" t="s">
        <v>4</v>
      </c>
      <c r="P1583" s="1" t="s">
        <v>4</v>
      </c>
      <c r="Q1583" s="1" t="s">
        <v>4</v>
      </c>
      <c r="R1583" s="1" t="s">
        <v>4</v>
      </c>
      <c r="S1583" s="1" t="s">
        <v>4</v>
      </c>
      <c r="T1583" s="1" t="s">
        <v>4</v>
      </c>
      <c r="U1583" s="1" t="s">
        <v>4</v>
      </c>
      <c r="V1583" s="1" t="s">
        <v>4</v>
      </c>
      <c r="W1583" s="1" t="s">
        <v>4</v>
      </c>
      <c r="X1583" s="1" t="s">
        <v>4</v>
      </c>
      <c r="Y1583" s="1" t="s">
        <v>4</v>
      </c>
      <c r="Z1583" s="1" t="s">
        <v>4</v>
      </c>
      <c r="AA1583" s="1" t="s">
        <v>4</v>
      </c>
      <c r="AB1583" s="1" t="s">
        <v>4</v>
      </c>
      <c r="AC1583" s="1" t="s">
        <v>4</v>
      </c>
      <c r="AD1583" s="1" t="s">
        <v>4</v>
      </c>
      <c r="AE1583" s="1">
        <v>1.8361164531882856</v>
      </c>
      <c r="AF1583" s="1">
        <v>1.8299935560750935</v>
      </c>
      <c r="AG1583" s="1">
        <v>1.7857256361146545</v>
      </c>
      <c r="AH1583" s="1">
        <v>1.7227716301229545</v>
      </c>
      <c r="AI1583" s="1">
        <v>3.5000000000000142</v>
      </c>
      <c r="AJ1583" s="1">
        <v>3.8000000000000034</v>
      </c>
      <c r="AK1583" s="1">
        <v>4.8574039340162578</v>
      </c>
    </row>
    <row r="1584" spans="1:37">
      <c r="A1584" t="s">
        <v>13</v>
      </c>
      <c r="B1584" s="2">
        <v>128</v>
      </c>
      <c r="C1584" t="s">
        <v>14</v>
      </c>
      <c r="D1584" s="2">
        <v>2022</v>
      </c>
      <c r="E1584" s="1" t="s">
        <v>4</v>
      </c>
      <c r="F1584" s="1" t="s">
        <v>4</v>
      </c>
      <c r="G1584" s="1" t="s">
        <v>4</v>
      </c>
      <c r="H1584" s="1" t="s">
        <v>4</v>
      </c>
      <c r="I1584" s="1" t="s">
        <v>4</v>
      </c>
      <c r="J1584" s="1" t="s">
        <v>4</v>
      </c>
      <c r="K1584" s="1" t="s">
        <v>4</v>
      </c>
      <c r="L1584" s="1" t="s">
        <v>4</v>
      </c>
      <c r="M1584" s="1" t="s">
        <v>4</v>
      </c>
      <c r="N1584" s="1" t="s">
        <v>4</v>
      </c>
      <c r="O1584" s="1" t="s">
        <v>4</v>
      </c>
      <c r="P1584" s="1" t="s">
        <v>4</v>
      </c>
      <c r="Q1584" s="1" t="s">
        <v>4</v>
      </c>
      <c r="R1584" s="1" t="s">
        <v>4</v>
      </c>
      <c r="S1584" s="1" t="s">
        <v>4</v>
      </c>
      <c r="T1584" s="1" t="s">
        <v>4</v>
      </c>
      <c r="U1584" s="1" t="s">
        <v>4</v>
      </c>
      <c r="V1584" s="1" t="s">
        <v>4</v>
      </c>
      <c r="W1584" s="1" t="s">
        <v>4</v>
      </c>
      <c r="X1584" s="1" t="s">
        <v>4</v>
      </c>
      <c r="Y1584" s="1" t="s">
        <v>4</v>
      </c>
      <c r="Z1584" s="1" t="s">
        <v>4</v>
      </c>
      <c r="AA1584" s="1" t="s">
        <v>4</v>
      </c>
      <c r="AB1584" s="1" t="s">
        <v>4</v>
      </c>
      <c r="AC1584" s="1" t="s">
        <v>4</v>
      </c>
      <c r="AD1584" s="1" t="s">
        <v>4</v>
      </c>
      <c r="AE1584" s="1" t="s">
        <v>4</v>
      </c>
      <c r="AF1584" s="1">
        <v>1.840817106558168</v>
      </c>
      <c r="AG1584" s="1">
        <v>1.7036387808167408</v>
      </c>
      <c r="AH1584" s="1">
        <v>1.6451969898569008</v>
      </c>
      <c r="AI1584" s="1">
        <v>2.5000000000000133</v>
      </c>
      <c r="AJ1584" s="1">
        <v>3.0000000000000027</v>
      </c>
      <c r="AK1584" s="1">
        <v>2.5999999999999801</v>
      </c>
    </row>
    <row r="1585" spans="1:37">
      <c r="A1585" t="s">
        <v>13</v>
      </c>
      <c r="B1585" s="2">
        <v>128</v>
      </c>
      <c r="C1585" t="s">
        <v>14</v>
      </c>
      <c r="D1585" s="2">
        <v>2023</v>
      </c>
      <c r="E1585" s="1" t="s">
        <v>4</v>
      </c>
      <c r="F1585" s="1" t="s">
        <v>4</v>
      </c>
      <c r="G1585" s="1" t="s">
        <v>4</v>
      </c>
      <c r="H1585" s="1" t="s">
        <v>4</v>
      </c>
      <c r="I1585" s="1" t="s">
        <v>4</v>
      </c>
      <c r="J1585" s="1" t="s">
        <v>4</v>
      </c>
      <c r="K1585" s="1" t="s">
        <v>4</v>
      </c>
      <c r="L1585" s="1" t="s">
        <v>4</v>
      </c>
      <c r="M1585" s="1" t="s">
        <v>4</v>
      </c>
      <c r="N1585" s="1" t="s">
        <v>4</v>
      </c>
      <c r="O1585" s="1" t="s">
        <v>4</v>
      </c>
      <c r="P1585" s="1" t="s">
        <v>4</v>
      </c>
      <c r="Q1585" s="1" t="s">
        <v>4</v>
      </c>
      <c r="R1585" s="1" t="s">
        <v>4</v>
      </c>
      <c r="S1585" s="1" t="s">
        <v>4</v>
      </c>
      <c r="T1585" s="1" t="s">
        <v>4</v>
      </c>
      <c r="U1585" s="1" t="s">
        <v>4</v>
      </c>
      <c r="V1585" s="1" t="s">
        <v>4</v>
      </c>
      <c r="W1585" s="1" t="s">
        <v>4</v>
      </c>
      <c r="X1585" s="1" t="s">
        <v>4</v>
      </c>
      <c r="Y1585" s="1" t="s">
        <v>4</v>
      </c>
      <c r="Z1585" s="1" t="s">
        <v>4</v>
      </c>
      <c r="AA1585" s="1" t="s">
        <v>4</v>
      </c>
      <c r="AB1585" s="1" t="s">
        <v>4</v>
      </c>
      <c r="AC1585" s="1" t="s">
        <v>4</v>
      </c>
      <c r="AD1585" s="1" t="s">
        <v>4</v>
      </c>
      <c r="AE1585" s="1" t="s">
        <v>4</v>
      </c>
      <c r="AF1585" s="1" t="s">
        <v>4</v>
      </c>
      <c r="AG1585" s="1">
        <v>1.7180307383210414</v>
      </c>
      <c r="AH1585" s="1">
        <v>1.5244482693136385</v>
      </c>
      <c r="AI1585" s="1">
        <v>2.0399999999997531</v>
      </c>
      <c r="AJ1585" s="1">
        <v>1.8999999999999906</v>
      </c>
      <c r="AK1585" s="1">
        <v>0.60000000000000053</v>
      </c>
    </row>
    <row r="1586" spans="1:37">
      <c r="A1586" t="s">
        <v>73</v>
      </c>
      <c r="B1586" s="2">
        <v>243</v>
      </c>
      <c r="C1586" t="s">
        <v>74</v>
      </c>
      <c r="D1586" s="2">
        <v>1991</v>
      </c>
      <c r="E1586" s="1">
        <v>5.7100562891614137</v>
      </c>
      <c r="F1586" s="1">
        <v>5.7100562891614137</v>
      </c>
      <c r="G1586" s="1">
        <v>-0.50664926578560809</v>
      </c>
      <c r="H1586" s="1">
        <v>-0.8999994087167229</v>
      </c>
      <c r="I1586" s="1" t="s">
        <v>4</v>
      </c>
      <c r="J1586" s="1" t="s">
        <v>4</v>
      </c>
      <c r="K1586" s="1" t="s">
        <v>4</v>
      </c>
      <c r="L1586" s="1" t="s">
        <v>4</v>
      </c>
      <c r="M1586" s="1" t="s">
        <v>4</v>
      </c>
      <c r="N1586" s="1" t="s">
        <v>4</v>
      </c>
      <c r="O1586" s="1" t="s">
        <v>4</v>
      </c>
      <c r="P1586" s="1" t="s">
        <v>4</v>
      </c>
      <c r="Q1586" s="1" t="s">
        <v>4</v>
      </c>
      <c r="R1586" s="1" t="s">
        <v>4</v>
      </c>
      <c r="S1586" s="1" t="s">
        <v>4</v>
      </c>
      <c r="T1586" s="1" t="s">
        <v>4</v>
      </c>
      <c r="U1586" s="1" t="s">
        <v>4</v>
      </c>
      <c r="V1586" s="1" t="s">
        <v>4</v>
      </c>
      <c r="W1586" s="1" t="s">
        <v>4</v>
      </c>
      <c r="X1586" s="1" t="s">
        <v>4</v>
      </c>
      <c r="Y1586" s="1" t="s">
        <v>4</v>
      </c>
      <c r="Z1586" s="1" t="s">
        <v>4</v>
      </c>
      <c r="AA1586" s="1" t="s">
        <v>4</v>
      </c>
      <c r="AB1586" s="1" t="s">
        <v>4</v>
      </c>
      <c r="AC1586" s="1" t="s">
        <v>4</v>
      </c>
      <c r="AD1586" s="1" t="s">
        <v>4</v>
      </c>
      <c r="AE1586" s="1" t="s">
        <v>4</v>
      </c>
      <c r="AF1586" s="1" t="s">
        <v>4</v>
      </c>
      <c r="AG1586" s="1" t="s">
        <v>4</v>
      </c>
      <c r="AH1586" s="1" t="s">
        <v>4</v>
      </c>
      <c r="AI1586" s="1" t="s">
        <v>4</v>
      </c>
      <c r="AJ1586" s="1" t="s">
        <v>4</v>
      </c>
      <c r="AK1586" s="1" t="s">
        <v>4</v>
      </c>
    </row>
    <row r="1587" spans="1:37">
      <c r="A1587" t="s">
        <v>73</v>
      </c>
      <c r="B1587" s="2">
        <v>243</v>
      </c>
      <c r="C1587" t="s">
        <v>74</v>
      </c>
      <c r="D1587" s="2">
        <v>1992</v>
      </c>
      <c r="E1587" s="1">
        <v>3.7971673880869306</v>
      </c>
      <c r="F1587" s="1">
        <v>3.7971673880869306</v>
      </c>
      <c r="G1587" s="1">
        <v>3.0044563480043474</v>
      </c>
      <c r="H1587" s="1">
        <v>7.6000025570846841</v>
      </c>
      <c r="I1587" s="1">
        <v>7.7999970048518552</v>
      </c>
      <c r="J1587" s="1" t="s">
        <v>4</v>
      </c>
      <c r="K1587" s="1" t="s">
        <v>4</v>
      </c>
      <c r="L1587" s="1" t="s">
        <v>4</v>
      </c>
      <c r="M1587" s="1" t="s">
        <v>4</v>
      </c>
      <c r="N1587" s="1" t="s">
        <v>4</v>
      </c>
      <c r="O1587" s="1" t="s">
        <v>4</v>
      </c>
      <c r="P1587" s="1" t="s">
        <v>4</v>
      </c>
      <c r="Q1587" s="1" t="s">
        <v>4</v>
      </c>
      <c r="R1587" s="1" t="s">
        <v>4</v>
      </c>
      <c r="S1587" s="1" t="s">
        <v>4</v>
      </c>
      <c r="T1587" s="1" t="s">
        <v>4</v>
      </c>
      <c r="U1587" s="1" t="s">
        <v>4</v>
      </c>
      <c r="V1587" s="1" t="s">
        <v>4</v>
      </c>
      <c r="W1587" s="1" t="s">
        <v>4</v>
      </c>
      <c r="X1587" s="1" t="s">
        <v>4</v>
      </c>
      <c r="Y1587" s="1" t="s">
        <v>4</v>
      </c>
      <c r="Z1587" s="1" t="s">
        <v>4</v>
      </c>
      <c r="AA1587" s="1" t="s">
        <v>4</v>
      </c>
      <c r="AB1587" s="1" t="s">
        <v>4</v>
      </c>
      <c r="AC1587" s="1" t="s">
        <v>4</v>
      </c>
      <c r="AD1587" s="1" t="s">
        <v>4</v>
      </c>
      <c r="AE1587" s="1" t="s">
        <v>4</v>
      </c>
      <c r="AF1587" s="1" t="s">
        <v>4</v>
      </c>
      <c r="AG1587" s="1" t="s">
        <v>4</v>
      </c>
      <c r="AH1587" s="1" t="s">
        <v>4</v>
      </c>
      <c r="AI1587" s="1" t="s">
        <v>4</v>
      </c>
      <c r="AJ1587" s="1" t="s">
        <v>4</v>
      </c>
      <c r="AK1587" s="1" t="s">
        <v>4</v>
      </c>
    </row>
    <row r="1588" spans="1:37">
      <c r="A1588" t="s">
        <v>73</v>
      </c>
      <c r="B1588" s="2">
        <v>243</v>
      </c>
      <c r="C1588" t="s">
        <v>74</v>
      </c>
      <c r="D1588" s="2">
        <v>1993</v>
      </c>
      <c r="E1588" s="1">
        <v>5.3507621496673208</v>
      </c>
      <c r="F1588" s="1">
        <v>5.3507621496673208</v>
      </c>
      <c r="G1588" s="1">
        <v>3.2010852391004763</v>
      </c>
      <c r="H1588" s="1">
        <v>4.4999980761887715</v>
      </c>
      <c r="I1588" s="1">
        <v>3.0000020085040768</v>
      </c>
      <c r="J1588" s="1">
        <v>3.0206161999976056</v>
      </c>
      <c r="K1588" s="1" t="s">
        <v>4</v>
      </c>
      <c r="L1588" s="1" t="s">
        <v>4</v>
      </c>
      <c r="M1588" s="1" t="s">
        <v>4</v>
      </c>
      <c r="N1588" s="1" t="s">
        <v>4</v>
      </c>
      <c r="O1588" s="1" t="s">
        <v>4</v>
      </c>
      <c r="P1588" s="1" t="s">
        <v>4</v>
      </c>
      <c r="Q1588" s="1" t="s">
        <v>4</v>
      </c>
      <c r="R1588" s="1" t="s">
        <v>4</v>
      </c>
      <c r="S1588" s="1" t="s">
        <v>4</v>
      </c>
      <c r="T1588" s="1" t="s">
        <v>4</v>
      </c>
      <c r="U1588" s="1" t="s">
        <v>4</v>
      </c>
      <c r="V1588" s="1" t="s">
        <v>4</v>
      </c>
      <c r="W1588" s="1" t="s">
        <v>4</v>
      </c>
      <c r="X1588" s="1" t="s">
        <v>4</v>
      </c>
      <c r="Y1588" s="1" t="s">
        <v>4</v>
      </c>
      <c r="Z1588" s="1" t="s">
        <v>4</v>
      </c>
      <c r="AA1588" s="1" t="s">
        <v>4</v>
      </c>
      <c r="AB1588" s="1" t="s">
        <v>4</v>
      </c>
      <c r="AC1588" s="1" t="s">
        <v>4</v>
      </c>
      <c r="AD1588" s="1" t="s">
        <v>4</v>
      </c>
      <c r="AE1588" s="1" t="s">
        <v>4</v>
      </c>
      <c r="AF1588" s="1" t="s">
        <v>4</v>
      </c>
      <c r="AG1588" s="1" t="s">
        <v>4</v>
      </c>
      <c r="AH1588" s="1" t="s">
        <v>4</v>
      </c>
      <c r="AI1588" s="1" t="s">
        <v>4</v>
      </c>
      <c r="AJ1588" s="1" t="s">
        <v>4</v>
      </c>
      <c r="AK1588" s="1" t="s">
        <v>4</v>
      </c>
    </row>
    <row r="1589" spans="1:37">
      <c r="A1589" t="s">
        <v>73</v>
      </c>
      <c r="B1589" s="2">
        <v>243</v>
      </c>
      <c r="C1589" t="s">
        <v>74</v>
      </c>
      <c r="D1589" s="2">
        <v>1994</v>
      </c>
      <c r="E1589" s="1">
        <v>5.4888069869049927</v>
      </c>
      <c r="F1589" s="1">
        <v>5.4888069869049927</v>
      </c>
      <c r="G1589" s="1">
        <v>3.6646675674224305</v>
      </c>
      <c r="H1589" s="1">
        <v>3.6000014727740837</v>
      </c>
      <c r="I1589" s="1">
        <v>5.0000048750096449</v>
      </c>
      <c r="J1589" s="1">
        <v>4.3005465453128</v>
      </c>
      <c r="K1589" s="1">
        <v>4.3452149744502622</v>
      </c>
      <c r="L1589" s="1" t="s">
        <v>4</v>
      </c>
      <c r="M1589" s="1" t="s">
        <v>4</v>
      </c>
      <c r="N1589" s="1" t="s">
        <v>4</v>
      </c>
      <c r="O1589" s="1" t="s">
        <v>4</v>
      </c>
      <c r="P1589" s="1" t="s">
        <v>4</v>
      </c>
      <c r="Q1589" s="1" t="s">
        <v>4</v>
      </c>
      <c r="R1589" s="1" t="s">
        <v>4</v>
      </c>
      <c r="S1589" s="1" t="s">
        <v>4</v>
      </c>
      <c r="T1589" s="1" t="s">
        <v>4</v>
      </c>
      <c r="U1589" s="1" t="s">
        <v>4</v>
      </c>
      <c r="V1589" s="1" t="s">
        <v>4</v>
      </c>
      <c r="W1589" s="1" t="s">
        <v>4</v>
      </c>
      <c r="X1589" s="1" t="s">
        <v>4</v>
      </c>
      <c r="Y1589" s="1" t="s">
        <v>4</v>
      </c>
      <c r="Z1589" s="1" t="s">
        <v>4</v>
      </c>
      <c r="AA1589" s="1" t="s">
        <v>4</v>
      </c>
      <c r="AB1589" s="1" t="s">
        <v>4</v>
      </c>
      <c r="AC1589" s="1" t="s">
        <v>4</v>
      </c>
      <c r="AD1589" s="1" t="s">
        <v>4</v>
      </c>
      <c r="AE1589" s="1" t="s">
        <v>4</v>
      </c>
      <c r="AF1589" s="1" t="s">
        <v>4</v>
      </c>
      <c r="AG1589" s="1" t="s">
        <v>4</v>
      </c>
      <c r="AH1589" s="1" t="s">
        <v>4</v>
      </c>
      <c r="AI1589" s="1" t="s">
        <v>4</v>
      </c>
      <c r="AJ1589" s="1" t="s">
        <v>4</v>
      </c>
      <c r="AK1589" s="1" t="s">
        <v>4</v>
      </c>
    </row>
    <row r="1590" spans="1:37">
      <c r="A1590" t="s">
        <v>73</v>
      </c>
      <c r="B1590" s="2">
        <v>243</v>
      </c>
      <c r="C1590" t="s">
        <v>74</v>
      </c>
      <c r="D1590" s="2">
        <v>1995</v>
      </c>
      <c r="E1590" s="1">
        <v>6.3433641540721286</v>
      </c>
      <c r="F1590" s="1">
        <v>6.3433641540721286</v>
      </c>
      <c r="G1590" s="1">
        <v>4.0549887544436336</v>
      </c>
      <c r="H1590" s="1">
        <v>4.0999997073184025</v>
      </c>
      <c r="I1590" s="1">
        <v>5.0000056746140498</v>
      </c>
      <c r="J1590" s="1">
        <v>3.9999961230387182</v>
      </c>
      <c r="K1590" s="1">
        <v>4.8043718435563987</v>
      </c>
      <c r="L1590" s="1">
        <v>4.7623889280153042</v>
      </c>
      <c r="M1590" s="1" t="s">
        <v>4</v>
      </c>
      <c r="N1590" s="1" t="s">
        <v>4</v>
      </c>
      <c r="O1590" s="1" t="s">
        <v>4</v>
      </c>
      <c r="P1590" s="1" t="s">
        <v>4</v>
      </c>
      <c r="Q1590" s="1" t="s">
        <v>4</v>
      </c>
      <c r="R1590" s="1" t="s">
        <v>4</v>
      </c>
      <c r="S1590" s="1" t="s">
        <v>4</v>
      </c>
      <c r="T1590" s="1" t="s">
        <v>4</v>
      </c>
      <c r="U1590" s="1" t="s">
        <v>4</v>
      </c>
      <c r="V1590" s="1" t="s">
        <v>4</v>
      </c>
      <c r="W1590" s="1" t="s">
        <v>4</v>
      </c>
      <c r="X1590" s="1" t="s">
        <v>4</v>
      </c>
      <c r="Y1590" s="1" t="s">
        <v>4</v>
      </c>
      <c r="Z1590" s="1" t="s">
        <v>4</v>
      </c>
      <c r="AA1590" s="1" t="s">
        <v>4</v>
      </c>
      <c r="AB1590" s="1" t="s">
        <v>4</v>
      </c>
      <c r="AC1590" s="1" t="s">
        <v>4</v>
      </c>
      <c r="AD1590" s="1" t="s">
        <v>4</v>
      </c>
      <c r="AE1590" s="1" t="s">
        <v>4</v>
      </c>
      <c r="AF1590" s="1" t="s">
        <v>4</v>
      </c>
      <c r="AG1590" s="1" t="s">
        <v>4</v>
      </c>
      <c r="AH1590" s="1" t="s">
        <v>4</v>
      </c>
      <c r="AI1590" s="1" t="s">
        <v>4</v>
      </c>
      <c r="AJ1590" s="1" t="s">
        <v>4</v>
      </c>
      <c r="AK1590" s="1" t="s">
        <v>4</v>
      </c>
    </row>
    <row r="1591" spans="1:37">
      <c r="A1591" t="s">
        <v>73</v>
      </c>
      <c r="B1591" s="2">
        <v>243</v>
      </c>
      <c r="C1591" t="s">
        <v>74</v>
      </c>
      <c r="D1591" s="2">
        <v>1996</v>
      </c>
      <c r="E1591" s="1" t="s">
        <v>4</v>
      </c>
      <c r="F1591" s="1">
        <v>6.3433651414493752</v>
      </c>
      <c r="G1591" s="1">
        <v>4.5076067359244076</v>
      </c>
      <c r="H1591" s="1">
        <v>5.1000091073922116</v>
      </c>
      <c r="I1591" s="1">
        <v>5.0000078609370391</v>
      </c>
      <c r="J1591" s="1">
        <v>4.4999959925645427</v>
      </c>
      <c r="K1591" s="1">
        <v>5.045354739412744</v>
      </c>
      <c r="L1591" s="1">
        <v>7.3311373151514481</v>
      </c>
      <c r="M1591" s="1">
        <v>7.2665375649615616</v>
      </c>
      <c r="N1591" s="1" t="s">
        <v>4</v>
      </c>
      <c r="O1591" s="1" t="s">
        <v>4</v>
      </c>
      <c r="P1591" s="1" t="s">
        <v>4</v>
      </c>
      <c r="Q1591" s="1" t="s">
        <v>4</v>
      </c>
      <c r="R1591" s="1" t="s">
        <v>4</v>
      </c>
      <c r="S1591" s="1" t="s">
        <v>4</v>
      </c>
      <c r="T1591" s="1" t="s">
        <v>4</v>
      </c>
      <c r="U1591" s="1" t="s">
        <v>4</v>
      </c>
      <c r="V1591" s="1" t="s">
        <v>4</v>
      </c>
      <c r="W1591" s="1" t="s">
        <v>4</v>
      </c>
      <c r="X1591" s="1" t="s">
        <v>4</v>
      </c>
      <c r="Y1591" s="1" t="s">
        <v>4</v>
      </c>
      <c r="Z1591" s="1" t="s">
        <v>4</v>
      </c>
      <c r="AA1591" s="1" t="s">
        <v>4</v>
      </c>
      <c r="AB1591" s="1" t="s">
        <v>4</v>
      </c>
      <c r="AC1591" s="1" t="s">
        <v>4</v>
      </c>
      <c r="AD1591" s="1" t="s">
        <v>4</v>
      </c>
      <c r="AE1591" s="1" t="s">
        <v>4</v>
      </c>
      <c r="AF1591" s="1" t="s">
        <v>4</v>
      </c>
      <c r="AG1591" s="1" t="s">
        <v>4</v>
      </c>
      <c r="AH1591" s="1" t="s">
        <v>4</v>
      </c>
      <c r="AI1591" s="1" t="s">
        <v>4</v>
      </c>
      <c r="AJ1591" s="1" t="s">
        <v>4</v>
      </c>
      <c r="AK1591" s="1" t="s">
        <v>4</v>
      </c>
    </row>
    <row r="1592" spans="1:37">
      <c r="A1592" t="s">
        <v>73</v>
      </c>
      <c r="B1592" s="2">
        <v>243</v>
      </c>
      <c r="C1592" t="s">
        <v>74</v>
      </c>
      <c r="D1592" s="2">
        <v>1997</v>
      </c>
      <c r="E1592" s="1" t="s">
        <v>4</v>
      </c>
      <c r="F1592" s="1" t="s">
        <v>4</v>
      </c>
      <c r="G1592" s="1">
        <v>4.9081046206954193</v>
      </c>
      <c r="H1592" s="1">
        <v>6.7000004776984534</v>
      </c>
      <c r="I1592" s="1">
        <v>4.999995320870787</v>
      </c>
      <c r="J1592" s="1">
        <v>5.0000062428063208</v>
      </c>
      <c r="K1592" s="1">
        <v>5.0014265387724244</v>
      </c>
      <c r="L1592" s="1">
        <v>7.9999877131197827</v>
      </c>
      <c r="M1592" s="1">
        <v>8.1492372062242922</v>
      </c>
      <c r="N1592" s="1">
        <v>8.1516367973650148</v>
      </c>
      <c r="O1592" s="1" t="s">
        <v>4</v>
      </c>
      <c r="P1592" s="1" t="s">
        <v>4</v>
      </c>
      <c r="Q1592" s="1" t="s">
        <v>4</v>
      </c>
      <c r="R1592" s="1" t="s">
        <v>4</v>
      </c>
      <c r="S1592" s="1" t="s">
        <v>4</v>
      </c>
      <c r="T1592" s="1" t="s">
        <v>4</v>
      </c>
      <c r="U1592" s="1" t="s">
        <v>4</v>
      </c>
      <c r="V1592" s="1" t="s">
        <v>4</v>
      </c>
      <c r="W1592" s="1" t="s">
        <v>4</v>
      </c>
      <c r="X1592" s="1" t="s">
        <v>4</v>
      </c>
      <c r="Y1592" s="1" t="s">
        <v>4</v>
      </c>
      <c r="Z1592" s="1" t="s">
        <v>4</v>
      </c>
      <c r="AA1592" s="1" t="s">
        <v>4</v>
      </c>
      <c r="AB1592" s="1" t="s">
        <v>4</v>
      </c>
      <c r="AC1592" s="1" t="s">
        <v>4</v>
      </c>
      <c r="AD1592" s="1" t="s">
        <v>4</v>
      </c>
      <c r="AE1592" s="1" t="s">
        <v>4</v>
      </c>
      <c r="AF1592" s="1" t="s">
        <v>4</v>
      </c>
      <c r="AG1592" s="1" t="s">
        <v>4</v>
      </c>
      <c r="AH1592" s="1" t="s">
        <v>4</v>
      </c>
      <c r="AI1592" s="1" t="s">
        <v>4</v>
      </c>
      <c r="AJ1592" s="1" t="s">
        <v>4</v>
      </c>
      <c r="AK1592" s="1" t="s">
        <v>4</v>
      </c>
    </row>
    <row r="1593" spans="1:37">
      <c r="A1593" t="s">
        <v>73</v>
      </c>
      <c r="B1593" s="2">
        <v>243</v>
      </c>
      <c r="C1593" t="s">
        <v>74</v>
      </c>
      <c r="D1593" s="2">
        <v>1998</v>
      </c>
      <c r="E1593" s="1" t="s">
        <v>4</v>
      </c>
      <c r="F1593" s="1" t="s">
        <v>4</v>
      </c>
      <c r="G1593" s="1" t="s">
        <v>4</v>
      </c>
      <c r="H1593" s="1">
        <v>6.700003196596116</v>
      </c>
      <c r="I1593" s="1">
        <v>5.0000013368945773</v>
      </c>
      <c r="J1593" s="1">
        <v>4.9999949038320946</v>
      </c>
      <c r="K1593" s="1">
        <v>4.9600169120873838</v>
      </c>
      <c r="L1593" s="1">
        <v>4.999971558144356</v>
      </c>
      <c r="M1593" s="1">
        <v>5.9999982248052808</v>
      </c>
      <c r="N1593" s="1">
        <v>7.2555445316701439</v>
      </c>
      <c r="O1593" s="1">
        <v>7.2555445316701439</v>
      </c>
      <c r="P1593" s="1" t="s">
        <v>4</v>
      </c>
      <c r="Q1593" s="1" t="s">
        <v>4</v>
      </c>
      <c r="R1593" s="1" t="s">
        <v>4</v>
      </c>
      <c r="S1593" s="1" t="s">
        <v>4</v>
      </c>
      <c r="T1593" s="1" t="s">
        <v>4</v>
      </c>
      <c r="U1593" s="1" t="s">
        <v>4</v>
      </c>
      <c r="V1593" s="1" t="s">
        <v>4</v>
      </c>
      <c r="W1593" s="1" t="s">
        <v>4</v>
      </c>
      <c r="X1593" s="1" t="s">
        <v>4</v>
      </c>
      <c r="Y1593" s="1" t="s">
        <v>4</v>
      </c>
      <c r="Z1593" s="1" t="s">
        <v>4</v>
      </c>
      <c r="AA1593" s="1" t="s">
        <v>4</v>
      </c>
      <c r="AB1593" s="1" t="s">
        <v>4</v>
      </c>
      <c r="AC1593" s="1" t="s">
        <v>4</v>
      </c>
      <c r="AD1593" s="1" t="s">
        <v>4</v>
      </c>
      <c r="AE1593" s="1" t="s">
        <v>4</v>
      </c>
      <c r="AF1593" s="1" t="s">
        <v>4</v>
      </c>
      <c r="AG1593" s="1" t="s">
        <v>4</v>
      </c>
      <c r="AH1593" s="1" t="s">
        <v>4</v>
      </c>
      <c r="AI1593" s="1" t="s">
        <v>4</v>
      </c>
      <c r="AJ1593" s="1" t="s">
        <v>4</v>
      </c>
      <c r="AK1593" s="1" t="s">
        <v>4</v>
      </c>
    </row>
    <row r="1594" spans="1:37">
      <c r="A1594" t="s">
        <v>73</v>
      </c>
      <c r="B1594" s="2">
        <v>243</v>
      </c>
      <c r="C1594" t="s">
        <v>74</v>
      </c>
      <c r="D1594" s="2">
        <v>1999</v>
      </c>
      <c r="E1594" s="1" t="s">
        <v>4</v>
      </c>
      <c r="F1594" s="1" t="s">
        <v>4</v>
      </c>
      <c r="G1594" s="1" t="s">
        <v>4</v>
      </c>
      <c r="H1594" s="1" t="s">
        <v>4</v>
      </c>
      <c r="I1594" s="1">
        <v>5.0000089126260194</v>
      </c>
      <c r="J1594" s="1">
        <v>4.9999963598799102</v>
      </c>
      <c r="K1594" s="1">
        <v>4.9548315407826671</v>
      </c>
      <c r="L1594" s="1">
        <v>4.999977991415383</v>
      </c>
      <c r="M1594" s="1">
        <v>6.25</v>
      </c>
      <c r="N1594" s="1">
        <v>7.0493720093818046</v>
      </c>
      <c r="O1594" s="1">
        <v>8.2999999999999297</v>
      </c>
      <c r="P1594" s="1">
        <v>7.9655714234696751</v>
      </c>
      <c r="Q1594" s="1" t="s">
        <v>4</v>
      </c>
      <c r="R1594" s="1" t="s">
        <v>4</v>
      </c>
      <c r="S1594" s="1" t="s">
        <v>4</v>
      </c>
      <c r="T1594" s="1" t="s">
        <v>4</v>
      </c>
      <c r="U1594" s="1" t="s">
        <v>4</v>
      </c>
      <c r="V1594" s="1" t="s">
        <v>4</v>
      </c>
      <c r="W1594" s="1" t="s">
        <v>4</v>
      </c>
      <c r="X1594" s="1" t="s">
        <v>4</v>
      </c>
      <c r="Y1594" s="1" t="s">
        <v>4</v>
      </c>
      <c r="Z1594" s="1" t="s">
        <v>4</v>
      </c>
      <c r="AA1594" s="1" t="s">
        <v>4</v>
      </c>
      <c r="AB1594" s="1" t="s">
        <v>4</v>
      </c>
      <c r="AC1594" s="1" t="s">
        <v>4</v>
      </c>
      <c r="AD1594" s="1" t="s">
        <v>4</v>
      </c>
      <c r="AE1594" s="1" t="s">
        <v>4</v>
      </c>
      <c r="AF1594" s="1" t="s">
        <v>4</v>
      </c>
      <c r="AG1594" s="1" t="s">
        <v>4</v>
      </c>
      <c r="AH1594" s="1" t="s">
        <v>4</v>
      </c>
      <c r="AI1594" s="1" t="s">
        <v>4</v>
      </c>
      <c r="AJ1594" s="1" t="s">
        <v>4</v>
      </c>
      <c r="AK1594" s="1" t="s">
        <v>4</v>
      </c>
    </row>
    <row r="1595" spans="1:37">
      <c r="A1595" t="s">
        <v>73</v>
      </c>
      <c r="B1595" s="2">
        <v>243</v>
      </c>
      <c r="C1595" t="s">
        <v>74</v>
      </c>
      <c r="D1595" s="2">
        <v>2000</v>
      </c>
      <c r="E1595" s="1" t="s">
        <v>4</v>
      </c>
      <c r="F1595" s="1" t="s">
        <v>4</v>
      </c>
      <c r="G1595" s="1" t="s">
        <v>4</v>
      </c>
      <c r="H1595" s="1" t="s">
        <v>4</v>
      </c>
      <c r="I1595" s="1" t="s">
        <v>4</v>
      </c>
      <c r="J1595" s="1">
        <v>5.0000077039588531</v>
      </c>
      <c r="K1595" s="1">
        <v>4.9639012545159789</v>
      </c>
      <c r="L1595" s="1">
        <v>5.0000612693327895</v>
      </c>
      <c r="M1595" s="1">
        <v>6.5000024825137892</v>
      </c>
      <c r="N1595" s="1">
        <v>6.9937477270977988</v>
      </c>
      <c r="O1595" s="1">
        <v>8.4000000000002508</v>
      </c>
      <c r="P1595" s="1">
        <v>7.7521465015040425</v>
      </c>
      <c r="Q1595" s="1">
        <v>7.182738533518318</v>
      </c>
      <c r="R1595" s="1" t="s">
        <v>4</v>
      </c>
      <c r="S1595" s="1" t="s">
        <v>4</v>
      </c>
      <c r="T1595" s="1" t="s">
        <v>4</v>
      </c>
      <c r="U1595" s="1" t="s">
        <v>4</v>
      </c>
      <c r="V1595" s="1" t="s">
        <v>4</v>
      </c>
      <c r="W1595" s="1" t="s">
        <v>4</v>
      </c>
      <c r="X1595" s="1" t="s">
        <v>4</v>
      </c>
      <c r="Y1595" s="1" t="s">
        <v>4</v>
      </c>
      <c r="Z1595" s="1" t="s">
        <v>4</v>
      </c>
      <c r="AA1595" s="1" t="s">
        <v>4</v>
      </c>
      <c r="AB1595" s="1" t="s">
        <v>4</v>
      </c>
      <c r="AC1595" s="1" t="s">
        <v>4</v>
      </c>
      <c r="AD1595" s="1" t="s">
        <v>4</v>
      </c>
      <c r="AE1595" s="1" t="s">
        <v>4</v>
      </c>
      <c r="AF1595" s="1" t="s">
        <v>4</v>
      </c>
      <c r="AG1595" s="1" t="s">
        <v>4</v>
      </c>
      <c r="AH1595" s="1" t="s">
        <v>4</v>
      </c>
      <c r="AI1595" s="1" t="s">
        <v>4</v>
      </c>
      <c r="AJ1595" s="1" t="s">
        <v>4</v>
      </c>
      <c r="AK1595" s="1" t="s">
        <v>4</v>
      </c>
    </row>
    <row r="1596" spans="1:37">
      <c r="A1596" t="s">
        <v>73</v>
      </c>
      <c r="B1596" s="2">
        <v>243</v>
      </c>
      <c r="C1596" t="s">
        <v>74</v>
      </c>
      <c r="D1596" s="2">
        <v>2001</v>
      </c>
      <c r="E1596" s="1" t="s">
        <v>4</v>
      </c>
      <c r="F1596" s="1" t="s">
        <v>4</v>
      </c>
      <c r="G1596" s="1" t="s">
        <v>4</v>
      </c>
      <c r="H1596" s="1" t="s">
        <v>4</v>
      </c>
      <c r="I1596" s="1" t="s">
        <v>4</v>
      </c>
      <c r="J1596" s="1" t="s">
        <v>4</v>
      </c>
      <c r="K1596" s="1">
        <v>4.9780600080316706</v>
      </c>
      <c r="L1596" s="1">
        <v>4.9999662174304627</v>
      </c>
      <c r="M1596" s="1">
        <v>6.5999912088038348</v>
      </c>
      <c r="N1596" s="1">
        <v>6.9040404148768442</v>
      </c>
      <c r="O1596" s="1">
        <v>6.4999999999998614</v>
      </c>
      <c r="P1596" s="1">
        <v>2.999999999999825</v>
      </c>
      <c r="Q1596" s="1">
        <v>2.798150905645902</v>
      </c>
      <c r="R1596" s="1">
        <v>3.200000000000025</v>
      </c>
      <c r="S1596" s="1" t="s">
        <v>4</v>
      </c>
      <c r="T1596" s="1" t="s">
        <v>4</v>
      </c>
      <c r="U1596" s="1" t="s">
        <v>4</v>
      </c>
      <c r="V1596" s="1" t="s">
        <v>4</v>
      </c>
      <c r="W1596" s="1" t="s">
        <v>4</v>
      </c>
      <c r="X1596" s="1" t="s">
        <v>4</v>
      </c>
      <c r="Y1596" s="1" t="s">
        <v>4</v>
      </c>
      <c r="Z1596" s="1" t="s">
        <v>4</v>
      </c>
      <c r="AA1596" s="1" t="s">
        <v>4</v>
      </c>
      <c r="AB1596" s="1" t="s">
        <v>4</v>
      </c>
      <c r="AC1596" s="1" t="s">
        <v>4</v>
      </c>
      <c r="AD1596" s="1" t="s">
        <v>4</v>
      </c>
      <c r="AE1596" s="1" t="s">
        <v>4</v>
      </c>
      <c r="AF1596" s="1" t="s">
        <v>4</v>
      </c>
      <c r="AG1596" s="1" t="s">
        <v>4</v>
      </c>
      <c r="AH1596" s="1" t="s">
        <v>4</v>
      </c>
      <c r="AI1596" s="1" t="s">
        <v>4</v>
      </c>
      <c r="AJ1596" s="1" t="s">
        <v>4</v>
      </c>
      <c r="AK1596" s="1" t="s">
        <v>4</v>
      </c>
    </row>
    <row r="1597" spans="1:37">
      <c r="A1597" t="s">
        <v>73</v>
      </c>
      <c r="B1597" s="2">
        <v>243</v>
      </c>
      <c r="C1597" t="s">
        <v>74</v>
      </c>
      <c r="D1597" s="2">
        <v>2002</v>
      </c>
      <c r="E1597" s="1" t="s">
        <v>4</v>
      </c>
      <c r="F1597" s="1" t="s">
        <v>4</v>
      </c>
      <c r="G1597" s="1" t="s">
        <v>4</v>
      </c>
      <c r="H1597" s="1" t="s">
        <v>4</v>
      </c>
      <c r="I1597" s="1" t="s">
        <v>4</v>
      </c>
      <c r="J1597" s="1" t="s">
        <v>4</v>
      </c>
      <c r="K1597" s="1" t="s">
        <v>4</v>
      </c>
      <c r="L1597" s="1">
        <v>5.0000340019481948</v>
      </c>
      <c r="M1597" s="1">
        <v>6.7000110861132001</v>
      </c>
      <c r="N1597" s="1">
        <v>6.7523145283696628</v>
      </c>
      <c r="O1597" s="1">
        <v>5.9999999999992726</v>
      </c>
      <c r="P1597" s="1">
        <v>5.6000000000000494</v>
      </c>
      <c r="Q1597" s="1">
        <v>3.5306272299581609</v>
      </c>
      <c r="R1597" s="1">
        <v>4.1000000000000369</v>
      </c>
      <c r="S1597" s="1">
        <v>4.2999999999998817</v>
      </c>
      <c r="T1597" s="1" t="s">
        <v>4</v>
      </c>
      <c r="U1597" s="1" t="s">
        <v>4</v>
      </c>
      <c r="V1597" s="1" t="s">
        <v>4</v>
      </c>
      <c r="W1597" s="1" t="s">
        <v>4</v>
      </c>
      <c r="X1597" s="1" t="s">
        <v>4</v>
      </c>
      <c r="Y1597" s="1" t="s">
        <v>4</v>
      </c>
      <c r="Z1597" s="1" t="s">
        <v>4</v>
      </c>
      <c r="AA1597" s="1" t="s">
        <v>4</v>
      </c>
      <c r="AB1597" s="1" t="s">
        <v>4</v>
      </c>
      <c r="AC1597" s="1" t="s">
        <v>4</v>
      </c>
      <c r="AD1597" s="1" t="s">
        <v>4</v>
      </c>
      <c r="AE1597" s="1" t="s">
        <v>4</v>
      </c>
      <c r="AF1597" s="1" t="s">
        <v>4</v>
      </c>
      <c r="AG1597" s="1" t="s">
        <v>4</v>
      </c>
      <c r="AH1597" s="1" t="s">
        <v>4</v>
      </c>
      <c r="AI1597" s="1" t="s">
        <v>4</v>
      </c>
      <c r="AJ1597" s="1" t="s">
        <v>4</v>
      </c>
      <c r="AK1597" s="1" t="s">
        <v>4</v>
      </c>
    </row>
    <row r="1598" spans="1:37">
      <c r="A1598" t="s">
        <v>73</v>
      </c>
      <c r="B1598" s="2">
        <v>243</v>
      </c>
      <c r="C1598" t="s">
        <v>74</v>
      </c>
      <c r="D1598" s="2">
        <v>2003</v>
      </c>
      <c r="E1598" s="1" t="s">
        <v>4</v>
      </c>
      <c r="F1598" s="1" t="s">
        <v>4</v>
      </c>
      <c r="G1598" s="1" t="s">
        <v>4</v>
      </c>
      <c r="H1598" s="1" t="s">
        <v>4</v>
      </c>
      <c r="I1598" s="1" t="s">
        <v>4</v>
      </c>
      <c r="J1598" s="1" t="s">
        <v>4</v>
      </c>
      <c r="K1598" s="1" t="s">
        <v>4</v>
      </c>
      <c r="L1598" s="1" t="s">
        <v>4</v>
      </c>
      <c r="M1598" s="1">
        <v>6.7999937282750667</v>
      </c>
      <c r="N1598" s="1">
        <v>6.5969469848487394</v>
      </c>
      <c r="O1598" s="1">
        <v>5.7000000000010376</v>
      </c>
      <c r="P1598" s="1">
        <v>5.500000000000016</v>
      </c>
      <c r="Q1598" s="1">
        <v>5.2676651316184264</v>
      </c>
      <c r="R1598" s="1">
        <v>-2.9999999999999805</v>
      </c>
      <c r="S1598" s="1">
        <v>-0.40000000000003366</v>
      </c>
      <c r="T1598" s="1">
        <v>-1.6250214727175583</v>
      </c>
      <c r="U1598" s="1" t="s">
        <v>4</v>
      </c>
      <c r="V1598" s="1" t="s">
        <v>4</v>
      </c>
      <c r="W1598" s="1" t="s">
        <v>4</v>
      </c>
      <c r="X1598" s="1" t="s">
        <v>4</v>
      </c>
      <c r="Y1598" s="1" t="s">
        <v>4</v>
      </c>
      <c r="Z1598" s="1" t="s">
        <v>4</v>
      </c>
      <c r="AA1598" s="1" t="s">
        <v>4</v>
      </c>
      <c r="AB1598" s="1" t="s">
        <v>4</v>
      </c>
      <c r="AC1598" s="1" t="s">
        <v>4</v>
      </c>
      <c r="AD1598" s="1" t="s">
        <v>4</v>
      </c>
      <c r="AE1598" s="1" t="s">
        <v>4</v>
      </c>
      <c r="AF1598" s="1" t="s">
        <v>4</v>
      </c>
      <c r="AG1598" s="1" t="s">
        <v>4</v>
      </c>
      <c r="AH1598" s="1" t="s">
        <v>4</v>
      </c>
      <c r="AI1598" s="1" t="s">
        <v>4</v>
      </c>
      <c r="AJ1598" s="1" t="s">
        <v>4</v>
      </c>
      <c r="AK1598" s="1" t="s">
        <v>4</v>
      </c>
    </row>
    <row r="1599" spans="1:37">
      <c r="A1599" t="s">
        <v>73</v>
      </c>
      <c r="B1599" s="2">
        <v>243</v>
      </c>
      <c r="C1599" t="s">
        <v>74</v>
      </c>
      <c r="D1599" s="2">
        <v>2004</v>
      </c>
      <c r="E1599" s="1" t="s">
        <v>4</v>
      </c>
      <c r="F1599" s="1" t="s">
        <v>4</v>
      </c>
      <c r="G1599" s="1" t="s">
        <v>4</v>
      </c>
      <c r="H1599" s="1" t="s">
        <v>4</v>
      </c>
      <c r="I1599" s="1" t="s">
        <v>4</v>
      </c>
      <c r="J1599" s="1" t="s">
        <v>4</v>
      </c>
      <c r="K1599" s="1" t="s">
        <v>4</v>
      </c>
      <c r="L1599" s="1" t="s">
        <v>4</v>
      </c>
      <c r="M1599" s="1" t="s">
        <v>4</v>
      </c>
      <c r="N1599" s="1">
        <v>6.4412313932096898</v>
      </c>
      <c r="O1599" s="1">
        <v>5.3999999999998494</v>
      </c>
      <c r="P1599" s="1">
        <v>5.4999999999999494</v>
      </c>
      <c r="Q1599" s="1">
        <v>5.4999999999999272</v>
      </c>
      <c r="R1599" s="1">
        <v>0.50000000000007816</v>
      </c>
      <c r="S1599" s="1">
        <v>-0.97353246307765318</v>
      </c>
      <c r="T1599" s="1">
        <v>1.9833365660555824</v>
      </c>
      <c r="U1599" s="1">
        <v>1.9526340951487198</v>
      </c>
      <c r="V1599" s="1" t="s">
        <v>4</v>
      </c>
      <c r="W1599" s="1" t="s">
        <v>4</v>
      </c>
      <c r="X1599" s="1" t="s">
        <v>4</v>
      </c>
      <c r="Y1599" s="1" t="s">
        <v>4</v>
      </c>
      <c r="Z1599" s="1" t="s">
        <v>4</v>
      </c>
      <c r="AA1599" s="1" t="s">
        <v>4</v>
      </c>
      <c r="AB1599" s="1" t="s">
        <v>4</v>
      </c>
      <c r="AC1599" s="1" t="s">
        <v>4</v>
      </c>
      <c r="AD1599" s="1" t="s">
        <v>4</v>
      </c>
      <c r="AE1599" s="1" t="s">
        <v>4</v>
      </c>
      <c r="AF1599" s="1" t="s">
        <v>4</v>
      </c>
      <c r="AG1599" s="1" t="s">
        <v>4</v>
      </c>
      <c r="AH1599" s="1" t="s">
        <v>4</v>
      </c>
      <c r="AI1599" s="1" t="s">
        <v>4</v>
      </c>
      <c r="AJ1599" s="1" t="s">
        <v>4</v>
      </c>
      <c r="AK1599" s="1" t="s">
        <v>4</v>
      </c>
    </row>
    <row r="1600" spans="1:37">
      <c r="A1600" t="s">
        <v>73</v>
      </c>
      <c r="B1600" s="2">
        <v>243</v>
      </c>
      <c r="C1600" t="s">
        <v>74</v>
      </c>
      <c r="D1600" s="2">
        <v>2005</v>
      </c>
      <c r="E1600" s="1" t="s">
        <v>4</v>
      </c>
      <c r="F1600" s="1" t="s">
        <v>4</v>
      </c>
      <c r="G1600" s="1" t="s">
        <v>4</v>
      </c>
      <c r="H1600" s="1" t="s">
        <v>4</v>
      </c>
      <c r="I1600" s="1" t="s">
        <v>4</v>
      </c>
      <c r="J1600" s="1" t="s">
        <v>4</v>
      </c>
      <c r="K1600" s="1" t="s">
        <v>4</v>
      </c>
      <c r="L1600" s="1" t="s">
        <v>4</v>
      </c>
      <c r="M1600" s="1" t="s">
        <v>4</v>
      </c>
      <c r="N1600" s="1" t="s">
        <v>4</v>
      </c>
      <c r="O1600" s="1">
        <v>5.4000000000000492</v>
      </c>
      <c r="P1600" s="1">
        <v>5.5000000000000604</v>
      </c>
      <c r="Q1600" s="1">
        <v>5.4999999999999716</v>
      </c>
      <c r="R1600" s="1">
        <v>5.0000000000000044</v>
      </c>
      <c r="S1600" s="1">
        <v>3.1999999999998918</v>
      </c>
      <c r="T1600" s="1">
        <v>4.5000000000000817</v>
      </c>
      <c r="U1600" s="1">
        <v>9.2732552065887042</v>
      </c>
      <c r="V1600" s="1">
        <v>9.2850129995022623</v>
      </c>
      <c r="W1600" s="1" t="s">
        <v>4</v>
      </c>
      <c r="X1600" s="1" t="s">
        <v>4</v>
      </c>
      <c r="Y1600" s="1" t="s">
        <v>4</v>
      </c>
      <c r="Z1600" s="1" t="s">
        <v>4</v>
      </c>
      <c r="AA1600" s="1" t="s">
        <v>4</v>
      </c>
      <c r="AB1600" s="1" t="s">
        <v>4</v>
      </c>
      <c r="AC1600" s="1" t="s">
        <v>4</v>
      </c>
      <c r="AD1600" s="1" t="s">
        <v>4</v>
      </c>
      <c r="AE1600" s="1" t="s">
        <v>4</v>
      </c>
      <c r="AF1600" s="1" t="s">
        <v>4</v>
      </c>
      <c r="AG1600" s="1" t="s">
        <v>4</v>
      </c>
      <c r="AH1600" s="1" t="s">
        <v>4</v>
      </c>
      <c r="AI1600" s="1" t="s">
        <v>4</v>
      </c>
      <c r="AJ1600" s="1" t="s">
        <v>4</v>
      </c>
      <c r="AK1600" s="1" t="s">
        <v>4</v>
      </c>
    </row>
    <row r="1601" spans="1:37">
      <c r="A1601" t="s">
        <v>73</v>
      </c>
      <c r="B1601" s="2">
        <v>243</v>
      </c>
      <c r="C1601" t="s">
        <v>74</v>
      </c>
      <c r="D1601" s="2">
        <v>2006</v>
      </c>
      <c r="E1601" s="1" t="s">
        <v>4</v>
      </c>
      <c r="F1601" s="1" t="s">
        <v>4</v>
      </c>
      <c r="G1601" s="1" t="s">
        <v>4</v>
      </c>
      <c r="H1601" s="1" t="s">
        <v>4</v>
      </c>
      <c r="I1601" s="1" t="s">
        <v>4</v>
      </c>
      <c r="J1601" s="1" t="s">
        <v>4</v>
      </c>
      <c r="K1601" s="1" t="s">
        <v>4</v>
      </c>
      <c r="L1601" s="1" t="s">
        <v>4</v>
      </c>
      <c r="M1601" s="1" t="s">
        <v>4</v>
      </c>
      <c r="N1601" s="1" t="s">
        <v>4</v>
      </c>
      <c r="O1601" s="1" t="s">
        <v>4</v>
      </c>
      <c r="P1601" s="1">
        <v>5.4999999999999716</v>
      </c>
      <c r="Q1601" s="1">
        <v>5.5000000000000826</v>
      </c>
      <c r="R1601" s="1">
        <v>4.4999999999999041</v>
      </c>
      <c r="S1601" s="1">
        <v>4.5000000000002816</v>
      </c>
      <c r="T1601" s="1">
        <v>4.5000000000000373</v>
      </c>
      <c r="U1601" s="1">
        <v>5.499854232948409</v>
      </c>
      <c r="V1601" s="1">
        <v>10.728629995545425</v>
      </c>
      <c r="W1601" s="1">
        <v>10.671154846398379</v>
      </c>
      <c r="X1601" s="1" t="s">
        <v>4</v>
      </c>
      <c r="Y1601" s="1" t="s">
        <v>4</v>
      </c>
      <c r="Z1601" s="1" t="s">
        <v>4</v>
      </c>
      <c r="AA1601" s="1" t="s">
        <v>4</v>
      </c>
      <c r="AB1601" s="1" t="s">
        <v>4</v>
      </c>
      <c r="AC1601" s="1" t="s">
        <v>4</v>
      </c>
      <c r="AD1601" s="1" t="s">
        <v>4</v>
      </c>
      <c r="AE1601" s="1" t="s">
        <v>4</v>
      </c>
      <c r="AF1601" s="1" t="s">
        <v>4</v>
      </c>
      <c r="AG1601" s="1" t="s">
        <v>4</v>
      </c>
      <c r="AH1601" s="1" t="s">
        <v>4</v>
      </c>
      <c r="AI1601" s="1" t="s">
        <v>4</v>
      </c>
      <c r="AJ1601" s="1" t="s">
        <v>4</v>
      </c>
      <c r="AK1601" s="1" t="s">
        <v>4</v>
      </c>
    </row>
    <row r="1602" spans="1:37">
      <c r="A1602" t="s">
        <v>73</v>
      </c>
      <c r="B1602" s="2">
        <v>243</v>
      </c>
      <c r="C1602" t="s">
        <v>74</v>
      </c>
      <c r="D1602" s="2">
        <v>2007</v>
      </c>
      <c r="E1602" s="1" t="s">
        <v>4</v>
      </c>
      <c r="F1602" s="1" t="s">
        <v>4</v>
      </c>
      <c r="G1602" s="1" t="s">
        <v>4</v>
      </c>
      <c r="H1602" s="1" t="s">
        <v>4</v>
      </c>
      <c r="I1602" s="1" t="s">
        <v>4</v>
      </c>
      <c r="J1602" s="1" t="s">
        <v>4</v>
      </c>
      <c r="K1602" s="1" t="s">
        <v>4</v>
      </c>
      <c r="L1602" s="1" t="s">
        <v>4</v>
      </c>
      <c r="M1602" s="1" t="s">
        <v>4</v>
      </c>
      <c r="N1602" s="1" t="s">
        <v>4</v>
      </c>
      <c r="O1602" s="1" t="s">
        <v>4</v>
      </c>
      <c r="P1602" s="1" t="s">
        <v>4</v>
      </c>
      <c r="Q1602" s="1">
        <v>5.499999999999905</v>
      </c>
      <c r="R1602" s="1">
        <v>4.5000000000000817</v>
      </c>
      <c r="S1602" s="1">
        <v>4.4999999999998819</v>
      </c>
      <c r="T1602" s="1">
        <v>4.518412564819041</v>
      </c>
      <c r="U1602" s="1">
        <v>5.0000000000000044</v>
      </c>
      <c r="V1602" s="1">
        <v>7.9999999999999849</v>
      </c>
      <c r="W1602" s="1">
        <v>8.4746247782874882</v>
      </c>
      <c r="X1602" s="1">
        <v>8.4746247782874882</v>
      </c>
      <c r="Y1602" s="1" t="s">
        <v>4</v>
      </c>
      <c r="Z1602" s="1" t="s">
        <v>4</v>
      </c>
      <c r="AA1602" s="1" t="s">
        <v>4</v>
      </c>
      <c r="AB1602" s="1" t="s">
        <v>4</v>
      </c>
      <c r="AC1602" s="1" t="s">
        <v>4</v>
      </c>
      <c r="AD1602" s="1" t="s">
        <v>4</v>
      </c>
      <c r="AE1602" s="1" t="s">
        <v>4</v>
      </c>
      <c r="AF1602" s="1" t="s">
        <v>4</v>
      </c>
      <c r="AG1602" s="1" t="s">
        <v>4</v>
      </c>
      <c r="AH1602" s="1" t="s">
        <v>4</v>
      </c>
      <c r="AI1602" s="1" t="s">
        <v>4</v>
      </c>
      <c r="AJ1602" s="1" t="s">
        <v>4</v>
      </c>
      <c r="AK1602" s="1" t="s">
        <v>4</v>
      </c>
    </row>
    <row r="1603" spans="1:37">
      <c r="A1603" t="s">
        <v>73</v>
      </c>
      <c r="B1603" s="2">
        <v>243</v>
      </c>
      <c r="C1603" t="s">
        <v>74</v>
      </c>
      <c r="D1603" s="2">
        <v>2008</v>
      </c>
      <c r="E1603" s="1" t="s">
        <v>4</v>
      </c>
      <c r="F1603" s="1" t="s">
        <v>4</v>
      </c>
      <c r="G1603" s="1" t="s">
        <v>4</v>
      </c>
      <c r="H1603" s="1" t="s">
        <v>4</v>
      </c>
      <c r="I1603" s="1" t="s">
        <v>4</v>
      </c>
      <c r="J1603" s="1" t="s">
        <v>4</v>
      </c>
      <c r="K1603" s="1" t="s">
        <v>4</v>
      </c>
      <c r="L1603" s="1" t="s">
        <v>4</v>
      </c>
      <c r="M1603" s="1" t="s">
        <v>4</v>
      </c>
      <c r="N1603" s="1" t="s">
        <v>4</v>
      </c>
      <c r="O1603" s="1" t="s">
        <v>4</v>
      </c>
      <c r="P1603" s="1" t="s">
        <v>4</v>
      </c>
      <c r="Q1603" s="1" t="s">
        <v>4</v>
      </c>
      <c r="R1603" s="1">
        <v>4.4999999999999485</v>
      </c>
      <c r="S1603" s="1">
        <v>4.5000000000001261</v>
      </c>
      <c r="T1603" s="1">
        <v>4.5000000000000595</v>
      </c>
      <c r="U1603" s="1">
        <v>4.5000000000000151</v>
      </c>
      <c r="V1603" s="1">
        <v>4.5000000000000151</v>
      </c>
      <c r="W1603" s="1">
        <v>4.6618585781662558</v>
      </c>
      <c r="X1603" s="1">
        <v>5.2556494440910928</v>
      </c>
      <c r="Y1603" s="1">
        <v>5.2556494440910928</v>
      </c>
      <c r="Z1603" s="1" t="s">
        <v>4</v>
      </c>
      <c r="AA1603" s="1" t="s">
        <v>4</v>
      </c>
      <c r="AB1603" s="1" t="s">
        <v>4</v>
      </c>
      <c r="AC1603" s="1" t="s">
        <v>4</v>
      </c>
      <c r="AD1603" s="1" t="s">
        <v>4</v>
      </c>
      <c r="AE1603" s="1" t="s">
        <v>4</v>
      </c>
      <c r="AF1603" s="1" t="s">
        <v>4</v>
      </c>
      <c r="AG1603" s="1" t="s">
        <v>4</v>
      </c>
      <c r="AH1603" s="1" t="s">
        <v>4</v>
      </c>
      <c r="AI1603" s="1" t="s">
        <v>4</v>
      </c>
      <c r="AJ1603" s="1" t="s">
        <v>4</v>
      </c>
      <c r="AK1603" s="1" t="s">
        <v>4</v>
      </c>
    </row>
    <row r="1604" spans="1:37">
      <c r="A1604" t="s">
        <v>73</v>
      </c>
      <c r="B1604" s="2">
        <v>243</v>
      </c>
      <c r="C1604" t="s">
        <v>74</v>
      </c>
      <c r="D1604" s="2">
        <v>2009</v>
      </c>
      <c r="E1604" s="1" t="s">
        <v>4</v>
      </c>
      <c r="F1604" s="1" t="s">
        <v>4</v>
      </c>
      <c r="G1604" s="1" t="s">
        <v>4</v>
      </c>
      <c r="H1604" s="1" t="s">
        <v>4</v>
      </c>
      <c r="I1604" s="1" t="s">
        <v>4</v>
      </c>
      <c r="J1604" s="1" t="s">
        <v>4</v>
      </c>
      <c r="K1604" s="1" t="s">
        <v>4</v>
      </c>
      <c r="L1604" s="1" t="s">
        <v>4</v>
      </c>
      <c r="M1604" s="1" t="s">
        <v>4</v>
      </c>
      <c r="N1604" s="1" t="s">
        <v>4</v>
      </c>
      <c r="O1604" s="1" t="s">
        <v>4</v>
      </c>
      <c r="P1604" s="1" t="s">
        <v>4</v>
      </c>
      <c r="Q1604" s="1" t="s">
        <v>4</v>
      </c>
      <c r="R1604" s="1" t="s">
        <v>4</v>
      </c>
      <c r="S1604" s="1">
        <v>4.4999999999997931</v>
      </c>
      <c r="T1604" s="1">
        <v>4.5000000000001483</v>
      </c>
      <c r="U1604" s="1">
        <v>4.0000000000000036</v>
      </c>
      <c r="V1604" s="1">
        <v>4.0000000000001368</v>
      </c>
      <c r="W1604" s="1">
        <v>2.8338783106987453</v>
      </c>
      <c r="X1604" s="1">
        <v>0.50000000000001155</v>
      </c>
      <c r="Y1604" s="1">
        <v>3.4540544588961053</v>
      </c>
      <c r="Z1604" s="1">
        <v>3.454115901858712</v>
      </c>
      <c r="AA1604" s="1" t="s">
        <v>4</v>
      </c>
      <c r="AB1604" s="1" t="s">
        <v>4</v>
      </c>
      <c r="AC1604" s="1" t="s">
        <v>4</v>
      </c>
      <c r="AD1604" s="1" t="s">
        <v>4</v>
      </c>
      <c r="AE1604" s="1" t="s">
        <v>4</v>
      </c>
      <c r="AF1604" s="1" t="s">
        <v>4</v>
      </c>
      <c r="AG1604" s="1" t="s">
        <v>4</v>
      </c>
      <c r="AH1604" s="1" t="s">
        <v>4</v>
      </c>
      <c r="AI1604" s="1" t="s">
        <v>4</v>
      </c>
      <c r="AJ1604" s="1" t="s">
        <v>4</v>
      </c>
      <c r="AK1604" s="1" t="s">
        <v>4</v>
      </c>
    </row>
    <row r="1605" spans="1:37">
      <c r="A1605" t="s">
        <v>73</v>
      </c>
      <c r="B1605" s="2">
        <v>243</v>
      </c>
      <c r="C1605" t="s">
        <v>74</v>
      </c>
      <c r="D1605" s="2">
        <v>2010</v>
      </c>
      <c r="E1605" s="1" t="s">
        <v>4</v>
      </c>
      <c r="F1605" s="1" t="s">
        <v>4</v>
      </c>
      <c r="G1605" s="1" t="s">
        <v>4</v>
      </c>
      <c r="H1605" s="1" t="s">
        <v>4</v>
      </c>
      <c r="I1605" s="1" t="s">
        <v>4</v>
      </c>
      <c r="J1605" s="1" t="s">
        <v>4</v>
      </c>
      <c r="K1605" s="1" t="s">
        <v>4</v>
      </c>
      <c r="L1605" s="1" t="s">
        <v>4</v>
      </c>
      <c r="M1605" s="1" t="s">
        <v>4</v>
      </c>
      <c r="N1605" s="1" t="s">
        <v>4</v>
      </c>
      <c r="O1605" s="1" t="s">
        <v>4</v>
      </c>
      <c r="P1605" s="1" t="s">
        <v>4</v>
      </c>
      <c r="Q1605" s="1" t="s">
        <v>4</v>
      </c>
      <c r="R1605" s="1" t="s">
        <v>4</v>
      </c>
      <c r="S1605" s="1" t="s">
        <v>4</v>
      </c>
      <c r="T1605" s="1">
        <v>4.4999999999998153</v>
      </c>
      <c r="U1605" s="1">
        <v>4.0000000000000036</v>
      </c>
      <c r="V1605" s="1">
        <v>3.9999999999996483</v>
      </c>
      <c r="W1605" s="1">
        <v>9.3302900796604646</v>
      </c>
      <c r="X1605" s="1">
        <v>1.9999999999999796</v>
      </c>
      <c r="Y1605" s="1">
        <v>5.4999999999999938</v>
      </c>
      <c r="Z1605" s="1">
        <v>7.7511894120868341</v>
      </c>
      <c r="AA1605" s="1">
        <v>7.7512208664013649</v>
      </c>
      <c r="AB1605" s="1" t="s">
        <v>4</v>
      </c>
      <c r="AC1605" s="1" t="s">
        <v>4</v>
      </c>
      <c r="AD1605" s="1" t="s">
        <v>4</v>
      </c>
      <c r="AE1605" s="1" t="s">
        <v>4</v>
      </c>
      <c r="AF1605" s="1" t="s">
        <v>4</v>
      </c>
      <c r="AG1605" s="1" t="s">
        <v>4</v>
      </c>
      <c r="AH1605" s="1" t="s">
        <v>4</v>
      </c>
      <c r="AI1605" s="1" t="s">
        <v>4</v>
      </c>
      <c r="AJ1605" s="1" t="s">
        <v>4</v>
      </c>
      <c r="AK1605" s="1" t="s">
        <v>4</v>
      </c>
    </row>
    <row r="1606" spans="1:37">
      <c r="A1606" t="s">
        <v>73</v>
      </c>
      <c r="B1606" s="2">
        <v>243</v>
      </c>
      <c r="C1606" t="s">
        <v>74</v>
      </c>
      <c r="D1606" s="2">
        <v>2011</v>
      </c>
      <c r="E1606" s="1" t="s">
        <v>4</v>
      </c>
      <c r="F1606" s="1" t="s">
        <v>4</v>
      </c>
      <c r="G1606" s="1" t="s">
        <v>4</v>
      </c>
      <c r="H1606" s="1" t="s">
        <v>4</v>
      </c>
      <c r="I1606" s="1" t="s">
        <v>4</v>
      </c>
      <c r="J1606" s="1" t="s">
        <v>4</v>
      </c>
      <c r="K1606" s="1" t="s">
        <v>4</v>
      </c>
      <c r="L1606" s="1" t="s">
        <v>4</v>
      </c>
      <c r="M1606" s="1" t="s">
        <v>4</v>
      </c>
      <c r="N1606" s="1" t="s">
        <v>4</v>
      </c>
      <c r="O1606" s="1" t="s">
        <v>4</v>
      </c>
      <c r="P1606" s="1" t="s">
        <v>4</v>
      </c>
      <c r="Q1606" s="1" t="s">
        <v>4</v>
      </c>
      <c r="R1606" s="1" t="s">
        <v>4</v>
      </c>
      <c r="S1606" s="1" t="s">
        <v>4</v>
      </c>
      <c r="T1606" s="1" t="s">
        <v>4</v>
      </c>
      <c r="U1606" s="1">
        <v>3.9999999999999813</v>
      </c>
      <c r="V1606" s="1">
        <v>3.9999999999998037</v>
      </c>
      <c r="W1606" s="1">
        <v>6.1202767577941852</v>
      </c>
      <c r="X1606" s="1">
        <v>6.0000000000000053</v>
      </c>
      <c r="Y1606" s="1">
        <v>5.4999999999999938</v>
      </c>
      <c r="Z1606" s="1">
        <v>4.4999999999999929</v>
      </c>
      <c r="AA1606" s="1">
        <v>4.4829146314041335</v>
      </c>
      <c r="AB1606" s="1">
        <v>4.4829146314041335</v>
      </c>
      <c r="AC1606" s="1" t="s">
        <v>4</v>
      </c>
      <c r="AD1606" s="1" t="s">
        <v>4</v>
      </c>
      <c r="AE1606" s="1" t="s">
        <v>4</v>
      </c>
      <c r="AF1606" s="1" t="s">
        <v>4</v>
      </c>
      <c r="AG1606" s="1" t="s">
        <v>4</v>
      </c>
      <c r="AH1606" s="1" t="s">
        <v>4</v>
      </c>
      <c r="AI1606" s="1" t="s">
        <v>4</v>
      </c>
      <c r="AJ1606" s="1" t="s">
        <v>4</v>
      </c>
      <c r="AK1606" s="1" t="s">
        <v>4</v>
      </c>
    </row>
    <row r="1607" spans="1:37">
      <c r="A1607" t="s">
        <v>73</v>
      </c>
      <c r="B1607" s="2">
        <v>243</v>
      </c>
      <c r="C1607" t="s">
        <v>74</v>
      </c>
      <c r="D1607" s="2">
        <v>2012</v>
      </c>
      <c r="E1607" s="1" t="s">
        <v>4</v>
      </c>
      <c r="F1607" s="1" t="s">
        <v>4</v>
      </c>
      <c r="G1607" s="1" t="s">
        <v>4</v>
      </c>
      <c r="H1607" s="1" t="s">
        <v>4</v>
      </c>
      <c r="I1607" s="1" t="s">
        <v>4</v>
      </c>
      <c r="J1607" s="1" t="s">
        <v>4</v>
      </c>
      <c r="K1607" s="1" t="s">
        <v>4</v>
      </c>
      <c r="L1607" s="1" t="s">
        <v>4</v>
      </c>
      <c r="M1607" s="1" t="s">
        <v>4</v>
      </c>
      <c r="N1607" s="1" t="s">
        <v>4</v>
      </c>
      <c r="O1607" s="1" t="s">
        <v>4</v>
      </c>
      <c r="P1607" s="1" t="s">
        <v>4</v>
      </c>
      <c r="Q1607" s="1" t="s">
        <v>4</v>
      </c>
      <c r="R1607" s="1" t="s">
        <v>4</v>
      </c>
      <c r="S1607" s="1" t="s">
        <v>4</v>
      </c>
      <c r="T1607" s="1" t="s">
        <v>4</v>
      </c>
      <c r="U1607" s="1" t="s">
        <v>4</v>
      </c>
      <c r="V1607" s="1">
        <v>3.9999999999999813</v>
      </c>
      <c r="W1607" s="1">
        <v>5.9657596544423708</v>
      </c>
      <c r="X1607" s="1">
        <v>6.0000000000000053</v>
      </c>
      <c r="Y1607" s="1">
        <v>6.0000000000000053</v>
      </c>
      <c r="Z1607" s="1">
        <v>5.500000000000016</v>
      </c>
      <c r="AA1607" s="1">
        <v>4.0444439999999915</v>
      </c>
      <c r="AB1607" s="1">
        <v>3.8876826005628695</v>
      </c>
      <c r="AC1607" s="1">
        <v>2.658380558011908</v>
      </c>
      <c r="AD1607" s="1" t="s">
        <v>4</v>
      </c>
      <c r="AE1607" s="1" t="s">
        <v>4</v>
      </c>
      <c r="AF1607" s="1" t="s">
        <v>4</v>
      </c>
      <c r="AG1607" s="1" t="s">
        <v>4</v>
      </c>
      <c r="AH1607" s="1" t="s">
        <v>4</v>
      </c>
      <c r="AI1607" s="1" t="s">
        <v>4</v>
      </c>
      <c r="AJ1607" s="1" t="s">
        <v>4</v>
      </c>
      <c r="AK1607" s="1" t="s">
        <v>4</v>
      </c>
    </row>
    <row r="1608" spans="1:37">
      <c r="A1608" t="s">
        <v>73</v>
      </c>
      <c r="B1608" s="2">
        <v>243</v>
      </c>
      <c r="C1608" t="s">
        <v>74</v>
      </c>
      <c r="D1608" s="2">
        <v>2013</v>
      </c>
      <c r="E1608" s="1" t="s">
        <v>4</v>
      </c>
      <c r="F1608" s="1" t="s">
        <v>4</v>
      </c>
      <c r="G1608" s="1" t="s">
        <v>4</v>
      </c>
      <c r="H1608" s="1" t="s">
        <v>4</v>
      </c>
      <c r="I1608" s="1" t="s">
        <v>4</v>
      </c>
      <c r="J1608" s="1" t="s">
        <v>4</v>
      </c>
      <c r="K1608" s="1" t="s">
        <v>4</v>
      </c>
      <c r="L1608" s="1" t="s">
        <v>4</v>
      </c>
      <c r="M1608" s="1" t="s">
        <v>4</v>
      </c>
      <c r="N1608" s="1" t="s">
        <v>4</v>
      </c>
      <c r="O1608" s="1" t="s">
        <v>4</v>
      </c>
      <c r="P1608" s="1" t="s">
        <v>4</v>
      </c>
      <c r="Q1608" s="1" t="s">
        <v>4</v>
      </c>
      <c r="R1608" s="1" t="s">
        <v>4</v>
      </c>
      <c r="S1608" s="1" t="s">
        <v>4</v>
      </c>
      <c r="T1608" s="1" t="s">
        <v>4</v>
      </c>
      <c r="U1608" s="1" t="s">
        <v>4</v>
      </c>
      <c r="V1608" s="1" t="s">
        <v>4</v>
      </c>
      <c r="W1608" s="1">
        <v>6.2822364328708025</v>
      </c>
      <c r="X1608" s="1">
        <v>6.0000000000000275</v>
      </c>
      <c r="Y1608" s="1">
        <v>6.0000000000000053</v>
      </c>
      <c r="Z1608" s="1">
        <v>5.9999999999999831</v>
      </c>
      <c r="AA1608" s="1">
        <v>4.4999999999999707</v>
      </c>
      <c r="AB1608" s="1">
        <v>2.0000000000000018</v>
      </c>
      <c r="AC1608" s="1">
        <v>4.5844806256214232</v>
      </c>
      <c r="AD1608" s="1">
        <v>4.7777419122658982</v>
      </c>
      <c r="AE1608" s="1" t="s">
        <v>4</v>
      </c>
      <c r="AF1608" s="1" t="s">
        <v>4</v>
      </c>
      <c r="AG1608" s="1" t="s">
        <v>4</v>
      </c>
      <c r="AH1608" s="1" t="s">
        <v>4</v>
      </c>
      <c r="AI1608" s="1" t="s">
        <v>4</v>
      </c>
      <c r="AJ1608" s="1" t="s">
        <v>4</v>
      </c>
      <c r="AK1608" s="1" t="s">
        <v>4</v>
      </c>
    </row>
    <row r="1609" spans="1:37">
      <c r="A1609" t="s">
        <v>73</v>
      </c>
      <c r="B1609" s="2">
        <v>243</v>
      </c>
      <c r="C1609" t="s">
        <v>74</v>
      </c>
      <c r="D1609" s="2">
        <v>2014</v>
      </c>
      <c r="E1609" s="1" t="s">
        <v>4</v>
      </c>
      <c r="F1609" s="1" t="s">
        <v>4</v>
      </c>
      <c r="G1609" s="1" t="s">
        <v>4</v>
      </c>
      <c r="H1609" s="1" t="s">
        <v>4</v>
      </c>
      <c r="I1609" s="1" t="s">
        <v>4</v>
      </c>
      <c r="J1609" s="1" t="s">
        <v>4</v>
      </c>
      <c r="K1609" s="1" t="s">
        <v>4</v>
      </c>
      <c r="L1609" s="1" t="s">
        <v>4</v>
      </c>
      <c r="M1609" s="1" t="s">
        <v>4</v>
      </c>
      <c r="N1609" s="1" t="s">
        <v>4</v>
      </c>
      <c r="O1609" s="1" t="s">
        <v>4</v>
      </c>
      <c r="P1609" s="1" t="s">
        <v>4</v>
      </c>
      <c r="Q1609" s="1" t="s">
        <v>4</v>
      </c>
      <c r="R1609" s="1" t="s">
        <v>4</v>
      </c>
      <c r="S1609" s="1" t="s">
        <v>4</v>
      </c>
      <c r="T1609" s="1" t="s">
        <v>4</v>
      </c>
      <c r="U1609" s="1" t="s">
        <v>4</v>
      </c>
      <c r="V1609" s="1" t="s">
        <v>4</v>
      </c>
      <c r="W1609" s="1" t="s">
        <v>4</v>
      </c>
      <c r="X1609" s="1">
        <v>6.0000000000002052</v>
      </c>
      <c r="Y1609" s="1">
        <v>6.0000000000000053</v>
      </c>
      <c r="Z1609" s="1">
        <v>6.0000000000000053</v>
      </c>
      <c r="AA1609" s="1">
        <v>5.0000000000000488</v>
      </c>
      <c r="AB1609" s="1">
        <v>3.63</v>
      </c>
      <c r="AC1609" s="1">
        <v>5.3000000000002601</v>
      </c>
      <c r="AD1609" s="1">
        <v>7.3408783658674315</v>
      </c>
      <c r="AE1609" s="1">
        <v>7.3408783658674315</v>
      </c>
      <c r="AF1609" s="1" t="s">
        <v>4</v>
      </c>
      <c r="AG1609" s="1" t="s">
        <v>4</v>
      </c>
      <c r="AH1609" s="1" t="s">
        <v>4</v>
      </c>
      <c r="AI1609" s="1" t="s">
        <v>4</v>
      </c>
      <c r="AJ1609" s="1" t="s">
        <v>4</v>
      </c>
      <c r="AK1609" s="1" t="s">
        <v>4</v>
      </c>
    </row>
    <row r="1610" spans="1:37">
      <c r="A1610" t="s">
        <v>73</v>
      </c>
      <c r="B1610" s="2">
        <v>243</v>
      </c>
      <c r="C1610" t="s">
        <v>74</v>
      </c>
      <c r="D1610" s="2">
        <v>2015</v>
      </c>
      <c r="E1610" s="1" t="s">
        <v>4</v>
      </c>
      <c r="F1610" s="1" t="s">
        <v>4</v>
      </c>
      <c r="G1610" s="1" t="s">
        <v>4</v>
      </c>
      <c r="H1610" s="1" t="s">
        <v>4</v>
      </c>
      <c r="I1610" s="1" t="s">
        <v>4</v>
      </c>
      <c r="J1610" s="1" t="s">
        <v>4</v>
      </c>
      <c r="K1610" s="1" t="s">
        <v>4</v>
      </c>
      <c r="L1610" s="1" t="s">
        <v>4</v>
      </c>
      <c r="M1610" s="1" t="s">
        <v>4</v>
      </c>
      <c r="N1610" s="1" t="s">
        <v>4</v>
      </c>
      <c r="O1610" s="1" t="s">
        <v>4</v>
      </c>
      <c r="P1610" s="1" t="s">
        <v>4</v>
      </c>
      <c r="Q1610" s="1" t="s">
        <v>4</v>
      </c>
      <c r="R1610" s="1" t="s">
        <v>4</v>
      </c>
      <c r="S1610" s="1" t="s">
        <v>4</v>
      </c>
      <c r="T1610" s="1" t="s">
        <v>4</v>
      </c>
      <c r="U1610" s="1" t="s">
        <v>4</v>
      </c>
      <c r="V1610" s="1" t="s">
        <v>4</v>
      </c>
      <c r="W1610" s="1" t="s">
        <v>4</v>
      </c>
      <c r="X1610" s="1" t="s">
        <v>4</v>
      </c>
      <c r="Y1610" s="1">
        <v>6.0000000000000497</v>
      </c>
      <c r="Z1610" s="1">
        <v>5.9999999999999609</v>
      </c>
      <c r="AA1610" s="1">
        <v>4.9999999999998712</v>
      </c>
      <c r="AB1610" s="1">
        <v>4.3400000000000327</v>
      </c>
      <c r="AC1610" s="1">
        <v>4.1999999999996929</v>
      </c>
      <c r="AD1610" s="1">
        <v>5.4999999999997495</v>
      </c>
      <c r="AE1610" s="1">
        <v>6.9533136210190749</v>
      </c>
      <c r="AF1610" s="1">
        <v>7.0409361896992984</v>
      </c>
      <c r="AG1610" s="1" t="s">
        <v>4</v>
      </c>
      <c r="AH1610" s="1" t="s">
        <v>4</v>
      </c>
      <c r="AI1610" s="1" t="s">
        <v>4</v>
      </c>
      <c r="AJ1610" s="1" t="s">
        <v>4</v>
      </c>
      <c r="AK1610" s="1" t="s">
        <v>4</v>
      </c>
    </row>
    <row r="1611" spans="1:37">
      <c r="A1611" t="s">
        <v>73</v>
      </c>
      <c r="B1611" s="2">
        <v>243</v>
      </c>
      <c r="C1611" t="s">
        <v>74</v>
      </c>
      <c r="D1611" s="2">
        <v>2016</v>
      </c>
      <c r="E1611" s="1" t="s">
        <v>4</v>
      </c>
      <c r="F1611" s="1" t="s">
        <v>4</v>
      </c>
      <c r="G1611" s="1" t="s">
        <v>4</v>
      </c>
      <c r="H1611" s="1" t="s">
        <v>4</v>
      </c>
      <c r="I1611" s="1" t="s">
        <v>4</v>
      </c>
      <c r="J1611" s="1" t="s">
        <v>4</v>
      </c>
      <c r="K1611" s="1" t="s">
        <v>4</v>
      </c>
      <c r="L1611" s="1" t="s">
        <v>4</v>
      </c>
      <c r="M1611" s="1" t="s">
        <v>4</v>
      </c>
      <c r="N1611" s="1" t="s">
        <v>4</v>
      </c>
      <c r="O1611" s="1" t="s">
        <v>4</v>
      </c>
      <c r="P1611" s="1" t="s">
        <v>4</v>
      </c>
      <c r="Q1611" s="1" t="s">
        <v>4</v>
      </c>
      <c r="R1611" s="1" t="s">
        <v>4</v>
      </c>
      <c r="S1611" s="1" t="s">
        <v>4</v>
      </c>
      <c r="T1611" s="1" t="s">
        <v>4</v>
      </c>
      <c r="U1611" s="1" t="s">
        <v>4</v>
      </c>
      <c r="V1611" s="1" t="s">
        <v>4</v>
      </c>
      <c r="W1611" s="1" t="s">
        <v>4</v>
      </c>
      <c r="X1611" s="1" t="s">
        <v>4</v>
      </c>
      <c r="Y1611" s="1" t="s">
        <v>4</v>
      </c>
      <c r="Z1611" s="1">
        <v>6.0000000000001164</v>
      </c>
      <c r="AA1611" s="1">
        <v>5.0000000000000488</v>
      </c>
      <c r="AB1611" s="1">
        <v>4.84</v>
      </c>
      <c r="AC1611" s="1">
        <v>4.0000000000001812</v>
      </c>
      <c r="AD1611" s="1">
        <v>4.5000000000001261</v>
      </c>
      <c r="AE1611" s="1">
        <v>5.9000000000001718</v>
      </c>
      <c r="AF1611" s="1">
        <v>6.6453001804874345</v>
      </c>
      <c r="AG1611" s="1">
        <v>6.6122082208952548</v>
      </c>
      <c r="AH1611" s="1" t="s">
        <v>4</v>
      </c>
      <c r="AI1611" s="1" t="s">
        <v>4</v>
      </c>
      <c r="AJ1611" s="1" t="s">
        <v>4</v>
      </c>
      <c r="AK1611" s="1" t="s">
        <v>4</v>
      </c>
    </row>
    <row r="1612" spans="1:37">
      <c r="A1612" t="s">
        <v>73</v>
      </c>
      <c r="B1612" s="2">
        <v>243</v>
      </c>
      <c r="C1612" t="s">
        <v>74</v>
      </c>
      <c r="D1612" s="2">
        <v>2017</v>
      </c>
      <c r="E1612" s="1" t="s">
        <v>4</v>
      </c>
      <c r="F1612" s="1" t="s">
        <v>4</v>
      </c>
      <c r="G1612" s="1" t="s">
        <v>4</v>
      </c>
      <c r="H1612" s="1" t="s">
        <v>4</v>
      </c>
      <c r="I1612" s="1" t="s">
        <v>4</v>
      </c>
      <c r="J1612" s="1" t="s">
        <v>4</v>
      </c>
      <c r="K1612" s="1" t="s">
        <v>4</v>
      </c>
      <c r="L1612" s="1" t="s">
        <v>4</v>
      </c>
      <c r="M1612" s="1" t="s">
        <v>4</v>
      </c>
      <c r="N1612" s="1" t="s">
        <v>4</v>
      </c>
      <c r="O1612" s="1" t="s">
        <v>4</v>
      </c>
      <c r="P1612" s="1" t="s">
        <v>4</v>
      </c>
      <c r="Q1612" s="1" t="s">
        <v>4</v>
      </c>
      <c r="R1612" s="1" t="s">
        <v>4</v>
      </c>
      <c r="S1612" s="1" t="s">
        <v>4</v>
      </c>
      <c r="T1612" s="1" t="s">
        <v>4</v>
      </c>
      <c r="U1612" s="1" t="s">
        <v>4</v>
      </c>
      <c r="V1612" s="1" t="s">
        <v>4</v>
      </c>
      <c r="W1612" s="1" t="s">
        <v>4</v>
      </c>
      <c r="X1612" s="1" t="s">
        <v>4</v>
      </c>
      <c r="Y1612" s="1" t="s">
        <v>4</v>
      </c>
      <c r="Z1612" s="1" t="s">
        <v>4</v>
      </c>
      <c r="AA1612" s="1">
        <v>5.0000000000001377</v>
      </c>
      <c r="AB1612" s="1">
        <v>4.9539999999998807</v>
      </c>
      <c r="AC1612" s="1">
        <v>4.0000000000001146</v>
      </c>
      <c r="AD1612" s="1">
        <v>4.0000000000000036</v>
      </c>
      <c r="AE1612" s="1">
        <v>4.4999999999996376</v>
      </c>
      <c r="AF1612" s="1">
        <v>4.7599999999998088</v>
      </c>
      <c r="AG1612" s="1">
        <v>4.5518151372091475</v>
      </c>
      <c r="AH1612" s="1">
        <v>4.6667046762274289</v>
      </c>
      <c r="AI1612" s="1" t="s">
        <v>4</v>
      </c>
      <c r="AJ1612" s="1" t="s">
        <v>4</v>
      </c>
      <c r="AK1612" s="1" t="s">
        <v>4</v>
      </c>
    </row>
    <row r="1613" spans="1:37">
      <c r="A1613" t="s">
        <v>73</v>
      </c>
      <c r="B1613" s="2">
        <v>243</v>
      </c>
      <c r="C1613" t="s">
        <v>74</v>
      </c>
      <c r="D1613" s="2">
        <v>2018</v>
      </c>
      <c r="E1613" s="1" t="s">
        <v>4</v>
      </c>
      <c r="F1613" s="1" t="s">
        <v>4</v>
      </c>
      <c r="G1613" s="1" t="s">
        <v>4</v>
      </c>
      <c r="H1613" s="1" t="s">
        <v>4</v>
      </c>
      <c r="I1613" s="1" t="s">
        <v>4</v>
      </c>
      <c r="J1613" s="1" t="s">
        <v>4</v>
      </c>
      <c r="K1613" s="1" t="s">
        <v>4</v>
      </c>
      <c r="L1613" s="1" t="s">
        <v>4</v>
      </c>
      <c r="M1613" s="1" t="s">
        <v>4</v>
      </c>
      <c r="N1613" s="1" t="s">
        <v>4</v>
      </c>
      <c r="O1613" s="1" t="s">
        <v>4</v>
      </c>
      <c r="P1613" s="1" t="s">
        <v>4</v>
      </c>
      <c r="Q1613" s="1" t="s">
        <v>4</v>
      </c>
      <c r="R1613" s="1" t="s">
        <v>4</v>
      </c>
      <c r="S1613" s="1" t="s">
        <v>4</v>
      </c>
      <c r="T1613" s="1" t="s">
        <v>4</v>
      </c>
      <c r="U1613" s="1" t="s">
        <v>4</v>
      </c>
      <c r="V1613" s="1" t="s">
        <v>4</v>
      </c>
      <c r="W1613" s="1" t="s">
        <v>4</v>
      </c>
      <c r="X1613" s="1" t="s">
        <v>4</v>
      </c>
      <c r="Y1613" s="1" t="s">
        <v>4</v>
      </c>
      <c r="Z1613" s="1" t="s">
        <v>4</v>
      </c>
      <c r="AA1613" s="1" t="s">
        <v>4</v>
      </c>
      <c r="AB1613" s="1">
        <v>5.0000000000001821</v>
      </c>
      <c r="AC1613" s="1">
        <v>3.9999999999998037</v>
      </c>
      <c r="AD1613" s="1">
        <v>4.0000000000002034</v>
      </c>
      <c r="AE1613" s="1">
        <v>4.5000000000002593</v>
      </c>
      <c r="AF1613" s="1">
        <v>5.7990000000001762</v>
      </c>
      <c r="AG1613" s="1">
        <v>6.4113070067707723</v>
      </c>
      <c r="AH1613" s="1">
        <v>6.9825275843823809</v>
      </c>
      <c r="AI1613" s="1">
        <v>6.9825275843823809</v>
      </c>
      <c r="AJ1613" s="1" t="s">
        <v>4</v>
      </c>
      <c r="AK1613" s="1" t="s">
        <v>4</v>
      </c>
    </row>
    <row r="1614" spans="1:37">
      <c r="A1614" t="s">
        <v>73</v>
      </c>
      <c r="B1614" s="2">
        <v>243</v>
      </c>
      <c r="C1614" t="s">
        <v>74</v>
      </c>
      <c r="D1614" s="2">
        <v>2019</v>
      </c>
      <c r="E1614" s="1" t="s">
        <v>4</v>
      </c>
      <c r="F1614" s="1" t="s">
        <v>4</v>
      </c>
      <c r="G1614" s="1" t="s">
        <v>4</v>
      </c>
      <c r="H1614" s="1" t="s">
        <v>4</v>
      </c>
      <c r="I1614" s="1" t="s">
        <v>4</v>
      </c>
      <c r="J1614" s="1" t="s">
        <v>4</v>
      </c>
      <c r="K1614" s="1" t="s">
        <v>4</v>
      </c>
      <c r="L1614" s="1" t="s">
        <v>4</v>
      </c>
      <c r="M1614" s="1" t="s">
        <v>4</v>
      </c>
      <c r="N1614" s="1" t="s">
        <v>4</v>
      </c>
      <c r="O1614" s="1" t="s">
        <v>4</v>
      </c>
      <c r="P1614" s="1" t="s">
        <v>4</v>
      </c>
      <c r="Q1614" s="1" t="s">
        <v>4</v>
      </c>
      <c r="R1614" s="1" t="s">
        <v>4</v>
      </c>
      <c r="S1614" s="1" t="s">
        <v>4</v>
      </c>
      <c r="T1614" s="1" t="s">
        <v>4</v>
      </c>
      <c r="U1614" s="1" t="s">
        <v>4</v>
      </c>
      <c r="V1614" s="1" t="s">
        <v>4</v>
      </c>
      <c r="W1614" s="1" t="s">
        <v>4</v>
      </c>
      <c r="X1614" s="1" t="s">
        <v>4</v>
      </c>
      <c r="Y1614" s="1" t="s">
        <v>4</v>
      </c>
      <c r="Z1614" s="1" t="s">
        <v>4</v>
      </c>
      <c r="AA1614" s="1" t="s">
        <v>4</v>
      </c>
      <c r="AB1614" s="1" t="s">
        <v>4</v>
      </c>
      <c r="AC1614" s="1">
        <v>3.9999999999998037</v>
      </c>
      <c r="AD1614" s="1">
        <v>3.9999999999997593</v>
      </c>
      <c r="AE1614" s="1">
        <v>4.5000000000000595</v>
      </c>
      <c r="AF1614" s="1">
        <v>4.9700000000000522</v>
      </c>
      <c r="AG1614" s="1">
        <v>4.983786606124907</v>
      </c>
      <c r="AH1614" s="1">
        <v>4.9896870918906489</v>
      </c>
      <c r="AI1614" s="1">
        <v>5.0521680227115118</v>
      </c>
      <c r="AJ1614" s="1">
        <v>5.0521680227115118</v>
      </c>
      <c r="AK1614" s="1" t="s">
        <v>4</v>
      </c>
    </row>
    <row r="1615" spans="1:37">
      <c r="A1615" t="s">
        <v>73</v>
      </c>
      <c r="B1615" s="2">
        <v>243</v>
      </c>
      <c r="C1615" t="s">
        <v>74</v>
      </c>
      <c r="D1615" s="2">
        <v>2020</v>
      </c>
      <c r="E1615" s="1" t="s">
        <v>4</v>
      </c>
      <c r="F1615" s="1" t="s">
        <v>4</v>
      </c>
      <c r="G1615" s="1" t="s">
        <v>4</v>
      </c>
      <c r="H1615" s="1" t="s">
        <v>4</v>
      </c>
      <c r="I1615" s="1" t="s">
        <v>4</v>
      </c>
      <c r="J1615" s="1" t="s">
        <v>4</v>
      </c>
      <c r="K1615" s="1" t="s">
        <v>4</v>
      </c>
      <c r="L1615" s="1" t="s">
        <v>4</v>
      </c>
      <c r="M1615" s="1" t="s">
        <v>4</v>
      </c>
      <c r="N1615" s="1" t="s">
        <v>4</v>
      </c>
      <c r="O1615" s="1" t="s">
        <v>4</v>
      </c>
      <c r="P1615" s="1" t="s">
        <v>4</v>
      </c>
      <c r="Q1615" s="1" t="s">
        <v>4</v>
      </c>
      <c r="R1615" s="1" t="s">
        <v>4</v>
      </c>
      <c r="S1615" s="1" t="s">
        <v>4</v>
      </c>
      <c r="T1615" s="1" t="s">
        <v>4</v>
      </c>
      <c r="U1615" s="1" t="s">
        <v>4</v>
      </c>
      <c r="V1615" s="1" t="s">
        <v>4</v>
      </c>
      <c r="W1615" s="1" t="s">
        <v>4</v>
      </c>
      <c r="X1615" s="1" t="s">
        <v>4</v>
      </c>
      <c r="Y1615" s="1" t="s">
        <v>4</v>
      </c>
      <c r="Z1615" s="1" t="s">
        <v>4</v>
      </c>
      <c r="AA1615" s="1" t="s">
        <v>4</v>
      </c>
      <c r="AB1615" s="1" t="s">
        <v>4</v>
      </c>
      <c r="AC1615" s="1" t="s">
        <v>4</v>
      </c>
      <c r="AD1615" s="1">
        <v>4.0000000000003144</v>
      </c>
      <c r="AE1615" s="1">
        <v>4.4999999999999929</v>
      </c>
      <c r="AF1615" s="1">
        <v>4.9699999999998523</v>
      </c>
      <c r="AG1615" s="1">
        <v>5.199625664638563</v>
      </c>
      <c r="AH1615" s="1">
        <v>5.2313086196454917</v>
      </c>
      <c r="AI1615" s="1">
        <v>-5.9874086733457288</v>
      </c>
      <c r="AJ1615" s="1">
        <v>-6.7202393746341293</v>
      </c>
      <c r="AK1615" s="1">
        <v>-6.7202393746341293</v>
      </c>
    </row>
    <row r="1616" spans="1:37">
      <c r="A1616" t="s">
        <v>73</v>
      </c>
      <c r="B1616" s="2">
        <v>243</v>
      </c>
      <c r="C1616" t="s">
        <v>74</v>
      </c>
      <c r="D1616" s="2">
        <v>2021</v>
      </c>
      <c r="E1616" s="1" t="s">
        <v>4</v>
      </c>
      <c r="F1616" s="1" t="s">
        <v>4</v>
      </c>
      <c r="G1616" s="1" t="s">
        <v>4</v>
      </c>
      <c r="H1616" s="1" t="s">
        <v>4</v>
      </c>
      <c r="I1616" s="1" t="s">
        <v>4</v>
      </c>
      <c r="J1616" s="1" t="s">
        <v>4</v>
      </c>
      <c r="K1616" s="1" t="s">
        <v>4</v>
      </c>
      <c r="L1616" s="1" t="s">
        <v>4</v>
      </c>
      <c r="M1616" s="1" t="s">
        <v>4</v>
      </c>
      <c r="N1616" s="1" t="s">
        <v>4</v>
      </c>
      <c r="O1616" s="1" t="s">
        <v>4</v>
      </c>
      <c r="P1616" s="1" t="s">
        <v>4</v>
      </c>
      <c r="Q1616" s="1" t="s">
        <v>4</v>
      </c>
      <c r="R1616" s="1" t="s">
        <v>4</v>
      </c>
      <c r="S1616" s="1" t="s">
        <v>4</v>
      </c>
      <c r="T1616" s="1" t="s">
        <v>4</v>
      </c>
      <c r="U1616" s="1" t="s">
        <v>4</v>
      </c>
      <c r="V1616" s="1" t="s">
        <v>4</v>
      </c>
      <c r="W1616" s="1" t="s">
        <v>4</v>
      </c>
      <c r="X1616" s="1" t="s">
        <v>4</v>
      </c>
      <c r="Y1616" s="1" t="s">
        <v>4</v>
      </c>
      <c r="Z1616" s="1" t="s">
        <v>4</v>
      </c>
      <c r="AA1616" s="1" t="s">
        <v>4</v>
      </c>
      <c r="AB1616" s="1" t="s">
        <v>4</v>
      </c>
      <c r="AC1616" s="1" t="s">
        <v>4</v>
      </c>
      <c r="AD1616" s="1" t="s">
        <v>4</v>
      </c>
      <c r="AE1616" s="1">
        <v>4.4999999999998597</v>
      </c>
      <c r="AF1616" s="1">
        <v>4.9699999999999411</v>
      </c>
      <c r="AG1616" s="1">
        <v>5.0000000000003153</v>
      </c>
      <c r="AH1616" s="1">
        <v>4.9522342747662984</v>
      </c>
      <c r="AI1616" s="1">
        <v>3.9956117139094083</v>
      </c>
      <c r="AJ1616" s="1">
        <v>9.5205591239632561</v>
      </c>
      <c r="AK1616" s="1">
        <v>12.262548382514638</v>
      </c>
    </row>
    <row r="1617" spans="1:37">
      <c r="A1617" t="s">
        <v>73</v>
      </c>
      <c r="B1617" s="2">
        <v>243</v>
      </c>
      <c r="C1617" t="s">
        <v>74</v>
      </c>
      <c r="D1617" s="2">
        <v>2022</v>
      </c>
      <c r="E1617" s="1" t="s">
        <v>4</v>
      </c>
      <c r="F1617" s="1" t="s">
        <v>4</v>
      </c>
      <c r="G1617" s="1" t="s">
        <v>4</v>
      </c>
      <c r="H1617" s="1" t="s">
        <v>4</v>
      </c>
      <c r="I1617" s="1" t="s">
        <v>4</v>
      </c>
      <c r="J1617" s="1" t="s">
        <v>4</v>
      </c>
      <c r="K1617" s="1" t="s">
        <v>4</v>
      </c>
      <c r="L1617" s="1" t="s">
        <v>4</v>
      </c>
      <c r="M1617" s="1" t="s">
        <v>4</v>
      </c>
      <c r="N1617" s="1" t="s">
        <v>4</v>
      </c>
      <c r="O1617" s="1" t="s">
        <v>4</v>
      </c>
      <c r="P1617" s="1" t="s">
        <v>4</v>
      </c>
      <c r="Q1617" s="1" t="s">
        <v>4</v>
      </c>
      <c r="R1617" s="1" t="s">
        <v>4</v>
      </c>
      <c r="S1617" s="1" t="s">
        <v>4</v>
      </c>
      <c r="T1617" s="1" t="s">
        <v>4</v>
      </c>
      <c r="U1617" s="1" t="s">
        <v>4</v>
      </c>
      <c r="V1617" s="1" t="s">
        <v>4</v>
      </c>
      <c r="W1617" s="1" t="s">
        <v>4</v>
      </c>
      <c r="X1617" s="1" t="s">
        <v>4</v>
      </c>
      <c r="Y1617" s="1" t="s">
        <v>4</v>
      </c>
      <c r="Z1617" s="1" t="s">
        <v>4</v>
      </c>
      <c r="AA1617" s="1" t="s">
        <v>4</v>
      </c>
      <c r="AB1617" s="1" t="s">
        <v>4</v>
      </c>
      <c r="AC1617" s="1" t="s">
        <v>4</v>
      </c>
      <c r="AD1617" s="1" t="s">
        <v>4</v>
      </c>
      <c r="AE1617" s="1" t="s">
        <v>4</v>
      </c>
      <c r="AF1617" s="1">
        <v>4.9700000000001854</v>
      </c>
      <c r="AG1617" s="1">
        <v>5.0000000000000266</v>
      </c>
      <c r="AH1617" s="1">
        <v>5.0182441659809118</v>
      </c>
      <c r="AI1617" s="1">
        <v>4.9725018940690369</v>
      </c>
      <c r="AJ1617" s="1">
        <v>5.5017711595690022</v>
      </c>
      <c r="AK1617" s="1">
        <v>5.2503240188328748</v>
      </c>
    </row>
    <row r="1618" spans="1:37">
      <c r="A1618" t="s">
        <v>73</v>
      </c>
      <c r="B1618" s="2">
        <v>243</v>
      </c>
      <c r="C1618" t="s">
        <v>74</v>
      </c>
      <c r="D1618" s="2">
        <v>2023</v>
      </c>
      <c r="E1618" s="1" t="s">
        <v>4</v>
      </c>
      <c r="F1618" s="1" t="s">
        <v>4</v>
      </c>
      <c r="G1618" s="1" t="s">
        <v>4</v>
      </c>
      <c r="H1618" s="1" t="s">
        <v>4</v>
      </c>
      <c r="I1618" s="1" t="s">
        <v>4</v>
      </c>
      <c r="J1618" s="1" t="s">
        <v>4</v>
      </c>
      <c r="K1618" s="1" t="s">
        <v>4</v>
      </c>
      <c r="L1618" s="1" t="s">
        <v>4</v>
      </c>
      <c r="M1618" s="1" t="s">
        <v>4</v>
      </c>
      <c r="N1618" s="1" t="s">
        <v>4</v>
      </c>
      <c r="O1618" s="1" t="s">
        <v>4</v>
      </c>
      <c r="P1618" s="1" t="s">
        <v>4</v>
      </c>
      <c r="Q1618" s="1" t="s">
        <v>4</v>
      </c>
      <c r="R1618" s="1" t="s">
        <v>4</v>
      </c>
      <c r="S1618" s="1" t="s">
        <v>4</v>
      </c>
      <c r="T1618" s="1" t="s">
        <v>4</v>
      </c>
      <c r="U1618" s="1" t="s">
        <v>4</v>
      </c>
      <c r="V1618" s="1" t="s">
        <v>4</v>
      </c>
      <c r="W1618" s="1" t="s">
        <v>4</v>
      </c>
      <c r="X1618" s="1" t="s">
        <v>4</v>
      </c>
      <c r="Y1618" s="1" t="s">
        <v>4</v>
      </c>
      <c r="Z1618" s="1" t="s">
        <v>4</v>
      </c>
      <c r="AA1618" s="1" t="s">
        <v>4</v>
      </c>
      <c r="AB1618" s="1" t="s">
        <v>4</v>
      </c>
      <c r="AC1618" s="1" t="s">
        <v>4</v>
      </c>
      <c r="AD1618" s="1" t="s">
        <v>4</v>
      </c>
      <c r="AE1618" s="1" t="s">
        <v>4</v>
      </c>
      <c r="AF1618" s="1" t="s">
        <v>4</v>
      </c>
      <c r="AG1618" s="1">
        <v>5.1258587651592302</v>
      </c>
      <c r="AH1618" s="1">
        <v>5.0000000000002043</v>
      </c>
      <c r="AI1618" s="1">
        <v>5.0309665912993795</v>
      </c>
      <c r="AJ1618" s="1">
        <v>5.0265819567452574</v>
      </c>
      <c r="AK1618" s="1">
        <v>4.4918874197036551</v>
      </c>
    </row>
    <row r="1619" spans="1:37">
      <c r="A1619" t="s">
        <v>211</v>
      </c>
      <c r="B1619" s="2">
        <v>612</v>
      </c>
      <c r="C1619" t="s">
        <v>212</v>
      </c>
      <c r="D1619" s="2">
        <v>1991</v>
      </c>
      <c r="E1619" s="1">
        <v>4.5000038317294155</v>
      </c>
      <c r="F1619" s="1">
        <v>4.5000037992097619</v>
      </c>
      <c r="G1619" s="1">
        <v>1.5000104473115172</v>
      </c>
      <c r="H1619" s="1">
        <v>0.20000587714394946</v>
      </c>
      <c r="I1619" s="1" t="s">
        <v>4</v>
      </c>
      <c r="J1619" s="1" t="s">
        <v>4</v>
      </c>
      <c r="K1619" s="1" t="s">
        <v>4</v>
      </c>
      <c r="L1619" s="1" t="s">
        <v>4</v>
      </c>
      <c r="M1619" s="1" t="s">
        <v>4</v>
      </c>
      <c r="N1619" s="1" t="s">
        <v>4</v>
      </c>
      <c r="O1619" s="1" t="s">
        <v>4</v>
      </c>
      <c r="P1619" s="1" t="s">
        <v>4</v>
      </c>
      <c r="Q1619" s="1" t="s">
        <v>4</v>
      </c>
      <c r="R1619" s="1" t="s">
        <v>4</v>
      </c>
      <c r="S1619" s="1" t="s">
        <v>4</v>
      </c>
      <c r="T1619" s="1" t="s">
        <v>4</v>
      </c>
      <c r="U1619" s="1" t="s">
        <v>4</v>
      </c>
      <c r="V1619" s="1" t="s">
        <v>4</v>
      </c>
      <c r="W1619" s="1" t="s">
        <v>4</v>
      </c>
      <c r="X1619" s="1" t="s">
        <v>4</v>
      </c>
      <c r="Y1619" s="1" t="s">
        <v>4</v>
      </c>
      <c r="Z1619" s="1" t="s">
        <v>4</v>
      </c>
      <c r="AA1619" s="1" t="s">
        <v>4</v>
      </c>
      <c r="AB1619" s="1" t="s">
        <v>4</v>
      </c>
      <c r="AC1619" s="1" t="s">
        <v>4</v>
      </c>
      <c r="AD1619" s="1" t="s">
        <v>4</v>
      </c>
      <c r="AE1619" s="1" t="s">
        <v>4</v>
      </c>
      <c r="AF1619" s="1" t="s">
        <v>4</v>
      </c>
      <c r="AG1619" s="1" t="s">
        <v>4</v>
      </c>
      <c r="AH1619" s="1" t="s">
        <v>4</v>
      </c>
      <c r="AI1619" s="1" t="s">
        <v>4</v>
      </c>
      <c r="AJ1619" s="1" t="s">
        <v>4</v>
      </c>
      <c r="AK1619" s="1" t="s">
        <v>4</v>
      </c>
    </row>
    <row r="1620" spans="1:37">
      <c r="A1620" t="s">
        <v>211</v>
      </c>
      <c r="B1620" s="2">
        <v>612</v>
      </c>
      <c r="C1620" t="s">
        <v>212</v>
      </c>
      <c r="D1620" s="2">
        <v>1992</v>
      </c>
      <c r="E1620" s="1">
        <v>4.4999985465230763</v>
      </c>
      <c r="F1620" s="1">
        <v>4.9999925249201826</v>
      </c>
      <c r="G1620" s="1">
        <v>3.8769178538289095</v>
      </c>
      <c r="H1620" s="1">
        <v>2.8214675821008672</v>
      </c>
      <c r="I1620" s="1">
        <v>2.3433064255356184</v>
      </c>
      <c r="J1620" s="1" t="s">
        <v>4</v>
      </c>
      <c r="K1620" s="1" t="s">
        <v>4</v>
      </c>
      <c r="L1620" s="1" t="s">
        <v>4</v>
      </c>
      <c r="M1620" s="1" t="s">
        <v>4</v>
      </c>
      <c r="N1620" s="1" t="s">
        <v>4</v>
      </c>
      <c r="O1620" s="1" t="s">
        <v>4</v>
      </c>
      <c r="P1620" s="1" t="s">
        <v>4</v>
      </c>
      <c r="Q1620" s="1" t="s">
        <v>4</v>
      </c>
      <c r="R1620" s="1" t="s">
        <v>4</v>
      </c>
      <c r="S1620" s="1" t="s">
        <v>4</v>
      </c>
      <c r="T1620" s="1" t="s">
        <v>4</v>
      </c>
      <c r="U1620" s="1" t="s">
        <v>4</v>
      </c>
      <c r="V1620" s="1" t="s">
        <v>4</v>
      </c>
      <c r="W1620" s="1" t="s">
        <v>4</v>
      </c>
      <c r="X1620" s="1" t="s">
        <v>4</v>
      </c>
      <c r="Y1620" s="1" t="s">
        <v>4</v>
      </c>
      <c r="Z1620" s="1" t="s">
        <v>4</v>
      </c>
      <c r="AA1620" s="1" t="s">
        <v>4</v>
      </c>
      <c r="AB1620" s="1" t="s">
        <v>4</v>
      </c>
      <c r="AC1620" s="1" t="s">
        <v>4</v>
      </c>
      <c r="AD1620" s="1" t="s">
        <v>4</v>
      </c>
      <c r="AE1620" s="1" t="s">
        <v>4</v>
      </c>
      <c r="AF1620" s="1" t="s">
        <v>4</v>
      </c>
      <c r="AG1620" s="1" t="s">
        <v>4</v>
      </c>
      <c r="AH1620" s="1" t="s">
        <v>4</v>
      </c>
      <c r="AI1620" s="1" t="s">
        <v>4</v>
      </c>
      <c r="AJ1620" s="1" t="s">
        <v>4</v>
      </c>
      <c r="AK1620" s="1" t="s">
        <v>4</v>
      </c>
    </row>
    <row r="1621" spans="1:37">
      <c r="A1621" t="s">
        <v>211</v>
      </c>
      <c r="B1621" s="2">
        <v>612</v>
      </c>
      <c r="C1621" t="s">
        <v>212</v>
      </c>
      <c r="D1621" s="2">
        <v>1993</v>
      </c>
      <c r="E1621" s="1">
        <v>4.5000009799433416</v>
      </c>
      <c r="F1621" s="1">
        <v>5.0000067955273453</v>
      </c>
      <c r="G1621" s="1">
        <v>5.4628435730763147</v>
      </c>
      <c r="H1621" s="1">
        <v>-2.5494039410735803</v>
      </c>
      <c r="I1621" s="1">
        <v>-1.8000056633088346</v>
      </c>
      <c r="J1621" s="1">
        <v>-2.1999931774616344</v>
      </c>
      <c r="K1621" s="1" t="s">
        <v>4</v>
      </c>
      <c r="L1621" s="1" t="s">
        <v>4</v>
      </c>
      <c r="M1621" s="1" t="s">
        <v>4</v>
      </c>
      <c r="N1621" s="1" t="s">
        <v>4</v>
      </c>
      <c r="O1621" s="1" t="s">
        <v>4</v>
      </c>
      <c r="P1621" s="1" t="s">
        <v>4</v>
      </c>
      <c r="Q1621" s="1" t="s">
        <v>4</v>
      </c>
      <c r="R1621" s="1" t="s">
        <v>4</v>
      </c>
      <c r="S1621" s="1" t="s">
        <v>4</v>
      </c>
      <c r="T1621" s="1" t="s">
        <v>4</v>
      </c>
      <c r="U1621" s="1" t="s">
        <v>4</v>
      </c>
      <c r="V1621" s="1" t="s">
        <v>4</v>
      </c>
      <c r="W1621" s="1" t="s">
        <v>4</v>
      </c>
      <c r="X1621" s="1" t="s">
        <v>4</v>
      </c>
      <c r="Y1621" s="1" t="s">
        <v>4</v>
      </c>
      <c r="Z1621" s="1" t="s">
        <v>4</v>
      </c>
      <c r="AA1621" s="1" t="s">
        <v>4</v>
      </c>
      <c r="AB1621" s="1" t="s">
        <v>4</v>
      </c>
      <c r="AC1621" s="1" t="s">
        <v>4</v>
      </c>
      <c r="AD1621" s="1" t="s">
        <v>4</v>
      </c>
      <c r="AE1621" s="1" t="s">
        <v>4</v>
      </c>
      <c r="AF1621" s="1" t="s">
        <v>4</v>
      </c>
      <c r="AG1621" s="1" t="s">
        <v>4</v>
      </c>
      <c r="AH1621" s="1" t="s">
        <v>4</v>
      </c>
      <c r="AI1621" s="1" t="s">
        <v>4</v>
      </c>
      <c r="AJ1621" s="1" t="s">
        <v>4</v>
      </c>
      <c r="AK1621" s="1" t="s">
        <v>4</v>
      </c>
    </row>
    <row r="1622" spans="1:37">
      <c r="A1622" t="s">
        <v>211</v>
      </c>
      <c r="B1622" s="2">
        <v>612</v>
      </c>
      <c r="C1622" t="s">
        <v>212</v>
      </c>
      <c r="D1622" s="2">
        <v>1994</v>
      </c>
      <c r="E1622" s="1">
        <v>4.4999953717752561</v>
      </c>
      <c r="F1622" s="1">
        <v>4.9999978426899405</v>
      </c>
      <c r="G1622" s="1">
        <v>5.6533982771766134</v>
      </c>
      <c r="H1622" s="1">
        <v>-3.685427874192404</v>
      </c>
      <c r="I1622" s="1">
        <v>3.0000034984350776</v>
      </c>
      <c r="J1622" s="1">
        <v>-0.19999701028142747</v>
      </c>
      <c r="K1622" s="1">
        <v>-0.87210305003998512</v>
      </c>
      <c r="L1622" s="1" t="s">
        <v>4</v>
      </c>
      <c r="M1622" s="1" t="s">
        <v>4</v>
      </c>
      <c r="N1622" s="1" t="s">
        <v>4</v>
      </c>
      <c r="O1622" s="1" t="s">
        <v>4</v>
      </c>
      <c r="P1622" s="1" t="s">
        <v>4</v>
      </c>
      <c r="Q1622" s="1" t="s">
        <v>4</v>
      </c>
      <c r="R1622" s="1" t="s">
        <v>4</v>
      </c>
      <c r="S1622" s="1" t="s">
        <v>4</v>
      </c>
      <c r="T1622" s="1" t="s">
        <v>4</v>
      </c>
      <c r="U1622" s="1" t="s">
        <v>4</v>
      </c>
      <c r="V1622" s="1" t="s">
        <v>4</v>
      </c>
      <c r="W1622" s="1" t="s">
        <v>4</v>
      </c>
      <c r="X1622" s="1" t="s">
        <v>4</v>
      </c>
      <c r="Y1622" s="1" t="s">
        <v>4</v>
      </c>
      <c r="Z1622" s="1" t="s">
        <v>4</v>
      </c>
      <c r="AA1622" s="1" t="s">
        <v>4</v>
      </c>
      <c r="AB1622" s="1" t="s">
        <v>4</v>
      </c>
      <c r="AC1622" s="1" t="s">
        <v>4</v>
      </c>
      <c r="AD1622" s="1" t="s">
        <v>4</v>
      </c>
      <c r="AE1622" s="1" t="s">
        <v>4</v>
      </c>
      <c r="AF1622" s="1" t="s">
        <v>4</v>
      </c>
      <c r="AG1622" s="1" t="s">
        <v>4</v>
      </c>
      <c r="AH1622" s="1" t="s">
        <v>4</v>
      </c>
      <c r="AI1622" s="1" t="s">
        <v>4</v>
      </c>
      <c r="AJ1622" s="1" t="s">
        <v>4</v>
      </c>
      <c r="AK1622" s="1" t="s">
        <v>4</v>
      </c>
    </row>
    <row r="1623" spans="1:37">
      <c r="A1623" t="s">
        <v>211</v>
      </c>
      <c r="B1623" s="2">
        <v>612</v>
      </c>
      <c r="C1623" t="s">
        <v>212</v>
      </c>
      <c r="D1623" s="2">
        <v>1995</v>
      </c>
      <c r="E1623" s="1">
        <v>4.5000058473364302</v>
      </c>
      <c r="F1623" s="1">
        <v>5.0000052832088526</v>
      </c>
      <c r="G1623" s="1">
        <v>7.050149636100711</v>
      </c>
      <c r="H1623" s="1">
        <v>6.3660423421042056</v>
      </c>
      <c r="I1623" s="1">
        <v>6.2000007616479946</v>
      </c>
      <c r="J1623" s="1">
        <v>2.9999972864944935</v>
      </c>
      <c r="K1623" s="1">
        <v>4.3196936427159605</v>
      </c>
      <c r="L1623" s="1">
        <v>3.888328992345369</v>
      </c>
      <c r="M1623" s="1" t="s">
        <v>4</v>
      </c>
      <c r="N1623" s="1" t="s">
        <v>4</v>
      </c>
      <c r="O1623" s="1" t="s">
        <v>4</v>
      </c>
      <c r="P1623" s="1" t="s">
        <v>4</v>
      </c>
      <c r="Q1623" s="1" t="s">
        <v>4</v>
      </c>
      <c r="R1623" s="1" t="s">
        <v>4</v>
      </c>
      <c r="S1623" s="1" t="s">
        <v>4</v>
      </c>
      <c r="T1623" s="1" t="s">
        <v>4</v>
      </c>
      <c r="U1623" s="1" t="s">
        <v>4</v>
      </c>
      <c r="V1623" s="1" t="s">
        <v>4</v>
      </c>
      <c r="W1623" s="1" t="s">
        <v>4</v>
      </c>
      <c r="X1623" s="1" t="s">
        <v>4</v>
      </c>
      <c r="Y1623" s="1" t="s">
        <v>4</v>
      </c>
      <c r="Z1623" s="1" t="s">
        <v>4</v>
      </c>
      <c r="AA1623" s="1" t="s">
        <v>4</v>
      </c>
      <c r="AB1623" s="1" t="s">
        <v>4</v>
      </c>
      <c r="AC1623" s="1" t="s">
        <v>4</v>
      </c>
      <c r="AD1623" s="1" t="s">
        <v>4</v>
      </c>
      <c r="AE1623" s="1" t="s">
        <v>4</v>
      </c>
      <c r="AF1623" s="1" t="s">
        <v>4</v>
      </c>
      <c r="AG1623" s="1" t="s">
        <v>4</v>
      </c>
      <c r="AH1623" s="1" t="s">
        <v>4</v>
      </c>
      <c r="AI1623" s="1" t="s">
        <v>4</v>
      </c>
      <c r="AJ1623" s="1" t="s">
        <v>4</v>
      </c>
      <c r="AK1623" s="1" t="s">
        <v>4</v>
      </c>
    </row>
    <row r="1624" spans="1:37">
      <c r="A1624" t="s">
        <v>211</v>
      </c>
      <c r="B1624" s="2">
        <v>612</v>
      </c>
      <c r="C1624" t="s">
        <v>212</v>
      </c>
      <c r="D1624" s="2">
        <v>1996</v>
      </c>
      <c r="E1624" s="1" t="s">
        <v>4</v>
      </c>
      <c r="F1624" s="1">
        <v>4.9999949683727118</v>
      </c>
      <c r="G1624" s="1">
        <v>5.9573686997015374</v>
      </c>
      <c r="H1624" s="1">
        <v>6.8012880841334722</v>
      </c>
      <c r="I1624" s="1">
        <v>6.1075477573452108</v>
      </c>
      <c r="J1624" s="1">
        <v>5.0000052689426866</v>
      </c>
      <c r="K1624" s="1">
        <v>4.2464150380326027</v>
      </c>
      <c r="L1624" s="1">
        <v>4.0409229927033108</v>
      </c>
      <c r="M1624" s="1">
        <v>3.7843128939413218</v>
      </c>
      <c r="N1624" s="1" t="s">
        <v>4</v>
      </c>
      <c r="O1624" s="1" t="s">
        <v>4</v>
      </c>
      <c r="P1624" s="1" t="s">
        <v>4</v>
      </c>
      <c r="Q1624" s="1" t="s">
        <v>4</v>
      </c>
      <c r="R1624" s="1" t="s">
        <v>4</v>
      </c>
      <c r="S1624" s="1" t="s">
        <v>4</v>
      </c>
      <c r="T1624" s="1" t="s">
        <v>4</v>
      </c>
      <c r="U1624" s="1" t="s">
        <v>4</v>
      </c>
      <c r="V1624" s="1" t="s">
        <v>4</v>
      </c>
      <c r="W1624" s="1" t="s">
        <v>4</v>
      </c>
      <c r="X1624" s="1" t="s">
        <v>4</v>
      </c>
      <c r="Y1624" s="1" t="s">
        <v>4</v>
      </c>
      <c r="Z1624" s="1" t="s">
        <v>4</v>
      </c>
      <c r="AA1624" s="1" t="s">
        <v>4</v>
      </c>
      <c r="AB1624" s="1" t="s">
        <v>4</v>
      </c>
      <c r="AC1624" s="1" t="s">
        <v>4</v>
      </c>
      <c r="AD1624" s="1" t="s">
        <v>4</v>
      </c>
      <c r="AE1624" s="1" t="s">
        <v>4</v>
      </c>
      <c r="AF1624" s="1" t="s">
        <v>4</v>
      </c>
      <c r="AG1624" s="1" t="s">
        <v>4</v>
      </c>
      <c r="AH1624" s="1" t="s">
        <v>4</v>
      </c>
      <c r="AI1624" s="1" t="s">
        <v>4</v>
      </c>
      <c r="AJ1624" s="1" t="s">
        <v>4</v>
      </c>
      <c r="AK1624" s="1" t="s">
        <v>4</v>
      </c>
    </row>
    <row r="1625" spans="1:37">
      <c r="A1625" t="s">
        <v>211</v>
      </c>
      <c r="B1625" s="2">
        <v>612</v>
      </c>
      <c r="C1625" t="s">
        <v>212</v>
      </c>
      <c r="D1625" s="2">
        <v>1997</v>
      </c>
      <c r="E1625" s="1" t="s">
        <v>4</v>
      </c>
      <c r="F1625" s="1" t="s">
        <v>4</v>
      </c>
      <c r="G1625" s="1">
        <v>5.1896336791808384</v>
      </c>
      <c r="H1625" s="1">
        <v>3.0006300530401875</v>
      </c>
      <c r="I1625" s="1">
        <v>6.8097008705524154</v>
      </c>
      <c r="J1625" s="1">
        <v>5.0000055198446081</v>
      </c>
      <c r="K1625" s="1">
        <v>5.4508661318901863</v>
      </c>
      <c r="L1625" s="1">
        <v>4.4523000058606543</v>
      </c>
      <c r="M1625" s="1">
        <v>1.2579245553246077</v>
      </c>
      <c r="N1625" s="1">
        <v>1.0999999999999899</v>
      </c>
      <c r="O1625" s="1" t="s">
        <v>4</v>
      </c>
      <c r="P1625" s="1" t="s">
        <v>4</v>
      </c>
      <c r="Q1625" s="1" t="s">
        <v>4</v>
      </c>
      <c r="R1625" s="1" t="s">
        <v>4</v>
      </c>
      <c r="S1625" s="1" t="s">
        <v>4</v>
      </c>
      <c r="T1625" s="1" t="s">
        <v>4</v>
      </c>
      <c r="U1625" s="1" t="s">
        <v>4</v>
      </c>
      <c r="V1625" s="1" t="s">
        <v>4</v>
      </c>
      <c r="W1625" s="1" t="s">
        <v>4</v>
      </c>
      <c r="X1625" s="1" t="s">
        <v>4</v>
      </c>
      <c r="Y1625" s="1" t="s">
        <v>4</v>
      </c>
      <c r="Z1625" s="1" t="s">
        <v>4</v>
      </c>
      <c r="AA1625" s="1" t="s">
        <v>4</v>
      </c>
      <c r="AB1625" s="1" t="s">
        <v>4</v>
      </c>
      <c r="AC1625" s="1" t="s">
        <v>4</v>
      </c>
      <c r="AD1625" s="1" t="s">
        <v>4</v>
      </c>
      <c r="AE1625" s="1" t="s">
        <v>4</v>
      </c>
      <c r="AF1625" s="1" t="s">
        <v>4</v>
      </c>
      <c r="AG1625" s="1" t="s">
        <v>4</v>
      </c>
      <c r="AH1625" s="1" t="s">
        <v>4</v>
      </c>
      <c r="AI1625" s="1" t="s">
        <v>4</v>
      </c>
      <c r="AJ1625" s="1" t="s">
        <v>4</v>
      </c>
      <c r="AK1625" s="1" t="s">
        <v>4</v>
      </c>
    </row>
    <row r="1626" spans="1:37">
      <c r="A1626" t="s">
        <v>211</v>
      </c>
      <c r="B1626" s="2">
        <v>612</v>
      </c>
      <c r="C1626" t="s">
        <v>212</v>
      </c>
      <c r="D1626" s="2">
        <v>1998</v>
      </c>
      <c r="E1626" s="1" t="s">
        <v>4</v>
      </c>
      <c r="F1626" s="1" t="s">
        <v>4</v>
      </c>
      <c r="G1626" s="1" t="s">
        <v>4</v>
      </c>
      <c r="H1626" s="1">
        <v>2.0843974234850959</v>
      </c>
      <c r="I1626" s="1">
        <v>5.8355708273535312</v>
      </c>
      <c r="J1626" s="1">
        <v>4.9999942650970297</v>
      </c>
      <c r="K1626" s="1">
        <v>5.6517535694112331</v>
      </c>
      <c r="L1626" s="1">
        <v>4.9793804268092767</v>
      </c>
      <c r="M1626" s="1">
        <v>3.9969425632276678</v>
      </c>
      <c r="N1626" s="1">
        <v>4.6999999999999931</v>
      </c>
      <c r="O1626" s="1">
        <v>5.10000044742005</v>
      </c>
      <c r="P1626" s="1" t="s">
        <v>4</v>
      </c>
      <c r="Q1626" s="1" t="s">
        <v>4</v>
      </c>
      <c r="R1626" s="1" t="s">
        <v>4</v>
      </c>
      <c r="S1626" s="1" t="s">
        <v>4</v>
      </c>
      <c r="T1626" s="1" t="s">
        <v>4</v>
      </c>
      <c r="U1626" s="1" t="s">
        <v>4</v>
      </c>
      <c r="V1626" s="1" t="s">
        <v>4</v>
      </c>
      <c r="W1626" s="1" t="s">
        <v>4</v>
      </c>
      <c r="X1626" s="1" t="s">
        <v>4</v>
      </c>
      <c r="Y1626" s="1" t="s">
        <v>4</v>
      </c>
      <c r="Z1626" s="1" t="s">
        <v>4</v>
      </c>
      <c r="AA1626" s="1" t="s">
        <v>4</v>
      </c>
      <c r="AB1626" s="1" t="s">
        <v>4</v>
      </c>
      <c r="AC1626" s="1" t="s">
        <v>4</v>
      </c>
      <c r="AD1626" s="1" t="s">
        <v>4</v>
      </c>
      <c r="AE1626" s="1" t="s">
        <v>4</v>
      </c>
      <c r="AF1626" s="1" t="s">
        <v>4</v>
      </c>
      <c r="AG1626" s="1" t="s">
        <v>4</v>
      </c>
      <c r="AH1626" s="1" t="s">
        <v>4</v>
      </c>
      <c r="AI1626" s="1" t="s">
        <v>4</v>
      </c>
      <c r="AJ1626" s="1" t="s">
        <v>4</v>
      </c>
      <c r="AK1626" s="1" t="s">
        <v>4</v>
      </c>
    </row>
    <row r="1627" spans="1:37">
      <c r="A1627" t="s">
        <v>211</v>
      </c>
      <c r="B1627" s="2">
        <v>612</v>
      </c>
      <c r="C1627" t="s">
        <v>212</v>
      </c>
      <c r="D1627" s="2">
        <v>1999</v>
      </c>
      <c r="E1627" s="1" t="s">
        <v>4</v>
      </c>
      <c r="F1627" s="1" t="s">
        <v>4</v>
      </c>
      <c r="G1627" s="1" t="s">
        <v>4</v>
      </c>
      <c r="H1627" s="1" t="s">
        <v>4</v>
      </c>
      <c r="I1627" s="1">
        <v>5.3175381865215199</v>
      </c>
      <c r="J1627" s="1">
        <v>4.9999981793956261</v>
      </c>
      <c r="K1627" s="1">
        <v>5.0410413863726466</v>
      </c>
      <c r="L1627" s="1">
        <v>4.9961503556776421</v>
      </c>
      <c r="M1627" s="1">
        <v>4.5310755133691316</v>
      </c>
      <c r="N1627" s="1">
        <v>4.6000000000000707</v>
      </c>
      <c r="O1627" s="1">
        <v>3.3000093462483227</v>
      </c>
      <c r="P1627" s="1">
        <v>3.1999949195660848</v>
      </c>
      <c r="Q1627" s="1" t="s">
        <v>4</v>
      </c>
      <c r="R1627" s="1" t="s">
        <v>4</v>
      </c>
      <c r="S1627" s="1" t="s">
        <v>4</v>
      </c>
      <c r="T1627" s="1" t="s">
        <v>4</v>
      </c>
      <c r="U1627" s="1" t="s">
        <v>4</v>
      </c>
      <c r="V1627" s="1" t="s">
        <v>4</v>
      </c>
      <c r="W1627" s="1" t="s">
        <v>4</v>
      </c>
      <c r="X1627" s="1" t="s">
        <v>4</v>
      </c>
      <c r="Y1627" s="1" t="s">
        <v>4</v>
      </c>
      <c r="Z1627" s="1" t="s">
        <v>4</v>
      </c>
      <c r="AA1627" s="1" t="s">
        <v>4</v>
      </c>
      <c r="AB1627" s="1" t="s">
        <v>4</v>
      </c>
      <c r="AC1627" s="1" t="s">
        <v>4</v>
      </c>
      <c r="AD1627" s="1" t="s">
        <v>4</v>
      </c>
      <c r="AE1627" s="1" t="s">
        <v>4</v>
      </c>
      <c r="AF1627" s="1" t="s">
        <v>4</v>
      </c>
      <c r="AG1627" s="1" t="s">
        <v>4</v>
      </c>
      <c r="AH1627" s="1" t="s">
        <v>4</v>
      </c>
      <c r="AI1627" s="1" t="s">
        <v>4</v>
      </c>
      <c r="AJ1627" s="1" t="s">
        <v>4</v>
      </c>
      <c r="AK1627" s="1" t="s">
        <v>4</v>
      </c>
    </row>
    <row r="1628" spans="1:37">
      <c r="A1628" t="s">
        <v>211</v>
      </c>
      <c r="B1628" s="2">
        <v>612</v>
      </c>
      <c r="C1628" t="s">
        <v>212</v>
      </c>
      <c r="D1628" s="2">
        <v>2000</v>
      </c>
      <c r="E1628" s="1" t="s">
        <v>4</v>
      </c>
      <c r="F1628" s="1" t="s">
        <v>4</v>
      </c>
      <c r="G1628" s="1" t="s">
        <v>4</v>
      </c>
      <c r="H1628" s="1" t="s">
        <v>4</v>
      </c>
      <c r="I1628" s="1" t="s">
        <v>4</v>
      </c>
      <c r="J1628" s="1">
        <v>5.0000034678177485</v>
      </c>
      <c r="K1628" s="1">
        <v>5.535852023865151</v>
      </c>
      <c r="L1628" s="1">
        <v>5.4754157760472877</v>
      </c>
      <c r="M1628" s="1">
        <v>5.0025532794212513</v>
      </c>
      <c r="N1628" s="1">
        <v>5.4000000000001602</v>
      </c>
      <c r="O1628" s="1">
        <v>4.2984507403312389</v>
      </c>
      <c r="P1628" s="1">
        <v>2.4000080101437726</v>
      </c>
      <c r="Q1628" s="1">
        <v>2.5000000000001688</v>
      </c>
      <c r="R1628" s="1" t="s">
        <v>4</v>
      </c>
      <c r="S1628" s="1" t="s">
        <v>4</v>
      </c>
      <c r="T1628" s="1" t="s">
        <v>4</v>
      </c>
      <c r="U1628" s="1" t="s">
        <v>4</v>
      </c>
      <c r="V1628" s="1" t="s">
        <v>4</v>
      </c>
      <c r="W1628" s="1" t="s">
        <v>4</v>
      </c>
      <c r="X1628" s="1" t="s">
        <v>4</v>
      </c>
      <c r="Y1628" s="1" t="s">
        <v>4</v>
      </c>
      <c r="Z1628" s="1" t="s">
        <v>4</v>
      </c>
      <c r="AA1628" s="1" t="s">
        <v>4</v>
      </c>
      <c r="AB1628" s="1" t="s">
        <v>4</v>
      </c>
      <c r="AC1628" s="1" t="s">
        <v>4</v>
      </c>
      <c r="AD1628" s="1" t="s">
        <v>4</v>
      </c>
      <c r="AE1628" s="1" t="s">
        <v>4</v>
      </c>
      <c r="AF1628" s="1" t="s">
        <v>4</v>
      </c>
      <c r="AG1628" s="1" t="s">
        <v>4</v>
      </c>
      <c r="AH1628" s="1" t="s">
        <v>4</v>
      </c>
      <c r="AI1628" s="1" t="s">
        <v>4</v>
      </c>
      <c r="AJ1628" s="1" t="s">
        <v>4</v>
      </c>
      <c r="AK1628" s="1" t="s">
        <v>4</v>
      </c>
    </row>
    <row r="1629" spans="1:37">
      <c r="A1629" t="s">
        <v>211</v>
      </c>
      <c r="B1629" s="2">
        <v>612</v>
      </c>
      <c r="C1629" t="s">
        <v>212</v>
      </c>
      <c r="D1629" s="2">
        <v>2001</v>
      </c>
      <c r="E1629" s="1" t="s">
        <v>4</v>
      </c>
      <c r="F1629" s="1" t="s">
        <v>4</v>
      </c>
      <c r="G1629" s="1" t="s">
        <v>4</v>
      </c>
      <c r="H1629" s="1" t="s">
        <v>4</v>
      </c>
      <c r="I1629" s="1" t="s">
        <v>4</v>
      </c>
      <c r="J1629" s="1" t="s">
        <v>4</v>
      </c>
      <c r="K1629" s="1">
        <v>5.3114638358012112</v>
      </c>
      <c r="L1629" s="1">
        <v>6.0323701232193327</v>
      </c>
      <c r="M1629" s="1">
        <v>5.4343593369582166</v>
      </c>
      <c r="N1629" s="1">
        <v>5.6000000000001382</v>
      </c>
      <c r="O1629" s="1">
        <v>4.1540492288187902</v>
      </c>
      <c r="P1629" s="1">
        <v>3.8138503834608262</v>
      </c>
      <c r="Q1629" s="1">
        <v>2.8106750360166632</v>
      </c>
      <c r="R1629" s="1">
        <v>2.6000000000001577</v>
      </c>
      <c r="S1629" s="1" t="s">
        <v>4</v>
      </c>
      <c r="T1629" s="1" t="s">
        <v>4</v>
      </c>
      <c r="U1629" s="1" t="s">
        <v>4</v>
      </c>
      <c r="V1629" s="1" t="s">
        <v>4</v>
      </c>
      <c r="W1629" s="1" t="s">
        <v>4</v>
      </c>
      <c r="X1629" s="1" t="s">
        <v>4</v>
      </c>
      <c r="Y1629" s="1" t="s">
        <v>4</v>
      </c>
      <c r="Z1629" s="1" t="s">
        <v>4</v>
      </c>
      <c r="AA1629" s="1" t="s">
        <v>4</v>
      </c>
      <c r="AB1629" s="1" t="s">
        <v>4</v>
      </c>
      <c r="AC1629" s="1" t="s">
        <v>4</v>
      </c>
      <c r="AD1629" s="1" t="s">
        <v>4</v>
      </c>
      <c r="AE1629" s="1" t="s">
        <v>4</v>
      </c>
      <c r="AF1629" s="1" t="s">
        <v>4</v>
      </c>
      <c r="AG1629" s="1" t="s">
        <v>4</v>
      </c>
      <c r="AH1629" s="1" t="s">
        <v>4</v>
      </c>
      <c r="AI1629" s="1" t="s">
        <v>4</v>
      </c>
      <c r="AJ1629" s="1" t="s">
        <v>4</v>
      </c>
      <c r="AK1629" s="1" t="s">
        <v>4</v>
      </c>
    </row>
    <row r="1630" spans="1:37">
      <c r="A1630" t="s">
        <v>211</v>
      </c>
      <c r="B1630" s="2">
        <v>612</v>
      </c>
      <c r="C1630" t="s">
        <v>212</v>
      </c>
      <c r="D1630" s="2">
        <v>2002</v>
      </c>
      <c r="E1630" s="1" t="s">
        <v>4</v>
      </c>
      <c r="F1630" s="1" t="s">
        <v>4</v>
      </c>
      <c r="G1630" s="1" t="s">
        <v>4</v>
      </c>
      <c r="H1630" s="1" t="s">
        <v>4</v>
      </c>
      <c r="I1630" s="1" t="s">
        <v>4</v>
      </c>
      <c r="J1630" s="1" t="s">
        <v>4</v>
      </c>
      <c r="K1630" s="1" t="s">
        <v>4</v>
      </c>
      <c r="L1630" s="1">
        <v>6.1707985808449495</v>
      </c>
      <c r="M1630" s="1">
        <v>4.729411426575969</v>
      </c>
      <c r="N1630" s="1">
        <v>5.7506058147243078</v>
      </c>
      <c r="O1630" s="1">
        <v>4.1438932063814882</v>
      </c>
      <c r="P1630" s="1">
        <v>4.8525890973210029</v>
      </c>
      <c r="Q1630" s="1">
        <v>2.0989748443188905</v>
      </c>
      <c r="R1630" s="1">
        <v>4.0999999999998815</v>
      </c>
      <c r="S1630" s="1">
        <v>3.9999999999999813</v>
      </c>
      <c r="T1630" s="1" t="s">
        <v>4</v>
      </c>
      <c r="U1630" s="1" t="s">
        <v>4</v>
      </c>
      <c r="V1630" s="1" t="s">
        <v>4</v>
      </c>
      <c r="W1630" s="1" t="s">
        <v>4</v>
      </c>
      <c r="X1630" s="1" t="s">
        <v>4</v>
      </c>
      <c r="Y1630" s="1" t="s">
        <v>4</v>
      </c>
      <c r="Z1630" s="1" t="s">
        <v>4</v>
      </c>
      <c r="AA1630" s="1" t="s">
        <v>4</v>
      </c>
      <c r="AB1630" s="1" t="s">
        <v>4</v>
      </c>
      <c r="AC1630" s="1" t="s">
        <v>4</v>
      </c>
      <c r="AD1630" s="1" t="s">
        <v>4</v>
      </c>
      <c r="AE1630" s="1" t="s">
        <v>4</v>
      </c>
      <c r="AF1630" s="1" t="s">
        <v>4</v>
      </c>
      <c r="AG1630" s="1" t="s">
        <v>4</v>
      </c>
      <c r="AH1630" s="1" t="s">
        <v>4</v>
      </c>
      <c r="AI1630" s="1" t="s">
        <v>4</v>
      </c>
      <c r="AJ1630" s="1" t="s">
        <v>4</v>
      </c>
      <c r="AK1630" s="1" t="s">
        <v>4</v>
      </c>
    </row>
    <row r="1631" spans="1:37">
      <c r="A1631" t="s">
        <v>211</v>
      </c>
      <c r="B1631" s="2">
        <v>612</v>
      </c>
      <c r="C1631" t="s">
        <v>212</v>
      </c>
      <c r="D1631" s="2">
        <v>2003</v>
      </c>
      <c r="E1631" s="1" t="s">
        <v>4</v>
      </c>
      <c r="F1631" s="1" t="s">
        <v>4</v>
      </c>
      <c r="G1631" s="1" t="s">
        <v>4</v>
      </c>
      <c r="H1631" s="1" t="s">
        <v>4</v>
      </c>
      <c r="I1631" s="1" t="s">
        <v>4</v>
      </c>
      <c r="J1631" s="1" t="s">
        <v>4</v>
      </c>
      <c r="K1631" s="1" t="s">
        <v>4</v>
      </c>
      <c r="L1631" s="1" t="s">
        <v>4</v>
      </c>
      <c r="M1631" s="1">
        <v>4.7727791229031924</v>
      </c>
      <c r="N1631" s="1">
        <v>5.7523759863861601</v>
      </c>
      <c r="O1631" s="1">
        <v>4.3103284839195455</v>
      </c>
      <c r="P1631" s="1">
        <v>4.7746750745228939</v>
      </c>
      <c r="Q1631" s="1">
        <v>2.8914518875877482</v>
      </c>
      <c r="R1631" s="1">
        <v>5.9026547825839826</v>
      </c>
      <c r="S1631" s="1">
        <v>6.800000000000006</v>
      </c>
      <c r="T1631" s="1">
        <v>6.899999999999995</v>
      </c>
      <c r="U1631" s="1" t="s">
        <v>4</v>
      </c>
      <c r="V1631" s="1" t="s">
        <v>4</v>
      </c>
      <c r="W1631" s="1" t="s">
        <v>4</v>
      </c>
      <c r="X1631" s="1" t="s">
        <v>4</v>
      </c>
      <c r="Y1631" s="1" t="s">
        <v>4</v>
      </c>
      <c r="Z1631" s="1" t="s">
        <v>4</v>
      </c>
      <c r="AA1631" s="1" t="s">
        <v>4</v>
      </c>
      <c r="AB1631" s="1" t="s">
        <v>4</v>
      </c>
      <c r="AC1631" s="1" t="s">
        <v>4</v>
      </c>
      <c r="AD1631" s="1" t="s">
        <v>4</v>
      </c>
      <c r="AE1631" s="1" t="s">
        <v>4</v>
      </c>
      <c r="AF1631" s="1" t="s">
        <v>4</v>
      </c>
      <c r="AG1631" s="1" t="s">
        <v>4</v>
      </c>
      <c r="AH1631" s="1" t="s">
        <v>4</v>
      </c>
      <c r="AI1631" s="1" t="s">
        <v>4</v>
      </c>
      <c r="AJ1631" s="1" t="s">
        <v>4</v>
      </c>
      <c r="AK1631" s="1" t="s">
        <v>4</v>
      </c>
    </row>
    <row r="1632" spans="1:37">
      <c r="A1632" t="s">
        <v>211</v>
      </c>
      <c r="B1632" s="2">
        <v>612</v>
      </c>
      <c r="C1632" t="s">
        <v>212</v>
      </c>
      <c r="D1632" s="2">
        <v>2004</v>
      </c>
      <c r="E1632" s="1" t="s">
        <v>4</v>
      </c>
      <c r="F1632" s="1" t="s">
        <v>4</v>
      </c>
      <c r="G1632" s="1" t="s">
        <v>4</v>
      </c>
      <c r="H1632" s="1" t="s">
        <v>4</v>
      </c>
      <c r="I1632" s="1" t="s">
        <v>4</v>
      </c>
      <c r="J1632" s="1" t="s">
        <v>4</v>
      </c>
      <c r="K1632" s="1" t="s">
        <v>4</v>
      </c>
      <c r="L1632" s="1" t="s">
        <v>4</v>
      </c>
      <c r="M1632" s="1" t="s">
        <v>4</v>
      </c>
      <c r="N1632" s="1">
        <v>5.7541377090873924</v>
      </c>
      <c r="O1632" s="1">
        <v>4.3263263679566233</v>
      </c>
      <c r="P1632" s="1">
        <v>4.8605739012178129</v>
      </c>
      <c r="Q1632" s="1">
        <v>3.8544051265324786</v>
      </c>
      <c r="R1632" s="1">
        <v>3.7646396673196358</v>
      </c>
      <c r="S1632" s="1">
        <v>4.5030730849697553</v>
      </c>
      <c r="T1632" s="1">
        <v>5.2000000000000046</v>
      </c>
      <c r="U1632" s="1">
        <v>5.199999999999938</v>
      </c>
      <c r="V1632" s="1" t="s">
        <v>4</v>
      </c>
      <c r="W1632" s="1" t="s">
        <v>4</v>
      </c>
      <c r="X1632" s="1" t="s">
        <v>4</v>
      </c>
      <c r="Y1632" s="1" t="s">
        <v>4</v>
      </c>
      <c r="Z1632" s="1" t="s">
        <v>4</v>
      </c>
      <c r="AA1632" s="1" t="s">
        <v>4</v>
      </c>
      <c r="AB1632" s="1" t="s">
        <v>4</v>
      </c>
      <c r="AC1632" s="1" t="s">
        <v>4</v>
      </c>
      <c r="AD1632" s="1" t="s">
        <v>4</v>
      </c>
      <c r="AE1632" s="1" t="s">
        <v>4</v>
      </c>
      <c r="AF1632" s="1" t="s">
        <v>4</v>
      </c>
      <c r="AG1632" s="1" t="s">
        <v>4</v>
      </c>
      <c r="AH1632" s="1" t="s">
        <v>4</v>
      </c>
      <c r="AI1632" s="1" t="s">
        <v>4</v>
      </c>
      <c r="AJ1632" s="1" t="s">
        <v>4</v>
      </c>
      <c r="AK1632" s="1" t="s">
        <v>4</v>
      </c>
    </row>
    <row r="1633" spans="1:37">
      <c r="A1633" t="s">
        <v>211</v>
      </c>
      <c r="B1633" s="2">
        <v>612</v>
      </c>
      <c r="C1633" t="s">
        <v>212</v>
      </c>
      <c r="D1633" s="2">
        <v>2005</v>
      </c>
      <c r="E1633" s="1" t="s">
        <v>4</v>
      </c>
      <c r="F1633" s="1" t="s">
        <v>4</v>
      </c>
      <c r="G1633" s="1" t="s">
        <v>4</v>
      </c>
      <c r="H1633" s="1" t="s">
        <v>4</v>
      </c>
      <c r="I1633" s="1" t="s">
        <v>4</v>
      </c>
      <c r="J1633" s="1" t="s">
        <v>4</v>
      </c>
      <c r="K1633" s="1" t="s">
        <v>4</v>
      </c>
      <c r="L1633" s="1" t="s">
        <v>4</v>
      </c>
      <c r="M1633" s="1" t="s">
        <v>4</v>
      </c>
      <c r="N1633" s="1" t="s">
        <v>4</v>
      </c>
      <c r="O1633" s="1">
        <v>4.3957559634883125</v>
      </c>
      <c r="P1633" s="1">
        <v>2.6728165860112396</v>
      </c>
      <c r="Q1633" s="1">
        <v>2.9074581386755227</v>
      </c>
      <c r="R1633" s="1">
        <v>4.5815668796272524</v>
      </c>
      <c r="S1633" s="1">
        <v>4.3732085287715439</v>
      </c>
      <c r="T1633" s="1">
        <v>4.8291211197011963</v>
      </c>
      <c r="U1633" s="1">
        <v>5.3000000000000158</v>
      </c>
      <c r="V1633" s="1">
        <v>5.1000000000001044</v>
      </c>
      <c r="W1633" s="1" t="s">
        <v>4</v>
      </c>
      <c r="X1633" s="1" t="s">
        <v>4</v>
      </c>
      <c r="Y1633" s="1" t="s">
        <v>4</v>
      </c>
      <c r="Z1633" s="1" t="s">
        <v>4</v>
      </c>
      <c r="AA1633" s="1" t="s">
        <v>4</v>
      </c>
      <c r="AB1633" s="1" t="s">
        <v>4</v>
      </c>
      <c r="AC1633" s="1" t="s">
        <v>4</v>
      </c>
      <c r="AD1633" s="1" t="s">
        <v>4</v>
      </c>
      <c r="AE1633" s="1" t="s">
        <v>4</v>
      </c>
      <c r="AF1633" s="1" t="s">
        <v>4</v>
      </c>
      <c r="AG1633" s="1" t="s">
        <v>4</v>
      </c>
      <c r="AH1633" s="1" t="s">
        <v>4</v>
      </c>
      <c r="AI1633" s="1" t="s">
        <v>4</v>
      </c>
      <c r="AJ1633" s="1" t="s">
        <v>4</v>
      </c>
      <c r="AK1633" s="1" t="s">
        <v>4</v>
      </c>
    </row>
    <row r="1634" spans="1:37">
      <c r="A1634" t="s">
        <v>211</v>
      </c>
      <c r="B1634" s="2">
        <v>612</v>
      </c>
      <c r="C1634" t="s">
        <v>212</v>
      </c>
      <c r="D1634" s="2">
        <v>2006</v>
      </c>
      <c r="E1634" s="1" t="s">
        <v>4</v>
      </c>
      <c r="F1634" s="1" t="s">
        <v>4</v>
      </c>
      <c r="G1634" s="1" t="s">
        <v>4</v>
      </c>
      <c r="H1634" s="1" t="s">
        <v>4</v>
      </c>
      <c r="I1634" s="1" t="s">
        <v>4</v>
      </c>
      <c r="J1634" s="1" t="s">
        <v>4</v>
      </c>
      <c r="K1634" s="1" t="s">
        <v>4</v>
      </c>
      <c r="L1634" s="1" t="s">
        <v>4</v>
      </c>
      <c r="M1634" s="1" t="s">
        <v>4</v>
      </c>
      <c r="N1634" s="1" t="s">
        <v>4</v>
      </c>
      <c r="O1634" s="1" t="s">
        <v>4</v>
      </c>
      <c r="P1634" s="1">
        <v>3.3721576284296395</v>
      </c>
      <c r="Q1634" s="1">
        <v>3.038040706678391</v>
      </c>
      <c r="R1634" s="1">
        <v>3.7672956254367618</v>
      </c>
      <c r="S1634" s="1">
        <v>3.6057330791483988</v>
      </c>
      <c r="T1634" s="1">
        <v>5.3121035977272912</v>
      </c>
      <c r="U1634" s="1">
        <v>4.9343394807877416</v>
      </c>
      <c r="V1634" s="1">
        <v>3.590935539650264</v>
      </c>
      <c r="W1634" s="1">
        <v>2.0000000000000684</v>
      </c>
      <c r="X1634" s="1" t="s">
        <v>4</v>
      </c>
      <c r="Y1634" s="1" t="s">
        <v>4</v>
      </c>
      <c r="Z1634" s="1" t="s">
        <v>4</v>
      </c>
      <c r="AA1634" s="1" t="s">
        <v>4</v>
      </c>
      <c r="AB1634" s="1" t="s">
        <v>4</v>
      </c>
      <c r="AC1634" s="1" t="s">
        <v>4</v>
      </c>
      <c r="AD1634" s="1" t="s">
        <v>4</v>
      </c>
      <c r="AE1634" s="1" t="s">
        <v>4</v>
      </c>
      <c r="AF1634" s="1" t="s">
        <v>4</v>
      </c>
      <c r="AG1634" s="1" t="s">
        <v>4</v>
      </c>
      <c r="AH1634" s="1" t="s">
        <v>4</v>
      </c>
      <c r="AI1634" s="1" t="s">
        <v>4</v>
      </c>
      <c r="AJ1634" s="1" t="s">
        <v>4</v>
      </c>
      <c r="AK1634" s="1" t="s">
        <v>4</v>
      </c>
    </row>
    <row r="1635" spans="1:37">
      <c r="A1635" t="s">
        <v>211</v>
      </c>
      <c r="B1635" s="2">
        <v>612</v>
      </c>
      <c r="C1635" t="s">
        <v>212</v>
      </c>
      <c r="D1635" s="2">
        <v>2007</v>
      </c>
      <c r="E1635" s="1" t="s">
        <v>4</v>
      </c>
      <c r="F1635" s="1" t="s">
        <v>4</v>
      </c>
      <c r="G1635" s="1" t="s">
        <v>4</v>
      </c>
      <c r="H1635" s="1" t="s">
        <v>4</v>
      </c>
      <c r="I1635" s="1" t="s">
        <v>4</v>
      </c>
      <c r="J1635" s="1" t="s">
        <v>4</v>
      </c>
      <c r="K1635" s="1" t="s">
        <v>4</v>
      </c>
      <c r="L1635" s="1" t="s">
        <v>4</v>
      </c>
      <c r="M1635" s="1" t="s">
        <v>4</v>
      </c>
      <c r="N1635" s="1" t="s">
        <v>4</v>
      </c>
      <c r="O1635" s="1" t="s">
        <v>4</v>
      </c>
      <c r="P1635" s="1" t="s">
        <v>4</v>
      </c>
      <c r="Q1635" s="1">
        <v>3.1191728163844079</v>
      </c>
      <c r="R1635" s="1">
        <v>3.7527956836133525</v>
      </c>
      <c r="S1635" s="1">
        <v>5.4777418608657147</v>
      </c>
      <c r="T1635" s="1">
        <v>3.2078786407034654</v>
      </c>
      <c r="U1635" s="1">
        <v>5.0200902433338523</v>
      </c>
      <c r="V1635" s="1">
        <v>4.7770529113610571</v>
      </c>
      <c r="W1635" s="1">
        <v>4.5999999999999153</v>
      </c>
      <c r="X1635" s="1">
        <v>3.0000000000000471</v>
      </c>
      <c r="Y1635" s="1" t="s">
        <v>4</v>
      </c>
      <c r="Z1635" s="1" t="s">
        <v>4</v>
      </c>
      <c r="AA1635" s="1" t="s">
        <v>4</v>
      </c>
      <c r="AB1635" s="1" t="s">
        <v>4</v>
      </c>
      <c r="AC1635" s="1" t="s">
        <v>4</v>
      </c>
      <c r="AD1635" s="1" t="s">
        <v>4</v>
      </c>
      <c r="AE1635" s="1" t="s">
        <v>4</v>
      </c>
      <c r="AF1635" s="1" t="s">
        <v>4</v>
      </c>
      <c r="AG1635" s="1" t="s">
        <v>4</v>
      </c>
      <c r="AH1635" s="1" t="s">
        <v>4</v>
      </c>
      <c r="AI1635" s="1" t="s">
        <v>4</v>
      </c>
      <c r="AJ1635" s="1" t="s">
        <v>4</v>
      </c>
      <c r="AK1635" s="1" t="s">
        <v>4</v>
      </c>
    </row>
    <row r="1636" spans="1:37">
      <c r="A1636" t="s">
        <v>211</v>
      </c>
      <c r="B1636" s="2">
        <v>612</v>
      </c>
      <c r="C1636" t="s">
        <v>212</v>
      </c>
      <c r="D1636" s="2">
        <v>2008</v>
      </c>
      <c r="E1636" s="1" t="s">
        <v>4</v>
      </c>
      <c r="F1636" s="1" t="s">
        <v>4</v>
      </c>
      <c r="G1636" s="1" t="s">
        <v>4</v>
      </c>
      <c r="H1636" s="1" t="s">
        <v>4</v>
      </c>
      <c r="I1636" s="1" t="s">
        <v>4</v>
      </c>
      <c r="J1636" s="1" t="s">
        <v>4</v>
      </c>
      <c r="K1636" s="1" t="s">
        <v>4</v>
      </c>
      <c r="L1636" s="1" t="s">
        <v>4</v>
      </c>
      <c r="M1636" s="1" t="s">
        <v>4</v>
      </c>
      <c r="N1636" s="1" t="s">
        <v>4</v>
      </c>
      <c r="O1636" s="1" t="s">
        <v>4</v>
      </c>
      <c r="P1636" s="1" t="s">
        <v>4</v>
      </c>
      <c r="Q1636" s="1" t="s">
        <v>4</v>
      </c>
      <c r="R1636" s="1">
        <v>3.7931631702097235</v>
      </c>
      <c r="S1636" s="1">
        <v>3.3359576197609542</v>
      </c>
      <c r="T1636" s="1">
        <v>6.5085937415121586</v>
      </c>
      <c r="U1636" s="1">
        <v>4.8264985483581047</v>
      </c>
      <c r="V1636" s="1">
        <v>5.1879111791313104</v>
      </c>
      <c r="W1636" s="1">
        <v>4.8584481001567648</v>
      </c>
      <c r="X1636" s="1">
        <v>2.9999999999998916</v>
      </c>
      <c r="Y1636" s="1">
        <v>2.3999999999999577</v>
      </c>
      <c r="Z1636" s="1" t="s">
        <v>4</v>
      </c>
      <c r="AA1636" s="1" t="s">
        <v>4</v>
      </c>
      <c r="AB1636" s="1" t="s">
        <v>4</v>
      </c>
      <c r="AC1636" s="1" t="s">
        <v>4</v>
      </c>
      <c r="AD1636" s="1" t="s">
        <v>4</v>
      </c>
      <c r="AE1636" s="1" t="s">
        <v>4</v>
      </c>
      <c r="AF1636" s="1" t="s">
        <v>4</v>
      </c>
      <c r="AG1636" s="1" t="s">
        <v>4</v>
      </c>
      <c r="AH1636" s="1" t="s">
        <v>4</v>
      </c>
      <c r="AI1636" s="1" t="s">
        <v>4</v>
      </c>
      <c r="AJ1636" s="1" t="s">
        <v>4</v>
      </c>
      <c r="AK1636" s="1" t="s">
        <v>4</v>
      </c>
    </row>
    <row r="1637" spans="1:37">
      <c r="A1637" t="s">
        <v>211</v>
      </c>
      <c r="B1637" s="2">
        <v>612</v>
      </c>
      <c r="C1637" t="s">
        <v>212</v>
      </c>
      <c r="D1637" s="2">
        <v>2009</v>
      </c>
      <c r="E1637" s="1" t="s">
        <v>4</v>
      </c>
      <c r="F1637" s="1" t="s">
        <v>4</v>
      </c>
      <c r="G1637" s="1" t="s">
        <v>4</v>
      </c>
      <c r="H1637" s="1" t="s">
        <v>4</v>
      </c>
      <c r="I1637" s="1" t="s">
        <v>4</v>
      </c>
      <c r="J1637" s="1" t="s">
        <v>4</v>
      </c>
      <c r="K1637" s="1" t="s">
        <v>4</v>
      </c>
      <c r="L1637" s="1" t="s">
        <v>4</v>
      </c>
      <c r="M1637" s="1" t="s">
        <v>4</v>
      </c>
      <c r="N1637" s="1" t="s">
        <v>4</v>
      </c>
      <c r="O1637" s="1" t="s">
        <v>4</v>
      </c>
      <c r="P1637" s="1" t="s">
        <v>4</v>
      </c>
      <c r="Q1637" s="1" t="s">
        <v>4</v>
      </c>
      <c r="R1637" s="1" t="s">
        <v>4</v>
      </c>
      <c r="S1637" s="1">
        <v>4.2010677530250673</v>
      </c>
      <c r="T1637" s="1">
        <v>6.1118459056466401</v>
      </c>
      <c r="U1637" s="1">
        <v>4.7521323940274085</v>
      </c>
      <c r="V1637" s="1">
        <v>5.1324332160352926</v>
      </c>
      <c r="W1637" s="1">
        <v>4.5280579644881414</v>
      </c>
      <c r="X1637" s="1">
        <v>2.1127299481616957</v>
      </c>
      <c r="Y1637" s="1">
        <v>2.4060449027578645</v>
      </c>
      <c r="Z1637" s="1">
        <v>2.374907456685027</v>
      </c>
      <c r="AA1637" s="1" t="s">
        <v>4</v>
      </c>
      <c r="AB1637" s="1" t="s">
        <v>4</v>
      </c>
      <c r="AC1637" s="1" t="s">
        <v>4</v>
      </c>
      <c r="AD1637" s="1" t="s">
        <v>4</v>
      </c>
      <c r="AE1637" s="1" t="s">
        <v>4</v>
      </c>
      <c r="AF1637" s="1" t="s">
        <v>4</v>
      </c>
      <c r="AG1637" s="1" t="s">
        <v>4</v>
      </c>
      <c r="AH1637" s="1" t="s">
        <v>4</v>
      </c>
      <c r="AI1637" s="1" t="s">
        <v>4</v>
      </c>
      <c r="AJ1637" s="1" t="s">
        <v>4</v>
      </c>
      <c r="AK1637" s="1" t="s">
        <v>4</v>
      </c>
    </row>
    <row r="1638" spans="1:37">
      <c r="A1638" t="s">
        <v>211</v>
      </c>
      <c r="B1638" s="2">
        <v>612</v>
      </c>
      <c r="C1638" t="s">
        <v>212</v>
      </c>
      <c r="D1638" s="2">
        <v>2010</v>
      </c>
      <c r="E1638" s="1" t="s">
        <v>4</v>
      </c>
      <c r="F1638" s="1" t="s">
        <v>4</v>
      </c>
      <c r="G1638" s="1" t="s">
        <v>4</v>
      </c>
      <c r="H1638" s="1" t="s">
        <v>4</v>
      </c>
      <c r="I1638" s="1" t="s">
        <v>4</v>
      </c>
      <c r="J1638" s="1" t="s">
        <v>4</v>
      </c>
      <c r="K1638" s="1" t="s">
        <v>4</v>
      </c>
      <c r="L1638" s="1" t="s">
        <v>4</v>
      </c>
      <c r="M1638" s="1" t="s">
        <v>4</v>
      </c>
      <c r="N1638" s="1" t="s">
        <v>4</v>
      </c>
      <c r="O1638" s="1" t="s">
        <v>4</v>
      </c>
      <c r="P1638" s="1" t="s">
        <v>4</v>
      </c>
      <c r="Q1638" s="1" t="s">
        <v>4</v>
      </c>
      <c r="R1638" s="1" t="s">
        <v>4</v>
      </c>
      <c r="S1638" s="1" t="s">
        <v>4</v>
      </c>
      <c r="T1638" s="1">
        <v>5.1672821873020469</v>
      </c>
      <c r="U1638" s="1">
        <v>4.784660135468588</v>
      </c>
      <c r="V1638" s="1">
        <v>4.9952567056348984</v>
      </c>
      <c r="W1638" s="1">
        <v>5.137071215721245</v>
      </c>
      <c r="X1638" s="1">
        <v>3.7226168436806706</v>
      </c>
      <c r="Y1638" s="1">
        <v>3.8428494538471636</v>
      </c>
      <c r="Z1638" s="1">
        <v>3.2596690018140251</v>
      </c>
      <c r="AA1638" s="1">
        <v>3.2867481359256878</v>
      </c>
      <c r="AB1638" s="1" t="s">
        <v>4</v>
      </c>
      <c r="AC1638" s="1" t="s">
        <v>4</v>
      </c>
      <c r="AD1638" s="1" t="s">
        <v>4</v>
      </c>
      <c r="AE1638" s="1" t="s">
        <v>4</v>
      </c>
      <c r="AF1638" s="1" t="s">
        <v>4</v>
      </c>
      <c r="AG1638" s="1" t="s">
        <v>4</v>
      </c>
      <c r="AH1638" s="1" t="s">
        <v>4</v>
      </c>
      <c r="AI1638" s="1" t="s">
        <v>4</v>
      </c>
      <c r="AJ1638" s="1" t="s">
        <v>4</v>
      </c>
      <c r="AK1638" s="1" t="s">
        <v>4</v>
      </c>
    </row>
    <row r="1639" spans="1:37">
      <c r="A1639" t="s">
        <v>211</v>
      </c>
      <c r="B1639" s="2">
        <v>612</v>
      </c>
      <c r="C1639" t="s">
        <v>212</v>
      </c>
      <c r="D1639" s="2">
        <v>2011</v>
      </c>
      <c r="E1639" s="1" t="s">
        <v>4</v>
      </c>
      <c r="F1639" s="1" t="s">
        <v>4</v>
      </c>
      <c r="G1639" s="1" t="s">
        <v>4</v>
      </c>
      <c r="H1639" s="1" t="s">
        <v>4</v>
      </c>
      <c r="I1639" s="1" t="s">
        <v>4</v>
      </c>
      <c r="J1639" s="1" t="s">
        <v>4</v>
      </c>
      <c r="K1639" s="1" t="s">
        <v>4</v>
      </c>
      <c r="L1639" s="1" t="s">
        <v>4</v>
      </c>
      <c r="M1639" s="1" t="s">
        <v>4</v>
      </c>
      <c r="N1639" s="1" t="s">
        <v>4</v>
      </c>
      <c r="O1639" s="1" t="s">
        <v>4</v>
      </c>
      <c r="P1639" s="1" t="s">
        <v>4</v>
      </c>
      <c r="Q1639" s="1" t="s">
        <v>4</v>
      </c>
      <c r="R1639" s="1" t="s">
        <v>4</v>
      </c>
      <c r="S1639" s="1" t="s">
        <v>4</v>
      </c>
      <c r="T1639" s="1" t="s">
        <v>4</v>
      </c>
      <c r="U1639" s="1">
        <v>4.8173331406480058</v>
      </c>
      <c r="V1639" s="1">
        <v>4.9736123393657072</v>
      </c>
      <c r="W1639" s="1">
        <v>5.0926827513021689</v>
      </c>
      <c r="X1639" s="1">
        <v>3.9327002166607894</v>
      </c>
      <c r="Y1639" s="1">
        <v>4.0105844301605131</v>
      </c>
      <c r="Z1639" s="1">
        <v>2.8553530794427573</v>
      </c>
      <c r="AA1639" s="1">
        <v>2.3505581479059456</v>
      </c>
      <c r="AB1639" s="1">
        <v>2.5856591721896915</v>
      </c>
      <c r="AC1639" s="1" t="s">
        <v>4</v>
      </c>
      <c r="AD1639" s="1" t="s">
        <v>4</v>
      </c>
      <c r="AE1639" s="1" t="s">
        <v>4</v>
      </c>
      <c r="AF1639" s="1" t="s">
        <v>4</v>
      </c>
      <c r="AG1639" s="1" t="s">
        <v>4</v>
      </c>
      <c r="AH1639" s="1" t="s">
        <v>4</v>
      </c>
      <c r="AI1639" s="1" t="s">
        <v>4</v>
      </c>
      <c r="AJ1639" s="1" t="s">
        <v>4</v>
      </c>
      <c r="AK1639" s="1" t="s">
        <v>4</v>
      </c>
    </row>
    <row r="1640" spans="1:37">
      <c r="A1640" t="s">
        <v>211</v>
      </c>
      <c r="B1640" s="2">
        <v>612</v>
      </c>
      <c r="C1640" t="s">
        <v>212</v>
      </c>
      <c r="D1640" s="2">
        <v>2012</v>
      </c>
      <c r="E1640" s="1" t="s">
        <v>4</v>
      </c>
      <c r="F1640" s="1" t="s">
        <v>4</v>
      </c>
      <c r="G1640" s="1" t="s">
        <v>4</v>
      </c>
      <c r="H1640" s="1" t="s">
        <v>4</v>
      </c>
      <c r="I1640" s="1" t="s">
        <v>4</v>
      </c>
      <c r="J1640" s="1" t="s">
        <v>4</v>
      </c>
      <c r="K1640" s="1" t="s">
        <v>4</v>
      </c>
      <c r="L1640" s="1" t="s">
        <v>4</v>
      </c>
      <c r="M1640" s="1" t="s">
        <v>4</v>
      </c>
      <c r="N1640" s="1" t="s">
        <v>4</v>
      </c>
      <c r="O1640" s="1" t="s">
        <v>4</v>
      </c>
      <c r="P1640" s="1" t="s">
        <v>4</v>
      </c>
      <c r="Q1640" s="1" t="s">
        <v>4</v>
      </c>
      <c r="R1640" s="1" t="s">
        <v>4</v>
      </c>
      <c r="S1640" s="1" t="s">
        <v>4</v>
      </c>
      <c r="T1640" s="1" t="s">
        <v>4</v>
      </c>
      <c r="U1640" s="1" t="s">
        <v>4</v>
      </c>
      <c r="V1640" s="1">
        <v>5.0130786230377478</v>
      </c>
      <c r="W1640" s="1">
        <v>5.0968927008403719</v>
      </c>
      <c r="X1640" s="1">
        <v>4.2156688160214673</v>
      </c>
      <c r="Y1640" s="1">
        <v>4.094397812557693</v>
      </c>
      <c r="Z1640" s="1">
        <v>3.3093170826332674</v>
      </c>
      <c r="AA1640" s="1">
        <v>2.564165146357289</v>
      </c>
      <c r="AB1640" s="1">
        <v>3.2930732530697115</v>
      </c>
      <c r="AC1640" s="1">
        <v>3.3021258995499014</v>
      </c>
      <c r="AD1640" s="1" t="s">
        <v>4</v>
      </c>
      <c r="AE1640" s="1" t="s">
        <v>4</v>
      </c>
      <c r="AF1640" s="1" t="s">
        <v>4</v>
      </c>
      <c r="AG1640" s="1" t="s">
        <v>4</v>
      </c>
      <c r="AH1640" s="1" t="s">
        <v>4</v>
      </c>
      <c r="AI1640" s="1" t="s">
        <v>4</v>
      </c>
      <c r="AJ1640" s="1" t="s">
        <v>4</v>
      </c>
      <c r="AK1640" s="1" t="s">
        <v>4</v>
      </c>
    </row>
    <row r="1641" spans="1:37">
      <c r="A1641" t="s">
        <v>211</v>
      </c>
      <c r="B1641" s="2">
        <v>612</v>
      </c>
      <c r="C1641" t="s">
        <v>212</v>
      </c>
      <c r="D1641" s="2">
        <v>2013</v>
      </c>
      <c r="E1641" s="1" t="s">
        <v>4</v>
      </c>
      <c r="F1641" s="1" t="s">
        <v>4</v>
      </c>
      <c r="G1641" s="1" t="s">
        <v>4</v>
      </c>
      <c r="H1641" s="1" t="s">
        <v>4</v>
      </c>
      <c r="I1641" s="1" t="s">
        <v>4</v>
      </c>
      <c r="J1641" s="1" t="s">
        <v>4</v>
      </c>
      <c r="K1641" s="1" t="s">
        <v>4</v>
      </c>
      <c r="L1641" s="1" t="s">
        <v>4</v>
      </c>
      <c r="M1641" s="1" t="s">
        <v>4</v>
      </c>
      <c r="N1641" s="1" t="s">
        <v>4</v>
      </c>
      <c r="O1641" s="1" t="s">
        <v>4</v>
      </c>
      <c r="P1641" s="1" t="s">
        <v>4</v>
      </c>
      <c r="Q1641" s="1" t="s">
        <v>4</v>
      </c>
      <c r="R1641" s="1" t="s">
        <v>4</v>
      </c>
      <c r="S1641" s="1" t="s">
        <v>4</v>
      </c>
      <c r="T1641" s="1" t="s">
        <v>4</v>
      </c>
      <c r="U1641" s="1" t="s">
        <v>4</v>
      </c>
      <c r="V1641" s="1" t="s">
        <v>4</v>
      </c>
      <c r="W1641" s="1">
        <v>5.1525596858130296</v>
      </c>
      <c r="X1641" s="1">
        <v>4.2721286387426893</v>
      </c>
      <c r="Y1641" s="1">
        <v>4.0895572336199004</v>
      </c>
      <c r="Z1641" s="1">
        <v>3.3595737455111463</v>
      </c>
      <c r="AA1641" s="1">
        <v>3.3807746005513062</v>
      </c>
      <c r="AB1641" s="1">
        <v>3.0544551621521254</v>
      </c>
      <c r="AC1641" s="1">
        <v>2.8110846398756273</v>
      </c>
      <c r="AD1641" s="1">
        <v>2.7999999999999581</v>
      </c>
      <c r="AE1641" s="1" t="s">
        <v>4</v>
      </c>
      <c r="AF1641" s="1" t="s">
        <v>4</v>
      </c>
      <c r="AG1641" s="1" t="s">
        <v>4</v>
      </c>
      <c r="AH1641" s="1" t="s">
        <v>4</v>
      </c>
      <c r="AI1641" s="1" t="s">
        <v>4</v>
      </c>
      <c r="AJ1641" s="1" t="s">
        <v>4</v>
      </c>
      <c r="AK1641" s="1" t="s">
        <v>4</v>
      </c>
    </row>
    <row r="1642" spans="1:37">
      <c r="A1642" t="s">
        <v>211</v>
      </c>
      <c r="B1642" s="2">
        <v>612</v>
      </c>
      <c r="C1642" t="s">
        <v>212</v>
      </c>
      <c r="D1642" s="2">
        <v>2014</v>
      </c>
      <c r="E1642" s="1" t="s">
        <v>4</v>
      </c>
      <c r="F1642" s="1" t="s">
        <v>4</v>
      </c>
      <c r="G1642" s="1" t="s">
        <v>4</v>
      </c>
      <c r="H1642" s="1" t="s">
        <v>4</v>
      </c>
      <c r="I1642" s="1" t="s">
        <v>4</v>
      </c>
      <c r="J1642" s="1" t="s">
        <v>4</v>
      </c>
      <c r="K1642" s="1" t="s">
        <v>4</v>
      </c>
      <c r="L1642" s="1" t="s">
        <v>4</v>
      </c>
      <c r="M1642" s="1" t="s">
        <v>4</v>
      </c>
      <c r="N1642" s="1" t="s">
        <v>4</v>
      </c>
      <c r="O1642" s="1" t="s">
        <v>4</v>
      </c>
      <c r="P1642" s="1" t="s">
        <v>4</v>
      </c>
      <c r="Q1642" s="1" t="s">
        <v>4</v>
      </c>
      <c r="R1642" s="1" t="s">
        <v>4</v>
      </c>
      <c r="S1642" s="1" t="s">
        <v>4</v>
      </c>
      <c r="T1642" s="1" t="s">
        <v>4</v>
      </c>
      <c r="U1642" s="1" t="s">
        <v>4</v>
      </c>
      <c r="V1642" s="1" t="s">
        <v>4</v>
      </c>
      <c r="W1642" s="1" t="s">
        <v>4</v>
      </c>
      <c r="X1642" s="1">
        <v>4.2000632063024845</v>
      </c>
      <c r="Y1642" s="1">
        <v>4.0766278886196661</v>
      </c>
      <c r="Z1642" s="1">
        <v>3.2986102970998132</v>
      </c>
      <c r="AA1642" s="1">
        <v>3.3491827622442072</v>
      </c>
      <c r="AB1642" s="1">
        <v>3.6755612263635662</v>
      </c>
      <c r="AC1642" s="1">
        <v>3.8397750754203708</v>
      </c>
      <c r="AD1642" s="1">
        <v>3.8000000000001144</v>
      </c>
      <c r="AE1642" s="1">
        <v>3.8000000000000256</v>
      </c>
      <c r="AF1642" s="1" t="s">
        <v>4</v>
      </c>
      <c r="AG1642" s="1" t="s">
        <v>4</v>
      </c>
      <c r="AH1642" s="1" t="s">
        <v>4</v>
      </c>
      <c r="AI1642" s="1" t="s">
        <v>4</v>
      </c>
      <c r="AJ1642" s="1" t="s">
        <v>4</v>
      </c>
      <c r="AK1642" s="1" t="s">
        <v>4</v>
      </c>
    </row>
    <row r="1643" spans="1:37">
      <c r="A1643" t="s">
        <v>211</v>
      </c>
      <c r="B1643" s="2">
        <v>612</v>
      </c>
      <c r="C1643" t="s">
        <v>212</v>
      </c>
      <c r="D1643" s="2">
        <v>2015</v>
      </c>
      <c r="E1643" s="1" t="s">
        <v>4</v>
      </c>
      <c r="F1643" s="1" t="s">
        <v>4</v>
      </c>
      <c r="G1643" s="1" t="s">
        <v>4</v>
      </c>
      <c r="H1643" s="1" t="s">
        <v>4</v>
      </c>
      <c r="I1643" s="1" t="s">
        <v>4</v>
      </c>
      <c r="J1643" s="1" t="s">
        <v>4</v>
      </c>
      <c r="K1643" s="1" t="s">
        <v>4</v>
      </c>
      <c r="L1643" s="1" t="s">
        <v>4</v>
      </c>
      <c r="M1643" s="1" t="s">
        <v>4</v>
      </c>
      <c r="N1643" s="1" t="s">
        <v>4</v>
      </c>
      <c r="O1643" s="1" t="s">
        <v>4</v>
      </c>
      <c r="P1643" s="1" t="s">
        <v>4</v>
      </c>
      <c r="Q1643" s="1" t="s">
        <v>4</v>
      </c>
      <c r="R1643" s="1" t="s">
        <v>4</v>
      </c>
      <c r="S1643" s="1" t="s">
        <v>4</v>
      </c>
      <c r="T1643" s="1" t="s">
        <v>4</v>
      </c>
      <c r="U1643" s="1" t="s">
        <v>4</v>
      </c>
      <c r="V1643" s="1" t="s">
        <v>4</v>
      </c>
      <c r="W1643" s="1" t="s">
        <v>4</v>
      </c>
      <c r="X1643" s="1" t="s">
        <v>4</v>
      </c>
      <c r="Y1643" s="1">
        <v>4.0809316538040763</v>
      </c>
      <c r="Z1643" s="1">
        <v>3.3487172480225258</v>
      </c>
      <c r="AA1643" s="1">
        <v>3.4073186574272496</v>
      </c>
      <c r="AB1643" s="1">
        <v>3.732564282051487</v>
      </c>
      <c r="AC1643" s="1">
        <v>3.9857387499581565</v>
      </c>
      <c r="AD1643" s="1">
        <v>3.0107280078918164</v>
      </c>
      <c r="AE1643" s="1">
        <v>3.9000000000000146</v>
      </c>
      <c r="AF1643" s="1">
        <v>3.699999999999859</v>
      </c>
      <c r="AG1643" s="1" t="s">
        <v>4</v>
      </c>
      <c r="AH1643" s="1" t="s">
        <v>4</v>
      </c>
      <c r="AI1643" s="1" t="s">
        <v>4</v>
      </c>
      <c r="AJ1643" s="1" t="s">
        <v>4</v>
      </c>
      <c r="AK1643" s="1" t="s">
        <v>4</v>
      </c>
    </row>
    <row r="1644" spans="1:37">
      <c r="A1644" t="s">
        <v>211</v>
      </c>
      <c r="B1644" s="2">
        <v>612</v>
      </c>
      <c r="C1644" t="s">
        <v>212</v>
      </c>
      <c r="D1644" s="2">
        <v>2016</v>
      </c>
      <c r="E1644" s="1" t="s">
        <v>4</v>
      </c>
      <c r="F1644" s="1" t="s">
        <v>4</v>
      </c>
      <c r="G1644" s="1" t="s">
        <v>4</v>
      </c>
      <c r="H1644" s="1" t="s">
        <v>4</v>
      </c>
      <c r="I1644" s="1" t="s">
        <v>4</v>
      </c>
      <c r="J1644" s="1" t="s">
        <v>4</v>
      </c>
      <c r="K1644" s="1" t="s">
        <v>4</v>
      </c>
      <c r="L1644" s="1" t="s">
        <v>4</v>
      </c>
      <c r="M1644" s="1" t="s">
        <v>4</v>
      </c>
      <c r="N1644" s="1" t="s">
        <v>4</v>
      </c>
      <c r="O1644" s="1" t="s">
        <v>4</v>
      </c>
      <c r="P1644" s="1" t="s">
        <v>4</v>
      </c>
      <c r="Q1644" s="1" t="s">
        <v>4</v>
      </c>
      <c r="R1644" s="1" t="s">
        <v>4</v>
      </c>
      <c r="S1644" s="1" t="s">
        <v>4</v>
      </c>
      <c r="T1644" s="1" t="s">
        <v>4</v>
      </c>
      <c r="U1644" s="1" t="s">
        <v>4</v>
      </c>
      <c r="V1644" s="1" t="s">
        <v>4</v>
      </c>
      <c r="W1644" s="1" t="s">
        <v>4</v>
      </c>
      <c r="X1644" s="1" t="s">
        <v>4</v>
      </c>
      <c r="Y1644" s="1" t="s">
        <v>4</v>
      </c>
      <c r="Z1644" s="1">
        <v>4.0464556327190815</v>
      </c>
      <c r="AA1644" s="1">
        <v>3.939136651713171</v>
      </c>
      <c r="AB1644" s="1">
        <v>3.6396643893843228</v>
      </c>
      <c r="AC1644" s="1">
        <v>3.8314086322482233</v>
      </c>
      <c r="AD1644" s="1">
        <v>3.8806453376017958</v>
      </c>
      <c r="AE1644" s="1">
        <v>3.5740721312521595</v>
      </c>
      <c r="AF1644" s="1">
        <v>3.3000000000000362</v>
      </c>
      <c r="AG1644" s="1">
        <v>3.200000000000025</v>
      </c>
      <c r="AH1644" s="1" t="s">
        <v>4</v>
      </c>
      <c r="AI1644" s="1" t="s">
        <v>4</v>
      </c>
      <c r="AJ1644" s="1" t="s">
        <v>4</v>
      </c>
      <c r="AK1644" s="1" t="s">
        <v>4</v>
      </c>
    </row>
    <row r="1645" spans="1:37">
      <c r="A1645" t="s">
        <v>211</v>
      </c>
      <c r="B1645" s="2">
        <v>612</v>
      </c>
      <c r="C1645" t="s">
        <v>212</v>
      </c>
      <c r="D1645" s="2">
        <v>2017</v>
      </c>
      <c r="E1645" s="1" t="s">
        <v>4</v>
      </c>
      <c r="F1645" s="1" t="s">
        <v>4</v>
      </c>
      <c r="G1645" s="1" t="s">
        <v>4</v>
      </c>
      <c r="H1645" s="1" t="s">
        <v>4</v>
      </c>
      <c r="I1645" s="1" t="s">
        <v>4</v>
      </c>
      <c r="J1645" s="1" t="s">
        <v>4</v>
      </c>
      <c r="K1645" s="1" t="s">
        <v>4</v>
      </c>
      <c r="L1645" s="1" t="s">
        <v>4</v>
      </c>
      <c r="M1645" s="1" t="s">
        <v>4</v>
      </c>
      <c r="N1645" s="1" t="s">
        <v>4</v>
      </c>
      <c r="O1645" s="1" t="s">
        <v>4</v>
      </c>
      <c r="P1645" s="1" t="s">
        <v>4</v>
      </c>
      <c r="Q1645" s="1" t="s">
        <v>4</v>
      </c>
      <c r="R1645" s="1" t="s">
        <v>4</v>
      </c>
      <c r="S1645" s="1" t="s">
        <v>4</v>
      </c>
      <c r="T1645" s="1" t="s">
        <v>4</v>
      </c>
      <c r="U1645" s="1" t="s">
        <v>4</v>
      </c>
      <c r="V1645" s="1" t="s">
        <v>4</v>
      </c>
      <c r="W1645" s="1" t="s">
        <v>4</v>
      </c>
      <c r="X1645" s="1" t="s">
        <v>4</v>
      </c>
      <c r="Y1645" s="1" t="s">
        <v>4</v>
      </c>
      <c r="Z1645" s="1" t="s">
        <v>4</v>
      </c>
      <c r="AA1645" s="1">
        <v>4.0136088668953684</v>
      </c>
      <c r="AB1645" s="1">
        <v>3.7568422353378539</v>
      </c>
      <c r="AC1645" s="1">
        <v>3.8633958265164914</v>
      </c>
      <c r="AD1645" s="1">
        <v>3.8987684686478952</v>
      </c>
      <c r="AE1645" s="1">
        <v>2.9122821908051044</v>
      </c>
      <c r="AF1645" s="1">
        <v>1.4567079714376208</v>
      </c>
      <c r="AG1645" s="1">
        <v>1.4000000000000901</v>
      </c>
      <c r="AH1645" s="1">
        <v>1.2999999999999901</v>
      </c>
      <c r="AI1645" s="1" t="s">
        <v>4</v>
      </c>
      <c r="AJ1645" s="1" t="s">
        <v>4</v>
      </c>
      <c r="AK1645" s="1" t="s">
        <v>4</v>
      </c>
    </row>
    <row r="1646" spans="1:37">
      <c r="A1646" t="s">
        <v>211</v>
      </c>
      <c r="B1646" s="2">
        <v>612</v>
      </c>
      <c r="C1646" t="s">
        <v>212</v>
      </c>
      <c r="D1646" s="2">
        <v>2018</v>
      </c>
      <c r="E1646" s="1" t="s">
        <v>4</v>
      </c>
      <c r="F1646" s="1" t="s">
        <v>4</v>
      </c>
      <c r="G1646" s="1" t="s">
        <v>4</v>
      </c>
      <c r="H1646" s="1" t="s">
        <v>4</v>
      </c>
      <c r="I1646" s="1" t="s">
        <v>4</v>
      </c>
      <c r="J1646" s="1" t="s">
        <v>4</v>
      </c>
      <c r="K1646" s="1" t="s">
        <v>4</v>
      </c>
      <c r="L1646" s="1" t="s">
        <v>4</v>
      </c>
      <c r="M1646" s="1" t="s">
        <v>4</v>
      </c>
      <c r="N1646" s="1" t="s">
        <v>4</v>
      </c>
      <c r="O1646" s="1" t="s">
        <v>4</v>
      </c>
      <c r="P1646" s="1" t="s">
        <v>4</v>
      </c>
      <c r="Q1646" s="1" t="s">
        <v>4</v>
      </c>
      <c r="R1646" s="1" t="s">
        <v>4</v>
      </c>
      <c r="S1646" s="1" t="s">
        <v>4</v>
      </c>
      <c r="T1646" s="1" t="s">
        <v>4</v>
      </c>
      <c r="U1646" s="1" t="s">
        <v>4</v>
      </c>
      <c r="V1646" s="1" t="s">
        <v>4</v>
      </c>
      <c r="W1646" s="1" t="s">
        <v>4</v>
      </c>
      <c r="X1646" s="1" t="s">
        <v>4</v>
      </c>
      <c r="Y1646" s="1" t="s">
        <v>4</v>
      </c>
      <c r="Z1646" s="1" t="s">
        <v>4</v>
      </c>
      <c r="AA1646" s="1" t="s">
        <v>4</v>
      </c>
      <c r="AB1646" s="1">
        <v>3.785398723845157</v>
      </c>
      <c r="AC1646" s="1">
        <v>3.8404785882973913</v>
      </c>
      <c r="AD1646" s="1">
        <v>3.7396748885194286</v>
      </c>
      <c r="AE1646" s="1">
        <v>2.6313214818956654</v>
      </c>
      <c r="AF1646" s="1">
        <v>0.76278880305262753</v>
      </c>
      <c r="AG1646" s="1">
        <v>2.5028539952766327</v>
      </c>
      <c r="AH1646" s="1">
        <v>1.4000000000000901</v>
      </c>
      <c r="AI1646" s="1">
        <v>1.4000000000000901</v>
      </c>
      <c r="AJ1646" s="1" t="s">
        <v>4</v>
      </c>
      <c r="AK1646" s="1" t="s">
        <v>4</v>
      </c>
    </row>
    <row r="1647" spans="1:37">
      <c r="A1647" t="s">
        <v>211</v>
      </c>
      <c r="B1647" s="2">
        <v>612</v>
      </c>
      <c r="C1647" t="s">
        <v>212</v>
      </c>
      <c r="D1647" s="2">
        <v>2019</v>
      </c>
      <c r="E1647" s="1" t="s">
        <v>4</v>
      </c>
      <c r="F1647" s="1" t="s">
        <v>4</v>
      </c>
      <c r="G1647" s="1" t="s">
        <v>4</v>
      </c>
      <c r="H1647" s="1" t="s">
        <v>4</v>
      </c>
      <c r="I1647" s="1" t="s">
        <v>4</v>
      </c>
      <c r="J1647" s="1" t="s">
        <v>4</v>
      </c>
      <c r="K1647" s="1" t="s">
        <v>4</v>
      </c>
      <c r="L1647" s="1" t="s">
        <v>4</v>
      </c>
      <c r="M1647" s="1" t="s">
        <v>4</v>
      </c>
      <c r="N1647" s="1" t="s">
        <v>4</v>
      </c>
      <c r="O1647" s="1" t="s">
        <v>4</v>
      </c>
      <c r="P1647" s="1" t="s">
        <v>4</v>
      </c>
      <c r="Q1647" s="1" t="s">
        <v>4</v>
      </c>
      <c r="R1647" s="1" t="s">
        <v>4</v>
      </c>
      <c r="S1647" s="1" t="s">
        <v>4</v>
      </c>
      <c r="T1647" s="1" t="s">
        <v>4</v>
      </c>
      <c r="U1647" s="1" t="s">
        <v>4</v>
      </c>
      <c r="V1647" s="1" t="s">
        <v>4</v>
      </c>
      <c r="W1647" s="1" t="s">
        <v>4</v>
      </c>
      <c r="X1647" s="1" t="s">
        <v>4</v>
      </c>
      <c r="Y1647" s="1" t="s">
        <v>4</v>
      </c>
      <c r="Z1647" s="1" t="s">
        <v>4</v>
      </c>
      <c r="AA1647" s="1" t="s">
        <v>4</v>
      </c>
      <c r="AB1647" s="1" t="s">
        <v>4</v>
      </c>
      <c r="AC1647" s="1">
        <v>3.8812639996731901</v>
      </c>
      <c r="AD1647" s="1">
        <v>3.5950974749848985</v>
      </c>
      <c r="AE1647" s="1">
        <v>2.8148693982168682</v>
      </c>
      <c r="AF1647" s="1">
        <v>1.4453821610087569</v>
      </c>
      <c r="AG1647" s="1">
        <v>2.7080722433771909</v>
      </c>
      <c r="AH1647" s="1">
        <v>2.5532006921129557</v>
      </c>
      <c r="AI1647" s="1">
        <v>0.7999999999999563</v>
      </c>
      <c r="AJ1647" s="1">
        <v>0.79999999999991189</v>
      </c>
      <c r="AK1647" s="1" t="s">
        <v>4</v>
      </c>
    </row>
    <row r="1648" spans="1:37">
      <c r="A1648" t="s">
        <v>211</v>
      </c>
      <c r="B1648" s="2">
        <v>612</v>
      </c>
      <c r="C1648" t="s">
        <v>212</v>
      </c>
      <c r="D1648" s="2">
        <v>2020</v>
      </c>
      <c r="E1648" s="1" t="s">
        <v>4</v>
      </c>
      <c r="F1648" s="1" t="s">
        <v>4</v>
      </c>
      <c r="G1648" s="1" t="s">
        <v>4</v>
      </c>
      <c r="H1648" s="1" t="s">
        <v>4</v>
      </c>
      <c r="I1648" s="1" t="s">
        <v>4</v>
      </c>
      <c r="J1648" s="1" t="s">
        <v>4</v>
      </c>
      <c r="K1648" s="1" t="s">
        <v>4</v>
      </c>
      <c r="L1648" s="1" t="s">
        <v>4</v>
      </c>
      <c r="M1648" s="1" t="s">
        <v>4</v>
      </c>
      <c r="N1648" s="1" t="s">
        <v>4</v>
      </c>
      <c r="O1648" s="1" t="s">
        <v>4</v>
      </c>
      <c r="P1648" s="1" t="s">
        <v>4</v>
      </c>
      <c r="Q1648" s="1" t="s">
        <v>4</v>
      </c>
      <c r="R1648" s="1" t="s">
        <v>4</v>
      </c>
      <c r="S1648" s="1" t="s">
        <v>4</v>
      </c>
      <c r="T1648" s="1" t="s">
        <v>4</v>
      </c>
      <c r="U1648" s="1" t="s">
        <v>4</v>
      </c>
      <c r="V1648" s="1" t="s">
        <v>4</v>
      </c>
      <c r="W1648" s="1" t="s">
        <v>4</v>
      </c>
      <c r="X1648" s="1" t="s">
        <v>4</v>
      </c>
      <c r="Y1648" s="1" t="s">
        <v>4</v>
      </c>
      <c r="Z1648" s="1" t="s">
        <v>4</v>
      </c>
      <c r="AA1648" s="1" t="s">
        <v>4</v>
      </c>
      <c r="AB1648" s="1" t="s">
        <v>4</v>
      </c>
      <c r="AC1648" s="1" t="s">
        <v>4</v>
      </c>
      <c r="AD1648" s="1">
        <v>3.4895532476176605</v>
      </c>
      <c r="AE1648" s="1">
        <v>3.0821842022211721</v>
      </c>
      <c r="AF1648" s="1">
        <v>1.8086908342300534</v>
      </c>
      <c r="AG1648" s="1">
        <v>1.8447468309913617</v>
      </c>
      <c r="AH1648" s="1">
        <v>2.4063878229419799</v>
      </c>
      <c r="AI1648" s="1">
        <v>-5.4610711287978013</v>
      </c>
      <c r="AJ1648" s="1">
        <v>-4.8999999999999044</v>
      </c>
      <c r="AK1648" s="1">
        <v>-5.0999999999999712</v>
      </c>
    </row>
    <row r="1649" spans="1:37">
      <c r="A1649" t="s">
        <v>211</v>
      </c>
      <c r="B1649" s="2">
        <v>612</v>
      </c>
      <c r="C1649" t="s">
        <v>212</v>
      </c>
      <c r="D1649" s="2">
        <v>2021</v>
      </c>
      <c r="E1649" s="1" t="s">
        <v>4</v>
      </c>
      <c r="F1649" s="1" t="s">
        <v>4</v>
      </c>
      <c r="G1649" s="1" t="s">
        <v>4</v>
      </c>
      <c r="H1649" s="1" t="s">
        <v>4</v>
      </c>
      <c r="I1649" s="1" t="s">
        <v>4</v>
      </c>
      <c r="J1649" s="1" t="s">
        <v>4</v>
      </c>
      <c r="K1649" s="1" t="s">
        <v>4</v>
      </c>
      <c r="L1649" s="1" t="s">
        <v>4</v>
      </c>
      <c r="M1649" s="1" t="s">
        <v>4</v>
      </c>
      <c r="N1649" s="1" t="s">
        <v>4</v>
      </c>
      <c r="O1649" s="1" t="s">
        <v>4</v>
      </c>
      <c r="P1649" s="1" t="s">
        <v>4</v>
      </c>
      <c r="Q1649" s="1" t="s">
        <v>4</v>
      </c>
      <c r="R1649" s="1" t="s">
        <v>4</v>
      </c>
      <c r="S1649" s="1" t="s">
        <v>4</v>
      </c>
      <c r="T1649" s="1" t="s">
        <v>4</v>
      </c>
      <c r="U1649" s="1" t="s">
        <v>4</v>
      </c>
      <c r="V1649" s="1" t="s">
        <v>4</v>
      </c>
      <c r="W1649" s="1" t="s">
        <v>4</v>
      </c>
      <c r="X1649" s="1" t="s">
        <v>4</v>
      </c>
      <c r="Y1649" s="1" t="s">
        <v>4</v>
      </c>
      <c r="Z1649" s="1" t="s">
        <v>4</v>
      </c>
      <c r="AA1649" s="1" t="s">
        <v>4</v>
      </c>
      <c r="AB1649" s="1" t="s">
        <v>4</v>
      </c>
      <c r="AC1649" s="1" t="s">
        <v>4</v>
      </c>
      <c r="AD1649" s="1" t="s">
        <v>4</v>
      </c>
      <c r="AE1649" s="1">
        <v>3.3993833209370328</v>
      </c>
      <c r="AF1649" s="1">
        <v>2.2998512452060638</v>
      </c>
      <c r="AG1649" s="1">
        <v>1.1377154040188353</v>
      </c>
      <c r="AH1649" s="1">
        <v>1.7544295814830857</v>
      </c>
      <c r="AI1649" s="1">
        <v>3.1634415397635562</v>
      </c>
      <c r="AJ1649" s="1">
        <v>3.41017008543405</v>
      </c>
      <c r="AK1649" s="1">
        <v>3.5000000000000364</v>
      </c>
    </row>
    <row r="1650" spans="1:37">
      <c r="A1650" t="s">
        <v>211</v>
      </c>
      <c r="B1650" s="2">
        <v>612</v>
      </c>
      <c r="C1650" t="s">
        <v>212</v>
      </c>
      <c r="D1650" s="2">
        <v>2022</v>
      </c>
      <c r="E1650" s="1" t="s">
        <v>4</v>
      </c>
      <c r="F1650" s="1" t="s">
        <v>4</v>
      </c>
      <c r="G1650" s="1" t="s">
        <v>4</v>
      </c>
      <c r="H1650" s="1" t="s">
        <v>4</v>
      </c>
      <c r="I1650" s="1" t="s">
        <v>4</v>
      </c>
      <c r="J1650" s="1" t="s">
        <v>4</v>
      </c>
      <c r="K1650" s="1" t="s">
        <v>4</v>
      </c>
      <c r="L1650" s="1" t="s">
        <v>4</v>
      </c>
      <c r="M1650" s="1" t="s">
        <v>4</v>
      </c>
      <c r="N1650" s="1" t="s">
        <v>4</v>
      </c>
      <c r="O1650" s="1" t="s">
        <v>4</v>
      </c>
      <c r="P1650" s="1" t="s">
        <v>4</v>
      </c>
      <c r="Q1650" s="1" t="s">
        <v>4</v>
      </c>
      <c r="R1650" s="1" t="s">
        <v>4</v>
      </c>
      <c r="S1650" s="1" t="s">
        <v>4</v>
      </c>
      <c r="T1650" s="1" t="s">
        <v>4</v>
      </c>
      <c r="U1650" s="1" t="s">
        <v>4</v>
      </c>
      <c r="V1650" s="1" t="s">
        <v>4</v>
      </c>
      <c r="W1650" s="1" t="s">
        <v>4</v>
      </c>
      <c r="X1650" s="1" t="s">
        <v>4</v>
      </c>
      <c r="Y1650" s="1" t="s">
        <v>4</v>
      </c>
      <c r="Z1650" s="1" t="s">
        <v>4</v>
      </c>
      <c r="AA1650" s="1" t="s">
        <v>4</v>
      </c>
      <c r="AB1650" s="1" t="s">
        <v>4</v>
      </c>
      <c r="AC1650" s="1" t="s">
        <v>4</v>
      </c>
      <c r="AD1650" s="1" t="s">
        <v>4</v>
      </c>
      <c r="AE1650" s="1" t="s">
        <v>4</v>
      </c>
      <c r="AF1650" s="1">
        <v>2.4496134271511316</v>
      </c>
      <c r="AG1650" s="1">
        <v>0.71125206133106911</v>
      </c>
      <c r="AH1650" s="1">
        <v>1.4468619425594964</v>
      </c>
      <c r="AI1650" s="1">
        <v>2.5565461735890249</v>
      </c>
      <c r="AJ1650" s="1">
        <v>1.9474192881435481</v>
      </c>
      <c r="AK1650" s="1">
        <v>4.6649843441039618</v>
      </c>
    </row>
    <row r="1651" spans="1:37">
      <c r="A1651" t="s">
        <v>211</v>
      </c>
      <c r="B1651" s="2">
        <v>612</v>
      </c>
      <c r="C1651" t="s">
        <v>212</v>
      </c>
      <c r="D1651" s="2">
        <v>2023</v>
      </c>
      <c r="E1651" s="1" t="s">
        <v>4</v>
      </c>
      <c r="F1651" s="1" t="s">
        <v>4</v>
      </c>
      <c r="G1651" s="1" t="s">
        <v>4</v>
      </c>
      <c r="H1651" s="1" t="s">
        <v>4</v>
      </c>
      <c r="I1651" s="1" t="s">
        <v>4</v>
      </c>
      <c r="J1651" s="1" t="s">
        <v>4</v>
      </c>
      <c r="K1651" s="1" t="s">
        <v>4</v>
      </c>
      <c r="L1651" s="1" t="s">
        <v>4</v>
      </c>
      <c r="M1651" s="1" t="s">
        <v>4</v>
      </c>
      <c r="N1651" s="1" t="s">
        <v>4</v>
      </c>
      <c r="O1651" s="1" t="s">
        <v>4</v>
      </c>
      <c r="P1651" s="1" t="s">
        <v>4</v>
      </c>
      <c r="Q1651" s="1" t="s">
        <v>4</v>
      </c>
      <c r="R1651" s="1" t="s">
        <v>4</v>
      </c>
      <c r="S1651" s="1" t="s">
        <v>4</v>
      </c>
      <c r="T1651" s="1" t="s">
        <v>4</v>
      </c>
      <c r="U1651" s="1" t="s">
        <v>4</v>
      </c>
      <c r="V1651" s="1" t="s">
        <v>4</v>
      </c>
      <c r="W1651" s="1" t="s">
        <v>4</v>
      </c>
      <c r="X1651" s="1" t="s">
        <v>4</v>
      </c>
      <c r="Y1651" s="1" t="s">
        <v>4</v>
      </c>
      <c r="Z1651" s="1" t="s">
        <v>4</v>
      </c>
      <c r="AA1651" s="1" t="s">
        <v>4</v>
      </c>
      <c r="AB1651" s="1" t="s">
        <v>4</v>
      </c>
      <c r="AC1651" s="1" t="s">
        <v>4</v>
      </c>
      <c r="AD1651" s="1" t="s">
        <v>4</v>
      </c>
      <c r="AE1651" s="1" t="s">
        <v>4</v>
      </c>
      <c r="AF1651" s="1" t="s">
        <v>4</v>
      </c>
      <c r="AG1651" s="1">
        <v>0.51640805585011496</v>
      </c>
      <c r="AH1651" s="1">
        <v>0.99575572861236861</v>
      </c>
      <c r="AI1651" s="1">
        <v>1.1487470876712091</v>
      </c>
      <c r="AJ1651" s="1">
        <v>1.7060272111298236</v>
      </c>
      <c r="AK1651" s="1">
        <v>2.5682126668236105</v>
      </c>
    </row>
    <row r="1652" spans="1:37">
      <c r="A1652" t="s">
        <v>75</v>
      </c>
      <c r="B1652" s="2">
        <v>248</v>
      </c>
      <c r="C1652" t="s">
        <v>76</v>
      </c>
      <c r="D1652" s="2">
        <v>1991</v>
      </c>
      <c r="E1652" s="1">
        <v>2.1592325842058946</v>
      </c>
      <c r="F1652" s="1">
        <v>2.1592325842058946</v>
      </c>
      <c r="G1652" s="1">
        <v>2.1592325842058946</v>
      </c>
      <c r="H1652" s="1">
        <v>4.3864510072474161</v>
      </c>
      <c r="I1652" s="1" t="s">
        <v>4</v>
      </c>
      <c r="J1652" s="1" t="s">
        <v>4</v>
      </c>
      <c r="K1652" s="1" t="s">
        <v>4</v>
      </c>
      <c r="L1652" s="1" t="s">
        <v>4</v>
      </c>
      <c r="M1652" s="1" t="s">
        <v>4</v>
      </c>
      <c r="N1652" s="1" t="s">
        <v>4</v>
      </c>
      <c r="O1652" s="1" t="s">
        <v>4</v>
      </c>
      <c r="P1652" s="1" t="s">
        <v>4</v>
      </c>
      <c r="Q1652" s="1" t="s">
        <v>4</v>
      </c>
      <c r="R1652" s="1" t="s">
        <v>4</v>
      </c>
      <c r="S1652" s="1" t="s">
        <v>4</v>
      </c>
      <c r="T1652" s="1" t="s">
        <v>4</v>
      </c>
      <c r="U1652" s="1" t="s">
        <v>4</v>
      </c>
      <c r="V1652" s="1" t="s">
        <v>4</v>
      </c>
      <c r="W1652" s="1" t="s">
        <v>4</v>
      </c>
      <c r="X1652" s="1" t="s">
        <v>4</v>
      </c>
      <c r="Y1652" s="1" t="s">
        <v>4</v>
      </c>
      <c r="Z1652" s="1" t="s">
        <v>4</v>
      </c>
      <c r="AA1652" s="1" t="s">
        <v>4</v>
      </c>
      <c r="AB1652" s="1" t="s">
        <v>4</v>
      </c>
      <c r="AC1652" s="1" t="s">
        <v>4</v>
      </c>
      <c r="AD1652" s="1" t="s">
        <v>4</v>
      </c>
      <c r="AE1652" s="1" t="s">
        <v>4</v>
      </c>
      <c r="AF1652" s="1" t="s">
        <v>4</v>
      </c>
      <c r="AG1652" s="1" t="s">
        <v>4</v>
      </c>
      <c r="AH1652" s="1" t="s">
        <v>4</v>
      </c>
      <c r="AI1652" s="1" t="s">
        <v>4</v>
      </c>
      <c r="AJ1652" s="1" t="s">
        <v>4</v>
      </c>
      <c r="AK1652" s="1" t="s">
        <v>4</v>
      </c>
    </row>
    <row r="1653" spans="1:37">
      <c r="A1653" t="s">
        <v>75</v>
      </c>
      <c r="B1653" s="2">
        <v>248</v>
      </c>
      <c r="C1653" t="s">
        <v>76</v>
      </c>
      <c r="D1653" s="2">
        <v>1992</v>
      </c>
      <c r="E1653" s="1">
        <v>3.5445967806250644</v>
      </c>
      <c r="F1653" s="1">
        <v>3.5445967806250644</v>
      </c>
      <c r="G1653" s="1">
        <v>3.5445967806250644</v>
      </c>
      <c r="H1653" s="1">
        <v>3.7234016231693312</v>
      </c>
      <c r="I1653" s="1">
        <v>3.4663898713695573</v>
      </c>
      <c r="J1653" s="1" t="s">
        <v>4</v>
      </c>
      <c r="K1653" s="1" t="s">
        <v>4</v>
      </c>
      <c r="L1653" s="1" t="s">
        <v>4</v>
      </c>
      <c r="M1653" s="1" t="s">
        <v>4</v>
      </c>
      <c r="N1653" s="1" t="s">
        <v>4</v>
      </c>
      <c r="O1653" s="1" t="s">
        <v>4</v>
      </c>
      <c r="P1653" s="1" t="s">
        <v>4</v>
      </c>
      <c r="Q1653" s="1" t="s">
        <v>4</v>
      </c>
      <c r="R1653" s="1" t="s">
        <v>4</v>
      </c>
      <c r="S1653" s="1" t="s">
        <v>4</v>
      </c>
      <c r="T1653" s="1" t="s">
        <v>4</v>
      </c>
      <c r="U1653" s="1" t="s">
        <v>4</v>
      </c>
      <c r="V1653" s="1" t="s">
        <v>4</v>
      </c>
      <c r="W1653" s="1" t="s">
        <v>4</v>
      </c>
      <c r="X1653" s="1" t="s">
        <v>4</v>
      </c>
      <c r="Y1653" s="1" t="s">
        <v>4</v>
      </c>
      <c r="Z1653" s="1" t="s">
        <v>4</v>
      </c>
      <c r="AA1653" s="1" t="s">
        <v>4</v>
      </c>
      <c r="AB1653" s="1" t="s">
        <v>4</v>
      </c>
      <c r="AC1653" s="1" t="s">
        <v>4</v>
      </c>
      <c r="AD1653" s="1" t="s">
        <v>4</v>
      </c>
      <c r="AE1653" s="1" t="s">
        <v>4</v>
      </c>
      <c r="AF1653" s="1" t="s">
        <v>4</v>
      </c>
      <c r="AG1653" s="1" t="s">
        <v>4</v>
      </c>
      <c r="AH1653" s="1" t="s">
        <v>4</v>
      </c>
      <c r="AI1653" s="1" t="s">
        <v>4</v>
      </c>
      <c r="AJ1653" s="1" t="s">
        <v>4</v>
      </c>
      <c r="AK1653" s="1" t="s">
        <v>4</v>
      </c>
    </row>
    <row r="1654" spans="1:37">
      <c r="A1654" t="s">
        <v>75</v>
      </c>
      <c r="B1654" s="2">
        <v>248</v>
      </c>
      <c r="C1654" t="s">
        <v>76</v>
      </c>
      <c r="D1654" s="2">
        <v>1993</v>
      </c>
      <c r="E1654" s="1">
        <v>3.4142261997742507</v>
      </c>
      <c r="F1654" s="1">
        <v>3.4142261997742507</v>
      </c>
      <c r="G1654" s="1">
        <v>3.4142261997742507</v>
      </c>
      <c r="H1654" s="1">
        <v>2.2051284898925605</v>
      </c>
      <c r="I1654" s="1">
        <v>1.6751284526690391</v>
      </c>
      <c r="J1654" s="1">
        <v>2.0000006182788521</v>
      </c>
      <c r="K1654" s="1" t="s">
        <v>4</v>
      </c>
      <c r="L1654" s="1" t="s">
        <v>4</v>
      </c>
      <c r="M1654" s="1" t="s">
        <v>4</v>
      </c>
      <c r="N1654" s="1" t="s">
        <v>4</v>
      </c>
      <c r="O1654" s="1" t="s">
        <v>4</v>
      </c>
      <c r="P1654" s="1" t="s">
        <v>4</v>
      </c>
      <c r="Q1654" s="1" t="s">
        <v>4</v>
      </c>
      <c r="R1654" s="1" t="s">
        <v>4</v>
      </c>
      <c r="S1654" s="1" t="s">
        <v>4</v>
      </c>
      <c r="T1654" s="1" t="s">
        <v>4</v>
      </c>
      <c r="U1654" s="1" t="s">
        <v>4</v>
      </c>
      <c r="V1654" s="1" t="s">
        <v>4</v>
      </c>
      <c r="W1654" s="1" t="s">
        <v>4</v>
      </c>
      <c r="X1654" s="1" t="s">
        <v>4</v>
      </c>
      <c r="Y1654" s="1" t="s">
        <v>4</v>
      </c>
      <c r="Z1654" s="1" t="s">
        <v>4</v>
      </c>
      <c r="AA1654" s="1" t="s">
        <v>4</v>
      </c>
      <c r="AB1654" s="1" t="s">
        <v>4</v>
      </c>
      <c r="AC1654" s="1" t="s">
        <v>4</v>
      </c>
      <c r="AD1654" s="1" t="s">
        <v>4</v>
      </c>
      <c r="AE1654" s="1" t="s">
        <v>4</v>
      </c>
      <c r="AF1654" s="1" t="s">
        <v>4</v>
      </c>
      <c r="AG1654" s="1" t="s">
        <v>4</v>
      </c>
      <c r="AH1654" s="1" t="s">
        <v>4</v>
      </c>
      <c r="AI1654" s="1" t="s">
        <v>4</v>
      </c>
      <c r="AJ1654" s="1" t="s">
        <v>4</v>
      </c>
      <c r="AK1654" s="1" t="s">
        <v>4</v>
      </c>
    </row>
    <row r="1655" spans="1:37">
      <c r="A1655" t="s">
        <v>75</v>
      </c>
      <c r="B1655" s="2">
        <v>248</v>
      </c>
      <c r="C1655" t="s">
        <v>76</v>
      </c>
      <c r="D1655" s="2">
        <v>1994</v>
      </c>
      <c r="E1655" s="1">
        <v>3.4031162962072425</v>
      </c>
      <c r="F1655" s="1">
        <v>3.4031162962072425</v>
      </c>
      <c r="G1655" s="1">
        <v>3.4031162962072425</v>
      </c>
      <c r="H1655" s="1">
        <v>5.2182601340845958</v>
      </c>
      <c r="I1655" s="1">
        <v>3.2451322521050541</v>
      </c>
      <c r="J1655" s="1">
        <v>3.9999987876881749</v>
      </c>
      <c r="K1655" s="1">
        <v>4.3000004015779414</v>
      </c>
      <c r="L1655" s="1" t="s">
        <v>4</v>
      </c>
      <c r="M1655" s="1" t="s">
        <v>4</v>
      </c>
      <c r="N1655" s="1" t="s">
        <v>4</v>
      </c>
      <c r="O1655" s="1" t="s">
        <v>4</v>
      </c>
      <c r="P1655" s="1" t="s">
        <v>4</v>
      </c>
      <c r="Q1655" s="1" t="s">
        <v>4</v>
      </c>
      <c r="R1655" s="1" t="s">
        <v>4</v>
      </c>
      <c r="S1655" s="1" t="s">
        <v>4</v>
      </c>
      <c r="T1655" s="1" t="s">
        <v>4</v>
      </c>
      <c r="U1655" s="1" t="s">
        <v>4</v>
      </c>
      <c r="V1655" s="1" t="s">
        <v>4</v>
      </c>
      <c r="W1655" s="1" t="s">
        <v>4</v>
      </c>
      <c r="X1655" s="1" t="s">
        <v>4</v>
      </c>
      <c r="Y1655" s="1" t="s">
        <v>4</v>
      </c>
      <c r="Z1655" s="1" t="s">
        <v>4</v>
      </c>
      <c r="AA1655" s="1" t="s">
        <v>4</v>
      </c>
      <c r="AB1655" s="1" t="s">
        <v>4</v>
      </c>
      <c r="AC1655" s="1" t="s">
        <v>4</v>
      </c>
      <c r="AD1655" s="1" t="s">
        <v>4</v>
      </c>
      <c r="AE1655" s="1" t="s">
        <v>4</v>
      </c>
      <c r="AF1655" s="1" t="s">
        <v>4</v>
      </c>
      <c r="AG1655" s="1" t="s">
        <v>4</v>
      </c>
      <c r="AH1655" s="1" t="s">
        <v>4</v>
      </c>
      <c r="AI1655" s="1" t="s">
        <v>4</v>
      </c>
      <c r="AJ1655" s="1" t="s">
        <v>4</v>
      </c>
      <c r="AK1655" s="1" t="s">
        <v>4</v>
      </c>
    </row>
    <row r="1656" spans="1:37">
      <c r="A1656" t="s">
        <v>75</v>
      </c>
      <c r="B1656" s="2">
        <v>248</v>
      </c>
      <c r="C1656" t="s">
        <v>76</v>
      </c>
      <c r="D1656" s="2">
        <v>1995</v>
      </c>
      <c r="E1656" s="1">
        <v>3.3548344052952483</v>
      </c>
      <c r="F1656" s="1">
        <v>3.3548344052952483</v>
      </c>
      <c r="G1656" s="1">
        <v>3.3548344052952483</v>
      </c>
      <c r="H1656" s="1">
        <v>2.956601094197997</v>
      </c>
      <c r="I1656" s="1">
        <v>4.1586028616129145</v>
      </c>
      <c r="J1656" s="1">
        <v>2.0000005828423539</v>
      </c>
      <c r="K1656" s="1">
        <v>2.2999991282517174</v>
      </c>
      <c r="L1656" s="1">
        <v>2.2999991282517174</v>
      </c>
      <c r="M1656" s="1" t="s">
        <v>4</v>
      </c>
      <c r="N1656" s="1" t="s">
        <v>4</v>
      </c>
      <c r="O1656" s="1" t="s">
        <v>4</v>
      </c>
      <c r="P1656" s="1" t="s">
        <v>4</v>
      </c>
      <c r="Q1656" s="1" t="s">
        <v>4</v>
      </c>
      <c r="R1656" s="1" t="s">
        <v>4</v>
      </c>
      <c r="S1656" s="1" t="s">
        <v>4</v>
      </c>
      <c r="T1656" s="1" t="s">
        <v>4</v>
      </c>
      <c r="U1656" s="1" t="s">
        <v>4</v>
      </c>
      <c r="V1656" s="1" t="s">
        <v>4</v>
      </c>
      <c r="W1656" s="1" t="s">
        <v>4</v>
      </c>
      <c r="X1656" s="1" t="s">
        <v>4</v>
      </c>
      <c r="Y1656" s="1" t="s">
        <v>4</v>
      </c>
      <c r="Z1656" s="1" t="s">
        <v>4</v>
      </c>
      <c r="AA1656" s="1" t="s">
        <v>4</v>
      </c>
      <c r="AB1656" s="1" t="s">
        <v>4</v>
      </c>
      <c r="AC1656" s="1" t="s">
        <v>4</v>
      </c>
      <c r="AD1656" s="1" t="s">
        <v>4</v>
      </c>
      <c r="AE1656" s="1" t="s">
        <v>4</v>
      </c>
      <c r="AF1656" s="1" t="s">
        <v>4</v>
      </c>
      <c r="AG1656" s="1" t="s">
        <v>4</v>
      </c>
      <c r="AH1656" s="1" t="s">
        <v>4</v>
      </c>
      <c r="AI1656" s="1" t="s">
        <v>4</v>
      </c>
      <c r="AJ1656" s="1" t="s">
        <v>4</v>
      </c>
      <c r="AK1656" s="1" t="s">
        <v>4</v>
      </c>
    </row>
    <row r="1657" spans="1:37">
      <c r="A1657" t="s">
        <v>75</v>
      </c>
      <c r="B1657" s="2">
        <v>248</v>
      </c>
      <c r="C1657" t="s">
        <v>76</v>
      </c>
      <c r="D1657" s="2">
        <v>1996</v>
      </c>
      <c r="E1657" s="1" t="s">
        <v>4</v>
      </c>
      <c r="F1657" s="1">
        <v>3.3548379813281404</v>
      </c>
      <c r="G1657" s="1">
        <v>3.3548379813281404</v>
      </c>
      <c r="H1657" s="1">
        <v>4.1222801382543306</v>
      </c>
      <c r="I1657" s="1">
        <v>4.7353818458945041</v>
      </c>
      <c r="J1657" s="1">
        <v>3.3000001499957632</v>
      </c>
      <c r="K1657" s="1">
        <v>2.9967735510003646</v>
      </c>
      <c r="L1657" s="1">
        <v>2.0000007101238726</v>
      </c>
      <c r="M1657" s="1">
        <v>1.9999992902344887</v>
      </c>
      <c r="N1657" s="1" t="s">
        <v>4</v>
      </c>
      <c r="O1657" s="1" t="s">
        <v>4</v>
      </c>
      <c r="P1657" s="1" t="s">
        <v>4</v>
      </c>
      <c r="Q1657" s="1" t="s">
        <v>4</v>
      </c>
      <c r="R1657" s="1" t="s">
        <v>4</v>
      </c>
      <c r="S1657" s="1" t="s">
        <v>4</v>
      </c>
      <c r="T1657" s="1" t="s">
        <v>4</v>
      </c>
      <c r="U1657" s="1" t="s">
        <v>4</v>
      </c>
      <c r="V1657" s="1" t="s">
        <v>4</v>
      </c>
      <c r="W1657" s="1" t="s">
        <v>4</v>
      </c>
      <c r="X1657" s="1" t="s">
        <v>4</v>
      </c>
      <c r="Y1657" s="1" t="s">
        <v>4</v>
      </c>
      <c r="Z1657" s="1" t="s">
        <v>4</v>
      </c>
      <c r="AA1657" s="1" t="s">
        <v>4</v>
      </c>
      <c r="AB1657" s="1" t="s">
        <v>4</v>
      </c>
      <c r="AC1657" s="1" t="s">
        <v>4</v>
      </c>
      <c r="AD1657" s="1" t="s">
        <v>4</v>
      </c>
      <c r="AE1657" s="1" t="s">
        <v>4</v>
      </c>
      <c r="AF1657" s="1" t="s">
        <v>4</v>
      </c>
      <c r="AG1657" s="1" t="s">
        <v>4</v>
      </c>
      <c r="AH1657" s="1" t="s">
        <v>4</v>
      </c>
      <c r="AI1657" s="1" t="s">
        <v>4</v>
      </c>
      <c r="AJ1657" s="1" t="s">
        <v>4</v>
      </c>
      <c r="AK1657" s="1" t="s">
        <v>4</v>
      </c>
    </row>
    <row r="1658" spans="1:37">
      <c r="A1658" t="s">
        <v>75</v>
      </c>
      <c r="B1658" s="2">
        <v>248</v>
      </c>
      <c r="C1658" t="s">
        <v>76</v>
      </c>
      <c r="D1658" s="2">
        <v>1997</v>
      </c>
      <c r="E1658" s="1" t="s">
        <v>4</v>
      </c>
      <c r="F1658" s="1" t="s">
        <v>4</v>
      </c>
      <c r="G1658" s="1">
        <v>3.3548354752499288</v>
      </c>
      <c r="H1658" s="1">
        <v>5.1156570984920879</v>
      </c>
      <c r="I1658" s="1">
        <v>4.2996439210162052</v>
      </c>
      <c r="J1658" s="1">
        <v>4.0000000000000258</v>
      </c>
      <c r="K1658" s="1">
        <v>3.9999994484299473</v>
      </c>
      <c r="L1658" s="1">
        <v>2.7999985519040038</v>
      </c>
      <c r="M1658" s="1">
        <v>3.4000007515165853</v>
      </c>
      <c r="N1658" s="1">
        <v>3.5000006610592216</v>
      </c>
      <c r="O1658" s="1" t="s">
        <v>4</v>
      </c>
      <c r="P1658" s="1" t="s">
        <v>4</v>
      </c>
      <c r="Q1658" s="1" t="s">
        <v>4</v>
      </c>
      <c r="R1658" s="1" t="s">
        <v>4</v>
      </c>
      <c r="S1658" s="1" t="s">
        <v>4</v>
      </c>
      <c r="T1658" s="1" t="s">
        <v>4</v>
      </c>
      <c r="U1658" s="1" t="s">
        <v>4</v>
      </c>
      <c r="V1658" s="1" t="s">
        <v>4</v>
      </c>
      <c r="W1658" s="1" t="s">
        <v>4</v>
      </c>
      <c r="X1658" s="1" t="s">
        <v>4</v>
      </c>
      <c r="Y1658" s="1" t="s">
        <v>4</v>
      </c>
      <c r="Z1658" s="1" t="s">
        <v>4</v>
      </c>
      <c r="AA1658" s="1" t="s">
        <v>4</v>
      </c>
      <c r="AB1658" s="1" t="s">
        <v>4</v>
      </c>
      <c r="AC1658" s="1" t="s">
        <v>4</v>
      </c>
      <c r="AD1658" s="1" t="s">
        <v>4</v>
      </c>
      <c r="AE1658" s="1" t="s">
        <v>4</v>
      </c>
      <c r="AF1658" s="1" t="s">
        <v>4</v>
      </c>
      <c r="AG1658" s="1" t="s">
        <v>4</v>
      </c>
      <c r="AH1658" s="1" t="s">
        <v>4</v>
      </c>
      <c r="AI1658" s="1" t="s">
        <v>4</v>
      </c>
      <c r="AJ1658" s="1" t="s">
        <v>4</v>
      </c>
      <c r="AK1658" s="1" t="s">
        <v>4</v>
      </c>
    </row>
    <row r="1659" spans="1:37">
      <c r="A1659" t="s">
        <v>75</v>
      </c>
      <c r="B1659" s="2">
        <v>248</v>
      </c>
      <c r="C1659" t="s">
        <v>76</v>
      </c>
      <c r="D1659" s="2">
        <v>1998</v>
      </c>
      <c r="E1659" s="1" t="s">
        <v>4</v>
      </c>
      <c r="F1659" s="1" t="s">
        <v>4</v>
      </c>
      <c r="G1659" s="1" t="s">
        <v>4</v>
      </c>
      <c r="H1659" s="1">
        <v>3.6817613479891209</v>
      </c>
      <c r="I1659" s="1">
        <v>3.3999149580292487</v>
      </c>
      <c r="J1659" s="1">
        <v>6.5999972076085323</v>
      </c>
      <c r="K1659" s="1">
        <v>4.4292993986959628</v>
      </c>
      <c r="L1659" s="1">
        <v>2.8999986387525878</v>
      </c>
      <c r="M1659" s="1">
        <v>1.500005047259223</v>
      </c>
      <c r="N1659" s="1">
        <v>0.39999999999988933</v>
      </c>
      <c r="O1659" s="1">
        <v>0.40970451181676637</v>
      </c>
      <c r="P1659" s="1" t="s">
        <v>4</v>
      </c>
      <c r="Q1659" s="1" t="s">
        <v>4</v>
      </c>
      <c r="R1659" s="1" t="s">
        <v>4</v>
      </c>
      <c r="S1659" s="1" t="s">
        <v>4</v>
      </c>
      <c r="T1659" s="1" t="s">
        <v>4</v>
      </c>
      <c r="U1659" s="1" t="s">
        <v>4</v>
      </c>
      <c r="V1659" s="1" t="s">
        <v>4</v>
      </c>
      <c r="W1659" s="1" t="s">
        <v>4</v>
      </c>
      <c r="X1659" s="1" t="s">
        <v>4</v>
      </c>
      <c r="Y1659" s="1" t="s">
        <v>4</v>
      </c>
      <c r="Z1659" s="1" t="s">
        <v>4</v>
      </c>
      <c r="AA1659" s="1" t="s">
        <v>4</v>
      </c>
      <c r="AB1659" s="1" t="s">
        <v>4</v>
      </c>
      <c r="AC1659" s="1" t="s">
        <v>4</v>
      </c>
      <c r="AD1659" s="1" t="s">
        <v>4</v>
      </c>
      <c r="AE1659" s="1" t="s">
        <v>4</v>
      </c>
      <c r="AF1659" s="1" t="s">
        <v>4</v>
      </c>
      <c r="AG1659" s="1" t="s">
        <v>4</v>
      </c>
      <c r="AH1659" s="1" t="s">
        <v>4</v>
      </c>
      <c r="AI1659" s="1" t="s">
        <v>4</v>
      </c>
      <c r="AJ1659" s="1" t="s">
        <v>4</v>
      </c>
      <c r="AK1659" s="1" t="s">
        <v>4</v>
      </c>
    </row>
    <row r="1660" spans="1:37">
      <c r="A1660" t="s">
        <v>75</v>
      </c>
      <c r="B1660" s="2">
        <v>248</v>
      </c>
      <c r="C1660" t="s">
        <v>76</v>
      </c>
      <c r="D1660" s="2">
        <v>1999</v>
      </c>
      <c r="E1660" s="1" t="s">
        <v>4</v>
      </c>
      <c r="F1660" s="1" t="s">
        <v>4</v>
      </c>
      <c r="G1660" s="1" t="s">
        <v>4</v>
      </c>
      <c r="H1660" s="1" t="s">
        <v>4</v>
      </c>
      <c r="I1660" s="1">
        <v>4.767772584967167</v>
      </c>
      <c r="J1660" s="1">
        <v>4.6999959522421308</v>
      </c>
      <c r="K1660" s="1">
        <v>4.4000005332541781</v>
      </c>
      <c r="L1660" s="1">
        <v>4.9000008490149849</v>
      </c>
      <c r="M1660" s="1">
        <v>2.4999993369773543</v>
      </c>
      <c r="N1660" s="1">
        <v>-6.9999999999997513</v>
      </c>
      <c r="O1660" s="1">
        <v>-7.2681547378693701</v>
      </c>
      <c r="P1660" s="1">
        <v>-7.2681547378693701</v>
      </c>
      <c r="Q1660" s="1" t="s">
        <v>4</v>
      </c>
      <c r="R1660" s="1" t="s">
        <v>4</v>
      </c>
      <c r="S1660" s="1" t="s">
        <v>4</v>
      </c>
      <c r="T1660" s="1" t="s">
        <v>4</v>
      </c>
      <c r="U1660" s="1" t="s">
        <v>4</v>
      </c>
      <c r="V1660" s="1" t="s">
        <v>4</v>
      </c>
      <c r="W1660" s="1" t="s">
        <v>4</v>
      </c>
      <c r="X1660" s="1" t="s">
        <v>4</v>
      </c>
      <c r="Y1660" s="1" t="s">
        <v>4</v>
      </c>
      <c r="Z1660" s="1" t="s">
        <v>4</v>
      </c>
      <c r="AA1660" s="1" t="s">
        <v>4</v>
      </c>
      <c r="AB1660" s="1" t="s">
        <v>4</v>
      </c>
      <c r="AC1660" s="1" t="s">
        <v>4</v>
      </c>
      <c r="AD1660" s="1" t="s">
        <v>4</v>
      </c>
      <c r="AE1660" s="1" t="s">
        <v>4</v>
      </c>
      <c r="AF1660" s="1" t="s">
        <v>4</v>
      </c>
      <c r="AG1660" s="1" t="s">
        <v>4</v>
      </c>
      <c r="AH1660" s="1" t="s">
        <v>4</v>
      </c>
      <c r="AI1660" s="1" t="s">
        <v>4</v>
      </c>
      <c r="AJ1660" s="1" t="s">
        <v>4</v>
      </c>
      <c r="AK1660" s="1" t="s">
        <v>4</v>
      </c>
    </row>
    <row r="1661" spans="1:37">
      <c r="A1661" t="s">
        <v>75</v>
      </c>
      <c r="B1661" s="2">
        <v>248</v>
      </c>
      <c r="C1661" t="s">
        <v>76</v>
      </c>
      <c r="D1661" s="2">
        <v>2000</v>
      </c>
      <c r="E1661" s="1" t="s">
        <v>4</v>
      </c>
      <c r="F1661" s="1" t="s">
        <v>4</v>
      </c>
      <c r="G1661" s="1" t="s">
        <v>4</v>
      </c>
      <c r="H1661" s="1" t="s">
        <v>4</v>
      </c>
      <c r="I1661" s="1" t="s">
        <v>4</v>
      </c>
      <c r="J1661" s="1">
        <v>4.300004813206848</v>
      </c>
      <c r="K1661" s="1">
        <v>4.4274760143268921</v>
      </c>
      <c r="L1661" s="1">
        <v>4.5999994102361885</v>
      </c>
      <c r="M1661" s="1">
        <v>3.9999987062976361</v>
      </c>
      <c r="N1661" s="1">
        <v>1.5000037786673026</v>
      </c>
      <c r="O1661" s="1">
        <v>0.49999942182350487</v>
      </c>
      <c r="P1661" s="1">
        <v>2.3000000000001464</v>
      </c>
      <c r="Q1661" s="1">
        <v>2.3000000000001464</v>
      </c>
      <c r="R1661" s="1" t="s">
        <v>4</v>
      </c>
      <c r="S1661" s="1" t="s">
        <v>4</v>
      </c>
      <c r="T1661" s="1" t="s">
        <v>4</v>
      </c>
      <c r="U1661" s="1" t="s">
        <v>4</v>
      </c>
      <c r="V1661" s="1" t="s">
        <v>4</v>
      </c>
      <c r="W1661" s="1" t="s">
        <v>4</v>
      </c>
      <c r="X1661" s="1" t="s">
        <v>4</v>
      </c>
      <c r="Y1661" s="1" t="s">
        <v>4</v>
      </c>
      <c r="Z1661" s="1" t="s">
        <v>4</v>
      </c>
      <c r="AA1661" s="1" t="s">
        <v>4</v>
      </c>
      <c r="AB1661" s="1" t="s">
        <v>4</v>
      </c>
      <c r="AC1661" s="1" t="s">
        <v>4</v>
      </c>
      <c r="AD1661" s="1" t="s">
        <v>4</v>
      </c>
      <c r="AE1661" s="1" t="s">
        <v>4</v>
      </c>
      <c r="AF1661" s="1" t="s">
        <v>4</v>
      </c>
      <c r="AG1661" s="1" t="s">
        <v>4</v>
      </c>
      <c r="AH1661" s="1" t="s">
        <v>4</v>
      </c>
      <c r="AI1661" s="1" t="s">
        <v>4</v>
      </c>
      <c r="AJ1661" s="1" t="s">
        <v>4</v>
      </c>
      <c r="AK1661" s="1" t="s">
        <v>4</v>
      </c>
    </row>
    <row r="1662" spans="1:37">
      <c r="A1662" t="s">
        <v>75</v>
      </c>
      <c r="B1662" s="2">
        <v>248</v>
      </c>
      <c r="C1662" t="s">
        <v>76</v>
      </c>
      <c r="D1662" s="2">
        <v>2001</v>
      </c>
      <c r="E1662" s="1" t="s">
        <v>4</v>
      </c>
      <c r="F1662" s="1" t="s">
        <v>4</v>
      </c>
      <c r="G1662" s="1" t="s">
        <v>4</v>
      </c>
      <c r="H1662" s="1" t="s">
        <v>4</v>
      </c>
      <c r="I1662" s="1" t="s">
        <v>4</v>
      </c>
      <c r="J1662" s="1" t="s">
        <v>4</v>
      </c>
      <c r="K1662" s="1">
        <v>4.4274803826345854</v>
      </c>
      <c r="L1662" s="1">
        <v>4.8999973848001366</v>
      </c>
      <c r="M1662" s="1">
        <v>4.1999989426467987</v>
      </c>
      <c r="N1662" s="1">
        <v>3.9999999999998481</v>
      </c>
      <c r="O1662" s="1">
        <v>3.5000002516935913</v>
      </c>
      <c r="P1662" s="1">
        <v>4.0000000000001146</v>
      </c>
      <c r="Q1662" s="1">
        <v>5.6000000000001826</v>
      </c>
      <c r="R1662" s="1">
        <v>5.1178303850476059</v>
      </c>
      <c r="S1662" s="1" t="s">
        <v>4</v>
      </c>
      <c r="T1662" s="1" t="s">
        <v>4</v>
      </c>
      <c r="U1662" s="1" t="s">
        <v>4</v>
      </c>
      <c r="V1662" s="1" t="s">
        <v>4</v>
      </c>
      <c r="W1662" s="1" t="s">
        <v>4</v>
      </c>
      <c r="X1662" s="1" t="s">
        <v>4</v>
      </c>
      <c r="Y1662" s="1" t="s">
        <v>4</v>
      </c>
      <c r="Z1662" s="1" t="s">
        <v>4</v>
      </c>
      <c r="AA1662" s="1" t="s">
        <v>4</v>
      </c>
      <c r="AB1662" s="1" t="s">
        <v>4</v>
      </c>
      <c r="AC1662" s="1" t="s">
        <v>4</v>
      </c>
      <c r="AD1662" s="1" t="s">
        <v>4</v>
      </c>
      <c r="AE1662" s="1" t="s">
        <v>4</v>
      </c>
      <c r="AF1662" s="1" t="s">
        <v>4</v>
      </c>
      <c r="AG1662" s="1" t="s">
        <v>4</v>
      </c>
      <c r="AH1662" s="1" t="s">
        <v>4</v>
      </c>
      <c r="AI1662" s="1" t="s">
        <v>4</v>
      </c>
      <c r="AJ1662" s="1" t="s">
        <v>4</v>
      </c>
      <c r="AK1662" s="1" t="s">
        <v>4</v>
      </c>
    </row>
    <row r="1663" spans="1:37">
      <c r="A1663" t="s">
        <v>75</v>
      </c>
      <c r="B1663" s="2">
        <v>248</v>
      </c>
      <c r="C1663" t="s">
        <v>76</v>
      </c>
      <c r="D1663" s="2">
        <v>2002</v>
      </c>
      <c r="E1663" s="1" t="s">
        <v>4</v>
      </c>
      <c r="F1663" s="1" t="s">
        <v>4</v>
      </c>
      <c r="G1663" s="1" t="s">
        <v>4</v>
      </c>
      <c r="H1663" s="1" t="s">
        <v>4</v>
      </c>
      <c r="I1663" s="1" t="s">
        <v>4</v>
      </c>
      <c r="J1663" s="1" t="s">
        <v>4</v>
      </c>
      <c r="K1663" s="1" t="s">
        <v>4</v>
      </c>
      <c r="L1663" s="1">
        <v>6.599994968173406</v>
      </c>
      <c r="M1663" s="1">
        <v>4.4999998806198205</v>
      </c>
      <c r="N1663" s="1">
        <v>3.500000000000103</v>
      </c>
      <c r="O1663" s="1">
        <v>2.4999961785660885</v>
      </c>
      <c r="P1663" s="1">
        <v>4.000000000000048</v>
      </c>
      <c r="Q1663" s="1">
        <v>3.4999999999997478</v>
      </c>
      <c r="R1663" s="1">
        <v>3.4120351607642263</v>
      </c>
      <c r="S1663" s="1">
        <v>3.2999999999999918</v>
      </c>
      <c r="T1663" s="1" t="s">
        <v>4</v>
      </c>
      <c r="U1663" s="1" t="s">
        <v>4</v>
      </c>
      <c r="V1663" s="1" t="s">
        <v>4</v>
      </c>
      <c r="W1663" s="1" t="s">
        <v>4</v>
      </c>
      <c r="X1663" s="1" t="s">
        <v>4</v>
      </c>
      <c r="Y1663" s="1" t="s">
        <v>4</v>
      </c>
      <c r="Z1663" s="1" t="s">
        <v>4</v>
      </c>
      <c r="AA1663" s="1" t="s">
        <v>4</v>
      </c>
      <c r="AB1663" s="1" t="s">
        <v>4</v>
      </c>
      <c r="AC1663" s="1" t="s">
        <v>4</v>
      </c>
      <c r="AD1663" s="1" t="s">
        <v>4</v>
      </c>
      <c r="AE1663" s="1" t="s">
        <v>4</v>
      </c>
      <c r="AF1663" s="1" t="s">
        <v>4</v>
      </c>
      <c r="AG1663" s="1" t="s">
        <v>4</v>
      </c>
      <c r="AH1663" s="1" t="s">
        <v>4</v>
      </c>
      <c r="AI1663" s="1" t="s">
        <v>4</v>
      </c>
      <c r="AJ1663" s="1" t="s">
        <v>4</v>
      </c>
      <c r="AK1663" s="1" t="s">
        <v>4</v>
      </c>
    </row>
    <row r="1664" spans="1:37">
      <c r="A1664" t="s">
        <v>75</v>
      </c>
      <c r="B1664" s="2">
        <v>248</v>
      </c>
      <c r="C1664" t="s">
        <v>76</v>
      </c>
      <c r="D1664" s="2">
        <v>2003</v>
      </c>
      <c r="E1664" s="1" t="s">
        <v>4</v>
      </c>
      <c r="F1664" s="1" t="s">
        <v>4</v>
      </c>
      <c r="G1664" s="1" t="s">
        <v>4</v>
      </c>
      <c r="H1664" s="1" t="s">
        <v>4</v>
      </c>
      <c r="I1664" s="1" t="s">
        <v>4</v>
      </c>
      <c r="J1664" s="1" t="s">
        <v>4</v>
      </c>
      <c r="K1664" s="1" t="s">
        <v>4</v>
      </c>
      <c r="L1664" s="1" t="s">
        <v>4</v>
      </c>
      <c r="M1664" s="1">
        <v>4.5000047980673807</v>
      </c>
      <c r="N1664" s="1">
        <v>3.5000000000002807</v>
      </c>
      <c r="O1664" s="1">
        <v>2.5000010167894215</v>
      </c>
      <c r="P1664" s="1">
        <v>3.9999999999996483</v>
      </c>
      <c r="Q1664" s="1">
        <v>3.4999999999999032</v>
      </c>
      <c r="R1664" s="1">
        <v>3.0750000000000055</v>
      </c>
      <c r="S1664" s="1">
        <v>2.5999999999998469</v>
      </c>
      <c r="T1664" s="1">
        <v>2.7330351219296389</v>
      </c>
      <c r="U1664" s="1" t="s">
        <v>4</v>
      </c>
      <c r="V1664" s="1" t="s">
        <v>4</v>
      </c>
      <c r="W1664" s="1" t="s">
        <v>4</v>
      </c>
      <c r="X1664" s="1" t="s">
        <v>4</v>
      </c>
      <c r="Y1664" s="1" t="s">
        <v>4</v>
      </c>
      <c r="Z1664" s="1" t="s">
        <v>4</v>
      </c>
      <c r="AA1664" s="1" t="s">
        <v>4</v>
      </c>
      <c r="AB1664" s="1" t="s">
        <v>4</v>
      </c>
      <c r="AC1664" s="1" t="s">
        <v>4</v>
      </c>
      <c r="AD1664" s="1" t="s">
        <v>4</v>
      </c>
      <c r="AE1664" s="1" t="s">
        <v>4</v>
      </c>
      <c r="AF1664" s="1" t="s">
        <v>4</v>
      </c>
      <c r="AG1664" s="1" t="s">
        <v>4</v>
      </c>
      <c r="AH1664" s="1" t="s">
        <v>4</v>
      </c>
      <c r="AI1664" s="1" t="s">
        <v>4</v>
      </c>
      <c r="AJ1664" s="1" t="s">
        <v>4</v>
      </c>
      <c r="AK1664" s="1" t="s">
        <v>4</v>
      </c>
    </row>
    <row r="1665" spans="1:37">
      <c r="A1665" t="s">
        <v>75</v>
      </c>
      <c r="B1665" s="2">
        <v>248</v>
      </c>
      <c r="C1665" t="s">
        <v>76</v>
      </c>
      <c r="D1665" s="2">
        <v>2004</v>
      </c>
      <c r="E1665" s="1" t="s">
        <v>4</v>
      </c>
      <c r="F1665" s="1" t="s">
        <v>4</v>
      </c>
      <c r="G1665" s="1" t="s">
        <v>4</v>
      </c>
      <c r="H1665" s="1" t="s">
        <v>4</v>
      </c>
      <c r="I1665" s="1" t="s">
        <v>4</v>
      </c>
      <c r="J1665" s="1" t="s">
        <v>4</v>
      </c>
      <c r="K1665" s="1" t="s">
        <v>4</v>
      </c>
      <c r="L1665" s="1" t="s">
        <v>4</v>
      </c>
      <c r="M1665" s="1" t="s">
        <v>4</v>
      </c>
      <c r="N1665" s="1">
        <v>3.499999999999992</v>
      </c>
      <c r="O1665" s="1">
        <v>3.0000022485103361</v>
      </c>
      <c r="P1665" s="1">
        <v>3.0000022485107358</v>
      </c>
      <c r="Q1665" s="1">
        <v>6.2000000000001609</v>
      </c>
      <c r="R1665" s="1">
        <v>4.9700000000002742</v>
      </c>
      <c r="S1665" s="1">
        <v>5.400000000000249</v>
      </c>
      <c r="T1665" s="1">
        <v>6.899999999999995</v>
      </c>
      <c r="U1665" s="1">
        <v>7.9243306304223049</v>
      </c>
      <c r="V1665" s="1" t="s">
        <v>4</v>
      </c>
      <c r="W1665" s="1" t="s">
        <v>4</v>
      </c>
      <c r="X1665" s="1" t="s">
        <v>4</v>
      </c>
      <c r="Y1665" s="1" t="s">
        <v>4</v>
      </c>
      <c r="Z1665" s="1" t="s">
        <v>4</v>
      </c>
      <c r="AA1665" s="1" t="s">
        <v>4</v>
      </c>
      <c r="AB1665" s="1" t="s">
        <v>4</v>
      </c>
      <c r="AC1665" s="1" t="s">
        <v>4</v>
      </c>
      <c r="AD1665" s="1" t="s">
        <v>4</v>
      </c>
      <c r="AE1665" s="1" t="s">
        <v>4</v>
      </c>
      <c r="AF1665" s="1" t="s">
        <v>4</v>
      </c>
      <c r="AG1665" s="1" t="s">
        <v>4</v>
      </c>
      <c r="AH1665" s="1" t="s">
        <v>4</v>
      </c>
      <c r="AI1665" s="1" t="s">
        <v>4</v>
      </c>
      <c r="AJ1665" s="1" t="s">
        <v>4</v>
      </c>
      <c r="AK1665" s="1" t="s">
        <v>4</v>
      </c>
    </row>
    <row r="1666" spans="1:37">
      <c r="A1666" t="s">
        <v>75</v>
      </c>
      <c r="B1666" s="2">
        <v>248</v>
      </c>
      <c r="C1666" t="s">
        <v>76</v>
      </c>
      <c r="D1666" s="2">
        <v>2005</v>
      </c>
      <c r="E1666" s="1" t="s">
        <v>4</v>
      </c>
      <c r="F1666" s="1" t="s">
        <v>4</v>
      </c>
      <c r="G1666" s="1" t="s">
        <v>4</v>
      </c>
      <c r="H1666" s="1" t="s">
        <v>4</v>
      </c>
      <c r="I1666" s="1" t="s">
        <v>4</v>
      </c>
      <c r="J1666" s="1" t="s">
        <v>4</v>
      </c>
      <c r="K1666" s="1" t="s">
        <v>4</v>
      </c>
      <c r="L1666" s="1" t="s">
        <v>4</v>
      </c>
      <c r="M1666" s="1" t="s">
        <v>4</v>
      </c>
      <c r="N1666" s="1" t="s">
        <v>4</v>
      </c>
      <c r="O1666" s="1">
        <v>2.9999956339606504</v>
      </c>
      <c r="P1666" s="1">
        <v>2.9999956339603395</v>
      </c>
      <c r="Q1666" s="1">
        <v>5.4999999999999272</v>
      </c>
      <c r="R1666" s="1">
        <v>5.4597841452810325</v>
      </c>
      <c r="S1666" s="1">
        <v>4.0000000000000258</v>
      </c>
      <c r="T1666" s="1">
        <v>2.6999999999999913</v>
      </c>
      <c r="U1666" s="1">
        <v>4.7429222811597116</v>
      </c>
      <c r="V1666" s="1">
        <v>6.0031333171096657</v>
      </c>
      <c r="W1666" s="1" t="s">
        <v>4</v>
      </c>
      <c r="X1666" s="1" t="s">
        <v>4</v>
      </c>
      <c r="Y1666" s="1" t="s">
        <v>4</v>
      </c>
      <c r="Z1666" s="1" t="s">
        <v>4</v>
      </c>
      <c r="AA1666" s="1" t="s">
        <v>4</v>
      </c>
      <c r="AB1666" s="1" t="s">
        <v>4</v>
      </c>
      <c r="AC1666" s="1" t="s">
        <v>4</v>
      </c>
      <c r="AD1666" s="1" t="s">
        <v>4</v>
      </c>
      <c r="AE1666" s="1" t="s">
        <v>4</v>
      </c>
      <c r="AF1666" s="1" t="s">
        <v>4</v>
      </c>
      <c r="AG1666" s="1" t="s">
        <v>4</v>
      </c>
      <c r="AH1666" s="1" t="s">
        <v>4</v>
      </c>
      <c r="AI1666" s="1" t="s">
        <v>4</v>
      </c>
      <c r="AJ1666" s="1" t="s">
        <v>4</v>
      </c>
      <c r="AK1666" s="1" t="s">
        <v>4</v>
      </c>
    </row>
    <row r="1667" spans="1:37">
      <c r="A1667" t="s">
        <v>75</v>
      </c>
      <c r="B1667" s="2">
        <v>248</v>
      </c>
      <c r="C1667" t="s">
        <v>76</v>
      </c>
      <c r="D1667" s="2">
        <v>2006</v>
      </c>
      <c r="E1667" s="1" t="s">
        <v>4</v>
      </c>
      <c r="F1667" s="1" t="s">
        <v>4</v>
      </c>
      <c r="G1667" s="1" t="s">
        <v>4</v>
      </c>
      <c r="H1667" s="1" t="s">
        <v>4</v>
      </c>
      <c r="I1667" s="1" t="s">
        <v>4</v>
      </c>
      <c r="J1667" s="1" t="s">
        <v>4</v>
      </c>
      <c r="K1667" s="1" t="s">
        <v>4</v>
      </c>
      <c r="L1667" s="1" t="s">
        <v>4</v>
      </c>
      <c r="M1667" s="1" t="s">
        <v>4</v>
      </c>
      <c r="N1667" s="1" t="s">
        <v>4</v>
      </c>
      <c r="O1667" s="1" t="s">
        <v>4</v>
      </c>
      <c r="P1667" s="1">
        <v>3.0000000000003135</v>
      </c>
      <c r="Q1667" s="1">
        <v>5.0000000000000266</v>
      </c>
      <c r="R1667" s="1">
        <v>5.5172283402947553</v>
      </c>
      <c r="S1667" s="1">
        <v>3.4999999999995923</v>
      </c>
      <c r="T1667" s="1">
        <v>2.8000000000001135</v>
      </c>
      <c r="U1667" s="1">
        <v>4.4093519708250817</v>
      </c>
      <c r="V1667" s="1">
        <v>3.895918172188817</v>
      </c>
      <c r="W1667" s="1">
        <v>3.895918172188817</v>
      </c>
      <c r="X1667" s="1" t="s">
        <v>4</v>
      </c>
      <c r="Y1667" s="1" t="s">
        <v>4</v>
      </c>
      <c r="Z1667" s="1" t="s">
        <v>4</v>
      </c>
      <c r="AA1667" s="1" t="s">
        <v>4</v>
      </c>
      <c r="AB1667" s="1" t="s">
        <v>4</v>
      </c>
      <c r="AC1667" s="1" t="s">
        <v>4</v>
      </c>
      <c r="AD1667" s="1" t="s">
        <v>4</v>
      </c>
      <c r="AE1667" s="1" t="s">
        <v>4</v>
      </c>
      <c r="AF1667" s="1" t="s">
        <v>4</v>
      </c>
      <c r="AG1667" s="1" t="s">
        <v>4</v>
      </c>
      <c r="AH1667" s="1" t="s">
        <v>4</v>
      </c>
      <c r="AI1667" s="1" t="s">
        <v>4</v>
      </c>
      <c r="AJ1667" s="1" t="s">
        <v>4</v>
      </c>
      <c r="AK1667" s="1" t="s">
        <v>4</v>
      </c>
    </row>
    <row r="1668" spans="1:37">
      <c r="A1668" t="s">
        <v>75</v>
      </c>
      <c r="B1668" s="2">
        <v>248</v>
      </c>
      <c r="C1668" t="s">
        <v>76</v>
      </c>
      <c r="D1668" s="2">
        <v>2007</v>
      </c>
      <c r="E1668" s="1" t="s">
        <v>4</v>
      </c>
      <c r="F1668" s="1" t="s">
        <v>4</v>
      </c>
      <c r="G1668" s="1" t="s">
        <v>4</v>
      </c>
      <c r="H1668" s="1" t="s">
        <v>4</v>
      </c>
      <c r="I1668" s="1" t="s">
        <v>4</v>
      </c>
      <c r="J1668" s="1" t="s">
        <v>4</v>
      </c>
      <c r="K1668" s="1" t="s">
        <v>4</v>
      </c>
      <c r="L1668" s="1" t="s">
        <v>4</v>
      </c>
      <c r="M1668" s="1" t="s">
        <v>4</v>
      </c>
      <c r="N1668" s="1" t="s">
        <v>4</v>
      </c>
      <c r="O1668" s="1" t="s">
        <v>4</v>
      </c>
      <c r="P1668" s="1" t="s">
        <v>4</v>
      </c>
      <c r="Q1668" s="1">
        <v>3.4999999999999476</v>
      </c>
      <c r="R1668" s="1">
        <v>3.8067444145752916</v>
      </c>
      <c r="S1668" s="1">
        <v>2.5000000000003242</v>
      </c>
      <c r="T1668" s="1">
        <v>2.1999999999996689</v>
      </c>
      <c r="U1668" s="1">
        <v>3.1995313838792949</v>
      </c>
      <c r="V1668" s="1">
        <v>2.6562640735513732</v>
      </c>
      <c r="W1668" s="1">
        <v>2.480628002109353</v>
      </c>
      <c r="X1668" s="1">
        <v>2.480628002109353</v>
      </c>
      <c r="Y1668" s="1" t="s">
        <v>4</v>
      </c>
      <c r="Z1668" s="1" t="s">
        <v>4</v>
      </c>
      <c r="AA1668" s="1" t="s">
        <v>4</v>
      </c>
      <c r="AB1668" s="1" t="s">
        <v>4</v>
      </c>
      <c r="AC1668" s="1" t="s">
        <v>4</v>
      </c>
      <c r="AD1668" s="1" t="s">
        <v>4</v>
      </c>
      <c r="AE1668" s="1" t="s">
        <v>4</v>
      </c>
      <c r="AF1668" s="1" t="s">
        <v>4</v>
      </c>
      <c r="AG1668" s="1" t="s">
        <v>4</v>
      </c>
      <c r="AH1668" s="1" t="s">
        <v>4</v>
      </c>
      <c r="AI1668" s="1" t="s">
        <v>4</v>
      </c>
      <c r="AJ1668" s="1" t="s">
        <v>4</v>
      </c>
      <c r="AK1668" s="1" t="s">
        <v>4</v>
      </c>
    </row>
    <row r="1669" spans="1:37">
      <c r="A1669" t="s">
        <v>75</v>
      </c>
      <c r="B1669" s="2">
        <v>248</v>
      </c>
      <c r="C1669" t="s">
        <v>76</v>
      </c>
      <c r="D1669" s="2">
        <v>2008</v>
      </c>
      <c r="E1669" s="1" t="s">
        <v>4</v>
      </c>
      <c r="F1669" s="1" t="s">
        <v>4</v>
      </c>
      <c r="G1669" s="1" t="s">
        <v>4</v>
      </c>
      <c r="H1669" s="1" t="s">
        <v>4</v>
      </c>
      <c r="I1669" s="1" t="s">
        <v>4</v>
      </c>
      <c r="J1669" s="1" t="s">
        <v>4</v>
      </c>
      <c r="K1669" s="1" t="s">
        <v>4</v>
      </c>
      <c r="L1669" s="1" t="s">
        <v>4</v>
      </c>
      <c r="M1669" s="1" t="s">
        <v>4</v>
      </c>
      <c r="N1669" s="1" t="s">
        <v>4</v>
      </c>
      <c r="O1669" s="1" t="s">
        <v>4</v>
      </c>
      <c r="P1669" s="1" t="s">
        <v>4</v>
      </c>
      <c r="Q1669" s="1" t="s">
        <v>4</v>
      </c>
      <c r="R1669" s="1">
        <v>3.5061030430306284</v>
      </c>
      <c r="S1669" s="1">
        <v>2.4999999999996803</v>
      </c>
      <c r="T1669" s="1">
        <v>2.2000000000004016</v>
      </c>
      <c r="U1669" s="1">
        <v>2.8850738885008775</v>
      </c>
      <c r="V1669" s="1">
        <v>3.4171597483662719</v>
      </c>
      <c r="W1669" s="1">
        <v>2.995667368939503</v>
      </c>
      <c r="X1669" s="1">
        <v>6.515804760305266</v>
      </c>
      <c r="Y1669" s="1">
        <v>6.5158047603053104</v>
      </c>
      <c r="Z1669" s="1" t="s">
        <v>4</v>
      </c>
      <c r="AA1669" s="1" t="s">
        <v>4</v>
      </c>
      <c r="AB1669" s="1" t="s">
        <v>4</v>
      </c>
      <c r="AC1669" s="1" t="s">
        <v>4</v>
      </c>
      <c r="AD1669" s="1" t="s">
        <v>4</v>
      </c>
      <c r="AE1669" s="1" t="s">
        <v>4</v>
      </c>
      <c r="AF1669" s="1" t="s">
        <v>4</v>
      </c>
      <c r="AG1669" s="1" t="s">
        <v>4</v>
      </c>
      <c r="AH1669" s="1" t="s">
        <v>4</v>
      </c>
      <c r="AI1669" s="1" t="s">
        <v>4</v>
      </c>
      <c r="AJ1669" s="1" t="s">
        <v>4</v>
      </c>
      <c r="AK1669" s="1" t="s">
        <v>4</v>
      </c>
    </row>
    <row r="1670" spans="1:37">
      <c r="A1670" t="s">
        <v>75</v>
      </c>
      <c r="B1670" s="2">
        <v>248</v>
      </c>
      <c r="C1670" t="s">
        <v>76</v>
      </c>
      <c r="D1670" s="2">
        <v>2009</v>
      </c>
      <c r="E1670" s="1" t="s">
        <v>4</v>
      </c>
      <c r="F1670" s="1" t="s">
        <v>4</v>
      </c>
      <c r="G1670" s="1" t="s">
        <v>4</v>
      </c>
      <c r="H1670" s="1" t="s">
        <v>4</v>
      </c>
      <c r="I1670" s="1" t="s">
        <v>4</v>
      </c>
      <c r="J1670" s="1" t="s">
        <v>4</v>
      </c>
      <c r="K1670" s="1" t="s">
        <v>4</v>
      </c>
      <c r="L1670" s="1" t="s">
        <v>4</v>
      </c>
      <c r="M1670" s="1" t="s">
        <v>4</v>
      </c>
      <c r="N1670" s="1" t="s">
        <v>4</v>
      </c>
      <c r="O1670" s="1" t="s">
        <v>4</v>
      </c>
      <c r="P1670" s="1" t="s">
        <v>4</v>
      </c>
      <c r="Q1670" s="1" t="s">
        <v>4</v>
      </c>
      <c r="R1670" s="1" t="s">
        <v>4</v>
      </c>
      <c r="S1670" s="1">
        <v>2.5000000000003464</v>
      </c>
      <c r="T1670" s="1">
        <v>2.1999999999994024</v>
      </c>
      <c r="U1670" s="1">
        <v>2.7295571925774587</v>
      </c>
      <c r="V1670" s="1">
        <v>3.6893153849727467</v>
      </c>
      <c r="W1670" s="1">
        <v>3.0445707665690991</v>
      </c>
      <c r="X1670" s="1">
        <v>-1.0000000000000009</v>
      </c>
      <c r="Y1670" s="1">
        <v>0.36000000000002697</v>
      </c>
      <c r="Z1670" s="1">
        <v>0.36186846897130476</v>
      </c>
      <c r="AA1670" s="1" t="s">
        <v>4</v>
      </c>
      <c r="AB1670" s="1" t="s">
        <v>4</v>
      </c>
      <c r="AC1670" s="1" t="s">
        <v>4</v>
      </c>
      <c r="AD1670" s="1" t="s">
        <v>4</v>
      </c>
      <c r="AE1670" s="1" t="s">
        <v>4</v>
      </c>
      <c r="AF1670" s="1" t="s">
        <v>4</v>
      </c>
      <c r="AG1670" s="1" t="s">
        <v>4</v>
      </c>
      <c r="AH1670" s="1" t="s">
        <v>4</v>
      </c>
      <c r="AI1670" s="1" t="s">
        <v>4</v>
      </c>
      <c r="AJ1670" s="1" t="s">
        <v>4</v>
      </c>
      <c r="AK1670" s="1" t="s">
        <v>4</v>
      </c>
    </row>
    <row r="1671" spans="1:37">
      <c r="A1671" t="s">
        <v>75</v>
      </c>
      <c r="B1671" s="2">
        <v>248</v>
      </c>
      <c r="C1671" t="s">
        <v>76</v>
      </c>
      <c r="D1671" s="2">
        <v>2010</v>
      </c>
      <c r="E1671" s="1" t="s">
        <v>4</v>
      </c>
      <c r="F1671" s="1" t="s">
        <v>4</v>
      </c>
      <c r="G1671" s="1" t="s">
        <v>4</v>
      </c>
      <c r="H1671" s="1" t="s">
        <v>4</v>
      </c>
      <c r="I1671" s="1" t="s">
        <v>4</v>
      </c>
      <c r="J1671" s="1" t="s">
        <v>4</v>
      </c>
      <c r="K1671" s="1" t="s">
        <v>4</v>
      </c>
      <c r="L1671" s="1" t="s">
        <v>4</v>
      </c>
      <c r="M1671" s="1" t="s">
        <v>4</v>
      </c>
      <c r="N1671" s="1" t="s">
        <v>4</v>
      </c>
      <c r="O1671" s="1" t="s">
        <v>4</v>
      </c>
      <c r="P1671" s="1" t="s">
        <v>4</v>
      </c>
      <c r="Q1671" s="1" t="s">
        <v>4</v>
      </c>
      <c r="R1671" s="1" t="s">
        <v>4</v>
      </c>
      <c r="S1671" s="1" t="s">
        <v>4</v>
      </c>
      <c r="T1671" s="1">
        <v>2.200000000000224</v>
      </c>
      <c r="U1671" s="1">
        <v>2.6412286078950853</v>
      </c>
      <c r="V1671" s="1">
        <v>3.5592936141165543</v>
      </c>
      <c r="W1671" s="1">
        <v>3.9763405930447471</v>
      </c>
      <c r="X1671" s="1">
        <v>1.4999999999999902</v>
      </c>
      <c r="Y1671" s="1">
        <v>2.8999999999997916</v>
      </c>
      <c r="Z1671" s="1">
        <v>3.5816024864575136</v>
      </c>
      <c r="AA1671" s="1">
        <v>3.5816024864575136</v>
      </c>
      <c r="AB1671" s="1" t="s">
        <v>4</v>
      </c>
      <c r="AC1671" s="1" t="s">
        <v>4</v>
      </c>
      <c r="AD1671" s="1" t="s">
        <v>4</v>
      </c>
      <c r="AE1671" s="1" t="s">
        <v>4</v>
      </c>
      <c r="AF1671" s="1" t="s">
        <v>4</v>
      </c>
      <c r="AG1671" s="1" t="s">
        <v>4</v>
      </c>
      <c r="AH1671" s="1" t="s">
        <v>4</v>
      </c>
      <c r="AI1671" s="1" t="s">
        <v>4</v>
      </c>
      <c r="AJ1671" s="1" t="s">
        <v>4</v>
      </c>
      <c r="AK1671" s="1" t="s">
        <v>4</v>
      </c>
    </row>
    <row r="1672" spans="1:37">
      <c r="A1672" t="s">
        <v>75</v>
      </c>
      <c r="B1672" s="2">
        <v>248</v>
      </c>
      <c r="C1672" t="s">
        <v>76</v>
      </c>
      <c r="D1672" s="2">
        <v>2011</v>
      </c>
      <c r="E1672" s="1" t="s">
        <v>4</v>
      </c>
      <c r="F1672" s="1" t="s">
        <v>4</v>
      </c>
      <c r="G1672" s="1" t="s">
        <v>4</v>
      </c>
      <c r="H1672" s="1" t="s">
        <v>4</v>
      </c>
      <c r="I1672" s="1" t="s">
        <v>4</v>
      </c>
      <c r="J1672" s="1" t="s">
        <v>4</v>
      </c>
      <c r="K1672" s="1" t="s">
        <v>4</v>
      </c>
      <c r="L1672" s="1" t="s">
        <v>4</v>
      </c>
      <c r="M1672" s="1" t="s">
        <v>4</v>
      </c>
      <c r="N1672" s="1" t="s">
        <v>4</v>
      </c>
      <c r="O1672" s="1" t="s">
        <v>4</v>
      </c>
      <c r="P1672" s="1" t="s">
        <v>4</v>
      </c>
      <c r="Q1672" s="1" t="s">
        <v>4</v>
      </c>
      <c r="R1672" s="1" t="s">
        <v>4</v>
      </c>
      <c r="S1672" s="1" t="s">
        <v>4</v>
      </c>
      <c r="T1672" s="1" t="s">
        <v>4</v>
      </c>
      <c r="U1672" s="1">
        <v>2.6504607388564638</v>
      </c>
      <c r="V1672" s="1">
        <v>3.3552472069281247</v>
      </c>
      <c r="W1672" s="1">
        <v>4.4709866946613941</v>
      </c>
      <c r="X1672" s="1">
        <v>1.8180847658929133</v>
      </c>
      <c r="Y1672" s="1">
        <v>2.2500000000003073</v>
      </c>
      <c r="Z1672" s="1">
        <v>5.7771229733660556</v>
      </c>
      <c r="AA1672" s="1">
        <v>7.7799999999999869</v>
      </c>
      <c r="AB1672" s="1">
        <v>7.8346323685663188</v>
      </c>
      <c r="AC1672" s="1" t="s">
        <v>4</v>
      </c>
      <c r="AD1672" s="1" t="s">
        <v>4</v>
      </c>
      <c r="AE1672" s="1" t="s">
        <v>4</v>
      </c>
      <c r="AF1672" s="1" t="s">
        <v>4</v>
      </c>
      <c r="AG1672" s="1" t="s">
        <v>4</v>
      </c>
      <c r="AH1672" s="1" t="s">
        <v>4</v>
      </c>
      <c r="AI1672" s="1" t="s">
        <v>4</v>
      </c>
      <c r="AJ1672" s="1" t="s">
        <v>4</v>
      </c>
      <c r="AK1672" s="1" t="s">
        <v>4</v>
      </c>
    </row>
    <row r="1673" spans="1:37">
      <c r="A1673" t="s">
        <v>75</v>
      </c>
      <c r="B1673" s="2">
        <v>248</v>
      </c>
      <c r="C1673" t="s">
        <v>76</v>
      </c>
      <c r="D1673" s="2">
        <v>2012</v>
      </c>
      <c r="E1673" s="1" t="s">
        <v>4</v>
      </c>
      <c r="F1673" s="1" t="s">
        <v>4</v>
      </c>
      <c r="G1673" s="1" t="s">
        <v>4</v>
      </c>
      <c r="H1673" s="1" t="s">
        <v>4</v>
      </c>
      <c r="I1673" s="1" t="s">
        <v>4</v>
      </c>
      <c r="J1673" s="1" t="s">
        <v>4</v>
      </c>
      <c r="K1673" s="1" t="s">
        <v>4</v>
      </c>
      <c r="L1673" s="1" t="s">
        <v>4</v>
      </c>
      <c r="M1673" s="1" t="s">
        <v>4</v>
      </c>
      <c r="N1673" s="1" t="s">
        <v>4</v>
      </c>
      <c r="O1673" s="1" t="s">
        <v>4</v>
      </c>
      <c r="P1673" s="1" t="s">
        <v>4</v>
      </c>
      <c r="Q1673" s="1" t="s">
        <v>4</v>
      </c>
      <c r="R1673" s="1" t="s">
        <v>4</v>
      </c>
      <c r="S1673" s="1" t="s">
        <v>4</v>
      </c>
      <c r="T1673" s="1" t="s">
        <v>4</v>
      </c>
      <c r="U1673" s="1" t="s">
        <v>4</v>
      </c>
      <c r="V1673" s="1">
        <v>3.2819032732627429</v>
      </c>
      <c r="W1673" s="1">
        <v>4.4878220131658431</v>
      </c>
      <c r="X1673" s="1">
        <v>2.5037448284785047</v>
      </c>
      <c r="Y1673" s="1">
        <v>1.9999999999998241</v>
      </c>
      <c r="Z1673" s="1">
        <v>3.799999999999959</v>
      </c>
      <c r="AA1673" s="1">
        <v>4.0480000000000294</v>
      </c>
      <c r="AB1673" s="1">
        <v>5.1232676756323148</v>
      </c>
      <c r="AC1673" s="1">
        <v>5.1359611196796884</v>
      </c>
      <c r="AD1673" s="1" t="s">
        <v>4</v>
      </c>
      <c r="AE1673" s="1" t="s">
        <v>4</v>
      </c>
      <c r="AF1673" s="1" t="s">
        <v>4</v>
      </c>
      <c r="AG1673" s="1" t="s">
        <v>4</v>
      </c>
      <c r="AH1673" s="1" t="s">
        <v>4</v>
      </c>
      <c r="AI1673" s="1" t="s">
        <v>4</v>
      </c>
      <c r="AJ1673" s="1" t="s">
        <v>4</v>
      </c>
      <c r="AK1673" s="1" t="s">
        <v>4</v>
      </c>
    </row>
    <row r="1674" spans="1:37">
      <c r="A1674" t="s">
        <v>75</v>
      </c>
      <c r="B1674" s="2">
        <v>248</v>
      </c>
      <c r="C1674" t="s">
        <v>76</v>
      </c>
      <c r="D1674" s="2">
        <v>2013</v>
      </c>
      <c r="E1674" s="1" t="s">
        <v>4</v>
      </c>
      <c r="F1674" s="1" t="s">
        <v>4</v>
      </c>
      <c r="G1674" s="1" t="s">
        <v>4</v>
      </c>
      <c r="H1674" s="1" t="s">
        <v>4</v>
      </c>
      <c r="I1674" s="1" t="s">
        <v>4</v>
      </c>
      <c r="J1674" s="1" t="s">
        <v>4</v>
      </c>
      <c r="K1674" s="1" t="s">
        <v>4</v>
      </c>
      <c r="L1674" s="1" t="s">
        <v>4</v>
      </c>
      <c r="M1674" s="1" t="s">
        <v>4</v>
      </c>
      <c r="N1674" s="1" t="s">
        <v>4</v>
      </c>
      <c r="O1674" s="1" t="s">
        <v>4</v>
      </c>
      <c r="P1674" s="1" t="s">
        <v>4</v>
      </c>
      <c r="Q1674" s="1" t="s">
        <v>4</v>
      </c>
      <c r="R1674" s="1" t="s">
        <v>4</v>
      </c>
      <c r="S1674" s="1" t="s">
        <v>4</v>
      </c>
      <c r="T1674" s="1" t="s">
        <v>4</v>
      </c>
      <c r="U1674" s="1" t="s">
        <v>4</v>
      </c>
      <c r="V1674" s="1" t="s">
        <v>4</v>
      </c>
      <c r="W1674" s="1">
        <v>4.4990296922096329</v>
      </c>
      <c r="X1674" s="1">
        <v>2.9996268258327907</v>
      </c>
      <c r="Y1674" s="1">
        <v>1.9999999999998908</v>
      </c>
      <c r="Z1674" s="1">
        <v>3.3999999999999142</v>
      </c>
      <c r="AA1674" s="1">
        <v>4.1221299141402046</v>
      </c>
      <c r="AB1674" s="1">
        <v>3.9997421163569191</v>
      </c>
      <c r="AC1674" s="1">
        <v>4.483521157957493</v>
      </c>
      <c r="AD1674" s="1">
        <v>4.6415722142554072</v>
      </c>
      <c r="AE1674" s="1" t="s">
        <v>4</v>
      </c>
      <c r="AF1674" s="1" t="s">
        <v>4</v>
      </c>
      <c r="AG1674" s="1" t="s">
        <v>4</v>
      </c>
      <c r="AH1674" s="1" t="s">
        <v>4</v>
      </c>
      <c r="AI1674" s="1" t="s">
        <v>4</v>
      </c>
      <c r="AJ1674" s="1" t="s">
        <v>4</v>
      </c>
      <c r="AK1674" s="1" t="s">
        <v>4</v>
      </c>
    </row>
    <row r="1675" spans="1:37">
      <c r="A1675" t="s">
        <v>75</v>
      </c>
      <c r="B1675" s="2">
        <v>248</v>
      </c>
      <c r="C1675" t="s">
        <v>76</v>
      </c>
      <c r="D1675" s="2">
        <v>2014</v>
      </c>
      <c r="E1675" s="1" t="s">
        <v>4</v>
      </c>
      <c r="F1675" s="1" t="s">
        <v>4</v>
      </c>
      <c r="G1675" s="1" t="s">
        <v>4</v>
      </c>
      <c r="H1675" s="1" t="s">
        <v>4</v>
      </c>
      <c r="I1675" s="1" t="s">
        <v>4</v>
      </c>
      <c r="J1675" s="1" t="s">
        <v>4</v>
      </c>
      <c r="K1675" s="1" t="s">
        <v>4</v>
      </c>
      <c r="L1675" s="1" t="s">
        <v>4</v>
      </c>
      <c r="M1675" s="1" t="s">
        <v>4</v>
      </c>
      <c r="N1675" s="1" t="s">
        <v>4</v>
      </c>
      <c r="O1675" s="1" t="s">
        <v>4</v>
      </c>
      <c r="P1675" s="1" t="s">
        <v>4</v>
      </c>
      <c r="Q1675" s="1" t="s">
        <v>4</v>
      </c>
      <c r="R1675" s="1" t="s">
        <v>4</v>
      </c>
      <c r="S1675" s="1" t="s">
        <v>4</v>
      </c>
      <c r="T1675" s="1" t="s">
        <v>4</v>
      </c>
      <c r="U1675" s="1" t="s">
        <v>4</v>
      </c>
      <c r="V1675" s="1" t="s">
        <v>4</v>
      </c>
      <c r="W1675" s="1" t="s">
        <v>4</v>
      </c>
      <c r="X1675" s="1">
        <v>2.9982452005487659</v>
      </c>
      <c r="Y1675" s="1">
        <v>1.9999999999999796</v>
      </c>
      <c r="Z1675" s="1">
        <v>2.6911591355599729</v>
      </c>
      <c r="AA1675" s="1">
        <v>3.7954768928222915</v>
      </c>
      <c r="AB1675" s="1">
        <v>4.0340871963371105</v>
      </c>
      <c r="AC1675" s="1">
        <v>3.9989774251005361</v>
      </c>
      <c r="AD1675" s="1">
        <v>3.8020801367968815</v>
      </c>
      <c r="AE1675" s="1">
        <v>3.6749821397324745</v>
      </c>
      <c r="AF1675" s="1" t="s">
        <v>4</v>
      </c>
      <c r="AG1675" s="1" t="s">
        <v>4</v>
      </c>
      <c r="AH1675" s="1" t="s">
        <v>4</v>
      </c>
      <c r="AI1675" s="1" t="s">
        <v>4</v>
      </c>
      <c r="AJ1675" s="1" t="s">
        <v>4</v>
      </c>
      <c r="AK1675" s="1" t="s">
        <v>4</v>
      </c>
    </row>
    <row r="1676" spans="1:37">
      <c r="A1676" t="s">
        <v>75</v>
      </c>
      <c r="B1676" s="2">
        <v>248</v>
      </c>
      <c r="C1676" t="s">
        <v>76</v>
      </c>
      <c r="D1676" s="2">
        <v>2015</v>
      </c>
      <c r="E1676" s="1" t="s">
        <v>4</v>
      </c>
      <c r="F1676" s="1" t="s">
        <v>4</v>
      </c>
      <c r="G1676" s="1" t="s">
        <v>4</v>
      </c>
      <c r="H1676" s="1" t="s">
        <v>4</v>
      </c>
      <c r="I1676" s="1" t="s">
        <v>4</v>
      </c>
      <c r="J1676" s="1" t="s">
        <v>4</v>
      </c>
      <c r="K1676" s="1" t="s">
        <v>4</v>
      </c>
      <c r="L1676" s="1" t="s">
        <v>4</v>
      </c>
      <c r="M1676" s="1" t="s">
        <v>4</v>
      </c>
      <c r="N1676" s="1" t="s">
        <v>4</v>
      </c>
      <c r="O1676" s="1" t="s">
        <v>4</v>
      </c>
      <c r="P1676" s="1" t="s">
        <v>4</v>
      </c>
      <c r="Q1676" s="1" t="s">
        <v>4</v>
      </c>
      <c r="R1676" s="1" t="s">
        <v>4</v>
      </c>
      <c r="S1676" s="1" t="s">
        <v>4</v>
      </c>
      <c r="T1676" s="1" t="s">
        <v>4</v>
      </c>
      <c r="U1676" s="1" t="s">
        <v>4</v>
      </c>
      <c r="V1676" s="1" t="s">
        <v>4</v>
      </c>
      <c r="W1676" s="1" t="s">
        <v>4</v>
      </c>
      <c r="X1676" s="1" t="s">
        <v>4</v>
      </c>
      <c r="Y1676" s="1">
        <v>2.0000000000002238</v>
      </c>
      <c r="Z1676" s="1">
        <v>2.6875494071147532</v>
      </c>
      <c r="AA1676" s="1">
        <v>3.5722412613320653</v>
      </c>
      <c r="AB1676" s="1">
        <v>4.0189180220133958</v>
      </c>
      <c r="AC1676" s="1">
        <v>4.0024840831610842</v>
      </c>
      <c r="AD1676" s="1">
        <v>-0.61528630605425239</v>
      </c>
      <c r="AE1676" s="1">
        <v>0.29036107278193057</v>
      </c>
      <c r="AF1676" s="1">
        <v>0.15774372433270401</v>
      </c>
      <c r="AG1676" s="1" t="s">
        <v>4</v>
      </c>
      <c r="AH1676" s="1" t="s">
        <v>4</v>
      </c>
      <c r="AI1676" s="1" t="s">
        <v>4</v>
      </c>
      <c r="AJ1676" s="1" t="s">
        <v>4</v>
      </c>
      <c r="AK1676" s="1" t="s">
        <v>4</v>
      </c>
    </row>
    <row r="1677" spans="1:37">
      <c r="A1677" t="s">
        <v>75</v>
      </c>
      <c r="B1677" s="2">
        <v>248</v>
      </c>
      <c r="C1677" t="s">
        <v>76</v>
      </c>
      <c r="D1677" s="2">
        <v>2016</v>
      </c>
      <c r="E1677" s="1" t="s">
        <v>4</v>
      </c>
      <c r="F1677" s="1" t="s">
        <v>4</v>
      </c>
      <c r="G1677" s="1" t="s">
        <v>4</v>
      </c>
      <c r="H1677" s="1" t="s">
        <v>4</v>
      </c>
      <c r="I1677" s="1" t="s">
        <v>4</v>
      </c>
      <c r="J1677" s="1" t="s">
        <v>4</v>
      </c>
      <c r="K1677" s="1" t="s">
        <v>4</v>
      </c>
      <c r="L1677" s="1" t="s">
        <v>4</v>
      </c>
      <c r="M1677" s="1" t="s">
        <v>4</v>
      </c>
      <c r="N1677" s="1" t="s">
        <v>4</v>
      </c>
      <c r="O1677" s="1" t="s">
        <v>4</v>
      </c>
      <c r="P1677" s="1" t="s">
        <v>4</v>
      </c>
      <c r="Q1677" s="1" t="s">
        <v>4</v>
      </c>
      <c r="R1677" s="1" t="s">
        <v>4</v>
      </c>
      <c r="S1677" s="1" t="s">
        <v>4</v>
      </c>
      <c r="T1677" s="1" t="s">
        <v>4</v>
      </c>
      <c r="U1677" s="1" t="s">
        <v>4</v>
      </c>
      <c r="V1677" s="1" t="s">
        <v>4</v>
      </c>
      <c r="W1677" s="1" t="s">
        <v>4</v>
      </c>
      <c r="X1677" s="1" t="s">
        <v>4</v>
      </c>
      <c r="Y1677" s="1" t="s">
        <v>4</v>
      </c>
      <c r="Z1677" s="1">
        <v>2.6838966202779924</v>
      </c>
      <c r="AA1677" s="1">
        <v>3.4672232963567584</v>
      </c>
      <c r="AB1677" s="1">
        <v>4.0305465625094294</v>
      </c>
      <c r="AC1677" s="1">
        <v>4.0040774549901403</v>
      </c>
      <c r="AD1677" s="1">
        <v>5.8386581937552862E-2</v>
      </c>
      <c r="AE1677" s="1">
        <v>-2.2651097855807656</v>
      </c>
      <c r="AF1677" s="1">
        <v>-1.4674988940193368</v>
      </c>
      <c r="AG1677" s="1">
        <v>-1.2263839846388014</v>
      </c>
      <c r="AH1677" s="1" t="s">
        <v>4</v>
      </c>
      <c r="AI1677" s="1" t="s">
        <v>4</v>
      </c>
      <c r="AJ1677" s="1" t="s">
        <v>4</v>
      </c>
      <c r="AK1677" s="1" t="s">
        <v>4</v>
      </c>
    </row>
    <row r="1678" spans="1:37">
      <c r="A1678" t="s">
        <v>75</v>
      </c>
      <c r="B1678" s="2">
        <v>248</v>
      </c>
      <c r="C1678" t="s">
        <v>76</v>
      </c>
      <c r="D1678" s="2">
        <v>2017</v>
      </c>
      <c r="E1678" s="1" t="s">
        <v>4</v>
      </c>
      <c r="F1678" s="1" t="s">
        <v>4</v>
      </c>
      <c r="G1678" s="1" t="s">
        <v>4</v>
      </c>
      <c r="H1678" s="1" t="s">
        <v>4</v>
      </c>
      <c r="I1678" s="1" t="s">
        <v>4</v>
      </c>
      <c r="J1678" s="1" t="s">
        <v>4</v>
      </c>
      <c r="K1678" s="1" t="s">
        <v>4</v>
      </c>
      <c r="L1678" s="1" t="s">
        <v>4</v>
      </c>
      <c r="M1678" s="1" t="s">
        <v>4</v>
      </c>
      <c r="N1678" s="1" t="s">
        <v>4</v>
      </c>
      <c r="O1678" s="1" t="s">
        <v>4</v>
      </c>
      <c r="P1678" s="1" t="s">
        <v>4</v>
      </c>
      <c r="Q1678" s="1" t="s">
        <v>4</v>
      </c>
      <c r="R1678" s="1" t="s">
        <v>4</v>
      </c>
      <c r="S1678" s="1" t="s">
        <v>4</v>
      </c>
      <c r="T1678" s="1" t="s">
        <v>4</v>
      </c>
      <c r="U1678" s="1" t="s">
        <v>4</v>
      </c>
      <c r="V1678" s="1" t="s">
        <v>4</v>
      </c>
      <c r="W1678" s="1" t="s">
        <v>4</v>
      </c>
      <c r="X1678" s="1" t="s">
        <v>4</v>
      </c>
      <c r="Y1678" s="1" t="s">
        <v>4</v>
      </c>
      <c r="Z1678" s="1" t="s">
        <v>4</v>
      </c>
      <c r="AA1678" s="1">
        <v>3.4160169700767185</v>
      </c>
      <c r="AB1678" s="1">
        <v>4.0367362274150054</v>
      </c>
      <c r="AC1678" s="1">
        <v>5.9873669082844971</v>
      </c>
      <c r="AD1678" s="1">
        <v>0.60561625192399049</v>
      </c>
      <c r="AE1678" s="1">
        <v>-2.6990937901708478</v>
      </c>
      <c r="AF1678" s="1">
        <v>0.19994189657395189</v>
      </c>
      <c r="AG1678" s="1">
        <v>2.36838652633653</v>
      </c>
      <c r="AH1678" s="1">
        <v>2.36838652633653</v>
      </c>
      <c r="AI1678" s="1" t="s">
        <v>4</v>
      </c>
      <c r="AJ1678" s="1" t="s">
        <v>4</v>
      </c>
      <c r="AK1678" s="1" t="s">
        <v>4</v>
      </c>
    </row>
    <row r="1679" spans="1:37">
      <c r="A1679" t="s">
        <v>75</v>
      </c>
      <c r="B1679" s="2">
        <v>248</v>
      </c>
      <c r="C1679" t="s">
        <v>76</v>
      </c>
      <c r="D1679" s="2">
        <v>2018</v>
      </c>
      <c r="E1679" s="1" t="s">
        <v>4</v>
      </c>
      <c r="F1679" s="1" t="s">
        <v>4</v>
      </c>
      <c r="G1679" s="1" t="s">
        <v>4</v>
      </c>
      <c r="H1679" s="1" t="s">
        <v>4</v>
      </c>
      <c r="I1679" s="1" t="s">
        <v>4</v>
      </c>
      <c r="J1679" s="1" t="s">
        <v>4</v>
      </c>
      <c r="K1679" s="1" t="s">
        <v>4</v>
      </c>
      <c r="L1679" s="1" t="s">
        <v>4</v>
      </c>
      <c r="M1679" s="1" t="s">
        <v>4</v>
      </c>
      <c r="N1679" s="1" t="s">
        <v>4</v>
      </c>
      <c r="O1679" s="1" t="s">
        <v>4</v>
      </c>
      <c r="P1679" s="1" t="s">
        <v>4</v>
      </c>
      <c r="Q1679" s="1" t="s">
        <v>4</v>
      </c>
      <c r="R1679" s="1" t="s">
        <v>4</v>
      </c>
      <c r="S1679" s="1" t="s">
        <v>4</v>
      </c>
      <c r="T1679" s="1" t="s">
        <v>4</v>
      </c>
      <c r="U1679" s="1" t="s">
        <v>4</v>
      </c>
      <c r="V1679" s="1" t="s">
        <v>4</v>
      </c>
      <c r="W1679" s="1" t="s">
        <v>4</v>
      </c>
      <c r="X1679" s="1" t="s">
        <v>4</v>
      </c>
      <c r="Y1679" s="1" t="s">
        <v>4</v>
      </c>
      <c r="Z1679" s="1" t="s">
        <v>4</v>
      </c>
      <c r="AA1679" s="1" t="s">
        <v>4</v>
      </c>
      <c r="AB1679" s="1">
        <v>4.0073798405383831</v>
      </c>
      <c r="AC1679" s="1">
        <v>4.5208460061421318</v>
      </c>
      <c r="AD1679" s="1">
        <v>1.2420242118048153</v>
      </c>
      <c r="AE1679" s="1">
        <v>-1.1139313629757619</v>
      </c>
      <c r="AF1679" s="1">
        <v>0.56719124953990008</v>
      </c>
      <c r="AG1679" s="1">
        <v>1.1074936893784804</v>
      </c>
      <c r="AH1679" s="1">
        <v>1.3771270298812199</v>
      </c>
      <c r="AI1679" s="1">
        <v>1.2892919329050123</v>
      </c>
      <c r="AJ1679" s="1" t="s">
        <v>4</v>
      </c>
      <c r="AK1679" s="1" t="s">
        <v>4</v>
      </c>
    </row>
    <row r="1680" spans="1:37">
      <c r="A1680" t="s">
        <v>75</v>
      </c>
      <c r="B1680" s="2">
        <v>248</v>
      </c>
      <c r="C1680" t="s">
        <v>76</v>
      </c>
      <c r="D1680" s="2">
        <v>2019</v>
      </c>
      <c r="E1680" s="1" t="s">
        <v>4</v>
      </c>
      <c r="F1680" s="1" t="s">
        <v>4</v>
      </c>
      <c r="G1680" s="1" t="s">
        <v>4</v>
      </c>
      <c r="H1680" s="1" t="s">
        <v>4</v>
      </c>
      <c r="I1680" s="1" t="s">
        <v>4</v>
      </c>
      <c r="J1680" s="1" t="s">
        <v>4</v>
      </c>
      <c r="K1680" s="1" t="s">
        <v>4</v>
      </c>
      <c r="L1680" s="1" t="s">
        <v>4</v>
      </c>
      <c r="M1680" s="1" t="s">
        <v>4</v>
      </c>
      <c r="N1680" s="1" t="s">
        <v>4</v>
      </c>
      <c r="O1680" s="1" t="s">
        <v>4</v>
      </c>
      <c r="P1680" s="1" t="s">
        <v>4</v>
      </c>
      <c r="Q1680" s="1" t="s">
        <v>4</v>
      </c>
      <c r="R1680" s="1" t="s">
        <v>4</v>
      </c>
      <c r="S1680" s="1" t="s">
        <v>4</v>
      </c>
      <c r="T1680" s="1" t="s">
        <v>4</v>
      </c>
      <c r="U1680" s="1" t="s">
        <v>4</v>
      </c>
      <c r="V1680" s="1" t="s">
        <v>4</v>
      </c>
      <c r="W1680" s="1" t="s">
        <v>4</v>
      </c>
      <c r="X1680" s="1" t="s">
        <v>4</v>
      </c>
      <c r="Y1680" s="1" t="s">
        <v>4</v>
      </c>
      <c r="Z1680" s="1" t="s">
        <v>4</v>
      </c>
      <c r="AA1680" s="1" t="s">
        <v>4</v>
      </c>
      <c r="AB1680" s="1" t="s">
        <v>4</v>
      </c>
      <c r="AC1680" s="1">
        <v>4.5076099080563425</v>
      </c>
      <c r="AD1680" s="1">
        <v>1.5031328267025579</v>
      </c>
      <c r="AE1680" s="1">
        <v>-0.41929658058625918</v>
      </c>
      <c r="AF1680" s="1">
        <v>0.97393352940504663</v>
      </c>
      <c r="AG1680" s="1">
        <v>0.72707159386369291</v>
      </c>
      <c r="AH1680" s="1">
        <v>-0.48312539439181457</v>
      </c>
      <c r="AI1680" s="1">
        <v>5.3718828820992215E-2</v>
      </c>
      <c r="AJ1680" s="1">
        <v>1.210510284765931E-2</v>
      </c>
      <c r="AK1680" s="1" t="s">
        <v>4</v>
      </c>
    </row>
    <row r="1681" spans="1:37">
      <c r="A1681" t="s">
        <v>75</v>
      </c>
      <c r="B1681" s="2">
        <v>248</v>
      </c>
      <c r="C1681" t="s">
        <v>76</v>
      </c>
      <c r="D1681" s="2">
        <v>2020</v>
      </c>
      <c r="E1681" s="1" t="s">
        <v>4</v>
      </c>
      <c r="F1681" s="1" t="s">
        <v>4</v>
      </c>
      <c r="G1681" s="1" t="s">
        <v>4</v>
      </c>
      <c r="H1681" s="1" t="s">
        <v>4</v>
      </c>
      <c r="I1681" s="1" t="s">
        <v>4</v>
      </c>
      <c r="J1681" s="1" t="s">
        <v>4</v>
      </c>
      <c r="K1681" s="1" t="s">
        <v>4</v>
      </c>
      <c r="L1681" s="1" t="s">
        <v>4</v>
      </c>
      <c r="M1681" s="1" t="s">
        <v>4</v>
      </c>
      <c r="N1681" s="1" t="s">
        <v>4</v>
      </c>
      <c r="O1681" s="1" t="s">
        <v>4</v>
      </c>
      <c r="P1681" s="1" t="s">
        <v>4</v>
      </c>
      <c r="Q1681" s="1" t="s">
        <v>4</v>
      </c>
      <c r="R1681" s="1" t="s">
        <v>4</v>
      </c>
      <c r="S1681" s="1" t="s">
        <v>4</v>
      </c>
      <c r="T1681" s="1" t="s">
        <v>4</v>
      </c>
      <c r="U1681" s="1" t="s">
        <v>4</v>
      </c>
      <c r="V1681" s="1" t="s">
        <v>4</v>
      </c>
      <c r="W1681" s="1" t="s">
        <v>4</v>
      </c>
      <c r="X1681" s="1" t="s">
        <v>4</v>
      </c>
      <c r="Y1681" s="1" t="s">
        <v>4</v>
      </c>
      <c r="Z1681" s="1" t="s">
        <v>4</v>
      </c>
      <c r="AA1681" s="1" t="s">
        <v>4</v>
      </c>
      <c r="AB1681" s="1" t="s">
        <v>4</v>
      </c>
      <c r="AC1681" s="1" t="s">
        <v>4</v>
      </c>
      <c r="AD1681" s="1">
        <v>1.839246011064799</v>
      </c>
      <c r="AE1681" s="1">
        <v>-0.50402935303129892</v>
      </c>
      <c r="AF1681" s="1">
        <v>1.433145675515024</v>
      </c>
      <c r="AG1681" s="1">
        <v>1.3069187241054214</v>
      </c>
      <c r="AH1681" s="1">
        <v>0.4778711984049</v>
      </c>
      <c r="AI1681" s="1">
        <v>-11.002438842142492</v>
      </c>
      <c r="AJ1681" s="1">
        <v>-7.75012337710913</v>
      </c>
      <c r="AK1681" s="1">
        <v>-7.7876070909342126</v>
      </c>
    </row>
    <row r="1682" spans="1:37">
      <c r="A1682" t="s">
        <v>75</v>
      </c>
      <c r="B1682" s="2">
        <v>248</v>
      </c>
      <c r="C1682" t="s">
        <v>76</v>
      </c>
      <c r="D1682" s="2">
        <v>2021</v>
      </c>
      <c r="E1682" s="1" t="s">
        <v>4</v>
      </c>
      <c r="F1682" s="1" t="s">
        <v>4</v>
      </c>
      <c r="G1682" s="1" t="s">
        <v>4</v>
      </c>
      <c r="H1682" s="1" t="s">
        <v>4</v>
      </c>
      <c r="I1682" s="1" t="s">
        <v>4</v>
      </c>
      <c r="J1682" s="1" t="s">
        <v>4</v>
      </c>
      <c r="K1682" s="1" t="s">
        <v>4</v>
      </c>
      <c r="L1682" s="1" t="s">
        <v>4</v>
      </c>
      <c r="M1682" s="1" t="s">
        <v>4</v>
      </c>
      <c r="N1682" s="1" t="s">
        <v>4</v>
      </c>
      <c r="O1682" s="1" t="s">
        <v>4</v>
      </c>
      <c r="P1682" s="1" t="s">
        <v>4</v>
      </c>
      <c r="Q1682" s="1" t="s">
        <v>4</v>
      </c>
      <c r="R1682" s="1" t="s">
        <v>4</v>
      </c>
      <c r="S1682" s="1" t="s">
        <v>4</v>
      </c>
      <c r="T1682" s="1" t="s">
        <v>4</v>
      </c>
      <c r="U1682" s="1" t="s">
        <v>4</v>
      </c>
      <c r="V1682" s="1" t="s">
        <v>4</v>
      </c>
      <c r="W1682" s="1" t="s">
        <v>4</v>
      </c>
      <c r="X1682" s="1" t="s">
        <v>4</v>
      </c>
      <c r="Y1682" s="1" t="s">
        <v>4</v>
      </c>
      <c r="Z1682" s="1" t="s">
        <v>4</v>
      </c>
      <c r="AA1682" s="1" t="s">
        <v>4</v>
      </c>
      <c r="AB1682" s="1" t="s">
        <v>4</v>
      </c>
      <c r="AC1682" s="1" t="s">
        <v>4</v>
      </c>
      <c r="AD1682" s="1" t="s">
        <v>4</v>
      </c>
      <c r="AE1682" s="1">
        <v>1.5132188494805243</v>
      </c>
      <c r="AF1682" s="1">
        <v>1.4860972990029531</v>
      </c>
      <c r="AG1682" s="1">
        <v>1.7364474081683623</v>
      </c>
      <c r="AH1682" s="1">
        <v>1.6363919448305841</v>
      </c>
      <c r="AI1682" s="1">
        <v>4.7599338055785312</v>
      </c>
      <c r="AJ1682" s="1">
        <v>2.7957738860181269</v>
      </c>
      <c r="AK1682" s="1">
        <v>4.2352512417257016</v>
      </c>
    </row>
    <row r="1683" spans="1:37">
      <c r="A1683" t="s">
        <v>75</v>
      </c>
      <c r="B1683" s="2">
        <v>248</v>
      </c>
      <c r="C1683" t="s">
        <v>76</v>
      </c>
      <c r="D1683" s="2">
        <v>2022</v>
      </c>
      <c r="E1683" s="1" t="s">
        <v>4</v>
      </c>
      <c r="F1683" s="1" t="s">
        <v>4</v>
      </c>
      <c r="G1683" s="1" t="s">
        <v>4</v>
      </c>
      <c r="H1683" s="1" t="s">
        <v>4</v>
      </c>
      <c r="I1683" s="1" t="s">
        <v>4</v>
      </c>
      <c r="J1683" s="1" t="s">
        <v>4</v>
      </c>
      <c r="K1683" s="1" t="s">
        <v>4</v>
      </c>
      <c r="L1683" s="1" t="s">
        <v>4</v>
      </c>
      <c r="M1683" s="1" t="s">
        <v>4</v>
      </c>
      <c r="N1683" s="1" t="s">
        <v>4</v>
      </c>
      <c r="O1683" s="1" t="s">
        <v>4</v>
      </c>
      <c r="P1683" s="1" t="s">
        <v>4</v>
      </c>
      <c r="Q1683" s="1" t="s">
        <v>4</v>
      </c>
      <c r="R1683" s="1" t="s">
        <v>4</v>
      </c>
      <c r="S1683" s="1" t="s">
        <v>4</v>
      </c>
      <c r="T1683" s="1" t="s">
        <v>4</v>
      </c>
      <c r="U1683" s="1" t="s">
        <v>4</v>
      </c>
      <c r="V1683" s="1" t="s">
        <v>4</v>
      </c>
      <c r="W1683" s="1" t="s">
        <v>4</v>
      </c>
      <c r="X1683" s="1" t="s">
        <v>4</v>
      </c>
      <c r="Y1683" s="1" t="s">
        <v>4</v>
      </c>
      <c r="Z1683" s="1" t="s">
        <v>4</v>
      </c>
      <c r="AA1683" s="1" t="s">
        <v>4</v>
      </c>
      <c r="AB1683" s="1" t="s">
        <v>4</v>
      </c>
      <c r="AC1683" s="1" t="s">
        <v>4</v>
      </c>
      <c r="AD1683" s="1" t="s">
        <v>4</v>
      </c>
      <c r="AE1683" s="1" t="s">
        <v>4</v>
      </c>
      <c r="AF1683" s="1">
        <v>1.6358178322920303</v>
      </c>
      <c r="AG1683" s="1">
        <v>1.8121864910061847</v>
      </c>
      <c r="AH1683" s="1">
        <v>2.7159812532975947</v>
      </c>
      <c r="AI1683" s="1">
        <v>1.2791299450550353</v>
      </c>
      <c r="AJ1683" s="1">
        <v>3.5064667600917421</v>
      </c>
      <c r="AK1683" s="1">
        <v>2.857019157121643</v>
      </c>
    </row>
    <row r="1684" spans="1:37">
      <c r="A1684" t="s">
        <v>75</v>
      </c>
      <c r="B1684" s="2">
        <v>248</v>
      </c>
      <c r="C1684" t="s">
        <v>76</v>
      </c>
      <c r="D1684" s="2">
        <v>2023</v>
      </c>
      <c r="E1684" s="1" t="s">
        <v>4</v>
      </c>
      <c r="F1684" s="1" t="s">
        <v>4</v>
      </c>
      <c r="G1684" s="1" t="s">
        <v>4</v>
      </c>
      <c r="H1684" s="1" t="s">
        <v>4</v>
      </c>
      <c r="I1684" s="1" t="s">
        <v>4</v>
      </c>
      <c r="J1684" s="1" t="s">
        <v>4</v>
      </c>
      <c r="K1684" s="1" t="s">
        <v>4</v>
      </c>
      <c r="L1684" s="1" t="s">
        <v>4</v>
      </c>
      <c r="M1684" s="1" t="s">
        <v>4</v>
      </c>
      <c r="N1684" s="1" t="s">
        <v>4</v>
      </c>
      <c r="O1684" s="1" t="s">
        <v>4</v>
      </c>
      <c r="P1684" s="1" t="s">
        <v>4</v>
      </c>
      <c r="Q1684" s="1" t="s">
        <v>4</v>
      </c>
      <c r="R1684" s="1" t="s">
        <v>4</v>
      </c>
      <c r="S1684" s="1" t="s">
        <v>4</v>
      </c>
      <c r="T1684" s="1" t="s">
        <v>4</v>
      </c>
      <c r="U1684" s="1" t="s">
        <v>4</v>
      </c>
      <c r="V1684" s="1" t="s">
        <v>4</v>
      </c>
      <c r="W1684" s="1" t="s">
        <v>4</v>
      </c>
      <c r="X1684" s="1" t="s">
        <v>4</v>
      </c>
      <c r="Y1684" s="1" t="s">
        <v>4</v>
      </c>
      <c r="Z1684" s="1" t="s">
        <v>4</v>
      </c>
      <c r="AA1684" s="1" t="s">
        <v>4</v>
      </c>
      <c r="AB1684" s="1" t="s">
        <v>4</v>
      </c>
      <c r="AC1684" s="1" t="s">
        <v>4</v>
      </c>
      <c r="AD1684" s="1" t="s">
        <v>4</v>
      </c>
      <c r="AE1684" s="1" t="s">
        <v>4</v>
      </c>
      <c r="AF1684" s="1" t="s">
        <v>4</v>
      </c>
      <c r="AG1684" s="1">
        <v>1.8121864910063179</v>
      </c>
      <c r="AH1684" s="1">
        <v>2.507241446206665</v>
      </c>
      <c r="AI1684" s="1">
        <v>1.7192019266370817</v>
      </c>
      <c r="AJ1684" s="1">
        <v>2.5255452850188487</v>
      </c>
      <c r="AK1684" s="1">
        <v>2.6748701990945589</v>
      </c>
    </row>
    <row r="1685" spans="1:37">
      <c r="A1685" t="s">
        <v>155</v>
      </c>
      <c r="B1685" s="2">
        <v>469</v>
      </c>
      <c r="C1685" t="s">
        <v>156</v>
      </c>
      <c r="D1685" s="2">
        <v>1991</v>
      </c>
      <c r="E1685" s="1">
        <v>-0.45146899860910583</v>
      </c>
      <c r="F1685" s="1">
        <v>-2.1505364721458586</v>
      </c>
      <c r="G1685" s="1">
        <v>1.5936239539882768</v>
      </c>
      <c r="H1685" s="1">
        <v>1.2216348240983166</v>
      </c>
      <c r="I1685" s="1" t="s">
        <v>4</v>
      </c>
      <c r="J1685" s="1" t="s">
        <v>4</v>
      </c>
      <c r="K1685" s="1" t="s">
        <v>4</v>
      </c>
      <c r="L1685" s="1" t="s">
        <v>4</v>
      </c>
      <c r="M1685" s="1" t="s">
        <v>4</v>
      </c>
      <c r="N1685" s="1" t="s">
        <v>4</v>
      </c>
      <c r="O1685" s="1" t="s">
        <v>4</v>
      </c>
      <c r="P1685" s="1" t="s">
        <v>4</v>
      </c>
      <c r="Q1685" s="1" t="s">
        <v>4</v>
      </c>
      <c r="R1685" s="1" t="s">
        <v>4</v>
      </c>
      <c r="S1685" s="1" t="s">
        <v>4</v>
      </c>
      <c r="T1685" s="1" t="s">
        <v>4</v>
      </c>
      <c r="U1685" s="1" t="s">
        <v>4</v>
      </c>
      <c r="V1685" s="1" t="s">
        <v>4</v>
      </c>
      <c r="W1685" s="1" t="s">
        <v>4</v>
      </c>
      <c r="X1685" s="1" t="s">
        <v>4</v>
      </c>
      <c r="Y1685" s="1" t="s">
        <v>4</v>
      </c>
      <c r="Z1685" s="1" t="s">
        <v>4</v>
      </c>
      <c r="AA1685" s="1" t="s">
        <v>4</v>
      </c>
      <c r="AB1685" s="1" t="s">
        <v>4</v>
      </c>
      <c r="AC1685" s="1" t="s">
        <v>4</v>
      </c>
      <c r="AD1685" s="1" t="s">
        <v>4</v>
      </c>
      <c r="AE1685" s="1" t="s">
        <v>4</v>
      </c>
      <c r="AF1685" s="1" t="s">
        <v>4</v>
      </c>
      <c r="AG1685" s="1" t="s">
        <v>4</v>
      </c>
      <c r="AH1685" s="1" t="s">
        <v>4</v>
      </c>
      <c r="AI1685" s="1" t="s">
        <v>4</v>
      </c>
      <c r="AJ1685" s="1" t="s">
        <v>4</v>
      </c>
      <c r="AK1685" s="1" t="s">
        <v>4</v>
      </c>
    </row>
    <row r="1686" spans="1:37">
      <c r="A1686" t="s">
        <v>155</v>
      </c>
      <c r="B1686" s="2">
        <v>469</v>
      </c>
      <c r="C1686" t="s">
        <v>156</v>
      </c>
      <c r="D1686" s="2">
        <v>1992</v>
      </c>
      <c r="E1686" s="1">
        <v>0.22676256752500734</v>
      </c>
      <c r="F1686" s="1">
        <v>0.87912828398795106</v>
      </c>
      <c r="G1686" s="1">
        <v>1.3725505155676609</v>
      </c>
      <c r="H1686" s="1">
        <v>0.4398966258812198</v>
      </c>
      <c r="I1686" s="1">
        <v>0.43484142579139906</v>
      </c>
      <c r="J1686" s="1" t="s">
        <v>4</v>
      </c>
      <c r="K1686" s="1" t="s">
        <v>4</v>
      </c>
      <c r="L1686" s="1" t="s">
        <v>4</v>
      </c>
      <c r="M1686" s="1" t="s">
        <v>4</v>
      </c>
      <c r="N1686" s="1" t="s">
        <v>4</v>
      </c>
      <c r="O1686" s="1" t="s">
        <v>4</v>
      </c>
      <c r="P1686" s="1" t="s">
        <v>4</v>
      </c>
      <c r="Q1686" s="1" t="s">
        <v>4</v>
      </c>
      <c r="R1686" s="1" t="s">
        <v>4</v>
      </c>
      <c r="S1686" s="1" t="s">
        <v>4</v>
      </c>
      <c r="T1686" s="1" t="s">
        <v>4</v>
      </c>
      <c r="U1686" s="1" t="s">
        <v>4</v>
      </c>
      <c r="V1686" s="1" t="s">
        <v>4</v>
      </c>
      <c r="W1686" s="1" t="s">
        <v>4</v>
      </c>
      <c r="X1686" s="1" t="s">
        <v>4</v>
      </c>
      <c r="Y1686" s="1" t="s">
        <v>4</v>
      </c>
      <c r="Z1686" s="1" t="s">
        <v>4</v>
      </c>
      <c r="AA1686" s="1" t="s">
        <v>4</v>
      </c>
      <c r="AB1686" s="1" t="s">
        <v>4</v>
      </c>
      <c r="AC1686" s="1" t="s">
        <v>4</v>
      </c>
      <c r="AD1686" s="1" t="s">
        <v>4</v>
      </c>
      <c r="AE1686" s="1" t="s">
        <v>4</v>
      </c>
      <c r="AF1686" s="1" t="s">
        <v>4</v>
      </c>
      <c r="AG1686" s="1" t="s">
        <v>4</v>
      </c>
      <c r="AH1686" s="1" t="s">
        <v>4</v>
      </c>
      <c r="AI1686" s="1" t="s">
        <v>4</v>
      </c>
      <c r="AJ1686" s="1" t="s">
        <v>4</v>
      </c>
      <c r="AK1686" s="1" t="s">
        <v>4</v>
      </c>
    </row>
    <row r="1687" spans="1:37">
      <c r="A1687" t="s">
        <v>155</v>
      </c>
      <c r="B1687" s="2">
        <v>469</v>
      </c>
      <c r="C1687" t="s">
        <v>156</v>
      </c>
      <c r="D1687" s="2">
        <v>1993</v>
      </c>
      <c r="E1687" s="1">
        <v>0</v>
      </c>
      <c r="F1687" s="1">
        <v>2.6143696273929429</v>
      </c>
      <c r="G1687" s="1">
        <v>2.1276565916600765</v>
      </c>
      <c r="H1687" s="1">
        <v>1.2722635006366501</v>
      </c>
      <c r="I1687" s="1">
        <v>1.2557802578840871</v>
      </c>
      <c r="J1687" s="1">
        <v>1.459565185945455</v>
      </c>
      <c r="K1687" s="1" t="s">
        <v>4</v>
      </c>
      <c r="L1687" s="1" t="s">
        <v>4</v>
      </c>
      <c r="M1687" s="1" t="s">
        <v>4</v>
      </c>
      <c r="N1687" s="1" t="s">
        <v>4</v>
      </c>
      <c r="O1687" s="1" t="s">
        <v>4</v>
      </c>
      <c r="P1687" s="1" t="s">
        <v>4</v>
      </c>
      <c r="Q1687" s="1" t="s">
        <v>4</v>
      </c>
      <c r="R1687" s="1" t="s">
        <v>4</v>
      </c>
      <c r="S1687" s="1" t="s">
        <v>4</v>
      </c>
      <c r="T1687" s="1" t="s">
        <v>4</v>
      </c>
      <c r="U1687" s="1" t="s">
        <v>4</v>
      </c>
      <c r="V1687" s="1" t="s">
        <v>4</v>
      </c>
      <c r="W1687" s="1" t="s">
        <v>4</v>
      </c>
      <c r="X1687" s="1" t="s">
        <v>4</v>
      </c>
      <c r="Y1687" s="1" t="s">
        <v>4</v>
      </c>
      <c r="Z1687" s="1" t="s">
        <v>4</v>
      </c>
      <c r="AA1687" s="1" t="s">
        <v>4</v>
      </c>
      <c r="AB1687" s="1" t="s">
        <v>4</v>
      </c>
      <c r="AC1687" s="1" t="s">
        <v>4</v>
      </c>
      <c r="AD1687" s="1" t="s">
        <v>4</v>
      </c>
      <c r="AE1687" s="1" t="s">
        <v>4</v>
      </c>
      <c r="AF1687" s="1" t="s">
        <v>4</v>
      </c>
      <c r="AG1687" s="1" t="s">
        <v>4</v>
      </c>
      <c r="AH1687" s="1" t="s">
        <v>4</v>
      </c>
      <c r="AI1687" s="1" t="s">
        <v>4</v>
      </c>
      <c r="AJ1687" s="1" t="s">
        <v>4</v>
      </c>
      <c r="AK1687" s="1" t="s">
        <v>4</v>
      </c>
    </row>
    <row r="1688" spans="1:37">
      <c r="A1688" t="s">
        <v>155</v>
      </c>
      <c r="B1688" s="2">
        <v>469</v>
      </c>
      <c r="C1688" t="s">
        <v>156</v>
      </c>
      <c r="D1688" s="2">
        <v>1994</v>
      </c>
      <c r="E1688" s="1">
        <v>-1.3574712182391813</v>
      </c>
      <c r="F1688" s="1">
        <v>3.1847192989288731</v>
      </c>
      <c r="G1688" s="1">
        <v>2.8409091319591351</v>
      </c>
      <c r="H1688" s="1">
        <v>2.6677155062330371</v>
      </c>
      <c r="I1688" s="1">
        <v>2.6233656510298742</v>
      </c>
      <c r="J1688" s="1">
        <v>1.2503412064231778</v>
      </c>
      <c r="K1688" s="1">
        <v>2.9000005075266566</v>
      </c>
      <c r="L1688" s="1" t="s">
        <v>4</v>
      </c>
      <c r="M1688" s="1" t="s">
        <v>4</v>
      </c>
      <c r="N1688" s="1" t="s">
        <v>4</v>
      </c>
      <c r="O1688" s="1" t="s">
        <v>4</v>
      </c>
      <c r="P1688" s="1" t="s">
        <v>4</v>
      </c>
      <c r="Q1688" s="1" t="s">
        <v>4</v>
      </c>
      <c r="R1688" s="1" t="s">
        <v>4</v>
      </c>
      <c r="S1688" s="1" t="s">
        <v>4</v>
      </c>
      <c r="T1688" s="1" t="s">
        <v>4</v>
      </c>
      <c r="U1688" s="1" t="s">
        <v>4</v>
      </c>
      <c r="V1688" s="1" t="s">
        <v>4</v>
      </c>
      <c r="W1688" s="1" t="s">
        <v>4</v>
      </c>
      <c r="X1688" s="1" t="s">
        <v>4</v>
      </c>
      <c r="Y1688" s="1" t="s">
        <v>4</v>
      </c>
      <c r="Z1688" s="1" t="s">
        <v>4</v>
      </c>
      <c r="AA1688" s="1" t="s">
        <v>4</v>
      </c>
      <c r="AB1688" s="1" t="s">
        <v>4</v>
      </c>
      <c r="AC1688" s="1" t="s">
        <v>4</v>
      </c>
      <c r="AD1688" s="1" t="s">
        <v>4</v>
      </c>
      <c r="AE1688" s="1" t="s">
        <v>4</v>
      </c>
      <c r="AF1688" s="1" t="s">
        <v>4</v>
      </c>
      <c r="AG1688" s="1" t="s">
        <v>4</v>
      </c>
      <c r="AH1688" s="1" t="s">
        <v>4</v>
      </c>
      <c r="AI1688" s="1" t="s">
        <v>4</v>
      </c>
      <c r="AJ1688" s="1" t="s">
        <v>4</v>
      </c>
      <c r="AK1688" s="1" t="s">
        <v>4</v>
      </c>
    </row>
    <row r="1689" spans="1:37">
      <c r="A1689" t="s">
        <v>155</v>
      </c>
      <c r="B1689" s="2">
        <v>469</v>
      </c>
      <c r="C1689" t="s">
        <v>156</v>
      </c>
      <c r="D1689" s="2">
        <v>1995</v>
      </c>
      <c r="E1689" s="1">
        <v>-2.064215006144543</v>
      </c>
      <c r="F1689" s="1">
        <v>3.4979403196502501</v>
      </c>
      <c r="G1689" s="1">
        <v>3.1307565134903959</v>
      </c>
      <c r="H1689" s="1">
        <v>3.7976079666949492</v>
      </c>
      <c r="I1689" s="1">
        <v>3.7531921111604749</v>
      </c>
      <c r="J1689" s="1">
        <v>1.4567056277425383</v>
      </c>
      <c r="K1689" s="1">
        <v>3.1999964603975917</v>
      </c>
      <c r="L1689" s="1">
        <v>3.1769035439090709</v>
      </c>
      <c r="M1689" s="1" t="s">
        <v>4</v>
      </c>
      <c r="N1689" s="1" t="s">
        <v>4</v>
      </c>
      <c r="O1689" s="1" t="s">
        <v>4</v>
      </c>
      <c r="P1689" s="1" t="s">
        <v>4</v>
      </c>
      <c r="Q1689" s="1" t="s">
        <v>4</v>
      </c>
      <c r="R1689" s="1" t="s">
        <v>4</v>
      </c>
      <c r="S1689" s="1" t="s">
        <v>4</v>
      </c>
      <c r="T1689" s="1" t="s">
        <v>4</v>
      </c>
      <c r="U1689" s="1" t="s">
        <v>4</v>
      </c>
      <c r="V1689" s="1" t="s">
        <v>4</v>
      </c>
      <c r="W1689" s="1" t="s">
        <v>4</v>
      </c>
      <c r="X1689" s="1" t="s">
        <v>4</v>
      </c>
      <c r="Y1689" s="1" t="s">
        <v>4</v>
      </c>
      <c r="Z1689" s="1" t="s">
        <v>4</v>
      </c>
      <c r="AA1689" s="1" t="s">
        <v>4</v>
      </c>
      <c r="AB1689" s="1" t="s">
        <v>4</v>
      </c>
      <c r="AC1689" s="1" t="s">
        <v>4</v>
      </c>
      <c r="AD1689" s="1" t="s">
        <v>4</v>
      </c>
      <c r="AE1689" s="1" t="s">
        <v>4</v>
      </c>
      <c r="AF1689" s="1" t="s">
        <v>4</v>
      </c>
      <c r="AG1689" s="1" t="s">
        <v>4</v>
      </c>
      <c r="AH1689" s="1" t="s">
        <v>4</v>
      </c>
      <c r="AI1689" s="1" t="s">
        <v>4</v>
      </c>
      <c r="AJ1689" s="1" t="s">
        <v>4</v>
      </c>
      <c r="AK1689" s="1" t="s">
        <v>4</v>
      </c>
    </row>
    <row r="1690" spans="1:37">
      <c r="A1690" t="s">
        <v>155</v>
      </c>
      <c r="B1690" s="2">
        <v>469</v>
      </c>
      <c r="C1690" t="s">
        <v>156</v>
      </c>
      <c r="D1690" s="2">
        <v>1996</v>
      </c>
      <c r="E1690" s="1" t="s">
        <v>4</v>
      </c>
      <c r="F1690" s="1">
        <v>2.9821056530889178</v>
      </c>
      <c r="G1690" s="1">
        <v>3.392859867640885</v>
      </c>
      <c r="H1690" s="1">
        <v>4.5968030520931569</v>
      </c>
      <c r="I1690" s="1">
        <v>4.5837459014605786</v>
      </c>
      <c r="J1690" s="1">
        <v>3.8074604579179772</v>
      </c>
      <c r="K1690" s="1">
        <v>4.2489976481647984</v>
      </c>
      <c r="L1690" s="1">
        <v>4.2999982160267347</v>
      </c>
      <c r="M1690" s="1">
        <v>4.2999977665087119</v>
      </c>
      <c r="N1690" s="1" t="s">
        <v>4</v>
      </c>
      <c r="O1690" s="1" t="s">
        <v>4</v>
      </c>
      <c r="P1690" s="1" t="s">
        <v>4</v>
      </c>
      <c r="Q1690" s="1" t="s">
        <v>4</v>
      </c>
      <c r="R1690" s="1" t="s">
        <v>4</v>
      </c>
      <c r="S1690" s="1" t="s">
        <v>4</v>
      </c>
      <c r="T1690" s="1" t="s">
        <v>4</v>
      </c>
      <c r="U1690" s="1" t="s">
        <v>4</v>
      </c>
      <c r="V1690" s="1" t="s">
        <v>4</v>
      </c>
      <c r="W1690" s="1" t="s">
        <v>4</v>
      </c>
      <c r="X1690" s="1" t="s">
        <v>4</v>
      </c>
      <c r="Y1690" s="1" t="s">
        <v>4</v>
      </c>
      <c r="Z1690" s="1" t="s">
        <v>4</v>
      </c>
      <c r="AA1690" s="1" t="s">
        <v>4</v>
      </c>
      <c r="AB1690" s="1" t="s">
        <v>4</v>
      </c>
      <c r="AC1690" s="1" t="s">
        <v>4</v>
      </c>
      <c r="AD1690" s="1" t="s">
        <v>4</v>
      </c>
      <c r="AE1690" s="1" t="s">
        <v>4</v>
      </c>
      <c r="AF1690" s="1" t="s">
        <v>4</v>
      </c>
      <c r="AG1690" s="1" t="s">
        <v>4</v>
      </c>
      <c r="AH1690" s="1" t="s">
        <v>4</v>
      </c>
      <c r="AI1690" s="1" t="s">
        <v>4</v>
      </c>
      <c r="AJ1690" s="1" t="s">
        <v>4</v>
      </c>
      <c r="AK1690" s="1" t="s">
        <v>4</v>
      </c>
    </row>
    <row r="1691" spans="1:37">
      <c r="A1691" t="s">
        <v>155</v>
      </c>
      <c r="B1691" s="2">
        <v>469</v>
      </c>
      <c r="C1691" t="s">
        <v>156</v>
      </c>
      <c r="D1691" s="2">
        <v>1997</v>
      </c>
      <c r="E1691" s="1" t="s">
        <v>4</v>
      </c>
      <c r="F1691" s="1" t="s">
        <v>4</v>
      </c>
      <c r="G1691" s="1">
        <v>3.4542313424742899</v>
      </c>
      <c r="H1691" s="1">
        <v>5.0891611584487295</v>
      </c>
      <c r="I1691" s="1">
        <v>5.0874902097886698</v>
      </c>
      <c r="J1691" s="1">
        <v>4.960436325296036</v>
      </c>
      <c r="K1691" s="1">
        <v>4.5208162271355601</v>
      </c>
      <c r="L1691" s="1">
        <v>4.9500045056497299</v>
      </c>
      <c r="M1691" s="1">
        <v>4.9500000688924573</v>
      </c>
      <c r="N1691" s="1">
        <v>5.039632337961697</v>
      </c>
      <c r="O1691" s="1" t="s">
        <v>4</v>
      </c>
      <c r="P1691" s="1" t="s">
        <v>4</v>
      </c>
      <c r="Q1691" s="1" t="s">
        <v>4</v>
      </c>
      <c r="R1691" s="1" t="s">
        <v>4</v>
      </c>
      <c r="S1691" s="1" t="s">
        <v>4</v>
      </c>
      <c r="T1691" s="1" t="s">
        <v>4</v>
      </c>
      <c r="U1691" s="1" t="s">
        <v>4</v>
      </c>
      <c r="V1691" s="1" t="s">
        <v>4</v>
      </c>
      <c r="W1691" s="1" t="s">
        <v>4</v>
      </c>
      <c r="X1691" s="1" t="s">
        <v>4</v>
      </c>
      <c r="Y1691" s="1" t="s">
        <v>4</v>
      </c>
      <c r="Z1691" s="1" t="s">
        <v>4</v>
      </c>
      <c r="AA1691" s="1" t="s">
        <v>4</v>
      </c>
      <c r="AB1691" s="1" t="s">
        <v>4</v>
      </c>
      <c r="AC1691" s="1" t="s">
        <v>4</v>
      </c>
      <c r="AD1691" s="1" t="s">
        <v>4</v>
      </c>
      <c r="AE1691" s="1" t="s">
        <v>4</v>
      </c>
      <c r="AF1691" s="1" t="s">
        <v>4</v>
      </c>
      <c r="AG1691" s="1" t="s">
        <v>4</v>
      </c>
      <c r="AH1691" s="1" t="s">
        <v>4</v>
      </c>
      <c r="AI1691" s="1" t="s">
        <v>4</v>
      </c>
      <c r="AJ1691" s="1" t="s">
        <v>4</v>
      </c>
      <c r="AK1691" s="1" t="s">
        <v>4</v>
      </c>
    </row>
    <row r="1692" spans="1:37">
      <c r="A1692" t="s">
        <v>155</v>
      </c>
      <c r="B1692" s="2">
        <v>469</v>
      </c>
      <c r="C1692" t="s">
        <v>156</v>
      </c>
      <c r="D1692" s="2">
        <v>1998</v>
      </c>
      <c r="E1692" s="1" t="s">
        <v>4</v>
      </c>
      <c r="F1692" s="1" t="s">
        <v>4</v>
      </c>
      <c r="G1692" s="1" t="s">
        <v>4</v>
      </c>
      <c r="H1692" s="1">
        <v>5.2705203956559421</v>
      </c>
      <c r="I1692" s="1">
        <v>5.2683695562542265</v>
      </c>
      <c r="J1692" s="1">
        <v>5.8721417395607434</v>
      </c>
      <c r="K1692" s="1">
        <v>4.7993564658930454</v>
      </c>
      <c r="L1692" s="1">
        <v>5.3634708428575539</v>
      </c>
      <c r="M1692" s="1">
        <v>5.0000010940539186</v>
      </c>
      <c r="N1692" s="1">
        <v>5.3751538812980559</v>
      </c>
      <c r="O1692" s="1">
        <v>5.5960961318599178</v>
      </c>
      <c r="P1692" s="1" t="s">
        <v>4</v>
      </c>
      <c r="Q1692" s="1" t="s">
        <v>4</v>
      </c>
      <c r="R1692" s="1" t="s">
        <v>4</v>
      </c>
      <c r="S1692" s="1" t="s">
        <v>4</v>
      </c>
      <c r="T1692" s="1" t="s">
        <v>4</v>
      </c>
      <c r="U1692" s="1" t="s">
        <v>4</v>
      </c>
      <c r="V1692" s="1" t="s">
        <v>4</v>
      </c>
      <c r="W1692" s="1" t="s">
        <v>4</v>
      </c>
      <c r="X1692" s="1" t="s">
        <v>4</v>
      </c>
      <c r="Y1692" s="1" t="s">
        <v>4</v>
      </c>
      <c r="Z1692" s="1" t="s">
        <v>4</v>
      </c>
      <c r="AA1692" s="1" t="s">
        <v>4</v>
      </c>
      <c r="AB1692" s="1" t="s">
        <v>4</v>
      </c>
      <c r="AC1692" s="1" t="s">
        <v>4</v>
      </c>
      <c r="AD1692" s="1" t="s">
        <v>4</v>
      </c>
      <c r="AE1692" s="1" t="s">
        <v>4</v>
      </c>
      <c r="AF1692" s="1" t="s">
        <v>4</v>
      </c>
      <c r="AG1692" s="1" t="s">
        <v>4</v>
      </c>
      <c r="AH1692" s="1" t="s">
        <v>4</v>
      </c>
      <c r="AI1692" s="1" t="s">
        <v>4</v>
      </c>
      <c r="AJ1692" s="1" t="s">
        <v>4</v>
      </c>
      <c r="AK1692" s="1" t="s">
        <v>4</v>
      </c>
    </row>
    <row r="1693" spans="1:37">
      <c r="A1693" t="s">
        <v>155</v>
      </c>
      <c r="B1693" s="2">
        <v>469</v>
      </c>
      <c r="C1693" t="s">
        <v>156</v>
      </c>
      <c r="D1693" s="2">
        <v>1999</v>
      </c>
      <c r="E1693" s="1" t="s">
        <v>4</v>
      </c>
      <c r="F1693" s="1" t="s">
        <v>4</v>
      </c>
      <c r="G1693" s="1" t="s">
        <v>4</v>
      </c>
      <c r="H1693" s="1" t="s">
        <v>4</v>
      </c>
      <c r="I1693" s="1">
        <v>5.3559180170435816</v>
      </c>
      <c r="J1693" s="1">
        <v>6.2955517940421313</v>
      </c>
      <c r="K1693" s="1">
        <v>5.090861239283706</v>
      </c>
      <c r="L1693" s="1">
        <v>5.7297690434056303</v>
      </c>
      <c r="M1693" s="1">
        <v>5.6991660392353927</v>
      </c>
      <c r="N1693" s="1">
        <v>6.0000000000000497</v>
      </c>
      <c r="O1693" s="1">
        <v>6.0423542351131232</v>
      </c>
      <c r="P1693" s="1">
        <v>6.0484468519166112</v>
      </c>
      <c r="Q1693" s="1" t="s">
        <v>4</v>
      </c>
      <c r="R1693" s="1" t="s">
        <v>4</v>
      </c>
      <c r="S1693" s="1" t="s">
        <v>4</v>
      </c>
      <c r="T1693" s="1" t="s">
        <v>4</v>
      </c>
      <c r="U1693" s="1" t="s">
        <v>4</v>
      </c>
      <c r="V1693" s="1" t="s">
        <v>4</v>
      </c>
      <c r="W1693" s="1" t="s">
        <v>4</v>
      </c>
      <c r="X1693" s="1" t="s">
        <v>4</v>
      </c>
      <c r="Y1693" s="1" t="s">
        <v>4</v>
      </c>
      <c r="Z1693" s="1" t="s">
        <v>4</v>
      </c>
      <c r="AA1693" s="1" t="s">
        <v>4</v>
      </c>
      <c r="AB1693" s="1" t="s">
        <v>4</v>
      </c>
      <c r="AC1693" s="1" t="s">
        <v>4</v>
      </c>
      <c r="AD1693" s="1" t="s">
        <v>4</v>
      </c>
      <c r="AE1693" s="1" t="s">
        <v>4</v>
      </c>
      <c r="AF1693" s="1" t="s">
        <v>4</v>
      </c>
      <c r="AG1693" s="1" t="s">
        <v>4</v>
      </c>
      <c r="AH1693" s="1" t="s">
        <v>4</v>
      </c>
      <c r="AI1693" s="1" t="s">
        <v>4</v>
      </c>
      <c r="AJ1693" s="1" t="s">
        <v>4</v>
      </c>
      <c r="AK1693" s="1" t="s">
        <v>4</v>
      </c>
    </row>
    <row r="1694" spans="1:37">
      <c r="A1694" t="s">
        <v>155</v>
      </c>
      <c r="B1694" s="2">
        <v>469</v>
      </c>
      <c r="C1694" t="s">
        <v>156</v>
      </c>
      <c r="D1694" s="2">
        <v>2000</v>
      </c>
      <c r="E1694" s="1" t="s">
        <v>4</v>
      </c>
      <c r="F1694" s="1" t="s">
        <v>4</v>
      </c>
      <c r="G1694" s="1" t="s">
        <v>4</v>
      </c>
      <c r="H1694" s="1" t="s">
        <v>4</v>
      </c>
      <c r="I1694" s="1" t="s">
        <v>4</v>
      </c>
      <c r="J1694" s="1">
        <v>6.2784618616765098</v>
      </c>
      <c r="K1694" s="1">
        <v>5.3829746834923586</v>
      </c>
      <c r="L1694" s="1">
        <v>6.1679235573755431</v>
      </c>
      <c r="M1694" s="1">
        <v>5.7890232368871475</v>
      </c>
      <c r="N1694" s="1">
        <v>5.4082209265851056</v>
      </c>
      <c r="O1694" s="1">
        <v>5.0024621242338307</v>
      </c>
      <c r="P1694" s="1">
        <v>5.0999981125354754</v>
      </c>
      <c r="Q1694" s="1">
        <v>5.0999999999999934</v>
      </c>
      <c r="R1694" s="1" t="s">
        <v>4</v>
      </c>
      <c r="S1694" s="1" t="s">
        <v>4</v>
      </c>
      <c r="T1694" s="1" t="s">
        <v>4</v>
      </c>
      <c r="U1694" s="1" t="s">
        <v>4</v>
      </c>
      <c r="V1694" s="1" t="s">
        <v>4</v>
      </c>
      <c r="W1694" s="1" t="s">
        <v>4</v>
      </c>
      <c r="X1694" s="1" t="s">
        <v>4</v>
      </c>
      <c r="Y1694" s="1" t="s">
        <v>4</v>
      </c>
      <c r="Z1694" s="1" t="s">
        <v>4</v>
      </c>
      <c r="AA1694" s="1" t="s">
        <v>4</v>
      </c>
      <c r="AB1694" s="1" t="s">
        <v>4</v>
      </c>
      <c r="AC1694" s="1" t="s">
        <v>4</v>
      </c>
      <c r="AD1694" s="1" t="s">
        <v>4</v>
      </c>
      <c r="AE1694" s="1" t="s">
        <v>4</v>
      </c>
      <c r="AF1694" s="1" t="s">
        <v>4</v>
      </c>
      <c r="AG1694" s="1" t="s">
        <v>4</v>
      </c>
      <c r="AH1694" s="1" t="s">
        <v>4</v>
      </c>
      <c r="AI1694" s="1" t="s">
        <v>4</v>
      </c>
      <c r="AJ1694" s="1" t="s">
        <v>4</v>
      </c>
      <c r="AK1694" s="1" t="s">
        <v>4</v>
      </c>
    </row>
    <row r="1695" spans="1:37">
      <c r="A1695" t="s">
        <v>155</v>
      </c>
      <c r="B1695" s="2">
        <v>469</v>
      </c>
      <c r="C1695" t="s">
        <v>156</v>
      </c>
      <c r="D1695" s="2">
        <v>2001</v>
      </c>
      <c r="E1695" s="1" t="s">
        <v>4</v>
      </c>
      <c r="F1695" s="1" t="s">
        <v>4</v>
      </c>
      <c r="G1695" s="1" t="s">
        <v>4</v>
      </c>
      <c r="H1695" s="1" t="s">
        <v>4</v>
      </c>
      <c r="I1695" s="1" t="s">
        <v>4</v>
      </c>
      <c r="J1695" s="1" t="s">
        <v>4</v>
      </c>
      <c r="K1695" s="1">
        <v>5.6519661076103844</v>
      </c>
      <c r="L1695" s="1">
        <v>6.4842722805620756</v>
      </c>
      <c r="M1695" s="1">
        <v>6.0095188415326017</v>
      </c>
      <c r="N1695" s="1">
        <v>5.6582896913133451</v>
      </c>
      <c r="O1695" s="1">
        <v>4.5223727727196739</v>
      </c>
      <c r="P1695" s="1">
        <v>3.2999964082496058</v>
      </c>
      <c r="Q1695" s="1">
        <v>3.2999999999999918</v>
      </c>
      <c r="R1695" s="1">
        <v>3.4953395472703042</v>
      </c>
      <c r="S1695" s="1" t="s">
        <v>4</v>
      </c>
      <c r="T1695" s="1" t="s">
        <v>4</v>
      </c>
      <c r="U1695" s="1" t="s">
        <v>4</v>
      </c>
      <c r="V1695" s="1" t="s">
        <v>4</v>
      </c>
      <c r="W1695" s="1" t="s">
        <v>4</v>
      </c>
      <c r="X1695" s="1" t="s">
        <v>4</v>
      </c>
      <c r="Y1695" s="1" t="s">
        <v>4</v>
      </c>
      <c r="Z1695" s="1" t="s">
        <v>4</v>
      </c>
      <c r="AA1695" s="1" t="s">
        <v>4</v>
      </c>
      <c r="AB1695" s="1" t="s">
        <v>4</v>
      </c>
      <c r="AC1695" s="1" t="s">
        <v>4</v>
      </c>
      <c r="AD1695" s="1" t="s">
        <v>4</v>
      </c>
      <c r="AE1695" s="1" t="s">
        <v>4</v>
      </c>
      <c r="AF1695" s="1" t="s">
        <v>4</v>
      </c>
      <c r="AG1695" s="1" t="s">
        <v>4</v>
      </c>
      <c r="AH1695" s="1" t="s">
        <v>4</v>
      </c>
      <c r="AI1695" s="1" t="s">
        <v>4</v>
      </c>
      <c r="AJ1695" s="1" t="s">
        <v>4</v>
      </c>
      <c r="AK1695" s="1" t="s">
        <v>4</v>
      </c>
    </row>
    <row r="1696" spans="1:37">
      <c r="A1696" t="s">
        <v>155</v>
      </c>
      <c r="B1696" s="2">
        <v>469</v>
      </c>
      <c r="C1696" t="s">
        <v>156</v>
      </c>
      <c r="D1696" s="2">
        <v>2002</v>
      </c>
      <c r="E1696" s="1" t="s">
        <v>4</v>
      </c>
      <c r="F1696" s="1" t="s">
        <v>4</v>
      </c>
      <c r="G1696" s="1" t="s">
        <v>4</v>
      </c>
      <c r="H1696" s="1" t="s">
        <v>4</v>
      </c>
      <c r="I1696" s="1" t="s">
        <v>4</v>
      </c>
      <c r="J1696" s="1" t="s">
        <v>4</v>
      </c>
      <c r="K1696" s="1" t="s">
        <v>4</v>
      </c>
      <c r="L1696" s="1">
        <v>6.5247615059142561</v>
      </c>
      <c r="M1696" s="1">
        <v>6.1397412009855934</v>
      </c>
      <c r="N1696" s="1">
        <v>5.7392684546328843</v>
      </c>
      <c r="O1696" s="1">
        <v>5.3264910014633848</v>
      </c>
      <c r="P1696" s="1">
        <v>4.8000007540499601</v>
      </c>
      <c r="Q1696" s="1">
        <v>2.0000000000000018</v>
      </c>
      <c r="R1696" s="1">
        <v>1.9942446702319039</v>
      </c>
      <c r="S1696" s="1">
        <v>3.2000000000000028</v>
      </c>
      <c r="T1696" s="1" t="s">
        <v>4</v>
      </c>
      <c r="U1696" s="1" t="s">
        <v>4</v>
      </c>
      <c r="V1696" s="1" t="s">
        <v>4</v>
      </c>
      <c r="W1696" s="1" t="s">
        <v>4</v>
      </c>
      <c r="X1696" s="1" t="s">
        <v>4</v>
      </c>
      <c r="Y1696" s="1" t="s">
        <v>4</v>
      </c>
      <c r="Z1696" s="1" t="s">
        <v>4</v>
      </c>
      <c r="AA1696" s="1" t="s">
        <v>4</v>
      </c>
      <c r="AB1696" s="1" t="s">
        <v>4</v>
      </c>
      <c r="AC1696" s="1" t="s">
        <v>4</v>
      </c>
      <c r="AD1696" s="1" t="s">
        <v>4</v>
      </c>
      <c r="AE1696" s="1" t="s">
        <v>4</v>
      </c>
      <c r="AF1696" s="1" t="s">
        <v>4</v>
      </c>
      <c r="AG1696" s="1" t="s">
        <v>4</v>
      </c>
      <c r="AH1696" s="1" t="s">
        <v>4</v>
      </c>
      <c r="AI1696" s="1" t="s">
        <v>4</v>
      </c>
      <c r="AJ1696" s="1" t="s">
        <v>4</v>
      </c>
      <c r="AK1696" s="1" t="s">
        <v>4</v>
      </c>
    </row>
    <row r="1697" spans="1:37">
      <c r="A1697" t="s">
        <v>155</v>
      </c>
      <c r="B1697" s="2">
        <v>469</v>
      </c>
      <c r="C1697" t="s">
        <v>156</v>
      </c>
      <c r="D1697" s="2">
        <v>2003</v>
      </c>
      <c r="E1697" s="1" t="s">
        <v>4</v>
      </c>
      <c r="F1697" s="1" t="s">
        <v>4</v>
      </c>
      <c r="G1697" s="1" t="s">
        <v>4</v>
      </c>
      <c r="H1697" s="1" t="s">
        <v>4</v>
      </c>
      <c r="I1697" s="1" t="s">
        <v>4</v>
      </c>
      <c r="J1697" s="1" t="s">
        <v>4</v>
      </c>
      <c r="K1697" s="1" t="s">
        <v>4</v>
      </c>
      <c r="L1697" s="1" t="s">
        <v>4</v>
      </c>
      <c r="M1697" s="1">
        <v>6.2747459432367814</v>
      </c>
      <c r="N1697" s="1">
        <v>5.7110329012079797</v>
      </c>
      <c r="O1697" s="1">
        <v>5.540390534683981</v>
      </c>
      <c r="P1697" s="1">
        <v>5.2999966722499625</v>
      </c>
      <c r="Q1697" s="1">
        <v>3.6999999999999478</v>
      </c>
      <c r="R1697" s="1">
        <v>2.7999999999999803</v>
      </c>
      <c r="S1697" s="1">
        <v>3.1073254159809993</v>
      </c>
      <c r="T1697" s="1">
        <v>3.1142781736607228</v>
      </c>
      <c r="U1697" s="1" t="s">
        <v>4</v>
      </c>
      <c r="V1697" s="1" t="s">
        <v>4</v>
      </c>
      <c r="W1697" s="1" t="s">
        <v>4</v>
      </c>
      <c r="X1697" s="1" t="s">
        <v>4</v>
      </c>
      <c r="Y1697" s="1" t="s">
        <v>4</v>
      </c>
      <c r="Z1697" s="1" t="s">
        <v>4</v>
      </c>
      <c r="AA1697" s="1" t="s">
        <v>4</v>
      </c>
      <c r="AB1697" s="1" t="s">
        <v>4</v>
      </c>
      <c r="AC1697" s="1" t="s">
        <v>4</v>
      </c>
      <c r="AD1697" s="1" t="s">
        <v>4</v>
      </c>
      <c r="AE1697" s="1" t="s">
        <v>4</v>
      </c>
      <c r="AF1697" s="1" t="s">
        <v>4</v>
      </c>
      <c r="AG1697" s="1" t="s">
        <v>4</v>
      </c>
      <c r="AH1697" s="1" t="s">
        <v>4</v>
      </c>
      <c r="AI1697" s="1" t="s">
        <v>4</v>
      </c>
      <c r="AJ1697" s="1" t="s">
        <v>4</v>
      </c>
      <c r="AK1697" s="1" t="s">
        <v>4</v>
      </c>
    </row>
    <row r="1698" spans="1:37">
      <c r="A1698" t="s">
        <v>155</v>
      </c>
      <c r="B1698" s="2">
        <v>469</v>
      </c>
      <c r="C1698" t="s">
        <v>156</v>
      </c>
      <c r="D1698" s="2">
        <v>2004</v>
      </c>
      <c r="E1698" s="1" t="s">
        <v>4</v>
      </c>
      <c r="F1698" s="1" t="s">
        <v>4</v>
      </c>
      <c r="G1698" s="1" t="s">
        <v>4</v>
      </c>
      <c r="H1698" s="1" t="s">
        <v>4</v>
      </c>
      <c r="I1698" s="1" t="s">
        <v>4</v>
      </c>
      <c r="J1698" s="1" t="s">
        <v>4</v>
      </c>
      <c r="K1698" s="1" t="s">
        <v>4</v>
      </c>
      <c r="L1698" s="1" t="s">
        <v>4</v>
      </c>
      <c r="M1698" s="1" t="s">
        <v>4</v>
      </c>
      <c r="N1698" s="1">
        <v>5.6667236937095522</v>
      </c>
      <c r="O1698" s="1">
        <v>5.4981084247432976</v>
      </c>
      <c r="P1698" s="1">
        <v>5.5000043180684299</v>
      </c>
      <c r="Q1698" s="1">
        <v>4.00000000000027</v>
      </c>
      <c r="R1698" s="1">
        <v>3.0000000000001581</v>
      </c>
      <c r="S1698" s="1">
        <v>3.7171098287346993</v>
      </c>
      <c r="T1698" s="1">
        <v>4.1208088047095082</v>
      </c>
      <c r="U1698" s="1">
        <v>4.1208088047093749</v>
      </c>
      <c r="V1698" s="1" t="s">
        <v>4</v>
      </c>
      <c r="W1698" s="1" t="s">
        <v>4</v>
      </c>
      <c r="X1698" s="1" t="s">
        <v>4</v>
      </c>
      <c r="Y1698" s="1" t="s">
        <v>4</v>
      </c>
      <c r="Z1698" s="1" t="s">
        <v>4</v>
      </c>
      <c r="AA1698" s="1" t="s">
        <v>4</v>
      </c>
      <c r="AB1698" s="1" t="s">
        <v>4</v>
      </c>
      <c r="AC1698" s="1" t="s">
        <v>4</v>
      </c>
      <c r="AD1698" s="1" t="s">
        <v>4</v>
      </c>
      <c r="AE1698" s="1" t="s">
        <v>4</v>
      </c>
      <c r="AF1698" s="1" t="s">
        <v>4</v>
      </c>
      <c r="AG1698" s="1" t="s">
        <v>4</v>
      </c>
      <c r="AH1698" s="1" t="s">
        <v>4</v>
      </c>
      <c r="AI1698" s="1" t="s">
        <v>4</v>
      </c>
      <c r="AJ1698" s="1" t="s">
        <v>4</v>
      </c>
      <c r="AK1698" s="1" t="s">
        <v>4</v>
      </c>
    </row>
    <row r="1699" spans="1:37">
      <c r="A1699" t="s">
        <v>155</v>
      </c>
      <c r="B1699" s="2">
        <v>469</v>
      </c>
      <c r="C1699" t="s">
        <v>156</v>
      </c>
      <c r="D1699" s="2">
        <v>2005</v>
      </c>
      <c r="E1699" s="1" t="s">
        <v>4</v>
      </c>
      <c r="F1699" s="1" t="s">
        <v>4</v>
      </c>
      <c r="G1699" s="1" t="s">
        <v>4</v>
      </c>
      <c r="H1699" s="1" t="s">
        <v>4</v>
      </c>
      <c r="I1699" s="1" t="s">
        <v>4</v>
      </c>
      <c r="J1699" s="1" t="s">
        <v>4</v>
      </c>
      <c r="K1699" s="1" t="s">
        <v>4</v>
      </c>
      <c r="L1699" s="1" t="s">
        <v>4</v>
      </c>
      <c r="M1699" s="1" t="s">
        <v>4</v>
      </c>
      <c r="N1699" s="1" t="s">
        <v>4</v>
      </c>
      <c r="O1699" s="1">
        <v>5.5352656814815493</v>
      </c>
      <c r="P1699" s="1">
        <v>5.7000029055486179</v>
      </c>
      <c r="Q1699" s="1">
        <v>4.4999999999998375</v>
      </c>
      <c r="R1699" s="1">
        <v>3.9999999999998481</v>
      </c>
      <c r="S1699" s="1">
        <v>4.4999999999998819</v>
      </c>
      <c r="T1699" s="1">
        <v>4.7952845342660977</v>
      </c>
      <c r="U1699" s="1">
        <v>4.9385749385749467</v>
      </c>
      <c r="V1699" s="1">
        <v>4.4717444717444765</v>
      </c>
      <c r="W1699" s="1" t="s">
        <v>4</v>
      </c>
      <c r="X1699" s="1" t="s">
        <v>4</v>
      </c>
      <c r="Y1699" s="1" t="s">
        <v>4</v>
      </c>
      <c r="Z1699" s="1" t="s">
        <v>4</v>
      </c>
      <c r="AA1699" s="1" t="s">
        <v>4</v>
      </c>
      <c r="AB1699" s="1" t="s">
        <v>4</v>
      </c>
      <c r="AC1699" s="1" t="s">
        <v>4</v>
      </c>
      <c r="AD1699" s="1" t="s">
        <v>4</v>
      </c>
      <c r="AE1699" s="1" t="s">
        <v>4</v>
      </c>
      <c r="AF1699" s="1" t="s">
        <v>4</v>
      </c>
      <c r="AG1699" s="1" t="s">
        <v>4</v>
      </c>
      <c r="AH1699" s="1" t="s">
        <v>4</v>
      </c>
      <c r="AI1699" s="1" t="s">
        <v>4</v>
      </c>
      <c r="AJ1699" s="1" t="s">
        <v>4</v>
      </c>
      <c r="AK1699" s="1" t="s">
        <v>4</v>
      </c>
    </row>
    <row r="1700" spans="1:37">
      <c r="A1700" t="s">
        <v>155</v>
      </c>
      <c r="B1700" s="2">
        <v>469</v>
      </c>
      <c r="C1700" t="s">
        <v>156</v>
      </c>
      <c r="D1700" s="2">
        <v>2006</v>
      </c>
      <c r="E1700" s="1" t="s">
        <v>4</v>
      </c>
      <c r="F1700" s="1" t="s">
        <v>4</v>
      </c>
      <c r="G1700" s="1" t="s">
        <v>4</v>
      </c>
      <c r="H1700" s="1" t="s">
        <v>4</v>
      </c>
      <c r="I1700" s="1" t="s">
        <v>4</v>
      </c>
      <c r="J1700" s="1" t="s">
        <v>4</v>
      </c>
      <c r="K1700" s="1" t="s">
        <v>4</v>
      </c>
      <c r="L1700" s="1" t="s">
        <v>4</v>
      </c>
      <c r="M1700" s="1" t="s">
        <v>4</v>
      </c>
      <c r="N1700" s="1" t="s">
        <v>4</v>
      </c>
      <c r="O1700" s="1" t="s">
        <v>4</v>
      </c>
      <c r="P1700" s="1">
        <v>5.9999943831273272</v>
      </c>
      <c r="Q1700" s="1">
        <v>4.99999999999996</v>
      </c>
      <c r="R1700" s="1">
        <v>4.5000000000000817</v>
      </c>
      <c r="S1700" s="1">
        <v>5.0000000000000266</v>
      </c>
      <c r="T1700" s="1">
        <v>4.9999999999998712</v>
      </c>
      <c r="U1700" s="1">
        <v>5.600000000000005</v>
      </c>
      <c r="V1700" s="1">
        <v>6.8438381937911519</v>
      </c>
      <c r="W1700" s="1">
        <v>6.8438381937911519</v>
      </c>
      <c r="X1700" s="1" t="s">
        <v>4</v>
      </c>
      <c r="Y1700" s="1" t="s">
        <v>4</v>
      </c>
      <c r="Z1700" s="1" t="s">
        <v>4</v>
      </c>
      <c r="AA1700" s="1" t="s">
        <v>4</v>
      </c>
      <c r="AB1700" s="1" t="s">
        <v>4</v>
      </c>
      <c r="AC1700" s="1" t="s">
        <v>4</v>
      </c>
      <c r="AD1700" s="1" t="s">
        <v>4</v>
      </c>
      <c r="AE1700" s="1" t="s">
        <v>4</v>
      </c>
      <c r="AF1700" s="1" t="s">
        <v>4</v>
      </c>
      <c r="AG1700" s="1" t="s">
        <v>4</v>
      </c>
      <c r="AH1700" s="1" t="s">
        <v>4</v>
      </c>
      <c r="AI1700" s="1" t="s">
        <v>4</v>
      </c>
      <c r="AJ1700" s="1" t="s">
        <v>4</v>
      </c>
      <c r="AK1700" s="1" t="s">
        <v>4</v>
      </c>
    </row>
    <row r="1701" spans="1:37">
      <c r="A1701" t="s">
        <v>155</v>
      </c>
      <c r="B1701" s="2">
        <v>469</v>
      </c>
      <c r="C1701" t="s">
        <v>156</v>
      </c>
      <c r="D1701" s="2">
        <v>2007</v>
      </c>
      <c r="E1701" s="1" t="s">
        <v>4</v>
      </c>
      <c r="F1701" s="1" t="s">
        <v>4</v>
      </c>
      <c r="G1701" s="1" t="s">
        <v>4</v>
      </c>
      <c r="H1701" s="1" t="s">
        <v>4</v>
      </c>
      <c r="I1701" s="1" t="s">
        <v>4</v>
      </c>
      <c r="J1701" s="1" t="s">
        <v>4</v>
      </c>
      <c r="K1701" s="1" t="s">
        <v>4</v>
      </c>
      <c r="L1701" s="1" t="s">
        <v>4</v>
      </c>
      <c r="M1701" s="1" t="s">
        <v>4</v>
      </c>
      <c r="N1701" s="1" t="s">
        <v>4</v>
      </c>
      <c r="O1701" s="1" t="s">
        <v>4</v>
      </c>
      <c r="P1701" s="1" t="s">
        <v>4</v>
      </c>
      <c r="Q1701" s="1">
        <v>5.5000000000000604</v>
      </c>
      <c r="R1701" s="1">
        <v>5.0000000000000488</v>
      </c>
      <c r="S1701" s="1">
        <v>5.5000000000001048</v>
      </c>
      <c r="T1701" s="1">
        <v>4.8000000000000931</v>
      </c>
      <c r="U1701" s="1">
        <v>5.600000000000005</v>
      </c>
      <c r="V1701" s="1">
        <v>7.0878274268104668</v>
      </c>
      <c r="W1701" s="1">
        <v>7.0878274268104668</v>
      </c>
      <c r="X1701" s="1">
        <v>7.0878274268104668</v>
      </c>
      <c r="Y1701" s="1" t="s">
        <v>4</v>
      </c>
      <c r="Z1701" s="1" t="s">
        <v>4</v>
      </c>
      <c r="AA1701" s="1" t="s">
        <v>4</v>
      </c>
      <c r="AB1701" s="1" t="s">
        <v>4</v>
      </c>
      <c r="AC1701" s="1" t="s">
        <v>4</v>
      </c>
      <c r="AD1701" s="1" t="s">
        <v>4</v>
      </c>
      <c r="AE1701" s="1" t="s">
        <v>4</v>
      </c>
      <c r="AF1701" s="1" t="s">
        <v>4</v>
      </c>
      <c r="AG1701" s="1" t="s">
        <v>4</v>
      </c>
      <c r="AH1701" s="1" t="s">
        <v>4</v>
      </c>
      <c r="AI1701" s="1" t="s">
        <v>4</v>
      </c>
      <c r="AJ1701" s="1" t="s">
        <v>4</v>
      </c>
      <c r="AK1701" s="1" t="s">
        <v>4</v>
      </c>
    </row>
    <row r="1702" spans="1:37">
      <c r="A1702" t="s">
        <v>155</v>
      </c>
      <c r="B1702" s="2">
        <v>469</v>
      </c>
      <c r="C1702" t="s">
        <v>156</v>
      </c>
      <c r="D1702" s="2">
        <v>2008</v>
      </c>
      <c r="E1702" s="1" t="s">
        <v>4</v>
      </c>
      <c r="F1702" s="1" t="s">
        <v>4</v>
      </c>
      <c r="G1702" s="1" t="s">
        <v>4</v>
      </c>
      <c r="H1702" s="1" t="s">
        <v>4</v>
      </c>
      <c r="I1702" s="1" t="s">
        <v>4</v>
      </c>
      <c r="J1702" s="1" t="s">
        <v>4</v>
      </c>
      <c r="K1702" s="1" t="s">
        <v>4</v>
      </c>
      <c r="L1702" s="1" t="s">
        <v>4</v>
      </c>
      <c r="M1702" s="1" t="s">
        <v>4</v>
      </c>
      <c r="N1702" s="1" t="s">
        <v>4</v>
      </c>
      <c r="O1702" s="1" t="s">
        <v>4</v>
      </c>
      <c r="P1702" s="1" t="s">
        <v>4</v>
      </c>
      <c r="Q1702" s="1" t="s">
        <v>4</v>
      </c>
      <c r="R1702" s="1">
        <v>5.4999999999997939</v>
      </c>
      <c r="S1702" s="1">
        <v>5.9999999999999165</v>
      </c>
      <c r="T1702" s="1">
        <v>4.4999999999999929</v>
      </c>
      <c r="U1702" s="1">
        <v>5.8000000000000052</v>
      </c>
      <c r="V1702" s="1">
        <v>7.3062474765029695</v>
      </c>
      <c r="W1702" s="1">
        <v>7.2334014007305214</v>
      </c>
      <c r="X1702" s="1">
        <v>7.1706727541292814</v>
      </c>
      <c r="Y1702" s="1">
        <v>7.1706727541292814</v>
      </c>
      <c r="Z1702" s="1" t="s">
        <v>4</v>
      </c>
      <c r="AA1702" s="1" t="s">
        <v>4</v>
      </c>
      <c r="AB1702" s="1" t="s">
        <v>4</v>
      </c>
      <c r="AC1702" s="1" t="s">
        <v>4</v>
      </c>
      <c r="AD1702" s="1" t="s">
        <v>4</v>
      </c>
      <c r="AE1702" s="1" t="s">
        <v>4</v>
      </c>
      <c r="AF1702" s="1" t="s">
        <v>4</v>
      </c>
      <c r="AG1702" s="1" t="s">
        <v>4</v>
      </c>
      <c r="AH1702" s="1" t="s">
        <v>4</v>
      </c>
      <c r="AI1702" s="1" t="s">
        <v>4</v>
      </c>
      <c r="AJ1702" s="1" t="s">
        <v>4</v>
      </c>
      <c r="AK1702" s="1" t="s">
        <v>4</v>
      </c>
    </row>
    <row r="1703" spans="1:37">
      <c r="A1703" t="s">
        <v>155</v>
      </c>
      <c r="B1703" s="2">
        <v>469</v>
      </c>
      <c r="C1703" t="s">
        <v>156</v>
      </c>
      <c r="D1703" s="2">
        <v>2009</v>
      </c>
      <c r="E1703" s="1" t="s">
        <v>4</v>
      </c>
      <c r="F1703" s="1" t="s">
        <v>4</v>
      </c>
      <c r="G1703" s="1" t="s">
        <v>4</v>
      </c>
      <c r="H1703" s="1" t="s">
        <v>4</v>
      </c>
      <c r="I1703" s="1" t="s">
        <v>4</v>
      </c>
      <c r="J1703" s="1" t="s">
        <v>4</v>
      </c>
      <c r="K1703" s="1" t="s">
        <v>4</v>
      </c>
      <c r="L1703" s="1" t="s">
        <v>4</v>
      </c>
      <c r="M1703" s="1" t="s">
        <v>4</v>
      </c>
      <c r="N1703" s="1" t="s">
        <v>4</v>
      </c>
      <c r="O1703" s="1" t="s">
        <v>4</v>
      </c>
      <c r="P1703" s="1" t="s">
        <v>4</v>
      </c>
      <c r="Q1703" s="1" t="s">
        <v>4</v>
      </c>
      <c r="R1703" s="1" t="s">
        <v>4</v>
      </c>
      <c r="S1703" s="1">
        <v>6.0000000000000053</v>
      </c>
      <c r="T1703" s="1">
        <v>4.4999999999998375</v>
      </c>
      <c r="U1703" s="1">
        <v>6.0000000000000053</v>
      </c>
      <c r="V1703" s="1">
        <v>7.4212919299404101</v>
      </c>
      <c r="W1703" s="1">
        <v>5.9976481363667622</v>
      </c>
      <c r="X1703" s="1">
        <v>4.6995113178986525</v>
      </c>
      <c r="Y1703" s="1">
        <v>4.6735997995237311</v>
      </c>
      <c r="Z1703" s="1">
        <v>4.6735997995239975</v>
      </c>
      <c r="AA1703" s="1" t="s">
        <v>4</v>
      </c>
      <c r="AB1703" s="1" t="s">
        <v>4</v>
      </c>
      <c r="AC1703" s="1" t="s">
        <v>4</v>
      </c>
      <c r="AD1703" s="1" t="s">
        <v>4</v>
      </c>
      <c r="AE1703" s="1" t="s">
        <v>4</v>
      </c>
      <c r="AF1703" s="1" t="s">
        <v>4</v>
      </c>
      <c r="AG1703" s="1" t="s">
        <v>4</v>
      </c>
      <c r="AH1703" s="1" t="s">
        <v>4</v>
      </c>
      <c r="AI1703" s="1" t="s">
        <v>4</v>
      </c>
      <c r="AJ1703" s="1" t="s">
        <v>4</v>
      </c>
      <c r="AK1703" s="1" t="s">
        <v>4</v>
      </c>
    </row>
    <row r="1704" spans="1:37">
      <c r="A1704" t="s">
        <v>155</v>
      </c>
      <c r="B1704" s="2">
        <v>469</v>
      </c>
      <c r="C1704" t="s">
        <v>156</v>
      </c>
      <c r="D1704" s="2">
        <v>2010</v>
      </c>
      <c r="E1704" s="1" t="s">
        <v>4</v>
      </c>
      <c r="F1704" s="1" t="s">
        <v>4</v>
      </c>
      <c r="G1704" s="1" t="s">
        <v>4</v>
      </c>
      <c r="H1704" s="1" t="s">
        <v>4</v>
      </c>
      <c r="I1704" s="1" t="s">
        <v>4</v>
      </c>
      <c r="J1704" s="1" t="s">
        <v>4</v>
      </c>
      <c r="K1704" s="1" t="s">
        <v>4</v>
      </c>
      <c r="L1704" s="1" t="s">
        <v>4</v>
      </c>
      <c r="M1704" s="1" t="s">
        <v>4</v>
      </c>
      <c r="N1704" s="1" t="s">
        <v>4</v>
      </c>
      <c r="O1704" s="1" t="s">
        <v>4</v>
      </c>
      <c r="P1704" s="1" t="s">
        <v>4</v>
      </c>
      <c r="Q1704" s="1" t="s">
        <v>4</v>
      </c>
      <c r="R1704" s="1" t="s">
        <v>4</v>
      </c>
      <c r="S1704" s="1" t="s">
        <v>4</v>
      </c>
      <c r="T1704" s="1">
        <v>4.4999999999999929</v>
      </c>
      <c r="U1704" s="1">
        <v>6.2999999999999279</v>
      </c>
      <c r="V1704" s="1">
        <v>7.1749382675161177</v>
      </c>
      <c r="W1704" s="1">
        <v>5.9968182576624729</v>
      </c>
      <c r="X1704" s="1">
        <v>4.4978538187640416</v>
      </c>
      <c r="Y1704" s="1">
        <v>5.2586543413291498</v>
      </c>
      <c r="Z1704" s="1">
        <v>5.1472348575531512</v>
      </c>
      <c r="AA1704" s="1">
        <v>5.1472348575531512</v>
      </c>
      <c r="AB1704" s="1" t="s">
        <v>4</v>
      </c>
      <c r="AC1704" s="1" t="s">
        <v>4</v>
      </c>
      <c r="AD1704" s="1" t="s">
        <v>4</v>
      </c>
      <c r="AE1704" s="1" t="s">
        <v>4</v>
      </c>
      <c r="AF1704" s="1" t="s">
        <v>4</v>
      </c>
      <c r="AG1704" s="1" t="s">
        <v>4</v>
      </c>
      <c r="AH1704" s="1" t="s">
        <v>4</v>
      </c>
      <c r="AI1704" s="1" t="s">
        <v>4</v>
      </c>
      <c r="AJ1704" s="1" t="s">
        <v>4</v>
      </c>
      <c r="AK1704" s="1" t="s">
        <v>4</v>
      </c>
    </row>
    <row r="1705" spans="1:37">
      <c r="A1705" t="s">
        <v>155</v>
      </c>
      <c r="B1705" s="2">
        <v>469</v>
      </c>
      <c r="C1705" t="s">
        <v>156</v>
      </c>
      <c r="D1705" s="2">
        <v>2011</v>
      </c>
      <c r="E1705" s="1" t="s">
        <v>4</v>
      </c>
      <c r="F1705" s="1" t="s">
        <v>4</v>
      </c>
      <c r="G1705" s="1" t="s">
        <v>4</v>
      </c>
      <c r="H1705" s="1" t="s">
        <v>4</v>
      </c>
      <c r="I1705" s="1" t="s">
        <v>4</v>
      </c>
      <c r="J1705" s="1" t="s">
        <v>4</v>
      </c>
      <c r="K1705" s="1" t="s">
        <v>4</v>
      </c>
      <c r="L1705" s="1" t="s">
        <v>4</v>
      </c>
      <c r="M1705" s="1" t="s">
        <v>4</v>
      </c>
      <c r="N1705" s="1" t="s">
        <v>4</v>
      </c>
      <c r="O1705" s="1" t="s">
        <v>4</v>
      </c>
      <c r="P1705" s="1" t="s">
        <v>4</v>
      </c>
      <c r="Q1705" s="1" t="s">
        <v>4</v>
      </c>
      <c r="R1705" s="1" t="s">
        <v>4</v>
      </c>
      <c r="S1705" s="1" t="s">
        <v>4</v>
      </c>
      <c r="T1705" s="1" t="s">
        <v>4</v>
      </c>
      <c r="U1705" s="1">
        <v>6.5000000000001723</v>
      </c>
      <c r="V1705" s="1">
        <v>7.4841092166755274</v>
      </c>
      <c r="W1705" s="1">
        <v>6.4984765533407041</v>
      </c>
      <c r="X1705" s="1">
        <v>5.0081603872311975</v>
      </c>
      <c r="Y1705" s="1">
        <v>5.5289658141469689</v>
      </c>
      <c r="Z1705" s="1">
        <v>1.2169692758846384</v>
      </c>
      <c r="AA1705" s="1">
        <v>1.7759562841529908</v>
      </c>
      <c r="AB1705" s="1">
        <v>1.7759562841529908</v>
      </c>
      <c r="AC1705" s="1" t="s">
        <v>4</v>
      </c>
      <c r="AD1705" s="1" t="s">
        <v>4</v>
      </c>
      <c r="AE1705" s="1" t="s">
        <v>4</v>
      </c>
      <c r="AF1705" s="1" t="s">
        <v>4</v>
      </c>
      <c r="AG1705" s="1" t="s">
        <v>4</v>
      </c>
      <c r="AH1705" s="1" t="s">
        <v>4</v>
      </c>
      <c r="AI1705" s="1" t="s">
        <v>4</v>
      </c>
      <c r="AJ1705" s="1" t="s">
        <v>4</v>
      </c>
      <c r="AK1705" s="1" t="s">
        <v>4</v>
      </c>
    </row>
    <row r="1706" spans="1:37">
      <c r="A1706" t="s">
        <v>155</v>
      </c>
      <c r="B1706" s="2">
        <v>469</v>
      </c>
      <c r="C1706" t="s">
        <v>156</v>
      </c>
      <c r="D1706" s="2">
        <v>2012</v>
      </c>
      <c r="E1706" s="1" t="s">
        <v>4</v>
      </c>
      <c r="F1706" s="1" t="s">
        <v>4</v>
      </c>
      <c r="G1706" s="1" t="s">
        <v>4</v>
      </c>
      <c r="H1706" s="1" t="s">
        <v>4</v>
      </c>
      <c r="I1706" s="1" t="s">
        <v>4</v>
      </c>
      <c r="J1706" s="1" t="s">
        <v>4</v>
      </c>
      <c r="K1706" s="1" t="s">
        <v>4</v>
      </c>
      <c r="L1706" s="1" t="s">
        <v>4</v>
      </c>
      <c r="M1706" s="1" t="s">
        <v>4</v>
      </c>
      <c r="N1706" s="1" t="s">
        <v>4</v>
      </c>
      <c r="O1706" s="1" t="s">
        <v>4</v>
      </c>
      <c r="P1706" s="1" t="s">
        <v>4</v>
      </c>
      <c r="Q1706" s="1" t="s">
        <v>4</v>
      </c>
      <c r="R1706" s="1" t="s">
        <v>4</v>
      </c>
      <c r="S1706" s="1" t="s">
        <v>4</v>
      </c>
      <c r="T1706" s="1" t="s">
        <v>4</v>
      </c>
      <c r="U1706" s="1" t="s">
        <v>4</v>
      </c>
      <c r="V1706" s="1">
        <v>7.8098207510983952</v>
      </c>
      <c r="W1706" s="1">
        <v>6.8116810893075863</v>
      </c>
      <c r="X1706" s="1">
        <v>5.5045912718038936</v>
      </c>
      <c r="Y1706" s="1">
        <v>5.7380295534425141</v>
      </c>
      <c r="Z1706" s="1">
        <v>1.751934153760959</v>
      </c>
      <c r="AA1706" s="1">
        <v>1.961827930870208</v>
      </c>
      <c r="AB1706" s="1">
        <v>2.214765100671201</v>
      </c>
      <c r="AC1706" s="1">
        <v>2.214765100671201</v>
      </c>
      <c r="AD1706" s="1" t="s">
        <v>4</v>
      </c>
      <c r="AE1706" s="1" t="s">
        <v>4</v>
      </c>
      <c r="AF1706" s="1" t="s">
        <v>4</v>
      </c>
      <c r="AG1706" s="1" t="s">
        <v>4</v>
      </c>
      <c r="AH1706" s="1" t="s">
        <v>4</v>
      </c>
      <c r="AI1706" s="1" t="s">
        <v>4</v>
      </c>
      <c r="AJ1706" s="1" t="s">
        <v>4</v>
      </c>
      <c r="AK1706" s="1" t="s">
        <v>4</v>
      </c>
    </row>
    <row r="1707" spans="1:37">
      <c r="A1707" t="s">
        <v>155</v>
      </c>
      <c r="B1707" s="2">
        <v>469</v>
      </c>
      <c r="C1707" t="s">
        <v>156</v>
      </c>
      <c r="D1707" s="2">
        <v>2013</v>
      </c>
      <c r="E1707" s="1" t="s">
        <v>4</v>
      </c>
      <c r="F1707" s="1" t="s">
        <v>4</v>
      </c>
      <c r="G1707" s="1" t="s">
        <v>4</v>
      </c>
      <c r="H1707" s="1" t="s">
        <v>4</v>
      </c>
      <c r="I1707" s="1" t="s">
        <v>4</v>
      </c>
      <c r="J1707" s="1" t="s">
        <v>4</v>
      </c>
      <c r="K1707" s="1" t="s">
        <v>4</v>
      </c>
      <c r="L1707" s="1" t="s">
        <v>4</v>
      </c>
      <c r="M1707" s="1" t="s">
        <v>4</v>
      </c>
      <c r="N1707" s="1" t="s">
        <v>4</v>
      </c>
      <c r="O1707" s="1" t="s">
        <v>4</v>
      </c>
      <c r="P1707" s="1" t="s">
        <v>4</v>
      </c>
      <c r="Q1707" s="1" t="s">
        <v>4</v>
      </c>
      <c r="R1707" s="1" t="s">
        <v>4</v>
      </c>
      <c r="S1707" s="1" t="s">
        <v>4</v>
      </c>
      <c r="T1707" s="1" t="s">
        <v>4</v>
      </c>
      <c r="U1707" s="1" t="s">
        <v>4</v>
      </c>
      <c r="V1707" s="1" t="s">
        <v>4</v>
      </c>
      <c r="W1707" s="1">
        <v>6.8727720185903118</v>
      </c>
      <c r="X1707" s="1">
        <v>6.0025148963501751</v>
      </c>
      <c r="Y1707" s="1">
        <v>5.9063680765909954</v>
      </c>
      <c r="Z1707" s="1">
        <v>4.0091878768371725</v>
      </c>
      <c r="AA1707" s="1">
        <v>3.0329753389733316</v>
      </c>
      <c r="AB1707" s="1">
        <v>1.8429514431627547</v>
      </c>
      <c r="AC1707" s="1">
        <v>2.0979458611773749</v>
      </c>
      <c r="AD1707" s="1">
        <v>2.0979458611773749</v>
      </c>
      <c r="AE1707" s="1" t="s">
        <v>4</v>
      </c>
      <c r="AF1707" s="1" t="s">
        <v>4</v>
      </c>
      <c r="AG1707" s="1" t="s">
        <v>4</v>
      </c>
      <c r="AH1707" s="1" t="s">
        <v>4</v>
      </c>
      <c r="AI1707" s="1" t="s">
        <v>4</v>
      </c>
      <c r="AJ1707" s="1" t="s">
        <v>4</v>
      </c>
      <c r="AK1707" s="1" t="s">
        <v>4</v>
      </c>
    </row>
    <row r="1708" spans="1:37">
      <c r="A1708" t="s">
        <v>155</v>
      </c>
      <c r="B1708" s="2">
        <v>469</v>
      </c>
      <c r="C1708" t="s">
        <v>156</v>
      </c>
      <c r="D1708" s="2">
        <v>2014</v>
      </c>
      <c r="E1708" s="1" t="s">
        <v>4</v>
      </c>
      <c r="F1708" s="1" t="s">
        <v>4</v>
      </c>
      <c r="G1708" s="1" t="s">
        <v>4</v>
      </c>
      <c r="H1708" s="1" t="s">
        <v>4</v>
      </c>
      <c r="I1708" s="1" t="s">
        <v>4</v>
      </c>
      <c r="J1708" s="1" t="s">
        <v>4</v>
      </c>
      <c r="K1708" s="1" t="s">
        <v>4</v>
      </c>
      <c r="L1708" s="1" t="s">
        <v>4</v>
      </c>
      <c r="M1708" s="1" t="s">
        <v>4</v>
      </c>
      <c r="N1708" s="1" t="s">
        <v>4</v>
      </c>
      <c r="O1708" s="1" t="s">
        <v>4</v>
      </c>
      <c r="P1708" s="1" t="s">
        <v>4</v>
      </c>
      <c r="Q1708" s="1" t="s">
        <v>4</v>
      </c>
      <c r="R1708" s="1" t="s">
        <v>4</v>
      </c>
      <c r="S1708" s="1" t="s">
        <v>4</v>
      </c>
      <c r="T1708" s="1" t="s">
        <v>4</v>
      </c>
      <c r="U1708" s="1" t="s">
        <v>4</v>
      </c>
      <c r="V1708" s="1" t="s">
        <v>4</v>
      </c>
      <c r="W1708" s="1" t="s">
        <v>4</v>
      </c>
      <c r="X1708" s="1">
        <v>6.0089095602298803</v>
      </c>
      <c r="Y1708" s="1">
        <v>6.2047564841178682</v>
      </c>
      <c r="Z1708" s="1">
        <v>5.8000000000000496</v>
      </c>
      <c r="AA1708" s="1">
        <v>4.5058937999999271</v>
      </c>
      <c r="AB1708" s="1">
        <v>2.8339257817136865</v>
      </c>
      <c r="AC1708" s="1">
        <v>2.1999999999999353</v>
      </c>
      <c r="AD1708" s="1">
        <v>2.1633718761656207</v>
      </c>
      <c r="AE1708" s="1">
        <v>2.2348350478893275</v>
      </c>
      <c r="AF1708" s="1" t="s">
        <v>4</v>
      </c>
      <c r="AG1708" s="1" t="s">
        <v>4</v>
      </c>
      <c r="AH1708" s="1" t="s">
        <v>4</v>
      </c>
      <c r="AI1708" s="1" t="s">
        <v>4</v>
      </c>
      <c r="AJ1708" s="1" t="s">
        <v>4</v>
      </c>
      <c r="AK1708" s="1" t="s">
        <v>4</v>
      </c>
    </row>
    <row r="1709" spans="1:37">
      <c r="A1709" t="s">
        <v>155</v>
      </c>
      <c r="B1709" s="2">
        <v>469</v>
      </c>
      <c r="C1709" t="s">
        <v>156</v>
      </c>
      <c r="D1709" s="2">
        <v>2015</v>
      </c>
      <c r="E1709" s="1" t="s">
        <v>4</v>
      </c>
      <c r="F1709" s="1" t="s">
        <v>4</v>
      </c>
      <c r="G1709" s="1" t="s">
        <v>4</v>
      </c>
      <c r="H1709" s="1" t="s">
        <v>4</v>
      </c>
      <c r="I1709" s="1" t="s">
        <v>4</v>
      </c>
      <c r="J1709" s="1" t="s">
        <v>4</v>
      </c>
      <c r="K1709" s="1" t="s">
        <v>4</v>
      </c>
      <c r="L1709" s="1" t="s">
        <v>4</v>
      </c>
      <c r="M1709" s="1" t="s">
        <v>4</v>
      </c>
      <c r="N1709" s="1" t="s">
        <v>4</v>
      </c>
      <c r="O1709" s="1" t="s">
        <v>4</v>
      </c>
      <c r="P1709" s="1" t="s">
        <v>4</v>
      </c>
      <c r="Q1709" s="1" t="s">
        <v>4</v>
      </c>
      <c r="R1709" s="1" t="s">
        <v>4</v>
      </c>
      <c r="S1709" s="1" t="s">
        <v>4</v>
      </c>
      <c r="T1709" s="1" t="s">
        <v>4</v>
      </c>
      <c r="U1709" s="1" t="s">
        <v>4</v>
      </c>
      <c r="V1709" s="1" t="s">
        <v>4</v>
      </c>
      <c r="W1709" s="1" t="s">
        <v>4</v>
      </c>
      <c r="X1709" s="1" t="s">
        <v>4</v>
      </c>
      <c r="Y1709" s="1">
        <v>6.5057207055692512</v>
      </c>
      <c r="Z1709" s="1">
        <v>6.3999999999999613</v>
      </c>
      <c r="AA1709" s="1">
        <v>6.001459999999903</v>
      </c>
      <c r="AB1709" s="1">
        <v>4.0068372873144575</v>
      </c>
      <c r="AC1709" s="1">
        <v>3.5000000000001474</v>
      </c>
      <c r="AD1709" s="1">
        <v>4.1939999999999866</v>
      </c>
      <c r="AE1709" s="1">
        <v>4.2042563034929481</v>
      </c>
      <c r="AF1709" s="1">
        <v>4.3720190779014345</v>
      </c>
      <c r="AG1709" s="1" t="s">
        <v>4</v>
      </c>
      <c r="AH1709" s="1" t="s">
        <v>4</v>
      </c>
      <c r="AI1709" s="1" t="s">
        <v>4</v>
      </c>
      <c r="AJ1709" s="1" t="s">
        <v>4</v>
      </c>
      <c r="AK1709" s="1" t="s">
        <v>4</v>
      </c>
    </row>
    <row r="1710" spans="1:37">
      <c r="A1710" t="s">
        <v>155</v>
      </c>
      <c r="B1710" s="2">
        <v>469</v>
      </c>
      <c r="C1710" t="s">
        <v>156</v>
      </c>
      <c r="D1710" s="2">
        <v>2016</v>
      </c>
      <c r="E1710" s="1" t="s">
        <v>4</v>
      </c>
      <c r="F1710" s="1" t="s">
        <v>4</v>
      </c>
      <c r="G1710" s="1" t="s">
        <v>4</v>
      </c>
      <c r="H1710" s="1" t="s">
        <v>4</v>
      </c>
      <c r="I1710" s="1" t="s">
        <v>4</v>
      </c>
      <c r="J1710" s="1" t="s">
        <v>4</v>
      </c>
      <c r="K1710" s="1" t="s">
        <v>4</v>
      </c>
      <c r="L1710" s="1" t="s">
        <v>4</v>
      </c>
      <c r="M1710" s="1" t="s">
        <v>4</v>
      </c>
      <c r="N1710" s="1" t="s">
        <v>4</v>
      </c>
      <c r="O1710" s="1" t="s">
        <v>4</v>
      </c>
      <c r="P1710" s="1" t="s">
        <v>4</v>
      </c>
      <c r="Q1710" s="1" t="s">
        <v>4</v>
      </c>
      <c r="R1710" s="1" t="s">
        <v>4</v>
      </c>
      <c r="S1710" s="1" t="s">
        <v>4</v>
      </c>
      <c r="T1710" s="1" t="s">
        <v>4</v>
      </c>
      <c r="U1710" s="1" t="s">
        <v>4</v>
      </c>
      <c r="V1710" s="1" t="s">
        <v>4</v>
      </c>
      <c r="W1710" s="1" t="s">
        <v>4</v>
      </c>
      <c r="X1710" s="1" t="s">
        <v>4</v>
      </c>
      <c r="Y1710" s="1" t="s">
        <v>4</v>
      </c>
      <c r="Z1710" s="1">
        <v>6.4999999999999725</v>
      </c>
      <c r="AA1710" s="1">
        <v>6.4905722312310399</v>
      </c>
      <c r="AB1710" s="1">
        <v>4.1547953050853792</v>
      </c>
      <c r="AC1710" s="1">
        <v>3.8488234626760098</v>
      </c>
      <c r="AD1710" s="1">
        <v>4.2600403875254322</v>
      </c>
      <c r="AE1710" s="1">
        <v>3.8332880417187409</v>
      </c>
      <c r="AF1710" s="1">
        <v>4.2976825155043086</v>
      </c>
      <c r="AG1710" s="1">
        <v>4.3466434555543332</v>
      </c>
      <c r="AH1710" s="1" t="s">
        <v>4</v>
      </c>
      <c r="AI1710" s="1" t="s">
        <v>4</v>
      </c>
      <c r="AJ1710" s="1" t="s">
        <v>4</v>
      </c>
      <c r="AK1710" s="1" t="s">
        <v>4</v>
      </c>
    </row>
    <row r="1711" spans="1:37">
      <c r="A1711" t="s">
        <v>155</v>
      </c>
      <c r="B1711" s="2">
        <v>469</v>
      </c>
      <c r="C1711" t="s">
        <v>156</v>
      </c>
      <c r="D1711" s="2">
        <v>2017</v>
      </c>
      <c r="E1711" s="1" t="s">
        <v>4</v>
      </c>
      <c r="F1711" s="1" t="s">
        <v>4</v>
      </c>
      <c r="G1711" s="1" t="s">
        <v>4</v>
      </c>
      <c r="H1711" s="1" t="s">
        <v>4</v>
      </c>
      <c r="I1711" s="1" t="s">
        <v>4</v>
      </c>
      <c r="J1711" s="1" t="s">
        <v>4</v>
      </c>
      <c r="K1711" s="1" t="s">
        <v>4</v>
      </c>
      <c r="L1711" s="1" t="s">
        <v>4</v>
      </c>
      <c r="M1711" s="1" t="s">
        <v>4</v>
      </c>
      <c r="N1711" s="1" t="s">
        <v>4</v>
      </c>
      <c r="O1711" s="1" t="s">
        <v>4</v>
      </c>
      <c r="P1711" s="1" t="s">
        <v>4</v>
      </c>
      <c r="Q1711" s="1" t="s">
        <v>4</v>
      </c>
      <c r="R1711" s="1" t="s">
        <v>4</v>
      </c>
      <c r="S1711" s="1" t="s">
        <v>4</v>
      </c>
      <c r="T1711" s="1" t="s">
        <v>4</v>
      </c>
      <c r="U1711" s="1" t="s">
        <v>4</v>
      </c>
      <c r="V1711" s="1" t="s">
        <v>4</v>
      </c>
      <c r="W1711" s="1" t="s">
        <v>4</v>
      </c>
      <c r="X1711" s="1" t="s">
        <v>4</v>
      </c>
      <c r="Y1711" s="1" t="s">
        <v>4</v>
      </c>
      <c r="Z1711" s="1" t="s">
        <v>4</v>
      </c>
      <c r="AA1711" s="1">
        <v>6.5061619756416667</v>
      </c>
      <c r="AB1711" s="1">
        <v>4.0805288762590264</v>
      </c>
      <c r="AC1711" s="1">
        <v>3.9253787594606404</v>
      </c>
      <c r="AD1711" s="1">
        <v>4.4759379599494054</v>
      </c>
      <c r="AE1711" s="1">
        <v>3.9517743111103121</v>
      </c>
      <c r="AF1711" s="1">
        <v>4.0999999999999925</v>
      </c>
      <c r="AG1711" s="1">
        <v>4.1812209999478656</v>
      </c>
      <c r="AH1711" s="1">
        <v>4.0769511495750921</v>
      </c>
      <c r="AI1711" s="1" t="s">
        <v>4</v>
      </c>
      <c r="AJ1711" s="1" t="s">
        <v>4</v>
      </c>
      <c r="AK1711" s="1" t="s">
        <v>4</v>
      </c>
    </row>
    <row r="1712" spans="1:37">
      <c r="A1712" t="s">
        <v>155</v>
      </c>
      <c r="B1712" s="2">
        <v>469</v>
      </c>
      <c r="C1712" t="s">
        <v>156</v>
      </c>
      <c r="D1712" s="2">
        <v>2018</v>
      </c>
      <c r="E1712" s="1" t="s">
        <v>4</v>
      </c>
      <c r="F1712" s="1" t="s">
        <v>4</v>
      </c>
      <c r="G1712" s="1" t="s">
        <v>4</v>
      </c>
      <c r="H1712" s="1" t="s">
        <v>4</v>
      </c>
      <c r="I1712" s="1" t="s">
        <v>4</v>
      </c>
      <c r="J1712" s="1" t="s">
        <v>4</v>
      </c>
      <c r="K1712" s="1" t="s">
        <v>4</v>
      </c>
      <c r="L1712" s="1" t="s">
        <v>4</v>
      </c>
      <c r="M1712" s="1" t="s">
        <v>4</v>
      </c>
      <c r="N1712" s="1" t="s">
        <v>4</v>
      </c>
      <c r="O1712" s="1" t="s">
        <v>4</v>
      </c>
      <c r="P1712" s="1" t="s">
        <v>4</v>
      </c>
      <c r="Q1712" s="1" t="s">
        <v>4</v>
      </c>
      <c r="R1712" s="1" t="s">
        <v>4</v>
      </c>
      <c r="S1712" s="1" t="s">
        <v>4</v>
      </c>
      <c r="T1712" s="1" t="s">
        <v>4</v>
      </c>
      <c r="U1712" s="1" t="s">
        <v>4</v>
      </c>
      <c r="V1712" s="1" t="s">
        <v>4</v>
      </c>
      <c r="W1712" s="1" t="s">
        <v>4</v>
      </c>
      <c r="X1712" s="1" t="s">
        <v>4</v>
      </c>
      <c r="Y1712" s="1" t="s">
        <v>4</v>
      </c>
      <c r="Z1712" s="1" t="s">
        <v>4</v>
      </c>
      <c r="AA1712" s="1" t="s">
        <v>4</v>
      </c>
      <c r="AB1712" s="1">
        <v>3.9556985715421877</v>
      </c>
      <c r="AC1712" s="1">
        <v>4.0403653015193219</v>
      </c>
      <c r="AD1712" s="1">
        <v>4.6844182156140279</v>
      </c>
      <c r="AE1712" s="1">
        <v>4.8272306127587372</v>
      </c>
      <c r="AF1712" s="1">
        <v>4.4615220200663774</v>
      </c>
      <c r="AG1712" s="1">
        <v>5.2999999999999936</v>
      </c>
      <c r="AH1712" s="1">
        <v>5.3141210374638037</v>
      </c>
      <c r="AI1712" s="1">
        <v>5.3141210374639813</v>
      </c>
      <c r="AJ1712" s="1" t="s">
        <v>4</v>
      </c>
      <c r="AK1712" s="1" t="s">
        <v>4</v>
      </c>
    </row>
    <row r="1713" spans="1:37">
      <c r="A1713" t="s">
        <v>155</v>
      </c>
      <c r="B1713" s="2">
        <v>469</v>
      </c>
      <c r="C1713" t="s">
        <v>156</v>
      </c>
      <c r="D1713" s="2">
        <v>2019</v>
      </c>
      <c r="E1713" s="1" t="s">
        <v>4</v>
      </c>
      <c r="F1713" s="1" t="s">
        <v>4</v>
      </c>
      <c r="G1713" s="1" t="s">
        <v>4</v>
      </c>
      <c r="H1713" s="1" t="s">
        <v>4</v>
      </c>
      <c r="I1713" s="1" t="s">
        <v>4</v>
      </c>
      <c r="J1713" s="1" t="s">
        <v>4</v>
      </c>
      <c r="K1713" s="1" t="s">
        <v>4</v>
      </c>
      <c r="L1713" s="1" t="s">
        <v>4</v>
      </c>
      <c r="M1713" s="1" t="s">
        <v>4</v>
      </c>
      <c r="N1713" s="1" t="s">
        <v>4</v>
      </c>
      <c r="O1713" s="1" t="s">
        <v>4</v>
      </c>
      <c r="P1713" s="1" t="s">
        <v>4</v>
      </c>
      <c r="Q1713" s="1" t="s">
        <v>4</v>
      </c>
      <c r="R1713" s="1" t="s">
        <v>4</v>
      </c>
      <c r="S1713" s="1" t="s">
        <v>4</v>
      </c>
      <c r="T1713" s="1" t="s">
        <v>4</v>
      </c>
      <c r="U1713" s="1" t="s">
        <v>4</v>
      </c>
      <c r="V1713" s="1" t="s">
        <v>4</v>
      </c>
      <c r="W1713" s="1" t="s">
        <v>4</v>
      </c>
      <c r="X1713" s="1" t="s">
        <v>4</v>
      </c>
      <c r="Y1713" s="1" t="s">
        <v>4</v>
      </c>
      <c r="Z1713" s="1" t="s">
        <v>4</v>
      </c>
      <c r="AA1713" s="1" t="s">
        <v>4</v>
      </c>
      <c r="AB1713" s="1" t="s">
        <v>4</v>
      </c>
      <c r="AC1713" s="1">
        <v>4.0339271616505856</v>
      </c>
      <c r="AD1713" s="1">
        <v>4.956642782954801</v>
      </c>
      <c r="AE1713" s="1">
        <v>5.5348738024697974</v>
      </c>
      <c r="AF1713" s="1">
        <v>5.2567352908643228</v>
      </c>
      <c r="AG1713" s="1">
        <v>5.464220068197112</v>
      </c>
      <c r="AH1713" s="1">
        <v>5.5159493290240391</v>
      </c>
      <c r="AI1713" s="1">
        <v>5.5576838879159318</v>
      </c>
      <c r="AJ1713" s="1">
        <v>5.5576838879159318</v>
      </c>
      <c r="AK1713" s="1" t="s">
        <v>4</v>
      </c>
    </row>
    <row r="1714" spans="1:37">
      <c r="A1714" t="s">
        <v>155</v>
      </c>
      <c r="B1714" s="2">
        <v>469</v>
      </c>
      <c r="C1714" t="s">
        <v>156</v>
      </c>
      <c r="D1714" s="2">
        <v>2020</v>
      </c>
      <c r="E1714" s="1" t="s">
        <v>4</v>
      </c>
      <c r="F1714" s="1" t="s">
        <v>4</v>
      </c>
      <c r="G1714" s="1" t="s">
        <v>4</v>
      </c>
      <c r="H1714" s="1" t="s">
        <v>4</v>
      </c>
      <c r="I1714" s="1" t="s">
        <v>4</v>
      </c>
      <c r="J1714" s="1" t="s">
        <v>4</v>
      </c>
      <c r="K1714" s="1" t="s">
        <v>4</v>
      </c>
      <c r="L1714" s="1" t="s">
        <v>4</v>
      </c>
      <c r="M1714" s="1" t="s">
        <v>4</v>
      </c>
      <c r="N1714" s="1" t="s">
        <v>4</v>
      </c>
      <c r="O1714" s="1" t="s">
        <v>4</v>
      </c>
      <c r="P1714" s="1" t="s">
        <v>4</v>
      </c>
      <c r="Q1714" s="1" t="s">
        <v>4</v>
      </c>
      <c r="R1714" s="1" t="s">
        <v>4</v>
      </c>
      <c r="S1714" s="1" t="s">
        <v>4</v>
      </c>
      <c r="T1714" s="1" t="s">
        <v>4</v>
      </c>
      <c r="U1714" s="1" t="s">
        <v>4</v>
      </c>
      <c r="V1714" s="1" t="s">
        <v>4</v>
      </c>
      <c r="W1714" s="1" t="s">
        <v>4</v>
      </c>
      <c r="X1714" s="1" t="s">
        <v>4</v>
      </c>
      <c r="Y1714" s="1" t="s">
        <v>4</v>
      </c>
      <c r="Z1714" s="1" t="s">
        <v>4</v>
      </c>
      <c r="AA1714" s="1" t="s">
        <v>4</v>
      </c>
      <c r="AB1714" s="1" t="s">
        <v>4</v>
      </c>
      <c r="AC1714" s="1" t="s">
        <v>4</v>
      </c>
      <c r="AD1714" s="1">
        <v>5.0328858010135979</v>
      </c>
      <c r="AE1714" s="1">
        <v>5.8324805413757064</v>
      </c>
      <c r="AF1714" s="1">
        <v>5.7550953356534151</v>
      </c>
      <c r="AG1714" s="1">
        <v>5.8852325640932124</v>
      </c>
      <c r="AH1714" s="1">
        <v>5.8678693822777905</v>
      </c>
      <c r="AI1714" s="1">
        <v>3.5467394978574207</v>
      </c>
      <c r="AJ1714" s="1">
        <v>3.569669475048598</v>
      </c>
      <c r="AK1714" s="1">
        <v>3.4850948572741069</v>
      </c>
    </row>
    <row r="1715" spans="1:37">
      <c r="A1715" t="s">
        <v>155</v>
      </c>
      <c r="B1715" s="2">
        <v>469</v>
      </c>
      <c r="C1715" t="s">
        <v>156</v>
      </c>
      <c r="D1715" s="2">
        <v>2021</v>
      </c>
      <c r="E1715" s="1" t="s">
        <v>4</v>
      </c>
      <c r="F1715" s="1" t="s">
        <v>4</v>
      </c>
      <c r="G1715" s="1" t="s">
        <v>4</v>
      </c>
      <c r="H1715" s="1" t="s">
        <v>4</v>
      </c>
      <c r="I1715" s="1" t="s">
        <v>4</v>
      </c>
      <c r="J1715" s="1" t="s">
        <v>4</v>
      </c>
      <c r="K1715" s="1" t="s">
        <v>4</v>
      </c>
      <c r="L1715" s="1" t="s">
        <v>4</v>
      </c>
      <c r="M1715" s="1" t="s">
        <v>4</v>
      </c>
      <c r="N1715" s="1" t="s">
        <v>4</v>
      </c>
      <c r="O1715" s="1" t="s">
        <v>4</v>
      </c>
      <c r="P1715" s="1" t="s">
        <v>4</v>
      </c>
      <c r="Q1715" s="1" t="s">
        <v>4</v>
      </c>
      <c r="R1715" s="1" t="s">
        <v>4</v>
      </c>
      <c r="S1715" s="1" t="s">
        <v>4</v>
      </c>
      <c r="T1715" s="1" t="s">
        <v>4</v>
      </c>
      <c r="U1715" s="1" t="s">
        <v>4</v>
      </c>
      <c r="V1715" s="1" t="s">
        <v>4</v>
      </c>
      <c r="W1715" s="1" t="s">
        <v>4</v>
      </c>
      <c r="X1715" s="1" t="s">
        <v>4</v>
      </c>
      <c r="Y1715" s="1" t="s">
        <v>4</v>
      </c>
      <c r="Z1715" s="1" t="s">
        <v>4</v>
      </c>
      <c r="AA1715" s="1" t="s">
        <v>4</v>
      </c>
      <c r="AB1715" s="1" t="s">
        <v>4</v>
      </c>
      <c r="AC1715" s="1" t="s">
        <v>4</v>
      </c>
      <c r="AD1715" s="1" t="s">
        <v>4</v>
      </c>
      <c r="AE1715" s="1">
        <v>6.004291577554155</v>
      </c>
      <c r="AF1715" s="1">
        <v>6.0079679635955063</v>
      </c>
      <c r="AG1715" s="1">
        <v>5.9504735158926847</v>
      </c>
      <c r="AH1715" s="1">
        <v>5.9553972644468933</v>
      </c>
      <c r="AI1715" s="1">
        <v>2.7546549157484002</v>
      </c>
      <c r="AJ1715" s="1">
        <v>3.3330446686673953</v>
      </c>
      <c r="AK1715" s="1">
        <v>3.281825100731095</v>
      </c>
    </row>
    <row r="1716" spans="1:37">
      <c r="A1716" t="s">
        <v>155</v>
      </c>
      <c r="B1716" s="2">
        <v>469</v>
      </c>
      <c r="C1716" t="s">
        <v>156</v>
      </c>
      <c r="D1716" s="2">
        <v>2022</v>
      </c>
      <c r="E1716" s="1" t="s">
        <v>4</v>
      </c>
      <c r="F1716" s="1" t="s">
        <v>4</v>
      </c>
      <c r="G1716" s="1" t="s">
        <v>4</v>
      </c>
      <c r="H1716" s="1" t="s">
        <v>4</v>
      </c>
      <c r="I1716" s="1" t="s">
        <v>4</v>
      </c>
      <c r="J1716" s="1" t="s">
        <v>4</v>
      </c>
      <c r="K1716" s="1" t="s">
        <v>4</v>
      </c>
      <c r="L1716" s="1" t="s">
        <v>4</v>
      </c>
      <c r="M1716" s="1" t="s">
        <v>4</v>
      </c>
      <c r="N1716" s="1" t="s">
        <v>4</v>
      </c>
      <c r="O1716" s="1" t="s">
        <v>4</v>
      </c>
      <c r="P1716" s="1" t="s">
        <v>4</v>
      </c>
      <c r="Q1716" s="1" t="s">
        <v>4</v>
      </c>
      <c r="R1716" s="1" t="s">
        <v>4</v>
      </c>
      <c r="S1716" s="1" t="s">
        <v>4</v>
      </c>
      <c r="T1716" s="1" t="s">
        <v>4</v>
      </c>
      <c r="U1716" s="1" t="s">
        <v>4</v>
      </c>
      <c r="V1716" s="1" t="s">
        <v>4</v>
      </c>
      <c r="W1716" s="1" t="s">
        <v>4</v>
      </c>
      <c r="X1716" s="1" t="s">
        <v>4</v>
      </c>
      <c r="Y1716" s="1" t="s">
        <v>4</v>
      </c>
      <c r="Z1716" s="1" t="s">
        <v>4</v>
      </c>
      <c r="AA1716" s="1" t="s">
        <v>4</v>
      </c>
      <c r="AB1716" s="1" t="s">
        <v>4</v>
      </c>
      <c r="AC1716" s="1" t="s">
        <v>4</v>
      </c>
      <c r="AD1716" s="1" t="s">
        <v>4</v>
      </c>
      <c r="AE1716" s="1" t="s">
        <v>4</v>
      </c>
      <c r="AF1716" s="1">
        <v>5.977080105972421</v>
      </c>
      <c r="AG1716" s="1">
        <v>6.001963343473804</v>
      </c>
      <c r="AH1716" s="1">
        <v>5.9674185410852898</v>
      </c>
      <c r="AI1716" s="1">
        <v>4.9622998097638815</v>
      </c>
      <c r="AJ1716" s="1">
        <v>5.2182901719227903</v>
      </c>
      <c r="AK1716" s="1">
        <v>6.6049410463364655</v>
      </c>
    </row>
    <row r="1717" spans="1:37">
      <c r="A1717" t="s">
        <v>155</v>
      </c>
      <c r="B1717" s="2">
        <v>469</v>
      </c>
      <c r="C1717" t="s">
        <v>156</v>
      </c>
      <c r="D1717" s="2">
        <v>2023</v>
      </c>
      <c r="E1717" s="1" t="s">
        <v>4</v>
      </c>
      <c r="F1717" s="1" t="s">
        <v>4</v>
      </c>
      <c r="G1717" s="1" t="s">
        <v>4</v>
      </c>
      <c r="H1717" s="1" t="s">
        <v>4</v>
      </c>
      <c r="I1717" s="1" t="s">
        <v>4</v>
      </c>
      <c r="J1717" s="1" t="s">
        <v>4</v>
      </c>
      <c r="K1717" s="1" t="s">
        <v>4</v>
      </c>
      <c r="L1717" s="1" t="s">
        <v>4</v>
      </c>
      <c r="M1717" s="1" t="s">
        <v>4</v>
      </c>
      <c r="N1717" s="1" t="s">
        <v>4</v>
      </c>
      <c r="O1717" s="1" t="s">
        <v>4</v>
      </c>
      <c r="P1717" s="1" t="s">
        <v>4</v>
      </c>
      <c r="Q1717" s="1" t="s">
        <v>4</v>
      </c>
      <c r="R1717" s="1" t="s">
        <v>4</v>
      </c>
      <c r="S1717" s="1" t="s">
        <v>4</v>
      </c>
      <c r="T1717" s="1" t="s">
        <v>4</v>
      </c>
      <c r="U1717" s="1" t="s">
        <v>4</v>
      </c>
      <c r="V1717" s="1" t="s">
        <v>4</v>
      </c>
      <c r="W1717" s="1" t="s">
        <v>4</v>
      </c>
      <c r="X1717" s="1" t="s">
        <v>4</v>
      </c>
      <c r="Y1717" s="1" t="s">
        <v>4</v>
      </c>
      <c r="Z1717" s="1" t="s">
        <v>4</v>
      </c>
      <c r="AA1717" s="1" t="s">
        <v>4</v>
      </c>
      <c r="AB1717" s="1" t="s">
        <v>4</v>
      </c>
      <c r="AC1717" s="1" t="s">
        <v>4</v>
      </c>
      <c r="AD1717" s="1" t="s">
        <v>4</v>
      </c>
      <c r="AE1717" s="1" t="s">
        <v>4</v>
      </c>
      <c r="AF1717" s="1" t="s">
        <v>4</v>
      </c>
      <c r="AG1717" s="1">
        <v>5.9755480330049515</v>
      </c>
      <c r="AH1717" s="1">
        <v>5.9500008591645503</v>
      </c>
      <c r="AI1717" s="1">
        <v>5.2903704277652785</v>
      </c>
      <c r="AJ1717" s="1">
        <v>5.6267762973214008</v>
      </c>
      <c r="AK1717" s="1">
        <v>4.3839179798275563</v>
      </c>
    </row>
    <row r="1718" spans="1:37">
      <c r="A1718" t="s">
        <v>237</v>
      </c>
      <c r="B1718" s="2">
        <v>643</v>
      </c>
      <c r="C1718" t="s">
        <v>238</v>
      </c>
      <c r="D1718" s="2">
        <v>1991</v>
      </c>
      <c r="E1718" s="1" t="s">
        <v>4</v>
      </c>
      <c r="F1718" s="1" t="s">
        <v>4</v>
      </c>
      <c r="G1718" s="1" t="s">
        <v>4</v>
      </c>
      <c r="H1718" s="1" t="s">
        <v>4</v>
      </c>
      <c r="I1718" s="1" t="s">
        <v>4</v>
      </c>
      <c r="J1718" s="1" t="s">
        <v>4</v>
      </c>
      <c r="K1718" s="1" t="s">
        <v>4</v>
      </c>
      <c r="L1718" s="1" t="s">
        <v>4</v>
      </c>
      <c r="M1718" s="1" t="s">
        <v>4</v>
      </c>
      <c r="N1718" s="1" t="s">
        <v>4</v>
      </c>
      <c r="O1718" s="1" t="s">
        <v>4</v>
      </c>
      <c r="P1718" s="1" t="s">
        <v>4</v>
      </c>
      <c r="Q1718" s="1" t="s">
        <v>4</v>
      </c>
      <c r="R1718" s="1" t="s">
        <v>4</v>
      </c>
      <c r="S1718" s="1" t="s">
        <v>4</v>
      </c>
      <c r="T1718" s="1" t="s">
        <v>4</v>
      </c>
      <c r="U1718" s="1" t="s">
        <v>4</v>
      </c>
      <c r="V1718" s="1" t="s">
        <v>4</v>
      </c>
      <c r="W1718" s="1" t="s">
        <v>4</v>
      </c>
      <c r="X1718" s="1" t="s">
        <v>4</v>
      </c>
      <c r="Y1718" s="1" t="s">
        <v>4</v>
      </c>
      <c r="Z1718" s="1" t="s">
        <v>4</v>
      </c>
      <c r="AA1718" s="1" t="s">
        <v>4</v>
      </c>
      <c r="AB1718" s="1" t="s">
        <v>4</v>
      </c>
      <c r="AC1718" s="1" t="s">
        <v>4</v>
      </c>
      <c r="AD1718" s="1" t="s">
        <v>4</v>
      </c>
      <c r="AE1718" s="1" t="s">
        <v>4</v>
      </c>
      <c r="AF1718" s="1" t="s">
        <v>4</v>
      </c>
      <c r="AG1718" s="1" t="s">
        <v>4</v>
      </c>
      <c r="AH1718" s="1" t="s">
        <v>4</v>
      </c>
      <c r="AI1718" s="1" t="s">
        <v>4</v>
      </c>
      <c r="AJ1718" s="1" t="s">
        <v>4</v>
      </c>
      <c r="AK1718" s="1" t="s">
        <v>4</v>
      </c>
    </row>
    <row r="1719" spans="1:37">
      <c r="A1719" t="s">
        <v>237</v>
      </c>
      <c r="B1719" s="2">
        <v>643</v>
      </c>
      <c r="C1719" t="s">
        <v>238</v>
      </c>
      <c r="D1719" s="2">
        <v>1992</v>
      </c>
      <c r="E1719" s="1" t="s">
        <v>4</v>
      </c>
      <c r="F1719" s="1" t="s">
        <v>4</v>
      </c>
      <c r="G1719" s="1" t="s">
        <v>4</v>
      </c>
      <c r="H1719" s="1" t="s">
        <v>4</v>
      </c>
      <c r="I1719" s="1" t="s">
        <v>4</v>
      </c>
      <c r="J1719" s="1" t="s">
        <v>4</v>
      </c>
      <c r="K1719" s="1" t="s">
        <v>4</v>
      </c>
      <c r="L1719" s="1" t="s">
        <v>4</v>
      </c>
      <c r="M1719" s="1" t="s">
        <v>4</v>
      </c>
      <c r="N1719" s="1" t="s">
        <v>4</v>
      </c>
      <c r="O1719" s="1" t="s">
        <v>4</v>
      </c>
      <c r="P1719" s="1" t="s">
        <v>4</v>
      </c>
      <c r="Q1719" s="1" t="s">
        <v>4</v>
      </c>
      <c r="R1719" s="1" t="s">
        <v>4</v>
      </c>
      <c r="S1719" s="1" t="s">
        <v>4</v>
      </c>
      <c r="T1719" s="1" t="s">
        <v>4</v>
      </c>
      <c r="U1719" s="1" t="s">
        <v>4</v>
      </c>
      <c r="V1719" s="1" t="s">
        <v>4</v>
      </c>
      <c r="W1719" s="1" t="s">
        <v>4</v>
      </c>
      <c r="X1719" s="1" t="s">
        <v>4</v>
      </c>
      <c r="Y1719" s="1" t="s">
        <v>4</v>
      </c>
      <c r="Z1719" s="1" t="s">
        <v>4</v>
      </c>
      <c r="AA1719" s="1" t="s">
        <v>4</v>
      </c>
      <c r="AB1719" s="1" t="s">
        <v>4</v>
      </c>
      <c r="AC1719" s="1" t="s">
        <v>4</v>
      </c>
      <c r="AD1719" s="1" t="s">
        <v>4</v>
      </c>
      <c r="AE1719" s="1" t="s">
        <v>4</v>
      </c>
      <c r="AF1719" s="1" t="s">
        <v>4</v>
      </c>
      <c r="AG1719" s="1" t="s">
        <v>4</v>
      </c>
      <c r="AH1719" s="1" t="s">
        <v>4</v>
      </c>
      <c r="AI1719" s="1" t="s">
        <v>4</v>
      </c>
      <c r="AJ1719" s="1" t="s">
        <v>4</v>
      </c>
      <c r="AK1719" s="1" t="s">
        <v>4</v>
      </c>
    </row>
    <row r="1720" spans="1:37">
      <c r="A1720" t="s">
        <v>237</v>
      </c>
      <c r="B1720" s="2">
        <v>643</v>
      </c>
      <c r="C1720" t="s">
        <v>238</v>
      </c>
      <c r="D1720" s="2">
        <v>1993</v>
      </c>
      <c r="E1720" s="1" t="s">
        <v>4</v>
      </c>
      <c r="F1720" s="1" t="s">
        <v>4</v>
      </c>
      <c r="G1720" s="1" t="s">
        <v>4</v>
      </c>
      <c r="H1720" s="1" t="s">
        <v>4</v>
      </c>
      <c r="I1720" s="1" t="s">
        <v>4</v>
      </c>
      <c r="J1720" s="1" t="s">
        <v>4</v>
      </c>
      <c r="K1720" s="1" t="s">
        <v>4</v>
      </c>
      <c r="L1720" s="1" t="s">
        <v>4</v>
      </c>
      <c r="M1720" s="1" t="s">
        <v>4</v>
      </c>
      <c r="N1720" s="1" t="s">
        <v>4</v>
      </c>
      <c r="O1720" s="1" t="s">
        <v>4</v>
      </c>
      <c r="P1720" s="1" t="s">
        <v>4</v>
      </c>
      <c r="Q1720" s="1" t="s">
        <v>4</v>
      </c>
      <c r="R1720" s="1" t="s">
        <v>4</v>
      </c>
      <c r="S1720" s="1" t="s">
        <v>4</v>
      </c>
      <c r="T1720" s="1" t="s">
        <v>4</v>
      </c>
      <c r="U1720" s="1" t="s">
        <v>4</v>
      </c>
      <c r="V1720" s="1" t="s">
        <v>4</v>
      </c>
      <c r="W1720" s="1" t="s">
        <v>4</v>
      </c>
      <c r="X1720" s="1" t="s">
        <v>4</v>
      </c>
      <c r="Y1720" s="1" t="s">
        <v>4</v>
      </c>
      <c r="Z1720" s="1" t="s">
        <v>4</v>
      </c>
      <c r="AA1720" s="1" t="s">
        <v>4</v>
      </c>
      <c r="AB1720" s="1" t="s">
        <v>4</v>
      </c>
      <c r="AC1720" s="1" t="s">
        <v>4</v>
      </c>
      <c r="AD1720" s="1" t="s">
        <v>4</v>
      </c>
      <c r="AE1720" s="1" t="s">
        <v>4</v>
      </c>
      <c r="AF1720" s="1" t="s">
        <v>4</v>
      </c>
      <c r="AG1720" s="1" t="s">
        <v>4</v>
      </c>
      <c r="AH1720" s="1" t="s">
        <v>4</v>
      </c>
      <c r="AI1720" s="1" t="s">
        <v>4</v>
      </c>
      <c r="AJ1720" s="1" t="s">
        <v>4</v>
      </c>
      <c r="AK1720" s="1" t="s">
        <v>4</v>
      </c>
    </row>
    <row r="1721" spans="1:37">
      <c r="A1721" t="s">
        <v>237</v>
      </c>
      <c r="B1721" s="2">
        <v>643</v>
      </c>
      <c r="C1721" t="s">
        <v>238</v>
      </c>
      <c r="D1721" s="2">
        <v>1994</v>
      </c>
      <c r="E1721" s="1" t="s">
        <v>4</v>
      </c>
      <c r="F1721" s="1" t="s">
        <v>4</v>
      </c>
      <c r="G1721" s="1" t="s">
        <v>4</v>
      </c>
      <c r="H1721" s="1" t="s">
        <v>4</v>
      </c>
      <c r="I1721" s="1" t="s">
        <v>4</v>
      </c>
      <c r="J1721" s="1" t="s">
        <v>4</v>
      </c>
      <c r="K1721" s="1" t="s">
        <v>4</v>
      </c>
      <c r="L1721" s="1" t="s">
        <v>4</v>
      </c>
      <c r="M1721" s="1" t="s">
        <v>4</v>
      </c>
      <c r="N1721" s="1" t="s">
        <v>4</v>
      </c>
      <c r="O1721" s="1" t="s">
        <v>4</v>
      </c>
      <c r="P1721" s="1" t="s">
        <v>4</v>
      </c>
      <c r="Q1721" s="1" t="s">
        <v>4</v>
      </c>
      <c r="R1721" s="1" t="s">
        <v>4</v>
      </c>
      <c r="S1721" s="1" t="s">
        <v>4</v>
      </c>
      <c r="T1721" s="1" t="s">
        <v>4</v>
      </c>
      <c r="U1721" s="1" t="s">
        <v>4</v>
      </c>
      <c r="V1721" s="1" t="s">
        <v>4</v>
      </c>
      <c r="W1721" s="1" t="s">
        <v>4</v>
      </c>
      <c r="X1721" s="1" t="s">
        <v>4</v>
      </c>
      <c r="Y1721" s="1" t="s">
        <v>4</v>
      </c>
      <c r="Z1721" s="1" t="s">
        <v>4</v>
      </c>
      <c r="AA1721" s="1" t="s">
        <v>4</v>
      </c>
      <c r="AB1721" s="1" t="s">
        <v>4</v>
      </c>
      <c r="AC1721" s="1" t="s">
        <v>4</v>
      </c>
      <c r="AD1721" s="1" t="s">
        <v>4</v>
      </c>
      <c r="AE1721" s="1" t="s">
        <v>4</v>
      </c>
      <c r="AF1721" s="1" t="s">
        <v>4</v>
      </c>
      <c r="AG1721" s="1" t="s">
        <v>4</v>
      </c>
      <c r="AH1721" s="1" t="s">
        <v>4</v>
      </c>
      <c r="AI1721" s="1" t="s">
        <v>4</v>
      </c>
      <c r="AJ1721" s="1" t="s">
        <v>4</v>
      </c>
      <c r="AK1721" s="1" t="s">
        <v>4</v>
      </c>
    </row>
    <row r="1722" spans="1:37">
      <c r="A1722" t="s">
        <v>237</v>
      </c>
      <c r="B1722" s="2">
        <v>643</v>
      </c>
      <c r="C1722" t="s">
        <v>238</v>
      </c>
      <c r="D1722" s="2">
        <v>1995</v>
      </c>
      <c r="E1722" s="1" t="s">
        <v>4</v>
      </c>
      <c r="F1722" s="1" t="s">
        <v>4</v>
      </c>
      <c r="G1722" s="1" t="s">
        <v>4</v>
      </c>
      <c r="H1722" s="1" t="s">
        <v>4</v>
      </c>
      <c r="I1722" s="1" t="s">
        <v>4</v>
      </c>
      <c r="J1722" s="1" t="s">
        <v>4</v>
      </c>
      <c r="K1722" s="1" t="s">
        <v>4</v>
      </c>
      <c r="L1722" s="1">
        <v>2.9596085908610625</v>
      </c>
      <c r="M1722" s="1" t="s">
        <v>4</v>
      </c>
      <c r="N1722" s="1" t="s">
        <v>4</v>
      </c>
      <c r="O1722" s="1" t="s">
        <v>4</v>
      </c>
      <c r="P1722" s="1" t="s">
        <v>4</v>
      </c>
      <c r="Q1722" s="1" t="s">
        <v>4</v>
      </c>
      <c r="R1722" s="1" t="s">
        <v>4</v>
      </c>
      <c r="S1722" s="1" t="s">
        <v>4</v>
      </c>
      <c r="T1722" s="1" t="s">
        <v>4</v>
      </c>
      <c r="U1722" s="1" t="s">
        <v>4</v>
      </c>
      <c r="V1722" s="1" t="s">
        <v>4</v>
      </c>
      <c r="W1722" s="1" t="s">
        <v>4</v>
      </c>
      <c r="X1722" s="1" t="s">
        <v>4</v>
      </c>
      <c r="Y1722" s="1" t="s">
        <v>4</v>
      </c>
      <c r="Z1722" s="1" t="s">
        <v>4</v>
      </c>
      <c r="AA1722" s="1" t="s">
        <v>4</v>
      </c>
      <c r="AB1722" s="1" t="s">
        <v>4</v>
      </c>
      <c r="AC1722" s="1" t="s">
        <v>4</v>
      </c>
      <c r="AD1722" s="1" t="s">
        <v>4</v>
      </c>
      <c r="AE1722" s="1" t="s">
        <v>4</v>
      </c>
      <c r="AF1722" s="1" t="s">
        <v>4</v>
      </c>
      <c r="AG1722" s="1" t="s">
        <v>4</v>
      </c>
      <c r="AH1722" s="1" t="s">
        <v>4</v>
      </c>
      <c r="AI1722" s="1" t="s">
        <v>4</v>
      </c>
      <c r="AJ1722" s="1" t="s">
        <v>4</v>
      </c>
      <c r="AK1722" s="1" t="s">
        <v>4</v>
      </c>
    </row>
    <row r="1723" spans="1:37">
      <c r="A1723" t="s">
        <v>237</v>
      </c>
      <c r="B1723" s="2">
        <v>643</v>
      </c>
      <c r="C1723" t="s">
        <v>238</v>
      </c>
      <c r="D1723" s="2">
        <v>1996</v>
      </c>
      <c r="E1723" s="1" t="s">
        <v>4</v>
      </c>
      <c r="F1723" s="1" t="s">
        <v>4</v>
      </c>
      <c r="G1723" s="1" t="s">
        <v>4</v>
      </c>
      <c r="H1723" s="1" t="s">
        <v>4</v>
      </c>
      <c r="I1723" s="1" t="s">
        <v>4</v>
      </c>
      <c r="J1723" s="1" t="s">
        <v>4</v>
      </c>
      <c r="K1723" s="1" t="s">
        <v>4</v>
      </c>
      <c r="L1723" s="1">
        <v>6.7544901748773256</v>
      </c>
      <c r="M1723" s="1">
        <v>6.7544424017918825</v>
      </c>
      <c r="N1723" s="1" t="s">
        <v>4</v>
      </c>
      <c r="O1723" s="1" t="s">
        <v>4</v>
      </c>
      <c r="P1723" s="1" t="s">
        <v>4</v>
      </c>
      <c r="Q1723" s="1" t="s">
        <v>4</v>
      </c>
      <c r="R1723" s="1" t="s">
        <v>4</v>
      </c>
      <c r="S1723" s="1" t="s">
        <v>4</v>
      </c>
      <c r="T1723" s="1" t="s">
        <v>4</v>
      </c>
      <c r="U1723" s="1" t="s">
        <v>4</v>
      </c>
      <c r="V1723" s="1" t="s">
        <v>4</v>
      </c>
      <c r="W1723" s="1" t="s">
        <v>4</v>
      </c>
      <c r="X1723" s="1" t="s">
        <v>4</v>
      </c>
      <c r="Y1723" s="1" t="s">
        <v>4</v>
      </c>
      <c r="Z1723" s="1" t="s">
        <v>4</v>
      </c>
      <c r="AA1723" s="1" t="s">
        <v>4</v>
      </c>
      <c r="AB1723" s="1" t="s">
        <v>4</v>
      </c>
      <c r="AC1723" s="1" t="s">
        <v>4</v>
      </c>
      <c r="AD1723" s="1" t="s">
        <v>4</v>
      </c>
      <c r="AE1723" s="1" t="s">
        <v>4</v>
      </c>
      <c r="AF1723" s="1" t="s">
        <v>4</v>
      </c>
      <c r="AG1723" s="1" t="s">
        <v>4</v>
      </c>
      <c r="AH1723" s="1" t="s">
        <v>4</v>
      </c>
      <c r="AI1723" s="1" t="s">
        <v>4</v>
      </c>
      <c r="AJ1723" s="1" t="s">
        <v>4</v>
      </c>
      <c r="AK1723" s="1" t="s">
        <v>4</v>
      </c>
    </row>
    <row r="1724" spans="1:37">
      <c r="A1724" t="s">
        <v>237</v>
      </c>
      <c r="B1724" s="2">
        <v>643</v>
      </c>
      <c r="C1724" t="s">
        <v>238</v>
      </c>
      <c r="D1724" s="2">
        <v>1997</v>
      </c>
      <c r="E1724" s="1" t="s">
        <v>4</v>
      </c>
      <c r="F1724" s="1" t="s">
        <v>4</v>
      </c>
      <c r="G1724" s="1" t="s">
        <v>4</v>
      </c>
      <c r="H1724" s="1" t="s">
        <v>4</v>
      </c>
      <c r="I1724" s="1" t="s">
        <v>4</v>
      </c>
      <c r="J1724" s="1" t="s">
        <v>4</v>
      </c>
      <c r="K1724" s="1" t="s">
        <v>4</v>
      </c>
      <c r="L1724" s="1">
        <v>6.99999636254105</v>
      </c>
      <c r="M1724" s="1">
        <v>7.8722942447978062</v>
      </c>
      <c r="N1724" s="1">
        <v>7.8722942447978062</v>
      </c>
      <c r="O1724" s="1" t="s">
        <v>4</v>
      </c>
      <c r="P1724" s="1" t="s">
        <v>4</v>
      </c>
      <c r="Q1724" s="1" t="s">
        <v>4</v>
      </c>
      <c r="R1724" s="1" t="s">
        <v>4</v>
      </c>
      <c r="S1724" s="1" t="s">
        <v>4</v>
      </c>
      <c r="T1724" s="1" t="s">
        <v>4</v>
      </c>
      <c r="U1724" s="1" t="s">
        <v>4</v>
      </c>
      <c r="V1724" s="1" t="s">
        <v>4</v>
      </c>
      <c r="W1724" s="1" t="s">
        <v>4</v>
      </c>
      <c r="X1724" s="1" t="s">
        <v>4</v>
      </c>
      <c r="Y1724" s="1" t="s">
        <v>4</v>
      </c>
      <c r="Z1724" s="1" t="s">
        <v>4</v>
      </c>
      <c r="AA1724" s="1" t="s">
        <v>4</v>
      </c>
      <c r="AB1724" s="1" t="s">
        <v>4</v>
      </c>
      <c r="AC1724" s="1" t="s">
        <v>4</v>
      </c>
      <c r="AD1724" s="1" t="s">
        <v>4</v>
      </c>
      <c r="AE1724" s="1" t="s">
        <v>4</v>
      </c>
      <c r="AF1724" s="1" t="s">
        <v>4</v>
      </c>
      <c r="AG1724" s="1" t="s">
        <v>4</v>
      </c>
      <c r="AH1724" s="1" t="s">
        <v>4</v>
      </c>
      <c r="AI1724" s="1" t="s">
        <v>4</v>
      </c>
      <c r="AJ1724" s="1" t="s">
        <v>4</v>
      </c>
      <c r="AK1724" s="1" t="s">
        <v>4</v>
      </c>
    </row>
    <row r="1725" spans="1:37">
      <c r="A1725" t="s">
        <v>237</v>
      </c>
      <c r="B1725" s="2">
        <v>643</v>
      </c>
      <c r="C1725" t="s">
        <v>238</v>
      </c>
      <c r="D1725" s="2">
        <v>1998</v>
      </c>
      <c r="E1725" s="1" t="s">
        <v>4</v>
      </c>
      <c r="F1725" s="1" t="s">
        <v>4</v>
      </c>
      <c r="G1725" s="1" t="s">
        <v>4</v>
      </c>
      <c r="H1725" s="1" t="s">
        <v>4</v>
      </c>
      <c r="I1725" s="1" t="s">
        <v>4</v>
      </c>
      <c r="J1725" s="1" t="s">
        <v>4</v>
      </c>
      <c r="K1725" s="1" t="s">
        <v>4</v>
      </c>
      <c r="L1725" s="1">
        <v>6.9999976971166555</v>
      </c>
      <c r="M1725" s="1">
        <v>7.0000025496466778</v>
      </c>
      <c r="N1725" s="1">
        <v>2.9999995750589203</v>
      </c>
      <c r="O1725" s="1">
        <v>3.9000000000000812</v>
      </c>
      <c r="P1725" s="1" t="s">
        <v>4</v>
      </c>
      <c r="Q1725" s="1" t="s">
        <v>4</v>
      </c>
      <c r="R1725" s="1" t="s">
        <v>4</v>
      </c>
      <c r="S1725" s="1" t="s">
        <v>4</v>
      </c>
      <c r="T1725" s="1" t="s">
        <v>4</v>
      </c>
      <c r="U1725" s="1" t="s">
        <v>4</v>
      </c>
      <c r="V1725" s="1" t="s">
        <v>4</v>
      </c>
      <c r="W1725" s="1" t="s">
        <v>4</v>
      </c>
      <c r="X1725" s="1" t="s">
        <v>4</v>
      </c>
      <c r="Y1725" s="1" t="s">
        <v>4</v>
      </c>
      <c r="Z1725" s="1" t="s">
        <v>4</v>
      </c>
      <c r="AA1725" s="1" t="s">
        <v>4</v>
      </c>
      <c r="AB1725" s="1" t="s">
        <v>4</v>
      </c>
      <c r="AC1725" s="1" t="s">
        <v>4</v>
      </c>
      <c r="AD1725" s="1" t="s">
        <v>4</v>
      </c>
      <c r="AE1725" s="1" t="s">
        <v>4</v>
      </c>
      <c r="AF1725" s="1" t="s">
        <v>4</v>
      </c>
      <c r="AG1725" s="1" t="s">
        <v>4</v>
      </c>
      <c r="AH1725" s="1" t="s">
        <v>4</v>
      </c>
      <c r="AI1725" s="1" t="s">
        <v>4</v>
      </c>
      <c r="AJ1725" s="1" t="s">
        <v>4</v>
      </c>
      <c r="AK1725" s="1" t="s">
        <v>4</v>
      </c>
    </row>
    <row r="1726" spans="1:37">
      <c r="A1726" t="s">
        <v>237</v>
      </c>
      <c r="B1726" s="2">
        <v>643</v>
      </c>
      <c r="C1726" t="s">
        <v>238</v>
      </c>
      <c r="D1726" s="2">
        <v>1999</v>
      </c>
      <c r="E1726" s="1" t="s">
        <v>4</v>
      </c>
      <c r="F1726" s="1" t="s">
        <v>4</v>
      </c>
      <c r="G1726" s="1" t="s">
        <v>4</v>
      </c>
      <c r="H1726" s="1" t="s">
        <v>4</v>
      </c>
      <c r="I1726" s="1" t="s">
        <v>4</v>
      </c>
      <c r="J1726" s="1" t="s">
        <v>4</v>
      </c>
      <c r="K1726" s="1" t="s">
        <v>4</v>
      </c>
      <c r="L1726" s="1">
        <v>7.000007071604486</v>
      </c>
      <c r="M1726" s="1">
        <v>7.0000018864211366</v>
      </c>
      <c r="N1726" s="1">
        <v>4.9999999999999156</v>
      </c>
      <c r="O1726" s="1">
        <v>2.9526526376312701</v>
      </c>
      <c r="P1726" s="1">
        <v>0.81781650996084476</v>
      </c>
      <c r="Q1726" s="1" t="s">
        <v>4</v>
      </c>
      <c r="R1726" s="1" t="s">
        <v>4</v>
      </c>
      <c r="S1726" s="1" t="s">
        <v>4</v>
      </c>
      <c r="T1726" s="1" t="s">
        <v>4</v>
      </c>
      <c r="U1726" s="1" t="s">
        <v>4</v>
      </c>
      <c r="V1726" s="1" t="s">
        <v>4</v>
      </c>
      <c r="W1726" s="1" t="s">
        <v>4</v>
      </c>
      <c r="X1726" s="1" t="s">
        <v>4</v>
      </c>
      <c r="Y1726" s="1" t="s">
        <v>4</v>
      </c>
      <c r="Z1726" s="1" t="s">
        <v>4</v>
      </c>
      <c r="AA1726" s="1" t="s">
        <v>4</v>
      </c>
      <c r="AB1726" s="1" t="s">
        <v>4</v>
      </c>
      <c r="AC1726" s="1" t="s">
        <v>4</v>
      </c>
      <c r="AD1726" s="1" t="s">
        <v>4</v>
      </c>
      <c r="AE1726" s="1" t="s">
        <v>4</v>
      </c>
      <c r="AF1726" s="1" t="s">
        <v>4</v>
      </c>
      <c r="AG1726" s="1" t="s">
        <v>4</v>
      </c>
      <c r="AH1726" s="1" t="s">
        <v>4</v>
      </c>
      <c r="AI1726" s="1" t="s">
        <v>4</v>
      </c>
      <c r="AJ1726" s="1" t="s">
        <v>4</v>
      </c>
      <c r="AK1726" s="1" t="s">
        <v>4</v>
      </c>
    </row>
    <row r="1727" spans="1:37">
      <c r="A1727" t="s">
        <v>237</v>
      </c>
      <c r="B1727" s="2">
        <v>643</v>
      </c>
      <c r="C1727" t="s">
        <v>238</v>
      </c>
      <c r="D1727" s="2">
        <v>2000</v>
      </c>
      <c r="E1727" s="1" t="s">
        <v>4</v>
      </c>
      <c r="F1727" s="1" t="s">
        <v>4</v>
      </c>
      <c r="G1727" s="1" t="s">
        <v>4</v>
      </c>
      <c r="H1727" s="1" t="s">
        <v>4</v>
      </c>
      <c r="I1727" s="1" t="s">
        <v>4</v>
      </c>
      <c r="J1727" s="1" t="s">
        <v>4</v>
      </c>
      <c r="K1727" s="1" t="s">
        <v>4</v>
      </c>
      <c r="L1727" s="1">
        <v>5.9999921458549155</v>
      </c>
      <c r="M1727" s="1">
        <v>5.9999970307195394</v>
      </c>
      <c r="N1727" s="1">
        <v>6.999996954883092</v>
      </c>
      <c r="O1727" s="1">
        <v>3.9999999999998925</v>
      </c>
      <c r="P1727" s="1">
        <v>-8.2242358933091513</v>
      </c>
      <c r="Q1727" s="1">
        <v>-12.053183677018076</v>
      </c>
      <c r="R1727" s="1" t="s">
        <v>4</v>
      </c>
      <c r="S1727" s="1" t="s">
        <v>4</v>
      </c>
      <c r="T1727" s="1" t="s">
        <v>4</v>
      </c>
      <c r="U1727" s="1" t="s">
        <v>4</v>
      </c>
      <c r="V1727" s="1" t="s">
        <v>4</v>
      </c>
      <c r="W1727" s="1" t="s">
        <v>4</v>
      </c>
      <c r="X1727" s="1" t="s">
        <v>4</v>
      </c>
      <c r="Y1727" s="1" t="s">
        <v>4</v>
      </c>
      <c r="Z1727" s="1" t="s">
        <v>4</v>
      </c>
      <c r="AA1727" s="1" t="s">
        <v>4</v>
      </c>
      <c r="AB1727" s="1" t="s">
        <v>4</v>
      </c>
      <c r="AC1727" s="1" t="s">
        <v>4</v>
      </c>
      <c r="AD1727" s="1" t="s">
        <v>4</v>
      </c>
      <c r="AE1727" s="1" t="s">
        <v>4</v>
      </c>
      <c r="AF1727" s="1" t="s">
        <v>4</v>
      </c>
      <c r="AG1727" s="1" t="s">
        <v>4</v>
      </c>
      <c r="AH1727" s="1" t="s">
        <v>4</v>
      </c>
      <c r="AI1727" s="1" t="s">
        <v>4</v>
      </c>
      <c r="AJ1727" s="1" t="s">
        <v>4</v>
      </c>
      <c r="AK1727" s="1" t="s">
        <v>4</v>
      </c>
    </row>
    <row r="1728" spans="1:37">
      <c r="A1728" t="s">
        <v>237</v>
      </c>
      <c r="B1728" s="2">
        <v>643</v>
      </c>
      <c r="C1728" t="s">
        <v>238</v>
      </c>
      <c r="D1728" s="2">
        <v>2001</v>
      </c>
      <c r="E1728" s="1" t="s">
        <v>4</v>
      </c>
      <c r="F1728" s="1" t="s">
        <v>4</v>
      </c>
      <c r="G1728" s="1" t="s">
        <v>4</v>
      </c>
      <c r="H1728" s="1" t="s">
        <v>4</v>
      </c>
      <c r="I1728" s="1" t="s">
        <v>4</v>
      </c>
      <c r="J1728" s="1" t="s">
        <v>4</v>
      </c>
      <c r="K1728" s="1" t="s">
        <v>4</v>
      </c>
      <c r="L1728" s="1">
        <v>5.9999998192787452</v>
      </c>
      <c r="M1728" s="1">
        <v>6.0000036765853526</v>
      </c>
      <c r="N1728" s="1">
        <v>7.0000052327907403</v>
      </c>
      <c r="O1728" s="1">
        <v>5.9999999999999387</v>
      </c>
      <c r="P1728" s="1">
        <v>6.9596633110317274</v>
      </c>
      <c r="Q1728" s="1">
        <v>9.7122274613705262</v>
      </c>
      <c r="R1728" s="1">
        <v>10.226079960335998</v>
      </c>
      <c r="S1728" s="1" t="s">
        <v>4</v>
      </c>
      <c r="T1728" s="1" t="s">
        <v>4</v>
      </c>
      <c r="U1728" s="1" t="s">
        <v>4</v>
      </c>
      <c r="V1728" s="1" t="s">
        <v>4</v>
      </c>
      <c r="W1728" s="1" t="s">
        <v>4</v>
      </c>
      <c r="X1728" s="1" t="s">
        <v>4</v>
      </c>
      <c r="Y1728" s="1" t="s">
        <v>4</v>
      </c>
      <c r="Z1728" s="1" t="s">
        <v>4</v>
      </c>
      <c r="AA1728" s="1" t="s">
        <v>4</v>
      </c>
      <c r="AB1728" s="1" t="s">
        <v>4</v>
      </c>
      <c r="AC1728" s="1" t="s">
        <v>4</v>
      </c>
      <c r="AD1728" s="1" t="s">
        <v>4</v>
      </c>
      <c r="AE1728" s="1" t="s">
        <v>4</v>
      </c>
      <c r="AF1728" s="1" t="s">
        <v>4</v>
      </c>
      <c r="AG1728" s="1" t="s">
        <v>4</v>
      </c>
      <c r="AH1728" s="1" t="s">
        <v>4</v>
      </c>
      <c r="AI1728" s="1" t="s">
        <v>4</v>
      </c>
      <c r="AJ1728" s="1" t="s">
        <v>4</v>
      </c>
      <c r="AK1728" s="1" t="s">
        <v>4</v>
      </c>
    </row>
    <row r="1729" spans="1:37">
      <c r="A1729" t="s">
        <v>237</v>
      </c>
      <c r="B1729" s="2">
        <v>643</v>
      </c>
      <c r="C1729" t="s">
        <v>238</v>
      </c>
      <c r="D1729" s="2">
        <v>2002</v>
      </c>
      <c r="E1729" s="1" t="s">
        <v>4</v>
      </c>
      <c r="F1729" s="1" t="s">
        <v>4</v>
      </c>
      <c r="G1729" s="1" t="s">
        <v>4</v>
      </c>
      <c r="H1729" s="1" t="s">
        <v>4</v>
      </c>
      <c r="I1729" s="1" t="s">
        <v>4</v>
      </c>
      <c r="J1729" s="1" t="s">
        <v>4</v>
      </c>
      <c r="K1729" s="1" t="s">
        <v>4</v>
      </c>
      <c r="L1729" s="1">
        <v>6.0000052852440255</v>
      </c>
      <c r="M1729" s="1">
        <v>5.9999940540399699</v>
      </c>
      <c r="N1729" s="1">
        <v>6.0000005147849533</v>
      </c>
      <c r="O1729" s="1">
        <v>7.0000000000000062</v>
      </c>
      <c r="P1729" s="1">
        <v>11.320257107080556</v>
      </c>
      <c r="Q1729" s="1">
        <v>8.7598103271220076</v>
      </c>
      <c r="R1729" s="1">
        <v>1.8057006205688175</v>
      </c>
      <c r="S1729" s="1">
        <v>0.65687206589013503</v>
      </c>
      <c r="T1729" s="1" t="s">
        <v>4</v>
      </c>
      <c r="U1729" s="1" t="s">
        <v>4</v>
      </c>
      <c r="V1729" s="1" t="s">
        <v>4</v>
      </c>
      <c r="W1729" s="1" t="s">
        <v>4</v>
      </c>
      <c r="X1729" s="1" t="s">
        <v>4</v>
      </c>
      <c r="Y1729" s="1" t="s">
        <v>4</v>
      </c>
      <c r="Z1729" s="1" t="s">
        <v>4</v>
      </c>
      <c r="AA1729" s="1" t="s">
        <v>4</v>
      </c>
      <c r="AB1729" s="1" t="s">
        <v>4</v>
      </c>
      <c r="AC1729" s="1" t="s">
        <v>4</v>
      </c>
      <c r="AD1729" s="1" t="s">
        <v>4</v>
      </c>
      <c r="AE1729" s="1" t="s">
        <v>4</v>
      </c>
      <c r="AF1729" s="1" t="s">
        <v>4</v>
      </c>
      <c r="AG1729" s="1" t="s">
        <v>4</v>
      </c>
      <c r="AH1729" s="1" t="s">
        <v>4</v>
      </c>
      <c r="AI1729" s="1" t="s">
        <v>4</v>
      </c>
      <c r="AJ1729" s="1" t="s">
        <v>4</v>
      </c>
      <c r="AK1729" s="1" t="s">
        <v>4</v>
      </c>
    </row>
    <row r="1730" spans="1:37">
      <c r="A1730" t="s">
        <v>237</v>
      </c>
      <c r="B1730" s="2">
        <v>643</v>
      </c>
      <c r="C1730" t="s">
        <v>238</v>
      </c>
      <c r="D1730" s="2">
        <v>2003</v>
      </c>
      <c r="E1730" s="1" t="s">
        <v>4</v>
      </c>
      <c r="F1730" s="1" t="s">
        <v>4</v>
      </c>
      <c r="G1730" s="1" t="s">
        <v>4</v>
      </c>
      <c r="H1730" s="1" t="s">
        <v>4</v>
      </c>
      <c r="I1730" s="1" t="s">
        <v>4</v>
      </c>
      <c r="J1730" s="1" t="s">
        <v>4</v>
      </c>
      <c r="K1730" s="1" t="s">
        <v>4</v>
      </c>
      <c r="L1730" s="1" t="s">
        <v>4</v>
      </c>
      <c r="M1730" s="1">
        <v>6.000005453580104</v>
      </c>
      <c r="N1730" s="1">
        <v>5.9999983811790836</v>
      </c>
      <c r="O1730" s="1">
        <v>7.0000000000001616</v>
      </c>
      <c r="P1730" s="1">
        <v>6.0206459679909674</v>
      </c>
      <c r="Q1730" s="1">
        <v>7.0838181486884366</v>
      </c>
      <c r="R1730" s="1">
        <v>5.031752672546741</v>
      </c>
      <c r="S1730" s="1">
        <v>3.0042998123974041</v>
      </c>
      <c r="T1730" s="1">
        <v>3.0042998123974485</v>
      </c>
      <c r="U1730" s="1" t="s">
        <v>4</v>
      </c>
      <c r="V1730" s="1" t="s">
        <v>4</v>
      </c>
      <c r="W1730" s="1" t="s">
        <v>4</v>
      </c>
      <c r="X1730" s="1" t="s">
        <v>4</v>
      </c>
      <c r="Y1730" s="1" t="s">
        <v>4</v>
      </c>
      <c r="Z1730" s="1" t="s">
        <v>4</v>
      </c>
      <c r="AA1730" s="1" t="s">
        <v>4</v>
      </c>
      <c r="AB1730" s="1" t="s">
        <v>4</v>
      </c>
      <c r="AC1730" s="1" t="s">
        <v>4</v>
      </c>
      <c r="AD1730" s="1" t="s">
        <v>4</v>
      </c>
      <c r="AE1730" s="1" t="s">
        <v>4</v>
      </c>
      <c r="AF1730" s="1" t="s">
        <v>4</v>
      </c>
      <c r="AG1730" s="1" t="s">
        <v>4</v>
      </c>
      <c r="AH1730" s="1" t="s">
        <v>4</v>
      </c>
      <c r="AI1730" s="1" t="s">
        <v>4</v>
      </c>
      <c r="AJ1730" s="1" t="s">
        <v>4</v>
      </c>
      <c r="AK1730" s="1" t="s">
        <v>4</v>
      </c>
    </row>
    <row r="1731" spans="1:37">
      <c r="A1731" t="s">
        <v>237</v>
      </c>
      <c r="B1731" s="2">
        <v>643</v>
      </c>
      <c r="C1731" t="s">
        <v>238</v>
      </c>
      <c r="D1731" s="2">
        <v>2004</v>
      </c>
      <c r="E1731" s="1" t="s">
        <v>4</v>
      </c>
      <c r="F1731" s="1" t="s">
        <v>4</v>
      </c>
      <c r="G1731" s="1" t="s">
        <v>4</v>
      </c>
      <c r="H1731" s="1" t="s">
        <v>4</v>
      </c>
      <c r="I1731" s="1" t="s">
        <v>4</v>
      </c>
      <c r="J1731" s="1" t="s">
        <v>4</v>
      </c>
      <c r="K1731" s="1" t="s">
        <v>4</v>
      </c>
      <c r="L1731" s="1" t="s">
        <v>4</v>
      </c>
      <c r="M1731" s="1" t="s">
        <v>4</v>
      </c>
      <c r="N1731" s="1">
        <v>5.9999999999997833</v>
      </c>
      <c r="O1731" s="1">
        <v>5.9999999999999609</v>
      </c>
      <c r="P1731" s="1">
        <v>5.9680121275353493</v>
      </c>
      <c r="Q1731" s="1">
        <v>6.1216348172818957</v>
      </c>
      <c r="R1731" s="1">
        <v>7.9769292164104</v>
      </c>
      <c r="S1731" s="1">
        <v>1.7745233302689734</v>
      </c>
      <c r="T1731" s="1">
        <v>1.7745233302687735</v>
      </c>
      <c r="U1731" s="1">
        <v>3.5034622133045312</v>
      </c>
      <c r="V1731" s="1" t="s">
        <v>4</v>
      </c>
      <c r="W1731" s="1" t="s">
        <v>4</v>
      </c>
      <c r="X1731" s="1" t="s">
        <v>4</v>
      </c>
      <c r="Y1731" s="1" t="s">
        <v>4</v>
      </c>
      <c r="Z1731" s="1" t="s">
        <v>4</v>
      </c>
      <c r="AA1731" s="1" t="s">
        <v>4</v>
      </c>
      <c r="AB1731" s="1" t="s">
        <v>4</v>
      </c>
      <c r="AC1731" s="1" t="s">
        <v>4</v>
      </c>
      <c r="AD1731" s="1" t="s">
        <v>4</v>
      </c>
      <c r="AE1731" s="1" t="s">
        <v>4</v>
      </c>
      <c r="AF1731" s="1" t="s">
        <v>4</v>
      </c>
      <c r="AG1731" s="1" t="s">
        <v>4</v>
      </c>
      <c r="AH1731" s="1" t="s">
        <v>4</v>
      </c>
      <c r="AI1731" s="1" t="s">
        <v>4</v>
      </c>
      <c r="AJ1731" s="1" t="s">
        <v>4</v>
      </c>
      <c r="AK1731" s="1" t="s">
        <v>4</v>
      </c>
    </row>
    <row r="1732" spans="1:37">
      <c r="A1732" t="s">
        <v>237</v>
      </c>
      <c r="B1732" s="2">
        <v>643</v>
      </c>
      <c r="C1732" t="s">
        <v>238</v>
      </c>
      <c r="D1732" s="2">
        <v>2005</v>
      </c>
      <c r="E1732" s="1" t="s">
        <v>4</v>
      </c>
      <c r="F1732" s="1" t="s">
        <v>4</v>
      </c>
      <c r="G1732" s="1" t="s">
        <v>4</v>
      </c>
      <c r="H1732" s="1" t="s">
        <v>4</v>
      </c>
      <c r="I1732" s="1" t="s">
        <v>4</v>
      </c>
      <c r="J1732" s="1" t="s">
        <v>4</v>
      </c>
      <c r="K1732" s="1" t="s">
        <v>4</v>
      </c>
      <c r="L1732" s="1" t="s">
        <v>4</v>
      </c>
      <c r="M1732" s="1" t="s">
        <v>4</v>
      </c>
      <c r="N1732" s="1" t="s">
        <v>4</v>
      </c>
      <c r="O1732" s="1">
        <v>5.9999999999997611</v>
      </c>
      <c r="P1732" s="1">
        <v>5.9680121275351494</v>
      </c>
      <c r="Q1732" s="1">
        <v>5.6026469471238904</v>
      </c>
      <c r="R1732" s="1">
        <v>3.5199588695869588</v>
      </c>
      <c r="S1732" s="1">
        <v>0.67734436469444326</v>
      </c>
      <c r="T1732" s="1">
        <v>0.84979983382695856</v>
      </c>
      <c r="U1732" s="1">
        <v>4.8241236427425838</v>
      </c>
      <c r="V1732" s="1">
        <v>4.824123642742606</v>
      </c>
      <c r="W1732" s="1" t="s">
        <v>4</v>
      </c>
      <c r="X1732" s="1" t="s">
        <v>4</v>
      </c>
      <c r="Y1732" s="1" t="s">
        <v>4</v>
      </c>
      <c r="Z1732" s="1" t="s">
        <v>4</v>
      </c>
      <c r="AA1732" s="1" t="s">
        <v>4</v>
      </c>
      <c r="AB1732" s="1" t="s">
        <v>4</v>
      </c>
      <c r="AC1732" s="1" t="s">
        <v>4</v>
      </c>
      <c r="AD1732" s="1" t="s">
        <v>4</v>
      </c>
      <c r="AE1732" s="1" t="s">
        <v>4</v>
      </c>
      <c r="AF1732" s="1" t="s">
        <v>4</v>
      </c>
      <c r="AG1732" s="1" t="s">
        <v>4</v>
      </c>
      <c r="AH1732" s="1" t="s">
        <v>4</v>
      </c>
      <c r="AI1732" s="1" t="s">
        <v>4</v>
      </c>
      <c r="AJ1732" s="1" t="s">
        <v>4</v>
      </c>
      <c r="AK1732" s="1" t="s">
        <v>4</v>
      </c>
    </row>
    <row r="1733" spans="1:37">
      <c r="A1733" t="s">
        <v>237</v>
      </c>
      <c r="B1733" s="2">
        <v>643</v>
      </c>
      <c r="C1733" t="s">
        <v>238</v>
      </c>
      <c r="D1733" s="2">
        <v>2006</v>
      </c>
      <c r="E1733" s="1" t="s">
        <v>4</v>
      </c>
      <c r="F1733" s="1" t="s">
        <v>4</v>
      </c>
      <c r="G1733" s="1" t="s">
        <v>4</v>
      </c>
      <c r="H1733" s="1" t="s">
        <v>4</v>
      </c>
      <c r="I1733" s="1" t="s">
        <v>4</v>
      </c>
      <c r="J1733" s="1" t="s">
        <v>4</v>
      </c>
      <c r="K1733" s="1" t="s">
        <v>4</v>
      </c>
      <c r="L1733" s="1" t="s">
        <v>4</v>
      </c>
      <c r="M1733" s="1" t="s">
        <v>4</v>
      </c>
      <c r="N1733" s="1" t="s">
        <v>4</v>
      </c>
      <c r="O1733" s="1" t="s">
        <v>4</v>
      </c>
      <c r="P1733" s="1">
        <v>5.9680121275352827</v>
      </c>
      <c r="Q1733" s="1">
        <v>5.642802072160058</v>
      </c>
      <c r="R1733" s="1">
        <v>3.5212226332237195</v>
      </c>
      <c r="S1733" s="1">
        <v>0.13824878422141751</v>
      </c>
      <c r="T1733" s="1">
        <v>0.39185977901239344</v>
      </c>
      <c r="U1733" s="1">
        <v>1.9770076967008832</v>
      </c>
      <c r="V1733" s="1">
        <v>2.0055438064866538</v>
      </c>
      <c r="W1733" s="1">
        <v>-0.96921637282505468</v>
      </c>
      <c r="X1733" s="1" t="s">
        <v>4</v>
      </c>
      <c r="Y1733" s="1" t="s">
        <v>4</v>
      </c>
      <c r="Z1733" s="1" t="s">
        <v>4</v>
      </c>
      <c r="AA1733" s="1" t="s">
        <v>4</v>
      </c>
      <c r="AB1733" s="1" t="s">
        <v>4</v>
      </c>
      <c r="AC1733" s="1" t="s">
        <v>4</v>
      </c>
      <c r="AD1733" s="1" t="s">
        <v>4</v>
      </c>
      <c r="AE1733" s="1" t="s">
        <v>4</v>
      </c>
      <c r="AF1733" s="1" t="s">
        <v>4</v>
      </c>
      <c r="AG1733" s="1" t="s">
        <v>4</v>
      </c>
      <c r="AH1733" s="1" t="s">
        <v>4</v>
      </c>
      <c r="AI1733" s="1" t="s">
        <v>4</v>
      </c>
      <c r="AJ1733" s="1" t="s">
        <v>4</v>
      </c>
      <c r="AK1733" s="1" t="s">
        <v>4</v>
      </c>
    </row>
    <row r="1734" spans="1:37">
      <c r="A1734" t="s">
        <v>237</v>
      </c>
      <c r="B1734" s="2">
        <v>643</v>
      </c>
      <c r="C1734" t="s">
        <v>238</v>
      </c>
      <c r="D1734" s="2">
        <v>2007</v>
      </c>
      <c r="E1734" s="1" t="s">
        <v>4</v>
      </c>
      <c r="F1734" s="1" t="s">
        <v>4</v>
      </c>
      <c r="G1734" s="1" t="s">
        <v>4</v>
      </c>
      <c r="H1734" s="1" t="s">
        <v>4</v>
      </c>
      <c r="I1734" s="1" t="s">
        <v>4</v>
      </c>
      <c r="J1734" s="1" t="s">
        <v>4</v>
      </c>
      <c r="K1734" s="1" t="s">
        <v>4</v>
      </c>
      <c r="L1734" s="1" t="s">
        <v>4</v>
      </c>
      <c r="M1734" s="1" t="s">
        <v>4</v>
      </c>
      <c r="N1734" s="1" t="s">
        <v>4</v>
      </c>
      <c r="O1734" s="1" t="s">
        <v>4</v>
      </c>
      <c r="P1734" s="1" t="s">
        <v>4</v>
      </c>
      <c r="Q1734" s="1">
        <v>5.6013589637615713</v>
      </c>
      <c r="R1734" s="1">
        <v>3.6561216883144176</v>
      </c>
      <c r="S1734" s="1">
        <v>-0.25431040006512751</v>
      </c>
      <c r="T1734" s="1">
        <v>0.40859737878786717</v>
      </c>
      <c r="U1734" s="1">
        <v>4.0420473846311644</v>
      </c>
      <c r="V1734" s="1">
        <v>1.3062144709847123</v>
      </c>
      <c r="W1734" s="1">
        <v>1.3251609648900819</v>
      </c>
      <c r="X1734" s="1">
        <v>1.3251609648900819</v>
      </c>
      <c r="Y1734" s="1" t="s">
        <v>4</v>
      </c>
      <c r="Z1734" s="1" t="s">
        <v>4</v>
      </c>
      <c r="AA1734" s="1" t="s">
        <v>4</v>
      </c>
      <c r="AB1734" s="1" t="s">
        <v>4</v>
      </c>
      <c r="AC1734" s="1" t="s">
        <v>4</v>
      </c>
      <c r="AD1734" s="1" t="s">
        <v>4</v>
      </c>
      <c r="AE1734" s="1" t="s">
        <v>4</v>
      </c>
      <c r="AF1734" s="1" t="s">
        <v>4</v>
      </c>
      <c r="AG1734" s="1" t="s">
        <v>4</v>
      </c>
      <c r="AH1734" s="1" t="s">
        <v>4</v>
      </c>
      <c r="AI1734" s="1" t="s">
        <v>4</v>
      </c>
      <c r="AJ1734" s="1" t="s">
        <v>4</v>
      </c>
      <c r="AK1734" s="1" t="s">
        <v>4</v>
      </c>
    </row>
    <row r="1735" spans="1:37">
      <c r="A1735" t="s">
        <v>237</v>
      </c>
      <c r="B1735" s="2">
        <v>643</v>
      </c>
      <c r="C1735" t="s">
        <v>238</v>
      </c>
      <c r="D1735" s="2">
        <v>2008</v>
      </c>
      <c r="E1735" s="1" t="s">
        <v>4</v>
      </c>
      <c r="F1735" s="1" t="s">
        <v>4</v>
      </c>
      <c r="G1735" s="1" t="s">
        <v>4</v>
      </c>
      <c r="H1735" s="1" t="s">
        <v>4</v>
      </c>
      <c r="I1735" s="1" t="s">
        <v>4</v>
      </c>
      <c r="J1735" s="1" t="s">
        <v>4</v>
      </c>
      <c r="K1735" s="1" t="s">
        <v>4</v>
      </c>
      <c r="L1735" s="1" t="s">
        <v>4</v>
      </c>
      <c r="M1735" s="1" t="s">
        <v>4</v>
      </c>
      <c r="N1735" s="1" t="s">
        <v>4</v>
      </c>
      <c r="O1735" s="1" t="s">
        <v>4</v>
      </c>
      <c r="P1735" s="1" t="s">
        <v>4</v>
      </c>
      <c r="Q1735" s="1" t="s">
        <v>4</v>
      </c>
      <c r="R1735" s="1">
        <v>3.7872149061834337</v>
      </c>
      <c r="S1735" s="1">
        <v>-0.38045909627023589</v>
      </c>
      <c r="T1735" s="1">
        <v>0.27163680006934143</v>
      </c>
      <c r="U1735" s="1">
        <v>5.3090574631246668</v>
      </c>
      <c r="V1735" s="1">
        <v>1.3427514130402551</v>
      </c>
      <c r="W1735" s="1">
        <v>1.2075480090945279</v>
      </c>
      <c r="X1735" s="1">
        <v>0.95962042457693464</v>
      </c>
      <c r="Y1735" s="1">
        <v>-9.7830297462635052</v>
      </c>
      <c r="Z1735" s="1" t="s">
        <v>4</v>
      </c>
      <c r="AA1735" s="1" t="s">
        <v>4</v>
      </c>
      <c r="AB1735" s="1" t="s">
        <v>4</v>
      </c>
      <c r="AC1735" s="1" t="s">
        <v>4</v>
      </c>
      <c r="AD1735" s="1" t="s">
        <v>4</v>
      </c>
      <c r="AE1735" s="1" t="s">
        <v>4</v>
      </c>
      <c r="AF1735" s="1" t="s">
        <v>4</v>
      </c>
      <c r="AG1735" s="1" t="s">
        <v>4</v>
      </c>
      <c r="AH1735" s="1" t="s">
        <v>4</v>
      </c>
      <c r="AI1735" s="1" t="s">
        <v>4</v>
      </c>
      <c r="AJ1735" s="1" t="s">
        <v>4</v>
      </c>
      <c r="AK1735" s="1" t="s">
        <v>4</v>
      </c>
    </row>
    <row r="1736" spans="1:37">
      <c r="A1736" t="s">
        <v>237</v>
      </c>
      <c r="B1736" s="2">
        <v>643</v>
      </c>
      <c r="C1736" t="s">
        <v>238</v>
      </c>
      <c r="D1736" s="2">
        <v>2009</v>
      </c>
      <c r="E1736" s="1" t="s">
        <v>4</v>
      </c>
      <c r="F1736" s="1" t="s">
        <v>4</v>
      </c>
      <c r="G1736" s="1" t="s">
        <v>4</v>
      </c>
      <c r="H1736" s="1" t="s">
        <v>4</v>
      </c>
      <c r="I1736" s="1" t="s">
        <v>4</v>
      </c>
      <c r="J1736" s="1" t="s">
        <v>4</v>
      </c>
      <c r="K1736" s="1" t="s">
        <v>4</v>
      </c>
      <c r="L1736" s="1" t="s">
        <v>4</v>
      </c>
      <c r="M1736" s="1" t="s">
        <v>4</v>
      </c>
      <c r="N1736" s="1" t="s">
        <v>4</v>
      </c>
      <c r="O1736" s="1" t="s">
        <v>4</v>
      </c>
      <c r="P1736" s="1" t="s">
        <v>4</v>
      </c>
      <c r="Q1736" s="1" t="s">
        <v>4</v>
      </c>
      <c r="R1736" s="1" t="s">
        <v>4</v>
      </c>
      <c r="S1736" s="1">
        <v>-0.85203944635400264</v>
      </c>
      <c r="T1736" s="1">
        <v>-0.20874218666496747</v>
      </c>
      <c r="U1736" s="1">
        <v>6.2872405027265321</v>
      </c>
      <c r="V1736" s="1">
        <v>1.1455304304578418</v>
      </c>
      <c r="W1736" s="1">
        <v>2.0435348205934956</v>
      </c>
      <c r="X1736" s="1">
        <v>0.3082989225749122</v>
      </c>
      <c r="Y1736" s="1">
        <v>3.6078582694623718</v>
      </c>
      <c r="Z1736" s="1">
        <v>3.8765019203214734</v>
      </c>
      <c r="AA1736" s="1" t="s">
        <v>4</v>
      </c>
      <c r="AB1736" s="1" t="s">
        <v>4</v>
      </c>
      <c r="AC1736" s="1" t="s">
        <v>4</v>
      </c>
      <c r="AD1736" s="1" t="s">
        <v>4</v>
      </c>
      <c r="AE1736" s="1" t="s">
        <v>4</v>
      </c>
      <c r="AF1736" s="1" t="s">
        <v>4</v>
      </c>
      <c r="AG1736" s="1" t="s">
        <v>4</v>
      </c>
      <c r="AH1736" s="1" t="s">
        <v>4</v>
      </c>
      <c r="AI1736" s="1" t="s">
        <v>4</v>
      </c>
      <c r="AJ1736" s="1" t="s">
        <v>4</v>
      </c>
      <c r="AK1736" s="1" t="s">
        <v>4</v>
      </c>
    </row>
    <row r="1737" spans="1:37">
      <c r="A1737" t="s">
        <v>237</v>
      </c>
      <c r="B1737" s="2">
        <v>643</v>
      </c>
      <c r="C1737" t="s">
        <v>238</v>
      </c>
      <c r="D1737" s="2">
        <v>2010</v>
      </c>
      <c r="E1737" s="1" t="s">
        <v>4</v>
      </c>
      <c r="F1737" s="1" t="s">
        <v>4</v>
      </c>
      <c r="G1737" s="1" t="s">
        <v>4</v>
      </c>
      <c r="H1737" s="1" t="s">
        <v>4</v>
      </c>
      <c r="I1737" s="1" t="s">
        <v>4</v>
      </c>
      <c r="J1737" s="1" t="s">
        <v>4</v>
      </c>
      <c r="K1737" s="1" t="s">
        <v>4</v>
      </c>
      <c r="L1737" s="1" t="s">
        <v>4</v>
      </c>
      <c r="M1737" s="1" t="s">
        <v>4</v>
      </c>
      <c r="N1737" s="1" t="s">
        <v>4</v>
      </c>
      <c r="O1737" s="1" t="s">
        <v>4</v>
      </c>
      <c r="P1737" s="1" t="s">
        <v>4</v>
      </c>
      <c r="Q1737" s="1" t="s">
        <v>4</v>
      </c>
      <c r="R1737" s="1" t="s">
        <v>4</v>
      </c>
      <c r="S1737" s="1" t="s">
        <v>4</v>
      </c>
      <c r="T1737" s="1">
        <v>-0.44510348510141684</v>
      </c>
      <c r="U1737" s="1">
        <v>6.9902662048862307</v>
      </c>
      <c r="V1737" s="1">
        <v>1.0999999999999677</v>
      </c>
      <c r="W1737" s="1">
        <v>6.0240770940374055</v>
      </c>
      <c r="X1737" s="1">
        <v>1.3829154759772866</v>
      </c>
      <c r="Y1737" s="1">
        <v>1.8065252496989981</v>
      </c>
      <c r="Z1737" s="1">
        <v>2.1941897692117962</v>
      </c>
      <c r="AA1737" s="1">
        <v>2.1941897692117962</v>
      </c>
      <c r="AB1737" s="1" t="s">
        <v>4</v>
      </c>
      <c r="AC1737" s="1" t="s">
        <v>4</v>
      </c>
      <c r="AD1737" s="1" t="s">
        <v>4</v>
      </c>
      <c r="AE1737" s="1" t="s">
        <v>4</v>
      </c>
      <c r="AF1737" s="1" t="s">
        <v>4</v>
      </c>
      <c r="AG1737" s="1" t="s">
        <v>4</v>
      </c>
      <c r="AH1737" s="1" t="s">
        <v>4</v>
      </c>
      <c r="AI1737" s="1" t="s">
        <v>4</v>
      </c>
      <c r="AJ1737" s="1" t="s">
        <v>4</v>
      </c>
      <c r="AK1737" s="1" t="s">
        <v>4</v>
      </c>
    </row>
    <row r="1738" spans="1:37">
      <c r="A1738" t="s">
        <v>237</v>
      </c>
      <c r="B1738" s="2">
        <v>643</v>
      </c>
      <c r="C1738" t="s">
        <v>238</v>
      </c>
      <c r="D1738" s="2">
        <v>2011</v>
      </c>
      <c r="E1738" s="1" t="s">
        <v>4</v>
      </c>
      <c r="F1738" s="1" t="s">
        <v>4</v>
      </c>
      <c r="G1738" s="1" t="s">
        <v>4</v>
      </c>
      <c r="H1738" s="1" t="s">
        <v>4</v>
      </c>
      <c r="I1738" s="1" t="s">
        <v>4</v>
      </c>
      <c r="J1738" s="1" t="s">
        <v>4</v>
      </c>
      <c r="K1738" s="1" t="s">
        <v>4</v>
      </c>
      <c r="L1738" s="1" t="s">
        <v>4</v>
      </c>
      <c r="M1738" s="1" t="s">
        <v>4</v>
      </c>
      <c r="N1738" s="1" t="s">
        <v>4</v>
      </c>
      <c r="O1738" s="1" t="s">
        <v>4</v>
      </c>
      <c r="P1738" s="1" t="s">
        <v>4</v>
      </c>
      <c r="Q1738" s="1" t="s">
        <v>4</v>
      </c>
      <c r="R1738" s="1" t="s">
        <v>4</v>
      </c>
      <c r="S1738" s="1" t="s">
        <v>4</v>
      </c>
      <c r="T1738" s="1" t="s">
        <v>4</v>
      </c>
      <c r="U1738" s="1">
        <v>7.2113981428634233</v>
      </c>
      <c r="V1738" s="1">
        <v>0.7643021044670073</v>
      </c>
      <c r="W1738" s="1">
        <v>5.3847475025934122</v>
      </c>
      <c r="X1738" s="1">
        <v>1.9951908498632376</v>
      </c>
      <c r="Y1738" s="1">
        <v>2.810151588722043</v>
      </c>
      <c r="Z1738" s="1">
        <v>8.1791400307792195</v>
      </c>
      <c r="AA1738" s="1">
        <v>8.7179838955716562</v>
      </c>
      <c r="AB1738" s="1">
        <v>8.6777907859947767</v>
      </c>
      <c r="AC1738" s="1" t="s">
        <v>4</v>
      </c>
      <c r="AD1738" s="1" t="s">
        <v>4</v>
      </c>
      <c r="AE1738" s="1" t="s">
        <v>4</v>
      </c>
      <c r="AF1738" s="1" t="s">
        <v>4</v>
      </c>
      <c r="AG1738" s="1" t="s">
        <v>4</v>
      </c>
      <c r="AH1738" s="1" t="s">
        <v>4</v>
      </c>
      <c r="AI1738" s="1" t="s">
        <v>4</v>
      </c>
      <c r="AJ1738" s="1" t="s">
        <v>4</v>
      </c>
      <c r="AK1738" s="1" t="s">
        <v>4</v>
      </c>
    </row>
    <row r="1739" spans="1:37">
      <c r="A1739" t="s">
        <v>237</v>
      </c>
      <c r="B1739" s="2">
        <v>643</v>
      </c>
      <c r="C1739" t="s">
        <v>238</v>
      </c>
      <c r="D1739" s="2">
        <v>2012</v>
      </c>
      <c r="E1739" s="1" t="s">
        <v>4</v>
      </c>
      <c r="F1739" s="1" t="s">
        <v>4</v>
      </c>
      <c r="G1739" s="1" t="s">
        <v>4</v>
      </c>
      <c r="H1739" s="1" t="s">
        <v>4</v>
      </c>
      <c r="I1739" s="1" t="s">
        <v>4</v>
      </c>
      <c r="J1739" s="1" t="s">
        <v>4</v>
      </c>
      <c r="K1739" s="1" t="s">
        <v>4</v>
      </c>
      <c r="L1739" s="1" t="s">
        <v>4</v>
      </c>
      <c r="M1739" s="1" t="s">
        <v>4</v>
      </c>
      <c r="N1739" s="1" t="s">
        <v>4</v>
      </c>
      <c r="O1739" s="1" t="s">
        <v>4</v>
      </c>
      <c r="P1739" s="1" t="s">
        <v>4</v>
      </c>
      <c r="Q1739" s="1" t="s">
        <v>4</v>
      </c>
      <c r="R1739" s="1" t="s">
        <v>4</v>
      </c>
      <c r="S1739" s="1" t="s">
        <v>4</v>
      </c>
      <c r="T1739" s="1" t="s">
        <v>4</v>
      </c>
      <c r="U1739" s="1" t="s">
        <v>4</v>
      </c>
      <c r="V1739" s="1">
        <v>1.0402590243394405</v>
      </c>
      <c r="W1739" s="1">
        <v>4.1603060094671518</v>
      </c>
      <c r="X1739" s="1">
        <v>2.5332484712052405</v>
      </c>
      <c r="Y1739" s="1">
        <v>3.1945548607541285</v>
      </c>
      <c r="Z1739" s="1">
        <v>6.3449723005585712</v>
      </c>
      <c r="AA1739" s="1">
        <v>7.536809449041959</v>
      </c>
      <c r="AB1739" s="1">
        <v>7.0199616171448875</v>
      </c>
      <c r="AC1739" s="1">
        <v>7.0199614900254836</v>
      </c>
      <c r="AD1739" s="1" t="s">
        <v>4</v>
      </c>
      <c r="AE1739" s="1" t="s">
        <v>4</v>
      </c>
      <c r="AF1739" s="1" t="s">
        <v>4</v>
      </c>
      <c r="AG1739" s="1" t="s">
        <v>4</v>
      </c>
      <c r="AH1739" s="1" t="s">
        <v>4</v>
      </c>
      <c r="AI1739" s="1" t="s">
        <v>4</v>
      </c>
      <c r="AJ1739" s="1" t="s">
        <v>4</v>
      </c>
      <c r="AK1739" s="1" t="s">
        <v>4</v>
      </c>
    </row>
    <row r="1740" spans="1:37">
      <c r="A1740" t="s">
        <v>237</v>
      </c>
      <c r="B1740" s="2">
        <v>643</v>
      </c>
      <c r="C1740" t="s">
        <v>238</v>
      </c>
      <c r="D1740" s="2">
        <v>2013</v>
      </c>
      <c r="E1740" s="1" t="s">
        <v>4</v>
      </c>
      <c r="F1740" s="1" t="s">
        <v>4</v>
      </c>
      <c r="G1740" s="1" t="s">
        <v>4</v>
      </c>
      <c r="H1740" s="1" t="s">
        <v>4</v>
      </c>
      <c r="I1740" s="1" t="s">
        <v>4</v>
      </c>
      <c r="J1740" s="1" t="s">
        <v>4</v>
      </c>
      <c r="K1740" s="1" t="s">
        <v>4</v>
      </c>
      <c r="L1740" s="1" t="s">
        <v>4</v>
      </c>
      <c r="M1740" s="1" t="s">
        <v>4</v>
      </c>
      <c r="N1740" s="1" t="s">
        <v>4</v>
      </c>
      <c r="O1740" s="1" t="s">
        <v>4</v>
      </c>
      <c r="P1740" s="1" t="s">
        <v>4</v>
      </c>
      <c r="Q1740" s="1" t="s">
        <v>4</v>
      </c>
      <c r="R1740" s="1" t="s">
        <v>4</v>
      </c>
      <c r="S1740" s="1" t="s">
        <v>4</v>
      </c>
      <c r="T1740" s="1" t="s">
        <v>4</v>
      </c>
      <c r="U1740" s="1" t="s">
        <v>4</v>
      </c>
      <c r="V1740" s="1" t="s">
        <v>4</v>
      </c>
      <c r="W1740" s="1">
        <v>4.7803457961269835</v>
      </c>
      <c r="X1740" s="1">
        <v>2.8196369205202076</v>
      </c>
      <c r="Y1740" s="1">
        <v>3.44381102774165</v>
      </c>
      <c r="Z1740" s="1">
        <v>3.4621864936357882</v>
      </c>
      <c r="AA1740" s="1">
        <v>3.4362201814052584</v>
      </c>
      <c r="AB1740" s="1">
        <v>1.140306992286777</v>
      </c>
      <c r="AC1740" s="1">
        <v>1.3311330091092977</v>
      </c>
      <c r="AD1740" s="1">
        <v>1.3311328991887139</v>
      </c>
      <c r="AE1740" s="1" t="s">
        <v>4</v>
      </c>
      <c r="AF1740" s="1" t="s">
        <v>4</v>
      </c>
      <c r="AG1740" s="1" t="s">
        <v>4</v>
      </c>
      <c r="AH1740" s="1" t="s">
        <v>4</v>
      </c>
      <c r="AI1740" s="1" t="s">
        <v>4</v>
      </c>
      <c r="AJ1740" s="1" t="s">
        <v>4</v>
      </c>
      <c r="AK1740" s="1" t="s">
        <v>4</v>
      </c>
    </row>
    <row r="1741" spans="1:37">
      <c r="A1741" t="s">
        <v>237</v>
      </c>
      <c r="B1741" s="2">
        <v>643</v>
      </c>
      <c r="C1741" t="s">
        <v>238</v>
      </c>
      <c r="D1741" s="2">
        <v>2014</v>
      </c>
      <c r="E1741" s="1" t="s">
        <v>4</v>
      </c>
      <c r="F1741" s="1" t="s">
        <v>4</v>
      </c>
      <c r="G1741" s="1" t="s">
        <v>4</v>
      </c>
      <c r="H1741" s="1" t="s">
        <v>4</v>
      </c>
      <c r="I1741" s="1" t="s">
        <v>4</v>
      </c>
      <c r="J1741" s="1" t="s">
        <v>4</v>
      </c>
      <c r="K1741" s="1" t="s">
        <v>4</v>
      </c>
      <c r="L1741" s="1" t="s">
        <v>4</v>
      </c>
      <c r="M1741" s="1" t="s">
        <v>4</v>
      </c>
      <c r="N1741" s="1" t="s">
        <v>4</v>
      </c>
      <c r="O1741" s="1" t="s">
        <v>4</v>
      </c>
      <c r="P1741" s="1" t="s">
        <v>4</v>
      </c>
      <c r="Q1741" s="1" t="s">
        <v>4</v>
      </c>
      <c r="R1741" s="1" t="s">
        <v>4</v>
      </c>
      <c r="S1741" s="1" t="s">
        <v>4</v>
      </c>
      <c r="T1741" s="1" t="s">
        <v>4</v>
      </c>
      <c r="U1741" s="1" t="s">
        <v>4</v>
      </c>
      <c r="V1741" s="1" t="s">
        <v>4</v>
      </c>
      <c r="W1741" s="1" t="s">
        <v>4</v>
      </c>
      <c r="X1741" s="1">
        <v>3.6928637418041088</v>
      </c>
      <c r="Y1741" s="1">
        <v>3.5654215222076902</v>
      </c>
      <c r="Z1741" s="1">
        <v>4.4707721310147441</v>
      </c>
      <c r="AA1741" s="1">
        <v>2.1933192664936652</v>
      </c>
      <c r="AB1741" s="1">
        <v>1.8569382120815048</v>
      </c>
      <c r="AC1741" s="1">
        <v>2.0225856216824045</v>
      </c>
      <c r="AD1741" s="1">
        <v>1.7012042542442263</v>
      </c>
      <c r="AE1741" s="1">
        <v>4.9869500383785903</v>
      </c>
      <c r="AF1741" s="1" t="s">
        <v>4</v>
      </c>
      <c r="AG1741" s="1" t="s">
        <v>4</v>
      </c>
      <c r="AH1741" s="1" t="s">
        <v>4</v>
      </c>
      <c r="AI1741" s="1" t="s">
        <v>4</v>
      </c>
      <c r="AJ1741" s="1" t="s">
        <v>4</v>
      </c>
      <c r="AK1741" s="1" t="s">
        <v>4</v>
      </c>
    </row>
    <row r="1742" spans="1:37">
      <c r="A1742" t="s">
        <v>237</v>
      </c>
      <c r="B1742" s="2">
        <v>643</v>
      </c>
      <c r="C1742" t="s">
        <v>238</v>
      </c>
      <c r="D1742" s="2">
        <v>2015</v>
      </c>
      <c r="E1742" s="1" t="s">
        <v>4</v>
      </c>
      <c r="F1742" s="1" t="s">
        <v>4</v>
      </c>
      <c r="G1742" s="1" t="s">
        <v>4</v>
      </c>
      <c r="H1742" s="1" t="s">
        <v>4</v>
      </c>
      <c r="I1742" s="1" t="s">
        <v>4</v>
      </c>
      <c r="J1742" s="1" t="s">
        <v>4</v>
      </c>
      <c r="K1742" s="1" t="s">
        <v>4</v>
      </c>
      <c r="L1742" s="1" t="s">
        <v>4</v>
      </c>
      <c r="M1742" s="1" t="s">
        <v>4</v>
      </c>
      <c r="N1742" s="1" t="s">
        <v>4</v>
      </c>
      <c r="O1742" s="1" t="s">
        <v>4</v>
      </c>
      <c r="P1742" s="1" t="s">
        <v>4</v>
      </c>
      <c r="Q1742" s="1" t="s">
        <v>4</v>
      </c>
      <c r="R1742" s="1" t="s">
        <v>4</v>
      </c>
      <c r="S1742" s="1" t="s">
        <v>4</v>
      </c>
      <c r="T1742" s="1" t="s">
        <v>4</v>
      </c>
      <c r="U1742" s="1" t="s">
        <v>4</v>
      </c>
      <c r="V1742" s="1" t="s">
        <v>4</v>
      </c>
      <c r="W1742" s="1" t="s">
        <v>4</v>
      </c>
      <c r="X1742" s="1" t="s">
        <v>4</v>
      </c>
      <c r="Y1742" s="1">
        <v>3.6728416994292523</v>
      </c>
      <c r="Z1742" s="1">
        <v>1.2334215802429327</v>
      </c>
      <c r="AA1742" s="1">
        <v>1.4585560070653036</v>
      </c>
      <c r="AB1742" s="1">
        <v>2.1562393808755465</v>
      </c>
      <c r="AC1742" s="1">
        <v>2.1379083249807307</v>
      </c>
      <c r="AD1742" s="1">
        <v>0.24663784076066619</v>
      </c>
      <c r="AE1742" s="1">
        <v>4.7746865501889557</v>
      </c>
      <c r="AF1742" s="1">
        <v>4.7746865501889557</v>
      </c>
      <c r="AG1742" s="1" t="s">
        <v>4</v>
      </c>
      <c r="AH1742" s="1" t="s">
        <v>4</v>
      </c>
      <c r="AI1742" s="1" t="s">
        <v>4</v>
      </c>
      <c r="AJ1742" s="1" t="s">
        <v>4</v>
      </c>
      <c r="AK1742" s="1" t="s">
        <v>4</v>
      </c>
    </row>
    <row r="1743" spans="1:37">
      <c r="A1743" t="s">
        <v>237</v>
      </c>
      <c r="B1743" s="2">
        <v>643</v>
      </c>
      <c r="C1743" t="s">
        <v>238</v>
      </c>
      <c r="D1743" s="2">
        <v>2016</v>
      </c>
      <c r="E1743" s="1" t="s">
        <v>4</v>
      </c>
      <c r="F1743" s="1" t="s">
        <v>4</v>
      </c>
      <c r="G1743" s="1" t="s">
        <v>4</v>
      </c>
      <c r="H1743" s="1" t="s">
        <v>4</v>
      </c>
      <c r="I1743" s="1" t="s">
        <v>4</v>
      </c>
      <c r="J1743" s="1" t="s">
        <v>4</v>
      </c>
      <c r="K1743" s="1" t="s">
        <v>4</v>
      </c>
      <c r="L1743" s="1" t="s">
        <v>4</v>
      </c>
      <c r="M1743" s="1" t="s">
        <v>4</v>
      </c>
      <c r="N1743" s="1" t="s">
        <v>4</v>
      </c>
      <c r="O1743" s="1" t="s">
        <v>4</v>
      </c>
      <c r="P1743" s="1" t="s">
        <v>4</v>
      </c>
      <c r="Q1743" s="1" t="s">
        <v>4</v>
      </c>
      <c r="R1743" s="1" t="s">
        <v>4</v>
      </c>
      <c r="S1743" s="1" t="s">
        <v>4</v>
      </c>
      <c r="T1743" s="1" t="s">
        <v>4</v>
      </c>
      <c r="U1743" s="1" t="s">
        <v>4</v>
      </c>
      <c r="V1743" s="1" t="s">
        <v>4</v>
      </c>
      <c r="W1743" s="1" t="s">
        <v>4</v>
      </c>
      <c r="X1743" s="1" t="s">
        <v>4</v>
      </c>
      <c r="Y1743" s="1" t="s">
        <v>4</v>
      </c>
      <c r="Z1743" s="1">
        <v>1.7679172691406508</v>
      </c>
      <c r="AA1743" s="1">
        <v>1.8088589756026785</v>
      </c>
      <c r="AB1743" s="1">
        <v>2.0451565361474966</v>
      </c>
      <c r="AC1743" s="1">
        <v>2.0122152304223206</v>
      </c>
      <c r="AD1743" s="1">
        <v>2.2345250668056149</v>
      </c>
      <c r="AE1743" s="1">
        <v>3.6672196577757443</v>
      </c>
      <c r="AF1743" s="1">
        <v>3.6672196577757443</v>
      </c>
      <c r="AG1743" s="1">
        <v>1.8503889344316349</v>
      </c>
      <c r="AH1743" s="1" t="s">
        <v>4</v>
      </c>
      <c r="AI1743" s="1" t="s">
        <v>4</v>
      </c>
      <c r="AJ1743" s="1" t="s">
        <v>4</v>
      </c>
      <c r="AK1743" s="1" t="s">
        <v>4</v>
      </c>
    </row>
    <row r="1744" spans="1:37">
      <c r="A1744" t="s">
        <v>237</v>
      </c>
      <c r="B1744" s="2">
        <v>643</v>
      </c>
      <c r="C1744" t="s">
        <v>238</v>
      </c>
      <c r="D1744" s="2">
        <v>2017</v>
      </c>
      <c r="E1744" s="1" t="s">
        <v>4</v>
      </c>
      <c r="F1744" s="1" t="s">
        <v>4</v>
      </c>
      <c r="G1744" s="1" t="s">
        <v>4</v>
      </c>
      <c r="H1744" s="1" t="s">
        <v>4</v>
      </c>
      <c r="I1744" s="1" t="s">
        <v>4</v>
      </c>
      <c r="J1744" s="1" t="s">
        <v>4</v>
      </c>
      <c r="K1744" s="1" t="s">
        <v>4</v>
      </c>
      <c r="L1744" s="1" t="s">
        <v>4</v>
      </c>
      <c r="M1744" s="1" t="s">
        <v>4</v>
      </c>
      <c r="N1744" s="1" t="s">
        <v>4</v>
      </c>
      <c r="O1744" s="1" t="s">
        <v>4</v>
      </c>
      <c r="P1744" s="1" t="s">
        <v>4</v>
      </c>
      <c r="Q1744" s="1" t="s">
        <v>4</v>
      </c>
      <c r="R1744" s="1" t="s">
        <v>4</v>
      </c>
      <c r="S1744" s="1" t="s">
        <v>4</v>
      </c>
      <c r="T1744" s="1" t="s">
        <v>4</v>
      </c>
      <c r="U1744" s="1" t="s">
        <v>4</v>
      </c>
      <c r="V1744" s="1" t="s">
        <v>4</v>
      </c>
      <c r="W1744" s="1" t="s">
        <v>4</v>
      </c>
      <c r="X1744" s="1" t="s">
        <v>4</v>
      </c>
      <c r="Y1744" s="1" t="s">
        <v>4</v>
      </c>
      <c r="Z1744" s="1" t="s">
        <v>4</v>
      </c>
      <c r="AA1744" s="1">
        <v>-3.249816168251507</v>
      </c>
      <c r="AB1744" s="1">
        <v>-0.65089821670223369</v>
      </c>
      <c r="AC1744" s="1">
        <v>2.3908960969776683</v>
      </c>
      <c r="AD1744" s="1">
        <v>3.3894917158986848</v>
      </c>
      <c r="AE1744" s="1">
        <v>3.2595437925144077</v>
      </c>
      <c r="AF1744" s="1">
        <v>3.2590420812556697</v>
      </c>
      <c r="AG1744" s="1">
        <v>5.012312164208188</v>
      </c>
      <c r="AH1744" s="1">
        <v>-9.6194293915324192</v>
      </c>
      <c r="AI1744" s="1" t="s">
        <v>4</v>
      </c>
      <c r="AJ1744" s="1" t="s">
        <v>4</v>
      </c>
      <c r="AK1744" s="1" t="s">
        <v>4</v>
      </c>
    </row>
    <row r="1745" spans="1:37">
      <c r="A1745" t="s">
        <v>237</v>
      </c>
      <c r="B1745" s="2">
        <v>643</v>
      </c>
      <c r="C1745" t="s">
        <v>238</v>
      </c>
      <c r="D1745" s="2">
        <v>2018</v>
      </c>
      <c r="E1745" s="1" t="s">
        <v>4</v>
      </c>
      <c r="F1745" s="1" t="s">
        <v>4</v>
      </c>
      <c r="G1745" s="1" t="s">
        <v>4</v>
      </c>
      <c r="H1745" s="1" t="s">
        <v>4</v>
      </c>
      <c r="I1745" s="1" t="s">
        <v>4</v>
      </c>
      <c r="J1745" s="1" t="s">
        <v>4</v>
      </c>
      <c r="K1745" s="1" t="s">
        <v>4</v>
      </c>
      <c r="L1745" s="1" t="s">
        <v>4</v>
      </c>
      <c r="M1745" s="1" t="s">
        <v>4</v>
      </c>
      <c r="N1745" s="1" t="s">
        <v>4</v>
      </c>
      <c r="O1745" s="1" t="s">
        <v>4</v>
      </c>
      <c r="P1745" s="1" t="s">
        <v>4</v>
      </c>
      <c r="Q1745" s="1" t="s">
        <v>4</v>
      </c>
      <c r="R1745" s="1" t="s">
        <v>4</v>
      </c>
      <c r="S1745" s="1" t="s">
        <v>4</v>
      </c>
      <c r="T1745" s="1" t="s">
        <v>4</v>
      </c>
      <c r="U1745" s="1" t="s">
        <v>4</v>
      </c>
      <c r="V1745" s="1" t="s">
        <v>4</v>
      </c>
      <c r="W1745" s="1" t="s">
        <v>4</v>
      </c>
      <c r="X1745" s="1" t="s">
        <v>4</v>
      </c>
      <c r="Y1745" s="1" t="s">
        <v>4</v>
      </c>
      <c r="Z1745" s="1" t="s">
        <v>4</v>
      </c>
      <c r="AA1745" s="1" t="s">
        <v>4</v>
      </c>
      <c r="AB1745" s="1">
        <v>2.9127323557408991</v>
      </c>
      <c r="AC1745" s="1">
        <v>3.2186012118730067</v>
      </c>
      <c r="AD1745" s="1">
        <v>3.5390040880187934</v>
      </c>
      <c r="AE1745" s="1">
        <v>3.6497413067517526</v>
      </c>
      <c r="AF1745" s="1">
        <v>3.6462402362303026</v>
      </c>
      <c r="AG1745" s="1">
        <v>4.1941116443657833</v>
      </c>
      <c r="AH1745" s="1">
        <v>12.186007036180202</v>
      </c>
      <c r="AI1745" s="1">
        <v>13.032180004537231</v>
      </c>
      <c r="AJ1745" s="1" t="s">
        <v>4</v>
      </c>
      <c r="AK1745" s="1" t="s">
        <v>4</v>
      </c>
    </row>
    <row r="1746" spans="1:37">
      <c r="A1746" t="s">
        <v>237</v>
      </c>
      <c r="B1746" s="2">
        <v>643</v>
      </c>
      <c r="C1746" t="s">
        <v>238</v>
      </c>
      <c r="D1746" s="2">
        <v>2019</v>
      </c>
      <c r="E1746" s="1" t="s">
        <v>4</v>
      </c>
      <c r="F1746" s="1" t="s">
        <v>4</v>
      </c>
      <c r="G1746" s="1" t="s">
        <v>4</v>
      </c>
      <c r="H1746" s="1" t="s">
        <v>4</v>
      </c>
      <c r="I1746" s="1" t="s">
        <v>4</v>
      </c>
      <c r="J1746" s="1" t="s">
        <v>4</v>
      </c>
      <c r="K1746" s="1" t="s">
        <v>4</v>
      </c>
      <c r="L1746" s="1" t="s">
        <v>4</v>
      </c>
      <c r="M1746" s="1" t="s">
        <v>4</v>
      </c>
      <c r="N1746" s="1" t="s">
        <v>4</v>
      </c>
      <c r="O1746" s="1" t="s">
        <v>4</v>
      </c>
      <c r="P1746" s="1" t="s">
        <v>4</v>
      </c>
      <c r="Q1746" s="1" t="s">
        <v>4</v>
      </c>
      <c r="R1746" s="1" t="s">
        <v>4</v>
      </c>
      <c r="S1746" s="1" t="s">
        <v>4</v>
      </c>
      <c r="T1746" s="1" t="s">
        <v>4</v>
      </c>
      <c r="U1746" s="1" t="s">
        <v>4</v>
      </c>
      <c r="V1746" s="1" t="s">
        <v>4</v>
      </c>
      <c r="W1746" s="1" t="s">
        <v>4</v>
      </c>
      <c r="X1746" s="1" t="s">
        <v>4</v>
      </c>
      <c r="Y1746" s="1" t="s">
        <v>4</v>
      </c>
      <c r="Z1746" s="1" t="s">
        <v>4</v>
      </c>
      <c r="AA1746" s="1" t="s">
        <v>4</v>
      </c>
      <c r="AB1746" s="1" t="s">
        <v>4</v>
      </c>
      <c r="AC1746" s="1">
        <v>3.5503993005407519</v>
      </c>
      <c r="AD1746" s="1">
        <v>3.6601774106641782</v>
      </c>
      <c r="AE1746" s="1">
        <v>3.6041720581131642</v>
      </c>
      <c r="AF1746" s="1">
        <v>3.6042454564187976</v>
      </c>
      <c r="AG1746" s="1">
        <v>3.7804374870178403</v>
      </c>
      <c r="AH1746" s="1">
        <v>3.1023879540712507</v>
      </c>
      <c r="AI1746" s="1">
        <v>3.8359080403843837</v>
      </c>
      <c r="AJ1746" s="1">
        <v>3.8359080403843837</v>
      </c>
      <c r="AK1746" s="1" t="s">
        <v>4</v>
      </c>
    </row>
    <row r="1747" spans="1:37">
      <c r="A1747" t="s">
        <v>237</v>
      </c>
      <c r="B1747" s="2">
        <v>643</v>
      </c>
      <c r="C1747" t="s">
        <v>238</v>
      </c>
      <c r="D1747" s="2">
        <v>2020</v>
      </c>
      <c r="E1747" s="1" t="s">
        <v>4</v>
      </c>
      <c r="F1747" s="1" t="s">
        <v>4</v>
      </c>
      <c r="G1747" s="1" t="s">
        <v>4</v>
      </c>
      <c r="H1747" s="1" t="s">
        <v>4</v>
      </c>
      <c r="I1747" s="1" t="s">
        <v>4</v>
      </c>
      <c r="J1747" s="1" t="s">
        <v>4</v>
      </c>
      <c r="K1747" s="1" t="s">
        <v>4</v>
      </c>
      <c r="L1747" s="1" t="s">
        <v>4</v>
      </c>
      <c r="M1747" s="1" t="s">
        <v>4</v>
      </c>
      <c r="N1747" s="1" t="s">
        <v>4</v>
      </c>
      <c r="O1747" s="1" t="s">
        <v>4</v>
      </c>
      <c r="P1747" s="1" t="s">
        <v>4</v>
      </c>
      <c r="Q1747" s="1" t="s">
        <v>4</v>
      </c>
      <c r="R1747" s="1" t="s">
        <v>4</v>
      </c>
      <c r="S1747" s="1" t="s">
        <v>4</v>
      </c>
      <c r="T1747" s="1" t="s">
        <v>4</v>
      </c>
      <c r="U1747" s="1" t="s">
        <v>4</v>
      </c>
      <c r="V1747" s="1" t="s">
        <v>4</v>
      </c>
      <c r="W1747" s="1" t="s">
        <v>4</v>
      </c>
      <c r="X1747" s="1" t="s">
        <v>4</v>
      </c>
      <c r="Y1747" s="1" t="s">
        <v>4</v>
      </c>
      <c r="Z1747" s="1" t="s">
        <v>4</v>
      </c>
      <c r="AA1747" s="1" t="s">
        <v>4</v>
      </c>
      <c r="AB1747" s="1" t="s">
        <v>4</v>
      </c>
      <c r="AC1747" s="1" t="s">
        <v>4</v>
      </c>
      <c r="AD1747" s="1">
        <v>3.7641123016770583</v>
      </c>
      <c r="AE1747" s="1">
        <v>3.7825981022343358</v>
      </c>
      <c r="AF1747" s="1">
        <v>3.7827748948776385</v>
      </c>
      <c r="AG1747" s="1">
        <v>4.0294471594905845</v>
      </c>
      <c r="AH1747" s="1">
        <v>3.8569819467084043</v>
      </c>
      <c r="AI1747" s="1">
        <v>-0.62664420342418703</v>
      </c>
      <c r="AJ1747" s="1">
        <v>-0.62664420342418703</v>
      </c>
      <c r="AK1747" s="1">
        <v>-0.53124323024038578</v>
      </c>
    </row>
    <row r="1748" spans="1:37">
      <c r="A1748" t="s">
        <v>237</v>
      </c>
      <c r="B1748" s="2">
        <v>643</v>
      </c>
      <c r="C1748" t="s">
        <v>238</v>
      </c>
      <c r="D1748" s="2">
        <v>2021</v>
      </c>
      <c r="E1748" s="1" t="s">
        <v>4</v>
      </c>
      <c r="F1748" s="1" t="s">
        <v>4</v>
      </c>
      <c r="G1748" s="1" t="s">
        <v>4</v>
      </c>
      <c r="H1748" s="1" t="s">
        <v>4</v>
      </c>
      <c r="I1748" s="1" t="s">
        <v>4</v>
      </c>
      <c r="J1748" s="1" t="s">
        <v>4</v>
      </c>
      <c r="K1748" s="1" t="s">
        <v>4</v>
      </c>
      <c r="L1748" s="1" t="s">
        <v>4</v>
      </c>
      <c r="M1748" s="1" t="s">
        <v>4</v>
      </c>
      <c r="N1748" s="1" t="s">
        <v>4</v>
      </c>
      <c r="O1748" s="1" t="s">
        <v>4</v>
      </c>
      <c r="P1748" s="1" t="s">
        <v>4</v>
      </c>
      <c r="Q1748" s="1" t="s">
        <v>4</v>
      </c>
      <c r="R1748" s="1" t="s">
        <v>4</v>
      </c>
      <c r="S1748" s="1" t="s">
        <v>4</v>
      </c>
      <c r="T1748" s="1" t="s">
        <v>4</v>
      </c>
      <c r="U1748" s="1" t="s">
        <v>4</v>
      </c>
      <c r="V1748" s="1" t="s">
        <v>4</v>
      </c>
      <c r="W1748" s="1" t="s">
        <v>4</v>
      </c>
      <c r="X1748" s="1" t="s">
        <v>4</v>
      </c>
      <c r="Y1748" s="1" t="s">
        <v>4</v>
      </c>
      <c r="Z1748" s="1" t="s">
        <v>4</v>
      </c>
      <c r="AA1748" s="1" t="s">
        <v>4</v>
      </c>
      <c r="AB1748" s="1" t="s">
        <v>4</v>
      </c>
      <c r="AC1748" s="1" t="s">
        <v>4</v>
      </c>
      <c r="AD1748" s="1" t="s">
        <v>4</v>
      </c>
      <c r="AE1748" s="1">
        <v>3.9201067640923348</v>
      </c>
      <c r="AF1748" s="1">
        <v>3.9189671069074894</v>
      </c>
      <c r="AG1748" s="1">
        <v>4.1781447090956325</v>
      </c>
      <c r="AH1748" s="1">
        <v>4.0301310032080595</v>
      </c>
      <c r="AI1748" s="1">
        <v>5.7380036098997111</v>
      </c>
      <c r="AJ1748" s="1">
        <v>2.911023606641594</v>
      </c>
      <c r="AK1748" s="1">
        <v>2.8949251777657725</v>
      </c>
    </row>
    <row r="1749" spans="1:37">
      <c r="A1749" t="s">
        <v>237</v>
      </c>
      <c r="B1749" s="2">
        <v>643</v>
      </c>
      <c r="C1749" t="s">
        <v>238</v>
      </c>
      <c r="D1749" s="2">
        <v>2022</v>
      </c>
      <c r="E1749" s="1" t="s">
        <v>4</v>
      </c>
      <c r="F1749" s="1" t="s">
        <v>4</v>
      </c>
      <c r="G1749" s="1" t="s">
        <v>4</v>
      </c>
      <c r="H1749" s="1" t="s">
        <v>4</v>
      </c>
      <c r="I1749" s="1" t="s">
        <v>4</v>
      </c>
      <c r="J1749" s="1" t="s">
        <v>4</v>
      </c>
      <c r="K1749" s="1" t="s">
        <v>4</v>
      </c>
      <c r="L1749" s="1" t="s">
        <v>4</v>
      </c>
      <c r="M1749" s="1" t="s">
        <v>4</v>
      </c>
      <c r="N1749" s="1" t="s">
        <v>4</v>
      </c>
      <c r="O1749" s="1" t="s">
        <v>4</v>
      </c>
      <c r="P1749" s="1" t="s">
        <v>4</v>
      </c>
      <c r="Q1749" s="1" t="s">
        <v>4</v>
      </c>
      <c r="R1749" s="1" t="s">
        <v>4</v>
      </c>
      <c r="S1749" s="1" t="s">
        <v>4</v>
      </c>
      <c r="T1749" s="1" t="s">
        <v>4</v>
      </c>
      <c r="U1749" s="1" t="s">
        <v>4</v>
      </c>
      <c r="V1749" s="1" t="s">
        <v>4</v>
      </c>
      <c r="W1749" s="1" t="s">
        <v>4</v>
      </c>
      <c r="X1749" s="1" t="s">
        <v>4</v>
      </c>
      <c r="Y1749" s="1" t="s">
        <v>4</v>
      </c>
      <c r="Z1749" s="1" t="s">
        <v>4</v>
      </c>
      <c r="AA1749" s="1" t="s">
        <v>4</v>
      </c>
      <c r="AB1749" s="1" t="s">
        <v>4</v>
      </c>
      <c r="AC1749" s="1" t="s">
        <v>4</v>
      </c>
      <c r="AD1749" s="1" t="s">
        <v>4</v>
      </c>
      <c r="AE1749" s="1" t="s">
        <v>4</v>
      </c>
      <c r="AF1749" s="1">
        <v>3.9537187744592694</v>
      </c>
      <c r="AG1749" s="1">
        <v>4.1771846678870572</v>
      </c>
      <c r="AH1749" s="1">
        <v>7.1581386666074165</v>
      </c>
      <c r="AI1749" s="1">
        <v>3.7431125708076163</v>
      </c>
      <c r="AJ1749" s="1">
        <v>4.8265216595411387</v>
      </c>
      <c r="AK1749" s="1">
        <v>2.6177668672501486</v>
      </c>
    </row>
    <row r="1750" spans="1:37">
      <c r="A1750" t="s">
        <v>237</v>
      </c>
      <c r="B1750" s="2">
        <v>643</v>
      </c>
      <c r="C1750" t="s">
        <v>238</v>
      </c>
      <c r="D1750" s="2">
        <v>2023</v>
      </c>
      <c r="E1750" s="1" t="s">
        <v>4</v>
      </c>
      <c r="F1750" s="1" t="s">
        <v>4</v>
      </c>
      <c r="G1750" s="1" t="s">
        <v>4</v>
      </c>
      <c r="H1750" s="1" t="s">
        <v>4</v>
      </c>
      <c r="I1750" s="1" t="s">
        <v>4</v>
      </c>
      <c r="J1750" s="1" t="s">
        <v>4</v>
      </c>
      <c r="K1750" s="1" t="s">
        <v>4</v>
      </c>
      <c r="L1750" s="1" t="s">
        <v>4</v>
      </c>
      <c r="M1750" s="1" t="s">
        <v>4</v>
      </c>
      <c r="N1750" s="1" t="s">
        <v>4</v>
      </c>
      <c r="O1750" s="1" t="s">
        <v>4</v>
      </c>
      <c r="P1750" s="1" t="s">
        <v>4</v>
      </c>
      <c r="Q1750" s="1" t="s">
        <v>4</v>
      </c>
      <c r="R1750" s="1" t="s">
        <v>4</v>
      </c>
      <c r="S1750" s="1" t="s">
        <v>4</v>
      </c>
      <c r="T1750" s="1" t="s">
        <v>4</v>
      </c>
      <c r="U1750" s="1" t="s">
        <v>4</v>
      </c>
      <c r="V1750" s="1" t="s">
        <v>4</v>
      </c>
      <c r="W1750" s="1" t="s">
        <v>4</v>
      </c>
      <c r="X1750" s="1" t="s">
        <v>4</v>
      </c>
      <c r="Y1750" s="1" t="s">
        <v>4</v>
      </c>
      <c r="Z1750" s="1" t="s">
        <v>4</v>
      </c>
      <c r="AA1750" s="1" t="s">
        <v>4</v>
      </c>
      <c r="AB1750" s="1" t="s">
        <v>4</v>
      </c>
      <c r="AC1750" s="1" t="s">
        <v>4</v>
      </c>
      <c r="AD1750" s="1" t="s">
        <v>4</v>
      </c>
      <c r="AE1750" s="1" t="s">
        <v>4</v>
      </c>
      <c r="AF1750" s="1" t="s">
        <v>4</v>
      </c>
      <c r="AG1750" s="1">
        <v>4.2956578046018823</v>
      </c>
      <c r="AH1750" s="1">
        <v>4.7424357129038475</v>
      </c>
      <c r="AI1750" s="1">
        <v>3.8884673440684248</v>
      </c>
      <c r="AJ1750" s="1">
        <v>3.7932946602922346</v>
      </c>
      <c r="AK1750" s="1">
        <v>2.8495275657814512</v>
      </c>
    </row>
    <row r="1751" spans="1:37">
      <c r="A1751" t="s">
        <v>51</v>
      </c>
      <c r="B1751" s="2">
        <v>184</v>
      </c>
      <c r="C1751" t="s">
        <v>52</v>
      </c>
      <c r="D1751" s="2">
        <v>1991</v>
      </c>
      <c r="E1751" s="1">
        <v>3.2984093598396269</v>
      </c>
      <c r="F1751" s="1">
        <v>2.7315720939470101</v>
      </c>
      <c r="G1751" s="1">
        <v>2.3668985935275222</v>
      </c>
      <c r="H1751" s="1">
        <v>2.3498928951655396</v>
      </c>
      <c r="I1751" s="1" t="s">
        <v>4</v>
      </c>
      <c r="J1751" s="1" t="s">
        <v>4</v>
      </c>
      <c r="K1751" s="1" t="s">
        <v>4</v>
      </c>
      <c r="L1751" s="1" t="s">
        <v>4</v>
      </c>
      <c r="M1751" s="1" t="s">
        <v>4</v>
      </c>
      <c r="N1751" s="1" t="s">
        <v>4</v>
      </c>
      <c r="O1751" s="1" t="s">
        <v>4</v>
      </c>
      <c r="P1751" s="1" t="s">
        <v>4</v>
      </c>
      <c r="Q1751" s="1" t="s">
        <v>4</v>
      </c>
      <c r="R1751" s="1" t="s">
        <v>4</v>
      </c>
      <c r="S1751" s="1" t="s">
        <v>4</v>
      </c>
      <c r="T1751" s="1" t="s">
        <v>4</v>
      </c>
      <c r="U1751" s="1" t="s">
        <v>4</v>
      </c>
      <c r="V1751" s="1" t="s">
        <v>4</v>
      </c>
      <c r="W1751" s="1" t="s">
        <v>4</v>
      </c>
      <c r="X1751" s="1" t="s">
        <v>4</v>
      </c>
      <c r="Y1751" s="1" t="s">
        <v>4</v>
      </c>
      <c r="Z1751" s="1" t="s">
        <v>4</v>
      </c>
      <c r="AA1751" s="1" t="s">
        <v>4</v>
      </c>
      <c r="AB1751" s="1" t="s">
        <v>4</v>
      </c>
      <c r="AC1751" s="1" t="s">
        <v>4</v>
      </c>
      <c r="AD1751" s="1" t="s">
        <v>4</v>
      </c>
      <c r="AE1751" s="1" t="s">
        <v>4</v>
      </c>
      <c r="AF1751" s="1" t="s">
        <v>4</v>
      </c>
      <c r="AG1751" s="1" t="s">
        <v>4</v>
      </c>
      <c r="AH1751" s="1" t="s">
        <v>4</v>
      </c>
      <c r="AI1751" s="1" t="s">
        <v>4</v>
      </c>
      <c r="AJ1751" s="1" t="s">
        <v>4</v>
      </c>
      <c r="AK1751" s="1" t="s">
        <v>4</v>
      </c>
    </row>
    <row r="1752" spans="1:37">
      <c r="A1752" t="s">
        <v>51</v>
      </c>
      <c r="B1752" s="2">
        <v>184</v>
      </c>
      <c r="C1752" t="s">
        <v>52</v>
      </c>
      <c r="D1752" s="2">
        <v>1992</v>
      </c>
      <c r="E1752" s="1">
        <v>2.8726957841446854</v>
      </c>
      <c r="F1752" s="1">
        <v>2.6637645814774569</v>
      </c>
      <c r="G1752" s="1">
        <v>2.4525802282304499</v>
      </c>
      <c r="H1752" s="1">
        <v>0.98329623212563</v>
      </c>
      <c r="I1752" s="1">
        <v>0.79795367430983699</v>
      </c>
      <c r="J1752" s="1" t="s">
        <v>4</v>
      </c>
      <c r="K1752" s="1" t="s">
        <v>4</v>
      </c>
      <c r="L1752" s="1" t="s">
        <v>4</v>
      </c>
      <c r="M1752" s="1" t="s">
        <v>4</v>
      </c>
      <c r="N1752" s="1" t="s">
        <v>4</v>
      </c>
      <c r="O1752" s="1" t="s">
        <v>4</v>
      </c>
      <c r="P1752" s="1" t="s">
        <v>4</v>
      </c>
      <c r="Q1752" s="1" t="s">
        <v>4</v>
      </c>
      <c r="R1752" s="1" t="s">
        <v>4</v>
      </c>
      <c r="S1752" s="1" t="s">
        <v>4</v>
      </c>
      <c r="T1752" s="1" t="s">
        <v>4</v>
      </c>
      <c r="U1752" s="1" t="s">
        <v>4</v>
      </c>
      <c r="V1752" s="1" t="s">
        <v>4</v>
      </c>
      <c r="W1752" s="1" t="s">
        <v>4</v>
      </c>
      <c r="X1752" s="1" t="s">
        <v>4</v>
      </c>
      <c r="Y1752" s="1" t="s">
        <v>4</v>
      </c>
      <c r="Z1752" s="1" t="s">
        <v>4</v>
      </c>
      <c r="AA1752" s="1" t="s">
        <v>4</v>
      </c>
      <c r="AB1752" s="1" t="s">
        <v>4</v>
      </c>
      <c r="AC1752" s="1" t="s">
        <v>4</v>
      </c>
      <c r="AD1752" s="1" t="s">
        <v>4</v>
      </c>
      <c r="AE1752" s="1" t="s">
        <v>4</v>
      </c>
      <c r="AF1752" s="1" t="s">
        <v>4</v>
      </c>
      <c r="AG1752" s="1" t="s">
        <v>4</v>
      </c>
      <c r="AH1752" s="1" t="s">
        <v>4</v>
      </c>
      <c r="AI1752" s="1" t="s">
        <v>4</v>
      </c>
      <c r="AJ1752" s="1" t="s">
        <v>4</v>
      </c>
      <c r="AK1752" s="1" t="s">
        <v>4</v>
      </c>
    </row>
    <row r="1753" spans="1:37">
      <c r="A1753" t="s">
        <v>51</v>
      </c>
      <c r="B1753" s="2">
        <v>184</v>
      </c>
      <c r="C1753" t="s">
        <v>52</v>
      </c>
      <c r="D1753" s="2">
        <v>1993</v>
      </c>
      <c r="E1753" s="1">
        <v>3.329921254209256</v>
      </c>
      <c r="F1753" s="1">
        <v>2.9379809460533757</v>
      </c>
      <c r="G1753" s="1">
        <v>2.0599027091928734</v>
      </c>
      <c r="H1753" s="1">
        <v>-0.5724101562420425</v>
      </c>
      <c r="I1753" s="1">
        <v>-1.0214831290697779</v>
      </c>
      <c r="J1753" s="1">
        <v>-1.1808505614394282</v>
      </c>
      <c r="K1753" s="1" t="s">
        <v>4</v>
      </c>
      <c r="L1753" s="1" t="s">
        <v>4</v>
      </c>
      <c r="M1753" s="1" t="s">
        <v>4</v>
      </c>
      <c r="N1753" s="1" t="s">
        <v>4</v>
      </c>
      <c r="O1753" s="1" t="s">
        <v>4</v>
      </c>
      <c r="P1753" s="1" t="s">
        <v>4</v>
      </c>
      <c r="Q1753" s="1" t="s">
        <v>4</v>
      </c>
      <c r="R1753" s="1" t="s">
        <v>4</v>
      </c>
      <c r="S1753" s="1" t="s">
        <v>4</v>
      </c>
      <c r="T1753" s="1" t="s">
        <v>4</v>
      </c>
      <c r="U1753" s="1" t="s">
        <v>4</v>
      </c>
      <c r="V1753" s="1" t="s">
        <v>4</v>
      </c>
      <c r="W1753" s="1" t="s">
        <v>4</v>
      </c>
      <c r="X1753" s="1" t="s">
        <v>4</v>
      </c>
      <c r="Y1753" s="1" t="s">
        <v>4</v>
      </c>
      <c r="Z1753" s="1" t="s">
        <v>4</v>
      </c>
      <c r="AA1753" s="1" t="s">
        <v>4</v>
      </c>
      <c r="AB1753" s="1" t="s">
        <v>4</v>
      </c>
      <c r="AC1753" s="1" t="s">
        <v>4</v>
      </c>
      <c r="AD1753" s="1" t="s">
        <v>4</v>
      </c>
      <c r="AE1753" s="1" t="s">
        <v>4</v>
      </c>
      <c r="AF1753" s="1" t="s">
        <v>4</v>
      </c>
      <c r="AG1753" s="1" t="s">
        <v>4</v>
      </c>
      <c r="AH1753" s="1" t="s">
        <v>4</v>
      </c>
      <c r="AI1753" s="1" t="s">
        <v>4</v>
      </c>
      <c r="AJ1753" s="1" t="s">
        <v>4</v>
      </c>
      <c r="AK1753" s="1" t="s">
        <v>4</v>
      </c>
    </row>
    <row r="1754" spans="1:37">
      <c r="A1754" t="s">
        <v>51</v>
      </c>
      <c r="B1754" s="2">
        <v>184</v>
      </c>
      <c r="C1754" t="s">
        <v>52</v>
      </c>
      <c r="D1754" s="2">
        <v>1994</v>
      </c>
      <c r="E1754" s="1">
        <v>3.4384300026701897</v>
      </c>
      <c r="F1754" s="1">
        <v>3.6320134117480141</v>
      </c>
      <c r="G1754" s="1">
        <v>1.7044708234122075</v>
      </c>
      <c r="H1754" s="1">
        <v>1.5816544196698201</v>
      </c>
      <c r="I1754" s="1">
        <v>1.3617341701019248</v>
      </c>
      <c r="J1754" s="1">
        <v>1.9793402009223193</v>
      </c>
      <c r="K1754" s="1">
        <v>2.1043119016474598</v>
      </c>
      <c r="L1754" s="1" t="s">
        <v>4</v>
      </c>
      <c r="M1754" s="1" t="s">
        <v>4</v>
      </c>
      <c r="N1754" s="1" t="s">
        <v>4</v>
      </c>
      <c r="O1754" s="1" t="s">
        <v>4</v>
      </c>
      <c r="P1754" s="1" t="s">
        <v>4</v>
      </c>
      <c r="Q1754" s="1" t="s">
        <v>4</v>
      </c>
      <c r="R1754" s="1" t="s">
        <v>4</v>
      </c>
      <c r="S1754" s="1" t="s">
        <v>4</v>
      </c>
      <c r="T1754" s="1" t="s">
        <v>4</v>
      </c>
      <c r="U1754" s="1" t="s">
        <v>4</v>
      </c>
      <c r="V1754" s="1" t="s">
        <v>4</v>
      </c>
      <c r="W1754" s="1" t="s">
        <v>4</v>
      </c>
      <c r="X1754" s="1" t="s">
        <v>4</v>
      </c>
      <c r="Y1754" s="1" t="s">
        <v>4</v>
      </c>
      <c r="Z1754" s="1" t="s">
        <v>4</v>
      </c>
      <c r="AA1754" s="1" t="s">
        <v>4</v>
      </c>
      <c r="AB1754" s="1" t="s">
        <v>4</v>
      </c>
      <c r="AC1754" s="1" t="s">
        <v>4</v>
      </c>
      <c r="AD1754" s="1" t="s">
        <v>4</v>
      </c>
      <c r="AE1754" s="1" t="s">
        <v>4</v>
      </c>
      <c r="AF1754" s="1" t="s">
        <v>4</v>
      </c>
      <c r="AG1754" s="1" t="s">
        <v>4</v>
      </c>
      <c r="AH1754" s="1" t="s">
        <v>4</v>
      </c>
      <c r="AI1754" s="1" t="s">
        <v>4</v>
      </c>
      <c r="AJ1754" s="1" t="s">
        <v>4</v>
      </c>
      <c r="AK1754" s="1" t="s">
        <v>4</v>
      </c>
    </row>
    <row r="1755" spans="1:37">
      <c r="A1755" t="s">
        <v>51</v>
      </c>
      <c r="B1755" s="2">
        <v>184</v>
      </c>
      <c r="C1755" t="s">
        <v>52</v>
      </c>
      <c r="D1755" s="2">
        <v>1995</v>
      </c>
      <c r="E1755" s="1">
        <v>3.3730390096644358</v>
      </c>
      <c r="F1755" s="1">
        <v>3.63200669364101</v>
      </c>
      <c r="G1755" s="1">
        <v>3.2924372255746182</v>
      </c>
      <c r="H1755" s="1">
        <v>4.2911399841721654</v>
      </c>
      <c r="I1755" s="1">
        <v>2.9741916123831036</v>
      </c>
      <c r="J1755" s="1">
        <v>3.2479525831417222</v>
      </c>
      <c r="K1755" s="1">
        <v>2.9560335194884768</v>
      </c>
      <c r="L1755" s="1">
        <v>2.7791586851611871</v>
      </c>
      <c r="M1755" s="1" t="s">
        <v>4</v>
      </c>
      <c r="N1755" s="1" t="s">
        <v>4</v>
      </c>
      <c r="O1755" s="1" t="s">
        <v>4</v>
      </c>
      <c r="P1755" s="1" t="s">
        <v>4</v>
      </c>
      <c r="Q1755" s="1" t="s">
        <v>4</v>
      </c>
      <c r="R1755" s="1" t="s">
        <v>4</v>
      </c>
      <c r="S1755" s="1" t="s">
        <v>4</v>
      </c>
      <c r="T1755" s="1" t="s">
        <v>4</v>
      </c>
      <c r="U1755" s="1" t="s">
        <v>4</v>
      </c>
      <c r="V1755" s="1" t="s">
        <v>4</v>
      </c>
      <c r="W1755" s="1" t="s">
        <v>4</v>
      </c>
      <c r="X1755" s="1" t="s">
        <v>4</v>
      </c>
      <c r="Y1755" s="1" t="s">
        <v>4</v>
      </c>
      <c r="Z1755" s="1" t="s">
        <v>4</v>
      </c>
      <c r="AA1755" s="1" t="s">
        <v>4</v>
      </c>
      <c r="AB1755" s="1" t="s">
        <v>4</v>
      </c>
      <c r="AC1755" s="1" t="s">
        <v>4</v>
      </c>
      <c r="AD1755" s="1" t="s">
        <v>4</v>
      </c>
      <c r="AE1755" s="1" t="s">
        <v>4</v>
      </c>
      <c r="AF1755" s="1" t="s">
        <v>4</v>
      </c>
      <c r="AG1755" s="1" t="s">
        <v>4</v>
      </c>
      <c r="AH1755" s="1" t="s">
        <v>4</v>
      </c>
      <c r="AI1755" s="1" t="s">
        <v>4</v>
      </c>
      <c r="AJ1755" s="1" t="s">
        <v>4</v>
      </c>
      <c r="AK1755" s="1" t="s">
        <v>4</v>
      </c>
    </row>
    <row r="1756" spans="1:37">
      <c r="A1756" t="s">
        <v>51</v>
      </c>
      <c r="B1756" s="2">
        <v>184</v>
      </c>
      <c r="C1756" t="s">
        <v>52</v>
      </c>
      <c r="D1756" s="2">
        <v>1996</v>
      </c>
      <c r="E1756" s="1" t="s">
        <v>4</v>
      </c>
      <c r="F1756" s="1">
        <v>3.6111325510277403</v>
      </c>
      <c r="G1756" s="1">
        <v>4.6298871647584505</v>
      </c>
      <c r="H1756" s="1">
        <v>5.3195643193400866</v>
      </c>
      <c r="I1756" s="1">
        <v>4.4908550794913626</v>
      </c>
      <c r="J1756" s="1">
        <v>3.1639807841730816</v>
      </c>
      <c r="K1756" s="1">
        <v>2.2006378777168045</v>
      </c>
      <c r="L1756" s="1">
        <v>2.1714321930671909</v>
      </c>
      <c r="M1756" s="1">
        <v>2.2700762446904443</v>
      </c>
      <c r="N1756" s="1" t="s">
        <v>4</v>
      </c>
      <c r="O1756" s="1" t="s">
        <v>4</v>
      </c>
      <c r="P1756" s="1" t="s">
        <v>4</v>
      </c>
      <c r="Q1756" s="1" t="s">
        <v>4</v>
      </c>
      <c r="R1756" s="1" t="s">
        <v>4</v>
      </c>
      <c r="S1756" s="1" t="s">
        <v>4</v>
      </c>
      <c r="T1756" s="1" t="s">
        <v>4</v>
      </c>
      <c r="U1756" s="1" t="s">
        <v>4</v>
      </c>
      <c r="V1756" s="1" t="s">
        <v>4</v>
      </c>
      <c r="W1756" s="1" t="s">
        <v>4</v>
      </c>
      <c r="X1756" s="1" t="s">
        <v>4</v>
      </c>
      <c r="Y1756" s="1" t="s">
        <v>4</v>
      </c>
      <c r="Z1756" s="1" t="s">
        <v>4</v>
      </c>
      <c r="AA1756" s="1" t="s">
        <v>4</v>
      </c>
      <c r="AB1756" s="1" t="s">
        <v>4</v>
      </c>
      <c r="AC1756" s="1" t="s">
        <v>4</v>
      </c>
      <c r="AD1756" s="1" t="s">
        <v>4</v>
      </c>
      <c r="AE1756" s="1" t="s">
        <v>4</v>
      </c>
      <c r="AF1756" s="1" t="s">
        <v>4</v>
      </c>
      <c r="AG1756" s="1" t="s">
        <v>4</v>
      </c>
      <c r="AH1756" s="1" t="s">
        <v>4</v>
      </c>
      <c r="AI1756" s="1" t="s">
        <v>4</v>
      </c>
      <c r="AJ1756" s="1" t="s">
        <v>4</v>
      </c>
      <c r="AK1756" s="1" t="s">
        <v>4</v>
      </c>
    </row>
    <row r="1757" spans="1:37">
      <c r="A1757" t="s">
        <v>51</v>
      </c>
      <c r="B1757" s="2">
        <v>184</v>
      </c>
      <c r="C1757" t="s">
        <v>52</v>
      </c>
      <c r="D1757" s="2">
        <v>1997</v>
      </c>
      <c r="E1757" s="1" t="s">
        <v>4</v>
      </c>
      <c r="F1757" s="1" t="s">
        <v>4</v>
      </c>
      <c r="G1757" s="1">
        <v>4.9134228797862001</v>
      </c>
      <c r="H1757" s="1">
        <v>5.6320440425459584</v>
      </c>
      <c r="I1757" s="1">
        <v>5.1719613812273746</v>
      </c>
      <c r="J1757" s="1">
        <v>3.0840887821575347</v>
      </c>
      <c r="K1757" s="1">
        <v>2.8739370051338753</v>
      </c>
      <c r="L1757" s="1">
        <v>3.1373633260883382</v>
      </c>
      <c r="M1757" s="1">
        <v>3.4023644926918228</v>
      </c>
      <c r="N1757" s="1">
        <v>3.7302953939233774</v>
      </c>
      <c r="O1757" s="1" t="s">
        <v>4</v>
      </c>
      <c r="P1757" s="1" t="s">
        <v>4</v>
      </c>
      <c r="Q1757" s="1" t="s">
        <v>4</v>
      </c>
      <c r="R1757" s="1" t="s">
        <v>4</v>
      </c>
      <c r="S1757" s="1" t="s">
        <v>4</v>
      </c>
      <c r="T1757" s="1" t="s">
        <v>4</v>
      </c>
      <c r="U1757" s="1" t="s">
        <v>4</v>
      </c>
      <c r="V1757" s="1" t="s">
        <v>4</v>
      </c>
      <c r="W1757" s="1" t="s">
        <v>4</v>
      </c>
      <c r="X1757" s="1" t="s">
        <v>4</v>
      </c>
      <c r="Y1757" s="1" t="s">
        <v>4</v>
      </c>
      <c r="Z1757" s="1" t="s">
        <v>4</v>
      </c>
      <c r="AA1757" s="1" t="s">
        <v>4</v>
      </c>
      <c r="AB1757" s="1" t="s">
        <v>4</v>
      </c>
      <c r="AC1757" s="1" t="s">
        <v>4</v>
      </c>
      <c r="AD1757" s="1" t="s">
        <v>4</v>
      </c>
      <c r="AE1757" s="1" t="s">
        <v>4</v>
      </c>
      <c r="AF1757" s="1" t="s">
        <v>4</v>
      </c>
      <c r="AG1757" s="1" t="s">
        <v>4</v>
      </c>
      <c r="AH1757" s="1" t="s">
        <v>4</v>
      </c>
      <c r="AI1757" s="1" t="s">
        <v>4</v>
      </c>
      <c r="AJ1757" s="1" t="s">
        <v>4</v>
      </c>
      <c r="AK1757" s="1" t="s">
        <v>4</v>
      </c>
    </row>
    <row r="1758" spans="1:37">
      <c r="A1758" t="s">
        <v>51</v>
      </c>
      <c r="B1758" s="2">
        <v>184</v>
      </c>
      <c r="C1758" t="s">
        <v>52</v>
      </c>
      <c r="D1758" s="2">
        <v>1998</v>
      </c>
      <c r="E1758" s="1" t="s">
        <v>4</v>
      </c>
      <c r="F1758" s="1" t="s">
        <v>4</v>
      </c>
      <c r="G1758" s="1" t="s">
        <v>4</v>
      </c>
      <c r="H1758" s="1">
        <v>5.8066857861536869</v>
      </c>
      <c r="I1758" s="1">
        <v>4.9689107859678172</v>
      </c>
      <c r="J1758" s="1">
        <v>3.0639952044914542</v>
      </c>
      <c r="K1758" s="1">
        <v>2.8599246019230362</v>
      </c>
      <c r="L1758" s="1">
        <v>3.4199046883804041</v>
      </c>
      <c r="M1758" s="1">
        <v>3.8314048292444669</v>
      </c>
      <c r="N1758" s="1">
        <v>3.9619855194960474</v>
      </c>
      <c r="O1758" s="1">
        <v>3.9556928328974728</v>
      </c>
      <c r="P1758" s="1" t="s">
        <v>4</v>
      </c>
      <c r="Q1758" s="1" t="s">
        <v>4</v>
      </c>
      <c r="R1758" s="1" t="s">
        <v>4</v>
      </c>
      <c r="S1758" s="1" t="s">
        <v>4</v>
      </c>
      <c r="T1758" s="1" t="s">
        <v>4</v>
      </c>
      <c r="U1758" s="1" t="s">
        <v>4</v>
      </c>
      <c r="V1758" s="1" t="s">
        <v>4</v>
      </c>
      <c r="W1758" s="1" t="s">
        <v>4</v>
      </c>
      <c r="X1758" s="1" t="s">
        <v>4</v>
      </c>
      <c r="Y1758" s="1" t="s">
        <v>4</v>
      </c>
      <c r="Z1758" s="1" t="s">
        <v>4</v>
      </c>
      <c r="AA1758" s="1" t="s">
        <v>4</v>
      </c>
      <c r="AB1758" s="1" t="s">
        <v>4</v>
      </c>
      <c r="AC1758" s="1" t="s">
        <v>4</v>
      </c>
      <c r="AD1758" s="1" t="s">
        <v>4</v>
      </c>
      <c r="AE1758" s="1" t="s">
        <v>4</v>
      </c>
      <c r="AF1758" s="1" t="s">
        <v>4</v>
      </c>
      <c r="AG1758" s="1" t="s">
        <v>4</v>
      </c>
      <c r="AH1758" s="1" t="s">
        <v>4</v>
      </c>
      <c r="AI1758" s="1" t="s">
        <v>4</v>
      </c>
      <c r="AJ1758" s="1" t="s">
        <v>4</v>
      </c>
      <c r="AK1758" s="1" t="s">
        <v>4</v>
      </c>
    </row>
    <row r="1759" spans="1:37">
      <c r="A1759" t="s">
        <v>51</v>
      </c>
      <c r="B1759" s="2">
        <v>184</v>
      </c>
      <c r="C1759" t="s">
        <v>52</v>
      </c>
      <c r="D1759" s="2">
        <v>1999</v>
      </c>
      <c r="E1759" s="1" t="s">
        <v>4</v>
      </c>
      <c r="F1759" s="1" t="s">
        <v>4</v>
      </c>
      <c r="G1759" s="1" t="s">
        <v>4</v>
      </c>
      <c r="H1759" s="1" t="s">
        <v>4</v>
      </c>
      <c r="I1759" s="1">
        <v>4.8137855851705602</v>
      </c>
      <c r="J1759" s="1">
        <v>2.9979902403063141</v>
      </c>
      <c r="K1759" s="1">
        <v>2.9248589601245767</v>
      </c>
      <c r="L1759" s="1">
        <v>3.1921376022835624</v>
      </c>
      <c r="M1759" s="1">
        <v>3.551287468718578</v>
      </c>
      <c r="N1759" s="1">
        <v>3.4429557473940609</v>
      </c>
      <c r="O1759" s="1">
        <v>3.7481322543532203</v>
      </c>
      <c r="P1759" s="1">
        <v>4.0212815431079019</v>
      </c>
      <c r="Q1759" s="1" t="s">
        <v>4</v>
      </c>
      <c r="R1759" s="1" t="s">
        <v>4</v>
      </c>
      <c r="S1759" s="1" t="s">
        <v>4</v>
      </c>
      <c r="T1759" s="1" t="s">
        <v>4</v>
      </c>
      <c r="U1759" s="1" t="s">
        <v>4</v>
      </c>
      <c r="V1759" s="1" t="s">
        <v>4</v>
      </c>
      <c r="W1759" s="1" t="s">
        <v>4</v>
      </c>
      <c r="X1759" s="1" t="s">
        <v>4</v>
      </c>
      <c r="Y1759" s="1" t="s">
        <v>4</v>
      </c>
      <c r="Z1759" s="1" t="s">
        <v>4</v>
      </c>
      <c r="AA1759" s="1" t="s">
        <v>4</v>
      </c>
      <c r="AB1759" s="1" t="s">
        <v>4</v>
      </c>
      <c r="AC1759" s="1" t="s">
        <v>4</v>
      </c>
      <c r="AD1759" s="1" t="s">
        <v>4</v>
      </c>
      <c r="AE1759" s="1" t="s">
        <v>4</v>
      </c>
      <c r="AF1759" s="1" t="s">
        <v>4</v>
      </c>
      <c r="AG1759" s="1" t="s">
        <v>4</v>
      </c>
      <c r="AH1759" s="1" t="s">
        <v>4</v>
      </c>
      <c r="AI1759" s="1" t="s">
        <v>4</v>
      </c>
      <c r="AJ1759" s="1" t="s">
        <v>4</v>
      </c>
      <c r="AK1759" s="1" t="s">
        <v>4</v>
      </c>
    </row>
    <row r="1760" spans="1:37">
      <c r="A1760" t="s">
        <v>51</v>
      </c>
      <c r="B1760" s="2">
        <v>184</v>
      </c>
      <c r="C1760" t="s">
        <v>52</v>
      </c>
      <c r="D1760" s="2">
        <v>2000</v>
      </c>
      <c r="E1760" s="1" t="s">
        <v>4</v>
      </c>
      <c r="F1760" s="1" t="s">
        <v>4</v>
      </c>
      <c r="G1760" s="1" t="s">
        <v>4</v>
      </c>
      <c r="H1760" s="1" t="s">
        <v>4</v>
      </c>
      <c r="I1760" s="1" t="s">
        <v>4</v>
      </c>
      <c r="J1760" s="1">
        <v>3.0402594953044648</v>
      </c>
      <c r="K1760" s="1">
        <v>2.9386168118681555</v>
      </c>
      <c r="L1760" s="1">
        <v>3.093759084524228</v>
      </c>
      <c r="M1760" s="1">
        <v>3.1181844426179994</v>
      </c>
      <c r="N1760" s="1">
        <v>3.4657558546829836</v>
      </c>
      <c r="O1760" s="1">
        <v>4.061117161658423</v>
      </c>
      <c r="P1760" s="1">
        <v>4.0668048920073918</v>
      </c>
      <c r="Q1760" s="1">
        <v>4.1842134317529256</v>
      </c>
      <c r="R1760" s="1" t="s">
        <v>4</v>
      </c>
      <c r="S1760" s="1" t="s">
        <v>4</v>
      </c>
      <c r="T1760" s="1" t="s">
        <v>4</v>
      </c>
      <c r="U1760" s="1" t="s">
        <v>4</v>
      </c>
      <c r="V1760" s="1" t="s">
        <v>4</v>
      </c>
      <c r="W1760" s="1" t="s">
        <v>4</v>
      </c>
      <c r="X1760" s="1" t="s">
        <v>4</v>
      </c>
      <c r="Y1760" s="1" t="s">
        <v>4</v>
      </c>
      <c r="Z1760" s="1" t="s">
        <v>4</v>
      </c>
      <c r="AA1760" s="1" t="s">
        <v>4</v>
      </c>
      <c r="AB1760" s="1" t="s">
        <v>4</v>
      </c>
      <c r="AC1760" s="1" t="s">
        <v>4</v>
      </c>
      <c r="AD1760" s="1" t="s">
        <v>4</v>
      </c>
      <c r="AE1760" s="1" t="s">
        <v>4</v>
      </c>
      <c r="AF1760" s="1" t="s">
        <v>4</v>
      </c>
      <c r="AG1760" s="1" t="s">
        <v>4</v>
      </c>
      <c r="AH1760" s="1" t="s">
        <v>4</v>
      </c>
      <c r="AI1760" s="1" t="s">
        <v>4</v>
      </c>
      <c r="AJ1760" s="1" t="s">
        <v>4</v>
      </c>
      <c r="AK1760" s="1" t="s">
        <v>4</v>
      </c>
    </row>
    <row r="1761" spans="1:37">
      <c r="A1761" t="s">
        <v>51</v>
      </c>
      <c r="B1761" s="2">
        <v>184</v>
      </c>
      <c r="C1761" t="s">
        <v>52</v>
      </c>
      <c r="D1761" s="2">
        <v>2001</v>
      </c>
      <c r="E1761" s="1" t="s">
        <v>4</v>
      </c>
      <c r="F1761" s="1" t="s">
        <v>4</v>
      </c>
      <c r="G1761" s="1" t="s">
        <v>4</v>
      </c>
      <c r="H1761" s="1" t="s">
        <v>4</v>
      </c>
      <c r="I1761" s="1" t="s">
        <v>4</v>
      </c>
      <c r="J1761" s="1" t="s">
        <v>4</v>
      </c>
      <c r="K1761" s="1">
        <v>2.9516955763489339</v>
      </c>
      <c r="L1761" s="1">
        <v>3.0370409126317499</v>
      </c>
      <c r="M1761" s="1">
        <v>2.9383643384821134</v>
      </c>
      <c r="N1761" s="1">
        <v>3.2656378950610909</v>
      </c>
      <c r="O1761" s="1">
        <v>3.5020916163670535</v>
      </c>
      <c r="P1761" s="1">
        <v>2.7433215299573099</v>
      </c>
      <c r="Q1761" s="1">
        <v>2.6739131668934268</v>
      </c>
      <c r="R1761" s="1">
        <v>2.6733302803334968</v>
      </c>
      <c r="S1761" s="1" t="s">
        <v>4</v>
      </c>
      <c r="T1761" s="1" t="s">
        <v>4</v>
      </c>
      <c r="U1761" s="1" t="s">
        <v>4</v>
      </c>
      <c r="V1761" s="1" t="s">
        <v>4</v>
      </c>
      <c r="W1761" s="1" t="s">
        <v>4</v>
      </c>
      <c r="X1761" s="1" t="s">
        <v>4</v>
      </c>
      <c r="Y1761" s="1" t="s">
        <v>4</v>
      </c>
      <c r="Z1761" s="1" t="s">
        <v>4</v>
      </c>
      <c r="AA1761" s="1" t="s">
        <v>4</v>
      </c>
      <c r="AB1761" s="1" t="s">
        <v>4</v>
      </c>
      <c r="AC1761" s="1" t="s">
        <v>4</v>
      </c>
      <c r="AD1761" s="1" t="s">
        <v>4</v>
      </c>
      <c r="AE1761" s="1" t="s">
        <v>4</v>
      </c>
      <c r="AF1761" s="1" t="s">
        <v>4</v>
      </c>
      <c r="AG1761" s="1" t="s">
        <v>4</v>
      </c>
      <c r="AH1761" s="1" t="s">
        <v>4</v>
      </c>
      <c r="AI1761" s="1" t="s">
        <v>4</v>
      </c>
      <c r="AJ1761" s="1" t="s">
        <v>4</v>
      </c>
      <c r="AK1761" s="1" t="s">
        <v>4</v>
      </c>
    </row>
    <row r="1762" spans="1:37">
      <c r="A1762" t="s">
        <v>51</v>
      </c>
      <c r="B1762" s="2">
        <v>184</v>
      </c>
      <c r="C1762" t="s">
        <v>52</v>
      </c>
      <c r="D1762" s="2">
        <v>2002</v>
      </c>
      <c r="E1762" s="1" t="s">
        <v>4</v>
      </c>
      <c r="F1762" s="1" t="s">
        <v>4</v>
      </c>
      <c r="G1762" s="1" t="s">
        <v>4</v>
      </c>
      <c r="H1762" s="1" t="s">
        <v>4</v>
      </c>
      <c r="I1762" s="1" t="s">
        <v>4</v>
      </c>
      <c r="J1762" s="1" t="s">
        <v>4</v>
      </c>
      <c r="K1762" s="1" t="s">
        <v>4</v>
      </c>
      <c r="L1762" s="1">
        <v>2.8700765976389597</v>
      </c>
      <c r="M1762" s="1">
        <v>2.8267179926725783</v>
      </c>
      <c r="N1762" s="1">
        <v>3.1386142592862543</v>
      </c>
      <c r="O1762" s="1">
        <v>3.3737508033722552</v>
      </c>
      <c r="P1762" s="1">
        <v>2.8397654153261342</v>
      </c>
      <c r="Q1762" s="1">
        <v>2.0383099349750911</v>
      </c>
      <c r="R1762" s="1">
        <v>2.0104355390742956</v>
      </c>
      <c r="S1762" s="1">
        <v>2.2323396315124366</v>
      </c>
      <c r="T1762" s="1" t="s">
        <v>4</v>
      </c>
      <c r="U1762" s="1" t="s">
        <v>4</v>
      </c>
      <c r="V1762" s="1" t="s">
        <v>4</v>
      </c>
      <c r="W1762" s="1" t="s">
        <v>4</v>
      </c>
      <c r="X1762" s="1" t="s">
        <v>4</v>
      </c>
      <c r="Y1762" s="1" t="s">
        <v>4</v>
      </c>
      <c r="Z1762" s="1" t="s">
        <v>4</v>
      </c>
      <c r="AA1762" s="1" t="s">
        <v>4</v>
      </c>
      <c r="AB1762" s="1" t="s">
        <v>4</v>
      </c>
      <c r="AC1762" s="1" t="s">
        <v>4</v>
      </c>
      <c r="AD1762" s="1" t="s">
        <v>4</v>
      </c>
      <c r="AE1762" s="1" t="s">
        <v>4</v>
      </c>
      <c r="AF1762" s="1" t="s">
        <v>4</v>
      </c>
      <c r="AG1762" s="1" t="s">
        <v>4</v>
      </c>
      <c r="AH1762" s="1" t="s">
        <v>4</v>
      </c>
      <c r="AI1762" s="1" t="s">
        <v>4</v>
      </c>
      <c r="AJ1762" s="1" t="s">
        <v>4</v>
      </c>
      <c r="AK1762" s="1" t="s">
        <v>4</v>
      </c>
    </row>
    <row r="1763" spans="1:37">
      <c r="A1763" t="s">
        <v>51</v>
      </c>
      <c r="B1763" s="2">
        <v>184</v>
      </c>
      <c r="C1763" t="s">
        <v>52</v>
      </c>
      <c r="D1763" s="2">
        <v>2003</v>
      </c>
      <c r="E1763" s="1" t="s">
        <v>4</v>
      </c>
      <c r="F1763" s="1" t="s">
        <v>4</v>
      </c>
      <c r="G1763" s="1" t="s">
        <v>4</v>
      </c>
      <c r="H1763" s="1" t="s">
        <v>4</v>
      </c>
      <c r="I1763" s="1" t="s">
        <v>4</v>
      </c>
      <c r="J1763" s="1" t="s">
        <v>4</v>
      </c>
      <c r="K1763" s="1" t="s">
        <v>4</v>
      </c>
      <c r="L1763" s="1" t="s">
        <v>4</v>
      </c>
      <c r="M1763" s="1">
        <v>2.7720861898101745</v>
      </c>
      <c r="N1763" s="1">
        <v>3.054511113920988</v>
      </c>
      <c r="O1763" s="1">
        <v>3.4092528975611103</v>
      </c>
      <c r="P1763" s="1">
        <v>3.5858177425369453</v>
      </c>
      <c r="Q1763" s="1">
        <v>2.6895057600795136</v>
      </c>
      <c r="R1763" s="1">
        <v>2.2437764385678349</v>
      </c>
      <c r="S1763" s="1">
        <v>2.4979744938929516</v>
      </c>
      <c r="T1763" s="1">
        <v>2.914112954112813</v>
      </c>
      <c r="U1763" s="1" t="s">
        <v>4</v>
      </c>
      <c r="V1763" s="1" t="s">
        <v>4</v>
      </c>
      <c r="W1763" s="1" t="s">
        <v>4</v>
      </c>
      <c r="X1763" s="1" t="s">
        <v>4</v>
      </c>
      <c r="Y1763" s="1" t="s">
        <v>4</v>
      </c>
      <c r="Z1763" s="1" t="s">
        <v>4</v>
      </c>
      <c r="AA1763" s="1" t="s">
        <v>4</v>
      </c>
      <c r="AB1763" s="1" t="s">
        <v>4</v>
      </c>
      <c r="AC1763" s="1" t="s">
        <v>4</v>
      </c>
      <c r="AD1763" s="1" t="s">
        <v>4</v>
      </c>
      <c r="AE1763" s="1" t="s">
        <v>4</v>
      </c>
      <c r="AF1763" s="1" t="s">
        <v>4</v>
      </c>
      <c r="AG1763" s="1" t="s">
        <v>4</v>
      </c>
      <c r="AH1763" s="1" t="s">
        <v>4</v>
      </c>
      <c r="AI1763" s="1" t="s">
        <v>4</v>
      </c>
      <c r="AJ1763" s="1" t="s">
        <v>4</v>
      </c>
      <c r="AK1763" s="1" t="s">
        <v>4</v>
      </c>
    </row>
    <row r="1764" spans="1:37">
      <c r="A1764" t="s">
        <v>51</v>
      </c>
      <c r="B1764" s="2">
        <v>184</v>
      </c>
      <c r="C1764" t="s">
        <v>52</v>
      </c>
      <c r="D1764" s="2">
        <v>2004</v>
      </c>
      <c r="E1764" s="1" t="s">
        <v>4</v>
      </c>
      <c r="F1764" s="1" t="s">
        <v>4</v>
      </c>
      <c r="G1764" s="1" t="s">
        <v>4</v>
      </c>
      <c r="H1764" s="1" t="s">
        <v>4</v>
      </c>
      <c r="I1764" s="1" t="s">
        <v>4</v>
      </c>
      <c r="J1764" s="1" t="s">
        <v>4</v>
      </c>
      <c r="K1764" s="1" t="s">
        <v>4</v>
      </c>
      <c r="L1764" s="1" t="s">
        <v>4</v>
      </c>
      <c r="M1764" s="1" t="s">
        <v>4</v>
      </c>
      <c r="N1764" s="1">
        <v>3.0105478426476928</v>
      </c>
      <c r="O1764" s="1">
        <v>3.2487779003383732</v>
      </c>
      <c r="P1764" s="1">
        <v>3.5621956121531184</v>
      </c>
      <c r="Q1764" s="1">
        <v>3.5292672035407202</v>
      </c>
      <c r="R1764" s="1">
        <v>2.7647811875566308</v>
      </c>
      <c r="S1764" s="1">
        <v>2.6305968390976542</v>
      </c>
      <c r="T1764" s="1">
        <v>3.0921508615001647</v>
      </c>
      <c r="U1764" s="1">
        <v>3.0946127730446138</v>
      </c>
      <c r="V1764" s="1" t="s">
        <v>4</v>
      </c>
      <c r="W1764" s="1" t="s">
        <v>4</v>
      </c>
      <c r="X1764" s="1" t="s">
        <v>4</v>
      </c>
      <c r="Y1764" s="1" t="s">
        <v>4</v>
      </c>
      <c r="Z1764" s="1" t="s">
        <v>4</v>
      </c>
      <c r="AA1764" s="1" t="s">
        <v>4</v>
      </c>
      <c r="AB1764" s="1" t="s">
        <v>4</v>
      </c>
      <c r="AC1764" s="1" t="s">
        <v>4</v>
      </c>
      <c r="AD1764" s="1" t="s">
        <v>4</v>
      </c>
      <c r="AE1764" s="1" t="s">
        <v>4</v>
      </c>
      <c r="AF1764" s="1" t="s">
        <v>4</v>
      </c>
      <c r="AG1764" s="1" t="s">
        <v>4</v>
      </c>
      <c r="AH1764" s="1" t="s">
        <v>4</v>
      </c>
      <c r="AI1764" s="1" t="s">
        <v>4</v>
      </c>
      <c r="AJ1764" s="1" t="s">
        <v>4</v>
      </c>
      <c r="AK1764" s="1" t="s">
        <v>4</v>
      </c>
    </row>
    <row r="1765" spans="1:37">
      <c r="A1765" t="s">
        <v>51</v>
      </c>
      <c r="B1765" s="2">
        <v>184</v>
      </c>
      <c r="C1765" t="s">
        <v>52</v>
      </c>
      <c r="D1765" s="2">
        <v>2005</v>
      </c>
      <c r="E1765" s="1" t="s">
        <v>4</v>
      </c>
      <c r="F1765" s="1" t="s">
        <v>4</v>
      </c>
      <c r="G1765" s="1" t="s">
        <v>4</v>
      </c>
      <c r="H1765" s="1" t="s">
        <v>4</v>
      </c>
      <c r="I1765" s="1" t="s">
        <v>4</v>
      </c>
      <c r="J1765" s="1" t="s">
        <v>4</v>
      </c>
      <c r="K1765" s="1" t="s">
        <v>4</v>
      </c>
      <c r="L1765" s="1" t="s">
        <v>4</v>
      </c>
      <c r="M1765" s="1" t="s">
        <v>4</v>
      </c>
      <c r="N1765" s="1" t="s">
        <v>4</v>
      </c>
      <c r="O1765" s="1">
        <v>3.2656441454579577</v>
      </c>
      <c r="P1765" s="1">
        <v>3.4723040355073564</v>
      </c>
      <c r="Q1765" s="1">
        <v>3.5882157624092859</v>
      </c>
      <c r="R1765" s="1">
        <v>3.5965785992343902</v>
      </c>
      <c r="S1765" s="1">
        <v>2.9117915708271935</v>
      </c>
      <c r="T1765" s="1">
        <v>3.2485633962318294</v>
      </c>
      <c r="U1765" s="1">
        <v>3.4266007172192525</v>
      </c>
      <c r="V1765" s="1">
        <v>3.6172985415716452</v>
      </c>
      <c r="W1765" s="1" t="s">
        <v>4</v>
      </c>
      <c r="X1765" s="1" t="s">
        <v>4</v>
      </c>
      <c r="Y1765" s="1" t="s">
        <v>4</v>
      </c>
      <c r="Z1765" s="1" t="s">
        <v>4</v>
      </c>
      <c r="AA1765" s="1" t="s">
        <v>4</v>
      </c>
      <c r="AB1765" s="1" t="s">
        <v>4</v>
      </c>
      <c r="AC1765" s="1" t="s">
        <v>4</v>
      </c>
      <c r="AD1765" s="1" t="s">
        <v>4</v>
      </c>
      <c r="AE1765" s="1" t="s">
        <v>4</v>
      </c>
      <c r="AF1765" s="1" t="s">
        <v>4</v>
      </c>
      <c r="AG1765" s="1" t="s">
        <v>4</v>
      </c>
      <c r="AH1765" s="1" t="s">
        <v>4</v>
      </c>
      <c r="AI1765" s="1" t="s">
        <v>4</v>
      </c>
      <c r="AJ1765" s="1" t="s">
        <v>4</v>
      </c>
      <c r="AK1765" s="1" t="s">
        <v>4</v>
      </c>
    </row>
    <row r="1766" spans="1:37">
      <c r="A1766" t="s">
        <v>51</v>
      </c>
      <c r="B1766" s="2">
        <v>184</v>
      </c>
      <c r="C1766" t="s">
        <v>52</v>
      </c>
      <c r="D1766" s="2">
        <v>2006</v>
      </c>
      <c r="E1766" s="1" t="s">
        <v>4</v>
      </c>
      <c r="F1766" s="1" t="s">
        <v>4</v>
      </c>
      <c r="G1766" s="1" t="s">
        <v>4</v>
      </c>
      <c r="H1766" s="1" t="s">
        <v>4</v>
      </c>
      <c r="I1766" s="1" t="s">
        <v>4</v>
      </c>
      <c r="J1766" s="1" t="s">
        <v>4</v>
      </c>
      <c r="K1766" s="1" t="s">
        <v>4</v>
      </c>
      <c r="L1766" s="1" t="s">
        <v>4</v>
      </c>
      <c r="M1766" s="1" t="s">
        <v>4</v>
      </c>
      <c r="N1766" s="1" t="s">
        <v>4</v>
      </c>
      <c r="O1766" s="1" t="s">
        <v>4</v>
      </c>
      <c r="P1766" s="1">
        <v>3.4217607442411202</v>
      </c>
      <c r="Q1766" s="1">
        <v>3.4298308927412258</v>
      </c>
      <c r="R1766" s="1">
        <v>3.679258632588156</v>
      </c>
      <c r="S1766" s="1">
        <v>3.2414011313923741</v>
      </c>
      <c r="T1766" s="1">
        <v>3.0234902283710952</v>
      </c>
      <c r="U1766" s="1">
        <v>3.4471176524490721</v>
      </c>
      <c r="V1766" s="1">
        <v>3.8602014420157538</v>
      </c>
      <c r="W1766" s="1">
        <v>3.8874222941325476</v>
      </c>
      <c r="X1766" s="1" t="s">
        <v>4</v>
      </c>
      <c r="Y1766" s="1" t="s">
        <v>4</v>
      </c>
      <c r="Z1766" s="1" t="s">
        <v>4</v>
      </c>
      <c r="AA1766" s="1" t="s">
        <v>4</v>
      </c>
      <c r="AB1766" s="1" t="s">
        <v>4</v>
      </c>
      <c r="AC1766" s="1" t="s">
        <v>4</v>
      </c>
      <c r="AD1766" s="1" t="s">
        <v>4</v>
      </c>
      <c r="AE1766" s="1" t="s">
        <v>4</v>
      </c>
      <c r="AF1766" s="1" t="s">
        <v>4</v>
      </c>
      <c r="AG1766" s="1" t="s">
        <v>4</v>
      </c>
      <c r="AH1766" s="1" t="s">
        <v>4</v>
      </c>
      <c r="AI1766" s="1" t="s">
        <v>4</v>
      </c>
      <c r="AJ1766" s="1" t="s">
        <v>4</v>
      </c>
      <c r="AK1766" s="1" t="s">
        <v>4</v>
      </c>
    </row>
    <row r="1767" spans="1:37">
      <c r="A1767" t="s">
        <v>51</v>
      </c>
      <c r="B1767" s="2">
        <v>184</v>
      </c>
      <c r="C1767" t="s">
        <v>52</v>
      </c>
      <c r="D1767" s="2">
        <v>2007</v>
      </c>
      <c r="E1767" s="1" t="s">
        <v>4</v>
      </c>
      <c r="F1767" s="1" t="s">
        <v>4</v>
      </c>
      <c r="G1767" s="1" t="s">
        <v>4</v>
      </c>
      <c r="H1767" s="1" t="s">
        <v>4</v>
      </c>
      <c r="I1767" s="1" t="s">
        <v>4</v>
      </c>
      <c r="J1767" s="1" t="s">
        <v>4</v>
      </c>
      <c r="K1767" s="1" t="s">
        <v>4</v>
      </c>
      <c r="L1767" s="1" t="s">
        <v>4</v>
      </c>
      <c r="M1767" s="1" t="s">
        <v>4</v>
      </c>
      <c r="N1767" s="1" t="s">
        <v>4</v>
      </c>
      <c r="O1767" s="1" t="s">
        <v>4</v>
      </c>
      <c r="P1767" s="1" t="s">
        <v>4</v>
      </c>
      <c r="Q1767" s="1">
        <v>3.3063120671645851</v>
      </c>
      <c r="R1767" s="1">
        <v>3.4888471602929627</v>
      </c>
      <c r="S1767" s="1">
        <v>3.432191616377378</v>
      </c>
      <c r="T1767" s="1">
        <v>3.0327818095534864</v>
      </c>
      <c r="U1767" s="1">
        <v>2.9539905567102398</v>
      </c>
      <c r="V1767" s="1">
        <v>3.6520019579797225</v>
      </c>
      <c r="W1767" s="1">
        <v>3.6640845936310118</v>
      </c>
      <c r="X1767" s="1">
        <v>3.5653615505842673</v>
      </c>
      <c r="Y1767" s="1" t="s">
        <v>4</v>
      </c>
      <c r="Z1767" s="1" t="s">
        <v>4</v>
      </c>
      <c r="AA1767" s="1" t="s">
        <v>4</v>
      </c>
      <c r="AB1767" s="1" t="s">
        <v>4</v>
      </c>
      <c r="AC1767" s="1" t="s">
        <v>4</v>
      </c>
      <c r="AD1767" s="1" t="s">
        <v>4</v>
      </c>
      <c r="AE1767" s="1" t="s">
        <v>4</v>
      </c>
      <c r="AF1767" s="1" t="s">
        <v>4</v>
      </c>
      <c r="AG1767" s="1" t="s">
        <v>4</v>
      </c>
      <c r="AH1767" s="1" t="s">
        <v>4</v>
      </c>
      <c r="AI1767" s="1" t="s">
        <v>4</v>
      </c>
      <c r="AJ1767" s="1" t="s">
        <v>4</v>
      </c>
      <c r="AK1767" s="1" t="s">
        <v>4</v>
      </c>
    </row>
    <row r="1768" spans="1:37">
      <c r="A1768" t="s">
        <v>51</v>
      </c>
      <c r="B1768" s="2">
        <v>184</v>
      </c>
      <c r="C1768" t="s">
        <v>52</v>
      </c>
      <c r="D1768" s="2">
        <v>2008</v>
      </c>
      <c r="E1768" s="1" t="s">
        <v>4</v>
      </c>
      <c r="F1768" s="1" t="s">
        <v>4</v>
      </c>
      <c r="G1768" s="1" t="s">
        <v>4</v>
      </c>
      <c r="H1768" s="1" t="s">
        <v>4</v>
      </c>
      <c r="I1768" s="1" t="s">
        <v>4</v>
      </c>
      <c r="J1768" s="1" t="s">
        <v>4</v>
      </c>
      <c r="K1768" s="1" t="s">
        <v>4</v>
      </c>
      <c r="L1768" s="1" t="s">
        <v>4</v>
      </c>
      <c r="M1768" s="1" t="s">
        <v>4</v>
      </c>
      <c r="N1768" s="1" t="s">
        <v>4</v>
      </c>
      <c r="O1768" s="1" t="s">
        <v>4</v>
      </c>
      <c r="P1768" s="1" t="s">
        <v>4</v>
      </c>
      <c r="Q1768" s="1" t="s">
        <v>4</v>
      </c>
      <c r="R1768" s="1">
        <v>3.323884791250209</v>
      </c>
      <c r="S1768" s="1">
        <v>3.2469704779483521</v>
      </c>
      <c r="T1768" s="1">
        <v>2.9576572445171534</v>
      </c>
      <c r="U1768" s="1">
        <v>3.0434741425327649</v>
      </c>
      <c r="V1768" s="1">
        <v>2.7452664316249153</v>
      </c>
      <c r="W1768" s="1">
        <v>1.3757344298448659</v>
      </c>
      <c r="X1768" s="1">
        <v>0.85571431394639852</v>
      </c>
      <c r="Y1768" s="1">
        <v>0.86356809738363793</v>
      </c>
      <c r="Z1768" s="1" t="s">
        <v>4</v>
      </c>
      <c r="AA1768" s="1" t="s">
        <v>4</v>
      </c>
      <c r="AB1768" s="1" t="s">
        <v>4</v>
      </c>
      <c r="AC1768" s="1" t="s">
        <v>4</v>
      </c>
      <c r="AD1768" s="1" t="s">
        <v>4</v>
      </c>
      <c r="AE1768" s="1" t="s">
        <v>4</v>
      </c>
      <c r="AF1768" s="1" t="s">
        <v>4</v>
      </c>
      <c r="AG1768" s="1" t="s">
        <v>4</v>
      </c>
      <c r="AH1768" s="1" t="s">
        <v>4</v>
      </c>
      <c r="AI1768" s="1" t="s">
        <v>4</v>
      </c>
      <c r="AJ1768" s="1" t="s">
        <v>4</v>
      </c>
      <c r="AK1768" s="1" t="s">
        <v>4</v>
      </c>
    </row>
    <row r="1769" spans="1:37">
      <c r="A1769" t="s">
        <v>51</v>
      </c>
      <c r="B1769" s="2">
        <v>184</v>
      </c>
      <c r="C1769" t="s">
        <v>52</v>
      </c>
      <c r="D1769" s="2">
        <v>2009</v>
      </c>
      <c r="E1769" s="1" t="s">
        <v>4</v>
      </c>
      <c r="F1769" s="1" t="s">
        <v>4</v>
      </c>
      <c r="G1769" s="1" t="s">
        <v>4</v>
      </c>
      <c r="H1769" s="1" t="s">
        <v>4</v>
      </c>
      <c r="I1769" s="1" t="s">
        <v>4</v>
      </c>
      <c r="J1769" s="1" t="s">
        <v>4</v>
      </c>
      <c r="K1769" s="1" t="s">
        <v>4</v>
      </c>
      <c r="L1769" s="1" t="s">
        <v>4</v>
      </c>
      <c r="M1769" s="1" t="s">
        <v>4</v>
      </c>
      <c r="N1769" s="1" t="s">
        <v>4</v>
      </c>
      <c r="O1769" s="1" t="s">
        <v>4</v>
      </c>
      <c r="P1769" s="1" t="s">
        <v>4</v>
      </c>
      <c r="Q1769" s="1" t="s">
        <v>4</v>
      </c>
      <c r="R1769" s="1" t="s">
        <v>4</v>
      </c>
      <c r="S1769" s="1">
        <v>3.031059986603224</v>
      </c>
      <c r="T1769" s="1">
        <v>2.9582068762725955</v>
      </c>
      <c r="U1769" s="1">
        <v>3.1389285612615225</v>
      </c>
      <c r="V1769" s="1">
        <v>3.0019436487224382</v>
      </c>
      <c r="W1769" s="1">
        <v>-0.2488155025533012</v>
      </c>
      <c r="X1769" s="1">
        <v>-3.7672135020379804</v>
      </c>
      <c r="Y1769" s="1">
        <v>-3.7224975999687215</v>
      </c>
      <c r="Z1769" s="1">
        <v>-3.7224975999687215</v>
      </c>
      <c r="AA1769" s="1" t="s">
        <v>4</v>
      </c>
      <c r="AB1769" s="1" t="s">
        <v>4</v>
      </c>
      <c r="AC1769" s="1" t="s">
        <v>4</v>
      </c>
      <c r="AD1769" s="1" t="s">
        <v>4</v>
      </c>
      <c r="AE1769" s="1" t="s">
        <v>4</v>
      </c>
      <c r="AF1769" s="1" t="s">
        <v>4</v>
      </c>
      <c r="AG1769" s="1" t="s">
        <v>4</v>
      </c>
      <c r="AH1769" s="1" t="s">
        <v>4</v>
      </c>
      <c r="AI1769" s="1" t="s">
        <v>4</v>
      </c>
      <c r="AJ1769" s="1" t="s">
        <v>4</v>
      </c>
      <c r="AK1769" s="1" t="s">
        <v>4</v>
      </c>
    </row>
    <row r="1770" spans="1:37">
      <c r="A1770" t="s">
        <v>51</v>
      </c>
      <c r="B1770" s="2">
        <v>184</v>
      </c>
      <c r="C1770" t="s">
        <v>52</v>
      </c>
      <c r="D1770" s="2">
        <v>2010</v>
      </c>
      <c r="E1770" s="1" t="s">
        <v>4</v>
      </c>
      <c r="F1770" s="1" t="s">
        <v>4</v>
      </c>
      <c r="G1770" s="1" t="s">
        <v>4</v>
      </c>
      <c r="H1770" s="1" t="s">
        <v>4</v>
      </c>
      <c r="I1770" s="1" t="s">
        <v>4</v>
      </c>
      <c r="J1770" s="1" t="s">
        <v>4</v>
      </c>
      <c r="K1770" s="1" t="s">
        <v>4</v>
      </c>
      <c r="L1770" s="1" t="s">
        <v>4</v>
      </c>
      <c r="M1770" s="1" t="s">
        <v>4</v>
      </c>
      <c r="N1770" s="1" t="s">
        <v>4</v>
      </c>
      <c r="O1770" s="1" t="s">
        <v>4</v>
      </c>
      <c r="P1770" s="1" t="s">
        <v>4</v>
      </c>
      <c r="Q1770" s="1" t="s">
        <v>4</v>
      </c>
      <c r="R1770" s="1" t="s">
        <v>4</v>
      </c>
      <c r="S1770" s="1" t="s">
        <v>4</v>
      </c>
      <c r="T1770" s="1">
        <v>2.9805401298312884</v>
      </c>
      <c r="U1770" s="1">
        <v>3.2358387198846206</v>
      </c>
      <c r="V1770" s="1">
        <v>3.1320957401932192</v>
      </c>
      <c r="W1770" s="1">
        <v>1.7570468045684073</v>
      </c>
      <c r="X1770" s="1">
        <v>-0.74320456608272245</v>
      </c>
      <c r="Y1770" s="1">
        <v>-0.34539932138004659</v>
      </c>
      <c r="Z1770" s="1">
        <v>-0.14651716489283428</v>
      </c>
      <c r="AA1770" s="1">
        <v>-0.32203904580174747</v>
      </c>
      <c r="AB1770" s="1" t="s">
        <v>4</v>
      </c>
      <c r="AC1770" s="1" t="s">
        <v>4</v>
      </c>
      <c r="AD1770" s="1" t="s">
        <v>4</v>
      </c>
      <c r="AE1770" s="1" t="s">
        <v>4</v>
      </c>
      <c r="AF1770" s="1" t="s">
        <v>4</v>
      </c>
      <c r="AG1770" s="1" t="s">
        <v>4</v>
      </c>
      <c r="AH1770" s="1" t="s">
        <v>4</v>
      </c>
      <c r="AI1770" s="1" t="s">
        <v>4</v>
      </c>
      <c r="AJ1770" s="1" t="s">
        <v>4</v>
      </c>
      <c r="AK1770" s="1" t="s">
        <v>4</v>
      </c>
    </row>
    <row r="1771" spans="1:37">
      <c r="A1771" t="s">
        <v>51</v>
      </c>
      <c r="B1771" s="2">
        <v>184</v>
      </c>
      <c r="C1771" t="s">
        <v>52</v>
      </c>
      <c r="D1771" s="2">
        <v>2011</v>
      </c>
      <c r="E1771" s="1" t="s">
        <v>4</v>
      </c>
      <c r="F1771" s="1" t="s">
        <v>4</v>
      </c>
      <c r="G1771" s="1" t="s">
        <v>4</v>
      </c>
      <c r="H1771" s="1" t="s">
        <v>4</v>
      </c>
      <c r="I1771" s="1" t="s">
        <v>4</v>
      </c>
      <c r="J1771" s="1" t="s">
        <v>4</v>
      </c>
      <c r="K1771" s="1" t="s">
        <v>4</v>
      </c>
      <c r="L1771" s="1" t="s">
        <v>4</v>
      </c>
      <c r="M1771" s="1" t="s">
        <v>4</v>
      </c>
      <c r="N1771" s="1" t="s">
        <v>4</v>
      </c>
      <c r="O1771" s="1" t="s">
        <v>4</v>
      </c>
      <c r="P1771" s="1" t="s">
        <v>4</v>
      </c>
      <c r="Q1771" s="1" t="s">
        <v>4</v>
      </c>
      <c r="R1771" s="1" t="s">
        <v>4</v>
      </c>
      <c r="S1771" s="1" t="s">
        <v>4</v>
      </c>
      <c r="T1771" s="1" t="s">
        <v>4</v>
      </c>
      <c r="U1771" s="1">
        <v>3.311171254195644</v>
      </c>
      <c r="V1771" s="1">
        <v>3.0642327520739032</v>
      </c>
      <c r="W1771" s="1">
        <v>2.5515906071990946</v>
      </c>
      <c r="X1771" s="1">
        <v>0.86262192642374558</v>
      </c>
      <c r="Y1771" s="1">
        <v>0.73314067251351034</v>
      </c>
      <c r="Z1771" s="1">
        <v>0.77454975295385697</v>
      </c>
      <c r="AA1771" s="1">
        <v>0.41687984930622868</v>
      </c>
      <c r="AB1771" s="1">
        <v>5.2108377762727365E-2</v>
      </c>
      <c r="AC1771" s="1" t="s">
        <v>4</v>
      </c>
      <c r="AD1771" s="1" t="s">
        <v>4</v>
      </c>
      <c r="AE1771" s="1" t="s">
        <v>4</v>
      </c>
      <c r="AF1771" s="1" t="s">
        <v>4</v>
      </c>
      <c r="AG1771" s="1" t="s">
        <v>4</v>
      </c>
      <c r="AH1771" s="1" t="s">
        <v>4</v>
      </c>
      <c r="AI1771" s="1" t="s">
        <v>4</v>
      </c>
      <c r="AJ1771" s="1" t="s">
        <v>4</v>
      </c>
      <c r="AK1771" s="1" t="s">
        <v>4</v>
      </c>
    </row>
    <row r="1772" spans="1:37">
      <c r="A1772" t="s">
        <v>51</v>
      </c>
      <c r="B1772" s="2">
        <v>184</v>
      </c>
      <c r="C1772" t="s">
        <v>52</v>
      </c>
      <c r="D1772" s="2">
        <v>2012</v>
      </c>
      <c r="E1772" s="1" t="s">
        <v>4</v>
      </c>
      <c r="F1772" s="1" t="s">
        <v>4</v>
      </c>
      <c r="G1772" s="1" t="s">
        <v>4</v>
      </c>
      <c r="H1772" s="1" t="s">
        <v>4</v>
      </c>
      <c r="I1772" s="1" t="s">
        <v>4</v>
      </c>
      <c r="J1772" s="1" t="s">
        <v>4</v>
      </c>
      <c r="K1772" s="1" t="s">
        <v>4</v>
      </c>
      <c r="L1772" s="1" t="s">
        <v>4</v>
      </c>
      <c r="M1772" s="1" t="s">
        <v>4</v>
      </c>
      <c r="N1772" s="1" t="s">
        <v>4</v>
      </c>
      <c r="O1772" s="1" t="s">
        <v>4</v>
      </c>
      <c r="P1772" s="1" t="s">
        <v>4</v>
      </c>
      <c r="Q1772" s="1" t="s">
        <v>4</v>
      </c>
      <c r="R1772" s="1" t="s">
        <v>4</v>
      </c>
      <c r="S1772" s="1" t="s">
        <v>4</v>
      </c>
      <c r="T1772" s="1" t="s">
        <v>4</v>
      </c>
      <c r="U1772" s="1" t="s">
        <v>4</v>
      </c>
      <c r="V1772" s="1">
        <v>2.9733322345750768</v>
      </c>
      <c r="W1772" s="1">
        <v>3.0562017092760962</v>
      </c>
      <c r="X1772" s="1">
        <v>1.4436917054029053</v>
      </c>
      <c r="Y1772" s="1">
        <v>1.7868787612587367</v>
      </c>
      <c r="Z1772" s="1">
        <v>1.1229530218886286</v>
      </c>
      <c r="AA1772" s="1">
        <v>-1.5381232441088577</v>
      </c>
      <c r="AB1772" s="1">
        <v>-1.642856732553255</v>
      </c>
      <c r="AC1772" s="1">
        <v>-1.642856732553255</v>
      </c>
      <c r="AD1772" s="1" t="s">
        <v>4</v>
      </c>
      <c r="AE1772" s="1" t="s">
        <v>4</v>
      </c>
      <c r="AF1772" s="1" t="s">
        <v>4</v>
      </c>
      <c r="AG1772" s="1" t="s">
        <v>4</v>
      </c>
      <c r="AH1772" s="1" t="s">
        <v>4</v>
      </c>
      <c r="AI1772" s="1" t="s">
        <v>4</v>
      </c>
      <c r="AJ1772" s="1" t="s">
        <v>4</v>
      </c>
      <c r="AK1772" s="1" t="s">
        <v>4</v>
      </c>
    </row>
    <row r="1773" spans="1:37">
      <c r="A1773" t="s">
        <v>51</v>
      </c>
      <c r="B1773" s="2">
        <v>184</v>
      </c>
      <c r="C1773" t="s">
        <v>52</v>
      </c>
      <c r="D1773" s="2">
        <v>2013</v>
      </c>
      <c r="E1773" s="1" t="s">
        <v>4</v>
      </c>
      <c r="F1773" s="1" t="s">
        <v>4</v>
      </c>
      <c r="G1773" s="1" t="s">
        <v>4</v>
      </c>
      <c r="H1773" s="1" t="s">
        <v>4</v>
      </c>
      <c r="I1773" s="1" t="s">
        <v>4</v>
      </c>
      <c r="J1773" s="1" t="s">
        <v>4</v>
      </c>
      <c r="K1773" s="1" t="s">
        <v>4</v>
      </c>
      <c r="L1773" s="1" t="s">
        <v>4</v>
      </c>
      <c r="M1773" s="1" t="s">
        <v>4</v>
      </c>
      <c r="N1773" s="1" t="s">
        <v>4</v>
      </c>
      <c r="O1773" s="1" t="s">
        <v>4</v>
      </c>
      <c r="P1773" s="1" t="s">
        <v>4</v>
      </c>
      <c r="Q1773" s="1" t="s">
        <v>4</v>
      </c>
      <c r="R1773" s="1" t="s">
        <v>4</v>
      </c>
      <c r="S1773" s="1" t="s">
        <v>4</v>
      </c>
      <c r="T1773" s="1" t="s">
        <v>4</v>
      </c>
      <c r="U1773" s="1" t="s">
        <v>4</v>
      </c>
      <c r="V1773" s="1" t="s">
        <v>4</v>
      </c>
      <c r="W1773" s="1">
        <v>3.2752683575241415</v>
      </c>
      <c r="X1773" s="1">
        <v>1.7197573272342614</v>
      </c>
      <c r="Y1773" s="1">
        <v>2.114466102463286</v>
      </c>
      <c r="Z1773" s="1">
        <v>1.7691443255888561</v>
      </c>
      <c r="AA1773" s="1">
        <v>-1.3155669850499763</v>
      </c>
      <c r="AB1773" s="1">
        <v>-1.2666077191262781</v>
      </c>
      <c r="AC1773" s="1">
        <v>-1.2203098810351198</v>
      </c>
      <c r="AD1773" s="1">
        <v>-1.2282001135215048</v>
      </c>
      <c r="AE1773" s="1" t="s">
        <v>4</v>
      </c>
      <c r="AF1773" s="1" t="s">
        <v>4</v>
      </c>
      <c r="AG1773" s="1" t="s">
        <v>4</v>
      </c>
      <c r="AH1773" s="1" t="s">
        <v>4</v>
      </c>
      <c r="AI1773" s="1" t="s">
        <v>4</v>
      </c>
      <c r="AJ1773" s="1" t="s">
        <v>4</v>
      </c>
      <c r="AK1773" s="1" t="s">
        <v>4</v>
      </c>
    </row>
    <row r="1774" spans="1:37">
      <c r="A1774" t="s">
        <v>51</v>
      </c>
      <c r="B1774" s="2">
        <v>184</v>
      </c>
      <c r="C1774" t="s">
        <v>52</v>
      </c>
      <c r="D1774" s="2">
        <v>2014</v>
      </c>
      <c r="E1774" s="1" t="s">
        <v>4</v>
      </c>
      <c r="F1774" s="1" t="s">
        <v>4</v>
      </c>
      <c r="G1774" s="1" t="s">
        <v>4</v>
      </c>
      <c r="H1774" s="1" t="s">
        <v>4</v>
      </c>
      <c r="I1774" s="1" t="s">
        <v>4</v>
      </c>
      <c r="J1774" s="1" t="s">
        <v>4</v>
      </c>
      <c r="K1774" s="1" t="s">
        <v>4</v>
      </c>
      <c r="L1774" s="1" t="s">
        <v>4</v>
      </c>
      <c r="M1774" s="1" t="s">
        <v>4</v>
      </c>
      <c r="N1774" s="1" t="s">
        <v>4</v>
      </c>
      <c r="O1774" s="1" t="s">
        <v>4</v>
      </c>
      <c r="P1774" s="1" t="s">
        <v>4</v>
      </c>
      <c r="Q1774" s="1" t="s">
        <v>4</v>
      </c>
      <c r="R1774" s="1" t="s">
        <v>4</v>
      </c>
      <c r="S1774" s="1" t="s">
        <v>4</v>
      </c>
      <c r="T1774" s="1" t="s">
        <v>4</v>
      </c>
      <c r="U1774" s="1" t="s">
        <v>4</v>
      </c>
      <c r="V1774" s="1" t="s">
        <v>4</v>
      </c>
      <c r="W1774" s="1" t="s">
        <v>4</v>
      </c>
      <c r="X1774" s="1">
        <v>2.0943851852212259</v>
      </c>
      <c r="Y1774" s="1">
        <v>2.1314303621770003</v>
      </c>
      <c r="Z1774" s="1">
        <v>1.8628494334153034</v>
      </c>
      <c r="AA1774" s="1">
        <v>1.0043205385596998</v>
      </c>
      <c r="AB1774" s="1">
        <v>0.17057903343273839</v>
      </c>
      <c r="AC1774" s="1">
        <v>1.3122212679654188</v>
      </c>
      <c r="AD1774" s="1">
        <v>1.389112156054928</v>
      </c>
      <c r="AE1774" s="1">
        <v>1.3582172288737926</v>
      </c>
      <c r="AF1774" s="1" t="s">
        <v>4</v>
      </c>
      <c r="AG1774" s="1" t="s">
        <v>4</v>
      </c>
      <c r="AH1774" s="1" t="s">
        <v>4</v>
      </c>
      <c r="AI1774" s="1" t="s">
        <v>4</v>
      </c>
      <c r="AJ1774" s="1" t="s">
        <v>4</v>
      </c>
      <c r="AK1774" s="1" t="s">
        <v>4</v>
      </c>
    </row>
    <row r="1775" spans="1:37">
      <c r="A1775" t="s">
        <v>51</v>
      </c>
      <c r="B1775" s="2">
        <v>184</v>
      </c>
      <c r="C1775" t="s">
        <v>52</v>
      </c>
      <c r="D1775" s="2">
        <v>2015</v>
      </c>
      <c r="E1775" s="1" t="s">
        <v>4</v>
      </c>
      <c r="F1775" s="1" t="s">
        <v>4</v>
      </c>
      <c r="G1775" s="1" t="s">
        <v>4</v>
      </c>
      <c r="H1775" s="1" t="s">
        <v>4</v>
      </c>
      <c r="I1775" s="1" t="s">
        <v>4</v>
      </c>
      <c r="J1775" s="1" t="s">
        <v>4</v>
      </c>
      <c r="K1775" s="1" t="s">
        <v>4</v>
      </c>
      <c r="L1775" s="1" t="s">
        <v>4</v>
      </c>
      <c r="M1775" s="1" t="s">
        <v>4</v>
      </c>
      <c r="N1775" s="1" t="s">
        <v>4</v>
      </c>
      <c r="O1775" s="1" t="s">
        <v>4</v>
      </c>
      <c r="P1775" s="1" t="s">
        <v>4</v>
      </c>
      <c r="Q1775" s="1" t="s">
        <v>4</v>
      </c>
      <c r="R1775" s="1" t="s">
        <v>4</v>
      </c>
      <c r="S1775" s="1" t="s">
        <v>4</v>
      </c>
      <c r="T1775" s="1" t="s">
        <v>4</v>
      </c>
      <c r="U1775" s="1" t="s">
        <v>4</v>
      </c>
      <c r="V1775" s="1" t="s">
        <v>4</v>
      </c>
      <c r="W1775" s="1" t="s">
        <v>4</v>
      </c>
      <c r="X1775" s="1" t="s">
        <v>4</v>
      </c>
      <c r="Y1775" s="1">
        <v>2.0086980142006272</v>
      </c>
      <c r="Z1775" s="1">
        <v>1.945161623771563</v>
      </c>
      <c r="AA1775" s="1">
        <v>1.5521384194650212</v>
      </c>
      <c r="AB1775" s="1">
        <v>0.46785431274962708</v>
      </c>
      <c r="AC1775" s="1">
        <v>1.687425632441264</v>
      </c>
      <c r="AD1775" s="1">
        <v>3.0701729052080351</v>
      </c>
      <c r="AE1775" s="1">
        <v>3.2132674863201371</v>
      </c>
      <c r="AF1775" s="1">
        <v>3.2031378307619596</v>
      </c>
      <c r="AG1775" s="1" t="s">
        <v>4</v>
      </c>
      <c r="AH1775" s="1" t="s">
        <v>4</v>
      </c>
      <c r="AI1775" s="1" t="s">
        <v>4</v>
      </c>
      <c r="AJ1775" s="1" t="s">
        <v>4</v>
      </c>
      <c r="AK1775" s="1" t="s">
        <v>4</v>
      </c>
    </row>
    <row r="1776" spans="1:37">
      <c r="A1776" t="s">
        <v>51</v>
      </c>
      <c r="B1776" s="2">
        <v>184</v>
      </c>
      <c r="C1776" t="s">
        <v>52</v>
      </c>
      <c r="D1776" s="2">
        <v>2016</v>
      </c>
      <c r="E1776" s="1" t="s">
        <v>4</v>
      </c>
      <c r="F1776" s="1" t="s">
        <v>4</v>
      </c>
      <c r="G1776" s="1" t="s">
        <v>4</v>
      </c>
      <c r="H1776" s="1" t="s">
        <v>4</v>
      </c>
      <c r="I1776" s="1" t="s">
        <v>4</v>
      </c>
      <c r="J1776" s="1" t="s">
        <v>4</v>
      </c>
      <c r="K1776" s="1" t="s">
        <v>4</v>
      </c>
      <c r="L1776" s="1" t="s">
        <v>4</v>
      </c>
      <c r="M1776" s="1" t="s">
        <v>4</v>
      </c>
      <c r="N1776" s="1" t="s">
        <v>4</v>
      </c>
      <c r="O1776" s="1" t="s">
        <v>4</v>
      </c>
      <c r="P1776" s="1" t="s">
        <v>4</v>
      </c>
      <c r="Q1776" s="1" t="s">
        <v>4</v>
      </c>
      <c r="R1776" s="1" t="s">
        <v>4</v>
      </c>
      <c r="S1776" s="1" t="s">
        <v>4</v>
      </c>
      <c r="T1776" s="1" t="s">
        <v>4</v>
      </c>
      <c r="U1776" s="1" t="s">
        <v>4</v>
      </c>
      <c r="V1776" s="1" t="s">
        <v>4</v>
      </c>
      <c r="W1776" s="1" t="s">
        <v>4</v>
      </c>
      <c r="X1776" s="1" t="s">
        <v>4</v>
      </c>
      <c r="Y1776" s="1" t="s">
        <v>4</v>
      </c>
      <c r="Z1776" s="1">
        <v>1.8447289450193471</v>
      </c>
      <c r="AA1776" s="1">
        <v>1.6959665891225217</v>
      </c>
      <c r="AB1776" s="1">
        <v>0.72154097186447608</v>
      </c>
      <c r="AC1776" s="1">
        <v>1.7886052161415922</v>
      </c>
      <c r="AD1776" s="1">
        <v>2.5419725658989867</v>
      </c>
      <c r="AE1776" s="1">
        <v>3.0555644397173065</v>
      </c>
      <c r="AF1776" s="1">
        <v>3.2353365173093396</v>
      </c>
      <c r="AG1776" s="1">
        <v>3.1725037343977025</v>
      </c>
      <c r="AH1776" s="1" t="s">
        <v>4</v>
      </c>
      <c r="AI1776" s="1" t="s">
        <v>4</v>
      </c>
      <c r="AJ1776" s="1" t="s">
        <v>4</v>
      </c>
      <c r="AK1776" s="1" t="s">
        <v>4</v>
      </c>
    </row>
    <row r="1777" spans="1:37">
      <c r="A1777" t="s">
        <v>51</v>
      </c>
      <c r="B1777" s="2">
        <v>184</v>
      </c>
      <c r="C1777" t="s">
        <v>52</v>
      </c>
      <c r="D1777" s="2">
        <v>2017</v>
      </c>
      <c r="E1777" s="1" t="s">
        <v>4</v>
      </c>
      <c r="F1777" s="1" t="s">
        <v>4</v>
      </c>
      <c r="G1777" s="1" t="s">
        <v>4</v>
      </c>
      <c r="H1777" s="1" t="s">
        <v>4</v>
      </c>
      <c r="I1777" s="1" t="s">
        <v>4</v>
      </c>
      <c r="J1777" s="1" t="s">
        <v>4</v>
      </c>
      <c r="K1777" s="1" t="s">
        <v>4</v>
      </c>
      <c r="L1777" s="1" t="s">
        <v>4</v>
      </c>
      <c r="M1777" s="1" t="s">
        <v>4</v>
      </c>
      <c r="N1777" s="1" t="s">
        <v>4</v>
      </c>
      <c r="O1777" s="1" t="s">
        <v>4</v>
      </c>
      <c r="P1777" s="1" t="s">
        <v>4</v>
      </c>
      <c r="Q1777" s="1" t="s">
        <v>4</v>
      </c>
      <c r="R1777" s="1" t="s">
        <v>4</v>
      </c>
      <c r="S1777" s="1" t="s">
        <v>4</v>
      </c>
      <c r="T1777" s="1" t="s">
        <v>4</v>
      </c>
      <c r="U1777" s="1" t="s">
        <v>4</v>
      </c>
      <c r="V1777" s="1" t="s">
        <v>4</v>
      </c>
      <c r="W1777" s="1" t="s">
        <v>4</v>
      </c>
      <c r="X1777" s="1" t="s">
        <v>4</v>
      </c>
      <c r="Y1777" s="1" t="s">
        <v>4</v>
      </c>
      <c r="Z1777" s="1" t="s">
        <v>4</v>
      </c>
      <c r="AA1777" s="1">
        <v>1.7341854369198773</v>
      </c>
      <c r="AB1777" s="1">
        <v>0.93441730484693508</v>
      </c>
      <c r="AC1777" s="1">
        <v>1.8463876156937786</v>
      </c>
      <c r="AD1777" s="1">
        <v>2.2268266802074166</v>
      </c>
      <c r="AE1777" s="1">
        <v>2.1702654132154331</v>
      </c>
      <c r="AF1777" s="1">
        <v>3.0742448376836595</v>
      </c>
      <c r="AG1777" s="1">
        <v>2.979236518127526</v>
      </c>
      <c r="AH1777" s="1">
        <v>2.9832004133948598</v>
      </c>
      <c r="AI1777" s="1" t="s">
        <v>4</v>
      </c>
      <c r="AJ1777" s="1" t="s">
        <v>4</v>
      </c>
      <c r="AK1777" s="1" t="s">
        <v>4</v>
      </c>
    </row>
    <row r="1778" spans="1:37">
      <c r="A1778" t="s">
        <v>51</v>
      </c>
      <c r="B1778" s="2">
        <v>184</v>
      </c>
      <c r="C1778" t="s">
        <v>52</v>
      </c>
      <c r="D1778" s="2">
        <v>2018</v>
      </c>
      <c r="E1778" s="1" t="s">
        <v>4</v>
      </c>
      <c r="F1778" s="1" t="s">
        <v>4</v>
      </c>
      <c r="G1778" s="1" t="s">
        <v>4</v>
      </c>
      <c r="H1778" s="1" t="s">
        <v>4</v>
      </c>
      <c r="I1778" s="1" t="s">
        <v>4</v>
      </c>
      <c r="J1778" s="1" t="s">
        <v>4</v>
      </c>
      <c r="K1778" s="1" t="s">
        <v>4</v>
      </c>
      <c r="L1778" s="1" t="s">
        <v>4</v>
      </c>
      <c r="M1778" s="1" t="s">
        <v>4</v>
      </c>
      <c r="N1778" s="1" t="s">
        <v>4</v>
      </c>
      <c r="O1778" s="1" t="s">
        <v>4</v>
      </c>
      <c r="P1778" s="1" t="s">
        <v>4</v>
      </c>
      <c r="Q1778" s="1" t="s">
        <v>4</v>
      </c>
      <c r="R1778" s="1" t="s">
        <v>4</v>
      </c>
      <c r="S1778" s="1" t="s">
        <v>4</v>
      </c>
      <c r="T1778" s="1" t="s">
        <v>4</v>
      </c>
      <c r="U1778" s="1" t="s">
        <v>4</v>
      </c>
      <c r="V1778" s="1" t="s">
        <v>4</v>
      </c>
      <c r="W1778" s="1" t="s">
        <v>4</v>
      </c>
      <c r="X1778" s="1" t="s">
        <v>4</v>
      </c>
      <c r="Y1778" s="1" t="s">
        <v>4</v>
      </c>
      <c r="Z1778" s="1" t="s">
        <v>4</v>
      </c>
      <c r="AA1778" s="1" t="s">
        <v>4</v>
      </c>
      <c r="AB1778" s="1">
        <v>1.2051072172737598</v>
      </c>
      <c r="AC1778" s="1">
        <v>1.9031450751213486</v>
      </c>
      <c r="AD1778" s="1">
        <v>2.0076768922075328</v>
      </c>
      <c r="AE1778" s="1">
        <v>1.9432116973122415</v>
      </c>
      <c r="AF1778" s="1">
        <v>2.5086363243433274</v>
      </c>
      <c r="AG1778" s="1">
        <v>2.652607958199904</v>
      </c>
      <c r="AH1778" s="1">
        <v>2.579226881084673</v>
      </c>
      <c r="AI1778" s="1">
        <v>2.3535632155734731</v>
      </c>
      <c r="AJ1778" s="1" t="s">
        <v>4</v>
      </c>
      <c r="AK1778" s="1" t="s">
        <v>4</v>
      </c>
    </row>
    <row r="1779" spans="1:37">
      <c r="A1779" t="s">
        <v>51</v>
      </c>
      <c r="B1779" s="2">
        <v>184</v>
      </c>
      <c r="C1779" t="s">
        <v>52</v>
      </c>
      <c r="D1779" s="2">
        <v>2019</v>
      </c>
      <c r="E1779" s="1" t="s">
        <v>4</v>
      </c>
      <c r="F1779" s="1" t="s">
        <v>4</v>
      </c>
      <c r="G1779" s="1" t="s">
        <v>4</v>
      </c>
      <c r="H1779" s="1" t="s">
        <v>4</v>
      </c>
      <c r="I1779" s="1" t="s">
        <v>4</v>
      </c>
      <c r="J1779" s="1" t="s">
        <v>4</v>
      </c>
      <c r="K1779" s="1" t="s">
        <v>4</v>
      </c>
      <c r="L1779" s="1" t="s">
        <v>4</v>
      </c>
      <c r="M1779" s="1" t="s">
        <v>4</v>
      </c>
      <c r="N1779" s="1" t="s">
        <v>4</v>
      </c>
      <c r="O1779" s="1" t="s">
        <v>4</v>
      </c>
      <c r="P1779" s="1" t="s">
        <v>4</v>
      </c>
      <c r="Q1779" s="1" t="s">
        <v>4</v>
      </c>
      <c r="R1779" s="1" t="s">
        <v>4</v>
      </c>
      <c r="S1779" s="1" t="s">
        <v>4</v>
      </c>
      <c r="T1779" s="1" t="s">
        <v>4</v>
      </c>
      <c r="U1779" s="1" t="s">
        <v>4</v>
      </c>
      <c r="V1779" s="1" t="s">
        <v>4</v>
      </c>
      <c r="W1779" s="1" t="s">
        <v>4</v>
      </c>
      <c r="X1779" s="1" t="s">
        <v>4</v>
      </c>
      <c r="Y1779" s="1" t="s">
        <v>4</v>
      </c>
      <c r="Z1779" s="1" t="s">
        <v>4</v>
      </c>
      <c r="AA1779" s="1" t="s">
        <v>4</v>
      </c>
      <c r="AB1779" s="1" t="s">
        <v>4</v>
      </c>
      <c r="AC1779" s="1">
        <v>2.0263768798665538</v>
      </c>
      <c r="AD1779" s="1">
        <v>1.9042846213973785</v>
      </c>
      <c r="AE1779" s="1">
        <v>1.8626954250117622</v>
      </c>
      <c r="AF1779" s="1">
        <v>2.0143863896814329</v>
      </c>
      <c r="AG1779" s="1">
        <v>2.2020239137719999</v>
      </c>
      <c r="AH1779" s="1">
        <v>2.1750995268481121</v>
      </c>
      <c r="AI1779" s="1">
        <v>1.9768413472352586</v>
      </c>
      <c r="AJ1779" s="1">
        <v>2.0824230090084717</v>
      </c>
      <c r="AK1779" s="1" t="s">
        <v>4</v>
      </c>
    </row>
    <row r="1780" spans="1:37">
      <c r="A1780" t="s">
        <v>51</v>
      </c>
      <c r="B1780" s="2">
        <v>184</v>
      </c>
      <c r="C1780" t="s">
        <v>52</v>
      </c>
      <c r="D1780" s="2">
        <v>2020</v>
      </c>
      <c r="E1780" s="1" t="s">
        <v>4</v>
      </c>
      <c r="F1780" s="1" t="s">
        <v>4</v>
      </c>
      <c r="G1780" s="1" t="s">
        <v>4</v>
      </c>
      <c r="H1780" s="1" t="s">
        <v>4</v>
      </c>
      <c r="I1780" s="1" t="s">
        <v>4</v>
      </c>
      <c r="J1780" s="1" t="s">
        <v>4</v>
      </c>
      <c r="K1780" s="1" t="s">
        <v>4</v>
      </c>
      <c r="L1780" s="1" t="s">
        <v>4</v>
      </c>
      <c r="M1780" s="1" t="s">
        <v>4</v>
      </c>
      <c r="N1780" s="1" t="s">
        <v>4</v>
      </c>
      <c r="O1780" s="1" t="s">
        <v>4</v>
      </c>
      <c r="P1780" s="1" t="s">
        <v>4</v>
      </c>
      <c r="Q1780" s="1" t="s">
        <v>4</v>
      </c>
      <c r="R1780" s="1" t="s">
        <v>4</v>
      </c>
      <c r="S1780" s="1" t="s">
        <v>4</v>
      </c>
      <c r="T1780" s="1" t="s">
        <v>4</v>
      </c>
      <c r="U1780" s="1" t="s">
        <v>4</v>
      </c>
      <c r="V1780" s="1" t="s">
        <v>4</v>
      </c>
      <c r="W1780" s="1" t="s">
        <v>4</v>
      </c>
      <c r="X1780" s="1" t="s">
        <v>4</v>
      </c>
      <c r="Y1780" s="1" t="s">
        <v>4</v>
      </c>
      <c r="Z1780" s="1" t="s">
        <v>4</v>
      </c>
      <c r="AA1780" s="1" t="s">
        <v>4</v>
      </c>
      <c r="AB1780" s="1" t="s">
        <v>4</v>
      </c>
      <c r="AC1780" s="1" t="s">
        <v>4</v>
      </c>
      <c r="AD1780" s="1">
        <v>1.7796963902676044</v>
      </c>
      <c r="AE1780" s="1">
        <v>1.7669756529609337</v>
      </c>
      <c r="AF1780" s="1">
        <v>1.864530252196861</v>
      </c>
      <c r="AG1780" s="1">
        <v>1.8516368131771044</v>
      </c>
      <c r="AH1780" s="1">
        <v>1.8469401179981082</v>
      </c>
      <c r="AI1780" s="1">
        <v>-12.829999999999997</v>
      </c>
      <c r="AJ1780" s="1">
        <v>-10.822762119201744</v>
      </c>
      <c r="AK1780" s="1">
        <v>-10.822762119201744</v>
      </c>
    </row>
    <row r="1781" spans="1:37">
      <c r="A1781" t="s">
        <v>51</v>
      </c>
      <c r="B1781" s="2">
        <v>184</v>
      </c>
      <c r="C1781" t="s">
        <v>52</v>
      </c>
      <c r="D1781" s="2">
        <v>2021</v>
      </c>
      <c r="E1781" s="1" t="s">
        <v>4</v>
      </c>
      <c r="F1781" s="1" t="s">
        <v>4</v>
      </c>
      <c r="G1781" s="1" t="s">
        <v>4</v>
      </c>
      <c r="H1781" s="1" t="s">
        <v>4</v>
      </c>
      <c r="I1781" s="1" t="s">
        <v>4</v>
      </c>
      <c r="J1781" s="1" t="s">
        <v>4</v>
      </c>
      <c r="K1781" s="1" t="s">
        <v>4</v>
      </c>
      <c r="L1781" s="1" t="s">
        <v>4</v>
      </c>
      <c r="M1781" s="1" t="s">
        <v>4</v>
      </c>
      <c r="N1781" s="1" t="s">
        <v>4</v>
      </c>
      <c r="O1781" s="1" t="s">
        <v>4</v>
      </c>
      <c r="P1781" s="1" t="s">
        <v>4</v>
      </c>
      <c r="Q1781" s="1" t="s">
        <v>4</v>
      </c>
      <c r="R1781" s="1" t="s">
        <v>4</v>
      </c>
      <c r="S1781" s="1" t="s">
        <v>4</v>
      </c>
      <c r="T1781" s="1" t="s">
        <v>4</v>
      </c>
      <c r="U1781" s="1" t="s">
        <v>4</v>
      </c>
      <c r="V1781" s="1" t="s">
        <v>4</v>
      </c>
      <c r="W1781" s="1" t="s">
        <v>4</v>
      </c>
      <c r="X1781" s="1" t="s">
        <v>4</v>
      </c>
      <c r="Y1781" s="1" t="s">
        <v>4</v>
      </c>
      <c r="Z1781" s="1" t="s">
        <v>4</v>
      </c>
      <c r="AA1781" s="1" t="s">
        <v>4</v>
      </c>
      <c r="AB1781" s="1" t="s">
        <v>4</v>
      </c>
      <c r="AC1781" s="1" t="s">
        <v>4</v>
      </c>
      <c r="AD1781" s="1" t="s">
        <v>4</v>
      </c>
      <c r="AE1781" s="1">
        <v>1.6400732147094921</v>
      </c>
      <c r="AF1781" s="1">
        <v>1.6585464941319739</v>
      </c>
      <c r="AG1781" s="1">
        <v>1.705000372791976</v>
      </c>
      <c r="AH1781" s="1">
        <v>1.7021539643677031</v>
      </c>
      <c r="AI1781" s="1">
        <v>7.1541709413009746</v>
      </c>
      <c r="AJ1781" s="1">
        <v>5.7374432055729674</v>
      </c>
      <c r="AK1781" s="1">
        <v>5.1293202643233782</v>
      </c>
    </row>
    <row r="1782" spans="1:37">
      <c r="A1782" t="s">
        <v>51</v>
      </c>
      <c r="B1782" s="2">
        <v>184</v>
      </c>
      <c r="C1782" t="s">
        <v>52</v>
      </c>
      <c r="D1782" s="2">
        <v>2022</v>
      </c>
      <c r="E1782" s="1" t="s">
        <v>4</v>
      </c>
      <c r="F1782" s="1" t="s">
        <v>4</v>
      </c>
      <c r="G1782" s="1" t="s">
        <v>4</v>
      </c>
      <c r="H1782" s="1" t="s">
        <v>4</v>
      </c>
      <c r="I1782" s="1" t="s">
        <v>4</v>
      </c>
      <c r="J1782" s="1" t="s">
        <v>4</v>
      </c>
      <c r="K1782" s="1" t="s">
        <v>4</v>
      </c>
      <c r="L1782" s="1" t="s">
        <v>4</v>
      </c>
      <c r="M1782" s="1" t="s">
        <v>4</v>
      </c>
      <c r="N1782" s="1" t="s">
        <v>4</v>
      </c>
      <c r="O1782" s="1" t="s">
        <v>4</v>
      </c>
      <c r="P1782" s="1" t="s">
        <v>4</v>
      </c>
      <c r="Q1782" s="1" t="s">
        <v>4</v>
      </c>
      <c r="R1782" s="1" t="s">
        <v>4</v>
      </c>
      <c r="S1782" s="1" t="s">
        <v>4</v>
      </c>
      <c r="T1782" s="1" t="s">
        <v>4</v>
      </c>
      <c r="U1782" s="1" t="s">
        <v>4</v>
      </c>
      <c r="V1782" s="1" t="s">
        <v>4</v>
      </c>
      <c r="W1782" s="1" t="s">
        <v>4</v>
      </c>
      <c r="X1782" s="1" t="s">
        <v>4</v>
      </c>
      <c r="Y1782" s="1" t="s">
        <v>4</v>
      </c>
      <c r="Z1782" s="1" t="s">
        <v>4</v>
      </c>
      <c r="AA1782" s="1" t="s">
        <v>4</v>
      </c>
      <c r="AB1782" s="1" t="s">
        <v>4</v>
      </c>
      <c r="AC1782" s="1" t="s">
        <v>4</v>
      </c>
      <c r="AD1782" s="1" t="s">
        <v>4</v>
      </c>
      <c r="AE1782" s="1" t="s">
        <v>4</v>
      </c>
      <c r="AF1782" s="1">
        <v>1.6824144782637385</v>
      </c>
      <c r="AG1782" s="1">
        <v>1.6531684496964072</v>
      </c>
      <c r="AH1782" s="1">
        <v>1.6711459971321618</v>
      </c>
      <c r="AI1782" s="1">
        <v>4.4640408458666681</v>
      </c>
      <c r="AJ1782" s="1">
        <v>6.3850500506301033</v>
      </c>
      <c r="AK1782" s="1">
        <v>4.326183934624539</v>
      </c>
    </row>
    <row r="1783" spans="1:37">
      <c r="A1783" t="s">
        <v>51</v>
      </c>
      <c r="B1783" s="2">
        <v>184</v>
      </c>
      <c r="C1783" t="s">
        <v>52</v>
      </c>
      <c r="D1783" s="2">
        <v>2023</v>
      </c>
      <c r="E1783" s="1" t="s">
        <v>4</v>
      </c>
      <c r="F1783" s="1" t="s">
        <v>4</v>
      </c>
      <c r="G1783" s="1" t="s">
        <v>4</v>
      </c>
      <c r="H1783" s="1" t="s">
        <v>4</v>
      </c>
      <c r="I1783" s="1" t="s">
        <v>4</v>
      </c>
      <c r="J1783" s="1" t="s">
        <v>4</v>
      </c>
      <c r="K1783" s="1" t="s">
        <v>4</v>
      </c>
      <c r="L1783" s="1" t="s">
        <v>4</v>
      </c>
      <c r="M1783" s="1" t="s">
        <v>4</v>
      </c>
      <c r="N1783" s="1" t="s">
        <v>4</v>
      </c>
      <c r="O1783" s="1" t="s">
        <v>4</v>
      </c>
      <c r="P1783" s="1" t="s">
        <v>4</v>
      </c>
      <c r="Q1783" s="1" t="s">
        <v>4</v>
      </c>
      <c r="R1783" s="1" t="s">
        <v>4</v>
      </c>
      <c r="S1783" s="1" t="s">
        <v>4</v>
      </c>
      <c r="T1783" s="1" t="s">
        <v>4</v>
      </c>
      <c r="U1783" s="1" t="s">
        <v>4</v>
      </c>
      <c r="V1783" s="1" t="s">
        <v>4</v>
      </c>
      <c r="W1783" s="1" t="s">
        <v>4</v>
      </c>
      <c r="X1783" s="1" t="s">
        <v>4</v>
      </c>
      <c r="Y1783" s="1" t="s">
        <v>4</v>
      </c>
      <c r="Z1783" s="1" t="s">
        <v>4</v>
      </c>
      <c r="AA1783" s="1" t="s">
        <v>4</v>
      </c>
      <c r="AB1783" s="1" t="s">
        <v>4</v>
      </c>
      <c r="AC1783" s="1" t="s">
        <v>4</v>
      </c>
      <c r="AD1783" s="1" t="s">
        <v>4</v>
      </c>
      <c r="AE1783" s="1" t="s">
        <v>4</v>
      </c>
      <c r="AF1783" s="1" t="s">
        <v>4</v>
      </c>
      <c r="AG1783" s="1">
        <v>1.6552586566106253</v>
      </c>
      <c r="AH1783" s="1">
        <v>1.6479450532963513</v>
      </c>
      <c r="AI1783" s="1">
        <v>3.3713094782578334</v>
      </c>
      <c r="AJ1783" s="1">
        <v>2.6234467499063996</v>
      </c>
      <c r="AK1783" s="1">
        <v>1.2113375739180476</v>
      </c>
    </row>
    <row r="1784" spans="1:37">
      <c r="A1784" t="s">
        <v>369</v>
      </c>
      <c r="B1784" s="2">
        <v>939</v>
      </c>
      <c r="C1784" t="s">
        <v>370</v>
      </c>
      <c r="D1784" s="2">
        <v>1991</v>
      </c>
      <c r="E1784" s="1" t="s">
        <v>4</v>
      </c>
      <c r="F1784" s="1" t="s">
        <v>4</v>
      </c>
      <c r="G1784" s="1" t="s">
        <v>4</v>
      </c>
      <c r="H1784" s="1">
        <v>-11.89999874904818</v>
      </c>
      <c r="I1784" s="1" t="s">
        <v>4</v>
      </c>
      <c r="J1784" s="1" t="s">
        <v>4</v>
      </c>
      <c r="K1784" s="1" t="s">
        <v>4</v>
      </c>
      <c r="L1784" s="1" t="s">
        <v>4</v>
      </c>
      <c r="M1784" s="1" t="s">
        <v>4</v>
      </c>
      <c r="N1784" s="1" t="s">
        <v>4</v>
      </c>
      <c r="O1784" s="1" t="s">
        <v>4</v>
      </c>
      <c r="P1784" s="1" t="s">
        <v>4</v>
      </c>
      <c r="Q1784" s="1" t="s">
        <v>4</v>
      </c>
      <c r="R1784" s="1" t="s">
        <v>4</v>
      </c>
      <c r="S1784" s="1" t="s">
        <v>4</v>
      </c>
      <c r="T1784" s="1" t="s">
        <v>4</v>
      </c>
      <c r="U1784" s="1" t="s">
        <v>4</v>
      </c>
      <c r="V1784" s="1" t="s">
        <v>4</v>
      </c>
      <c r="W1784" s="1" t="s">
        <v>4</v>
      </c>
      <c r="X1784" s="1" t="s">
        <v>4</v>
      </c>
      <c r="Y1784" s="1" t="s">
        <v>4</v>
      </c>
      <c r="Z1784" s="1" t="s">
        <v>4</v>
      </c>
      <c r="AA1784" s="1" t="s">
        <v>4</v>
      </c>
      <c r="AB1784" s="1" t="s">
        <v>4</v>
      </c>
      <c r="AC1784" s="1" t="s">
        <v>4</v>
      </c>
      <c r="AD1784" s="1" t="s">
        <v>4</v>
      </c>
      <c r="AE1784" s="1" t="s">
        <v>4</v>
      </c>
      <c r="AF1784" s="1" t="s">
        <v>4</v>
      </c>
      <c r="AG1784" s="1" t="s">
        <v>4</v>
      </c>
      <c r="AH1784" s="1" t="s">
        <v>4</v>
      </c>
      <c r="AI1784" s="1" t="s">
        <v>4</v>
      </c>
      <c r="AJ1784" s="1" t="s">
        <v>4</v>
      </c>
      <c r="AK1784" s="1" t="s">
        <v>4</v>
      </c>
    </row>
    <row r="1785" spans="1:37">
      <c r="A1785" t="s">
        <v>369</v>
      </c>
      <c r="B1785" s="2">
        <v>939</v>
      </c>
      <c r="C1785" t="s">
        <v>370</v>
      </c>
      <c r="D1785" s="2">
        <v>1992</v>
      </c>
      <c r="E1785" s="1" t="s">
        <v>4</v>
      </c>
      <c r="F1785" s="1" t="s">
        <v>4</v>
      </c>
      <c r="G1785" s="1" t="s">
        <v>4</v>
      </c>
      <c r="H1785" s="1">
        <v>-23.299999703819608</v>
      </c>
      <c r="I1785" s="1">
        <v>-16.986413706974488</v>
      </c>
      <c r="J1785" s="1" t="s">
        <v>4</v>
      </c>
      <c r="K1785" s="1" t="s">
        <v>4</v>
      </c>
      <c r="L1785" s="1" t="s">
        <v>4</v>
      </c>
      <c r="M1785" s="1" t="s">
        <v>4</v>
      </c>
      <c r="N1785" s="1" t="s">
        <v>4</v>
      </c>
      <c r="O1785" s="1" t="s">
        <v>4</v>
      </c>
      <c r="P1785" s="1" t="s">
        <v>4</v>
      </c>
      <c r="Q1785" s="1" t="s">
        <v>4</v>
      </c>
      <c r="R1785" s="1" t="s">
        <v>4</v>
      </c>
      <c r="S1785" s="1" t="s">
        <v>4</v>
      </c>
      <c r="T1785" s="1" t="s">
        <v>4</v>
      </c>
      <c r="U1785" s="1" t="s">
        <v>4</v>
      </c>
      <c r="V1785" s="1" t="s">
        <v>4</v>
      </c>
      <c r="W1785" s="1" t="s">
        <v>4</v>
      </c>
      <c r="X1785" s="1" t="s">
        <v>4</v>
      </c>
      <c r="Y1785" s="1" t="s">
        <v>4</v>
      </c>
      <c r="Z1785" s="1" t="s">
        <v>4</v>
      </c>
      <c r="AA1785" s="1" t="s">
        <v>4</v>
      </c>
      <c r="AB1785" s="1" t="s">
        <v>4</v>
      </c>
      <c r="AC1785" s="1" t="s">
        <v>4</v>
      </c>
      <c r="AD1785" s="1" t="s">
        <v>4</v>
      </c>
      <c r="AE1785" s="1" t="s">
        <v>4</v>
      </c>
      <c r="AF1785" s="1" t="s">
        <v>4</v>
      </c>
      <c r="AG1785" s="1" t="s">
        <v>4</v>
      </c>
      <c r="AH1785" s="1" t="s">
        <v>4</v>
      </c>
      <c r="AI1785" s="1" t="s">
        <v>4</v>
      </c>
      <c r="AJ1785" s="1" t="s">
        <v>4</v>
      </c>
      <c r="AK1785" s="1" t="s">
        <v>4</v>
      </c>
    </row>
    <row r="1786" spans="1:37">
      <c r="A1786" t="s">
        <v>369</v>
      </c>
      <c r="B1786" s="2">
        <v>939</v>
      </c>
      <c r="C1786" t="s">
        <v>370</v>
      </c>
      <c r="D1786" s="2">
        <v>1993</v>
      </c>
      <c r="E1786" s="1" t="s">
        <v>4</v>
      </c>
      <c r="F1786" s="1" t="s">
        <v>4</v>
      </c>
      <c r="G1786" s="1" t="s">
        <v>4</v>
      </c>
      <c r="H1786" s="1">
        <v>-2.8000034072421132</v>
      </c>
      <c r="I1786" s="1">
        <v>-2.1012371432090227</v>
      </c>
      <c r="J1786" s="1">
        <v>-6.5934413035035222</v>
      </c>
      <c r="K1786" s="1" t="s">
        <v>4</v>
      </c>
      <c r="L1786" s="1" t="s">
        <v>4</v>
      </c>
      <c r="M1786" s="1" t="s">
        <v>4</v>
      </c>
      <c r="N1786" s="1" t="s">
        <v>4</v>
      </c>
      <c r="O1786" s="1" t="s">
        <v>4</v>
      </c>
      <c r="P1786" s="1" t="s">
        <v>4</v>
      </c>
      <c r="Q1786" s="1" t="s">
        <v>4</v>
      </c>
      <c r="R1786" s="1" t="s">
        <v>4</v>
      </c>
      <c r="S1786" s="1" t="s">
        <v>4</v>
      </c>
      <c r="T1786" s="1" t="s">
        <v>4</v>
      </c>
      <c r="U1786" s="1" t="s">
        <v>4</v>
      </c>
      <c r="V1786" s="1" t="s">
        <v>4</v>
      </c>
      <c r="W1786" s="1" t="s">
        <v>4</v>
      </c>
      <c r="X1786" s="1" t="s">
        <v>4</v>
      </c>
      <c r="Y1786" s="1" t="s">
        <v>4</v>
      </c>
      <c r="Z1786" s="1" t="s">
        <v>4</v>
      </c>
      <c r="AA1786" s="1" t="s">
        <v>4</v>
      </c>
      <c r="AB1786" s="1" t="s">
        <v>4</v>
      </c>
      <c r="AC1786" s="1" t="s">
        <v>4</v>
      </c>
      <c r="AD1786" s="1" t="s">
        <v>4</v>
      </c>
      <c r="AE1786" s="1" t="s">
        <v>4</v>
      </c>
      <c r="AF1786" s="1" t="s">
        <v>4</v>
      </c>
      <c r="AG1786" s="1" t="s">
        <v>4</v>
      </c>
      <c r="AH1786" s="1" t="s">
        <v>4</v>
      </c>
      <c r="AI1786" s="1" t="s">
        <v>4</v>
      </c>
      <c r="AJ1786" s="1" t="s">
        <v>4</v>
      </c>
      <c r="AK1786" s="1" t="s">
        <v>4</v>
      </c>
    </row>
    <row r="1787" spans="1:37">
      <c r="A1787" t="s">
        <v>369</v>
      </c>
      <c r="B1787" s="2">
        <v>939</v>
      </c>
      <c r="C1787" t="s">
        <v>370</v>
      </c>
      <c r="D1787" s="2">
        <v>1994</v>
      </c>
      <c r="E1787" s="1" t="s">
        <v>4</v>
      </c>
      <c r="F1787" s="1" t="s">
        <v>4</v>
      </c>
      <c r="G1787" s="1" t="s">
        <v>4</v>
      </c>
      <c r="H1787" s="1">
        <v>6.0000063097074507</v>
      </c>
      <c r="I1787" s="1">
        <v>6.0257168198630362</v>
      </c>
      <c r="J1787" s="1">
        <v>6.0177916724974301</v>
      </c>
      <c r="K1787" s="1">
        <v>-9.0518232112057895E-2</v>
      </c>
      <c r="L1787" s="1" t="s">
        <v>4</v>
      </c>
      <c r="M1787" s="1" t="s">
        <v>4</v>
      </c>
      <c r="N1787" s="1" t="s">
        <v>4</v>
      </c>
      <c r="O1787" s="1" t="s">
        <v>4</v>
      </c>
      <c r="P1787" s="1" t="s">
        <v>4</v>
      </c>
      <c r="Q1787" s="1" t="s">
        <v>4</v>
      </c>
      <c r="R1787" s="1" t="s">
        <v>4</v>
      </c>
      <c r="S1787" s="1" t="s">
        <v>4</v>
      </c>
      <c r="T1787" s="1" t="s">
        <v>4</v>
      </c>
      <c r="U1787" s="1" t="s">
        <v>4</v>
      </c>
      <c r="V1787" s="1" t="s">
        <v>4</v>
      </c>
      <c r="W1787" s="1" t="s">
        <v>4</v>
      </c>
      <c r="X1787" s="1" t="s">
        <v>4</v>
      </c>
      <c r="Y1787" s="1" t="s">
        <v>4</v>
      </c>
      <c r="Z1787" s="1" t="s">
        <v>4</v>
      </c>
      <c r="AA1787" s="1" t="s">
        <v>4</v>
      </c>
      <c r="AB1787" s="1" t="s">
        <v>4</v>
      </c>
      <c r="AC1787" s="1" t="s">
        <v>4</v>
      </c>
      <c r="AD1787" s="1" t="s">
        <v>4</v>
      </c>
      <c r="AE1787" s="1" t="s">
        <v>4</v>
      </c>
      <c r="AF1787" s="1" t="s">
        <v>4</v>
      </c>
      <c r="AG1787" s="1" t="s">
        <v>4</v>
      </c>
      <c r="AH1787" s="1" t="s">
        <v>4</v>
      </c>
      <c r="AI1787" s="1" t="s">
        <v>4</v>
      </c>
      <c r="AJ1787" s="1" t="s">
        <v>4</v>
      </c>
      <c r="AK1787" s="1" t="s">
        <v>4</v>
      </c>
    </row>
    <row r="1788" spans="1:37">
      <c r="A1788" t="s">
        <v>369</v>
      </c>
      <c r="B1788" s="2">
        <v>939</v>
      </c>
      <c r="C1788" t="s">
        <v>370</v>
      </c>
      <c r="D1788" s="2">
        <v>1995</v>
      </c>
      <c r="E1788" s="1" t="s">
        <v>4</v>
      </c>
      <c r="F1788" s="1" t="s">
        <v>4</v>
      </c>
      <c r="G1788" s="1" t="s">
        <v>4</v>
      </c>
      <c r="H1788" s="1">
        <v>7.4999977953505104</v>
      </c>
      <c r="I1788" s="1">
        <v>6.0910787987382253</v>
      </c>
      <c r="J1788" s="1">
        <v>6.0438872402539534</v>
      </c>
      <c r="K1788" s="1">
        <v>3.2339187111862122</v>
      </c>
      <c r="L1788" s="1">
        <v>4.3000016682368747</v>
      </c>
      <c r="M1788" s="1" t="s">
        <v>4</v>
      </c>
      <c r="N1788" s="1" t="s">
        <v>4</v>
      </c>
      <c r="O1788" s="1" t="s">
        <v>4</v>
      </c>
      <c r="P1788" s="1" t="s">
        <v>4</v>
      </c>
      <c r="Q1788" s="1" t="s">
        <v>4</v>
      </c>
      <c r="R1788" s="1" t="s">
        <v>4</v>
      </c>
      <c r="S1788" s="1" t="s">
        <v>4</v>
      </c>
      <c r="T1788" s="1" t="s">
        <v>4</v>
      </c>
      <c r="U1788" s="1" t="s">
        <v>4</v>
      </c>
      <c r="V1788" s="1" t="s">
        <v>4</v>
      </c>
      <c r="W1788" s="1" t="s">
        <v>4</v>
      </c>
      <c r="X1788" s="1" t="s">
        <v>4</v>
      </c>
      <c r="Y1788" s="1" t="s">
        <v>4</v>
      </c>
      <c r="Z1788" s="1" t="s">
        <v>4</v>
      </c>
      <c r="AA1788" s="1" t="s">
        <v>4</v>
      </c>
      <c r="AB1788" s="1" t="s">
        <v>4</v>
      </c>
      <c r="AC1788" s="1" t="s">
        <v>4</v>
      </c>
      <c r="AD1788" s="1" t="s">
        <v>4</v>
      </c>
      <c r="AE1788" s="1" t="s">
        <v>4</v>
      </c>
      <c r="AF1788" s="1" t="s">
        <v>4</v>
      </c>
      <c r="AG1788" s="1" t="s">
        <v>4</v>
      </c>
      <c r="AH1788" s="1" t="s">
        <v>4</v>
      </c>
      <c r="AI1788" s="1" t="s">
        <v>4</v>
      </c>
      <c r="AJ1788" s="1" t="s">
        <v>4</v>
      </c>
      <c r="AK1788" s="1" t="s">
        <v>4</v>
      </c>
    </row>
    <row r="1789" spans="1:37">
      <c r="A1789" t="s">
        <v>369</v>
      </c>
      <c r="B1789" s="2">
        <v>939</v>
      </c>
      <c r="C1789" t="s">
        <v>370</v>
      </c>
      <c r="D1789" s="2">
        <v>1996</v>
      </c>
      <c r="E1789" s="1" t="s">
        <v>4</v>
      </c>
      <c r="F1789" s="1" t="s">
        <v>4</v>
      </c>
      <c r="G1789" s="1" t="s">
        <v>4</v>
      </c>
      <c r="H1789" s="1">
        <v>4.9000032403225147</v>
      </c>
      <c r="I1789" s="1">
        <v>6.0571901164048869</v>
      </c>
      <c r="J1789" s="1">
        <v>5.3495080451751109</v>
      </c>
      <c r="K1789" s="1">
        <v>3.0517263801957739</v>
      </c>
      <c r="L1789" s="1">
        <v>4.0000029680705484</v>
      </c>
      <c r="M1789" s="1">
        <v>4.0000854144800702</v>
      </c>
      <c r="N1789" s="1" t="s">
        <v>4</v>
      </c>
      <c r="O1789" s="1" t="s">
        <v>4</v>
      </c>
      <c r="P1789" s="1" t="s">
        <v>4</v>
      </c>
      <c r="Q1789" s="1" t="s">
        <v>4</v>
      </c>
      <c r="R1789" s="1" t="s">
        <v>4</v>
      </c>
      <c r="S1789" s="1" t="s">
        <v>4</v>
      </c>
      <c r="T1789" s="1" t="s">
        <v>4</v>
      </c>
      <c r="U1789" s="1" t="s">
        <v>4</v>
      </c>
      <c r="V1789" s="1" t="s">
        <v>4</v>
      </c>
      <c r="W1789" s="1" t="s">
        <v>4</v>
      </c>
      <c r="X1789" s="1" t="s">
        <v>4</v>
      </c>
      <c r="Y1789" s="1" t="s">
        <v>4</v>
      </c>
      <c r="Z1789" s="1" t="s">
        <v>4</v>
      </c>
      <c r="AA1789" s="1" t="s">
        <v>4</v>
      </c>
      <c r="AB1789" s="1" t="s">
        <v>4</v>
      </c>
      <c r="AC1789" s="1" t="s">
        <v>4</v>
      </c>
      <c r="AD1789" s="1" t="s">
        <v>4</v>
      </c>
      <c r="AE1789" s="1" t="s">
        <v>4</v>
      </c>
      <c r="AF1789" s="1" t="s">
        <v>4</v>
      </c>
      <c r="AG1789" s="1" t="s">
        <v>4</v>
      </c>
      <c r="AH1789" s="1" t="s">
        <v>4</v>
      </c>
      <c r="AI1789" s="1" t="s">
        <v>4</v>
      </c>
      <c r="AJ1789" s="1" t="s">
        <v>4</v>
      </c>
      <c r="AK1789" s="1" t="s">
        <v>4</v>
      </c>
    </row>
    <row r="1790" spans="1:37">
      <c r="A1790" t="s">
        <v>369</v>
      </c>
      <c r="B1790" s="2">
        <v>939</v>
      </c>
      <c r="C1790" t="s">
        <v>370</v>
      </c>
      <c r="D1790" s="2">
        <v>1997</v>
      </c>
      <c r="E1790" s="1" t="s">
        <v>4</v>
      </c>
      <c r="F1790" s="1" t="s">
        <v>4</v>
      </c>
      <c r="G1790" s="1" t="s">
        <v>4</v>
      </c>
      <c r="H1790" s="1">
        <v>4.4000031280637453</v>
      </c>
      <c r="I1790" s="1">
        <v>5.4704631117424629</v>
      </c>
      <c r="J1790" s="1">
        <v>4.8752600241542376</v>
      </c>
      <c r="K1790" s="1">
        <v>4.4499731834835021</v>
      </c>
      <c r="L1790" s="1">
        <v>5.000001981885327</v>
      </c>
      <c r="M1790" s="1">
        <v>10.913636268145833</v>
      </c>
      <c r="N1790" s="1">
        <v>10.599999999999611</v>
      </c>
      <c r="O1790" s="1" t="s">
        <v>4</v>
      </c>
      <c r="P1790" s="1" t="s">
        <v>4</v>
      </c>
      <c r="Q1790" s="1" t="s">
        <v>4</v>
      </c>
      <c r="R1790" s="1" t="s">
        <v>4</v>
      </c>
      <c r="S1790" s="1" t="s">
        <v>4</v>
      </c>
      <c r="T1790" s="1" t="s">
        <v>4</v>
      </c>
      <c r="U1790" s="1" t="s">
        <v>4</v>
      </c>
      <c r="V1790" s="1" t="s">
        <v>4</v>
      </c>
      <c r="W1790" s="1" t="s">
        <v>4</v>
      </c>
      <c r="X1790" s="1" t="s">
        <v>4</v>
      </c>
      <c r="Y1790" s="1" t="s">
        <v>4</v>
      </c>
      <c r="Z1790" s="1" t="s">
        <v>4</v>
      </c>
      <c r="AA1790" s="1" t="s">
        <v>4</v>
      </c>
      <c r="AB1790" s="1" t="s">
        <v>4</v>
      </c>
      <c r="AC1790" s="1" t="s">
        <v>4</v>
      </c>
      <c r="AD1790" s="1" t="s">
        <v>4</v>
      </c>
      <c r="AE1790" s="1" t="s">
        <v>4</v>
      </c>
      <c r="AF1790" s="1" t="s">
        <v>4</v>
      </c>
      <c r="AG1790" s="1" t="s">
        <v>4</v>
      </c>
      <c r="AH1790" s="1" t="s">
        <v>4</v>
      </c>
      <c r="AI1790" s="1" t="s">
        <v>4</v>
      </c>
      <c r="AJ1790" s="1" t="s">
        <v>4</v>
      </c>
      <c r="AK1790" s="1" t="s">
        <v>4</v>
      </c>
    </row>
    <row r="1791" spans="1:37">
      <c r="A1791" t="s">
        <v>369</v>
      </c>
      <c r="B1791" s="2">
        <v>939</v>
      </c>
      <c r="C1791" t="s">
        <v>370</v>
      </c>
      <c r="D1791" s="2">
        <v>1998</v>
      </c>
      <c r="E1791" s="1" t="s">
        <v>4</v>
      </c>
      <c r="F1791" s="1" t="s">
        <v>4</v>
      </c>
      <c r="G1791" s="1" t="s">
        <v>4</v>
      </c>
      <c r="H1791" s="1">
        <v>4.1000032864896285</v>
      </c>
      <c r="I1791" s="1">
        <v>5.2013380511816143</v>
      </c>
      <c r="J1791" s="1">
        <v>5.1046867866049839</v>
      </c>
      <c r="K1791" s="1">
        <v>5.143640780084402</v>
      </c>
      <c r="L1791" s="1">
        <v>5.1999974631874446</v>
      </c>
      <c r="M1791" s="1">
        <v>6.0002473028974324</v>
      </c>
      <c r="N1791" s="1">
        <v>4.0000000000005809</v>
      </c>
      <c r="O1791" s="1">
        <v>4.7162777976661463</v>
      </c>
      <c r="P1791" s="1" t="s">
        <v>4</v>
      </c>
      <c r="Q1791" s="1" t="s">
        <v>4</v>
      </c>
      <c r="R1791" s="1" t="s">
        <v>4</v>
      </c>
      <c r="S1791" s="1" t="s">
        <v>4</v>
      </c>
      <c r="T1791" s="1" t="s">
        <v>4</v>
      </c>
      <c r="U1791" s="1" t="s">
        <v>4</v>
      </c>
      <c r="V1791" s="1" t="s">
        <v>4</v>
      </c>
      <c r="W1791" s="1" t="s">
        <v>4</v>
      </c>
      <c r="X1791" s="1" t="s">
        <v>4</v>
      </c>
      <c r="Y1791" s="1" t="s">
        <v>4</v>
      </c>
      <c r="Z1791" s="1" t="s">
        <v>4</v>
      </c>
      <c r="AA1791" s="1" t="s">
        <v>4</v>
      </c>
      <c r="AB1791" s="1" t="s">
        <v>4</v>
      </c>
      <c r="AC1791" s="1" t="s">
        <v>4</v>
      </c>
      <c r="AD1791" s="1" t="s">
        <v>4</v>
      </c>
      <c r="AE1791" s="1" t="s">
        <v>4</v>
      </c>
      <c r="AF1791" s="1" t="s">
        <v>4</v>
      </c>
      <c r="AG1791" s="1" t="s">
        <v>4</v>
      </c>
      <c r="AH1791" s="1" t="s">
        <v>4</v>
      </c>
      <c r="AI1791" s="1" t="s">
        <v>4</v>
      </c>
      <c r="AJ1791" s="1" t="s">
        <v>4</v>
      </c>
      <c r="AK1791" s="1" t="s">
        <v>4</v>
      </c>
    </row>
    <row r="1792" spans="1:37">
      <c r="A1792" t="s">
        <v>369</v>
      </c>
      <c r="B1792" s="2">
        <v>939</v>
      </c>
      <c r="C1792" t="s">
        <v>370</v>
      </c>
      <c r="D1792" s="2">
        <v>1999</v>
      </c>
      <c r="E1792" s="1" t="s">
        <v>4</v>
      </c>
      <c r="F1792" s="1" t="s">
        <v>4</v>
      </c>
      <c r="G1792" s="1" t="s">
        <v>4</v>
      </c>
      <c r="H1792" s="1" t="s">
        <v>4</v>
      </c>
      <c r="I1792" s="1">
        <v>4.9908003605858786</v>
      </c>
      <c r="J1792" s="1">
        <v>4.8746075613171902</v>
      </c>
      <c r="K1792" s="1">
        <v>5.3587836910037101</v>
      </c>
      <c r="L1792" s="1">
        <v>5.3999991100717182</v>
      </c>
      <c r="M1792" s="1">
        <v>5.950474399563932</v>
      </c>
      <c r="N1792" s="1">
        <v>0.49999999999972289</v>
      </c>
      <c r="O1792" s="1">
        <v>-1.0760112155889678</v>
      </c>
      <c r="P1792" s="1">
        <v>-0.69599234764675666</v>
      </c>
      <c r="Q1792" s="1" t="s">
        <v>4</v>
      </c>
      <c r="R1792" s="1" t="s">
        <v>4</v>
      </c>
      <c r="S1792" s="1" t="s">
        <v>4</v>
      </c>
      <c r="T1792" s="1" t="s">
        <v>4</v>
      </c>
      <c r="U1792" s="1" t="s">
        <v>4</v>
      </c>
      <c r="V1792" s="1" t="s">
        <v>4</v>
      </c>
      <c r="W1792" s="1" t="s">
        <v>4</v>
      </c>
      <c r="X1792" s="1" t="s">
        <v>4</v>
      </c>
      <c r="Y1792" s="1" t="s">
        <v>4</v>
      </c>
      <c r="Z1792" s="1" t="s">
        <v>4</v>
      </c>
      <c r="AA1792" s="1" t="s">
        <v>4</v>
      </c>
      <c r="AB1792" s="1" t="s">
        <v>4</v>
      </c>
      <c r="AC1792" s="1" t="s">
        <v>4</v>
      </c>
      <c r="AD1792" s="1" t="s">
        <v>4</v>
      </c>
      <c r="AE1792" s="1" t="s">
        <v>4</v>
      </c>
      <c r="AF1792" s="1" t="s">
        <v>4</v>
      </c>
      <c r="AG1792" s="1" t="s">
        <v>4</v>
      </c>
      <c r="AH1792" s="1" t="s">
        <v>4</v>
      </c>
      <c r="AI1792" s="1" t="s">
        <v>4</v>
      </c>
      <c r="AJ1792" s="1" t="s">
        <v>4</v>
      </c>
      <c r="AK1792" s="1" t="s">
        <v>4</v>
      </c>
    </row>
    <row r="1793" spans="1:37">
      <c r="A1793" t="s">
        <v>369</v>
      </c>
      <c r="B1793" s="2">
        <v>939</v>
      </c>
      <c r="C1793" t="s">
        <v>370</v>
      </c>
      <c r="D1793" s="2">
        <v>2000</v>
      </c>
      <c r="E1793" s="1" t="s">
        <v>4</v>
      </c>
      <c r="F1793" s="1" t="s">
        <v>4</v>
      </c>
      <c r="G1793" s="1" t="s">
        <v>4</v>
      </c>
      <c r="H1793" s="1" t="s">
        <v>4</v>
      </c>
      <c r="I1793" s="1" t="s">
        <v>4</v>
      </c>
      <c r="J1793" s="1">
        <v>4.8572997870755419</v>
      </c>
      <c r="K1793" s="1">
        <v>5.5011228501640419</v>
      </c>
      <c r="L1793" s="1">
        <v>5.599999618687157</v>
      </c>
      <c r="M1793" s="1">
        <v>5.999995417780668</v>
      </c>
      <c r="N1793" s="1">
        <v>4.999999999999849</v>
      </c>
      <c r="O1793" s="1">
        <v>4.0203946893342613</v>
      </c>
      <c r="P1793" s="1">
        <v>6.8838288457220065</v>
      </c>
      <c r="Q1793" s="1">
        <v>7.1285154124918426</v>
      </c>
      <c r="R1793" s="1" t="s">
        <v>4</v>
      </c>
      <c r="S1793" s="1" t="s">
        <v>4</v>
      </c>
      <c r="T1793" s="1" t="s">
        <v>4</v>
      </c>
      <c r="U1793" s="1" t="s">
        <v>4</v>
      </c>
      <c r="V1793" s="1" t="s">
        <v>4</v>
      </c>
      <c r="W1793" s="1" t="s">
        <v>4</v>
      </c>
      <c r="X1793" s="1" t="s">
        <v>4</v>
      </c>
      <c r="Y1793" s="1" t="s">
        <v>4</v>
      </c>
      <c r="Z1793" s="1" t="s">
        <v>4</v>
      </c>
      <c r="AA1793" s="1" t="s">
        <v>4</v>
      </c>
      <c r="AB1793" s="1" t="s">
        <v>4</v>
      </c>
      <c r="AC1793" s="1" t="s">
        <v>4</v>
      </c>
      <c r="AD1793" s="1" t="s">
        <v>4</v>
      </c>
      <c r="AE1793" s="1" t="s">
        <v>4</v>
      </c>
      <c r="AF1793" s="1" t="s">
        <v>4</v>
      </c>
      <c r="AG1793" s="1" t="s">
        <v>4</v>
      </c>
      <c r="AH1793" s="1" t="s">
        <v>4</v>
      </c>
      <c r="AI1793" s="1" t="s">
        <v>4</v>
      </c>
      <c r="AJ1793" s="1" t="s">
        <v>4</v>
      </c>
      <c r="AK1793" s="1" t="s">
        <v>4</v>
      </c>
    </row>
    <row r="1794" spans="1:37">
      <c r="A1794" t="s">
        <v>369</v>
      </c>
      <c r="B1794" s="2">
        <v>939</v>
      </c>
      <c r="C1794" t="s">
        <v>370</v>
      </c>
      <c r="D1794" s="2">
        <v>2001</v>
      </c>
      <c r="E1794" s="1" t="s">
        <v>4</v>
      </c>
      <c r="F1794" s="1" t="s">
        <v>4</v>
      </c>
      <c r="G1794" s="1" t="s">
        <v>4</v>
      </c>
      <c r="H1794" s="1" t="s">
        <v>4</v>
      </c>
      <c r="I1794" s="1" t="s">
        <v>4</v>
      </c>
      <c r="J1794" s="1" t="s">
        <v>4</v>
      </c>
      <c r="K1794" s="1">
        <v>5.6875548293889633</v>
      </c>
      <c r="L1794" s="1">
        <v>5.8999974788100262</v>
      </c>
      <c r="M1794" s="1">
        <v>5.9997168534519529</v>
      </c>
      <c r="N1794" s="1">
        <v>5.9995298385619344</v>
      </c>
      <c r="O1794" s="1">
        <v>5.9999996900854891</v>
      </c>
      <c r="P1794" s="1">
        <v>4.4711512318768243</v>
      </c>
      <c r="Q1794" s="1">
        <v>5.0410669968074862</v>
      </c>
      <c r="R1794" s="1">
        <v>5.0410669968074862</v>
      </c>
      <c r="S1794" s="1" t="s">
        <v>4</v>
      </c>
      <c r="T1794" s="1" t="s">
        <v>4</v>
      </c>
      <c r="U1794" s="1" t="s">
        <v>4</v>
      </c>
      <c r="V1794" s="1" t="s">
        <v>4</v>
      </c>
      <c r="W1794" s="1" t="s">
        <v>4</v>
      </c>
      <c r="X1794" s="1" t="s">
        <v>4</v>
      </c>
      <c r="Y1794" s="1" t="s">
        <v>4</v>
      </c>
      <c r="Z1794" s="1" t="s">
        <v>4</v>
      </c>
      <c r="AA1794" s="1" t="s">
        <v>4</v>
      </c>
      <c r="AB1794" s="1" t="s">
        <v>4</v>
      </c>
      <c r="AC1794" s="1" t="s">
        <v>4</v>
      </c>
      <c r="AD1794" s="1" t="s">
        <v>4</v>
      </c>
      <c r="AE1794" s="1" t="s">
        <v>4</v>
      </c>
      <c r="AF1794" s="1" t="s">
        <v>4</v>
      </c>
      <c r="AG1794" s="1" t="s">
        <v>4</v>
      </c>
      <c r="AH1794" s="1" t="s">
        <v>4</v>
      </c>
      <c r="AI1794" s="1" t="s">
        <v>4</v>
      </c>
      <c r="AJ1794" s="1" t="s">
        <v>4</v>
      </c>
      <c r="AK1794" s="1" t="s">
        <v>4</v>
      </c>
    </row>
    <row r="1795" spans="1:37">
      <c r="A1795" t="s">
        <v>369</v>
      </c>
      <c r="B1795" s="2">
        <v>939</v>
      </c>
      <c r="C1795" t="s">
        <v>370</v>
      </c>
      <c r="D1795" s="2">
        <v>2002</v>
      </c>
      <c r="E1795" s="1" t="s">
        <v>4</v>
      </c>
      <c r="F1795" s="1" t="s">
        <v>4</v>
      </c>
      <c r="G1795" s="1" t="s">
        <v>4</v>
      </c>
      <c r="H1795" s="1" t="s">
        <v>4</v>
      </c>
      <c r="I1795" s="1" t="s">
        <v>4</v>
      </c>
      <c r="J1795" s="1" t="s">
        <v>4</v>
      </c>
      <c r="K1795" s="1" t="s">
        <v>4</v>
      </c>
      <c r="L1795" s="1">
        <v>6.2000043474153221</v>
      </c>
      <c r="M1795" s="1">
        <v>6.000437270390635</v>
      </c>
      <c r="N1795" s="1">
        <v>6.0000081062321575</v>
      </c>
      <c r="O1795" s="1">
        <v>6.000003947024668</v>
      </c>
      <c r="P1795" s="1">
        <v>4.9999950020826578</v>
      </c>
      <c r="Q1795" s="1">
        <v>4.5000000000000151</v>
      </c>
      <c r="R1795" s="1">
        <v>5.8000000000000052</v>
      </c>
      <c r="S1795" s="1">
        <v>7.1999999999999176</v>
      </c>
      <c r="T1795" s="1" t="s">
        <v>4</v>
      </c>
      <c r="U1795" s="1" t="s">
        <v>4</v>
      </c>
      <c r="V1795" s="1" t="s">
        <v>4</v>
      </c>
      <c r="W1795" s="1" t="s">
        <v>4</v>
      </c>
      <c r="X1795" s="1" t="s">
        <v>4</v>
      </c>
      <c r="Y1795" s="1" t="s">
        <v>4</v>
      </c>
      <c r="Z1795" s="1" t="s">
        <v>4</v>
      </c>
      <c r="AA1795" s="1" t="s">
        <v>4</v>
      </c>
      <c r="AB1795" s="1" t="s">
        <v>4</v>
      </c>
      <c r="AC1795" s="1" t="s">
        <v>4</v>
      </c>
      <c r="AD1795" s="1" t="s">
        <v>4</v>
      </c>
      <c r="AE1795" s="1" t="s">
        <v>4</v>
      </c>
      <c r="AF1795" s="1" t="s">
        <v>4</v>
      </c>
      <c r="AG1795" s="1" t="s">
        <v>4</v>
      </c>
      <c r="AH1795" s="1" t="s">
        <v>4</v>
      </c>
      <c r="AI1795" s="1" t="s">
        <v>4</v>
      </c>
      <c r="AJ1795" s="1" t="s">
        <v>4</v>
      </c>
      <c r="AK1795" s="1" t="s">
        <v>4</v>
      </c>
    </row>
    <row r="1796" spans="1:37">
      <c r="A1796" t="s">
        <v>369</v>
      </c>
      <c r="B1796" s="2">
        <v>939</v>
      </c>
      <c r="C1796" t="s">
        <v>370</v>
      </c>
      <c r="D1796" s="2">
        <v>2003</v>
      </c>
      <c r="E1796" s="1" t="s">
        <v>4</v>
      </c>
      <c r="F1796" s="1" t="s">
        <v>4</v>
      </c>
      <c r="G1796" s="1" t="s">
        <v>4</v>
      </c>
      <c r="H1796" s="1" t="s">
        <v>4</v>
      </c>
      <c r="I1796" s="1" t="s">
        <v>4</v>
      </c>
      <c r="J1796" s="1" t="s">
        <v>4</v>
      </c>
      <c r="K1796" s="1" t="s">
        <v>4</v>
      </c>
      <c r="L1796" s="1" t="s">
        <v>4</v>
      </c>
      <c r="M1796" s="1">
        <v>5.9997469322483399</v>
      </c>
      <c r="N1796" s="1">
        <v>5.9998750686642399</v>
      </c>
      <c r="O1796" s="1">
        <v>5.9999946214550182</v>
      </c>
      <c r="P1796" s="1">
        <v>5.5000008499861197</v>
      </c>
      <c r="Q1796" s="1">
        <v>5.0000000000000044</v>
      </c>
      <c r="R1796" s="1">
        <v>5.0000000000000044</v>
      </c>
      <c r="S1796" s="1">
        <v>5.1000000000002155</v>
      </c>
      <c r="T1796" s="1">
        <v>6.6885682809211922</v>
      </c>
      <c r="U1796" s="1" t="s">
        <v>4</v>
      </c>
      <c r="V1796" s="1" t="s">
        <v>4</v>
      </c>
      <c r="W1796" s="1" t="s">
        <v>4</v>
      </c>
      <c r="X1796" s="1" t="s">
        <v>4</v>
      </c>
      <c r="Y1796" s="1" t="s">
        <v>4</v>
      </c>
      <c r="Z1796" s="1" t="s">
        <v>4</v>
      </c>
      <c r="AA1796" s="1" t="s">
        <v>4</v>
      </c>
      <c r="AB1796" s="1" t="s">
        <v>4</v>
      </c>
      <c r="AC1796" s="1" t="s">
        <v>4</v>
      </c>
      <c r="AD1796" s="1" t="s">
        <v>4</v>
      </c>
      <c r="AE1796" s="1" t="s">
        <v>4</v>
      </c>
      <c r="AF1796" s="1" t="s">
        <v>4</v>
      </c>
      <c r="AG1796" s="1" t="s">
        <v>4</v>
      </c>
      <c r="AH1796" s="1" t="s">
        <v>4</v>
      </c>
      <c r="AI1796" s="1" t="s">
        <v>4</v>
      </c>
      <c r="AJ1796" s="1" t="s">
        <v>4</v>
      </c>
      <c r="AK1796" s="1" t="s">
        <v>4</v>
      </c>
    </row>
    <row r="1797" spans="1:37">
      <c r="A1797" t="s">
        <v>369</v>
      </c>
      <c r="B1797" s="2">
        <v>939</v>
      </c>
      <c r="C1797" t="s">
        <v>370</v>
      </c>
      <c r="D1797" s="2">
        <v>2004</v>
      </c>
      <c r="E1797" s="1" t="s">
        <v>4</v>
      </c>
      <c r="F1797" s="1" t="s">
        <v>4</v>
      </c>
      <c r="G1797" s="1" t="s">
        <v>4</v>
      </c>
      <c r="H1797" s="1" t="s">
        <v>4</v>
      </c>
      <c r="I1797" s="1" t="s">
        <v>4</v>
      </c>
      <c r="J1797" s="1" t="s">
        <v>4</v>
      </c>
      <c r="K1797" s="1" t="s">
        <v>4</v>
      </c>
      <c r="L1797" s="1" t="s">
        <v>4</v>
      </c>
      <c r="M1797" s="1" t="s">
        <v>4</v>
      </c>
      <c r="N1797" s="1">
        <v>5.9998750686645952</v>
      </c>
      <c r="O1797" s="1">
        <v>6.0000054644146816</v>
      </c>
      <c r="P1797" s="1">
        <v>5.5000005800851737</v>
      </c>
      <c r="Q1797" s="1">
        <v>5.0000000000000044</v>
      </c>
      <c r="R1797" s="1">
        <v>5.0740000000004004</v>
      </c>
      <c r="S1797" s="1">
        <v>5.7999999999997165</v>
      </c>
      <c r="T1797" s="1">
        <v>7.8095932980119853</v>
      </c>
      <c r="U1797" s="1">
        <v>7.8095932980119853</v>
      </c>
      <c r="V1797" s="1" t="s">
        <v>4</v>
      </c>
      <c r="W1797" s="1" t="s">
        <v>4</v>
      </c>
      <c r="X1797" s="1" t="s">
        <v>4</v>
      </c>
      <c r="Y1797" s="1" t="s">
        <v>4</v>
      </c>
      <c r="Z1797" s="1" t="s">
        <v>4</v>
      </c>
      <c r="AA1797" s="1" t="s">
        <v>4</v>
      </c>
      <c r="AB1797" s="1" t="s">
        <v>4</v>
      </c>
      <c r="AC1797" s="1" t="s">
        <v>4</v>
      </c>
      <c r="AD1797" s="1" t="s">
        <v>4</v>
      </c>
      <c r="AE1797" s="1" t="s">
        <v>4</v>
      </c>
      <c r="AF1797" s="1" t="s">
        <v>4</v>
      </c>
      <c r="AG1797" s="1" t="s">
        <v>4</v>
      </c>
      <c r="AH1797" s="1" t="s">
        <v>4</v>
      </c>
      <c r="AI1797" s="1" t="s">
        <v>4</v>
      </c>
      <c r="AJ1797" s="1" t="s">
        <v>4</v>
      </c>
      <c r="AK1797" s="1" t="s">
        <v>4</v>
      </c>
    </row>
    <row r="1798" spans="1:37">
      <c r="A1798" t="s">
        <v>369</v>
      </c>
      <c r="B1798" s="2">
        <v>939</v>
      </c>
      <c r="C1798" t="s">
        <v>370</v>
      </c>
      <c r="D1798" s="2">
        <v>2005</v>
      </c>
      <c r="E1798" s="1" t="s">
        <v>4</v>
      </c>
      <c r="F1798" s="1" t="s">
        <v>4</v>
      </c>
      <c r="G1798" s="1" t="s">
        <v>4</v>
      </c>
      <c r="H1798" s="1" t="s">
        <v>4</v>
      </c>
      <c r="I1798" s="1" t="s">
        <v>4</v>
      </c>
      <c r="J1798" s="1" t="s">
        <v>4</v>
      </c>
      <c r="K1798" s="1" t="s">
        <v>4</v>
      </c>
      <c r="L1798" s="1" t="s">
        <v>4</v>
      </c>
      <c r="M1798" s="1" t="s">
        <v>4</v>
      </c>
      <c r="N1798" s="1" t="s">
        <v>4</v>
      </c>
      <c r="O1798" s="1">
        <v>5.9999933720040532</v>
      </c>
      <c r="P1798" s="1">
        <v>5.4999958761714485</v>
      </c>
      <c r="Q1798" s="1">
        <v>5.0000000000004707</v>
      </c>
      <c r="R1798" s="1">
        <v>6.0249999999995474</v>
      </c>
      <c r="S1798" s="1">
        <v>5.4000000000005377</v>
      </c>
      <c r="T1798" s="1">
        <v>6.9704096607059451</v>
      </c>
      <c r="U1798" s="1">
        <v>9.7795726808756811</v>
      </c>
      <c r="V1798" s="1">
        <v>10.154605349909795</v>
      </c>
      <c r="W1798" s="1" t="s">
        <v>4</v>
      </c>
      <c r="X1798" s="1" t="s">
        <v>4</v>
      </c>
      <c r="Y1798" s="1" t="s">
        <v>4</v>
      </c>
      <c r="Z1798" s="1" t="s">
        <v>4</v>
      </c>
      <c r="AA1798" s="1" t="s">
        <v>4</v>
      </c>
      <c r="AB1798" s="1" t="s">
        <v>4</v>
      </c>
      <c r="AC1798" s="1" t="s">
        <v>4</v>
      </c>
      <c r="AD1798" s="1" t="s">
        <v>4</v>
      </c>
      <c r="AE1798" s="1" t="s">
        <v>4</v>
      </c>
      <c r="AF1798" s="1" t="s">
        <v>4</v>
      </c>
      <c r="AG1798" s="1" t="s">
        <v>4</v>
      </c>
      <c r="AH1798" s="1" t="s">
        <v>4</v>
      </c>
      <c r="AI1798" s="1" t="s">
        <v>4</v>
      </c>
      <c r="AJ1798" s="1" t="s">
        <v>4</v>
      </c>
      <c r="AK1798" s="1" t="s">
        <v>4</v>
      </c>
    </row>
    <row r="1799" spans="1:37">
      <c r="A1799" t="s">
        <v>369</v>
      </c>
      <c r="B1799" s="2">
        <v>939</v>
      </c>
      <c r="C1799" t="s">
        <v>370</v>
      </c>
      <c r="D1799" s="2">
        <v>2006</v>
      </c>
      <c r="E1799" s="1" t="s">
        <v>4</v>
      </c>
      <c r="F1799" s="1" t="s">
        <v>4</v>
      </c>
      <c r="G1799" s="1" t="s">
        <v>4</v>
      </c>
      <c r="H1799" s="1" t="s">
        <v>4</v>
      </c>
      <c r="I1799" s="1" t="s">
        <v>4</v>
      </c>
      <c r="J1799" s="1" t="s">
        <v>4</v>
      </c>
      <c r="K1799" s="1" t="s">
        <v>4</v>
      </c>
      <c r="L1799" s="1" t="s">
        <v>4</v>
      </c>
      <c r="M1799" s="1" t="s">
        <v>4</v>
      </c>
      <c r="N1799" s="1" t="s">
        <v>4</v>
      </c>
      <c r="O1799" s="1" t="s">
        <v>4</v>
      </c>
      <c r="P1799" s="1">
        <v>5.5000017372632604</v>
      </c>
      <c r="Q1799" s="1">
        <v>4.9999999999991829</v>
      </c>
      <c r="R1799" s="1">
        <v>4.8889999999998102</v>
      </c>
      <c r="S1799" s="1">
        <v>5.1999999999993163</v>
      </c>
      <c r="T1799" s="1">
        <v>6.0000000000004272</v>
      </c>
      <c r="U1799" s="1">
        <v>9.5000000000000195</v>
      </c>
      <c r="V1799" s="1">
        <v>11.187614117832624</v>
      </c>
      <c r="W1799" s="1">
        <v>10.376887378635203</v>
      </c>
      <c r="X1799" s="1" t="s">
        <v>4</v>
      </c>
      <c r="Y1799" s="1" t="s">
        <v>4</v>
      </c>
      <c r="Z1799" s="1" t="s">
        <v>4</v>
      </c>
      <c r="AA1799" s="1" t="s">
        <v>4</v>
      </c>
      <c r="AB1799" s="1" t="s">
        <v>4</v>
      </c>
      <c r="AC1799" s="1" t="s">
        <v>4</v>
      </c>
      <c r="AD1799" s="1" t="s">
        <v>4</v>
      </c>
      <c r="AE1799" s="1" t="s">
        <v>4</v>
      </c>
      <c r="AF1799" s="1" t="s">
        <v>4</v>
      </c>
      <c r="AG1799" s="1" t="s">
        <v>4</v>
      </c>
      <c r="AH1799" s="1" t="s">
        <v>4</v>
      </c>
      <c r="AI1799" s="1" t="s">
        <v>4</v>
      </c>
      <c r="AJ1799" s="1" t="s">
        <v>4</v>
      </c>
      <c r="AK1799" s="1" t="s">
        <v>4</v>
      </c>
    </row>
    <row r="1800" spans="1:37">
      <c r="A1800" t="s">
        <v>369</v>
      </c>
      <c r="B1800" s="2">
        <v>939</v>
      </c>
      <c r="C1800" t="s">
        <v>370</v>
      </c>
      <c r="D1800" s="2">
        <v>2007</v>
      </c>
      <c r="E1800" s="1" t="s">
        <v>4</v>
      </c>
      <c r="F1800" s="1" t="s">
        <v>4</v>
      </c>
      <c r="G1800" s="1" t="s">
        <v>4</v>
      </c>
      <c r="H1800" s="1" t="s">
        <v>4</v>
      </c>
      <c r="I1800" s="1" t="s">
        <v>4</v>
      </c>
      <c r="J1800" s="1" t="s">
        <v>4</v>
      </c>
      <c r="K1800" s="1" t="s">
        <v>4</v>
      </c>
      <c r="L1800" s="1" t="s">
        <v>4</v>
      </c>
      <c r="M1800" s="1" t="s">
        <v>4</v>
      </c>
      <c r="N1800" s="1" t="s">
        <v>4</v>
      </c>
      <c r="O1800" s="1" t="s">
        <v>4</v>
      </c>
      <c r="P1800" s="1" t="s">
        <v>4</v>
      </c>
      <c r="Q1800" s="1">
        <v>5.0000000000002709</v>
      </c>
      <c r="R1800" s="1">
        <v>4.890000000000283</v>
      </c>
      <c r="S1800" s="1">
        <v>5.0000000000006262</v>
      </c>
      <c r="T1800" s="1">
        <v>5.6999999999995277</v>
      </c>
      <c r="U1800" s="1">
        <v>8.0000000000000071</v>
      </c>
      <c r="V1800" s="1">
        <v>8.033171521623018</v>
      </c>
      <c r="W1800" s="1">
        <v>6.3329212055971418</v>
      </c>
      <c r="X1800" s="1">
        <v>7.2037120433890101</v>
      </c>
      <c r="Y1800" s="1" t="s">
        <v>4</v>
      </c>
      <c r="Z1800" s="1" t="s">
        <v>4</v>
      </c>
      <c r="AA1800" s="1" t="s">
        <v>4</v>
      </c>
      <c r="AB1800" s="1" t="s">
        <v>4</v>
      </c>
      <c r="AC1800" s="1" t="s">
        <v>4</v>
      </c>
      <c r="AD1800" s="1" t="s">
        <v>4</v>
      </c>
      <c r="AE1800" s="1" t="s">
        <v>4</v>
      </c>
      <c r="AF1800" s="1" t="s">
        <v>4</v>
      </c>
      <c r="AG1800" s="1" t="s">
        <v>4</v>
      </c>
      <c r="AH1800" s="1" t="s">
        <v>4</v>
      </c>
      <c r="AI1800" s="1" t="s">
        <v>4</v>
      </c>
      <c r="AJ1800" s="1" t="s">
        <v>4</v>
      </c>
      <c r="AK1800" s="1" t="s">
        <v>4</v>
      </c>
    </row>
    <row r="1801" spans="1:37">
      <c r="A1801" t="s">
        <v>369</v>
      </c>
      <c r="B1801" s="2">
        <v>939</v>
      </c>
      <c r="C1801" t="s">
        <v>370</v>
      </c>
      <c r="D1801" s="2">
        <v>2008</v>
      </c>
      <c r="E1801" s="1" t="s">
        <v>4</v>
      </c>
      <c r="F1801" s="1" t="s">
        <v>4</v>
      </c>
      <c r="G1801" s="1" t="s">
        <v>4</v>
      </c>
      <c r="H1801" s="1" t="s">
        <v>4</v>
      </c>
      <c r="I1801" s="1" t="s">
        <v>4</v>
      </c>
      <c r="J1801" s="1" t="s">
        <v>4</v>
      </c>
      <c r="K1801" s="1" t="s">
        <v>4</v>
      </c>
      <c r="L1801" s="1" t="s">
        <v>4</v>
      </c>
      <c r="M1801" s="1" t="s">
        <v>4</v>
      </c>
      <c r="N1801" s="1" t="s">
        <v>4</v>
      </c>
      <c r="O1801" s="1" t="s">
        <v>4</v>
      </c>
      <c r="P1801" s="1" t="s">
        <v>4</v>
      </c>
      <c r="Q1801" s="1" t="s">
        <v>4</v>
      </c>
      <c r="R1801" s="1">
        <v>4.8910000000002674</v>
      </c>
      <c r="S1801" s="1">
        <v>4.9999999999995604</v>
      </c>
      <c r="T1801" s="1">
        <v>5.7000000000003936</v>
      </c>
      <c r="U1801" s="1">
        <v>6.999999999999984</v>
      </c>
      <c r="V1801" s="1">
        <v>5.9623330326208146</v>
      </c>
      <c r="W1801" s="1">
        <v>-1.521370294059543</v>
      </c>
      <c r="X1801" s="1">
        <v>-3.5762842203954759</v>
      </c>
      <c r="Y1801" s="1">
        <v>-5.0638907690714774</v>
      </c>
      <c r="Z1801" s="1" t="s">
        <v>4</v>
      </c>
      <c r="AA1801" s="1" t="s">
        <v>4</v>
      </c>
      <c r="AB1801" s="1" t="s">
        <v>4</v>
      </c>
      <c r="AC1801" s="1" t="s">
        <v>4</v>
      </c>
      <c r="AD1801" s="1" t="s">
        <v>4</v>
      </c>
      <c r="AE1801" s="1" t="s">
        <v>4</v>
      </c>
      <c r="AF1801" s="1" t="s">
        <v>4</v>
      </c>
      <c r="AG1801" s="1" t="s">
        <v>4</v>
      </c>
      <c r="AH1801" s="1" t="s">
        <v>4</v>
      </c>
      <c r="AI1801" s="1" t="s">
        <v>4</v>
      </c>
      <c r="AJ1801" s="1" t="s">
        <v>4</v>
      </c>
      <c r="AK1801" s="1" t="s">
        <v>4</v>
      </c>
    </row>
    <row r="1802" spans="1:37">
      <c r="A1802" t="s">
        <v>369</v>
      </c>
      <c r="B1802" s="2">
        <v>939</v>
      </c>
      <c r="C1802" t="s">
        <v>370</v>
      </c>
      <c r="D1802" s="2">
        <v>2009</v>
      </c>
      <c r="E1802" s="1" t="s">
        <v>4</v>
      </c>
      <c r="F1802" s="1" t="s">
        <v>4</v>
      </c>
      <c r="G1802" s="1" t="s">
        <v>4</v>
      </c>
      <c r="H1802" s="1" t="s">
        <v>4</v>
      </c>
      <c r="I1802" s="1" t="s">
        <v>4</v>
      </c>
      <c r="J1802" s="1" t="s">
        <v>4</v>
      </c>
      <c r="K1802" s="1" t="s">
        <v>4</v>
      </c>
      <c r="L1802" s="1" t="s">
        <v>4</v>
      </c>
      <c r="M1802" s="1" t="s">
        <v>4</v>
      </c>
      <c r="N1802" s="1" t="s">
        <v>4</v>
      </c>
      <c r="O1802" s="1" t="s">
        <v>4</v>
      </c>
      <c r="P1802" s="1" t="s">
        <v>4</v>
      </c>
      <c r="Q1802" s="1" t="s">
        <v>4</v>
      </c>
      <c r="R1802" s="1" t="s">
        <v>4</v>
      </c>
      <c r="S1802" s="1">
        <v>5.0000000000002265</v>
      </c>
      <c r="T1802" s="1">
        <v>5.6999999999997719</v>
      </c>
      <c r="U1802" s="1">
        <v>6.4000000000002277</v>
      </c>
      <c r="V1802" s="1">
        <v>5.9709542540101523</v>
      </c>
      <c r="W1802" s="1">
        <v>0.46416717628723347</v>
      </c>
      <c r="X1802" s="1">
        <v>-14.01601704623403</v>
      </c>
      <c r="Y1802" s="1">
        <v>-13.899329978786524</v>
      </c>
      <c r="Z1802" s="1">
        <v>-13.899329978786634</v>
      </c>
      <c r="AA1802" s="1" t="s">
        <v>4</v>
      </c>
      <c r="AB1802" s="1" t="s">
        <v>4</v>
      </c>
      <c r="AC1802" s="1" t="s">
        <v>4</v>
      </c>
      <c r="AD1802" s="1" t="s">
        <v>4</v>
      </c>
      <c r="AE1802" s="1" t="s">
        <v>4</v>
      </c>
      <c r="AF1802" s="1" t="s">
        <v>4</v>
      </c>
      <c r="AG1802" s="1" t="s">
        <v>4</v>
      </c>
      <c r="AH1802" s="1" t="s">
        <v>4</v>
      </c>
      <c r="AI1802" s="1" t="s">
        <v>4</v>
      </c>
      <c r="AJ1802" s="1" t="s">
        <v>4</v>
      </c>
      <c r="AK1802" s="1" t="s">
        <v>4</v>
      </c>
    </row>
    <row r="1803" spans="1:37">
      <c r="A1803" t="s">
        <v>369</v>
      </c>
      <c r="B1803" s="2">
        <v>939</v>
      </c>
      <c r="C1803" t="s">
        <v>370</v>
      </c>
      <c r="D1803" s="2">
        <v>2010</v>
      </c>
      <c r="E1803" s="1" t="s">
        <v>4</v>
      </c>
      <c r="F1803" s="1" t="s">
        <v>4</v>
      </c>
      <c r="G1803" s="1" t="s">
        <v>4</v>
      </c>
      <c r="H1803" s="1" t="s">
        <v>4</v>
      </c>
      <c r="I1803" s="1" t="s">
        <v>4</v>
      </c>
      <c r="J1803" s="1" t="s">
        <v>4</v>
      </c>
      <c r="K1803" s="1" t="s">
        <v>4</v>
      </c>
      <c r="L1803" s="1" t="s">
        <v>4</v>
      </c>
      <c r="M1803" s="1" t="s">
        <v>4</v>
      </c>
      <c r="N1803" s="1" t="s">
        <v>4</v>
      </c>
      <c r="O1803" s="1" t="s">
        <v>4</v>
      </c>
      <c r="P1803" s="1" t="s">
        <v>4</v>
      </c>
      <c r="Q1803" s="1" t="s">
        <v>4</v>
      </c>
      <c r="R1803" s="1" t="s">
        <v>4</v>
      </c>
      <c r="S1803" s="1" t="s">
        <v>4</v>
      </c>
      <c r="T1803" s="1">
        <v>5.6999999999997053</v>
      </c>
      <c r="U1803" s="1">
        <v>6.0117858960854864</v>
      </c>
      <c r="V1803" s="1">
        <v>5.9917436190048079</v>
      </c>
      <c r="W1803" s="1">
        <v>5.363515018860654</v>
      </c>
      <c r="X1803" s="1">
        <v>-2.572826049952337</v>
      </c>
      <c r="Y1803" s="1">
        <v>1.7853214347408608</v>
      </c>
      <c r="Z1803" s="1">
        <v>3.1054265399846459</v>
      </c>
      <c r="AA1803" s="1">
        <v>2.2635247472421849</v>
      </c>
      <c r="AB1803" s="1" t="s">
        <v>4</v>
      </c>
      <c r="AC1803" s="1" t="s">
        <v>4</v>
      </c>
      <c r="AD1803" s="1" t="s">
        <v>4</v>
      </c>
      <c r="AE1803" s="1" t="s">
        <v>4</v>
      </c>
      <c r="AF1803" s="1" t="s">
        <v>4</v>
      </c>
      <c r="AG1803" s="1" t="s">
        <v>4</v>
      </c>
      <c r="AH1803" s="1" t="s">
        <v>4</v>
      </c>
      <c r="AI1803" s="1" t="s">
        <v>4</v>
      </c>
      <c r="AJ1803" s="1" t="s">
        <v>4</v>
      </c>
      <c r="AK1803" s="1" t="s">
        <v>4</v>
      </c>
    </row>
    <row r="1804" spans="1:37">
      <c r="A1804" t="s">
        <v>369</v>
      </c>
      <c r="B1804" s="2">
        <v>939</v>
      </c>
      <c r="C1804" t="s">
        <v>370</v>
      </c>
      <c r="D1804" s="2">
        <v>2011</v>
      </c>
      <c r="E1804" s="1" t="s">
        <v>4</v>
      </c>
      <c r="F1804" s="1" t="s">
        <v>4</v>
      </c>
      <c r="G1804" s="1" t="s">
        <v>4</v>
      </c>
      <c r="H1804" s="1" t="s">
        <v>4</v>
      </c>
      <c r="I1804" s="1" t="s">
        <v>4</v>
      </c>
      <c r="J1804" s="1" t="s">
        <v>4</v>
      </c>
      <c r="K1804" s="1" t="s">
        <v>4</v>
      </c>
      <c r="L1804" s="1" t="s">
        <v>4</v>
      </c>
      <c r="M1804" s="1" t="s">
        <v>4</v>
      </c>
      <c r="N1804" s="1" t="s">
        <v>4</v>
      </c>
      <c r="O1804" s="1" t="s">
        <v>4</v>
      </c>
      <c r="P1804" s="1" t="s">
        <v>4</v>
      </c>
      <c r="Q1804" s="1" t="s">
        <v>4</v>
      </c>
      <c r="R1804" s="1" t="s">
        <v>4</v>
      </c>
      <c r="S1804" s="1" t="s">
        <v>4</v>
      </c>
      <c r="T1804" s="1" t="s">
        <v>4</v>
      </c>
      <c r="U1804" s="1">
        <v>6.1029777761606452</v>
      </c>
      <c r="V1804" s="1">
        <v>6.0120626358737494</v>
      </c>
      <c r="W1804" s="1">
        <v>5.9774177137269957</v>
      </c>
      <c r="X1804" s="1">
        <v>1.3934880691810925</v>
      </c>
      <c r="Y1804" s="1">
        <v>3.4998260822947547</v>
      </c>
      <c r="Z1804" s="1">
        <v>6.5489296340294878</v>
      </c>
      <c r="AA1804" s="1">
        <v>7.6356328040332988</v>
      </c>
      <c r="AB1804" s="1">
        <v>9.5579246482221372</v>
      </c>
      <c r="AC1804" s="1" t="s">
        <v>4</v>
      </c>
      <c r="AD1804" s="1" t="s">
        <v>4</v>
      </c>
      <c r="AE1804" s="1" t="s">
        <v>4</v>
      </c>
      <c r="AF1804" s="1" t="s">
        <v>4</v>
      </c>
      <c r="AG1804" s="1" t="s">
        <v>4</v>
      </c>
      <c r="AH1804" s="1" t="s">
        <v>4</v>
      </c>
      <c r="AI1804" s="1" t="s">
        <v>4</v>
      </c>
      <c r="AJ1804" s="1" t="s">
        <v>4</v>
      </c>
      <c r="AK1804" s="1" t="s">
        <v>4</v>
      </c>
    </row>
    <row r="1805" spans="1:37">
      <c r="A1805" t="s">
        <v>369</v>
      </c>
      <c r="B1805" s="2">
        <v>939</v>
      </c>
      <c r="C1805" t="s">
        <v>370</v>
      </c>
      <c r="D1805" s="2">
        <v>2012</v>
      </c>
      <c r="E1805" s="1" t="s">
        <v>4</v>
      </c>
      <c r="F1805" s="1" t="s">
        <v>4</v>
      </c>
      <c r="G1805" s="1" t="s">
        <v>4</v>
      </c>
      <c r="H1805" s="1" t="s">
        <v>4</v>
      </c>
      <c r="I1805" s="1" t="s">
        <v>4</v>
      </c>
      <c r="J1805" s="1" t="s">
        <v>4</v>
      </c>
      <c r="K1805" s="1" t="s">
        <v>4</v>
      </c>
      <c r="L1805" s="1" t="s">
        <v>4</v>
      </c>
      <c r="M1805" s="1" t="s">
        <v>4</v>
      </c>
      <c r="N1805" s="1" t="s">
        <v>4</v>
      </c>
      <c r="O1805" s="1" t="s">
        <v>4</v>
      </c>
      <c r="P1805" s="1" t="s">
        <v>4</v>
      </c>
      <c r="Q1805" s="1" t="s">
        <v>4</v>
      </c>
      <c r="R1805" s="1" t="s">
        <v>4</v>
      </c>
      <c r="S1805" s="1" t="s">
        <v>4</v>
      </c>
      <c r="T1805" s="1" t="s">
        <v>4</v>
      </c>
      <c r="U1805" s="1" t="s">
        <v>4</v>
      </c>
      <c r="V1805" s="1">
        <v>5.9746827641368405</v>
      </c>
      <c r="W1805" s="1">
        <v>5.2422876735412016</v>
      </c>
      <c r="X1805" s="1">
        <v>2.9570097662755535</v>
      </c>
      <c r="Y1805" s="1">
        <v>3.362047233440979</v>
      </c>
      <c r="Z1805" s="1">
        <v>4.0054529621822876</v>
      </c>
      <c r="AA1805" s="1">
        <v>2.448879249734115</v>
      </c>
      <c r="AB1805" s="1">
        <v>3.9389070967858375</v>
      </c>
      <c r="AC1805" s="1">
        <v>4.6502137524917941</v>
      </c>
      <c r="AD1805" s="1" t="s">
        <v>4</v>
      </c>
      <c r="AE1805" s="1" t="s">
        <v>4</v>
      </c>
      <c r="AF1805" s="1" t="s">
        <v>4</v>
      </c>
      <c r="AG1805" s="1" t="s">
        <v>4</v>
      </c>
      <c r="AH1805" s="1" t="s">
        <v>4</v>
      </c>
      <c r="AI1805" s="1" t="s">
        <v>4</v>
      </c>
      <c r="AJ1805" s="1" t="s">
        <v>4</v>
      </c>
      <c r="AK1805" s="1" t="s">
        <v>4</v>
      </c>
    </row>
    <row r="1806" spans="1:37">
      <c r="A1806" t="s">
        <v>369</v>
      </c>
      <c r="B1806" s="2">
        <v>939</v>
      </c>
      <c r="C1806" t="s">
        <v>370</v>
      </c>
      <c r="D1806" s="2">
        <v>2013</v>
      </c>
      <c r="E1806" s="1" t="s">
        <v>4</v>
      </c>
      <c r="F1806" s="1" t="s">
        <v>4</v>
      </c>
      <c r="G1806" s="1" t="s">
        <v>4</v>
      </c>
      <c r="H1806" s="1" t="s">
        <v>4</v>
      </c>
      <c r="I1806" s="1" t="s">
        <v>4</v>
      </c>
      <c r="J1806" s="1" t="s">
        <v>4</v>
      </c>
      <c r="K1806" s="1" t="s">
        <v>4</v>
      </c>
      <c r="L1806" s="1" t="s">
        <v>4</v>
      </c>
      <c r="M1806" s="1" t="s">
        <v>4</v>
      </c>
      <c r="N1806" s="1" t="s">
        <v>4</v>
      </c>
      <c r="O1806" s="1" t="s">
        <v>4</v>
      </c>
      <c r="P1806" s="1" t="s">
        <v>4</v>
      </c>
      <c r="Q1806" s="1" t="s">
        <v>4</v>
      </c>
      <c r="R1806" s="1" t="s">
        <v>4</v>
      </c>
      <c r="S1806" s="1" t="s">
        <v>4</v>
      </c>
      <c r="T1806" s="1" t="s">
        <v>4</v>
      </c>
      <c r="U1806" s="1" t="s">
        <v>4</v>
      </c>
      <c r="V1806" s="1" t="s">
        <v>4</v>
      </c>
      <c r="W1806" s="1">
        <v>5.1766506007173696</v>
      </c>
      <c r="X1806" s="1">
        <v>3.7178554500388872</v>
      </c>
      <c r="Y1806" s="1">
        <v>3.3035752718260536</v>
      </c>
      <c r="Z1806" s="1">
        <v>4.1561185064729944</v>
      </c>
      <c r="AA1806" s="1">
        <v>3.5238297854322198</v>
      </c>
      <c r="AB1806" s="1">
        <v>1.5426230911214756</v>
      </c>
      <c r="AC1806" s="1">
        <v>1.6301500242347666</v>
      </c>
      <c r="AD1806" s="1">
        <v>1.5678083265983522</v>
      </c>
      <c r="AE1806" s="1" t="s">
        <v>4</v>
      </c>
      <c r="AF1806" s="1" t="s">
        <v>4</v>
      </c>
      <c r="AG1806" s="1" t="s">
        <v>4</v>
      </c>
      <c r="AH1806" s="1" t="s">
        <v>4</v>
      </c>
      <c r="AI1806" s="1" t="s">
        <v>4</v>
      </c>
      <c r="AJ1806" s="1" t="s">
        <v>4</v>
      </c>
      <c r="AK1806" s="1" t="s">
        <v>4</v>
      </c>
    </row>
    <row r="1807" spans="1:37">
      <c r="A1807" t="s">
        <v>369</v>
      </c>
      <c r="B1807" s="2">
        <v>939</v>
      </c>
      <c r="C1807" t="s">
        <v>370</v>
      </c>
      <c r="D1807" s="2">
        <v>2014</v>
      </c>
      <c r="E1807" s="1" t="s">
        <v>4</v>
      </c>
      <c r="F1807" s="1" t="s">
        <v>4</v>
      </c>
      <c r="G1807" s="1" t="s">
        <v>4</v>
      </c>
      <c r="H1807" s="1" t="s">
        <v>4</v>
      </c>
      <c r="I1807" s="1" t="s">
        <v>4</v>
      </c>
      <c r="J1807" s="1" t="s">
        <v>4</v>
      </c>
      <c r="K1807" s="1" t="s">
        <v>4</v>
      </c>
      <c r="L1807" s="1" t="s">
        <v>4</v>
      </c>
      <c r="M1807" s="1" t="s">
        <v>4</v>
      </c>
      <c r="N1807" s="1" t="s">
        <v>4</v>
      </c>
      <c r="O1807" s="1" t="s">
        <v>4</v>
      </c>
      <c r="P1807" s="1" t="s">
        <v>4</v>
      </c>
      <c r="Q1807" s="1" t="s">
        <v>4</v>
      </c>
      <c r="R1807" s="1" t="s">
        <v>4</v>
      </c>
      <c r="S1807" s="1" t="s">
        <v>4</v>
      </c>
      <c r="T1807" s="1" t="s">
        <v>4</v>
      </c>
      <c r="U1807" s="1" t="s">
        <v>4</v>
      </c>
      <c r="V1807" s="1" t="s">
        <v>4</v>
      </c>
      <c r="W1807" s="1" t="s">
        <v>4</v>
      </c>
      <c r="X1807" s="1">
        <v>3.9699588263482743</v>
      </c>
      <c r="Y1807" s="1">
        <v>3.2429323496079521</v>
      </c>
      <c r="Z1807" s="1">
        <v>3.7277680798606383</v>
      </c>
      <c r="AA1807" s="1">
        <v>3.5164756779160422</v>
      </c>
      <c r="AB1807" s="1">
        <v>2.4798121791267391</v>
      </c>
      <c r="AC1807" s="1">
        <v>1.226117588418818</v>
      </c>
      <c r="AD1807" s="1">
        <v>2.9064922810904559</v>
      </c>
      <c r="AE1807" s="1">
        <v>2.9064922810904559</v>
      </c>
      <c r="AF1807" s="1" t="s">
        <v>4</v>
      </c>
      <c r="AG1807" s="1" t="s">
        <v>4</v>
      </c>
      <c r="AH1807" s="1" t="s">
        <v>4</v>
      </c>
      <c r="AI1807" s="1" t="s">
        <v>4</v>
      </c>
      <c r="AJ1807" s="1" t="s">
        <v>4</v>
      </c>
      <c r="AK1807" s="1" t="s">
        <v>4</v>
      </c>
    </row>
    <row r="1808" spans="1:37">
      <c r="A1808" t="s">
        <v>369</v>
      </c>
      <c r="B1808" s="2">
        <v>939</v>
      </c>
      <c r="C1808" t="s">
        <v>370</v>
      </c>
      <c r="D1808" s="2">
        <v>2015</v>
      </c>
      <c r="E1808" s="1" t="s">
        <v>4</v>
      </c>
      <c r="F1808" s="1" t="s">
        <v>4</v>
      </c>
      <c r="G1808" s="1" t="s">
        <v>4</v>
      </c>
      <c r="H1808" s="1" t="s">
        <v>4</v>
      </c>
      <c r="I1808" s="1" t="s">
        <v>4</v>
      </c>
      <c r="J1808" s="1" t="s">
        <v>4</v>
      </c>
      <c r="K1808" s="1" t="s">
        <v>4</v>
      </c>
      <c r="L1808" s="1" t="s">
        <v>4</v>
      </c>
      <c r="M1808" s="1" t="s">
        <v>4</v>
      </c>
      <c r="N1808" s="1" t="s">
        <v>4</v>
      </c>
      <c r="O1808" s="1" t="s">
        <v>4</v>
      </c>
      <c r="P1808" s="1" t="s">
        <v>4</v>
      </c>
      <c r="Q1808" s="1" t="s">
        <v>4</v>
      </c>
      <c r="R1808" s="1" t="s">
        <v>4</v>
      </c>
      <c r="S1808" s="1" t="s">
        <v>4</v>
      </c>
      <c r="T1808" s="1" t="s">
        <v>4</v>
      </c>
      <c r="U1808" s="1" t="s">
        <v>4</v>
      </c>
      <c r="V1808" s="1" t="s">
        <v>4</v>
      </c>
      <c r="W1808" s="1" t="s">
        <v>4</v>
      </c>
      <c r="X1808" s="1" t="s">
        <v>4</v>
      </c>
      <c r="Y1808" s="1">
        <v>3.1062469383040581</v>
      </c>
      <c r="Z1808" s="1">
        <v>3.7818540736874517</v>
      </c>
      <c r="AA1808" s="1">
        <v>3.6345093166411324</v>
      </c>
      <c r="AB1808" s="1">
        <v>3.4543179107797251</v>
      </c>
      <c r="AC1808" s="1">
        <v>2.4841486124656864</v>
      </c>
      <c r="AD1808" s="1">
        <v>1.9785261902221185</v>
      </c>
      <c r="AE1808" s="1">
        <v>1.0678402203875281</v>
      </c>
      <c r="AF1808" s="1">
        <v>1.6742872097555761</v>
      </c>
      <c r="AG1808" s="1" t="s">
        <v>4</v>
      </c>
      <c r="AH1808" s="1" t="s">
        <v>4</v>
      </c>
      <c r="AI1808" s="1" t="s">
        <v>4</v>
      </c>
      <c r="AJ1808" s="1" t="s">
        <v>4</v>
      </c>
      <c r="AK1808" s="1" t="s">
        <v>4</v>
      </c>
    </row>
    <row r="1809" spans="1:37">
      <c r="A1809" t="s">
        <v>369</v>
      </c>
      <c r="B1809" s="2">
        <v>939</v>
      </c>
      <c r="C1809" t="s">
        <v>370</v>
      </c>
      <c r="D1809" s="2">
        <v>2016</v>
      </c>
      <c r="E1809" s="1" t="s">
        <v>4</v>
      </c>
      <c r="F1809" s="1" t="s">
        <v>4</v>
      </c>
      <c r="G1809" s="1" t="s">
        <v>4</v>
      </c>
      <c r="H1809" s="1" t="s">
        <v>4</v>
      </c>
      <c r="I1809" s="1" t="s">
        <v>4</v>
      </c>
      <c r="J1809" s="1" t="s">
        <v>4</v>
      </c>
      <c r="K1809" s="1" t="s">
        <v>4</v>
      </c>
      <c r="L1809" s="1" t="s">
        <v>4</v>
      </c>
      <c r="M1809" s="1" t="s">
        <v>4</v>
      </c>
      <c r="N1809" s="1" t="s">
        <v>4</v>
      </c>
      <c r="O1809" s="1" t="s">
        <v>4</v>
      </c>
      <c r="P1809" s="1" t="s">
        <v>4</v>
      </c>
      <c r="Q1809" s="1" t="s">
        <v>4</v>
      </c>
      <c r="R1809" s="1" t="s">
        <v>4</v>
      </c>
      <c r="S1809" s="1" t="s">
        <v>4</v>
      </c>
      <c r="T1809" s="1" t="s">
        <v>4</v>
      </c>
      <c r="U1809" s="1" t="s">
        <v>4</v>
      </c>
      <c r="V1809" s="1" t="s">
        <v>4</v>
      </c>
      <c r="W1809" s="1" t="s">
        <v>4</v>
      </c>
      <c r="X1809" s="1" t="s">
        <v>4</v>
      </c>
      <c r="Y1809" s="1" t="s">
        <v>4</v>
      </c>
      <c r="Z1809" s="1">
        <v>3.8038841026195591</v>
      </c>
      <c r="AA1809" s="1">
        <v>3.7431019123470577</v>
      </c>
      <c r="AB1809" s="1">
        <v>3.6149460231688968</v>
      </c>
      <c r="AC1809" s="1">
        <v>3.4534837260553397</v>
      </c>
      <c r="AD1809" s="1">
        <v>2.8744168706136719</v>
      </c>
      <c r="AE1809" s="1">
        <v>1.5205204560905239</v>
      </c>
      <c r="AF1809" s="1">
        <v>2.0632627848823359</v>
      </c>
      <c r="AG1809" s="1">
        <v>2.063222965477074</v>
      </c>
      <c r="AH1809" s="1" t="s">
        <v>4</v>
      </c>
      <c r="AI1809" s="1" t="s">
        <v>4</v>
      </c>
      <c r="AJ1809" s="1" t="s">
        <v>4</v>
      </c>
      <c r="AK1809" s="1" t="s">
        <v>4</v>
      </c>
    </row>
    <row r="1810" spans="1:37">
      <c r="A1810" t="s">
        <v>369</v>
      </c>
      <c r="B1810" s="2">
        <v>939</v>
      </c>
      <c r="C1810" t="s">
        <v>370</v>
      </c>
      <c r="D1810" s="2">
        <v>2017</v>
      </c>
      <c r="E1810" s="1" t="s">
        <v>4</v>
      </c>
      <c r="F1810" s="1" t="s">
        <v>4</v>
      </c>
      <c r="G1810" s="1" t="s">
        <v>4</v>
      </c>
      <c r="H1810" s="1" t="s">
        <v>4</v>
      </c>
      <c r="I1810" s="1" t="s">
        <v>4</v>
      </c>
      <c r="J1810" s="1" t="s">
        <v>4</v>
      </c>
      <c r="K1810" s="1" t="s">
        <v>4</v>
      </c>
      <c r="L1810" s="1" t="s">
        <v>4</v>
      </c>
      <c r="M1810" s="1" t="s">
        <v>4</v>
      </c>
      <c r="N1810" s="1" t="s">
        <v>4</v>
      </c>
      <c r="O1810" s="1" t="s">
        <v>4</v>
      </c>
      <c r="P1810" s="1" t="s">
        <v>4</v>
      </c>
      <c r="Q1810" s="1" t="s">
        <v>4</v>
      </c>
      <c r="R1810" s="1" t="s">
        <v>4</v>
      </c>
      <c r="S1810" s="1" t="s">
        <v>4</v>
      </c>
      <c r="T1810" s="1" t="s">
        <v>4</v>
      </c>
      <c r="U1810" s="1" t="s">
        <v>4</v>
      </c>
      <c r="V1810" s="1" t="s">
        <v>4</v>
      </c>
      <c r="W1810" s="1" t="s">
        <v>4</v>
      </c>
      <c r="X1810" s="1" t="s">
        <v>4</v>
      </c>
      <c r="Y1810" s="1" t="s">
        <v>4</v>
      </c>
      <c r="Z1810" s="1" t="s">
        <v>4</v>
      </c>
      <c r="AA1810" s="1">
        <v>3.8880307272480374</v>
      </c>
      <c r="AB1810" s="1">
        <v>3.7318320559008633</v>
      </c>
      <c r="AC1810" s="1">
        <v>3.5173710347287557</v>
      </c>
      <c r="AD1810" s="1">
        <v>2.9627979709154983</v>
      </c>
      <c r="AE1810" s="1">
        <v>2.5038196541373736</v>
      </c>
      <c r="AF1810" s="1">
        <v>4.0002841109753939</v>
      </c>
      <c r="AG1810" s="1">
        <v>4.8540826918519686</v>
      </c>
      <c r="AH1810" s="1">
        <v>5.7488099597217124</v>
      </c>
      <c r="AI1810" s="1" t="s">
        <v>4</v>
      </c>
      <c r="AJ1810" s="1" t="s">
        <v>4</v>
      </c>
      <c r="AK1810" s="1" t="s">
        <v>4</v>
      </c>
    </row>
    <row r="1811" spans="1:37">
      <c r="A1811" t="s">
        <v>369</v>
      </c>
      <c r="B1811" s="2">
        <v>939</v>
      </c>
      <c r="C1811" t="s">
        <v>370</v>
      </c>
      <c r="D1811" s="2">
        <v>2018</v>
      </c>
      <c r="E1811" s="1" t="s">
        <v>4</v>
      </c>
      <c r="F1811" s="1" t="s">
        <v>4</v>
      </c>
      <c r="G1811" s="1" t="s">
        <v>4</v>
      </c>
      <c r="H1811" s="1" t="s">
        <v>4</v>
      </c>
      <c r="I1811" s="1" t="s">
        <v>4</v>
      </c>
      <c r="J1811" s="1" t="s">
        <v>4</v>
      </c>
      <c r="K1811" s="1" t="s">
        <v>4</v>
      </c>
      <c r="L1811" s="1" t="s">
        <v>4</v>
      </c>
      <c r="M1811" s="1" t="s">
        <v>4</v>
      </c>
      <c r="N1811" s="1" t="s">
        <v>4</v>
      </c>
      <c r="O1811" s="1" t="s">
        <v>4</v>
      </c>
      <c r="P1811" s="1" t="s">
        <v>4</v>
      </c>
      <c r="Q1811" s="1" t="s">
        <v>4</v>
      </c>
      <c r="R1811" s="1" t="s">
        <v>4</v>
      </c>
      <c r="S1811" s="1" t="s">
        <v>4</v>
      </c>
      <c r="T1811" s="1" t="s">
        <v>4</v>
      </c>
      <c r="U1811" s="1" t="s">
        <v>4</v>
      </c>
      <c r="V1811" s="1" t="s">
        <v>4</v>
      </c>
      <c r="W1811" s="1" t="s">
        <v>4</v>
      </c>
      <c r="X1811" s="1" t="s">
        <v>4</v>
      </c>
      <c r="Y1811" s="1" t="s">
        <v>4</v>
      </c>
      <c r="Z1811" s="1" t="s">
        <v>4</v>
      </c>
      <c r="AA1811" s="1" t="s">
        <v>4</v>
      </c>
      <c r="AB1811" s="1">
        <v>3.7428350713985425</v>
      </c>
      <c r="AC1811" s="1">
        <v>3.5523271534208201</v>
      </c>
      <c r="AD1811" s="1">
        <v>3.1992462251185794</v>
      </c>
      <c r="AE1811" s="1">
        <v>2.8550678177240441</v>
      </c>
      <c r="AF1811" s="1">
        <v>3.7252679577880032</v>
      </c>
      <c r="AG1811" s="1">
        <v>3.6999999999999922</v>
      </c>
      <c r="AH1811" s="1">
        <v>4.7611468356854703</v>
      </c>
      <c r="AI1811" s="1">
        <v>4.3554651500464781</v>
      </c>
      <c r="AJ1811" s="1" t="s">
        <v>4</v>
      </c>
      <c r="AK1811" s="1" t="s">
        <v>4</v>
      </c>
    </row>
    <row r="1812" spans="1:37">
      <c r="A1812" t="s">
        <v>369</v>
      </c>
      <c r="B1812" s="2">
        <v>939</v>
      </c>
      <c r="C1812" t="s">
        <v>370</v>
      </c>
      <c r="D1812" s="2">
        <v>2019</v>
      </c>
      <c r="E1812" s="1" t="s">
        <v>4</v>
      </c>
      <c r="F1812" s="1" t="s">
        <v>4</v>
      </c>
      <c r="G1812" s="1" t="s">
        <v>4</v>
      </c>
      <c r="H1812" s="1" t="s">
        <v>4</v>
      </c>
      <c r="I1812" s="1" t="s">
        <v>4</v>
      </c>
      <c r="J1812" s="1" t="s">
        <v>4</v>
      </c>
      <c r="K1812" s="1" t="s">
        <v>4</v>
      </c>
      <c r="L1812" s="1" t="s">
        <v>4</v>
      </c>
      <c r="M1812" s="1" t="s">
        <v>4</v>
      </c>
      <c r="N1812" s="1" t="s">
        <v>4</v>
      </c>
      <c r="O1812" s="1" t="s">
        <v>4</v>
      </c>
      <c r="P1812" s="1" t="s">
        <v>4</v>
      </c>
      <c r="Q1812" s="1" t="s">
        <v>4</v>
      </c>
      <c r="R1812" s="1" t="s">
        <v>4</v>
      </c>
      <c r="S1812" s="1" t="s">
        <v>4</v>
      </c>
      <c r="T1812" s="1" t="s">
        <v>4</v>
      </c>
      <c r="U1812" s="1" t="s">
        <v>4</v>
      </c>
      <c r="V1812" s="1" t="s">
        <v>4</v>
      </c>
      <c r="W1812" s="1" t="s">
        <v>4</v>
      </c>
      <c r="X1812" s="1" t="s">
        <v>4</v>
      </c>
      <c r="Y1812" s="1" t="s">
        <v>4</v>
      </c>
      <c r="Z1812" s="1" t="s">
        <v>4</v>
      </c>
      <c r="AA1812" s="1" t="s">
        <v>4</v>
      </c>
      <c r="AB1812" s="1" t="s">
        <v>4</v>
      </c>
      <c r="AC1812" s="1">
        <v>3.5718051250773764</v>
      </c>
      <c r="AD1812" s="1">
        <v>3.2873537936648933</v>
      </c>
      <c r="AE1812" s="1">
        <v>3.0949090722774075</v>
      </c>
      <c r="AF1812" s="1">
        <v>3.0016997294807446</v>
      </c>
      <c r="AG1812" s="1">
        <v>3.2180933387520039</v>
      </c>
      <c r="AH1812" s="1">
        <v>3.2000000000000028</v>
      </c>
      <c r="AI1812" s="1">
        <v>4.9964060879218675</v>
      </c>
      <c r="AJ1812" s="1">
        <v>4.0963378546794216</v>
      </c>
      <c r="AK1812" s="1" t="s">
        <v>4</v>
      </c>
    </row>
    <row r="1813" spans="1:37">
      <c r="A1813" t="s">
        <v>369</v>
      </c>
      <c r="B1813" s="2">
        <v>939</v>
      </c>
      <c r="C1813" t="s">
        <v>370</v>
      </c>
      <c r="D1813" s="2">
        <v>2020</v>
      </c>
      <c r="E1813" s="1" t="s">
        <v>4</v>
      </c>
      <c r="F1813" s="1" t="s">
        <v>4</v>
      </c>
      <c r="G1813" s="1" t="s">
        <v>4</v>
      </c>
      <c r="H1813" s="1" t="s">
        <v>4</v>
      </c>
      <c r="I1813" s="1" t="s">
        <v>4</v>
      </c>
      <c r="J1813" s="1" t="s">
        <v>4</v>
      </c>
      <c r="K1813" s="1" t="s">
        <v>4</v>
      </c>
      <c r="L1813" s="1" t="s">
        <v>4</v>
      </c>
      <c r="M1813" s="1" t="s">
        <v>4</v>
      </c>
      <c r="N1813" s="1" t="s">
        <v>4</v>
      </c>
      <c r="O1813" s="1" t="s">
        <v>4</v>
      </c>
      <c r="P1813" s="1" t="s">
        <v>4</v>
      </c>
      <c r="Q1813" s="1" t="s">
        <v>4</v>
      </c>
      <c r="R1813" s="1" t="s">
        <v>4</v>
      </c>
      <c r="S1813" s="1" t="s">
        <v>4</v>
      </c>
      <c r="T1813" s="1" t="s">
        <v>4</v>
      </c>
      <c r="U1813" s="1" t="s">
        <v>4</v>
      </c>
      <c r="V1813" s="1" t="s">
        <v>4</v>
      </c>
      <c r="W1813" s="1" t="s">
        <v>4</v>
      </c>
      <c r="X1813" s="1" t="s">
        <v>4</v>
      </c>
      <c r="Y1813" s="1" t="s">
        <v>4</v>
      </c>
      <c r="Z1813" s="1" t="s">
        <v>4</v>
      </c>
      <c r="AA1813" s="1" t="s">
        <v>4</v>
      </c>
      <c r="AB1813" s="1" t="s">
        <v>4</v>
      </c>
      <c r="AC1813" s="1" t="s">
        <v>4</v>
      </c>
      <c r="AD1813" s="1">
        <v>3.4135001908549789</v>
      </c>
      <c r="AE1813" s="1">
        <v>3.2358110117454597</v>
      </c>
      <c r="AF1813" s="1">
        <v>2.9537365390932768</v>
      </c>
      <c r="AG1813" s="1">
        <v>2.9550000000001519</v>
      </c>
      <c r="AH1813" s="1">
        <v>2.8999999999999915</v>
      </c>
      <c r="AI1813" s="1">
        <v>-5.199999999999994</v>
      </c>
      <c r="AJ1813" s="1">
        <v>-2.9510895574246576</v>
      </c>
      <c r="AK1813" s="1">
        <v>-0.55100953097567684</v>
      </c>
    </row>
    <row r="1814" spans="1:37">
      <c r="A1814" t="s">
        <v>369</v>
      </c>
      <c r="B1814" s="2">
        <v>939</v>
      </c>
      <c r="C1814" t="s">
        <v>370</v>
      </c>
      <c r="D1814" s="2">
        <v>2021</v>
      </c>
      <c r="E1814" s="1" t="s">
        <v>4</v>
      </c>
      <c r="F1814" s="1" t="s">
        <v>4</v>
      </c>
      <c r="G1814" s="1" t="s">
        <v>4</v>
      </c>
      <c r="H1814" s="1" t="s">
        <v>4</v>
      </c>
      <c r="I1814" s="1" t="s">
        <v>4</v>
      </c>
      <c r="J1814" s="1" t="s">
        <v>4</v>
      </c>
      <c r="K1814" s="1" t="s">
        <v>4</v>
      </c>
      <c r="L1814" s="1" t="s">
        <v>4</v>
      </c>
      <c r="M1814" s="1" t="s">
        <v>4</v>
      </c>
      <c r="N1814" s="1" t="s">
        <v>4</v>
      </c>
      <c r="O1814" s="1" t="s">
        <v>4</v>
      </c>
      <c r="P1814" s="1" t="s">
        <v>4</v>
      </c>
      <c r="Q1814" s="1" t="s">
        <v>4</v>
      </c>
      <c r="R1814" s="1" t="s">
        <v>4</v>
      </c>
      <c r="S1814" s="1" t="s">
        <v>4</v>
      </c>
      <c r="T1814" s="1" t="s">
        <v>4</v>
      </c>
      <c r="U1814" s="1" t="s">
        <v>4</v>
      </c>
      <c r="V1814" s="1" t="s">
        <v>4</v>
      </c>
      <c r="W1814" s="1" t="s">
        <v>4</v>
      </c>
      <c r="X1814" s="1" t="s">
        <v>4</v>
      </c>
      <c r="Y1814" s="1" t="s">
        <v>4</v>
      </c>
      <c r="Z1814" s="1" t="s">
        <v>4</v>
      </c>
      <c r="AA1814" s="1" t="s">
        <v>4</v>
      </c>
      <c r="AB1814" s="1" t="s">
        <v>4</v>
      </c>
      <c r="AC1814" s="1" t="s">
        <v>4</v>
      </c>
      <c r="AD1814" s="1" t="s">
        <v>4</v>
      </c>
      <c r="AE1814" s="1">
        <v>3.2749824455991838</v>
      </c>
      <c r="AF1814" s="1">
        <v>2.9660324802776472</v>
      </c>
      <c r="AG1814" s="1">
        <v>2.9549999999998633</v>
      </c>
      <c r="AH1814" s="1">
        <v>2.8000000000000913</v>
      </c>
      <c r="AI1814" s="1">
        <v>4.4999999999999929</v>
      </c>
      <c r="AJ1814" s="1">
        <v>8.4999999999999964</v>
      </c>
      <c r="AK1814" s="1">
        <v>8.0134763655460119</v>
      </c>
    </row>
    <row r="1815" spans="1:37">
      <c r="A1815" t="s">
        <v>369</v>
      </c>
      <c r="B1815" s="2">
        <v>939</v>
      </c>
      <c r="C1815" t="s">
        <v>370</v>
      </c>
      <c r="D1815" s="2">
        <v>2022</v>
      </c>
      <c r="E1815" s="1" t="s">
        <v>4</v>
      </c>
      <c r="F1815" s="1" t="s">
        <v>4</v>
      </c>
      <c r="G1815" s="1" t="s">
        <v>4</v>
      </c>
      <c r="H1815" s="1" t="s">
        <v>4</v>
      </c>
      <c r="I1815" s="1" t="s">
        <v>4</v>
      </c>
      <c r="J1815" s="1" t="s">
        <v>4</v>
      </c>
      <c r="K1815" s="1" t="s">
        <v>4</v>
      </c>
      <c r="L1815" s="1" t="s">
        <v>4</v>
      </c>
      <c r="M1815" s="1" t="s">
        <v>4</v>
      </c>
      <c r="N1815" s="1" t="s">
        <v>4</v>
      </c>
      <c r="O1815" s="1" t="s">
        <v>4</v>
      </c>
      <c r="P1815" s="1" t="s">
        <v>4</v>
      </c>
      <c r="Q1815" s="1" t="s">
        <v>4</v>
      </c>
      <c r="R1815" s="1" t="s">
        <v>4</v>
      </c>
      <c r="S1815" s="1" t="s">
        <v>4</v>
      </c>
      <c r="T1815" s="1" t="s">
        <v>4</v>
      </c>
      <c r="U1815" s="1" t="s">
        <v>4</v>
      </c>
      <c r="V1815" s="1" t="s">
        <v>4</v>
      </c>
      <c r="W1815" s="1" t="s">
        <v>4</v>
      </c>
      <c r="X1815" s="1" t="s">
        <v>4</v>
      </c>
      <c r="Y1815" s="1" t="s">
        <v>4</v>
      </c>
      <c r="Z1815" s="1" t="s">
        <v>4</v>
      </c>
      <c r="AA1815" s="1" t="s">
        <v>4</v>
      </c>
      <c r="AB1815" s="1" t="s">
        <v>4</v>
      </c>
      <c r="AC1815" s="1" t="s">
        <v>4</v>
      </c>
      <c r="AD1815" s="1" t="s">
        <v>4</v>
      </c>
      <c r="AE1815" s="1" t="s">
        <v>4</v>
      </c>
      <c r="AF1815" s="1">
        <v>2.9978107921509789</v>
      </c>
      <c r="AG1815" s="1">
        <v>2.8549999999998965</v>
      </c>
      <c r="AH1815" s="1">
        <v>2.7999999999998026</v>
      </c>
      <c r="AI1815" s="1">
        <v>3.6999999999999922</v>
      </c>
      <c r="AJ1815" s="1">
        <v>4.2000000000000037</v>
      </c>
      <c r="AK1815" s="1">
        <v>1.0000000000000009</v>
      </c>
    </row>
    <row r="1816" spans="1:37">
      <c r="A1816" t="s">
        <v>369</v>
      </c>
      <c r="B1816" s="2">
        <v>939</v>
      </c>
      <c r="C1816" t="s">
        <v>370</v>
      </c>
      <c r="D1816" s="2">
        <v>2023</v>
      </c>
      <c r="E1816" s="1" t="s">
        <v>4</v>
      </c>
      <c r="F1816" s="1" t="s">
        <v>4</v>
      </c>
      <c r="G1816" s="1" t="s">
        <v>4</v>
      </c>
      <c r="H1816" s="1" t="s">
        <v>4</v>
      </c>
      <c r="I1816" s="1" t="s">
        <v>4</v>
      </c>
      <c r="J1816" s="1" t="s">
        <v>4</v>
      </c>
      <c r="K1816" s="1" t="s">
        <v>4</v>
      </c>
      <c r="L1816" s="1" t="s">
        <v>4</v>
      </c>
      <c r="M1816" s="1" t="s">
        <v>4</v>
      </c>
      <c r="N1816" s="1" t="s">
        <v>4</v>
      </c>
      <c r="O1816" s="1" t="s">
        <v>4</v>
      </c>
      <c r="P1816" s="1" t="s">
        <v>4</v>
      </c>
      <c r="Q1816" s="1" t="s">
        <v>4</v>
      </c>
      <c r="R1816" s="1" t="s">
        <v>4</v>
      </c>
      <c r="S1816" s="1" t="s">
        <v>4</v>
      </c>
      <c r="T1816" s="1" t="s">
        <v>4</v>
      </c>
      <c r="U1816" s="1" t="s">
        <v>4</v>
      </c>
      <c r="V1816" s="1" t="s">
        <v>4</v>
      </c>
      <c r="W1816" s="1" t="s">
        <v>4</v>
      </c>
      <c r="X1816" s="1" t="s">
        <v>4</v>
      </c>
      <c r="Y1816" s="1" t="s">
        <v>4</v>
      </c>
      <c r="Z1816" s="1" t="s">
        <v>4</v>
      </c>
      <c r="AA1816" s="1" t="s">
        <v>4</v>
      </c>
      <c r="AB1816" s="1" t="s">
        <v>4</v>
      </c>
      <c r="AC1816" s="1" t="s">
        <v>4</v>
      </c>
      <c r="AD1816" s="1" t="s">
        <v>4</v>
      </c>
      <c r="AE1816" s="1" t="s">
        <v>4</v>
      </c>
      <c r="AF1816" s="1" t="s">
        <v>4</v>
      </c>
      <c r="AG1816" s="1">
        <v>2.8549999999998743</v>
      </c>
      <c r="AH1816" s="1">
        <v>2.8000000000000469</v>
      </c>
      <c r="AI1816" s="1">
        <v>3.1999999999998252</v>
      </c>
      <c r="AJ1816" s="1">
        <v>3.6999999999999922</v>
      </c>
      <c r="AK1816" s="1">
        <v>1.8000000000000016</v>
      </c>
    </row>
    <row r="1817" spans="1:37">
      <c r="A1817" t="s">
        <v>239</v>
      </c>
      <c r="B1817" s="2">
        <v>644</v>
      </c>
      <c r="C1817" t="s">
        <v>240</v>
      </c>
      <c r="D1817" s="2">
        <v>1991</v>
      </c>
      <c r="E1817" s="1">
        <v>4.2008673516990669</v>
      </c>
      <c r="F1817" s="1">
        <v>4.200864489978251</v>
      </c>
      <c r="G1817" s="1">
        <v>-5.3899976037558472</v>
      </c>
      <c r="H1817" s="1">
        <v>-0.59999800729465536</v>
      </c>
      <c r="I1817" s="1" t="s">
        <v>4</v>
      </c>
      <c r="J1817" s="1" t="s">
        <v>4</v>
      </c>
      <c r="K1817" s="1" t="s">
        <v>4</v>
      </c>
      <c r="L1817" s="1" t="s">
        <v>4</v>
      </c>
      <c r="M1817" s="1" t="s">
        <v>4</v>
      </c>
      <c r="N1817" s="1" t="s">
        <v>4</v>
      </c>
      <c r="O1817" s="1" t="s">
        <v>4</v>
      </c>
      <c r="P1817" s="1" t="s">
        <v>4</v>
      </c>
      <c r="Q1817" s="1" t="s">
        <v>4</v>
      </c>
      <c r="R1817" s="1" t="s">
        <v>4</v>
      </c>
      <c r="S1817" s="1" t="s">
        <v>4</v>
      </c>
      <c r="T1817" s="1" t="s">
        <v>4</v>
      </c>
      <c r="U1817" s="1" t="s">
        <v>4</v>
      </c>
      <c r="V1817" s="1" t="s">
        <v>4</v>
      </c>
      <c r="W1817" s="1" t="s">
        <v>4</v>
      </c>
      <c r="X1817" s="1" t="s">
        <v>4</v>
      </c>
      <c r="Y1817" s="1" t="s">
        <v>4</v>
      </c>
      <c r="Z1817" s="1" t="s">
        <v>4</v>
      </c>
      <c r="AA1817" s="1" t="s">
        <v>4</v>
      </c>
      <c r="AB1817" s="1" t="s">
        <v>4</v>
      </c>
      <c r="AC1817" s="1" t="s">
        <v>4</v>
      </c>
      <c r="AD1817" s="1" t="s">
        <v>4</v>
      </c>
      <c r="AE1817" s="1" t="s">
        <v>4</v>
      </c>
      <c r="AF1817" s="1" t="s">
        <v>4</v>
      </c>
      <c r="AG1817" s="1" t="s">
        <v>4</v>
      </c>
      <c r="AH1817" s="1" t="s">
        <v>4</v>
      </c>
      <c r="AI1817" s="1" t="s">
        <v>4</v>
      </c>
      <c r="AJ1817" s="1" t="s">
        <v>4</v>
      </c>
      <c r="AK1817" s="1" t="s">
        <v>4</v>
      </c>
    </row>
    <row r="1818" spans="1:37">
      <c r="A1818" t="s">
        <v>239</v>
      </c>
      <c r="B1818" s="2">
        <v>644</v>
      </c>
      <c r="C1818" t="s">
        <v>240</v>
      </c>
      <c r="D1818" s="2">
        <v>1992</v>
      </c>
      <c r="E1818" s="1">
        <v>4.9357241763386073</v>
      </c>
      <c r="F1818" s="1">
        <v>4.9357248746789262</v>
      </c>
      <c r="G1818" s="1">
        <v>-5.0044902948032881</v>
      </c>
      <c r="H1818" s="1">
        <v>-7.4000006868066297</v>
      </c>
      <c r="I1818" s="1">
        <v>-9.8127896836867734</v>
      </c>
      <c r="J1818" s="1" t="s">
        <v>4</v>
      </c>
      <c r="K1818" s="1" t="s">
        <v>4</v>
      </c>
      <c r="L1818" s="1" t="s">
        <v>4</v>
      </c>
      <c r="M1818" s="1" t="s">
        <v>4</v>
      </c>
      <c r="N1818" s="1" t="s">
        <v>4</v>
      </c>
      <c r="O1818" s="1" t="s">
        <v>4</v>
      </c>
      <c r="P1818" s="1" t="s">
        <v>4</v>
      </c>
      <c r="Q1818" s="1" t="s">
        <v>4</v>
      </c>
      <c r="R1818" s="1" t="s">
        <v>4</v>
      </c>
      <c r="S1818" s="1" t="s">
        <v>4</v>
      </c>
      <c r="T1818" s="1" t="s">
        <v>4</v>
      </c>
      <c r="U1818" s="1" t="s">
        <v>4</v>
      </c>
      <c r="V1818" s="1" t="s">
        <v>4</v>
      </c>
      <c r="W1818" s="1" t="s">
        <v>4</v>
      </c>
      <c r="X1818" s="1" t="s">
        <v>4</v>
      </c>
      <c r="Y1818" s="1" t="s">
        <v>4</v>
      </c>
      <c r="Z1818" s="1" t="s">
        <v>4</v>
      </c>
      <c r="AA1818" s="1" t="s">
        <v>4</v>
      </c>
      <c r="AB1818" s="1" t="s">
        <v>4</v>
      </c>
      <c r="AC1818" s="1" t="s">
        <v>4</v>
      </c>
      <c r="AD1818" s="1" t="s">
        <v>4</v>
      </c>
      <c r="AE1818" s="1" t="s">
        <v>4</v>
      </c>
      <c r="AF1818" s="1" t="s">
        <v>4</v>
      </c>
      <c r="AG1818" s="1" t="s">
        <v>4</v>
      </c>
      <c r="AH1818" s="1" t="s">
        <v>4</v>
      </c>
      <c r="AI1818" s="1" t="s">
        <v>4</v>
      </c>
      <c r="AJ1818" s="1" t="s">
        <v>4</v>
      </c>
      <c r="AK1818" s="1" t="s">
        <v>4</v>
      </c>
    </row>
    <row r="1819" spans="1:37">
      <c r="A1819" t="s">
        <v>239</v>
      </c>
      <c r="B1819" s="2">
        <v>644</v>
      </c>
      <c r="C1819" t="s">
        <v>240</v>
      </c>
      <c r="D1819" s="2">
        <v>1993</v>
      </c>
      <c r="E1819" s="1">
        <v>5.0194371492350287</v>
      </c>
      <c r="F1819" s="1">
        <v>5.0194363220963156</v>
      </c>
      <c r="G1819" s="1">
        <v>4.0458439766306586</v>
      </c>
      <c r="H1819" s="1">
        <v>4.045840179786131</v>
      </c>
      <c r="I1819" s="1">
        <v>8.7925956912691561</v>
      </c>
      <c r="J1819" s="1">
        <v>-12.299996558787086</v>
      </c>
      <c r="K1819" s="1" t="s">
        <v>4</v>
      </c>
      <c r="L1819" s="1" t="s">
        <v>4</v>
      </c>
      <c r="M1819" s="1" t="s">
        <v>4</v>
      </c>
      <c r="N1819" s="1" t="s">
        <v>4</v>
      </c>
      <c r="O1819" s="1" t="s">
        <v>4</v>
      </c>
      <c r="P1819" s="1" t="s">
        <v>4</v>
      </c>
      <c r="Q1819" s="1" t="s">
        <v>4</v>
      </c>
      <c r="R1819" s="1" t="s">
        <v>4</v>
      </c>
      <c r="S1819" s="1" t="s">
        <v>4</v>
      </c>
      <c r="T1819" s="1" t="s">
        <v>4</v>
      </c>
      <c r="U1819" s="1" t="s">
        <v>4</v>
      </c>
      <c r="V1819" s="1" t="s">
        <v>4</v>
      </c>
      <c r="W1819" s="1" t="s">
        <v>4</v>
      </c>
      <c r="X1819" s="1" t="s">
        <v>4</v>
      </c>
      <c r="Y1819" s="1" t="s">
        <v>4</v>
      </c>
      <c r="Z1819" s="1" t="s">
        <v>4</v>
      </c>
      <c r="AA1819" s="1" t="s">
        <v>4</v>
      </c>
      <c r="AB1819" s="1" t="s">
        <v>4</v>
      </c>
      <c r="AC1819" s="1" t="s">
        <v>4</v>
      </c>
      <c r="AD1819" s="1" t="s">
        <v>4</v>
      </c>
      <c r="AE1819" s="1" t="s">
        <v>4</v>
      </c>
      <c r="AF1819" s="1" t="s">
        <v>4</v>
      </c>
      <c r="AG1819" s="1" t="s">
        <v>4</v>
      </c>
      <c r="AH1819" s="1" t="s">
        <v>4</v>
      </c>
      <c r="AI1819" s="1" t="s">
        <v>4</v>
      </c>
      <c r="AJ1819" s="1" t="s">
        <v>4</v>
      </c>
      <c r="AK1819" s="1" t="s">
        <v>4</v>
      </c>
    </row>
    <row r="1820" spans="1:37">
      <c r="A1820" t="s">
        <v>239</v>
      </c>
      <c r="B1820" s="2">
        <v>644</v>
      </c>
      <c r="C1820" t="s">
        <v>240</v>
      </c>
      <c r="D1820" s="2">
        <v>1994</v>
      </c>
      <c r="E1820" s="1">
        <v>5.1018172944976348</v>
      </c>
      <c r="F1820" s="1">
        <v>5.1018186924221443</v>
      </c>
      <c r="G1820" s="1">
        <v>4.5779639902179925</v>
      </c>
      <c r="H1820" s="1">
        <v>4.5779597753436763</v>
      </c>
      <c r="I1820" s="1">
        <v>8.4540954545562652</v>
      </c>
      <c r="J1820" s="1">
        <v>1.300004579672831</v>
      </c>
      <c r="K1820" s="1">
        <v>7.5635469561102342</v>
      </c>
      <c r="L1820" s="1" t="s">
        <v>4</v>
      </c>
      <c r="M1820" s="1" t="s">
        <v>4</v>
      </c>
      <c r="N1820" s="1" t="s">
        <v>4</v>
      </c>
      <c r="O1820" s="1" t="s">
        <v>4</v>
      </c>
      <c r="P1820" s="1" t="s">
        <v>4</v>
      </c>
      <c r="Q1820" s="1" t="s">
        <v>4</v>
      </c>
      <c r="R1820" s="1" t="s">
        <v>4</v>
      </c>
      <c r="S1820" s="1" t="s">
        <v>4</v>
      </c>
      <c r="T1820" s="1" t="s">
        <v>4</v>
      </c>
      <c r="U1820" s="1" t="s">
        <v>4</v>
      </c>
      <c r="V1820" s="1" t="s">
        <v>4</v>
      </c>
      <c r="W1820" s="1" t="s">
        <v>4</v>
      </c>
      <c r="X1820" s="1" t="s">
        <v>4</v>
      </c>
      <c r="Y1820" s="1" t="s">
        <v>4</v>
      </c>
      <c r="Z1820" s="1" t="s">
        <v>4</v>
      </c>
      <c r="AA1820" s="1" t="s">
        <v>4</v>
      </c>
      <c r="AB1820" s="1" t="s">
        <v>4</v>
      </c>
      <c r="AC1820" s="1" t="s">
        <v>4</v>
      </c>
      <c r="AD1820" s="1" t="s">
        <v>4</v>
      </c>
      <c r="AE1820" s="1" t="s">
        <v>4</v>
      </c>
      <c r="AF1820" s="1" t="s">
        <v>4</v>
      </c>
      <c r="AG1820" s="1" t="s">
        <v>4</v>
      </c>
      <c r="AH1820" s="1" t="s">
        <v>4</v>
      </c>
      <c r="AI1820" s="1" t="s">
        <v>4</v>
      </c>
      <c r="AJ1820" s="1" t="s">
        <v>4</v>
      </c>
      <c r="AK1820" s="1" t="s">
        <v>4</v>
      </c>
    </row>
    <row r="1821" spans="1:37">
      <c r="A1821" t="s">
        <v>239</v>
      </c>
      <c r="B1821" s="2">
        <v>644</v>
      </c>
      <c r="C1821" t="s">
        <v>240</v>
      </c>
      <c r="D1821" s="2">
        <v>1995</v>
      </c>
      <c r="E1821" s="1">
        <v>5.2107476294641186</v>
      </c>
      <c r="F1821" s="1">
        <v>5.2107521666870271</v>
      </c>
      <c r="G1821" s="1">
        <v>5.4157515124990452</v>
      </c>
      <c r="H1821" s="1">
        <v>5.4157495920722498</v>
      </c>
      <c r="I1821" s="1">
        <v>5.7856461483900334</v>
      </c>
      <c r="J1821" s="1">
        <v>5.5000050476077034</v>
      </c>
      <c r="K1821" s="1">
        <v>5.0941499879192165</v>
      </c>
      <c r="L1821" s="1">
        <v>5.3759022256600453</v>
      </c>
      <c r="M1821" s="1" t="s">
        <v>4</v>
      </c>
      <c r="N1821" s="1" t="s">
        <v>4</v>
      </c>
      <c r="O1821" s="1" t="s">
        <v>4</v>
      </c>
      <c r="P1821" s="1" t="s">
        <v>4</v>
      </c>
      <c r="Q1821" s="1" t="s">
        <v>4</v>
      </c>
      <c r="R1821" s="1" t="s">
        <v>4</v>
      </c>
      <c r="S1821" s="1" t="s">
        <v>4</v>
      </c>
      <c r="T1821" s="1" t="s">
        <v>4</v>
      </c>
      <c r="U1821" s="1" t="s">
        <v>4</v>
      </c>
      <c r="V1821" s="1" t="s">
        <v>4</v>
      </c>
      <c r="W1821" s="1" t="s">
        <v>4</v>
      </c>
      <c r="X1821" s="1" t="s">
        <v>4</v>
      </c>
      <c r="Y1821" s="1" t="s">
        <v>4</v>
      </c>
      <c r="Z1821" s="1" t="s">
        <v>4</v>
      </c>
      <c r="AA1821" s="1" t="s">
        <v>4</v>
      </c>
      <c r="AB1821" s="1" t="s">
        <v>4</v>
      </c>
      <c r="AC1821" s="1" t="s">
        <v>4</v>
      </c>
      <c r="AD1821" s="1" t="s">
        <v>4</v>
      </c>
      <c r="AE1821" s="1" t="s">
        <v>4</v>
      </c>
      <c r="AF1821" s="1" t="s">
        <v>4</v>
      </c>
      <c r="AG1821" s="1" t="s">
        <v>4</v>
      </c>
      <c r="AH1821" s="1" t="s">
        <v>4</v>
      </c>
      <c r="AI1821" s="1" t="s">
        <v>4</v>
      </c>
      <c r="AJ1821" s="1" t="s">
        <v>4</v>
      </c>
      <c r="AK1821" s="1" t="s">
        <v>4</v>
      </c>
    </row>
    <row r="1822" spans="1:37">
      <c r="A1822" t="s">
        <v>239</v>
      </c>
      <c r="B1822" s="2">
        <v>644</v>
      </c>
      <c r="C1822" t="s">
        <v>240</v>
      </c>
      <c r="D1822" s="2">
        <v>1996</v>
      </c>
      <c r="E1822" s="1" t="s">
        <v>4</v>
      </c>
      <c r="F1822" s="1">
        <v>5.2107461058002347</v>
      </c>
      <c r="G1822" s="1">
        <v>5.4216260757690815</v>
      </c>
      <c r="H1822" s="1">
        <v>5.4216282116348768</v>
      </c>
      <c r="I1822" s="1">
        <v>5.782142558052672</v>
      </c>
      <c r="J1822" s="1">
        <v>5.999996255638318</v>
      </c>
      <c r="K1822" s="1">
        <v>7.3365564186037568</v>
      </c>
      <c r="L1822" s="1">
        <v>12.431184028128083</v>
      </c>
      <c r="M1822" s="1">
        <v>10.961171631411638</v>
      </c>
      <c r="N1822" s="1" t="s">
        <v>4</v>
      </c>
      <c r="O1822" s="1" t="s">
        <v>4</v>
      </c>
      <c r="P1822" s="1" t="s">
        <v>4</v>
      </c>
      <c r="Q1822" s="1" t="s">
        <v>4</v>
      </c>
      <c r="R1822" s="1" t="s">
        <v>4</v>
      </c>
      <c r="S1822" s="1" t="s">
        <v>4</v>
      </c>
      <c r="T1822" s="1" t="s">
        <v>4</v>
      </c>
      <c r="U1822" s="1" t="s">
        <v>4</v>
      </c>
      <c r="V1822" s="1" t="s">
        <v>4</v>
      </c>
      <c r="W1822" s="1" t="s">
        <v>4</v>
      </c>
      <c r="X1822" s="1" t="s">
        <v>4</v>
      </c>
      <c r="Y1822" s="1" t="s">
        <v>4</v>
      </c>
      <c r="Z1822" s="1" t="s">
        <v>4</v>
      </c>
      <c r="AA1822" s="1" t="s">
        <v>4</v>
      </c>
      <c r="AB1822" s="1" t="s">
        <v>4</v>
      </c>
      <c r="AC1822" s="1" t="s">
        <v>4</v>
      </c>
      <c r="AD1822" s="1" t="s">
        <v>4</v>
      </c>
      <c r="AE1822" s="1" t="s">
        <v>4</v>
      </c>
      <c r="AF1822" s="1" t="s">
        <v>4</v>
      </c>
      <c r="AG1822" s="1" t="s">
        <v>4</v>
      </c>
      <c r="AH1822" s="1" t="s">
        <v>4</v>
      </c>
      <c r="AI1822" s="1" t="s">
        <v>4</v>
      </c>
      <c r="AJ1822" s="1" t="s">
        <v>4</v>
      </c>
      <c r="AK1822" s="1" t="s">
        <v>4</v>
      </c>
    </row>
    <row r="1823" spans="1:37">
      <c r="A1823" t="s">
        <v>239</v>
      </c>
      <c r="B1823" s="2">
        <v>644</v>
      </c>
      <c r="C1823" t="s">
        <v>240</v>
      </c>
      <c r="D1823" s="2">
        <v>1997</v>
      </c>
      <c r="E1823" s="1" t="s">
        <v>4</v>
      </c>
      <c r="F1823" s="1" t="s">
        <v>4</v>
      </c>
      <c r="G1823" s="1">
        <v>5.4501813534073795</v>
      </c>
      <c r="H1823" s="1">
        <v>5.4501781595344134</v>
      </c>
      <c r="I1823" s="1">
        <v>4.999923130408046</v>
      </c>
      <c r="J1823" s="1">
        <v>5.999996271338226</v>
      </c>
      <c r="K1823" s="1">
        <v>5.9615474472164198</v>
      </c>
      <c r="L1823" s="1">
        <v>5.575211821116266</v>
      </c>
      <c r="M1823" s="1">
        <v>7.0492442933700605</v>
      </c>
      <c r="N1823" s="1">
        <v>5.8850848664216526</v>
      </c>
      <c r="O1823" s="1" t="s">
        <v>4</v>
      </c>
      <c r="P1823" s="1" t="s">
        <v>4</v>
      </c>
      <c r="Q1823" s="1" t="s">
        <v>4</v>
      </c>
      <c r="R1823" s="1" t="s">
        <v>4</v>
      </c>
      <c r="S1823" s="1" t="s">
        <v>4</v>
      </c>
      <c r="T1823" s="1" t="s">
        <v>4</v>
      </c>
      <c r="U1823" s="1" t="s">
        <v>4</v>
      </c>
      <c r="V1823" s="1" t="s">
        <v>4</v>
      </c>
      <c r="W1823" s="1" t="s">
        <v>4</v>
      </c>
      <c r="X1823" s="1" t="s">
        <v>4</v>
      </c>
      <c r="Y1823" s="1" t="s">
        <v>4</v>
      </c>
      <c r="Z1823" s="1" t="s">
        <v>4</v>
      </c>
      <c r="AA1823" s="1" t="s">
        <v>4</v>
      </c>
      <c r="AB1823" s="1" t="s">
        <v>4</v>
      </c>
      <c r="AC1823" s="1" t="s">
        <v>4</v>
      </c>
      <c r="AD1823" s="1" t="s">
        <v>4</v>
      </c>
      <c r="AE1823" s="1" t="s">
        <v>4</v>
      </c>
      <c r="AF1823" s="1" t="s">
        <v>4</v>
      </c>
      <c r="AG1823" s="1" t="s">
        <v>4</v>
      </c>
      <c r="AH1823" s="1" t="s">
        <v>4</v>
      </c>
      <c r="AI1823" s="1" t="s">
        <v>4</v>
      </c>
      <c r="AJ1823" s="1" t="s">
        <v>4</v>
      </c>
      <c r="AK1823" s="1" t="s">
        <v>4</v>
      </c>
    </row>
    <row r="1824" spans="1:37">
      <c r="A1824" t="s">
        <v>239</v>
      </c>
      <c r="B1824" s="2">
        <v>644</v>
      </c>
      <c r="C1824" t="s">
        <v>240</v>
      </c>
      <c r="D1824" s="2">
        <v>1998</v>
      </c>
      <c r="E1824" s="1" t="s">
        <v>4</v>
      </c>
      <c r="F1824" s="1" t="s">
        <v>4</v>
      </c>
      <c r="G1824" s="1" t="s">
        <v>4</v>
      </c>
      <c r="H1824" s="1">
        <v>5.4501716435688463</v>
      </c>
      <c r="I1824" s="1">
        <v>5.0000366045942712</v>
      </c>
      <c r="J1824" s="1">
        <v>5.999998889176994</v>
      </c>
      <c r="K1824" s="1">
        <v>6.6606917959761702</v>
      </c>
      <c r="L1824" s="1">
        <v>5.958029003571208</v>
      </c>
      <c r="M1824" s="1">
        <v>0.90336594879598664</v>
      </c>
      <c r="N1824" s="1">
        <v>-1.0381704901780475</v>
      </c>
      <c r="O1824" s="1">
        <v>-0.53617061197677174</v>
      </c>
      <c r="P1824" s="1" t="s">
        <v>4</v>
      </c>
      <c r="Q1824" s="1" t="s">
        <v>4</v>
      </c>
      <c r="R1824" s="1" t="s">
        <v>4</v>
      </c>
      <c r="S1824" s="1" t="s">
        <v>4</v>
      </c>
      <c r="T1824" s="1" t="s">
        <v>4</v>
      </c>
      <c r="U1824" s="1" t="s">
        <v>4</v>
      </c>
      <c r="V1824" s="1" t="s">
        <v>4</v>
      </c>
      <c r="W1824" s="1" t="s">
        <v>4</v>
      </c>
      <c r="X1824" s="1" t="s">
        <v>4</v>
      </c>
      <c r="Y1824" s="1" t="s">
        <v>4</v>
      </c>
      <c r="Z1824" s="1" t="s">
        <v>4</v>
      </c>
      <c r="AA1824" s="1" t="s">
        <v>4</v>
      </c>
      <c r="AB1824" s="1" t="s">
        <v>4</v>
      </c>
      <c r="AC1824" s="1" t="s">
        <v>4</v>
      </c>
      <c r="AD1824" s="1" t="s">
        <v>4</v>
      </c>
      <c r="AE1824" s="1" t="s">
        <v>4</v>
      </c>
      <c r="AF1824" s="1" t="s">
        <v>4</v>
      </c>
      <c r="AG1824" s="1" t="s">
        <v>4</v>
      </c>
      <c r="AH1824" s="1" t="s">
        <v>4</v>
      </c>
      <c r="AI1824" s="1" t="s">
        <v>4</v>
      </c>
      <c r="AJ1824" s="1" t="s">
        <v>4</v>
      </c>
      <c r="AK1824" s="1" t="s">
        <v>4</v>
      </c>
    </row>
    <row r="1825" spans="1:37">
      <c r="A1825" t="s">
        <v>239</v>
      </c>
      <c r="B1825" s="2">
        <v>644</v>
      </c>
      <c r="C1825" t="s">
        <v>240</v>
      </c>
      <c r="D1825" s="2">
        <v>1999</v>
      </c>
      <c r="E1825" s="1" t="s">
        <v>4</v>
      </c>
      <c r="F1825" s="1" t="s">
        <v>4</v>
      </c>
      <c r="G1825" s="1" t="s">
        <v>4</v>
      </c>
      <c r="H1825" s="1" t="s">
        <v>4</v>
      </c>
      <c r="I1825" s="1">
        <v>5.0000384554762078</v>
      </c>
      <c r="J1825" s="1">
        <v>5.0000392979804298</v>
      </c>
      <c r="K1825" s="1">
        <v>6.6717758591706922</v>
      </c>
      <c r="L1825" s="1">
        <v>5.9964337909909737</v>
      </c>
      <c r="M1825" s="1">
        <v>10.322594139863629</v>
      </c>
      <c r="N1825" s="1">
        <v>6.9671686691433532</v>
      </c>
      <c r="O1825" s="1">
        <v>6.3015515002394329</v>
      </c>
      <c r="P1825" s="1">
        <v>6.3135499690909924</v>
      </c>
      <c r="Q1825" s="1" t="s">
        <v>4</v>
      </c>
      <c r="R1825" s="1" t="s">
        <v>4</v>
      </c>
      <c r="S1825" s="1" t="s">
        <v>4</v>
      </c>
      <c r="T1825" s="1" t="s">
        <v>4</v>
      </c>
      <c r="U1825" s="1" t="s">
        <v>4</v>
      </c>
      <c r="V1825" s="1" t="s">
        <v>4</v>
      </c>
      <c r="W1825" s="1" t="s">
        <v>4</v>
      </c>
      <c r="X1825" s="1" t="s">
        <v>4</v>
      </c>
      <c r="Y1825" s="1" t="s">
        <v>4</v>
      </c>
      <c r="Z1825" s="1" t="s">
        <v>4</v>
      </c>
      <c r="AA1825" s="1" t="s">
        <v>4</v>
      </c>
      <c r="AB1825" s="1" t="s">
        <v>4</v>
      </c>
      <c r="AC1825" s="1" t="s">
        <v>4</v>
      </c>
      <c r="AD1825" s="1" t="s">
        <v>4</v>
      </c>
      <c r="AE1825" s="1" t="s">
        <v>4</v>
      </c>
      <c r="AF1825" s="1" t="s">
        <v>4</v>
      </c>
      <c r="AG1825" s="1" t="s">
        <v>4</v>
      </c>
      <c r="AH1825" s="1" t="s">
        <v>4</v>
      </c>
      <c r="AI1825" s="1" t="s">
        <v>4</v>
      </c>
      <c r="AJ1825" s="1" t="s">
        <v>4</v>
      </c>
      <c r="AK1825" s="1" t="s">
        <v>4</v>
      </c>
    </row>
    <row r="1826" spans="1:37">
      <c r="A1826" t="s">
        <v>239</v>
      </c>
      <c r="B1826" s="2">
        <v>644</v>
      </c>
      <c r="C1826" t="s">
        <v>240</v>
      </c>
      <c r="D1826" s="2">
        <v>2000</v>
      </c>
      <c r="E1826" s="1" t="s">
        <v>4</v>
      </c>
      <c r="F1826" s="1" t="s">
        <v>4</v>
      </c>
      <c r="G1826" s="1" t="s">
        <v>4</v>
      </c>
      <c r="H1826" s="1" t="s">
        <v>4</v>
      </c>
      <c r="I1826" s="1" t="s">
        <v>4</v>
      </c>
      <c r="J1826" s="1">
        <v>5.0000403375955571</v>
      </c>
      <c r="K1826" s="1">
        <v>4.9999996215120301</v>
      </c>
      <c r="L1826" s="1">
        <v>4.9999996409937575</v>
      </c>
      <c r="M1826" s="1">
        <v>6.9792525813793027</v>
      </c>
      <c r="N1826" s="1">
        <v>6.675784304191712</v>
      </c>
      <c r="O1826" s="1">
        <v>2.4999999999998135</v>
      </c>
      <c r="P1826" s="1">
        <v>5.3260331741139755</v>
      </c>
      <c r="Q1826" s="1">
        <v>5.3501373087485149</v>
      </c>
      <c r="R1826" s="1" t="s">
        <v>4</v>
      </c>
      <c r="S1826" s="1" t="s">
        <v>4</v>
      </c>
      <c r="T1826" s="1" t="s">
        <v>4</v>
      </c>
      <c r="U1826" s="1" t="s">
        <v>4</v>
      </c>
      <c r="V1826" s="1" t="s">
        <v>4</v>
      </c>
      <c r="W1826" s="1" t="s">
        <v>4</v>
      </c>
      <c r="X1826" s="1" t="s">
        <v>4</v>
      </c>
      <c r="Y1826" s="1" t="s">
        <v>4</v>
      </c>
      <c r="Z1826" s="1" t="s">
        <v>4</v>
      </c>
      <c r="AA1826" s="1" t="s">
        <v>4</v>
      </c>
      <c r="AB1826" s="1" t="s">
        <v>4</v>
      </c>
      <c r="AC1826" s="1" t="s">
        <v>4</v>
      </c>
      <c r="AD1826" s="1" t="s">
        <v>4</v>
      </c>
      <c r="AE1826" s="1" t="s">
        <v>4</v>
      </c>
      <c r="AF1826" s="1" t="s">
        <v>4</v>
      </c>
      <c r="AG1826" s="1" t="s">
        <v>4</v>
      </c>
      <c r="AH1826" s="1" t="s">
        <v>4</v>
      </c>
      <c r="AI1826" s="1" t="s">
        <v>4</v>
      </c>
      <c r="AJ1826" s="1" t="s">
        <v>4</v>
      </c>
      <c r="AK1826" s="1" t="s">
        <v>4</v>
      </c>
    </row>
    <row r="1827" spans="1:37">
      <c r="A1827" t="s">
        <v>239</v>
      </c>
      <c r="B1827" s="2">
        <v>644</v>
      </c>
      <c r="C1827" t="s">
        <v>240</v>
      </c>
      <c r="D1827" s="2">
        <v>2001</v>
      </c>
      <c r="E1827" s="1" t="s">
        <v>4</v>
      </c>
      <c r="F1827" s="1" t="s">
        <v>4</v>
      </c>
      <c r="G1827" s="1" t="s">
        <v>4</v>
      </c>
      <c r="H1827" s="1" t="s">
        <v>4</v>
      </c>
      <c r="I1827" s="1" t="s">
        <v>4</v>
      </c>
      <c r="J1827" s="1" t="s">
        <v>4</v>
      </c>
      <c r="K1827" s="1">
        <v>4.9999985581409279</v>
      </c>
      <c r="L1827" s="1">
        <v>5.0000041029267805</v>
      </c>
      <c r="M1827" s="1">
        <v>7.1049876520314026</v>
      </c>
      <c r="N1827" s="1">
        <v>6.3229239288436379</v>
      </c>
      <c r="O1827" s="1">
        <v>5.5000000000001714</v>
      </c>
      <c r="P1827" s="1">
        <v>7.5137006963762465</v>
      </c>
      <c r="Q1827" s="1">
        <v>7.7223851417399958</v>
      </c>
      <c r="R1827" s="1">
        <v>7.7093515803193124</v>
      </c>
      <c r="S1827" s="1" t="s">
        <v>4</v>
      </c>
      <c r="T1827" s="1" t="s">
        <v>4</v>
      </c>
      <c r="U1827" s="1" t="s">
        <v>4</v>
      </c>
      <c r="V1827" s="1" t="s">
        <v>4</v>
      </c>
      <c r="W1827" s="1" t="s">
        <v>4</v>
      </c>
      <c r="X1827" s="1" t="s">
        <v>4</v>
      </c>
      <c r="Y1827" s="1" t="s">
        <v>4</v>
      </c>
      <c r="Z1827" s="1" t="s">
        <v>4</v>
      </c>
      <c r="AA1827" s="1" t="s">
        <v>4</v>
      </c>
      <c r="AB1827" s="1" t="s">
        <v>4</v>
      </c>
      <c r="AC1827" s="1" t="s">
        <v>4</v>
      </c>
      <c r="AD1827" s="1" t="s">
        <v>4</v>
      </c>
      <c r="AE1827" s="1" t="s">
        <v>4</v>
      </c>
      <c r="AF1827" s="1" t="s">
        <v>4</v>
      </c>
      <c r="AG1827" s="1" t="s">
        <v>4</v>
      </c>
      <c r="AH1827" s="1" t="s">
        <v>4</v>
      </c>
      <c r="AI1827" s="1" t="s">
        <v>4</v>
      </c>
      <c r="AJ1827" s="1" t="s">
        <v>4</v>
      </c>
      <c r="AK1827" s="1" t="s">
        <v>4</v>
      </c>
    </row>
    <row r="1828" spans="1:37">
      <c r="A1828" t="s">
        <v>239</v>
      </c>
      <c r="B1828" s="2">
        <v>644</v>
      </c>
      <c r="C1828" t="s">
        <v>240</v>
      </c>
      <c r="D1828" s="2">
        <v>2002</v>
      </c>
      <c r="E1828" s="1" t="s">
        <v>4</v>
      </c>
      <c r="F1828" s="1" t="s">
        <v>4</v>
      </c>
      <c r="G1828" s="1" t="s">
        <v>4</v>
      </c>
      <c r="H1828" s="1" t="s">
        <v>4</v>
      </c>
      <c r="I1828" s="1" t="s">
        <v>4</v>
      </c>
      <c r="J1828" s="1" t="s">
        <v>4</v>
      </c>
      <c r="K1828" s="1" t="s">
        <v>4</v>
      </c>
      <c r="L1828" s="1">
        <v>4.9999954411928726</v>
      </c>
      <c r="M1828" s="1">
        <v>5.9658440651298994</v>
      </c>
      <c r="N1828" s="1">
        <v>6.2478763778079704</v>
      </c>
      <c r="O1828" s="1">
        <v>5.9999999999999831</v>
      </c>
      <c r="P1828" s="1">
        <v>7.0000000000000062</v>
      </c>
      <c r="Q1828" s="1">
        <v>5.0491529398208002</v>
      </c>
      <c r="R1828" s="1">
        <v>1.2249343106071287</v>
      </c>
      <c r="S1828" s="1">
        <v>1.601207762872825</v>
      </c>
      <c r="T1828" s="1" t="s">
        <v>4</v>
      </c>
      <c r="U1828" s="1" t="s">
        <v>4</v>
      </c>
      <c r="V1828" s="1" t="s">
        <v>4</v>
      </c>
      <c r="W1828" s="1" t="s">
        <v>4</v>
      </c>
      <c r="X1828" s="1" t="s">
        <v>4</v>
      </c>
      <c r="Y1828" s="1" t="s">
        <v>4</v>
      </c>
      <c r="Z1828" s="1" t="s">
        <v>4</v>
      </c>
      <c r="AA1828" s="1" t="s">
        <v>4</v>
      </c>
      <c r="AB1828" s="1" t="s">
        <v>4</v>
      </c>
      <c r="AC1828" s="1" t="s">
        <v>4</v>
      </c>
      <c r="AD1828" s="1" t="s">
        <v>4</v>
      </c>
      <c r="AE1828" s="1" t="s">
        <v>4</v>
      </c>
      <c r="AF1828" s="1" t="s">
        <v>4</v>
      </c>
      <c r="AG1828" s="1" t="s">
        <v>4</v>
      </c>
      <c r="AH1828" s="1" t="s">
        <v>4</v>
      </c>
      <c r="AI1828" s="1" t="s">
        <v>4</v>
      </c>
      <c r="AJ1828" s="1" t="s">
        <v>4</v>
      </c>
      <c r="AK1828" s="1" t="s">
        <v>4</v>
      </c>
    </row>
    <row r="1829" spans="1:37">
      <c r="A1829" t="s">
        <v>239</v>
      </c>
      <c r="B1829" s="2">
        <v>644</v>
      </c>
      <c r="C1829" t="s">
        <v>240</v>
      </c>
      <c r="D1829" s="2">
        <v>2003</v>
      </c>
      <c r="E1829" s="1" t="s">
        <v>4</v>
      </c>
      <c r="F1829" s="1" t="s">
        <v>4</v>
      </c>
      <c r="G1829" s="1" t="s">
        <v>4</v>
      </c>
      <c r="H1829" s="1" t="s">
        <v>4</v>
      </c>
      <c r="I1829" s="1" t="s">
        <v>4</v>
      </c>
      <c r="J1829" s="1" t="s">
        <v>4</v>
      </c>
      <c r="K1829" s="1" t="s">
        <v>4</v>
      </c>
      <c r="L1829" s="1" t="s">
        <v>4</v>
      </c>
      <c r="M1829" s="1">
        <v>6.8879710917654213</v>
      </c>
      <c r="N1829" s="1">
        <v>6.7011702706946785</v>
      </c>
      <c r="O1829" s="1">
        <v>5.9999999999998277</v>
      </c>
      <c r="P1829" s="1">
        <v>6.3999999999999835</v>
      </c>
      <c r="Q1829" s="1">
        <v>5.9718757118587762</v>
      </c>
      <c r="R1829" s="1">
        <v>-3.7751508796617372</v>
      </c>
      <c r="S1829" s="1">
        <v>-3.9182680855794016</v>
      </c>
      <c r="T1829" s="1">
        <v>-4.249195226028613</v>
      </c>
      <c r="U1829" s="1" t="s">
        <v>4</v>
      </c>
      <c r="V1829" s="1" t="s">
        <v>4</v>
      </c>
      <c r="W1829" s="1" t="s">
        <v>4</v>
      </c>
      <c r="X1829" s="1" t="s">
        <v>4</v>
      </c>
      <c r="Y1829" s="1" t="s">
        <v>4</v>
      </c>
      <c r="Z1829" s="1" t="s">
        <v>4</v>
      </c>
      <c r="AA1829" s="1" t="s">
        <v>4</v>
      </c>
      <c r="AB1829" s="1" t="s">
        <v>4</v>
      </c>
      <c r="AC1829" s="1" t="s">
        <v>4</v>
      </c>
      <c r="AD1829" s="1" t="s">
        <v>4</v>
      </c>
      <c r="AE1829" s="1" t="s">
        <v>4</v>
      </c>
      <c r="AF1829" s="1" t="s">
        <v>4</v>
      </c>
      <c r="AG1829" s="1" t="s">
        <v>4</v>
      </c>
      <c r="AH1829" s="1" t="s">
        <v>4</v>
      </c>
      <c r="AI1829" s="1" t="s">
        <v>4</v>
      </c>
      <c r="AJ1829" s="1" t="s">
        <v>4</v>
      </c>
      <c r="AK1829" s="1" t="s">
        <v>4</v>
      </c>
    </row>
    <row r="1830" spans="1:37">
      <c r="A1830" t="s">
        <v>239</v>
      </c>
      <c r="B1830" s="2">
        <v>644</v>
      </c>
      <c r="C1830" t="s">
        <v>240</v>
      </c>
      <c r="D1830" s="2">
        <v>2004</v>
      </c>
      <c r="E1830" s="1" t="s">
        <v>4</v>
      </c>
      <c r="F1830" s="1" t="s">
        <v>4</v>
      </c>
      <c r="G1830" s="1" t="s">
        <v>4</v>
      </c>
      <c r="H1830" s="1" t="s">
        <v>4</v>
      </c>
      <c r="I1830" s="1" t="s">
        <v>4</v>
      </c>
      <c r="J1830" s="1" t="s">
        <v>4</v>
      </c>
      <c r="K1830" s="1" t="s">
        <v>4</v>
      </c>
      <c r="L1830" s="1" t="s">
        <v>4</v>
      </c>
      <c r="M1830" s="1" t="s">
        <v>4</v>
      </c>
      <c r="N1830" s="1">
        <v>7.4209531982859733</v>
      </c>
      <c r="O1830" s="1">
        <v>6.4999999999999503</v>
      </c>
      <c r="P1830" s="1">
        <v>6.5000000000001279</v>
      </c>
      <c r="Q1830" s="1">
        <v>5.9983929094557853</v>
      </c>
      <c r="R1830" s="1">
        <v>6.7468853157278241</v>
      </c>
      <c r="S1830" s="1">
        <v>11.566635579113882</v>
      </c>
      <c r="T1830" s="1">
        <v>11.470972365775122</v>
      </c>
      <c r="U1830" s="1">
        <v>12.299779105182452</v>
      </c>
      <c r="V1830" s="1" t="s">
        <v>4</v>
      </c>
      <c r="W1830" s="1" t="s">
        <v>4</v>
      </c>
      <c r="X1830" s="1" t="s">
        <v>4</v>
      </c>
      <c r="Y1830" s="1" t="s">
        <v>4</v>
      </c>
      <c r="Z1830" s="1" t="s">
        <v>4</v>
      </c>
      <c r="AA1830" s="1" t="s">
        <v>4</v>
      </c>
      <c r="AB1830" s="1" t="s">
        <v>4</v>
      </c>
      <c r="AC1830" s="1" t="s">
        <v>4</v>
      </c>
      <c r="AD1830" s="1" t="s">
        <v>4</v>
      </c>
      <c r="AE1830" s="1" t="s">
        <v>4</v>
      </c>
      <c r="AF1830" s="1" t="s">
        <v>4</v>
      </c>
      <c r="AG1830" s="1" t="s">
        <v>4</v>
      </c>
      <c r="AH1830" s="1" t="s">
        <v>4</v>
      </c>
      <c r="AI1830" s="1" t="s">
        <v>4</v>
      </c>
      <c r="AJ1830" s="1" t="s">
        <v>4</v>
      </c>
      <c r="AK1830" s="1" t="s">
        <v>4</v>
      </c>
    </row>
    <row r="1831" spans="1:37">
      <c r="A1831" t="s">
        <v>239</v>
      </c>
      <c r="B1831" s="2">
        <v>644</v>
      </c>
      <c r="C1831" t="s">
        <v>240</v>
      </c>
      <c r="D1831" s="2">
        <v>2005</v>
      </c>
      <c r="E1831" s="1" t="s">
        <v>4</v>
      </c>
      <c r="F1831" s="1" t="s">
        <v>4</v>
      </c>
      <c r="G1831" s="1" t="s">
        <v>4</v>
      </c>
      <c r="H1831" s="1" t="s">
        <v>4</v>
      </c>
      <c r="I1831" s="1" t="s">
        <v>4</v>
      </c>
      <c r="J1831" s="1" t="s">
        <v>4</v>
      </c>
      <c r="K1831" s="1" t="s">
        <v>4</v>
      </c>
      <c r="L1831" s="1" t="s">
        <v>4</v>
      </c>
      <c r="M1831" s="1" t="s">
        <v>4</v>
      </c>
      <c r="N1831" s="1" t="s">
        <v>4</v>
      </c>
      <c r="O1831" s="1">
        <v>6.4999999999999281</v>
      </c>
      <c r="P1831" s="1">
        <v>6.5000000000001057</v>
      </c>
      <c r="Q1831" s="1">
        <v>6.0251900128637681</v>
      </c>
      <c r="R1831" s="1">
        <v>6.4264265462517844</v>
      </c>
      <c r="S1831" s="1">
        <v>5.692511222980845</v>
      </c>
      <c r="T1831" s="1">
        <v>7.3411303049464971</v>
      </c>
      <c r="U1831" s="1">
        <v>8.7325542195931796</v>
      </c>
      <c r="V1831" s="1">
        <v>10.19999390235049</v>
      </c>
      <c r="W1831" s="1" t="s">
        <v>4</v>
      </c>
      <c r="X1831" s="1" t="s">
        <v>4</v>
      </c>
      <c r="Y1831" s="1" t="s">
        <v>4</v>
      </c>
      <c r="Z1831" s="1" t="s">
        <v>4</v>
      </c>
      <c r="AA1831" s="1" t="s">
        <v>4</v>
      </c>
      <c r="AB1831" s="1" t="s">
        <v>4</v>
      </c>
      <c r="AC1831" s="1" t="s">
        <v>4</v>
      </c>
      <c r="AD1831" s="1" t="s">
        <v>4</v>
      </c>
      <c r="AE1831" s="1" t="s">
        <v>4</v>
      </c>
      <c r="AF1831" s="1" t="s">
        <v>4</v>
      </c>
      <c r="AG1831" s="1" t="s">
        <v>4</v>
      </c>
      <c r="AH1831" s="1" t="s">
        <v>4</v>
      </c>
      <c r="AI1831" s="1" t="s">
        <v>4</v>
      </c>
      <c r="AJ1831" s="1" t="s">
        <v>4</v>
      </c>
      <c r="AK1831" s="1" t="s">
        <v>4</v>
      </c>
    </row>
    <row r="1832" spans="1:37">
      <c r="A1832" t="s">
        <v>239</v>
      </c>
      <c r="B1832" s="2">
        <v>644</v>
      </c>
      <c r="C1832" t="s">
        <v>240</v>
      </c>
      <c r="D1832" s="2">
        <v>2006</v>
      </c>
      <c r="E1832" s="1" t="s">
        <v>4</v>
      </c>
      <c r="F1832" s="1" t="s">
        <v>4</v>
      </c>
      <c r="G1832" s="1" t="s">
        <v>4</v>
      </c>
      <c r="H1832" s="1" t="s">
        <v>4</v>
      </c>
      <c r="I1832" s="1" t="s">
        <v>4</v>
      </c>
      <c r="J1832" s="1" t="s">
        <v>4</v>
      </c>
      <c r="K1832" s="1" t="s">
        <v>4</v>
      </c>
      <c r="L1832" s="1" t="s">
        <v>4</v>
      </c>
      <c r="M1832" s="1" t="s">
        <v>4</v>
      </c>
      <c r="N1832" s="1" t="s">
        <v>4</v>
      </c>
      <c r="O1832" s="1" t="s">
        <v>4</v>
      </c>
      <c r="P1832" s="1">
        <v>6.4999999999999281</v>
      </c>
      <c r="Q1832" s="1">
        <v>6.0304375524583342</v>
      </c>
      <c r="R1832" s="1">
        <v>6.1453179904913391</v>
      </c>
      <c r="S1832" s="1">
        <v>5.558851841628365</v>
      </c>
      <c r="T1832" s="1">
        <v>4.957677409301775</v>
      </c>
      <c r="U1832" s="1">
        <v>5.365041486394051</v>
      </c>
      <c r="V1832" s="1">
        <v>8.9855213803699652</v>
      </c>
      <c r="W1832" s="1">
        <v>11.563857647019994</v>
      </c>
      <c r="X1832" s="1" t="s">
        <v>4</v>
      </c>
      <c r="Y1832" s="1" t="s">
        <v>4</v>
      </c>
      <c r="Z1832" s="1" t="s">
        <v>4</v>
      </c>
      <c r="AA1832" s="1" t="s">
        <v>4</v>
      </c>
      <c r="AB1832" s="1" t="s">
        <v>4</v>
      </c>
      <c r="AC1832" s="1" t="s">
        <v>4</v>
      </c>
      <c r="AD1832" s="1" t="s">
        <v>4</v>
      </c>
      <c r="AE1832" s="1" t="s">
        <v>4</v>
      </c>
      <c r="AF1832" s="1" t="s">
        <v>4</v>
      </c>
      <c r="AG1832" s="1" t="s">
        <v>4</v>
      </c>
      <c r="AH1832" s="1" t="s">
        <v>4</v>
      </c>
      <c r="AI1832" s="1" t="s">
        <v>4</v>
      </c>
      <c r="AJ1832" s="1" t="s">
        <v>4</v>
      </c>
      <c r="AK1832" s="1" t="s">
        <v>4</v>
      </c>
    </row>
    <row r="1833" spans="1:37">
      <c r="A1833" t="s">
        <v>239</v>
      </c>
      <c r="B1833" s="2">
        <v>644</v>
      </c>
      <c r="C1833" t="s">
        <v>240</v>
      </c>
      <c r="D1833" s="2">
        <v>2007</v>
      </c>
      <c r="E1833" s="1" t="s">
        <v>4</v>
      </c>
      <c r="F1833" s="1" t="s">
        <v>4</v>
      </c>
      <c r="G1833" s="1" t="s">
        <v>4</v>
      </c>
      <c r="H1833" s="1" t="s">
        <v>4</v>
      </c>
      <c r="I1833" s="1" t="s">
        <v>4</v>
      </c>
      <c r="J1833" s="1" t="s">
        <v>4</v>
      </c>
      <c r="K1833" s="1" t="s">
        <v>4</v>
      </c>
      <c r="L1833" s="1" t="s">
        <v>4</v>
      </c>
      <c r="M1833" s="1" t="s">
        <v>4</v>
      </c>
      <c r="N1833" s="1" t="s">
        <v>4</v>
      </c>
      <c r="O1833" s="1" t="s">
        <v>4</v>
      </c>
      <c r="P1833" s="1" t="s">
        <v>4</v>
      </c>
      <c r="Q1833" s="1">
        <v>6.0487312471153798</v>
      </c>
      <c r="R1833" s="1">
        <v>5.7605458597708381</v>
      </c>
      <c r="S1833" s="1">
        <v>5.339115330306643</v>
      </c>
      <c r="T1833" s="1">
        <v>4.9611056587189895</v>
      </c>
      <c r="U1833" s="1">
        <v>5.4939118857492142</v>
      </c>
      <c r="V1833" s="1">
        <v>10.532178685272164</v>
      </c>
      <c r="W1833" s="1">
        <v>11.42542381945557</v>
      </c>
      <c r="X1833" s="1">
        <v>11.471593553253046</v>
      </c>
      <c r="Y1833" s="1" t="s">
        <v>4</v>
      </c>
      <c r="Z1833" s="1" t="s">
        <v>4</v>
      </c>
      <c r="AA1833" s="1" t="s">
        <v>4</v>
      </c>
      <c r="AB1833" s="1" t="s">
        <v>4</v>
      </c>
      <c r="AC1833" s="1" t="s">
        <v>4</v>
      </c>
      <c r="AD1833" s="1" t="s">
        <v>4</v>
      </c>
      <c r="AE1833" s="1" t="s">
        <v>4</v>
      </c>
      <c r="AF1833" s="1" t="s">
        <v>4</v>
      </c>
      <c r="AG1833" s="1" t="s">
        <v>4</v>
      </c>
      <c r="AH1833" s="1" t="s">
        <v>4</v>
      </c>
      <c r="AI1833" s="1" t="s">
        <v>4</v>
      </c>
      <c r="AJ1833" s="1" t="s">
        <v>4</v>
      </c>
      <c r="AK1833" s="1" t="s">
        <v>4</v>
      </c>
    </row>
    <row r="1834" spans="1:37">
      <c r="A1834" t="s">
        <v>239</v>
      </c>
      <c r="B1834" s="2">
        <v>644</v>
      </c>
      <c r="C1834" t="s">
        <v>240</v>
      </c>
      <c r="D1834" s="2">
        <v>2008</v>
      </c>
      <c r="E1834" s="1" t="s">
        <v>4</v>
      </c>
      <c r="F1834" s="1" t="s">
        <v>4</v>
      </c>
      <c r="G1834" s="1" t="s">
        <v>4</v>
      </c>
      <c r="H1834" s="1" t="s">
        <v>4</v>
      </c>
      <c r="I1834" s="1" t="s">
        <v>4</v>
      </c>
      <c r="J1834" s="1" t="s">
        <v>4</v>
      </c>
      <c r="K1834" s="1" t="s">
        <v>4</v>
      </c>
      <c r="L1834" s="1" t="s">
        <v>4</v>
      </c>
      <c r="M1834" s="1" t="s">
        <v>4</v>
      </c>
      <c r="N1834" s="1" t="s">
        <v>4</v>
      </c>
      <c r="O1834" s="1" t="s">
        <v>4</v>
      </c>
      <c r="P1834" s="1" t="s">
        <v>4</v>
      </c>
      <c r="Q1834" s="1" t="s">
        <v>4</v>
      </c>
      <c r="R1834" s="1">
        <v>5.7795138147172187</v>
      </c>
      <c r="S1834" s="1">
        <v>5.0624565021444079</v>
      </c>
      <c r="T1834" s="1">
        <v>4.9849774711171913</v>
      </c>
      <c r="U1834" s="1">
        <v>5.2873944104699921</v>
      </c>
      <c r="V1834" s="1">
        <v>9.6257083361707796</v>
      </c>
      <c r="W1834" s="1">
        <v>8.4157005170440335</v>
      </c>
      <c r="X1834" s="1">
        <v>11.611053740820232</v>
      </c>
      <c r="Y1834" s="1">
        <v>11.176015295775855</v>
      </c>
      <c r="Z1834" s="1" t="s">
        <v>4</v>
      </c>
      <c r="AA1834" s="1" t="s">
        <v>4</v>
      </c>
      <c r="AB1834" s="1" t="s">
        <v>4</v>
      </c>
      <c r="AC1834" s="1" t="s">
        <v>4</v>
      </c>
      <c r="AD1834" s="1" t="s">
        <v>4</v>
      </c>
      <c r="AE1834" s="1" t="s">
        <v>4</v>
      </c>
      <c r="AF1834" s="1" t="s">
        <v>4</v>
      </c>
      <c r="AG1834" s="1" t="s">
        <v>4</v>
      </c>
      <c r="AH1834" s="1" t="s">
        <v>4</v>
      </c>
      <c r="AI1834" s="1" t="s">
        <v>4</v>
      </c>
      <c r="AJ1834" s="1" t="s">
        <v>4</v>
      </c>
      <c r="AK1834" s="1" t="s">
        <v>4</v>
      </c>
    </row>
    <row r="1835" spans="1:37">
      <c r="A1835" t="s">
        <v>239</v>
      </c>
      <c r="B1835" s="2">
        <v>644</v>
      </c>
      <c r="C1835" t="s">
        <v>240</v>
      </c>
      <c r="D1835" s="2">
        <v>2009</v>
      </c>
      <c r="E1835" s="1" t="s">
        <v>4</v>
      </c>
      <c r="F1835" s="1" t="s">
        <v>4</v>
      </c>
      <c r="G1835" s="1" t="s">
        <v>4</v>
      </c>
      <c r="H1835" s="1" t="s">
        <v>4</v>
      </c>
      <c r="I1835" s="1" t="s">
        <v>4</v>
      </c>
      <c r="J1835" s="1" t="s">
        <v>4</v>
      </c>
      <c r="K1835" s="1" t="s">
        <v>4</v>
      </c>
      <c r="L1835" s="1" t="s">
        <v>4</v>
      </c>
      <c r="M1835" s="1" t="s">
        <v>4</v>
      </c>
      <c r="N1835" s="1" t="s">
        <v>4</v>
      </c>
      <c r="O1835" s="1" t="s">
        <v>4</v>
      </c>
      <c r="P1835" s="1" t="s">
        <v>4</v>
      </c>
      <c r="Q1835" s="1" t="s">
        <v>4</v>
      </c>
      <c r="R1835" s="1" t="s">
        <v>4</v>
      </c>
      <c r="S1835" s="1">
        <v>5.0955665720955556</v>
      </c>
      <c r="T1835" s="1">
        <v>5.03357288010986</v>
      </c>
      <c r="U1835" s="1">
        <v>5.9831790347293357</v>
      </c>
      <c r="V1835" s="1">
        <v>7.6556934684992806</v>
      </c>
      <c r="W1835" s="1">
        <v>6.5236468665382574</v>
      </c>
      <c r="X1835" s="1">
        <v>7.4570015676750367</v>
      </c>
      <c r="Y1835" s="1">
        <v>9.9492468629127195</v>
      </c>
      <c r="Z1835" s="1">
        <v>10.030064296240271</v>
      </c>
      <c r="AA1835" s="1" t="s">
        <v>4</v>
      </c>
      <c r="AB1835" s="1" t="s">
        <v>4</v>
      </c>
      <c r="AC1835" s="1" t="s">
        <v>4</v>
      </c>
      <c r="AD1835" s="1" t="s">
        <v>4</v>
      </c>
      <c r="AE1835" s="1" t="s">
        <v>4</v>
      </c>
      <c r="AF1835" s="1" t="s">
        <v>4</v>
      </c>
      <c r="AG1835" s="1" t="s">
        <v>4</v>
      </c>
      <c r="AH1835" s="1" t="s">
        <v>4</v>
      </c>
      <c r="AI1835" s="1" t="s">
        <v>4</v>
      </c>
      <c r="AJ1835" s="1" t="s">
        <v>4</v>
      </c>
      <c r="AK1835" s="1" t="s">
        <v>4</v>
      </c>
    </row>
    <row r="1836" spans="1:37">
      <c r="A1836" t="s">
        <v>239</v>
      </c>
      <c r="B1836" s="2">
        <v>644</v>
      </c>
      <c r="C1836" t="s">
        <v>240</v>
      </c>
      <c r="D1836" s="2">
        <v>2010</v>
      </c>
      <c r="E1836" s="1" t="s">
        <v>4</v>
      </c>
      <c r="F1836" s="1" t="s">
        <v>4</v>
      </c>
      <c r="G1836" s="1" t="s">
        <v>4</v>
      </c>
      <c r="H1836" s="1" t="s">
        <v>4</v>
      </c>
      <c r="I1836" s="1" t="s">
        <v>4</v>
      </c>
      <c r="J1836" s="1" t="s">
        <v>4</v>
      </c>
      <c r="K1836" s="1" t="s">
        <v>4</v>
      </c>
      <c r="L1836" s="1" t="s">
        <v>4</v>
      </c>
      <c r="M1836" s="1" t="s">
        <v>4</v>
      </c>
      <c r="N1836" s="1" t="s">
        <v>4</v>
      </c>
      <c r="O1836" s="1" t="s">
        <v>4</v>
      </c>
      <c r="P1836" s="1" t="s">
        <v>4</v>
      </c>
      <c r="Q1836" s="1" t="s">
        <v>4</v>
      </c>
      <c r="R1836" s="1" t="s">
        <v>4</v>
      </c>
      <c r="S1836" s="1" t="s">
        <v>4</v>
      </c>
      <c r="T1836" s="1">
        <v>5.0251663338479524</v>
      </c>
      <c r="U1836" s="1">
        <v>5.5999385721363648</v>
      </c>
      <c r="V1836" s="1">
        <v>7.2286289927664171</v>
      </c>
      <c r="W1836" s="1">
        <v>7.2666212752174886</v>
      </c>
      <c r="X1836" s="1">
        <v>6.9659334402597528</v>
      </c>
      <c r="Y1836" s="1">
        <v>7.9999999999996962</v>
      </c>
      <c r="Z1836" s="1">
        <v>8.0076952778840749</v>
      </c>
      <c r="AA1836" s="1">
        <v>7.9999653274450466</v>
      </c>
      <c r="AB1836" s="1" t="s">
        <v>4</v>
      </c>
      <c r="AC1836" s="1" t="s">
        <v>4</v>
      </c>
      <c r="AD1836" s="1" t="s">
        <v>4</v>
      </c>
      <c r="AE1836" s="1" t="s">
        <v>4</v>
      </c>
      <c r="AF1836" s="1" t="s">
        <v>4</v>
      </c>
      <c r="AG1836" s="1" t="s">
        <v>4</v>
      </c>
      <c r="AH1836" s="1" t="s">
        <v>4</v>
      </c>
      <c r="AI1836" s="1" t="s">
        <v>4</v>
      </c>
      <c r="AJ1836" s="1" t="s">
        <v>4</v>
      </c>
      <c r="AK1836" s="1" t="s">
        <v>4</v>
      </c>
    </row>
    <row r="1837" spans="1:37">
      <c r="A1837" t="s">
        <v>239</v>
      </c>
      <c r="B1837" s="2">
        <v>644</v>
      </c>
      <c r="C1837" t="s">
        <v>240</v>
      </c>
      <c r="D1837" s="2">
        <v>2011</v>
      </c>
      <c r="E1837" s="1" t="s">
        <v>4</v>
      </c>
      <c r="F1837" s="1" t="s">
        <v>4</v>
      </c>
      <c r="G1837" s="1" t="s">
        <v>4</v>
      </c>
      <c r="H1837" s="1" t="s">
        <v>4</v>
      </c>
      <c r="I1837" s="1" t="s">
        <v>4</v>
      </c>
      <c r="J1837" s="1" t="s">
        <v>4</v>
      </c>
      <c r="K1837" s="1" t="s">
        <v>4</v>
      </c>
      <c r="L1837" s="1" t="s">
        <v>4</v>
      </c>
      <c r="M1837" s="1" t="s">
        <v>4</v>
      </c>
      <c r="N1837" s="1" t="s">
        <v>4</v>
      </c>
      <c r="O1837" s="1" t="s">
        <v>4</v>
      </c>
      <c r="P1837" s="1" t="s">
        <v>4</v>
      </c>
      <c r="Q1837" s="1" t="s">
        <v>4</v>
      </c>
      <c r="R1837" s="1" t="s">
        <v>4</v>
      </c>
      <c r="S1837" s="1" t="s">
        <v>4</v>
      </c>
      <c r="T1837" s="1" t="s">
        <v>4</v>
      </c>
      <c r="U1837" s="1">
        <v>5.4891593678145334</v>
      </c>
      <c r="V1837" s="1">
        <v>6.7430633024006648</v>
      </c>
      <c r="W1837" s="1">
        <v>7.5296742655302396</v>
      </c>
      <c r="X1837" s="1">
        <v>7.9624756601657243</v>
      </c>
      <c r="Y1837" s="1">
        <v>8.5000000000001066</v>
      </c>
      <c r="Z1837" s="1">
        <v>7.5350452018621894</v>
      </c>
      <c r="AA1837" s="1">
        <v>7.4994785489728599</v>
      </c>
      <c r="AB1837" s="1">
        <v>11.385971842603837</v>
      </c>
      <c r="AC1837" s="1" t="s">
        <v>4</v>
      </c>
      <c r="AD1837" s="1" t="s">
        <v>4</v>
      </c>
      <c r="AE1837" s="1" t="s">
        <v>4</v>
      </c>
      <c r="AF1837" s="1" t="s">
        <v>4</v>
      </c>
      <c r="AG1837" s="1" t="s">
        <v>4</v>
      </c>
      <c r="AH1837" s="1" t="s">
        <v>4</v>
      </c>
      <c r="AI1837" s="1" t="s">
        <v>4</v>
      </c>
      <c r="AJ1837" s="1" t="s">
        <v>4</v>
      </c>
      <c r="AK1837" s="1" t="s">
        <v>4</v>
      </c>
    </row>
    <row r="1838" spans="1:37">
      <c r="A1838" t="s">
        <v>239</v>
      </c>
      <c r="B1838" s="2">
        <v>644</v>
      </c>
      <c r="C1838" t="s">
        <v>240</v>
      </c>
      <c r="D1838" s="2">
        <v>2012</v>
      </c>
      <c r="E1838" s="1" t="s">
        <v>4</v>
      </c>
      <c r="F1838" s="1" t="s">
        <v>4</v>
      </c>
      <c r="G1838" s="1" t="s">
        <v>4</v>
      </c>
      <c r="H1838" s="1" t="s">
        <v>4</v>
      </c>
      <c r="I1838" s="1" t="s">
        <v>4</v>
      </c>
      <c r="J1838" s="1" t="s">
        <v>4</v>
      </c>
      <c r="K1838" s="1" t="s">
        <v>4</v>
      </c>
      <c r="L1838" s="1" t="s">
        <v>4</v>
      </c>
      <c r="M1838" s="1" t="s">
        <v>4</v>
      </c>
      <c r="N1838" s="1" t="s">
        <v>4</v>
      </c>
      <c r="O1838" s="1" t="s">
        <v>4</v>
      </c>
      <c r="P1838" s="1" t="s">
        <v>4</v>
      </c>
      <c r="Q1838" s="1" t="s">
        <v>4</v>
      </c>
      <c r="R1838" s="1" t="s">
        <v>4</v>
      </c>
      <c r="S1838" s="1" t="s">
        <v>4</v>
      </c>
      <c r="T1838" s="1" t="s">
        <v>4</v>
      </c>
      <c r="U1838" s="1" t="s">
        <v>4</v>
      </c>
      <c r="V1838" s="1">
        <v>6.3279868380847537</v>
      </c>
      <c r="W1838" s="1">
        <v>7.5433405909229867</v>
      </c>
      <c r="X1838" s="1">
        <v>7.4848995945752783</v>
      </c>
      <c r="Y1838" s="1">
        <v>7.9999999999999849</v>
      </c>
      <c r="Z1838" s="1">
        <v>5.5220068335961603</v>
      </c>
      <c r="AA1838" s="1">
        <v>6.9996370869345848</v>
      </c>
      <c r="AB1838" s="1">
        <v>8.5471534135671554</v>
      </c>
      <c r="AC1838" s="1">
        <v>8.8395156360762783</v>
      </c>
      <c r="AD1838" s="1" t="s">
        <v>4</v>
      </c>
      <c r="AE1838" s="1" t="s">
        <v>4</v>
      </c>
      <c r="AF1838" s="1" t="s">
        <v>4</v>
      </c>
      <c r="AG1838" s="1" t="s">
        <v>4</v>
      </c>
      <c r="AH1838" s="1" t="s">
        <v>4</v>
      </c>
      <c r="AI1838" s="1" t="s">
        <v>4</v>
      </c>
      <c r="AJ1838" s="1" t="s">
        <v>4</v>
      </c>
      <c r="AK1838" s="1" t="s">
        <v>4</v>
      </c>
    </row>
    <row r="1839" spans="1:37">
      <c r="A1839" t="s">
        <v>239</v>
      </c>
      <c r="B1839" s="2">
        <v>644</v>
      </c>
      <c r="C1839" t="s">
        <v>240</v>
      </c>
      <c r="D1839" s="2">
        <v>2013</v>
      </c>
      <c r="E1839" s="1" t="s">
        <v>4</v>
      </c>
      <c r="F1839" s="1" t="s">
        <v>4</v>
      </c>
      <c r="G1839" s="1" t="s">
        <v>4</v>
      </c>
      <c r="H1839" s="1" t="s">
        <v>4</v>
      </c>
      <c r="I1839" s="1" t="s">
        <v>4</v>
      </c>
      <c r="J1839" s="1" t="s">
        <v>4</v>
      </c>
      <c r="K1839" s="1" t="s">
        <v>4</v>
      </c>
      <c r="L1839" s="1" t="s">
        <v>4</v>
      </c>
      <c r="M1839" s="1" t="s">
        <v>4</v>
      </c>
      <c r="N1839" s="1" t="s">
        <v>4</v>
      </c>
      <c r="O1839" s="1" t="s">
        <v>4</v>
      </c>
      <c r="P1839" s="1" t="s">
        <v>4</v>
      </c>
      <c r="Q1839" s="1" t="s">
        <v>4</v>
      </c>
      <c r="R1839" s="1" t="s">
        <v>4</v>
      </c>
      <c r="S1839" s="1" t="s">
        <v>4</v>
      </c>
      <c r="T1839" s="1" t="s">
        <v>4</v>
      </c>
      <c r="U1839" s="1" t="s">
        <v>4</v>
      </c>
      <c r="V1839" s="1" t="s">
        <v>4</v>
      </c>
      <c r="W1839" s="1">
        <v>7.6801918564674887</v>
      </c>
      <c r="X1839" s="1">
        <v>7.5107036595919219</v>
      </c>
      <c r="Y1839" s="1">
        <v>7.9999999999998073</v>
      </c>
      <c r="Z1839" s="1">
        <v>6.0194701943854234</v>
      </c>
      <c r="AA1839" s="1">
        <v>6.5002020738760935</v>
      </c>
      <c r="AB1839" s="1">
        <v>7.0016280587341884</v>
      </c>
      <c r="AC1839" s="1">
        <v>9.6637877329857513</v>
      </c>
      <c r="AD1839" s="1">
        <v>9.8209770213088845</v>
      </c>
      <c r="AE1839" s="1" t="s">
        <v>4</v>
      </c>
      <c r="AF1839" s="1" t="s">
        <v>4</v>
      </c>
      <c r="AG1839" s="1" t="s">
        <v>4</v>
      </c>
      <c r="AH1839" s="1" t="s">
        <v>4</v>
      </c>
      <c r="AI1839" s="1" t="s">
        <v>4</v>
      </c>
      <c r="AJ1839" s="1" t="s">
        <v>4</v>
      </c>
      <c r="AK1839" s="1" t="s">
        <v>4</v>
      </c>
    </row>
    <row r="1840" spans="1:37">
      <c r="A1840" t="s">
        <v>239</v>
      </c>
      <c r="B1840" s="2">
        <v>644</v>
      </c>
      <c r="C1840" t="s">
        <v>240</v>
      </c>
      <c r="D1840" s="2">
        <v>2014</v>
      </c>
      <c r="E1840" s="1" t="s">
        <v>4</v>
      </c>
      <c r="F1840" s="1" t="s">
        <v>4</v>
      </c>
      <c r="G1840" s="1" t="s">
        <v>4</v>
      </c>
      <c r="H1840" s="1" t="s">
        <v>4</v>
      </c>
      <c r="I1840" s="1" t="s">
        <v>4</v>
      </c>
      <c r="J1840" s="1" t="s">
        <v>4</v>
      </c>
      <c r="K1840" s="1" t="s">
        <v>4</v>
      </c>
      <c r="L1840" s="1" t="s">
        <v>4</v>
      </c>
      <c r="M1840" s="1" t="s">
        <v>4</v>
      </c>
      <c r="N1840" s="1" t="s">
        <v>4</v>
      </c>
      <c r="O1840" s="1" t="s">
        <v>4</v>
      </c>
      <c r="P1840" s="1" t="s">
        <v>4</v>
      </c>
      <c r="Q1840" s="1" t="s">
        <v>4</v>
      </c>
      <c r="R1840" s="1" t="s">
        <v>4</v>
      </c>
      <c r="S1840" s="1" t="s">
        <v>4</v>
      </c>
      <c r="T1840" s="1" t="s">
        <v>4</v>
      </c>
      <c r="U1840" s="1" t="s">
        <v>4</v>
      </c>
      <c r="V1840" s="1" t="s">
        <v>4</v>
      </c>
      <c r="W1840" s="1" t="s">
        <v>4</v>
      </c>
      <c r="X1840" s="1">
        <v>7.6616999419093723</v>
      </c>
      <c r="Y1840" s="1">
        <v>8.0000000000001847</v>
      </c>
      <c r="Z1840" s="1">
        <v>6.4698542452185981</v>
      </c>
      <c r="AA1840" s="1">
        <v>6.4990398615655032</v>
      </c>
      <c r="AB1840" s="1">
        <v>7.4613245122143512</v>
      </c>
      <c r="AC1840" s="1">
        <v>8.1962126471177186</v>
      </c>
      <c r="AD1840" s="1">
        <v>10.34748142399029</v>
      </c>
      <c r="AE1840" s="1">
        <v>10.314751395396083</v>
      </c>
      <c r="AF1840" s="1" t="s">
        <v>4</v>
      </c>
      <c r="AG1840" s="1" t="s">
        <v>4</v>
      </c>
      <c r="AH1840" s="1" t="s">
        <v>4</v>
      </c>
      <c r="AI1840" s="1" t="s">
        <v>4</v>
      </c>
      <c r="AJ1840" s="1" t="s">
        <v>4</v>
      </c>
      <c r="AK1840" s="1" t="s">
        <v>4</v>
      </c>
    </row>
    <row r="1841" spans="1:37">
      <c r="A1841" t="s">
        <v>239</v>
      </c>
      <c r="B1841" s="2">
        <v>644</v>
      </c>
      <c r="C1841" t="s">
        <v>240</v>
      </c>
      <c r="D1841" s="2">
        <v>2015</v>
      </c>
      <c r="E1841" s="1" t="s">
        <v>4</v>
      </c>
      <c r="F1841" s="1" t="s">
        <v>4</v>
      </c>
      <c r="G1841" s="1" t="s">
        <v>4</v>
      </c>
      <c r="H1841" s="1" t="s">
        <v>4</v>
      </c>
      <c r="I1841" s="1" t="s">
        <v>4</v>
      </c>
      <c r="J1841" s="1" t="s">
        <v>4</v>
      </c>
      <c r="K1841" s="1" t="s">
        <v>4</v>
      </c>
      <c r="L1841" s="1" t="s">
        <v>4</v>
      </c>
      <c r="M1841" s="1" t="s">
        <v>4</v>
      </c>
      <c r="N1841" s="1" t="s">
        <v>4</v>
      </c>
      <c r="O1841" s="1" t="s">
        <v>4</v>
      </c>
      <c r="P1841" s="1" t="s">
        <v>4</v>
      </c>
      <c r="Q1841" s="1" t="s">
        <v>4</v>
      </c>
      <c r="R1841" s="1" t="s">
        <v>4</v>
      </c>
      <c r="S1841" s="1" t="s">
        <v>4</v>
      </c>
      <c r="T1841" s="1" t="s">
        <v>4</v>
      </c>
      <c r="U1841" s="1" t="s">
        <v>4</v>
      </c>
      <c r="V1841" s="1" t="s">
        <v>4</v>
      </c>
      <c r="W1841" s="1" t="s">
        <v>4</v>
      </c>
      <c r="X1841" s="1" t="s">
        <v>4</v>
      </c>
      <c r="Y1841" s="1">
        <v>8.0194783860774841</v>
      </c>
      <c r="Z1841" s="1">
        <v>6.5099527883123454</v>
      </c>
      <c r="AA1841" s="1">
        <v>6.4990690548270225</v>
      </c>
      <c r="AB1841" s="1">
        <v>7.4787836732491231</v>
      </c>
      <c r="AC1841" s="1">
        <v>8.4591962244475525</v>
      </c>
      <c r="AD1841" s="1">
        <v>8.6671743615307264</v>
      </c>
      <c r="AE1841" s="1">
        <v>10.200017074792678</v>
      </c>
      <c r="AF1841" s="1">
        <v>10.406171827074751</v>
      </c>
      <c r="AG1841" s="1" t="s">
        <v>4</v>
      </c>
      <c r="AH1841" s="1" t="s">
        <v>4</v>
      </c>
      <c r="AI1841" s="1" t="s">
        <v>4</v>
      </c>
      <c r="AJ1841" s="1" t="s">
        <v>4</v>
      </c>
      <c r="AK1841" s="1" t="s">
        <v>4</v>
      </c>
    </row>
    <row r="1842" spans="1:37">
      <c r="A1842" t="s">
        <v>239</v>
      </c>
      <c r="B1842" s="2">
        <v>644</v>
      </c>
      <c r="C1842" t="s">
        <v>240</v>
      </c>
      <c r="D1842" s="2">
        <v>2016</v>
      </c>
      <c r="E1842" s="1" t="s">
        <v>4</v>
      </c>
      <c r="F1842" s="1" t="s">
        <v>4</v>
      </c>
      <c r="G1842" s="1" t="s">
        <v>4</v>
      </c>
      <c r="H1842" s="1" t="s">
        <v>4</v>
      </c>
      <c r="I1842" s="1" t="s">
        <v>4</v>
      </c>
      <c r="J1842" s="1" t="s">
        <v>4</v>
      </c>
      <c r="K1842" s="1" t="s">
        <v>4</v>
      </c>
      <c r="L1842" s="1" t="s">
        <v>4</v>
      </c>
      <c r="M1842" s="1" t="s">
        <v>4</v>
      </c>
      <c r="N1842" s="1" t="s">
        <v>4</v>
      </c>
      <c r="O1842" s="1" t="s">
        <v>4</v>
      </c>
      <c r="P1842" s="1" t="s">
        <v>4</v>
      </c>
      <c r="Q1842" s="1" t="s">
        <v>4</v>
      </c>
      <c r="R1842" s="1" t="s">
        <v>4</v>
      </c>
      <c r="S1842" s="1" t="s">
        <v>4</v>
      </c>
      <c r="T1842" s="1" t="s">
        <v>4</v>
      </c>
      <c r="U1842" s="1" t="s">
        <v>4</v>
      </c>
      <c r="V1842" s="1" t="s">
        <v>4</v>
      </c>
      <c r="W1842" s="1" t="s">
        <v>4</v>
      </c>
      <c r="X1842" s="1" t="s">
        <v>4</v>
      </c>
      <c r="Y1842" s="1" t="s">
        <v>4</v>
      </c>
      <c r="Z1842" s="1">
        <v>6.5150691551442819</v>
      </c>
      <c r="AA1842" s="1">
        <v>6.4990851631743674</v>
      </c>
      <c r="AB1842" s="1">
        <v>7.010306972870195</v>
      </c>
      <c r="AC1842" s="1">
        <v>8.4668756997612782</v>
      </c>
      <c r="AD1842" s="1">
        <v>8.0957816572385877</v>
      </c>
      <c r="AE1842" s="1">
        <v>6.4917893949901551</v>
      </c>
      <c r="AF1842" s="1">
        <v>7.958070903029979</v>
      </c>
      <c r="AG1842" s="1">
        <v>8.0000000000000959</v>
      </c>
      <c r="AH1842" s="1" t="s">
        <v>4</v>
      </c>
      <c r="AI1842" s="1" t="s">
        <v>4</v>
      </c>
      <c r="AJ1842" s="1" t="s">
        <v>4</v>
      </c>
      <c r="AK1842" s="1" t="s">
        <v>4</v>
      </c>
    </row>
    <row r="1843" spans="1:37">
      <c r="A1843" t="s">
        <v>239</v>
      </c>
      <c r="B1843" s="2">
        <v>644</v>
      </c>
      <c r="C1843" t="s">
        <v>240</v>
      </c>
      <c r="D1843" s="2">
        <v>2017</v>
      </c>
      <c r="E1843" s="1" t="s">
        <v>4</v>
      </c>
      <c r="F1843" s="1" t="s">
        <v>4</v>
      </c>
      <c r="G1843" s="1" t="s">
        <v>4</v>
      </c>
      <c r="H1843" s="1" t="s">
        <v>4</v>
      </c>
      <c r="I1843" s="1" t="s">
        <v>4</v>
      </c>
      <c r="J1843" s="1" t="s">
        <v>4</v>
      </c>
      <c r="K1843" s="1" t="s">
        <v>4</v>
      </c>
      <c r="L1843" s="1" t="s">
        <v>4</v>
      </c>
      <c r="M1843" s="1" t="s">
        <v>4</v>
      </c>
      <c r="N1843" s="1" t="s">
        <v>4</v>
      </c>
      <c r="O1843" s="1" t="s">
        <v>4</v>
      </c>
      <c r="P1843" s="1" t="s">
        <v>4</v>
      </c>
      <c r="Q1843" s="1" t="s">
        <v>4</v>
      </c>
      <c r="R1843" s="1" t="s">
        <v>4</v>
      </c>
      <c r="S1843" s="1" t="s">
        <v>4</v>
      </c>
      <c r="T1843" s="1" t="s">
        <v>4</v>
      </c>
      <c r="U1843" s="1" t="s">
        <v>4</v>
      </c>
      <c r="V1843" s="1" t="s">
        <v>4</v>
      </c>
      <c r="W1843" s="1" t="s">
        <v>4</v>
      </c>
      <c r="X1843" s="1" t="s">
        <v>4</v>
      </c>
      <c r="Y1843" s="1" t="s">
        <v>4</v>
      </c>
      <c r="Z1843" s="1" t="s">
        <v>4</v>
      </c>
      <c r="AA1843" s="1">
        <v>6.4991007118160748</v>
      </c>
      <c r="AB1843" s="1">
        <v>7.0168073033891609</v>
      </c>
      <c r="AC1843" s="1">
        <v>8.0395408285455439</v>
      </c>
      <c r="AD1843" s="1">
        <v>7.6297140519750339</v>
      </c>
      <c r="AE1843" s="1">
        <v>7.500000000000151</v>
      </c>
      <c r="AF1843" s="1">
        <v>8.4635320317473663</v>
      </c>
      <c r="AG1843" s="1">
        <v>10.860771621567956</v>
      </c>
      <c r="AH1843" s="1">
        <v>10.147947681709123</v>
      </c>
      <c r="AI1843" s="1" t="s">
        <v>4</v>
      </c>
      <c r="AJ1843" s="1" t="s">
        <v>4</v>
      </c>
      <c r="AK1843" s="1" t="s">
        <v>4</v>
      </c>
    </row>
    <row r="1844" spans="1:37">
      <c r="A1844" t="s">
        <v>239</v>
      </c>
      <c r="B1844" s="2">
        <v>644</v>
      </c>
      <c r="C1844" t="s">
        <v>240</v>
      </c>
      <c r="D1844" s="2">
        <v>2018</v>
      </c>
      <c r="E1844" s="1" t="s">
        <v>4</v>
      </c>
      <c r="F1844" s="1" t="s">
        <v>4</v>
      </c>
      <c r="G1844" s="1" t="s">
        <v>4</v>
      </c>
      <c r="H1844" s="1" t="s">
        <v>4</v>
      </c>
      <c r="I1844" s="1" t="s">
        <v>4</v>
      </c>
      <c r="J1844" s="1" t="s">
        <v>4</v>
      </c>
      <c r="K1844" s="1" t="s">
        <v>4</v>
      </c>
      <c r="L1844" s="1" t="s">
        <v>4</v>
      </c>
      <c r="M1844" s="1" t="s">
        <v>4</v>
      </c>
      <c r="N1844" s="1" t="s">
        <v>4</v>
      </c>
      <c r="O1844" s="1" t="s">
        <v>4</v>
      </c>
      <c r="P1844" s="1" t="s">
        <v>4</v>
      </c>
      <c r="Q1844" s="1" t="s">
        <v>4</v>
      </c>
      <c r="R1844" s="1" t="s">
        <v>4</v>
      </c>
      <c r="S1844" s="1" t="s">
        <v>4</v>
      </c>
      <c r="T1844" s="1" t="s">
        <v>4</v>
      </c>
      <c r="U1844" s="1" t="s">
        <v>4</v>
      </c>
      <c r="V1844" s="1" t="s">
        <v>4</v>
      </c>
      <c r="W1844" s="1" t="s">
        <v>4</v>
      </c>
      <c r="X1844" s="1" t="s">
        <v>4</v>
      </c>
      <c r="Y1844" s="1" t="s">
        <v>4</v>
      </c>
      <c r="Z1844" s="1" t="s">
        <v>4</v>
      </c>
      <c r="AA1844" s="1" t="s">
        <v>4</v>
      </c>
      <c r="AB1844" s="1">
        <v>7.0239752824583945</v>
      </c>
      <c r="AC1844" s="1">
        <v>8.0194966172916882</v>
      </c>
      <c r="AD1844" s="1">
        <v>7.5493171225156086</v>
      </c>
      <c r="AE1844" s="1">
        <v>7.5124756613953014</v>
      </c>
      <c r="AF1844" s="1">
        <v>8.452605624534959</v>
      </c>
      <c r="AG1844" s="1">
        <v>7.4949401665872939</v>
      </c>
      <c r="AH1844" s="1">
        <v>7.7050496541895441</v>
      </c>
      <c r="AI1844" s="1">
        <v>7.7026996552118865</v>
      </c>
      <c r="AJ1844" s="1" t="s">
        <v>4</v>
      </c>
      <c r="AK1844" s="1" t="s">
        <v>4</v>
      </c>
    </row>
    <row r="1845" spans="1:37">
      <c r="A1845" t="s">
        <v>239</v>
      </c>
      <c r="B1845" s="2">
        <v>644</v>
      </c>
      <c r="C1845" t="s">
        <v>240</v>
      </c>
      <c r="D1845" s="2">
        <v>2019</v>
      </c>
      <c r="E1845" s="1" t="s">
        <v>4</v>
      </c>
      <c r="F1845" s="1" t="s">
        <v>4</v>
      </c>
      <c r="G1845" s="1" t="s">
        <v>4</v>
      </c>
      <c r="H1845" s="1" t="s">
        <v>4</v>
      </c>
      <c r="I1845" s="1" t="s">
        <v>4</v>
      </c>
      <c r="J1845" s="1" t="s">
        <v>4</v>
      </c>
      <c r="K1845" s="1" t="s">
        <v>4</v>
      </c>
      <c r="L1845" s="1" t="s">
        <v>4</v>
      </c>
      <c r="M1845" s="1" t="s">
        <v>4</v>
      </c>
      <c r="N1845" s="1" t="s">
        <v>4</v>
      </c>
      <c r="O1845" s="1" t="s">
        <v>4</v>
      </c>
      <c r="P1845" s="1" t="s">
        <v>4</v>
      </c>
      <c r="Q1845" s="1" t="s">
        <v>4</v>
      </c>
      <c r="R1845" s="1" t="s">
        <v>4</v>
      </c>
      <c r="S1845" s="1" t="s">
        <v>4</v>
      </c>
      <c r="T1845" s="1" t="s">
        <v>4</v>
      </c>
      <c r="U1845" s="1" t="s">
        <v>4</v>
      </c>
      <c r="V1845" s="1" t="s">
        <v>4</v>
      </c>
      <c r="W1845" s="1" t="s">
        <v>4</v>
      </c>
      <c r="X1845" s="1" t="s">
        <v>4</v>
      </c>
      <c r="Y1845" s="1" t="s">
        <v>4</v>
      </c>
      <c r="Z1845" s="1" t="s">
        <v>4</v>
      </c>
      <c r="AA1845" s="1" t="s">
        <v>4</v>
      </c>
      <c r="AB1845" s="1" t="s">
        <v>4</v>
      </c>
      <c r="AC1845" s="1">
        <v>7.521436103113377</v>
      </c>
      <c r="AD1845" s="1">
        <v>7.4992330196829604</v>
      </c>
      <c r="AE1845" s="1">
        <v>7.511337040117505</v>
      </c>
      <c r="AF1845" s="1">
        <v>8.0775767799648115</v>
      </c>
      <c r="AG1845" s="1">
        <v>8.4938454669635668</v>
      </c>
      <c r="AH1845" s="1">
        <v>7.4404992569604866</v>
      </c>
      <c r="AI1845" s="1">
        <v>8.9671062134833548</v>
      </c>
      <c r="AJ1845" s="1">
        <v>9.037051702554578</v>
      </c>
      <c r="AK1845" s="1" t="s">
        <v>4</v>
      </c>
    </row>
    <row r="1846" spans="1:37">
      <c r="A1846" t="s">
        <v>239</v>
      </c>
      <c r="B1846" s="2">
        <v>644</v>
      </c>
      <c r="C1846" t="s">
        <v>240</v>
      </c>
      <c r="D1846" s="2">
        <v>2020</v>
      </c>
      <c r="E1846" s="1" t="s">
        <v>4</v>
      </c>
      <c r="F1846" s="1" t="s">
        <v>4</v>
      </c>
      <c r="G1846" s="1" t="s">
        <v>4</v>
      </c>
      <c r="H1846" s="1" t="s">
        <v>4</v>
      </c>
      <c r="I1846" s="1" t="s">
        <v>4</v>
      </c>
      <c r="J1846" s="1" t="s">
        <v>4</v>
      </c>
      <c r="K1846" s="1" t="s">
        <v>4</v>
      </c>
      <c r="L1846" s="1" t="s">
        <v>4</v>
      </c>
      <c r="M1846" s="1" t="s">
        <v>4</v>
      </c>
      <c r="N1846" s="1" t="s">
        <v>4</v>
      </c>
      <c r="O1846" s="1" t="s">
        <v>4</v>
      </c>
      <c r="P1846" s="1" t="s">
        <v>4</v>
      </c>
      <c r="Q1846" s="1" t="s">
        <v>4</v>
      </c>
      <c r="R1846" s="1" t="s">
        <v>4</v>
      </c>
      <c r="S1846" s="1" t="s">
        <v>4</v>
      </c>
      <c r="T1846" s="1" t="s">
        <v>4</v>
      </c>
      <c r="U1846" s="1" t="s">
        <v>4</v>
      </c>
      <c r="V1846" s="1" t="s">
        <v>4</v>
      </c>
      <c r="W1846" s="1" t="s">
        <v>4</v>
      </c>
      <c r="X1846" s="1" t="s">
        <v>4</v>
      </c>
      <c r="Y1846" s="1" t="s">
        <v>4</v>
      </c>
      <c r="Z1846" s="1" t="s">
        <v>4</v>
      </c>
      <c r="AA1846" s="1" t="s">
        <v>4</v>
      </c>
      <c r="AB1846" s="1" t="s">
        <v>4</v>
      </c>
      <c r="AC1846" s="1" t="s">
        <v>4</v>
      </c>
      <c r="AD1846" s="1">
        <v>7.4964491998007254</v>
      </c>
      <c r="AE1846" s="1">
        <v>7.4130043893930075</v>
      </c>
      <c r="AF1846" s="1">
        <v>7.7956321796628592</v>
      </c>
      <c r="AG1846" s="1">
        <v>8.5294652417363679</v>
      </c>
      <c r="AH1846" s="1">
        <v>7.1975899997342996</v>
      </c>
      <c r="AI1846" s="1">
        <v>1.9456495752964376</v>
      </c>
      <c r="AJ1846" s="1">
        <v>6.05718844726304</v>
      </c>
      <c r="AK1846" s="1">
        <v>6.05718844726304</v>
      </c>
    </row>
    <row r="1847" spans="1:37">
      <c r="A1847" t="s">
        <v>239</v>
      </c>
      <c r="B1847" s="2">
        <v>644</v>
      </c>
      <c r="C1847" t="s">
        <v>240</v>
      </c>
      <c r="D1847" s="2">
        <v>2021</v>
      </c>
      <c r="E1847" s="1" t="s">
        <v>4</v>
      </c>
      <c r="F1847" s="1" t="s">
        <v>4</v>
      </c>
      <c r="G1847" s="1" t="s">
        <v>4</v>
      </c>
      <c r="H1847" s="1" t="s">
        <v>4</v>
      </c>
      <c r="I1847" s="1" t="s">
        <v>4</v>
      </c>
      <c r="J1847" s="1" t="s">
        <v>4</v>
      </c>
      <c r="K1847" s="1" t="s">
        <v>4</v>
      </c>
      <c r="L1847" s="1" t="s">
        <v>4</v>
      </c>
      <c r="M1847" s="1" t="s">
        <v>4</v>
      </c>
      <c r="N1847" s="1" t="s">
        <v>4</v>
      </c>
      <c r="O1847" s="1" t="s">
        <v>4</v>
      </c>
      <c r="P1847" s="1" t="s">
        <v>4</v>
      </c>
      <c r="Q1847" s="1" t="s">
        <v>4</v>
      </c>
      <c r="R1847" s="1" t="s">
        <v>4</v>
      </c>
      <c r="S1847" s="1" t="s">
        <v>4</v>
      </c>
      <c r="T1847" s="1" t="s">
        <v>4</v>
      </c>
      <c r="U1847" s="1" t="s">
        <v>4</v>
      </c>
      <c r="V1847" s="1" t="s">
        <v>4</v>
      </c>
      <c r="W1847" s="1" t="s">
        <v>4</v>
      </c>
      <c r="X1847" s="1" t="s">
        <v>4</v>
      </c>
      <c r="Y1847" s="1" t="s">
        <v>4</v>
      </c>
      <c r="Z1847" s="1" t="s">
        <v>4</v>
      </c>
      <c r="AA1847" s="1" t="s">
        <v>4</v>
      </c>
      <c r="AB1847" s="1" t="s">
        <v>4</v>
      </c>
      <c r="AC1847" s="1" t="s">
        <v>4</v>
      </c>
      <c r="AD1847" s="1" t="s">
        <v>4</v>
      </c>
      <c r="AE1847" s="1">
        <v>7.2906090999601547</v>
      </c>
      <c r="AF1847" s="1">
        <v>7.474139825326942</v>
      </c>
      <c r="AG1847" s="1">
        <v>7.981505989342641</v>
      </c>
      <c r="AH1847" s="1">
        <v>7.1264400582372822</v>
      </c>
      <c r="AI1847" s="1">
        <v>-2.2740420374023351E-2</v>
      </c>
      <c r="AJ1847" s="1">
        <v>1.9886656263949476</v>
      </c>
      <c r="AK1847" s="1">
        <v>6.265042841347479</v>
      </c>
    </row>
    <row r="1848" spans="1:37">
      <c r="A1848" t="s">
        <v>239</v>
      </c>
      <c r="B1848" s="2">
        <v>644</v>
      </c>
      <c r="C1848" t="s">
        <v>240</v>
      </c>
      <c r="D1848" s="2">
        <v>2022</v>
      </c>
      <c r="E1848" s="1" t="s">
        <v>4</v>
      </c>
      <c r="F1848" s="1" t="s">
        <v>4</v>
      </c>
      <c r="G1848" s="1" t="s">
        <v>4</v>
      </c>
      <c r="H1848" s="1" t="s">
        <v>4</v>
      </c>
      <c r="I1848" s="1" t="s">
        <v>4</v>
      </c>
      <c r="J1848" s="1" t="s">
        <v>4</v>
      </c>
      <c r="K1848" s="1" t="s">
        <v>4</v>
      </c>
      <c r="L1848" s="1" t="s">
        <v>4</v>
      </c>
      <c r="M1848" s="1" t="s">
        <v>4</v>
      </c>
      <c r="N1848" s="1" t="s">
        <v>4</v>
      </c>
      <c r="O1848" s="1" t="s">
        <v>4</v>
      </c>
      <c r="P1848" s="1" t="s">
        <v>4</v>
      </c>
      <c r="Q1848" s="1" t="s">
        <v>4</v>
      </c>
      <c r="R1848" s="1" t="s">
        <v>4</v>
      </c>
      <c r="S1848" s="1" t="s">
        <v>4</v>
      </c>
      <c r="T1848" s="1" t="s">
        <v>4</v>
      </c>
      <c r="U1848" s="1" t="s">
        <v>4</v>
      </c>
      <c r="V1848" s="1" t="s">
        <v>4</v>
      </c>
      <c r="W1848" s="1" t="s">
        <v>4</v>
      </c>
      <c r="X1848" s="1" t="s">
        <v>4</v>
      </c>
      <c r="Y1848" s="1" t="s">
        <v>4</v>
      </c>
      <c r="Z1848" s="1" t="s">
        <v>4</v>
      </c>
      <c r="AA1848" s="1" t="s">
        <v>4</v>
      </c>
      <c r="AB1848" s="1" t="s">
        <v>4</v>
      </c>
      <c r="AC1848" s="1" t="s">
        <v>4</v>
      </c>
      <c r="AD1848" s="1" t="s">
        <v>4</v>
      </c>
      <c r="AE1848" s="1" t="s">
        <v>4</v>
      </c>
      <c r="AF1848" s="1">
        <v>7.4674999306152845</v>
      </c>
      <c r="AG1848" s="1">
        <v>7.4884457563543005</v>
      </c>
      <c r="AH1848" s="1">
        <v>7.0227933681707544</v>
      </c>
      <c r="AI1848" s="1">
        <v>8.9176930466076101</v>
      </c>
      <c r="AJ1848" s="1" t="s">
        <v>4</v>
      </c>
      <c r="AK1848" s="1">
        <v>3.8396267913340942</v>
      </c>
    </row>
    <row r="1849" spans="1:37">
      <c r="A1849" t="s">
        <v>239</v>
      </c>
      <c r="B1849" s="2">
        <v>644</v>
      </c>
      <c r="C1849" t="s">
        <v>240</v>
      </c>
      <c r="D1849" s="2">
        <v>2023</v>
      </c>
      <c r="E1849" s="1" t="s">
        <v>4</v>
      </c>
      <c r="F1849" s="1" t="s">
        <v>4</v>
      </c>
      <c r="G1849" s="1" t="s">
        <v>4</v>
      </c>
      <c r="H1849" s="1" t="s">
        <v>4</v>
      </c>
      <c r="I1849" s="1" t="s">
        <v>4</v>
      </c>
      <c r="J1849" s="1" t="s">
        <v>4</v>
      </c>
      <c r="K1849" s="1" t="s">
        <v>4</v>
      </c>
      <c r="L1849" s="1" t="s">
        <v>4</v>
      </c>
      <c r="M1849" s="1" t="s">
        <v>4</v>
      </c>
      <c r="N1849" s="1" t="s">
        <v>4</v>
      </c>
      <c r="O1849" s="1" t="s">
        <v>4</v>
      </c>
      <c r="P1849" s="1" t="s">
        <v>4</v>
      </c>
      <c r="Q1849" s="1" t="s">
        <v>4</v>
      </c>
      <c r="R1849" s="1" t="s">
        <v>4</v>
      </c>
      <c r="S1849" s="1" t="s">
        <v>4</v>
      </c>
      <c r="T1849" s="1" t="s">
        <v>4</v>
      </c>
      <c r="U1849" s="1" t="s">
        <v>4</v>
      </c>
      <c r="V1849" s="1" t="s">
        <v>4</v>
      </c>
      <c r="W1849" s="1" t="s">
        <v>4</v>
      </c>
      <c r="X1849" s="1" t="s">
        <v>4</v>
      </c>
      <c r="Y1849" s="1" t="s">
        <v>4</v>
      </c>
      <c r="Z1849" s="1" t="s">
        <v>4</v>
      </c>
      <c r="AA1849" s="1" t="s">
        <v>4</v>
      </c>
      <c r="AB1849" s="1" t="s">
        <v>4</v>
      </c>
      <c r="AC1849" s="1" t="s">
        <v>4</v>
      </c>
      <c r="AD1849" s="1" t="s">
        <v>4</v>
      </c>
      <c r="AE1849" s="1" t="s">
        <v>4</v>
      </c>
      <c r="AF1849" s="1" t="s">
        <v>4</v>
      </c>
      <c r="AG1849" s="1">
        <v>7.4928375444575979</v>
      </c>
      <c r="AH1849" s="1">
        <v>6.6085153811072717</v>
      </c>
      <c r="AI1849" s="1">
        <v>8.8324462544677509</v>
      </c>
      <c r="AJ1849" s="1" t="s">
        <v>4</v>
      </c>
      <c r="AK1849" s="1">
        <v>5.2899725102180772</v>
      </c>
    </row>
    <row r="1850" spans="1:37">
      <c r="A1850" t="s">
        <v>39</v>
      </c>
      <c r="B1850" s="2">
        <v>172</v>
      </c>
      <c r="C1850" t="s">
        <v>40</v>
      </c>
      <c r="D1850" s="2">
        <v>1991</v>
      </c>
      <c r="E1850" s="1">
        <v>0.87626562502516325</v>
      </c>
      <c r="F1850" s="1">
        <v>-2.991883360947778</v>
      </c>
      <c r="G1850" s="1">
        <v>-6.1759514106628943</v>
      </c>
      <c r="H1850" s="1">
        <v>-7.112235108961162</v>
      </c>
      <c r="I1850" s="1" t="s">
        <v>4</v>
      </c>
      <c r="J1850" s="1" t="s">
        <v>4</v>
      </c>
      <c r="K1850" s="1" t="s">
        <v>4</v>
      </c>
      <c r="L1850" s="1" t="s">
        <v>4</v>
      </c>
      <c r="M1850" s="1" t="s">
        <v>4</v>
      </c>
      <c r="N1850" s="1" t="s">
        <v>4</v>
      </c>
      <c r="O1850" s="1" t="s">
        <v>4</v>
      </c>
      <c r="P1850" s="1" t="s">
        <v>4</v>
      </c>
      <c r="Q1850" s="1" t="s">
        <v>4</v>
      </c>
      <c r="R1850" s="1" t="s">
        <v>4</v>
      </c>
      <c r="S1850" s="1" t="s">
        <v>4</v>
      </c>
      <c r="T1850" s="1" t="s">
        <v>4</v>
      </c>
      <c r="U1850" s="1" t="s">
        <v>4</v>
      </c>
      <c r="V1850" s="1" t="s">
        <v>4</v>
      </c>
      <c r="W1850" s="1" t="s">
        <v>4</v>
      </c>
      <c r="X1850" s="1" t="s">
        <v>4</v>
      </c>
      <c r="Y1850" s="1" t="s">
        <v>4</v>
      </c>
      <c r="Z1850" s="1" t="s">
        <v>4</v>
      </c>
      <c r="AA1850" s="1" t="s">
        <v>4</v>
      </c>
      <c r="AB1850" s="1" t="s">
        <v>4</v>
      </c>
      <c r="AC1850" s="1" t="s">
        <v>4</v>
      </c>
      <c r="AD1850" s="1" t="s">
        <v>4</v>
      </c>
      <c r="AE1850" s="1" t="s">
        <v>4</v>
      </c>
      <c r="AF1850" s="1" t="s">
        <v>4</v>
      </c>
      <c r="AG1850" s="1" t="s">
        <v>4</v>
      </c>
      <c r="AH1850" s="1" t="s">
        <v>4</v>
      </c>
      <c r="AI1850" s="1" t="s">
        <v>4</v>
      </c>
      <c r="AJ1850" s="1" t="s">
        <v>4</v>
      </c>
      <c r="AK1850" s="1" t="s">
        <v>4</v>
      </c>
    </row>
    <row r="1851" spans="1:37">
      <c r="A1851" t="s">
        <v>39</v>
      </c>
      <c r="B1851" s="2">
        <v>172</v>
      </c>
      <c r="C1851" t="s">
        <v>40</v>
      </c>
      <c r="D1851" s="2">
        <v>1992</v>
      </c>
      <c r="E1851" s="1">
        <v>1.4594043760827846</v>
      </c>
      <c r="F1851" s="1">
        <v>0.78410871723517683</v>
      </c>
      <c r="G1851" s="1">
        <v>-0.99409244644864669</v>
      </c>
      <c r="H1851" s="1">
        <v>-3.9913065915484602</v>
      </c>
      <c r="I1851" s="1">
        <v>-3.6464675088900833</v>
      </c>
      <c r="J1851" s="1" t="s">
        <v>4</v>
      </c>
      <c r="K1851" s="1" t="s">
        <v>4</v>
      </c>
      <c r="L1851" s="1" t="s">
        <v>4</v>
      </c>
      <c r="M1851" s="1" t="s">
        <v>4</v>
      </c>
      <c r="N1851" s="1" t="s">
        <v>4</v>
      </c>
      <c r="O1851" s="1" t="s">
        <v>4</v>
      </c>
      <c r="P1851" s="1" t="s">
        <v>4</v>
      </c>
      <c r="Q1851" s="1" t="s">
        <v>4</v>
      </c>
      <c r="R1851" s="1" t="s">
        <v>4</v>
      </c>
      <c r="S1851" s="1" t="s">
        <v>4</v>
      </c>
      <c r="T1851" s="1" t="s">
        <v>4</v>
      </c>
      <c r="U1851" s="1" t="s">
        <v>4</v>
      </c>
      <c r="V1851" s="1" t="s">
        <v>4</v>
      </c>
      <c r="W1851" s="1" t="s">
        <v>4</v>
      </c>
      <c r="X1851" s="1" t="s">
        <v>4</v>
      </c>
      <c r="Y1851" s="1" t="s">
        <v>4</v>
      </c>
      <c r="Z1851" s="1" t="s">
        <v>4</v>
      </c>
      <c r="AA1851" s="1" t="s">
        <v>4</v>
      </c>
      <c r="AB1851" s="1" t="s">
        <v>4</v>
      </c>
      <c r="AC1851" s="1" t="s">
        <v>4</v>
      </c>
      <c r="AD1851" s="1" t="s">
        <v>4</v>
      </c>
      <c r="AE1851" s="1" t="s">
        <v>4</v>
      </c>
      <c r="AF1851" s="1" t="s">
        <v>4</v>
      </c>
      <c r="AG1851" s="1" t="s">
        <v>4</v>
      </c>
      <c r="AH1851" s="1" t="s">
        <v>4</v>
      </c>
      <c r="AI1851" s="1" t="s">
        <v>4</v>
      </c>
      <c r="AJ1851" s="1" t="s">
        <v>4</v>
      </c>
      <c r="AK1851" s="1" t="s">
        <v>4</v>
      </c>
    </row>
    <row r="1852" spans="1:37">
      <c r="A1852" t="s">
        <v>39</v>
      </c>
      <c r="B1852" s="2">
        <v>172</v>
      </c>
      <c r="C1852" t="s">
        <v>40</v>
      </c>
      <c r="D1852" s="2">
        <v>1993</v>
      </c>
      <c r="E1852" s="1">
        <v>1.8689576087147275</v>
      </c>
      <c r="F1852" s="1">
        <v>2.5155553775714878</v>
      </c>
      <c r="G1852" s="1">
        <v>2.8493894165535938</v>
      </c>
      <c r="H1852" s="1">
        <v>-2.0927584187650283</v>
      </c>
      <c r="I1852" s="1">
        <v>-1.9820450765458131</v>
      </c>
      <c r="J1852" s="1">
        <v>-1.5954446930604105</v>
      </c>
      <c r="K1852" s="1" t="s">
        <v>4</v>
      </c>
      <c r="L1852" s="1" t="s">
        <v>4</v>
      </c>
      <c r="M1852" s="1" t="s">
        <v>4</v>
      </c>
      <c r="N1852" s="1" t="s">
        <v>4</v>
      </c>
      <c r="O1852" s="1" t="s">
        <v>4</v>
      </c>
      <c r="P1852" s="1" t="s">
        <v>4</v>
      </c>
      <c r="Q1852" s="1" t="s">
        <v>4</v>
      </c>
      <c r="R1852" s="1" t="s">
        <v>4</v>
      </c>
      <c r="S1852" s="1" t="s">
        <v>4</v>
      </c>
      <c r="T1852" s="1" t="s">
        <v>4</v>
      </c>
      <c r="U1852" s="1" t="s">
        <v>4</v>
      </c>
      <c r="V1852" s="1" t="s">
        <v>4</v>
      </c>
      <c r="W1852" s="1" t="s">
        <v>4</v>
      </c>
      <c r="X1852" s="1" t="s">
        <v>4</v>
      </c>
      <c r="Y1852" s="1" t="s">
        <v>4</v>
      </c>
      <c r="Z1852" s="1" t="s">
        <v>4</v>
      </c>
      <c r="AA1852" s="1" t="s">
        <v>4</v>
      </c>
      <c r="AB1852" s="1" t="s">
        <v>4</v>
      </c>
      <c r="AC1852" s="1" t="s">
        <v>4</v>
      </c>
      <c r="AD1852" s="1" t="s">
        <v>4</v>
      </c>
      <c r="AE1852" s="1" t="s">
        <v>4</v>
      </c>
      <c r="AF1852" s="1" t="s">
        <v>4</v>
      </c>
      <c r="AG1852" s="1" t="s">
        <v>4</v>
      </c>
      <c r="AH1852" s="1" t="s">
        <v>4</v>
      </c>
      <c r="AI1852" s="1" t="s">
        <v>4</v>
      </c>
      <c r="AJ1852" s="1" t="s">
        <v>4</v>
      </c>
      <c r="AK1852" s="1" t="s">
        <v>4</v>
      </c>
    </row>
    <row r="1853" spans="1:37">
      <c r="A1853" t="s">
        <v>39</v>
      </c>
      <c r="B1853" s="2">
        <v>172</v>
      </c>
      <c r="C1853" t="s">
        <v>40</v>
      </c>
      <c r="D1853" s="2">
        <v>1994</v>
      </c>
      <c r="E1853" s="1">
        <v>2.2922975761632047</v>
      </c>
      <c r="F1853" s="1">
        <v>3.6933990777559655</v>
      </c>
      <c r="G1853" s="1">
        <v>3.06068762625753</v>
      </c>
      <c r="H1853" s="1">
        <v>1.5020166106589627</v>
      </c>
      <c r="I1853" s="1">
        <v>3.5000342684944341</v>
      </c>
      <c r="J1853" s="1">
        <v>3.8820447701511274</v>
      </c>
      <c r="K1853" s="1">
        <v>4.3997497747296777</v>
      </c>
      <c r="L1853" s="1" t="s">
        <v>4</v>
      </c>
      <c r="M1853" s="1" t="s">
        <v>4</v>
      </c>
      <c r="N1853" s="1" t="s">
        <v>4</v>
      </c>
      <c r="O1853" s="1" t="s">
        <v>4</v>
      </c>
      <c r="P1853" s="1" t="s">
        <v>4</v>
      </c>
      <c r="Q1853" s="1" t="s">
        <v>4</v>
      </c>
      <c r="R1853" s="1" t="s">
        <v>4</v>
      </c>
      <c r="S1853" s="1" t="s">
        <v>4</v>
      </c>
      <c r="T1853" s="1" t="s">
        <v>4</v>
      </c>
      <c r="U1853" s="1" t="s">
        <v>4</v>
      </c>
      <c r="V1853" s="1" t="s">
        <v>4</v>
      </c>
      <c r="W1853" s="1" t="s">
        <v>4</v>
      </c>
      <c r="X1853" s="1" t="s">
        <v>4</v>
      </c>
      <c r="Y1853" s="1" t="s">
        <v>4</v>
      </c>
      <c r="Z1853" s="1" t="s">
        <v>4</v>
      </c>
      <c r="AA1853" s="1" t="s">
        <v>4</v>
      </c>
      <c r="AB1853" s="1" t="s">
        <v>4</v>
      </c>
      <c r="AC1853" s="1" t="s">
        <v>4</v>
      </c>
      <c r="AD1853" s="1" t="s">
        <v>4</v>
      </c>
      <c r="AE1853" s="1" t="s">
        <v>4</v>
      </c>
      <c r="AF1853" s="1" t="s">
        <v>4</v>
      </c>
      <c r="AG1853" s="1" t="s">
        <v>4</v>
      </c>
      <c r="AH1853" s="1" t="s">
        <v>4</v>
      </c>
      <c r="AI1853" s="1" t="s">
        <v>4</v>
      </c>
      <c r="AJ1853" s="1" t="s">
        <v>4</v>
      </c>
      <c r="AK1853" s="1" t="s">
        <v>4</v>
      </c>
    </row>
    <row r="1854" spans="1:37">
      <c r="A1854" t="s">
        <v>39</v>
      </c>
      <c r="B1854" s="2">
        <v>172</v>
      </c>
      <c r="C1854" t="s">
        <v>40</v>
      </c>
      <c r="D1854" s="2">
        <v>1995</v>
      </c>
      <c r="E1854" s="1">
        <v>2.2040695501418295</v>
      </c>
      <c r="F1854" s="1">
        <v>4.0985651526478817</v>
      </c>
      <c r="G1854" s="1">
        <v>3.68663432449301</v>
      </c>
      <c r="H1854" s="1">
        <v>3.7848658342506836</v>
      </c>
      <c r="I1854" s="1">
        <v>5.2000067001410022</v>
      </c>
      <c r="J1854" s="1">
        <v>5.2000800739017361</v>
      </c>
      <c r="K1854" s="1">
        <v>4.2476926739091869</v>
      </c>
      <c r="L1854" s="1">
        <v>5.0680919882819087</v>
      </c>
      <c r="M1854" s="1" t="s">
        <v>4</v>
      </c>
      <c r="N1854" s="1" t="s">
        <v>4</v>
      </c>
      <c r="O1854" s="1" t="s">
        <v>4</v>
      </c>
      <c r="P1854" s="1" t="s">
        <v>4</v>
      </c>
      <c r="Q1854" s="1" t="s">
        <v>4</v>
      </c>
      <c r="R1854" s="1" t="s">
        <v>4</v>
      </c>
      <c r="S1854" s="1" t="s">
        <v>4</v>
      </c>
      <c r="T1854" s="1" t="s">
        <v>4</v>
      </c>
      <c r="U1854" s="1" t="s">
        <v>4</v>
      </c>
      <c r="V1854" s="1" t="s">
        <v>4</v>
      </c>
      <c r="W1854" s="1" t="s">
        <v>4</v>
      </c>
      <c r="X1854" s="1" t="s">
        <v>4</v>
      </c>
      <c r="Y1854" s="1" t="s">
        <v>4</v>
      </c>
      <c r="Z1854" s="1" t="s">
        <v>4</v>
      </c>
      <c r="AA1854" s="1" t="s">
        <v>4</v>
      </c>
      <c r="AB1854" s="1" t="s">
        <v>4</v>
      </c>
      <c r="AC1854" s="1" t="s">
        <v>4</v>
      </c>
      <c r="AD1854" s="1" t="s">
        <v>4</v>
      </c>
      <c r="AE1854" s="1" t="s">
        <v>4</v>
      </c>
      <c r="AF1854" s="1" t="s">
        <v>4</v>
      </c>
      <c r="AG1854" s="1" t="s">
        <v>4</v>
      </c>
      <c r="AH1854" s="1" t="s">
        <v>4</v>
      </c>
      <c r="AI1854" s="1" t="s">
        <v>4</v>
      </c>
      <c r="AJ1854" s="1" t="s">
        <v>4</v>
      </c>
      <c r="AK1854" s="1" t="s">
        <v>4</v>
      </c>
    </row>
    <row r="1855" spans="1:37">
      <c r="A1855" t="s">
        <v>39</v>
      </c>
      <c r="B1855" s="2">
        <v>172</v>
      </c>
      <c r="C1855" t="s">
        <v>40</v>
      </c>
      <c r="D1855" s="2">
        <v>1996</v>
      </c>
      <c r="E1855" s="1" t="s">
        <v>4</v>
      </c>
      <c r="F1855" s="1">
        <v>4.1949832164054568</v>
      </c>
      <c r="G1855" s="1">
        <v>3.9506172839506082</v>
      </c>
      <c r="H1855" s="1">
        <v>4.1129694263582595</v>
      </c>
      <c r="I1855" s="1">
        <v>4.8000482751902274</v>
      </c>
      <c r="J1855" s="1">
        <v>4.5998658636832834</v>
      </c>
      <c r="K1855" s="1">
        <v>2.739995833593345</v>
      </c>
      <c r="L1855" s="1">
        <v>3.2806290629049162</v>
      </c>
      <c r="M1855" s="1">
        <v>3.5558100056326314</v>
      </c>
      <c r="N1855" s="1" t="s">
        <v>4</v>
      </c>
      <c r="O1855" s="1" t="s">
        <v>4</v>
      </c>
      <c r="P1855" s="1" t="s">
        <v>4</v>
      </c>
      <c r="Q1855" s="1" t="s">
        <v>4</v>
      </c>
      <c r="R1855" s="1" t="s">
        <v>4</v>
      </c>
      <c r="S1855" s="1" t="s">
        <v>4</v>
      </c>
      <c r="T1855" s="1" t="s">
        <v>4</v>
      </c>
      <c r="U1855" s="1" t="s">
        <v>4</v>
      </c>
      <c r="V1855" s="1" t="s">
        <v>4</v>
      </c>
      <c r="W1855" s="1" t="s">
        <v>4</v>
      </c>
      <c r="X1855" s="1" t="s">
        <v>4</v>
      </c>
      <c r="Y1855" s="1" t="s">
        <v>4</v>
      </c>
      <c r="Z1855" s="1" t="s">
        <v>4</v>
      </c>
      <c r="AA1855" s="1" t="s">
        <v>4</v>
      </c>
      <c r="AB1855" s="1" t="s">
        <v>4</v>
      </c>
      <c r="AC1855" s="1" t="s">
        <v>4</v>
      </c>
      <c r="AD1855" s="1" t="s">
        <v>4</v>
      </c>
      <c r="AE1855" s="1" t="s">
        <v>4</v>
      </c>
      <c r="AF1855" s="1" t="s">
        <v>4</v>
      </c>
      <c r="AG1855" s="1" t="s">
        <v>4</v>
      </c>
      <c r="AH1855" s="1" t="s">
        <v>4</v>
      </c>
      <c r="AI1855" s="1" t="s">
        <v>4</v>
      </c>
      <c r="AJ1855" s="1" t="s">
        <v>4</v>
      </c>
      <c r="AK1855" s="1" t="s">
        <v>4</v>
      </c>
    </row>
    <row r="1856" spans="1:37">
      <c r="A1856" t="s">
        <v>39</v>
      </c>
      <c r="B1856" s="2">
        <v>172</v>
      </c>
      <c r="C1856" t="s">
        <v>40</v>
      </c>
      <c r="D1856" s="2">
        <v>1997</v>
      </c>
      <c r="E1856" s="1" t="s">
        <v>4</v>
      </c>
      <c r="F1856" s="1" t="s">
        <v>4</v>
      </c>
      <c r="G1856" s="1">
        <v>4.1567695961995277</v>
      </c>
      <c r="H1856" s="1">
        <v>3.7924660083058948</v>
      </c>
      <c r="I1856" s="1">
        <v>4.2998985194816486</v>
      </c>
      <c r="J1856" s="1">
        <v>3.8999885609134699</v>
      </c>
      <c r="K1856" s="1">
        <v>4.0600082767646484</v>
      </c>
      <c r="L1856" s="1">
        <v>4.6606265736281793</v>
      </c>
      <c r="M1856" s="1">
        <v>6.0097511074713728</v>
      </c>
      <c r="N1856" s="1">
        <v>5.5872493826798486</v>
      </c>
      <c r="O1856" s="1" t="s">
        <v>4</v>
      </c>
      <c r="P1856" s="1" t="s">
        <v>4</v>
      </c>
      <c r="Q1856" s="1" t="s">
        <v>4</v>
      </c>
      <c r="R1856" s="1" t="s">
        <v>4</v>
      </c>
      <c r="S1856" s="1" t="s">
        <v>4</v>
      </c>
      <c r="T1856" s="1" t="s">
        <v>4</v>
      </c>
      <c r="U1856" s="1" t="s">
        <v>4</v>
      </c>
      <c r="V1856" s="1" t="s">
        <v>4</v>
      </c>
      <c r="W1856" s="1" t="s">
        <v>4</v>
      </c>
      <c r="X1856" s="1" t="s">
        <v>4</v>
      </c>
      <c r="Y1856" s="1" t="s">
        <v>4</v>
      </c>
      <c r="Z1856" s="1" t="s">
        <v>4</v>
      </c>
      <c r="AA1856" s="1" t="s">
        <v>4</v>
      </c>
      <c r="AB1856" s="1" t="s">
        <v>4</v>
      </c>
      <c r="AC1856" s="1" t="s">
        <v>4</v>
      </c>
      <c r="AD1856" s="1" t="s">
        <v>4</v>
      </c>
      <c r="AE1856" s="1" t="s">
        <v>4</v>
      </c>
      <c r="AF1856" s="1" t="s">
        <v>4</v>
      </c>
      <c r="AG1856" s="1" t="s">
        <v>4</v>
      </c>
      <c r="AH1856" s="1" t="s">
        <v>4</v>
      </c>
      <c r="AI1856" s="1" t="s">
        <v>4</v>
      </c>
      <c r="AJ1856" s="1" t="s">
        <v>4</v>
      </c>
      <c r="AK1856" s="1" t="s">
        <v>4</v>
      </c>
    </row>
    <row r="1857" spans="1:37">
      <c r="A1857" t="s">
        <v>39</v>
      </c>
      <c r="B1857" s="2">
        <v>172</v>
      </c>
      <c r="C1857" t="s">
        <v>40</v>
      </c>
      <c r="D1857" s="2">
        <v>1998</v>
      </c>
      <c r="E1857" s="1" t="s">
        <v>4</v>
      </c>
      <c r="F1857" s="1" t="s">
        <v>4</v>
      </c>
      <c r="G1857" s="1" t="s">
        <v>4</v>
      </c>
      <c r="H1857" s="1">
        <v>3.5016461759057149</v>
      </c>
      <c r="I1857" s="1">
        <v>3.7000917195425531</v>
      </c>
      <c r="J1857" s="1">
        <v>3.5000701388546718</v>
      </c>
      <c r="K1857" s="1">
        <v>3.3999986672752947</v>
      </c>
      <c r="L1857" s="1">
        <v>3.4751377053843235</v>
      </c>
      <c r="M1857" s="1">
        <v>5.1000031485880726</v>
      </c>
      <c r="N1857" s="1">
        <v>5.5934528647922921</v>
      </c>
      <c r="O1857" s="1">
        <v>5.4767620338071143</v>
      </c>
      <c r="P1857" s="1" t="s">
        <v>4</v>
      </c>
      <c r="Q1857" s="1" t="s">
        <v>4</v>
      </c>
      <c r="R1857" s="1" t="s">
        <v>4</v>
      </c>
      <c r="S1857" s="1" t="s">
        <v>4</v>
      </c>
      <c r="T1857" s="1" t="s">
        <v>4</v>
      </c>
      <c r="U1857" s="1" t="s">
        <v>4</v>
      </c>
      <c r="V1857" s="1" t="s">
        <v>4</v>
      </c>
      <c r="W1857" s="1" t="s">
        <v>4</v>
      </c>
      <c r="X1857" s="1" t="s">
        <v>4</v>
      </c>
      <c r="Y1857" s="1" t="s">
        <v>4</v>
      </c>
      <c r="Z1857" s="1" t="s">
        <v>4</v>
      </c>
      <c r="AA1857" s="1" t="s">
        <v>4</v>
      </c>
      <c r="AB1857" s="1" t="s">
        <v>4</v>
      </c>
      <c r="AC1857" s="1" t="s">
        <v>4</v>
      </c>
      <c r="AD1857" s="1" t="s">
        <v>4</v>
      </c>
      <c r="AE1857" s="1" t="s">
        <v>4</v>
      </c>
      <c r="AF1857" s="1" t="s">
        <v>4</v>
      </c>
      <c r="AG1857" s="1" t="s">
        <v>4</v>
      </c>
      <c r="AH1857" s="1" t="s">
        <v>4</v>
      </c>
      <c r="AI1857" s="1" t="s">
        <v>4</v>
      </c>
      <c r="AJ1857" s="1" t="s">
        <v>4</v>
      </c>
      <c r="AK1857" s="1" t="s">
        <v>4</v>
      </c>
    </row>
    <row r="1858" spans="1:37">
      <c r="A1858" t="s">
        <v>39</v>
      </c>
      <c r="B1858" s="2">
        <v>172</v>
      </c>
      <c r="C1858" t="s">
        <v>40</v>
      </c>
      <c r="D1858" s="2">
        <v>1999</v>
      </c>
      <c r="E1858" s="1" t="s">
        <v>4</v>
      </c>
      <c r="F1858" s="1" t="s">
        <v>4</v>
      </c>
      <c r="G1858" s="1" t="s">
        <v>4</v>
      </c>
      <c r="H1858" s="1" t="s">
        <v>4</v>
      </c>
      <c r="I1858" s="1">
        <v>3.5000102209708395</v>
      </c>
      <c r="J1858" s="1">
        <v>3.000028723144732</v>
      </c>
      <c r="K1858" s="1">
        <v>3.089997909978992</v>
      </c>
      <c r="L1858" s="1">
        <v>3.3638139459575944</v>
      </c>
      <c r="M1858" s="1">
        <v>3.5400042953895428</v>
      </c>
      <c r="N1858" s="1">
        <v>3.5999974512031629</v>
      </c>
      <c r="O1858" s="1">
        <v>4.0148509945087119</v>
      </c>
      <c r="P1858" s="1">
        <v>4.0167648587082327</v>
      </c>
      <c r="Q1858" s="1" t="s">
        <v>4</v>
      </c>
      <c r="R1858" s="1" t="s">
        <v>4</v>
      </c>
      <c r="S1858" s="1" t="s">
        <v>4</v>
      </c>
      <c r="T1858" s="1" t="s">
        <v>4</v>
      </c>
      <c r="U1858" s="1" t="s">
        <v>4</v>
      </c>
      <c r="V1858" s="1" t="s">
        <v>4</v>
      </c>
      <c r="W1858" s="1" t="s">
        <v>4</v>
      </c>
      <c r="X1858" s="1" t="s">
        <v>4</v>
      </c>
      <c r="Y1858" s="1" t="s">
        <v>4</v>
      </c>
      <c r="Z1858" s="1" t="s">
        <v>4</v>
      </c>
      <c r="AA1858" s="1" t="s">
        <v>4</v>
      </c>
      <c r="AB1858" s="1" t="s">
        <v>4</v>
      </c>
      <c r="AC1858" s="1" t="s">
        <v>4</v>
      </c>
      <c r="AD1858" s="1" t="s">
        <v>4</v>
      </c>
      <c r="AE1858" s="1" t="s">
        <v>4</v>
      </c>
      <c r="AF1858" s="1" t="s">
        <v>4</v>
      </c>
      <c r="AG1858" s="1" t="s">
        <v>4</v>
      </c>
      <c r="AH1858" s="1" t="s">
        <v>4</v>
      </c>
      <c r="AI1858" s="1" t="s">
        <v>4</v>
      </c>
      <c r="AJ1858" s="1" t="s">
        <v>4</v>
      </c>
      <c r="AK1858" s="1" t="s">
        <v>4</v>
      </c>
    </row>
    <row r="1859" spans="1:37">
      <c r="A1859" t="s">
        <v>39</v>
      </c>
      <c r="B1859" s="2">
        <v>172</v>
      </c>
      <c r="C1859" t="s">
        <v>40</v>
      </c>
      <c r="D1859" s="2">
        <v>2000</v>
      </c>
      <c r="E1859" s="1" t="s">
        <v>4</v>
      </c>
      <c r="F1859" s="1" t="s">
        <v>4</v>
      </c>
      <c r="G1859" s="1" t="s">
        <v>4</v>
      </c>
      <c r="H1859" s="1" t="s">
        <v>4</v>
      </c>
      <c r="I1859" s="1" t="s">
        <v>4</v>
      </c>
      <c r="J1859" s="1">
        <v>2.4998852198472754</v>
      </c>
      <c r="K1859" s="1">
        <v>2.8399960077627462</v>
      </c>
      <c r="L1859" s="1">
        <v>3.0162511914108014</v>
      </c>
      <c r="M1859" s="1">
        <v>3.3399955702813511</v>
      </c>
      <c r="N1859" s="1">
        <v>3.800004034051363</v>
      </c>
      <c r="O1859" s="1">
        <v>4.9615371039663625</v>
      </c>
      <c r="P1859" s="1">
        <v>5.7039972696070862</v>
      </c>
      <c r="Q1859" s="1">
        <v>5.5872949479351286</v>
      </c>
      <c r="R1859" s="1" t="s">
        <v>4</v>
      </c>
      <c r="S1859" s="1" t="s">
        <v>4</v>
      </c>
      <c r="T1859" s="1" t="s">
        <v>4</v>
      </c>
      <c r="U1859" s="1" t="s">
        <v>4</v>
      </c>
      <c r="V1859" s="1" t="s">
        <v>4</v>
      </c>
      <c r="W1859" s="1" t="s">
        <v>4</v>
      </c>
      <c r="X1859" s="1" t="s">
        <v>4</v>
      </c>
      <c r="Y1859" s="1" t="s">
        <v>4</v>
      </c>
      <c r="Z1859" s="1" t="s">
        <v>4</v>
      </c>
      <c r="AA1859" s="1" t="s">
        <v>4</v>
      </c>
      <c r="AB1859" s="1" t="s">
        <v>4</v>
      </c>
      <c r="AC1859" s="1" t="s">
        <v>4</v>
      </c>
      <c r="AD1859" s="1" t="s">
        <v>4</v>
      </c>
      <c r="AE1859" s="1" t="s">
        <v>4</v>
      </c>
      <c r="AF1859" s="1" t="s">
        <v>4</v>
      </c>
      <c r="AG1859" s="1" t="s">
        <v>4</v>
      </c>
      <c r="AH1859" s="1" t="s">
        <v>4</v>
      </c>
      <c r="AI1859" s="1" t="s">
        <v>4</v>
      </c>
      <c r="AJ1859" s="1" t="s">
        <v>4</v>
      </c>
      <c r="AK1859" s="1" t="s">
        <v>4</v>
      </c>
    </row>
    <row r="1860" spans="1:37">
      <c r="A1860" t="s">
        <v>39</v>
      </c>
      <c r="B1860" s="2">
        <v>172</v>
      </c>
      <c r="C1860" t="s">
        <v>40</v>
      </c>
      <c r="D1860" s="2">
        <v>2001</v>
      </c>
      <c r="E1860" s="1" t="s">
        <v>4</v>
      </c>
      <c r="F1860" s="1" t="s">
        <v>4</v>
      </c>
      <c r="G1860" s="1" t="s">
        <v>4</v>
      </c>
      <c r="H1860" s="1" t="s">
        <v>4</v>
      </c>
      <c r="I1860" s="1" t="s">
        <v>4</v>
      </c>
      <c r="J1860" s="1" t="s">
        <v>4</v>
      </c>
      <c r="K1860" s="1">
        <v>2.6600007692709982</v>
      </c>
      <c r="L1860" s="1">
        <v>2.6986858357391563</v>
      </c>
      <c r="M1860" s="1">
        <v>3.0999984226134147</v>
      </c>
      <c r="N1860" s="1">
        <v>3.4999978651111041</v>
      </c>
      <c r="O1860" s="1">
        <v>3.9614156702346248</v>
      </c>
      <c r="P1860" s="1">
        <v>1.9612122866036197</v>
      </c>
      <c r="Q1860" s="1">
        <v>0.74230945338140675</v>
      </c>
      <c r="R1860" s="1">
        <v>0.74230775562615925</v>
      </c>
      <c r="S1860" s="1" t="s">
        <v>4</v>
      </c>
      <c r="T1860" s="1" t="s">
        <v>4</v>
      </c>
      <c r="U1860" s="1" t="s">
        <v>4</v>
      </c>
      <c r="V1860" s="1" t="s">
        <v>4</v>
      </c>
      <c r="W1860" s="1" t="s">
        <v>4</v>
      </c>
      <c r="X1860" s="1" t="s">
        <v>4</v>
      </c>
      <c r="Y1860" s="1" t="s">
        <v>4</v>
      </c>
      <c r="Z1860" s="1" t="s">
        <v>4</v>
      </c>
      <c r="AA1860" s="1" t="s">
        <v>4</v>
      </c>
      <c r="AB1860" s="1" t="s">
        <v>4</v>
      </c>
      <c r="AC1860" s="1" t="s">
        <v>4</v>
      </c>
      <c r="AD1860" s="1" t="s">
        <v>4</v>
      </c>
      <c r="AE1860" s="1" t="s">
        <v>4</v>
      </c>
      <c r="AF1860" s="1" t="s">
        <v>4</v>
      </c>
      <c r="AG1860" s="1" t="s">
        <v>4</v>
      </c>
      <c r="AH1860" s="1" t="s">
        <v>4</v>
      </c>
      <c r="AI1860" s="1" t="s">
        <v>4</v>
      </c>
      <c r="AJ1860" s="1" t="s">
        <v>4</v>
      </c>
      <c r="AK1860" s="1" t="s">
        <v>4</v>
      </c>
    </row>
    <row r="1861" spans="1:37">
      <c r="A1861" t="s">
        <v>39</v>
      </c>
      <c r="B1861" s="2">
        <v>172</v>
      </c>
      <c r="C1861" t="s">
        <v>40</v>
      </c>
      <c r="D1861" s="2">
        <v>2002</v>
      </c>
      <c r="E1861" s="1" t="s">
        <v>4</v>
      </c>
      <c r="F1861" s="1" t="s">
        <v>4</v>
      </c>
      <c r="G1861" s="1" t="s">
        <v>4</v>
      </c>
      <c r="H1861" s="1" t="s">
        <v>4</v>
      </c>
      <c r="I1861" s="1" t="s">
        <v>4</v>
      </c>
      <c r="J1861" s="1" t="s">
        <v>4</v>
      </c>
      <c r="K1861" s="1" t="s">
        <v>4</v>
      </c>
      <c r="L1861" s="1">
        <v>2.3354278919584637</v>
      </c>
      <c r="M1861" s="1">
        <v>2.7000027921731506</v>
      </c>
      <c r="N1861" s="1">
        <v>2.6999999242275141</v>
      </c>
      <c r="O1861" s="1">
        <v>3.5000014703177484</v>
      </c>
      <c r="P1861" s="1">
        <v>2.5965973895648364</v>
      </c>
      <c r="Q1861" s="1">
        <v>1.07133858226518</v>
      </c>
      <c r="R1861" s="1">
        <v>1.567822861419188</v>
      </c>
      <c r="S1861" s="1">
        <v>2.2732110817139439</v>
      </c>
      <c r="T1861" s="1" t="s">
        <v>4</v>
      </c>
      <c r="U1861" s="1" t="s">
        <v>4</v>
      </c>
      <c r="V1861" s="1" t="s">
        <v>4</v>
      </c>
      <c r="W1861" s="1" t="s">
        <v>4</v>
      </c>
      <c r="X1861" s="1" t="s">
        <v>4</v>
      </c>
      <c r="Y1861" s="1" t="s">
        <v>4</v>
      </c>
      <c r="Z1861" s="1" t="s">
        <v>4</v>
      </c>
      <c r="AA1861" s="1" t="s">
        <v>4</v>
      </c>
      <c r="AB1861" s="1" t="s">
        <v>4</v>
      </c>
      <c r="AC1861" s="1" t="s">
        <v>4</v>
      </c>
      <c r="AD1861" s="1" t="s">
        <v>4</v>
      </c>
      <c r="AE1861" s="1" t="s">
        <v>4</v>
      </c>
      <c r="AF1861" s="1" t="s">
        <v>4</v>
      </c>
      <c r="AG1861" s="1" t="s">
        <v>4</v>
      </c>
      <c r="AH1861" s="1" t="s">
        <v>4</v>
      </c>
      <c r="AI1861" s="1" t="s">
        <v>4</v>
      </c>
      <c r="AJ1861" s="1" t="s">
        <v>4</v>
      </c>
      <c r="AK1861" s="1" t="s">
        <v>4</v>
      </c>
    </row>
    <row r="1862" spans="1:37">
      <c r="A1862" t="s">
        <v>39</v>
      </c>
      <c r="B1862" s="2">
        <v>172</v>
      </c>
      <c r="C1862" t="s">
        <v>40</v>
      </c>
      <c r="D1862" s="2">
        <v>2003</v>
      </c>
      <c r="E1862" s="1" t="s">
        <v>4</v>
      </c>
      <c r="F1862" s="1" t="s">
        <v>4</v>
      </c>
      <c r="G1862" s="1" t="s">
        <v>4</v>
      </c>
      <c r="H1862" s="1" t="s">
        <v>4</v>
      </c>
      <c r="I1862" s="1" t="s">
        <v>4</v>
      </c>
      <c r="J1862" s="1" t="s">
        <v>4</v>
      </c>
      <c r="K1862" s="1" t="s">
        <v>4</v>
      </c>
      <c r="L1862" s="1" t="s">
        <v>4</v>
      </c>
      <c r="M1862" s="1">
        <v>2.6999957635660099</v>
      </c>
      <c r="N1862" s="1">
        <v>2.4000021642246239</v>
      </c>
      <c r="O1862" s="1">
        <v>3.1000026754572918</v>
      </c>
      <c r="P1862" s="1">
        <v>3.640002886392768</v>
      </c>
      <c r="Q1862" s="1">
        <v>2.9677723601984063</v>
      </c>
      <c r="R1862" s="1">
        <v>1.2501792873993001</v>
      </c>
      <c r="S1862" s="1">
        <v>2.0227174737217801</v>
      </c>
      <c r="T1862" s="1">
        <v>2.43566686649348</v>
      </c>
      <c r="U1862" s="1" t="s">
        <v>4</v>
      </c>
      <c r="V1862" s="1" t="s">
        <v>4</v>
      </c>
      <c r="W1862" s="1" t="s">
        <v>4</v>
      </c>
      <c r="X1862" s="1" t="s">
        <v>4</v>
      </c>
      <c r="Y1862" s="1" t="s">
        <v>4</v>
      </c>
      <c r="Z1862" s="1" t="s">
        <v>4</v>
      </c>
      <c r="AA1862" s="1" t="s">
        <v>4</v>
      </c>
      <c r="AB1862" s="1" t="s">
        <v>4</v>
      </c>
      <c r="AC1862" s="1" t="s">
        <v>4</v>
      </c>
      <c r="AD1862" s="1" t="s">
        <v>4</v>
      </c>
      <c r="AE1862" s="1" t="s">
        <v>4</v>
      </c>
      <c r="AF1862" s="1" t="s">
        <v>4</v>
      </c>
      <c r="AG1862" s="1" t="s">
        <v>4</v>
      </c>
      <c r="AH1862" s="1" t="s">
        <v>4</v>
      </c>
      <c r="AI1862" s="1" t="s">
        <v>4</v>
      </c>
      <c r="AJ1862" s="1" t="s">
        <v>4</v>
      </c>
      <c r="AK1862" s="1" t="s">
        <v>4</v>
      </c>
    </row>
    <row r="1863" spans="1:37">
      <c r="A1863" t="s">
        <v>39</v>
      </c>
      <c r="B1863" s="2">
        <v>172</v>
      </c>
      <c r="C1863" t="s">
        <v>40</v>
      </c>
      <c r="D1863" s="2">
        <v>2004</v>
      </c>
      <c r="E1863" s="1" t="s">
        <v>4</v>
      </c>
      <c r="F1863" s="1" t="s">
        <v>4</v>
      </c>
      <c r="G1863" s="1" t="s">
        <v>4</v>
      </c>
      <c r="H1863" s="1" t="s">
        <v>4</v>
      </c>
      <c r="I1863" s="1" t="s">
        <v>4</v>
      </c>
      <c r="J1863" s="1" t="s">
        <v>4</v>
      </c>
      <c r="K1863" s="1" t="s">
        <v>4</v>
      </c>
      <c r="L1863" s="1" t="s">
        <v>4</v>
      </c>
      <c r="M1863" s="1" t="s">
        <v>4</v>
      </c>
      <c r="N1863" s="1">
        <v>2.3000010007105054</v>
      </c>
      <c r="O1863" s="1">
        <v>2.8999984996392003</v>
      </c>
      <c r="P1863" s="1">
        <v>3.5400025482603681</v>
      </c>
      <c r="Q1863" s="1">
        <v>3.2999967115220796</v>
      </c>
      <c r="R1863" s="1">
        <v>2.5749292967837345</v>
      </c>
      <c r="S1863" s="1">
        <v>2.8294740874980739</v>
      </c>
      <c r="T1863" s="1">
        <v>3.6197329634125364</v>
      </c>
      <c r="U1863" s="1">
        <v>3.5076226350605477</v>
      </c>
      <c r="V1863" s="1" t="s">
        <v>4</v>
      </c>
      <c r="W1863" s="1" t="s">
        <v>4</v>
      </c>
      <c r="X1863" s="1" t="s">
        <v>4</v>
      </c>
      <c r="Y1863" s="1" t="s">
        <v>4</v>
      </c>
      <c r="Z1863" s="1" t="s">
        <v>4</v>
      </c>
      <c r="AA1863" s="1" t="s">
        <v>4</v>
      </c>
      <c r="AB1863" s="1" t="s">
        <v>4</v>
      </c>
      <c r="AC1863" s="1" t="s">
        <v>4</v>
      </c>
      <c r="AD1863" s="1" t="s">
        <v>4</v>
      </c>
      <c r="AE1863" s="1" t="s">
        <v>4</v>
      </c>
      <c r="AF1863" s="1" t="s">
        <v>4</v>
      </c>
      <c r="AG1863" s="1" t="s">
        <v>4</v>
      </c>
      <c r="AH1863" s="1" t="s">
        <v>4</v>
      </c>
      <c r="AI1863" s="1" t="s">
        <v>4</v>
      </c>
      <c r="AJ1863" s="1" t="s">
        <v>4</v>
      </c>
      <c r="AK1863" s="1" t="s">
        <v>4</v>
      </c>
    </row>
    <row r="1864" spans="1:37">
      <c r="A1864" t="s">
        <v>39</v>
      </c>
      <c r="B1864" s="2">
        <v>172</v>
      </c>
      <c r="C1864" t="s">
        <v>40</v>
      </c>
      <c r="D1864" s="2">
        <v>2005</v>
      </c>
      <c r="E1864" s="1" t="s">
        <v>4</v>
      </c>
      <c r="F1864" s="1" t="s">
        <v>4</v>
      </c>
      <c r="G1864" s="1" t="s">
        <v>4</v>
      </c>
      <c r="H1864" s="1" t="s">
        <v>4</v>
      </c>
      <c r="I1864" s="1" t="s">
        <v>4</v>
      </c>
      <c r="J1864" s="1" t="s">
        <v>4</v>
      </c>
      <c r="K1864" s="1" t="s">
        <v>4</v>
      </c>
      <c r="L1864" s="1" t="s">
        <v>4</v>
      </c>
      <c r="M1864" s="1" t="s">
        <v>4</v>
      </c>
      <c r="N1864" s="1" t="s">
        <v>4</v>
      </c>
      <c r="O1864" s="1">
        <v>2.7000008778216511</v>
      </c>
      <c r="P1864" s="1">
        <v>3.4000008875735732</v>
      </c>
      <c r="Q1864" s="1">
        <v>3.5000048708148768</v>
      </c>
      <c r="R1864" s="1">
        <v>2.4999999999998801</v>
      </c>
      <c r="S1864" s="1">
        <v>2.623470324115007</v>
      </c>
      <c r="T1864" s="1">
        <v>1.7763484514405459</v>
      </c>
      <c r="U1864" s="1">
        <v>2.9257789121028166</v>
      </c>
      <c r="V1864" s="1">
        <v>2.9181997913119817</v>
      </c>
      <c r="W1864" s="1" t="s">
        <v>4</v>
      </c>
      <c r="X1864" s="1" t="s">
        <v>4</v>
      </c>
      <c r="Y1864" s="1" t="s">
        <v>4</v>
      </c>
      <c r="Z1864" s="1" t="s">
        <v>4</v>
      </c>
      <c r="AA1864" s="1" t="s">
        <v>4</v>
      </c>
      <c r="AB1864" s="1" t="s">
        <v>4</v>
      </c>
      <c r="AC1864" s="1" t="s">
        <v>4</v>
      </c>
      <c r="AD1864" s="1" t="s">
        <v>4</v>
      </c>
      <c r="AE1864" s="1" t="s">
        <v>4</v>
      </c>
      <c r="AF1864" s="1" t="s">
        <v>4</v>
      </c>
      <c r="AG1864" s="1" t="s">
        <v>4</v>
      </c>
      <c r="AH1864" s="1" t="s">
        <v>4</v>
      </c>
      <c r="AI1864" s="1" t="s">
        <v>4</v>
      </c>
      <c r="AJ1864" s="1" t="s">
        <v>4</v>
      </c>
      <c r="AK1864" s="1" t="s">
        <v>4</v>
      </c>
    </row>
    <row r="1865" spans="1:37">
      <c r="A1865" t="s">
        <v>39</v>
      </c>
      <c r="B1865" s="2">
        <v>172</v>
      </c>
      <c r="C1865" t="s">
        <v>40</v>
      </c>
      <c r="D1865" s="2">
        <v>2006</v>
      </c>
      <c r="E1865" s="1" t="s">
        <v>4</v>
      </c>
      <c r="F1865" s="1" t="s">
        <v>4</v>
      </c>
      <c r="G1865" s="1" t="s">
        <v>4</v>
      </c>
      <c r="H1865" s="1" t="s">
        <v>4</v>
      </c>
      <c r="I1865" s="1" t="s">
        <v>4</v>
      </c>
      <c r="J1865" s="1" t="s">
        <v>4</v>
      </c>
      <c r="K1865" s="1" t="s">
        <v>4</v>
      </c>
      <c r="L1865" s="1" t="s">
        <v>4</v>
      </c>
      <c r="M1865" s="1" t="s">
        <v>4</v>
      </c>
      <c r="N1865" s="1" t="s">
        <v>4</v>
      </c>
      <c r="O1865" s="1" t="s">
        <v>4</v>
      </c>
      <c r="P1865" s="1">
        <v>3.2349964631490646</v>
      </c>
      <c r="Q1865" s="1">
        <v>3.6999923581888972</v>
      </c>
      <c r="R1865" s="1">
        <v>2.5000000000000799</v>
      </c>
      <c r="S1865" s="1">
        <v>2.3999999999996469</v>
      </c>
      <c r="T1865" s="1">
        <v>3.2183307993348453</v>
      </c>
      <c r="U1865" s="1">
        <v>3.4922362778024851</v>
      </c>
      <c r="V1865" s="1">
        <v>5.0059030302221696</v>
      </c>
      <c r="W1865" s="1">
        <v>4.853481076029631</v>
      </c>
      <c r="X1865" s="1" t="s">
        <v>4</v>
      </c>
      <c r="Y1865" s="1" t="s">
        <v>4</v>
      </c>
      <c r="Z1865" s="1" t="s">
        <v>4</v>
      </c>
      <c r="AA1865" s="1" t="s">
        <v>4</v>
      </c>
      <c r="AB1865" s="1" t="s">
        <v>4</v>
      </c>
      <c r="AC1865" s="1" t="s">
        <v>4</v>
      </c>
      <c r="AD1865" s="1" t="s">
        <v>4</v>
      </c>
      <c r="AE1865" s="1" t="s">
        <v>4</v>
      </c>
      <c r="AF1865" s="1" t="s">
        <v>4</v>
      </c>
      <c r="AG1865" s="1" t="s">
        <v>4</v>
      </c>
      <c r="AH1865" s="1" t="s">
        <v>4</v>
      </c>
      <c r="AI1865" s="1" t="s">
        <v>4</v>
      </c>
      <c r="AJ1865" s="1" t="s">
        <v>4</v>
      </c>
      <c r="AK1865" s="1" t="s">
        <v>4</v>
      </c>
    </row>
    <row r="1866" spans="1:37">
      <c r="A1866" t="s">
        <v>39</v>
      </c>
      <c r="B1866" s="2">
        <v>172</v>
      </c>
      <c r="C1866" t="s">
        <v>40</v>
      </c>
      <c r="D1866" s="2">
        <v>2007</v>
      </c>
      <c r="E1866" s="1" t="s">
        <v>4</v>
      </c>
      <c r="F1866" s="1" t="s">
        <v>4</v>
      </c>
      <c r="G1866" s="1" t="s">
        <v>4</v>
      </c>
      <c r="H1866" s="1" t="s">
        <v>4</v>
      </c>
      <c r="I1866" s="1" t="s">
        <v>4</v>
      </c>
      <c r="J1866" s="1" t="s">
        <v>4</v>
      </c>
      <c r="K1866" s="1" t="s">
        <v>4</v>
      </c>
      <c r="L1866" s="1" t="s">
        <v>4</v>
      </c>
      <c r="M1866" s="1" t="s">
        <v>4</v>
      </c>
      <c r="N1866" s="1" t="s">
        <v>4</v>
      </c>
      <c r="O1866" s="1" t="s">
        <v>4</v>
      </c>
      <c r="P1866" s="1" t="s">
        <v>4</v>
      </c>
      <c r="Q1866" s="1">
        <v>4.2200070341910534</v>
      </c>
      <c r="R1866" s="1">
        <v>2.4999999999997247</v>
      </c>
      <c r="S1866" s="1">
        <v>2.4000000000005572</v>
      </c>
      <c r="T1866" s="1">
        <v>2.1999999999999797</v>
      </c>
      <c r="U1866" s="1">
        <v>2.4798416252785893</v>
      </c>
      <c r="V1866" s="1">
        <v>4.3053755484837586</v>
      </c>
      <c r="W1866" s="1">
        <v>4.5199610392090861</v>
      </c>
      <c r="X1866" s="1">
        <v>4.2027351537966773</v>
      </c>
      <c r="Y1866" s="1" t="s">
        <v>4</v>
      </c>
      <c r="Z1866" s="1" t="s">
        <v>4</v>
      </c>
      <c r="AA1866" s="1" t="s">
        <v>4</v>
      </c>
      <c r="AB1866" s="1" t="s">
        <v>4</v>
      </c>
      <c r="AC1866" s="1" t="s">
        <v>4</v>
      </c>
      <c r="AD1866" s="1" t="s">
        <v>4</v>
      </c>
      <c r="AE1866" s="1" t="s">
        <v>4</v>
      </c>
      <c r="AF1866" s="1" t="s">
        <v>4</v>
      </c>
      <c r="AG1866" s="1" t="s">
        <v>4</v>
      </c>
      <c r="AH1866" s="1" t="s">
        <v>4</v>
      </c>
      <c r="AI1866" s="1" t="s">
        <v>4</v>
      </c>
      <c r="AJ1866" s="1" t="s">
        <v>4</v>
      </c>
      <c r="AK1866" s="1" t="s">
        <v>4</v>
      </c>
    </row>
    <row r="1867" spans="1:37">
      <c r="A1867" t="s">
        <v>39</v>
      </c>
      <c r="B1867" s="2">
        <v>172</v>
      </c>
      <c r="C1867" t="s">
        <v>40</v>
      </c>
      <c r="D1867" s="2">
        <v>2008</v>
      </c>
      <c r="E1867" s="1" t="s">
        <v>4</v>
      </c>
      <c r="F1867" s="1" t="s">
        <v>4</v>
      </c>
      <c r="G1867" s="1" t="s">
        <v>4</v>
      </c>
      <c r="H1867" s="1" t="s">
        <v>4</v>
      </c>
      <c r="I1867" s="1" t="s">
        <v>4</v>
      </c>
      <c r="J1867" s="1" t="s">
        <v>4</v>
      </c>
      <c r="K1867" s="1" t="s">
        <v>4</v>
      </c>
      <c r="L1867" s="1" t="s">
        <v>4</v>
      </c>
      <c r="M1867" s="1" t="s">
        <v>4</v>
      </c>
      <c r="N1867" s="1" t="s">
        <v>4</v>
      </c>
      <c r="O1867" s="1" t="s">
        <v>4</v>
      </c>
      <c r="P1867" s="1" t="s">
        <v>4</v>
      </c>
      <c r="Q1867" s="1" t="s">
        <v>4</v>
      </c>
      <c r="R1867" s="1">
        <v>3.6240000000000272</v>
      </c>
      <c r="S1867" s="1">
        <v>2.2999999999999687</v>
      </c>
      <c r="T1867" s="1">
        <v>2.2000000000003572</v>
      </c>
      <c r="U1867" s="1">
        <v>2.3999999999994248</v>
      </c>
      <c r="V1867" s="1">
        <v>3.0179016645095036</v>
      </c>
      <c r="W1867" s="1">
        <v>2.4949232165883961</v>
      </c>
      <c r="X1867" s="1">
        <v>1.0410108135533225</v>
      </c>
      <c r="Y1867" s="1">
        <v>0.92210202983376011</v>
      </c>
      <c r="Z1867" s="1" t="s">
        <v>4</v>
      </c>
      <c r="AA1867" s="1" t="s">
        <v>4</v>
      </c>
      <c r="AB1867" s="1" t="s">
        <v>4</v>
      </c>
      <c r="AC1867" s="1" t="s">
        <v>4</v>
      </c>
      <c r="AD1867" s="1" t="s">
        <v>4</v>
      </c>
      <c r="AE1867" s="1" t="s">
        <v>4</v>
      </c>
      <c r="AF1867" s="1" t="s">
        <v>4</v>
      </c>
      <c r="AG1867" s="1" t="s">
        <v>4</v>
      </c>
      <c r="AH1867" s="1" t="s">
        <v>4</v>
      </c>
      <c r="AI1867" s="1" t="s">
        <v>4</v>
      </c>
      <c r="AJ1867" s="1" t="s">
        <v>4</v>
      </c>
      <c r="AK1867" s="1" t="s">
        <v>4</v>
      </c>
    </row>
    <row r="1868" spans="1:37">
      <c r="A1868" t="s">
        <v>39</v>
      </c>
      <c r="B1868" s="2">
        <v>172</v>
      </c>
      <c r="C1868" t="s">
        <v>40</v>
      </c>
      <c r="D1868" s="2">
        <v>2009</v>
      </c>
      <c r="E1868" s="1" t="s">
        <v>4</v>
      </c>
      <c r="F1868" s="1" t="s">
        <v>4</v>
      </c>
      <c r="G1868" s="1" t="s">
        <v>4</v>
      </c>
      <c r="H1868" s="1" t="s">
        <v>4</v>
      </c>
      <c r="I1868" s="1" t="s">
        <v>4</v>
      </c>
      <c r="J1868" s="1" t="s">
        <v>4</v>
      </c>
      <c r="K1868" s="1" t="s">
        <v>4</v>
      </c>
      <c r="L1868" s="1" t="s">
        <v>4</v>
      </c>
      <c r="M1868" s="1" t="s">
        <v>4</v>
      </c>
      <c r="N1868" s="1" t="s">
        <v>4</v>
      </c>
      <c r="O1868" s="1" t="s">
        <v>4</v>
      </c>
      <c r="P1868" s="1" t="s">
        <v>4</v>
      </c>
      <c r="Q1868" s="1" t="s">
        <v>4</v>
      </c>
      <c r="R1868" s="1" t="s">
        <v>4</v>
      </c>
      <c r="S1868" s="1">
        <v>2.3039999999998839</v>
      </c>
      <c r="T1868" s="1">
        <v>2.2000000000000686</v>
      </c>
      <c r="U1868" s="1">
        <v>2.400000000000424</v>
      </c>
      <c r="V1868" s="1">
        <v>2.1000000000001684</v>
      </c>
      <c r="W1868" s="1">
        <v>1.6233930028852761</v>
      </c>
      <c r="X1868" s="1">
        <v>-6.3561401386311722</v>
      </c>
      <c r="Y1868" s="1">
        <v>-8.0187887938265376</v>
      </c>
      <c r="Z1868" s="1">
        <v>-8.2272082882214654</v>
      </c>
      <c r="AA1868" s="1" t="s">
        <v>4</v>
      </c>
      <c r="AB1868" s="1" t="s">
        <v>4</v>
      </c>
      <c r="AC1868" s="1" t="s">
        <v>4</v>
      </c>
      <c r="AD1868" s="1" t="s">
        <v>4</v>
      </c>
      <c r="AE1868" s="1" t="s">
        <v>4</v>
      </c>
      <c r="AF1868" s="1" t="s">
        <v>4</v>
      </c>
      <c r="AG1868" s="1" t="s">
        <v>4</v>
      </c>
      <c r="AH1868" s="1" t="s">
        <v>4</v>
      </c>
      <c r="AI1868" s="1" t="s">
        <v>4</v>
      </c>
      <c r="AJ1868" s="1" t="s">
        <v>4</v>
      </c>
      <c r="AK1868" s="1" t="s">
        <v>4</v>
      </c>
    </row>
    <row r="1869" spans="1:37">
      <c r="A1869" t="s">
        <v>39</v>
      </c>
      <c r="B1869" s="2">
        <v>172</v>
      </c>
      <c r="C1869" t="s">
        <v>40</v>
      </c>
      <c r="D1869" s="2">
        <v>2010</v>
      </c>
      <c r="E1869" s="1" t="s">
        <v>4</v>
      </c>
      <c r="F1869" s="1" t="s">
        <v>4</v>
      </c>
      <c r="G1869" s="1" t="s">
        <v>4</v>
      </c>
      <c r="H1869" s="1" t="s">
        <v>4</v>
      </c>
      <c r="I1869" s="1" t="s">
        <v>4</v>
      </c>
      <c r="J1869" s="1" t="s">
        <v>4</v>
      </c>
      <c r="K1869" s="1" t="s">
        <v>4</v>
      </c>
      <c r="L1869" s="1" t="s">
        <v>4</v>
      </c>
      <c r="M1869" s="1" t="s">
        <v>4</v>
      </c>
      <c r="N1869" s="1" t="s">
        <v>4</v>
      </c>
      <c r="O1869" s="1" t="s">
        <v>4</v>
      </c>
      <c r="P1869" s="1" t="s">
        <v>4</v>
      </c>
      <c r="Q1869" s="1" t="s">
        <v>4</v>
      </c>
      <c r="R1869" s="1" t="s">
        <v>4</v>
      </c>
      <c r="S1869" s="1" t="s">
        <v>4</v>
      </c>
      <c r="T1869" s="1">
        <v>2.1399999999994757</v>
      </c>
      <c r="U1869" s="1">
        <v>2.3000000000000798</v>
      </c>
      <c r="V1869" s="1">
        <v>1.9999999999996909</v>
      </c>
      <c r="W1869" s="1">
        <v>2.200000000000335</v>
      </c>
      <c r="X1869" s="1">
        <v>0.93603240736941373</v>
      </c>
      <c r="Y1869" s="1">
        <v>2.423979975348467</v>
      </c>
      <c r="Z1869" s="1">
        <v>3.6435215059019921</v>
      </c>
      <c r="AA1869" s="1">
        <v>3.3234995851387561</v>
      </c>
      <c r="AB1869" s="1" t="s">
        <v>4</v>
      </c>
      <c r="AC1869" s="1" t="s">
        <v>4</v>
      </c>
      <c r="AD1869" s="1" t="s">
        <v>4</v>
      </c>
      <c r="AE1869" s="1" t="s">
        <v>4</v>
      </c>
      <c r="AF1869" s="1" t="s">
        <v>4</v>
      </c>
      <c r="AG1869" s="1" t="s">
        <v>4</v>
      </c>
      <c r="AH1869" s="1" t="s">
        <v>4</v>
      </c>
      <c r="AI1869" s="1" t="s">
        <v>4</v>
      </c>
      <c r="AJ1869" s="1" t="s">
        <v>4</v>
      </c>
      <c r="AK1869" s="1" t="s">
        <v>4</v>
      </c>
    </row>
    <row r="1870" spans="1:37">
      <c r="A1870" t="s">
        <v>39</v>
      </c>
      <c r="B1870" s="2">
        <v>172</v>
      </c>
      <c r="C1870" t="s">
        <v>40</v>
      </c>
      <c r="D1870" s="2">
        <v>2011</v>
      </c>
      <c r="E1870" s="1" t="s">
        <v>4</v>
      </c>
      <c r="F1870" s="1" t="s">
        <v>4</v>
      </c>
      <c r="G1870" s="1" t="s">
        <v>4</v>
      </c>
      <c r="H1870" s="1" t="s">
        <v>4</v>
      </c>
      <c r="I1870" s="1" t="s">
        <v>4</v>
      </c>
      <c r="J1870" s="1" t="s">
        <v>4</v>
      </c>
      <c r="K1870" s="1" t="s">
        <v>4</v>
      </c>
      <c r="L1870" s="1" t="s">
        <v>4</v>
      </c>
      <c r="M1870" s="1" t="s">
        <v>4</v>
      </c>
      <c r="N1870" s="1" t="s">
        <v>4</v>
      </c>
      <c r="O1870" s="1" t="s">
        <v>4</v>
      </c>
      <c r="P1870" s="1" t="s">
        <v>4</v>
      </c>
      <c r="Q1870" s="1" t="s">
        <v>4</v>
      </c>
      <c r="R1870" s="1" t="s">
        <v>4</v>
      </c>
      <c r="S1870" s="1" t="s">
        <v>4</v>
      </c>
      <c r="T1870" s="1" t="s">
        <v>4</v>
      </c>
      <c r="U1870" s="1">
        <v>2.2999999999997689</v>
      </c>
      <c r="V1870" s="1">
        <v>2.000000000000246</v>
      </c>
      <c r="W1870" s="1">
        <v>2.4999999999999467</v>
      </c>
      <c r="X1870" s="1">
        <v>1.9999999999998685</v>
      </c>
      <c r="Y1870" s="1">
        <v>1.9631993634301903</v>
      </c>
      <c r="Z1870" s="1">
        <v>3.4593135701326272</v>
      </c>
      <c r="AA1870" s="1">
        <v>2.7411491029603718</v>
      </c>
      <c r="AB1870" s="1">
        <v>2.7260854330583228</v>
      </c>
      <c r="AC1870" s="1" t="s">
        <v>4</v>
      </c>
      <c r="AD1870" s="1" t="s">
        <v>4</v>
      </c>
      <c r="AE1870" s="1" t="s">
        <v>4</v>
      </c>
      <c r="AF1870" s="1" t="s">
        <v>4</v>
      </c>
      <c r="AG1870" s="1" t="s">
        <v>4</v>
      </c>
      <c r="AH1870" s="1" t="s">
        <v>4</v>
      </c>
      <c r="AI1870" s="1" t="s">
        <v>4</v>
      </c>
      <c r="AJ1870" s="1" t="s">
        <v>4</v>
      </c>
      <c r="AK1870" s="1" t="s">
        <v>4</v>
      </c>
    </row>
    <row r="1871" spans="1:37">
      <c r="A1871" t="s">
        <v>39</v>
      </c>
      <c r="B1871" s="2">
        <v>172</v>
      </c>
      <c r="C1871" t="s">
        <v>40</v>
      </c>
      <c r="D1871" s="2">
        <v>2012</v>
      </c>
      <c r="E1871" s="1" t="s">
        <v>4</v>
      </c>
      <c r="F1871" s="1" t="s">
        <v>4</v>
      </c>
      <c r="G1871" s="1" t="s">
        <v>4</v>
      </c>
      <c r="H1871" s="1" t="s">
        <v>4</v>
      </c>
      <c r="I1871" s="1" t="s">
        <v>4</v>
      </c>
      <c r="J1871" s="1" t="s">
        <v>4</v>
      </c>
      <c r="K1871" s="1" t="s">
        <v>4</v>
      </c>
      <c r="L1871" s="1" t="s">
        <v>4</v>
      </c>
      <c r="M1871" s="1" t="s">
        <v>4</v>
      </c>
      <c r="N1871" s="1" t="s">
        <v>4</v>
      </c>
      <c r="O1871" s="1" t="s">
        <v>4</v>
      </c>
      <c r="P1871" s="1" t="s">
        <v>4</v>
      </c>
      <c r="Q1871" s="1" t="s">
        <v>4</v>
      </c>
      <c r="R1871" s="1" t="s">
        <v>4</v>
      </c>
      <c r="S1871" s="1" t="s">
        <v>4</v>
      </c>
      <c r="T1871" s="1" t="s">
        <v>4</v>
      </c>
      <c r="U1871" s="1" t="s">
        <v>4</v>
      </c>
      <c r="V1871" s="1">
        <v>1.9500000000001183</v>
      </c>
      <c r="W1871" s="1">
        <v>2.4999999999997469</v>
      </c>
      <c r="X1871" s="1">
        <v>2.500000000000413</v>
      </c>
      <c r="Y1871" s="1">
        <v>1.8999999999995465</v>
      </c>
      <c r="Z1871" s="1">
        <v>2.2447064838264197</v>
      </c>
      <c r="AA1871" s="1">
        <v>0.18742639147242279</v>
      </c>
      <c r="AB1871" s="1">
        <v>-0.82669742750117736</v>
      </c>
      <c r="AC1871" s="1">
        <v>-1.4584961700797261</v>
      </c>
      <c r="AD1871" s="1" t="s">
        <v>4</v>
      </c>
      <c r="AE1871" s="1" t="s">
        <v>4</v>
      </c>
      <c r="AF1871" s="1" t="s">
        <v>4</v>
      </c>
      <c r="AG1871" s="1" t="s">
        <v>4</v>
      </c>
      <c r="AH1871" s="1" t="s">
        <v>4</v>
      </c>
      <c r="AI1871" s="1" t="s">
        <v>4</v>
      </c>
      <c r="AJ1871" s="1" t="s">
        <v>4</v>
      </c>
      <c r="AK1871" s="1" t="s">
        <v>4</v>
      </c>
    </row>
    <row r="1872" spans="1:37">
      <c r="A1872" t="s">
        <v>39</v>
      </c>
      <c r="B1872" s="2">
        <v>172</v>
      </c>
      <c r="C1872" t="s">
        <v>40</v>
      </c>
      <c r="D1872" s="2">
        <v>2013</v>
      </c>
      <c r="E1872" s="1" t="s">
        <v>4</v>
      </c>
      <c r="F1872" s="1" t="s">
        <v>4</v>
      </c>
      <c r="G1872" s="1" t="s">
        <v>4</v>
      </c>
      <c r="H1872" s="1" t="s">
        <v>4</v>
      </c>
      <c r="I1872" s="1" t="s">
        <v>4</v>
      </c>
      <c r="J1872" s="1" t="s">
        <v>4</v>
      </c>
      <c r="K1872" s="1" t="s">
        <v>4</v>
      </c>
      <c r="L1872" s="1" t="s">
        <v>4</v>
      </c>
      <c r="M1872" s="1" t="s">
        <v>4</v>
      </c>
      <c r="N1872" s="1" t="s">
        <v>4</v>
      </c>
      <c r="O1872" s="1" t="s">
        <v>4</v>
      </c>
      <c r="P1872" s="1" t="s">
        <v>4</v>
      </c>
      <c r="Q1872" s="1" t="s">
        <v>4</v>
      </c>
      <c r="R1872" s="1" t="s">
        <v>4</v>
      </c>
      <c r="S1872" s="1" t="s">
        <v>4</v>
      </c>
      <c r="T1872" s="1" t="s">
        <v>4</v>
      </c>
      <c r="U1872" s="1" t="s">
        <v>4</v>
      </c>
      <c r="V1872" s="1" t="s">
        <v>4</v>
      </c>
      <c r="W1872" s="1">
        <v>2.3000000000000576</v>
      </c>
      <c r="X1872" s="1">
        <v>2.4999999999994804</v>
      </c>
      <c r="Y1872" s="1">
        <v>1.899999999999924</v>
      </c>
      <c r="Z1872" s="1">
        <v>2.0555503792548446</v>
      </c>
      <c r="AA1872" s="1">
        <v>1.3414263506621671</v>
      </c>
      <c r="AB1872" s="1">
        <v>-0.64713731868601965</v>
      </c>
      <c r="AC1872" s="1">
        <v>-1.2056411313990156</v>
      </c>
      <c r="AD1872" s="1">
        <v>-1.1211959423385043</v>
      </c>
      <c r="AE1872" s="1" t="s">
        <v>4</v>
      </c>
      <c r="AF1872" s="1" t="s">
        <v>4</v>
      </c>
      <c r="AG1872" s="1" t="s">
        <v>4</v>
      </c>
      <c r="AH1872" s="1" t="s">
        <v>4</v>
      </c>
      <c r="AI1872" s="1" t="s">
        <v>4</v>
      </c>
      <c r="AJ1872" s="1" t="s">
        <v>4</v>
      </c>
      <c r="AK1872" s="1" t="s">
        <v>4</v>
      </c>
    </row>
    <row r="1873" spans="1:37">
      <c r="A1873" t="s">
        <v>39</v>
      </c>
      <c r="B1873" s="2">
        <v>172</v>
      </c>
      <c r="C1873" t="s">
        <v>40</v>
      </c>
      <c r="D1873" s="2">
        <v>2014</v>
      </c>
      <c r="E1873" s="1" t="s">
        <v>4</v>
      </c>
      <c r="F1873" s="1" t="s">
        <v>4</v>
      </c>
      <c r="G1873" s="1" t="s">
        <v>4</v>
      </c>
      <c r="H1873" s="1" t="s">
        <v>4</v>
      </c>
      <c r="I1873" s="1" t="s">
        <v>4</v>
      </c>
      <c r="J1873" s="1" t="s">
        <v>4</v>
      </c>
      <c r="K1873" s="1" t="s">
        <v>4</v>
      </c>
      <c r="L1873" s="1" t="s">
        <v>4</v>
      </c>
      <c r="M1873" s="1" t="s">
        <v>4</v>
      </c>
      <c r="N1873" s="1" t="s">
        <v>4</v>
      </c>
      <c r="O1873" s="1" t="s">
        <v>4</v>
      </c>
      <c r="P1873" s="1" t="s">
        <v>4</v>
      </c>
      <c r="Q1873" s="1" t="s">
        <v>4</v>
      </c>
      <c r="R1873" s="1" t="s">
        <v>4</v>
      </c>
      <c r="S1873" s="1" t="s">
        <v>4</v>
      </c>
      <c r="T1873" s="1" t="s">
        <v>4</v>
      </c>
      <c r="U1873" s="1" t="s">
        <v>4</v>
      </c>
      <c r="V1873" s="1" t="s">
        <v>4</v>
      </c>
      <c r="W1873" s="1" t="s">
        <v>4</v>
      </c>
      <c r="X1873" s="1">
        <v>2.7500000000000302</v>
      </c>
      <c r="Y1873" s="1">
        <v>1.9000000000004125</v>
      </c>
      <c r="Z1873" s="1">
        <v>2.0067193538219286</v>
      </c>
      <c r="AA1873" s="1">
        <v>2.0742130276898196</v>
      </c>
      <c r="AB1873" s="1">
        <v>1.1454812061372666</v>
      </c>
      <c r="AC1873" s="1">
        <v>-0.18675076953396097</v>
      </c>
      <c r="AD1873" s="1">
        <v>-0.40470029724355427</v>
      </c>
      <c r="AE1873" s="1">
        <v>-0.70790143710917075</v>
      </c>
      <c r="AF1873" s="1" t="s">
        <v>4</v>
      </c>
      <c r="AG1873" s="1" t="s">
        <v>4</v>
      </c>
      <c r="AH1873" s="1" t="s">
        <v>4</v>
      </c>
      <c r="AI1873" s="1" t="s">
        <v>4</v>
      </c>
      <c r="AJ1873" s="1" t="s">
        <v>4</v>
      </c>
      <c r="AK1873" s="1" t="s">
        <v>4</v>
      </c>
    </row>
    <row r="1874" spans="1:37">
      <c r="A1874" t="s">
        <v>39</v>
      </c>
      <c r="B1874" s="2">
        <v>172</v>
      </c>
      <c r="C1874" t="s">
        <v>40</v>
      </c>
      <c r="D1874" s="2">
        <v>2015</v>
      </c>
      <c r="E1874" s="1" t="s">
        <v>4</v>
      </c>
      <c r="F1874" s="1" t="s">
        <v>4</v>
      </c>
      <c r="G1874" s="1" t="s">
        <v>4</v>
      </c>
      <c r="H1874" s="1" t="s">
        <v>4</v>
      </c>
      <c r="I1874" s="1" t="s">
        <v>4</v>
      </c>
      <c r="J1874" s="1" t="s">
        <v>4</v>
      </c>
      <c r="K1874" s="1" t="s">
        <v>4</v>
      </c>
      <c r="L1874" s="1" t="s">
        <v>4</v>
      </c>
      <c r="M1874" s="1" t="s">
        <v>4</v>
      </c>
      <c r="N1874" s="1" t="s">
        <v>4</v>
      </c>
      <c r="O1874" s="1" t="s">
        <v>4</v>
      </c>
      <c r="P1874" s="1" t="s">
        <v>4</v>
      </c>
      <c r="Q1874" s="1" t="s">
        <v>4</v>
      </c>
      <c r="R1874" s="1" t="s">
        <v>4</v>
      </c>
      <c r="S1874" s="1" t="s">
        <v>4</v>
      </c>
      <c r="T1874" s="1" t="s">
        <v>4</v>
      </c>
      <c r="U1874" s="1" t="s">
        <v>4</v>
      </c>
      <c r="V1874" s="1" t="s">
        <v>4</v>
      </c>
      <c r="W1874" s="1" t="s">
        <v>4</v>
      </c>
      <c r="X1874" s="1" t="s">
        <v>4</v>
      </c>
      <c r="Y1874" s="1">
        <v>1.7999999999996463</v>
      </c>
      <c r="Z1874" s="1">
        <v>2.0139091334600012</v>
      </c>
      <c r="AA1874" s="1">
        <v>2.0212510688760066</v>
      </c>
      <c r="AB1874" s="1">
        <v>1.403821940744221</v>
      </c>
      <c r="AC1874" s="1">
        <v>0.92284340532360343</v>
      </c>
      <c r="AD1874" s="1">
        <v>0.39552004453957679</v>
      </c>
      <c r="AE1874" s="1">
        <v>0.21029027568411074</v>
      </c>
      <c r="AF1874" s="1">
        <v>-8.5766971139378256E-3</v>
      </c>
      <c r="AG1874" s="1" t="s">
        <v>4</v>
      </c>
      <c r="AH1874" s="1" t="s">
        <v>4</v>
      </c>
      <c r="AI1874" s="1" t="s">
        <v>4</v>
      </c>
      <c r="AJ1874" s="1" t="s">
        <v>4</v>
      </c>
      <c r="AK1874" s="1" t="s">
        <v>4</v>
      </c>
    </row>
    <row r="1875" spans="1:37">
      <c r="A1875" t="s">
        <v>39</v>
      </c>
      <c r="B1875" s="2">
        <v>172</v>
      </c>
      <c r="C1875" t="s">
        <v>40</v>
      </c>
      <c r="D1875" s="2">
        <v>2016</v>
      </c>
      <c r="E1875" s="1" t="s">
        <v>4</v>
      </c>
      <c r="F1875" s="1" t="s">
        <v>4</v>
      </c>
      <c r="G1875" s="1" t="s">
        <v>4</v>
      </c>
      <c r="H1875" s="1" t="s">
        <v>4</v>
      </c>
      <c r="I1875" s="1" t="s">
        <v>4</v>
      </c>
      <c r="J1875" s="1" t="s">
        <v>4</v>
      </c>
      <c r="K1875" s="1" t="s">
        <v>4</v>
      </c>
      <c r="L1875" s="1" t="s">
        <v>4</v>
      </c>
      <c r="M1875" s="1" t="s">
        <v>4</v>
      </c>
      <c r="N1875" s="1" t="s">
        <v>4</v>
      </c>
      <c r="O1875" s="1" t="s">
        <v>4</v>
      </c>
      <c r="P1875" s="1" t="s">
        <v>4</v>
      </c>
      <c r="Q1875" s="1" t="s">
        <v>4</v>
      </c>
      <c r="R1875" s="1" t="s">
        <v>4</v>
      </c>
      <c r="S1875" s="1" t="s">
        <v>4</v>
      </c>
      <c r="T1875" s="1" t="s">
        <v>4</v>
      </c>
      <c r="U1875" s="1" t="s">
        <v>4</v>
      </c>
      <c r="V1875" s="1" t="s">
        <v>4</v>
      </c>
      <c r="W1875" s="1" t="s">
        <v>4</v>
      </c>
      <c r="X1875" s="1" t="s">
        <v>4</v>
      </c>
      <c r="Y1875" s="1" t="s">
        <v>4</v>
      </c>
      <c r="Z1875" s="1">
        <v>1.9756816543369915</v>
      </c>
      <c r="AA1875" s="1">
        <v>1.92066020248296</v>
      </c>
      <c r="AB1875" s="1">
        <v>1.9543821860369404</v>
      </c>
      <c r="AC1875" s="1">
        <v>1.5870232396888673</v>
      </c>
      <c r="AD1875" s="1">
        <v>0.86349423760059274</v>
      </c>
      <c r="AE1875" s="1">
        <v>0.90279460886024676</v>
      </c>
      <c r="AF1875" s="1">
        <v>1.9267058369430101</v>
      </c>
      <c r="AG1875" s="1">
        <v>2.4774630093573835</v>
      </c>
      <c r="AH1875" s="1" t="s">
        <v>4</v>
      </c>
      <c r="AI1875" s="1" t="s">
        <v>4</v>
      </c>
      <c r="AJ1875" s="1" t="s">
        <v>4</v>
      </c>
      <c r="AK1875" s="1" t="s">
        <v>4</v>
      </c>
    </row>
    <row r="1876" spans="1:37">
      <c r="A1876" t="s">
        <v>39</v>
      </c>
      <c r="B1876" s="2">
        <v>172</v>
      </c>
      <c r="C1876" t="s">
        <v>40</v>
      </c>
      <c r="D1876" s="2">
        <v>2017</v>
      </c>
      <c r="E1876" s="1" t="s">
        <v>4</v>
      </c>
      <c r="F1876" s="1" t="s">
        <v>4</v>
      </c>
      <c r="G1876" s="1" t="s">
        <v>4</v>
      </c>
      <c r="H1876" s="1" t="s">
        <v>4</v>
      </c>
      <c r="I1876" s="1" t="s">
        <v>4</v>
      </c>
      <c r="J1876" s="1" t="s">
        <v>4</v>
      </c>
      <c r="K1876" s="1" t="s">
        <v>4</v>
      </c>
      <c r="L1876" s="1" t="s">
        <v>4</v>
      </c>
      <c r="M1876" s="1" t="s">
        <v>4</v>
      </c>
      <c r="N1876" s="1" t="s">
        <v>4</v>
      </c>
      <c r="O1876" s="1" t="s">
        <v>4</v>
      </c>
      <c r="P1876" s="1" t="s">
        <v>4</v>
      </c>
      <c r="Q1876" s="1" t="s">
        <v>4</v>
      </c>
      <c r="R1876" s="1" t="s">
        <v>4</v>
      </c>
      <c r="S1876" s="1" t="s">
        <v>4</v>
      </c>
      <c r="T1876" s="1" t="s">
        <v>4</v>
      </c>
      <c r="U1876" s="1" t="s">
        <v>4</v>
      </c>
      <c r="V1876" s="1" t="s">
        <v>4</v>
      </c>
      <c r="W1876" s="1" t="s">
        <v>4</v>
      </c>
      <c r="X1876" s="1" t="s">
        <v>4</v>
      </c>
      <c r="Y1876" s="1" t="s">
        <v>4</v>
      </c>
      <c r="Z1876" s="1" t="s">
        <v>4</v>
      </c>
      <c r="AA1876" s="1">
        <v>1.8790190759941261</v>
      </c>
      <c r="AB1876" s="1">
        <v>1.9881845336095605</v>
      </c>
      <c r="AC1876" s="1">
        <v>1.7473515468597434</v>
      </c>
      <c r="AD1876" s="1">
        <v>1.1750937091083546</v>
      </c>
      <c r="AE1876" s="1">
        <v>1.1065955655611193</v>
      </c>
      <c r="AF1876" s="1">
        <v>2.7560000000000029</v>
      </c>
      <c r="AG1876" s="1">
        <v>2.7973379581261337</v>
      </c>
      <c r="AH1876" s="1">
        <v>3.0433406164529275</v>
      </c>
      <c r="AI1876" s="1" t="s">
        <v>4</v>
      </c>
      <c r="AJ1876" s="1" t="s">
        <v>4</v>
      </c>
      <c r="AK1876" s="1" t="s">
        <v>4</v>
      </c>
    </row>
    <row r="1877" spans="1:37">
      <c r="A1877" t="s">
        <v>39</v>
      </c>
      <c r="B1877" s="2">
        <v>172</v>
      </c>
      <c r="C1877" t="s">
        <v>40</v>
      </c>
      <c r="D1877" s="2">
        <v>2018</v>
      </c>
      <c r="E1877" s="1" t="s">
        <v>4</v>
      </c>
      <c r="F1877" s="1" t="s">
        <v>4</v>
      </c>
      <c r="G1877" s="1" t="s">
        <v>4</v>
      </c>
      <c r="H1877" s="1" t="s">
        <v>4</v>
      </c>
      <c r="I1877" s="1" t="s">
        <v>4</v>
      </c>
      <c r="J1877" s="1" t="s">
        <v>4</v>
      </c>
      <c r="K1877" s="1" t="s">
        <v>4</v>
      </c>
      <c r="L1877" s="1" t="s">
        <v>4</v>
      </c>
      <c r="M1877" s="1" t="s">
        <v>4</v>
      </c>
      <c r="N1877" s="1" t="s">
        <v>4</v>
      </c>
      <c r="O1877" s="1" t="s">
        <v>4</v>
      </c>
      <c r="P1877" s="1" t="s">
        <v>4</v>
      </c>
      <c r="Q1877" s="1" t="s">
        <v>4</v>
      </c>
      <c r="R1877" s="1" t="s">
        <v>4</v>
      </c>
      <c r="S1877" s="1" t="s">
        <v>4</v>
      </c>
      <c r="T1877" s="1" t="s">
        <v>4</v>
      </c>
      <c r="U1877" s="1" t="s">
        <v>4</v>
      </c>
      <c r="V1877" s="1" t="s">
        <v>4</v>
      </c>
      <c r="W1877" s="1" t="s">
        <v>4</v>
      </c>
      <c r="X1877" s="1" t="s">
        <v>4</v>
      </c>
      <c r="Y1877" s="1" t="s">
        <v>4</v>
      </c>
      <c r="Z1877" s="1" t="s">
        <v>4</v>
      </c>
      <c r="AA1877" s="1" t="s">
        <v>4</v>
      </c>
      <c r="AB1877" s="1">
        <v>2.0012754556685497</v>
      </c>
      <c r="AC1877" s="1">
        <v>1.8185475691509856</v>
      </c>
      <c r="AD1877" s="1">
        <v>1.2621657024751709</v>
      </c>
      <c r="AE1877" s="1">
        <v>1.268012249593875</v>
      </c>
      <c r="AF1877" s="1">
        <v>2.3399999999999865</v>
      </c>
      <c r="AG1877" s="1">
        <v>2.6467483759740063</v>
      </c>
      <c r="AH1877" s="1">
        <v>1.6575420429419729</v>
      </c>
      <c r="AI1877" s="1">
        <v>1.5163384343643393</v>
      </c>
      <c r="AJ1877" s="1" t="s">
        <v>4</v>
      </c>
      <c r="AK1877" s="1" t="s">
        <v>4</v>
      </c>
    </row>
    <row r="1878" spans="1:37">
      <c r="A1878" t="s">
        <v>39</v>
      </c>
      <c r="B1878" s="2">
        <v>172</v>
      </c>
      <c r="C1878" t="s">
        <v>40</v>
      </c>
      <c r="D1878" s="2">
        <v>2019</v>
      </c>
      <c r="E1878" s="1" t="s">
        <v>4</v>
      </c>
      <c r="F1878" s="1" t="s">
        <v>4</v>
      </c>
      <c r="G1878" s="1" t="s">
        <v>4</v>
      </c>
      <c r="H1878" s="1" t="s">
        <v>4</v>
      </c>
      <c r="I1878" s="1" t="s">
        <v>4</v>
      </c>
      <c r="J1878" s="1" t="s">
        <v>4</v>
      </c>
      <c r="K1878" s="1" t="s">
        <v>4</v>
      </c>
      <c r="L1878" s="1" t="s">
        <v>4</v>
      </c>
      <c r="M1878" s="1" t="s">
        <v>4</v>
      </c>
      <c r="N1878" s="1" t="s">
        <v>4</v>
      </c>
      <c r="O1878" s="1" t="s">
        <v>4</v>
      </c>
      <c r="P1878" s="1" t="s">
        <v>4</v>
      </c>
      <c r="Q1878" s="1" t="s">
        <v>4</v>
      </c>
      <c r="R1878" s="1" t="s">
        <v>4</v>
      </c>
      <c r="S1878" s="1" t="s">
        <v>4</v>
      </c>
      <c r="T1878" s="1" t="s">
        <v>4</v>
      </c>
      <c r="U1878" s="1" t="s">
        <v>4</v>
      </c>
      <c r="V1878" s="1" t="s">
        <v>4</v>
      </c>
      <c r="W1878" s="1" t="s">
        <v>4</v>
      </c>
      <c r="X1878" s="1" t="s">
        <v>4</v>
      </c>
      <c r="Y1878" s="1" t="s">
        <v>4</v>
      </c>
      <c r="Z1878" s="1" t="s">
        <v>4</v>
      </c>
      <c r="AA1878" s="1" t="s">
        <v>4</v>
      </c>
      <c r="AB1878" s="1" t="s">
        <v>4</v>
      </c>
      <c r="AC1878" s="1">
        <v>1.8242575995131682</v>
      </c>
      <c r="AD1878" s="1">
        <v>1.4396608923070264</v>
      </c>
      <c r="AE1878" s="1">
        <v>1.4900396110453684</v>
      </c>
      <c r="AF1878" s="1">
        <v>1.8262607592346658</v>
      </c>
      <c r="AG1878" s="1">
        <v>1.7626666976127359</v>
      </c>
      <c r="AH1878" s="1">
        <v>1.2435676988372002</v>
      </c>
      <c r="AI1878" s="1">
        <v>1.1466852783894366</v>
      </c>
      <c r="AJ1878" s="1">
        <v>1.3433145084138953</v>
      </c>
      <c r="AK1878" s="1" t="s">
        <v>4</v>
      </c>
    </row>
    <row r="1879" spans="1:37">
      <c r="A1879" t="s">
        <v>39</v>
      </c>
      <c r="B1879" s="2">
        <v>172</v>
      </c>
      <c r="C1879" t="s">
        <v>40</v>
      </c>
      <c r="D1879" s="2">
        <v>2020</v>
      </c>
      <c r="E1879" s="1" t="s">
        <v>4</v>
      </c>
      <c r="F1879" s="1" t="s">
        <v>4</v>
      </c>
      <c r="G1879" s="1" t="s">
        <v>4</v>
      </c>
      <c r="H1879" s="1" t="s">
        <v>4</v>
      </c>
      <c r="I1879" s="1" t="s">
        <v>4</v>
      </c>
      <c r="J1879" s="1" t="s">
        <v>4</v>
      </c>
      <c r="K1879" s="1" t="s">
        <v>4</v>
      </c>
      <c r="L1879" s="1" t="s">
        <v>4</v>
      </c>
      <c r="M1879" s="1" t="s">
        <v>4</v>
      </c>
      <c r="N1879" s="1" t="s">
        <v>4</v>
      </c>
      <c r="O1879" s="1" t="s">
        <v>4</v>
      </c>
      <c r="P1879" s="1" t="s">
        <v>4</v>
      </c>
      <c r="Q1879" s="1" t="s">
        <v>4</v>
      </c>
      <c r="R1879" s="1" t="s">
        <v>4</v>
      </c>
      <c r="S1879" s="1" t="s">
        <v>4</v>
      </c>
      <c r="T1879" s="1" t="s">
        <v>4</v>
      </c>
      <c r="U1879" s="1" t="s">
        <v>4</v>
      </c>
      <c r="V1879" s="1" t="s">
        <v>4</v>
      </c>
      <c r="W1879" s="1" t="s">
        <v>4</v>
      </c>
      <c r="X1879" s="1" t="s">
        <v>4</v>
      </c>
      <c r="Y1879" s="1" t="s">
        <v>4</v>
      </c>
      <c r="Z1879" s="1" t="s">
        <v>4</v>
      </c>
      <c r="AA1879" s="1" t="s">
        <v>4</v>
      </c>
      <c r="AB1879" s="1" t="s">
        <v>4</v>
      </c>
      <c r="AC1879" s="1" t="s">
        <v>4</v>
      </c>
      <c r="AD1879" s="1">
        <v>1.5759999587950491</v>
      </c>
      <c r="AE1879" s="1">
        <v>1.5779352834545124</v>
      </c>
      <c r="AF1879" s="1">
        <v>1.6120935503914469</v>
      </c>
      <c r="AG1879" s="1">
        <v>1.5866428512576025</v>
      </c>
      <c r="AH1879" s="1">
        <v>1.464918468559584</v>
      </c>
      <c r="AI1879" s="1">
        <v>-3.9790276657260537</v>
      </c>
      <c r="AJ1879" s="1">
        <v>-2.8746182691387512</v>
      </c>
      <c r="AK1879" s="1">
        <v>-2.2269260754619991</v>
      </c>
    </row>
    <row r="1880" spans="1:37">
      <c r="A1880" t="s">
        <v>39</v>
      </c>
      <c r="B1880" s="2">
        <v>172</v>
      </c>
      <c r="C1880" t="s">
        <v>40</v>
      </c>
      <c r="D1880" s="2">
        <v>2021</v>
      </c>
      <c r="E1880" s="1" t="s">
        <v>4</v>
      </c>
      <c r="F1880" s="1" t="s">
        <v>4</v>
      </c>
      <c r="G1880" s="1" t="s">
        <v>4</v>
      </c>
      <c r="H1880" s="1" t="s">
        <v>4</v>
      </c>
      <c r="I1880" s="1" t="s">
        <v>4</v>
      </c>
      <c r="J1880" s="1" t="s">
        <v>4</v>
      </c>
      <c r="K1880" s="1" t="s">
        <v>4</v>
      </c>
      <c r="L1880" s="1" t="s">
        <v>4</v>
      </c>
      <c r="M1880" s="1" t="s">
        <v>4</v>
      </c>
      <c r="N1880" s="1" t="s">
        <v>4</v>
      </c>
      <c r="O1880" s="1" t="s">
        <v>4</v>
      </c>
      <c r="P1880" s="1" t="s">
        <v>4</v>
      </c>
      <c r="Q1880" s="1" t="s">
        <v>4</v>
      </c>
      <c r="R1880" s="1" t="s">
        <v>4</v>
      </c>
      <c r="S1880" s="1" t="s">
        <v>4</v>
      </c>
      <c r="T1880" s="1" t="s">
        <v>4</v>
      </c>
      <c r="U1880" s="1" t="s">
        <v>4</v>
      </c>
      <c r="V1880" s="1" t="s">
        <v>4</v>
      </c>
      <c r="W1880" s="1" t="s">
        <v>4</v>
      </c>
      <c r="X1880" s="1" t="s">
        <v>4</v>
      </c>
      <c r="Y1880" s="1" t="s">
        <v>4</v>
      </c>
      <c r="Z1880" s="1" t="s">
        <v>4</v>
      </c>
      <c r="AA1880" s="1" t="s">
        <v>4</v>
      </c>
      <c r="AB1880" s="1" t="s">
        <v>4</v>
      </c>
      <c r="AC1880" s="1" t="s">
        <v>4</v>
      </c>
      <c r="AD1880" s="1" t="s">
        <v>4</v>
      </c>
      <c r="AE1880" s="1">
        <v>1.6080289981701412</v>
      </c>
      <c r="AF1880" s="1">
        <v>1.4783898013608354</v>
      </c>
      <c r="AG1880" s="1">
        <v>1.236857753495757</v>
      </c>
      <c r="AH1880" s="1">
        <v>1.473529567382581</v>
      </c>
      <c r="AI1880" s="1">
        <v>3.5719694329695129</v>
      </c>
      <c r="AJ1880" s="1">
        <v>2.9734779935691069</v>
      </c>
      <c r="AK1880" s="1">
        <v>3.022905660041153</v>
      </c>
    </row>
    <row r="1881" spans="1:37">
      <c r="A1881" t="s">
        <v>39</v>
      </c>
      <c r="B1881" s="2">
        <v>172</v>
      </c>
      <c r="C1881" t="s">
        <v>40</v>
      </c>
      <c r="D1881" s="2">
        <v>2022</v>
      </c>
      <c r="E1881" s="1" t="s">
        <v>4</v>
      </c>
      <c r="F1881" s="1" t="s">
        <v>4</v>
      </c>
      <c r="G1881" s="1" t="s">
        <v>4</v>
      </c>
      <c r="H1881" s="1" t="s">
        <v>4</v>
      </c>
      <c r="I1881" s="1" t="s">
        <v>4</v>
      </c>
      <c r="J1881" s="1" t="s">
        <v>4</v>
      </c>
      <c r="K1881" s="1" t="s">
        <v>4</v>
      </c>
      <c r="L1881" s="1" t="s">
        <v>4</v>
      </c>
      <c r="M1881" s="1" t="s">
        <v>4</v>
      </c>
      <c r="N1881" s="1" t="s">
        <v>4</v>
      </c>
      <c r="O1881" s="1" t="s">
        <v>4</v>
      </c>
      <c r="P1881" s="1" t="s">
        <v>4</v>
      </c>
      <c r="Q1881" s="1" t="s">
        <v>4</v>
      </c>
      <c r="R1881" s="1" t="s">
        <v>4</v>
      </c>
      <c r="S1881" s="1" t="s">
        <v>4</v>
      </c>
      <c r="T1881" s="1" t="s">
        <v>4</v>
      </c>
      <c r="U1881" s="1" t="s">
        <v>4</v>
      </c>
      <c r="V1881" s="1" t="s">
        <v>4</v>
      </c>
      <c r="W1881" s="1" t="s">
        <v>4</v>
      </c>
      <c r="X1881" s="1" t="s">
        <v>4</v>
      </c>
      <c r="Y1881" s="1" t="s">
        <v>4</v>
      </c>
      <c r="Z1881" s="1" t="s">
        <v>4</v>
      </c>
      <c r="AA1881" s="1" t="s">
        <v>4</v>
      </c>
      <c r="AB1881" s="1" t="s">
        <v>4</v>
      </c>
      <c r="AC1881" s="1" t="s">
        <v>4</v>
      </c>
      <c r="AD1881" s="1" t="s">
        <v>4</v>
      </c>
      <c r="AE1881" s="1" t="s">
        <v>4</v>
      </c>
      <c r="AF1881" s="1">
        <v>1.4936923872145291</v>
      </c>
      <c r="AG1881" s="1">
        <v>1.155895637379567</v>
      </c>
      <c r="AH1881" s="1">
        <v>1.3911609493209687</v>
      </c>
      <c r="AI1881" s="1">
        <v>2.0037386692154602</v>
      </c>
      <c r="AJ1881" s="1">
        <v>2.9627578999016357</v>
      </c>
      <c r="AK1881" s="1">
        <v>2.1418400557720041</v>
      </c>
    </row>
    <row r="1882" spans="1:37">
      <c r="A1882" t="s">
        <v>39</v>
      </c>
      <c r="B1882" s="2">
        <v>172</v>
      </c>
      <c r="C1882" t="s">
        <v>40</v>
      </c>
      <c r="D1882" s="2">
        <v>2023</v>
      </c>
      <c r="E1882" s="1" t="s">
        <v>4</v>
      </c>
      <c r="F1882" s="1" t="s">
        <v>4</v>
      </c>
      <c r="G1882" s="1" t="s">
        <v>4</v>
      </c>
      <c r="H1882" s="1" t="s">
        <v>4</v>
      </c>
      <c r="I1882" s="1" t="s">
        <v>4</v>
      </c>
      <c r="J1882" s="1" t="s">
        <v>4</v>
      </c>
      <c r="K1882" s="1" t="s">
        <v>4</v>
      </c>
      <c r="L1882" s="1" t="s">
        <v>4</v>
      </c>
      <c r="M1882" s="1" t="s">
        <v>4</v>
      </c>
      <c r="N1882" s="1" t="s">
        <v>4</v>
      </c>
      <c r="O1882" s="1" t="s">
        <v>4</v>
      </c>
      <c r="P1882" s="1" t="s">
        <v>4</v>
      </c>
      <c r="Q1882" s="1" t="s">
        <v>4</v>
      </c>
      <c r="R1882" s="1" t="s">
        <v>4</v>
      </c>
      <c r="S1882" s="1" t="s">
        <v>4</v>
      </c>
      <c r="T1882" s="1" t="s">
        <v>4</v>
      </c>
      <c r="U1882" s="1" t="s">
        <v>4</v>
      </c>
      <c r="V1882" s="1" t="s">
        <v>4</v>
      </c>
      <c r="W1882" s="1" t="s">
        <v>4</v>
      </c>
      <c r="X1882" s="1" t="s">
        <v>4</v>
      </c>
      <c r="Y1882" s="1" t="s">
        <v>4</v>
      </c>
      <c r="Z1882" s="1" t="s">
        <v>4</v>
      </c>
      <c r="AA1882" s="1" t="s">
        <v>4</v>
      </c>
      <c r="AB1882" s="1" t="s">
        <v>4</v>
      </c>
      <c r="AC1882" s="1" t="s">
        <v>4</v>
      </c>
      <c r="AD1882" s="1" t="s">
        <v>4</v>
      </c>
      <c r="AE1882" s="1" t="s">
        <v>4</v>
      </c>
      <c r="AF1882" s="1" t="s">
        <v>4</v>
      </c>
      <c r="AG1882" s="1">
        <v>1.1713512076255705</v>
      </c>
      <c r="AH1882" s="1">
        <v>1.3429050778431817</v>
      </c>
      <c r="AI1882" s="1">
        <v>1.7507030929785117</v>
      </c>
      <c r="AJ1882" s="1">
        <v>1.5483941456035488</v>
      </c>
      <c r="AK1882" s="1">
        <v>0.46688819907494405</v>
      </c>
    </row>
    <row r="1883" spans="1:37">
      <c r="A1883" t="s">
        <v>315</v>
      </c>
      <c r="B1883" s="2">
        <v>819</v>
      </c>
      <c r="C1883" t="s">
        <v>316</v>
      </c>
      <c r="D1883" s="2">
        <v>1991</v>
      </c>
      <c r="E1883" s="1">
        <v>3.7673557143801162</v>
      </c>
      <c r="F1883" s="1">
        <v>3.6788869213806752</v>
      </c>
      <c r="G1883" s="1">
        <v>3.430352380526891</v>
      </c>
      <c r="H1883" s="1">
        <v>0.70000191458021721</v>
      </c>
      <c r="I1883" s="1" t="s">
        <v>4</v>
      </c>
      <c r="J1883" s="1" t="s">
        <v>4</v>
      </c>
      <c r="K1883" s="1" t="s">
        <v>4</v>
      </c>
      <c r="L1883" s="1" t="s">
        <v>4</v>
      </c>
      <c r="M1883" s="1" t="s">
        <v>4</v>
      </c>
      <c r="N1883" s="1" t="s">
        <v>4</v>
      </c>
      <c r="O1883" s="1" t="s">
        <v>4</v>
      </c>
      <c r="P1883" s="1" t="s">
        <v>4</v>
      </c>
      <c r="Q1883" s="1" t="s">
        <v>4</v>
      </c>
      <c r="R1883" s="1" t="s">
        <v>4</v>
      </c>
      <c r="S1883" s="1" t="s">
        <v>4</v>
      </c>
      <c r="T1883" s="1" t="s">
        <v>4</v>
      </c>
      <c r="U1883" s="1" t="s">
        <v>4</v>
      </c>
      <c r="V1883" s="1" t="s">
        <v>4</v>
      </c>
      <c r="W1883" s="1" t="s">
        <v>4</v>
      </c>
      <c r="X1883" s="1" t="s">
        <v>4</v>
      </c>
      <c r="Y1883" s="1" t="s">
        <v>4</v>
      </c>
      <c r="Z1883" s="1" t="s">
        <v>4</v>
      </c>
      <c r="AA1883" s="1" t="s">
        <v>4</v>
      </c>
      <c r="AB1883" s="1" t="s">
        <v>4</v>
      </c>
      <c r="AC1883" s="1" t="s">
        <v>4</v>
      </c>
      <c r="AD1883" s="1" t="s">
        <v>4</v>
      </c>
      <c r="AE1883" s="1" t="s">
        <v>4</v>
      </c>
      <c r="AF1883" s="1" t="s">
        <v>4</v>
      </c>
      <c r="AG1883" s="1" t="s">
        <v>4</v>
      </c>
      <c r="AH1883" s="1" t="s">
        <v>4</v>
      </c>
      <c r="AI1883" s="1" t="s">
        <v>4</v>
      </c>
      <c r="AJ1883" s="1" t="s">
        <v>4</v>
      </c>
      <c r="AK1883" s="1" t="s">
        <v>4</v>
      </c>
    </row>
    <row r="1884" spans="1:37">
      <c r="A1884" t="s">
        <v>315</v>
      </c>
      <c r="B1884" s="2">
        <v>819</v>
      </c>
      <c r="C1884" t="s">
        <v>316</v>
      </c>
      <c r="D1884" s="2">
        <v>1992</v>
      </c>
      <c r="E1884" s="1">
        <v>4.1366765500396419</v>
      </c>
      <c r="F1884" s="1">
        <v>4.6057546621451007</v>
      </c>
      <c r="G1884" s="1">
        <v>4.6231096717606945</v>
      </c>
      <c r="H1884" s="1">
        <v>2.7999991023506476</v>
      </c>
      <c r="I1884" s="1">
        <v>2.7999991023506476</v>
      </c>
      <c r="J1884" s="1" t="s">
        <v>4</v>
      </c>
      <c r="K1884" s="1" t="s">
        <v>4</v>
      </c>
      <c r="L1884" s="1" t="s">
        <v>4</v>
      </c>
      <c r="M1884" s="1" t="s">
        <v>4</v>
      </c>
      <c r="N1884" s="1" t="s">
        <v>4</v>
      </c>
      <c r="O1884" s="1" t="s">
        <v>4</v>
      </c>
      <c r="P1884" s="1" t="s">
        <v>4</v>
      </c>
      <c r="Q1884" s="1" t="s">
        <v>4</v>
      </c>
      <c r="R1884" s="1" t="s">
        <v>4</v>
      </c>
      <c r="S1884" s="1" t="s">
        <v>4</v>
      </c>
      <c r="T1884" s="1" t="s">
        <v>4</v>
      </c>
      <c r="U1884" s="1" t="s">
        <v>4</v>
      </c>
      <c r="V1884" s="1" t="s">
        <v>4</v>
      </c>
      <c r="W1884" s="1" t="s">
        <v>4</v>
      </c>
      <c r="X1884" s="1" t="s">
        <v>4</v>
      </c>
      <c r="Y1884" s="1" t="s">
        <v>4</v>
      </c>
      <c r="Z1884" s="1" t="s">
        <v>4</v>
      </c>
      <c r="AA1884" s="1" t="s">
        <v>4</v>
      </c>
      <c r="AB1884" s="1" t="s">
        <v>4</v>
      </c>
      <c r="AC1884" s="1" t="s">
        <v>4</v>
      </c>
      <c r="AD1884" s="1" t="s">
        <v>4</v>
      </c>
      <c r="AE1884" s="1" t="s">
        <v>4</v>
      </c>
      <c r="AF1884" s="1" t="s">
        <v>4</v>
      </c>
      <c r="AG1884" s="1" t="s">
        <v>4</v>
      </c>
      <c r="AH1884" s="1" t="s">
        <v>4</v>
      </c>
      <c r="AI1884" s="1" t="s">
        <v>4</v>
      </c>
      <c r="AJ1884" s="1" t="s">
        <v>4</v>
      </c>
      <c r="AK1884" s="1" t="s">
        <v>4</v>
      </c>
    </row>
    <row r="1885" spans="1:37">
      <c r="A1885" t="s">
        <v>315</v>
      </c>
      <c r="B1885" s="2">
        <v>819</v>
      </c>
      <c r="C1885" t="s">
        <v>316</v>
      </c>
      <c r="D1885" s="2">
        <v>1993</v>
      </c>
      <c r="E1885" s="1">
        <v>4.3984004075589889</v>
      </c>
      <c r="F1885" s="1">
        <v>4.4455921988500569</v>
      </c>
      <c r="G1885" s="1">
        <v>4.8030807985896429</v>
      </c>
      <c r="H1885" s="1">
        <v>4.7999975259342076</v>
      </c>
      <c r="I1885" s="1">
        <v>3.299997920086839</v>
      </c>
      <c r="J1885" s="1">
        <v>2.6747252130738586</v>
      </c>
      <c r="K1885" s="1" t="s">
        <v>4</v>
      </c>
      <c r="L1885" s="1" t="s">
        <v>4</v>
      </c>
      <c r="M1885" s="1" t="s">
        <v>4</v>
      </c>
      <c r="N1885" s="1" t="s">
        <v>4</v>
      </c>
      <c r="O1885" s="1" t="s">
        <v>4</v>
      </c>
      <c r="P1885" s="1" t="s">
        <v>4</v>
      </c>
      <c r="Q1885" s="1" t="s">
        <v>4</v>
      </c>
      <c r="R1885" s="1" t="s">
        <v>4</v>
      </c>
      <c r="S1885" s="1" t="s">
        <v>4</v>
      </c>
      <c r="T1885" s="1" t="s">
        <v>4</v>
      </c>
      <c r="U1885" s="1" t="s">
        <v>4</v>
      </c>
      <c r="V1885" s="1" t="s">
        <v>4</v>
      </c>
      <c r="W1885" s="1" t="s">
        <v>4</v>
      </c>
      <c r="X1885" s="1" t="s">
        <v>4</v>
      </c>
      <c r="Y1885" s="1" t="s">
        <v>4</v>
      </c>
      <c r="Z1885" s="1" t="s">
        <v>4</v>
      </c>
      <c r="AA1885" s="1" t="s">
        <v>4</v>
      </c>
      <c r="AB1885" s="1" t="s">
        <v>4</v>
      </c>
      <c r="AC1885" s="1" t="s">
        <v>4</v>
      </c>
      <c r="AD1885" s="1" t="s">
        <v>4</v>
      </c>
      <c r="AE1885" s="1" t="s">
        <v>4</v>
      </c>
      <c r="AF1885" s="1" t="s">
        <v>4</v>
      </c>
      <c r="AG1885" s="1" t="s">
        <v>4</v>
      </c>
      <c r="AH1885" s="1" t="s">
        <v>4</v>
      </c>
      <c r="AI1885" s="1" t="s">
        <v>4</v>
      </c>
      <c r="AJ1885" s="1" t="s">
        <v>4</v>
      </c>
      <c r="AK1885" s="1" t="s">
        <v>4</v>
      </c>
    </row>
    <row r="1886" spans="1:37">
      <c r="A1886" t="s">
        <v>315</v>
      </c>
      <c r="B1886" s="2">
        <v>819</v>
      </c>
      <c r="C1886" t="s">
        <v>316</v>
      </c>
      <c r="D1886" s="2">
        <v>1994</v>
      </c>
      <c r="E1886" s="1">
        <v>4.4355225095408235</v>
      </c>
      <c r="F1886" s="1">
        <v>4.5104479228972982</v>
      </c>
      <c r="G1886" s="1">
        <v>5.3162203730520829</v>
      </c>
      <c r="H1886" s="1">
        <v>5.3000114218646033</v>
      </c>
      <c r="I1886" s="1">
        <v>3.9000013853601079</v>
      </c>
      <c r="J1886" s="1">
        <v>3.3340876870126657</v>
      </c>
      <c r="K1886" s="1">
        <v>4.1525710872505783</v>
      </c>
      <c r="L1886" s="1" t="s">
        <v>4</v>
      </c>
      <c r="M1886" s="1" t="s">
        <v>4</v>
      </c>
      <c r="N1886" s="1" t="s">
        <v>4</v>
      </c>
      <c r="O1886" s="1" t="s">
        <v>4</v>
      </c>
      <c r="P1886" s="1" t="s">
        <v>4</v>
      </c>
      <c r="Q1886" s="1" t="s">
        <v>4</v>
      </c>
      <c r="R1886" s="1" t="s">
        <v>4</v>
      </c>
      <c r="S1886" s="1" t="s">
        <v>4</v>
      </c>
      <c r="T1886" s="1" t="s">
        <v>4</v>
      </c>
      <c r="U1886" s="1" t="s">
        <v>4</v>
      </c>
      <c r="V1886" s="1" t="s">
        <v>4</v>
      </c>
      <c r="W1886" s="1" t="s">
        <v>4</v>
      </c>
      <c r="X1886" s="1" t="s">
        <v>4</v>
      </c>
      <c r="Y1886" s="1" t="s">
        <v>4</v>
      </c>
      <c r="Z1886" s="1" t="s">
        <v>4</v>
      </c>
      <c r="AA1886" s="1" t="s">
        <v>4</v>
      </c>
      <c r="AB1886" s="1" t="s">
        <v>4</v>
      </c>
      <c r="AC1886" s="1" t="s">
        <v>4</v>
      </c>
      <c r="AD1886" s="1" t="s">
        <v>4</v>
      </c>
      <c r="AE1886" s="1" t="s">
        <v>4</v>
      </c>
      <c r="AF1886" s="1" t="s">
        <v>4</v>
      </c>
      <c r="AG1886" s="1" t="s">
        <v>4</v>
      </c>
      <c r="AH1886" s="1" t="s">
        <v>4</v>
      </c>
      <c r="AI1886" s="1" t="s">
        <v>4</v>
      </c>
      <c r="AJ1886" s="1" t="s">
        <v>4</v>
      </c>
      <c r="AK1886" s="1" t="s">
        <v>4</v>
      </c>
    </row>
    <row r="1887" spans="1:37">
      <c r="A1887" t="s">
        <v>315</v>
      </c>
      <c r="B1887" s="2">
        <v>819</v>
      </c>
      <c r="C1887" t="s">
        <v>316</v>
      </c>
      <c r="D1887" s="2">
        <v>1995</v>
      </c>
      <c r="E1887" s="1">
        <v>4.6013729474380316</v>
      </c>
      <c r="F1887" s="1">
        <v>4.6362511482264557</v>
      </c>
      <c r="G1887" s="1">
        <v>5.3959994443121717</v>
      </c>
      <c r="H1887" s="1">
        <v>5.4000016704559117</v>
      </c>
      <c r="I1887" s="1">
        <v>3.7000049492502463</v>
      </c>
      <c r="J1887" s="1">
        <v>3.0893267677579939</v>
      </c>
      <c r="K1887" s="1">
        <v>2.3881449876311356</v>
      </c>
      <c r="L1887" s="1">
        <v>2.3881449876311356</v>
      </c>
      <c r="M1887" s="1" t="s">
        <v>4</v>
      </c>
      <c r="N1887" s="1" t="s">
        <v>4</v>
      </c>
      <c r="O1887" s="1" t="s">
        <v>4</v>
      </c>
      <c r="P1887" s="1" t="s">
        <v>4</v>
      </c>
      <c r="Q1887" s="1" t="s">
        <v>4</v>
      </c>
      <c r="R1887" s="1" t="s">
        <v>4</v>
      </c>
      <c r="S1887" s="1" t="s">
        <v>4</v>
      </c>
      <c r="T1887" s="1" t="s">
        <v>4</v>
      </c>
      <c r="U1887" s="1" t="s">
        <v>4</v>
      </c>
      <c r="V1887" s="1" t="s">
        <v>4</v>
      </c>
      <c r="W1887" s="1" t="s">
        <v>4</v>
      </c>
      <c r="X1887" s="1" t="s">
        <v>4</v>
      </c>
      <c r="Y1887" s="1" t="s">
        <v>4</v>
      </c>
      <c r="Z1887" s="1" t="s">
        <v>4</v>
      </c>
      <c r="AA1887" s="1" t="s">
        <v>4</v>
      </c>
      <c r="AB1887" s="1" t="s">
        <v>4</v>
      </c>
      <c r="AC1887" s="1" t="s">
        <v>4</v>
      </c>
      <c r="AD1887" s="1" t="s">
        <v>4</v>
      </c>
      <c r="AE1887" s="1" t="s">
        <v>4</v>
      </c>
      <c r="AF1887" s="1" t="s">
        <v>4</v>
      </c>
      <c r="AG1887" s="1" t="s">
        <v>4</v>
      </c>
      <c r="AH1887" s="1" t="s">
        <v>4</v>
      </c>
      <c r="AI1887" s="1" t="s">
        <v>4</v>
      </c>
      <c r="AJ1887" s="1" t="s">
        <v>4</v>
      </c>
      <c r="AK1887" s="1" t="s">
        <v>4</v>
      </c>
    </row>
    <row r="1888" spans="1:37">
      <c r="A1888" t="s">
        <v>315</v>
      </c>
      <c r="B1888" s="2">
        <v>819</v>
      </c>
      <c r="C1888" t="s">
        <v>316</v>
      </c>
      <c r="D1888" s="2">
        <v>1996</v>
      </c>
      <c r="E1888" s="1" t="s">
        <v>4</v>
      </c>
      <c r="F1888" s="1">
        <v>4.4542295179855973</v>
      </c>
      <c r="G1888" s="1">
        <v>5.0371581531132081</v>
      </c>
      <c r="H1888" s="1">
        <v>5.0000026066983061</v>
      </c>
      <c r="I1888" s="1">
        <v>3.7000001089645185</v>
      </c>
      <c r="J1888" s="1">
        <v>2.6613616183749578</v>
      </c>
      <c r="K1888" s="1">
        <v>3.2723026189796611</v>
      </c>
      <c r="L1888" s="1">
        <v>3.2723026189796611</v>
      </c>
      <c r="M1888" s="1">
        <v>3.2723026189796611</v>
      </c>
      <c r="N1888" s="1" t="s">
        <v>4</v>
      </c>
      <c r="O1888" s="1" t="s">
        <v>4</v>
      </c>
      <c r="P1888" s="1" t="s">
        <v>4</v>
      </c>
      <c r="Q1888" s="1" t="s">
        <v>4</v>
      </c>
      <c r="R1888" s="1" t="s">
        <v>4</v>
      </c>
      <c r="S1888" s="1" t="s">
        <v>4</v>
      </c>
      <c r="T1888" s="1" t="s">
        <v>4</v>
      </c>
      <c r="U1888" s="1" t="s">
        <v>4</v>
      </c>
      <c r="V1888" s="1" t="s">
        <v>4</v>
      </c>
      <c r="W1888" s="1" t="s">
        <v>4</v>
      </c>
      <c r="X1888" s="1" t="s">
        <v>4</v>
      </c>
      <c r="Y1888" s="1" t="s">
        <v>4</v>
      </c>
      <c r="Z1888" s="1" t="s">
        <v>4</v>
      </c>
      <c r="AA1888" s="1" t="s">
        <v>4</v>
      </c>
      <c r="AB1888" s="1" t="s">
        <v>4</v>
      </c>
      <c r="AC1888" s="1" t="s">
        <v>4</v>
      </c>
      <c r="AD1888" s="1" t="s">
        <v>4</v>
      </c>
      <c r="AE1888" s="1" t="s">
        <v>4</v>
      </c>
      <c r="AF1888" s="1" t="s">
        <v>4</v>
      </c>
      <c r="AG1888" s="1" t="s">
        <v>4</v>
      </c>
      <c r="AH1888" s="1" t="s">
        <v>4</v>
      </c>
      <c r="AI1888" s="1" t="s">
        <v>4</v>
      </c>
      <c r="AJ1888" s="1" t="s">
        <v>4</v>
      </c>
      <c r="AK1888" s="1" t="s">
        <v>4</v>
      </c>
    </row>
    <row r="1889" spans="1:37">
      <c r="A1889" t="s">
        <v>315</v>
      </c>
      <c r="B1889" s="2">
        <v>819</v>
      </c>
      <c r="C1889" t="s">
        <v>316</v>
      </c>
      <c r="D1889" s="2">
        <v>1997</v>
      </c>
      <c r="E1889" s="1" t="s">
        <v>4</v>
      </c>
      <c r="F1889" s="1" t="s">
        <v>4</v>
      </c>
      <c r="G1889" s="1">
        <v>5.0371638687157994</v>
      </c>
      <c r="H1889" s="1">
        <v>5.0000054616548439</v>
      </c>
      <c r="I1889" s="1">
        <v>3.7000034360184619</v>
      </c>
      <c r="J1889" s="1">
        <v>2.5654303988596361</v>
      </c>
      <c r="K1889" s="1">
        <v>3.6189468923834678</v>
      </c>
      <c r="L1889" s="1">
        <v>3.6189468923834678</v>
      </c>
      <c r="M1889" s="1">
        <v>3.6189468923834678</v>
      </c>
      <c r="N1889" s="1">
        <v>3.6189468923834678</v>
      </c>
      <c r="O1889" s="1" t="s">
        <v>4</v>
      </c>
      <c r="P1889" s="1" t="s">
        <v>4</v>
      </c>
      <c r="Q1889" s="1" t="s">
        <v>4</v>
      </c>
      <c r="R1889" s="1" t="s">
        <v>4</v>
      </c>
      <c r="S1889" s="1" t="s">
        <v>4</v>
      </c>
      <c r="T1889" s="1" t="s">
        <v>4</v>
      </c>
      <c r="U1889" s="1" t="s">
        <v>4</v>
      </c>
      <c r="V1889" s="1" t="s">
        <v>4</v>
      </c>
      <c r="W1889" s="1" t="s">
        <v>4</v>
      </c>
      <c r="X1889" s="1" t="s">
        <v>4</v>
      </c>
      <c r="Y1889" s="1" t="s">
        <v>4</v>
      </c>
      <c r="Z1889" s="1" t="s">
        <v>4</v>
      </c>
      <c r="AA1889" s="1" t="s">
        <v>4</v>
      </c>
      <c r="AB1889" s="1" t="s">
        <v>4</v>
      </c>
      <c r="AC1889" s="1" t="s">
        <v>4</v>
      </c>
      <c r="AD1889" s="1" t="s">
        <v>4</v>
      </c>
      <c r="AE1889" s="1" t="s">
        <v>4</v>
      </c>
      <c r="AF1889" s="1" t="s">
        <v>4</v>
      </c>
      <c r="AG1889" s="1" t="s">
        <v>4</v>
      </c>
      <c r="AH1889" s="1" t="s">
        <v>4</v>
      </c>
      <c r="AI1889" s="1" t="s">
        <v>4</v>
      </c>
      <c r="AJ1889" s="1" t="s">
        <v>4</v>
      </c>
      <c r="AK1889" s="1" t="s">
        <v>4</v>
      </c>
    </row>
    <row r="1890" spans="1:37">
      <c r="A1890" t="s">
        <v>315</v>
      </c>
      <c r="B1890" s="2">
        <v>819</v>
      </c>
      <c r="C1890" t="s">
        <v>316</v>
      </c>
      <c r="D1890" s="2">
        <v>1998</v>
      </c>
      <c r="E1890" s="1" t="s">
        <v>4</v>
      </c>
      <c r="F1890" s="1" t="s">
        <v>4</v>
      </c>
      <c r="G1890" s="1" t="s">
        <v>4</v>
      </c>
      <c r="H1890" s="1">
        <v>4.999999999999627</v>
      </c>
      <c r="I1890" s="1">
        <v>3.6999977302556886</v>
      </c>
      <c r="J1890" s="1">
        <v>2.526908265535921</v>
      </c>
      <c r="K1890" s="1">
        <v>4.0084220046749719</v>
      </c>
      <c r="L1890" s="1">
        <v>4.0084220046749719</v>
      </c>
      <c r="M1890" s="1">
        <v>4.0084220046749719</v>
      </c>
      <c r="N1890" s="1">
        <v>4.0084220046749719</v>
      </c>
      <c r="O1890" s="1">
        <v>4.0084220046749719</v>
      </c>
      <c r="P1890" s="1" t="s">
        <v>4</v>
      </c>
      <c r="Q1890" s="1" t="s">
        <v>4</v>
      </c>
      <c r="R1890" s="1" t="s">
        <v>4</v>
      </c>
      <c r="S1890" s="1" t="s">
        <v>4</v>
      </c>
      <c r="T1890" s="1" t="s">
        <v>4</v>
      </c>
      <c r="U1890" s="1" t="s">
        <v>4</v>
      </c>
      <c r="V1890" s="1" t="s">
        <v>4</v>
      </c>
      <c r="W1890" s="1" t="s">
        <v>4</v>
      </c>
      <c r="X1890" s="1" t="s">
        <v>4</v>
      </c>
      <c r="Y1890" s="1" t="s">
        <v>4</v>
      </c>
      <c r="Z1890" s="1" t="s">
        <v>4</v>
      </c>
      <c r="AA1890" s="1" t="s">
        <v>4</v>
      </c>
      <c r="AB1890" s="1" t="s">
        <v>4</v>
      </c>
      <c r="AC1890" s="1" t="s">
        <v>4</v>
      </c>
      <c r="AD1890" s="1" t="s">
        <v>4</v>
      </c>
      <c r="AE1890" s="1" t="s">
        <v>4</v>
      </c>
      <c r="AF1890" s="1" t="s">
        <v>4</v>
      </c>
      <c r="AG1890" s="1" t="s">
        <v>4</v>
      </c>
      <c r="AH1890" s="1" t="s">
        <v>4</v>
      </c>
      <c r="AI1890" s="1" t="s">
        <v>4</v>
      </c>
      <c r="AJ1890" s="1" t="s">
        <v>4</v>
      </c>
      <c r="AK1890" s="1" t="s">
        <v>4</v>
      </c>
    </row>
    <row r="1891" spans="1:37">
      <c r="A1891" t="s">
        <v>315</v>
      </c>
      <c r="B1891" s="2">
        <v>819</v>
      </c>
      <c r="C1891" t="s">
        <v>316</v>
      </c>
      <c r="D1891" s="2">
        <v>1999</v>
      </c>
      <c r="E1891" s="1" t="s">
        <v>4</v>
      </c>
      <c r="F1891" s="1" t="s">
        <v>4</v>
      </c>
      <c r="G1891" s="1" t="s">
        <v>4</v>
      </c>
      <c r="H1891" s="1" t="s">
        <v>4</v>
      </c>
      <c r="I1891" s="1">
        <v>3.6999920755147242</v>
      </c>
      <c r="J1891" s="1">
        <v>2.5370281887287183</v>
      </c>
      <c r="K1891" s="1">
        <v>4.5225382253067714</v>
      </c>
      <c r="L1891" s="1">
        <v>4.5225382253067714</v>
      </c>
      <c r="M1891" s="1">
        <v>4.5225382253067714</v>
      </c>
      <c r="N1891" s="1">
        <v>4.5225382253067714</v>
      </c>
      <c r="O1891" s="1">
        <v>4.5225382253067714</v>
      </c>
      <c r="P1891" s="1">
        <v>7.9859658999339445</v>
      </c>
      <c r="Q1891" s="1" t="s">
        <v>4</v>
      </c>
      <c r="R1891" s="1" t="s">
        <v>4</v>
      </c>
      <c r="S1891" s="1" t="s">
        <v>4</v>
      </c>
      <c r="T1891" s="1" t="s">
        <v>4</v>
      </c>
      <c r="U1891" s="1" t="s">
        <v>4</v>
      </c>
      <c r="V1891" s="1" t="s">
        <v>4</v>
      </c>
      <c r="W1891" s="1" t="s">
        <v>4</v>
      </c>
      <c r="X1891" s="1" t="s">
        <v>4</v>
      </c>
      <c r="Y1891" s="1" t="s">
        <v>4</v>
      </c>
      <c r="Z1891" s="1" t="s">
        <v>4</v>
      </c>
      <c r="AA1891" s="1" t="s">
        <v>4</v>
      </c>
      <c r="AB1891" s="1" t="s">
        <v>4</v>
      </c>
      <c r="AC1891" s="1" t="s">
        <v>4</v>
      </c>
      <c r="AD1891" s="1" t="s">
        <v>4</v>
      </c>
      <c r="AE1891" s="1" t="s">
        <v>4</v>
      </c>
      <c r="AF1891" s="1" t="s">
        <v>4</v>
      </c>
      <c r="AG1891" s="1" t="s">
        <v>4</v>
      </c>
      <c r="AH1891" s="1" t="s">
        <v>4</v>
      </c>
      <c r="AI1891" s="1" t="s">
        <v>4</v>
      </c>
      <c r="AJ1891" s="1" t="s">
        <v>4</v>
      </c>
      <c r="AK1891" s="1" t="s">
        <v>4</v>
      </c>
    </row>
    <row r="1892" spans="1:37">
      <c r="A1892" t="s">
        <v>315</v>
      </c>
      <c r="B1892" s="2">
        <v>819</v>
      </c>
      <c r="C1892" t="s">
        <v>316</v>
      </c>
      <c r="D1892" s="2">
        <v>2000</v>
      </c>
      <c r="E1892" s="1" t="s">
        <v>4</v>
      </c>
      <c r="F1892" s="1" t="s">
        <v>4</v>
      </c>
      <c r="G1892" s="1" t="s">
        <v>4</v>
      </c>
      <c r="H1892" s="1" t="s">
        <v>4</v>
      </c>
      <c r="I1892" s="1" t="s">
        <v>4</v>
      </c>
      <c r="J1892" s="1">
        <v>2.5370242958777878</v>
      </c>
      <c r="K1892" s="1">
        <v>4.9481132981156417</v>
      </c>
      <c r="L1892" s="1">
        <v>4.9481132981156417</v>
      </c>
      <c r="M1892" s="1">
        <v>4.9481132981156417</v>
      </c>
      <c r="N1892" s="1">
        <v>4.9481132981156417</v>
      </c>
      <c r="O1892" s="1">
        <v>4.9481132981156417</v>
      </c>
      <c r="P1892" s="1">
        <v>4.9481132981154641</v>
      </c>
      <c r="Q1892" s="1">
        <v>-2.8000000000000247</v>
      </c>
      <c r="R1892" s="1" t="s">
        <v>4</v>
      </c>
      <c r="S1892" s="1" t="s">
        <v>4</v>
      </c>
      <c r="T1892" s="1" t="s">
        <v>4</v>
      </c>
      <c r="U1892" s="1" t="s">
        <v>4</v>
      </c>
      <c r="V1892" s="1" t="s">
        <v>4</v>
      </c>
      <c r="W1892" s="1" t="s">
        <v>4</v>
      </c>
      <c r="X1892" s="1" t="s">
        <v>4</v>
      </c>
      <c r="Y1892" s="1" t="s">
        <v>4</v>
      </c>
      <c r="Z1892" s="1" t="s">
        <v>4</v>
      </c>
      <c r="AA1892" s="1" t="s">
        <v>4</v>
      </c>
      <c r="AB1892" s="1" t="s">
        <v>4</v>
      </c>
      <c r="AC1892" s="1" t="s">
        <v>4</v>
      </c>
      <c r="AD1892" s="1" t="s">
        <v>4</v>
      </c>
      <c r="AE1892" s="1" t="s">
        <v>4</v>
      </c>
      <c r="AF1892" s="1" t="s">
        <v>4</v>
      </c>
      <c r="AG1892" s="1" t="s">
        <v>4</v>
      </c>
      <c r="AH1892" s="1" t="s">
        <v>4</v>
      </c>
      <c r="AI1892" s="1" t="s">
        <v>4</v>
      </c>
      <c r="AJ1892" s="1" t="s">
        <v>4</v>
      </c>
      <c r="AK1892" s="1" t="s">
        <v>4</v>
      </c>
    </row>
    <row r="1893" spans="1:37">
      <c r="A1893" t="s">
        <v>315</v>
      </c>
      <c r="B1893" s="2">
        <v>819</v>
      </c>
      <c r="C1893" t="s">
        <v>316</v>
      </c>
      <c r="D1893" s="2">
        <v>2001</v>
      </c>
      <c r="E1893" s="1" t="s">
        <v>4</v>
      </c>
      <c r="F1893" s="1" t="s">
        <v>4</v>
      </c>
      <c r="G1893" s="1" t="s">
        <v>4</v>
      </c>
      <c r="H1893" s="1" t="s">
        <v>4</v>
      </c>
      <c r="I1893" s="1" t="s">
        <v>4</v>
      </c>
      <c r="J1893" s="1" t="s">
        <v>4</v>
      </c>
      <c r="K1893" s="1">
        <v>4.9481130089374492</v>
      </c>
      <c r="L1893" s="1">
        <v>2.9999993872427355</v>
      </c>
      <c r="M1893" s="1">
        <v>2.9999993872427355</v>
      </c>
      <c r="N1893" s="1">
        <v>2.9999993872427355</v>
      </c>
      <c r="O1893" s="1">
        <v>2.9999993872427355</v>
      </c>
      <c r="P1893" s="1">
        <v>2.999999387242358</v>
      </c>
      <c r="Q1893" s="1">
        <v>2.6000000000001133</v>
      </c>
      <c r="R1893" s="1">
        <v>4.2601883201937696</v>
      </c>
      <c r="S1893" s="1" t="s">
        <v>4</v>
      </c>
      <c r="T1893" s="1" t="s">
        <v>4</v>
      </c>
      <c r="U1893" s="1" t="s">
        <v>4</v>
      </c>
      <c r="V1893" s="1" t="s">
        <v>4</v>
      </c>
      <c r="W1893" s="1" t="s">
        <v>4</v>
      </c>
      <c r="X1893" s="1" t="s">
        <v>4</v>
      </c>
      <c r="Y1893" s="1" t="s">
        <v>4</v>
      </c>
      <c r="Z1893" s="1" t="s">
        <v>4</v>
      </c>
      <c r="AA1893" s="1" t="s">
        <v>4</v>
      </c>
      <c r="AB1893" s="1" t="s">
        <v>4</v>
      </c>
      <c r="AC1893" s="1" t="s">
        <v>4</v>
      </c>
      <c r="AD1893" s="1" t="s">
        <v>4</v>
      </c>
      <c r="AE1893" s="1" t="s">
        <v>4</v>
      </c>
      <c r="AF1893" s="1" t="s">
        <v>4</v>
      </c>
      <c r="AG1893" s="1" t="s">
        <v>4</v>
      </c>
      <c r="AH1893" s="1" t="s">
        <v>4</v>
      </c>
      <c r="AI1893" s="1" t="s">
        <v>4</v>
      </c>
      <c r="AJ1893" s="1" t="s">
        <v>4</v>
      </c>
      <c r="AK1893" s="1" t="s">
        <v>4</v>
      </c>
    </row>
    <row r="1894" spans="1:37">
      <c r="A1894" t="s">
        <v>315</v>
      </c>
      <c r="B1894" s="2">
        <v>819</v>
      </c>
      <c r="C1894" t="s">
        <v>316</v>
      </c>
      <c r="D1894" s="2">
        <v>2002</v>
      </c>
      <c r="E1894" s="1" t="s">
        <v>4</v>
      </c>
      <c r="F1894" s="1" t="s">
        <v>4</v>
      </c>
      <c r="G1894" s="1" t="s">
        <v>4</v>
      </c>
      <c r="H1894" s="1" t="s">
        <v>4</v>
      </c>
      <c r="I1894" s="1" t="s">
        <v>4</v>
      </c>
      <c r="J1894" s="1" t="s">
        <v>4</v>
      </c>
      <c r="K1894" s="1" t="s">
        <v>4</v>
      </c>
      <c r="L1894" s="1">
        <v>2.9999960905895851</v>
      </c>
      <c r="M1894" s="1">
        <v>2.9999960905895851</v>
      </c>
      <c r="N1894" s="1">
        <v>2.9999960905895851</v>
      </c>
      <c r="O1894" s="1">
        <v>2.9999960905895851</v>
      </c>
      <c r="P1894" s="1">
        <v>2.9999960905901846</v>
      </c>
      <c r="Q1894" s="1">
        <v>3.6999999999999256</v>
      </c>
      <c r="R1894" s="1">
        <v>4.3501758843998539</v>
      </c>
      <c r="S1894" s="1">
        <v>4.3501758843998539</v>
      </c>
      <c r="T1894" s="1" t="s">
        <v>4</v>
      </c>
      <c r="U1894" s="1" t="s">
        <v>4</v>
      </c>
      <c r="V1894" s="1" t="s">
        <v>4</v>
      </c>
      <c r="W1894" s="1" t="s">
        <v>4</v>
      </c>
      <c r="X1894" s="1" t="s">
        <v>4</v>
      </c>
      <c r="Y1894" s="1" t="s">
        <v>4</v>
      </c>
      <c r="Z1894" s="1" t="s">
        <v>4</v>
      </c>
      <c r="AA1894" s="1" t="s">
        <v>4</v>
      </c>
      <c r="AB1894" s="1" t="s">
        <v>4</v>
      </c>
      <c r="AC1894" s="1" t="s">
        <v>4</v>
      </c>
      <c r="AD1894" s="1" t="s">
        <v>4</v>
      </c>
      <c r="AE1894" s="1" t="s">
        <v>4</v>
      </c>
      <c r="AF1894" s="1" t="s">
        <v>4</v>
      </c>
      <c r="AG1894" s="1" t="s">
        <v>4</v>
      </c>
      <c r="AH1894" s="1" t="s">
        <v>4</v>
      </c>
      <c r="AI1894" s="1" t="s">
        <v>4</v>
      </c>
      <c r="AJ1894" s="1" t="s">
        <v>4</v>
      </c>
      <c r="AK1894" s="1" t="s">
        <v>4</v>
      </c>
    </row>
    <row r="1895" spans="1:37">
      <c r="A1895" t="s">
        <v>315</v>
      </c>
      <c r="B1895" s="2">
        <v>819</v>
      </c>
      <c r="C1895" t="s">
        <v>316</v>
      </c>
      <c r="D1895" s="2">
        <v>2003</v>
      </c>
      <c r="E1895" s="1" t="s">
        <v>4</v>
      </c>
      <c r="F1895" s="1" t="s">
        <v>4</v>
      </c>
      <c r="G1895" s="1" t="s">
        <v>4</v>
      </c>
      <c r="H1895" s="1" t="s">
        <v>4</v>
      </c>
      <c r="I1895" s="1" t="s">
        <v>4</v>
      </c>
      <c r="J1895" s="1" t="s">
        <v>4</v>
      </c>
      <c r="K1895" s="1" t="s">
        <v>4</v>
      </c>
      <c r="L1895" s="1" t="s">
        <v>4</v>
      </c>
      <c r="M1895" s="1">
        <v>2.99999768966972</v>
      </c>
      <c r="N1895" s="1">
        <v>2.99999768966972</v>
      </c>
      <c r="O1895" s="1">
        <v>2.99999768966972</v>
      </c>
      <c r="P1895" s="1">
        <v>2.9999976896692093</v>
      </c>
      <c r="Q1895" s="1">
        <v>5.1999999999999158</v>
      </c>
      <c r="R1895" s="1">
        <v>5.2000000000000268</v>
      </c>
      <c r="S1895" s="1">
        <v>5.2000000000000268</v>
      </c>
      <c r="T1895" s="1">
        <v>4.8130255859724302</v>
      </c>
      <c r="U1895" s="1" t="s">
        <v>4</v>
      </c>
      <c r="V1895" s="1" t="s">
        <v>4</v>
      </c>
      <c r="W1895" s="1" t="s">
        <v>4</v>
      </c>
      <c r="X1895" s="1" t="s">
        <v>4</v>
      </c>
      <c r="Y1895" s="1" t="s">
        <v>4</v>
      </c>
      <c r="Z1895" s="1" t="s">
        <v>4</v>
      </c>
      <c r="AA1895" s="1" t="s">
        <v>4</v>
      </c>
      <c r="AB1895" s="1" t="s">
        <v>4</v>
      </c>
      <c r="AC1895" s="1" t="s">
        <v>4</v>
      </c>
      <c r="AD1895" s="1" t="s">
        <v>4</v>
      </c>
      <c r="AE1895" s="1" t="s">
        <v>4</v>
      </c>
      <c r="AF1895" s="1" t="s">
        <v>4</v>
      </c>
      <c r="AG1895" s="1" t="s">
        <v>4</v>
      </c>
      <c r="AH1895" s="1" t="s">
        <v>4</v>
      </c>
      <c r="AI1895" s="1" t="s">
        <v>4</v>
      </c>
      <c r="AJ1895" s="1" t="s">
        <v>4</v>
      </c>
      <c r="AK1895" s="1" t="s">
        <v>4</v>
      </c>
    </row>
    <row r="1896" spans="1:37">
      <c r="A1896" t="s">
        <v>315</v>
      </c>
      <c r="B1896" s="2">
        <v>819</v>
      </c>
      <c r="C1896" t="s">
        <v>316</v>
      </c>
      <c r="D1896" s="2">
        <v>2004</v>
      </c>
      <c r="E1896" s="1" t="s">
        <v>4</v>
      </c>
      <c r="F1896" s="1" t="s">
        <v>4</v>
      </c>
      <c r="G1896" s="1" t="s">
        <v>4</v>
      </c>
      <c r="H1896" s="1" t="s">
        <v>4</v>
      </c>
      <c r="I1896" s="1" t="s">
        <v>4</v>
      </c>
      <c r="J1896" s="1" t="s">
        <v>4</v>
      </c>
      <c r="K1896" s="1" t="s">
        <v>4</v>
      </c>
      <c r="L1896" s="1" t="s">
        <v>4</v>
      </c>
      <c r="M1896" s="1" t="s">
        <v>4</v>
      </c>
      <c r="N1896" s="1">
        <v>2.9999979999993931</v>
      </c>
      <c r="O1896" s="1">
        <v>2.9999979999993931</v>
      </c>
      <c r="P1896" s="1">
        <v>2.9999979999999482</v>
      </c>
      <c r="Q1896" s="1">
        <v>2.0000000000001572</v>
      </c>
      <c r="R1896" s="1">
        <v>3.2000000000000028</v>
      </c>
      <c r="S1896" s="1">
        <v>3.2000000000000028</v>
      </c>
      <c r="T1896" s="1">
        <v>4.1000000000000147</v>
      </c>
      <c r="U1896" s="1">
        <v>4.0742018332784902</v>
      </c>
      <c r="V1896" s="1" t="s">
        <v>4</v>
      </c>
      <c r="W1896" s="1" t="s">
        <v>4</v>
      </c>
      <c r="X1896" s="1" t="s">
        <v>4</v>
      </c>
      <c r="Y1896" s="1" t="s">
        <v>4</v>
      </c>
      <c r="Z1896" s="1" t="s">
        <v>4</v>
      </c>
      <c r="AA1896" s="1" t="s">
        <v>4</v>
      </c>
      <c r="AB1896" s="1" t="s">
        <v>4</v>
      </c>
      <c r="AC1896" s="1" t="s">
        <v>4</v>
      </c>
      <c r="AD1896" s="1" t="s">
        <v>4</v>
      </c>
      <c r="AE1896" s="1" t="s">
        <v>4</v>
      </c>
      <c r="AF1896" s="1" t="s">
        <v>4</v>
      </c>
      <c r="AG1896" s="1" t="s">
        <v>4</v>
      </c>
      <c r="AH1896" s="1" t="s">
        <v>4</v>
      </c>
      <c r="AI1896" s="1" t="s">
        <v>4</v>
      </c>
      <c r="AJ1896" s="1" t="s">
        <v>4</v>
      </c>
      <c r="AK1896" s="1" t="s">
        <v>4</v>
      </c>
    </row>
    <row r="1897" spans="1:37">
      <c r="A1897" t="s">
        <v>315</v>
      </c>
      <c r="B1897" s="2">
        <v>819</v>
      </c>
      <c r="C1897" t="s">
        <v>316</v>
      </c>
      <c r="D1897" s="2">
        <v>2005</v>
      </c>
      <c r="E1897" s="1" t="s">
        <v>4</v>
      </c>
      <c r="F1897" s="1" t="s">
        <v>4</v>
      </c>
      <c r="G1897" s="1" t="s">
        <v>4</v>
      </c>
      <c r="H1897" s="1" t="s">
        <v>4</v>
      </c>
      <c r="I1897" s="1" t="s">
        <v>4</v>
      </c>
      <c r="J1897" s="1" t="s">
        <v>4</v>
      </c>
      <c r="K1897" s="1" t="s">
        <v>4</v>
      </c>
      <c r="L1897" s="1" t="s">
        <v>4</v>
      </c>
      <c r="M1897" s="1" t="s">
        <v>4</v>
      </c>
      <c r="N1897" s="1" t="s">
        <v>4</v>
      </c>
      <c r="O1897" s="1">
        <v>2.9999979999999038</v>
      </c>
      <c r="P1897" s="1">
        <v>2.9999980000000592</v>
      </c>
      <c r="Q1897" s="1">
        <v>3.0000000000001359</v>
      </c>
      <c r="R1897" s="1">
        <v>3.0000000000000027</v>
      </c>
      <c r="S1897" s="1">
        <v>3.0000000000000027</v>
      </c>
      <c r="T1897" s="1">
        <v>1.2000000000000011</v>
      </c>
      <c r="U1897" s="1">
        <v>2.1273896970344319</v>
      </c>
      <c r="V1897" s="1">
        <v>0.70000000000016716</v>
      </c>
      <c r="W1897" s="1" t="s">
        <v>4</v>
      </c>
      <c r="X1897" s="1" t="s">
        <v>4</v>
      </c>
      <c r="Y1897" s="1" t="s">
        <v>4</v>
      </c>
      <c r="Z1897" s="1" t="s">
        <v>4</v>
      </c>
      <c r="AA1897" s="1" t="s">
        <v>4</v>
      </c>
      <c r="AB1897" s="1" t="s">
        <v>4</v>
      </c>
      <c r="AC1897" s="1" t="s">
        <v>4</v>
      </c>
      <c r="AD1897" s="1" t="s">
        <v>4</v>
      </c>
      <c r="AE1897" s="1" t="s">
        <v>4</v>
      </c>
      <c r="AF1897" s="1" t="s">
        <v>4</v>
      </c>
      <c r="AG1897" s="1" t="s">
        <v>4</v>
      </c>
      <c r="AH1897" s="1" t="s">
        <v>4</v>
      </c>
      <c r="AI1897" s="1" t="s">
        <v>4</v>
      </c>
      <c r="AJ1897" s="1" t="s">
        <v>4</v>
      </c>
      <c r="AK1897" s="1" t="s">
        <v>4</v>
      </c>
    </row>
    <row r="1898" spans="1:37">
      <c r="A1898" t="s">
        <v>315</v>
      </c>
      <c r="B1898" s="2">
        <v>819</v>
      </c>
      <c r="C1898" t="s">
        <v>316</v>
      </c>
      <c r="D1898" s="2">
        <v>2006</v>
      </c>
      <c r="E1898" s="1" t="s">
        <v>4</v>
      </c>
      <c r="F1898" s="1" t="s">
        <v>4</v>
      </c>
      <c r="G1898" s="1" t="s">
        <v>4</v>
      </c>
      <c r="H1898" s="1" t="s">
        <v>4</v>
      </c>
      <c r="I1898" s="1" t="s">
        <v>4</v>
      </c>
      <c r="J1898" s="1" t="s">
        <v>4</v>
      </c>
      <c r="K1898" s="1" t="s">
        <v>4</v>
      </c>
      <c r="L1898" s="1" t="s">
        <v>4</v>
      </c>
      <c r="M1898" s="1" t="s">
        <v>4</v>
      </c>
      <c r="N1898" s="1" t="s">
        <v>4</v>
      </c>
      <c r="O1898" s="1" t="s">
        <v>4</v>
      </c>
      <c r="P1898" s="1">
        <v>2.9999979999999482</v>
      </c>
      <c r="Q1898" s="1">
        <v>3.1999999999999806</v>
      </c>
      <c r="R1898" s="1">
        <v>3.1999999999998252</v>
      </c>
      <c r="S1898" s="1">
        <v>3.1999999999998252</v>
      </c>
      <c r="T1898" s="1">
        <v>2.4999999999999911</v>
      </c>
      <c r="U1898" s="1">
        <v>2.5765992483225197</v>
      </c>
      <c r="V1898" s="1">
        <v>3.6000000000001364</v>
      </c>
      <c r="W1898" s="1">
        <v>3.3000000000001473</v>
      </c>
      <c r="X1898" s="1" t="s">
        <v>4</v>
      </c>
      <c r="Y1898" s="1" t="s">
        <v>4</v>
      </c>
      <c r="Z1898" s="1" t="s">
        <v>4</v>
      </c>
      <c r="AA1898" s="1" t="s">
        <v>4</v>
      </c>
      <c r="AB1898" s="1" t="s">
        <v>4</v>
      </c>
      <c r="AC1898" s="1" t="s">
        <v>4</v>
      </c>
      <c r="AD1898" s="1" t="s">
        <v>4</v>
      </c>
      <c r="AE1898" s="1" t="s">
        <v>4</v>
      </c>
      <c r="AF1898" s="1" t="s">
        <v>4</v>
      </c>
      <c r="AG1898" s="1" t="s">
        <v>4</v>
      </c>
      <c r="AH1898" s="1" t="s">
        <v>4</v>
      </c>
      <c r="AI1898" s="1" t="s">
        <v>4</v>
      </c>
      <c r="AJ1898" s="1" t="s">
        <v>4</v>
      </c>
      <c r="AK1898" s="1" t="s">
        <v>4</v>
      </c>
    </row>
    <row r="1899" spans="1:37">
      <c r="A1899" t="s">
        <v>315</v>
      </c>
      <c r="B1899" s="2">
        <v>819</v>
      </c>
      <c r="C1899" t="s">
        <v>316</v>
      </c>
      <c r="D1899" s="2">
        <v>2007</v>
      </c>
      <c r="E1899" s="1" t="s">
        <v>4</v>
      </c>
      <c r="F1899" s="1" t="s">
        <v>4</v>
      </c>
      <c r="G1899" s="1" t="s">
        <v>4</v>
      </c>
      <c r="H1899" s="1" t="s">
        <v>4</v>
      </c>
      <c r="I1899" s="1" t="s">
        <v>4</v>
      </c>
      <c r="J1899" s="1" t="s">
        <v>4</v>
      </c>
      <c r="K1899" s="1" t="s">
        <v>4</v>
      </c>
      <c r="L1899" s="1" t="s">
        <v>4</v>
      </c>
      <c r="M1899" s="1" t="s">
        <v>4</v>
      </c>
      <c r="N1899" s="1" t="s">
        <v>4</v>
      </c>
      <c r="O1899" s="1" t="s">
        <v>4</v>
      </c>
      <c r="P1899" s="1" t="s">
        <v>4</v>
      </c>
      <c r="Q1899" s="1">
        <v>3.2999999999998364</v>
      </c>
      <c r="R1899" s="1">
        <v>3.3000000000003471</v>
      </c>
      <c r="S1899" s="1">
        <v>3.3000000000003471</v>
      </c>
      <c r="T1899" s="1">
        <v>3.3500000000000085</v>
      </c>
      <c r="U1899" s="1">
        <v>1.7632977146709861</v>
      </c>
      <c r="V1899" s="1">
        <v>-3.1000000000003136</v>
      </c>
      <c r="W1899" s="1">
        <v>-3.0999999999999917</v>
      </c>
      <c r="X1899" s="1">
        <v>-6.5635687742017002</v>
      </c>
      <c r="Y1899" s="1" t="s">
        <v>4</v>
      </c>
      <c r="Z1899" s="1" t="s">
        <v>4</v>
      </c>
      <c r="AA1899" s="1" t="s">
        <v>4</v>
      </c>
      <c r="AB1899" s="1" t="s">
        <v>4</v>
      </c>
      <c r="AC1899" s="1" t="s">
        <v>4</v>
      </c>
      <c r="AD1899" s="1" t="s">
        <v>4</v>
      </c>
      <c r="AE1899" s="1" t="s">
        <v>4</v>
      </c>
      <c r="AF1899" s="1" t="s">
        <v>4</v>
      </c>
      <c r="AG1899" s="1" t="s">
        <v>4</v>
      </c>
      <c r="AH1899" s="1" t="s">
        <v>4</v>
      </c>
      <c r="AI1899" s="1" t="s">
        <v>4</v>
      </c>
      <c r="AJ1899" s="1" t="s">
        <v>4</v>
      </c>
      <c r="AK1899" s="1" t="s">
        <v>4</v>
      </c>
    </row>
    <row r="1900" spans="1:37">
      <c r="A1900" t="s">
        <v>315</v>
      </c>
      <c r="B1900" s="2">
        <v>819</v>
      </c>
      <c r="C1900" t="s">
        <v>316</v>
      </c>
      <c r="D1900" s="2">
        <v>2008</v>
      </c>
      <c r="E1900" s="1" t="s">
        <v>4</v>
      </c>
      <c r="F1900" s="1" t="s">
        <v>4</v>
      </c>
      <c r="G1900" s="1" t="s">
        <v>4</v>
      </c>
      <c r="H1900" s="1" t="s">
        <v>4</v>
      </c>
      <c r="I1900" s="1" t="s">
        <v>4</v>
      </c>
      <c r="J1900" s="1" t="s">
        <v>4</v>
      </c>
      <c r="K1900" s="1" t="s">
        <v>4</v>
      </c>
      <c r="L1900" s="1" t="s">
        <v>4</v>
      </c>
      <c r="M1900" s="1" t="s">
        <v>4</v>
      </c>
      <c r="N1900" s="1" t="s">
        <v>4</v>
      </c>
      <c r="O1900" s="1" t="s">
        <v>4</v>
      </c>
      <c r="P1900" s="1" t="s">
        <v>4</v>
      </c>
      <c r="Q1900" s="1" t="s">
        <v>4</v>
      </c>
      <c r="R1900" s="1">
        <v>3.2999999999998142</v>
      </c>
      <c r="S1900" s="1">
        <v>3.2999999999998142</v>
      </c>
      <c r="T1900" s="1">
        <v>2.6250000000000329</v>
      </c>
      <c r="U1900" s="1">
        <v>2.2808410236827781</v>
      </c>
      <c r="V1900" s="1">
        <v>1.900000000000257</v>
      </c>
      <c r="W1900" s="1">
        <v>2.5000000000001243</v>
      </c>
      <c r="X1900" s="1">
        <v>0.23051320265907727</v>
      </c>
      <c r="Y1900" s="1">
        <v>-0.12085005472455279</v>
      </c>
      <c r="Z1900" s="1" t="s">
        <v>4</v>
      </c>
      <c r="AA1900" s="1" t="s">
        <v>4</v>
      </c>
      <c r="AB1900" s="1" t="s">
        <v>4</v>
      </c>
      <c r="AC1900" s="1" t="s">
        <v>4</v>
      </c>
      <c r="AD1900" s="1" t="s">
        <v>4</v>
      </c>
      <c r="AE1900" s="1" t="s">
        <v>4</v>
      </c>
      <c r="AF1900" s="1" t="s">
        <v>4</v>
      </c>
      <c r="AG1900" s="1" t="s">
        <v>4</v>
      </c>
      <c r="AH1900" s="1" t="s">
        <v>4</v>
      </c>
      <c r="AI1900" s="1" t="s">
        <v>4</v>
      </c>
      <c r="AJ1900" s="1" t="s">
        <v>4</v>
      </c>
      <c r="AK1900" s="1" t="s">
        <v>4</v>
      </c>
    </row>
    <row r="1901" spans="1:37">
      <c r="A1901" t="s">
        <v>315</v>
      </c>
      <c r="B1901" s="2">
        <v>819</v>
      </c>
      <c r="C1901" t="s">
        <v>316</v>
      </c>
      <c r="D1901" s="2">
        <v>2009</v>
      </c>
      <c r="E1901" s="1" t="s">
        <v>4</v>
      </c>
      <c r="F1901" s="1" t="s">
        <v>4</v>
      </c>
      <c r="G1901" s="1" t="s">
        <v>4</v>
      </c>
      <c r="H1901" s="1" t="s">
        <v>4</v>
      </c>
      <c r="I1901" s="1" t="s">
        <v>4</v>
      </c>
      <c r="J1901" s="1" t="s">
        <v>4</v>
      </c>
      <c r="K1901" s="1" t="s">
        <v>4</v>
      </c>
      <c r="L1901" s="1" t="s">
        <v>4</v>
      </c>
      <c r="M1901" s="1" t="s">
        <v>4</v>
      </c>
      <c r="N1901" s="1" t="s">
        <v>4</v>
      </c>
      <c r="O1901" s="1" t="s">
        <v>4</v>
      </c>
      <c r="P1901" s="1" t="s">
        <v>4</v>
      </c>
      <c r="Q1901" s="1" t="s">
        <v>4</v>
      </c>
      <c r="R1901" s="1" t="s">
        <v>4</v>
      </c>
      <c r="S1901" s="1">
        <v>3.2999999999999252</v>
      </c>
      <c r="T1901" s="1">
        <v>3.7750000000000172</v>
      </c>
      <c r="U1901" s="1">
        <v>3.1535871188465681</v>
      </c>
      <c r="V1901" s="1">
        <v>2.0000000000000018</v>
      </c>
      <c r="W1901" s="1">
        <v>1.9999999999998908</v>
      </c>
      <c r="X1901" s="1">
        <v>-2.5493360915868513</v>
      </c>
      <c r="Y1901" s="1">
        <v>-2.2304408373855611</v>
      </c>
      <c r="Z1901" s="1">
        <v>-1.2706393966161578</v>
      </c>
      <c r="AA1901" s="1" t="s">
        <v>4</v>
      </c>
      <c r="AB1901" s="1" t="s">
        <v>4</v>
      </c>
      <c r="AC1901" s="1" t="s">
        <v>4</v>
      </c>
      <c r="AD1901" s="1" t="s">
        <v>4</v>
      </c>
      <c r="AE1901" s="1" t="s">
        <v>4</v>
      </c>
      <c r="AF1901" s="1" t="s">
        <v>4</v>
      </c>
      <c r="AG1901" s="1" t="s">
        <v>4</v>
      </c>
      <c r="AH1901" s="1" t="s">
        <v>4</v>
      </c>
      <c r="AI1901" s="1" t="s">
        <v>4</v>
      </c>
      <c r="AJ1901" s="1" t="s">
        <v>4</v>
      </c>
      <c r="AK1901" s="1" t="s">
        <v>4</v>
      </c>
    </row>
    <row r="1902" spans="1:37">
      <c r="A1902" t="s">
        <v>315</v>
      </c>
      <c r="B1902" s="2">
        <v>819</v>
      </c>
      <c r="C1902" t="s">
        <v>316</v>
      </c>
      <c r="D1902" s="2">
        <v>2010</v>
      </c>
      <c r="E1902" s="1" t="s">
        <v>4</v>
      </c>
      <c r="F1902" s="1" t="s">
        <v>4</v>
      </c>
      <c r="G1902" s="1" t="s">
        <v>4</v>
      </c>
      <c r="H1902" s="1" t="s">
        <v>4</v>
      </c>
      <c r="I1902" s="1" t="s">
        <v>4</v>
      </c>
      <c r="J1902" s="1" t="s">
        <v>4</v>
      </c>
      <c r="K1902" s="1" t="s">
        <v>4</v>
      </c>
      <c r="L1902" s="1" t="s">
        <v>4</v>
      </c>
      <c r="M1902" s="1" t="s">
        <v>4</v>
      </c>
      <c r="N1902" s="1" t="s">
        <v>4</v>
      </c>
      <c r="O1902" s="1" t="s">
        <v>4</v>
      </c>
      <c r="P1902" s="1" t="s">
        <v>4</v>
      </c>
      <c r="Q1902" s="1" t="s">
        <v>4</v>
      </c>
      <c r="R1902" s="1" t="s">
        <v>4</v>
      </c>
      <c r="S1902" s="1" t="s">
        <v>4</v>
      </c>
      <c r="T1902" s="1">
        <v>3.7749999999999728</v>
      </c>
      <c r="U1902" s="1">
        <v>3.3335077677406177</v>
      </c>
      <c r="V1902" s="1">
        <v>2.5000000000000799</v>
      </c>
      <c r="W1902" s="1">
        <v>2.9000000000001025</v>
      </c>
      <c r="X1902" s="1">
        <v>1.2433864589703747</v>
      </c>
      <c r="Y1902" s="1">
        <v>1.8119833745855241</v>
      </c>
      <c r="Z1902" s="1">
        <v>0.31658637302132142</v>
      </c>
      <c r="AA1902" s="1">
        <v>-0.16517549896765127</v>
      </c>
      <c r="AB1902" s="1" t="s">
        <v>4</v>
      </c>
      <c r="AC1902" s="1" t="s">
        <v>4</v>
      </c>
      <c r="AD1902" s="1" t="s">
        <v>4</v>
      </c>
      <c r="AE1902" s="1" t="s">
        <v>4</v>
      </c>
      <c r="AF1902" s="1" t="s">
        <v>4</v>
      </c>
      <c r="AG1902" s="1" t="s">
        <v>4</v>
      </c>
      <c r="AH1902" s="1" t="s">
        <v>4</v>
      </c>
      <c r="AI1902" s="1" t="s">
        <v>4</v>
      </c>
      <c r="AJ1902" s="1" t="s">
        <v>4</v>
      </c>
      <c r="AK1902" s="1" t="s">
        <v>4</v>
      </c>
    </row>
    <row r="1903" spans="1:37">
      <c r="A1903" t="s">
        <v>315</v>
      </c>
      <c r="B1903" s="2">
        <v>819</v>
      </c>
      <c r="C1903" t="s">
        <v>316</v>
      </c>
      <c r="D1903" s="2">
        <v>2011</v>
      </c>
      <c r="E1903" s="1" t="s">
        <v>4</v>
      </c>
      <c r="F1903" s="1" t="s">
        <v>4</v>
      </c>
      <c r="G1903" s="1" t="s">
        <v>4</v>
      </c>
      <c r="H1903" s="1" t="s">
        <v>4</v>
      </c>
      <c r="I1903" s="1" t="s">
        <v>4</v>
      </c>
      <c r="J1903" s="1" t="s">
        <v>4</v>
      </c>
      <c r="K1903" s="1" t="s">
        <v>4</v>
      </c>
      <c r="L1903" s="1" t="s">
        <v>4</v>
      </c>
      <c r="M1903" s="1" t="s">
        <v>4</v>
      </c>
      <c r="N1903" s="1" t="s">
        <v>4</v>
      </c>
      <c r="O1903" s="1" t="s">
        <v>4</v>
      </c>
      <c r="P1903" s="1" t="s">
        <v>4</v>
      </c>
      <c r="Q1903" s="1" t="s">
        <v>4</v>
      </c>
      <c r="R1903" s="1" t="s">
        <v>4</v>
      </c>
      <c r="S1903" s="1" t="s">
        <v>4</v>
      </c>
      <c r="T1903" s="1" t="s">
        <v>4</v>
      </c>
      <c r="U1903" s="1">
        <v>3.3335077677409064</v>
      </c>
      <c r="V1903" s="1">
        <v>2.4999999999995692</v>
      </c>
      <c r="W1903" s="1">
        <v>2.8999999999999693</v>
      </c>
      <c r="X1903" s="1">
        <v>1.7750065331372911</v>
      </c>
      <c r="Y1903" s="1">
        <v>1.9881144465497158</v>
      </c>
      <c r="Z1903" s="1">
        <v>1.5457633355991707</v>
      </c>
      <c r="AA1903" s="1">
        <v>2.0763109517900613</v>
      </c>
      <c r="AB1903" s="1">
        <v>1.8687885128189086</v>
      </c>
      <c r="AC1903" s="1" t="s">
        <v>4</v>
      </c>
      <c r="AD1903" s="1" t="s">
        <v>4</v>
      </c>
      <c r="AE1903" s="1" t="s">
        <v>4</v>
      </c>
      <c r="AF1903" s="1" t="s">
        <v>4</v>
      </c>
      <c r="AG1903" s="1" t="s">
        <v>4</v>
      </c>
      <c r="AH1903" s="1" t="s">
        <v>4</v>
      </c>
      <c r="AI1903" s="1" t="s">
        <v>4</v>
      </c>
      <c r="AJ1903" s="1" t="s">
        <v>4</v>
      </c>
      <c r="AK1903" s="1" t="s">
        <v>4</v>
      </c>
    </row>
    <row r="1904" spans="1:37">
      <c r="A1904" t="s">
        <v>315</v>
      </c>
      <c r="B1904" s="2">
        <v>819</v>
      </c>
      <c r="C1904" t="s">
        <v>316</v>
      </c>
      <c r="D1904" s="2">
        <v>2012</v>
      </c>
      <c r="E1904" s="1" t="s">
        <v>4</v>
      </c>
      <c r="F1904" s="1" t="s">
        <v>4</v>
      </c>
      <c r="G1904" s="1" t="s">
        <v>4</v>
      </c>
      <c r="H1904" s="1" t="s">
        <v>4</v>
      </c>
      <c r="I1904" s="1" t="s">
        <v>4</v>
      </c>
      <c r="J1904" s="1" t="s">
        <v>4</v>
      </c>
      <c r="K1904" s="1" t="s">
        <v>4</v>
      </c>
      <c r="L1904" s="1" t="s">
        <v>4</v>
      </c>
      <c r="M1904" s="1" t="s">
        <v>4</v>
      </c>
      <c r="N1904" s="1" t="s">
        <v>4</v>
      </c>
      <c r="O1904" s="1" t="s">
        <v>4</v>
      </c>
      <c r="P1904" s="1" t="s">
        <v>4</v>
      </c>
      <c r="Q1904" s="1" t="s">
        <v>4</v>
      </c>
      <c r="R1904" s="1" t="s">
        <v>4</v>
      </c>
      <c r="S1904" s="1" t="s">
        <v>4</v>
      </c>
      <c r="T1904" s="1" t="s">
        <v>4</v>
      </c>
      <c r="U1904" s="1" t="s">
        <v>4</v>
      </c>
      <c r="V1904" s="1">
        <v>2.5000000000000799</v>
      </c>
      <c r="W1904" s="1">
        <v>2.7999999999998915</v>
      </c>
      <c r="X1904" s="1">
        <v>2.8489515717754044</v>
      </c>
      <c r="Y1904" s="1">
        <v>2.3020382955542873</v>
      </c>
      <c r="Z1904" s="1">
        <v>1.7513956158379251</v>
      </c>
      <c r="AA1904" s="1">
        <v>2.0408380566584672</v>
      </c>
      <c r="AB1904" s="1">
        <v>2.2077931631368397</v>
      </c>
      <c r="AC1904" s="1">
        <v>1.8301110223589045</v>
      </c>
      <c r="AD1904" s="1" t="s">
        <v>4</v>
      </c>
      <c r="AE1904" s="1" t="s">
        <v>4</v>
      </c>
      <c r="AF1904" s="1" t="s">
        <v>4</v>
      </c>
      <c r="AG1904" s="1" t="s">
        <v>4</v>
      </c>
      <c r="AH1904" s="1" t="s">
        <v>4</v>
      </c>
      <c r="AI1904" s="1" t="s">
        <v>4</v>
      </c>
      <c r="AJ1904" s="1" t="s">
        <v>4</v>
      </c>
      <c r="AK1904" s="1" t="s">
        <v>4</v>
      </c>
    </row>
    <row r="1905" spans="1:37">
      <c r="A1905" t="s">
        <v>315</v>
      </c>
      <c r="B1905" s="2">
        <v>819</v>
      </c>
      <c r="C1905" t="s">
        <v>316</v>
      </c>
      <c r="D1905" s="2">
        <v>2013</v>
      </c>
      <c r="E1905" s="1" t="s">
        <v>4</v>
      </c>
      <c r="F1905" s="1" t="s">
        <v>4</v>
      </c>
      <c r="G1905" s="1" t="s">
        <v>4</v>
      </c>
      <c r="H1905" s="1" t="s">
        <v>4</v>
      </c>
      <c r="I1905" s="1" t="s">
        <v>4</v>
      </c>
      <c r="J1905" s="1" t="s">
        <v>4</v>
      </c>
      <c r="K1905" s="1" t="s">
        <v>4</v>
      </c>
      <c r="L1905" s="1" t="s">
        <v>4</v>
      </c>
      <c r="M1905" s="1" t="s">
        <v>4</v>
      </c>
      <c r="N1905" s="1" t="s">
        <v>4</v>
      </c>
      <c r="O1905" s="1" t="s">
        <v>4</v>
      </c>
      <c r="P1905" s="1" t="s">
        <v>4</v>
      </c>
      <c r="Q1905" s="1" t="s">
        <v>4</v>
      </c>
      <c r="R1905" s="1" t="s">
        <v>4</v>
      </c>
      <c r="S1905" s="1" t="s">
        <v>4</v>
      </c>
      <c r="T1905" s="1" t="s">
        <v>4</v>
      </c>
      <c r="U1905" s="1" t="s">
        <v>4</v>
      </c>
      <c r="V1905" s="1" t="s">
        <v>4</v>
      </c>
      <c r="W1905" s="1">
        <v>2.7000000000000579</v>
      </c>
      <c r="X1905" s="1">
        <v>2.9701543674344633</v>
      </c>
      <c r="Y1905" s="1">
        <v>2.3972154812799351</v>
      </c>
      <c r="Z1905" s="1">
        <v>1.9570434392103486</v>
      </c>
      <c r="AA1905" s="1">
        <v>1.9629448460120269</v>
      </c>
      <c r="AB1905" s="1">
        <v>3.0278358208154721</v>
      </c>
      <c r="AC1905" s="1">
        <v>4.6440705240479163</v>
      </c>
      <c r="AD1905" s="1">
        <v>4.6293077774589353</v>
      </c>
      <c r="AE1905" s="1" t="s">
        <v>4</v>
      </c>
      <c r="AF1905" s="1" t="s">
        <v>4</v>
      </c>
      <c r="AG1905" s="1" t="s">
        <v>4</v>
      </c>
      <c r="AH1905" s="1" t="s">
        <v>4</v>
      </c>
      <c r="AI1905" s="1" t="s">
        <v>4</v>
      </c>
      <c r="AJ1905" s="1" t="s">
        <v>4</v>
      </c>
      <c r="AK1905" s="1" t="s">
        <v>4</v>
      </c>
    </row>
    <row r="1906" spans="1:37">
      <c r="A1906" t="s">
        <v>315</v>
      </c>
      <c r="B1906" s="2">
        <v>819</v>
      </c>
      <c r="C1906" t="s">
        <v>316</v>
      </c>
      <c r="D1906" s="2">
        <v>2014</v>
      </c>
      <c r="E1906" s="1" t="s">
        <v>4</v>
      </c>
      <c r="F1906" s="1" t="s">
        <v>4</v>
      </c>
      <c r="G1906" s="1" t="s">
        <v>4</v>
      </c>
      <c r="H1906" s="1" t="s">
        <v>4</v>
      </c>
      <c r="I1906" s="1" t="s">
        <v>4</v>
      </c>
      <c r="J1906" s="1" t="s">
        <v>4</v>
      </c>
      <c r="K1906" s="1" t="s">
        <v>4</v>
      </c>
      <c r="L1906" s="1" t="s">
        <v>4</v>
      </c>
      <c r="M1906" s="1" t="s">
        <v>4</v>
      </c>
      <c r="N1906" s="1" t="s">
        <v>4</v>
      </c>
      <c r="O1906" s="1" t="s">
        <v>4</v>
      </c>
      <c r="P1906" s="1" t="s">
        <v>4</v>
      </c>
      <c r="Q1906" s="1" t="s">
        <v>4</v>
      </c>
      <c r="R1906" s="1" t="s">
        <v>4</v>
      </c>
      <c r="S1906" s="1" t="s">
        <v>4</v>
      </c>
      <c r="T1906" s="1" t="s">
        <v>4</v>
      </c>
      <c r="U1906" s="1" t="s">
        <v>4</v>
      </c>
      <c r="V1906" s="1" t="s">
        <v>4</v>
      </c>
      <c r="W1906" s="1" t="s">
        <v>4</v>
      </c>
      <c r="X1906" s="1">
        <v>3.0495563678004212</v>
      </c>
      <c r="Y1906" s="1">
        <v>2.4104380026263028</v>
      </c>
      <c r="Z1906" s="1">
        <v>1.8877716720755222</v>
      </c>
      <c r="AA1906" s="1">
        <v>2.1037278504539403</v>
      </c>
      <c r="AB1906" s="1">
        <v>2.2437150775959092</v>
      </c>
      <c r="AC1906" s="1">
        <v>3.8451222323299561</v>
      </c>
      <c r="AD1906" s="1">
        <v>5.3008880108126544</v>
      </c>
      <c r="AE1906" s="1">
        <v>5.2892345047084621</v>
      </c>
      <c r="AF1906" s="1" t="s">
        <v>4</v>
      </c>
      <c r="AG1906" s="1" t="s">
        <v>4</v>
      </c>
      <c r="AH1906" s="1" t="s">
        <v>4</v>
      </c>
      <c r="AI1906" s="1" t="s">
        <v>4</v>
      </c>
      <c r="AJ1906" s="1" t="s">
        <v>4</v>
      </c>
      <c r="AK1906" s="1" t="s">
        <v>4</v>
      </c>
    </row>
    <row r="1907" spans="1:37">
      <c r="A1907" t="s">
        <v>315</v>
      </c>
      <c r="B1907" s="2">
        <v>819</v>
      </c>
      <c r="C1907" t="s">
        <v>316</v>
      </c>
      <c r="D1907" s="2">
        <v>2015</v>
      </c>
      <c r="E1907" s="1" t="s">
        <v>4</v>
      </c>
      <c r="F1907" s="1" t="s">
        <v>4</v>
      </c>
      <c r="G1907" s="1" t="s">
        <v>4</v>
      </c>
      <c r="H1907" s="1" t="s">
        <v>4</v>
      </c>
      <c r="I1907" s="1" t="s">
        <v>4</v>
      </c>
      <c r="J1907" s="1" t="s">
        <v>4</v>
      </c>
      <c r="K1907" s="1" t="s">
        <v>4</v>
      </c>
      <c r="L1907" s="1" t="s">
        <v>4</v>
      </c>
      <c r="M1907" s="1" t="s">
        <v>4</v>
      </c>
      <c r="N1907" s="1" t="s">
        <v>4</v>
      </c>
      <c r="O1907" s="1" t="s">
        <v>4</v>
      </c>
      <c r="P1907" s="1" t="s">
        <v>4</v>
      </c>
      <c r="Q1907" s="1" t="s">
        <v>4</v>
      </c>
      <c r="R1907" s="1" t="s">
        <v>4</v>
      </c>
      <c r="S1907" s="1" t="s">
        <v>4</v>
      </c>
      <c r="T1907" s="1" t="s">
        <v>4</v>
      </c>
      <c r="U1907" s="1" t="s">
        <v>4</v>
      </c>
      <c r="V1907" s="1" t="s">
        <v>4</v>
      </c>
      <c r="W1907" s="1" t="s">
        <v>4</v>
      </c>
      <c r="X1907" s="1" t="s">
        <v>4</v>
      </c>
      <c r="Y1907" s="1">
        <v>2.4239592414046829</v>
      </c>
      <c r="Z1907" s="1">
        <v>1.5569410418358354</v>
      </c>
      <c r="AA1907" s="1">
        <v>2.0522000211731006</v>
      </c>
      <c r="AB1907" s="1">
        <v>2.2522993143826886</v>
      </c>
      <c r="AC1907" s="1">
        <v>2.5022412793440862</v>
      </c>
      <c r="AD1907" s="1">
        <v>4.299589946993887</v>
      </c>
      <c r="AE1907" s="1">
        <v>4.3000000000000149</v>
      </c>
      <c r="AF1907" s="1">
        <v>3.8449254981417713</v>
      </c>
      <c r="AG1907" s="1" t="s">
        <v>4</v>
      </c>
      <c r="AH1907" s="1" t="s">
        <v>4</v>
      </c>
      <c r="AI1907" s="1" t="s">
        <v>4</v>
      </c>
      <c r="AJ1907" s="1" t="s">
        <v>4</v>
      </c>
      <c r="AK1907" s="1" t="s">
        <v>4</v>
      </c>
    </row>
    <row r="1908" spans="1:37">
      <c r="A1908" t="s">
        <v>315</v>
      </c>
      <c r="B1908" s="2">
        <v>819</v>
      </c>
      <c r="C1908" t="s">
        <v>316</v>
      </c>
      <c r="D1908" s="2">
        <v>2016</v>
      </c>
      <c r="E1908" s="1" t="s">
        <v>4</v>
      </c>
      <c r="F1908" s="1" t="s">
        <v>4</v>
      </c>
      <c r="G1908" s="1" t="s">
        <v>4</v>
      </c>
      <c r="H1908" s="1" t="s">
        <v>4</v>
      </c>
      <c r="I1908" s="1" t="s">
        <v>4</v>
      </c>
      <c r="J1908" s="1" t="s">
        <v>4</v>
      </c>
      <c r="K1908" s="1" t="s">
        <v>4</v>
      </c>
      <c r="L1908" s="1" t="s">
        <v>4</v>
      </c>
      <c r="M1908" s="1" t="s">
        <v>4</v>
      </c>
      <c r="N1908" s="1" t="s">
        <v>4</v>
      </c>
      <c r="O1908" s="1" t="s">
        <v>4</v>
      </c>
      <c r="P1908" s="1" t="s">
        <v>4</v>
      </c>
      <c r="Q1908" s="1" t="s">
        <v>4</v>
      </c>
      <c r="R1908" s="1" t="s">
        <v>4</v>
      </c>
      <c r="S1908" s="1" t="s">
        <v>4</v>
      </c>
      <c r="T1908" s="1" t="s">
        <v>4</v>
      </c>
      <c r="U1908" s="1" t="s">
        <v>4</v>
      </c>
      <c r="V1908" s="1" t="s">
        <v>4</v>
      </c>
      <c r="W1908" s="1" t="s">
        <v>4</v>
      </c>
      <c r="X1908" s="1" t="s">
        <v>4</v>
      </c>
      <c r="Y1908" s="1" t="s">
        <v>4</v>
      </c>
      <c r="Z1908" s="1">
        <v>1.5179589829522167</v>
      </c>
      <c r="AA1908" s="1">
        <v>2.0745100309361719</v>
      </c>
      <c r="AB1908" s="1">
        <v>2.2788751145670583</v>
      </c>
      <c r="AC1908" s="1">
        <v>2.372117397867024</v>
      </c>
      <c r="AD1908" s="1">
        <v>3.667682006227424</v>
      </c>
      <c r="AE1908" s="1">
        <v>2.4999999999999911</v>
      </c>
      <c r="AF1908" s="1">
        <v>0.37970042616526367</v>
      </c>
      <c r="AG1908" s="1">
        <v>0.65675303692178666</v>
      </c>
      <c r="AH1908" s="1" t="s">
        <v>4</v>
      </c>
      <c r="AI1908" s="1" t="s">
        <v>4</v>
      </c>
      <c r="AJ1908" s="1" t="s">
        <v>4</v>
      </c>
      <c r="AK1908" s="1" t="s">
        <v>4</v>
      </c>
    </row>
    <row r="1909" spans="1:37">
      <c r="A1909" t="s">
        <v>315</v>
      </c>
      <c r="B1909" s="2">
        <v>819</v>
      </c>
      <c r="C1909" t="s">
        <v>316</v>
      </c>
      <c r="D1909" s="2">
        <v>2017</v>
      </c>
      <c r="E1909" s="1" t="s">
        <v>4</v>
      </c>
      <c r="F1909" s="1" t="s">
        <v>4</v>
      </c>
      <c r="G1909" s="1" t="s">
        <v>4</v>
      </c>
      <c r="H1909" s="1" t="s">
        <v>4</v>
      </c>
      <c r="I1909" s="1" t="s">
        <v>4</v>
      </c>
      <c r="J1909" s="1" t="s">
        <v>4</v>
      </c>
      <c r="K1909" s="1" t="s">
        <v>4</v>
      </c>
      <c r="L1909" s="1" t="s">
        <v>4</v>
      </c>
      <c r="M1909" s="1" t="s">
        <v>4</v>
      </c>
      <c r="N1909" s="1" t="s">
        <v>4</v>
      </c>
      <c r="O1909" s="1" t="s">
        <v>4</v>
      </c>
      <c r="P1909" s="1" t="s">
        <v>4</v>
      </c>
      <c r="Q1909" s="1" t="s">
        <v>4</v>
      </c>
      <c r="R1909" s="1" t="s">
        <v>4</v>
      </c>
      <c r="S1909" s="1" t="s">
        <v>4</v>
      </c>
      <c r="T1909" s="1" t="s">
        <v>4</v>
      </c>
      <c r="U1909" s="1" t="s">
        <v>4</v>
      </c>
      <c r="V1909" s="1" t="s">
        <v>4</v>
      </c>
      <c r="W1909" s="1" t="s">
        <v>4</v>
      </c>
      <c r="X1909" s="1" t="s">
        <v>4</v>
      </c>
      <c r="Y1909" s="1" t="s">
        <v>4</v>
      </c>
      <c r="Z1909" s="1" t="s">
        <v>4</v>
      </c>
      <c r="AA1909" s="1">
        <v>2.0970455242275143</v>
      </c>
      <c r="AB1909" s="1">
        <v>2.2958954980152102</v>
      </c>
      <c r="AC1909" s="1">
        <v>2.6476640134529106</v>
      </c>
      <c r="AD1909" s="1">
        <v>3.5437086489808811</v>
      </c>
      <c r="AE1909" s="1">
        <v>3.8999999999999924</v>
      </c>
      <c r="AF1909" s="1">
        <v>3.7999999999999812</v>
      </c>
      <c r="AG1909" s="1">
        <v>3.023051885320216</v>
      </c>
      <c r="AH1909" s="1">
        <v>5.425300445330139</v>
      </c>
      <c r="AI1909" s="1" t="s">
        <v>4</v>
      </c>
      <c r="AJ1909" s="1" t="s">
        <v>4</v>
      </c>
      <c r="AK1909" s="1" t="s">
        <v>4</v>
      </c>
    </row>
    <row r="1910" spans="1:37">
      <c r="A1910" t="s">
        <v>315</v>
      </c>
      <c r="B1910" s="2">
        <v>819</v>
      </c>
      <c r="C1910" t="s">
        <v>316</v>
      </c>
      <c r="D1910" s="2">
        <v>2018</v>
      </c>
      <c r="E1910" s="1" t="s">
        <v>4</v>
      </c>
      <c r="F1910" s="1" t="s">
        <v>4</v>
      </c>
      <c r="G1910" s="1" t="s">
        <v>4</v>
      </c>
      <c r="H1910" s="1" t="s">
        <v>4</v>
      </c>
      <c r="I1910" s="1" t="s">
        <v>4</v>
      </c>
      <c r="J1910" s="1" t="s">
        <v>4</v>
      </c>
      <c r="K1910" s="1" t="s">
        <v>4</v>
      </c>
      <c r="L1910" s="1" t="s">
        <v>4</v>
      </c>
      <c r="M1910" s="1" t="s">
        <v>4</v>
      </c>
      <c r="N1910" s="1" t="s">
        <v>4</v>
      </c>
      <c r="O1910" s="1" t="s">
        <v>4</v>
      </c>
      <c r="P1910" s="1" t="s">
        <v>4</v>
      </c>
      <c r="Q1910" s="1" t="s">
        <v>4</v>
      </c>
      <c r="R1910" s="1" t="s">
        <v>4</v>
      </c>
      <c r="S1910" s="1" t="s">
        <v>4</v>
      </c>
      <c r="T1910" s="1" t="s">
        <v>4</v>
      </c>
      <c r="U1910" s="1" t="s">
        <v>4</v>
      </c>
      <c r="V1910" s="1" t="s">
        <v>4</v>
      </c>
      <c r="W1910" s="1" t="s">
        <v>4</v>
      </c>
      <c r="X1910" s="1" t="s">
        <v>4</v>
      </c>
      <c r="Y1910" s="1" t="s">
        <v>4</v>
      </c>
      <c r="Z1910" s="1" t="s">
        <v>4</v>
      </c>
      <c r="AA1910" s="1" t="s">
        <v>4</v>
      </c>
      <c r="AB1910" s="1">
        <v>2.3713764543376703</v>
      </c>
      <c r="AC1910" s="1">
        <v>2.688965650962527</v>
      </c>
      <c r="AD1910" s="1">
        <v>3.6151349817648448</v>
      </c>
      <c r="AE1910" s="1">
        <v>3.8999999999999257</v>
      </c>
      <c r="AF1910" s="1">
        <v>3.4999999999999698</v>
      </c>
      <c r="AG1910" s="1">
        <v>3.2000000000000028</v>
      </c>
      <c r="AH1910" s="1">
        <v>3.5258944932008873</v>
      </c>
      <c r="AI1910" s="1">
        <v>3.5262093715684895</v>
      </c>
      <c r="AJ1910" s="1" t="s">
        <v>4</v>
      </c>
      <c r="AK1910" s="1" t="s">
        <v>4</v>
      </c>
    </row>
    <row r="1911" spans="1:37">
      <c r="A1911" t="s">
        <v>315</v>
      </c>
      <c r="B1911" s="2">
        <v>819</v>
      </c>
      <c r="C1911" t="s">
        <v>316</v>
      </c>
      <c r="D1911" s="2">
        <v>2019</v>
      </c>
      <c r="E1911" s="1" t="s">
        <v>4</v>
      </c>
      <c r="F1911" s="1" t="s">
        <v>4</v>
      </c>
      <c r="G1911" s="1" t="s">
        <v>4</v>
      </c>
      <c r="H1911" s="1" t="s">
        <v>4</v>
      </c>
      <c r="I1911" s="1" t="s">
        <v>4</v>
      </c>
      <c r="J1911" s="1" t="s">
        <v>4</v>
      </c>
      <c r="K1911" s="1" t="s">
        <v>4</v>
      </c>
      <c r="L1911" s="1" t="s">
        <v>4</v>
      </c>
      <c r="M1911" s="1" t="s">
        <v>4</v>
      </c>
      <c r="N1911" s="1" t="s">
        <v>4</v>
      </c>
      <c r="O1911" s="1" t="s">
        <v>4</v>
      </c>
      <c r="P1911" s="1" t="s">
        <v>4</v>
      </c>
      <c r="Q1911" s="1" t="s">
        <v>4</v>
      </c>
      <c r="R1911" s="1" t="s">
        <v>4</v>
      </c>
      <c r="S1911" s="1" t="s">
        <v>4</v>
      </c>
      <c r="T1911" s="1" t="s">
        <v>4</v>
      </c>
      <c r="U1911" s="1" t="s">
        <v>4</v>
      </c>
      <c r="V1911" s="1" t="s">
        <v>4</v>
      </c>
      <c r="W1911" s="1" t="s">
        <v>4</v>
      </c>
      <c r="X1911" s="1" t="s">
        <v>4</v>
      </c>
      <c r="Y1911" s="1" t="s">
        <v>4</v>
      </c>
      <c r="Z1911" s="1" t="s">
        <v>4</v>
      </c>
      <c r="AA1911" s="1" t="s">
        <v>4</v>
      </c>
      <c r="AB1911" s="1" t="s">
        <v>4</v>
      </c>
      <c r="AC1911" s="1">
        <v>2.7462503841313213</v>
      </c>
      <c r="AD1911" s="1">
        <v>3.6865628007212381</v>
      </c>
      <c r="AE1911" s="1">
        <v>3.6000000000000254</v>
      </c>
      <c r="AF1911" s="1">
        <v>3.4000000000000696</v>
      </c>
      <c r="AG1911" s="1">
        <v>3.400000000000003</v>
      </c>
      <c r="AH1911" s="1">
        <v>2.6999999999999913</v>
      </c>
      <c r="AI1911" s="1">
        <v>-1.3000000000001677</v>
      </c>
      <c r="AJ1911" s="1">
        <v>-0.44533469977172668</v>
      </c>
      <c r="AK1911" s="1" t="s">
        <v>4</v>
      </c>
    </row>
    <row r="1912" spans="1:37">
      <c r="A1912" t="s">
        <v>315</v>
      </c>
      <c r="B1912" s="2">
        <v>819</v>
      </c>
      <c r="C1912" t="s">
        <v>316</v>
      </c>
      <c r="D1912" s="2">
        <v>2020</v>
      </c>
      <c r="E1912" s="1" t="s">
        <v>4</v>
      </c>
      <c r="F1912" s="1" t="s">
        <v>4</v>
      </c>
      <c r="G1912" s="1" t="s">
        <v>4</v>
      </c>
      <c r="H1912" s="1" t="s">
        <v>4</v>
      </c>
      <c r="I1912" s="1" t="s">
        <v>4</v>
      </c>
      <c r="J1912" s="1" t="s">
        <v>4</v>
      </c>
      <c r="K1912" s="1" t="s">
        <v>4</v>
      </c>
      <c r="L1912" s="1" t="s">
        <v>4</v>
      </c>
      <c r="M1912" s="1" t="s">
        <v>4</v>
      </c>
      <c r="N1912" s="1" t="s">
        <v>4</v>
      </c>
      <c r="O1912" s="1" t="s">
        <v>4</v>
      </c>
      <c r="P1912" s="1" t="s">
        <v>4</v>
      </c>
      <c r="Q1912" s="1" t="s">
        <v>4</v>
      </c>
      <c r="R1912" s="1" t="s">
        <v>4</v>
      </c>
      <c r="S1912" s="1" t="s">
        <v>4</v>
      </c>
      <c r="T1912" s="1" t="s">
        <v>4</v>
      </c>
      <c r="U1912" s="1" t="s">
        <v>4</v>
      </c>
      <c r="V1912" s="1" t="s">
        <v>4</v>
      </c>
      <c r="W1912" s="1" t="s">
        <v>4</v>
      </c>
      <c r="X1912" s="1" t="s">
        <v>4</v>
      </c>
      <c r="Y1912" s="1" t="s">
        <v>4</v>
      </c>
      <c r="Z1912" s="1" t="s">
        <v>4</v>
      </c>
      <c r="AA1912" s="1" t="s">
        <v>4</v>
      </c>
      <c r="AB1912" s="1" t="s">
        <v>4</v>
      </c>
      <c r="AC1912" s="1" t="s">
        <v>4</v>
      </c>
      <c r="AD1912" s="1">
        <v>3.700251936597132</v>
      </c>
      <c r="AE1912" s="1">
        <v>3.6000000000000476</v>
      </c>
      <c r="AF1912" s="1">
        <v>3.300000000000014</v>
      </c>
      <c r="AG1912" s="1">
        <v>3.2999999999999918</v>
      </c>
      <c r="AH1912" s="1">
        <v>3.0000000000000027</v>
      </c>
      <c r="AI1912" s="1">
        <v>-20.999999999999975</v>
      </c>
      <c r="AJ1912" s="1">
        <v>-15.72459446252703</v>
      </c>
      <c r="AK1912" s="1">
        <v>-17.000696031159478</v>
      </c>
    </row>
    <row r="1913" spans="1:37">
      <c r="A1913" t="s">
        <v>315</v>
      </c>
      <c r="B1913" s="2">
        <v>819</v>
      </c>
      <c r="C1913" t="s">
        <v>316</v>
      </c>
      <c r="D1913" s="2">
        <v>2021</v>
      </c>
      <c r="E1913" s="1" t="s">
        <v>4</v>
      </c>
      <c r="F1913" s="1" t="s">
        <v>4</v>
      </c>
      <c r="G1913" s="1" t="s">
        <v>4</v>
      </c>
      <c r="H1913" s="1" t="s">
        <v>4</v>
      </c>
      <c r="I1913" s="1" t="s">
        <v>4</v>
      </c>
      <c r="J1913" s="1" t="s">
        <v>4</v>
      </c>
      <c r="K1913" s="1" t="s">
        <v>4</v>
      </c>
      <c r="L1913" s="1" t="s">
        <v>4</v>
      </c>
      <c r="M1913" s="1" t="s">
        <v>4</v>
      </c>
      <c r="N1913" s="1" t="s">
        <v>4</v>
      </c>
      <c r="O1913" s="1" t="s">
        <v>4</v>
      </c>
      <c r="P1913" s="1" t="s">
        <v>4</v>
      </c>
      <c r="Q1913" s="1" t="s">
        <v>4</v>
      </c>
      <c r="R1913" s="1" t="s">
        <v>4</v>
      </c>
      <c r="S1913" s="1" t="s">
        <v>4</v>
      </c>
      <c r="T1913" s="1" t="s">
        <v>4</v>
      </c>
      <c r="U1913" s="1" t="s">
        <v>4</v>
      </c>
      <c r="V1913" s="1" t="s">
        <v>4</v>
      </c>
      <c r="W1913" s="1" t="s">
        <v>4</v>
      </c>
      <c r="X1913" s="1" t="s">
        <v>4</v>
      </c>
      <c r="Y1913" s="1" t="s">
        <v>4</v>
      </c>
      <c r="Z1913" s="1" t="s">
        <v>4</v>
      </c>
      <c r="AA1913" s="1" t="s">
        <v>4</v>
      </c>
      <c r="AB1913" s="1" t="s">
        <v>4</v>
      </c>
      <c r="AC1913" s="1" t="s">
        <v>4</v>
      </c>
      <c r="AD1913" s="1" t="s">
        <v>4</v>
      </c>
      <c r="AE1913" s="1">
        <v>3.5999999999999588</v>
      </c>
      <c r="AF1913" s="1">
        <v>3.2999999999999696</v>
      </c>
      <c r="AG1913" s="1">
        <v>3.2999999999999474</v>
      </c>
      <c r="AH1913" s="1">
        <v>3.2000000000000028</v>
      </c>
      <c r="AI1913" s="1">
        <v>11.499999999999932</v>
      </c>
      <c r="AJ1913" s="1">
        <v>-3.9973795452790117</v>
      </c>
      <c r="AK1913" s="1">
        <v>-5.1110457491250987</v>
      </c>
    </row>
    <row r="1914" spans="1:37">
      <c r="A1914" t="s">
        <v>315</v>
      </c>
      <c r="B1914" s="2">
        <v>819</v>
      </c>
      <c r="C1914" t="s">
        <v>316</v>
      </c>
      <c r="D1914" s="2">
        <v>2022</v>
      </c>
      <c r="E1914" s="1" t="s">
        <v>4</v>
      </c>
      <c r="F1914" s="1" t="s">
        <v>4</v>
      </c>
      <c r="G1914" s="1" t="s">
        <v>4</v>
      </c>
      <c r="H1914" s="1" t="s">
        <v>4</v>
      </c>
      <c r="I1914" s="1" t="s">
        <v>4</v>
      </c>
      <c r="J1914" s="1" t="s">
        <v>4</v>
      </c>
      <c r="K1914" s="1" t="s">
        <v>4</v>
      </c>
      <c r="L1914" s="1" t="s">
        <v>4</v>
      </c>
      <c r="M1914" s="1" t="s">
        <v>4</v>
      </c>
      <c r="N1914" s="1" t="s">
        <v>4</v>
      </c>
      <c r="O1914" s="1" t="s">
        <v>4</v>
      </c>
      <c r="P1914" s="1" t="s">
        <v>4</v>
      </c>
      <c r="Q1914" s="1" t="s">
        <v>4</v>
      </c>
      <c r="R1914" s="1" t="s">
        <v>4</v>
      </c>
      <c r="S1914" s="1" t="s">
        <v>4</v>
      </c>
      <c r="T1914" s="1" t="s">
        <v>4</v>
      </c>
      <c r="U1914" s="1" t="s">
        <v>4</v>
      </c>
      <c r="V1914" s="1" t="s">
        <v>4</v>
      </c>
      <c r="W1914" s="1" t="s">
        <v>4</v>
      </c>
      <c r="X1914" s="1" t="s">
        <v>4</v>
      </c>
      <c r="Y1914" s="1" t="s">
        <v>4</v>
      </c>
      <c r="Z1914" s="1" t="s">
        <v>4</v>
      </c>
      <c r="AA1914" s="1" t="s">
        <v>4</v>
      </c>
      <c r="AB1914" s="1" t="s">
        <v>4</v>
      </c>
      <c r="AC1914" s="1" t="s">
        <v>4</v>
      </c>
      <c r="AD1914" s="1" t="s">
        <v>4</v>
      </c>
      <c r="AE1914" s="1" t="s">
        <v>4</v>
      </c>
      <c r="AF1914" s="1">
        <v>3.2000000000000695</v>
      </c>
      <c r="AG1914" s="1">
        <v>3.2000000000000028</v>
      </c>
      <c r="AH1914" s="1">
        <v>3.1999999999997808</v>
      </c>
      <c r="AI1914" s="1">
        <v>8.500000000000373</v>
      </c>
      <c r="AJ1914" s="1">
        <v>6.1954627857913724</v>
      </c>
      <c r="AK1914" s="1">
        <v>12.54440993788819</v>
      </c>
    </row>
    <row r="1915" spans="1:37">
      <c r="A1915" t="s">
        <v>315</v>
      </c>
      <c r="B1915" s="2">
        <v>819</v>
      </c>
      <c r="C1915" t="s">
        <v>316</v>
      </c>
      <c r="D1915" s="2">
        <v>2023</v>
      </c>
      <c r="E1915" s="1" t="s">
        <v>4</v>
      </c>
      <c r="F1915" s="1" t="s">
        <v>4</v>
      </c>
      <c r="G1915" s="1" t="s">
        <v>4</v>
      </c>
      <c r="H1915" s="1" t="s">
        <v>4</v>
      </c>
      <c r="I1915" s="1" t="s">
        <v>4</v>
      </c>
      <c r="J1915" s="1" t="s">
        <v>4</v>
      </c>
      <c r="K1915" s="1" t="s">
        <v>4</v>
      </c>
      <c r="L1915" s="1" t="s">
        <v>4</v>
      </c>
      <c r="M1915" s="1" t="s">
        <v>4</v>
      </c>
      <c r="N1915" s="1" t="s">
        <v>4</v>
      </c>
      <c r="O1915" s="1" t="s">
        <v>4</v>
      </c>
      <c r="P1915" s="1" t="s">
        <v>4</v>
      </c>
      <c r="Q1915" s="1" t="s">
        <v>4</v>
      </c>
      <c r="R1915" s="1" t="s">
        <v>4</v>
      </c>
      <c r="S1915" s="1" t="s">
        <v>4</v>
      </c>
      <c r="T1915" s="1" t="s">
        <v>4</v>
      </c>
      <c r="U1915" s="1" t="s">
        <v>4</v>
      </c>
      <c r="V1915" s="1" t="s">
        <v>4</v>
      </c>
      <c r="W1915" s="1" t="s">
        <v>4</v>
      </c>
      <c r="X1915" s="1" t="s">
        <v>4</v>
      </c>
      <c r="Y1915" s="1" t="s">
        <v>4</v>
      </c>
      <c r="Z1915" s="1" t="s">
        <v>4</v>
      </c>
      <c r="AA1915" s="1" t="s">
        <v>4</v>
      </c>
      <c r="AB1915" s="1" t="s">
        <v>4</v>
      </c>
      <c r="AC1915" s="1" t="s">
        <v>4</v>
      </c>
      <c r="AD1915" s="1" t="s">
        <v>4</v>
      </c>
      <c r="AE1915" s="1" t="s">
        <v>4</v>
      </c>
      <c r="AF1915" s="1" t="s">
        <v>4</v>
      </c>
      <c r="AG1915" s="1">
        <v>3.200000000000025</v>
      </c>
      <c r="AH1915" s="1">
        <v>3.1999999999999362</v>
      </c>
      <c r="AI1915" s="1">
        <v>4.9999999999997602</v>
      </c>
      <c r="AJ1915" s="1">
        <v>8.2589771617376009</v>
      </c>
      <c r="AK1915" s="1">
        <v>6.8531384457378719</v>
      </c>
    </row>
    <row r="1916" spans="1:37">
      <c r="A1916" t="s">
        <v>15</v>
      </c>
      <c r="B1916" s="2">
        <v>132</v>
      </c>
      <c r="C1916" t="s">
        <v>16</v>
      </c>
      <c r="D1916" s="2">
        <v>1991</v>
      </c>
      <c r="E1916" s="1">
        <v>3.0279978312808709</v>
      </c>
      <c r="F1916" s="1">
        <v>1.3248112510500176</v>
      </c>
      <c r="G1916" s="1">
        <v>1.1619063422593667</v>
      </c>
      <c r="H1916" s="1">
        <v>0.72047748284995716</v>
      </c>
      <c r="I1916" s="1" t="s">
        <v>4</v>
      </c>
      <c r="J1916" s="1" t="s">
        <v>4</v>
      </c>
      <c r="K1916" s="1" t="s">
        <v>4</v>
      </c>
      <c r="L1916" s="1" t="s">
        <v>4</v>
      </c>
      <c r="M1916" s="1" t="s">
        <v>4</v>
      </c>
      <c r="N1916" s="1" t="s">
        <v>4</v>
      </c>
      <c r="O1916" s="1" t="s">
        <v>4</v>
      </c>
      <c r="P1916" s="1" t="s">
        <v>4</v>
      </c>
      <c r="Q1916" s="1" t="s">
        <v>4</v>
      </c>
      <c r="R1916" s="1" t="s">
        <v>4</v>
      </c>
      <c r="S1916" s="1" t="s">
        <v>4</v>
      </c>
      <c r="T1916" s="1" t="s">
        <v>4</v>
      </c>
      <c r="U1916" s="1" t="s">
        <v>4</v>
      </c>
      <c r="V1916" s="1" t="s">
        <v>4</v>
      </c>
      <c r="W1916" s="1" t="s">
        <v>4</v>
      </c>
      <c r="X1916" s="1" t="s">
        <v>4</v>
      </c>
      <c r="Y1916" s="1" t="s">
        <v>4</v>
      </c>
      <c r="Z1916" s="1" t="s">
        <v>4</v>
      </c>
      <c r="AA1916" s="1" t="s">
        <v>4</v>
      </c>
      <c r="AB1916" s="1" t="s">
        <v>4</v>
      </c>
      <c r="AC1916" s="1" t="s">
        <v>4</v>
      </c>
      <c r="AD1916" s="1" t="s">
        <v>4</v>
      </c>
      <c r="AE1916" s="1" t="s">
        <v>4</v>
      </c>
      <c r="AF1916" s="1" t="s">
        <v>4</v>
      </c>
      <c r="AG1916" s="1" t="s">
        <v>4</v>
      </c>
      <c r="AH1916" s="1" t="s">
        <v>4</v>
      </c>
      <c r="AI1916" s="1" t="s">
        <v>4</v>
      </c>
      <c r="AJ1916" s="1" t="s">
        <v>4</v>
      </c>
      <c r="AK1916" s="1" t="s">
        <v>4</v>
      </c>
    </row>
    <row r="1917" spans="1:37">
      <c r="A1917" t="s">
        <v>15</v>
      </c>
      <c r="B1917" s="2">
        <v>132</v>
      </c>
      <c r="C1917" t="s">
        <v>16</v>
      </c>
      <c r="D1917" s="2">
        <v>1992</v>
      </c>
      <c r="E1917" s="1">
        <v>3.1294153780392797</v>
      </c>
      <c r="F1917" s="1">
        <v>2.3777848572718252</v>
      </c>
      <c r="G1917" s="1">
        <v>2.2071715870375597</v>
      </c>
      <c r="H1917" s="1">
        <v>1.3899848935338355</v>
      </c>
      <c r="I1917" s="1">
        <v>1.1864368565285277</v>
      </c>
      <c r="J1917" s="1" t="s">
        <v>4</v>
      </c>
      <c r="K1917" s="1" t="s">
        <v>4</v>
      </c>
      <c r="L1917" s="1" t="s">
        <v>4</v>
      </c>
      <c r="M1917" s="1" t="s">
        <v>4</v>
      </c>
      <c r="N1917" s="1" t="s">
        <v>4</v>
      </c>
      <c r="O1917" s="1" t="s">
        <v>4</v>
      </c>
      <c r="P1917" s="1" t="s">
        <v>4</v>
      </c>
      <c r="Q1917" s="1" t="s">
        <v>4</v>
      </c>
      <c r="R1917" s="1" t="s">
        <v>4</v>
      </c>
      <c r="S1917" s="1" t="s">
        <v>4</v>
      </c>
      <c r="T1917" s="1" t="s">
        <v>4</v>
      </c>
      <c r="U1917" s="1" t="s">
        <v>4</v>
      </c>
      <c r="V1917" s="1" t="s">
        <v>4</v>
      </c>
      <c r="W1917" s="1" t="s">
        <v>4</v>
      </c>
      <c r="X1917" s="1" t="s">
        <v>4</v>
      </c>
      <c r="Y1917" s="1" t="s">
        <v>4</v>
      </c>
      <c r="Z1917" s="1" t="s">
        <v>4</v>
      </c>
      <c r="AA1917" s="1" t="s">
        <v>4</v>
      </c>
      <c r="AB1917" s="1" t="s">
        <v>4</v>
      </c>
      <c r="AC1917" s="1" t="s">
        <v>4</v>
      </c>
      <c r="AD1917" s="1" t="s">
        <v>4</v>
      </c>
      <c r="AE1917" s="1" t="s">
        <v>4</v>
      </c>
      <c r="AF1917" s="1" t="s">
        <v>4</v>
      </c>
      <c r="AG1917" s="1" t="s">
        <v>4</v>
      </c>
      <c r="AH1917" s="1" t="s">
        <v>4</v>
      </c>
      <c r="AI1917" s="1" t="s">
        <v>4</v>
      </c>
      <c r="AJ1917" s="1" t="s">
        <v>4</v>
      </c>
      <c r="AK1917" s="1" t="s">
        <v>4</v>
      </c>
    </row>
    <row r="1918" spans="1:37">
      <c r="A1918" t="s">
        <v>15</v>
      </c>
      <c r="B1918" s="2">
        <v>132</v>
      </c>
      <c r="C1918" t="s">
        <v>16</v>
      </c>
      <c r="D1918" s="2">
        <v>1993</v>
      </c>
      <c r="E1918" s="1">
        <v>3.2172798129489699</v>
      </c>
      <c r="F1918" s="1">
        <v>2.8551854343613625</v>
      </c>
      <c r="G1918" s="1">
        <v>2.6970322694713111</v>
      </c>
      <c r="H1918" s="1">
        <v>-0.99054735236056013</v>
      </c>
      <c r="I1918" s="1">
        <v>-0.9615949459292672</v>
      </c>
      <c r="J1918" s="1">
        <v>-1.465359456147497</v>
      </c>
      <c r="K1918" s="1" t="s">
        <v>4</v>
      </c>
      <c r="L1918" s="1" t="s">
        <v>4</v>
      </c>
      <c r="M1918" s="1" t="s">
        <v>4</v>
      </c>
      <c r="N1918" s="1" t="s">
        <v>4</v>
      </c>
      <c r="O1918" s="1" t="s">
        <v>4</v>
      </c>
      <c r="P1918" s="1" t="s">
        <v>4</v>
      </c>
      <c r="Q1918" s="1" t="s">
        <v>4</v>
      </c>
      <c r="R1918" s="1" t="s">
        <v>4</v>
      </c>
      <c r="S1918" s="1" t="s">
        <v>4</v>
      </c>
      <c r="T1918" s="1" t="s">
        <v>4</v>
      </c>
      <c r="U1918" s="1" t="s">
        <v>4</v>
      </c>
      <c r="V1918" s="1" t="s">
        <v>4</v>
      </c>
      <c r="W1918" s="1" t="s">
        <v>4</v>
      </c>
      <c r="X1918" s="1" t="s">
        <v>4</v>
      </c>
      <c r="Y1918" s="1" t="s">
        <v>4</v>
      </c>
      <c r="Z1918" s="1" t="s">
        <v>4</v>
      </c>
      <c r="AA1918" s="1" t="s">
        <v>4</v>
      </c>
      <c r="AB1918" s="1" t="s">
        <v>4</v>
      </c>
      <c r="AC1918" s="1" t="s">
        <v>4</v>
      </c>
      <c r="AD1918" s="1" t="s">
        <v>4</v>
      </c>
      <c r="AE1918" s="1" t="s">
        <v>4</v>
      </c>
      <c r="AF1918" s="1" t="s">
        <v>4</v>
      </c>
      <c r="AG1918" s="1" t="s">
        <v>4</v>
      </c>
      <c r="AH1918" s="1" t="s">
        <v>4</v>
      </c>
      <c r="AI1918" s="1" t="s">
        <v>4</v>
      </c>
      <c r="AJ1918" s="1" t="s">
        <v>4</v>
      </c>
      <c r="AK1918" s="1" t="s">
        <v>4</v>
      </c>
    </row>
    <row r="1919" spans="1:37">
      <c r="A1919" t="s">
        <v>15</v>
      </c>
      <c r="B1919" s="2">
        <v>132</v>
      </c>
      <c r="C1919" t="s">
        <v>16</v>
      </c>
      <c r="D1919" s="2">
        <v>1994</v>
      </c>
      <c r="E1919" s="1">
        <v>3.2414372013386483</v>
      </c>
      <c r="F1919" s="1">
        <v>2.9174453035263781</v>
      </c>
      <c r="G1919" s="1">
        <v>2.7571150226423757</v>
      </c>
      <c r="H1919" s="1">
        <v>1.1468903284036713</v>
      </c>
      <c r="I1919" s="1">
        <v>1.9386038776849857</v>
      </c>
      <c r="J1919" s="1">
        <v>2.8755693581070663</v>
      </c>
      <c r="K1919" s="1">
        <v>2.8256123442537362</v>
      </c>
      <c r="L1919" s="1" t="s">
        <v>4</v>
      </c>
      <c r="M1919" s="1" t="s">
        <v>4</v>
      </c>
      <c r="N1919" s="1" t="s">
        <v>4</v>
      </c>
      <c r="O1919" s="1" t="s">
        <v>4</v>
      </c>
      <c r="P1919" s="1" t="s">
        <v>4</v>
      </c>
      <c r="Q1919" s="1" t="s">
        <v>4</v>
      </c>
      <c r="R1919" s="1" t="s">
        <v>4</v>
      </c>
      <c r="S1919" s="1" t="s">
        <v>4</v>
      </c>
      <c r="T1919" s="1" t="s">
        <v>4</v>
      </c>
      <c r="U1919" s="1" t="s">
        <v>4</v>
      </c>
      <c r="V1919" s="1" t="s">
        <v>4</v>
      </c>
      <c r="W1919" s="1" t="s">
        <v>4</v>
      </c>
      <c r="X1919" s="1" t="s">
        <v>4</v>
      </c>
      <c r="Y1919" s="1" t="s">
        <v>4</v>
      </c>
      <c r="Z1919" s="1" t="s">
        <v>4</v>
      </c>
      <c r="AA1919" s="1" t="s">
        <v>4</v>
      </c>
      <c r="AB1919" s="1" t="s">
        <v>4</v>
      </c>
      <c r="AC1919" s="1" t="s">
        <v>4</v>
      </c>
      <c r="AD1919" s="1" t="s">
        <v>4</v>
      </c>
      <c r="AE1919" s="1" t="s">
        <v>4</v>
      </c>
      <c r="AF1919" s="1" t="s">
        <v>4</v>
      </c>
      <c r="AG1919" s="1" t="s">
        <v>4</v>
      </c>
      <c r="AH1919" s="1" t="s">
        <v>4</v>
      </c>
      <c r="AI1919" s="1" t="s">
        <v>4</v>
      </c>
      <c r="AJ1919" s="1" t="s">
        <v>4</v>
      </c>
      <c r="AK1919" s="1" t="s">
        <v>4</v>
      </c>
    </row>
    <row r="1920" spans="1:37">
      <c r="A1920" t="s">
        <v>15</v>
      </c>
      <c r="B1920" s="2">
        <v>132</v>
      </c>
      <c r="C1920" t="s">
        <v>16</v>
      </c>
      <c r="D1920" s="2">
        <v>1995</v>
      </c>
      <c r="E1920" s="1">
        <v>3.2229695418027227</v>
      </c>
      <c r="F1920" s="1">
        <v>2.9548832938035119</v>
      </c>
      <c r="G1920" s="1">
        <v>2.9352124999636908</v>
      </c>
      <c r="H1920" s="1">
        <v>3.9150059824887506</v>
      </c>
      <c r="I1920" s="1">
        <v>3.0416030158337826</v>
      </c>
      <c r="J1920" s="1">
        <v>2.8746434315918723</v>
      </c>
      <c r="K1920" s="1">
        <v>2.2161911902814913</v>
      </c>
      <c r="L1920" s="1">
        <v>2.0834884033379852</v>
      </c>
      <c r="M1920" s="1" t="s">
        <v>4</v>
      </c>
      <c r="N1920" s="1" t="s">
        <v>4</v>
      </c>
      <c r="O1920" s="1" t="s">
        <v>4</v>
      </c>
      <c r="P1920" s="1" t="s">
        <v>4</v>
      </c>
      <c r="Q1920" s="1" t="s">
        <v>4</v>
      </c>
      <c r="R1920" s="1" t="s">
        <v>4</v>
      </c>
      <c r="S1920" s="1" t="s">
        <v>4</v>
      </c>
      <c r="T1920" s="1" t="s">
        <v>4</v>
      </c>
      <c r="U1920" s="1" t="s">
        <v>4</v>
      </c>
      <c r="V1920" s="1" t="s">
        <v>4</v>
      </c>
      <c r="W1920" s="1" t="s">
        <v>4</v>
      </c>
      <c r="X1920" s="1" t="s">
        <v>4</v>
      </c>
      <c r="Y1920" s="1" t="s">
        <v>4</v>
      </c>
      <c r="Z1920" s="1" t="s">
        <v>4</v>
      </c>
      <c r="AA1920" s="1" t="s">
        <v>4</v>
      </c>
      <c r="AB1920" s="1" t="s">
        <v>4</v>
      </c>
      <c r="AC1920" s="1" t="s">
        <v>4</v>
      </c>
      <c r="AD1920" s="1" t="s">
        <v>4</v>
      </c>
      <c r="AE1920" s="1" t="s">
        <v>4</v>
      </c>
      <c r="AF1920" s="1" t="s">
        <v>4</v>
      </c>
      <c r="AG1920" s="1" t="s">
        <v>4</v>
      </c>
      <c r="AH1920" s="1" t="s">
        <v>4</v>
      </c>
      <c r="AI1920" s="1" t="s">
        <v>4</v>
      </c>
      <c r="AJ1920" s="1" t="s">
        <v>4</v>
      </c>
      <c r="AK1920" s="1" t="s">
        <v>4</v>
      </c>
    </row>
    <row r="1921" spans="1:37">
      <c r="A1921" t="s">
        <v>15</v>
      </c>
      <c r="B1921" s="2">
        <v>132</v>
      </c>
      <c r="C1921" t="s">
        <v>16</v>
      </c>
      <c r="D1921" s="2">
        <v>1996</v>
      </c>
      <c r="E1921" s="1" t="s">
        <v>4</v>
      </c>
      <c r="F1921" s="1">
        <v>3.0218170088649021</v>
      </c>
      <c r="G1921" s="1">
        <v>3.022227256483756</v>
      </c>
      <c r="H1921" s="1">
        <v>3.580011838101349</v>
      </c>
      <c r="I1921" s="1">
        <v>3.2012557054361457</v>
      </c>
      <c r="J1921" s="1">
        <v>2.6533989928145152</v>
      </c>
      <c r="K1921" s="1">
        <v>1.2599974154835714</v>
      </c>
      <c r="L1921" s="1">
        <v>1.5104375909799961</v>
      </c>
      <c r="M1921" s="1">
        <v>1.5514992460725407</v>
      </c>
      <c r="N1921" s="1" t="s">
        <v>4</v>
      </c>
      <c r="O1921" s="1" t="s">
        <v>4</v>
      </c>
      <c r="P1921" s="1" t="s">
        <v>4</v>
      </c>
      <c r="Q1921" s="1" t="s">
        <v>4</v>
      </c>
      <c r="R1921" s="1" t="s">
        <v>4</v>
      </c>
      <c r="S1921" s="1" t="s">
        <v>4</v>
      </c>
      <c r="T1921" s="1" t="s">
        <v>4</v>
      </c>
      <c r="U1921" s="1" t="s">
        <v>4</v>
      </c>
      <c r="V1921" s="1" t="s">
        <v>4</v>
      </c>
      <c r="W1921" s="1" t="s">
        <v>4</v>
      </c>
      <c r="X1921" s="1" t="s">
        <v>4</v>
      </c>
      <c r="Y1921" s="1" t="s">
        <v>4</v>
      </c>
      <c r="Z1921" s="1" t="s">
        <v>4</v>
      </c>
      <c r="AA1921" s="1" t="s">
        <v>4</v>
      </c>
      <c r="AB1921" s="1" t="s">
        <v>4</v>
      </c>
      <c r="AC1921" s="1" t="s">
        <v>4</v>
      </c>
      <c r="AD1921" s="1" t="s">
        <v>4</v>
      </c>
      <c r="AE1921" s="1" t="s">
        <v>4</v>
      </c>
      <c r="AF1921" s="1" t="s">
        <v>4</v>
      </c>
      <c r="AG1921" s="1" t="s">
        <v>4</v>
      </c>
      <c r="AH1921" s="1" t="s">
        <v>4</v>
      </c>
      <c r="AI1921" s="1" t="s">
        <v>4</v>
      </c>
      <c r="AJ1921" s="1" t="s">
        <v>4</v>
      </c>
      <c r="AK1921" s="1" t="s">
        <v>4</v>
      </c>
    </row>
    <row r="1922" spans="1:37">
      <c r="A1922" t="s">
        <v>15</v>
      </c>
      <c r="B1922" s="2">
        <v>132</v>
      </c>
      <c r="C1922" t="s">
        <v>16</v>
      </c>
      <c r="D1922" s="2">
        <v>1997</v>
      </c>
      <c r="E1922" s="1" t="s">
        <v>4</v>
      </c>
      <c r="F1922" s="1" t="s">
        <v>4</v>
      </c>
      <c r="G1922" s="1">
        <v>3.0488402785913804</v>
      </c>
      <c r="H1922" s="1">
        <v>3.3400109536238398</v>
      </c>
      <c r="I1922" s="1">
        <v>3.0954573673511732</v>
      </c>
      <c r="J1922" s="1">
        <v>2.8000010833382438</v>
      </c>
      <c r="K1922" s="1">
        <v>2.4400030489343028</v>
      </c>
      <c r="L1922" s="1">
        <v>2.1751359941857951</v>
      </c>
      <c r="M1922" s="1">
        <v>2.3147683131621077</v>
      </c>
      <c r="N1922" s="1">
        <v>2.3205290473299778</v>
      </c>
      <c r="O1922" s="1" t="s">
        <v>4</v>
      </c>
      <c r="P1922" s="1" t="s">
        <v>4</v>
      </c>
      <c r="Q1922" s="1" t="s">
        <v>4</v>
      </c>
      <c r="R1922" s="1" t="s">
        <v>4</v>
      </c>
      <c r="S1922" s="1" t="s">
        <v>4</v>
      </c>
      <c r="T1922" s="1" t="s">
        <v>4</v>
      </c>
      <c r="U1922" s="1" t="s">
        <v>4</v>
      </c>
      <c r="V1922" s="1" t="s">
        <v>4</v>
      </c>
      <c r="W1922" s="1" t="s">
        <v>4</v>
      </c>
      <c r="X1922" s="1" t="s">
        <v>4</v>
      </c>
      <c r="Y1922" s="1" t="s">
        <v>4</v>
      </c>
      <c r="Z1922" s="1" t="s">
        <v>4</v>
      </c>
      <c r="AA1922" s="1" t="s">
        <v>4</v>
      </c>
      <c r="AB1922" s="1" t="s">
        <v>4</v>
      </c>
      <c r="AC1922" s="1" t="s">
        <v>4</v>
      </c>
      <c r="AD1922" s="1" t="s">
        <v>4</v>
      </c>
      <c r="AE1922" s="1" t="s">
        <v>4</v>
      </c>
      <c r="AF1922" s="1" t="s">
        <v>4</v>
      </c>
      <c r="AG1922" s="1" t="s">
        <v>4</v>
      </c>
      <c r="AH1922" s="1" t="s">
        <v>4</v>
      </c>
      <c r="AI1922" s="1" t="s">
        <v>4</v>
      </c>
      <c r="AJ1922" s="1" t="s">
        <v>4</v>
      </c>
      <c r="AK1922" s="1" t="s">
        <v>4</v>
      </c>
    </row>
    <row r="1923" spans="1:37">
      <c r="A1923" t="s">
        <v>15</v>
      </c>
      <c r="B1923" s="2">
        <v>132</v>
      </c>
      <c r="C1923" t="s">
        <v>16</v>
      </c>
      <c r="D1923" s="2">
        <v>1998</v>
      </c>
      <c r="E1923" s="1" t="s">
        <v>4</v>
      </c>
      <c r="F1923" s="1" t="s">
        <v>4</v>
      </c>
      <c r="G1923" s="1" t="s">
        <v>4</v>
      </c>
      <c r="H1923" s="1">
        <v>3.1673934295453954</v>
      </c>
      <c r="I1923" s="1">
        <v>2.8452396254385004</v>
      </c>
      <c r="J1923" s="1">
        <v>2.7999982599533846</v>
      </c>
      <c r="K1923" s="1">
        <v>2.8199994122725114</v>
      </c>
      <c r="L1923" s="1">
        <v>2.7769086298924606</v>
      </c>
      <c r="M1923" s="1">
        <v>3.0544090923041445</v>
      </c>
      <c r="N1923" s="1">
        <v>3.2041556304163832</v>
      </c>
      <c r="O1923" s="1">
        <v>3.1971362131774317</v>
      </c>
      <c r="P1923" s="1" t="s">
        <v>4</v>
      </c>
      <c r="Q1923" s="1" t="s">
        <v>4</v>
      </c>
      <c r="R1923" s="1" t="s">
        <v>4</v>
      </c>
      <c r="S1923" s="1" t="s">
        <v>4</v>
      </c>
      <c r="T1923" s="1" t="s">
        <v>4</v>
      </c>
      <c r="U1923" s="1" t="s">
        <v>4</v>
      </c>
      <c r="V1923" s="1" t="s">
        <v>4</v>
      </c>
      <c r="W1923" s="1" t="s">
        <v>4</v>
      </c>
      <c r="X1923" s="1" t="s">
        <v>4</v>
      </c>
      <c r="Y1923" s="1" t="s">
        <v>4</v>
      </c>
      <c r="Z1923" s="1" t="s">
        <v>4</v>
      </c>
      <c r="AA1923" s="1" t="s">
        <v>4</v>
      </c>
      <c r="AB1923" s="1" t="s">
        <v>4</v>
      </c>
      <c r="AC1923" s="1" t="s">
        <v>4</v>
      </c>
      <c r="AD1923" s="1" t="s">
        <v>4</v>
      </c>
      <c r="AE1923" s="1" t="s">
        <v>4</v>
      </c>
      <c r="AF1923" s="1" t="s">
        <v>4</v>
      </c>
      <c r="AG1923" s="1" t="s">
        <v>4</v>
      </c>
      <c r="AH1923" s="1" t="s">
        <v>4</v>
      </c>
      <c r="AI1923" s="1" t="s">
        <v>4</v>
      </c>
      <c r="AJ1923" s="1" t="s">
        <v>4</v>
      </c>
      <c r="AK1923" s="1" t="s">
        <v>4</v>
      </c>
    </row>
    <row r="1924" spans="1:37">
      <c r="A1924" t="s">
        <v>15</v>
      </c>
      <c r="B1924" s="2">
        <v>132</v>
      </c>
      <c r="C1924" t="s">
        <v>16</v>
      </c>
      <c r="D1924" s="2">
        <v>1999</v>
      </c>
      <c r="E1924" s="1" t="s">
        <v>4</v>
      </c>
      <c r="F1924" s="1" t="s">
        <v>4</v>
      </c>
      <c r="G1924" s="1" t="s">
        <v>4</v>
      </c>
      <c r="H1924" s="1" t="s">
        <v>4</v>
      </c>
      <c r="I1924" s="1">
        <v>2.7682752003371114</v>
      </c>
      <c r="J1924" s="1">
        <v>2.8000044342721075</v>
      </c>
      <c r="K1924" s="1">
        <v>3.0999971053176978</v>
      </c>
      <c r="L1924" s="1">
        <v>2.9442688364895053</v>
      </c>
      <c r="M1924" s="1">
        <v>2.8493287721528482</v>
      </c>
      <c r="N1924" s="1">
        <v>2.4720141348530733</v>
      </c>
      <c r="O1924" s="1">
        <v>2.8953760286003494</v>
      </c>
      <c r="P1924" s="1">
        <v>2.9989773599066405</v>
      </c>
      <c r="Q1924" s="1" t="s">
        <v>4</v>
      </c>
      <c r="R1924" s="1" t="s">
        <v>4</v>
      </c>
      <c r="S1924" s="1" t="s">
        <v>4</v>
      </c>
      <c r="T1924" s="1" t="s">
        <v>4</v>
      </c>
      <c r="U1924" s="1" t="s">
        <v>4</v>
      </c>
      <c r="V1924" s="1" t="s">
        <v>4</v>
      </c>
      <c r="W1924" s="1" t="s">
        <v>4</v>
      </c>
      <c r="X1924" s="1" t="s">
        <v>4</v>
      </c>
      <c r="Y1924" s="1" t="s">
        <v>4</v>
      </c>
      <c r="Z1924" s="1" t="s">
        <v>4</v>
      </c>
      <c r="AA1924" s="1" t="s">
        <v>4</v>
      </c>
      <c r="AB1924" s="1" t="s">
        <v>4</v>
      </c>
      <c r="AC1924" s="1" t="s">
        <v>4</v>
      </c>
      <c r="AD1924" s="1" t="s">
        <v>4</v>
      </c>
      <c r="AE1924" s="1" t="s">
        <v>4</v>
      </c>
      <c r="AF1924" s="1" t="s">
        <v>4</v>
      </c>
      <c r="AG1924" s="1" t="s">
        <v>4</v>
      </c>
      <c r="AH1924" s="1" t="s">
        <v>4</v>
      </c>
      <c r="AI1924" s="1" t="s">
        <v>4</v>
      </c>
      <c r="AJ1924" s="1" t="s">
        <v>4</v>
      </c>
      <c r="AK1924" s="1" t="s">
        <v>4</v>
      </c>
    </row>
    <row r="1925" spans="1:37">
      <c r="A1925" t="s">
        <v>15</v>
      </c>
      <c r="B1925" s="2">
        <v>132</v>
      </c>
      <c r="C1925" t="s">
        <v>16</v>
      </c>
      <c r="D1925" s="2">
        <v>2000</v>
      </c>
      <c r="E1925" s="1" t="s">
        <v>4</v>
      </c>
      <c r="F1925" s="1" t="s">
        <v>4</v>
      </c>
      <c r="G1925" s="1" t="s">
        <v>4</v>
      </c>
      <c r="H1925" s="1" t="s">
        <v>4</v>
      </c>
      <c r="I1925" s="1" t="s">
        <v>4</v>
      </c>
      <c r="J1925" s="1">
        <v>2.7999910483402335</v>
      </c>
      <c r="K1925" s="1">
        <v>3.1000077358330325</v>
      </c>
      <c r="L1925" s="1">
        <v>3.070799784144107</v>
      </c>
      <c r="M1925" s="1">
        <v>3.0481398128389126</v>
      </c>
      <c r="N1925" s="1">
        <v>2.9989367630143038</v>
      </c>
      <c r="O1925" s="1">
        <v>3.5180997186998297</v>
      </c>
      <c r="P1925" s="1">
        <v>3.3931465403030492</v>
      </c>
      <c r="Q1925" s="1">
        <v>4.1666378357931855</v>
      </c>
      <c r="R1925" s="1" t="s">
        <v>4</v>
      </c>
      <c r="S1925" s="1" t="s">
        <v>4</v>
      </c>
      <c r="T1925" s="1" t="s">
        <v>4</v>
      </c>
      <c r="U1925" s="1" t="s">
        <v>4</v>
      </c>
      <c r="V1925" s="1" t="s">
        <v>4</v>
      </c>
      <c r="W1925" s="1" t="s">
        <v>4</v>
      </c>
      <c r="X1925" s="1" t="s">
        <v>4</v>
      </c>
      <c r="Y1925" s="1" t="s">
        <v>4</v>
      </c>
      <c r="Z1925" s="1" t="s">
        <v>4</v>
      </c>
      <c r="AA1925" s="1" t="s">
        <v>4</v>
      </c>
      <c r="AB1925" s="1" t="s">
        <v>4</v>
      </c>
      <c r="AC1925" s="1" t="s">
        <v>4</v>
      </c>
      <c r="AD1925" s="1" t="s">
        <v>4</v>
      </c>
      <c r="AE1925" s="1" t="s">
        <v>4</v>
      </c>
      <c r="AF1925" s="1" t="s">
        <v>4</v>
      </c>
      <c r="AG1925" s="1" t="s">
        <v>4</v>
      </c>
      <c r="AH1925" s="1" t="s">
        <v>4</v>
      </c>
      <c r="AI1925" s="1" t="s">
        <v>4</v>
      </c>
      <c r="AJ1925" s="1" t="s">
        <v>4</v>
      </c>
      <c r="AK1925" s="1" t="s">
        <v>4</v>
      </c>
    </row>
    <row r="1926" spans="1:37">
      <c r="A1926" t="s">
        <v>15</v>
      </c>
      <c r="B1926" s="2">
        <v>132</v>
      </c>
      <c r="C1926" t="s">
        <v>16</v>
      </c>
      <c r="D1926" s="2">
        <v>2001</v>
      </c>
      <c r="E1926" s="1" t="s">
        <v>4</v>
      </c>
      <c r="F1926" s="1" t="s">
        <v>4</v>
      </c>
      <c r="G1926" s="1" t="s">
        <v>4</v>
      </c>
      <c r="H1926" s="1" t="s">
        <v>4</v>
      </c>
      <c r="I1926" s="1" t="s">
        <v>4</v>
      </c>
      <c r="J1926" s="1" t="s">
        <v>4</v>
      </c>
      <c r="K1926" s="1">
        <v>3.0999954498009741</v>
      </c>
      <c r="L1926" s="1">
        <v>3.0880713502265511</v>
      </c>
      <c r="M1926" s="1">
        <v>3.0293424156902393</v>
      </c>
      <c r="N1926" s="1">
        <v>2.8898463569248412</v>
      </c>
      <c r="O1926" s="1">
        <v>3.5265038608799815</v>
      </c>
      <c r="P1926" s="1">
        <v>2.0360527114032578</v>
      </c>
      <c r="Q1926" s="1">
        <v>1.8017778643780513</v>
      </c>
      <c r="R1926" s="1">
        <v>2.0847352070842318</v>
      </c>
      <c r="S1926" s="1" t="s">
        <v>4</v>
      </c>
      <c r="T1926" s="1" t="s">
        <v>4</v>
      </c>
      <c r="U1926" s="1" t="s">
        <v>4</v>
      </c>
      <c r="V1926" s="1" t="s">
        <v>4</v>
      </c>
      <c r="W1926" s="1" t="s">
        <v>4</v>
      </c>
      <c r="X1926" s="1" t="s">
        <v>4</v>
      </c>
      <c r="Y1926" s="1" t="s">
        <v>4</v>
      </c>
      <c r="Z1926" s="1" t="s">
        <v>4</v>
      </c>
      <c r="AA1926" s="1" t="s">
        <v>4</v>
      </c>
      <c r="AB1926" s="1" t="s">
        <v>4</v>
      </c>
      <c r="AC1926" s="1" t="s">
        <v>4</v>
      </c>
      <c r="AD1926" s="1" t="s">
        <v>4</v>
      </c>
      <c r="AE1926" s="1" t="s">
        <v>4</v>
      </c>
      <c r="AF1926" s="1" t="s">
        <v>4</v>
      </c>
      <c r="AG1926" s="1" t="s">
        <v>4</v>
      </c>
      <c r="AH1926" s="1" t="s">
        <v>4</v>
      </c>
      <c r="AI1926" s="1" t="s">
        <v>4</v>
      </c>
      <c r="AJ1926" s="1" t="s">
        <v>4</v>
      </c>
      <c r="AK1926" s="1" t="s">
        <v>4</v>
      </c>
    </row>
    <row r="1927" spans="1:37">
      <c r="A1927" t="s">
        <v>15</v>
      </c>
      <c r="B1927" s="2">
        <v>132</v>
      </c>
      <c r="C1927" t="s">
        <v>16</v>
      </c>
      <c r="D1927" s="2">
        <v>2002</v>
      </c>
      <c r="E1927" s="1" t="s">
        <v>4</v>
      </c>
      <c r="F1927" s="1" t="s">
        <v>4</v>
      </c>
      <c r="G1927" s="1" t="s">
        <v>4</v>
      </c>
      <c r="H1927" s="1" t="s">
        <v>4</v>
      </c>
      <c r="I1927" s="1" t="s">
        <v>4</v>
      </c>
      <c r="J1927" s="1" t="s">
        <v>4</v>
      </c>
      <c r="K1927" s="1" t="s">
        <v>4</v>
      </c>
      <c r="L1927" s="1">
        <v>3.1113490160412427</v>
      </c>
      <c r="M1927" s="1">
        <v>3.0137336874391796</v>
      </c>
      <c r="N1927" s="1">
        <v>2.7734145119268749</v>
      </c>
      <c r="O1927" s="1">
        <v>3.1254388211680695</v>
      </c>
      <c r="P1927" s="1">
        <v>2.0961624004906865</v>
      </c>
      <c r="Q1927" s="1">
        <v>1.241562370339655</v>
      </c>
      <c r="R1927" s="1">
        <v>1.2401983682056361</v>
      </c>
      <c r="S1927" s="1">
        <v>1.0991327651881599</v>
      </c>
      <c r="T1927" s="1" t="s">
        <v>4</v>
      </c>
      <c r="U1927" s="1" t="s">
        <v>4</v>
      </c>
      <c r="V1927" s="1" t="s">
        <v>4</v>
      </c>
      <c r="W1927" s="1" t="s">
        <v>4</v>
      </c>
      <c r="X1927" s="1" t="s">
        <v>4</v>
      </c>
      <c r="Y1927" s="1" t="s">
        <v>4</v>
      </c>
      <c r="Z1927" s="1" t="s">
        <v>4</v>
      </c>
      <c r="AA1927" s="1" t="s">
        <v>4</v>
      </c>
      <c r="AB1927" s="1" t="s">
        <v>4</v>
      </c>
      <c r="AC1927" s="1" t="s">
        <v>4</v>
      </c>
      <c r="AD1927" s="1" t="s">
        <v>4</v>
      </c>
      <c r="AE1927" s="1" t="s">
        <v>4</v>
      </c>
      <c r="AF1927" s="1" t="s">
        <v>4</v>
      </c>
      <c r="AG1927" s="1" t="s">
        <v>4</v>
      </c>
      <c r="AH1927" s="1" t="s">
        <v>4</v>
      </c>
      <c r="AI1927" s="1" t="s">
        <v>4</v>
      </c>
      <c r="AJ1927" s="1" t="s">
        <v>4</v>
      </c>
      <c r="AK1927" s="1" t="s">
        <v>4</v>
      </c>
    </row>
    <row r="1928" spans="1:37">
      <c r="A1928" t="s">
        <v>15</v>
      </c>
      <c r="B1928" s="2">
        <v>132</v>
      </c>
      <c r="C1928" t="s">
        <v>16</v>
      </c>
      <c r="D1928" s="2">
        <v>2003</v>
      </c>
      <c r="E1928" s="1" t="s">
        <v>4</v>
      </c>
      <c r="F1928" s="1" t="s">
        <v>4</v>
      </c>
      <c r="G1928" s="1" t="s">
        <v>4</v>
      </c>
      <c r="H1928" s="1" t="s">
        <v>4</v>
      </c>
      <c r="I1928" s="1" t="s">
        <v>4</v>
      </c>
      <c r="J1928" s="1" t="s">
        <v>4</v>
      </c>
      <c r="K1928" s="1" t="s">
        <v>4</v>
      </c>
      <c r="L1928" s="1" t="s">
        <v>4</v>
      </c>
      <c r="M1928" s="1">
        <v>2.4523543192761732</v>
      </c>
      <c r="N1928" s="1">
        <v>2.6819552926508505</v>
      </c>
      <c r="O1928" s="1">
        <v>2.9626199433303135</v>
      </c>
      <c r="P1928" s="1">
        <v>2.7737179084029506</v>
      </c>
      <c r="Q1928" s="1">
        <v>2.3392820881329435</v>
      </c>
      <c r="R1928" s="1">
        <v>0.45446512222104829</v>
      </c>
      <c r="S1928" s="1">
        <v>0.52923768635080304</v>
      </c>
      <c r="T1928" s="1">
        <v>0.91357585798657048</v>
      </c>
      <c r="U1928" s="1" t="s">
        <v>4</v>
      </c>
      <c r="V1928" s="1" t="s">
        <v>4</v>
      </c>
      <c r="W1928" s="1" t="s">
        <v>4</v>
      </c>
      <c r="X1928" s="1" t="s">
        <v>4</v>
      </c>
      <c r="Y1928" s="1" t="s">
        <v>4</v>
      </c>
      <c r="Z1928" s="1" t="s">
        <v>4</v>
      </c>
      <c r="AA1928" s="1" t="s">
        <v>4</v>
      </c>
      <c r="AB1928" s="1" t="s">
        <v>4</v>
      </c>
      <c r="AC1928" s="1" t="s">
        <v>4</v>
      </c>
      <c r="AD1928" s="1" t="s">
        <v>4</v>
      </c>
      <c r="AE1928" s="1" t="s">
        <v>4</v>
      </c>
      <c r="AF1928" s="1" t="s">
        <v>4</v>
      </c>
      <c r="AG1928" s="1" t="s">
        <v>4</v>
      </c>
      <c r="AH1928" s="1" t="s">
        <v>4</v>
      </c>
      <c r="AI1928" s="1" t="s">
        <v>4</v>
      </c>
      <c r="AJ1928" s="1" t="s">
        <v>4</v>
      </c>
      <c r="AK1928" s="1" t="s">
        <v>4</v>
      </c>
    </row>
    <row r="1929" spans="1:37">
      <c r="A1929" t="s">
        <v>15</v>
      </c>
      <c r="B1929" s="2">
        <v>132</v>
      </c>
      <c r="C1929" t="s">
        <v>16</v>
      </c>
      <c r="D1929" s="2">
        <v>2004</v>
      </c>
      <c r="E1929" s="1" t="s">
        <v>4</v>
      </c>
      <c r="F1929" s="1" t="s">
        <v>4</v>
      </c>
      <c r="G1929" s="1" t="s">
        <v>4</v>
      </c>
      <c r="H1929" s="1" t="s">
        <v>4</v>
      </c>
      <c r="I1929" s="1" t="s">
        <v>4</v>
      </c>
      <c r="J1929" s="1" t="s">
        <v>4</v>
      </c>
      <c r="K1929" s="1" t="s">
        <v>4</v>
      </c>
      <c r="L1929" s="1" t="s">
        <v>4</v>
      </c>
      <c r="M1929" s="1" t="s">
        <v>4</v>
      </c>
      <c r="N1929" s="1">
        <v>2.5684585719166764</v>
      </c>
      <c r="O1929" s="1">
        <v>2.2186568381334038</v>
      </c>
      <c r="P1929" s="1">
        <v>2.9465185810552796</v>
      </c>
      <c r="Q1929" s="1">
        <v>2.6719209239346231</v>
      </c>
      <c r="R1929" s="1">
        <v>1.9512114739991482</v>
      </c>
      <c r="S1929" s="1">
        <v>2.6328511530232745</v>
      </c>
      <c r="T1929" s="1">
        <v>2.049100510812818</v>
      </c>
      <c r="U1929" s="1">
        <v>2.0330662930633236</v>
      </c>
      <c r="V1929" s="1" t="s">
        <v>4</v>
      </c>
      <c r="W1929" s="1" t="s">
        <v>4</v>
      </c>
      <c r="X1929" s="1" t="s">
        <v>4</v>
      </c>
      <c r="Y1929" s="1" t="s">
        <v>4</v>
      </c>
      <c r="Z1929" s="1" t="s">
        <v>4</v>
      </c>
      <c r="AA1929" s="1" t="s">
        <v>4</v>
      </c>
      <c r="AB1929" s="1" t="s">
        <v>4</v>
      </c>
      <c r="AC1929" s="1" t="s">
        <v>4</v>
      </c>
      <c r="AD1929" s="1" t="s">
        <v>4</v>
      </c>
      <c r="AE1929" s="1" t="s">
        <v>4</v>
      </c>
      <c r="AF1929" s="1" t="s">
        <v>4</v>
      </c>
      <c r="AG1929" s="1" t="s">
        <v>4</v>
      </c>
      <c r="AH1929" s="1" t="s">
        <v>4</v>
      </c>
      <c r="AI1929" s="1" t="s">
        <v>4</v>
      </c>
      <c r="AJ1929" s="1" t="s">
        <v>4</v>
      </c>
      <c r="AK1929" s="1" t="s">
        <v>4</v>
      </c>
    </row>
    <row r="1930" spans="1:37">
      <c r="A1930" t="s">
        <v>15</v>
      </c>
      <c r="B1930" s="2">
        <v>132</v>
      </c>
      <c r="C1930" t="s">
        <v>16</v>
      </c>
      <c r="D1930" s="2">
        <v>2005</v>
      </c>
      <c r="E1930" s="1" t="s">
        <v>4</v>
      </c>
      <c r="F1930" s="1" t="s">
        <v>4</v>
      </c>
      <c r="G1930" s="1" t="s">
        <v>4</v>
      </c>
      <c r="H1930" s="1" t="s">
        <v>4</v>
      </c>
      <c r="I1930" s="1" t="s">
        <v>4</v>
      </c>
      <c r="J1930" s="1" t="s">
        <v>4</v>
      </c>
      <c r="K1930" s="1" t="s">
        <v>4</v>
      </c>
      <c r="L1930" s="1" t="s">
        <v>4</v>
      </c>
      <c r="M1930" s="1" t="s">
        <v>4</v>
      </c>
      <c r="N1930" s="1" t="s">
        <v>4</v>
      </c>
      <c r="O1930" s="1">
        <v>2.1177092837289191</v>
      </c>
      <c r="P1930" s="1">
        <v>3.0070657630641096</v>
      </c>
      <c r="Q1930" s="1">
        <v>2.8394716245994323</v>
      </c>
      <c r="R1930" s="1">
        <v>2.7369821653475457</v>
      </c>
      <c r="S1930" s="1">
        <v>2.3456520361579303</v>
      </c>
      <c r="T1930" s="1">
        <v>1.476871075056696</v>
      </c>
      <c r="U1930" s="1">
        <v>1.1918660995899666</v>
      </c>
      <c r="V1930" s="1">
        <v>1.7109497774047799</v>
      </c>
      <c r="W1930" s="1" t="s">
        <v>4</v>
      </c>
      <c r="X1930" s="1" t="s">
        <v>4</v>
      </c>
      <c r="Y1930" s="1" t="s">
        <v>4</v>
      </c>
      <c r="Z1930" s="1" t="s">
        <v>4</v>
      </c>
      <c r="AA1930" s="1" t="s">
        <v>4</v>
      </c>
      <c r="AB1930" s="1" t="s">
        <v>4</v>
      </c>
      <c r="AC1930" s="1" t="s">
        <v>4</v>
      </c>
      <c r="AD1930" s="1" t="s">
        <v>4</v>
      </c>
      <c r="AE1930" s="1" t="s">
        <v>4</v>
      </c>
      <c r="AF1930" s="1" t="s">
        <v>4</v>
      </c>
      <c r="AG1930" s="1" t="s">
        <v>4</v>
      </c>
      <c r="AH1930" s="1" t="s">
        <v>4</v>
      </c>
      <c r="AI1930" s="1" t="s">
        <v>4</v>
      </c>
      <c r="AJ1930" s="1" t="s">
        <v>4</v>
      </c>
      <c r="AK1930" s="1" t="s">
        <v>4</v>
      </c>
    </row>
    <row r="1931" spans="1:37">
      <c r="A1931" t="s">
        <v>15</v>
      </c>
      <c r="B1931" s="2">
        <v>132</v>
      </c>
      <c r="C1931" t="s">
        <v>16</v>
      </c>
      <c r="D1931" s="2">
        <v>2006</v>
      </c>
      <c r="E1931" s="1" t="s">
        <v>4</v>
      </c>
      <c r="F1931" s="1" t="s">
        <v>4</v>
      </c>
      <c r="G1931" s="1" t="s">
        <v>4</v>
      </c>
      <c r="H1931" s="1" t="s">
        <v>4</v>
      </c>
      <c r="I1931" s="1" t="s">
        <v>4</v>
      </c>
      <c r="J1931" s="1" t="s">
        <v>4</v>
      </c>
      <c r="K1931" s="1" t="s">
        <v>4</v>
      </c>
      <c r="L1931" s="1" t="s">
        <v>4</v>
      </c>
      <c r="M1931" s="1" t="s">
        <v>4</v>
      </c>
      <c r="N1931" s="1" t="s">
        <v>4</v>
      </c>
      <c r="O1931" s="1" t="s">
        <v>4</v>
      </c>
      <c r="P1931" s="1">
        <v>3.0331673689672822</v>
      </c>
      <c r="Q1931" s="1">
        <v>2.4638936514756349</v>
      </c>
      <c r="R1931" s="1">
        <v>2.5874773683595143</v>
      </c>
      <c r="S1931" s="1">
        <v>2.2222040257198428</v>
      </c>
      <c r="T1931" s="1">
        <v>1.7544750664059139</v>
      </c>
      <c r="U1931" s="1">
        <v>2.384265695841381</v>
      </c>
      <c r="V1931" s="1">
        <v>1.989334162139933</v>
      </c>
      <c r="W1931" s="1">
        <v>2.1708878213372751</v>
      </c>
      <c r="X1931" s="1" t="s">
        <v>4</v>
      </c>
      <c r="Y1931" s="1" t="s">
        <v>4</v>
      </c>
      <c r="Z1931" s="1" t="s">
        <v>4</v>
      </c>
      <c r="AA1931" s="1" t="s">
        <v>4</v>
      </c>
      <c r="AB1931" s="1" t="s">
        <v>4</v>
      </c>
      <c r="AC1931" s="1" t="s">
        <v>4</v>
      </c>
      <c r="AD1931" s="1" t="s">
        <v>4</v>
      </c>
      <c r="AE1931" s="1" t="s">
        <v>4</v>
      </c>
      <c r="AF1931" s="1" t="s">
        <v>4</v>
      </c>
      <c r="AG1931" s="1" t="s">
        <v>4</v>
      </c>
      <c r="AH1931" s="1" t="s">
        <v>4</v>
      </c>
      <c r="AI1931" s="1" t="s">
        <v>4</v>
      </c>
      <c r="AJ1931" s="1" t="s">
        <v>4</v>
      </c>
      <c r="AK1931" s="1" t="s">
        <v>4</v>
      </c>
    </row>
    <row r="1932" spans="1:37">
      <c r="A1932" t="s">
        <v>15</v>
      </c>
      <c r="B1932" s="2">
        <v>132</v>
      </c>
      <c r="C1932" t="s">
        <v>16</v>
      </c>
      <c r="D1932" s="2">
        <v>2007</v>
      </c>
      <c r="E1932" s="1" t="s">
        <v>4</v>
      </c>
      <c r="F1932" s="1" t="s">
        <v>4</v>
      </c>
      <c r="G1932" s="1" t="s">
        <v>4</v>
      </c>
      <c r="H1932" s="1" t="s">
        <v>4</v>
      </c>
      <c r="I1932" s="1" t="s">
        <v>4</v>
      </c>
      <c r="J1932" s="1" t="s">
        <v>4</v>
      </c>
      <c r="K1932" s="1" t="s">
        <v>4</v>
      </c>
      <c r="L1932" s="1" t="s">
        <v>4</v>
      </c>
      <c r="M1932" s="1" t="s">
        <v>4</v>
      </c>
      <c r="N1932" s="1" t="s">
        <v>4</v>
      </c>
      <c r="O1932" s="1" t="s">
        <v>4</v>
      </c>
      <c r="P1932" s="1" t="s">
        <v>4</v>
      </c>
      <c r="Q1932" s="1">
        <v>2.3644729592944724</v>
      </c>
      <c r="R1932" s="1">
        <v>2.5204913263950246</v>
      </c>
      <c r="S1932" s="1">
        <v>2.1662062189897968</v>
      </c>
      <c r="T1932" s="1">
        <v>2.5633725208377811</v>
      </c>
      <c r="U1932" s="1">
        <v>2.2987522755577361</v>
      </c>
      <c r="V1932" s="1">
        <v>1.8510441019909729</v>
      </c>
      <c r="W1932" s="1">
        <v>2.1728429145396744</v>
      </c>
      <c r="X1932" s="1">
        <v>2.2599169879927272</v>
      </c>
      <c r="Y1932" s="1" t="s">
        <v>4</v>
      </c>
      <c r="Z1932" s="1" t="s">
        <v>4</v>
      </c>
      <c r="AA1932" s="1" t="s">
        <v>4</v>
      </c>
      <c r="AB1932" s="1" t="s">
        <v>4</v>
      </c>
      <c r="AC1932" s="1" t="s">
        <v>4</v>
      </c>
      <c r="AD1932" s="1" t="s">
        <v>4</v>
      </c>
      <c r="AE1932" s="1" t="s">
        <v>4</v>
      </c>
      <c r="AF1932" s="1" t="s">
        <v>4</v>
      </c>
      <c r="AG1932" s="1" t="s">
        <v>4</v>
      </c>
      <c r="AH1932" s="1" t="s">
        <v>4</v>
      </c>
      <c r="AI1932" s="1" t="s">
        <v>4</v>
      </c>
      <c r="AJ1932" s="1" t="s">
        <v>4</v>
      </c>
      <c r="AK1932" s="1" t="s">
        <v>4</v>
      </c>
    </row>
    <row r="1933" spans="1:37">
      <c r="A1933" t="s">
        <v>15</v>
      </c>
      <c r="B1933" s="2">
        <v>132</v>
      </c>
      <c r="C1933" t="s">
        <v>16</v>
      </c>
      <c r="D1933" s="2">
        <v>2008</v>
      </c>
      <c r="E1933" s="1" t="s">
        <v>4</v>
      </c>
      <c r="F1933" s="1" t="s">
        <v>4</v>
      </c>
      <c r="G1933" s="1" t="s">
        <v>4</v>
      </c>
      <c r="H1933" s="1" t="s">
        <v>4</v>
      </c>
      <c r="I1933" s="1" t="s">
        <v>4</v>
      </c>
      <c r="J1933" s="1" t="s">
        <v>4</v>
      </c>
      <c r="K1933" s="1" t="s">
        <v>4</v>
      </c>
      <c r="L1933" s="1" t="s">
        <v>4</v>
      </c>
      <c r="M1933" s="1" t="s">
        <v>4</v>
      </c>
      <c r="N1933" s="1" t="s">
        <v>4</v>
      </c>
      <c r="O1933" s="1" t="s">
        <v>4</v>
      </c>
      <c r="P1933" s="1" t="s">
        <v>4</v>
      </c>
      <c r="Q1933" s="1" t="s">
        <v>4</v>
      </c>
      <c r="R1933" s="1">
        <v>2.5028898939447375</v>
      </c>
      <c r="S1933" s="1">
        <v>2.0970588965878667</v>
      </c>
      <c r="T1933" s="1">
        <v>2.3917025511952072</v>
      </c>
      <c r="U1933" s="1">
        <v>2.4109890323672722</v>
      </c>
      <c r="V1933" s="1">
        <v>1.9974612052462426</v>
      </c>
      <c r="W1933" s="1">
        <v>0.83712409189744541</v>
      </c>
      <c r="X1933" s="1">
        <v>0.3226706506469057</v>
      </c>
      <c r="Y1933" s="1">
        <v>9.1151362511543432E-2</v>
      </c>
      <c r="Z1933" s="1" t="s">
        <v>4</v>
      </c>
      <c r="AA1933" s="1" t="s">
        <v>4</v>
      </c>
      <c r="AB1933" s="1" t="s">
        <v>4</v>
      </c>
      <c r="AC1933" s="1" t="s">
        <v>4</v>
      </c>
      <c r="AD1933" s="1" t="s">
        <v>4</v>
      </c>
      <c r="AE1933" s="1" t="s">
        <v>4</v>
      </c>
      <c r="AF1933" s="1" t="s">
        <v>4</v>
      </c>
      <c r="AG1933" s="1" t="s">
        <v>4</v>
      </c>
      <c r="AH1933" s="1" t="s">
        <v>4</v>
      </c>
      <c r="AI1933" s="1" t="s">
        <v>4</v>
      </c>
      <c r="AJ1933" s="1" t="s">
        <v>4</v>
      </c>
      <c r="AK1933" s="1" t="s">
        <v>4</v>
      </c>
    </row>
    <row r="1934" spans="1:37">
      <c r="A1934" t="s">
        <v>15</v>
      </c>
      <c r="B1934" s="2">
        <v>132</v>
      </c>
      <c r="C1934" t="s">
        <v>16</v>
      </c>
      <c r="D1934" s="2">
        <v>2009</v>
      </c>
      <c r="E1934" s="1" t="s">
        <v>4</v>
      </c>
      <c r="F1934" s="1" t="s">
        <v>4</v>
      </c>
      <c r="G1934" s="1" t="s">
        <v>4</v>
      </c>
      <c r="H1934" s="1" t="s">
        <v>4</v>
      </c>
      <c r="I1934" s="1" t="s">
        <v>4</v>
      </c>
      <c r="J1934" s="1" t="s">
        <v>4</v>
      </c>
      <c r="K1934" s="1" t="s">
        <v>4</v>
      </c>
      <c r="L1934" s="1" t="s">
        <v>4</v>
      </c>
      <c r="M1934" s="1" t="s">
        <v>4</v>
      </c>
      <c r="N1934" s="1" t="s">
        <v>4</v>
      </c>
      <c r="O1934" s="1" t="s">
        <v>4</v>
      </c>
      <c r="P1934" s="1" t="s">
        <v>4</v>
      </c>
      <c r="Q1934" s="1" t="s">
        <v>4</v>
      </c>
      <c r="R1934" s="1" t="s">
        <v>4</v>
      </c>
      <c r="S1934" s="1">
        <v>2.0988202445313409</v>
      </c>
      <c r="T1934" s="1">
        <v>2.2944638706348774</v>
      </c>
      <c r="U1934" s="1">
        <v>2.4495630735583251</v>
      </c>
      <c r="V1934" s="1">
        <v>2.4743503420435076</v>
      </c>
      <c r="W1934" s="1">
        <v>0.15204840426845667</v>
      </c>
      <c r="X1934" s="1">
        <v>-2.3584106447378295</v>
      </c>
      <c r="Y1934" s="1">
        <v>-2.5472927585420746</v>
      </c>
      <c r="Z1934" s="1">
        <v>-2.6320415581410073</v>
      </c>
      <c r="AA1934" s="1" t="s">
        <v>4</v>
      </c>
      <c r="AB1934" s="1" t="s">
        <v>4</v>
      </c>
      <c r="AC1934" s="1" t="s">
        <v>4</v>
      </c>
      <c r="AD1934" s="1" t="s">
        <v>4</v>
      </c>
      <c r="AE1934" s="1" t="s">
        <v>4</v>
      </c>
      <c r="AF1934" s="1" t="s">
        <v>4</v>
      </c>
      <c r="AG1934" s="1" t="s">
        <v>4</v>
      </c>
      <c r="AH1934" s="1" t="s">
        <v>4</v>
      </c>
      <c r="AI1934" s="1" t="s">
        <v>4</v>
      </c>
      <c r="AJ1934" s="1" t="s">
        <v>4</v>
      </c>
      <c r="AK1934" s="1" t="s">
        <v>4</v>
      </c>
    </row>
    <row r="1935" spans="1:37">
      <c r="A1935" t="s">
        <v>15</v>
      </c>
      <c r="B1935" s="2">
        <v>132</v>
      </c>
      <c r="C1935" t="s">
        <v>16</v>
      </c>
      <c r="D1935" s="2">
        <v>2010</v>
      </c>
      <c r="E1935" s="1" t="s">
        <v>4</v>
      </c>
      <c r="F1935" s="1" t="s">
        <v>4</v>
      </c>
      <c r="G1935" s="1" t="s">
        <v>4</v>
      </c>
      <c r="H1935" s="1" t="s">
        <v>4</v>
      </c>
      <c r="I1935" s="1" t="s">
        <v>4</v>
      </c>
      <c r="J1935" s="1" t="s">
        <v>4</v>
      </c>
      <c r="K1935" s="1" t="s">
        <v>4</v>
      </c>
      <c r="L1935" s="1" t="s">
        <v>4</v>
      </c>
      <c r="M1935" s="1" t="s">
        <v>4</v>
      </c>
      <c r="N1935" s="1" t="s">
        <v>4</v>
      </c>
      <c r="O1935" s="1" t="s">
        <v>4</v>
      </c>
      <c r="P1935" s="1" t="s">
        <v>4</v>
      </c>
      <c r="Q1935" s="1" t="s">
        <v>4</v>
      </c>
      <c r="R1935" s="1" t="s">
        <v>4</v>
      </c>
      <c r="S1935" s="1" t="s">
        <v>4</v>
      </c>
      <c r="T1935" s="1">
        <v>2.2573939938552057</v>
      </c>
      <c r="U1935" s="1">
        <v>2.4248013735903795</v>
      </c>
      <c r="V1935" s="1">
        <v>2.5185501138233146</v>
      </c>
      <c r="W1935" s="1">
        <v>1.5849097693813929</v>
      </c>
      <c r="X1935" s="1">
        <v>0.90265876655839516</v>
      </c>
      <c r="Y1935" s="1">
        <v>1.5654559877547047</v>
      </c>
      <c r="Z1935" s="1">
        <v>1.3841903940260414</v>
      </c>
      <c r="AA1935" s="1">
        <v>1.6641799609778518</v>
      </c>
      <c r="AB1935" s="1" t="s">
        <v>4</v>
      </c>
      <c r="AC1935" s="1" t="s">
        <v>4</v>
      </c>
      <c r="AD1935" s="1" t="s">
        <v>4</v>
      </c>
      <c r="AE1935" s="1" t="s">
        <v>4</v>
      </c>
      <c r="AF1935" s="1" t="s">
        <v>4</v>
      </c>
      <c r="AG1935" s="1" t="s">
        <v>4</v>
      </c>
      <c r="AH1935" s="1" t="s">
        <v>4</v>
      </c>
      <c r="AI1935" s="1" t="s">
        <v>4</v>
      </c>
      <c r="AJ1935" s="1" t="s">
        <v>4</v>
      </c>
      <c r="AK1935" s="1" t="s">
        <v>4</v>
      </c>
    </row>
    <row r="1936" spans="1:37">
      <c r="A1936" t="s">
        <v>15</v>
      </c>
      <c r="B1936" s="2">
        <v>132</v>
      </c>
      <c r="C1936" t="s">
        <v>16</v>
      </c>
      <c r="D1936" s="2">
        <v>2011</v>
      </c>
      <c r="E1936" s="1" t="s">
        <v>4</v>
      </c>
      <c r="F1936" s="1" t="s">
        <v>4</v>
      </c>
      <c r="G1936" s="1" t="s">
        <v>4</v>
      </c>
      <c r="H1936" s="1" t="s">
        <v>4</v>
      </c>
      <c r="I1936" s="1" t="s">
        <v>4</v>
      </c>
      <c r="J1936" s="1" t="s">
        <v>4</v>
      </c>
      <c r="K1936" s="1" t="s">
        <v>4</v>
      </c>
      <c r="L1936" s="1" t="s">
        <v>4</v>
      </c>
      <c r="M1936" s="1" t="s">
        <v>4</v>
      </c>
      <c r="N1936" s="1" t="s">
        <v>4</v>
      </c>
      <c r="O1936" s="1" t="s">
        <v>4</v>
      </c>
      <c r="P1936" s="1" t="s">
        <v>4</v>
      </c>
      <c r="Q1936" s="1" t="s">
        <v>4</v>
      </c>
      <c r="R1936" s="1" t="s">
        <v>4</v>
      </c>
      <c r="S1936" s="1" t="s">
        <v>4</v>
      </c>
      <c r="T1936" s="1" t="s">
        <v>4</v>
      </c>
      <c r="U1936" s="1">
        <v>2.4491378730184143</v>
      </c>
      <c r="V1936" s="1">
        <v>2.3760654161396388</v>
      </c>
      <c r="W1936" s="1">
        <v>2.7966719740187163</v>
      </c>
      <c r="X1936" s="1">
        <v>1.7545393765274309</v>
      </c>
      <c r="Y1936" s="1">
        <v>1.6475628779487606</v>
      </c>
      <c r="Z1936" s="1">
        <v>1.6521828432880969</v>
      </c>
      <c r="AA1936" s="1">
        <v>1.6933845111763324</v>
      </c>
      <c r="AB1936" s="1">
        <v>2.026921443113916</v>
      </c>
      <c r="AC1936" s="1" t="s">
        <v>4</v>
      </c>
      <c r="AD1936" s="1" t="s">
        <v>4</v>
      </c>
      <c r="AE1936" s="1" t="s">
        <v>4</v>
      </c>
      <c r="AF1936" s="1" t="s">
        <v>4</v>
      </c>
      <c r="AG1936" s="1" t="s">
        <v>4</v>
      </c>
      <c r="AH1936" s="1" t="s">
        <v>4</v>
      </c>
      <c r="AI1936" s="1" t="s">
        <v>4</v>
      </c>
      <c r="AJ1936" s="1" t="s">
        <v>4</v>
      </c>
      <c r="AK1936" s="1" t="s">
        <v>4</v>
      </c>
    </row>
    <row r="1937" spans="1:37">
      <c r="A1937" t="s">
        <v>15</v>
      </c>
      <c r="B1937" s="2">
        <v>132</v>
      </c>
      <c r="C1937" t="s">
        <v>16</v>
      </c>
      <c r="D1937" s="2">
        <v>2012</v>
      </c>
      <c r="E1937" s="1" t="s">
        <v>4</v>
      </c>
      <c r="F1937" s="1" t="s">
        <v>4</v>
      </c>
      <c r="G1937" s="1" t="s">
        <v>4</v>
      </c>
      <c r="H1937" s="1" t="s">
        <v>4</v>
      </c>
      <c r="I1937" s="1" t="s">
        <v>4</v>
      </c>
      <c r="J1937" s="1" t="s">
        <v>4</v>
      </c>
      <c r="K1937" s="1" t="s">
        <v>4</v>
      </c>
      <c r="L1937" s="1" t="s">
        <v>4</v>
      </c>
      <c r="M1937" s="1" t="s">
        <v>4</v>
      </c>
      <c r="N1937" s="1" t="s">
        <v>4</v>
      </c>
      <c r="O1937" s="1" t="s">
        <v>4</v>
      </c>
      <c r="P1937" s="1" t="s">
        <v>4</v>
      </c>
      <c r="Q1937" s="1" t="s">
        <v>4</v>
      </c>
      <c r="R1937" s="1" t="s">
        <v>4</v>
      </c>
      <c r="S1937" s="1" t="s">
        <v>4</v>
      </c>
      <c r="T1937" s="1" t="s">
        <v>4</v>
      </c>
      <c r="U1937" s="1" t="s">
        <v>4</v>
      </c>
      <c r="V1937" s="1">
        <v>2.3454011564283395</v>
      </c>
      <c r="W1937" s="1">
        <v>2.7976046731127857</v>
      </c>
      <c r="X1937" s="1">
        <v>1.9339427141180199</v>
      </c>
      <c r="Y1937" s="1">
        <v>1.80281000976239</v>
      </c>
      <c r="Z1937" s="1">
        <v>1.3989933381786779</v>
      </c>
      <c r="AA1937" s="1">
        <v>0.12176305820936761</v>
      </c>
      <c r="AB1937" s="1">
        <v>1.3878375666065423E-2</v>
      </c>
      <c r="AC1937" s="1">
        <v>0.33435717247849439</v>
      </c>
      <c r="AD1937" s="1" t="s">
        <v>4</v>
      </c>
      <c r="AE1937" s="1" t="s">
        <v>4</v>
      </c>
      <c r="AF1937" s="1" t="s">
        <v>4</v>
      </c>
      <c r="AG1937" s="1" t="s">
        <v>4</v>
      </c>
      <c r="AH1937" s="1" t="s">
        <v>4</v>
      </c>
      <c r="AI1937" s="1" t="s">
        <v>4</v>
      </c>
      <c r="AJ1937" s="1" t="s">
        <v>4</v>
      </c>
      <c r="AK1937" s="1" t="s">
        <v>4</v>
      </c>
    </row>
    <row r="1938" spans="1:37">
      <c r="A1938" t="s">
        <v>15</v>
      </c>
      <c r="B1938" s="2">
        <v>132</v>
      </c>
      <c r="C1938" t="s">
        <v>16</v>
      </c>
      <c r="D1938" s="2">
        <v>2013</v>
      </c>
      <c r="E1938" s="1" t="s">
        <v>4</v>
      </c>
      <c r="F1938" s="1" t="s">
        <v>4</v>
      </c>
      <c r="G1938" s="1" t="s">
        <v>4</v>
      </c>
      <c r="H1938" s="1" t="s">
        <v>4</v>
      </c>
      <c r="I1938" s="1" t="s">
        <v>4</v>
      </c>
      <c r="J1938" s="1" t="s">
        <v>4</v>
      </c>
      <c r="K1938" s="1" t="s">
        <v>4</v>
      </c>
      <c r="L1938" s="1" t="s">
        <v>4</v>
      </c>
      <c r="M1938" s="1" t="s">
        <v>4</v>
      </c>
      <c r="N1938" s="1" t="s">
        <v>4</v>
      </c>
      <c r="O1938" s="1" t="s">
        <v>4</v>
      </c>
      <c r="P1938" s="1" t="s">
        <v>4</v>
      </c>
      <c r="Q1938" s="1" t="s">
        <v>4</v>
      </c>
      <c r="R1938" s="1" t="s">
        <v>4</v>
      </c>
      <c r="S1938" s="1" t="s">
        <v>4</v>
      </c>
      <c r="T1938" s="1" t="s">
        <v>4</v>
      </c>
      <c r="U1938" s="1" t="s">
        <v>4</v>
      </c>
      <c r="V1938" s="1" t="s">
        <v>4</v>
      </c>
      <c r="W1938" s="1">
        <v>2.761084985833806</v>
      </c>
      <c r="X1938" s="1">
        <v>2.217469354153212</v>
      </c>
      <c r="Y1938" s="1">
        <v>1.9699474263037198</v>
      </c>
      <c r="Z1938" s="1">
        <v>1.8672189026917696</v>
      </c>
      <c r="AA1938" s="1">
        <v>0.36609151275424079</v>
      </c>
      <c r="AB1938" s="1">
        <v>0.18610585553786585</v>
      </c>
      <c r="AC1938" s="1">
        <v>0.2851691985997995</v>
      </c>
      <c r="AD1938" s="1">
        <v>0.6564857632570531</v>
      </c>
      <c r="AE1938" s="1" t="s">
        <v>4</v>
      </c>
      <c r="AF1938" s="1" t="s">
        <v>4</v>
      </c>
      <c r="AG1938" s="1" t="s">
        <v>4</v>
      </c>
      <c r="AH1938" s="1" t="s">
        <v>4</v>
      </c>
      <c r="AI1938" s="1" t="s">
        <v>4</v>
      </c>
      <c r="AJ1938" s="1" t="s">
        <v>4</v>
      </c>
      <c r="AK1938" s="1" t="s">
        <v>4</v>
      </c>
    </row>
    <row r="1939" spans="1:37">
      <c r="A1939" t="s">
        <v>15</v>
      </c>
      <c r="B1939" s="2">
        <v>132</v>
      </c>
      <c r="C1939" t="s">
        <v>16</v>
      </c>
      <c r="D1939" s="2">
        <v>2014</v>
      </c>
      <c r="E1939" s="1" t="s">
        <v>4</v>
      </c>
      <c r="F1939" s="1" t="s">
        <v>4</v>
      </c>
      <c r="G1939" s="1" t="s">
        <v>4</v>
      </c>
      <c r="H1939" s="1" t="s">
        <v>4</v>
      </c>
      <c r="I1939" s="1" t="s">
        <v>4</v>
      </c>
      <c r="J1939" s="1" t="s">
        <v>4</v>
      </c>
      <c r="K1939" s="1" t="s">
        <v>4</v>
      </c>
      <c r="L1939" s="1" t="s">
        <v>4</v>
      </c>
      <c r="M1939" s="1" t="s">
        <v>4</v>
      </c>
      <c r="N1939" s="1" t="s">
        <v>4</v>
      </c>
      <c r="O1939" s="1" t="s">
        <v>4</v>
      </c>
      <c r="P1939" s="1" t="s">
        <v>4</v>
      </c>
      <c r="Q1939" s="1" t="s">
        <v>4</v>
      </c>
      <c r="R1939" s="1" t="s">
        <v>4</v>
      </c>
      <c r="S1939" s="1" t="s">
        <v>4</v>
      </c>
      <c r="T1939" s="1" t="s">
        <v>4</v>
      </c>
      <c r="U1939" s="1" t="s">
        <v>4</v>
      </c>
      <c r="V1939" s="1" t="s">
        <v>4</v>
      </c>
      <c r="W1939" s="1" t="s">
        <v>4</v>
      </c>
      <c r="X1939" s="1">
        <v>2.3170971037205446</v>
      </c>
      <c r="Y1939" s="1">
        <v>2.0947431432433383</v>
      </c>
      <c r="Z1939" s="1">
        <v>2.0989315895122207</v>
      </c>
      <c r="AA1939" s="1">
        <v>1.1090147059140465</v>
      </c>
      <c r="AB1939" s="1">
        <v>0.98097997100023981</v>
      </c>
      <c r="AC1939" s="1">
        <v>0.3707749748481648</v>
      </c>
      <c r="AD1939" s="1">
        <v>0.17956637685216936</v>
      </c>
      <c r="AE1939" s="1">
        <v>0.63662165330924392</v>
      </c>
      <c r="AF1939" s="1" t="s">
        <v>4</v>
      </c>
      <c r="AG1939" s="1" t="s">
        <v>4</v>
      </c>
      <c r="AH1939" s="1" t="s">
        <v>4</v>
      </c>
      <c r="AI1939" s="1" t="s">
        <v>4</v>
      </c>
      <c r="AJ1939" s="1" t="s">
        <v>4</v>
      </c>
      <c r="AK1939" s="1" t="s">
        <v>4</v>
      </c>
    </row>
    <row r="1940" spans="1:37">
      <c r="A1940" t="s">
        <v>15</v>
      </c>
      <c r="B1940" s="2">
        <v>132</v>
      </c>
      <c r="C1940" t="s">
        <v>16</v>
      </c>
      <c r="D1940" s="2">
        <v>2015</v>
      </c>
      <c r="E1940" s="1" t="s">
        <v>4</v>
      </c>
      <c r="F1940" s="1" t="s">
        <v>4</v>
      </c>
      <c r="G1940" s="1" t="s">
        <v>4</v>
      </c>
      <c r="H1940" s="1" t="s">
        <v>4</v>
      </c>
      <c r="I1940" s="1" t="s">
        <v>4</v>
      </c>
      <c r="J1940" s="1" t="s">
        <v>4</v>
      </c>
      <c r="K1940" s="1" t="s">
        <v>4</v>
      </c>
      <c r="L1940" s="1" t="s">
        <v>4</v>
      </c>
      <c r="M1940" s="1" t="s">
        <v>4</v>
      </c>
      <c r="N1940" s="1" t="s">
        <v>4</v>
      </c>
      <c r="O1940" s="1" t="s">
        <v>4</v>
      </c>
      <c r="P1940" s="1" t="s">
        <v>4</v>
      </c>
      <c r="Q1940" s="1" t="s">
        <v>4</v>
      </c>
      <c r="R1940" s="1" t="s">
        <v>4</v>
      </c>
      <c r="S1940" s="1" t="s">
        <v>4</v>
      </c>
      <c r="T1940" s="1" t="s">
        <v>4</v>
      </c>
      <c r="U1940" s="1" t="s">
        <v>4</v>
      </c>
      <c r="V1940" s="1" t="s">
        <v>4</v>
      </c>
      <c r="W1940" s="1" t="s">
        <v>4</v>
      </c>
      <c r="X1940" s="1" t="s">
        <v>4</v>
      </c>
      <c r="Y1940" s="1">
        <v>2.0586447401448549</v>
      </c>
      <c r="Z1940" s="1">
        <v>2.0615423089682672</v>
      </c>
      <c r="AA1940" s="1">
        <v>1.478788835654643</v>
      </c>
      <c r="AB1940" s="1">
        <v>1.4932477630927199</v>
      </c>
      <c r="AC1940" s="1">
        <v>0.95407136689362737</v>
      </c>
      <c r="AD1940" s="1">
        <v>1.1599990000000115</v>
      </c>
      <c r="AE1940" s="1">
        <v>1.274180324698948</v>
      </c>
      <c r="AF1940" s="1">
        <v>1.0674616484884991</v>
      </c>
      <c r="AG1940" s="1" t="s">
        <v>4</v>
      </c>
      <c r="AH1940" s="1" t="s">
        <v>4</v>
      </c>
      <c r="AI1940" s="1" t="s">
        <v>4</v>
      </c>
      <c r="AJ1940" s="1" t="s">
        <v>4</v>
      </c>
      <c r="AK1940" s="1" t="s">
        <v>4</v>
      </c>
    </row>
    <row r="1941" spans="1:37">
      <c r="A1941" t="s">
        <v>15</v>
      </c>
      <c r="B1941" s="2">
        <v>132</v>
      </c>
      <c r="C1941" t="s">
        <v>16</v>
      </c>
      <c r="D1941" s="2">
        <v>2016</v>
      </c>
      <c r="E1941" s="1" t="s">
        <v>4</v>
      </c>
      <c r="F1941" s="1" t="s">
        <v>4</v>
      </c>
      <c r="G1941" s="1" t="s">
        <v>4</v>
      </c>
      <c r="H1941" s="1" t="s">
        <v>4</v>
      </c>
      <c r="I1941" s="1" t="s">
        <v>4</v>
      </c>
      <c r="J1941" s="1" t="s">
        <v>4</v>
      </c>
      <c r="K1941" s="1" t="s">
        <v>4</v>
      </c>
      <c r="L1941" s="1" t="s">
        <v>4</v>
      </c>
      <c r="M1941" s="1" t="s">
        <v>4</v>
      </c>
      <c r="N1941" s="1" t="s">
        <v>4</v>
      </c>
      <c r="O1941" s="1" t="s">
        <v>4</v>
      </c>
      <c r="P1941" s="1" t="s">
        <v>4</v>
      </c>
      <c r="Q1941" s="1" t="s">
        <v>4</v>
      </c>
      <c r="R1941" s="1" t="s">
        <v>4</v>
      </c>
      <c r="S1941" s="1" t="s">
        <v>4</v>
      </c>
      <c r="T1941" s="1" t="s">
        <v>4</v>
      </c>
      <c r="U1941" s="1" t="s">
        <v>4</v>
      </c>
      <c r="V1941" s="1" t="s">
        <v>4</v>
      </c>
      <c r="W1941" s="1" t="s">
        <v>4</v>
      </c>
      <c r="X1941" s="1" t="s">
        <v>4</v>
      </c>
      <c r="Y1941" s="1" t="s">
        <v>4</v>
      </c>
      <c r="Z1941" s="1">
        <v>2.0813637188969336</v>
      </c>
      <c r="AA1941" s="1">
        <v>1.7435688484102485</v>
      </c>
      <c r="AB1941" s="1">
        <v>1.7174087911532299</v>
      </c>
      <c r="AC1941" s="1">
        <v>1.5504294671164986</v>
      </c>
      <c r="AD1941" s="1">
        <v>1.4599989999999341</v>
      </c>
      <c r="AE1941" s="1">
        <v>1.32716002394484</v>
      </c>
      <c r="AF1941" s="1">
        <v>1.1876503815148487</v>
      </c>
      <c r="AG1941" s="1">
        <v>1.1026684893938432</v>
      </c>
      <c r="AH1941" s="1" t="s">
        <v>4</v>
      </c>
      <c r="AI1941" s="1" t="s">
        <v>4</v>
      </c>
      <c r="AJ1941" s="1" t="s">
        <v>4</v>
      </c>
      <c r="AK1941" s="1" t="s">
        <v>4</v>
      </c>
    </row>
    <row r="1942" spans="1:37">
      <c r="A1942" t="s">
        <v>15</v>
      </c>
      <c r="B1942" s="2">
        <v>132</v>
      </c>
      <c r="C1942" t="s">
        <v>16</v>
      </c>
      <c r="D1942" s="2">
        <v>2017</v>
      </c>
      <c r="E1942" s="1" t="s">
        <v>4</v>
      </c>
      <c r="F1942" s="1" t="s">
        <v>4</v>
      </c>
      <c r="G1942" s="1" t="s">
        <v>4</v>
      </c>
      <c r="H1942" s="1" t="s">
        <v>4</v>
      </c>
      <c r="I1942" s="1" t="s">
        <v>4</v>
      </c>
      <c r="J1942" s="1" t="s">
        <v>4</v>
      </c>
      <c r="K1942" s="1" t="s">
        <v>4</v>
      </c>
      <c r="L1942" s="1" t="s">
        <v>4</v>
      </c>
      <c r="M1942" s="1" t="s">
        <v>4</v>
      </c>
      <c r="N1942" s="1" t="s">
        <v>4</v>
      </c>
      <c r="O1942" s="1" t="s">
        <v>4</v>
      </c>
      <c r="P1942" s="1" t="s">
        <v>4</v>
      </c>
      <c r="Q1942" s="1" t="s">
        <v>4</v>
      </c>
      <c r="R1942" s="1" t="s">
        <v>4</v>
      </c>
      <c r="S1942" s="1" t="s">
        <v>4</v>
      </c>
      <c r="T1942" s="1" t="s">
        <v>4</v>
      </c>
      <c r="U1942" s="1" t="s">
        <v>4</v>
      </c>
      <c r="V1942" s="1" t="s">
        <v>4</v>
      </c>
      <c r="W1942" s="1" t="s">
        <v>4</v>
      </c>
      <c r="X1942" s="1" t="s">
        <v>4</v>
      </c>
      <c r="Y1942" s="1" t="s">
        <v>4</v>
      </c>
      <c r="Z1942" s="1" t="s">
        <v>4</v>
      </c>
      <c r="AA1942" s="1">
        <v>1.860380439683551</v>
      </c>
      <c r="AB1942" s="1">
        <v>1.8012130131350723</v>
      </c>
      <c r="AC1942" s="1">
        <v>1.8204222961155647</v>
      </c>
      <c r="AD1942" s="1">
        <v>1.6483000000005577</v>
      </c>
      <c r="AE1942" s="1">
        <v>1.3486557950626699</v>
      </c>
      <c r="AF1942" s="1">
        <v>1.5694024017543384</v>
      </c>
      <c r="AG1942" s="1">
        <v>2.3352953986545577</v>
      </c>
      <c r="AH1942" s="1">
        <v>2.260202721089688</v>
      </c>
      <c r="AI1942" s="1" t="s">
        <v>4</v>
      </c>
      <c r="AJ1942" s="1" t="s">
        <v>4</v>
      </c>
      <c r="AK1942" s="1" t="s">
        <v>4</v>
      </c>
    </row>
    <row r="1943" spans="1:37">
      <c r="A1943" t="s">
        <v>15</v>
      </c>
      <c r="B1943" s="2">
        <v>132</v>
      </c>
      <c r="C1943" t="s">
        <v>16</v>
      </c>
      <c r="D1943" s="2">
        <v>2018</v>
      </c>
      <c r="E1943" s="1" t="s">
        <v>4</v>
      </c>
      <c r="F1943" s="1" t="s">
        <v>4</v>
      </c>
      <c r="G1943" s="1" t="s">
        <v>4</v>
      </c>
      <c r="H1943" s="1" t="s">
        <v>4</v>
      </c>
      <c r="I1943" s="1" t="s">
        <v>4</v>
      </c>
      <c r="J1943" s="1" t="s">
        <v>4</v>
      </c>
      <c r="K1943" s="1" t="s">
        <v>4</v>
      </c>
      <c r="L1943" s="1" t="s">
        <v>4</v>
      </c>
      <c r="M1943" s="1" t="s">
        <v>4</v>
      </c>
      <c r="N1943" s="1" t="s">
        <v>4</v>
      </c>
      <c r="O1943" s="1" t="s">
        <v>4</v>
      </c>
      <c r="P1943" s="1" t="s">
        <v>4</v>
      </c>
      <c r="Q1943" s="1" t="s">
        <v>4</v>
      </c>
      <c r="R1943" s="1" t="s">
        <v>4</v>
      </c>
      <c r="S1943" s="1" t="s">
        <v>4</v>
      </c>
      <c r="T1943" s="1" t="s">
        <v>4</v>
      </c>
      <c r="U1943" s="1" t="s">
        <v>4</v>
      </c>
      <c r="V1943" s="1" t="s">
        <v>4</v>
      </c>
      <c r="W1943" s="1" t="s">
        <v>4</v>
      </c>
      <c r="X1943" s="1" t="s">
        <v>4</v>
      </c>
      <c r="Y1943" s="1" t="s">
        <v>4</v>
      </c>
      <c r="Z1943" s="1" t="s">
        <v>4</v>
      </c>
      <c r="AA1943" s="1" t="s">
        <v>4</v>
      </c>
      <c r="AB1943" s="1">
        <v>1.9221291669864637</v>
      </c>
      <c r="AC1943" s="1">
        <v>1.920418220310216</v>
      </c>
      <c r="AD1943" s="1">
        <v>1.7374000000003109</v>
      </c>
      <c r="AE1943" s="1">
        <v>1.5783118319641742</v>
      </c>
      <c r="AF1943" s="1">
        <v>1.7613025062261922</v>
      </c>
      <c r="AG1943" s="1">
        <v>1.5639322215926343</v>
      </c>
      <c r="AH1943" s="1">
        <v>1.7248806276338735</v>
      </c>
      <c r="AI1943" s="1">
        <v>1.7928639556982207</v>
      </c>
      <c r="AJ1943" s="1" t="s">
        <v>4</v>
      </c>
      <c r="AK1943" s="1" t="s">
        <v>4</v>
      </c>
    </row>
    <row r="1944" spans="1:37">
      <c r="A1944" t="s">
        <v>15</v>
      </c>
      <c r="B1944" s="2">
        <v>132</v>
      </c>
      <c r="C1944" t="s">
        <v>16</v>
      </c>
      <c r="D1944" s="2">
        <v>2019</v>
      </c>
      <c r="E1944" s="1" t="s">
        <v>4</v>
      </c>
      <c r="F1944" s="1" t="s">
        <v>4</v>
      </c>
      <c r="G1944" s="1" t="s">
        <v>4</v>
      </c>
      <c r="H1944" s="1" t="s">
        <v>4</v>
      </c>
      <c r="I1944" s="1" t="s">
        <v>4</v>
      </c>
      <c r="J1944" s="1" t="s">
        <v>4</v>
      </c>
      <c r="K1944" s="1" t="s">
        <v>4</v>
      </c>
      <c r="L1944" s="1" t="s">
        <v>4</v>
      </c>
      <c r="M1944" s="1" t="s">
        <v>4</v>
      </c>
      <c r="N1944" s="1" t="s">
        <v>4</v>
      </c>
      <c r="O1944" s="1" t="s">
        <v>4</v>
      </c>
      <c r="P1944" s="1" t="s">
        <v>4</v>
      </c>
      <c r="Q1944" s="1" t="s">
        <v>4</v>
      </c>
      <c r="R1944" s="1" t="s">
        <v>4</v>
      </c>
      <c r="S1944" s="1" t="s">
        <v>4</v>
      </c>
      <c r="T1944" s="1" t="s">
        <v>4</v>
      </c>
      <c r="U1944" s="1" t="s">
        <v>4</v>
      </c>
      <c r="V1944" s="1" t="s">
        <v>4</v>
      </c>
      <c r="W1944" s="1" t="s">
        <v>4</v>
      </c>
      <c r="X1944" s="1" t="s">
        <v>4</v>
      </c>
      <c r="Y1944" s="1" t="s">
        <v>4</v>
      </c>
      <c r="Z1944" s="1" t="s">
        <v>4</v>
      </c>
      <c r="AA1944" s="1" t="s">
        <v>4</v>
      </c>
      <c r="AB1944" s="1" t="s">
        <v>4</v>
      </c>
      <c r="AC1944" s="1">
        <v>1.9304276120062358</v>
      </c>
      <c r="AD1944" s="1">
        <v>1.855799000000169</v>
      </c>
      <c r="AE1944" s="1">
        <v>1.6872812047686869</v>
      </c>
      <c r="AF1944" s="1">
        <v>1.8982345398059985</v>
      </c>
      <c r="AG1944" s="1">
        <v>1.6238177532528431</v>
      </c>
      <c r="AH1944" s="1">
        <v>1.2490141302252677</v>
      </c>
      <c r="AI1944" s="1">
        <v>1.5085940344128357</v>
      </c>
      <c r="AJ1944" s="1">
        <v>1.8376747550079786</v>
      </c>
      <c r="AK1944" s="1" t="s">
        <v>4</v>
      </c>
    </row>
    <row r="1945" spans="1:37">
      <c r="A1945" t="s">
        <v>15</v>
      </c>
      <c r="B1945" s="2">
        <v>132</v>
      </c>
      <c r="C1945" t="s">
        <v>16</v>
      </c>
      <c r="D1945" s="2">
        <v>2020</v>
      </c>
      <c r="E1945" s="1" t="s">
        <v>4</v>
      </c>
      <c r="F1945" s="1" t="s">
        <v>4</v>
      </c>
      <c r="G1945" s="1" t="s">
        <v>4</v>
      </c>
      <c r="H1945" s="1" t="s">
        <v>4</v>
      </c>
      <c r="I1945" s="1" t="s">
        <v>4</v>
      </c>
      <c r="J1945" s="1" t="s">
        <v>4</v>
      </c>
      <c r="K1945" s="1" t="s">
        <v>4</v>
      </c>
      <c r="L1945" s="1" t="s">
        <v>4</v>
      </c>
      <c r="M1945" s="1" t="s">
        <v>4</v>
      </c>
      <c r="N1945" s="1" t="s">
        <v>4</v>
      </c>
      <c r="O1945" s="1" t="s">
        <v>4</v>
      </c>
      <c r="P1945" s="1" t="s">
        <v>4</v>
      </c>
      <c r="Q1945" s="1" t="s">
        <v>4</v>
      </c>
      <c r="R1945" s="1" t="s">
        <v>4</v>
      </c>
      <c r="S1945" s="1" t="s">
        <v>4</v>
      </c>
      <c r="T1945" s="1" t="s">
        <v>4</v>
      </c>
      <c r="U1945" s="1" t="s">
        <v>4</v>
      </c>
      <c r="V1945" s="1" t="s">
        <v>4</v>
      </c>
      <c r="W1945" s="1" t="s">
        <v>4</v>
      </c>
      <c r="X1945" s="1" t="s">
        <v>4</v>
      </c>
      <c r="Y1945" s="1" t="s">
        <v>4</v>
      </c>
      <c r="Z1945" s="1" t="s">
        <v>4</v>
      </c>
      <c r="AA1945" s="1" t="s">
        <v>4</v>
      </c>
      <c r="AB1945" s="1" t="s">
        <v>4</v>
      </c>
      <c r="AC1945" s="1" t="s">
        <v>4</v>
      </c>
      <c r="AD1945" s="1">
        <v>1.8554999999992994</v>
      </c>
      <c r="AE1945" s="1">
        <v>1.8112791978284859</v>
      </c>
      <c r="AF1945" s="1">
        <v>1.9248488429772781</v>
      </c>
      <c r="AG1945" s="1">
        <v>1.5816584151434832</v>
      </c>
      <c r="AH1945" s="1">
        <v>1.2631235479729996</v>
      </c>
      <c r="AI1945" s="1">
        <v>-9.7572480746569763</v>
      </c>
      <c r="AJ1945" s="1">
        <v>-7.9881907887123234</v>
      </c>
      <c r="AK1945" s="1">
        <v>-7.9020491887556883</v>
      </c>
    </row>
    <row r="1946" spans="1:37">
      <c r="A1946" t="s">
        <v>15</v>
      </c>
      <c r="B1946" s="2">
        <v>132</v>
      </c>
      <c r="C1946" t="s">
        <v>16</v>
      </c>
      <c r="D1946" s="2">
        <v>2021</v>
      </c>
      <c r="E1946" s="1" t="s">
        <v>4</v>
      </c>
      <c r="F1946" s="1" t="s">
        <v>4</v>
      </c>
      <c r="G1946" s="1" t="s">
        <v>4</v>
      </c>
      <c r="H1946" s="1" t="s">
        <v>4</v>
      </c>
      <c r="I1946" s="1" t="s">
        <v>4</v>
      </c>
      <c r="J1946" s="1" t="s">
        <v>4</v>
      </c>
      <c r="K1946" s="1" t="s">
        <v>4</v>
      </c>
      <c r="L1946" s="1" t="s">
        <v>4</v>
      </c>
      <c r="M1946" s="1" t="s">
        <v>4</v>
      </c>
      <c r="N1946" s="1" t="s">
        <v>4</v>
      </c>
      <c r="O1946" s="1" t="s">
        <v>4</v>
      </c>
      <c r="P1946" s="1" t="s">
        <v>4</v>
      </c>
      <c r="Q1946" s="1" t="s">
        <v>4</v>
      </c>
      <c r="R1946" s="1" t="s">
        <v>4</v>
      </c>
      <c r="S1946" s="1" t="s">
        <v>4</v>
      </c>
      <c r="T1946" s="1" t="s">
        <v>4</v>
      </c>
      <c r="U1946" s="1" t="s">
        <v>4</v>
      </c>
      <c r="V1946" s="1" t="s">
        <v>4</v>
      </c>
      <c r="W1946" s="1" t="s">
        <v>4</v>
      </c>
      <c r="X1946" s="1" t="s">
        <v>4</v>
      </c>
      <c r="Y1946" s="1" t="s">
        <v>4</v>
      </c>
      <c r="Z1946" s="1" t="s">
        <v>4</v>
      </c>
      <c r="AA1946" s="1" t="s">
        <v>4</v>
      </c>
      <c r="AB1946" s="1" t="s">
        <v>4</v>
      </c>
      <c r="AC1946" s="1" t="s">
        <v>4</v>
      </c>
      <c r="AD1946" s="1" t="s">
        <v>4</v>
      </c>
      <c r="AE1946" s="1">
        <v>1.8411963581132618</v>
      </c>
      <c r="AF1946" s="1">
        <v>1.8631080808481304</v>
      </c>
      <c r="AG1946" s="1">
        <v>1.6326632835599764</v>
      </c>
      <c r="AH1946" s="1">
        <v>1.337975606372499</v>
      </c>
      <c r="AI1946" s="1">
        <v>6.0260676896268128</v>
      </c>
      <c r="AJ1946" s="1">
        <v>6.2934893663655345</v>
      </c>
      <c r="AK1946" s="1">
        <v>6.7660645946980624</v>
      </c>
    </row>
    <row r="1947" spans="1:37">
      <c r="A1947" t="s">
        <v>15</v>
      </c>
      <c r="B1947" s="2">
        <v>132</v>
      </c>
      <c r="C1947" t="s">
        <v>16</v>
      </c>
      <c r="D1947" s="2">
        <v>2022</v>
      </c>
      <c r="E1947" s="1" t="s">
        <v>4</v>
      </c>
      <c r="F1947" s="1" t="s">
        <v>4</v>
      </c>
      <c r="G1947" s="1" t="s">
        <v>4</v>
      </c>
      <c r="H1947" s="1" t="s">
        <v>4</v>
      </c>
      <c r="I1947" s="1" t="s">
        <v>4</v>
      </c>
      <c r="J1947" s="1" t="s">
        <v>4</v>
      </c>
      <c r="K1947" s="1" t="s">
        <v>4</v>
      </c>
      <c r="L1947" s="1" t="s">
        <v>4</v>
      </c>
      <c r="M1947" s="1" t="s">
        <v>4</v>
      </c>
      <c r="N1947" s="1" t="s">
        <v>4</v>
      </c>
      <c r="O1947" s="1" t="s">
        <v>4</v>
      </c>
      <c r="P1947" s="1" t="s">
        <v>4</v>
      </c>
      <c r="Q1947" s="1" t="s">
        <v>4</v>
      </c>
      <c r="R1947" s="1" t="s">
        <v>4</v>
      </c>
      <c r="S1947" s="1" t="s">
        <v>4</v>
      </c>
      <c r="T1947" s="1" t="s">
        <v>4</v>
      </c>
      <c r="U1947" s="1" t="s">
        <v>4</v>
      </c>
      <c r="V1947" s="1" t="s">
        <v>4</v>
      </c>
      <c r="W1947" s="1" t="s">
        <v>4</v>
      </c>
      <c r="X1947" s="1" t="s">
        <v>4</v>
      </c>
      <c r="Y1947" s="1" t="s">
        <v>4</v>
      </c>
      <c r="Z1947" s="1" t="s">
        <v>4</v>
      </c>
      <c r="AA1947" s="1" t="s">
        <v>4</v>
      </c>
      <c r="AB1947" s="1" t="s">
        <v>4</v>
      </c>
      <c r="AC1947" s="1" t="s">
        <v>4</v>
      </c>
      <c r="AD1947" s="1" t="s">
        <v>4</v>
      </c>
      <c r="AE1947" s="1" t="s">
        <v>4</v>
      </c>
      <c r="AF1947" s="1">
        <v>1.840716804823761</v>
      </c>
      <c r="AG1947" s="1">
        <v>1.6093921048700333</v>
      </c>
      <c r="AH1947" s="1">
        <v>1.3911373715952635</v>
      </c>
      <c r="AI1947" s="1">
        <v>2.8623266341506914</v>
      </c>
      <c r="AJ1947" s="1">
        <v>3.9314278279205528</v>
      </c>
      <c r="AK1947" s="1">
        <v>2.518294148700595</v>
      </c>
    </row>
    <row r="1948" spans="1:37">
      <c r="A1948" t="s">
        <v>15</v>
      </c>
      <c r="B1948" s="2">
        <v>132</v>
      </c>
      <c r="C1948" t="s">
        <v>16</v>
      </c>
      <c r="D1948" s="2">
        <v>2023</v>
      </c>
      <c r="E1948" s="1" t="s">
        <v>4</v>
      </c>
      <c r="F1948" s="1" t="s">
        <v>4</v>
      </c>
      <c r="G1948" s="1" t="s">
        <v>4</v>
      </c>
      <c r="H1948" s="1" t="s">
        <v>4</v>
      </c>
      <c r="I1948" s="1" t="s">
        <v>4</v>
      </c>
      <c r="J1948" s="1" t="s">
        <v>4</v>
      </c>
      <c r="K1948" s="1" t="s">
        <v>4</v>
      </c>
      <c r="L1948" s="1" t="s">
        <v>4</v>
      </c>
      <c r="M1948" s="1" t="s">
        <v>4</v>
      </c>
      <c r="N1948" s="1" t="s">
        <v>4</v>
      </c>
      <c r="O1948" s="1" t="s">
        <v>4</v>
      </c>
      <c r="P1948" s="1" t="s">
        <v>4</v>
      </c>
      <c r="Q1948" s="1" t="s">
        <v>4</v>
      </c>
      <c r="R1948" s="1" t="s">
        <v>4</v>
      </c>
      <c r="S1948" s="1" t="s">
        <v>4</v>
      </c>
      <c r="T1948" s="1" t="s">
        <v>4</v>
      </c>
      <c r="U1948" s="1" t="s">
        <v>4</v>
      </c>
      <c r="V1948" s="1" t="s">
        <v>4</v>
      </c>
      <c r="W1948" s="1" t="s">
        <v>4</v>
      </c>
      <c r="X1948" s="1" t="s">
        <v>4</v>
      </c>
      <c r="Y1948" s="1" t="s">
        <v>4</v>
      </c>
      <c r="Z1948" s="1" t="s">
        <v>4</v>
      </c>
      <c r="AA1948" s="1" t="s">
        <v>4</v>
      </c>
      <c r="AB1948" s="1" t="s">
        <v>4</v>
      </c>
      <c r="AC1948" s="1" t="s">
        <v>4</v>
      </c>
      <c r="AD1948" s="1" t="s">
        <v>4</v>
      </c>
      <c r="AE1948" s="1" t="s">
        <v>4</v>
      </c>
      <c r="AF1948" s="1" t="s">
        <v>4</v>
      </c>
      <c r="AG1948" s="1">
        <v>1.6460615308288018</v>
      </c>
      <c r="AH1948" s="1">
        <v>1.3915873338396612</v>
      </c>
      <c r="AI1948" s="1">
        <v>2.2916437546825374</v>
      </c>
      <c r="AJ1948" s="1">
        <v>1.8231941659249351</v>
      </c>
      <c r="AK1948" s="1">
        <v>0.65794669515506499</v>
      </c>
    </row>
    <row r="1949" spans="1:37">
      <c r="A1949" t="s">
        <v>331</v>
      </c>
      <c r="B1949" s="2">
        <v>868</v>
      </c>
      <c r="C1949" t="s">
        <v>332</v>
      </c>
      <c r="D1949" s="2">
        <v>1991</v>
      </c>
      <c r="E1949" s="1" t="s">
        <v>4</v>
      </c>
      <c r="F1949" s="1" t="s">
        <v>4</v>
      </c>
      <c r="G1949" s="1" t="s">
        <v>4</v>
      </c>
      <c r="H1949" s="1" t="s">
        <v>4</v>
      </c>
      <c r="I1949" s="1" t="s">
        <v>4</v>
      </c>
      <c r="J1949" s="1" t="s">
        <v>4</v>
      </c>
      <c r="K1949" s="1" t="s">
        <v>4</v>
      </c>
      <c r="L1949" s="1" t="s">
        <v>4</v>
      </c>
      <c r="M1949" s="1" t="s">
        <v>4</v>
      </c>
      <c r="N1949" s="1" t="s">
        <v>4</v>
      </c>
      <c r="O1949" s="1" t="s">
        <v>4</v>
      </c>
      <c r="P1949" s="1" t="s">
        <v>4</v>
      </c>
      <c r="Q1949" s="1" t="s">
        <v>4</v>
      </c>
      <c r="R1949" s="1" t="s">
        <v>4</v>
      </c>
      <c r="S1949" s="1" t="s">
        <v>4</v>
      </c>
      <c r="T1949" s="1" t="s">
        <v>4</v>
      </c>
      <c r="U1949" s="1" t="s">
        <v>4</v>
      </c>
      <c r="V1949" s="1" t="s">
        <v>4</v>
      </c>
      <c r="W1949" s="1" t="s">
        <v>4</v>
      </c>
      <c r="X1949" s="1" t="s">
        <v>4</v>
      </c>
      <c r="Y1949" s="1" t="s">
        <v>4</v>
      </c>
      <c r="Z1949" s="1" t="s">
        <v>4</v>
      </c>
      <c r="AA1949" s="1" t="s">
        <v>4</v>
      </c>
      <c r="AB1949" s="1" t="s">
        <v>4</v>
      </c>
      <c r="AC1949" s="1" t="s">
        <v>4</v>
      </c>
      <c r="AD1949" s="1" t="s">
        <v>4</v>
      </c>
      <c r="AE1949" s="1" t="s">
        <v>4</v>
      </c>
      <c r="AF1949" s="1" t="s">
        <v>4</v>
      </c>
      <c r="AG1949" s="1" t="s">
        <v>4</v>
      </c>
      <c r="AH1949" s="1" t="s">
        <v>4</v>
      </c>
      <c r="AI1949" s="1" t="s">
        <v>4</v>
      </c>
      <c r="AJ1949" s="1" t="s">
        <v>4</v>
      </c>
      <c r="AK1949" s="1" t="s">
        <v>4</v>
      </c>
    </row>
    <row r="1950" spans="1:37">
      <c r="A1950" t="s">
        <v>331</v>
      </c>
      <c r="B1950" s="2">
        <v>868</v>
      </c>
      <c r="C1950" t="s">
        <v>332</v>
      </c>
      <c r="D1950" s="2">
        <v>1992</v>
      </c>
      <c r="E1950" s="1" t="s">
        <v>4</v>
      </c>
      <c r="F1950" s="1" t="s">
        <v>4</v>
      </c>
      <c r="G1950" s="1" t="s">
        <v>4</v>
      </c>
      <c r="H1950" s="1" t="s">
        <v>4</v>
      </c>
      <c r="I1950" s="1" t="s">
        <v>4</v>
      </c>
      <c r="J1950" s="1" t="s">
        <v>4</v>
      </c>
      <c r="K1950" s="1" t="s">
        <v>4</v>
      </c>
      <c r="L1950" s="1" t="s">
        <v>4</v>
      </c>
      <c r="M1950" s="1" t="s">
        <v>4</v>
      </c>
      <c r="N1950" s="1" t="s">
        <v>4</v>
      </c>
      <c r="O1950" s="1" t="s">
        <v>4</v>
      </c>
      <c r="P1950" s="1" t="s">
        <v>4</v>
      </c>
      <c r="Q1950" s="1" t="s">
        <v>4</v>
      </c>
      <c r="R1950" s="1" t="s">
        <v>4</v>
      </c>
      <c r="S1950" s="1" t="s">
        <v>4</v>
      </c>
      <c r="T1950" s="1" t="s">
        <v>4</v>
      </c>
      <c r="U1950" s="1" t="s">
        <v>4</v>
      </c>
      <c r="V1950" s="1" t="s">
        <v>4</v>
      </c>
      <c r="W1950" s="1" t="s">
        <v>4</v>
      </c>
      <c r="X1950" s="1" t="s">
        <v>4</v>
      </c>
      <c r="Y1950" s="1" t="s">
        <v>4</v>
      </c>
      <c r="Z1950" s="1" t="s">
        <v>4</v>
      </c>
      <c r="AA1950" s="1" t="s">
        <v>4</v>
      </c>
      <c r="AB1950" s="1" t="s">
        <v>4</v>
      </c>
      <c r="AC1950" s="1" t="s">
        <v>4</v>
      </c>
      <c r="AD1950" s="1" t="s">
        <v>4</v>
      </c>
      <c r="AE1950" s="1" t="s">
        <v>4</v>
      </c>
      <c r="AF1950" s="1" t="s">
        <v>4</v>
      </c>
      <c r="AG1950" s="1" t="s">
        <v>4</v>
      </c>
      <c r="AH1950" s="1" t="s">
        <v>4</v>
      </c>
      <c r="AI1950" s="1" t="s">
        <v>4</v>
      </c>
      <c r="AJ1950" s="1" t="s">
        <v>4</v>
      </c>
      <c r="AK1950" s="1" t="s">
        <v>4</v>
      </c>
    </row>
    <row r="1951" spans="1:37">
      <c r="A1951" t="s">
        <v>331</v>
      </c>
      <c r="B1951" s="2">
        <v>868</v>
      </c>
      <c r="C1951" t="s">
        <v>332</v>
      </c>
      <c r="D1951" s="2">
        <v>1993</v>
      </c>
      <c r="E1951" s="1" t="s">
        <v>4</v>
      </c>
      <c r="F1951" s="1" t="s">
        <v>4</v>
      </c>
      <c r="G1951" s="1" t="s">
        <v>4</v>
      </c>
      <c r="H1951" s="1" t="s">
        <v>4</v>
      </c>
      <c r="I1951" s="1" t="s">
        <v>4</v>
      </c>
      <c r="J1951" s="1">
        <v>5.1998511068758191</v>
      </c>
      <c r="K1951" s="1" t="s">
        <v>4</v>
      </c>
      <c r="L1951" s="1" t="s">
        <v>4</v>
      </c>
      <c r="M1951" s="1" t="s">
        <v>4</v>
      </c>
      <c r="N1951" s="1" t="s">
        <v>4</v>
      </c>
      <c r="O1951" s="1" t="s">
        <v>4</v>
      </c>
      <c r="P1951" s="1" t="s">
        <v>4</v>
      </c>
      <c r="Q1951" s="1" t="s">
        <v>4</v>
      </c>
      <c r="R1951" s="1" t="s">
        <v>4</v>
      </c>
      <c r="S1951" s="1" t="s">
        <v>4</v>
      </c>
      <c r="T1951" s="1" t="s">
        <v>4</v>
      </c>
      <c r="U1951" s="1" t="s">
        <v>4</v>
      </c>
      <c r="V1951" s="1" t="s">
        <v>4</v>
      </c>
      <c r="W1951" s="1" t="s">
        <v>4</v>
      </c>
      <c r="X1951" s="1" t="s">
        <v>4</v>
      </c>
      <c r="Y1951" s="1" t="s">
        <v>4</v>
      </c>
      <c r="Z1951" s="1" t="s">
        <v>4</v>
      </c>
      <c r="AA1951" s="1" t="s">
        <v>4</v>
      </c>
      <c r="AB1951" s="1" t="s">
        <v>4</v>
      </c>
      <c r="AC1951" s="1" t="s">
        <v>4</v>
      </c>
      <c r="AD1951" s="1" t="s">
        <v>4</v>
      </c>
      <c r="AE1951" s="1" t="s">
        <v>4</v>
      </c>
      <c r="AF1951" s="1" t="s">
        <v>4</v>
      </c>
      <c r="AG1951" s="1" t="s">
        <v>4</v>
      </c>
      <c r="AH1951" s="1" t="s">
        <v>4</v>
      </c>
      <c r="AI1951" s="1" t="s">
        <v>4</v>
      </c>
      <c r="AJ1951" s="1" t="s">
        <v>4</v>
      </c>
      <c r="AK1951" s="1" t="s">
        <v>4</v>
      </c>
    </row>
    <row r="1952" spans="1:37">
      <c r="A1952" t="s">
        <v>331</v>
      </c>
      <c r="B1952" s="2">
        <v>868</v>
      </c>
      <c r="C1952" t="s">
        <v>332</v>
      </c>
      <c r="D1952" s="2">
        <v>1994</v>
      </c>
      <c r="E1952" s="1" t="s">
        <v>4</v>
      </c>
      <c r="F1952" s="1" t="s">
        <v>4</v>
      </c>
      <c r="G1952" s="1" t="s">
        <v>4</v>
      </c>
      <c r="H1952" s="1" t="s">
        <v>4</v>
      </c>
      <c r="I1952" s="1" t="s">
        <v>4</v>
      </c>
      <c r="J1952" s="1">
        <v>-0.39988153114455249</v>
      </c>
      <c r="K1952" s="1">
        <v>1.3999984596914095</v>
      </c>
      <c r="L1952" s="1" t="s">
        <v>4</v>
      </c>
      <c r="M1952" s="1" t="s">
        <v>4</v>
      </c>
      <c r="N1952" s="1" t="s">
        <v>4</v>
      </c>
      <c r="O1952" s="1" t="s">
        <v>4</v>
      </c>
      <c r="P1952" s="1" t="s">
        <v>4</v>
      </c>
      <c r="Q1952" s="1" t="s">
        <v>4</v>
      </c>
      <c r="R1952" s="1" t="s">
        <v>4</v>
      </c>
      <c r="S1952" s="1" t="s">
        <v>4</v>
      </c>
      <c r="T1952" s="1" t="s">
        <v>4</v>
      </c>
      <c r="U1952" s="1" t="s">
        <v>4</v>
      </c>
      <c r="V1952" s="1" t="s">
        <v>4</v>
      </c>
      <c r="W1952" s="1" t="s">
        <v>4</v>
      </c>
      <c r="X1952" s="1" t="s">
        <v>4</v>
      </c>
      <c r="Y1952" s="1" t="s">
        <v>4</v>
      </c>
      <c r="Z1952" s="1" t="s">
        <v>4</v>
      </c>
      <c r="AA1952" s="1" t="s">
        <v>4</v>
      </c>
      <c r="AB1952" s="1" t="s">
        <v>4</v>
      </c>
      <c r="AC1952" s="1" t="s">
        <v>4</v>
      </c>
      <c r="AD1952" s="1" t="s">
        <v>4</v>
      </c>
      <c r="AE1952" s="1" t="s">
        <v>4</v>
      </c>
      <c r="AF1952" s="1" t="s">
        <v>4</v>
      </c>
      <c r="AG1952" s="1" t="s">
        <v>4</v>
      </c>
      <c r="AH1952" s="1" t="s">
        <v>4</v>
      </c>
      <c r="AI1952" s="1" t="s">
        <v>4</v>
      </c>
      <c r="AJ1952" s="1" t="s">
        <v>4</v>
      </c>
      <c r="AK1952" s="1" t="s">
        <v>4</v>
      </c>
    </row>
    <row r="1953" spans="1:37">
      <c r="A1953" t="s">
        <v>331</v>
      </c>
      <c r="B1953" s="2">
        <v>868</v>
      </c>
      <c r="C1953" t="s">
        <v>332</v>
      </c>
      <c r="D1953" s="2">
        <v>1995</v>
      </c>
      <c r="E1953" s="1" t="s">
        <v>4</v>
      </c>
      <c r="F1953" s="1" t="s">
        <v>4</v>
      </c>
      <c r="G1953" s="1" t="s">
        <v>4</v>
      </c>
      <c r="H1953" s="1" t="s">
        <v>4</v>
      </c>
      <c r="I1953" s="1" t="s">
        <v>4</v>
      </c>
      <c r="J1953" s="1">
        <v>2.8000474330634573</v>
      </c>
      <c r="K1953" s="1">
        <v>1.00000078571163</v>
      </c>
      <c r="L1953" s="1">
        <v>1.00000078571163</v>
      </c>
      <c r="M1953" s="1" t="s">
        <v>4</v>
      </c>
      <c r="N1953" s="1" t="s">
        <v>4</v>
      </c>
      <c r="O1953" s="1" t="s">
        <v>4</v>
      </c>
      <c r="P1953" s="1" t="s">
        <v>4</v>
      </c>
      <c r="Q1953" s="1" t="s">
        <v>4</v>
      </c>
      <c r="R1953" s="1" t="s">
        <v>4</v>
      </c>
      <c r="S1953" s="1" t="s">
        <v>4</v>
      </c>
      <c r="T1953" s="1" t="s">
        <v>4</v>
      </c>
      <c r="U1953" s="1" t="s">
        <v>4</v>
      </c>
      <c r="V1953" s="1" t="s">
        <v>4</v>
      </c>
      <c r="W1953" s="1" t="s">
        <v>4</v>
      </c>
      <c r="X1953" s="1" t="s">
        <v>4</v>
      </c>
      <c r="Y1953" s="1" t="s">
        <v>4</v>
      </c>
      <c r="Z1953" s="1" t="s">
        <v>4</v>
      </c>
      <c r="AA1953" s="1" t="s">
        <v>4</v>
      </c>
      <c r="AB1953" s="1" t="s">
        <v>4</v>
      </c>
      <c r="AC1953" s="1" t="s">
        <v>4</v>
      </c>
      <c r="AD1953" s="1" t="s">
        <v>4</v>
      </c>
      <c r="AE1953" s="1" t="s">
        <v>4</v>
      </c>
      <c r="AF1953" s="1" t="s">
        <v>4</v>
      </c>
      <c r="AG1953" s="1" t="s">
        <v>4</v>
      </c>
      <c r="AH1953" s="1" t="s">
        <v>4</v>
      </c>
      <c r="AI1953" s="1" t="s">
        <v>4</v>
      </c>
      <c r="AJ1953" s="1" t="s">
        <v>4</v>
      </c>
      <c r="AK1953" s="1" t="s">
        <v>4</v>
      </c>
    </row>
    <row r="1954" spans="1:37">
      <c r="A1954" t="s">
        <v>331</v>
      </c>
      <c r="B1954" s="2">
        <v>868</v>
      </c>
      <c r="C1954" t="s">
        <v>332</v>
      </c>
      <c r="D1954" s="2">
        <v>1996</v>
      </c>
      <c r="E1954" s="1" t="s">
        <v>4</v>
      </c>
      <c r="F1954" s="1" t="s">
        <v>4</v>
      </c>
      <c r="G1954" s="1" t="s">
        <v>4</v>
      </c>
      <c r="H1954" s="1" t="s">
        <v>4</v>
      </c>
      <c r="I1954" s="1" t="s">
        <v>4</v>
      </c>
      <c r="J1954" s="1">
        <v>2.8002714708865728</v>
      </c>
      <c r="K1954" s="1">
        <v>0.99999680183580075</v>
      </c>
      <c r="L1954" s="1">
        <v>0.99999680183580075</v>
      </c>
      <c r="M1954" s="1">
        <v>-0.49721373959988879</v>
      </c>
      <c r="N1954" s="1" t="s">
        <v>4</v>
      </c>
      <c r="O1954" s="1" t="s">
        <v>4</v>
      </c>
      <c r="P1954" s="1" t="s">
        <v>4</v>
      </c>
      <c r="Q1954" s="1" t="s">
        <v>4</v>
      </c>
      <c r="R1954" s="1" t="s">
        <v>4</v>
      </c>
      <c r="S1954" s="1" t="s">
        <v>4</v>
      </c>
      <c r="T1954" s="1" t="s">
        <v>4</v>
      </c>
      <c r="U1954" s="1" t="s">
        <v>4</v>
      </c>
      <c r="V1954" s="1" t="s">
        <v>4</v>
      </c>
      <c r="W1954" s="1" t="s">
        <v>4</v>
      </c>
      <c r="X1954" s="1" t="s">
        <v>4</v>
      </c>
      <c r="Y1954" s="1" t="s">
        <v>4</v>
      </c>
      <c r="Z1954" s="1" t="s">
        <v>4</v>
      </c>
      <c r="AA1954" s="1" t="s">
        <v>4</v>
      </c>
      <c r="AB1954" s="1" t="s">
        <v>4</v>
      </c>
      <c r="AC1954" s="1" t="s">
        <v>4</v>
      </c>
      <c r="AD1954" s="1" t="s">
        <v>4</v>
      </c>
      <c r="AE1954" s="1" t="s">
        <v>4</v>
      </c>
      <c r="AF1954" s="1" t="s">
        <v>4</v>
      </c>
      <c r="AG1954" s="1" t="s">
        <v>4</v>
      </c>
      <c r="AH1954" s="1" t="s">
        <v>4</v>
      </c>
      <c r="AI1954" s="1" t="s">
        <v>4</v>
      </c>
      <c r="AJ1954" s="1" t="s">
        <v>4</v>
      </c>
      <c r="AK1954" s="1" t="s">
        <v>4</v>
      </c>
    </row>
    <row r="1955" spans="1:37">
      <c r="A1955" t="s">
        <v>331</v>
      </c>
      <c r="B1955" s="2">
        <v>868</v>
      </c>
      <c r="C1955" t="s">
        <v>332</v>
      </c>
      <c r="D1955" s="2">
        <v>1997</v>
      </c>
      <c r="E1955" s="1" t="s">
        <v>4</v>
      </c>
      <c r="F1955" s="1" t="s">
        <v>4</v>
      </c>
      <c r="G1955" s="1" t="s">
        <v>4</v>
      </c>
      <c r="H1955" s="1" t="s">
        <v>4</v>
      </c>
      <c r="I1955" s="1" t="s">
        <v>4</v>
      </c>
      <c r="J1955" s="1">
        <v>2.7997227263830249</v>
      </c>
      <c r="K1955" s="1">
        <v>-3.0000013692970895</v>
      </c>
      <c r="L1955" s="1">
        <v>-3.0000013692970895</v>
      </c>
      <c r="M1955" s="1">
        <v>-3.7781789034286528</v>
      </c>
      <c r="N1955" s="1">
        <v>-3.7781789034286528</v>
      </c>
      <c r="O1955" s="1" t="s">
        <v>4</v>
      </c>
      <c r="P1955" s="1" t="s">
        <v>4</v>
      </c>
      <c r="Q1955" s="1" t="s">
        <v>4</v>
      </c>
      <c r="R1955" s="1" t="s">
        <v>4</v>
      </c>
      <c r="S1955" s="1" t="s">
        <v>4</v>
      </c>
      <c r="T1955" s="1" t="s">
        <v>4</v>
      </c>
      <c r="U1955" s="1" t="s">
        <v>4</v>
      </c>
      <c r="V1955" s="1" t="s">
        <v>4</v>
      </c>
      <c r="W1955" s="1" t="s">
        <v>4</v>
      </c>
      <c r="X1955" s="1" t="s">
        <v>4</v>
      </c>
      <c r="Y1955" s="1" t="s">
        <v>4</v>
      </c>
      <c r="Z1955" s="1" t="s">
        <v>4</v>
      </c>
      <c r="AA1955" s="1" t="s">
        <v>4</v>
      </c>
      <c r="AB1955" s="1" t="s">
        <v>4</v>
      </c>
      <c r="AC1955" s="1" t="s">
        <v>4</v>
      </c>
      <c r="AD1955" s="1" t="s">
        <v>4</v>
      </c>
      <c r="AE1955" s="1" t="s">
        <v>4</v>
      </c>
      <c r="AF1955" s="1" t="s">
        <v>4</v>
      </c>
      <c r="AG1955" s="1" t="s">
        <v>4</v>
      </c>
      <c r="AH1955" s="1" t="s">
        <v>4</v>
      </c>
      <c r="AI1955" s="1" t="s">
        <v>4</v>
      </c>
      <c r="AJ1955" s="1" t="s">
        <v>4</v>
      </c>
      <c r="AK1955" s="1" t="s">
        <v>4</v>
      </c>
    </row>
    <row r="1956" spans="1:37">
      <c r="A1956" t="s">
        <v>331</v>
      </c>
      <c r="B1956" s="2">
        <v>868</v>
      </c>
      <c r="C1956" t="s">
        <v>332</v>
      </c>
      <c r="D1956" s="2">
        <v>1998</v>
      </c>
      <c r="E1956" s="1" t="s">
        <v>4</v>
      </c>
      <c r="F1956" s="1" t="s">
        <v>4</v>
      </c>
      <c r="G1956" s="1" t="s">
        <v>4</v>
      </c>
      <c r="H1956" s="1" t="s">
        <v>4</v>
      </c>
      <c r="I1956" s="1" t="s">
        <v>4</v>
      </c>
      <c r="J1956" s="1">
        <v>2.7996692361119457</v>
      </c>
      <c r="K1956" s="1">
        <v>0.49999633854194148</v>
      </c>
      <c r="L1956" s="1">
        <v>0.49999633854194148</v>
      </c>
      <c r="M1956" s="1">
        <v>-2.8063329345344834</v>
      </c>
      <c r="N1956" s="1">
        <v>-2.8063329345344834</v>
      </c>
      <c r="O1956" s="1">
        <v>-2.8063329345344834</v>
      </c>
      <c r="P1956" s="1" t="s">
        <v>4</v>
      </c>
      <c r="Q1956" s="1" t="s">
        <v>4</v>
      </c>
      <c r="R1956" s="1" t="s">
        <v>4</v>
      </c>
      <c r="S1956" s="1" t="s">
        <v>4</v>
      </c>
      <c r="T1956" s="1" t="s">
        <v>4</v>
      </c>
      <c r="U1956" s="1" t="s">
        <v>4</v>
      </c>
      <c r="V1956" s="1" t="s">
        <v>4</v>
      </c>
      <c r="W1956" s="1" t="s">
        <v>4</v>
      </c>
      <c r="X1956" s="1" t="s">
        <v>4</v>
      </c>
      <c r="Y1956" s="1" t="s">
        <v>4</v>
      </c>
      <c r="Z1956" s="1" t="s">
        <v>4</v>
      </c>
      <c r="AA1956" s="1" t="s">
        <v>4</v>
      </c>
      <c r="AB1956" s="1" t="s">
        <v>4</v>
      </c>
      <c r="AC1956" s="1" t="s">
        <v>4</v>
      </c>
      <c r="AD1956" s="1" t="s">
        <v>4</v>
      </c>
      <c r="AE1956" s="1" t="s">
        <v>4</v>
      </c>
      <c r="AF1956" s="1" t="s">
        <v>4</v>
      </c>
      <c r="AG1956" s="1" t="s">
        <v>4</v>
      </c>
      <c r="AH1956" s="1" t="s">
        <v>4</v>
      </c>
      <c r="AI1956" s="1" t="s">
        <v>4</v>
      </c>
      <c r="AJ1956" s="1" t="s">
        <v>4</v>
      </c>
      <c r="AK1956" s="1" t="s">
        <v>4</v>
      </c>
    </row>
    <row r="1957" spans="1:37">
      <c r="A1957" t="s">
        <v>331</v>
      </c>
      <c r="B1957" s="2">
        <v>868</v>
      </c>
      <c r="C1957" t="s">
        <v>332</v>
      </c>
      <c r="D1957" s="2">
        <v>1999</v>
      </c>
      <c r="E1957" s="1" t="s">
        <v>4</v>
      </c>
      <c r="F1957" s="1" t="s">
        <v>4</v>
      </c>
      <c r="G1957" s="1" t="s">
        <v>4</v>
      </c>
      <c r="H1957" s="1" t="s">
        <v>4</v>
      </c>
      <c r="I1957" s="1" t="s">
        <v>4</v>
      </c>
      <c r="J1957" s="1">
        <v>2.8000176135079879</v>
      </c>
      <c r="K1957" s="1">
        <v>1.699998086200627</v>
      </c>
      <c r="L1957" s="1">
        <v>1.699998086200627</v>
      </c>
      <c r="M1957" s="1">
        <v>-2.0000004660596038</v>
      </c>
      <c r="N1957" s="1">
        <v>-2.0000004660596038</v>
      </c>
      <c r="O1957" s="1">
        <v>-2.0000004660596038</v>
      </c>
      <c r="P1957" s="1">
        <v>-2.0000004660596038</v>
      </c>
      <c r="Q1957" s="1" t="s">
        <v>4</v>
      </c>
      <c r="R1957" s="1" t="s">
        <v>4</v>
      </c>
      <c r="S1957" s="1" t="s">
        <v>4</v>
      </c>
      <c r="T1957" s="1" t="s">
        <v>4</v>
      </c>
      <c r="U1957" s="1" t="s">
        <v>4</v>
      </c>
      <c r="V1957" s="1" t="s">
        <v>4</v>
      </c>
      <c r="W1957" s="1" t="s">
        <v>4</v>
      </c>
      <c r="X1957" s="1" t="s">
        <v>4</v>
      </c>
      <c r="Y1957" s="1" t="s">
        <v>4</v>
      </c>
      <c r="Z1957" s="1" t="s">
        <v>4</v>
      </c>
      <c r="AA1957" s="1" t="s">
        <v>4</v>
      </c>
      <c r="AB1957" s="1" t="s">
        <v>4</v>
      </c>
      <c r="AC1957" s="1" t="s">
        <v>4</v>
      </c>
      <c r="AD1957" s="1" t="s">
        <v>4</v>
      </c>
      <c r="AE1957" s="1" t="s">
        <v>4</v>
      </c>
      <c r="AF1957" s="1" t="s">
        <v>4</v>
      </c>
      <c r="AG1957" s="1" t="s">
        <v>4</v>
      </c>
      <c r="AH1957" s="1" t="s">
        <v>4</v>
      </c>
      <c r="AI1957" s="1" t="s">
        <v>4</v>
      </c>
      <c r="AJ1957" s="1" t="s">
        <v>4</v>
      </c>
      <c r="AK1957" s="1" t="s">
        <v>4</v>
      </c>
    </row>
    <row r="1958" spans="1:37">
      <c r="A1958" t="s">
        <v>331</v>
      </c>
      <c r="B1958" s="2">
        <v>868</v>
      </c>
      <c r="C1958" t="s">
        <v>332</v>
      </c>
      <c r="D1958" s="2">
        <v>2000</v>
      </c>
      <c r="E1958" s="1" t="s">
        <v>4</v>
      </c>
      <c r="F1958" s="1" t="s">
        <v>4</v>
      </c>
      <c r="G1958" s="1" t="s">
        <v>4</v>
      </c>
      <c r="H1958" s="1" t="s">
        <v>4</v>
      </c>
      <c r="I1958" s="1" t="s">
        <v>4</v>
      </c>
      <c r="J1958" s="1">
        <v>2.8000517451008511</v>
      </c>
      <c r="K1958" s="1">
        <v>2.6000034528601779</v>
      </c>
      <c r="L1958" s="1">
        <v>2.6000034528601779</v>
      </c>
      <c r="M1958" s="1">
        <v>-2.0000049142310017</v>
      </c>
      <c r="N1958" s="1">
        <v>-2.0000049142310017</v>
      </c>
      <c r="O1958" s="1">
        <v>-2.0000049142310017</v>
      </c>
      <c r="P1958" s="1">
        <v>-2.0000049142310017</v>
      </c>
      <c r="Q1958" s="1" t="s">
        <v>4</v>
      </c>
      <c r="R1958" s="1" t="s">
        <v>4</v>
      </c>
      <c r="S1958" s="1" t="s">
        <v>4</v>
      </c>
      <c r="T1958" s="1" t="s">
        <v>4</v>
      </c>
      <c r="U1958" s="1" t="s">
        <v>4</v>
      </c>
      <c r="V1958" s="1" t="s">
        <v>4</v>
      </c>
      <c r="W1958" s="1" t="s">
        <v>4</v>
      </c>
      <c r="X1958" s="1" t="s">
        <v>4</v>
      </c>
      <c r="Y1958" s="1" t="s">
        <v>4</v>
      </c>
      <c r="Z1958" s="1" t="s">
        <v>4</v>
      </c>
      <c r="AA1958" s="1" t="s">
        <v>4</v>
      </c>
      <c r="AB1958" s="1" t="s">
        <v>4</v>
      </c>
      <c r="AC1958" s="1" t="s">
        <v>4</v>
      </c>
      <c r="AD1958" s="1" t="s">
        <v>4</v>
      </c>
      <c r="AE1958" s="1" t="s">
        <v>4</v>
      </c>
      <c r="AF1958" s="1" t="s">
        <v>4</v>
      </c>
      <c r="AG1958" s="1" t="s">
        <v>4</v>
      </c>
      <c r="AH1958" s="1" t="s">
        <v>4</v>
      </c>
      <c r="AI1958" s="1" t="s">
        <v>4</v>
      </c>
      <c r="AJ1958" s="1" t="s">
        <v>4</v>
      </c>
      <c r="AK1958" s="1" t="s">
        <v>4</v>
      </c>
    </row>
    <row r="1959" spans="1:37">
      <c r="A1959" t="s">
        <v>331</v>
      </c>
      <c r="B1959" s="2">
        <v>868</v>
      </c>
      <c r="C1959" t="s">
        <v>332</v>
      </c>
      <c r="D1959" s="2">
        <v>2001</v>
      </c>
      <c r="E1959" s="1" t="s">
        <v>4</v>
      </c>
      <c r="F1959" s="1" t="s">
        <v>4</v>
      </c>
      <c r="G1959" s="1" t="s">
        <v>4</v>
      </c>
      <c r="H1959" s="1" t="s">
        <v>4</v>
      </c>
      <c r="I1959" s="1" t="s">
        <v>4</v>
      </c>
      <c r="J1959" s="1" t="s">
        <v>4</v>
      </c>
      <c r="K1959" s="1">
        <v>3.100001682680098</v>
      </c>
      <c r="L1959" s="1">
        <v>3.100001682680098</v>
      </c>
      <c r="M1959" s="1">
        <v>-1.7537643287939275</v>
      </c>
      <c r="N1959" s="1">
        <v>-1.7537643287939275</v>
      </c>
      <c r="O1959" s="1">
        <v>-1.7537643287939275</v>
      </c>
      <c r="P1959" s="1">
        <v>-1.7537643287939275</v>
      </c>
      <c r="Q1959" s="1" t="s">
        <v>4</v>
      </c>
      <c r="R1959" s="1" t="s">
        <v>4</v>
      </c>
      <c r="S1959" s="1" t="s">
        <v>4</v>
      </c>
      <c r="T1959" s="1" t="s">
        <v>4</v>
      </c>
      <c r="U1959" s="1" t="s">
        <v>4</v>
      </c>
      <c r="V1959" s="1" t="s">
        <v>4</v>
      </c>
      <c r="W1959" s="1" t="s">
        <v>4</v>
      </c>
      <c r="X1959" s="1" t="s">
        <v>4</v>
      </c>
      <c r="Y1959" s="1" t="s">
        <v>4</v>
      </c>
      <c r="Z1959" s="1" t="s">
        <v>4</v>
      </c>
      <c r="AA1959" s="1" t="s">
        <v>4</v>
      </c>
      <c r="AB1959" s="1" t="s">
        <v>4</v>
      </c>
      <c r="AC1959" s="1" t="s">
        <v>4</v>
      </c>
      <c r="AD1959" s="1" t="s">
        <v>4</v>
      </c>
      <c r="AE1959" s="1" t="s">
        <v>4</v>
      </c>
      <c r="AF1959" s="1" t="s">
        <v>4</v>
      </c>
      <c r="AG1959" s="1" t="s">
        <v>4</v>
      </c>
      <c r="AH1959" s="1" t="s">
        <v>4</v>
      </c>
      <c r="AI1959" s="1" t="s">
        <v>4</v>
      </c>
      <c r="AJ1959" s="1" t="s">
        <v>4</v>
      </c>
      <c r="AK1959" s="1" t="s">
        <v>4</v>
      </c>
    </row>
    <row r="1960" spans="1:37">
      <c r="A1960" t="s">
        <v>331</v>
      </c>
      <c r="B1960" s="2">
        <v>868</v>
      </c>
      <c r="C1960" t="s">
        <v>332</v>
      </c>
      <c r="D1960" s="2">
        <v>2002</v>
      </c>
      <c r="E1960" s="1" t="s">
        <v>4</v>
      </c>
      <c r="F1960" s="1" t="s">
        <v>4</v>
      </c>
      <c r="G1960" s="1" t="s">
        <v>4</v>
      </c>
      <c r="H1960" s="1" t="s">
        <v>4</v>
      </c>
      <c r="I1960" s="1" t="s">
        <v>4</v>
      </c>
      <c r="J1960" s="1" t="s">
        <v>4</v>
      </c>
      <c r="K1960" s="1" t="s">
        <v>4</v>
      </c>
      <c r="L1960" s="1">
        <v>3.0999995103743627</v>
      </c>
      <c r="M1960" s="1">
        <v>-0.75188192754378491</v>
      </c>
      <c r="N1960" s="1">
        <v>-0.75188192754378491</v>
      </c>
      <c r="O1960" s="1">
        <v>-0.75188192754378491</v>
      </c>
      <c r="P1960" s="1">
        <v>-0.75188192754378491</v>
      </c>
      <c r="Q1960" s="1" t="s">
        <v>4</v>
      </c>
      <c r="R1960" s="1" t="s">
        <v>4</v>
      </c>
      <c r="S1960" s="1" t="s">
        <v>4</v>
      </c>
      <c r="T1960" s="1" t="s">
        <v>4</v>
      </c>
      <c r="U1960" s="1" t="s">
        <v>4</v>
      </c>
      <c r="V1960" s="1" t="s">
        <v>4</v>
      </c>
      <c r="W1960" s="1" t="s">
        <v>4</v>
      </c>
      <c r="X1960" s="1" t="s">
        <v>4</v>
      </c>
      <c r="Y1960" s="1" t="s">
        <v>4</v>
      </c>
      <c r="Z1960" s="1" t="s">
        <v>4</v>
      </c>
      <c r="AA1960" s="1" t="s">
        <v>4</v>
      </c>
      <c r="AB1960" s="1" t="s">
        <v>4</v>
      </c>
      <c r="AC1960" s="1" t="s">
        <v>4</v>
      </c>
      <c r="AD1960" s="1" t="s">
        <v>4</v>
      </c>
      <c r="AE1960" s="1" t="s">
        <v>4</v>
      </c>
      <c r="AF1960" s="1" t="s">
        <v>4</v>
      </c>
      <c r="AG1960" s="1" t="s">
        <v>4</v>
      </c>
      <c r="AH1960" s="1" t="s">
        <v>4</v>
      </c>
      <c r="AI1960" s="1" t="s">
        <v>4</v>
      </c>
      <c r="AJ1960" s="1" t="s">
        <v>4</v>
      </c>
      <c r="AK1960" s="1" t="s">
        <v>4</v>
      </c>
    </row>
    <row r="1961" spans="1:37">
      <c r="A1961" t="s">
        <v>331</v>
      </c>
      <c r="B1961" s="2">
        <v>868</v>
      </c>
      <c r="C1961" t="s">
        <v>332</v>
      </c>
      <c r="D1961" s="2">
        <v>2003</v>
      </c>
      <c r="E1961" s="1" t="s">
        <v>4</v>
      </c>
      <c r="F1961" s="1" t="s">
        <v>4</v>
      </c>
      <c r="G1961" s="1" t="s">
        <v>4</v>
      </c>
      <c r="H1961" s="1" t="s">
        <v>4</v>
      </c>
      <c r="I1961" s="1" t="s">
        <v>4</v>
      </c>
      <c r="J1961" s="1" t="s">
        <v>4</v>
      </c>
      <c r="K1961" s="1" t="s">
        <v>4</v>
      </c>
      <c r="L1961" s="1" t="s">
        <v>4</v>
      </c>
      <c r="M1961" s="1">
        <v>0.20000132714879104</v>
      </c>
      <c r="N1961" s="1">
        <v>0.20000132714879104</v>
      </c>
      <c r="O1961" s="1">
        <v>0.20000132714879104</v>
      </c>
      <c r="P1961" s="1">
        <v>0.20000132714879104</v>
      </c>
      <c r="Q1961" s="1" t="s">
        <v>4</v>
      </c>
      <c r="R1961" s="1" t="s">
        <v>4</v>
      </c>
      <c r="S1961" s="1" t="s">
        <v>4</v>
      </c>
      <c r="T1961" s="1" t="s">
        <v>4</v>
      </c>
      <c r="U1961" s="1" t="s">
        <v>4</v>
      </c>
      <c r="V1961" s="1" t="s">
        <v>4</v>
      </c>
      <c r="W1961" s="1" t="s">
        <v>4</v>
      </c>
      <c r="X1961" s="1" t="s">
        <v>4</v>
      </c>
      <c r="Y1961" s="1" t="s">
        <v>4</v>
      </c>
      <c r="Z1961" s="1" t="s">
        <v>4</v>
      </c>
      <c r="AA1961" s="1" t="s">
        <v>4</v>
      </c>
      <c r="AB1961" s="1" t="s">
        <v>4</v>
      </c>
      <c r="AC1961" s="1" t="s">
        <v>4</v>
      </c>
      <c r="AD1961" s="1" t="s">
        <v>4</v>
      </c>
      <c r="AE1961" s="1" t="s">
        <v>4</v>
      </c>
      <c r="AF1961" s="1" t="s">
        <v>4</v>
      </c>
      <c r="AG1961" s="1" t="s">
        <v>4</v>
      </c>
      <c r="AH1961" s="1" t="s">
        <v>4</v>
      </c>
      <c r="AI1961" s="1" t="s">
        <v>4</v>
      </c>
      <c r="AJ1961" s="1" t="s">
        <v>4</v>
      </c>
      <c r="AK1961" s="1" t="s">
        <v>4</v>
      </c>
    </row>
    <row r="1962" spans="1:37">
      <c r="A1962" t="s">
        <v>331</v>
      </c>
      <c r="B1962" s="2">
        <v>868</v>
      </c>
      <c r="C1962" t="s">
        <v>332</v>
      </c>
      <c r="D1962" s="2">
        <v>2004</v>
      </c>
      <c r="E1962" s="1" t="s">
        <v>4</v>
      </c>
      <c r="F1962" s="1" t="s">
        <v>4</v>
      </c>
      <c r="G1962" s="1" t="s">
        <v>4</v>
      </c>
      <c r="H1962" s="1" t="s">
        <v>4</v>
      </c>
      <c r="I1962" s="1" t="s">
        <v>4</v>
      </c>
      <c r="J1962" s="1" t="s">
        <v>4</v>
      </c>
      <c r="K1962" s="1" t="s">
        <v>4</v>
      </c>
      <c r="L1962" s="1" t="s">
        <v>4</v>
      </c>
      <c r="M1962" s="1" t="s">
        <v>4</v>
      </c>
      <c r="N1962" s="1">
        <v>0.20000100000014953</v>
      </c>
      <c r="O1962" s="1">
        <v>0.20000100000014953</v>
      </c>
      <c r="P1962" s="1">
        <v>0.20000100000014953</v>
      </c>
      <c r="Q1962" s="1" t="s">
        <v>4</v>
      </c>
      <c r="R1962" s="1" t="s">
        <v>4</v>
      </c>
      <c r="S1962" s="1" t="s">
        <v>4</v>
      </c>
      <c r="T1962" s="1" t="s">
        <v>4</v>
      </c>
      <c r="U1962" s="1" t="s">
        <v>4</v>
      </c>
      <c r="V1962" s="1" t="s">
        <v>4</v>
      </c>
      <c r="W1962" s="1" t="s">
        <v>4</v>
      </c>
      <c r="X1962" s="1" t="s">
        <v>4</v>
      </c>
      <c r="Y1962" s="1" t="s">
        <v>4</v>
      </c>
      <c r="Z1962" s="1" t="s">
        <v>4</v>
      </c>
      <c r="AA1962" s="1" t="s">
        <v>4</v>
      </c>
      <c r="AB1962" s="1" t="s">
        <v>4</v>
      </c>
      <c r="AC1962" s="1" t="s">
        <v>4</v>
      </c>
      <c r="AD1962" s="1" t="s">
        <v>4</v>
      </c>
      <c r="AE1962" s="1" t="s">
        <v>4</v>
      </c>
      <c r="AF1962" s="1" t="s">
        <v>4</v>
      </c>
      <c r="AG1962" s="1" t="s">
        <v>4</v>
      </c>
      <c r="AH1962" s="1" t="s">
        <v>4</v>
      </c>
      <c r="AI1962" s="1" t="s">
        <v>4</v>
      </c>
      <c r="AJ1962" s="1" t="s">
        <v>4</v>
      </c>
      <c r="AK1962" s="1" t="s">
        <v>4</v>
      </c>
    </row>
    <row r="1963" spans="1:37">
      <c r="A1963" t="s">
        <v>331</v>
      </c>
      <c r="B1963" s="2">
        <v>868</v>
      </c>
      <c r="C1963" t="s">
        <v>332</v>
      </c>
      <c r="D1963" s="2">
        <v>2005</v>
      </c>
      <c r="E1963" s="1" t="s">
        <v>4</v>
      </c>
      <c r="F1963" s="1" t="s">
        <v>4</v>
      </c>
      <c r="G1963" s="1" t="s">
        <v>4</v>
      </c>
      <c r="H1963" s="1" t="s">
        <v>4</v>
      </c>
      <c r="I1963" s="1" t="s">
        <v>4</v>
      </c>
      <c r="J1963" s="1" t="s">
        <v>4</v>
      </c>
      <c r="K1963" s="1" t="s">
        <v>4</v>
      </c>
      <c r="L1963" s="1" t="s">
        <v>4</v>
      </c>
      <c r="M1963" s="1" t="s">
        <v>4</v>
      </c>
      <c r="N1963" s="1" t="s">
        <v>4</v>
      </c>
      <c r="O1963" s="1">
        <v>0.20000099999988308</v>
      </c>
      <c r="P1963" s="1">
        <v>0.20000099999988308</v>
      </c>
      <c r="Q1963" s="1" t="s">
        <v>4</v>
      </c>
      <c r="R1963" s="1" t="s">
        <v>4</v>
      </c>
      <c r="S1963" s="1" t="s">
        <v>4</v>
      </c>
      <c r="T1963" s="1" t="s">
        <v>4</v>
      </c>
      <c r="U1963" s="1" t="s">
        <v>4</v>
      </c>
      <c r="V1963" s="1" t="s">
        <v>4</v>
      </c>
      <c r="W1963" s="1" t="s">
        <v>4</v>
      </c>
      <c r="X1963" s="1" t="s">
        <v>4</v>
      </c>
      <c r="Y1963" s="1" t="s">
        <v>4</v>
      </c>
      <c r="Z1963" s="1" t="s">
        <v>4</v>
      </c>
      <c r="AA1963" s="1" t="s">
        <v>4</v>
      </c>
      <c r="AB1963" s="1" t="s">
        <v>4</v>
      </c>
      <c r="AC1963" s="1" t="s">
        <v>4</v>
      </c>
      <c r="AD1963" s="1" t="s">
        <v>4</v>
      </c>
      <c r="AE1963" s="1" t="s">
        <v>4</v>
      </c>
      <c r="AF1963" s="1" t="s">
        <v>4</v>
      </c>
      <c r="AG1963" s="1" t="s">
        <v>4</v>
      </c>
      <c r="AH1963" s="1" t="s">
        <v>4</v>
      </c>
      <c r="AI1963" s="1" t="s">
        <v>4</v>
      </c>
      <c r="AJ1963" s="1" t="s">
        <v>4</v>
      </c>
      <c r="AK1963" s="1" t="s">
        <v>4</v>
      </c>
    </row>
    <row r="1964" spans="1:37">
      <c r="A1964" t="s">
        <v>331</v>
      </c>
      <c r="B1964" s="2">
        <v>868</v>
      </c>
      <c r="C1964" t="s">
        <v>332</v>
      </c>
      <c r="D1964" s="2">
        <v>2006</v>
      </c>
      <c r="E1964" s="1" t="s">
        <v>4</v>
      </c>
      <c r="F1964" s="1" t="s">
        <v>4</v>
      </c>
      <c r="G1964" s="1" t="s">
        <v>4</v>
      </c>
      <c r="H1964" s="1" t="s">
        <v>4</v>
      </c>
      <c r="I1964" s="1" t="s">
        <v>4</v>
      </c>
      <c r="J1964" s="1" t="s">
        <v>4</v>
      </c>
      <c r="K1964" s="1" t="s">
        <v>4</v>
      </c>
      <c r="L1964" s="1" t="s">
        <v>4</v>
      </c>
      <c r="M1964" s="1" t="s">
        <v>4</v>
      </c>
      <c r="N1964" s="1" t="s">
        <v>4</v>
      </c>
      <c r="O1964" s="1" t="s">
        <v>4</v>
      </c>
      <c r="P1964" s="1">
        <v>0.20000099999979426</v>
      </c>
      <c r="Q1964" s="1" t="s">
        <v>4</v>
      </c>
      <c r="R1964" s="1" t="s">
        <v>4</v>
      </c>
      <c r="S1964" s="1" t="s">
        <v>4</v>
      </c>
      <c r="T1964" s="1" t="s">
        <v>4</v>
      </c>
      <c r="U1964" s="1" t="s">
        <v>4</v>
      </c>
      <c r="V1964" s="1" t="s">
        <v>4</v>
      </c>
      <c r="W1964" s="1">
        <v>0.20000099999979426</v>
      </c>
      <c r="X1964" s="1" t="s">
        <v>4</v>
      </c>
      <c r="Y1964" s="1" t="s">
        <v>4</v>
      </c>
      <c r="Z1964" s="1" t="s">
        <v>4</v>
      </c>
      <c r="AA1964" s="1" t="s">
        <v>4</v>
      </c>
      <c r="AB1964" s="1" t="s">
        <v>4</v>
      </c>
      <c r="AC1964" s="1" t="s">
        <v>4</v>
      </c>
      <c r="AD1964" s="1" t="s">
        <v>4</v>
      </c>
      <c r="AE1964" s="1" t="s">
        <v>4</v>
      </c>
      <c r="AF1964" s="1" t="s">
        <v>4</v>
      </c>
      <c r="AG1964" s="1" t="s">
        <v>4</v>
      </c>
      <c r="AH1964" s="1" t="s">
        <v>4</v>
      </c>
      <c r="AI1964" s="1" t="s">
        <v>4</v>
      </c>
      <c r="AJ1964" s="1" t="s">
        <v>4</v>
      </c>
      <c r="AK1964" s="1" t="s">
        <v>4</v>
      </c>
    </row>
    <row r="1965" spans="1:37">
      <c r="A1965" t="s">
        <v>331</v>
      </c>
      <c r="B1965" s="2">
        <v>868</v>
      </c>
      <c r="C1965" t="s">
        <v>332</v>
      </c>
      <c r="D1965" s="2">
        <v>2007</v>
      </c>
      <c r="E1965" s="1" t="s">
        <v>4</v>
      </c>
      <c r="F1965" s="1" t="s">
        <v>4</v>
      </c>
      <c r="G1965" s="1" t="s">
        <v>4</v>
      </c>
      <c r="H1965" s="1" t="s">
        <v>4</v>
      </c>
      <c r="I1965" s="1" t="s">
        <v>4</v>
      </c>
      <c r="J1965" s="1" t="s">
        <v>4</v>
      </c>
      <c r="K1965" s="1" t="s">
        <v>4</v>
      </c>
      <c r="L1965" s="1" t="s">
        <v>4</v>
      </c>
      <c r="M1965" s="1" t="s">
        <v>4</v>
      </c>
      <c r="N1965" s="1" t="s">
        <v>4</v>
      </c>
      <c r="O1965" s="1" t="s">
        <v>4</v>
      </c>
      <c r="P1965" s="1" t="s">
        <v>4</v>
      </c>
      <c r="Q1965" s="1" t="s">
        <v>4</v>
      </c>
      <c r="R1965" s="1" t="s">
        <v>4</v>
      </c>
      <c r="S1965" s="1" t="s">
        <v>4</v>
      </c>
      <c r="T1965" s="1" t="s">
        <v>4</v>
      </c>
      <c r="U1965" s="1" t="s">
        <v>4</v>
      </c>
      <c r="V1965" s="1" t="s">
        <v>4</v>
      </c>
      <c r="W1965" s="1">
        <v>0.20000100000039378</v>
      </c>
      <c r="X1965" s="1">
        <v>0.20000100000039378</v>
      </c>
      <c r="Y1965" s="1" t="s">
        <v>4</v>
      </c>
      <c r="Z1965" s="1" t="s">
        <v>4</v>
      </c>
      <c r="AA1965" s="1" t="s">
        <v>4</v>
      </c>
      <c r="AB1965" s="1" t="s">
        <v>4</v>
      </c>
      <c r="AC1965" s="1" t="s">
        <v>4</v>
      </c>
      <c r="AD1965" s="1" t="s">
        <v>4</v>
      </c>
      <c r="AE1965" s="1" t="s">
        <v>4</v>
      </c>
      <c r="AF1965" s="1" t="s">
        <v>4</v>
      </c>
      <c r="AG1965" s="1" t="s">
        <v>4</v>
      </c>
      <c r="AH1965" s="1" t="s">
        <v>4</v>
      </c>
      <c r="AI1965" s="1" t="s">
        <v>4</v>
      </c>
      <c r="AJ1965" s="1" t="s">
        <v>4</v>
      </c>
      <c r="AK1965" s="1" t="s">
        <v>4</v>
      </c>
    </row>
    <row r="1966" spans="1:37">
      <c r="A1966" t="s">
        <v>331</v>
      </c>
      <c r="B1966" s="2">
        <v>868</v>
      </c>
      <c r="C1966" t="s">
        <v>332</v>
      </c>
      <c r="D1966" s="2">
        <v>2008</v>
      </c>
      <c r="E1966" s="1" t="s">
        <v>4</v>
      </c>
      <c r="F1966" s="1" t="s">
        <v>4</v>
      </c>
      <c r="G1966" s="1" t="s">
        <v>4</v>
      </c>
      <c r="H1966" s="1" t="s">
        <v>4</v>
      </c>
      <c r="I1966" s="1" t="s">
        <v>4</v>
      </c>
      <c r="J1966" s="1" t="s">
        <v>4</v>
      </c>
      <c r="K1966" s="1" t="s">
        <v>4</v>
      </c>
      <c r="L1966" s="1" t="s">
        <v>4</v>
      </c>
      <c r="M1966" s="1" t="s">
        <v>4</v>
      </c>
      <c r="N1966" s="1" t="s">
        <v>4</v>
      </c>
      <c r="O1966" s="1" t="s">
        <v>4</v>
      </c>
      <c r="P1966" s="1" t="s">
        <v>4</v>
      </c>
      <c r="Q1966" s="1" t="s">
        <v>4</v>
      </c>
      <c r="R1966" s="1" t="s">
        <v>4</v>
      </c>
      <c r="S1966" s="1" t="s">
        <v>4</v>
      </c>
      <c r="T1966" s="1" t="s">
        <v>4</v>
      </c>
      <c r="U1966" s="1" t="s">
        <v>4</v>
      </c>
      <c r="V1966" s="1" t="s">
        <v>4</v>
      </c>
      <c r="W1966" s="1">
        <v>0.20000099999946119</v>
      </c>
      <c r="X1966" s="1">
        <v>0.20000099999946119</v>
      </c>
      <c r="Y1966" s="1" t="s">
        <v>4</v>
      </c>
      <c r="Z1966" s="1" t="s">
        <v>4</v>
      </c>
      <c r="AA1966" s="1" t="s">
        <v>4</v>
      </c>
      <c r="AB1966" s="1" t="s">
        <v>4</v>
      </c>
      <c r="AC1966" s="1" t="s">
        <v>4</v>
      </c>
      <c r="AD1966" s="1" t="s">
        <v>4</v>
      </c>
      <c r="AE1966" s="1" t="s">
        <v>4</v>
      </c>
      <c r="AF1966" s="1" t="s">
        <v>4</v>
      </c>
      <c r="AG1966" s="1" t="s">
        <v>4</v>
      </c>
      <c r="AH1966" s="1" t="s">
        <v>4</v>
      </c>
      <c r="AI1966" s="1" t="s">
        <v>4</v>
      </c>
      <c r="AJ1966" s="1" t="s">
        <v>4</v>
      </c>
      <c r="AK1966" s="1" t="s">
        <v>4</v>
      </c>
    </row>
    <row r="1967" spans="1:37">
      <c r="A1967" t="s">
        <v>331</v>
      </c>
      <c r="B1967" s="2">
        <v>868</v>
      </c>
      <c r="C1967" t="s">
        <v>332</v>
      </c>
      <c r="D1967" s="2">
        <v>2009</v>
      </c>
      <c r="E1967" s="1" t="s">
        <v>4</v>
      </c>
      <c r="F1967" s="1" t="s">
        <v>4</v>
      </c>
      <c r="G1967" s="1" t="s">
        <v>4</v>
      </c>
      <c r="H1967" s="1" t="s">
        <v>4</v>
      </c>
      <c r="I1967" s="1" t="s">
        <v>4</v>
      </c>
      <c r="J1967" s="1" t="s">
        <v>4</v>
      </c>
      <c r="K1967" s="1" t="s">
        <v>4</v>
      </c>
      <c r="L1967" s="1" t="s">
        <v>4</v>
      </c>
      <c r="M1967" s="1" t="s">
        <v>4</v>
      </c>
      <c r="N1967" s="1" t="s">
        <v>4</v>
      </c>
      <c r="O1967" s="1" t="s">
        <v>4</v>
      </c>
      <c r="P1967" s="1" t="s">
        <v>4</v>
      </c>
      <c r="Q1967" s="1" t="s">
        <v>4</v>
      </c>
      <c r="R1967" s="1" t="s">
        <v>4</v>
      </c>
      <c r="S1967" s="1" t="s">
        <v>4</v>
      </c>
      <c r="T1967" s="1" t="s">
        <v>4</v>
      </c>
      <c r="U1967" s="1" t="s">
        <v>4</v>
      </c>
      <c r="V1967" s="1" t="s">
        <v>4</v>
      </c>
      <c r="W1967" s="1">
        <v>0.20000100000052701</v>
      </c>
      <c r="X1967" s="1">
        <v>0.20000100000052701</v>
      </c>
      <c r="Y1967" s="1" t="s">
        <v>4</v>
      </c>
      <c r="Z1967" s="1" t="s">
        <v>4</v>
      </c>
      <c r="AA1967" s="1" t="s">
        <v>4</v>
      </c>
      <c r="AB1967" s="1" t="s">
        <v>4</v>
      </c>
      <c r="AC1967" s="1" t="s">
        <v>4</v>
      </c>
      <c r="AD1967" s="1" t="s">
        <v>4</v>
      </c>
      <c r="AE1967" s="1" t="s">
        <v>4</v>
      </c>
      <c r="AF1967" s="1" t="s">
        <v>4</v>
      </c>
      <c r="AG1967" s="1" t="s">
        <v>4</v>
      </c>
      <c r="AH1967" s="1" t="s">
        <v>4</v>
      </c>
      <c r="AI1967" s="1" t="s">
        <v>4</v>
      </c>
      <c r="AJ1967" s="1" t="s">
        <v>4</v>
      </c>
      <c r="AK1967" s="1" t="s">
        <v>4</v>
      </c>
    </row>
    <row r="1968" spans="1:37">
      <c r="A1968" t="s">
        <v>331</v>
      </c>
      <c r="B1968" s="2">
        <v>868</v>
      </c>
      <c r="C1968" t="s">
        <v>332</v>
      </c>
      <c r="D1968" s="2">
        <v>2010</v>
      </c>
      <c r="E1968" s="1" t="s">
        <v>4</v>
      </c>
      <c r="F1968" s="1" t="s">
        <v>4</v>
      </c>
      <c r="G1968" s="1" t="s">
        <v>4</v>
      </c>
      <c r="H1968" s="1" t="s">
        <v>4</v>
      </c>
      <c r="I1968" s="1" t="s">
        <v>4</v>
      </c>
      <c r="J1968" s="1" t="s">
        <v>4</v>
      </c>
      <c r="K1968" s="1" t="s">
        <v>4</v>
      </c>
      <c r="L1968" s="1" t="s">
        <v>4</v>
      </c>
      <c r="M1968" s="1" t="s">
        <v>4</v>
      </c>
      <c r="N1968" s="1" t="s">
        <v>4</v>
      </c>
      <c r="O1968" s="1" t="s">
        <v>4</v>
      </c>
      <c r="P1968" s="1" t="s">
        <v>4</v>
      </c>
      <c r="Q1968" s="1" t="s">
        <v>4</v>
      </c>
      <c r="R1968" s="1" t="s">
        <v>4</v>
      </c>
      <c r="S1968" s="1" t="s">
        <v>4</v>
      </c>
      <c r="T1968" s="1" t="s">
        <v>4</v>
      </c>
      <c r="U1968" s="1" t="s">
        <v>4</v>
      </c>
      <c r="V1968" s="1" t="s">
        <v>4</v>
      </c>
      <c r="W1968" s="1">
        <v>0.20000099999943899</v>
      </c>
      <c r="X1968" s="1">
        <v>0.20000099999943899</v>
      </c>
      <c r="Y1968" s="1" t="s">
        <v>4</v>
      </c>
      <c r="Z1968" s="1" t="s">
        <v>4</v>
      </c>
      <c r="AA1968" s="1" t="s">
        <v>4</v>
      </c>
      <c r="AB1968" s="1" t="s">
        <v>4</v>
      </c>
      <c r="AC1968" s="1" t="s">
        <v>4</v>
      </c>
      <c r="AD1968" s="1" t="s">
        <v>4</v>
      </c>
      <c r="AE1968" s="1" t="s">
        <v>4</v>
      </c>
      <c r="AF1968" s="1" t="s">
        <v>4</v>
      </c>
      <c r="AG1968" s="1" t="s">
        <v>4</v>
      </c>
      <c r="AH1968" s="1" t="s">
        <v>4</v>
      </c>
      <c r="AI1968" s="1" t="s">
        <v>4</v>
      </c>
      <c r="AJ1968" s="1" t="s">
        <v>4</v>
      </c>
      <c r="AK1968" s="1" t="s">
        <v>4</v>
      </c>
    </row>
    <row r="1969" spans="1:37">
      <c r="A1969" t="s">
        <v>331</v>
      </c>
      <c r="B1969" s="2">
        <v>868</v>
      </c>
      <c r="C1969" t="s">
        <v>332</v>
      </c>
      <c r="D1969" s="2">
        <v>2011</v>
      </c>
      <c r="E1969" s="1" t="s">
        <v>4</v>
      </c>
      <c r="F1969" s="1" t="s">
        <v>4</v>
      </c>
      <c r="G1969" s="1" t="s">
        <v>4</v>
      </c>
      <c r="H1969" s="1" t="s">
        <v>4</v>
      </c>
      <c r="I1969" s="1" t="s">
        <v>4</v>
      </c>
      <c r="J1969" s="1" t="s">
        <v>4</v>
      </c>
      <c r="K1969" s="1" t="s">
        <v>4</v>
      </c>
      <c r="L1969" s="1" t="s">
        <v>4</v>
      </c>
      <c r="M1969" s="1" t="s">
        <v>4</v>
      </c>
      <c r="N1969" s="1" t="s">
        <v>4</v>
      </c>
      <c r="O1969" s="1" t="s">
        <v>4</v>
      </c>
      <c r="P1969" s="1" t="s">
        <v>4</v>
      </c>
      <c r="Q1969" s="1" t="s">
        <v>4</v>
      </c>
      <c r="R1969" s="1" t="s">
        <v>4</v>
      </c>
      <c r="S1969" s="1" t="s">
        <v>4</v>
      </c>
      <c r="T1969" s="1" t="s">
        <v>4</v>
      </c>
      <c r="U1969" s="1" t="s">
        <v>4</v>
      </c>
      <c r="V1969" s="1" t="s">
        <v>4</v>
      </c>
      <c r="W1969" s="1">
        <v>0.2000010000004826</v>
      </c>
      <c r="X1969" s="1">
        <v>0.2000010000004826</v>
      </c>
      <c r="Y1969" s="1" t="s">
        <v>4</v>
      </c>
      <c r="Z1969" s="1" t="s">
        <v>4</v>
      </c>
      <c r="AA1969" s="1" t="s">
        <v>4</v>
      </c>
      <c r="AB1969" s="1">
        <v>2.0505871876589365</v>
      </c>
      <c r="AC1969" s="1" t="s">
        <v>4</v>
      </c>
      <c r="AD1969" s="1" t="s">
        <v>4</v>
      </c>
      <c r="AE1969" s="1" t="s">
        <v>4</v>
      </c>
      <c r="AF1969" s="1" t="s">
        <v>4</v>
      </c>
      <c r="AG1969" s="1" t="s">
        <v>4</v>
      </c>
      <c r="AH1969" s="1" t="s">
        <v>4</v>
      </c>
      <c r="AI1969" s="1" t="s">
        <v>4</v>
      </c>
      <c r="AJ1969" s="1" t="s">
        <v>4</v>
      </c>
      <c r="AK1969" s="1" t="s">
        <v>4</v>
      </c>
    </row>
    <row r="1970" spans="1:37">
      <c r="A1970" t="s">
        <v>331</v>
      </c>
      <c r="B1970" s="2">
        <v>868</v>
      </c>
      <c r="C1970" t="s">
        <v>332</v>
      </c>
      <c r="D1970" s="2">
        <v>2012</v>
      </c>
      <c r="E1970" s="1" t="s">
        <v>4</v>
      </c>
      <c r="F1970" s="1" t="s">
        <v>4</v>
      </c>
      <c r="G1970" s="1" t="s">
        <v>4</v>
      </c>
      <c r="H1970" s="1" t="s">
        <v>4</v>
      </c>
      <c r="I1970" s="1" t="s">
        <v>4</v>
      </c>
      <c r="J1970" s="1" t="s">
        <v>4</v>
      </c>
      <c r="K1970" s="1" t="s">
        <v>4</v>
      </c>
      <c r="L1970" s="1" t="s">
        <v>4</v>
      </c>
      <c r="M1970" s="1" t="s">
        <v>4</v>
      </c>
      <c r="N1970" s="1" t="s">
        <v>4</v>
      </c>
      <c r="O1970" s="1" t="s">
        <v>4</v>
      </c>
      <c r="P1970" s="1" t="s">
        <v>4</v>
      </c>
      <c r="Q1970" s="1" t="s">
        <v>4</v>
      </c>
      <c r="R1970" s="1" t="s">
        <v>4</v>
      </c>
      <c r="S1970" s="1" t="s">
        <v>4</v>
      </c>
      <c r="T1970" s="1" t="s">
        <v>4</v>
      </c>
      <c r="U1970" s="1" t="s">
        <v>4</v>
      </c>
      <c r="V1970" s="1" t="s">
        <v>4</v>
      </c>
      <c r="W1970" s="1">
        <v>0.20000099999974985</v>
      </c>
      <c r="X1970" s="1">
        <v>0.20000099999974985</v>
      </c>
      <c r="Y1970" s="1" t="s">
        <v>4</v>
      </c>
      <c r="Z1970" s="1" t="s">
        <v>4</v>
      </c>
      <c r="AA1970" s="1" t="s">
        <v>4</v>
      </c>
      <c r="AB1970" s="1">
        <v>0.43172206919075418</v>
      </c>
      <c r="AC1970" s="1">
        <v>0.43172206919075418</v>
      </c>
      <c r="AD1970" s="1" t="s">
        <v>4</v>
      </c>
      <c r="AE1970" s="1" t="s">
        <v>4</v>
      </c>
      <c r="AF1970" s="1" t="s">
        <v>4</v>
      </c>
      <c r="AG1970" s="1" t="s">
        <v>4</v>
      </c>
      <c r="AH1970" s="1" t="s">
        <v>4</v>
      </c>
      <c r="AI1970" s="1" t="s">
        <v>4</v>
      </c>
      <c r="AJ1970" s="1" t="s">
        <v>4</v>
      </c>
      <c r="AK1970" s="1" t="s">
        <v>4</v>
      </c>
    </row>
    <row r="1971" spans="1:37">
      <c r="A1971" t="s">
        <v>331</v>
      </c>
      <c r="B1971" s="2">
        <v>868</v>
      </c>
      <c r="C1971" t="s">
        <v>332</v>
      </c>
      <c r="D1971" s="2">
        <v>2013</v>
      </c>
      <c r="E1971" s="1" t="s">
        <v>4</v>
      </c>
      <c r="F1971" s="1" t="s">
        <v>4</v>
      </c>
      <c r="G1971" s="1" t="s">
        <v>4</v>
      </c>
      <c r="H1971" s="1" t="s">
        <v>4</v>
      </c>
      <c r="I1971" s="1" t="s">
        <v>4</v>
      </c>
      <c r="J1971" s="1" t="s">
        <v>4</v>
      </c>
      <c r="K1971" s="1" t="s">
        <v>4</v>
      </c>
      <c r="L1971" s="1" t="s">
        <v>4</v>
      </c>
      <c r="M1971" s="1" t="s">
        <v>4</v>
      </c>
      <c r="N1971" s="1" t="s">
        <v>4</v>
      </c>
      <c r="O1971" s="1" t="s">
        <v>4</v>
      </c>
      <c r="P1971" s="1" t="s">
        <v>4</v>
      </c>
      <c r="Q1971" s="1" t="s">
        <v>4</v>
      </c>
      <c r="R1971" s="1" t="s">
        <v>4</v>
      </c>
      <c r="S1971" s="1" t="s">
        <v>4</v>
      </c>
      <c r="T1971" s="1" t="s">
        <v>4</v>
      </c>
      <c r="U1971" s="1" t="s">
        <v>4</v>
      </c>
      <c r="V1971" s="1" t="s">
        <v>4</v>
      </c>
      <c r="W1971" s="1">
        <v>0.2000010000000163</v>
      </c>
      <c r="X1971" s="1">
        <v>0.2000010000000163</v>
      </c>
      <c r="Y1971" s="1" t="s">
        <v>4</v>
      </c>
      <c r="Z1971" s="1" t="s">
        <v>4</v>
      </c>
      <c r="AA1971" s="1" t="s">
        <v>4</v>
      </c>
      <c r="AB1971" s="1">
        <v>0.60538394850198074</v>
      </c>
      <c r="AC1971" s="1">
        <v>0.60538394850198074</v>
      </c>
      <c r="AD1971" s="1">
        <v>-3.8886892352235747</v>
      </c>
      <c r="AE1971" s="1" t="s">
        <v>4</v>
      </c>
      <c r="AF1971" s="1" t="s">
        <v>4</v>
      </c>
      <c r="AG1971" s="1" t="s">
        <v>4</v>
      </c>
      <c r="AH1971" s="1" t="s">
        <v>4</v>
      </c>
      <c r="AI1971" s="1" t="s">
        <v>4</v>
      </c>
      <c r="AJ1971" s="1" t="s">
        <v>4</v>
      </c>
      <c r="AK1971" s="1" t="s">
        <v>4</v>
      </c>
    </row>
    <row r="1972" spans="1:37">
      <c r="A1972" t="s">
        <v>331</v>
      </c>
      <c r="B1972" s="2">
        <v>868</v>
      </c>
      <c r="C1972" t="s">
        <v>332</v>
      </c>
      <c r="D1972" s="2">
        <v>2014</v>
      </c>
      <c r="E1972" s="1" t="s">
        <v>4</v>
      </c>
      <c r="F1972" s="1" t="s">
        <v>4</v>
      </c>
      <c r="G1972" s="1" t="s">
        <v>4</v>
      </c>
      <c r="H1972" s="1" t="s">
        <v>4</v>
      </c>
      <c r="I1972" s="1" t="s">
        <v>4</v>
      </c>
      <c r="J1972" s="1" t="s">
        <v>4</v>
      </c>
      <c r="K1972" s="1" t="s">
        <v>4</v>
      </c>
      <c r="L1972" s="1" t="s">
        <v>4</v>
      </c>
      <c r="M1972" s="1" t="s">
        <v>4</v>
      </c>
      <c r="N1972" s="1" t="s">
        <v>4</v>
      </c>
      <c r="O1972" s="1" t="s">
        <v>4</v>
      </c>
      <c r="P1972" s="1" t="s">
        <v>4</v>
      </c>
      <c r="Q1972" s="1" t="s">
        <v>4</v>
      </c>
      <c r="R1972" s="1" t="s">
        <v>4</v>
      </c>
      <c r="S1972" s="1" t="s">
        <v>4</v>
      </c>
      <c r="T1972" s="1" t="s">
        <v>4</v>
      </c>
      <c r="U1972" s="1" t="s">
        <v>4</v>
      </c>
      <c r="V1972" s="1" t="s">
        <v>4</v>
      </c>
      <c r="W1972" s="1" t="s">
        <v>4</v>
      </c>
      <c r="X1972" s="1">
        <v>0.20000099999981646</v>
      </c>
      <c r="Y1972" s="1" t="s">
        <v>4</v>
      </c>
      <c r="Z1972" s="1" t="s">
        <v>4</v>
      </c>
      <c r="AA1972" s="1" t="s">
        <v>4</v>
      </c>
      <c r="AB1972" s="1">
        <v>0.52773845509930251</v>
      </c>
      <c r="AC1972" s="1">
        <v>0.61731427609876821</v>
      </c>
      <c r="AD1972" s="1">
        <v>-1.553181478294885</v>
      </c>
      <c r="AE1972" s="1">
        <v>-3.4028980572316292</v>
      </c>
      <c r="AF1972" s="1" t="s">
        <v>4</v>
      </c>
      <c r="AG1972" s="1" t="s">
        <v>4</v>
      </c>
      <c r="AH1972" s="1" t="s">
        <v>4</v>
      </c>
      <c r="AI1972" s="1" t="s">
        <v>4</v>
      </c>
      <c r="AJ1972" s="1" t="s">
        <v>4</v>
      </c>
      <c r="AK1972" s="1" t="s">
        <v>4</v>
      </c>
    </row>
    <row r="1973" spans="1:37">
      <c r="A1973" t="s">
        <v>331</v>
      </c>
      <c r="B1973" s="2">
        <v>868</v>
      </c>
      <c r="C1973" t="s">
        <v>332</v>
      </c>
      <c r="D1973" s="2">
        <v>2015</v>
      </c>
      <c r="E1973" s="1" t="s">
        <v>4</v>
      </c>
      <c r="F1973" s="1" t="s">
        <v>4</v>
      </c>
      <c r="G1973" s="1" t="s">
        <v>4</v>
      </c>
      <c r="H1973" s="1" t="s">
        <v>4</v>
      </c>
      <c r="I1973" s="1" t="s">
        <v>4</v>
      </c>
      <c r="J1973" s="1" t="s">
        <v>4</v>
      </c>
      <c r="K1973" s="1" t="s">
        <v>4</v>
      </c>
      <c r="L1973" s="1" t="s">
        <v>4</v>
      </c>
      <c r="M1973" s="1" t="s">
        <v>4</v>
      </c>
      <c r="N1973" s="1" t="s">
        <v>4</v>
      </c>
      <c r="O1973" s="1" t="s">
        <v>4</v>
      </c>
      <c r="P1973" s="1" t="s">
        <v>4</v>
      </c>
      <c r="Q1973" s="1" t="s">
        <v>4</v>
      </c>
      <c r="R1973" s="1" t="s">
        <v>4</v>
      </c>
      <c r="S1973" s="1" t="s">
        <v>4</v>
      </c>
      <c r="T1973" s="1" t="s">
        <v>4</v>
      </c>
      <c r="U1973" s="1" t="s">
        <v>4</v>
      </c>
      <c r="V1973" s="1" t="s">
        <v>4</v>
      </c>
      <c r="W1973" s="1" t="s">
        <v>4</v>
      </c>
      <c r="X1973" s="1" t="s">
        <v>4</v>
      </c>
      <c r="Y1973" s="1" t="s">
        <v>4</v>
      </c>
      <c r="Z1973" s="1" t="s">
        <v>4</v>
      </c>
      <c r="AA1973" s="1" t="s">
        <v>4</v>
      </c>
      <c r="AB1973" s="1">
        <v>0.54053852075297559</v>
      </c>
      <c r="AC1973" s="1">
        <v>0.60411534993463079</v>
      </c>
      <c r="AD1973" s="1">
        <v>-0.24117173384985424</v>
      </c>
      <c r="AE1973" s="1">
        <v>-0.16492143864315079</v>
      </c>
      <c r="AF1973" s="1">
        <v>3.6976437275250795</v>
      </c>
      <c r="AG1973" s="1" t="s">
        <v>4</v>
      </c>
      <c r="AH1973" s="1" t="s">
        <v>4</v>
      </c>
      <c r="AI1973" s="1" t="s">
        <v>4</v>
      </c>
      <c r="AJ1973" s="1" t="s">
        <v>4</v>
      </c>
      <c r="AK1973" s="1" t="s">
        <v>4</v>
      </c>
    </row>
    <row r="1974" spans="1:37">
      <c r="A1974" t="s">
        <v>331</v>
      </c>
      <c r="B1974" s="2">
        <v>868</v>
      </c>
      <c r="C1974" t="s">
        <v>332</v>
      </c>
      <c r="D1974" s="2">
        <v>2016</v>
      </c>
      <c r="E1974" s="1" t="s">
        <v>4</v>
      </c>
      <c r="F1974" s="1" t="s">
        <v>4</v>
      </c>
      <c r="G1974" s="1" t="s">
        <v>4</v>
      </c>
      <c r="H1974" s="1" t="s">
        <v>4</v>
      </c>
      <c r="I1974" s="1" t="s">
        <v>4</v>
      </c>
      <c r="J1974" s="1" t="s">
        <v>4</v>
      </c>
      <c r="K1974" s="1" t="s">
        <v>4</v>
      </c>
      <c r="L1974" s="1" t="s">
        <v>4</v>
      </c>
      <c r="M1974" s="1" t="s">
        <v>4</v>
      </c>
      <c r="N1974" s="1" t="s">
        <v>4</v>
      </c>
      <c r="O1974" s="1" t="s">
        <v>4</v>
      </c>
      <c r="P1974" s="1" t="s">
        <v>4</v>
      </c>
      <c r="Q1974" s="1" t="s">
        <v>4</v>
      </c>
      <c r="R1974" s="1" t="s">
        <v>4</v>
      </c>
      <c r="S1974" s="1" t="s">
        <v>4</v>
      </c>
      <c r="T1974" s="1" t="s">
        <v>4</v>
      </c>
      <c r="U1974" s="1" t="s">
        <v>4</v>
      </c>
      <c r="V1974" s="1" t="s">
        <v>4</v>
      </c>
      <c r="W1974" s="1" t="s">
        <v>4</v>
      </c>
      <c r="X1974" s="1" t="s">
        <v>4</v>
      </c>
      <c r="Y1974" s="1" t="s">
        <v>4</v>
      </c>
      <c r="Z1974" s="1" t="s">
        <v>4</v>
      </c>
      <c r="AA1974" s="1" t="s">
        <v>4</v>
      </c>
      <c r="AB1974" s="1">
        <v>0.54297325859768986</v>
      </c>
      <c r="AC1974" s="1">
        <v>0.64703764074041104</v>
      </c>
      <c r="AD1974" s="1">
        <v>1.6729688982421109</v>
      </c>
      <c r="AE1974" s="1">
        <v>1.0535620908182386</v>
      </c>
      <c r="AF1974" s="1">
        <v>3.0411108476565918</v>
      </c>
      <c r="AG1974" s="1">
        <v>2.9349417541059131</v>
      </c>
      <c r="AH1974" s="1" t="s">
        <v>4</v>
      </c>
      <c r="AI1974" s="1" t="s">
        <v>4</v>
      </c>
      <c r="AJ1974" s="1" t="s">
        <v>4</v>
      </c>
      <c r="AK1974" s="1" t="s">
        <v>4</v>
      </c>
    </row>
    <row r="1975" spans="1:37">
      <c r="A1975" t="s">
        <v>331</v>
      </c>
      <c r="B1975" s="2">
        <v>868</v>
      </c>
      <c r="C1975" t="s">
        <v>332</v>
      </c>
      <c r="D1975" s="2">
        <v>2017</v>
      </c>
      <c r="E1975" s="1" t="s">
        <v>4</v>
      </c>
      <c r="F1975" s="1" t="s">
        <v>4</v>
      </c>
      <c r="G1975" s="1" t="s">
        <v>4</v>
      </c>
      <c r="H1975" s="1" t="s">
        <v>4</v>
      </c>
      <c r="I1975" s="1" t="s">
        <v>4</v>
      </c>
      <c r="J1975" s="1" t="s">
        <v>4</v>
      </c>
      <c r="K1975" s="1" t="s">
        <v>4</v>
      </c>
      <c r="L1975" s="1" t="s">
        <v>4</v>
      </c>
      <c r="M1975" s="1" t="s">
        <v>4</v>
      </c>
      <c r="N1975" s="1" t="s">
        <v>4</v>
      </c>
      <c r="O1975" s="1" t="s">
        <v>4</v>
      </c>
      <c r="P1975" s="1" t="s">
        <v>4</v>
      </c>
      <c r="Q1975" s="1" t="s">
        <v>4</v>
      </c>
      <c r="R1975" s="1" t="s">
        <v>4</v>
      </c>
      <c r="S1975" s="1" t="s">
        <v>4</v>
      </c>
      <c r="T1975" s="1" t="s">
        <v>4</v>
      </c>
      <c r="U1975" s="1" t="s">
        <v>4</v>
      </c>
      <c r="V1975" s="1" t="s">
        <v>4</v>
      </c>
      <c r="W1975" s="1" t="s">
        <v>4</v>
      </c>
      <c r="X1975" s="1" t="s">
        <v>4</v>
      </c>
      <c r="Y1975" s="1" t="s">
        <v>4</v>
      </c>
      <c r="Z1975" s="1" t="s">
        <v>4</v>
      </c>
      <c r="AA1975" s="1" t="s">
        <v>4</v>
      </c>
      <c r="AB1975" s="1">
        <v>0.54432210550501292</v>
      </c>
      <c r="AC1975" s="1">
        <v>0.67681774896144464</v>
      </c>
      <c r="AD1975" s="1">
        <v>1.0071142529261001</v>
      </c>
      <c r="AE1975" s="1">
        <v>0.72241163841471057</v>
      </c>
      <c r="AF1975" s="1">
        <v>2.0406232058519436</v>
      </c>
      <c r="AG1975" s="1">
        <v>2.014724020461367</v>
      </c>
      <c r="AH1975" s="1">
        <v>2.4320369310723011</v>
      </c>
      <c r="AI1975" s="1" t="s">
        <v>4</v>
      </c>
      <c r="AJ1975" s="1" t="s">
        <v>4</v>
      </c>
      <c r="AK1975" s="1" t="s">
        <v>4</v>
      </c>
    </row>
    <row r="1976" spans="1:37">
      <c r="A1976" t="s">
        <v>331</v>
      </c>
      <c r="B1976" s="2">
        <v>868</v>
      </c>
      <c r="C1976" t="s">
        <v>332</v>
      </c>
      <c r="D1976" s="2">
        <v>2018</v>
      </c>
      <c r="E1976" s="1" t="s">
        <v>4</v>
      </c>
      <c r="F1976" s="1" t="s">
        <v>4</v>
      </c>
      <c r="G1976" s="1" t="s">
        <v>4</v>
      </c>
      <c r="H1976" s="1" t="s">
        <v>4</v>
      </c>
      <c r="I1976" s="1" t="s">
        <v>4</v>
      </c>
      <c r="J1976" s="1" t="s">
        <v>4</v>
      </c>
      <c r="K1976" s="1" t="s">
        <v>4</v>
      </c>
      <c r="L1976" s="1" t="s">
        <v>4</v>
      </c>
      <c r="M1976" s="1" t="s">
        <v>4</v>
      </c>
      <c r="N1976" s="1" t="s">
        <v>4</v>
      </c>
      <c r="O1976" s="1" t="s">
        <v>4</v>
      </c>
      <c r="P1976" s="1" t="s">
        <v>4</v>
      </c>
      <c r="Q1976" s="1" t="s">
        <v>4</v>
      </c>
      <c r="R1976" s="1" t="s">
        <v>4</v>
      </c>
      <c r="S1976" s="1" t="s">
        <v>4</v>
      </c>
      <c r="T1976" s="1" t="s">
        <v>4</v>
      </c>
      <c r="U1976" s="1" t="s">
        <v>4</v>
      </c>
      <c r="V1976" s="1" t="s">
        <v>4</v>
      </c>
      <c r="W1976" s="1" t="s">
        <v>4</v>
      </c>
      <c r="X1976" s="1" t="s">
        <v>4</v>
      </c>
      <c r="Y1976" s="1" t="s">
        <v>4</v>
      </c>
      <c r="Z1976" s="1" t="s">
        <v>4</v>
      </c>
      <c r="AA1976" s="1" t="s">
        <v>4</v>
      </c>
      <c r="AB1976" s="1">
        <v>0.56177348348986911</v>
      </c>
      <c r="AC1976" s="1">
        <v>0.68288056907814809</v>
      </c>
      <c r="AD1976" s="1">
        <v>0.94251095088258019</v>
      </c>
      <c r="AE1976" s="1">
        <v>0.71822346795216152</v>
      </c>
      <c r="AF1976" s="1">
        <v>1.3758582599971536</v>
      </c>
      <c r="AG1976" s="1">
        <v>1.3740212910036131</v>
      </c>
      <c r="AH1976" s="1">
        <v>1.1980995459891952</v>
      </c>
      <c r="AI1976" s="1">
        <v>0.21165839870675995</v>
      </c>
      <c r="AJ1976" s="1" t="s">
        <v>4</v>
      </c>
      <c r="AK1976" s="1" t="s">
        <v>4</v>
      </c>
    </row>
    <row r="1977" spans="1:37">
      <c r="A1977" t="s">
        <v>331</v>
      </c>
      <c r="B1977" s="2">
        <v>868</v>
      </c>
      <c r="C1977" t="s">
        <v>332</v>
      </c>
      <c r="D1977" s="2">
        <v>2019</v>
      </c>
      <c r="E1977" s="1" t="s">
        <v>4</v>
      </c>
      <c r="F1977" s="1" t="s">
        <v>4</v>
      </c>
      <c r="G1977" s="1" t="s">
        <v>4</v>
      </c>
      <c r="H1977" s="1" t="s">
        <v>4</v>
      </c>
      <c r="I1977" s="1" t="s">
        <v>4</v>
      </c>
      <c r="J1977" s="1" t="s">
        <v>4</v>
      </c>
      <c r="K1977" s="1" t="s">
        <v>4</v>
      </c>
      <c r="L1977" s="1" t="s">
        <v>4</v>
      </c>
      <c r="M1977" s="1" t="s">
        <v>4</v>
      </c>
      <c r="N1977" s="1" t="s">
        <v>4</v>
      </c>
      <c r="O1977" s="1" t="s">
        <v>4</v>
      </c>
      <c r="P1977" s="1" t="s">
        <v>4</v>
      </c>
      <c r="Q1977" s="1" t="s">
        <v>4</v>
      </c>
      <c r="R1977" s="1" t="s">
        <v>4</v>
      </c>
      <c r="S1977" s="1" t="s">
        <v>4</v>
      </c>
      <c r="T1977" s="1" t="s">
        <v>4</v>
      </c>
      <c r="U1977" s="1" t="s">
        <v>4</v>
      </c>
      <c r="V1977" s="1" t="s">
        <v>4</v>
      </c>
      <c r="W1977" s="1" t="s">
        <v>4</v>
      </c>
      <c r="X1977" s="1" t="s">
        <v>4</v>
      </c>
      <c r="Y1977" s="1" t="s">
        <v>4</v>
      </c>
      <c r="Z1977" s="1" t="s">
        <v>4</v>
      </c>
      <c r="AA1977" s="1" t="s">
        <v>4</v>
      </c>
      <c r="AB1977" s="1" t="s">
        <v>4</v>
      </c>
      <c r="AC1977" s="1">
        <v>0.65540688014920079</v>
      </c>
      <c r="AD1977" s="1">
        <v>0.79704411780190387</v>
      </c>
      <c r="AE1977" s="1">
        <v>0.82427117848027365</v>
      </c>
      <c r="AF1977" s="1">
        <v>0.92347672227095501</v>
      </c>
      <c r="AG1977" s="1">
        <v>0.92008165615402593</v>
      </c>
      <c r="AH1977" s="1">
        <v>1.4497905375419062</v>
      </c>
      <c r="AI1977" s="1">
        <v>1.2000000000001343</v>
      </c>
      <c r="AJ1977" s="1">
        <v>1.2000000000001343</v>
      </c>
      <c r="AK1977" s="1" t="s">
        <v>4</v>
      </c>
    </row>
    <row r="1978" spans="1:37">
      <c r="A1978" t="s">
        <v>331</v>
      </c>
      <c r="B1978" s="2">
        <v>868</v>
      </c>
      <c r="C1978" t="s">
        <v>332</v>
      </c>
      <c r="D1978" s="2">
        <v>2020</v>
      </c>
      <c r="E1978" s="1" t="s">
        <v>4</v>
      </c>
      <c r="F1978" s="1" t="s">
        <v>4</v>
      </c>
      <c r="G1978" s="1" t="s">
        <v>4</v>
      </c>
      <c r="H1978" s="1" t="s">
        <v>4</v>
      </c>
      <c r="I1978" s="1" t="s">
        <v>4</v>
      </c>
      <c r="J1978" s="1" t="s">
        <v>4</v>
      </c>
      <c r="K1978" s="1" t="s">
        <v>4</v>
      </c>
      <c r="L1978" s="1" t="s">
        <v>4</v>
      </c>
      <c r="M1978" s="1" t="s">
        <v>4</v>
      </c>
      <c r="N1978" s="1" t="s">
        <v>4</v>
      </c>
      <c r="O1978" s="1" t="s">
        <v>4</v>
      </c>
      <c r="P1978" s="1" t="s">
        <v>4</v>
      </c>
      <c r="Q1978" s="1" t="s">
        <v>4</v>
      </c>
      <c r="R1978" s="1" t="s">
        <v>4</v>
      </c>
      <c r="S1978" s="1" t="s">
        <v>4</v>
      </c>
      <c r="T1978" s="1" t="s">
        <v>4</v>
      </c>
      <c r="U1978" s="1" t="s">
        <v>4</v>
      </c>
      <c r="V1978" s="1" t="s">
        <v>4</v>
      </c>
      <c r="W1978" s="1" t="s">
        <v>4</v>
      </c>
      <c r="X1978" s="1" t="s">
        <v>4</v>
      </c>
      <c r="Y1978" s="1" t="s">
        <v>4</v>
      </c>
      <c r="Z1978" s="1" t="s">
        <v>4</v>
      </c>
      <c r="AA1978" s="1" t="s">
        <v>4</v>
      </c>
      <c r="AB1978" s="1" t="s">
        <v>4</v>
      </c>
      <c r="AC1978" s="1" t="s">
        <v>4</v>
      </c>
      <c r="AD1978" s="1">
        <v>0.70466885098794396</v>
      </c>
      <c r="AE1978" s="1">
        <v>0.4803452696337196</v>
      </c>
      <c r="AF1978" s="1">
        <v>0.69873020770441219</v>
      </c>
      <c r="AG1978" s="1">
        <v>0.69789209895425586</v>
      </c>
      <c r="AH1978" s="1">
        <v>0.77760318581172605</v>
      </c>
      <c r="AI1978" s="1">
        <v>-3.778437269456103</v>
      </c>
      <c r="AJ1978" s="1">
        <v>-1.818302489442214</v>
      </c>
      <c r="AK1978" s="1">
        <v>-1.818302489442214</v>
      </c>
    </row>
    <row r="1979" spans="1:37">
      <c r="A1979" t="s">
        <v>331</v>
      </c>
      <c r="B1979" s="2">
        <v>868</v>
      </c>
      <c r="C1979" t="s">
        <v>332</v>
      </c>
      <c r="D1979" s="2">
        <v>2021</v>
      </c>
      <c r="E1979" s="1" t="s">
        <v>4</v>
      </c>
      <c r="F1979" s="1" t="s">
        <v>4</v>
      </c>
      <c r="G1979" s="1" t="s">
        <v>4</v>
      </c>
      <c r="H1979" s="1" t="s">
        <v>4</v>
      </c>
      <c r="I1979" s="1" t="s">
        <v>4</v>
      </c>
      <c r="J1979" s="1" t="s">
        <v>4</v>
      </c>
      <c r="K1979" s="1" t="s">
        <v>4</v>
      </c>
      <c r="L1979" s="1" t="s">
        <v>4</v>
      </c>
      <c r="M1979" s="1" t="s">
        <v>4</v>
      </c>
      <c r="N1979" s="1" t="s">
        <v>4</v>
      </c>
      <c r="O1979" s="1" t="s">
        <v>4</v>
      </c>
      <c r="P1979" s="1" t="s">
        <v>4</v>
      </c>
      <c r="Q1979" s="1" t="s">
        <v>4</v>
      </c>
      <c r="R1979" s="1" t="s">
        <v>4</v>
      </c>
      <c r="S1979" s="1" t="s">
        <v>4</v>
      </c>
      <c r="T1979" s="1" t="s">
        <v>4</v>
      </c>
      <c r="U1979" s="1" t="s">
        <v>4</v>
      </c>
      <c r="V1979" s="1" t="s">
        <v>4</v>
      </c>
      <c r="W1979" s="1" t="s">
        <v>4</v>
      </c>
      <c r="X1979" s="1" t="s">
        <v>4</v>
      </c>
      <c r="Y1979" s="1" t="s">
        <v>4</v>
      </c>
      <c r="Z1979" s="1" t="s">
        <v>4</v>
      </c>
      <c r="AA1979" s="1" t="s">
        <v>4</v>
      </c>
      <c r="AB1979" s="1" t="s">
        <v>4</v>
      </c>
      <c r="AC1979" s="1" t="s">
        <v>4</v>
      </c>
      <c r="AD1979" s="1" t="s">
        <v>4</v>
      </c>
      <c r="AE1979" s="1">
        <v>0.5999999999998451</v>
      </c>
      <c r="AF1979" s="1">
        <v>0.70351563236223935</v>
      </c>
      <c r="AG1979" s="1">
        <v>0.70269090168502135</v>
      </c>
      <c r="AH1979" s="1">
        <v>0.74104434227970639</v>
      </c>
      <c r="AI1979" s="1">
        <v>1.1868726821760545</v>
      </c>
      <c r="AJ1979" s="1">
        <v>-3.2467522524066705</v>
      </c>
      <c r="AK1979" s="1">
        <v>-3.2467522524066705</v>
      </c>
    </row>
    <row r="1980" spans="1:37">
      <c r="A1980" t="s">
        <v>331</v>
      </c>
      <c r="B1980" s="2">
        <v>868</v>
      </c>
      <c r="C1980" t="s">
        <v>332</v>
      </c>
      <c r="D1980" s="2">
        <v>2022</v>
      </c>
      <c r="E1980" s="1" t="s">
        <v>4</v>
      </c>
      <c r="F1980" s="1" t="s">
        <v>4</v>
      </c>
      <c r="G1980" s="1" t="s">
        <v>4</v>
      </c>
      <c r="H1980" s="1" t="s">
        <v>4</v>
      </c>
      <c r="I1980" s="1" t="s">
        <v>4</v>
      </c>
      <c r="J1980" s="1" t="s">
        <v>4</v>
      </c>
      <c r="K1980" s="1" t="s">
        <v>4</v>
      </c>
      <c r="L1980" s="1" t="s">
        <v>4</v>
      </c>
      <c r="M1980" s="1" t="s">
        <v>4</v>
      </c>
      <c r="N1980" s="1" t="s">
        <v>4</v>
      </c>
      <c r="O1980" s="1" t="s">
        <v>4</v>
      </c>
      <c r="P1980" s="1" t="s">
        <v>4</v>
      </c>
      <c r="Q1980" s="1" t="s">
        <v>4</v>
      </c>
      <c r="R1980" s="1" t="s">
        <v>4</v>
      </c>
      <c r="S1980" s="1" t="s">
        <v>4</v>
      </c>
      <c r="T1980" s="1" t="s">
        <v>4</v>
      </c>
      <c r="U1980" s="1" t="s">
        <v>4</v>
      </c>
      <c r="V1980" s="1" t="s">
        <v>4</v>
      </c>
      <c r="W1980" s="1" t="s">
        <v>4</v>
      </c>
      <c r="X1980" s="1" t="s">
        <v>4</v>
      </c>
      <c r="Y1980" s="1" t="s">
        <v>4</v>
      </c>
      <c r="Z1980" s="1" t="s">
        <v>4</v>
      </c>
      <c r="AA1980" s="1" t="s">
        <v>4</v>
      </c>
      <c r="AB1980" s="1" t="s">
        <v>4</v>
      </c>
      <c r="AC1980" s="1" t="s">
        <v>4</v>
      </c>
      <c r="AD1980" s="1" t="s">
        <v>4</v>
      </c>
      <c r="AE1980" s="1" t="s">
        <v>4</v>
      </c>
      <c r="AF1980" s="1">
        <v>0.60000000000000053</v>
      </c>
      <c r="AG1980" s="1">
        <v>0.60000000000004494</v>
      </c>
      <c r="AH1980" s="1">
        <v>0.59999999999977849</v>
      </c>
      <c r="AI1980" s="1">
        <v>0.6000000000003114</v>
      </c>
      <c r="AJ1980" s="1">
        <v>0.58717571024238246</v>
      </c>
      <c r="AK1980" s="1">
        <v>-0.63071951773692181</v>
      </c>
    </row>
    <row r="1981" spans="1:37">
      <c r="A1981" t="s">
        <v>331</v>
      </c>
      <c r="B1981" s="2">
        <v>868</v>
      </c>
      <c r="C1981" t="s">
        <v>332</v>
      </c>
      <c r="D1981" s="2">
        <v>2023</v>
      </c>
      <c r="E1981" s="1" t="s">
        <v>4</v>
      </c>
      <c r="F1981" s="1" t="s">
        <v>4</v>
      </c>
      <c r="G1981" s="1" t="s">
        <v>4</v>
      </c>
      <c r="H1981" s="1" t="s">
        <v>4</v>
      </c>
      <c r="I1981" s="1" t="s">
        <v>4</v>
      </c>
      <c r="J1981" s="1" t="s">
        <v>4</v>
      </c>
      <c r="K1981" s="1" t="s">
        <v>4</v>
      </c>
      <c r="L1981" s="1" t="s">
        <v>4</v>
      </c>
      <c r="M1981" s="1" t="s">
        <v>4</v>
      </c>
      <c r="N1981" s="1" t="s">
        <v>4</v>
      </c>
      <c r="O1981" s="1" t="s">
        <v>4</v>
      </c>
      <c r="P1981" s="1" t="s">
        <v>4</v>
      </c>
      <c r="Q1981" s="1" t="s">
        <v>4</v>
      </c>
      <c r="R1981" s="1" t="s">
        <v>4</v>
      </c>
      <c r="S1981" s="1" t="s">
        <v>4</v>
      </c>
      <c r="T1981" s="1" t="s">
        <v>4</v>
      </c>
      <c r="U1981" s="1" t="s">
        <v>4</v>
      </c>
      <c r="V1981" s="1" t="s">
        <v>4</v>
      </c>
      <c r="W1981" s="1" t="s">
        <v>4</v>
      </c>
      <c r="X1981" s="1" t="s">
        <v>4</v>
      </c>
      <c r="Y1981" s="1" t="s">
        <v>4</v>
      </c>
      <c r="Z1981" s="1" t="s">
        <v>4</v>
      </c>
      <c r="AA1981" s="1" t="s">
        <v>4</v>
      </c>
      <c r="AB1981" s="1" t="s">
        <v>4</v>
      </c>
      <c r="AC1981" s="1" t="s">
        <v>4</v>
      </c>
      <c r="AD1981" s="1" t="s">
        <v>4</v>
      </c>
      <c r="AE1981" s="1" t="s">
        <v>4</v>
      </c>
      <c r="AF1981" s="1" t="s">
        <v>4</v>
      </c>
      <c r="AG1981" s="1">
        <v>0.59999999999971187</v>
      </c>
      <c r="AH1981" s="1">
        <v>0.60000000000017817</v>
      </c>
      <c r="AI1981" s="1">
        <v>0.59999999999971187</v>
      </c>
      <c r="AJ1981" s="1">
        <v>3.2440674368736877</v>
      </c>
      <c r="AK1981" s="1">
        <v>2.9067480414314284</v>
      </c>
    </row>
    <row r="1982" spans="1:37">
      <c r="A1982" t="s">
        <v>241</v>
      </c>
      <c r="B1982" s="2">
        <v>646</v>
      </c>
      <c r="C1982" t="s">
        <v>242</v>
      </c>
      <c r="D1982" s="2">
        <v>1991</v>
      </c>
      <c r="E1982" s="1">
        <v>2.0834397181228592</v>
      </c>
      <c r="F1982" s="1">
        <v>2.0834397181228592</v>
      </c>
      <c r="G1982" s="1">
        <v>3.8228734770458406</v>
      </c>
      <c r="H1982" s="1">
        <v>6.2999975383424722</v>
      </c>
      <c r="I1982" s="1" t="s">
        <v>4</v>
      </c>
      <c r="J1982" s="1" t="s">
        <v>4</v>
      </c>
      <c r="K1982" s="1" t="s">
        <v>4</v>
      </c>
      <c r="L1982" s="1" t="s">
        <v>4</v>
      </c>
      <c r="M1982" s="1" t="s">
        <v>4</v>
      </c>
      <c r="N1982" s="1" t="s">
        <v>4</v>
      </c>
      <c r="O1982" s="1" t="s">
        <v>4</v>
      </c>
      <c r="P1982" s="1" t="s">
        <v>4</v>
      </c>
      <c r="Q1982" s="1" t="s">
        <v>4</v>
      </c>
      <c r="R1982" s="1" t="s">
        <v>4</v>
      </c>
      <c r="S1982" s="1" t="s">
        <v>4</v>
      </c>
      <c r="T1982" s="1" t="s">
        <v>4</v>
      </c>
      <c r="U1982" s="1" t="s">
        <v>4</v>
      </c>
      <c r="V1982" s="1" t="s">
        <v>4</v>
      </c>
      <c r="W1982" s="1" t="s">
        <v>4</v>
      </c>
      <c r="X1982" s="1" t="s">
        <v>4</v>
      </c>
      <c r="Y1982" s="1" t="s">
        <v>4</v>
      </c>
      <c r="Z1982" s="1" t="s">
        <v>4</v>
      </c>
      <c r="AA1982" s="1" t="s">
        <v>4</v>
      </c>
      <c r="AB1982" s="1" t="s">
        <v>4</v>
      </c>
      <c r="AC1982" s="1" t="s">
        <v>4</v>
      </c>
      <c r="AD1982" s="1" t="s">
        <v>4</v>
      </c>
      <c r="AE1982" s="1" t="s">
        <v>4</v>
      </c>
      <c r="AF1982" s="1" t="s">
        <v>4</v>
      </c>
      <c r="AG1982" s="1" t="s">
        <v>4</v>
      </c>
      <c r="AH1982" s="1" t="s">
        <v>4</v>
      </c>
      <c r="AI1982" s="1" t="s">
        <v>4</v>
      </c>
      <c r="AJ1982" s="1" t="s">
        <v>4</v>
      </c>
      <c r="AK1982" s="1" t="s">
        <v>4</v>
      </c>
    </row>
    <row r="1983" spans="1:37">
      <c r="A1983" t="s">
        <v>241</v>
      </c>
      <c r="B1983" s="2">
        <v>646</v>
      </c>
      <c r="C1983" t="s">
        <v>242</v>
      </c>
      <c r="D1983" s="2">
        <v>1992</v>
      </c>
      <c r="E1983" s="1">
        <v>3.3095051503337469</v>
      </c>
      <c r="F1983" s="1">
        <v>3.3095051503337469</v>
      </c>
      <c r="G1983" s="1">
        <v>1.6774023907278224</v>
      </c>
      <c r="H1983" s="1">
        <v>0.49999379705887304</v>
      </c>
      <c r="I1983" s="1">
        <v>-2.3650353542760572</v>
      </c>
      <c r="J1983" s="1" t="s">
        <v>4</v>
      </c>
      <c r="K1983" s="1" t="s">
        <v>4</v>
      </c>
      <c r="L1983" s="1" t="s">
        <v>4</v>
      </c>
      <c r="M1983" s="1" t="s">
        <v>4</v>
      </c>
      <c r="N1983" s="1" t="s">
        <v>4</v>
      </c>
      <c r="O1983" s="1" t="s">
        <v>4</v>
      </c>
      <c r="P1983" s="1" t="s">
        <v>4</v>
      </c>
      <c r="Q1983" s="1" t="s">
        <v>4</v>
      </c>
      <c r="R1983" s="1" t="s">
        <v>4</v>
      </c>
      <c r="S1983" s="1" t="s">
        <v>4</v>
      </c>
      <c r="T1983" s="1" t="s">
        <v>4</v>
      </c>
      <c r="U1983" s="1" t="s">
        <v>4</v>
      </c>
      <c r="V1983" s="1" t="s">
        <v>4</v>
      </c>
      <c r="W1983" s="1" t="s">
        <v>4</v>
      </c>
      <c r="X1983" s="1" t="s">
        <v>4</v>
      </c>
      <c r="Y1983" s="1" t="s">
        <v>4</v>
      </c>
      <c r="Z1983" s="1" t="s">
        <v>4</v>
      </c>
      <c r="AA1983" s="1" t="s">
        <v>4</v>
      </c>
      <c r="AB1983" s="1" t="s">
        <v>4</v>
      </c>
      <c r="AC1983" s="1" t="s">
        <v>4</v>
      </c>
      <c r="AD1983" s="1" t="s">
        <v>4</v>
      </c>
      <c r="AE1983" s="1" t="s">
        <v>4</v>
      </c>
      <c r="AF1983" s="1" t="s">
        <v>4</v>
      </c>
      <c r="AG1983" s="1" t="s">
        <v>4</v>
      </c>
      <c r="AH1983" s="1" t="s">
        <v>4</v>
      </c>
      <c r="AI1983" s="1" t="s">
        <v>4</v>
      </c>
      <c r="AJ1983" s="1" t="s">
        <v>4</v>
      </c>
      <c r="AK1983" s="1" t="s">
        <v>4</v>
      </c>
    </row>
    <row r="1984" spans="1:37">
      <c r="A1984" t="s">
        <v>241</v>
      </c>
      <c r="B1984" s="2">
        <v>646</v>
      </c>
      <c r="C1984" t="s">
        <v>242</v>
      </c>
      <c r="D1984" s="2">
        <v>1993</v>
      </c>
      <c r="E1984" s="1">
        <v>3.578834313189394</v>
      </c>
      <c r="F1984" s="1">
        <v>3.578834313189394</v>
      </c>
      <c r="G1984" s="1">
        <v>1.7603863222798388</v>
      </c>
      <c r="H1984" s="1">
        <v>0.69999626932035763</v>
      </c>
      <c r="I1984" s="1">
        <v>2.5902704100723595</v>
      </c>
      <c r="J1984" s="1">
        <v>3.1575212441449674</v>
      </c>
      <c r="K1984" s="1" t="s">
        <v>4</v>
      </c>
      <c r="L1984" s="1" t="s">
        <v>4</v>
      </c>
      <c r="M1984" s="1" t="s">
        <v>4</v>
      </c>
      <c r="N1984" s="1" t="s">
        <v>4</v>
      </c>
      <c r="O1984" s="1" t="s">
        <v>4</v>
      </c>
      <c r="P1984" s="1" t="s">
        <v>4</v>
      </c>
      <c r="Q1984" s="1" t="s">
        <v>4</v>
      </c>
      <c r="R1984" s="1" t="s">
        <v>4</v>
      </c>
      <c r="S1984" s="1" t="s">
        <v>4</v>
      </c>
      <c r="T1984" s="1" t="s">
        <v>4</v>
      </c>
      <c r="U1984" s="1" t="s">
        <v>4</v>
      </c>
      <c r="V1984" s="1" t="s">
        <v>4</v>
      </c>
      <c r="W1984" s="1" t="s">
        <v>4</v>
      </c>
      <c r="X1984" s="1" t="s">
        <v>4</v>
      </c>
      <c r="Y1984" s="1" t="s">
        <v>4</v>
      </c>
      <c r="Z1984" s="1" t="s">
        <v>4</v>
      </c>
      <c r="AA1984" s="1" t="s">
        <v>4</v>
      </c>
      <c r="AB1984" s="1" t="s">
        <v>4</v>
      </c>
      <c r="AC1984" s="1" t="s">
        <v>4</v>
      </c>
      <c r="AD1984" s="1" t="s">
        <v>4</v>
      </c>
      <c r="AE1984" s="1" t="s">
        <v>4</v>
      </c>
      <c r="AF1984" s="1" t="s">
        <v>4</v>
      </c>
      <c r="AG1984" s="1" t="s">
        <v>4</v>
      </c>
      <c r="AH1984" s="1" t="s">
        <v>4</v>
      </c>
      <c r="AI1984" s="1" t="s">
        <v>4</v>
      </c>
      <c r="AJ1984" s="1" t="s">
        <v>4</v>
      </c>
      <c r="AK1984" s="1" t="s">
        <v>4</v>
      </c>
    </row>
    <row r="1985" spans="1:37">
      <c r="A1985" t="s">
        <v>241</v>
      </c>
      <c r="B1985" s="2">
        <v>646</v>
      </c>
      <c r="C1985" t="s">
        <v>242</v>
      </c>
      <c r="D1985" s="2">
        <v>1994</v>
      </c>
      <c r="E1985" s="1">
        <v>3.5933002683664172</v>
      </c>
      <c r="F1985" s="1">
        <v>3.5933002683664172</v>
      </c>
      <c r="G1985" s="1">
        <v>1.8090202915950204</v>
      </c>
      <c r="H1985" s="1">
        <v>2.0000003632101082</v>
      </c>
      <c r="I1985" s="1">
        <v>-0.81853673338849742</v>
      </c>
      <c r="J1985" s="1">
        <v>1.7192800468871727</v>
      </c>
      <c r="K1985" s="1">
        <v>1.7146462036939703</v>
      </c>
      <c r="L1985" s="1" t="s">
        <v>4</v>
      </c>
      <c r="M1985" s="1" t="s">
        <v>4</v>
      </c>
      <c r="N1985" s="1" t="s">
        <v>4</v>
      </c>
      <c r="O1985" s="1" t="s">
        <v>4</v>
      </c>
      <c r="P1985" s="1" t="s">
        <v>4</v>
      </c>
      <c r="Q1985" s="1" t="s">
        <v>4</v>
      </c>
      <c r="R1985" s="1" t="s">
        <v>4</v>
      </c>
      <c r="S1985" s="1" t="s">
        <v>4</v>
      </c>
      <c r="T1985" s="1" t="s">
        <v>4</v>
      </c>
      <c r="U1985" s="1" t="s">
        <v>4</v>
      </c>
      <c r="V1985" s="1" t="s">
        <v>4</v>
      </c>
      <c r="W1985" s="1" t="s">
        <v>4</v>
      </c>
      <c r="X1985" s="1" t="s">
        <v>4</v>
      </c>
      <c r="Y1985" s="1" t="s">
        <v>4</v>
      </c>
      <c r="Z1985" s="1" t="s">
        <v>4</v>
      </c>
      <c r="AA1985" s="1" t="s">
        <v>4</v>
      </c>
      <c r="AB1985" s="1" t="s">
        <v>4</v>
      </c>
      <c r="AC1985" s="1" t="s">
        <v>4</v>
      </c>
      <c r="AD1985" s="1" t="s">
        <v>4</v>
      </c>
      <c r="AE1985" s="1" t="s">
        <v>4</v>
      </c>
      <c r="AF1985" s="1" t="s">
        <v>4</v>
      </c>
      <c r="AG1985" s="1" t="s">
        <v>4</v>
      </c>
      <c r="AH1985" s="1" t="s">
        <v>4</v>
      </c>
      <c r="AI1985" s="1" t="s">
        <v>4</v>
      </c>
      <c r="AJ1985" s="1" t="s">
        <v>4</v>
      </c>
      <c r="AK1985" s="1" t="s">
        <v>4</v>
      </c>
    </row>
    <row r="1986" spans="1:37">
      <c r="A1986" t="s">
        <v>241</v>
      </c>
      <c r="B1986" s="2">
        <v>646</v>
      </c>
      <c r="C1986" t="s">
        <v>242</v>
      </c>
      <c r="D1986" s="2">
        <v>1995</v>
      </c>
      <c r="E1986" s="1">
        <v>3.4530357625614183</v>
      </c>
      <c r="F1986" s="1">
        <v>3.4530357625614183</v>
      </c>
      <c r="G1986" s="1">
        <v>1.8254127888302385</v>
      </c>
      <c r="H1986" s="1">
        <v>2.6999981127300288</v>
      </c>
      <c r="I1986" s="1">
        <v>1.4474383909901523</v>
      </c>
      <c r="J1986" s="1">
        <v>2.7938952664102512</v>
      </c>
      <c r="K1986" s="1">
        <v>3.1789963846586611</v>
      </c>
      <c r="L1986" s="1">
        <v>3.8079544917926977</v>
      </c>
      <c r="M1986" s="1" t="s">
        <v>4</v>
      </c>
      <c r="N1986" s="1" t="s">
        <v>4</v>
      </c>
      <c r="O1986" s="1" t="s">
        <v>4</v>
      </c>
      <c r="P1986" s="1" t="s">
        <v>4</v>
      </c>
      <c r="Q1986" s="1" t="s">
        <v>4</v>
      </c>
      <c r="R1986" s="1" t="s">
        <v>4</v>
      </c>
      <c r="S1986" s="1" t="s">
        <v>4</v>
      </c>
      <c r="T1986" s="1" t="s">
        <v>4</v>
      </c>
      <c r="U1986" s="1" t="s">
        <v>4</v>
      </c>
      <c r="V1986" s="1" t="s">
        <v>4</v>
      </c>
      <c r="W1986" s="1" t="s">
        <v>4</v>
      </c>
      <c r="X1986" s="1" t="s">
        <v>4</v>
      </c>
      <c r="Y1986" s="1" t="s">
        <v>4</v>
      </c>
      <c r="Z1986" s="1" t="s">
        <v>4</v>
      </c>
      <c r="AA1986" s="1" t="s">
        <v>4</v>
      </c>
      <c r="AB1986" s="1" t="s">
        <v>4</v>
      </c>
      <c r="AC1986" s="1" t="s">
        <v>4</v>
      </c>
      <c r="AD1986" s="1" t="s">
        <v>4</v>
      </c>
      <c r="AE1986" s="1" t="s">
        <v>4</v>
      </c>
      <c r="AF1986" s="1" t="s">
        <v>4</v>
      </c>
      <c r="AG1986" s="1" t="s">
        <v>4</v>
      </c>
      <c r="AH1986" s="1" t="s">
        <v>4</v>
      </c>
      <c r="AI1986" s="1" t="s">
        <v>4</v>
      </c>
      <c r="AJ1986" s="1" t="s">
        <v>4</v>
      </c>
      <c r="AK1986" s="1" t="s">
        <v>4</v>
      </c>
    </row>
    <row r="1987" spans="1:37">
      <c r="A1987" t="s">
        <v>241</v>
      </c>
      <c r="B1987" s="2">
        <v>646</v>
      </c>
      <c r="C1987" t="s">
        <v>242</v>
      </c>
      <c r="D1987" s="2">
        <v>1996</v>
      </c>
      <c r="E1987" s="1" t="s">
        <v>4</v>
      </c>
      <c r="F1987" s="1">
        <v>3.4530409418614072</v>
      </c>
      <c r="G1987" s="1">
        <v>1.8308452499425254</v>
      </c>
      <c r="H1987" s="1">
        <v>2.6999984657326559</v>
      </c>
      <c r="I1987" s="1">
        <v>1.6583229036295277</v>
      </c>
      <c r="J1987" s="1">
        <v>2.9618837342892279</v>
      </c>
      <c r="K1987" s="1">
        <v>2.3890666968508834</v>
      </c>
      <c r="L1987" s="1">
        <v>3.1054769979872665</v>
      </c>
      <c r="M1987" s="1">
        <v>3.7951724829349942</v>
      </c>
      <c r="N1987" s="1" t="s">
        <v>4</v>
      </c>
      <c r="O1987" s="1" t="s">
        <v>4</v>
      </c>
      <c r="P1987" s="1" t="s">
        <v>4</v>
      </c>
      <c r="Q1987" s="1" t="s">
        <v>4</v>
      </c>
      <c r="R1987" s="1" t="s">
        <v>4</v>
      </c>
      <c r="S1987" s="1" t="s">
        <v>4</v>
      </c>
      <c r="T1987" s="1" t="s">
        <v>4</v>
      </c>
      <c r="U1987" s="1" t="s">
        <v>4</v>
      </c>
      <c r="V1987" s="1" t="s">
        <v>4</v>
      </c>
      <c r="W1987" s="1" t="s">
        <v>4</v>
      </c>
      <c r="X1987" s="1" t="s">
        <v>4</v>
      </c>
      <c r="Y1987" s="1" t="s">
        <v>4</v>
      </c>
      <c r="Z1987" s="1" t="s">
        <v>4</v>
      </c>
      <c r="AA1987" s="1" t="s">
        <v>4</v>
      </c>
      <c r="AB1987" s="1" t="s">
        <v>4</v>
      </c>
      <c r="AC1987" s="1" t="s">
        <v>4</v>
      </c>
      <c r="AD1987" s="1" t="s">
        <v>4</v>
      </c>
      <c r="AE1987" s="1" t="s">
        <v>4</v>
      </c>
      <c r="AF1987" s="1" t="s">
        <v>4</v>
      </c>
      <c r="AG1987" s="1" t="s">
        <v>4</v>
      </c>
      <c r="AH1987" s="1" t="s">
        <v>4</v>
      </c>
      <c r="AI1987" s="1" t="s">
        <v>4</v>
      </c>
      <c r="AJ1987" s="1" t="s">
        <v>4</v>
      </c>
      <c r="AK1987" s="1" t="s">
        <v>4</v>
      </c>
    </row>
    <row r="1988" spans="1:37">
      <c r="A1988" t="s">
        <v>241</v>
      </c>
      <c r="B1988" s="2">
        <v>646</v>
      </c>
      <c r="C1988" t="s">
        <v>242</v>
      </c>
      <c r="D1988" s="2">
        <v>1997</v>
      </c>
      <c r="E1988" s="1" t="s">
        <v>4</v>
      </c>
      <c r="F1988" s="1" t="s">
        <v>4</v>
      </c>
      <c r="G1988" s="1">
        <v>1.8728344922525508</v>
      </c>
      <c r="H1988" s="1">
        <v>2.7999984807475675</v>
      </c>
      <c r="I1988" s="1">
        <v>2.1852877808556492</v>
      </c>
      <c r="J1988" s="1">
        <v>3.0344404964010252</v>
      </c>
      <c r="K1988" s="1">
        <v>3.2801481880796679</v>
      </c>
      <c r="L1988" s="1">
        <v>2.9665162089630659</v>
      </c>
      <c r="M1988" s="1">
        <v>4.0908678806954368</v>
      </c>
      <c r="N1988" s="1">
        <v>5.2851733857486982</v>
      </c>
      <c r="O1988" s="1" t="s">
        <v>4</v>
      </c>
      <c r="P1988" s="1" t="s">
        <v>4</v>
      </c>
      <c r="Q1988" s="1" t="s">
        <v>4</v>
      </c>
      <c r="R1988" s="1" t="s">
        <v>4</v>
      </c>
      <c r="S1988" s="1" t="s">
        <v>4</v>
      </c>
      <c r="T1988" s="1" t="s">
        <v>4</v>
      </c>
      <c r="U1988" s="1" t="s">
        <v>4</v>
      </c>
      <c r="V1988" s="1" t="s">
        <v>4</v>
      </c>
      <c r="W1988" s="1" t="s">
        <v>4</v>
      </c>
      <c r="X1988" s="1" t="s">
        <v>4</v>
      </c>
      <c r="Y1988" s="1" t="s">
        <v>4</v>
      </c>
      <c r="Z1988" s="1" t="s">
        <v>4</v>
      </c>
      <c r="AA1988" s="1" t="s">
        <v>4</v>
      </c>
      <c r="AB1988" s="1" t="s">
        <v>4</v>
      </c>
      <c r="AC1988" s="1" t="s">
        <v>4</v>
      </c>
      <c r="AD1988" s="1" t="s">
        <v>4</v>
      </c>
      <c r="AE1988" s="1" t="s">
        <v>4</v>
      </c>
      <c r="AF1988" s="1" t="s">
        <v>4</v>
      </c>
      <c r="AG1988" s="1" t="s">
        <v>4</v>
      </c>
      <c r="AH1988" s="1" t="s">
        <v>4</v>
      </c>
      <c r="AI1988" s="1" t="s">
        <v>4</v>
      </c>
      <c r="AJ1988" s="1" t="s">
        <v>4</v>
      </c>
      <c r="AK1988" s="1" t="s">
        <v>4</v>
      </c>
    </row>
    <row r="1989" spans="1:37">
      <c r="A1989" t="s">
        <v>241</v>
      </c>
      <c r="B1989" s="2">
        <v>646</v>
      </c>
      <c r="C1989" t="s">
        <v>242</v>
      </c>
      <c r="D1989" s="2">
        <v>1998</v>
      </c>
      <c r="E1989" s="1" t="s">
        <v>4</v>
      </c>
      <c r="F1989" s="1" t="s">
        <v>4</v>
      </c>
      <c r="G1989" s="1" t="s">
        <v>4</v>
      </c>
      <c r="H1989" s="1">
        <v>2.8000003612576929</v>
      </c>
      <c r="I1989" s="1">
        <v>2.2168704113331383</v>
      </c>
      <c r="J1989" s="1">
        <v>3.1108444383124878</v>
      </c>
      <c r="K1989" s="1">
        <v>3.313695828475427</v>
      </c>
      <c r="L1989" s="1">
        <v>3.4003907399408506</v>
      </c>
      <c r="M1989" s="1">
        <v>2.0983870195232734</v>
      </c>
      <c r="N1989" s="1">
        <v>2.1187313024362719</v>
      </c>
      <c r="O1989" s="1">
        <v>3.650672204612504</v>
      </c>
      <c r="P1989" s="1" t="s">
        <v>4</v>
      </c>
      <c r="Q1989" s="1" t="s">
        <v>4</v>
      </c>
      <c r="R1989" s="1" t="s">
        <v>4</v>
      </c>
      <c r="S1989" s="1" t="s">
        <v>4</v>
      </c>
      <c r="T1989" s="1" t="s">
        <v>4</v>
      </c>
      <c r="U1989" s="1" t="s">
        <v>4</v>
      </c>
      <c r="V1989" s="1" t="s">
        <v>4</v>
      </c>
      <c r="W1989" s="1" t="s">
        <v>4</v>
      </c>
      <c r="X1989" s="1" t="s">
        <v>4</v>
      </c>
      <c r="Y1989" s="1" t="s">
        <v>4</v>
      </c>
      <c r="Z1989" s="1" t="s">
        <v>4</v>
      </c>
      <c r="AA1989" s="1" t="s">
        <v>4</v>
      </c>
      <c r="AB1989" s="1" t="s">
        <v>4</v>
      </c>
      <c r="AC1989" s="1" t="s">
        <v>4</v>
      </c>
      <c r="AD1989" s="1" t="s">
        <v>4</v>
      </c>
      <c r="AE1989" s="1" t="s">
        <v>4</v>
      </c>
      <c r="AF1989" s="1" t="s">
        <v>4</v>
      </c>
      <c r="AG1989" s="1" t="s">
        <v>4</v>
      </c>
      <c r="AH1989" s="1" t="s">
        <v>4</v>
      </c>
      <c r="AI1989" s="1" t="s">
        <v>4</v>
      </c>
      <c r="AJ1989" s="1" t="s">
        <v>4</v>
      </c>
      <c r="AK1989" s="1" t="s">
        <v>4</v>
      </c>
    </row>
    <row r="1990" spans="1:37">
      <c r="A1990" t="s">
        <v>241</v>
      </c>
      <c r="B1990" s="2">
        <v>646</v>
      </c>
      <c r="C1990" t="s">
        <v>242</v>
      </c>
      <c r="D1990" s="2">
        <v>1999</v>
      </c>
      <c r="E1990" s="1" t="s">
        <v>4</v>
      </c>
      <c r="F1990" s="1" t="s">
        <v>4</v>
      </c>
      <c r="G1990" s="1" t="s">
        <v>4</v>
      </c>
      <c r="H1990" s="1" t="s">
        <v>4</v>
      </c>
      <c r="I1990" s="1">
        <v>2.2571856232713516</v>
      </c>
      <c r="J1990" s="1">
        <v>3.396620700851738</v>
      </c>
      <c r="K1990" s="1">
        <v>3.3469761120763053</v>
      </c>
      <c r="L1990" s="1">
        <v>3.4619651929504114</v>
      </c>
      <c r="M1990" s="1">
        <v>2.3201528121457704</v>
      </c>
      <c r="N1990" s="1">
        <v>-1.5223499355574321</v>
      </c>
      <c r="O1990" s="1">
        <v>-9.553938627017045</v>
      </c>
      <c r="P1990" s="1">
        <v>-9.5689336780455001</v>
      </c>
      <c r="Q1990" s="1" t="s">
        <v>4</v>
      </c>
      <c r="R1990" s="1" t="s">
        <v>4</v>
      </c>
      <c r="S1990" s="1" t="s">
        <v>4</v>
      </c>
      <c r="T1990" s="1" t="s">
        <v>4</v>
      </c>
      <c r="U1990" s="1" t="s">
        <v>4</v>
      </c>
      <c r="V1990" s="1" t="s">
        <v>4</v>
      </c>
      <c r="W1990" s="1" t="s">
        <v>4</v>
      </c>
      <c r="X1990" s="1" t="s">
        <v>4</v>
      </c>
      <c r="Y1990" s="1" t="s">
        <v>4</v>
      </c>
      <c r="Z1990" s="1" t="s">
        <v>4</v>
      </c>
      <c r="AA1990" s="1" t="s">
        <v>4</v>
      </c>
      <c r="AB1990" s="1" t="s">
        <v>4</v>
      </c>
      <c r="AC1990" s="1" t="s">
        <v>4</v>
      </c>
      <c r="AD1990" s="1" t="s">
        <v>4</v>
      </c>
      <c r="AE1990" s="1" t="s">
        <v>4</v>
      </c>
      <c r="AF1990" s="1" t="s">
        <v>4</v>
      </c>
      <c r="AG1990" s="1" t="s">
        <v>4</v>
      </c>
      <c r="AH1990" s="1" t="s">
        <v>4</v>
      </c>
      <c r="AI1990" s="1" t="s">
        <v>4</v>
      </c>
      <c r="AJ1990" s="1" t="s">
        <v>4</v>
      </c>
      <c r="AK1990" s="1" t="s">
        <v>4</v>
      </c>
    </row>
    <row r="1991" spans="1:37">
      <c r="A1991" t="s">
        <v>241</v>
      </c>
      <c r="B1991" s="2">
        <v>646</v>
      </c>
      <c r="C1991" t="s">
        <v>242</v>
      </c>
      <c r="D1991" s="2">
        <v>2000</v>
      </c>
      <c r="E1991" s="1" t="s">
        <v>4</v>
      </c>
      <c r="F1991" s="1" t="s">
        <v>4</v>
      </c>
      <c r="G1991" s="1" t="s">
        <v>4</v>
      </c>
      <c r="H1991" s="1" t="s">
        <v>4</v>
      </c>
      <c r="I1991" s="1" t="s">
        <v>4</v>
      </c>
      <c r="J1991" s="1">
        <v>3.4864807381106866</v>
      </c>
      <c r="K1991" s="1">
        <v>3.3799809958545479</v>
      </c>
      <c r="L1991" s="1">
        <v>3.5594834265214148</v>
      </c>
      <c r="M1991" s="1">
        <v>2.3490580253101356</v>
      </c>
      <c r="N1991" s="1">
        <v>2.5865263305972386</v>
      </c>
      <c r="O1991" s="1">
        <v>-2.2840622669803023</v>
      </c>
      <c r="P1991" s="1">
        <v>-1.0000350070598962</v>
      </c>
      <c r="Q1991" s="1">
        <v>-1.911935110080909</v>
      </c>
      <c r="R1991" s="1" t="s">
        <v>4</v>
      </c>
      <c r="S1991" s="1" t="s">
        <v>4</v>
      </c>
      <c r="T1991" s="1" t="s">
        <v>4</v>
      </c>
      <c r="U1991" s="1" t="s">
        <v>4</v>
      </c>
      <c r="V1991" s="1" t="s">
        <v>4</v>
      </c>
      <c r="W1991" s="1" t="s">
        <v>4</v>
      </c>
      <c r="X1991" s="1" t="s">
        <v>4</v>
      </c>
      <c r="Y1991" s="1" t="s">
        <v>4</v>
      </c>
      <c r="Z1991" s="1" t="s">
        <v>4</v>
      </c>
      <c r="AA1991" s="1" t="s">
        <v>4</v>
      </c>
      <c r="AB1991" s="1" t="s">
        <v>4</v>
      </c>
      <c r="AC1991" s="1" t="s">
        <v>4</v>
      </c>
      <c r="AD1991" s="1" t="s">
        <v>4</v>
      </c>
      <c r="AE1991" s="1" t="s">
        <v>4</v>
      </c>
      <c r="AF1991" s="1" t="s">
        <v>4</v>
      </c>
      <c r="AG1991" s="1" t="s">
        <v>4</v>
      </c>
      <c r="AH1991" s="1" t="s">
        <v>4</v>
      </c>
      <c r="AI1991" s="1" t="s">
        <v>4</v>
      </c>
      <c r="AJ1991" s="1" t="s">
        <v>4</v>
      </c>
      <c r="AK1991" s="1" t="s">
        <v>4</v>
      </c>
    </row>
    <row r="1992" spans="1:37">
      <c r="A1992" t="s">
        <v>241</v>
      </c>
      <c r="B1992" s="2">
        <v>646</v>
      </c>
      <c r="C1992" t="s">
        <v>242</v>
      </c>
      <c r="D1992" s="2">
        <v>2001</v>
      </c>
      <c r="E1992" s="1" t="s">
        <v>4</v>
      </c>
      <c r="F1992" s="1" t="s">
        <v>4</v>
      </c>
      <c r="G1992" s="1" t="s">
        <v>4</v>
      </c>
      <c r="H1992" s="1" t="s">
        <v>4</v>
      </c>
      <c r="I1992" s="1" t="s">
        <v>4</v>
      </c>
      <c r="J1992" s="1" t="s">
        <v>4</v>
      </c>
      <c r="K1992" s="1">
        <v>3.4126693455447388</v>
      </c>
      <c r="L1992" s="1">
        <v>3.6862421113024846</v>
      </c>
      <c r="M1992" s="1">
        <v>3.7001679234010876</v>
      </c>
      <c r="N1992" s="1">
        <v>2.7811223359867743</v>
      </c>
      <c r="O1992" s="1">
        <v>-1.7796375173847467</v>
      </c>
      <c r="P1992" s="1">
        <v>-1.5735502121644207</v>
      </c>
      <c r="Q1992" s="1">
        <v>2.4254069838095083</v>
      </c>
      <c r="R1992" s="1">
        <v>2.0378027170705026</v>
      </c>
      <c r="S1992" s="1" t="s">
        <v>4</v>
      </c>
      <c r="T1992" s="1" t="s">
        <v>4</v>
      </c>
      <c r="U1992" s="1" t="s">
        <v>4</v>
      </c>
      <c r="V1992" s="1" t="s">
        <v>4</v>
      </c>
      <c r="W1992" s="1" t="s">
        <v>4</v>
      </c>
      <c r="X1992" s="1" t="s">
        <v>4</v>
      </c>
      <c r="Y1992" s="1" t="s">
        <v>4</v>
      </c>
      <c r="Z1992" s="1" t="s">
        <v>4</v>
      </c>
      <c r="AA1992" s="1" t="s">
        <v>4</v>
      </c>
      <c r="AB1992" s="1" t="s">
        <v>4</v>
      </c>
      <c r="AC1992" s="1" t="s">
        <v>4</v>
      </c>
      <c r="AD1992" s="1" t="s">
        <v>4</v>
      </c>
      <c r="AE1992" s="1" t="s">
        <v>4</v>
      </c>
      <c r="AF1992" s="1" t="s">
        <v>4</v>
      </c>
      <c r="AG1992" s="1" t="s">
        <v>4</v>
      </c>
      <c r="AH1992" s="1" t="s">
        <v>4</v>
      </c>
      <c r="AI1992" s="1" t="s">
        <v>4</v>
      </c>
      <c r="AJ1992" s="1" t="s">
        <v>4</v>
      </c>
      <c r="AK1992" s="1" t="s">
        <v>4</v>
      </c>
    </row>
    <row r="1993" spans="1:37">
      <c r="A1993" t="s">
        <v>241</v>
      </c>
      <c r="B1993" s="2">
        <v>646</v>
      </c>
      <c r="C1993" t="s">
        <v>242</v>
      </c>
      <c r="D1993" s="2">
        <v>2002</v>
      </c>
      <c r="E1993" s="1" t="s">
        <v>4</v>
      </c>
      <c r="F1993" s="1" t="s">
        <v>4</v>
      </c>
      <c r="G1993" s="1" t="s">
        <v>4</v>
      </c>
      <c r="H1993" s="1" t="s">
        <v>4</v>
      </c>
      <c r="I1993" s="1" t="s">
        <v>4</v>
      </c>
      <c r="J1993" s="1" t="s">
        <v>4</v>
      </c>
      <c r="K1993" s="1" t="s">
        <v>4</v>
      </c>
      <c r="L1993" s="1">
        <v>3.7409121653926292</v>
      </c>
      <c r="M1993" s="1">
        <v>3.6888325761168517</v>
      </c>
      <c r="N1993" s="1">
        <v>2.7553248637365524</v>
      </c>
      <c r="O1993" s="1">
        <v>3.8570416831706922E-2</v>
      </c>
      <c r="P1993" s="1">
        <v>-0.61484549550406831</v>
      </c>
      <c r="Q1993" s="1">
        <v>0.98864226447019643</v>
      </c>
      <c r="R1993" s="1">
        <v>3.7672937771238146E-2</v>
      </c>
      <c r="S1993" s="1">
        <v>3.7672937771238146E-2</v>
      </c>
      <c r="T1993" s="1" t="s">
        <v>4</v>
      </c>
      <c r="U1993" s="1" t="s">
        <v>4</v>
      </c>
      <c r="V1993" s="1" t="s">
        <v>4</v>
      </c>
      <c r="W1993" s="1" t="s">
        <v>4</v>
      </c>
      <c r="X1993" s="1" t="s">
        <v>4</v>
      </c>
      <c r="Y1993" s="1" t="s">
        <v>4</v>
      </c>
      <c r="Z1993" s="1" t="s">
        <v>4</v>
      </c>
      <c r="AA1993" s="1" t="s">
        <v>4</v>
      </c>
      <c r="AB1993" s="1" t="s">
        <v>4</v>
      </c>
      <c r="AC1993" s="1" t="s">
        <v>4</v>
      </c>
      <c r="AD1993" s="1" t="s">
        <v>4</v>
      </c>
      <c r="AE1993" s="1" t="s">
        <v>4</v>
      </c>
      <c r="AF1993" s="1" t="s">
        <v>4</v>
      </c>
      <c r="AG1993" s="1" t="s">
        <v>4</v>
      </c>
      <c r="AH1993" s="1" t="s">
        <v>4</v>
      </c>
      <c r="AI1993" s="1" t="s">
        <v>4</v>
      </c>
      <c r="AJ1993" s="1" t="s">
        <v>4</v>
      </c>
      <c r="AK1993" s="1" t="s">
        <v>4</v>
      </c>
    </row>
    <row r="1994" spans="1:37">
      <c r="A1994" t="s">
        <v>241</v>
      </c>
      <c r="B1994" s="2">
        <v>646</v>
      </c>
      <c r="C1994" t="s">
        <v>242</v>
      </c>
      <c r="D1994" s="2">
        <v>2003</v>
      </c>
      <c r="E1994" s="1" t="s">
        <v>4</v>
      </c>
      <c r="F1994" s="1" t="s">
        <v>4</v>
      </c>
      <c r="G1994" s="1" t="s">
        <v>4</v>
      </c>
      <c r="H1994" s="1" t="s">
        <v>4</v>
      </c>
      <c r="I1994" s="1" t="s">
        <v>4</v>
      </c>
      <c r="J1994" s="1" t="s">
        <v>4</v>
      </c>
      <c r="K1994" s="1" t="s">
        <v>4</v>
      </c>
      <c r="L1994" s="1" t="s">
        <v>4</v>
      </c>
      <c r="M1994" s="1">
        <v>3.482787740176696</v>
      </c>
      <c r="N1994" s="1">
        <v>3.7601092435123107</v>
      </c>
      <c r="O1994" s="1">
        <v>1.3106572753052159</v>
      </c>
      <c r="P1994" s="1">
        <v>0.63219392130955399</v>
      </c>
      <c r="Q1994" s="1">
        <v>-0.46300461053118136</v>
      </c>
      <c r="R1994" s="1">
        <v>0.97253903879486181</v>
      </c>
      <c r="S1994" s="1">
        <v>2.7961085429927923</v>
      </c>
      <c r="T1994" s="1">
        <v>2.4203591781457812</v>
      </c>
      <c r="U1994" s="1" t="s">
        <v>4</v>
      </c>
      <c r="V1994" s="1" t="s">
        <v>4</v>
      </c>
      <c r="W1994" s="1" t="s">
        <v>4</v>
      </c>
      <c r="X1994" s="1" t="s">
        <v>4</v>
      </c>
      <c r="Y1994" s="1" t="s">
        <v>4</v>
      </c>
      <c r="Z1994" s="1" t="s">
        <v>4</v>
      </c>
      <c r="AA1994" s="1" t="s">
        <v>4</v>
      </c>
      <c r="AB1994" s="1" t="s">
        <v>4</v>
      </c>
      <c r="AC1994" s="1" t="s">
        <v>4</v>
      </c>
      <c r="AD1994" s="1" t="s">
        <v>4</v>
      </c>
      <c r="AE1994" s="1" t="s">
        <v>4</v>
      </c>
      <c r="AF1994" s="1" t="s">
        <v>4</v>
      </c>
      <c r="AG1994" s="1" t="s">
        <v>4</v>
      </c>
      <c r="AH1994" s="1" t="s">
        <v>4</v>
      </c>
      <c r="AI1994" s="1" t="s">
        <v>4</v>
      </c>
      <c r="AJ1994" s="1" t="s">
        <v>4</v>
      </c>
      <c r="AK1994" s="1" t="s">
        <v>4</v>
      </c>
    </row>
    <row r="1995" spans="1:37">
      <c r="A1995" t="s">
        <v>241</v>
      </c>
      <c r="B1995" s="2">
        <v>646</v>
      </c>
      <c r="C1995" t="s">
        <v>242</v>
      </c>
      <c r="D1995" s="2">
        <v>2004</v>
      </c>
      <c r="E1995" s="1" t="s">
        <v>4</v>
      </c>
      <c r="F1995" s="1" t="s">
        <v>4</v>
      </c>
      <c r="G1995" s="1" t="s">
        <v>4</v>
      </c>
      <c r="H1995" s="1" t="s">
        <v>4</v>
      </c>
      <c r="I1995" s="1" t="s">
        <v>4</v>
      </c>
      <c r="J1995" s="1" t="s">
        <v>4</v>
      </c>
      <c r="K1995" s="1" t="s">
        <v>4</v>
      </c>
      <c r="L1995" s="1" t="s">
        <v>4</v>
      </c>
      <c r="M1995" s="1" t="s">
        <v>4</v>
      </c>
      <c r="N1995" s="1">
        <v>3.819812354170482</v>
      </c>
      <c r="O1995" s="1">
        <v>2.0108287900284294</v>
      </c>
      <c r="P1995" s="1">
        <v>1.6351013404558357</v>
      </c>
      <c r="Q1995" s="1">
        <v>0.67357531441802898</v>
      </c>
      <c r="R1995" s="1">
        <v>1.7415588041099106</v>
      </c>
      <c r="S1995" s="1">
        <v>1.5072410236272482</v>
      </c>
      <c r="T1995" s="1">
        <v>1.3570825297819056</v>
      </c>
      <c r="U1995" s="1">
        <v>1.3837380620277395</v>
      </c>
      <c r="V1995" s="1" t="s">
        <v>4</v>
      </c>
      <c r="W1995" s="1" t="s">
        <v>4</v>
      </c>
      <c r="X1995" s="1" t="s">
        <v>4</v>
      </c>
      <c r="Y1995" s="1" t="s">
        <v>4</v>
      </c>
      <c r="Z1995" s="1" t="s">
        <v>4</v>
      </c>
      <c r="AA1995" s="1" t="s">
        <v>4</v>
      </c>
      <c r="AB1995" s="1" t="s">
        <v>4</v>
      </c>
      <c r="AC1995" s="1" t="s">
        <v>4</v>
      </c>
      <c r="AD1995" s="1" t="s">
        <v>4</v>
      </c>
      <c r="AE1995" s="1" t="s">
        <v>4</v>
      </c>
      <c r="AF1995" s="1" t="s">
        <v>4</v>
      </c>
      <c r="AG1995" s="1" t="s">
        <v>4</v>
      </c>
      <c r="AH1995" s="1" t="s">
        <v>4</v>
      </c>
      <c r="AI1995" s="1" t="s">
        <v>4</v>
      </c>
      <c r="AJ1995" s="1" t="s">
        <v>4</v>
      </c>
      <c r="AK1995" s="1" t="s">
        <v>4</v>
      </c>
    </row>
    <row r="1996" spans="1:37">
      <c r="A1996" t="s">
        <v>241</v>
      </c>
      <c r="B1996" s="2">
        <v>646</v>
      </c>
      <c r="C1996" t="s">
        <v>242</v>
      </c>
      <c r="D1996" s="2">
        <v>2005</v>
      </c>
      <c r="E1996" s="1" t="s">
        <v>4</v>
      </c>
      <c r="F1996" s="1" t="s">
        <v>4</v>
      </c>
      <c r="G1996" s="1" t="s">
        <v>4</v>
      </c>
      <c r="H1996" s="1" t="s">
        <v>4</v>
      </c>
      <c r="I1996" s="1" t="s">
        <v>4</v>
      </c>
      <c r="J1996" s="1" t="s">
        <v>4</v>
      </c>
      <c r="K1996" s="1" t="s">
        <v>4</v>
      </c>
      <c r="L1996" s="1" t="s">
        <v>4</v>
      </c>
      <c r="M1996" s="1" t="s">
        <v>4</v>
      </c>
      <c r="N1996" s="1" t="s">
        <v>4</v>
      </c>
      <c r="O1996" s="1">
        <v>2.9855722295978326</v>
      </c>
      <c r="P1996" s="1">
        <v>2.6664433316565095</v>
      </c>
      <c r="Q1996" s="1">
        <v>1.8786538976641287</v>
      </c>
      <c r="R1996" s="1">
        <v>0.27126003423136869</v>
      </c>
      <c r="S1996" s="1">
        <v>0.65632377617503845</v>
      </c>
      <c r="T1996" s="1">
        <v>2.1851568819769573</v>
      </c>
      <c r="U1996" s="1">
        <v>2.8649835128392587</v>
      </c>
      <c r="V1996" s="1">
        <v>3.0215958567994194</v>
      </c>
      <c r="W1996" s="1" t="s">
        <v>4</v>
      </c>
      <c r="X1996" s="1" t="s">
        <v>4</v>
      </c>
      <c r="Y1996" s="1" t="s">
        <v>4</v>
      </c>
      <c r="Z1996" s="1" t="s">
        <v>4</v>
      </c>
      <c r="AA1996" s="1" t="s">
        <v>4</v>
      </c>
      <c r="AB1996" s="1" t="s">
        <v>4</v>
      </c>
      <c r="AC1996" s="1" t="s">
        <v>4</v>
      </c>
      <c r="AD1996" s="1" t="s">
        <v>4</v>
      </c>
      <c r="AE1996" s="1" t="s">
        <v>4</v>
      </c>
      <c r="AF1996" s="1" t="s">
        <v>4</v>
      </c>
      <c r="AG1996" s="1" t="s">
        <v>4</v>
      </c>
      <c r="AH1996" s="1" t="s">
        <v>4</v>
      </c>
      <c r="AI1996" s="1" t="s">
        <v>4</v>
      </c>
      <c r="AJ1996" s="1" t="s">
        <v>4</v>
      </c>
      <c r="AK1996" s="1" t="s">
        <v>4</v>
      </c>
    </row>
    <row r="1997" spans="1:37">
      <c r="A1997" t="s">
        <v>241</v>
      </c>
      <c r="B1997" s="2">
        <v>646</v>
      </c>
      <c r="C1997" t="s">
        <v>242</v>
      </c>
      <c r="D1997" s="2">
        <v>2006</v>
      </c>
      <c r="E1997" s="1" t="s">
        <v>4</v>
      </c>
      <c r="F1997" s="1" t="s">
        <v>4</v>
      </c>
      <c r="G1997" s="1" t="s">
        <v>4</v>
      </c>
      <c r="H1997" s="1" t="s">
        <v>4</v>
      </c>
      <c r="I1997" s="1" t="s">
        <v>4</v>
      </c>
      <c r="J1997" s="1" t="s">
        <v>4</v>
      </c>
      <c r="K1997" s="1" t="s">
        <v>4</v>
      </c>
      <c r="L1997" s="1" t="s">
        <v>4</v>
      </c>
      <c r="M1997" s="1" t="s">
        <v>4</v>
      </c>
      <c r="N1997" s="1" t="s">
        <v>4</v>
      </c>
      <c r="O1997" s="1" t="s">
        <v>4</v>
      </c>
      <c r="P1997" s="1">
        <v>2.6001057430995678</v>
      </c>
      <c r="Q1997" s="1">
        <v>2.2299535687892114</v>
      </c>
      <c r="R1997" s="1">
        <v>0.78016794156143821</v>
      </c>
      <c r="S1997" s="1">
        <v>0.93719433561090248</v>
      </c>
      <c r="T1997" s="1">
        <v>2.7001963779184068</v>
      </c>
      <c r="U1997" s="1">
        <v>2.1671877952249785</v>
      </c>
      <c r="V1997" s="1">
        <v>1.1811876896402618</v>
      </c>
      <c r="W1997" s="1">
        <v>1.1757056943164423</v>
      </c>
      <c r="X1997" s="1" t="s">
        <v>4</v>
      </c>
      <c r="Y1997" s="1" t="s">
        <v>4</v>
      </c>
      <c r="Z1997" s="1" t="s">
        <v>4</v>
      </c>
      <c r="AA1997" s="1" t="s">
        <v>4</v>
      </c>
      <c r="AB1997" s="1" t="s">
        <v>4</v>
      </c>
      <c r="AC1997" s="1" t="s">
        <v>4</v>
      </c>
      <c r="AD1997" s="1" t="s">
        <v>4</v>
      </c>
      <c r="AE1997" s="1" t="s">
        <v>4</v>
      </c>
      <c r="AF1997" s="1" t="s">
        <v>4</v>
      </c>
      <c r="AG1997" s="1" t="s">
        <v>4</v>
      </c>
      <c r="AH1997" s="1" t="s">
        <v>4</v>
      </c>
      <c r="AI1997" s="1" t="s">
        <v>4</v>
      </c>
      <c r="AJ1997" s="1" t="s">
        <v>4</v>
      </c>
      <c r="AK1997" s="1" t="s">
        <v>4</v>
      </c>
    </row>
    <row r="1998" spans="1:37">
      <c r="A1998" t="s">
        <v>241</v>
      </c>
      <c r="B1998" s="2">
        <v>646</v>
      </c>
      <c r="C1998" t="s">
        <v>242</v>
      </c>
      <c r="D1998" s="2">
        <v>2007</v>
      </c>
      <c r="E1998" s="1" t="s">
        <v>4</v>
      </c>
      <c r="F1998" s="1" t="s">
        <v>4</v>
      </c>
      <c r="G1998" s="1" t="s">
        <v>4</v>
      </c>
      <c r="H1998" s="1" t="s">
        <v>4</v>
      </c>
      <c r="I1998" s="1" t="s">
        <v>4</v>
      </c>
      <c r="J1998" s="1" t="s">
        <v>4</v>
      </c>
      <c r="K1998" s="1" t="s">
        <v>4</v>
      </c>
      <c r="L1998" s="1" t="s">
        <v>4</v>
      </c>
      <c r="M1998" s="1" t="s">
        <v>4</v>
      </c>
      <c r="N1998" s="1" t="s">
        <v>4</v>
      </c>
      <c r="O1998" s="1" t="s">
        <v>4</v>
      </c>
      <c r="P1998" s="1" t="s">
        <v>4</v>
      </c>
      <c r="Q1998" s="1">
        <v>2.587891586637503</v>
      </c>
      <c r="R1998" s="1">
        <v>1.3351973876561729</v>
      </c>
      <c r="S1998" s="1">
        <v>1.780166395323235</v>
      </c>
      <c r="T1998" s="1">
        <v>3.0211379382608428</v>
      </c>
      <c r="U1998" s="1">
        <v>2.5154495938861654</v>
      </c>
      <c r="V1998" s="1">
        <v>4.8377417655669053</v>
      </c>
      <c r="W1998" s="1">
        <v>5.5533538865958576</v>
      </c>
      <c r="X1998" s="1">
        <v>5.5531525392928049</v>
      </c>
      <c r="Y1998" s="1" t="s">
        <v>4</v>
      </c>
      <c r="Z1998" s="1" t="s">
        <v>4</v>
      </c>
      <c r="AA1998" s="1" t="s">
        <v>4</v>
      </c>
      <c r="AB1998" s="1" t="s">
        <v>4</v>
      </c>
      <c r="AC1998" s="1" t="s">
        <v>4</v>
      </c>
      <c r="AD1998" s="1" t="s">
        <v>4</v>
      </c>
      <c r="AE1998" s="1" t="s">
        <v>4</v>
      </c>
      <c r="AF1998" s="1" t="s">
        <v>4</v>
      </c>
      <c r="AG1998" s="1" t="s">
        <v>4</v>
      </c>
      <c r="AH1998" s="1" t="s">
        <v>4</v>
      </c>
      <c r="AI1998" s="1" t="s">
        <v>4</v>
      </c>
      <c r="AJ1998" s="1" t="s">
        <v>4</v>
      </c>
      <c r="AK1998" s="1" t="s">
        <v>4</v>
      </c>
    </row>
    <row r="1999" spans="1:37">
      <c r="A1999" t="s">
        <v>241</v>
      </c>
      <c r="B1999" s="2">
        <v>646</v>
      </c>
      <c r="C1999" t="s">
        <v>242</v>
      </c>
      <c r="D1999" s="2">
        <v>2008</v>
      </c>
      <c r="E1999" s="1" t="s">
        <v>4</v>
      </c>
      <c r="F1999" s="1" t="s">
        <v>4</v>
      </c>
      <c r="G1999" s="1" t="s">
        <v>4</v>
      </c>
      <c r="H1999" s="1" t="s">
        <v>4</v>
      </c>
      <c r="I1999" s="1" t="s">
        <v>4</v>
      </c>
      <c r="J1999" s="1" t="s">
        <v>4</v>
      </c>
      <c r="K1999" s="1" t="s">
        <v>4</v>
      </c>
      <c r="L1999" s="1" t="s">
        <v>4</v>
      </c>
      <c r="M1999" s="1" t="s">
        <v>4</v>
      </c>
      <c r="N1999" s="1" t="s">
        <v>4</v>
      </c>
      <c r="O1999" s="1" t="s">
        <v>4</v>
      </c>
      <c r="P1999" s="1" t="s">
        <v>4</v>
      </c>
      <c r="Q1999" s="1" t="s">
        <v>4</v>
      </c>
      <c r="R1999" s="1">
        <v>2.8341641823261599</v>
      </c>
      <c r="S1999" s="1">
        <v>2.0582281819056192</v>
      </c>
      <c r="T1999" s="1">
        <v>2.4060282270791378</v>
      </c>
      <c r="U1999" s="1">
        <v>2.1455838807004302</v>
      </c>
      <c r="V1999" s="1">
        <v>4.2464224830060404</v>
      </c>
      <c r="W1999" s="1">
        <v>3.8743892991858431</v>
      </c>
      <c r="X1999" s="1">
        <v>2.31873440202921</v>
      </c>
      <c r="Y1999" s="1">
        <v>2.6864300475887282</v>
      </c>
      <c r="Z1999" s="1" t="s">
        <v>4</v>
      </c>
      <c r="AA1999" s="1" t="s">
        <v>4</v>
      </c>
      <c r="AB1999" s="1" t="s">
        <v>4</v>
      </c>
      <c r="AC1999" s="1" t="s">
        <v>4</v>
      </c>
      <c r="AD1999" s="1" t="s">
        <v>4</v>
      </c>
      <c r="AE1999" s="1" t="s">
        <v>4</v>
      </c>
      <c r="AF1999" s="1" t="s">
        <v>4</v>
      </c>
      <c r="AG1999" s="1" t="s">
        <v>4</v>
      </c>
      <c r="AH1999" s="1" t="s">
        <v>4</v>
      </c>
      <c r="AI1999" s="1" t="s">
        <v>4</v>
      </c>
      <c r="AJ1999" s="1" t="s">
        <v>4</v>
      </c>
      <c r="AK1999" s="1" t="s">
        <v>4</v>
      </c>
    </row>
    <row r="2000" spans="1:37">
      <c r="A2000" t="s">
        <v>241</v>
      </c>
      <c r="B2000" s="2">
        <v>646</v>
      </c>
      <c r="C2000" t="s">
        <v>242</v>
      </c>
      <c r="D2000" s="2">
        <v>2009</v>
      </c>
      <c r="E2000" s="1" t="s">
        <v>4</v>
      </c>
      <c r="F2000" s="1" t="s">
        <v>4</v>
      </c>
      <c r="G2000" s="1" t="s">
        <v>4</v>
      </c>
      <c r="H2000" s="1" t="s">
        <v>4</v>
      </c>
      <c r="I2000" s="1" t="s">
        <v>4</v>
      </c>
      <c r="J2000" s="1" t="s">
        <v>4</v>
      </c>
      <c r="K2000" s="1" t="s">
        <v>4</v>
      </c>
      <c r="L2000" s="1" t="s">
        <v>4</v>
      </c>
      <c r="M2000" s="1" t="s">
        <v>4</v>
      </c>
      <c r="N2000" s="1" t="s">
        <v>4</v>
      </c>
      <c r="O2000" s="1" t="s">
        <v>4</v>
      </c>
      <c r="P2000" s="1" t="s">
        <v>4</v>
      </c>
      <c r="Q2000" s="1" t="s">
        <v>4</v>
      </c>
      <c r="R2000" s="1" t="s">
        <v>4</v>
      </c>
      <c r="S2000" s="1">
        <v>2.2841582074798028</v>
      </c>
      <c r="T2000" s="1">
        <v>2.4352821103290623</v>
      </c>
      <c r="U2000" s="1">
        <v>2.4300181275870081</v>
      </c>
      <c r="V2000" s="1">
        <v>4.2977893302717396</v>
      </c>
      <c r="W2000" s="1">
        <v>6.9522178921038513</v>
      </c>
      <c r="X2000" s="1">
        <v>-0.95542553216486636</v>
      </c>
      <c r="Y2000" s="1">
        <v>-1.4169123804993689</v>
      </c>
      <c r="Z2000" s="1">
        <v>-1.4122430352289883</v>
      </c>
      <c r="AA2000" s="1" t="s">
        <v>4</v>
      </c>
      <c r="AB2000" s="1" t="s">
        <v>4</v>
      </c>
      <c r="AC2000" s="1" t="s">
        <v>4</v>
      </c>
      <c r="AD2000" s="1" t="s">
        <v>4</v>
      </c>
      <c r="AE2000" s="1" t="s">
        <v>4</v>
      </c>
      <c r="AF2000" s="1" t="s">
        <v>4</v>
      </c>
      <c r="AG2000" s="1" t="s">
        <v>4</v>
      </c>
      <c r="AH2000" s="1" t="s">
        <v>4</v>
      </c>
      <c r="AI2000" s="1" t="s">
        <v>4</v>
      </c>
      <c r="AJ2000" s="1" t="s">
        <v>4</v>
      </c>
      <c r="AK2000" s="1" t="s">
        <v>4</v>
      </c>
    </row>
    <row r="2001" spans="1:37">
      <c r="A2001" t="s">
        <v>241</v>
      </c>
      <c r="B2001" s="2">
        <v>646</v>
      </c>
      <c r="C2001" t="s">
        <v>242</v>
      </c>
      <c r="D2001" s="2">
        <v>2010</v>
      </c>
      <c r="E2001" s="1" t="s">
        <v>4</v>
      </c>
      <c r="F2001" s="1" t="s">
        <v>4</v>
      </c>
      <c r="G2001" s="1" t="s">
        <v>4</v>
      </c>
      <c r="H2001" s="1" t="s">
        <v>4</v>
      </c>
      <c r="I2001" s="1" t="s">
        <v>4</v>
      </c>
      <c r="J2001" s="1" t="s">
        <v>4</v>
      </c>
      <c r="K2001" s="1" t="s">
        <v>4</v>
      </c>
      <c r="L2001" s="1" t="s">
        <v>4</v>
      </c>
      <c r="M2001" s="1" t="s">
        <v>4</v>
      </c>
      <c r="N2001" s="1" t="s">
        <v>4</v>
      </c>
      <c r="O2001" s="1" t="s">
        <v>4</v>
      </c>
      <c r="P2001" s="1" t="s">
        <v>4</v>
      </c>
      <c r="Q2001" s="1" t="s">
        <v>4</v>
      </c>
      <c r="R2001" s="1" t="s">
        <v>4</v>
      </c>
      <c r="S2001" s="1" t="s">
        <v>4</v>
      </c>
      <c r="T2001" s="1">
        <v>2.5748062566587349</v>
      </c>
      <c r="U2001" s="1">
        <v>2.8100540634897087</v>
      </c>
      <c r="V2001" s="1">
        <v>3.5087122883480371</v>
      </c>
      <c r="W2001" s="1">
        <v>3.4615984582759607</v>
      </c>
      <c r="X2001" s="1">
        <v>2.5837825305136342</v>
      </c>
      <c r="Y2001" s="1">
        <v>4.5325948400736893</v>
      </c>
      <c r="Z2001" s="1">
        <v>5.741917006092212</v>
      </c>
      <c r="AA2001" s="1">
        <v>6.6119341914341101</v>
      </c>
      <c r="AB2001" s="1" t="s">
        <v>4</v>
      </c>
      <c r="AC2001" s="1" t="s">
        <v>4</v>
      </c>
      <c r="AD2001" s="1" t="s">
        <v>4</v>
      </c>
      <c r="AE2001" s="1" t="s">
        <v>4</v>
      </c>
      <c r="AF2001" s="1" t="s">
        <v>4</v>
      </c>
      <c r="AG2001" s="1" t="s">
        <v>4</v>
      </c>
      <c r="AH2001" s="1" t="s">
        <v>4</v>
      </c>
      <c r="AI2001" s="1" t="s">
        <v>4</v>
      </c>
      <c r="AJ2001" s="1" t="s">
        <v>4</v>
      </c>
      <c r="AK2001" s="1" t="s">
        <v>4</v>
      </c>
    </row>
    <row r="2002" spans="1:37">
      <c r="A2002" t="s">
        <v>241</v>
      </c>
      <c r="B2002" s="2">
        <v>646</v>
      </c>
      <c r="C2002" t="s">
        <v>242</v>
      </c>
      <c r="D2002" s="2">
        <v>2011</v>
      </c>
      <c r="E2002" s="1" t="s">
        <v>4</v>
      </c>
      <c r="F2002" s="1" t="s">
        <v>4</v>
      </c>
      <c r="G2002" s="1" t="s">
        <v>4</v>
      </c>
      <c r="H2002" s="1" t="s">
        <v>4</v>
      </c>
      <c r="I2002" s="1" t="s">
        <v>4</v>
      </c>
      <c r="J2002" s="1" t="s">
        <v>4</v>
      </c>
      <c r="K2002" s="1" t="s">
        <v>4</v>
      </c>
      <c r="L2002" s="1" t="s">
        <v>4</v>
      </c>
      <c r="M2002" s="1" t="s">
        <v>4</v>
      </c>
      <c r="N2002" s="1" t="s">
        <v>4</v>
      </c>
      <c r="O2002" s="1" t="s">
        <v>4</v>
      </c>
      <c r="P2002" s="1" t="s">
        <v>4</v>
      </c>
      <c r="Q2002" s="1" t="s">
        <v>4</v>
      </c>
      <c r="R2002" s="1" t="s">
        <v>4</v>
      </c>
      <c r="S2002" s="1" t="s">
        <v>4</v>
      </c>
      <c r="T2002" s="1" t="s">
        <v>4</v>
      </c>
      <c r="U2002" s="1">
        <v>2.8971150571169169</v>
      </c>
      <c r="V2002" s="1">
        <v>2.9253029867859048</v>
      </c>
      <c r="W2002" s="1">
        <v>2.0747060108040394</v>
      </c>
      <c r="X2002" s="1">
        <v>4.6611406544313949</v>
      </c>
      <c r="Y2002" s="1">
        <v>5.0436137167630291</v>
      </c>
      <c r="Z2002" s="1">
        <v>5.5827937936922645</v>
      </c>
      <c r="AA2002" s="1">
        <v>6.6352139791357789</v>
      </c>
      <c r="AB2002" s="1">
        <v>7.0522034496921293</v>
      </c>
      <c r="AC2002" s="1" t="s">
        <v>4</v>
      </c>
      <c r="AD2002" s="1" t="s">
        <v>4</v>
      </c>
      <c r="AE2002" s="1" t="s">
        <v>4</v>
      </c>
      <c r="AF2002" s="1" t="s">
        <v>4</v>
      </c>
      <c r="AG2002" s="1" t="s">
        <v>4</v>
      </c>
      <c r="AH2002" s="1" t="s">
        <v>4</v>
      </c>
      <c r="AI2002" s="1" t="s">
        <v>4</v>
      </c>
      <c r="AJ2002" s="1" t="s">
        <v>4</v>
      </c>
      <c r="AK2002" s="1" t="s">
        <v>4</v>
      </c>
    </row>
    <row r="2003" spans="1:37">
      <c r="A2003" t="s">
        <v>241</v>
      </c>
      <c r="B2003" s="2">
        <v>646</v>
      </c>
      <c r="C2003" t="s">
        <v>242</v>
      </c>
      <c r="D2003" s="2">
        <v>2012</v>
      </c>
      <c r="E2003" s="1" t="s">
        <v>4</v>
      </c>
      <c r="F2003" s="1" t="s">
        <v>4</v>
      </c>
      <c r="G2003" s="1" t="s">
        <v>4</v>
      </c>
      <c r="H2003" s="1" t="s">
        <v>4</v>
      </c>
      <c r="I2003" s="1" t="s">
        <v>4</v>
      </c>
      <c r="J2003" s="1" t="s">
        <v>4</v>
      </c>
      <c r="K2003" s="1" t="s">
        <v>4</v>
      </c>
      <c r="L2003" s="1" t="s">
        <v>4</v>
      </c>
      <c r="M2003" s="1" t="s">
        <v>4</v>
      </c>
      <c r="N2003" s="1" t="s">
        <v>4</v>
      </c>
      <c r="O2003" s="1" t="s">
        <v>4</v>
      </c>
      <c r="P2003" s="1" t="s">
        <v>4</v>
      </c>
      <c r="Q2003" s="1" t="s">
        <v>4</v>
      </c>
      <c r="R2003" s="1" t="s">
        <v>4</v>
      </c>
      <c r="S2003" s="1" t="s">
        <v>4</v>
      </c>
      <c r="T2003" s="1" t="s">
        <v>4</v>
      </c>
      <c r="U2003" s="1" t="s">
        <v>4</v>
      </c>
      <c r="V2003" s="1">
        <v>2.5954258780246819</v>
      </c>
      <c r="W2003" s="1">
        <v>1.9010513223284953</v>
      </c>
      <c r="X2003" s="1">
        <v>3.5813815579861075</v>
      </c>
      <c r="Y2003" s="1">
        <v>3.4527558387483781</v>
      </c>
      <c r="Z2003" s="1">
        <v>3.3087132421596444</v>
      </c>
      <c r="AA2003" s="1">
        <v>6.1142021305054195</v>
      </c>
      <c r="AB2003" s="1">
        <v>5.5669369731310425</v>
      </c>
      <c r="AC2003" s="1">
        <v>5.4934658883999621</v>
      </c>
      <c r="AD2003" s="1" t="s">
        <v>4</v>
      </c>
      <c r="AE2003" s="1" t="s">
        <v>4</v>
      </c>
      <c r="AF2003" s="1" t="s">
        <v>4</v>
      </c>
      <c r="AG2003" s="1" t="s">
        <v>4</v>
      </c>
      <c r="AH2003" s="1" t="s">
        <v>4</v>
      </c>
      <c r="AI2003" s="1" t="s">
        <v>4</v>
      </c>
      <c r="AJ2003" s="1" t="s">
        <v>4</v>
      </c>
      <c r="AK2003" s="1" t="s">
        <v>4</v>
      </c>
    </row>
    <row r="2004" spans="1:37">
      <c r="A2004" t="s">
        <v>241</v>
      </c>
      <c r="B2004" s="2">
        <v>646</v>
      </c>
      <c r="C2004" t="s">
        <v>242</v>
      </c>
      <c r="D2004" s="2">
        <v>2013</v>
      </c>
      <c r="E2004" s="1" t="s">
        <v>4</v>
      </c>
      <c r="F2004" s="1" t="s">
        <v>4</v>
      </c>
      <c r="G2004" s="1" t="s">
        <v>4</v>
      </c>
      <c r="H2004" s="1" t="s">
        <v>4</v>
      </c>
      <c r="I2004" s="1" t="s">
        <v>4</v>
      </c>
      <c r="J2004" s="1" t="s">
        <v>4</v>
      </c>
      <c r="K2004" s="1" t="s">
        <v>4</v>
      </c>
      <c r="L2004" s="1" t="s">
        <v>4</v>
      </c>
      <c r="M2004" s="1" t="s">
        <v>4</v>
      </c>
      <c r="N2004" s="1" t="s">
        <v>4</v>
      </c>
      <c r="O2004" s="1" t="s">
        <v>4</v>
      </c>
      <c r="P2004" s="1" t="s">
        <v>4</v>
      </c>
      <c r="Q2004" s="1" t="s">
        <v>4</v>
      </c>
      <c r="R2004" s="1" t="s">
        <v>4</v>
      </c>
      <c r="S2004" s="1" t="s">
        <v>4</v>
      </c>
      <c r="T2004" s="1" t="s">
        <v>4</v>
      </c>
      <c r="U2004" s="1" t="s">
        <v>4</v>
      </c>
      <c r="V2004" s="1" t="s">
        <v>4</v>
      </c>
      <c r="W2004" s="1">
        <v>1.4718862760411344</v>
      </c>
      <c r="X2004" s="1">
        <v>2.4088348325314701</v>
      </c>
      <c r="Y2004" s="1">
        <v>3.8371600043875187</v>
      </c>
      <c r="Z2004" s="1">
        <v>1.6261197480971878</v>
      </c>
      <c r="AA2004" s="1">
        <v>1.9980539368576578</v>
      </c>
      <c r="AB2004" s="1">
        <v>6.641787566763524</v>
      </c>
      <c r="AC2004" s="1">
        <v>5.5679647629993889</v>
      </c>
      <c r="AD2004" s="1">
        <v>5.638414049859497</v>
      </c>
      <c r="AE2004" s="1" t="s">
        <v>4</v>
      </c>
      <c r="AF2004" s="1" t="s">
        <v>4</v>
      </c>
      <c r="AG2004" s="1" t="s">
        <v>4</v>
      </c>
      <c r="AH2004" s="1" t="s">
        <v>4</v>
      </c>
      <c r="AI2004" s="1" t="s">
        <v>4</v>
      </c>
      <c r="AJ2004" s="1" t="s">
        <v>4</v>
      </c>
      <c r="AK2004" s="1" t="s">
        <v>4</v>
      </c>
    </row>
    <row r="2005" spans="1:37">
      <c r="A2005" t="s">
        <v>241</v>
      </c>
      <c r="B2005" s="2">
        <v>646</v>
      </c>
      <c r="C2005" t="s">
        <v>242</v>
      </c>
      <c r="D2005" s="2">
        <v>2014</v>
      </c>
      <c r="E2005" s="1" t="s">
        <v>4</v>
      </c>
      <c r="F2005" s="1" t="s">
        <v>4</v>
      </c>
      <c r="G2005" s="1" t="s">
        <v>4</v>
      </c>
      <c r="H2005" s="1" t="s">
        <v>4</v>
      </c>
      <c r="I2005" s="1" t="s">
        <v>4</v>
      </c>
      <c r="J2005" s="1" t="s">
        <v>4</v>
      </c>
      <c r="K2005" s="1" t="s">
        <v>4</v>
      </c>
      <c r="L2005" s="1" t="s">
        <v>4</v>
      </c>
      <c r="M2005" s="1" t="s">
        <v>4</v>
      </c>
      <c r="N2005" s="1" t="s">
        <v>4</v>
      </c>
      <c r="O2005" s="1" t="s">
        <v>4</v>
      </c>
      <c r="P2005" s="1" t="s">
        <v>4</v>
      </c>
      <c r="Q2005" s="1" t="s">
        <v>4</v>
      </c>
      <c r="R2005" s="1" t="s">
        <v>4</v>
      </c>
      <c r="S2005" s="1" t="s">
        <v>4</v>
      </c>
      <c r="T2005" s="1" t="s">
        <v>4</v>
      </c>
      <c r="U2005" s="1" t="s">
        <v>4</v>
      </c>
      <c r="V2005" s="1" t="s">
        <v>4</v>
      </c>
      <c r="W2005" s="1" t="s">
        <v>4</v>
      </c>
      <c r="X2005" s="1">
        <v>2.7527368248870143</v>
      </c>
      <c r="Y2005" s="1">
        <v>2.948350075686168</v>
      </c>
      <c r="Z2005" s="1">
        <v>2.6293928562742153</v>
      </c>
      <c r="AA2005" s="1">
        <v>2.6510392995899856</v>
      </c>
      <c r="AB2005" s="1">
        <v>6.8425931813957286</v>
      </c>
      <c r="AC2005" s="1">
        <v>5.1229480770347502</v>
      </c>
      <c r="AD2005" s="1">
        <v>4.3148771246913853</v>
      </c>
      <c r="AE2005" s="1">
        <v>4.3148771246912299</v>
      </c>
      <c r="AF2005" s="1" t="s">
        <v>4</v>
      </c>
      <c r="AG2005" s="1" t="s">
        <v>4</v>
      </c>
      <c r="AH2005" s="1" t="s">
        <v>4</v>
      </c>
      <c r="AI2005" s="1" t="s">
        <v>4</v>
      </c>
      <c r="AJ2005" s="1" t="s">
        <v>4</v>
      </c>
      <c r="AK2005" s="1" t="s">
        <v>4</v>
      </c>
    </row>
    <row r="2006" spans="1:37">
      <c r="A2006" t="s">
        <v>241</v>
      </c>
      <c r="B2006" s="2">
        <v>646</v>
      </c>
      <c r="C2006" t="s">
        <v>242</v>
      </c>
      <c r="D2006" s="2">
        <v>2015</v>
      </c>
      <c r="E2006" s="1" t="s">
        <v>4</v>
      </c>
      <c r="F2006" s="1" t="s">
        <v>4</v>
      </c>
      <c r="G2006" s="1" t="s">
        <v>4</v>
      </c>
      <c r="H2006" s="1" t="s">
        <v>4</v>
      </c>
      <c r="I2006" s="1" t="s">
        <v>4</v>
      </c>
      <c r="J2006" s="1" t="s">
        <v>4</v>
      </c>
      <c r="K2006" s="1" t="s">
        <v>4</v>
      </c>
      <c r="L2006" s="1" t="s">
        <v>4</v>
      </c>
      <c r="M2006" s="1" t="s">
        <v>4</v>
      </c>
      <c r="N2006" s="1" t="s">
        <v>4</v>
      </c>
      <c r="O2006" s="1" t="s">
        <v>4</v>
      </c>
      <c r="P2006" s="1" t="s">
        <v>4</v>
      </c>
      <c r="Q2006" s="1" t="s">
        <v>4</v>
      </c>
      <c r="R2006" s="1" t="s">
        <v>4</v>
      </c>
      <c r="S2006" s="1" t="s">
        <v>4</v>
      </c>
      <c r="T2006" s="1" t="s">
        <v>4</v>
      </c>
      <c r="U2006" s="1" t="s">
        <v>4</v>
      </c>
      <c r="V2006" s="1" t="s">
        <v>4</v>
      </c>
      <c r="W2006" s="1" t="s">
        <v>4</v>
      </c>
      <c r="X2006" s="1" t="s">
        <v>4</v>
      </c>
      <c r="Y2006" s="1">
        <v>2.3682339756794901</v>
      </c>
      <c r="Z2006" s="1">
        <v>2.5390902911156754</v>
      </c>
      <c r="AA2006" s="1">
        <v>2.538350970097536</v>
      </c>
      <c r="AB2006" s="1">
        <v>6.957942717936616</v>
      </c>
      <c r="AC2006" s="1">
        <v>5.393014299552279</v>
      </c>
      <c r="AD2006" s="1">
        <v>3.5328557658924842</v>
      </c>
      <c r="AE2006" s="1">
        <v>4.012827565141075</v>
      </c>
      <c r="AF2006" s="1">
        <v>3.8785227369339648</v>
      </c>
      <c r="AG2006" s="1" t="s">
        <v>4</v>
      </c>
      <c r="AH2006" s="1" t="s">
        <v>4</v>
      </c>
      <c r="AI2006" s="1" t="s">
        <v>4</v>
      </c>
      <c r="AJ2006" s="1" t="s">
        <v>4</v>
      </c>
      <c r="AK2006" s="1" t="s">
        <v>4</v>
      </c>
    </row>
    <row r="2007" spans="1:37">
      <c r="A2007" t="s">
        <v>241</v>
      </c>
      <c r="B2007" s="2">
        <v>646</v>
      </c>
      <c r="C2007" t="s">
        <v>242</v>
      </c>
      <c r="D2007" s="2">
        <v>2016</v>
      </c>
      <c r="E2007" s="1" t="s">
        <v>4</v>
      </c>
      <c r="F2007" s="1" t="s">
        <v>4</v>
      </c>
      <c r="G2007" s="1" t="s">
        <v>4</v>
      </c>
      <c r="H2007" s="1" t="s">
        <v>4</v>
      </c>
      <c r="I2007" s="1" t="s">
        <v>4</v>
      </c>
      <c r="J2007" s="1" t="s">
        <v>4</v>
      </c>
      <c r="K2007" s="1" t="s">
        <v>4</v>
      </c>
      <c r="L2007" s="1" t="s">
        <v>4</v>
      </c>
      <c r="M2007" s="1" t="s">
        <v>4</v>
      </c>
      <c r="N2007" s="1" t="s">
        <v>4</v>
      </c>
      <c r="O2007" s="1" t="s">
        <v>4</v>
      </c>
      <c r="P2007" s="1" t="s">
        <v>4</v>
      </c>
      <c r="Q2007" s="1" t="s">
        <v>4</v>
      </c>
      <c r="R2007" s="1" t="s">
        <v>4</v>
      </c>
      <c r="S2007" s="1" t="s">
        <v>4</v>
      </c>
      <c r="T2007" s="1" t="s">
        <v>4</v>
      </c>
      <c r="U2007" s="1" t="s">
        <v>4</v>
      </c>
      <c r="V2007" s="1" t="s">
        <v>4</v>
      </c>
      <c r="W2007" s="1" t="s">
        <v>4</v>
      </c>
      <c r="X2007" s="1" t="s">
        <v>4</v>
      </c>
      <c r="Y2007" s="1" t="s">
        <v>4</v>
      </c>
      <c r="Z2007" s="1">
        <v>3.1982073677571776</v>
      </c>
      <c r="AA2007" s="1">
        <v>2.577382429308317</v>
      </c>
      <c r="AB2007" s="1">
        <v>7.1777659077360001</v>
      </c>
      <c r="AC2007" s="1">
        <v>6.0058836038155983</v>
      </c>
      <c r="AD2007" s="1">
        <v>4.9369772748896201</v>
      </c>
      <c r="AE2007" s="1">
        <v>3.182279606549665</v>
      </c>
      <c r="AF2007" s="1">
        <v>2.0818599027031759</v>
      </c>
      <c r="AG2007" s="1">
        <v>2.0818599027031759</v>
      </c>
      <c r="AH2007" s="1" t="s">
        <v>4</v>
      </c>
      <c r="AI2007" s="1" t="s">
        <v>4</v>
      </c>
      <c r="AJ2007" s="1" t="s">
        <v>4</v>
      </c>
      <c r="AK2007" s="1" t="s">
        <v>4</v>
      </c>
    </row>
    <row r="2008" spans="1:37">
      <c r="A2008" t="s">
        <v>241</v>
      </c>
      <c r="B2008" s="2">
        <v>646</v>
      </c>
      <c r="C2008" t="s">
        <v>242</v>
      </c>
      <c r="D2008" s="2">
        <v>2017</v>
      </c>
      <c r="E2008" s="1" t="s">
        <v>4</v>
      </c>
      <c r="F2008" s="1" t="s">
        <v>4</v>
      </c>
      <c r="G2008" s="1" t="s">
        <v>4</v>
      </c>
      <c r="H2008" s="1" t="s">
        <v>4</v>
      </c>
      <c r="I2008" s="1" t="s">
        <v>4</v>
      </c>
      <c r="J2008" s="1" t="s">
        <v>4</v>
      </c>
      <c r="K2008" s="1" t="s">
        <v>4</v>
      </c>
      <c r="L2008" s="1" t="s">
        <v>4</v>
      </c>
      <c r="M2008" s="1" t="s">
        <v>4</v>
      </c>
      <c r="N2008" s="1" t="s">
        <v>4</v>
      </c>
      <c r="O2008" s="1" t="s">
        <v>4</v>
      </c>
      <c r="P2008" s="1" t="s">
        <v>4</v>
      </c>
      <c r="Q2008" s="1" t="s">
        <v>4</v>
      </c>
      <c r="R2008" s="1" t="s">
        <v>4</v>
      </c>
      <c r="S2008" s="1" t="s">
        <v>4</v>
      </c>
      <c r="T2008" s="1" t="s">
        <v>4</v>
      </c>
      <c r="U2008" s="1" t="s">
        <v>4</v>
      </c>
      <c r="V2008" s="1" t="s">
        <v>4</v>
      </c>
      <c r="W2008" s="1" t="s">
        <v>4</v>
      </c>
      <c r="X2008" s="1" t="s">
        <v>4</v>
      </c>
      <c r="Y2008" s="1" t="s">
        <v>4</v>
      </c>
      <c r="Z2008" s="1" t="s">
        <v>4</v>
      </c>
      <c r="AA2008" s="1">
        <v>2.2579769989528042</v>
      </c>
      <c r="AB2008" s="1">
        <v>7.5181903249524895</v>
      </c>
      <c r="AC2008" s="1">
        <v>6.1332389658601771</v>
      </c>
      <c r="AD2008" s="1">
        <v>5.1038024387206393</v>
      </c>
      <c r="AE2008" s="1">
        <v>4.5012301493825735</v>
      </c>
      <c r="AF2008" s="1">
        <v>0.96446048621086078</v>
      </c>
      <c r="AG2008" s="1">
        <v>0.45146186345297323</v>
      </c>
      <c r="AH2008" s="1">
        <v>0.49901421265305945</v>
      </c>
      <c r="AI2008" s="1" t="s">
        <v>4</v>
      </c>
      <c r="AJ2008" s="1" t="s">
        <v>4</v>
      </c>
      <c r="AK2008" s="1" t="s">
        <v>4</v>
      </c>
    </row>
    <row r="2009" spans="1:37">
      <c r="A2009" t="s">
        <v>241</v>
      </c>
      <c r="B2009" s="2">
        <v>646</v>
      </c>
      <c r="C2009" t="s">
        <v>242</v>
      </c>
      <c r="D2009" s="2">
        <v>2018</v>
      </c>
      <c r="E2009" s="1" t="s">
        <v>4</v>
      </c>
      <c r="F2009" s="1" t="s">
        <v>4</v>
      </c>
      <c r="G2009" s="1" t="s">
        <v>4</v>
      </c>
      <c r="H2009" s="1" t="s">
        <v>4</v>
      </c>
      <c r="I2009" s="1" t="s">
        <v>4</v>
      </c>
      <c r="J2009" s="1" t="s">
        <v>4</v>
      </c>
      <c r="K2009" s="1" t="s">
        <v>4</v>
      </c>
      <c r="L2009" s="1" t="s">
        <v>4</v>
      </c>
      <c r="M2009" s="1" t="s">
        <v>4</v>
      </c>
      <c r="N2009" s="1" t="s">
        <v>4</v>
      </c>
      <c r="O2009" s="1" t="s">
        <v>4</v>
      </c>
      <c r="P2009" s="1" t="s">
        <v>4</v>
      </c>
      <c r="Q2009" s="1" t="s">
        <v>4</v>
      </c>
      <c r="R2009" s="1" t="s">
        <v>4</v>
      </c>
      <c r="S2009" s="1" t="s">
        <v>4</v>
      </c>
      <c r="T2009" s="1" t="s">
        <v>4</v>
      </c>
      <c r="U2009" s="1" t="s">
        <v>4</v>
      </c>
      <c r="V2009" s="1" t="s">
        <v>4</v>
      </c>
      <c r="W2009" s="1" t="s">
        <v>4</v>
      </c>
      <c r="X2009" s="1" t="s">
        <v>4</v>
      </c>
      <c r="Y2009" s="1" t="s">
        <v>4</v>
      </c>
      <c r="Z2009" s="1" t="s">
        <v>4</v>
      </c>
      <c r="AA2009" s="1" t="s">
        <v>4</v>
      </c>
      <c r="AB2009" s="1">
        <v>7.7317867752362712</v>
      </c>
      <c r="AC2009" s="1">
        <v>6.2166514498483094</v>
      </c>
      <c r="AD2009" s="1">
        <v>5.2669133541873414</v>
      </c>
      <c r="AE2009" s="1">
        <v>4.6985886049505599</v>
      </c>
      <c r="AF2009" s="1">
        <v>2.6587666600823123</v>
      </c>
      <c r="AG2009" s="1">
        <v>2.0424573764666443</v>
      </c>
      <c r="AH2009" s="1">
        <v>0.8456144760671247</v>
      </c>
      <c r="AI2009" s="1">
        <v>1.0064786301281492</v>
      </c>
      <c r="AJ2009" s="1" t="s">
        <v>4</v>
      </c>
      <c r="AK2009" s="1" t="s">
        <v>4</v>
      </c>
    </row>
    <row r="2010" spans="1:37">
      <c r="A2010" t="s">
        <v>241</v>
      </c>
      <c r="B2010" s="2">
        <v>646</v>
      </c>
      <c r="C2010" t="s">
        <v>242</v>
      </c>
      <c r="D2010" s="2">
        <v>2019</v>
      </c>
      <c r="E2010" s="1" t="s">
        <v>4</v>
      </c>
      <c r="F2010" s="1" t="s">
        <v>4</v>
      </c>
      <c r="G2010" s="1" t="s">
        <v>4</v>
      </c>
      <c r="H2010" s="1" t="s">
        <v>4</v>
      </c>
      <c r="I2010" s="1" t="s">
        <v>4</v>
      </c>
      <c r="J2010" s="1" t="s">
        <v>4</v>
      </c>
      <c r="K2010" s="1" t="s">
        <v>4</v>
      </c>
      <c r="L2010" s="1" t="s">
        <v>4</v>
      </c>
      <c r="M2010" s="1" t="s">
        <v>4</v>
      </c>
      <c r="N2010" s="1" t="s">
        <v>4</v>
      </c>
      <c r="O2010" s="1" t="s">
        <v>4</v>
      </c>
      <c r="P2010" s="1" t="s">
        <v>4</v>
      </c>
      <c r="Q2010" s="1" t="s">
        <v>4</v>
      </c>
      <c r="R2010" s="1" t="s">
        <v>4</v>
      </c>
      <c r="S2010" s="1" t="s">
        <v>4</v>
      </c>
      <c r="T2010" s="1" t="s">
        <v>4</v>
      </c>
      <c r="U2010" s="1" t="s">
        <v>4</v>
      </c>
      <c r="V2010" s="1" t="s">
        <v>4</v>
      </c>
      <c r="W2010" s="1" t="s">
        <v>4</v>
      </c>
      <c r="X2010" s="1" t="s">
        <v>4</v>
      </c>
      <c r="Y2010" s="1" t="s">
        <v>4</v>
      </c>
      <c r="Z2010" s="1" t="s">
        <v>4</v>
      </c>
      <c r="AA2010" s="1" t="s">
        <v>4</v>
      </c>
      <c r="AB2010" s="1" t="s">
        <v>4</v>
      </c>
      <c r="AC2010" s="1">
        <v>6.1845771680754336</v>
      </c>
      <c r="AD2010" s="1">
        <v>5.3030511624847509</v>
      </c>
      <c r="AE2010" s="1">
        <v>4.9286260206137689</v>
      </c>
      <c r="AF2010" s="1">
        <v>4.0810823886607839</v>
      </c>
      <c r="AG2010" s="1">
        <v>3.4011330611662949</v>
      </c>
      <c r="AH2010" s="1">
        <v>2.9407669140592896</v>
      </c>
      <c r="AI2010" s="1">
        <v>3.7766621679553802</v>
      </c>
      <c r="AJ2010" s="1">
        <v>3.915219168683759</v>
      </c>
      <c r="AK2010" s="1" t="s">
        <v>4</v>
      </c>
    </row>
    <row r="2011" spans="1:37">
      <c r="A2011" t="s">
        <v>241</v>
      </c>
      <c r="B2011" s="2">
        <v>646</v>
      </c>
      <c r="C2011" t="s">
        <v>242</v>
      </c>
      <c r="D2011" s="2">
        <v>2020</v>
      </c>
      <c r="E2011" s="1" t="s">
        <v>4</v>
      </c>
      <c r="F2011" s="1" t="s">
        <v>4</v>
      </c>
      <c r="G2011" s="1" t="s">
        <v>4</v>
      </c>
      <c r="H2011" s="1" t="s">
        <v>4</v>
      </c>
      <c r="I2011" s="1" t="s">
        <v>4</v>
      </c>
      <c r="J2011" s="1" t="s">
        <v>4</v>
      </c>
      <c r="K2011" s="1" t="s">
        <v>4</v>
      </c>
      <c r="L2011" s="1" t="s">
        <v>4</v>
      </c>
      <c r="M2011" s="1" t="s">
        <v>4</v>
      </c>
      <c r="N2011" s="1" t="s">
        <v>4</v>
      </c>
      <c r="O2011" s="1" t="s">
        <v>4</v>
      </c>
      <c r="P2011" s="1" t="s">
        <v>4</v>
      </c>
      <c r="Q2011" s="1" t="s">
        <v>4</v>
      </c>
      <c r="R2011" s="1" t="s">
        <v>4</v>
      </c>
      <c r="S2011" s="1" t="s">
        <v>4</v>
      </c>
      <c r="T2011" s="1" t="s">
        <v>4</v>
      </c>
      <c r="U2011" s="1" t="s">
        <v>4</v>
      </c>
      <c r="V2011" s="1" t="s">
        <v>4</v>
      </c>
      <c r="W2011" s="1" t="s">
        <v>4</v>
      </c>
      <c r="X2011" s="1" t="s">
        <v>4</v>
      </c>
      <c r="Y2011" s="1" t="s">
        <v>4</v>
      </c>
      <c r="Z2011" s="1" t="s">
        <v>4</v>
      </c>
      <c r="AA2011" s="1" t="s">
        <v>4</v>
      </c>
      <c r="AB2011" s="1" t="s">
        <v>4</v>
      </c>
      <c r="AC2011" s="1" t="s">
        <v>4</v>
      </c>
      <c r="AD2011" s="1">
        <v>5.4765094633522304</v>
      </c>
      <c r="AE2011" s="1">
        <v>4.9680743287293661</v>
      </c>
      <c r="AF2011" s="1">
        <v>4.6328160551746489</v>
      </c>
      <c r="AG2011" s="1">
        <v>4.2375812198264695</v>
      </c>
      <c r="AH2011" s="1">
        <v>3.4185722419611597</v>
      </c>
      <c r="AI2011" s="1">
        <v>-2.6695506424118332</v>
      </c>
      <c r="AJ2011" s="1">
        <v>-1.8380919762590042</v>
      </c>
      <c r="AK2011" s="1">
        <v>-1.8636900796714206</v>
      </c>
    </row>
    <row r="2012" spans="1:37">
      <c r="A2012" t="s">
        <v>241</v>
      </c>
      <c r="B2012" s="2">
        <v>646</v>
      </c>
      <c r="C2012" t="s">
        <v>242</v>
      </c>
      <c r="D2012" s="2">
        <v>2021</v>
      </c>
      <c r="E2012" s="1" t="s">
        <v>4</v>
      </c>
      <c r="F2012" s="1" t="s">
        <v>4</v>
      </c>
      <c r="G2012" s="1" t="s">
        <v>4</v>
      </c>
      <c r="H2012" s="1" t="s">
        <v>4</v>
      </c>
      <c r="I2012" s="1" t="s">
        <v>4</v>
      </c>
      <c r="J2012" s="1" t="s">
        <v>4</v>
      </c>
      <c r="K2012" s="1" t="s">
        <v>4</v>
      </c>
      <c r="L2012" s="1" t="s">
        <v>4</v>
      </c>
      <c r="M2012" s="1" t="s">
        <v>4</v>
      </c>
      <c r="N2012" s="1" t="s">
        <v>4</v>
      </c>
      <c r="O2012" s="1" t="s">
        <v>4</v>
      </c>
      <c r="P2012" s="1" t="s">
        <v>4</v>
      </c>
      <c r="Q2012" s="1" t="s">
        <v>4</v>
      </c>
      <c r="R2012" s="1" t="s">
        <v>4</v>
      </c>
      <c r="S2012" s="1" t="s">
        <v>4</v>
      </c>
      <c r="T2012" s="1" t="s">
        <v>4</v>
      </c>
      <c r="U2012" s="1" t="s">
        <v>4</v>
      </c>
      <c r="V2012" s="1" t="s">
        <v>4</v>
      </c>
      <c r="W2012" s="1" t="s">
        <v>4</v>
      </c>
      <c r="X2012" s="1" t="s">
        <v>4</v>
      </c>
      <c r="Y2012" s="1" t="s">
        <v>4</v>
      </c>
      <c r="Z2012" s="1" t="s">
        <v>4</v>
      </c>
      <c r="AA2012" s="1" t="s">
        <v>4</v>
      </c>
      <c r="AB2012" s="1" t="s">
        <v>4</v>
      </c>
      <c r="AC2012" s="1" t="s">
        <v>4</v>
      </c>
      <c r="AD2012" s="1" t="s">
        <v>4</v>
      </c>
      <c r="AE2012" s="1">
        <v>4.912882615014369</v>
      </c>
      <c r="AF2012" s="1">
        <v>4.7627400471718984</v>
      </c>
      <c r="AG2012" s="1">
        <v>4.469481290047117</v>
      </c>
      <c r="AH2012" s="1">
        <v>3.7227879618384252</v>
      </c>
      <c r="AI2012" s="1">
        <v>2.1374443090621309</v>
      </c>
      <c r="AJ2012" s="1">
        <v>1.4810703089209731</v>
      </c>
      <c r="AK2012" s="1">
        <v>1.4837407016796034</v>
      </c>
    </row>
    <row r="2013" spans="1:37">
      <c r="A2013" t="s">
        <v>241</v>
      </c>
      <c r="B2013" s="2">
        <v>646</v>
      </c>
      <c r="C2013" t="s">
        <v>242</v>
      </c>
      <c r="D2013" s="2">
        <v>2022</v>
      </c>
      <c r="E2013" s="1" t="s">
        <v>4</v>
      </c>
      <c r="F2013" s="1" t="s">
        <v>4</v>
      </c>
      <c r="G2013" s="1" t="s">
        <v>4</v>
      </c>
      <c r="H2013" s="1" t="s">
        <v>4</v>
      </c>
      <c r="I2013" s="1" t="s">
        <v>4</v>
      </c>
      <c r="J2013" s="1" t="s">
        <v>4</v>
      </c>
      <c r="K2013" s="1" t="s">
        <v>4</v>
      </c>
      <c r="L2013" s="1" t="s">
        <v>4</v>
      </c>
      <c r="M2013" s="1" t="s">
        <v>4</v>
      </c>
      <c r="N2013" s="1" t="s">
        <v>4</v>
      </c>
      <c r="O2013" s="1" t="s">
        <v>4</v>
      </c>
      <c r="P2013" s="1" t="s">
        <v>4</v>
      </c>
      <c r="Q2013" s="1" t="s">
        <v>4</v>
      </c>
      <c r="R2013" s="1" t="s">
        <v>4</v>
      </c>
      <c r="S2013" s="1" t="s">
        <v>4</v>
      </c>
      <c r="T2013" s="1" t="s">
        <v>4</v>
      </c>
      <c r="U2013" s="1" t="s">
        <v>4</v>
      </c>
      <c r="V2013" s="1" t="s">
        <v>4</v>
      </c>
      <c r="W2013" s="1" t="s">
        <v>4</v>
      </c>
      <c r="X2013" s="1" t="s">
        <v>4</v>
      </c>
      <c r="Y2013" s="1" t="s">
        <v>4</v>
      </c>
      <c r="Z2013" s="1" t="s">
        <v>4</v>
      </c>
      <c r="AA2013" s="1" t="s">
        <v>4</v>
      </c>
      <c r="AB2013" s="1" t="s">
        <v>4</v>
      </c>
      <c r="AC2013" s="1" t="s">
        <v>4</v>
      </c>
      <c r="AD2013" s="1" t="s">
        <v>4</v>
      </c>
      <c r="AE2013" s="1" t="s">
        <v>4</v>
      </c>
      <c r="AF2013" s="1">
        <v>5.1386189849983666</v>
      </c>
      <c r="AG2013" s="1">
        <v>4.5309351967455669</v>
      </c>
      <c r="AH2013" s="1">
        <v>4.4750384063411364</v>
      </c>
      <c r="AI2013" s="1">
        <v>3.895078559231524</v>
      </c>
      <c r="AJ2013" s="1">
        <v>3.9046837540231971</v>
      </c>
      <c r="AK2013" s="1">
        <v>2.7315358297691938</v>
      </c>
    </row>
    <row r="2014" spans="1:37">
      <c r="A2014" t="s">
        <v>241</v>
      </c>
      <c r="B2014" s="2">
        <v>646</v>
      </c>
      <c r="C2014" t="s">
        <v>242</v>
      </c>
      <c r="D2014" s="2">
        <v>2023</v>
      </c>
      <c r="E2014" s="1" t="s">
        <v>4</v>
      </c>
      <c r="F2014" s="1" t="s">
        <v>4</v>
      </c>
      <c r="G2014" s="1" t="s">
        <v>4</v>
      </c>
      <c r="H2014" s="1" t="s">
        <v>4</v>
      </c>
      <c r="I2014" s="1" t="s">
        <v>4</v>
      </c>
      <c r="J2014" s="1" t="s">
        <v>4</v>
      </c>
      <c r="K2014" s="1" t="s">
        <v>4</v>
      </c>
      <c r="L2014" s="1" t="s">
        <v>4</v>
      </c>
      <c r="M2014" s="1" t="s">
        <v>4</v>
      </c>
      <c r="N2014" s="1" t="s">
        <v>4</v>
      </c>
      <c r="O2014" s="1" t="s">
        <v>4</v>
      </c>
      <c r="P2014" s="1" t="s">
        <v>4</v>
      </c>
      <c r="Q2014" s="1" t="s">
        <v>4</v>
      </c>
      <c r="R2014" s="1" t="s">
        <v>4</v>
      </c>
      <c r="S2014" s="1" t="s">
        <v>4</v>
      </c>
      <c r="T2014" s="1" t="s">
        <v>4</v>
      </c>
      <c r="U2014" s="1" t="s">
        <v>4</v>
      </c>
      <c r="V2014" s="1" t="s">
        <v>4</v>
      </c>
      <c r="W2014" s="1" t="s">
        <v>4</v>
      </c>
      <c r="X2014" s="1" t="s">
        <v>4</v>
      </c>
      <c r="Y2014" s="1" t="s">
        <v>4</v>
      </c>
      <c r="Z2014" s="1" t="s">
        <v>4</v>
      </c>
      <c r="AA2014" s="1" t="s">
        <v>4</v>
      </c>
      <c r="AB2014" s="1" t="s">
        <v>4</v>
      </c>
      <c r="AC2014" s="1" t="s">
        <v>4</v>
      </c>
      <c r="AD2014" s="1" t="s">
        <v>4</v>
      </c>
      <c r="AE2014" s="1" t="s">
        <v>4</v>
      </c>
      <c r="AF2014" s="1" t="s">
        <v>4</v>
      </c>
      <c r="AG2014" s="1">
        <v>4.4795690287366741</v>
      </c>
      <c r="AH2014" s="1">
        <v>4.531211886651354</v>
      </c>
      <c r="AI2014" s="1">
        <v>4.1777211959534766</v>
      </c>
      <c r="AJ2014" s="1">
        <v>3.1950482298477745</v>
      </c>
      <c r="AK2014" s="1">
        <v>3.7250559026478225</v>
      </c>
    </row>
    <row r="2015" spans="1:37">
      <c r="A2015" t="s">
        <v>7</v>
      </c>
      <c r="B2015" s="2">
        <v>112</v>
      </c>
      <c r="C2015" t="s">
        <v>8</v>
      </c>
      <c r="D2015" s="2">
        <v>1991</v>
      </c>
      <c r="E2015" s="1">
        <v>1.3016911708058965</v>
      </c>
      <c r="F2015" s="1">
        <v>-1.8388668071145142</v>
      </c>
      <c r="G2015" s="1">
        <v>-2.1956874021182848</v>
      </c>
      <c r="H2015" s="1">
        <v>-2.2407255012745542</v>
      </c>
      <c r="I2015" s="1" t="s">
        <v>4</v>
      </c>
      <c r="J2015" s="1" t="s">
        <v>4</v>
      </c>
      <c r="K2015" s="1" t="s">
        <v>4</v>
      </c>
      <c r="L2015" s="1" t="s">
        <v>4</v>
      </c>
      <c r="M2015" s="1" t="s">
        <v>4</v>
      </c>
      <c r="N2015" s="1" t="s">
        <v>4</v>
      </c>
      <c r="O2015" s="1" t="s">
        <v>4</v>
      </c>
      <c r="P2015" s="1" t="s">
        <v>4</v>
      </c>
      <c r="Q2015" s="1" t="s">
        <v>4</v>
      </c>
      <c r="R2015" s="1" t="s">
        <v>4</v>
      </c>
      <c r="S2015" s="1" t="s">
        <v>4</v>
      </c>
      <c r="T2015" s="1" t="s">
        <v>4</v>
      </c>
      <c r="U2015" s="1" t="s">
        <v>4</v>
      </c>
      <c r="V2015" s="1" t="s">
        <v>4</v>
      </c>
      <c r="W2015" s="1" t="s">
        <v>4</v>
      </c>
      <c r="X2015" s="1" t="s">
        <v>4</v>
      </c>
      <c r="Y2015" s="1" t="s">
        <v>4</v>
      </c>
      <c r="Z2015" s="1" t="s">
        <v>4</v>
      </c>
      <c r="AA2015" s="1" t="s">
        <v>4</v>
      </c>
      <c r="AB2015" s="1" t="s">
        <v>4</v>
      </c>
      <c r="AC2015" s="1" t="s">
        <v>4</v>
      </c>
      <c r="AD2015" s="1" t="s">
        <v>4</v>
      </c>
      <c r="AE2015" s="1" t="s">
        <v>4</v>
      </c>
      <c r="AF2015" s="1" t="s">
        <v>4</v>
      </c>
      <c r="AG2015" s="1" t="s">
        <v>4</v>
      </c>
      <c r="AH2015" s="1" t="s">
        <v>4</v>
      </c>
      <c r="AI2015" s="1" t="s">
        <v>4</v>
      </c>
      <c r="AJ2015" s="1" t="s">
        <v>4</v>
      </c>
      <c r="AK2015" s="1" t="s">
        <v>4</v>
      </c>
    </row>
    <row r="2016" spans="1:37">
      <c r="A2016" t="s">
        <v>7</v>
      </c>
      <c r="B2016" s="2">
        <v>112</v>
      </c>
      <c r="C2016" t="s">
        <v>8</v>
      </c>
      <c r="D2016" s="2">
        <v>1992</v>
      </c>
      <c r="E2016" s="1">
        <v>2.4473803837244068</v>
      </c>
      <c r="F2016" s="1">
        <v>2.3955233747823934</v>
      </c>
      <c r="G2016" s="1">
        <v>-0.8305389832947041</v>
      </c>
      <c r="H2016" s="1">
        <v>-0.4656861846928928</v>
      </c>
      <c r="I2016" s="1">
        <v>-0.50989521832883744</v>
      </c>
      <c r="J2016" s="1" t="s">
        <v>4</v>
      </c>
      <c r="K2016" s="1" t="s">
        <v>4</v>
      </c>
      <c r="L2016" s="1" t="s">
        <v>4</v>
      </c>
      <c r="M2016" s="1" t="s">
        <v>4</v>
      </c>
      <c r="N2016" s="1" t="s">
        <v>4</v>
      </c>
      <c r="O2016" s="1" t="s">
        <v>4</v>
      </c>
      <c r="P2016" s="1" t="s">
        <v>4</v>
      </c>
      <c r="Q2016" s="1" t="s">
        <v>4</v>
      </c>
      <c r="R2016" s="1" t="s">
        <v>4</v>
      </c>
      <c r="S2016" s="1" t="s">
        <v>4</v>
      </c>
      <c r="T2016" s="1" t="s">
        <v>4</v>
      </c>
      <c r="U2016" s="1" t="s">
        <v>4</v>
      </c>
      <c r="V2016" s="1" t="s">
        <v>4</v>
      </c>
      <c r="W2016" s="1" t="s">
        <v>4</v>
      </c>
      <c r="X2016" s="1" t="s">
        <v>4</v>
      </c>
      <c r="Y2016" s="1" t="s">
        <v>4</v>
      </c>
      <c r="Z2016" s="1" t="s">
        <v>4</v>
      </c>
      <c r="AA2016" s="1" t="s">
        <v>4</v>
      </c>
      <c r="AB2016" s="1" t="s">
        <v>4</v>
      </c>
      <c r="AC2016" s="1" t="s">
        <v>4</v>
      </c>
      <c r="AD2016" s="1" t="s">
        <v>4</v>
      </c>
      <c r="AE2016" s="1" t="s">
        <v>4</v>
      </c>
      <c r="AF2016" s="1" t="s">
        <v>4</v>
      </c>
      <c r="AG2016" s="1" t="s">
        <v>4</v>
      </c>
      <c r="AH2016" s="1" t="s">
        <v>4</v>
      </c>
      <c r="AI2016" s="1" t="s">
        <v>4</v>
      </c>
      <c r="AJ2016" s="1" t="s">
        <v>4</v>
      </c>
      <c r="AK2016" s="1" t="s">
        <v>4</v>
      </c>
    </row>
    <row r="2017" spans="1:37">
      <c r="A2017" t="s">
        <v>7</v>
      </c>
      <c r="B2017" s="2">
        <v>112</v>
      </c>
      <c r="C2017" t="s">
        <v>8</v>
      </c>
      <c r="D2017" s="2">
        <v>1993</v>
      </c>
      <c r="E2017" s="1">
        <v>2.6188963578173796</v>
      </c>
      <c r="F2017" s="1">
        <v>2.4196445140245659</v>
      </c>
      <c r="G2017" s="1">
        <v>2.0968269777065451</v>
      </c>
      <c r="H2017" s="1">
        <v>1.7727084955332373</v>
      </c>
      <c r="I2017" s="1">
        <v>2.0474224189133805</v>
      </c>
      <c r="J2017" s="1">
        <v>2.2390368682960293</v>
      </c>
      <c r="K2017" s="1" t="s">
        <v>4</v>
      </c>
      <c r="L2017" s="1" t="s">
        <v>4</v>
      </c>
      <c r="M2017" s="1" t="s">
        <v>4</v>
      </c>
      <c r="N2017" s="1" t="s">
        <v>4</v>
      </c>
      <c r="O2017" s="1" t="s">
        <v>4</v>
      </c>
      <c r="P2017" s="1" t="s">
        <v>4</v>
      </c>
      <c r="Q2017" s="1" t="s">
        <v>4</v>
      </c>
      <c r="R2017" s="1" t="s">
        <v>4</v>
      </c>
      <c r="S2017" s="1" t="s">
        <v>4</v>
      </c>
      <c r="T2017" s="1" t="s">
        <v>4</v>
      </c>
      <c r="U2017" s="1" t="s">
        <v>4</v>
      </c>
      <c r="V2017" s="1" t="s">
        <v>4</v>
      </c>
      <c r="W2017" s="1" t="s">
        <v>4</v>
      </c>
      <c r="X2017" s="1" t="s">
        <v>4</v>
      </c>
      <c r="Y2017" s="1" t="s">
        <v>4</v>
      </c>
      <c r="Z2017" s="1" t="s">
        <v>4</v>
      </c>
      <c r="AA2017" s="1" t="s">
        <v>4</v>
      </c>
      <c r="AB2017" s="1" t="s">
        <v>4</v>
      </c>
      <c r="AC2017" s="1" t="s">
        <v>4</v>
      </c>
      <c r="AD2017" s="1" t="s">
        <v>4</v>
      </c>
      <c r="AE2017" s="1" t="s">
        <v>4</v>
      </c>
      <c r="AF2017" s="1" t="s">
        <v>4</v>
      </c>
      <c r="AG2017" s="1" t="s">
        <v>4</v>
      </c>
      <c r="AH2017" s="1" t="s">
        <v>4</v>
      </c>
      <c r="AI2017" s="1" t="s">
        <v>4</v>
      </c>
      <c r="AJ2017" s="1" t="s">
        <v>4</v>
      </c>
      <c r="AK2017" s="1" t="s">
        <v>4</v>
      </c>
    </row>
    <row r="2018" spans="1:37">
      <c r="A2018" t="s">
        <v>7</v>
      </c>
      <c r="B2018" s="2">
        <v>112</v>
      </c>
      <c r="C2018" t="s">
        <v>8</v>
      </c>
      <c r="D2018" s="2">
        <v>1994</v>
      </c>
      <c r="E2018" s="1">
        <v>2.5088619266293577</v>
      </c>
      <c r="F2018" s="1">
        <v>2.408531304194117</v>
      </c>
      <c r="G2018" s="1">
        <v>3.375258547515525</v>
      </c>
      <c r="H2018" s="1">
        <v>2.7653216676271075</v>
      </c>
      <c r="I2018" s="1">
        <v>3.2997496214502764</v>
      </c>
      <c r="J2018" s="1">
        <v>3.8452359256800461</v>
      </c>
      <c r="K2018" s="1">
        <v>3.8879922365572916</v>
      </c>
      <c r="L2018" s="1" t="s">
        <v>4</v>
      </c>
      <c r="M2018" s="1" t="s">
        <v>4</v>
      </c>
      <c r="N2018" s="1" t="s">
        <v>4</v>
      </c>
      <c r="O2018" s="1" t="s">
        <v>4</v>
      </c>
      <c r="P2018" s="1" t="s">
        <v>4</v>
      </c>
      <c r="Q2018" s="1" t="s">
        <v>4</v>
      </c>
      <c r="R2018" s="1" t="s">
        <v>4</v>
      </c>
      <c r="S2018" s="1" t="s">
        <v>4</v>
      </c>
      <c r="T2018" s="1" t="s">
        <v>4</v>
      </c>
      <c r="U2018" s="1" t="s">
        <v>4</v>
      </c>
      <c r="V2018" s="1" t="s">
        <v>4</v>
      </c>
      <c r="W2018" s="1" t="s">
        <v>4</v>
      </c>
      <c r="X2018" s="1" t="s">
        <v>4</v>
      </c>
      <c r="Y2018" s="1" t="s">
        <v>4</v>
      </c>
      <c r="Z2018" s="1" t="s">
        <v>4</v>
      </c>
      <c r="AA2018" s="1" t="s">
        <v>4</v>
      </c>
      <c r="AB2018" s="1" t="s">
        <v>4</v>
      </c>
      <c r="AC2018" s="1" t="s">
        <v>4</v>
      </c>
      <c r="AD2018" s="1" t="s">
        <v>4</v>
      </c>
      <c r="AE2018" s="1" t="s">
        <v>4</v>
      </c>
      <c r="AF2018" s="1" t="s">
        <v>4</v>
      </c>
      <c r="AG2018" s="1" t="s">
        <v>4</v>
      </c>
      <c r="AH2018" s="1" t="s">
        <v>4</v>
      </c>
      <c r="AI2018" s="1" t="s">
        <v>4</v>
      </c>
      <c r="AJ2018" s="1" t="s">
        <v>4</v>
      </c>
      <c r="AK2018" s="1" t="s">
        <v>4</v>
      </c>
    </row>
    <row r="2019" spans="1:37">
      <c r="A2019" t="s">
        <v>7</v>
      </c>
      <c r="B2019" s="2">
        <v>112</v>
      </c>
      <c r="C2019" t="s">
        <v>8</v>
      </c>
      <c r="D2019" s="2">
        <v>1995</v>
      </c>
      <c r="E2019" s="1">
        <v>2.4539464891988771</v>
      </c>
      <c r="F2019" s="1">
        <v>2.3624953754985301</v>
      </c>
      <c r="G2019" s="1">
        <v>3.1529862657300844</v>
      </c>
      <c r="H2019" s="1">
        <v>3.2371215978298062</v>
      </c>
      <c r="I2019" s="1">
        <v>2.9865063706901118</v>
      </c>
      <c r="J2019" s="1">
        <v>2.6994206857018144</v>
      </c>
      <c r="K2019" s="1">
        <v>2.4636565309935632</v>
      </c>
      <c r="L2019" s="1">
        <v>2.7277642807932434</v>
      </c>
      <c r="M2019" s="1" t="s">
        <v>4</v>
      </c>
      <c r="N2019" s="1" t="s">
        <v>4</v>
      </c>
      <c r="O2019" s="1" t="s">
        <v>4</v>
      </c>
      <c r="P2019" s="1" t="s">
        <v>4</v>
      </c>
      <c r="Q2019" s="1" t="s">
        <v>4</v>
      </c>
      <c r="R2019" s="1" t="s">
        <v>4</v>
      </c>
      <c r="S2019" s="1" t="s">
        <v>4</v>
      </c>
      <c r="T2019" s="1" t="s">
        <v>4</v>
      </c>
      <c r="U2019" s="1" t="s">
        <v>4</v>
      </c>
      <c r="V2019" s="1" t="s">
        <v>4</v>
      </c>
      <c r="W2019" s="1" t="s">
        <v>4</v>
      </c>
      <c r="X2019" s="1" t="s">
        <v>4</v>
      </c>
      <c r="Y2019" s="1" t="s">
        <v>4</v>
      </c>
      <c r="Z2019" s="1" t="s">
        <v>4</v>
      </c>
      <c r="AA2019" s="1" t="s">
        <v>4</v>
      </c>
      <c r="AB2019" s="1" t="s">
        <v>4</v>
      </c>
      <c r="AC2019" s="1" t="s">
        <v>4</v>
      </c>
      <c r="AD2019" s="1" t="s">
        <v>4</v>
      </c>
      <c r="AE2019" s="1" t="s">
        <v>4</v>
      </c>
      <c r="AF2019" s="1" t="s">
        <v>4</v>
      </c>
      <c r="AG2019" s="1" t="s">
        <v>4</v>
      </c>
      <c r="AH2019" s="1" t="s">
        <v>4</v>
      </c>
      <c r="AI2019" s="1" t="s">
        <v>4</v>
      </c>
      <c r="AJ2019" s="1" t="s">
        <v>4</v>
      </c>
      <c r="AK2019" s="1" t="s">
        <v>4</v>
      </c>
    </row>
    <row r="2020" spans="1:37">
      <c r="A2020" t="s">
        <v>7</v>
      </c>
      <c r="B2020" s="2">
        <v>112</v>
      </c>
      <c r="C2020" t="s">
        <v>8</v>
      </c>
      <c r="D2020" s="2">
        <v>1996</v>
      </c>
      <c r="E2020" s="1" t="s">
        <v>4</v>
      </c>
      <c r="F2020" s="1">
        <v>2.2687410780834583</v>
      </c>
      <c r="G2020" s="1">
        <v>2.7806814025652882</v>
      </c>
      <c r="H2020" s="1">
        <v>2.6505123978812994</v>
      </c>
      <c r="I2020" s="1">
        <v>2.6638062859000167</v>
      </c>
      <c r="J2020" s="1">
        <v>2.8654422388545431</v>
      </c>
      <c r="K2020" s="1">
        <v>2.2134722091802228</v>
      </c>
      <c r="L2020" s="1">
        <v>2.3486478015594781</v>
      </c>
      <c r="M2020" s="1">
        <v>2.1938673123518493</v>
      </c>
      <c r="N2020" s="1" t="s">
        <v>4</v>
      </c>
      <c r="O2020" s="1" t="s">
        <v>4</v>
      </c>
      <c r="P2020" s="1" t="s">
        <v>4</v>
      </c>
      <c r="Q2020" s="1" t="s">
        <v>4</v>
      </c>
      <c r="R2020" s="1" t="s">
        <v>4</v>
      </c>
      <c r="S2020" s="1" t="s">
        <v>4</v>
      </c>
      <c r="T2020" s="1" t="s">
        <v>4</v>
      </c>
      <c r="U2020" s="1" t="s">
        <v>4</v>
      </c>
      <c r="V2020" s="1" t="s">
        <v>4</v>
      </c>
      <c r="W2020" s="1" t="s">
        <v>4</v>
      </c>
      <c r="X2020" s="1" t="s">
        <v>4</v>
      </c>
      <c r="Y2020" s="1" t="s">
        <v>4</v>
      </c>
      <c r="Z2020" s="1" t="s">
        <v>4</v>
      </c>
      <c r="AA2020" s="1" t="s">
        <v>4</v>
      </c>
      <c r="AB2020" s="1" t="s">
        <v>4</v>
      </c>
      <c r="AC2020" s="1" t="s">
        <v>4</v>
      </c>
      <c r="AD2020" s="1" t="s">
        <v>4</v>
      </c>
      <c r="AE2020" s="1" t="s">
        <v>4</v>
      </c>
      <c r="AF2020" s="1" t="s">
        <v>4</v>
      </c>
      <c r="AG2020" s="1" t="s">
        <v>4</v>
      </c>
      <c r="AH2020" s="1" t="s">
        <v>4</v>
      </c>
      <c r="AI2020" s="1" t="s">
        <v>4</v>
      </c>
      <c r="AJ2020" s="1" t="s">
        <v>4</v>
      </c>
      <c r="AK2020" s="1" t="s">
        <v>4</v>
      </c>
    </row>
    <row r="2021" spans="1:37">
      <c r="A2021" t="s">
        <v>7</v>
      </c>
      <c r="B2021" s="2">
        <v>112</v>
      </c>
      <c r="C2021" t="s">
        <v>8</v>
      </c>
      <c r="D2021" s="2">
        <v>1997</v>
      </c>
      <c r="E2021" s="1" t="s">
        <v>4</v>
      </c>
      <c r="F2021" s="1" t="s">
        <v>4</v>
      </c>
      <c r="G2021" s="1">
        <v>2.5961510676739019</v>
      </c>
      <c r="H2021" s="1">
        <v>2.7864106181721082</v>
      </c>
      <c r="I2021" s="1">
        <v>2.9271518334774482</v>
      </c>
      <c r="J2021" s="1">
        <v>2.4515662973082497</v>
      </c>
      <c r="K2021" s="1">
        <v>2.9658970128067397</v>
      </c>
      <c r="L2021" s="1">
        <v>3.3047250917754178</v>
      </c>
      <c r="M2021" s="1">
        <v>3.3764331034190853</v>
      </c>
      <c r="N2021" s="1">
        <v>3.5117896675684435</v>
      </c>
      <c r="O2021" s="1" t="s">
        <v>4</v>
      </c>
      <c r="P2021" s="1" t="s">
        <v>4</v>
      </c>
      <c r="Q2021" s="1" t="s">
        <v>4</v>
      </c>
      <c r="R2021" s="1" t="s">
        <v>4</v>
      </c>
      <c r="S2021" s="1" t="s">
        <v>4</v>
      </c>
      <c r="T2021" s="1" t="s">
        <v>4</v>
      </c>
      <c r="U2021" s="1" t="s">
        <v>4</v>
      </c>
      <c r="V2021" s="1" t="s">
        <v>4</v>
      </c>
      <c r="W2021" s="1" t="s">
        <v>4</v>
      </c>
      <c r="X2021" s="1" t="s">
        <v>4</v>
      </c>
      <c r="Y2021" s="1" t="s">
        <v>4</v>
      </c>
      <c r="Z2021" s="1" t="s">
        <v>4</v>
      </c>
      <c r="AA2021" s="1" t="s">
        <v>4</v>
      </c>
      <c r="AB2021" s="1" t="s">
        <v>4</v>
      </c>
      <c r="AC2021" s="1" t="s">
        <v>4</v>
      </c>
      <c r="AD2021" s="1" t="s">
        <v>4</v>
      </c>
      <c r="AE2021" s="1" t="s">
        <v>4</v>
      </c>
      <c r="AF2021" s="1" t="s">
        <v>4</v>
      </c>
      <c r="AG2021" s="1" t="s">
        <v>4</v>
      </c>
      <c r="AH2021" s="1" t="s">
        <v>4</v>
      </c>
      <c r="AI2021" s="1" t="s">
        <v>4</v>
      </c>
      <c r="AJ2021" s="1" t="s">
        <v>4</v>
      </c>
      <c r="AK2021" s="1" t="s">
        <v>4</v>
      </c>
    </row>
    <row r="2022" spans="1:37">
      <c r="A2022" t="s">
        <v>7</v>
      </c>
      <c r="B2022" s="2">
        <v>112</v>
      </c>
      <c r="C2022" t="s">
        <v>8</v>
      </c>
      <c r="D2022" s="2">
        <v>1998</v>
      </c>
      <c r="E2022" s="1" t="s">
        <v>4</v>
      </c>
      <c r="F2022" s="1" t="s">
        <v>4</v>
      </c>
      <c r="G2022" s="1" t="s">
        <v>4</v>
      </c>
      <c r="H2022" s="1">
        <v>2.7196595320782224</v>
      </c>
      <c r="I2022" s="1">
        <v>2.9795529492761208</v>
      </c>
      <c r="J2022" s="1">
        <v>2.5314931025929521</v>
      </c>
      <c r="K2022" s="1">
        <v>2.8734387616644153</v>
      </c>
      <c r="L2022" s="1">
        <v>2.6130898493575749</v>
      </c>
      <c r="M2022" s="1">
        <v>2.2974169610429529</v>
      </c>
      <c r="N2022" s="1">
        <v>2.240788969237073</v>
      </c>
      <c r="O2022" s="1">
        <v>2.6409084851851228</v>
      </c>
      <c r="P2022" s="1" t="s">
        <v>4</v>
      </c>
      <c r="Q2022" s="1" t="s">
        <v>4</v>
      </c>
      <c r="R2022" s="1" t="s">
        <v>4</v>
      </c>
      <c r="S2022" s="1" t="s">
        <v>4</v>
      </c>
      <c r="T2022" s="1" t="s">
        <v>4</v>
      </c>
      <c r="U2022" s="1" t="s">
        <v>4</v>
      </c>
      <c r="V2022" s="1" t="s">
        <v>4</v>
      </c>
      <c r="W2022" s="1" t="s">
        <v>4</v>
      </c>
      <c r="X2022" s="1" t="s">
        <v>4</v>
      </c>
      <c r="Y2022" s="1" t="s">
        <v>4</v>
      </c>
      <c r="Z2022" s="1" t="s">
        <v>4</v>
      </c>
      <c r="AA2022" s="1" t="s">
        <v>4</v>
      </c>
      <c r="AB2022" s="1" t="s">
        <v>4</v>
      </c>
      <c r="AC2022" s="1" t="s">
        <v>4</v>
      </c>
      <c r="AD2022" s="1" t="s">
        <v>4</v>
      </c>
      <c r="AE2022" s="1" t="s">
        <v>4</v>
      </c>
      <c r="AF2022" s="1" t="s">
        <v>4</v>
      </c>
      <c r="AG2022" s="1" t="s">
        <v>4</v>
      </c>
      <c r="AH2022" s="1" t="s">
        <v>4</v>
      </c>
      <c r="AI2022" s="1" t="s">
        <v>4</v>
      </c>
      <c r="AJ2022" s="1" t="s">
        <v>4</v>
      </c>
      <c r="AK2022" s="1" t="s">
        <v>4</v>
      </c>
    </row>
    <row r="2023" spans="1:37">
      <c r="A2023" t="s">
        <v>7</v>
      </c>
      <c r="B2023" s="2">
        <v>112</v>
      </c>
      <c r="C2023" t="s">
        <v>8</v>
      </c>
      <c r="D2023" s="2">
        <v>1999</v>
      </c>
      <c r="E2023" s="1" t="s">
        <v>4</v>
      </c>
      <c r="F2023" s="1" t="s">
        <v>4</v>
      </c>
      <c r="G2023" s="1" t="s">
        <v>4</v>
      </c>
      <c r="H2023" s="1" t="s">
        <v>4</v>
      </c>
      <c r="I2023" s="1">
        <v>2.943745494737926</v>
      </c>
      <c r="J2023" s="1">
        <v>2.5507511129053473</v>
      </c>
      <c r="K2023" s="1">
        <v>2.76795057605983</v>
      </c>
      <c r="L2023" s="1">
        <v>2.3923145546909552</v>
      </c>
      <c r="M2023" s="1">
        <v>1.1939876403277871</v>
      </c>
      <c r="N2023" s="1">
        <v>1.1417463684801898</v>
      </c>
      <c r="O2023" s="1">
        <v>2.111867670518297</v>
      </c>
      <c r="P2023" s="1">
        <v>2.2893884723313107</v>
      </c>
      <c r="Q2023" s="1" t="s">
        <v>4</v>
      </c>
      <c r="R2023" s="1" t="s">
        <v>4</v>
      </c>
      <c r="S2023" s="1" t="s">
        <v>4</v>
      </c>
      <c r="T2023" s="1" t="s">
        <v>4</v>
      </c>
      <c r="U2023" s="1" t="s">
        <v>4</v>
      </c>
      <c r="V2023" s="1" t="s">
        <v>4</v>
      </c>
      <c r="W2023" s="1" t="s">
        <v>4</v>
      </c>
      <c r="X2023" s="1" t="s">
        <v>4</v>
      </c>
      <c r="Y2023" s="1" t="s">
        <v>4</v>
      </c>
      <c r="Z2023" s="1" t="s">
        <v>4</v>
      </c>
      <c r="AA2023" s="1" t="s">
        <v>4</v>
      </c>
      <c r="AB2023" s="1" t="s">
        <v>4</v>
      </c>
      <c r="AC2023" s="1" t="s">
        <v>4</v>
      </c>
      <c r="AD2023" s="1" t="s">
        <v>4</v>
      </c>
      <c r="AE2023" s="1" t="s">
        <v>4</v>
      </c>
      <c r="AF2023" s="1" t="s">
        <v>4</v>
      </c>
      <c r="AG2023" s="1" t="s">
        <v>4</v>
      </c>
      <c r="AH2023" s="1" t="s">
        <v>4</v>
      </c>
      <c r="AI2023" s="1" t="s">
        <v>4</v>
      </c>
      <c r="AJ2023" s="1" t="s">
        <v>4</v>
      </c>
      <c r="AK2023" s="1" t="s">
        <v>4</v>
      </c>
    </row>
    <row r="2024" spans="1:37">
      <c r="A2024" t="s">
        <v>7</v>
      </c>
      <c r="B2024" s="2">
        <v>112</v>
      </c>
      <c r="C2024" t="s">
        <v>8</v>
      </c>
      <c r="D2024" s="2">
        <v>2000</v>
      </c>
      <c r="E2024" s="1" t="s">
        <v>4</v>
      </c>
      <c r="F2024" s="1" t="s">
        <v>4</v>
      </c>
      <c r="G2024" s="1" t="s">
        <v>4</v>
      </c>
      <c r="H2024" s="1" t="s">
        <v>4</v>
      </c>
      <c r="I2024" s="1" t="s">
        <v>4</v>
      </c>
      <c r="J2024" s="1">
        <v>2.5603701484548935</v>
      </c>
      <c r="K2024" s="1">
        <v>2.7980227957697501</v>
      </c>
      <c r="L2024" s="1">
        <v>2.3881278248638393</v>
      </c>
      <c r="M2024" s="1">
        <v>3.0126973172401872</v>
      </c>
      <c r="N2024" s="1">
        <v>2.3807054170096542</v>
      </c>
      <c r="O2024" s="1">
        <v>3.0521576859013466</v>
      </c>
      <c r="P2024" s="1">
        <v>3.0723332918628721</v>
      </c>
      <c r="Q2024" s="1">
        <v>3.0823411576549775</v>
      </c>
      <c r="R2024" s="1" t="s">
        <v>4</v>
      </c>
      <c r="S2024" s="1" t="s">
        <v>4</v>
      </c>
      <c r="T2024" s="1" t="s">
        <v>4</v>
      </c>
      <c r="U2024" s="1" t="s">
        <v>4</v>
      </c>
      <c r="V2024" s="1" t="s">
        <v>4</v>
      </c>
      <c r="W2024" s="1" t="s">
        <v>4</v>
      </c>
      <c r="X2024" s="1" t="s">
        <v>4</v>
      </c>
      <c r="Y2024" s="1" t="s">
        <v>4</v>
      </c>
      <c r="Z2024" s="1" t="s">
        <v>4</v>
      </c>
      <c r="AA2024" s="1" t="s">
        <v>4</v>
      </c>
      <c r="AB2024" s="1" t="s">
        <v>4</v>
      </c>
      <c r="AC2024" s="1" t="s">
        <v>4</v>
      </c>
      <c r="AD2024" s="1" t="s">
        <v>4</v>
      </c>
      <c r="AE2024" s="1" t="s">
        <v>4</v>
      </c>
      <c r="AF2024" s="1" t="s">
        <v>4</v>
      </c>
      <c r="AG2024" s="1" t="s">
        <v>4</v>
      </c>
      <c r="AH2024" s="1" t="s">
        <v>4</v>
      </c>
      <c r="AI2024" s="1" t="s">
        <v>4</v>
      </c>
      <c r="AJ2024" s="1" t="s">
        <v>4</v>
      </c>
      <c r="AK2024" s="1" t="s">
        <v>4</v>
      </c>
    </row>
    <row r="2025" spans="1:37">
      <c r="A2025" t="s">
        <v>7</v>
      </c>
      <c r="B2025" s="2">
        <v>112</v>
      </c>
      <c r="C2025" t="s">
        <v>8</v>
      </c>
      <c r="D2025" s="2">
        <v>2001</v>
      </c>
      <c r="E2025" s="1" t="s">
        <v>4</v>
      </c>
      <c r="F2025" s="1" t="s">
        <v>4</v>
      </c>
      <c r="G2025" s="1" t="s">
        <v>4</v>
      </c>
      <c r="H2025" s="1" t="s">
        <v>4</v>
      </c>
      <c r="I2025" s="1" t="s">
        <v>4</v>
      </c>
      <c r="J2025" s="1" t="s">
        <v>4</v>
      </c>
      <c r="K2025" s="1">
        <v>2.6972079377034719</v>
      </c>
      <c r="L2025" s="1">
        <v>2.3548707025829563</v>
      </c>
      <c r="M2025" s="1">
        <v>2.8884181285568911</v>
      </c>
      <c r="N2025" s="1">
        <v>3.0317506824525386</v>
      </c>
      <c r="O2025" s="1">
        <v>2.8086791664096333</v>
      </c>
      <c r="P2025" s="1">
        <v>2.0395632055356216</v>
      </c>
      <c r="Q2025" s="1">
        <v>1.9330526077223187</v>
      </c>
      <c r="R2025" s="1">
        <v>2.1102641657735788</v>
      </c>
      <c r="S2025" s="1" t="s">
        <v>4</v>
      </c>
      <c r="T2025" s="1" t="s">
        <v>4</v>
      </c>
      <c r="U2025" s="1" t="s">
        <v>4</v>
      </c>
      <c r="V2025" s="1" t="s">
        <v>4</v>
      </c>
      <c r="W2025" s="1" t="s">
        <v>4</v>
      </c>
      <c r="X2025" s="1" t="s">
        <v>4</v>
      </c>
      <c r="Y2025" s="1" t="s">
        <v>4</v>
      </c>
      <c r="Z2025" s="1" t="s">
        <v>4</v>
      </c>
      <c r="AA2025" s="1" t="s">
        <v>4</v>
      </c>
      <c r="AB2025" s="1" t="s">
        <v>4</v>
      </c>
      <c r="AC2025" s="1" t="s">
        <v>4</v>
      </c>
      <c r="AD2025" s="1" t="s">
        <v>4</v>
      </c>
      <c r="AE2025" s="1" t="s">
        <v>4</v>
      </c>
      <c r="AF2025" s="1" t="s">
        <v>4</v>
      </c>
      <c r="AG2025" s="1" t="s">
        <v>4</v>
      </c>
      <c r="AH2025" s="1" t="s">
        <v>4</v>
      </c>
      <c r="AI2025" s="1" t="s">
        <v>4</v>
      </c>
      <c r="AJ2025" s="1" t="s">
        <v>4</v>
      </c>
      <c r="AK2025" s="1" t="s">
        <v>4</v>
      </c>
    </row>
    <row r="2026" spans="1:37">
      <c r="A2026" t="s">
        <v>7</v>
      </c>
      <c r="B2026" s="2">
        <v>112</v>
      </c>
      <c r="C2026" t="s">
        <v>8</v>
      </c>
      <c r="D2026" s="2">
        <v>2002</v>
      </c>
      <c r="E2026" s="1" t="s">
        <v>4</v>
      </c>
      <c r="F2026" s="1" t="s">
        <v>4</v>
      </c>
      <c r="G2026" s="1" t="s">
        <v>4</v>
      </c>
      <c r="H2026" s="1" t="s">
        <v>4</v>
      </c>
      <c r="I2026" s="1" t="s">
        <v>4</v>
      </c>
      <c r="J2026" s="1" t="s">
        <v>4</v>
      </c>
      <c r="K2026" s="1" t="s">
        <v>4</v>
      </c>
      <c r="L2026" s="1">
        <v>2.342800229604669</v>
      </c>
      <c r="M2026" s="1">
        <v>2.6645261512137308</v>
      </c>
      <c r="N2026" s="1">
        <v>2.890523880569118</v>
      </c>
      <c r="O2026" s="1">
        <v>2.3857177344781988</v>
      </c>
      <c r="P2026" s="1">
        <v>2.3588521861957368</v>
      </c>
      <c r="Q2026" s="1">
        <v>1.6552687095243046</v>
      </c>
      <c r="R2026" s="1">
        <v>1.9247433950948079</v>
      </c>
      <c r="S2026" s="1">
        <v>1.7683637581476175</v>
      </c>
      <c r="T2026" s="1" t="s">
        <v>4</v>
      </c>
      <c r="U2026" s="1" t="s">
        <v>4</v>
      </c>
      <c r="V2026" s="1" t="s">
        <v>4</v>
      </c>
      <c r="W2026" s="1" t="s">
        <v>4</v>
      </c>
      <c r="X2026" s="1" t="s">
        <v>4</v>
      </c>
      <c r="Y2026" s="1" t="s">
        <v>4</v>
      </c>
      <c r="Z2026" s="1" t="s">
        <v>4</v>
      </c>
      <c r="AA2026" s="1" t="s">
        <v>4</v>
      </c>
      <c r="AB2026" s="1" t="s">
        <v>4</v>
      </c>
      <c r="AC2026" s="1" t="s">
        <v>4</v>
      </c>
      <c r="AD2026" s="1" t="s">
        <v>4</v>
      </c>
      <c r="AE2026" s="1" t="s">
        <v>4</v>
      </c>
      <c r="AF2026" s="1" t="s">
        <v>4</v>
      </c>
      <c r="AG2026" s="1" t="s">
        <v>4</v>
      </c>
      <c r="AH2026" s="1" t="s">
        <v>4</v>
      </c>
      <c r="AI2026" s="1" t="s">
        <v>4</v>
      </c>
      <c r="AJ2026" s="1" t="s">
        <v>4</v>
      </c>
      <c r="AK2026" s="1" t="s">
        <v>4</v>
      </c>
    </row>
    <row r="2027" spans="1:37">
      <c r="A2027" t="s">
        <v>7</v>
      </c>
      <c r="B2027" s="2">
        <v>112</v>
      </c>
      <c r="C2027" t="s">
        <v>8</v>
      </c>
      <c r="D2027" s="2">
        <v>2003</v>
      </c>
      <c r="E2027" s="1" t="s">
        <v>4</v>
      </c>
      <c r="F2027" s="1" t="s">
        <v>4</v>
      </c>
      <c r="G2027" s="1" t="s">
        <v>4</v>
      </c>
      <c r="H2027" s="1" t="s">
        <v>4</v>
      </c>
      <c r="I2027" s="1" t="s">
        <v>4</v>
      </c>
      <c r="J2027" s="1" t="s">
        <v>4</v>
      </c>
      <c r="K2027" s="1" t="s">
        <v>4</v>
      </c>
      <c r="L2027" s="1" t="s">
        <v>4</v>
      </c>
      <c r="M2027" s="1">
        <v>2.3814986803815108</v>
      </c>
      <c r="N2027" s="1">
        <v>2.5961682769025884</v>
      </c>
      <c r="O2027" s="1">
        <v>2.1204234368173758</v>
      </c>
      <c r="P2027" s="1">
        <v>2.8368879973070804</v>
      </c>
      <c r="Q2027" s="1">
        <v>2.4093983437909916</v>
      </c>
      <c r="R2027" s="1">
        <v>1.6561957580007558</v>
      </c>
      <c r="S2027" s="1">
        <v>2.2458918540713801</v>
      </c>
      <c r="T2027" s="1">
        <v>2.5181791129050834</v>
      </c>
      <c r="U2027" s="1" t="s">
        <v>4</v>
      </c>
      <c r="V2027" s="1" t="s">
        <v>4</v>
      </c>
      <c r="W2027" s="1" t="s">
        <v>4</v>
      </c>
      <c r="X2027" s="1" t="s">
        <v>4</v>
      </c>
      <c r="Y2027" s="1" t="s">
        <v>4</v>
      </c>
      <c r="Z2027" s="1" t="s">
        <v>4</v>
      </c>
      <c r="AA2027" s="1" t="s">
        <v>4</v>
      </c>
      <c r="AB2027" s="1" t="s">
        <v>4</v>
      </c>
      <c r="AC2027" s="1" t="s">
        <v>4</v>
      </c>
      <c r="AD2027" s="1" t="s">
        <v>4</v>
      </c>
      <c r="AE2027" s="1" t="s">
        <v>4</v>
      </c>
      <c r="AF2027" s="1" t="s">
        <v>4</v>
      </c>
      <c r="AG2027" s="1" t="s">
        <v>4</v>
      </c>
      <c r="AH2027" s="1" t="s">
        <v>4</v>
      </c>
      <c r="AI2027" s="1" t="s">
        <v>4</v>
      </c>
      <c r="AJ2027" s="1" t="s">
        <v>4</v>
      </c>
      <c r="AK2027" s="1" t="s">
        <v>4</v>
      </c>
    </row>
    <row r="2028" spans="1:37">
      <c r="A2028" t="s">
        <v>7</v>
      </c>
      <c r="B2028" s="2">
        <v>112</v>
      </c>
      <c r="C2028" t="s">
        <v>8</v>
      </c>
      <c r="D2028" s="2">
        <v>2004</v>
      </c>
      <c r="E2028" s="1" t="s">
        <v>4</v>
      </c>
      <c r="F2028" s="1" t="s">
        <v>4</v>
      </c>
      <c r="G2028" s="1" t="s">
        <v>4</v>
      </c>
      <c r="H2028" s="1" t="s">
        <v>4</v>
      </c>
      <c r="I2028" s="1" t="s">
        <v>4</v>
      </c>
      <c r="J2028" s="1" t="s">
        <v>4</v>
      </c>
      <c r="K2028" s="1" t="s">
        <v>4</v>
      </c>
      <c r="L2028" s="1" t="s">
        <v>4</v>
      </c>
      <c r="M2028" s="1" t="s">
        <v>4</v>
      </c>
      <c r="N2028" s="1">
        <v>2.4862719790573751</v>
      </c>
      <c r="O2028" s="1">
        <v>2.1112687426360077</v>
      </c>
      <c r="P2028" s="1">
        <v>2.926097326693089</v>
      </c>
      <c r="Q2028" s="1">
        <v>2.8988137471096076</v>
      </c>
      <c r="R2028" s="1">
        <v>2.4302895424970883</v>
      </c>
      <c r="S2028" s="1">
        <v>3.3904422437053938</v>
      </c>
      <c r="T2028" s="1">
        <v>3.2298219857878951</v>
      </c>
      <c r="U2028" s="1">
        <v>3.2628236073983796</v>
      </c>
      <c r="V2028" s="1" t="s">
        <v>4</v>
      </c>
      <c r="W2028" s="1" t="s">
        <v>4</v>
      </c>
      <c r="X2028" s="1" t="s">
        <v>4</v>
      </c>
      <c r="Y2028" s="1" t="s">
        <v>4</v>
      </c>
      <c r="Z2028" s="1" t="s">
        <v>4</v>
      </c>
      <c r="AA2028" s="1" t="s">
        <v>4</v>
      </c>
      <c r="AB2028" s="1" t="s">
        <v>4</v>
      </c>
      <c r="AC2028" s="1" t="s">
        <v>4</v>
      </c>
      <c r="AD2028" s="1" t="s">
        <v>4</v>
      </c>
      <c r="AE2028" s="1" t="s">
        <v>4</v>
      </c>
      <c r="AF2028" s="1" t="s">
        <v>4</v>
      </c>
      <c r="AG2028" s="1" t="s">
        <v>4</v>
      </c>
      <c r="AH2028" s="1" t="s">
        <v>4</v>
      </c>
      <c r="AI2028" s="1" t="s">
        <v>4</v>
      </c>
      <c r="AJ2028" s="1" t="s">
        <v>4</v>
      </c>
      <c r="AK2028" s="1" t="s">
        <v>4</v>
      </c>
    </row>
    <row r="2029" spans="1:37">
      <c r="A2029" t="s">
        <v>7</v>
      </c>
      <c r="B2029" s="2">
        <v>112</v>
      </c>
      <c r="C2029" t="s">
        <v>8</v>
      </c>
      <c r="D2029" s="2">
        <v>2005</v>
      </c>
      <c r="E2029" s="1" t="s">
        <v>4</v>
      </c>
      <c r="F2029" s="1" t="s">
        <v>4</v>
      </c>
      <c r="G2029" s="1" t="s">
        <v>4</v>
      </c>
      <c r="H2029" s="1" t="s">
        <v>4</v>
      </c>
      <c r="I2029" s="1" t="s">
        <v>4</v>
      </c>
      <c r="J2029" s="1" t="s">
        <v>4</v>
      </c>
      <c r="K2029" s="1" t="s">
        <v>4</v>
      </c>
      <c r="L2029" s="1" t="s">
        <v>4</v>
      </c>
      <c r="M2029" s="1" t="s">
        <v>4</v>
      </c>
      <c r="N2029" s="1" t="s">
        <v>4</v>
      </c>
      <c r="O2029" s="1">
        <v>2.148242046065163</v>
      </c>
      <c r="P2029" s="1">
        <v>2.8844959384080937</v>
      </c>
      <c r="Q2029" s="1">
        <v>2.8937671612227822</v>
      </c>
      <c r="R2029" s="1">
        <v>2.7361487185584732</v>
      </c>
      <c r="S2029" s="1">
        <v>2.4552707278605368</v>
      </c>
      <c r="T2029" s="1">
        <v>1.9499014560317551</v>
      </c>
      <c r="U2029" s="1">
        <v>1.8550870763168303</v>
      </c>
      <c r="V2029" s="1">
        <v>1.8386832772574246</v>
      </c>
      <c r="W2029" s="1" t="s">
        <v>4</v>
      </c>
      <c r="X2029" s="1" t="s">
        <v>4</v>
      </c>
      <c r="Y2029" s="1" t="s">
        <v>4</v>
      </c>
      <c r="Z2029" s="1" t="s">
        <v>4</v>
      </c>
      <c r="AA2029" s="1" t="s">
        <v>4</v>
      </c>
      <c r="AB2029" s="1" t="s">
        <v>4</v>
      </c>
      <c r="AC2029" s="1" t="s">
        <v>4</v>
      </c>
      <c r="AD2029" s="1" t="s">
        <v>4</v>
      </c>
      <c r="AE2029" s="1" t="s">
        <v>4</v>
      </c>
      <c r="AF2029" s="1" t="s">
        <v>4</v>
      </c>
      <c r="AG2029" s="1" t="s">
        <v>4</v>
      </c>
      <c r="AH2029" s="1" t="s">
        <v>4</v>
      </c>
      <c r="AI2029" s="1" t="s">
        <v>4</v>
      </c>
      <c r="AJ2029" s="1" t="s">
        <v>4</v>
      </c>
      <c r="AK2029" s="1" t="s">
        <v>4</v>
      </c>
    </row>
    <row r="2030" spans="1:37">
      <c r="A2030" t="s">
        <v>7</v>
      </c>
      <c r="B2030" s="2">
        <v>112</v>
      </c>
      <c r="C2030" t="s">
        <v>8</v>
      </c>
      <c r="D2030" s="2">
        <v>2006</v>
      </c>
      <c r="E2030" s="1" t="s">
        <v>4</v>
      </c>
      <c r="F2030" s="1" t="s">
        <v>4</v>
      </c>
      <c r="G2030" s="1" t="s">
        <v>4</v>
      </c>
      <c r="H2030" s="1" t="s">
        <v>4</v>
      </c>
      <c r="I2030" s="1" t="s">
        <v>4</v>
      </c>
      <c r="J2030" s="1" t="s">
        <v>4</v>
      </c>
      <c r="K2030" s="1" t="s">
        <v>4</v>
      </c>
      <c r="L2030" s="1" t="s">
        <v>4</v>
      </c>
      <c r="M2030" s="1" t="s">
        <v>4</v>
      </c>
      <c r="N2030" s="1" t="s">
        <v>4</v>
      </c>
      <c r="O2030" s="1" t="s">
        <v>4</v>
      </c>
      <c r="P2030" s="1">
        <v>2.9535597901057198</v>
      </c>
      <c r="Q2030" s="1">
        <v>2.7867307869324787</v>
      </c>
      <c r="R2030" s="1">
        <v>2.8468811550290019</v>
      </c>
      <c r="S2030" s="1">
        <v>2.5518669872548916</v>
      </c>
      <c r="T2030" s="1">
        <v>2.2191301770097871</v>
      </c>
      <c r="U2030" s="1">
        <v>2.7484438847388937</v>
      </c>
      <c r="V2030" s="1">
        <v>2.8463767820150476</v>
      </c>
      <c r="W2030" s="1">
        <v>2.8378382900685617</v>
      </c>
      <c r="X2030" s="1" t="s">
        <v>4</v>
      </c>
      <c r="Y2030" s="1" t="s">
        <v>4</v>
      </c>
      <c r="Z2030" s="1" t="s">
        <v>4</v>
      </c>
      <c r="AA2030" s="1" t="s">
        <v>4</v>
      </c>
      <c r="AB2030" s="1" t="s">
        <v>4</v>
      </c>
      <c r="AC2030" s="1" t="s">
        <v>4</v>
      </c>
      <c r="AD2030" s="1" t="s">
        <v>4</v>
      </c>
      <c r="AE2030" s="1" t="s">
        <v>4</v>
      </c>
      <c r="AF2030" s="1" t="s">
        <v>4</v>
      </c>
      <c r="AG2030" s="1" t="s">
        <v>4</v>
      </c>
      <c r="AH2030" s="1" t="s">
        <v>4</v>
      </c>
      <c r="AI2030" s="1" t="s">
        <v>4</v>
      </c>
      <c r="AJ2030" s="1" t="s">
        <v>4</v>
      </c>
      <c r="AK2030" s="1" t="s">
        <v>4</v>
      </c>
    </row>
    <row r="2031" spans="1:37">
      <c r="A2031" t="s">
        <v>7</v>
      </c>
      <c r="B2031" s="2">
        <v>112</v>
      </c>
      <c r="C2031" t="s">
        <v>8</v>
      </c>
      <c r="D2031" s="2">
        <v>2007</v>
      </c>
      <c r="E2031" s="1" t="s">
        <v>4</v>
      </c>
      <c r="F2031" s="1" t="s">
        <v>4</v>
      </c>
      <c r="G2031" s="1" t="s">
        <v>4</v>
      </c>
      <c r="H2031" s="1" t="s">
        <v>4</v>
      </c>
      <c r="I2031" s="1" t="s">
        <v>4</v>
      </c>
      <c r="J2031" s="1" t="s">
        <v>4</v>
      </c>
      <c r="K2031" s="1" t="s">
        <v>4</v>
      </c>
      <c r="L2031" s="1" t="s">
        <v>4</v>
      </c>
      <c r="M2031" s="1" t="s">
        <v>4</v>
      </c>
      <c r="N2031" s="1" t="s">
        <v>4</v>
      </c>
      <c r="O2031" s="1" t="s">
        <v>4</v>
      </c>
      <c r="P2031" s="1" t="s">
        <v>4</v>
      </c>
      <c r="Q2031" s="1">
        <v>2.8428770554541627</v>
      </c>
      <c r="R2031" s="1">
        <v>2.8247781120473991</v>
      </c>
      <c r="S2031" s="1">
        <v>2.6251167211399862</v>
      </c>
      <c r="T2031" s="1">
        <v>2.7830403596957654</v>
      </c>
      <c r="U2031" s="1">
        <v>2.7499175537992748</v>
      </c>
      <c r="V2031" s="1">
        <v>3.0573010279670632</v>
      </c>
      <c r="W2031" s="1">
        <v>3.0264498094689563</v>
      </c>
      <c r="X2031" s="1">
        <v>2.5591685125128549</v>
      </c>
      <c r="Y2031" s="1" t="s">
        <v>4</v>
      </c>
      <c r="Z2031" s="1" t="s">
        <v>4</v>
      </c>
      <c r="AA2031" s="1" t="s">
        <v>4</v>
      </c>
      <c r="AB2031" s="1" t="s">
        <v>4</v>
      </c>
      <c r="AC2031" s="1" t="s">
        <v>4</v>
      </c>
      <c r="AD2031" s="1" t="s">
        <v>4</v>
      </c>
      <c r="AE2031" s="1" t="s">
        <v>4</v>
      </c>
      <c r="AF2031" s="1" t="s">
        <v>4</v>
      </c>
      <c r="AG2031" s="1" t="s">
        <v>4</v>
      </c>
      <c r="AH2031" s="1" t="s">
        <v>4</v>
      </c>
      <c r="AI2031" s="1" t="s">
        <v>4</v>
      </c>
      <c r="AJ2031" s="1" t="s">
        <v>4</v>
      </c>
      <c r="AK2031" s="1" t="s">
        <v>4</v>
      </c>
    </row>
    <row r="2032" spans="1:37">
      <c r="A2032" t="s">
        <v>7</v>
      </c>
      <c r="B2032" s="2">
        <v>112</v>
      </c>
      <c r="C2032" t="s">
        <v>8</v>
      </c>
      <c r="D2032" s="2">
        <v>2008</v>
      </c>
      <c r="E2032" s="1" t="s">
        <v>4</v>
      </c>
      <c r="F2032" s="1" t="s">
        <v>4</v>
      </c>
      <c r="G2032" s="1" t="s">
        <v>4</v>
      </c>
      <c r="H2032" s="1" t="s">
        <v>4</v>
      </c>
      <c r="I2032" s="1" t="s">
        <v>4</v>
      </c>
      <c r="J2032" s="1" t="s">
        <v>4</v>
      </c>
      <c r="K2032" s="1" t="s">
        <v>4</v>
      </c>
      <c r="L2032" s="1" t="s">
        <v>4</v>
      </c>
      <c r="M2032" s="1" t="s">
        <v>4</v>
      </c>
      <c r="N2032" s="1" t="s">
        <v>4</v>
      </c>
      <c r="O2032" s="1" t="s">
        <v>4</v>
      </c>
      <c r="P2032" s="1" t="s">
        <v>4</v>
      </c>
      <c r="Q2032" s="1" t="s">
        <v>4</v>
      </c>
      <c r="R2032" s="1">
        <v>2.8419991427104163</v>
      </c>
      <c r="S2032" s="1">
        <v>2.4256833715587955</v>
      </c>
      <c r="T2032" s="1">
        <v>2.5497724741305738</v>
      </c>
      <c r="U2032" s="1">
        <v>2.5291901983645504</v>
      </c>
      <c r="V2032" s="1">
        <v>2.3235428796659185</v>
      </c>
      <c r="W2032" s="1">
        <v>0.98785878410483363</v>
      </c>
      <c r="X2032" s="1">
        <v>0.7415851628539194</v>
      </c>
      <c r="Y2032" s="1">
        <v>-6.5247879627194916E-2</v>
      </c>
      <c r="Z2032" s="1" t="s">
        <v>4</v>
      </c>
      <c r="AA2032" s="1" t="s">
        <v>4</v>
      </c>
      <c r="AB2032" s="1" t="s">
        <v>4</v>
      </c>
      <c r="AC2032" s="1" t="s">
        <v>4</v>
      </c>
      <c r="AD2032" s="1" t="s">
        <v>4</v>
      </c>
      <c r="AE2032" s="1" t="s">
        <v>4</v>
      </c>
      <c r="AF2032" s="1" t="s">
        <v>4</v>
      </c>
      <c r="AG2032" s="1" t="s">
        <v>4</v>
      </c>
      <c r="AH2032" s="1" t="s">
        <v>4</v>
      </c>
      <c r="AI2032" s="1" t="s">
        <v>4</v>
      </c>
      <c r="AJ2032" s="1" t="s">
        <v>4</v>
      </c>
      <c r="AK2032" s="1" t="s">
        <v>4</v>
      </c>
    </row>
    <row r="2033" spans="1:37">
      <c r="A2033" t="s">
        <v>7</v>
      </c>
      <c r="B2033" s="2">
        <v>112</v>
      </c>
      <c r="C2033" t="s">
        <v>8</v>
      </c>
      <c r="D2033" s="2">
        <v>2009</v>
      </c>
      <c r="E2033" s="1" t="s">
        <v>4</v>
      </c>
      <c r="F2033" s="1" t="s">
        <v>4</v>
      </c>
      <c r="G2033" s="1" t="s">
        <v>4</v>
      </c>
      <c r="H2033" s="1" t="s">
        <v>4</v>
      </c>
      <c r="I2033" s="1" t="s">
        <v>4</v>
      </c>
      <c r="J2033" s="1" t="s">
        <v>4</v>
      </c>
      <c r="K2033" s="1" t="s">
        <v>4</v>
      </c>
      <c r="L2033" s="1" t="s">
        <v>4</v>
      </c>
      <c r="M2033" s="1" t="s">
        <v>4</v>
      </c>
      <c r="N2033" s="1" t="s">
        <v>4</v>
      </c>
      <c r="O2033" s="1" t="s">
        <v>4</v>
      </c>
      <c r="P2033" s="1" t="s">
        <v>4</v>
      </c>
      <c r="Q2033" s="1" t="s">
        <v>4</v>
      </c>
      <c r="R2033" s="1" t="s">
        <v>4</v>
      </c>
      <c r="S2033" s="1">
        <v>2.3320270010298128</v>
      </c>
      <c r="T2033" s="1">
        <v>2.3592448604118132</v>
      </c>
      <c r="U2033" s="1">
        <v>2.6038516019651459</v>
      </c>
      <c r="V2033" s="1">
        <v>2.5681137666344833</v>
      </c>
      <c r="W2033" s="1">
        <v>-0.12757139721726318</v>
      </c>
      <c r="X2033" s="1">
        <v>-4.384914116967531</v>
      </c>
      <c r="Y2033" s="1">
        <v>-4.8967126609978706</v>
      </c>
      <c r="Z2033" s="1">
        <v>-4.8747779940270135</v>
      </c>
      <c r="AA2033" s="1" t="s">
        <v>4</v>
      </c>
      <c r="AB2033" s="1" t="s">
        <v>4</v>
      </c>
      <c r="AC2033" s="1" t="s">
        <v>4</v>
      </c>
      <c r="AD2033" s="1" t="s">
        <v>4</v>
      </c>
      <c r="AE2033" s="1" t="s">
        <v>4</v>
      </c>
      <c r="AF2033" s="1" t="s">
        <v>4</v>
      </c>
      <c r="AG2033" s="1" t="s">
        <v>4</v>
      </c>
      <c r="AH2033" s="1" t="s">
        <v>4</v>
      </c>
      <c r="AI2033" s="1" t="s">
        <v>4</v>
      </c>
      <c r="AJ2033" s="1" t="s">
        <v>4</v>
      </c>
      <c r="AK2033" s="1" t="s">
        <v>4</v>
      </c>
    </row>
    <row r="2034" spans="1:37">
      <c r="A2034" t="s">
        <v>7</v>
      </c>
      <c r="B2034" s="2">
        <v>112</v>
      </c>
      <c r="C2034" t="s">
        <v>8</v>
      </c>
      <c r="D2034" s="2">
        <v>2010</v>
      </c>
      <c r="E2034" s="1" t="s">
        <v>4</v>
      </c>
      <c r="F2034" s="1" t="s">
        <v>4</v>
      </c>
      <c r="G2034" s="1" t="s">
        <v>4</v>
      </c>
      <c r="H2034" s="1" t="s">
        <v>4</v>
      </c>
      <c r="I2034" s="1" t="s">
        <v>4</v>
      </c>
      <c r="J2034" s="1" t="s">
        <v>4</v>
      </c>
      <c r="K2034" s="1" t="s">
        <v>4</v>
      </c>
      <c r="L2034" s="1" t="s">
        <v>4</v>
      </c>
      <c r="M2034" s="1" t="s">
        <v>4</v>
      </c>
      <c r="N2034" s="1" t="s">
        <v>4</v>
      </c>
      <c r="O2034" s="1" t="s">
        <v>4</v>
      </c>
      <c r="P2034" s="1" t="s">
        <v>4</v>
      </c>
      <c r="Q2034" s="1" t="s">
        <v>4</v>
      </c>
      <c r="R2034" s="1" t="s">
        <v>4</v>
      </c>
      <c r="S2034" s="1" t="s">
        <v>4</v>
      </c>
      <c r="T2034" s="1">
        <v>2.267663867449432</v>
      </c>
      <c r="U2034" s="1">
        <v>2.5988098217345046</v>
      </c>
      <c r="V2034" s="1">
        <v>2.6936687794414382</v>
      </c>
      <c r="W2034" s="1">
        <v>2.2374470358427434</v>
      </c>
      <c r="X2034" s="1">
        <v>0.90944275224411619</v>
      </c>
      <c r="Y2034" s="1">
        <v>1.702106740790188</v>
      </c>
      <c r="Z2034" s="1">
        <v>1.3539098426839313</v>
      </c>
      <c r="AA2034" s="1">
        <v>1.79931990501212</v>
      </c>
      <c r="AB2034" s="1" t="s">
        <v>4</v>
      </c>
      <c r="AC2034" s="1" t="s">
        <v>4</v>
      </c>
      <c r="AD2034" s="1" t="s">
        <v>4</v>
      </c>
      <c r="AE2034" s="1" t="s">
        <v>4</v>
      </c>
      <c r="AF2034" s="1" t="s">
        <v>4</v>
      </c>
      <c r="AG2034" s="1" t="s">
        <v>4</v>
      </c>
      <c r="AH2034" s="1" t="s">
        <v>4</v>
      </c>
      <c r="AI2034" s="1" t="s">
        <v>4</v>
      </c>
      <c r="AJ2034" s="1" t="s">
        <v>4</v>
      </c>
      <c r="AK2034" s="1" t="s">
        <v>4</v>
      </c>
    </row>
    <row r="2035" spans="1:37">
      <c r="A2035" t="s">
        <v>7</v>
      </c>
      <c r="B2035" s="2">
        <v>112</v>
      </c>
      <c r="C2035" t="s">
        <v>8</v>
      </c>
      <c r="D2035" s="2">
        <v>2011</v>
      </c>
      <c r="E2035" s="1" t="s">
        <v>4</v>
      </c>
      <c r="F2035" s="1" t="s">
        <v>4</v>
      </c>
      <c r="G2035" s="1" t="s">
        <v>4</v>
      </c>
      <c r="H2035" s="1" t="s">
        <v>4</v>
      </c>
      <c r="I2035" s="1" t="s">
        <v>4</v>
      </c>
      <c r="J2035" s="1" t="s">
        <v>4</v>
      </c>
      <c r="K2035" s="1" t="s">
        <v>4</v>
      </c>
      <c r="L2035" s="1" t="s">
        <v>4</v>
      </c>
      <c r="M2035" s="1" t="s">
        <v>4</v>
      </c>
      <c r="N2035" s="1" t="s">
        <v>4</v>
      </c>
      <c r="O2035" s="1" t="s">
        <v>4</v>
      </c>
      <c r="P2035" s="1" t="s">
        <v>4</v>
      </c>
      <c r="Q2035" s="1" t="s">
        <v>4</v>
      </c>
      <c r="R2035" s="1" t="s">
        <v>4</v>
      </c>
      <c r="S2035" s="1" t="s">
        <v>4</v>
      </c>
      <c r="T2035" s="1" t="s">
        <v>4</v>
      </c>
      <c r="U2035" s="1">
        <v>2.5768191634109261</v>
      </c>
      <c r="V2035" s="1">
        <v>2.6686193846456652</v>
      </c>
      <c r="W2035" s="1">
        <v>3.3394784526574073</v>
      </c>
      <c r="X2035" s="1">
        <v>2.4926425395287222</v>
      </c>
      <c r="Y2035" s="1">
        <v>2.0179163130820132</v>
      </c>
      <c r="Z2035" s="1">
        <v>1.1368801977774456</v>
      </c>
      <c r="AA2035" s="1">
        <v>0.75832797860257983</v>
      </c>
      <c r="AB2035" s="1">
        <v>1.1173816113988932</v>
      </c>
      <c r="AC2035" s="1" t="s">
        <v>4</v>
      </c>
      <c r="AD2035" s="1" t="s">
        <v>4</v>
      </c>
      <c r="AE2035" s="1" t="s">
        <v>4</v>
      </c>
      <c r="AF2035" s="1" t="s">
        <v>4</v>
      </c>
      <c r="AG2035" s="1" t="s">
        <v>4</v>
      </c>
      <c r="AH2035" s="1" t="s">
        <v>4</v>
      </c>
      <c r="AI2035" s="1" t="s">
        <v>4</v>
      </c>
      <c r="AJ2035" s="1" t="s">
        <v>4</v>
      </c>
      <c r="AK2035" s="1" t="s">
        <v>4</v>
      </c>
    </row>
    <row r="2036" spans="1:37">
      <c r="A2036" t="s">
        <v>7</v>
      </c>
      <c r="B2036" s="2">
        <v>112</v>
      </c>
      <c r="C2036" t="s">
        <v>8</v>
      </c>
      <c r="D2036" s="2">
        <v>2012</v>
      </c>
      <c r="E2036" s="1" t="s">
        <v>4</v>
      </c>
      <c r="F2036" s="1" t="s">
        <v>4</v>
      </c>
      <c r="G2036" s="1" t="s">
        <v>4</v>
      </c>
      <c r="H2036" s="1" t="s">
        <v>4</v>
      </c>
      <c r="I2036" s="1" t="s">
        <v>4</v>
      </c>
      <c r="J2036" s="1" t="s">
        <v>4</v>
      </c>
      <c r="K2036" s="1" t="s">
        <v>4</v>
      </c>
      <c r="L2036" s="1" t="s">
        <v>4</v>
      </c>
      <c r="M2036" s="1" t="s">
        <v>4</v>
      </c>
      <c r="N2036" s="1" t="s">
        <v>4</v>
      </c>
      <c r="O2036" s="1" t="s">
        <v>4</v>
      </c>
      <c r="P2036" s="1" t="s">
        <v>4</v>
      </c>
      <c r="Q2036" s="1" t="s">
        <v>4</v>
      </c>
      <c r="R2036" s="1" t="s">
        <v>4</v>
      </c>
      <c r="S2036" s="1" t="s">
        <v>4</v>
      </c>
      <c r="T2036" s="1" t="s">
        <v>4</v>
      </c>
      <c r="U2036" s="1" t="s">
        <v>4</v>
      </c>
      <c r="V2036" s="1">
        <v>2.6513604244317923</v>
      </c>
      <c r="W2036" s="1">
        <v>3.2430590658456104</v>
      </c>
      <c r="X2036" s="1">
        <v>2.8689554661252448</v>
      </c>
      <c r="Y2036" s="1">
        <v>2.284666128861268</v>
      </c>
      <c r="Z2036" s="1">
        <v>1.5764007579116335</v>
      </c>
      <c r="AA2036" s="1">
        <v>-0.38022956886633041</v>
      </c>
      <c r="AB2036" s="1">
        <v>0.17048147536706804</v>
      </c>
      <c r="AC2036" s="1">
        <v>0.27772304382325252</v>
      </c>
      <c r="AD2036" s="1" t="s">
        <v>4</v>
      </c>
      <c r="AE2036" s="1" t="s">
        <v>4</v>
      </c>
      <c r="AF2036" s="1" t="s">
        <v>4</v>
      </c>
      <c r="AG2036" s="1" t="s">
        <v>4</v>
      </c>
      <c r="AH2036" s="1" t="s">
        <v>4</v>
      </c>
      <c r="AI2036" s="1" t="s">
        <v>4</v>
      </c>
      <c r="AJ2036" s="1" t="s">
        <v>4</v>
      </c>
      <c r="AK2036" s="1" t="s">
        <v>4</v>
      </c>
    </row>
    <row r="2037" spans="1:37">
      <c r="A2037" t="s">
        <v>7</v>
      </c>
      <c r="B2037" s="2">
        <v>112</v>
      </c>
      <c r="C2037" t="s">
        <v>8</v>
      </c>
      <c r="D2037" s="2">
        <v>2013</v>
      </c>
      <c r="E2037" s="1" t="s">
        <v>4</v>
      </c>
      <c r="F2037" s="1" t="s">
        <v>4</v>
      </c>
      <c r="G2037" s="1" t="s">
        <v>4</v>
      </c>
      <c r="H2037" s="1" t="s">
        <v>4</v>
      </c>
      <c r="I2037" s="1" t="s">
        <v>4</v>
      </c>
      <c r="J2037" s="1" t="s">
        <v>4</v>
      </c>
      <c r="K2037" s="1" t="s">
        <v>4</v>
      </c>
      <c r="L2037" s="1" t="s">
        <v>4</v>
      </c>
      <c r="M2037" s="1" t="s">
        <v>4</v>
      </c>
      <c r="N2037" s="1" t="s">
        <v>4</v>
      </c>
      <c r="O2037" s="1" t="s">
        <v>4</v>
      </c>
      <c r="P2037" s="1" t="s">
        <v>4</v>
      </c>
      <c r="Q2037" s="1" t="s">
        <v>4</v>
      </c>
      <c r="R2037" s="1" t="s">
        <v>4</v>
      </c>
      <c r="S2037" s="1" t="s">
        <v>4</v>
      </c>
      <c r="T2037" s="1" t="s">
        <v>4</v>
      </c>
      <c r="U2037" s="1" t="s">
        <v>4</v>
      </c>
      <c r="V2037" s="1" t="s">
        <v>4</v>
      </c>
      <c r="W2037" s="1">
        <v>3.1402011331829627</v>
      </c>
      <c r="X2037" s="1">
        <v>2.884094839472584</v>
      </c>
      <c r="Y2037" s="1">
        <v>2.4368336567988313</v>
      </c>
      <c r="Z2037" s="1">
        <v>2.3692635371997728</v>
      </c>
      <c r="AA2037" s="1">
        <v>1.1153683469328879</v>
      </c>
      <c r="AB2037" s="1">
        <v>1.4332072838593168</v>
      </c>
      <c r="AC2037" s="1">
        <v>1.7435083125994177</v>
      </c>
      <c r="AD2037" s="1">
        <v>1.6648263444076106</v>
      </c>
      <c r="AE2037" s="1" t="s">
        <v>4</v>
      </c>
      <c r="AF2037" s="1" t="s">
        <v>4</v>
      </c>
      <c r="AG2037" s="1" t="s">
        <v>4</v>
      </c>
      <c r="AH2037" s="1" t="s">
        <v>4</v>
      </c>
      <c r="AI2037" s="1" t="s">
        <v>4</v>
      </c>
      <c r="AJ2037" s="1" t="s">
        <v>4</v>
      </c>
      <c r="AK2037" s="1" t="s">
        <v>4</v>
      </c>
    </row>
    <row r="2038" spans="1:37">
      <c r="A2038" t="s">
        <v>7</v>
      </c>
      <c r="B2038" s="2">
        <v>112</v>
      </c>
      <c r="C2038" t="s">
        <v>8</v>
      </c>
      <c r="D2038" s="2">
        <v>2014</v>
      </c>
      <c r="E2038" s="1" t="s">
        <v>4</v>
      </c>
      <c r="F2038" s="1" t="s">
        <v>4</v>
      </c>
      <c r="G2038" s="1" t="s">
        <v>4</v>
      </c>
      <c r="H2038" s="1" t="s">
        <v>4</v>
      </c>
      <c r="I2038" s="1" t="s">
        <v>4</v>
      </c>
      <c r="J2038" s="1" t="s">
        <v>4</v>
      </c>
      <c r="K2038" s="1" t="s">
        <v>4</v>
      </c>
      <c r="L2038" s="1" t="s">
        <v>4</v>
      </c>
      <c r="M2038" s="1" t="s">
        <v>4</v>
      </c>
      <c r="N2038" s="1" t="s">
        <v>4</v>
      </c>
      <c r="O2038" s="1" t="s">
        <v>4</v>
      </c>
      <c r="P2038" s="1" t="s">
        <v>4</v>
      </c>
      <c r="Q2038" s="1" t="s">
        <v>4</v>
      </c>
      <c r="R2038" s="1" t="s">
        <v>4</v>
      </c>
      <c r="S2038" s="1" t="s">
        <v>4</v>
      </c>
      <c r="T2038" s="1" t="s">
        <v>4</v>
      </c>
      <c r="U2038" s="1" t="s">
        <v>4</v>
      </c>
      <c r="V2038" s="1" t="s">
        <v>4</v>
      </c>
      <c r="W2038" s="1" t="s">
        <v>4</v>
      </c>
      <c r="X2038" s="1">
        <v>2.8868603986189401</v>
      </c>
      <c r="Y2038" s="1">
        <v>2.5115519771617967</v>
      </c>
      <c r="Z2038" s="1">
        <v>2.6124508675378078</v>
      </c>
      <c r="AA2038" s="1">
        <v>2.1827640704430884</v>
      </c>
      <c r="AB2038" s="1">
        <v>1.8694009800896527</v>
      </c>
      <c r="AC2038" s="1">
        <v>3.2052478287837083</v>
      </c>
      <c r="AD2038" s="1">
        <v>2.9932096889843107</v>
      </c>
      <c r="AE2038" s="1">
        <v>3.070483793918366</v>
      </c>
      <c r="AF2038" s="1" t="s">
        <v>4</v>
      </c>
      <c r="AG2038" s="1" t="s">
        <v>4</v>
      </c>
      <c r="AH2038" s="1" t="s">
        <v>4</v>
      </c>
      <c r="AI2038" s="1" t="s">
        <v>4</v>
      </c>
      <c r="AJ2038" s="1" t="s">
        <v>4</v>
      </c>
      <c r="AK2038" s="1" t="s">
        <v>4</v>
      </c>
    </row>
    <row r="2039" spans="1:37">
      <c r="A2039" t="s">
        <v>7</v>
      </c>
      <c r="B2039" s="2">
        <v>112</v>
      </c>
      <c r="C2039" t="s">
        <v>8</v>
      </c>
      <c r="D2039" s="2">
        <v>2015</v>
      </c>
      <c r="E2039" s="1" t="s">
        <v>4</v>
      </c>
      <c r="F2039" s="1" t="s">
        <v>4</v>
      </c>
      <c r="G2039" s="1" t="s">
        <v>4</v>
      </c>
      <c r="H2039" s="1" t="s">
        <v>4</v>
      </c>
      <c r="I2039" s="1" t="s">
        <v>4</v>
      </c>
      <c r="J2039" s="1" t="s">
        <v>4</v>
      </c>
      <c r="K2039" s="1" t="s">
        <v>4</v>
      </c>
      <c r="L2039" s="1" t="s">
        <v>4</v>
      </c>
      <c r="M2039" s="1" t="s">
        <v>4</v>
      </c>
      <c r="N2039" s="1" t="s">
        <v>4</v>
      </c>
      <c r="O2039" s="1" t="s">
        <v>4</v>
      </c>
      <c r="P2039" s="1" t="s">
        <v>4</v>
      </c>
      <c r="Q2039" s="1" t="s">
        <v>4</v>
      </c>
      <c r="R2039" s="1" t="s">
        <v>4</v>
      </c>
      <c r="S2039" s="1" t="s">
        <v>4</v>
      </c>
      <c r="T2039" s="1" t="s">
        <v>4</v>
      </c>
      <c r="U2039" s="1" t="s">
        <v>4</v>
      </c>
      <c r="V2039" s="1" t="s">
        <v>4</v>
      </c>
      <c r="W2039" s="1" t="s">
        <v>4</v>
      </c>
      <c r="X2039" s="1" t="s">
        <v>4</v>
      </c>
      <c r="Y2039" s="1">
        <v>2.5795274246902089</v>
      </c>
      <c r="Z2039" s="1">
        <v>2.6506677143231849</v>
      </c>
      <c r="AA2039" s="1">
        <v>2.5763559294371685</v>
      </c>
      <c r="AB2039" s="1">
        <v>1.9782995445636553</v>
      </c>
      <c r="AC2039" s="1">
        <v>2.7122399881299275</v>
      </c>
      <c r="AD2039" s="1">
        <v>2.5168970975725458</v>
      </c>
      <c r="AE2039" s="1">
        <v>2.2452615093565109</v>
      </c>
      <c r="AF2039" s="1">
        <v>2.1942290359714622</v>
      </c>
      <c r="AG2039" s="1" t="s">
        <v>4</v>
      </c>
      <c r="AH2039" s="1" t="s">
        <v>4</v>
      </c>
      <c r="AI2039" s="1" t="s">
        <v>4</v>
      </c>
      <c r="AJ2039" s="1" t="s">
        <v>4</v>
      </c>
      <c r="AK2039" s="1" t="s">
        <v>4</v>
      </c>
    </row>
    <row r="2040" spans="1:37">
      <c r="A2040" t="s">
        <v>7</v>
      </c>
      <c r="B2040" s="2">
        <v>112</v>
      </c>
      <c r="C2040" t="s">
        <v>8</v>
      </c>
      <c r="D2040" s="2">
        <v>2016</v>
      </c>
      <c r="E2040" s="1" t="s">
        <v>4</v>
      </c>
      <c r="F2040" s="1" t="s">
        <v>4</v>
      </c>
      <c r="G2040" s="1" t="s">
        <v>4</v>
      </c>
      <c r="H2040" s="1" t="s">
        <v>4</v>
      </c>
      <c r="I2040" s="1" t="s">
        <v>4</v>
      </c>
      <c r="J2040" s="1" t="s">
        <v>4</v>
      </c>
      <c r="K2040" s="1" t="s">
        <v>4</v>
      </c>
      <c r="L2040" s="1" t="s">
        <v>4</v>
      </c>
      <c r="M2040" s="1" t="s">
        <v>4</v>
      </c>
      <c r="N2040" s="1" t="s">
        <v>4</v>
      </c>
      <c r="O2040" s="1" t="s">
        <v>4</v>
      </c>
      <c r="P2040" s="1" t="s">
        <v>4</v>
      </c>
      <c r="Q2040" s="1" t="s">
        <v>4</v>
      </c>
      <c r="R2040" s="1" t="s">
        <v>4</v>
      </c>
      <c r="S2040" s="1" t="s">
        <v>4</v>
      </c>
      <c r="T2040" s="1" t="s">
        <v>4</v>
      </c>
      <c r="U2040" s="1" t="s">
        <v>4</v>
      </c>
      <c r="V2040" s="1" t="s">
        <v>4</v>
      </c>
      <c r="W2040" s="1" t="s">
        <v>4</v>
      </c>
      <c r="X2040" s="1" t="s">
        <v>4</v>
      </c>
      <c r="Y2040" s="1" t="s">
        <v>4</v>
      </c>
      <c r="Z2040" s="1">
        <v>2.7307057720722838</v>
      </c>
      <c r="AA2040" s="1">
        <v>2.5544614122797293</v>
      </c>
      <c r="AB2040" s="1">
        <v>1.9793950928019832</v>
      </c>
      <c r="AC2040" s="1">
        <v>2.4413525621172161</v>
      </c>
      <c r="AD2040" s="1">
        <v>2.2342502872819248</v>
      </c>
      <c r="AE2040" s="1">
        <v>1.836805609751746</v>
      </c>
      <c r="AF2040" s="1">
        <v>1.8060183876379643</v>
      </c>
      <c r="AG2040" s="1">
        <v>1.7892886620155979</v>
      </c>
      <c r="AH2040" s="1" t="s">
        <v>4</v>
      </c>
      <c r="AI2040" s="1" t="s">
        <v>4</v>
      </c>
      <c r="AJ2040" s="1" t="s">
        <v>4</v>
      </c>
      <c r="AK2040" s="1" t="s">
        <v>4</v>
      </c>
    </row>
    <row r="2041" spans="1:37">
      <c r="A2041" t="s">
        <v>7</v>
      </c>
      <c r="B2041" s="2">
        <v>112</v>
      </c>
      <c r="C2041" t="s">
        <v>8</v>
      </c>
      <c r="D2041" s="2">
        <v>2017</v>
      </c>
      <c r="E2041" s="1" t="s">
        <v>4</v>
      </c>
      <c r="F2041" s="1" t="s">
        <v>4</v>
      </c>
      <c r="G2041" s="1" t="s">
        <v>4</v>
      </c>
      <c r="H2041" s="1" t="s">
        <v>4</v>
      </c>
      <c r="I2041" s="1" t="s">
        <v>4</v>
      </c>
      <c r="J2041" s="1" t="s">
        <v>4</v>
      </c>
      <c r="K2041" s="1" t="s">
        <v>4</v>
      </c>
      <c r="L2041" s="1" t="s">
        <v>4</v>
      </c>
      <c r="M2041" s="1" t="s">
        <v>4</v>
      </c>
      <c r="N2041" s="1" t="s">
        <v>4</v>
      </c>
      <c r="O2041" s="1" t="s">
        <v>4</v>
      </c>
      <c r="P2041" s="1" t="s">
        <v>4</v>
      </c>
      <c r="Q2041" s="1" t="s">
        <v>4</v>
      </c>
      <c r="R2041" s="1" t="s">
        <v>4</v>
      </c>
      <c r="S2041" s="1" t="s">
        <v>4</v>
      </c>
      <c r="T2041" s="1" t="s">
        <v>4</v>
      </c>
      <c r="U2041" s="1" t="s">
        <v>4</v>
      </c>
      <c r="V2041" s="1" t="s">
        <v>4</v>
      </c>
      <c r="W2041" s="1" t="s">
        <v>4</v>
      </c>
      <c r="X2041" s="1" t="s">
        <v>4</v>
      </c>
      <c r="Y2041" s="1" t="s">
        <v>4</v>
      </c>
      <c r="Z2041" s="1" t="s">
        <v>4</v>
      </c>
      <c r="AA2041" s="1">
        <v>2.7081528353837925</v>
      </c>
      <c r="AB2041" s="1">
        <v>2.0558199894302964</v>
      </c>
      <c r="AC2041" s="1">
        <v>2.3881627870157462</v>
      </c>
      <c r="AD2041" s="1">
        <v>2.2139555553923884</v>
      </c>
      <c r="AE2041" s="1">
        <v>1.0512964881285836</v>
      </c>
      <c r="AF2041" s="1">
        <v>1.6556075263829406</v>
      </c>
      <c r="AG2041" s="1">
        <v>1.6560346560895001</v>
      </c>
      <c r="AH2041" s="1">
        <v>1.8229277734112426</v>
      </c>
      <c r="AI2041" s="1" t="s">
        <v>4</v>
      </c>
      <c r="AJ2041" s="1" t="s">
        <v>4</v>
      </c>
      <c r="AK2041" s="1" t="s">
        <v>4</v>
      </c>
    </row>
    <row r="2042" spans="1:37">
      <c r="A2042" t="s">
        <v>7</v>
      </c>
      <c r="B2042" s="2">
        <v>112</v>
      </c>
      <c r="C2042" t="s">
        <v>8</v>
      </c>
      <c r="D2042" s="2">
        <v>2018</v>
      </c>
      <c r="E2042" s="1" t="s">
        <v>4</v>
      </c>
      <c r="F2042" s="1" t="s">
        <v>4</v>
      </c>
      <c r="G2042" s="1" t="s">
        <v>4</v>
      </c>
      <c r="H2042" s="1" t="s">
        <v>4</v>
      </c>
      <c r="I2042" s="1" t="s">
        <v>4</v>
      </c>
      <c r="J2042" s="1" t="s">
        <v>4</v>
      </c>
      <c r="K2042" s="1" t="s">
        <v>4</v>
      </c>
      <c r="L2042" s="1" t="s">
        <v>4</v>
      </c>
      <c r="M2042" s="1" t="s">
        <v>4</v>
      </c>
      <c r="N2042" s="1" t="s">
        <v>4</v>
      </c>
      <c r="O2042" s="1" t="s">
        <v>4</v>
      </c>
      <c r="P2042" s="1" t="s">
        <v>4</v>
      </c>
      <c r="Q2042" s="1" t="s">
        <v>4</v>
      </c>
      <c r="R2042" s="1" t="s">
        <v>4</v>
      </c>
      <c r="S2042" s="1" t="s">
        <v>4</v>
      </c>
      <c r="T2042" s="1" t="s">
        <v>4</v>
      </c>
      <c r="U2042" s="1" t="s">
        <v>4</v>
      </c>
      <c r="V2042" s="1" t="s">
        <v>4</v>
      </c>
      <c r="W2042" s="1" t="s">
        <v>4</v>
      </c>
      <c r="X2042" s="1" t="s">
        <v>4</v>
      </c>
      <c r="Y2042" s="1" t="s">
        <v>4</v>
      </c>
      <c r="Z2042" s="1" t="s">
        <v>4</v>
      </c>
      <c r="AA2042" s="1" t="s">
        <v>4</v>
      </c>
      <c r="AB2042" s="1">
        <v>2.3190654217848383</v>
      </c>
      <c r="AC2042" s="1">
        <v>2.4242887361269894</v>
      </c>
      <c r="AD2042" s="1">
        <v>2.2395891961754399</v>
      </c>
      <c r="AE2042" s="1">
        <v>1.6513655836672303</v>
      </c>
      <c r="AF2042" s="1">
        <v>1.496242766207434</v>
      </c>
      <c r="AG2042" s="1">
        <v>1.3593190740507577</v>
      </c>
      <c r="AH2042" s="1">
        <v>1.3976075917996544</v>
      </c>
      <c r="AI2042" s="1">
        <v>1.3407212352341213</v>
      </c>
      <c r="AJ2042" s="1" t="s">
        <v>4</v>
      </c>
      <c r="AK2042" s="1" t="s">
        <v>4</v>
      </c>
    </row>
    <row r="2043" spans="1:37">
      <c r="A2043" t="s">
        <v>7</v>
      </c>
      <c r="B2043" s="2">
        <v>112</v>
      </c>
      <c r="C2043" t="s">
        <v>8</v>
      </c>
      <c r="D2043" s="2">
        <v>2019</v>
      </c>
      <c r="E2043" s="1" t="s">
        <v>4</v>
      </c>
      <c r="F2043" s="1" t="s">
        <v>4</v>
      </c>
      <c r="G2043" s="1" t="s">
        <v>4</v>
      </c>
      <c r="H2043" s="1" t="s">
        <v>4</v>
      </c>
      <c r="I2043" s="1" t="s">
        <v>4</v>
      </c>
      <c r="J2043" s="1" t="s">
        <v>4</v>
      </c>
      <c r="K2043" s="1" t="s">
        <v>4</v>
      </c>
      <c r="L2043" s="1" t="s">
        <v>4</v>
      </c>
      <c r="M2043" s="1" t="s">
        <v>4</v>
      </c>
      <c r="N2043" s="1" t="s">
        <v>4</v>
      </c>
      <c r="O2043" s="1" t="s">
        <v>4</v>
      </c>
      <c r="P2043" s="1" t="s">
        <v>4</v>
      </c>
      <c r="Q2043" s="1" t="s">
        <v>4</v>
      </c>
      <c r="R2043" s="1" t="s">
        <v>4</v>
      </c>
      <c r="S2043" s="1" t="s">
        <v>4</v>
      </c>
      <c r="T2043" s="1" t="s">
        <v>4</v>
      </c>
      <c r="U2043" s="1" t="s">
        <v>4</v>
      </c>
      <c r="V2043" s="1" t="s">
        <v>4</v>
      </c>
      <c r="W2043" s="1" t="s">
        <v>4</v>
      </c>
      <c r="X2043" s="1" t="s">
        <v>4</v>
      </c>
      <c r="Y2043" s="1" t="s">
        <v>4</v>
      </c>
      <c r="Z2043" s="1" t="s">
        <v>4</v>
      </c>
      <c r="AA2043" s="1" t="s">
        <v>4</v>
      </c>
      <c r="AB2043" s="1" t="s">
        <v>4</v>
      </c>
      <c r="AC2043" s="1">
        <v>2.4446146014563075</v>
      </c>
      <c r="AD2043" s="1">
        <v>2.1502203522262286</v>
      </c>
      <c r="AE2043" s="1">
        <v>1.7921321835744131</v>
      </c>
      <c r="AF2043" s="1">
        <v>1.5631424594515275</v>
      </c>
      <c r="AG2043" s="1">
        <v>1.4926188586620093</v>
      </c>
      <c r="AH2043" s="1">
        <v>1.2349215219402465</v>
      </c>
      <c r="AI2043" s="1">
        <v>1.4626589546002045</v>
      </c>
      <c r="AJ2043" s="1">
        <v>1.4342662592819577</v>
      </c>
      <c r="AK2043" s="1" t="s">
        <v>4</v>
      </c>
    </row>
    <row r="2044" spans="1:37">
      <c r="A2044" t="s">
        <v>7</v>
      </c>
      <c r="B2044" s="2">
        <v>112</v>
      </c>
      <c r="C2044" t="s">
        <v>8</v>
      </c>
      <c r="D2044" s="2">
        <v>2020</v>
      </c>
      <c r="E2044" s="1" t="s">
        <v>4</v>
      </c>
      <c r="F2044" s="1" t="s">
        <v>4</v>
      </c>
      <c r="G2044" s="1" t="s">
        <v>4</v>
      </c>
      <c r="H2044" s="1" t="s">
        <v>4</v>
      </c>
      <c r="I2044" s="1" t="s">
        <v>4</v>
      </c>
      <c r="J2044" s="1" t="s">
        <v>4</v>
      </c>
      <c r="K2044" s="1" t="s">
        <v>4</v>
      </c>
      <c r="L2044" s="1" t="s">
        <v>4</v>
      </c>
      <c r="M2044" s="1" t="s">
        <v>4</v>
      </c>
      <c r="N2044" s="1" t="s">
        <v>4</v>
      </c>
      <c r="O2044" s="1" t="s">
        <v>4</v>
      </c>
      <c r="P2044" s="1" t="s">
        <v>4</v>
      </c>
      <c r="Q2044" s="1" t="s">
        <v>4</v>
      </c>
      <c r="R2044" s="1" t="s">
        <v>4</v>
      </c>
      <c r="S2044" s="1" t="s">
        <v>4</v>
      </c>
      <c r="T2044" s="1" t="s">
        <v>4</v>
      </c>
      <c r="U2044" s="1" t="s">
        <v>4</v>
      </c>
      <c r="V2044" s="1" t="s">
        <v>4</v>
      </c>
      <c r="W2044" s="1" t="s">
        <v>4</v>
      </c>
      <c r="X2044" s="1" t="s">
        <v>4</v>
      </c>
      <c r="Y2044" s="1" t="s">
        <v>4</v>
      </c>
      <c r="Z2044" s="1" t="s">
        <v>4</v>
      </c>
      <c r="AA2044" s="1" t="s">
        <v>4</v>
      </c>
      <c r="AB2044" s="1" t="s">
        <v>4</v>
      </c>
      <c r="AC2044" s="1" t="s">
        <v>4</v>
      </c>
      <c r="AD2044" s="1">
        <v>2.1156132199876776</v>
      </c>
      <c r="AE2044" s="1">
        <v>1.9144634795168258</v>
      </c>
      <c r="AF2044" s="1">
        <v>1.7179116889263879</v>
      </c>
      <c r="AG2044" s="1">
        <v>1.5166186828619033</v>
      </c>
      <c r="AH2044" s="1">
        <v>1.4475987591739736</v>
      </c>
      <c r="AI2044" s="1">
        <v>-9.7622154019282199</v>
      </c>
      <c r="AJ2044" s="1">
        <v>-9.846670511679811</v>
      </c>
      <c r="AK2044" s="1">
        <v>-9.2704108530947025</v>
      </c>
    </row>
    <row r="2045" spans="1:37">
      <c r="A2045" t="s">
        <v>7</v>
      </c>
      <c r="B2045" s="2">
        <v>112</v>
      </c>
      <c r="C2045" t="s">
        <v>8</v>
      </c>
      <c r="D2045" s="2">
        <v>2021</v>
      </c>
      <c r="E2045" s="1" t="s">
        <v>4</v>
      </c>
      <c r="F2045" s="1" t="s">
        <v>4</v>
      </c>
      <c r="G2045" s="1" t="s">
        <v>4</v>
      </c>
      <c r="H2045" s="1" t="s">
        <v>4</v>
      </c>
      <c r="I2045" s="1" t="s">
        <v>4</v>
      </c>
      <c r="J2045" s="1" t="s">
        <v>4</v>
      </c>
      <c r="K2045" s="1" t="s">
        <v>4</v>
      </c>
      <c r="L2045" s="1" t="s">
        <v>4</v>
      </c>
      <c r="M2045" s="1" t="s">
        <v>4</v>
      </c>
      <c r="N2045" s="1" t="s">
        <v>4</v>
      </c>
      <c r="O2045" s="1" t="s">
        <v>4</v>
      </c>
      <c r="P2045" s="1" t="s">
        <v>4</v>
      </c>
      <c r="Q2045" s="1" t="s">
        <v>4</v>
      </c>
      <c r="R2045" s="1" t="s">
        <v>4</v>
      </c>
      <c r="S2045" s="1" t="s">
        <v>4</v>
      </c>
      <c r="T2045" s="1" t="s">
        <v>4</v>
      </c>
      <c r="U2045" s="1" t="s">
        <v>4</v>
      </c>
      <c r="V2045" s="1" t="s">
        <v>4</v>
      </c>
      <c r="W2045" s="1" t="s">
        <v>4</v>
      </c>
      <c r="X2045" s="1" t="s">
        <v>4</v>
      </c>
      <c r="Y2045" s="1" t="s">
        <v>4</v>
      </c>
      <c r="Z2045" s="1" t="s">
        <v>4</v>
      </c>
      <c r="AA2045" s="1" t="s">
        <v>4</v>
      </c>
      <c r="AB2045" s="1" t="s">
        <v>4</v>
      </c>
      <c r="AC2045" s="1" t="s">
        <v>4</v>
      </c>
      <c r="AD2045" s="1" t="s">
        <v>4</v>
      </c>
      <c r="AE2045" s="1">
        <v>1.9042155708848929</v>
      </c>
      <c r="AF2045" s="1">
        <v>1.7148451168385703</v>
      </c>
      <c r="AG2045" s="1">
        <v>1.5587527142530533</v>
      </c>
      <c r="AH2045" s="1">
        <v>1.5433694385093899</v>
      </c>
      <c r="AI2045" s="1">
        <v>5.9206513385182014</v>
      </c>
      <c r="AJ2045" s="1">
        <v>6.7626204176109317</v>
      </c>
      <c r="AK2045" s="1">
        <v>7.4412731055331971</v>
      </c>
    </row>
    <row r="2046" spans="1:37">
      <c r="A2046" t="s">
        <v>7</v>
      </c>
      <c r="B2046" s="2">
        <v>112</v>
      </c>
      <c r="C2046" t="s">
        <v>8</v>
      </c>
      <c r="D2046" s="2">
        <v>2022</v>
      </c>
      <c r="E2046" s="1" t="s">
        <v>4</v>
      </c>
      <c r="F2046" s="1" t="s">
        <v>4</v>
      </c>
      <c r="G2046" s="1" t="s">
        <v>4</v>
      </c>
      <c r="H2046" s="1" t="s">
        <v>4</v>
      </c>
      <c r="I2046" s="1" t="s">
        <v>4</v>
      </c>
      <c r="J2046" s="1" t="s">
        <v>4</v>
      </c>
      <c r="K2046" s="1" t="s">
        <v>4</v>
      </c>
      <c r="L2046" s="1" t="s">
        <v>4</v>
      </c>
      <c r="M2046" s="1" t="s">
        <v>4</v>
      </c>
      <c r="N2046" s="1" t="s">
        <v>4</v>
      </c>
      <c r="O2046" s="1" t="s">
        <v>4</v>
      </c>
      <c r="P2046" s="1" t="s">
        <v>4</v>
      </c>
      <c r="Q2046" s="1" t="s">
        <v>4</v>
      </c>
      <c r="R2046" s="1" t="s">
        <v>4</v>
      </c>
      <c r="S2046" s="1" t="s">
        <v>4</v>
      </c>
      <c r="T2046" s="1" t="s">
        <v>4</v>
      </c>
      <c r="U2046" s="1" t="s">
        <v>4</v>
      </c>
      <c r="V2046" s="1" t="s">
        <v>4</v>
      </c>
      <c r="W2046" s="1" t="s">
        <v>4</v>
      </c>
      <c r="X2046" s="1" t="s">
        <v>4</v>
      </c>
      <c r="Y2046" s="1" t="s">
        <v>4</v>
      </c>
      <c r="Z2046" s="1" t="s">
        <v>4</v>
      </c>
      <c r="AA2046" s="1" t="s">
        <v>4</v>
      </c>
      <c r="AB2046" s="1" t="s">
        <v>4</v>
      </c>
      <c r="AC2046" s="1" t="s">
        <v>4</v>
      </c>
      <c r="AD2046" s="1" t="s">
        <v>4</v>
      </c>
      <c r="AE2046" s="1" t="s">
        <v>4</v>
      </c>
      <c r="AF2046" s="1">
        <v>1.7270696816002129</v>
      </c>
      <c r="AG2046" s="1">
        <v>1.6296422593917947</v>
      </c>
      <c r="AH2046" s="1">
        <v>1.5021089361845208</v>
      </c>
      <c r="AI2046" s="1">
        <v>3.1708399566774848</v>
      </c>
      <c r="AJ2046" s="1">
        <v>5.013442225110265</v>
      </c>
      <c r="AK2046" s="1">
        <v>3.6047033902927295</v>
      </c>
    </row>
    <row r="2047" spans="1:37">
      <c r="A2047" t="s">
        <v>7</v>
      </c>
      <c r="B2047" s="2">
        <v>112</v>
      </c>
      <c r="C2047" t="s">
        <v>8</v>
      </c>
      <c r="D2047" s="2">
        <v>2023</v>
      </c>
      <c r="E2047" s="1" t="s">
        <v>4</v>
      </c>
      <c r="F2047" s="1" t="s">
        <v>4</v>
      </c>
      <c r="G2047" s="1" t="s">
        <v>4</v>
      </c>
      <c r="H2047" s="1" t="s">
        <v>4</v>
      </c>
      <c r="I2047" s="1" t="s">
        <v>4</v>
      </c>
      <c r="J2047" s="1" t="s">
        <v>4</v>
      </c>
      <c r="K2047" s="1" t="s">
        <v>4</v>
      </c>
      <c r="L2047" s="1" t="s">
        <v>4</v>
      </c>
      <c r="M2047" s="1" t="s">
        <v>4</v>
      </c>
      <c r="N2047" s="1" t="s">
        <v>4</v>
      </c>
      <c r="O2047" s="1" t="s">
        <v>4</v>
      </c>
      <c r="P2047" s="1" t="s">
        <v>4</v>
      </c>
      <c r="Q2047" s="1" t="s">
        <v>4</v>
      </c>
      <c r="R2047" s="1" t="s">
        <v>4</v>
      </c>
      <c r="S2047" s="1" t="s">
        <v>4</v>
      </c>
      <c r="T2047" s="1" t="s">
        <v>4</v>
      </c>
      <c r="U2047" s="1" t="s">
        <v>4</v>
      </c>
      <c r="V2047" s="1" t="s">
        <v>4</v>
      </c>
      <c r="W2047" s="1" t="s">
        <v>4</v>
      </c>
      <c r="X2047" s="1" t="s">
        <v>4</v>
      </c>
      <c r="Y2047" s="1" t="s">
        <v>4</v>
      </c>
      <c r="Z2047" s="1" t="s">
        <v>4</v>
      </c>
      <c r="AA2047" s="1" t="s">
        <v>4</v>
      </c>
      <c r="AB2047" s="1" t="s">
        <v>4</v>
      </c>
      <c r="AC2047" s="1" t="s">
        <v>4</v>
      </c>
      <c r="AD2047" s="1" t="s">
        <v>4</v>
      </c>
      <c r="AE2047" s="1" t="s">
        <v>4</v>
      </c>
      <c r="AF2047" s="1" t="s">
        <v>4</v>
      </c>
      <c r="AG2047" s="1">
        <v>1.640769371745554</v>
      </c>
      <c r="AH2047" s="1">
        <v>1.5328474108634582</v>
      </c>
      <c r="AI2047" s="1">
        <v>1.8614836134444035</v>
      </c>
      <c r="AJ2047" s="1">
        <v>1.9213521294545233</v>
      </c>
      <c r="AK2047" s="1">
        <v>0.31463812052252571</v>
      </c>
    </row>
    <row r="2048" spans="1:37">
      <c r="A2048" t="s">
        <v>343</v>
      </c>
      <c r="B2048" s="2">
        <v>915</v>
      </c>
      <c r="C2048" t="s">
        <v>344</v>
      </c>
      <c r="D2048" s="2">
        <v>1991</v>
      </c>
      <c r="E2048" s="1" t="s">
        <v>4</v>
      </c>
      <c r="F2048" s="1" t="s">
        <v>4</v>
      </c>
      <c r="G2048" s="1" t="s">
        <v>4</v>
      </c>
      <c r="H2048" s="1">
        <v>-20.599989835946829</v>
      </c>
      <c r="I2048" s="1" t="s">
        <v>4</v>
      </c>
      <c r="J2048" s="1" t="s">
        <v>4</v>
      </c>
      <c r="K2048" s="1" t="s">
        <v>4</v>
      </c>
      <c r="L2048" s="1" t="s">
        <v>4</v>
      </c>
      <c r="M2048" s="1" t="s">
        <v>4</v>
      </c>
      <c r="N2048" s="1" t="s">
        <v>4</v>
      </c>
      <c r="O2048" s="1" t="s">
        <v>4</v>
      </c>
      <c r="P2048" s="1" t="s">
        <v>4</v>
      </c>
      <c r="Q2048" s="1" t="s">
        <v>4</v>
      </c>
      <c r="R2048" s="1" t="s">
        <v>4</v>
      </c>
      <c r="S2048" s="1" t="s">
        <v>4</v>
      </c>
      <c r="T2048" s="1" t="s">
        <v>4</v>
      </c>
      <c r="U2048" s="1" t="s">
        <v>4</v>
      </c>
      <c r="V2048" s="1" t="s">
        <v>4</v>
      </c>
      <c r="W2048" s="1" t="s">
        <v>4</v>
      </c>
      <c r="X2048" s="1" t="s">
        <v>4</v>
      </c>
      <c r="Y2048" s="1" t="s">
        <v>4</v>
      </c>
      <c r="Z2048" s="1" t="s">
        <v>4</v>
      </c>
      <c r="AA2048" s="1" t="s">
        <v>4</v>
      </c>
      <c r="AB2048" s="1" t="s">
        <v>4</v>
      </c>
      <c r="AC2048" s="1" t="s">
        <v>4</v>
      </c>
      <c r="AD2048" s="1" t="s">
        <v>4</v>
      </c>
      <c r="AE2048" s="1" t="s">
        <v>4</v>
      </c>
      <c r="AF2048" s="1" t="s">
        <v>4</v>
      </c>
      <c r="AG2048" s="1" t="s">
        <v>4</v>
      </c>
      <c r="AH2048" s="1" t="s">
        <v>4</v>
      </c>
      <c r="AI2048" s="1" t="s">
        <v>4</v>
      </c>
      <c r="AJ2048" s="1" t="s">
        <v>4</v>
      </c>
      <c r="AK2048" s="1" t="s">
        <v>4</v>
      </c>
    </row>
    <row r="2049" spans="1:37">
      <c r="A2049" t="s">
        <v>343</v>
      </c>
      <c r="B2049" s="2">
        <v>915</v>
      </c>
      <c r="C2049" t="s">
        <v>344</v>
      </c>
      <c r="D2049" s="2">
        <v>1992</v>
      </c>
      <c r="E2049" s="1" t="s">
        <v>4</v>
      </c>
      <c r="F2049" s="1" t="s">
        <v>4</v>
      </c>
      <c r="G2049" s="1" t="s">
        <v>4</v>
      </c>
      <c r="H2049" s="1">
        <v>-45.60000163606113</v>
      </c>
      <c r="I2049" s="1">
        <v>-42.685043243433732</v>
      </c>
      <c r="J2049" s="1" t="s">
        <v>4</v>
      </c>
      <c r="K2049" s="1" t="s">
        <v>4</v>
      </c>
      <c r="L2049" s="1" t="s">
        <v>4</v>
      </c>
      <c r="M2049" s="1" t="s">
        <v>4</v>
      </c>
      <c r="N2049" s="1" t="s">
        <v>4</v>
      </c>
      <c r="O2049" s="1" t="s">
        <v>4</v>
      </c>
      <c r="P2049" s="1" t="s">
        <v>4</v>
      </c>
      <c r="Q2049" s="1" t="s">
        <v>4</v>
      </c>
      <c r="R2049" s="1" t="s">
        <v>4</v>
      </c>
      <c r="S2049" s="1" t="s">
        <v>4</v>
      </c>
      <c r="T2049" s="1" t="s">
        <v>4</v>
      </c>
      <c r="U2049" s="1" t="s">
        <v>4</v>
      </c>
      <c r="V2049" s="1" t="s">
        <v>4</v>
      </c>
      <c r="W2049" s="1" t="s">
        <v>4</v>
      </c>
      <c r="X2049" s="1" t="s">
        <v>4</v>
      </c>
      <c r="Y2049" s="1" t="s">
        <v>4</v>
      </c>
      <c r="Z2049" s="1" t="s">
        <v>4</v>
      </c>
      <c r="AA2049" s="1" t="s">
        <v>4</v>
      </c>
      <c r="AB2049" s="1" t="s">
        <v>4</v>
      </c>
      <c r="AC2049" s="1" t="s">
        <v>4</v>
      </c>
      <c r="AD2049" s="1" t="s">
        <v>4</v>
      </c>
      <c r="AE2049" s="1" t="s">
        <v>4</v>
      </c>
      <c r="AF2049" s="1" t="s">
        <v>4</v>
      </c>
      <c r="AG2049" s="1" t="s">
        <v>4</v>
      </c>
      <c r="AH2049" s="1" t="s">
        <v>4</v>
      </c>
      <c r="AI2049" s="1" t="s">
        <v>4</v>
      </c>
      <c r="AJ2049" s="1" t="s">
        <v>4</v>
      </c>
      <c r="AK2049" s="1" t="s">
        <v>4</v>
      </c>
    </row>
    <row r="2050" spans="1:37">
      <c r="A2050" t="s">
        <v>343</v>
      </c>
      <c r="B2050" s="2">
        <v>915</v>
      </c>
      <c r="C2050" t="s">
        <v>344</v>
      </c>
      <c r="D2050" s="2">
        <v>1993</v>
      </c>
      <c r="E2050" s="1" t="s">
        <v>4</v>
      </c>
      <c r="F2050" s="1" t="s">
        <v>4</v>
      </c>
      <c r="G2050" s="1" t="s">
        <v>4</v>
      </c>
      <c r="H2050" s="1">
        <v>-4.9999923797330652</v>
      </c>
      <c r="I2050" s="1">
        <v>-39.147132294063503</v>
      </c>
      <c r="J2050" s="1">
        <v>-39.150004110166392</v>
      </c>
      <c r="K2050" s="1" t="s">
        <v>4</v>
      </c>
      <c r="L2050" s="1" t="s">
        <v>4</v>
      </c>
      <c r="M2050" s="1" t="s">
        <v>4</v>
      </c>
      <c r="N2050" s="1" t="s">
        <v>4</v>
      </c>
      <c r="O2050" s="1" t="s">
        <v>4</v>
      </c>
      <c r="P2050" s="1" t="s">
        <v>4</v>
      </c>
      <c r="Q2050" s="1" t="s">
        <v>4</v>
      </c>
      <c r="R2050" s="1" t="s">
        <v>4</v>
      </c>
      <c r="S2050" s="1" t="s">
        <v>4</v>
      </c>
      <c r="T2050" s="1" t="s">
        <v>4</v>
      </c>
      <c r="U2050" s="1" t="s">
        <v>4</v>
      </c>
      <c r="V2050" s="1" t="s">
        <v>4</v>
      </c>
      <c r="W2050" s="1" t="s">
        <v>4</v>
      </c>
      <c r="X2050" s="1" t="s">
        <v>4</v>
      </c>
      <c r="Y2050" s="1" t="s">
        <v>4</v>
      </c>
      <c r="Z2050" s="1" t="s">
        <v>4</v>
      </c>
      <c r="AA2050" s="1" t="s">
        <v>4</v>
      </c>
      <c r="AB2050" s="1" t="s">
        <v>4</v>
      </c>
      <c r="AC2050" s="1" t="s">
        <v>4</v>
      </c>
      <c r="AD2050" s="1" t="s">
        <v>4</v>
      </c>
      <c r="AE2050" s="1" t="s">
        <v>4</v>
      </c>
      <c r="AF2050" s="1" t="s">
        <v>4</v>
      </c>
      <c r="AG2050" s="1" t="s">
        <v>4</v>
      </c>
      <c r="AH2050" s="1" t="s">
        <v>4</v>
      </c>
      <c r="AI2050" s="1" t="s">
        <v>4</v>
      </c>
      <c r="AJ2050" s="1" t="s">
        <v>4</v>
      </c>
      <c r="AK2050" s="1" t="s">
        <v>4</v>
      </c>
    </row>
    <row r="2051" spans="1:37">
      <c r="A2051" t="s">
        <v>343</v>
      </c>
      <c r="B2051" s="2">
        <v>915</v>
      </c>
      <c r="C2051" t="s">
        <v>344</v>
      </c>
      <c r="D2051" s="2">
        <v>1994</v>
      </c>
      <c r="E2051" s="1" t="s">
        <v>4</v>
      </c>
      <c r="F2051" s="1" t="s">
        <v>4</v>
      </c>
      <c r="G2051" s="1" t="s">
        <v>4</v>
      </c>
      <c r="H2051" s="1">
        <v>2.9999891979382465</v>
      </c>
      <c r="I2051" s="1">
        <v>-10.000000000000043</v>
      </c>
      <c r="J2051" s="1">
        <v>-35.000000791862497</v>
      </c>
      <c r="K2051" s="1">
        <v>-11.400003210733411</v>
      </c>
      <c r="L2051" s="1" t="s">
        <v>4</v>
      </c>
      <c r="M2051" s="1" t="s">
        <v>4</v>
      </c>
      <c r="N2051" s="1" t="s">
        <v>4</v>
      </c>
      <c r="O2051" s="1" t="s">
        <v>4</v>
      </c>
      <c r="P2051" s="1" t="s">
        <v>4</v>
      </c>
      <c r="Q2051" s="1" t="s">
        <v>4</v>
      </c>
      <c r="R2051" s="1" t="s">
        <v>4</v>
      </c>
      <c r="S2051" s="1" t="s">
        <v>4</v>
      </c>
      <c r="T2051" s="1" t="s">
        <v>4</v>
      </c>
      <c r="U2051" s="1" t="s">
        <v>4</v>
      </c>
      <c r="V2051" s="1" t="s">
        <v>4</v>
      </c>
      <c r="W2051" s="1" t="s">
        <v>4</v>
      </c>
      <c r="X2051" s="1" t="s">
        <v>4</v>
      </c>
      <c r="Y2051" s="1" t="s">
        <v>4</v>
      </c>
      <c r="Z2051" s="1" t="s">
        <v>4</v>
      </c>
      <c r="AA2051" s="1" t="s">
        <v>4</v>
      </c>
      <c r="AB2051" s="1" t="s">
        <v>4</v>
      </c>
      <c r="AC2051" s="1" t="s">
        <v>4</v>
      </c>
      <c r="AD2051" s="1" t="s">
        <v>4</v>
      </c>
      <c r="AE2051" s="1" t="s">
        <v>4</v>
      </c>
      <c r="AF2051" s="1" t="s">
        <v>4</v>
      </c>
      <c r="AG2051" s="1" t="s">
        <v>4</v>
      </c>
      <c r="AH2051" s="1" t="s">
        <v>4</v>
      </c>
      <c r="AI2051" s="1" t="s">
        <v>4</v>
      </c>
      <c r="AJ2051" s="1" t="s">
        <v>4</v>
      </c>
      <c r="AK2051" s="1" t="s">
        <v>4</v>
      </c>
    </row>
    <row r="2052" spans="1:37">
      <c r="A2052" t="s">
        <v>343</v>
      </c>
      <c r="B2052" s="2">
        <v>915</v>
      </c>
      <c r="C2052" t="s">
        <v>344</v>
      </c>
      <c r="D2052" s="2">
        <v>1995</v>
      </c>
      <c r="E2052" s="1" t="s">
        <v>4</v>
      </c>
      <c r="F2052" s="1" t="s">
        <v>4</v>
      </c>
      <c r="G2052" s="1" t="s">
        <v>4</v>
      </c>
      <c r="H2052" s="1">
        <v>2.9999892010524443</v>
      </c>
      <c r="I2052" s="1">
        <v>5.0001825596980298</v>
      </c>
      <c r="J2052" s="1">
        <v>-5.0000030456253679</v>
      </c>
      <c r="K2052" s="1">
        <v>2.3989255493169548</v>
      </c>
      <c r="L2052" s="1">
        <v>2.3989327681472661</v>
      </c>
      <c r="M2052" s="1" t="s">
        <v>4</v>
      </c>
      <c r="N2052" s="1" t="s">
        <v>4</v>
      </c>
      <c r="O2052" s="1" t="s">
        <v>4</v>
      </c>
      <c r="P2052" s="1" t="s">
        <v>4</v>
      </c>
      <c r="Q2052" s="1" t="s">
        <v>4</v>
      </c>
      <c r="R2052" s="1" t="s">
        <v>4</v>
      </c>
      <c r="S2052" s="1" t="s">
        <v>4</v>
      </c>
      <c r="T2052" s="1" t="s">
        <v>4</v>
      </c>
      <c r="U2052" s="1" t="s">
        <v>4</v>
      </c>
      <c r="V2052" s="1" t="s">
        <v>4</v>
      </c>
      <c r="W2052" s="1" t="s">
        <v>4</v>
      </c>
      <c r="X2052" s="1" t="s">
        <v>4</v>
      </c>
      <c r="Y2052" s="1" t="s">
        <v>4</v>
      </c>
      <c r="Z2052" s="1" t="s">
        <v>4</v>
      </c>
      <c r="AA2052" s="1" t="s">
        <v>4</v>
      </c>
      <c r="AB2052" s="1" t="s">
        <v>4</v>
      </c>
      <c r="AC2052" s="1" t="s">
        <v>4</v>
      </c>
      <c r="AD2052" s="1" t="s">
        <v>4</v>
      </c>
      <c r="AE2052" s="1" t="s">
        <v>4</v>
      </c>
      <c r="AF2052" s="1" t="s">
        <v>4</v>
      </c>
      <c r="AG2052" s="1" t="s">
        <v>4</v>
      </c>
      <c r="AH2052" s="1" t="s">
        <v>4</v>
      </c>
      <c r="AI2052" s="1" t="s">
        <v>4</v>
      </c>
      <c r="AJ2052" s="1" t="s">
        <v>4</v>
      </c>
      <c r="AK2052" s="1" t="s">
        <v>4</v>
      </c>
    </row>
    <row r="2053" spans="1:37">
      <c r="A2053" t="s">
        <v>343</v>
      </c>
      <c r="B2053" s="2">
        <v>915</v>
      </c>
      <c r="C2053" t="s">
        <v>344</v>
      </c>
      <c r="D2053" s="2">
        <v>1996</v>
      </c>
      <c r="E2053" s="1" t="s">
        <v>4</v>
      </c>
      <c r="F2053" s="1" t="s">
        <v>4</v>
      </c>
      <c r="G2053" s="1" t="s">
        <v>4</v>
      </c>
      <c r="H2053" s="1">
        <v>4.9999979837659581</v>
      </c>
      <c r="I2053" s="1">
        <v>9.9985897994828044</v>
      </c>
      <c r="J2053" s="1">
        <v>9.999999999999897</v>
      </c>
      <c r="K2053" s="1">
        <v>7.9995911166568012</v>
      </c>
      <c r="L2053" s="1">
        <v>10.489288103131035</v>
      </c>
      <c r="M2053" s="1">
        <v>10.489280298737814</v>
      </c>
      <c r="N2053" s="1" t="s">
        <v>4</v>
      </c>
      <c r="O2053" s="1" t="s">
        <v>4</v>
      </c>
      <c r="P2053" s="1" t="s">
        <v>4</v>
      </c>
      <c r="Q2053" s="1" t="s">
        <v>4</v>
      </c>
      <c r="R2053" s="1" t="s">
        <v>4</v>
      </c>
      <c r="S2053" s="1" t="s">
        <v>4</v>
      </c>
      <c r="T2053" s="1" t="s">
        <v>4</v>
      </c>
      <c r="U2053" s="1" t="s">
        <v>4</v>
      </c>
      <c r="V2053" s="1" t="s">
        <v>4</v>
      </c>
      <c r="W2053" s="1" t="s">
        <v>4</v>
      </c>
      <c r="X2053" s="1" t="s">
        <v>4</v>
      </c>
      <c r="Y2053" s="1" t="s">
        <v>4</v>
      </c>
      <c r="Z2053" s="1" t="s">
        <v>4</v>
      </c>
      <c r="AA2053" s="1" t="s">
        <v>4</v>
      </c>
      <c r="AB2053" s="1" t="s">
        <v>4</v>
      </c>
      <c r="AC2053" s="1" t="s">
        <v>4</v>
      </c>
      <c r="AD2053" s="1" t="s">
        <v>4</v>
      </c>
      <c r="AE2053" s="1" t="s">
        <v>4</v>
      </c>
      <c r="AF2053" s="1" t="s">
        <v>4</v>
      </c>
      <c r="AG2053" s="1" t="s">
        <v>4</v>
      </c>
      <c r="AH2053" s="1" t="s">
        <v>4</v>
      </c>
      <c r="AI2053" s="1" t="s">
        <v>4</v>
      </c>
      <c r="AJ2053" s="1" t="s">
        <v>4</v>
      </c>
      <c r="AK2053" s="1" t="s">
        <v>4</v>
      </c>
    </row>
    <row r="2054" spans="1:37">
      <c r="A2054" t="s">
        <v>343</v>
      </c>
      <c r="B2054" s="2">
        <v>915</v>
      </c>
      <c r="C2054" t="s">
        <v>344</v>
      </c>
      <c r="D2054" s="2">
        <v>1997</v>
      </c>
      <c r="E2054" s="1" t="s">
        <v>4</v>
      </c>
      <c r="F2054" s="1" t="s">
        <v>4</v>
      </c>
      <c r="G2054" s="1" t="s">
        <v>4</v>
      </c>
      <c r="H2054" s="1">
        <v>4.9999913589974021</v>
      </c>
      <c r="I2054" s="1">
        <v>10.000326026877836</v>
      </c>
      <c r="J2054" s="1">
        <v>10.000003497368827</v>
      </c>
      <c r="K2054" s="1">
        <v>9.9999967362319087</v>
      </c>
      <c r="L2054" s="1">
        <v>10.001117216562294</v>
      </c>
      <c r="M2054" s="1">
        <v>11.000003144481131</v>
      </c>
      <c r="N2054" s="1">
        <v>11.000002329324431</v>
      </c>
      <c r="O2054" s="1" t="s">
        <v>4</v>
      </c>
      <c r="P2054" s="1" t="s">
        <v>4</v>
      </c>
      <c r="Q2054" s="1" t="s">
        <v>4</v>
      </c>
      <c r="R2054" s="1" t="s">
        <v>4</v>
      </c>
      <c r="S2054" s="1" t="s">
        <v>4</v>
      </c>
      <c r="T2054" s="1" t="s">
        <v>4</v>
      </c>
      <c r="U2054" s="1" t="s">
        <v>4</v>
      </c>
      <c r="V2054" s="1" t="s">
        <v>4</v>
      </c>
      <c r="W2054" s="1" t="s">
        <v>4</v>
      </c>
      <c r="X2054" s="1" t="s">
        <v>4</v>
      </c>
      <c r="Y2054" s="1" t="s">
        <v>4</v>
      </c>
      <c r="Z2054" s="1" t="s">
        <v>4</v>
      </c>
      <c r="AA2054" s="1" t="s">
        <v>4</v>
      </c>
      <c r="AB2054" s="1" t="s">
        <v>4</v>
      </c>
      <c r="AC2054" s="1" t="s">
        <v>4</v>
      </c>
      <c r="AD2054" s="1" t="s">
        <v>4</v>
      </c>
      <c r="AE2054" s="1" t="s">
        <v>4</v>
      </c>
      <c r="AF2054" s="1" t="s">
        <v>4</v>
      </c>
      <c r="AG2054" s="1" t="s">
        <v>4</v>
      </c>
      <c r="AH2054" s="1" t="s">
        <v>4</v>
      </c>
      <c r="AI2054" s="1" t="s">
        <v>4</v>
      </c>
      <c r="AJ2054" s="1" t="s">
        <v>4</v>
      </c>
      <c r="AK2054" s="1" t="s">
        <v>4</v>
      </c>
    </row>
    <row r="2055" spans="1:37">
      <c r="A2055" t="s">
        <v>343</v>
      </c>
      <c r="B2055" s="2">
        <v>915</v>
      </c>
      <c r="C2055" t="s">
        <v>344</v>
      </c>
      <c r="D2055" s="2">
        <v>1998</v>
      </c>
      <c r="E2055" s="1" t="s">
        <v>4</v>
      </c>
      <c r="F2055" s="1" t="s">
        <v>4</v>
      </c>
      <c r="G2055" s="1" t="s">
        <v>4</v>
      </c>
      <c r="H2055" s="1">
        <v>4.9999954280405712</v>
      </c>
      <c r="I2055" s="1">
        <v>8.0019694513444151</v>
      </c>
      <c r="J2055" s="1">
        <v>10.000005299043879</v>
      </c>
      <c r="K2055" s="1">
        <v>9.9999252300332131</v>
      </c>
      <c r="L2055" s="1">
        <v>9.9999988399303028</v>
      </c>
      <c r="M2055" s="1">
        <v>9.9999915616767012</v>
      </c>
      <c r="N2055" s="1">
        <v>2.9000028514784226</v>
      </c>
      <c r="O2055" s="1">
        <v>2.8999999999999027</v>
      </c>
      <c r="P2055" s="1" t="s">
        <v>4</v>
      </c>
      <c r="Q2055" s="1" t="s">
        <v>4</v>
      </c>
      <c r="R2055" s="1" t="s">
        <v>4</v>
      </c>
      <c r="S2055" s="1" t="s">
        <v>4</v>
      </c>
      <c r="T2055" s="1" t="s">
        <v>4</v>
      </c>
      <c r="U2055" s="1" t="s">
        <v>4</v>
      </c>
      <c r="V2055" s="1" t="s">
        <v>4</v>
      </c>
      <c r="W2055" s="1" t="s">
        <v>4</v>
      </c>
      <c r="X2055" s="1" t="s">
        <v>4</v>
      </c>
      <c r="Y2055" s="1" t="s">
        <v>4</v>
      </c>
      <c r="Z2055" s="1" t="s">
        <v>4</v>
      </c>
      <c r="AA2055" s="1" t="s">
        <v>4</v>
      </c>
      <c r="AB2055" s="1" t="s">
        <v>4</v>
      </c>
      <c r="AC2055" s="1" t="s">
        <v>4</v>
      </c>
      <c r="AD2055" s="1" t="s">
        <v>4</v>
      </c>
      <c r="AE2055" s="1" t="s">
        <v>4</v>
      </c>
      <c r="AF2055" s="1" t="s">
        <v>4</v>
      </c>
      <c r="AG2055" s="1" t="s">
        <v>4</v>
      </c>
      <c r="AH2055" s="1" t="s">
        <v>4</v>
      </c>
      <c r="AI2055" s="1" t="s">
        <v>4</v>
      </c>
      <c r="AJ2055" s="1" t="s">
        <v>4</v>
      </c>
      <c r="AK2055" s="1" t="s">
        <v>4</v>
      </c>
    </row>
    <row r="2056" spans="1:37">
      <c r="A2056" t="s">
        <v>343</v>
      </c>
      <c r="B2056" s="2">
        <v>915</v>
      </c>
      <c r="C2056" t="s">
        <v>344</v>
      </c>
      <c r="D2056" s="2">
        <v>1999</v>
      </c>
      <c r="E2056" s="1" t="s">
        <v>4</v>
      </c>
      <c r="F2056" s="1" t="s">
        <v>4</v>
      </c>
      <c r="G2056" s="1" t="s">
        <v>4</v>
      </c>
      <c r="H2056" s="1" t="s">
        <v>4</v>
      </c>
      <c r="I2056" s="1">
        <v>7.9980764421874628</v>
      </c>
      <c r="J2056" s="1">
        <v>6.9999976876900183</v>
      </c>
      <c r="K2056" s="1">
        <v>8.00016529244858</v>
      </c>
      <c r="L2056" s="1">
        <v>7.9986074943883656</v>
      </c>
      <c r="M2056" s="1">
        <v>7.9986104162889538</v>
      </c>
      <c r="N2056" s="1">
        <v>2.0000019193876728</v>
      </c>
      <c r="O2056" s="1">
        <v>3.2683721737224225</v>
      </c>
      <c r="P2056" s="1">
        <v>2.9999999999998028</v>
      </c>
      <c r="Q2056" s="1" t="s">
        <v>4</v>
      </c>
      <c r="R2056" s="1" t="s">
        <v>4</v>
      </c>
      <c r="S2056" s="1" t="s">
        <v>4</v>
      </c>
      <c r="T2056" s="1" t="s">
        <v>4</v>
      </c>
      <c r="U2056" s="1" t="s">
        <v>4</v>
      </c>
      <c r="V2056" s="1" t="s">
        <v>4</v>
      </c>
      <c r="W2056" s="1" t="s">
        <v>4</v>
      </c>
      <c r="X2056" s="1" t="s">
        <v>4</v>
      </c>
      <c r="Y2056" s="1" t="s">
        <v>4</v>
      </c>
      <c r="Z2056" s="1" t="s">
        <v>4</v>
      </c>
      <c r="AA2056" s="1" t="s">
        <v>4</v>
      </c>
      <c r="AB2056" s="1" t="s">
        <v>4</v>
      </c>
      <c r="AC2056" s="1" t="s">
        <v>4</v>
      </c>
      <c r="AD2056" s="1" t="s">
        <v>4</v>
      </c>
      <c r="AE2056" s="1" t="s">
        <v>4</v>
      </c>
      <c r="AF2056" s="1" t="s">
        <v>4</v>
      </c>
      <c r="AG2056" s="1" t="s">
        <v>4</v>
      </c>
      <c r="AH2056" s="1" t="s">
        <v>4</v>
      </c>
      <c r="AI2056" s="1" t="s">
        <v>4</v>
      </c>
      <c r="AJ2056" s="1" t="s">
        <v>4</v>
      </c>
      <c r="AK2056" s="1" t="s">
        <v>4</v>
      </c>
    </row>
    <row r="2057" spans="1:37">
      <c r="A2057" t="s">
        <v>343</v>
      </c>
      <c r="B2057" s="2">
        <v>915</v>
      </c>
      <c r="C2057" t="s">
        <v>344</v>
      </c>
      <c r="D2057" s="2">
        <v>2000</v>
      </c>
      <c r="E2057" s="1" t="s">
        <v>4</v>
      </c>
      <c r="F2057" s="1" t="s">
        <v>4</v>
      </c>
      <c r="G2057" s="1" t="s">
        <v>4</v>
      </c>
      <c r="H2057" s="1" t="s">
        <v>4</v>
      </c>
      <c r="I2057" s="1" t="s">
        <v>4</v>
      </c>
      <c r="J2057" s="1">
        <v>7.0000048623338307</v>
      </c>
      <c r="K2057" s="1">
        <v>7.9998121861233784</v>
      </c>
      <c r="L2057" s="1">
        <v>8.001030405255305</v>
      </c>
      <c r="M2057" s="1">
        <v>8.0010260873993424</v>
      </c>
      <c r="N2057" s="1">
        <v>4.9999929434279444</v>
      </c>
      <c r="O2057" s="1">
        <v>3.9707443367665629</v>
      </c>
      <c r="P2057" s="1">
        <v>1.8000000000000904</v>
      </c>
      <c r="Q2057" s="1">
        <v>1.9373691383461678</v>
      </c>
      <c r="R2057" s="1" t="s">
        <v>4</v>
      </c>
      <c r="S2057" s="1" t="s">
        <v>4</v>
      </c>
      <c r="T2057" s="1" t="s">
        <v>4</v>
      </c>
      <c r="U2057" s="1" t="s">
        <v>4</v>
      </c>
      <c r="V2057" s="1" t="s">
        <v>4</v>
      </c>
      <c r="W2057" s="1" t="s">
        <v>4</v>
      </c>
      <c r="X2057" s="1" t="s">
        <v>4</v>
      </c>
      <c r="Y2057" s="1" t="s">
        <v>4</v>
      </c>
      <c r="Z2057" s="1" t="s">
        <v>4</v>
      </c>
      <c r="AA2057" s="1" t="s">
        <v>4</v>
      </c>
      <c r="AB2057" s="1" t="s">
        <v>4</v>
      </c>
      <c r="AC2057" s="1" t="s">
        <v>4</v>
      </c>
      <c r="AD2057" s="1" t="s">
        <v>4</v>
      </c>
      <c r="AE2057" s="1" t="s">
        <v>4</v>
      </c>
      <c r="AF2057" s="1" t="s">
        <v>4</v>
      </c>
      <c r="AG2057" s="1" t="s">
        <v>4</v>
      </c>
      <c r="AH2057" s="1" t="s">
        <v>4</v>
      </c>
      <c r="AI2057" s="1" t="s">
        <v>4</v>
      </c>
      <c r="AJ2057" s="1" t="s">
        <v>4</v>
      </c>
      <c r="AK2057" s="1" t="s">
        <v>4</v>
      </c>
    </row>
    <row r="2058" spans="1:37">
      <c r="A2058" t="s">
        <v>343</v>
      </c>
      <c r="B2058" s="2">
        <v>915</v>
      </c>
      <c r="C2058" t="s">
        <v>344</v>
      </c>
      <c r="D2058" s="2">
        <v>2001</v>
      </c>
      <c r="E2058" s="1" t="s">
        <v>4</v>
      </c>
      <c r="F2058" s="1" t="s">
        <v>4</v>
      </c>
      <c r="G2058" s="1" t="s">
        <v>4</v>
      </c>
      <c r="H2058" s="1" t="s">
        <v>4</v>
      </c>
      <c r="I2058" s="1" t="s">
        <v>4</v>
      </c>
      <c r="J2058" s="1" t="s">
        <v>4</v>
      </c>
      <c r="K2058" s="1">
        <v>8.0001968423091476</v>
      </c>
      <c r="L2058" s="1">
        <v>8.0007960226354591</v>
      </c>
      <c r="M2058" s="1">
        <v>8.0007948584123625</v>
      </c>
      <c r="N2058" s="1">
        <v>5.0000072805905349</v>
      </c>
      <c r="O2058" s="1">
        <v>4.9595327303682657</v>
      </c>
      <c r="P2058" s="1">
        <v>3.499999999999992</v>
      </c>
      <c r="Q2058" s="1">
        <v>4.5459845586231618</v>
      </c>
      <c r="R2058" s="1">
        <v>4.7000000000000375</v>
      </c>
      <c r="S2058" s="1" t="s">
        <v>4</v>
      </c>
      <c r="T2058" s="1" t="s">
        <v>4</v>
      </c>
      <c r="U2058" s="1" t="s">
        <v>4</v>
      </c>
      <c r="V2058" s="1" t="s">
        <v>4</v>
      </c>
      <c r="W2058" s="1" t="s">
        <v>4</v>
      </c>
      <c r="X2058" s="1" t="s">
        <v>4</v>
      </c>
      <c r="Y2058" s="1" t="s">
        <v>4</v>
      </c>
      <c r="Z2058" s="1" t="s">
        <v>4</v>
      </c>
      <c r="AA2058" s="1" t="s">
        <v>4</v>
      </c>
      <c r="AB2058" s="1" t="s">
        <v>4</v>
      </c>
      <c r="AC2058" s="1" t="s">
        <v>4</v>
      </c>
      <c r="AD2058" s="1" t="s">
        <v>4</v>
      </c>
      <c r="AE2058" s="1" t="s">
        <v>4</v>
      </c>
      <c r="AF2058" s="1" t="s">
        <v>4</v>
      </c>
      <c r="AG2058" s="1" t="s">
        <v>4</v>
      </c>
      <c r="AH2058" s="1" t="s">
        <v>4</v>
      </c>
      <c r="AI2058" s="1" t="s">
        <v>4</v>
      </c>
      <c r="AJ2058" s="1" t="s">
        <v>4</v>
      </c>
      <c r="AK2058" s="1" t="s">
        <v>4</v>
      </c>
    </row>
    <row r="2059" spans="1:37">
      <c r="A2059" t="s">
        <v>343</v>
      </c>
      <c r="B2059" s="2">
        <v>915</v>
      </c>
      <c r="C2059" t="s">
        <v>344</v>
      </c>
      <c r="D2059" s="2">
        <v>2002</v>
      </c>
      <c r="E2059" s="1" t="s">
        <v>4</v>
      </c>
      <c r="F2059" s="1" t="s">
        <v>4</v>
      </c>
      <c r="G2059" s="1" t="s">
        <v>4</v>
      </c>
      <c r="H2059" s="1" t="s">
        <v>4</v>
      </c>
      <c r="I2059" s="1" t="s">
        <v>4</v>
      </c>
      <c r="J2059" s="1" t="s">
        <v>4</v>
      </c>
      <c r="K2059" s="1" t="s">
        <v>4</v>
      </c>
      <c r="L2059" s="1">
        <v>6.0088704158788087</v>
      </c>
      <c r="M2059" s="1">
        <v>6.0088671889476863</v>
      </c>
      <c r="N2059" s="1">
        <v>5.0000000000001821</v>
      </c>
      <c r="O2059" s="1">
        <v>5.0000000000000044</v>
      </c>
      <c r="P2059" s="1">
        <v>3.7999999999999146</v>
      </c>
      <c r="Q2059" s="1">
        <v>3.4990922435609972</v>
      </c>
      <c r="R2059" s="1">
        <v>5.2999999999999492</v>
      </c>
      <c r="S2059" s="1">
        <v>5.4999999999999938</v>
      </c>
      <c r="T2059" s="1" t="s">
        <v>4</v>
      </c>
      <c r="U2059" s="1" t="s">
        <v>4</v>
      </c>
      <c r="V2059" s="1" t="s">
        <v>4</v>
      </c>
      <c r="W2059" s="1" t="s">
        <v>4</v>
      </c>
      <c r="X2059" s="1" t="s">
        <v>4</v>
      </c>
      <c r="Y2059" s="1" t="s">
        <v>4</v>
      </c>
      <c r="Z2059" s="1" t="s">
        <v>4</v>
      </c>
      <c r="AA2059" s="1" t="s">
        <v>4</v>
      </c>
      <c r="AB2059" s="1" t="s">
        <v>4</v>
      </c>
      <c r="AC2059" s="1" t="s">
        <v>4</v>
      </c>
      <c r="AD2059" s="1" t="s">
        <v>4</v>
      </c>
      <c r="AE2059" s="1" t="s">
        <v>4</v>
      </c>
      <c r="AF2059" s="1" t="s">
        <v>4</v>
      </c>
      <c r="AG2059" s="1" t="s">
        <v>4</v>
      </c>
      <c r="AH2059" s="1" t="s">
        <v>4</v>
      </c>
      <c r="AI2059" s="1" t="s">
        <v>4</v>
      </c>
      <c r="AJ2059" s="1" t="s">
        <v>4</v>
      </c>
      <c r="AK2059" s="1" t="s">
        <v>4</v>
      </c>
    </row>
    <row r="2060" spans="1:37">
      <c r="A2060" t="s">
        <v>343</v>
      </c>
      <c r="B2060" s="2">
        <v>915</v>
      </c>
      <c r="C2060" t="s">
        <v>344</v>
      </c>
      <c r="D2060" s="2">
        <v>2003</v>
      </c>
      <c r="E2060" s="1" t="s">
        <v>4</v>
      </c>
      <c r="F2060" s="1" t="s">
        <v>4</v>
      </c>
      <c r="G2060" s="1" t="s">
        <v>4</v>
      </c>
      <c r="H2060" s="1" t="s">
        <v>4</v>
      </c>
      <c r="I2060" s="1" t="s">
        <v>4</v>
      </c>
      <c r="J2060" s="1" t="s">
        <v>4</v>
      </c>
      <c r="K2060" s="1" t="s">
        <v>4</v>
      </c>
      <c r="L2060" s="1" t="s">
        <v>4</v>
      </c>
      <c r="M2060" s="1">
        <v>6.0088732027161029</v>
      </c>
      <c r="N2060" s="1">
        <v>4.9999939042677521</v>
      </c>
      <c r="O2060" s="1">
        <v>4.99999999999996</v>
      </c>
      <c r="P2060" s="1">
        <v>4.0000000000002034</v>
      </c>
      <c r="Q2060" s="1">
        <v>3.9999999999999591</v>
      </c>
      <c r="R2060" s="1">
        <v>4.7499999999999432</v>
      </c>
      <c r="S2060" s="1">
        <v>11.099999999999998</v>
      </c>
      <c r="T2060" s="1">
        <v>11.099999999999998</v>
      </c>
      <c r="U2060" s="1" t="s">
        <v>4</v>
      </c>
      <c r="V2060" s="1" t="s">
        <v>4</v>
      </c>
      <c r="W2060" s="1" t="s">
        <v>4</v>
      </c>
      <c r="X2060" s="1" t="s">
        <v>4</v>
      </c>
      <c r="Y2060" s="1" t="s">
        <v>4</v>
      </c>
      <c r="Z2060" s="1" t="s">
        <v>4</v>
      </c>
      <c r="AA2060" s="1" t="s">
        <v>4</v>
      </c>
      <c r="AB2060" s="1" t="s">
        <v>4</v>
      </c>
      <c r="AC2060" s="1" t="s">
        <v>4</v>
      </c>
      <c r="AD2060" s="1" t="s">
        <v>4</v>
      </c>
      <c r="AE2060" s="1" t="s">
        <v>4</v>
      </c>
      <c r="AF2060" s="1" t="s">
        <v>4</v>
      </c>
      <c r="AG2060" s="1" t="s">
        <v>4</v>
      </c>
      <c r="AH2060" s="1" t="s">
        <v>4</v>
      </c>
      <c r="AI2060" s="1" t="s">
        <v>4</v>
      </c>
      <c r="AJ2060" s="1" t="s">
        <v>4</v>
      </c>
      <c r="AK2060" s="1" t="s">
        <v>4</v>
      </c>
    </row>
    <row r="2061" spans="1:37">
      <c r="A2061" t="s">
        <v>343</v>
      </c>
      <c r="B2061" s="2">
        <v>915</v>
      </c>
      <c r="C2061" t="s">
        <v>344</v>
      </c>
      <c r="D2061" s="2">
        <v>2004</v>
      </c>
      <c r="E2061" s="1" t="s">
        <v>4</v>
      </c>
      <c r="F2061" s="1" t="s">
        <v>4</v>
      </c>
      <c r="G2061" s="1" t="s">
        <v>4</v>
      </c>
      <c r="H2061" s="1" t="s">
        <v>4</v>
      </c>
      <c r="I2061" s="1" t="s">
        <v>4</v>
      </c>
      <c r="J2061" s="1" t="s">
        <v>4</v>
      </c>
      <c r="K2061" s="1" t="s">
        <v>4</v>
      </c>
      <c r="L2061" s="1" t="s">
        <v>4</v>
      </c>
      <c r="M2061" s="1" t="s">
        <v>4</v>
      </c>
      <c r="N2061" s="1">
        <v>5.0000004837882805</v>
      </c>
      <c r="O2061" s="1">
        <v>5.0000000000001377</v>
      </c>
      <c r="P2061" s="1">
        <v>3.9999999999999369</v>
      </c>
      <c r="Q2061" s="1">
        <v>4.000000000000048</v>
      </c>
      <c r="R2061" s="1">
        <v>4.5000000000000373</v>
      </c>
      <c r="S2061" s="1">
        <v>8.4999999999999751</v>
      </c>
      <c r="T2061" s="1">
        <v>6.2000000000000055</v>
      </c>
      <c r="U2061" s="1">
        <v>5.860746169980624</v>
      </c>
      <c r="V2061" s="1" t="s">
        <v>4</v>
      </c>
      <c r="W2061" s="1" t="s">
        <v>4</v>
      </c>
      <c r="X2061" s="1" t="s">
        <v>4</v>
      </c>
      <c r="Y2061" s="1" t="s">
        <v>4</v>
      </c>
      <c r="Z2061" s="1" t="s">
        <v>4</v>
      </c>
      <c r="AA2061" s="1" t="s">
        <v>4</v>
      </c>
      <c r="AB2061" s="1" t="s">
        <v>4</v>
      </c>
      <c r="AC2061" s="1" t="s">
        <v>4</v>
      </c>
      <c r="AD2061" s="1" t="s">
        <v>4</v>
      </c>
      <c r="AE2061" s="1" t="s">
        <v>4</v>
      </c>
      <c r="AF2061" s="1" t="s">
        <v>4</v>
      </c>
      <c r="AG2061" s="1" t="s">
        <v>4</v>
      </c>
      <c r="AH2061" s="1" t="s">
        <v>4</v>
      </c>
      <c r="AI2061" s="1" t="s">
        <v>4</v>
      </c>
      <c r="AJ2061" s="1" t="s">
        <v>4</v>
      </c>
      <c r="AK2061" s="1" t="s">
        <v>4</v>
      </c>
    </row>
    <row r="2062" spans="1:37">
      <c r="A2062" t="s">
        <v>343</v>
      </c>
      <c r="B2062" s="2">
        <v>915</v>
      </c>
      <c r="C2062" t="s">
        <v>344</v>
      </c>
      <c r="D2062" s="2">
        <v>2005</v>
      </c>
      <c r="E2062" s="1" t="s">
        <v>4</v>
      </c>
      <c r="F2062" s="1" t="s">
        <v>4</v>
      </c>
      <c r="G2062" s="1" t="s">
        <v>4</v>
      </c>
      <c r="H2062" s="1" t="s">
        <v>4</v>
      </c>
      <c r="I2062" s="1" t="s">
        <v>4</v>
      </c>
      <c r="J2062" s="1" t="s">
        <v>4</v>
      </c>
      <c r="K2062" s="1" t="s">
        <v>4</v>
      </c>
      <c r="L2062" s="1" t="s">
        <v>4</v>
      </c>
      <c r="M2062" s="1" t="s">
        <v>4</v>
      </c>
      <c r="N2062" s="1" t="s">
        <v>4</v>
      </c>
      <c r="O2062" s="1">
        <v>4.99999999999996</v>
      </c>
      <c r="P2062" s="1">
        <v>3.9999999999999369</v>
      </c>
      <c r="Q2062" s="1">
        <v>4.0000000000000258</v>
      </c>
      <c r="R2062" s="1">
        <v>4.0000000000000258</v>
      </c>
      <c r="S2062" s="1">
        <v>6.0000000000000053</v>
      </c>
      <c r="T2062" s="1">
        <v>7.5000000000000178</v>
      </c>
      <c r="U2062" s="1">
        <v>9.3456418482172232</v>
      </c>
      <c r="V2062" s="1">
        <v>9.599640575081402</v>
      </c>
      <c r="W2062" s="1" t="s">
        <v>4</v>
      </c>
      <c r="X2062" s="1" t="s">
        <v>4</v>
      </c>
      <c r="Y2062" s="1" t="s">
        <v>4</v>
      </c>
      <c r="Z2062" s="1" t="s">
        <v>4</v>
      </c>
      <c r="AA2062" s="1" t="s">
        <v>4</v>
      </c>
      <c r="AB2062" s="1" t="s">
        <v>4</v>
      </c>
      <c r="AC2062" s="1" t="s">
        <v>4</v>
      </c>
      <c r="AD2062" s="1" t="s">
        <v>4</v>
      </c>
      <c r="AE2062" s="1" t="s">
        <v>4</v>
      </c>
      <c r="AF2062" s="1" t="s">
        <v>4</v>
      </c>
      <c r="AG2062" s="1" t="s">
        <v>4</v>
      </c>
      <c r="AH2062" s="1" t="s">
        <v>4</v>
      </c>
      <c r="AI2062" s="1" t="s">
        <v>4</v>
      </c>
      <c r="AJ2062" s="1" t="s">
        <v>4</v>
      </c>
      <c r="AK2062" s="1" t="s">
        <v>4</v>
      </c>
    </row>
    <row r="2063" spans="1:37">
      <c r="A2063" t="s">
        <v>343</v>
      </c>
      <c r="B2063" s="2">
        <v>915</v>
      </c>
      <c r="C2063" t="s">
        <v>344</v>
      </c>
      <c r="D2063" s="2">
        <v>2006</v>
      </c>
      <c r="E2063" s="1" t="s">
        <v>4</v>
      </c>
      <c r="F2063" s="1" t="s">
        <v>4</v>
      </c>
      <c r="G2063" s="1" t="s">
        <v>4</v>
      </c>
      <c r="H2063" s="1" t="s">
        <v>4</v>
      </c>
      <c r="I2063" s="1" t="s">
        <v>4</v>
      </c>
      <c r="J2063" s="1" t="s">
        <v>4</v>
      </c>
      <c r="K2063" s="1" t="s">
        <v>4</v>
      </c>
      <c r="L2063" s="1" t="s">
        <v>4</v>
      </c>
      <c r="M2063" s="1" t="s">
        <v>4</v>
      </c>
      <c r="N2063" s="1" t="s">
        <v>4</v>
      </c>
      <c r="O2063" s="1" t="s">
        <v>4</v>
      </c>
      <c r="P2063" s="1">
        <v>3.9999999999999591</v>
      </c>
      <c r="Q2063" s="1">
        <v>3.9999999999999813</v>
      </c>
      <c r="R2063" s="1">
        <v>4.0000000000000258</v>
      </c>
      <c r="S2063" s="1">
        <v>5.0000000000000266</v>
      </c>
      <c r="T2063" s="1">
        <v>4.4999999999999485</v>
      </c>
      <c r="U2063" s="1">
        <v>7.4999999999999956</v>
      </c>
      <c r="V2063" s="1">
        <v>9.3502658555552731</v>
      </c>
      <c r="W2063" s="1">
        <v>9.3502658555552731</v>
      </c>
      <c r="X2063" s="1" t="s">
        <v>4</v>
      </c>
      <c r="Y2063" s="1" t="s">
        <v>4</v>
      </c>
      <c r="Z2063" s="1" t="s">
        <v>4</v>
      </c>
      <c r="AA2063" s="1" t="s">
        <v>4</v>
      </c>
      <c r="AB2063" s="1" t="s">
        <v>4</v>
      </c>
      <c r="AC2063" s="1" t="s">
        <v>4</v>
      </c>
      <c r="AD2063" s="1" t="s">
        <v>4</v>
      </c>
      <c r="AE2063" s="1" t="s">
        <v>4</v>
      </c>
      <c r="AF2063" s="1" t="s">
        <v>4</v>
      </c>
      <c r="AG2063" s="1" t="s">
        <v>4</v>
      </c>
      <c r="AH2063" s="1" t="s">
        <v>4</v>
      </c>
      <c r="AI2063" s="1" t="s">
        <v>4</v>
      </c>
      <c r="AJ2063" s="1" t="s">
        <v>4</v>
      </c>
      <c r="AK2063" s="1" t="s">
        <v>4</v>
      </c>
    </row>
    <row r="2064" spans="1:37">
      <c r="A2064" t="s">
        <v>343</v>
      </c>
      <c r="B2064" s="2">
        <v>915</v>
      </c>
      <c r="C2064" t="s">
        <v>344</v>
      </c>
      <c r="D2064" s="2">
        <v>2007</v>
      </c>
      <c r="E2064" s="1" t="s">
        <v>4</v>
      </c>
      <c r="F2064" s="1" t="s">
        <v>4</v>
      </c>
      <c r="G2064" s="1" t="s">
        <v>4</v>
      </c>
      <c r="H2064" s="1" t="s">
        <v>4</v>
      </c>
      <c r="I2064" s="1" t="s">
        <v>4</v>
      </c>
      <c r="J2064" s="1" t="s">
        <v>4</v>
      </c>
      <c r="K2064" s="1" t="s">
        <v>4</v>
      </c>
      <c r="L2064" s="1" t="s">
        <v>4</v>
      </c>
      <c r="M2064" s="1" t="s">
        <v>4</v>
      </c>
      <c r="N2064" s="1" t="s">
        <v>4</v>
      </c>
      <c r="O2064" s="1" t="s">
        <v>4</v>
      </c>
      <c r="P2064" s="1" t="s">
        <v>4</v>
      </c>
      <c r="Q2064" s="1">
        <v>3.9999999999999813</v>
      </c>
      <c r="R2064" s="1">
        <v>3.9999999999999591</v>
      </c>
      <c r="S2064" s="1">
        <v>5.0000000000000711</v>
      </c>
      <c r="T2064" s="1">
        <v>5.0000000000000044</v>
      </c>
      <c r="U2064" s="1">
        <v>6.5000000000000391</v>
      </c>
      <c r="V2064" s="1">
        <v>11.000000000000343</v>
      </c>
      <c r="W2064" s="1">
        <v>12.400000000000254</v>
      </c>
      <c r="X2064" s="1">
        <v>12.337790713052188</v>
      </c>
      <c r="Y2064" s="1" t="s">
        <v>4</v>
      </c>
      <c r="Z2064" s="1" t="s">
        <v>4</v>
      </c>
      <c r="AA2064" s="1" t="s">
        <v>4</v>
      </c>
      <c r="AB2064" s="1" t="s">
        <v>4</v>
      </c>
      <c r="AC2064" s="1" t="s">
        <v>4</v>
      </c>
      <c r="AD2064" s="1" t="s">
        <v>4</v>
      </c>
      <c r="AE2064" s="1" t="s">
        <v>4</v>
      </c>
      <c r="AF2064" s="1" t="s">
        <v>4</v>
      </c>
      <c r="AG2064" s="1" t="s">
        <v>4</v>
      </c>
      <c r="AH2064" s="1" t="s">
        <v>4</v>
      </c>
      <c r="AI2064" s="1" t="s">
        <v>4</v>
      </c>
      <c r="AJ2064" s="1" t="s">
        <v>4</v>
      </c>
      <c r="AK2064" s="1" t="s">
        <v>4</v>
      </c>
    </row>
    <row r="2065" spans="1:37">
      <c r="A2065" t="s">
        <v>343</v>
      </c>
      <c r="B2065" s="2">
        <v>915</v>
      </c>
      <c r="C2065" t="s">
        <v>344</v>
      </c>
      <c r="D2065" s="2">
        <v>2008</v>
      </c>
      <c r="E2065" s="1" t="s">
        <v>4</v>
      </c>
      <c r="F2065" s="1" t="s">
        <v>4</v>
      </c>
      <c r="G2065" s="1" t="s">
        <v>4</v>
      </c>
      <c r="H2065" s="1" t="s">
        <v>4</v>
      </c>
      <c r="I2065" s="1" t="s">
        <v>4</v>
      </c>
      <c r="J2065" s="1" t="s">
        <v>4</v>
      </c>
      <c r="K2065" s="1" t="s">
        <v>4</v>
      </c>
      <c r="L2065" s="1" t="s">
        <v>4</v>
      </c>
      <c r="M2065" s="1" t="s">
        <v>4</v>
      </c>
      <c r="N2065" s="1" t="s">
        <v>4</v>
      </c>
      <c r="O2065" s="1" t="s">
        <v>4</v>
      </c>
      <c r="P2065" s="1" t="s">
        <v>4</v>
      </c>
      <c r="Q2065" s="1" t="s">
        <v>4</v>
      </c>
      <c r="R2065" s="1">
        <v>3.5000000000000142</v>
      </c>
      <c r="S2065" s="1">
        <v>4.9999999999999156</v>
      </c>
      <c r="T2065" s="1">
        <v>4.9999999999999822</v>
      </c>
      <c r="U2065" s="1">
        <v>5.5015999999998622</v>
      </c>
      <c r="V2065" s="1">
        <v>8.997000000000078</v>
      </c>
      <c r="W2065" s="1">
        <v>3.4999999999997256</v>
      </c>
      <c r="X2065" s="1">
        <v>2.0625444610297361</v>
      </c>
      <c r="Y2065" s="1">
        <v>2.313786363135284</v>
      </c>
      <c r="Z2065" s="1" t="s">
        <v>4</v>
      </c>
      <c r="AA2065" s="1" t="s">
        <v>4</v>
      </c>
      <c r="AB2065" s="1" t="s">
        <v>4</v>
      </c>
      <c r="AC2065" s="1" t="s">
        <v>4</v>
      </c>
      <c r="AD2065" s="1" t="s">
        <v>4</v>
      </c>
      <c r="AE2065" s="1" t="s">
        <v>4</v>
      </c>
      <c r="AF2065" s="1" t="s">
        <v>4</v>
      </c>
      <c r="AG2065" s="1" t="s">
        <v>4</v>
      </c>
      <c r="AH2065" s="1" t="s">
        <v>4</v>
      </c>
      <c r="AI2065" s="1" t="s">
        <v>4</v>
      </c>
      <c r="AJ2065" s="1" t="s">
        <v>4</v>
      </c>
      <c r="AK2065" s="1" t="s">
        <v>4</v>
      </c>
    </row>
    <row r="2066" spans="1:37">
      <c r="A2066" t="s">
        <v>343</v>
      </c>
      <c r="B2066" s="2">
        <v>915</v>
      </c>
      <c r="C2066" t="s">
        <v>344</v>
      </c>
      <c r="D2066" s="2">
        <v>2009</v>
      </c>
      <c r="E2066" s="1" t="s">
        <v>4</v>
      </c>
      <c r="F2066" s="1" t="s">
        <v>4</v>
      </c>
      <c r="G2066" s="1" t="s">
        <v>4</v>
      </c>
      <c r="H2066" s="1" t="s">
        <v>4</v>
      </c>
      <c r="I2066" s="1" t="s">
        <v>4</v>
      </c>
      <c r="J2066" s="1" t="s">
        <v>4</v>
      </c>
      <c r="K2066" s="1" t="s">
        <v>4</v>
      </c>
      <c r="L2066" s="1" t="s">
        <v>4</v>
      </c>
      <c r="M2066" s="1" t="s">
        <v>4</v>
      </c>
      <c r="N2066" s="1" t="s">
        <v>4</v>
      </c>
      <c r="O2066" s="1" t="s">
        <v>4</v>
      </c>
      <c r="P2066" s="1" t="s">
        <v>4</v>
      </c>
      <c r="Q2066" s="1" t="s">
        <v>4</v>
      </c>
      <c r="R2066" s="1" t="s">
        <v>4</v>
      </c>
      <c r="S2066" s="1">
        <v>4.0000000000002922</v>
      </c>
      <c r="T2066" s="1">
        <v>3.9999999999998703</v>
      </c>
      <c r="U2066" s="1">
        <v>5.0049999999997929</v>
      </c>
      <c r="V2066" s="1">
        <v>7.9999999999992744</v>
      </c>
      <c r="W2066" s="1">
        <v>4.0000000000005809</v>
      </c>
      <c r="X2066" s="1">
        <v>-4.0014066938342978</v>
      </c>
      <c r="Y2066" s="1">
        <v>-3.9372683081025039</v>
      </c>
      <c r="Z2066" s="1">
        <v>-3.7964354614744567</v>
      </c>
      <c r="AA2066" s="1" t="s">
        <v>4</v>
      </c>
      <c r="AB2066" s="1" t="s">
        <v>4</v>
      </c>
      <c r="AC2066" s="1" t="s">
        <v>4</v>
      </c>
      <c r="AD2066" s="1" t="s">
        <v>4</v>
      </c>
      <c r="AE2066" s="1" t="s">
        <v>4</v>
      </c>
      <c r="AF2066" s="1" t="s">
        <v>4</v>
      </c>
      <c r="AG2066" s="1" t="s">
        <v>4</v>
      </c>
      <c r="AH2066" s="1" t="s">
        <v>4</v>
      </c>
      <c r="AI2066" s="1" t="s">
        <v>4</v>
      </c>
      <c r="AJ2066" s="1" t="s">
        <v>4</v>
      </c>
      <c r="AK2066" s="1" t="s">
        <v>4</v>
      </c>
    </row>
    <row r="2067" spans="1:37">
      <c r="A2067" t="s">
        <v>343</v>
      </c>
      <c r="B2067" s="2">
        <v>915</v>
      </c>
      <c r="C2067" t="s">
        <v>344</v>
      </c>
      <c r="D2067" s="2">
        <v>2010</v>
      </c>
      <c r="E2067" s="1" t="s">
        <v>4</v>
      </c>
      <c r="F2067" s="1" t="s">
        <v>4</v>
      </c>
      <c r="G2067" s="1" t="s">
        <v>4</v>
      </c>
      <c r="H2067" s="1" t="s">
        <v>4</v>
      </c>
      <c r="I2067" s="1" t="s">
        <v>4</v>
      </c>
      <c r="J2067" s="1" t="s">
        <v>4</v>
      </c>
      <c r="K2067" s="1" t="s">
        <v>4</v>
      </c>
      <c r="L2067" s="1" t="s">
        <v>4</v>
      </c>
      <c r="M2067" s="1" t="s">
        <v>4</v>
      </c>
      <c r="N2067" s="1" t="s">
        <v>4</v>
      </c>
      <c r="O2067" s="1" t="s">
        <v>4</v>
      </c>
      <c r="P2067" s="1" t="s">
        <v>4</v>
      </c>
      <c r="Q2067" s="1" t="s">
        <v>4</v>
      </c>
      <c r="R2067" s="1" t="s">
        <v>4</v>
      </c>
      <c r="S2067" s="1" t="s">
        <v>4</v>
      </c>
      <c r="T2067" s="1">
        <v>4.0000000000000702</v>
      </c>
      <c r="U2067" s="1">
        <v>5.0006000000000217</v>
      </c>
      <c r="V2067" s="1">
        <v>7.0000000000001839</v>
      </c>
      <c r="W2067" s="1">
        <v>5.9999999999999609</v>
      </c>
      <c r="X2067" s="1">
        <v>2.0000000000004903</v>
      </c>
      <c r="Y2067" s="1">
        <v>5.500269306289618</v>
      </c>
      <c r="Z2067" s="1">
        <v>6.3773900526636229</v>
      </c>
      <c r="AA2067" s="1">
        <v>6.2530275808474256</v>
      </c>
      <c r="AB2067" s="1" t="s">
        <v>4</v>
      </c>
      <c r="AC2067" s="1" t="s">
        <v>4</v>
      </c>
      <c r="AD2067" s="1" t="s">
        <v>4</v>
      </c>
      <c r="AE2067" s="1" t="s">
        <v>4</v>
      </c>
      <c r="AF2067" s="1" t="s">
        <v>4</v>
      </c>
      <c r="AG2067" s="1" t="s">
        <v>4</v>
      </c>
      <c r="AH2067" s="1" t="s">
        <v>4</v>
      </c>
      <c r="AI2067" s="1" t="s">
        <v>4</v>
      </c>
      <c r="AJ2067" s="1" t="s">
        <v>4</v>
      </c>
      <c r="AK2067" s="1" t="s">
        <v>4</v>
      </c>
    </row>
    <row r="2068" spans="1:37">
      <c r="A2068" t="s">
        <v>343</v>
      </c>
      <c r="B2068" s="2">
        <v>915</v>
      </c>
      <c r="C2068" t="s">
        <v>344</v>
      </c>
      <c r="D2068" s="2">
        <v>2011</v>
      </c>
      <c r="E2068" s="1" t="s">
        <v>4</v>
      </c>
      <c r="F2068" s="1" t="s">
        <v>4</v>
      </c>
      <c r="G2068" s="1" t="s">
        <v>4</v>
      </c>
      <c r="H2068" s="1" t="s">
        <v>4</v>
      </c>
      <c r="I2068" s="1" t="s">
        <v>4</v>
      </c>
      <c r="J2068" s="1" t="s">
        <v>4</v>
      </c>
      <c r="K2068" s="1" t="s">
        <v>4</v>
      </c>
      <c r="L2068" s="1" t="s">
        <v>4</v>
      </c>
      <c r="M2068" s="1" t="s">
        <v>4</v>
      </c>
      <c r="N2068" s="1" t="s">
        <v>4</v>
      </c>
      <c r="O2068" s="1" t="s">
        <v>4</v>
      </c>
      <c r="P2068" s="1" t="s">
        <v>4</v>
      </c>
      <c r="Q2068" s="1" t="s">
        <v>4</v>
      </c>
      <c r="R2068" s="1" t="s">
        <v>4</v>
      </c>
      <c r="S2068" s="1" t="s">
        <v>4</v>
      </c>
      <c r="T2068" s="1" t="s">
        <v>4</v>
      </c>
      <c r="U2068" s="1">
        <v>5.0009000000004411</v>
      </c>
      <c r="V2068" s="1">
        <v>6.0000000000005382</v>
      </c>
      <c r="W2068" s="1">
        <v>6.0000000000000941</v>
      </c>
      <c r="X2068" s="1">
        <v>4.0000000000001812</v>
      </c>
      <c r="Y2068" s="1">
        <v>4.0001518052439566</v>
      </c>
      <c r="Z2068" s="1">
        <v>5.5489407530338708</v>
      </c>
      <c r="AA2068" s="1">
        <v>6.9534997141748711</v>
      </c>
      <c r="AB2068" s="1">
        <v>7.1735484955222306</v>
      </c>
      <c r="AC2068" s="1" t="s">
        <v>4</v>
      </c>
      <c r="AD2068" s="1" t="s">
        <v>4</v>
      </c>
      <c r="AE2068" s="1" t="s">
        <v>4</v>
      </c>
      <c r="AF2068" s="1" t="s">
        <v>4</v>
      </c>
      <c r="AG2068" s="1" t="s">
        <v>4</v>
      </c>
      <c r="AH2068" s="1" t="s">
        <v>4</v>
      </c>
      <c r="AI2068" s="1" t="s">
        <v>4</v>
      </c>
      <c r="AJ2068" s="1" t="s">
        <v>4</v>
      </c>
      <c r="AK2068" s="1" t="s">
        <v>4</v>
      </c>
    </row>
    <row r="2069" spans="1:37">
      <c r="A2069" t="s">
        <v>343</v>
      </c>
      <c r="B2069" s="2">
        <v>915</v>
      </c>
      <c r="C2069" t="s">
        <v>344</v>
      </c>
      <c r="D2069" s="2">
        <v>2012</v>
      </c>
      <c r="E2069" s="1" t="s">
        <v>4</v>
      </c>
      <c r="F2069" s="1" t="s">
        <v>4</v>
      </c>
      <c r="G2069" s="1" t="s">
        <v>4</v>
      </c>
      <c r="H2069" s="1" t="s">
        <v>4</v>
      </c>
      <c r="I2069" s="1" t="s">
        <v>4</v>
      </c>
      <c r="J2069" s="1" t="s">
        <v>4</v>
      </c>
      <c r="K2069" s="1" t="s">
        <v>4</v>
      </c>
      <c r="L2069" s="1" t="s">
        <v>4</v>
      </c>
      <c r="M2069" s="1" t="s">
        <v>4</v>
      </c>
      <c r="N2069" s="1" t="s">
        <v>4</v>
      </c>
      <c r="O2069" s="1" t="s">
        <v>4</v>
      </c>
      <c r="P2069" s="1" t="s">
        <v>4</v>
      </c>
      <c r="Q2069" s="1" t="s">
        <v>4</v>
      </c>
      <c r="R2069" s="1" t="s">
        <v>4</v>
      </c>
      <c r="S2069" s="1" t="s">
        <v>4</v>
      </c>
      <c r="T2069" s="1" t="s">
        <v>4</v>
      </c>
      <c r="U2069" s="1" t="s">
        <v>4</v>
      </c>
      <c r="V2069" s="1">
        <v>5.4999999999999494</v>
      </c>
      <c r="W2069" s="1">
        <v>6.9999999999994733</v>
      </c>
      <c r="X2069" s="1">
        <v>4.9999999999993383</v>
      </c>
      <c r="Y2069" s="1">
        <v>5.0003022133108477</v>
      </c>
      <c r="Z2069" s="1">
        <v>5.2489218316360331</v>
      </c>
      <c r="AA2069" s="1">
        <v>6.5392974405223958</v>
      </c>
      <c r="AB2069" s="1">
        <v>6.1149317373101253</v>
      </c>
      <c r="AC2069" s="1">
        <v>6.1821167310506686</v>
      </c>
      <c r="AD2069" s="1" t="s">
        <v>4</v>
      </c>
      <c r="AE2069" s="1" t="s">
        <v>4</v>
      </c>
      <c r="AF2069" s="1" t="s">
        <v>4</v>
      </c>
      <c r="AG2069" s="1" t="s">
        <v>4</v>
      </c>
      <c r="AH2069" s="1" t="s">
        <v>4</v>
      </c>
      <c r="AI2069" s="1" t="s">
        <v>4</v>
      </c>
      <c r="AJ2069" s="1" t="s">
        <v>4</v>
      </c>
      <c r="AK2069" s="1" t="s">
        <v>4</v>
      </c>
    </row>
    <row r="2070" spans="1:37">
      <c r="A2070" t="s">
        <v>343</v>
      </c>
      <c r="B2070" s="2">
        <v>915</v>
      </c>
      <c r="C2070" t="s">
        <v>344</v>
      </c>
      <c r="D2070" s="2">
        <v>2013</v>
      </c>
      <c r="E2070" s="1" t="s">
        <v>4</v>
      </c>
      <c r="F2070" s="1" t="s">
        <v>4</v>
      </c>
      <c r="G2070" s="1" t="s">
        <v>4</v>
      </c>
      <c r="H2070" s="1" t="s">
        <v>4</v>
      </c>
      <c r="I2070" s="1" t="s">
        <v>4</v>
      </c>
      <c r="J2070" s="1" t="s">
        <v>4</v>
      </c>
      <c r="K2070" s="1" t="s">
        <v>4</v>
      </c>
      <c r="L2070" s="1" t="s">
        <v>4</v>
      </c>
      <c r="M2070" s="1" t="s">
        <v>4</v>
      </c>
      <c r="N2070" s="1" t="s">
        <v>4</v>
      </c>
      <c r="O2070" s="1" t="s">
        <v>4</v>
      </c>
      <c r="P2070" s="1" t="s">
        <v>4</v>
      </c>
      <c r="Q2070" s="1" t="s">
        <v>4</v>
      </c>
      <c r="R2070" s="1" t="s">
        <v>4</v>
      </c>
      <c r="S2070" s="1" t="s">
        <v>4</v>
      </c>
      <c r="T2070" s="1" t="s">
        <v>4</v>
      </c>
      <c r="U2070" s="1" t="s">
        <v>4</v>
      </c>
      <c r="V2070" s="1" t="s">
        <v>4</v>
      </c>
      <c r="W2070" s="1">
        <v>5.0000000000001377</v>
      </c>
      <c r="X2070" s="1">
        <v>4.99999999999996</v>
      </c>
      <c r="Y2070" s="1">
        <v>5.0000756714763561</v>
      </c>
      <c r="Z2070" s="1">
        <v>5.0003139708518107</v>
      </c>
      <c r="AA2070" s="1">
        <v>5.4732090252707755</v>
      </c>
      <c r="AB2070" s="1">
        <v>2.4767223519458703</v>
      </c>
      <c r="AC2070" s="1">
        <v>3.1860125466058209</v>
      </c>
      <c r="AD2070" s="1">
        <v>3.3199310024190964</v>
      </c>
      <c r="AE2070" s="1" t="s">
        <v>4</v>
      </c>
      <c r="AF2070" s="1" t="s">
        <v>4</v>
      </c>
      <c r="AG2070" s="1" t="s">
        <v>4</v>
      </c>
      <c r="AH2070" s="1" t="s">
        <v>4</v>
      </c>
      <c r="AI2070" s="1" t="s">
        <v>4</v>
      </c>
      <c r="AJ2070" s="1" t="s">
        <v>4</v>
      </c>
      <c r="AK2070" s="1" t="s">
        <v>4</v>
      </c>
    </row>
    <row r="2071" spans="1:37">
      <c r="A2071" t="s">
        <v>343</v>
      </c>
      <c r="B2071" s="2">
        <v>915</v>
      </c>
      <c r="C2071" t="s">
        <v>344</v>
      </c>
      <c r="D2071" s="2">
        <v>2014</v>
      </c>
      <c r="E2071" s="1" t="s">
        <v>4</v>
      </c>
      <c r="F2071" s="1" t="s">
        <v>4</v>
      </c>
      <c r="G2071" s="1" t="s">
        <v>4</v>
      </c>
      <c r="H2071" s="1" t="s">
        <v>4</v>
      </c>
      <c r="I2071" s="1" t="s">
        <v>4</v>
      </c>
      <c r="J2071" s="1" t="s">
        <v>4</v>
      </c>
      <c r="K2071" s="1" t="s">
        <v>4</v>
      </c>
      <c r="L2071" s="1" t="s">
        <v>4</v>
      </c>
      <c r="M2071" s="1" t="s">
        <v>4</v>
      </c>
      <c r="N2071" s="1" t="s">
        <v>4</v>
      </c>
      <c r="O2071" s="1" t="s">
        <v>4</v>
      </c>
      <c r="P2071" s="1" t="s">
        <v>4</v>
      </c>
      <c r="Q2071" s="1" t="s">
        <v>4</v>
      </c>
      <c r="R2071" s="1" t="s">
        <v>4</v>
      </c>
      <c r="S2071" s="1" t="s">
        <v>4</v>
      </c>
      <c r="T2071" s="1" t="s">
        <v>4</v>
      </c>
      <c r="U2071" s="1" t="s">
        <v>4</v>
      </c>
      <c r="V2071" s="1" t="s">
        <v>4</v>
      </c>
      <c r="W2071" s="1" t="s">
        <v>4</v>
      </c>
      <c r="X2071" s="1">
        <v>4.9999999999999156</v>
      </c>
      <c r="Y2071" s="1">
        <v>5.0000179737170969</v>
      </c>
      <c r="Z2071" s="1">
        <v>4.9998302554937979</v>
      </c>
      <c r="AA2071" s="1">
        <v>5.4999999999998161</v>
      </c>
      <c r="AB2071" s="1">
        <v>4.9699577317805721</v>
      </c>
      <c r="AC2071" s="1">
        <v>5.0329480575208363</v>
      </c>
      <c r="AD2071" s="1">
        <v>4.7664419360863963</v>
      </c>
      <c r="AE2071" s="1">
        <v>4.6233315255205021</v>
      </c>
      <c r="AF2071" s="1" t="s">
        <v>4</v>
      </c>
      <c r="AG2071" s="1" t="s">
        <v>4</v>
      </c>
      <c r="AH2071" s="1" t="s">
        <v>4</v>
      </c>
      <c r="AI2071" s="1" t="s">
        <v>4</v>
      </c>
      <c r="AJ2071" s="1" t="s">
        <v>4</v>
      </c>
      <c r="AK2071" s="1" t="s">
        <v>4</v>
      </c>
    </row>
    <row r="2072" spans="1:37">
      <c r="A2072" t="s">
        <v>343</v>
      </c>
      <c r="B2072" s="2">
        <v>915</v>
      </c>
      <c r="C2072" t="s">
        <v>344</v>
      </c>
      <c r="D2072" s="2">
        <v>2015</v>
      </c>
      <c r="E2072" s="1" t="s">
        <v>4</v>
      </c>
      <c r="F2072" s="1" t="s">
        <v>4</v>
      </c>
      <c r="G2072" s="1" t="s">
        <v>4</v>
      </c>
      <c r="H2072" s="1" t="s">
        <v>4</v>
      </c>
      <c r="I2072" s="1" t="s">
        <v>4</v>
      </c>
      <c r="J2072" s="1" t="s">
        <v>4</v>
      </c>
      <c r="K2072" s="1" t="s">
        <v>4</v>
      </c>
      <c r="L2072" s="1" t="s">
        <v>4</v>
      </c>
      <c r="M2072" s="1" t="s">
        <v>4</v>
      </c>
      <c r="N2072" s="1" t="s">
        <v>4</v>
      </c>
      <c r="O2072" s="1" t="s">
        <v>4</v>
      </c>
      <c r="P2072" s="1" t="s">
        <v>4</v>
      </c>
      <c r="Q2072" s="1" t="s">
        <v>4</v>
      </c>
      <c r="R2072" s="1" t="s">
        <v>4</v>
      </c>
      <c r="S2072" s="1" t="s">
        <v>4</v>
      </c>
      <c r="T2072" s="1" t="s">
        <v>4</v>
      </c>
      <c r="U2072" s="1" t="s">
        <v>4</v>
      </c>
      <c r="V2072" s="1" t="s">
        <v>4</v>
      </c>
      <c r="W2072" s="1" t="s">
        <v>4</v>
      </c>
      <c r="X2072" s="1" t="s">
        <v>4</v>
      </c>
      <c r="Y2072" s="1">
        <v>5.0000179737158534</v>
      </c>
      <c r="Z2072" s="1">
        <v>5.0000918040782993</v>
      </c>
      <c r="AA2072" s="1">
        <v>5.4999999999997495</v>
      </c>
      <c r="AB2072" s="1">
        <v>5.8927152652133552</v>
      </c>
      <c r="AC2072" s="1">
        <v>5.0000656558568224</v>
      </c>
      <c r="AD2072" s="1">
        <v>1.9770134879850909</v>
      </c>
      <c r="AE2072" s="1">
        <v>2.7749277979927323</v>
      </c>
      <c r="AF2072" s="1">
        <v>2.880318814861571</v>
      </c>
      <c r="AG2072" s="1" t="s">
        <v>4</v>
      </c>
      <c r="AH2072" s="1" t="s">
        <v>4</v>
      </c>
      <c r="AI2072" s="1" t="s">
        <v>4</v>
      </c>
      <c r="AJ2072" s="1" t="s">
        <v>4</v>
      </c>
      <c r="AK2072" s="1" t="s">
        <v>4</v>
      </c>
    </row>
    <row r="2073" spans="1:37">
      <c r="A2073" t="s">
        <v>343</v>
      </c>
      <c r="B2073" s="2">
        <v>915</v>
      </c>
      <c r="C2073" t="s">
        <v>344</v>
      </c>
      <c r="D2073" s="2">
        <v>2016</v>
      </c>
      <c r="E2073" s="1" t="s">
        <v>4</v>
      </c>
      <c r="F2073" s="1" t="s">
        <v>4</v>
      </c>
      <c r="G2073" s="1" t="s">
        <v>4</v>
      </c>
      <c r="H2073" s="1" t="s">
        <v>4</v>
      </c>
      <c r="I2073" s="1" t="s">
        <v>4</v>
      </c>
      <c r="J2073" s="1" t="s">
        <v>4</v>
      </c>
      <c r="K2073" s="1" t="s">
        <v>4</v>
      </c>
      <c r="L2073" s="1" t="s">
        <v>4</v>
      </c>
      <c r="M2073" s="1" t="s">
        <v>4</v>
      </c>
      <c r="N2073" s="1" t="s">
        <v>4</v>
      </c>
      <c r="O2073" s="1" t="s">
        <v>4</v>
      </c>
      <c r="P2073" s="1" t="s">
        <v>4</v>
      </c>
      <c r="Q2073" s="1" t="s">
        <v>4</v>
      </c>
      <c r="R2073" s="1" t="s">
        <v>4</v>
      </c>
      <c r="S2073" s="1" t="s">
        <v>4</v>
      </c>
      <c r="T2073" s="1" t="s">
        <v>4</v>
      </c>
      <c r="U2073" s="1" t="s">
        <v>4</v>
      </c>
      <c r="V2073" s="1" t="s">
        <v>4</v>
      </c>
      <c r="W2073" s="1" t="s">
        <v>4</v>
      </c>
      <c r="X2073" s="1" t="s">
        <v>4</v>
      </c>
      <c r="Y2073" s="1" t="s">
        <v>4</v>
      </c>
      <c r="Z2073" s="1">
        <v>4.9999503918885191</v>
      </c>
      <c r="AA2073" s="1">
        <v>5.4999999999999272</v>
      </c>
      <c r="AB2073" s="1">
        <v>5.9999999999996501</v>
      </c>
      <c r="AC2073" s="1">
        <v>5.0416644324987381</v>
      </c>
      <c r="AD2073" s="1">
        <v>2.9598427193677557</v>
      </c>
      <c r="AE2073" s="1">
        <v>3.4047766887979947</v>
      </c>
      <c r="AF2073" s="1">
        <v>2.7440124524014564</v>
      </c>
      <c r="AG2073" s="1">
        <v>2.8489733760254987</v>
      </c>
      <c r="AH2073" s="1" t="s">
        <v>4</v>
      </c>
      <c r="AI2073" s="1" t="s">
        <v>4</v>
      </c>
      <c r="AJ2073" s="1" t="s">
        <v>4</v>
      </c>
      <c r="AK2073" s="1" t="s">
        <v>4</v>
      </c>
    </row>
    <row r="2074" spans="1:37">
      <c r="A2074" t="s">
        <v>343</v>
      </c>
      <c r="B2074" s="2">
        <v>915</v>
      </c>
      <c r="C2074" t="s">
        <v>344</v>
      </c>
      <c r="D2074" s="2">
        <v>2017</v>
      </c>
      <c r="E2074" s="1" t="s">
        <v>4</v>
      </c>
      <c r="F2074" s="1" t="s">
        <v>4</v>
      </c>
      <c r="G2074" s="1" t="s">
        <v>4</v>
      </c>
      <c r="H2074" s="1" t="s">
        <v>4</v>
      </c>
      <c r="I2074" s="1" t="s">
        <v>4</v>
      </c>
      <c r="J2074" s="1" t="s">
        <v>4</v>
      </c>
      <c r="K2074" s="1" t="s">
        <v>4</v>
      </c>
      <c r="L2074" s="1" t="s">
        <v>4</v>
      </c>
      <c r="M2074" s="1" t="s">
        <v>4</v>
      </c>
      <c r="N2074" s="1" t="s">
        <v>4</v>
      </c>
      <c r="O2074" s="1" t="s">
        <v>4</v>
      </c>
      <c r="P2074" s="1" t="s">
        <v>4</v>
      </c>
      <c r="Q2074" s="1" t="s">
        <v>4</v>
      </c>
      <c r="R2074" s="1" t="s">
        <v>4</v>
      </c>
      <c r="S2074" s="1" t="s">
        <v>4</v>
      </c>
      <c r="T2074" s="1" t="s">
        <v>4</v>
      </c>
      <c r="U2074" s="1" t="s">
        <v>4</v>
      </c>
      <c r="V2074" s="1" t="s">
        <v>4</v>
      </c>
      <c r="W2074" s="1" t="s">
        <v>4</v>
      </c>
      <c r="X2074" s="1" t="s">
        <v>4</v>
      </c>
      <c r="Y2074" s="1" t="s">
        <v>4</v>
      </c>
      <c r="Z2074" s="1" t="s">
        <v>4</v>
      </c>
      <c r="AA2074" s="1">
        <v>5.5000000000001936</v>
      </c>
      <c r="AB2074" s="1">
        <v>6.0000000000005604</v>
      </c>
      <c r="AC2074" s="1">
        <v>4.965809746130434</v>
      </c>
      <c r="AD2074" s="1">
        <v>4.9506264191515825</v>
      </c>
      <c r="AE2074" s="1">
        <v>5.167991265385119</v>
      </c>
      <c r="AF2074" s="1">
        <v>3.9585090332047157</v>
      </c>
      <c r="AG2074" s="1">
        <v>4.9838252141091166</v>
      </c>
      <c r="AH2074" s="1">
        <v>4.832686290951127</v>
      </c>
      <c r="AI2074" s="1" t="s">
        <v>4</v>
      </c>
      <c r="AJ2074" s="1" t="s">
        <v>4</v>
      </c>
      <c r="AK2074" s="1" t="s">
        <v>4</v>
      </c>
    </row>
    <row r="2075" spans="1:37">
      <c r="A2075" t="s">
        <v>343</v>
      </c>
      <c r="B2075" s="2">
        <v>915</v>
      </c>
      <c r="C2075" t="s">
        <v>344</v>
      </c>
      <c r="D2075" s="2">
        <v>2018</v>
      </c>
      <c r="E2075" s="1" t="s">
        <v>4</v>
      </c>
      <c r="F2075" s="1" t="s">
        <v>4</v>
      </c>
      <c r="G2075" s="1" t="s">
        <v>4</v>
      </c>
      <c r="H2075" s="1" t="s">
        <v>4</v>
      </c>
      <c r="I2075" s="1" t="s">
        <v>4</v>
      </c>
      <c r="J2075" s="1" t="s">
        <v>4</v>
      </c>
      <c r="K2075" s="1" t="s">
        <v>4</v>
      </c>
      <c r="L2075" s="1" t="s">
        <v>4</v>
      </c>
      <c r="M2075" s="1" t="s">
        <v>4</v>
      </c>
      <c r="N2075" s="1" t="s">
        <v>4</v>
      </c>
      <c r="O2075" s="1" t="s">
        <v>4</v>
      </c>
      <c r="P2075" s="1" t="s">
        <v>4</v>
      </c>
      <c r="Q2075" s="1" t="s">
        <v>4</v>
      </c>
      <c r="R2075" s="1" t="s">
        <v>4</v>
      </c>
      <c r="S2075" s="1" t="s">
        <v>4</v>
      </c>
      <c r="T2075" s="1" t="s">
        <v>4</v>
      </c>
      <c r="U2075" s="1" t="s">
        <v>4</v>
      </c>
      <c r="V2075" s="1" t="s">
        <v>4</v>
      </c>
      <c r="W2075" s="1" t="s">
        <v>4</v>
      </c>
      <c r="X2075" s="1" t="s">
        <v>4</v>
      </c>
      <c r="Y2075" s="1" t="s">
        <v>4</v>
      </c>
      <c r="Z2075" s="1" t="s">
        <v>4</v>
      </c>
      <c r="AA2075" s="1" t="s">
        <v>4</v>
      </c>
      <c r="AB2075" s="1">
        <v>5.9999999999999831</v>
      </c>
      <c r="AC2075" s="1">
        <v>4.9721257921683693</v>
      </c>
      <c r="AD2075" s="1">
        <v>4.9992698453437567</v>
      </c>
      <c r="AE2075" s="1">
        <v>5.3109701080937377</v>
      </c>
      <c r="AF2075" s="1">
        <v>4.1679900393511549</v>
      </c>
      <c r="AG2075" s="1">
        <v>5.5418975248010538</v>
      </c>
      <c r="AH2075" s="1">
        <v>4.7173733800325746</v>
      </c>
      <c r="AI2075" s="1">
        <v>4.8433888324318275</v>
      </c>
      <c r="AJ2075" s="1" t="s">
        <v>4</v>
      </c>
      <c r="AK2075" s="1" t="s">
        <v>4</v>
      </c>
    </row>
    <row r="2076" spans="1:37">
      <c r="A2076" t="s">
        <v>343</v>
      </c>
      <c r="B2076" s="2">
        <v>915</v>
      </c>
      <c r="C2076" t="s">
        <v>344</v>
      </c>
      <c r="D2076" s="2">
        <v>2019</v>
      </c>
      <c r="E2076" s="1" t="s">
        <v>4</v>
      </c>
      <c r="F2076" s="1" t="s">
        <v>4</v>
      </c>
      <c r="G2076" s="1" t="s">
        <v>4</v>
      </c>
      <c r="H2076" s="1" t="s">
        <v>4</v>
      </c>
      <c r="I2076" s="1" t="s">
        <v>4</v>
      </c>
      <c r="J2076" s="1" t="s">
        <v>4</v>
      </c>
      <c r="K2076" s="1" t="s">
        <v>4</v>
      </c>
      <c r="L2076" s="1" t="s">
        <v>4</v>
      </c>
      <c r="M2076" s="1" t="s">
        <v>4</v>
      </c>
      <c r="N2076" s="1" t="s">
        <v>4</v>
      </c>
      <c r="O2076" s="1" t="s">
        <v>4</v>
      </c>
      <c r="P2076" s="1" t="s">
        <v>4</v>
      </c>
      <c r="Q2076" s="1" t="s">
        <v>4</v>
      </c>
      <c r="R2076" s="1" t="s">
        <v>4</v>
      </c>
      <c r="S2076" s="1" t="s">
        <v>4</v>
      </c>
      <c r="T2076" s="1" t="s">
        <v>4</v>
      </c>
      <c r="U2076" s="1" t="s">
        <v>4</v>
      </c>
      <c r="V2076" s="1" t="s">
        <v>4</v>
      </c>
      <c r="W2076" s="1" t="s">
        <v>4</v>
      </c>
      <c r="X2076" s="1" t="s">
        <v>4</v>
      </c>
      <c r="Y2076" s="1" t="s">
        <v>4</v>
      </c>
      <c r="Z2076" s="1" t="s">
        <v>4</v>
      </c>
      <c r="AA2076" s="1" t="s">
        <v>4</v>
      </c>
      <c r="AB2076" s="1" t="s">
        <v>4</v>
      </c>
      <c r="AC2076" s="1">
        <v>4.9658741906539516</v>
      </c>
      <c r="AD2076" s="1">
        <v>4.97003255453492</v>
      </c>
      <c r="AE2076" s="1">
        <v>4.9700325545349866</v>
      </c>
      <c r="AF2076" s="1">
        <v>4.4906818379685465</v>
      </c>
      <c r="AG2076" s="1">
        <v>4.7807395532242891</v>
      </c>
      <c r="AH2076" s="1">
        <v>4.6411300093933239</v>
      </c>
      <c r="AI2076" s="1">
        <v>5.1476085215167</v>
      </c>
      <c r="AJ2076" s="1">
        <v>4.9823504594494583</v>
      </c>
      <c r="AK2076" s="1" t="s">
        <v>4</v>
      </c>
    </row>
    <row r="2077" spans="1:37">
      <c r="A2077" t="s">
        <v>343</v>
      </c>
      <c r="B2077" s="2">
        <v>915</v>
      </c>
      <c r="C2077" t="s">
        <v>344</v>
      </c>
      <c r="D2077" s="2">
        <v>2020</v>
      </c>
      <c r="E2077" s="1" t="s">
        <v>4</v>
      </c>
      <c r="F2077" s="1" t="s">
        <v>4</v>
      </c>
      <c r="G2077" s="1" t="s">
        <v>4</v>
      </c>
      <c r="H2077" s="1" t="s">
        <v>4</v>
      </c>
      <c r="I2077" s="1" t="s">
        <v>4</v>
      </c>
      <c r="J2077" s="1" t="s">
        <v>4</v>
      </c>
      <c r="K2077" s="1" t="s">
        <v>4</v>
      </c>
      <c r="L2077" s="1" t="s">
        <v>4</v>
      </c>
      <c r="M2077" s="1" t="s">
        <v>4</v>
      </c>
      <c r="N2077" s="1" t="s">
        <v>4</v>
      </c>
      <c r="O2077" s="1" t="s">
        <v>4</v>
      </c>
      <c r="P2077" s="1" t="s">
        <v>4</v>
      </c>
      <c r="Q2077" s="1" t="s">
        <v>4</v>
      </c>
      <c r="R2077" s="1" t="s">
        <v>4</v>
      </c>
      <c r="S2077" s="1" t="s">
        <v>4</v>
      </c>
      <c r="T2077" s="1" t="s">
        <v>4</v>
      </c>
      <c r="U2077" s="1" t="s">
        <v>4</v>
      </c>
      <c r="V2077" s="1" t="s">
        <v>4</v>
      </c>
      <c r="W2077" s="1" t="s">
        <v>4</v>
      </c>
      <c r="X2077" s="1" t="s">
        <v>4</v>
      </c>
      <c r="Y2077" s="1" t="s">
        <v>4</v>
      </c>
      <c r="Z2077" s="1" t="s">
        <v>4</v>
      </c>
      <c r="AA2077" s="1" t="s">
        <v>4</v>
      </c>
      <c r="AB2077" s="1" t="s">
        <v>4</v>
      </c>
      <c r="AC2077" s="1" t="s">
        <v>4</v>
      </c>
      <c r="AD2077" s="1">
        <v>4.9700325545342094</v>
      </c>
      <c r="AE2077" s="1">
        <v>4.7792991065221946</v>
      </c>
      <c r="AF2077" s="1">
        <v>4.966083197024429</v>
      </c>
      <c r="AG2077" s="1">
        <v>5.0121202985367042</v>
      </c>
      <c r="AH2077" s="1">
        <v>4.8007961976374247</v>
      </c>
      <c r="AI2077" s="1">
        <v>-5.0000000000001048</v>
      </c>
      <c r="AJ2077" s="1">
        <v>-6.1596729395685283</v>
      </c>
      <c r="AK2077" s="1">
        <v>-6.760439674912222</v>
      </c>
    </row>
    <row r="2078" spans="1:37">
      <c r="A2078" t="s">
        <v>343</v>
      </c>
      <c r="B2078" s="2">
        <v>915</v>
      </c>
      <c r="C2078" t="s">
        <v>344</v>
      </c>
      <c r="D2078" s="2">
        <v>2021</v>
      </c>
      <c r="E2078" s="1" t="s">
        <v>4</v>
      </c>
      <c r="F2078" s="1" t="s">
        <v>4</v>
      </c>
      <c r="G2078" s="1" t="s">
        <v>4</v>
      </c>
      <c r="H2078" s="1" t="s">
        <v>4</v>
      </c>
      <c r="I2078" s="1" t="s">
        <v>4</v>
      </c>
      <c r="J2078" s="1" t="s">
        <v>4</v>
      </c>
      <c r="K2078" s="1" t="s">
        <v>4</v>
      </c>
      <c r="L2078" s="1" t="s">
        <v>4</v>
      </c>
      <c r="M2078" s="1" t="s">
        <v>4</v>
      </c>
      <c r="N2078" s="1" t="s">
        <v>4</v>
      </c>
      <c r="O2078" s="1" t="s">
        <v>4</v>
      </c>
      <c r="P2078" s="1" t="s">
        <v>4</v>
      </c>
      <c r="Q2078" s="1" t="s">
        <v>4</v>
      </c>
      <c r="R2078" s="1" t="s">
        <v>4</v>
      </c>
      <c r="S2078" s="1" t="s">
        <v>4</v>
      </c>
      <c r="T2078" s="1" t="s">
        <v>4</v>
      </c>
      <c r="U2078" s="1" t="s">
        <v>4</v>
      </c>
      <c r="V2078" s="1" t="s">
        <v>4</v>
      </c>
      <c r="W2078" s="1" t="s">
        <v>4</v>
      </c>
      <c r="X2078" s="1" t="s">
        <v>4</v>
      </c>
      <c r="Y2078" s="1" t="s">
        <v>4</v>
      </c>
      <c r="Z2078" s="1" t="s">
        <v>4</v>
      </c>
      <c r="AA2078" s="1" t="s">
        <v>4</v>
      </c>
      <c r="AB2078" s="1" t="s">
        <v>4</v>
      </c>
      <c r="AC2078" s="1" t="s">
        <v>4</v>
      </c>
      <c r="AD2078" s="1" t="s">
        <v>4</v>
      </c>
      <c r="AE2078" s="1">
        <v>4.8160409331231113</v>
      </c>
      <c r="AF2078" s="1">
        <v>5.4698738612444897</v>
      </c>
      <c r="AG2078" s="1">
        <v>5.2119654166055573</v>
      </c>
      <c r="AH2078" s="1">
        <v>5.0002639634415535</v>
      </c>
      <c r="AI2078" s="1">
        <v>4.9849436370133615</v>
      </c>
      <c r="AJ2078" s="1">
        <v>7.6904269668458092</v>
      </c>
      <c r="AK2078" s="1">
        <v>10.358942597046017</v>
      </c>
    </row>
    <row r="2079" spans="1:37">
      <c r="A2079" t="s">
        <v>343</v>
      </c>
      <c r="B2079" s="2">
        <v>915</v>
      </c>
      <c r="C2079" t="s">
        <v>344</v>
      </c>
      <c r="D2079" s="2">
        <v>2022</v>
      </c>
      <c r="E2079" s="1" t="s">
        <v>4</v>
      </c>
      <c r="F2079" s="1" t="s">
        <v>4</v>
      </c>
      <c r="G2079" s="1" t="s">
        <v>4</v>
      </c>
      <c r="H2079" s="1" t="s">
        <v>4</v>
      </c>
      <c r="I2079" s="1" t="s">
        <v>4</v>
      </c>
      <c r="J2079" s="1" t="s">
        <v>4</v>
      </c>
      <c r="K2079" s="1" t="s">
        <v>4</v>
      </c>
      <c r="L2079" s="1" t="s">
        <v>4</v>
      </c>
      <c r="M2079" s="1" t="s">
        <v>4</v>
      </c>
      <c r="N2079" s="1" t="s">
        <v>4</v>
      </c>
      <c r="O2079" s="1" t="s">
        <v>4</v>
      </c>
      <c r="P2079" s="1" t="s">
        <v>4</v>
      </c>
      <c r="Q2079" s="1" t="s">
        <v>4</v>
      </c>
      <c r="R2079" s="1" t="s">
        <v>4</v>
      </c>
      <c r="S2079" s="1" t="s">
        <v>4</v>
      </c>
      <c r="T2079" s="1" t="s">
        <v>4</v>
      </c>
      <c r="U2079" s="1" t="s">
        <v>4</v>
      </c>
      <c r="V2079" s="1" t="s">
        <v>4</v>
      </c>
      <c r="W2079" s="1" t="s">
        <v>4</v>
      </c>
      <c r="X2079" s="1" t="s">
        <v>4</v>
      </c>
      <c r="Y2079" s="1" t="s">
        <v>4</v>
      </c>
      <c r="Z2079" s="1" t="s">
        <v>4</v>
      </c>
      <c r="AA2079" s="1" t="s">
        <v>4</v>
      </c>
      <c r="AB2079" s="1" t="s">
        <v>4</v>
      </c>
      <c r="AC2079" s="1" t="s">
        <v>4</v>
      </c>
      <c r="AD2079" s="1" t="s">
        <v>4</v>
      </c>
      <c r="AE2079" s="1" t="s">
        <v>4</v>
      </c>
      <c r="AF2079" s="1">
        <v>5.4544320018668602</v>
      </c>
      <c r="AG2079" s="1">
        <v>5.2014501700005766</v>
      </c>
      <c r="AH2079" s="1">
        <v>5.2000341523452231</v>
      </c>
      <c r="AI2079" s="1">
        <v>6.0000085306268769</v>
      </c>
      <c r="AJ2079" s="1">
        <v>5.7641380179701773</v>
      </c>
      <c r="AK2079" s="1">
        <v>8.9774048250231164</v>
      </c>
    </row>
    <row r="2080" spans="1:37">
      <c r="A2080" t="s">
        <v>343</v>
      </c>
      <c r="B2080" s="2">
        <v>915</v>
      </c>
      <c r="C2080" t="s">
        <v>344</v>
      </c>
      <c r="D2080" s="2">
        <v>2023</v>
      </c>
      <c r="E2080" s="1" t="s">
        <v>4</v>
      </c>
      <c r="F2080" s="1" t="s">
        <v>4</v>
      </c>
      <c r="G2080" s="1" t="s">
        <v>4</v>
      </c>
      <c r="H2080" s="1" t="s">
        <v>4</v>
      </c>
      <c r="I2080" s="1" t="s">
        <v>4</v>
      </c>
      <c r="J2080" s="1" t="s">
        <v>4</v>
      </c>
      <c r="K2080" s="1" t="s">
        <v>4</v>
      </c>
      <c r="L2080" s="1" t="s">
        <v>4</v>
      </c>
      <c r="M2080" s="1" t="s">
        <v>4</v>
      </c>
      <c r="N2080" s="1" t="s">
        <v>4</v>
      </c>
      <c r="O2080" s="1" t="s">
        <v>4</v>
      </c>
      <c r="P2080" s="1" t="s">
        <v>4</v>
      </c>
      <c r="Q2080" s="1" t="s">
        <v>4</v>
      </c>
      <c r="R2080" s="1" t="s">
        <v>4</v>
      </c>
      <c r="S2080" s="1" t="s">
        <v>4</v>
      </c>
      <c r="T2080" s="1" t="s">
        <v>4</v>
      </c>
      <c r="U2080" s="1" t="s">
        <v>4</v>
      </c>
      <c r="V2080" s="1" t="s">
        <v>4</v>
      </c>
      <c r="W2080" s="1" t="s">
        <v>4</v>
      </c>
      <c r="X2080" s="1" t="s">
        <v>4</v>
      </c>
      <c r="Y2080" s="1" t="s">
        <v>4</v>
      </c>
      <c r="Z2080" s="1" t="s">
        <v>4</v>
      </c>
      <c r="AA2080" s="1" t="s">
        <v>4</v>
      </c>
      <c r="AB2080" s="1" t="s">
        <v>4</v>
      </c>
      <c r="AC2080" s="1" t="s">
        <v>4</v>
      </c>
      <c r="AD2080" s="1" t="s">
        <v>4</v>
      </c>
      <c r="AE2080" s="1" t="s">
        <v>4</v>
      </c>
      <c r="AF2080" s="1" t="s">
        <v>4</v>
      </c>
      <c r="AG2080" s="1">
        <v>5.1997646307574419</v>
      </c>
      <c r="AH2080" s="1">
        <v>5.200013516241464</v>
      </c>
      <c r="AI2080" s="1">
        <v>5.7999968581010419</v>
      </c>
      <c r="AJ2080" s="1">
        <v>5.4944652260677795</v>
      </c>
      <c r="AK2080" s="1">
        <v>3.9958467939811282</v>
      </c>
    </row>
    <row r="2081" spans="1:37">
      <c r="A2081" t="s">
        <v>245</v>
      </c>
      <c r="B2081" s="2">
        <v>652</v>
      </c>
      <c r="C2081" t="s">
        <v>246</v>
      </c>
      <c r="D2081" s="2">
        <v>1991</v>
      </c>
      <c r="E2081" s="1">
        <v>5.3281728225890612</v>
      </c>
      <c r="F2081" s="1">
        <v>4.5035185392266364</v>
      </c>
      <c r="G2081" s="1">
        <v>5.0099980797006838</v>
      </c>
      <c r="H2081" s="1">
        <v>5.0099980797006838</v>
      </c>
      <c r="I2081" s="1" t="s">
        <v>4</v>
      </c>
      <c r="J2081" s="1" t="s">
        <v>4</v>
      </c>
      <c r="K2081" s="1" t="s">
        <v>4</v>
      </c>
      <c r="L2081" s="1" t="s">
        <v>4</v>
      </c>
      <c r="M2081" s="1" t="s">
        <v>4</v>
      </c>
      <c r="N2081" s="1" t="s">
        <v>4</v>
      </c>
      <c r="O2081" s="1" t="s">
        <v>4</v>
      </c>
      <c r="P2081" s="1" t="s">
        <v>4</v>
      </c>
      <c r="Q2081" s="1" t="s">
        <v>4</v>
      </c>
      <c r="R2081" s="1" t="s">
        <v>4</v>
      </c>
      <c r="S2081" s="1" t="s">
        <v>4</v>
      </c>
      <c r="T2081" s="1" t="s">
        <v>4</v>
      </c>
      <c r="U2081" s="1" t="s">
        <v>4</v>
      </c>
      <c r="V2081" s="1" t="s">
        <v>4</v>
      </c>
      <c r="W2081" s="1" t="s">
        <v>4</v>
      </c>
      <c r="X2081" s="1" t="s">
        <v>4</v>
      </c>
      <c r="Y2081" s="1" t="s">
        <v>4</v>
      </c>
      <c r="Z2081" s="1" t="s">
        <v>4</v>
      </c>
      <c r="AA2081" s="1" t="s">
        <v>4</v>
      </c>
      <c r="AB2081" s="1" t="s">
        <v>4</v>
      </c>
      <c r="AC2081" s="1" t="s">
        <v>4</v>
      </c>
      <c r="AD2081" s="1" t="s">
        <v>4</v>
      </c>
      <c r="AE2081" s="1" t="s">
        <v>4</v>
      </c>
      <c r="AF2081" s="1" t="s">
        <v>4</v>
      </c>
      <c r="AG2081" s="1" t="s">
        <v>4</v>
      </c>
      <c r="AH2081" s="1" t="s">
        <v>4</v>
      </c>
      <c r="AI2081" s="1" t="s">
        <v>4</v>
      </c>
      <c r="AJ2081" s="1" t="s">
        <v>4</v>
      </c>
      <c r="AK2081" s="1" t="s">
        <v>4</v>
      </c>
    </row>
    <row r="2082" spans="1:37">
      <c r="A2082" t="s">
        <v>245</v>
      </c>
      <c r="B2082" s="2">
        <v>652</v>
      </c>
      <c r="C2082" t="s">
        <v>246</v>
      </c>
      <c r="D2082" s="2">
        <v>1992</v>
      </c>
      <c r="E2082" s="1">
        <v>5.0206866476766088</v>
      </c>
      <c r="F2082" s="1">
        <v>5.0000006662794361</v>
      </c>
      <c r="G2082" s="1">
        <v>5.0484948652787631</v>
      </c>
      <c r="H2082" s="1">
        <v>3.900002882162279</v>
      </c>
      <c r="I2082" s="1">
        <v>3.8935796262832056</v>
      </c>
      <c r="J2082" s="1" t="s">
        <v>4</v>
      </c>
      <c r="K2082" s="1" t="s">
        <v>4</v>
      </c>
      <c r="L2082" s="1" t="s">
        <v>4</v>
      </c>
      <c r="M2082" s="1" t="s">
        <v>4</v>
      </c>
      <c r="N2082" s="1" t="s">
        <v>4</v>
      </c>
      <c r="O2082" s="1" t="s">
        <v>4</v>
      </c>
      <c r="P2082" s="1" t="s">
        <v>4</v>
      </c>
      <c r="Q2082" s="1" t="s">
        <v>4</v>
      </c>
      <c r="R2082" s="1" t="s">
        <v>4</v>
      </c>
      <c r="S2082" s="1" t="s">
        <v>4</v>
      </c>
      <c r="T2082" s="1" t="s">
        <v>4</v>
      </c>
      <c r="U2082" s="1" t="s">
        <v>4</v>
      </c>
      <c r="V2082" s="1" t="s">
        <v>4</v>
      </c>
      <c r="W2082" s="1" t="s">
        <v>4</v>
      </c>
      <c r="X2082" s="1" t="s">
        <v>4</v>
      </c>
      <c r="Y2082" s="1" t="s">
        <v>4</v>
      </c>
      <c r="Z2082" s="1" t="s">
        <v>4</v>
      </c>
      <c r="AA2082" s="1" t="s">
        <v>4</v>
      </c>
      <c r="AB2082" s="1" t="s">
        <v>4</v>
      </c>
      <c r="AC2082" s="1" t="s">
        <v>4</v>
      </c>
      <c r="AD2082" s="1" t="s">
        <v>4</v>
      </c>
      <c r="AE2082" s="1" t="s">
        <v>4</v>
      </c>
      <c r="AF2082" s="1" t="s">
        <v>4</v>
      </c>
      <c r="AG2082" s="1" t="s">
        <v>4</v>
      </c>
      <c r="AH2082" s="1" t="s">
        <v>4</v>
      </c>
      <c r="AI2082" s="1" t="s">
        <v>4</v>
      </c>
      <c r="AJ2082" s="1" t="s">
        <v>4</v>
      </c>
      <c r="AK2082" s="1" t="s">
        <v>4</v>
      </c>
    </row>
    <row r="2083" spans="1:37">
      <c r="A2083" t="s">
        <v>245</v>
      </c>
      <c r="B2083" s="2">
        <v>652</v>
      </c>
      <c r="C2083" t="s">
        <v>246</v>
      </c>
      <c r="D2083" s="2">
        <v>1993</v>
      </c>
      <c r="E2083" s="1">
        <v>4.9751039132019281</v>
      </c>
      <c r="F2083" s="1">
        <v>5.499990672088173</v>
      </c>
      <c r="G2083" s="1">
        <v>5.5000013875927456</v>
      </c>
      <c r="H2083" s="1">
        <v>5.4999994898434101</v>
      </c>
      <c r="I2083" s="1">
        <v>5.0013335922931779</v>
      </c>
      <c r="J2083" s="1">
        <v>4.974661746429665</v>
      </c>
      <c r="K2083" s="1" t="s">
        <v>4</v>
      </c>
      <c r="L2083" s="1" t="s">
        <v>4</v>
      </c>
      <c r="M2083" s="1" t="s">
        <v>4</v>
      </c>
      <c r="N2083" s="1" t="s">
        <v>4</v>
      </c>
      <c r="O2083" s="1" t="s">
        <v>4</v>
      </c>
      <c r="P2083" s="1" t="s">
        <v>4</v>
      </c>
      <c r="Q2083" s="1" t="s">
        <v>4</v>
      </c>
      <c r="R2083" s="1" t="s">
        <v>4</v>
      </c>
      <c r="S2083" s="1" t="s">
        <v>4</v>
      </c>
      <c r="T2083" s="1" t="s">
        <v>4</v>
      </c>
      <c r="U2083" s="1" t="s">
        <v>4</v>
      </c>
      <c r="V2083" s="1" t="s">
        <v>4</v>
      </c>
      <c r="W2083" s="1" t="s">
        <v>4</v>
      </c>
      <c r="X2083" s="1" t="s">
        <v>4</v>
      </c>
      <c r="Y2083" s="1" t="s">
        <v>4</v>
      </c>
      <c r="Z2083" s="1" t="s">
        <v>4</v>
      </c>
      <c r="AA2083" s="1" t="s">
        <v>4</v>
      </c>
      <c r="AB2083" s="1" t="s">
        <v>4</v>
      </c>
      <c r="AC2083" s="1" t="s">
        <v>4</v>
      </c>
      <c r="AD2083" s="1" t="s">
        <v>4</v>
      </c>
      <c r="AE2083" s="1" t="s">
        <v>4</v>
      </c>
      <c r="AF2083" s="1" t="s">
        <v>4</v>
      </c>
      <c r="AG2083" s="1" t="s">
        <v>4</v>
      </c>
      <c r="AH2083" s="1" t="s">
        <v>4</v>
      </c>
      <c r="AI2083" s="1" t="s">
        <v>4</v>
      </c>
      <c r="AJ2083" s="1" t="s">
        <v>4</v>
      </c>
      <c r="AK2083" s="1" t="s">
        <v>4</v>
      </c>
    </row>
    <row r="2084" spans="1:37">
      <c r="A2084" t="s">
        <v>245</v>
      </c>
      <c r="B2084" s="2">
        <v>652</v>
      </c>
      <c r="C2084" t="s">
        <v>246</v>
      </c>
      <c r="D2084" s="2">
        <v>1994</v>
      </c>
      <c r="E2084" s="1">
        <v>4.9252262642254463</v>
      </c>
      <c r="F2084" s="1">
        <v>5.5000070372104748</v>
      </c>
      <c r="G2084" s="1">
        <v>6.0000083697967721</v>
      </c>
      <c r="H2084" s="1">
        <v>6.0000111218998509</v>
      </c>
      <c r="I2084" s="1">
        <v>5.004446159677256</v>
      </c>
      <c r="J2084" s="1">
        <v>3.8368699612835844</v>
      </c>
      <c r="K2084" s="1">
        <v>3.7728370084754159</v>
      </c>
      <c r="L2084" s="1" t="s">
        <v>4</v>
      </c>
      <c r="M2084" s="1" t="s">
        <v>4</v>
      </c>
      <c r="N2084" s="1" t="s">
        <v>4</v>
      </c>
      <c r="O2084" s="1" t="s">
        <v>4</v>
      </c>
      <c r="P2084" s="1" t="s">
        <v>4</v>
      </c>
      <c r="Q2084" s="1" t="s">
        <v>4</v>
      </c>
      <c r="R2084" s="1" t="s">
        <v>4</v>
      </c>
      <c r="S2084" s="1" t="s">
        <v>4</v>
      </c>
      <c r="T2084" s="1" t="s">
        <v>4</v>
      </c>
      <c r="U2084" s="1" t="s">
        <v>4</v>
      </c>
      <c r="V2084" s="1" t="s">
        <v>4</v>
      </c>
      <c r="W2084" s="1" t="s">
        <v>4</v>
      </c>
      <c r="X2084" s="1" t="s">
        <v>4</v>
      </c>
      <c r="Y2084" s="1" t="s">
        <v>4</v>
      </c>
      <c r="Z2084" s="1" t="s">
        <v>4</v>
      </c>
      <c r="AA2084" s="1" t="s">
        <v>4</v>
      </c>
      <c r="AB2084" s="1" t="s">
        <v>4</v>
      </c>
      <c r="AC2084" s="1" t="s">
        <v>4</v>
      </c>
      <c r="AD2084" s="1" t="s">
        <v>4</v>
      </c>
      <c r="AE2084" s="1" t="s">
        <v>4</v>
      </c>
      <c r="AF2084" s="1" t="s">
        <v>4</v>
      </c>
      <c r="AG2084" s="1" t="s">
        <v>4</v>
      </c>
      <c r="AH2084" s="1" t="s">
        <v>4</v>
      </c>
      <c r="AI2084" s="1" t="s">
        <v>4</v>
      </c>
      <c r="AJ2084" s="1" t="s">
        <v>4</v>
      </c>
      <c r="AK2084" s="1" t="s">
        <v>4</v>
      </c>
    </row>
    <row r="2085" spans="1:37">
      <c r="A2085" t="s">
        <v>245</v>
      </c>
      <c r="B2085" s="2">
        <v>652</v>
      </c>
      <c r="C2085" t="s">
        <v>246</v>
      </c>
      <c r="D2085" s="2">
        <v>1995</v>
      </c>
      <c r="E2085" s="1">
        <v>4.9300410558687613</v>
      </c>
      <c r="F2085" s="1">
        <v>5.4999985177019317</v>
      </c>
      <c r="G2085" s="1">
        <v>5.9999932319708016</v>
      </c>
      <c r="H2085" s="1">
        <v>5.9999974909580311</v>
      </c>
      <c r="I2085" s="1">
        <v>4.9957674718967393</v>
      </c>
      <c r="J2085" s="1">
        <v>5.0018366368681955</v>
      </c>
      <c r="K2085" s="1">
        <v>4.4794391529645594</v>
      </c>
      <c r="L2085" s="1">
        <v>4.499999244327535</v>
      </c>
      <c r="M2085" s="1" t="s">
        <v>4</v>
      </c>
      <c r="N2085" s="1" t="s">
        <v>4</v>
      </c>
      <c r="O2085" s="1" t="s">
        <v>4</v>
      </c>
      <c r="P2085" s="1" t="s">
        <v>4</v>
      </c>
      <c r="Q2085" s="1" t="s">
        <v>4</v>
      </c>
      <c r="R2085" s="1" t="s">
        <v>4</v>
      </c>
      <c r="S2085" s="1" t="s">
        <v>4</v>
      </c>
      <c r="T2085" s="1" t="s">
        <v>4</v>
      </c>
      <c r="U2085" s="1" t="s">
        <v>4</v>
      </c>
      <c r="V2085" s="1" t="s">
        <v>4</v>
      </c>
      <c r="W2085" s="1" t="s">
        <v>4</v>
      </c>
      <c r="X2085" s="1" t="s">
        <v>4</v>
      </c>
      <c r="Y2085" s="1" t="s">
        <v>4</v>
      </c>
      <c r="Z2085" s="1" t="s">
        <v>4</v>
      </c>
      <c r="AA2085" s="1" t="s">
        <v>4</v>
      </c>
      <c r="AB2085" s="1" t="s">
        <v>4</v>
      </c>
      <c r="AC2085" s="1" t="s">
        <v>4</v>
      </c>
      <c r="AD2085" s="1" t="s">
        <v>4</v>
      </c>
      <c r="AE2085" s="1" t="s">
        <v>4</v>
      </c>
      <c r="AF2085" s="1" t="s">
        <v>4</v>
      </c>
      <c r="AG2085" s="1" t="s">
        <v>4</v>
      </c>
      <c r="AH2085" s="1" t="s">
        <v>4</v>
      </c>
      <c r="AI2085" s="1" t="s">
        <v>4</v>
      </c>
      <c r="AJ2085" s="1" t="s">
        <v>4</v>
      </c>
      <c r="AK2085" s="1" t="s">
        <v>4</v>
      </c>
    </row>
    <row r="2086" spans="1:37">
      <c r="A2086" t="s">
        <v>245</v>
      </c>
      <c r="B2086" s="2">
        <v>652</v>
      </c>
      <c r="C2086" t="s">
        <v>246</v>
      </c>
      <c r="D2086" s="2">
        <v>1996</v>
      </c>
      <c r="E2086" s="1" t="s">
        <v>4</v>
      </c>
      <c r="F2086" s="1">
        <v>5.500001350982564</v>
      </c>
      <c r="G2086" s="1">
        <v>5.9999965947021172</v>
      </c>
      <c r="H2086" s="1">
        <v>5.999999569632597</v>
      </c>
      <c r="I2086" s="1">
        <v>5.0000000000000266</v>
      </c>
      <c r="J2086" s="1">
        <v>4.9989498448103964</v>
      </c>
      <c r="K2086" s="1">
        <v>5.0216700938620962</v>
      </c>
      <c r="L2086" s="1">
        <v>5.2000003471029288</v>
      </c>
      <c r="M2086" s="1">
        <v>4.4000052067187712</v>
      </c>
      <c r="N2086" s="1" t="s">
        <v>4</v>
      </c>
      <c r="O2086" s="1" t="s">
        <v>4</v>
      </c>
      <c r="P2086" s="1" t="s">
        <v>4</v>
      </c>
      <c r="Q2086" s="1" t="s">
        <v>4</v>
      </c>
      <c r="R2086" s="1" t="s">
        <v>4</v>
      </c>
      <c r="S2086" s="1" t="s">
        <v>4</v>
      </c>
      <c r="T2086" s="1" t="s">
        <v>4</v>
      </c>
      <c r="U2086" s="1" t="s">
        <v>4</v>
      </c>
      <c r="V2086" s="1" t="s">
        <v>4</v>
      </c>
      <c r="W2086" s="1" t="s">
        <v>4</v>
      </c>
      <c r="X2086" s="1" t="s">
        <v>4</v>
      </c>
      <c r="Y2086" s="1" t="s">
        <v>4</v>
      </c>
      <c r="Z2086" s="1" t="s">
        <v>4</v>
      </c>
      <c r="AA2086" s="1" t="s">
        <v>4</v>
      </c>
      <c r="AB2086" s="1" t="s">
        <v>4</v>
      </c>
      <c r="AC2086" s="1" t="s">
        <v>4</v>
      </c>
      <c r="AD2086" s="1" t="s">
        <v>4</v>
      </c>
      <c r="AE2086" s="1" t="s">
        <v>4</v>
      </c>
      <c r="AF2086" s="1" t="s">
        <v>4</v>
      </c>
      <c r="AG2086" s="1" t="s">
        <v>4</v>
      </c>
      <c r="AH2086" s="1" t="s">
        <v>4</v>
      </c>
      <c r="AI2086" s="1" t="s">
        <v>4</v>
      </c>
      <c r="AJ2086" s="1" t="s">
        <v>4</v>
      </c>
      <c r="AK2086" s="1" t="s">
        <v>4</v>
      </c>
    </row>
    <row r="2087" spans="1:37">
      <c r="A2087" t="s">
        <v>245</v>
      </c>
      <c r="B2087" s="2">
        <v>652</v>
      </c>
      <c r="C2087" t="s">
        <v>246</v>
      </c>
      <c r="D2087" s="2">
        <v>1997</v>
      </c>
      <c r="E2087" s="1" t="s">
        <v>4</v>
      </c>
      <c r="F2087" s="1" t="s">
        <v>4</v>
      </c>
      <c r="G2087" s="1">
        <v>6.0000006023519292</v>
      </c>
      <c r="H2087" s="1">
        <v>6.0000018270314648</v>
      </c>
      <c r="I2087" s="1">
        <v>5.0032950628887685</v>
      </c>
      <c r="J2087" s="1">
        <v>5.540016948705917</v>
      </c>
      <c r="K2087" s="1">
        <v>5.4625780976814253</v>
      </c>
      <c r="L2087" s="1">
        <v>3.7307813358376851</v>
      </c>
      <c r="M2087" s="1">
        <v>2.9999956592207555</v>
      </c>
      <c r="N2087" s="1">
        <v>4.1988421349031135</v>
      </c>
      <c r="O2087" s="1" t="s">
        <v>4</v>
      </c>
      <c r="P2087" s="1" t="s">
        <v>4</v>
      </c>
      <c r="Q2087" s="1" t="s">
        <v>4</v>
      </c>
      <c r="R2087" s="1" t="s">
        <v>4</v>
      </c>
      <c r="S2087" s="1" t="s">
        <v>4</v>
      </c>
      <c r="T2087" s="1" t="s">
        <v>4</v>
      </c>
      <c r="U2087" s="1" t="s">
        <v>4</v>
      </c>
      <c r="V2087" s="1" t="s">
        <v>4</v>
      </c>
      <c r="W2087" s="1" t="s">
        <v>4</v>
      </c>
      <c r="X2087" s="1" t="s">
        <v>4</v>
      </c>
      <c r="Y2087" s="1" t="s">
        <v>4</v>
      </c>
      <c r="Z2087" s="1" t="s">
        <v>4</v>
      </c>
      <c r="AA2087" s="1" t="s">
        <v>4</v>
      </c>
      <c r="AB2087" s="1" t="s">
        <v>4</v>
      </c>
      <c r="AC2087" s="1" t="s">
        <v>4</v>
      </c>
      <c r="AD2087" s="1" t="s">
        <v>4</v>
      </c>
      <c r="AE2087" s="1" t="s">
        <v>4</v>
      </c>
      <c r="AF2087" s="1" t="s">
        <v>4</v>
      </c>
      <c r="AG2087" s="1" t="s">
        <v>4</v>
      </c>
      <c r="AH2087" s="1" t="s">
        <v>4</v>
      </c>
      <c r="AI2087" s="1" t="s">
        <v>4</v>
      </c>
      <c r="AJ2087" s="1" t="s">
        <v>4</v>
      </c>
      <c r="AK2087" s="1" t="s">
        <v>4</v>
      </c>
    </row>
    <row r="2088" spans="1:37">
      <c r="A2088" t="s">
        <v>245</v>
      </c>
      <c r="B2088" s="2">
        <v>652</v>
      </c>
      <c r="C2088" t="s">
        <v>246</v>
      </c>
      <c r="D2088" s="2">
        <v>1998</v>
      </c>
      <c r="E2088" s="1" t="s">
        <v>4</v>
      </c>
      <c r="F2088" s="1" t="s">
        <v>4</v>
      </c>
      <c r="G2088" s="1" t="s">
        <v>4</v>
      </c>
      <c r="H2088" s="1">
        <v>6.0000076605095432</v>
      </c>
      <c r="I2088" s="1">
        <v>4.9947717325374841</v>
      </c>
      <c r="J2088" s="1">
        <v>5.5005245710016748</v>
      </c>
      <c r="K2088" s="1">
        <v>5.5003241191972974</v>
      </c>
      <c r="L2088" s="1">
        <v>5.4854068395312927</v>
      </c>
      <c r="M2088" s="1">
        <v>5.5653616382160598</v>
      </c>
      <c r="N2088" s="1">
        <v>4.550455671317355</v>
      </c>
      <c r="O2088" s="1">
        <v>4.6913253490372009</v>
      </c>
      <c r="P2088" s="1" t="s">
        <v>4</v>
      </c>
      <c r="Q2088" s="1" t="s">
        <v>4</v>
      </c>
      <c r="R2088" s="1" t="s">
        <v>4</v>
      </c>
      <c r="S2088" s="1" t="s">
        <v>4</v>
      </c>
      <c r="T2088" s="1" t="s">
        <v>4</v>
      </c>
      <c r="U2088" s="1" t="s">
        <v>4</v>
      </c>
      <c r="V2088" s="1" t="s">
        <v>4</v>
      </c>
      <c r="W2088" s="1" t="s">
        <v>4</v>
      </c>
      <c r="X2088" s="1" t="s">
        <v>4</v>
      </c>
      <c r="Y2088" s="1" t="s">
        <v>4</v>
      </c>
      <c r="Z2088" s="1" t="s">
        <v>4</v>
      </c>
      <c r="AA2088" s="1" t="s">
        <v>4</v>
      </c>
      <c r="AB2088" s="1" t="s">
        <v>4</v>
      </c>
      <c r="AC2088" s="1" t="s">
        <v>4</v>
      </c>
      <c r="AD2088" s="1" t="s">
        <v>4</v>
      </c>
      <c r="AE2088" s="1" t="s">
        <v>4</v>
      </c>
      <c r="AF2088" s="1" t="s">
        <v>4</v>
      </c>
      <c r="AG2088" s="1" t="s">
        <v>4</v>
      </c>
      <c r="AH2088" s="1" t="s">
        <v>4</v>
      </c>
      <c r="AI2088" s="1" t="s">
        <v>4</v>
      </c>
      <c r="AJ2088" s="1" t="s">
        <v>4</v>
      </c>
      <c r="AK2088" s="1" t="s">
        <v>4</v>
      </c>
    </row>
    <row r="2089" spans="1:37">
      <c r="A2089" t="s">
        <v>245</v>
      </c>
      <c r="B2089" s="2">
        <v>652</v>
      </c>
      <c r="C2089" t="s">
        <v>246</v>
      </c>
      <c r="D2089" s="2">
        <v>1999</v>
      </c>
      <c r="E2089" s="1" t="s">
        <v>4</v>
      </c>
      <c r="F2089" s="1" t="s">
        <v>4</v>
      </c>
      <c r="G2089" s="1" t="s">
        <v>4</v>
      </c>
      <c r="H2089" s="1" t="s">
        <v>4</v>
      </c>
      <c r="I2089" s="1">
        <v>6.0000045557681236</v>
      </c>
      <c r="J2089" s="1">
        <v>5.7001361536386463</v>
      </c>
      <c r="K2089" s="1">
        <v>5.529078969223411</v>
      </c>
      <c r="L2089" s="1">
        <v>5.5964540412608565</v>
      </c>
      <c r="M2089" s="1">
        <v>5.7529891374746178</v>
      </c>
      <c r="N2089" s="1">
        <v>5.5000029070733536</v>
      </c>
      <c r="O2089" s="1">
        <v>4.3999999999999595</v>
      </c>
      <c r="P2089" s="1">
        <v>4.3999999999998263</v>
      </c>
      <c r="Q2089" s="1" t="s">
        <v>4</v>
      </c>
      <c r="R2089" s="1" t="s">
        <v>4</v>
      </c>
      <c r="S2089" s="1" t="s">
        <v>4</v>
      </c>
      <c r="T2089" s="1" t="s">
        <v>4</v>
      </c>
      <c r="U2089" s="1" t="s">
        <v>4</v>
      </c>
      <c r="V2089" s="1" t="s">
        <v>4</v>
      </c>
      <c r="W2089" s="1" t="s">
        <v>4</v>
      </c>
      <c r="X2089" s="1" t="s">
        <v>4</v>
      </c>
      <c r="Y2089" s="1" t="s">
        <v>4</v>
      </c>
      <c r="Z2089" s="1" t="s">
        <v>4</v>
      </c>
      <c r="AA2089" s="1" t="s">
        <v>4</v>
      </c>
      <c r="AB2089" s="1" t="s">
        <v>4</v>
      </c>
      <c r="AC2089" s="1" t="s">
        <v>4</v>
      </c>
      <c r="AD2089" s="1" t="s">
        <v>4</v>
      </c>
      <c r="AE2089" s="1" t="s">
        <v>4</v>
      </c>
      <c r="AF2089" s="1" t="s">
        <v>4</v>
      </c>
      <c r="AG2089" s="1" t="s">
        <v>4</v>
      </c>
      <c r="AH2089" s="1" t="s">
        <v>4</v>
      </c>
      <c r="AI2089" s="1" t="s">
        <v>4</v>
      </c>
      <c r="AJ2089" s="1" t="s">
        <v>4</v>
      </c>
      <c r="AK2089" s="1" t="s">
        <v>4</v>
      </c>
    </row>
    <row r="2090" spans="1:37">
      <c r="A2090" t="s">
        <v>245</v>
      </c>
      <c r="B2090" s="2">
        <v>652</v>
      </c>
      <c r="C2090" t="s">
        <v>246</v>
      </c>
      <c r="D2090" s="2">
        <v>2000</v>
      </c>
      <c r="E2090" s="1" t="s">
        <v>4</v>
      </c>
      <c r="F2090" s="1" t="s">
        <v>4</v>
      </c>
      <c r="G2090" s="1" t="s">
        <v>4</v>
      </c>
      <c r="H2090" s="1" t="s">
        <v>4</v>
      </c>
      <c r="I2090" s="1" t="s">
        <v>4</v>
      </c>
      <c r="J2090" s="1">
        <v>5.8000931462340644</v>
      </c>
      <c r="K2090" s="1">
        <v>5.5238094344062239</v>
      </c>
      <c r="L2090" s="1">
        <v>5.5000023003237475</v>
      </c>
      <c r="M2090" s="1">
        <v>5.9999934138381672</v>
      </c>
      <c r="N2090" s="1">
        <v>5.9999978928380049</v>
      </c>
      <c r="O2090" s="1">
        <v>3.9999999999999369</v>
      </c>
      <c r="P2090" s="1">
        <v>3.7388828104485183</v>
      </c>
      <c r="Q2090" s="1">
        <v>3.7360778963391406</v>
      </c>
      <c r="R2090" s="1" t="s">
        <v>4</v>
      </c>
      <c r="S2090" s="1" t="s">
        <v>4</v>
      </c>
      <c r="T2090" s="1" t="s">
        <v>4</v>
      </c>
      <c r="U2090" s="1" t="s">
        <v>4</v>
      </c>
      <c r="V2090" s="1" t="s">
        <v>4</v>
      </c>
      <c r="W2090" s="1" t="s">
        <v>4</v>
      </c>
      <c r="X2090" s="1" t="s">
        <v>4</v>
      </c>
      <c r="Y2090" s="1" t="s">
        <v>4</v>
      </c>
      <c r="Z2090" s="1" t="s">
        <v>4</v>
      </c>
      <c r="AA2090" s="1" t="s">
        <v>4</v>
      </c>
      <c r="AB2090" s="1" t="s">
        <v>4</v>
      </c>
      <c r="AC2090" s="1" t="s">
        <v>4</v>
      </c>
      <c r="AD2090" s="1" t="s">
        <v>4</v>
      </c>
      <c r="AE2090" s="1" t="s">
        <v>4</v>
      </c>
      <c r="AF2090" s="1" t="s">
        <v>4</v>
      </c>
      <c r="AG2090" s="1" t="s">
        <v>4</v>
      </c>
      <c r="AH2090" s="1" t="s">
        <v>4</v>
      </c>
      <c r="AI2090" s="1" t="s">
        <v>4</v>
      </c>
      <c r="AJ2090" s="1" t="s">
        <v>4</v>
      </c>
      <c r="AK2090" s="1" t="s">
        <v>4</v>
      </c>
    </row>
    <row r="2091" spans="1:37">
      <c r="A2091" t="s">
        <v>245</v>
      </c>
      <c r="B2091" s="2">
        <v>652</v>
      </c>
      <c r="C2091" t="s">
        <v>246</v>
      </c>
      <c r="D2091" s="2">
        <v>2001</v>
      </c>
      <c r="E2091" s="1" t="s">
        <v>4</v>
      </c>
      <c r="F2091" s="1" t="s">
        <v>4</v>
      </c>
      <c r="G2091" s="1" t="s">
        <v>4</v>
      </c>
      <c r="H2091" s="1" t="s">
        <v>4</v>
      </c>
      <c r="I2091" s="1" t="s">
        <v>4</v>
      </c>
      <c r="J2091" s="1" t="s">
        <v>4</v>
      </c>
      <c r="K2091" s="1">
        <v>5.6190502878281201</v>
      </c>
      <c r="L2091" s="1">
        <v>5.4999950001138886</v>
      </c>
      <c r="M2091" s="1">
        <v>5.9999998484546069</v>
      </c>
      <c r="N2091" s="1">
        <v>5.9999986237693426</v>
      </c>
      <c r="O2091" s="1">
        <v>4.5000000000001483</v>
      </c>
      <c r="P2091" s="1">
        <v>3.9653060033836951</v>
      </c>
      <c r="Q2091" s="1">
        <v>4.1839880658190998</v>
      </c>
      <c r="R2091" s="1">
        <v>4.1839880658192996</v>
      </c>
      <c r="S2091" s="1" t="s">
        <v>4</v>
      </c>
      <c r="T2091" s="1" t="s">
        <v>4</v>
      </c>
      <c r="U2091" s="1" t="s">
        <v>4</v>
      </c>
      <c r="V2091" s="1" t="s">
        <v>4</v>
      </c>
      <c r="W2091" s="1" t="s">
        <v>4</v>
      </c>
      <c r="X2091" s="1" t="s">
        <v>4</v>
      </c>
      <c r="Y2091" s="1" t="s">
        <v>4</v>
      </c>
      <c r="Z2091" s="1" t="s">
        <v>4</v>
      </c>
      <c r="AA2091" s="1" t="s">
        <v>4</v>
      </c>
      <c r="AB2091" s="1" t="s">
        <v>4</v>
      </c>
      <c r="AC2091" s="1" t="s">
        <v>4</v>
      </c>
      <c r="AD2091" s="1" t="s">
        <v>4</v>
      </c>
      <c r="AE2091" s="1" t="s">
        <v>4</v>
      </c>
      <c r="AF2091" s="1" t="s">
        <v>4</v>
      </c>
      <c r="AG2091" s="1" t="s">
        <v>4</v>
      </c>
      <c r="AH2091" s="1" t="s">
        <v>4</v>
      </c>
      <c r="AI2091" s="1" t="s">
        <v>4</v>
      </c>
      <c r="AJ2091" s="1" t="s">
        <v>4</v>
      </c>
      <c r="AK2091" s="1" t="s">
        <v>4</v>
      </c>
    </row>
    <row r="2092" spans="1:37">
      <c r="A2092" t="s">
        <v>245</v>
      </c>
      <c r="B2092" s="2">
        <v>652</v>
      </c>
      <c r="C2092" t="s">
        <v>246</v>
      </c>
      <c r="D2092" s="2">
        <v>2002</v>
      </c>
      <c r="E2092" s="1" t="s">
        <v>4</v>
      </c>
      <c r="F2092" s="1" t="s">
        <v>4</v>
      </c>
      <c r="G2092" s="1" t="s">
        <v>4</v>
      </c>
      <c r="H2092" s="1" t="s">
        <v>4</v>
      </c>
      <c r="I2092" s="1" t="s">
        <v>4</v>
      </c>
      <c r="J2092" s="1" t="s">
        <v>4</v>
      </c>
      <c r="K2092" s="1" t="s">
        <v>4</v>
      </c>
      <c r="L2092" s="1">
        <v>5.5000068059599228</v>
      </c>
      <c r="M2092" s="1">
        <v>6.0000032882486565</v>
      </c>
      <c r="N2092" s="1">
        <v>6.0000050490642831</v>
      </c>
      <c r="O2092" s="1">
        <v>5.4999999999999716</v>
      </c>
      <c r="P2092" s="1">
        <v>5.0000000000001155</v>
      </c>
      <c r="Q2092" s="1">
        <v>4.5000000000002371</v>
      </c>
      <c r="R2092" s="1">
        <v>4.5000000000001261</v>
      </c>
      <c r="S2092" s="1">
        <v>4.5491030594911219</v>
      </c>
      <c r="T2092" s="1" t="s">
        <v>4</v>
      </c>
      <c r="U2092" s="1" t="s">
        <v>4</v>
      </c>
      <c r="V2092" s="1" t="s">
        <v>4</v>
      </c>
      <c r="W2092" s="1" t="s">
        <v>4</v>
      </c>
      <c r="X2092" s="1" t="s">
        <v>4</v>
      </c>
      <c r="Y2092" s="1" t="s">
        <v>4</v>
      </c>
      <c r="Z2092" s="1" t="s">
        <v>4</v>
      </c>
      <c r="AA2092" s="1" t="s">
        <v>4</v>
      </c>
      <c r="AB2092" s="1" t="s">
        <v>4</v>
      </c>
      <c r="AC2092" s="1" t="s">
        <v>4</v>
      </c>
      <c r="AD2092" s="1" t="s">
        <v>4</v>
      </c>
      <c r="AE2092" s="1" t="s">
        <v>4</v>
      </c>
      <c r="AF2092" s="1" t="s">
        <v>4</v>
      </c>
      <c r="AG2092" s="1" t="s">
        <v>4</v>
      </c>
      <c r="AH2092" s="1" t="s">
        <v>4</v>
      </c>
      <c r="AI2092" s="1" t="s">
        <v>4</v>
      </c>
      <c r="AJ2092" s="1" t="s">
        <v>4</v>
      </c>
      <c r="AK2092" s="1" t="s">
        <v>4</v>
      </c>
    </row>
    <row r="2093" spans="1:37">
      <c r="A2093" t="s">
        <v>245</v>
      </c>
      <c r="B2093" s="2">
        <v>652</v>
      </c>
      <c r="C2093" t="s">
        <v>246</v>
      </c>
      <c r="D2093" s="2">
        <v>2003</v>
      </c>
      <c r="E2093" s="1" t="s">
        <v>4</v>
      </c>
      <c r="F2093" s="1" t="s">
        <v>4</v>
      </c>
      <c r="G2093" s="1" t="s">
        <v>4</v>
      </c>
      <c r="H2093" s="1" t="s">
        <v>4</v>
      </c>
      <c r="I2093" s="1" t="s">
        <v>4</v>
      </c>
      <c r="J2093" s="1" t="s">
        <v>4</v>
      </c>
      <c r="K2093" s="1" t="s">
        <v>4</v>
      </c>
      <c r="L2093" s="1" t="s">
        <v>4</v>
      </c>
      <c r="M2093" s="1">
        <v>6.0000018882478301</v>
      </c>
      <c r="N2093" s="1">
        <v>5.9999960532921115</v>
      </c>
      <c r="O2093" s="1">
        <v>6.0000000000000941</v>
      </c>
      <c r="P2093" s="1">
        <v>5.0000000000001377</v>
      </c>
      <c r="Q2093" s="1">
        <v>4.9999999999997158</v>
      </c>
      <c r="R2093" s="1">
        <v>4.6999999999998376</v>
      </c>
      <c r="S2093" s="1">
        <v>5.2456791886875465</v>
      </c>
      <c r="T2093" s="1">
        <v>5.2456791886872134</v>
      </c>
      <c r="U2093" s="1" t="s">
        <v>4</v>
      </c>
      <c r="V2093" s="1" t="s">
        <v>4</v>
      </c>
      <c r="W2093" s="1" t="s">
        <v>4</v>
      </c>
      <c r="X2093" s="1" t="s">
        <v>4</v>
      </c>
      <c r="Y2093" s="1" t="s">
        <v>4</v>
      </c>
      <c r="Z2093" s="1" t="s">
        <v>4</v>
      </c>
      <c r="AA2093" s="1" t="s">
        <v>4</v>
      </c>
      <c r="AB2093" s="1" t="s">
        <v>4</v>
      </c>
      <c r="AC2093" s="1" t="s">
        <v>4</v>
      </c>
      <c r="AD2093" s="1" t="s">
        <v>4</v>
      </c>
      <c r="AE2093" s="1" t="s">
        <v>4</v>
      </c>
      <c r="AF2093" s="1" t="s">
        <v>4</v>
      </c>
      <c r="AG2093" s="1" t="s">
        <v>4</v>
      </c>
      <c r="AH2093" s="1" t="s">
        <v>4</v>
      </c>
      <c r="AI2093" s="1" t="s">
        <v>4</v>
      </c>
      <c r="AJ2093" s="1" t="s">
        <v>4</v>
      </c>
      <c r="AK2093" s="1" t="s">
        <v>4</v>
      </c>
    </row>
    <row r="2094" spans="1:37">
      <c r="A2094" t="s">
        <v>245</v>
      </c>
      <c r="B2094" s="2">
        <v>652</v>
      </c>
      <c r="C2094" t="s">
        <v>246</v>
      </c>
      <c r="D2094" s="2">
        <v>2004</v>
      </c>
      <c r="E2094" s="1" t="s">
        <v>4</v>
      </c>
      <c r="F2094" s="1" t="s">
        <v>4</v>
      </c>
      <c r="G2094" s="1" t="s">
        <v>4</v>
      </c>
      <c r="H2094" s="1" t="s">
        <v>4</v>
      </c>
      <c r="I2094" s="1" t="s">
        <v>4</v>
      </c>
      <c r="J2094" s="1" t="s">
        <v>4</v>
      </c>
      <c r="K2094" s="1" t="s">
        <v>4</v>
      </c>
      <c r="L2094" s="1" t="s">
        <v>4</v>
      </c>
      <c r="M2094" s="1" t="s">
        <v>4</v>
      </c>
      <c r="N2094" s="1">
        <v>5.9999974322004546</v>
      </c>
      <c r="O2094" s="1">
        <v>5.9999999999999831</v>
      </c>
      <c r="P2094" s="1">
        <v>4.9999999999999378</v>
      </c>
      <c r="Q2094" s="1">
        <v>5.0000000000002709</v>
      </c>
      <c r="R2094" s="1">
        <v>5.0000000000001155</v>
      </c>
      <c r="S2094" s="1">
        <v>5.1999999999999158</v>
      </c>
      <c r="T2094" s="1">
        <v>5.7917415940012207</v>
      </c>
      <c r="U2094" s="1">
        <v>5.7953041767041746</v>
      </c>
      <c r="V2094" s="1" t="s">
        <v>4</v>
      </c>
      <c r="W2094" s="1" t="s">
        <v>4</v>
      </c>
      <c r="X2094" s="1" t="s">
        <v>4</v>
      </c>
      <c r="Y2094" s="1" t="s">
        <v>4</v>
      </c>
      <c r="Z2094" s="1" t="s">
        <v>4</v>
      </c>
      <c r="AA2094" s="1" t="s">
        <v>4</v>
      </c>
      <c r="AB2094" s="1" t="s">
        <v>4</v>
      </c>
      <c r="AC2094" s="1" t="s">
        <v>4</v>
      </c>
      <c r="AD2094" s="1" t="s">
        <v>4</v>
      </c>
      <c r="AE2094" s="1" t="s">
        <v>4</v>
      </c>
      <c r="AF2094" s="1" t="s">
        <v>4</v>
      </c>
      <c r="AG2094" s="1" t="s">
        <v>4</v>
      </c>
      <c r="AH2094" s="1" t="s">
        <v>4</v>
      </c>
      <c r="AI2094" s="1" t="s">
        <v>4</v>
      </c>
      <c r="AJ2094" s="1" t="s">
        <v>4</v>
      </c>
      <c r="AK2094" s="1" t="s">
        <v>4</v>
      </c>
    </row>
    <row r="2095" spans="1:37">
      <c r="A2095" t="s">
        <v>245</v>
      </c>
      <c r="B2095" s="2">
        <v>652</v>
      </c>
      <c r="C2095" t="s">
        <v>246</v>
      </c>
      <c r="D2095" s="2">
        <v>2005</v>
      </c>
      <c r="E2095" s="1" t="s">
        <v>4</v>
      </c>
      <c r="F2095" s="1" t="s">
        <v>4</v>
      </c>
      <c r="G2095" s="1" t="s">
        <v>4</v>
      </c>
      <c r="H2095" s="1" t="s">
        <v>4</v>
      </c>
      <c r="I2095" s="1" t="s">
        <v>4</v>
      </c>
      <c r="J2095" s="1" t="s">
        <v>4</v>
      </c>
      <c r="K2095" s="1" t="s">
        <v>4</v>
      </c>
      <c r="L2095" s="1" t="s">
        <v>4</v>
      </c>
      <c r="M2095" s="1" t="s">
        <v>4</v>
      </c>
      <c r="N2095" s="1" t="s">
        <v>4</v>
      </c>
      <c r="O2095" s="1">
        <v>6.0000000000000497</v>
      </c>
      <c r="P2095" s="1">
        <v>4.99999999999996</v>
      </c>
      <c r="Q2095" s="1">
        <v>4.9999999999998268</v>
      </c>
      <c r="R2095" s="1">
        <v>4.999999999999849</v>
      </c>
      <c r="S2095" s="1">
        <v>4.99999999999996</v>
      </c>
      <c r="T2095" s="1">
        <v>5.8194471875611331</v>
      </c>
      <c r="U2095" s="1">
        <v>5.8499999989283236</v>
      </c>
      <c r="V2095" s="1">
        <v>5.8661910729779443</v>
      </c>
      <c r="W2095" s="1" t="s">
        <v>4</v>
      </c>
      <c r="X2095" s="1" t="s">
        <v>4</v>
      </c>
      <c r="Y2095" s="1" t="s">
        <v>4</v>
      </c>
      <c r="Z2095" s="1" t="s">
        <v>4</v>
      </c>
      <c r="AA2095" s="1" t="s">
        <v>4</v>
      </c>
      <c r="AB2095" s="1" t="s">
        <v>4</v>
      </c>
      <c r="AC2095" s="1" t="s">
        <v>4</v>
      </c>
      <c r="AD2095" s="1" t="s">
        <v>4</v>
      </c>
      <c r="AE2095" s="1" t="s">
        <v>4</v>
      </c>
      <c r="AF2095" s="1" t="s">
        <v>4</v>
      </c>
      <c r="AG2095" s="1" t="s">
        <v>4</v>
      </c>
      <c r="AH2095" s="1" t="s">
        <v>4</v>
      </c>
      <c r="AI2095" s="1" t="s">
        <v>4</v>
      </c>
      <c r="AJ2095" s="1" t="s">
        <v>4</v>
      </c>
      <c r="AK2095" s="1" t="s">
        <v>4</v>
      </c>
    </row>
    <row r="2096" spans="1:37">
      <c r="A2096" t="s">
        <v>245</v>
      </c>
      <c r="B2096" s="2">
        <v>652</v>
      </c>
      <c r="C2096" t="s">
        <v>246</v>
      </c>
      <c r="D2096" s="2">
        <v>2006</v>
      </c>
      <c r="E2096" s="1" t="s">
        <v>4</v>
      </c>
      <c r="F2096" s="1" t="s">
        <v>4</v>
      </c>
      <c r="G2096" s="1" t="s">
        <v>4</v>
      </c>
      <c r="H2096" s="1" t="s">
        <v>4</v>
      </c>
      <c r="I2096" s="1" t="s">
        <v>4</v>
      </c>
      <c r="J2096" s="1" t="s">
        <v>4</v>
      </c>
      <c r="K2096" s="1" t="s">
        <v>4</v>
      </c>
      <c r="L2096" s="1" t="s">
        <v>4</v>
      </c>
      <c r="M2096" s="1" t="s">
        <v>4</v>
      </c>
      <c r="N2096" s="1" t="s">
        <v>4</v>
      </c>
      <c r="O2096" s="1" t="s">
        <v>4</v>
      </c>
      <c r="P2096" s="1">
        <v>5.0000000000000933</v>
      </c>
      <c r="Q2096" s="1">
        <v>4.9999999999999822</v>
      </c>
      <c r="R2096" s="1">
        <v>5.0000000000001155</v>
      </c>
      <c r="S2096" s="1">
        <v>5.0000000000001155</v>
      </c>
      <c r="T2096" s="1">
        <v>5.7648477749751237</v>
      </c>
      <c r="U2096" s="1">
        <v>5.965331711350319</v>
      </c>
      <c r="V2096" s="1">
        <v>6.248387439481573</v>
      </c>
      <c r="W2096" s="1">
        <v>6.3682860568533339</v>
      </c>
      <c r="X2096" s="1" t="s">
        <v>4</v>
      </c>
      <c r="Y2096" s="1" t="s">
        <v>4</v>
      </c>
      <c r="Z2096" s="1" t="s">
        <v>4</v>
      </c>
      <c r="AA2096" s="1" t="s">
        <v>4</v>
      </c>
      <c r="AB2096" s="1" t="s">
        <v>4</v>
      </c>
      <c r="AC2096" s="1" t="s">
        <v>4</v>
      </c>
      <c r="AD2096" s="1" t="s">
        <v>4</v>
      </c>
      <c r="AE2096" s="1" t="s">
        <v>4</v>
      </c>
      <c r="AF2096" s="1" t="s">
        <v>4</v>
      </c>
      <c r="AG2096" s="1" t="s">
        <v>4</v>
      </c>
      <c r="AH2096" s="1" t="s">
        <v>4</v>
      </c>
      <c r="AI2096" s="1" t="s">
        <v>4</v>
      </c>
      <c r="AJ2096" s="1" t="s">
        <v>4</v>
      </c>
      <c r="AK2096" s="1" t="s">
        <v>4</v>
      </c>
    </row>
    <row r="2097" spans="1:37">
      <c r="A2097" t="s">
        <v>245</v>
      </c>
      <c r="B2097" s="2">
        <v>652</v>
      </c>
      <c r="C2097" t="s">
        <v>246</v>
      </c>
      <c r="D2097" s="2">
        <v>2007</v>
      </c>
      <c r="E2097" s="1" t="s">
        <v>4</v>
      </c>
      <c r="F2097" s="1" t="s">
        <v>4</v>
      </c>
      <c r="G2097" s="1" t="s">
        <v>4</v>
      </c>
      <c r="H2097" s="1" t="s">
        <v>4</v>
      </c>
      <c r="I2097" s="1" t="s">
        <v>4</v>
      </c>
      <c r="J2097" s="1" t="s">
        <v>4</v>
      </c>
      <c r="K2097" s="1" t="s">
        <v>4</v>
      </c>
      <c r="L2097" s="1" t="s">
        <v>4</v>
      </c>
      <c r="M2097" s="1" t="s">
        <v>4</v>
      </c>
      <c r="N2097" s="1" t="s">
        <v>4</v>
      </c>
      <c r="O2097" s="1" t="s">
        <v>4</v>
      </c>
      <c r="P2097" s="1" t="s">
        <v>4</v>
      </c>
      <c r="Q2097" s="1">
        <v>5.0000000000000933</v>
      </c>
      <c r="R2097" s="1">
        <v>5.0000000000000488</v>
      </c>
      <c r="S2097" s="1">
        <v>4.9999999999999822</v>
      </c>
      <c r="T2097" s="1">
        <v>5.8522710439121273</v>
      </c>
      <c r="U2097" s="1">
        <v>5.9832012336964002</v>
      </c>
      <c r="V2097" s="1">
        <v>6.3457346513157598</v>
      </c>
      <c r="W2097" s="1">
        <v>6.293416366418092</v>
      </c>
      <c r="X2097" s="1">
        <v>5.6731442059919424</v>
      </c>
      <c r="Y2097" s="1" t="s">
        <v>4</v>
      </c>
      <c r="Z2097" s="1" t="s">
        <v>4</v>
      </c>
      <c r="AA2097" s="1" t="s">
        <v>4</v>
      </c>
      <c r="AB2097" s="1" t="s">
        <v>4</v>
      </c>
      <c r="AC2097" s="1" t="s">
        <v>4</v>
      </c>
      <c r="AD2097" s="1" t="s">
        <v>4</v>
      </c>
      <c r="AE2097" s="1" t="s">
        <v>4</v>
      </c>
      <c r="AF2097" s="1" t="s">
        <v>4</v>
      </c>
      <c r="AG2097" s="1" t="s">
        <v>4</v>
      </c>
      <c r="AH2097" s="1" t="s">
        <v>4</v>
      </c>
      <c r="AI2097" s="1" t="s">
        <v>4</v>
      </c>
      <c r="AJ2097" s="1" t="s">
        <v>4</v>
      </c>
      <c r="AK2097" s="1" t="s">
        <v>4</v>
      </c>
    </row>
    <row r="2098" spans="1:37">
      <c r="A2098" t="s">
        <v>245</v>
      </c>
      <c r="B2098" s="2">
        <v>652</v>
      </c>
      <c r="C2098" t="s">
        <v>246</v>
      </c>
      <c r="D2098" s="2">
        <v>2008</v>
      </c>
      <c r="E2098" s="1" t="s">
        <v>4</v>
      </c>
      <c r="F2098" s="1" t="s">
        <v>4</v>
      </c>
      <c r="G2098" s="1" t="s">
        <v>4</v>
      </c>
      <c r="H2098" s="1" t="s">
        <v>4</v>
      </c>
      <c r="I2098" s="1" t="s">
        <v>4</v>
      </c>
      <c r="J2098" s="1" t="s">
        <v>4</v>
      </c>
      <c r="K2098" s="1" t="s">
        <v>4</v>
      </c>
      <c r="L2098" s="1" t="s">
        <v>4</v>
      </c>
      <c r="M2098" s="1" t="s">
        <v>4</v>
      </c>
      <c r="N2098" s="1" t="s">
        <v>4</v>
      </c>
      <c r="O2098" s="1" t="s">
        <v>4</v>
      </c>
      <c r="P2098" s="1" t="s">
        <v>4</v>
      </c>
      <c r="Q2098" s="1" t="s">
        <v>4</v>
      </c>
      <c r="R2098" s="1">
        <v>4.9999999999999156</v>
      </c>
      <c r="S2098" s="1">
        <v>4.9999999999998712</v>
      </c>
      <c r="T2098" s="1">
        <v>5.8131312028507187</v>
      </c>
      <c r="U2098" s="1">
        <v>6.3153574502695653</v>
      </c>
      <c r="V2098" s="1">
        <v>6.8726398325982263</v>
      </c>
      <c r="W2098" s="1">
        <v>6.4999999999999281</v>
      </c>
      <c r="X2098" s="1">
        <v>7.2746618538642283</v>
      </c>
      <c r="Y2098" s="1">
        <v>7.2295192719455059</v>
      </c>
      <c r="Z2098" s="1" t="s">
        <v>4</v>
      </c>
      <c r="AA2098" s="1" t="s">
        <v>4</v>
      </c>
      <c r="AB2098" s="1" t="s">
        <v>4</v>
      </c>
      <c r="AC2098" s="1" t="s">
        <v>4</v>
      </c>
      <c r="AD2098" s="1" t="s">
        <v>4</v>
      </c>
      <c r="AE2098" s="1" t="s">
        <v>4</v>
      </c>
      <c r="AF2098" s="1" t="s">
        <v>4</v>
      </c>
      <c r="AG2098" s="1" t="s">
        <v>4</v>
      </c>
      <c r="AH2098" s="1" t="s">
        <v>4</v>
      </c>
      <c r="AI2098" s="1" t="s">
        <v>4</v>
      </c>
      <c r="AJ2098" s="1" t="s">
        <v>4</v>
      </c>
      <c r="AK2098" s="1" t="s">
        <v>4</v>
      </c>
    </row>
    <row r="2099" spans="1:37">
      <c r="A2099" t="s">
        <v>245</v>
      </c>
      <c r="B2099" s="2">
        <v>652</v>
      </c>
      <c r="C2099" t="s">
        <v>246</v>
      </c>
      <c r="D2099" s="2">
        <v>2009</v>
      </c>
      <c r="E2099" s="1" t="s">
        <v>4</v>
      </c>
      <c r="F2099" s="1" t="s">
        <v>4</v>
      </c>
      <c r="G2099" s="1" t="s">
        <v>4</v>
      </c>
      <c r="H2099" s="1" t="s">
        <v>4</v>
      </c>
      <c r="I2099" s="1" t="s">
        <v>4</v>
      </c>
      <c r="J2099" s="1" t="s">
        <v>4</v>
      </c>
      <c r="K2099" s="1" t="s">
        <v>4</v>
      </c>
      <c r="L2099" s="1" t="s">
        <v>4</v>
      </c>
      <c r="M2099" s="1" t="s">
        <v>4</v>
      </c>
      <c r="N2099" s="1" t="s">
        <v>4</v>
      </c>
      <c r="O2099" s="1" t="s">
        <v>4</v>
      </c>
      <c r="P2099" s="1" t="s">
        <v>4</v>
      </c>
      <c r="Q2099" s="1" t="s">
        <v>4</v>
      </c>
      <c r="R2099" s="1" t="s">
        <v>4</v>
      </c>
      <c r="S2099" s="1">
        <v>5.0000000000001155</v>
      </c>
      <c r="T2099" s="1">
        <v>5.4057519648487817</v>
      </c>
      <c r="U2099" s="1">
        <v>6.4265641452318167</v>
      </c>
      <c r="V2099" s="1">
        <v>7.5047363868539163</v>
      </c>
      <c r="W2099" s="1">
        <v>5.800000000000094</v>
      </c>
      <c r="X2099" s="1">
        <v>4.5309384501766248</v>
      </c>
      <c r="Y2099" s="1">
        <v>4.1431806743834398</v>
      </c>
      <c r="Z2099" s="1">
        <v>3.9915708096603053</v>
      </c>
      <c r="AA2099" s="1" t="s">
        <v>4</v>
      </c>
      <c r="AB2099" s="1" t="s">
        <v>4</v>
      </c>
      <c r="AC2099" s="1" t="s">
        <v>4</v>
      </c>
      <c r="AD2099" s="1" t="s">
        <v>4</v>
      </c>
      <c r="AE2099" s="1" t="s">
        <v>4</v>
      </c>
      <c r="AF2099" s="1" t="s">
        <v>4</v>
      </c>
      <c r="AG2099" s="1" t="s">
        <v>4</v>
      </c>
      <c r="AH2099" s="1" t="s">
        <v>4</v>
      </c>
      <c r="AI2099" s="1" t="s">
        <v>4</v>
      </c>
      <c r="AJ2099" s="1" t="s">
        <v>4</v>
      </c>
      <c r="AK2099" s="1" t="s">
        <v>4</v>
      </c>
    </row>
    <row r="2100" spans="1:37">
      <c r="A2100" t="s">
        <v>245</v>
      </c>
      <c r="B2100" s="2">
        <v>652</v>
      </c>
      <c r="C2100" t="s">
        <v>246</v>
      </c>
      <c r="D2100" s="2">
        <v>2010</v>
      </c>
      <c r="E2100" s="1" t="s">
        <v>4</v>
      </c>
      <c r="F2100" s="1" t="s">
        <v>4</v>
      </c>
      <c r="G2100" s="1" t="s">
        <v>4</v>
      </c>
      <c r="H2100" s="1" t="s">
        <v>4</v>
      </c>
      <c r="I2100" s="1" t="s">
        <v>4</v>
      </c>
      <c r="J2100" s="1" t="s">
        <v>4</v>
      </c>
      <c r="K2100" s="1" t="s">
        <v>4</v>
      </c>
      <c r="L2100" s="1" t="s">
        <v>4</v>
      </c>
      <c r="M2100" s="1" t="s">
        <v>4</v>
      </c>
      <c r="N2100" s="1" t="s">
        <v>4</v>
      </c>
      <c r="O2100" s="1" t="s">
        <v>4</v>
      </c>
      <c r="P2100" s="1" t="s">
        <v>4</v>
      </c>
      <c r="Q2100" s="1" t="s">
        <v>4</v>
      </c>
      <c r="R2100" s="1" t="s">
        <v>4</v>
      </c>
      <c r="S2100" s="1" t="s">
        <v>4</v>
      </c>
      <c r="T2100" s="1">
        <v>5.4092203532483785</v>
      </c>
      <c r="U2100" s="1">
        <v>6.5314104874220513</v>
      </c>
      <c r="V2100" s="1">
        <v>7.512759902477284</v>
      </c>
      <c r="W2100" s="1">
        <v>5.785916818482173</v>
      </c>
      <c r="X2100" s="1">
        <v>4.991982666847572</v>
      </c>
      <c r="Y2100" s="1">
        <v>4.9999999999999378</v>
      </c>
      <c r="Z2100" s="1">
        <v>7.7177770150907321</v>
      </c>
      <c r="AA2100" s="1">
        <v>8.0085931906845875</v>
      </c>
      <c r="AB2100" s="1" t="s">
        <v>4</v>
      </c>
      <c r="AC2100" s="1" t="s">
        <v>4</v>
      </c>
      <c r="AD2100" s="1" t="s">
        <v>4</v>
      </c>
      <c r="AE2100" s="1" t="s">
        <v>4</v>
      </c>
      <c r="AF2100" s="1" t="s">
        <v>4</v>
      </c>
      <c r="AG2100" s="1" t="s">
        <v>4</v>
      </c>
      <c r="AH2100" s="1" t="s">
        <v>4</v>
      </c>
      <c r="AI2100" s="1" t="s">
        <v>4</v>
      </c>
      <c r="AJ2100" s="1" t="s">
        <v>4</v>
      </c>
      <c r="AK2100" s="1" t="s">
        <v>4</v>
      </c>
    </row>
    <row r="2101" spans="1:37">
      <c r="A2101" t="s">
        <v>245</v>
      </c>
      <c r="B2101" s="2">
        <v>652</v>
      </c>
      <c r="C2101" t="s">
        <v>246</v>
      </c>
      <c r="D2101" s="2">
        <v>2011</v>
      </c>
      <c r="E2101" s="1" t="s">
        <v>4</v>
      </c>
      <c r="F2101" s="1" t="s">
        <v>4</v>
      </c>
      <c r="G2101" s="1" t="s">
        <v>4</v>
      </c>
      <c r="H2101" s="1" t="s">
        <v>4</v>
      </c>
      <c r="I2101" s="1" t="s">
        <v>4</v>
      </c>
      <c r="J2101" s="1" t="s">
        <v>4</v>
      </c>
      <c r="K2101" s="1" t="s">
        <v>4</v>
      </c>
      <c r="L2101" s="1" t="s">
        <v>4</v>
      </c>
      <c r="M2101" s="1" t="s">
        <v>4</v>
      </c>
      <c r="N2101" s="1" t="s">
        <v>4</v>
      </c>
      <c r="O2101" s="1" t="s">
        <v>4</v>
      </c>
      <c r="P2101" s="1" t="s">
        <v>4</v>
      </c>
      <c r="Q2101" s="1" t="s">
        <v>4</v>
      </c>
      <c r="R2101" s="1" t="s">
        <v>4</v>
      </c>
      <c r="S2101" s="1" t="s">
        <v>4</v>
      </c>
      <c r="T2101" s="1" t="s">
        <v>4</v>
      </c>
      <c r="U2101" s="1">
        <v>6.5027012168969334</v>
      </c>
      <c r="V2101" s="1">
        <v>7.4840654376298277</v>
      </c>
      <c r="W2101" s="1">
        <v>5.971886819294836</v>
      </c>
      <c r="X2101" s="1">
        <v>22.511942159289312</v>
      </c>
      <c r="Y2101" s="1">
        <v>9.9467662410894562</v>
      </c>
      <c r="Z2101" s="1">
        <v>13.530181383920281</v>
      </c>
      <c r="AA2101" s="1">
        <v>14.38915071972553</v>
      </c>
      <c r="AB2101" s="1">
        <v>15.008885755165391</v>
      </c>
      <c r="AC2101" s="1" t="s">
        <v>4</v>
      </c>
      <c r="AD2101" s="1" t="s">
        <v>4</v>
      </c>
      <c r="AE2101" s="1" t="s">
        <v>4</v>
      </c>
      <c r="AF2101" s="1" t="s">
        <v>4</v>
      </c>
      <c r="AG2101" s="1" t="s">
        <v>4</v>
      </c>
      <c r="AH2101" s="1" t="s">
        <v>4</v>
      </c>
      <c r="AI2101" s="1" t="s">
        <v>4</v>
      </c>
      <c r="AJ2101" s="1" t="s">
        <v>4</v>
      </c>
      <c r="AK2101" s="1" t="s">
        <v>4</v>
      </c>
    </row>
    <row r="2102" spans="1:37">
      <c r="A2102" t="s">
        <v>245</v>
      </c>
      <c r="B2102" s="2">
        <v>652</v>
      </c>
      <c r="C2102" t="s">
        <v>246</v>
      </c>
      <c r="D2102" s="2">
        <v>2012</v>
      </c>
      <c r="E2102" s="1" t="s">
        <v>4</v>
      </c>
      <c r="F2102" s="1" t="s">
        <v>4</v>
      </c>
      <c r="G2102" s="1" t="s">
        <v>4</v>
      </c>
      <c r="H2102" s="1" t="s">
        <v>4</v>
      </c>
      <c r="I2102" s="1" t="s">
        <v>4</v>
      </c>
      <c r="J2102" s="1" t="s">
        <v>4</v>
      </c>
      <c r="K2102" s="1" t="s">
        <v>4</v>
      </c>
      <c r="L2102" s="1" t="s">
        <v>4</v>
      </c>
      <c r="M2102" s="1" t="s">
        <v>4</v>
      </c>
      <c r="N2102" s="1" t="s">
        <v>4</v>
      </c>
      <c r="O2102" s="1" t="s">
        <v>4</v>
      </c>
      <c r="P2102" s="1" t="s">
        <v>4</v>
      </c>
      <c r="Q2102" s="1" t="s">
        <v>4</v>
      </c>
      <c r="R2102" s="1" t="s">
        <v>4</v>
      </c>
      <c r="S2102" s="1" t="s">
        <v>4</v>
      </c>
      <c r="T2102" s="1" t="s">
        <v>4</v>
      </c>
      <c r="U2102" s="1" t="s">
        <v>4</v>
      </c>
      <c r="V2102" s="1">
        <v>7.3041274585920801</v>
      </c>
      <c r="W2102" s="1">
        <v>6.758049107503572</v>
      </c>
      <c r="X2102" s="1">
        <v>7.0570557418880187</v>
      </c>
      <c r="Y2102" s="1">
        <v>7.0025589134116384</v>
      </c>
      <c r="Z2102" s="1">
        <v>7.2561122915533183</v>
      </c>
      <c r="AA2102" s="1">
        <v>8.1795332265095055</v>
      </c>
      <c r="AB2102" s="1">
        <v>7.9115024576675186</v>
      </c>
      <c r="AC2102" s="1">
        <v>8.7886612106305328</v>
      </c>
      <c r="AD2102" s="1" t="s">
        <v>4</v>
      </c>
      <c r="AE2102" s="1" t="s">
        <v>4</v>
      </c>
      <c r="AF2102" s="1" t="s">
        <v>4</v>
      </c>
      <c r="AG2102" s="1" t="s">
        <v>4</v>
      </c>
      <c r="AH2102" s="1" t="s">
        <v>4</v>
      </c>
      <c r="AI2102" s="1" t="s">
        <v>4</v>
      </c>
      <c r="AJ2102" s="1" t="s">
        <v>4</v>
      </c>
      <c r="AK2102" s="1" t="s">
        <v>4</v>
      </c>
    </row>
    <row r="2103" spans="1:37">
      <c r="A2103" t="s">
        <v>245</v>
      </c>
      <c r="B2103" s="2">
        <v>652</v>
      </c>
      <c r="C2103" t="s">
        <v>246</v>
      </c>
      <c r="D2103" s="2">
        <v>2013</v>
      </c>
      <c r="E2103" s="1" t="s">
        <v>4</v>
      </c>
      <c r="F2103" s="1" t="s">
        <v>4</v>
      </c>
      <c r="G2103" s="1" t="s">
        <v>4</v>
      </c>
      <c r="H2103" s="1" t="s">
        <v>4</v>
      </c>
      <c r="I2103" s="1" t="s">
        <v>4</v>
      </c>
      <c r="J2103" s="1" t="s">
        <v>4</v>
      </c>
      <c r="K2103" s="1" t="s">
        <v>4</v>
      </c>
      <c r="L2103" s="1" t="s">
        <v>4</v>
      </c>
      <c r="M2103" s="1" t="s">
        <v>4</v>
      </c>
      <c r="N2103" s="1" t="s">
        <v>4</v>
      </c>
      <c r="O2103" s="1" t="s">
        <v>4</v>
      </c>
      <c r="P2103" s="1" t="s">
        <v>4</v>
      </c>
      <c r="Q2103" s="1" t="s">
        <v>4</v>
      </c>
      <c r="R2103" s="1" t="s">
        <v>4</v>
      </c>
      <c r="S2103" s="1" t="s">
        <v>4</v>
      </c>
      <c r="T2103" s="1" t="s">
        <v>4</v>
      </c>
      <c r="U2103" s="1" t="s">
        <v>4</v>
      </c>
      <c r="V2103" s="1" t="s">
        <v>4</v>
      </c>
      <c r="W2103" s="1">
        <v>6.800000000000006</v>
      </c>
      <c r="X2103" s="1">
        <v>5.3260404902173875</v>
      </c>
      <c r="Y2103" s="1">
        <v>6.3002591099483141</v>
      </c>
      <c r="Z2103" s="1">
        <v>6.0989391277665339</v>
      </c>
      <c r="AA2103" s="1">
        <v>7.825031943599603</v>
      </c>
      <c r="AB2103" s="1">
        <v>7.8999999999999959</v>
      </c>
      <c r="AC2103" s="1">
        <v>7.1339979099352524</v>
      </c>
      <c r="AD2103" s="1">
        <v>7.3134073963893709</v>
      </c>
      <c r="AE2103" s="1" t="s">
        <v>4</v>
      </c>
      <c r="AF2103" s="1" t="s">
        <v>4</v>
      </c>
      <c r="AG2103" s="1" t="s">
        <v>4</v>
      </c>
      <c r="AH2103" s="1" t="s">
        <v>4</v>
      </c>
      <c r="AI2103" s="1" t="s">
        <v>4</v>
      </c>
      <c r="AJ2103" s="1" t="s">
        <v>4</v>
      </c>
      <c r="AK2103" s="1" t="s">
        <v>4</v>
      </c>
    </row>
    <row r="2104" spans="1:37">
      <c r="A2104" t="s">
        <v>245</v>
      </c>
      <c r="B2104" s="2">
        <v>652</v>
      </c>
      <c r="C2104" t="s">
        <v>246</v>
      </c>
      <c r="D2104" s="2">
        <v>2014</v>
      </c>
      <c r="E2104" s="1" t="s">
        <v>4</v>
      </c>
      <c r="F2104" s="1" t="s">
        <v>4</v>
      </c>
      <c r="G2104" s="1" t="s">
        <v>4</v>
      </c>
      <c r="H2104" s="1" t="s">
        <v>4</v>
      </c>
      <c r="I2104" s="1" t="s">
        <v>4</v>
      </c>
      <c r="J2104" s="1" t="s">
        <v>4</v>
      </c>
      <c r="K2104" s="1" t="s">
        <v>4</v>
      </c>
      <c r="L2104" s="1" t="s">
        <v>4</v>
      </c>
      <c r="M2104" s="1" t="s">
        <v>4</v>
      </c>
      <c r="N2104" s="1" t="s">
        <v>4</v>
      </c>
      <c r="O2104" s="1" t="s">
        <v>4</v>
      </c>
      <c r="P2104" s="1" t="s">
        <v>4</v>
      </c>
      <c r="Q2104" s="1" t="s">
        <v>4</v>
      </c>
      <c r="R2104" s="1" t="s">
        <v>4</v>
      </c>
      <c r="S2104" s="1" t="s">
        <v>4</v>
      </c>
      <c r="T2104" s="1" t="s">
        <v>4</v>
      </c>
      <c r="U2104" s="1" t="s">
        <v>4</v>
      </c>
      <c r="V2104" s="1" t="s">
        <v>4</v>
      </c>
      <c r="W2104" s="1" t="s">
        <v>4</v>
      </c>
      <c r="X2104" s="1">
        <v>5.0854693819933239</v>
      </c>
      <c r="Y2104" s="1">
        <v>6.0552444613444889</v>
      </c>
      <c r="Z2104" s="1">
        <v>6.1874789074285674</v>
      </c>
      <c r="AA2104" s="1">
        <v>8.1498092559934001</v>
      </c>
      <c r="AB2104" s="1">
        <v>6.0900634767538042</v>
      </c>
      <c r="AC2104" s="1">
        <v>4.4736447934435208</v>
      </c>
      <c r="AD2104" s="1">
        <v>3.9846507198662895</v>
      </c>
      <c r="AE2104" s="1">
        <v>3.9858654623772694</v>
      </c>
      <c r="AF2104" s="1" t="s">
        <v>4</v>
      </c>
      <c r="AG2104" s="1" t="s">
        <v>4</v>
      </c>
      <c r="AH2104" s="1" t="s">
        <v>4</v>
      </c>
      <c r="AI2104" s="1" t="s">
        <v>4</v>
      </c>
      <c r="AJ2104" s="1" t="s">
        <v>4</v>
      </c>
      <c r="AK2104" s="1" t="s">
        <v>4</v>
      </c>
    </row>
    <row r="2105" spans="1:37">
      <c r="A2105" t="s">
        <v>245</v>
      </c>
      <c r="B2105" s="2">
        <v>652</v>
      </c>
      <c r="C2105" t="s">
        <v>246</v>
      </c>
      <c r="D2105" s="2">
        <v>2015</v>
      </c>
      <c r="E2105" s="1" t="s">
        <v>4</v>
      </c>
      <c r="F2105" s="1" t="s">
        <v>4</v>
      </c>
      <c r="G2105" s="1" t="s">
        <v>4</v>
      </c>
      <c r="H2105" s="1" t="s">
        <v>4</v>
      </c>
      <c r="I2105" s="1" t="s">
        <v>4</v>
      </c>
      <c r="J2105" s="1" t="s">
        <v>4</v>
      </c>
      <c r="K2105" s="1" t="s">
        <v>4</v>
      </c>
      <c r="L2105" s="1" t="s">
        <v>4</v>
      </c>
      <c r="M2105" s="1" t="s">
        <v>4</v>
      </c>
      <c r="N2105" s="1" t="s">
        <v>4</v>
      </c>
      <c r="O2105" s="1" t="s">
        <v>4</v>
      </c>
      <c r="P2105" s="1" t="s">
        <v>4</v>
      </c>
      <c r="Q2105" s="1" t="s">
        <v>4</v>
      </c>
      <c r="R2105" s="1" t="s">
        <v>4</v>
      </c>
      <c r="S2105" s="1" t="s">
        <v>4</v>
      </c>
      <c r="T2105" s="1" t="s">
        <v>4</v>
      </c>
      <c r="U2105" s="1" t="s">
        <v>4</v>
      </c>
      <c r="V2105" s="1" t="s">
        <v>4</v>
      </c>
      <c r="W2105" s="1" t="s">
        <v>4</v>
      </c>
      <c r="X2105" s="1" t="s">
        <v>4</v>
      </c>
      <c r="Y2105" s="1">
        <v>5.8034587881803157</v>
      </c>
      <c r="Z2105" s="1">
        <v>6.2783722353228155</v>
      </c>
      <c r="AA2105" s="1">
        <v>7.4844802679623346</v>
      </c>
      <c r="AB2105" s="1">
        <v>5.4971014964662279</v>
      </c>
      <c r="AC2105" s="1">
        <v>4.6920672762179372</v>
      </c>
      <c r="AD2105" s="1">
        <v>3.4937978138225967</v>
      </c>
      <c r="AE2105" s="1">
        <v>3.8814241474560474</v>
      </c>
      <c r="AF2105" s="1">
        <v>3.8354406323071855</v>
      </c>
      <c r="AG2105" s="1" t="s">
        <v>4</v>
      </c>
      <c r="AH2105" s="1" t="s">
        <v>4</v>
      </c>
      <c r="AI2105" s="1" t="s">
        <v>4</v>
      </c>
      <c r="AJ2105" s="1" t="s">
        <v>4</v>
      </c>
      <c r="AK2105" s="1" t="s">
        <v>4</v>
      </c>
    </row>
    <row r="2106" spans="1:37">
      <c r="A2106" t="s">
        <v>245</v>
      </c>
      <c r="B2106" s="2">
        <v>652</v>
      </c>
      <c r="C2106" t="s">
        <v>246</v>
      </c>
      <c r="D2106" s="2">
        <v>2016</v>
      </c>
      <c r="E2106" s="1" t="s">
        <v>4</v>
      </c>
      <c r="F2106" s="1" t="s">
        <v>4</v>
      </c>
      <c r="G2106" s="1" t="s">
        <v>4</v>
      </c>
      <c r="H2106" s="1" t="s">
        <v>4</v>
      </c>
      <c r="I2106" s="1" t="s">
        <v>4</v>
      </c>
      <c r="J2106" s="1" t="s">
        <v>4</v>
      </c>
      <c r="K2106" s="1" t="s">
        <v>4</v>
      </c>
      <c r="L2106" s="1" t="s">
        <v>4</v>
      </c>
      <c r="M2106" s="1" t="s">
        <v>4</v>
      </c>
      <c r="N2106" s="1" t="s">
        <v>4</v>
      </c>
      <c r="O2106" s="1" t="s">
        <v>4</v>
      </c>
      <c r="P2106" s="1" t="s">
        <v>4</v>
      </c>
      <c r="Q2106" s="1" t="s">
        <v>4</v>
      </c>
      <c r="R2106" s="1" t="s">
        <v>4</v>
      </c>
      <c r="S2106" s="1" t="s">
        <v>4</v>
      </c>
      <c r="T2106" s="1" t="s">
        <v>4</v>
      </c>
      <c r="U2106" s="1" t="s">
        <v>4</v>
      </c>
      <c r="V2106" s="1" t="s">
        <v>4</v>
      </c>
      <c r="W2106" s="1" t="s">
        <v>4</v>
      </c>
      <c r="X2106" s="1" t="s">
        <v>4</v>
      </c>
      <c r="Y2106" s="1" t="s">
        <v>4</v>
      </c>
      <c r="Z2106" s="1">
        <v>4.4463561868719026</v>
      </c>
      <c r="AA2106" s="1">
        <v>7.5000000000000622</v>
      </c>
      <c r="AB2106" s="1">
        <v>5.0730818403062372</v>
      </c>
      <c r="AC2106" s="1">
        <v>7.1831642376426252</v>
      </c>
      <c r="AD2106" s="1">
        <v>5.6896878012933305</v>
      </c>
      <c r="AE2106" s="1">
        <v>3.336891609764514</v>
      </c>
      <c r="AF2106" s="1">
        <v>3.4691533744155789</v>
      </c>
      <c r="AG2106" s="1">
        <v>3.7219029599433462</v>
      </c>
      <c r="AH2106" s="1" t="s">
        <v>4</v>
      </c>
      <c r="AI2106" s="1" t="s">
        <v>4</v>
      </c>
      <c r="AJ2106" s="1" t="s">
        <v>4</v>
      </c>
      <c r="AK2106" s="1" t="s">
        <v>4</v>
      </c>
    </row>
    <row r="2107" spans="1:37">
      <c r="A2107" t="s">
        <v>245</v>
      </c>
      <c r="B2107" s="2">
        <v>652</v>
      </c>
      <c r="C2107" t="s">
        <v>246</v>
      </c>
      <c r="D2107" s="2">
        <v>2017</v>
      </c>
      <c r="E2107" s="1" t="s">
        <v>4</v>
      </c>
      <c r="F2107" s="1" t="s">
        <v>4</v>
      </c>
      <c r="G2107" s="1" t="s">
        <v>4</v>
      </c>
      <c r="H2107" s="1" t="s">
        <v>4</v>
      </c>
      <c r="I2107" s="1" t="s">
        <v>4</v>
      </c>
      <c r="J2107" s="1" t="s">
        <v>4</v>
      </c>
      <c r="K2107" s="1" t="s">
        <v>4</v>
      </c>
      <c r="L2107" s="1" t="s">
        <v>4</v>
      </c>
      <c r="M2107" s="1" t="s">
        <v>4</v>
      </c>
      <c r="N2107" s="1" t="s">
        <v>4</v>
      </c>
      <c r="O2107" s="1" t="s">
        <v>4</v>
      </c>
      <c r="P2107" s="1" t="s">
        <v>4</v>
      </c>
      <c r="Q2107" s="1" t="s">
        <v>4</v>
      </c>
      <c r="R2107" s="1" t="s">
        <v>4</v>
      </c>
      <c r="S2107" s="1" t="s">
        <v>4</v>
      </c>
      <c r="T2107" s="1" t="s">
        <v>4</v>
      </c>
      <c r="U2107" s="1" t="s">
        <v>4</v>
      </c>
      <c r="V2107" s="1" t="s">
        <v>4</v>
      </c>
      <c r="W2107" s="1" t="s">
        <v>4</v>
      </c>
      <c r="X2107" s="1" t="s">
        <v>4</v>
      </c>
      <c r="Y2107" s="1" t="s">
        <v>4</v>
      </c>
      <c r="Z2107" s="1" t="s">
        <v>4</v>
      </c>
      <c r="AA2107" s="1">
        <v>7.2999999999999954</v>
      </c>
      <c r="AB2107" s="1">
        <v>5.0555046470375675</v>
      </c>
      <c r="AC2107" s="1">
        <v>6.3464329546110587</v>
      </c>
      <c r="AD2107" s="1">
        <v>9.4293122343168676</v>
      </c>
      <c r="AE2107" s="1">
        <v>7.3832502340820394</v>
      </c>
      <c r="AF2107" s="1">
        <v>5.8906944612318712</v>
      </c>
      <c r="AG2107" s="1">
        <v>8.438577242566847</v>
      </c>
      <c r="AH2107" s="1">
        <v>8.1434464974653018</v>
      </c>
      <c r="AI2107" s="1" t="s">
        <v>4</v>
      </c>
      <c r="AJ2107" s="1" t="s">
        <v>4</v>
      </c>
      <c r="AK2107" s="1" t="s">
        <v>4</v>
      </c>
    </row>
    <row r="2108" spans="1:37">
      <c r="A2108" t="s">
        <v>245</v>
      </c>
      <c r="B2108" s="2">
        <v>652</v>
      </c>
      <c r="C2108" t="s">
        <v>246</v>
      </c>
      <c r="D2108" s="2">
        <v>2018</v>
      </c>
      <c r="E2108" s="1" t="s">
        <v>4</v>
      </c>
      <c r="F2108" s="1" t="s">
        <v>4</v>
      </c>
      <c r="G2108" s="1" t="s">
        <v>4</v>
      </c>
      <c r="H2108" s="1" t="s">
        <v>4</v>
      </c>
      <c r="I2108" s="1" t="s">
        <v>4</v>
      </c>
      <c r="J2108" s="1" t="s">
        <v>4</v>
      </c>
      <c r="K2108" s="1" t="s">
        <v>4</v>
      </c>
      <c r="L2108" s="1" t="s">
        <v>4</v>
      </c>
      <c r="M2108" s="1" t="s">
        <v>4</v>
      </c>
      <c r="N2108" s="1" t="s">
        <v>4</v>
      </c>
      <c r="O2108" s="1" t="s">
        <v>4</v>
      </c>
      <c r="P2108" s="1" t="s">
        <v>4</v>
      </c>
      <c r="Q2108" s="1" t="s">
        <v>4</v>
      </c>
      <c r="R2108" s="1" t="s">
        <v>4</v>
      </c>
      <c r="S2108" s="1" t="s">
        <v>4</v>
      </c>
      <c r="T2108" s="1" t="s">
        <v>4</v>
      </c>
      <c r="U2108" s="1" t="s">
        <v>4</v>
      </c>
      <c r="V2108" s="1" t="s">
        <v>4</v>
      </c>
      <c r="W2108" s="1" t="s">
        <v>4</v>
      </c>
      <c r="X2108" s="1" t="s">
        <v>4</v>
      </c>
      <c r="Y2108" s="1" t="s">
        <v>4</v>
      </c>
      <c r="Z2108" s="1" t="s">
        <v>4</v>
      </c>
      <c r="AA2108" s="1" t="s">
        <v>4</v>
      </c>
      <c r="AB2108" s="1">
        <v>7.964010378849351</v>
      </c>
      <c r="AC2108" s="1">
        <v>5.7680587505214653</v>
      </c>
      <c r="AD2108" s="1">
        <v>7.3382048331582128</v>
      </c>
      <c r="AE2108" s="1">
        <v>8.3969337971273141</v>
      </c>
      <c r="AF2108" s="1">
        <v>8.859360587787247</v>
      </c>
      <c r="AG2108" s="1">
        <v>6.2925642176625551</v>
      </c>
      <c r="AH2108" s="1">
        <v>6.2634807717562246</v>
      </c>
      <c r="AI2108" s="1">
        <v>6.2638375115169342</v>
      </c>
      <c r="AJ2108" s="1" t="s">
        <v>4</v>
      </c>
      <c r="AK2108" s="1" t="s">
        <v>4</v>
      </c>
    </row>
    <row r="2109" spans="1:37">
      <c r="A2109" t="s">
        <v>245</v>
      </c>
      <c r="B2109" s="2">
        <v>652</v>
      </c>
      <c r="C2109" t="s">
        <v>246</v>
      </c>
      <c r="D2109" s="2">
        <v>2019</v>
      </c>
      <c r="E2109" s="1" t="s">
        <v>4</v>
      </c>
      <c r="F2109" s="1" t="s">
        <v>4</v>
      </c>
      <c r="G2109" s="1" t="s">
        <v>4</v>
      </c>
      <c r="H2109" s="1" t="s">
        <v>4</v>
      </c>
      <c r="I2109" s="1" t="s">
        <v>4</v>
      </c>
      <c r="J2109" s="1" t="s">
        <v>4</v>
      </c>
      <c r="K2109" s="1" t="s">
        <v>4</v>
      </c>
      <c r="L2109" s="1" t="s">
        <v>4</v>
      </c>
      <c r="M2109" s="1" t="s">
        <v>4</v>
      </c>
      <c r="N2109" s="1" t="s">
        <v>4</v>
      </c>
      <c r="O2109" s="1" t="s">
        <v>4</v>
      </c>
      <c r="P2109" s="1" t="s">
        <v>4</v>
      </c>
      <c r="Q2109" s="1" t="s">
        <v>4</v>
      </c>
      <c r="R2109" s="1" t="s">
        <v>4</v>
      </c>
      <c r="S2109" s="1" t="s">
        <v>4</v>
      </c>
      <c r="T2109" s="1" t="s">
        <v>4</v>
      </c>
      <c r="U2109" s="1" t="s">
        <v>4</v>
      </c>
      <c r="V2109" s="1" t="s">
        <v>4</v>
      </c>
      <c r="W2109" s="1" t="s">
        <v>4</v>
      </c>
      <c r="X2109" s="1" t="s">
        <v>4</v>
      </c>
      <c r="Y2109" s="1" t="s">
        <v>4</v>
      </c>
      <c r="Z2109" s="1" t="s">
        <v>4</v>
      </c>
      <c r="AA2109" s="1" t="s">
        <v>4</v>
      </c>
      <c r="AB2109" s="1" t="s">
        <v>4</v>
      </c>
      <c r="AC2109" s="1">
        <v>3.096152313949152</v>
      </c>
      <c r="AD2109" s="1">
        <v>5.085473032358756</v>
      </c>
      <c r="AE2109" s="1">
        <v>6.899188047071303</v>
      </c>
      <c r="AF2109" s="1">
        <v>5.9467120061924561</v>
      </c>
      <c r="AG2109" s="1">
        <v>7.597845395489955</v>
      </c>
      <c r="AH2109" s="1">
        <v>7.4565371781435186</v>
      </c>
      <c r="AI2109" s="1">
        <v>6.4782462406501651</v>
      </c>
      <c r="AJ2109" s="1">
        <v>6.5080827539995001</v>
      </c>
      <c r="AK2109" s="1" t="s">
        <v>4</v>
      </c>
    </row>
    <row r="2110" spans="1:37">
      <c r="A2110" t="s">
        <v>245</v>
      </c>
      <c r="B2110" s="2">
        <v>652</v>
      </c>
      <c r="C2110" t="s">
        <v>246</v>
      </c>
      <c r="D2110" s="2">
        <v>2020</v>
      </c>
      <c r="E2110" s="1" t="s">
        <v>4</v>
      </c>
      <c r="F2110" s="1" t="s">
        <v>4</v>
      </c>
      <c r="G2110" s="1" t="s">
        <v>4</v>
      </c>
      <c r="H2110" s="1" t="s">
        <v>4</v>
      </c>
      <c r="I2110" s="1" t="s">
        <v>4</v>
      </c>
      <c r="J2110" s="1" t="s">
        <v>4</v>
      </c>
      <c r="K2110" s="1" t="s">
        <v>4</v>
      </c>
      <c r="L2110" s="1" t="s">
        <v>4</v>
      </c>
      <c r="M2110" s="1" t="s">
        <v>4</v>
      </c>
      <c r="N2110" s="1" t="s">
        <v>4</v>
      </c>
      <c r="O2110" s="1" t="s">
        <v>4</v>
      </c>
      <c r="P2110" s="1" t="s">
        <v>4</v>
      </c>
      <c r="Q2110" s="1" t="s">
        <v>4</v>
      </c>
      <c r="R2110" s="1" t="s">
        <v>4</v>
      </c>
      <c r="S2110" s="1" t="s">
        <v>4</v>
      </c>
      <c r="T2110" s="1" t="s">
        <v>4</v>
      </c>
      <c r="U2110" s="1" t="s">
        <v>4</v>
      </c>
      <c r="V2110" s="1" t="s">
        <v>4</v>
      </c>
      <c r="W2110" s="1" t="s">
        <v>4</v>
      </c>
      <c r="X2110" s="1" t="s">
        <v>4</v>
      </c>
      <c r="Y2110" s="1" t="s">
        <v>4</v>
      </c>
      <c r="Z2110" s="1" t="s">
        <v>4</v>
      </c>
      <c r="AA2110" s="1" t="s">
        <v>4</v>
      </c>
      <c r="AB2110" s="1" t="s">
        <v>4</v>
      </c>
      <c r="AC2110" s="1" t="s">
        <v>4</v>
      </c>
      <c r="AD2110" s="1">
        <v>3.634024490617338</v>
      </c>
      <c r="AE2110" s="1">
        <v>5.3031839574773532</v>
      </c>
      <c r="AF2110" s="1">
        <v>5.1113682292374785</v>
      </c>
      <c r="AG2110" s="1">
        <v>5.4793587925889398</v>
      </c>
      <c r="AH2110" s="1">
        <v>5.6070860227207309</v>
      </c>
      <c r="AI2110" s="1">
        <v>0.92673966153986598</v>
      </c>
      <c r="AJ2110" s="1">
        <v>0.41437800953372239</v>
      </c>
      <c r="AK2110" s="1">
        <v>0.51394165966491823</v>
      </c>
    </row>
    <row r="2111" spans="1:37">
      <c r="A2111" t="s">
        <v>245</v>
      </c>
      <c r="B2111" s="2">
        <v>652</v>
      </c>
      <c r="C2111" t="s">
        <v>246</v>
      </c>
      <c r="D2111" s="2">
        <v>2021</v>
      </c>
      <c r="E2111" s="1" t="s">
        <v>4</v>
      </c>
      <c r="F2111" s="1" t="s">
        <v>4</v>
      </c>
      <c r="G2111" s="1" t="s">
        <v>4</v>
      </c>
      <c r="H2111" s="1" t="s">
        <v>4</v>
      </c>
      <c r="I2111" s="1" t="s">
        <v>4</v>
      </c>
      <c r="J2111" s="1" t="s">
        <v>4</v>
      </c>
      <c r="K2111" s="1" t="s">
        <v>4</v>
      </c>
      <c r="L2111" s="1" t="s">
        <v>4</v>
      </c>
      <c r="M2111" s="1" t="s">
        <v>4</v>
      </c>
      <c r="N2111" s="1" t="s">
        <v>4</v>
      </c>
      <c r="O2111" s="1" t="s">
        <v>4</v>
      </c>
      <c r="P2111" s="1" t="s">
        <v>4</v>
      </c>
      <c r="Q2111" s="1" t="s">
        <v>4</v>
      </c>
      <c r="R2111" s="1" t="s">
        <v>4</v>
      </c>
      <c r="S2111" s="1" t="s">
        <v>4</v>
      </c>
      <c r="T2111" s="1" t="s">
        <v>4</v>
      </c>
      <c r="U2111" s="1" t="s">
        <v>4</v>
      </c>
      <c r="V2111" s="1" t="s">
        <v>4</v>
      </c>
      <c r="W2111" s="1" t="s">
        <v>4</v>
      </c>
      <c r="X2111" s="1" t="s">
        <v>4</v>
      </c>
      <c r="Y2111" s="1" t="s">
        <v>4</v>
      </c>
      <c r="Z2111" s="1" t="s">
        <v>4</v>
      </c>
      <c r="AA2111" s="1" t="s">
        <v>4</v>
      </c>
      <c r="AB2111" s="1" t="s">
        <v>4</v>
      </c>
      <c r="AC2111" s="1" t="s">
        <v>4</v>
      </c>
      <c r="AD2111" s="1" t="s">
        <v>4</v>
      </c>
      <c r="AE2111" s="1">
        <v>4.456670207275959</v>
      </c>
      <c r="AF2111" s="1">
        <v>5.2204322138042381</v>
      </c>
      <c r="AG2111" s="1">
        <v>5.1122784270530186</v>
      </c>
      <c r="AH2111" s="1">
        <v>4.221800529275832</v>
      </c>
      <c r="AI2111" s="1">
        <v>4.1969189318294964</v>
      </c>
      <c r="AJ2111" s="1">
        <v>4.7121104754019649</v>
      </c>
      <c r="AK2111" s="1">
        <v>5.3564779177171173</v>
      </c>
    </row>
    <row r="2112" spans="1:37">
      <c r="A2112" t="s">
        <v>245</v>
      </c>
      <c r="B2112" s="2">
        <v>652</v>
      </c>
      <c r="C2112" t="s">
        <v>246</v>
      </c>
      <c r="D2112" s="2">
        <v>2022</v>
      </c>
      <c r="E2112" s="1" t="s">
        <v>4</v>
      </c>
      <c r="F2112" s="1" t="s">
        <v>4</v>
      </c>
      <c r="G2112" s="1" t="s">
        <v>4</v>
      </c>
      <c r="H2112" s="1" t="s">
        <v>4</v>
      </c>
      <c r="I2112" s="1" t="s">
        <v>4</v>
      </c>
      <c r="J2112" s="1" t="s">
        <v>4</v>
      </c>
      <c r="K2112" s="1" t="s">
        <v>4</v>
      </c>
      <c r="L2112" s="1" t="s">
        <v>4</v>
      </c>
      <c r="M2112" s="1" t="s">
        <v>4</v>
      </c>
      <c r="N2112" s="1" t="s">
        <v>4</v>
      </c>
      <c r="O2112" s="1" t="s">
        <v>4</v>
      </c>
      <c r="P2112" s="1" t="s">
        <v>4</v>
      </c>
      <c r="Q2112" s="1" t="s">
        <v>4</v>
      </c>
      <c r="R2112" s="1" t="s">
        <v>4</v>
      </c>
      <c r="S2112" s="1" t="s">
        <v>4</v>
      </c>
      <c r="T2112" s="1" t="s">
        <v>4</v>
      </c>
      <c r="U2112" s="1" t="s">
        <v>4</v>
      </c>
      <c r="V2112" s="1" t="s">
        <v>4</v>
      </c>
      <c r="W2112" s="1" t="s">
        <v>4</v>
      </c>
      <c r="X2112" s="1" t="s">
        <v>4</v>
      </c>
      <c r="Y2112" s="1" t="s">
        <v>4</v>
      </c>
      <c r="Z2112" s="1" t="s">
        <v>4</v>
      </c>
      <c r="AA2112" s="1" t="s">
        <v>4</v>
      </c>
      <c r="AB2112" s="1" t="s">
        <v>4</v>
      </c>
      <c r="AC2112" s="1" t="s">
        <v>4</v>
      </c>
      <c r="AD2112" s="1" t="s">
        <v>4</v>
      </c>
      <c r="AE2112" s="1" t="s">
        <v>4</v>
      </c>
      <c r="AF2112" s="1">
        <v>5.3637352876308109</v>
      </c>
      <c r="AG2112" s="1">
        <v>3.1878611423178826</v>
      </c>
      <c r="AH2112" s="1">
        <v>4.6158002383539953</v>
      </c>
      <c r="AI2112" s="1">
        <v>4.1433239912241682</v>
      </c>
      <c r="AJ2112" s="1">
        <v>6.1717624215215539</v>
      </c>
      <c r="AK2112" s="1">
        <v>3.5888343501016884</v>
      </c>
    </row>
    <row r="2113" spans="1:37">
      <c r="A2113" t="s">
        <v>245</v>
      </c>
      <c r="B2113" s="2">
        <v>652</v>
      </c>
      <c r="C2113" t="s">
        <v>246</v>
      </c>
      <c r="D2113" s="2">
        <v>2023</v>
      </c>
      <c r="E2113" s="1" t="s">
        <v>4</v>
      </c>
      <c r="F2113" s="1" t="s">
        <v>4</v>
      </c>
      <c r="G2113" s="1" t="s">
        <v>4</v>
      </c>
      <c r="H2113" s="1" t="s">
        <v>4</v>
      </c>
      <c r="I2113" s="1" t="s">
        <v>4</v>
      </c>
      <c r="J2113" s="1" t="s">
        <v>4</v>
      </c>
      <c r="K2113" s="1" t="s">
        <v>4</v>
      </c>
      <c r="L2113" s="1" t="s">
        <v>4</v>
      </c>
      <c r="M2113" s="1" t="s">
        <v>4</v>
      </c>
      <c r="N2113" s="1" t="s">
        <v>4</v>
      </c>
      <c r="O2113" s="1" t="s">
        <v>4</v>
      </c>
      <c r="P2113" s="1" t="s">
        <v>4</v>
      </c>
      <c r="Q2113" s="1" t="s">
        <v>4</v>
      </c>
      <c r="R2113" s="1" t="s">
        <v>4</v>
      </c>
      <c r="S2113" s="1" t="s">
        <v>4</v>
      </c>
      <c r="T2113" s="1" t="s">
        <v>4</v>
      </c>
      <c r="U2113" s="1" t="s">
        <v>4</v>
      </c>
      <c r="V2113" s="1" t="s">
        <v>4</v>
      </c>
      <c r="W2113" s="1" t="s">
        <v>4</v>
      </c>
      <c r="X2113" s="1" t="s">
        <v>4</v>
      </c>
      <c r="Y2113" s="1" t="s">
        <v>4</v>
      </c>
      <c r="Z2113" s="1" t="s">
        <v>4</v>
      </c>
      <c r="AA2113" s="1" t="s">
        <v>4</v>
      </c>
      <c r="AB2113" s="1" t="s">
        <v>4</v>
      </c>
      <c r="AC2113" s="1" t="s">
        <v>4</v>
      </c>
      <c r="AD2113" s="1" t="s">
        <v>4</v>
      </c>
      <c r="AE2113" s="1" t="s">
        <v>4</v>
      </c>
      <c r="AF2113" s="1" t="s">
        <v>4</v>
      </c>
      <c r="AG2113" s="1">
        <v>5.145033130240928</v>
      </c>
      <c r="AH2113" s="1">
        <v>4.959271084014083</v>
      </c>
      <c r="AI2113" s="1">
        <v>7.35293783347577</v>
      </c>
      <c r="AJ2113" s="1">
        <v>4.6525822192975186</v>
      </c>
      <c r="AK2113" s="1">
        <v>2.838771262671913</v>
      </c>
    </row>
    <row r="2114" spans="1:37">
      <c r="A2114" t="s">
        <v>249</v>
      </c>
      <c r="B2114" s="2">
        <v>656</v>
      </c>
      <c r="C2114" t="s">
        <v>250</v>
      </c>
      <c r="D2114" s="2">
        <v>1991</v>
      </c>
      <c r="E2114" s="1">
        <v>3.5021692754499734</v>
      </c>
      <c r="F2114" s="1">
        <v>3.9180681148441643</v>
      </c>
      <c r="G2114" s="1">
        <v>1.8741823455883377</v>
      </c>
      <c r="H2114" s="1">
        <v>2.4965665106815305</v>
      </c>
      <c r="I2114" s="1" t="s">
        <v>4</v>
      </c>
      <c r="J2114" s="1" t="s">
        <v>4</v>
      </c>
      <c r="K2114" s="1" t="s">
        <v>4</v>
      </c>
      <c r="L2114" s="1" t="s">
        <v>4</v>
      </c>
      <c r="M2114" s="1" t="s">
        <v>4</v>
      </c>
      <c r="N2114" s="1" t="s">
        <v>4</v>
      </c>
      <c r="O2114" s="1" t="s">
        <v>4</v>
      </c>
      <c r="P2114" s="1" t="s">
        <v>4</v>
      </c>
      <c r="Q2114" s="1" t="s">
        <v>4</v>
      </c>
      <c r="R2114" s="1" t="s">
        <v>4</v>
      </c>
      <c r="S2114" s="1" t="s">
        <v>4</v>
      </c>
      <c r="T2114" s="1" t="s">
        <v>4</v>
      </c>
      <c r="U2114" s="1" t="s">
        <v>4</v>
      </c>
      <c r="V2114" s="1" t="s">
        <v>4</v>
      </c>
      <c r="W2114" s="1" t="s">
        <v>4</v>
      </c>
      <c r="X2114" s="1" t="s">
        <v>4</v>
      </c>
      <c r="Y2114" s="1" t="s">
        <v>4</v>
      </c>
      <c r="Z2114" s="1" t="s">
        <v>4</v>
      </c>
      <c r="AA2114" s="1" t="s">
        <v>4</v>
      </c>
      <c r="AB2114" s="1" t="s">
        <v>4</v>
      </c>
      <c r="AC2114" s="1" t="s">
        <v>4</v>
      </c>
      <c r="AD2114" s="1" t="s">
        <v>4</v>
      </c>
      <c r="AE2114" s="1" t="s">
        <v>4</v>
      </c>
      <c r="AF2114" s="1" t="s">
        <v>4</v>
      </c>
      <c r="AG2114" s="1" t="s">
        <v>4</v>
      </c>
      <c r="AH2114" s="1" t="s">
        <v>4</v>
      </c>
      <c r="AI2114" s="1" t="s">
        <v>4</v>
      </c>
      <c r="AJ2114" s="1" t="s">
        <v>4</v>
      </c>
      <c r="AK2114" s="1" t="s">
        <v>4</v>
      </c>
    </row>
    <row r="2115" spans="1:37">
      <c r="A2115" t="s">
        <v>249</v>
      </c>
      <c r="B2115" s="2">
        <v>656</v>
      </c>
      <c r="C2115" t="s">
        <v>250</v>
      </c>
      <c r="D2115" s="2">
        <v>1992</v>
      </c>
      <c r="E2115" s="1">
        <v>2.6236064334457243</v>
      </c>
      <c r="F2115" s="1">
        <v>4.8926112615050865</v>
      </c>
      <c r="G2115" s="1">
        <v>3.3558398363485509</v>
      </c>
      <c r="H2115" s="1">
        <v>3.1982125860228194</v>
      </c>
      <c r="I2115" s="1">
        <v>3.0000002262068115</v>
      </c>
      <c r="J2115" s="1" t="s">
        <v>4</v>
      </c>
      <c r="K2115" s="1" t="s">
        <v>4</v>
      </c>
      <c r="L2115" s="1" t="s">
        <v>4</v>
      </c>
      <c r="M2115" s="1" t="s">
        <v>4</v>
      </c>
      <c r="N2115" s="1" t="s">
        <v>4</v>
      </c>
      <c r="O2115" s="1" t="s">
        <v>4</v>
      </c>
      <c r="P2115" s="1" t="s">
        <v>4</v>
      </c>
      <c r="Q2115" s="1" t="s">
        <v>4</v>
      </c>
      <c r="R2115" s="1" t="s">
        <v>4</v>
      </c>
      <c r="S2115" s="1" t="s">
        <v>4</v>
      </c>
      <c r="T2115" s="1" t="s">
        <v>4</v>
      </c>
      <c r="U2115" s="1" t="s">
        <v>4</v>
      </c>
      <c r="V2115" s="1" t="s">
        <v>4</v>
      </c>
      <c r="W2115" s="1" t="s">
        <v>4</v>
      </c>
      <c r="X2115" s="1" t="s">
        <v>4</v>
      </c>
      <c r="Y2115" s="1" t="s">
        <v>4</v>
      </c>
      <c r="Z2115" s="1" t="s">
        <v>4</v>
      </c>
      <c r="AA2115" s="1" t="s">
        <v>4</v>
      </c>
      <c r="AB2115" s="1" t="s">
        <v>4</v>
      </c>
      <c r="AC2115" s="1" t="s">
        <v>4</v>
      </c>
      <c r="AD2115" s="1" t="s">
        <v>4</v>
      </c>
      <c r="AE2115" s="1" t="s">
        <v>4</v>
      </c>
      <c r="AF2115" s="1" t="s">
        <v>4</v>
      </c>
      <c r="AG2115" s="1" t="s">
        <v>4</v>
      </c>
      <c r="AH2115" s="1" t="s">
        <v>4</v>
      </c>
      <c r="AI2115" s="1" t="s">
        <v>4</v>
      </c>
      <c r="AJ2115" s="1" t="s">
        <v>4</v>
      </c>
      <c r="AK2115" s="1" t="s">
        <v>4</v>
      </c>
    </row>
    <row r="2116" spans="1:37">
      <c r="A2116" t="s">
        <v>249</v>
      </c>
      <c r="B2116" s="2">
        <v>656</v>
      </c>
      <c r="C2116" t="s">
        <v>250</v>
      </c>
      <c r="D2116" s="2">
        <v>1993</v>
      </c>
      <c r="E2116" s="1">
        <v>2.6883115800590884</v>
      </c>
      <c r="F2116" s="1">
        <v>4.8790578484912972</v>
      </c>
      <c r="G2116" s="1">
        <v>4.5476300764284439</v>
      </c>
      <c r="H2116" s="1">
        <v>4.9341951487211766</v>
      </c>
      <c r="I2116" s="1">
        <v>4.5000005490452244</v>
      </c>
      <c r="J2116" s="1">
        <v>4.7000044211328529</v>
      </c>
      <c r="K2116" s="1" t="s">
        <v>4</v>
      </c>
      <c r="L2116" s="1" t="s">
        <v>4</v>
      </c>
      <c r="M2116" s="1" t="s">
        <v>4</v>
      </c>
      <c r="N2116" s="1" t="s">
        <v>4</v>
      </c>
      <c r="O2116" s="1" t="s">
        <v>4</v>
      </c>
      <c r="P2116" s="1" t="s">
        <v>4</v>
      </c>
      <c r="Q2116" s="1" t="s">
        <v>4</v>
      </c>
      <c r="R2116" s="1" t="s">
        <v>4</v>
      </c>
      <c r="S2116" s="1" t="s">
        <v>4</v>
      </c>
      <c r="T2116" s="1" t="s">
        <v>4</v>
      </c>
      <c r="U2116" s="1" t="s">
        <v>4</v>
      </c>
      <c r="V2116" s="1" t="s">
        <v>4</v>
      </c>
      <c r="W2116" s="1" t="s">
        <v>4</v>
      </c>
      <c r="X2116" s="1" t="s">
        <v>4</v>
      </c>
      <c r="Y2116" s="1" t="s">
        <v>4</v>
      </c>
      <c r="Z2116" s="1" t="s">
        <v>4</v>
      </c>
      <c r="AA2116" s="1" t="s">
        <v>4</v>
      </c>
      <c r="AB2116" s="1" t="s">
        <v>4</v>
      </c>
      <c r="AC2116" s="1" t="s">
        <v>4</v>
      </c>
      <c r="AD2116" s="1" t="s">
        <v>4</v>
      </c>
      <c r="AE2116" s="1" t="s">
        <v>4</v>
      </c>
      <c r="AF2116" s="1" t="s">
        <v>4</v>
      </c>
      <c r="AG2116" s="1" t="s">
        <v>4</v>
      </c>
      <c r="AH2116" s="1" t="s">
        <v>4</v>
      </c>
      <c r="AI2116" s="1" t="s">
        <v>4</v>
      </c>
      <c r="AJ2116" s="1" t="s">
        <v>4</v>
      </c>
      <c r="AK2116" s="1" t="s">
        <v>4</v>
      </c>
    </row>
    <row r="2117" spans="1:37">
      <c r="A2117" t="s">
        <v>249</v>
      </c>
      <c r="B2117" s="2">
        <v>656</v>
      </c>
      <c r="C2117" t="s">
        <v>250</v>
      </c>
      <c r="D2117" s="2">
        <v>1994</v>
      </c>
      <c r="E2117" s="1">
        <v>2.7867926887156225</v>
      </c>
      <c r="F2117" s="1">
        <v>4.8886387267550679</v>
      </c>
      <c r="G2117" s="1">
        <v>5.3254588256900659</v>
      </c>
      <c r="H2117" s="1">
        <v>5.3948651489570398</v>
      </c>
      <c r="I2117" s="1">
        <v>4.4999995796781489</v>
      </c>
      <c r="J2117" s="1">
        <v>3.9999994471144662</v>
      </c>
      <c r="K2117" s="1">
        <v>3.9999947696637062</v>
      </c>
      <c r="L2117" s="1" t="s">
        <v>4</v>
      </c>
      <c r="M2117" s="1" t="s">
        <v>4</v>
      </c>
      <c r="N2117" s="1" t="s">
        <v>4</v>
      </c>
      <c r="O2117" s="1" t="s">
        <v>4</v>
      </c>
      <c r="P2117" s="1" t="s">
        <v>4</v>
      </c>
      <c r="Q2117" s="1" t="s">
        <v>4</v>
      </c>
      <c r="R2117" s="1" t="s">
        <v>4</v>
      </c>
      <c r="S2117" s="1" t="s">
        <v>4</v>
      </c>
      <c r="T2117" s="1" t="s">
        <v>4</v>
      </c>
      <c r="U2117" s="1" t="s">
        <v>4</v>
      </c>
      <c r="V2117" s="1" t="s">
        <v>4</v>
      </c>
      <c r="W2117" s="1" t="s">
        <v>4</v>
      </c>
      <c r="X2117" s="1" t="s">
        <v>4</v>
      </c>
      <c r="Y2117" s="1" t="s">
        <v>4</v>
      </c>
      <c r="Z2117" s="1" t="s">
        <v>4</v>
      </c>
      <c r="AA2117" s="1" t="s">
        <v>4</v>
      </c>
      <c r="AB2117" s="1" t="s">
        <v>4</v>
      </c>
      <c r="AC2117" s="1" t="s">
        <v>4</v>
      </c>
      <c r="AD2117" s="1" t="s">
        <v>4</v>
      </c>
      <c r="AE2117" s="1" t="s">
        <v>4</v>
      </c>
      <c r="AF2117" s="1" t="s">
        <v>4</v>
      </c>
      <c r="AG2117" s="1" t="s">
        <v>4</v>
      </c>
      <c r="AH2117" s="1" t="s">
        <v>4</v>
      </c>
      <c r="AI2117" s="1" t="s">
        <v>4</v>
      </c>
      <c r="AJ2117" s="1" t="s">
        <v>4</v>
      </c>
      <c r="AK2117" s="1" t="s">
        <v>4</v>
      </c>
    </row>
    <row r="2118" spans="1:37">
      <c r="A2118" t="s">
        <v>249</v>
      </c>
      <c r="B2118" s="2">
        <v>656</v>
      </c>
      <c r="C2118" t="s">
        <v>250</v>
      </c>
      <c r="D2118" s="2">
        <v>1995</v>
      </c>
      <c r="E2118" s="1">
        <v>3.1264646866083545</v>
      </c>
      <c r="F2118" s="1">
        <v>4.8862831327593392</v>
      </c>
      <c r="G2118" s="1">
        <v>5.3733555359720908</v>
      </c>
      <c r="H2118" s="1">
        <v>5.4006798152364643</v>
      </c>
      <c r="I2118" s="1">
        <v>4.6000027149992073</v>
      </c>
      <c r="J2118" s="1">
        <v>4.5999988835954575</v>
      </c>
      <c r="K2118" s="1">
        <v>4.599998696987817</v>
      </c>
      <c r="L2118" s="1">
        <v>4.3999977597334539</v>
      </c>
      <c r="M2118" s="1" t="s">
        <v>4</v>
      </c>
      <c r="N2118" s="1" t="s">
        <v>4</v>
      </c>
      <c r="O2118" s="1" t="s">
        <v>4</v>
      </c>
      <c r="P2118" s="1" t="s">
        <v>4</v>
      </c>
      <c r="Q2118" s="1" t="s">
        <v>4</v>
      </c>
      <c r="R2118" s="1" t="s">
        <v>4</v>
      </c>
      <c r="S2118" s="1" t="s">
        <v>4</v>
      </c>
      <c r="T2118" s="1" t="s">
        <v>4</v>
      </c>
      <c r="U2118" s="1" t="s">
        <v>4</v>
      </c>
      <c r="V2118" s="1" t="s">
        <v>4</v>
      </c>
      <c r="W2118" s="1" t="s">
        <v>4</v>
      </c>
      <c r="X2118" s="1" t="s">
        <v>4</v>
      </c>
      <c r="Y2118" s="1" t="s">
        <v>4</v>
      </c>
      <c r="Z2118" s="1" t="s">
        <v>4</v>
      </c>
      <c r="AA2118" s="1" t="s">
        <v>4</v>
      </c>
      <c r="AB2118" s="1" t="s">
        <v>4</v>
      </c>
      <c r="AC2118" s="1" t="s">
        <v>4</v>
      </c>
      <c r="AD2118" s="1" t="s">
        <v>4</v>
      </c>
      <c r="AE2118" s="1" t="s">
        <v>4</v>
      </c>
      <c r="AF2118" s="1" t="s">
        <v>4</v>
      </c>
      <c r="AG2118" s="1" t="s">
        <v>4</v>
      </c>
      <c r="AH2118" s="1" t="s">
        <v>4</v>
      </c>
      <c r="AI2118" s="1" t="s">
        <v>4</v>
      </c>
      <c r="AJ2118" s="1" t="s">
        <v>4</v>
      </c>
      <c r="AK2118" s="1" t="s">
        <v>4</v>
      </c>
    </row>
    <row r="2119" spans="1:37">
      <c r="A2119" t="s">
        <v>249</v>
      </c>
      <c r="B2119" s="2">
        <v>656</v>
      </c>
      <c r="C2119" t="s">
        <v>250</v>
      </c>
      <c r="D2119" s="2">
        <v>1996</v>
      </c>
      <c r="E2119" s="1" t="s">
        <v>4</v>
      </c>
      <c r="F2119" s="1">
        <v>4.8968227849149892</v>
      </c>
      <c r="G2119" s="1">
        <v>5.3811525005459826</v>
      </c>
      <c r="H2119" s="1">
        <v>5.4048375253036518</v>
      </c>
      <c r="I2119" s="1">
        <v>4.6999994424263836</v>
      </c>
      <c r="J2119" s="1">
        <v>4.7000005717720006</v>
      </c>
      <c r="K2119" s="1">
        <v>4.7000074633297473</v>
      </c>
      <c r="L2119" s="1">
        <v>3.5000004926692307</v>
      </c>
      <c r="M2119" s="1">
        <v>3.9193497901720775</v>
      </c>
      <c r="N2119" s="1" t="s">
        <v>4</v>
      </c>
      <c r="O2119" s="1" t="s">
        <v>4</v>
      </c>
      <c r="P2119" s="1" t="s">
        <v>4</v>
      </c>
      <c r="Q2119" s="1" t="s">
        <v>4</v>
      </c>
      <c r="R2119" s="1" t="s">
        <v>4</v>
      </c>
      <c r="S2119" s="1" t="s">
        <v>4</v>
      </c>
      <c r="T2119" s="1" t="s">
        <v>4</v>
      </c>
      <c r="U2119" s="1" t="s">
        <v>4</v>
      </c>
      <c r="V2119" s="1" t="s">
        <v>4</v>
      </c>
      <c r="W2119" s="1" t="s">
        <v>4</v>
      </c>
      <c r="X2119" s="1" t="s">
        <v>4</v>
      </c>
      <c r="Y2119" s="1" t="s">
        <v>4</v>
      </c>
      <c r="Z2119" s="1" t="s">
        <v>4</v>
      </c>
      <c r="AA2119" s="1" t="s">
        <v>4</v>
      </c>
      <c r="AB2119" s="1" t="s">
        <v>4</v>
      </c>
      <c r="AC2119" s="1" t="s">
        <v>4</v>
      </c>
      <c r="AD2119" s="1" t="s">
        <v>4</v>
      </c>
      <c r="AE2119" s="1" t="s">
        <v>4</v>
      </c>
      <c r="AF2119" s="1" t="s">
        <v>4</v>
      </c>
      <c r="AG2119" s="1" t="s">
        <v>4</v>
      </c>
      <c r="AH2119" s="1" t="s">
        <v>4</v>
      </c>
      <c r="AI2119" s="1" t="s">
        <v>4</v>
      </c>
      <c r="AJ2119" s="1" t="s">
        <v>4</v>
      </c>
      <c r="AK2119" s="1" t="s">
        <v>4</v>
      </c>
    </row>
    <row r="2120" spans="1:37">
      <c r="A2120" t="s">
        <v>249</v>
      </c>
      <c r="B2120" s="2">
        <v>656</v>
      </c>
      <c r="C2120" t="s">
        <v>250</v>
      </c>
      <c r="D2120" s="2">
        <v>1997</v>
      </c>
      <c r="E2120" s="1" t="s">
        <v>4</v>
      </c>
      <c r="F2120" s="1" t="s">
        <v>4</v>
      </c>
      <c r="G2120" s="1">
        <v>9.6490630584990633</v>
      </c>
      <c r="H2120" s="1">
        <v>5.1799321210912908</v>
      </c>
      <c r="I2120" s="1">
        <v>4.8000030850823272</v>
      </c>
      <c r="J2120" s="1">
        <v>4.7999934467351846</v>
      </c>
      <c r="K2120" s="1">
        <v>4.7999964097586556</v>
      </c>
      <c r="L2120" s="1">
        <v>4.8000126935770604</v>
      </c>
      <c r="M2120" s="1">
        <v>4.9095002340413529</v>
      </c>
      <c r="N2120" s="1">
        <v>4.8000044889571658</v>
      </c>
      <c r="O2120" s="1" t="s">
        <v>4</v>
      </c>
      <c r="P2120" s="1" t="s">
        <v>4</v>
      </c>
      <c r="Q2120" s="1" t="s">
        <v>4</v>
      </c>
      <c r="R2120" s="1" t="s">
        <v>4</v>
      </c>
      <c r="S2120" s="1" t="s">
        <v>4</v>
      </c>
      <c r="T2120" s="1" t="s">
        <v>4</v>
      </c>
      <c r="U2120" s="1" t="s">
        <v>4</v>
      </c>
      <c r="V2120" s="1" t="s">
        <v>4</v>
      </c>
      <c r="W2120" s="1" t="s">
        <v>4</v>
      </c>
      <c r="X2120" s="1" t="s">
        <v>4</v>
      </c>
      <c r="Y2120" s="1" t="s">
        <v>4</v>
      </c>
      <c r="Z2120" s="1" t="s">
        <v>4</v>
      </c>
      <c r="AA2120" s="1" t="s">
        <v>4</v>
      </c>
      <c r="AB2120" s="1" t="s">
        <v>4</v>
      </c>
      <c r="AC2120" s="1" t="s">
        <v>4</v>
      </c>
      <c r="AD2120" s="1" t="s">
        <v>4</v>
      </c>
      <c r="AE2120" s="1" t="s">
        <v>4</v>
      </c>
      <c r="AF2120" s="1" t="s">
        <v>4</v>
      </c>
      <c r="AG2120" s="1" t="s">
        <v>4</v>
      </c>
      <c r="AH2120" s="1" t="s">
        <v>4</v>
      </c>
      <c r="AI2120" s="1" t="s">
        <v>4</v>
      </c>
      <c r="AJ2120" s="1" t="s">
        <v>4</v>
      </c>
      <c r="AK2120" s="1" t="s">
        <v>4</v>
      </c>
    </row>
    <row r="2121" spans="1:37">
      <c r="A2121" t="s">
        <v>249</v>
      </c>
      <c r="B2121" s="2">
        <v>656</v>
      </c>
      <c r="C2121" t="s">
        <v>250</v>
      </c>
      <c r="D2121" s="2">
        <v>1998</v>
      </c>
      <c r="E2121" s="1" t="s">
        <v>4</v>
      </c>
      <c r="F2121" s="1" t="s">
        <v>4</v>
      </c>
      <c r="G2121" s="1" t="s">
        <v>4</v>
      </c>
      <c r="H2121" s="1">
        <v>5.1799456696952184</v>
      </c>
      <c r="I2121" s="1">
        <v>4.9000025582858209</v>
      </c>
      <c r="J2121" s="1">
        <v>4.9000109429525818</v>
      </c>
      <c r="K2121" s="1">
        <v>4.8999939351334065</v>
      </c>
      <c r="L2121" s="1">
        <v>4.8999967095218144</v>
      </c>
      <c r="M2121" s="1">
        <v>4.9094147083907691</v>
      </c>
      <c r="N2121" s="1">
        <v>4.5774003400905316</v>
      </c>
      <c r="O2121" s="1">
        <v>3.2152568920168267</v>
      </c>
      <c r="P2121" s="1" t="s">
        <v>4</v>
      </c>
      <c r="Q2121" s="1" t="s">
        <v>4</v>
      </c>
      <c r="R2121" s="1" t="s">
        <v>4</v>
      </c>
      <c r="S2121" s="1" t="s">
        <v>4</v>
      </c>
      <c r="T2121" s="1" t="s">
        <v>4</v>
      </c>
      <c r="U2121" s="1" t="s">
        <v>4</v>
      </c>
      <c r="V2121" s="1" t="s">
        <v>4</v>
      </c>
      <c r="W2121" s="1" t="s">
        <v>4</v>
      </c>
      <c r="X2121" s="1" t="s">
        <v>4</v>
      </c>
      <c r="Y2121" s="1" t="s">
        <v>4</v>
      </c>
      <c r="Z2121" s="1" t="s">
        <v>4</v>
      </c>
      <c r="AA2121" s="1" t="s">
        <v>4</v>
      </c>
      <c r="AB2121" s="1" t="s">
        <v>4</v>
      </c>
      <c r="AC2121" s="1" t="s">
        <v>4</v>
      </c>
      <c r="AD2121" s="1" t="s">
        <v>4</v>
      </c>
      <c r="AE2121" s="1" t="s">
        <v>4</v>
      </c>
      <c r="AF2121" s="1" t="s">
        <v>4</v>
      </c>
      <c r="AG2121" s="1" t="s">
        <v>4</v>
      </c>
      <c r="AH2121" s="1" t="s">
        <v>4</v>
      </c>
      <c r="AI2121" s="1" t="s">
        <v>4</v>
      </c>
      <c r="AJ2121" s="1" t="s">
        <v>4</v>
      </c>
      <c r="AK2121" s="1" t="s">
        <v>4</v>
      </c>
    </row>
    <row r="2122" spans="1:37">
      <c r="A2122" t="s">
        <v>249</v>
      </c>
      <c r="B2122" s="2">
        <v>656</v>
      </c>
      <c r="C2122" t="s">
        <v>250</v>
      </c>
      <c r="D2122" s="2">
        <v>1999</v>
      </c>
      <c r="E2122" s="1" t="s">
        <v>4</v>
      </c>
      <c r="F2122" s="1" t="s">
        <v>4</v>
      </c>
      <c r="G2122" s="1" t="s">
        <v>4</v>
      </c>
      <c r="H2122" s="1" t="s">
        <v>4</v>
      </c>
      <c r="I2122" s="1">
        <v>5.0000029232019072</v>
      </c>
      <c r="J2122" s="1">
        <v>4.9999972402663628</v>
      </c>
      <c r="K2122" s="1">
        <v>5.0000042720960591</v>
      </c>
      <c r="L2122" s="1">
        <v>5.0000024055034009</v>
      </c>
      <c r="M2122" s="1">
        <v>5.1135071916395658</v>
      </c>
      <c r="N2122" s="1">
        <v>5.0248188951652173</v>
      </c>
      <c r="O2122" s="1">
        <v>4.4550864998310624</v>
      </c>
      <c r="P2122" s="1">
        <v>3.9021588104898974</v>
      </c>
      <c r="Q2122" s="1" t="s">
        <v>4</v>
      </c>
      <c r="R2122" s="1" t="s">
        <v>4</v>
      </c>
      <c r="S2122" s="1" t="s">
        <v>4</v>
      </c>
      <c r="T2122" s="1" t="s">
        <v>4</v>
      </c>
      <c r="U2122" s="1" t="s">
        <v>4</v>
      </c>
      <c r="V2122" s="1" t="s">
        <v>4</v>
      </c>
      <c r="W2122" s="1" t="s">
        <v>4</v>
      </c>
      <c r="X2122" s="1" t="s">
        <v>4</v>
      </c>
      <c r="Y2122" s="1" t="s">
        <v>4</v>
      </c>
      <c r="Z2122" s="1" t="s">
        <v>4</v>
      </c>
      <c r="AA2122" s="1" t="s">
        <v>4</v>
      </c>
      <c r="AB2122" s="1" t="s">
        <v>4</v>
      </c>
      <c r="AC2122" s="1" t="s">
        <v>4</v>
      </c>
      <c r="AD2122" s="1" t="s">
        <v>4</v>
      </c>
      <c r="AE2122" s="1" t="s">
        <v>4</v>
      </c>
      <c r="AF2122" s="1" t="s">
        <v>4</v>
      </c>
      <c r="AG2122" s="1" t="s">
        <v>4</v>
      </c>
      <c r="AH2122" s="1" t="s">
        <v>4</v>
      </c>
      <c r="AI2122" s="1" t="s">
        <v>4</v>
      </c>
      <c r="AJ2122" s="1" t="s">
        <v>4</v>
      </c>
      <c r="AK2122" s="1" t="s">
        <v>4</v>
      </c>
    </row>
    <row r="2123" spans="1:37">
      <c r="A2123" t="s">
        <v>249</v>
      </c>
      <c r="B2123" s="2">
        <v>656</v>
      </c>
      <c r="C2123" t="s">
        <v>250</v>
      </c>
      <c r="D2123" s="2">
        <v>2000</v>
      </c>
      <c r="E2123" s="1" t="s">
        <v>4</v>
      </c>
      <c r="F2123" s="1" t="s">
        <v>4</v>
      </c>
      <c r="G2123" s="1" t="s">
        <v>4</v>
      </c>
      <c r="H2123" s="1" t="s">
        <v>4</v>
      </c>
      <c r="I2123" s="1" t="s">
        <v>4</v>
      </c>
      <c r="J2123" s="1">
        <v>4.9999963203547271</v>
      </c>
      <c r="K2123" s="1">
        <v>4.9999977396316009</v>
      </c>
      <c r="L2123" s="1">
        <v>4.9999922107508477</v>
      </c>
      <c r="M2123" s="1">
        <v>5.5446508417283491</v>
      </c>
      <c r="N2123" s="1">
        <v>5.4429356775151483</v>
      </c>
      <c r="O2123" s="1">
        <v>4.9637048446525833</v>
      </c>
      <c r="P2123" s="1">
        <v>1.7518353397189435</v>
      </c>
      <c r="Q2123" s="1">
        <v>2.1357216304330073</v>
      </c>
      <c r="R2123" s="1" t="s">
        <v>4</v>
      </c>
      <c r="S2123" s="1" t="s">
        <v>4</v>
      </c>
      <c r="T2123" s="1" t="s">
        <v>4</v>
      </c>
      <c r="U2123" s="1" t="s">
        <v>4</v>
      </c>
      <c r="V2123" s="1" t="s">
        <v>4</v>
      </c>
      <c r="W2123" s="1" t="s">
        <v>4</v>
      </c>
      <c r="X2123" s="1" t="s">
        <v>4</v>
      </c>
      <c r="Y2123" s="1" t="s">
        <v>4</v>
      </c>
      <c r="Z2123" s="1" t="s">
        <v>4</v>
      </c>
      <c r="AA2123" s="1" t="s">
        <v>4</v>
      </c>
      <c r="AB2123" s="1" t="s">
        <v>4</v>
      </c>
      <c r="AC2123" s="1" t="s">
        <v>4</v>
      </c>
      <c r="AD2123" s="1" t="s">
        <v>4</v>
      </c>
      <c r="AE2123" s="1" t="s">
        <v>4</v>
      </c>
      <c r="AF2123" s="1" t="s">
        <v>4</v>
      </c>
      <c r="AG2123" s="1" t="s">
        <v>4</v>
      </c>
      <c r="AH2123" s="1" t="s">
        <v>4</v>
      </c>
      <c r="AI2123" s="1" t="s">
        <v>4</v>
      </c>
      <c r="AJ2123" s="1" t="s">
        <v>4</v>
      </c>
      <c r="AK2123" s="1" t="s">
        <v>4</v>
      </c>
    </row>
    <row r="2124" spans="1:37">
      <c r="A2124" t="s">
        <v>249</v>
      </c>
      <c r="B2124" s="2">
        <v>656</v>
      </c>
      <c r="C2124" t="s">
        <v>250</v>
      </c>
      <c r="D2124" s="2">
        <v>2001</v>
      </c>
      <c r="E2124" s="1" t="s">
        <v>4</v>
      </c>
      <c r="F2124" s="1" t="s">
        <v>4</v>
      </c>
      <c r="G2124" s="1" t="s">
        <v>4</v>
      </c>
      <c r="H2124" s="1" t="s">
        <v>4</v>
      </c>
      <c r="I2124" s="1" t="s">
        <v>4</v>
      </c>
      <c r="J2124" s="1" t="s">
        <v>4</v>
      </c>
      <c r="K2124" s="1">
        <v>5.0000034443706598</v>
      </c>
      <c r="L2124" s="1">
        <v>5.0000000000001821</v>
      </c>
      <c r="M2124" s="1">
        <v>5.3342510339013272</v>
      </c>
      <c r="N2124" s="1">
        <v>5.6725331649330579</v>
      </c>
      <c r="O2124" s="1">
        <v>5.4595238114785394</v>
      </c>
      <c r="P2124" s="1">
        <v>3.2998176377618815</v>
      </c>
      <c r="Q2124" s="1">
        <v>3.6411235600559921</v>
      </c>
      <c r="R2124" s="1">
        <v>3.8110695124751182</v>
      </c>
      <c r="S2124" s="1" t="s">
        <v>4</v>
      </c>
      <c r="T2124" s="1" t="s">
        <v>4</v>
      </c>
      <c r="U2124" s="1" t="s">
        <v>4</v>
      </c>
      <c r="V2124" s="1" t="s">
        <v>4</v>
      </c>
      <c r="W2124" s="1" t="s">
        <v>4</v>
      </c>
      <c r="X2124" s="1" t="s">
        <v>4</v>
      </c>
      <c r="Y2124" s="1" t="s">
        <v>4</v>
      </c>
      <c r="Z2124" s="1" t="s">
        <v>4</v>
      </c>
      <c r="AA2124" s="1" t="s">
        <v>4</v>
      </c>
      <c r="AB2124" s="1" t="s">
        <v>4</v>
      </c>
      <c r="AC2124" s="1" t="s">
        <v>4</v>
      </c>
      <c r="AD2124" s="1" t="s">
        <v>4</v>
      </c>
      <c r="AE2124" s="1" t="s">
        <v>4</v>
      </c>
      <c r="AF2124" s="1" t="s">
        <v>4</v>
      </c>
      <c r="AG2124" s="1" t="s">
        <v>4</v>
      </c>
      <c r="AH2124" s="1" t="s">
        <v>4</v>
      </c>
      <c r="AI2124" s="1" t="s">
        <v>4</v>
      </c>
      <c r="AJ2124" s="1" t="s">
        <v>4</v>
      </c>
      <c r="AK2124" s="1" t="s">
        <v>4</v>
      </c>
    </row>
    <row r="2125" spans="1:37">
      <c r="A2125" t="s">
        <v>249</v>
      </c>
      <c r="B2125" s="2">
        <v>656</v>
      </c>
      <c r="C2125" t="s">
        <v>250</v>
      </c>
      <c r="D2125" s="2">
        <v>2002</v>
      </c>
      <c r="E2125" s="1" t="s">
        <v>4</v>
      </c>
      <c r="F2125" s="1" t="s">
        <v>4</v>
      </c>
      <c r="G2125" s="1" t="s">
        <v>4</v>
      </c>
      <c r="H2125" s="1" t="s">
        <v>4</v>
      </c>
      <c r="I2125" s="1" t="s">
        <v>4</v>
      </c>
      <c r="J2125" s="1" t="s">
        <v>4</v>
      </c>
      <c r="K2125" s="1" t="s">
        <v>4</v>
      </c>
      <c r="L2125" s="1">
        <v>5.0000062338930062</v>
      </c>
      <c r="M2125" s="1">
        <v>5.5240681817958492</v>
      </c>
      <c r="N2125" s="1">
        <v>6.0000003240791022</v>
      </c>
      <c r="O2125" s="1">
        <v>5.9547322944036418</v>
      </c>
      <c r="P2125" s="1">
        <v>5.4285983620033562</v>
      </c>
      <c r="Q2125" s="1">
        <v>4.2129034767530937</v>
      </c>
      <c r="R2125" s="1">
        <v>4.1685355137702773</v>
      </c>
      <c r="S2125" s="1">
        <v>4.1889348838098472</v>
      </c>
      <c r="T2125" s="1" t="s">
        <v>4</v>
      </c>
      <c r="U2125" s="1" t="s">
        <v>4</v>
      </c>
      <c r="V2125" s="1" t="s">
        <v>4</v>
      </c>
      <c r="W2125" s="1" t="s">
        <v>4</v>
      </c>
      <c r="X2125" s="1" t="s">
        <v>4</v>
      </c>
      <c r="Y2125" s="1" t="s">
        <v>4</v>
      </c>
      <c r="Z2125" s="1" t="s">
        <v>4</v>
      </c>
      <c r="AA2125" s="1" t="s">
        <v>4</v>
      </c>
      <c r="AB2125" s="1" t="s">
        <v>4</v>
      </c>
      <c r="AC2125" s="1" t="s">
        <v>4</v>
      </c>
      <c r="AD2125" s="1" t="s">
        <v>4</v>
      </c>
      <c r="AE2125" s="1" t="s">
        <v>4</v>
      </c>
      <c r="AF2125" s="1" t="s">
        <v>4</v>
      </c>
      <c r="AG2125" s="1" t="s">
        <v>4</v>
      </c>
      <c r="AH2125" s="1" t="s">
        <v>4</v>
      </c>
      <c r="AI2125" s="1" t="s">
        <v>4</v>
      </c>
      <c r="AJ2125" s="1" t="s">
        <v>4</v>
      </c>
      <c r="AK2125" s="1" t="s">
        <v>4</v>
      </c>
    </row>
    <row r="2126" spans="1:37">
      <c r="A2126" t="s">
        <v>249</v>
      </c>
      <c r="B2126" s="2">
        <v>656</v>
      </c>
      <c r="C2126" t="s">
        <v>250</v>
      </c>
      <c r="D2126" s="2">
        <v>2003</v>
      </c>
      <c r="E2126" s="1" t="s">
        <v>4</v>
      </c>
      <c r="F2126" s="1" t="s">
        <v>4</v>
      </c>
      <c r="G2126" s="1" t="s">
        <v>4</v>
      </c>
      <c r="H2126" s="1" t="s">
        <v>4</v>
      </c>
      <c r="I2126" s="1" t="s">
        <v>4</v>
      </c>
      <c r="J2126" s="1" t="s">
        <v>4</v>
      </c>
      <c r="K2126" s="1" t="s">
        <v>4</v>
      </c>
      <c r="L2126" s="1" t="s">
        <v>4</v>
      </c>
      <c r="M2126" s="1">
        <v>5.9474634095224133</v>
      </c>
      <c r="N2126" s="1">
        <v>6.0000033630849048</v>
      </c>
      <c r="O2126" s="1">
        <v>5.9764335299608895</v>
      </c>
      <c r="P2126" s="1">
        <v>5.734500275135157</v>
      </c>
      <c r="Q2126" s="1">
        <v>4.8508976924019453</v>
      </c>
      <c r="R2126" s="1">
        <v>3.6158133252101932</v>
      </c>
      <c r="S2126" s="1">
        <v>1.2384505462720297</v>
      </c>
      <c r="T2126" s="1">
        <v>1.2384505462723183</v>
      </c>
      <c r="U2126" s="1" t="s">
        <v>4</v>
      </c>
      <c r="V2126" s="1" t="s">
        <v>4</v>
      </c>
      <c r="W2126" s="1" t="s">
        <v>4</v>
      </c>
      <c r="X2126" s="1" t="s">
        <v>4</v>
      </c>
      <c r="Y2126" s="1" t="s">
        <v>4</v>
      </c>
      <c r="Z2126" s="1" t="s">
        <v>4</v>
      </c>
      <c r="AA2126" s="1" t="s">
        <v>4</v>
      </c>
      <c r="AB2126" s="1" t="s">
        <v>4</v>
      </c>
      <c r="AC2126" s="1" t="s">
        <v>4</v>
      </c>
      <c r="AD2126" s="1" t="s">
        <v>4</v>
      </c>
      <c r="AE2126" s="1" t="s">
        <v>4</v>
      </c>
      <c r="AF2126" s="1" t="s">
        <v>4</v>
      </c>
      <c r="AG2126" s="1" t="s">
        <v>4</v>
      </c>
      <c r="AH2126" s="1" t="s">
        <v>4</v>
      </c>
      <c r="AI2126" s="1" t="s">
        <v>4</v>
      </c>
      <c r="AJ2126" s="1" t="s">
        <v>4</v>
      </c>
      <c r="AK2126" s="1" t="s">
        <v>4</v>
      </c>
    </row>
    <row r="2127" spans="1:37">
      <c r="A2127" t="s">
        <v>249</v>
      </c>
      <c r="B2127" s="2">
        <v>656</v>
      </c>
      <c r="C2127" t="s">
        <v>250</v>
      </c>
      <c r="D2127" s="2">
        <v>2004</v>
      </c>
      <c r="E2127" s="1" t="s">
        <v>4</v>
      </c>
      <c r="F2127" s="1" t="s">
        <v>4</v>
      </c>
      <c r="G2127" s="1" t="s">
        <v>4</v>
      </c>
      <c r="H2127" s="1" t="s">
        <v>4</v>
      </c>
      <c r="I2127" s="1" t="s">
        <v>4</v>
      </c>
      <c r="J2127" s="1" t="s">
        <v>4</v>
      </c>
      <c r="K2127" s="1" t="s">
        <v>4</v>
      </c>
      <c r="L2127" s="1" t="s">
        <v>4</v>
      </c>
      <c r="M2127" s="1" t="s">
        <v>4</v>
      </c>
      <c r="N2127" s="1">
        <v>5.9999985578540027</v>
      </c>
      <c r="O2127" s="1">
        <v>6.0053250644933831</v>
      </c>
      <c r="P2127" s="1">
        <v>6.4834799738771931</v>
      </c>
      <c r="Q2127" s="1">
        <v>5.1737328206055366</v>
      </c>
      <c r="R2127" s="1">
        <v>4.954420124765746</v>
      </c>
      <c r="S2127" s="1">
        <v>2.5698128253692554</v>
      </c>
      <c r="T2127" s="1">
        <v>2.7318938742027399</v>
      </c>
      <c r="U2127" s="1">
        <v>2.6713446624044845</v>
      </c>
      <c r="V2127" s="1" t="s">
        <v>4</v>
      </c>
      <c r="W2127" s="1" t="s">
        <v>4</v>
      </c>
      <c r="X2127" s="1" t="s">
        <v>4</v>
      </c>
      <c r="Y2127" s="1" t="s">
        <v>4</v>
      </c>
      <c r="Z2127" s="1" t="s">
        <v>4</v>
      </c>
      <c r="AA2127" s="1" t="s">
        <v>4</v>
      </c>
      <c r="AB2127" s="1" t="s">
        <v>4</v>
      </c>
      <c r="AC2127" s="1" t="s">
        <v>4</v>
      </c>
      <c r="AD2127" s="1" t="s">
        <v>4</v>
      </c>
      <c r="AE2127" s="1" t="s">
        <v>4</v>
      </c>
      <c r="AF2127" s="1" t="s">
        <v>4</v>
      </c>
      <c r="AG2127" s="1" t="s">
        <v>4</v>
      </c>
      <c r="AH2127" s="1" t="s">
        <v>4</v>
      </c>
      <c r="AI2127" s="1" t="s">
        <v>4</v>
      </c>
      <c r="AJ2127" s="1" t="s">
        <v>4</v>
      </c>
      <c r="AK2127" s="1" t="s">
        <v>4</v>
      </c>
    </row>
    <row r="2128" spans="1:37">
      <c r="A2128" t="s">
        <v>249</v>
      </c>
      <c r="B2128" s="2">
        <v>656</v>
      </c>
      <c r="C2128" t="s">
        <v>250</v>
      </c>
      <c r="D2128" s="2">
        <v>2005</v>
      </c>
      <c r="E2128" s="1" t="s">
        <v>4</v>
      </c>
      <c r="F2128" s="1" t="s">
        <v>4</v>
      </c>
      <c r="G2128" s="1" t="s">
        <v>4</v>
      </c>
      <c r="H2128" s="1" t="s">
        <v>4</v>
      </c>
      <c r="I2128" s="1" t="s">
        <v>4</v>
      </c>
      <c r="J2128" s="1" t="s">
        <v>4</v>
      </c>
      <c r="K2128" s="1" t="s">
        <v>4</v>
      </c>
      <c r="L2128" s="1" t="s">
        <v>4</v>
      </c>
      <c r="M2128" s="1" t="s">
        <v>4</v>
      </c>
      <c r="N2128" s="1" t="s">
        <v>4</v>
      </c>
      <c r="O2128" s="1">
        <v>6.0000000000000053</v>
      </c>
      <c r="P2128" s="1">
        <v>7.0528637536851013</v>
      </c>
      <c r="Q2128" s="1">
        <v>6.485040062736025</v>
      </c>
      <c r="R2128" s="1">
        <v>5.72327284427947</v>
      </c>
      <c r="S2128" s="1">
        <v>3.7624363556660656</v>
      </c>
      <c r="T2128" s="1">
        <v>2.9503007360348388</v>
      </c>
      <c r="U2128" s="1">
        <v>3.3324592968710709</v>
      </c>
      <c r="V2128" s="1">
        <v>3.3256227349589995</v>
      </c>
      <c r="W2128" s="1" t="s">
        <v>4</v>
      </c>
      <c r="X2128" s="1" t="s">
        <v>4</v>
      </c>
      <c r="Y2128" s="1" t="s">
        <v>4</v>
      </c>
      <c r="Z2128" s="1" t="s">
        <v>4</v>
      </c>
      <c r="AA2128" s="1" t="s">
        <v>4</v>
      </c>
      <c r="AB2128" s="1" t="s">
        <v>4</v>
      </c>
      <c r="AC2128" s="1" t="s">
        <v>4</v>
      </c>
      <c r="AD2128" s="1" t="s">
        <v>4</v>
      </c>
      <c r="AE2128" s="1" t="s">
        <v>4</v>
      </c>
      <c r="AF2128" s="1" t="s">
        <v>4</v>
      </c>
      <c r="AG2128" s="1" t="s">
        <v>4</v>
      </c>
      <c r="AH2128" s="1" t="s">
        <v>4</v>
      </c>
      <c r="AI2128" s="1" t="s">
        <v>4</v>
      </c>
      <c r="AJ2128" s="1" t="s">
        <v>4</v>
      </c>
      <c r="AK2128" s="1" t="s">
        <v>4</v>
      </c>
    </row>
    <row r="2129" spans="1:37">
      <c r="A2129" t="s">
        <v>249</v>
      </c>
      <c r="B2129" s="2">
        <v>656</v>
      </c>
      <c r="C2129" t="s">
        <v>250</v>
      </c>
      <c r="D2129" s="2">
        <v>2006</v>
      </c>
      <c r="E2129" s="1" t="s">
        <v>4</v>
      </c>
      <c r="F2129" s="1" t="s">
        <v>4</v>
      </c>
      <c r="G2129" s="1" t="s">
        <v>4</v>
      </c>
      <c r="H2129" s="1" t="s">
        <v>4</v>
      </c>
      <c r="I2129" s="1" t="s">
        <v>4</v>
      </c>
      <c r="J2129" s="1" t="s">
        <v>4</v>
      </c>
      <c r="K2129" s="1" t="s">
        <v>4</v>
      </c>
      <c r="L2129" s="1" t="s">
        <v>4</v>
      </c>
      <c r="M2129" s="1" t="s">
        <v>4</v>
      </c>
      <c r="N2129" s="1" t="s">
        <v>4</v>
      </c>
      <c r="O2129" s="1" t="s">
        <v>4</v>
      </c>
      <c r="P2129" s="1">
        <v>7.0528637536850347</v>
      </c>
      <c r="Q2129" s="1">
        <v>7.266183704164475</v>
      </c>
      <c r="R2129" s="1">
        <v>6.0336767543785141</v>
      </c>
      <c r="S2129" s="1">
        <v>4.9928894676901869</v>
      </c>
      <c r="T2129" s="1">
        <v>4.9314555971518903</v>
      </c>
      <c r="U2129" s="1">
        <v>5.0469717286821369</v>
      </c>
      <c r="V2129" s="1">
        <v>2.1679110281975111</v>
      </c>
      <c r="W2129" s="1">
        <v>2.3950431422631091</v>
      </c>
      <c r="X2129" s="1" t="s">
        <v>4</v>
      </c>
      <c r="Y2129" s="1" t="s">
        <v>4</v>
      </c>
      <c r="Z2129" s="1" t="s">
        <v>4</v>
      </c>
      <c r="AA2129" s="1" t="s">
        <v>4</v>
      </c>
      <c r="AB2129" s="1" t="s">
        <v>4</v>
      </c>
      <c r="AC2129" s="1" t="s">
        <v>4</v>
      </c>
      <c r="AD2129" s="1" t="s">
        <v>4</v>
      </c>
      <c r="AE2129" s="1" t="s">
        <v>4</v>
      </c>
      <c r="AF2129" s="1" t="s">
        <v>4</v>
      </c>
      <c r="AG2129" s="1" t="s">
        <v>4</v>
      </c>
      <c r="AH2129" s="1" t="s">
        <v>4</v>
      </c>
      <c r="AI2129" s="1" t="s">
        <v>4</v>
      </c>
      <c r="AJ2129" s="1" t="s">
        <v>4</v>
      </c>
      <c r="AK2129" s="1" t="s">
        <v>4</v>
      </c>
    </row>
    <row r="2130" spans="1:37">
      <c r="A2130" t="s">
        <v>249</v>
      </c>
      <c r="B2130" s="2">
        <v>656</v>
      </c>
      <c r="C2130" t="s">
        <v>250</v>
      </c>
      <c r="D2130" s="2">
        <v>2007</v>
      </c>
      <c r="E2130" s="1" t="s">
        <v>4</v>
      </c>
      <c r="F2130" s="1" t="s">
        <v>4</v>
      </c>
      <c r="G2130" s="1" t="s">
        <v>4</v>
      </c>
      <c r="H2130" s="1" t="s">
        <v>4</v>
      </c>
      <c r="I2130" s="1" t="s">
        <v>4</v>
      </c>
      <c r="J2130" s="1" t="s">
        <v>4</v>
      </c>
      <c r="K2130" s="1" t="s">
        <v>4</v>
      </c>
      <c r="L2130" s="1" t="s">
        <v>4</v>
      </c>
      <c r="M2130" s="1" t="s">
        <v>4</v>
      </c>
      <c r="N2130" s="1" t="s">
        <v>4</v>
      </c>
      <c r="O2130" s="1" t="s">
        <v>4</v>
      </c>
      <c r="P2130" s="1" t="s">
        <v>4</v>
      </c>
      <c r="Q2130" s="1">
        <v>6.8694211106688829</v>
      </c>
      <c r="R2130" s="1">
        <v>5.7893451925154604</v>
      </c>
      <c r="S2130" s="1">
        <v>5.4787250923757025</v>
      </c>
      <c r="T2130" s="1">
        <v>5.4338826811145546</v>
      </c>
      <c r="U2130" s="1">
        <v>5.4400025434698795</v>
      </c>
      <c r="V2130" s="1">
        <v>1.5495000000000037</v>
      </c>
      <c r="W2130" s="1">
        <v>1.7567326273969286</v>
      </c>
      <c r="X2130" s="1">
        <v>1.7576533715515374</v>
      </c>
      <c r="Y2130" s="1" t="s">
        <v>4</v>
      </c>
      <c r="Z2130" s="1" t="s">
        <v>4</v>
      </c>
      <c r="AA2130" s="1" t="s">
        <v>4</v>
      </c>
      <c r="AB2130" s="1" t="s">
        <v>4</v>
      </c>
      <c r="AC2130" s="1" t="s">
        <v>4</v>
      </c>
      <c r="AD2130" s="1" t="s">
        <v>4</v>
      </c>
      <c r="AE2130" s="1" t="s">
        <v>4</v>
      </c>
      <c r="AF2130" s="1" t="s">
        <v>4</v>
      </c>
      <c r="AG2130" s="1" t="s">
        <v>4</v>
      </c>
      <c r="AH2130" s="1" t="s">
        <v>4</v>
      </c>
      <c r="AI2130" s="1" t="s">
        <v>4</v>
      </c>
      <c r="AJ2130" s="1" t="s">
        <v>4</v>
      </c>
      <c r="AK2130" s="1" t="s">
        <v>4</v>
      </c>
    </row>
    <row r="2131" spans="1:37">
      <c r="A2131" t="s">
        <v>249</v>
      </c>
      <c r="B2131" s="2">
        <v>656</v>
      </c>
      <c r="C2131" t="s">
        <v>250</v>
      </c>
      <c r="D2131" s="2">
        <v>2008</v>
      </c>
      <c r="E2131" s="1" t="s">
        <v>4</v>
      </c>
      <c r="F2131" s="1" t="s">
        <v>4</v>
      </c>
      <c r="G2131" s="1" t="s">
        <v>4</v>
      </c>
      <c r="H2131" s="1" t="s">
        <v>4</v>
      </c>
      <c r="I2131" s="1" t="s">
        <v>4</v>
      </c>
      <c r="J2131" s="1" t="s">
        <v>4</v>
      </c>
      <c r="K2131" s="1" t="s">
        <v>4</v>
      </c>
      <c r="L2131" s="1" t="s">
        <v>4</v>
      </c>
      <c r="M2131" s="1" t="s">
        <v>4</v>
      </c>
      <c r="N2131" s="1" t="s">
        <v>4</v>
      </c>
      <c r="O2131" s="1" t="s">
        <v>4</v>
      </c>
      <c r="P2131" s="1" t="s">
        <v>4</v>
      </c>
      <c r="Q2131" s="1" t="s">
        <v>4</v>
      </c>
      <c r="R2131" s="1">
        <v>5.9221307080351338</v>
      </c>
      <c r="S2131" s="1">
        <v>5.8301024102386023</v>
      </c>
      <c r="T2131" s="1">
        <v>6.0442665099099679</v>
      </c>
      <c r="U2131" s="1">
        <v>5.9312918674854664</v>
      </c>
      <c r="V2131" s="1">
        <v>5.0664814980386774</v>
      </c>
      <c r="W2131" s="1">
        <v>4.5265645966610535</v>
      </c>
      <c r="X2131" s="1">
        <v>4.9369338056907575</v>
      </c>
      <c r="Y2131" s="1">
        <v>4.9369338056907353</v>
      </c>
      <c r="Z2131" s="1" t="s">
        <v>4</v>
      </c>
      <c r="AA2131" s="1" t="s">
        <v>4</v>
      </c>
      <c r="AB2131" s="1" t="s">
        <v>4</v>
      </c>
      <c r="AC2131" s="1" t="s">
        <v>4</v>
      </c>
      <c r="AD2131" s="1" t="s">
        <v>4</v>
      </c>
      <c r="AE2131" s="1" t="s">
        <v>4</v>
      </c>
      <c r="AF2131" s="1" t="s">
        <v>4</v>
      </c>
      <c r="AG2131" s="1" t="s">
        <v>4</v>
      </c>
      <c r="AH2131" s="1" t="s">
        <v>4</v>
      </c>
      <c r="AI2131" s="1" t="s">
        <v>4</v>
      </c>
      <c r="AJ2131" s="1" t="s">
        <v>4</v>
      </c>
      <c r="AK2131" s="1" t="s">
        <v>4</v>
      </c>
    </row>
    <row r="2132" spans="1:37">
      <c r="A2132" t="s">
        <v>249</v>
      </c>
      <c r="B2132" s="2">
        <v>656</v>
      </c>
      <c r="C2132" t="s">
        <v>250</v>
      </c>
      <c r="D2132" s="2">
        <v>2009</v>
      </c>
      <c r="E2132" s="1" t="s">
        <v>4</v>
      </c>
      <c r="F2132" s="1" t="s">
        <v>4</v>
      </c>
      <c r="G2132" s="1" t="s">
        <v>4</v>
      </c>
      <c r="H2132" s="1" t="s">
        <v>4</v>
      </c>
      <c r="I2132" s="1" t="s">
        <v>4</v>
      </c>
      <c r="J2132" s="1" t="s">
        <v>4</v>
      </c>
      <c r="K2132" s="1" t="s">
        <v>4</v>
      </c>
      <c r="L2132" s="1" t="s">
        <v>4</v>
      </c>
      <c r="M2132" s="1" t="s">
        <v>4</v>
      </c>
      <c r="N2132" s="1" t="s">
        <v>4</v>
      </c>
      <c r="O2132" s="1" t="s">
        <v>4</v>
      </c>
      <c r="P2132" s="1" t="s">
        <v>4</v>
      </c>
      <c r="Q2132" s="1" t="s">
        <v>4</v>
      </c>
      <c r="R2132" s="1" t="s">
        <v>4</v>
      </c>
      <c r="S2132" s="1">
        <v>5.7415450091483411</v>
      </c>
      <c r="T2132" s="1">
        <v>5.6084850465023761</v>
      </c>
      <c r="U2132" s="1">
        <v>5.1260224247773101</v>
      </c>
      <c r="V2132" s="1">
        <v>5.3137070054280811</v>
      </c>
      <c r="W2132" s="1">
        <v>4.7009513738105246</v>
      </c>
      <c r="X2132" s="1">
        <v>2.9324186657353479E-3</v>
      </c>
      <c r="Y2132" s="1">
        <v>-0.28471437332427962</v>
      </c>
      <c r="Z2132" s="1">
        <v>-0.28471437332427962</v>
      </c>
      <c r="AA2132" s="1" t="s">
        <v>4</v>
      </c>
      <c r="AB2132" s="1" t="s">
        <v>4</v>
      </c>
      <c r="AC2132" s="1" t="s">
        <v>4</v>
      </c>
      <c r="AD2132" s="1" t="s">
        <v>4</v>
      </c>
      <c r="AE2132" s="1" t="s">
        <v>4</v>
      </c>
      <c r="AF2132" s="1" t="s">
        <v>4</v>
      </c>
      <c r="AG2132" s="1" t="s">
        <v>4</v>
      </c>
      <c r="AH2132" s="1" t="s">
        <v>4</v>
      </c>
      <c r="AI2132" s="1" t="s">
        <v>4</v>
      </c>
      <c r="AJ2132" s="1" t="s">
        <v>4</v>
      </c>
      <c r="AK2132" s="1" t="s">
        <v>4</v>
      </c>
    </row>
    <row r="2133" spans="1:37">
      <c r="A2133" t="s">
        <v>249</v>
      </c>
      <c r="B2133" s="2">
        <v>656</v>
      </c>
      <c r="C2133" t="s">
        <v>250</v>
      </c>
      <c r="D2133" s="2">
        <v>2010</v>
      </c>
      <c r="E2133" s="1" t="s">
        <v>4</v>
      </c>
      <c r="F2133" s="1" t="s">
        <v>4</v>
      </c>
      <c r="G2133" s="1" t="s">
        <v>4</v>
      </c>
      <c r="H2133" s="1" t="s">
        <v>4</v>
      </c>
      <c r="I2133" s="1" t="s">
        <v>4</v>
      </c>
      <c r="J2133" s="1" t="s">
        <v>4</v>
      </c>
      <c r="K2133" s="1" t="s">
        <v>4</v>
      </c>
      <c r="L2133" s="1" t="s">
        <v>4</v>
      </c>
      <c r="M2133" s="1" t="s">
        <v>4</v>
      </c>
      <c r="N2133" s="1" t="s">
        <v>4</v>
      </c>
      <c r="O2133" s="1" t="s">
        <v>4</v>
      </c>
      <c r="P2133" s="1" t="s">
        <v>4</v>
      </c>
      <c r="Q2133" s="1" t="s">
        <v>4</v>
      </c>
      <c r="R2133" s="1" t="s">
        <v>4</v>
      </c>
      <c r="S2133" s="1" t="s">
        <v>4</v>
      </c>
      <c r="T2133" s="1">
        <v>5.5353355608312782</v>
      </c>
      <c r="U2133" s="1">
        <v>5.2533333995833154</v>
      </c>
      <c r="V2133" s="1">
        <v>5.2584120848832017</v>
      </c>
      <c r="W2133" s="1">
        <v>4.9950717143726786</v>
      </c>
      <c r="X2133" s="1">
        <v>2.6581907919424275</v>
      </c>
      <c r="Y2133" s="1">
        <v>3.0250025191608243</v>
      </c>
      <c r="Z2133" s="1">
        <v>1.9372608871342623</v>
      </c>
      <c r="AA2133" s="1">
        <v>1.9362174227336437</v>
      </c>
      <c r="AB2133" s="1" t="s">
        <v>4</v>
      </c>
      <c r="AC2133" s="1" t="s">
        <v>4</v>
      </c>
      <c r="AD2133" s="1" t="s">
        <v>4</v>
      </c>
      <c r="AE2133" s="1" t="s">
        <v>4</v>
      </c>
      <c r="AF2133" s="1" t="s">
        <v>4</v>
      </c>
      <c r="AG2133" s="1" t="s">
        <v>4</v>
      </c>
      <c r="AH2133" s="1" t="s">
        <v>4</v>
      </c>
      <c r="AI2133" s="1" t="s">
        <v>4</v>
      </c>
      <c r="AJ2133" s="1" t="s">
        <v>4</v>
      </c>
      <c r="AK2133" s="1" t="s">
        <v>4</v>
      </c>
    </row>
    <row r="2134" spans="1:37">
      <c r="A2134" t="s">
        <v>249</v>
      </c>
      <c r="B2134" s="2">
        <v>656</v>
      </c>
      <c r="C2134" t="s">
        <v>250</v>
      </c>
      <c r="D2134" s="2">
        <v>2011</v>
      </c>
      <c r="E2134" s="1" t="s">
        <v>4</v>
      </c>
      <c r="F2134" s="1" t="s">
        <v>4</v>
      </c>
      <c r="G2134" s="1" t="s">
        <v>4</v>
      </c>
      <c r="H2134" s="1" t="s">
        <v>4</v>
      </c>
      <c r="I2134" s="1" t="s">
        <v>4</v>
      </c>
      <c r="J2134" s="1" t="s">
        <v>4</v>
      </c>
      <c r="K2134" s="1" t="s">
        <v>4</v>
      </c>
      <c r="L2134" s="1" t="s">
        <v>4</v>
      </c>
      <c r="M2134" s="1" t="s">
        <v>4</v>
      </c>
      <c r="N2134" s="1" t="s">
        <v>4</v>
      </c>
      <c r="O2134" s="1" t="s">
        <v>4</v>
      </c>
      <c r="P2134" s="1" t="s">
        <v>4</v>
      </c>
      <c r="Q2134" s="1" t="s">
        <v>4</v>
      </c>
      <c r="R2134" s="1" t="s">
        <v>4</v>
      </c>
      <c r="S2134" s="1" t="s">
        <v>4</v>
      </c>
      <c r="T2134" s="1" t="s">
        <v>4</v>
      </c>
      <c r="U2134" s="1">
        <v>5.0115613756352984</v>
      </c>
      <c r="V2134" s="1">
        <v>5.8469811378519143</v>
      </c>
      <c r="W2134" s="1">
        <v>5.8467676186355622</v>
      </c>
      <c r="X2134" s="1">
        <v>3.6061869249431222</v>
      </c>
      <c r="Y2134" s="1">
        <v>3.8613106446450551</v>
      </c>
      <c r="Z2134" s="1">
        <v>3.9545247199463729</v>
      </c>
      <c r="AA2134" s="1">
        <v>3.9087614502423706</v>
      </c>
      <c r="AB2134" s="1">
        <v>3.9087614502423706</v>
      </c>
      <c r="AC2134" s="1" t="s">
        <v>4</v>
      </c>
      <c r="AD2134" s="1" t="s">
        <v>4</v>
      </c>
      <c r="AE2134" s="1" t="s">
        <v>4</v>
      </c>
      <c r="AF2134" s="1" t="s">
        <v>4</v>
      </c>
      <c r="AG2134" s="1" t="s">
        <v>4</v>
      </c>
      <c r="AH2134" s="1" t="s">
        <v>4</v>
      </c>
      <c r="AI2134" s="1" t="s">
        <v>4</v>
      </c>
      <c r="AJ2134" s="1" t="s">
        <v>4</v>
      </c>
      <c r="AK2134" s="1" t="s">
        <v>4</v>
      </c>
    </row>
    <row r="2135" spans="1:37">
      <c r="A2135" t="s">
        <v>249</v>
      </c>
      <c r="B2135" s="2">
        <v>656</v>
      </c>
      <c r="C2135" t="s">
        <v>250</v>
      </c>
      <c r="D2135" s="2">
        <v>2012</v>
      </c>
      <c r="E2135" s="1" t="s">
        <v>4</v>
      </c>
      <c r="F2135" s="1" t="s">
        <v>4</v>
      </c>
      <c r="G2135" s="1" t="s">
        <v>4</v>
      </c>
      <c r="H2135" s="1" t="s">
        <v>4</v>
      </c>
      <c r="I2135" s="1" t="s">
        <v>4</v>
      </c>
      <c r="J2135" s="1" t="s">
        <v>4</v>
      </c>
      <c r="K2135" s="1" t="s">
        <v>4</v>
      </c>
      <c r="L2135" s="1" t="s">
        <v>4</v>
      </c>
      <c r="M2135" s="1" t="s">
        <v>4</v>
      </c>
      <c r="N2135" s="1" t="s">
        <v>4</v>
      </c>
      <c r="O2135" s="1" t="s">
        <v>4</v>
      </c>
      <c r="P2135" s="1" t="s">
        <v>4</v>
      </c>
      <c r="Q2135" s="1" t="s">
        <v>4</v>
      </c>
      <c r="R2135" s="1" t="s">
        <v>4</v>
      </c>
      <c r="S2135" s="1" t="s">
        <v>4</v>
      </c>
      <c r="T2135" s="1" t="s">
        <v>4</v>
      </c>
      <c r="U2135" s="1" t="s">
        <v>4</v>
      </c>
      <c r="V2135" s="1">
        <v>5.5480119910939596</v>
      </c>
      <c r="W2135" s="1">
        <v>5.5717158974337933</v>
      </c>
      <c r="X2135" s="1">
        <v>3.9576458825287819</v>
      </c>
      <c r="Y2135" s="1">
        <v>4.1696576182223888</v>
      </c>
      <c r="Z2135" s="1">
        <v>4.217320481141229</v>
      </c>
      <c r="AA2135" s="1">
        <v>4.7847425879131267</v>
      </c>
      <c r="AB2135" s="1">
        <v>3.9441150516830836</v>
      </c>
      <c r="AC2135" s="1">
        <v>3.8136941497022736</v>
      </c>
      <c r="AD2135" s="1" t="s">
        <v>4</v>
      </c>
      <c r="AE2135" s="1" t="s">
        <v>4</v>
      </c>
      <c r="AF2135" s="1" t="s">
        <v>4</v>
      </c>
      <c r="AG2135" s="1" t="s">
        <v>4</v>
      </c>
      <c r="AH2135" s="1" t="s">
        <v>4</v>
      </c>
      <c r="AI2135" s="1" t="s">
        <v>4</v>
      </c>
      <c r="AJ2135" s="1" t="s">
        <v>4</v>
      </c>
      <c r="AK2135" s="1" t="s">
        <v>4</v>
      </c>
    </row>
    <row r="2136" spans="1:37">
      <c r="A2136" t="s">
        <v>249</v>
      </c>
      <c r="B2136" s="2">
        <v>656</v>
      </c>
      <c r="C2136" t="s">
        <v>250</v>
      </c>
      <c r="D2136" s="2">
        <v>2013</v>
      </c>
      <c r="E2136" s="1" t="s">
        <v>4</v>
      </c>
      <c r="F2136" s="1" t="s">
        <v>4</v>
      </c>
      <c r="G2136" s="1" t="s">
        <v>4</v>
      </c>
      <c r="H2136" s="1" t="s">
        <v>4</v>
      </c>
      <c r="I2136" s="1" t="s">
        <v>4</v>
      </c>
      <c r="J2136" s="1" t="s">
        <v>4</v>
      </c>
      <c r="K2136" s="1" t="s">
        <v>4</v>
      </c>
      <c r="L2136" s="1" t="s">
        <v>4</v>
      </c>
      <c r="M2136" s="1" t="s">
        <v>4</v>
      </c>
      <c r="N2136" s="1" t="s">
        <v>4</v>
      </c>
      <c r="O2136" s="1" t="s">
        <v>4</v>
      </c>
      <c r="P2136" s="1" t="s">
        <v>4</v>
      </c>
      <c r="Q2136" s="1" t="s">
        <v>4</v>
      </c>
      <c r="R2136" s="1" t="s">
        <v>4</v>
      </c>
      <c r="S2136" s="1" t="s">
        <v>4</v>
      </c>
      <c r="T2136" s="1" t="s">
        <v>4</v>
      </c>
      <c r="U2136" s="1" t="s">
        <v>4</v>
      </c>
      <c r="V2136" s="1" t="s">
        <v>4</v>
      </c>
      <c r="W2136" s="1">
        <v>5.3411893206360972</v>
      </c>
      <c r="X2136" s="1">
        <v>4.0551756775876635</v>
      </c>
      <c r="Y2136" s="1">
        <v>4.1818484534601019</v>
      </c>
      <c r="Z2136" s="1">
        <v>4.5454547915587895</v>
      </c>
      <c r="AA2136" s="1">
        <v>5.0093137720580216</v>
      </c>
      <c r="AB2136" s="1">
        <v>2.9429671016019121</v>
      </c>
      <c r="AC2136" s="1">
        <v>2.304839551663096</v>
      </c>
      <c r="AD2136" s="1">
        <v>2.304839551663096</v>
      </c>
      <c r="AE2136" s="1" t="s">
        <v>4</v>
      </c>
      <c r="AF2136" s="1" t="s">
        <v>4</v>
      </c>
      <c r="AG2136" s="1" t="s">
        <v>4</v>
      </c>
      <c r="AH2136" s="1" t="s">
        <v>4</v>
      </c>
      <c r="AI2136" s="1" t="s">
        <v>4</v>
      </c>
      <c r="AJ2136" s="1" t="s">
        <v>4</v>
      </c>
      <c r="AK2136" s="1" t="s">
        <v>4</v>
      </c>
    </row>
    <row r="2137" spans="1:37">
      <c r="A2137" t="s">
        <v>249</v>
      </c>
      <c r="B2137" s="2">
        <v>656</v>
      </c>
      <c r="C2137" t="s">
        <v>250</v>
      </c>
      <c r="D2137" s="2">
        <v>2014</v>
      </c>
      <c r="E2137" s="1" t="s">
        <v>4</v>
      </c>
      <c r="F2137" s="1" t="s">
        <v>4</v>
      </c>
      <c r="G2137" s="1" t="s">
        <v>4</v>
      </c>
      <c r="H2137" s="1" t="s">
        <v>4</v>
      </c>
      <c r="I2137" s="1" t="s">
        <v>4</v>
      </c>
      <c r="J2137" s="1" t="s">
        <v>4</v>
      </c>
      <c r="K2137" s="1" t="s">
        <v>4</v>
      </c>
      <c r="L2137" s="1" t="s">
        <v>4</v>
      </c>
      <c r="M2137" s="1" t="s">
        <v>4</v>
      </c>
      <c r="N2137" s="1" t="s">
        <v>4</v>
      </c>
      <c r="O2137" s="1" t="s">
        <v>4</v>
      </c>
      <c r="P2137" s="1" t="s">
        <v>4</v>
      </c>
      <c r="Q2137" s="1" t="s">
        <v>4</v>
      </c>
      <c r="R2137" s="1" t="s">
        <v>4</v>
      </c>
      <c r="S2137" s="1" t="s">
        <v>4</v>
      </c>
      <c r="T2137" s="1" t="s">
        <v>4</v>
      </c>
      <c r="U2137" s="1" t="s">
        <v>4</v>
      </c>
      <c r="V2137" s="1" t="s">
        <v>4</v>
      </c>
      <c r="W2137" s="1" t="s">
        <v>4</v>
      </c>
      <c r="X2137" s="1">
        <v>4.2284681566898019</v>
      </c>
      <c r="Y2137" s="1">
        <v>4.1939272890932244</v>
      </c>
      <c r="Z2137" s="1">
        <v>4.6450699175946575</v>
      </c>
      <c r="AA2137" s="1">
        <v>5.2291329806008147</v>
      </c>
      <c r="AB2137" s="1">
        <v>5.1903616837132072</v>
      </c>
      <c r="AC2137" s="1">
        <v>2.4498785863062755</v>
      </c>
      <c r="AD2137" s="1">
        <v>1.0617382568832934</v>
      </c>
      <c r="AE2137" s="1">
        <v>1.1065412229465332</v>
      </c>
      <c r="AF2137" s="1" t="s">
        <v>4</v>
      </c>
      <c r="AG2137" s="1" t="s">
        <v>4</v>
      </c>
      <c r="AH2137" s="1" t="s">
        <v>4</v>
      </c>
      <c r="AI2137" s="1" t="s">
        <v>4</v>
      </c>
      <c r="AJ2137" s="1" t="s">
        <v>4</v>
      </c>
      <c r="AK2137" s="1" t="s">
        <v>4</v>
      </c>
    </row>
    <row r="2138" spans="1:37">
      <c r="A2138" t="s">
        <v>249</v>
      </c>
      <c r="B2138" s="2">
        <v>656</v>
      </c>
      <c r="C2138" t="s">
        <v>250</v>
      </c>
      <c r="D2138" s="2">
        <v>2015</v>
      </c>
      <c r="E2138" s="1" t="s">
        <v>4</v>
      </c>
      <c r="F2138" s="1" t="s">
        <v>4</v>
      </c>
      <c r="G2138" s="1" t="s">
        <v>4</v>
      </c>
      <c r="H2138" s="1" t="s">
        <v>4</v>
      </c>
      <c r="I2138" s="1" t="s">
        <v>4</v>
      </c>
      <c r="J2138" s="1" t="s">
        <v>4</v>
      </c>
      <c r="K2138" s="1" t="s">
        <v>4</v>
      </c>
      <c r="L2138" s="1" t="s">
        <v>4</v>
      </c>
      <c r="M2138" s="1" t="s">
        <v>4</v>
      </c>
      <c r="N2138" s="1" t="s">
        <v>4</v>
      </c>
      <c r="O2138" s="1" t="s">
        <v>4</v>
      </c>
      <c r="P2138" s="1" t="s">
        <v>4</v>
      </c>
      <c r="Q2138" s="1" t="s">
        <v>4</v>
      </c>
      <c r="R2138" s="1" t="s">
        <v>4</v>
      </c>
      <c r="S2138" s="1" t="s">
        <v>4</v>
      </c>
      <c r="T2138" s="1" t="s">
        <v>4</v>
      </c>
      <c r="U2138" s="1" t="s">
        <v>4</v>
      </c>
      <c r="V2138" s="1" t="s">
        <v>4</v>
      </c>
      <c r="W2138" s="1" t="s">
        <v>4</v>
      </c>
      <c r="X2138" s="1" t="s">
        <v>4</v>
      </c>
      <c r="Y2138" s="1">
        <v>4.1284431682219402</v>
      </c>
      <c r="Z2138" s="1">
        <v>6.774162238085002</v>
      </c>
      <c r="AA2138" s="1">
        <v>19.876907323714676</v>
      </c>
      <c r="AB2138" s="1">
        <v>5.3568493119215299</v>
      </c>
      <c r="AC2138" s="1">
        <v>4.0832333285885092</v>
      </c>
      <c r="AD2138" s="1">
        <v>-1.7427041827611234E-3</v>
      </c>
      <c r="AE2138" s="1">
        <v>0.13765894700217274</v>
      </c>
      <c r="AF2138" s="1">
        <v>3.5059249972633433</v>
      </c>
      <c r="AG2138" s="1" t="s">
        <v>4</v>
      </c>
      <c r="AH2138" s="1" t="s">
        <v>4</v>
      </c>
      <c r="AI2138" s="1" t="s">
        <v>4</v>
      </c>
      <c r="AJ2138" s="1" t="s">
        <v>4</v>
      </c>
      <c r="AK2138" s="1" t="s">
        <v>4</v>
      </c>
    </row>
    <row r="2139" spans="1:37">
      <c r="A2139" t="s">
        <v>249</v>
      </c>
      <c r="B2139" s="2">
        <v>656</v>
      </c>
      <c r="C2139" t="s">
        <v>250</v>
      </c>
      <c r="D2139" s="2">
        <v>2016</v>
      </c>
      <c r="E2139" s="1" t="s">
        <v>4</v>
      </c>
      <c r="F2139" s="1" t="s">
        <v>4</v>
      </c>
      <c r="G2139" s="1" t="s">
        <v>4</v>
      </c>
      <c r="H2139" s="1" t="s">
        <v>4</v>
      </c>
      <c r="I2139" s="1" t="s">
        <v>4</v>
      </c>
      <c r="J2139" s="1" t="s">
        <v>4</v>
      </c>
      <c r="K2139" s="1" t="s">
        <v>4</v>
      </c>
      <c r="L2139" s="1" t="s">
        <v>4</v>
      </c>
      <c r="M2139" s="1" t="s">
        <v>4</v>
      </c>
      <c r="N2139" s="1" t="s">
        <v>4</v>
      </c>
      <c r="O2139" s="1" t="s">
        <v>4</v>
      </c>
      <c r="P2139" s="1" t="s">
        <v>4</v>
      </c>
      <c r="Q2139" s="1" t="s">
        <v>4</v>
      </c>
      <c r="R2139" s="1" t="s">
        <v>4</v>
      </c>
      <c r="S2139" s="1" t="s">
        <v>4</v>
      </c>
      <c r="T2139" s="1" t="s">
        <v>4</v>
      </c>
      <c r="U2139" s="1" t="s">
        <v>4</v>
      </c>
      <c r="V2139" s="1" t="s">
        <v>4</v>
      </c>
      <c r="W2139" s="1" t="s">
        <v>4</v>
      </c>
      <c r="X2139" s="1" t="s">
        <v>4</v>
      </c>
      <c r="Y2139" s="1" t="s">
        <v>4</v>
      </c>
      <c r="Z2139" s="1">
        <v>6.7539493995330879</v>
      </c>
      <c r="AA2139" s="1">
        <v>19.740175059379773</v>
      </c>
      <c r="AB2139" s="1">
        <v>6.3944498824876295</v>
      </c>
      <c r="AC2139" s="1">
        <v>4.985100226829875</v>
      </c>
      <c r="AD2139" s="1">
        <v>4.8923254468641098</v>
      </c>
      <c r="AE2139" s="1">
        <v>3.8456746170131506</v>
      </c>
      <c r="AF2139" s="1">
        <v>6.6270411451618383</v>
      </c>
      <c r="AG2139" s="1">
        <v>10.457848985159091</v>
      </c>
      <c r="AH2139" s="1" t="s">
        <v>4</v>
      </c>
      <c r="AI2139" s="1" t="s">
        <v>4</v>
      </c>
      <c r="AJ2139" s="1" t="s">
        <v>4</v>
      </c>
      <c r="AK2139" s="1" t="s">
        <v>4</v>
      </c>
    </row>
    <row r="2140" spans="1:37">
      <c r="A2140" t="s">
        <v>249</v>
      </c>
      <c r="B2140" s="2">
        <v>656</v>
      </c>
      <c r="C2140" t="s">
        <v>250</v>
      </c>
      <c r="D2140" s="2">
        <v>2017</v>
      </c>
      <c r="E2140" s="1" t="s">
        <v>4</v>
      </c>
      <c r="F2140" s="1" t="s">
        <v>4</v>
      </c>
      <c r="G2140" s="1" t="s">
        <v>4</v>
      </c>
      <c r="H2140" s="1" t="s">
        <v>4</v>
      </c>
      <c r="I2140" s="1" t="s">
        <v>4</v>
      </c>
      <c r="J2140" s="1" t="s">
        <v>4</v>
      </c>
      <c r="K2140" s="1" t="s">
        <v>4</v>
      </c>
      <c r="L2140" s="1" t="s">
        <v>4</v>
      </c>
      <c r="M2140" s="1" t="s">
        <v>4</v>
      </c>
      <c r="N2140" s="1" t="s">
        <v>4</v>
      </c>
      <c r="O2140" s="1" t="s">
        <v>4</v>
      </c>
      <c r="P2140" s="1" t="s">
        <v>4</v>
      </c>
      <c r="Q2140" s="1" t="s">
        <v>4</v>
      </c>
      <c r="R2140" s="1" t="s">
        <v>4</v>
      </c>
      <c r="S2140" s="1" t="s">
        <v>4</v>
      </c>
      <c r="T2140" s="1" t="s">
        <v>4</v>
      </c>
      <c r="U2140" s="1" t="s">
        <v>4</v>
      </c>
      <c r="V2140" s="1" t="s">
        <v>4</v>
      </c>
      <c r="W2140" s="1" t="s">
        <v>4</v>
      </c>
      <c r="X2140" s="1" t="s">
        <v>4</v>
      </c>
      <c r="Y2140" s="1" t="s">
        <v>4</v>
      </c>
      <c r="Z2140" s="1" t="s">
        <v>4</v>
      </c>
      <c r="AA2140" s="1">
        <v>14.333715630321663</v>
      </c>
      <c r="AB2140" s="1">
        <v>19.719381621679254</v>
      </c>
      <c r="AC2140" s="1">
        <v>6.5424066060236319</v>
      </c>
      <c r="AD2140" s="1">
        <v>5.8927710058053417</v>
      </c>
      <c r="AE2140" s="1">
        <v>4.4125408616292994</v>
      </c>
      <c r="AF2140" s="1">
        <v>6.6603145873267211</v>
      </c>
      <c r="AG2140" s="1">
        <v>8.2461444394183339</v>
      </c>
      <c r="AH2140" s="1">
        <v>10.0481567115011</v>
      </c>
      <c r="AI2140" s="1" t="s">
        <v>4</v>
      </c>
      <c r="AJ2140" s="1" t="s">
        <v>4</v>
      </c>
      <c r="AK2140" s="1" t="s">
        <v>4</v>
      </c>
    </row>
    <row r="2141" spans="1:37">
      <c r="A2141" t="s">
        <v>249</v>
      </c>
      <c r="B2141" s="2">
        <v>656</v>
      </c>
      <c r="C2141" t="s">
        <v>250</v>
      </c>
      <c r="D2141" s="2">
        <v>2018</v>
      </c>
      <c r="E2141" s="1" t="s">
        <v>4</v>
      </c>
      <c r="F2141" s="1" t="s">
        <v>4</v>
      </c>
      <c r="G2141" s="1" t="s">
        <v>4</v>
      </c>
      <c r="H2141" s="1" t="s">
        <v>4</v>
      </c>
      <c r="I2141" s="1" t="s">
        <v>4</v>
      </c>
      <c r="J2141" s="1" t="s">
        <v>4</v>
      </c>
      <c r="K2141" s="1" t="s">
        <v>4</v>
      </c>
      <c r="L2141" s="1" t="s">
        <v>4</v>
      </c>
      <c r="M2141" s="1" t="s">
        <v>4</v>
      </c>
      <c r="N2141" s="1" t="s">
        <v>4</v>
      </c>
      <c r="O2141" s="1" t="s">
        <v>4</v>
      </c>
      <c r="P2141" s="1" t="s">
        <v>4</v>
      </c>
      <c r="Q2141" s="1" t="s">
        <v>4</v>
      </c>
      <c r="R2141" s="1" t="s">
        <v>4</v>
      </c>
      <c r="S2141" s="1" t="s">
        <v>4</v>
      </c>
      <c r="T2141" s="1" t="s">
        <v>4</v>
      </c>
      <c r="U2141" s="1" t="s">
        <v>4</v>
      </c>
      <c r="V2141" s="1" t="s">
        <v>4</v>
      </c>
      <c r="W2141" s="1" t="s">
        <v>4</v>
      </c>
      <c r="X2141" s="1" t="s">
        <v>4</v>
      </c>
      <c r="Y2141" s="1" t="s">
        <v>4</v>
      </c>
      <c r="Z2141" s="1" t="s">
        <v>4</v>
      </c>
      <c r="AA2141" s="1" t="s">
        <v>4</v>
      </c>
      <c r="AB2141" s="1">
        <v>18.611082585305727</v>
      </c>
      <c r="AC2141" s="1">
        <v>4.0855858589108118</v>
      </c>
      <c r="AD2141" s="1">
        <v>5.2679134924742188</v>
      </c>
      <c r="AE2141" s="1">
        <v>4.5467937097991573</v>
      </c>
      <c r="AF2141" s="1">
        <v>5.7811837143816325</v>
      </c>
      <c r="AG2141" s="1">
        <v>5.8068337173410089</v>
      </c>
      <c r="AH2141" s="1">
        <v>5.767838663251923</v>
      </c>
      <c r="AI2141" s="1">
        <v>6.1811385999890112</v>
      </c>
      <c r="AJ2141" s="1" t="s">
        <v>4</v>
      </c>
      <c r="AK2141" s="1" t="s">
        <v>4</v>
      </c>
    </row>
    <row r="2142" spans="1:37">
      <c r="A2142" t="s">
        <v>249</v>
      </c>
      <c r="B2142" s="2">
        <v>656</v>
      </c>
      <c r="C2142" t="s">
        <v>250</v>
      </c>
      <c r="D2142" s="2">
        <v>2019</v>
      </c>
      <c r="E2142" s="1" t="s">
        <v>4</v>
      </c>
      <c r="F2142" s="1" t="s">
        <v>4</v>
      </c>
      <c r="G2142" s="1" t="s">
        <v>4</v>
      </c>
      <c r="H2142" s="1" t="s">
        <v>4</v>
      </c>
      <c r="I2142" s="1" t="s">
        <v>4</v>
      </c>
      <c r="J2142" s="1" t="s">
        <v>4</v>
      </c>
      <c r="K2142" s="1" t="s">
        <v>4</v>
      </c>
      <c r="L2142" s="1" t="s">
        <v>4</v>
      </c>
      <c r="M2142" s="1" t="s">
        <v>4</v>
      </c>
      <c r="N2142" s="1" t="s">
        <v>4</v>
      </c>
      <c r="O2142" s="1" t="s">
        <v>4</v>
      </c>
      <c r="P2142" s="1" t="s">
        <v>4</v>
      </c>
      <c r="Q2142" s="1" t="s">
        <v>4</v>
      </c>
      <c r="R2142" s="1" t="s">
        <v>4</v>
      </c>
      <c r="S2142" s="1" t="s">
        <v>4</v>
      </c>
      <c r="T2142" s="1" t="s">
        <v>4</v>
      </c>
      <c r="U2142" s="1" t="s">
        <v>4</v>
      </c>
      <c r="V2142" s="1" t="s">
        <v>4</v>
      </c>
      <c r="W2142" s="1" t="s">
        <v>4</v>
      </c>
      <c r="X2142" s="1" t="s">
        <v>4</v>
      </c>
      <c r="Y2142" s="1" t="s">
        <v>4</v>
      </c>
      <c r="Z2142" s="1" t="s">
        <v>4</v>
      </c>
      <c r="AA2142" s="1" t="s">
        <v>4</v>
      </c>
      <c r="AB2142" s="1" t="s">
        <v>4</v>
      </c>
      <c r="AC2142" s="1">
        <v>4.1656906121082082</v>
      </c>
      <c r="AD2142" s="1">
        <v>4.1106357215727751</v>
      </c>
      <c r="AE2142" s="1">
        <v>4.8132179498883376</v>
      </c>
      <c r="AF2142" s="1">
        <v>5.8859031758992764</v>
      </c>
      <c r="AG2142" s="1">
        <v>5.9316323471093613</v>
      </c>
      <c r="AH2142" s="1">
        <v>5.8917778929231668</v>
      </c>
      <c r="AI2142" s="1">
        <v>5.6446150704427378</v>
      </c>
      <c r="AJ2142" s="1">
        <v>5.6461755684380721</v>
      </c>
      <c r="AK2142" s="1" t="s">
        <v>4</v>
      </c>
    </row>
    <row r="2143" spans="1:37">
      <c r="A2143" t="s">
        <v>249</v>
      </c>
      <c r="B2143" s="2">
        <v>656</v>
      </c>
      <c r="C2143" t="s">
        <v>250</v>
      </c>
      <c r="D2143" s="2">
        <v>2020</v>
      </c>
      <c r="E2143" s="1" t="s">
        <v>4</v>
      </c>
      <c r="F2143" s="1" t="s">
        <v>4</v>
      </c>
      <c r="G2143" s="1" t="s">
        <v>4</v>
      </c>
      <c r="H2143" s="1" t="s">
        <v>4</v>
      </c>
      <c r="I2143" s="1" t="s">
        <v>4</v>
      </c>
      <c r="J2143" s="1" t="s">
        <v>4</v>
      </c>
      <c r="K2143" s="1" t="s">
        <v>4</v>
      </c>
      <c r="L2143" s="1" t="s">
        <v>4</v>
      </c>
      <c r="M2143" s="1" t="s">
        <v>4</v>
      </c>
      <c r="N2143" s="1" t="s">
        <v>4</v>
      </c>
      <c r="O2143" s="1" t="s">
        <v>4</v>
      </c>
      <c r="P2143" s="1" t="s">
        <v>4</v>
      </c>
      <c r="Q2143" s="1" t="s">
        <v>4</v>
      </c>
      <c r="R2143" s="1" t="s">
        <v>4</v>
      </c>
      <c r="S2143" s="1" t="s">
        <v>4</v>
      </c>
      <c r="T2143" s="1" t="s">
        <v>4</v>
      </c>
      <c r="U2143" s="1" t="s">
        <v>4</v>
      </c>
      <c r="V2143" s="1" t="s">
        <v>4</v>
      </c>
      <c r="W2143" s="1" t="s">
        <v>4</v>
      </c>
      <c r="X2143" s="1" t="s">
        <v>4</v>
      </c>
      <c r="Y2143" s="1" t="s">
        <v>4</v>
      </c>
      <c r="Z2143" s="1" t="s">
        <v>4</v>
      </c>
      <c r="AA2143" s="1" t="s">
        <v>4</v>
      </c>
      <c r="AB2143" s="1" t="s">
        <v>4</v>
      </c>
      <c r="AC2143" s="1" t="s">
        <v>4</v>
      </c>
      <c r="AD2143" s="1">
        <v>7.4889936202476859</v>
      </c>
      <c r="AE2143" s="1">
        <v>4.9940739102496856</v>
      </c>
      <c r="AF2143" s="1">
        <v>5.9957385703906185</v>
      </c>
      <c r="AG2143" s="1">
        <v>6.0123152358557475</v>
      </c>
      <c r="AH2143" s="1">
        <v>5.9630839421813686</v>
      </c>
      <c r="AI2143" s="1">
        <v>1.4489242646611222</v>
      </c>
      <c r="AJ2143" s="1">
        <v>7.0865021624282543</v>
      </c>
      <c r="AK2143" s="1">
        <v>4.9198152249887439</v>
      </c>
    </row>
    <row r="2144" spans="1:37">
      <c r="A2144" t="s">
        <v>249</v>
      </c>
      <c r="B2144" s="2">
        <v>656</v>
      </c>
      <c r="C2144" t="s">
        <v>250</v>
      </c>
      <c r="D2144" s="2">
        <v>2021</v>
      </c>
      <c r="E2144" s="1" t="s">
        <v>4</v>
      </c>
      <c r="F2144" s="1" t="s">
        <v>4</v>
      </c>
      <c r="G2144" s="1" t="s">
        <v>4</v>
      </c>
      <c r="H2144" s="1" t="s">
        <v>4</v>
      </c>
      <c r="I2144" s="1" t="s">
        <v>4</v>
      </c>
      <c r="J2144" s="1" t="s">
        <v>4</v>
      </c>
      <c r="K2144" s="1" t="s">
        <v>4</v>
      </c>
      <c r="L2144" s="1" t="s">
        <v>4</v>
      </c>
      <c r="M2144" s="1" t="s">
        <v>4</v>
      </c>
      <c r="N2144" s="1" t="s">
        <v>4</v>
      </c>
      <c r="O2144" s="1" t="s">
        <v>4</v>
      </c>
      <c r="P2144" s="1" t="s">
        <v>4</v>
      </c>
      <c r="Q2144" s="1" t="s">
        <v>4</v>
      </c>
      <c r="R2144" s="1" t="s">
        <v>4</v>
      </c>
      <c r="S2144" s="1" t="s">
        <v>4</v>
      </c>
      <c r="T2144" s="1" t="s">
        <v>4</v>
      </c>
      <c r="U2144" s="1" t="s">
        <v>4</v>
      </c>
      <c r="V2144" s="1" t="s">
        <v>4</v>
      </c>
      <c r="W2144" s="1" t="s">
        <v>4</v>
      </c>
      <c r="X2144" s="1" t="s">
        <v>4</v>
      </c>
      <c r="Y2144" s="1" t="s">
        <v>4</v>
      </c>
      <c r="Z2144" s="1" t="s">
        <v>4</v>
      </c>
      <c r="AA2144" s="1" t="s">
        <v>4</v>
      </c>
      <c r="AB2144" s="1" t="s">
        <v>4</v>
      </c>
      <c r="AC2144" s="1" t="s">
        <v>4</v>
      </c>
      <c r="AD2144" s="1" t="s">
        <v>4</v>
      </c>
      <c r="AE2144" s="1">
        <v>4.7487084011032854</v>
      </c>
      <c r="AF2144" s="1">
        <v>6.0272479165693227</v>
      </c>
      <c r="AG2144" s="1">
        <v>6.0169984379386365</v>
      </c>
      <c r="AH2144" s="1">
        <v>5.9896860090189241</v>
      </c>
      <c r="AI2144" s="1">
        <v>6.6473023388805119</v>
      </c>
      <c r="AJ2144" s="1">
        <v>5.1734933144643502</v>
      </c>
      <c r="AK2144" s="1">
        <v>3.7508868268257611</v>
      </c>
    </row>
    <row r="2145" spans="1:37">
      <c r="A2145" t="s">
        <v>249</v>
      </c>
      <c r="B2145" s="2">
        <v>656</v>
      </c>
      <c r="C2145" t="s">
        <v>250</v>
      </c>
      <c r="D2145" s="2">
        <v>2022</v>
      </c>
      <c r="E2145" s="1" t="s">
        <v>4</v>
      </c>
      <c r="F2145" s="1" t="s">
        <v>4</v>
      </c>
      <c r="G2145" s="1" t="s">
        <v>4</v>
      </c>
      <c r="H2145" s="1" t="s">
        <v>4</v>
      </c>
      <c r="I2145" s="1" t="s">
        <v>4</v>
      </c>
      <c r="J2145" s="1" t="s">
        <v>4</v>
      </c>
      <c r="K2145" s="1" t="s">
        <v>4</v>
      </c>
      <c r="L2145" s="1" t="s">
        <v>4</v>
      </c>
      <c r="M2145" s="1" t="s">
        <v>4</v>
      </c>
      <c r="N2145" s="1" t="s">
        <v>4</v>
      </c>
      <c r="O2145" s="1" t="s">
        <v>4</v>
      </c>
      <c r="P2145" s="1" t="s">
        <v>4</v>
      </c>
      <c r="Q2145" s="1" t="s">
        <v>4</v>
      </c>
      <c r="R2145" s="1" t="s">
        <v>4</v>
      </c>
      <c r="S2145" s="1" t="s">
        <v>4</v>
      </c>
      <c r="T2145" s="1" t="s">
        <v>4</v>
      </c>
      <c r="U2145" s="1" t="s">
        <v>4</v>
      </c>
      <c r="V2145" s="1" t="s">
        <v>4</v>
      </c>
      <c r="W2145" s="1" t="s">
        <v>4</v>
      </c>
      <c r="X2145" s="1" t="s">
        <v>4</v>
      </c>
      <c r="Y2145" s="1" t="s">
        <v>4</v>
      </c>
      <c r="Z2145" s="1" t="s">
        <v>4</v>
      </c>
      <c r="AA2145" s="1" t="s">
        <v>4</v>
      </c>
      <c r="AB2145" s="1" t="s">
        <v>4</v>
      </c>
      <c r="AC2145" s="1" t="s">
        <v>4</v>
      </c>
      <c r="AD2145" s="1" t="s">
        <v>4</v>
      </c>
      <c r="AE2145" s="1" t="s">
        <v>4</v>
      </c>
      <c r="AF2145" s="1">
        <v>5.1760916496505605</v>
      </c>
      <c r="AG2145" s="1">
        <v>5.3204328178582339</v>
      </c>
      <c r="AH2145" s="1">
        <v>5.2810826800858024</v>
      </c>
      <c r="AI2145" s="1">
        <v>7.0096153224901592</v>
      </c>
      <c r="AJ2145" s="1">
        <v>6.2888438494771215</v>
      </c>
      <c r="AK2145" s="1">
        <v>4.6213490719753336</v>
      </c>
    </row>
    <row r="2146" spans="1:37">
      <c r="A2146" t="s">
        <v>249</v>
      </c>
      <c r="B2146" s="2">
        <v>656</v>
      </c>
      <c r="C2146" t="s">
        <v>250</v>
      </c>
      <c r="D2146" s="2">
        <v>2023</v>
      </c>
      <c r="E2146" s="1" t="s">
        <v>4</v>
      </c>
      <c r="F2146" s="1" t="s">
        <v>4</v>
      </c>
      <c r="G2146" s="1" t="s">
        <v>4</v>
      </c>
      <c r="H2146" s="1" t="s">
        <v>4</v>
      </c>
      <c r="I2146" s="1" t="s">
        <v>4</v>
      </c>
      <c r="J2146" s="1" t="s">
        <v>4</v>
      </c>
      <c r="K2146" s="1" t="s">
        <v>4</v>
      </c>
      <c r="L2146" s="1" t="s">
        <v>4</v>
      </c>
      <c r="M2146" s="1" t="s">
        <v>4</v>
      </c>
      <c r="N2146" s="1" t="s">
        <v>4</v>
      </c>
      <c r="O2146" s="1" t="s">
        <v>4</v>
      </c>
      <c r="P2146" s="1" t="s">
        <v>4</v>
      </c>
      <c r="Q2146" s="1" t="s">
        <v>4</v>
      </c>
      <c r="R2146" s="1" t="s">
        <v>4</v>
      </c>
      <c r="S2146" s="1" t="s">
        <v>4</v>
      </c>
      <c r="T2146" s="1" t="s">
        <v>4</v>
      </c>
      <c r="U2146" s="1" t="s">
        <v>4</v>
      </c>
      <c r="V2146" s="1" t="s">
        <v>4</v>
      </c>
      <c r="W2146" s="1" t="s">
        <v>4</v>
      </c>
      <c r="X2146" s="1" t="s">
        <v>4</v>
      </c>
      <c r="Y2146" s="1" t="s">
        <v>4</v>
      </c>
      <c r="Z2146" s="1" t="s">
        <v>4</v>
      </c>
      <c r="AA2146" s="1" t="s">
        <v>4</v>
      </c>
      <c r="AB2146" s="1" t="s">
        <v>4</v>
      </c>
      <c r="AC2146" s="1" t="s">
        <v>4</v>
      </c>
      <c r="AD2146" s="1" t="s">
        <v>4</v>
      </c>
      <c r="AE2146" s="1" t="s">
        <v>4</v>
      </c>
      <c r="AF2146" s="1" t="s">
        <v>4</v>
      </c>
      <c r="AG2146" s="1">
        <v>5.0007616981821101</v>
      </c>
      <c r="AH2146" s="1">
        <v>4.9906501360737154</v>
      </c>
      <c r="AI2146" s="1">
        <v>5.2296209788154968</v>
      </c>
      <c r="AJ2146" s="1">
        <v>5.8855113813137683</v>
      </c>
      <c r="AK2146" s="1">
        <v>5.1108102595967209</v>
      </c>
    </row>
    <row r="2147" spans="1:37">
      <c r="A2147" t="s">
        <v>243</v>
      </c>
      <c r="B2147" s="2">
        <v>648</v>
      </c>
      <c r="C2147" t="s">
        <v>244</v>
      </c>
      <c r="D2147" s="2">
        <v>1991</v>
      </c>
      <c r="E2147" s="1">
        <v>4.5084322105327646</v>
      </c>
      <c r="F2147" s="1">
        <v>4.5000045665651411</v>
      </c>
      <c r="G2147" s="1">
        <v>2.3073951238540058</v>
      </c>
      <c r="H2147" s="1">
        <v>2.3073951238540058</v>
      </c>
      <c r="I2147" s="1" t="s">
        <v>4</v>
      </c>
      <c r="J2147" s="1" t="s">
        <v>4</v>
      </c>
      <c r="K2147" s="1" t="s">
        <v>4</v>
      </c>
      <c r="L2147" s="1" t="s">
        <v>4</v>
      </c>
      <c r="M2147" s="1" t="s">
        <v>4</v>
      </c>
      <c r="N2147" s="1" t="s">
        <v>4</v>
      </c>
      <c r="O2147" s="1" t="s">
        <v>4</v>
      </c>
      <c r="P2147" s="1" t="s">
        <v>4</v>
      </c>
      <c r="Q2147" s="1" t="s">
        <v>4</v>
      </c>
      <c r="R2147" s="1" t="s">
        <v>4</v>
      </c>
      <c r="S2147" s="1" t="s">
        <v>4</v>
      </c>
      <c r="T2147" s="1" t="s">
        <v>4</v>
      </c>
      <c r="U2147" s="1" t="s">
        <v>4</v>
      </c>
      <c r="V2147" s="1" t="s">
        <v>4</v>
      </c>
      <c r="W2147" s="1" t="s">
        <v>4</v>
      </c>
      <c r="X2147" s="1" t="s">
        <v>4</v>
      </c>
      <c r="Y2147" s="1" t="s">
        <v>4</v>
      </c>
      <c r="Z2147" s="1" t="s">
        <v>4</v>
      </c>
      <c r="AA2147" s="1" t="s">
        <v>4</v>
      </c>
      <c r="AB2147" s="1" t="s">
        <v>4</v>
      </c>
      <c r="AC2147" s="1" t="s">
        <v>4</v>
      </c>
      <c r="AD2147" s="1" t="s">
        <v>4</v>
      </c>
      <c r="AE2147" s="1" t="s">
        <v>4</v>
      </c>
      <c r="AF2147" s="1" t="s">
        <v>4</v>
      </c>
      <c r="AG2147" s="1" t="s">
        <v>4</v>
      </c>
      <c r="AH2147" s="1" t="s">
        <v>4</v>
      </c>
      <c r="AI2147" s="1" t="s">
        <v>4</v>
      </c>
      <c r="AJ2147" s="1" t="s">
        <v>4</v>
      </c>
      <c r="AK2147" s="1" t="s">
        <v>4</v>
      </c>
    </row>
    <row r="2148" spans="1:37">
      <c r="A2148" t="s">
        <v>243</v>
      </c>
      <c r="B2148" s="2">
        <v>648</v>
      </c>
      <c r="C2148" t="s">
        <v>244</v>
      </c>
      <c r="D2148" s="2">
        <v>1992</v>
      </c>
      <c r="E2148" s="1">
        <v>4.4951858747485973</v>
      </c>
      <c r="F2148" s="1">
        <v>4.5000035172513275</v>
      </c>
      <c r="G2148" s="1">
        <v>3.9999991112076305</v>
      </c>
      <c r="H2148" s="1">
        <v>4.0999993667353962</v>
      </c>
      <c r="I2148" s="1">
        <v>3.9999991112076305</v>
      </c>
      <c r="J2148" s="1" t="s">
        <v>4</v>
      </c>
      <c r="K2148" s="1" t="s">
        <v>4</v>
      </c>
      <c r="L2148" s="1" t="s">
        <v>4</v>
      </c>
      <c r="M2148" s="1" t="s">
        <v>4</v>
      </c>
      <c r="N2148" s="1" t="s">
        <v>4</v>
      </c>
      <c r="O2148" s="1" t="s">
        <v>4</v>
      </c>
      <c r="P2148" s="1" t="s">
        <v>4</v>
      </c>
      <c r="Q2148" s="1" t="s">
        <v>4</v>
      </c>
      <c r="R2148" s="1" t="s">
        <v>4</v>
      </c>
      <c r="S2148" s="1" t="s">
        <v>4</v>
      </c>
      <c r="T2148" s="1" t="s">
        <v>4</v>
      </c>
      <c r="U2148" s="1" t="s">
        <v>4</v>
      </c>
      <c r="V2148" s="1" t="s">
        <v>4</v>
      </c>
      <c r="W2148" s="1" t="s">
        <v>4</v>
      </c>
      <c r="X2148" s="1" t="s">
        <v>4</v>
      </c>
      <c r="Y2148" s="1" t="s">
        <v>4</v>
      </c>
      <c r="Z2148" s="1" t="s">
        <v>4</v>
      </c>
      <c r="AA2148" s="1" t="s">
        <v>4</v>
      </c>
      <c r="AB2148" s="1" t="s">
        <v>4</v>
      </c>
      <c r="AC2148" s="1" t="s">
        <v>4</v>
      </c>
      <c r="AD2148" s="1" t="s">
        <v>4</v>
      </c>
      <c r="AE2148" s="1" t="s">
        <v>4</v>
      </c>
      <c r="AF2148" s="1" t="s">
        <v>4</v>
      </c>
      <c r="AG2148" s="1" t="s">
        <v>4</v>
      </c>
      <c r="AH2148" s="1" t="s">
        <v>4</v>
      </c>
      <c r="AI2148" s="1" t="s">
        <v>4</v>
      </c>
      <c r="AJ2148" s="1" t="s">
        <v>4</v>
      </c>
      <c r="AK2148" s="1" t="s">
        <v>4</v>
      </c>
    </row>
    <row r="2149" spans="1:37">
      <c r="A2149" t="s">
        <v>243</v>
      </c>
      <c r="B2149" s="2">
        <v>648</v>
      </c>
      <c r="C2149" t="s">
        <v>244</v>
      </c>
      <c r="D2149" s="2">
        <v>1993</v>
      </c>
      <c r="E2149" s="1">
        <v>4.0936656236283397</v>
      </c>
      <c r="F2149" s="1">
        <v>4.5000010709335347</v>
      </c>
      <c r="G2149" s="1">
        <v>4.4999923085271121</v>
      </c>
      <c r="H2149" s="1">
        <v>4.4999918356605884</v>
      </c>
      <c r="I2149" s="1">
        <v>2.099996410645999</v>
      </c>
      <c r="J2149" s="1">
        <v>2.1000087890875818</v>
      </c>
      <c r="K2149" s="1" t="s">
        <v>4</v>
      </c>
      <c r="L2149" s="1" t="s">
        <v>4</v>
      </c>
      <c r="M2149" s="1" t="s">
        <v>4</v>
      </c>
      <c r="N2149" s="1" t="s">
        <v>4</v>
      </c>
      <c r="O2149" s="1" t="s">
        <v>4</v>
      </c>
      <c r="P2149" s="1" t="s">
        <v>4</v>
      </c>
      <c r="Q2149" s="1" t="s">
        <v>4</v>
      </c>
      <c r="R2149" s="1" t="s">
        <v>4</v>
      </c>
      <c r="S2149" s="1" t="s">
        <v>4</v>
      </c>
      <c r="T2149" s="1" t="s">
        <v>4</v>
      </c>
      <c r="U2149" s="1" t="s">
        <v>4</v>
      </c>
      <c r="V2149" s="1" t="s">
        <v>4</v>
      </c>
      <c r="W2149" s="1" t="s">
        <v>4</v>
      </c>
      <c r="X2149" s="1" t="s">
        <v>4</v>
      </c>
      <c r="Y2149" s="1" t="s">
        <v>4</v>
      </c>
      <c r="Z2149" s="1" t="s">
        <v>4</v>
      </c>
      <c r="AA2149" s="1" t="s">
        <v>4</v>
      </c>
      <c r="AB2149" s="1" t="s">
        <v>4</v>
      </c>
      <c r="AC2149" s="1" t="s">
        <v>4</v>
      </c>
      <c r="AD2149" s="1" t="s">
        <v>4</v>
      </c>
      <c r="AE2149" s="1" t="s">
        <v>4</v>
      </c>
      <c r="AF2149" s="1" t="s">
        <v>4</v>
      </c>
      <c r="AG2149" s="1" t="s">
        <v>4</v>
      </c>
      <c r="AH2149" s="1" t="s">
        <v>4</v>
      </c>
      <c r="AI2149" s="1" t="s">
        <v>4</v>
      </c>
      <c r="AJ2149" s="1" t="s">
        <v>4</v>
      </c>
      <c r="AK2149" s="1" t="s">
        <v>4</v>
      </c>
    </row>
    <row r="2150" spans="1:37">
      <c r="A2150" t="s">
        <v>243</v>
      </c>
      <c r="B2150" s="2">
        <v>648</v>
      </c>
      <c r="C2150" t="s">
        <v>244</v>
      </c>
      <c r="D2150" s="2">
        <v>1994</v>
      </c>
      <c r="E2150" s="1">
        <v>3.9993416770568224</v>
      </c>
      <c r="F2150" s="1">
        <v>4.4999992679880974</v>
      </c>
      <c r="G2150" s="1">
        <v>5.0000097114563768</v>
      </c>
      <c r="H2150" s="1">
        <v>5.0000066382976716</v>
      </c>
      <c r="I2150" s="1">
        <v>0</v>
      </c>
      <c r="J2150" s="1">
        <v>0</v>
      </c>
      <c r="K2150" s="1">
        <v>1.3000050095460125</v>
      </c>
      <c r="L2150" s="1" t="s">
        <v>4</v>
      </c>
      <c r="M2150" s="1" t="s">
        <v>4</v>
      </c>
      <c r="N2150" s="1" t="s">
        <v>4</v>
      </c>
      <c r="O2150" s="1" t="s">
        <v>4</v>
      </c>
      <c r="P2150" s="1" t="s">
        <v>4</v>
      </c>
      <c r="Q2150" s="1" t="s">
        <v>4</v>
      </c>
      <c r="R2150" s="1" t="s">
        <v>4</v>
      </c>
      <c r="S2150" s="1" t="s">
        <v>4</v>
      </c>
      <c r="T2150" s="1" t="s">
        <v>4</v>
      </c>
      <c r="U2150" s="1" t="s">
        <v>4</v>
      </c>
      <c r="V2150" s="1" t="s">
        <v>4</v>
      </c>
      <c r="W2150" s="1" t="s">
        <v>4</v>
      </c>
      <c r="X2150" s="1" t="s">
        <v>4</v>
      </c>
      <c r="Y2150" s="1" t="s">
        <v>4</v>
      </c>
      <c r="Z2150" s="1" t="s">
        <v>4</v>
      </c>
      <c r="AA2150" s="1" t="s">
        <v>4</v>
      </c>
      <c r="AB2150" s="1" t="s">
        <v>4</v>
      </c>
      <c r="AC2150" s="1" t="s">
        <v>4</v>
      </c>
      <c r="AD2150" s="1" t="s">
        <v>4</v>
      </c>
      <c r="AE2150" s="1" t="s">
        <v>4</v>
      </c>
      <c r="AF2150" s="1" t="s">
        <v>4</v>
      </c>
      <c r="AG2150" s="1" t="s">
        <v>4</v>
      </c>
      <c r="AH2150" s="1" t="s">
        <v>4</v>
      </c>
      <c r="AI2150" s="1" t="s">
        <v>4</v>
      </c>
      <c r="AJ2150" s="1" t="s">
        <v>4</v>
      </c>
      <c r="AK2150" s="1" t="s">
        <v>4</v>
      </c>
    </row>
    <row r="2151" spans="1:37">
      <c r="A2151" t="s">
        <v>243</v>
      </c>
      <c r="B2151" s="2">
        <v>648</v>
      </c>
      <c r="C2151" t="s">
        <v>244</v>
      </c>
      <c r="D2151" s="2">
        <v>1995</v>
      </c>
      <c r="E2151" s="1">
        <v>4.0057642970200202</v>
      </c>
      <c r="F2151" s="1">
        <v>4.4999936021925313</v>
      </c>
      <c r="G2151" s="1">
        <v>5.0000024339486249</v>
      </c>
      <c r="H2151" s="1">
        <v>5.0000043768991809</v>
      </c>
      <c r="I2151" s="1">
        <v>3.5000010986025787</v>
      </c>
      <c r="J2151" s="1">
        <v>-4.153588485378279E-5</v>
      </c>
      <c r="K2151" s="1">
        <v>-3.999998901053603</v>
      </c>
      <c r="L2151" s="1">
        <v>-3.999998901053603</v>
      </c>
      <c r="M2151" s="1" t="s">
        <v>4</v>
      </c>
      <c r="N2151" s="1" t="s">
        <v>4</v>
      </c>
      <c r="O2151" s="1" t="s">
        <v>4</v>
      </c>
      <c r="P2151" s="1" t="s">
        <v>4</v>
      </c>
      <c r="Q2151" s="1" t="s">
        <v>4</v>
      </c>
      <c r="R2151" s="1" t="s">
        <v>4</v>
      </c>
      <c r="S2151" s="1" t="s">
        <v>4</v>
      </c>
      <c r="T2151" s="1" t="s">
        <v>4</v>
      </c>
      <c r="U2151" s="1" t="s">
        <v>4</v>
      </c>
      <c r="V2151" s="1" t="s">
        <v>4</v>
      </c>
      <c r="W2151" s="1" t="s">
        <v>4</v>
      </c>
      <c r="X2151" s="1" t="s">
        <v>4</v>
      </c>
      <c r="Y2151" s="1" t="s">
        <v>4</v>
      </c>
      <c r="Z2151" s="1" t="s">
        <v>4</v>
      </c>
      <c r="AA2151" s="1" t="s">
        <v>4</v>
      </c>
      <c r="AB2151" s="1" t="s">
        <v>4</v>
      </c>
      <c r="AC2151" s="1" t="s">
        <v>4</v>
      </c>
      <c r="AD2151" s="1" t="s">
        <v>4</v>
      </c>
      <c r="AE2151" s="1" t="s">
        <v>4</v>
      </c>
      <c r="AF2151" s="1" t="s">
        <v>4</v>
      </c>
      <c r="AG2151" s="1" t="s">
        <v>4</v>
      </c>
      <c r="AH2151" s="1" t="s">
        <v>4</v>
      </c>
      <c r="AI2151" s="1" t="s">
        <v>4</v>
      </c>
      <c r="AJ2151" s="1" t="s">
        <v>4</v>
      </c>
      <c r="AK2151" s="1" t="s">
        <v>4</v>
      </c>
    </row>
    <row r="2152" spans="1:37">
      <c r="A2152" t="s">
        <v>243</v>
      </c>
      <c r="B2152" s="2">
        <v>648</v>
      </c>
      <c r="C2152" t="s">
        <v>244</v>
      </c>
      <c r="D2152" s="2">
        <v>1996</v>
      </c>
      <c r="E2152" s="1" t="s">
        <v>4</v>
      </c>
      <c r="F2152" s="1">
        <v>4.5000008043903028</v>
      </c>
      <c r="G2152" s="1">
        <v>4.9999888733776698</v>
      </c>
      <c r="H2152" s="1">
        <v>4.9999935157050812</v>
      </c>
      <c r="I2152" s="1">
        <v>4.4999991407295381</v>
      </c>
      <c r="J2152" s="1">
        <v>1.4999860335527915</v>
      </c>
      <c r="K2152" s="1">
        <v>1.999995993425463</v>
      </c>
      <c r="L2152" s="1">
        <v>3.1646403417569413</v>
      </c>
      <c r="M2152" s="1">
        <v>5.3241826849136142</v>
      </c>
      <c r="N2152" s="1" t="s">
        <v>4</v>
      </c>
      <c r="O2152" s="1" t="s">
        <v>4</v>
      </c>
      <c r="P2152" s="1" t="s">
        <v>4</v>
      </c>
      <c r="Q2152" s="1" t="s">
        <v>4</v>
      </c>
      <c r="R2152" s="1" t="s">
        <v>4</v>
      </c>
      <c r="S2152" s="1" t="s">
        <v>4</v>
      </c>
      <c r="T2152" s="1" t="s">
        <v>4</v>
      </c>
      <c r="U2152" s="1" t="s">
        <v>4</v>
      </c>
      <c r="V2152" s="1" t="s">
        <v>4</v>
      </c>
      <c r="W2152" s="1" t="s">
        <v>4</v>
      </c>
      <c r="X2152" s="1" t="s">
        <v>4</v>
      </c>
      <c r="Y2152" s="1" t="s">
        <v>4</v>
      </c>
      <c r="Z2152" s="1" t="s">
        <v>4</v>
      </c>
      <c r="AA2152" s="1" t="s">
        <v>4</v>
      </c>
      <c r="AB2152" s="1" t="s">
        <v>4</v>
      </c>
      <c r="AC2152" s="1" t="s">
        <v>4</v>
      </c>
      <c r="AD2152" s="1" t="s">
        <v>4</v>
      </c>
      <c r="AE2152" s="1" t="s">
        <v>4</v>
      </c>
      <c r="AF2152" s="1" t="s">
        <v>4</v>
      </c>
      <c r="AG2152" s="1" t="s">
        <v>4</v>
      </c>
      <c r="AH2152" s="1" t="s">
        <v>4</v>
      </c>
      <c r="AI2152" s="1" t="s">
        <v>4</v>
      </c>
      <c r="AJ2152" s="1" t="s">
        <v>4</v>
      </c>
      <c r="AK2152" s="1" t="s">
        <v>4</v>
      </c>
    </row>
    <row r="2153" spans="1:37">
      <c r="A2153" t="s">
        <v>243</v>
      </c>
      <c r="B2153" s="2">
        <v>648</v>
      </c>
      <c r="C2153" t="s">
        <v>244</v>
      </c>
      <c r="D2153" s="2">
        <v>1997</v>
      </c>
      <c r="E2153" s="1" t="s">
        <v>4</v>
      </c>
      <c r="F2153" s="1" t="s">
        <v>4</v>
      </c>
      <c r="G2153" s="1">
        <v>5.0000044153268419</v>
      </c>
      <c r="H2153" s="1">
        <v>5.0000004411085541</v>
      </c>
      <c r="I2153" s="1">
        <v>5.0000009673745627</v>
      </c>
      <c r="J2153" s="1">
        <v>1.5001317179343721</v>
      </c>
      <c r="K2153" s="1">
        <v>4.9999971942757959</v>
      </c>
      <c r="L2153" s="1">
        <v>2.0000068426564654</v>
      </c>
      <c r="M2153" s="1">
        <v>0.76480349378094115</v>
      </c>
      <c r="N2153" s="1">
        <v>0.76480349378094115</v>
      </c>
      <c r="O2153" s="1" t="s">
        <v>4</v>
      </c>
      <c r="P2153" s="1" t="s">
        <v>4</v>
      </c>
      <c r="Q2153" s="1" t="s">
        <v>4</v>
      </c>
      <c r="R2153" s="1" t="s">
        <v>4</v>
      </c>
      <c r="S2153" s="1" t="s">
        <v>4</v>
      </c>
      <c r="T2153" s="1" t="s">
        <v>4</v>
      </c>
      <c r="U2153" s="1" t="s">
        <v>4</v>
      </c>
      <c r="V2153" s="1" t="s">
        <v>4</v>
      </c>
      <c r="W2153" s="1" t="s">
        <v>4</v>
      </c>
      <c r="X2153" s="1" t="s">
        <v>4</v>
      </c>
      <c r="Y2153" s="1" t="s">
        <v>4</v>
      </c>
      <c r="Z2153" s="1" t="s">
        <v>4</v>
      </c>
      <c r="AA2153" s="1" t="s">
        <v>4</v>
      </c>
      <c r="AB2153" s="1" t="s">
        <v>4</v>
      </c>
      <c r="AC2153" s="1" t="s">
        <v>4</v>
      </c>
      <c r="AD2153" s="1" t="s">
        <v>4</v>
      </c>
      <c r="AE2153" s="1" t="s">
        <v>4</v>
      </c>
      <c r="AF2153" s="1" t="s">
        <v>4</v>
      </c>
      <c r="AG2153" s="1" t="s">
        <v>4</v>
      </c>
      <c r="AH2153" s="1" t="s">
        <v>4</v>
      </c>
      <c r="AI2153" s="1" t="s">
        <v>4</v>
      </c>
      <c r="AJ2153" s="1" t="s">
        <v>4</v>
      </c>
      <c r="AK2153" s="1" t="s">
        <v>4</v>
      </c>
    </row>
    <row r="2154" spans="1:37">
      <c r="A2154" t="s">
        <v>243</v>
      </c>
      <c r="B2154" s="2">
        <v>648</v>
      </c>
      <c r="C2154" t="s">
        <v>244</v>
      </c>
      <c r="D2154" s="2">
        <v>1998</v>
      </c>
      <c r="E2154" s="1" t="s">
        <v>4</v>
      </c>
      <c r="F2154" s="1" t="s">
        <v>4</v>
      </c>
      <c r="G2154" s="1" t="s">
        <v>4</v>
      </c>
      <c r="H2154" s="1">
        <v>5.0000113427905779</v>
      </c>
      <c r="I2154" s="1">
        <v>4.9999995393454455</v>
      </c>
      <c r="J2154" s="1">
        <v>1.4999433542432161</v>
      </c>
      <c r="K2154" s="1">
        <v>5.0000057895901007</v>
      </c>
      <c r="L2154" s="1">
        <v>4.9999981868957155</v>
      </c>
      <c r="M2154" s="1">
        <v>7.7827718949115887</v>
      </c>
      <c r="N2154" s="1">
        <v>9.8867724016961986</v>
      </c>
      <c r="O2154" s="1">
        <v>4.1419422646987725</v>
      </c>
      <c r="P2154" s="1" t="s">
        <v>4</v>
      </c>
      <c r="Q2154" s="1" t="s">
        <v>4</v>
      </c>
      <c r="R2154" s="1" t="s">
        <v>4</v>
      </c>
      <c r="S2154" s="1" t="s">
        <v>4</v>
      </c>
      <c r="T2154" s="1" t="s">
        <v>4</v>
      </c>
      <c r="U2154" s="1" t="s">
        <v>4</v>
      </c>
      <c r="V2154" s="1" t="s">
        <v>4</v>
      </c>
      <c r="W2154" s="1" t="s">
        <v>4</v>
      </c>
      <c r="X2154" s="1" t="s">
        <v>4</v>
      </c>
      <c r="Y2154" s="1" t="s">
        <v>4</v>
      </c>
      <c r="Z2154" s="1" t="s">
        <v>4</v>
      </c>
      <c r="AA2154" s="1" t="s">
        <v>4</v>
      </c>
      <c r="AB2154" s="1" t="s">
        <v>4</v>
      </c>
      <c r="AC2154" s="1" t="s">
        <v>4</v>
      </c>
      <c r="AD2154" s="1" t="s">
        <v>4</v>
      </c>
      <c r="AE2154" s="1" t="s">
        <v>4</v>
      </c>
      <c r="AF2154" s="1" t="s">
        <v>4</v>
      </c>
      <c r="AG2154" s="1" t="s">
        <v>4</v>
      </c>
      <c r="AH2154" s="1" t="s">
        <v>4</v>
      </c>
      <c r="AI2154" s="1" t="s">
        <v>4</v>
      </c>
      <c r="AJ2154" s="1" t="s">
        <v>4</v>
      </c>
      <c r="AK2154" s="1" t="s">
        <v>4</v>
      </c>
    </row>
    <row r="2155" spans="1:37">
      <c r="A2155" t="s">
        <v>243</v>
      </c>
      <c r="B2155" s="2">
        <v>648</v>
      </c>
      <c r="C2155" t="s">
        <v>244</v>
      </c>
      <c r="D2155" s="2">
        <v>1999</v>
      </c>
      <c r="E2155" s="1" t="s">
        <v>4</v>
      </c>
      <c r="F2155" s="1" t="s">
        <v>4</v>
      </c>
      <c r="G2155" s="1" t="s">
        <v>4</v>
      </c>
      <c r="H2155" s="1" t="s">
        <v>4</v>
      </c>
      <c r="I2155" s="1">
        <v>4.9999969289697299</v>
      </c>
      <c r="J2155" s="1">
        <v>1.4999321755982953</v>
      </c>
      <c r="K2155" s="1">
        <v>5.9999999999999609</v>
      </c>
      <c r="L2155" s="1">
        <v>4.9999982732338299</v>
      </c>
      <c r="M2155" s="1">
        <v>4.7582626884059342</v>
      </c>
      <c r="N2155" s="1">
        <v>4.167051687211476</v>
      </c>
      <c r="O2155" s="1">
        <v>5.2670814163915169</v>
      </c>
      <c r="P2155" s="1">
        <v>6.3584593483893448</v>
      </c>
      <c r="Q2155" s="1" t="s">
        <v>4</v>
      </c>
      <c r="R2155" s="1" t="s">
        <v>4</v>
      </c>
      <c r="S2155" s="1" t="s">
        <v>4</v>
      </c>
      <c r="T2155" s="1" t="s">
        <v>4</v>
      </c>
      <c r="U2155" s="1" t="s">
        <v>4</v>
      </c>
      <c r="V2155" s="1" t="s">
        <v>4</v>
      </c>
      <c r="W2155" s="1" t="s">
        <v>4</v>
      </c>
      <c r="X2155" s="1" t="s">
        <v>4</v>
      </c>
      <c r="Y2155" s="1" t="s">
        <v>4</v>
      </c>
      <c r="Z2155" s="1" t="s">
        <v>4</v>
      </c>
      <c r="AA2155" s="1" t="s">
        <v>4</v>
      </c>
      <c r="AB2155" s="1" t="s">
        <v>4</v>
      </c>
      <c r="AC2155" s="1" t="s">
        <v>4</v>
      </c>
      <c r="AD2155" s="1" t="s">
        <v>4</v>
      </c>
      <c r="AE2155" s="1" t="s">
        <v>4</v>
      </c>
      <c r="AF2155" s="1" t="s">
        <v>4</v>
      </c>
      <c r="AG2155" s="1" t="s">
        <v>4</v>
      </c>
      <c r="AH2155" s="1" t="s">
        <v>4</v>
      </c>
      <c r="AI2155" s="1" t="s">
        <v>4</v>
      </c>
      <c r="AJ2155" s="1" t="s">
        <v>4</v>
      </c>
      <c r="AK2155" s="1" t="s">
        <v>4</v>
      </c>
    </row>
    <row r="2156" spans="1:37">
      <c r="A2156" t="s">
        <v>243</v>
      </c>
      <c r="B2156" s="2">
        <v>648</v>
      </c>
      <c r="C2156" t="s">
        <v>244</v>
      </c>
      <c r="D2156" s="2">
        <v>2000</v>
      </c>
      <c r="E2156" s="1" t="s">
        <v>4</v>
      </c>
      <c r="F2156" s="1" t="s">
        <v>4</v>
      </c>
      <c r="G2156" s="1" t="s">
        <v>4</v>
      </c>
      <c r="H2156" s="1" t="s">
        <v>4</v>
      </c>
      <c r="I2156" s="1" t="s">
        <v>4</v>
      </c>
      <c r="J2156" s="1">
        <v>1.4999265739420675</v>
      </c>
      <c r="K2156" s="1">
        <v>5.9999980793397967</v>
      </c>
      <c r="L2156" s="1">
        <v>4.9999995888650339</v>
      </c>
      <c r="M2156" s="1">
        <v>5.0077420921116333</v>
      </c>
      <c r="N2156" s="1">
        <v>4.0350934833271568</v>
      </c>
      <c r="O2156" s="1">
        <v>7.1950156872228277</v>
      </c>
      <c r="P2156" s="1">
        <v>5.5694477509776963</v>
      </c>
      <c r="Q2156" s="1">
        <v>5.5565320995436762</v>
      </c>
      <c r="R2156" s="1" t="s">
        <v>4</v>
      </c>
      <c r="S2156" s="1" t="s">
        <v>4</v>
      </c>
      <c r="T2156" s="1" t="s">
        <v>4</v>
      </c>
      <c r="U2156" s="1" t="s">
        <v>4</v>
      </c>
      <c r="V2156" s="1" t="s">
        <v>4</v>
      </c>
      <c r="W2156" s="1" t="s">
        <v>4</v>
      </c>
      <c r="X2156" s="1" t="s">
        <v>4</v>
      </c>
      <c r="Y2156" s="1" t="s">
        <v>4</v>
      </c>
      <c r="Z2156" s="1" t="s">
        <v>4</v>
      </c>
      <c r="AA2156" s="1" t="s">
        <v>4</v>
      </c>
      <c r="AB2156" s="1" t="s">
        <v>4</v>
      </c>
      <c r="AC2156" s="1" t="s">
        <v>4</v>
      </c>
      <c r="AD2156" s="1" t="s">
        <v>4</v>
      </c>
      <c r="AE2156" s="1" t="s">
        <v>4</v>
      </c>
      <c r="AF2156" s="1" t="s">
        <v>4</v>
      </c>
      <c r="AG2156" s="1" t="s">
        <v>4</v>
      </c>
      <c r="AH2156" s="1" t="s">
        <v>4</v>
      </c>
      <c r="AI2156" s="1" t="s">
        <v>4</v>
      </c>
      <c r="AJ2156" s="1" t="s">
        <v>4</v>
      </c>
      <c r="AK2156" s="1" t="s">
        <v>4</v>
      </c>
    </row>
    <row r="2157" spans="1:37">
      <c r="A2157" t="s">
        <v>243</v>
      </c>
      <c r="B2157" s="2">
        <v>648</v>
      </c>
      <c r="C2157" t="s">
        <v>244</v>
      </c>
      <c r="D2157" s="2">
        <v>2001</v>
      </c>
      <c r="E2157" s="1" t="s">
        <v>4</v>
      </c>
      <c r="F2157" s="1" t="s">
        <v>4</v>
      </c>
      <c r="G2157" s="1" t="s">
        <v>4</v>
      </c>
      <c r="H2157" s="1" t="s">
        <v>4</v>
      </c>
      <c r="I2157" s="1" t="s">
        <v>4</v>
      </c>
      <c r="J2157" s="1" t="s">
        <v>4</v>
      </c>
      <c r="K2157" s="1">
        <v>1.4999947906624733</v>
      </c>
      <c r="L2157" s="1">
        <v>5.0000023493418588</v>
      </c>
      <c r="M2157" s="1">
        <v>5.0438869471451042</v>
      </c>
      <c r="N2157" s="1">
        <v>4.0252563840470268</v>
      </c>
      <c r="O2157" s="1">
        <v>4.990771210814593</v>
      </c>
      <c r="P2157" s="1">
        <v>5.7064813278398185</v>
      </c>
      <c r="Q2157" s="1">
        <v>5.5188448033969495</v>
      </c>
      <c r="R2157" s="1">
        <v>5.7729929252936074</v>
      </c>
      <c r="S2157" s="1" t="s">
        <v>4</v>
      </c>
      <c r="T2157" s="1" t="s">
        <v>4</v>
      </c>
      <c r="U2157" s="1" t="s">
        <v>4</v>
      </c>
      <c r="V2157" s="1" t="s">
        <v>4</v>
      </c>
      <c r="W2157" s="1" t="s">
        <v>4</v>
      </c>
      <c r="X2157" s="1" t="s">
        <v>4</v>
      </c>
      <c r="Y2157" s="1" t="s">
        <v>4</v>
      </c>
      <c r="Z2157" s="1" t="s">
        <v>4</v>
      </c>
      <c r="AA2157" s="1" t="s">
        <v>4</v>
      </c>
      <c r="AB2157" s="1" t="s">
        <v>4</v>
      </c>
      <c r="AC2157" s="1" t="s">
        <v>4</v>
      </c>
      <c r="AD2157" s="1" t="s">
        <v>4</v>
      </c>
      <c r="AE2157" s="1" t="s">
        <v>4</v>
      </c>
      <c r="AF2157" s="1" t="s">
        <v>4</v>
      </c>
      <c r="AG2157" s="1" t="s">
        <v>4</v>
      </c>
      <c r="AH2157" s="1" t="s">
        <v>4</v>
      </c>
      <c r="AI2157" s="1" t="s">
        <v>4</v>
      </c>
      <c r="AJ2157" s="1" t="s">
        <v>4</v>
      </c>
      <c r="AK2157" s="1" t="s">
        <v>4</v>
      </c>
    </row>
    <row r="2158" spans="1:37">
      <c r="A2158" t="s">
        <v>243</v>
      </c>
      <c r="B2158" s="2">
        <v>648</v>
      </c>
      <c r="C2158" t="s">
        <v>244</v>
      </c>
      <c r="D2158" s="2">
        <v>2002</v>
      </c>
      <c r="E2158" s="1" t="s">
        <v>4</v>
      </c>
      <c r="F2158" s="1" t="s">
        <v>4</v>
      </c>
      <c r="G2158" s="1" t="s">
        <v>4</v>
      </c>
      <c r="H2158" s="1" t="s">
        <v>4</v>
      </c>
      <c r="I2158" s="1" t="s">
        <v>4</v>
      </c>
      <c r="J2158" s="1" t="s">
        <v>4</v>
      </c>
      <c r="K2158" s="1" t="s">
        <v>4</v>
      </c>
      <c r="L2158" s="1">
        <v>4.999995897974796</v>
      </c>
      <c r="M2158" s="1">
        <v>5.0438923318480766</v>
      </c>
      <c r="N2158" s="1">
        <v>4.0345017205591915</v>
      </c>
      <c r="O2158" s="1">
        <v>5.1123165647006585</v>
      </c>
      <c r="P2158" s="1">
        <v>5.7999999999999829</v>
      </c>
      <c r="Q2158" s="1">
        <v>6.0438850308907277</v>
      </c>
      <c r="R2158" s="1">
        <v>-3.1047675818076104</v>
      </c>
      <c r="S2158" s="1">
        <v>-3.2469477883208087</v>
      </c>
      <c r="T2158" s="1" t="s">
        <v>4</v>
      </c>
      <c r="U2158" s="1" t="s">
        <v>4</v>
      </c>
      <c r="V2158" s="1" t="s">
        <v>4</v>
      </c>
      <c r="W2158" s="1" t="s">
        <v>4</v>
      </c>
      <c r="X2158" s="1" t="s">
        <v>4</v>
      </c>
      <c r="Y2158" s="1" t="s">
        <v>4</v>
      </c>
      <c r="Z2158" s="1" t="s">
        <v>4</v>
      </c>
      <c r="AA2158" s="1" t="s">
        <v>4</v>
      </c>
      <c r="AB2158" s="1" t="s">
        <v>4</v>
      </c>
      <c r="AC2158" s="1" t="s">
        <v>4</v>
      </c>
      <c r="AD2158" s="1" t="s">
        <v>4</v>
      </c>
      <c r="AE2158" s="1" t="s">
        <v>4</v>
      </c>
      <c r="AF2158" s="1" t="s">
        <v>4</v>
      </c>
      <c r="AG2158" s="1" t="s">
        <v>4</v>
      </c>
      <c r="AH2158" s="1" t="s">
        <v>4</v>
      </c>
      <c r="AI2158" s="1" t="s">
        <v>4</v>
      </c>
      <c r="AJ2158" s="1" t="s">
        <v>4</v>
      </c>
      <c r="AK2158" s="1" t="s">
        <v>4</v>
      </c>
    </row>
    <row r="2159" spans="1:37">
      <c r="A2159" t="s">
        <v>243</v>
      </c>
      <c r="B2159" s="2">
        <v>648</v>
      </c>
      <c r="C2159" t="s">
        <v>244</v>
      </c>
      <c r="D2159" s="2">
        <v>2003</v>
      </c>
      <c r="E2159" s="1" t="s">
        <v>4</v>
      </c>
      <c r="F2159" s="1" t="s">
        <v>4</v>
      </c>
      <c r="G2159" s="1" t="s">
        <v>4</v>
      </c>
      <c r="H2159" s="1" t="s">
        <v>4</v>
      </c>
      <c r="I2159" s="1" t="s">
        <v>4</v>
      </c>
      <c r="J2159" s="1" t="s">
        <v>4</v>
      </c>
      <c r="K2159" s="1" t="s">
        <v>4</v>
      </c>
      <c r="L2159" s="1" t="s">
        <v>4</v>
      </c>
      <c r="M2159" s="1">
        <v>5.0438873583991128</v>
      </c>
      <c r="N2159" s="1">
        <v>4.0436817153016724</v>
      </c>
      <c r="O2159" s="1">
        <v>4.9781417141091522</v>
      </c>
      <c r="P2159" s="1">
        <v>5.7999999999999163</v>
      </c>
      <c r="Q2159" s="1">
        <v>6.0297067232994994</v>
      </c>
      <c r="R2159" s="1">
        <v>7.4396251431514848</v>
      </c>
      <c r="S2159" s="1">
        <v>6.733646941024829</v>
      </c>
      <c r="T2159" s="1">
        <v>6.872905381678307</v>
      </c>
      <c r="U2159" s="1" t="s">
        <v>4</v>
      </c>
      <c r="V2159" s="1" t="s">
        <v>4</v>
      </c>
      <c r="W2159" s="1" t="s">
        <v>4</v>
      </c>
      <c r="X2159" s="1" t="s">
        <v>4</v>
      </c>
      <c r="Y2159" s="1" t="s">
        <v>4</v>
      </c>
      <c r="Z2159" s="1" t="s">
        <v>4</v>
      </c>
      <c r="AA2159" s="1" t="s">
        <v>4</v>
      </c>
      <c r="AB2159" s="1" t="s">
        <v>4</v>
      </c>
      <c r="AC2159" s="1" t="s">
        <v>4</v>
      </c>
      <c r="AD2159" s="1" t="s">
        <v>4</v>
      </c>
      <c r="AE2159" s="1" t="s">
        <v>4</v>
      </c>
      <c r="AF2159" s="1" t="s">
        <v>4</v>
      </c>
      <c r="AG2159" s="1" t="s">
        <v>4</v>
      </c>
      <c r="AH2159" s="1" t="s">
        <v>4</v>
      </c>
      <c r="AI2159" s="1" t="s">
        <v>4</v>
      </c>
      <c r="AJ2159" s="1" t="s">
        <v>4</v>
      </c>
      <c r="AK2159" s="1" t="s">
        <v>4</v>
      </c>
    </row>
    <row r="2160" spans="1:37">
      <c r="A2160" t="s">
        <v>243</v>
      </c>
      <c r="B2160" s="2">
        <v>648</v>
      </c>
      <c r="C2160" t="s">
        <v>244</v>
      </c>
      <c r="D2160" s="2">
        <v>2004</v>
      </c>
      <c r="E2160" s="1" t="s">
        <v>4</v>
      </c>
      <c r="F2160" s="1" t="s">
        <v>4</v>
      </c>
      <c r="G2160" s="1" t="s">
        <v>4</v>
      </c>
      <c r="H2160" s="1" t="s">
        <v>4</v>
      </c>
      <c r="I2160" s="1" t="s">
        <v>4</v>
      </c>
      <c r="J2160" s="1" t="s">
        <v>4</v>
      </c>
      <c r="K2160" s="1" t="s">
        <v>4</v>
      </c>
      <c r="L2160" s="1" t="s">
        <v>4</v>
      </c>
      <c r="M2160" s="1" t="s">
        <v>4</v>
      </c>
      <c r="N2160" s="1">
        <v>4.0474391301332568</v>
      </c>
      <c r="O2160" s="1">
        <v>5.0046492234380402</v>
      </c>
      <c r="P2160" s="1">
        <v>6.1806563671694015</v>
      </c>
      <c r="Q2160" s="1">
        <v>6.0113068921719304</v>
      </c>
      <c r="R2160" s="1">
        <v>5.4764937784316681</v>
      </c>
      <c r="S2160" s="1">
        <v>7.0826331148615029</v>
      </c>
      <c r="T2160" s="1">
        <v>5.065532901438452</v>
      </c>
      <c r="U2160" s="1">
        <v>5.0655329014384742</v>
      </c>
      <c r="V2160" s="1" t="s">
        <v>4</v>
      </c>
      <c r="W2160" s="1" t="s">
        <v>4</v>
      </c>
      <c r="X2160" s="1" t="s">
        <v>4</v>
      </c>
      <c r="Y2160" s="1" t="s">
        <v>4</v>
      </c>
      <c r="Z2160" s="1" t="s">
        <v>4</v>
      </c>
      <c r="AA2160" s="1" t="s">
        <v>4</v>
      </c>
      <c r="AB2160" s="1" t="s">
        <v>4</v>
      </c>
      <c r="AC2160" s="1" t="s">
        <v>4</v>
      </c>
      <c r="AD2160" s="1" t="s">
        <v>4</v>
      </c>
      <c r="AE2160" s="1" t="s">
        <v>4</v>
      </c>
      <c r="AF2160" s="1" t="s">
        <v>4</v>
      </c>
      <c r="AG2160" s="1" t="s">
        <v>4</v>
      </c>
      <c r="AH2160" s="1" t="s">
        <v>4</v>
      </c>
      <c r="AI2160" s="1" t="s">
        <v>4</v>
      </c>
      <c r="AJ2160" s="1" t="s">
        <v>4</v>
      </c>
      <c r="AK2160" s="1" t="s">
        <v>4</v>
      </c>
    </row>
    <row r="2161" spans="1:37">
      <c r="A2161" t="s">
        <v>243</v>
      </c>
      <c r="B2161" s="2">
        <v>648</v>
      </c>
      <c r="C2161" t="s">
        <v>244</v>
      </c>
      <c r="D2161" s="2">
        <v>2005</v>
      </c>
      <c r="E2161" s="1" t="s">
        <v>4</v>
      </c>
      <c r="F2161" s="1" t="s">
        <v>4</v>
      </c>
      <c r="G2161" s="1" t="s">
        <v>4</v>
      </c>
      <c r="H2161" s="1" t="s">
        <v>4</v>
      </c>
      <c r="I2161" s="1" t="s">
        <v>4</v>
      </c>
      <c r="J2161" s="1" t="s">
        <v>4</v>
      </c>
      <c r="K2161" s="1" t="s">
        <v>4</v>
      </c>
      <c r="L2161" s="1" t="s">
        <v>4</v>
      </c>
      <c r="M2161" s="1" t="s">
        <v>4</v>
      </c>
      <c r="N2161" s="1" t="s">
        <v>4</v>
      </c>
      <c r="O2161" s="1">
        <v>5.0322838900046296</v>
      </c>
      <c r="P2161" s="1">
        <v>6.1556702316087231</v>
      </c>
      <c r="Q2161" s="1">
        <v>5.7184229665278252</v>
      </c>
      <c r="R2161" s="1">
        <v>5.0229081231430772</v>
      </c>
      <c r="S2161" s="1">
        <v>5.0486190677780041</v>
      </c>
      <c r="T2161" s="1">
        <v>4.6866002512409244</v>
      </c>
      <c r="U2161" s="1">
        <v>4.9716189640032438</v>
      </c>
      <c r="V2161" s="1">
        <v>5.1144397801145658</v>
      </c>
      <c r="W2161" s="1" t="s">
        <v>4</v>
      </c>
      <c r="X2161" s="1" t="s">
        <v>4</v>
      </c>
      <c r="Y2161" s="1" t="s">
        <v>4</v>
      </c>
      <c r="Z2161" s="1" t="s">
        <v>4</v>
      </c>
      <c r="AA2161" s="1" t="s">
        <v>4</v>
      </c>
      <c r="AB2161" s="1" t="s">
        <v>4</v>
      </c>
      <c r="AC2161" s="1" t="s">
        <v>4</v>
      </c>
      <c r="AD2161" s="1" t="s">
        <v>4</v>
      </c>
      <c r="AE2161" s="1" t="s">
        <v>4</v>
      </c>
      <c r="AF2161" s="1" t="s">
        <v>4</v>
      </c>
      <c r="AG2161" s="1" t="s">
        <v>4</v>
      </c>
      <c r="AH2161" s="1" t="s">
        <v>4</v>
      </c>
      <c r="AI2161" s="1" t="s">
        <v>4</v>
      </c>
      <c r="AJ2161" s="1" t="s">
        <v>4</v>
      </c>
      <c r="AK2161" s="1" t="s">
        <v>4</v>
      </c>
    </row>
    <row r="2162" spans="1:37">
      <c r="A2162" t="s">
        <v>243</v>
      </c>
      <c r="B2162" s="2">
        <v>648</v>
      </c>
      <c r="C2162" t="s">
        <v>244</v>
      </c>
      <c r="D2162" s="2">
        <v>2006</v>
      </c>
      <c r="E2162" s="1" t="s">
        <v>4</v>
      </c>
      <c r="F2162" s="1" t="s">
        <v>4</v>
      </c>
      <c r="G2162" s="1" t="s">
        <v>4</v>
      </c>
      <c r="H2162" s="1" t="s">
        <v>4</v>
      </c>
      <c r="I2162" s="1" t="s">
        <v>4</v>
      </c>
      <c r="J2162" s="1" t="s">
        <v>4</v>
      </c>
      <c r="K2162" s="1" t="s">
        <v>4</v>
      </c>
      <c r="L2162" s="1" t="s">
        <v>4</v>
      </c>
      <c r="M2162" s="1" t="s">
        <v>4</v>
      </c>
      <c r="N2162" s="1" t="s">
        <v>4</v>
      </c>
      <c r="O2162" s="1" t="s">
        <v>4</v>
      </c>
      <c r="P2162" s="1">
        <v>6.1638168630405721</v>
      </c>
      <c r="Q2162" s="1">
        <v>5.7498221026214491</v>
      </c>
      <c r="R2162" s="1">
        <v>4.8023658864700502</v>
      </c>
      <c r="S2162" s="1">
        <v>4.8118060691747733</v>
      </c>
      <c r="T2162" s="1">
        <v>4.7337733710988816</v>
      </c>
      <c r="U2162" s="1">
        <v>4.5465192042211111</v>
      </c>
      <c r="V2162" s="1">
        <v>6.5461826767510667</v>
      </c>
      <c r="W2162" s="1">
        <v>6.5462381968046657</v>
      </c>
      <c r="X2162" s="1" t="s">
        <v>4</v>
      </c>
      <c r="Y2162" s="1" t="s">
        <v>4</v>
      </c>
      <c r="Z2162" s="1" t="s">
        <v>4</v>
      </c>
      <c r="AA2162" s="1" t="s">
        <v>4</v>
      </c>
      <c r="AB2162" s="1" t="s">
        <v>4</v>
      </c>
      <c r="AC2162" s="1" t="s">
        <v>4</v>
      </c>
      <c r="AD2162" s="1" t="s">
        <v>4</v>
      </c>
      <c r="AE2162" s="1" t="s">
        <v>4</v>
      </c>
      <c r="AF2162" s="1" t="s">
        <v>4</v>
      </c>
      <c r="AG2162" s="1" t="s">
        <v>4</v>
      </c>
      <c r="AH2162" s="1" t="s">
        <v>4</v>
      </c>
      <c r="AI2162" s="1" t="s">
        <v>4</v>
      </c>
      <c r="AJ2162" s="1" t="s">
        <v>4</v>
      </c>
      <c r="AK2162" s="1" t="s">
        <v>4</v>
      </c>
    </row>
    <row r="2163" spans="1:37">
      <c r="A2163" t="s">
        <v>243</v>
      </c>
      <c r="B2163" s="2">
        <v>648</v>
      </c>
      <c r="C2163" t="s">
        <v>244</v>
      </c>
      <c r="D2163" s="2">
        <v>2007</v>
      </c>
      <c r="E2163" s="1" t="s">
        <v>4</v>
      </c>
      <c r="F2163" s="1" t="s">
        <v>4</v>
      </c>
      <c r="G2163" s="1" t="s">
        <v>4</v>
      </c>
      <c r="H2163" s="1" t="s">
        <v>4</v>
      </c>
      <c r="I2163" s="1" t="s">
        <v>4</v>
      </c>
      <c r="J2163" s="1" t="s">
        <v>4</v>
      </c>
      <c r="K2163" s="1" t="s">
        <v>4</v>
      </c>
      <c r="L2163" s="1" t="s">
        <v>4</v>
      </c>
      <c r="M2163" s="1" t="s">
        <v>4</v>
      </c>
      <c r="N2163" s="1" t="s">
        <v>4</v>
      </c>
      <c r="O2163" s="1" t="s">
        <v>4</v>
      </c>
      <c r="P2163" s="1" t="s">
        <v>4</v>
      </c>
      <c r="Q2163" s="1">
        <v>5.5018264153598562</v>
      </c>
      <c r="R2163" s="1">
        <v>4.5177397998930724</v>
      </c>
      <c r="S2163" s="1">
        <v>4.5930160293467415</v>
      </c>
      <c r="T2163" s="1">
        <v>4.5268019940789772</v>
      </c>
      <c r="U2163" s="1">
        <v>4.9638121426681447</v>
      </c>
      <c r="V2163" s="1">
        <v>7.035217983524622</v>
      </c>
      <c r="W2163" s="1">
        <v>6.3048359766889828</v>
      </c>
      <c r="X2163" s="1">
        <v>6.3048359766888495</v>
      </c>
      <c r="Y2163" s="1" t="s">
        <v>4</v>
      </c>
      <c r="Z2163" s="1" t="s">
        <v>4</v>
      </c>
      <c r="AA2163" s="1" t="s">
        <v>4</v>
      </c>
      <c r="AB2163" s="1" t="s">
        <v>4</v>
      </c>
      <c r="AC2163" s="1" t="s">
        <v>4</v>
      </c>
      <c r="AD2163" s="1" t="s">
        <v>4</v>
      </c>
      <c r="AE2163" s="1" t="s">
        <v>4</v>
      </c>
      <c r="AF2163" s="1" t="s">
        <v>4</v>
      </c>
      <c r="AG2163" s="1" t="s">
        <v>4</v>
      </c>
      <c r="AH2163" s="1" t="s">
        <v>4</v>
      </c>
      <c r="AI2163" s="1" t="s">
        <v>4</v>
      </c>
      <c r="AJ2163" s="1" t="s">
        <v>4</v>
      </c>
      <c r="AK2163" s="1" t="s">
        <v>4</v>
      </c>
    </row>
    <row r="2164" spans="1:37">
      <c r="A2164" t="s">
        <v>243</v>
      </c>
      <c r="B2164" s="2">
        <v>648</v>
      </c>
      <c r="C2164" t="s">
        <v>244</v>
      </c>
      <c r="D2164" s="2">
        <v>2008</v>
      </c>
      <c r="E2164" s="1" t="s">
        <v>4</v>
      </c>
      <c r="F2164" s="1" t="s">
        <v>4</v>
      </c>
      <c r="G2164" s="1" t="s">
        <v>4</v>
      </c>
      <c r="H2164" s="1" t="s">
        <v>4</v>
      </c>
      <c r="I2164" s="1" t="s">
        <v>4</v>
      </c>
      <c r="J2164" s="1" t="s">
        <v>4</v>
      </c>
      <c r="K2164" s="1" t="s">
        <v>4</v>
      </c>
      <c r="L2164" s="1" t="s">
        <v>4</v>
      </c>
      <c r="M2164" s="1" t="s">
        <v>4</v>
      </c>
      <c r="N2164" s="1" t="s">
        <v>4</v>
      </c>
      <c r="O2164" s="1" t="s">
        <v>4</v>
      </c>
      <c r="P2164" s="1" t="s">
        <v>4</v>
      </c>
      <c r="Q2164" s="1" t="s">
        <v>4</v>
      </c>
      <c r="R2164" s="1">
        <v>4.5054609560243541</v>
      </c>
      <c r="S2164" s="1">
        <v>4.582797334908828</v>
      </c>
      <c r="T2164" s="1">
        <v>4.5605392626642871</v>
      </c>
      <c r="U2164" s="1">
        <v>4.9857230429242838</v>
      </c>
      <c r="V2164" s="1">
        <v>5.9688730593121075</v>
      </c>
      <c r="W2164" s="1">
        <v>5.4968456939002097</v>
      </c>
      <c r="X2164" s="1">
        <v>6.1170809759416356</v>
      </c>
      <c r="Y2164" s="1">
        <v>6.2863203546092983</v>
      </c>
      <c r="Z2164" s="1" t="s">
        <v>4</v>
      </c>
      <c r="AA2164" s="1" t="s">
        <v>4</v>
      </c>
      <c r="AB2164" s="1" t="s">
        <v>4</v>
      </c>
      <c r="AC2164" s="1" t="s">
        <v>4</v>
      </c>
      <c r="AD2164" s="1" t="s">
        <v>4</v>
      </c>
      <c r="AE2164" s="1" t="s">
        <v>4</v>
      </c>
      <c r="AF2164" s="1" t="s">
        <v>4</v>
      </c>
      <c r="AG2164" s="1" t="s">
        <v>4</v>
      </c>
      <c r="AH2164" s="1" t="s">
        <v>4</v>
      </c>
      <c r="AI2164" s="1" t="s">
        <v>4</v>
      </c>
      <c r="AJ2164" s="1" t="s">
        <v>4</v>
      </c>
      <c r="AK2164" s="1" t="s">
        <v>4</v>
      </c>
    </row>
    <row r="2165" spans="1:37">
      <c r="A2165" t="s">
        <v>243</v>
      </c>
      <c r="B2165" s="2">
        <v>648</v>
      </c>
      <c r="C2165" t="s">
        <v>244</v>
      </c>
      <c r="D2165" s="2">
        <v>2009</v>
      </c>
      <c r="E2165" s="1" t="s">
        <v>4</v>
      </c>
      <c r="F2165" s="1" t="s">
        <v>4</v>
      </c>
      <c r="G2165" s="1" t="s">
        <v>4</v>
      </c>
      <c r="H2165" s="1" t="s">
        <v>4</v>
      </c>
      <c r="I2165" s="1" t="s">
        <v>4</v>
      </c>
      <c r="J2165" s="1" t="s">
        <v>4</v>
      </c>
      <c r="K2165" s="1" t="s">
        <v>4</v>
      </c>
      <c r="L2165" s="1" t="s">
        <v>4</v>
      </c>
      <c r="M2165" s="1" t="s">
        <v>4</v>
      </c>
      <c r="N2165" s="1" t="s">
        <v>4</v>
      </c>
      <c r="O2165" s="1" t="s">
        <v>4</v>
      </c>
      <c r="P2165" s="1" t="s">
        <v>4</v>
      </c>
      <c r="Q2165" s="1" t="s">
        <v>4</v>
      </c>
      <c r="R2165" s="1" t="s">
        <v>4</v>
      </c>
      <c r="S2165" s="1">
        <v>4.5762206393380911</v>
      </c>
      <c r="T2165" s="1">
        <v>4.5530211853587632</v>
      </c>
      <c r="U2165" s="1">
        <v>4.9984011895640501</v>
      </c>
      <c r="V2165" s="1">
        <v>5.9847832887144348</v>
      </c>
      <c r="W2165" s="1">
        <v>5.9990680911145677</v>
      </c>
      <c r="X2165" s="1">
        <v>3.5628756565858621</v>
      </c>
      <c r="Y2165" s="1">
        <v>5.5573982773339914</v>
      </c>
      <c r="Z2165" s="1">
        <v>6.6626769381828765</v>
      </c>
      <c r="AA2165" s="1" t="s">
        <v>4</v>
      </c>
      <c r="AB2165" s="1" t="s">
        <v>4</v>
      </c>
      <c r="AC2165" s="1" t="s">
        <v>4</v>
      </c>
      <c r="AD2165" s="1" t="s">
        <v>4</v>
      </c>
      <c r="AE2165" s="1" t="s">
        <v>4</v>
      </c>
      <c r="AF2165" s="1" t="s">
        <v>4</v>
      </c>
      <c r="AG2165" s="1" t="s">
        <v>4</v>
      </c>
      <c r="AH2165" s="1" t="s">
        <v>4</v>
      </c>
      <c r="AI2165" s="1" t="s">
        <v>4</v>
      </c>
      <c r="AJ2165" s="1" t="s">
        <v>4</v>
      </c>
      <c r="AK2165" s="1" t="s">
        <v>4</v>
      </c>
    </row>
    <row r="2166" spans="1:37">
      <c r="A2166" t="s">
        <v>243</v>
      </c>
      <c r="B2166" s="2">
        <v>648</v>
      </c>
      <c r="C2166" t="s">
        <v>244</v>
      </c>
      <c r="D2166" s="2">
        <v>2010</v>
      </c>
      <c r="E2166" s="1" t="s">
        <v>4</v>
      </c>
      <c r="F2166" s="1" t="s">
        <v>4</v>
      </c>
      <c r="G2166" s="1" t="s">
        <v>4</v>
      </c>
      <c r="H2166" s="1" t="s">
        <v>4</v>
      </c>
      <c r="I2166" s="1" t="s">
        <v>4</v>
      </c>
      <c r="J2166" s="1" t="s">
        <v>4</v>
      </c>
      <c r="K2166" s="1" t="s">
        <v>4</v>
      </c>
      <c r="L2166" s="1" t="s">
        <v>4</v>
      </c>
      <c r="M2166" s="1" t="s">
        <v>4</v>
      </c>
      <c r="N2166" s="1" t="s">
        <v>4</v>
      </c>
      <c r="O2166" s="1" t="s">
        <v>4</v>
      </c>
      <c r="P2166" s="1" t="s">
        <v>4</v>
      </c>
      <c r="Q2166" s="1" t="s">
        <v>4</v>
      </c>
      <c r="R2166" s="1" t="s">
        <v>4</v>
      </c>
      <c r="S2166" s="1" t="s">
        <v>4</v>
      </c>
      <c r="T2166" s="1">
        <v>4.5672906617875819</v>
      </c>
      <c r="U2166" s="1">
        <v>5.0110852499323899</v>
      </c>
      <c r="V2166" s="1">
        <v>5.9675752123247605</v>
      </c>
      <c r="W2166" s="1">
        <v>5.9953143052988489</v>
      </c>
      <c r="X2166" s="1">
        <v>4.3371181606901787</v>
      </c>
      <c r="Y2166" s="1">
        <v>4.9902540620643254</v>
      </c>
      <c r="Z2166" s="1">
        <v>6.1184013456711206</v>
      </c>
      <c r="AA2166" s="1">
        <v>5.5056163223173415</v>
      </c>
      <c r="AB2166" s="1" t="s">
        <v>4</v>
      </c>
      <c r="AC2166" s="1" t="s">
        <v>4</v>
      </c>
      <c r="AD2166" s="1" t="s">
        <v>4</v>
      </c>
      <c r="AE2166" s="1" t="s">
        <v>4</v>
      </c>
      <c r="AF2166" s="1" t="s">
        <v>4</v>
      </c>
      <c r="AG2166" s="1" t="s">
        <v>4</v>
      </c>
      <c r="AH2166" s="1" t="s">
        <v>4</v>
      </c>
      <c r="AI2166" s="1" t="s">
        <v>4</v>
      </c>
      <c r="AJ2166" s="1" t="s">
        <v>4</v>
      </c>
      <c r="AK2166" s="1" t="s">
        <v>4</v>
      </c>
    </row>
    <row r="2167" spans="1:37">
      <c r="A2167" t="s">
        <v>243</v>
      </c>
      <c r="B2167" s="2">
        <v>648</v>
      </c>
      <c r="C2167" t="s">
        <v>244</v>
      </c>
      <c r="D2167" s="2">
        <v>2011</v>
      </c>
      <c r="E2167" s="1" t="s">
        <v>4</v>
      </c>
      <c r="F2167" s="1" t="s">
        <v>4</v>
      </c>
      <c r="G2167" s="1" t="s">
        <v>4</v>
      </c>
      <c r="H2167" s="1" t="s">
        <v>4</v>
      </c>
      <c r="I2167" s="1" t="s">
        <v>4</v>
      </c>
      <c r="J2167" s="1" t="s">
        <v>4</v>
      </c>
      <c r="K2167" s="1" t="s">
        <v>4</v>
      </c>
      <c r="L2167" s="1" t="s">
        <v>4</v>
      </c>
      <c r="M2167" s="1" t="s">
        <v>4</v>
      </c>
      <c r="N2167" s="1" t="s">
        <v>4</v>
      </c>
      <c r="O2167" s="1" t="s">
        <v>4</v>
      </c>
      <c r="P2167" s="1" t="s">
        <v>4</v>
      </c>
      <c r="Q2167" s="1" t="s">
        <v>4</v>
      </c>
      <c r="R2167" s="1" t="s">
        <v>4</v>
      </c>
      <c r="S2167" s="1" t="s">
        <v>4</v>
      </c>
      <c r="T2167" s="1" t="s">
        <v>4</v>
      </c>
      <c r="U2167" s="1">
        <v>5.0237755955987673</v>
      </c>
      <c r="V2167" s="1">
        <v>6.0410145679799854</v>
      </c>
      <c r="W2167" s="1">
        <v>6.0023191059247027</v>
      </c>
      <c r="X2167" s="1">
        <v>4.5933774068830147</v>
      </c>
      <c r="Y2167" s="1">
        <v>5.4225285425362202</v>
      </c>
      <c r="Z2167" s="1">
        <v>5.4957604141519623</v>
      </c>
      <c r="AA2167" s="1">
        <v>3.2600237610905358</v>
      </c>
      <c r="AB2167" s="1">
        <v>-4.2951216721599401</v>
      </c>
      <c r="AC2167" s="1" t="s">
        <v>4</v>
      </c>
      <c r="AD2167" s="1" t="s">
        <v>4</v>
      </c>
      <c r="AE2167" s="1" t="s">
        <v>4</v>
      </c>
      <c r="AF2167" s="1" t="s">
        <v>4</v>
      </c>
      <c r="AG2167" s="1" t="s">
        <v>4</v>
      </c>
      <c r="AH2167" s="1" t="s">
        <v>4</v>
      </c>
      <c r="AI2167" s="1" t="s">
        <v>4</v>
      </c>
      <c r="AJ2167" s="1" t="s">
        <v>4</v>
      </c>
      <c r="AK2167" s="1" t="s">
        <v>4</v>
      </c>
    </row>
    <row r="2168" spans="1:37">
      <c r="A2168" t="s">
        <v>243</v>
      </c>
      <c r="B2168" s="2">
        <v>648</v>
      </c>
      <c r="C2168" t="s">
        <v>244</v>
      </c>
      <c r="D2168" s="2">
        <v>2012</v>
      </c>
      <c r="E2168" s="1" t="s">
        <v>4</v>
      </c>
      <c r="F2168" s="1" t="s">
        <v>4</v>
      </c>
      <c r="G2168" s="1" t="s">
        <v>4</v>
      </c>
      <c r="H2168" s="1" t="s">
        <v>4</v>
      </c>
      <c r="I2168" s="1" t="s">
        <v>4</v>
      </c>
      <c r="J2168" s="1" t="s">
        <v>4</v>
      </c>
      <c r="K2168" s="1" t="s">
        <v>4</v>
      </c>
      <c r="L2168" s="1" t="s">
        <v>4</v>
      </c>
      <c r="M2168" s="1" t="s">
        <v>4</v>
      </c>
      <c r="N2168" s="1" t="s">
        <v>4</v>
      </c>
      <c r="O2168" s="1" t="s">
        <v>4</v>
      </c>
      <c r="P2168" s="1" t="s">
        <v>4</v>
      </c>
      <c r="Q2168" s="1" t="s">
        <v>4</v>
      </c>
      <c r="R2168" s="1" t="s">
        <v>4</v>
      </c>
      <c r="S2168" s="1" t="s">
        <v>4</v>
      </c>
      <c r="T2168" s="1" t="s">
        <v>4</v>
      </c>
      <c r="U2168" s="1" t="s">
        <v>4</v>
      </c>
      <c r="V2168" s="1">
        <v>5.0477700928915237</v>
      </c>
      <c r="W2168" s="1">
        <v>5.5013894793240148</v>
      </c>
      <c r="X2168" s="1">
        <v>4.8598755883305644</v>
      </c>
      <c r="Y2168" s="1">
        <v>5.3928337240386481</v>
      </c>
      <c r="Z2168" s="1">
        <v>5.4681684343231618</v>
      </c>
      <c r="AA2168" s="1">
        <v>-1.6186841297677668</v>
      </c>
      <c r="AB2168" s="1">
        <v>5.2737680744262327</v>
      </c>
      <c r="AC2168" s="1">
        <v>5.2737680744262327</v>
      </c>
      <c r="AD2168" s="1" t="s">
        <v>4</v>
      </c>
      <c r="AE2168" s="1" t="s">
        <v>4</v>
      </c>
      <c r="AF2168" s="1" t="s">
        <v>4</v>
      </c>
      <c r="AG2168" s="1" t="s">
        <v>4</v>
      </c>
      <c r="AH2168" s="1" t="s">
        <v>4</v>
      </c>
      <c r="AI2168" s="1" t="s">
        <v>4</v>
      </c>
      <c r="AJ2168" s="1" t="s">
        <v>4</v>
      </c>
      <c r="AK2168" s="1" t="s">
        <v>4</v>
      </c>
    </row>
    <row r="2169" spans="1:37">
      <c r="A2169" t="s">
        <v>243</v>
      </c>
      <c r="B2169" s="2">
        <v>648</v>
      </c>
      <c r="C2169" t="s">
        <v>244</v>
      </c>
      <c r="D2169" s="2">
        <v>2013</v>
      </c>
      <c r="E2169" s="1" t="s">
        <v>4</v>
      </c>
      <c r="F2169" s="1" t="s">
        <v>4</v>
      </c>
      <c r="G2169" s="1" t="s">
        <v>4</v>
      </c>
      <c r="H2169" s="1" t="s">
        <v>4</v>
      </c>
      <c r="I2169" s="1" t="s">
        <v>4</v>
      </c>
      <c r="J2169" s="1" t="s">
        <v>4</v>
      </c>
      <c r="K2169" s="1" t="s">
        <v>4</v>
      </c>
      <c r="L2169" s="1" t="s">
        <v>4</v>
      </c>
      <c r="M2169" s="1" t="s">
        <v>4</v>
      </c>
      <c r="N2169" s="1" t="s">
        <v>4</v>
      </c>
      <c r="O2169" s="1" t="s">
        <v>4</v>
      </c>
      <c r="P2169" s="1" t="s">
        <v>4</v>
      </c>
      <c r="Q2169" s="1" t="s">
        <v>4</v>
      </c>
      <c r="R2169" s="1" t="s">
        <v>4</v>
      </c>
      <c r="S2169" s="1" t="s">
        <v>4</v>
      </c>
      <c r="T2169" s="1" t="s">
        <v>4</v>
      </c>
      <c r="U2169" s="1" t="s">
        <v>4</v>
      </c>
      <c r="V2169" s="1" t="s">
        <v>4</v>
      </c>
      <c r="W2169" s="1">
        <v>5.4990235745467242</v>
      </c>
      <c r="X2169" s="1">
        <v>4.9806946758403914</v>
      </c>
      <c r="Y2169" s="1">
        <v>5.3823408200313727</v>
      </c>
      <c r="Z2169" s="1">
        <v>5.5462160653771519</v>
      </c>
      <c r="AA2169" s="1">
        <v>9.6587292033387229</v>
      </c>
      <c r="AB2169" s="1">
        <v>6.434454198637285</v>
      </c>
      <c r="AC2169" s="1">
        <v>6.3474879461331346</v>
      </c>
      <c r="AD2169" s="1">
        <v>4.7889221957136963</v>
      </c>
      <c r="AE2169" s="1" t="s">
        <v>4</v>
      </c>
      <c r="AF2169" s="1" t="s">
        <v>4</v>
      </c>
      <c r="AG2169" s="1" t="s">
        <v>4</v>
      </c>
      <c r="AH2169" s="1" t="s">
        <v>4</v>
      </c>
      <c r="AI2169" s="1" t="s">
        <v>4</v>
      </c>
      <c r="AJ2169" s="1" t="s">
        <v>4</v>
      </c>
      <c r="AK2169" s="1" t="s">
        <v>4</v>
      </c>
    </row>
    <row r="2170" spans="1:37">
      <c r="A2170" t="s">
        <v>243</v>
      </c>
      <c r="B2170" s="2">
        <v>648</v>
      </c>
      <c r="C2170" t="s">
        <v>244</v>
      </c>
      <c r="D2170" s="2">
        <v>2014</v>
      </c>
      <c r="E2170" s="1" t="s">
        <v>4</v>
      </c>
      <c r="F2170" s="1" t="s">
        <v>4</v>
      </c>
      <c r="G2170" s="1" t="s">
        <v>4</v>
      </c>
      <c r="H2170" s="1" t="s">
        <v>4</v>
      </c>
      <c r="I2170" s="1" t="s">
        <v>4</v>
      </c>
      <c r="J2170" s="1" t="s">
        <v>4</v>
      </c>
      <c r="K2170" s="1" t="s">
        <v>4</v>
      </c>
      <c r="L2170" s="1" t="s">
        <v>4</v>
      </c>
      <c r="M2170" s="1" t="s">
        <v>4</v>
      </c>
      <c r="N2170" s="1" t="s">
        <v>4</v>
      </c>
      <c r="O2170" s="1" t="s">
        <v>4</v>
      </c>
      <c r="P2170" s="1" t="s">
        <v>4</v>
      </c>
      <c r="Q2170" s="1" t="s">
        <v>4</v>
      </c>
      <c r="R2170" s="1" t="s">
        <v>4</v>
      </c>
      <c r="S2170" s="1" t="s">
        <v>4</v>
      </c>
      <c r="T2170" s="1" t="s">
        <v>4</v>
      </c>
      <c r="U2170" s="1" t="s">
        <v>4</v>
      </c>
      <c r="V2170" s="1" t="s">
        <v>4</v>
      </c>
      <c r="W2170" s="1" t="s">
        <v>4</v>
      </c>
      <c r="X2170" s="1">
        <v>5.0105233648344516</v>
      </c>
      <c r="Y2170" s="1">
        <v>5.388974748480746</v>
      </c>
      <c r="Z2170" s="1">
        <v>5.4991872551028997</v>
      </c>
      <c r="AA2170" s="1">
        <v>8.3213773916029243</v>
      </c>
      <c r="AB2170" s="1">
        <v>8.4571235258823698</v>
      </c>
      <c r="AC2170" s="1">
        <v>7.3675382291880753</v>
      </c>
      <c r="AD2170" s="1">
        <v>-0.21907947176873499</v>
      </c>
      <c r="AE2170" s="1">
        <v>-0.21907947176873499</v>
      </c>
      <c r="AF2170" s="1" t="s">
        <v>4</v>
      </c>
      <c r="AG2170" s="1" t="s">
        <v>4</v>
      </c>
      <c r="AH2170" s="1" t="s">
        <v>4</v>
      </c>
      <c r="AI2170" s="1" t="s">
        <v>4</v>
      </c>
      <c r="AJ2170" s="1" t="s">
        <v>4</v>
      </c>
      <c r="AK2170" s="1" t="s">
        <v>4</v>
      </c>
    </row>
    <row r="2171" spans="1:37">
      <c r="A2171" t="s">
        <v>243</v>
      </c>
      <c r="B2171" s="2">
        <v>648</v>
      </c>
      <c r="C2171" t="s">
        <v>244</v>
      </c>
      <c r="D2171" s="2">
        <v>2015</v>
      </c>
      <c r="E2171" s="1" t="s">
        <v>4</v>
      </c>
      <c r="F2171" s="1" t="s">
        <v>4</v>
      </c>
      <c r="G2171" s="1" t="s">
        <v>4</v>
      </c>
      <c r="H2171" s="1" t="s">
        <v>4</v>
      </c>
      <c r="I2171" s="1" t="s">
        <v>4</v>
      </c>
      <c r="J2171" s="1" t="s">
        <v>4</v>
      </c>
      <c r="K2171" s="1" t="s">
        <v>4</v>
      </c>
      <c r="L2171" s="1" t="s">
        <v>4</v>
      </c>
      <c r="M2171" s="1" t="s">
        <v>4</v>
      </c>
      <c r="N2171" s="1" t="s">
        <v>4</v>
      </c>
      <c r="O2171" s="1" t="s">
        <v>4</v>
      </c>
      <c r="P2171" s="1" t="s">
        <v>4</v>
      </c>
      <c r="Q2171" s="1" t="s">
        <v>4</v>
      </c>
      <c r="R2171" s="1" t="s">
        <v>4</v>
      </c>
      <c r="S2171" s="1" t="s">
        <v>4</v>
      </c>
      <c r="T2171" s="1" t="s">
        <v>4</v>
      </c>
      <c r="U2171" s="1" t="s">
        <v>4</v>
      </c>
      <c r="V2171" s="1" t="s">
        <v>4</v>
      </c>
      <c r="W2171" s="1" t="s">
        <v>4</v>
      </c>
      <c r="X2171" s="1" t="s">
        <v>4</v>
      </c>
      <c r="Y2171" s="1">
        <v>5.3960190643010053</v>
      </c>
      <c r="Z2171" s="1">
        <v>5.5153335824629446</v>
      </c>
      <c r="AA2171" s="1">
        <v>7.0168054452158568</v>
      </c>
      <c r="AB2171" s="1">
        <v>6.5204033331917488</v>
      </c>
      <c r="AC2171" s="1">
        <v>6.9957453631788402</v>
      </c>
      <c r="AD2171" s="1">
        <v>4.6756612584424539</v>
      </c>
      <c r="AE2171" s="1">
        <v>4.375415275661565</v>
      </c>
      <c r="AF2171" s="1">
        <v>4.2999999999998817</v>
      </c>
      <c r="AG2171" s="1" t="s">
        <v>4</v>
      </c>
      <c r="AH2171" s="1" t="s">
        <v>4</v>
      </c>
      <c r="AI2171" s="1" t="s">
        <v>4</v>
      </c>
      <c r="AJ2171" s="1" t="s">
        <v>4</v>
      </c>
      <c r="AK2171" s="1" t="s">
        <v>4</v>
      </c>
    </row>
    <row r="2172" spans="1:37">
      <c r="A2172" t="s">
        <v>243</v>
      </c>
      <c r="B2172" s="2">
        <v>648</v>
      </c>
      <c r="C2172" t="s">
        <v>244</v>
      </c>
      <c r="D2172" s="2">
        <v>2016</v>
      </c>
      <c r="E2172" s="1" t="s">
        <v>4</v>
      </c>
      <c r="F2172" s="1" t="s">
        <v>4</v>
      </c>
      <c r="G2172" s="1" t="s">
        <v>4</v>
      </c>
      <c r="H2172" s="1" t="s">
        <v>4</v>
      </c>
      <c r="I2172" s="1" t="s">
        <v>4</v>
      </c>
      <c r="J2172" s="1" t="s">
        <v>4</v>
      </c>
      <c r="K2172" s="1" t="s">
        <v>4</v>
      </c>
      <c r="L2172" s="1" t="s">
        <v>4</v>
      </c>
      <c r="M2172" s="1" t="s">
        <v>4</v>
      </c>
      <c r="N2172" s="1" t="s">
        <v>4</v>
      </c>
      <c r="O2172" s="1" t="s">
        <v>4</v>
      </c>
      <c r="P2172" s="1" t="s">
        <v>4</v>
      </c>
      <c r="Q2172" s="1" t="s">
        <v>4</v>
      </c>
      <c r="R2172" s="1" t="s">
        <v>4</v>
      </c>
      <c r="S2172" s="1" t="s">
        <v>4</v>
      </c>
      <c r="T2172" s="1" t="s">
        <v>4</v>
      </c>
      <c r="U2172" s="1" t="s">
        <v>4</v>
      </c>
      <c r="V2172" s="1" t="s">
        <v>4</v>
      </c>
      <c r="W2172" s="1" t="s">
        <v>4</v>
      </c>
      <c r="X2172" s="1" t="s">
        <v>4</v>
      </c>
      <c r="Y2172" s="1" t="s">
        <v>4</v>
      </c>
      <c r="Z2172" s="1">
        <v>5.5249073596178144</v>
      </c>
      <c r="AA2172" s="1">
        <v>5.5876649674535761</v>
      </c>
      <c r="AB2172" s="1">
        <v>5.4794082149449252</v>
      </c>
      <c r="AC2172" s="1">
        <v>5.5323321443675688</v>
      </c>
      <c r="AD2172" s="1">
        <v>5.5126538860937213</v>
      </c>
      <c r="AE2172" s="1">
        <v>2.310963615727113</v>
      </c>
      <c r="AF2172" s="1">
        <v>2.2163335292457953</v>
      </c>
      <c r="AG2172" s="1">
        <v>0.4055964554485092</v>
      </c>
      <c r="AH2172" s="1" t="s">
        <v>4</v>
      </c>
      <c r="AI2172" s="1" t="s">
        <v>4</v>
      </c>
      <c r="AJ2172" s="1" t="s">
        <v>4</v>
      </c>
      <c r="AK2172" s="1" t="s">
        <v>4</v>
      </c>
    </row>
    <row r="2173" spans="1:37">
      <c r="A2173" t="s">
        <v>243</v>
      </c>
      <c r="B2173" s="2">
        <v>648</v>
      </c>
      <c r="C2173" t="s">
        <v>244</v>
      </c>
      <c r="D2173" s="2">
        <v>2017</v>
      </c>
      <c r="E2173" s="1" t="s">
        <v>4</v>
      </c>
      <c r="F2173" s="1" t="s">
        <v>4</v>
      </c>
      <c r="G2173" s="1" t="s">
        <v>4</v>
      </c>
      <c r="H2173" s="1" t="s">
        <v>4</v>
      </c>
      <c r="I2173" s="1" t="s">
        <v>4</v>
      </c>
      <c r="J2173" s="1" t="s">
        <v>4</v>
      </c>
      <c r="K2173" s="1" t="s">
        <v>4</v>
      </c>
      <c r="L2173" s="1" t="s">
        <v>4</v>
      </c>
      <c r="M2173" s="1" t="s">
        <v>4</v>
      </c>
      <c r="N2173" s="1" t="s">
        <v>4</v>
      </c>
      <c r="O2173" s="1" t="s">
        <v>4</v>
      </c>
      <c r="P2173" s="1" t="s">
        <v>4</v>
      </c>
      <c r="Q2173" s="1" t="s">
        <v>4</v>
      </c>
      <c r="R2173" s="1" t="s">
        <v>4</v>
      </c>
      <c r="S2173" s="1" t="s">
        <v>4</v>
      </c>
      <c r="T2173" s="1" t="s">
        <v>4</v>
      </c>
      <c r="U2173" s="1" t="s">
        <v>4</v>
      </c>
      <c r="V2173" s="1" t="s">
        <v>4</v>
      </c>
      <c r="W2173" s="1" t="s">
        <v>4</v>
      </c>
      <c r="X2173" s="1" t="s">
        <v>4</v>
      </c>
      <c r="Y2173" s="1" t="s">
        <v>4</v>
      </c>
      <c r="Z2173" s="1" t="s">
        <v>4</v>
      </c>
      <c r="AA2173" s="1">
        <v>5.6033282631642756</v>
      </c>
      <c r="AB2173" s="1">
        <v>5.4858768413436065</v>
      </c>
      <c r="AC2173" s="1">
        <v>5.5356547677184009</v>
      </c>
      <c r="AD2173" s="1">
        <v>7.0482466958740053</v>
      </c>
      <c r="AE2173" s="1">
        <v>3.317808699641045</v>
      </c>
      <c r="AF2173" s="1">
        <v>2.999047105726782</v>
      </c>
      <c r="AG2173" s="1">
        <v>4.5577320107256236</v>
      </c>
      <c r="AH2173" s="1">
        <v>4.8226112130639764</v>
      </c>
      <c r="AI2173" s="1" t="s">
        <v>4</v>
      </c>
      <c r="AJ2173" s="1" t="s">
        <v>4</v>
      </c>
      <c r="AK2173" s="1" t="s">
        <v>4</v>
      </c>
    </row>
    <row r="2174" spans="1:37">
      <c r="A2174" t="s">
        <v>243</v>
      </c>
      <c r="B2174" s="2">
        <v>648</v>
      </c>
      <c r="C2174" t="s">
        <v>244</v>
      </c>
      <c r="D2174" s="2">
        <v>2018</v>
      </c>
      <c r="E2174" s="1" t="s">
        <v>4</v>
      </c>
      <c r="F2174" s="1" t="s">
        <v>4</v>
      </c>
      <c r="G2174" s="1" t="s">
        <v>4</v>
      </c>
      <c r="H2174" s="1" t="s">
        <v>4</v>
      </c>
      <c r="I2174" s="1" t="s">
        <v>4</v>
      </c>
      <c r="J2174" s="1" t="s">
        <v>4</v>
      </c>
      <c r="K2174" s="1" t="s">
        <v>4</v>
      </c>
      <c r="L2174" s="1" t="s">
        <v>4</v>
      </c>
      <c r="M2174" s="1" t="s">
        <v>4</v>
      </c>
      <c r="N2174" s="1" t="s">
        <v>4</v>
      </c>
      <c r="O2174" s="1" t="s">
        <v>4</v>
      </c>
      <c r="P2174" s="1" t="s">
        <v>4</v>
      </c>
      <c r="Q2174" s="1" t="s">
        <v>4</v>
      </c>
      <c r="R2174" s="1" t="s">
        <v>4</v>
      </c>
      <c r="S2174" s="1" t="s">
        <v>4</v>
      </c>
      <c r="T2174" s="1" t="s">
        <v>4</v>
      </c>
      <c r="U2174" s="1" t="s">
        <v>4</v>
      </c>
      <c r="V2174" s="1" t="s">
        <v>4</v>
      </c>
      <c r="W2174" s="1" t="s">
        <v>4</v>
      </c>
      <c r="X2174" s="1" t="s">
        <v>4</v>
      </c>
      <c r="Y2174" s="1" t="s">
        <v>4</v>
      </c>
      <c r="Z2174" s="1" t="s">
        <v>4</v>
      </c>
      <c r="AA2174" s="1" t="s">
        <v>4</v>
      </c>
      <c r="AB2174" s="1">
        <v>5.5253437933336702</v>
      </c>
      <c r="AC2174" s="1">
        <v>5.5355373971799571</v>
      </c>
      <c r="AD2174" s="1">
        <v>5.8819258030043287</v>
      </c>
      <c r="AE2174" s="1">
        <v>4.7526370167992438</v>
      </c>
      <c r="AF2174" s="1">
        <v>3.5372312766287273</v>
      </c>
      <c r="AG2174" s="1">
        <v>5.4118146562790237</v>
      </c>
      <c r="AH2174" s="1">
        <v>6.5470265048281684</v>
      </c>
      <c r="AI2174" s="1">
        <v>7.2348904051339202</v>
      </c>
      <c r="AJ2174" s="1" t="s">
        <v>4</v>
      </c>
      <c r="AK2174" s="1" t="s">
        <v>4</v>
      </c>
    </row>
    <row r="2175" spans="1:37">
      <c r="A2175" t="s">
        <v>243</v>
      </c>
      <c r="B2175" s="2">
        <v>648</v>
      </c>
      <c r="C2175" t="s">
        <v>244</v>
      </c>
      <c r="D2175" s="2">
        <v>2019</v>
      </c>
      <c r="E2175" s="1" t="s">
        <v>4</v>
      </c>
      <c r="F2175" s="1" t="s">
        <v>4</v>
      </c>
      <c r="G2175" s="1" t="s">
        <v>4</v>
      </c>
      <c r="H2175" s="1" t="s">
        <v>4</v>
      </c>
      <c r="I2175" s="1" t="s">
        <v>4</v>
      </c>
      <c r="J2175" s="1" t="s">
        <v>4</v>
      </c>
      <c r="K2175" s="1" t="s">
        <v>4</v>
      </c>
      <c r="L2175" s="1" t="s">
        <v>4</v>
      </c>
      <c r="M2175" s="1" t="s">
        <v>4</v>
      </c>
      <c r="N2175" s="1" t="s">
        <v>4</v>
      </c>
      <c r="O2175" s="1" t="s">
        <v>4</v>
      </c>
      <c r="P2175" s="1" t="s">
        <v>4</v>
      </c>
      <c r="Q2175" s="1" t="s">
        <v>4</v>
      </c>
      <c r="R2175" s="1" t="s">
        <v>4</v>
      </c>
      <c r="S2175" s="1" t="s">
        <v>4</v>
      </c>
      <c r="T2175" s="1" t="s">
        <v>4</v>
      </c>
      <c r="U2175" s="1" t="s">
        <v>4</v>
      </c>
      <c r="V2175" s="1" t="s">
        <v>4</v>
      </c>
      <c r="W2175" s="1" t="s">
        <v>4</v>
      </c>
      <c r="X2175" s="1" t="s">
        <v>4</v>
      </c>
      <c r="Y2175" s="1" t="s">
        <v>4</v>
      </c>
      <c r="Z2175" s="1" t="s">
        <v>4</v>
      </c>
      <c r="AA2175" s="1" t="s">
        <v>4</v>
      </c>
      <c r="AB2175" s="1" t="s">
        <v>4</v>
      </c>
      <c r="AC2175" s="1">
        <v>5.5355373971795796</v>
      </c>
      <c r="AD2175" s="1">
        <v>5.8819258030039068</v>
      </c>
      <c r="AE2175" s="1">
        <v>5.1526370167990887</v>
      </c>
      <c r="AF2175" s="1">
        <v>4.00000000000027</v>
      </c>
      <c r="AG2175" s="1">
        <v>5.3951416176962086</v>
      </c>
      <c r="AH2175" s="1">
        <v>6.52832643846879</v>
      </c>
      <c r="AI2175" s="1">
        <v>6.0567655969829604</v>
      </c>
      <c r="AJ2175" s="1">
        <v>6.2220529936878766</v>
      </c>
      <c r="AK2175" s="1" t="s">
        <v>4</v>
      </c>
    </row>
    <row r="2176" spans="1:37">
      <c r="A2176" t="s">
        <v>243</v>
      </c>
      <c r="B2176" s="2">
        <v>648</v>
      </c>
      <c r="C2176" t="s">
        <v>244</v>
      </c>
      <c r="D2176" s="2">
        <v>2020</v>
      </c>
      <c r="E2176" s="1" t="s">
        <v>4</v>
      </c>
      <c r="F2176" s="1" t="s">
        <v>4</v>
      </c>
      <c r="G2176" s="1" t="s">
        <v>4</v>
      </c>
      <c r="H2176" s="1" t="s">
        <v>4</v>
      </c>
      <c r="I2176" s="1" t="s">
        <v>4</v>
      </c>
      <c r="J2176" s="1" t="s">
        <v>4</v>
      </c>
      <c r="K2176" s="1" t="s">
        <v>4</v>
      </c>
      <c r="L2176" s="1" t="s">
        <v>4</v>
      </c>
      <c r="M2176" s="1" t="s">
        <v>4</v>
      </c>
      <c r="N2176" s="1" t="s">
        <v>4</v>
      </c>
      <c r="O2176" s="1" t="s">
        <v>4</v>
      </c>
      <c r="P2176" s="1" t="s">
        <v>4</v>
      </c>
      <c r="Q2176" s="1" t="s">
        <v>4</v>
      </c>
      <c r="R2176" s="1" t="s">
        <v>4</v>
      </c>
      <c r="S2176" s="1" t="s">
        <v>4</v>
      </c>
      <c r="T2176" s="1" t="s">
        <v>4</v>
      </c>
      <c r="U2176" s="1" t="s">
        <v>4</v>
      </c>
      <c r="V2176" s="1" t="s">
        <v>4</v>
      </c>
      <c r="W2176" s="1" t="s">
        <v>4</v>
      </c>
      <c r="X2176" s="1" t="s">
        <v>4</v>
      </c>
      <c r="Y2176" s="1" t="s">
        <v>4</v>
      </c>
      <c r="Z2176" s="1" t="s">
        <v>4</v>
      </c>
      <c r="AA2176" s="1" t="s">
        <v>4</v>
      </c>
      <c r="AB2176" s="1" t="s">
        <v>4</v>
      </c>
      <c r="AC2176" s="1" t="s">
        <v>4</v>
      </c>
      <c r="AD2176" s="1">
        <v>5.881925803004262</v>
      </c>
      <c r="AE2176" s="1">
        <v>5.4526370167992333</v>
      </c>
      <c r="AF2176" s="1">
        <v>4.4999999999999041</v>
      </c>
      <c r="AG2176" s="1">
        <v>5.2449632945144486</v>
      </c>
      <c r="AH2176" s="1">
        <v>6.4045080312049585</v>
      </c>
      <c r="AI2176" s="1">
        <v>-1.8000000000000571</v>
      </c>
      <c r="AJ2176" s="1">
        <v>-0.20182038847327277</v>
      </c>
      <c r="AK2176" s="1">
        <v>0.59148736905230148</v>
      </c>
    </row>
    <row r="2177" spans="1:37">
      <c r="A2177" t="s">
        <v>243</v>
      </c>
      <c r="B2177" s="2">
        <v>648</v>
      </c>
      <c r="C2177" t="s">
        <v>244</v>
      </c>
      <c r="D2177" s="2">
        <v>2021</v>
      </c>
      <c r="E2177" s="1" t="s">
        <v>4</v>
      </c>
      <c r="F2177" s="1" t="s">
        <v>4</v>
      </c>
      <c r="G2177" s="1" t="s">
        <v>4</v>
      </c>
      <c r="H2177" s="1" t="s">
        <v>4</v>
      </c>
      <c r="I2177" s="1" t="s">
        <v>4</v>
      </c>
      <c r="J2177" s="1" t="s">
        <v>4</v>
      </c>
      <c r="K2177" s="1" t="s">
        <v>4</v>
      </c>
      <c r="L2177" s="1" t="s">
        <v>4</v>
      </c>
      <c r="M2177" s="1" t="s">
        <v>4</v>
      </c>
      <c r="N2177" s="1" t="s">
        <v>4</v>
      </c>
      <c r="O2177" s="1" t="s">
        <v>4</v>
      </c>
      <c r="P2177" s="1" t="s">
        <v>4</v>
      </c>
      <c r="Q2177" s="1" t="s">
        <v>4</v>
      </c>
      <c r="R2177" s="1" t="s">
        <v>4</v>
      </c>
      <c r="S2177" s="1" t="s">
        <v>4</v>
      </c>
      <c r="T2177" s="1" t="s">
        <v>4</v>
      </c>
      <c r="U2177" s="1" t="s">
        <v>4</v>
      </c>
      <c r="V2177" s="1" t="s">
        <v>4</v>
      </c>
      <c r="W2177" s="1" t="s">
        <v>4</v>
      </c>
      <c r="X2177" s="1" t="s">
        <v>4</v>
      </c>
      <c r="Y2177" s="1" t="s">
        <v>4</v>
      </c>
      <c r="Z2177" s="1" t="s">
        <v>4</v>
      </c>
      <c r="AA2177" s="1" t="s">
        <v>4</v>
      </c>
      <c r="AB2177" s="1" t="s">
        <v>4</v>
      </c>
      <c r="AC2177" s="1" t="s">
        <v>4</v>
      </c>
      <c r="AD2177" s="1" t="s">
        <v>4</v>
      </c>
      <c r="AE2177" s="1">
        <v>5.4526370167994331</v>
      </c>
      <c r="AF2177" s="1">
        <v>4.7799999999998066</v>
      </c>
      <c r="AG2177" s="1">
        <v>5.0234757217584303</v>
      </c>
      <c r="AH2177" s="1">
        <v>5.5999999999999606</v>
      </c>
      <c r="AI2177" s="1">
        <v>5.9999999999999831</v>
      </c>
      <c r="AJ2177" s="1">
        <v>4.8600000000000421</v>
      </c>
      <c r="AK2177" s="1">
        <v>4.2654920880355496</v>
      </c>
    </row>
    <row r="2178" spans="1:37">
      <c r="A2178" t="s">
        <v>243</v>
      </c>
      <c r="B2178" s="2">
        <v>648</v>
      </c>
      <c r="C2178" t="s">
        <v>244</v>
      </c>
      <c r="D2178" s="2">
        <v>2022</v>
      </c>
      <c r="E2178" s="1" t="s">
        <v>4</v>
      </c>
      <c r="F2178" s="1" t="s">
        <v>4</v>
      </c>
      <c r="G2178" s="1" t="s">
        <v>4</v>
      </c>
      <c r="H2178" s="1" t="s">
        <v>4</v>
      </c>
      <c r="I2178" s="1" t="s">
        <v>4</v>
      </c>
      <c r="J2178" s="1" t="s">
        <v>4</v>
      </c>
      <c r="K2178" s="1" t="s">
        <v>4</v>
      </c>
      <c r="L2178" s="1" t="s">
        <v>4</v>
      </c>
      <c r="M2178" s="1" t="s">
        <v>4</v>
      </c>
      <c r="N2178" s="1" t="s">
        <v>4</v>
      </c>
      <c r="O2178" s="1" t="s">
        <v>4</v>
      </c>
      <c r="P2178" s="1" t="s">
        <v>4</v>
      </c>
      <c r="Q2178" s="1" t="s">
        <v>4</v>
      </c>
      <c r="R2178" s="1" t="s">
        <v>4</v>
      </c>
      <c r="S2178" s="1" t="s">
        <v>4</v>
      </c>
      <c r="T2178" s="1" t="s">
        <v>4</v>
      </c>
      <c r="U2178" s="1" t="s">
        <v>4</v>
      </c>
      <c r="V2178" s="1" t="s">
        <v>4</v>
      </c>
      <c r="W2178" s="1" t="s">
        <v>4</v>
      </c>
      <c r="X2178" s="1" t="s">
        <v>4</v>
      </c>
      <c r="Y2178" s="1" t="s">
        <v>4</v>
      </c>
      <c r="Z2178" s="1" t="s">
        <v>4</v>
      </c>
      <c r="AA2178" s="1" t="s">
        <v>4</v>
      </c>
      <c r="AB2178" s="1" t="s">
        <v>4</v>
      </c>
      <c r="AC2178" s="1" t="s">
        <v>4</v>
      </c>
      <c r="AD2178" s="1" t="s">
        <v>4</v>
      </c>
      <c r="AE2178" s="1" t="s">
        <v>4</v>
      </c>
      <c r="AF2178" s="1">
        <v>4.7800000000000953</v>
      </c>
      <c r="AG2178" s="1">
        <v>4.8157798043305222</v>
      </c>
      <c r="AH2178" s="1">
        <v>5.400000000000027</v>
      </c>
      <c r="AI2178" s="1">
        <v>6.8000000000000949</v>
      </c>
      <c r="AJ2178" s="1">
        <v>6.0000000000000497</v>
      </c>
      <c r="AK2178" s="1">
        <v>5.0481327115134311</v>
      </c>
    </row>
    <row r="2179" spans="1:37">
      <c r="A2179" t="s">
        <v>243</v>
      </c>
      <c r="B2179" s="2">
        <v>648</v>
      </c>
      <c r="C2179" t="s">
        <v>244</v>
      </c>
      <c r="D2179" s="2">
        <v>2023</v>
      </c>
      <c r="E2179" s="1" t="s">
        <v>4</v>
      </c>
      <c r="F2179" s="1" t="s">
        <v>4</v>
      </c>
      <c r="G2179" s="1" t="s">
        <v>4</v>
      </c>
      <c r="H2179" s="1" t="s">
        <v>4</v>
      </c>
      <c r="I2179" s="1" t="s">
        <v>4</v>
      </c>
      <c r="J2179" s="1" t="s">
        <v>4</v>
      </c>
      <c r="K2179" s="1" t="s">
        <v>4</v>
      </c>
      <c r="L2179" s="1" t="s">
        <v>4</v>
      </c>
      <c r="M2179" s="1" t="s">
        <v>4</v>
      </c>
      <c r="N2179" s="1" t="s">
        <v>4</v>
      </c>
      <c r="O2179" s="1" t="s">
        <v>4</v>
      </c>
      <c r="P2179" s="1" t="s">
        <v>4</v>
      </c>
      <c r="Q2179" s="1" t="s">
        <v>4</v>
      </c>
      <c r="R2179" s="1" t="s">
        <v>4</v>
      </c>
      <c r="S2179" s="1" t="s">
        <v>4</v>
      </c>
      <c r="T2179" s="1" t="s">
        <v>4</v>
      </c>
      <c r="U2179" s="1" t="s">
        <v>4</v>
      </c>
      <c r="V2179" s="1" t="s">
        <v>4</v>
      </c>
      <c r="W2179" s="1" t="s">
        <v>4</v>
      </c>
      <c r="X2179" s="1" t="s">
        <v>4</v>
      </c>
      <c r="Y2179" s="1" t="s">
        <v>4</v>
      </c>
      <c r="Z2179" s="1" t="s">
        <v>4</v>
      </c>
      <c r="AA2179" s="1" t="s">
        <v>4</v>
      </c>
      <c r="AB2179" s="1" t="s">
        <v>4</v>
      </c>
      <c r="AC2179" s="1" t="s">
        <v>4</v>
      </c>
      <c r="AD2179" s="1" t="s">
        <v>4</v>
      </c>
      <c r="AE2179" s="1" t="s">
        <v>4</v>
      </c>
      <c r="AF2179" s="1" t="s">
        <v>4</v>
      </c>
      <c r="AG2179" s="1">
        <v>4.8169355932791147</v>
      </c>
      <c r="AH2179" s="1">
        <v>5.1239502197713005</v>
      </c>
      <c r="AI2179" s="1">
        <v>6.9999999999995621</v>
      </c>
      <c r="AJ2179" s="1">
        <v>6.4999999999999281</v>
      </c>
      <c r="AK2179" s="1">
        <v>5.9794915793168535</v>
      </c>
    </row>
    <row r="2180" spans="1:37">
      <c r="A2180" t="s">
        <v>247</v>
      </c>
      <c r="B2180" s="2">
        <v>654</v>
      </c>
      <c r="C2180" t="s">
        <v>248</v>
      </c>
      <c r="D2180" s="2">
        <v>1991</v>
      </c>
      <c r="E2180" s="1">
        <v>4.6653736331541129</v>
      </c>
      <c r="F2180" s="1">
        <v>4.6653736331541129</v>
      </c>
      <c r="G2180" s="1">
        <v>3.1500029771964755</v>
      </c>
      <c r="H2180" s="1">
        <v>2.9991225917989972</v>
      </c>
      <c r="I2180" s="1" t="s">
        <v>4</v>
      </c>
      <c r="J2180" s="1" t="s">
        <v>4</v>
      </c>
      <c r="K2180" s="1" t="s">
        <v>4</v>
      </c>
      <c r="L2180" s="1" t="s">
        <v>4</v>
      </c>
      <c r="M2180" s="1" t="s">
        <v>4</v>
      </c>
      <c r="N2180" s="1" t="s">
        <v>4</v>
      </c>
      <c r="O2180" s="1" t="s">
        <v>4</v>
      </c>
      <c r="P2180" s="1" t="s">
        <v>4</v>
      </c>
      <c r="Q2180" s="1" t="s">
        <v>4</v>
      </c>
      <c r="R2180" s="1" t="s">
        <v>4</v>
      </c>
      <c r="S2180" s="1" t="s">
        <v>4</v>
      </c>
      <c r="T2180" s="1" t="s">
        <v>4</v>
      </c>
      <c r="U2180" s="1" t="s">
        <v>4</v>
      </c>
      <c r="V2180" s="1" t="s">
        <v>4</v>
      </c>
      <c r="W2180" s="1" t="s">
        <v>4</v>
      </c>
      <c r="X2180" s="1" t="s">
        <v>4</v>
      </c>
      <c r="Y2180" s="1" t="s">
        <v>4</v>
      </c>
      <c r="Z2180" s="1" t="s">
        <v>4</v>
      </c>
      <c r="AA2180" s="1" t="s">
        <v>4</v>
      </c>
      <c r="AB2180" s="1" t="s">
        <v>4</v>
      </c>
      <c r="AC2180" s="1" t="s">
        <v>4</v>
      </c>
      <c r="AD2180" s="1" t="s">
        <v>4</v>
      </c>
      <c r="AE2180" s="1" t="s">
        <v>4</v>
      </c>
      <c r="AF2180" s="1" t="s">
        <v>4</v>
      </c>
      <c r="AG2180" s="1" t="s">
        <v>4</v>
      </c>
      <c r="AH2180" s="1" t="s">
        <v>4</v>
      </c>
      <c r="AI2180" s="1" t="s">
        <v>4</v>
      </c>
      <c r="AJ2180" s="1" t="s">
        <v>4</v>
      </c>
      <c r="AK2180" s="1" t="s">
        <v>4</v>
      </c>
    </row>
    <row r="2181" spans="1:37">
      <c r="A2181" t="s">
        <v>247</v>
      </c>
      <c r="B2181" s="2">
        <v>654</v>
      </c>
      <c r="C2181" t="s">
        <v>248</v>
      </c>
      <c r="D2181" s="2">
        <v>1992</v>
      </c>
      <c r="E2181" s="1">
        <v>4.3485948374570427</v>
      </c>
      <c r="F2181" s="1">
        <v>4.3485948374570427</v>
      </c>
      <c r="G2181" s="1">
        <v>4.3485919073747104</v>
      </c>
      <c r="H2181" s="1">
        <v>2.7985385341606772</v>
      </c>
      <c r="I2181" s="1">
        <v>2.7985385341606772</v>
      </c>
      <c r="J2181" s="1" t="s">
        <v>4</v>
      </c>
      <c r="K2181" s="1" t="s">
        <v>4</v>
      </c>
      <c r="L2181" s="1" t="s">
        <v>4</v>
      </c>
      <c r="M2181" s="1" t="s">
        <v>4</v>
      </c>
      <c r="N2181" s="1" t="s">
        <v>4</v>
      </c>
      <c r="O2181" s="1" t="s">
        <v>4</v>
      </c>
      <c r="P2181" s="1" t="s">
        <v>4</v>
      </c>
      <c r="Q2181" s="1" t="s">
        <v>4</v>
      </c>
      <c r="R2181" s="1" t="s">
        <v>4</v>
      </c>
      <c r="S2181" s="1" t="s">
        <v>4</v>
      </c>
      <c r="T2181" s="1" t="s">
        <v>4</v>
      </c>
      <c r="U2181" s="1" t="s">
        <v>4</v>
      </c>
      <c r="V2181" s="1" t="s">
        <v>4</v>
      </c>
      <c r="W2181" s="1" t="s">
        <v>4</v>
      </c>
      <c r="X2181" s="1" t="s">
        <v>4</v>
      </c>
      <c r="Y2181" s="1" t="s">
        <v>4</v>
      </c>
      <c r="Z2181" s="1" t="s">
        <v>4</v>
      </c>
      <c r="AA2181" s="1" t="s">
        <v>4</v>
      </c>
      <c r="AB2181" s="1" t="s">
        <v>4</v>
      </c>
      <c r="AC2181" s="1" t="s">
        <v>4</v>
      </c>
      <c r="AD2181" s="1" t="s">
        <v>4</v>
      </c>
      <c r="AE2181" s="1" t="s">
        <v>4</v>
      </c>
      <c r="AF2181" s="1" t="s">
        <v>4</v>
      </c>
      <c r="AG2181" s="1" t="s">
        <v>4</v>
      </c>
      <c r="AH2181" s="1" t="s">
        <v>4</v>
      </c>
      <c r="AI2181" s="1" t="s">
        <v>4</v>
      </c>
      <c r="AJ2181" s="1" t="s">
        <v>4</v>
      </c>
      <c r="AK2181" s="1" t="s">
        <v>4</v>
      </c>
    </row>
    <row r="2182" spans="1:37">
      <c r="A2182" t="s">
        <v>247</v>
      </c>
      <c r="B2182" s="2">
        <v>654</v>
      </c>
      <c r="C2182" t="s">
        <v>248</v>
      </c>
      <c r="D2182" s="2">
        <v>1993</v>
      </c>
      <c r="E2182" s="1">
        <v>4.793829893189816</v>
      </c>
      <c r="F2182" s="1">
        <v>4.793829893189816</v>
      </c>
      <c r="G2182" s="1">
        <v>4.7938288435244614</v>
      </c>
      <c r="H2182" s="1">
        <v>3.0002595922351993</v>
      </c>
      <c r="I2182" s="1">
        <v>3.0000960101189023</v>
      </c>
      <c r="J2182" s="1">
        <v>2.711153509041031</v>
      </c>
      <c r="K2182" s="1" t="s">
        <v>4</v>
      </c>
      <c r="L2182" s="1" t="s">
        <v>4</v>
      </c>
      <c r="M2182" s="1" t="s">
        <v>4</v>
      </c>
      <c r="N2182" s="1" t="s">
        <v>4</v>
      </c>
      <c r="O2182" s="1" t="s">
        <v>4</v>
      </c>
      <c r="P2182" s="1" t="s">
        <v>4</v>
      </c>
      <c r="Q2182" s="1" t="s">
        <v>4</v>
      </c>
      <c r="R2182" s="1" t="s">
        <v>4</v>
      </c>
      <c r="S2182" s="1" t="s">
        <v>4</v>
      </c>
      <c r="T2182" s="1" t="s">
        <v>4</v>
      </c>
      <c r="U2182" s="1" t="s">
        <v>4</v>
      </c>
      <c r="V2182" s="1" t="s">
        <v>4</v>
      </c>
      <c r="W2182" s="1" t="s">
        <v>4</v>
      </c>
      <c r="X2182" s="1" t="s">
        <v>4</v>
      </c>
      <c r="Y2182" s="1" t="s">
        <v>4</v>
      </c>
      <c r="Z2182" s="1" t="s">
        <v>4</v>
      </c>
      <c r="AA2182" s="1" t="s">
        <v>4</v>
      </c>
      <c r="AB2182" s="1" t="s">
        <v>4</v>
      </c>
      <c r="AC2182" s="1" t="s">
        <v>4</v>
      </c>
      <c r="AD2182" s="1" t="s">
        <v>4</v>
      </c>
      <c r="AE2182" s="1" t="s">
        <v>4</v>
      </c>
      <c r="AF2182" s="1" t="s">
        <v>4</v>
      </c>
      <c r="AG2182" s="1" t="s">
        <v>4</v>
      </c>
      <c r="AH2182" s="1" t="s">
        <v>4</v>
      </c>
      <c r="AI2182" s="1" t="s">
        <v>4</v>
      </c>
      <c r="AJ2182" s="1" t="s">
        <v>4</v>
      </c>
      <c r="AK2182" s="1" t="s">
        <v>4</v>
      </c>
    </row>
    <row r="2183" spans="1:37">
      <c r="A2183" t="s">
        <v>247</v>
      </c>
      <c r="B2183" s="2">
        <v>654</v>
      </c>
      <c r="C2183" t="s">
        <v>248</v>
      </c>
      <c r="D2183" s="2">
        <v>1994</v>
      </c>
      <c r="E2183" s="1">
        <v>4.5647084030497664</v>
      </c>
      <c r="F2183" s="1">
        <v>4.5647084030497664</v>
      </c>
      <c r="G2183" s="1">
        <v>4.5647100293001674</v>
      </c>
      <c r="H2183" s="1">
        <v>3.5189979563893026</v>
      </c>
      <c r="I2183" s="1">
        <v>2.596995002992597</v>
      </c>
      <c r="J2183" s="1">
        <v>6.3000028633282801</v>
      </c>
      <c r="K2183" s="1">
        <v>5.0039492248474371</v>
      </c>
      <c r="L2183" s="1" t="s">
        <v>4</v>
      </c>
      <c r="M2183" s="1" t="s">
        <v>4</v>
      </c>
      <c r="N2183" s="1" t="s">
        <v>4</v>
      </c>
      <c r="O2183" s="1" t="s">
        <v>4</v>
      </c>
      <c r="P2183" s="1" t="s">
        <v>4</v>
      </c>
      <c r="Q2183" s="1" t="s">
        <v>4</v>
      </c>
      <c r="R2183" s="1" t="s">
        <v>4</v>
      </c>
      <c r="S2183" s="1" t="s">
        <v>4</v>
      </c>
      <c r="T2183" s="1" t="s">
        <v>4</v>
      </c>
      <c r="U2183" s="1" t="s">
        <v>4</v>
      </c>
      <c r="V2183" s="1" t="s">
        <v>4</v>
      </c>
      <c r="W2183" s="1" t="s">
        <v>4</v>
      </c>
      <c r="X2183" s="1" t="s">
        <v>4</v>
      </c>
      <c r="Y2183" s="1" t="s">
        <v>4</v>
      </c>
      <c r="Z2183" s="1" t="s">
        <v>4</v>
      </c>
      <c r="AA2183" s="1" t="s">
        <v>4</v>
      </c>
      <c r="AB2183" s="1" t="s">
        <v>4</v>
      </c>
      <c r="AC2183" s="1" t="s">
        <v>4</v>
      </c>
      <c r="AD2183" s="1" t="s">
        <v>4</v>
      </c>
      <c r="AE2183" s="1" t="s">
        <v>4</v>
      </c>
      <c r="AF2183" s="1" t="s">
        <v>4</v>
      </c>
      <c r="AG2183" s="1" t="s">
        <v>4</v>
      </c>
      <c r="AH2183" s="1" t="s">
        <v>4</v>
      </c>
      <c r="AI2183" s="1" t="s">
        <v>4</v>
      </c>
      <c r="AJ2183" s="1" t="s">
        <v>4</v>
      </c>
      <c r="AK2183" s="1" t="s">
        <v>4</v>
      </c>
    </row>
    <row r="2184" spans="1:37">
      <c r="A2184" t="s">
        <v>247</v>
      </c>
      <c r="B2184" s="2">
        <v>654</v>
      </c>
      <c r="C2184" t="s">
        <v>248</v>
      </c>
      <c r="D2184" s="2">
        <v>1995</v>
      </c>
      <c r="E2184" s="1">
        <v>4.6489818514504622</v>
      </c>
      <c r="F2184" s="1">
        <v>4.6489818514504622</v>
      </c>
      <c r="G2184" s="1">
        <v>4.6489785199461675</v>
      </c>
      <c r="H2184" s="1">
        <v>3.6867621165129982</v>
      </c>
      <c r="I2184" s="1">
        <v>3.0841349852037458</v>
      </c>
      <c r="J2184" s="1">
        <v>-0.30660079982921529</v>
      </c>
      <c r="K2184" s="1">
        <v>4.2034452293814972</v>
      </c>
      <c r="L2184" s="1">
        <v>4.3769904259410186</v>
      </c>
      <c r="M2184" s="1" t="s">
        <v>4</v>
      </c>
      <c r="N2184" s="1" t="s">
        <v>4</v>
      </c>
      <c r="O2184" s="1" t="s">
        <v>4</v>
      </c>
      <c r="P2184" s="1" t="s">
        <v>4</v>
      </c>
      <c r="Q2184" s="1" t="s">
        <v>4</v>
      </c>
      <c r="R2184" s="1" t="s">
        <v>4</v>
      </c>
      <c r="S2184" s="1" t="s">
        <v>4</v>
      </c>
      <c r="T2184" s="1" t="s">
        <v>4</v>
      </c>
      <c r="U2184" s="1" t="s">
        <v>4</v>
      </c>
      <c r="V2184" s="1" t="s">
        <v>4</v>
      </c>
      <c r="W2184" s="1" t="s">
        <v>4</v>
      </c>
      <c r="X2184" s="1" t="s">
        <v>4</v>
      </c>
      <c r="Y2184" s="1" t="s">
        <v>4</v>
      </c>
      <c r="Z2184" s="1" t="s">
        <v>4</v>
      </c>
      <c r="AA2184" s="1" t="s">
        <v>4</v>
      </c>
      <c r="AB2184" s="1" t="s">
        <v>4</v>
      </c>
      <c r="AC2184" s="1" t="s">
        <v>4</v>
      </c>
      <c r="AD2184" s="1" t="s">
        <v>4</v>
      </c>
      <c r="AE2184" s="1" t="s">
        <v>4</v>
      </c>
      <c r="AF2184" s="1" t="s">
        <v>4</v>
      </c>
      <c r="AG2184" s="1" t="s">
        <v>4</v>
      </c>
      <c r="AH2184" s="1" t="s">
        <v>4</v>
      </c>
      <c r="AI2184" s="1" t="s">
        <v>4</v>
      </c>
      <c r="AJ2184" s="1" t="s">
        <v>4</v>
      </c>
      <c r="AK2184" s="1" t="s">
        <v>4</v>
      </c>
    </row>
    <row r="2185" spans="1:37">
      <c r="A2185" t="s">
        <v>247</v>
      </c>
      <c r="B2185" s="2">
        <v>654</v>
      </c>
      <c r="C2185" t="s">
        <v>248</v>
      </c>
      <c r="D2185" s="2">
        <v>1996</v>
      </c>
      <c r="E2185" s="1" t="s">
        <v>4</v>
      </c>
      <c r="F2185" s="1">
        <v>4.6489801281393461</v>
      </c>
      <c r="G2185" s="1">
        <v>4.6489831927310821</v>
      </c>
      <c r="H2185" s="1">
        <v>3.8010302801286588</v>
      </c>
      <c r="I2185" s="1">
        <v>3.7050697440384139</v>
      </c>
      <c r="J2185" s="1">
        <v>3.7593512537515306</v>
      </c>
      <c r="K2185" s="1">
        <v>2.2844903349950929</v>
      </c>
      <c r="L2185" s="1">
        <v>5.0999998447725181</v>
      </c>
      <c r="M2185" s="1">
        <v>4.5964326492356156</v>
      </c>
      <c r="N2185" s="1" t="s">
        <v>4</v>
      </c>
      <c r="O2185" s="1" t="s">
        <v>4</v>
      </c>
      <c r="P2185" s="1" t="s">
        <v>4</v>
      </c>
      <c r="Q2185" s="1" t="s">
        <v>4</v>
      </c>
      <c r="R2185" s="1" t="s">
        <v>4</v>
      </c>
      <c r="S2185" s="1" t="s">
        <v>4</v>
      </c>
      <c r="T2185" s="1" t="s">
        <v>4</v>
      </c>
      <c r="U2185" s="1" t="s">
        <v>4</v>
      </c>
      <c r="V2185" s="1" t="s">
        <v>4</v>
      </c>
      <c r="W2185" s="1" t="s">
        <v>4</v>
      </c>
      <c r="X2185" s="1" t="s">
        <v>4</v>
      </c>
      <c r="Y2185" s="1" t="s">
        <v>4</v>
      </c>
      <c r="Z2185" s="1" t="s">
        <v>4</v>
      </c>
      <c r="AA2185" s="1" t="s">
        <v>4</v>
      </c>
      <c r="AB2185" s="1" t="s">
        <v>4</v>
      </c>
      <c r="AC2185" s="1" t="s">
        <v>4</v>
      </c>
      <c r="AD2185" s="1" t="s">
        <v>4</v>
      </c>
      <c r="AE2185" s="1" t="s">
        <v>4</v>
      </c>
      <c r="AF2185" s="1" t="s">
        <v>4</v>
      </c>
      <c r="AG2185" s="1" t="s">
        <v>4</v>
      </c>
      <c r="AH2185" s="1" t="s">
        <v>4</v>
      </c>
      <c r="AI2185" s="1" t="s">
        <v>4</v>
      </c>
      <c r="AJ2185" s="1" t="s">
        <v>4</v>
      </c>
      <c r="AK2185" s="1" t="s">
        <v>4</v>
      </c>
    </row>
    <row r="2186" spans="1:37">
      <c r="A2186" t="s">
        <v>247</v>
      </c>
      <c r="B2186" s="2">
        <v>654</v>
      </c>
      <c r="C2186" t="s">
        <v>248</v>
      </c>
      <c r="D2186" s="2">
        <v>1997</v>
      </c>
      <c r="E2186" s="1" t="s">
        <v>4</v>
      </c>
      <c r="F2186" s="1" t="s">
        <v>4</v>
      </c>
      <c r="G2186" s="1">
        <v>4.6489795369123454</v>
      </c>
      <c r="H2186" s="1">
        <v>4.089061336852029</v>
      </c>
      <c r="I2186" s="1">
        <v>4.0393368779890304</v>
      </c>
      <c r="J2186" s="1">
        <v>4.1040238289524966</v>
      </c>
      <c r="K2186" s="1">
        <v>4.336843497878129</v>
      </c>
      <c r="L2186" s="1">
        <v>4.2669624738123524</v>
      </c>
      <c r="M2186" s="1">
        <v>5.0471961660618625</v>
      </c>
      <c r="N2186" s="1">
        <v>5.3587960216578745</v>
      </c>
      <c r="O2186" s="1" t="s">
        <v>4</v>
      </c>
      <c r="P2186" s="1" t="s">
        <v>4</v>
      </c>
      <c r="Q2186" s="1" t="s">
        <v>4</v>
      </c>
      <c r="R2186" s="1" t="s">
        <v>4</v>
      </c>
      <c r="S2186" s="1" t="s">
        <v>4</v>
      </c>
      <c r="T2186" s="1" t="s">
        <v>4</v>
      </c>
      <c r="U2186" s="1" t="s">
        <v>4</v>
      </c>
      <c r="V2186" s="1" t="s">
        <v>4</v>
      </c>
      <c r="W2186" s="1" t="s">
        <v>4</v>
      </c>
      <c r="X2186" s="1" t="s">
        <v>4</v>
      </c>
      <c r="Y2186" s="1" t="s">
        <v>4</v>
      </c>
      <c r="Z2186" s="1" t="s">
        <v>4</v>
      </c>
      <c r="AA2186" s="1" t="s">
        <v>4</v>
      </c>
      <c r="AB2186" s="1" t="s">
        <v>4</v>
      </c>
      <c r="AC2186" s="1" t="s">
        <v>4</v>
      </c>
      <c r="AD2186" s="1" t="s">
        <v>4</v>
      </c>
      <c r="AE2186" s="1" t="s">
        <v>4</v>
      </c>
      <c r="AF2186" s="1" t="s">
        <v>4</v>
      </c>
      <c r="AG2186" s="1" t="s">
        <v>4</v>
      </c>
      <c r="AH2186" s="1" t="s">
        <v>4</v>
      </c>
      <c r="AI2186" s="1" t="s">
        <v>4</v>
      </c>
      <c r="AJ2186" s="1" t="s">
        <v>4</v>
      </c>
      <c r="AK2186" s="1" t="s">
        <v>4</v>
      </c>
    </row>
    <row r="2187" spans="1:37">
      <c r="A2187" t="s">
        <v>247</v>
      </c>
      <c r="B2187" s="2">
        <v>654</v>
      </c>
      <c r="C2187" t="s">
        <v>248</v>
      </c>
      <c r="D2187" s="2">
        <v>1998</v>
      </c>
      <c r="E2187" s="1" t="s">
        <v>4</v>
      </c>
      <c r="F2187" s="1" t="s">
        <v>4</v>
      </c>
      <c r="G2187" s="1" t="s">
        <v>4</v>
      </c>
      <c r="H2187" s="1">
        <v>4.0890625309444761</v>
      </c>
      <c r="I2187" s="1">
        <v>4.2415272020281503</v>
      </c>
      <c r="J2187" s="1">
        <v>4.2850328192737486</v>
      </c>
      <c r="K2187" s="1">
        <v>4.4724131979073434</v>
      </c>
      <c r="L2187" s="1">
        <v>3.377623394991458</v>
      </c>
      <c r="M2187" s="1">
        <v>5.607008456331819</v>
      </c>
      <c r="N2187" s="1">
        <v>-28.068344470852946</v>
      </c>
      <c r="O2187" s="1">
        <v>-28.068166005692852</v>
      </c>
      <c r="P2187" s="1" t="s">
        <v>4</v>
      </c>
      <c r="Q2187" s="1" t="s">
        <v>4</v>
      </c>
      <c r="R2187" s="1" t="s">
        <v>4</v>
      </c>
      <c r="S2187" s="1" t="s">
        <v>4</v>
      </c>
      <c r="T2187" s="1" t="s">
        <v>4</v>
      </c>
      <c r="U2187" s="1" t="s">
        <v>4</v>
      </c>
      <c r="V2187" s="1" t="s">
        <v>4</v>
      </c>
      <c r="W2187" s="1" t="s">
        <v>4</v>
      </c>
      <c r="X2187" s="1" t="s">
        <v>4</v>
      </c>
      <c r="Y2187" s="1" t="s">
        <v>4</v>
      </c>
      <c r="Z2187" s="1" t="s">
        <v>4</v>
      </c>
      <c r="AA2187" s="1" t="s">
        <v>4</v>
      </c>
      <c r="AB2187" s="1" t="s">
        <v>4</v>
      </c>
      <c r="AC2187" s="1" t="s">
        <v>4</v>
      </c>
      <c r="AD2187" s="1" t="s">
        <v>4</v>
      </c>
      <c r="AE2187" s="1" t="s">
        <v>4</v>
      </c>
      <c r="AF2187" s="1" t="s">
        <v>4</v>
      </c>
      <c r="AG2187" s="1" t="s">
        <v>4</v>
      </c>
      <c r="AH2187" s="1" t="s">
        <v>4</v>
      </c>
      <c r="AI2187" s="1" t="s">
        <v>4</v>
      </c>
      <c r="AJ2187" s="1" t="s">
        <v>4</v>
      </c>
      <c r="AK2187" s="1" t="s">
        <v>4</v>
      </c>
    </row>
    <row r="2188" spans="1:37">
      <c r="A2188" t="s">
        <v>247</v>
      </c>
      <c r="B2188" s="2">
        <v>654</v>
      </c>
      <c r="C2188" t="s">
        <v>248</v>
      </c>
      <c r="D2188" s="2">
        <v>1999</v>
      </c>
      <c r="E2188" s="1" t="s">
        <v>4</v>
      </c>
      <c r="F2188" s="1" t="s">
        <v>4</v>
      </c>
      <c r="G2188" s="1" t="s">
        <v>4</v>
      </c>
      <c r="H2188" s="1" t="s">
        <v>4</v>
      </c>
      <c r="I2188" s="1">
        <v>4.2529578164337556</v>
      </c>
      <c r="J2188" s="1">
        <v>4.4373268795875997</v>
      </c>
      <c r="K2188" s="1">
        <v>4.1917940270278509</v>
      </c>
      <c r="L2188" s="1">
        <v>4.3149192476514608</v>
      </c>
      <c r="M2188" s="1">
        <v>4.9220961328181545</v>
      </c>
      <c r="N2188" s="1">
        <v>7.9494121386328054</v>
      </c>
      <c r="O2188" s="1">
        <v>8.6618489936899792</v>
      </c>
      <c r="P2188" s="1">
        <v>7.7915280052260893</v>
      </c>
      <c r="Q2188" s="1" t="s">
        <v>4</v>
      </c>
      <c r="R2188" s="1" t="s">
        <v>4</v>
      </c>
      <c r="S2188" s="1" t="s">
        <v>4</v>
      </c>
      <c r="T2188" s="1" t="s">
        <v>4</v>
      </c>
      <c r="U2188" s="1" t="s">
        <v>4</v>
      </c>
      <c r="V2188" s="1" t="s">
        <v>4</v>
      </c>
      <c r="W2188" s="1" t="s">
        <v>4</v>
      </c>
      <c r="X2188" s="1" t="s">
        <v>4</v>
      </c>
      <c r="Y2188" s="1" t="s">
        <v>4</v>
      </c>
      <c r="Z2188" s="1" t="s">
        <v>4</v>
      </c>
      <c r="AA2188" s="1" t="s">
        <v>4</v>
      </c>
      <c r="AB2188" s="1" t="s">
        <v>4</v>
      </c>
      <c r="AC2188" s="1" t="s">
        <v>4</v>
      </c>
      <c r="AD2188" s="1" t="s">
        <v>4</v>
      </c>
      <c r="AE2188" s="1" t="s">
        <v>4</v>
      </c>
      <c r="AF2188" s="1" t="s">
        <v>4</v>
      </c>
      <c r="AG2188" s="1" t="s">
        <v>4</v>
      </c>
      <c r="AH2188" s="1" t="s">
        <v>4</v>
      </c>
      <c r="AI2188" s="1" t="s">
        <v>4</v>
      </c>
      <c r="AJ2188" s="1" t="s">
        <v>4</v>
      </c>
      <c r="AK2188" s="1" t="s">
        <v>4</v>
      </c>
    </row>
    <row r="2189" spans="1:37">
      <c r="A2189" t="s">
        <v>247</v>
      </c>
      <c r="B2189" s="2">
        <v>654</v>
      </c>
      <c r="C2189" t="s">
        <v>248</v>
      </c>
      <c r="D2189" s="2">
        <v>2000</v>
      </c>
      <c r="E2189" s="1" t="s">
        <v>4</v>
      </c>
      <c r="F2189" s="1" t="s">
        <v>4</v>
      </c>
      <c r="G2189" s="1" t="s">
        <v>4</v>
      </c>
      <c r="H2189" s="1" t="s">
        <v>4</v>
      </c>
      <c r="I2189" s="1" t="s">
        <v>4</v>
      </c>
      <c r="J2189" s="1">
        <v>4.4373276573895781</v>
      </c>
      <c r="K2189" s="1">
        <v>4.1047872033523669</v>
      </c>
      <c r="L2189" s="1">
        <v>4.141550514807002</v>
      </c>
      <c r="M2189" s="1">
        <v>4.9387639102149938</v>
      </c>
      <c r="N2189" s="1">
        <v>9.1088400623027042</v>
      </c>
      <c r="O2189" s="1">
        <v>7.6411907452385464</v>
      </c>
      <c r="P2189" s="1">
        <v>9.3344912169752945</v>
      </c>
      <c r="Q2189" s="1">
        <v>9.5144221127486883</v>
      </c>
      <c r="R2189" s="1" t="s">
        <v>4</v>
      </c>
      <c r="S2189" s="1" t="s">
        <v>4</v>
      </c>
      <c r="T2189" s="1" t="s">
        <v>4</v>
      </c>
      <c r="U2189" s="1" t="s">
        <v>4</v>
      </c>
      <c r="V2189" s="1" t="s">
        <v>4</v>
      </c>
      <c r="W2189" s="1" t="s">
        <v>4</v>
      </c>
      <c r="X2189" s="1" t="s">
        <v>4</v>
      </c>
      <c r="Y2189" s="1" t="s">
        <v>4</v>
      </c>
      <c r="Z2189" s="1" t="s">
        <v>4</v>
      </c>
      <c r="AA2189" s="1" t="s">
        <v>4</v>
      </c>
      <c r="AB2189" s="1" t="s">
        <v>4</v>
      </c>
      <c r="AC2189" s="1" t="s">
        <v>4</v>
      </c>
      <c r="AD2189" s="1" t="s">
        <v>4</v>
      </c>
      <c r="AE2189" s="1" t="s">
        <v>4</v>
      </c>
      <c r="AF2189" s="1" t="s">
        <v>4</v>
      </c>
      <c r="AG2189" s="1" t="s">
        <v>4</v>
      </c>
      <c r="AH2189" s="1" t="s">
        <v>4</v>
      </c>
      <c r="AI2189" s="1" t="s">
        <v>4</v>
      </c>
      <c r="AJ2189" s="1" t="s">
        <v>4</v>
      </c>
      <c r="AK2189" s="1" t="s">
        <v>4</v>
      </c>
    </row>
    <row r="2190" spans="1:37">
      <c r="A2190" t="s">
        <v>247</v>
      </c>
      <c r="B2190" s="2">
        <v>654</v>
      </c>
      <c r="C2190" t="s">
        <v>248</v>
      </c>
      <c r="D2190" s="2">
        <v>2001</v>
      </c>
      <c r="E2190" s="1" t="s">
        <v>4</v>
      </c>
      <c r="F2190" s="1" t="s">
        <v>4</v>
      </c>
      <c r="G2190" s="1" t="s">
        <v>4</v>
      </c>
      <c r="H2190" s="1" t="s">
        <v>4</v>
      </c>
      <c r="I2190" s="1" t="s">
        <v>4</v>
      </c>
      <c r="J2190" s="1" t="s">
        <v>4</v>
      </c>
      <c r="K2190" s="1">
        <v>3.9964406552763565</v>
      </c>
      <c r="L2190" s="1">
        <v>3.9285614122767321</v>
      </c>
      <c r="M2190" s="1">
        <v>4.9552326196963703</v>
      </c>
      <c r="N2190" s="1">
        <v>8.0797035023747465</v>
      </c>
      <c r="O2190" s="1">
        <v>8.5460184676220194</v>
      </c>
      <c r="P2190" s="1">
        <v>8.5158079374016538</v>
      </c>
      <c r="Q2190" s="1">
        <v>0.19181585677747748</v>
      </c>
      <c r="R2190" s="1">
        <v>0.19181585677747748</v>
      </c>
      <c r="S2190" s="1" t="s">
        <v>4</v>
      </c>
      <c r="T2190" s="1" t="s">
        <v>4</v>
      </c>
      <c r="U2190" s="1" t="s">
        <v>4</v>
      </c>
      <c r="V2190" s="1" t="s">
        <v>4</v>
      </c>
      <c r="W2190" s="1" t="s">
        <v>4</v>
      </c>
      <c r="X2190" s="1" t="s">
        <v>4</v>
      </c>
      <c r="Y2190" s="1" t="s">
        <v>4</v>
      </c>
      <c r="Z2190" s="1" t="s">
        <v>4</v>
      </c>
      <c r="AA2190" s="1" t="s">
        <v>4</v>
      </c>
      <c r="AB2190" s="1" t="s">
        <v>4</v>
      </c>
      <c r="AC2190" s="1" t="s">
        <v>4</v>
      </c>
      <c r="AD2190" s="1" t="s">
        <v>4</v>
      </c>
      <c r="AE2190" s="1" t="s">
        <v>4</v>
      </c>
      <c r="AF2190" s="1" t="s">
        <v>4</v>
      </c>
      <c r="AG2190" s="1" t="s">
        <v>4</v>
      </c>
      <c r="AH2190" s="1" t="s">
        <v>4</v>
      </c>
      <c r="AI2190" s="1" t="s">
        <v>4</v>
      </c>
      <c r="AJ2190" s="1" t="s">
        <v>4</v>
      </c>
      <c r="AK2190" s="1" t="s">
        <v>4</v>
      </c>
    </row>
    <row r="2191" spans="1:37">
      <c r="A2191" t="s">
        <v>247</v>
      </c>
      <c r="B2191" s="2">
        <v>654</v>
      </c>
      <c r="C2191" t="s">
        <v>248</v>
      </c>
      <c r="D2191" s="2">
        <v>2002</v>
      </c>
      <c r="E2191" s="1" t="s">
        <v>4</v>
      </c>
      <c r="F2191" s="1" t="s">
        <v>4</v>
      </c>
      <c r="G2191" s="1" t="s">
        <v>4</v>
      </c>
      <c r="H2191" s="1" t="s">
        <v>4</v>
      </c>
      <c r="I2191" s="1" t="s">
        <v>4</v>
      </c>
      <c r="J2191" s="1" t="s">
        <v>4</v>
      </c>
      <c r="K2191" s="1" t="s">
        <v>4</v>
      </c>
      <c r="L2191" s="1">
        <v>3.7165935952595985</v>
      </c>
      <c r="M2191" s="1">
        <v>4.7658821073827129</v>
      </c>
      <c r="N2191" s="1">
        <v>5.9515797863656239</v>
      </c>
      <c r="O2191" s="1">
        <v>6.0000000000000275</v>
      </c>
      <c r="P2191" s="1">
        <v>8.2476684238767426</v>
      </c>
      <c r="Q2191" s="1">
        <v>3.8591473743119442</v>
      </c>
      <c r="R2191" s="1">
        <v>-7.1670975839512323</v>
      </c>
      <c r="S2191" s="1">
        <v>-7.1666098733975225</v>
      </c>
      <c r="T2191" s="1" t="s">
        <v>4</v>
      </c>
      <c r="U2191" s="1" t="s">
        <v>4</v>
      </c>
      <c r="V2191" s="1" t="s">
        <v>4</v>
      </c>
      <c r="W2191" s="1" t="s">
        <v>4</v>
      </c>
      <c r="X2191" s="1" t="s">
        <v>4</v>
      </c>
      <c r="Y2191" s="1" t="s">
        <v>4</v>
      </c>
      <c r="Z2191" s="1" t="s">
        <v>4</v>
      </c>
      <c r="AA2191" s="1" t="s">
        <v>4</v>
      </c>
      <c r="AB2191" s="1" t="s">
        <v>4</v>
      </c>
      <c r="AC2191" s="1" t="s">
        <v>4</v>
      </c>
      <c r="AD2191" s="1" t="s">
        <v>4</v>
      </c>
      <c r="AE2191" s="1" t="s">
        <v>4</v>
      </c>
      <c r="AF2191" s="1" t="s">
        <v>4</v>
      </c>
      <c r="AG2191" s="1" t="s">
        <v>4</v>
      </c>
      <c r="AH2191" s="1" t="s">
        <v>4</v>
      </c>
      <c r="AI2191" s="1" t="s">
        <v>4</v>
      </c>
      <c r="AJ2191" s="1" t="s">
        <v>4</v>
      </c>
      <c r="AK2191" s="1" t="s">
        <v>4</v>
      </c>
    </row>
    <row r="2192" spans="1:37">
      <c r="A2192" t="s">
        <v>247</v>
      </c>
      <c r="B2192" s="2">
        <v>654</v>
      </c>
      <c r="C2192" t="s">
        <v>248</v>
      </c>
      <c r="D2192" s="2">
        <v>2003</v>
      </c>
      <c r="E2192" s="1" t="s">
        <v>4</v>
      </c>
      <c r="F2192" s="1" t="s">
        <v>4</v>
      </c>
      <c r="G2192" s="1" t="s">
        <v>4</v>
      </c>
      <c r="H2192" s="1" t="s">
        <v>4</v>
      </c>
      <c r="I2192" s="1" t="s">
        <v>4</v>
      </c>
      <c r="J2192" s="1" t="s">
        <v>4</v>
      </c>
      <c r="K2192" s="1" t="s">
        <v>4</v>
      </c>
      <c r="L2192" s="1" t="s">
        <v>4</v>
      </c>
      <c r="M2192" s="1">
        <v>4.9999996740341501</v>
      </c>
      <c r="N2192" s="1">
        <v>5.7620395270758129</v>
      </c>
      <c r="O2192" s="1">
        <v>5.9999999999999831</v>
      </c>
      <c r="P2192" s="1">
        <v>8.6200813293939795</v>
      </c>
      <c r="Q2192" s="1">
        <v>4.3671617503638238</v>
      </c>
      <c r="R2192" s="1">
        <v>2.4449508195528269</v>
      </c>
      <c r="S2192" s="1">
        <v>0.63885017769602648</v>
      </c>
      <c r="T2192" s="1">
        <v>0.63885017769649277</v>
      </c>
      <c r="U2192" s="1" t="s">
        <v>4</v>
      </c>
      <c r="V2192" s="1" t="s">
        <v>4</v>
      </c>
      <c r="W2192" s="1" t="s">
        <v>4</v>
      </c>
      <c r="X2192" s="1" t="s">
        <v>4</v>
      </c>
      <c r="Y2192" s="1" t="s">
        <v>4</v>
      </c>
      <c r="Z2192" s="1" t="s">
        <v>4</v>
      </c>
      <c r="AA2192" s="1" t="s">
        <v>4</v>
      </c>
      <c r="AB2192" s="1" t="s">
        <v>4</v>
      </c>
      <c r="AC2192" s="1" t="s">
        <v>4</v>
      </c>
      <c r="AD2192" s="1" t="s">
        <v>4</v>
      </c>
      <c r="AE2192" s="1" t="s">
        <v>4</v>
      </c>
      <c r="AF2192" s="1" t="s">
        <v>4</v>
      </c>
      <c r="AG2192" s="1" t="s">
        <v>4</v>
      </c>
      <c r="AH2192" s="1" t="s">
        <v>4</v>
      </c>
      <c r="AI2192" s="1" t="s">
        <v>4</v>
      </c>
      <c r="AJ2192" s="1" t="s">
        <v>4</v>
      </c>
      <c r="AK2192" s="1" t="s">
        <v>4</v>
      </c>
    </row>
    <row r="2193" spans="1:37">
      <c r="A2193" t="s">
        <v>247</v>
      </c>
      <c r="B2193" s="2">
        <v>654</v>
      </c>
      <c r="C2193" t="s">
        <v>248</v>
      </c>
      <c r="D2193" s="2">
        <v>2004</v>
      </c>
      <c r="E2193" s="1" t="s">
        <v>4</v>
      </c>
      <c r="F2193" s="1" t="s">
        <v>4</v>
      </c>
      <c r="G2193" s="1" t="s">
        <v>4</v>
      </c>
      <c r="H2193" s="1" t="s">
        <v>4</v>
      </c>
      <c r="I2193" s="1" t="s">
        <v>4</v>
      </c>
      <c r="J2193" s="1" t="s">
        <v>4</v>
      </c>
      <c r="K2193" s="1" t="s">
        <v>4</v>
      </c>
      <c r="L2193" s="1" t="s">
        <v>4</v>
      </c>
      <c r="M2193" s="1" t="s">
        <v>4</v>
      </c>
      <c r="N2193" s="1">
        <v>5.9449347017447973</v>
      </c>
      <c r="O2193" s="1">
        <v>6.0000000000000941</v>
      </c>
      <c r="P2193" s="1">
        <v>6.9621017530252072</v>
      </c>
      <c r="Q2193" s="1">
        <v>4.4747928846520235</v>
      </c>
      <c r="R2193" s="1">
        <v>2.9111818805855894</v>
      </c>
      <c r="S2193" s="1">
        <v>0.97313181728750919</v>
      </c>
      <c r="T2193" s="1">
        <v>4.2926986511531817</v>
      </c>
      <c r="U2193" s="1">
        <v>2.2170337396137274</v>
      </c>
      <c r="V2193" s="1" t="s">
        <v>4</v>
      </c>
      <c r="W2193" s="1" t="s">
        <v>4</v>
      </c>
      <c r="X2193" s="1" t="s">
        <v>4</v>
      </c>
      <c r="Y2193" s="1" t="s">
        <v>4</v>
      </c>
      <c r="Z2193" s="1" t="s">
        <v>4</v>
      </c>
      <c r="AA2193" s="1" t="s">
        <v>4</v>
      </c>
      <c r="AB2193" s="1" t="s">
        <v>4</v>
      </c>
      <c r="AC2193" s="1" t="s">
        <v>4</v>
      </c>
      <c r="AD2193" s="1" t="s">
        <v>4</v>
      </c>
      <c r="AE2193" s="1" t="s">
        <v>4</v>
      </c>
      <c r="AF2193" s="1" t="s">
        <v>4</v>
      </c>
      <c r="AG2193" s="1" t="s">
        <v>4</v>
      </c>
      <c r="AH2193" s="1" t="s">
        <v>4</v>
      </c>
      <c r="AI2193" s="1" t="s">
        <v>4</v>
      </c>
      <c r="AJ2193" s="1" t="s">
        <v>4</v>
      </c>
      <c r="AK2193" s="1" t="s">
        <v>4</v>
      </c>
    </row>
    <row r="2194" spans="1:37">
      <c r="A2194" t="s">
        <v>247</v>
      </c>
      <c r="B2194" s="2">
        <v>654</v>
      </c>
      <c r="C2194" t="s">
        <v>248</v>
      </c>
      <c r="D2194" s="2">
        <v>2005</v>
      </c>
      <c r="E2194" s="1" t="s">
        <v>4</v>
      </c>
      <c r="F2194" s="1" t="s">
        <v>4</v>
      </c>
      <c r="G2194" s="1" t="s">
        <v>4</v>
      </c>
      <c r="H2194" s="1" t="s">
        <v>4</v>
      </c>
      <c r="I2194" s="1" t="s">
        <v>4</v>
      </c>
      <c r="J2194" s="1" t="s">
        <v>4</v>
      </c>
      <c r="K2194" s="1" t="s">
        <v>4</v>
      </c>
      <c r="L2194" s="1" t="s">
        <v>4</v>
      </c>
      <c r="M2194" s="1" t="s">
        <v>4</v>
      </c>
      <c r="N2194" s="1" t="s">
        <v>4</v>
      </c>
      <c r="O2194" s="1">
        <v>5.9999999999996056</v>
      </c>
      <c r="P2194" s="1">
        <v>6.4753663002651063</v>
      </c>
      <c r="Q2194" s="1">
        <v>4.4723709910346354</v>
      </c>
      <c r="R2194" s="1">
        <v>3.5243472993286895</v>
      </c>
      <c r="S2194" s="1">
        <v>3.4142052147898783</v>
      </c>
      <c r="T2194" s="1">
        <v>2.3231466008474255</v>
      </c>
      <c r="U2194" s="1">
        <v>3.2449361069863736</v>
      </c>
      <c r="V2194" s="1">
        <v>3.2449361069863736</v>
      </c>
      <c r="W2194" s="1" t="s">
        <v>4</v>
      </c>
      <c r="X2194" s="1" t="s">
        <v>4</v>
      </c>
      <c r="Y2194" s="1" t="s">
        <v>4</v>
      </c>
      <c r="Z2194" s="1" t="s">
        <v>4</v>
      </c>
      <c r="AA2194" s="1" t="s">
        <v>4</v>
      </c>
      <c r="AB2194" s="1" t="s">
        <v>4</v>
      </c>
      <c r="AC2194" s="1" t="s">
        <v>4</v>
      </c>
      <c r="AD2194" s="1" t="s">
        <v>4</v>
      </c>
      <c r="AE2194" s="1" t="s">
        <v>4</v>
      </c>
      <c r="AF2194" s="1" t="s">
        <v>4</v>
      </c>
      <c r="AG2194" s="1" t="s">
        <v>4</v>
      </c>
      <c r="AH2194" s="1" t="s">
        <v>4</v>
      </c>
      <c r="AI2194" s="1" t="s">
        <v>4</v>
      </c>
      <c r="AJ2194" s="1" t="s">
        <v>4</v>
      </c>
      <c r="AK2194" s="1" t="s">
        <v>4</v>
      </c>
    </row>
    <row r="2195" spans="1:37">
      <c r="A2195" t="s">
        <v>247</v>
      </c>
      <c r="B2195" s="2">
        <v>654</v>
      </c>
      <c r="C2195" t="s">
        <v>248</v>
      </c>
      <c r="D2195" s="2">
        <v>2006</v>
      </c>
      <c r="E2195" s="1" t="s">
        <v>4</v>
      </c>
      <c r="F2195" s="1" t="s">
        <v>4</v>
      </c>
      <c r="G2195" s="1" t="s">
        <v>4</v>
      </c>
      <c r="H2195" s="1" t="s">
        <v>4</v>
      </c>
      <c r="I2195" s="1" t="s">
        <v>4</v>
      </c>
      <c r="J2195" s="1" t="s">
        <v>4</v>
      </c>
      <c r="K2195" s="1" t="s">
        <v>4</v>
      </c>
      <c r="L2195" s="1" t="s">
        <v>4</v>
      </c>
      <c r="M2195" s="1" t="s">
        <v>4</v>
      </c>
      <c r="N2195" s="1" t="s">
        <v>4</v>
      </c>
      <c r="O2195" s="1" t="s">
        <v>4</v>
      </c>
      <c r="P2195" s="1">
        <v>5.9523118734706282</v>
      </c>
      <c r="Q2195" s="1">
        <v>4.4335649221359352</v>
      </c>
      <c r="R2195" s="1">
        <v>4.2780151275559009</v>
      </c>
      <c r="S2195" s="1">
        <v>3.8547732783835498</v>
      </c>
      <c r="T2195" s="1">
        <v>2.5697380831455119</v>
      </c>
      <c r="U2195" s="1">
        <v>4.6317812466605268</v>
      </c>
      <c r="V2195" s="1">
        <v>2.6632024118321329</v>
      </c>
      <c r="W2195" s="1">
        <v>1.8112353935374248</v>
      </c>
      <c r="X2195" s="1" t="s">
        <v>4</v>
      </c>
      <c r="Y2195" s="1" t="s">
        <v>4</v>
      </c>
      <c r="Z2195" s="1" t="s">
        <v>4</v>
      </c>
      <c r="AA2195" s="1" t="s">
        <v>4</v>
      </c>
      <c r="AB2195" s="1" t="s">
        <v>4</v>
      </c>
      <c r="AC2195" s="1" t="s">
        <v>4</v>
      </c>
      <c r="AD2195" s="1" t="s">
        <v>4</v>
      </c>
      <c r="AE2195" s="1" t="s">
        <v>4</v>
      </c>
      <c r="AF2195" s="1" t="s">
        <v>4</v>
      </c>
      <c r="AG2195" s="1" t="s">
        <v>4</v>
      </c>
      <c r="AH2195" s="1" t="s">
        <v>4</v>
      </c>
      <c r="AI2195" s="1" t="s">
        <v>4</v>
      </c>
      <c r="AJ2195" s="1" t="s">
        <v>4</v>
      </c>
      <c r="AK2195" s="1" t="s">
        <v>4</v>
      </c>
    </row>
    <row r="2196" spans="1:37">
      <c r="A2196" t="s">
        <v>247</v>
      </c>
      <c r="B2196" s="2">
        <v>654</v>
      </c>
      <c r="C2196" t="s">
        <v>248</v>
      </c>
      <c r="D2196" s="2">
        <v>2007</v>
      </c>
      <c r="E2196" s="1" t="s">
        <v>4</v>
      </c>
      <c r="F2196" s="1" t="s">
        <v>4</v>
      </c>
      <c r="G2196" s="1" t="s">
        <v>4</v>
      </c>
      <c r="H2196" s="1" t="s">
        <v>4</v>
      </c>
      <c r="I2196" s="1" t="s">
        <v>4</v>
      </c>
      <c r="J2196" s="1" t="s">
        <v>4</v>
      </c>
      <c r="K2196" s="1" t="s">
        <v>4</v>
      </c>
      <c r="L2196" s="1" t="s">
        <v>4</v>
      </c>
      <c r="M2196" s="1" t="s">
        <v>4</v>
      </c>
      <c r="N2196" s="1" t="s">
        <v>4</v>
      </c>
      <c r="O2196" s="1" t="s">
        <v>4</v>
      </c>
      <c r="P2196" s="1" t="s">
        <v>4</v>
      </c>
      <c r="Q2196" s="1">
        <v>4.5009067258491298</v>
      </c>
      <c r="R2196" s="1">
        <v>4.2906869149953453</v>
      </c>
      <c r="S2196" s="1">
        <v>3.9818063708719542</v>
      </c>
      <c r="T2196" s="1">
        <v>3.0594840834859527</v>
      </c>
      <c r="U2196" s="1">
        <v>5.1643663236397686</v>
      </c>
      <c r="V2196" s="1">
        <v>2.5277171270276844</v>
      </c>
      <c r="W2196" s="1">
        <v>2.476185773355799</v>
      </c>
      <c r="X2196" s="1">
        <v>2.705329289819991</v>
      </c>
      <c r="Y2196" s="1" t="s">
        <v>4</v>
      </c>
      <c r="Z2196" s="1" t="s">
        <v>4</v>
      </c>
      <c r="AA2196" s="1" t="s">
        <v>4</v>
      </c>
      <c r="AB2196" s="1" t="s">
        <v>4</v>
      </c>
      <c r="AC2196" s="1" t="s">
        <v>4</v>
      </c>
      <c r="AD2196" s="1" t="s">
        <v>4</v>
      </c>
      <c r="AE2196" s="1" t="s">
        <v>4</v>
      </c>
      <c r="AF2196" s="1" t="s">
        <v>4</v>
      </c>
      <c r="AG2196" s="1" t="s">
        <v>4</v>
      </c>
      <c r="AH2196" s="1" t="s">
        <v>4</v>
      </c>
      <c r="AI2196" s="1" t="s">
        <v>4</v>
      </c>
      <c r="AJ2196" s="1" t="s">
        <v>4</v>
      </c>
      <c r="AK2196" s="1" t="s">
        <v>4</v>
      </c>
    </row>
    <row r="2197" spans="1:37">
      <c r="A2197" t="s">
        <v>247</v>
      </c>
      <c r="B2197" s="2">
        <v>654</v>
      </c>
      <c r="C2197" t="s">
        <v>248</v>
      </c>
      <c r="D2197" s="2">
        <v>2008</v>
      </c>
      <c r="E2197" s="1" t="s">
        <v>4</v>
      </c>
      <c r="F2197" s="1" t="s">
        <v>4</v>
      </c>
      <c r="G2197" s="1" t="s">
        <v>4</v>
      </c>
      <c r="H2197" s="1" t="s">
        <v>4</v>
      </c>
      <c r="I2197" s="1" t="s">
        <v>4</v>
      </c>
      <c r="J2197" s="1" t="s">
        <v>4</v>
      </c>
      <c r="K2197" s="1" t="s">
        <v>4</v>
      </c>
      <c r="L2197" s="1" t="s">
        <v>4</v>
      </c>
      <c r="M2197" s="1" t="s">
        <v>4</v>
      </c>
      <c r="N2197" s="1" t="s">
        <v>4</v>
      </c>
      <c r="O2197" s="1" t="s">
        <v>4</v>
      </c>
      <c r="P2197" s="1" t="s">
        <v>4</v>
      </c>
      <c r="Q2197" s="1" t="s">
        <v>4</v>
      </c>
      <c r="R2197" s="1">
        <v>4.3033698195001024</v>
      </c>
      <c r="S2197" s="1">
        <v>4.3001785260406988</v>
      </c>
      <c r="T2197" s="1">
        <v>3.6717227455189461</v>
      </c>
      <c r="U2197" s="1">
        <v>5.7760737250224015</v>
      </c>
      <c r="V2197" s="1">
        <v>2.0727704036795469</v>
      </c>
      <c r="W2197" s="1">
        <v>3.2198745546621721</v>
      </c>
      <c r="X2197" s="1">
        <v>3.3315776227566651</v>
      </c>
      <c r="Y2197" s="1">
        <v>3.5854484579830315</v>
      </c>
      <c r="Z2197" s="1" t="s">
        <v>4</v>
      </c>
      <c r="AA2197" s="1" t="s">
        <v>4</v>
      </c>
      <c r="AB2197" s="1" t="s">
        <v>4</v>
      </c>
      <c r="AC2197" s="1" t="s">
        <v>4</v>
      </c>
      <c r="AD2197" s="1" t="s">
        <v>4</v>
      </c>
      <c r="AE2197" s="1" t="s">
        <v>4</v>
      </c>
      <c r="AF2197" s="1" t="s">
        <v>4</v>
      </c>
      <c r="AG2197" s="1" t="s">
        <v>4</v>
      </c>
      <c r="AH2197" s="1" t="s">
        <v>4</v>
      </c>
      <c r="AI2197" s="1" t="s">
        <v>4</v>
      </c>
      <c r="AJ2197" s="1" t="s">
        <v>4</v>
      </c>
      <c r="AK2197" s="1" t="s">
        <v>4</v>
      </c>
    </row>
    <row r="2198" spans="1:37">
      <c r="A2198" t="s">
        <v>247</v>
      </c>
      <c r="B2198" s="2">
        <v>654</v>
      </c>
      <c r="C2198" t="s">
        <v>248</v>
      </c>
      <c r="D2198" s="2">
        <v>2009</v>
      </c>
      <c r="E2198" s="1" t="s">
        <v>4</v>
      </c>
      <c r="F2198" s="1" t="s">
        <v>4</v>
      </c>
      <c r="G2198" s="1" t="s">
        <v>4</v>
      </c>
      <c r="H2198" s="1" t="s">
        <v>4</v>
      </c>
      <c r="I2198" s="1" t="s">
        <v>4</v>
      </c>
      <c r="J2198" s="1" t="s">
        <v>4</v>
      </c>
      <c r="K2198" s="1" t="s">
        <v>4</v>
      </c>
      <c r="L2198" s="1" t="s">
        <v>4</v>
      </c>
      <c r="M2198" s="1" t="s">
        <v>4</v>
      </c>
      <c r="N2198" s="1" t="s">
        <v>4</v>
      </c>
      <c r="O2198" s="1" t="s">
        <v>4</v>
      </c>
      <c r="P2198" s="1" t="s">
        <v>4</v>
      </c>
      <c r="Q2198" s="1" t="s">
        <v>4</v>
      </c>
      <c r="R2198" s="1" t="s">
        <v>4</v>
      </c>
      <c r="S2198" s="1">
        <v>4.3027866946387272</v>
      </c>
      <c r="T2198" s="1">
        <v>3.7143852038547642</v>
      </c>
      <c r="U2198" s="1">
        <v>5.773530443689423</v>
      </c>
      <c r="V2198" s="1">
        <v>2.1854058003849985</v>
      </c>
      <c r="W2198" s="1">
        <v>3.0864608039239405</v>
      </c>
      <c r="X2198" s="1">
        <v>1.9045062160329751</v>
      </c>
      <c r="Y2198" s="1">
        <v>2.994711709213127</v>
      </c>
      <c r="Z2198" s="1">
        <v>2.9957425579243857</v>
      </c>
      <c r="AA2198" s="1" t="s">
        <v>4</v>
      </c>
      <c r="AB2198" s="1" t="s">
        <v>4</v>
      </c>
      <c r="AC2198" s="1" t="s">
        <v>4</v>
      </c>
      <c r="AD2198" s="1" t="s">
        <v>4</v>
      </c>
      <c r="AE2198" s="1" t="s">
        <v>4</v>
      </c>
      <c r="AF2198" s="1" t="s">
        <v>4</v>
      </c>
      <c r="AG2198" s="1" t="s">
        <v>4</v>
      </c>
      <c r="AH2198" s="1" t="s">
        <v>4</v>
      </c>
      <c r="AI2198" s="1" t="s">
        <v>4</v>
      </c>
      <c r="AJ2198" s="1" t="s">
        <v>4</v>
      </c>
      <c r="AK2198" s="1" t="s">
        <v>4</v>
      </c>
    </row>
    <row r="2199" spans="1:37">
      <c r="A2199" t="s">
        <v>247</v>
      </c>
      <c r="B2199" s="2">
        <v>654</v>
      </c>
      <c r="C2199" t="s">
        <v>248</v>
      </c>
      <c r="D2199" s="2">
        <v>2010</v>
      </c>
      <c r="E2199" s="1" t="s">
        <v>4</v>
      </c>
      <c r="F2199" s="1" t="s">
        <v>4</v>
      </c>
      <c r="G2199" s="1" t="s">
        <v>4</v>
      </c>
      <c r="H2199" s="1" t="s">
        <v>4</v>
      </c>
      <c r="I2199" s="1" t="s">
        <v>4</v>
      </c>
      <c r="J2199" s="1" t="s">
        <v>4</v>
      </c>
      <c r="K2199" s="1" t="s">
        <v>4</v>
      </c>
      <c r="L2199" s="1" t="s">
        <v>4</v>
      </c>
      <c r="M2199" s="1" t="s">
        <v>4</v>
      </c>
      <c r="N2199" s="1" t="s">
        <v>4</v>
      </c>
      <c r="O2199" s="1" t="s">
        <v>4</v>
      </c>
      <c r="P2199" s="1" t="s">
        <v>4</v>
      </c>
      <c r="Q2199" s="1" t="s">
        <v>4</v>
      </c>
      <c r="R2199" s="1" t="s">
        <v>4</v>
      </c>
      <c r="S2199" s="1" t="s">
        <v>4</v>
      </c>
      <c r="T2199" s="1">
        <v>3.9631642254215338</v>
      </c>
      <c r="U2199" s="1">
        <v>5.0454320616330373</v>
      </c>
      <c r="V2199" s="1">
        <v>2.5143895690274976</v>
      </c>
      <c r="W2199" s="1">
        <v>3.3197369708905189</v>
      </c>
      <c r="X2199" s="1">
        <v>2.5001284905623145</v>
      </c>
      <c r="Y2199" s="1">
        <v>3.4707274439099267</v>
      </c>
      <c r="Z2199" s="1">
        <v>3.4725235854063508</v>
      </c>
      <c r="AA2199" s="1">
        <v>3.4725235854063508</v>
      </c>
      <c r="AB2199" s="1" t="s">
        <v>4</v>
      </c>
      <c r="AC2199" s="1" t="s">
        <v>4</v>
      </c>
      <c r="AD2199" s="1" t="s">
        <v>4</v>
      </c>
      <c r="AE2199" s="1" t="s">
        <v>4</v>
      </c>
      <c r="AF2199" s="1" t="s">
        <v>4</v>
      </c>
      <c r="AG2199" s="1" t="s">
        <v>4</v>
      </c>
      <c r="AH2199" s="1" t="s">
        <v>4</v>
      </c>
      <c r="AI2199" s="1" t="s">
        <v>4</v>
      </c>
      <c r="AJ2199" s="1" t="s">
        <v>4</v>
      </c>
      <c r="AK2199" s="1" t="s">
        <v>4</v>
      </c>
    </row>
    <row r="2200" spans="1:37">
      <c r="A2200" t="s">
        <v>247</v>
      </c>
      <c r="B2200" s="2">
        <v>654</v>
      </c>
      <c r="C2200" t="s">
        <v>248</v>
      </c>
      <c r="D2200" s="2">
        <v>2011</v>
      </c>
      <c r="E2200" s="1" t="s">
        <v>4</v>
      </c>
      <c r="F2200" s="1" t="s">
        <v>4</v>
      </c>
      <c r="G2200" s="1" t="s">
        <v>4</v>
      </c>
      <c r="H2200" s="1" t="s">
        <v>4</v>
      </c>
      <c r="I2200" s="1" t="s">
        <v>4</v>
      </c>
      <c r="J2200" s="1" t="s">
        <v>4</v>
      </c>
      <c r="K2200" s="1" t="s">
        <v>4</v>
      </c>
      <c r="L2200" s="1" t="s">
        <v>4</v>
      </c>
      <c r="M2200" s="1" t="s">
        <v>4</v>
      </c>
      <c r="N2200" s="1" t="s">
        <v>4</v>
      </c>
      <c r="O2200" s="1" t="s">
        <v>4</v>
      </c>
      <c r="P2200" s="1" t="s">
        <v>4</v>
      </c>
      <c r="Q2200" s="1" t="s">
        <v>4</v>
      </c>
      <c r="R2200" s="1" t="s">
        <v>4</v>
      </c>
      <c r="S2200" s="1" t="s">
        <v>4</v>
      </c>
      <c r="T2200" s="1" t="s">
        <v>4</v>
      </c>
      <c r="U2200" s="1">
        <v>-6.742797296867975</v>
      </c>
      <c r="V2200" s="1">
        <v>14.601759244493252</v>
      </c>
      <c r="W2200" s="1">
        <v>3.9094979448528022</v>
      </c>
      <c r="X2200" s="1">
        <v>2.9998213973697396</v>
      </c>
      <c r="Y2200" s="1">
        <v>4.3357902251393465</v>
      </c>
      <c r="Z2200" s="1">
        <v>4.7941106166415892</v>
      </c>
      <c r="AA2200" s="1">
        <v>5.3392169826791847</v>
      </c>
      <c r="AB2200" s="1">
        <v>5.3392169826791847</v>
      </c>
      <c r="AC2200" s="1" t="s">
        <v>4</v>
      </c>
      <c r="AD2200" s="1" t="s">
        <v>4</v>
      </c>
      <c r="AE2200" s="1" t="s">
        <v>4</v>
      </c>
      <c r="AF2200" s="1" t="s">
        <v>4</v>
      </c>
      <c r="AG2200" s="1" t="s">
        <v>4</v>
      </c>
      <c r="AH2200" s="1" t="s">
        <v>4</v>
      </c>
      <c r="AI2200" s="1" t="s">
        <v>4</v>
      </c>
      <c r="AJ2200" s="1" t="s">
        <v>4</v>
      </c>
      <c r="AK2200" s="1" t="s">
        <v>4</v>
      </c>
    </row>
    <row r="2201" spans="1:37">
      <c r="A2201" t="s">
        <v>247</v>
      </c>
      <c r="B2201" s="2">
        <v>654</v>
      </c>
      <c r="C2201" t="s">
        <v>248</v>
      </c>
      <c r="D2201" s="2">
        <v>2012</v>
      </c>
      <c r="E2201" s="1" t="s">
        <v>4</v>
      </c>
      <c r="F2201" s="1" t="s">
        <v>4</v>
      </c>
      <c r="G2201" s="1" t="s">
        <v>4</v>
      </c>
      <c r="H2201" s="1" t="s">
        <v>4</v>
      </c>
      <c r="I2201" s="1" t="s">
        <v>4</v>
      </c>
      <c r="J2201" s="1" t="s">
        <v>4</v>
      </c>
      <c r="K2201" s="1" t="s">
        <v>4</v>
      </c>
      <c r="L2201" s="1" t="s">
        <v>4</v>
      </c>
      <c r="M2201" s="1" t="s">
        <v>4</v>
      </c>
      <c r="N2201" s="1" t="s">
        <v>4</v>
      </c>
      <c r="O2201" s="1" t="s">
        <v>4</v>
      </c>
      <c r="P2201" s="1" t="s">
        <v>4</v>
      </c>
      <c r="Q2201" s="1" t="s">
        <v>4</v>
      </c>
      <c r="R2201" s="1" t="s">
        <v>4</v>
      </c>
      <c r="S2201" s="1" t="s">
        <v>4</v>
      </c>
      <c r="T2201" s="1" t="s">
        <v>4</v>
      </c>
      <c r="U2201" s="1" t="s">
        <v>4</v>
      </c>
      <c r="V2201" s="1">
        <v>3.2973813267982433</v>
      </c>
      <c r="W2201" s="1">
        <v>3.8785114814019028</v>
      </c>
      <c r="X2201" s="1">
        <v>3.4995355423472319</v>
      </c>
      <c r="Y2201" s="1">
        <v>4.5393963333437481</v>
      </c>
      <c r="Z2201" s="1">
        <v>4.7298592703127529</v>
      </c>
      <c r="AA2201" s="1">
        <v>-2.8049141169041114</v>
      </c>
      <c r="AB2201" s="1">
        <v>-1.4517862177122476</v>
      </c>
      <c r="AC2201" s="1">
        <v>-2.2332426372876801</v>
      </c>
      <c r="AD2201" s="1" t="s">
        <v>4</v>
      </c>
      <c r="AE2201" s="1" t="s">
        <v>4</v>
      </c>
      <c r="AF2201" s="1" t="s">
        <v>4</v>
      </c>
      <c r="AG2201" s="1" t="s">
        <v>4</v>
      </c>
      <c r="AH2201" s="1" t="s">
        <v>4</v>
      </c>
      <c r="AI2201" s="1" t="s">
        <v>4</v>
      </c>
      <c r="AJ2201" s="1" t="s">
        <v>4</v>
      </c>
      <c r="AK2201" s="1" t="s">
        <v>4</v>
      </c>
    </row>
    <row r="2202" spans="1:37">
      <c r="A2202" t="s">
        <v>247</v>
      </c>
      <c r="B2202" s="2">
        <v>654</v>
      </c>
      <c r="C2202" t="s">
        <v>248</v>
      </c>
      <c r="D2202" s="2">
        <v>2013</v>
      </c>
      <c r="E2202" s="1" t="s">
        <v>4</v>
      </c>
      <c r="F2202" s="1" t="s">
        <v>4</v>
      </c>
      <c r="G2202" s="1" t="s">
        <v>4</v>
      </c>
      <c r="H2202" s="1" t="s">
        <v>4</v>
      </c>
      <c r="I2202" s="1" t="s">
        <v>4</v>
      </c>
      <c r="J2202" s="1" t="s">
        <v>4</v>
      </c>
      <c r="K2202" s="1" t="s">
        <v>4</v>
      </c>
      <c r="L2202" s="1" t="s">
        <v>4</v>
      </c>
      <c r="M2202" s="1" t="s">
        <v>4</v>
      </c>
      <c r="N2202" s="1" t="s">
        <v>4</v>
      </c>
      <c r="O2202" s="1" t="s">
        <v>4</v>
      </c>
      <c r="P2202" s="1" t="s">
        <v>4</v>
      </c>
      <c r="Q2202" s="1" t="s">
        <v>4</v>
      </c>
      <c r="R2202" s="1" t="s">
        <v>4</v>
      </c>
      <c r="S2202" s="1" t="s">
        <v>4</v>
      </c>
      <c r="T2202" s="1" t="s">
        <v>4</v>
      </c>
      <c r="U2202" s="1" t="s">
        <v>4</v>
      </c>
      <c r="V2202" s="1" t="s">
        <v>4</v>
      </c>
      <c r="W2202" s="1">
        <v>3.8774912207427681</v>
      </c>
      <c r="X2202" s="1">
        <v>3.9983186455822439</v>
      </c>
      <c r="Y2202" s="1">
        <v>4.7304602355204173</v>
      </c>
      <c r="Z2202" s="1">
        <v>4.7368923673136942</v>
      </c>
      <c r="AA2202" s="1">
        <v>5.6718162026975216</v>
      </c>
      <c r="AB2202" s="1">
        <v>3.5355422810616099</v>
      </c>
      <c r="AC2202" s="1">
        <v>0.32853162437598282</v>
      </c>
      <c r="AD2202" s="1">
        <v>0.8202724157855279</v>
      </c>
      <c r="AE2202" s="1" t="s">
        <v>4</v>
      </c>
      <c r="AF2202" s="1" t="s">
        <v>4</v>
      </c>
      <c r="AG2202" s="1" t="s">
        <v>4</v>
      </c>
      <c r="AH2202" s="1" t="s">
        <v>4</v>
      </c>
      <c r="AI2202" s="1" t="s">
        <v>4</v>
      </c>
      <c r="AJ2202" s="1" t="s">
        <v>4</v>
      </c>
      <c r="AK2202" s="1" t="s">
        <v>4</v>
      </c>
    </row>
    <row r="2203" spans="1:37">
      <c r="A2203" t="s">
        <v>247</v>
      </c>
      <c r="B2203" s="2">
        <v>654</v>
      </c>
      <c r="C2203" t="s">
        <v>248</v>
      </c>
      <c r="D2203" s="2">
        <v>2014</v>
      </c>
      <c r="E2203" s="1" t="s">
        <v>4</v>
      </c>
      <c r="F2203" s="1" t="s">
        <v>4</v>
      </c>
      <c r="G2203" s="1" t="s">
        <v>4</v>
      </c>
      <c r="H2203" s="1" t="s">
        <v>4</v>
      </c>
      <c r="I2203" s="1" t="s">
        <v>4</v>
      </c>
      <c r="J2203" s="1" t="s">
        <v>4</v>
      </c>
      <c r="K2203" s="1" t="s">
        <v>4</v>
      </c>
      <c r="L2203" s="1" t="s">
        <v>4</v>
      </c>
      <c r="M2203" s="1" t="s">
        <v>4</v>
      </c>
      <c r="N2203" s="1" t="s">
        <v>4</v>
      </c>
      <c r="O2203" s="1" t="s">
        <v>4</v>
      </c>
      <c r="P2203" s="1" t="s">
        <v>4</v>
      </c>
      <c r="Q2203" s="1" t="s">
        <v>4</v>
      </c>
      <c r="R2203" s="1" t="s">
        <v>4</v>
      </c>
      <c r="S2203" s="1" t="s">
        <v>4</v>
      </c>
      <c r="T2203" s="1" t="s">
        <v>4</v>
      </c>
      <c r="U2203" s="1" t="s">
        <v>4</v>
      </c>
      <c r="V2203" s="1" t="s">
        <v>4</v>
      </c>
      <c r="W2203" s="1" t="s">
        <v>4</v>
      </c>
      <c r="X2203" s="1">
        <v>3.9993529296588726</v>
      </c>
      <c r="Y2203" s="1">
        <v>4.7010533663989218</v>
      </c>
      <c r="Z2203" s="1">
        <v>4.7077833028011273</v>
      </c>
      <c r="AA2203" s="1">
        <v>11.047291039053553</v>
      </c>
      <c r="AB2203" s="1">
        <v>2.6829477083398556</v>
      </c>
      <c r="AC2203" s="1">
        <v>2.6275904472409684</v>
      </c>
      <c r="AD2203" s="1">
        <v>2.5410751015216171</v>
      </c>
      <c r="AE2203" s="1">
        <v>2.5410751015216171</v>
      </c>
      <c r="AF2203" s="1" t="s">
        <v>4</v>
      </c>
      <c r="AG2203" s="1" t="s">
        <v>4</v>
      </c>
      <c r="AH2203" s="1" t="s">
        <v>4</v>
      </c>
      <c r="AI2203" s="1" t="s">
        <v>4</v>
      </c>
      <c r="AJ2203" s="1" t="s">
        <v>4</v>
      </c>
      <c r="AK2203" s="1" t="s">
        <v>4</v>
      </c>
    </row>
    <row r="2204" spans="1:37">
      <c r="A2204" t="s">
        <v>247</v>
      </c>
      <c r="B2204" s="2">
        <v>654</v>
      </c>
      <c r="C2204" t="s">
        <v>248</v>
      </c>
      <c r="D2204" s="2">
        <v>2015</v>
      </c>
      <c r="E2204" s="1" t="s">
        <v>4</v>
      </c>
      <c r="F2204" s="1" t="s">
        <v>4</v>
      </c>
      <c r="G2204" s="1" t="s">
        <v>4</v>
      </c>
      <c r="H2204" s="1" t="s">
        <v>4</v>
      </c>
      <c r="I2204" s="1" t="s">
        <v>4</v>
      </c>
      <c r="J2204" s="1" t="s">
        <v>4</v>
      </c>
      <c r="K2204" s="1" t="s">
        <v>4</v>
      </c>
      <c r="L2204" s="1" t="s">
        <v>4</v>
      </c>
      <c r="M2204" s="1" t="s">
        <v>4</v>
      </c>
      <c r="N2204" s="1" t="s">
        <v>4</v>
      </c>
      <c r="O2204" s="1" t="s">
        <v>4</v>
      </c>
      <c r="P2204" s="1" t="s">
        <v>4</v>
      </c>
      <c r="Q2204" s="1" t="s">
        <v>4</v>
      </c>
      <c r="R2204" s="1" t="s">
        <v>4</v>
      </c>
      <c r="S2204" s="1" t="s">
        <v>4</v>
      </c>
      <c r="T2204" s="1" t="s">
        <v>4</v>
      </c>
      <c r="U2204" s="1" t="s">
        <v>4</v>
      </c>
      <c r="V2204" s="1" t="s">
        <v>4</v>
      </c>
      <c r="W2204" s="1" t="s">
        <v>4</v>
      </c>
      <c r="X2204" s="1" t="s">
        <v>4</v>
      </c>
      <c r="Y2204" s="1">
        <v>4.66956406116108</v>
      </c>
      <c r="Z2204" s="1">
        <v>4.676910576600557</v>
      </c>
      <c r="AA2204" s="1">
        <v>5.1888367119288459</v>
      </c>
      <c r="AB2204" s="1">
        <v>2.8483093490474509</v>
      </c>
      <c r="AC2204" s="1">
        <v>4.000000000000048</v>
      </c>
      <c r="AD2204" s="1">
        <v>4.7000000000000597</v>
      </c>
      <c r="AE2204" s="1">
        <v>4.7967798313801602</v>
      </c>
      <c r="AF2204" s="1">
        <v>5.1116323378460837</v>
      </c>
      <c r="AG2204" s="1" t="s">
        <v>4</v>
      </c>
      <c r="AH2204" s="1" t="s">
        <v>4</v>
      </c>
      <c r="AI2204" s="1" t="s">
        <v>4</v>
      </c>
      <c r="AJ2204" s="1" t="s">
        <v>4</v>
      </c>
      <c r="AK2204" s="1" t="s">
        <v>4</v>
      </c>
    </row>
    <row r="2205" spans="1:37">
      <c r="A2205" t="s">
        <v>247</v>
      </c>
      <c r="B2205" s="2">
        <v>654</v>
      </c>
      <c r="C2205" t="s">
        <v>248</v>
      </c>
      <c r="D2205" s="2">
        <v>2016</v>
      </c>
      <c r="E2205" s="1" t="s">
        <v>4</v>
      </c>
      <c r="F2205" s="1" t="s">
        <v>4</v>
      </c>
      <c r="G2205" s="1" t="s">
        <v>4</v>
      </c>
      <c r="H2205" s="1" t="s">
        <v>4</v>
      </c>
      <c r="I2205" s="1" t="s">
        <v>4</v>
      </c>
      <c r="J2205" s="1" t="s">
        <v>4</v>
      </c>
      <c r="K2205" s="1" t="s">
        <v>4</v>
      </c>
      <c r="L2205" s="1" t="s">
        <v>4</v>
      </c>
      <c r="M2205" s="1" t="s">
        <v>4</v>
      </c>
      <c r="N2205" s="1" t="s">
        <v>4</v>
      </c>
      <c r="O2205" s="1" t="s">
        <v>4</v>
      </c>
      <c r="P2205" s="1" t="s">
        <v>4</v>
      </c>
      <c r="Q2205" s="1" t="s">
        <v>4</v>
      </c>
      <c r="R2205" s="1" t="s">
        <v>4</v>
      </c>
      <c r="S2205" s="1" t="s">
        <v>4</v>
      </c>
      <c r="T2205" s="1" t="s">
        <v>4</v>
      </c>
      <c r="U2205" s="1" t="s">
        <v>4</v>
      </c>
      <c r="V2205" s="1" t="s">
        <v>4</v>
      </c>
      <c r="W2205" s="1" t="s">
        <v>4</v>
      </c>
      <c r="X2205" s="1" t="s">
        <v>4</v>
      </c>
      <c r="Y2205" s="1" t="s">
        <v>4</v>
      </c>
      <c r="Z2205" s="1">
        <v>4.6955958550842558</v>
      </c>
      <c r="AA2205" s="1">
        <v>4.6427240183356755</v>
      </c>
      <c r="AB2205" s="1">
        <v>3.0731560173512973</v>
      </c>
      <c r="AC2205" s="1">
        <v>3.7000000000000588</v>
      </c>
      <c r="AD2205" s="1">
        <v>4.7999999999998932</v>
      </c>
      <c r="AE2205" s="1">
        <v>4.7999600529940345</v>
      </c>
      <c r="AF2205" s="1">
        <v>5.092755957015771</v>
      </c>
      <c r="AG2205" s="1">
        <v>6.2630217296516077</v>
      </c>
      <c r="AH2205" s="1" t="s">
        <v>4</v>
      </c>
      <c r="AI2205" s="1" t="s">
        <v>4</v>
      </c>
      <c r="AJ2205" s="1" t="s">
        <v>4</v>
      </c>
      <c r="AK2205" s="1" t="s">
        <v>4</v>
      </c>
    </row>
    <row r="2206" spans="1:37">
      <c r="A2206" t="s">
        <v>247</v>
      </c>
      <c r="B2206" s="2">
        <v>654</v>
      </c>
      <c r="C2206" t="s">
        <v>248</v>
      </c>
      <c r="D2206" s="2">
        <v>2017</v>
      </c>
      <c r="E2206" s="1" t="s">
        <v>4</v>
      </c>
      <c r="F2206" s="1" t="s">
        <v>4</v>
      </c>
      <c r="G2206" s="1" t="s">
        <v>4</v>
      </c>
      <c r="H2206" s="1" t="s">
        <v>4</v>
      </c>
      <c r="I2206" s="1" t="s">
        <v>4</v>
      </c>
      <c r="J2206" s="1" t="s">
        <v>4</v>
      </c>
      <c r="K2206" s="1" t="s">
        <v>4</v>
      </c>
      <c r="L2206" s="1" t="s">
        <v>4</v>
      </c>
      <c r="M2206" s="1" t="s">
        <v>4</v>
      </c>
      <c r="N2206" s="1" t="s">
        <v>4</v>
      </c>
      <c r="O2206" s="1" t="s">
        <v>4</v>
      </c>
      <c r="P2206" s="1" t="s">
        <v>4</v>
      </c>
      <c r="Q2206" s="1" t="s">
        <v>4</v>
      </c>
      <c r="R2206" s="1" t="s">
        <v>4</v>
      </c>
      <c r="S2206" s="1" t="s">
        <v>4</v>
      </c>
      <c r="T2206" s="1" t="s">
        <v>4</v>
      </c>
      <c r="U2206" s="1" t="s">
        <v>4</v>
      </c>
      <c r="V2206" s="1" t="s">
        <v>4</v>
      </c>
      <c r="W2206" s="1" t="s">
        <v>4</v>
      </c>
      <c r="X2206" s="1" t="s">
        <v>4</v>
      </c>
      <c r="Y2206" s="1" t="s">
        <v>4</v>
      </c>
      <c r="Z2206" s="1" t="s">
        <v>4</v>
      </c>
      <c r="AA2206" s="1">
        <v>4.5000000000000151</v>
      </c>
      <c r="AB2206" s="1">
        <v>3.2904487390133852</v>
      </c>
      <c r="AC2206" s="1">
        <v>3.6999999999998368</v>
      </c>
      <c r="AD2206" s="1">
        <v>4.99999999999996</v>
      </c>
      <c r="AE2206" s="1">
        <v>4.9996250310059054</v>
      </c>
      <c r="AF2206" s="1">
        <v>4.9999999999999378</v>
      </c>
      <c r="AG2206" s="1">
        <v>5.9190132310179555</v>
      </c>
      <c r="AH2206" s="1">
        <v>5.9271305733455293</v>
      </c>
      <c r="AI2206" s="1" t="s">
        <v>4</v>
      </c>
      <c r="AJ2206" s="1" t="s">
        <v>4</v>
      </c>
      <c r="AK2206" s="1" t="s">
        <v>4</v>
      </c>
    </row>
    <row r="2207" spans="1:37">
      <c r="A2207" t="s">
        <v>247</v>
      </c>
      <c r="B2207" s="2">
        <v>654</v>
      </c>
      <c r="C2207" t="s">
        <v>248</v>
      </c>
      <c r="D2207" s="2">
        <v>2018</v>
      </c>
      <c r="E2207" s="1" t="s">
        <v>4</v>
      </c>
      <c r="F2207" s="1" t="s">
        <v>4</v>
      </c>
      <c r="G2207" s="1" t="s">
        <v>4</v>
      </c>
      <c r="H2207" s="1" t="s">
        <v>4</v>
      </c>
      <c r="I2207" s="1" t="s">
        <v>4</v>
      </c>
      <c r="J2207" s="1" t="s">
        <v>4</v>
      </c>
      <c r="K2207" s="1" t="s">
        <v>4</v>
      </c>
      <c r="L2207" s="1" t="s">
        <v>4</v>
      </c>
      <c r="M2207" s="1" t="s">
        <v>4</v>
      </c>
      <c r="N2207" s="1" t="s">
        <v>4</v>
      </c>
      <c r="O2207" s="1" t="s">
        <v>4</v>
      </c>
      <c r="P2207" s="1" t="s">
        <v>4</v>
      </c>
      <c r="Q2207" s="1" t="s">
        <v>4</v>
      </c>
      <c r="R2207" s="1" t="s">
        <v>4</v>
      </c>
      <c r="S2207" s="1" t="s">
        <v>4</v>
      </c>
      <c r="T2207" s="1" t="s">
        <v>4</v>
      </c>
      <c r="U2207" s="1" t="s">
        <v>4</v>
      </c>
      <c r="V2207" s="1" t="s">
        <v>4</v>
      </c>
      <c r="W2207" s="1" t="s">
        <v>4</v>
      </c>
      <c r="X2207" s="1" t="s">
        <v>4</v>
      </c>
      <c r="Y2207" s="1" t="s">
        <v>4</v>
      </c>
      <c r="Z2207" s="1" t="s">
        <v>4</v>
      </c>
      <c r="AA2207" s="1" t="s">
        <v>4</v>
      </c>
      <c r="AB2207" s="1">
        <v>3.6507554577912327</v>
      </c>
      <c r="AC2207" s="1">
        <v>3.7000000000001698</v>
      </c>
      <c r="AD2207" s="1">
        <v>4.9999999999999822</v>
      </c>
      <c r="AE2207" s="1">
        <v>5.0025360231208182</v>
      </c>
      <c r="AF2207" s="1">
        <v>5.0000000000000488</v>
      </c>
      <c r="AG2207" s="1">
        <v>4.5000000000000595</v>
      </c>
      <c r="AH2207" s="1">
        <v>3.8000000000000034</v>
      </c>
      <c r="AI2207" s="1">
        <v>3.3580405194149954</v>
      </c>
      <c r="AJ2207" s="1" t="s">
        <v>4</v>
      </c>
      <c r="AK2207" s="1" t="s">
        <v>4</v>
      </c>
    </row>
    <row r="2208" spans="1:37">
      <c r="A2208" t="s">
        <v>247</v>
      </c>
      <c r="B2208" s="2">
        <v>654</v>
      </c>
      <c r="C2208" t="s">
        <v>248</v>
      </c>
      <c r="D2208" s="2">
        <v>2019</v>
      </c>
      <c r="E2208" s="1" t="s">
        <v>4</v>
      </c>
      <c r="F2208" s="1" t="s">
        <v>4</v>
      </c>
      <c r="G2208" s="1" t="s">
        <v>4</v>
      </c>
      <c r="H2208" s="1" t="s">
        <v>4</v>
      </c>
      <c r="I2208" s="1" t="s">
        <v>4</v>
      </c>
      <c r="J2208" s="1" t="s">
        <v>4</v>
      </c>
      <c r="K2208" s="1" t="s">
        <v>4</v>
      </c>
      <c r="L2208" s="1" t="s">
        <v>4</v>
      </c>
      <c r="M2208" s="1" t="s">
        <v>4</v>
      </c>
      <c r="N2208" s="1" t="s">
        <v>4</v>
      </c>
      <c r="O2208" s="1" t="s">
        <v>4</v>
      </c>
      <c r="P2208" s="1" t="s">
        <v>4</v>
      </c>
      <c r="Q2208" s="1" t="s">
        <v>4</v>
      </c>
      <c r="R2208" s="1" t="s">
        <v>4</v>
      </c>
      <c r="S2208" s="1" t="s">
        <v>4</v>
      </c>
      <c r="T2208" s="1" t="s">
        <v>4</v>
      </c>
      <c r="U2208" s="1" t="s">
        <v>4</v>
      </c>
      <c r="V2208" s="1" t="s">
        <v>4</v>
      </c>
      <c r="W2208" s="1" t="s">
        <v>4</v>
      </c>
      <c r="X2208" s="1" t="s">
        <v>4</v>
      </c>
      <c r="Y2208" s="1" t="s">
        <v>4</v>
      </c>
      <c r="Z2208" s="1" t="s">
        <v>4</v>
      </c>
      <c r="AA2208" s="1" t="s">
        <v>4</v>
      </c>
      <c r="AB2208" s="1" t="s">
        <v>4</v>
      </c>
      <c r="AC2208" s="1">
        <v>3.6999999999999478</v>
      </c>
      <c r="AD2208" s="1">
        <v>5.0000000000000933</v>
      </c>
      <c r="AE2208" s="1">
        <v>4.9993789024743052</v>
      </c>
      <c r="AF2208" s="1">
        <v>4.9999999999999156</v>
      </c>
      <c r="AG2208" s="1">
        <v>4.9999999999999822</v>
      </c>
      <c r="AH2208" s="1">
        <v>4.6000000000000263</v>
      </c>
      <c r="AI2208" s="1">
        <v>4.5000000000000817</v>
      </c>
      <c r="AJ2208" s="1">
        <v>4.5000000000000817</v>
      </c>
      <c r="AK2208" s="1" t="s">
        <v>4</v>
      </c>
    </row>
    <row r="2209" spans="1:37">
      <c r="A2209" t="s">
        <v>247</v>
      </c>
      <c r="B2209" s="2">
        <v>654</v>
      </c>
      <c r="C2209" t="s">
        <v>248</v>
      </c>
      <c r="D2209" s="2">
        <v>2020</v>
      </c>
      <c r="E2209" s="1" t="s">
        <v>4</v>
      </c>
      <c r="F2209" s="1" t="s">
        <v>4</v>
      </c>
      <c r="G2209" s="1" t="s">
        <v>4</v>
      </c>
      <c r="H2209" s="1" t="s">
        <v>4</v>
      </c>
      <c r="I2209" s="1" t="s">
        <v>4</v>
      </c>
      <c r="J2209" s="1" t="s">
        <v>4</v>
      </c>
      <c r="K2209" s="1" t="s">
        <v>4</v>
      </c>
      <c r="L2209" s="1" t="s">
        <v>4</v>
      </c>
      <c r="M2209" s="1" t="s">
        <v>4</v>
      </c>
      <c r="N2209" s="1" t="s">
        <v>4</v>
      </c>
      <c r="O2209" s="1" t="s">
        <v>4</v>
      </c>
      <c r="P2209" s="1" t="s">
        <v>4</v>
      </c>
      <c r="Q2209" s="1" t="s">
        <v>4</v>
      </c>
      <c r="R2209" s="1" t="s">
        <v>4</v>
      </c>
      <c r="S2209" s="1" t="s">
        <v>4</v>
      </c>
      <c r="T2209" s="1" t="s">
        <v>4</v>
      </c>
      <c r="U2209" s="1" t="s">
        <v>4</v>
      </c>
      <c r="V2209" s="1" t="s">
        <v>4</v>
      </c>
      <c r="W2209" s="1" t="s">
        <v>4</v>
      </c>
      <c r="X2209" s="1" t="s">
        <v>4</v>
      </c>
      <c r="Y2209" s="1" t="s">
        <v>4</v>
      </c>
      <c r="Z2209" s="1" t="s">
        <v>4</v>
      </c>
      <c r="AA2209" s="1" t="s">
        <v>4</v>
      </c>
      <c r="AB2209" s="1" t="s">
        <v>4</v>
      </c>
      <c r="AC2209" s="1" t="s">
        <v>4</v>
      </c>
      <c r="AD2209" s="1">
        <v>5.0000000000000488</v>
      </c>
      <c r="AE2209" s="1">
        <v>4.9993789024745938</v>
      </c>
      <c r="AF2209" s="1">
        <v>5.0000000000000044</v>
      </c>
      <c r="AG2209" s="1">
        <v>4.99999999999996</v>
      </c>
      <c r="AH2209" s="1">
        <v>4.8999999999999932</v>
      </c>
      <c r="AI2209" s="1">
        <v>-2.9000000000000359</v>
      </c>
      <c r="AJ2209" s="1">
        <v>-1.3999999999999901</v>
      </c>
      <c r="AK2209" s="1">
        <v>1.4999999999999902</v>
      </c>
    </row>
    <row r="2210" spans="1:37">
      <c r="A2210" t="s">
        <v>247</v>
      </c>
      <c r="B2210" s="2">
        <v>654</v>
      </c>
      <c r="C2210" t="s">
        <v>248</v>
      </c>
      <c r="D2210" s="2">
        <v>2021</v>
      </c>
      <c r="E2210" s="1" t="s">
        <v>4</v>
      </c>
      <c r="F2210" s="1" t="s">
        <v>4</v>
      </c>
      <c r="G2210" s="1" t="s">
        <v>4</v>
      </c>
      <c r="H2210" s="1" t="s">
        <v>4</v>
      </c>
      <c r="I2210" s="1" t="s">
        <v>4</v>
      </c>
      <c r="J2210" s="1" t="s">
        <v>4</v>
      </c>
      <c r="K2210" s="1" t="s">
        <v>4</v>
      </c>
      <c r="L2210" s="1" t="s">
        <v>4</v>
      </c>
      <c r="M2210" s="1" t="s">
        <v>4</v>
      </c>
      <c r="N2210" s="1" t="s">
        <v>4</v>
      </c>
      <c r="O2210" s="1" t="s">
        <v>4</v>
      </c>
      <c r="P2210" s="1" t="s">
        <v>4</v>
      </c>
      <c r="Q2210" s="1" t="s">
        <v>4</v>
      </c>
      <c r="R2210" s="1" t="s">
        <v>4</v>
      </c>
      <c r="S2210" s="1" t="s">
        <v>4</v>
      </c>
      <c r="T2210" s="1" t="s">
        <v>4</v>
      </c>
      <c r="U2210" s="1" t="s">
        <v>4</v>
      </c>
      <c r="V2210" s="1" t="s">
        <v>4</v>
      </c>
      <c r="W2210" s="1" t="s">
        <v>4</v>
      </c>
      <c r="X2210" s="1" t="s">
        <v>4</v>
      </c>
      <c r="Y2210" s="1" t="s">
        <v>4</v>
      </c>
      <c r="Z2210" s="1" t="s">
        <v>4</v>
      </c>
      <c r="AA2210" s="1" t="s">
        <v>4</v>
      </c>
      <c r="AB2210" s="1" t="s">
        <v>4</v>
      </c>
      <c r="AC2210" s="1" t="s">
        <v>4</v>
      </c>
      <c r="AD2210" s="1" t="s">
        <v>4</v>
      </c>
      <c r="AE2210" s="1">
        <v>5.0000000000000488</v>
      </c>
      <c r="AF2210" s="1">
        <v>5.0000000000000266</v>
      </c>
      <c r="AG2210" s="1">
        <v>5.0000000000000044</v>
      </c>
      <c r="AH2210" s="1">
        <v>4.9999999999999822</v>
      </c>
      <c r="AI2210" s="1">
        <v>3.0000000000000027</v>
      </c>
      <c r="AJ2210" s="1">
        <v>3.2999999999999696</v>
      </c>
      <c r="AK2210" s="1">
        <v>4.9999999999999378</v>
      </c>
    </row>
    <row r="2211" spans="1:37">
      <c r="A2211" t="s">
        <v>247</v>
      </c>
      <c r="B2211" s="2">
        <v>654</v>
      </c>
      <c r="C2211" t="s">
        <v>248</v>
      </c>
      <c r="D2211" s="2">
        <v>2022</v>
      </c>
      <c r="E2211" s="1" t="s">
        <v>4</v>
      </c>
      <c r="F2211" s="1" t="s">
        <v>4</v>
      </c>
      <c r="G2211" s="1" t="s">
        <v>4</v>
      </c>
      <c r="H2211" s="1" t="s">
        <v>4</v>
      </c>
      <c r="I2211" s="1" t="s">
        <v>4</v>
      </c>
      <c r="J2211" s="1" t="s">
        <v>4</v>
      </c>
      <c r="K2211" s="1" t="s">
        <v>4</v>
      </c>
      <c r="L2211" s="1" t="s">
        <v>4</v>
      </c>
      <c r="M2211" s="1" t="s">
        <v>4</v>
      </c>
      <c r="N2211" s="1" t="s">
        <v>4</v>
      </c>
      <c r="O2211" s="1" t="s">
        <v>4</v>
      </c>
      <c r="P2211" s="1" t="s">
        <v>4</v>
      </c>
      <c r="Q2211" s="1" t="s">
        <v>4</v>
      </c>
      <c r="R2211" s="1" t="s">
        <v>4</v>
      </c>
      <c r="S2211" s="1" t="s">
        <v>4</v>
      </c>
      <c r="T2211" s="1" t="s">
        <v>4</v>
      </c>
      <c r="U2211" s="1" t="s">
        <v>4</v>
      </c>
      <c r="V2211" s="1" t="s">
        <v>4</v>
      </c>
      <c r="W2211" s="1" t="s">
        <v>4</v>
      </c>
      <c r="X2211" s="1" t="s">
        <v>4</v>
      </c>
      <c r="Y2211" s="1" t="s">
        <v>4</v>
      </c>
      <c r="Z2211" s="1" t="s">
        <v>4</v>
      </c>
      <c r="AA2211" s="1" t="s">
        <v>4</v>
      </c>
      <c r="AB2211" s="1" t="s">
        <v>4</v>
      </c>
      <c r="AC2211" s="1" t="s">
        <v>4</v>
      </c>
      <c r="AD2211" s="1" t="s">
        <v>4</v>
      </c>
      <c r="AE2211" s="1" t="s">
        <v>4</v>
      </c>
      <c r="AF2211" s="1">
        <v>4.9999999999999822</v>
      </c>
      <c r="AG2211" s="1">
        <v>5.0000000000001155</v>
      </c>
      <c r="AH2211" s="1">
        <v>5.1000000000000822</v>
      </c>
      <c r="AI2211" s="1">
        <v>4.0000000000000258</v>
      </c>
      <c r="AJ2211" s="1">
        <v>3.9999999999999369</v>
      </c>
      <c r="AK2211" s="1">
        <v>3.7500000000000977</v>
      </c>
    </row>
    <row r="2212" spans="1:37">
      <c r="A2212" t="s">
        <v>247</v>
      </c>
      <c r="B2212" s="2">
        <v>654</v>
      </c>
      <c r="C2212" t="s">
        <v>248</v>
      </c>
      <c r="D2212" s="2">
        <v>2023</v>
      </c>
      <c r="E2212" s="1" t="s">
        <v>4</v>
      </c>
      <c r="F2212" s="1" t="s">
        <v>4</v>
      </c>
      <c r="G2212" s="1" t="s">
        <v>4</v>
      </c>
      <c r="H2212" s="1" t="s">
        <v>4</v>
      </c>
      <c r="I2212" s="1" t="s">
        <v>4</v>
      </c>
      <c r="J2212" s="1" t="s">
        <v>4</v>
      </c>
      <c r="K2212" s="1" t="s">
        <v>4</v>
      </c>
      <c r="L2212" s="1" t="s">
        <v>4</v>
      </c>
      <c r="M2212" s="1" t="s">
        <v>4</v>
      </c>
      <c r="N2212" s="1" t="s">
        <v>4</v>
      </c>
      <c r="O2212" s="1" t="s">
        <v>4</v>
      </c>
      <c r="P2212" s="1" t="s">
        <v>4</v>
      </c>
      <c r="Q2212" s="1" t="s">
        <v>4</v>
      </c>
      <c r="R2212" s="1" t="s">
        <v>4</v>
      </c>
      <c r="S2212" s="1" t="s">
        <v>4</v>
      </c>
      <c r="T2212" s="1" t="s">
        <v>4</v>
      </c>
      <c r="U2212" s="1" t="s">
        <v>4</v>
      </c>
      <c r="V2212" s="1" t="s">
        <v>4</v>
      </c>
      <c r="W2212" s="1" t="s">
        <v>4</v>
      </c>
      <c r="X2212" s="1" t="s">
        <v>4</v>
      </c>
      <c r="Y2212" s="1" t="s">
        <v>4</v>
      </c>
      <c r="Z2212" s="1" t="s">
        <v>4</v>
      </c>
      <c r="AA2212" s="1" t="s">
        <v>4</v>
      </c>
      <c r="AB2212" s="1" t="s">
        <v>4</v>
      </c>
      <c r="AC2212" s="1" t="s">
        <v>4</v>
      </c>
      <c r="AD2212" s="1" t="s">
        <v>4</v>
      </c>
      <c r="AE2212" s="1" t="s">
        <v>4</v>
      </c>
      <c r="AF2212" s="1" t="s">
        <v>4</v>
      </c>
      <c r="AG2212" s="1">
        <v>4.9999999999999156</v>
      </c>
      <c r="AH2212" s="1">
        <v>5.1999999999999824</v>
      </c>
      <c r="AI2212" s="1">
        <v>5.0000000000000266</v>
      </c>
      <c r="AJ2212" s="1">
        <v>5.0000000000000044</v>
      </c>
      <c r="AK2212" s="1">
        <v>4.4999999999999485</v>
      </c>
    </row>
    <row r="2213" spans="1:37">
      <c r="A2213" t="s">
        <v>235</v>
      </c>
      <c r="B2213" s="2">
        <v>642</v>
      </c>
      <c r="C2213" t="s">
        <v>236</v>
      </c>
      <c r="D2213" s="2">
        <v>1991</v>
      </c>
      <c r="E2213" s="1">
        <v>3.6545943525576829</v>
      </c>
      <c r="F2213" s="1">
        <v>3.6545943525576829</v>
      </c>
      <c r="G2213" s="1">
        <v>-2.0999972122578314</v>
      </c>
      <c r="H2213" s="1">
        <v>-1.1391047789000353</v>
      </c>
      <c r="I2213" s="1" t="s">
        <v>4</v>
      </c>
      <c r="J2213" s="1" t="s">
        <v>4</v>
      </c>
      <c r="K2213" s="1" t="s">
        <v>4</v>
      </c>
      <c r="L2213" s="1" t="s">
        <v>4</v>
      </c>
      <c r="M2213" s="1" t="s">
        <v>4</v>
      </c>
      <c r="N2213" s="1" t="s">
        <v>4</v>
      </c>
      <c r="O2213" s="1" t="s">
        <v>4</v>
      </c>
      <c r="P2213" s="1" t="s">
        <v>4</v>
      </c>
      <c r="Q2213" s="1" t="s">
        <v>4</v>
      </c>
      <c r="R2213" s="1" t="s">
        <v>4</v>
      </c>
      <c r="S2213" s="1" t="s">
        <v>4</v>
      </c>
      <c r="T2213" s="1" t="s">
        <v>4</v>
      </c>
      <c r="U2213" s="1" t="s">
        <v>4</v>
      </c>
      <c r="V2213" s="1" t="s">
        <v>4</v>
      </c>
      <c r="W2213" s="1" t="s">
        <v>4</v>
      </c>
      <c r="X2213" s="1" t="s">
        <v>4</v>
      </c>
      <c r="Y2213" s="1" t="s">
        <v>4</v>
      </c>
      <c r="Z2213" s="1" t="s">
        <v>4</v>
      </c>
      <c r="AA2213" s="1" t="s">
        <v>4</v>
      </c>
      <c r="AB2213" s="1" t="s">
        <v>4</v>
      </c>
      <c r="AC2213" s="1" t="s">
        <v>4</v>
      </c>
      <c r="AD2213" s="1" t="s">
        <v>4</v>
      </c>
      <c r="AE2213" s="1" t="s">
        <v>4</v>
      </c>
      <c r="AF2213" s="1" t="s">
        <v>4</v>
      </c>
      <c r="AG2213" s="1" t="s">
        <v>4</v>
      </c>
      <c r="AH2213" s="1" t="s">
        <v>4</v>
      </c>
      <c r="AI2213" s="1" t="s">
        <v>4</v>
      </c>
      <c r="AJ2213" s="1" t="s">
        <v>4</v>
      </c>
      <c r="AK2213" s="1" t="s">
        <v>4</v>
      </c>
    </row>
    <row r="2214" spans="1:37">
      <c r="A2214" t="s">
        <v>235</v>
      </c>
      <c r="B2214" s="2">
        <v>642</v>
      </c>
      <c r="C2214" t="s">
        <v>236</v>
      </c>
      <c r="D2214" s="2">
        <v>1992</v>
      </c>
      <c r="E2214" s="1">
        <v>3.6829136523713224</v>
      </c>
      <c r="F2214" s="1">
        <v>3.6829136523713224</v>
      </c>
      <c r="G2214" s="1">
        <v>8.7499315671725206</v>
      </c>
      <c r="H2214" s="1">
        <v>13.016187277344372</v>
      </c>
      <c r="I2214" s="1">
        <v>13.016187277344372</v>
      </c>
      <c r="J2214" s="1" t="s">
        <v>4</v>
      </c>
      <c r="K2214" s="1" t="s">
        <v>4</v>
      </c>
      <c r="L2214" s="1" t="s">
        <v>4</v>
      </c>
      <c r="M2214" s="1" t="s">
        <v>4</v>
      </c>
      <c r="N2214" s="1" t="s">
        <v>4</v>
      </c>
      <c r="O2214" s="1" t="s">
        <v>4</v>
      </c>
      <c r="P2214" s="1" t="s">
        <v>4</v>
      </c>
      <c r="Q2214" s="1" t="s">
        <v>4</v>
      </c>
      <c r="R2214" s="1" t="s">
        <v>4</v>
      </c>
      <c r="S2214" s="1" t="s">
        <v>4</v>
      </c>
      <c r="T2214" s="1" t="s">
        <v>4</v>
      </c>
      <c r="U2214" s="1" t="s">
        <v>4</v>
      </c>
      <c r="V2214" s="1" t="s">
        <v>4</v>
      </c>
      <c r="W2214" s="1" t="s">
        <v>4</v>
      </c>
      <c r="X2214" s="1" t="s">
        <v>4</v>
      </c>
      <c r="Y2214" s="1" t="s">
        <v>4</v>
      </c>
      <c r="Z2214" s="1" t="s">
        <v>4</v>
      </c>
      <c r="AA2214" s="1" t="s">
        <v>4</v>
      </c>
      <c r="AB2214" s="1" t="s">
        <v>4</v>
      </c>
      <c r="AC2214" s="1" t="s">
        <v>4</v>
      </c>
      <c r="AD2214" s="1" t="s">
        <v>4</v>
      </c>
      <c r="AE2214" s="1" t="s">
        <v>4</v>
      </c>
      <c r="AF2214" s="1" t="s">
        <v>4</v>
      </c>
      <c r="AG2214" s="1" t="s">
        <v>4</v>
      </c>
      <c r="AH2214" s="1" t="s">
        <v>4</v>
      </c>
      <c r="AI2214" s="1" t="s">
        <v>4</v>
      </c>
      <c r="AJ2214" s="1" t="s">
        <v>4</v>
      </c>
      <c r="AK2214" s="1" t="s">
        <v>4</v>
      </c>
    </row>
    <row r="2215" spans="1:37">
      <c r="A2215" t="s">
        <v>235</v>
      </c>
      <c r="B2215" s="2">
        <v>642</v>
      </c>
      <c r="C2215" t="s">
        <v>236</v>
      </c>
      <c r="D2215" s="2">
        <v>1993</v>
      </c>
      <c r="E2215" s="1">
        <v>3.7235014699803504</v>
      </c>
      <c r="F2215" s="1">
        <v>3.7235014699803504</v>
      </c>
      <c r="G2215" s="1">
        <v>1.8099937351957252</v>
      </c>
      <c r="H2215" s="1">
        <v>10.026483028590638</v>
      </c>
      <c r="I2215" s="1">
        <v>7.1000015288469553</v>
      </c>
      <c r="J2215" s="1">
        <v>7.1000015288469553</v>
      </c>
      <c r="K2215" s="1" t="s">
        <v>4</v>
      </c>
      <c r="L2215" s="1" t="s">
        <v>4</v>
      </c>
      <c r="M2215" s="1" t="s">
        <v>4</v>
      </c>
      <c r="N2215" s="1" t="s">
        <v>4</v>
      </c>
      <c r="O2215" s="1" t="s">
        <v>4</v>
      </c>
      <c r="P2215" s="1" t="s">
        <v>4</v>
      </c>
      <c r="Q2215" s="1" t="s">
        <v>4</v>
      </c>
      <c r="R2215" s="1" t="s">
        <v>4</v>
      </c>
      <c r="S2215" s="1" t="s">
        <v>4</v>
      </c>
      <c r="T2215" s="1" t="s">
        <v>4</v>
      </c>
      <c r="U2215" s="1" t="s">
        <v>4</v>
      </c>
      <c r="V2215" s="1" t="s">
        <v>4</v>
      </c>
      <c r="W2215" s="1" t="s">
        <v>4</v>
      </c>
      <c r="X2215" s="1" t="s">
        <v>4</v>
      </c>
      <c r="Y2215" s="1" t="s">
        <v>4</v>
      </c>
      <c r="Z2215" s="1" t="s">
        <v>4</v>
      </c>
      <c r="AA2215" s="1" t="s">
        <v>4</v>
      </c>
      <c r="AB2215" s="1" t="s">
        <v>4</v>
      </c>
      <c r="AC2215" s="1" t="s">
        <v>4</v>
      </c>
      <c r="AD2215" s="1" t="s">
        <v>4</v>
      </c>
      <c r="AE2215" s="1" t="s">
        <v>4</v>
      </c>
      <c r="AF2215" s="1" t="s">
        <v>4</v>
      </c>
      <c r="AG2215" s="1" t="s">
        <v>4</v>
      </c>
      <c r="AH2215" s="1" t="s">
        <v>4</v>
      </c>
      <c r="AI2215" s="1" t="s">
        <v>4</v>
      </c>
      <c r="AJ2215" s="1" t="s">
        <v>4</v>
      </c>
      <c r="AK2215" s="1" t="s">
        <v>4</v>
      </c>
    </row>
    <row r="2216" spans="1:37">
      <c r="A2216" t="s">
        <v>235</v>
      </c>
      <c r="B2216" s="2">
        <v>642</v>
      </c>
      <c r="C2216" t="s">
        <v>236</v>
      </c>
      <c r="D2216" s="2">
        <v>1994</v>
      </c>
      <c r="E2216" s="1">
        <v>3.7533071911066918</v>
      </c>
      <c r="F2216" s="1">
        <v>3.7533071911066918</v>
      </c>
      <c r="G2216" s="1">
        <v>2.7400216286713741</v>
      </c>
      <c r="H2216" s="1">
        <v>7.9646354959320709</v>
      </c>
      <c r="I2216" s="1">
        <v>8.8999966357869109</v>
      </c>
      <c r="J2216" s="1">
        <v>2.5000027130753111</v>
      </c>
      <c r="K2216" s="1">
        <v>6.7947334981355745</v>
      </c>
      <c r="L2216" s="1" t="s">
        <v>4</v>
      </c>
      <c r="M2216" s="1" t="s">
        <v>4</v>
      </c>
      <c r="N2216" s="1" t="s">
        <v>4</v>
      </c>
      <c r="O2216" s="1" t="s">
        <v>4</v>
      </c>
      <c r="P2216" s="1" t="s">
        <v>4</v>
      </c>
      <c r="Q2216" s="1" t="s">
        <v>4</v>
      </c>
      <c r="R2216" s="1" t="s">
        <v>4</v>
      </c>
      <c r="S2216" s="1" t="s">
        <v>4</v>
      </c>
      <c r="T2216" s="1" t="s">
        <v>4</v>
      </c>
      <c r="U2216" s="1" t="s">
        <v>4</v>
      </c>
      <c r="V2216" s="1" t="s">
        <v>4</v>
      </c>
      <c r="W2216" s="1" t="s">
        <v>4</v>
      </c>
      <c r="X2216" s="1" t="s">
        <v>4</v>
      </c>
      <c r="Y2216" s="1" t="s">
        <v>4</v>
      </c>
      <c r="Z2216" s="1" t="s">
        <v>4</v>
      </c>
      <c r="AA2216" s="1" t="s">
        <v>4</v>
      </c>
      <c r="AB2216" s="1" t="s">
        <v>4</v>
      </c>
      <c r="AC2216" s="1" t="s">
        <v>4</v>
      </c>
      <c r="AD2216" s="1" t="s">
        <v>4</v>
      </c>
      <c r="AE2216" s="1" t="s">
        <v>4</v>
      </c>
      <c r="AF2216" s="1" t="s">
        <v>4</v>
      </c>
      <c r="AG2216" s="1" t="s">
        <v>4</v>
      </c>
      <c r="AH2216" s="1" t="s">
        <v>4</v>
      </c>
      <c r="AI2216" s="1" t="s">
        <v>4</v>
      </c>
      <c r="AJ2216" s="1" t="s">
        <v>4</v>
      </c>
      <c r="AK2216" s="1" t="s">
        <v>4</v>
      </c>
    </row>
    <row r="2217" spans="1:37">
      <c r="A2217" t="s">
        <v>235</v>
      </c>
      <c r="B2217" s="2">
        <v>642</v>
      </c>
      <c r="C2217" t="s">
        <v>236</v>
      </c>
      <c r="D2217" s="2">
        <v>1995</v>
      </c>
      <c r="E2217" s="1">
        <v>3.7838603021956851</v>
      </c>
      <c r="F2217" s="1">
        <v>3.7838603021956851</v>
      </c>
      <c r="G2217" s="1">
        <v>2.729924597729716</v>
      </c>
      <c r="H2217" s="1">
        <v>3.4192282441126709</v>
      </c>
      <c r="I2217" s="1">
        <v>5.3000039861528681</v>
      </c>
      <c r="J2217" s="1">
        <v>8.599997898766464</v>
      </c>
      <c r="K2217" s="1">
        <v>10.73854999672259</v>
      </c>
      <c r="L2217" s="1">
        <v>16.210313545718158</v>
      </c>
      <c r="M2217" s="1" t="s">
        <v>4</v>
      </c>
      <c r="N2217" s="1" t="s">
        <v>4</v>
      </c>
      <c r="O2217" s="1" t="s">
        <v>4</v>
      </c>
      <c r="P2217" s="1" t="s">
        <v>4</v>
      </c>
      <c r="Q2217" s="1" t="s">
        <v>4</v>
      </c>
      <c r="R2217" s="1" t="s">
        <v>4</v>
      </c>
      <c r="S2217" s="1" t="s">
        <v>4</v>
      </c>
      <c r="T2217" s="1" t="s">
        <v>4</v>
      </c>
      <c r="U2217" s="1" t="s">
        <v>4</v>
      </c>
      <c r="V2217" s="1" t="s">
        <v>4</v>
      </c>
      <c r="W2217" s="1" t="s">
        <v>4</v>
      </c>
      <c r="X2217" s="1" t="s">
        <v>4</v>
      </c>
      <c r="Y2217" s="1" t="s">
        <v>4</v>
      </c>
      <c r="Z2217" s="1" t="s">
        <v>4</v>
      </c>
      <c r="AA2217" s="1" t="s">
        <v>4</v>
      </c>
      <c r="AB2217" s="1" t="s">
        <v>4</v>
      </c>
      <c r="AC2217" s="1" t="s">
        <v>4</v>
      </c>
      <c r="AD2217" s="1" t="s">
        <v>4</v>
      </c>
      <c r="AE2217" s="1" t="s">
        <v>4</v>
      </c>
      <c r="AF2217" s="1" t="s">
        <v>4</v>
      </c>
      <c r="AG2217" s="1" t="s">
        <v>4</v>
      </c>
      <c r="AH2217" s="1" t="s">
        <v>4</v>
      </c>
      <c r="AI2217" s="1" t="s">
        <v>4</v>
      </c>
      <c r="AJ2217" s="1" t="s">
        <v>4</v>
      </c>
      <c r="AK2217" s="1" t="s">
        <v>4</v>
      </c>
    </row>
    <row r="2218" spans="1:37">
      <c r="A2218" t="s">
        <v>235</v>
      </c>
      <c r="B2218" s="2">
        <v>642</v>
      </c>
      <c r="C2218" t="s">
        <v>236</v>
      </c>
      <c r="D2218" s="2">
        <v>1996</v>
      </c>
      <c r="E2218" s="1" t="s">
        <v>4</v>
      </c>
      <c r="F2218" s="1">
        <v>3.7838549357708029</v>
      </c>
      <c r="G2218" s="1">
        <v>1.6200644281012089</v>
      </c>
      <c r="H2218" s="1">
        <v>4.9602195737760146</v>
      </c>
      <c r="I2218" s="1">
        <v>4.960217824645019</v>
      </c>
      <c r="J2218" s="1">
        <v>4.9602105942995633</v>
      </c>
      <c r="K2218" s="1">
        <v>13.087628946752993</v>
      </c>
      <c r="L2218" s="1">
        <v>36.658932796715774</v>
      </c>
      <c r="M2218" s="1">
        <v>37.34971715836113</v>
      </c>
      <c r="N2218" s="1" t="s">
        <v>4</v>
      </c>
      <c r="O2218" s="1" t="s">
        <v>4</v>
      </c>
      <c r="P2218" s="1" t="s">
        <v>4</v>
      </c>
      <c r="Q2218" s="1" t="s">
        <v>4</v>
      </c>
      <c r="R2218" s="1" t="s">
        <v>4</v>
      </c>
      <c r="S2218" s="1" t="s">
        <v>4</v>
      </c>
      <c r="T2218" s="1" t="s">
        <v>4</v>
      </c>
      <c r="U2218" s="1" t="s">
        <v>4</v>
      </c>
      <c r="V2218" s="1" t="s">
        <v>4</v>
      </c>
      <c r="W2218" s="1" t="s">
        <v>4</v>
      </c>
      <c r="X2218" s="1" t="s">
        <v>4</v>
      </c>
      <c r="Y2218" s="1" t="s">
        <v>4</v>
      </c>
      <c r="Z2218" s="1" t="s">
        <v>4</v>
      </c>
      <c r="AA2218" s="1" t="s">
        <v>4</v>
      </c>
      <c r="AB2218" s="1" t="s">
        <v>4</v>
      </c>
      <c r="AC2218" s="1" t="s">
        <v>4</v>
      </c>
      <c r="AD2218" s="1" t="s">
        <v>4</v>
      </c>
      <c r="AE2218" s="1" t="s">
        <v>4</v>
      </c>
      <c r="AF2218" s="1" t="s">
        <v>4</v>
      </c>
      <c r="AG2218" s="1" t="s">
        <v>4</v>
      </c>
      <c r="AH2218" s="1" t="s">
        <v>4</v>
      </c>
      <c r="AI2218" s="1" t="s">
        <v>4</v>
      </c>
      <c r="AJ2218" s="1" t="s">
        <v>4</v>
      </c>
      <c r="AK2218" s="1" t="s">
        <v>4</v>
      </c>
    </row>
    <row r="2219" spans="1:37">
      <c r="A2219" t="s">
        <v>235</v>
      </c>
      <c r="B2219" s="2">
        <v>642</v>
      </c>
      <c r="C2219" t="s">
        <v>236</v>
      </c>
      <c r="D2219" s="2">
        <v>1997</v>
      </c>
      <c r="E2219" s="1" t="s">
        <v>4</v>
      </c>
      <c r="F2219" s="1" t="s">
        <v>4</v>
      </c>
      <c r="G2219" s="1">
        <v>1.6200646679938702</v>
      </c>
      <c r="H2219" s="1">
        <v>4.4204502489430864</v>
      </c>
      <c r="I2219" s="1">
        <v>4.4204513037492843</v>
      </c>
      <c r="J2219" s="1">
        <v>4.4204537181002701</v>
      </c>
      <c r="K2219" s="1">
        <v>17.309655870791008</v>
      </c>
      <c r="L2219" s="1">
        <v>99.945894916618002</v>
      </c>
      <c r="M2219" s="1">
        <v>98.658342501264997</v>
      </c>
      <c r="N2219" s="1">
        <v>71.188068722172488</v>
      </c>
      <c r="O2219" s="1" t="s">
        <v>4</v>
      </c>
      <c r="P2219" s="1" t="s">
        <v>4</v>
      </c>
      <c r="Q2219" s="1" t="s">
        <v>4</v>
      </c>
      <c r="R2219" s="1" t="s">
        <v>4</v>
      </c>
      <c r="S2219" s="1" t="s">
        <v>4</v>
      </c>
      <c r="T2219" s="1" t="s">
        <v>4</v>
      </c>
      <c r="U2219" s="1" t="s">
        <v>4</v>
      </c>
      <c r="V2219" s="1" t="s">
        <v>4</v>
      </c>
      <c r="W2219" s="1" t="s">
        <v>4</v>
      </c>
      <c r="X2219" s="1" t="s">
        <v>4</v>
      </c>
      <c r="Y2219" s="1" t="s">
        <v>4</v>
      </c>
      <c r="Z2219" s="1" t="s">
        <v>4</v>
      </c>
      <c r="AA2219" s="1" t="s">
        <v>4</v>
      </c>
      <c r="AB2219" s="1" t="s">
        <v>4</v>
      </c>
      <c r="AC2219" s="1" t="s">
        <v>4</v>
      </c>
      <c r="AD2219" s="1" t="s">
        <v>4</v>
      </c>
      <c r="AE2219" s="1" t="s">
        <v>4</v>
      </c>
      <c r="AF2219" s="1" t="s">
        <v>4</v>
      </c>
      <c r="AG2219" s="1" t="s">
        <v>4</v>
      </c>
      <c r="AH2219" s="1" t="s">
        <v>4</v>
      </c>
      <c r="AI2219" s="1" t="s">
        <v>4</v>
      </c>
      <c r="AJ2219" s="1" t="s">
        <v>4</v>
      </c>
      <c r="AK2219" s="1" t="s">
        <v>4</v>
      </c>
    </row>
    <row r="2220" spans="1:37">
      <c r="A2220" t="s">
        <v>235</v>
      </c>
      <c r="B2220" s="2">
        <v>642</v>
      </c>
      <c r="C2220" t="s">
        <v>236</v>
      </c>
      <c r="D2220" s="2">
        <v>1998</v>
      </c>
      <c r="E2220" s="1" t="s">
        <v>4</v>
      </c>
      <c r="F2220" s="1" t="s">
        <v>4</v>
      </c>
      <c r="G2220" s="1" t="s">
        <v>4</v>
      </c>
      <c r="H2220" s="1">
        <v>3.8329642187127755</v>
      </c>
      <c r="I2220" s="1">
        <v>3.8329609052095925</v>
      </c>
      <c r="J2220" s="1">
        <v>3.8329604629685932</v>
      </c>
      <c r="K2220" s="1">
        <v>12.711841540003332</v>
      </c>
      <c r="L2220" s="1">
        <v>18.544355537580358</v>
      </c>
      <c r="M2220" s="1">
        <v>93.58911872557951</v>
      </c>
      <c r="N2220" s="1">
        <v>21.962784750652652</v>
      </c>
      <c r="O2220" s="1">
        <v>21.96278930248512</v>
      </c>
      <c r="P2220" s="1" t="s">
        <v>4</v>
      </c>
      <c r="Q2220" s="1" t="s">
        <v>4</v>
      </c>
      <c r="R2220" s="1" t="s">
        <v>4</v>
      </c>
      <c r="S2220" s="1" t="s">
        <v>4</v>
      </c>
      <c r="T2220" s="1" t="s">
        <v>4</v>
      </c>
      <c r="U2220" s="1" t="s">
        <v>4</v>
      </c>
      <c r="V2220" s="1" t="s">
        <v>4</v>
      </c>
      <c r="W2220" s="1" t="s">
        <v>4</v>
      </c>
      <c r="X2220" s="1" t="s">
        <v>4</v>
      </c>
      <c r="Y2220" s="1" t="s">
        <v>4</v>
      </c>
      <c r="Z2220" s="1" t="s">
        <v>4</v>
      </c>
      <c r="AA2220" s="1" t="s">
        <v>4</v>
      </c>
      <c r="AB2220" s="1" t="s">
        <v>4</v>
      </c>
      <c r="AC2220" s="1" t="s">
        <v>4</v>
      </c>
      <c r="AD2220" s="1" t="s">
        <v>4</v>
      </c>
      <c r="AE2220" s="1" t="s">
        <v>4</v>
      </c>
      <c r="AF2220" s="1" t="s">
        <v>4</v>
      </c>
      <c r="AG2220" s="1" t="s">
        <v>4</v>
      </c>
      <c r="AH2220" s="1" t="s">
        <v>4</v>
      </c>
      <c r="AI2220" s="1" t="s">
        <v>4</v>
      </c>
      <c r="AJ2220" s="1" t="s">
        <v>4</v>
      </c>
      <c r="AK2220" s="1" t="s">
        <v>4</v>
      </c>
    </row>
    <row r="2221" spans="1:37">
      <c r="A2221" t="s">
        <v>235</v>
      </c>
      <c r="B2221" s="2">
        <v>642</v>
      </c>
      <c r="C2221" t="s">
        <v>236</v>
      </c>
      <c r="D2221" s="2">
        <v>1999</v>
      </c>
      <c r="E2221" s="1" t="s">
        <v>4</v>
      </c>
      <c r="F2221" s="1" t="s">
        <v>4</v>
      </c>
      <c r="G2221" s="1" t="s">
        <v>4</v>
      </c>
      <c r="H2221" s="1" t="s">
        <v>4</v>
      </c>
      <c r="I2221" s="1">
        <v>3.8329637143978745</v>
      </c>
      <c r="J2221" s="1">
        <v>3.8329730192093292</v>
      </c>
      <c r="K2221" s="1">
        <v>4.3347614331592954</v>
      </c>
      <c r="L2221" s="1">
        <v>5.2055376096144412</v>
      </c>
      <c r="M2221" s="1">
        <v>18.545537561715776</v>
      </c>
      <c r="N2221" s="1">
        <v>15.096029881030738</v>
      </c>
      <c r="O2221" s="1">
        <v>15.096035224111937</v>
      </c>
      <c r="P2221" s="1">
        <v>50.084968919205195</v>
      </c>
      <c r="Q2221" s="1" t="s">
        <v>4</v>
      </c>
      <c r="R2221" s="1" t="s">
        <v>4</v>
      </c>
      <c r="S2221" s="1" t="s">
        <v>4</v>
      </c>
      <c r="T2221" s="1" t="s">
        <v>4</v>
      </c>
      <c r="U2221" s="1" t="s">
        <v>4</v>
      </c>
      <c r="V2221" s="1" t="s">
        <v>4</v>
      </c>
      <c r="W2221" s="1" t="s">
        <v>4</v>
      </c>
      <c r="X2221" s="1" t="s">
        <v>4</v>
      </c>
      <c r="Y2221" s="1" t="s">
        <v>4</v>
      </c>
      <c r="Z2221" s="1" t="s">
        <v>4</v>
      </c>
      <c r="AA2221" s="1" t="s">
        <v>4</v>
      </c>
      <c r="AB2221" s="1" t="s">
        <v>4</v>
      </c>
      <c r="AC2221" s="1" t="s">
        <v>4</v>
      </c>
      <c r="AD2221" s="1" t="s">
        <v>4</v>
      </c>
      <c r="AE2221" s="1" t="s">
        <v>4</v>
      </c>
      <c r="AF2221" s="1" t="s">
        <v>4</v>
      </c>
      <c r="AG2221" s="1" t="s">
        <v>4</v>
      </c>
      <c r="AH2221" s="1" t="s">
        <v>4</v>
      </c>
      <c r="AI2221" s="1" t="s">
        <v>4</v>
      </c>
      <c r="AJ2221" s="1" t="s">
        <v>4</v>
      </c>
      <c r="AK2221" s="1" t="s">
        <v>4</v>
      </c>
    </row>
    <row r="2222" spans="1:37">
      <c r="A2222" t="s">
        <v>235</v>
      </c>
      <c r="B2222" s="2">
        <v>642</v>
      </c>
      <c r="C2222" t="s">
        <v>236</v>
      </c>
      <c r="D2222" s="2">
        <v>2000</v>
      </c>
      <c r="E2222" s="1" t="s">
        <v>4</v>
      </c>
      <c r="F2222" s="1" t="s">
        <v>4</v>
      </c>
      <c r="G2222" s="1" t="s">
        <v>4</v>
      </c>
      <c r="H2222" s="1" t="s">
        <v>4</v>
      </c>
      <c r="I2222" s="1" t="s">
        <v>4</v>
      </c>
      <c r="J2222" s="1">
        <v>3.832952587731886</v>
      </c>
      <c r="K2222" s="1">
        <v>4.3415589472711957</v>
      </c>
      <c r="L2222" s="1">
        <v>1.5512670213277513</v>
      </c>
      <c r="M2222" s="1">
        <v>5.7082360489069783</v>
      </c>
      <c r="N2222" s="1">
        <v>21.292788700210785</v>
      </c>
      <c r="O2222" s="1">
        <v>21.292801388572769</v>
      </c>
      <c r="P2222" s="1">
        <v>16.858305270537933</v>
      </c>
      <c r="Q2222" s="1">
        <v>16.085178964516956</v>
      </c>
      <c r="R2222" s="1" t="s">
        <v>4</v>
      </c>
      <c r="S2222" s="1" t="s">
        <v>4</v>
      </c>
      <c r="T2222" s="1" t="s">
        <v>4</v>
      </c>
      <c r="U2222" s="1" t="s">
        <v>4</v>
      </c>
      <c r="V2222" s="1" t="s">
        <v>4</v>
      </c>
      <c r="W2222" s="1" t="s">
        <v>4</v>
      </c>
      <c r="X2222" s="1" t="s">
        <v>4</v>
      </c>
      <c r="Y2222" s="1" t="s">
        <v>4</v>
      </c>
      <c r="Z2222" s="1" t="s">
        <v>4</v>
      </c>
      <c r="AA2222" s="1" t="s">
        <v>4</v>
      </c>
      <c r="AB2222" s="1" t="s">
        <v>4</v>
      </c>
      <c r="AC2222" s="1" t="s">
        <v>4</v>
      </c>
      <c r="AD2222" s="1" t="s">
        <v>4</v>
      </c>
      <c r="AE2222" s="1" t="s">
        <v>4</v>
      </c>
      <c r="AF2222" s="1" t="s">
        <v>4</v>
      </c>
      <c r="AG2222" s="1" t="s">
        <v>4</v>
      </c>
      <c r="AH2222" s="1" t="s">
        <v>4</v>
      </c>
      <c r="AI2222" s="1" t="s">
        <v>4</v>
      </c>
      <c r="AJ2222" s="1" t="s">
        <v>4</v>
      </c>
      <c r="AK2222" s="1" t="s">
        <v>4</v>
      </c>
    </row>
    <row r="2223" spans="1:37">
      <c r="A2223" t="s">
        <v>235</v>
      </c>
      <c r="B2223" s="2">
        <v>642</v>
      </c>
      <c r="C2223" t="s">
        <v>236</v>
      </c>
      <c r="D2223" s="2">
        <v>2001</v>
      </c>
      <c r="E2223" s="1" t="s">
        <v>4</v>
      </c>
      <c r="F2223" s="1" t="s">
        <v>4</v>
      </c>
      <c r="G2223" s="1" t="s">
        <v>4</v>
      </c>
      <c r="H2223" s="1" t="s">
        <v>4</v>
      </c>
      <c r="I2223" s="1" t="s">
        <v>4</v>
      </c>
      <c r="J2223" s="1" t="s">
        <v>4</v>
      </c>
      <c r="K2223" s="1">
        <v>4.348247802339178</v>
      </c>
      <c r="L2223" s="1">
        <v>1.4491660599909917</v>
      </c>
      <c r="M2223" s="1">
        <v>18.663380347584855</v>
      </c>
      <c r="N2223" s="1">
        <v>38.564937415783817</v>
      </c>
      <c r="O2223" s="1">
        <v>11.677131143206898</v>
      </c>
      <c r="P2223" s="1">
        <v>52.663925248868537</v>
      </c>
      <c r="Q2223" s="1">
        <v>45.517126647696045</v>
      </c>
      <c r="R2223" s="1">
        <v>45.267241214555497</v>
      </c>
      <c r="S2223" s="1" t="s">
        <v>4</v>
      </c>
      <c r="T2223" s="1" t="s">
        <v>4</v>
      </c>
      <c r="U2223" s="1" t="s">
        <v>4</v>
      </c>
      <c r="V2223" s="1" t="s">
        <v>4</v>
      </c>
      <c r="W2223" s="1" t="s">
        <v>4</v>
      </c>
      <c r="X2223" s="1" t="s">
        <v>4</v>
      </c>
      <c r="Y2223" s="1" t="s">
        <v>4</v>
      </c>
      <c r="Z2223" s="1" t="s">
        <v>4</v>
      </c>
      <c r="AA2223" s="1" t="s">
        <v>4</v>
      </c>
      <c r="AB2223" s="1" t="s">
        <v>4</v>
      </c>
      <c r="AC2223" s="1" t="s">
        <v>4</v>
      </c>
      <c r="AD2223" s="1" t="s">
        <v>4</v>
      </c>
      <c r="AE2223" s="1" t="s">
        <v>4</v>
      </c>
      <c r="AF2223" s="1" t="s">
        <v>4</v>
      </c>
      <c r="AG2223" s="1" t="s">
        <v>4</v>
      </c>
      <c r="AH2223" s="1" t="s">
        <v>4</v>
      </c>
      <c r="AI2223" s="1" t="s">
        <v>4</v>
      </c>
      <c r="AJ2223" s="1" t="s">
        <v>4</v>
      </c>
      <c r="AK2223" s="1" t="s">
        <v>4</v>
      </c>
    </row>
    <row r="2224" spans="1:37">
      <c r="A2224" t="s">
        <v>235</v>
      </c>
      <c r="B2224" s="2">
        <v>642</v>
      </c>
      <c r="C2224" t="s">
        <v>236</v>
      </c>
      <c r="D2224" s="2">
        <v>2002</v>
      </c>
      <c r="E2224" s="1" t="s">
        <v>4</v>
      </c>
      <c r="F2224" s="1" t="s">
        <v>4</v>
      </c>
      <c r="G2224" s="1" t="s">
        <v>4</v>
      </c>
      <c r="H2224" s="1" t="s">
        <v>4</v>
      </c>
      <c r="I2224" s="1" t="s">
        <v>4</v>
      </c>
      <c r="J2224" s="1" t="s">
        <v>4</v>
      </c>
      <c r="K2224" s="1" t="s">
        <v>4</v>
      </c>
      <c r="L2224" s="1">
        <v>1.6240343898558773</v>
      </c>
      <c r="M2224" s="1">
        <v>16.504504543465927</v>
      </c>
      <c r="N2224" s="1">
        <v>8.2202006499713764</v>
      </c>
      <c r="O2224" s="1">
        <v>7.6134112380827013</v>
      </c>
      <c r="P2224" s="1">
        <v>24.428606170661382</v>
      </c>
      <c r="Q2224" s="1">
        <v>30.44121602147538</v>
      </c>
      <c r="R2224" s="1">
        <v>13.254549027834805</v>
      </c>
      <c r="S2224" s="1">
        <v>18.002508554243501</v>
      </c>
      <c r="T2224" s="1" t="s">
        <v>4</v>
      </c>
      <c r="U2224" s="1" t="s">
        <v>4</v>
      </c>
      <c r="V2224" s="1" t="s">
        <v>4</v>
      </c>
      <c r="W2224" s="1" t="s">
        <v>4</v>
      </c>
      <c r="X2224" s="1" t="s">
        <v>4</v>
      </c>
      <c r="Y2224" s="1" t="s">
        <v>4</v>
      </c>
      <c r="Z2224" s="1" t="s">
        <v>4</v>
      </c>
      <c r="AA2224" s="1" t="s">
        <v>4</v>
      </c>
      <c r="AB2224" s="1" t="s">
        <v>4</v>
      </c>
      <c r="AC2224" s="1" t="s">
        <v>4</v>
      </c>
      <c r="AD2224" s="1" t="s">
        <v>4</v>
      </c>
      <c r="AE2224" s="1" t="s">
        <v>4</v>
      </c>
      <c r="AF2224" s="1" t="s">
        <v>4</v>
      </c>
      <c r="AG2224" s="1" t="s">
        <v>4</v>
      </c>
      <c r="AH2224" s="1" t="s">
        <v>4</v>
      </c>
      <c r="AI2224" s="1" t="s">
        <v>4</v>
      </c>
      <c r="AJ2224" s="1" t="s">
        <v>4</v>
      </c>
      <c r="AK2224" s="1" t="s">
        <v>4</v>
      </c>
    </row>
    <row r="2225" spans="1:37">
      <c r="A2225" t="s">
        <v>235</v>
      </c>
      <c r="B2225" s="2">
        <v>642</v>
      </c>
      <c r="C2225" t="s">
        <v>236</v>
      </c>
      <c r="D2225" s="2">
        <v>2003</v>
      </c>
      <c r="E2225" s="1" t="s">
        <v>4</v>
      </c>
      <c r="F2225" s="1" t="s">
        <v>4</v>
      </c>
      <c r="G2225" s="1" t="s">
        <v>4</v>
      </c>
      <c r="H2225" s="1" t="s">
        <v>4</v>
      </c>
      <c r="I2225" s="1" t="s">
        <v>4</v>
      </c>
      <c r="J2225" s="1" t="s">
        <v>4</v>
      </c>
      <c r="K2225" s="1" t="s">
        <v>4</v>
      </c>
      <c r="L2225" s="1" t="s">
        <v>4</v>
      </c>
      <c r="M2225" s="1">
        <v>1.2198359433904349</v>
      </c>
      <c r="N2225" s="1">
        <v>8.1547322407338854</v>
      </c>
      <c r="O2225" s="1">
        <v>7.2336153337152043</v>
      </c>
      <c r="P2225" s="1">
        <v>9.1209958531464963</v>
      </c>
      <c r="Q2225" s="1">
        <v>16.355671682296258</v>
      </c>
      <c r="R2225" s="1">
        <v>15.567442340269167</v>
      </c>
      <c r="S2225" s="1">
        <v>14.744754355755685</v>
      </c>
      <c r="T2225" s="1">
        <v>21.334019856783073</v>
      </c>
      <c r="U2225" s="1" t="s">
        <v>4</v>
      </c>
      <c r="V2225" s="1" t="s">
        <v>4</v>
      </c>
      <c r="W2225" s="1" t="s">
        <v>4</v>
      </c>
      <c r="X2225" s="1" t="s">
        <v>4</v>
      </c>
      <c r="Y2225" s="1" t="s">
        <v>4</v>
      </c>
      <c r="Z2225" s="1" t="s">
        <v>4</v>
      </c>
      <c r="AA2225" s="1" t="s">
        <v>4</v>
      </c>
      <c r="AB2225" s="1" t="s">
        <v>4</v>
      </c>
      <c r="AC2225" s="1" t="s">
        <v>4</v>
      </c>
      <c r="AD2225" s="1" t="s">
        <v>4</v>
      </c>
      <c r="AE2225" s="1" t="s">
        <v>4</v>
      </c>
      <c r="AF2225" s="1" t="s">
        <v>4</v>
      </c>
      <c r="AG2225" s="1" t="s">
        <v>4</v>
      </c>
      <c r="AH2225" s="1" t="s">
        <v>4</v>
      </c>
      <c r="AI2225" s="1" t="s">
        <v>4</v>
      </c>
      <c r="AJ2225" s="1" t="s">
        <v>4</v>
      </c>
      <c r="AK2225" s="1" t="s">
        <v>4</v>
      </c>
    </row>
    <row r="2226" spans="1:37">
      <c r="A2226" t="s">
        <v>235</v>
      </c>
      <c r="B2226" s="2">
        <v>642</v>
      </c>
      <c r="C2226" t="s">
        <v>236</v>
      </c>
      <c r="D2226" s="2">
        <v>2004</v>
      </c>
      <c r="E2226" s="1" t="s">
        <v>4</v>
      </c>
      <c r="F2226" s="1" t="s">
        <v>4</v>
      </c>
      <c r="G2226" s="1" t="s">
        <v>4</v>
      </c>
      <c r="H2226" s="1" t="s">
        <v>4</v>
      </c>
      <c r="I2226" s="1" t="s">
        <v>4</v>
      </c>
      <c r="J2226" s="1" t="s">
        <v>4</v>
      </c>
      <c r="K2226" s="1" t="s">
        <v>4</v>
      </c>
      <c r="L2226" s="1" t="s">
        <v>4</v>
      </c>
      <c r="M2226" s="1" t="s">
        <v>4</v>
      </c>
      <c r="N2226" s="1">
        <v>13.959655960724128</v>
      </c>
      <c r="O2226" s="1">
        <v>7.2907552291128219</v>
      </c>
      <c r="P2226" s="1">
        <v>7.3448424879331897</v>
      </c>
      <c r="Q2226" s="1">
        <v>4.4843547541312478</v>
      </c>
      <c r="R2226" s="1">
        <v>10.201202697477129</v>
      </c>
      <c r="S2226" s="1">
        <v>13.63926703372773</v>
      </c>
      <c r="T2226" s="1">
        <v>32.77566960564657</v>
      </c>
      <c r="U2226" s="1">
        <v>32.357387497827816</v>
      </c>
      <c r="V2226" s="1" t="s">
        <v>4</v>
      </c>
      <c r="W2226" s="1" t="s">
        <v>4</v>
      </c>
      <c r="X2226" s="1" t="s">
        <v>4</v>
      </c>
      <c r="Y2226" s="1" t="s">
        <v>4</v>
      </c>
      <c r="Z2226" s="1" t="s">
        <v>4</v>
      </c>
      <c r="AA2226" s="1" t="s">
        <v>4</v>
      </c>
      <c r="AB2226" s="1" t="s">
        <v>4</v>
      </c>
      <c r="AC2226" s="1" t="s">
        <v>4</v>
      </c>
      <c r="AD2226" s="1" t="s">
        <v>4</v>
      </c>
      <c r="AE2226" s="1" t="s">
        <v>4</v>
      </c>
      <c r="AF2226" s="1" t="s">
        <v>4</v>
      </c>
      <c r="AG2226" s="1" t="s">
        <v>4</v>
      </c>
      <c r="AH2226" s="1" t="s">
        <v>4</v>
      </c>
      <c r="AI2226" s="1" t="s">
        <v>4</v>
      </c>
      <c r="AJ2226" s="1" t="s">
        <v>4</v>
      </c>
      <c r="AK2226" s="1" t="s">
        <v>4</v>
      </c>
    </row>
    <row r="2227" spans="1:37">
      <c r="A2227" t="s">
        <v>235</v>
      </c>
      <c r="B2227" s="2">
        <v>642</v>
      </c>
      <c r="C2227" t="s">
        <v>236</v>
      </c>
      <c r="D2227" s="2">
        <v>2005</v>
      </c>
      <c r="E2227" s="1" t="s">
        <v>4</v>
      </c>
      <c r="F2227" s="1" t="s">
        <v>4</v>
      </c>
      <c r="G2227" s="1" t="s">
        <v>4</v>
      </c>
      <c r="H2227" s="1" t="s">
        <v>4</v>
      </c>
      <c r="I2227" s="1" t="s">
        <v>4</v>
      </c>
      <c r="J2227" s="1" t="s">
        <v>4</v>
      </c>
      <c r="K2227" s="1" t="s">
        <v>4</v>
      </c>
      <c r="L2227" s="1" t="s">
        <v>4</v>
      </c>
      <c r="M2227" s="1" t="s">
        <v>4</v>
      </c>
      <c r="N2227" s="1" t="s">
        <v>4</v>
      </c>
      <c r="O2227" s="1">
        <v>5.5757383475558697</v>
      </c>
      <c r="P2227" s="1">
        <v>8.3994884550754776</v>
      </c>
      <c r="Q2227" s="1">
        <v>1.9757653596533808</v>
      </c>
      <c r="R2227" s="1">
        <v>46.917946293112855</v>
      </c>
      <c r="S2227" s="1">
        <v>48.051921196173012</v>
      </c>
      <c r="T2227" s="1">
        <v>0.18189615432375739</v>
      </c>
      <c r="U2227" s="1">
        <v>5.968839613721677</v>
      </c>
      <c r="V2227" s="1">
        <v>6.7470208320911551</v>
      </c>
      <c r="W2227" s="1" t="s">
        <v>4</v>
      </c>
      <c r="X2227" s="1" t="s">
        <v>4</v>
      </c>
      <c r="Y2227" s="1" t="s">
        <v>4</v>
      </c>
      <c r="Z2227" s="1" t="s">
        <v>4</v>
      </c>
      <c r="AA2227" s="1" t="s">
        <v>4</v>
      </c>
      <c r="AB2227" s="1" t="s">
        <v>4</v>
      </c>
      <c r="AC2227" s="1" t="s">
        <v>4</v>
      </c>
      <c r="AD2227" s="1" t="s">
        <v>4</v>
      </c>
      <c r="AE2227" s="1" t="s">
        <v>4</v>
      </c>
      <c r="AF2227" s="1" t="s">
        <v>4</v>
      </c>
      <c r="AG2227" s="1" t="s">
        <v>4</v>
      </c>
      <c r="AH2227" s="1" t="s">
        <v>4</v>
      </c>
      <c r="AI2227" s="1" t="s">
        <v>4</v>
      </c>
      <c r="AJ2227" s="1" t="s">
        <v>4</v>
      </c>
      <c r="AK2227" s="1" t="s">
        <v>4</v>
      </c>
    </row>
    <row r="2228" spans="1:37">
      <c r="A2228" t="s">
        <v>235</v>
      </c>
      <c r="B2228" s="2">
        <v>642</v>
      </c>
      <c r="C2228" t="s">
        <v>236</v>
      </c>
      <c r="D2228" s="2">
        <v>2006</v>
      </c>
      <c r="E2228" s="1" t="s">
        <v>4</v>
      </c>
      <c r="F2228" s="1" t="s">
        <v>4</v>
      </c>
      <c r="G2228" s="1" t="s">
        <v>4</v>
      </c>
      <c r="H2228" s="1" t="s">
        <v>4</v>
      </c>
      <c r="I2228" s="1" t="s">
        <v>4</v>
      </c>
      <c r="J2228" s="1" t="s">
        <v>4</v>
      </c>
      <c r="K2228" s="1" t="s">
        <v>4</v>
      </c>
      <c r="L2228" s="1" t="s">
        <v>4</v>
      </c>
      <c r="M2228" s="1" t="s">
        <v>4</v>
      </c>
      <c r="N2228" s="1" t="s">
        <v>4</v>
      </c>
      <c r="O2228" s="1" t="s">
        <v>4</v>
      </c>
      <c r="P2228" s="1">
        <v>-5.5647190066654524</v>
      </c>
      <c r="Q2228" s="1">
        <v>2.2007124458585769</v>
      </c>
      <c r="R2228" s="1">
        <v>4.7534141973842425</v>
      </c>
      <c r="S2228" s="1">
        <v>4.6430613051462899</v>
      </c>
      <c r="T2228" s="1">
        <v>6.443111461639095</v>
      </c>
      <c r="U2228" s="1">
        <v>-1.0287877918738197</v>
      </c>
      <c r="V2228" s="1">
        <v>-5.1879931172938543</v>
      </c>
      <c r="W2228" s="1">
        <v>1.2597472034872048</v>
      </c>
      <c r="X2228" s="1" t="s">
        <v>4</v>
      </c>
      <c r="Y2228" s="1" t="s">
        <v>4</v>
      </c>
      <c r="Z2228" s="1" t="s">
        <v>4</v>
      </c>
      <c r="AA2228" s="1" t="s">
        <v>4</v>
      </c>
      <c r="AB2228" s="1" t="s">
        <v>4</v>
      </c>
      <c r="AC2228" s="1" t="s">
        <v>4</v>
      </c>
      <c r="AD2228" s="1" t="s">
        <v>4</v>
      </c>
      <c r="AE2228" s="1" t="s">
        <v>4</v>
      </c>
      <c r="AF2228" s="1" t="s">
        <v>4</v>
      </c>
      <c r="AG2228" s="1" t="s">
        <v>4</v>
      </c>
      <c r="AH2228" s="1" t="s">
        <v>4</v>
      </c>
      <c r="AI2228" s="1" t="s">
        <v>4</v>
      </c>
      <c r="AJ2228" s="1" t="s">
        <v>4</v>
      </c>
      <c r="AK2228" s="1" t="s">
        <v>4</v>
      </c>
    </row>
    <row r="2229" spans="1:37">
      <c r="A2229" t="s">
        <v>235</v>
      </c>
      <c r="B2229" s="2">
        <v>642</v>
      </c>
      <c r="C2229" t="s">
        <v>236</v>
      </c>
      <c r="D2229" s="2">
        <v>2007</v>
      </c>
      <c r="E2229" s="1" t="s">
        <v>4</v>
      </c>
      <c r="F2229" s="1" t="s">
        <v>4</v>
      </c>
      <c r="G2229" s="1" t="s">
        <v>4</v>
      </c>
      <c r="H2229" s="1" t="s">
        <v>4</v>
      </c>
      <c r="I2229" s="1" t="s">
        <v>4</v>
      </c>
      <c r="J2229" s="1" t="s">
        <v>4</v>
      </c>
      <c r="K2229" s="1" t="s">
        <v>4</v>
      </c>
      <c r="L2229" s="1" t="s">
        <v>4</v>
      </c>
      <c r="M2229" s="1" t="s">
        <v>4</v>
      </c>
      <c r="N2229" s="1" t="s">
        <v>4</v>
      </c>
      <c r="O2229" s="1" t="s">
        <v>4</v>
      </c>
      <c r="P2229" s="1" t="s">
        <v>4</v>
      </c>
      <c r="Q2229" s="1">
        <v>2.1694971629391491</v>
      </c>
      <c r="R2229" s="1">
        <v>3.8626310005611009</v>
      </c>
      <c r="S2229" s="1">
        <v>4.0137110113134034</v>
      </c>
      <c r="T2229" s="1">
        <v>-1.207335068244797</v>
      </c>
      <c r="U2229" s="1">
        <v>9.374950694794947</v>
      </c>
      <c r="V2229" s="1">
        <v>10.111418705275499</v>
      </c>
      <c r="W2229" s="1">
        <v>21.429469116100599</v>
      </c>
      <c r="X2229" s="1">
        <v>21.442477057644837</v>
      </c>
      <c r="Y2229" s="1" t="s">
        <v>4</v>
      </c>
      <c r="Z2229" s="1" t="s">
        <v>4</v>
      </c>
      <c r="AA2229" s="1" t="s">
        <v>4</v>
      </c>
      <c r="AB2229" s="1" t="s">
        <v>4</v>
      </c>
      <c r="AC2229" s="1" t="s">
        <v>4</v>
      </c>
      <c r="AD2229" s="1" t="s">
        <v>4</v>
      </c>
      <c r="AE2229" s="1" t="s">
        <v>4</v>
      </c>
      <c r="AF2229" s="1" t="s">
        <v>4</v>
      </c>
      <c r="AG2229" s="1" t="s">
        <v>4</v>
      </c>
      <c r="AH2229" s="1" t="s">
        <v>4</v>
      </c>
      <c r="AI2229" s="1" t="s">
        <v>4</v>
      </c>
      <c r="AJ2229" s="1" t="s">
        <v>4</v>
      </c>
      <c r="AK2229" s="1" t="s">
        <v>4</v>
      </c>
    </row>
    <row r="2230" spans="1:37">
      <c r="A2230" t="s">
        <v>235</v>
      </c>
      <c r="B2230" s="2">
        <v>642</v>
      </c>
      <c r="C2230" t="s">
        <v>236</v>
      </c>
      <c r="D2230" s="2">
        <v>2008</v>
      </c>
      <c r="E2230" s="1" t="s">
        <v>4</v>
      </c>
      <c r="F2230" s="1" t="s">
        <v>4</v>
      </c>
      <c r="G2230" s="1" t="s">
        <v>4</v>
      </c>
      <c r="H2230" s="1" t="s">
        <v>4</v>
      </c>
      <c r="I2230" s="1" t="s">
        <v>4</v>
      </c>
      <c r="J2230" s="1" t="s">
        <v>4</v>
      </c>
      <c r="K2230" s="1" t="s">
        <v>4</v>
      </c>
      <c r="L2230" s="1" t="s">
        <v>4</v>
      </c>
      <c r="M2230" s="1" t="s">
        <v>4</v>
      </c>
      <c r="N2230" s="1" t="s">
        <v>4</v>
      </c>
      <c r="O2230" s="1" t="s">
        <v>4</v>
      </c>
      <c r="P2230" s="1" t="s">
        <v>4</v>
      </c>
      <c r="Q2230" s="1" t="s">
        <v>4</v>
      </c>
      <c r="R2230" s="1">
        <v>2.8128328073461439</v>
      </c>
      <c r="S2230" s="1">
        <v>2.7896261317164273</v>
      </c>
      <c r="T2230" s="1">
        <v>18.509862284068078</v>
      </c>
      <c r="U2230" s="1">
        <v>17.849931744248803</v>
      </c>
      <c r="V2230" s="1">
        <v>8.0877696238408134</v>
      </c>
      <c r="W2230" s="1">
        <v>7.4374682652318835</v>
      </c>
      <c r="X2230" s="1">
        <v>11.294241883636724</v>
      </c>
      <c r="Y2230" s="1">
        <v>10.687908094423593</v>
      </c>
      <c r="Z2230" s="1" t="s">
        <v>4</v>
      </c>
      <c r="AA2230" s="1" t="s">
        <v>4</v>
      </c>
      <c r="AB2230" s="1" t="s">
        <v>4</v>
      </c>
      <c r="AC2230" s="1" t="s">
        <v>4</v>
      </c>
      <c r="AD2230" s="1" t="s">
        <v>4</v>
      </c>
      <c r="AE2230" s="1" t="s">
        <v>4</v>
      </c>
      <c r="AF2230" s="1" t="s">
        <v>4</v>
      </c>
      <c r="AG2230" s="1" t="s">
        <v>4</v>
      </c>
      <c r="AH2230" s="1" t="s">
        <v>4</v>
      </c>
      <c r="AI2230" s="1" t="s">
        <v>4</v>
      </c>
      <c r="AJ2230" s="1" t="s">
        <v>4</v>
      </c>
      <c r="AK2230" s="1" t="s">
        <v>4</v>
      </c>
    </row>
    <row r="2231" spans="1:37">
      <c r="A2231" t="s">
        <v>235</v>
      </c>
      <c r="B2231" s="2">
        <v>642</v>
      </c>
      <c r="C2231" t="s">
        <v>236</v>
      </c>
      <c r="D2231" s="2">
        <v>2009</v>
      </c>
      <c r="E2231" s="1" t="s">
        <v>4</v>
      </c>
      <c r="F2231" s="1" t="s">
        <v>4</v>
      </c>
      <c r="G2231" s="1" t="s">
        <v>4</v>
      </c>
      <c r="H2231" s="1" t="s">
        <v>4</v>
      </c>
      <c r="I2231" s="1" t="s">
        <v>4</v>
      </c>
      <c r="J2231" s="1" t="s">
        <v>4</v>
      </c>
      <c r="K2231" s="1" t="s">
        <v>4</v>
      </c>
      <c r="L2231" s="1" t="s">
        <v>4</v>
      </c>
      <c r="M2231" s="1" t="s">
        <v>4</v>
      </c>
      <c r="N2231" s="1" t="s">
        <v>4</v>
      </c>
      <c r="O2231" s="1" t="s">
        <v>4</v>
      </c>
      <c r="P2231" s="1" t="s">
        <v>4</v>
      </c>
      <c r="Q2231" s="1" t="s">
        <v>4</v>
      </c>
      <c r="R2231" s="1" t="s">
        <v>4</v>
      </c>
      <c r="S2231" s="1">
        <v>1.6886475356246544</v>
      </c>
      <c r="T2231" s="1">
        <v>-8.766003066797289</v>
      </c>
      <c r="U2231" s="1">
        <v>-3.5823706098304653</v>
      </c>
      <c r="V2231" s="1">
        <v>4.1316788324418319</v>
      </c>
      <c r="W2231" s="1">
        <v>4.5958041737322208</v>
      </c>
      <c r="X2231" s="1">
        <v>-5.4423926018579145</v>
      </c>
      <c r="Y2231" s="1">
        <v>5.3257435173297063</v>
      </c>
      <c r="Z2231" s="1">
        <v>5.7335623605830444</v>
      </c>
      <c r="AA2231" s="1" t="s">
        <v>4</v>
      </c>
      <c r="AB2231" s="1" t="s">
        <v>4</v>
      </c>
      <c r="AC2231" s="1" t="s">
        <v>4</v>
      </c>
      <c r="AD2231" s="1" t="s">
        <v>4</v>
      </c>
      <c r="AE2231" s="1" t="s">
        <v>4</v>
      </c>
      <c r="AF2231" s="1" t="s">
        <v>4</v>
      </c>
      <c r="AG2231" s="1" t="s">
        <v>4</v>
      </c>
      <c r="AH2231" s="1" t="s">
        <v>4</v>
      </c>
      <c r="AI2231" s="1" t="s">
        <v>4</v>
      </c>
      <c r="AJ2231" s="1" t="s">
        <v>4</v>
      </c>
      <c r="AK2231" s="1" t="s">
        <v>4</v>
      </c>
    </row>
    <row r="2232" spans="1:37">
      <c r="A2232" t="s">
        <v>235</v>
      </c>
      <c r="B2232" s="2">
        <v>642</v>
      </c>
      <c r="C2232" t="s">
        <v>236</v>
      </c>
      <c r="D2232" s="2">
        <v>2010</v>
      </c>
      <c r="E2232" s="1" t="s">
        <v>4</v>
      </c>
      <c r="F2232" s="1" t="s">
        <v>4</v>
      </c>
      <c r="G2232" s="1" t="s">
        <v>4</v>
      </c>
      <c r="H2232" s="1" t="s">
        <v>4</v>
      </c>
      <c r="I2232" s="1" t="s">
        <v>4</v>
      </c>
      <c r="J2232" s="1" t="s">
        <v>4</v>
      </c>
      <c r="K2232" s="1" t="s">
        <v>4</v>
      </c>
      <c r="L2232" s="1" t="s">
        <v>4</v>
      </c>
      <c r="M2232" s="1" t="s">
        <v>4</v>
      </c>
      <c r="N2232" s="1" t="s">
        <v>4</v>
      </c>
      <c r="O2232" s="1" t="s">
        <v>4</v>
      </c>
      <c r="P2232" s="1" t="s">
        <v>4</v>
      </c>
      <c r="Q2232" s="1" t="s">
        <v>4</v>
      </c>
      <c r="R2232" s="1" t="s">
        <v>4</v>
      </c>
      <c r="S2232" s="1" t="s">
        <v>4</v>
      </c>
      <c r="T2232" s="1">
        <v>-1.1156221118589937</v>
      </c>
      <c r="U2232" s="1">
        <v>-5.1036564053916429</v>
      </c>
      <c r="V2232" s="1">
        <v>3.3955872950757637</v>
      </c>
      <c r="W2232" s="1">
        <v>4.1330906645362209</v>
      </c>
      <c r="X2232" s="1">
        <v>-2.8275279834540701</v>
      </c>
      <c r="Y2232" s="1">
        <v>0.94450822557463621</v>
      </c>
      <c r="Z2232" s="1">
        <v>-0.7545278135650868</v>
      </c>
      <c r="AA2232" s="1">
        <v>-0.51316530700769025</v>
      </c>
      <c r="AB2232" s="1" t="s">
        <v>4</v>
      </c>
      <c r="AC2232" s="1" t="s">
        <v>4</v>
      </c>
      <c r="AD2232" s="1" t="s">
        <v>4</v>
      </c>
      <c r="AE2232" s="1" t="s">
        <v>4</v>
      </c>
      <c r="AF2232" s="1" t="s">
        <v>4</v>
      </c>
      <c r="AG2232" s="1" t="s">
        <v>4</v>
      </c>
      <c r="AH2232" s="1" t="s">
        <v>4</v>
      </c>
      <c r="AI2232" s="1" t="s">
        <v>4</v>
      </c>
      <c r="AJ2232" s="1" t="s">
        <v>4</v>
      </c>
      <c r="AK2232" s="1" t="s">
        <v>4</v>
      </c>
    </row>
    <row r="2233" spans="1:37">
      <c r="A2233" t="s">
        <v>235</v>
      </c>
      <c r="B2233" s="2">
        <v>642</v>
      </c>
      <c r="C2233" t="s">
        <v>236</v>
      </c>
      <c r="D2233" s="2">
        <v>2011</v>
      </c>
      <c r="E2233" s="1" t="s">
        <v>4</v>
      </c>
      <c r="F2233" s="1" t="s">
        <v>4</v>
      </c>
      <c r="G2233" s="1" t="s">
        <v>4</v>
      </c>
      <c r="H2233" s="1" t="s">
        <v>4</v>
      </c>
      <c r="I2233" s="1" t="s">
        <v>4</v>
      </c>
      <c r="J2233" s="1" t="s">
        <v>4</v>
      </c>
      <c r="K2233" s="1" t="s">
        <v>4</v>
      </c>
      <c r="L2233" s="1" t="s">
        <v>4</v>
      </c>
      <c r="M2233" s="1" t="s">
        <v>4</v>
      </c>
      <c r="N2233" s="1" t="s">
        <v>4</v>
      </c>
      <c r="O2233" s="1" t="s">
        <v>4</v>
      </c>
      <c r="P2233" s="1" t="s">
        <v>4</v>
      </c>
      <c r="Q2233" s="1" t="s">
        <v>4</v>
      </c>
      <c r="R2233" s="1" t="s">
        <v>4</v>
      </c>
      <c r="S2233" s="1" t="s">
        <v>4</v>
      </c>
      <c r="T2233" s="1" t="s">
        <v>4</v>
      </c>
      <c r="U2233" s="1">
        <v>-2.7813484028313074</v>
      </c>
      <c r="V2233" s="1">
        <v>1.9941764112360483</v>
      </c>
      <c r="W2233" s="1">
        <v>4.524292060596502</v>
      </c>
      <c r="X2233" s="1">
        <v>3.7681997101607134</v>
      </c>
      <c r="Y2233" s="1">
        <v>2.1321807259752301</v>
      </c>
      <c r="Z2233" s="1">
        <v>7.0935989332625349</v>
      </c>
      <c r="AA2233" s="1">
        <v>7.8035758697961866</v>
      </c>
      <c r="AB2233" s="1">
        <v>4.5764912541005121</v>
      </c>
      <c r="AC2233" s="1" t="s">
        <v>4</v>
      </c>
      <c r="AD2233" s="1" t="s">
        <v>4</v>
      </c>
      <c r="AE2233" s="1" t="s">
        <v>4</v>
      </c>
      <c r="AF2233" s="1" t="s">
        <v>4</v>
      </c>
      <c r="AG2233" s="1" t="s">
        <v>4</v>
      </c>
      <c r="AH2233" s="1" t="s">
        <v>4</v>
      </c>
      <c r="AI2233" s="1" t="s">
        <v>4</v>
      </c>
      <c r="AJ2233" s="1" t="s">
        <v>4</v>
      </c>
      <c r="AK2233" s="1" t="s">
        <v>4</v>
      </c>
    </row>
    <row r="2234" spans="1:37">
      <c r="A2234" t="s">
        <v>235</v>
      </c>
      <c r="B2234" s="2">
        <v>642</v>
      </c>
      <c r="C2234" t="s">
        <v>236</v>
      </c>
      <c r="D2234" s="2">
        <v>2012</v>
      </c>
      <c r="E2234" s="1" t="s">
        <v>4</v>
      </c>
      <c r="F2234" s="1" t="s">
        <v>4</v>
      </c>
      <c r="G2234" s="1" t="s">
        <v>4</v>
      </c>
      <c r="H2234" s="1" t="s">
        <v>4</v>
      </c>
      <c r="I2234" s="1" t="s">
        <v>4</v>
      </c>
      <c r="J2234" s="1" t="s">
        <v>4</v>
      </c>
      <c r="K2234" s="1" t="s">
        <v>4</v>
      </c>
      <c r="L2234" s="1" t="s">
        <v>4</v>
      </c>
      <c r="M2234" s="1" t="s">
        <v>4</v>
      </c>
      <c r="N2234" s="1" t="s">
        <v>4</v>
      </c>
      <c r="O2234" s="1" t="s">
        <v>4</v>
      </c>
      <c r="P2234" s="1" t="s">
        <v>4</v>
      </c>
      <c r="Q2234" s="1" t="s">
        <v>4</v>
      </c>
      <c r="R2234" s="1" t="s">
        <v>4</v>
      </c>
      <c r="S2234" s="1" t="s">
        <v>4</v>
      </c>
      <c r="T2234" s="1" t="s">
        <v>4</v>
      </c>
      <c r="U2234" s="1" t="s">
        <v>4</v>
      </c>
      <c r="V2234" s="1">
        <v>-2.2265211641410265</v>
      </c>
      <c r="W2234" s="1">
        <v>4.5569873180245857</v>
      </c>
      <c r="X2234" s="1">
        <v>2.4710754997169015</v>
      </c>
      <c r="Y2234" s="1">
        <v>1.5312727318196773</v>
      </c>
      <c r="Z2234" s="1">
        <v>4.025999256280044</v>
      </c>
      <c r="AA2234" s="1">
        <v>5.6709045148325199</v>
      </c>
      <c r="AB2234" s="1">
        <v>5.3129317023606237</v>
      </c>
      <c r="AC2234" s="1">
        <v>3.2194458830993034</v>
      </c>
      <c r="AD2234" s="1" t="s">
        <v>4</v>
      </c>
      <c r="AE2234" s="1" t="s">
        <v>4</v>
      </c>
      <c r="AF2234" s="1" t="s">
        <v>4</v>
      </c>
      <c r="AG2234" s="1" t="s">
        <v>4</v>
      </c>
      <c r="AH2234" s="1" t="s">
        <v>4</v>
      </c>
      <c r="AI2234" s="1" t="s">
        <v>4</v>
      </c>
      <c r="AJ2234" s="1" t="s">
        <v>4</v>
      </c>
      <c r="AK2234" s="1" t="s">
        <v>4</v>
      </c>
    </row>
    <row r="2235" spans="1:37">
      <c r="A2235" t="s">
        <v>235</v>
      </c>
      <c r="B2235" s="2">
        <v>642</v>
      </c>
      <c r="C2235" t="s">
        <v>236</v>
      </c>
      <c r="D2235" s="2">
        <v>2013</v>
      </c>
      <c r="E2235" s="1" t="s">
        <v>4</v>
      </c>
      <c r="F2235" s="1" t="s">
        <v>4</v>
      </c>
      <c r="G2235" s="1" t="s">
        <v>4</v>
      </c>
      <c r="H2235" s="1" t="s">
        <v>4</v>
      </c>
      <c r="I2235" s="1" t="s">
        <v>4</v>
      </c>
      <c r="J2235" s="1" t="s">
        <v>4</v>
      </c>
      <c r="K2235" s="1" t="s">
        <v>4</v>
      </c>
      <c r="L2235" s="1" t="s">
        <v>4</v>
      </c>
      <c r="M2235" s="1" t="s">
        <v>4</v>
      </c>
      <c r="N2235" s="1" t="s">
        <v>4</v>
      </c>
      <c r="O2235" s="1" t="s">
        <v>4</v>
      </c>
      <c r="P2235" s="1" t="s">
        <v>4</v>
      </c>
      <c r="Q2235" s="1" t="s">
        <v>4</v>
      </c>
      <c r="R2235" s="1" t="s">
        <v>4</v>
      </c>
      <c r="S2235" s="1" t="s">
        <v>4</v>
      </c>
      <c r="T2235" s="1" t="s">
        <v>4</v>
      </c>
      <c r="U2235" s="1" t="s">
        <v>4</v>
      </c>
      <c r="V2235" s="1" t="s">
        <v>4</v>
      </c>
      <c r="W2235" s="1">
        <v>1.176936002644724</v>
      </c>
      <c r="X2235" s="1">
        <v>-0.35361371149360554</v>
      </c>
      <c r="Y2235" s="1">
        <v>2.7390724157541957</v>
      </c>
      <c r="Z2235" s="1">
        <v>6.7868522749519489</v>
      </c>
      <c r="AA2235" s="1">
        <v>6.0546254866112426</v>
      </c>
      <c r="AB2235" s="1">
        <v>-1.4521877286088891</v>
      </c>
      <c r="AC2235" s="1">
        <v>-4.8419782223184988</v>
      </c>
      <c r="AD2235" s="1">
        <v>-6.5129230464124781</v>
      </c>
      <c r="AE2235" s="1" t="s">
        <v>4</v>
      </c>
      <c r="AF2235" s="1" t="s">
        <v>4</v>
      </c>
      <c r="AG2235" s="1" t="s">
        <v>4</v>
      </c>
      <c r="AH2235" s="1" t="s">
        <v>4</v>
      </c>
      <c r="AI2235" s="1" t="s">
        <v>4</v>
      </c>
      <c r="AJ2235" s="1" t="s">
        <v>4</v>
      </c>
      <c r="AK2235" s="1" t="s">
        <v>4</v>
      </c>
    </row>
    <row r="2236" spans="1:37">
      <c r="A2236" t="s">
        <v>235</v>
      </c>
      <c r="B2236" s="2">
        <v>642</v>
      </c>
      <c r="C2236" t="s">
        <v>236</v>
      </c>
      <c r="D2236" s="2">
        <v>2014</v>
      </c>
      <c r="E2236" s="1" t="s">
        <v>4</v>
      </c>
      <c r="F2236" s="1" t="s">
        <v>4</v>
      </c>
      <c r="G2236" s="1" t="s">
        <v>4</v>
      </c>
      <c r="H2236" s="1" t="s">
        <v>4</v>
      </c>
      <c r="I2236" s="1" t="s">
        <v>4</v>
      </c>
      <c r="J2236" s="1" t="s">
        <v>4</v>
      </c>
      <c r="K2236" s="1" t="s">
        <v>4</v>
      </c>
      <c r="L2236" s="1" t="s">
        <v>4</v>
      </c>
      <c r="M2236" s="1" t="s">
        <v>4</v>
      </c>
      <c r="N2236" s="1" t="s">
        <v>4</v>
      </c>
      <c r="O2236" s="1" t="s">
        <v>4</v>
      </c>
      <c r="P2236" s="1" t="s">
        <v>4</v>
      </c>
      <c r="Q2236" s="1" t="s">
        <v>4</v>
      </c>
      <c r="R2236" s="1" t="s">
        <v>4</v>
      </c>
      <c r="S2236" s="1" t="s">
        <v>4</v>
      </c>
      <c r="T2236" s="1" t="s">
        <v>4</v>
      </c>
      <c r="U2236" s="1" t="s">
        <v>4</v>
      </c>
      <c r="V2236" s="1" t="s">
        <v>4</v>
      </c>
      <c r="W2236" s="1" t="s">
        <v>4</v>
      </c>
      <c r="X2236" s="1">
        <v>-1.8760961350879235</v>
      </c>
      <c r="Y2236" s="1">
        <v>0.84407937459833882</v>
      </c>
      <c r="Z2236" s="1">
        <v>2.4818644341412233</v>
      </c>
      <c r="AA2236" s="1">
        <v>1.4925778412211654</v>
      </c>
      <c r="AB2236" s="1">
        <v>-1.9377029594394024</v>
      </c>
      <c r="AC2236" s="1">
        <v>-2.5358542827568553</v>
      </c>
      <c r="AD2236" s="1">
        <v>-0.30409454318465201</v>
      </c>
      <c r="AE2236" s="1">
        <v>-0.49906256579637098</v>
      </c>
      <c r="AF2236" s="1" t="s">
        <v>4</v>
      </c>
      <c r="AG2236" s="1" t="s">
        <v>4</v>
      </c>
      <c r="AH2236" s="1" t="s">
        <v>4</v>
      </c>
      <c r="AI2236" s="1" t="s">
        <v>4</v>
      </c>
      <c r="AJ2236" s="1" t="s">
        <v>4</v>
      </c>
      <c r="AK2236" s="1" t="s">
        <v>4</v>
      </c>
    </row>
    <row r="2237" spans="1:37">
      <c r="A2237" t="s">
        <v>235</v>
      </c>
      <c r="B2237" s="2">
        <v>642</v>
      </c>
      <c r="C2237" t="s">
        <v>236</v>
      </c>
      <c r="D2237" s="2">
        <v>2015</v>
      </c>
      <c r="E2237" s="1" t="s">
        <v>4</v>
      </c>
      <c r="F2237" s="1" t="s">
        <v>4</v>
      </c>
      <c r="G2237" s="1" t="s">
        <v>4</v>
      </c>
      <c r="H2237" s="1" t="s">
        <v>4</v>
      </c>
      <c r="I2237" s="1" t="s">
        <v>4</v>
      </c>
      <c r="J2237" s="1" t="s">
        <v>4</v>
      </c>
      <c r="K2237" s="1" t="s">
        <v>4</v>
      </c>
      <c r="L2237" s="1" t="s">
        <v>4</v>
      </c>
      <c r="M2237" s="1" t="s">
        <v>4</v>
      </c>
      <c r="N2237" s="1" t="s">
        <v>4</v>
      </c>
      <c r="O2237" s="1" t="s">
        <v>4</v>
      </c>
      <c r="P2237" s="1" t="s">
        <v>4</v>
      </c>
      <c r="Q2237" s="1" t="s">
        <v>4</v>
      </c>
      <c r="R2237" s="1" t="s">
        <v>4</v>
      </c>
      <c r="S2237" s="1" t="s">
        <v>4</v>
      </c>
      <c r="T2237" s="1" t="s">
        <v>4</v>
      </c>
      <c r="U2237" s="1" t="s">
        <v>4</v>
      </c>
      <c r="V2237" s="1" t="s">
        <v>4</v>
      </c>
      <c r="W2237" s="1" t="s">
        <v>4</v>
      </c>
      <c r="X2237" s="1" t="s">
        <v>4</v>
      </c>
      <c r="Y2237" s="1">
        <v>0.73405196696414432</v>
      </c>
      <c r="Z2237" s="1">
        <v>-1.9664807082007685</v>
      </c>
      <c r="AA2237" s="1">
        <v>-2.9210450584180703</v>
      </c>
      <c r="AB2237" s="1">
        <v>-9.1272745085782638</v>
      </c>
      <c r="AC2237" s="1">
        <v>-7.8668556772805598</v>
      </c>
      <c r="AD2237" s="1">
        <v>-10.234742249543228</v>
      </c>
      <c r="AE2237" s="1">
        <v>-7.4368885674449992</v>
      </c>
      <c r="AF2237" s="1">
        <v>-9.1287516045584489</v>
      </c>
      <c r="AG2237" s="1" t="s">
        <v>4</v>
      </c>
      <c r="AH2237" s="1" t="s">
        <v>4</v>
      </c>
      <c r="AI2237" s="1" t="s">
        <v>4</v>
      </c>
      <c r="AJ2237" s="1" t="s">
        <v>4</v>
      </c>
      <c r="AK2237" s="1" t="s">
        <v>4</v>
      </c>
    </row>
    <row r="2238" spans="1:37">
      <c r="A2238" t="s">
        <v>235</v>
      </c>
      <c r="B2238" s="2">
        <v>642</v>
      </c>
      <c r="C2238" t="s">
        <v>236</v>
      </c>
      <c r="D2238" s="2">
        <v>2016</v>
      </c>
      <c r="E2238" s="1" t="s">
        <v>4</v>
      </c>
      <c r="F2238" s="1" t="s">
        <v>4</v>
      </c>
      <c r="G2238" s="1" t="s">
        <v>4</v>
      </c>
      <c r="H2238" s="1" t="s">
        <v>4</v>
      </c>
      <c r="I2238" s="1" t="s">
        <v>4</v>
      </c>
      <c r="J2238" s="1" t="s">
        <v>4</v>
      </c>
      <c r="K2238" s="1" t="s">
        <v>4</v>
      </c>
      <c r="L2238" s="1" t="s">
        <v>4</v>
      </c>
      <c r="M2238" s="1" t="s">
        <v>4</v>
      </c>
      <c r="N2238" s="1" t="s">
        <v>4</v>
      </c>
      <c r="O2238" s="1" t="s">
        <v>4</v>
      </c>
      <c r="P2238" s="1" t="s">
        <v>4</v>
      </c>
      <c r="Q2238" s="1" t="s">
        <v>4</v>
      </c>
      <c r="R2238" s="1" t="s">
        <v>4</v>
      </c>
      <c r="S2238" s="1" t="s">
        <v>4</v>
      </c>
      <c r="T2238" s="1" t="s">
        <v>4</v>
      </c>
      <c r="U2238" s="1" t="s">
        <v>4</v>
      </c>
      <c r="V2238" s="1" t="s">
        <v>4</v>
      </c>
      <c r="W2238" s="1" t="s">
        <v>4</v>
      </c>
      <c r="X2238" s="1" t="s">
        <v>4</v>
      </c>
      <c r="Y2238" s="1" t="s">
        <v>4</v>
      </c>
      <c r="Z2238" s="1">
        <v>-3.3879100686241781</v>
      </c>
      <c r="AA2238" s="1">
        <v>-5.4826468541852247</v>
      </c>
      <c r="AB2238" s="1">
        <v>1.2532950031123091</v>
      </c>
      <c r="AC2238" s="1">
        <v>1.3127845231996726</v>
      </c>
      <c r="AD2238" s="1">
        <v>-0.77294091591106895</v>
      </c>
      <c r="AE2238" s="1">
        <v>-9.8680079796287234</v>
      </c>
      <c r="AF2238" s="1">
        <v>-9.6850026387380268</v>
      </c>
      <c r="AG2238" s="1">
        <v>-8.5758856551351741</v>
      </c>
      <c r="AH2238" s="1" t="s">
        <v>4</v>
      </c>
      <c r="AI2238" s="1" t="s">
        <v>4</v>
      </c>
      <c r="AJ2238" s="1" t="s">
        <v>4</v>
      </c>
      <c r="AK2238" s="1" t="s">
        <v>4</v>
      </c>
    </row>
    <row r="2239" spans="1:37">
      <c r="A2239" t="s">
        <v>235</v>
      </c>
      <c r="B2239" s="2">
        <v>642</v>
      </c>
      <c r="C2239" t="s">
        <v>236</v>
      </c>
      <c r="D2239" s="2">
        <v>2017</v>
      </c>
      <c r="E2239" s="1" t="s">
        <v>4</v>
      </c>
      <c r="F2239" s="1" t="s">
        <v>4</v>
      </c>
      <c r="G2239" s="1" t="s">
        <v>4</v>
      </c>
      <c r="H2239" s="1" t="s">
        <v>4</v>
      </c>
      <c r="I2239" s="1" t="s">
        <v>4</v>
      </c>
      <c r="J2239" s="1" t="s">
        <v>4</v>
      </c>
      <c r="K2239" s="1" t="s">
        <v>4</v>
      </c>
      <c r="L2239" s="1" t="s">
        <v>4</v>
      </c>
      <c r="M2239" s="1" t="s">
        <v>4</v>
      </c>
      <c r="N2239" s="1" t="s">
        <v>4</v>
      </c>
      <c r="O2239" s="1" t="s">
        <v>4</v>
      </c>
      <c r="P2239" s="1" t="s">
        <v>4</v>
      </c>
      <c r="Q2239" s="1" t="s">
        <v>4</v>
      </c>
      <c r="R2239" s="1" t="s">
        <v>4</v>
      </c>
      <c r="S2239" s="1" t="s">
        <v>4</v>
      </c>
      <c r="T2239" s="1" t="s">
        <v>4</v>
      </c>
      <c r="U2239" s="1" t="s">
        <v>4</v>
      </c>
      <c r="V2239" s="1" t="s">
        <v>4</v>
      </c>
      <c r="W2239" s="1" t="s">
        <v>4</v>
      </c>
      <c r="X2239" s="1" t="s">
        <v>4</v>
      </c>
      <c r="Y2239" s="1" t="s">
        <v>4</v>
      </c>
      <c r="Z2239" s="1" t="s">
        <v>4</v>
      </c>
      <c r="AA2239" s="1">
        <v>3.7345548037895027</v>
      </c>
      <c r="AB2239" s="1">
        <v>-6.9279921009891776</v>
      </c>
      <c r="AC2239" s="1">
        <v>-5.3571845358745263</v>
      </c>
      <c r="AD2239" s="1">
        <v>-2.9700655948519783</v>
      </c>
      <c r="AE2239" s="1">
        <v>-5.8084473200695319</v>
      </c>
      <c r="AF2239" s="1">
        <v>-7.3910037183875126</v>
      </c>
      <c r="AG2239" s="1">
        <v>-3.2201985526414845</v>
      </c>
      <c r="AH2239" s="1">
        <v>-4.7075595086016335</v>
      </c>
      <c r="AI2239" s="1" t="s">
        <v>4</v>
      </c>
      <c r="AJ2239" s="1" t="s">
        <v>4</v>
      </c>
      <c r="AK2239" s="1" t="s">
        <v>4</v>
      </c>
    </row>
    <row r="2240" spans="1:37">
      <c r="A2240" t="s">
        <v>235</v>
      </c>
      <c r="B2240" s="2">
        <v>642</v>
      </c>
      <c r="C2240" t="s">
        <v>236</v>
      </c>
      <c r="D2240" s="2">
        <v>2018</v>
      </c>
      <c r="E2240" s="1" t="s">
        <v>4</v>
      </c>
      <c r="F2240" s="1" t="s">
        <v>4</v>
      </c>
      <c r="G2240" s="1" t="s">
        <v>4</v>
      </c>
      <c r="H2240" s="1" t="s">
        <v>4</v>
      </c>
      <c r="I2240" s="1" t="s">
        <v>4</v>
      </c>
      <c r="J2240" s="1" t="s">
        <v>4</v>
      </c>
      <c r="K2240" s="1" t="s">
        <v>4</v>
      </c>
      <c r="L2240" s="1" t="s">
        <v>4</v>
      </c>
      <c r="M2240" s="1" t="s">
        <v>4</v>
      </c>
      <c r="N2240" s="1" t="s">
        <v>4</v>
      </c>
      <c r="O2240" s="1" t="s">
        <v>4</v>
      </c>
      <c r="P2240" s="1" t="s">
        <v>4</v>
      </c>
      <c r="Q2240" s="1" t="s">
        <v>4</v>
      </c>
      <c r="R2240" s="1" t="s">
        <v>4</v>
      </c>
      <c r="S2240" s="1" t="s">
        <v>4</v>
      </c>
      <c r="T2240" s="1" t="s">
        <v>4</v>
      </c>
      <c r="U2240" s="1" t="s">
        <v>4</v>
      </c>
      <c r="V2240" s="1" t="s">
        <v>4</v>
      </c>
      <c r="W2240" s="1" t="s">
        <v>4</v>
      </c>
      <c r="X2240" s="1" t="s">
        <v>4</v>
      </c>
      <c r="Y2240" s="1" t="s">
        <v>4</v>
      </c>
      <c r="Z2240" s="1" t="s">
        <v>4</v>
      </c>
      <c r="AA2240" s="1" t="s">
        <v>4</v>
      </c>
      <c r="AB2240" s="1">
        <v>-7.6606359688204844</v>
      </c>
      <c r="AC2240" s="1">
        <v>-7.6777352715830087</v>
      </c>
      <c r="AD2240" s="1">
        <v>-2.4170705084457067</v>
      </c>
      <c r="AE2240" s="1">
        <v>-2.6647549578102447</v>
      </c>
      <c r="AF2240" s="1">
        <v>-7.8129635609468728</v>
      </c>
      <c r="AG2240" s="1">
        <v>-7.7120552169748553</v>
      </c>
      <c r="AH2240" s="1">
        <v>-5.7284000417497927</v>
      </c>
      <c r="AI2240" s="1">
        <v>-5.8013459632010882</v>
      </c>
      <c r="AJ2240" s="1" t="s">
        <v>4</v>
      </c>
      <c r="AK2240" s="1" t="s">
        <v>4</v>
      </c>
    </row>
    <row r="2241" spans="1:37">
      <c r="A2241" t="s">
        <v>235</v>
      </c>
      <c r="B2241" s="2">
        <v>642</v>
      </c>
      <c r="C2241" t="s">
        <v>236</v>
      </c>
      <c r="D2241" s="2">
        <v>2019</v>
      </c>
      <c r="E2241" s="1" t="s">
        <v>4</v>
      </c>
      <c r="F2241" s="1" t="s">
        <v>4</v>
      </c>
      <c r="G2241" s="1" t="s">
        <v>4</v>
      </c>
      <c r="H2241" s="1" t="s">
        <v>4</v>
      </c>
      <c r="I2241" s="1" t="s">
        <v>4</v>
      </c>
      <c r="J2241" s="1" t="s">
        <v>4</v>
      </c>
      <c r="K2241" s="1" t="s">
        <v>4</v>
      </c>
      <c r="L2241" s="1" t="s">
        <v>4</v>
      </c>
      <c r="M2241" s="1" t="s">
        <v>4</v>
      </c>
      <c r="N2241" s="1" t="s">
        <v>4</v>
      </c>
      <c r="O2241" s="1" t="s">
        <v>4</v>
      </c>
      <c r="P2241" s="1" t="s">
        <v>4</v>
      </c>
      <c r="Q2241" s="1" t="s">
        <v>4</v>
      </c>
      <c r="R2241" s="1" t="s">
        <v>4</v>
      </c>
      <c r="S2241" s="1" t="s">
        <v>4</v>
      </c>
      <c r="T2241" s="1" t="s">
        <v>4</v>
      </c>
      <c r="U2241" s="1" t="s">
        <v>4</v>
      </c>
      <c r="V2241" s="1" t="s">
        <v>4</v>
      </c>
      <c r="W2241" s="1" t="s">
        <v>4</v>
      </c>
      <c r="X2241" s="1" t="s">
        <v>4</v>
      </c>
      <c r="Y2241" s="1" t="s">
        <v>4</v>
      </c>
      <c r="Z2241" s="1" t="s">
        <v>4</v>
      </c>
      <c r="AA2241" s="1" t="s">
        <v>4</v>
      </c>
      <c r="AB2241" s="1" t="s">
        <v>4</v>
      </c>
      <c r="AC2241" s="1">
        <v>-9.0422771686920029</v>
      </c>
      <c r="AD2241" s="1">
        <v>-2.1599497285179292</v>
      </c>
      <c r="AE2241" s="1">
        <v>-1.5215374319525798</v>
      </c>
      <c r="AF2241" s="1">
        <v>-3.6416102970489583</v>
      </c>
      <c r="AG2241" s="1">
        <v>-2.607659042652799</v>
      </c>
      <c r="AH2241" s="1">
        <v>-4.6414050545448333</v>
      </c>
      <c r="AI2241" s="1">
        <v>-6.1002899354698386</v>
      </c>
      <c r="AJ2241" s="1">
        <v>-5.97893690372302</v>
      </c>
      <c r="AK2241" s="1" t="s">
        <v>4</v>
      </c>
    </row>
    <row r="2242" spans="1:37">
      <c r="A2242" t="s">
        <v>235</v>
      </c>
      <c r="B2242" s="2">
        <v>642</v>
      </c>
      <c r="C2242" t="s">
        <v>236</v>
      </c>
      <c r="D2242" s="2">
        <v>2020</v>
      </c>
      <c r="E2242" s="1" t="s">
        <v>4</v>
      </c>
      <c r="F2242" s="1" t="s">
        <v>4</v>
      </c>
      <c r="G2242" s="1" t="s">
        <v>4</v>
      </c>
      <c r="H2242" s="1" t="s">
        <v>4</v>
      </c>
      <c r="I2242" s="1" t="s">
        <v>4</v>
      </c>
      <c r="J2242" s="1" t="s">
        <v>4</v>
      </c>
      <c r="K2242" s="1" t="s">
        <v>4</v>
      </c>
      <c r="L2242" s="1" t="s">
        <v>4</v>
      </c>
      <c r="M2242" s="1" t="s">
        <v>4</v>
      </c>
      <c r="N2242" s="1" t="s">
        <v>4</v>
      </c>
      <c r="O2242" s="1" t="s">
        <v>4</v>
      </c>
      <c r="P2242" s="1" t="s">
        <v>4</v>
      </c>
      <c r="Q2242" s="1" t="s">
        <v>4</v>
      </c>
      <c r="R2242" s="1" t="s">
        <v>4</v>
      </c>
      <c r="S2242" s="1" t="s">
        <v>4</v>
      </c>
      <c r="T2242" s="1" t="s">
        <v>4</v>
      </c>
      <c r="U2242" s="1" t="s">
        <v>4</v>
      </c>
      <c r="V2242" s="1" t="s">
        <v>4</v>
      </c>
      <c r="W2242" s="1" t="s">
        <v>4</v>
      </c>
      <c r="X2242" s="1" t="s">
        <v>4</v>
      </c>
      <c r="Y2242" s="1" t="s">
        <v>4</v>
      </c>
      <c r="Z2242" s="1" t="s">
        <v>4</v>
      </c>
      <c r="AA2242" s="1" t="s">
        <v>4</v>
      </c>
      <c r="AB2242" s="1" t="s">
        <v>4</v>
      </c>
      <c r="AC2242" s="1" t="s">
        <v>4</v>
      </c>
      <c r="AD2242" s="1">
        <v>-1.8407623744546742</v>
      </c>
      <c r="AE2242" s="1">
        <v>-1.165412378142705</v>
      </c>
      <c r="AF2242" s="1">
        <v>-3.4120321778249085</v>
      </c>
      <c r="AG2242" s="1">
        <v>-2.3249840032144253</v>
      </c>
      <c r="AH2242" s="1">
        <v>-4.9916550319773929</v>
      </c>
      <c r="AI2242" s="1">
        <v>-6.0167704755961227</v>
      </c>
      <c r="AJ2242" s="1">
        <v>-4.8933564757360326</v>
      </c>
      <c r="AK2242" s="1">
        <v>-4.2414781660967353</v>
      </c>
    </row>
    <row r="2243" spans="1:37">
      <c r="A2243" t="s">
        <v>235</v>
      </c>
      <c r="B2243" s="2">
        <v>642</v>
      </c>
      <c r="C2243" t="s">
        <v>236</v>
      </c>
      <c r="D2243" s="2">
        <v>2021</v>
      </c>
      <c r="E2243" s="1" t="s">
        <v>4</v>
      </c>
      <c r="F2243" s="1" t="s">
        <v>4</v>
      </c>
      <c r="G2243" s="1" t="s">
        <v>4</v>
      </c>
      <c r="H2243" s="1" t="s">
        <v>4</v>
      </c>
      <c r="I2243" s="1" t="s">
        <v>4</v>
      </c>
      <c r="J2243" s="1" t="s">
        <v>4</v>
      </c>
      <c r="K2243" s="1" t="s">
        <v>4</v>
      </c>
      <c r="L2243" s="1" t="s">
        <v>4</v>
      </c>
      <c r="M2243" s="1" t="s">
        <v>4</v>
      </c>
      <c r="N2243" s="1" t="s">
        <v>4</v>
      </c>
      <c r="O2243" s="1" t="s">
        <v>4</v>
      </c>
      <c r="P2243" s="1" t="s">
        <v>4</v>
      </c>
      <c r="Q2243" s="1" t="s">
        <v>4</v>
      </c>
      <c r="R2243" s="1" t="s">
        <v>4</v>
      </c>
      <c r="S2243" s="1" t="s">
        <v>4</v>
      </c>
      <c r="T2243" s="1" t="s">
        <v>4</v>
      </c>
      <c r="U2243" s="1" t="s">
        <v>4</v>
      </c>
      <c r="V2243" s="1" t="s">
        <v>4</v>
      </c>
      <c r="W2243" s="1" t="s">
        <v>4</v>
      </c>
      <c r="X2243" s="1" t="s">
        <v>4</v>
      </c>
      <c r="Y2243" s="1" t="s">
        <v>4</v>
      </c>
      <c r="Z2243" s="1" t="s">
        <v>4</v>
      </c>
      <c r="AA2243" s="1" t="s">
        <v>4</v>
      </c>
      <c r="AB2243" s="1" t="s">
        <v>4</v>
      </c>
      <c r="AC2243" s="1" t="s">
        <v>4</v>
      </c>
      <c r="AD2243" s="1" t="s">
        <v>4</v>
      </c>
      <c r="AE2243" s="1">
        <v>0.11676733757990387</v>
      </c>
      <c r="AF2243" s="1">
        <v>8.7576949491463552E-3</v>
      </c>
      <c r="AG2243" s="1">
        <v>-1.3867083138576097</v>
      </c>
      <c r="AH2243" s="1">
        <v>-5.2610403076271961</v>
      </c>
      <c r="AI2243" s="1">
        <v>2.1961012868940699</v>
      </c>
      <c r="AJ2243" s="1">
        <v>4.1459983891501073</v>
      </c>
      <c r="AK2243" s="1">
        <v>-3.1869104987660379</v>
      </c>
    </row>
    <row r="2244" spans="1:37">
      <c r="A2244" t="s">
        <v>235</v>
      </c>
      <c r="B2244" s="2">
        <v>642</v>
      </c>
      <c r="C2244" t="s">
        <v>236</v>
      </c>
      <c r="D2244" s="2">
        <v>2022</v>
      </c>
      <c r="E2244" s="1" t="s">
        <v>4</v>
      </c>
      <c r="F2244" s="1" t="s">
        <v>4</v>
      </c>
      <c r="G2244" s="1" t="s">
        <v>4</v>
      </c>
      <c r="H2244" s="1" t="s">
        <v>4</v>
      </c>
      <c r="I2244" s="1" t="s">
        <v>4</v>
      </c>
      <c r="J2244" s="1" t="s">
        <v>4</v>
      </c>
      <c r="K2244" s="1" t="s">
        <v>4</v>
      </c>
      <c r="L2244" s="1" t="s">
        <v>4</v>
      </c>
      <c r="M2244" s="1" t="s">
        <v>4</v>
      </c>
      <c r="N2244" s="1" t="s">
        <v>4</v>
      </c>
      <c r="O2244" s="1" t="s">
        <v>4</v>
      </c>
      <c r="P2244" s="1" t="s">
        <v>4</v>
      </c>
      <c r="Q2244" s="1" t="s">
        <v>4</v>
      </c>
      <c r="R2244" s="1" t="s">
        <v>4</v>
      </c>
      <c r="S2244" s="1" t="s">
        <v>4</v>
      </c>
      <c r="T2244" s="1" t="s">
        <v>4</v>
      </c>
      <c r="U2244" s="1" t="s">
        <v>4</v>
      </c>
      <c r="V2244" s="1" t="s">
        <v>4</v>
      </c>
      <c r="W2244" s="1" t="s">
        <v>4</v>
      </c>
      <c r="X2244" s="1" t="s">
        <v>4</v>
      </c>
      <c r="Y2244" s="1" t="s">
        <v>4</v>
      </c>
      <c r="Z2244" s="1" t="s">
        <v>4</v>
      </c>
      <c r="AA2244" s="1" t="s">
        <v>4</v>
      </c>
      <c r="AB2244" s="1" t="s">
        <v>4</v>
      </c>
      <c r="AC2244" s="1" t="s">
        <v>4</v>
      </c>
      <c r="AD2244" s="1" t="s">
        <v>4</v>
      </c>
      <c r="AE2244" s="1" t="s">
        <v>4</v>
      </c>
      <c r="AF2244" s="1">
        <v>-1.3853895488851742</v>
      </c>
      <c r="AG2244" s="1">
        <v>-1.6770407181142866</v>
      </c>
      <c r="AH2244" s="1">
        <v>-5.6364762383284699</v>
      </c>
      <c r="AI2244" s="1">
        <v>-4.6998245669217837</v>
      </c>
      <c r="AJ2244" s="1">
        <v>-5.6257285729682582</v>
      </c>
      <c r="AK2244" s="1">
        <v>5.8246241477896143</v>
      </c>
    </row>
    <row r="2245" spans="1:37">
      <c r="A2245" t="s">
        <v>235</v>
      </c>
      <c r="B2245" s="2">
        <v>642</v>
      </c>
      <c r="C2245" t="s">
        <v>236</v>
      </c>
      <c r="D2245" s="2">
        <v>2023</v>
      </c>
      <c r="E2245" s="1" t="s">
        <v>4</v>
      </c>
      <c r="F2245" s="1" t="s">
        <v>4</v>
      </c>
      <c r="G2245" s="1" t="s">
        <v>4</v>
      </c>
      <c r="H2245" s="1" t="s">
        <v>4</v>
      </c>
      <c r="I2245" s="1" t="s">
        <v>4</v>
      </c>
      <c r="J2245" s="1" t="s">
        <v>4</v>
      </c>
      <c r="K2245" s="1" t="s">
        <v>4</v>
      </c>
      <c r="L2245" s="1" t="s">
        <v>4</v>
      </c>
      <c r="M2245" s="1" t="s">
        <v>4</v>
      </c>
      <c r="N2245" s="1" t="s">
        <v>4</v>
      </c>
      <c r="O2245" s="1" t="s">
        <v>4</v>
      </c>
      <c r="P2245" s="1" t="s">
        <v>4</v>
      </c>
      <c r="Q2245" s="1" t="s">
        <v>4</v>
      </c>
      <c r="R2245" s="1" t="s">
        <v>4</v>
      </c>
      <c r="S2245" s="1" t="s">
        <v>4</v>
      </c>
      <c r="T2245" s="1" t="s">
        <v>4</v>
      </c>
      <c r="U2245" s="1" t="s">
        <v>4</v>
      </c>
      <c r="V2245" s="1" t="s">
        <v>4</v>
      </c>
      <c r="W2245" s="1" t="s">
        <v>4</v>
      </c>
      <c r="X2245" s="1" t="s">
        <v>4</v>
      </c>
      <c r="Y2245" s="1" t="s">
        <v>4</v>
      </c>
      <c r="Z2245" s="1" t="s">
        <v>4</v>
      </c>
      <c r="AA2245" s="1" t="s">
        <v>4</v>
      </c>
      <c r="AB2245" s="1" t="s">
        <v>4</v>
      </c>
      <c r="AC2245" s="1" t="s">
        <v>4</v>
      </c>
      <c r="AD2245" s="1" t="s">
        <v>4</v>
      </c>
      <c r="AE2245" s="1" t="s">
        <v>4</v>
      </c>
      <c r="AF2245" s="1" t="s">
        <v>4</v>
      </c>
      <c r="AG2245" s="1">
        <v>3.3771824017762908</v>
      </c>
      <c r="AH2245" s="1">
        <v>-3.2239955821564692</v>
      </c>
      <c r="AI2245" s="1">
        <v>-1.3415184935256286</v>
      </c>
      <c r="AJ2245" s="1">
        <v>-1.5017610602740428</v>
      </c>
      <c r="AK2245" s="1">
        <v>-3.1262466117055743</v>
      </c>
    </row>
    <row r="2246" spans="1:37">
      <c r="A2246" t="s">
        <v>41</v>
      </c>
      <c r="B2246" s="2">
        <v>174</v>
      </c>
      <c r="C2246" t="s">
        <v>42</v>
      </c>
      <c r="D2246" s="2">
        <v>1991</v>
      </c>
      <c r="E2246" s="1">
        <v>1.5000031835107119</v>
      </c>
      <c r="F2246" s="1">
        <v>0.19999793289533496</v>
      </c>
      <c r="G2246" s="1">
        <v>0.19999793289533496</v>
      </c>
      <c r="H2246" s="1">
        <v>1.8000054425122647</v>
      </c>
      <c r="I2246" s="1" t="s">
        <v>4</v>
      </c>
      <c r="J2246" s="1" t="s">
        <v>4</v>
      </c>
      <c r="K2246" s="1" t="s">
        <v>4</v>
      </c>
      <c r="L2246" s="1" t="s">
        <v>4</v>
      </c>
      <c r="M2246" s="1" t="s">
        <v>4</v>
      </c>
      <c r="N2246" s="1" t="s">
        <v>4</v>
      </c>
      <c r="O2246" s="1" t="s">
        <v>4</v>
      </c>
      <c r="P2246" s="1" t="s">
        <v>4</v>
      </c>
      <c r="Q2246" s="1" t="s">
        <v>4</v>
      </c>
      <c r="R2246" s="1" t="s">
        <v>4</v>
      </c>
      <c r="S2246" s="1" t="s">
        <v>4</v>
      </c>
      <c r="T2246" s="1" t="s">
        <v>4</v>
      </c>
      <c r="U2246" s="1" t="s">
        <v>4</v>
      </c>
      <c r="V2246" s="1" t="s">
        <v>4</v>
      </c>
      <c r="W2246" s="1" t="s">
        <v>4</v>
      </c>
      <c r="X2246" s="1" t="s">
        <v>4</v>
      </c>
      <c r="Y2246" s="1" t="s">
        <v>4</v>
      </c>
      <c r="Z2246" s="1" t="s">
        <v>4</v>
      </c>
      <c r="AA2246" s="1" t="s">
        <v>4</v>
      </c>
      <c r="AB2246" s="1" t="s">
        <v>4</v>
      </c>
      <c r="AC2246" s="1" t="s">
        <v>4</v>
      </c>
      <c r="AD2246" s="1" t="s">
        <v>4</v>
      </c>
      <c r="AE2246" s="1" t="s">
        <v>4</v>
      </c>
      <c r="AF2246" s="1" t="s">
        <v>4</v>
      </c>
      <c r="AG2246" s="1" t="s">
        <v>4</v>
      </c>
      <c r="AH2246" s="1" t="s">
        <v>4</v>
      </c>
      <c r="AI2246" s="1" t="s">
        <v>4</v>
      </c>
      <c r="AJ2246" s="1" t="s">
        <v>4</v>
      </c>
      <c r="AK2246" s="1" t="s">
        <v>4</v>
      </c>
    </row>
    <row r="2247" spans="1:37">
      <c r="A2247" t="s">
        <v>41</v>
      </c>
      <c r="B2247" s="2">
        <v>174</v>
      </c>
      <c r="C2247" t="s">
        <v>42</v>
      </c>
      <c r="D2247" s="2">
        <v>1992</v>
      </c>
      <c r="E2247" s="1">
        <v>1.4999999449743173</v>
      </c>
      <c r="F2247" s="1">
        <v>1.0000012200413133</v>
      </c>
      <c r="G2247" s="1">
        <v>1.0000012200413133</v>
      </c>
      <c r="H2247" s="1">
        <v>1.5000022367086085</v>
      </c>
      <c r="I2247" s="1">
        <v>0.89999909360523045</v>
      </c>
      <c r="J2247" s="1" t="s">
        <v>4</v>
      </c>
      <c r="K2247" s="1" t="s">
        <v>4</v>
      </c>
      <c r="L2247" s="1" t="s">
        <v>4</v>
      </c>
      <c r="M2247" s="1" t="s">
        <v>4</v>
      </c>
      <c r="N2247" s="1" t="s">
        <v>4</v>
      </c>
      <c r="O2247" s="1" t="s">
        <v>4</v>
      </c>
      <c r="P2247" s="1" t="s">
        <v>4</v>
      </c>
      <c r="Q2247" s="1" t="s">
        <v>4</v>
      </c>
      <c r="R2247" s="1" t="s">
        <v>4</v>
      </c>
      <c r="S2247" s="1" t="s">
        <v>4</v>
      </c>
      <c r="T2247" s="1" t="s">
        <v>4</v>
      </c>
      <c r="U2247" s="1" t="s">
        <v>4</v>
      </c>
      <c r="V2247" s="1" t="s">
        <v>4</v>
      </c>
      <c r="W2247" s="1" t="s">
        <v>4</v>
      </c>
      <c r="X2247" s="1" t="s">
        <v>4</v>
      </c>
      <c r="Y2247" s="1" t="s">
        <v>4</v>
      </c>
      <c r="Z2247" s="1" t="s">
        <v>4</v>
      </c>
      <c r="AA2247" s="1" t="s">
        <v>4</v>
      </c>
      <c r="AB2247" s="1" t="s">
        <v>4</v>
      </c>
      <c r="AC2247" s="1" t="s">
        <v>4</v>
      </c>
      <c r="AD2247" s="1" t="s">
        <v>4</v>
      </c>
      <c r="AE2247" s="1" t="s">
        <v>4</v>
      </c>
      <c r="AF2247" s="1" t="s">
        <v>4</v>
      </c>
      <c r="AG2247" s="1" t="s">
        <v>4</v>
      </c>
      <c r="AH2247" s="1" t="s">
        <v>4</v>
      </c>
      <c r="AI2247" s="1" t="s">
        <v>4</v>
      </c>
      <c r="AJ2247" s="1" t="s">
        <v>4</v>
      </c>
      <c r="AK2247" s="1" t="s">
        <v>4</v>
      </c>
    </row>
    <row r="2248" spans="1:37">
      <c r="A2248" t="s">
        <v>41</v>
      </c>
      <c r="B2248" s="2">
        <v>174</v>
      </c>
      <c r="C2248" t="s">
        <v>42</v>
      </c>
      <c r="D2248" s="2">
        <v>1993</v>
      </c>
      <c r="E2248" s="1">
        <v>2.0000071560485999</v>
      </c>
      <c r="F2248" s="1">
        <v>2.4999972546328131</v>
      </c>
      <c r="G2248" s="1">
        <v>2.4999972546328131</v>
      </c>
      <c r="H2248" s="1">
        <v>0.99999656015032912</v>
      </c>
      <c r="I2248" s="1">
        <v>0</v>
      </c>
      <c r="J2248" s="1">
        <v>-0.53980230559527165</v>
      </c>
      <c r="K2248" s="1" t="s">
        <v>4</v>
      </c>
      <c r="L2248" s="1" t="s">
        <v>4</v>
      </c>
      <c r="M2248" s="1" t="s">
        <v>4</v>
      </c>
      <c r="N2248" s="1" t="s">
        <v>4</v>
      </c>
      <c r="O2248" s="1" t="s">
        <v>4</v>
      </c>
      <c r="P2248" s="1" t="s">
        <v>4</v>
      </c>
      <c r="Q2248" s="1" t="s">
        <v>4</v>
      </c>
      <c r="R2248" s="1" t="s">
        <v>4</v>
      </c>
      <c r="S2248" s="1" t="s">
        <v>4</v>
      </c>
      <c r="T2248" s="1" t="s">
        <v>4</v>
      </c>
      <c r="U2248" s="1" t="s">
        <v>4</v>
      </c>
      <c r="V2248" s="1" t="s">
        <v>4</v>
      </c>
      <c r="W2248" s="1" t="s">
        <v>4</v>
      </c>
      <c r="X2248" s="1" t="s">
        <v>4</v>
      </c>
      <c r="Y2248" s="1" t="s">
        <v>4</v>
      </c>
      <c r="Z2248" s="1" t="s">
        <v>4</v>
      </c>
      <c r="AA2248" s="1" t="s">
        <v>4</v>
      </c>
      <c r="AB2248" s="1" t="s">
        <v>4</v>
      </c>
      <c r="AC2248" s="1" t="s">
        <v>4</v>
      </c>
      <c r="AD2248" s="1" t="s">
        <v>4</v>
      </c>
      <c r="AE2248" s="1" t="s">
        <v>4</v>
      </c>
      <c r="AF2248" s="1" t="s">
        <v>4</v>
      </c>
      <c r="AG2248" s="1" t="s">
        <v>4</v>
      </c>
      <c r="AH2248" s="1" t="s">
        <v>4</v>
      </c>
      <c r="AI2248" s="1" t="s">
        <v>4</v>
      </c>
      <c r="AJ2248" s="1" t="s">
        <v>4</v>
      </c>
      <c r="AK2248" s="1" t="s">
        <v>4</v>
      </c>
    </row>
    <row r="2249" spans="1:37">
      <c r="A2249" t="s">
        <v>41</v>
      </c>
      <c r="B2249" s="2">
        <v>174</v>
      </c>
      <c r="C2249" t="s">
        <v>42</v>
      </c>
      <c r="D2249" s="2">
        <v>1994</v>
      </c>
      <c r="E2249" s="1">
        <v>2.4999928248180536</v>
      </c>
      <c r="F2249" s="1">
        <v>2.5000037497699301</v>
      </c>
      <c r="G2249" s="1">
        <v>2.5000037497699301</v>
      </c>
      <c r="H2249" s="1">
        <v>1.5999984673936485</v>
      </c>
      <c r="I2249" s="1">
        <v>0.4000002826143767</v>
      </c>
      <c r="J2249" s="1">
        <v>1.4600227822143763</v>
      </c>
      <c r="K2249" s="1">
        <v>1.4911280198375731</v>
      </c>
      <c r="L2249" s="1" t="s">
        <v>4</v>
      </c>
      <c r="M2249" s="1" t="s">
        <v>4</v>
      </c>
      <c r="N2249" s="1" t="s">
        <v>4</v>
      </c>
      <c r="O2249" s="1" t="s">
        <v>4</v>
      </c>
      <c r="P2249" s="1" t="s">
        <v>4</v>
      </c>
      <c r="Q2249" s="1" t="s">
        <v>4</v>
      </c>
      <c r="R2249" s="1" t="s">
        <v>4</v>
      </c>
      <c r="S2249" s="1" t="s">
        <v>4</v>
      </c>
      <c r="T2249" s="1" t="s">
        <v>4</v>
      </c>
      <c r="U2249" s="1" t="s">
        <v>4</v>
      </c>
      <c r="V2249" s="1" t="s">
        <v>4</v>
      </c>
      <c r="W2249" s="1" t="s">
        <v>4</v>
      </c>
      <c r="X2249" s="1" t="s">
        <v>4</v>
      </c>
      <c r="Y2249" s="1" t="s">
        <v>4</v>
      </c>
      <c r="Z2249" s="1" t="s">
        <v>4</v>
      </c>
      <c r="AA2249" s="1" t="s">
        <v>4</v>
      </c>
      <c r="AB2249" s="1" t="s">
        <v>4</v>
      </c>
      <c r="AC2249" s="1" t="s">
        <v>4</v>
      </c>
      <c r="AD2249" s="1" t="s">
        <v>4</v>
      </c>
      <c r="AE2249" s="1" t="s">
        <v>4</v>
      </c>
      <c r="AF2249" s="1" t="s">
        <v>4</v>
      </c>
      <c r="AG2249" s="1" t="s">
        <v>4</v>
      </c>
      <c r="AH2249" s="1" t="s">
        <v>4</v>
      </c>
      <c r="AI2249" s="1" t="s">
        <v>4</v>
      </c>
      <c r="AJ2249" s="1" t="s">
        <v>4</v>
      </c>
      <c r="AK2249" s="1" t="s">
        <v>4</v>
      </c>
    </row>
    <row r="2250" spans="1:37">
      <c r="A2250" t="s">
        <v>41</v>
      </c>
      <c r="B2250" s="2">
        <v>174</v>
      </c>
      <c r="C2250" t="s">
        <v>42</v>
      </c>
      <c r="D2250" s="2">
        <v>1995</v>
      </c>
      <c r="E2250" s="1">
        <v>3.0000066372058098</v>
      </c>
      <c r="F2250" s="1">
        <v>2.4999963416879822</v>
      </c>
      <c r="G2250" s="1">
        <v>2.4999963416879822</v>
      </c>
      <c r="H2250" s="1">
        <v>2.4999971192396941</v>
      </c>
      <c r="I2250" s="1">
        <v>0.99999768777363496</v>
      </c>
      <c r="J2250" s="1">
        <v>1.9000016703573541</v>
      </c>
      <c r="K2250" s="1">
        <v>2.0000342969461071</v>
      </c>
      <c r="L2250" s="1">
        <v>1.9999938838409115</v>
      </c>
      <c r="M2250" s="1" t="s">
        <v>4</v>
      </c>
      <c r="N2250" s="1" t="s">
        <v>4</v>
      </c>
      <c r="O2250" s="1" t="s">
        <v>4</v>
      </c>
      <c r="P2250" s="1" t="s">
        <v>4</v>
      </c>
      <c r="Q2250" s="1" t="s">
        <v>4</v>
      </c>
      <c r="R2250" s="1" t="s">
        <v>4</v>
      </c>
      <c r="S2250" s="1" t="s">
        <v>4</v>
      </c>
      <c r="T2250" s="1" t="s">
        <v>4</v>
      </c>
      <c r="U2250" s="1" t="s">
        <v>4</v>
      </c>
      <c r="V2250" s="1" t="s">
        <v>4</v>
      </c>
      <c r="W2250" s="1" t="s">
        <v>4</v>
      </c>
      <c r="X2250" s="1" t="s">
        <v>4</v>
      </c>
      <c r="Y2250" s="1" t="s">
        <v>4</v>
      </c>
      <c r="Z2250" s="1" t="s">
        <v>4</v>
      </c>
      <c r="AA2250" s="1" t="s">
        <v>4</v>
      </c>
      <c r="AB2250" s="1" t="s">
        <v>4</v>
      </c>
      <c r="AC2250" s="1" t="s">
        <v>4</v>
      </c>
      <c r="AD2250" s="1" t="s">
        <v>4</v>
      </c>
      <c r="AE2250" s="1" t="s">
        <v>4</v>
      </c>
      <c r="AF2250" s="1" t="s">
        <v>4</v>
      </c>
      <c r="AG2250" s="1" t="s">
        <v>4</v>
      </c>
      <c r="AH2250" s="1" t="s">
        <v>4</v>
      </c>
      <c r="AI2250" s="1" t="s">
        <v>4</v>
      </c>
      <c r="AJ2250" s="1" t="s">
        <v>4</v>
      </c>
      <c r="AK2250" s="1" t="s">
        <v>4</v>
      </c>
    </row>
    <row r="2251" spans="1:37">
      <c r="A2251" t="s">
        <v>41</v>
      </c>
      <c r="B2251" s="2">
        <v>174</v>
      </c>
      <c r="C2251" t="s">
        <v>42</v>
      </c>
      <c r="D2251" s="2">
        <v>1996</v>
      </c>
      <c r="E2251" s="1" t="s">
        <v>4</v>
      </c>
      <c r="F2251" s="1">
        <v>2.5000012746731803</v>
      </c>
      <c r="G2251" s="1">
        <v>2.5000012746731803</v>
      </c>
      <c r="H2251" s="1">
        <v>2.9999970362021067</v>
      </c>
      <c r="I2251" s="1">
        <v>1.1999987259363687</v>
      </c>
      <c r="J2251" s="1">
        <v>2.3000002439304001</v>
      </c>
      <c r="K2251" s="1">
        <v>2.499996859785969</v>
      </c>
      <c r="L2251" s="1">
        <v>2.6000060736055319</v>
      </c>
      <c r="M2251" s="1">
        <v>2.7000043785210259</v>
      </c>
      <c r="N2251" s="1" t="s">
        <v>4</v>
      </c>
      <c r="O2251" s="1" t="s">
        <v>4</v>
      </c>
      <c r="P2251" s="1" t="s">
        <v>4</v>
      </c>
      <c r="Q2251" s="1" t="s">
        <v>4</v>
      </c>
      <c r="R2251" s="1" t="s">
        <v>4</v>
      </c>
      <c r="S2251" s="1" t="s">
        <v>4</v>
      </c>
      <c r="T2251" s="1" t="s">
        <v>4</v>
      </c>
      <c r="U2251" s="1" t="s">
        <v>4</v>
      </c>
      <c r="V2251" s="1" t="s">
        <v>4</v>
      </c>
      <c r="W2251" s="1" t="s">
        <v>4</v>
      </c>
      <c r="X2251" s="1" t="s">
        <v>4</v>
      </c>
      <c r="Y2251" s="1" t="s">
        <v>4</v>
      </c>
      <c r="Z2251" s="1" t="s">
        <v>4</v>
      </c>
      <c r="AA2251" s="1" t="s">
        <v>4</v>
      </c>
      <c r="AB2251" s="1" t="s">
        <v>4</v>
      </c>
      <c r="AC2251" s="1" t="s">
        <v>4</v>
      </c>
      <c r="AD2251" s="1" t="s">
        <v>4</v>
      </c>
      <c r="AE2251" s="1" t="s">
        <v>4</v>
      </c>
      <c r="AF2251" s="1" t="s">
        <v>4</v>
      </c>
      <c r="AG2251" s="1" t="s">
        <v>4</v>
      </c>
      <c r="AH2251" s="1" t="s">
        <v>4</v>
      </c>
      <c r="AI2251" s="1" t="s">
        <v>4</v>
      </c>
      <c r="AJ2251" s="1" t="s">
        <v>4</v>
      </c>
      <c r="AK2251" s="1" t="s">
        <v>4</v>
      </c>
    </row>
    <row r="2252" spans="1:37">
      <c r="A2252" t="s">
        <v>41</v>
      </c>
      <c r="B2252" s="2">
        <v>174</v>
      </c>
      <c r="C2252" t="s">
        <v>42</v>
      </c>
      <c r="D2252" s="2">
        <v>1997</v>
      </c>
      <c r="E2252" s="1" t="s">
        <v>4</v>
      </c>
      <c r="F2252" s="1" t="s">
        <v>4</v>
      </c>
      <c r="G2252" s="1">
        <v>2.5000009948669577</v>
      </c>
      <c r="H2252" s="1">
        <v>3.0000044650455138</v>
      </c>
      <c r="I2252" s="1">
        <v>1.3000001081915569</v>
      </c>
      <c r="J2252" s="1">
        <v>2.3999985502474619</v>
      </c>
      <c r="K2252" s="1">
        <v>2.7000044210444329</v>
      </c>
      <c r="L2252" s="1">
        <v>3.49999971721211</v>
      </c>
      <c r="M2252" s="1">
        <v>3.4999956802465926</v>
      </c>
      <c r="N2252" s="1">
        <v>3.199984569091896</v>
      </c>
      <c r="O2252" s="1" t="s">
        <v>4</v>
      </c>
      <c r="P2252" s="1" t="s">
        <v>4</v>
      </c>
      <c r="Q2252" s="1" t="s">
        <v>4</v>
      </c>
      <c r="R2252" s="1" t="s">
        <v>4</v>
      </c>
      <c r="S2252" s="1" t="s">
        <v>4</v>
      </c>
      <c r="T2252" s="1" t="s">
        <v>4</v>
      </c>
      <c r="U2252" s="1" t="s">
        <v>4</v>
      </c>
      <c r="V2252" s="1" t="s">
        <v>4</v>
      </c>
      <c r="W2252" s="1" t="s">
        <v>4</v>
      </c>
      <c r="X2252" s="1" t="s">
        <v>4</v>
      </c>
      <c r="Y2252" s="1" t="s">
        <v>4</v>
      </c>
      <c r="Z2252" s="1" t="s">
        <v>4</v>
      </c>
      <c r="AA2252" s="1" t="s">
        <v>4</v>
      </c>
      <c r="AB2252" s="1" t="s">
        <v>4</v>
      </c>
      <c r="AC2252" s="1" t="s">
        <v>4</v>
      </c>
      <c r="AD2252" s="1" t="s">
        <v>4</v>
      </c>
      <c r="AE2252" s="1" t="s">
        <v>4</v>
      </c>
      <c r="AF2252" s="1" t="s">
        <v>4</v>
      </c>
      <c r="AG2252" s="1" t="s">
        <v>4</v>
      </c>
      <c r="AH2252" s="1" t="s">
        <v>4</v>
      </c>
      <c r="AI2252" s="1" t="s">
        <v>4</v>
      </c>
      <c r="AJ2252" s="1" t="s">
        <v>4</v>
      </c>
      <c r="AK2252" s="1" t="s">
        <v>4</v>
      </c>
    </row>
    <row r="2253" spans="1:37">
      <c r="A2253" t="s">
        <v>41</v>
      </c>
      <c r="B2253" s="2">
        <v>174</v>
      </c>
      <c r="C2253" t="s">
        <v>42</v>
      </c>
      <c r="D2253" s="2">
        <v>1998</v>
      </c>
      <c r="E2253" s="1" t="s">
        <v>4</v>
      </c>
      <c r="F2253" s="1" t="s">
        <v>4</v>
      </c>
      <c r="G2253" s="1" t="s">
        <v>4</v>
      </c>
      <c r="H2253" s="1">
        <v>2.9999998073334311</v>
      </c>
      <c r="I2253" s="1">
        <v>1.2999976891691745</v>
      </c>
      <c r="J2253" s="1">
        <v>2.6000037070923909</v>
      </c>
      <c r="K2253" s="1">
        <v>2.8999945753833023</v>
      </c>
      <c r="L2253" s="1">
        <v>3.49999421673719</v>
      </c>
      <c r="M2253" s="1">
        <v>3.2146461150072358</v>
      </c>
      <c r="N2253" s="1">
        <v>3.6999999999999922</v>
      </c>
      <c r="O2253" s="1">
        <v>3.6999999999999922</v>
      </c>
      <c r="P2253" s="1" t="s">
        <v>4</v>
      </c>
      <c r="Q2253" s="1" t="s">
        <v>4</v>
      </c>
      <c r="R2253" s="1" t="s">
        <v>4</v>
      </c>
      <c r="S2253" s="1" t="s">
        <v>4</v>
      </c>
      <c r="T2253" s="1" t="s">
        <v>4</v>
      </c>
      <c r="U2253" s="1" t="s">
        <v>4</v>
      </c>
      <c r="V2253" s="1" t="s">
        <v>4</v>
      </c>
      <c r="W2253" s="1" t="s">
        <v>4</v>
      </c>
      <c r="X2253" s="1" t="s">
        <v>4</v>
      </c>
      <c r="Y2253" s="1" t="s">
        <v>4</v>
      </c>
      <c r="Z2253" s="1" t="s">
        <v>4</v>
      </c>
      <c r="AA2253" s="1" t="s">
        <v>4</v>
      </c>
      <c r="AB2253" s="1" t="s">
        <v>4</v>
      </c>
      <c r="AC2253" s="1" t="s">
        <v>4</v>
      </c>
      <c r="AD2253" s="1" t="s">
        <v>4</v>
      </c>
      <c r="AE2253" s="1" t="s">
        <v>4</v>
      </c>
      <c r="AF2253" s="1" t="s">
        <v>4</v>
      </c>
      <c r="AG2253" s="1" t="s">
        <v>4</v>
      </c>
      <c r="AH2253" s="1" t="s">
        <v>4</v>
      </c>
      <c r="AI2253" s="1" t="s">
        <v>4</v>
      </c>
      <c r="AJ2253" s="1" t="s">
        <v>4</v>
      </c>
      <c r="AK2253" s="1" t="s">
        <v>4</v>
      </c>
    </row>
    <row r="2254" spans="1:37">
      <c r="A2254" t="s">
        <v>41</v>
      </c>
      <c r="B2254" s="2">
        <v>174</v>
      </c>
      <c r="C2254" t="s">
        <v>42</v>
      </c>
      <c r="D2254" s="2">
        <v>1999</v>
      </c>
      <c r="E2254" s="1" t="s">
        <v>4</v>
      </c>
      <c r="F2254" s="1" t="s">
        <v>4</v>
      </c>
      <c r="G2254" s="1" t="s">
        <v>4</v>
      </c>
      <c r="H2254" s="1" t="s">
        <v>4</v>
      </c>
      <c r="I2254" s="1">
        <v>1.3000017156740817</v>
      </c>
      <c r="J2254" s="1">
        <v>2.5999975670244035</v>
      </c>
      <c r="K2254" s="1">
        <v>3.0000016948053432</v>
      </c>
      <c r="L2254" s="1">
        <v>3.0000020238891034</v>
      </c>
      <c r="M2254" s="1">
        <v>3.5778259445102822</v>
      </c>
      <c r="N2254" s="1">
        <v>3.3465392116631021</v>
      </c>
      <c r="O2254" s="1">
        <v>3.5000000000002141</v>
      </c>
      <c r="P2254" s="1">
        <v>3.4000000000000918</v>
      </c>
      <c r="Q2254" s="1" t="s">
        <v>4</v>
      </c>
      <c r="R2254" s="1" t="s">
        <v>4</v>
      </c>
      <c r="S2254" s="1" t="s">
        <v>4</v>
      </c>
      <c r="T2254" s="1" t="s">
        <v>4</v>
      </c>
      <c r="U2254" s="1" t="s">
        <v>4</v>
      </c>
      <c r="V2254" s="1" t="s">
        <v>4</v>
      </c>
      <c r="W2254" s="1" t="s">
        <v>4</v>
      </c>
      <c r="X2254" s="1" t="s">
        <v>4</v>
      </c>
      <c r="Y2254" s="1" t="s">
        <v>4</v>
      </c>
      <c r="Z2254" s="1" t="s">
        <v>4</v>
      </c>
      <c r="AA2254" s="1" t="s">
        <v>4</v>
      </c>
      <c r="AB2254" s="1" t="s">
        <v>4</v>
      </c>
      <c r="AC2254" s="1" t="s">
        <v>4</v>
      </c>
      <c r="AD2254" s="1" t="s">
        <v>4</v>
      </c>
      <c r="AE2254" s="1" t="s">
        <v>4</v>
      </c>
      <c r="AF2254" s="1" t="s">
        <v>4</v>
      </c>
      <c r="AG2254" s="1" t="s">
        <v>4</v>
      </c>
      <c r="AH2254" s="1" t="s">
        <v>4</v>
      </c>
      <c r="AI2254" s="1" t="s">
        <v>4</v>
      </c>
      <c r="AJ2254" s="1" t="s">
        <v>4</v>
      </c>
      <c r="AK2254" s="1" t="s">
        <v>4</v>
      </c>
    </row>
    <row r="2255" spans="1:37">
      <c r="A2255" t="s">
        <v>41</v>
      </c>
      <c r="B2255" s="2">
        <v>174</v>
      </c>
      <c r="C2255" t="s">
        <v>42</v>
      </c>
      <c r="D2255" s="2">
        <v>2000</v>
      </c>
      <c r="E2255" s="1" t="s">
        <v>4</v>
      </c>
      <c r="F2255" s="1" t="s">
        <v>4</v>
      </c>
      <c r="G2255" s="1" t="s">
        <v>4</v>
      </c>
      <c r="H2255" s="1" t="s">
        <v>4</v>
      </c>
      <c r="I2255" s="1" t="s">
        <v>4</v>
      </c>
      <c r="J2255" s="1">
        <v>2.5999945495002619</v>
      </c>
      <c r="K2255" s="1">
        <v>3.0399974919999018</v>
      </c>
      <c r="L2255" s="1">
        <v>3.0000033318562158</v>
      </c>
      <c r="M2255" s="1">
        <v>3.0144190227627377</v>
      </c>
      <c r="N2255" s="1">
        <v>3.5983608752303331</v>
      </c>
      <c r="O2255" s="1">
        <v>3.4771590105085348</v>
      </c>
      <c r="P2255" s="1">
        <v>4.3442332280325013</v>
      </c>
      <c r="Q2255" s="1">
        <v>4.067266327727781</v>
      </c>
      <c r="R2255" s="1" t="s">
        <v>4</v>
      </c>
      <c r="S2255" s="1" t="s">
        <v>4</v>
      </c>
      <c r="T2255" s="1" t="s">
        <v>4</v>
      </c>
      <c r="U2255" s="1" t="s">
        <v>4</v>
      </c>
      <c r="V2255" s="1" t="s">
        <v>4</v>
      </c>
      <c r="W2255" s="1" t="s">
        <v>4</v>
      </c>
      <c r="X2255" s="1" t="s">
        <v>4</v>
      </c>
      <c r="Y2255" s="1" t="s">
        <v>4</v>
      </c>
      <c r="Z2255" s="1" t="s">
        <v>4</v>
      </c>
      <c r="AA2255" s="1" t="s">
        <v>4</v>
      </c>
      <c r="AB2255" s="1" t="s">
        <v>4</v>
      </c>
      <c r="AC2255" s="1" t="s">
        <v>4</v>
      </c>
      <c r="AD2255" s="1" t="s">
        <v>4</v>
      </c>
      <c r="AE2255" s="1" t="s">
        <v>4</v>
      </c>
      <c r="AF2255" s="1" t="s">
        <v>4</v>
      </c>
      <c r="AG2255" s="1" t="s">
        <v>4</v>
      </c>
      <c r="AH2255" s="1" t="s">
        <v>4</v>
      </c>
      <c r="AI2255" s="1" t="s">
        <v>4</v>
      </c>
      <c r="AJ2255" s="1" t="s">
        <v>4</v>
      </c>
      <c r="AK2255" s="1" t="s">
        <v>4</v>
      </c>
    </row>
    <row r="2256" spans="1:37">
      <c r="A2256" t="s">
        <v>41</v>
      </c>
      <c r="B2256" s="2">
        <v>174</v>
      </c>
      <c r="C2256" t="s">
        <v>42</v>
      </c>
      <c r="D2256" s="2">
        <v>2001</v>
      </c>
      <c r="E2256" s="1" t="s">
        <v>4</v>
      </c>
      <c r="F2256" s="1" t="s">
        <v>4</v>
      </c>
      <c r="G2256" s="1" t="s">
        <v>4</v>
      </c>
      <c r="H2256" s="1" t="s">
        <v>4</v>
      </c>
      <c r="I2256" s="1" t="s">
        <v>4</v>
      </c>
      <c r="J2256" s="1" t="s">
        <v>4</v>
      </c>
      <c r="K2256" s="1">
        <v>3.0400033484397015</v>
      </c>
      <c r="L2256" s="1">
        <v>2.9999975946271684</v>
      </c>
      <c r="M2256" s="1">
        <v>3.0162918779530257</v>
      </c>
      <c r="N2256" s="1">
        <v>3.5187300916912578</v>
      </c>
      <c r="O2256" s="1">
        <v>3.907127440002478</v>
      </c>
      <c r="P2256" s="1">
        <v>4.2607009573770283</v>
      </c>
      <c r="Q2256" s="1">
        <v>4.1008630944061597</v>
      </c>
      <c r="R2256" s="1">
        <v>4.0999291657416004</v>
      </c>
      <c r="S2256" s="1" t="s">
        <v>4</v>
      </c>
      <c r="T2256" s="1" t="s">
        <v>4</v>
      </c>
      <c r="U2256" s="1" t="s">
        <v>4</v>
      </c>
      <c r="V2256" s="1" t="s">
        <v>4</v>
      </c>
      <c r="W2256" s="1" t="s">
        <v>4</v>
      </c>
      <c r="X2256" s="1" t="s">
        <v>4</v>
      </c>
      <c r="Y2256" s="1" t="s">
        <v>4</v>
      </c>
      <c r="Z2256" s="1" t="s">
        <v>4</v>
      </c>
      <c r="AA2256" s="1" t="s">
        <v>4</v>
      </c>
      <c r="AB2256" s="1" t="s">
        <v>4</v>
      </c>
      <c r="AC2256" s="1" t="s">
        <v>4</v>
      </c>
      <c r="AD2256" s="1" t="s">
        <v>4</v>
      </c>
      <c r="AE2256" s="1" t="s">
        <v>4</v>
      </c>
      <c r="AF2256" s="1" t="s">
        <v>4</v>
      </c>
      <c r="AG2256" s="1" t="s">
        <v>4</v>
      </c>
      <c r="AH2256" s="1" t="s">
        <v>4</v>
      </c>
      <c r="AI2256" s="1" t="s">
        <v>4</v>
      </c>
      <c r="AJ2256" s="1" t="s">
        <v>4</v>
      </c>
      <c r="AK2256" s="1" t="s">
        <v>4</v>
      </c>
    </row>
    <row r="2257" spans="1:37">
      <c r="A2257" t="s">
        <v>41</v>
      </c>
      <c r="B2257" s="2">
        <v>174</v>
      </c>
      <c r="C2257" t="s">
        <v>42</v>
      </c>
      <c r="D2257" s="2">
        <v>2002</v>
      </c>
      <c r="E2257" s="1" t="s">
        <v>4</v>
      </c>
      <c r="F2257" s="1" t="s">
        <v>4</v>
      </c>
      <c r="G2257" s="1" t="s">
        <v>4</v>
      </c>
      <c r="H2257" s="1" t="s">
        <v>4</v>
      </c>
      <c r="I2257" s="1" t="s">
        <v>4</v>
      </c>
      <c r="J2257" s="1" t="s">
        <v>4</v>
      </c>
      <c r="K2257" s="1" t="s">
        <v>4</v>
      </c>
      <c r="L2257" s="1">
        <v>3.0000000805280536</v>
      </c>
      <c r="M2257" s="1">
        <v>3.0295265556020023</v>
      </c>
      <c r="N2257" s="1">
        <v>3.29511645400411</v>
      </c>
      <c r="O2257" s="1">
        <v>3.5437794527103827</v>
      </c>
      <c r="P2257" s="1">
        <v>3.7591544625564355</v>
      </c>
      <c r="Q2257" s="1">
        <v>3.6743865564022427</v>
      </c>
      <c r="R2257" s="1">
        <v>3.9526735388208944</v>
      </c>
      <c r="S2257" s="1">
        <v>3.8600944210365862</v>
      </c>
      <c r="T2257" s="1" t="s">
        <v>4</v>
      </c>
      <c r="U2257" s="1" t="s">
        <v>4</v>
      </c>
      <c r="V2257" s="1" t="s">
        <v>4</v>
      </c>
      <c r="W2257" s="1" t="s">
        <v>4</v>
      </c>
      <c r="X2257" s="1" t="s">
        <v>4</v>
      </c>
      <c r="Y2257" s="1" t="s">
        <v>4</v>
      </c>
      <c r="Z2257" s="1" t="s">
        <v>4</v>
      </c>
      <c r="AA2257" s="1" t="s">
        <v>4</v>
      </c>
      <c r="AB2257" s="1" t="s">
        <v>4</v>
      </c>
      <c r="AC2257" s="1" t="s">
        <v>4</v>
      </c>
      <c r="AD2257" s="1" t="s">
        <v>4</v>
      </c>
      <c r="AE2257" s="1" t="s">
        <v>4</v>
      </c>
      <c r="AF2257" s="1" t="s">
        <v>4</v>
      </c>
      <c r="AG2257" s="1" t="s">
        <v>4</v>
      </c>
      <c r="AH2257" s="1" t="s">
        <v>4</v>
      </c>
      <c r="AI2257" s="1" t="s">
        <v>4</v>
      </c>
      <c r="AJ2257" s="1" t="s">
        <v>4</v>
      </c>
      <c r="AK2257" s="1" t="s">
        <v>4</v>
      </c>
    </row>
    <row r="2258" spans="1:37">
      <c r="A2258" t="s">
        <v>41</v>
      </c>
      <c r="B2258" s="2">
        <v>174</v>
      </c>
      <c r="C2258" t="s">
        <v>42</v>
      </c>
      <c r="D2258" s="2">
        <v>2003</v>
      </c>
      <c r="E2258" s="1" t="s">
        <v>4</v>
      </c>
      <c r="F2258" s="1" t="s">
        <v>4</v>
      </c>
      <c r="G2258" s="1" t="s">
        <v>4</v>
      </c>
      <c r="H2258" s="1" t="s">
        <v>4</v>
      </c>
      <c r="I2258" s="1" t="s">
        <v>4</v>
      </c>
      <c r="J2258" s="1" t="s">
        <v>4</v>
      </c>
      <c r="K2258" s="1" t="s">
        <v>4</v>
      </c>
      <c r="L2258" s="1" t="s">
        <v>4</v>
      </c>
      <c r="M2258" s="1">
        <v>3.0284998385454287</v>
      </c>
      <c r="N2258" s="1">
        <v>3.2084347444470307</v>
      </c>
      <c r="O2258" s="1">
        <v>3.5269505537459223</v>
      </c>
      <c r="P2258" s="1">
        <v>3.4526551037932451</v>
      </c>
      <c r="Q2258" s="1">
        <v>3.2022947256802547</v>
      </c>
      <c r="R2258" s="1">
        <v>3.9821859882929411</v>
      </c>
      <c r="S2258" s="1">
        <v>4.2816504882841278</v>
      </c>
      <c r="T2258" s="1">
        <v>4.6621502899201639</v>
      </c>
      <c r="U2258" s="1" t="s">
        <v>4</v>
      </c>
      <c r="V2258" s="1" t="s">
        <v>4</v>
      </c>
      <c r="W2258" s="1" t="s">
        <v>4</v>
      </c>
      <c r="X2258" s="1" t="s">
        <v>4</v>
      </c>
      <c r="Y2258" s="1" t="s">
        <v>4</v>
      </c>
      <c r="Z2258" s="1" t="s">
        <v>4</v>
      </c>
      <c r="AA2258" s="1" t="s">
        <v>4</v>
      </c>
      <c r="AB2258" s="1" t="s">
        <v>4</v>
      </c>
      <c r="AC2258" s="1" t="s">
        <v>4</v>
      </c>
      <c r="AD2258" s="1" t="s">
        <v>4</v>
      </c>
      <c r="AE2258" s="1" t="s">
        <v>4</v>
      </c>
      <c r="AF2258" s="1" t="s">
        <v>4</v>
      </c>
      <c r="AG2258" s="1" t="s">
        <v>4</v>
      </c>
      <c r="AH2258" s="1" t="s">
        <v>4</v>
      </c>
      <c r="AI2258" s="1" t="s">
        <v>4</v>
      </c>
      <c r="AJ2258" s="1" t="s">
        <v>4</v>
      </c>
      <c r="AK2258" s="1" t="s">
        <v>4</v>
      </c>
    </row>
    <row r="2259" spans="1:37">
      <c r="A2259" t="s">
        <v>41</v>
      </c>
      <c r="B2259" s="2">
        <v>174</v>
      </c>
      <c r="C2259" t="s">
        <v>42</v>
      </c>
      <c r="D2259" s="2">
        <v>2004</v>
      </c>
      <c r="E2259" s="1" t="s">
        <v>4</v>
      </c>
      <c r="F2259" s="1" t="s">
        <v>4</v>
      </c>
      <c r="G2259" s="1" t="s">
        <v>4</v>
      </c>
      <c r="H2259" s="1" t="s">
        <v>4</v>
      </c>
      <c r="I2259" s="1" t="s">
        <v>4</v>
      </c>
      <c r="J2259" s="1" t="s">
        <v>4</v>
      </c>
      <c r="K2259" s="1" t="s">
        <v>4</v>
      </c>
      <c r="L2259" s="1" t="s">
        <v>4</v>
      </c>
      <c r="M2259" s="1" t="s">
        <v>4</v>
      </c>
      <c r="N2259" s="1">
        <v>3.0998123631538199</v>
      </c>
      <c r="O2259" s="1">
        <v>3.395868755684206</v>
      </c>
      <c r="P2259" s="1">
        <v>3.3701738034838336</v>
      </c>
      <c r="Q2259" s="1">
        <v>2.6999645518259063</v>
      </c>
      <c r="R2259" s="1">
        <v>3.8525058411123192</v>
      </c>
      <c r="S2259" s="1">
        <v>3.8999999999999924</v>
      </c>
      <c r="T2259" s="1">
        <v>4.1672107295416927</v>
      </c>
      <c r="U2259" s="1">
        <v>4.6770333823026755</v>
      </c>
      <c r="V2259" s="1" t="s">
        <v>4</v>
      </c>
      <c r="W2259" s="1" t="s">
        <v>4</v>
      </c>
      <c r="X2259" s="1" t="s">
        <v>4</v>
      </c>
      <c r="Y2259" s="1" t="s">
        <v>4</v>
      </c>
      <c r="Z2259" s="1" t="s">
        <v>4</v>
      </c>
      <c r="AA2259" s="1" t="s">
        <v>4</v>
      </c>
      <c r="AB2259" s="1" t="s">
        <v>4</v>
      </c>
      <c r="AC2259" s="1" t="s">
        <v>4</v>
      </c>
      <c r="AD2259" s="1" t="s">
        <v>4</v>
      </c>
      <c r="AE2259" s="1" t="s">
        <v>4</v>
      </c>
      <c r="AF2259" s="1" t="s">
        <v>4</v>
      </c>
      <c r="AG2259" s="1" t="s">
        <v>4</v>
      </c>
      <c r="AH2259" s="1" t="s">
        <v>4</v>
      </c>
      <c r="AI2259" s="1" t="s">
        <v>4</v>
      </c>
      <c r="AJ2259" s="1" t="s">
        <v>4</v>
      </c>
      <c r="AK2259" s="1" t="s">
        <v>4</v>
      </c>
    </row>
    <row r="2260" spans="1:37">
      <c r="A2260" t="s">
        <v>41</v>
      </c>
      <c r="B2260" s="2">
        <v>174</v>
      </c>
      <c r="C2260" t="s">
        <v>42</v>
      </c>
      <c r="D2260" s="2">
        <v>2005</v>
      </c>
      <c r="E2260" s="1" t="s">
        <v>4</v>
      </c>
      <c r="F2260" s="1" t="s">
        <v>4</v>
      </c>
      <c r="G2260" s="1" t="s">
        <v>4</v>
      </c>
      <c r="H2260" s="1" t="s">
        <v>4</v>
      </c>
      <c r="I2260" s="1" t="s">
        <v>4</v>
      </c>
      <c r="J2260" s="1" t="s">
        <v>4</v>
      </c>
      <c r="K2260" s="1" t="s">
        <v>4</v>
      </c>
      <c r="L2260" s="1" t="s">
        <v>4</v>
      </c>
      <c r="M2260" s="1" t="s">
        <v>4</v>
      </c>
      <c r="N2260" s="1" t="s">
        <v>4</v>
      </c>
      <c r="O2260" s="1">
        <v>3.5113814835974866</v>
      </c>
      <c r="P2260" s="1">
        <v>3.3114802482682837</v>
      </c>
      <c r="Q2260" s="1">
        <v>2.7874518343390609</v>
      </c>
      <c r="R2260" s="1">
        <v>2.4731996834503223</v>
      </c>
      <c r="S2260" s="1">
        <v>3.0200000000000005</v>
      </c>
      <c r="T2260" s="1">
        <v>3.2000000000000028</v>
      </c>
      <c r="U2260" s="1">
        <v>3.6577723248567784</v>
      </c>
      <c r="V2260" s="1">
        <v>3.7308272302503331</v>
      </c>
      <c r="W2260" s="1" t="s">
        <v>4</v>
      </c>
      <c r="X2260" s="1" t="s">
        <v>4</v>
      </c>
      <c r="Y2260" s="1" t="s">
        <v>4</v>
      </c>
      <c r="Z2260" s="1" t="s">
        <v>4</v>
      </c>
      <c r="AA2260" s="1" t="s">
        <v>4</v>
      </c>
      <c r="AB2260" s="1" t="s">
        <v>4</v>
      </c>
      <c r="AC2260" s="1" t="s">
        <v>4</v>
      </c>
      <c r="AD2260" s="1" t="s">
        <v>4</v>
      </c>
      <c r="AE2260" s="1" t="s">
        <v>4</v>
      </c>
      <c r="AF2260" s="1" t="s">
        <v>4</v>
      </c>
      <c r="AG2260" s="1" t="s">
        <v>4</v>
      </c>
      <c r="AH2260" s="1" t="s">
        <v>4</v>
      </c>
      <c r="AI2260" s="1" t="s">
        <v>4</v>
      </c>
      <c r="AJ2260" s="1" t="s">
        <v>4</v>
      </c>
      <c r="AK2260" s="1" t="s">
        <v>4</v>
      </c>
    </row>
    <row r="2261" spans="1:37">
      <c r="A2261" t="s">
        <v>41</v>
      </c>
      <c r="B2261" s="2">
        <v>174</v>
      </c>
      <c r="C2261" t="s">
        <v>42</v>
      </c>
      <c r="D2261" s="2">
        <v>2006</v>
      </c>
      <c r="E2261" s="1" t="s">
        <v>4</v>
      </c>
      <c r="F2261" s="1" t="s">
        <v>4</v>
      </c>
      <c r="G2261" s="1" t="s">
        <v>4</v>
      </c>
      <c r="H2261" s="1" t="s">
        <v>4</v>
      </c>
      <c r="I2261" s="1" t="s">
        <v>4</v>
      </c>
      <c r="J2261" s="1" t="s">
        <v>4</v>
      </c>
      <c r="K2261" s="1" t="s">
        <v>4</v>
      </c>
      <c r="L2261" s="1" t="s">
        <v>4</v>
      </c>
      <c r="M2261" s="1" t="s">
        <v>4</v>
      </c>
      <c r="N2261" s="1" t="s">
        <v>4</v>
      </c>
      <c r="O2261" s="1" t="s">
        <v>4</v>
      </c>
      <c r="P2261" s="1">
        <v>3.2919515773868424</v>
      </c>
      <c r="Q2261" s="1">
        <v>2.7385387027991426</v>
      </c>
      <c r="R2261" s="1">
        <v>2.4174780462411283</v>
      </c>
      <c r="S2261" s="1">
        <v>2.6000000000003576</v>
      </c>
      <c r="T2261" s="1">
        <v>2.9200000000000115</v>
      </c>
      <c r="U2261" s="1">
        <v>3.6520809340003568</v>
      </c>
      <c r="V2261" s="1">
        <v>4.339574676975122</v>
      </c>
      <c r="W2261" s="1">
        <v>4.1946739573733627</v>
      </c>
      <c r="X2261" s="1" t="s">
        <v>4</v>
      </c>
      <c r="Y2261" s="1" t="s">
        <v>4</v>
      </c>
      <c r="Z2261" s="1" t="s">
        <v>4</v>
      </c>
      <c r="AA2261" s="1" t="s">
        <v>4</v>
      </c>
      <c r="AB2261" s="1" t="s">
        <v>4</v>
      </c>
      <c r="AC2261" s="1" t="s">
        <v>4</v>
      </c>
      <c r="AD2261" s="1" t="s">
        <v>4</v>
      </c>
      <c r="AE2261" s="1" t="s">
        <v>4</v>
      </c>
      <c r="AF2261" s="1" t="s">
        <v>4</v>
      </c>
      <c r="AG2261" s="1" t="s">
        <v>4</v>
      </c>
      <c r="AH2261" s="1" t="s">
        <v>4</v>
      </c>
      <c r="AI2261" s="1" t="s">
        <v>4</v>
      </c>
      <c r="AJ2261" s="1" t="s">
        <v>4</v>
      </c>
      <c r="AK2261" s="1" t="s">
        <v>4</v>
      </c>
    </row>
    <row r="2262" spans="1:37">
      <c r="A2262" t="s">
        <v>41</v>
      </c>
      <c r="B2262" s="2">
        <v>174</v>
      </c>
      <c r="C2262" t="s">
        <v>42</v>
      </c>
      <c r="D2262" s="2">
        <v>2007</v>
      </c>
      <c r="E2262" s="1" t="s">
        <v>4</v>
      </c>
      <c r="F2262" s="1" t="s">
        <v>4</v>
      </c>
      <c r="G2262" s="1" t="s">
        <v>4</v>
      </c>
      <c r="H2262" s="1" t="s">
        <v>4</v>
      </c>
      <c r="I2262" s="1" t="s">
        <v>4</v>
      </c>
      <c r="J2262" s="1" t="s">
        <v>4</v>
      </c>
      <c r="K2262" s="1" t="s">
        <v>4</v>
      </c>
      <c r="L2262" s="1" t="s">
        <v>4</v>
      </c>
      <c r="M2262" s="1" t="s">
        <v>4</v>
      </c>
      <c r="N2262" s="1" t="s">
        <v>4</v>
      </c>
      <c r="O2262" s="1" t="s">
        <v>4</v>
      </c>
      <c r="P2262" s="1" t="s">
        <v>4</v>
      </c>
      <c r="Q2262" s="1">
        <v>2.7521003024254975</v>
      </c>
      <c r="R2262" s="1">
        <v>2.2553327394248646</v>
      </c>
      <c r="S2262" s="1">
        <v>2.3999999999996025</v>
      </c>
      <c r="T2262" s="1">
        <v>3.0999999999996586</v>
      </c>
      <c r="U2262" s="1">
        <v>3.453570412391338</v>
      </c>
      <c r="V2262" s="1">
        <v>3.9201003648635879</v>
      </c>
      <c r="W2262" s="1">
        <v>4.0026170058649946</v>
      </c>
      <c r="X2262" s="1">
        <v>4.0363619527859385</v>
      </c>
      <c r="Y2262" s="1" t="s">
        <v>4</v>
      </c>
      <c r="Z2262" s="1" t="s">
        <v>4</v>
      </c>
      <c r="AA2262" s="1" t="s">
        <v>4</v>
      </c>
      <c r="AB2262" s="1" t="s">
        <v>4</v>
      </c>
      <c r="AC2262" s="1" t="s">
        <v>4</v>
      </c>
      <c r="AD2262" s="1" t="s">
        <v>4</v>
      </c>
      <c r="AE2262" s="1" t="s">
        <v>4</v>
      </c>
      <c r="AF2262" s="1" t="s">
        <v>4</v>
      </c>
      <c r="AG2262" s="1" t="s">
        <v>4</v>
      </c>
      <c r="AH2262" s="1" t="s">
        <v>4</v>
      </c>
      <c r="AI2262" s="1" t="s">
        <v>4</v>
      </c>
      <c r="AJ2262" s="1" t="s">
        <v>4</v>
      </c>
      <c r="AK2262" s="1" t="s">
        <v>4</v>
      </c>
    </row>
    <row r="2263" spans="1:37">
      <c r="A2263" t="s">
        <v>41</v>
      </c>
      <c r="B2263" s="2">
        <v>174</v>
      </c>
      <c r="C2263" t="s">
        <v>42</v>
      </c>
      <c r="D2263" s="2">
        <v>2008</v>
      </c>
      <c r="E2263" s="1" t="s">
        <v>4</v>
      </c>
      <c r="F2263" s="1" t="s">
        <v>4</v>
      </c>
      <c r="G2263" s="1" t="s">
        <v>4</v>
      </c>
      <c r="H2263" s="1" t="s">
        <v>4</v>
      </c>
      <c r="I2263" s="1" t="s">
        <v>4</v>
      </c>
      <c r="J2263" s="1" t="s">
        <v>4</v>
      </c>
      <c r="K2263" s="1" t="s">
        <v>4</v>
      </c>
      <c r="L2263" s="1" t="s">
        <v>4</v>
      </c>
      <c r="M2263" s="1" t="s">
        <v>4</v>
      </c>
      <c r="N2263" s="1" t="s">
        <v>4</v>
      </c>
      <c r="O2263" s="1" t="s">
        <v>4</v>
      </c>
      <c r="P2263" s="1" t="s">
        <v>4</v>
      </c>
      <c r="Q2263" s="1" t="s">
        <v>4</v>
      </c>
      <c r="R2263" s="1">
        <v>2.1409356163719195</v>
      </c>
      <c r="S2263" s="1">
        <v>2.0000000000001128</v>
      </c>
      <c r="T2263" s="1">
        <v>3.1000000000004579</v>
      </c>
      <c r="U2263" s="1">
        <v>3.0691972047861782</v>
      </c>
      <c r="V2263" s="1">
        <v>3.5999999999999366</v>
      </c>
      <c r="W2263" s="1">
        <v>3.1559999999997812</v>
      </c>
      <c r="X2263" s="1">
        <v>2.932524896463895</v>
      </c>
      <c r="Y2263" s="1">
        <v>2.0149816501644935</v>
      </c>
      <c r="Z2263" s="1" t="s">
        <v>4</v>
      </c>
      <c r="AA2263" s="1" t="s">
        <v>4</v>
      </c>
      <c r="AB2263" s="1" t="s">
        <v>4</v>
      </c>
      <c r="AC2263" s="1" t="s">
        <v>4</v>
      </c>
      <c r="AD2263" s="1" t="s">
        <v>4</v>
      </c>
      <c r="AE2263" s="1" t="s">
        <v>4</v>
      </c>
      <c r="AF2263" s="1" t="s">
        <v>4</v>
      </c>
      <c r="AG2263" s="1" t="s">
        <v>4</v>
      </c>
      <c r="AH2263" s="1" t="s">
        <v>4</v>
      </c>
      <c r="AI2263" s="1" t="s">
        <v>4</v>
      </c>
      <c r="AJ2263" s="1" t="s">
        <v>4</v>
      </c>
      <c r="AK2263" s="1" t="s">
        <v>4</v>
      </c>
    </row>
    <row r="2264" spans="1:37">
      <c r="A2264" t="s">
        <v>41</v>
      </c>
      <c r="B2264" s="2">
        <v>174</v>
      </c>
      <c r="C2264" t="s">
        <v>42</v>
      </c>
      <c r="D2264" s="2">
        <v>2009</v>
      </c>
      <c r="E2264" s="1" t="s">
        <v>4</v>
      </c>
      <c r="F2264" s="1" t="s">
        <v>4</v>
      </c>
      <c r="G2264" s="1" t="s">
        <v>4</v>
      </c>
      <c r="H2264" s="1" t="s">
        <v>4</v>
      </c>
      <c r="I2264" s="1" t="s">
        <v>4</v>
      </c>
      <c r="J2264" s="1" t="s">
        <v>4</v>
      </c>
      <c r="K2264" s="1" t="s">
        <v>4</v>
      </c>
      <c r="L2264" s="1" t="s">
        <v>4</v>
      </c>
      <c r="M2264" s="1" t="s">
        <v>4</v>
      </c>
      <c r="N2264" s="1" t="s">
        <v>4</v>
      </c>
      <c r="O2264" s="1" t="s">
        <v>4</v>
      </c>
      <c r="P2264" s="1" t="s">
        <v>4</v>
      </c>
      <c r="Q2264" s="1" t="s">
        <v>4</v>
      </c>
      <c r="R2264" s="1" t="s">
        <v>4</v>
      </c>
      <c r="S2264" s="1">
        <v>2.0000000000001572</v>
      </c>
      <c r="T2264" s="1">
        <v>3.0999999999999472</v>
      </c>
      <c r="U2264" s="1">
        <v>2.807844356953515</v>
      </c>
      <c r="V2264" s="1">
        <v>3.1999999999999362</v>
      </c>
      <c r="W2264" s="1">
        <v>2.0000000000004459</v>
      </c>
      <c r="X2264" s="1">
        <v>-0.75266826794783137</v>
      </c>
      <c r="Y2264" s="1">
        <v>-1.9625771641722634</v>
      </c>
      <c r="Z2264" s="1">
        <v>-2.3392289510147601</v>
      </c>
      <c r="AA2264" s="1" t="s">
        <v>4</v>
      </c>
      <c r="AB2264" s="1" t="s">
        <v>4</v>
      </c>
      <c r="AC2264" s="1" t="s">
        <v>4</v>
      </c>
      <c r="AD2264" s="1" t="s">
        <v>4</v>
      </c>
      <c r="AE2264" s="1" t="s">
        <v>4</v>
      </c>
      <c r="AF2264" s="1" t="s">
        <v>4</v>
      </c>
      <c r="AG2264" s="1" t="s">
        <v>4</v>
      </c>
      <c r="AH2264" s="1" t="s">
        <v>4</v>
      </c>
      <c r="AI2264" s="1" t="s">
        <v>4</v>
      </c>
      <c r="AJ2264" s="1" t="s">
        <v>4</v>
      </c>
      <c r="AK2264" s="1" t="s">
        <v>4</v>
      </c>
    </row>
    <row r="2265" spans="1:37">
      <c r="A2265" t="s">
        <v>41</v>
      </c>
      <c r="B2265" s="2">
        <v>174</v>
      </c>
      <c r="C2265" t="s">
        <v>42</v>
      </c>
      <c r="D2265" s="2">
        <v>2010</v>
      </c>
      <c r="E2265" s="1" t="s">
        <v>4</v>
      </c>
      <c r="F2265" s="1" t="s">
        <v>4</v>
      </c>
      <c r="G2265" s="1" t="s">
        <v>4</v>
      </c>
      <c r="H2265" s="1" t="s">
        <v>4</v>
      </c>
      <c r="I2265" s="1" t="s">
        <v>4</v>
      </c>
      <c r="J2265" s="1" t="s">
        <v>4</v>
      </c>
      <c r="K2265" s="1" t="s">
        <v>4</v>
      </c>
      <c r="L2265" s="1" t="s">
        <v>4</v>
      </c>
      <c r="M2265" s="1" t="s">
        <v>4</v>
      </c>
      <c r="N2265" s="1" t="s">
        <v>4</v>
      </c>
      <c r="O2265" s="1" t="s">
        <v>4</v>
      </c>
      <c r="P2265" s="1" t="s">
        <v>4</v>
      </c>
      <c r="Q2265" s="1" t="s">
        <v>4</v>
      </c>
      <c r="R2265" s="1" t="s">
        <v>4</v>
      </c>
      <c r="S2265" s="1" t="s">
        <v>4</v>
      </c>
      <c r="T2265" s="1">
        <v>2.9999999999999583</v>
      </c>
      <c r="U2265" s="1">
        <v>2.7550467103188092</v>
      </c>
      <c r="V2265" s="1">
        <v>3.0000000000001359</v>
      </c>
      <c r="W2265" s="1">
        <v>2.5999999999998691</v>
      </c>
      <c r="X2265" s="1">
        <v>-6.3520733193955792E-2</v>
      </c>
      <c r="Y2265" s="1">
        <v>-3.9708231400004568</v>
      </c>
      <c r="Z2265" s="1">
        <v>-4.3537528514994701</v>
      </c>
      <c r="AA2265" s="1">
        <v>-3.5166486071118719</v>
      </c>
      <c r="AB2265" s="1" t="s">
        <v>4</v>
      </c>
      <c r="AC2265" s="1" t="s">
        <v>4</v>
      </c>
      <c r="AD2265" s="1" t="s">
        <v>4</v>
      </c>
      <c r="AE2265" s="1" t="s">
        <v>4</v>
      </c>
      <c r="AF2265" s="1" t="s">
        <v>4</v>
      </c>
      <c r="AG2265" s="1" t="s">
        <v>4</v>
      </c>
      <c r="AH2265" s="1" t="s">
        <v>4</v>
      </c>
      <c r="AI2265" s="1" t="s">
        <v>4</v>
      </c>
      <c r="AJ2265" s="1" t="s">
        <v>4</v>
      </c>
      <c r="AK2265" s="1" t="s">
        <v>4</v>
      </c>
    </row>
    <row r="2266" spans="1:37">
      <c r="A2266" t="s">
        <v>41</v>
      </c>
      <c r="B2266" s="2">
        <v>174</v>
      </c>
      <c r="C2266" t="s">
        <v>42</v>
      </c>
      <c r="D2266" s="2">
        <v>2011</v>
      </c>
      <c r="E2266" s="1" t="s">
        <v>4</v>
      </c>
      <c r="F2266" s="1" t="s">
        <v>4</v>
      </c>
      <c r="G2266" s="1" t="s">
        <v>4</v>
      </c>
      <c r="H2266" s="1" t="s">
        <v>4</v>
      </c>
      <c r="I2266" s="1" t="s">
        <v>4</v>
      </c>
      <c r="J2266" s="1" t="s">
        <v>4</v>
      </c>
      <c r="K2266" s="1" t="s">
        <v>4</v>
      </c>
      <c r="L2266" s="1" t="s">
        <v>4</v>
      </c>
      <c r="M2266" s="1" t="s">
        <v>4</v>
      </c>
      <c r="N2266" s="1" t="s">
        <v>4</v>
      </c>
      <c r="O2266" s="1" t="s">
        <v>4</v>
      </c>
      <c r="P2266" s="1" t="s">
        <v>4</v>
      </c>
      <c r="Q2266" s="1" t="s">
        <v>4</v>
      </c>
      <c r="R2266" s="1" t="s">
        <v>4</v>
      </c>
      <c r="S2266" s="1" t="s">
        <v>4</v>
      </c>
      <c r="T2266" s="1" t="s">
        <v>4</v>
      </c>
      <c r="U2266" s="1">
        <v>2.8479601792304132</v>
      </c>
      <c r="V2266" s="1">
        <v>2.7599999999999847</v>
      </c>
      <c r="W2266" s="1">
        <v>3.0000000000000249</v>
      </c>
      <c r="X2266" s="1">
        <v>0.66000000000021597</v>
      </c>
      <c r="Y2266" s="1">
        <v>-2.6325534677495099</v>
      </c>
      <c r="Z2266" s="1">
        <v>-4.9999999999999929</v>
      </c>
      <c r="AA2266" s="1">
        <v>-6.9061842880898672</v>
      </c>
      <c r="AB2266" s="1">
        <v>-7.1047476115372881</v>
      </c>
      <c r="AC2266" s="1" t="s">
        <v>4</v>
      </c>
      <c r="AD2266" s="1" t="s">
        <v>4</v>
      </c>
      <c r="AE2266" s="1" t="s">
        <v>4</v>
      </c>
      <c r="AF2266" s="1" t="s">
        <v>4</v>
      </c>
      <c r="AG2266" s="1" t="s">
        <v>4</v>
      </c>
      <c r="AH2266" s="1" t="s">
        <v>4</v>
      </c>
      <c r="AI2266" s="1" t="s">
        <v>4</v>
      </c>
      <c r="AJ2266" s="1" t="s">
        <v>4</v>
      </c>
      <c r="AK2266" s="1" t="s">
        <v>4</v>
      </c>
    </row>
    <row r="2267" spans="1:37">
      <c r="A2267" t="s">
        <v>41</v>
      </c>
      <c r="B2267" s="2">
        <v>174</v>
      </c>
      <c r="C2267" t="s">
        <v>42</v>
      </c>
      <c r="D2267" s="2">
        <v>2012</v>
      </c>
      <c r="E2267" s="1" t="s">
        <v>4</v>
      </c>
      <c r="F2267" s="1" t="s">
        <v>4</v>
      </c>
      <c r="G2267" s="1" t="s">
        <v>4</v>
      </c>
      <c r="H2267" s="1" t="s">
        <v>4</v>
      </c>
      <c r="I2267" s="1" t="s">
        <v>4</v>
      </c>
      <c r="J2267" s="1" t="s">
        <v>4</v>
      </c>
      <c r="K2267" s="1" t="s">
        <v>4</v>
      </c>
      <c r="L2267" s="1" t="s">
        <v>4</v>
      </c>
      <c r="M2267" s="1" t="s">
        <v>4</v>
      </c>
      <c r="N2267" s="1" t="s">
        <v>4</v>
      </c>
      <c r="O2267" s="1" t="s">
        <v>4</v>
      </c>
      <c r="P2267" s="1" t="s">
        <v>4</v>
      </c>
      <c r="Q2267" s="1" t="s">
        <v>4</v>
      </c>
      <c r="R2267" s="1" t="s">
        <v>4</v>
      </c>
      <c r="S2267" s="1" t="s">
        <v>4</v>
      </c>
      <c r="T2267" s="1" t="s">
        <v>4</v>
      </c>
      <c r="U2267" s="1" t="s">
        <v>4</v>
      </c>
      <c r="V2267" s="1">
        <v>2.6000000000000245</v>
      </c>
      <c r="W2267" s="1">
        <v>3.5489999999999577</v>
      </c>
      <c r="X2267" s="1">
        <v>1.1499999999996069</v>
      </c>
      <c r="Y2267" s="1">
        <v>1.0877548985711805</v>
      </c>
      <c r="Z2267" s="1">
        <v>-2.0000000000000018</v>
      </c>
      <c r="AA2267" s="1">
        <v>-6.0000000000001723</v>
      </c>
      <c r="AB2267" s="1">
        <v>-6.3893146073873979</v>
      </c>
      <c r="AC2267" s="1">
        <v>-6.9790884915024165</v>
      </c>
      <c r="AD2267" s="1" t="s">
        <v>4</v>
      </c>
      <c r="AE2267" s="1" t="s">
        <v>4</v>
      </c>
      <c r="AF2267" s="1" t="s">
        <v>4</v>
      </c>
      <c r="AG2267" s="1" t="s">
        <v>4</v>
      </c>
      <c r="AH2267" s="1" t="s">
        <v>4</v>
      </c>
      <c r="AI2267" s="1" t="s">
        <v>4</v>
      </c>
      <c r="AJ2267" s="1" t="s">
        <v>4</v>
      </c>
      <c r="AK2267" s="1" t="s">
        <v>4</v>
      </c>
    </row>
    <row r="2268" spans="1:37">
      <c r="A2268" t="s">
        <v>41</v>
      </c>
      <c r="B2268" s="2">
        <v>174</v>
      </c>
      <c r="C2268" t="s">
        <v>42</v>
      </c>
      <c r="D2268" s="2">
        <v>2013</v>
      </c>
      <c r="E2268" s="1" t="s">
        <v>4</v>
      </c>
      <c r="F2268" s="1" t="s">
        <v>4</v>
      </c>
      <c r="G2268" s="1" t="s">
        <v>4</v>
      </c>
      <c r="H2268" s="1" t="s">
        <v>4</v>
      </c>
      <c r="I2268" s="1" t="s">
        <v>4</v>
      </c>
      <c r="J2268" s="1" t="s">
        <v>4</v>
      </c>
      <c r="K2268" s="1" t="s">
        <v>4</v>
      </c>
      <c r="L2268" s="1" t="s">
        <v>4</v>
      </c>
      <c r="M2268" s="1" t="s">
        <v>4</v>
      </c>
      <c r="N2268" s="1" t="s">
        <v>4</v>
      </c>
      <c r="O2268" s="1" t="s">
        <v>4</v>
      </c>
      <c r="P2268" s="1" t="s">
        <v>4</v>
      </c>
      <c r="Q2268" s="1" t="s">
        <v>4</v>
      </c>
      <c r="R2268" s="1" t="s">
        <v>4</v>
      </c>
      <c r="S2268" s="1" t="s">
        <v>4</v>
      </c>
      <c r="T2268" s="1" t="s">
        <v>4</v>
      </c>
      <c r="U2268" s="1" t="s">
        <v>4</v>
      </c>
      <c r="V2268" s="1" t="s">
        <v>4</v>
      </c>
      <c r="W2268" s="1">
        <v>3.5489999999998023</v>
      </c>
      <c r="X2268" s="1">
        <v>1.5600000000001391</v>
      </c>
      <c r="Y2268" s="1">
        <v>2.1424373127548524</v>
      </c>
      <c r="Z2268" s="1">
        <v>1.5000000000000124</v>
      </c>
      <c r="AA2268" s="1">
        <v>-3.999999999999837</v>
      </c>
      <c r="AB2268" s="1">
        <v>-4.1954027084039502</v>
      </c>
      <c r="AC2268" s="1">
        <v>-3.8551120590967214</v>
      </c>
      <c r="AD2268" s="1">
        <v>-3.8951334118568104</v>
      </c>
      <c r="AE2268" s="1" t="s">
        <v>4</v>
      </c>
      <c r="AF2268" s="1" t="s">
        <v>4</v>
      </c>
      <c r="AG2268" s="1" t="s">
        <v>4</v>
      </c>
      <c r="AH2268" s="1" t="s">
        <v>4</v>
      </c>
      <c r="AI2268" s="1" t="s">
        <v>4</v>
      </c>
      <c r="AJ2268" s="1" t="s">
        <v>4</v>
      </c>
      <c r="AK2268" s="1" t="s">
        <v>4</v>
      </c>
    </row>
    <row r="2269" spans="1:37">
      <c r="A2269" t="s">
        <v>41</v>
      </c>
      <c r="B2269" s="2">
        <v>174</v>
      </c>
      <c r="C2269" t="s">
        <v>42</v>
      </c>
      <c r="D2269" s="2">
        <v>2014</v>
      </c>
      <c r="E2269" s="1" t="s">
        <v>4</v>
      </c>
      <c r="F2269" s="1" t="s">
        <v>4</v>
      </c>
      <c r="G2269" s="1" t="s">
        <v>4</v>
      </c>
      <c r="H2269" s="1" t="s">
        <v>4</v>
      </c>
      <c r="I2269" s="1" t="s">
        <v>4</v>
      </c>
      <c r="J2269" s="1" t="s">
        <v>4</v>
      </c>
      <c r="K2269" s="1" t="s">
        <v>4</v>
      </c>
      <c r="L2269" s="1" t="s">
        <v>4</v>
      </c>
      <c r="M2269" s="1" t="s">
        <v>4</v>
      </c>
      <c r="N2269" s="1" t="s">
        <v>4</v>
      </c>
      <c r="O2269" s="1" t="s">
        <v>4</v>
      </c>
      <c r="P2269" s="1" t="s">
        <v>4</v>
      </c>
      <c r="Q2269" s="1" t="s">
        <v>4</v>
      </c>
      <c r="R2269" s="1" t="s">
        <v>4</v>
      </c>
      <c r="S2269" s="1" t="s">
        <v>4</v>
      </c>
      <c r="T2269" s="1" t="s">
        <v>4</v>
      </c>
      <c r="U2269" s="1" t="s">
        <v>4</v>
      </c>
      <c r="V2269" s="1" t="s">
        <v>4</v>
      </c>
      <c r="W2269" s="1" t="s">
        <v>4</v>
      </c>
      <c r="X2269" s="1">
        <v>1.8599999999999062</v>
      </c>
      <c r="Y2269" s="1">
        <v>2.1010417141601678</v>
      </c>
      <c r="Z2269" s="1">
        <v>2.2999999999999909</v>
      </c>
      <c r="AA2269" s="1">
        <v>0</v>
      </c>
      <c r="AB2269" s="1">
        <v>0.6328971286131857</v>
      </c>
      <c r="AC2269" s="1">
        <v>0.60137485057947249</v>
      </c>
      <c r="AD2269" s="1">
        <v>0.7741823889635846</v>
      </c>
      <c r="AE2269" s="1">
        <v>0.65414188226533554</v>
      </c>
      <c r="AF2269" s="1" t="s">
        <v>4</v>
      </c>
      <c r="AG2269" s="1" t="s">
        <v>4</v>
      </c>
      <c r="AH2269" s="1" t="s">
        <v>4</v>
      </c>
      <c r="AI2269" s="1" t="s">
        <v>4</v>
      </c>
      <c r="AJ2269" s="1" t="s">
        <v>4</v>
      </c>
      <c r="AK2269" s="1" t="s">
        <v>4</v>
      </c>
    </row>
    <row r="2270" spans="1:37">
      <c r="A2270" t="s">
        <v>41</v>
      </c>
      <c r="B2270" s="2">
        <v>174</v>
      </c>
      <c r="C2270" t="s">
        <v>42</v>
      </c>
      <c r="D2270" s="2">
        <v>2015</v>
      </c>
      <c r="E2270" s="1" t="s">
        <v>4</v>
      </c>
      <c r="F2270" s="1" t="s">
        <v>4</v>
      </c>
      <c r="G2270" s="1" t="s">
        <v>4</v>
      </c>
      <c r="H2270" s="1" t="s">
        <v>4</v>
      </c>
      <c r="I2270" s="1" t="s">
        <v>4</v>
      </c>
      <c r="J2270" s="1" t="s">
        <v>4</v>
      </c>
      <c r="K2270" s="1" t="s">
        <v>4</v>
      </c>
      <c r="L2270" s="1" t="s">
        <v>4</v>
      </c>
      <c r="M2270" s="1" t="s">
        <v>4</v>
      </c>
      <c r="N2270" s="1" t="s">
        <v>4</v>
      </c>
      <c r="O2270" s="1" t="s">
        <v>4</v>
      </c>
      <c r="P2270" s="1" t="s">
        <v>4</v>
      </c>
      <c r="Q2270" s="1" t="s">
        <v>4</v>
      </c>
      <c r="R2270" s="1" t="s">
        <v>4</v>
      </c>
      <c r="S2270" s="1" t="s">
        <v>4</v>
      </c>
      <c r="T2270" s="1" t="s">
        <v>4</v>
      </c>
      <c r="U2270" s="1" t="s">
        <v>4</v>
      </c>
      <c r="V2270" s="1" t="s">
        <v>4</v>
      </c>
      <c r="W2270" s="1" t="s">
        <v>4</v>
      </c>
      <c r="X2270" s="1" t="s">
        <v>4</v>
      </c>
      <c r="Y2270" s="1">
        <v>2.6673968056215802</v>
      </c>
      <c r="Z2270" s="1">
        <v>2.9999999999998694</v>
      </c>
      <c r="AA2270" s="1">
        <v>2.7499999999998526</v>
      </c>
      <c r="AB2270" s="1">
        <v>2.9450509676905989</v>
      </c>
      <c r="AC2270" s="1">
        <v>2.8701588233628783</v>
      </c>
      <c r="AD2270" s="1">
        <v>-2.267073786283369</v>
      </c>
      <c r="AE2270" s="1">
        <v>-0.23147235566741697</v>
      </c>
      <c r="AF2270" s="1">
        <v>-0.21917377108149338</v>
      </c>
      <c r="AG2270" s="1" t="s">
        <v>4</v>
      </c>
      <c r="AH2270" s="1" t="s">
        <v>4</v>
      </c>
      <c r="AI2270" s="1" t="s">
        <v>4</v>
      </c>
      <c r="AJ2270" s="1" t="s">
        <v>4</v>
      </c>
      <c r="AK2270" s="1" t="s">
        <v>4</v>
      </c>
    </row>
    <row r="2271" spans="1:37">
      <c r="A2271" t="s">
        <v>41</v>
      </c>
      <c r="B2271" s="2">
        <v>174</v>
      </c>
      <c r="C2271" t="s">
        <v>42</v>
      </c>
      <c r="D2271" s="2">
        <v>2016</v>
      </c>
      <c r="E2271" s="1" t="s">
        <v>4</v>
      </c>
      <c r="F2271" s="1" t="s">
        <v>4</v>
      </c>
      <c r="G2271" s="1" t="s">
        <v>4</v>
      </c>
      <c r="H2271" s="1" t="s">
        <v>4</v>
      </c>
      <c r="I2271" s="1" t="s">
        <v>4</v>
      </c>
      <c r="J2271" s="1" t="s">
        <v>4</v>
      </c>
      <c r="K2271" s="1" t="s">
        <v>4</v>
      </c>
      <c r="L2271" s="1" t="s">
        <v>4</v>
      </c>
      <c r="M2271" s="1" t="s">
        <v>4</v>
      </c>
      <c r="N2271" s="1" t="s">
        <v>4</v>
      </c>
      <c r="O2271" s="1" t="s">
        <v>4</v>
      </c>
      <c r="P2271" s="1" t="s">
        <v>4</v>
      </c>
      <c r="Q2271" s="1" t="s">
        <v>4</v>
      </c>
      <c r="R2271" s="1" t="s">
        <v>4</v>
      </c>
      <c r="S2271" s="1" t="s">
        <v>4</v>
      </c>
      <c r="T2271" s="1" t="s">
        <v>4</v>
      </c>
      <c r="U2271" s="1" t="s">
        <v>4</v>
      </c>
      <c r="V2271" s="1" t="s">
        <v>4</v>
      </c>
      <c r="W2271" s="1" t="s">
        <v>4</v>
      </c>
      <c r="X2271" s="1" t="s">
        <v>4</v>
      </c>
      <c r="Y2271" s="1" t="s">
        <v>4</v>
      </c>
      <c r="Z2271" s="1">
        <v>3.296008151629426</v>
      </c>
      <c r="AA2271" s="1">
        <v>3.7501646700882629</v>
      </c>
      <c r="AB2271" s="1">
        <v>3.7391841993285047</v>
      </c>
      <c r="AC2271" s="1">
        <v>3.7084943487969202</v>
      </c>
      <c r="AD2271" s="1">
        <v>-1.2967003569350766</v>
      </c>
      <c r="AE2271" s="1">
        <v>5.8676969757542885E-2</v>
      </c>
      <c r="AF2271" s="1">
        <v>1.1725630773651297E-2</v>
      </c>
      <c r="AG2271" s="1">
        <v>-0.24445301510986894</v>
      </c>
      <c r="AH2271" s="1" t="s">
        <v>4</v>
      </c>
      <c r="AI2271" s="1" t="s">
        <v>4</v>
      </c>
      <c r="AJ2271" s="1" t="s">
        <v>4</v>
      </c>
      <c r="AK2271" s="1" t="s">
        <v>4</v>
      </c>
    </row>
    <row r="2272" spans="1:37">
      <c r="A2272" t="s">
        <v>41</v>
      </c>
      <c r="B2272" s="2">
        <v>174</v>
      </c>
      <c r="C2272" t="s">
        <v>42</v>
      </c>
      <c r="D2272" s="2">
        <v>2017</v>
      </c>
      <c r="E2272" s="1" t="s">
        <v>4</v>
      </c>
      <c r="F2272" s="1" t="s">
        <v>4</v>
      </c>
      <c r="G2272" s="1" t="s">
        <v>4</v>
      </c>
      <c r="H2272" s="1" t="s">
        <v>4</v>
      </c>
      <c r="I2272" s="1" t="s">
        <v>4</v>
      </c>
      <c r="J2272" s="1" t="s">
        <v>4</v>
      </c>
      <c r="K2272" s="1" t="s">
        <v>4</v>
      </c>
      <c r="L2272" s="1" t="s">
        <v>4</v>
      </c>
      <c r="M2272" s="1" t="s">
        <v>4</v>
      </c>
      <c r="N2272" s="1" t="s">
        <v>4</v>
      </c>
      <c r="O2272" s="1" t="s">
        <v>4</v>
      </c>
      <c r="P2272" s="1" t="s">
        <v>4</v>
      </c>
      <c r="Q2272" s="1" t="s">
        <v>4</v>
      </c>
      <c r="R2272" s="1" t="s">
        <v>4</v>
      </c>
      <c r="S2272" s="1" t="s">
        <v>4</v>
      </c>
      <c r="T2272" s="1" t="s">
        <v>4</v>
      </c>
      <c r="U2272" s="1" t="s">
        <v>4</v>
      </c>
      <c r="V2272" s="1" t="s">
        <v>4</v>
      </c>
      <c r="W2272" s="1" t="s">
        <v>4</v>
      </c>
      <c r="X2272" s="1" t="s">
        <v>4</v>
      </c>
      <c r="Y2272" s="1" t="s">
        <v>4</v>
      </c>
      <c r="Z2272" s="1" t="s">
        <v>4</v>
      </c>
      <c r="AA2272" s="1">
        <v>3.5499999999999421</v>
      </c>
      <c r="AB2272" s="1">
        <v>3.4617160526903445</v>
      </c>
      <c r="AC2272" s="1">
        <v>3.5264657513625064</v>
      </c>
      <c r="AD2272" s="1">
        <v>2.7000240227134542</v>
      </c>
      <c r="AE2272" s="1">
        <v>2.7662282296637919</v>
      </c>
      <c r="AF2272" s="1">
        <v>1.7552695705544963</v>
      </c>
      <c r="AG2272" s="1">
        <v>1.3513280788067572</v>
      </c>
      <c r="AH2272" s="1">
        <v>1.5049181814062562</v>
      </c>
      <c r="AI2272" s="1" t="s">
        <v>4</v>
      </c>
      <c r="AJ2272" s="1" t="s">
        <v>4</v>
      </c>
      <c r="AK2272" s="1" t="s">
        <v>4</v>
      </c>
    </row>
    <row r="2273" spans="1:37">
      <c r="A2273" t="s">
        <v>41</v>
      </c>
      <c r="B2273" s="2">
        <v>174</v>
      </c>
      <c r="C2273" t="s">
        <v>42</v>
      </c>
      <c r="D2273" s="2">
        <v>2018</v>
      </c>
      <c r="E2273" s="1" t="s">
        <v>4</v>
      </c>
      <c r="F2273" s="1" t="s">
        <v>4</v>
      </c>
      <c r="G2273" s="1" t="s">
        <v>4</v>
      </c>
      <c r="H2273" s="1" t="s">
        <v>4</v>
      </c>
      <c r="I2273" s="1" t="s">
        <v>4</v>
      </c>
      <c r="J2273" s="1" t="s">
        <v>4</v>
      </c>
      <c r="K2273" s="1" t="s">
        <v>4</v>
      </c>
      <c r="L2273" s="1" t="s">
        <v>4</v>
      </c>
      <c r="M2273" s="1" t="s">
        <v>4</v>
      </c>
      <c r="N2273" s="1" t="s">
        <v>4</v>
      </c>
      <c r="O2273" s="1" t="s">
        <v>4</v>
      </c>
      <c r="P2273" s="1" t="s">
        <v>4</v>
      </c>
      <c r="Q2273" s="1" t="s">
        <v>4</v>
      </c>
      <c r="R2273" s="1" t="s">
        <v>4</v>
      </c>
      <c r="S2273" s="1" t="s">
        <v>4</v>
      </c>
      <c r="T2273" s="1" t="s">
        <v>4</v>
      </c>
      <c r="U2273" s="1" t="s">
        <v>4</v>
      </c>
      <c r="V2273" s="1" t="s">
        <v>4</v>
      </c>
      <c r="W2273" s="1" t="s">
        <v>4</v>
      </c>
      <c r="X2273" s="1" t="s">
        <v>4</v>
      </c>
      <c r="Y2273" s="1" t="s">
        <v>4</v>
      </c>
      <c r="Z2273" s="1" t="s">
        <v>4</v>
      </c>
      <c r="AA2273" s="1" t="s">
        <v>4</v>
      </c>
      <c r="AB2273" s="1">
        <v>3.2662779341667836</v>
      </c>
      <c r="AC2273" s="1">
        <v>3.2839775894270673</v>
      </c>
      <c r="AD2273" s="1">
        <v>3.1245276147433776</v>
      </c>
      <c r="AE2273" s="1">
        <v>3.0699999999996841</v>
      </c>
      <c r="AF2273" s="1">
        <v>2.640192995725843</v>
      </c>
      <c r="AG2273" s="1">
        <v>2.0489934480204752</v>
      </c>
      <c r="AH2273" s="1">
        <v>1.9343239853952587</v>
      </c>
      <c r="AI2273" s="1">
        <v>1.9343239853952587</v>
      </c>
      <c r="AJ2273" s="1" t="s">
        <v>4</v>
      </c>
      <c r="AK2273" s="1" t="s">
        <v>4</v>
      </c>
    </row>
    <row r="2274" spans="1:37">
      <c r="A2274" t="s">
        <v>41</v>
      </c>
      <c r="B2274" s="2">
        <v>174</v>
      </c>
      <c r="C2274" t="s">
        <v>42</v>
      </c>
      <c r="D2274" s="2">
        <v>2019</v>
      </c>
      <c r="E2274" s="1" t="s">
        <v>4</v>
      </c>
      <c r="F2274" s="1" t="s">
        <v>4</v>
      </c>
      <c r="G2274" s="1" t="s">
        <v>4</v>
      </c>
      <c r="H2274" s="1" t="s">
        <v>4</v>
      </c>
      <c r="I2274" s="1" t="s">
        <v>4</v>
      </c>
      <c r="J2274" s="1" t="s">
        <v>4</v>
      </c>
      <c r="K2274" s="1" t="s">
        <v>4</v>
      </c>
      <c r="L2274" s="1" t="s">
        <v>4</v>
      </c>
      <c r="M2274" s="1" t="s">
        <v>4</v>
      </c>
      <c r="N2274" s="1" t="s">
        <v>4</v>
      </c>
      <c r="O2274" s="1" t="s">
        <v>4</v>
      </c>
      <c r="P2274" s="1" t="s">
        <v>4</v>
      </c>
      <c r="Q2274" s="1" t="s">
        <v>4</v>
      </c>
      <c r="R2274" s="1" t="s">
        <v>4</v>
      </c>
      <c r="S2274" s="1" t="s">
        <v>4</v>
      </c>
      <c r="T2274" s="1" t="s">
        <v>4</v>
      </c>
      <c r="U2274" s="1" t="s">
        <v>4</v>
      </c>
      <c r="V2274" s="1" t="s">
        <v>4</v>
      </c>
      <c r="W2274" s="1" t="s">
        <v>4</v>
      </c>
      <c r="X2274" s="1" t="s">
        <v>4</v>
      </c>
      <c r="Y2274" s="1" t="s">
        <v>4</v>
      </c>
      <c r="Z2274" s="1" t="s">
        <v>4</v>
      </c>
      <c r="AA2274" s="1" t="s">
        <v>4</v>
      </c>
      <c r="AB2274" s="1" t="s">
        <v>4</v>
      </c>
      <c r="AC2274" s="1">
        <v>3.6206241201843126</v>
      </c>
      <c r="AD2274" s="1">
        <v>2.8223683578644687</v>
      </c>
      <c r="AE2274" s="1">
        <v>2.8000933302261943</v>
      </c>
      <c r="AF2274" s="1">
        <v>1.8923830268920527</v>
      </c>
      <c r="AG2274" s="1">
        <v>2.35099921740336</v>
      </c>
      <c r="AH2274" s="1">
        <v>1.9805573656611397</v>
      </c>
      <c r="AI2274" s="1">
        <v>1.8704591963795592</v>
      </c>
      <c r="AJ2274" s="1">
        <v>1.8567727547584401</v>
      </c>
      <c r="AK2274" s="1" t="s">
        <v>4</v>
      </c>
    </row>
    <row r="2275" spans="1:37">
      <c r="A2275" t="s">
        <v>41</v>
      </c>
      <c r="B2275" s="2">
        <v>174</v>
      </c>
      <c r="C2275" t="s">
        <v>42</v>
      </c>
      <c r="D2275" s="2">
        <v>2020</v>
      </c>
      <c r="E2275" s="1" t="s">
        <v>4</v>
      </c>
      <c r="F2275" s="1" t="s">
        <v>4</v>
      </c>
      <c r="G2275" s="1" t="s">
        <v>4</v>
      </c>
      <c r="H2275" s="1" t="s">
        <v>4</v>
      </c>
      <c r="I2275" s="1" t="s">
        <v>4</v>
      </c>
      <c r="J2275" s="1" t="s">
        <v>4</v>
      </c>
      <c r="K2275" s="1" t="s">
        <v>4</v>
      </c>
      <c r="L2275" s="1" t="s">
        <v>4</v>
      </c>
      <c r="M2275" s="1" t="s">
        <v>4</v>
      </c>
      <c r="N2275" s="1" t="s">
        <v>4</v>
      </c>
      <c r="O2275" s="1" t="s">
        <v>4</v>
      </c>
      <c r="P2275" s="1" t="s">
        <v>4</v>
      </c>
      <c r="Q2275" s="1" t="s">
        <v>4</v>
      </c>
      <c r="R2275" s="1" t="s">
        <v>4</v>
      </c>
      <c r="S2275" s="1" t="s">
        <v>4</v>
      </c>
      <c r="T2275" s="1" t="s">
        <v>4</v>
      </c>
      <c r="U2275" s="1" t="s">
        <v>4</v>
      </c>
      <c r="V2275" s="1" t="s">
        <v>4</v>
      </c>
      <c r="W2275" s="1" t="s">
        <v>4</v>
      </c>
      <c r="X2275" s="1" t="s">
        <v>4</v>
      </c>
      <c r="Y2275" s="1" t="s">
        <v>4</v>
      </c>
      <c r="Z2275" s="1" t="s">
        <v>4</v>
      </c>
      <c r="AA2275" s="1" t="s">
        <v>4</v>
      </c>
      <c r="AB2275" s="1" t="s">
        <v>4</v>
      </c>
      <c r="AC2275" s="1" t="s">
        <v>4</v>
      </c>
      <c r="AD2275" s="1">
        <v>2.4218056080527628</v>
      </c>
      <c r="AE2275" s="1">
        <v>2.4486462610449955</v>
      </c>
      <c r="AF2275" s="1">
        <v>1.9474185874614358</v>
      </c>
      <c r="AG2275" s="1">
        <v>2.159202711883057</v>
      </c>
      <c r="AH2275" s="1">
        <v>2.2199133986719133</v>
      </c>
      <c r="AI2275" s="1">
        <v>-9.5042850598664792</v>
      </c>
      <c r="AJ2275" s="1">
        <v>-8.2475518229251819</v>
      </c>
      <c r="AK2275" s="1">
        <v>-9.0191085716028176</v>
      </c>
    </row>
    <row r="2276" spans="1:37">
      <c r="A2276" t="s">
        <v>41</v>
      </c>
      <c r="B2276" s="2">
        <v>174</v>
      </c>
      <c r="C2276" t="s">
        <v>42</v>
      </c>
      <c r="D2276" s="2">
        <v>2021</v>
      </c>
      <c r="E2276" s="1" t="s">
        <v>4</v>
      </c>
      <c r="F2276" s="1" t="s">
        <v>4</v>
      </c>
      <c r="G2276" s="1" t="s">
        <v>4</v>
      </c>
      <c r="H2276" s="1" t="s">
        <v>4</v>
      </c>
      <c r="I2276" s="1" t="s">
        <v>4</v>
      </c>
      <c r="J2276" s="1" t="s">
        <v>4</v>
      </c>
      <c r="K2276" s="1" t="s">
        <v>4</v>
      </c>
      <c r="L2276" s="1" t="s">
        <v>4</v>
      </c>
      <c r="M2276" s="1" t="s">
        <v>4</v>
      </c>
      <c r="N2276" s="1" t="s">
        <v>4</v>
      </c>
      <c r="O2276" s="1" t="s">
        <v>4</v>
      </c>
      <c r="P2276" s="1" t="s">
        <v>4</v>
      </c>
      <c r="Q2276" s="1" t="s">
        <v>4</v>
      </c>
      <c r="R2276" s="1" t="s">
        <v>4</v>
      </c>
      <c r="S2276" s="1" t="s">
        <v>4</v>
      </c>
      <c r="T2276" s="1" t="s">
        <v>4</v>
      </c>
      <c r="U2276" s="1" t="s">
        <v>4</v>
      </c>
      <c r="V2276" s="1" t="s">
        <v>4</v>
      </c>
      <c r="W2276" s="1" t="s">
        <v>4</v>
      </c>
      <c r="X2276" s="1" t="s">
        <v>4</v>
      </c>
      <c r="Y2276" s="1" t="s">
        <v>4</v>
      </c>
      <c r="Z2276" s="1" t="s">
        <v>4</v>
      </c>
      <c r="AA2276" s="1" t="s">
        <v>4</v>
      </c>
      <c r="AB2276" s="1" t="s">
        <v>4</v>
      </c>
      <c r="AC2276" s="1" t="s">
        <v>4</v>
      </c>
      <c r="AD2276" s="1" t="s">
        <v>4</v>
      </c>
      <c r="AE2276" s="1">
        <v>1.7802616862031773</v>
      </c>
      <c r="AF2276" s="1">
        <v>1.7838234771497152</v>
      </c>
      <c r="AG2276" s="1">
        <v>1.6425180946911366</v>
      </c>
      <c r="AH2276" s="1">
        <v>1.7074784658914322</v>
      </c>
      <c r="AI2276" s="1">
        <v>4.1174690967100913</v>
      </c>
      <c r="AJ2276" s="1">
        <v>6.4936892343927077</v>
      </c>
      <c r="AK2276" s="1">
        <v>8.3360765728937469</v>
      </c>
    </row>
    <row r="2277" spans="1:37">
      <c r="A2277" t="s">
        <v>41</v>
      </c>
      <c r="B2277" s="2">
        <v>174</v>
      </c>
      <c r="C2277" t="s">
        <v>42</v>
      </c>
      <c r="D2277" s="2">
        <v>2022</v>
      </c>
      <c r="E2277" s="1" t="s">
        <v>4</v>
      </c>
      <c r="F2277" s="1" t="s">
        <v>4</v>
      </c>
      <c r="G2277" s="1" t="s">
        <v>4</v>
      </c>
      <c r="H2277" s="1" t="s">
        <v>4</v>
      </c>
      <c r="I2277" s="1" t="s">
        <v>4</v>
      </c>
      <c r="J2277" s="1" t="s">
        <v>4</v>
      </c>
      <c r="K2277" s="1" t="s">
        <v>4</v>
      </c>
      <c r="L2277" s="1" t="s">
        <v>4</v>
      </c>
      <c r="M2277" s="1" t="s">
        <v>4</v>
      </c>
      <c r="N2277" s="1" t="s">
        <v>4</v>
      </c>
      <c r="O2277" s="1" t="s">
        <v>4</v>
      </c>
      <c r="P2277" s="1" t="s">
        <v>4</v>
      </c>
      <c r="Q2277" s="1" t="s">
        <v>4</v>
      </c>
      <c r="R2277" s="1" t="s">
        <v>4</v>
      </c>
      <c r="S2277" s="1" t="s">
        <v>4</v>
      </c>
      <c r="T2277" s="1" t="s">
        <v>4</v>
      </c>
      <c r="U2277" s="1" t="s">
        <v>4</v>
      </c>
      <c r="V2277" s="1" t="s">
        <v>4</v>
      </c>
      <c r="W2277" s="1" t="s">
        <v>4</v>
      </c>
      <c r="X2277" s="1" t="s">
        <v>4</v>
      </c>
      <c r="Y2277" s="1" t="s">
        <v>4</v>
      </c>
      <c r="Z2277" s="1" t="s">
        <v>4</v>
      </c>
      <c r="AA2277" s="1" t="s">
        <v>4</v>
      </c>
      <c r="AB2277" s="1" t="s">
        <v>4</v>
      </c>
      <c r="AC2277" s="1" t="s">
        <v>4</v>
      </c>
      <c r="AD2277" s="1" t="s">
        <v>4</v>
      </c>
      <c r="AE2277" s="1" t="s">
        <v>4</v>
      </c>
      <c r="AF2277" s="1">
        <v>1.037973936526071</v>
      </c>
      <c r="AG2277" s="1">
        <v>1.1984421311405979</v>
      </c>
      <c r="AH2277" s="1">
        <v>1.3452434217509301</v>
      </c>
      <c r="AI2277" s="1">
        <v>5.5785196471564769</v>
      </c>
      <c r="AJ2277" s="1">
        <v>4.6067463808660891</v>
      </c>
      <c r="AK2277" s="1">
        <v>5.1977483176689487</v>
      </c>
    </row>
    <row r="2278" spans="1:37">
      <c r="A2278" t="s">
        <v>41</v>
      </c>
      <c r="B2278" s="2">
        <v>174</v>
      </c>
      <c r="C2278" t="s">
        <v>42</v>
      </c>
      <c r="D2278" s="2">
        <v>2023</v>
      </c>
      <c r="E2278" s="1" t="s">
        <v>4</v>
      </c>
      <c r="F2278" s="1" t="s">
        <v>4</v>
      </c>
      <c r="G2278" s="1" t="s">
        <v>4</v>
      </c>
      <c r="H2278" s="1" t="s">
        <v>4</v>
      </c>
      <c r="I2278" s="1" t="s">
        <v>4</v>
      </c>
      <c r="J2278" s="1" t="s">
        <v>4</v>
      </c>
      <c r="K2278" s="1" t="s">
        <v>4</v>
      </c>
      <c r="L2278" s="1" t="s">
        <v>4</v>
      </c>
      <c r="M2278" s="1" t="s">
        <v>4</v>
      </c>
      <c r="N2278" s="1" t="s">
        <v>4</v>
      </c>
      <c r="O2278" s="1" t="s">
        <v>4</v>
      </c>
      <c r="P2278" s="1" t="s">
        <v>4</v>
      </c>
      <c r="Q2278" s="1" t="s">
        <v>4</v>
      </c>
      <c r="R2278" s="1" t="s">
        <v>4</v>
      </c>
      <c r="S2278" s="1" t="s">
        <v>4</v>
      </c>
      <c r="T2278" s="1" t="s">
        <v>4</v>
      </c>
      <c r="U2278" s="1" t="s">
        <v>4</v>
      </c>
      <c r="V2278" s="1" t="s">
        <v>4</v>
      </c>
      <c r="W2278" s="1" t="s">
        <v>4</v>
      </c>
      <c r="X2278" s="1" t="s">
        <v>4</v>
      </c>
      <c r="Y2278" s="1" t="s">
        <v>4</v>
      </c>
      <c r="Z2278" s="1" t="s">
        <v>4</v>
      </c>
      <c r="AA2278" s="1" t="s">
        <v>4</v>
      </c>
      <c r="AB2278" s="1" t="s">
        <v>4</v>
      </c>
      <c r="AC2278" s="1" t="s">
        <v>4</v>
      </c>
      <c r="AD2278" s="1" t="s">
        <v>4</v>
      </c>
      <c r="AE2278" s="1" t="s">
        <v>4</v>
      </c>
      <c r="AF2278" s="1" t="s">
        <v>4</v>
      </c>
      <c r="AG2278" s="1">
        <v>1.1914620104658713</v>
      </c>
      <c r="AH2278" s="1">
        <v>0.89686291959922837</v>
      </c>
      <c r="AI2278" s="1">
        <v>3.741733195549668</v>
      </c>
      <c r="AJ2278" s="1">
        <v>2.6344322232933148</v>
      </c>
      <c r="AK2278" s="1">
        <v>1.8114673355011712</v>
      </c>
    </row>
    <row r="2279" spans="1:37">
      <c r="A2279" t="s">
        <v>109</v>
      </c>
      <c r="B2279" s="2">
        <v>328</v>
      </c>
      <c r="C2279" t="s">
        <v>110</v>
      </c>
      <c r="D2279" s="2">
        <v>1991</v>
      </c>
      <c r="E2279" s="1">
        <v>3.6880110961098556</v>
      </c>
      <c r="F2279" s="1">
        <v>5.5743648570097948</v>
      </c>
      <c r="G2279" s="1">
        <v>5.5743648570097948</v>
      </c>
      <c r="H2279" s="1">
        <v>2.5999997481882309</v>
      </c>
      <c r="I2279" s="1" t="s">
        <v>4</v>
      </c>
      <c r="J2279" s="1" t="s">
        <v>4</v>
      </c>
      <c r="K2279" s="1" t="s">
        <v>4</v>
      </c>
      <c r="L2279" s="1" t="s">
        <v>4</v>
      </c>
      <c r="M2279" s="1" t="s">
        <v>4</v>
      </c>
      <c r="N2279" s="1" t="s">
        <v>4</v>
      </c>
      <c r="O2279" s="1" t="s">
        <v>4</v>
      </c>
      <c r="P2279" s="1" t="s">
        <v>4</v>
      </c>
      <c r="Q2279" s="1" t="s">
        <v>4</v>
      </c>
      <c r="R2279" s="1" t="s">
        <v>4</v>
      </c>
      <c r="S2279" s="1" t="s">
        <v>4</v>
      </c>
      <c r="T2279" s="1" t="s">
        <v>4</v>
      </c>
      <c r="U2279" s="1" t="s">
        <v>4</v>
      </c>
      <c r="V2279" s="1" t="s">
        <v>4</v>
      </c>
      <c r="W2279" s="1" t="s">
        <v>4</v>
      </c>
      <c r="X2279" s="1" t="s">
        <v>4</v>
      </c>
      <c r="Y2279" s="1" t="s">
        <v>4</v>
      </c>
      <c r="Z2279" s="1" t="s">
        <v>4</v>
      </c>
      <c r="AA2279" s="1" t="s">
        <v>4</v>
      </c>
      <c r="AB2279" s="1" t="s">
        <v>4</v>
      </c>
      <c r="AC2279" s="1" t="s">
        <v>4</v>
      </c>
      <c r="AD2279" s="1" t="s">
        <v>4</v>
      </c>
      <c r="AE2279" s="1" t="s">
        <v>4</v>
      </c>
      <c r="AF2279" s="1" t="s">
        <v>4</v>
      </c>
      <c r="AG2279" s="1" t="s">
        <v>4</v>
      </c>
      <c r="AH2279" s="1" t="s">
        <v>4</v>
      </c>
      <c r="AI2279" s="1" t="s">
        <v>4</v>
      </c>
      <c r="AJ2279" s="1" t="s">
        <v>4</v>
      </c>
      <c r="AK2279" s="1" t="s">
        <v>4</v>
      </c>
    </row>
    <row r="2280" spans="1:37">
      <c r="A2280" t="s">
        <v>109</v>
      </c>
      <c r="B2280" s="2">
        <v>328</v>
      </c>
      <c r="C2280" t="s">
        <v>110</v>
      </c>
      <c r="D2280" s="2">
        <v>1992</v>
      </c>
      <c r="E2280" s="1">
        <v>4.8658429603282594</v>
      </c>
      <c r="F2280" s="1">
        <v>5.2899674952543219</v>
      </c>
      <c r="G2280" s="1">
        <v>5.2899674952543219</v>
      </c>
      <c r="H2280" s="1">
        <v>-0.89999435509420245</v>
      </c>
      <c r="I2280" s="1">
        <v>-1.0073697407873117</v>
      </c>
      <c r="J2280" s="1" t="s">
        <v>4</v>
      </c>
      <c r="K2280" s="1" t="s">
        <v>4</v>
      </c>
      <c r="L2280" s="1" t="s">
        <v>4</v>
      </c>
      <c r="M2280" s="1" t="s">
        <v>4</v>
      </c>
      <c r="N2280" s="1" t="s">
        <v>4</v>
      </c>
      <c r="O2280" s="1" t="s">
        <v>4</v>
      </c>
      <c r="P2280" s="1" t="s">
        <v>4</v>
      </c>
      <c r="Q2280" s="1" t="s">
        <v>4</v>
      </c>
      <c r="R2280" s="1" t="s">
        <v>4</v>
      </c>
      <c r="S2280" s="1" t="s">
        <v>4</v>
      </c>
      <c r="T2280" s="1" t="s">
        <v>4</v>
      </c>
      <c r="U2280" s="1" t="s">
        <v>4</v>
      </c>
      <c r="V2280" s="1" t="s">
        <v>4</v>
      </c>
      <c r="W2280" s="1" t="s">
        <v>4</v>
      </c>
      <c r="X2280" s="1" t="s">
        <v>4</v>
      </c>
      <c r="Y2280" s="1" t="s">
        <v>4</v>
      </c>
      <c r="Z2280" s="1" t="s">
        <v>4</v>
      </c>
      <c r="AA2280" s="1" t="s">
        <v>4</v>
      </c>
      <c r="AB2280" s="1" t="s">
        <v>4</v>
      </c>
      <c r="AC2280" s="1" t="s">
        <v>4</v>
      </c>
      <c r="AD2280" s="1" t="s">
        <v>4</v>
      </c>
      <c r="AE2280" s="1" t="s">
        <v>4</v>
      </c>
      <c r="AF2280" s="1" t="s">
        <v>4</v>
      </c>
      <c r="AG2280" s="1" t="s">
        <v>4</v>
      </c>
      <c r="AH2280" s="1" t="s">
        <v>4</v>
      </c>
      <c r="AI2280" s="1" t="s">
        <v>4</v>
      </c>
      <c r="AJ2280" s="1" t="s">
        <v>4</v>
      </c>
      <c r="AK2280" s="1" t="s">
        <v>4</v>
      </c>
    </row>
    <row r="2281" spans="1:37">
      <c r="A2281" t="s">
        <v>109</v>
      </c>
      <c r="B2281" s="2">
        <v>328</v>
      </c>
      <c r="C2281" t="s">
        <v>110</v>
      </c>
      <c r="D2281" s="2">
        <v>1993</v>
      </c>
      <c r="E2281" s="1">
        <v>5.0869998578252806</v>
      </c>
      <c r="F2281" s="1">
        <v>5.2418235802915492</v>
      </c>
      <c r="G2281" s="1">
        <v>5.2418235802915492</v>
      </c>
      <c r="H2281" s="1">
        <v>0.90000330212822721</v>
      </c>
      <c r="I2281" s="1">
        <v>0.96797999804878465</v>
      </c>
      <c r="J2281" s="1">
        <v>1.0074675293227697</v>
      </c>
      <c r="K2281" s="1" t="s">
        <v>4</v>
      </c>
      <c r="L2281" s="1" t="s">
        <v>4</v>
      </c>
      <c r="M2281" s="1" t="s">
        <v>4</v>
      </c>
      <c r="N2281" s="1" t="s">
        <v>4</v>
      </c>
      <c r="O2281" s="1" t="s">
        <v>4</v>
      </c>
      <c r="P2281" s="1" t="s">
        <v>4</v>
      </c>
      <c r="Q2281" s="1" t="s">
        <v>4</v>
      </c>
      <c r="R2281" s="1" t="s">
        <v>4</v>
      </c>
      <c r="S2281" s="1" t="s">
        <v>4</v>
      </c>
      <c r="T2281" s="1" t="s">
        <v>4</v>
      </c>
      <c r="U2281" s="1" t="s">
        <v>4</v>
      </c>
      <c r="V2281" s="1" t="s">
        <v>4</v>
      </c>
      <c r="W2281" s="1" t="s">
        <v>4</v>
      </c>
      <c r="X2281" s="1" t="s">
        <v>4</v>
      </c>
      <c r="Y2281" s="1" t="s">
        <v>4</v>
      </c>
      <c r="Z2281" s="1" t="s">
        <v>4</v>
      </c>
      <c r="AA2281" s="1" t="s">
        <v>4</v>
      </c>
      <c r="AB2281" s="1" t="s">
        <v>4</v>
      </c>
      <c r="AC2281" s="1" t="s">
        <v>4</v>
      </c>
      <c r="AD2281" s="1" t="s">
        <v>4</v>
      </c>
      <c r="AE2281" s="1" t="s">
        <v>4</v>
      </c>
      <c r="AF2281" s="1" t="s">
        <v>4</v>
      </c>
      <c r="AG2281" s="1" t="s">
        <v>4</v>
      </c>
      <c r="AH2281" s="1" t="s">
        <v>4</v>
      </c>
      <c r="AI2281" s="1" t="s">
        <v>4</v>
      </c>
      <c r="AJ2281" s="1" t="s">
        <v>4</v>
      </c>
      <c r="AK2281" s="1" t="s">
        <v>4</v>
      </c>
    </row>
    <row r="2282" spans="1:37">
      <c r="A2282" t="s">
        <v>109</v>
      </c>
      <c r="B2282" s="2">
        <v>328</v>
      </c>
      <c r="C2282" t="s">
        <v>110</v>
      </c>
      <c r="D2282" s="2">
        <v>1994</v>
      </c>
      <c r="E2282" s="1">
        <v>5.0822312732018204</v>
      </c>
      <c r="F2282" s="1">
        <v>5.4301670313263273</v>
      </c>
      <c r="G2282" s="1">
        <v>5.4301670313263273</v>
      </c>
      <c r="H2282" s="1">
        <v>5.2999974391327198</v>
      </c>
      <c r="I2282" s="1">
        <v>0.78663332147252962</v>
      </c>
      <c r="J2282" s="1">
        <v>1.3674355754946133</v>
      </c>
      <c r="K2282" s="1">
        <v>1.3674355754946133</v>
      </c>
      <c r="L2282" s="1" t="s">
        <v>4</v>
      </c>
      <c r="M2282" s="1" t="s">
        <v>4</v>
      </c>
      <c r="N2282" s="1" t="s">
        <v>4</v>
      </c>
      <c r="O2282" s="1" t="s">
        <v>4</v>
      </c>
      <c r="P2282" s="1" t="s">
        <v>4</v>
      </c>
      <c r="Q2282" s="1" t="s">
        <v>4</v>
      </c>
      <c r="R2282" s="1" t="s">
        <v>4</v>
      </c>
      <c r="S2282" s="1" t="s">
        <v>4</v>
      </c>
      <c r="T2282" s="1" t="s">
        <v>4</v>
      </c>
      <c r="U2282" s="1" t="s">
        <v>4</v>
      </c>
      <c r="V2282" s="1" t="s">
        <v>4</v>
      </c>
      <c r="W2282" s="1" t="s">
        <v>4</v>
      </c>
      <c r="X2282" s="1" t="s">
        <v>4</v>
      </c>
      <c r="Y2282" s="1" t="s">
        <v>4</v>
      </c>
      <c r="Z2282" s="1" t="s">
        <v>4</v>
      </c>
      <c r="AA2282" s="1" t="s">
        <v>4</v>
      </c>
      <c r="AB2282" s="1" t="s">
        <v>4</v>
      </c>
      <c r="AC2282" s="1" t="s">
        <v>4</v>
      </c>
      <c r="AD2282" s="1" t="s">
        <v>4</v>
      </c>
      <c r="AE2282" s="1" t="s">
        <v>4</v>
      </c>
      <c r="AF2282" s="1" t="s">
        <v>4</v>
      </c>
      <c r="AG2282" s="1" t="s">
        <v>4</v>
      </c>
      <c r="AH2282" s="1" t="s">
        <v>4</v>
      </c>
      <c r="AI2282" s="1" t="s">
        <v>4</v>
      </c>
      <c r="AJ2282" s="1" t="s">
        <v>4</v>
      </c>
      <c r="AK2282" s="1" t="s">
        <v>4</v>
      </c>
    </row>
    <row r="2283" spans="1:37">
      <c r="A2283" t="s">
        <v>109</v>
      </c>
      <c r="B2283" s="2">
        <v>328</v>
      </c>
      <c r="C2283" t="s">
        <v>110</v>
      </c>
      <c r="D2283" s="2">
        <v>1995</v>
      </c>
      <c r="E2283" s="1">
        <v>5.2489241614503968</v>
      </c>
      <c r="F2283" s="1">
        <v>4.5719805696623483</v>
      </c>
      <c r="G2283" s="1">
        <v>4.5719805696623483</v>
      </c>
      <c r="H2283" s="1">
        <v>4.5000046230793789</v>
      </c>
      <c r="I2283" s="1">
        <v>2.3658535769834677</v>
      </c>
      <c r="J2283" s="1">
        <v>-0.46023563368235987</v>
      </c>
      <c r="K2283" s="1">
        <v>-0.46023563368235987</v>
      </c>
      <c r="L2283" s="1">
        <v>2.7000004988722459</v>
      </c>
      <c r="M2283" s="1" t="s">
        <v>4</v>
      </c>
      <c r="N2283" s="1" t="s">
        <v>4</v>
      </c>
      <c r="O2283" s="1" t="s">
        <v>4</v>
      </c>
      <c r="P2283" s="1" t="s">
        <v>4</v>
      </c>
      <c r="Q2283" s="1" t="s">
        <v>4</v>
      </c>
      <c r="R2283" s="1" t="s">
        <v>4</v>
      </c>
      <c r="S2283" s="1" t="s">
        <v>4</v>
      </c>
      <c r="T2283" s="1" t="s">
        <v>4</v>
      </c>
      <c r="U2283" s="1" t="s">
        <v>4</v>
      </c>
      <c r="V2283" s="1" t="s">
        <v>4</v>
      </c>
      <c r="W2283" s="1" t="s">
        <v>4</v>
      </c>
      <c r="X2283" s="1" t="s">
        <v>4</v>
      </c>
      <c r="Y2283" s="1" t="s">
        <v>4</v>
      </c>
      <c r="Z2283" s="1" t="s">
        <v>4</v>
      </c>
      <c r="AA2283" s="1" t="s">
        <v>4</v>
      </c>
      <c r="AB2283" s="1" t="s">
        <v>4</v>
      </c>
      <c r="AC2283" s="1" t="s">
        <v>4</v>
      </c>
      <c r="AD2283" s="1" t="s">
        <v>4</v>
      </c>
      <c r="AE2283" s="1" t="s">
        <v>4</v>
      </c>
      <c r="AF2283" s="1" t="s">
        <v>4</v>
      </c>
      <c r="AG2283" s="1" t="s">
        <v>4</v>
      </c>
      <c r="AH2283" s="1" t="s">
        <v>4</v>
      </c>
      <c r="AI2283" s="1" t="s">
        <v>4</v>
      </c>
      <c r="AJ2283" s="1" t="s">
        <v>4</v>
      </c>
      <c r="AK2283" s="1" t="s">
        <v>4</v>
      </c>
    </row>
    <row r="2284" spans="1:37">
      <c r="A2284" t="s">
        <v>109</v>
      </c>
      <c r="B2284" s="2">
        <v>328</v>
      </c>
      <c r="C2284" t="s">
        <v>110</v>
      </c>
      <c r="D2284" s="2">
        <v>1996</v>
      </c>
      <c r="E2284" s="1" t="s">
        <v>4</v>
      </c>
      <c r="F2284" s="1">
        <v>4.6980164147051529</v>
      </c>
      <c r="G2284" s="1">
        <v>4.6980164147051529</v>
      </c>
      <c r="H2284" s="1">
        <v>4.699997449694493</v>
      </c>
      <c r="I2284" s="1">
        <v>2.6685680883255403</v>
      </c>
      <c r="J2284" s="1">
        <v>3.3801018771755453</v>
      </c>
      <c r="K2284" s="1">
        <v>3.3801018771755453</v>
      </c>
      <c r="L2284" s="1">
        <v>2.9999978003462324</v>
      </c>
      <c r="M2284" s="1">
        <v>3.5000032128303937</v>
      </c>
      <c r="N2284" s="1" t="s">
        <v>4</v>
      </c>
      <c r="O2284" s="1" t="s">
        <v>4</v>
      </c>
      <c r="P2284" s="1" t="s">
        <v>4</v>
      </c>
      <c r="Q2284" s="1" t="s">
        <v>4</v>
      </c>
      <c r="R2284" s="1" t="s">
        <v>4</v>
      </c>
      <c r="S2284" s="1" t="s">
        <v>4</v>
      </c>
      <c r="T2284" s="1" t="s">
        <v>4</v>
      </c>
      <c r="U2284" s="1" t="s">
        <v>4</v>
      </c>
      <c r="V2284" s="1" t="s">
        <v>4</v>
      </c>
      <c r="W2284" s="1" t="s">
        <v>4</v>
      </c>
      <c r="X2284" s="1" t="s">
        <v>4</v>
      </c>
      <c r="Y2284" s="1" t="s">
        <v>4</v>
      </c>
      <c r="Z2284" s="1" t="s">
        <v>4</v>
      </c>
      <c r="AA2284" s="1" t="s">
        <v>4</v>
      </c>
      <c r="AB2284" s="1" t="s">
        <v>4</v>
      </c>
      <c r="AC2284" s="1" t="s">
        <v>4</v>
      </c>
      <c r="AD2284" s="1" t="s">
        <v>4</v>
      </c>
      <c r="AE2284" s="1" t="s">
        <v>4</v>
      </c>
      <c r="AF2284" s="1" t="s">
        <v>4</v>
      </c>
      <c r="AG2284" s="1" t="s">
        <v>4</v>
      </c>
      <c r="AH2284" s="1" t="s">
        <v>4</v>
      </c>
      <c r="AI2284" s="1" t="s">
        <v>4</v>
      </c>
      <c r="AJ2284" s="1" t="s">
        <v>4</v>
      </c>
      <c r="AK2284" s="1" t="s">
        <v>4</v>
      </c>
    </row>
    <row r="2285" spans="1:37">
      <c r="A2285" t="s">
        <v>109</v>
      </c>
      <c r="B2285" s="2">
        <v>328</v>
      </c>
      <c r="C2285" t="s">
        <v>110</v>
      </c>
      <c r="D2285" s="2">
        <v>1997</v>
      </c>
      <c r="E2285" s="1" t="s">
        <v>4</v>
      </c>
      <c r="F2285" s="1" t="s">
        <v>4</v>
      </c>
      <c r="G2285" s="1">
        <v>4.6980091354815956</v>
      </c>
      <c r="H2285" s="1">
        <v>4.7000001207260222</v>
      </c>
      <c r="I2285" s="1">
        <v>2.2278981962645439</v>
      </c>
      <c r="J2285" s="1">
        <v>2.6680981340180931</v>
      </c>
      <c r="K2285" s="1">
        <v>2.6680981340180931</v>
      </c>
      <c r="L2285" s="1">
        <v>2.6681035602714065</v>
      </c>
      <c r="M2285" s="1">
        <v>3.5999964323745415</v>
      </c>
      <c r="N2285" s="1">
        <v>3.5999964323745415</v>
      </c>
      <c r="O2285" s="1" t="s">
        <v>4</v>
      </c>
      <c r="P2285" s="1" t="s">
        <v>4</v>
      </c>
      <c r="Q2285" s="1" t="s">
        <v>4</v>
      </c>
      <c r="R2285" s="1" t="s">
        <v>4</v>
      </c>
      <c r="S2285" s="1" t="s">
        <v>4</v>
      </c>
      <c r="T2285" s="1" t="s">
        <v>4</v>
      </c>
      <c r="U2285" s="1" t="s">
        <v>4</v>
      </c>
      <c r="V2285" s="1" t="s">
        <v>4</v>
      </c>
      <c r="W2285" s="1" t="s">
        <v>4</v>
      </c>
      <c r="X2285" s="1" t="s">
        <v>4</v>
      </c>
      <c r="Y2285" s="1" t="s">
        <v>4</v>
      </c>
      <c r="Z2285" s="1" t="s">
        <v>4</v>
      </c>
      <c r="AA2285" s="1" t="s">
        <v>4</v>
      </c>
      <c r="AB2285" s="1" t="s">
        <v>4</v>
      </c>
      <c r="AC2285" s="1" t="s">
        <v>4</v>
      </c>
      <c r="AD2285" s="1" t="s">
        <v>4</v>
      </c>
      <c r="AE2285" s="1" t="s">
        <v>4</v>
      </c>
      <c r="AF2285" s="1" t="s">
        <v>4</v>
      </c>
      <c r="AG2285" s="1" t="s">
        <v>4</v>
      </c>
      <c r="AH2285" s="1" t="s">
        <v>4</v>
      </c>
      <c r="AI2285" s="1" t="s">
        <v>4</v>
      </c>
      <c r="AJ2285" s="1" t="s">
        <v>4</v>
      </c>
      <c r="AK2285" s="1" t="s">
        <v>4</v>
      </c>
    </row>
    <row r="2286" spans="1:37">
      <c r="A2286" t="s">
        <v>109</v>
      </c>
      <c r="B2286" s="2">
        <v>328</v>
      </c>
      <c r="C2286" t="s">
        <v>110</v>
      </c>
      <c r="D2286" s="2">
        <v>1998</v>
      </c>
      <c r="E2286" s="1" t="s">
        <v>4</v>
      </c>
      <c r="F2286" s="1" t="s">
        <v>4</v>
      </c>
      <c r="G2286" s="1" t="s">
        <v>4</v>
      </c>
      <c r="H2286" s="1">
        <v>4.7000000474791248</v>
      </c>
      <c r="I2286" s="1">
        <v>2.5652660680852923</v>
      </c>
      <c r="J2286" s="1">
        <v>3.304794077463491</v>
      </c>
      <c r="K2286" s="1">
        <v>3.304794077463491</v>
      </c>
      <c r="L2286" s="1">
        <v>3.3047907791807773</v>
      </c>
      <c r="M2286" s="1">
        <v>3.6000027009051916</v>
      </c>
      <c r="N2286" s="1">
        <v>3.6000027009051916</v>
      </c>
      <c r="O2286" s="1">
        <v>5.8000000000000496</v>
      </c>
      <c r="P2286" s="1" t="s">
        <v>4</v>
      </c>
      <c r="Q2286" s="1" t="s">
        <v>4</v>
      </c>
      <c r="R2286" s="1" t="s">
        <v>4</v>
      </c>
      <c r="S2286" s="1" t="s">
        <v>4</v>
      </c>
      <c r="T2286" s="1" t="s">
        <v>4</v>
      </c>
      <c r="U2286" s="1" t="s">
        <v>4</v>
      </c>
      <c r="V2286" s="1" t="s">
        <v>4</v>
      </c>
      <c r="W2286" s="1" t="s">
        <v>4</v>
      </c>
      <c r="X2286" s="1" t="s">
        <v>4</v>
      </c>
      <c r="Y2286" s="1" t="s">
        <v>4</v>
      </c>
      <c r="Z2286" s="1" t="s">
        <v>4</v>
      </c>
      <c r="AA2286" s="1" t="s">
        <v>4</v>
      </c>
      <c r="AB2286" s="1" t="s">
        <v>4</v>
      </c>
      <c r="AC2286" s="1" t="s">
        <v>4</v>
      </c>
      <c r="AD2286" s="1" t="s">
        <v>4</v>
      </c>
      <c r="AE2286" s="1" t="s">
        <v>4</v>
      </c>
      <c r="AF2286" s="1" t="s">
        <v>4</v>
      </c>
      <c r="AG2286" s="1" t="s">
        <v>4</v>
      </c>
      <c r="AH2286" s="1" t="s">
        <v>4</v>
      </c>
      <c r="AI2286" s="1" t="s">
        <v>4</v>
      </c>
      <c r="AJ2286" s="1" t="s">
        <v>4</v>
      </c>
      <c r="AK2286" s="1" t="s">
        <v>4</v>
      </c>
    </row>
    <row r="2287" spans="1:37">
      <c r="A2287" t="s">
        <v>109</v>
      </c>
      <c r="B2287" s="2">
        <v>328</v>
      </c>
      <c r="C2287" t="s">
        <v>110</v>
      </c>
      <c r="D2287" s="2">
        <v>1999</v>
      </c>
      <c r="E2287" s="1" t="s">
        <v>4</v>
      </c>
      <c r="F2287" s="1" t="s">
        <v>4</v>
      </c>
      <c r="G2287" s="1" t="s">
        <v>4</v>
      </c>
      <c r="H2287" s="1" t="s">
        <v>4</v>
      </c>
      <c r="I2287" s="1">
        <v>2.589642288372529</v>
      </c>
      <c r="J2287" s="1">
        <v>3.3008594786548162</v>
      </c>
      <c r="K2287" s="1">
        <v>3.3008594786548162</v>
      </c>
      <c r="L2287" s="1">
        <v>3.3008613018081778</v>
      </c>
      <c r="M2287" s="1">
        <v>3.6000037150480058</v>
      </c>
      <c r="N2287" s="1">
        <v>3.6000037150480058</v>
      </c>
      <c r="O2287" s="1">
        <v>6.1499999999999444</v>
      </c>
      <c r="P2287" s="1">
        <v>7.5107297650771176</v>
      </c>
      <c r="Q2287" s="1" t="s">
        <v>4</v>
      </c>
      <c r="R2287" s="1" t="s">
        <v>4</v>
      </c>
      <c r="S2287" s="1" t="s">
        <v>4</v>
      </c>
      <c r="T2287" s="1" t="s">
        <v>4</v>
      </c>
      <c r="U2287" s="1" t="s">
        <v>4</v>
      </c>
      <c r="V2287" s="1" t="s">
        <v>4</v>
      </c>
      <c r="W2287" s="1" t="s">
        <v>4</v>
      </c>
      <c r="X2287" s="1" t="s">
        <v>4</v>
      </c>
      <c r="Y2287" s="1" t="s">
        <v>4</v>
      </c>
      <c r="Z2287" s="1" t="s">
        <v>4</v>
      </c>
      <c r="AA2287" s="1" t="s">
        <v>4</v>
      </c>
      <c r="AB2287" s="1" t="s">
        <v>4</v>
      </c>
      <c r="AC2287" s="1" t="s">
        <v>4</v>
      </c>
      <c r="AD2287" s="1" t="s">
        <v>4</v>
      </c>
      <c r="AE2287" s="1" t="s">
        <v>4</v>
      </c>
      <c r="AF2287" s="1" t="s">
        <v>4</v>
      </c>
      <c r="AG2287" s="1" t="s">
        <v>4</v>
      </c>
      <c r="AH2287" s="1" t="s">
        <v>4</v>
      </c>
      <c r="AI2287" s="1" t="s">
        <v>4</v>
      </c>
      <c r="AJ2287" s="1" t="s">
        <v>4</v>
      </c>
      <c r="AK2287" s="1" t="s">
        <v>4</v>
      </c>
    </row>
    <row r="2288" spans="1:37">
      <c r="A2288" t="s">
        <v>109</v>
      </c>
      <c r="B2288" s="2">
        <v>328</v>
      </c>
      <c r="C2288" t="s">
        <v>110</v>
      </c>
      <c r="D2288" s="2">
        <v>2000</v>
      </c>
      <c r="E2288" s="1" t="s">
        <v>4</v>
      </c>
      <c r="F2288" s="1" t="s">
        <v>4</v>
      </c>
      <c r="G2288" s="1" t="s">
        <v>4</v>
      </c>
      <c r="H2288" s="1" t="s">
        <v>4</v>
      </c>
      <c r="I2288" s="1" t="s">
        <v>4</v>
      </c>
      <c r="J2288" s="1">
        <v>3.8569757105215929</v>
      </c>
      <c r="K2288" s="1">
        <v>3.8569757105215929</v>
      </c>
      <c r="L2288" s="1">
        <v>3.8569781726574881</v>
      </c>
      <c r="M2288" s="1">
        <v>3.8000019345274971</v>
      </c>
      <c r="N2288" s="1">
        <v>3.8000019345274971</v>
      </c>
      <c r="O2288" s="1">
        <v>7.0100000000000717</v>
      </c>
      <c r="P2288" s="1">
        <v>6.3565216014131787</v>
      </c>
      <c r="Q2288" s="1">
        <v>6.3565216014131787</v>
      </c>
      <c r="R2288" s="1" t="s">
        <v>4</v>
      </c>
      <c r="S2288" s="1" t="s">
        <v>4</v>
      </c>
      <c r="T2288" s="1" t="s">
        <v>4</v>
      </c>
      <c r="U2288" s="1" t="s">
        <v>4</v>
      </c>
      <c r="V2288" s="1" t="s">
        <v>4</v>
      </c>
      <c r="W2288" s="1" t="s">
        <v>4</v>
      </c>
      <c r="X2288" s="1" t="s">
        <v>4</v>
      </c>
      <c r="Y2288" s="1" t="s">
        <v>4</v>
      </c>
      <c r="Z2288" s="1" t="s">
        <v>4</v>
      </c>
      <c r="AA2288" s="1" t="s">
        <v>4</v>
      </c>
      <c r="AB2288" s="1" t="s">
        <v>4</v>
      </c>
      <c r="AC2288" s="1" t="s">
        <v>4</v>
      </c>
      <c r="AD2288" s="1" t="s">
        <v>4</v>
      </c>
      <c r="AE2288" s="1" t="s">
        <v>4</v>
      </c>
      <c r="AF2288" s="1" t="s">
        <v>4</v>
      </c>
      <c r="AG2288" s="1" t="s">
        <v>4</v>
      </c>
      <c r="AH2288" s="1" t="s">
        <v>4</v>
      </c>
      <c r="AI2288" s="1" t="s">
        <v>4</v>
      </c>
      <c r="AJ2288" s="1" t="s">
        <v>4</v>
      </c>
      <c r="AK2288" s="1" t="s">
        <v>4</v>
      </c>
    </row>
    <row r="2289" spans="1:37">
      <c r="A2289" t="s">
        <v>109</v>
      </c>
      <c r="B2289" s="2">
        <v>328</v>
      </c>
      <c r="C2289" t="s">
        <v>110</v>
      </c>
      <c r="D2289" s="2">
        <v>2001</v>
      </c>
      <c r="E2289" s="1" t="s">
        <v>4</v>
      </c>
      <c r="F2289" s="1" t="s">
        <v>4</v>
      </c>
      <c r="G2289" s="1" t="s">
        <v>4</v>
      </c>
      <c r="H2289" s="1" t="s">
        <v>4</v>
      </c>
      <c r="I2289" s="1" t="s">
        <v>4</v>
      </c>
      <c r="J2289" s="1" t="s">
        <v>4</v>
      </c>
      <c r="K2289" s="1">
        <v>3.8569811677436006</v>
      </c>
      <c r="L2289" s="1">
        <v>3.8569801216349342</v>
      </c>
      <c r="M2289" s="1">
        <v>3.7999994242206681</v>
      </c>
      <c r="N2289" s="1">
        <v>3.7999994242206681</v>
      </c>
      <c r="O2289" s="1">
        <v>5.4999999999999272</v>
      </c>
      <c r="P2289" s="1">
        <v>5.0000013216794592</v>
      </c>
      <c r="Q2289" s="1">
        <v>3.499999999999992</v>
      </c>
      <c r="R2289" s="1">
        <v>-3.2710280373831502</v>
      </c>
      <c r="S2289" s="1" t="s">
        <v>4</v>
      </c>
      <c r="T2289" s="1" t="s">
        <v>4</v>
      </c>
      <c r="U2289" s="1" t="s">
        <v>4</v>
      </c>
      <c r="V2289" s="1" t="s">
        <v>4</v>
      </c>
      <c r="W2289" s="1" t="s">
        <v>4</v>
      </c>
      <c r="X2289" s="1" t="s">
        <v>4</v>
      </c>
      <c r="Y2289" s="1" t="s">
        <v>4</v>
      </c>
      <c r="Z2289" s="1" t="s">
        <v>4</v>
      </c>
      <c r="AA2289" s="1" t="s">
        <v>4</v>
      </c>
      <c r="AB2289" s="1" t="s">
        <v>4</v>
      </c>
      <c r="AC2289" s="1" t="s">
        <v>4</v>
      </c>
      <c r="AD2289" s="1" t="s">
        <v>4</v>
      </c>
      <c r="AE2289" s="1" t="s">
        <v>4</v>
      </c>
      <c r="AF2289" s="1" t="s">
        <v>4</v>
      </c>
      <c r="AG2289" s="1" t="s">
        <v>4</v>
      </c>
      <c r="AH2289" s="1" t="s">
        <v>4</v>
      </c>
      <c r="AI2289" s="1" t="s">
        <v>4</v>
      </c>
      <c r="AJ2289" s="1" t="s">
        <v>4</v>
      </c>
      <c r="AK2289" s="1" t="s">
        <v>4</v>
      </c>
    </row>
    <row r="2290" spans="1:37">
      <c r="A2290" t="s">
        <v>109</v>
      </c>
      <c r="B2290" s="2">
        <v>328</v>
      </c>
      <c r="C2290" t="s">
        <v>110</v>
      </c>
      <c r="D2290" s="2">
        <v>2002</v>
      </c>
      <c r="E2290" s="1" t="s">
        <v>4</v>
      </c>
      <c r="F2290" s="1" t="s">
        <v>4</v>
      </c>
      <c r="G2290" s="1" t="s">
        <v>4</v>
      </c>
      <c r="H2290" s="1" t="s">
        <v>4</v>
      </c>
      <c r="I2290" s="1" t="s">
        <v>4</v>
      </c>
      <c r="J2290" s="1" t="s">
        <v>4</v>
      </c>
      <c r="K2290" s="1" t="s">
        <v>4</v>
      </c>
      <c r="L2290" s="1">
        <v>3.8569782913531414</v>
      </c>
      <c r="M2290" s="1">
        <v>3.9999976644182977</v>
      </c>
      <c r="N2290" s="1">
        <v>3.9999976644182977</v>
      </c>
      <c r="O2290" s="1">
        <v>3.9999976644182755</v>
      </c>
      <c r="P2290" s="1">
        <v>4.9997579019014582</v>
      </c>
      <c r="Q2290" s="1">
        <v>-1.7999999999999128</v>
      </c>
      <c r="R2290" s="1">
        <v>-0.46690672153636426</v>
      </c>
      <c r="S2290" s="1">
        <v>-0.46690672153636426</v>
      </c>
      <c r="T2290" s="1" t="s">
        <v>4</v>
      </c>
      <c r="U2290" s="1" t="s">
        <v>4</v>
      </c>
      <c r="V2290" s="1" t="s">
        <v>4</v>
      </c>
      <c r="W2290" s="1" t="s">
        <v>4</v>
      </c>
      <c r="X2290" s="1" t="s">
        <v>4</v>
      </c>
      <c r="Y2290" s="1" t="s">
        <v>4</v>
      </c>
      <c r="Z2290" s="1" t="s">
        <v>4</v>
      </c>
      <c r="AA2290" s="1" t="s">
        <v>4</v>
      </c>
      <c r="AB2290" s="1" t="s">
        <v>4</v>
      </c>
      <c r="AC2290" s="1" t="s">
        <v>4</v>
      </c>
      <c r="AD2290" s="1" t="s">
        <v>4</v>
      </c>
      <c r="AE2290" s="1" t="s">
        <v>4</v>
      </c>
      <c r="AF2290" s="1" t="s">
        <v>4</v>
      </c>
      <c r="AG2290" s="1" t="s">
        <v>4</v>
      </c>
      <c r="AH2290" s="1" t="s">
        <v>4</v>
      </c>
      <c r="AI2290" s="1" t="s">
        <v>4</v>
      </c>
      <c r="AJ2290" s="1" t="s">
        <v>4</v>
      </c>
      <c r="AK2290" s="1" t="s">
        <v>4</v>
      </c>
    </row>
    <row r="2291" spans="1:37">
      <c r="A2291" t="s">
        <v>109</v>
      </c>
      <c r="B2291" s="2">
        <v>328</v>
      </c>
      <c r="C2291" t="s">
        <v>110</v>
      </c>
      <c r="D2291" s="2">
        <v>2003</v>
      </c>
      <c r="E2291" s="1" t="s">
        <v>4</v>
      </c>
      <c r="F2291" s="1" t="s">
        <v>4</v>
      </c>
      <c r="G2291" s="1" t="s">
        <v>4</v>
      </c>
      <c r="H2291" s="1" t="s">
        <v>4</v>
      </c>
      <c r="I2291" s="1" t="s">
        <v>4</v>
      </c>
      <c r="J2291" s="1" t="s">
        <v>4</v>
      </c>
      <c r="K2291" s="1" t="s">
        <v>4</v>
      </c>
      <c r="L2291" s="1" t="s">
        <v>4</v>
      </c>
      <c r="M2291" s="1">
        <v>3.9999997192809555</v>
      </c>
      <c r="N2291" s="1">
        <v>3.9999997192809555</v>
      </c>
      <c r="O2291" s="1">
        <v>3.9999997192809111</v>
      </c>
      <c r="P2291" s="1">
        <v>4.9993442537004329</v>
      </c>
      <c r="Q2291" s="1">
        <v>4.9993442537004107</v>
      </c>
      <c r="R2291" s="1">
        <v>2.5142245309347944</v>
      </c>
      <c r="S2291" s="1">
        <v>2.5142245309347944</v>
      </c>
      <c r="T2291" s="1">
        <v>5.8036374390063594</v>
      </c>
      <c r="U2291" s="1" t="s">
        <v>4</v>
      </c>
      <c r="V2291" s="1" t="s">
        <v>4</v>
      </c>
      <c r="W2291" s="1" t="s">
        <v>4</v>
      </c>
      <c r="X2291" s="1" t="s">
        <v>4</v>
      </c>
      <c r="Y2291" s="1" t="s">
        <v>4</v>
      </c>
      <c r="Z2291" s="1" t="s">
        <v>4</v>
      </c>
      <c r="AA2291" s="1" t="s">
        <v>4</v>
      </c>
      <c r="AB2291" s="1" t="s">
        <v>4</v>
      </c>
      <c r="AC2291" s="1" t="s">
        <v>4</v>
      </c>
      <c r="AD2291" s="1" t="s">
        <v>4</v>
      </c>
      <c r="AE2291" s="1" t="s">
        <v>4</v>
      </c>
      <c r="AF2291" s="1" t="s">
        <v>4</v>
      </c>
      <c r="AG2291" s="1" t="s">
        <v>4</v>
      </c>
      <c r="AH2291" s="1" t="s">
        <v>4</v>
      </c>
      <c r="AI2291" s="1" t="s">
        <v>4</v>
      </c>
      <c r="AJ2291" s="1" t="s">
        <v>4</v>
      </c>
      <c r="AK2291" s="1" t="s">
        <v>4</v>
      </c>
    </row>
    <row r="2292" spans="1:37">
      <c r="A2292" t="s">
        <v>109</v>
      </c>
      <c r="B2292" s="2">
        <v>328</v>
      </c>
      <c r="C2292" t="s">
        <v>110</v>
      </c>
      <c r="D2292" s="2">
        <v>2004</v>
      </c>
      <c r="E2292" s="1" t="s">
        <v>4</v>
      </c>
      <c r="F2292" s="1" t="s">
        <v>4</v>
      </c>
      <c r="G2292" s="1" t="s">
        <v>4</v>
      </c>
      <c r="H2292" s="1" t="s">
        <v>4</v>
      </c>
      <c r="I2292" s="1" t="s">
        <v>4</v>
      </c>
      <c r="J2292" s="1" t="s">
        <v>4</v>
      </c>
      <c r="K2292" s="1" t="s">
        <v>4</v>
      </c>
      <c r="L2292" s="1" t="s">
        <v>4</v>
      </c>
      <c r="M2292" s="1" t="s">
        <v>4</v>
      </c>
      <c r="N2292" s="1">
        <v>4.000000000000048</v>
      </c>
      <c r="O2292" s="1">
        <v>4.0000000000004032</v>
      </c>
      <c r="P2292" s="1">
        <v>4.9994968793581007</v>
      </c>
      <c r="Q2292" s="1">
        <v>4.9994968793579897</v>
      </c>
      <c r="R2292" s="1">
        <v>4.4977752073382282</v>
      </c>
      <c r="S2292" s="1">
        <v>4.4977752073382282</v>
      </c>
      <c r="T2292" s="1">
        <v>-3.0242470826636891</v>
      </c>
      <c r="U2292" s="1">
        <v>-3.0200000000000338</v>
      </c>
      <c r="V2292" s="1" t="s">
        <v>4</v>
      </c>
      <c r="W2292" s="1" t="s">
        <v>4</v>
      </c>
      <c r="X2292" s="1" t="s">
        <v>4</v>
      </c>
      <c r="Y2292" s="1" t="s">
        <v>4</v>
      </c>
      <c r="Z2292" s="1" t="s">
        <v>4</v>
      </c>
      <c r="AA2292" s="1" t="s">
        <v>4</v>
      </c>
      <c r="AB2292" s="1" t="s">
        <v>4</v>
      </c>
      <c r="AC2292" s="1" t="s">
        <v>4</v>
      </c>
      <c r="AD2292" s="1" t="s">
        <v>4</v>
      </c>
      <c r="AE2292" s="1" t="s">
        <v>4</v>
      </c>
      <c r="AF2292" s="1" t="s">
        <v>4</v>
      </c>
      <c r="AG2292" s="1" t="s">
        <v>4</v>
      </c>
      <c r="AH2292" s="1" t="s">
        <v>4</v>
      </c>
      <c r="AI2292" s="1" t="s">
        <v>4</v>
      </c>
      <c r="AJ2292" s="1" t="s">
        <v>4</v>
      </c>
      <c r="AK2292" s="1" t="s">
        <v>4</v>
      </c>
    </row>
    <row r="2293" spans="1:37">
      <c r="A2293" t="s">
        <v>109</v>
      </c>
      <c r="B2293" s="2">
        <v>328</v>
      </c>
      <c r="C2293" t="s">
        <v>110</v>
      </c>
      <c r="D2293" s="2">
        <v>2005</v>
      </c>
      <c r="E2293" s="1" t="s">
        <v>4</v>
      </c>
      <c r="F2293" s="1" t="s">
        <v>4</v>
      </c>
      <c r="G2293" s="1" t="s">
        <v>4</v>
      </c>
      <c r="H2293" s="1" t="s">
        <v>4</v>
      </c>
      <c r="I2293" s="1" t="s">
        <v>4</v>
      </c>
      <c r="J2293" s="1" t="s">
        <v>4</v>
      </c>
      <c r="K2293" s="1" t="s">
        <v>4</v>
      </c>
      <c r="L2293" s="1" t="s">
        <v>4</v>
      </c>
      <c r="M2293" s="1" t="s">
        <v>4</v>
      </c>
      <c r="N2293" s="1" t="s">
        <v>4</v>
      </c>
      <c r="O2293" s="1">
        <v>3.9999999999998037</v>
      </c>
      <c r="P2293" s="1">
        <v>5.0037419799698668</v>
      </c>
      <c r="Q2293" s="1">
        <v>5.00374197997</v>
      </c>
      <c r="R2293" s="1">
        <v>4.5534039533941639</v>
      </c>
      <c r="S2293" s="1">
        <v>4.5534039533941639</v>
      </c>
      <c r="T2293" s="1">
        <v>0.85067227738466755</v>
      </c>
      <c r="U2293" s="1">
        <v>5.0000000000000933</v>
      </c>
      <c r="V2293" s="1">
        <v>12.750000000000018</v>
      </c>
      <c r="W2293" s="1" t="s">
        <v>4</v>
      </c>
      <c r="X2293" s="1" t="s">
        <v>4</v>
      </c>
      <c r="Y2293" s="1" t="s">
        <v>4</v>
      </c>
      <c r="Z2293" s="1" t="s">
        <v>4</v>
      </c>
      <c r="AA2293" s="1" t="s">
        <v>4</v>
      </c>
      <c r="AB2293" s="1" t="s">
        <v>4</v>
      </c>
      <c r="AC2293" s="1" t="s">
        <v>4</v>
      </c>
      <c r="AD2293" s="1" t="s">
        <v>4</v>
      </c>
      <c r="AE2293" s="1" t="s">
        <v>4</v>
      </c>
      <c r="AF2293" s="1" t="s">
        <v>4</v>
      </c>
      <c r="AG2293" s="1" t="s">
        <v>4</v>
      </c>
      <c r="AH2293" s="1" t="s">
        <v>4</v>
      </c>
      <c r="AI2293" s="1" t="s">
        <v>4</v>
      </c>
      <c r="AJ2293" s="1" t="s">
        <v>4</v>
      </c>
      <c r="AK2293" s="1" t="s">
        <v>4</v>
      </c>
    </row>
    <row r="2294" spans="1:37">
      <c r="A2294" t="s">
        <v>109</v>
      </c>
      <c r="B2294" s="2">
        <v>328</v>
      </c>
      <c r="C2294" t="s">
        <v>110</v>
      </c>
      <c r="D2294" s="2">
        <v>2006</v>
      </c>
      <c r="E2294" s="1" t="s">
        <v>4</v>
      </c>
      <c r="F2294" s="1" t="s">
        <v>4</v>
      </c>
      <c r="G2294" s="1" t="s">
        <v>4</v>
      </c>
      <c r="H2294" s="1" t="s">
        <v>4</v>
      </c>
      <c r="I2294" s="1" t="s">
        <v>4</v>
      </c>
      <c r="J2294" s="1" t="s">
        <v>4</v>
      </c>
      <c r="K2294" s="1" t="s">
        <v>4</v>
      </c>
      <c r="L2294" s="1" t="s">
        <v>4</v>
      </c>
      <c r="M2294" s="1" t="s">
        <v>4</v>
      </c>
      <c r="N2294" s="1" t="s">
        <v>4</v>
      </c>
      <c r="O2294" s="1" t="s">
        <v>4</v>
      </c>
      <c r="P2294" s="1">
        <v>4.9994359719032433</v>
      </c>
      <c r="Q2294" s="1">
        <v>4.9994359719031767</v>
      </c>
      <c r="R2294" s="1">
        <v>4.610811915235824</v>
      </c>
      <c r="S2294" s="1">
        <v>4.610811915235824</v>
      </c>
      <c r="T2294" s="1">
        <v>6.9958084153635802</v>
      </c>
      <c r="U2294" s="1">
        <v>6.4999999999999503</v>
      </c>
      <c r="V2294" s="1">
        <v>0.72999999999998622</v>
      </c>
      <c r="W2294" s="1">
        <v>-1.1233999999999633</v>
      </c>
      <c r="X2294" s="1" t="s">
        <v>4</v>
      </c>
      <c r="Y2294" s="1" t="s">
        <v>4</v>
      </c>
      <c r="Z2294" s="1" t="s">
        <v>4</v>
      </c>
      <c r="AA2294" s="1" t="s">
        <v>4</v>
      </c>
      <c r="AB2294" s="1" t="s">
        <v>4</v>
      </c>
      <c r="AC2294" s="1" t="s">
        <v>4</v>
      </c>
      <c r="AD2294" s="1" t="s">
        <v>4</v>
      </c>
      <c r="AE2294" s="1" t="s">
        <v>4</v>
      </c>
      <c r="AF2294" s="1" t="s">
        <v>4</v>
      </c>
      <c r="AG2294" s="1" t="s">
        <v>4</v>
      </c>
      <c r="AH2294" s="1" t="s">
        <v>4</v>
      </c>
      <c r="AI2294" s="1" t="s">
        <v>4</v>
      </c>
      <c r="AJ2294" s="1" t="s">
        <v>4</v>
      </c>
      <c r="AK2294" s="1" t="s">
        <v>4</v>
      </c>
    </row>
    <row r="2295" spans="1:37">
      <c r="A2295" t="s">
        <v>109</v>
      </c>
      <c r="B2295" s="2">
        <v>328</v>
      </c>
      <c r="C2295" t="s">
        <v>110</v>
      </c>
      <c r="D2295" s="2">
        <v>2007</v>
      </c>
      <c r="E2295" s="1" t="s">
        <v>4</v>
      </c>
      <c r="F2295" s="1" t="s">
        <v>4</v>
      </c>
      <c r="G2295" s="1" t="s">
        <v>4</v>
      </c>
      <c r="H2295" s="1" t="s">
        <v>4</v>
      </c>
      <c r="I2295" s="1" t="s">
        <v>4</v>
      </c>
      <c r="J2295" s="1" t="s">
        <v>4</v>
      </c>
      <c r="K2295" s="1" t="s">
        <v>4</v>
      </c>
      <c r="L2295" s="1" t="s">
        <v>4</v>
      </c>
      <c r="M2295" s="1" t="s">
        <v>4</v>
      </c>
      <c r="N2295" s="1" t="s">
        <v>4</v>
      </c>
      <c r="O2295" s="1" t="s">
        <v>4</v>
      </c>
      <c r="P2295" s="1" t="s">
        <v>4</v>
      </c>
      <c r="Q2295" s="1">
        <v>4.9994359999999238</v>
      </c>
      <c r="R2295" s="1">
        <v>4.6700195391461197</v>
      </c>
      <c r="S2295" s="1">
        <v>4.6700195391461197</v>
      </c>
      <c r="T2295" s="1">
        <v>5.3985090245340928</v>
      </c>
      <c r="U2295" s="1">
        <v>5.0000000000000711</v>
      </c>
      <c r="V2295" s="1">
        <v>3.0000000000000915</v>
      </c>
      <c r="W2295" s="1">
        <v>4.2526799999999643</v>
      </c>
      <c r="X2295" s="1">
        <v>4.940543032486211</v>
      </c>
      <c r="Y2295" s="1" t="s">
        <v>4</v>
      </c>
      <c r="Z2295" s="1" t="s">
        <v>4</v>
      </c>
      <c r="AA2295" s="1" t="s">
        <v>4</v>
      </c>
      <c r="AB2295" s="1" t="s">
        <v>4</v>
      </c>
      <c r="AC2295" s="1" t="s">
        <v>4</v>
      </c>
      <c r="AD2295" s="1" t="s">
        <v>4</v>
      </c>
      <c r="AE2295" s="1" t="s">
        <v>4</v>
      </c>
      <c r="AF2295" s="1" t="s">
        <v>4</v>
      </c>
      <c r="AG2295" s="1" t="s">
        <v>4</v>
      </c>
      <c r="AH2295" s="1" t="s">
        <v>4</v>
      </c>
      <c r="AI2295" s="1" t="s">
        <v>4</v>
      </c>
      <c r="AJ2295" s="1" t="s">
        <v>4</v>
      </c>
      <c r="AK2295" s="1" t="s">
        <v>4</v>
      </c>
    </row>
    <row r="2296" spans="1:37">
      <c r="A2296" t="s">
        <v>109</v>
      </c>
      <c r="B2296" s="2">
        <v>328</v>
      </c>
      <c r="C2296" t="s">
        <v>110</v>
      </c>
      <c r="D2296" s="2">
        <v>2008</v>
      </c>
      <c r="E2296" s="1" t="s">
        <v>4</v>
      </c>
      <c r="F2296" s="1" t="s">
        <v>4</v>
      </c>
      <c r="G2296" s="1" t="s">
        <v>4</v>
      </c>
      <c r="H2296" s="1" t="s">
        <v>4</v>
      </c>
      <c r="I2296" s="1" t="s">
        <v>4</v>
      </c>
      <c r="J2296" s="1" t="s">
        <v>4</v>
      </c>
      <c r="K2296" s="1" t="s">
        <v>4</v>
      </c>
      <c r="L2296" s="1" t="s">
        <v>4</v>
      </c>
      <c r="M2296" s="1" t="s">
        <v>4</v>
      </c>
      <c r="N2296" s="1" t="s">
        <v>4</v>
      </c>
      <c r="O2296" s="1" t="s">
        <v>4</v>
      </c>
      <c r="P2296" s="1" t="s">
        <v>4</v>
      </c>
      <c r="Q2296" s="1" t="s">
        <v>4</v>
      </c>
      <c r="R2296" s="1">
        <v>4.7310426717936949</v>
      </c>
      <c r="S2296" s="1">
        <v>4.7310426717936949</v>
      </c>
      <c r="T2296" s="1">
        <v>4.4987832735836619</v>
      </c>
      <c r="U2296" s="1">
        <v>3.9999999999999369</v>
      </c>
      <c r="V2296" s="1">
        <v>4.018299999999897</v>
      </c>
      <c r="W2296" s="1">
        <v>3.7092800000000814</v>
      </c>
      <c r="X2296" s="1">
        <v>2.187222763764618</v>
      </c>
      <c r="Y2296" s="1">
        <v>2.187222763764618</v>
      </c>
      <c r="Z2296" s="1" t="s">
        <v>4</v>
      </c>
      <c r="AA2296" s="1" t="s">
        <v>4</v>
      </c>
      <c r="AB2296" s="1" t="s">
        <v>4</v>
      </c>
      <c r="AC2296" s="1" t="s">
        <v>4</v>
      </c>
      <c r="AD2296" s="1" t="s">
        <v>4</v>
      </c>
      <c r="AE2296" s="1" t="s">
        <v>4</v>
      </c>
      <c r="AF2296" s="1" t="s">
        <v>4</v>
      </c>
      <c r="AG2296" s="1" t="s">
        <v>4</v>
      </c>
      <c r="AH2296" s="1" t="s">
        <v>4</v>
      </c>
      <c r="AI2296" s="1" t="s">
        <v>4</v>
      </c>
      <c r="AJ2296" s="1" t="s">
        <v>4</v>
      </c>
      <c r="AK2296" s="1" t="s">
        <v>4</v>
      </c>
    </row>
    <row r="2297" spans="1:37">
      <c r="A2297" t="s">
        <v>109</v>
      </c>
      <c r="B2297" s="2">
        <v>328</v>
      </c>
      <c r="C2297" t="s">
        <v>110</v>
      </c>
      <c r="D2297" s="2">
        <v>2009</v>
      </c>
      <c r="E2297" s="1" t="s">
        <v>4</v>
      </c>
      <c r="F2297" s="1" t="s">
        <v>4</v>
      </c>
      <c r="G2297" s="1" t="s">
        <v>4</v>
      </c>
      <c r="H2297" s="1" t="s">
        <v>4</v>
      </c>
      <c r="I2297" s="1" t="s">
        <v>4</v>
      </c>
      <c r="J2297" s="1" t="s">
        <v>4</v>
      </c>
      <c r="K2297" s="1" t="s">
        <v>4</v>
      </c>
      <c r="L2297" s="1" t="s">
        <v>4</v>
      </c>
      <c r="M2297" s="1" t="s">
        <v>4</v>
      </c>
      <c r="N2297" s="1" t="s">
        <v>4</v>
      </c>
      <c r="O2297" s="1" t="s">
        <v>4</v>
      </c>
      <c r="P2297" s="1" t="s">
        <v>4</v>
      </c>
      <c r="Q2297" s="1" t="s">
        <v>4</v>
      </c>
      <c r="R2297" s="1" t="s">
        <v>4</v>
      </c>
      <c r="S2297" s="1">
        <v>4.7310430000000236</v>
      </c>
      <c r="T2297" s="1">
        <v>4.4684582491055336</v>
      </c>
      <c r="U2297" s="1">
        <v>3.9999999999999591</v>
      </c>
      <c r="V2297" s="1">
        <v>3.9915000000000145</v>
      </c>
      <c r="W2297" s="1">
        <v>4.1825799999999136</v>
      </c>
      <c r="X2297" s="1">
        <v>-3.9824502539726914</v>
      </c>
      <c r="Y2297" s="1">
        <v>-7.6541543175357667</v>
      </c>
      <c r="Z2297" s="1">
        <v>-7.6497093569695469</v>
      </c>
      <c r="AA2297" s="1" t="s">
        <v>4</v>
      </c>
      <c r="AB2297" s="1" t="s">
        <v>4</v>
      </c>
      <c r="AC2297" s="1" t="s">
        <v>4</v>
      </c>
      <c r="AD2297" s="1" t="s">
        <v>4</v>
      </c>
      <c r="AE2297" s="1" t="s">
        <v>4</v>
      </c>
      <c r="AF2297" s="1" t="s">
        <v>4</v>
      </c>
      <c r="AG2297" s="1" t="s">
        <v>4</v>
      </c>
      <c r="AH2297" s="1" t="s">
        <v>4</v>
      </c>
      <c r="AI2297" s="1" t="s">
        <v>4</v>
      </c>
      <c r="AJ2297" s="1" t="s">
        <v>4</v>
      </c>
      <c r="AK2297" s="1" t="s">
        <v>4</v>
      </c>
    </row>
    <row r="2298" spans="1:37">
      <c r="A2298" t="s">
        <v>109</v>
      </c>
      <c r="B2298" s="2">
        <v>328</v>
      </c>
      <c r="C2298" t="s">
        <v>110</v>
      </c>
      <c r="D2298" s="2">
        <v>2010</v>
      </c>
      <c r="E2298" s="1" t="s">
        <v>4</v>
      </c>
      <c r="F2298" s="1" t="s">
        <v>4</v>
      </c>
      <c r="G2298" s="1" t="s">
        <v>4</v>
      </c>
      <c r="H2298" s="1" t="s">
        <v>4</v>
      </c>
      <c r="I2298" s="1" t="s">
        <v>4</v>
      </c>
      <c r="J2298" s="1" t="s">
        <v>4</v>
      </c>
      <c r="K2298" s="1" t="s">
        <v>4</v>
      </c>
      <c r="L2298" s="1" t="s">
        <v>4</v>
      </c>
      <c r="M2298" s="1" t="s">
        <v>4</v>
      </c>
      <c r="N2298" s="1" t="s">
        <v>4</v>
      </c>
      <c r="O2298" s="1" t="s">
        <v>4</v>
      </c>
      <c r="P2298" s="1" t="s">
        <v>4</v>
      </c>
      <c r="Q2298" s="1" t="s">
        <v>4</v>
      </c>
      <c r="R2298" s="1" t="s">
        <v>4</v>
      </c>
      <c r="S2298" s="1" t="s">
        <v>4</v>
      </c>
      <c r="T2298" s="1">
        <v>4.4725540480798243</v>
      </c>
      <c r="U2298" s="1">
        <v>3.9999999999999591</v>
      </c>
      <c r="V2298" s="1">
        <v>4.0286999999998852</v>
      </c>
      <c r="W2298" s="1">
        <v>4.4178900000000132</v>
      </c>
      <c r="X2298" s="1">
        <v>0</v>
      </c>
      <c r="Y2298" s="1">
        <v>0.80000000000000071</v>
      </c>
      <c r="Z2298" s="1">
        <v>-1.4046058350888235</v>
      </c>
      <c r="AA2298" s="1">
        <v>-1.2682867056964309</v>
      </c>
      <c r="AB2298" s="1" t="s">
        <v>4</v>
      </c>
      <c r="AC2298" s="1" t="s">
        <v>4</v>
      </c>
      <c r="AD2298" s="1" t="s">
        <v>4</v>
      </c>
      <c r="AE2298" s="1" t="s">
        <v>4</v>
      </c>
      <c r="AF2298" s="1" t="s">
        <v>4</v>
      </c>
      <c r="AG2298" s="1" t="s">
        <v>4</v>
      </c>
      <c r="AH2298" s="1" t="s">
        <v>4</v>
      </c>
      <c r="AI2298" s="1" t="s">
        <v>4</v>
      </c>
      <c r="AJ2298" s="1" t="s">
        <v>4</v>
      </c>
      <c r="AK2298" s="1" t="s">
        <v>4</v>
      </c>
    </row>
    <row r="2299" spans="1:37">
      <c r="A2299" t="s">
        <v>109</v>
      </c>
      <c r="B2299" s="2">
        <v>328</v>
      </c>
      <c r="C2299" t="s">
        <v>110</v>
      </c>
      <c r="D2299" s="2">
        <v>2011</v>
      </c>
      <c r="E2299" s="1" t="s">
        <v>4</v>
      </c>
      <c r="F2299" s="1" t="s">
        <v>4</v>
      </c>
      <c r="G2299" s="1" t="s">
        <v>4</v>
      </c>
      <c r="H2299" s="1" t="s">
        <v>4</v>
      </c>
      <c r="I2299" s="1" t="s">
        <v>4</v>
      </c>
      <c r="J2299" s="1" t="s">
        <v>4</v>
      </c>
      <c r="K2299" s="1" t="s">
        <v>4</v>
      </c>
      <c r="L2299" s="1" t="s">
        <v>4</v>
      </c>
      <c r="M2299" s="1" t="s">
        <v>4</v>
      </c>
      <c r="N2299" s="1" t="s">
        <v>4</v>
      </c>
      <c r="O2299" s="1" t="s">
        <v>4</v>
      </c>
      <c r="P2299" s="1" t="s">
        <v>4</v>
      </c>
      <c r="Q2299" s="1" t="s">
        <v>4</v>
      </c>
      <c r="R2299" s="1" t="s">
        <v>4</v>
      </c>
      <c r="S2299" s="1" t="s">
        <v>4</v>
      </c>
      <c r="T2299" s="1" t="s">
        <v>4</v>
      </c>
      <c r="U2299" s="1">
        <v>3.9999999999999591</v>
      </c>
      <c r="V2299" s="1">
        <v>4.0287000000000628</v>
      </c>
      <c r="W2299" s="1">
        <v>4.5755800000000457</v>
      </c>
      <c r="X2299" s="1">
        <v>1.1000000000000121</v>
      </c>
      <c r="Y2299" s="1">
        <v>1.9999999999999796</v>
      </c>
      <c r="Z2299" s="1">
        <v>3.3631554161583921E-4</v>
      </c>
      <c r="AA2299" s="1">
        <v>0.37692005341039003</v>
      </c>
      <c r="AB2299" s="1">
        <v>0.966927966946729</v>
      </c>
      <c r="AC2299" s="1" t="s">
        <v>4</v>
      </c>
      <c r="AD2299" s="1" t="s">
        <v>4</v>
      </c>
      <c r="AE2299" s="1" t="s">
        <v>4</v>
      </c>
      <c r="AF2299" s="1" t="s">
        <v>4</v>
      </c>
      <c r="AG2299" s="1" t="s">
        <v>4</v>
      </c>
      <c r="AH2299" s="1" t="s">
        <v>4</v>
      </c>
      <c r="AI2299" s="1" t="s">
        <v>4</v>
      </c>
      <c r="AJ2299" s="1" t="s">
        <v>4</v>
      </c>
      <c r="AK2299" s="1" t="s">
        <v>4</v>
      </c>
    </row>
    <row r="2300" spans="1:37">
      <c r="A2300" t="s">
        <v>109</v>
      </c>
      <c r="B2300" s="2">
        <v>328</v>
      </c>
      <c r="C2300" t="s">
        <v>110</v>
      </c>
      <c r="D2300" s="2">
        <v>2012</v>
      </c>
      <c r="E2300" s="1" t="s">
        <v>4</v>
      </c>
      <c r="F2300" s="1" t="s">
        <v>4</v>
      </c>
      <c r="G2300" s="1" t="s">
        <v>4</v>
      </c>
      <c r="H2300" s="1" t="s">
        <v>4</v>
      </c>
      <c r="I2300" s="1" t="s">
        <v>4</v>
      </c>
      <c r="J2300" s="1" t="s">
        <v>4</v>
      </c>
      <c r="K2300" s="1" t="s">
        <v>4</v>
      </c>
      <c r="L2300" s="1" t="s">
        <v>4</v>
      </c>
      <c r="M2300" s="1" t="s">
        <v>4</v>
      </c>
      <c r="N2300" s="1" t="s">
        <v>4</v>
      </c>
      <c r="O2300" s="1" t="s">
        <v>4</v>
      </c>
      <c r="P2300" s="1" t="s">
        <v>4</v>
      </c>
      <c r="Q2300" s="1" t="s">
        <v>4</v>
      </c>
      <c r="R2300" s="1" t="s">
        <v>4</v>
      </c>
      <c r="S2300" s="1" t="s">
        <v>4</v>
      </c>
      <c r="T2300" s="1" t="s">
        <v>4</v>
      </c>
      <c r="U2300" s="1" t="s">
        <v>4</v>
      </c>
      <c r="V2300" s="1">
        <v>4.0287000000000406</v>
      </c>
      <c r="W2300" s="1">
        <v>4.4172599999999118</v>
      </c>
      <c r="X2300" s="1">
        <v>2.0000000000000018</v>
      </c>
      <c r="Y2300" s="1">
        <v>3.0000000000000249</v>
      </c>
      <c r="Z2300" s="1">
        <v>0.99958895737235487</v>
      </c>
      <c r="AA2300" s="1">
        <v>0.53048292628854465</v>
      </c>
      <c r="AB2300" s="1">
        <v>-0.81841156175784802</v>
      </c>
      <c r="AC2300" s="1">
        <v>-1.8253897383201934</v>
      </c>
      <c r="AD2300" s="1" t="s">
        <v>4</v>
      </c>
      <c r="AE2300" s="1" t="s">
        <v>4</v>
      </c>
      <c r="AF2300" s="1" t="s">
        <v>4</v>
      </c>
      <c r="AG2300" s="1" t="s">
        <v>4</v>
      </c>
      <c r="AH2300" s="1" t="s">
        <v>4</v>
      </c>
      <c r="AI2300" s="1" t="s">
        <v>4</v>
      </c>
      <c r="AJ2300" s="1" t="s">
        <v>4</v>
      </c>
      <c r="AK2300" s="1" t="s">
        <v>4</v>
      </c>
    </row>
    <row r="2301" spans="1:37">
      <c r="A2301" t="s">
        <v>109</v>
      </c>
      <c r="B2301" s="2">
        <v>328</v>
      </c>
      <c r="C2301" t="s">
        <v>110</v>
      </c>
      <c r="D2301" s="2">
        <v>2013</v>
      </c>
      <c r="E2301" s="1" t="s">
        <v>4</v>
      </c>
      <c r="F2301" s="1" t="s">
        <v>4</v>
      </c>
      <c r="G2301" s="1" t="s">
        <v>4</v>
      </c>
      <c r="H2301" s="1" t="s">
        <v>4</v>
      </c>
      <c r="I2301" s="1" t="s">
        <v>4</v>
      </c>
      <c r="J2301" s="1" t="s">
        <v>4</v>
      </c>
      <c r="K2301" s="1" t="s">
        <v>4</v>
      </c>
      <c r="L2301" s="1" t="s">
        <v>4</v>
      </c>
      <c r="M2301" s="1" t="s">
        <v>4</v>
      </c>
      <c r="N2301" s="1" t="s">
        <v>4</v>
      </c>
      <c r="O2301" s="1" t="s">
        <v>4</v>
      </c>
      <c r="P2301" s="1" t="s">
        <v>4</v>
      </c>
      <c r="Q2301" s="1" t="s">
        <v>4</v>
      </c>
      <c r="R2301" s="1" t="s">
        <v>4</v>
      </c>
      <c r="S2301" s="1" t="s">
        <v>4</v>
      </c>
      <c r="T2301" s="1" t="s">
        <v>4</v>
      </c>
      <c r="U2301" s="1" t="s">
        <v>4</v>
      </c>
      <c r="V2301" s="1" t="s">
        <v>4</v>
      </c>
      <c r="W2301" s="1">
        <v>4.2078999999996425</v>
      </c>
      <c r="X2301" s="1">
        <v>2.7999999999999581</v>
      </c>
      <c r="Y2301" s="1">
        <v>3.4999999999999254</v>
      </c>
      <c r="Z2301" s="1">
        <v>1.5000817763274554</v>
      </c>
      <c r="AA2301" s="1">
        <v>0.47923844680006766</v>
      </c>
      <c r="AB2301" s="1">
        <v>0.79703805852726628</v>
      </c>
      <c r="AC2301" s="1">
        <v>1.4963648102860994</v>
      </c>
      <c r="AD2301" s="1">
        <v>2.3364523348205379</v>
      </c>
      <c r="AE2301" s="1" t="s">
        <v>4</v>
      </c>
      <c r="AF2301" s="1" t="s">
        <v>4</v>
      </c>
      <c r="AG2301" s="1" t="s">
        <v>4</v>
      </c>
      <c r="AH2301" s="1" t="s">
        <v>4</v>
      </c>
      <c r="AI2301" s="1" t="s">
        <v>4</v>
      </c>
      <c r="AJ2301" s="1" t="s">
        <v>4</v>
      </c>
      <c r="AK2301" s="1" t="s">
        <v>4</v>
      </c>
    </row>
    <row r="2302" spans="1:37">
      <c r="A2302" t="s">
        <v>109</v>
      </c>
      <c r="B2302" s="2">
        <v>328</v>
      </c>
      <c r="C2302" t="s">
        <v>110</v>
      </c>
      <c r="D2302" s="2">
        <v>2014</v>
      </c>
      <c r="E2302" s="1" t="s">
        <v>4</v>
      </c>
      <c r="F2302" s="1" t="s">
        <v>4</v>
      </c>
      <c r="G2302" s="1" t="s">
        <v>4</v>
      </c>
      <c r="H2302" s="1" t="s">
        <v>4</v>
      </c>
      <c r="I2302" s="1" t="s">
        <v>4</v>
      </c>
      <c r="J2302" s="1" t="s">
        <v>4</v>
      </c>
      <c r="K2302" s="1" t="s">
        <v>4</v>
      </c>
      <c r="L2302" s="1" t="s">
        <v>4</v>
      </c>
      <c r="M2302" s="1" t="s">
        <v>4</v>
      </c>
      <c r="N2302" s="1" t="s">
        <v>4</v>
      </c>
      <c r="O2302" s="1" t="s">
        <v>4</v>
      </c>
      <c r="P2302" s="1" t="s">
        <v>4</v>
      </c>
      <c r="Q2302" s="1" t="s">
        <v>4</v>
      </c>
      <c r="R2302" s="1" t="s">
        <v>4</v>
      </c>
      <c r="S2302" s="1" t="s">
        <v>4</v>
      </c>
      <c r="T2302" s="1" t="s">
        <v>4</v>
      </c>
      <c r="U2302" s="1" t="s">
        <v>4</v>
      </c>
      <c r="V2302" s="1" t="s">
        <v>4</v>
      </c>
      <c r="W2302" s="1" t="s">
        <v>4</v>
      </c>
      <c r="X2302" s="1">
        <v>3.5000000000000586</v>
      </c>
      <c r="Y2302" s="1">
        <v>4.0000000000000924</v>
      </c>
      <c r="Z2302" s="1">
        <v>1.9999999999998685</v>
      </c>
      <c r="AA2302" s="1">
        <v>1.504419867252027</v>
      </c>
      <c r="AB2302" s="1">
        <v>1.0499999999997511</v>
      </c>
      <c r="AC2302" s="1">
        <v>1.1103019475504183</v>
      </c>
      <c r="AD2302" s="1">
        <v>5.7011894249096251</v>
      </c>
      <c r="AE2302" s="1">
        <v>7.3398977468982718</v>
      </c>
      <c r="AF2302" s="1" t="s">
        <v>4</v>
      </c>
      <c r="AG2302" s="1" t="s">
        <v>4</v>
      </c>
      <c r="AH2302" s="1" t="s">
        <v>4</v>
      </c>
      <c r="AI2302" s="1" t="s">
        <v>4</v>
      </c>
      <c r="AJ2302" s="1" t="s">
        <v>4</v>
      </c>
      <c r="AK2302" s="1" t="s">
        <v>4</v>
      </c>
    </row>
    <row r="2303" spans="1:37">
      <c r="A2303" t="s">
        <v>109</v>
      </c>
      <c r="B2303" s="2">
        <v>328</v>
      </c>
      <c r="C2303" t="s">
        <v>110</v>
      </c>
      <c r="D2303" s="2">
        <v>2015</v>
      </c>
      <c r="E2303" s="1" t="s">
        <v>4</v>
      </c>
      <c r="F2303" s="1" t="s">
        <v>4</v>
      </c>
      <c r="G2303" s="1" t="s">
        <v>4</v>
      </c>
      <c r="H2303" s="1" t="s">
        <v>4</v>
      </c>
      <c r="I2303" s="1" t="s">
        <v>4</v>
      </c>
      <c r="J2303" s="1" t="s">
        <v>4</v>
      </c>
      <c r="K2303" s="1" t="s">
        <v>4</v>
      </c>
      <c r="L2303" s="1" t="s">
        <v>4</v>
      </c>
      <c r="M2303" s="1" t="s">
        <v>4</v>
      </c>
      <c r="N2303" s="1" t="s">
        <v>4</v>
      </c>
      <c r="O2303" s="1" t="s">
        <v>4</v>
      </c>
      <c r="P2303" s="1" t="s">
        <v>4</v>
      </c>
      <c r="Q2303" s="1" t="s">
        <v>4</v>
      </c>
      <c r="R2303" s="1" t="s">
        <v>4</v>
      </c>
      <c r="S2303" s="1" t="s">
        <v>4</v>
      </c>
      <c r="T2303" s="1" t="s">
        <v>4</v>
      </c>
      <c r="U2303" s="1" t="s">
        <v>4</v>
      </c>
      <c r="V2303" s="1" t="s">
        <v>4</v>
      </c>
      <c r="W2303" s="1" t="s">
        <v>4</v>
      </c>
      <c r="X2303" s="1" t="s">
        <v>4</v>
      </c>
      <c r="Y2303" s="1">
        <v>3.9999999999999591</v>
      </c>
      <c r="Z2303" s="1">
        <v>2.5000000000003686</v>
      </c>
      <c r="AA2303" s="1">
        <v>2.0074582558131215</v>
      </c>
      <c r="AB2303" s="1">
        <v>1.1999999999999122</v>
      </c>
      <c r="AC2303" s="1">
        <v>1.2000000000000455</v>
      </c>
      <c r="AD2303" s="1">
        <v>3.4293338774826099</v>
      </c>
      <c r="AE2303" s="1">
        <v>6.2343131233155269</v>
      </c>
      <c r="AF2303" s="1">
        <v>6.4379645361127835</v>
      </c>
      <c r="AG2303" s="1" t="s">
        <v>4</v>
      </c>
      <c r="AH2303" s="1" t="s">
        <v>4</v>
      </c>
      <c r="AI2303" s="1" t="s">
        <v>4</v>
      </c>
      <c r="AJ2303" s="1" t="s">
        <v>4</v>
      </c>
      <c r="AK2303" s="1" t="s">
        <v>4</v>
      </c>
    </row>
    <row r="2304" spans="1:37">
      <c r="A2304" t="s">
        <v>109</v>
      </c>
      <c r="B2304" s="2">
        <v>328</v>
      </c>
      <c r="C2304" t="s">
        <v>110</v>
      </c>
      <c r="D2304" s="2">
        <v>2016</v>
      </c>
      <c r="E2304" s="1" t="s">
        <v>4</v>
      </c>
      <c r="F2304" s="1" t="s">
        <v>4</v>
      </c>
      <c r="G2304" s="1" t="s">
        <v>4</v>
      </c>
      <c r="H2304" s="1" t="s">
        <v>4</v>
      </c>
      <c r="I2304" s="1" t="s">
        <v>4</v>
      </c>
      <c r="J2304" s="1" t="s">
        <v>4</v>
      </c>
      <c r="K2304" s="1" t="s">
        <v>4</v>
      </c>
      <c r="L2304" s="1" t="s">
        <v>4</v>
      </c>
      <c r="M2304" s="1" t="s">
        <v>4</v>
      </c>
      <c r="N2304" s="1" t="s">
        <v>4</v>
      </c>
      <c r="O2304" s="1" t="s">
        <v>4</v>
      </c>
      <c r="P2304" s="1" t="s">
        <v>4</v>
      </c>
      <c r="Q2304" s="1" t="s">
        <v>4</v>
      </c>
      <c r="R2304" s="1" t="s">
        <v>4</v>
      </c>
      <c r="S2304" s="1" t="s">
        <v>4</v>
      </c>
      <c r="T2304" s="1" t="s">
        <v>4</v>
      </c>
      <c r="U2304" s="1" t="s">
        <v>4</v>
      </c>
      <c r="V2304" s="1" t="s">
        <v>4</v>
      </c>
      <c r="W2304" s="1" t="s">
        <v>4</v>
      </c>
      <c r="X2304" s="1" t="s">
        <v>4</v>
      </c>
      <c r="Y2304" s="1" t="s">
        <v>4</v>
      </c>
      <c r="Z2304" s="1">
        <v>2.9999999999999583</v>
      </c>
      <c r="AA2304" s="1">
        <v>2.5280631958670474</v>
      </c>
      <c r="AB2304" s="1">
        <v>1.9400000000003415</v>
      </c>
      <c r="AC2304" s="1">
        <v>1.6999999999999238</v>
      </c>
      <c r="AD2304" s="1">
        <v>2.429410604621296</v>
      </c>
      <c r="AE2304" s="1">
        <v>2.968425975074318</v>
      </c>
      <c r="AF2304" s="1">
        <v>3.6837857314163225</v>
      </c>
      <c r="AG2304" s="1">
        <v>3.6837857314163225</v>
      </c>
      <c r="AH2304" s="1" t="s">
        <v>4</v>
      </c>
      <c r="AI2304" s="1" t="s">
        <v>4</v>
      </c>
      <c r="AJ2304" s="1" t="s">
        <v>4</v>
      </c>
      <c r="AK2304" s="1" t="s">
        <v>4</v>
      </c>
    </row>
    <row r="2305" spans="1:37">
      <c r="A2305" t="s">
        <v>109</v>
      </c>
      <c r="B2305" s="2">
        <v>328</v>
      </c>
      <c r="C2305" t="s">
        <v>110</v>
      </c>
      <c r="D2305" s="2">
        <v>2017</v>
      </c>
      <c r="E2305" s="1" t="s">
        <v>4</v>
      </c>
      <c r="F2305" s="1" t="s">
        <v>4</v>
      </c>
      <c r="G2305" s="1" t="s">
        <v>4</v>
      </c>
      <c r="H2305" s="1" t="s">
        <v>4</v>
      </c>
      <c r="I2305" s="1" t="s">
        <v>4</v>
      </c>
      <c r="J2305" s="1" t="s">
        <v>4</v>
      </c>
      <c r="K2305" s="1" t="s">
        <v>4</v>
      </c>
      <c r="L2305" s="1" t="s">
        <v>4</v>
      </c>
      <c r="M2305" s="1" t="s">
        <v>4</v>
      </c>
      <c r="N2305" s="1" t="s">
        <v>4</v>
      </c>
      <c r="O2305" s="1" t="s">
        <v>4</v>
      </c>
      <c r="P2305" s="1" t="s">
        <v>4</v>
      </c>
      <c r="Q2305" s="1" t="s">
        <v>4</v>
      </c>
      <c r="R2305" s="1" t="s">
        <v>4</v>
      </c>
      <c r="S2305" s="1" t="s">
        <v>4</v>
      </c>
      <c r="T2305" s="1" t="s">
        <v>4</v>
      </c>
      <c r="U2305" s="1" t="s">
        <v>4</v>
      </c>
      <c r="V2305" s="1" t="s">
        <v>4</v>
      </c>
      <c r="W2305" s="1" t="s">
        <v>4</v>
      </c>
      <c r="X2305" s="1" t="s">
        <v>4</v>
      </c>
      <c r="Y2305" s="1" t="s">
        <v>4</v>
      </c>
      <c r="Z2305" s="1" t="s">
        <v>4</v>
      </c>
      <c r="AA2305" s="1">
        <v>2.5281923707931364</v>
      </c>
      <c r="AB2305" s="1">
        <v>2.1999999999997577</v>
      </c>
      <c r="AC2305" s="1">
        <v>2.0000000000000018</v>
      </c>
      <c r="AD2305" s="1">
        <v>2.3980443721120404</v>
      </c>
      <c r="AE2305" s="1">
        <v>2.685395499753529</v>
      </c>
      <c r="AF2305" s="1">
        <v>2.5450126823522101</v>
      </c>
      <c r="AG2305" s="1">
        <v>5.0768869381085713</v>
      </c>
      <c r="AH2305" s="1">
        <v>4.4386756694815066</v>
      </c>
      <c r="AI2305" s="1" t="s">
        <v>4</v>
      </c>
      <c r="AJ2305" s="1" t="s">
        <v>4</v>
      </c>
      <c r="AK2305" s="1" t="s">
        <v>4</v>
      </c>
    </row>
    <row r="2306" spans="1:37">
      <c r="A2306" t="s">
        <v>109</v>
      </c>
      <c r="B2306" s="2">
        <v>328</v>
      </c>
      <c r="C2306" t="s">
        <v>110</v>
      </c>
      <c r="D2306" s="2">
        <v>2018</v>
      </c>
      <c r="E2306" s="1" t="s">
        <v>4</v>
      </c>
      <c r="F2306" s="1" t="s">
        <v>4</v>
      </c>
      <c r="G2306" s="1" t="s">
        <v>4</v>
      </c>
      <c r="H2306" s="1" t="s">
        <v>4</v>
      </c>
      <c r="I2306" s="1" t="s">
        <v>4</v>
      </c>
      <c r="J2306" s="1" t="s">
        <v>4</v>
      </c>
      <c r="K2306" s="1" t="s">
        <v>4</v>
      </c>
      <c r="L2306" s="1" t="s">
        <v>4</v>
      </c>
      <c r="M2306" s="1" t="s">
        <v>4</v>
      </c>
      <c r="N2306" s="1" t="s">
        <v>4</v>
      </c>
      <c r="O2306" s="1" t="s">
        <v>4</v>
      </c>
      <c r="P2306" s="1" t="s">
        <v>4</v>
      </c>
      <c r="Q2306" s="1" t="s">
        <v>4</v>
      </c>
      <c r="R2306" s="1" t="s">
        <v>4</v>
      </c>
      <c r="S2306" s="1" t="s">
        <v>4</v>
      </c>
      <c r="T2306" s="1" t="s">
        <v>4</v>
      </c>
      <c r="U2306" s="1" t="s">
        <v>4</v>
      </c>
      <c r="V2306" s="1" t="s">
        <v>4</v>
      </c>
      <c r="W2306" s="1" t="s">
        <v>4</v>
      </c>
      <c r="X2306" s="1" t="s">
        <v>4</v>
      </c>
      <c r="Y2306" s="1" t="s">
        <v>4</v>
      </c>
      <c r="Z2306" s="1" t="s">
        <v>4</v>
      </c>
      <c r="AA2306" s="1" t="s">
        <v>4</v>
      </c>
      <c r="AB2306" s="1">
        <v>2.4999999999999911</v>
      </c>
      <c r="AC2306" s="1">
        <v>2.3999999999999577</v>
      </c>
      <c r="AD2306" s="1">
        <v>2.4980903035279889</v>
      </c>
      <c r="AE2306" s="1">
        <v>2.6853954997537954</v>
      </c>
      <c r="AF2306" s="1">
        <v>2.3152769891032765</v>
      </c>
      <c r="AG2306" s="1">
        <v>3.6098696623809046</v>
      </c>
      <c r="AH2306" s="1">
        <v>4.2477524339243011</v>
      </c>
      <c r="AI2306" s="1">
        <v>4.1411528382068186</v>
      </c>
      <c r="AJ2306" s="1" t="s">
        <v>4</v>
      </c>
      <c r="AK2306" s="1" t="s">
        <v>4</v>
      </c>
    </row>
    <row r="2307" spans="1:37">
      <c r="A2307" t="s">
        <v>109</v>
      </c>
      <c r="B2307" s="2">
        <v>328</v>
      </c>
      <c r="C2307" t="s">
        <v>110</v>
      </c>
      <c r="D2307" s="2">
        <v>2019</v>
      </c>
      <c r="E2307" s="1" t="s">
        <v>4</v>
      </c>
      <c r="F2307" s="1" t="s">
        <v>4</v>
      </c>
      <c r="G2307" s="1" t="s">
        <v>4</v>
      </c>
      <c r="H2307" s="1" t="s">
        <v>4</v>
      </c>
      <c r="I2307" s="1" t="s">
        <v>4</v>
      </c>
      <c r="J2307" s="1" t="s">
        <v>4</v>
      </c>
      <c r="K2307" s="1" t="s">
        <v>4</v>
      </c>
      <c r="L2307" s="1" t="s">
        <v>4</v>
      </c>
      <c r="M2307" s="1" t="s">
        <v>4</v>
      </c>
      <c r="N2307" s="1" t="s">
        <v>4</v>
      </c>
      <c r="O2307" s="1" t="s">
        <v>4</v>
      </c>
      <c r="P2307" s="1" t="s">
        <v>4</v>
      </c>
      <c r="Q2307" s="1" t="s">
        <v>4</v>
      </c>
      <c r="R2307" s="1" t="s">
        <v>4</v>
      </c>
      <c r="S2307" s="1" t="s">
        <v>4</v>
      </c>
      <c r="T2307" s="1" t="s">
        <v>4</v>
      </c>
      <c r="U2307" s="1" t="s">
        <v>4</v>
      </c>
      <c r="V2307" s="1" t="s">
        <v>4</v>
      </c>
      <c r="W2307" s="1" t="s">
        <v>4</v>
      </c>
      <c r="X2307" s="1" t="s">
        <v>4</v>
      </c>
      <c r="Y2307" s="1" t="s">
        <v>4</v>
      </c>
      <c r="Z2307" s="1" t="s">
        <v>4</v>
      </c>
      <c r="AA2307" s="1" t="s">
        <v>4</v>
      </c>
      <c r="AB2307" s="1" t="s">
        <v>4</v>
      </c>
      <c r="AC2307" s="1">
        <v>2.5000000000001465</v>
      </c>
      <c r="AD2307" s="1">
        <v>2.4981369732256953</v>
      </c>
      <c r="AE2307" s="1">
        <v>2.6853954997533735</v>
      </c>
      <c r="AF2307" s="1">
        <v>2.200000000000113</v>
      </c>
      <c r="AG2307" s="1">
        <v>3.5837838161716151</v>
      </c>
      <c r="AH2307" s="1">
        <v>3.1442098760599446</v>
      </c>
      <c r="AI2307" s="1">
        <v>2.9916993548805504</v>
      </c>
      <c r="AJ2307" s="1">
        <v>0.67651173887375293</v>
      </c>
      <c r="AK2307" s="1" t="s">
        <v>4</v>
      </c>
    </row>
    <row r="2308" spans="1:37">
      <c r="A2308" t="s">
        <v>109</v>
      </c>
      <c r="B2308" s="2">
        <v>328</v>
      </c>
      <c r="C2308" t="s">
        <v>110</v>
      </c>
      <c r="D2308" s="2">
        <v>2020</v>
      </c>
      <c r="E2308" s="1" t="s">
        <v>4</v>
      </c>
      <c r="F2308" s="1" t="s">
        <v>4</v>
      </c>
      <c r="G2308" s="1" t="s">
        <v>4</v>
      </c>
      <c r="H2308" s="1" t="s">
        <v>4</v>
      </c>
      <c r="I2308" s="1" t="s">
        <v>4</v>
      </c>
      <c r="J2308" s="1" t="s">
        <v>4</v>
      </c>
      <c r="K2308" s="1" t="s">
        <v>4</v>
      </c>
      <c r="L2308" s="1" t="s">
        <v>4</v>
      </c>
      <c r="M2308" s="1" t="s">
        <v>4</v>
      </c>
      <c r="N2308" s="1" t="s">
        <v>4</v>
      </c>
      <c r="O2308" s="1" t="s">
        <v>4</v>
      </c>
      <c r="P2308" s="1" t="s">
        <v>4</v>
      </c>
      <c r="Q2308" s="1" t="s">
        <v>4</v>
      </c>
      <c r="R2308" s="1" t="s">
        <v>4</v>
      </c>
      <c r="S2308" s="1" t="s">
        <v>4</v>
      </c>
      <c r="T2308" s="1" t="s">
        <v>4</v>
      </c>
      <c r="U2308" s="1" t="s">
        <v>4</v>
      </c>
      <c r="V2308" s="1" t="s">
        <v>4</v>
      </c>
      <c r="W2308" s="1" t="s">
        <v>4</v>
      </c>
      <c r="X2308" s="1" t="s">
        <v>4</v>
      </c>
      <c r="Y2308" s="1" t="s">
        <v>4</v>
      </c>
      <c r="Z2308" s="1" t="s">
        <v>4</v>
      </c>
      <c r="AA2308" s="1" t="s">
        <v>4</v>
      </c>
      <c r="AB2308" s="1" t="s">
        <v>4</v>
      </c>
      <c r="AC2308" s="1" t="s">
        <v>4</v>
      </c>
      <c r="AD2308" s="1">
        <v>2.498182500211521</v>
      </c>
      <c r="AE2308" s="1">
        <v>2.6853954997536622</v>
      </c>
      <c r="AF2308" s="1">
        <v>2.5000000000000133</v>
      </c>
      <c r="AG2308" s="1">
        <v>2.9219185021845506</v>
      </c>
      <c r="AH2308" s="1">
        <v>2.7304184164827605</v>
      </c>
      <c r="AI2308" s="1">
        <v>-11.779295071888852</v>
      </c>
      <c r="AJ2308" s="1">
        <v>-13.058224451843781</v>
      </c>
      <c r="AK2308" s="1">
        <v>-13.756622257210694</v>
      </c>
    </row>
    <row r="2309" spans="1:37">
      <c r="A2309" t="s">
        <v>109</v>
      </c>
      <c r="B2309" s="2">
        <v>328</v>
      </c>
      <c r="C2309" t="s">
        <v>110</v>
      </c>
      <c r="D2309" s="2">
        <v>2021</v>
      </c>
      <c r="E2309" s="1" t="s">
        <v>4</v>
      </c>
      <c r="F2309" s="1" t="s">
        <v>4</v>
      </c>
      <c r="G2309" s="1" t="s">
        <v>4</v>
      </c>
      <c r="H2309" s="1" t="s">
        <v>4</v>
      </c>
      <c r="I2309" s="1" t="s">
        <v>4</v>
      </c>
      <c r="J2309" s="1" t="s">
        <v>4</v>
      </c>
      <c r="K2309" s="1" t="s">
        <v>4</v>
      </c>
      <c r="L2309" s="1" t="s">
        <v>4</v>
      </c>
      <c r="M2309" s="1" t="s">
        <v>4</v>
      </c>
      <c r="N2309" s="1" t="s">
        <v>4</v>
      </c>
      <c r="O2309" s="1" t="s">
        <v>4</v>
      </c>
      <c r="P2309" s="1" t="s">
        <v>4</v>
      </c>
      <c r="Q2309" s="1" t="s">
        <v>4</v>
      </c>
      <c r="R2309" s="1" t="s">
        <v>4</v>
      </c>
      <c r="S2309" s="1" t="s">
        <v>4</v>
      </c>
      <c r="T2309" s="1" t="s">
        <v>4</v>
      </c>
      <c r="U2309" s="1" t="s">
        <v>4</v>
      </c>
      <c r="V2309" s="1" t="s">
        <v>4</v>
      </c>
      <c r="W2309" s="1" t="s">
        <v>4</v>
      </c>
      <c r="X2309" s="1" t="s">
        <v>4</v>
      </c>
      <c r="Y2309" s="1" t="s">
        <v>4</v>
      </c>
      <c r="Z2309" s="1" t="s">
        <v>4</v>
      </c>
      <c r="AA2309" s="1" t="s">
        <v>4</v>
      </c>
      <c r="AB2309" s="1" t="s">
        <v>4</v>
      </c>
      <c r="AC2309" s="1" t="s">
        <v>4</v>
      </c>
      <c r="AD2309" s="1" t="s">
        <v>4</v>
      </c>
      <c r="AE2309" s="1">
        <v>2.6853954997532403</v>
      </c>
      <c r="AF2309" s="1">
        <v>2.7400000000003644</v>
      </c>
      <c r="AG2309" s="1">
        <v>2.7381470622111603</v>
      </c>
      <c r="AH2309" s="1">
        <v>2.6588797763799743</v>
      </c>
      <c r="AI2309" s="1">
        <v>3.0489368305375075</v>
      </c>
      <c r="AJ2309" s="1">
        <v>2.6791305441793423</v>
      </c>
      <c r="AK2309" s="1">
        <v>5.5999855626603923</v>
      </c>
    </row>
    <row r="2310" spans="1:37">
      <c r="A2310" t="s">
        <v>109</v>
      </c>
      <c r="B2310" s="2">
        <v>328</v>
      </c>
      <c r="C2310" t="s">
        <v>110</v>
      </c>
      <c r="D2310" s="2">
        <v>2022</v>
      </c>
      <c r="E2310" s="1" t="s">
        <v>4</v>
      </c>
      <c r="F2310" s="1" t="s">
        <v>4</v>
      </c>
      <c r="G2310" s="1" t="s">
        <v>4</v>
      </c>
      <c r="H2310" s="1" t="s">
        <v>4</v>
      </c>
      <c r="I2310" s="1" t="s">
        <v>4</v>
      </c>
      <c r="J2310" s="1" t="s">
        <v>4</v>
      </c>
      <c r="K2310" s="1" t="s">
        <v>4</v>
      </c>
      <c r="L2310" s="1" t="s">
        <v>4</v>
      </c>
      <c r="M2310" s="1" t="s">
        <v>4</v>
      </c>
      <c r="N2310" s="1" t="s">
        <v>4</v>
      </c>
      <c r="O2310" s="1" t="s">
        <v>4</v>
      </c>
      <c r="P2310" s="1" t="s">
        <v>4</v>
      </c>
      <c r="Q2310" s="1" t="s">
        <v>4</v>
      </c>
      <c r="R2310" s="1" t="s">
        <v>4</v>
      </c>
      <c r="S2310" s="1" t="s">
        <v>4</v>
      </c>
      <c r="T2310" s="1" t="s">
        <v>4</v>
      </c>
      <c r="U2310" s="1" t="s">
        <v>4</v>
      </c>
      <c r="V2310" s="1" t="s">
        <v>4</v>
      </c>
      <c r="W2310" s="1" t="s">
        <v>4</v>
      </c>
      <c r="X2310" s="1" t="s">
        <v>4</v>
      </c>
      <c r="Y2310" s="1" t="s">
        <v>4</v>
      </c>
      <c r="Z2310" s="1" t="s">
        <v>4</v>
      </c>
      <c r="AA2310" s="1" t="s">
        <v>4</v>
      </c>
      <c r="AB2310" s="1" t="s">
        <v>4</v>
      </c>
      <c r="AC2310" s="1" t="s">
        <v>4</v>
      </c>
      <c r="AD2310" s="1" t="s">
        <v>4</v>
      </c>
      <c r="AE2310" s="1" t="s">
        <v>4</v>
      </c>
      <c r="AF2310" s="1">
        <v>2.7399999999996094</v>
      </c>
      <c r="AG2310" s="1">
        <v>2.7291357046699494</v>
      </c>
      <c r="AH2310" s="1">
        <v>3.1706999999998819</v>
      </c>
      <c r="AI2310" s="1">
        <v>5.1255051294610388</v>
      </c>
      <c r="AJ2310" s="1">
        <v>6.1689279740793745</v>
      </c>
      <c r="AK2310" s="1">
        <v>3.6104965374261555</v>
      </c>
    </row>
    <row r="2311" spans="1:37">
      <c r="A2311" t="s">
        <v>109</v>
      </c>
      <c r="B2311" s="2">
        <v>328</v>
      </c>
      <c r="C2311" t="s">
        <v>110</v>
      </c>
      <c r="D2311" s="2">
        <v>2023</v>
      </c>
      <c r="E2311" s="1" t="s">
        <v>4</v>
      </c>
      <c r="F2311" s="1" t="s">
        <v>4</v>
      </c>
      <c r="G2311" s="1" t="s">
        <v>4</v>
      </c>
      <c r="H2311" s="1" t="s">
        <v>4</v>
      </c>
      <c r="I2311" s="1" t="s">
        <v>4</v>
      </c>
      <c r="J2311" s="1" t="s">
        <v>4</v>
      </c>
      <c r="K2311" s="1" t="s">
        <v>4</v>
      </c>
      <c r="L2311" s="1" t="s">
        <v>4</v>
      </c>
      <c r="M2311" s="1" t="s">
        <v>4</v>
      </c>
      <c r="N2311" s="1" t="s">
        <v>4</v>
      </c>
      <c r="O2311" s="1" t="s">
        <v>4</v>
      </c>
      <c r="P2311" s="1" t="s">
        <v>4</v>
      </c>
      <c r="Q2311" s="1" t="s">
        <v>4</v>
      </c>
      <c r="R2311" s="1" t="s">
        <v>4</v>
      </c>
      <c r="S2311" s="1" t="s">
        <v>4</v>
      </c>
      <c r="T2311" s="1" t="s">
        <v>4</v>
      </c>
      <c r="U2311" s="1" t="s">
        <v>4</v>
      </c>
      <c r="V2311" s="1" t="s">
        <v>4</v>
      </c>
      <c r="W2311" s="1" t="s">
        <v>4</v>
      </c>
      <c r="X2311" s="1" t="s">
        <v>4</v>
      </c>
      <c r="Y2311" s="1" t="s">
        <v>4</v>
      </c>
      <c r="Z2311" s="1" t="s">
        <v>4</v>
      </c>
      <c r="AA2311" s="1" t="s">
        <v>4</v>
      </c>
      <c r="AB2311" s="1" t="s">
        <v>4</v>
      </c>
      <c r="AC2311" s="1" t="s">
        <v>4</v>
      </c>
      <c r="AD2311" s="1" t="s">
        <v>4</v>
      </c>
      <c r="AE2311" s="1" t="s">
        <v>4</v>
      </c>
      <c r="AF2311" s="1" t="s">
        <v>4</v>
      </c>
      <c r="AG2311" s="1">
        <v>2.6853954997535956</v>
      </c>
      <c r="AH2311" s="1">
        <v>3.1781954997534223</v>
      </c>
      <c r="AI2311" s="1">
        <v>5.037084518907764</v>
      </c>
      <c r="AJ2311" s="1">
        <v>5.7711366511477014</v>
      </c>
      <c r="AK2311" s="1">
        <v>3.5984870730571217</v>
      </c>
    </row>
    <row r="2312" spans="1:37">
      <c r="A2312" t="s">
        <v>79</v>
      </c>
      <c r="B2312" s="2">
        <v>258</v>
      </c>
      <c r="C2312" t="s">
        <v>80</v>
      </c>
      <c r="D2312" s="2">
        <v>1991</v>
      </c>
      <c r="E2312" s="1">
        <v>4.3332739973412249</v>
      </c>
      <c r="F2312" s="1">
        <v>4.3332739973412249</v>
      </c>
      <c r="G2312" s="1">
        <v>4.3332739973412249</v>
      </c>
      <c r="H2312" s="1">
        <v>3.3000033237061022</v>
      </c>
      <c r="I2312" s="1" t="s">
        <v>4</v>
      </c>
      <c r="J2312" s="1" t="s">
        <v>4</v>
      </c>
      <c r="K2312" s="1" t="s">
        <v>4</v>
      </c>
      <c r="L2312" s="1" t="s">
        <v>4</v>
      </c>
      <c r="M2312" s="1" t="s">
        <v>4</v>
      </c>
      <c r="N2312" s="1" t="s">
        <v>4</v>
      </c>
      <c r="O2312" s="1" t="s">
        <v>4</v>
      </c>
      <c r="P2312" s="1" t="s">
        <v>4</v>
      </c>
      <c r="Q2312" s="1" t="s">
        <v>4</v>
      </c>
      <c r="R2312" s="1" t="s">
        <v>4</v>
      </c>
      <c r="S2312" s="1" t="s">
        <v>4</v>
      </c>
      <c r="T2312" s="1" t="s">
        <v>4</v>
      </c>
      <c r="U2312" s="1" t="s">
        <v>4</v>
      </c>
      <c r="V2312" s="1" t="s">
        <v>4</v>
      </c>
      <c r="W2312" s="1" t="s">
        <v>4</v>
      </c>
      <c r="X2312" s="1" t="s">
        <v>4</v>
      </c>
      <c r="Y2312" s="1" t="s">
        <v>4</v>
      </c>
      <c r="Z2312" s="1" t="s">
        <v>4</v>
      </c>
      <c r="AA2312" s="1" t="s">
        <v>4</v>
      </c>
      <c r="AB2312" s="1" t="s">
        <v>4</v>
      </c>
      <c r="AC2312" s="1" t="s">
        <v>4</v>
      </c>
      <c r="AD2312" s="1" t="s">
        <v>4</v>
      </c>
      <c r="AE2312" s="1" t="s">
        <v>4</v>
      </c>
      <c r="AF2312" s="1" t="s">
        <v>4</v>
      </c>
      <c r="AG2312" s="1" t="s">
        <v>4</v>
      </c>
      <c r="AH2312" s="1" t="s">
        <v>4</v>
      </c>
      <c r="AI2312" s="1" t="s">
        <v>4</v>
      </c>
      <c r="AJ2312" s="1" t="s">
        <v>4</v>
      </c>
      <c r="AK2312" s="1" t="s">
        <v>4</v>
      </c>
    </row>
    <row r="2313" spans="1:37">
      <c r="A2313" t="s">
        <v>79</v>
      </c>
      <c r="B2313" s="2">
        <v>258</v>
      </c>
      <c r="C2313" t="s">
        <v>80</v>
      </c>
      <c r="D2313" s="2">
        <v>1992</v>
      </c>
      <c r="E2313" s="1">
        <v>6.2146516122064455</v>
      </c>
      <c r="F2313" s="1">
        <v>6.2146516122064455</v>
      </c>
      <c r="G2313" s="1">
        <v>6.2146516122064455</v>
      </c>
      <c r="H2313" s="1">
        <v>4.799998636640912</v>
      </c>
      <c r="I2313" s="1">
        <v>4.7814198009541009</v>
      </c>
      <c r="J2313" s="1" t="s">
        <v>4</v>
      </c>
      <c r="K2313" s="1" t="s">
        <v>4</v>
      </c>
      <c r="L2313" s="1" t="s">
        <v>4</v>
      </c>
      <c r="M2313" s="1" t="s">
        <v>4</v>
      </c>
      <c r="N2313" s="1" t="s">
        <v>4</v>
      </c>
      <c r="O2313" s="1" t="s">
        <v>4</v>
      </c>
      <c r="P2313" s="1" t="s">
        <v>4</v>
      </c>
      <c r="Q2313" s="1" t="s">
        <v>4</v>
      </c>
      <c r="R2313" s="1" t="s">
        <v>4</v>
      </c>
      <c r="S2313" s="1" t="s">
        <v>4</v>
      </c>
      <c r="T2313" s="1" t="s">
        <v>4</v>
      </c>
      <c r="U2313" s="1" t="s">
        <v>4</v>
      </c>
      <c r="V2313" s="1" t="s">
        <v>4</v>
      </c>
      <c r="W2313" s="1" t="s">
        <v>4</v>
      </c>
      <c r="X2313" s="1" t="s">
        <v>4</v>
      </c>
      <c r="Y2313" s="1" t="s">
        <v>4</v>
      </c>
      <c r="Z2313" s="1" t="s">
        <v>4</v>
      </c>
      <c r="AA2313" s="1" t="s">
        <v>4</v>
      </c>
      <c r="AB2313" s="1" t="s">
        <v>4</v>
      </c>
      <c r="AC2313" s="1" t="s">
        <v>4</v>
      </c>
      <c r="AD2313" s="1" t="s">
        <v>4</v>
      </c>
      <c r="AE2313" s="1" t="s">
        <v>4</v>
      </c>
      <c r="AF2313" s="1" t="s">
        <v>4</v>
      </c>
      <c r="AG2313" s="1" t="s">
        <v>4</v>
      </c>
      <c r="AH2313" s="1" t="s">
        <v>4</v>
      </c>
      <c r="AI2313" s="1" t="s">
        <v>4</v>
      </c>
      <c r="AJ2313" s="1" t="s">
        <v>4</v>
      </c>
      <c r="AK2313" s="1" t="s">
        <v>4</v>
      </c>
    </row>
    <row r="2314" spans="1:37">
      <c r="A2314" t="s">
        <v>79</v>
      </c>
      <c r="B2314" s="2">
        <v>258</v>
      </c>
      <c r="C2314" t="s">
        <v>80</v>
      </c>
      <c r="D2314" s="2">
        <v>1993</v>
      </c>
      <c r="E2314" s="1">
        <v>7.1329211577587204</v>
      </c>
      <c r="F2314" s="1">
        <v>7.1329211577587204</v>
      </c>
      <c r="G2314" s="1">
        <v>7.1329211577587204</v>
      </c>
      <c r="H2314" s="1">
        <v>4.9999957720257893</v>
      </c>
      <c r="I2314" s="1">
        <v>3.9765244239465147</v>
      </c>
      <c r="J2314" s="1">
        <v>3.8902109553836217</v>
      </c>
      <c r="K2314" s="1" t="s">
        <v>4</v>
      </c>
      <c r="L2314" s="1" t="s">
        <v>4</v>
      </c>
      <c r="M2314" s="1" t="s">
        <v>4</v>
      </c>
      <c r="N2314" s="1" t="s">
        <v>4</v>
      </c>
      <c r="O2314" s="1" t="s">
        <v>4</v>
      </c>
      <c r="P2314" s="1" t="s">
        <v>4</v>
      </c>
      <c r="Q2314" s="1" t="s">
        <v>4</v>
      </c>
      <c r="R2314" s="1" t="s">
        <v>4</v>
      </c>
      <c r="S2314" s="1" t="s">
        <v>4</v>
      </c>
      <c r="T2314" s="1" t="s">
        <v>4</v>
      </c>
      <c r="U2314" s="1" t="s">
        <v>4</v>
      </c>
      <c r="V2314" s="1" t="s">
        <v>4</v>
      </c>
      <c r="W2314" s="1" t="s">
        <v>4</v>
      </c>
      <c r="X2314" s="1" t="s">
        <v>4</v>
      </c>
      <c r="Y2314" s="1" t="s">
        <v>4</v>
      </c>
      <c r="Z2314" s="1" t="s">
        <v>4</v>
      </c>
      <c r="AA2314" s="1" t="s">
        <v>4</v>
      </c>
      <c r="AB2314" s="1" t="s">
        <v>4</v>
      </c>
      <c r="AC2314" s="1" t="s">
        <v>4</v>
      </c>
      <c r="AD2314" s="1" t="s">
        <v>4</v>
      </c>
      <c r="AE2314" s="1" t="s">
        <v>4</v>
      </c>
      <c r="AF2314" s="1" t="s">
        <v>4</v>
      </c>
      <c r="AG2314" s="1" t="s">
        <v>4</v>
      </c>
      <c r="AH2314" s="1" t="s">
        <v>4</v>
      </c>
      <c r="AI2314" s="1" t="s">
        <v>4</v>
      </c>
      <c r="AJ2314" s="1" t="s">
        <v>4</v>
      </c>
      <c r="AK2314" s="1" t="s">
        <v>4</v>
      </c>
    </row>
    <row r="2315" spans="1:37">
      <c r="A2315" t="s">
        <v>79</v>
      </c>
      <c r="B2315" s="2">
        <v>258</v>
      </c>
      <c r="C2315" t="s">
        <v>80</v>
      </c>
      <c r="D2315" s="2">
        <v>1994</v>
      </c>
      <c r="E2315" s="1">
        <v>6.7115011996105478</v>
      </c>
      <c r="F2315" s="1">
        <v>6.7115011996105478</v>
      </c>
      <c r="G2315" s="1">
        <v>6.7115011996105478</v>
      </c>
      <c r="H2315" s="1">
        <v>4.9999993805165843</v>
      </c>
      <c r="I2315" s="1">
        <v>5.000001245656005</v>
      </c>
      <c r="J2315" s="1">
        <v>3.9980170930712156</v>
      </c>
      <c r="K2315" s="1">
        <v>3.9980125462997673</v>
      </c>
      <c r="L2315" s="1" t="s">
        <v>4</v>
      </c>
      <c r="M2315" s="1" t="s">
        <v>4</v>
      </c>
      <c r="N2315" s="1" t="s">
        <v>4</v>
      </c>
      <c r="O2315" s="1" t="s">
        <v>4</v>
      </c>
      <c r="P2315" s="1" t="s">
        <v>4</v>
      </c>
      <c r="Q2315" s="1" t="s">
        <v>4</v>
      </c>
      <c r="R2315" s="1" t="s">
        <v>4</v>
      </c>
      <c r="S2315" s="1" t="s">
        <v>4</v>
      </c>
      <c r="T2315" s="1" t="s">
        <v>4</v>
      </c>
      <c r="U2315" s="1" t="s">
        <v>4</v>
      </c>
      <c r="V2315" s="1" t="s">
        <v>4</v>
      </c>
      <c r="W2315" s="1" t="s">
        <v>4</v>
      </c>
      <c r="X2315" s="1" t="s">
        <v>4</v>
      </c>
      <c r="Y2315" s="1" t="s">
        <v>4</v>
      </c>
      <c r="Z2315" s="1" t="s">
        <v>4</v>
      </c>
      <c r="AA2315" s="1" t="s">
        <v>4</v>
      </c>
      <c r="AB2315" s="1" t="s">
        <v>4</v>
      </c>
      <c r="AC2315" s="1" t="s">
        <v>4</v>
      </c>
      <c r="AD2315" s="1" t="s">
        <v>4</v>
      </c>
      <c r="AE2315" s="1" t="s">
        <v>4</v>
      </c>
      <c r="AF2315" s="1" t="s">
        <v>4</v>
      </c>
      <c r="AG2315" s="1" t="s">
        <v>4</v>
      </c>
      <c r="AH2315" s="1" t="s">
        <v>4</v>
      </c>
      <c r="AI2315" s="1" t="s">
        <v>4</v>
      </c>
      <c r="AJ2315" s="1" t="s">
        <v>4</v>
      </c>
      <c r="AK2315" s="1" t="s">
        <v>4</v>
      </c>
    </row>
    <row r="2316" spans="1:37">
      <c r="A2316" t="s">
        <v>79</v>
      </c>
      <c r="B2316" s="2">
        <v>258</v>
      </c>
      <c r="C2316" t="s">
        <v>80</v>
      </c>
      <c r="D2316" s="2">
        <v>1995</v>
      </c>
      <c r="E2316" s="1">
        <v>7.4406256924875569</v>
      </c>
      <c r="F2316" s="1">
        <v>7.4406256924875569</v>
      </c>
      <c r="G2316" s="1">
        <v>7.4406256924875569</v>
      </c>
      <c r="H2316" s="1">
        <v>4.9999982300472867</v>
      </c>
      <c r="I2316" s="1">
        <v>5.0000041521869099</v>
      </c>
      <c r="J2316" s="1">
        <v>2.9999980231130596</v>
      </c>
      <c r="K2316" s="1">
        <v>4.8999999401002192</v>
      </c>
      <c r="L2316" s="1">
        <v>4.8670908784875344</v>
      </c>
      <c r="M2316" s="1" t="s">
        <v>4</v>
      </c>
      <c r="N2316" s="1" t="s">
        <v>4</v>
      </c>
      <c r="O2316" s="1" t="s">
        <v>4</v>
      </c>
      <c r="P2316" s="1" t="s">
        <v>4</v>
      </c>
      <c r="Q2316" s="1" t="s">
        <v>4</v>
      </c>
      <c r="R2316" s="1" t="s">
        <v>4</v>
      </c>
      <c r="S2316" s="1" t="s">
        <v>4</v>
      </c>
      <c r="T2316" s="1" t="s">
        <v>4</v>
      </c>
      <c r="U2316" s="1" t="s">
        <v>4</v>
      </c>
      <c r="V2316" s="1" t="s">
        <v>4</v>
      </c>
      <c r="W2316" s="1" t="s">
        <v>4</v>
      </c>
      <c r="X2316" s="1" t="s">
        <v>4</v>
      </c>
      <c r="Y2316" s="1" t="s">
        <v>4</v>
      </c>
      <c r="Z2316" s="1" t="s">
        <v>4</v>
      </c>
      <c r="AA2316" s="1" t="s">
        <v>4</v>
      </c>
      <c r="AB2316" s="1" t="s">
        <v>4</v>
      </c>
      <c r="AC2316" s="1" t="s">
        <v>4</v>
      </c>
      <c r="AD2316" s="1" t="s">
        <v>4</v>
      </c>
      <c r="AE2316" s="1" t="s">
        <v>4</v>
      </c>
      <c r="AF2316" s="1" t="s">
        <v>4</v>
      </c>
      <c r="AG2316" s="1" t="s">
        <v>4</v>
      </c>
      <c r="AH2316" s="1" t="s">
        <v>4</v>
      </c>
      <c r="AI2316" s="1" t="s">
        <v>4</v>
      </c>
      <c r="AJ2316" s="1" t="s">
        <v>4</v>
      </c>
      <c r="AK2316" s="1" t="s">
        <v>4</v>
      </c>
    </row>
    <row r="2317" spans="1:37">
      <c r="A2317" t="s">
        <v>79</v>
      </c>
      <c r="B2317" s="2">
        <v>258</v>
      </c>
      <c r="C2317" t="s">
        <v>80</v>
      </c>
      <c r="D2317" s="2">
        <v>1996</v>
      </c>
      <c r="E2317" s="1" t="s">
        <v>4</v>
      </c>
      <c r="F2317" s="1">
        <v>7.4406254224773427</v>
      </c>
      <c r="G2317" s="1">
        <v>7.4406254224773427</v>
      </c>
      <c r="H2317" s="1">
        <v>4.9999983143307336</v>
      </c>
      <c r="I2317" s="1">
        <v>5.000001129846865</v>
      </c>
      <c r="J2317" s="1">
        <v>3.5000033151681986</v>
      </c>
      <c r="K2317" s="1">
        <v>3.9999954318395092</v>
      </c>
      <c r="L2317" s="1">
        <v>3.1145209928859829</v>
      </c>
      <c r="M2317" s="1">
        <v>2.9500185155481029</v>
      </c>
      <c r="N2317" s="1" t="s">
        <v>4</v>
      </c>
      <c r="O2317" s="1" t="s">
        <v>4</v>
      </c>
      <c r="P2317" s="1" t="s">
        <v>4</v>
      </c>
      <c r="Q2317" s="1" t="s">
        <v>4</v>
      </c>
      <c r="R2317" s="1" t="s">
        <v>4</v>
      </c>
      <c r="S2317" s="1" t="s">
        <v>4</v>
      </c>
      <c r="T2317" s="1" t="s">
        <v>4</v>
      </c>
      <c r="U2317" s="1" t="s">
        <v>4</v>
      </c>
      <c r="V2317" s="1" t="s">
        <v>4</v>
      </c>
      <c r="W2317" s="1" t="s">
        <v>4</v>
      </c>
      <c r="X2317" s="1" t="s">
        <v>4</v>
      </c>
      <c r="Y2317" s="1" t="s">
        <v>4</v>
      </c>
      <c r="Z2317" s="1" t="s">
        <v>4</v>
      </c>
      <c r="AA2317" s="1" t="s">
        <v>4</v>
      </c>
      <c r="AB2317" s="1" t="s">
        <v>4</v>
      </c>
      <c r="AC2317" s="1" t="s">
        <v>4</v>
      </c>
      <c r="AD2317" s="1" t="s">
        <v>4</v>
      </c>
      <c r="AE2317" s="1" t="s">
        <v>4</v>
      </c>
      <c r="AF2317" s="1" t="s">
        <v>4</v>
      </c>
      <c r="AG2317" s="1" t="s">
        <v>4</v>
      </c>
      <c r="AH2317" s="1" t="s">
        <v>4</v>
      </c>
      <c r="AI2317" s="1" t="s">
        <v>4</v>
      </c>
      <c r="AJ2317" s="1" t="s">
        <v>4</v>
      </c>
      <c r="AK2317" s="1" t="s">
        <v>4</v>
      </c>
    </row>
    <row r="2318" spans="1:37">
      <c r="A2318" t="s">
        <v>79</v>
      </c>
      <c r="B2318" s="2">
        <v>258</v>
      </c>
      <c r="C2318" t="s">
        <v>80</v>
      </c>
      <c r="D2318" s="2">
        <v>1997</v>
      </c>
      <c r="E2318" s="1" t="s">
        <v>4</v>
      </c>
      <c r="F2318" s="1" t="s">
        <v>4</v>
      </c>
      <c r="G2318" s="1">
        <v>7.4406274308285614</v>
      </c>
      <c r="H2318" s="1">
        <v>4.9999946486691149</v>
      </c>
      <c r="I2318" s="1">
        <v>5.0000021520888893</v>
      </c>
      <c r="J2318" s="1">
        <v>4.0000049450764186</v>
      </c>
      <c r="K2318" s="1">
        <v>3.7999958271610845</v>
      </c>
      <c r="L2318" s="1">
        <v>3.9962805818609448</v>
      </c>
      <c r="M2318" s="1">
        <v>4.0574708453155583</v>
      </c>
      <c r="N2318" s="1">
        <v>4.0574680506106464</v>
      </c>
      <c r="O2318" s="1" t="s">
        <v>4</v>
      </c>
      <c r="P2318" s="1" t="s">
        <v>4</v>
      </c>
      <c r="Q2318" s="1" t="s">
        <v>4</v>
      </c>
      <c r="R2318" s="1" t="s">
        <v>4</v>
      </c>
      <c r="S2318" s="1" t="s">
        <v>4</v>
      </c>
      <c r="T2318" s="1" t="s">
        <v>4</v>
      </c>
      <c r="U2318" s="1" t="s">
        <v>4</v>
      </c>
      <c r="V2318" s="1" t="s">
        <v>4</v>
      </c>
      <c r="W2318" s="1" t="s">
        <v>4</v>
      </c>
      <c r="X2318" s="1" t="s">
        <v>4</v>
      </c>
      <c r="Y2318" s="1" t="s">
        <v>4</v>
      </c>
      <c r="Z2318" s="1" t="s">
        <v>4</v>
      </c>
      <c r="AA2318" s="1" t="s">
        <v>4</v>
      </c>
      <c r="AB2318" s="1" t="s">
        <v>4</v>
      </c>
      <c r="AC2318" s="1" t="s">
        <v>4</v>
      </c>
      <c r="AD2318" s="1" t="s">
        <v>4</v>
      </c>
      <c r="AE2318" s="1" t="s">
        <v>4</v>
      </c>
      <c r="AF2318" s="1" t="s">
        <v>4</v>
      </c>
      <c r="AG2318" s="1" t="s">
        <v>4</v>
      </c>
      <c r="AH2318" s="1" t="s">
        <v>4</v>
      </c>
      <c r="AI2318" s="1" t="s">
        <v>4</v>
      </c>
      <c r="AJ2318" s="1" t="s">
        <v>4</v>
      </c>
      <c r="AK2318" s="1" t="s">
        <v>4</v>
      </c>
    </row>
    <row r="2319" spans="1:37">
      <c r="A2319" t="s">
        <v>79</v>
      </c>
      <c r="B2319" s="2">
        <v>258</v>
      </c>
      <c r="C2319" t="s">
        <v>80</v>
      </c>
      <c r="D2319" s="2">
        <v>1998</v>
      </c>
      <c r="E2319" s="1" t="s">
        <v>4</v>
      </c>
      <c r="F2319" s="1" t="s">
        <v>4</v>
      </c>
      <c r="G2319" s="1" t="s">
        <v>4</v>
      </c>
      <c r="H2319" s="1">
        <v>4.9999984710483281</v>
      </c>
      <c r="I2319" s="1">
        <v>4.9999994875979059</v>
      </c>
      <c r="J2319" s="1">
        <v>3.9999896257142176</v>
      </c>
      <c r="K2319" s="1">
        <v>3.9999864586904854</v>
      </c>
      <c r="L2319" s="1">
        <v>4.4906104314193618</v>
      </c>
      <c r="M2319" s="1">
        <v>4.4999934507211847</v>
      </c>
      <c r="N2319" s="1">
        <v>4.9000000000001487</v>
      </c>
      <c r="O2319" s="1">
        <v>5.1000006210980997</v>
      </c>
      <c r="P2319" s="1" t="s">
        <v>4</v>
      </c>
      <c r="Q2319" s="1" t="s">
        <v>4</v>
      </c>
      <c r="R2319" s="1" t="s">
        <v>4</v>
      </c>
      <c r="S2319" s="1" t="s">
        <v>4</v>
      </c>
      <c r="T2319" s="1" t="s">
        <v>4</v>
      </c>
      <c r="U2319" s="1" t="s">
        <v>4</v>
      </c>
      <c r="V2319" s="1" t="s">
        <v>4</v>
      </c>
      <c r="W2319" s="1" t="s">
        <v>4</v>
      </c>
      <c r="X2319" s="1" t="s">
        <v>4</v>
      </c>
      <c r="Y2319" s="1" t="s">
        <v>4</v>
      </c>
      <c r="Z2319" s="1" t="s">
        <v>4</v>
      </c>
      <c r="AA2319" s="1" t="s">
        <v>4</v>
      </c>
      <c r="AB2319" s="1" t="s">
        <v>4</v>
      </c>
      <c r="AC2319" s="1" t="s">
        <v>4</v>
      </c>
      <c r="AD2319" s="1" t="s">
        <v>4</v>
      </c>
      <c r="AE2319" s="1" t="s">
        <v>4</v>
      </c>
      <c r="AF2319" s="1" t="s">
        <v>4</v>
      </c>
      <c r="AG2319" s="1" t="s">
        <v>4</v>
      </c>
      <c r="AH2319" s="1" t="s">
        <v>4</v>
      </c>
      <c r="AI2319" s="1" t="s">
        <v>4</v>
      </c>
      <c r="AJ2319" s="1" t="s">
        <v>4</v>
      </c>
      <c r="AK2319" s="1" t="s">
        <v>4</v>
      </c>
    </row>
    <row r="2320" spans="1:37">
      <c r="A2320" t="s">
        <v>79</v>
      </c>
      <c r="B2320" s="2">
        <v>258</v>
      </c>
      <c r="C2320" t="s">
        <v>80</v>
      </c>
      <c r="D2320" s="2">
        <v>1999</v>
      </c>
      <c r="E2320" s="1" t="s">
        <v>4</v>
      </c>
      <c r="F2320" s="1" t="s">
        <v>4</v>
      </c>
      <c r="G2320" s="1" t="s">
        <v>4</v>
      </c>
      <c r="H2320" s="1" t="s">
        <v>4</v>
      </c>
      <c r="I2320" s="1">
        <v>5.0000004880021542</v>
      </c>
      <c r="J2320" s="1">
        <v>4.0000024938187773</v>
      </c>
      <c r="K2320" s="1">
        <v>3.9999967448770546</v>
      </c>
      <c r="L2320" s="1">
        <v>5.0032115395202359</v>
      </c>
      <c r="M2320" s="1">
        <v>4.8000022827067834</v>
      </c>
      <c r="N2320" s="1">
        <v>3.8999999999997259</v>
      </c>
      <c r="O2320" s="1">
        <v>3.4999924834129059</v>
      </c>
      <c r="P2320" s="1">
        <v>3.4999924834129059</v>
      </c>
      <c r="Q2320" s="1" t="s">
        <v>4</v>
      </c>
      <c r="R2320" s="1" t="s">
        <v>4</v>
      </c>
      <c r="S2320" s="1" t="s">
        <v>4</v>
      </c>
      <c r="T2320" s="1" t="s">
        <v>4</v>
      </c>
      <c r="U2320" s="1" t="s">
        <v>4</v>
      </c>
      <c r="V2320" s="1" t="s">
        <v>4</v>
      </c>
      <c r="W2320" s="1" t="s">
        <v>4</v>
      </c>
      <c r="X2320" s="1" t="s">
        <v>4</v>
      </c>
      <c r="Y2320" s="1" t="s">
        <v>4</v>
      </c>
      <c r="Z2320" s="1" t="s">
        <v>4</v>
      </c>
      <c r="AA2320" s="1" t="s">
        <v>4</v>
      </c>
      <c r="AB2320" s="1" t="s">
        <v>4</v>
      </c>
      <c r="AC2320" s="1" t="s">
        <v>4</v>
      </c>
      <c r="AD2320" s="1" t="s">
        <v>4</v>
      </c>
      <c r="AE2320" s="1" t="s">
        <v>4</v>
      </c>
      <c r="AF2320" s="1" t="s">
        <v>4</v>
      </c>
      <c r="AG2320" s="1" t="s">
        <v>4</v>
      </c>
      <c r="AH2320" s="1" t="s">
        <v>4</v>
      </c>
      <c r="AI2320" s="1" t="s">
        <v>4</v>
      </c>
      <c r="AJ2320" s="1" t="s">
        <v>4</v>
      </c>
      <c r="AK2320" s="1" t="s">
        <v>4</v>
      </c>
    </row>
    <row r="2321" spans="1:37">
      <c r="A2321" t="s">
        <v>79</v>
      </c>
      <c r="B2321" s="2">
        <v>258</v>
      </c>
      <c r="C2321" t="s">
        <v>80</v>
      </c>
      <c r="D2321" s="2">
        <v>2000</v>
      </c>
      <c r="E2321" s="1" t="s">
        <v>4</v>
      </c>
      <c r="F2321" s="1" t="s">
        <v>4</v>
      </c>
      <c r="G2321" s="1" t="s">
        <v>4</v>
      </c>
      <c r="H2321" s="1" t="s">
        <v>4</v>
      </c>
      <c r="I2321" s="1" t="s">
        <v>4</v>
      </c>
      <c r="J2321" s="1">
        <v>4.0000115898635169</v>
      </c>
      <c r="K2321" s="1">
        <v>4.0000062598519737</v>
      </c>
      <c r="L2321" s="1">
        <v>5.497861272338489</v>
      </c>
      <c r="M2321" s="1">
        <v>5.0000038895628318</v>
      </c>
      <c r="N2321" s="1">
        <v>4.5000000000001261</v>
      </c>
      <c r="O2321" s="1">
        <v>3.6000084544395072</v>
      </c>
      <c r="P2321" s="1">
        <v>3.3000000000000362</v>
      </c>
      <c r="Q2321" s="1">
        <v>3.6000000000000476</v>
      </c>
      <c r="R2321" s="1" t="s">
        <v>4</v>
      </c>
      <c r="S2321" s="1" t="s">
        <v>4</v>
      </c>
      <c r="T2321" s="1" t="s">
        <v>4</v>
      </c>
      <c r="U2321" s="1" t="s">
        <v>4</v>
      </c>
      <c r="V2321" s="1" t="s">
        <v>4</v>
      </c>
      <c r="W2321" s="1" t="s">
        <v>4</v>
      </c>
      <c r="X2321" s="1" t="s">
        <v>4</v>
      </c>
      <c r="Y2321" s="1" t="s">
        <v>4</v>
      </c>
      <c r="Z2321" s="1" t="s">
        <v>4</v>
      </c>
      <c r="AA2321" s="1" t="s">
        <v>4</v>
      </c>
      <c r="AB2321" s="1" t="s">
        <v>4</v>
      </c>
      <c r="AC2321" s="1" t="s">
        <v>4</v>
      </c>
      <c r="AD2321" s="1" t="s">
        <v>4</v>
      </c>
      <c r="AE2321" s="1" t="s">
        <v>4</v>
      </c>
      <c r="AF2321" s="1" t="s">
        <v>4</v>
      </c>
      <c r="AG2321" s="1" t="s">
        <v>4</v>
      </c>
      <c r="AH2321" s="1" t="s">
        <v>4</v>
      </c>
      <c r="AI2321" s="1" t="s">
        <v>4</v>
      </c>
      <c r="AJ2321" s="1" t="s">
        <v>4</v>
      </c>
      <c r="AK2321" s="1" t="s">
        <v>4</v>
      </c>
    </row>
    <row r="2322" spans="1:37">
      <c r="A2322" t="s">
        <v>79</v>
      </c>
      <c r="B2322" s="2">
        <v>258</v>
      </c>
      <c r="C2322" t="s">
        <v>80</v>
      </c>
      <c r="D2322" s="2">
        <v>2001</v>
      </c>
      <c r="E2322" s="1" t="s">
        <v>4</v>
      </c>
      <c r="F2322" s="1" t="s">
        <v>4</v>
      </c>
      <c r="G2322" s="1" t="s">
        <v>4</v>
      </c>
      <c r="H2322" s="1" t="s">
        <v>4</v>
      </c>
      <c r="I2322" s="1" t="s">
        <v>4</v>
      </c>
      <c r="J2322" s="1" t="s">
        <v>4</v>
      </c>
      <c r="K2322" s="1">
        <v>4.0000131667550232</v>
      </c>
      <c r="L2322" s="1">
        <v>5.5008653659870177</v>
      </c>
      <c r="M2322" s="1">
        <v>5.2999922486571815</v>
      </c>
      <c r="N2322" s="1">
        <v>4.9999999999999378</v>
      </c>
      <c r="O2322" s="1">
        <v>2.9999979695051859</v>
      </c>
      <c r="P2322" s="1">
        <v>2.000000000000135</v>
      </c>
      <c r="Q2322" s="1">
        <v>1.7999999999998906</v>
      </c>
      <c r="R2322" s="1">
        <v>2.2982451641657242</v>
      </c>
      <c r="S2322" s="1" t="s">
        <v>4</v>
      </c>
      <c r="T2322" s="1" t="s">
        <v>4</v>
      </c>
      <c r="U2322" s="1" t="s">
        <v>4</v>
      </c>
      <c r="V2322" s="1" t="s">
        <v>4</v>
      </c>
      <c r="W2322" s="1" t="s">
        <v>4</v>
      </c>
      <c r="X2322" s="1" t="s">
        <v>4</v>
      </c>
      <c r="Y2322" s="1" t="s">
        <v>4</v>
      </c>
      <c r="Z2322" s="1" t="s">
        <v>4</v>
      </c>
      <c r="AA2322" s="1" t="s">
        <v>4</v>
      </c>
      <c r="AB2322" s="1" t="s">
        <v>4</v>
      </c>
      <c r="AC2322" s="1" t="s">
        <v>4</v>
      </c>
      <c r="AD2322" s="1" t="s">
        <v>4</v>
      </c>
      <c r="AE2322" s="1" t="s">
        <v>4</v>
      </c>
      <c r="AF2322" s="1" t="s">
        <v>4</v>
      </c>
      <c r="AG2322" s="1" t="s">
        <v>4</v>
      </c>
      <c r="AH2322" s="1" t="s">
        <v>4</v>
      </c>
      <c r="AI2322" s="1" t="s">
        <v>4</v>
      </c>
      <c r="AJ2322" s="1" t="s">
        <v>4</v>
      </c>
      <c r="AK2322" s="1" t="s">
        <v>4</v>
      </c>
    </row>
    <row r="2323" spans="1:37">
      <c r="A2323" t="s">
        <v>79</v>
      </c>
      <c r="B2323" s="2">
        <v>258</v>
      </c>
      <c r="C2323" t="s">
        <v>80</v>
      </c>
      <c r="D2323" s="2">
        <v>2002</v>
      </c>
      <c r="E2323" s="1" t="s">
        <v>4</v>
      </c>
      <c r="F2323" s="1" t="s">
        <v>4</v>
      </c>
      <c r="G2323" s="1" t="s">
        <v>4</v>
      </c>
      <c r="H2323" s="1" t="s">
        <v>4</v>
      </c>
      <c r="I2323" s="1" t="s">
        <v>4</v>
      </c>
      <c r="J2323" s="1" t="s">
        <v>4</v>
      </c>
      <c r="K2323" s="1" t="s">
        <v>4</v>
      </c>
      <c r="L2323" s="1">
        <v>5.5067712009553738</v>
      </c>
      <c r="M2323" s="1">
        <v>5.6999960159814345</v>
      </c>
      <c r="N2323" s="1">
        <v>5.5000000000000604</v>
      </c>
      <c r="O2323" s="1">
        <v>2.9000027786705518</v>
      </c>
      <c r="P2323" s="1">
        <v>3.69999999999997</v>
      </c>
      <c r="Q2323" s="1">
        <v>2.2999999999999243</v>
      </c>
      <c r="R2323" s="1">
        <v>2.2000000000000242</v>
      </c>
      <c r="S2323" s="1">
        <v>2.2000000000000242</v>
      </c>
      <c r="T2323" s="1" t="s">
        <v>4</v>
      </c>
      <c r="U2323" s="1" t="s">
        <v>4</v>
      </c>
      <c r="V2323" s="1" t="s">
        <v>4</v>
      </c>
      <c r="W2323" s="1" t="s">
        <v>4</v>
      </c>
      <c r="X2323" s="1" t="s">
        <v>4</v>
      </c>
      <c r="Y2323" s="1" t="s">
        <v>4</v>
      </c>
      <c r="Z2323" s="1" t="s">
        <v>4</v>
      </c>
      <c r="AA2323" s="1" t="s">
        <v>4</v>
      </c>
      <c r="AB2323" s="1" t="s">
        <v>4</v>
      </c>
      <c r="AC2323" s="1" t="s">
        <v>4</v>
      </c>
      <c r="AD2323" s="1" t="s">
        <v>4</v>
      </c>
      <c r="AE2323" s="1" t="s">
        <v>4</v>
      </c>
      <c r="AF2323" s="1" t="s">
        <v>4</v>
      </c>
      <c r="AG2323" s="1" t="s">
        <v>4</v>
      </c>
      <c r="AH2323" s="1" t="s">
        <v>4</v>
      </c>
      <c r="AI2323" s="1" t="s">
        <v>4</v>
      </c>
      <c r="AJ2323" s="1" t="s">
        <v>4</v>
      </c>
      <c r="AK2323" s="1" t="s">
        <v>4</v>
      </c>
    </row>
    <row r="2324" spans="1:37">
      <c r="A2324" t="s">
        <v>79</v>
      </c>
      <c r="B2324" s="2">
        <v>258</v>
      </c>
      <c r="C2324" t="s">
        <v>80</v>
      </c>
      <c r="D2324" s="2">
        <v>2003</v>
      </c>
      <c r="E2324" s="1" t="s">
        <v>4</v>
      </c>
      <c r="F2324" s="1" t="s">
        <v>4</v>
      </c>
      <c r="G2324" s="1" t="s">
        <v>4</v>
      </c>
      <c r="H2324" s="1" t="s">
        <v>4</v>
      </c>
      <c r="I2324" s="1" t="s">
        <v>4</v>
      </c>
      <c r="J2324" s="1" t="s">
        <v>4</v>
      </c>
      <c r="K2324" s="1" t="s">
        <v>4</v>
      </c>
      <c r="L2324" s="1" t="s">
        <v>4</v>
      </c>
      <c r="M2324" s="1">
        <v>6.0000034945999703</v>
      </c>
      <c r="N2324" s="1">
        <v>5.9999995231628356</v>
      </c>
      <c r="O2324" s="1">
        <v>2.9165896166958305</v>
      </c>
      <c r="P2324" s="1">
        <v>4.6999999999999487</v>
      </c>
      <c r="Q2324" s="1">
        <v>3.5000000000000586</v>
      </c>
      <c r="R2324" s="1">
        <v>2.4000000000001132</v>
      </c>
      <c r="S2324" s="1">
        <v>2.1965746758626725</v>
      </c>
      <c r="T2324" s="1">
        <v>2.1135117825457517</v>
      </c>
      <c r="U2324" s="1" t="s">
        <v>4</v>
      </c>
      <c r="V2324" s="1" t="s">
        <v>4</v>
      </c>
      <c r="W2324" s="1" t="s">
        <v>4</v>
      </c>
      <c r="X2324" s="1" t="s">
        <v>4</v>
      </c>
      <c r="Y2324" s="1" t="s">
        <v>4</v>
      </c>
      <c r="Z2324" s="1" t="s">
        <v>4</v>
      </c>
      <c r="AA2324" s="1" t="s">
        <v>4</v>
      </c>
      <c r="AB2324" s="1" t="s">
        <v>4</v>
      </c>
      <c r="AC2324" s="1" t="s">
        <v>4</v>
      </c>
      <c r="AD2324" s="1" t="s">
        <v>4</v>
      </c>
      <c r="AE2324" s="1" t="s">
        <v>4</v>
      </c>
      <c r="AF2324" s="1" t="s">
        <v>4</v>
      </c>
      <c r="AG2324" s="1" t="s">
        <v>4</v>
      </c>
      <c r="AH2324" s="1" t="s">
        <v>4</v>
      </c>
      <c r="AI2324" s="1" t="s">
        <v>4</v>
      </c>
      <c r="AJ2324" s="1" t="s">
        <v>4</v>
      </c>
      <c r="AK2324" s="1" t="s">
        <v>4</v>
      </c>
    </row>
    <row r="2325" spans="1:37">
      <c r="A2325" t="s">
        <v>79</v>
      </c>
      <c r="B2325" s="2">
        <v>258</v>
      </c>
      <c r="C2325" t="s">
        <v>80</v>
      </c>
      <c r="D2325" s="2">
        <v>2004</v>
      </c>
      <c r="E2325" s="1" t="s">
        <v>4</v>
      </c>
      <c r="F2325" s="1" t="s">
        <v>4</v>
      </c>
      <c r="G2325" s="1" t="s">
        <v>4</v>
      </c>
      <c r="H2325" s="1" t="s">
        <v>4</v>
      </c>
      <c r="I2325" s="1" t="s">
        <v>4</v>
      </c>
      <c r="J2325" s="1" t="s">
        <v>4</v>
      </c>
      <c r="K2325" s="1" t="s">
        <v>4</v>
      </c>
      <c r="L2325" s="1" t="s">
        <v>4</v>
      </c>
      <c r="M2325" s="1" t="s">
        <v>4</v>
      </c>
      <c r="N2325" s="1">
        <v>5.9999990463257546</v>
      </c>
      <c r="O2325" s="1">
        <v>2.89739489662586</v>
      </c>
      <c r="P2325" s="1">
        <v>5.1000000000000156</v>
      </c>
      <c r="Q2325" s="1">
        <v>4.7999999999999376</v>
      </c>
      <c r="R2325" s="1">
        <v>3.4999999999999254</v>
      </c>
      <c r="S2325" s="1">
        <v>2.5991993949344039</v>
      </c>
      <c r="T2325" s="1">
        <v>2.7196006206246404</v>
      </c>
      <c r="U2325" s="1">
        <v>2.7196006206246404</v>
      </c>
      <c r="V2325" s="1" t="s">
        <v>4</v>
      </c>
      <c r="W2325" s="1" t="s">
        <v>4</v>
      </c>
      <c r="X2325" s="1" t="s">
        <v>4</v>
      </c>
      <c r="Y2325" s="1" t="s">
        <v>4</v>
      </c>
      <c r="Z2325" s="1" t="s">
        <v>4</v>
      </c>
      <c r="AA2325" s="1" t="s">
        <v>4</v>
      </c>
      <c r="AB2325" s="1" t="s">
        <v>4</v>
      </c>
      <c r="AC2325" s="1" t="s">
        <v>4</v>
      </c>
      <c r="AD2325" s="1" t="s">
        <v>4</v>
      </c>
      <c r="AE2325" s="1" t="s">
        <v>4</v>
      </c>
      <c r="AF2325" s="1" t="s">
        <v>4</v>
      </c>
      <c r="AG2325" s="1" t="s">
        <v>4</v>
      </c>
      <c r="AH2325" s="1" t="s">
        <v>4</v>
      </c>
      <c r="AI2325" s="1" t="s">
        <v>4</v>
      </c>
      <c r="AJ2325" s="1" t="s">
        <v>4</v>
      </c>
      <c r="AK2325" s="1" t="s">
        <v>4</v>
      </c>
    </row>
    <row r="2326" spans="1:37">
      <c r="A2326" t="s">
        <v>79</v>
      </c>
      <c r="B2326" s="2">
        <v>258</v>
      </c>
      <c r="C2326" t="s">
        <v>80</v>
      </c>
      <c r="D2326" s="2">
        <v>2005</v>
      </c>
      <c r="E2326" s="1" t="s">
        <v>4</v>
      </c>
      <c r="F2326" s="1" t="s">
        <v>4</v>
      </c>
      <c r="G2326" s="1" t="s">
        <v>4</v>
      </c>
      <c r="H2326" s="1" t="s">
        <v>4</v>
      </c>
      <c r="I2326" s="1" t="s">
        <v>4</v>
      </c>
      <c r="J2326" s="1" t="s">
        <v>4</v>
      </c>
      <c r="K2326" s="1" t="s">
        <v>4</v>
      </c>
      <c r="L2326" s="1" t="s">
        <v>4</v>
      </c>
      <c r="M2326" s="1" t="s">
        <v>4</v>
      </c>
      <c r="N2326" s="1" t="s">
        <v>4</v>
      </c>
      <c r="O2326" s="1">
        <v>2.9199011997175672</v>
      </c>
      <c r="P2326" s="1">
        <v>5.5000000000000382</v>
      </c>
      <c r="Q2326" s="1">
        <v>5.5000000000001492</v>
      </c>
      <c r="R2326" s="1">
        <v>4.2000000000000259</v>
      </c>
      <c r="S2326" s="1">
        <v>3.0999999999999917</v>
      </c>
      <c r="T2326" s="1">
        <v>3.1902763714368509</v>
      </c>
      <c r="U2326" s="1">
        <v>3.1902763714368509</v>
      </c>
      <c r="V2326" s="1">
        <v>3.4588532024423913</v>
      </c>
      <c r="W2326" s="1" t="s">
        <v>4</v>
      </c>
      <c r="X2326" s="1" t="s">
        <v>4</v>
      </c>
      <c r="Y2326" s="1" t="s">
        <v>4</v>
      </c>
      <c r="Z2326" s="1" t="s">
        <v>4</v>
      </c>
      <c r="AA2326" s="1" t="s">
        <v>4</v>
      </c>
      <c r="AB2326" s="1" t="s">
        <v>4</v>
      </c>
      <c r="AC2326" s="1" t="s">
        <v>4</v>
      </c>
      <c r="AD2326" s="1" t="s">
        <v>4</v>
      </c>
      <c r="AE2326" s="1" t="s">
        <v>4</v>
      </c>
      <c r="AF2326" s="1" t="s">
        <v>4</v>
      </c>
      <c r="AG2326" s="1" t="s">
        <v>4</v>
      </c>
      <c r="AH2326" s="1" t="s">
        <v>4</v>
      </c>
      <c r="AI2326" s="1" t="s">
        <v>4</v>
      </c>
      <c r="AJ2326" s="1" t="s">
        <v>4</v>
      </c>
      <c r="AK2326" s="1" t="s">
        <v>4</v>
      </c>
    </row>
    <row r="2327" spans="1:37">
      <c r="A2327" t="s">
        <v>79</v>
      </c>
      <c r="B2327" s="2">
        <v>258</v>
      </c>
      <c r="C2327" t="s">
        <v>80</v>
      </c>
      <c r="D2327" s="2">
        <v>2006</v>
      </c>
      <c r="E2327" s="1" t="s">
        <v>4</v>
      </c>
      <c r="F2327" s="1" t="s">
        <v>4</v>
      </c>
      <c r="G2327" s="1" t="s">
        <v>4</v>
      </c>
      <c r="H2327" s="1" t="s">
        <v>4</v>
      </c>
      <c r="I2327" s="1" t="s">
        <v>4</v>
      </c>
      <c r="J2327" s="1" t="s">
        <v>4</v>
      </c>
      <c r="K2327" s="1" t="s">
        <v>4</v>
      </c>
      <c r="L2327" s="1" t="s">
        <v>4</v>
      </c>
      <c r="M2327" s="1" t="s">
        <v>4</v>
      </c>
      <c r="N2327" s="1" t="s">
        <v>4</v>
      </c>
      <c r="O2327" s="1" t="s">
        <v>4</v>
      </c>
      <c r="P2327" s="1">
        <v>5.4999999999998828</v>
      </c>
      <c r="Q2327" s="1">
        <v>5.4999999999998828</v>
      </c>
      <c r="R2327" s="1">
        <v>4.3000000000001259</v>
      </c>
      <c r="S2327" s="1">
        <v>3.4999999999999476</v>
      </c>
      <c r="T2327" s="1">
        <v>3.2222025437848467</v>
      </c>
      <c r="U2327" s="1">
        <v>4.0999999999999259</v>
      </c>
      <c r="V2327" s="1">
        <v>4.850230847688719</v>
      </c>
      <c r="W2327" s="1">
        <v>5.1860026332412268</v>
      </c>
      <c r="X2327" s="1" t="s">
        <v>4</v>
      </c>
      <c r="Y2327" s="1" t="s">
        <v>4</v>
      </c>
      <c r="Z2327" s="1" t="s">
        <v>4</v>
      </c>
      <c r="AA2327" s="1" t="s">
        <v>4</v>
      </c>
      <c r="AB2327" s="1" t="s">
        <v>4</v>
      </c>
      <c r="AC2327" s="1" t="s">
        <v>4</v>
      </c>
      <c r="AD2327" s="1" t="s">
        <v>4</v>
      </c>
      <c r="AE2327" s="1" t="s">
        <v>4</v>
      </c>
      <c r="AF2327" s="1" t="s">
        <v>4</v>
      </c>
      <c r="AG2327" s="1" t="s">
        <v>4</v>
      </c>
      <c r="AH2327" s="1" t="s">
        <v>4</v>
      </c>
      <c r="AI2327" s="1" t="s">
        <v>4</v>
      </c>
      <c r="AJ2327" s="1" t="s">
        <v>4</v>
      </c>
      <c r="AK2327" s="1" t="s">
        <v>4</v>
      </c>
    </row>
    <row r="2328" spans="1:37">
      <c r="A2328" t="s">
        <v>79</v>
      </c>
      <c r="B2328" s="2">
        <v>258</v>
      </c>
      <c r="C2328" t="s">
        <v>80</v>
      </c>
      <c r="D2328" s="2">
        <v>2007</v>
      </c>
      <c r="E2328" s="1" t="s">
        <v>4</v>
      </c>
      <c r="F2328" s="1" t="s">
        <v>4</v>
      </c>
      <c r="G2328" s="1" t="s">
        <v>4</v>
      </c>
      <c r="H2328" s="1" t="s">
        <v>4</v>
      </c>
      <c r="I2328" s="1" t="s">
        <v>4</v>
      </c>
      <c r="J2328" s="1" t="s">
        <v>4</v>
      </c>
      <c r="K2328" s="1" t="s">
        <v>4</v>
      </c>
      <c r="L2328" s="1" t="s">
        <v>4</v>
      </c>
      <c r="M2328" s="1" t="s">
        <v>4</v>
      </c>
      <c r="N2328" s="1" t="s">
        <v>4</v>
      </c>
      <c r="O2328" s="1" t="s">
        <v>4</v>
      </c>
      <c r="P2328" s="1" t="s">
        <v>4</v>
      </c>
      <c r="Q2328" s="1">
        <v>5.4999999999999716</v>
      </c>
      <c r="R2328" s="1">
        <v>4.2999999999997929</v>
      </c>
      <c r="S2328" s="1">
        <v>3.6999999999999922</v>
      </c>
      <c r="T2328" s="1">
        <v>3.5282563305590209</v>
      </c>
      <c r="U2328" s="1">
        <v>4.0000000000001368</v>
      </c>
      <c r="V2328" s="1">
        <v>4.8000000000000043</v>
      </c>
      <c r="W2328" s="1">
        <v>5.699999999999994</v>
      </c>
      <c r="X2328" s="1">
        <v>6.2687504159419927</v>
      </c>
      <c r="Y2328" s="1" t="s">
        <v>4</v>
      </c>
      <c r="Z2328" s="1" t="s">
        <v>4</v>
      </c>
      <c r="AA2328" s="1" t="s">
        <v>4</v>
      </c>
      <c r="AB2328" s="1" t="s">
        <v>4</v>
      </c>
      <c r="AC2328" s="1" t="s">
        <v>4</v>
      </c>
      <c r="AD2328" s="1" t="s">
        <v>4</v>
      </c>
      <c r="AE2328" s="1" t="s">
        <v>4</v>
      </c>
      <c r="AF2328" s="1" t="s">
        <v>4</v>
      </c>
      <c r="AG2328" s="1" t="s">
        <v>4</v>
      </c>
      <c r="AH2328" s="1" t="s">
        <v>4</v>
      </c>
      <c r="AI2328" s="1" t="s">
        <v>4</v>
      </c>
      <c r="AJ2328" s="1" t="s">
        <v>4</v>
      </c>
      <c r="AK2328" s="1" t="s">
        <v>4</v>
      </c>
    </row>
    <row r="2329" spans="1:37">
      <c r="A2329" t="s">
        <v>79</v>
      </c>
      <c r="B2329" s="2">
        <v>258</v>
      </c>
      <c r="C2329" t="s">
        <v>80</v>
      </c>
      <c r="D2329" s="2">
        <v>2008</v>
      </c>
      <c r="E2329" s="1" t="s">
        <v>4</v>
      </c>
      <c r="F2329" s="1" t="s">
        <v>4</v>
      </c>
      <c r="G2329" s="1" t="s">
        <v>4</v>
      </c>
      <c r="H2329" s="1" t="s">
        <v>4</v>
      </c>
      <c r="I2329" s="1" t="s">
        <v>4</v>
      </c>
      <c r="J2329" s="1" t="s">
        <v>4</v>
      </c>
      <c r="K2329" s="1" t="s">
        <v>4</v>
      </c>
      <c r="L2329" s="1" t="s">
        <v>4</v>
      </c>
      <c r="M2329" s="1" t="s">
        <v>4</v>
      </c>
      <c r="N2329" s="1" t="s">
        <v>4</v>
      </c>
      <c r="O2329" s="1" t="s">
        <v>4</v>
      </c>
      <c r="P2329" s="1" t="s">
        <v>4</v>
      </c>
      <c r="Q2329" s="1" t="s">
        <v>4</v>
      </c>
      <c r="R2329" s="1">
        <v>4.3000000000000371</v>
      </c>
      <c r="S2329" s="1">
        <v>3.8000000000001144</v>
      </c>
      <c r="T2329" s="1">
        <v>3.4673083396622451</v>
      </c>
      <c r="U2329" s="1">
        <v>4.0000000000000258</v>
      </c>
      <c r="V2329" s="1">
        <v>4.2999999999999927</v>
      </c>
      <c r="W2329" s="1">
        <v>4.4999999999999929</v>
      </c>
      <c r="X2329" s="1">
        <v>4.0283773865833927</v>
      </c>
      <c r="Y2329" s="1">
        <v>3.2994604504331448</v>
      </c>
      <c r="Z2329" s="1" t="s">
        <v>4</v>
      </c>
      <c r="AA2329" s="1" t="s">
        <v>4</v>
      </c>
      <c r="AB2329" s="1" t="s">
        <v>4</v>
      </c>
      <c r="AC2329" s="1" t="s">
        <v>4</v>
      </c>
      <c r="AD2329" s="1" t="s">
        <v>4</v>
      </c>
      <c r="AE2329" s="1" t="s">
        <v>4</v>
      </c>
      <c r="AF2329" s="1" t="s">
        <v>4</v>
      </c>
      <c r="AG2329" s="1" t="s">
        <v>4</v>
      </c>
      <c r="AH2329" s="1" t="s">
        <v>4</v>
      </c>
      <c r="AI2329" s="1" t="s">
        <v>4</v>
      </c>
      <c r="AJ2329" s="1" t="s">
        <v>4</v>
      </c>
      <c r="AK2329" s="1" t="s">
        <v>4</v>
      </c>
    </row>
    <row r="2330" spans="1:37">
      <c r="A2330" t="s">
        <v>79</v>
      </c>
      <c r="B2330" s="2">
        <v>258</v>
      </c>
      <c r="C2330" t="s">
        <v>80</v>
      </c>
      <c r="D2330" s="2">
        <v>2009</v>
      </c>
      <c r="E2330" s="1" t="s">
        <v>4</v>
      </c>
      <c r="F2330" s="1" t="s">
        <v>4</v>
      </c>
      <c r="G2330" s="1" t="s">
        <v>4</v>
      </c>
      <c r="H2330" s="1" t="s">
        <v>4</v>
      </c>
      <c r="I2330" s="1" t="s">
        <v>4</v>
      </c>
      <c r="J2330" s="1" t="s">
        <v>4</v>
      </c>
      <c r="K2330" s="1" t="s">
        <v>4</v>
      </c>
      <c r="L2330" s="1" t="s">
        <v>4</v>
      </c>
      <c r="M2330" s="1" t="s">
        <v>4</v>
      </c>
      <c r="N2330" s="1" t="s">
        <v>4</v>
      </c>
      <c r="O2330" s="1" t="s">
        <v>4</v>
      </c>
      <c r="P2330" s="1" t="s">
        <v>4</v>
      </c>
      <c r="Q2330" s="1" t="s">
        <v>4</v>
      </c>
      <c r="R2330" s="1" t="s">
        <v>4</v>
      </c>
      <c r="S2330" s="1">
        <v>3.7999999999999368</v>
      </c>
      <c r="T2330" s="1">
        <v>3.4769446078962707</v>
      </c>
      <c r="U2330" s="1">
        <v>3.9999999999999813</v>
      </c>
      <c r="V2330" s="1">
        <v>4.3000000000001926</v>
      </c>
      <c r="W2330" s="1">
        <v>4.0000000000000036</v>
      </c>
      <c r="X2330" s="1">
        <v>0.40000000000000036</v>
      </c>
      <c r="Y2330" s="1">
        <v>0.49019945531882936</v>
      </c>
      <c r="Z2330" s="1">
        <v>0.54733441551990669</v>
      </c>
      <c r="AA2330" s="1" t="s">
        <v>4</v>
      </c>
      <c r="AB2330" s="1" t="s">
        <v>4</v>
      </c>
      <c r="AC2330" s="1" t="s">
        <v>4</v>
      </c>
      <c r="AD2330" s="1" t="s">
        <v>4</v>
      </c>
      <c r="AE2330" s="1" t="s">
        <v>4</v>
      </c>
      <c r="AF2330" s="1" t="s">
        <v>4</v>
      </c>
      <c r="AG2330" s="1" t="s">
        <v>4</v>
      </c>
      <c r="AH2330" s="1" t="s">
        <v>4</v>
      </c>
      <c r="AI2330" s="1" t="s">
        <v>4</v>
      </c>
      <c r="AJ2330" s="1" t="s">
        <v>4</v>
      </c>
      <c r="AK2330" s="1" t="s">
        <v>4</v>
      </c>
    </row>
    <row r="2331" spans="1:37">
      <c r="A2331" t="s">
        <v>79</v>
      </c>
      <c r="B2331" s="2">
        <v>258</v>
      </c>
      <c r="C2331" t="s">
        <v>80</v>
      </c>
      <c r="D2331" s="2">
        <v>2010</v>
      </c>
      <c r="E2331" s="1" t="s">
        <v>4</v>
      </c>
      <c r="F2331" s="1" t="s">
        <v>4</v>
      </c>
      <c r="G2331" s="1" t="s">
        <v>4</v>
      </c>
      <c r="H2331" s="1" t="s">
        <v>4</v>
      </c>
      <c r="I2331" s="1" t="s">
        <v>4</v>
      </c>
      <c r="J2331" s="1" t="s">
        <v>4</v>
      </c>
      <c r="K2331" s="1" t="s">
        <v>4</v>
      </c>
      <c r="L2331" s="1" t="s">
        <v>4</v>
      </c>
      <c r="M2331" s="1" t="s">
        <v>4</v>
      </c>
      <c r="N2331" s="1" t="s">
        <v>4</v>
      </c>
      <c r="O2331" s="1" t="s">
        <v>4</v>
      </c>
      <c r="P2331" s="1" t="s">
        <v>4</v>
      </c>
      <c r="Q2331" s="1" t="s">
        <v>4</v>
      </c>
      <c r="R2331" s="1" t="s">
        <v>4</v>
      </c>
      <c r="S2331" s="1" t="s">
        <v>4</v>
      </c>
      <c r="T2331" s="1">
        <v>3.4706426237324228</v>
      </c>
      <c r="U2331" s="1">
        <v>3.9999999999998703</v>
      </c>
      <c r="V2331" s="1">
        <v>4.2999999999998595</v>
      </c>
      <c r="W2331" s="1">
        <v>4.5000000000001039</v>
      </c>
      <c r="X2331" s="1">
        <v>1.2999999999999901</v>
      </c>
      <c r="Y2331" s="1">
        <v>2.4069666158921477</v>
      </c>
      <c r="Z2331" s="1">
        <v>2.7631128870741817</v>
      </c>
      <c r="AA2331" s="1">
        <v>2.9099642307549356</v>
      </c>
      <c r="AB2331" s="1" t="s">
        <v>4</v>
      </c>
      <c r="AC2331" s="1" t="s">
        <v>4</v>
      </c>
      <c r="AD2331" s="1" t="s">
        <v>4</v>
      </c>
      <c r="AE2331" s="1" t="s">
        <v>4</v>
      </c>
      <c r="AF2331" s="1" t="s">
        <v>4</v>
      </c>
      <c r="AG2331" s="1" t="s">
        <v>4</v>
      </c>
      <c r="AH2331" s="1" t="s">
        <v>4</v>
      </c>
      <c r="AI2331" s="1" t="s">
        <v>4</v>
      </c>
      <c r="AJ2331" s="1" t="s">
        <v>4</v>
      </c>
      <c r="AK2331" s="1" t="s">
        <v>4</v>
      </c>
    </row>
    <row r="2332" spans="1:37">
      <c r="A2332" t="s">
        <v>79</v>
      </c>
      <c r="B2332" s="2">
        <v>258</v>
      </c>
      <c r="C2332" t="s">
        <v>80</v>
      </c>
      <c r="D2332" s="2">
        <v>2011</v>
      </c>
      <c r="E2332" s="1" t="s">
        <v>4</v>
      </c>
      <c r="F2332" s="1" t="s">
        <v>4</v>
      </c>
      <c r="G2332" s="1" t="s">
        <v>4</v>
      </c>
      <c r="H2332" s="1" t="s">
        <v>4</v>
      </c>
      <c r="I2332" s="1" t="s">
        <v>4</v>
      </c>
      <c r="J2332" s="1" t="s">
        <v>4</v>
      </c>
      <c r="K2332" s="1" t="s">
        <v>4</v>
      </c>
      <c r="L2332" s="1" t="s">
        <v>4</v>
      </c>
      <c r="M2332" s="1" t="s">
        <v>4</v>
      </c>
      <c r="N2332" s="1" t="s">
        <v>4</v>
      </c>
      <c r="O2332" s="1" t="s">
        <v>4</v>
      </c>
      <c r="P2332" s="1" t="s">
        <v>4</v>
      </c>
      <c r="Q2332" s="1" t="s">
        <v>4</v>
      </c>
      <c r="R2332" s="1" t="s">
        <v>4</v>
      </c>
      <c r="S2332" s="1" t="s">
        <v>4</v>
      </c>
      <c r="T2332" s="1" t="s">
        <v>4</v>
      </c>
      <c r="U2332" s="1">
        <v>4.000000000000048</v>
      </c>
      <c r="V2332" s="1">
        <v>4.3000000000001037</v>
      </c>
      <c r="W2332" s="1">
        <v>4.5000000000002593</v>
      </c>
      <c r="X2332" s="1">
        <v>3.5000000000000142</v>
      </c>
      <c r="Y2332" s="1">
        <v>2.564140380909663</v>
      </c>
      <c r="Z2332" s="1">
        <v>2.8460533014305289</v>
      </c>
      <c r="AA2332" s="1">
        <v>3.8682590979908449</v>
      </c>
      <c r="AB2332" s="1">
        <v>4.2396545310712463</v>
      </c>
      <c r="AC2332" s="1" t="s">
        <v>4</v>
      </c>
      <c r="AD2332" s="1" t="s">
        <v>4</v>
      </c>
      <c r="AE2332" s="1" t="s">
        <v>4</v>
      </c>
      <c r="AF2332" s="1" t="s">
        <v>4</v>
      </c>
      <c r="AG2332" s="1" t="s">
        <v>4</v>
      </c>
      <c r="AH2332" s="1" t="s">
        <v>4</v>
      </c>
      <c r="AI2332" s="1" t="s">
        <v>4</v>
      </c>
      <c r="AJ2332" s="1" t="s">
        <v>4</v>
      </c>
      <c r="AK2332" s="1" t="s">
        <v>4</v>
      </c>
    </row>
    <row r="2333" spans="1:37">
      <c r="A2333" t="s">
        <v>79</v>
      </c>
      <c r="B2333" s="2">
        <v>258</v>
      </c>
      <c r="C2333" t="s">
        <v>80</v>
      </c>
      <c r="D2333" s="2">
        <v>2012</v>
      </c>
      <c r="E2333" s="1" t="s">
        <v>4</v>
      </c>
      <c r="F2333" s="1" t="s">
        <v>4</v>
      </c>
      <c r="G2333" s="1" t="s">
        <v>4</v>
      </c>
      <c r="H2333" s="1" t="s">
        <v>4</v>
      </c>
      <c r="I2333" s="1" t="s">
        <v>4</v>
      </c>
      <c r="J2333" s="1" t="s">
        <v>4</v>
      </c>
      <c r="K2333" s="1" t="s">
        <v>4</v>
      </c>
      <c r="L2333" s="1" t="s">
        <v>4</v>
      </c>
      <c r="M2333" s="1" t="s">
        <v>4</v>
      </c>
      <c r="N2333" s="1" t="s">
        <v>4</v>
      </c>
      <c r="O2333" s="1" t="s">
        <v>4</v>
      </c>
      <c r="P2333" s="1" t="s">
        <v>4</v>
      </c>
      <c r="Q2333" s="1" t="s">
        <v>4</v>
      </c>
      <c r="R2333" s="1" t="s">
        <v>4</v>
      </c>
      <c r="S2333" s="1" t="s">
        <v>4</v>
      </c>
      <c r="T2333" s="1" t="s">
        <v>4</v>
      </c>
      <c r="U2333" s="1" t="s">
        <v>4</v>
      </c>
      <c r="V2333" s="1">
        <v>4.2999999999999705</v>
      </c>
      <c r="W2333" s="1">
        <v>4.4999999999997931</v>
      </c>
      <c r="X2333" s="1">
        <v>3.4999999999999698</v>
      </c>
      <c r="Y2333" s="1">
        <v>3.1828649853430369</v>
      </c>
      <c r="Z2333" s="1">
        <v>2.9954923326085403</v>
      </c>
      <c r="AA2333" s="1">
        <v>3.0999999999999917</v>
      </c>
      <c r="AB2333" s="1">
        <v>2.9597827738844007</v>
      </c>
      <c r="AC2333" s="1">
        <v>2.9697847682119027</v>
      </c>
      <c r="AD2333" s="1" t="s">
        <v>4</v>
      </c>
      <c r="AE2333" s="1" t="s">
        <v>4</v>
      </c>
      <c r="AF2333" s="1" t="s">
        <v>4</v>
      </c>
      <c r="AG2333" s="1" t="s">
        <v>4</v>
      </c>
      <c r="AH2333" s="1" t="s">
        <v>4</v>
      </c>
      <c r="AI2333" s="1" t="s">
        <v>4</v>
      </c>
      <c r="AJ2333" s="1" t="s">
        <v>4</v>
      </c>
      <c r="AK2333" s="1" t="s">
        <v>4</v>
      </c>
    </row>
    <row r="2334" spans="1:37">
      <c r="A2334" t="s">
        <v>79</v>
      </c>
      <c r="B2334" s="2">
        <v>258</v>
      </c>
      <c r="C2334" t="s">
        <v>80</v>
      </c>
      <c r="D2334" s="2">
        <v>2013</v>
      </c>
      <c r="E2334" s="1" t="s">
        <v>4</v>
      </c>
      <c r="F2334" s="1" t="s">
        <v>4</v>
      </c>
      <c r="G2334" s="1" t="s">
        <v>4</v>
      </c>
      <c r="H2334" s="1" t="s">
        <v>4</v>
      </c>
      <c r="I2334" s="1" t="s">
        <v>4</v>
      </c>
      <c r="J2334" s="1" t="s">
        <v>4</v>
      </c>
      <c r="K2334" s="1" t="s">
        <v>4</v>
      </c>
      <c r="L2334" s="1" t="s">
        <v>4</v>
      </c>
      <c r="M2334" s="1" t="s">
        <v>4</v>
      </c>
      <c r="N2334" s="1" t="s">
        <v>4</v>
      </c>
      <c r="O2334" s="1" t="s">
        <v>4</v>
      </c>
      <c r="P2334" s="1" t="s">
        <v>4</v>
      </c>
      <c r="Q2334" s="1" t="s">
        <v>4</v>
      </c>
      <c r="R2334" s="1" t="s">
        <v>4</v>
      </c>
      <c r="S2334" s="1" t="s">
        <v>4</v>
      </c>
      <c r="T2334" s="1" t="s">
        <v>4</v>
      </c>
      <c r="U2334" s="1" t="s">
        <v>4</v>
      </c>
      <c r="V2334" s="1" t="s">
        <v>4</v>
      </c>
      <c r="W2334" s="1">
        <v>4.4999999999999263</v>
      </c>
      <c r="X2334" s="1">
        <v>3.4999999999998366</v>
      </c>
      <c r="Y2334" s="1">
        <v>3.2296295922467744</v>
      </c>
      <c r="Z2334" s="1">
        <v>3.4759612119384053</v>
      </c>
      <c r="AA2334" s="1">
        <v>3.2000000000000028</v>
      </c>
      <c r="AB2334" s="1">
        <v>3.2999999999999918</v>
      </c>
      <c r="AC2334" s="1">
        <v>3.690548805425653</v>
      </c>
      <c r="AD2334" s="1">
        <v>3.6976031880837645</v>
      </c>
      <c r="AE2334" s="1" t="s">
        <v>4</v>
      </c>
      <c r="AF2334" s="1" t="s">
        <v>4</v>
      </c>
      <c r="AG2334" s="1" t="s">
        <v>4</v>
      </c>
      <c r="AH2334" s="1" t="s">
        <v>4</v>
      </c>
      <c r="AI2334" s="1" t="s">
        <v>4</v>
      </c>
      <c r="AJ2334" s="1" t="s">
        <v>4</v>
      </c>
      <c r="AK2334" s="1" t="s">
        <v>4</v>
      </c>
    </row>
    <row r="2335" spans="1:37">
      <c r="A2335" t="s">
        <v>79</v>
      </c>
      <c r="B2335" s="2">
        <v>258</v>
      </c>
      <c r="C2335" t="s">
        <v>80</v>
      </c>
      <c r="D2335" s="2">
        <v>2014</v>
      </c>
      <c r="E2335" s="1" t="s">
        <v>4</v>
      </c>
      <c r="F2335" s="1" t="s">
        <v>4</v>
      </c>
      <c r="G2335" s="1" t="s">
        <v>4</v>
      </c>
      <c r="H2335" s="1" t="s">
        <v>4</v>
      </c>
      <c r="I2335" s="1" t="s">
        <v>4</v>
      </c>
      <c r="J2335" s="1" t="s">
        <v>4</v>
      </c>
      <c r="K2335" s="1" t="s">
        <v>4</v>
      </c>
      <c r="L2335" s="1" t="s">
        <v>4</v>
      </c>
      <c r="M2335" s="1" t="s">
        <v>4</v>
      </c>
      <c r="N2335" s="1" t="s">
        <v>4</v>
      </c>
      <c r="O2335" s="1" t="s">
        <v>4</v>
      </c>
      <c r="P2335" s="1" t="s">
        <v>4</v>
      </c>
      <c r="Q2335" s="1" t="s">
        <v>4</v>
      </c>
      <c r="R2335" s="1" t="s">
        <v>4</v>
      </c>
      <c r="S2335" s="1" t="s">
        <v>4</v>
      </c>
      <c r="T2335" s="1" t="s">
        <v>4</v>
      </c>
      <c r="U2335" s="1" t="s">
        <v>4</v>
      </c>
      <c r="V2335" s="1" t="s">
        <v>4</v>
      </c>
      <c r="W2335" s="1" t="s">
        <v>4</v>
      </c>
      <c r="X2335" s="1">
        <v>3.5000000000003029</v>
      </c>
      <c r="Y2335" s="1">
        <v>3.2243916588149624</v>
      </c>
      <c r="Z2335" s="1">
        <v>3.5187901250526954</v>
      </c>
      <c r="AA2335" s="1">
        <v>3.2999999999999918</v>
      </c>
      <c r="AB2335" s="1">
        <v>3.400000000000003</v>
      </c>
      <c r="AC2335" s="1">
        <v>3.400000000000003</v>
      </c>
      <c r="AD2335" s="1">
        <v>4.2415044605188301</v>
      </c>
      <c r="AE2335" s="1">
        <v>4.1741658497008283</v>
      </c>
      <c r="AF2335" s="1" t="s">
        <v>4</v>
      </c>
      <c r="AG2335" s="1" t="s">
        <v>4</v>
      </c>
      <c r="AH2335" s="1" t="s">
        <v>4</v>
      </c>
      <c r="AI2335" s="1" t="s">
        <v>4</v>
      </c>
      <c r="AJ2335" s="1" t="s">
        <v>4</v>
      </c>
      <c r="AK2335" s="1" t="s">
        <v>4</v>
      </c>
    </row>
    <row r="2336" spans="1:37">
      <c r="A2336" t="s">
        <v>79</v>
      </c>
      <c r="B2336" s="2">
        <v>258</v>
      </c>
      <c r="C2336" t="s">
        <v>80</v>
      </c>
      <c r="D2336" s="2">
        <v>2015</v>
      </c>
      <c r="E2336" s="1" t="s">
        <v>4</v>
      </c>
      <c r="F2336" s="1" t="s">
        <v>4</v>
      </c>
      <c r="G2336" s="1" t="s">
        <v>4</v>
      </c>
      <c r="H2336" s="1" t="s">
        <v>4</v>
      </c>
      <c r="I2336" s="1" t="s">
        <v>4</v>
      </c>
      <c r="J2336" s="1" t="s">
        <v>4</v>
      </c>
      <c r="K2336" s="1" t="s">
        <v>4</v>
      </c>
      <c r="L2336" s="1" t="s">
        <v>4</v>
      </c>
      <c r="M2336" s="1" t="s">
        <v>4</v>
      </c>
      <c r="N2336" s="1" t="s">
        <v>4</v>
      </c>
      <c r="O2336" s="1" t="s">
        <v>4</v>
      </c>
      <c r="P2336" s="1" t="s">
        <v>4</v>
      </c>
      <c r="Q2336" s="1" t="s">
        <v>4</v>
      </c>
      <c r="R2336" s="1" t="s">
        <v>4</v>
      </c>
      <c r="S2336" s="1" t="s">
        <v>4</v>
      </c>
      <c r="T2336" s="1" t="s">
        <v>4</v>
      </c>
      <c r="U2336" s="1" t="s">
        <v>4</v>
      </c>
      <c r="V2336" s="1" t="s">
        <v>4</v>
      </c>
      <c r="W2336" s="1" t="s">
        <v>4</v>
      </c>
      <c r="X2336" s="1" t="s">
        <v>4</v>
      </c>
      <c r="Y2336" s="1">
        <v>3.2192264113829694</v>
      </c>
      <c r="Z2336" s="1">
        <v>3.4866768149677263</v>
      </c>
      <c r="AA2336" s="1">
        <v>3.400000000000003</v>
      </c>
      <c r="AB2336" s="1">
        <v>3.499999999999992</v>
      </c>
      <c r="AC2336" s="1">
        <v>3.7000000000000144</v>
      </c>
      <c r="AD2336" s="1">
        <v>3.8000000000000034</v>
      </c>
      <c r="AE2336" s="1">
        <v>4.1487429375964391</v>
      </c>
      <c r="AF2336" s="1">
        <v>4.1400460889709167</v>
      </c>
      <c r="AG2336" s="1" t="s">
        <v>4</v>
      </c>
      <c r="AH2336" s="1" t="s">
        <v>4</v>
      </c>
      <c r="AI2336" s="1" t="s">
        <v>4</v>
      </c>
      <c r="AJ2336" s="1" t="s">
        <v>4</v>
      </c>
      <c r="AK2336" s="1" t="s">
        <v>4</v>
      </c>
    </row>
    <row r="2337" spans="1:37">
      <c r="A2337" t="s">
        <v>79</v>
      </c>
      <c r="B2337" s="2">
        <v>258</v>
      </c>
      <c r="C2337" t="s">
        <v>80</v>
      </c>
      <c r="D2337" s="2">
        <v>2016</v>
      </c>
      <c r="E2337" s="1" t="s">
        <v>4</v>
      </c>
      <c r="F2337" s="1" t="s">
        <v>4</v>
      </c>
      <c r="G2337" s="1" t="s">
        <v>4</v>
      </c>
      <c r="H2337" s="1" t="s">
        <v>4</v>
      </c>
      <c r="I2337" s="1" t="s">
        <v>4</v>
      </c>
      <c r="J2337" s="1" t="s">
        <v>4</v>
      </c>
      <c r="K2337" s="1" t="s">
        <v>4</v>
      </c>
      <c r="L2337" s="1" t="s">
        <v>4</v>
      </c>
      <c r="M2337" s="1" t="s">
        <v>4</v>
      </c>
      <c r="N2337" s="1" t="s">
        <v>4</v>
      </c>
      <c r="O2337" s="1" t="s">
        <v>4</v>
      </c>
      <c r="P2337" s="1" t="s">
        <v>4</v>
      </c>
      <c r="Q2337" s="1" t="s">
        <v>4</v>
      </c>
      <c r="R2337" s="1" t="s">
        <v>4</v>
      </c>
      <c r="S2337" s="1" t="s">
        <v>4</v>
      </c>
      <c r="T2337" s="1" t="s">
        <v>4</v>
      </c>
      <c r="U2337" s="1" t="s">
        <v>4</v>
      </c>
      <c r="V2337" s="1" t="s">
        <v>4</v>
      </c>
      <c r="W2337" s="1" t="s">
        <v>4</v>
      </c>
      <c r="X2337" s="1" t="s">
        <v>4</v>
      </c>
      <c r="Y2337" s="1" t="s">
        <v>4</v>
      </c>
      <c r="Z2337" s="1">
        <v>3.4529782753784488</v>
      </c>
      <c r="AA2337" s="1">
        <v>3.5000000000000808</v>
      </c>
      <c r="AB2337" s="1">
        <v>3.4999999999999032</v>
      </c>
      <c r="AC2337" s="1">
        <v>3.5999999999998256</v>
      </c>
      <c r="AD2337" s="1">
        <v>3.7000000000000144</v>
      </c>
      <c r="AE2337" s="1">
        <v>3.499999999999992</v>
      </c>
      <c r="AF2337" s="1">
        <v>3.0666850584951666</v>
      </c>
      <c r="AG2337" s="1">
        <v>3.0924862455990354</v>
      </c>
      <c r="AH2337" s="1" t="s">
        <v>4</v>
      </c>
      <c r="AI2337" s="1" t="s">
        <v>4</v>
      </c>
      <c r="AJ2337" s="1" t="s">
        <v>4</v>
      </c>
      <c r="AK2337" s="1" t="s">
        <v>4</v>
      </c>
    </row>
    <row r="2338" spans="1:37">
      <c r="A2338" t="s">
        <v>79</v>
      </c>
      <c r="B2338" s="2">
        <v>258</v>
      </c>
      <c r="C2338" t="s">
        <v>80</v>
      </c>
      <c r="D2338" s="2">
        <v>2017</v>
      </c>
      <c r="E2338" s="1" t="s">
        <v>4</v>
      </c>
      <c r="F2338" s="1" t="s">
        <v>4</v>
      </c>
      <c r="G2338" s="1" t="s">
        <v>4</v>
      </c>
      <c r="H2338" s="1" t="s">
        <v>4</v>
      </c>
      <c r="I2338" s="1" t="s">
        <v>4</v>
      </c>
      <c r="J2338" s="1" t="s">
        <v>4</v>
      </c>
      <c r="K2338" s="1" t="s">
        <v>4</v>
      </c>
      <c r="L2338" s="1" t="s">
        <v>4</v>
      </c>
      <c r="M2338" s="1" t="s">
        <v>4</v>
      </c>
      <c r="N2338" s="1" t="s">
        <v>4</v>
      </c>
      <c r="O2338" s="1" t="s">
        <v>4</v>
      </c>
      <c r="P2338" s="1" t="s">
        <v>4</v>
      </c>
      <c r="Q2338" s="1" t="s">
        <v>4</v>
      </c>
      <c r="R2338" s="1" t="s">
        <v>4</v>
      </c>
      <c r="S2338" s="1" t="s">
        <v>4</v>
      </c>
      <c r="T2338" s="1" t="s">
        <v>4</v>
      </c>
      <c r="U2338" s="1" t="s">
        <v>4</v>
      </c>
      <c r="V2338" s="1" t="s">
        <v>4</v>
      </c>
      <c r="W2338" s="1" t="s">
        <v>4</v>
      </c>
      <c r="X2338" s="1" t="s">
        <v>4</v>
      </c>
      <c r="Y2338" s="1" t="s">
        <v>4</v>
      </c>
      <c r="Z2338" s="1" t="s">
        <v>4</v>
      </c>
      <c r="AA2338" s="1">
        <v>3.4999999999998144</v>
      </c>
      <c r="AB2338" s="1">
        <v>3.5000000000001696</v>
      </c>
      <c r="AC2338" s="1">
        <v>3.5000000000000586</v>
      </c>
      <c r="AD2338" s="1">
        <v>3.5999999999999144</v>
      </c>
      <c r="AE2338" s="1">
        <v>3.7500000000000089</v>
      </c>
      <c r="AF2338" s="1">
        <v>3.1618678712621584</v>
      </c>
      <c r="AG2338" s="1">
        <v>2.760329472719536</v>
      </c>
      <c r="AH2338" s="1">
        <v>2.7603384836662137</v>
      </c>
      <c r="AI2338" s="1" t="s">
        <v>4</v>
      </c>
      <c r="AJ2338" s="1" t="s">
        <v>4</v>
      </c>
      <c r="AK2338" s="1" t="s">
        <v>4</v>
      </c>
    </row>
    <row r="2339" spans="1:37">
      <c r="A2339" t="s">
        <v>79</v>
      </c>
      <c r="B2339" s="2">
        <v>258</v>
      </c>
      <c r="C2339" t="s">
        <v>80</v>
      </c>
      <c r="D2339" s="2">
        <v>2018</v>
      </c>
      <c r="E2339" s="1" t="s">
        <v>4</v>
      </c>
      <c r="F2339" s="1" t="s">
        <v>4</v>
      </c>
      <c r="G2339" s="1" t="s">
        <v>4</v>
      </c>
      <c r="H2339" s="1" t="s">
        <v>4</v>
      </c>
      <c r="I2339" s="1" t="s">
        <v>4</v>
      </c>
      <c r="J2339" s="1" t="s">
        <v>4</v>
      </c>
      <c r="K2339" s="1" t="s">
        <v>4</v>
      </c>
      <c r="L2339" s="1" t="s">
        <v>4</v>
      </c>
      <c r="M2339" s="1" t="s">
        <v>4</v>
      </c>
      <c r="N2339" s="1" t="s">
        <v>4</v>
      </c>
      <c r="O2339" s="1" t="s">
        <v>4</v>
      </c>
      <c r="P2339" s="1" t="s">
        <v>4</v>
      </c>
      <c r="Q2339" s="1" t="s">
        <v>4</v>
      </c>
      <c r="R2339" s="1" t="s">
        <v>4</v>
      </c>
      <c r="S2339" s="1" t="s">
        <v>4</v>
      </c>
      <c r="T2339" s="1" t="s">
        <v>4</v>
      </c>
      <c r="U2339" s="1" t="s">
        <v>4</v>
      </c>
      <c r="V2339" s="1" t="s">
        <v>4</v>
      </c>
      <c r="W2339" s="1" t="s">
        <v>4</v>
      </c>
      <c r="X2339" s="1" t="s">
        <v>4</v>
      </c>
      <c r="Y2339" s="1" t="s">
        <v>4</v>
      </c>
      <c r="Z2339" s="1" t="s">
        <v>4</v>
      </c>
      <c r="AA2339" s="1" t="s">
        <v>4</v>
      </c>
      <c r="AB2339" s="1">
        <v>3.499999999999992</v>
      </c>
      <c r="AC2339" s="1">
        <v>3.4999999999999698</v>
      </c>
      <c r="AD2339" s="1">
        <v>3.5000000000001474</v>
      </c>
      <c r="AE2339" s="1">
        <v>3.7500000000001421</v>
      </c>
      <c r="AF2339" s="1">
        <v>3.3715438701954037</v>
      </c>
      <c r="AG2339" s="1">
        <v>2.7580468173704409</v>
      </c>
      <c r="AH2339" s="1">
        <v>3.1450345781208977</v>
      </c>
      <c r="AI2339" s="1">
        <v>3.2149062501788839</v>
      </c>
      <c r="AJ2339" s="1" t="s">
        <v>4</v>
      </c>
      <c r="AK2339" s="1" t="s">
        <v>4</v>
      </c>
    </row>
    <row r="2340" spans="1:37">
      <c r="A2340" t="s">
        <v>79</v>
      </c>
      <c r="B2340" s="2">
        <v>258</v>
      </c>
      <c r="C2340" t="s">
        <v>80</v>
      </c>
      <c r="D2340" s="2">
        <v>2019</v>
      </c>
      <c r="E2340" s="1" t="s">
        <v>4</v>
      </c>
      <c r="F2340" s="1" t="s">
        <v>4</v>
      </c>
      <c r="G2340" s="1" t="s">
        <v>4</v>
      </c>
      <c r="H2340" s="1" t="s">
        <v>4</v>
      </c>
      <c r="I2340" s="1" t="s">
        <v>4</v>
      </c>
      <c r="J2340" s="1" t="s">
        <v>4</v>
      </c>
      <c r="K2340" s="1" t="s">
        <v>4</v>
      </c>
      <c r="L2340" s="1" t="s">
        <v>4</v>
      </c>
      <c r="M2340" s="1" t="s">
        <v>4</v>
      </c>
      <c r="N2340" s="1" t="s">
        <v>4</v>
      </c>
      <c r="O2340" s="1" t="s">
        <v>4</v>
      </c>
      <c r="P2340" s="1" t="s">
        <v>4</v>
      </c>
      <c r="Q2340" s="1" t="s">
        <v>4</v>
      </c>
      <c r="R2340" s="1" t="s">
        <v>4</v>
      </c>
      <c r="S2340" s="1" t="s">
        <v>4</v>
      </c>
      <c r="T2340" s="1" t="s">
        <v>4</v>
      </c>
      <c r="U2340" s="1" t="s">
        <v>4</v>
      </c>
      <c r="V2340" s="1" t="s">
        <v>4</v>
      </c>
      <c r="W2340" s="1" t="s">
        <v>4</v>
      </c>
      <c r="X2340" s="1" t="s">
        <v>4</v>
      </c>
      <c r="Y2340" s="1" t="s">
        <v>4</v>
      </c>
      <c r="Z2340" s="1" t="s">
        <v>4</v>
      </c>
      <c r="AA2340" s="1" t="s">
        <v>4</v>
      </c>
      <c r="AB2340" s="1" t="s">
        <v>4</v>
      </c>
      <c r="AC2340" s="1">
        <v>3.4999999999999254</v>
      </c>
      <c r="AD2340" s="1">
        <v>3.4999999999999254</v>
      </c>
      <c r="AE2340" s="1">
        <v>3.799999999999959</v>
      </c>
      <c r="AF2340" s="1">
        <v>3.8274114017069927</v>
      </c>
      <c r="AG2340" s="1">
        <v>3.4312033684417154</v>
      </c>
      <c r="AH2340" s="1">
        <v>3.3535778097261382</v>
      </c>
      <c r="AI2340" s="1">
        <v>3.8459978610851042</v>
      </c>
      <c r="AJ2340" s="1">
        <v>3.8668563650889221</v>
      </c>
      <c r="AK2340" s="1" t="s">
        <v>4</v>
      </c>
    </row>
    <row r="2341" spans="1:37">
      <c r="A2341" t="s">
        <v>79</v>
      </c>
      <c r="B2341" s="2">
        <v>258</v>
      </c>
      <c r="C2341" t="s">
        <v>80</v>
      </c>
      <c r="D2341" s="2">
        <v>2020</v>
      </c>
      <c r="E2341" s="1" t="s">
        <v>4</v>
      </c>
      <c r="F2341" s="1" t="s">
        <v>4</v>
      </c>
      <c r="G2341" s="1" t="s">
        <v>4</v>
      </c>
      <c r="H2341" s="1" t="s">
        <v>4</v>
      </c>
      <c r="I2341" s="1" t="s">
        <v>4</v>
      </c>
      <c r="J2341" s="1" t="s">
        <v>4</v>
      </c>
      <c r="K2341" s="1" t="s">
        <v>4</v>
      </c>
      <c r="L2341" s="1" t="s">
        <v>4</v>
      </c>
      <c r="M2341" s="1" t="s">
        <v>4</v>
      </c>
      <c r="N2341" s="1" t="s">
        <v>4</v>
      </c>
      <c r="O2341" s="1" t="s">
        <v>4</v>
      </c>
      <c r="P2341" s="1" t="s">
        <v>4</v>
      </c>
      <c r="Q2341" s="1" t="s">
        <v>4</v>
      </c>
      <c r="R2341" s="1" t="s">
        <v>4</v>
      </c>
      <c r="S2341" s="1" t="s">
        <v>4</v>
      </c>
      <c r="T2341" s="1" t="s">
        <v>4</v>
      </c>
      <c r="U2341" s="1" t="s">
        <v>4</v>
      </c>
      <c r="V2341" s="1" t="s">
        <v>4</v>
      </c>
      <c r="W2341" s="1" t="s">
        <v>4</v>
      </c>
      <c r="X2341" s="1" t="s">
        <v>4</v>
      </c>
      <c r="Y2341" s="1" t="s">
        <v>4</v>
      </c>
      <c r="Z2341" s="1" t="s">
        <v>4</v>
      </c>
      <c r="AA2341" s="1" t="s">
        <v>4</v>
      </c>
      <c r="AB2341" s="1" t="s">
        <v>4</v>
      </c>
      <c r="AC2341" s="1" t="s">
        <v>4</v>
      </c>
      <c r="AD2341" s="1">
        <v>3.5000000000001474</v>
      </c>
      <c r="AE2341" s="1">
        <v>3.8999999999999035</v>
      </c>
      <c r="AF2341" s="1">
        <v>3.964505153075315</v>
      </c>
      <c r="AG2341" s="1">
        <v>3.8345747516894679</v>
      </c>
      <c r="AH2341" s="1">
        <v>3.5405585572451326</v>
      </c>
      <c r="AI2341" s="1">
        <v>-1.9999999999999907</v>
      </c>
      <c r="AJ2341" s="1">
        <v>-1.519328029192879</v>
      </c>
      <c r="AK2341" s="1">
        <v>-1.7640828466414127</v>
      </c>
    </row>
    <row r="2342" spans="1:37">
      <c r="A2342" t="s">
        <v>79</v>
      </c>
      <c r="B2342" s="2">
        <v>258</v>
      </c>
      <c r="C2342" t="s">
        <v>80</v>
      </c>
      <c r="D2342" s="2">
        <v>2021</v>
      </c>
      <c r="E2342" s="1" t="s">
        <v>4</v>
      </c>
      <c r="F2342" s="1" t="s">
        <v>4</v>
      </c>
      <c r="G2342" s="1" t="s">
        <v>4</v>
      </c>
      <c r="H2342" s="1" t="s">
        <v>4</v>
      </c>
      <c r="I2342" s="1" t="s">
        <v>4</v>
      </c>
      <c r="J2342" s="1" t="s">
        <v>4</v>
      </c>
      <c r="K2342" s="1" t="s">
        <v>4</v>
      </c>
      <c r="L2342" s="1" t="s">
        <v>4</v>
      </c>
      <c r="M2342" s="1" t="s">
        <v>4</v>
      </c>
      <c r="N2342" s="1" t="s">
        <v>4</v>
      </c>
      <c r="O2342" s="1" t="s">
        <v>4</v>
      </c>
      <c r="P2342" s="1" t="s">
        <v>4</v>
      </c>
      <c r="Q2342" s="1" t="s">
        <v>4</v>
      </c>
      <c r="R2342" s="1" t="s">
        <v>4</v>
      </c>
      <c r="S2342" s="1" t="s">
        <v>4</v>
      </c>
      <c r="T2342" s="1" t="s">
        <v>4</v>
      </c>
      <c r="U2342" s="1" t="s">
        <v>4</v>
      </c>
      <c r="V2342" s="1" t="s">
        <v>4</v>
      </c>
      <c r="W2342" s="1" t="s">
        <v>4</v>
      </c>
      <c r="X2342" s="1" t="s">
        <v>4</v>
      </c>
      <c r="Y2342" s="1" t="s">
        <v>4</v>
      </c>
      <c r="Z2342" s="1" t="s">
        <v>4</v>
      </c>
      <c r="AA2342" s="1" t="s">
        <v>4</v>
      </c>
      <c r="AB2342" s="1" t="s">
        <v>4</v>
      </c>
      <c r="AC2342" s="1" t="s">
        <v>4</v>
      </c>
      <c r="AD2342" s="1" t="s">
        <v>4</v>
      </c>
      <c r="AE2342" s="1">
        <v>4.0000000000000258</v>
      </c>
      <c r="AF2342" s="1">
        <v>3.9778744497453555</v>
      </c>
      <c r="AG2342" s="1">
        <v>3.6508820312559198</v>
      </c>
      <c r="AH2342" s="1">
        <v>3.7204650913963633</v>
      </c>
      <c r="AI2342" s="1">
        <v>3.9510000000000822</v>
      </c>
      <c r="AJ2342" s="1">
        <v>5.4999999999999938</v>
      </c>
      <c r="AK2342" s="1">
        <v>7.9807696515274751</v>
      </c>
    </row>
    <row r="2343" spans="1:37">
      <c r="A2343" t="s">
        <v>79</v>
      </c>
      <c r="B2343" s="2">
        <v>258</v>
      </c>
      <c r="C2343" t="s">
        <v>80</v>
      </c>
      <c r="D2343" s="2">
        <v>2022</v>
      </c>
      <c r="E2343" s="1" t="s">
        <v>4</v>
      </c>
      <c r="F2343" s="1" t="s">
        <v>4</v>
      </c>
      <c r="G2343" s="1" t="s">
        <v>4</v>
      </c>
      <c r="H2343" s="1" t="s">
        <v>4</v>
      </c>
      <c r="I2343" s="1" t="s">
        <v>4</v>
      </c>
      <c r="J2343" s="1" t="s">
        <v>4</v>
      </c>
      <c r="K2343" s="1" t="s">
        <v>4</v>
      </c>
      <c r="L2343" s="1" t="s">
        <v>4</v>
      </c>
      <c r="M2343" s="1" t="s">
        <v>4</v>
      </c>
      <c r="N2343" s="1" t="s">
        <v>4</v>
      </c>
      <c r="O2343" s="1" t="s">
        <v>4</v>
      </c>
      <c r="P2343" s="1" t="s">
        <v>4</v>
      </c>
      <c r="Q2343" s="1" t="s">
        <v>4</v>
      </c>
      <c r="R2343" s="1" t="s">
        <v>4</v>
      </c>
      <c r="S2343" s="1" t="s">
        <v>4</v>
      </c>
      <c r="T2343" s="1" t="s">
        <v>4</v>
      </c>
      <c r="U2343" s="1" t="s">
        <v>4</v>
      </c>
      <c r="V2343" s="1" t="s">
        <v>4</v>
      </c>
      <c r="W2343" s="1" t="s">
        <v>4</v>
      </c>
      <c r="X2343" s="1" t="s">
        <v>4</v>
      </c>
      <c r="Y2343" s="1" t="s">
        <v>4</v>
      </c>
      <c r="Z2343" s="1" t="s">
        <v>4</v>
      </c>
      <c r="AA2343" s="1" t="s">
        <v>4</v>
      </c>
      <c r="AB2343" s="1" t="s">
        <v>4</v>
      </c>
      <c r="AC2343" s="1" t="s">
        <v>4</v>
      </c>
      <c r="AD2343" s="1" t="s">
        <v>4</v>
      </c>
      <c r="AE2343" s="1" t="s">
        <v>4</v>
      </c>
      <c r="AF2343" s="1">
        <v>4.0069028090436776</v>
      </c>
      <c r="AG2343" s="1">
        <v>3.5433223997788366</v>
      </c>
      <c r="AH2343" s="1">
        <v>3.5958258785566022</v>
      </c>
      <c r="AI2343" s="1">
        <v>3.7509999999999488</v>
      </c>
      <c r="AJ2343" s="1">
        <v>4.5009999999999772</v>
      </c>
      <c r="AK2343" s="1">
        <v>3.4091293498045516</v>
      </c>
    </row>
    <row r="2344" spans="1:37">
      <c r="A2344" t="s">
        <v>79</v>
      </c>
      <c r="B2344" s="2">
        <v>258</v>
      </c>
      <c r="C2344" t="s">
        <v>80</v>
      </c>
      <c r="D2344" s="2">
        <v>2023</v>
      </c>
      <c r="E2344" s="1" t="s">
        <v>4</v>
      </c>
      <c r="F2344" s="1" t="s">
        <v>4</v>
      </c>
      <c r="G2344" s="1" t="s">
        <v>4</v>
      </c>
      <c r="H2344" s="1" t="s">
        <v>4</v>
      </c>
      <c r="I2344" s="1" t="s">
        <v>4</v>
      </c>
      <c r="J2344" s="1" t="s">
        <v>4</v>
      </c>
      <c r="K2344" s="1" t="s">
        <v>4</v>
      </c>
      <c r="L2344" s="1" t="s">
        <v>4</v>
      </c>
      <c r="M2344" s="1" t="s">
        <v>4</v>
      </c>
      <c r="N2344" s="1" t="s">
        <v>4</v>
      </c>
      <c r="O2344" s="1" t="s">
        <v>4</v>
      </c>
      <c r="P2344" s="1" t="s">
        <v>4</v>
      </c>
      <c r="Q2344" s="1" t="s">
        <v>4</v>
      </c>
      <c r="R2344" s="1" t="s">
        <v>4</v>
      </c>
      <c r="S2344" s="1" t="s">
        <v>4</v>
      </c>
      <c r="T2344" s="1" t="s">
        <v>4</v>
      </c>
      <c r="U2344" s="1" t="s">
        <v>4</v>
      </c>
      <c r="V2344" s="1" t="s">
        <v>4</v>
      </c>
      <c r="W2344" s="1" t="s">
        <v>4</v>
      </c>
      <c r="X2344" s="1" t="s">
        <v>4</v>
      </c>
      <c r="Y2344" s="1" t="s">
        <v>4</v>
      </c>
      <c r="Z2344" s="1" t="s">
        <v>4</v>
      </c>
      <c r="AA2344" s="1" t="s">
        <v>4</v>
      </c>
      <c r="AB2344" s="1" t="s">
        <v>4</v>
      </c>
      <c r="AC2344" s="1" t="s">
        <v>4</v>
      </c>
      <c r="AD2344" s="1" t="s">
        <v>4</v>
      </c>
      <c r="AE2344" s="1" t="s">
        <v>4</v>
      </c>
      <c r="AF2344" s="1" t="s">
        <v>4</v>
      </c>
      <c r="AG2344" s="1">
        <v>3.5072636478410857</v>
      </c>
      <c r="AH2344" s="1">
        <v>3.5139286514154211</v>
      </c>
      <c r="AI2344" s="1">
        <v>3.4999999999999476</v>
      </c>
      <c r="AJ2344" s="1">
        <v>3.7500000000000755</v>
      </c>
      <c r="AK2344" s="1">
        <v>3.1999207314130196</v>
      </c>
    </row>
    <row r="2345" spans="1:37">
      <c r="A2345" t="s">
        <v>111</v>
      </c>
      <c r="B2345" s="2">
        <v>336</v>
      </c>
      <c r="C2345" t="s">
        <v>112</v>
      </c>
      <c r="D2345" s="2">
        <v>1991</v>
      </c>
      <c r="E2345" s="1">
        <v>2.444464367821686</v>
      </c>
      <c r="F2345" s="1">
        <v>2.444464367821686</v>
      </c>
      <c r="G2345" s="1">
        <v>4.3224020468229929</v>
      </c>
      <c r="H2345" s="1">
        <v>6.000001691887813</v>
      </c>
      <c r="I2345" s="1" t="s">
        <v>4</v>
      </c>
      <c r="J2345" s="1" t="s">
        <v>4</v>
      </c>
      <c r="K2345" s="1" t="s">
        <v>4</v>
      </c>
      <c r="L2345" s="1" t="s">
        <v>4</v>
      </c>
      <c r="M2345" s="1" t="s">
        <v>4</v>
      </c>
      <c r="N2345" s="1" t="s">
        <v>4</v>
      </c>
      <c r="O2345" s="1" t="s">
        <v>4</v>
      </c>
      <c r="P2345" s="1" t="s">
        <v>4</v>
      </c>
      <c r="Q2345" s="1" t="s">
        <v>4</v>
      </c>
      <c r="R2345" s="1" t="s">
        <v>4</v>
      </c>
      <c r="S2345" s="1" t="s">
        <v>4</v>
      </c>
      <c r="T2345" s="1" t="s">
        <v>4</v>
      </c>
      <c r="U2345" s="1" t="s">
        <v>4</v>
      </c>
      <c r="V2345" s="1" t="s">
        <v>4</v>
      </c>
      <c r="W2345" s="1" t="s">
        <v>4</v>
      </c>
      <c r="X2345" s="1" t="s">
        <v>4</v>
      </c>
      <c r="Y2345" s="1" t="s">
        <v>4</v>
      </c>
      <c r="Z2345" s="1" t="s">
        <v>4</v>
      </c>
      <c r="AA2345" s="1" t="s">
        <v>4</v>
      </c>
      <c r="AB2345" s="1" t="s">
        <v>4</v>
      </c>
      <c r="AC2345" s="1" t="s">
        <v>4</v>
      </c>
      <c r="AD2345" s="1" t="s">
        <v>4</v>
      </c>
      <c r="AE2345" s="1" t="s">
        <v>4</v>
      </c>
      <c r="AF2345" s="1" t="s">
        <v>4</v>
      </c>
      <c r="AG2345" s="1" t="s">
        <v>4</v>
      </c>
      <c r="AH2345" s="1" t="s">
        <v>4</v>
      </c>
      <c r="AI2345" s="1" t="s">
        <v>4</v>
      </c>
      <c r="AJ2345" s="1" t="s">
        <v>4</v>
      </c>
      <c r="AK2345" s="1" t="s">
        <v>4</v>
      </c>
    </row>
    <row r="2346" spans="1:37">
      <c r="A2346" t="s">
        <v>111</v>
      </c>
      <c r="B2346" s="2">
        <v>336</v>
      </c>
      <c r="C2346" t="s">
        <v>112</v>
      </c>
      <c r="D2346" s="2">
        <v>1992</v>
      </c>
      <c r="E2346" s="1">
        <v>2.4109780785092516</v>
      </c>
      <c r="F2346" s="1">
        <v>2.4109780785092516</v>
      </c>
      <c r="G2346" s="1">
        <v>3.9970759877113515</v>
      </c>
      <c r="H2346" s="1">
        <v>7.8000010944825338</v>
      </c>
      <c r="I2346" s="1">
        <v>7.7999970655122874</v>
      </c>
      <c r="J2346" s="1" t="s">
        <v>4</v>
      </c>
      <c r="K2346" s="1" t="s">
        <v>4</v>
      </c>
      <c r="L2346" s="1" t="s">
        <v>4</v>
      </c>
      <c r="M2346" s="1" t="s">
        <v>4</v>
      </c>
      <c r="N2346" s="1" t="s">
        <v>4</v>
      </c>
      <c r="O2346" s="1" t="s">
        <v>4</v>
      </c>
      <c r="P2346" s="1" t="s">
        <v>4</v>
      </c>
      <c r="Q2346" s="1" t="s">
        <v>4</v>
      </c>
      <c r="R2346" s="1" t="s">
        <v>4</v>
      </c>
      <c r="S2346" s="1" t="s">
        <v>4</v>
      </c>
      <c r="T2346" s="1" t="s">
        <v>4</v>
      </c>
      <c r="U2346" s="1" t="s">
        <v>4</v>
      </c>
      <c r="V2346" s="1" t="s">
        <v>4</v>
      </c>
      <c r="W2346" s="1" t="s">
        <v>4</v>
      </c>
      <c r="X2346" s="1" t="s">
        <v>4</v>
      </c>
      <c r="Y2346" s="1" t="s">
        <v>4</v>
      </c>
      <c r="Z2346" s="1" t="s">
        <v>4</v>
      </c>
      <c r="AA2346" s="1" t="s">
        <v>4</v>
      </c>
      <c r="AB2346" s="1" t="s">
        <v>4</v>
      </c>
      <c r="AC2346" s="1" t="s">
        <v>4</v>
      </c>
      <c r="AD2346" s="1" t="s">
        <v>4</v>
      </c>
      <c r="AE2346" s="1" t="s">
        <v>4</v>
      </c>
      <c r="AF2346" s="1" t="s">
        <v>4</v>
      </c>
      <c r="AG2346" s="1" t="s">
        <v>4</v>
      </c>
      <c r="AH2346" s="1" t="s">
        <v>4</v>
      </c>
      <c r="AI2346" s="1" t="s">
        <v>4</v>
      </c>
      <c r="AJ2346" s="1" t="s">
        <v>4</v>
      </c>
      <c r="AK2346" s="1" t="s">
        <v>4</v>
      </c>
    </row>
    <row r="2347" spans="1:37">
      <c r="A2347" t="s">
        <v>111</v>
      </c>
      <c r="B2347" s="2">
        <v>336</v>
      </c>
      <c r="C2347" t="s">
        <v>112</v>
      </c>
      <c r="D2347" s="2">
        <v>1993</v>
      </c>
      <c r="E2347" s="1">
        <v>2.5594012130860433</v>
      </c>
      <c r="F2347" s="1">
        <v>2.5594012130860433</v>
      </c>
      <c r="G2347" s="1">
        <v>4.499646199584495</v>
      </c>
      <c r="H2347" s="1">
        <v>6.500002591104459</v>
      </c>
      <c r="I2347" s="1">
        <v>7.4000047474456876</v>
      </c>
      <c r="J2347" s="1">
        <v>8.1751033430029096</v>
      </c>
      <c r="K2347" s="1" t="s">
        <v>4</v>
      </c>
      <c r="L2347" s="1" t="s">
        <v>4</v>
      </c>
      <c r="M2347" s="1" t="s">
        <v>4</v>
      </c>
      <c r="N2347" s="1" t="s">
        <v>4</v>
      </c>
      <c r="O2347" s="1" t="s">
        <v>4</v>
      </c>
      <c r="P2347" s="1" t="s">
        <v>4</v>
      </c>
      <c r="Q2347" s="1" t="s">
        <v>4</v>
      </c>
      <c r="R2347" s="1" t="s">
        <v>4</v>
      </c>
      <c r="S2347" s="1" t="s">
        <v>4</v>
      </c>
      <c r="T2347" s="1" t="s">
        <v>4</v>
      </c>
      <c r="U2347" s="1" t="s">
        <v>4</v>
      </c>
      <c r="V2347" s="1" t="s">
        <v>4</v>
      </c>
      <c r="W2347" s="1" t="s">
        <v>4</v>
      </c>
      <c r="X2347" s="1" t="s">
        <v>4</v>
      </c>
      <c r="Y2347" s="1" t="s">
        <v>4</v>
      </c>
      <c r="Z2347" s="1" t="s">
        <v>4</v>
      </c>
      <c r="AA2347" s="1" t="s">
        <v>4</v>
      </c>
      <c r="AB2347" s="1" t="s">
        <v>4</v>
      </c>
      <c r="AC2347" s="1" t="s">
        <v>4</v>
      </c>
      <c r="AD2347" s="1" t="s">
        <v>4</v>
      </c>
      <c r="AE2347" s="1" t="s">
        <v>4</v>
      </c>
      <c r="AF2347" s="1" t="s">
        <v>4</v>
      </c>
      <c r="AG2347" s="1" t="s">
        <v>4</v>
      </c>
      <c r="AH2347" s="1" t="s">
        <v>4</v>
      </c>
      <c r="AI2347" s="1" t="s">
        <v>4</v>
      </c>
      <c r="AJ2347" s="1" t="s">
        <v>4</v>
      </c>
      <c r="AK2347" s="1" t="s">
        <v>4</v>
      </c>
    </row>
    <row r="2348" spans="1:37">
      <c r="A2348" t="s">
        <v>111</v>
      </c>
      <c r="B2348" s="2">
        <v>336</v>
      </c>
      <c r="C2348" t="s">
        <v>112</v>
      </c>
      <c r="D2348" s="2">
        <v>1994</v>
      </c>
      <c r="E2348" s="1">
        <v>2.5796569283773829</v>
      </c>
      <c r="F2348" s="1">
        <v>2.5796569283773829</v>
      </c>
      <c r="G2348" s="1">
        <v>5.0000101591228585</v>
      </c>
      <c r="H2348" s="1">
        <v>5.0000049652284995</v>
      </c>
      <c r="I2348" s="1">
        <v>5.0000030415186414</v>
      </c>
      <c r="J2348" s="1">
        <v>8.4836672239452469</v>
      </c>
      <c r="K2348" s="1">
        <v>8.4836672239452469</v>
      </c>
      <c r="L2348" s="1" t="s">
        <v>4</v>
      </c>
      <c r="M2348" s="1" t="s">
        <v>4</v>
      </c>
      <c r="N2348" s="1" t="s">
        <v>4</v>
      </c>
      <c r="O2348" s="1" t="s">
        <v>4</v>
      </c>
      <c r="P2348" s="1" t="s">
        <v>4</v>
      </c>
      <c r="Q2348" s="1" t="s">
        <v>4</v>
      </c>
      <c r="R2348" s="1" t="s">
        <v>4</v>
      </c>
      <c r="S2348" s="1" t="s">
        <v>4</v>
      </c>
      <c r="T2348" s="1" t="s">
        <v>4</v>
      </c>
      <c r="U2348" s="1" t="s">
        <v>4</v>
      </c>
      <c r="V2348" s="1" t="s">
        <v>4</v>
      </c>
      <c r="W2348" s="1" t="s">
        <v>4</v>
      </c>
      <c r="X2348" s="1" t="s">
        <v>4</v>
      </c>
      <c r="Y2348" s="1" t="s">
        <v>4</v>
      </c>
      <c r="Z2348" s="1" t="s">
        <v>4</v>
      </c>
      <c r="AA2348" s="1" t="s">
        <v>4</v>
      </c>
      <c r="AB2348" s="1" t="s">
        <v>4</v>
      </c>
      <c r="AC2348" s="1" t="s">
        <v>4</v>
      </c>
      <c r="AD2348" s="1" t="s">
        <v>4</v>
      </c>
      <c r="AE2348" s="1" t="s">
        <v>4</v>
      </c>
      <c r="AF2348" s="1" t="s">
        <v>4</v>
      </c>
      <c r="AG2348" s="1" t="s">
        <v>4</v>
      </c>
      <c r="AH2348" s="1" t="s">
        <v>4</v>
      </c>
      <c r="AI2348" s="1" t="s">
        <v>4</v>
      </c>
      <c r="AJ2348" s="1" t="s">
        <v>4</v>
      </c>
      <c r="AK2348" s="1" t="s">
        <v>4</v>
      </c>
    </row>
    <row r="2349" spans="1:37">
      <c r="A2349" t="s">
        <v>111</v>
      </c>
      <c r="B2349" s="2">
        <v>336</v>
      </c>
      <c r="C2349" t="s">
        <v>112</v>
      </c>
      <c r="D2349" s="2">
        <v>1995</v>
      </c>
      <c r="E2349" s="1">
        <v>2.6216913327278268</v>
      </c>
      <c r="F2349" s="1">
        <v>2.6216913327278268</v>
      </c>
      <c r="G2349" s="1">
        <v>4.9999887969583545</v>
      </c>
      <c r="H2349" s="1">
        <v>4.8999993568848543</v>
      </c>
      <c r="I2349" s="1">
        <v>4.9999956549736435</v>
      </c>
      <c r="J2349" s="1">
        <v>5.5235419847591061</v>
      </c>
      <c r="K2349" s="1">
        <v>5.5235419847591061</v>
      </c>
      <c r="L2349" s="1">
        <v>5.0078609061855905</v>
      </c>
      <c r="M2349" s="1" t="s">
        <v>4</v>
      </c>
      <c r="N2349" s="1" t="s">
        <v>4</v>
      </c>
      <c r="O2349" s="1" t="s">
        <v>4</v>
      </c>
      <c r="P2349" s="1" t="s">
        <v>4</v>
      </c>
      <c r="Q2349" s="1" t="s">
        <v>4</v>
      </c>
      <c r="R2349" s="1" t="s">
        <v>4</v>
      </c>
      <c r="S2349" s="1" t="s">
        <v>4</v>
      </c>
      <c r="T2349" s="1" t="s">
        <v>4</v>
      </c>
      <c r="U2349" s="1" t="s">
        <v>4</v>
      </c>
      <c r="V2349" s="1" t="s">
        <v>4</v>
      </c>
      <c r="W2349" s="1" t="s">
        <v>4</v>
      </c>
      <c r="X2349" s="1" t="s">
        <v>4</v>
      </c>
      <c r="Y2349" s="1" t="s">
        <v>4</v>
      </c>
      <c r="Z2349" s="1" t="s">
        <v>4</v>
      </c>
      <c r="AA2349" s="1" t="s">
        <v>4</v>
      </c>
      <c r="AB2349" s="1" t="s">
        <v>4</v>
      </c>
      <c r="AC2349" s="1" t="s">
        <v>4</v>
      </c>
      <c r="AD2349" s="1" t="s">
        <v>4</v>
      </c>
      <c r="AE2349" s="1" t="s">
        <v>4</v>
      </c>
      <c r="AF2349" s="1" t="s">
        <v>4</v>
      </c>
      <c r="AG2349" s="1" t="s">
        <v>4</v>
      </c>
      <c r="AH2349" s="1" t="s">
        <v>4</v>
      </c>
      <c r="AI2349" s="1" t="s">
        <v>4</v>
      </c>
      <c r="AJ2349" s="1" t="s">
        <v>4</v>
      </c>
      <c r="AK2349" s="1" t="s">
        <v>4</v>
      </c>
    </row>
    <row r="2350" spans="1:37">
      <c r="A2350" t="s">
        <v>111</v>
      </c>
      <c r="B2350" s="2">
        <v>336</v>
      </c>
      <c r="C2350" t="s">
        <v>112</v>
      </c>
      <c r="D2350" s="2">
        <v>1996</v>
      </c>
      <c r="E2350" s="1" t="s">
        <v>4</v>
      </c>
      <c r="F2350" s="1">
        <v>2.6216865987373383</v>
      </c>
      <c r="G2350" s="1">
        <v>5.0000101845845357</v>
      </c>
      <c r="H2350" s="1">
        <v>5.0000022539507416</v>
      </c>
      <c r="I2350" s="1">
        <v>5.0000082762410081</v>
      </c>
      <c r="J2350" s="1">
        <v>4.4659001064400794</v>
      </c>
      <c r="K2350" s="1">
        <v>4.4659001064400794</v>
      </c>
      <c r="L2350" s="1">
        <v>7.8999963594766909</v>
      </c>
      <c r="M2350" s="1">
        <v>7.8699747906519013</v>
      </c>
      <c r="N2350" s="1" t="s">
        <v>4</v>
      </c>
      <c r="O2350" s="1" t="s">
        <v>4</v>
      </c>
      <c r="P2350" s="1" t="s">
        <v>4</v>
      </c>
      <c r="Q2350" s="1" t="s">
        <v>4</v>
      </c>
      <c r="R2350" s="1" t="s">
        <v>4</v>
      </c>
      <c r="S2350" s="1" t="s">
        <v>4</v>
      </c>
      <c r="T2350" s="1" t="s">
        <v>4</v>
      </c>
      <c r="U2350" s="1" t="s">
        <v>4</v>
      </c>
      <c r="V2350" s="1" t="s">
        <v>4</v>
      </c>
      <c r="W2350" s="1" t="s">
        <v>4</v>
      </c>
      <c r="X2350" s="1" t="s">
        <v>4</v>
      </c>
      <c r="Y2350" s="1" t="s">
        <v>4</v>
      </c>
      <c r="Z2350" s="1" t="s">
        <v>4</v>
      </c>
      <c r="AA2350" s="1" t="s">
        <v>4</v>
      </c>
      <c r="AB2350" s="1" t="s">
        <v>4</v>
      </c>
      <c r="AC2350" s="1" t="s">
        <v>4</v>
      </c>
      <c r="AD2350" s="1" t="s">
        <v>4</v>
      </c>
      <c r="AE2350" s="1" t="s">
        <v>4</v>
      </c>
      <c r="AF2350" s="1" t="s">
        <v>4</v>
      </c>
      <c r="AG2350" s="1" t="s">
        <v>4</v>
      </c>
      <c r="AH2350" s="1" t="s">
        <v>4</v>
      </c>
      <c r="AI2350" s="1" t="s">
        <v>4</v>
      </c>
      <c r="AJ2350" s="1" t="s">
        <v>4</v>
      </c>
      <c r="AK2350" s="1" t="s">
        <v>4</v>
      </c>
    </row>
    <row r="2351" spans="1:37">
      <c r="A2351" t="s">
        <v>111</v>
      </c>
      <c r="B2351" s="2">
        <v>336</v>
      </c>
      <c r="C2351" t="s">
        <v>112</v>
      </c>
      <c r="D2351" s="2">
        <v>1997</v>
      </c>
      <c r="E2351" s="1" t="s">
        <v>4</v>
      </c>
      <c r="F2351" s="1" t="s">
        <v>4</v>
      </c>
      <c r="G2351" s="1">
        <v>5.0000069282879922</v>
      </c>
      <c r="H2351" s="1">
        <v>5.0000012879718891</v>
      </c>
      <c r="I2351" s="1">
        <v>5.0000052547557683</v>
      </c>
      <c r="J2351" s="1">
        <v>4.5164394593682378</v>
      </c>
      <c r="K2351" s="1">
        <v>4.5164394593682378</v>
      </c>
      <c r="L2351" s="1">
        <v>7.0000044419330276</v>
      </c>
      <c r="M2351" s="1">
        <v>6.0864423307354532</v>
      </c>
      <c r="N2351" s="1">
        <v>6.2017039825638776</v>
      </c>
      <c r="O2351" s="1" t="s">
        <v>4</v>
      </c>
      <c r="P2351" s="1" t="s">
        <v>4</v>
      </c>
      <c r="Q2351" s="1" t="s">
        <v>4</v>
      </c>
      <c r="R2351" s="1" t="s">
        <v>4</v>
      </c>
      <c r="S2351" s="1" t="s">
        <v>4</v>
      </c>
      <c r="T2351" s="1" t="s">
        <v>4</v>
      </c>
      <c r="U2351" s="1" t="s">
        <v>4</v>
      </c>
      <c r="V2351" s="1" t="s">
        <v>4</v>
      </c>
      <c r="W2351" s="1" t="s">
        <v>4</v>
      </c>
      <c r="X2351" s="1" t="s">
        <v>4</v>
      </c>
      <c r="Y2351" s="1" t="s">
        <v>4</v>
      </c>
      <c r="Z2351" s="1" t="s">
        <v>4</v>
      </c>
      <c r="AA2351" s="1" t="s">
        <v>4</v>
      </c>
      <c r="AB2351" s="1" t="s">
        <v>4</v>
      </c>
      <c r="AC2351" s="1" t="s">
        <v>4</v>
      </c>
      <c r="AD2351" s="1" t="s">
        <v>4</v>
      </c>
      <c r="AE2351" s="1" t="s">
        <v>4</v>
      </c>
      <c r="AF2351" s="1" t="s">
        <v>4</v>
      </c>
      <c r="AG2351" s="1" t="s">
        <v>4</v>
      </c>
      <c r="AH2351" s="1" t="s">
        <v>4</v>
      </c>
      <c r="AI2351" s="1" t="s">
        <v>4</v>
      </c>
      <c r="AJ2351" s="1" t="s">
        <v>4</v>
      </c>
      <c r="AK2351" s="1" t="s">
        <v>4</v>
      </c>
    </row>
    <row r="2352" spans="1:37">
      <c r="A2352" t="s">
        <v>111</v>
      </c>
      <c r="B2352" s="2">
        <v>336</v>
      </c>
      <c r="C2352" t="s">
        <v>112</v>
      </c>
      <c r="D2352" s="2">
        <v>1998</v>
      </c>
      <c r="E2352" s="1" t="s">
        <v>4</v>
      </c>
      <c r="F2352" s="1" t="s">
        <v>4</v>
      </c>
      <c r="G2352" s="1" t="s">
        <v>4</v>
      </c>
      <c r="H2352" s="1">
        <v>4.9999967289604541</v>
      </c>
      <c r="I2352" s="1">
        <v>5.0000000000000044</v>
      </c>
      <c r="J2352" s="1">
        <v>4.5005184041855939</v>
      </c>
      <c r="K2352" s="1">
        <v>4.5005184041855939</v>
      </c>
      <c r="L2352" s="1">
        <v>5.2000026851215964</v>
      </c>
      <c r="M2352" s="1">
        <v>3.1395951170665182</v>
      </c>
      <c r="N2352" s="1">
        <v>-1.4999999999999014</v>
      </c>
      <c r="O2352" s="1">
        <v>-1.700000000000057</v>
      </c>
      <c r="P2352" s="1" t="s">
        <v>4</v>
      </c>
      <c r="Q2352" s="1" t="s">
        <v>4</v>
      </c>
      <c r="R2352" s="1" t="s">
        <v>4</v>
      </c>
      <c r="S2352" s="1" t="s">
        <v>4</v>
      </c>
      <c r="T2352" s="1" t="s">
        <v>4</v>
      </c>
      <c r="U2352" s="1" t="s">
        <v>4</v>
      </c>
      <c r="V2352" s="1" t="s">
        <v>4</v>
      </c>
      <c r="W2352" s="1" t="s">
        <v>4</v>
      </c>
      <c r="X2352" s="1" t="s">
        <v>4</v>
      </c>
      <c r="Y2352" s="1" t="s">
        <v>4</v>
      </c>
      <c r="Z2352" s="1" t="s">
        <v>4</v>
      </c>
      <c r="AA2352" s="1" t="s">
        <v>4</v>
      </c>
      <c r="AB2352" s="1" t="s">
        <v>4</v>
      </c>
      <c r="AC2352" s="1" t="s">
        <v>4</v>
      </c>
      <c r="AD2352" s="1" t="s">
        <v>4</v>
      </c>
      <c r="AE2352" s="1" t="s">
        <v>4</v>
      </c>
      <c r="AF2352" s="1" t="s">
        <v>4</v>
      </c>
      <c r="AG2352" s="1" t="s">
        <v>4</v>
      </c>
      <c r="AH2352" s="1" t="s">
        <v>4</v>
      </c>
      <c r="AI2352" s="1" t="s">
        <v>4</v>
      </c>
      <c r="AJ2352" s="1" t="s">
        <v>4</v>
      </c>
      <c r="AK2352" s="1" t="s">
        <v>4</v>
      </c>
    </row>
    <row r="2353" spans="1:37">
      <c r="A2353" t="s">
        <v>111</v>
      </c>
      <c r="B2353" s="2">
        <v>336</v>
      </c>
      <c r="C2353" t="s">
        <v>112</v>
      </c>
      <c r="D2353" s="2">
        <v>1999</v>
      </c>
      <c r="E2353" s="1" t="s">
        <v>4</v>
      </c>
      <c r="F2353" s="1" t="s">
        <v>4</v>
      </c>
      <c r="G2353" s="1" t="s">
        <v>4</v>
      </c>
      <c r="H2353" s="1" t="s">
        <v>4</v>
      </c>
      <c r="I2353" s="1">
        <v>4.9999932478576481</v>
      </c>
      <c r="J2353" s="1">
        <v>4.4997416371147736</v>
      </c>
      <c r="K2353" s="1">
        <v>4.4997416371147736</v>
      </c>
      <c r="L2353" s="1">
        <v>5.2027249522138996</v>
      </c>
      <c r="M2353" s="1">
        <v>4.6022863646001833</v>
      </c>
      <c r="N2353" s="1">
        <v>1.7999999999998906</v>
      </c>
      <c r="O2353" s="1">
        <v>3.0000000000002025</v>
      </c>
      <c r="P2353" s="1">
        <v>2.982037928364889</v>
      </c>
      <c r="Q2353" s="1" t="s">
        <v>4</v>
      </c>
      <c r="R2353" s="1" t="s">
        <v>4</v>
      </c>
      <c r="S2353" s="1" t="s">
        <v>4</v>
      </c>
      <c r="T2353" s="1" t="s">
        <v>4</v>
      </c>
      <c r="U2353" s="1" t="s">
        <v>4</v>
      </c>
      <c r="V2353" s="1" t="s">
        <v>4</v>
      </c>
      <c r="W2353" s="1" t="s">
        <v>4</v>
      </c>
      <c r="X2353" s="1" t="s">
        <v>4</v>
      </c>
      <c r="Y2353" s="1" t="s">
        <v>4</v>
      </c>
      <c r="Z2353" s="1" t="s">
        <v>4</v>
      </c>
      <c r="AA2353" s="1" t="s">
        <v>4</v>
      </c>
      <c r="AB2353" s="1" t="s">
        <v>4</v>
      </c>
      <c r="AC2353" s="1" t="s">
        <v>4</v>
      </c>
      <c r="AD2353" s="1" t="s">
        <v>4</v>
      </c>
      <c r="AE2353" s="1" t="s">
        <v>4</v>
      </c>
      <c r="AF2353" s="1" t="s">
        <v>4</v>
      </c>
      <c r="AG2353" s="1" t="s">
        <v>4</v>
      </c>
      <c r="AH2353" s="1" t="s">
        <v>4</v>
      </c>
      <c r="AI2353" s="1" t="s">
        <v>4</v>
      </c>
      <c r="AJ2353" s="1" t="s">
        <v>4</v>
      </c>
      <c r="AK2353" s="1" t="s">
        <v>4</v>
      </c>
    </row>
    <row r="2354" spans="1:37">
      <c r="A2354" t="s">
        <v>111</v>
      </c>
      <c r="B2354" s="2">
        <v>336</v>
      </c>
      <c r="C2354" t="s">
        <v>112</v>
      </c>
      <c r="D2354" s="2">
        <v>2000</v>
      </c>
      <c r="E2354" s="1" t="s">
        <v>4</v>
      </c>
      <c r="F2354" s="1" t="s">
        <v>4</v>
      </c>
      <c r="G2354" s="1" t="s">
        <v>4</v>
      </c>
      <c r="H2354" s="1" t="s">
        <v>4</v>
      </c>
      <c r="I2354" s="1" t="s">
        <v>4</v>
      </c>
      <c r="J2354" s="1">
        <v>4.0278558587314661</v>
      </c>
      <c r="K2354" s="1">
        <v>4.0278558587314661</v>
      </c>
      <c r="L2354" s="1">
        <v>5.4999992817260424</v>
      </c>
      <c r="M2354" s="1">
        <v>4.6596231111636577</v>
      </c>
      <c r="N2354" s="1">
        <v>2.9999999999999805</v>
      </c>
      <c r="O2354" s="1">
        <v>2.9999999999999361</v>
      </c>
      <c r="P2354" s="1">
        <v>2.469590858827897</v>
      </c>
      <c r="Q2354" s="1">
        <v>-1.3453741245852635</v>
      </c>
      <c r="R2354" s="1" t="s">
        <v>4</v>
      </c>
      <c r="S2354" s="1" t="s">
        <v>4</v>
      </c>
      <c r="T2354" s="1" t="s">
        <v>4</v>
      </c>
      <c r="U2354" s="1" t="s">
        <v>4</v>
      </c>
      <c r="V2354" s="1" t="s">
        <v>4</v>
      </c>
      <c r="W2354" s="1" t="s">
        <v>4</v>
      </c>
      <c r="X2354" s="1" t="s">
        <v>4</v>
      </c>
      <c r="Y2354" s="1" t="s">
        <v>4</v>
      </c>
      <c r="Z2354" s="1" t="s">
        <v>4</v>
      </c>
      <c r="AA2354" s="1" t="s">
        <v>4</v>
      </c>
      <c r="AB2354" s="1" t="s">
        <v>4</v>
      </c>
      <c r="AC2354" s="1" t="s">
        <v>4</v>
      </c>
      <c r="AD2354" s="1" t="s">
        <v>4</v>
      </c>
      <c r="AE2354" s="1" t="s">
        <v>4</v>
      </c>
      <c r="AF2354" s="1" t="s">
        <v>4</v>
      </c>
      <c r="AG2354" s="1" t="s">
        <v>4</v>
      </c>
      <c r="AH2354" s="1" t="s">
        <v>4</v>
      </c>
      <c r="AI2354" s="1" t="s">
        <v>4</v>
      </c>
      <c r="AJ2354" s="1" t="s">
        <v>4</v>
      </c>
      <c r="AK2354" s="1" t="s">
        <v>4</v>
      </c>
    </row>
    <row r="2355" spans="1:37">
      <c r="A2355" t="s">
        <v>111</v>
      </c>
      <c r="B2355" s="2">
        <v>336</v>
      </c>
      <c r="C2355" t="s">
        <v>112</v>
      </c>
      <c r="D2355" s="2">
        <v>2001</v>
      </c>
      <c r="E2355" s="1" t="s">
        <v>4</v>
      </c>
      <c r="F2355" s="1" t="s">
        <v>4</v>
      </c>
      <c r="G2355" s="1" t="s">
        <v>4</v>
      </c>
      <c r="H2355" s="1" t="s">
        <v>4</v>
      </c>
      <c r="I2355" s="1" t="s">
        <v>4</v>
      </c>
      <c r="J2355" s="1" t="s">
        <v>4</v>
      </c>
      <c r="K2355" s="1">
        <v>4.0278530629274112</v>
      </c>
      <c r="L2355" s="1">
        <v>5.7000012860091154</v>
      </c>
      <c r="M2355" s="1">
        <v>5.7596827651944071</v>
      </c>
      <c r="N2355" s="1">
        <v>3.5000000000001252</v>
      </c>
      <c r="O2355" s="1">
        <v>3.2999999999999918</v>
      </c>
      <c r="P2355" s="1">
        <v>4.1546762589927733</v>
      </c>
      <c r="Q2355" s="1">
        <v>1.4010835045769054</v>
      </c>
      <c r="R2355" s="1">
        <v>2.2604147207173186</v>
      </c>
      <c r="S2355" s="1" t="s">
        <v>4</v>
      </c>
      <c r="T2355" s="1" t="s">
        <v>4</v>
      </c>
      <c r="U2355" s="1" t="s">
        <v>4</v>
      </c>
      <c r="V2355" s="1" t="s">
        <v>4</v>
      </c>
      <c r="W2355" s="1" t="s">
        <v>4</v>
      </c>
      <c r="X2355" s="1" t="s">
        <v>4</v>
      </c>
      <c r="Y2355" s="1" t="s">
        <v>4</v>
      </c>
      <c r="Z2355" s="1" t="s">
        <v>4</v>
      </c>
      <c r="AA2355" s="1" t="s">
        <v>4</v>
      </c>
      <c r="AB2355" s="1" t="s">
        <v>4</v>
      </c>
      <c r="AC2355" s="1" t="s">
        <v>4</v>
      </c>
      <c r="AD2355" s="1" t="s">
        <v>4</v>
      </c>
      <c r="AE2355" s="1" t="s">
        <v>4</v>
      </c>
      <c r="AF2355" s="1" t="s">
        <v>4</v>
      </c>
      <c r="AG2355" s="1" t="s">
        <v>4</v>
      </c>
      <c r="AH2355" s="1" t="s">
        <v>4</v>
      </c>
      <c r="AI2355" s="1" t="s">
        <v>4</v>
      </c>
      <c r="AJ2355" s="1" t="s">
        <v>4</v>
      </c>
      <c r="AK2355" s="1" t="s">
        <v>4</v>
      </c>
    </row>
    <row r="2356" spans="1:37">
      <c r="A2356" t="s">
        <v>111</v>
      </c>
      <c r="B2356" s="2">
        <v>336</v>
      </c>
      <c r="C2356" t="s">
        <v>112</v>
      </c>
      <c r="D2356" s="2">
        <v>2002</v>
      </c>
      <c r="E2356" s="1" t="s">
        <v>4</v>
      </c>
      <c r="F2356" s="1" t="s">
        <v>4</v>
      </c>
      <c r="G2356" s="1" t="s">
        <v>4</v>
      </c>
      <c r="H2356" s="1" t="s">
        <v>4</v>
      </c>
      <c r="I2356" s="1" t="s">
        <v>4</v>
      </c>
      <c r="J2356" s="1" t="s">
        <v>4</v>
      </c>
      <c r="K2356" s="1" t="s">
        <v>4</v>
      </c>
      <c r="L2356" s="1">
        <v>3.9000023188100474</v>
      </c>
      <c r="M2356" s="1">
        <v>5.7902952375538108</v>
      </c>
      <c r="N2356" s="1">
        <v>3.3999999999999586</v>
      </c>
      <c r="O2356" s="1">
        <v>3.3000000000000584</v>
      </c>
      <c r="P2356" s="1">
        <v>3.2809532032465061</v>
      </c>
      <c r="Q2356" s="1">
        <v>1.7686072218127347</v>
      </c>
      <c r="R2356" s="1">
        <v>1.1326269638289865</v>
      </c>
      <c r="S2356" s="1">
        <v>-0.47303792850492687</v>
      </c>
      <c r="T2356" s="1" t="s">
        <v>4</v>
      </c>
      <c r="U2356" s="1" t="s">
        <v>4</v>
      </c>
      <c r="V2356" s="1" t="s">
        <v>4</v>
      </c>
      <c r="W2356" s="1" t="s">
        <v>4</v>
      </c>
      <c r="X2356" s="1" t="s">
        <v>4</v>
      </c>
      <c r="Y2356" s="1" t="s">
        <v>4</v>
      </c>
      <c r="Z2356" s="1" t="s">
        <v>4</v>
      </c>
      <c r="AA2356" s="1" t="s">
        <v>4</v>
      </c>
      <c r="AB2356" s="1" t="s">
        <v>4</v>
      </c>
      <c r="AC2356" s="1" t="s">
        <v>4</v>
      </c>
      <c r="AD2356" s="1" t="s">
        <v>4</v>
      </c>
      <c r="AE2356" s="1" t="s">
        <v>4</v>
      </c>
      <c r="AF2356" s="1" t="s">
        <v>4</v>
      </c>
      <c r="AG2356" s="1" t="s">
        <v>4</v>
      </c>
      <c r="AH2356" s="1" t="s">
        <v>4</v>
      </c>
      <c r="AI2356" s="1" t="s">
        <v>4</v>
      </c>
      <c r="AJ2356" s="1" t="s">
        <v>4</v>
      </c>
      <c r="AK2356" s="1" t="s">
        <v>4</v>
      </c>
    </row>
    <row r="2357" spans="1:37">
      <c r="A2357" t="s">
        <v>111</v>
      </c>
      <c r="B2357" s="2">
        <v>336</v>
      </c>
      <c r="C2357" t="s">
        <v>112</v>
      </c>
      <c r="D2357" s="2">
        <v>2003</v>
      </c>
      <c r="E2357" s="1" t="s">
        <v>4</v>
      </c>
      <c r="F2357" s="1" t="s">
        <v>4</v>
      </c>
      <c r="G2357" s="1" t="s">
        <v>4</v>
      </c>
      <c r="H2357" s="1" t="s">
        <v>4</v>
      </c>
      <c r="I2357" s="1" t="s">
        <v>4</v>
      </c>
      <c r="J2357" s="1" t="s">
        <v>4</v>
      </c>
      <c r="K2357" s="1" t="s">
        <v>4</v>
      </c>
      <c r="L2357" s="1" t="s">
        <v>4</v>
      </c>
      <c r="M2357" s="1">
        <v>5.710061291912516</v>
      </c>
      <c r="N2357" s="1">
        <v>4.0000000000000036</v>
      </c>
      <c r="O2357" s="1">
        <v>5.2999999999998826</v>
      </c>
      <c r="P2357" s="1">
        <v>5.3168366493897556</v>
      </c>
      <c r="Q2357" s="1">
        <v>2.7154236060825898</v>
      </c>
      <c r="R2357" s="1">
        <v>-0.15354046242758157</v>
      </c>
      <c r="S2357" s="1">
        <v>-0.78809590968182963</v>
      </c>
      <c r="T2357" s="1">
        <v>-0.65162816738608687</v>
      </c>
      <c r="U2357" s="1" t="s">
        <v>4</v>
      </c>
      <c r="V2357" s="1" t="s">
        <v>4</v>
      </c>
      <c r="W2357" s="1" t="s">
        <v>4</v>
      </c>
      <c r="X2357" s="1" t="s">
        <v>4</v>
      </c>
      <c r="Y2357" s="1" t="s">
        <v>4</v>
      </c>
      <c r="Z2357" s="1" t="s">
        <v>4</v>
      </c>
      <c r="AA2357" s="1" t="s">
        <v>4</v>
      </c>
      <c r="AB2357" s="1" t="s">
        <v>4</v>
      </c>
      <c r="AC2357" s="1" t="s">
        <v>4</v>
      </c>
      <c r="AD2357" s="1" t="s">
        <v>4</v>
      </c>
      <c r="AE2357" s="1" t="s">
        <v>4</v>
      </c>
      <c r="AF2357" s="1" t="s">
        <v>4</v>
      </c>
      <c r="AG2357" s="1" t="s">
        <v>4</v>
      </c>
      <c r="AH2357" s="1" t="s">
        <v>4</v>
      </c>
      <c r="AI2357" s="1" t="s">
        <v>4</v>
      </c>
      <c r="AJ2357" s="1" t="s">
        <v>4</v>
      </c>
      <c r="AK2357" s="1" t="s">
        <v>4</v>
      </c>
    </row>
    <row r="2358" spans="1:37">
      <c r="A2358" t="s">
        <v>111</v>
      </c>
      <c r="B2358" s="2">
        <v>336</v>
      </c>
      <c r="C2358" t="s">
        <v>112</v>
      </c>
      <c r="D2358" s="2">
        <v>2004</v>
      </c>
      <c r="E2358" s="1" t="s">
        <v>4</v>
      </c>
      <c r="F2358" s="1" t="s">
        <v>4</v>
      </c>
      <c r="G2358" s="1" t="s">
        <v>4</v>
      </c>
      <c r="H2358" s="1" t="s">
        <v>4</v>
      </c>
      <c r="I2358" s="1" t="s">
        <v>4</v>
      </c>
      <c r="J2358" s="1" t="s">
        <v>4</v>
      </c>
      <c r="K2358" s="1" t="s">
        <v>4</v>
      </c>
      <c r="L2358" s="1" t="s">
        <v>4</v>
      </c>
      <c r="M2358" s="1" t="s">
        <v>4</v>
      </c>
      <c r="N2358" s="1">
        <v>4.8389120101928862</v>
      </c>
      <c r="O2358" s="1">
        <v>4.0000000000000924</v>
      </c>
      <c r="P2358" s="1">
        <v>4.0323860930306044</v>
      </c>
      <c r="Q2358" s="1">
        <v>2.9608741628480484</v>
      </c>
      <c r="R2358" s="1">
        <v>1.9810040705563026</v>
      </c>
      <c r="S2358" s="1">
        <v>2.3954598945683303</v>
      </c>
      <c r="T2358" s="1">
        <v>1.5728337347628241</v>
      </c>
      <c r="U2358" s="1">
        <v>1.5728337347626908</v>
      </c>
      <c r="V2358" s="1" t="s">
        <v>4</v>
      </c>
      <c r="W2358" s="1" t="s">
        <v>4</v>
      </c>
      <c r="X2358" s="1" t="s">
        <v>4</v>
      </c>
      <c r="Y2358" s="1" t="s">
        <v>4</v>
      </c>
      <c r="Z2358" s="1" t="s">
        <v>4</v>
      </c>
      <c r="AA2358" s="1" t="s">
        <v>4</v>
      </c>
      <c r="AB2358" s="1" t="s">
        <v>4</v>
      </c>
      <c r="AC2358" s="1" t="s">
        <v>4</v>
      </c>
      <c r="AD2358" s="1" t="s">
        <v>4</v>
      </c>
      <c r="AE2358" s="1" t="s">
        <v>4</v>
      </c>
      <c r="AF2358" s="1" t="s">
        <v>4</v>
      </c>
      <c r="AG2358" s="1" t="s">
        <v>4</v>
      </c>
      <c r="AH2358" s="1" t="s">
        <v>4</v>
      </c>
      <c r="AI2358" s="1" t="s">
        <v>4</v>
      </c>
      <c r="AJ2358" s="1" t="s">
        <v>4</v>
      </c>
      <c r="AK2358" s="1" t="s">
        <v>4</v>
      </c>
    </row>
    <row r="2359" spans="1:37">
      <c r="A2359" t="s">
        <v>111</v>
      </c>
      <c r="B2359" s="2">
        <v>336</v>
      </c>
      <c r="C2359" t="s">
        <v>112</v>
      </c>
      <c r="D2359" s="2">
        <v>2005</v>
      </c>
      <c r="E2359" s="1" t="s">
        <v>4</v>
      </c>
      <c r="F2359" s="1" t="s">
        <v>4</v>
      </c>
      <c r="G2359" s="1" t="s">
        <v>4</v>
      </c>
      <c r="H2359" s="1" t="s">
        <v>4</v>
      </c>
      <c r="I2359" s="1" t="s">
        <v>4</v>
      </c>
      <c r="J2359" s="1" t="s">
        <v>4</v>
      </c>
      <c r="K2359" s="1" t="s">
        <v>4</v>
      </c>
      <c r="L2359" s="1" t="s">
        <v>4</v>
      </c>
      <c r="M2359" s="1" t="s">
        <v>4</v>
      </c>
      <c r="N2359" s="1" t="s">
        <v>4</v>
      </c>
      <c r="O2359" s="1">
        <v>4.3999999999998707</v>
      </c>
      <c r="P2359" s="1">
        <v>4.4101938043643596</v>
      </c>
      <c r="Q2359" s="1">
        <v>3.3550154056829928</v>
      </c>
      <c r="R2359" s="1">
        <v>0.78055703388313358</v>
      </c>
      <c r="S2359" s="1">
        <v>-5.2530966965447234E-3</v>
      </c>
      <c r="T2359" s="1">
        <v>-2.6329688995939904</v>
      </c>
      <c r="U2359" s="1">
        <v>-2.9999999999998472</v>
      </c>
      <c r="V2359" s="1">
        <v>-1.8999999999999462</v>
      </c>
      <c r="W2359" s="1" t="s">
        <v>4</v>
      </c>
      <c r="X2359" s="1" t="s">
        <v>4</v>
      </c>
      <c r="Y2359" s="1" t="s">
        <v>4</v>
      </c>
      <c r="Z2359" s="1" t="s">
        <v>4</v>
      </c>
      <c r="AA2359" s="1" t="s">
        <v>4</v>
      </c>
      <c r="AB2359" s="1" t="s">
        <v>4</v>
      </c>
      <c r="AC2359" s="1" t="s">
        <v>4</v>
      </c>
      <c r="AD2359" s="1" t="s">
        <v>4</v>
      </c>
      <c r="AE2359" s="1" t="s">
        <v>4</v>
      </c>
      <c r="AF2359" s="1" t="s">
        <v>4</v>
      </c>
      <c r="AG2359" s="1" t="s">
        <v>4</v>
      </c>
      <c r="AH2359" s="1" t="s">
        <v>4</v>
      </c>
      <c r="AI2359" s="1" t="s">
        <v>4</v>
      </c>
      <c r="AJ2359" s="1" t="s">
        <v>4</v>
      </c>
      <c r="AK2359" s="1" t="s">
        <v>4</v>
      </c>
    </row>
    <row r="2360" spans="1:37">
      <c r="A2360" t="s">
        <v>111</v>
      </c>
      <c r="B2360" s="2">
        <v>336</v>
      </c>
      <c r="C2360" t="s">
        <v>112</v>
      </c>
      <c r="D2360" s="2">
        <v>2006</v>
      </c>
      <c r="E2360" s="1" t="s">
        <v>4</v>
      </c>
      <c r="F2360" s="1" t="s">
        <v>4</v>
      </c>
      <c r="G2360" s="1" t="s">
        <v>4</v>
      </c>
      <c r="H2360" s="1" t="s">
        <v>4</v>
      </c>
      <c r="I2360" s="1" t="s">
        <v>4</v>
      </c>
      <c r="J2360" s="1" t="s">
        <v>4</v>
      </c>
      <c r="K2360" s="1" t="s">
        <v>4</v>
      </c>
      <c r="L2360" s="1" t="s">
        <v>4</v>
      </c>
      <c r="M2360" s="1" t="s">
        <v>4</v>
      </c>
      <c r="N2360" s="1" t="s">
        <v>4</v>
      </c>
      <c r="O2360" s="1" t="s">
        <v>4</v>
      </c>
      <c r="P2360" s="1">
        <v>4.5016077170418667</v>
      </c>
      <c r="Q2360" s="1">
        <v>4.200066247101808</v>
      </c>
      <c r="R2360" s="1">
        <v>1.7778560112657438</v>
      </c>
      <c r="S2360" s="1">
        <v>0.80076439453466985</v>
      </c>
      <c r="T2360" s="1">
        <v>3.4233909912913862</v>
      </c>
      <c r="U2360" s="1">
        <v>3.4999999999999254</v>
      </c>
      <c r="V2360" s="1">
        <v>5.0999999999999046</v>
      </c>
      <c r="W2360" s="1">
        <v>5.1300000000000123</v>
      </c>
      <c r="X2360" s="1" t="s">
        <v>4</v>
      </c>
      <c r="Y2360" s="1" t="s">
        <v>4</v>
      </c>
      <c r="Z2360" s="1" t="s">
        <v>4</v>
      </c>
      <c r="AA2360" s="1" t="s">
        <v>4</v>
      </c>
      <c r="AB2360" s="1" t="s">
        <v>4</v>
      </c>
      <c r="AC2360" s="1" t="s">
        <v>4</v>
      </c>
      <c r="AD2360" s="1" t="s">
        <v>4</v>
      </c>
      <c r="AE2360" s="1" t="s">
        <v>4</v>
      </c>
      <c r="AF2360" s="1" t="s">
        <v>4</v>
      </c>
      <c r="AG2360" s="1" t="s">
        <v>4</v>
      </c>
      <c r="AH2360" s="1" t="s">
        <v>4</v>
      </c>
      <c r="AI2360" s="1" t="s">
        <v>4</v>
      </c>
      <c r="AJ2360" s="1" t="s">
        <v>4</v>
      </c>
      <c r="AK2360" s="1" t="s">
        <v>4</v>
      </c>
    </row>
    <row r="2361" spans="1:37">
      <c r="A2361" t="s">
        <v>111</v>
      </c>
      <c r="B2361" s="2">
        <v>336</v>
      </c>
      <c r="C2361" t="s">
        <v>112</v>
      </c>
      <c r="D2361" s="2">
        <v>2007</v>
      </c>
      <c r="E2361" s="1" t="s">
        <v>4</v>
      </c>
      <c r="F2361" s="1" t="s">
        <v>4</v>
      </c>
      <c r="G2361" s="1" t="s">
        <v>4</v>
      </c>
      <c r="H2361" s="1" t="s">
        <v>4</v>
      </c>
      <c r="I2361" s="1" t="s">
        <v>4</v>
      </c>
      <c r="J2361" s="1" t="s">
        <v>4</v>
      </c>
      <c r="K2361" s="1" t="s">
        <v>4</v>
      </c>
      <c r="L2361" s="1" t="s">
        <v>4</v>
      </c>
      <c r="M2361" s="1" t="s">
        <v>4</v>
      </c>
      <c r="N2361" s="1" t="s">
        <v>4</v>
      </c>
      <c r="O2361" s="1" t="s">
        <v>4</v>
      </c>
      <c r="P2361" s="1" t="s">
        <v>4</v>
      </c>
      <c r="Q2361" s="1">
        <v>4.0005721914934345</v>
      </c>
      <c r="R2361" s="1">
        <v>2.870978900034471</v>
      </c>
      <c r="S2361" s="1">
        <v>2.490030268166632</v>
      </c>
      <c r="T2361" s="1">
        <v>3.3063396644020582</v>
      </c>
      <c r="U2361" s="1">
        <v>4.0999999999999259</v>
      </c>
      <c r="V2361" s="1">
        <v>5.600000000000116</v>
      </c>
      <c r="W2361" s="1">
        <v>5.4499999999999549</v>
      </c>
      <c r="X2361" s="1">
        <v>5.396871449225138</v>
      </c>
      <c r="Y2361" s="1" t="s">
        <v>4</v>
      </c>
      <c r="Z2361" s="1" t="s">
        <v>4</v>
      </c>
      <c r="AA2361" s="1" t="s">
        <v>4</v>
      </c>
      <c r="AB2361" s="1" t="s">
        <v>4</v>
      </c>
      <c r="AC2361" s="1" t="s">
        <v>4</v>
      </c>
      <c r="AD2361" s="1" t="s">
        <v>4</v>
      </c>
      <c r="AE2361" s="1" t="s">
        <v>4</v>
      </c>
      <c r="AF2361" s="1" t="s">
        <v>4</v>
      </c>
      <c r="AG2361" s="1" t="s">
        <v>4</v>
      </c>
      <c r="AH2361" s="1" t="s">
        <v>4</v>
      </c>
      <c r="AI2361" s="1" t="s">
        <v>4</v>
      </c>
      <c r="AJ2361" s="1" t="s">
        <v>4</v>
      </c>
      <c r="AK2361" s="1" t="s">
        <v>4</v>
      </c>
    </row>
    <row r="2362" spans="1:37">
      <c r="A2362" t="s">
        <v>111</v>
      </c>
      <c r="B2362" s="2">
        <v>336</v>
      </c>
      <c r="C2362" t="s">
        <v>112</v>
      </c>
      <c r="D2362" s="2">
        <v>2008</v>
      </c>
      <c r="E2362" s="1" t="s">
        <v>4</v>
      </c>
      <c r="F2362" s="1" t="s">
        <v>4</v>
      </c>
      <c r="G2362" s="1" t="s">
        <v>4</v>
      </c>
      <c r="H2362" s="1" t="s">
        <v>4</v>
      </c>
      <c r="I2362" s="1" t="s">
        <v>4</v>
      </c>
      <c r="J2362" s="1" t="s">
        <v>4</v>
      </c>
      <c r="K2362" s="1" t="s">
        <v>4</v>
      </c>
      <c r="L2362" s="1" t="s">
        <v>4</v>
      </c>
      <c r="M2362" s="1" t="s">
        <v>4</v>
      </c>
      <c r="N2362" s="1" t="s">
        <v>4</v>
      </c>
      <c r="O2362" s="1" t="s">
        <v>4</v>
      </c>
      <c r="P2362" s="1" t="s">
        <v>4</v>
      </c>
      <c r="Q2362" s="1" t="s">
        <v>4</v>
      </c>
      <c r="R2362" s="1">
        <v>2.420981842636305</v>
      </c>
      <c r="S2362" s="1">
        <v>2.2453652975812588</v>
      </c>
      <c r="T2362" s="1">
        <v>3.052542195505703</v>
      </c>
      <c r="U2362" s="1">
        <v>3.5000000000001252</v>
      </c>
      <c r="V2362" s="1">
        <v>4.5999999999999819</v>
      </c>
      <c r="W2362" s="1">
        <v>4.5999999999999819</v>
      </c>
      <c r="X2362" s="1">
        <v>3.0336758711811296</v>
      </c>
      <c r="Y2362" s="1">
        <v>1.9759218237196619</v>
      </c>
      <c r="Z2362" s="1" t="s">
        <v>4</v>
      </c>
      <c r="AA2362" s="1" t="s">
        <v>4</v>
      </c>
      <c r="AB2362" s="1" t="s">
        <v>4</v>
      </c>
      <c r="AC2362" s="1" t="s">
        <v>4</v>
      </c>
      <c r="AD2362" s="1" t="s">
        <v>4</v>
      </c>
      <c r="AE2362" s="1" t="s">
        <v>4</v>
      </c>
      <c r="AF2362" s="1" t="s">
        <v>4</v>
      </c>
      <c r="AG2362" s="1" t="s">
        <v>4</v>
      </c>
      <c r="AH2362" s="1" t="s">
        <v>4</v>
      </c>
      <c r="AI2362" s="1" t="s">
        <v>4</v>
      </c>
      <c r="AJ2362" s="1" t="s">
        <v>4</v>
      </c>
      <c r="AK2362" s="1" t="s">
        <v>4</v>
      </c>
    </row>
    <row r="2363" spans="1:37">
      <c r="A2363" t="s">
        <v>111</v>
      </c>
      <c r="B2363" s="2">
        <v>336</v>
      </c>
      <c r="C2363" t="s">
        <v>112</v>
      </c>
      <c r="D2363" s="2">
        <v>2009</v>
      </c>
      <c r="E2363" s="1" t="s">
        <v>4</v>
      </c>
      <c r="F2363" s="1" t="s">
        <v>4</v>
      </c>
      <c r="G2363" s="1" t="s">
        <v>4</v>
      </c>
      <c r="H2363" s="1" t="s">
        <v>4</v>
      </c>
      <c r="I2363" s="1" t="s">
        <v>4</v>
      </c>
      <c r="J2363" s="1" t="s">
        <v>4</v>
      </c>
      <c r="K2363" s="1" t="s">
        <v>4</v>
      </c>
      <c r="L2363" s="1" t="s">
        <v>4</v>
      </c>
      <c r="M2363" s="1" t="s">
        <v>4</v>
      </c>
      <c r="N2363" s="1" t="s">
        <v>4</v>
      </c>
      <c r="O2363" s="1" t="s">
        <v>4</v>
      </c>
      <c r="P2363" s="1" t="s">
        <v>4</v>
      </c>
      <c r="Q2363" s="1" t="s">
        <v>4</v>
      </c>
      <c r="R2363" s="1" t="s">
        <v>4</v>
      </c>
      <c r="S2363" s="1">
        <v>3.9303895916568132</v>
      </c>
      <c r="T2363" s="1">
        <v>2.6952469599440976</v>
      </c>
      <c r="U2363" s="1">
        <v>3.0999999999999472</v>
      </c>
      <c r="V2363" s="1">
        <v>4.5000000000000151</v>
      </c>
      <c r="W2363" s="1">
        <v>4.5400000000000107</v>
      </c>
      <c r="X2363" s="1">
        <v>2.0068871273480671</v>
      </c>
      <c r="Y2363" s="1">
        <v>2.996550636120876</v>
      </c>
      <c r="Z2363" s="1">
        <v>3.3189682453507396</v>
      </c>
      <c r="AA2363" s="1" t="s">
        <v>4</v>
      </c>
      <c r="AB2363" s="1" t="s">
        <v>4</v>
      </c>
      <c r="AC2363" s="1" t="s">
        <v>4</v>
      </c>
      <c r="AD2363" s="1" t="s">
        <v>4</v>
      </c>
      <c r="AE2363" s="1" t="s">
        <v>4</v>
      </c>
      <c r="AF2363" s="1" t="s">
        <v>4</v>
      </c>
      <c r="AG2363" s="1" t="s">
        <v>4</v>
      </c>
      <c r="AH2363" s="1" t="s">
        <v>4</v>
      </c>
      <c r="AI2363" s="1" t="s">
        <v>4</v>
      </c>
      <c r="AJ2363" s="1" t="s">
        <v>4</v>
      </c>
      <c r="AK2363" s="1" t="s">
        <v>4</v>
      </c>
    </row>
    <row r="2364" spans="1:37">
      <c r="A2364" t="s">
        <v>111</v>
      </c>
      <c r="B2364" s="2">
        <v>336</v>
      </c>
      <c r="C2364" t="s">
        <v>112</v>
      </c>
      <c r="D2364" s="2">
        <v>2010</v>
      </c>
      <c r="E2364" s="1" t="s">
        <v>4</v>
      </c>
      <c r="F2364" s="1" t="s">
        <v>4</v>
      </c>
      <c r="G2364" s="1" t="s">
        <v>4</v>
      </c>
      <c r="H2364" s="1" t="s">
        <v>4</v>
      </c>
      <c r="I2364" s="1" t="s">
        <v>4</v>
      </c>
      <c r="J2364" s="1" t="s">
        <v>4</v>
      </c>
      <c r="K2364" s="1" t="s">
        <v>4</v>
      </c>
      <c r="L2364" s="1" t="s">
        <v>4</v>
      </c>
      <c r="M2364" s="1" t="s">
        <v>4</v>
      </c>
      <c r="N2364" s="1" t="s">
        <v>4</v>
      </c>
      <c r="O2364" s="1" t="s">
        <v>4</v>
      </c>
      <c r="P2364" s="1" t="s">
        <v>4</v>
      </c>
      <c r="Q2364" s="1" t="s">
        <v>4</v>
      </c>
      <c r="R2364" s="1" t="s">
        <v>4</v>
      </c>
      <c r="S2364" s="1" t="s">
        <v>4</v>
      </c>
      <c r="T2364" s="1">
        <v>2.5224735745447147</v>
      </c>
      <c r="U2364" s="1">
        <v>2.7999999999999803</v>
      </c>
      <c r="V2364" s="1">
        <v>4.3999999999999817</v>
      </c>
      <c r="W2364" s="1">
        <v>4.3000000000001037</v>
      </c>
      <c r="X2364" s="1">
        <v>3.9982295571845405</v>
      </c>
      <c r="Y2364" s="1">
        <v>2.9254110815456924</v>
      </c>
      <c r="Z2364" s="1">
        <v>4.3707934494636724</v>
      </c>
      <c r="AA2364" s="1">
        <v>4.3708694170712326</v>
      </c>
      <c r="AB2364" s="1" t="s">
        <v>4</v>
      </c>
      <c r="AC2364" s="1" t="s">
        <v>4</v>
      </c>
      <c r="AD2364" s="1" t="s">
        <v>4</v>
      </c>
      <c r="AE2364" s="1" t="s">
        <v>4</v>
      </c>
      <c r="AF2364" s="1" t="s">
        <v>4</v>
      </c>
      <c r="AG2364" s="1" t="s">
        <v>4</v>
      </c>
      <c r="AH2364" s="1" t="s">
        <v>4</v>
      </c>
      <c r="AI2364" s="1" t="s">
        <v>4</v>
      </c>
      <c r="AJ2364" s="1" t="s">
        <v>4</v>
      </c>
      <c r="AK2364" s="1" t="s">
        <v>4</v>
      </c>
    </row>
    <row r="2365" spans="1:37">
      <c r="A2365" t="s">
        <v>111</v>
      </c>
      <c r="B2365" s="2">
        <v>336</v>
      </c>
      <c r="C2365" t="s">
        <v>112</v>
      </c>
      <c r="D2365" s="2">
        <v>2011</v>
      </c>
      <c r="E2365" s="1" t="s">
        <v>4</v>
      </c>
      <c r="F2365" s="1" t="s">
        <v>4</v>
      </c>
      <c r="G2365" s="1" t="s">
        <v>4</v>
      </c>
      <c r="H2365" s="1" t="s">
        <v>4</v>
      </c>
      <c r="I2365" s="1" t="s">
        <v>4</v>
      </c>
      <c r="J2365" s="1" t="s">
        <v>4</v>
      </c>
      <c r="K2365" s="1" t="s">
        <v>4</v>
      </c>
      <c r="L2365" s="1" t="s">
        <v>4</v>
      </c>
      <c r="M2365" s="1" t="s">
        <v>4</v>
      </c>
      <c r="N2365" s="1" t="s">
        <v>4</v>
      </c>
      <c r="O2365" s="1" t="s">
        <v>4</v>
      </c>
      <c r="P2365" s="1" t="s">
        <v>4</v>
      </c>
      <c r="Q2365" s="1" t="s">
        <v>4</v>
      </c>
      <c r="R2365" s="1" t="s">
        <v>4</v>
      </c>
      <c r="S2365" s="1" t="s">
        <v>4</v>
      </c>
      <c r="T2365" s="1" t="s">
        <v>4</v>
      </c>
      <c r="U2365" s="1">
        <v>2.5224739999999413</v>
      </c>
      <c r="V2365" s="1">
        <v>4.1999999999999815</v>
      </c>
      <c r="W2365" s="1">
        <v>4.6399999999999109</v>
      </c>
      <c r="X2365" s="1">
        <v>4.994576263585615</v>
      </c>
      <c r="Y2365" s="1">
        <v>3.0866265758160871</v>
      </c>
      <c r="Z2365" s="1">
        <v>5.2571223818718815</v>
      </c>
      <c r="AA2365" s="1">
        <v>5.4374492926014817</v>
      </c>
      <c r="AB2365" s="1">
        <v>5.4371260581886682</v>
      </c>
      <c r="AC2365" s="1" t="s">
        <v>4</v>
      </c>
      <c r="AD2365" s="1" t="s">
        <v>4</v>
      </c>
      <c r="AE2365" s="1" t="s">
        <v>4</v>
      </c>
      <c r="AF2365" s="1" t="s">
        <v>4</v>
      </c>
      <c r="AG2365" s="1" t="s">
        <v>4</v>
      </c>
      <c r="AH2365" s="1" t="s">
        <v>4</v>
      </c>
      <c r="AI2365" s="1" t="s">
        <v>4</v>
      </c>
      <c r="AJ2365" s="1" t="s">
        <v>4</v>
      </c>
      <c r="AK2365" s="1" t="s">
        <v>4</v>
      </c>
    </row>
    <row r="2366" spans="1:37">
      <c r="A2366" t="s">
        <v>111</v>
      </c>
      <c r="B2366" s="2">
        <v>336</v>
      </c>
      <c r="C2366" t="s">
        <v>112</v>
      </c>
      <c r="D2366" s="2">
        <v>2012</v>
      </c>
      <c r="E2366" s="1" t="s">
        <v>4</v>
      </c>
      <c r="F2366" s="1" t="s">
        <v>4</v>
      </c>
      <c r="G2366" s="1" t="s">
        <v>4</v>
      </c>
      <c r="H2366" s="1" t="s">
        <v>4</v>
      </c>
      <c r="I2366" s="1" t="s">
        <v>4</v>
      </c>
      <c r="J2366" s="1" t="s">
        <v>4</v>
      </c>
      <c r="K2366" s="1" t="s">
        <v>4</v>
      </c>
      <c r="L2366" s="1" t="s">
        <v>4</v>
      </c>
      <c r="M2366" s="1" t="s">
        <v>4</v>
      </c>
      <c r="N2366" s="1" t="s">
        <v>4</v>
      </c>
      <c r="O2366" s="1" t="s">
        <v>4</v>
      </c>
      <c r="P2366" s="1" t="s">
        <v>4</v>
      </c>
      <c r="Q2366" s="1" t="s">
        <v>4</v>
      </c>
      <c r="R2366" s="1" t="s">
        <v>4</v>
      </c>
      <c r="S2366" s="1" t="s">
        <v>4</v>
      </c>
      <c r="T2366" s="1" t="s">
        <v>4</v>
      </c>
      <c r="U2366" s="1" t="s">
        <v>4</v>
      </c>
      <c r="V2366" s="1">
        <v>3.7000000000000144</v>
      </c>
      <c r="W2366" s="1">
        <v>4.0500000000000203</v>
      </c>
      <c r="X2366" s="1">
        <v>4.9349252209529793</v>
      </c>
      <c r="Y2366" s="1">
        <v>3.1696693373966633</v>
      </c>
      <c r="Z2366" s="1">
        <v>5.9744306727521401</v>
      </c>
      <c r="AA2366" s="1">
        <v>3.6640659728076841</v>
      </c>
      <c r="AB2366" s="1">
        <v>4.8164589170861305</v>
      </c>
      <c r="AC2366" s="1">
        <v>4.8164589170861305</v>
      </c>
      <c r="AD2366" s="1" t="s">
        <v>4</v>
      </c>
      <c r="AE2366" s="1" t="s">
        <v>4</v>
      </c>
      <c r="AF2366" s="1" t="s">
        <v>4</v>
      </c>
      <c r="AG2366" s="1" t="s">
        <v>4</v>
      </c>
      <c r="AH2366" s="1" t="s">
        <v>4</v>
      </c>
      <c r="AI2366" s="1" t="s">
        <v>4</v>
      </c>
      <c r="AJ2366" s="1" t="s">
        <v>4</v>
      </c>
      <c r="AK2366" s="1" t="s">
        <v>4</v>
      </c>
    </row>
    <row r="2367" spans="1:37">
      <c r="A2367" t="s">
        <v>111</v>
      </c>
      <c r="B2367" s="2">
        <v>336</v>
      </c>
      <c r="C2367" t="s">
        <v>112</v>
      </c>
      <c r="D2367" s="2">
        <v>2013</v>
      </c>
      <c r="E2367" s="1" t="s">
        <v>4</v>
      </c>
      <c r="F2367" s="1" t="s">
        <v>4</v>
      </c>
      <c r="G2367" s="1" t="s">
        <v>4</v>
      </c>
      <c r="H2367" s="1" t="s">
        <v>4</v>
      </c>
      <c r="I2367" s="1" t="s">
        <v>4</v>
      </c>
      <c r="J2367" s="1" t="s">
        <v>4</v>
      </c>
      <c r="K2367" s="1" t="s">
        <v>4</v>
      </c>
      <c r="L2367" s="1" t="s">
        <v>4</v>
      </c>
      <c r="M2367" s="1" t="s">
        <v>4</v>
      </c>
      <c r="N2367" s="1" t="s">
        <v>4</v>
      </c>
      <c r="O2367" s="1" t="s">
        <v>4</v>
      </c>
      <c r="P2367" s="1" t="s">
        <v>4</v>
      </c>
      <c r="Q2367" s="1" t="s">
        <v>4</v>
      </c>
      <c r="R2367" s="1" t="s">
        <v>4</v>
      </c>
      <c r="S2367" s="1" t="s">
        <v>4</v>
      </c>
      <c r="T2367" s="1" t="s">
        <v>4</v>
      </c>
      <c r="U2367" s="1" t="s">
        <v>4</v>
      </c>
      <c r="V2367" s="1" t="s">
        <v>4</v>
      </c>
      <c r="W2367" s="1">
        <v>3.5700000000000287</v>
      </c>
      <c r="X2367" s="1">
        <v>4.8830136789779655</v>
      </c>
      <c r="Y2367" s="1">
        <v>3.1494769115743448</v>
      </c>
      <c r="Z2367" s="1">
        <v>5.4669297883747969</v>
      </c>
      <c r="AA2367" s="1">
        <v>5.4968783524798281</v>
      </c>
      <c r="AB2367" s="1">
        <v>5.3283806905427111</v>
      </c>
      <c r="AC2367" s="1">
        <v>5.2216258902326729</v>
      </c>
      <c r="AD2367" s="1">
        <v>5.2216258902326729</v>
      </c>
      <c r="AE2367" s="1" t="s">
        <v>4</v>
      </c>
      <c r="AF2367" s="1" t="s">
        <v>4</v>
      </c>
      <c r="AG2367" s="1" t="s">
        <v>4</v>
      </c>
      <c r="AH2367" s="1" t="s">
        <v>4</v>
      </c>
      <c r="AI2367" s="1" t="s">
        <v>4</v>
      </c>
      <c r="AJ2367" s="1" t="s">
        <v>4</v>
      </c>
      <c r="AK2367" s="1" t="s">
        <v>4</v>
      </c>
    </row>
    <row r="2368" spans="1:37">
      <c r="A2368" t="s">
        <v>111</v>
      </c>
      <c r="B2368" s="2">
        <v>336</v>
      </c>
      <c r="C2368" t="s">
        <v>112</v>
      </c>
      <c r="D2368" s="2">
        <v>2014</v>
      </c>
      <c r="E2368" s="1" t="s">
        <v>4</v>
      </c>
      <c r="F2368" s="1" t="s">
        <v>4</v>
      </c>
      <c r="G2368" s="1" t="s">
        <v>4</v>
      </c>
      <c r="H2368" s="1" t="s">
        <v>4</v>
      </c>
      <c r="I2368" s="1" t="s">
        <v>4</v>
      </c>
      <c r="J2368" s="1" t="s">
        <v>4</v>
      </c>
      <c r="K2368" s="1" t="s">
        <v>4</v>
      </c>
      <c r="L2368" s="1" t="s">
        <v>4</v>
      </c>
      <c r="M2368" s="1" t="s">
        <v>4</v>
      </c>
      <c r="N2368" s="1" t="s">
        <v>4</v>
      </c>
      <c r="O2368" s="1" t="s">
        <v>4</v>
      </c>
      <c r="P2368" s="1" t="s">
        <v>4</v>
      </c>
      <c r="Q2368" s="1" t="s">
        <v>4</v>
      </c>
      <c r="R2368" s="1" t="s">
        <v>4</v>
      </c>
      <c r="S2368" s="1" t="s">
        <v>4</v>
      </c>
      <c r="T2368" s="1" t="s">
        <v>4</v>
      </c>
      <c r="U2368" s="1" t="s">
        <v>4</v>
      </c>
      <c r="V2368" s="1" t="s">
        <v>4</v>
      </c>
      <c r="W2368" s="1" t="s">
        <v>4</v>
      </c>
      <c r="X2368" s="1">
        <v>4.44885693999304</v>
      </c>
      <c r="Y2368" s="1">
        <v>3.066134053186742</v>
      </c>
      <c r="Z2368" s="1">
        <v>4.3021450439595821</v>
      </c>
      <c r="AA2368" s="1">
        <v>6.0363443366872049</v>
      </c>
      <c r="AB2368" s="1">
        <v>5.8241198039530984</v>
      </c>
      <c r="AC2368" s="1">
        <v>3.3186263472022803</v>
      </c>
      <c r="AD2368" s="1">
        <v>3.8284373272569283</v>
      </c>
      <c r="AE2368" s="1">
        <v>3.8411319202149796</v>
      </c>
      <c r="AF2368" s="1" t="s">
        <v>4</v>
      </c>
      <c r="AG2368" s="1" t="s">
        <v>4</v>
      </c>
      <c r="AH2368" s="1" t="s">
        <v>4</v>
      </c>
      <c r="AI2368" s="1" t="s">
        <v>4</v>
      </c>
      <c r="AJ2368" s="1" t="s">
        <v>4</v>
      </c>
      <c r="AK2368" s="1" t="s">
        <v>4</v>
      </c>
    </row>
    <row r="2369" spans="1:37">
      <c r="A2369" t="s">
        <v>111</v>
      </c>
      <c r="B2369" s="2">
        <v>336</v>
      </c>
      <c r="C2369" t="s">
        <v>112</v>
      </c>
      <c r="D2369" s="2">
        <v>2015</v>
      </c>
      <c r="E2369" s="1" t="s">
        <v>4</v>
      </c>
      <c r="F2369" s="1" t="s">
        <v>4</v>
      </c>
      <c r="G2369" s="1" t="s">
        <v>4</v>
      </c>
      <c r="H2369" s="1" t="s">
        <v>4</v>
      </c>
      <c r="I2369" s="1" t="s">
        <v>4</v>
      </c>
      <c r="J2369" s="1" t="s">
        <v>4</v>
      </c>
      <c r="K2369" s="1" t="s">
        <v>4</v>
      </c>
      <c r="L2369" s="1" t="s">
        <v>4</v>
      </c>
      <c r="M2369" s="1" t="s">
        <v>4</v>
      </c>
      <c r="N2369" s="1" t="s">
        <v>4</v>
      </c>
      <c r="O2369" s="1" t="s">
        <v>4</v>
      </c>
      <c r="P2369" s="1" t="s">
        <v>4</v>
      </c>
      <c r="Q2369" s="1" t="s">
        <v>4</v>
      </c>
      <c r="R2369" s="1" t="s">
        <v>4</v>
      </c>
      <c r="S2369" s="1" t="s">
        <v>4</v>
      </c>
      <c r="T2369" s="1" t="s">
        <v>4</v>
      </c>
      <c r="U2369" s="1" t="s">
        <v>4</v>
      </c>
      <c r="V2369" s="1" t="s">
        <v>4</v>
      </c>
      <c r="W2369" s="1" t="s">
        <v>4</v>
      </c>
      <c r="X2369" s="1" t="s">
        <v>4</v>
      </c>
      <c r="Y2369" s="1">
        <v>2.9561281626239388</v>
      </c>
      <c r="Z2369" s="1">
        <v>2.0539332418845646</v>
      </c>
      <c r="AA2369" s="1">
        <v>5.7435347341285192</v>
      </c>
      <c r="AB2369" s="1">
        <v>5.8323903958227952</v>
      </c>
      <c r="AC2369" s="1">
        <v>3.8268117700727577</v>
      </c>
      <c r="AD2369" s="1">
        <v>3.2445605562674062</v>
      </c>
      <c r="AE2369" s="1">
        <v>3.2054558615967288</v>
      </c>
      <c r="AF2369" s="1">
        <v>3.1390789413093145</v>
      </c>
      <c r="AG2369" s="1" t="s">
        <v>4</v>
      </c>
      <c r="AH2369" s="1" t="s">
        <v>4</v>
      </c>
      <c r="AI2369" s="1" t="s">
        <v>4</v>
      </c>
      <c r="AJ2369" s="1" t="s">
        <v>4</v>
      </c>
      <c r="AK2369" s="1" t="s">
        <v>4</v>
      </c>
    </row>
    <row r="2370" spans="1:37">
      <c r="A2370" t="s">
        <v>111</v>
      </c>
      <c r="B2370" s="2">
        <v>336</v>
      </c>
      <c r="C2370" t="s">
        <v>112</v>
      </c>
      <c r="D2370" s="2">
        <v>2016</v>
      </c>
      <c r="E2370" s="1" t="s">
        <v>4</v>
      </c>
      <c r="F2370" s="1" t="s">
        <v>4</v>
      </c>
      <c r="G2370" s="1" t="s">
        <v>4</v>
      </c>
      <c r="H2370" s="1" t="s">
        <v>4</v>
      </c>
      <c r="I2370" s="1" t="s">
        <v>4</v>
      </c>
      <c r="J2370" s="1" t="s">
        <v>4</v>
      </c>
      <c r="K2370" s="1" t="s">
        <v>4</v>
      </c>
      <c r="L2370" s="1" t="s">
        <v>4</v>
      </c>
      <c r="M2370" s="1" t="s">
        <v>4</v>
      </c>
      <c r="N2370" s="1" t="s">
        <v>4</v>
      </c>
      <c r="O2370" s="1" t="s">
        <v>4</v>
      </c>
      <c r="P2370" s="1" t="s">
        <v>4</v>
      </c>
      <c r="Q2370" s="1" t="s">
        <v>4</v>
      </c>
      <c r="R2370" s="1" t="s">
        <v>4</v>
      </c>
      <c r="S2370" s="1" t="s">
        <v>4</v>
      </c>
      <c r="T2370" s="1" t="s">
        <v>4</v>
      </c>
      <c r="U2370" s="1" t="s">
        <v>4</v>
      </c>
      <c r="V2370" s="1" t="s">
        <v>4</v>
      </c>
      <c r="W2370" s="1" t="s">
        <v>4</v>
      </c>
      <c r="X2370" s="1" t="s">
        <v>4</v>
      </c>
      <c r="Y2370" s="1" t="s">
        <v>4</v>
      </c>
      <c r="Z2370" s="1">
        <v>3.0146377133343449</v>
      </c>
      <c r="AA2370" s="1">
        <v>3.701055551903365</v>
      </c>
      <c r="AB2370" s="1">
        <v>3.6857962194017713</v>
      </c>
      <c r="AC2370" s="1">
        <v>4.8476925973903517</v>
      </c>
      <c r="AD2370" s="1">
        <v>4.9337790601859055</v>
      </c>
      <c r="AE2370" s="1">
        <v>4.0253297036715541</v>
      </c>
      <c r="AF2370" s="1">
        <v>3.2993553157925737</v>
      </c>
      <c r="AG2370" s="1">
        <v>3.3560478179487152</v>
      </c>
      <c r="AH2370" s="1" t="s">
        <v>4</v>
      </c>
      <c r="AI2370" s="1" t="s">
        <v>4</v>
      </c>
      <c r="AJ2370" s="1" t="s">
        <v>4</v>
      </c>
      <c r="AK2370" s="1" t="s">
        <v>4</v>
      </c>
    </row>
    <row r="2371" spans="1:37">
      <c r="A2371" t="s">
        <v>111</v>
      </c>
      <c r="B2371" s="2">
        <v>336</v>
      </c>
      <c r="C2371" t="s">
        <v>112</v>
      </c>
      <c r="D2371" s="2">
        <v>2017</v>
      </c>
      <c r="E2371" s="1" t="s">
        <v>4</v>
      </c>
      <c r="F2371" s="1" t="s">
        <v>4</v>
      </c>
      <c r="G2371" s="1" t="s">
        <v>4</v>
      </c>
      <c r="H2371" s="1" t="s">
        <v>4</v>
      </c>
      <c r="I2371" s="1" t="s">
        <v>4</v>
      </c>
      <c r="J2371" s="1" t="s">
        <v>4</v>
      </c>
      <c r="K2371" s="1" t="s">
        <v>4</v>
      </c>
      <c r="L2371" s="1" t="s">
        <v>4</v>
      </c>
      <c r="M2371" s="1" t="s">
        <v>4</v>
      </c>
      <c r="N2371" s="1" t="s">
        <v>4</v>
      </c>
      <c r="O2371" s="1" t="s">
        <v>4</v>
      </c>
      <c r="P2371" s="1" t="s">
        <v>4</v>
      </c>
      <c r="Q2371" s="1" t="s">
        <v>4</v>
      </c>
      <c r="R2371" s="1" t="s">
        <v>4</v>
      </c>
      <c r="S2371" s="1" t="s">
        <v>4</v>
      </c>
      <c r="T2371" s="1" t="s">
        <v>4</v>
      </c>
      <c r="U2371" s="1" t="s">
        <v>4</v>
      </c>
      <c r="V2371" s="1" t="s">
        <v>4</v>
      </c>
      <c r="W2371" s="1" t="s">
        <v>4</v>
      </c>
      <c r="X2371" s="1" t="s">
        <v>4</v>
      </c>
      <c r="Y2371" s="1" t="s">
        <v>4</v>
      </c>
      <c r="Z2371" s="1" t="s">
        <v>4</v>
      </c>
      <c r="AA2371" s="1">
        <v>3.3487102484933251</v>
      </c>
      <c r="AB2371" s="1">
        <v>3.3942933845345857</v>
      </c>
      <c r="AC2371" s="1">
        <v>4.3059839274268485</v>
      </c>
      <c r="AD2371" s="1">
        <v>4.0726683854977797</v>
      </c>
      <c r="AE2371" s="1">
        <v>4.0769755744422875</v>
      </c>
      <c r="AF2371" s="1">
        <v>3.5319492108357942</v>
      </c>
      <c r="AG2371" s="1">
        <v>2.1405293469342501</v>
      </c>
      <c r="AH2371" s="1">
        <v>2.1341322547320685</v>
      </c>
      <c r="AI2371" s="1" t="s">
        <v>4</v>
      </c>
      <c r="AJ2371" s="1" t="s">
        <v>4</v>
      </c>
      <c r="AK2371" s="1" t="s">
        <v>4</v>
      </c>
    </row>
    <row r="2372" spans="1:37">
      <c r="A2372" t="s">
        <v>111</v>
      </c>
      <c r="B2372" s="2">
        <v>336</v>
      </c>
      <c r="C2372" t="s">
        <v>112</v>
      </c>
      <c r="D2372" s="2">
        <v>2018</v>
      </c>
      <c r="E2372" s="1" t="s">
        <v>4</v>
      </c>
      <c r="F2372" s="1" t="s">
        <v>4</v>
      </c>
      <c r="G2372" s="1" t="s">
        <v>4</v>
      </c>
      <c r="H2372" s="1" t="s">
        <v>4</v>
      </c>
      <c r="I2372" s="1" t="s">
        <v>4</v>
      </c>
      <c r="J2372" s="1" t="s">
        <v>4</v>
      </c>
      <c r="K2372" s="1" t="s">
        <v>4</v>
      </c>
      <c r="L2372" s="1" t="s">
        <v>4</v>
      </c>
      <c r="M2372" s="1" t="s">
        <v>4</v>
      </c>
      <c r="N2372" s="1" t="s">
        <v>4</v>
      </c>
      <c r="O2372" s="1" t="s">
        <v>4</v>
      </c>
      <c r="P2372" s="1" t="s">
        <v>4</v>
      </c>
      <c r="Q2372" s="1" t="s">
        <v>4</v>
      </c>
      <c r="R2372" s="1" t="s">
        <v>4</v>
      </c>
      <c r="S2372" s="1" t="s">
        <v>4</v>
      </c>
      <c r="T2372" s="1" t="s">
        <v>4</v>
      </c>
      <c r="U2372" s="1" t="s">
        <v>4</v>
      </c>
      <c r="V2372" s="1" t="s">
        <v>4</v>
      </c>
      <c r="W2372" s="1" t="s">
        <v>4</v>
      </c>
      <c r="X2372" s="1" t="s">
        <v>4</v>
      </c>
      <c r="Y2372" s="1" t="s">
        <v>4</v>
      </c>
      <c r="Z2372" s="1" t="s">
        <v>4</v>
      </c>
      <c r="AA2372" s="1" t="s">
        <v>4</v>
      </c>
      <c r="AB2372" s="1">
        <v>3.3647418138861962</v>
      </c>
      <c r="AC2372" s="1">
        <v>4.2265428193337673</v>
      </c>
      <c r="AD2372" s="1">
        <v>3.988868899769149</v>
      </c>
      <c r="AE2372" s="1">
        <v>3.9340510043742061</v>
      </c>
      <c r="AF2372" s="1">
        <v>3.58689267912915</v>
      </c>
      <c r="AG2372" s="1">
        <v>3.4174515804080929</v>
      </c>
      <c r="AH2372" s="1">
        <v>4.1382324360833111</v>
      </c>
      <c r="AI2372" s="1">
        <v>4.4409807244290223</v>
      </c>
      <c r="AJ2372" s="1" t="s">
        <v>4</v>
      </c>
      <c r="AK2372" s="1" t="s">
        <v>4</v>
      </c>
    </row>
    <row r="2373" spans="1:37">
      <c r="A2373" t="s">
        <v>111</v>
      </c>
      <c r="B2373" s="2">
        <v>336</v>
      </c>
      <c r="C2373" t="s">
        <v>112</v>
      </c>
      <c r="D2373" s="2">
        <v>2019</v>
      </c>
      <c r="E2373" s="1" t="s">
        <v>4</v>
      </c>
      <c r="F2373" s="1" t="s">
        <v>4</v>
      </c>
      <c r="G2373" s="1" t="s">
        <v>4</v>
      </c>
      <c r="H2373" s="1" t="s">
        <v>4</v>
      </c>
      <c r="I2373" s="1" t="s">
        <v>4</v>
      </c>
      <c r="J2373" s="1" t="s">
        <v>4</v>
      </c>
      <c r="K2373" s="1" t="s">
        <v>4</v>
      </c>
      <c r="L2373" s="1" t="s">
        <v>4</v>
      </c>
      <c r="M2373" s="1" t="s">
        <v>4</v>
      </c>
      <c r="N2373" s="1" t="s">
        <v>4</v>
      </c>
      <c r="O2373" s="1" t="s">
        <v>4</v>
      </c>
      <c r="P2373" s="1" t="s">
        <v>4</v>
      </c>
      <c r="Q2373" s="1" t="s">
        <v>4</v>
      </c>
      <c r="R2373" s="1" t="s">
        <v>4</v>
      </c>
      <c r="S2373" s="1" t="s">
        <v>4</v>
      </c>
      <c r="T2373" s="1" t="s">
        <v>4</v>
      </c>
      <c r="U2373" s="1" t="s">
        <v>4</v>
      </c>
      <c r="V2373" s="1" t="s">
        <v>4</v>
      </c>
      <c r="W2373" s="1" t="s">
        <v>4</v>
      </c>
      <c r="X2373" s="1" t="s">
        <v>4</v>
      </c>
      <c r="Y2373" s="1" t="s">
        <v>4</v>
      </c>
      <c r="Z2373" s="1" t="s">
        <v>4</v>
      </c>
      <c r="AA2373" s="1" t="s">
        <v>4</v>
      </c>
      <c r="AB2373" s="1" t="s">
        <v>4</v>
      </c>
      <c r="AC2373" s="1">
        <v>3.2251791294098942</v>
      </c>
      <c r="AD2373" s="1">
        <v>3.17519698942621</v>
      </c>
      <c r="AE2373" s="1">
        <v>3.9958880722434476</v>
      </c>
      <c r="AF2373" s="1">
        <v>3.6869549719670047</v>
      </c>
      <c r="AG2373" s="1">
        <v>4.8022965602370515</v>
      </c>
      <c r="AH2373" s="1">
        <v>4.434576249465394</v>
      </c>
      <c r="AI2373" s="1">
        <v>5.3528307867916514</v>
      </c>
      <c r="AJ2373" s="1">
        <v>5.3528307867915403</v>
      </c>
      <c r="AK2373" s="1" t="s">
        <v>4</v>
      </c>
    </row>
    <row r="2374" spans="1:37">
      <c r="A2374" t="s">
        <v>111</v>
      </c>
      <c r="B2374" s="2">
        <v>336</v>
      </c>
      <c r="C2374" t="s">
        <v>112</v>
      </c>
      <c r="D2374" s="2">
        <v>2020</v>
      </c>
      <c r="E2374" s="1" t="s">
        <v>4</v>
      </c>
      <c r="F2374" s="1" t="s">
        <v>4</v>
      </c>
      <c r="G2374" s="1" t="s">
        <v>4</v>
      </c>
      <c r="H2374" s="1" t="s">
        <v>4</v>
      </c>
      <c r="I2374" s="1" t="s">
        <v>4</v>
      </c>
      <c r="J2374" s="1" t="s">
        <v>4</v>
      </c>
      <c r="K2374" s="1" t="s">
        <v>4</v>
      </c>
      <c r="L2374" s="1" t="s">
        <v>4</v>
      </c>
      <c r="M2374" s="1" t="s">
        <v>4</v>
      </c>
      <c r="N2374" s="1" t="s">
        <v>4</v>
      </c>
      <c r="O2374" s="1" t="s">
        <v>4</v>
      </c>
      <c r="P2374" s="1" t="s">
        <v>4</v>
      </c>
      <c r="Q2374" s="1" t="s">
        <v>4</v>
      </c>
      <c r="R2374" s="1" t="s">
        <v>4</v>
      </c>
      <c r="S2374" s="1" t="s">
        <v>4</v>
      </c>
      <c r="T2374" s="1" t="s">
        <v>4</v>
      </c>
      <c r="U2374" s="1" t="s">
        <v>4</v>
      </c>
      <c r="V2374" s="1" t="s">
        <v>4</v>
      </c>
      <c r="W2374" s="1" t="s">
        <v>4</v>
      </c>
      <c r="X2374" s="1" t="s">
        <v>4</v>
      </c>
      <c r="Y2374" s="1" t="s">
        <v>4</v>
      </c>
      <c r="Z2374" s="1" t="s">
        <v>4</v>
      </c>
      <c r="AA2374" s="1" t="s">
        <v>4</v>
      </c>
      <c r="AB2374" s="1" t="s">
        <v>4</v>
      </c>
      <c r="AC2374" s="1" t="s">
        <v>4</v>
      </c>
      <c r="AD2374" s="1">
        <v>3.183865713725309</v>
      </c>
      <c r="AE2374" s="1">
        <v>3.7700958416214236</v>
      </c>
      <c r="AF2374" s="1">
        <v>38.499375730393837</v>
      </c>
      <c r="AG2374" s="1">
        <v>29.839843620277271</v>
      </c>
      <c r="AH2374" s="1">
        <v>85.618405525679805</v>
      </c>
      <c r="AI2374" s="1">
        <v>26.204903532020964</v>
      </c>
      <c r="AJ2374" s="1">
        <v>43.479610410107284</v>
      </c>
      <c r="AK2374" s="1">
        <v>43.479610410107284</v>
      </c>
    </row>
    <row r="2375" spans="1:37">
      <c r="A2375" t="s">
        <v>111</v>
      </c>
      <c r="B2375" s="2">
        <v>336</v>
      </c>
      <c r="C2375" t="s">
        <v>112</v>
      </c>
      <c r="D2375" s="2">
        <v>2021</v>
      </c>
      <c r="E2375" s="1" t="s">
        <v>4</v>
      </c>
      <c r="F2375" s="1" t="s">
        <v>4</v>
      </c>
      <c r="G2375" s="1" t="s">
        <v>4</v>
      </c>
      <c r="H2375" s="1" t="s">
        <v>4</v>
      </c>
      <c r="I2375" s="1" t="s">
        <v>4</v>
      </c>
      <c r="J2375" s="1" t="s">
        <v>4</v>
      </c>
      <c r="K2375" s="1" t="s">
        <v>4</v>
      </c>
      <c r="L2375" s="1" t="s">
        <v>4</v>
      </c>
      <c r="M2375" s="1" t="s">
        <v>4</v>
      </c>
      <c r="N2375" s="1" t="s">
        <v>4</v>
      </c>
      <c r="O2375" s="1" t="s">
        <v>4</v>
      </c>
      <c r="P2375" s="1" t="s">
        <v>4</v>
      </c>
      <c r="Q2375" s="1" t="s">
        <v>4</v>
      </c>
      <c r="R2375" s="1" t="s">
        <v>4</v>
      </c>
      <c r="S2375" s="1" t="s">
        <v>4</v>
      </c>
      <c r="T2375" s="1" t="s">
        <v>4</v>
      </c>
      <c r="U2375" s="1" t="s">
        <v>4</v>
      </c>
      <c r="V2375" s="1" t="s">
        <v>4</v>
      </c>
      <c r="W2375" s="1" t="s">
        <v>4</v>
      </c>
      <c r="X2375" s="1" t="s">
        <v>4</v>
      </c>
      <c r="Y2375" s="1" t="s">
        <v>4</v>
      </c>
      <c r="Z2375" s="1" t="s">
        <v>4</v>
      </c>
      <c r="AA2375" s="1" t="s">
        <v>4</v>
      </c>
      <c r="AB2375" s="1" t="s">
        <v>4</v>
      </c>
      <c r="AC2375" s="1" t="s">
        <v>4</v>
      </c>
      <c r="AD2375" s="1" t="s">
        <v>4</v>
      </c>
      <c r="AE2375" s="1">
        <v>3.7684300849556207</v>
      </c>
      <c r="AF2375" s="1">
        <v>28.527165890629135</v>
      </c>
      <c r="AG2375" s="1">
        <v>22.115368858028251</v>
      </c>
      <c r="AH2375" s="1">
        <v>4.7669680790398683</v>
      </c>
      <c r="AI2375" s="1">
        <v>8.1201317711200751</v>
      </c>
      <c r="AJ2375" s="1">
        <v>20.408564832385334</v>
      </c>
      <c r="AK2375" s="1">
        <v>23.773799686971351</v>
      </c>
    </row>
    <row r="2376" spans="1:37">
      <c r="A2376" t="s">
        <v>111</v>
      </c>
      <c r="B2376" s="2">
        <v>336</v>
      </c>
      <c r="C2376" t="s">
        <v>112</v>
      </c>
      <c r="D2376" s="2">
        <v>2022</v>
      </c>
      <c r="E2376" s="1" t="s">
        <v>4</v>
      </c>
      <c r="F2376" s="1" t="s">
        <v>4</v>
      </c>
      <c r="G2376" s="1" t="s">
        <v>4</v>
      </c>
      <c r="H2376" s="1" t="s">
        <v>4</v>
      </c>
      <c r="I2376" s="1" t="s">
        <v>4</v>
      </c>
      <c r="J2376" s="1" t="s">
        <v>4</v>
      </c>
      <c r="K2376" s="1" t="s">
        <v>4</v>
      </c>
      <c r="L2376" s="1" t="s">
        <v>4</v>
      </c>
      <c r="M2376" s="1" t="s">
        <v>4</v>
      </c>
      <c r="N2376" s="1" t="s">
        <v>4</v>
      </c>
      <c r="O2376" s="1" t="s">
        <v>4</v>
      </c>
      <c r="P2376" s="1" t="s">
        <v>4</v>
      </c>
      <c r="Q2376" s="1" t="s">
        <v>4</v>
      </c>
      <c r="R2376" s="1" t="s">
        <v>4</v>
      </c>
      <c r="S2376" s="1" t="s">
        <v>4</v>
      </c>
      <c r="T2376" s="1" t="s">
        <v>4</v>
      </c>
      <c r="U2376" s="1" t="s">
        <v>4</v>
      </c>
      <c r="V2376" s="1" t="s">
        <v>4</v>
      </c>
      <c r="W2376" s="1" t="s">
        <v>4</v>
      </c>
      <c r="X2376" s="1" t="s">
        <v>4</v>
      </c>
      <c r="Y2376" s="1" t="s">
        <v>4</v>
      </c>
      <c r="Z2376" s="1" t="s">
        <v>4</v>
      </c>
      <c r="AA2376" s="1" t="s">
        <v>4</v>
      </c>
      <c r="AB2376" s="1" t="s">
        <v>4</v>
      </c>
      <c r="AC2376" s="1" t="s">
        <v>4</v>
      </c>
      <c r="AD2376" s="1" t="s">
        <v>4</v>
      </c>
      <c r="AE2376" s="1" t="s">
        <v>4</v>
      </c>
      <c r="AF2376" s="1">
        <v>2.7548987679942183</v>
      </c>
      <c r="AG2376" s="1">
        <v>11.757790321697659</v>
      </c>
      <c r="AH2376" s="1">
        <v>20.630453830127983</v>
      </c>
      <c r="AI2376" s="1">
        <v>29.490517662332174</v>
      </c>
      <c r="AJ2376" s="1">
        <v>48.709365863538935</v>
      </c>
      <c r="AK2376" s="1">
        <v>57.767583646167338</v>
      </c>
    </row>
    <row r="2377" spans="1:37">
      <c r="A2377" t="s">
        <v>111</v>
      </c>
      <c r="B2377" s="2">
        <v>336</v>
      </c>
      <c r="C2377" t="s">
        <v>112</v>
      </c>
      <c r="D2377" s="2">
        <v>2023</v>
      </c>
      <c r="E2377" s="1" t="s">
        <v>4</v>
      </c>
      <c r="F2377" s="1" t="s">
        <v>4</v>
      </c>
      <c r="G2377" s="1" t="s">
        <v>4</v>
      </c>
      <c r="H2377" s="1" t="s">
        <v>4</v>
      </c>
      <c r="I2377" s="1" t="s">
        <v>4</v>
      </c>
      <c r="J2377" s="1" t="s">
        <v>4</v>
      </c>
      <c r="K2377" s="1" t="s">
        <v>4</v>
      </c>
      <c r="L2377" s="1" t="s">
        <v>4</v>
      </c>
      <c r="M2377" s="1" t="s">
        <v>4</v>
      </c>
      <c r="N2377" s="1" t="s">
        <v>4</v>
      </c>
      <c r="O2377" s="1" t="s">
        <v>4</v>
      </c>
      <c r="P2377" s="1" t="s">
        <v>4</v>
      </c>
      <c r="Q2377" s="1" t="s">
        <v>4</v>
      </c>
      <c r="R2377" s="1" t="s">
        <v>4</v>
      </c>
      <c r="S2377" s="1" t="s">
        <v>4</v>
      </c>
      <c r="T2377" s="1" t="s">
        <v>4</v>
      </c>
      <c r="U2377" s="1" t="s">
        <v>4</v>
      </c>
      <c r="V2377" s="1" t="s">
        <v>4</v>
      </c>
      <c r="W2377" s="1" t="s">
        <v>4</v>
      </c>
      <c r="X2377" s="1" t="s">
        <v>4</v>
      </c>
      <c r="Y2377" s="1" t="s">
        <v>4</v>
      </c>
      <c r="Z2377" s="1" t="s">
        <v>4</v>
      </c>
      <c r="AA2377" s="1" t="s">
        <v>4</v>
      </c>
      <c r="AB2377" s="1" t="s">
        <v>4</v>
      </c>
      <c r="AC2377" s="1" t="s">
        <v>4</v>
      </c>
      <c r="AD2377" s="1" t="s">
        <v>4</v>
      </c>
      <c r="AE2377" s="1" t="s">
        <v>4</v>
      </c>
      <c r="AF2377" s="1" t="s">
        <v>4</v>
      </c>
      <c r="AG2377" s="1">
        <v>27.906216553912433</v>
      </c>
      <c r="AH2377" s="1">
        <v>26.189985431944706</v>
      </c>
      <c r="AI2377" s="1">
        <v>22.284063075631199</v>
      </c>
      <c r="AJ2377" s="1">
        <v>32.081419399153653</v>
      </c>
      <c r="AK2377" s="1">
        <v>25.218812576931661</v>
      </c>
    </row>
    <row r="2378" spans="1:37">
      <c r="A2378" t="s">
        <v>177</v>
      </c>
      <c r="B2378" s="2">
        <v>532</v>
      </c>
      <c r="C2378" t="s">
        <v>178</v>
      </c>
      <c r="D2378" s="2">
        <v>1991</v>
      </c>
      <c r="E2378" s="1">
        <v>7.9830263971781612</v>
      </c>
      <c r="F2378" s="1">
        <v>3.5109314273318759</v>
      </c>
      <c r="G2378" s="1">
        <v>4.4998438539989971</v>
      </c>
      <c r="H2378" s="1">
        <v>4.1508001058483845</v>
      </c>
      <c r="I2378" s="1" t="s">
        <v>4</v>
      </c>
      <c r="J2378" s="1" t="s">
        <v>4</v>
      </c>
      <c r="K2378" s="1" t="s">
        <v>4</v>
      </c>
      <c r="L2378" s="1" t="s">
        <v>4</v>
      </c>
      <c r="M2378" s="1" t="s">
        <v>4</v>
      </c>
      <c r="N2378" s="1" t="s">
        <v>4</v>
      </c>
      <c r="O2378" s="1" t="s">
        <v>4</v>
      </c>
      <c r="P2378" s="1" t="s">
        <v>4</v>
      </c>
      <c r="Q2378" s="1" t="s">
        <v>4</v>
      </c>
      <c r="R2378" s="1" t="s">
        <v>4</v>
      </c>
      <c r="S2378" s="1" t="s">
        <v>4</v>
      </c>
      <c r="T2378" s="1" t="s">
        <v>4</v>
      </c>
      <c r="U2378" s="1" t="s">
        <v>4</v>
      </c>
      <c r="V2378" s="1" t="s">
        <v>4</v>
      </c>
      <c r="W2378" s="1" t="s">
        <v>4</v>
      </c>
      <c r="X2378" s="1" t="s">
        <v>4</v>
      </c>
      <c r="Y2378" s="1" t="s">
        <v>4</v>
      </c>
      <c r="Z2378" s="1" t="s">
        <v>4</v>
      </c>
      <c r="AA2378" s="1" t="s">
        <v>4</v>
      </c>
      <c r="AB2378" s="1" t="s">
        <v>4</v>
      </c>
      <c r="AC2378" s="1" t="s">
        <v>4</v>
      </c>
      <c r="AD2378" s="1" t="s">
        <v>4</v>
      </c>
      <c r="AE2378" s="1" t="s">
        <v>4</v>
      </c>
      <c r="AF2378" s="1" t="s">
        <v>4</v>
      </c>
      <c r="AG2378" s="1" t="s">
        <v>4</v>
      </c>
      <c r="AH2378" s="1" t="s">
        <v>4</v>
      </c>
      <c r="AI2378" s="1" t="s">
        <v>4</v>
      </c>
      <c r="AJ2378" s="1" t="s">
        <v>4</v>
      </c>
      <c r="AK2378" s="1" t="s">
        <v>4</v>
      </c>
    </row>
    <row r="2379" spans="1:37">
      <c r="A2379" t="s">
        <v>177</v>
      </c>
      <c r="B2379" s="2">
        <v>532</v>
      </c>
      <c r="C2379" t="s">
        <v>178</v>
      </c>
      <c r="D2379" s="2">
        <v>1992</v>
      </c>
      <c r="E2379" s="1">
        <v>5.7699045011344596</v>
      </c>
      <c r="F2379" s="1">
        <v>4.4236427708800097</v>
      </c>
      <c r="G2379" s="1">
        <v>5.0003063351448551</v>
      </c>
      <c r="H2379" s="1">
        <v>5.0091435917843929</v>
      </c>
      <c r="I2379" s="1">
        <v>5.3464525493349901</v>
      </c>
      <c r="J2379" s="1" t="s">
        <v>4</v>
      </c>
      <c r="K2379" s="1" t="s">
        <v>4</v>
      </c>
      <c r="L2379" s="1" t="s">
        <v>4</v>
      </c>
      <c r="M2379" s="1" t="s">
        <v>4</v>
      </c>
      <c r="N2379" s="1" t="s">
        <v>4</v>
      </c>
      <c r="O2379" s="1" t="s">
        <v>4</v>
      </c>
      <c r="P2379" s="1" t="s">
        <v>4</v>
      </c>
      <c r="Q2379" s="1" t="s">
        <v>4</v>
      </c>
      <c r="R2379" s="1" t="s">
        <v>4</v>
      </c>
      <c r="S2379" s="1" t="s">
        <v>4</v>
      </c>
      <c r="T2379" s="1" t="s">
        <v>4</v>
      </c>
      <c r="U2379" s="1" t="s">
        <v>4</v>
      </c>
      <c r="V2379" s="1" t="s">
        <v>4</v>
      </c>
      <c r="W2379" s="1" t="s">
        <v>4</v>
      </c>
      <c r="X2379" s="1" t="s">
        <v>4</v>
      </c>
      <c r="Y2379" s="1" t="s">
        <v>4</v>
      </c>
      <c r="Z2379" s="1" t="s">
        <v>4</v>
      </c>
      <c r="AA2379" s="1" t="s">
        <v>4</v>
      </c>
      <c r="AB2379" s="1" t="s">
        <v>4</v>
      </c>
      <c r="AC2379" s="1" t="s">
        <v>4</v>
      </c>
      <c r="AD2379" s="1" t="s">
        <v>4</v>
      </c>
      <c r="AE2379" s="1" t="s">
        <v>4</v>
      </c>
      <c r="AF2379" s="1" t="s">
        <v>4</v>
      </c>
      <c r="AG2379" s="1" t="s">
        <v>4</v>
      </c>
      <c r="AH2379" s="1" t="s">
        <v>4</v>
      </c>
      <c r="AI2379" s="1" t="s">
        <v>4</v>
      </c>
      <c r="AJ2379" s="1" t="s">
        <v>4</v>
      </c>
      <c r="AK2379" s="1" t="s">
        <v>4</v>
      </c>
    </row>
    <row r="2380" spans="1:37">
      <c r="A2380" t="s">
        <v>177</v>
      </c>
      <c r="B2380" s="2">
        <v>532</v>
      </c>
      <c r="C2380" t="s">
        <v>178</v>
      </c>
      <c r="D2380" s="2">
        <v>1993</v>
      </c>
      <c r="E2380" s="1">
        <v>4.2902222900784936</v>
      </c>
      <c r="F2380" s="1">
        <v>4.6256464756508686</v>
      </c>
      <c r="G2380" s="1">
        <v>4.9997859812840995</v>
      </c>
      <c r="H2380" s="1">
        <v>5.6406644349829005</v>
      </c>
      <c r="I2380" s="1">
        <v>5.4823215492533439</v>
      </c>
      <c r="J2380" s="1">
        <v>5.7588800052535305</v>
      </c>
      <c r="K2380" s="1" t="s">
        <v>4</v>
      </c>
      <c r="L2380" s="1" t="s">
        <v>4</v>
      </c>
      <c r="M2380" s="1" t="s">
        <v>4</v>
      </c>
      <c r="N2380" s="1" t="s">
        <v>4</v>
      </c>
      <c r="O2380" s="1" t="s">
        <v>4</v>
      </c>
      <c r="P2380" s="1" t="s">
        <v>4</v>
      </c>
      <c r="Q2380" s="1" t="s">
        <v>4</v>
      </c>
      <c r="R2380" s="1" t="s">
        <v>4</v>
      </c>
      <c r="S2380" s="1" t="s">
        <v>4</v>
      </c>
      <c r="T2380" s="1" t="s">
        <v>4</v>
      </c>
      <c r="U2380" s="1" t="s">
        <v>4</v>
      </c>
      <c r="V2380" s="1" t="s">
        <v>4</v>
      </c>
      <c r="W2380" s="1" t="s">
        <v>4</v>
      </c>
      <c r="X2380" s="1" t="s">
        <v>4</v>
      </c>
      <c r="Y2380" s="1" t="s">
        <v>4</v>
      </c>
      <c r="Z2380" s="1" t="s">
        <v>4</v>
      </c>
      <c r="AA2380" s="1" t="s">
        <v>4</v>
      </c>
      <c r="AB2380" s="1" t="s">
        <v>4</v>
      </c>
      <c r="AC2380" s="1" t="s">
        <v>4</v>
      </c>
      <c r="AD2380" s="1" t="s">
        <v>4</v>
      </c>
      <c r="AE2380" s="1" t="s">
        <v>4</v>
      </c>
      <c r="AF2380" s="1" t="s">
        <v>4</v>
      </c>
      <c r="AG2380" s="1" t="s">
        <v>4</v>
      </c>
      <c r="AH2380" s="1" t="s">
        <v>4</v>
      </c>
      <c r="AI2380" s="1" t="s">
        <v>4</v>
      </c>
      <c r="AJ2380" s="1" t="s">
        <v>4</v>
      </c>
      <c r="AK2380" s="1" t="s">
        <v>4</v>
      </c>
    </row>
    <row r="2381" spans="1:37">
      <c r="A2381" t="s">
        <v>177</v>
      </c>
      <c r="B2381" s="2">
        <v>532</v>
      </c>
      <c r="C2381" t="s">
        <v>178</v>
      </c>
      <c r="D2381" s="2">
        <v>1994</v>
      </c>
      <c r="E2381" s="1">
        <v>4.032332711097153</v>
      </c>
      <c r="F2381" s="1">
        <v>4.7880115895065467</v>
      </c>
      <c r="G2381" s="1">
        <v>4.9999761693909406</v>
      </c>
      <c r="H2381" s="1">
        <v>6.3612362856694471</v>
      </c>
      <c r="I2381" s="1">
        <v>5.8999981218099906</v>
      </c>
      <c r="J2381" s="1">
        <v>5.7000023040628678</v>
      </c>
      <c r="K2381" s="1">
        <v>5.4314542243388386</v>
      </c>
      <c r="L2381" s="1" t="s">
        <v>4</v>
      </c>
      <c r="M2381" s="1" t="s">
        <v>4</v>
      </c>
      <c r="N2381" s="1" t="s">
        <v>4</v>
      </c>
      <c r="O2381" s="1" t="s">
        <v>4</v>
      </c>
      <c r="P2381" s="1" t="s">
        <v>4</v>
      </c>
      <c r="Q2381" s="1" t="s">
        <v>4</v>
      </c>
      <c r="R2381" s="1" t="s">
        <v>4</v>
      </c>
      <c r="S2381" s="1" t="s">
        <v>4</v>
      </c>
      <c r="T2381" s="1" t="s">
        <v>4</v>
      </c>
      <c r="U2381" s="1" t="s">
        <v>4</v>
      </c>
      <c r="V2381" s="1" t="s">
        <v>4</v>
      </c>
      <c r="W2381" s="1" t="s">
        <v>4</v>
      </c>
      <c r="X2381" s="1" t="s">
        <v>4</v>
      </c>
      <c r="Y2381" s="1" t="s">
        <v>4</v>
      </c>
      <c r="Z2381" s="1" t="s">
        <v>4</v>
      </c>
      <c r="AA2381" s="1" t="s">
        <v>4</v>
      </c>
      <c r="AB2381" s="1" t="s">
        <v>4</v>
      </c>
      <c r="AC2381" s="1" t="s">
        <v>4</v>
      </c>
      <c r="AD2381" s="1" t="s">
        <v>4</v>
      </c>
      <c r="AE2381" s="1" t="s">
        <v>4</v>
      </c>
      <c r="AF2381" s="1" t="s">
        <v>4</v>
      </c>
      <c r="AG2381" s="1" t="s">
        <v>4</v>
      </c>
      <c r="AH2381" s="1" t="s">
        <v>4</v>
      </c>
      <c r="AI2381" s="1" t="s">
        <v>4</v>
      </c>
      <c r="AJ2381" s="1" t="s">
        <v>4</v>
      </c>
      <c r="AK2381" s="1" t="s">
        <v>4</v>
      </c>
    </row>
    <row r="2382" spans="1:37">
      <c r="A2382" t="s">
        <v>177</v>
      </c>
      <c r="B2382" s="2">
        <v>532</v>
      </c>
      <c r="C2382" t="s">
        <v>178</v>
      </c>
      <c r="D2382" s="2">
        <v>1995</v>
      </c>
      <c r="E2382" s="1">
        <v>3.3481077749222266</v>
      </c>
      <c r="F2382" s="1">
        <v>4.4846631829474681</v>
      </c>
      <c r="G2382" s="1">
        <v>5.0001699772308505</v>
      </c>
      <c r="H2382" s="1">
        <v>5.2680562052011437</v>
      </c>
      <c r="I2382" s="1">
        <v>4.8499974392579581</v>
      </c>
      <c r="J2382" s="1">
        <v>5.7000016243397011</v>
      </c>
      <c r="K2382" s="1">
        <v>5.0000012549826556</v>
      </c>
      <c r="L2382" s="1">
        <v>4.5084180841107768</v>
      </c>
      <c r="M2382" s="1" t="s">
        <v>4</v>
      </c>
      <c r="N2382" s="1" t="s">
        <v>4</v>
      </c>
      <c r="O2382" s="1" t="s">
        <v>4</v>
      </c>
      <c r="P2382" s="1" t="s">
        <v>4</v>
      </c>
      <c r="Q2382" s="1" t="s">
        <v>4</v>
      </c>
      <c r="R2382" s="1" t="s">
        <v>4</v>
      </c>
      <c r="S2382" s="1" t="s">
        <v>4</v>
      </c>
      <c r="T2382" s="1" t="s">
        <v>4</v>
      </c>
      <c r="U2382" s="1" t="s">
        <v>4</v>
      </c>
      <c r="V2382" s="1" t="s">
        <v>4</v>
      </c>
      <c r="W2382" s="1" t="s">
        <v>4</v>
      </c>
      <c r="X2382" s="1" t="s">
        <v>4</v>
      </c>
      <c r="Y2382" s="1" t="s">
        <v>4</v>
      </c>
      <c r="Z2382" s="1" t="s">
        <v>4</v>
      </c>
      <c r="AA2382" s="1" t="s">
        <v>4</v>
      </c>
      <c r="AB2382" s="1" t="s">
        <v>4</v>
      </c>
      <c r="AC2382" s="1" t="s">
        <v>4</v>
      </c>
      <c r="AD2382" s="1" t="s">
        <v>4</v>
      </c>
      <c r="AE2382" s="1" t="s">
        <v>4</v>
      </c>
      <c r="AF2382" s="1" t="s">
        <v>4</v>
      </c>
      <c r="AG2382" s="1" t="s">
        <v>4</v>
      </c>
      <c r="AH2382" s="1" t="s">
        <v>4</v>
      </c>
      <c r="AI2382" s="1" t="s">
        <v>4</v>
      </c>
      <c r="AJ2382" s="1" t="s">
        <v>4</v>
      </c>
      <c r="AK2382" s="1" t="s">
        <v>4</v>
      </c>
    </row>
    <row r="2383" spans="1:37">
      <c r="A2383" t="s">
        <v>177</v>
      </c>
      <c r="B2383" s="2">
        <v>532</v>
      </c>
      <c r="C2383" t="s">
        <v>178</v>
      </c>
      <c r="D2383" s="2">
        <v>1996</v>
      </c>
      <c r="E2383" s="1" t="s">
        <v>4</v>
      </c>
      <c r="F2383" s="1">
        <v>4.7091755225201037</v>
      </c>
      <c r="G2383" s="1">
        <v>4.9998611119030034</v>
      </c>
      <c r="H2383" s="1">
        <v>5.0044205194895053</v>
      </c>
      <c r="I2383" s="1">
        <v>4.1000000452276586</v>
      </c>
      <c r="J2383" s="1">
        <v>5.5999950951551858</v>
      </c>
      <c r="K2383" s="1">
        <v>5.000001992035874</v>
      </c>
      <c r="L2383" s="1">
        <v>4.8959298415802266</v>
      </c>
      <c r="M2383" s="1">
        <v>4.5735104575416408</v>
      </c>
      <c r="N2383" s="1" t="s">
        <v>4</v>
      </c>
      <c r="O2383" s="1" t="s">
        <v>4</v>
      </c>
      <c r="P2383" s="1" t="s">
        <v>4</v>
      </c>
      <c r="Q2383" s="1" t="s">
        <v>4</v>
      </c>
      <c r="R2383" s="1" t="s">
        <v>4</v>
      </c>
      <c r="S2383" s="1" t="s">
        <v>4</v>
      </c>
      <c r="T2383" s="1" t="s">
        <v>4</v>
      </c>
      <c r="U2383" s="1" t="s">
        <v>4</v>
      </c>
      <c r="V2383" s="1" t="s">
        <v>4</v>
      </c>
      <c r="W2383" s="1" t="s">
        <v>4</v>
      </c>
      <c r="X2383" s="1" t="s">
        <v>4</v>
      </c>
      <c r="Y2383" s="1" t="s">
        <v>4</v>
      </c>
      <c r="Z2383" s="1" t="s">
        <v>4</v>
      </c>
      <c r="AA2383" s="1" t="s">
        <v>4</v>
      </c>
      <c r="AB2383" s="1" t="s">
        <v>4</v>
      </c>
      <c r="AC2383" s="1" t="s">
        <v>4</v>
      </c>
      <c r="AD2383" s="1" t="s">
        <v>4</v>
      </c>
      <c r="AE2383" s="1" t="s">
        <v>4</v>
      </c>
      <c r="AF2383" s="1" t="s">
        <v>4</v>
      </c>
      <c r="AG2383" s="1" t="s">
        <v>4</v>
      </c>
      <c r="AH2383" s="1" t="s">
        <v>4</v>
      </c>
      <c r="AI2383" s="1" t="s">
        <v>4</v>
      </c>
      <c r="AJ2383" s="1" t="s">
        <v>4</v>
      </c>
      <c r="AK2383" s="1" t="s">
        <v>4</v>
      </c>
    </row>
    <row r="2384" spans="1:37">
      <c r="A2384" t="s">
        <v>177</v>
      </c>
      <c r="B2384" s="2">
        <v>532</v>
      </c>
      <c r="C2384" t="s">
        <v>178</v>
      </c>
      <c r="D2384" s="2">
        <v>1997</v>
      </c>
      <c r="E2384" s="1" t="s">
        <v>4</v>
      </c>
      <c r="F2384" s="1" t="s">
        <v>4</v>
      </c>
      <c r="G2384" s="1">
        <v>5.0000306596647892</v>
      </c>
      <c r="H2384" s="1">
        <v>4.9901830101266365</v>
      </c>
      <c r="I2384" s="1">
        <v>4.4000073684937746</v>
      </c>
      <c r="J2384" s="1">
        <v>5.3000022997493623</v>
      </c>
      <c r="K2384" s="1">
        <v>4.8000018819994494</v>
      </c>
      <c r="L2384" s="1">
        <v>5.2500035395277589</v>
      </c>
      <c r="M2384" s="1">
        <v>5.2775794495623085</v>
      </c>
      <c r="N2384" s="1">
        <v>5.2634244674277575</v>
      </c>
      <c r="O2384" s="1" t="s">
        <v>4</v>
      </c>
      <c r="P2384" s="1" t="s">
        <v>4</v>
      </c>
      <c r="Q2384" s="1" t="s">
        <v>4</v>
      </c>
      <c r="R2384" s="1" t="s">
        <v>4</v>
      </c>
      <c r="S2384" s="1" t="s">
        <v>4</v>
      </c>
      <c r="T2384" s="1" t="s">
        <v>4</v>
      </c>
      <c r="U2384" s="1" t="s">
        <v>4</v>
      </c>
      <c r="V2384" s="1" t="s">
        <v>4</v>
      </c>
      <c r="W2384" s="1" t="s">
        <v>4</v>
      </c>
      <c r="X2384" s="1" t="s">
        <v>4</v>
      </c>
      <c r="Y2384" s="1" t="s">
        <v>4</v>
      </c>
      <c r="Z2384" s="1" t="s">
        <v>4</v>
      </c>
      <c r="AA2384" s="1" t="s">
        <v>4</v>
      </c>
      <c r="AB2384" s="1" t="s">
        <v>4</v>
      </c>
      <c r="AC2384" s="1" t="s">
        <v>4</v>
      </c>
      <c r="AD2384" s="1" t="s">
        <v>4</v>
      </c>
      <c r="AE2384" s="1" t="s">
        <v>4</v>
      </c>
      <c r="AF2384" s="1" t="s">
        <v>4</v>
      </c>
      <c r="AG2384" s="1" t="s">
        <v>4</v>
      </c>
      <c r="AH2384" s="1" t="s">
        <v>4</v>
      </c>
      <c r="AI2384" s="1" t="s">
        <v>4</v>
      </c>
      <c r="AJ2384" s="1" t="s">
        <v>4</v>
      </c>
      <c r="AK2384" s="1" t="s">
        <v>4</v>
      </c>
    </row>
    <row r="2385" spans="1:37">
      <c r="A2385" t="s">
        <v>177</v>
      </c>
      <c r="B2385" s="2">
        <v>532</v>
      </c>
      <c r="C2385" t="s">
        <v>178</v>
      </c>
      <c r="D2385" s="2">
        <v>1998</v>
      </c>
      <c r="E2385" s="1" t="s">
        <v>4</v>
      </c>
      <c r="F2385" s="1" t="s">
        <v>4</v>
      </c>
      <c r="G2385" s="1" t="s">
        <v>4</v>
      </c>
      <c r="H2385" s="1">
        <v>5.0200154147911569</v>
      </c>
      <c r="I2385" s="1">
        <v>4.699999525586307</v>
      </c>
      <c r="J2385" s="1">
        <v>5.5999985105853689</v>
      </c>
      <c r="K2385" s="1">
        <v>4.9999952932633818</v>
      </c>
      <c r="L2385" s="1">
        <v>5.0000007271289837</v>
      </c>
      <c r="M2385" s="1">
        <v>-5.0153535197056121</v>
      </c>
      <c r="N2385" s="1">
        <v>-5.1296732906702562</v>
      </c>
      <c r="O2385" s="1">
        <v>-5.1344498484936274</v>
      </c>
      <c r="P2385" s="1" t="s">
        <v>4</v>
      </c>
      <c r="Q2385" s="1" t="s">
        <v>4</v>
      </c>
      <c r="R2385" s="1" t="s">
        <v>4</v>
      </c>
      <c r="S2385" s="1" t="s">
        <v>4</v>
      </c>
      <c r="T2385" s="1" t="s">
        <v>4</v>
      </c>
      <c r="U2385" s="1" t="s">
        <v>4</v>
      </c>
      <c r="V2385" s="1" t="s">
        <v>4</v>
      </c>
      <c r="W2385" s="1" t="s">
        <v>4</v>
      </c>
      <c r="X2385" s="1" t="s">
        <v>4</v>
      </c>
      <c r="Y2385" s="1" t="s">
        <v>4</v>
      </c>
      <c r="Z2385" s="1" t="s">
        <v>4</v>
      </c>
      <c r="AA2385" s="1" t="s">
        <v>4</v>
      </c>
      <c r="AB2385" s="1" t="s">
        <v>4</v>
      </c>
      <c r="AC2385" s="1" t="s">
        <v>4</v>
      </c>
      <c r="AD2385" s="1" t="s">
        <v>4</v>
      </c>
      <c r="AE2385" s="1" t="s">
        <v>4</v>
      </c>
      <c r="AF2385" s="1" t="s">
        <v>4</v>
      </c>
      <c r="AG2385" s="1" t="s">
        <v>4</v>
      </c>
      <c r="AH2385" s="1" t="s">
        <v>4</v>
      </c>
      <c r="AI2385" s="1" t="s">
        <v>4</v>
      </c>
      <c r="AJ2385" s="1" t="s">
        <v>4</v>
      </c>
      <c r="AK2385" s="1" t="s">
        <v>4</v>
      </c>
    </row>
    <row r="2386" spans="1:37">
      <c r="A2386" t="s">
        <v>177</v>
      </c>
      <c r="B2386" s="2">
        <v>532</v>
      </c>
      <c r="C2386" t="s">
        <v>178</v>
      </c>
      <c r="D2386" s="2">
        <v>1999</v>
      </c>
      <c r="E2386" s="1" t="s">
        <v>4</v>
      </c>
      <c r="F2386" s="1" t="s">
        <v>4</v>
      </c>
      <c r="G2386" s="1" t="s">
        <v>4</v>
      </c>
      <c r="H2386" s="1" t="s">
        <v>4</v>
      </c>
      <c r="I2386" s="1">
        <v>4.9999968202304679</v>
      </c>
      <c r="J2386" s="1">
        <v>5.5999991862899945</v>
      </c>
      <c r="K2386" s="1">
        <v>5.0000027585270557</v>
      </c>
      <c r="L2386" s="1">
        <v>4.9999951524733799</v>
      </c>
      <c r="M2386" s="1">
        <v>4.6966719808549939E-2</v>
      </c>
      <c r="N2386" s="1">
        <v>1.1739449723333628</v>
      </c>
      <c r="O2386" s="1">
        <v>2.9096832192542887</v>
      </c>
      <c r="P2386" s="1">
        <v>3.025578513080962</v>
      </c>
      <c r="Q2386" s="1" t="s">
        <v>4</v>
      </c>
      <c r="R2386" s="1" t="s">
        <v>4</v>
      </c>
      <c r="S2386" s="1" t="s">
        <v>4</v>
      </c>
      <c r="T2386" s="1" t="s">
        <v>4</v>
      </c>
      <c r="U2386" s="1" t="s">
        <v>4</v>
      </c>
      <c r="V2386" s="1" t="s">
        <v>4</v>
      </c>
      <c r="W2386" s="1" t="s">
        <v>4</v>
      </c>
      <c r="X2386" s="1" t="s">
        <v>4</v>
      </c>
      <c r="Y2386" s="1" t="s">
        <v>4</v>
      </c>
      <c r="Z2386" s="1" t="s">
        <v>4</v>
      </c>
      <c r="AA2386" s="1" t="s">
        <v>4</v>
      </c>
      <c r="AB2386" s="1" t="s">
        <v>4</v>
      </c>
      <c r="AC2386" s="1" t="s">
        <v>4</v>
      </c>
      <c r="AD2386" s="1" t="s">
        <v>4</v>
      </c>
      <c r="AE2386" s="1" t="s">
        <v>4</v>
      </c>
      <c r="AF2386" s="1" t="s">
        <v>4</v>
      </c>
      <c r="AG2386" s="1" t="s">
        <v>4</v>
      </c>
      <c r="AH2386" s="1" t="s">
        <v>4</v>
      </c>
      <c r="AI2386" s="1" t="s">
        <v>4</v>
      </c>
      <c r="AJ2386" s="1" t="s">
        <v>4</v>
      </c>
      <c r="AK2386" s="1" t="s">
        <v>4</v>
      </c>
    </row>
    <row r="2387" spans="1:37">
      <c r="A2387" t="s">
        <v>177</v>
      </c>
      <c r="B2387" s="2">
        <v>532</v>
      </c>
      <c r="C2387" t="s">
        <v>178</v>
      </c>
      <c r="D2387" s="2">
        <v>2000</v>
      </c>
      <c r="E2387" s="1" t="s">
        <v>4</v>
      </c>
      <c r="F2387" s="1" t="s">
        <v>4</v>
      </c>
      <c r="G2387" s="1" t="s">
        <v>4</v>
      </c>
      <c r="H2387" s="1" t="s">
        <v>4</v>
      </c>
      <c r="I2387" s="1" t="s">
        <v>4</v>
      </c>
      <c r="J2387" s="1">
        <v>5.7000021254580258</v>
      </c>
      <c r="K2387" s="1">
        <v>5.0000009851882243</v>
      </c>
      <c r="L2387" s="1">
        <v>5.0000029678735736</v>
      </c>
      <c r="M2387" s="1">
        <v>3.5110399865634578</v>
      </c>
      <c r="N2387" s="1">
        <v>3.565486425037756</v>
      </c>
      <c r="O2387" s="1">
        <v>7.9956230245908255</v>
      </c>
      <c r="P2387" s="1">
        <v>10.473328008743543</v>
      </c>
      <c r="Q2387" s="1">
        <v>10.375363566213579</v>
      </c>
      <c r="R2387" s="1" t="s">
        <v>4</v>
      </c>
      <c r="S2387" s="1" t="s">
        <v>4</v>
      </c>
      <c r="T2387" s="1" t="s">
        <v>4</v>
      </c>
      <c r="U2387" s="1" t="s">
        <v>4</v>
      </c>
      <c r="V2387" s="1" t="s">
        <v>4</v>
      </c>
      <c r="W2387" s="1" t="s">
        <v>4</v>
      </c>
      <c r="X2387" s="1" t="s">
        <v>4</v>
      </c>
      <c r="Y2387" s="1" t="s">
        <v>4</v>
      </c>
      <c r="Z2387" s="1" t="s">
        <v>4</v>
      </c>
      <c r="AA2387" s="1" t="s">
        <v>4</v>
      </c>
      <c r="AB2387" s="1" t="s">
        <v>4</v>
      </c>
      <c r="AC2387" s="1" t="s">
        <v>4</v>
      </c>
      <c r="AD2387" s="1" t="s">
        <v>4</v>
      </c>
      <c r="AE2387" s="1" t="s">
        <v>4</v>
      </c>
      <c r="AF2387" s="1" t="s">
        <v>4</v>
      </c>
      <c r="AG2387" s="1" t="s">
        <v>4</v>
      </c>
      <c r="AH2387" s="1" t="s">
        <v>4</v>
      </c>
      <c r="AI2387" s="1" t="s">
        <v>4</v>
      </c>
      <c r="AJ2387" s="1" t="s">
        <v>4</v>
      </c>
      <c r="AK2387" s="1" t="s">
        <v>4</v>
      </c>
    </row>
    <row r="2388" spans="1:37">
      <c r="A2388" t="s">
        <v>177</v>
      </c>
      <c r="B2388" s="2">
        <v>532</v>
      </c>
      <c r="C2388" t="s">
        <v>178</v>
      </c>
      <c r="D2388" s="2">
        <v>2001</v>
      </c>
      <c r="E2388" s="1" t="s">
        <v>4</v>
      </c>
      <c r="F2388" s="1" t="s">
        <v>4</v>
      </c>
      <c r="G2388" s="1" t="s">
        <v>4</v>
      </c>
      <c r="H2388" s="1" t="s">
        <v>4</v>
      </c>
      <c r="I2388" s="1" t="s">
        <v>4</v>
      </c>
      <c r="J2388" s="1" t="s">
        <v>4</v>
      </c>
      <c r="K2388" s="1">
        <v>4.9999959341444189</v>
      </c>
      <c r="L2388" s="1">
        <v>4.9999968593928301</v>
      </c>
      <c r="M2388" s="1">
        <v>4.0053149175918179</v>
      </c>
      <c r="N2388" s="1">
        <v>4.1378144863011945</v>
      </c>
      <c r="O2388" s="1">
        <v>4.8275567260648078</v>
      </c>
      <c r="P2388" s="1">
        <v>0.60104762791020061</v>
      </c>
      <c r="Q2388" s="1">
        <v>0.18564640689615608</v>
      </c>
      <c r="R2388" s="1">
        <v>0.46913191191435555</v>
      </c>
      <c r="S2388" s="1" t="s">
        <v>4</v>
      </c>
      <c r="T2388" s="1" t="s">
        <v>4</v>
      </c>
      <c r="U2388" s="1" t="s">
        <v>4</v>
      </c>
      <c r="V2388" s="1" t="s">
        <v>4</v>
      </c>
      <c r="W2388" s="1" t="s">
        <v>4</v>
      </c>
      <c r="X2388" s="1" t="s">
        <v>4</v>
      </c>
      <c r="Y2388" s="1" t="s">
        <v>4</v>
      </c>
      <c r="Z2388" s="1" t="s">
        <v>4</v>
      </c>
      <c r="AA2388" s="1" t="s">
        <v>4</v>
      </c>
      <c r="AB2388" s="1" t="s">
        <v>4</v>
      </c>
      <c r="AC2388" s="1" t="s">
        <v>4</v>
      </c>
      <c r="AD2388" s="1" t="s">
        <v>4</v>
      </c>
      <c r="AE2388" s="1" t="s">
        <v>4</v>
      </c>
      <c r="AF2388" s="1" t="s">
        <v>4</v>
      </c>
      <c r="AG2388" s="1" t="s">
        <v>4</v>
      </c>
      <c r="AH2388" s="1" t="s">
        <v>4</v>
      </c>
      <c r="AI2388" s="1" t="s">
        <v>4</v>
      </c>
      <c r="AJ2388" s="1" t="s">
        <v>4</v>
      </c>
      <c r="AK2388" s="1" t="s">
        <v>4</v>
      </c>
    </row>
    <row r="2389" spans="1:37">
      <c r="A2389" t="s">
        <v>177</v>
      </c>
      <c r="B2389" s="2">
        <v>532</v>
      </c>
      <c r="C2389" t="s">
        <v>178</v>
      </c>
      <c r="D2389" s="2">
        <v>2002</v>
      </c>
      <c r="E2389" s="1" t="s">
        <v>4</v>
      </c>
      <c r="F2389" s="1" t="s">
        <v>4</v>
      </c>
      <c r="G2389" s="1" t="s">
        <v>4</v>
      </c>
      <c r="H2389" s="1" t="s">
        <v>4</v>
      </c>
      <c r="I2389" s="1" t="s">
        <v>4</v>
      </c>
      <c r="J2389" s="1" t="s">
        <v>4</v>
      </c>
      <c r="K2389" s="1" t="s">
        <v>4</v>
      </c>
      <c r="L2389" s="1">
        <v>5.0000017946332909</v>
      </c>
      <c r="M2389" s="1">
        <v>4.1132327924385148</v>
      </c>
      <c r="N2389" s="1">
        <v>4.2677785005619473</v>
      </c>
      <c r="O2389" s="1">
        <v>4.6115738175707355</v>
      </c>
      <c r="P2389" s="1">
        <v>3.9751916805544241</v>
      </c>
      <c r="Q2389" s="1">
        <v>1.5065391237217174</v>
      </c>
      <c r="R2389" s="1">
        <v>2.2612352931632884</v>
      </c>
      <c r="S2389" s="1">
        <v>1.8880388408923254</v>
      </c>
      <c r="T2389" s="1" t="s">
        <v>4</v>
      </c>
      <c r="U2389" s="1" t="s">
        <v>4</v>
      </c>
      <c r="V2389" s="1" t="s">
        <v>4</v>
      </c>
      <c r="W2389" s="1" t="s">
        <v>4</v>
      </c>
      <c r="X2389" s="1" t="s">
        <v>4</v>
      </c>
      <c r="Y2389" s="1" t="s">
        <v>4</v>
      </c>
      <c r="Z2389" s="1" t="s">
        <v>4</v>
      </c>
      <c r="AA2389" s="1" t="s">
        <v>4</v>
      </c>
      <c r="AB2389" s="1" t="s">
        <v>4</v>
      </c>
      <c r="AC2389" s="1" t="s">
        <v>4</v>
      </c>
      <c r="AD2389" s="1" t="s">
        <v>4</v>
      </c>
      <c r="AE2389" s="1" t="s">
        <v>4</v>
      </c>
      <c r="AF2389" s="1" t="s">
        <v>4</v>
      </c>
      <c r="AG2389" s="1" t="s">
        <v>4</v>
      </c>
      <c r="AH2389" s="1" t="s">
        <v>4</v>
      </c>
      <c r="AI2389" s="1" t="s">
        <v>4</v>
      </c>
      <c r="AJ2389" s="1" t="s">
        <v>4</v>
      </c>
      <c r="AK2389" s="1" t="s">
        <v>4</v>
      </c>
    </row>
    <row r="2390" spans="1:37">
      <c r="A2390" t="s">
        <v>177</v>
      </c>
      <c r="B2390" s="2">
        <v>532</v>
      </c>
      <c r="C2390" t="s">
        <v>178</v>
      </c>
      <c r="D2390" s="2">
        <v>2003</v>
      </c>
      <c r="E2390" s="1" t="s">
        <v>4</v>
      </c>
      <c r="F2390" s="1" t="s">
        <v>4</v>
      </c>
      <c r="G2390" s="1" t="s">
        <v>4</v>
      </c>
      <c r="H2390" s="1" t="s">
        <v>4</v>
      </c>
      <c r="I2390" s="1" t="s">
        <v>4</v>
      </c>
      <c r="J2390" s="1" t="s">
        <v>4</v>
      </c>
      <c r="K2390" s="1" t="s">
        <v>4</v>
      </c>
      <c r="L2390" s="1" t="s">
        <v>4</v>
      </c>
      <c r="M2390" s="1">
        <v>4.110721616770685</v>
      </c>
      <c r="N2390" s="1">
        <v>4.2056444410353055</v>
      </c>
      <c r="O2390" s="1">
        <v>4.3376783094609905</v>
      </c>
      <c r="P2390" s="1">
        <v>5.4605342761910203</v>
      </c>
      <c r="Q2390" s="1">
        <v>3.4041733577061528</v>
      </c>
      <c r="R2390" s="1">
        <v>1.5399999999999858</v>
      </c>
      <c r="S2390" s="1">
        <v>3.2070691560069031</v>
      </c>
      <c r="T2390" s="1">
        <v>3.2204910281988353</v>
      </c>
      <c r="U2390" s="1" t="s">
        <v>4</v>
      </c>
      <c r="V2390" s="1" t="s">
        <v>4</v>
      </c>
      <c r="W2390" s="1" t="s">
        <v>4</v>
      </c>
      <c r="X2390" s="1" t="s">
        <v>4</v>
      </c>
      <c r="Y2390" s="1" t="s">
        <v>4</v>
      </c>
      <c r="Z2390" s="1" t="s">
        <v>4</v>
      </c>
      <c r="AA2390" s="1" t="s">
        <v>4</v>
      </c>
      <c r="AB2390" s="1" t="s">
        <v>4</v>
      </c>
      <c r="AC2390" s="1" t="s">
        <v>4</v>
      </c>
      <c r="AD2390" s="1" t="s">
        <v>4</v>
      </c>
      <c r="AE2390" s="1" t="s">
        <v>4</v>
      </c>
      <c r="AF2390" s="1" t="s">
        <v>4</v>
      </c>
      <c r="AG2390" s="1" t="s">
        <v>4</v>
      </c>
      <c r="AH2390" s="1" t="s">
        <v>4</v>
      </c>
      <c r="AI2390" s="1" t="s">
        <v>4</v>
      </c>
      <c r="AJ2390" s="1" t="s">
        <v>4</v>
      </c>
      <c r="AK2390" s="1" t="s">
        <v>4</v>
      </c>
    </row>
    <row r="2391" spans="1:37">
      <c r="A2391" t="s">
        <v>177</v>
      </c>
      <c r="B2391" s="2">
        <v>532</v>
      </c>
      <c r="C2391" t="s">
        <v>178</v>
      </c>
      <c r="D2391" s="2">
        <v>2004</v>
      </c>
      <c r="E2391" s="1" t="s">
        <v>4</v>
      </c>
      <c r="F2391" s="1" t="s">
        <v>4</v>
      </c>
      <c r="G2391" s="1" t="s">
        <v>4</v>
      </c>
      <c r="H2391" s="1" t="s">
        <v>4</v>
      </c>
      <c r="I2391" s="1" t="s">
        <v>4</v>
      </c>
      <c r="J2391" s="1" t="s">
        <v>4</v>
      </c>
      <c r="K2391" s="1" t="s">
        <v>4</v>
      </c>
      <c r="L2391" s="1" t="s">
        <v>4</v>
      </c>
      <c r="M2391" s="1" t="s">
        <v>4</v>
      </c>
      <c r="N2391" s="1">
        <v>4.1115789712677708</v>
      </c>
      <c r="O2391" s="1">
        <v>4.0087437661818548</v>
      </c>
      <c r="P2391" s="1">
        <v>5.454787339805045</v>
      </c>
      <c r="Q2391" s="1">
        <v>4.3645270311454487</v>
      </c>
      <c r="R2391" s="1">
        <v>2.801135374772179</v>
      </c>
      <c r="S2391" s="1">
        <v>7.4964979390376163</v>
      </c>
      <c r="T2391" s="1">
        <v>8.1215797968429815</v>
      </c>
      <c r="U2391" s="1">
        <v>8.5985287032309685</v>
      </c>
      <c r="V2391" s="1" t="s">
        <v>4</v>
      </c>
      <c r="W2391" s="1" t="s">
        <v>4</v>
      </c>
      <c r="X2391" s="1" t="s">
        <v>4</v>
      </c>
      <c r="Y2391" s="1" t="s">
        <v>4</v>
      </c>
      <c r="Z2391" s="1" t="s">
        <v>4</v>
      </c>
      <c r="AA2391" s="1" t="s">
        <v>4</v>
      </c>
      <c r="AB2391" s="1" t="s">
        <v>4</v>
      </c>
      <c r="AC2391" s="1" t="s">
        <v>4</v>
      </c>
      <c r="AD2391" s="1" t="s">
        <v>4</v>
      </c>
      <c r="AE2391" s="1" t="s">
        <v>4</v>
      </c>
      <c r="AF2391" s="1" t="s">
        <v>4</v>
      </c>
      <c r="AG2391" s="1" t="s">
        <v>4</v>
      </c>
      <c r="AH2391" s="1" t="s">
        <v>4</v>
      </c>
      <c r="AI2391" s="1" t="s">
        <v>4</v>
      </c>
      <c r="AJ2391" s="1" t="s">
        <v>4</v>
      </c>
      <c r="AK2391" s="1" t="s">
        <v>4</v>
      </c>
    </row>
    <row r="2392" spans="1:37">
      <c r="A2392" t="s">
        <v>177</v>
      </c>
      <c r="B2392" s="2">
        <v>532</v>
      </c>
      <c r="C2392" t="s">
        <v>178</v>
      </c>
      <c r="D2392" s="2">
        <v>2005</v>
      </c>
      <c r="E2392" s="1" t="s">
        <v>4</v>
      </c>
      <c r="F2392" s="1" t="s">
        <v>4</v>
      </c>
      <c r="G2392" s="1" t="s">
        <v>4</v>
      </c>
      <c r="H2392" s="1" t="s">
        <v>4</v>
      </c>
      <c r="I2392" s="1" t="s">
        <v>4</v>
      </c>
      <c r="J2392" s="1" t="s">
        <v>4</v>
      </c>
      <c r="K2392" s="1" t="s">
        <v>4</v>
      </c>
      <c r="L2392" s="1" t="s">
        <v>4</v>
      </c>
      <c r="M2392" s="1" t="s">
        <v>4</v>
      </c>
      <c r="N2392" s="1" t="s">
        <v>4</v>
      </c>
      <c r="O2392" s="1">
        <v>3.9930519417550325</v>
      </c>
      <c r="P2392" s="1">
        <v>5.3201779546305561</v>
      </c>
      <c r="Q2392" s="1">
        <v>4.3407783644762832</v>
      </c>
      <c r="R2392" s="1">
        <v>3.4951354975398363</v>
      </c>
      <c r="S2392" s="1">
        <v>3.9930748932549331</v>
      </c>
      <c r="T2392" s="1">
        <v>6.2681061582521513</v>
      </c>
      <c r="U2392" s="1">
        <v>7.2707130663721253</v>
      </c>
      <c r="V2392" s="1">
        <v>7.521218081812564</v>
      </c>
      <c r="W2392" s="1" t="s">
        <v>4</v>
      </c>
      <c r="X2392" s="1" t="s">
        <v>4</v>
      </c>
      <c r="Y2392" s="1" t="s">
        <v>4</v>
      </c>
      <c r="Z2392" s="1" t="s">
        <v>4</v>
      </c>
      <c r="AA2392" s="1" t="s">
        <v>4</v>
      </c>
      <c r="AB2392" s="1" t="s">
        <v>4</v>
      </c>
      <c r="AC2392" s="1" t="s">
        <v>4</v>
      </c>
      <c r="AD2392" s="1" t="s">
        <v>4</v>
      </c>
      <c r="AE2392" s="1" t="s">
        <v>4</v>
      </c>
      <c r="AF2392" s="1" t="s">
        <v>4</v>
      </c>
      <c r="AG2392" s="1" t="s">
        <v>4</v>
      </c>
      <c r="AH2392" s="1" t="s">
        <v>4</v>
      </c>
      <c r="AI2392" s="1" t="s">
        <v>4</v>
      </c>
      <c r="AJ2392" s="1" t="s">
        <v>4</v>
      </c>
      <c r="AK2392" s="1" t="s">
        <v>4</v>
      </c>
    </row>
    <row r="2393" spans="1:37">
      <c r="A2393" t="s">
        <v>177</v>
      </c>
      <c r="B2393" s="2">
        <v>532</v>
      </c>
      <c r="C2393" t="s">
        <v>178</v>
      </c>
      <c r="D2393" s="2">
        <v>2006</v>
      </c>
      <c r="E2393" s="1" t="s">
        <v>4</v>
      </c>
      <c r="F2393" s="1" t="s">
        <v>4</v>
      </c>
      <c r="G2393" s="1" t="s">
        <v>4</v>
      </c>
      <c r="H2393" s="1" t="s">
        <v>4</v>
      </c>
      <c r="I2393" s="1" t="s">
        <v>4</v>
      </c>
      <c r="J2393" s="1" t="s">
        <v>4</v>
      </c>
      <c r="K2393" s="1" t="s">
        <v>4</v>
      </c>
      <c r="L2393" s="1" t="s">
        <v>4</v>
      </c>
      <c r="M2393" s="1" t="s">
        <v>4</v>
      </c>
      <c r="N2393" s="1" t="s">
        <v>4</v>
      </c>
      <c r="O2393" s="1" t="s">
        <v>4</v>
      </c>
      <c r="P2393" s="1">
        <v>4.9604692187849242</v>
      </c>
      <c r="Q2393" s="1">
        <v>4.2735608513847501</v>
      </c>
      <c r="R2393" s="1">
        <v>3.8297897402537862</v>
      </c>
      <c r="S2393" s="1">
        <v>4.02208994643527</v>
      </c>
      <c r="T2393" s="1">
        <v>4.5303968630036051</v>
      </c>
      <c r="U2393" s="1">
        <v>6.0033889553162023</v>
      </c>
      <c r="V2393" s="1">
        <v>6.923588170835604</v>
      </c>
      <c r="W2393" s="1">
        <v>7.0190195125842125</v>
      </c>
      <c r="X2393" s="1" t="s">
        <v>4</v>
      </c>
      <c r="Y2393" s="1" t="s">
        <v>4</v>
      </c>
      <c r="Z2393" s="1" t="s">
        <v>4</v>
      </c>
      <c r="AA2393" s="1" t="s">
        <v>4</v>
      </c>
      <c r="AB2393" s="1" t="s">
        <v>4</v>
      </c>
      <c r="AC2393" s="1" t="s">
        <v>4</v>
      </c>
      <c r="AD2393" s="1" t="s">
        <v>4</v>
      </c>
      <c r="AE2393" s="1" t="s">
        <v>4</v>
      </c>
      <c r="AF2393" s="1" t="s">
        <v>4</v>
      </c>
      <c r="AG2393" s="1" t="s">
        <v>4</v>
      </c>
      <c r="AH2393" s="1" t="s">
        <v>4</v>
      </c>
      <c r="AI2393" s="1" t="s">
        <v>4</v>
      </c>
      <c r="AJ2393" s="1" t="s">
        <v>4</v>
      </c>
      <c r="AK2393" s="1" t="s">
        <v>4</v>
      </c>
    </row>
    <row r="2394" spans="1:37">
      <c r="A2394" t="s">
        <v>177</v>
      </c>
      <c r="B2394" s="2">
        <v>532</v>
      </c>
      <c r="C2394" t="s">
        <v>178</v>
      </c>
      <c r="D2394" s="2">
        <v>2007</v>
      </c>
      <c r="E2394" s="1" t="s">
        <v>4</v>
      </c>
      <c r="F2394" s="1" t="s">
        <v>4</v>
      </c>
      <c r="G2394" s="1" t="s">
        <v>4</v>
      </c>
      <c r="H2394" s="1" t="s">
        <v>4</v>
      </c>
      <c r="I2394" s="1" t="s">
        <v>4</v>
      </c>
      <c r="J2394" s="1" t="s">
        <v>4</v>
      </c>
      <c r="K2394" s="1" t="s">
        <v>4</v>
      </c>
      <c r="L2394" s="1" t="s">
        <v>4</v>
      </c>
      <c r="M2394" s="1" t="s">
        <v>4</v>
      </c>
      <c r="N2394" s="1" t="s">
        <v>4</v>
      </c>
      <c r="O2394" s="1" t="s">
        <v>4</v>
      </c>
      <c r="P2394" s="1" t="s">
        <v>4</v>
      </c>
      <c r="Q2394" s="1">
        <v>4.2455773066198521</v>
      </c>
      <c r="R2394" s="1">
        <v>3.4985641528031852</v>
      </c>
      <c r="S2394" s="1">
        <v>3.964632605914753</v>
      </c>
      <c r="T2394" s="1">
        <v>4.4811874594049339</v>
      </c>
      <c r="U2394" s="1">
        <v>5.5157253463727907</v>
      </c>
      <c r="V2394" s="1">
        <v>5.7293743699168509</v>
      </c>
      <c r="W2394" s="1">
        <v>6.3675969401928212</v>
      </c>
      <c r="X2394" s="1">
        <v>6.3804665135811289</v>
      </c>
      <c r="Y2394" s="1" t="s">
        <v>4</v>
      </c>
      <c r="Z2394" s="1" t="s">
        <v>4</v>
      </c>
      <c r="AA2394" s="1" t="s">
        <v>4</v>
      </c>
      <c r="AB2394" s="1" t="s">
        <v>4</v>
      </c>
      <c r="AC2394" s="1" t="s">
        <v>4</v>
      </c>
      <c r="AD2394" s="1" t="s">
        <v>4</v>
      </c>
      <c r="AE2394" s="1" t="s">
        <v>4</v>
      </c>
      <c r="AF2394" s="1" t="s">
        <v>4</v>
      </c>
      <c r="AG2394" s="1" t="s">
        <v>4</v>
      </c>
      <c r="AH2394" s="1" t="s">
        <v>4</v>
      </c>
      <c r="AI2394" s="1" t="s">
        <v>4</v>
      </c>
      <c r="AJ2394" s="1" t="s">
        <v>4</v>
      </c>
      <c r="AK2394" s="1" t="s">
        <v>4</v>
      </c>
    </row>
    <row r="2395" spans="1:37">
      <c r="A2395" t="s">
        <v>177</v>
      </c>
      <c r="B2395" s="2">
        <v>532</v>
      </c>
      <c r="C2395" t="s">
        <v>178</v>
      </c>
      <c r="D2395" s="2">
        <v>2008</v>
      </c>
      <c r="E2395" s="1" t="s">
        <v>4</v>
      </c>
      <c r="F2395" s="1" t="s">
        <v>4</v>
      </c>
      <c r="G2395" s="1" t="s">
        <v>4</v>
      </c>
      <c r="H2395" s="1" t="s">
        <v>4</v>
      </c>
      <c r="I2395" s="1" t="s">
        <v>4</v>
      </c>
      <c r="J2395" s="1" t="s">
        <v>4</v>
      </c>
      <c r="K2395" s="1" t="s">
        <v>4</v>
      </c>
      <c r="L2395" s="1" t="s">
        <v>4</v>
      </c>
      <c r="M2395" s="1" t="s">
        <v>4</v>
      </c>
      <c r="N2395" s="1" t="s">
        <v>4</v>
      </c>
      <c r="O2395" s="1" t="s">
        <v>4</v>
      </c>
      <c r="P2395" s="1" t="s">
        <v>4</v>
      </c>
      <c r="Q2395" s="1" t="s">
        <v>4</v>
      </c>
      <c r="R2395" s="1">
        <v>3.4636840294805404</v>
      </c>
      <c r="S2395" s="1">
        <v>3.7376702299149356</v>
      </c>
      <c r="T2395" s="1">
        <v>4.5008677295673261</v>
      </c>
      <c r="U2395" s="1">
        <v>5.2191851574642234</v>
      </c>
      <c r="V2395" s="1">
        <v>4.6551482856595383</v>
      </c>
      <c r="W2395" s="1">
        <v>4.087021511061284</v>
      </c>
      <c r="X2395" s="1">
        <v>2.3650035191846497</v>
      </c>
      <c r="Y2395" s="1">
        <v>2.164193030236139</v>
      </c>
      <c r="Z2395" s="1" t="s">
        <v>4</v>
      </c>
      <c r="AA2395" s="1" t="s">
        <v>4</v>
      </c>
      <c r="AB2395" s="1" t="s">
        <v>4</v>
      </c>
      <c r="AC2395" s="1" t="s">
        <v>4</v>
      </c>
      <c r="AD2395" s="1" t="s">
        <v>4</v>
      </c>
      <c r="AE2395" s="1" t="s">
        <v>4</v>
      </c>
      <c r="AF2395" s="1" t="s">
        <v>4</v>
      </c>
      <c r="AG2395" s="1" t="s">
        <v>4</v>
      </c>
      <c r="AH2395" s="1" t="s">
        <v>4</v>
      </c>
      <c r="AI2395" s="1" t="s">
        <v>4</v>
      </c>
      <c r="AJ2395" s="1" t="s">
        <v>4</v>
      </c>
      <c r="AK2395" s="1" t="s">
        <v>4</v>
      </c>
    </row>
    <row r="2396" spans="1:37">
      <c r="A2396" t="s">
        <v>177</v>
      </c>
      <c r="B2396" s="2">
        <v>532</v>
      </c>
      <c r="C2396" t="s">
        <v>178</v>
      </c>
      <c r="D2396" s="2">
        <v>2009</v>
      </c>
      <c r="E2396" s="1" t="s">
        <v>4</v>
      </c>
      <c r="F2396" s="1" t="s">
        <v>4</v>
      </c>
      <c r="G2396" s="1" t="s">
        <v>4</v>
      </c>
      <c r="H2396" s="1" t="s">
        <v>4</v>
      </c>
      <c r="I2396" s="1" t="s">
        <v>4</v>
      </c>
      <c r="J2396" s="1" t="s">
        <v>4</v>
      </c>
      <c r="K2396" s="1" t="s">
        <v>4</v>
      </c>
      <c r="L2396" s="1" t="s">
        <v>4</v>
      </c>
      <c r="M2396" s="1" t="s">
        <v>4</v>
      </c>
      <c r="N2396" s="1" t="s">
        <v>4</v>
      </c>
      <c r="O2396" s="1" t="s">
        <v>4</v>
      </c>
      <c r="P2396" s="1" t="s">
        <v>4</v>
      </c>
      <c r="Q2396" s="1" t="s">
        <v>4</v>
      </c>
      <c r="R2396" s="1" t="s">
        <v>4</v>
      </c>
      <c r="S2396" s="1">
        <v>3.6317739712520281</v>
      </c>
      <c r="T2396" s="1">
        <v>4.4982293690054131</v>
      </c>
      <c r="U2396" s="1">
        <v>5.0101025447738312</v>
      </c>
      <c r="V2396" s="1">
        <v>4.9054638146651675</v>
      </c>
      <c r="W2396" s="1">
        <v>3.4705571506927324</v>
      </c>
      <c r="X2396" s="1">
        <v>-3.6227667453048951</v>
      </c>
      <c r="Y2396" s="1">
        <v>-2.7611523802986371</v>
      </c>
      <c r="Z2396" s="1">
        <v>-2.6605242568388143</v>
      </c>
      <c r="AA2396" s="1" t="s">
        <v>4</v>
      </c>
      <c r="AB2396" s="1" t="s">
        <v>4</v>
      </c>
      <c r="AC2396" s="1" t="s">
        <v>4</v>
      </c>
      <c r="AD2396" s="1" t="s">
        <v>4</v>
      </c>
      <c r="AE2396" s="1" t="s">
        <v>4</v>
      </c>
      <c r="AF2396" s="1" t="s">
        <v>4</v>
      </c>
      <c r="AG2396" s="1" t="s">
        <v>4</v>
      </c>
      <c r="AH2396" s="1" t="s">
        <v>4</v>
      </c>
      <c r="AI2396" s="1" t="s">
        <v>4</v>
      </c>
      <c r="AJ2396" s="1" t="s">
        <v>4</v>
      </c>
      <c r="AK2396" s="1" t="s">
        <v>4</v>
      </c>
    </row>
    <row r="2397" spans="1:37">
      <c r="A2397" t="s">
        <v>177</v>
      </c>
      <c r="B2397" s="2">
        <v>532</v>
      </c>
      <c r="C2397" t="s">
        <v>178</v>
      </c>
      <c r="D2397" s="2">
        <v>2010</v>
      </c>
      <c r="E2397" s="1" t="s">
        <v>4</v>
      </c>
      <c r="F2397" s="1" t="s">
        <v>4</v>
      </c>
      <c r="G2397" s="1" t="s">
        <v>4</v>
      </c>
      <c r="H2397" s="1" t="s">
        <v>4</v>
      </c>
      <c r="I2397" s="1" t="s">
        <v>4</v>
      </c>
      <c r="J2397" s="1" t="s">
        <v>4</v>
      </c>
      <c r="K2397" s="1" t="s">
        <v>4</v>
      </c>
      <c r="L2397" s="1" t="s">
        <v>4</v>
      </c>
      <c r="M2397" s="1" t="s">
        <v>4</v>
      </c>
      <c r="N2397" s="1" t="s">
        <v>4</v>
      </c>
      <c r="O2397" s="1" t="s">
        <v>4</v>
      </c>
      <c r="P2397" s="1" t="s">
        <v>4</v>
      </c>
      <c r="Q2397" s="1" t="s">
        <v>4</v>
      </c>
      <c r="R2397" s="1" t="s">
        <v>4</v>
      </c>
      <c r="S2397" s="1" t="s">
        <v>4</v>
      </c>
      <c r="T2397" s="1">
        <v>4.489034767891531</v>
      </c>
      <c r="U2397" s="1">
        <v>4.9633519530212666</v>
      </c>
      <c r="V2397" s="1">
        <v>5.0082819397980538</v>
      </c>
      <c r="W2397" s="1">
        <v>4.2010342406108458</v>
      </c>
      <c r="X2397" s="1">
        <v>3.4987162173580444</v>
      </c>
      <c r="Y2397" s="1">
        <v>6.0392254230515086</v>
      </c>
      <c r="Z2397" s="1">
        <v>6.9700712928752795</v>
      </c>
      <c r="AA2397" s="1">
        <v>7.0941056975709182</v>
      </c>
      <c r="AB2397" s="1" t="s">
        <v>4</v>
      </c>
      <c r="AC2397" s="1" t="s">
        <v>4</v>
      </c>
      <c r="AD2397" s="1" t="s">
        <v>4</v>
      </c>
      <c r="AE2397" s="1" t="s">
        <v>4</v>
      </c>
      <c r="AF2397" s="1" t="s">
        <v>4</v>
      </c>
      <c r="AG2397" s="1" t="s">
        <v>4</v>
      </c>
      <c r="AH2397" s="1" t="s">
        <v>4</v>
      </c>
      <c r="AI2397" s="1" t="s">
        <v>4</v>
      </c>
      <c r="AJ2397" s="1" t="s">
        <v>4</v>
      </c>
      <c r="AK2397" s="1" t="s">
        <v>4</v>
      </c>
    </row>
    <row r="2398" spans="1:37">
      <c r="A2398" t="s">
        <v>177</v>
      </c>
      <c r="B2398" s="2">
        <v>532</v>
      </c>
      <c r="C2398" t="s">
        <v>178</v>
      </c>
      <c r="D2398" s="2">
        <v>2011</v>
      </c>
      <c r="E2398" s="1" t="s">
        <v>4</v>
      </c>
      <c r="F2398" s="1" t="s">
        <v>4</v>
      </c>
      <c r="G2398" s="1" t="s">
        <v>4</v>
      </c>
      <c r="H2398" s="1" t="s">
        <v>4</v>
      </c>
      <c r="I2398" s="1" t="s">
        <v>4</v>
      </c>
      <c r="J2398" s="1" t="s">
        <v>4</v>
      </c>
      <c r="K2398" s="1" t="s">
        <v>4</v>
      </c>
      <c r="L2398" s="1" t="s">
        <v>4</v>
      </c>
      <c r="M2398" s="1" t="s">
        <v>4</v>
      </c>
      <c r="N2398" s="1" t="s">
        <v>4</v>
      </c>
      <c r="O2398" s="1" t="s">
        <v>4</v>
      </c>
      <c r="P2398" s="1" t="s">
        <v>4</v>
      </c>
      <c r="Q2398" s="1" t="s">
        <v>4</v>
      </c>
      <c r="R2398" s="1" t="s">
        <v>4</v>
      </c>
      <c r="S2398" s="1" t="s">
        <v>4</v>
      </c>
      <c r="T2398" s="1" t="s">
        <v>4</v>
      </c>
      <c r="U2398" s="1">
        <v>4.9976545360761682</v>
      </c>
      <c r="V2398" s="1">
        <v>4.9795768806785379</v>
      </c>
      <c r="W2398" s="1">
        <v>4.6845271694895052</v>
      </c>
      <c r="X2398" s="1">
        <v>3.9614710532950514</v>
      </c>
      <c r="Y2398" s="1">
        <v>4.6920739022232372</v>
      </c>
      <c r="Z2398" s="1">
        <v>5.9896332774192151</v>
      </c>
      <c r="AA2398" s="1">
        <v>5.0286052350946964</v>
      </c>
      <c r="AB2398" s="1">
        <v>4.8512189244004134</v>
      </c>
      <c r="AC2398" s="1" t="s">
        <v>4</v>
      </c>
      <c r="AD2398" s="1" t="s">
        <v>4</v>
      </c>
      <c r="AE2398" s="1" t="s">
        <v>4</v>
      </c>
      <c r="AF2398" s="1" t="s">
        <v>4</v>
      </c>
      <c r="AG2398" s="1" t="s">
        <v>4</v>
      </c>
      <c r="AH2398" s="1" t="s">
        <v>4</v>
      </c>
      <c r="AI2398" s="1" t="s">
        <v>4</v>
      </c>
      <c r="AJ2398" s="1" t="s">
        <v>4</v>
      </c>
      <c r="AK2398" s="1" t="s">
        <v>4</v>
      </c>
    </row>
    <row r="2399" spans="1:37">
      <c r="A2399" t="s">
        <v>177</v>
      </c>
      <c r="B2399" s="2">
        <v>532</v>
      </c>
      <c r="C2399" t="s">
        <v>178</v>
      </c>
      <c r="D2399" s="2">
        <v>2012</v>
      </c>
      <c r="E2399" s="1" t="s">
        <v>4</v>
      </c>
      <c r="F2399" s="1" t="s">
        <v>4</v>
      </c>
      <c r="G2399" s="1" t="s">
        <v>4</v>
      </c>
      <c r="H2399" s="1" t="s">
        <v>4</v>
      </c>
      <c r="I2399" s="1" t="s">
        <v>4</v>
      </c>
      <c r="J2399" s="1" t="s">
        <v>4</v>
      </c>
      <c r="K2399" s="1" t="s">
        <v>4</v>
      </c>
      <c r="L2399" s="1" t="s">
        <v>4</v>
      </c>
      <c r="M2399" s="1" t="s">
        <v>4</v>
      </c>
      <c r="N2399" s="1" t="s">
        <v>4</v>
      </c>
      <c r="O2399" s="1" t="s">
        <v>4</v>
      </c>
      <c r="P2399" s="1" t="s">
        <v>4</v>
      </c>
      <c r="Q2399" s="1" t="s">
        <v>4</v>
      </c>
      <c r="R2399" s="1" t="s">
        <v>4</v>
      </c>
      <c r="S2399" s="1" t="s">
        <v>4</v>
      </c>
      <c r="T2399" s="1" t="s">
        <v>4</v>
      </c>
      <c r="U2399" s="1" t="s">
        <v>4</v>
      </c>
      <c r="V2399" s="1">
        <v>4.9951557536077607</v>
      </c>
      <c r="W2399" s="1">
        <v>4.8905580555051564</v>
      </c>
      <c r="X2399" s="1">
        <v>4.3294450644305593</v>
      </c>
      <c r="Y2399" s="1">
        <v>4.3233093600353323</v>
      </c>
      <c r="Z2399" s="1">
        <v>4.3209958004810201</v>
      </c>
      <c r="AA2399" s="1">
        <v>1.835034468549801</v>
      </c>
      <c r="AB2399" s="1">
        <v>1.5014852152516189</v>
      </c>
      <c r="AC2399" s="1">
        <v>1.5498598297278843</v>
      </c>
      <c r="AD2399" s="1" t="s">
        <v>4</v>
      </c>
      <c r="AE2399" s="1" t="s">
        <v>4</v>
      </c>
      <c r="AF2399" s="1" t="s">
        <v>4</v>
      </c>
      <c r="AG2399" s="1" t="s">
        <v>4</v>
      </c>
      <c r="AH2399" s="1" t="s">
        <v>4</v>
      </c>
      <c r="AI2399" s="1" t="s">
        <v>4</v>
      </c>
      <c r="AJ2399" s="1" t="s">
        <v>4</v>
      </c>
      <c r="AK2399" s="1" t="s">
        <v>4</v>
      </c>
    </row>
    <row r="2400" spans="1:37">
      <c r="A2400" t="s">
        <v>177</v>
      </c>
      <c r="B2400" s="2">
        <v>532</v>
      </c>
      <c r="C2400" t="s">
        <v>178</v>
      </c>
      <c r="D2400" s="2">
        <v>2013</v>
      </c>
      <c r="E2400" s="1" t="s">
        <v>4</v>
      </c>
      <c r="F2400" s="1" t="s">
        <v>4</v>
      </c>
      <c r="G2400" s="1" t="s">
        <v>4</v>
      </c>
      <c r="H2400" s="1" t="s">
        <v>4</v>
      </c>
      <c r="I2400" s="1" t="s">
        <v>4</v>
      </c>
      <c r="J2400" s="1" t="s">
        <v>4</v>
      </c>
      <c r="K2400" s="1" t="s">
        <v>4</v>
      </c>
      <c r="L2400" s="1" t="s">
        <v>4</v>
      </c>
      <c r="M2400" s="1" t="s">
        <v>4</v>
      </c>
      <c r="N2400" s="1" t="s">
        <v>4</v>
      </c>
      <c r="O2400" s="1" t="s">
        <v>4</v>
      </c>
      <c r="P2400" s="1" t="s">
        <v>4</v>
      </c>
      <c r="Q2400" s="1" t="s">
        <v>4</v>
      </c>
      <c r="R2400" s="1" t="s">
        <v>4</v>
      </c>
      <c r="S2400" s="1" t="s">
        <v>4</v>
      </c>
      <c r="T2400" s="1" t="s">
        <v>4</v>
      </c>
      <c r="U2400" s="1" t="s">
        <v>4</v>
      </c>
      <c r="V2400" s="1" t="s">
        <v>4</v>
      </c>
      <c r="W2400" s="1">
        <v>4.9687287449298401</v>
      </c>
      <c r="X2400" s="1">
        <v>4.276603348045982</v>
      </c>
      <c r="Y2400" s="1">
        <v>4.3036237410505773</v>
      </c>
      <c r="Z2400" s="1">
        <v>4.5945066888018138</v>
      </c>
      <c r="AA2400" s="1">
        <v>3.4752535779219329</v>
      </c>
      <c r="AB2400" s="1">
        <v>2.9765675232412026</v>
      </c>
      <c r="AC2400" s="1">
        <v>2.9435241247517174</v>
      </c>
      <c r="AD2400" s="1">
        <v>3.0721740408643283</v>
      </c>
      <c r="AE2400" s="1" t="s">
        <v>4</v>
      </c>
      <c r="AF2400" s="1" t="s">
        <v>4</v>
      </c>
      <c r="AG2400" s="1" t="s">
        <v>4</v>
      </c>
      <c r="AH2400" s="1" t="s">
        <v>4</v>
      </c>
      <c r="AI2400" s="1" t="s">
        <v>4</v>
      </c>
      <c r="AJ2400" s="1" t="s">
        <v>4</v>
      </c>
      <c r="AK2400" s="1" t="s">
        <v>4</v>
      </c>
    </row>
    <row r="2401" spans="1:37">
      <c r="A2401" t="s">
        <v>177</v>
      </c>
      <c r="B2401" s="2">
        <v>532</v>
      </c>
      <c r="C2401" t="s">
        <v>178</v>
      </c>
      <c r="D2401" s="2">
        <v>2014</v>
      </c>
      <c r="E2401" s="1" t="s">
        <v>4</v>
      </c>
      <c r="F2401" s="1" t="s">
        <v>4</v>
      </c>
      <c r="G2401" s="1" t="s">
        <v>4</v>
      </c>
      <c r="H2401" s="1" t="s">
        <v>4</v>
      </c>
      <c r="I2401" s="1" t="s">
        <v>4</v>
      </c>
      <c r="J2401" s="1" t="s">
        <v>4</v>
      </c>
      <c r="K2401" s="1" t="s">
        <v>4</v>
      </c>
      <c r="L2401" s="1" t="s">
        <v>4</v>
      </c>
      <c r="M2401" s="1" t="s">
        <v>4</v>
      </c>
      <c r="N2401" s="1" t="s">
        <v>4</v>
      </c>
      <c r="O2401" s="1" t="s">
        <v>4</v>
      </c>
      <c r="P2401" s="1" t="s">
        <v>4</v>
      </c>
      <c r="Q2401" s="1" t="s">
        <v>4</v>
      </c>
      <c r="R2401" s="1" t="s">
        <v>4</v>
      </c>
      <c r="S2401" s="1" t="s">
        <v>4</v>
      </c>
      <c r="T2401" s="1" t="s">
        <v>4</v>
      </c>
      <c r="U2401" s="1" t="s">
        <v>4</v>
      </c>
      <c r="V2401" s="1" t="s">
        <v>4</v>
      </c>
      <c r="W2401" s="1" t="s">
        <v>4</v>
      </c>
      <c r="X2401" s="1">
        <v>4.2753964026557512</v>
      </c>
      <c r="Y2401" s="1">
        <v>4.2807260906399636</v>
      </c>
      <c r="Z2401" s="1">
        <v>4.3727351652674828</v>
      </c>
      <c r="AA2401" s="1">
        <v>4.2786062409621239</v>
      </c>
      <c r="AB2401" s="1">
        <v>4.377843441847884</v>
      </c>
      <c r="AC2401" s="1">
        <v>3.0004014366268761</v>
      </c>
      <c r="AD2401" s="1">
        <v>2.5012390936380635</v>
      </c>
      <c r="AE2401" s="1">
        <v>2.6819350200729009</v>
      </c>
      <c r="AF2401" s="1" t="s">
        <v>4</v>
      </c>
      <c r="AG2401" s="1" t="s">
        <v>4</v>
      </c>
      <c r="AH2401" s="1" t="s">
        <v>4</v>
      </c>
      <c r="AI2401" s="1" t="s">
        <v>4</v>
      </c>
      <c r="AJ2401" s="1" t="s">
        <v>4</v>
      </c>
      <c r="AK2401" s="1" t="s">
        <v>4</v>
      </c>
    </row>
    <row r="2402" spans="1:37">
      <c r="A2402" t="s">
        <v>177</v>
      </c>
      <c r="B2402" s="2">
        <v>532</v>
      </c>
      <c r="C2402" t="s">
        <v>178</v>
      </c>
      <c r="D2402" s="2">
        <v>2015</v>
      </c>
      <c r="E2402" s="1" t="s">
        <v>4</v>
      </c>
      <c r="F2402" s="1" t="s">
        <v>4</v>
      </c>
      <c r="G2402" s="1" t="s">
        <v>4</v>
      </c>
      <c r="H2402" s="1" t="s">
        <v>4</v>
      </c>
      <c r="I2402" s="1" t="s">
        <v>4</v>
      </c>
      <c r="J2402" s="1" t="s">
        <v>4</v>
      </c>
      <c r="K2402" s="1" t="s">
        <v>4</v>
      </c>
      <c r="L2402" s="1" t="s">
        <v>4</v>
      </c>
      <c r="M2402" s="1" t="s">
        <v>4</v>
      </c>
      <c r="N2402" s="1" t="s">
        <v>4</v>
      </c>
      <c r="O2402" s="1" t="s">
        <v>4</v>
      </c>
      <c r="P2402" s="1" t="s">
        <v>4</v>
      </c>
      <c r="Q2402" s="1" t="s">
        <v>4</v>
      </c>
      <c r="R2402" s="1" t="s">
        <v>4</v>
      </c>
      <c r="S2402" s="1" t="s">
        <v>4</v>
      </c>
      <c r="T2402" s="1" t="s">
        <v>4</v>
      </c>
      <c r="U2402" s="1" t="s">
        <v>4</v>
      </c>
      <c r="V2402" s="1" t="s">
        <v>4</v>
      </c>
      <c r="W2402" s="1" t="s">
        <v>4</v>
      </c>
      <c r="X2402" s="1" t="s">
        <v>4</v>
      </c>
      <c r="Y2402" s="1">
        <v>4.2801480557244531</v>
      </c>
      <c r="Z2402" s="1">
        <v>4.2893713614061912</v>
      </c>
      <c r="AA2402" s="1">
        <v>4.3092753780379134</v>
      </c>
      <c r="AB2402" s="1">
        <v>4.3957536385155205</v>
      </c>
      <c r="AC2402" s="1">
        <v>3.251384213574271</v>
      </c>
      <c r="AD2402" s="1">
        <v>2.5206400729488321</v>
      </c>
      <c r="AE2402" s="1">
        <v>2.4367918909403929</v>
      </c>
      <c r="AF2402" s="1">
        <v>2.3943007760569124</v>
      </c>
      <c r="AG2402" s="1" t="s">
        <v>4</v>
      </c>
      <c r="AH2402" s="1" t="s">
        <v>4</v>
      </c>
      <c r="AI2402" s="1" t="s">
        <v>4</v>
      </c>
      <c r="AJ2402" s="1" t="s">
        <v>4</v>
      </c>
      <c r="AK2402" s="1" t="s">
        <v>4</v>
      </c>
    </row>
    <row r="2403" spans="1:37">
      <c r="A2403" t="s">
        <v>177</v>
      </c>
      <c r="B2403" s="2">
        <v>532</v>
      </c>
      <c r="C2403" t="s">
        <v>178</v>
      </c>
      <c r="D2403" s="2">
        <v>2016</v>
      </c>
      <c r="E2403" s="1" t="s">
        <v>4</v>
      </c>
      <c r="F2403" s="1" t="s">
        <v>4</v>
      </c>
      <c r="G2403" s="1" t="s">
        <v>4</v>
      </c>
      <c r="H2403" s="1" t="s">
        <v>4</v>
      </c>
      <c r="I2403" s="1" t="s">
        <v>4</v>
      </c>
      <c r="J2403" s="1" t="s">
        <v>4</v>
      </c>
      <c r="K2403" s="1" t="s">
        <v>4</v>
      </c>
      <c r="L2403" s="1" t="s">
        <v>4</v>
      </c>
      <c r="M2403" s="1" t="s">
        <v>4</v>
      </c>
      <c r="N2403" s="1" t="s">
        <v>4</v>
      </c>
      <c r="O2403" s="1" t="s">
        <v>4</v>
      </c>
      <c r="P2403" s="1" t="s">
        <v>4</v>
      </c>
      <c r="Q2403" s="1" t="s">
        <v>4</v>
      </c>
      <c r="R2403" s="1" t="s">
        <v>4</v>
      </c>
      <c r="S2403" s="1" t="s">
        <v>4</v>
      </c>
      <c r="T2403" s="1" t="s">
        <v>4</v>
      </c>
      <c r="U2403" s="1" t="s">
        <v>4</v>
      </c>
      <c r="V2403" s="1" t="s">
        <v>4</v>
      </c>
      <c r="W2403" s="1" t="s">
        <v>4</v>
      </c>
      <c r="X2403" s="1" t="s">
        <v>4</v>
      </c>
      <c r="Y2403" s="1" t="s">
        <v>4</v>
      </c>
      <c r="Z2403" s="1">
        <v>4.2735075432461356</v>
      </c>
      <c r="AA2403" s="1">
        <v>4.3562025062738652</v>
      </c>
      <c r="AB2403" s="1">
        <v>4.493711247701393</v>
      </c>
      <c r="AC2403" s="1">
        <v>3.500708755080395</v>
      </c>
      <c r="AD2403" s="1">
        <v>2.6871962476807232</v>
      </c>
      <c r="AE2403" s="1">
        <v>1.4385210792355219</v>
      </c>
      <c r="AF2403" s="1">
        <v>2.0456238792180059</v>
      </c>
      <c r="AG2403" s="1">
        <v>2.162923295446384</v>
      </c>
      <c r="AH2403" s="1" t="s">
        <v>4</v>
      </c>
      <c r="AI2403" s="1" t="s">
        <v>4</v>
      </c>
      <c r="AJ2403" s="1" t="s">
        <v>4</v>
      </c>
      <c r="AK2403" s="1" t="s">
        <v>4</v>
      </c>
    </row>
    <row r="2404" spans="1:37">
      <c r="A2404" t="s">
        <v>177</v>
      </c>
      <c r="B2404" s="2">
        <v>532</v>
      </c>
      <c r="C2404" t="s">
        <v>178</v>
      </c>
      <c r="D2404" s="2">
        <v>2017</v>
      </c>
      <c r="E2404" s="1" t="s">
        <v>4</v>
      </c>
      <c r="F2404" s="1" t="s">
        <v>4</v>
      </c>
      <c r="G2404" s="1" t="s">
        <v>4</v>
      </c>
      <c r="H2404" s="1" t="s">
        <v>4</v>
      </c>
      <c r="I2404" s="1" t="s">
        <v>4</v>
      </c>
      <c r="J2404" s="1" t="s">
        <v>4</v>
      </c>
      <c r="K2404" s="1" t="s">
        <v>4</v>
      </c>
      <c r="L2404" s="1" t="s">
        <v>4</v>
      </c>
      <c r="M2404" s="1" t="s">
        <v>4</v>
      </c>
      <c r="N2404" s="1" t="s">
        <v>4</v>
      </c>
      <c r="O2404" s="1" t="s">
        <v>4</v>
      </c>
      <c r="P2404" s="1" t="s">
        <v>4</v>
      </c>
      <c r="Q2404" s="1" t="s">
        <v>4</v>
      </c>
      <c r="R2404" s="1" t="s">
        <v>4</v>
      </c>
      <c r="S2404" s="1" t="s">
        <v>4</v>
      </c>
      <c r="T2404" s="1" t="s">
        <v>4</v>
      </c>
      <c r="U2404" s="1" t="s">
        <v>4</v>
      </c>
      <c r="V2404" s="1" t="s">
        <v>4</v>
      </c>
      <c r="W2404" s="1" t="s">
        <v>4</v>
      </c>
      <c r="X2404" s="1" t="s">
        <v>4</v>
      </c>
      <c r="Y2404" s="1" t="s">
        <v>4</v>
      </c>
      <c r="Z2404" s="1" t="s">
        <v>4</v>
      </c>
      <c r="AA2404" s="1">
        <v>4.3759520214440961</v>
      </c>
      <c r="AB2404" s="1">
        <v>4.5137830844537818</v>
      </c>
      <c r="AC2404" s="1">
        <v>3.6924580882232938</v>
      </c>
      <c r="AD2404" s="1">
        <v>2.7549445108426607</v>
      </c>
      <c r="AE2404" s="1">
        <v>1.8537136974192681</v>
      </c>
      <c r="AF2404" s="1">
        <v>3.535640158098885</v>
      </c>
      <c r="AG2404" s="1">
        <v>3.7913485596456686</v>
      </c>
      <c r="AH2404" s="1">
        <v>3.8494928104269244</v>
      </c>
      <c r="AI2404" s="1" t="s">
        <v>4</v>
      </c>
      <c r="AJ2404" s="1" t="s">
        <v>4</v>
      </c>
      <c r="AK2404" s="1" t="s">
        <v>4</v>
      </c>
    </row>
    <row r="2405" spans="1:37">
      <c r="A2405" t="s">
        <v>177</v>
      </c>
      <c r="B2405" s="2">
        <v>532</v>
      </c>
      <c r="C2405" t="s">
        <v>178</v>
      </c>
      <c r="D2405" s="2">
        <v>2018</v>
      </c>
      <c r="E2405" s="1" t="s">
        <v>4</v>
      </c>
      <c r="F2405" s="1" t="s">
        <v>4</v>
      </c>
      <c r="G2405" s="1" t="s">
        <v>4</v>
      </c>
      <c r="H2405" s="1" t="s">
        <v>4</v>
      </c>
      <c r="I2405" s="1" t="s">
        <v>4</v>
      </c>
      <c r="J2405" s="1" t="s">
        <v>4</v>
      </c>
      <c r="K2405" s="1" t="s">
        <v>4</v>
      </c>
      <c r="L2405" s="1" t="s">
        <v>4</v>
      </c>
      <c r="M2405" s="1" t="s">
        <v>4</v>
      </c>
      <c r="N2405" s="1" t="s">
        <v>4</v>
      </c>
      <c r="O2405" s="1" t="s">
        <v>4</v>
      </c>
      <c r="P2405" s="1" t="s">
        <v>4</v>
      </c>
      <c r="Q2405" s="1" t="s">
        <v>4</v>
      </c>
      <c r="R2405" s="1" t="s">
        <v>4</v>
      </c>
      <c r="S2405" s="1" t="s">
        <v>4</v>
      </c>
      <c r="T2405" s="1" t="s">
        <v>4</v>
      </c>
      <c r="U2405" s="1" t="s">
        <v>4</v>
      </c>
      <c r="V2405" s="1" t="s">
        <v>4</v>
      </c>
      <c r="W2405" s="1" t="s">
        <v>4</v>
      </c>
      <c r="X2405" s="1" t="s">
        <v>4</v>
      </c>
      <c r="Y2405" s="1" t="s">
        <v>4</v>
      </c>
      <c r="Z2405" s="1" t="s">
        <v>4</v>
      </c>
      <c r="AA2405" s="1" t="s">
        <v>4</v>
      </c>
      <c r="AB2405" s="1">
        <v>4.5264277116866758</v>
      </c>
      <c r="AC2405" s="1">
        <v>3.741283450022137</v>
      </c>
      <c r="AD2405" s="1">
        <v>2.8746445491247385</v>
      </c>
      <c r="AE2405" s="1">
        <v>2.807975425153808</v>
      </c>
      <c r="AF2405" s="1">
        <v>2.6505674249804878</v>
      </c>
      <c r="AG2405" s="1">
        <v>3.7754048564870857</v>
      </c>
      <c r="AH2405" s="1">
        <v>3.0024755561363969</v>
      </c>
      <c r="AI2405" s="1">
        <v>2.8474613899543755</v>
      </c>
      <c r="AJ2405" s="1" t="s">
        <v>4</v>
      </c>
      <c r="AK2405" s="1" t="s">
        <v>4</v>
      </c>
    </row>
    <row r="2406" spans="1:37">
      <c r="A2406" t="s">
        <v>177</v>
      </c>
      <c r="B2406" s="2">
        <v>532</v>
      </c>
      <c r="C2406" t="s">
        <v>178</v>
      </c>
      <c r="D2406" s="2">
        <v>2019</v>
      </c>
      <c r="E2406" s="1" t="s">
        <v>4</v>
      </c>
      <c r="F2406" s="1" t="s">
        <v>4</v>
      </c>
      <c r="G2406" s="1" t="s">
        <v>4</v>
      </c>
      <c r="H2406" s="1" t="s">
        <v>4</v>
      </c>
      <c r="I2406" s="1" t="s">
        <v>4</v>
      </c>
      <c r="J2406" s="1" t="s">
        <v>4</v>
      </c>
      <c r="K2406" s="1" t="s">
        <v>4</v>
      </c>
      <c r="L2406" s="1" t="s">
        <v>4</v>
      </c>
      <c r="M2406" s="1" t="s">
        <v>4</v>
      </c>
      <c r="N2406" s="1" t="s">
        <v>4</v>
      </c>
      <c r="O2406" s="1" t="s">
        <v>4</v>
      </c>
      <c r="P2406" s="1" t="s">
        <v>4</v>
      </c>
      <c r="Q2406" s="1" t="s">
        <v>4</v>
      </c>
      <c r="R2406" s="1" t="s">
        <v>4</v>
      </c>
      <c r="S2406" s="1" t="s">
        <v>4</v>
      </c>
      <c r="T2406" s="1" t="s">
        <v>4</v>
      </c>
      <c r="U2406" s="1" t="s">
        <v>4</v>
      </c>
      <c r="V2406" s="1" t="s">
        <v>4</v>
      </c>
      <c r="W2406" s="1" t="s">
        <v>4</v>
      </c>
      <c r="X2406" s="1" t="s">
        <v>4</v>
      </c>
      <c r="Y2406" s="1" t="s">
        <v>4</v>
      </c>
      <c r="Z2406" s="1" t="s">
        <v>4</v>
      </c>
      <c r="AA2406" s="1" t="s">
        <v>4</v>
      </c>
      <c r="AB2406" s="1" t="s">
        <v>4</v>
      </c>
      <c r="AC2406" s="1">
        <v>3.7709761938692576</v>
      </c>
      <c r="AD2406" s="1">
        <v>3.1208774317087906</v>
      </c>
      <c r="AE2406" s="1">
        <v>3.2200502339133408</v>
      </c>
      <c r="AF2406" s="1">
        <v>2.8621366249858893</v>
      </c>
      <c r="AG2406" s="1">
        <v>2.9276028963576728</v>
      </c>
      <c r="AH2406" s="1">
        <v>0.34555215433826891</v>
      </c>
      <c r="AI2406" s="1">
        <v>-1.249488124307585</v>
      </c>
      <c r="AJ2406" s="1">
        <v>-1.6797561695558905</v>
      </c>
      <c r="AK2406" s="1" t="s">
        <v>4</v>
      </c>
    </row>
    <row r="2407" spans="1:37">
      <c r="A2407" t="s">
        <v>177</v>
      </c>
      <c r="B2407" s="2">
        <v>532</v>
      </c>
      <c r="C2407" t="s">
        <v>178</v>
      </c>
      <c r="D2407" s="2">
        <v>2020</v>
      </c>
      <c r="E2407" s="1" t="s">
        <v>4</v>
      </c>
      <c r="F2407" s="1" t="s">
        <v>4</v>
      </c>
      <c r="G2407" s="1" t="s">
        <v>4</v>
      </c>
      <c r="H2407" s="1" t="s">
        <v>4</v>
      </c>
      <c r="I2407" s="1" t="s">
        <v>4</v>
      </c>
      <c r="J2407" s="1" t="s">
        <v>4</v>
      </c>
      <c r="K2407" s="1" t="s">
        <v>4</v>
      </c>
      <c r="L2407" s="1" t="s">
        <v>4</v>
      </c>
      <c r="M2407" s="1" t="s">
        <v>4</v>
      </c>
      <c r="N2407" s="1" t="s">
        <v>4</v>
      </c>
      <c r="O2407" s="1" t="s">
        <v>4</v>
      </c>
      <c r="P2407" s="1" t="s">
        <v>4</v>
      </c>
      <c r="Q2407" s="1" t="s">
        <v>4</v>
      </c>
      <c r="R2407" s="1" t="s">
        <v>4</v>
      </c>
      <c r="S2407" s="1" t="s">
        <v>4</v>
      </c>
      <c r="T2407" s="1" t="s">
        <v>4</v>
      </c>
      <c r="U2407" s="1" t="s">
        <v>4</v>
      </c>
      <c r="V2407" s="1" t="s">
        <v>4</v>
      </c>
      <c r="W2407" s="1" t="s">
        <v>4</v>
      </c>
      <c r="X2407" s="1" t="s">
        <v>4</v>
      </c>
      <c r="Y2407" s="1" t="s">
        <v>4</v>
      </c>
      <c r="Z2407" s="1" t="s">
        <v>4</v>
      </c>
      <c r="AA2407" s="1" t="s">
        <v>4</v>
      </c>
      <c r="AB2407" s="1" t="s">
        <v>4</v>
      </c>
      <c r="AC2407" s="1" t="s">
        <v>4</v>
      </c>
      <c r="AD2407" s="1">
        <v>3.2914986886042774</v>
      </c>
      <c r="AE2407" s="1">
        <v>3.0826517008678334</v>
      </c>
      <c r="AF2407" s="1">
        <v>2.9582615685890268</v>
      </c>
      <c r="AG2407" s="1">
        <v>3.0384965885839277</v>
      </c>
      <c r="AH2407" s="1">
        <v>1.4640461590429865</v>
      </c>
      <c r="AI2407" s="1">
        <v>-7.4651541100639429</v>
      </c>
      <c r="AJ2407" s="1">
        <v>-6.0814677841212745</v>
      </c>
      <c r="AK2407" s="1">
        <v>-6.5450082393267657</v>
      </c>
    </row>
    <row r="2408" spans="1:37">
      <c r="A2408" t="s">
        <v>177</v>
      </c>
      <c r="B2408" s="2">
        <v>532</v>
      </c>
      <c r="C2408" t="s">
        <v>178</v>
      </c>
      <c r="D2408" s="2">
        <v>2021</v>
      </c>
      <c r="E2408" s="1" t="s">
        <v>4</v>
      </c>
      <c r="F2408" s="1" t="s">
        <v>4</v>
      </c>
      <c r="G2408" s="1" t="s">
        <v>4</v>
      </c>
      <c r="H2408" s="1" t="s">
        <v>4</v>
      </c>
      <c r="I2408" s="1" t="s">
        <v>4</v>
      </c>
      <c r="J2408" s="1" t="s">
        <v>4</v>
      </c>
      <c r="K2408" s="1" t="s">
        <v>4</v>
      </c>
      <c r="L2408" s="1" t="s">
        <v>4</v>
      </c>
      <c r="M2408" s="1" t="s">
        <v>4</v>
      </c>
      <c r="N2408" s="1" t="s">
        <v>4</v>
      </c>
      <c r="O2408" s="1" t="s">
        <v>4</v>
      </c>
      <c r="P2408" s="1" t="s">
        <v>4</v>
      </c>
      <c r="Q2408" s="1" t="s">
        <v>4</v>
      </c>
      <c r="R2408" s="1" t="s">
        <v>4</v>
      </c>
      <c r="S2408" s="1" t="s">
        <v>4</v>
      </c>
      <c r="T2408" s="1" t="s">
        <v>4</v>
      </c>
      <c r="U2408" s="1" t="s">
        <v>4</v>
      </c>
      <c r="V2408" s="1" t="s">
        <v>4</v>
      </c>
      <c r="W2408" s="1" t="s">
        <v>4</v>
      </c>
      <c r="X2408" s="1" t="s">
        <v>4</v>
      </c>
      <c r="Y2408" s="1" t="s">
        <v>4</v>
      </c>
      <c r="Z2408" s="1" t="s">
        <v>4</v>
      </c>
      <c r="AA2408" s="1" t="s">
        <v>4</v>
      </c>
      <c r="AB2408" s="1" t="s">
        <v>4</v>
      </c>
      <c r="AC2408" s="1" t="s">
        <v>4</v>
      </c>
      <c r="AD2408" s="1" t="s">
        <v>4</v>
      </c>
      <c r="AE2408" s="1">
        <v>2.9376018961353223</v>
      </c>
      <c r="AF2408" s="1">
        <v>3.0678911133462883</v>
      </c>
      <c r="AG2408" s="1">
        <v>2.9928320158371546</v>
      </c>
      <c r="AH2408" s="1">
        <v>2.4614171846050859</v>
      </c>
      <c r="AI2408" s="1">
        <v>3.6665269127851285</v>
      </c>
      <c r="AJ2408" s="1">
        <v>6.4350889262366096</v>
      </c>
      <c r="AK2408" s="1">
        <v>6.3431061984342119</v>
      </c>
    </row>
    <row r="2409" spans="1:37">
      <c r="A2409" t="s">
        <v>177</v>
      </c>
      <c r="B2409" s="2">
        <v>532</v>
      </c>
      <c r="C2409" t="s">
        <v>178</v>
      </c>
      <c r="D2409" s="2">
        <v>2022</v>
      </c>
      <c r="E2409" s="1" t="s">
        <v>4</v>
      </c>
      <c r="F2409" s="1" t="s">
        <v>4</v>
      </c>
      <c r="G2409" s="1" t="s">
        <v>4</v>
      </c>
      <c r="H2409" s="1" t="s">
        <v>4</v>
      </c>
      <c r="I2409" s="1" t="s">
        <v>4</v>
      </c>
      <c r="J2409" s="1" t="s">
        <v>4</v>
      </c>
      <c r="K2409" s="1" t="s">
        <v>4</v>
      </c>
      <c r="L2409" s="1" t="s">
        <v>4</v>
      </c>
      <c r="M2409" s="1" t="s">
        <v>4</v>
      </c>
      <c r="N2409" s="1" t="s">
        <v>4</v>
      </c>
      <c r="O2409" s="1" t="s">
        <v>4</v>
      </c>
      <c r="P2409" s="1" t="s">
        <v>4</v>
      </c>
      <c r="Q2409" s="1" t="s">
        <v>4</v>
      </c>
      <c r="R2409" s="1" t="s">
        <v>4</v>
      </c>
      <c r="S2409" s="1" t="s">
        <v>4</v>
      </c>
      <c r="T2409" s="1" t="s">
        <v>4</v>
      </c>
      <c r="U2409" s="1" t="s">
        <v>4</v>
      </c>
      <c r="V2409" s="1" t="s">
        <v>4</v>
      </c>
      <c r="W2409" s="1" t="s">
        <v>4</v>
      </c>
      <c r="X2409" s="1" t="s">
        <v>4</v>
      </c>
      <c r="Y2409" s="1" t="s">
        <v>4</v>
      </c>
      <c r="Z2409" s="1" t="s">
        <v>4</v>
      </c>
      <c r="AA2409" s="1" t="s">
        <v>4</v>
      </c>
      <c r="AB2409" s="1" t="s">
        <v>4</v>
      </c>
      <c r="AC2409" s="1" t="s">
        <v>4</v>
      </c>
      <c r="AD2409" s="1" t="s">
        <v>4</v>
      </c>
      <c r="AE2409" s="1" t="s">
        <v>4</v>
      </c>
      <c r="AF2409" s="1">
        <v>3.2591511563077269</v>
      </c>
      <c r="AG2409" s="1">
        <v>3.0806790053682809</v>
      </c>
      <c r="AH2409" s="1">
        <v>2.6558646276638953</v>
      </c>
      <c r="AI2409" s="1">
        <v>3.3984522349318924</v>
      </c>
      <c r="AJ2409" s="1">
        <v>3.5177158704434941</v>
      </c>
      <c r="AK2409" s="1">
        <v>-0.84983209331451759</v>
      </c>
    </row>
    <row r="2410" spans="1:37">
      <c r="A2410" t="s">
        <v>177</v>
      </c>
      <c r="B2410" s="2">
        <v>532</v>
      </c>
      <c r="C2410" t="s">
        <v>178</v>
      </c>
      <c r="D2410" s="2">
        <v>2023</v>
      </c>
      <c r="E2410" s="1" t="s">
        <v>4</v>
      </c>
      <c r="F2410" s="1" t="s">
        <v>4</v>
      </c>
      <c r="G2410" s="1" t="s">
        <v>4</v>
      </c>
      <c r="H2410" s="1" t="s">
        <v>4</v>
      </c>
      <c r="I2410" s="1" t="s">
        <v>4</v>
      </c>
      <c r="J2410" s="1" t="s">
        <v>4</v>
      </c>
      <c r="K2410" s="1" t="s">
        <v>4</v>
      </c>
      <c r="L2410" s="1" t="s">
        <v>4</v>
      </c>
      <c r="M2410" s="1" t="s">
        <v>4</v>
      </c>
      <c r="N2410" s="1" t="s">
        <v>4</v>
      </c>
      <c r="O2410" s="1" t="s">
        <v>4</v>
      </c>
      <c r="P2410" s="1" t="s">
        <v>4</v>
      </c>
      <c r="Q2410" s="1" t="s">
        <v>4</v>
      </c>
      <c r="R2410" s="1" t="s">
        <v>4</v>
      </c>
      <c r="S2410" s="1" t="s">
        <v>4</v>
      </c>
      <c r="T2410" s="1" t="s">
        <v>4</v>
      </c>
      <c r="U2410" s="1" t="s">
        <v>4</v>
      </c>
      <c r="V2410" s="1" t="s">
        <v>4</v>
      </c>
      <c r="W2410" s="1" t="s">
        <v>4</v>
      </c>
      <c r="X2410" s="1" t="s">
        <v>4</v>
      </c>
      <c r="Y2410" s="1" t="s">
        <v>4</v>
      </c>
      <c r="Z2410" s="1" t="s">
        <v>4</v>
      </c>
      <c r="AA2410" s="1" t="s">
        <v>4</v>
      </c>
      <c r="AB2410" s="1" t="s">
        <v>4</v>
      </c>
      <c r="AC2410" s="1" t="s">
        <v>4</v>
      </c>
      <c r="AD2410" s="1" t="s">
        <v>4</v>
      </c>
      <c r="AE2410" s="1" t="s">
        <v>4</v>
      </c>
      <c r="AF2410" s="1" t="s">
        <v>4</v>
      </c>
      <c r="AG2410" s="1">
        <v>3.1195859967710904</v>
      </c>
      <c r="AH2410" s="1">
        <v>2.7473944514170068</v>
      </c>
      <c r="AI2410" s="1">
        <v>2.7885396046773092</v>
      </c>
      <c r="AJ2410" s="1">
        <v>3.1334886518795013</v>
      </c>
      <c r="AK2410" s="1">
        <v>3.9451894830486056</v>
      </c>
    </row>
    <row r="2411" spans="1:37">
      <c r="A2411" t="s">
        <v>83</v>
      </c>
      <c r="B2411" s="2">
        <v>268</v>
      </c>
      <c r="C2411" t="s">
        <v>84</v>
      </c>
      <c r="D2411" s="2">
        <v>1991</v>
      </c>
      <c r="E2411" s="1">
        <v>2.8884741402317005</v>
      </c>
      <c r="F2411" s="1">
        <v>2.8884741402317005</v>
      </c>
      <c r="G2411" s="1">
        <v>2.8884741402317005</v>
      </c>
      <c r="H2411" s="1">
        <v>2.9999975423284919</v>
      </c>
      <c r="I2411" s="1" t="s">
        <v>4</v>
      </c>
      <c r="J2411" s="1" t="s">
        <v>4</v>
      </c>
      <c r="K2411" s="1" t="s">
        <v>4</v>
      </c>
      <c r="L2411" s="1" t="s">
        <v>4</v>
      </c>
      <c r="M2411" s="1" t="s">
        <v>4</v>
      </c>
      <c r="N2411" s="1" t="s">
        <v>4</v>
      </c>
      <c r="O2411" s="1" t="s">
        <v>4</v>
      </c>
      <c r="P2411" s="1" t="s">
        <v>4</v>
      </c>
      <c r="Q2411" s="1" t="s">
        <v>4</v>
      </c>
      <c r="R2411" s="1" t="s">
        <v>4</v>
      </c>
      <c r="S2411" s="1" t="s">
        <v>4</v>
      </c>
      <c r="T2411" s="1" t="s">
        <v>4</v>
      </c>
      <c r="U2411" s="1" t="s">
        <v>4</v>
      </c>
      <c r="V2411" s="1" t="s">
        <v>4</v>
      </c>
      <c r="W2411" s="1" t="s">
        <v>4</v>
      </c>
      <c r="X2411" s="1" t="s">
        <v>4</v>
      </c>
      <c r="Y2411" s="1" t="s">
        <v>4</v>
      </c>
      <c r="Z2411" s="1" t="s">
        <v>4</v>
      </c>
      <c r="AA2411" s="1" t="s">
        <v>4</v>
      </c>
      <c r="AB2411" s="1" t="s">
        <v>4</v>
      </c>
      <c r="AC2411" s="1" t="s">
        <v>4</v>
      </c>
      <c r="AD2411" s="1" t="s">
        <v>4</v>
      </c>
      <c r="AE2411" s="1" t="s">
        <v>4</v>
      </c>
      <c r="AF2411" s="1" t="s">
        <v>4</v>
      </c>
      <c r="AG2411" s="1" t="s">
        <v>4</v>
      </c>
      <c r="AH2411" s="1" t="s">
        <v>4</v>
      </c>
      <c r="AI2411" s="1" t="s">
        <v>4</v>
      </c>
      <c r="AJ2411" s="1" t="s">
        <v>4</v>
      </c>
      <c r="AK2411" s="1" t="s">
        <v>4</v>
      </c>
    </row>
    <row r="2412" spans="1:37">
      <c r="A2412" t="s">
        <v>83</v>
      </c>
      <c r="B2412" s="2">
        <v>268</v>
      </c>
      <c r="C2412" t="s">
        <v>84</v>
      </c>
      <c r="D2412" s="2">
        <v>1992</v>
      </c>
      <c r="E2412" s="1">
        <v>3.8502994868764517</v>
      </c>
      <c r="F2412" s="1">
        <v>3.8502994868764517</v>
      </c>
      <c r="G2412" s="1">
        <v>3.8502994868764517</v>
      </c>
      <c r="H2412" s="1">
        <v>4.9000012283939132</v>
      </c>
      <c r="I2412" s="1">
        <v>4.9723422042712073</v>
      </c>
      <c r="J2412" s="1" t="s">
        <v>4</v>
      </c>
      <c r="K2412" s="1" t="s">
        <v>4</v>
      </c>
      <c r="L2412" s="1" t="s">
        <v>4</v>
      </c>
      <c r="M2412" s="1" t="s">
        <v>4</v>
      </c>
      <c r="N2412" s="1" t="s">
        <v>4</v>
      </c>
      <c r="O2412" s="1" t="s">
        <v>4</v>
      </c>
      <c r="P2412" s="1" t="s">
        <v>4</v>
      </c>
      <c r="Q2412" s="1" t="s">
        <v>4</v>
      </c>
      <c r="R2412" s="1" t="s">
        <v>4</v>
      </c>
      <c r="S2412" s="1" t="s">
        <v>4</v>
      </c>
      <c r="T2412" s="1" t="s">
        <v>4</v>
      </c>
      <c r="U2412" s="1" t="s">
        <v>4</v>
      </c>
      <c r="V2412" s="1" t="s">
        <v>4</v>
      </c>
      <c r="W2412" s="1" t="s">
        <v>4</v>
      </c>
      <c r="X2412" s="1" t="s">
        <v>4</v>
      </c>
      <c r="Y2412" s="1" t="s">
        <v>4</v>
      </c>
      <c r="Z2412" s="1" t="s">
        <v>4</v>
      </c>
      <c r="AA2412" s="1" t="s">
        <v>4</v>
      </c>
      <c r="AB2412" s="1" t="s">
        <v>4</v>
      </c>
      <c r="AC2412" s="1" t="s">
        <v>4</v>
      </c>
      <c r="AD2412" s="1" t="s">
        <v>4</v>
      </c>
      <c r="AE2412" s="1" t="s">
        <v>4</v>
      </c>
      <c r="AF2412" s="1" t="s">
        <v>4</v>
      </c>
      <c r="AG2412" s="1" t="s">
        <v>4</v>
      </c>
      <c r="AH2412" s="1" t="s">
        <v>4</v>
      </c>
      <c r="AI2412" s="1" t="s">
        <v>4</v>
      </c>
      <c r="AJ2412" s="1" t="s">
        <v>4</v>
      </c>
      <c r="AK2412" s="1" t="s">
        <v>4</v>
      </c>
    </row>
    <row r="2413" spans="1:37">
      <c r="A2413" t="s">
        <v>83</v>
      </c>
      <c r="B2413" s="2">
        <v>268</v>
      </c>
      <c r="C2413" t="s">
        <v>84</v>
      </c>
      <c r="D2413" s="2">
        <v>1993</v>
      </c>
      <c r="E2413" s="1">
        <v>3.9553652940888195</v>
      </c>
      <c r="F2413" s="1">
        <v>3.9553652940888195</v>
      </c>
      <c r="G2413" s="1">
        <v>3.9553652940888195</v>
      </c>
      <c r="H2413" s="1">
        <v>3.9999989890525223</v>
      </c>
      <c r="I2413" s="1">
        <v>4.0000024923428246</v>
      </c>
      <c r="J2413" s="1">
        <v>6.0043902705341212</v>
      </c>
      <c r="K2413" s="1" t="s">
        <v>4</v>
      </c>
      <c r="L2413" s="1" t="s">
        <v>4</v>
      </c>
      <c r="M2413" s="1" t="s">
        <v>4</v>
      </c>
      <c r="N2413" s="1" t="s">
        <v>4</v>
      </c>
      <c r="O2413" s="1" t="s">
        <v>4</v>
      </c>
      <c r="P2413" s="1" t="s">
        <v>4</v>
      </c>
      <c r="Q2413" s="1" t="s">
        <v>4</v>
      </c>
      <c r="R2413" s="1" t="s">
        <v>4</v>
      </c>
      <c r="S2413" s="1" t="s">
        <v>4</v>
      </c>
      <c r="T2413" s="1" t="s">
        <v>4</v>
      </c>
      <c r="U2413" s="1" t="s">
        <v>4</v>
      </c>
      <c r="V2413" s="1" t="s">
        <v>4</v>
      </c>
      <c r="W2413" s="1" t="s">
        <v>4</v>
      </c>
      <c r="X2413" s="1" t="s">
        <v>4</v>
      </c>
      <c r="Y2413" s="1" t="s">
        <v>4</v>
      </c>
      <c r="Z2413" s="1" t="s">
        <v>4</v>
      </c>
      <c r="AA2413" s="1" t="s">
        <v>4</v>
      </c>
      <c r="AB2413" s="1" t="s">
        <v>4</v>
      </c>
      <c r="AC2413" s="1" t="s">
        <v>4</v>
      </c>
      <c r="AD2413" s="1" t="s">
        <v>4</v>
      </c>
      <c r="AE2413" s="1" t="s">
        <v>4</v>
      </c>
      <c r="AF2413" s="1" t="s">
        <v>4</v>
      </c>
      <c r="AG2413" s="1" t="s">
        <v>4</v>
      </c>
      <c r="AH2413" s="1" t="s">
        <v>4</v>
      </c>
      <c r="AI2413" s="1" t="s">
        <v>4</v>
      </c>
      <c r="AJ2413" s="1" t="s">
        <v>4</v>
      </c>
      <c r="AK2413" s="1" t="s">
        <v>4</v>
      </c>
    </row>
    <row r="2414" spans="1:37">
      <c r="A2414" t="s">
        <v>83</v>
      </c>
      <c r="B2414" s="2">
        <v>268</v>
      </c>
      <c r="C2414" t="s">
        <v>84</v>
      </c>
      <c r="D2414" s="2">
        <v>1994</v>
      </c>
      <c r="E2414" s="1">
        <v>4.0055476221268149</v>
      </c>
      <c r="F2414" s="1">
        <v>4.0055476221268149</v>
      </c>
      <c r="G2414" s="1">
        <v>4.0055476221268149</v>
      </c>
      <c r="H2414" s="1">
        <v>3.5000006075404988</v>
      </c>
      <c r="I2414" s="1">
        <v>3.5010325847850909</v>
      </c>
      <c r="J2414" s="1">
        <v>-1.4978632217007237</v>
      </c>
      <c r="K2414" s="1">
        <v>-1.4978632217007237</v>
      </c>
      <c r="L2414" s="1" t="s">
        <v>4</v>
      </c>
      <c r="M2414" s="1" t="s">
        <v>4</v>
      </c>
      <c r="N2414" s="1" t="s">
        <v>4</v>
      </c>
      <c r="O2414" s="1" t="s">
        <v>4</v>
      </c>
      <c r="P2414" s="1" t="s">
        <v>4</v>
      </c>
      <c r="Q2414" s="1" t="s">
        <v>4</v>
      </c>
      <c r="R2414" s="1" t="s">
        <v>4</v>
      </c>
      <c r="S2414" s="1" t="s">
        <v>4</v>
      </c>
      <c r="T2414" s="1" t="s">
        <v>4</v>
      </c>
      <c r="U2414" s="1" t="s">
        <v>4</v>
      </c>
      <c r="V2414" s="1" t="s">
        <v>4</v>
      </c>
      <c r="W2414" s="1" t="s">
        <v>4</v>
      </c>
      <c r="X2414" s="1" t="s">
        <v>4</v>
      </c>
      <c r="Y2414" s="1" t="s">
        <v>4</v>
      </c>
      <c r="Z2414" s="1" t="s">
        <v>4</v>
      </c>
      <c r="AA2414" s="1" t="s">
        <v>4</v>
      </c>
      <c r="AB2414" s="1" t="s">
        <v>4</v>
      </c>
      <c r="AC2414" s="1" t="s">
        <v>4</v>
      </c>
      <c r="AD2414" s="1" t="s">
        <v>4</v>
      </c>
      <c r="AE2414" s="1" t="s">
        <v>4</v>
      </c>
      <c r="AF2414" s="1" t="s">
        <v>4</v>
      </c>
      <c r="AG2414" s="1" t="s">
        <v>4</v>
      </c>
      <c r="AH2414" s="1" t="s">
        <v>4</v>
      </c>
      <c r="AI2414" s="1" t="s">
        <v>4</v>
      </c>
      <c r="AJ2414" s="1" t="s">
        <v>4</v>
      </c>
      <c r="AK2414" s="1" t="s">
        <v>4</v>
      </c>
    </row>
    <row r="2415" spans="1:37">
      <c r="A2415" t="s">
        <v>83</v>
      </c>
      <c r="B2415" s="2">
        <v>268</v>
      </c>
      <c r="C2415" t="s">
        <v>84</v>
      </c>
      <c r="D2415" s="2">
        <v>1995</v>
      </c>
      <c r="E2415" s="1">
        <v>4.6245439939092803</v>
      </c>
      <c r="F2415" s="1">
        <v>4.6245439939092803</v>
      </c>
      <c r="G2415" s="1">
        <v>4.6245439939092803</v>
      </c>
      <c r="H2415" s="1">
        <v>4.0000000000000258</v>
      </c>
      <c r="I2415" s="1">
        <v>3.9998394642271951</v>
      </c>
      <c r="J2415" s="1">
        <v>4.4999967937920493</v>
      </c>
      <c r="K2415" s="1">
        <v>4.4999967937920493</v>
      </c>
      <c r="L2415" s="1">
        <v>4.4999967937920493</v>
      </c>
      <c r="M2415" s="1" t="s">
        <v>4</v>
      </c>
      <c r="N2415" s="1" t="s">
        <v>4</v>
      </c>
      <c r="O2415" s="1" t="s">
        <v>4</v>
      </c>
      <c r="P2415" s="1" t="s">
        <v>4</v>
      </c>
      <c r="Q2415" s="1" t="s">
        <v>4</v>
      </c>
      <c r="R2415" s="1" t="s">
        <v>4</v>
      </c>
      <c r="S2415" s="1" t="s">
        <v>4</v>
      </c>
      <c r="T2415" s="1" t="s">
        <v>4</v>
      </c>
      <c r="U2415" s="1" t="s">
        <v>4</v>
      </c>
      <c r="V2415" s="1" t="s">
        <v>4</v>
      </c>
      <c r="W2415" s="1" t="s">
        <v>4</v>
      </c>
      <c r="X2415" s="1" t="s">
        <v>4</v>
      </c>
      <c r="Y2415" s="1" t="s">
        <v>4</v>
      </c>
      <c r="Z2415" s="1" t="s">
        <v>4</v>
      </c>
      <c r="AA2415" s="1" t="s">
        <v>4</v>
      </c>
      <c r="AB2415" s="1" t="s">
        <v>4</v>
      </c>
      <c r="AC2415" s="1" t="s">
        <v>4</v>
      </c>
      <c r="AD2415" s="1" t="s">
        <v>4</v>
      </c>
      <c r="AE2415" s="1" t="s">
        <v>4</v>
      </c>
      <c r="AF2415" s="1" t="s">
        <v>4</v>
      </c>
      <c r="AG2415" s="1" t="s">
        <v>4</v>
      </c>
      <c r="AH2415" s="1" t="s">
        <v>4</v>
      </c>
      <c r="AI2415" s="1" t="s">
        <v>4</v>
      </c>
      <c r="AJ2415" s="1" t="s">
        <v>4</v>
      </c>
      <c r="AK2415" s="1" t="s">
        <v>4</v>
      </c>
    </row>
    <row r="2416" spans="1:37">
      <c r="A2416" t="s">
        <v>83</v>
      </c>
      <c r="B2416" s="2">
        <v>268</v>
      </c>
      <c r="C2416" t="s">
        <v>84</v>
      </c>
      <c r="D2416" s="2">
        <v>1996</v>
      </c>
      <c r="E2416" s="1" t="s">
        <v>4</v>
      </c>
      <c r="F2416" s="1">
        <v>4.6245466073733033</v>
      </c>
      <c r="G2416" s="1">
        <v>4.6245466073733033</v>
      </c>
      <c r="H2416" s="1">
        <v>3.9999993979532134</v>
      </c>
      <c r="I2416" s="1">
        <v>3.9934003012645158</v>
      </c>
      <c r="J2416" s="1">
        <v>4.500000991245634</v>
      </c>
      <c r="K2416" s="1">
        <v>4.500000991245634</v>
      </c>
      <c r="L2416" s="1">
        <v>4.500000991245634</v>
      </c>
      <c r="M2416" s="1">
        <v>3.7031047852936982</v>
      </c>
      <c r="N2416" s="1" t="s">
        <v>4</v>
      </c>
      <c r="O2416" s="1" t="s">
        <v>4</v>
      </c>
      <c r="P2416" s="1" t="s">
        <v>4</v>
      </c>
      <c r="Q2416" s="1" t="s">
        <v>4</v>
      </c>
      <c r="R2416" s="1" t="s">
        <v>4</v>
      </c>
      <c r="S2416" s="1" t="s">
        <v>4</v>
      </c>
      <c r="T2416" s="1" t="s">
        <v>4</v>
      </c>
      <c r="U2416" s="1" t="s">
        <v>4</v>
      </c>
      <c r="V2416" s="1" t="s">
        <v>4</v>
      </c>
      <c r="W2416" s="1" t="s">
        <v>4</v>
      </c>
      <c r="X2416" s="1" t="s">
        <v>4</v>
      </c>
      <c r="Y2416" s="1" t="s">
        <v>4</v>
      </c>
      <c r="Z2416" s="1" t="s">
        <v>4</v>
      </c>
      <c r="AA2416" s="1" t="s">
        <v>4</v>
      </c>
      <c r="AB2416" s="1" t="s">
        <v>4</v>
      </c>
      <c r="AC2416" s="1" t="s">
        <v>4</v>
      </c>
      <c r="AD2416" s="1" t="s">
        <v>4</v>
      </c>
      <c r="AE2416" s="1" t="s">
        <v>4</v>
      </c>
      <c r="AF2416" s="1" t="s">
        <v>4</v>
      </c>
      <c r="AG2416" s="1" t="s">
        <v>4</v>
      </c>
      <c r="AH2416" s="1" t="s">
        <v>4</v>
      </c>
      <c r="AI2416" s="1" t="s">
        <v>4</v>
      </c>
      <c r="AJ2416" s="1" t="s">
        <v>4</v>
      </c>
      <c r="AK2416" s="1" t="s">
        <v>4</v>
      </c>
    </row>
    <row r="2417" spans="1:37">
      <c r="A2417" t="s">
        <v>83</v>
      </c>
      <c r="B2417" s="2">
        <v>268</v>
      </c>
      <c r="C2417" t="s">
        <v>84</v>
      </c>
      <c r="D2417" s="2">
        <v>1997</v>
      </c>
      <c r="E2417" s="1" t="s">
        <v>4</v>
      </c>
      <c r="F2417" s="1" t="s">
        <v>4</v>
      </c>
      <c r="G2417" s="1">
        <v>4.6245451258580594</v>
      </c>
      <c r="H2417" s="1">
        <v>4.000000868336806</v>
      </c>
      <c r="I2417" s="1">
        <v>3.993989493656791</v>
      </c>
      <c r="J2417" s="1">
        <v>4.5000074078067387</v>
      </c>
      <c r="K2417" s="1">
        <v>4.5000074078067387</v>
      </c>
      <c r="L2417" s="1">
        <v>4.5000074078067387</v>
      </c>
      <c r="M2417" s="1">
        <v>4.9021173212042912</v>
      </c>
      <c r="N2417" s="1">
        <v>4.9021173212042912</v>
      </c>
      <c r="O2417" s="1" t="s">
        <v>4</v>
      </c>
      <c r="P2417" s="1" t="s">
        <v>4</v>
      </c>
      <c r="Q2417" s="1" t="s">
        <v>4</v>
      </c>
      <c r="R2417" s="1" t="s">
        <v>4</v>
      </c>
      <c r="S2417" s="1" t="s">
        <v>4</v>
      </c>
      <c r="T2417" s="1" t="s">
        <v>4</v>
      </c>
      <c r="U2417" s="1" t="s">
        <v>4</v>
      </c>
      <c r="V2417" s="1" t="s">
        <v>4</v>
      </c>
      <c r="W2417" s="1" t="s">
        <v>4</v>
      </c>
      <c r="X2417" s="1" t="s">
        <v>4</v>
      </c>
      <c r="Y2417" s="1" t="s">
        <v>4</v>
      </c>
      <c r="Z2417" s="1" t="s">
        <v>4</v>
      </c>
      <c r="AA2417" s="1" t="s">
        <v>4</v>
      </c>
      <c r="AB2417" s="1" t="s">
        <v>4</v>
      </c>
      <c r="AC2417" s="1" t="s">
        <v>4</v>
      </c>
      <c r="AD2417" s="1" t="s">
        <v>4</v>
      </c>
      <c r="AE2417" s="1" t="s">
        <v>4</v>
      </c>
      <c r="AF2417" s="1" t="s">
        <v>4</v>
      </c>
      <c r="AG2417" s="1" t="s">
        <v>4</v>
      </c>
      <c r="AH2417" s="1" t="s">
        <v>4</v>
      </c>
      <c r="AI2417" s="1" t="s">
        <v>4</v>
      </c>
      <c r="AJ2417" s="1" t="s">
        <v>4</v>
      </c>
      <c r="AK2417" s="1" t="s">
        <v>4</v>
      </c>
    </row>
    <row r="2418" spans="1:37">
      <c r="A2418" t="s">
        <v>83</v>
      </c>
      <c r="B2418" s="2">
        <v>268</v>
      </c>
      <c r="C2418" t="s">
        <v>84</v>
      </c>
      <c r="D2418" s="2">
        <v>1998</v>
      </c>
      <c r="E2418" s="1" t="s">
        <v>4</v>
      </c>
      <c r="F2418" s="1" t="s">
        <v>4</v>
      </c>
      <c r="G2418" s="1" t="s">
        <v>4</v>
      </c>
      <c r="H2418" s="1">
        <v>3.9999991650607303</v>
      </c>
      <c r="I2418" s="1">
        <v>4.0003650677195024</v>
      </c>
      <c r="J2418" s="1">
        <v>4.4999934298833644</v>
      </c>
      <c r="K2418" s="1">
        <v>4.4999934298833644</v>
      </c>
      <c r="L2418" s="1">
        <v>4.4999934298833644</v>
      </c>
      <c r="M2418" s="1">
        <v>5.0014932306284621</v>
      </c>
      <c r="N2418" s="1">
        <v>5.0014932306284621</v>
      </c>
      <c r="O2418" s="1">
        <v>2.9433736739877814</v>
      </c>
      <c r="P2418" s="1" t="s">
        <v>4</v>
      </c>
      <c r="Q2418" s="1" t="s">
        <v>4</v>
      </c>
      <c r="R2418" s="1" t="s">
        <v>4</v>
      </c>
      <c r="S2418" s="1" t="s">
        <v>4</v>
      </c>
      <c r="T2418" s="1" t="s">
        <v>4</v>
      </c>
      <c r="U2418" s="1" t="s">
        <v>4</v>
      </c>
      <c r="V2418" s="1" t="s">
        <v>4</v>
      </c>
      <c r="W2418" s="1" t="s">
        <v>4</v>
      </c>
      <c r="X2418" s="1" t="s">
        <v>4</v>
      </c>
      <c r="Y2418" s="1" t="s">
        <v>4</v>
      </c>
      <c r="Z2418" s="1" t="s">
        <v>4</v>
      </c>
      <c r="AA2418" s="1" t="s">
        <v>4</v>
      </c>
      <c r="AB2418" s="1" t="s">
        <v>4</v>
      </c>
      <c r="AC2418" s="1" t="s">
        <v>4</v>
      </c>
      <c r="AD2418" s="1" t="s">
        <v>4</v>
      </c>
      <c r="AE2418" s="1" t="s">
        <v>4</v>
      </c>
      <c r="AF2418" s="1" t="s">
        <v>4</v>
      </c>
      <c r="AG2418" s="1" t="s">
        <v>4</v>
      </c>
      <c r="AH2418" s="1" t="s">
        <v>4</v>
      </c>
      <c r="AI2418" s="1" t="s">
        <v>4</v>
      </c>
      <c r="AJ2418" s="1" t="s">
        <v>4</v>
      </c>
      <c r="AK2418" s="1" t="s">
        <v>4</v>
      </c>
    </row>
    <row r="2419" spans="1:37">
      <c r="A2419" t="s">
        <v>83</v>
      </c>
      <c r="B2419" s="2">
        <v>268</v>
      </c>
      <c r="C2419" t="s">
        <v>84</v>
      </c>
      <c r="D2419" s="2">
        <v>1999</v>
      </c>
      <c r="E2419" s="1" t="s">
        <v>4</v>
      </c>
      <c r="F2419" s="1" t="s">
        <v>4</v>
      </c>
      <c r="G2419" s="1" t="s">
        <v>4</v>
      </c>
      <c r="H2419" s="1" t="s">
        <v>4</v>
      </c>
      <c r="I2419" s="1">
        <v>4.0003619124880485</v>
      </c>
      <c r="J2419" s="1">
        <v>4.5000002481787149</v>
      </c>
      <c r="K2419" s="1">
        <v>4.5000002481787149</v>
      </c>
      <c r="L2419" s="1">
        <v>4.5000002481787149</v>
      </c>
      <c r="M2419" s="1">
        <v>5.0049727881467332</v>
      </c>
      <c r="N2419" s="1">
        <v>5.0049727881467332</v>
      </c>
      <c r="O2419" s="1">
        <v>-1.8867924528301994</v>
      </c>
      <c r="P2419" s="1">
        <v>-1.8867924528301994</v>
      </c>
      <c r="Q2419" s="1" t="s">
        <v>4</v>
      </c>
      <c r="R2419" s="1" t="s">
        <v>4</v>
      </c>
      <c r="S2419" s="1" t="s">
        <v>4</v>
      </c>
      <c r="T2419" s="1" t="s">
        <v>4</v>
      </c>
      <c r="U2419" s="1" t="s">
        <v>4</v>
      </c>
      <c r="V2419" s="1" t="s">
        <v>4</v>
      </c>
      <c r="W2419" s="1" t="s">
        <v>4</v>
      </c>
      <c r="X2419" s="1" t="s">
        <v>4</v>
      </c>
      <c r="Y2419" s="1" t="s">
        <v>4</v>
      </c>
      <c r="Z2419" s="1" t="s">
        <v>4</v>
      </c>
      <c r="AA2419" s="1" t="s">
        <v>4</v>
      </c>
      <c r="AB2419" s="1" t="s">
        <v>4</v>
      </c>
      <c r="AC2419" s="1" t="s">
        <v>4</v>
      </c>
      <c r="AD2419" s="1" t="s">
        <v>4</v>
      </c>
      <c r="AE2419" s="1" t="s">
        <v>4</v>
      </c>
      <c r="AF2419" s="1" t="s">
        <v>4</v>
      </c>
      <c r="AG2419" s="1" t="s">
        <v>4</v>
      </c>
      <c r="AH2419" s="1" t="s">
        <v>4</v>
      </c>
      <c r="AI2419" s="1" t="s">
        <v>4</v>
      </c>
      <c r="AJ2419" s="1" t="s">
        <v>4</v>
      </c>
      <c r="AK2419" s="1" t="s">
        <v>4</v>
      </c>
    </row>
    <row r="2420" spans="1:37">
      <c r="A2420" t="s">
        <v>83</v>
      </c>
      <c r="B2420" s="2">
        <v>268</v>
      </c>
      <c r="C2420" t="s">
        <v>84</v>
      </c>
      <c r="D2420" s="2">
        <v>2000</v>
      </c>
      <c r="E2420" s="1" t="s">
        <v>4</v>
      </c>
      <c r="F2420" s="1" t="s">
        <v>4</v>
      </c>
      <c r="G2420" s="1" t="s">
        <v>4</v>
      </c>
      <c r="H2420" s="1" t="s">
        <v>4</v>
      </c>
      <c r="I2420" s="1" t="s">
        <v>4</v>
      </c>
      <c r="J2420" s="1">
        <v>4.4999975855028351</v>
      </c>
      <c r="K2420" s="1">
        <v>4.4999975855028351</v>
      </c>
      <c r="L2420" s="1">
        <v>4.4999975855028351</v>
      </c>
      <c r="M2420" s="1">
        <v>5.9986500052816361</v>
      </c>
      <c r="N2420" s="1">
        <v>5.9986500052816361</v>
      </c>
      <c r="O2420" s="1">
        <v>6.1783757858727917</v>
      </c>
      <c r="P2420" s="1">
        <v>6.1783757858727917</v>
      </c>
      <c r="Q2420" s="1">
        <v>4.9333333333333007</v>
      </c>
      <c r="R2420" s="1" t="s">
        <v>4</v>
      </c>
      <c r="S2420" s="1" t="s">
        <v>4</v>
      </c>
      <c r="T2420" s="1" t="s">
        <v>4</v>
      </c>
      <c r="U2420" s="1" t="s">
        <v>4</v>
      </c>
      <c r="V2420" s="1" t="s">
        <v>4</v>
      </c>
      <c r="W2420" s="1" t="s">
        <v>4</v>
      </c>
      <c r="X2420" s="1" t="s">
        <v>4</v>
      </c>
      <c r="Y2420" s="1" t="s">
        <v>4</v>
      </c>
      <c r="Z2420" s="1" t="s">
        <v>4</v>
      </c>
      <c r="AA2420" s="1" t="s">
        <v>4</v>
      </c>
      <c r="AB2420" s="1" t="s">
        <v>4</v>
      </c>
      <c r="AC2420" s="1" t="s">
        <v>4</v>
      </c>
      <c r="AD2420" s="1" t="s">
        <v>4</v>
      </c>
      <c r="AE2420" s="1" t="s">
        <v>4</v>
      </c>
      <c r="AF2420" s="1" t="s">
        <v>4</v>
      </c>
      <c r="AG2420" s="1" t="s">
        <v>4</v>
      </c>
      <c r="AH2420" s="1" t="s">
        <v>4</v>
      </c>
      <c r="AI2420" s="1" t="s">
        <v>4</v>
      </c>
      <c r="AJ2420" s="1" t="s">
        <v>4</v>
      </c>
      <c r="AK2420" s="1" t="s">
        <v>4</v>
      </c>
    </row>
    <row r="2421" spans="1:37">
      <c r="A2421" t="s">
        <v>83</v>
      </c>
      <c r="B2421" s="2">
        <v>268</v>
      </c>
      <c r="C2421" t="s">
        <v>84</v>
      </c>
      <c r="D2421" s="2">
        <v>2001</v>
      </c>
      <c r="E2421" s="1" t="s">
        <v>4</v>
      </c>
      <c r="F2421" s="1" t="s">
        <v>4</v>
      </c>
      <c r="G2421" s="1" t="s">
        <v>4</v>
      </c>
      <c r="H2421" s="1" t="s">
        <v>4</v>
      </c>
      <c r="I2421" s="1" t="s">
        <v>4</v>
      </c>
      <c r="J2421" s="1" t="s">
        <v>4</v>
      </c>
      <c r="K2421" s="1">
        <v>4.4999988636771571</v>
      </c>
      <c r="L2421" s="1">
        <v>4.4999988636771571</v>
      </c>
      <c r="M2421" s="1">
        <v>6.4895230148532157</v>
      </c>
      <c r="N2421" s="1">
        <v>6.4895230148532157</v>
      </c>
      <c r="O2421" s="1">
        <v>3.8279998073449617</v>
      </c>
      <c r="P2421" s="1">
        <v>3.8279998073449617</v>
      </c>
      <c r="Q2421" s="1">
        <v>2.5836509953409026</v>
      </c>
      <c r="R2421" s="1">
        <v>3.2999999999999918</v>
      </c>
      <c r="S2421" s="1" t="s">
        <v>4</v>
      </c>
      <c r="T2421" s="1" t="s">
        <v>4</v>
      </c>
      <c r="U2421" s="1" t="s">
        <v>4</v>
      </c>
      <c r="V2421" s="1" t="s">
        <v>4</v>
      </c>
      <c r="W2421" s="1" t="s">
        <v>4</v>
      </c>
      <c r="X2421" s="1" t="s">
        <v>4</v>
      </c>
      <c r="Y2421" s="1" t="s">
        <v>4</v>
      </c>
      <c r="Z2421" s="1" t="s">
        <v>4</v>
      </c>
      <c r="AA2421" s="1" t="s">
        <v>4</v>
      </c>
      <c r="AB2421" s="1" t="s">
        <v>4</v>
      </c>
      <c r="AC2421" s="1" t="s">
        <v>4</v>
      </c>
      <c r="AD2421" s="1" t="s">
        <v>4</v>
      </c>
      <c r="AE2421" s="1" t="s">
        <v>4</v>
      </c>
      <c r="AF2421" s="1" t="s">
        <v>4</v>
      </c>
      <c r="AG2421" s="1" t="s">
        <v>4</v>
      </c>
      <c r="AH2421" s="1" t="s">
        <v>4</v>
      </c>
      <c r="AI2421" s="1" t="s">
        <v>4</v>
      </c>
      <c r="AJ2421" s="1" t="s">
        <v>4</v>
      </c>
      <c r="AK2421" s="1" t="s">
        <v>4</v>
      </c>
    </row>
    <row r="2422" spans="1:37">
      <c r="A2422" t="s">
        <v>83</v>
      </c>
      <c r="B2422" s="2">
        <v>268</v>
      </c>
      <c r="C2422" t="s">
        <v>84</v>
      </c>
      <c r="D2422" s="2">
        <v>2002</v>
      </c>
      <c r="E2422" s="1" t="s">
        <v>4</v>
      </c>
      <c r="F2422" s="1" t="s">
        <v>4</v>
      </c>
      <c r="G2422" s="1" t="s">
        <v>4</v>
      </c>
      <c r="H2422" s="1" t="s">
        <v>4</v>
      </c>
      <c r="I2422" s="1" t="s">
        <v>4</v>
      </c>
      <c r="J2422" s="1" t="s">
        <v>4</v>
      </c>
      <c r="K2422" s="1" t="s">
        <v>4</v>
      </c>
      <c r="L2422" s="1">
        <v>4.4999993113191694</v>
      </c>
      <c r="M2422" s="1">
        <v>7.0057533923736814</v>
      </c>
      <c r="N2422" s="1">
        <v>7.0057533923736814</v>
      </c>
      <c r="O2422" s="1">
        <v>4.610289994715111</v>
      </c>
      <c r="P2422" s="1">
        <v>4.610289994715111</v>
      </c>
      <c r="Q2422" s="1">
        <v>2.499998655983382</v>
      </c>
      <c r="R2422" s="1">
        <v>2.0000000000001128</v>
      </c>
      <c r="S2422" s="1">
        <v>2.7236440478985546</v>
      </c>
      <c r="T2422" s="1" t="s">
        <v>4</v>
      </c>
      <c r="U2422" s="1" t="s">
        <v>4</v>
      </c>
      <c r="V2422" s="1" t="s">
        <v>4</v>
      </c>
      <c r="W2422" s="1" t="s">
        <v>4</v>
      </c>
      <c r="X2422" s="1" t="s">
        <v>4</v>
      </c>
      <c r="Y2422" s="1" t="s">
        <v>4</v>
      </c>
      <c r="Z2422" s="1" t="s">
        <v>4</v>
      </c>
      <c r="AA2422" s="1" t="s">
        <v>4</v>
      </c>
      <c r="AB2422" s="1" t="s">
        <v>4</v>
      </c>
      <c r="AC2422" s="1" t="s">
        <v>4</v>
      </c>
      <c r="AD2422" s="1" t="s">
        <v>4</v>
      </c>
      <c r="AE2422" s="1" t="s">
        <v>4</v>
      </c>
      <c r="AF2422" s="1" t="s">
        <v>4</v>
      </c>
      <c r="AG2422" s="1" t="s">
        <v>4</v>
      </c>
      <c r="AH2422" s="1" t="s">
        <v>4</v>
      </c>
      <c r="AI2422" s="1" t="s">
        <v>4</v>
      </c>
      <c r="AJ2422" s="1" t="s">
        <v>4</v>
      </c>
      <c r="AK2422" s="1" t="s">
        <v>4</v>
      </c>
    </row>
    <row r="2423" spans="1:37">
      <c r="A2423" t="s">
        <v>83</v>
      </c>
      <c r="B2423" s="2">
        <v>268</v>
      </c>
      <c r="C2423" t="s">
        <v>84</v>
      </c>
      <c r="D2423" s="2">
        <v>2003</v>
      </c>
      <c r="E2423" s="1" t="s">
        <v>4</v>
      </c>
      <c r="F2423" s="1" t="s">
        <v>4</v>
      </c>
      <c r="G2423" s="1" t="s">
        <v>4</v>
      </c>
      <c r="H2423" s="1" t="s">
        <v>4</v>
      </c>
      <c r="I2423" s="1" t="s">
        <v>4</v>
      </c>
      <c r="J2423" s="1" t="s">
        <v>4</v>
      </c>
      <c r="K2423" s="1" t="s">
        <v>4</v>
      </c>
      <c r="L2423" s="1" t="s">
        <v>4</v>
      </c>
      <c r="M2423" s="1">
        <v>7.0067263974696425</v>
      </c>
      <c r="N2423" s="1">
        <v>7.0067263974696425</v>
      </c>
      <c r="O2423" s="1">
        <v>7.189599630519572</v>
      </c>
      <c r="P2423" s="1">
        <v>7.189599630519572</v>
      </c>
      <c r="Q2423" s="1">
        <v>4.0000034092130488</v>
      </c>
      <c r="R2423" s="1">
        <v>1.9999999999999352</v>
      </c>
      <c r="S2423" s="1">
        <v>3.2000000000000473</v>
      </c>
      <c r="T2423" s="1">
        <v>3.499999999999992</v>
      </c>
      <c r="U2423" s="1" t="s">
        <v>4</v>
      </c>
      <c r="V2423" s="1" t="s">
        <v>4</v>
      </c>
      <c r="W2423" s="1" t="s">
        <v>4</v>
      </c>
      <c r="X2423" s="1" t="s">
        <v>4</v>
      </c>
      <c r="Y2423" s="1" t="s">
        <v>4</v>
      </c>
      <c r="Z2423" s="1" t="s">
        <v>4</v>
      </c>
      <c r="AA2423" s="1" t="s">
        <v>4</v>
      </c>
      <c r="AB2423" s="1" t="s">
        <v>4</v>
      </c>
      <c r="AC2423" s="1" t="s">
        <v>4</v>
      </c>
      <c r="AD2423" s="1" t="s">
        <v>4</v>
      </c>
      <c r="AE2423" s="1" t="s">
        <v>4</v>
      </c>
      <c r="AF2423" s="1" t="s">
        <v>4</v>
      </c>
      <c r="AG2423" s="1" t="s">
        <v>4</v>
      </c>
      <c r="AH2423" s="1" t="s">
        <v>4</v>
      </c>
      <c r="AI2423" s="1" t="s">
        <v>4</v>
      </c>
      <c r="AJ2423" s="1" t="s">
        <v>4</v>
      </c>
      <c r="AK2423" s="1" t="s">
        <v>4</v>
      </c>
    </row>
    <row r="2424" spans="1:37">
      <c r="A2424" t="s">
        <v>83</v>
      </c>
      <c r="B2424" s="2">
        <v>268</v>
      </c>
      <c r="C2424" t="s">
        <v>84</v>
      </c>
      <c r="D2424" s="2">
        <v>2004</v>
      </c>
      <c r="E2424" s="1" t="s">
        <v>4</v>
      </c>
      <c r="F2424" s="1" t="s">
        <v>4</v>
      </c>
      <c r="G2424" s="1" t="s">
        <v>4</v>
      </c>
      <c r="H2424" s="1" t="s">
        <v>4</v>
      </c>
      <c r="I2424" s="1" t="s">
        <v>4</v>
      </c>
      <c r="J2424" s="1" t="s">
        <v>4</v>
      </c>
      <c r="K2424" s="1" t="s">
        <v>4</v>
      </c>
      <c r="L2424" s="1" t="s">
        <v>4</v>
      </c>
      <c r="M2424" s="1" t="s">
        <v>4</v>
      </c>
      <c r="N2424" s="1">
        <v>7.0067260000004294</v>
      </c>
      <c r="O2424" s="1">
        <v>5.1268228528182247</v>
      </c>
      <c r="P2424" s="1">
        <v>5.1268228528182247</v>
      </c>
      <c r="Q2424" s="1">
        <v>4.4999971316717291</v>
      </c>
      <c r="R2424" s="1">
        <v>2.4999999999999467</v>
      </c>
      <c r="S2424" s="1">
        <v>3.7999999999999146</v>
      </c>
      <c r="T2424" s="1">
        <v>4.6000000000000707</v>
      </c>
      <c r="U2424" s="1">
        <v>4.5999999999999819</v>
      </c>
      <c r="V2424" s="1" t="s">
        <v>4</v>
      </c>
      <c r="W2424" s="1" t="s">
        <v>4</v>
      </c>
      <c r="X2424" s="1" t="s">
        <v>4</v>
      </c>
      <c r="Y2424" s="1" t="s">
        <v>4</v>
      </c>
      <c r="Z2424" s="1" t="s">
        <v>4</v>
      </c>
      <c r="AA2424" s="1" t="s">
        <v>4</v>
      </c>
      <c r="AB2424" s="1" t="s">
        <v>4</v>
      </c>
      <c r="AC2424" s="1" t="s">
        <v>4</v>
      </c>
      <c r="AD2424" s="1" t="s">
        <v>4</v>
      </c>
      <c r="AE2424" s="1" t="s">
        <v>4</v>
      </c>
      <c r="AF2424" s="1" t="s">
        <v>4</v>
      </c>
      <c r="AG2424" s="1" t="s">
        <v>4</v>
      </c>
      <c r="AH2424" s="1" t="s">
        <v>4</v>
      </c>
      <c r="AI2424" s="1" t="s">
        <v>4</v>
      </c>
      <c r="AJ2424" s="1" t="s">
        <v>4</v>
      </c>
      <c r="AK2424" s="1" t="s">
        <v>4</v>
      </c>
    </row>
    <row r="2425" spans="1:37">
      <c r="A2425" t="s">
        <v>83</v>
      </c>
      <c r="B2425" s="2">
        <v>268</v>
      </c>
      <c r="C2425" t="s">
        <v>84</v>
      </c>
      <c r="D2425" s="2">
        <v>2005</v>
      </c>
      <c r="E2425" s="1" t="s">
        <v>4</v>
      </c>
      <c r="F2425" s="1" t="s">
        <v>4</v>
      </c>
      <c r="G2425" s="1" t="s">
        <v>4</v>
      </c>
      <c r="H2425" s="1" t="s">
        <v>4</v>
      </c>
      <c r="I2425" s="1" t="s">
        <v>4</v>
      </c>
      <c r="J2425" s="1" t="s">
        <v>4</v>
      </c>
      <c r="K2425" s="1" t="s">
        <v>4</v>
      </c>
      <c r="L2425" s="1" t="s">
        <v>4</v>
      </c>
      <c r="M2425" s="1" t="s">
        <v>4</v>
      </c>
      <c r="N2425" s="1" t="s">
        <v>4</v>
      </c>
      <c r="O2425" s="1">
        <v>5.266770708286006</v>
      </c>
      <c r="P2425" s="1">
        <v>5.266770708286006</v>
      </c>
      <c r="Q2425" s="1">
        <v>5.0000033179043779</v>
      </c>
      <c r="R2425" s="1">
        <v>2.5000000000000133</v>
      </c>
      <c r="S2425" s="1">
        <v>4.0000000000000258</v>
      </c>
      <c r="T2425" s="1">
        <v>4.1999999999999149</v>
      </c>
      <c r="U2425" s="1">
        <v>4.1999999999999593</v>
      </c>
      <c r="V2425" s="1">
        <v>4.1000000000000147</v>
      </c>
      <c r="W2425" s="1" t="s">
        <v>4</v>
      </c>
      <c r="X2425" s="1" t="s">
        <v>4</v>
      </c>
      <c r="Y2425" s="1" t="s">
        <v>4</v>
      </c>
      <c r="Z2425" s="1" t="s">
        <v>4</v>
      </c>
      <c r="AA2425" s="1" t="s">
        <v>4</v>
      </c>
      <c r="AB2425" s="1" t="s">
        <v>4</v>
      </c>
      <c r="AC2425" s="1" t="s">
        <v>4</v>
      </c>
      <c r="AD2425" s="1" t="s">
        <v>4</v>
      </c>
      <c r="AE2425" s="1" t="s">
        <v>4</v>
      </c>
      <c r="AF2425" s="1" t="s">
        <v>4</v>
      </c>
      <c r="AG2425" s="1" t="s">
        <v>4</v>
      </c>
      <c r="AH2425" s="1" t="s">
        <v>4</v>
      </c>
      <c r="AI2425" s="1" t="s">
        <v>4</v>
      </c>
      <c r="AJ2425" s="1" t="s">
        <v>4</v>
      </c>
      <c r="AK2425" s="1" t="s">
        <v>4</v>
      </c>
    </row>
    <row r="2426" spans="1:37">
      <c r="A2426" t="s">
        <v>83</v>
      </c>
      <c r="B2426" s="2">
        <v>268</v>
      </c>
      <c r="C2426" t="s">
        <v>84</v>
      </c>
      <c r="D2426" s="2">
        <v>2006</v>
      </c>
      <c r="E2426" s="1" t="s">
        <v>4</v>
      </c>
      <c r="F2426" s="1" t="s">
        <v>4</v>
      </c>
      <c r="G2426" s="1" t="s">
        <v>4</v>
      </c>
      <c r="H2426" s="1" t="s">
        <v>4</v>
      </c>
      <c r="I2426" s="1" t="s">
        <v>4</v>
      </c>
      <c r="J2426" s="1" t="s">
        <v>4</v>
      </c>
      <c r="K2426" s="1" t="s">
        <v>4</v>
      </c>
      <c r="L2426" s="1" t="s">
        <v>4</v>
      </c>
      <c r="M2426" s="1" t="s">
        <v>4</v>
      </c>
      <c r="N2426" s="1" t="s">
        <v>4</v>
      </c>
      <c r="O2426" s="1" t="s">
        <v>4</v>
      </c>
      <c r="P2426" s="1">
        <v>5.2667709999999701</v>
      </c>
      <c r="Q2426" s="1">
        <v>5.4999992531123532</v>
      </c>
      <c r="R2426" s="1">
        <v>2.000000000000024</v>
      </c>
      <c r="S2426" s="1">
        <v>4.4999999999999929</v>
      </c>
      <c r="T2426" s="1">
        <v>4.5000000000000817</v>
      </c>
      <c r="U2426" s="1">
        <v>4.4999999999999707</v>
      </c>
      <c r="V2426" s="1">
        <v>5.9999999999999831</v>
      </c>
      <c r="W2426" s="1">
        <v>6.2771448346158554</v>
      </c>
      <c r="X2426" s="1" t="s">
        <v>4</v>
      </c>
      <c r="Y2426" s="1" t="s">
        <v>4</v>
      </c>
      <c r="Z2426" s="1" t="s">
        <v>4</v>
      </c>
      <c r="AA2426" s="1" t="s">
        <v>4</v>
      </c>
      <c r="AB2426" s="1" t="s">
        <v>4</v>
      </c>
      <c r="AC2426" s="1" t="s">
        <v>4</v>
      </c>
      <c r="AD2426" s="1" t="s">
        <v>4</v>
      </c>
      <c r="AE2426" s="1" t="s">
        <v>4</v>
      </c>
      <c r="AF2426" s="1" t="s">
        <v>4</v>
      </c>
      <c r="AG2426" s="1" t="s">
        <v>4</v>
      </c>
      <c r="AH2426" s="1" t="s">
        <v>4</v>
      </c>
      <c r="AI2426" s="1" t="s">
        <v>4</v>
      </c>
      <c r="AJ2426" s="1" t="s">
        <v>4</v>
      </c>
      <c r="AK2426" s="1" t="s">
        <v>4</v>
      </c>
    </row>
    <row r="2427" spans="1:37">
      <c r="A2427" t="s">
        <v>83</v>
      </c>
      <c r="B2427" s="2">
        <v>268</v>
      </c>
      <c r="C2427" t="s">
        <v>84</v>
      </c>
      <c r="D2427" s="2">
        <v>2007</v>
      </c>
      <c r="E2427" s="1" t="s">
        <v>4</v>
      </c>
      <c r="F2427" s="1" t="s">
        <v>4</v>
      </c>
      <c r="G2427" s="1" t="s">
        <v>4</v>
      </c>
      <c r="H2427" s="1" t="s">
        <v>4</v>
      </c>
      <c r="I2427" s="1" t="s">
        <v>4</v>
      </c>
      <c r="J2427" s="1" t="s">
        <v>4</v>
      </c>
      <c r="K2427" s="1" t="s">
        <v>4</v>
      </c>
      <c r="L2427" s="1" t="s">
        <v>4</v>
      </c>
      <c r="M2427" s="1" t="s">
        <v>4</v>
      </c>
      <c r="N2427" s="1" t="s">
        <v>4</v>
      </c>
      <c r="O2427" s="1" t="s">
        <v>4</v>
      </c>
      <c r="P2427" s="1" t="s">
        <v>4</v>
      </c>
      <c r="Q2427" s="1">
        <v>5.5000002178309693</v>
      </c>
      <c r="R2427" s="1">
        <v>1.9999999999999796</v>
      </c>
      <c r="S2427" s="1">
        <v>4.5000000000000151</v>
      </c>
      <c r="T2427" s="1">
        <v>4.4999999999998819</v>
      </c>
      <c r="U2427" s="1">
        <v>4.5000000000000151</v>
      </c>
      <c r="V2427" s="1">
        <v>5.4000000000000048</v>
      </c>
      <c r="W2427" s="1">
        <v>6.3003877857864987</v>
      </c>
      <c r="X2427" s="1">
        <v>6.3457269117368931</v>
      </c>
      <c r="Y2427" s="1" t="s">
        <v>4</v>
      </c>
      <c r="Z2427" s="1" t="s">
        <v>4</v>
      </c>
      <c r="AA2427" s="1" t="s">
        <v>4</v>
      </c>
      <c r="AB2427" s="1" t="s">
        <v>4</v>
      </c>
      <c r="AC2427" s="1" t="s">
        <v>4</v>
      </c>
      <c r="AD2427" s="1" t="s">
        <v>4</v>
      </c>
      <c r="AE2427" s="1" t="s">
        <v>4</v>
      </c>
      <c r="AF2427" s="1" t="s">
        <v>4</v>
      </c>
      <c r="AG2427" s="1" t="s">
        <v>4</v>
      </c>
      <c r="AH2427" s="1" t="s">
        <v>4</v>
      </c>
      <c r="AI2427" s="1" t="s">
        <v>4</v>
      </c>
      <c r="AJ2427" s="1" t="s">
        <v>4</v>
      </c>
      <c r="AK2427" s="1" t="s">
        <v>4</v>
      </c>
    </row>
    <row r="2428" spans="1:37">
      <c r="A2428" t="s">
        <v>83</v>
      </c>
      <c r="B2428" s="2">
        <v>268</v>
      </c>
      <c r="C2428" t="s">
        <v>84</v>
      </c>
      <c r="D2428" s="2">
        <v>2008</v>
      </c>
      <c r="E2428" s="1" t="s">
        <v>4</v>
      </c>
      <c r="F2428" s="1" t="s">
        <v>4</v>
      </c>
      <c r="G2428" s="1" t="s">
        <v>4</v>
      </c>
      <c r="H2428" s="1" t="s">
        <v>4</v>
      </c>
      <c r="I2428" s="1" t="s">
        <v>4</v>
      </c>
      <c r="J2428" s="1" t="s">
        <v>4</v>
      </c>
      <c r="K2428" s="1" t="s">
        <v>4</v>
      </c>
      <c r="L2428" s="1" t="s">
        <v>4</v>
      </c>
      <c r="M2428" s="1" t="s">
        <v>4</v>
      </c>
      <c r="N2428" s="1" t="s">
        <v>4</v>
      </c>
      <c r="O2428" s="1" t="s">
        <v>4</v>
      </c>
      <c r="P2428" s="1" t="s">
        <v>4</v>
      </c>
      <c r="Q2428" s="1" t="s">
        <v>4</v>
      </c>
      <c r="R2428" s="1">
        <v>2.000000000000024</v>
      </c>
      <c r="S2428" s="1">
        <v>4.5000000000000151</v>
      </c>
      <c r="T2428" s="1">
        <v>4.4999999999999707</v>
      </c>
      <c r="U2428" s="1">
        <v>4.5000000000000817</v>
      </c>
      <c r="V2428" s="1">
        <v>3.4000000000000252</v>
      </c>
      <c r="W2428" s="1">
        <v>4.1999999999998483</v>
      </c>
      <c r="X2428" s="1">
        <v>4.0000000000000036</v>
      </c>
      <c r="Y2428" s="1">
        <v>3.9709105924897958</v>
      </c>
      <c r="Z2428" s="1" t="s">
        <v>4</v>
      </c>
      <c r="AA2428" s="1" t="s">
        <v>4</v>
      </c>
      <c r="AB2428" s="1" t="s">
        <v>4</v>
      </c>
      <c r="AC2428" s="1" t="s">
        <v>4</v>
      </c>
      <c r="AD2428" s="1" t="s">
        <v>4</v>
      </c>
      <c r="AE2428" s="1" t="s">
        <v>4</v>
      </c>
      <c r="AF2428" s="1" t="s">
        <v>4</v>
      </c>
      <c r="AG2428" s="1" t="s">
        <v>4</v>
      </c>
      <c r="AH2428" s="1" t="s">
        <v>4</v>
      </c>
      <c r="AI2428" s="1" t="s">
        <v>4</v>
      </c>
      <c r="AJ2428" s="1" t="s">
        <v>4</v>
      </c>
      <c r="AK2428" s="1" t="s">
        <v>4</v>
      </c>
    </row>
    <row r="2429" spans="1:37">
      <c r="A2429" t="s">
        <v>83</v>
      </c>
      <c r="B2429" s="2">
        <v>268</v>
      </c>
      <c r="C2429" t="s">
        <v>84</v>
      </c>
      <c r="D2429" s="2">
        <v>2009</v>
      </c>
      <c r="E2429" s="1" t="s">
        <v>4</v>
      </c>
      <c r="F2429" s="1" t="s">
        <v>4</v>
      </c>
      <c r="G2429" s="1" t="s">
        <v>4</v>
      </c>
      <c r="H2429" s="1" t="s">
        <v>4</v>
      </c>
      <c r="I2429" s="1" t="s">
        <v>4</v>
      </c>
      <c r="J2429" s="1" t="s">
        <v>4</v>
      </c>
      <c r="K2429" s="1" t="s">
        <v>4</v>
      </c>
      <c r="L2429" s="1" t="s">
        <v>4</v>
      </c>
      <c r="M2429" s="1" t="s">
        <v>4</v>
      </c>
      <c r="N2429" s="1" t="s">
        <v>4</v>
      </c>
      <c r="O2429" s="1" t="s">
        <v>4</v>
      </c>
      <c r="P2429" s="1" t="s">
        <v>4</v>
      </c>
      <c r="Q2429" s="1" t="s">
        <v>4</v>
      </c>
      <c r="R2429" s="1" t="s">
        <v>4</v>
      </c>
      <c r="S2429" s="1">
        <v>4.5000000000000151</v>
      </c>
      <c r="T2429" s="1">
        <v>4.5000000000004592</v>
      </c>
      <c r="U2429" s="1">
        <v>4.5000000000001927</v>
      </c>
      <c r="V2429" s="1">
        <v>3.0000000000003357</v>
      </c>
      <c r="W2429" s="1">
        <v>4.0000000000002256</v>
      </c>
      <c r="X2429" s="1">
        <v>-2.0000000000000018</v>
      </c>
      <c r="Y2429" s="1">
        <v>-1.9112867453105364</v>
      </c>
      <c r="Z2429" s="1">
        <v>-2.1310200979742455</v>
      </c>
      <c r="AA2429" s="1" t="s">
        <v>4</v>
      </c>
      <c r="AB2429" s="1" t="s">
        <v>4</v>
      </c>
      <c r="AC2429" s="1" t="s">
        <v>4</v>
      </c>
      <c r="AD2429" s="1" t="s">
        <v>4</v>
      </c>
      <c r="AE2429" s="1" t="s">
        <v>4</v>
      </c>
      <c r="AF2429" s="1" t="s">
        <v>4</v>
      </c>
      <c r="AG2429" s="1" t="s">
        <v>4</v>
      </c>
      <c r="AH2429" s="1" t="s">
        <v>4</v>
      </c>
      <c r="AI2429" s="1" t="s">
        <v>4</v>
      </c>
      <c r="AJ2429" s="1" t="s">
        <v>4</v>
      </c>
      <c r="AK2429" s="1" t="s">
        <v>4</v>
      </c>
    </row>
    <row r="2430" spans="1:37">
      <c r="A2430" t="s">
        <v>83</v>
      </c>
      <c r="B2430" s="2">
        <v>268</v>
      </c>
      <c r="C2430" t="s">
        <v>84</v>
      </c>
      <c r="D2430" s="2">
        <v>2010</v>
      </c>
      <c r="E2430" s="1" t="s">
        <v>4</v>
      </c>
      <c r="F2430" s="1" t="s">
        <v>4</v>
      </c>
      <c r="G2430" s="1" t="s">
        <v>4</v>
      </c>
      <c r="H2430" s="1" t="s">
        <v>4</v>
      </c>
      <c r="I2430" s="1" t="s">
        <v>4</v>
      </c>
      <c r="J2430" s="1" t="s">
        <v>4</v>
      </c>
      <c r="K2430" s="1" t="s">
        <v>4</v>
      </c>
      <c r="L2430" s="1" t="s">
        <v>4</v>
      </c>
      <c r="M2430" s="1" t="s">
        <v>4</v>
      </c>
      <c r="N2430" s="1" t="s">
        <v>4</v>
      </c>
      <c r="O2430" s="1" t="s">
        <v>4</v>
      </c>
      <c r="P2430" s="1" t="s">
        <v>4</v>
      </c>
      <c r="Q2430" s="1" t="s">
        <v>4</v>
      </c>
      <c r="R2430" s="1" t="s">
        <v>4</v>
      </c>
      <c r="S2430" s="1" t="s">
        <v>4</v>
      </c>
      <c r="T2430" s="1">
        <v>4.5000000000003038</v>
      </c>
      <c r="U2430" s="1">
        <v>4.4999999999996376</v>
      </c>
      <c r="V2430" s="1">
        <v>2.9999999999996252</v>
      </c>
      <c r="W2430" s="1">
        <v>4.0999999999997927</v>
      </c>
      <c r="X2430" s="1">
        <v>2.0000000000000018</v>
      </c>
      <c r="Y2430" s="1">
        <v>2.4401770235039644</v>
      </c>
      <c r="Z2430" s="1">
        <v>2.7732550287358437</v>
      </c>
      <c r="AA2430" s="1">
        <v>2.7736549107092001</v>
      </c>
      <c r="AB2430" s="1" t="s">
        <v>4</v>
      </c>
      <c r="AC2430" s="1" t="s">
        <v>4</v>
      </c>
      <c r="AD2430" s="1" t="s">
        <v>4</v>
      </c>
      <c r="AE2430" s="1" t="s">
        <v>4</v>
      </c>
      <c r="AF2430" s="1" t="s">
        <v>4</v>
      </c>
      <c r="AG2430" s="1" t="s">
        <v>4</v>
      </c>
      <c r="AH2430" s="1" t="s">
        <v>4</v>
      </c>
      <c r="AI2430" s="1" t="s">
        <v>4</v>
      </c>
      <c r="AJ2430" s="1" t="s">
        <v>4</v>
      </c>
      <c r="AK2430" s="1" t="s">
        <v>4</v>
      </c>
    </row>
    <row r="2431" spans="1:37">
      <c r="A2431" t="s">
        <v>83</v>
      </c>
      <c r="B2431" s="2">
        <v>268</v>
      </c>
      <c r="C2431" t="s">
        <v>84</v>
      </c>
      <c r="D2431" s="2">
        <v>2011</v>
      </c>
      <c r="E2431" s="1" t="s">
        <v>4</v>
      </c>
      <c r="F2431" s="1" t="s">
        <v>4</v>
      </c>
      <c r="G2431" s="1" t="s">
        <v>4</v>
      </c>
      <c r="H2431" s="1" t="s">
        <v>4</v>
      </c>
      <c r="I2431" s="1" t="s">
        <v>4</v>
      </c>
      <c r="J2431" s="1" t="s">
        <v>4</v>
      </c>
      <c r="K2431" s="1" t="s">
        <v>4</v>
      </c>
      <c r="L2431" s="1" t="s">
        <v>4</v>
      </c>
      <c r="M2431" s="1" t="s">
        <v>4</v>
      </c>
      <c r="N2431" s="1" t="s">
        <v>4</v>
      </c>
      <c r="O2431" s="1" t="s">
        <v>4</v>
      </c>
      <c r="P2431" s="1" t="s">
        <v>4</v>
      </c>
      <c r="Q2431" s="1" t="s">
        <v>4</v>
      </c>
      <c r="R2431" s="1" t="s">
        <v>4</v>
      </c>
      <c r="S2431" s="1" t="s">
        <v>4</v>
      </c>
      <c r="T2431" s="1" t="s">
        <v>4</v>
      </c>
      <c r="U2431" s="1">
        <v>4.4999999999994156</v>
      </c>
      <c r="V2431" s="1">
        <v>3.0000000000004468</v>
      </c>
      <c r="W2431" s="1">
        <v>4.2000000000001148</v>
      </c>
      <c r="X2431" s="1">
        <v>2.200000000000002</v>
      </c>
      <c r="Y2431" s="1">
        <v>3.5382707999733976</v>
      </c>
      <c r="Z2431" s="1">
        <v>3.4640240656630406</v>
      </c>
      <c r="AA2431" s="1">
        <v>3.6223921170126072</v>
      </c>
      <c r="AB2431" s="1">
        <v>3.8355631275891255</v>
      </c>
      <c r="AC2431" s="1" t="s">
        <v>4</v>
      </c>
      <c r="AD2431" s="1" t="s">
        <v>4</v>
      </c>
      <c r="AE2431" s="1" t="s">
        <v>4</v>
      </c>
      <c r="AF2431" s="1" t="s">
        <v>4</v>
      </c>
      <c r="AG2431" s="1" t="s">
        <v>4</v>
      </c>
      <c r="AH2431" s="1" t="s">
        <v>4</v>
      </c>
      <c r="AI2431" s="1" t="s">
        <v>4</v>
      </c>
      <c r="AJ2431" s="1" t="s">
        <v>4</v>
      </c>
      <c r="AK2431" s="1" t="s">
        <v>4</v>
      </c>
    </row>
    <row r="2432" spans="1:37">
      <c r="A2432" t="s">
        <v>83</v>
      </c>
      <c r="B2432" s="2">
        <v>268</v>
      </c>
      <c r="C2432" t="s">
        <v>84</v>
      </c>
      <c r="D2432" s="2">
        <v>2012</v>
      </c>
      <c r="E2432" s="1" t="s">
        <v>4</v>
      </c>
      <c r="F2432" s="1" t="s">
        <v>4</v>
      </c>
      <c r="G2432" s="1" t="s">
        <v>4</v>
      </c>
      <c r="H2432" s="1" t="s">
        <v>4</v>
      </c>
      <c r="I2432" s="1" t="s">
        <v>4</v>
      </c>
      <c r="J2432" s="1" t="s">
        <v>4</v>
      </c>
      <c r="K2432" s="1" t="s">
        <v>4</v>
      </c>
      <c r="L2432" s="1" t="s">
        <v>4</v>
      </c>
      <c r="M2432" s="1" t="s">
        <v>4</v>
      </c>
      <c r="N2432" s="1" t="s">
        <v>4</v>
      </c>
      <c r="O2432" s="1" t="s">
        <v>4</v>
      </c>
      <c r="P2432" s="1" t="s">
        <v>4</v>
      </c>
      <c r="Q2432" s="1" t="s">
        <v>4</v>
      </c>
      <c r="R2432" s="1" t="s">
        <v>4</v>
      </c>
      <c r="S2432" s="1" t="s">
        <v>4</v>
      </c>
      <c r="T2432" s="1" t="s">
        <v>4</v>
      </c>
      <c r="U2432" s="1" t="s">
        <v>4</v>
      </c>
      <c r="V2432" s="1">
        <v>3.0000000000004468</v>
      </c>
      <c r="W2432" s="1">
        <v>4.1999999999997817</v>
      </c>
      <c r="X2432" s="1">
        <v>2.5999999999995138</v>
      </c>
      <c r="Y2432" s="1">
        <v>4.0000000000000036</v>
      </c>
      <c r="Z2432" s="1">
        <v>3.5000000000003029</v>
      </c>
      <c r="AA2432" s="1">
        <v>3.8331088918363898</v>
      </c>
      <c r="AB2432" s="1">
        <v>3.8631414416401277</v>
      </c>
      <c r="AC2432" s="1">
        <v>3.8631414416401277</v>
      </c>
      <c r="AD2432" s="1" t="s">
        <v>4</v>
      </c>
      <c r="AE2432" s="1" t="s">
        <v>4</v>
      </c>
      <c r="AF2432" s="1" t="s">
        <v>4</v>
      </c>
      <c r="AG2432" s="1" t="s">
        <v>4</v>
      </c>
      <c r="AH2432" s="1" t="s">
        <v>4</v>
      </c>
      <c r="AI2432" s="1" t="s">
        <v>4</v>
      </c>
      <c r="AJ2432" s="1" t="s">
        <v>4</v>
      </c>
      <c r="AK2432" s="1" t="s">
        <v>4</v>
      </c>
    </row>
    <row r="2433" spans="1:37">
      <c r="A2433" t="s">
        <v>83</v>
      </c>
      <c r="B2433" s="2">
        <v>268</v>
      </c>
      <c r="C2433" t="s">
        <v>84</v>
      </c>
      <c r="D2433" s="2">
        <v>2013</v>
      </c>
      <c r="E2433" s="1" t="s">
        <v>4</v>
      </c>
      <c r="F2433" s="1" t="s">
        <v>4</v>
      </c>
      <c r="G2433" s="1" t="s">
        <v>4</v>
      </c>
      <c r="H2433" s="1" t="s">
        <v>4</v>
      </c>
      <c r="I2433" s="1" t="s">
        <v>4</v>
      </c>
      <c r="J2433" s="1" t="s">
        <v>4</v>
      </c>
      <c r="K2433" s="1" t="s">
        <v>4</v>
      </c>
      <c r="L2433" s="1" t="s">
        <v>4</v>
      </c>
      <c r="M2433" s="1" t="s">
        <v>4</v>
      </c>
      <c r="N2433" s="1" t="s">
        <v>4</v>
      </c>
      <c r="O2433" s="1" t="s">
        <v>4</v>
      </c>
      <c r="P2433" s="1" t="s">
        <v>4</v>
      </c>
      <c r="Q2433" s="1" t="s">
        <v>4</v>
      </c>
      <c r="R2433" s="1" t="s">
        <v>4</v>
      </c>
      <c r="S2433" s="1" t="s">
        <v>4</v>
      </c>
      <c r="T2433" s="1" t="s">
        <v>4</v>
      </c>
      <c r="U2433" s="1" t="s">
        <v>4</v>
      </c>
      <c r="V2433" s="1" t="s">
        <v>4</v>
      </c>
      <c r="W2433" s="1">
        <v>4.2000000000011362</v>
      </c>
      <c r="X2433" s="1">
        <v>2.8000000000010461</v>
      </c>
      <c r="Y2433" s="1">
        <v>3.9999999999999813</v>
      </c>
      <c r="Z2433" s="1">
        <v>3.9999999999998037</v>
      </c>
      <c r="AA2433" s="1">
        <v>3.5562647714482587</v>
      </c>
      <c r="AB2433" s="1">
        <v>2.8000000000000025</v>
      </c>
      <c r="AC2433" s="1">
        <v>2.5637381112888935</v>
      </c>
      <c r="AD2433" s="1">
        <v>2.7915002751571993</v>
      </c>
      <c r="AE2433" s="1" t="s">
        <v>4</v>
      </c>
      <c r="AF2433" s="1" t="s">
        <v>4</v>
      </c>
      <c r="AG2433" s="1" t="s">
        <v>4</v>
      </c>
      <c r="AH2433" s="1" t="s">
        <v>4</v>
      </c>
      <c r="AI2433" s="1" t="s">
        <v>4</v>
      </c>
      <c r="AJ2433" s="1" t="s">
        <v>4</v>
      </c>
      <c r="AK2433" s="1" t="s">
        <v>4</v>
      </c>
    </row>
    <row r="2434" spans="1:37">
      <c r="A2434" t="s">
        <v>83</v>
      </c>
      <c r="B2434" s="2">
        <v>268</v>
      </c>
      <c r="C2434" t="s">
        <v>84</v>
      </c>
      <c r="D2434" s="2">
        <v>2014</v>
      </c>
      <c r="E2434" s="1" t="s">
        <v>4</v>
      </c>
      <c r="F2434" s="1" t="s">
        <v>4</v>
      </c>
      <c r="G2434" s="1" t="s">
        <v>4</v>
      </c>
      <c r="H2434" s="1" t="s">
        <v>4</v>
      </c>
      <c r="I2434" s="1" t="s">
        <v>4</v>
      </c>
      <c r="J2434" s="1" t="s">
        <v>4</v>
      </c>
      <c r="K2434" s="1" t="s">
        <v>4</v>
      </c>
      <c r="L2434" s="1" t="s">
        <v>4</v>
      </c>
      <c r="M2434" s="1" t="s">
        <v>4</v>
      </c>
      <c r="N2434" s="1" t="s">
        <v>4</v>
      </c>
      <c r="O2434" s="1" t="s">
        <v>4</v>
      </c>
      <c r="P2434" s="1" t="s">
        <v>4</v>
      </c>
      <c r="Q2434" s="1" t="s">
        <v>4</v>
      </c>
      <c r="R2434" s="1" t="s">
        <v>4</v>
      </c>
      <c r="S2434" s="1" t="s">
        <v>4</v>
      </c>
      <c r="T2434" s="1" t="s">
        <v>4</v>
      </c>
      <c r="U2434" s="1" t="s">
        <v>4</v>
      </c>
      <c r="V2434" s="1" t="s">
        <v>4</v>
      </c>
      <c r="W2434" s="1" t="s">
        <v>4</v>
      </c>
      <c r="X2434" s="1">
        <v>2.9999999999992921</v>
      </c>
      <c r="Y2434" s="1">
        <v>4.0000000000000036</v>
      </c>
      <c r="Z2434" s="1">
        <v>4.0000000000001812</v>
      </c>
      <c r="AA2434" s="1">
        <v>3.2519266377126987</v>
      </c>
      <c r="AB2434" s="1">
        <v>2.7999999999999803</v>
      </c>
      <c r="AC2434" s="1">
        <v>3.0000000000000027</v>
      </c>
      <c r="AD2434" s="1">
        <v>3.0852149612996982</v>
      </c>
      <c r="AE2434" s="1">
        <v>3.0852149612996982</v>
      </c>
      <c r="AF2434" s="1" t="s">
        <v>4</v>
      </c>
      <c r="AG2434" s="1" t="s">
        <v>4</v>
      </c>
      <c r="AH2434" s="1" t="s">
        <v>4</v>
      </c>
      <c r="AI2434" s="1" t="s">
        <v>4</v>
      </c>
      <c r="AJ2434" s="1" t="s">
        <v>4</v>
      </c>
      <c r="AK2434" s="1" t="s">
        <v>4</v>
      </c>
    </row>
    <row r="2435" spans="1:37">
      <c r="A2435" t="s">
        <v>83</v>
      </c>
      <c r="B2435" s="2">
        <v>268</v>
      </c>
      <c r="C2435" t="s">
        <v>84</v>
      </c>
      <c r="D2435" s="2">
        <v>2015</v>
      </c>
      <c r="E2435" s="1" t="s">
        <v>4</v>
      </c>
      <c r="F2435" s="1" t="s">
        <v>4</v>
      </c>
      <c r="G2435" s="1" t="s">
        <v>4</v>
      </c>
      <c r="H2435" s="1" t="s">
        <v>4</v>
      </c>
      <c r="I2435" s="1" t="s">
        <v>4</v>
      </c>
      <c r="J2435" s="1" t="s">
        <v>4</v>
      </c>
      <c r="K2435" s="1" t="s">
        <v>4</v>
      </c>
      <c r="L2435" s="1" t="s">
        <v>4</v>
      </c>
      <c r="M2435" s="1" t="s">
        <v>4</v>
      </c>
      <c r="N2435" s="1" t="s">
        <v>4</v>
      </c>
      <c r="O2435" s="1" t="s">
        <v>4</v>
      </c>
      <c r="P2435" s="1" t="s">
        <v>4</v>
      </c>
      <c r="Q2435" s="1" t="s">
        <v>4</v>
      </c>
      <c r="R2435" s="1" t="s">
        <v>4</v>
      </c>
      <c r="S2435" s="1" t="s">
        <v>4</v>
      </c>
      <c r="T2435" s="1" t="s">
        <v>4</v>
      </c>
      <c r="U2435" s="1" t="s">
        <v>4</v>
      </c>
      <c r="V2435" s="1" t="s">
        <v>4</v>
      </c>
      <c r="W2435" s="1" t="s">
        <v>4</v>
      </c>
      <c r="X2435" s="1" t="s">
        <v>4</v>
      </c>
      <c r="Y2435" s="1">
        <v>4.0000000000000036</v>
      </c>
      <c r="Z2435" s="1">
        <v>3.9999999999999813</v>
      </c>
      <c r="AA2435" s="1">
        <v>3.9999999999998259</v>
      </c>
      <c r="AB2435" s="1">
        <v>3.0000000000000027</v>
      </c>
      <c r="AC2435" s="1">
        <v>3.1000000000000139</v>
      </c>
      <c r="AD2435" s="1">
        <v>3.5000000000000142</v>
      </c>
      <c r="AE2435" s="1">
        <v>3.6429625802843812</v>
      </c>
      <c r="AF2435" s="1">
        <v>3.6406968829923114</v>
      </c>
      <c r="AG2435" s="1" t="s">
        <v>4</v>
      </c>
      <c r="AH2435" s="1" t="s">
        <v>4</v>
      </c>
      <c r="AI2435" s="1" t="s">
        <v>4</v>
      </c>
      <c r="AJ2435" s="1" t="s">
        <v>4</v>
      </c>
      <c r="AK2435" s="1" t="s">
        <v>4</v>
      </c>
    </row>
    <row r="2436" spans="1:37">
      <c r="A2436" t="s">
        <v>83</v>
      </c>
      <c r="B2436" s="2">
        <v>268</v>
      </c>
      <c r="C2436" t="s">
        <v>84</v>
      </c>
      <c r="D2436" s="2">
        <v>2016</v>
      </c>
      <c r="E2436" s="1" t="s">
        <v>4</v>
      </c>
      <c r="F2436" s="1" t="s">
        <v>4</v>
      </c>
      <c r="G2436" s="1" t="s">
        <v>4</v>
      </c>
      <c r="H2436" s="1" t="s">
        <v>4</v>
      </c>
      <c r="I2436" s="1" t="s">
        <v>4</v>
      </c>
      <c r="J2436" s="1" t="s">
        <v>4</v>
      </c>
      <c r="K2436" s="1" t="s">
        <v>4</v>
      </c>
      <c r="L2436" s="1" t="s">
        <v>4</v>
      </c>
      <c r="M2436" s="1" t="s">
        <v>4</v>
      </c>
      <c r="N2436" s="1" t="s">
        <v>4</v>
      </c>
      <c r="O2436" s="1" t="s">
        <v>4</v>
      </c>
      <c r="P2436" s="1" t="s">
        <v>4</v>
      </c>
      <c r="Q2436" s="1" t="s">
        <v>4</v>
      </c>
      <c r="R2436" s="1" t="s">
        <v>4</v>
      </c>
      <c r="S2436" s="1" t="s">
        <v>4</v>
      </c>
      <c r="T2436" s="1" t="s">
        <v>4</v>
      </c>
      <c r="U2436" s="1" t="s">
        <v>4</v>
      </c>
      <c r="V2436" s="1" t="s">
        <v>4</v>
      </c>
      <c r="W2436" s="1" t="s">
        <v>4</v>
      </c>
      <c r="X2436" s="1" t="s">
        <v>4</v>
      </c>
      <c r="Y2436" s="1" t="s">
        <v>4</v>
      </c>
      <c r="Z2436" s="1">
        <v>3.9999999999994484</v>
      </c>
      <c r="AA2436" s="1">
        <v>4.0000000000004032</v>
      </c>
      <c r="AB2436" s="1">
        <v>3.0000000000002025</v>
      </c>
      <c r="AC2436" s="1">
        <v>3.2000000000000028</v>
      </c>
      <c r="AD2436" s="1">
        <v>3.6000000000000032</v>
      </c>
      <c r="AE2436" s="1">
        <v>3.599999999999981</v>
      </c>
      <c r="AF2436" s="1">
        <v>3.6094691709072979</v>
      </c>
      <c r="AG2436" s="1">
        <v>3.7522015145999621</v>
      </c>
      <c r="AH2436" s="1" t="s">
        <v>4</v>
      </c>
      <c r="AI2436" s="1" t="s">
        <v>4</v>
      </c>
      <c r="AJ2436" s="1" t="s">
        <v>4</v>
      </c>
      <c r="AK2436" s="1" t="s">
        <v>4</v>
      </c>
    </row>
    <row r="2437" spans="1:37">
      <c r="A2437" t="s">
        <v>83</v>
      </c>
      <c r="B2437" s="2">
        <v>268</v>
      </c>
      <c r="C2437" t="s">
        <v>84</v>
      </c>
      <c r="D2437" s="2">
        <v>2017</v>
      </c>
      <c r="E2437" s="1" t="s">
        <v>4</v>
      </c>
      <c r="F2437" s="1" t="s">
        <v>4</v>
      </c>
      <c r="G2437" s="1" t="s">
        <v>4</v>
      </c>
      <c r="H2437" s="1" t="s">
        <v>4</v>
      </c>
      <c r="I2437" s="1" t="s">
        <v>4</v>
      </c>
      <c r="J2437" s="1" t="s">
        <v>4</v>
      </c>
      <c r="K2437" s="1" t="s">
        <v>4</v>
      </c>
      <c r="L2437" s="1" t="s">
        <v>4</v>
      </c>
      <c r="M2437" s="1" t="s">
        <v>4</v>
      </c>
      <c r="N2437" s="1" t="s">
        <v>4</v>
      </c>
      <c r="O2437" s="1" t="s">
        <v>4</v>
      </c>
      <c r="P2437" s="1" t="s">
        <v>4</v>
      </c>
      <c r="Q2437" s="1" t="s">
        <v>4</v>
      </c>
      <c r="R2437" s="1" t="s">
        <v>4</v>
      </c>
      <c r="S2437" s="1" t="s">
        <v>4</v>
      </c>
      <c r="T2437" s="1" t="s">
        <v>4</v>
      </c>
      <c r="U2437" s="1" t="s">
        <v>4</v>
      </c>
      <c r="V2437" s="1" t="s">
        <v>4</v>
      </c>
      <c r="W2437" s="1" t="s">
        <v>4</v>
      </c>
      <c r="X2437" s="1" t="s">
        <v>4</v>
      </c>
      <c r="Y2437" s="1" t="s">
        <v>4</v>
      </c>
      <c r="Z2437" s="1" t="s">
        <v>4</v>
      </c>
      <c r="AA2437" s="1">
        <v>4.0000000000000036</v>
      </c>
      <c r="AB2437" s="1">
        <v>2.999999999999714</v>
      </c>
      <c r="AC2437" s="1">
        <v>3.0000000000001137</v>
      </c>
      <c r="AD2437" s="1">
        <v>3.6999999999999922</v>
      </c>
      <c r="AE2437" s="1">
        <v>3.7000000000000144</v>
      </c>
      <c r="AF2437" s="1">
        <v>4.0000000000000036</v>
      </c>
      <c r="AG2437" s="1">
        <v>4.7852447811987275</v>
      </c>
      <c r="AH2437" s="1">
        <v>4.9303044376796334</v>
      </c>
      <c r="AI2437" s="1" t="s">
        <v>4</v>
      </c>
      <c r="AJ2437" s="1" t="s">
        <v>4</v>
      </c>
      <c r="AK2437" s="1" t="s">
        <v>4</v>
      </c>
    </row>
    <row r="2438" spans="1:37">
      <c r="A2438" t="s">
        <v>83</v>
      </c>
      <c r="B2438" s="2">
        <v>268</v>
      </c>
      <c r="C2438" t="s">
        <v>84</v>
      </c>
      <c r="D2438" s="2">
        <v>2018</v>
      </c>
      <c r="E2438" s="1" t="s">
        <v>4</v>
      </c>
      <c r="F2438" s="1" t="s">
        <v>4</v>
      </c>
      <c r="G2438" s="1" t="s">
        <v>4</v>
      </c>
      <c r="H2438" s="1" t="s">
        <v>4</v>
      </c>
      <c r="I2438" s="1" t="s">
        <v>4</v>
      </c>
      <c r="J2438" s="1" t="s">
        <v>4</v>
      </c>
      <c r="K2438" s="1" t="s">
        <v>4</v>
      </c>
      <c r="L2438" s="1" t="s">
        <v>4</v>
      </c>
      <c r="M2438" s="1" t="s">
        <v>4</v>
      </c>
      <c r="N2438" s="1" t="s">
        <v>4</v>
      </c>
      <c r="O2438" s="1" t="s">
        <v>4</v>
      </c>
      <c r="P2438" s="1" t="s">
        <v>4</v>
      </c>
      <c r="Q2438" s="1" t="s">
        <v>4</v>
      </c>
      <c r="R2438" s="1" t="s">
        <v>4</v>
      </c>
      <c r="S2438" s="1" t="s">
        <v>4</v>
      </c>
      <c r="T2438" s="1" t="s">
        <v>4</v>
      </c>
      <c r="U2438" s="1" t="s">
        <v>4</v>
      </c>
      <c r="V2438" s="1" t="s">
        <v>4</v>
      </c>
      <c r="W2438" s="1" t="s">
        <v>4</v>
      </c>
      <c r="X2438" s="1" t="s">
        <v>4</v>
      </c>
      <c r="Y2438" s="1" t="s">
        <v>4</v>
      </c>
      <c r="Z2438" s="1" t="s">
        <v>4</v>
      </c>
      <c r="AA2438" s="1" t="s">
        <v>4</v>
      </c>
      <c r="AB2438" s="1">
        <v>2.9999999999999138</v>
      </c>
      <c r="AC2438" s="1">
        <v>2.9999999999998472</v>
      </c>
      <c r="AD2438" s="1">
        <v>3.7999999999999368</v>
      </c>
      <c r="AE2438" s="1">
        <v>3.8000000000000034</v>
      </c>
      <c r="AF2438" s="1">
        <v>3.6000000000000032</v>
      </c>
      <c r="AG2438" s="1">
        <v>3.4599999999999964</v>
      </c>
      <c r="AH2438" s="1">
        <v>3.7454894421898199</v>
      </c>
      <c r="AI2438" s="1">
        <v>3.6968279441885077</v>
      </c>
      <c r="AJ2438" s="1" t="s">
        <v>4</v>
      </c>
      <c r="AK2438" s="1" t="s">
        <v>4</v>
      </c>
    </row>
    <row r="2439" spans="1:37">
      <c r="A2439" t="s">
        <v>83</v>
      </c>
      <c r="B2439" s="2">
        <v>268</v>
      </c>
      <c r="C2439" t="s">
        <v>84</v>
      </c>
      <c r="D2439" s="2">
        <v>2019</v>
      </c>
      <c r="E2439" s="1" t="s">
        <v>4</v>
      </c>
      <c r="F2439" s="1" t="s">
        <v>4</v>
      </c>
      <c r="G2439" s="1" t="s">
        <v>4</v>
      </c>
      <c r="H2439" s="1" t="s">
        <v>4</v>
      </c>
      <c r="I2439" s="1" t="s">
        <v>4</v>
      </c>
      <c r="J2439" s="1" t="s">
        <v>4</v>
      </c>
      <c r="K2439" s="1" t="s">
        <v>4</v>
      </c>
      <c r="L2439" s="1" t="s">
        <v>4</v>
      </c>
      <c r="M2439" s="1" t="s">
        <v>4</v>
      </c>
      <c r="N2439" s="1" t="s">
        <v>4</v>
      </c>
      <c r="O2439" s="1" t="s">
        <v>4</v>
      </c>
      <c r="P2439" s="1" t="s">
        <v>4</v>
      </c>
      <c r="Q2439" s="1" t="s">
        <v>4</v>
      </c>
      <c r="R2439" s="1" t="s">
        <v>4</v>
      </c>
      <c r="S2439" s="1" t="s">
        <v>4</v>
      </c>
      <c r="T2439" s="1" t="s">
        <v>4</v>
      </c>
      <c r="U2439" s="1" t="s">
        <v>4</v>
      </c>
      <c r="V2439" s="1" t="s">
        <v>4</v>
      </c>
      <c r="W2439" s="1" t="s">
        <v>4</v>
      </c>
      <c r="X2439" s="1" t="s">
        <v>4</v>
      </c>
      <c r="Y2439" s="1" t="s">
        <v>4</v>
      </c>
      <c r="Z2439" s="1" t="s">
        <v>4</v>
      </c>
      <c r="AA2439" s="1" t="s">
        <v>4</v>
      </c>
      <c r="AB2439" s="1" t="s">
        <v>4</v>
      </c>
      <c r="AC2439" s="1">
        <v>3.0000000000001581</v>
      </c>
      <c r="AD2439" s="1">
        <v>4.0000000000000924</v>
      </c>
      <c r="AE2439" s="1">
        <v>3.8000000000000034</v>
      </c>
      <c r="AF2439" s="1">
        <v>3.8000000000000034</v>
      </c>
      <c r="AG2439" s="1">
        <v>3.6000000000000032</v>
      </c>
      <c r="AH2439" s="1">
        <v>3.3599999999996077</v>
      </c>
      <c r="AI2439" s="1">
        <v>2.6511764377130653</v>
      </c>
      <c r="AJ2439" s="1">
        <v>2.6530662548035489</v>
      </c>
      <c r="AK2439" s="1" t="s">
        <v>4</v>
      </c>
    </row>
    <row r="2440" spans="1:37">
      <c r="A2440" t="s">
        <v>83</v>
      </c>
      <c r="B2440" s="2">
        <v>268</v>
      </c>
      <c r="C2440" t="s">
        <v>84</v>
      </c>
      <c r="D2440" s="2">
        <v>2020</v>
      </c>
      <c r="E2440" s="1" t="s">
        <v>4</v>
      </c>
      <c r="F2440" s="1" t="s">
        <v>4</v>
      </c>
      <c r="G2440" s="1" t="s">
        <v>4</v>
      </c>
      <c r="H2440" s="1" t="s">
        <v>4</v>
      </c>
      <c r="I2440" s="1" t="s">
        <v>4</v>
      </c>
      <c r="J2440" s="1" t="s">
        <v>4</v>
      </c>
      <c r="K2440" s="1" t="s">
        <v>4</v>
      </c>
      <c r="L2440" s="1" t="s">
        <v>4</v>
      </c>
      <c r="M2440" s="1" t="s">
        <v>4</v>
      </c>
      <c r="N2440" s="1" t="s">
        <v>4</v>
      </c>
      <c r="O2440" s="1" t="s">
        <v>4</v>
      </c>
      <c r="P2440" s="1" t="s">
        <v>4</v>
      </c>
      <c r="Q2440" s="1" t="s">
        <v>4</v>
      </c>
      <c r="R2440" s="1" t="s">
        <v>4</v>
      </c>
      <c r="S2440" s="1" t="s">
        <v>4</v>
      </c>
      <c r="T2440" s="1" t="s">
        <v>4</v>
      </c>
      <c r="U2440" s="1" t="s">
        <v>4</v>
      </c>
      <c r="V2440" s="1" t="s">
        <v>4</v>
      </c>
      <c r="W2440" s="1" t="s">
        <v>4</v>
      </c>
      <c r="X2440" s="1" t="s">
        <v>4</v>
      </c>
      <c r="Y2440" s="1" t="s">
        <v>4</v>
      </c>
      <c r="Z2440" s="1" t="s">
        <v>4</v>
      </c>
      <c r="AA2440" s="1" t="s">
        <v>4</v>
      </c>
      <c r="AB2440" s="1" t="s">
        <v>4</v>
      </c>
      <c r="AC2440" s="1" t="s">
        <v>4</v>
      </c>
      <c r="AD2440" s="1">
        <v>3.9999999999997593</v>
      </c>
      <c r="AE2440" s="1">
        <v>3.80000000000007</v>
      </c>
      <c r="AF2440" s="1">
        <v>3.7999999999999368</v>
      </c>
      <c r="AG2440" s="1">
        <v>3.5999999999998256</v>
      </c>
      <c r="AH2440" s="1">
        <v>3.5279999999999978</v>
      </c>
      <c r="AI2440" s="1">
        <v>-6.5500000000000007</v>
      </c>
      <c r="AJ2440" s="1">
        <v>-8.9648054887562783</v>
      </c>
      <c r="AK2440" s="1">
        <v>-8.9648054887562783</v>
      </c>
    </row>
    <row r="2441" spans="1:37">
      <c r="A2441" t="s">
        <v>83</v>
      </c>
      <c r="B2441" s="2">
        <v>268</v>
      </c>
      <c r="C2441" t="s">
        <v>84</v>
      </c>
      <c r="D2441" s="2">
        <v>2021</v>
      </c>
      <c r="E2441" s="1" t="s">
        <v>4</v>
      </c>
      <c r="F2441" s="1" t="s">
        <v>4</v>
      </c>
      <c r="G2441" s="1" t="s">
        <v>4</v>
      </c>
      <c r="H2441" s="1" t="s">
        <v>4</v>
      </c>
      <c r="I2441" s="1" t="s">
        <v>4</v>
      </c>
      <c r="J2441" s="1" t="s">
        <v>4</v>
      </c>
      <c r="K2441" s="1" t="s">
        <v>4</v>
      </c>
      <c r="L2441" s="1" t="s">
        <v>4</v>
      </c>
      <c r="M2441" s="1" t="s">
        <v>4</v>
      </c>
      <c r="N2441" s="1" t="s">
        <v>4</v>
      </c>
      <c r="O2441" s="1" t="s">
        <v>4</v>
      </c>
      <c r="P2441" s="1" t="s">
        <v>4</v>
      </c>
      <c r="Q2441" s="1" t="s">
        <v>4</v>
      </c>
      <c r="R2441" s="1" t="s">
        <v>4</v>
      </c>
      <c r="S2441" s="1" t="s">
        <v>4</v>
      </c>
      <c r="T2441" s="1" t="s">
        <v>4</v>
      </c>
      <c r="U2441" s="1" t="s">
        <v>4</v>
      </c>
      <c r="V2441" s="1" t="s">
        <v>4</v>
      </c>
      <c r="W2441" s="1" t="s">
        <v>4</v>
      </c>
      <c r="X2441" s="1" t="s">
        <v>4</v>
      </c>
      <c r="Y2441" s="1" t="s">
        <v>4</v>
      </c>
      <c r="Z2441" s="1" t="s">
        <v>4</v>
      </c>
      <c r="AA2441" s="1" t="s">
        <v>4</v>
      </c>
      <c r="AB2441" s="1" t="s">
        <v>4</v>
      </c>
      <c r="AC2441" s="1" t="s">
        <v>4</v>
      </c>
      <c r="AD2441" s="1" t="s">
        <v>4</v>
      </c>
      <c r="AE2441" s="1">
        <v>3.7999999999997813</v>
      </c>
      <c r="AF2441" s="1">
        <v>3.799999999999959</v>
      </c>
      <c r="AG2441" s="1">
        <v>3.600000000000092</v>
      </c>
      <c r="AH2441" s="1">
        <v>3.6338400000001325</v>
      </c>
      <c r="AI2441" s="1">
        <v>4.9399999999999888</v>
      </c>
      <c r="AJ2441" s="1">
        <v>4.8999999999999932</v>
      </c>
      <c r="AK2441" s="1">
        <v>12.534109297281582</v>
      </c>
    </row>
    <row r="2442" spans="1:37">
      <c r="A2442" t="s">
        <v>83</v>
      </c>
      <c r="B2442" s="2">
        <v>268</v>
      </c>
      <c r="C2442" t="s">
        <v>84</v>
      </c>
      <c r="D2442" s="2">
        <v>2022</v>
      </c>
      <c r="E2442" s="1" t="s">
        <v>4</v>
      </c>
      <c r="F2442" s="1" t="s">
        <v>4</v>
      </c>
      <c r="G2442" s="1" t="s">
        <v>4</v>
      </c>
      <c r="H2442" s="1" t="s">
        <v>4</v>
      </c>
      <c r="I2442" s="1" t="s">
        <v>4</v>
      </c>
      <c r="J2442" s="1" t="s">
        <v>4</v>
      </c>
      <c r="K2442" s="1" t="s">
        <v>4</v>
      </c>
      <c r="L2442" s="1" t="s">
        <v>4</v>
      </c>
      <c r="M2442" s="1" t="s">
        <v>4</v>
      </c>
      <c r="N2442" s="1" t="s">
        <v>4</v>
      </c>
      <c r="O2442" s="1" t="s">
        <v>4</v>
      </c>
      <c r="P2442" s="1" t="s">
        <v>4</v>
      </c>
      <c r="Q2442" s="1" t="s">
        <v>4</v>
      </c>
      <c r="R2442" s="1" t="s">
        <v>4</v>
      </c>
      <c r="S2442" s="1" t="s">
        <v>4</v>
      </c>
      <c r="T2442" s="1" t="s">
        <v>4</v>
      </c>
      <c r="U2442" s="1" t="s">
        <v>4</v>
      </c>
      <c r="V2442" s="1" t="s">
        <v>4</v>
      </c>
      <c r="W2442" s="1" t="s">
        <v>4</v>
      </c>
      <c r="X2442" s="1" t="s">
        <v>4</v>
      </c>
      <c r="Y2442" s="1" t="s">
        <v>4</v>
      </c>
      <c r="Z2442" s="1" t="s">
        <v>4</v>
      </c>
      <c r="AA2442" s="1" t="s">
        <v>4</v>
      </c>
      <c r="AB2442" s="1" t="s">
        <v>4</v>
      </c>
      <c r="AC2442" s="1" t="s">
        <v>4</v>
      </c>
      <c r="AD2442" s="1" t="s">
        <v>4</v>
      </c>
      <c r="AE2442" s="1" t="s">
        <v>4</v>
      </c>
      <c r="AF2442" s="1">
        <v>3.8000000000002032</v>
      </c>
      <c r="AG2442" s="1">
        <v>3.7000000000002364</v>
      </c>
      <c r="AH2442" s="1">
        <v>3.7428551999999948</v>
      </c>
      <c r="AI2442" s="1">
        <v>3.2999999999999252</v>
      </c>
      <c r="AJ2442" s="1">
        <v>4.3500000000000094</v>
      </c>
      <c r="AK2442" s="1">
        <v>3.3999999999999586</v>
      </c>
    </row>
    <row r="2443" spans="1:37">
      <c r="A2443" t="s">
        <v>83</v>
      </c>
      <c r="B2443" s="2">
        <v>268</v>
      </c>
      <c r="C2443" t="s">
        <v>84</v>
      </c>
      <c r="D2443" s="2">
        <v>2023</v>
      </c>
      <c r="E2443" s="1" t="s">
        <v>4</v>
      </c>
      <c r="F2443" s="1" t="s">
        <v>4</v>
      </c>
      <c r="G2443" s="1" t="s">
        <v>4</v>
      </c>
      <c r="H2443" s="1" t="s">
        <v>4</v>
      </c>
      <c r="I2443" s="1" t="s">
        <v>4</v>
      </c>
      <c r="J2443" s="1" t="s">
        <v>4</v>
      </c>
      <c r="K2443" s="1" t="s">
        <v>4</v>
      </c>
      <c r="L2443" s="1" t="s">
        <v>4</v>
      </c>
      <c r="M2443" s="1" t="s">
        <v>4</v>
      </c>
      <c r="N2443" s="1" t="s">
        <v>4</v>
      </c>
      <c r="O2443" s="1" t="s">
        <v>4</v>
      </c>
      <c r="P2443" s="1" t="s">
        <v>4</v>
      </c>
      <c r="Q2443" s="1" t="s">
        <v>4</v>
      </c>
      <c r="R2443" s="1" t="s">
        <v>4</v>
      </c>
      <c r="S2443" s="1" t="s">
        <v>4</v>
      </c>
      <c r="T2443" s="1" t="s">
        <v>4</v>
      </c>
      <c r="U2443" s="1" t="s">
        <v>4</v>
      </c>
      <c r="V2443" s="1" t="s">
        <v>4</v>
      </c>
      <c r="W2443" s="1" t="s">
        <v>4</v>
      </c>
      <c r="X2443" s="1" t="s">
        <v>4</v>
      </c>
      <c r="Y2443" s="1" t="s">
        <v>4</v>
      </c>
      <c r="Z2443" s="1" t="s">
        <v>4</v>
      </c>
      <c r="AA2443" s="1" t="s">
        <v>4</v>
      </c>
      <c r="AB2443" s="1" t="s">
        <v>4</v>
      </c>
      <c r="AC2443" s="1" t="s">
        <v>4</v>
      </c>
      <c r="AD2443" s="1" t="s">
        <v>4</v>
      </c>
      <c r="AE2443" s="1" t="s">
        <v>4</v>
      </c>
      <c r="AF2443" s="1" t="s">
        <v>4</v>
      </c>
      <c r="AG2443" s="1">
        <v>3.7499999999997424</v>
      </c>
      <c r="AH2443" s="1">
        <v>3.8551408560001832</v>
      </c>
      <c r="AI2443" s="1">
        <v>3.4649999999998959</v>
      </c>
      <c r="AJ2443" s="1">
        <v>3.5400000000000098</v>
      </c>
      <c r="AK2443" s="1">
        <v>3.5400000000000764</v>
      </c>
    </row>
    <row r="2444" spans="1:37">
      <c r="A2444" t="s">
        <v>383</v>
      </c>
      <c r="B2444" s="2">
        <v>960</v>
      </c>
      <c r="C2444" t="s">
        <v>384</v>
      </c>
      <c r="D2444" s="2">
        <v>1991</v>
      </c>
      <c r="E2444" s="1" t="s">
        <v>4</v>
      </c>
      <c r="F2444" s="1" t="s">
        <v>4</v>
      </c>
      <c r="G2444" s="1" t="s">
        <v>4</v>
      </c>
      <c r="H2444" s="1" t="s">
        <v>4</v>
      </c>
      <c r="I2444" s="1" t="s">
        <v>4</v>
      </c>
      <c r="J2444" s="1" t="s">
        <v>4</v>
      </c>
      <c r="K2444" s="1" t="s">
        <v>4</v>
      </c>
      <c r="L2444" s="1" t="s">
        <v>4</v>
      </c>
      <c r="M2444" s="1" t="s">
        <v>4</v>
      </c>
      <c r="N2444" s="1" t="s">
        <v>4</v>
      </c>
      <c r="O2444" s="1" t="s">
        <v>4</v>
      </c>
      <c r="P2444" s="1" t="s">
        <v>4</v>
      </c>
      <c r="Q2444" s="1" t="s">
        <v>4</v>
      </c>
      <c r="R2444" s="1" t="s">
        <v>4</v>
      </c>
      <c r="S2444" s="1" t="s">
        <v>4</v>
      </c>
      <c r="T2444" s="1" t="s">
        <v>4</v>
      </c>
      <c r="U2444" s="1" t="s">
        <v>4</v>
      </c>
      <c r="V2444" s="1" t="s">
        <v>4</v>
      </c>
      <c r="W2444" s="1" t="s">
        <v>4</v>
      </c>
      <c r="X2444" s="1" t="s">
        <v>4</v>
      </c>
      <c r="Y2444" s="1" t="s">
        <v>4</v>
      </c>
      <c r="Z2444" s="1" t="s">
        <v>4</v>
      </c>
      <c r="AA2444" s="1" t="s">
        <v>4</v>
      </c>
      <c r="AB2444" s="1" t="s">
        <v>4</v>
      </c>
      <c r="AC2444" s="1" t="s">
        <v>4</v>
      </c>
      <c r="AD2444" s="1" t="s">
        <v>4</v>
      </c>
      <c r="AE2444" s="1" t="s">
        <v>4</v>
      </c>
      <c r="AF2444" s="1" t="s">
        <v>4</v>
      </c>
      <c r="AG2444" s="1" t="s">
        <v>4</v>
      </c>
      <c r="AH2444" s="1" t="s">
        <v>4</v>
      </c>
      <c r="AI2444" s="1" t="s">
        <v>4</v>
      </c>
      <c r="AJ2444" s="1" t="s">
        <v>4</v>
      </c>
      <c r="AK2444" s="1" t="s">
        <v>4</v>
      </c>
    </row>
    <row r="2445" spans="1:37">
      <c r="A2445" t="s">
        <v>383</v>
      </c>
      <c r="B2445" s="2">
        <v>960</v>
      </c>
      <c r="C2445" t="s">
        <v>384</v>
      </c>
      <c r="D2445" s="2">
        <v>1992</v>
      </c>
      <c r="E2445" s="1" t="s">
        <v>4</v>
      </c>
      <c r="F2445" s="1" t="s">
        <v>4</v>
      </c>
      <c r="G2445" s="1" t="s">
        <v>4</v>
      </c>
      <c r="H2445" s="1" t="s">
        <v>4</v>
      </c>
      <c r="I2445" s="1">
        <v>-8.9999976678808871</v>
      </c>
      <c r="J2445" s="1" t="s">
        <v>4</v>
      </c>
      <c r="K2445" s="1" t="s">
        <v>4</v>
      </c>
      <c r="L2445" s="1" t="s">
        <v>4</v>
      </c>
      <c r="M2445" s="1" t="s">
        <v>4</v>
      </c>
      <c r="N2445" s="1" t="s">
        <v>4</v>
      </c>
      <c r="O2445" s="1" t="s">
        <v>4</v>
      </c>
      <c r="P2445" s="1" t="s">
        <v>4</v>
      </c>
      <c r="Q2445" s="1" t="s">
        <v>4</v>
      </c>
      <c r="R2445" s="1" t="s">
        <v>4</v>
      </c>
      <c r="S2445" s="1" t="s">
        <v>4</v>
      </c>
      <c r="T2445" s="1" t="s">
        <v>4</v>
      </c>
      <c r="U2445" s="1" t="s">
        <v>4</v>
      </c>
      <c r="V2445" s="1" t="s">
        <v>4</v>
      </c>
      <c r="W2445" s="1" t="s">
        <v>4</v>
      </c>
      <c r="X2445" s="1" t="s">
        <v>4</v>
      </c>
      <c r="Y2445" s="1" t="s">
        <v>4</v>
      </c>
      <c r="Z2445" s="1" t="s">
        <v>4</v>
      </c>
      <c r="AA2445" s="1" t="s">
        <v>4</v>
      </c>
      <c r="AB2445" s="1" t="s">
        <v>4</v>
      </c>
      <c r="AC2445" s="1" t="s">
        <v>4</v>
      </c>
      <c r="AD2445" s="1" t="s">
        <v>4</v>
      </c>
      <c r="AE2445" s="1" t="s">
        <v>4</v>
      </c>
      <c r="AF2445" s="1" t="s">
        <v>4</v>
      </c>
      <c r="AG2445" s="1" t="s">
        <v>4</v>
      </c>
      <c r="AH2445" s="1" t="s">
        <v>4</v>
      </c>
      <c r="AI2445" s="1" t="s">
        <v>4</v>
      </c>
      <c r="AJ2445" s="1" t="s">
        <v>4</v>
      </c>
      <c r="AK2445" s="1" t="s">
        <v>4</v>
      </c>
    </row>
    <row r="2446" spans="1:37">
      <c r="A2446" t="s">
        <v>383</v>
      </c>
      <c r="B2446" s="2">
        <v>960</v>
      </c>
      <c r="C2446" t="s">
        <v>384</v>
      </c>
      <c r="D2446" s="2">
        <v>1993</v>
      </c>
      <c r="E2446" s="1" t="s">
        <v>4</v>
      </c>
      <c r="F2446" s="1" t="s">
        <v>4</v>
      </c>
      <c r="G2446" s="1" t="s">
        <v>4</v>
      </c>
      <c r="H2446" s="1" t="s">
        <v>4</v>
      </c>
      <c r="I2446" s="1">
        <v>-3.2000005695042244</v>
      </c>
      <c r="J2446" s="1">
        <v>-3.6959995854667582</v>
      </c>
      <c r="K2446" s="1" t="s">
        <v>4</v>
      </c>
      <c r="L2446" s="1" t="s">
        <v>4</v>
      </c>
      <c r="M2446" s="1" t="s">
        <v>4</v>
      </c>
      <c r="N2446" s="1" t="s">
        <v>4</v>
      </c>
      <c r="O2446" s="1" t="s">
        <v>4</v>
      </c>
      <c r="P2446" s="1" t="s">
        <v>4</v>
      </c>
      <c r="Q2446" s="1" t="s">
        <v>4</v>
      </c>
      <c r="R2446" s="1" t="s">
        <v>4</v>
      </c>
      <c r="S2446" s="1" t="s">
        <v>4</v>
      </c>
      <c r="T2446" s="1" t="s">
        <v>4</v>
      </c>
      <c r="U2446" s="1" t="s">
        <v>4</v>
      </c>
      <c r="V2446" s="1" t="s">
        <v>4</v>
      </c>
      <c r="W2446" s="1" t="s">
        <v>4</v>
      </c>
      <c r="X2446" s="1" t="s">
        <v>4</v>
      </c>
      <c r="Y2446" s="1" t="s">
        <v>4</v>
      </c>
      <c r="Z2446" s="1" t="s">
        <v>4</v>
      </c>
      <c r="AA2446" s="1" t="s">
        <v>4</v>
      </c>
      <c r="AB2446" s="1" t="s">
        <v>4</v>
      </c>
      <c r="AC2446" s="1" t="s">
        <v>4</v>
      </c>
      <c r="AD2446" s="1" t="s">
        <v>4</v>
      </c>
      <c r="AE2446" s="1" t="s">
        <v>4</v>
      </c>
      <c r="AF2446" s="1" t="s">
        <v>4</v>
      </c>
      <c r="AG2446" s="1" t="s">
        <v>4</v>
      </c>
      <c r="AH2446" s="1" t="s">
        <v>4</v>
      </c>
      <c r="AI2446" s="1" t="s">
        <v>4</v>
      </c>
      <c r="AJ2446" s="1" t="s">
        <v>4</v>
      </c>
      <c r="AK2446" s="1" t="s">
        <v>4</v>
      </c>
    </row>
    <row r="2447" spans="1:37">
      <c r="A2447" t="s">
        <v>383</v>
      </c>
      <c r="B2447" s="2">
        <v>960</v>
      </c>
      <c r="C2447" t="s">
        <v>384</v>
      </c>
      <c r="D2447" s="2">
        <v>1994</v>
      </c>
      <c r="E2447" s="1" t="s">
        <v>4</v>
      </c>
      <c r="F2447" s="1" t="s">
        <v>4</v>
      </c>
      <c r="G2447" s="1" t="s">
        <v>4</v>
      </c>
      <c r="H2447" s="1" t="s">
        <v>4</v>
      </c>
      <c r="I2447" s="1">
        <v>1.7999975878446373</v>
      </c>
      <c r="J2447" s="1">
        <v>0.8108164708573451</v>
      </c>
      <c r="K2447" s="1">
        <v>0.81080835086779768</v>
      </c>
      <c r="L2447" s="1" t="s">
        <v>4</v>
      </c>
      <c r="M2447" s="1" t="s">
        <v>4</v>
      </c>
      <c r="N2447" s="1" t="s">
        <v>4</v>
      </c>
      <c r="O2447" s="1" t="s">
        <v>4</v>
      </c>
      <c r="P2447" s="1" t="s">
        <v>4</v>
      </c>
      <c r="Q2447" s="1" t="s">
        <v>4</v>
      </c>
      <c r="R2447" s="1" t="s">
        <v>4</v>
      </c>
      <c r="S2447" s="1" t="s">
        <v>4</v>
      </c>
      <c r="T2447" s="1" t="s">
        <v>4</v>
      </c>
      <c r="U2447" s="1" t="s">
        <v>4</v>
      </c>
      <c r="V2447" s="1" t="s">
        <v>4</v>
      </c>
      <c r="W2447" s="1" t="s">
        <v>4</v>
      </c>
      <c r="X2447" s="1" t="s">
        <v>4</v>
      </c>
      <c r="Y2447" s="1" t="s">
        <v>4</v>
      </c>
      <c r="Z2447" s="1" t="s">
        <v>4</v>
      </c>
      <c r="AA2447" s="1" t="s">
        <v>4</v>
      </c>
      <c r="AB2447" s="1" t="s">
        <v>4</v>
      </c>
      <c r="AC2447" s="1" t="s">
        <v>4</v>
      </c>
      <c r="AD2447" s="1" t="s">
        <v>4</v>
      </c>
      <c r="AE2447" s="1" t="s">
        <v>4</v>
      </c>
      <c r="AF2447" s="1" t="s">
        <v>4</v>
      </c>
      <c r="AG2447" s="1" t="s">
        <v>4</v>
      </c>
      <c r="AH2447" s="1" t="s">
        <v>4</v>
      </c>
      <c r="AI2447" s="1" t="s">
        <v>4</v>
      </c>
      <c r="AJ2447" s="1" t="s">
        <v>4</v>
      </c>
      <c r="AK2447" s="1" t="s">
        <v>4</v>
      </c>
    </row>
    <row r="2448" spans="1:37">
      <c r="A2448" t="s">
        <v>383</v>
      </c>
      <c r="B2448" s="2">
        <v>960</v>
      </c>
      <c r="C2448" t="s">
        <v>384</v>
      </c>
      <c r="D2448" s="2">
        <v>1995</v>
      </c>
      <c r="E2448" s="1" t="s">
        <v>4</v>
      </c>
      <c r="F2448" s="1" t="s">
        <v>4</v>
      </c>
      <c r="G2448" s="1" t="s">
        <v>4</v>
      </c>
      <c r="H2448" s="1" t="s">
        <v>4</v>
      </c>
      <c r="I2448" s="1">
        <v>3.000002311711869</v>
      </c>
      <c r="J2448" s="1">
        <v>4.9999984020201227</v>
      </c>
      <c r="K2448" s="1">
        <v>1.999999360808058</v>
      </c>
      <c r="L2448" s="1">
        <v>2.3999985954395342</v>
      </c>
      <c r="M2448" s="1" t="s">
        <v>4</v>
      </c>
      <c r="N2448" s="1" t="s">
        <v>4</v>
      </c>
      <c r="O2448" s="1" t="s">
        <v>4</v>
      </c>
      <c r="P2448" s="1" t="s">
        <v>4</v>
      </c>
      <c r="Q2448" s="1" t="s">
        <v>4</v>
      </c>
      <c r="R2448" s="1" t="s">
        <v>4</v>
      </c>
      <c r="S2448" s="1" t="s">
        <v>4</v>
      </c>
      <c r="T2448" s="1" t="s">
        <v>4</v>
      </c>
      <c r="U2448" s="1" t="s">
        <v>4</v>
      </c>
      <c r="V2448" s="1" t="s">
        <v>4</v>
      </c>
      <c r="W2448" s="1" t="s">
        <v>4</v>
      </c>
      <c r="X2448" s="1" t="s">
        <v>4</v>
      </c>
      <c r="Y2448" s="1" t="s">
        <v>4</v>
      </c>
      <c r="Z2448" s="1" t="s">
        <v>4</v>
      </c>
      <c r="AA2448" s="1" t="s">
        <v>4</v>
      </c>
      <c r="AB2448" s="1" t="s">
        <v>4</v>
      </c>
      <c r="AC2448" s="1" t="s">
        <v>4</v>
      </c>
      <c r="AD2448" s="1" t="s">
        <v>4</v>
      </c>
      <c r="AE2448" s="1" t="s">
        <v>4</v>
      </c>
      <c r="AF2448" s="1" t="s">
        <v>4</v>
      </c>
      <c r="AG2448" s="1" t="s">
        <v>4</v>
      </c>
      <c r="AH2448" s="1" t="s">
        <v>4</v>
      </c>
      <c r="AI2448" s="1" t="s">
        <v>4</v>
      </c>
      <c r="AJ2448" s="1" t="s">
        <v>4</v>
      </c>
      <c r="AK2448" s="1" t="s">
        <v>4</v>
      </c>
    </row>
    <row r="2449" spans="1:37">
      <c r="A2449" t="s">
        <v>383</v>
      </c>
      <c r="B2449" s="2">
        <v>960</v>
      </c>
      <c r="C2449" t="s">
        <v>384</v>
      </c>
      <c r="D2449" s="2">
        <v>1996</v>
      </c>
      <c r="E2449" s="1" t="s">
        <v>4</v>
      </c>
      <c r="F2449" s="1" t="s">
        <v>4</v>
      </c>
      <c r="G2449" s="1" t="s">
        <v>4</v>
      </c>
      <c r="H2449" s="1" t="s">
        <v>4</v>
      </c>
      <c r="I2449" s="1">
        <v>3.499998912878266</v>
      </c>
      <c r="J2449" s="1">
        <v>5.0000022828281532</v>
      </c>
      <c r="K2449" s="1">
        <v>5.0000078332336884</v>
      </c>
      <c r="L2449" s="1">
        <v>4.7000012981602612</v>
      </c>
      <c r="M2449" s="1">
        <v>6.025580593690627</v>
      </c>
      <c r="N2449" s="1" t="s">
        <v>4</v>
      </c>
      <c r="O2449" s="1" t="s">
        <v>4</v>
      </c>
      <c r="P2449" s="1" t="s">
        <v>4</v>
      </c>
      <c r="Q2449" s="1" t="s">
        <v>4</v>
      </c>
      <c r="R2449" s="1" t="s">
        <v>4</v>
      </c>
      <c r="S2449" s="1" t="s">
        <v>4</v>
      </c>
      <c r="T2449" s="1" t="s">
        <v>4</v>
      </c>
      <c r="U2449" s="1" t="s">
        <v>4</v>
      </c>
      <c r="V2449" s="1" t="s">
        <v>4</v>
      </c>
      <c r="W2449" s="1" t="s">
        <v>4</v>
      </c>
      <c r="X2449" s="1" t="s">
        <v>4</v>
      </c>
      <c r="Y2449" s="1" t="s">
        <v>4</v>
      </c>
      <c r="Z2449" s="1" t="s">
        <v>4</v>
      </c>
      <c r="AA2449" s="1" t="s">
        <v>4</v>
      </c>
      <c r="AB2449" s="1" t="s">
        <v>4</v>
      </c>
      <c r="AC2449" s="1" t="s">
        <v>4</v>
      </c>
      <c r="AD2449" s="1" t="s">
        <v>4</v>
      </c>
      <c r="AE2449" s="1" t="s">
        <v>4</v>
      </c>
      <c r="AF2449" s="1" t="s">
        <v>4</v>
      </c>
      <c r="AG2449" s="1" t="s">
        <v>4</v>
      </c>
      <c r="AH2449" s="1" t="s">
        <v>4</v>
      </c>
      <c r="AI2449" s="1" t="s">
        <v>4</v>
      </c>
      <c r="AJ2449" s="1" t="s">
        <v>4</v>
      </c>
      <c r="AK2449" s="1" t="s">
        <v>4</v>
      </c>
    </row>
    <row r="2450" spans="1:37">
      <c r="A2450" t="s">
        <v>383</v>
      </c>
      <c r="B2450" s="2">
        <v>960</v>
      </c>
      <c r="C2450" t="s">
        <v>384</v>
      </c>
      <c r="D2450" s="2">
        <v>1997</v>
      </c>
      <c r="E2450" s="1" t="s">
        <v>4</v>
      </c>
      <c r="F2450" s="1" t="s">
        <v>4</v>
      </c>
      <c r="G2450" s="1" t="s">
        <v>4</v>
      </c>
      <c r="H2450" s="1" t="s">
        <v>4</v>
      </c>
      <c r="I2450" s="1">
        <v>3.9999981025769404</v>
      </c>
      <c r="J2450" s="1">
        <v>4.9999949270488342</v>
      </c>
      <c r="K2450" s="1">
        <v>4.9999973889221838</v>
      </c>
      <c r="L2450" s="1">
        <v>5.5000037430506854</v>
      </c>
      <c r="M2450" s="1">
        <v>6.4718111604467499</v>
      </c>
      <c r="N2450" s="1">
        <v>6.500034279050948</v>
      </c>
      <c r="O2450" s="1" t="s">
        <v>4</v>
      </c>
      <c r="P2450" s="1" t="s">
        <v>4</v>
      </c>
      <c r="Q2450" s="1" t="s">
        <v>4</v>
      </c>
      <c r="R2450" s="1" t="s">
        <v>4</v>
      </c>
      <c r="S2450" s="1" t="s">
        <v>4</v>
      </c>
      <c r="T2450" s="1" t="s">
        <v>4</v>
      </c>
      <c r="U2450" s="1" t="s">
        <v>4</v>
      </c>
      <c r="V2450" s="1" t="s">
        <v>4</v>
      </c>
      <c r="W2450" s="1" t="s">
        <v>4</v>
      </c>
      <c r="X2450" s="1" t="s">
        <v>4</v>
      </c>
      <c r="Y2450" s="1" t="s">
        <v>4</v>
      </c>
      <c r="Z2450" s="1" t="s">
        <v>4</v>
      </c>
      <c r="AA2450" s="1" t="s">
        <v>4</v>
      </c>
      <c r="AB2450" s="1" t="s">
        <v>4</v>
      </c>
      <c r="AC2450" s="1" t="s">
        <v>4</v>
      </c>
      <c r="AD2450" s="1" t="s">
        <v>4</v>
      </c>
      <c r="AE2450" s="1" t="s">
        <v>4</v>
      </c>
      <c r="AF2450" s="1" t="s">
        <v>4</v>
      </c>
      <c r="AG2450" s="1" t="s">
        <v>4</v>
      </c>
      <c r="AH2450" s="1" t="s">
        <v>4</v>
      </c>
      <c r="AI2450" s="1" t="s">
        <v>4</v>
      </c>
      <c r="AJ2450" s="1" t="s">
        <v>4</v>
      </c>
      <c r="AK2450" s="1" t="s">
        <v>4</v>
      </c>
    </row>
    <row r="2451" spans="1:37">
      <c r="A2451" t="s">
        <v>383</v>
      </c>
      <c r="B2451" s="2">
        <v>960</v>
      </c>
      <c r="C2451" t="s">
        <v>384</v>
      </c>
      <c r="D2451" s="2">
        <v>1998</v>
      </c>
      <c r="E2451" s="1" t="s">
        <v>4</v>
      </c>
      <c r="F2451" s="1" t="s">
        <v>4</v>
      </c>
      <c r="G2451" s="1" t="s">
        <v>4</v>
      </c>
      <c r="H2451" s="1" t="s">
        <v>4</v>
      </c>
      <c r="I2451" s="1">
        <v>4.5000006841670492</v>
      </c>
      <c r="J2451" s="1">
        <v>4.9999975843088018</v>
      </c>
      <c r="K2451" s="1">
        <v>4.9999971580107161</v>
      </c>
      <c r="L2451" s="1">
        <v>4.9999994456384034</v>
      </c>
      <c r="M2451" s="1">
        <v>5.0000048696601906</v>
      </c>
      <c r="N2451" s="1">
        <v>2.2973871125309797</v>
      </c>
      <c r="O2451" s="1">
        <v>2.5175469061710531</v>
      </c>
      <c r="P2451" s="1" t="s">
        <v>4</v>
      </c>
      <c r="Q2451" s="1" t="s">
        <v>4</v>
      </c>
      <c r="R2451" s="1" t="s">
        <v>4</v>
      </c>
      <c r="S2451" s="1" t="s">
        <v>4</v>
      </c>
      <c r="T2451" s="1" t="s">
        <v>4</v>
      </c>
      <c r="U2451" s="1" t="s">
        <v>4</v>
      </c>
      <c r="V2451" s="1" t="s">
        <v>4</v>
      </c>
      <c r="W2451" s="1" t="s">
        <v>4</v>
      </c>
      <c r="X2451" s="1" t="s">
        <v>4</v>
      </c>
      <c r="Y2451" s="1" t="s">
        <v>4</v>
      </c>
      <c r="Z2451" s="1" t="s">
        <v>4</v>
      </c>
      <c r="AA2451" s="1" t="s">
        <v>4</v>
      </c>
      <c r="AB2451" s="1" t="s">
        <v>4</v>
      </c>
      <c r="AC2451" s="1" t="s">
        <v>4</v>
      </c>
      <c r="AD2451" s="1" t="s">
        <v>4</v>
      </c>
      <c r="AE2451" s="1" t="s">
        <v>4</v>
      </c>
      <c r="AF2451" s="1" t="s">
        <v>4</v>
      </c>
      <c r="AG2451" s="1" t="s">
        <v>4</v>
      </c>
      <c r="AH2451" s="1" t="s">
        <v>4</v>
      </c>
      <c r="AI2451" s="1" t="s">
        <v>4</v>
      </c>
      <c r="AJ2451" s="1" t="s">
        <v>4</v>
      </c>
      <c r="AK2451" s="1" t="s">
        <v>4</v>
      </c>
    </row>
    <row r="2452" spans="1:37">
      <c r="A2452" t="s">
        <v>383</v>
      </c>
      <c r="B2452" s="2">
        <v>960</v>
      </c>
      <c r="C2452" t="s">
        <v>384</v>
      </c>
      <c r="D2452" s="2">
        <v>1999</v>
      </c>
      <c r="E2452" s="1" t="s">
        <v>4</v>
      </c>
      <c r="F2452" s="1" t="s">
        <v>4</v>
      </c>
      <c r="G2452" s="1" t="s">
        <v>4</v>
      </c>
      <c r="H2452" s="1" t="s">
        <v>4</v>
      </c>
      <c r="I2452" s="1">
        <v>5.0000024941151189</v>
      </c>
      <c r="J2452" s="1">
        <v>5.0000009859963779</v>
      </c>
      <c r="K2452" s="1">
        <v>4.9999999999998934</v>
      </c>
      <c r="L2452" s="1">
        <v>5.0000052796358441</v>
      </c>
      <c r="M2452" s="1">
        <v>4.4999987632609928</v>
      </c>
      <c r="N2452" s="1">
        <v>-2.0000000000000129</v>
      </c>
      <c r="O2452" s="1">
        <v>-0.30883650573553245</v>
      </c>
      <c r="P2452" s="1">
        <v>-0.35135941899658851</v>
      </c>
      <c r="Q2452" s="1" t="s">
        <v>4</v>
      </c>
      <c r="R2452" s="1" t="s">
        <v>4</v>
      </c>
      <c r="S2452" s="1" t="s">
        <v>4</v>
      </c>
      <c r="T2452" s="1" t="s">
        <v>4</v>
      </c>
      <c r="U2452" s="1" t="s">
        <v>4</v>
      </c>
      <c r="V2452" s="1" t="s">
        <v>4</v>
      </c>
      <c r="W2452" s="1" t="s">
        <v>4</v>
      </c>
      <c r="X2452" s="1" t="s">
        <v>4</v>
      </c>
      <c r="Y2452" s="1" t="s">
        <v>4</v>
      </c>
      <c r="Z2452" s="1" t="s">
        <v>4</v>
      </c>
      <c r="AA2452" s="1" t="s">
        <v>4</v>
      </c>
      <c r="AB2452" s="1" t="s">
        <v>4</v>
      </c>
      <c r="AC2452" s="1" t="s">
        <v>4</v>
      </c>
      <c r="AD2452" s="1" t="s">
        <v>4</v>
      </c>
      <c r="AE2452" s="1" t="s">
        <v>4</v>
      </c>
      <c r="AF2452" s="1" t="s">
        <v>4</v>
      </c>
      <c r="AG2452" s="1" t="s">
        <v>4</v>
      </c>
      <c r="AH2452" s="1" t="s">
        <v>4</v>
      </c>
      <c r="AI2452" s="1" t="s">
        <v>4</v>
      </c>
      <c r="AJ2452" s="1" t="s">
        <v>4</v>
      </c>
      <c r="AK2452" s="1" t="s">
        <v>4</v>
      </c>
    </row>
    <row r="2453" spans="1:37">
      <c r="A2453" t="s">
        <v>383</v>
      </c>
      <c r="B2453" s="2">
        <v>960</v>
      </c>
      <c r="C2453" t="s">
        <v>384</v>
      </c>
      <c r="D2453" s="2">
        <v>2000</v>
      </c>
      <c r="E2453" s="1" t="s">
        <v>4</v>
      </c>
      <c r="F2453" s="1" t="s">
        <v>4</v>
      </c>
      <c r="G2453" s="1" t="s">
        <v>4</v>
      </c>
      <c r="H2453" s="1" t="s">
        <v>4</v>
      </c>
      <c r="I2453" s="1" t="s">
        <v>4</v>
      </c>
      <c r="J2453" s="1">
        <v>5.000003443162182</v>
      </c>
      <c r="K2453" s="1">
        <v>5.0000067666416292</v>
      </c>
      <c r="L2453" s="1">
        <v>4.9999959774204905</v>
      </c>
      <c r="M2453" s="1">
        <v>3.9999928991056866</v>
      </c>
      <c r="N2453" s="1">
        <v>2.4999999999999245</v>
      </c>
      <c r="O2453" s="1">
        <v>2.4999987651740607</v>
      </c>
      <c r="P2453" s="1">
        <v>3.6883729646138841</v>
      </c>
      <c r="Q2453" s="1">
        <v>3.6883679323710172</v>
      </c>
      <c r="R2453" s="1" t="s">
        <v>4</v>
      </c>
      <c r="S2453" s="1" t="s">
        <v>4</v>
      </c>
      <c r="T2453" s="1" t="s">
        <v>4</v>
      </c>
      <c r="U2453" s="1" t="s">
        <v>4</v>
      </c>
      <c r="V2453" s="1" t="s">
        <v>4</v>
      </c>
      <c r="W2453" s="1" t="s">
        <v>4</v>
      </c>
      <c r="X2453" s="1" t="s">
        <v>4</v>
      </c>
      <c r="Y2453" s="1" t="s">
        <v>4</v>
      </c>
      <c r="Z2453" s="1" t="s">
        <v>4</v>
      </c>
      <c r="AA2453" s="1" t="s">
        <v>4</v>
      </c>
      <c r="AB2453" s="1" t="s">
        <v>4</v>
      </c>
      <c r="AC2453" s="1" t="s">
        <v>4</v>
      </c>
      <c r="AD2453" s="1" t="s">
        <v>4</v>
      </c>
      <c r="AE2453" s="1" t="s">
        <v>4</v>
      </c>
      <c r="AF2453" s="1" t="s">
        <v>4</v>
      </c>
      <c r="AG2453" s="1" t="s">
        <v>4</v>
      </c>
      <c r="AH2453" s="1" t="s">
        <v>4</v>
      </c>
      <c r="AI2453" s="1" t="s">
        <v>4</v>
      </c>
      <c r="AJ2453" s="1" t="s">
        <v>4</v>
      </c>
      <c r="AK2453" s="1" t="s">
        <v>4</v>
      </c>
    </row>
    <row r="2454" spans="1:37">
      <c r="A2454" t="s">
        <v>383</v>
      </c>
      <c r="B2454" s="2">
        <v>960</v>
      </c>
      <c r="C2454" t="s">
        <v>384</v>
      </c>
      <c r="D2454" s="2">
        <v>2001</v>
      </c>
      <c r="E2454" s="1" t="s">
        <v>4</v>
      </c>
      <c r="F2454" s="1" t="s">
        <v>4</v>
      </c>
      <c r="G2454" s="1" t="s">
        <v>4</v>
      </c>
      <c r="H2454" s="1" t="s">
        <v>4</v>
      </c>
      <c r="I2454" s="1" t="s">
        <v>4</v>
      </c>
      <c r="J2454" s="1" t="s">
        <v>4</v>
      </c>
      <c r="K2454" s="1">
        <v>5.0000046031571044</v>
      </c>
      <c r="L2454" s="1">
        <v>4.9999995211214676</v>
      </c>
      <c r="M2454" s="1">
        <v>3.5000014224547682</v>
      </c>
      <c r="N2454" s="1">
        <v>3.5000034093157328</v>
      </c>
      <c r="O2454" s="1">
        <v>4.0000004818829815</v>
      </c>
      <c r="P2454" s="1">
        <v>4.0105948152691528</v>
      </c>
      <c r="Q2454" s="1">
        <v>4.0799451335994386</v>
      </c>
      <c r="R2454" s="1">
        <v>3.7999999999992928</v>
      </c>
      <c r="S2454" s="1" t="s">
        <v>4</v>
      </c>
      <c r="T2454" s="1" t="s">
        <v>4</v>
      </c>
      <c r="U2454" s="1" t="s">
        <v>4</v>
      </c>
      <c r="V2454" s="1" t="s">
        <v>4</v>
      </c>
      <c r="W2454" s="1" t="s">
        <v>4</v>
      </c>
      <c r="X2454" s="1" t="s">
        <v>4</v>
      </c>
      <c r="Y2454" s="1" t="s">
        <v>4</v>
      </c>
      <c r="Z2454" s="1" t="s">
        <v>4</v>
      </c>
      <c r="AA2454" s="1" t="s">
        <v>4</v>
      </c>
      <c r="AB2454" s="1" t="s">
        <v>4</v>
      </c>
      <c r="AC2454" s="1" t="s">
        <v>4</v>
      </c>
      <c r="AD2454" s="1" t="s">
        <v>4</v>
      </c>
      <c r="AE2454" s="1" t="s">
        <v>4</v>
      </c>
      <c r="AF2454" s="1" t="s">
        <v>4</v>
      </c>
      <c r="AG2454" s="1" t="s">
        <v>4</v>
      </c>
      <c r="AH2454" s="1" t="s">
        <v>4</v>
      </c>
      <c r="AI2454" s="1" t="s">
        <v>4</v>
      </c>
      <c r="AJ2454" s="1" t="s">
        <v>4</v>
      </c>
      <c r="AK2454" s="1" t="s">
        <v>4</v>
      </c>
    </row>
    <row r="2455" spans="1:37">
      <c r="A2455" t="s">
        <v>383</v>
      </c>
      <c r="B2455" s="2">
        <v>960</v>
      </c>
      <c r="C2455" t="s">
        <v>384</v>
      </c>
      <c r="D2455" s="2">
        <v>2002</v>
      </c>
      <c r="E2455" s="1" t="s">
        <v>4</v>
      </c>
      <c r="F2455" s="1" t="s">
        <v>4</v>
      </c>
      <c r="G2455" s="1" t="s">
        <v>4</v>
      </c>
      <c r="H2455" s="1" t="s">
        <v>4</v>
      </c>
      <c r="I2455" s="1" t="s">
        <v>4</v>
      </c>
      <c r="J2455" s="1" t="s">
        <v>4</v>
      </c>
      <c r="K2455" s="1" t="s">
        <v>4</v>
      </c>
      <c r="L2455" s="1">
        <v>4.9999936149527802</v>
      </c>
      <c r="M2455" s="1">
        <v>3.5000030785496961</v>
      </c>
      <c r="N2455" s="1">
        <v>5.0000000000002709</v>
      </c>
      <c r="O2455" s="1">
        <v>4.1999969418934358</v>
      </c>
      <c r="P2455" s="1">
        <v>4.1999926007063371</v>
      </c>
      <c r="Q2455" s="1">
        <v>3.54397828666837</v>
      </c>
      <c r="R2455" s="1">
        <v>5.1999999999996049</v>
      </c>
      <c r="S2455" s="1">
        <v>5.2131306152701118</v>
      </c>
      <c r="T2455" s="1" t="s">
        <v>4</v>
      </c>
      <c r="U2455" s="1" t="s">
        <v>4</v>
      </c>
      <c r="V2455" s="1" t="s">
        <v>4</v>
      </c>
      <c r="W2455" s="1" t="s">
        <v>4</v>
      </c>
      <c r="X2455" s="1" t="s">
        <v>4</v>
      </c>
      <c r="Y2455" s="1" t="s">
        <v>4</v>
      </c>
      <c r="Z2455" s="1" t="s">
        <v>4</v>
      </c>
      <c r="AA2455" s="1" t="s">
        <v>4</v>
      </c>
      <c r="AB2455" s="1" t="s">
        <v>4</v>
      </c>
      <c r="AC2455" s="1" t="s">
        <v>4</v>
      </c>
      <c r="AD2455" s="1" t="s">
        <v>4</v>
      </c>
      <c r="AE2455" s="1" t="s">
        <v>4</v>
      </c>
      <c r="AF2455" s="1" t="s">
        <v>4</v>
      </c>
      <c r="AG2455" s="1" t="s">
        <v>4</v>
      </c>
      <c r="AH2455" s="1" t="s">
        <v>4</v>
      </c>
      <c r="AI2455" s="1" t="s">
        <v>4</v>
      </c>
      <c r="AJ2455" s="1" t="s">
        <v>4</v>
      </c>
      <c r="AK2455" s="1" t="s">
        <v>4</v>
      </c>
    </row>
    <row r="2456" spans="1:37">
      <c r="A2456" t="s">
        <v>383</v>
      </c>
      <c r="B2456" s="2">
        <v>960</v>
      </c>
      <c r="C2456" t="s">
        <v>384</v>
      </c>
      <c r="D2456" s="2">
        <v>2003</v>
      </c>
      <c r="E2456" s="1" t="s">
        <v>4</v>
      </c>
      <c r="F2456" s="1" t="s">
        <v>4</v>
      </c>
      <c r="G2456" s="1" t="s">
        <v>4</v>
      </c>
      <c r="H2456" s="1" t="s">
        <v>4</v>
      </c>
      <c r="I2456" s="1" t="s">
        <v>4</v>
      </c>
      <c r="J2456" s="1" t="s">
        <v>4</v>
      </c>
      <c r="K2456" s="1" t="s">
        <v>4</v>
      </c>
      <c r="L2456" s="1" t="s">
        <v>4</v>
      </c>
      <c r="M2456" s="1">
        <v>3.4999963881750862</v>
      </c>
      <c r="N2456" s="1">
        <v>4.999993277500514</v>
      </c>
      <c r="O2456" s="1">
        <v>4.5000043911480603</v>
      </c>
      <c r="P2456" s="1">
        <v>4.4999992305360337</v>
      </c>
      <c r="Q2456" s="1">
        <v>4.0000000000002256</v>
      </c>
      <c r="R2456" s="1">
        <v>4.6000000000002705</v>
      </c>
      <c r="S2456" s="1">
        <v>4.2741340157623986</v>
      </c>
      <c r="T2456" s="1">
        <v>4.2741340157624208</v>
      </c>
      <c r="U2456" s="1" t="s">
        <v>4</v>
      </c>
      <c r="V2456" s="1" t="s">
        <v>4</v>
      </c>
      <c r="W2456" s="1" t="s">
        <v>4</v>
      </c>
      <c r="X2456" s="1" t="s">
        <v>4</v>
      </c>
      <c r="Y2456" s="1" t="s">
        <v>4</v>
      </c>
      <c r="Z2456" s="1" t="s">
        <v>4</v>
      </c>
      <c r="AA2456" s="1" t="s">
        <v>4</v>
      </c>
      <c r="AB2456" s="1" t="s">
        <v>4</v>
      </c>
      <c r="AC2456" s="1" t="s">
        <v>4</v>
      </c>
      <c r="AD2456" s="1" t="s">
        <v>4</v>
      </c>
      <c r="AE2456" s="1" t="s">
        <v>4</v>
      </c>
      <c r="AF2456" s="1" t="s">
        <v>4</v>
      </c>
      <c r="AG2456" s="1" t="s">
        <v>4</v>
      </c>
      <c r="AH2456" s="1" t="s">
        <v>4</v>
      </c>
      <c r="AI2456" s="1" t="s">
        <v>4</v>
      </c>
      <c r="AJ2456" s="1" t="s">
        <v>4</v>
      </c>
      <c r="AK2456" s="1" t="s">
        <v>4</v>
      </c>
    </row>
    <row r="2457" spans="1:37">
      <c r="A2457" t="s">
        <v>383</v>
      </c>
      <c r="B2457" s="2">
        <v>960</v>
      </c>
      <c r="C2457" t="s">
        <v>384</v>
      </c>
      <c r="D2457" s="2">
        <v>2004</v>
      </c>
      <c r="E2457" s="1" t="s">
        <v>4</v>
      </c>
      <c r="F2457" s="1" t="s">
        <v>4</v>
      </c>
      <c r="G2457" s="1" t="s">
        <v>4</v>
      </c>
      <c r="H2457" s="1" t="s">
        <v>4</v>
      </c>
      <c r="I2457" s="1" t="s">
        <v>4</v>
      </c>
      <c r="J2457" s="1" t="s">
        <v>4</v>
      </c>
      <c r="K2457" s="1" t="s">
        <v>4</v>
      </c>
      <c r="L2457" s="1" t="s">
        <v>4</v>
      </c>
      <c r="M2457" s="1" t="s">
        <v>4</v>
      </c>
      <c r="N2457" s="1">
        <v>5.0000032011906059</v>
      </c>
      <c r="O2457" s="1">
        <v>4.9999994680946847</v>
      </c>
      <c r="P2457" s="1">
        <v>5.0000094670854756</v>
      </c>
      <c r="Q2457" s="1">
        <v>3.9999999999998481</v>
      </c>
      <c r="R2457" s="1">
        <v>4.5000000000003926</v>
      </c>
      <c r="S2457" s="1">
        <v>3.7257059907063628</v>
      </c>
      <c r="T2457" s="1">
        <v>3.7963434926953532</v>
      </c>
      <c r="U2457" s="1">
        <v>3.7971147514815451</v>
      </c>
      <c r="V2457" s="1" t="s">
        <v>4</v>
      </c>
      <c r="W2457" s="1" t="s">
        <v>4</v>
      </c>
      <c r="X2457" s="1" t="s">
        <v>4</v>
      </c>
      <c r="Y2457" s="1" t="s">
        <v>4</v>
      </c>
      <c r="Z2457" s="1" t="s">
        <v>4</v>
      </c>
      <c r="AA2457" s="1" t="s">
        <v>4</v>
      </c>
      <c r="AB2457" s="1" t="s">
        <v>4</v>
      </c>
      <c r="AC2457" s="1" t="s">
        <v>4</v>
      </c>
      <c r="AD2457" s="1" t="s">
        <v>4</v>
      </c>
      <c r="AE2457" s="1" t="s">
        <v>4</v>
      </c>
      <c r="AF2457" s="1" t="s">
        <v>4</v>
      </c>
      <c r="AG2457" s="1" t="s">
        <v>4</v>
      </c>
      <c r="AH2457" s="1" t="s">
        <v>4</v>
      </c>
      <c r="AI2457" s="1" t="s">
        <v>4</v>
      </c>
      <c r="AJ2457" s="1" t="s">
        <v>4</v>
      </c>
      <c r="AK2457" s="1" t="s">
        <v>4</v>
      </c>
    </row>
    <row r="2458" spans="1:37">
      <c r="A2458" t="s">
        <v>383</v>
      </c>
      <c r="B2458" s="2">
        <v>960</v>
      </c>
      <c r="C2458" t="s">
        <v>384</v>
      </c>
      <c r="D2458" s="2">
        <v>2005</v>
      </c>
      <c r="E2458" s="1" t="s">
        <v>4</v>
      </c>
      <c r="F2458" s="1" t="s">
        <v>4</v>
      </c>
      <c r="G2458" s="1" t="s">
        <v>4</v>
      </c>
      <c r="H2458" s="1" t="s">
        <v>4</v>
      </c>
      <c r="I2458" s="1" t="s">
        <v>4</v>
      </c>
      <c r="J2458" s="1" t="s">
        <v>4</v>
      </c>
      <c r="K2458" s="1" t="s">
        <v>4</v>
      </c>
      <c r="L2458" s="1" t="s">
        <v>4</v>
      </c>
      <c r="M2458" s="1" t="s">
        <v>4</v>
      </c>
      <c r="N2458" s="1" t="s">
        <v>4</v>
      </c>
      <c r="O2458" s="1">
        <v>4.9999954408076697</v>
      </c>
      <c r="P2458" s="1">
        <v>4.9999929873445259</v>
      </c>
      <c r="Q2458" s="1">
        <v>4.0000000000003588</v>
      </c>
      <c r="R2458" s="1">
        <v>4.5000000000008367</v>
      </c>
      <c r="S2458" s="1">
        <v>4.1399999999996551</v>
      </c>
      <c r="T2458" s="1">
        <v>3.3880010653016823</v>
      </c>
      <c r="U2458" s="1">
        <v>4.2842496475714587</v>
      </c>
      <c r="V2458" s="1">
        <v>4.2951555901453276</v>
      </c>
      <c r="W2458" s="1" t="s">
        <v>4</v>
      </c>
      <c r="X2458" s="1" t="s">
        <v>4</v>
      </c>
      <c r="Y2458" s="1" t="s">
        <v>4</v>
      </c>
      <c r="Z2458" s="1" t="s">
        <v>4</v>
      </c>
      <c r="AA2458" s="1" t="s">
        <v>4</v>
      </c>
      <c r="AB2458" s="1" t="s">
        <v>4</v>
      </c>
      <c r="AC2458" s="1" t="s">
        <v>4</v>
      </c>
      <c r="AD2458" s="1" t="s">
        <v>4</v>
      </c>
      <c r="AE2458" s="1" t="s">
        <v>4</v>
      </c>
      <c r="AF2458" s="1" t="s">
        <v>4</v>
      </c>
      <c r="AG2458" s="1" t="s">
        <v>4</v>
      </c>
      <c r="AH2458" s="1" t="s">
        <v>4</v>
      </c>
      <c r="AI2458" s="1" t="s">
        <v>4</v>
      </c>
      <c r="AJ2458" s="1" t="s">
        <v>4</v>
      </c>
      <c r="AK2458" s="1" t="s">
        <v>4</v>
      </c>
    </row>
    <row r="2459" spans="1:37">
      <c r="A2459" t="s">
        <v>383</v>
      </c>
      <c r="B2459" s="2">
        <v>960</v>
      </c>
      <c r="C2459" t="s">
        <v>384</v>
      </c>
      <c r="D2459" s="2">
        <v>2006</v>
      </c>
      <c r="E2459" s="1" t="s">
        <v>4</v>
      </c>
      <c r="F2459" s="1" t="s">
        <v>4</v>
      </c>
      <c r="G2459" s="1" t="s">
        <v>4</v>
      </c>
      <c r="H2459" s="1" t="s">
        <v>4</v>
      </c>
      <c r="I2459" s="1" t="s">
        <v>4</v>
      </c>
      <c r="J2459" s="1" t="s">
        <v>4</v>
      </c>
      <c r="K2459" s="1" t="s">
        <v>4</v>
      </c>
      <c r="L2459" s="1" t="s">
        <v>4</v>
      </c>
      <c r="M2459" s="1" t="s">
        <v>4</v>
      </c>
      <c r="N2459" s="1" t="s">
        <v>4</v>
      </c>
      <c r="O2459" s="1" t="s">
        <v>4</v>
      </c>
      <c r="P2459" s="1">
        <v>5.0000042934627453</v>
      </c>
      <c r="Q2459" s="1">
        <v>3.9999999999996261</v>
      </c>
      <c r="R2459" s="1">
        <v>4.4999999999995044</v>
      </c>
      <c r="S2459" s="1">
        <v>4.5000000000004592</v>
      </c>
      <c r="T2459" s="1">
        <v>3.8500000000000201</v>
      </c>
      <c r="U2459" s="1">
        <v>4.6202702370565119</v>
      </c>
      <c r="V2459" s="1">
        <v>4.7623416579505751</v>
      </c>
      <c r="W2459" s="1">
        <v>4.7623416579505751</v>
      </c>
      <c r="X2459" s="1" t="s">
        <v>4</v>
      </c>
      <c r="Y2459" s="1" t="s">
        <v>4</v>
      </c>
      <c r="Z2459" s="1" t="s">
        <v>4</v>
      </c>
      <c r="AA2459" s="1" t="s">
        <v>4</v>
      </c>
      <c r="AB2459" s="1" t="s">
        <v>4</v>
      </c>
      <c r="AC2459" s="1" t="s">
        <v>4</v>
      </c>
      <c r="AD2459" s="1" t="s">
        <v>4</v>
      </c>
      <c r="AE2459" s="1" t="s">
        <v>4</v>
      </c>
      <c r="AF2459" s="1" t="s">
        <v>4</v>
      </c>
      <c r="AG2459" s="1" t="s">
        <v>4</v>
      </c>
      <c r="AH2459" s="1" t="s">
        <v>4</v>
      </c>
      <c r="AI2459" s="1" t="s">
        <v>4</v>
      </c>
      <c r="AJ2459" s="1" t="s">
        <v>4</v>
      </c>
      <c r="AK2459" s="1" t="s">
        <v>4</v>
      </c>
    </row>
    <row r="2460" spans="1:37">
      <c r="A2460" t="s">
        <v>383</v>
      </c>
      <c r="B2460" s="2">
        <v>960</v>
      </c>
      <c r="C2460" t="s">
        <v>384</v>
      </c>
      <c r="D2460" s="2">
        <v>2007</v>
      </c>
      <c r="E2460" s="1" t="s">
        <v>4</v>
      </c>
      <c r="F2460" s="1" t="s">
        <v>4</v>
      </c>
      <c r="G2460" s="1" t="s">
        <v>4</v>
      </c>
      <c r="H2460" s="1" t="s">
        <v>4</v>
      </c>
      <c r="I2460" s="1" t="s">
        <v>4</v>
      </c>
      <c r="J2460" s="1" t="s">
        <v>4</v>
      </c>
      <c r="K2460" s="1" t="s">
        <v>4</v>
      </c>
      <c r="L2460" s="1" t="s">
        <v>4</v>
      </c>
      <c r="M2460" s="1" t="s">
        <v>4</v>
      </c>
      <c r="N2460" s="1" t="s">
        <v>4</v>
      </c>
      <c r="O2460" s="1" t="s">
        <v>4</v>
      </c>
      <c r="P2460" s="1" t="s">
        <v>4</v>
      </c>
      <c r="Q2460" s="1">
        <v>4.0000000000006697</v>
      </c>
      <c r="R2460" s="1">
        <v>4.5000000000001483</v>
      </c>
      <c r="S2460" s="1">
        <v>4.4999999999997931</v>
      </c>
      <c r="T2460" s="1">
        <v>4.4999999999999929</v>
      </c>
      <c r="U2460" s="1">
        <v>4.7288479352854518</v>
      </c>
      <c r="V2460" s="1">
        <v>5.6093269966195125</v>
      </c>
      <c r="W2460" s="1">
        <v>5.5506577065221885</v>
      </c>
      <c r="X2460" s="1">
        <v>5.4715364105405229</v>
      </c>
      <c r="Y2460" s="1" t="s">
        <v>4</v>
      </c>
      <c r="Z2460" s="1" t="s">
        <v>4</v>
      </c>
      <c r="AA2460" s="1" t="s">
        <v>4</v>
      </c>
      <c r="AB2460" s="1" t="s">
        <v>4</v>
      </c>
      <c r="AC2460" s="1" t="s">
        <v>4</v>
      </c>
      <c r="AD2460" s="1" t="s">
        <v>4</v>
      </c>
      <c r="AE2460" s="1" t="s">
        <v>4</v>
      </c>
      <c r="AF2460" s="1" t="s">
        <v>4</v>
      </c>
      <c r="AG2460" s="1" t="s">
        <v>4</v>
      </c>
      <c r="AH2460" s="1" t="s">
        <v>4</v>
      </c>
      <c r="AI2460" s="1" t="s">
        <v>4</v>
      </c>
      <c r="AJ2460" s="1" t="s">
        <v>4</v>
      </c>
      <c r="AK2460" s="1" t="s">
        <v>4</v>
      </c>
    </row>
    <row r="2461" spans="1:37">
      <c r="A2461" t="s">
        <v>383</v>
      </c>
      <c r="B2461" s="2">
        <v>960</v>
      </c>
      <c r="C2461" t="s">
        <v>384</v>
      </c>
      <c r="D2461" s="2">
        <v>2008</v>
      </c>
      <c r="E2461" s="1" t="s">
        <v>4</v>
      </c>
      <c r="F2461" s="1" t="s">
        <v>4</v>
      </c>
      <c r="G2461" s="1" t="s">
        <v>4</v>
      </c>
      <c r="H2461" s="1" t="s">
        <v>4</v>
      </c>
      <c r="I2461" s="1" t="s">
        <v>4</v>
      </c>
      <c r="J2461" s="1" t="s">
        <v>4</v>
      </c>
      <c r="K2461" s="1" t="s">
        <v>4</v>
      </c>
      <c r="L2461" s="1" t="s">
        <v>4</v>
      </c>
      <c r="M2461" s="1" t="s">
        <v>4</v>
      </c>
      <c r="N2461" s="1" t="s">
        <v>4</v>
      </c>
      <c r="O2461" s="1" t="s">
        <v>4</v>
      </c>
      <c r="P2461" s="1" t="s">
        <v>4</v>
      </c>
      <c r="Q2461" s="1" t="s">
        <v>4</v>
      </c>
      <c r="R2461" s="1">
        <v>4.4999999999999485</v>
      </c>
      <c r="S2461" s="1">
        <v>4.4999999999999485</v>
      </c>
      <c r="T2461" s="1">
        <v>4.5000000000001261</v>
      </c>
      <c r="U2461" s="1">
        <v>4.4999999999999929</v>
      </c>
      <c r="V2461" s="1">
        <v>4.6999999999999931</v>
      </c>
      <c r="W2461" s="1">
        <v>3.7756410965572362</v>
      </c>
      <c r="X2461" s="1">
        <v>2.3593094023548034</v>
      </c>
      <c r="Y2461" s="1">
        <v>2.3593094023548034</v>
      </c>
      <c r="Z2461" s="1" t="s">
        <v>4</v>
      </c>
      <c r="AA2461" s="1" t="s">
        <v>4</v>
      </c>
      <c r="AB2461" s="1" t="s">
        <v>4</v>
      </c>
      <c r="AC2461" s="1" t="s">
        <v>4</v>
      </c>
      <c r="AD2461" s="1" t="s">
        <v>4</v>
      </c>
      <c r="AE2461" s="1" t="s">
        <v>4</v>
      </c>
      <c r="AF2461" s="1" t="s">
        <v>4</v>
      </c>
      <c r="AG2461" s="1" t="s">
        <v>4</v>
      </c>
      <c r="AH2461" s="1" t="s">
        <v>4</v>
      </c>
      <c r="AI2461" s="1" t="s">
        <v>4</v>
      </c>
      <c r="AJ2461" s="1" t="s">
        <v>4</v>
      </c>
      <c r="AK2461" s="1" t="s">
        <v>4</v>
      </c>
    </row>
    <row r="2462" spans="1:37">
      <c r="A2462" t="s">
        <v>383</v>
      </c>
      <c r="B2462" s="2">
        <v>960</v>
      </c>
      <c r="C2462" t="s">
        <v>384</v>
      </c>
      <c r="D2462" s="2">
        <v>2009</v>
      </c>
      <c r="E2462" s="1" t="s">
        <v>4</v>
      </c>
      <c r="F2462" s="1" t="s">
        <v>4</v>
      </c>
      <c r="G2462" s="1" t="s">
        <v>4</v>
      </c>
      <c r="H2462" s="1" t="s">
        <v>4</v>
      </c>
      <c r="I2462" s="1" t="s">
        <v>4</v>
      </c>
      <c r="J2462" s="1" t="s">
        <v>4</v>
      </c>
      <c r="K2462" s="1" t="s">
        <v>4</v>
      </c>
      <c r="L2462" s="1" t="s">
        <v>4</v>
      </c>
      <c r="M2462" s="1" t="s">
        <v>4</v>
      </c>
      <c r="N2462" s="1" t="s">
        <v>4</v>
      </c>
      <c r="O2462" s="1" t="s">
        <v>4</v>
      </c>
      <c r="P2462" s="1" t="s">
        <v>4</v>
      </c>
      <c r="Q2462" s="1" t="s">
        <v>4</v>
      </c>
      <c r="R2462" s="1" t="s">
        <v>4</v>
      </c>
      <c r="S2462" s="1">
        <v>4.499999999999571</v>
      </c>
      <c r="T2462" s="1">
        <v>4.4999999999997486</v>
      </c>
      <c r="U2462" s="1">
        <v>4.4999999999999929</v>
      </c>
      <c r="V2462" s="1">
        <v>4.4999999999999929</v>
      </c>
      <c r="W2462" s="1">
        <v>3.7300427261897973</v>
      </c>
      <c r="X2462" s="1">
        <v>-5.2403532968222528</v>
      </c>
      <c r="Y2462" s="1">
        <v>-5.8120382323932906</v>
      </c>
      <c r="Z2462" s="1">
        <v>-5.9907834101382562</v>
      </c>
      <c r="AA2462" s="1" t="s">
        <v>4</v>
      </c>
      <c r="AB2462" s="1" t="s">
        <v>4</v>
      </c>
      <c r="AC2462" s="1" t="s">
        <v>4</v>
      </c>
      <c r="AD2462" s="1" t="s">
        <v>4</v>
      </c>
      <c r="AE2462" s="1" t="s">
        <v>4</v>
      </c>
      <c r="AF2462" s="1" t="s">
        <v>4</v>
      </c>
      <c r="AG2462" s="1" t="s">
        <v>4</v>
      </c>
      <c r="AH2462" s="1" t="s">
        <v>4</v>
      </c>
      <c r="AI2462" s="1" t="s">
        <v>4</v>
      </c>
      <c r="AJ2462" s="1" t="s">
        <v>4</v>
      </c>
      <c r="AK2462" s="1" t="s">
        <v>4</v>
      </c>
    </row>
    <row r="2463" spans="1:37">
      <c r="A2463" t="s">
        <v>383</v>
      </c>
      <c r="B2463" s="2">
        <v>960</v>
      </c>
      <c r="C2463" t="s">
        <v>384</v>
      </c>
      <c r="D2463" s="2">
        <v>2010</v>
      </c>
      <c r="E2463" s="1" t="s">
        <v>4</v>
      </c>
      <c r="F2463" s="1" t="s">
        <v>4</v>
      </c>
      <c r="G2463" s="1" t="s">
        <v>4</v>
      </c>
      <c r="H2463" s="1" t="s">
        <v>4</v>
      </c>
      <c r="I2463" s="1" t="s">
        <v>4</v>
      </c>
      <c r="J2463" s="1" t="s">
        <v>4</v>
      </c>
      <c r="K2463" s="1" t="s">
        <v>4</v>
      </c>
      <c r="L2463" s="1" t="s">
        <v>4</v>
      </c>
      <c r="M2463" s="1" t="s">
        <v>4</v>
      </c>
      <c r="N2463" s="1" t="s">
        <v>4</v>
      </c>
      <c r="O2463" s="1" t="s">
        <v>4</v>
      </c>
      <c r="P2463" s="1" t="s">
        <v>4</v>
      </c>
      <c r="Q2463" s="1" t="s">
        <v>4</v>
      </c>
      <c r="R2463" s="1" t="s">
        <v>4</v>
      </c>
      <c r="S2463" s="1" t="s">
        <v>4</v>
      </c>
      <c r="T2463" s="1">
        <v>4.5000000000002593</v>
      </c>
      <c r="U2463" s="1">
        <v>4.4999999999998375</v>
      </c>
      <c r="V2463" s="1">
        <v>4.4999999999998819</v>
      </c>
      <c r="W2463" s="1">
        <v>4.4999999999999929</v>
      </c>
      <c r="X2463" s="1">
        <v>0.42490967834565296</v>
      </c>
      <c r="Y2463" s="1">
        <v>-1.4564654705978342</v>
      </c>
      <c r="Z2463" s="1">
        <v>-1.1913895993179824</v>
      </c>
      <c r="AA2463" s="1">
        <v>-1.4048444393514048</v>
      </c>
      <c r="AB2463" s="1" t="s">
        <v>4</v>
      </c>
      <c r="AC2463" s="1" t="s">
        <v>4</v>
      </c>
      <c r="AD2463" s="1" t="s">
        <v>4</v>
      </c>
      <c r="AE2463" s="1" t="s">
        <v>4</v>
      </c>
      <c r="AF2463" s="1" t="s">
        <v>4</v>
      </c>
      <c r="AG2463" s="1" t="s">
        <v>4</v>
      </c>
      <c r="AH2463" s="1" t="s">
        <v>4</v>
      </c>
      <c r="AI2463" s="1" t="s">
        <v>4</v>
      </c>
      <c r="AJ2463" s="1" t="s">
        <v>4</v>
      </c>
      <c r="AK2463" s="1" t="s">
        <v>4</v>
      </c>
    </row>
    <row r="2464" spans="1:37">
      <c r="A2464" t="s">
        <v>383</v>
      </c>
      <c r="B2464" s="2">
        <v>960</v>
      </c>
      <c r="C2464" t="s">
        <v>384</v>
      </c>
      <c r="D2464" s="2">
        <v>2011</v>
      </c>
      <c r="E2464" s="1" t="s">
        <v>4</v>
      </c>
      <c r="F2464" s="1" t="s">
        <v>4</v>
      </c>
      <c r="G2464" s="1" t="s">
        <v>4</v>
      </c>
      <c r="H2464" s="1" t="s">
        <v>4</v>
      </c>
      <c r="I2464" s="1" t="s">
        <v>4</v>
      </c>
      <c r="J2464" s="1" t="s">
        <v>4</v>
      </c>
      <c r="K2464" s="1" t="s">
        <v>4</v>
      </c>
      <c r="L2464" s="1" t="s">
        <v>4</v>
      </c>
      <c r="M2464" s="1" t="s">
        <v>4</v>
      </c>
      <c r="N2464" s="1" t="s">
        <v>4</v>
      </c>
      <c r="O2464" s="1" t="s">
        <v>4</v>
      </c>
      <c r="P2464" s="1" t="s">
        <v>4</v>
      </c>
      <c r="Q2464" s="1" t="s">
        <v>4</v>
      </c>
      <c r="R2464" s="1" t="s">
        <v>4</v>
      </c>
      <c r="S2464" s="1" t="s">
        <v>4</v>
      </c>
      <c r="T2464" s="1" t="s">
        <v>4</v>
      </c>
      <c r="U2464" s="1">
        <v>4.5000000000001927</v>
      </c>
      <c r="V2464" s="1">
        <v>4.5000000000002149</v>
      </c>
      <c r="W2464" s="1">
        <v>4.7999999999998932</v>
      </c>
      <c r="X2464" s="1">
        <v>2.5000000000000133</v>
      </c>
      <c r="Y2464" s="1">
        <v>1.639979644516476</v>
      </c>
      <c r="Z2464" s="1">
        <v>0.75600000000000112</v>
      </c>
      <c r="AA2464" s="1">
        <v>-1.3075456278943687E-2</v>
      </c>
      <c r="AB2464" s="1">
        <v>-4.690294022805519E-2</v>
      </c>
      <c r="AC2464" s="1" t="s">
        <v>4</v>
      </c>
      <c r="AD2464" s="1" t="s">
        <v>4</v>
      </c>
      <c r="AE2464" s="1" t="s">
        <v>4</v>
      </c>
      <c r="AF2464" s="1" t="s">
        <v>4</v>
      </c>
      <c r="AG2464" s="1" t="s">
        <v>4</v>
      </c>
      <c r="AH2464" s="1" t="s">
        <v>4</v>
      </c>
      <c r="AI2464" s="1" t="s">
        <v>4</v>
      </c>
      <c r="AJ2464" s="1" t="s">
        <v>4</v>
      </c>
      <c r="AK2464" s="1" t="s">
        <v>4</v>
      </c>
    </row>
    <row r="2465" spans="1:37">
      <c r="A2465" t="s">
        <v>383</v>
      </c>
      <c r="B2465" s="2">
        <v>960</v>
      </c>
      <c r="C2465" t="s">
        <v>384</v>
      </c>
      <c r="D2465" s="2">
        <v>2012</v>
      </c>
      <c r="E2465" s="1" t="s">
        <v>4</v>
      </c>
      <c r="F2465" s="1" t="s">
        <v>4</v>
      </c>
      <c r="G2465" s="1" t="s">
        <v>4</v>
      </c>
      <c r="H2465" s="1" t="s">
        <v>4</v>
      </c>
      <c r="I2465" s="1" t="s">
        <v>4</v>
      </c>
      <c r="J2465" s="1" t="s">
        <v>4</v>
      </c>
      <c r="K2465" s="1" t="s">
        <v>4</v>
      </c>
      <c r="L2465" s="1" t="s">
        <v>4</v>
      </c>
      <c r="M2465" s="1" t="s">
        <v>4</v>
      </c>
      <c r="N2465" s="1" t="s">
        <v>4</v>
      </c>
      <c r="O2465" s="1" t="s">
        <v>4</v>
      </c>
      <c r="P2465" s="1" t="s">
        <v>4</v>
      </c>
      <c r="Q2465" s="1" t="s">
        <v>4</v>
      </c>
      <c r="R2465" s="1" t="s">
        <v>4</v>
      </c>
      <c r="S2465" s="1" t="s">
        <v>4</v>
      </c>
      <c r="T2465" s="1" t="s">
        <v>4</v>
      </c>
      <c r="U2465" s="1" t="s">
        <v>4</v>
      </c>
      <c r="V2465" s="1">
        <v>4.4999999999996598</v>
      </c>
      <c r="W2465" s="1">
        <v>4.7999999999999821</v>
      </c>
      <c r="X2465" s="1">
        <v>4.0000000000000036</v>
      </c>
      <c r="Y2465" s="1">
        <v>2.5000000000000133</v>
      </c>
      <c r="Z2465" s="1">
        <v>1.7685836997623161</v>
      </c>
      <c r="AA2465" s="1">
        <v>-1.1390676707024205</v>
      </c>
      <c r="AB2465" s="1">
        <v>-1.9759802915212399</v>
      </c>
      <c r="AC2465" s="1">
        <v>-2.1912635943921677</v>
      </c>
      <c r="AD2465" s="1" t="s">
        <v>4</v>
      </c>
      <c r="AE2465" s="1" t="s">
        <v>4</v>
      </c>
      <c r="AF2465" s="1" t="s">
        <v>4</v>
      </c>
      <c r="AG2465" s="1" t="s">
        <v>4</v>
      </c>
      <c r="AH2465" s="1" t="s">
        <v>4</v>
      </c>
      <c r="AI2465" s="1" t="s">
        <v>4</v>
      </c>
      <c r="AJ2465" s="1" t="s">
        <v>4</v>
      </c>
      <c r="AK2465" s="1" t="s">
        <v>4</v>
      </c>
    </row>
    <row r="2466" spans="1:37">
      <c r="A2466" t="s">
        <v>383</v>
      </c>
      <c r="B2466" s="2">
        <v>960</v>
      </c>
      <c r="C2466" t="s">
        <v>384</v>
      </c>
      <c r="D2466" s="2">
        <v>2013</v>
      </c>
      <c r="E2466" s="1" t="s">
        <v>4</v>
      </c>
      <c r="F2466" s="1" t="s">
        <v>4</v>
      </c>
      <c r="G2466" s="1" t="s">
        <v>4</v>
      </c>
      <c r="H2466" s="1" t="s">
        <v>4</v>
      </c>
      <c r="I2466" s="1" t="s">
        <v>4</v>
      </c>
      <c r="J2466" s="1" t="s">
        <v>4</v>
      </c>
      <c r="K2466" s="1" t="s">
        <v>4</v>
      </c>
      <c r="L2466" s="1" t="s">
        <v>4</v>
      </c>
      <c r="M2466" s="1" t="s">
        <v>4</v>
      </c>
      <c r="N2466" s="1" t="s">
        <v>4</v>
      </c>
      <c r="O2466" s="1" t="s">
        <v>4</v>
      </c>
      <c r="P2466" s="1" t="s">
        <v>4</v>
      </c>
      <c r="Q2466" s="1" t="s">
        <v>4</v>
      </c>
      <c r="R2466" s="1" t="s">
        <v>4</v>
      </c>
      <c r="S2466" s="1" t="s">
        <v>4</v>
      </c>
      <c r="T2466" s="1" t="s">
        <v>4</v>
      </c>
      <c r="U2466" s="1" t="s">
        <v>4</v>
      </c>
      <c r="V2466" s="1" t="s">
        <v>4</v>
      </c>
      <c r="W2466" s="1">
        <v>4.8000000000000709</v>
      </c>
      <c r="X2466" s="1">
        <v>3.9999999999998703</v>
      </c>
      <c r="Y2466" s="1">
        <v>3.0000000000000693</v>
      </c>
      <c r="Z2466" s="1">
        <v>2.4999999999999911</v>
      </c>
      <c r="AA2466" s="1">
        <v>0.95326841780538629</v>
      </c>
      <c r="AB2466" s="1">
        <v>-0.59847179732671618</v>
      </c>
      <c r="AC2466" s="1">
        <v>-0.91251497388254998</v>
      </c>
      <c r="AD2466" s="1">
        <v>-1.0635637982010282</v>
      </c>
      <c r="AE2466" s="1" t="s">
        <v>4</v>
      </c>
      <c r="AF2466" s="1" t="s">
        <v>4</v>
      </c>
      <c r="AG2466" s="1" t="s">
        <v>4</v>
      </c>
      <c r="AH2466" s="1" t="s">
        <v>4</v>
      </c>
      <c r="AI2466" s="1" t="s">
        <v>4</v>
      </c>
      <c r="AJ2466" s="1" t="s">
        <v>4</v>
      </c>
      <c r="AK2466" s="1" t="s">
        <v>4</v>
      </c>
    </row>
    <row r="2467" spans="1:37">
      <c r="A2467" t="s">
        <v>383</v>
      </c>
      <c r="B2467" s="2">
        <v>960</v>
      </c>
      <c r="C2467" t="s">
        <v>384</v>
      </c>
      <c r="D2467" s="2">
        <v>2014</v>
      </c>
      <c r="E2467" s="1" t="s">
        <v>4</v>
      </c>
      <c r="F2467" s="1" t="s">
        <v>4</v>
      </c>
      <c r="G2467" s="1" t="s">
        <v>4</v>
      </c>
      <c r="H2467" s="1" t="s">
        <v>4</v>
      </c>
      <c r="I2467" s="1" t="s">
        <v>4</v>
      </c>
      <c r="J2467" s="1" t="s">
        <v>4</v>
      </c>
      <c r="K2467" s="1" t="s">
        <v>4</v>
      </c>
      <c r="L2467" s="1" t="s">
        <v>4</v>
      </c>
      <c r="M2467" s="1" t="s">
        <v>4</v>
      </c>
      <c r="N2467" s="1" t="s">
        <v>4</v>
      </c>
      <c r="O2467" s="1" t="s">
        <v>4</v>
      </c>
      <c r="P2467" s="1" t="s">
        <v>4</v>
      </c>
      <c r="Q2467" s="1" t="s">
        <v>4</v>
      </c>
      <c r="R2467" s="1" t="s">
        <v>4</v>
      </c>
      <c r="S2467" s="1" t="s">
        <v>4</v>
      </c>
      <c r="T2467" s="1" t="s">
        <v>4</v>
      </c>
      <c r="U2467" s="1" t="s">
        <v>4</v>
      </c>
      <c r="V2467" s="1" t="s">
        <v>4</v>
      </c>
      <c r="W2467" s="1" t="s">
        <v>4</v>
      </c>
      <c r="X2467" s="1">
        <v>4.00000000000027</v>
      </c>
      <c r="Y2467" s="1">
        <v>2.999999999999825</v>
      </c>
      <c r="Z2467" s="1">
        <v>2.6999999999998803</v>
      </c>
      <c r="AA2467" s="1">
        <v>1.5000000000000124</v>
      </c>
      <c r="AB2467" s="1">
        <v>1.4999999999999902</v>
      </c>
      <c r="AC2467" s="1">
        <v>-0.81852903167125568</v>
      </c>
      <c r="AD2467" s="1">
        <v>-0.36075423538741713</v>
      </c>
      <c r="AE2467" s="1">
        <v>-0.36040765963414323</v>
      </c>
      <c r="AF2467" s="1" t="s">
        <v>4</v>
      </c>
      <c r="AG2467" s="1" t="s">
        <v>4</v>
      </c>
      <c r="AH2467" s="1" t="s">
        <v>4</v>
      </c>
      <c r="AI2467" s="1" t="s">
        <v>4</v>
      </c>
      <c r="AJ2467" s="1" t="s">
        <v>4</v>
      </c>
      <c r="AK2467" s="1" t="s">
        <v>4</v>
      </c>
    </row>
    <row r="2468" spans="1:37">
      <c r="A2468" t="s">
        <v>383</v>
      </c>
      <c r="B2468" s="2">
        <v>960</v>
      </c>
      <c r="C2468" t="s">
        <v>384</v>
      </c>
      <c r="D2468" s="2">
        <v>2015</v>
      </c>
      <c r="E2468" s="1" t="s">
        <v>4</v>
      </c>
      <c r="F2468" s="1" t="s">
        <v>4</v>
      </c>
      <c r="G2468" s="1" t="s">
        <v>4</v>
      </c>
      <c r="H2468" s="1" t="s">
        <v>4</v>
      </c>
      <c r="I2468" s="1" t="s">
        <v>4</v>
      </c>
      <c r="J2468" s="1" t="s">
        <v>4</v>
      </c>
      <c r="K2468" s="1" t="s">
        <v>4</v>
      </c>
      <c r="L2468" s="1" t="s">
        <v>4</v>
      </c>
      <c r="M2468" s="1" t="s">
        <v>4</v>
      </c>
      <c r="N2468" s="1" t="s">
        <v>4</v>
      </c>
      <c r="O2468" s="1" t="s">
        <v>4</v>
      </c>
      <c r="P2468" s="1" t="s">
        <v>4</v>
      </c>
      <c r="Q2468" s="1" t="s">
        <v>4</v>
      </c>
      <c r="R2468" s="1" t="s">
        <v>4</v>
      </c>
      <c r="S2468" s="1" t="s">
        <v>4</v>
      </c>
      <c r="T2468" s="1" t="s">
        <v>4</v>
      </c>
      <c r="U2468" s="1" t="s">
        <v>4</v>
      </c>
      <c r="V2468" s="1" t="s">
        <v>4</v>
      </c>
      <c r="W2468" s="1" t="s">
        <v>4</v>
      </c>
      <c r="X2468" s="1" t="s">
        <v>4</v>
      </c>
      <c r="Y2468" s="1">
        <v>3.0000000000001137</v>
      </c>
      <c r="Z2468" s="1">
        <v>3.0000000000002247</v>
      </c>
      <c r="AA2468" s="1">
        <v>1.9999999999999796</v>
      </c>
      <c r="AB2468" s="1">
        <v>2.0000000000000018</v>
      </c>
      <c r="AC2468" s="1">
        <v>0.50000000000001155</v>
      </c>
      <c r="AD2468" s="1">
        <v>0.81066967806937562</v>
      </c>
      <c r="AE2468" s="1">
        <v>1.6446149275895605</v>
      </c>
      <c r="AF2468" s="1">
        <v>2.2466524022069612</v>
      </c>
      <c r="AG2468" s="1" t="s">
        <v>4</v>
      </c>
      <c r="AH2468" s="1" t="s">
        <v>4</v>
      </c>
      <c r="AI2468" s="1" t="s">
        <v>4</v>
      </c>
      <c r="AJ2468" s="1" t="s">
        <v>4</v>
      </c>
      <c r="AK2468" s="1" t="s">
        <v>4</v>
      </c>
    </row>
    <row r="2469" spans="1:37">
      <c r="A2469" t="s">
        <v>383</v>
      </c>
      <c r="B2469" s="2">
        <v>960</v>
      </c>
      <c r="C2469" t="s">
        <v>384</v>
      </c>
      <c r="D2469" s="2">
        <v>2016</v>
      </c>
      <c r="E2469" s="1" t="s">
        <v>4</v>
      </c>
      <c r="F2469" s="1" t="s">
        <v>4</v>
      </c>
      <c r="G2469" s="1" t="s">
        <v>4</v>
      </c>
      <c r="H2469" s="1" t="s">
        <v>4</v>
      </c>
      <c r="I2469" s="1" t="s">
        <v>4</v>
      </c>
      <c r="J2469" s="1" t="s">
        <v>4</v>
      </c>
      <c r="K2469" s="1" t="s">
        <v>4</v>
      </c>
      <c r="L2469" s="1" t="s">
        <v>4</v>
      </c>
      <c r="M2469" s="1" t="s">
        <v>4</v>
      </c>
      <c r="N2469" s="1" t="s">
        <v>4</v>
      </c>
      <c r="O2469" s="1" t="s">
        <v>4</v>
      </c>
      <c r="P2469" s="1" t="s">
        <v>4</v>
      </c>
      <c r="Q2469" s="1" t="s">
        <v>4</v>
      </c>
      <c r="R2469" s="1" t="s">
        <v>4</v>
      </c>
      <c r="S2469" s="1" t="s">
        <v>4</v>
      </c>
      <c r="T2469" s="1" t="s">
        <v>4</v>
      </c>
      <c r="U2469" s="1" t="s">
        <v>4</v>
      </c>
      <c r="V2469" s="1" t="s">
        <v>4</v>
      </c>
      <c r="W2469" s="1" t="s">
        <v>4</v>
      </c>
      <c r="X2469" s="1" t="s">
        <v>4</v>
      </c>
      <c r="Y2469" s="1" t="s">
        <v>4</v>
      </c>
      <c r="Z2469" s="1">
        <v>2.9999999999999361</v>
      </c>
      <c r="AA2469" s="1">
        <v>2.4999999999999467</v>
      </c>
      <c r="AB2469" s="1">
        <v>2.4999999999998135</v>
      </c>
      <c r="AC2469" s="1">
        <v>1.4000000000000012</v>
      </c>
      <c r="AD2469" s="1">
        <v>0.99000000000002419</v>
      </c>
      <c r="AE2469" s="1">
        <v>1.9000000000000128</v>
      </c>
      <c r="AF2469" s="1">
        <v>2.9821875999366698</v>
      </c>
      <c r="AG2469" s="1">
        <v>3.5360284427008448</v>
      </c>
      <c r="AH2469" s="1" t="s">
        <v>4</v>
      </c>
      <c r="AI2469" s="1" t="s">
        <v>4</v>
      </c>
      <c r="AJ2469" s="1" t="s">
        <v>4</v>
      </c>
      <c r="AK2469" s="1" t="s">
        <v>4</v>
      </c>
    </row>
    <row r="2470" spans="1:37">
      <c r="A2470" t="s">
        <v>383</v>
      </c>
      <c r="B2470" s="2">
        <v>960</v>
      </c>
      <c r="C2470" t="s">
        <v>384</v>
      </c>
      <c r="D2470" s="2">
        <v>2017</v>
      </c>
      <c r="E2470" s="1" t="s">
        <v>4</v>
      </c>
      <c r="F2470" s="1" t="s">
        <v>4</v>
      </c>
      <c r="G2470" s="1" t="s">
        <v>4</v>
      </c>
      <c r="H2470" s="1" t="s">
        <v>4</v>
      </c>
      <c r="I2470" s="1" t="s">
        <v>4</v>
      </c>
      <c r="J2470" s="1" t="s">
        <v>4</v>
      </c>
      <c r="K2470" s="1" t="s">
        <v>4</v>
      </c>
      <c r="L2470" s="1" t="s">
        <v>4</v>
      </c>
      <c r="M2470" s="1" t="s">
        <v>4</v>
      </c>
      <c r="N2470" s="1" t="s">
        <v>4</v>
      </c>
      <c r="O2470" s="1" t="s">
        <v>4</v>
      </c>
      <c r="P2470" s="1" t="s">
        <v>4</v>
      </c>
      <c r="Q2470" s="1" t="s">
        <v>4</v>
      </c>
      <c r="R2470" s="1" t="s">
        <v>4</v>
      </c>
      <c r="S2470" s="1" t="s">
        <v>4</v>
      </c>
      <c r="T2470" s="1" t="s">
        <v>4</v>
      </c>
      <c r="U2470" s="1" t="s">
        <v>4</v>
      </c>
      <c r="V2470" s="1" t="s">
        <v>4</v>
      </c>
      <c r="W2470" s="1" t="s">
        <v>4</v>
      </c>
      <c r="X2470" s="1" t="s">
        <v>4</v>
      </c>
      <c r="Y2470" s="1" t="s">
        <v>4</v>
      </c>
      <c r="Z2470" s="1" t="s">
        <v>4</v>
      </c>
      <c r="AA2470" s="1">
        <v>2.5000000000001465</v>
      </c>
      <c r="AB2470" s="1">
        <v>2.5000000000001688</v>
      </c>
      <c r="AC2470" s="1">
        <v>2.140000000000053</v>
      </c>
      <c r="AD2470" s="1">
        <v>1.6599999999997506</v>
      </c>
      <c r="AE2470" s="1">
        <v>2.0999999999999908</v>
      </c>
      <c r="AF2470" s="1">
        <v>2.9405869170505472</v>
      </c>
      <c r="AG2470" s="1">
        <v>2.7640042983123392</v>
      </c>
      <c r="AH2470" s="1">
        <v>2.9214906736686919</v>
      </c>
      <c r="AI2470" s="1" t="s">
        <v>4</v>
      </c>
      <c r="AJ2470" s="1" t="s">
        <v>4</v>
      </c>
      <c r="AK2470" s="1" t="s">
        <v>4</v>
      </c>
    </row>
    <row r="2471" spans="1:37">
      <c r="A2471" t="s">
        <v>383</v>
      </c>
      <c r="B2471" s="2">
        <v>960</v>
      </c>
      <c r="C2471" t="s">
        <v>384</v>
      </c>
      <c r="D2471" s="2">
        <v>2018</v>
      </c>
      <c r="E2471" s="1" t="s">
        <v>4</v>
      </c>
      <c r="F2471" s="1" t="s">
        <v>4</v>
      </c>
      <c r="G2471" s="1" t="s">
        <v>4</v>
      </c>
      <c r="H2471" s="1" t="s">
        <v>4</v>
      </c>
      <c r="I2471" s="1" t="s">
        <v>4</v>
      </c>
      <c r="J2471" s="1" t="s">
        <v>4</v>
      </c>
      <c r="K2471" s="1" t="s">
        <v>4</v>
      </c>
      <c r="L2471" s="1" t="s">
        <v>4</v>
      </c>
      <c r="M2471" s="1" t="s">
        <v>4</v>
      </c>
      <c r="N2471" s="1" t="s">
        <v>4</v>
      </c>
      <c r="O2471" s="1" t="s">
        <v>4</v>
      </c>
      <c r="P2471" s="1" t="s">
        <v>4</v>
      </c>
      <c r="Q2471" s="1" t="s">
        <v>4</v>
      </c>
      <c r="R2471" s="1" t="s">
        <v>4</v>
      </c>
      <c r="S2471" s="1" t="s">
        <v>4</v>
      </c>
      <c r="T2471" s="1" t="s">
        <v>4</v>
      </c>
      <c r="U2471" s="1" t="s">
        <v>4</v>
      </c>
      <c r="V2471" s="1" t="s">
        <v>4</v>
      </c>
      <c r="W2471" s="1" t="s">
        <v>4</v>
      </c>
      <c r="X2471" s="1" t="s">
        <v>4</v>
      </c>
      <c r="Y2471" s="1" t="s">
        <v>4</v>
      </c>
      <c r="Z2471" s="1" t="s">
        <v>4</v>
      </c>
      <c r="AA2471" s="1" t="s">
        <v>4</v>
      </c>
      <c r="AB2471" s="1">
        <v>2.5000000000000577</v>
      </c>
      <c r="AC2471" s="1">
        <v>2.200000000000002</v>
      </c>
      <c r="AD2471" s="1">
        <v>2.0500000000001295</v>
      </c>
      <c r="AE2471" s="1">
        <v>2.200000000000113</v>
      </c>
      <c r="AF2471" s="1">
        <v>2.6745155399413356</v>
      </c>
      <c r="AG2471" s="1">
        <v>2.8000000000000025</v>
      </c>
      <c r="AH2471" s="1">
        <v>2.6300348600421186</v>
      </c>
      <c r="AI2471" s="1">
        <v>2.6949724738253078</v>
      </c>
      <c r="AJ2471" s="1" t="s">
        <v>4</v>
      </c>
      <c r="AK2471" s="1" t="s">
        <v>4</v>
      </c>
    </row>
    <row r="2472" spans="1:37">
      <c r="A2472" t="s">
        <v>383</v>
      </c>
      <c r="B2472" s="2">
        <v>960</v>
      </c>
      <c r="C2472" t="s">
        <v>384</v>
      </c>
      <c r="D2472" s="2">
        <v>2019</v>
      </c>
      <c r="E2472" s="1" t="s">
        <v>4</v>
      </c>
      <c r="F2472" s="1" t="s">
        <v>4</v>
      </c>
      <c r="G2472" s="1" t="s">
        <v>4</v>
      </c>
      <c r="H2472" s="1" t="s">
        <v>4</v>
      </c>
      <c r="I2472" s="1" t="s">
        <v>4</v>
      </c>
      <c r="J2472" s="1" t="s">
        <v>4</v>
      </c>
      <c r="K2472" s="1" t="s">
        <v>4</v>
      </c>
      <c r="L2472" s="1" t="s">
        <v>4</v>
      </c>
      <c r="M2472" s="1" t="s">
        <v>4</v>
      </c>
      <c r="N2472" s="1" t="s">
        <v>4</v>
      </c>
      <c r="O2472" s="1" t="s">
        <v>4</v>
      </c>
      <c r="P2472" s="1" t="s">
        <v>4</v>
      </c>
      <c r="Q2472" s="1" t="s">
        <v>4</v>
      </c>
      <c r="R2472" s="1" t="s">
        <v>4</v>
      </c>
      <c r="S2472" s="1" t="s">
        <v>4</v>
      </c>
      <c r="T2472" s="1" t="s">
        <v>4</v>
      </c>
      <c r="U2472" s="1" t="s">
        <v>4</v>
      </c>
      <c r="V2472" s="1" t="s">
        <v>4</v>
      </c>
      <c r="W2472" s="1" t="s">
        <v>4</v>
      </c>
      <c r="X2472" s="1" t="s">
        <v>4</v>
      </c>
      <c r="Y2472" s="1" t="s">
        <v>4</v>
      </c>
      <c r="Z2472" s="1" t="s">
        <v>4</v>
      </c>
      <c r="AA2472" s="1" t="s">
        <v>4</v>
      </c>
      <c r="AB2472" s="1" t="s">
        <v>4</v>
      </c>
      <c r="AC2472" s="1">
        <v>1.9999999999999796</v>
      </c>
      <c r="AD2472" s="1">
        <v>1.9800000000000706</v>
      </c>
      <c r="AE2472" s="1">
        <v>2.2999999999999465</v>
      </c>
      <c r="AF2472" s="1">
        <v>2.4795269783096208</v>
      </c>
      <c r="AG2472" s="1">
        <v>2.6000000000000023</v>
      </c>
      <c r="AH2472" s="1">
        <v>3.0316364872417401</v>
      </c>
      <c r="AI2472" s="1">
        <v>2.936065639813612</v>
      </c>
      <c r="AJ2472" s="1">
        <v>2.8576014123500304</v>
      </c>
      <c r="AK2472" s="1" t="s">
        <v>4</v>
      </c>
    </row>
    <row r="2473" spans="1:37">
      <c r="A2473" t="s">
        <v>383</v>
      </c>
      <c r="B2473" s="2">
        <v>960</v>
      </c>
      <c r="C2473" t="s">
        <v>384</v>
      </c>
      <c r="D2473" s="2">
        <v>2020</v>
      </c>
      <c r="E2473" s="1" t="s">
        <v>4</v>
      </c>
      <c r="F2473" s="1" t="s">
        <v>4</v>
      </c>
      <c r="G2473" s="1" t="s">
        <v>4</v>
      </c>
      <c r="H2473" s="1" t="s">
        <v>4</v>
      </c>
      <c r="I2473" s="1" t="s">
        <v>4</v>
      </c>
      <c r="J2473" s="1" t="s">
        <v>4</v>
      </c>
      <c r="K2473" s="1" t="s">
        <v>4</v>
      </c>
      <c r="L2473" s="1" t="s">
        <v>4</v>
      </c>
      <c r="M2473" s="1" t="s">
        <v>4</v>
      </c>
      <c r="N2473" s="1" t="s">
        <v>4</v>
      </c>
      <c r="O2473" s="1" t="s">
        <v>4</v>
      </c>
      <c r="P2473" s="1" t="s">
        <v>4</v>
      </c>
      <c r="Q2473" s="1" t="s">
        <v>4</v>
      </c>
      <c r="R2473" s="1" t="s">
        <v>4</v>
      </c>
      <c r="S2473" s="1" t="s">
        <v>4</v>
      </c>
      <c r="T2473" s="1" t="s">
        <v>4</v>
      </c>
      <c r="U2473" s="1" t="s">
        <v>4</v>
      </c>
      <c r="V2473" s="1" t="s">
        <v>4</v>
      </c>
      <c r="W2473" s="1" t="s">
        <v>4</v>
      </c>
      <c r="X2473" s="1" t="s">
        <v>4</v>
      </c>
      <c r="Y2473" s="1" t="s">
        <v>4</v>
      </c>
      <c r="Z2473" s="1" t="s">
        <v>4</v>
      </c>
      <c r="AA2473" s="1" t="s">
        <v>4</v>
      </c>
      <c r="AB2473" s="1" t="s">
        <v>4</v>
      </c>
      <c r="AC2473" s="1" t="s">
        <v>4</v>
      </c>
      <c r="AD2473" s="1">
        <v>1.8099999999997562</v>
      </c>
      <c r="AE2473" s="1">
        <v>2.2999999999999465</v>
      </c>
      <c r="AF2473" s="1">
        <v>2.2671486027576515</v>
      </c>
      <c r="AG2473" s="1">
        <v>2.4000000000000021</v>
      </c>
      <c r="AH2473" s="1">
        <v>2.7035512924145744</v>
      </c>
      <c r="AI2473" s="1">
        <v>-9.0000000000000071</v>
      </c>
      <c r="AJ2473" s="1">
        <v>-8.0288041443015938</v>
      </c>
      <c r="AK2473" s="1">
        <v>-8.1019203116554745</v>
      </c>
    </row>
    <row r="2474" spans="1:37">
      <c r="A2474" t="s">
        <v>383</v>
      </c>
      <c r="B2474" s="2">
        <v>960</v>
      </c>
      <c r="C2474" t="s">
        <v>384</v>
      </c>
      <c r="D2474" s="2">
        <v>2021</v>
      </c>
      <c r="E2474" s="1" t="s">
        <v>4</v>
      </c>
      <c r="F2474" s="1" t="s">
        <v>4</v>
      </c>
      <c r="G2474" s="1" t="s">
        <v>4</v>
      </c>
      <c r="H2474" s="1" t="s">
        <v>4</v>
      </c>
      <c r="I2474" s="1" t="s">
        <v>4</v>
      </c>
      <c r="J2474" s="1" t="s">
        <v>4</v>
      </c>
      <c r="K2474" s="1" t="s">
        <v>4</v>
      </c>
      <c r="L2474" s="1" t="s">
        <v>4</v>
      </c>
      <c r="M2474" s="1" t="s">
        <v>4</v>
      </c>
      <c r="N2474" s="1" t="s">
        <v>4</v>
      </c>
      <c r="O2474" s="1" t="s">
        <v>4</v>
      </c>
      <c r="P2474" s="1" t="s">
        <v>4</v>
      </c>
      <c r="Q2474" s="1" t="s">
        <v>4</v>
      </c>
      <c r="R2474" s="1" t="s">
        <v>4</v>
      </c>
      <c r="S2474" s="1" t="s">
        <v>4</v>
      </c>
      <c r="T2474" s="1" t="s">
        <v>4</v>
      </c>
      <c r="U2474" s="1" t="s">
        <v>4</v>
      </c>
      <c r="V2474" s="1" t="s">
        <v>4</v>
      </c>
      <c r="W2474" s="1" t="s">
        <v>4</v>
      </c>
      <c r="X2474" s="1" t="s">
        <v>4</v>
      </c>
      <c r="Y2474" s="1" t="s">
        <v>4</v>
      </c>
      <c r="Z2474" s="1" t="s">
        <v>4</v>
      </c>
      <c r="AA2474" s="1" t="s">
        <v>4</v>
      </c>
      <c r="AB2474" s="1" t="s">
        <v>4</v>
      </c>
      <c r="AC2474" s="1" t="s">
        <v>4</v>
      </c>
      <c r="AD2474" s="1" t="s">
        <v>4</v>
      </c>
      <c r="AE2474" s="1">
        <v>1.9999999999999574</v>
      </c>
      <c r="AF2474" s="1">
        <v>2.1686329524573944</v>
      </c>
      <c r="AG2474" s="1">
        <v>2.2999999999999243</v>
      </c>
      <c r="AH2474" s="1">
        <v>2.5178396697553618</v>
      </c>
      <c r="AI2474" s="1">
        <v>6.0000000000000053</v>
      </c>
      <c r="AJ2474" s="1">
        <v>6.3000000000000167</v>
      </c>
      <c r="AK2474" s="1">
        <v>10.238035788597589</v>
      </c>
    </row>
    <row r="2475" spans="1:37">
      <c r="A2475" t="s">
        <v>383</v>
      </c>
      <c r="B2475" s="2">
        <v>960</v>
      </c>
      <c r="C2475" t="s">
        <v>384</v>
      </c>
      <c r="D2475" s="2">
        <v>2022</v>
      </c>
      <c r="E2475" s="1" t="s">
        <v>4</v>
      </c>
      <c r="F2475" s="1" t="s">
        <v>4</v>
      </c>
      <c r="G2475" s="1" t="s">
        <v>4</v>
      </c>
      <c r="H2475" s="1" t="s">
        <v>4</v>
      </c>
      <c r="I2475" s="1" t="s">
        <v>4</v>
      </c>
      <c r="J2475" s="1" t="s">
        <v>4</v>
      </c>
      <c r="K2475" s="1" t="s">
        <v>4</v>
      </c>
      <c r="L2475" s="1" t="s">
        <v>4</v>
      </c>
      <c r="M2475" s="1" t="s">
        <v>4</v>
      </c>
      <c r="N2475" s="1" t="s">
        <v>4</v>
      </c>
      <c r="O2475" s="1" t="s">
        <v>4</v>
      </c>
      <c r="P2475" s="1" t="s">
        <v>4</v>
      </c>
      <c r="Q2475" s="1" t="s">
        <v>4</v>
      </c>
      <c r="R2475" s="1" t="s">
        <v>4</v>
      </c>
      <c r="S2475" s="1" t="s">
        <v>4</v>
      </c>
      <c r="T2475" s="1" t="s">
        <v>4</v>
      </c>
      <c r="U2475" s="1" t="s">
        <v>4</v>
      </c>
      <c r="V2475" s="1" t="s">
        <v>4</v>
      </c>
      <c r="W2475" s="1" t="s">
        <v>4</v>
      </c>
      <c r="X2475" s="1" t="s">
        <v>4</v>
      </c>
      <c r="Y2475" s="1" t="s">
        <v>4</v>
      </c>
      <c r="Z2475" s="1" t="s">
        <v>4</v>
      </c>
      <c r="AA2475" s="1" t="s">
        <v>4</v>
      </c>
      <c r="AB2475" s="1" t="s">
        <v>4</v>
      </c>
      <c r="AC2475" s="1" t="s">
        <v>4</v>
      </c>
      <c r="AD2475" s="1" t="s">
        <v>4</v>
      </c>
      <c r="AE2475" s="1" t="s">
        <v>4</v>
      </c>
      <c r="AF2475" s="1">
        <v>2.1430025000000574</v>
      </c>
      <c r="AG2475" s="1">
        <v>2.2000000000000464</v>
      </c>
      <c r="AH2475" s="1">
        <v>2.2710181790438932</v>
      </c>
      <c r="AI2475" s="1">
        <v>4.380136110493682</v>
      </c>
      <c r="AJ2475" s="1">
        <v>5.8000000000000052</v>
      </c>
      <c r="AK2475" s="1">
        <v>5.8999999999999941</v>
      </c>
    </row>
    <row r="2476" spans="1:37">
      <c r="A2476" t="s">
        <v>383</v>
      </c>
      <c r="B2476" s="2">
        <v>960</v>
      </c>
      <c r="C2476" t="s">
        <v>384</v>
      </c>
      <c r="D2476" s="2">
        <v>2023</v>
      </c>
      <c r="E2476" s="1" t="s">
        <v>4</v>
      </c>
      <c r="F2476" s="1" t="s">
        <v>4</v>
      </c>
      <c r="G2476" s="1" t="s">
        <v>4</v>
      </c>
      <c r="H2476" s="1" t="s">
        <v>4</v>
      </c>
      <c r="I2476" s="1" t="s">
        <v>4</v>
      </c>
      <c r="J2476" s="1" t="s">
        <v>4</v>
      </c>
      <c r="K2476" s="1" t="s">
        <v>4</v>
      </c>
      <c r="L2476" s="1" t="s">
        <v>4</v>
      </c>
      <c r="M2476" s="1" t="s">
        <v>4</v>
      </c>
      <c r="N2476" s="1" t="s">
        <v>4</v>
      </c>
      <c r="O2476" s="1" t="s">
        <v>4</v>
      </c>
      <c r="P2476" s="1" t="s">
        <v>4</v>
      </c>
      <c r="Q2476" s="1" t="s">
        <v>4</v>
      </c>
      <c r="R2476" s="1" t="s">
        <v>4</v>
      </c>
      <c r="S2476" s="1" t="s">
        <v>4</v>
      </c>
      <c r="T2476" s="1" t="s">
        <v>4</v>
      </c>
      <c r="U2476" s="1" t="s">
        <v>4</v>
      </c>
      <c r="V2476" s="1" t="s">
        <v>4</v>
      </c>
      <c r="W2476" s="1" t="s">
        <v>4</v>
      </c>
      <c r="X2476" s="1" t="s">
        <v>4</v>
      </c>
      <c r="Y2476" s="1" t="s">
        <v>4</v>
      </c>
      <c r="Z2476" s="1" t="s">
        <v>4</v>
      </c>
      <c r="AA2476" s="1" t="s">
        <v>4</v>
      </c>
      <c r="AB2476" s="1" t="s">
        <v>4</v>
      </c>
      <c r="AC2476" s="1" t="s">
        <v>4</v>
      </c>
      <c r="AD2476" s="1" t="s">
        <v>4</v>
      </c>
      <c r="AE2476" s="1" t="s">
        <v>4</v>
      </c>
      <c r="AF2476" s="1" t="s">
        <v>4</v>
      </c>
      <c r="AG2476" s="1">
        <v>2.0999999999999686</v>
      </c>
      <c r="AH2476" s="1">
        <v>2.0618504136491689</v>
      </c>
      <c r="AI2476" s="1">
        <v>3.5000000000000364</v>
      </c>
      <c r="AJ2476" s="1">
        <v>4.0000000000000036</v>
      </c>
      <c r="AK2476" s="1">
        <v>3.5000000000000142</v>
      </c>
    </row>
    <row r="2477" spans="1:37">
      <c r="A2477" t="s">
        <v>81</v>
      </c>
      <c r="B2477" s="2">
        <v>263</v>
      </c>
      <c r="C2477" t="s">
        <v>82</v>
      </c>
      <c r="D2477" s="2">
        <v>1991</v>
      </c>
      <c r="E2477" s="1">
        <v>2.6934476340968017</v>
      </c>
      <c r="F2477" s="1">
        <v>2.6934453589766649</v>
      </c>
      <c r="G2477" s="1">
        <v>2.6934453589766649</v>
      </c>
      <c r="H2477" s="1">
        <v>-4.0090877925259445</v>
      </c>
      <c r="I2477" s="1" t="s">
        <v>4</v>
      </c>
      <c r="J2477" s="1" t="s">
        <v>4</v>
      </c>
      <c r="K2477" s="1" t="s">
        <v>4</v>
      </c>
      <c r="L2477" s="1" t="s">
        <v>4</v>
      </c>
      <c r="M2477" s="1" t="s">
        <v>4</v>
      </c>
      <c r="N2477" s="1" t="s">
        <v>4</v>
      </c>
      <c r="O2477" s="1" t="s">
        <v>4</v>
      </c>
      <c r="P2477" s="1" t="s">
        <v>4</v>
      </c>
      <c r="Q2477" s="1" t="s">
        <v>4</v>
      </c>
      <c r="R2477" s="1" t="s">
        <v>4</v>
      </c>
      <c r="S2477" s="1" t="s">
        <v>4</v>
      </c>
      <c r="T2477" s="1" t="s">
        <v>4</v>
      </c>
      <c r="U2477" s="1" t="s">
        <v>4</v>
      </c>
      <c r="V2477" s="1" t="s">
        <v>4</v>
      </c>
      <c r="W2477" s="1" t="s">
        <v>4</v>
      </c>
      <c r="X2477" s="1" t="s">
        <v>4</v>
      </c>
      <c r="Y2477" s="1" t="s">
        <v>4</v>
      </c>
      <c r="Z2477" s="1" t="s">
        <v>4</v>
      </c>
      <c r="AA2477" s="1" t="s">
        <v>4</v>
      </c>
      <c r="AB2477" s="1" t="s">
        <v>4</v>
      </c>
      <c r="AC2477" s="1" t="s">
        <v>4</v>
      </c>
      <c r="AD2477" s="1" t="s">
        <v>4</v>
      </c>
      <c r="AE2477" s="1" t="s">
        <v>4</v>
      </c>
      <c r="AF2477" s="1" t="s">
        <v>4</v>
      </c>
      <c r="AG2477" s="1" t="s">
        <v>4</v>
      </c>
      <c r="AH2477" s="1" t="s">
        <v>4</v>
      </c>
      <c r="AI2477" s="1" t="s">
        <v>4</v>
      </c>
      <c r="AJ2477" s="1" t="s">
        <v>4</v>
      </c>
      <c r="AK2477" s="1" t="s">
        <v>4</v>
      </c>
    </row>
    <row r="2478" spans="1:37">
      <c r="A2478" t="s">
        <v>81</v>
      </c>
      <c r="B2478" s="2">
        <v>263</v>
      </c>
      <c r="C2478" t="s">
        <v>82</v>
      </c>
      <c r="D2478" s="2">
        <v>1992</v>
      </c>
      <c r="E2478" s="1">
        <v>3.2791531684319031</v>
      </c>
      <c r="F2478" s="1">
        <v>3.2791527804290288</v>
      </c>
      <c r="G2478" s="1">
        <v>3.2791527804290288</v>
      </c>
      <c r="H2478" s="1">
        <v>-10.799996140134361</v>
      </c>
      <c r="I2478" s="1">
        <v>-10.799996140134361</v>
      </c>
      <c r="J2478" s="1" t="s">
        <v>4</v>
      </c>
      <c r="K2478" s="1" t="s">
        <v>4</v>
      </c>
      <c r="L2478" s="1" t="s">
        <v>4</v>
      </c>
      <c r="M2478" s="1" t="s">
        <v>4</v>
      </c>
      <c r="N2478" s="1" t="s">
        <v>4</v>
      </c>
      <c r="O2478" s="1" t="s">
        <v>4</v>
      </c>
      <c r="P2478" s="1" t="s">
        <v>4</v>
      </c>
      <c r="Q2478" s="1" t="s">
        <v>4</v>
      </c>
      <c r="R2478" s="1" t="s">
        <v>4</v>
      </c>
      <c r="S2478" s="1" t="s">
        <v>4</v>
      </c>
      <c r="T2478" s="1" t="s">
        <v>4</v>
      </c>
      <c r="U2478" s="1" t="s">
        <v>4</v>
      </c>
      <c r="V2478" s="1" t="s">
        <v>4</v>
      </c>
      <c r="W2478" s="1" t="s">
        <v>4</v>
      </c>
      <c r="X2478" s="1" t="s">
        <v>4</v>
      </c>
      <c r="Y2478" s="1" t="s">
        <v>4</v>
      </c>
      <c r="Z2478" s="1" t="s">
        <v>4</v>
      </c>
      <c r="AA2478" s="1" t="s">
        <v>4</v>
      </c>
      <c r="AB2478" s="1" t="s">
        <v>4</v>
      </c>
      <c r="AC2478" s="1" t="s">
        <v>4</v>
      </c>
      <c r="AD2478" s="1" t="s">
        <v>4</v>
      </c>
      <c r="AE2478" s="1" t="s">
        <v>4</v>
      </c>
      <c r="AF2478" s="1" t="s">
        <v>4</v>
      </c>
      <c r="AG2478" s="1" t="s">
        <v>4</v>
      </c>
      <c r="AH2478" s="1" t="s">
        <v>4</v>
      </c>
      <c r="AI2478" s="1" t="s">
        <v>4</v>
      </c>
      <c r="AJ2478" s="1" t="s">
        <v>4</v>
      </c>
      <c r="AK2478" s="1" t="s">
        <v>4</v>
      </c>
    </row>
    <row r="2479" spans="1:37">
      <c r="A2479" t="s">
        <v>81</v>
      </c>
      <c r="B2479" s="2">
        <v>263</v>
      </c>
      <c r="C2479" t="s">
        <v>82</v>
      </c>
      <c r="D2479" s="2">
        <v>1993</v>
      </c>
      <c r="E2479" s="1">
        <v>3.2222874412271452</v>
      </c>
      <c r="F2479" s="1">
        <v>3.2222923563639316</v>
      </c>
      <c r="G2479" s="1">
        <v>3.2222923563639316</v>
      </c>
      <c r="H2479" s="1">
        <v>3.3999849238393498</v>
      </c>
      <c r="I2479" s="1">
        <v>-3.9999988491482341</v>
      </c>
      <c r="J2479" s="1">
        <v>-2.6216370921581689</v>
      </c>
      <c r="K2479" s="1" t="s">
        <v>4</v>
      </c>
      <c r="L2479" s="1" t="s">
        <v>4</v>
      </c>
      <c r="M2479" s="1" t="s">
        <v>4</v>
      </c>
      <c r="N2479" s="1" t="s">
        <v>4</v>
      </c>
      <c r="O2479" s="1" t="s">
        <v>4</v>
      </c>
      <c r="P2479" s="1" t="s">
        <v>4</v>
      </c>
      <c r="Q2479" s="1" t="s">
        <v>4</v>
      </c>
      <c r="R2479" s="1" t="s">
        <v>4</v>
      </c>
      <c r="S2479" s="1" t="s">
        <v>4</v>
      </c>
      <c r="T2479" s="1" t="s">
        <v>4</v>
      </c>
      <c r="U2479" s="1" t="s">
        <v>4</v>
      </c>
      <c r="V2479" s="1" t="s">
        <v>4</v>
      </c>
      <c r="W2479" s="1" t="s">
        <v>4</v>
      </c>
      <c r="X2479" s="1" t="s">
        <v>4</v>
      </c>
      <c r="Y2479" s="1" t="s">
        <v>4</v>
      </c>
      <c r="Z2479" s="1" t="s">
        <v>4</v>
      </c>
      <c r="AA2479" s="1" t="s">
        <v>4</v>
      </c>
      <c r="AB2479" s="1" t="s">
        <v>4</v>
      </c>
      <c r="AC2479" s="1" t="s">
        <v>4</v>
      </c>
      <c r="AD2479" s="1" t="s">
        <v>4</v>
      </c>
      <c r="AE2479" s="1" t="s">
        <v>4</v>
      </c>
      <c r="AF2479" s="1" t="s">
        <v>4</v>
      </c>
      <c r="AG2479" s="1" t="s">
        <v>4</v>
      </c>
      <c r="AH2479" s="1" t="s">
        <v>4</v>
      </c>
      <c r="AI2479" s="1" t="s">
        <v>4</v>
      </c>
      <c r="AJ2479" s="1" t="s">
        <v>4</v>
      </c>
      <c r="AK2479" s="1" t="s">
        <v>4</v>
      </c>
    </row>
    <row r="2480" spans="1:37">
      <c r="A2480" t="s">
        <v>81</v>
      </c>
      <c r="B2480" s="2">
        <v>263</v>
      </c>
      <c r="C2480" t="s">
        <v>82</v>
      </c>
      <c r="D2480" s="2">
        <v>1994</v>
      </c>
      <c r="E2480" s="1">
        <v>3.3151785027386804</v>
      </c>
      <c r="F2480" s="1">
        <v>3.3151711612295021</v>
      </c>
      <c r="G2480" s="1">
        <v>3.3151711612295021</v>
      </c>
      <c r="H2480" s="1">
        <v>3.4000111523579735</v>
      </c>
      <c r="I2480" s="1">
        <v>1.999994845142572</v>
      </c>
      <c r="J2480" s="1">
        <v>-10.574824672162874</v>
      </c>
      <c r="K2480" s="1">
        <v>-10.574824672162874</v>
      </c>
      <c r="L2480" s="1" t="s">
        <v>4</v>
      </c>
      <c r="M2480" s="1" t="s">
        <v>4</v>
      </c>
      <c r="N2480" s="1" t="s">
        <v>4</v>
      </c>
      <c r="O2480" s="1" t="s">
        <v>4</v>
      </c>
      <c r="P2480" s="1" t="s">
        <v>4</v>
      </c>
      <c r="Q2480" s="1" t="s">
        <v>4</v>
      </c>
      <c r="R2480" s="1" t="s">
        <v>4</v>
      </c>
      <c r="S2480" s="1" t="s">
        <v>4</v>
      </c>
      <c r="T2480" s="1" t="s">
        <v>4</v>
      </c>
      <c r="U2480" s="1" t="s">
        <v>4</v>
      </c>
      <c r="V2480" s="1" t="s">
        <v>4</v>
      </c>
      <c r="W2480" s="1" t="s">
        <v>4</v>
      </c>
      <c r="X2480" s="1" t="s">
        <v>4</v>
      </c>
      <c r="Y2480" s="1" t="s">
        <v>4</v>
      </c>
      <c r="Z2480" s="1" t="s">
        <v>4</v>
      </c>
      <c r="AA2480" s="1" t="s">
        <v>4</v>
      </c>
      <c r="AB2480" s="1" t="s">
        <v>4</v>
      </c>
      <c r="AC2480" s="1" t="s">
        <v>4</v>
      </c>
      <c r="AD2480" s="1" t="s">
        <v>4</v>
      </c>
      <c r="AE2480" s="1" t="s">
        <v>4</v>
      </c>
      <c r="AF2480" s="1" t="s">
        <v>4</v>
      </c>
      <c r="AG2480" s="1" t="s">
        <v>4</v>
      </c>
      <c r="AH2480" s="1" t="s">
        <v>4</v>
      </c>
      <c r="AI2480" s="1" t="s">
        <v>4</v>
      </c>
      <c r="AJ2480" s="1" t="s">
        <v>4</v>
      </c>
      <c r="AK2480" s="1" t="s">
        <v>4</v>
      </c>
    </row>
    <row r="2481" spans="1:37">
      <c r="A2481" t="s">
        <v>81</v>
      </c>
      <c r="B2481" s="2">
        <v>263</v>
      </c>
      <c r="C2481" t="s">
        <v>82</v>
      </c>
      <c r="D2481" s="2">
        <v>1995</v>
      </c>
      <c r="E2481" s="1">
        <v>3.6564300343769451</v>
      </c>
      <c r="F2481" s="1">
        <v>3.6564325721014201</v>
      </c>
      <c r="G2481" s="1">
        <v>3.6564325721014201</v>
      </c>
      <c r="H2481" s="1">
        <v>3.799991517876089</v>
      </c>
      <c r="I2481" s="1">
        <v>2.500000293824467</v>
      </c>
      <c r="J2481" s="1">
        <v>4.4480613523742107</v>
      </c>
      <c r="K2481" s="1">
        <v>4.4480613523742107</v>
      </c>
      <c r="L2481" s="1">
        <v>4.3999978506422233</v>
      </c>
      <c r="M2481" s="1" t="s">
        <v>4</v>
      </c>
      <c r="N2481" s="1" t="s">
        <v>4</v>
      </c>
      <c r="O2481" s="1" t="s">
        <v>4</v>
      </c>
      <c r="P2481" s="1" t="s">
        <v>4</v>
      </c>
      <c r="Q2481" s="1" t="s">
        <v>4</v>
      </c>
      <c r="R2481" s="1" t="s">
        <v>4</v>
      </c>
      <c r="S2481" s="1" t="s">
        <v>4</v>
      </c>
      <c r="T2481" s="1" t="s">
        <v>4</v>
      </c>
      <c r="U2481" s="1" t="s">
        <v>4</v>
      </c>
      <c r="V2481" s="1" t="s">
        <v>4</v>
      </c>
      <c r="W2481" s="1" t="s">
        <v>4</v>
      </c>
      <c r="X2481" s="1" t="s">
        <v>4</v>
      </c>
      <c r="Y2481" s="1" t="s">
        <v>4</v>
      </c>
      <c r="Z2481" s="1" t="s">
        <v>4</v>
      </c>
      <c r="AA2481" s="1" t="s">
        <v>4</v>
      </c>
      <c r="AB2481" s="1" t="s">
        <v>4</v>
      </c>
      <c r="AC2481" s="1" t="s">
        <v>4</v>
      </c>
      <c r="AD2481" s="1" t="s">
        <v>4</v>
      </c>
      <c r="AE2481" s="1" t="s">
        <v>4</v>
      </c>
      <c r="AF2481" s="1" t="s">
        <v>4</v>
      </c>
      <c r="AG2481" s="1" t="s">
        <v>4</v>
      </c>
      <c r="AH2481" s="1" t="s">
        <v>4</v>
      </c>
      <c r="AI2481" s="1" t="s">
        <v>4</v>
      </c>
      <c r="AJ2481" s="1" t="s">
        <v>4</v>
      </c>
      <c r="AK2481" s="1" t="s">
        <v>4</v>
      </c>
    </row>
    <row r="2482" spans="1:37">
      <c r="A2482" t="s">
        <v>81</v>
      </c>
      <c r="B2482" s="2">
        <v>263</v>
      </c>
      <c r="C2482" t="s">
        <v>82</v>
      </c>
      <c r="D2482" s="2">
        <v>1996</v>
      </c>
      <c r="E2482" s="1" t="s">
        <v>4</v>
      </c>
      <c r="F2482" s="1">
        <v>3.6564384742665101</v>
      </c>
      <c r="G2482" s="1">
        <v>3.6564384742665101</v>
      </c>
      <c r="H2482" s="1">
        <v>3.6000062220332918</v>
      </c>
      <c r="I2482" s="1">
        <v>3.0000030959073554</v>
      </c>
      <c r="J2482" s="1">
        <v>4.9999969028605706</v>
      </c>
      <c r="K2482" s="1">
        <v>4.9999969028605706</v>
      </c>
      <c r="L2482" s="1">
        <v>2.7999982157312919</v>
      </c>
      <c r="M2482" s="1">
        <v>2.6947905571216069</v>
      </c>
      <c r="N2482" s="1" t="s">
        <v>4</v>
      </c>
      <c r="O2482" s="1" t="s">
        <v>4</v>
      </c>
      <c r="P2482" s="1" t="s">
        <v>4</v>
      </c>
      <c r="Q2482" s="1" t="s">
        <v>4</v>
      </c>
      <c r="R2482" s="1" t="s">
        <v>4</v>
      </c>
      <c r="S2482" s="1" t="s">
        <v>4</v>
      </c>
      <c r="T2482" s="1" t="s">
        <v>4</v>
      </c>
      <c r="U2482" s="1" t="s">
        <v>4</v>
      </c>
      <c r="V2482" s="1" t="s">
        <v>4</v>
      </c>
      <c r="W2482" s="1" t="s">
        <v>4</v>
      </c>
      <c r="X2482" s="1" t="s">
        <v>4</v>
      </c>
      <c r="Y2482" s="1" t="s">
        <v>4</v>
      </c>
      <c r="Z2482" s="1" t="s">
        <v>4</v>
      </c>
      <c r="AA2482" s="1" t="s">
        <v>4</v>
      </c>
      <c r="AB2482" s="1" t="s">
        <v>4</v>
      </c>
      <c r="AC2482" s="1" t="s">
        <v>4</v>
      </c>
      <c r="AD2482" s="1" t="s">
        <v>4</v>
      </c>
      <c r="AE2482" s="1" t="s">
        <v>4</v>
      </c>
      <c r="AF2482" s="1" t="s">
        <v>4</v>
      </c>
      <c r="AG2482" s="1" t="s">
        <v>4</v>
      </c>
      <c r="AH2482" s="1" t="s">
        <v>4</v>
      </c>
      <c r="AI2482" s="1" t="s">
        <v>4</v>
      </c>
      <c r="AJ2482" s="1" t="s">
        <v>4</v>
      </c>
      <c r="AK2482" s="1" t="s">
        <v>4</v>
      </c>
    </row>
    <row r="2483" spans="1:37">
      <c r="A2483" t="s">
        <v>81</v>
      </c>
      <c r="B2483" s="2">
        <v>263</v>
      </c>
      <c r="C2483" t="s">
        <v>82</v>
      </c>
      <c r="D2483" s="2">
        <v>1997</v>
      </c>
      <c r="E2483" s="1" t="s">
        <v>4</v>
      </c>
      <c r="F2483" s="1" t="s">
        <v>4</v>
      </c>
      <c r="G2483" s="1">
        <v>3.6564367152944754</v>
      </c>
      <c r="H2483" s="1">
        <v>3.2999996796895026</v>
      </c>
      <c r="I2483" s="1">
        <v>3.5000006122795302</v>
      </c>
      <c r="J2483" s="1">
        <v>6.0000025956978176</v>
      </c>
      <c r="K2483" s="1">
        <v>6.0000025956978176</v>
      </c>
      <c r="L2483" s="1">
        <v>1.800001179365629</v>
      </c>
      <c r="M2483" s="1">
        <v>1.1457867550028089</v>
      </c>
      <c r="N2483" s="1">
        <v>1.1457867550028089</v>
      </c>
      <c r="O2483" s="1" t="s">
        <v>4</v>
      </c>
      <c r="P2483" s="1" t="s">
        <v>4</v>
      </c>
      <c r="Q2483" s="1" t="s">
        <v>4</v>
      </c>
      <c r="R2483" s="1" t="s">
        <v>4</v>
      </c>
      <c r="S2483" s="1" t="s">
        <v>4</v>
      </c>
      <c r="T2483" s="1" t="s">
        <v>4</v>
      </c>
      <c r="U2483" s="1" t="s">
        <v>4</v>
      </c>
      <c r="V2483" s="1" t="s">
        <v>4</v>
      </c>
      <c r="W2483" s="1" t="s">
        <v>4</v>
      </c>
      <c r="X2483" s="1" t="s">
        <v>4</v>
      </c>
      <c r="Y2483" s="1" t="s">
        <v>4</v>
      </c>
      <c r="Z2483" s="1" t="s">
        <v>4</v>
      </c>
      <c r="AA2483" s="1" t="s">
        <v>4</v>
      </c>
      <c r="AB2483" s="1" t="s">
        <v>4</v>
      </c>
      <c r="AC2483" s="1" t="s">
        <v>4</v>
      </c>
      <c r="AD2483" s="1" t="s">
        <v>4</v>
      </c>
      <c r="AE2483" s="1" t="s">
        <v>4</v>
      </c>
      <c r="AF2483" s="1" t="s">
        <v>4</v>
      </c>
      <c r="AG2483" s="1" t="s">
        <v>4</v>
      </c>
      <c r="AH2483" s="1" t="s">
        <v>4</v>
      </c>
      <c r="AI2483" s="1" t="s">
        <v>4</v>
      </c>
      <c r="AJ2483" s="1" t="s">
        <v>4</v>
      </c>
      <c r="AK2483" s="1" t="s">
        <v>4</v>
      </c>
    </row>
    <row r="2484" spans="1:37">
      <c r="A2484" t="s">
        <v>81</v>
      </c>
      <c r="B2484" s="2">
        <v>263</v>
      </c>
      <c r="C2484" t="s">
        <v>82</v>
      </c>
      <c r="D2484" s="2">
        <v>1998</v>
      </c>
      <c r="E2484" s="1" t="s">
        <v>4</v>
      </c>
      <c r="F2484" s="1" t="s">
        <v>4</v>
      </c>
      <c r="G2484" s="1" t="s">
        <v>4</v>
      </c>
      <c r="H2484" s="1">
        <v>3.2999954263495557</v>
      </c>
      <c r="I2484" s="1">
        <v>3.99999956976409</v>
      </c>
      <c r="J2484" s="1">
        <v>6.0000020035402057</v>
      </c>
      <c r="K2484" s="1">
        <v>6.0000020035402057</v>
      </c>
      <c r="L2484" s="1">
        <v>3.0000005464679402</v>
      </c>
      <c r="M2484" s="1">
        <v>3.0008190358637554</v>
      </c>
      <c r="N2484" s="1">
        <v>3.0008190358637554</v>
      </c>
      <c r="O2484" s="1">
        <v>3.0008190358637554</v>
      </c>
      <c r="P2484" s="1" t="s">
        <v>4</v>
      </c>
      <c r="Q2484" s="1" t="s">
        <v>4</v>
      </c>
      <c r="R2484" s="1" t="s">
        <v>4</v>
      </c>
      <c r="S2484" s="1" t="s">
        <v>4</v>
      </c>
      <c r="T2484" s="1" t="s">
        <v>4</v>
      </c>
      <c r="U2484" s="1" t="s">
        <v>4</v>
      </c>
      <c r="V2484" s="1" t="s">
        <v>4</v>
      </c>
      <c r="W2484" s="1" t="s">
        <v>4</v>
      </c>
      <c r="X2484" s="1" t="s">
        <v>4</v>
      </c>
      <c r="Y2484" s="1" t="s">
        <v>4</v>
      </c>
      <c r="Z2484" s="1" t="s">
        <v>4</v>
      </c>
      <c r="AA2484" s="1" t="s">
        <v>4</v>
      </c>
      <c r="AB2484" s="1" t="s">
        <v>4</v>
      </c>
      <c r="AC2484" s="1" t="s">
        <v>4</v>
      </c>
      <c r="AD2484" s="1" t="s">
        <v>4</v>
      </c>
      <c r="AE2484" s="1" t="s">
        <v>4</v>
      </c>
      <c r="AF2484" s="1" t="s">
        <v>4</v>
      </c>
      <c r="AG2484" s="1" t="s">
        <v>4</v>
      </c>
      <c r="AH2484" s="1" t="s">
        <v>4</v>
      </c>
      <c r="AI2484" s="1" t="s">
        <v>4</v>
      </c>
      <c r="AJ2484" s="1" t="s">
        <v>4</v>
      </c>
      <c r="AK2484" s="1" t="s">
        <v>4</v>
      </c>
    </row>
    <row r="2485" spans="1:37">
      <c r="A2485" t="s">
        <v>81</v>
      </c>
      <c r="B2485" s="2">
        <v>263</v>
      </c>
      <c r="C2485" t="s">
        <v>82</v>
      </c>
      <c r="D2485" s="2">
        <v>1999</v>
      </c>
      <c r="E2485" s="1" t="s">
        <v>4</v>
      </c>
      <c r="F2485" s="1" t="s">
        <v>4</v>
      </c>
      <c r="G2485" s="1" t="s">
        <v>4</v>
      </c>
      <c r="H2485" s="1" t="s">
        <v>4</v>
      </c>
      <c r="I2485" s="1">
        <v>3.9999937946750386</v>
      </c>
      <c r="J2485" s="1">
        <v>5.9999939095738197</v>
      </c>
      <c r="K2485" s="1">
        <v>5.9999939095738197</v>
      </c>
      <c r="L2485" s="1">
        <v>4.4968487890956421</v>
      </c>
      <c r="M2485" s="1">
        <v>1.9990510970069986</v>
      </c>
      <c r="N2485" s="1">
        <v>1.9990510970069986</v>
      </c>
      <c r="O2485" s="1">
        <v>1.9990510970069986</v>
      </c>
      <c r="P2485" s="1">
        <v>2.0999999999999686</v>
      </c>
      <c r="Q2485" s="1" t="s">
        <v>4</v>
      </c>
      <c r="R2485" s="1" t="s">
        <v>4</v>
      </c>
      <c r="S2485" s="1" t="s">
        <v>4</v>
      </c>
      <c r="T2485" s="1" t="s">
        <v>4</v>
      </c>
      <c r="U2485" s="1" t="s">
        <v>4</v>
      </c>
      <c r="V2485" s="1" t="s">
        <v>4</v>
      </c>
      <c r="W2485" s="1" t="s">
        <v>4</v>
      </c>
      <c r="X2485" s="1" t="s">
        <v>4</v>
      </c>
      <c r="Y2485" s="1" t="s">
        <v>4</v>
      </c>
      <c r="Z2485" s="1" t="s">
        <v>4</v>
      </c>
      <c r="AA2485" s="1" t="s">
        <v>4</v>
      </c>
      <c r="AB2485" s="1" t="s">
        <v>4</v>
      </c>
      <c r="AC2485" s="1" t="s">
        <v>4</v>
      </c>
      <c r="AD2485" s="1" t="s">
        <v>4</v>
      </c>
      <c r="AE2485" s="1" t="s">
        <v>4</v>
      </c>
      <c r="AF2485" s="1" t="s">
        <v>4</v>
      </c>
      <c r="AG2485" s="1" t="s">
        <v>4</v>
      </c>
      <c r="AH2485" s="1" t="s">
        <v>4</v>
      </c>
      <c r="AI2485" s="1" t="s">
        <v>4</v>
      </c>
      <c r="AJ2485" s="1" t="s">
        <v>4</v>
      </c>
      <c r="AK2485" s="1" t="s">
        <v>4</v>
      </c>
    </row>
    <row r="2486" spans="1:37">
      <c r="A2486" t="s">
        <v>81</v>
      </c>
      <c r="B2486" s="2">
        <v>263</v>
      </c>
      <c r="C2486" t="s">
        <v>82</v>
      </c>
      <c r="D2486" s="2">
        <v>2000</v>
      </c>
      <c r="E2486" s="1" t="s">
        <v>4</v>
      </c>
      <c r="F2486" s="1" t="s">
        <v>4</v>
      </c>
      <c r="G2486" s="1" t="s">
        <v>4</v>
      </c>
      <c r="H2486" s="1" t="s">
        <v>4</v>
      </c>
      <c r="I2486" s="1" t="s">
        <v>4</v>
      </c>
      <c r="J2486" s="1">
        <v>6.0000013868895419</v>
      </c>
      <c r="K2486" s="1">
        <v>6.0000013868895419</v>
      </c>
      <c r="L2486" s="1">
        <v>4.4999946689386894</v>
      </c>
      <c r="M2486" s="1">
        <v>2.0000362928104254</v>
      </c>
      <c r="N2486" s="1">
        <v>2.0000362928104254</v>
      </c>
      <c r="O2486" s="1">
        <v>2.0000362928104254</v>
      </c>
      <c r="P2486" s="1">
        <v>1.2000000000000233</v>
      </c>
      <c r="Q2486" s="1">
        <v>0.87005413601852766</v>
      </c>
      <c r="R2486" s="1" t="s">
        <v>4</v>
      </c>
      <c r="S2486" s="1" t="s">
        <v>4</v>
      </c>
      <c r="T2486" s="1" t="s">
        <v>4</v>
      </c>
      <c r="U2486" s="1" t="s">
        <v>4</v>
      </c>
      <c r="V2486" s="1" t="s">
        <v>4</v>
      </c>
      <c r="W2486" s="1" t="s">
        <v>4</v>
      </c>
      <c r="X2486" s="1" t="s">
        <v>4</v>
      </c>
      <c r="Y2486" s="1" t="s">
        <v>4</v>
      </c>
      <c r="Z2486" s="1" t="s">
        <v>4</v>
      </c>
      <c r="AA2486" s="1" t="s">
        <v>4</v>
      </c>
      <c r="AB2486" s="1" t="s">
        <v>4</v>
      </c>
      <c r="AC2486" s="1" t="s">
        <v>4</v>
      </c>
      <c r="AD2486" s="1" t="s">
        <v>4</v>
      </c>
      <c r="AE2486" s="1" t="s">
        <v>4</v>
      </c>
      <c r="AF2486" s="1" t="s">
        <v>4</v>
      </c>
      <c r="AG2486" s="1" t="s">
        <v>4</v>
      </c>
      <c r="AH2486" s="1" t="s">
        <v>4</v>
      </c>
      <c r="AI2486" s="1" t="s">
        <v>4</v>
      </c>
      <c r="AJ2486" s="1" t="s">
        <v>4</v>
      </c>
      <c r="AK2486" s="1" t="s">
        <v>4</v>
      </c>
    </row>
    <row r="2487" spans="1:37">
      <c r="A2487" t="s">
        <v>81</v>
      </c>
      <c r="B2487" s="2">
        <v>263</v>
      </c>
      <c r="C2487" t="s">
        <v>82</v>
      </c>
      <c r="D2487" s="2">
        <v>2001</v>
      </c>
      <c r="E2487" s="1" t="s">
        <v>4</v>
      </c>
      <c r="F2487" s="1" t="s">
        <v>4</v>
      </c>
      <c r="G2487" s="1" t="s">
        <v>4</v>
      </c>
      <c r="H2487" s="1" t="s">
        <v>4</v>
      </c>
      <c r="I2487" s="1" t="s">
        <v>4</v>
      </c>
      <c r="J2487" s="1" t="s">
        <v>4</v>
      </c>
      <c r="K2487" s="1">
        <v>6.0000076634061594</v>
      </c>
      <c r="L2487" s="1">
        <v>5.000008745418949</v>
      </c>
      <c r="M2487" s="1">
        <v>2.0002055801165097</v>
      </c>
      <c r="N2487" s="1">
        <v>2.0002055801165097</v>
      </c>
      <c r="O2487" s="1">
        <v>2.0002055801165097</v>
      </c>
      <c r="P2487" s="1">
        <v>2.4999999999998579</v>
      </c>
      <c r="Q2487" s="1">
        <v>-1.6999974653196803</v>
      </c>
      <c r="R2487" s="1">
        <v>-1.119999999999377</v>
      </c>
      <c r="S2487" s="1" t="s">
        <v>4</v>
      </c>
      <c r="T2487" s="1" t="s">
        <v>4</v>
      </c>
      <c r="U2487" s="1" t="s">
        <v>4</v>
      </c>
      <c r="V2487" s="1" t="s">
        <v>4</v>
      </c>
      <c r="W2487" s="1" t="s">
        <v>4</v>
      </c>
      <c r="X2487" s="1" t="s">
        <v>4</v>
      </c>
      <c r="Y2487" s="1" t="s">
        <v>4</v>
      </c>
      <c r="Z2487" s="1" t="s">
        <v>4</v>
      </c>
      <c r="AA2487" s="1" t="s">
        <v>4</v>
      </c>
      <c r="AB2487" s="1" t="s">
        <v>4</v>
      </c>
      <c r="AC2487" s="1" t="s">
        <v>4</v>
      </c>
      <c r="AD2487" s="1" t="s">
        <v>4</v>
      </c>
      <c r="AE2487" s="1" t="s">
        <v>4</v>
      </c>
      <c r="AF2487" s="1" t="s">
        <v>4</v>
      </c>
      <c r="AG2487" s="1" t="s">
        <v>4</v>
      </c>
      <c r="AH2487" s="1" t="s">
        <v>4</v>
      </c>
      <c r="AI2487" s="1" t="s">
        <v>4</v>
      </c>
      <c r="AJ2487" s="1" t="s">
        <v>4</v>
      </c>
      <c r="AK2487" s="1" t="s">
        <v>4</v>
      </c>
    </row>
    <row r="2488" spans="1:37">
      <c r="A2488" t="s">
        <v>81</v>
      </c>
      <c r="B2488" s="2">
        <v>263</v>
      </c>
      <c r="C2488" t="s">
        <v>82</v>
      </c>
      <c r="D2488" s="2">
        <v>2002</v>
      </c>
      <c r="E2488" s="1" t="s">
        <v>4</v>
      </c>
      <c r="F2488" s="1" t="s">
        <v>4</v>
      </c>
      <c r="G2488" s="1" t="s">
        <v>4</v>
      </c>
      <c r="H2488" s="1" t="s">
        <v>4</v>
      </c>
      <c r="I2488" s="1" t="s">
        <v>4</v>
      </c>
      <c r="J2488" s="1" t="s">
        <v>4</v>
      </c>
      <c r="K2488" s="1" t="s">
        <v>4</v>
      </c>
      <c r="L2488" s="1">
        <v>5.0000194342631366</v>
      </c>
      <c r="M2488" s="1">
        <v>1.9995959335604718</v>
      </c>
      <c r="N2488" s="1">
        <v>1.9995959335604718</v>
      </c>
      <c r="O2488" s="1">
        <v>1.9995959335604718</v>
      </c>
      <c r="P2488" s="1">
        <v>4.5000000000001261</v>
      </c>
      <c r="Q2488" s="1">
        <v>0</v>
      </c>
      <c r="R2488" s="1">
        <v>-0.89999999999960112</v>
      </c>
      <c r="S2488" s="1">
        <v>-0.54765860562426827</v>
      </c>
      <c r="T2488" s="1" t="s">
        <v>4</v>
      </c>
      <c r="U2488" s="1" t="s">
        <v>4</v>
      </c>
      <c r="V2488" s="1" t="s">
        <v>4</v>
      </c>
      <c r="W2488" s="1" t="s">
        <v>4</v>
      </c>
      <c r="X2488" s="1" t="s">
        <v>4</v>
      </c>
      <c r="Y2488" s="1" t="s">
        <v>4</v>
      </c>
      <c r="Z2488" s="1" t="s">
        <v>4</v>
      </c>
      <c r="AA2488" s="1" t="s">
        <v>4</v>
      </c>
      <c r="AB2488" s="1" t="s">
        <v>4</v>
      </c>
      <c r="AC2488" s="1" t="s">
        <v>4</v>
      </c>
      <c r="AD2488" s="1" t="s">
        <v>4</v>
      </c>
      <c r="AE2488" s="1" t="s">
        <v>4</v>
      </c>
      <c r="AF2488" s="1" t="s">
        <v>4</v>
      </c>
      <c r="AG2488" s="1" t="s">
        <v>4</v>
      </c>
      <c r="AH2488" s="1" t="s">
        <v>4</v>
      </c>
      <c r="AI2488" s="1" t="s">
        <v>4</v>
      </c>
      <c r="AJ2488" s="1" t="s">
        <v>4</v>
      </c>
      <c r="AK2488" s="1" t="s">
        <v>4</v>
      </c>
    </row>
    <row r="2489" spans="1:37">
      <c r="A2489" t="s">
        <v>81</v>
      </c>
      <c r="B2489" s="2">
        <v>263</v>
      </c>
      <c r="C2489" t="s">
        <v>82</v>
      </c>
      <c r="D2489" s="2">
        <v>2003</v>
      </c>
      <c r="E2489" s="1" t="s">
        <v>4</v>
      </c>
      <c r="F2489" s="1" t="s">
        <v>4</v>
      </c>
      <c r="G2489" s="1" t="s">
        <v>4</v>
      </c>
      <c r="H2489" s="1" t="s">
        <v>4</v>
      </c>
      <c r="I2489" s="1" t="s">
        <v>4</v>
      </c>
      <c r="J2489" s="1" t="s">
        <v>4</v>
      </c>
      <c r="K2489" s="1" t="s">
        <v>4</v>
      </c>
      <c r="L2489" s="1" t="s">
        <v>4</v>
      </c>
      <c r="M2489" s="1">
        <v>2.0002384470730439</v>
      </c>
      <c r="N2489" s="1">
        <v>2.0002384470730439</v>
      </c>
      <c r="O2489" s="1">
        <v>2.0002384470730439</v>
      </c>
      <c r="P2489" s="1">
        <v>5.0000000000001377</v>
      </c>
      <c r="Q2489" s="1">
        <v>2.5000026465695546</v>
      </c>
      <c r="R2489" s="1">
        <v>0</v>
      </c>
      <c r="S2489" s="1">
        <v>0.35886647692118245</v>
      </c>
      <c r="T2489" s="1">
        <v>0.48346090074777859</v>
      </c>
      <c r="U2489" s="1" t="s">
        <v>4</v>
      </c>
      <c r="V2489" s="1" t="s">
        <v>4</v>
      </c>
      <c r="W2489" s="1" t="s">
        <v>4</v>
      </c>
      <c r="X2489" s="1" t="s">
        <v>4</v>
      </c>
      <c r="Y2489" s="1" t="s">
        <v>4</v>
      </c>
      <c r="Z2489" s="1" t="s">
        <v>4</v>
      </c>
      <c r="AA2489" s="1" t="s">
        <v>4</v>
      </c>
      <c r="AB2489" s="1" t="s">
        <v>4</v>
      </c>
      <c r="AC2489" s="1" t="s">
        <v>4</v>
      </c>
      <c r="AD2489" s="1" t="s">
        <v>4</v>
      </c>
      <c r="AE2489" s="1" t="s">
        <v>4</v>
      </c>
      <c r="AF2489" s="1" t="s">
        <v>4</v>
      </c>
      <c r="AG2489" s="1" t="s">
        <v>4</v>
      </c>
      <c r="AH2489" s="1" t="s">
        <v>4</v>
      </c>
      <c r="AI2489" s="1" t="s">
        <v>4</v>
      </c>
      <c r="AJ2489" s="1" t="s">
        <v>4</v>
      </c>
      <c r="AK2489" s="1" t="s">
        <v>4</v>
      </c>
    </row>
    <row r="2490" spans="1:37">
      <c r="A2490" t="s">
        <v>81</v>
      </c>
      <c r="B2490" s="2">
        <v>263</v>
      </c>
      <c r="C2490" t="s">
        <v>82</v>
      </c>
      <c r="D2490" s="2">
        <v>2004</v>
      </c>
      <c r="E2490" s="1" t="s">
        <v>4</v>
      </c>
      <c r="F2490" s="1" t="s">
        <v>4</v>
      </c>
      <c r="G2490" s="1" t="s">
        <v>4</v>
      </c>
      <c r="H2490" s="1" t="s">
        <v>4</v>
      </c>
      <c r="I2490" s="1" t="s">
        <v>4</v>
      </c>
      <c r="J2490" s="1" t="s">
        <v>4</v>
      </c>
      <c r="K2490" s="1" t="s">
        <v>4</v>
      </c>
      <c r="L2490" s="1" t="s">
        <v>4</v>
      </c>
      <c r="M2490" s="1" t="s">
        <v>4</v>
      </c>
      <c r="N2490" s="1">
        <v>2.0002380000001763</v>
      </c>
      <c r="O2490" s="1">
        <v>2.0002380000001763</v>
      </c>
      <c r="P2490" s="1">
        <v>4.999999999999849</v>
      </c>
      <c r="Q2490" s="1">
        <v>4.9999988934206874</v>
      </c>
      <c r="R2490" s="1">
        <v>0.99999999999988987</v>
      </c>
      <c r="S2490" s="1">
        <v>-5.000000000000016</v>
      </c>
      <c r="T2490" s="1">
        <v>-3.7715043113140667</v>
      </c>
      <c r="U2490" s="1">
        <v>-2.5538600102830822</v>
      </c>
      <c r="V2490" s="1" t="s">
        <v>4</v>
      </c>
      <c r="W2490" s="1" t="s">
        <v>4</v>
      </c>
      <c r="X2490" s="1" t="s">
        <v>4</v>
      </c>
      <c r="Y2490" s="1" t="s">
        <v>4</v>
      </c>
      <c r="Z2490" s="1" t="s">
        <v>4</v>
      </c>
      <c r="AA2490" s="1" t="s">
        <v>4</v>
      </c>
      <c r="AB2490" s="1" t="s">
        <v>4</v>
      </c>
      <c r="AC2490" s="1" t="s">
        <v>4</v>
      </c>
      <c r="AD2490" s="1" t="s">
        <v>4</v>
      </c>
      <c r="AE2490" s="1" t="s">
        <v>4</v>
      </c>
      <c r="AF2490" s="1" t="s">
        <v>4</v>
      </c>
      <c r="AG2490" s="1" t="s">
        <v>4</v>
      </c>
      <c r="AH2490" s="1" t="s">
        <v>4</v>
      </c>
      <c r="AI2490" s="1" t="s">
        <v>4</v>
      </c>
      <c r="AJ2490" s="1" t="s">
        <v>4</v>
      </c>
      <c r="AK2490" s="1" t="s">
        <v>4</v>
      </c>
    </row>
    <row r="2491" spans="1:37">
      <c r="A2491" t="s">
        <v>81</v>
      </c>
      <c r="B2491" s="2">
        <v>263</v>
      </c>
      <c r="C2491" t="s">
        <v>82</v>
      </c>
      <c r="D2491" s="2">
        <v>2005</v>
      </c>
      <c r="E2491" s="1" t="s">
        <v>4</v>
      </c>
      <c r="F2491" s="1" t="s">
        <v>4</v>
      </c>
      <c r="G2491" s="1" t="s">
        <v>4</v>
      </c>
      <c r="H2491" s="1" t="s">
        <v>4</v>
      </c>
      <c r="I2491" s="1" t="s">
        <v>4</v>
      </c>
      <c r="J2491" s="1" t="s">
        <v>4</v>
      </c>
      <c r="K2491" s="1" t="s">
        <v>4</v>
      </c>
      <c r="L2491" s="1" t="s">
        <v>4</v>
      </c>
      <c r="M2491" s="1" t="s">
        <v>4</v>
      </c>
      <c r="N2491" s="1" t="s">
        <v>4</v>
      </c>
      <c r="O2491" s="1">
        <v>2.0002379999998654</v>
      </c>
      <c r="P2491" s="1">
        <v>4.9999999999999822</v>
      </c>
      <c r="Q2491" s="1">
        <v>6.0000012646621359</v>
      </c>
      <c r="R2491" s="1">
        <v>1.9999999999991136</v>
      </c>
      <c r="S2491" s="1">
        <v>3.0000000000000027</v>
      </c>
      <c r="T2491" s="1">
        <v>1.5000000000001901</v>
      </c>
      <c r="U2491" s="1">
        <v>0.43688802434227458</v>
      </c>
      <c r="V2491" s="1">
        <v>0.43688802434267426</v>
      </c>
      <c r="W2491" s="1" t="s">
        <v>4</v>
      </c>
      <c r="X2491" s="1" t="s">
        <v>4</v>
      </c>
      <c r="Y2491" s="1" t="s">
        <v>4</v>
      </c>
      <c r="Z2491" s="1" t="s">
        <v>4</v>
      </c>
      <c r="AA2491" s="1" t="s">
        <v>4</v>
      </c>
      <c r="AB2491" s="1" t="s">
        <v>4</v>
      </c>
      <c r="AC2491" s="1" t="s">
        <v>4</v>
      </c>
      <c r="AD2491" s="1" t="s">
        <v>4</v>
      </c>
      <c r="AE2491" s="1" t="s">
        <v>4</v>
      </c>
      <c r="AF2491" s="1" t="s">
        <v>4</v>
      </c>
      <c r="AG2491" s="1" t="s">
        <v>4</v>
      </c>
      <c r="AH2491" s="1" t="s">
        <v>4</v>
      </c>
      <c r="AI2491" s="1" t="s">
        <v>4</v>
      </c>
      <c r="AJ2491" s="1" t="s">
        <v>4</v>
      </c>
      <c r="AK2491" s="1" t="s">
        <v>4</v>
      </c>
    </row>
    <row r="2492" spans="1:37">
      <c r="A2492" t="s">
        <v>81</v>
      </c>
      <c r="B2492" s="2">
        <v>263</v>
      </c>
      <c r="C2492" t="s">
        <v>82</v>
      </c>
      <c r="D2492" s="2">
        <v>2006</v>
      </c>
      <c r="E2492" s="1" t="s">
        <v>4</v>
      </c>
      <c r="F2492" s="1" t="s">
        <v>4</v>
      </c>
      <c r="G2492" s="1" t="s">
        <v>4</v>
      </c>
      <c r="H2492" s="1" t="s">
        <v>4</v>
      </c>
      <c r="I2492" s="1" t="s">
        <v>4</v>
      </c>
      <c r="J2492" s="1" t="s">
        <v>4</v>
      </c>
      <c r="K2492" s="1" t="s">
        <v>4</v>
      </c>
      <c r="L2492" s="1" t="s">
        <v>4</v>
      </c>
      <c r="M2492" s="1" t="s">
        <v>4</v>
      </c>
      <c r="N2492" s="1" t="s">
        <v>4</v>
      </c>
      <c r="O2492" s="1" t="s">
        <v>4</v>
      </c>
      <c r="P2492" s="1">
        <v>5.0000000000001377</v>
      </c>
      <c r="Q2492" s="1">
        <v>5.9999946974323315</v>
      </c>
      <c r="R2492" s="1">
        <v>3.0000000000002913</v>
      </c>
      <c r="S2492" s="1">
        <v>3.0000000000000027</v>
      </c>
      <c r="T2492" s="1">
        <v>2.4999999999996136</v>
      </c>
      <c r="U2492" s="1">
        <v>2.3285734129147917</v>
      </c>
      <c r="V2492" s="1">
        <v>2.1867970222253064</v>
      </c>
      <c r="W2492" s="1">
        <v>2.3000000000000798</v>
      </c>
      <c r="X2492" s="1" t="s">
        <v>4</v>
      </c>
      <c r="Y2492" s="1" t="s">
        <v>4</v>
      </c>
      <c r="Z2492" s="1" t="s">
        <v>4</v>
      </c>
      <c r="AA2492" s="1" t="s">
        <v>4</v>
      </c>
      <c r="AB2492" s="1" t="s">
        <v>4</v>
      </c>
      <c r="AC2492" s="1" t="s">
        <v>4</v>
      </c>
      <c r="AD2492" s="1" t="s">
        <v>4</v>
      </c>
      <c r="AE2492" s="1" t="s">
        <v>4</v>
      </c>
      <c r="AF2492" s="1" t="s">
        <v>4</v>
      </c>
      <c r="AG2492" s="1" t="s">
        <v>4</v>
      </c>
      <c r="AH2492" s="1" t="s">
        <v>4</v>
      </c>
      <c r="AI2492" s="1" t="s">
        <v>4</v>
      </c>
      <c r="AJ2492" s="1" t="s">
        <v>4</v>
      </c>
      <c r="AK2492" s="1" t="s">
        <v>4</v>
      </c>
    </row>
    <row r="2493" spans="1:37">
      <c r="A2493" t="s">
        <v>81</v>
      </c>
      <c r="B2493" s="2">
        <v>263</v>
      </c>
      <c r="C2493" t="s">
        <v>82</v>
      </c>
      <c r="D2493" s="2">
        <v>2007</v>
      </c>
      <c r="E2493" s="1" t="s">
        <v>4</v>
      </c>
      <c r="F2493" s="1" t="s">
        <v>4</v>
      </c>
      <c r="G2493" s="1" t="s">
        <v>4</v>
      </c>
      <c r="H2493" s="1" t="s">
        <v>4</v>
      </c>
      <c r="I2493" s="1" t="s">
        <v>4</v>
      </c>
      <c r="J2493" s="1" t="s">
        <v>4</v>
      </c>
      <c r="K2493" s="1" t="s">
        <v>4</v>
      </c>
      <c r="L2493" s="1" t="s">
        <v>4</v>
      </c>
      <c r="M2493" s="1" t="s">
        <v>4</v>
      </c>
      <c r="N2493" s="1" t="s">
        <v>4</v>
      </c>
      <c r="O2493" s="1" t="s">
        <v>4</v>
      </c>
      <c r="P2493" s="1" t="s">
        <v>4</v>
      </c>
      <c r="Q2493" s="1">
        <v>5.9999950000001467</v>
      </c>
      <c r="R2493" s="1">
        <v>2.9999999999998694</v>
      </c>
      <c r="S2493" s="1">
        <v>3.0000000000000027</v>
      </c>
      <c r="T2493" s="1">
        <v>4.0000000000004032</v>
      </c>
      <c r="U2493" s="1">
        <v>3.6319018404907144</v>
      </c>
      <c r="V2493" s="1">
        <v>3.2080132960606189</v>
      </c>
      <c r="W2493" s="1">
        <v>3.2080132960605523</v>
      </c>
      <c r="X2493" s="1">
        <v>3.3999999999999808</v>
      </c>
      <c r="Y2493" s="1" t="s">
        <v>4</v>
      </c>
      <c r="Z2493" s="1" t="s">
        <v>4</v>
      </c>
      <c r="AA2493" s="1" t="s">
        <v>4</v>
      </c>
      <c r="AB2493" s="1" t="s">
        <v>4</v>
      </c>
      <c r="AC2493" s="1" t="s">
        <v>4</v>
      </c>
      <c r="AD2493" s="1" t="s">
        <v>4</v>
      </c>
      <c r="AE2493" s="1" t="s">
        <v>4</v>
      </c>
      <c r="AF2493" s="1" t="s">
        <v>4</v>
      </c>
      <c r="AG2493" s="1" t="s">
        <v>4</v>
      </c>
      <c r="AH2493" s="1" t="s">
        <v>4</v>
      </c>
      <c r="AI2493" s="1" t="s">
        <v>4</v>
      </c>
      <c r="AJ2493" s="1" t="s">
        <v>4</v>
      </c>
      <c r="AK2493" s="1" t="s">
        <v>4</v>
      </c>
    </row>
    <row r="2494" spans="1:37">
      <c r="A2494" t="s">
        <v>81</v>
      </c>
      <c r="B2494" s="2">
        <v>263</v>
      </c>
      <c r="C2494" t="s">
        <v>82</v>
      </c>
      <c r="D2494" s="2">
        <v>2008</v>
      </c>
      <c r="E2494" s="1" t="s">
        <v>4</v>
      </c>
      <c r="F2494" s="1" t="s">
        <v>4</v>
      </c>
      <c r="G2494" s="1" t="s">
        <v>4</v>
      </c>
      <c r="H2494" s="1" t="s">
        <v>4</v>
      </c>
      <c r="I2494" s="1" t="s">
        <v>4</v>
      </c>
      <c r="J2494" s="1" t="s">
        <v>4</v>
      </c>
      <c r="K2494" s="1" t="s">
        <v>4</v>
      </c>
      <c r="L2494" s="1" t="s">
        <v>4</v>
      </c>
      <c r="M2494" s="1" t="s">
        <v>4</v>
      </c>
      <c r="N2494" s="1" t="s">
        <v>4</v>
      </c>
      <c r="O2494" s="1" t="s">
        <v>4</v>
      </c>
      <c r="P2494" s="1" t="s">
        <v>4</v>
      </c>
      <c r="Q2494" s="1" t="s">
        <v>4</v>
      </c>
      <c r="R2494" s="1">
        <v>4.0000000000005587</v>
      </c>
      <c r="S2494" s="1">
        <v>4.0000000000000036</v>
      </c>
      <c r="T2494" s="1">
        <v>3.9999999999996927</v>
      </c>
      <c r="U2494" s="1">
        <v>3.9999999999998259</v>
      </c>
      <c r="V2494" s="1">
        <v>4.256394640681993</v>
      </c>
      <c r="W2494" s="1">
        <v>2.5000000000000355</v>
      </c>
      <c r="X2494" s="1">
        <v>1.1999999999999345</v>
      </c>
      <c r="Y2494" s="1">
        <v>0.84394432928636132</v>
      </c>
      <c r="Z2494" s="1" t="s">
        <v>4</v>
      </c>
      <c r="AA2494" s="1" t="s">
        <v>4</v>
      </c>
      <c r="AB2494" s="1" t="s">
        <v>4</v>
      </c>
      <c r="AC2494" s="1" t="s">
        <v>4</v>
      </c>
      <c r="AD2494" s="1" t="s">
        <v>4</v>
      </c>
      <c r="AE2494" s="1" t="s">
        <v>4</v>
      </c>
      <c r="AF2494" s="1" t="s">
        <v>4</v>
      </c>
      <c r="AG2494" s="1" t="s">
        <v>4</v>
      </c>
      <c r="AH2494" s="1" t="s">
        <v>4</v>
      </c>
      <c r="AI2494" s="1" t="s">
        <v>4</v>
      </c>
      <c r="AJ2494" s="1" t="s">
        <v>4</v>
      </c>
      <c r="AK2494" s="1" t="s">
        <v>4</v>
      </c>
    </row>
    <row r="2495" spans="1:37">
      <c r="A2495" t="s">
        <v>81</v>
      </c>
      <c r="B2495" s="2">
        <v>263</v>
      </c>
      <c r="C2495" t="s">
        <v>82</v>
      </c>
      <c r="D2495" s="2">
        <v>2009</v>
      </c>
      <c r="E2495" s="1" t="s">
        <v>4</v>
      </c>
      <c r="F2495" s="1" t="s">
        <v>4</v>
      </c>
      <c r="G2495" s="1" t="s">
        <v>4</v>
      </c>
      <c r="H2495" s="1" t="s">
        <v>4</v>
      </c>
      <c r="I2495" s="1" t="s">
        <v>4</v>
      </c>
      <c r="J2495" s="1" t="s">
        <v>4</v>
      </c>
      <c r="K2495" s="1" t="s">
        <v>4</v>
      </c>
      <c r="L2495" s="1" t="s">
        <v>4</v>
      </c>
      <c r="M2495" s="1" t="s">
        <v>4</v>
      </c>
      <c r="N2495" s="1" t="s">
        <v>4</v>
      </c>
      <c r="O2495" s="1" t="s">
        <v>4</v>
      </c>
      <c r="P2495" s="1" t="s">
        <v>4</v>
      </c>
      <c r="Q2495" s="1" t="s">
        <v>4</v>
      </c>
      <c r="R2495" s="1" t="s">
        <v>4</v>
      </c>
      <c r="S2495" s="1">
        <v>4.0000000501279276</v>
      </c>
      <c r="T2495" s="1">
        <v>4.0000000000003366</v>
      </c>
      <c r="U2495" s="1">
        <v>4.3786407766991831</v>
      </c>
      <c r="V2495" s="1">
        <v>4.1209189842805527</v>
      </c>
      <c r="W2495" s="1">
        <v>4.0000000000000036</v>
      </c>
      <c r="X2495" s="1">
        <v>2.0000000000001128</v>
      </c>
      <c r="Y2495" s="1">
        <v>2.8850389076493954</v>
      </c>
      <c r="Z2495" s="1">
        <v>2.877697841726623</v>
      </c>
      <c r="AA2495" s="1" t="s">
        <v>4</v>
      </c>
      <c r="AB2495" s="1" t="s">
        <v>4</v>
      </c>
      <c r="AC2495" s="1" t="s">
        <v>4</v>
      </c>
      <c r="AD2495" s="1" t="s">
        <v>4</v>
      </c>
      <c r="AE2495" s="1" t="s">
        <v>4</v>
      </c>
      <c r="AF2495" s="1" t="s">
        <v>4</v>
      </c>
      <c r="AG2495" s="1" t="s">
        <v>4</v>
      </c>
      <c r="AH2495" s="1" t="s">
        <v>4</v>
      </c>
      <c r="AI2495" s="1" t="s">
        <v>4</v>
      </c>
      <c r="AJ2495" s="1" t="s">
        <v>4</v>
      </c>
      <c r="AK2495" s="1" t="s">
        <v>4</v>
      </c>
    </row>
    <row r="2496" spans="1:37">
      <c r="A2496" t="s">
        <v>81</v>
      </c>
      <c r="B2496" s="2">
        <v>263</v>
      </c>
      <c r="C2496" t="s">
        <v>82</v>
      </c>
      <c r="D2496" s="2">
        <v>2010</v>
      </c>
      <c r="E2496" s="1" t="s">
        <v>4</v>
      </c>
      <c r="F2496" s="1" t="s">
        <v>4</v>
      </c>
      <c r="G2496" s="1" t="s">
        <v>4</v>
      </c>
      <c r="H2496" s="1" t="s">
        <v>4</v>
      </c>
      <c r="I2496" s="1" t="s">
        <v>4</v>
      </c>
      <c r="J2496" s="1" t="s">
        <v>4</v>
      </c>
      <c r="K2496" s="1" t="s">
        <v>4</v>
      </c>
      <c r="L2496" s="1" t="s">
        <v>4</v>
      </c>
      <c r="M2496" s="1" t="s">
        <v>4</v>
      </c>
      <c r="N2496" s="1" t="s">
        <v>4</v>
      </c>
      <c r="O2496" s="1" t="s">
        <v>4</v>
      </c>
      <c r="P2496" s="1" t="s">
        <v>4</v>
      </c>
      <c r="Q2496" s="1" t="s">
        <v>4</v>
      </c>
      <c r="R2496" s="1" t="s">
        <v>4</v>
      </c>
      <c r="S2496" s="1" t="s">
        <v>4</v>
      </c>
      <c r="T2496" s="1">
        <v>3.9999999999998259</v>
      </c>
      <c r="U2496" s="1">
        <v>4.4999999999999929</v>
      </c>
      <c r="V2496" s="1">
        <v>3.9999999999999813</v>
      </c>
      <c r="W2496" s="1">
        <v>3.9999999999999147</v>
      </c>
      <c r="X2496" s="1">
        <v>2.6999999999999247</v>
      </c>
      <c r="Y2496" s="1">
        <v>-8.5000000000000071</v>
      </c>
      <c r="Z2496" s="1">
        <v>-5.4160125588696868</v>
      </c>
      <c r="AA2496" s="1">
        <v>-5.4160125588696868</v>
      </c>
      <c r="AB2496" s="1" t="s">
        <v>4</v>
      </c>
      <c r="AC2496" s="1" t="s">
        <v>4</v>
      </c>
      <c r="AD2496" s="1" t="s">
        <v>4</v>
      </c>
      <c r="AE2496" s="1" t="s">
        <v>4</v>
      </c>
      <c r="AF2496" s="1" t="s">
        <v>4</v>
      </c>
      <c r="AG2496" s="1" t="s">
        <v>4</v>
      </c>
      <c r="AH2496" s="1" t="s">
        <v>4</v>
      </c>
      <c r="AI2496" s="1" t="s">
        <v>4</v>
      </c>
      <c r="AJ2496" s="1" t="s">
        <v>4</v>
      </c>
      <c r="AK2496" s="1" t="s">
        <v>4</v>
      </c>
    </row>
    <row r="2497" spans="1:37">
      <c r="A2497" t="s">
        <v>81</v>
      </c>
      <c r="B2497" s="2">
        <v>263</v>
      </c>
      <c r="C2497" t="s">
        <v>82</v>
      </c>
      <c r="D2497" s="2">
        <v>2011</v>
      </c>
      <c r="E2497" s="1" t="s">
        <v>4</v>
      </c>
      <c r="F2497" s="1" t="s">
        <v>4</v>
      </c>
      <c r="G2497" s="1" t="s">
        <v>4</v>
      </c>
      <c r="H2497" s="1" t="s">
        <v>4</v>
      </c>
      <c r="I2497" s="1" t="s">
        <v>4</v>
      </c>
      <c r="J2497" s="1" t="s">
        <v>4</v>
      </c>
      <c r="K2497" s="1" t="s">
        <v>4</v>
      </c>
      <c r="L2497" s="1" t="s">
        <v>4</v>
      </c>
      <c r="M2497" s="1" t="s">
        <v>4</v>
      </c>
      <c r="N2497" s="1" t="s">
        <v>4</v>
      </c>
      <c r="O2497" s="1" t="s">
        <v>4</v>
      </c>
      <c r="P2497" s="1" t="s">
        <v>4</v>
      </c>
      <c r="Q2497" s="1" t="s">
        <v>4</v>
      </c>
      <c r="R2497" s="1" t="s">
        <v>4</v>
      </c>
      <c r="S2497" s="1" t="s">
        <v>4</v>
      </c>
      <c r="T2497" s="1" t="s">
        <v>4</v>
      </c>
      <c r="U2497" s="1">
        <v>4.8790810157196551</v>
      </c>
      <c r="V2497" s="1">
        <v>3.9999999999999813</v>
      </c>
      <c r="W2497" s="1">
        <v>3.9999999999999813</v>
      </c>
      <c r="X2497" s="1">
        <v>3.5000000000000586</v>
      </c>
      <c r="Y2497" s="1">
        <v>9.8000000000000078</v>
      </c>
      <c r="Z2497" s="1">
        <v>6.1369691285658279</v>
      </c>
      <c r="AA2497" s="1">
        <v>5.5903432666918107</v>
      </c>
      <c r="AB2497" s="1">
        <v>5.5903432666918107</v>
      </c>
      <c r="AC2497" s="1" t="s">
        <v>4</v>
      </c>
      <c r="AD2497" s="1" t="s">
        <v>4</v>
      </c>
      <c r="AE2497" s="1" t="s">
        <v>4</v>
      </c>
      <c r="AF2497" s="1" t="s">
        <v>4</v>
      </c>
      <c r="AG2497" s="1" t="s">
        <v>4</v>
      </c>
      <c r="AH2497" s="1" t="s">
        <v>4</v>
      </c>
      <c r="AI2497" s="1" t="s">
        <v>4</v>
      </c>
      <c r="AJ2497" s="1" t="s">
        <v>4</v>
      </c>
      <c r="AK2497" s="1" t="s">
        <v>4</v>
      </c>
    </row>
    <row r="2498" spans="1:37">
      <c r="A2498" t="s">
        <v>81</v>
      </c>
      <c r="B2498" s="2">
        <v>263</v>
      </c>
      <c r="C2498" t="s">
        <v>82</v>
      </c>
      <c r="D2498" s="2">
        <v>2012</v>
      </c>
      <c r="E2498" s="1" t="s">
        <v>4</v>
      </c>
      <c r="F2498" s="1" t="s">
        <v>4</v>
      </c>
      <c r="G2498" s="1" t="s">
        <v>4</v>
      </c>
      <c r="H2498" s="1" t="s">
        <v>4</v>
      </c>
      <c r="I2498" s="1" t="s">
        <v>4</v>
      </c>
      <c r="J2498" s="1" t="s">
        <v>4</v>
      </c>
      <c r="K2498" s="1" t="s">
        <v>4</v>
      </c>
      <c r="L2498" s="1" t="s">
        <v>4</v>
      </c>
      <c r="M2498" s="1" t="s">
        <v>4</v>
      </c>
      <c r="N2498" s="1" t="s">
        <v>4</v>
      </c>
      <c r="O2498" s="1" t="s">
        <v>4</v>
      </c>
      <c r="P2498" s="1" t="s">
        <v>4</v>
      </c>
      <c r="Q2498" s="1" t="s">
        <v>4</v>
      </c>
      <c r="R2498" s="1" t="s">
        <v>4</v>
      </c>
      <c r="S2498" s="1" t="s">
        <v>4</v>
      </c>
      <c r="T2498" s="1" t="s">
        <v>4</v>
      </c>
      <c r="U2498" s="1" t="s">
        <v>4</v>
      </c>
      <c r="V2498" s="1">
        <v>4.0000000000000036</v>
      </c>
      <c r="W2498" s="1">
        <v>4.0000000000000258</v>
      </c>
      <c r="X2498" s="1">
        <v>3.9000000000000146</v>
      </c>
      <c r="Y2498" s="1">
        <v>8.4000000000000075</v>
      </c>
      <c r="Z2498" s="1">
        <v>7.5276056101833744</v>
      </c>
      <c r="AA2498" s="1">
        <v>4.4999999999999929</v>
      </c>
      <c r="AB2498" s="1">
        <v>2.8222349242640776</v>
      </c>
      <c r="AC2498" s="1">
        <v>2.8850960508462364</v>
      </c>
      <c r="AD2498" s="1" t="s">
        <v>4</v>
      </c>
      <c r="AE2498" s="1" t="s">
        <v>4</v>
      </c>
      <c r="AF2498" s="1" t="s">
        <v>4</v>
      </c>
      <c r="AG2498" s="1" t="s">
        <v>4</v>
      </c>
      <c r="AH2498" s="1" t="s">
        <v>4</v>
      </c>
      <c r="AI2498" s="1" t="s">
        <v>4</v>
      </c>
      <c r="AJ2498" s="1" t="s">
        <v>4</v>
      </c>
      <c r="AK2498" s="1" t="s">
        <v>4</v>
      </c>
    </row>
    <row r="2499" spans="1:37">
      <c r="A2499" t="s">
        <v>81</v>
      </c>
      <c r="B2499" s="2">
        <v>263</v>
      </c>
      <c r="C2499" t="s">
        <v>82</v>
      </c>
      <c r="D2499" s="2">
        <v>2013</v>
      </c>
      <c r="E2499" s="1" t="s">
        <v>4</v>
      </c>
      <c r="F2499" s="1" t="s">
        <v>4</v>
      </c>
      <c r="G2499" s="1" t="s">
        <v>4</v>
      </c>
      <c r="H2499" s="1" t="s">
        <v>4</v>
      </c>
      <c r="I2499" s="1" t="s">
        <v>4</v>
      </c>
      <c r="J2499" s="1" t="s">
        <v>4</v>
      </c>
      <c r="K2499" s="1" t="s">
        <v>4</v>
      </c>
      <c r="L2499" s="1" t="s">
        <v>4</v>
      </c>
      <c r="M2499" s="1" t="s">
        <v>4</v>
      </c>
      <c r="N2499" s="1" t="s">
        <v>4</v>
      </c>
      <c r="O2499" s="1" t="s">
        <v>4</v>
      </c>
      <c r="P2499" s="1" t="s">
        <v>4</v>
      </c>
      <c r="Q2499" s="1" t="s">
        <v>4</v>
      </c>
      <c r="R2499" s="1" t="s">
        <v>4</v>
      </c>
      <c r="S2499" s="1" t="s">
        <v>4</v>
      </c>
      <c r="T2499" s="1" t="s">
        <v>4</v>
      </c>
      <c r="U2499" s="1" t="s">
        <v>4</v>
      </c>
      <c r="V2499" s="1" t="s">
        <v>4</v>
      </c>
      <c r="W2499" s="1">
        <v>4.0000000000000036</v>
      </c>
      <c r="X2499" s="1">
        <v>3.3999999999999808</v>
      </c>
      <c r="Y2499" s="1">
        <v>6.899999999999995</v>
      </c>
      <c r="Z2499" s="1">
        <v>6.9277935899306975</v>
      </c>
      <c r="AA2499" s="1">
        <v>6.5000000000000169</v>
      </c>
      <c r="AB2499" s="1">
        <v>3.4062605905301968</v>
      </c>
      <c r="AC2499" s="1">
        <v>4.2965225237731719</v>
      </c>
      <c r="AD2499" s="1">
        <v>4.2479350315818731</v>
      </c>
      <c r="AE2499" s="1" t="s">
        <v>4</v>
      </c>
      <c r="AF2499" s="1" t="s">
        <v>4</v>
      </c>
      <c r="AG2499" s="1" t="s">
        <v>4</v>
      </c>
      <c r="AH2499" s="1" t="s">
        <v>4</v>
      </c>
      <c r="AI2499" s="1" t="s">
        <v>4</v>
      </c>
      <c r="AJ2499" s="1" t="s">
        <v>4</v>
      </c>
      <c r="AK2499" s="1" t="s">
        <v>4</v>
      </c>
    </row>
    <row r="2500" spans="1:37">
      <c r="A2500" t="s">
        <v>81</v>
      </c>
      <c r="B2500" s="2">
        <v>263</v>
      </c>
      <c r="C2500" t="s">
        <v>82</v>
      </c>
      <c r="D2500" s="2">
        <v>2014</v>
      </c>
      <c r="E2500" s="1" t="s">
        <v>4</v>
      </c>
      <c r="F2500" s="1" t="s">
        <v>4</v>
      </c>
      <c r="G2500" s="1" t="s">
        <v>4</v>
      </c>
      <c r="H2500" s="1" t="s">
        <v>4</v>
      </c>
      <c r="I2500" s="1" t="s">
        <v>4</v>
      </c>
      <c r="J2500" s="1" t="s">
        <v>4</v>
      </c>
      <c r="K2500" s="1" t="s">
        <v>4</v>
      </c>
      <c r="L2500" s="1" t="s">
        <v>4</v>
      </c>
      <c r="M2500" s="1" t="s">
        <v>4</v>
      </c>
      <c r="N2500" s="1" t="s">
        <v>4</v>
      </c>
      <c r="O2500" s="1" t="s">
        <v>4</v>
      </c>
      <c r="P2500" s="1" t="s">
        <v>4</v>
      </c>
      <c r="Q2500" s="1" t="s">
        <v>4</v>
      </c>
      <c r="R2500" s="1" t="s">
        <v>4</v>
      </c>
      <c r="S2500" s="1" t="s">
        <v>4</v>
      </c>
      <c r="T2500" s="1" t="s">
        <v>4</v>
      </c>
      <c r="U2500" s="1" t="s">
        <v>4</v>
      </c>
      <c r="V2500" s="1" t="s">
        <v>4</v>
      </c>
      <c r="W2500" s="1" t="s">
        <v>4</v>
      </c>
      <c r="X2500" s="1">
        <v>3.6999999999999034</v>
      </c>
      <c r="Y2500" s="1">
        <v>6.2000000000002053</v>
      </c>
      <c r="Z2500" s="1">
        <v>6.4764019505348269</v>
      </c>
      <c r="AA2500" s="1">
        <v>6.2999999999999945</v>
      </c>
      <c r="AB2500" s="1">
        <v>4.5282764331521674</v>
      </c>
      <c r="AC2500" s="1">
        <v>3.7500000000000089</v>
      </c>
      <c r="AD2500" s="1">
        <v>2.7498501897596395</v>
      </c>
      <c r="AE2500" s="1">
        <v>2.7899853509122385</v>
      </c>
      <c r="AF2500" s="1" t="s">
        <v>4</v>
      </c>
      <c r="AG2500" s="1" t="s">
        <v>4</v>
      </c>
      <c r="AH2500" s="1" t="s">
        <v>4</v>
      </c>
      <c r="AI2500" s="1" t="s">
        <v>4</v>
      </c>
      <c r="AJ2500" s="1" t="s">
        <v>4</v>
      </c>
      <c r="AK2500" s="1" t="s">
        <v>4</v>
      </c>
    </row>
    <row r="2501" spans="1:37">
      <c r="A2501" t="s">
        <v>81</v>
      </c>
      <c r="B2501" s="2">
        <v>263</v>
      </c>
      <c r="C2501" t="s">
        <v>82</v>
      </c>
      <c r="D2501" s="2">
        <v>2015</v>
      </c>
      <c r="E2501" s="1" t="s">
        <v>4</v>
      </c>
      <c r="F2501" s="1" t="s">
        <v>4</v>
      </c>
      <c r="G2501" s="1" t="s">
        <v>4</v>
      </c>
      <c r="H2501" s="1" t="s">
        <v>4</v>
      </c>
      <c r="I2501" s="1" t="s">
        <v>4</v>
      </c>
      <c r="J2501" s="1" t="s">
        <v>4</v>
      </c>
      <c r="K2501" s="1" t="s">
        <v>4</v>
      </c>
      <c r="L2501" s="1" t="s">
        <v>4</v>
      </c>
      <c r="M2501" s="1" t="s">
        <v>4</v>
      </c>
      <c r="N2501" s="1" t="s">
        <v>4</v>
      </c>
      <c r="O2501" s="1" t="s">
        <v>4</v>
      </c>
      <c r="P2501" s="1" t="s">
        <v>4</v>
      </c>
      <c r="Q2501" s="1" t="s">
        <v>4</v>
      </c>
      <c r="R2501" s="1" t="s">
        <v>4</v>
      </c>
      <c r="S2501" s="1" t="s">
        <v>4</v>
      </c>
      <c r="T2501" s="1" t="s">
        <v>4</v>
      </c>
      <c r="U2501" s="1" t="s">
        <v>4</v>
      </c>
      <c r="V2501" s="1" t="s">
        <v>4</v>
      </c>
      <c r="W2501" s="1" t="s">
        <v>4</v>
      </c>
      <c r="X2501" s="1" t="s">
        <v>4</v>
      </c>
      <c r="Y2501" s="1">
        <v>5.9999999999998277</v>
      </c>
      <c r="Z2501" s="1">
        <v>5.8426035384167685</v>
      </c>
      <c r="AA2501" s="1">
        <v>6.0000000000000053</v>
      </c>
      <c r="AB2501" s="1">
        <v>5.2000000000000046</v>
      </c>
      <c r="AC2501" s="1">
        <v>3.6999999999999922</v>
      </c>
      <c r="AD2501" s="1">
        <v>2.4999999999999911</v>
      </c>
      <c r="AE2501" s="1">
        <v>1.1830371613189117</v>
      </c>
      <c r="AF2501" s="1">
        <v>1.211218343156939</v>
      </c>
      <c r="AG2501" s="1" t="s">
        <v>4</v>
      </c>
      <c r="AH2501" s="1" t="s">
        <v>4</v>
      </c>
      <c r="AI2501" s="1" t="s">
        <v>4</v>
      </c>
      <c r="AJ2501" s="1" t="s">
        <v>4</v>
      </c>
      <c r="AK2501" s="1" t="s">
        <v>4</v>
      </c>
    </row>
    <row r="2502" spans="1:37">
      <c r="A2502" t="s">
        <v>81</v>
      </c>
      <c r="B2502" s="2">
        <v>263</v>
      </c>
      <c r="C2502" t="s">
        <v>82</v>
      </c>
      <c r="D2502" s="2">
        <v>2016</v>
      </c>
      <c r="E2502" s="1" t="s">
        <v>4</v>
      </c>
      <c r="F2502" s="1" t="s">
        <v>4</v>
      </c>
      <c r="G2502" s="1" t="s">
        <v>4</v>
      </c>
      <c r="H2502" s="1" t="s">
        <v>4</v>
      </c>
      <c r="I2502" s="1" t="s">
        <v>4</v>
      </c>
      <c r="J2502" s="1" t="s">
        <v>4</v>
      </c>
      <c r="K2502" s="1" t="s">
        <v>4</v>
      </c>
      <c r="L2502" s="1" t="s">
        <v>4</v>
      </c>
      <c r="M2502" s="1" t="s">
        <v>4</v>
      </c>
      <c r="N2502" s="1" t="s">
        <v>4</v>
      </c>
      <c r="O2502" s="1" t="s">
        <v>4</v>
      </c>
      <c r="P2502" s="1" t="s">
        <v>4</v>
      </c>
      <c r="Q2502" s="1" t="s">
        <v>4</v>
      </c>
      <c r="R2502" s="1" t="s">
        <v>4</v>
      </c>
      <c r="S2502" s="1" t="s">
        <v>4</v>
      </c>
      <c r="T2502" s="1" t="s">
        <v>4</v>
      </c>
      <c r="U2502" s="1" t="s">
        <v>4</v>
      </c>
      <c r="V2502" s="1" t="s">
        <v>4</v>
      </c>
      <c r="W2502" s="1" t="s">
        <v>4</v>
      </c>
      <c r="X2502" s="1" t="s">
        <v>4</v>
      </c>
      <c r="Y2502" s="1" t="s">
        <v>4</v>
      </c>
      <c r="Z2502" s="1">
        <v>5.48619764793572</v>
      </c>
      <c r="AA2502" s="1">
        <v>5.5999999999997385</v>
      </c>
      <c r="AB2502" s="1">
        <v>5.8000000000000052</v>
      </c>
      <c r="AC2502" s="1">
        <v>3.9898191533852101</v>
      </c>
      <c r="AD2502" s="1">
        <v>3.2489535865708241</v>
      </c>
      <c r="AE2502" s="1">
        <v>1.5000000000000568</v>
      </c>
      <c r="AF2502" s="1">
        <v>1.4399078458978698</v>
      </c>
      <c r="AG2502" s="1">
        <v>1.4527070267502884</v>
      </c>
      <c r="AH2502" s="1" t="s">
        <v>4</v>
      </c>
      <c r="AI2502" s="1" t="s">
        <v>4</v>
      </c>
      <c r="AJ2502" s="1" t="s">
        <v>4</v>
      </c>
      <c r="AK2502" s="1" t="s">
        <v>4</v>
      </c>
    </row>
    <row r="2503" spans="1:37">
      <c r="A2503" t="s">
        <v>81</v>
      </c>
      <c r="B2503" s="2">
        <v>263</v>
      </c>
      <c r="C2503" t="s">
        <v>82</v>
      </c>
      <c r="D2503" s="2">
        <v>2017</v>
      </c>
      <c r="E2503" s="1" t="s">
        <v>4</v>
      </c>
      <c r="F2503" s="1" t="s">
        <v>4</v>
      </c>
      <c r="G2503" s="1" t="s">
        <v>4</v>
      </c>
      <c r="H2503" s="1" t="s">
        <v>4</v>
      </c>
      <c r="I2503" s="1" t="s">
        <v>4</v>
      </c>
      <c r="J2503" s="1" t="s">
        <v>4</v>
      </c>
      <c r="K2503" s="1" t="s">
        <v>4</v>
      </c>
      <c r="L2503" s="1" t="s">
        <v>4</v>
      </c>
      <c r="M2503" s="1" t="s">
        <v>4</v>
      </c>
      <c r="N2503" s="1" t="s">
        <v>4</v>
      </c>
      <c r="O2503" s="1" t="s">
        <v>4</v>
      </c>
      <c r="P2503" s="1" t="s">
        <v>4</v>
      </c>
      <c r="Q2503" s="1" t="s">
        <v>4</v>
      </c>
      <c r="R2503" s="1" t="s">
        <v>4</v>
      </c>
      <c r="S2503" s="1" t="s">
        <v>4</v>
      </c>
      <c r="T2503" s="1" t="s">
        <v>4</v>
      </c>
      <c r="U2503" s="1" t="s">
        <v>4</v>
      </c>
      <c r="V2503" s="1" t="s">
        <v>4</v>
      </c>
      <c r="W2503" s="1" t="s">
        <v>4</v>
      </c>
      <c r="X2503" s="1" t="s">
        <v>4</v>
      </c>
      <c r="Y2503" s="1" t="s">
        <v>4</v>
      </c>
      <c r="Z2503" s="1" t="s">
        <v>4</v>
      </c>
      <c r="AA2503" s="1">
        <v>5.3000000000000158</v>
      </c>
      <c r="AB2503" s="1">
        <v>5.6000000000000938</v>
      </c>
      <c r="AC2503" s="1">
        <v>3.9864396800179058</v>
      </c>
      <c r="AD2503" s="1">
        <v>3.7506182931967835</v>
      </c>
      <c r="AE2503" s="1">
        <v>3.2484136152989063</v>
      </c>
      <c r="AF2503" s="1">
        <v>0.99999999999997868</v>
      </c>
      <c r="AG2503" s="1">
        <v>1.1732795054563816</v>
      </c>
      <c r="AH2503" s="1">
        <v>1.1732795054563816</v>
      </c>
      <c r="AI2503" s="1" t="s">
        <v>4</v>
      </c>
      <c r="AJ2503" s="1" t="s">
        <v>4</v>
      </c>
      <c r="AK2503" s="1" t="s">
        <v>4</v>
      </c>
    </row>
    <row r="2504" spans="1:37">
      <c r="A2504" t="s">
        <v>81</v>
      </c>
      <c r="B2504" s="2">
        <v>263</v>
      </c>
      <c r="C2504" t="s">
        <v>82</v>
      </c>
      <c r="D2504" s="2">
        <v>2018</v>
      </c>
      <c r="E2504" s="1" t="s">
        <v>4</v>
      </c>
      <c r="F2504" s="1" t="s">
        <v>4</v>
      </c>
      <c r="G2504" s="1" t="s">
        <v>4</v>
      </c>
      <c r="H2504" s="1" t="s">
        <v>4</v>
      </c>
      <c r="I2504" s="1" t="s">
        <v>4</v>
      </c>
      <c r="J2504" s="1" t="s">
        <v>4</v>
      </c>
      <c r="K2504" s="1" t="s">
        <v>4</v>
      </c>
      <c r="L2504" s="1" t="s">
        <v>4</v>
      </c>
      <c r="M2504" s="1" t="s">
        <v>4</v>
      </c>
      <c r="N2504" s="1" t="s">
        <v>4</v>
      </c>
      <c r="O2504" s="1" t="s">
        <v>4</v>
      </c>
      <c r="P2504" s="1" t="s">
        <v>4</v>
      </c>
      <c r="Q2504" s="1" t="s">
        <v>4</v>
      </c>
      <c r="R2504" s="1" t="s">
        <v>4</v>
      </c>
      <c r="S2504" s="1" t="s">
        <v>4</v>
      </c>
      <c r="T2504" s="1" t="s">
        <v>4</v>
      </c>
      <c r="U2504" s="1" t="s">
        <v>4</v>
      </c>
      <c r="V2504" s="1" t="s">
        <v>4</v>
      </c>
      <c r="W2504" s="1" t="s">
        <v>4</v>
      </c>
      <c r="X2504" s="1" t="s">
        <v>4</v>
      </c>
      <c r="Y2504" s="1" t="s">
        <v>4</v>
      </c>
      <c r="Z2504" s="1" t="s">
        <v>4</v>
      </c>
      <c r="AA2504" s="1" t="s">
        <v>4</v>
      </c>
      <c r="AB2504" s="1">
        <v>5.400000000000138</v>
      </c>
      <c r="AC2504" s="1">
        <v>3.9858084479957867</v>
      </c>
      <c r="AD2504" s="1">
        <v>3.747665829302016</v>
      </c>
      <c r="AE2504" s="1">
        <v>3.4980636399455589</v>
      </c>
      <c r="AF2504" s="1">
        <v>3.0000000000000027</v>
      </c>
      <c r="AG2504" s="1">
        <v>2.0141913622969021</v>
      </c>
      <c r="AH2504" s="1">
        <v>1.4838830351019405</v>
      </c>
      <c r="AI2504" s="1">
        <v>1.4838830351019405</v>
      </c>
      <c r="AJ2504" s="1" t="s">
        <v>4</v>
      </c>
      <c r="AK2504" s="1" t="s">
        <v>4</v>
      </c>
    </row>
    <row r="2505" spans="1:37">
      <c r="A2505" t="s">
        <v>81</v>
      </c>
      <c r="B2505" s="2">
        <v>263</v>
      </c>
      <c r="C2505" t="s">
        <v>82</v>
      </c>
      <c r="D2505" s="2">
        <v>2019</v>
      </c>
      <c r="E2505" s="1" t="s">
        <v>4</v>
      </c>
      <c r="F2505" s="1" t="s">
        <v>4</v>
      </c>
      <c r="G2505" s="1" t="s">
        <v>4</v>
      </c>
      <c r="H2505" s="1" t="s">
        <v>4</v>
      </c>
      <c r="I2505" s="1" t="s">
        <v>4</v>
      </c>
      <c r="J2505" s="1" t="s">
        <v>4</v>
      </c>
      <c r="K2505" s="1" t="s">
        <v>4</v>
      </c>
      <c r="L2505" s="1" t="s">
        <v>4</v>
      </c>
      <c r="M2505" s="1" t="s">
        <v>4</v>
      </c>
      <c r="N2505" s="1" t="s">
        <v>4</v>
      </c>
      <c r="O2505" s="1" t="s">
        <v>4</v>
      </c>
      <c r="P2505" s="1" t="s">
        <v>4</v>
      </c>
      <c r="Q2505" s="1" t="s">
        <v>4</v>
      </c>
      <c r="R2505" s="1" t="s">
        <v>4</v>
      </c>
      <c r="S2505" s="1" t="s">
        <v>4</v>
      </c>
      <c r="T2505" s="1" t="s">
        <v>4</v>
      </c>
      <c r="U2505" s="1" t="s">
        <v>4</v>
      </c>
      <c r="V2505" s="1" t="s">
        <v>4</v>
      </c>
      <c r="W2505" s="1" t="s">
        <v>4</v>
      </c>
      <c r="X2505" s="1" t="s">
        <v>4</v>
      </c>
      <c r="Y2505" s="1" t="s">
        <v>4</v>
      </c>
      <c r="Z2505" s="1" t="s">
        <v>4</v>
      </c>
      <c r="AA2505" s="1" t="s">
        <v>4</v>
      </c>
      <c r="AB2505" s="1" t="s">
        <v>4</v>
      </c>
      <c r="AC2505" s="1">
        <v>3.987331674334782</v>
      </c>
      <c r="AD2505" s="1">
        <v>3.7506387530416907</v>
      </c>
      <c r="AE2505" s="1">
        <v>3.4979243321196618</v>
      </c>
      <c r="AF2505" s="1">
        <v>2.9999999999999805</v>
      </c>
      <c r="AG2505" s="1">
        <v>2.4999999999995692</v>
      </c>
      <c r="AH2505" s="1">
        <v>9.9999999999988987E-2</v>
      </c>
      <c r="AI2505" s="1">
        <v>-1.1974411746636271</v>
      </c>
      <c r="AJ2505" s="1">
        <v>-1.6845950818565769</v>
      </c>
      <c r="AK2505" s="1" t="s">
        <v>4</v>
      </c>
    </row>
    <row r="2506" spans="1:37">
      <c r="A2506" t="s">
        <v>81</v>
      </c>
      <c r="B2506" s="2">
        <v>263</v>
      </c>
      <c r="C2506" t="s">
        <v>82</v>
      </c>
      <c r="D2506" s="2">
        <v>2020</v>
      </c>
      <c r="E2506" s="1" t="s">
        <v>4</v>
      </c>
      <c r="F2506" s="1" t="s">
        <v>4</v>
      </c>
      <c r="G2506" s="1" t="s">
        <v>4</v>
      </c>
      <c r="H2506" s="1" t="s">
        <v>4</v>
      </c>
      <c r="I2506" s="1" t="s">
        <v>4</v>
      </c>
      <c r="J2506" s="1" t="s">
        <v>4</v>
      </c>
      <c r="K2506" s="1" t="s">
        <v>4</v>
      </c>
      <c r="L2506" s="1" t="s">
        <v>4</v>
      </c>
      <c r="M2506" s="1" t="s">
        <v>4</v>
      </c>
      <c r="N2506" s="1" t="s">
        <v>4</v>
      </c>
      <c r="O2506" s="1" t="s">
        <v>4</v>
      </c>
      <c r="P2506" s="1" t="s">
        <v>4</v>
      </c>
      <c r="Q2506" s="1" t="s">
        <v>4</v>
      </c>
      <c r="R2506" s="1" t="s">
        <v>4</v>
      </c>
      <c r="S2506" s="1" t="s">
        <v>4</v>
      </c>
      <c r="T2506" s="1" t="s">
        <v>4</v>
      </c>
      <c r="U2506" s="1" t="s">
        <v>4</v>
      </c>
      <c r="V2506" s="1" t="s">
        <v>4</v>
      </c>
      <c r="W2506" s="1" t="s">
        <v>4</v>
      </c>
      <c r="X2506" s="1" t="s">
        <v>4</v>
      </c>
      <c r="Y2506" s="1" t="s">
        <v>4</v>
      </c>
      <c r="Z2506" s="1" t="s">
        <v>4</v>
      </c>
      <c r="AA2506" s="1" t="s">
        <v>4</v>
      </c>
      <c r="AB2506" s="1" t="s">
        <v>4</v>
      </c>
      <c r="AC2506" s="1" t="s">
        <v>4</v>
      </c>
      <c r="AD2506" s="1">
        <v>3.5008992282714368</v>
      </c>
      <c r="AE2506" s="1">
        <v>3.49748524853839</v>
      </c>
      <c r="AF2506" s="1">
        <v>2.9999999999994253</v>
      </c>
      <c r="AG2506" s="1">
        <v>3.0109115607251047</v>
      </c>
      <c r="AH2506" s="1">
        <v>1.1992019653259245</v>
      </c>
      <c r="AI2506" s="1">
        <v>-4.0000000000000036</v>
      </c>
      <c r="AJ2506" s="1">
        <v>-3.3433726209735504</v>
      </c>
      <c r="AK2506" s="1">
        <v>-3.3433726209735504</v>
      </c>
    </row>
    <row r="2507" spans="1:37">
      <c r="A2507" t="s">
        <v>81</v>
      </c>
      <c r="B2507" s="2">
        <v>263</v>
      </c>
      <c r="C2507" t="s">
        <v>82</v>
      </c>
      <c r="D2507" s="2">
        <v>2021</v>
      </c>
      <c r="E2507" s="1" t="s">
        <v>4</v>
      </c>
      <c r="F2507" s="1" t="s">
        <v>4</v>
      </c>
      <c r="G2507" s="1" t="s">
        <v>4</v>
      </c>
      <c r="H2507" s="1" t="s">
        <v>4</v>
      </c>
      <c r="I2507" s="1" t="s">
        <v>4</v>
      </c>
      <c r="J2507" s="1" t="s">
        <v>4</v>
      </c>
      <c r="K2507" s="1" t="s">
        <v>4</v>
      </c>
      <c r="L2507" s="1" t="s">
        <v>4</v>
      </c>
      <c r="M2507" s="1" t="s">
        <v>4</v>
      </c>
      <c r="N2507" s="1" t="s">
        <v>4</v>
      </c>
      <c r="O2507" s="1" t="s">
        <v>4</v>
      </c>
      <c r="P2507" s="1" t="s">
        <v>4</v>
      </c>
      <c r="Q2507" s="1" t="s">
        <v>4</v>
      </c>
      <c r="R2507" s="1" t="s">
        <v>4</v>
      </c>
      <c r="S2507" s="1" t="s">
        <v>4</v>
      </c>
      <c r="T2507" s="1" t="s">
        <v>4</v>
      </c>
      <c r="U2507" s="1" t="s">
        <v>4</v>
      </c>
      <c r="V2507" s="1" t="s">
        <v>4</v>
      </c>
      <c r="W2507" s="1" t="s">
        <v>4</v>
      </c>
      <c r="X2507" s="1" t="s">
        <v>4</v>
      </c>
      <c r="Y2507" s="1" t="s">
        <v>4</v>
      </c>
      <c r="Z2507" s="1" t="s">
        <v>4</v>
      </c>
      <c r="AA2507" s="1" t="s">
        <v>4</v>
      </c>
      <c r="AB2507" s="1" t="s">
        <v>4</v>
      </c>
      <c r="AC2507" s="1" t="s">
        <v>4</v>
      </c>
      <c r="AD2507" s="1" t="s">
        <v>4</v>
      </c>
      <c r="AE2507" s="1">
        <v>3.4974186789907602</v>
      </c>
      <c r="AF2507" s="1">
        <v>3.00000000000058</v>
      </c>
      <c r="AG2507" s="1">
        <v>3.0115143614235507</v>
      </c>
      <c r="AH2507" s="1">
        <v>1.4951549968186706</v>
      </c>
      <c r="AI2507" s="1">
        <v>1.2000000000000011</v>
      </c>
      <c r="AJ2507" s="1">
        <v>-0.70000000000005613</v>
      </c>
      <c r="AK2507" s="1">
        <v>-1.7982398826697943</v>
      </c>
    </row>
    <row r="2508" spans="1:37">
      <c r="A2508" t="s">
        <v>81</v>
      </c>
      <c r="B2508" s="2">
        <v>263</v>
      </c>
      <c r="C2508" t="s">
        <v>82</v>
      </c>
      <c r="D2508" s="2">
        <v>2022</v>
      </c>
      <c r="E2508" s="1" t="s">
        <v>4</v>
      </c>
      <c r="F2508" s="1" t="s">
        <v>4</v>
      </c>
      <c r="G2508" s="1" t="s">
        <v>4</v>
      </c>
      <c r="H2508" s="1" t="s">
        <v>4</v>
      </c>
      <c r="I2508" s="1" t="s">
        <v>4</v>
      </c>
      <c r="J2508" s="1" t="s">
        <v>4</v>
      </c>
      <c r="K2508" s="1" t="s">
        <v>4</v>
      </c>
      <c r="L2508" s="1" t="s">
        <v>4</v>
      </c>
      <c r="M2508" s="1" t="s">
        <v>4</v>
      </c>
      <c r="N2508" s="1" t="s">
        <v>4</v>
      </c>
      <c r="O2508" s="1" t="s">
        <v>4</v>
      </c>
      <c r="P2508" s="1" t="s">
        <v>4</v>
      </c>
      <c r="Q2508" s="1" t="s">
        <v>4</v>
      </c>
      <c r="R2508" s="1" t="s">
        <v>4</v>
      </c>
      <c r="S2508" s="1" t="s">
        <v>4</v>
      </c>
      <c r="T2508" s="1" t="s">
        <v>4</v>
      </c>
      <c r="U2508" s="1" t="s">
        <v>4</v>
      </c>
      <c r="V2508" s="1" t="s">
        <v>4</v>
      </c>
      <c r="W2508" s="1" t="s">
        <v>4</v>
      </c>
      <c r="X2508" s="1" t="s">
        <v>4</v>
      </c>
      <c r="Y2508" s="1" t="s">
        <v>4</v>
      </c>
      <c r="Z2508" s="1" t="s">
        <v>4</v>
      </c>
      <c r="AA2508" s="1" t="s">
        <v>4</v>
      </c>
      <c r="AB2508" s="1" t="s">
        <v>4</v>
      </c>
      <c r="AC2508" s="1" t="s">
        <v>4</v>
      </c>
      <c r="AD2508" s="1" t="s">
        <v>4</v>
      </c>
      <c r="AE2508" s="1" t="s">
        <v>4</v>
      </c>
      <c r="AF2508" s="1">
        <v>3.0000000000000249</v>
      </c>
      <c r="AG2508" s="1">
        <v>3.0120793261568579</v>
      </c>
      <c r="AH2508" s="1">
        <v>1.4953728801913924</v>
      </c>
      <c r="AI2508" s="1">
        <v>1.0000000000000009</v>
      </c>
      <c r="AJ2508" s="1">
        <v>1.3000000000001011</v>
      </c>
      <c r="AK2508" s="1">
        <v>-1.2000000000000011</v>
      </c>
    </row>
    <row r="2509" spans="1:37">
      <c r="A2509" t="s">
        <v>81</v>
      </c>
      <c r="B2509" s="2">
        <v>263</v>
      </c>
      <c r="C2509" t="s">
        <v>82</v>
      </c>
      <c r="D2509" s="2">
        <v>2023</v>
      </c>
      <c r="E2509" s="1" t="s">
        <v>4</v>
      </c>
      <c r="F2509" s="1" t="s">
        <v>4</v>
      </c>
      <c r="G2509" s="1" t="s">
        <v>4</v>
      </c>
      <c r="H2509" s="1" t="s">
        <v>4</v>
      </c>
      <c r="I2509" s="1" t="s">
        <v>4</v>
      </c>
      <c r="J2509" s="1" t="s">
        <v>4</v>
      </c>
      <c r="K2509" s="1" t="s">
        <v>4</v>
      </c>
      <c r="L2509" s="1" t="s">
        <v>4</v>
      </c>
      <c r="M2509" s="1" t="s">
        <v>4</v>
      </c>
      <c r="N2509" s="1" t="s">
        <v>4</v>
      </c>
      <c r="O2509" s="1" t="s">
        <v>4</v>
      </c>
      <c r="P2509" s="1" t="s">
        <v>4</v>
      </c>
      <c r="Q2509" s="1" t="s">
        <v>4</v>
      </c>
      <c r="R2509" s="1" t="s">
        <v>4</v>
      </c>
      <c r="S2509" s="1" t="s">
        <v>4</v>
      </c>
      <c r="T2509" s="1" t="s">
        <v>4</v>
      </c>
      <c r="U2509" s="1" t="s">
        <v>4</v>
      </c>
      <c r="V2509" s="1" t="s">
        <v>4</v>
      </c>
      <c r="W2509" s="1" t="s">
        <v>4</v>
      </c>
      <c r="X2509" s="1" t="s">
        <v>4</v>
      </c>
      <c r="Y2509" s="1" t="s">
        <v>4</v>
      </c>
      <c r="Z2509" s="1" t="s">
        <v>4</v>
      </c>
      <c r="AA2509" s="1" t="s">
        <v>4</v>
      </c>
      <c r="AB2509" s="1" t="s">
        <v>4</v>
      </c>
      <c r="AC2509" s="1" t="s">
        <v>4</v>
      </c>
      <c r="AD2509" s="1" t="s">
        <v>4</v>
      </c>
      <c r="AE2509" s="1" t="s">
        <v>4</v>
      </c>
      <c r="AF2509" s="1" t="s">
        <v>4</v>
      </c>
      <c r="AG2509" s="1">
        <v>3.0211041115009163</v>
      </c>
      <c r="AH2509" s="1">
        <v>1.4949392209158807</v>
      </c>
      <c r="AI2509" s="1">
        <v>1.0999999999999011</v>
      </c>
      <c r="AJ2509" s="1">
        <v>1.2999999999999901</v>
      </c>
      <c r="AK2509" s="1">
        <v>0.49999999999998934</v>
      </c>
    </row>
    <row r="2510" spans="1:37">
      <c r="A2510" t="s">
        <v>377</v>
      </c>
      <c r="B2510" s="2">
        <v>944</v>
      </c>
      <c r="C2510" t="s">
        <v>378</v>
      </c>
      <c r="D2510" s="2">
        <v>1991</v>
      </c>
      <c r="E2510" s="1">
        <v>1.5997458063806702</v>
      </c>
      <c r="F2510" s="1">
        <v>-5.106838094558741</v>
      </c>
      <c r="G2510" s="1">
        <v>-11.000003043738948</v>
      </c>
      <c r="H2510" s="1">
        <v>-11.899999263951122</v>
      </c>
      <c r="I2510" s="1" t="s">
        <v>4</v>
      </c>
      <c r="J2510" s="1" t="s">
        <v>4</v>
      </c>
      <c r="K2510" s="1" t="s">
        <v>4</v>
      </c>
      <c r="L2510" s="1" t="s">
        <v>4</v>
      </c>
      <c r="M2510" s="1" t="s">
        <v>4</v>
      </c>
      <c r="N2510" s="1" t="s">
        <v>4</v>
      </c>
      <c r="O2510" s="1" t="s">
        <v>4</v>
      </c>
      <c r="P2510" s="1" t="s">
        <v>4</v>
      </c>
      <c r="Q2510" s="1" t="s">
        <v>4</v>
      </c>
      <c r="R2510" s="1" t="s">
        <v>4</v>
      </c>
      <c r="S2510" s="1" t="s">
        <v>4</v>
      </c>
      <c r="T2510" s="1" t="s">
        <v>4</v>
      </c>
      <c r="U2510" s="1" t="s">
        <v>4</v>
      </c>
      <c r="V2510" s="1" t="s">
        <v>4</v>
      </c>
      <c r="W2510" s="1" t="s">
        <v>4</v>
      </c>
      <c r="X2510" s="1" t="s">
        <v>4</v>
      </c>
      <c r="Y2510" s="1" t="s">
        <v>4</v>
      </c>
      <c r="Z2510" s="1" t="s">
        <v>4</v>
      </c>
      <c r="AA2510" s="1" t="s">
        <v>4</v>
      </c>
      <c r="AB2510" s="1" t="s">
        <v>4</v>
      </c>
      <c r="AC2510" s="1" t="s">
        <v>4</v>
      </c>
      <c r="AD2510" s="1" t="s">
        <v>4</v>
      </c>
      <c r="AE2510" s="1" t="s">
        <v>4</v>
      </c>
      <c r="AF2510" s="1" t="s">
        <v>4</v>
      </c>
      <c r="AG2510" s="1" t="s">
        <v>4</v>
      </c>
      <c r="AH2510" s="1" t="s">
        <v>4</v>
      </c>
      <c r="AI2510" s="1" t="s">
        <v>4</v>
      </c>
      <c r="AJ2510" s="1" t="s">
        <v>4</v>
      </c>
      <c r="AK2510" s="1" t="s">
        <v>4</v>
      </c>
    </row>
    <row r="2511" spans="1:37">
      <c r="A2511" t="s">
        <v>377</v>
      </c>
      <c r="B2511" s="2">
        <v>944</v>
      </c>
      <c r="C2511" t="s">
        <v>378</v>
      </c>
      <c r="D2511" s="2">
        <v>1992</v>
      </c>
      <c r="E2511" s="1">
        <v>1.5142770965332009</v>
      </c>
      <c r="F2511" s="1">
        <v>2.0181743449331213</v>
      </c>
      <c r="G2511" s="1">
        <v>0</v>
      </c>
      <c r="H2511" s="1">
        <v>-4.4000003957487266</v>
      </c>
      <c r="I2511" s="1">
        <v>-5.1160448638911777</v>
      </c>
      <c r="J2511" s="1" t="s">
        <v>4</v>
      </c>
      <c r="K2511" s="1" t="s">
        <v>4</v>
      </c>
      <c r="L2511" s="1" t="s">
        <v>4</v>
      </c>
      <c r="M2511" s="1" t="s">
        <v>4</v>
      </c>
      <c r="N2511" s="1" t="s">
        <v>4</v>
      </c>
      <c r="O2511" s="1" t="s">
        <v>4</v>
      </c>
      <c r="P2511" s="1" t="s">
        <v>4</v>
      </c>
      <c r="Q2511" s="1" t="s">
        <v>4</v>
      </c>
      <c r="R2511" s="1" t="s">
        <v>4</v>
      </c>
      <c r="S2511" s="1" t="s">
        <v>4</v>
      </c>
      <c r="T2511" s="1" t="s">
        <v>4</v>
      </c>
      <c r="U2511" s="1" t="s">
        <v>4</v>
      </c>
      <c r="V2511" s="1" t="s">
        <v>4</v>
      </c>
      <c r="W2511" s="1" t="s">
        <v>4</v>
      </c>
      <c r="X2511" s="1" t="s">
        <v>4</v>
      </c>
      <c r="Y2511" s="1" t="s">
        <v>4</v>
      </c>
      <c r="Z2511" s="1" t="s">
        <v>4</v>
      </c>
      <c r="AA2511" s="1" t="s">
        <v>4</v>
      </c>
      <c r="AB2511" s="1" t="s">
        <v>4</v>
      </c>
      <c r="AC2511" s="1" t="s">
        <v>4</v>
      </c>
      <c r="AD2511" s="1" t="s">
        <v>4</v>
      </c>
      <c r="AE2511" s="1" t="s">
        <v>4</v>
      </c>
      <c r="AF2511" s="1" t="s">
        <v>4</v>
      </c>
      <c r="AG2511" s="1" t="s">
        <v>4</v>
      </c>
      <c r="AH2511" s="1" t="s">
        <v>4</v>
      </c>
      <c r="AI2511" s="1" t="s">
        <v>4</v>
      </c>
      <c r="AJ2511" s="1" t="s">
        <v>4</v>
      </c>
      <c r="AK2511" s="1" t="s">
        <v>4</v>
      </c>
    </row>
    <row r="2512" spans="1:37">
      <c r="A2512" t="s">
        <v>377</v>
      </c>
      <c r="B2512" s="2">
        <v>944</v>
      </c>
      <c r="C2512" t="s">
        <v>378</v>
      </c>
      <c r="D2512" s="2">
        <v>1993</v>
      </c>
      <c r="E2512" s="1">
        <v>1.0864286929932243</v>
      </c>
      <c r="F2512" s="1">
        <v>3.988205369786324</v>
      </c>
      <c r="G2512" s="1">
        <v>4.0000007816984207</v>
      </c>
      <c r="H2512" s="1">
        <v>0</v>
      </c>
      <c r="I2512" s="1">
        <v>-2.0219517346037441</v>
      </c>
      <c r="J2512" s="1">
        <v>-0.82778027364847073</v>
      </c>
      <c r="K2512" s="1" t="s">
        <v>4</v>
      </c>
      <c r="L2512" s="1" t="s">
        <v>4</v>
      </c>
      <c r="M2512" s="1" t="s">
        <v>4</v>
      </c>
      <c r="N2512" s="1" t="s">
        <v>4</v>
      </c>
      <c r="O2512" s="1" t="s">
        <v>4</v>
      </c>
      <c r="P2512" s="1" t="s">
        <v>4</v>
      </c>
      <c r="Q2512" s="1" t="s">
        <v>4</v>
      </c>
      <c r="R2512" s="1" t="s">
        <v>4</v>
      </c>
      <c r="S2512" s="1" t="s">
        <v>4</v>
      </c>
      <c r="T2512" s="1" t="s">
        <v>4</v>
      </c>
      <c r="U2512" s="1" t="s">
        <v>4</v>
      </c>
      <c r="V2512" s="1" t="s">
        <v>4</v>
      </c>
      <c r="W2512" s="1" t="s">
        <v>4</v>
      </c>
      <c r="X2512" s="1" t="s">
        <v>4</v>
      </c>
      <c r="Y2512" s="1" t="s">
        <v>4</v>
      </c>
      <c r="Z2512" s="1" t="s">
        <v>4</v>
      </c>
      <c r="AA2512" s="1" t="s">
        <v>4</v>
      </c>
      <c r="AB2512" s="1" t="s">
        <v>4</v>
      </c>
      <c r="AC2512" s="1" t="s">
        <v>4</v>
      </c>
      <c r="AD2512" s="1" t="s">
        <v>4</v>
      </c>
      <c r="AE2512" s="1" t="s">
        <v>4</v>
      </c>
      <c r="AF2512" s="1" t="s">
        <v>4</v>
      </c>
      <c r="AG2512" s="1" t="s">
        <v>4</v>
      </c>
      <c r="AH2512" s="1" t="s">
        <v>4</v>
      </c>
      <c r="AI2512" s="1" t="s">
        <v>4</v>
      </c>
      <c r="AJ2512" s="1" t="s">
        <v>4</v>
      </c>
      <c r="AK2512" s="1" t="s">
        <v>4</v>
      </c>
    </row>
    <row r="2513" spans="1:37">
      <c r="A2513" t="s">
        <v>377</v>
      </c>
      <c r="B2513" s="2">
        <v>944</v>
      </c>
      <c r="C2513" t="s">
        <v>378</v>
      </c>
      <c r="D2513" s="2">
        <v>1994</v>
      </c>
      <c r="E2513" s="1">
        <v>1.0744380873632497</v>
      </c>
      <c r="F2513" s="1">
        <v>4.4556503505124523</v>
      </c>
      <c r="G2513" s="1">
        <v>4.5000003758164597</v>
      </c>
      <c r="H2513" s="1">
        <v>2.0000052895284393</v>
      </c>
      <c r="I2513" s="1">
        <v>1.0113411773605918</v>
      </c>
      <c r="J2513" s="1">
        <v>2.0449896917048349</v>
      </c>
      <c r="K2513" s="1">
        <v>2.9214125051789441</v>
      </c>
      <c r="L2513" s="1" t="s">
        <v>4</v>
      </c>
      <c r="M2513" s="1" t="s">
        <v>4</v>
      </c>
      <c r="N2513" s="1" t="s">
        <v>4</v>
      </c>
      <c r="O2513" s="1" t="s">
        <v>4</v>
      </c>
      <c r="P2513" s="1" t="s">
        <v>4</v>
      </c>
      <c r="Q2513" s="1" t="s">
        <v>4</v>
      </c>
      <c r="R2513" s="1" t="s">
        <v>4</v>
      </c>
      <c r="S2513" s="1" t="s">
        <v>4</v>
      </c>
      <c r="T2513" s="1" t="s">
        <v>4</v>
      </c>
      <c r="U2513" s="1" t="s">
        <v>4</v>
      </c>
      <c r="V2513" s="1" t="s">
        <v>4</v>
      </c>
      <c r="W2513" s="1" t="s">
        <v>4</v>
      </c>
      <c r="X2513" s="1" t="s">
        <v>4</v>
      </c>
      <c r="Y2513" s="1" t="s">
        <v>4</v>
      </c>
      <c r="Z2513" s="1" t="s">
        <v>4</v>
      </c>
      <c r="AA2513" s="1" t="s">
        <v>4</v>
      </c>
      <c r="AB2513" s="1" t="s">
        <v>4</v>
      </c>
      <c r="AC2513" s="1" t="s">
        <v>4</v>
      </c>
      <c r="AD2513" s="1" t="s">
        <v>4</v>
      </c>
      <c r="AE2513" s="1" t="s">
        <v>4</v>
      </c>
      <c r="AF2513" s="1" t="s">
        <v>4</v>
      </c>
      <c r="AG2513" s="1" t="s">
        <v>4</v>
      </c>
      <c r="AH2513" s="1" t="s">
        <v>4</v>
      </c>
      <c r="AI2513" s="1" t="s">
        <v>4</v>
      </c>
      <c r="AJ2513" s="1" t="s">
        <v>4</v>
      </c>
      <c r="AK2513" s="1" t="s">
        <v>4</v>
      </c>
    </row>
    <row r="2514" spans="1:37">
      <c r="A2514" t="s">
        <v>377</v>
      </c>
      <c r="B2514" s="2">
        <v>944</v>
      </c>
      <c r="C2514" t="s">
        <v>378</v>
      </c>
      <c r="D2514" s="2">
        <v>1995</v>
      </c>
      <c r="E2514" s="1">
        <v>0.84378258216422086</v>
      </c>
      <c r="F2514" s="1">
        <v>4.955114001960137</v>
      </c>
      <c r="G2514" s="1">
        <v>4.4999997752296572</v>
      </c>
      <c r="H2514" s="1">
        <v>3.4999948141878345</v>
      </c>
      <c r="I2514" s="1">
        <v>1.2000029508718368</v>
      </c>
      <c r="J2514" s="1">
        <v>1.1999944084602143</v>
      </c>
      <c r="K2514" s="1">
        <v>1.5000006918731268</v>
      </c>
      <c r="L2514" s="1">
        <v>1.5000006918731268</v>
      </c>
      <c r="M2514" s="1" t="s">
        <v>4</v>
      </c>
      <c r="N2514" s="1" t="s">
        <v>4</v>
      </c>
      <c r="O2514" s="1" t="s">
        <v>4</v>
      </c>
      <c r="P2514" s="1" t="s">
        <v>4</v>
      </c>
      <c r="Q2514" s="1" t="s">
        <v>4</v>
      </c>
      <c r="R2514" s="1" t="s">
        <v>4</v>
      </c>
      <c r="S2514" s="1" t="s">
        <v>4</v>
      </c>
      <c r="T2514" s="1" t="s">
        <v>4</v>
      </c>
      <c r="U2514" s="1" t="s">
        <v>4</v>
      </c>
      <c r="V2514" s="1" t="s">
        <v>4</v>
      </c>
      <c r="W2514" s="1" t="s">
        <v>4</v>
      </c>
      <c r="X2514" s="1" t="s">
        <v>4</v>
      </c>
      <c r="Y2514" s="1" t="s">
        <v>4</v>
      </c>
      <c r="Z2514" s="1" t="s">
        <v>4</v>
      </c>
      <c r="AA2514" s="1" t="s">
        <v>4</v>
      </c>
      <c r="AB2514" s="1" t="s">
        <v>4</v>
      </c>
      <c r="AC2514" s="1" t="s">
        <v>4</v>
      </c>
      <c r="AD2514" s="1" t="s">
        <v>4</v>
      </c>
      <c r="AE2514" s="1" t="s">
        <v>4</v>
      </c>
      <c r="AF2514" s="1" t="s">
        <v>4</v>
      </c>
      <c r="AG2514" s="1" t="s">
        <v>4</v>
      </c>
      <c r="AH2514" s="1" t="s">
        <v>4</v>
      </c>
      <c r="AI2514" s="1" t="s">
        <v>4</v>
      </c>
      <c r="AJ2514" s="1" t="s">
        <v>4</v>
      </c>
      <c r="AK2514" s="1" t="s">
        <v>4</v>
      </c>
    </row>
    <row r="2515" spans="1:37">
      <c r="A2515" t="s">
        <v>377</v>
      </c>
      <c r="B2515" s="2">
        <v>944</v>
      </c>
      <c r="C2515" t="s">
        <v>378</v>
      </c>
      <c r="D2515" s="2">
        <v>1996</v>
      </c>
      <c r="E2515" s="1" t="s">
        <v>4</v>
      </c>
      <c r="F2515" s="1">
        <v>5.0119854854290269</v>
      </c>
      <c r="G2515" s="1">
        <v>5.0000021509160053</v>
      </c>
      <c r="H2515" s="1">
        <v>4.5000020695325826</v>
      </c>
      <c r="I2515" s="1">
        <v>1.9999899902578999</v>
      </c>
      <c r="J2515" s="1">
        <v>0.69999825363009638</v>
      </c>
      <c r="K2515" s="1">
        <v>1.2000030382044446</v>
      </c>
      <c r="L2515" s="1">
        <v>0.99999766291980485</v>
      </c>
      <c r="M2515" s="1">
        <v>1.3499214354909084</v>
      </c>
      <c r="N2515" s="1" t="s">
        <v>4</v>
      </c>
      <c r="O2515" s="1" t="s">
        <v>4</v>
      </c>
      <c r="P2515" s="1" t="s">
        <v>4</v>
      </c>
      <c r="Q2515" s="1" t="s">
        <v>4</v>
      </c>
      <c r="R2515" s="1" t="s">
        <v>4</v>
      </c>
      <c r="S2515" s="1" t="s">
        <v>4</v>
      </c>
      <c r="T2515" s="1" t="s">
        <v>4</v>
      </c>
      <c r="U2515" s="1" t="s">
        <v>4</v>
      </c>
      <c r="V2515" s="1" t="s">
        <v>4</v>
      </c>
      <c r="W2515" s="1" t="s">
        <v>4</v>
      </c>
      <c r="X2515" s="1" t="s">
        <v>4</v>
      </c>
      <c r="Y2515" s="1" t="s">
        <v>4</v>
      </c>
      <c r="Z2515" s="1" t="s">
        <v>4</v>
      </c>
      <c r="AA2515" s="1" t="s">
        <v>4</v>
      </c>
      <c r="AB2515" s="1" t="s">
        <v>4</v>
      </c>
      <c r="AC2515" s="1" t="s">
        <v>4</v>
      </c>
      <c r="AD2515" s="1" t="s">
        <v>4</v>
      </c>
      <c r="AE2515" s="1" t="s">
        <v>4</v>
      </c>
      <c r="AF2515" s="1" t="s">
        <v>4</v>
      </c>
      <c r="AG2515" s="1" t="s">
        <v>4</v>
      </c>
      <c r="AH2515" s="1" t="s">
        <v>4</v>
      </c>
      <c r="AI2515" s="1" t="s">
        <v>4</v>
      </c>
      <c r="AJ2515" s="1" t="s">
        <v>4</v>
      </c>
      <c r="AK2515" s="1" t="s">
        <v>4</v>
      </c>
    </row>
    <row r="2516" spans="1:37">
      <c r="A2516" t="s">
        <v>377</v>
      </c>
      <c r="B2516" s="2">
        <v>944</v>
      </c>
      <c r="C2516" t="s">
        <v>378</v>
      </c>
      <c r="D2516" s="2">
        <v>1997</v>
      </c>
      <c r="E2516" s="1" t="s">
        <v>4</v>
      </c>
      <c r="F2516" s="1" t="s">
        <v>4</v>
      </c>
      <c r="G2516" s="1">
        <v>4.9999987709049787</v>
      </c>
      <c r="H2516" s="1">
        <v>5.0000026058075075</v>
      </c>
      <c r="I2516" s="1">
        <v>2.500003733386702</v>
      </c>
      <c r="J2516" s="1">
        <v>3.4999997060628951</v>
      </c>
      <c r="K2516" s="1">
        <v>2.9999937454622483</v>
      </c>
      <c r="L2516" s="1">
        <v>2.9999953721185246</v>
      </c>
      <c r="M2516" s="1">
        <v>4.3810285043053288</v>
      </c>
      <c r="N2516" s="1">
        <v>4.578618956104874</v>
      </c>
      <c r="O2516" s="1" t="s">
        <v>4</v>
      </c>
      <c r="P2516" s="1" t="s">
        <v>4</v>
      </c>
      <c r="Q2516" s="1" t="s">
        <v>4</v>
      </c>
      <c r="R2516" s="1" t="s">
        <v>4</v>
      </c>
      <c r="S2516" s="1" t="s">
        <v>4</v>
      </c>
      <c r="T2516" s="1" t="s">
        <v>4</v>
      </c>
      <c r="U2516" s="1" t="s">
        <v>4</v>
      </c>
      <c r="V2516" s="1" t="s">
        <v>4</v>
      </c>
      <c r="W2516" s="1" t="s">
        <v>4</v>
      </c>
      <c r="X2516" s="1" t="s">
        <v>4</v>
      </c>
      <c r="Y2516" s="1" t="s">
        <v>4</v>
      </c>
      <c r="Z2516" s="1" t="s">
        <v>4</v>
      </c>
      <c r="AA2516" s="1" t="s">
        <v>4</v>
      </c>
      <c r="AB2516" s="1" t="s">
        <v>4</v>
      </c>
      <c r="AC2516" s="1" t="s">
        <v>4</v>
      </c>
      <c r="AD2516" s="1" t="s">
        <v>4</v>
      </c>
      <c r="AE2516" s="1" t="s">
        <v>4</v>
      </c>
      <c r="AF2516" s="1" t="s">
        <v>4</v>
      </c>
      <c r="AG2516" s="1" t="s">
        <v>4</v>
      </c>
      <c r="AH2516" s="1" t="s">
        <v>4</v>
      </c>
      <c r="AI2516" s="1" t="s">
        <v>4</v>
      </c>
      <c r="AJ2516" s="1" t="s">
        <v>4</v>
      </c>
      <c r="AK2516" s="1" t="s">
        <v>4</v>
      </c>
    </row>
    <row r="2517" spans="1:37">
      <c r="A2517" t="s">
        <v>377</v>
      </c>
      <c r="B2517" s="2">
        <v>944</v>
      </c>
      <c r="C2517" t="s">
        <v>378</v>
      </c>
      <c r="D2517" s="2">
        <v>1998</v>
      </c>
      <c r="E2517" s="1" t="s">
        <v>4</v>
      </c>
      <c r="F2517" s="1" t="s">
        <v>4</v>
      </c>
      <c r="G2517" s="1" t="s">
        <v>4</v>
      </c>
      <c r="H2517" s="1">
        <v>5.0000034744097199</v>
      </c>
      <c r="I2517" s="1">
        <v>2.9999985430688714</v>
      </c>
      <c r="J2517" s="1">
        <v>3.0000065319399916</v>
      </c>
      <c r="K2517" s="1">
        <v>4.0999967489483646</v>
      </c>
      <c r="L2517" s="1">
        <v>3.4999948048654028</v>
      </c>
      <c r="M2517" s="1">
        <v>5.249999650587589</v>
      </c>
      <c r="N2517" s="1">
        <v>5.1000000000000378</v>
      </c>
      <c r="O2517" s="1">
        <v>4.8578569056108911</v>
      </c>
      <c r="P2517" s="1" t="s">
        <v>4</v>
      </c>
      <c r="Q2517" s="1" t="s">
        <v>4</v>
      </c>
      <c r="R2517" s="1" t="s">
        <v>4</v>
      </c>
      <c r="S2517" s="1" t="s">
        <v>4</v>
      </c>
      <c r="T2517" s="1" t="s">
        <v>4</v>
      </c>
      <c r="U2517" s="1" t="s">
        <v>4</v>
      </c>
      <c r="V2517" s="1" t="s">
        <v>4</v>
      </c>
      <c r="W2517" s="1" t="s">
        <v>4</v>
      </c>
      <c r="X2517" s="1" t="s">
        <v>4</v>
      </c>
      <c r="Y2517" s="1" t="s">
        <v>4</v>
      </c>
      <c r="Z2517" s="1" t="s">
        <v>4</v>
      </c>
      <c r="AA2517" s="1" t="s">
        <v>4</v>
      </c>
      <c r="AB2517" s="1" t="s">
        <v>4</v>
      </c>
      <c r="AC2517" s="1" t="s">
        <v>4</v>
      </c>
      <c r="AD2517" s="1" t="s">
        <v>4</v>
      </c>
      <c r="AE2517" s="1" t="s">
        <v>4</v>
      </c>
      <c r="AF2517" s="1" t="s">
        <v>4</v>
      </c>
      <c r="AG2517" s="1" t="s">
        <v>4</v>
      </c>
      <c r="AH2517" s="1" t="s">
        <v>4</v>
      </c>
      <c r="AI2517" s="1" t="s">
        <v>4</v>
      </c>
      <c r="AJ2517" s="1" t="s">
        <v>4</v>
      </c>
      <c r="AK2517" s="1" t="s">
        <v>4</v>
      </c>
    </row>
    <row r="2518" spans="1:37">
      <c r="A2518" t="s">
        <v>377</v>
      </c>
      <c r="B2518" s="2">
        <v>944</v>
      </c>
      <c r="C2518" t="s">
        <v>378</v>
      </c>
      <c r="D2518" s="2">
        <v>1999</v>
      </c>
      <c r="E2518" s="1" t="s">
        <v>4</v>
      </c>
      <c r="F2518" s="1" t="s">
        <v>4</v>
      </c>
      <c r="G2518" s="1" t="s">
        <v>4</v>
      </c>
      <c r="H2518" s="1" t="s">
        <v>4</v>
      </c>
      <c r="I2518" s="1">
        <v>3.0000055569503914</v>
      </c>
      <c r="J2518" s="1">
        <v>2.4999949450306147</v>
      </c>
      <c r="K2518" s="1">
        <v>4.9999995512916673</v>
      </c>
      <c r="L2518" s="1">
        <v>3.9999981911880145</v>
      </c>
      <c r="M2518" s="1">
        <v>4.8000019372201663</v>
      </c>
      <c r="N2518" s="1">
        <v>3.7499999999999423</v>
      </c>
      <c r="O2518" s="1">
        <v>4.4999941297788393</v>
      </c>
      <c r="P2518" s="1">
        <v>4.4975834256262504</v>
      </c>
      <c r="Q2518" s="1" t="s">
        <v>4</v>
      </c>
      <c r="R2518" s="1" t="s">
        <v>4</v>
      </c>
      <c r="S2518" s="1" t="s">
        <v>4</v>
      </c>
      <c r="T2518" s="1" t="s">
        <v>4</v>
      </c>
      <c r="U2518" s="1" t="s">
        <v>4</v>
      </c>
      <c r="V2518" s="1" t="s">
        <v>4</v>
      </c>
      <c r="W2518" s="1" t="s">
        <v>4</v>
      </c>
      <c r="X2518" s="1" t="s">
        <v>4</v>
      </c>
      <c r="Y2518" s="1" t="s">
        <v>4</v>
      </c>
      <c r="Z2518" s="1" t="s">
        <v>4</v>
      </c>
      <c r="AA2518" s="1" t="s">
        <v>4</v>
      </c>
      <c r="AB2518" s="1" t="s">
        <v>4</v>
      </c>
      <c r="AC2518" s="1" t="s">
        <v>4</v>
      </c>
      <c r="AD2518" s="1" t="s">
        <v>4</v>
      </c>
      <c r="AE2518" s="1" t="s">
        <v>4</v>
      </c>
      <c r="AF2518" s="1" t="s">
        <v>4</v>
      </c>
      <c r="AG2518" s="1" t="s">
        <v>4</v>
      </c>
      <c r="AH2518" s="1" t="s">
        <v>4</v>
      </c>
      <c r="AI2518" s="1" t="s">
        <v>4</v>
      </c>
      <c r="AJ2518" s="1" t="s">
        <v>4</v>
      </c>
      <c r="AK2518" s="1" t="s">
        <v>4</v>
      </c>
    </row>
    <row r="2519" spans="1:37">
      <c r="A2519" t="s">
        <v>377</v>
      </c>
      <c r="B2519" s="2">
        <v>944</v>
      </c>
      <c r="C2519" t="s">
        <v>378</v>
      </c>
      <c r="D2519" s="2">
        <v>2000</v>
      </c>
      <c r="E2519" s="1" t="s">
        <v>4</v>
      </c>
      <c r="F2519" s="1" t="s">
        <v>4</v>
      </c>
      <c r="G2519" s="1" t="s">
        <v>4</v>
      </c>
      <c r="H2519" s="1" t="s">
        <v>4</v>
      </c>
      <c r="I2519" s="1" t="s">
        <v>4</v>
      </c>
      <c r="J2519" s="1">
        <v>2.5000020175045767</v>
      </c>
      <c r="K2519" s="1">
        <v>5.3000036922268956</v>
      </c>
      <c r="L2519" s="1">
        <v>4.5000030001931313</v>
      </c>
      <c r="M2519" s="1">
        <v>5.2499944470689286</v>
      </c>
      <c r="N2519" s="1">
        <v>4.5000000000000151</v>
      </c>
      <c r="O2519" s="1">
        <v>5.5000024342226173</v>
      </c>
      <c r="P2519" s="1">
        <v>5.2187641398828033</v>
      </c>
      <c r="Q2519" s="1">
        <v>5.2348235438909541</v>
      </c>
      <c r="R2519" s="1" t="s">
        <v>4</v>
      </c>
      <c r="S2519" s="1" t="s">
        <v>4</v>
      </c>
      <c r="T2519" s="1" t="s">
        <v>4</v>
      </c>
      <c r="U2519" s="1" t="s">
        <v>4</v>
      </c>
      <c r="V2519" s="1" t="s">
        <v>4</v>
      </c>
      <c r="W2519" s="1" t="s">
        <v>4</v>
      </c>
      <c r="X2519" s="1" t="s">
        <v>4</v>
      </c>
      <c r="Y2519" s="1" t="s">
        <v>4</v>
      </c>
      <c r="Z2519" s="1" t="s">
        <v>4</v>
      </c>
      <c r="AA2519" s="1" t="s">
        <v>4</v>
      </c>
      <c r="AB2519" s="1" t="s">
        <v>4</v>
      </c>
      <c r="AC2519" s="1" t="s">
        <v>4</v>
      </c>
      <c r="AD2519" s="1" t="s">
        <v>4</v>
      </c>
      <c r="AE2519" s="1" t="s">
        <v>4</v>
      </c>
      <c r="AF2519" s="1" t="s">
        <v>4</v>
      </c>
      <c r="AG2519" s="1" t="s">
        <v>4</v>
      </c>
      <c r="AH2519" s="1" t="s">
        <v>4</v>
      </c>
      <c r="AI2519" s="1" t="s">
        <v>4</v>
      </c>
      <c r="AJ2519" s="1" t="s">
        <v>4</v>
      </c>
      <c r="AK2519" s="1" t="s">
        <v>4</v>
      </c>
    </row>
    <row r="2520" spans="1:37">
      <c r="A2520" t="s">
        <v>377</v>
      </c>
      <c r="B2520" s="2">
        <v>944</v>
      </c>
      <c r="C2520" t="s">
        <v>378</v>
      </c>
      <c r="D2520" s="2">
        <v>2001</v>
      </c>
      <c r="E2520" s="1" t="s">
        <v>4</v>
      </c>
      <c r="F2520" s="1" t="s">
        <v>4</v>
      </c>
      <c r="G2520" s="1" t="s">
        <v>4</v>
      </c>
      <c r="H2520" s="1" t="s">
        <v>4</v>
      </c>
      <c r="I2520" s="1" t="s">
        <v>4</v>
      </c>
      <c r="J2520" s="1" t="s">
        <v>4</v>
      </c>
      <c r="K2520" s="1">
        <v>4.9999959416803241</v>
      </c>
      <c r="L2520" s="1">
        <v>4.6999989847484214</v>
      </c>
      <c r="M2520" s="1">
        <v>5.2500036294247598</v>
      </c>
      <c r="N2520" s="1">
        <v>4.7499999999999654</v>
      </c>
      <c r="O2520" s="1">
        <v>4.999997870166184</v>
      </c>
      <c r="P2520" s="1">
        <v>4.5000001067788009</v>
      </c>
      <c r="Q2520" s="1">
        <v>3.7980993714763045</v>
      </c>
      <c r="R2520" s="1">
        <v>3.8422071807379776</v>
      </c>
      <c r="S2520" s="1" t="s">
        <v>4</v>
      </c>
      <c r="T2520" s="1" t="s">
        <v>4</v>
      </c>
      <c r="U2520" s="1" t="s">
        <v>4</v>
      </c>
      <c r="V2520" s="1" t="s">
        <v>4</v>
      </c>
      <c r="W2520" s="1" t="s">
        <v>4</v>
      </c>
      <c r="X2520" s="1" t="s">
        <v>4</v>
      </c>
      <c r="Y2520" s="1" t="s">
        <v>4</v>
      </c>
      <c r="Z2520" s="1" t="s">
        <v>4</v>
      </c>
      <c r="AA2520" s="1" t="s">
        <v>4</v>
      </c>
      <c r="AB2520" s="1" t="s">
        <v>4</v>
      </c>
      <c r="AC2520" s="1" t="s">
        <v>4</v>
      </c>
      <c r="AD2520" s="1" t="s">
        <v>4</v>
      </c>
      <c r="AE2520" s="1" t="s">
        <v>4</v>
      </c>
      <c r="AF2520" s="1" t="s">
        <v>4</v>
      </c>
      <c r="AG2520" s="1" t="s">
        <v>4</v>
      </c>
      <c r="AH2520" s="1" t="s">
        <v>4</v>
      </c>
      <c r="AI2520" s="1" t="s">
        <v>4</v>
      </c>
      <c r="AJ2520" s="1" t="s">
        <v>4</v>
      </c>
      <c r="AK2520" s="1" t="s">
        <v>4</v>
      </c>
    </row>
    <row r="2521" spans="1:37">
      <c r="A2521" t="s">
        <v>377</v>
      </c>
      <c r="B2521" s="2">
        <v>944</v>
      </c>
      <c r="C2521" t="s">
        <v>378</v>
      </c>
      <c r="D2521" s="2">
        <v>2002</v>
      </c>
      <c r="E2521" s="1" t="s">
        <v>4</v>
      </c>
      <c r="F2521" s="1" t="s">
        <v>4</v>
      </c>
      <c r="G2521" s="1" t="s">
        <v>4</v>
      </c>
      <c r="H2521" s="1" t="s">
        <v>4</v>
      </c>
      <c r="I2521" s="1" t="s">
        <v>4</v>
      </c>
      <c r="J2521" s="1" t="s">
        <v>4</v>
      </c>
      <c r="K2521" s="1" t="s">
        <v>4</v>
      </c>
      <c r="L2521" s="1">
        <v>5.0000031792681199</v>
      </c>
      <c r="M2521" s="1">
        <v>5.2499954245825764</v>
      </c>
      <c r="N2521" s="1">
        <v>4.5000000000000151</v>
      </c>
      <c r="O2521" s="1">
        <v>4.5000008789790602</v>
      </c>
      <c r="P2521" s="1">
        <v>4.4999956062314217</v>
      </c>
      <c r="Q2521" s="1">
        <v>3.5284232372742474</v>
      </c>
      <c r="R2521" s="1">
        <v>3.2962063558970467</v>
      </c>
      <c r="S2521" s="1">
        <v>3.4986285908112702</v>
      </c>
      <c r="T2521" s="1" t="s">
        <v>4</v>
      </c>
      <c r="U2521" s="1" t="s">
        <v>4</v>
      </c>
      <c r="V2521" s="1" t="s">
        <v>4</v>
      </c>
      <c r="W2521" s="1" t="s">
        <v>4</v>
      </c>
      <c r="X2521" s="1" t="s">
        <v>4</v>
      </c>
      <c r="Y2521" s="1" t="s">
        <v>4</v>
      </c>
      <c r="Z2521" s="1" t="s">
        <v>4</v>
      </c>
      <c r="AA2521" s="1" t="s">
        <v>4</v>
      </c>
      <c r="AB2521" s="1" t="s">
        <v>4</v>
      </c>
      <c r="AC2521" s="1" t="s">
        <v>4</v>
      </c>
      <c r="AD2521" s="1" t="s">
        <v>4</v>
      </c>
      <c r="AE2521" s="1" t="s">
        <v>4</v>
      </c>
      <c r="AF2521" s="1" t="s">
        <v>4</v>
      </c>
      <c r="AG2521" s="1" t="s">
        <v>4</v>
      </c>
      <c r="AH2521" s="1" t="s">
        <v>4</v>
      </c>
      <c r="AI2521" s="1" t="s">
        <v>4</v>
      </c>
      <c r="AJ2521" s="1" t="s">
        <v>4</v>
      </c>
      <c r="AK2521" s="1" t="s">
        <v>4</v>
      </c>
    </row>
    <row r="2522" spans="1:37">
      <c r="A2522" t="s">
        <v>377</v>
      </c>
      <c r="B2522" s="2">
        <v>944</v>
      </c>
      <c r="C2522" t="s">
        <v>378</v>
      </c>
      <c r="D2522" s="2">
        <v>2003</v>
      </c>
      <c r="E2522" s="1" t="s">
        <v>4</v>
      </c>
      <c r="F2522" s="1" t="s">
        <v>4</v>
      </c>
      <c r="G2522" s="1" t="s">
        <v>4</v>
      </c>
      <c r="H2522" s="1" t="s">
        <v>4</v>
      </c>
      <c r="I2522" s="1" t="s">
        <v>4</v>
      </c>
      <c r="J2522" s="1" t="s">
        <v>4</v>
      </c>
      <c r="K2522" s="1" t="s">
        <v>4</v>
      </c>
      <c r="L2522" s="1" t="s">
        <v>4</v>
      </c>
      <c r="M2522" s="1">
        <v>5.2500056257754668</v>
      </c>
      <c r="N2522" s="1">
        <v>4.5000000000000595</v>
      </c>
      <c r="O2522" s="1">
        <v>4.5000039144815762</v>
      </c>
      <c r="P2522" s="1">
        <v>4.5000040741893566</v>
      </c>
      <c r="Q2522" s="1">
        <v>4.0000000000000036</v>
      </c>
      <c r="R2522" s="1">
        <v>3.0000000000000027</v>
      </c>
      <c r="S2522" s="1">
        <v>2.9376428084574302</v>
      </c>
      <c r="T2522" s="1">
        <v>2.9423911725227514</v>
      </c>
      <c r="U2522" s="1" t="s">
        <v>4</v>
      </c>
      <c r="V2522" s="1" t="s">
        <v>4</v>
      </c>
      <c r="W2522" s="1" t="s">
        <v>4</v>
      </c>
      <c r="X2522" s="1" t="s">
        <v>4</v>
      </c>
      <c r="Y2522" s="1" t="s">
        <v>4</v>
      </c>
      <c r="Z2522" s="1" t="s">
        <v>4</v>
      </c>
      <c r="AA2522" s="1" t="s">
        <v>4</v>
      </c>
      <c r="AB2522" s="1" t="s">
        <v>4</v>
      </c>
      <c r="AC2522" s="1" t="s">
        <v>4</v>
      </c>
      <c r="AD2522" s="1" t="s">
        <v>4</v>
      </c>
      <c r="AE2522" s="1" t="s">
        <v>4</v>
      </c>
      <c r="AF2522" s="1" t="s">
        <v>4</v>
      </c>
      <c r="AG2522" s="1" t="s">
        <v>4</v>
      </c>
      <c r="AH2522" s="1" t="s">
        <v>4</v>
      </c>
      <c r="AI2522" s="1" t="s">
        <v>4</v>
      </c>
      <c r="AJ2522" s="1" t="s">
        <v>4</v>
      </c>
      <c r="AK2522" s="1" t="s">
        <v>4</v>
      </c>
    </row>
    <row r="2523" spans="1:37">
      <c r="A2523" t="s">
        <v>377</v>
      </c>
      <c r="B2523" s="2">
        <v>944</v>
      </c>
      <c r="C2523" t="s">
        <v>378</v>
      </c>
      <c r="D2523" s="2">
        <v>2004</v>
      </c>
      <c r="E2523" s="1" t="s">
        <v>4</v>
      </c>
      <c r="F2523" s="1" t="s">
        <v>4</v>
      </c>
      <c r="G2523" s="1" t="s">
        <v>4</v>
      </c>
      <c r="H2523" s="1" t="s">
        <v>4</v>
      </c>
      <c r="I2523" s="1" t="s">
        <v>4</v>
      </c>
      <c r="J2523" s="1" t="s">
        <v>4</v>
      </c>
      <c r="K2523" s="1" t="s">
        <v>4</v>
      </c>
      <c r="L2523" s="1" t="s">
        <v>4</v>
      </c>
      <c r="M2523" s="1" t="s">
        <v>4</v>
      </c>
      <c r="N2523" s="1">
        <v>4.4999999999999707</v>
      </c>
      <c r="O2523" s="1">
        <v>4.500002043226492</v>
      </c>
      <c r="P2523" s="1">
        <v>4.5000008421290705</v>
      </c>
      <c r="Q2523" s="1">
        <v>4.4999999999999929</v>
      </c>
      <c r="R2523" s="1">
        <v>3.499999999999992</v>
      </c>
      <c r="S2523" s="1">
        <v>3.499999999999992</v>
      </c>
      <c r="T2523" s="1">
        <v>4.2270144403752541</v>
      </c>
      <c r="U2523" s="1">
        <v>5.217664549581702</v>
      </c>
      <c r="V2523" s="1" t="s">
        <v>4</v>
      </c>
      <c r="W2523" s="1" t="s">
        <v>4</v>
      </c>
      <c r="X2523" s="1" t="s">
        <v>4</v>
      </c>
      <c r="Y2523" s="1" t="s">
        <v>4</v>
      </c>
      <c r="Z2523" s="1" t="s">
        <v>4</v>
      </c>
      <c r="AA2523" s="1" t="s">
        <v>4</v>
      </c>
      <c r="AB2523" s="1" t="s">
        <v>4</v>
      </c>
      <c r="AC2523" s="1" t="s">
        <v>4</v>
      </c>
      <c r="AD2523" s="1" t="s">
        <v>4</v>
      </c>
      <c r="AE2523" s="1" t="s">
        <v>4</v>
      </c>
      <c r="AF2523" s="1" t="s">
        <v>4</v>
      </c>
      <c r="AG2523" s="1" t="s">
        <v>4</v>
      </c>
      <c r="AH2523" s="1" t="s">
        <v>4</v>
      </c>
      <c r="AI2523" s="1" t="s">
        <v>4</v>
      </c>
      <c r="AJ2523" s="1" t="s">
        <v>4</v>
      </c>
      <c r="AK2523" s="1" t="s">
        <v>4</v>
      </c>
    </row>
    <row r="2524" spans="1:37">
      <c r="A2524" t="s">
        <v>377</v>
      </c>
      <c r="B2524" s="2">
        <v>944</v>
      </c>
      <c r="C2524" t="s">
        <v>378</v>
      </c>
      <c r="D2524" s="2">
        <v>2005</v>
      </c>
      <c r="E2524" s="1" t="s">
        <v>4</v>
      </c>
      <c r="F2524" s="1" t="s">
        <v>4</v>
      </c>
      <c r="G2524" s="1" t="s">
        <v>4</v>
      </c>
      <c r="H2524" s="1" t="s">
        <v>4</v>
      </c>
      <c r="I2524" s="1" t="s">
        <v>4</v>
      </c>
      <c r="J2524" s="1" t="s">
        <v>4</v>
      </c>
      <c r="K2524" s="1" t="s">
        <v>4</v>
      </c>
      <c r="L2524" s="1" t="s">
        <v>4</v>
      </c>
      <c r="M2524" s="1" t="s">
        <v>4</v>
      </c>
      <c r="N2524" s="1" t="s">
        <v>4</v>
      </c>
      <c r="O2524" s="1">
        <v>4.4999922382871871</v>
      </c>
      <c r="P2524" s="1">
        <v>4.4999926278264768</v>
      </c>
      <c r="Q2524" s="1">
        <v>4.4999999999999929</v>
      </c>
      <c r="R2524" s="1">
        <v>4.2000000000000037</v>
      </c>
      <c r="S2524" s="1">
        <v>3.6999999999999922</v>
      </c>
      <c r="T2524" s="1">
        <v>3.400000000000003</v>
      </c>
      <c r="U2524" s="1">
        <v>4.1159911134190263</v>
      </c>
      <c r="V2524" s="1">
        <v>4.17679928503496</v>
      </c>
      <c r="W2524" s="1" t="s">
        <v>4</v>
      </c>
      <c r="X2524" s="1" t="s">
        <v>4</v>
      </c>
      <c r="Y2524" s="1" t="s">
        <v>4</v>
      </c>
      <c r="Z2524" s="1" t="s">
        <v>4</v>
      </c>
      <c r="AA2524" s="1" t="s">
        <v>4</v>
      </c>
      <c r="AB2524" s="1" t="s">
        <v>4</v>
      </c>
      <c r="AC2524" s="1" t="s">
        <v>4</v>
      </c>
      <c r="AD2524" s="1" t="s">
        <v>4</v>
      </c>
      <c r="AE2524" s="1" t="s">
        <v>4</v>
      </c>
      <c r="AF2524" s="1" t="s">
        <v>4</v>
      </c>
      <c r="AG2524" s="1" t="s">
        <v>4</v>
      </c>
      <c r="AH2524" s="1" t="s">
        <v>4</v>
      </c>
      <c r="AI2524" s="1" t="s">
        <v>4</v>
      </c>
      <c r="AJ2524" s="1" t="s">
        <v>4</v>
      </c>
      <c r="AK2524" s="1" t="s">
        <v>4</v>
      </c>
    </row>
    <row r="2525" spans="1:37">
      <c r="A2525" t="s">
        <v>377</v>
      </c>
      <c r="B2525" s="2">
        <v>944</v>
      </c>
      <c r="C2525" t="s">
        <v>378</v>
      </c>
      <c r="D2525" s="2">
        <v>2006</v>
      </c>
      <c r="E2525" s="1" t="s">
        <v>4</v>
      </c>
      <c r="F2525" s="1" t="s">
        <v>4</v>
      </c>
      <c r="G2525" s="1" t="s">
        <v>4</v>
      </c>
      <c r="H2525" s="1" t="s">
        <v>4</v>
      </c>
      <c r="I2525" s="1" t="s">
        <v>4</v>
      </c>
      <c r="J2525" s="1" t="s">
        <v>4</v>
      </c>
      <c r="K2525" s="1" t="s">
        <v>4</v>
      </c>
      <c r="L2525" s="1" t="s">
        <v>4</v>
      </c>
      <c r="M2525" s="1" t="s">
        <v>4</v>
      </c>
      <c r="N2525" s="1" t="s">
        <v>4</v>
      </c>
      <c r="O2525" s="1" t="s">
        <v>4</v>
      </c>
      <c r="P2525" s="1">
        <v>4.5000037130063175</v>
      </c>
      <c r="Q2525" s="1">
        <v>4.4999999999999929</v>
      </c>
      <c r="R2525" s="1">
        <v>4.1999999999999815</v>
      </c>
      <c r="S2525" s="1">
        <v>4.0000000000000036</v>
      </c>
      <c r="T2525" s="1">
        <v>3.6000000000000032</v>
      </c>
      <c r="U2525" s="1">
        <v>4.4999999999999929</v>
      </c>
      <c r="V2525" s="1">
        <v>3.8551113232865086</v>
      </c>
      <c r="W2525" s="1">
        <v>3.9347240459882249</v>
      </c>
      <c r="X2525" s="1" t="s">
        <v>4</v>
      </c>
      <c r="Y2525" s="1" t="s">
        <v>4</v>
      </c>
      <c r="Z2525" s="1" t="s">
        <v>4</v>
      </c>
      <c r="AA2525" s="1" t="s">
        <v>4</v>
      </c>
      <c r="AB2525" s="1" t="s">
        <v>4</v>
      </c>
      <c r="AC2525" s="1" t="s">
        <v>4</v>
      </c>
      <c r="AD2525" s="1" t="s">
        <v>4</v>
      </c>
      <c r="AE2525" s="1" t="s">
        <v>4</v>
      </c>
      <c r="AF2525" s="1" t="s">
        <v>4</v>
      </c>
      <c r="AG2525" s="1" t="s">
        <v>4</v>
      </c>
      <c r="AH2525" s="1" t="s">
        <v>4</v>
      </c>
      <c r="AI2525" s="1" t="s">
        <v>4</v>
      </c>
      <c r="AJ2525" s="1" t="s">
        <v>4</v>
      </c>
      <c r="AK2525" s="1" t="s">
        <v>4</v>
      </c>
    </row>
    <row r="2526" spans="1:37">
      <c r="A2526" t="s">
        <v>377</v>
      </c>
      <c r="B2526" s="2">
        <v>944</v>
      </c>
      <c r="C2526" t="s">
        <v>378</v>
      </c>
      <c r="D2526" s="2">
        <v>2007</v>
      </c>
      <c r="E2526" s="1" t="s">
        <v>4</v>
      </c>
      <c r="F2526" s="1" t="s">
        <v>4</v>
      </c>
      <c r="G2526" s="1" t="s">
        <v>4</v>
      </c>
      <c r="H2526" s="1" t="s">
        <v>4</v>
      </c>
      <c r="I2526" s="1" t="s">
        <v>4</v>
      </c>
      <c r="J2526" s="1" t="s">
        <v>4</v>
      </c>
      <c r="K2526" s="1" t="s">
        <v>4</v>
      </c>
      <c r="L2526" s="1" t="s">
        <v>4</v>
      </c>
      <c r="M2526" s="1" t="s">
        <v>4</v>
      </c>
      <c r="N2526" s="1" t="s">
        <v>4</v>
      </c>
      <c r="O2526" s="1" t="s">
        <v>4</v>
      </c>
      <c r="P2526" s="1" t="s">
        <v>4</v>
      </c>
      <c r="Q2526" s="1">
        <v>4.5000000000000373</v>
      </c>
      <c r="R2526" s="1">
        <v>4.2000000000000481</v>
      </c>
      <c r="S2526" s="1">
        <v>3.9999999999998925</v>
      </c>
      <c r="T2526" s="1">
        <v>3.8999999999997037</v>
      </c>
      <c r="U2526" s="1">
        <v>3.499999999999992</v>
      </c>
      <c r="V2526" s="1">
        <v>2.0999999999999908</v>
      </c>
      <c r="W2526" s="1">
        <v>1.3126572769087685</v>
      </c>
      <c r="X2526" s="1">
        <v>1.2183196177068867</v>
      </c>
      <c r="Y2526" s="1" t="s">
        <v>4</v>
      </c>
      <c r="Z2526" s="1" t="s">
        <v>4</v>
      </c>
      <c r="AA2526" s="1" t="s">
        <v>4</v>
      </c>
      <c r="AB2526" s="1" t="s">
        <v>4</v>
      </c>
      <c r="AC2526" s="1" t="s">
        <v>4</v>
      </c>
      <c r="AD2526" s="1" t="s">
        <v>4</v>
      </c>
      <c r="AE2526" s="1" t="s">
        <v>4</v>
      </c>
      <c r="AF2526" s="1" t="s">
        <v>4</v>
      </c>
      <c r="AG2526" s="1" t="s">
        <v>4</v>
      </c>
      <c r="AH2526" s="1" t="s">
        <v>4</v>
      </c>
      <c r="AI2526" s="1" t="s">
        <v>4</v>
      </c>
      <c r="AJ2526" s="1" t="s">
        <v>4</v>
      </c>
      <c r="AK2526" s="1" t="s">
        <v>4</v>
      </c>
    </row>
    <row r="2527" spans="1:37">
      <c r="A2527" t="s">
        <v>377</v>
      </c>
      <c r="B2527" s="2">
        <v>944</v>
      </c>
      <c r="C2527" t="s">
        <v>378</v>
      </c>
      <c r="D2527" s="2">
        <v>2008</v>
      </c>
      <c r="E2527" s="1" t="s">
        <v>4</v>
      </c>
      <c r="F2527" s="1" t="s">
        <v>4</v>
      </c>
      <c r="G2527" s="1" t="s">
        <v>4</v>
      </c>
      <c r="H2527" s="1" t="s">
        <v>4</v>
      </c>
      <c r="I2527" s="1" t="s">
        <v>4</v>
      </c>
      <c r="J2527" s="1" t="s">
        <v>4</v>
      </c>
      <c r="K2527" s="1" t="s">
        <v>4</v>
      </c>
      <c r="L2527" s="1" t="s">
        <v>4</v>
      </c>
      <c r="M2527" s="1" t="s">
        <v>4</v>
      </c>
      <c r="N2527" s="1" t="s">
        <v>4</v>
      </c>
      <c r="O2527" s="1" t="s">
        <v>4</v>
      </c>
      <c r="P2527" s="1" t="s">
        <v>4</v>
      </c>
      <c r="Q2527" s="1" t="s">
        <v>4</v>
      </c>
      <c r="R2527" s="1">
        <v>4.1999999999999593</v>
      </c>
      <c r="S2527" s="1">
        <v>4.000000000000381</v>
      </c>
      <c r="T2527" s="1">
        <v>4.0000000000000702</v>
      </c>
      <c r="U2527" s="1">
        <v>3.6999999999999922</v>
      </c>
      <c r="V2527" s="1">
        <v>2.7000000000000135</v>
      </c>
      <c r="W2527" s="1">
        <v>1.8999999999999906</v>
      </c>
      <c r="X2527" s="1">
        <v>0.60975992521952183</v>
      </c>
      <c r="Y2527" s="1">
        <v>0.64411126855408174</v>
      </c>
      <c r="Z2527" s="1" t="s">
        <v>4</v>
      </c>
      <c r="AA2527" s="1" t="s">
        <v>4</v>
      </c>
      <c r="AB2527" s="1" t="s">
        <v>4</v>
      </c>
      <c r="AC2527" s="1" t="s">
        <v>4</v>
      </c>
      <c r="AD2527" s="1" t="s">
        <v>4</v>
      </c>
      <c r="AE2527" s="1" t="s">
        <v>4</v>
      </c>
      <c r="AF2527" s="1" t="s">
        <v>4</v>
      </c>
      <c r="AG2527" s="1" t="s">
        <v>4</v>
      </c>
      <c r="AH2527" s="1" t="s">
        <v>4</v>
      </c>
      <c r="AI2527" s="1" t="s">
        <v>4</v>
      </c>
      <c r="AJ2527" s="1" t="s">
        <v>4</v>
      </c>
      <c r="AK2527" s="1" t="s">
        <v>4</v>
      </c>
    </row>
    <row r="2528" spans="1:37">
      <c r="A2528" t="s">
        <v>377</v>
      </c>
      <c r="B2528" s="2">
        <v>944</v>
      </c>
      <c r="C2528" t="s">
        <v>378</v>
      </c>
      <c r="D2528" s="2">
        <v>2009</v>
      </c>
      <c r="E2528" s="1" t="s">
        <v>4</v>
      </c>
      <c r="F2528" s="1" t="s">
        <v>4</v>
      </c>
      <c r="G2528" s="1" t="s">
        <v>4</v>
      </c>
      <c r="H2528" s="1" t="s">
        <v>4</v>
      </c>
      <c r="I2528" s="1" t="s">
        <v>4</v>
      </c>
      <c r="J2528" s="1" t="s">
        <v>4</v>
      </c>
      <c r="K2528" s="1" t="s">
        <v>4</v>
      </c>
      <c r="L2528" s="1" t="s">
        <v>4</v>
      </c>
      <c r="M2528" s="1" t="s">
        <v>4</v>
      </c>
      <c r="N2528" s="1" t="s">
        <v>4</v>
      </c>
      <c r="O2528" s="1" t="s">
        <v>4</v>
      </c>
      <c r="P2528" s="1" t="s">
        <v>4</v>
      </c>
      <c r="Q2528" s="1" t="s">
        <v>4</v>
      </c>
      <c r="R2528" s="1" t="s">
        <v>4</v>
      </c>
      <c r="S2528" s="1">
        <v>3.9999999999994929</v>
      </c>
      <c r="T2528" s="1">
        <v>4.0000000000002922</v>
      </c>
      <c r="U2528" s="1">
        <v>3.7000000000000144</v>
      </c>
      <c r="V2528" s="1">
        <v>3.2999999999997698</v>
      </c>
      <c r="W2528" s="1">
        <v>2.2999999999999909</v>
      </c>
      <c r="X2528" s="1">
        <v>-6.7302737244287254</v>
      </c>
      <c r="Y2528" s="1">
        <v>-6.3197259544509947</v>
      </c>
      <c r="Z2528" s="1">
        <v>-6.692691997884836</v>
      </c>
      <c r="AA2528" s="1" t="s">
        <v>4</v>
      </c>
      <c r="AB2528" s="1" t="s">
        <v>4</v>
      </c>
      <c r="AC2528" s="1" t="s">
        <v>4</v>
      </c>
      <c r="AD2528" s="1" t="s">
        <v>4</v>
      </c>
      <c r="AE2528" s="1" t="s">
        <v>4</v>
      </c>
      <c r="AF2528" s="1" t="s">
        <v>4</v>
      </c>
      <c r="AG2528" s="1" t="s">
        <v>4</v>
      </c>
      <c r="AH2528" s="1" t="s">
        <v>4</v>
      </c>
      <c r="AI2528" s="1" t="s">
        <v>4</v>
      </c>
      <c r="AJ2528" s="1" t="s">
        <v>4</v>
      </c>
      <c r="AK2528" s="1" t="s">
        <v>4</v>
      </c>
    </row>
    <row r="2529" spans="1:37">
      <c r="A2529" t="s">
        <v>377</v>
      </c>
      <c r="B2529" s="2">
        <v>944</v>
      </c>
      <c r="C2529" t="s">
        <v>378</v>
      </c>
      <c r="D2529" s="2">
        <v>2010</v>
      </c>
      <c r="E2529" s="1" t="s">
        <v>4</v>
      </c>
      <c r="F2529" s="1" t="s">
        <v>4</v>
      </c>
      <c r="G2529" s="1" t="s">
        <v>4</v>
      </c>
      <c r="H2529" s="1" t="s">
        <v>4</v>
      </c>
      <c r="I2529" s="1" t="s">
        <v>4</v>
      </c>
      <c r="J2529" s="1" t="s">
        <v>4</v>
      </c>
      <c r="K2529" s="1" t="s">
        <v>4</v>
      </c>
      <c r="L2529" s="1" t="s">
        <v>4</v>
      </c>
      <c r="M2529" s="1" t="s">
        <v>4</v>
      </c>
      <c r="N2529" s="1" t="s">
        <v>4</v>
      </c>
      <c r="O2529" s="1" t="s">
        <v>4</v>
      </c>
      <c r="P2529" s="1" t="s">
        <v>4</v>
      </c>
      <c r="Q2529" s="1" t="s">
        <v>4</v>
      </c>
      <c r="R2529" s="1" t="s">
        <v>4</v>
      </c>
      <c r="S2529" s="1" t="s">
        <v>4</v>
      </c>
      <c r="T2529" s="1">
        <v>4.0000000000002034</v>
      </c>
      <c r="U2529" s="1">
        <v>3.7999999999998701</v>
      </c>
      <c r="V2529" s="1">
        <v>3.5000000000000808</v>
      </c>
      <c r="W2529" s="1">
        <v>3.0000000000000027</v>
      </c>
      <c r="X2529" s="1">
        <v>-0.8760206463319764</v>
      </c>
      <c r="Y2529" s="1">
        <v>0.5730936940930631</v>
      </c>
      <c r="Z2529" s="1">
        <v>1.2000000000000011</v>
      </c>
      <c r="AA2529" s="1">
        <v>1.2699999999999934</v>
      </c>
      <c r="AB2529" s="1" t="s">
        <v>4</v>
      </c>
      <c r="AC2529" s="1" t="s">
        <v>4</v>
      </c>
      <c r="AD2529" s="1" t="s">
        <v>4</v>
      </c>
      <c r="AE2529" s="1" t="s">
        <v>4</v>
      </c>
      <c r="AF2529" s="1" t="s">
        <v>4</v>
      </c>
      <c r="AG2529" s="1" t="s">
        <v>4</v>
      </c>
      <c r="AH2529" s="1" t="s">
        <v>4</v>
      </c>
      <c r="AI2529" s="1" t="s">
        <v>4</v>
      </c>
      <c r="AJ2529" s="1" t="s">
        <v>4</v>
      </c>
      <c r="AK2529" s="1" t="s">
        <v>4</v>
      </c>
    </row>
    <row r="2530" spans="1:37">
      <c r="A2530" t="s">
        <v>377</v>
      </c>
      <c r="B2530" s="2">
        <v>944</v>
      </c>
      <c r="C2530" t="s">
        <v>378</v>
      </c>
      <c r="D2530" s="2">
        <v>2011</v>
      </c>
      <c r="E2530" s="1" t="s">
        <v>4</v>
      </c>
      <c r="F2530" s="1" t="s">
        <v>4</v>
      </c>
      <c r="G2530" s="1" t="s">
        <v>4</v>
      </c>
      <c r="H2530" s="1" t="s">
        <v>4</v>
      </c>
      <c r="I2530" s="1" t="s">
        <v>4</v>
      </c>
      <c r="J2530" s="1" t="s">
        <v>4</v>
      </c>
      <c r="K2530" s="1" t="s">
        <v>4</v>
      </c>
      <c r="L2530" s="1" t="s">
        <v>4</v>
      </c>
      <c r="M2530" s="1" t="s">
        <v>4</v>
      </c>
      <c r="N2530" s="1" t="s">
        <v>4</v>
      </c>
      <c r="O2530" s="1" t="s">
        <v>4</v>
      </c>
      <c r="P2530" s="1" t="s">
        <v>4</v>
      </c>
      <c r="Q2530" s="1" t="s">
        <v>4</v>
      </c>
      <c r="R2530" s="1" t="s">
        <v>4</v>
      </c>
      <c r="S2530" s="1" t="s">
        <v>4</v>
      </c>
      <c r="T2530" s="1" t="s">
        <v>4</v>
      </c>
      <c r="U2530" s="1">
        <v>3.8999999999998813</v>
      </c>
      <c r="V2530" s="1">
        <v>3.6999999999998812</v>
      </c>
      <c r="W2530" s="1">
        <v>3.700000000000081</v>
      </c>
      <c r="X2530" s="1">
        <v>3.245683235125818</v>
      </c>
      <c r="Y2530" s="1">
        <v>2.0328730460698274</v>
      </c>
      <c r="Z2530" s="1">
        <v>1.8011890965552668</v>
      </c>
      <c r="AA2530" s="1">
        <v>1.6952522270055503</v>
      </c>
      <c r="AB2530" s="1">
        <v>1.6459365824643468</v>
      </c>
      <c r="AC2530" s="1" t="s">
        <v>4</v>
      </c>
      <c r="AD2530" s="1" t="s">
        <v>4</v>
      </c>
      <c r="AE2530" s="1" t="s">
        <v>4</v>
      </c>
      <c r="AF2530" s="1" t="s">
        <v>4</v>
      </c>
      <c r="AG2530" s="1" t="s">
        <v>4</v>
      </c>
      <c r="AH2530" s="1" t="s">
        <v>4</v>
      </c>
      <c r="AI2530" s="1" t="s">
        <v>4</v>
      </c>
      <c r="AJ2530" s="1" t="s">
        <v>4</v>
      </c>
      <c r="AK2530" s="1" t="s">
        <v>4</v>
      </c>
    </row>
    <row r="2531" spans="1:37">
      <c r="A2531" t="s">
        <v>377</v>
      </c>
      <c r="B2531" s="2">
        <v>944</v>
      </c>
      <c r="C2531" t="s">
        <v>378</v>
      </c>
      <c r="D2531" s="2">
        <v>2012</v>
      </c>
      <c r="E2531" s="1" t="s">
        <v>4</v>
      </c>
      <c r="F2531" s="1" t="s">
        <v>4</v>
      </c>
      <c r="G2531" s="1" t="s">
        <v>4</v>
      </c>
      <c r="H2531" s="1" t="s">
        <v>4</v>
      </c>
      <c r="I2531" s="1" t="s">
        <v>4</v>
      </c>
      <c r="J2531" s="1" t="s">
        <v>4</v>
      </c>
      <c r="K2531" s="1" t="s">
        <v>4</v>
      </c>
      <c r="L2531" s="1" t="s">
        <v>4</v>
      </c>
      <c r="M2531" s="1" t="s">
        <v>4</v>
      </c>
      <c r="N2531" s="1" t="s">
        <v>4</v>
      </c>
      <c r="O2531" s="1" t="s">
        <v>4</v>
      </c>
      <c r="P2531" s="1" t="s">
        <v>4</v>
      </c>
      <c r="Q2531" s="1" t="s">
        <v>4</v>
      </c>
      <c r="R2531" s="1" t="s">
        <v>4</v>
      </c>
      <c r="S2531" s="1" t="s">
        <v>4</v>
      </c>
      <c r="T2531" s="1" t="s">
        <v>4</v>
      </c>
      <c r="U2531" s="1" t="s">
        <v>4</v>
      </c>
      <c r="V2531" s="1">
        <v>4.0000000000002256</v>
      </c>
      <c r="W2531" s="1">
        <v>3.5000000000000808</v>
      </c>
      <c r="X2531" s="1">
        <v>4.5355282137822028</v>
      </c>
      <c r="Y2531" s="1">
        <v>3.0158550601077527</v>
      </c>
      <c r="Z2531" s="1">
        <v>1.7133574866481149</v>
      </c>
      <c r="AA2531" s="1">
        <v>-1.0209323542161308</v>
      </c>
      <c r="AB2531" s="1">
        <v>-1.7302526667165141</v>
      </c>
      <c r="AC2531" s="1">
        <v>-1.6645042858925096</v>
      </c>
      <c r="AD2531" s="1" t="s">
        <v>4</v>
      </c>
      <c r="AE2531" s="1" t="s">
        <v>4</v>
      </c>
      <c r="AF2531" s="1" t="s">
        <v>4</v>
      </c>
      <c r="AG2531" s="1" t="s">
        <v>4</v>
      </c>
      <c r="AH2531" s="1" t="s">
        <v>4</v>
      </c>
      <c r="AI2531" s="1" t="s">
        <v>4</v>
      </c>
      <c r="AJ2531" s="1" t="s">
        <v>4</v>
      </c>
      <c r="AK2531" s="1" t="s">
        <v>4</v>
      </c>
    </row>
    <row r="2532" spans="1:37">
      <c r="A2532" t="s">
        <v>377</v>
      </c>
      <c r="B2532" s="2">
        <v>944</v>
      </c>
      <c r="C2532" t="s">
        <v>378</v>
      </c>
      <c r="D2532" s="2">
        <v>2013</v>
      </c>
      <c r="E2532" s="1" t="s">
        <v>4</v>
      </c>
      <c r="F2532" s="1" t="s">
        <v>4</v>
      </c>
      <c r="G2532" s="1" t="s">
        <v>4</v>
      </c>
      <c r="H2532" s="1" t="s">
        <v>4</v>
      </c>
      <c r="I2532" s="1" t="s">
        <v>4</v>
      </c>
      <c r="J2532" s="1" t="s">
        <v>4</v>
      </c>
      <c r="K2532" s="1" t="s">
        <v>4</v>
      </c>
      <c r="L2532" s="1" t="s">
        <v>4</v>
      </c>
      <c r="M2532" s="1" t="s">
        <v>4</v>
      </c>
      <c r="N2532" s="1" t="s">
        <v>4</v>
      </c>
      <c r="O2532" s="1" t="s">
        <v>4</v>
      </c>
      <c r="P2532" s="1" t="s">
        <v>4</v>
      </c>
      <c r="Q2532" s="1" t="s">
        <v>4</v>
      </c>
      <c r="R2532" s="1" t="s">
        <v>4</v>
      </c>
      <c r="S2532" s="1" t="s">
        <v>4</v>
      </c>
      <c r="T2532" s="1" t="s">
        <v>4</v>
      </c>
      <c r="U2532" s="1" t="s">
        <v>4</v>
      </c>
      <c r="V2532" s="1" t="s">
        <v>4</v>
      </c>
      <c r="W2532" s="1">
        <v>3.3999999999997144</v>
      </c>
      <c r="X2532" s="1">
        <v>4.0420116656290972</v>
      </c>
      <c r="Y2532" s="1">
        <v>3.0127768837676427</v>
      </c>
      <c r="Z2532" s="1">
        <v>2.9342704656560636</v>
      </c>
      <c r="AA2532" s="1">
        <v>0.79687214728858535</v>
      </c>
      <c r="AB2532" s="1">
        <v>0.16444697769506522</v>
      </c>
      <c r="AC2532" s="1">
        <v>1.0994249717870552</v>
      </c>
      <c r="AD2532" s="1">
        <v>1.5251674326066222</v>
      </c>
      <c r="AE2532" s="1" t="s">
        <v>4</v>
      </c>
      <c r="AF2532" s="1" t="s">
        <v>4</v>
      </c>
      <c r="AG2532" s="1" t="s">
        <v>4</v>
      </c>
      <c r="AH2532" s="1" t="s">
        <v>4</v>
      </c>
      <c r="AI2532" s="1" t="s">
        <v>4</v>
      </c>
      <c r="AJ2532" s="1" t="s">
        <v>4</v>
      </c>
      <c r="AK2532" s="1" t="s">
        <v>4</v>
      </c>
    </row>
    <row r="2533" spans="1:37">
      <c r="A2533" t="s">
        <v>377</v>
      </c>
      <c r="B2533" s="2">
        <v>944</v>
      </c>
      <c r="C2533" t="s">
        <v>378</v>
      </c>
      <c r="D2533" s="2">
        <v>2014</v>
      </c>
      <c r="E2533" s="1" t="s">
        <v>4</v>
      </c>
      <c r="F2533" s="1" t="s">
        <v>4</v>
      </c>
      <c r="G2533" s="1" t="s">
        <v>4</v>
      </c>
      <c r="H2533" s="1" t="s">
        <v>4</v>
      </c>
      <c r="I2533" s="1" t="s">
        <v>4</v>
      </c>
      <c r="J2533" s="1" t="s">
        <v>4</v>
      </c>
      <c r="K2533" s="1" t="s">
        <v>4</v>
      </c>
      <c r="L2533" s="1" t="s">
        <v>4</v>
      </c>
      <c r="M2533" s="1" t="s">
        <v>4</v>
      </c>
      <c r="N2533" s="1" t="s">
        <v>4</v>
      </c>
      <c r="O2533" s="1" t="s">
        <v>4</v>
      </c>
      <c r="P2533" s="1" t="s">
        <v>4</v>
      </c>
      <c r="Q2533" s="1" t="s">
        <v>4</v>
      </c>
      <c r="R2533" s="1" t="s">
        <v>4</v>
      </c>
      <c r="S2533" s="1" t="s">
        <v>4</v>
      </c>
      <c r="T2533" s="1" t="s">
        <v>4</v>
      </c>
      <c r="U2533" s="1" t="s">
        <v>4</v>
      </c>
      <c r="V2533" s="1" t="s">
        <v>4</v>
      </c>
      <c r="W2533" s="1" t="s">
        <v>4</v>
      </c>
      <c r="X2533" s="1">
        <v>3.5031828598103942</v>
      </c>
      <c r="Y2533" s="1">
        <v>3.018267855250123</v>
      </c>
      <c r="Z2533" s="1">
        <v>3.1880213916430478</v>
      </c>
      <c r="AA2533" s="1">
        <v>1.552836010309333</v>
      </c>
      <c r="AB2533" s="1">
        <v>1.2608047029918357</v>
      </c>
      <c r="AC2533" s="1">
        <v>2.8000000000000025</v>
      </c>
      <c r="AD2533" s="1">
        <v>3.5751009419200841</v>
      </c>
      <c r="AE2533" s="1">
        <v>3.6722200195267396</v>
      </c>
      <c r="AF2533" s="1" t="s">
        <v>4</v>
      </c>
      <c r="AG2533" s="1" t="s">
        <v>4</v>
      </c>
      <c r="AH2533" s="1" t="s">
        <v>4</v>
      </c>
      <c r="AI2533" s="1" t="s">
        <v>4</v>
      </c>
      <c r="AJ2533" s="1" t="s">
        <v>4</v>
      </c>
      <c r="AK2533" s="1" t="s">
        <v>4</v>
      </c>
    </row>
    <row r="2534" spans="1:37">
      <c r="A2534" t="s">
        <v>377</v>
      </c>
      <c r="B2534" s="2">
        <v>944</v>
      </c>
      <c r="C2534" t="s">
        <v>378</v>
      </c>
      <c r="D2534" s="2">
        <v>2015</v>
      </c>
      <c r="E2534" s="1" t="s">
        <v>4</v>
      </c>
      <c r="F2534" s="1" t="s">
        <v>4</v>
      </c>
      <c r="G2534" s="1" t="s">
        <v>4</v>
      </c>
      <c r="H2534" s="1" t="s">
        <v>4</v>
      </c>
      <c r="I2534" s="1" t="s">
        <v>4</v>
      </c>
      <c r="J2534" s="1" t="s">
        <v>4</v>
      </c>
      <c r="K2534" s="1" t="s">
        <v>4</v>
      </c>
      <c r="L2534" s="1" t="s">
        <v>4</v>
      </c>
      <c r="M2534" s="1" t="s">
        <v>4</v>
      </c>
      <c r="N2534" s="1" t="s">
        <v>4</v>
      </c>
      <c r="O2534" s="1" t="s">
        <v>4</v>
      </c>
      <c r="P2534" s="1" t="s">
        <v>4</v>
      </c>
      <c r="Q2534" s="1" t="s">
        <v>4</v>
      </c>
      <c r="R2534" s="1" t="s">
        <v>4</v>
      </c>
      <c r="S2534" s="1" t="s">
        <v>4</v>
      </c>
      <c r="T2534" s="1" t="s">
        <v>4</v>
      </c>
      <c r="U2534" s="1" t="s">
        <v>4</v>
      </c>
      <c r="V2534" s="1" t="s">
        <v>4</v>
      </c>
      <c r="W2534" s="1" t="s">
        <v>4</v>
      </c>
      <c r="X2534" s="1" t="s">
        <v>4</v>
      </c>
      <c r="Y2534" s="1">
        <v>2.9988042849360852</v>
      </c>
      <c r="Z2534" s="1">
        <v>3.1865581848425695</v>
      </c>
      <c r="AA2534" s="1">
        <v>1.6505720032671034</v>
      </c>
      <c r="AB2534" s="1">
        <v>1.5412439728514027</v>
      </c>
      <c r="AC2534" s="1">
        <v>2.3000000000000131</v>
      </c>
      <c r="AD2534" s="1">
        <v>3.0000000000000027</v>
      </c>
      <c r="AE2534" s="1">
        <v>2.9389164228224907</v>
      </c>
      <c r="AF2534" s="1">
        <v>3.1480838291697566</v>
      </c>
      <c r="AG2534" s="1" t="s">
        <v>4</v>
      </c>
      <c r="AH2534" s="1" t="s">
        <v>4</v>
      </c>
      <c r="AI2534" s="1" t="s">
        <v>4</v>
      </c>
      <c r="AJ2534" s="1" t="s">
        <v>4</v>
      </c>
      <c r="AK2534" s="1" t="s">
        <v>4</v>
      </c>
    </row>
    <row r="2535" spans="1:37">
      <c r="A2535" t="s">
        <v>377</v>
      </c>
      <c r="B2535" s="2">
        <v>944</v>
      </c>
      <c r="C2535" t="s">
        <v>378</v>
      </c>
      <c r="D2535" s="2">
        <v>2016</v>
      </c>
      <c r="E2535" s="1" t="s">
        <v>4</v>
      </c>
      <c r="F2535" s="1" t="s">
        <v>4</v>
      </c>
      <c r="G2535" s="1" t="s">
        <v>4</v>
      </c>
      <c r="H2535" s="1" t="s">
        <v>4</v>
      </c>
      <c r="I2535" s="1" t="s">
        <v>4</v>
      </c>
      <c r="J2535" s="1" t="s">
        <v>4</v>
      </c>
      <c r="K2535" s="1" t="s">
        <v>4</v>
      </c>
      <c r="L2535" s="1" t="s">
        <v>4</v>
      </c>
      <c r="M2535" s="1" t="s">
        <v>4</v>
      </c>
      <c r="N2535" s="1" t="s">
        <v>4</v>
      </c>
      <c r="O2535" s="1" t="s">
        <v>4</v>
      </c>
      <c r="P2535" s="1" t="s">
        <v>4</v>
      </c>
      <c r="Q2535" s="1" t="s">
        <v>4</v>
      </c>
      <c r="R2535" s="1" t="s">
        <v>4</v>
      </c>
      <c r="S2535" s="1" t="s">
        <v>4</v>
      </c>
      <c r="T2535" s="1" t="s">
        <v>4</v>
      </c>
      <c r="U2535" s="1" t="s">
        <v>4</v>
      </c>
      <c r="V2535" s="1" t="s">
        <v>4</v>
      </c>
      <c r="W2535" s="1" t="s">
        <v>4</v>
      </c>
      <c r="X2535" s="1" t="s">
        <v>4</v>
      </c>
      <c r="Y2535" s="1" t="s">
        <v>4</v>
      </c>
      <c r="Z2535" s="1">
        <v>3.2007175888348671</v>
      </c>
      <c r="AA2535" s="1">
        <v>1.7056425095428818</v>
      </c>
      <c r="AB2535" s="1">
        <v>1.6766234301770711</v>
      </c>
      <c r="AC2535" s="1">
        <v>1.7999999999998684</v>
      </c>
      <c r="AD2535" s="1">
        <v>2.5000000000000133</v>
      </c>
      <c r="AE2535" s="1">
        <v>2.0000000000000018</v>
      </c>
      <c r="AF2535" s="1">
        <v>1.9543693298732734</v>
      </c>
      <c r="AG2535" s="1">
        <v>2.213187490204338</v>
      </c>
      <c r="AH2535" s="1" t="s">
        <v>4</v>
      </c>
      <c r="AI2535" s="1" t="s">
        <v>4</v>
      </c>
      <c r="AJ2535" s="1" t="s">
        <v>4</v>
      </c>
      <c r="AK2535" s="1" t="s">
        <v>4</v>
      </c>
    </row>
    <row r="2536" spans="1:37">
      <c r="A2536" t="s">
        <v>377</v>
      </c>
      <c r="B2536" s="2">
        <v>944</v>
      </c>
      <c r="C2536" t="s">
        <v>378</v>
      </c>
      <c r="D2536" s="2">
        <v>2017</v>
      </c>
      <c r="E2536" s="1" t="s">
        <v>4</v>
      </c>
      <c r="F2536" s="1" t="s">
        <v>4</v>
      </c>
      <c r="G2536" s="1" t="s">
        <v>4</v>
      </c>
      <c r="H2536" s="1" t="s">
        <v>4</v>
      </c>
      <c r="I2536" s="1" t="s">
        <v>4</v>
      </c>
      <c r="J2536" s="1" t="s">
        <v>4</v>
      </c>
      <c r="K2536" s="1" t="s">
        <v>4</v>
      </c>
      <c r="L2536" s="1" t="s">
        <v>4</v>
      </c>
      <c r="M2536" s="1" t="s">
        <v>4</v>
      </c>
      <c r="N2536" s="1" t="s">
        <v>4</v>
      </c>
      <c r="O2536" s="1" t="s">
        <v>4</v>
      </c>
      <c r="P2536" s="1" t="s">
        <v>4</v>
      </c>
      <c r="Q2536" s="1" t="s">
        <v>4</v>
      </c>
      <c r="R2536" s="1" t="s">
        <v>4</v>
      </c>
      <c r="S2536" s="1" t="s">
        <v>4</v>
      </c>
      <c r="T2536" s="1" t="s">
        <v>4</v>
      </c>
      <c r="U2536" s="1" t="s">
        <v>4</v>
      </c>
      <c r="V2536" s="1" t="s">
        <v>4</v>
      </c>
      <c r="W2536" s="1" t="s">
        <v>4</v>
      </c>
      <c r="X2536" s="1" t="s">
        <v>4</v>
      </c>
      <c r="Y2536" s="1" t="s">
        <v>4</v>
      </c>
      <c r="Z2536" s="1" t="s">
        <v>4</v>
      </c>
      <c r="AA2536" s="1">
        <v>1.8233340452517677</v>
      </c>
      <c r="AB2536" s="1">
        <v>1.6212342131652902</v>
      </c>
      <c r="AC2536" s="1">
        <v>1.8000000000001348</v>
      </c>
      <c r="AD2536" s="1">
        <v>2.2999999999997911</v>
      </c>
      <c r="AE2536" s="1">
        <v>2.4499999999999966</v>
      </c>
      <c r="AF2536" s="1">
        <v>3.2000000000000028</v>
      </c>
      <c r="AG2536" s="1">
        <v>3.9887103698067472</v>
      </c>
      <c r="AH2536" s="1">
        <v>4.1370639367247497</v>
      </c>
      <c r="AI2536" s="1" t="s">
        <v>4</v>
      </c>
      <c r="AJ2536" s="1" t="s">
        <v>4</v>
      </c>
      <c r="AK2536" s="1" t="s">
        <v>4</v>
      </c>
    </row>
    <row r="2537" spans="1:37">
      <c r="A2537" t="s">
        <v>377</v>
      </c>
      <c r="B2537" s="2">
        <v>944</v>
      </c>
      <c r="C2537" t="s">
        <v>378</v>
      </c>
      <c r="D2537" s="2">
        <v>2018</v>
      </c>
      <c r="E2537" s="1" t="s">
        <v>4</v>
      </c>
      <c r="F2537" s="1" t="s">
        <v>4</v>
      </c>
      <c r="G2537" s="1" t="s">
        <v>4</v>
      </c>
      <c r="H2537" s="1" t="s">
        <v>4</v>
      </c>
      <c r="I2537" s="1" t="s">
        <v>4</v>
      </c>
      <c r="J2537" s="1" t="s">
        <v>4</v>
      </c>
      <c r="K2537" s="1" t="s">
        <v>4</v>
      </c>
      <c r="L2537" s="1" t="s">
        <v>4</v>
      </c>
      <c r="M2537" s="1" t="s">
        <v>4</v>
      </c>
      <c r="N2537" s="1" t="s">
        <v>4</v>
      </c>
      <c r="O2537" s="1" t="s">
        <v>4</v>
      </c>
      <c r="P2537" s="1" t="s">
        <v>4</v>
      </c>
      <c r="Q2537" s="1" t="s">
        <v>4</v>
      </c>
      <c r="R2537" s="1" t="s">
        <v>4</v>
      </c>
      <c r="S2537" s="1" t="s">
        <v>4</v>
      </c>
      <c r="T2537" s="1" t="s">
        <v>4</v>
      </c>
      <c r="U2537" s="1" t="s">
        <v>4</v>
      </c>
      <c r="V2537" s="1" t="s">
        <v>4</v>
      </c>
      <c r="W2537" s="1" t="s">
        <v>4</v>
      </c>
      <c r="X2537" s="1" t="s">
        <v>4</v>
      </c>
      <c r="Y2537" s="1" t="s">
        <v>4</v>
      </c>
      <c r="Z2537" s="1" t="s">
        <v>4</v>
      </c>
      <c r="AA2537" s="1" t="s">
        <v>4</v>
      </c>
      <c r="AB2537" s="1">
        <v>1.6055356836567558</v>
      </c>
      <c r="AC2537" s="1">
        <v>1.7999999999998684</v>
      </c>
      <c r="AD2537" s="1">
        <v>2.1000000000000352</v>
      </c>
      <c r="AE2537" s="1">
        <v>2.3999999999999355</v>
      </c>
      <c r="AF2537" s="1">
        <v>3.400000000000003</v>
      </c>
      <c r="AG2537" s="1">
        <v>4.0000000000000036</v>
      </c>
      <c r="AH2537" s="1">
        <v>4.9404186852088916</v>
      </c>
      <c r="AI2537" s="1">
        <v>5.0940002089127079</v>
      </c>
      <c r="AJ2537" s="1" t="s">
        <v>4</v>
      </c>
      <c r="AK2537" s="1" t="s">
        <v>4</v>
      </c>
    </row>
    <row r="2538" spans="1:37">
      <c r="A2538" t="s">
        <v>377</v>
      </c>
      <c r="B2538" s="2">
        <v>944</v>
      </c>
      <c r="C2538" t="s">
        <v>378</v>
      </c>
      <c r="D2538" s="2">
        <v>2019</v>
      </c>
      <c r="E2538" s="1" t="s">
        <v>4</v>
      </c>
      <c r="F2538" s="1" t="s">
        <v>4</v>
      </c>
      <c r="G2538" s="1" t="s">
        <v>4</v>
      </c>
      <c r="H2538" s="1" t="s">
        <v>4</v>
      </c>
      <c r="I2538" s="1" t="s">
        <v>4</v>
      </c>
      <c r="J2538" s="1" t="s">
        <v>4</v>
      </c>
      <c r="K2538" s="1" t="s">
        <v>4</v>
      </c>
      <c r="L2538" s="1" t="s">
        <v>4</v>
      </c>
      <c r="M2538" s="1" t="s">
        <v>4</v>
      </c>
      <c r="N2538" s="1" t="s">
        <v>4</v>
      </c>
      <c r="O2538" s="1" t="s">
        <v>4</v>
      </c>
      <c r="P2538" s="1" t="s">
        <v>4</v>
      </c>
      <c r="Q2538" s="1" t="s">
        <v>4</v>
      </c>
      <c r="R2538" s="1" t="s">
        <v>4</v>
      </c>
      <c r="S2538" s="1" t="s">
        <v>4</v>
      </c>
      <c r="T2538" s="1" t="s">
        <v>4</v>
      </c>
      <c r="U2538" s="1" t="s">
        <v>4</v>
      </c>
      <c r="V2538" s="1" t="s">
        <v>4</v>
      </c>
      <c r="W2538" s="1" t="s">
        <v>4</v>
      </c>
      <c r="X2538" s="1" t="s">
        <v>4</v>
      </c>
      <c r="Y2538" s="1" t="s">
        <v>4</v>
      </c>
      <c r="Z2538" s="1" t="s">
        <v>4</v>
      </c>
      <c r="AA2538" s="1" t="s">
        <v>4</v>
      </c>
      <c r="AB2538" s="1" t="s">
        <v>4</v>
      </c>
      <c r="AC2538" s="1">
        <v>1.8000000000000238</v>
      </c>
      <c r="AD2538" s="1">
        <v>2.100000000000124</v>
      </c>
      <c r="AE2538" s="1">
        <v>2.2000000000002684</v>
      </c>
      <c r="AF2538" s="1">
        <v>2.7999999999998471</v>
      </c>
      <c r="AG2538" s="1">
        <v>3.2999999999999918</v>
      </c>
      <c r="AH2538" s="1">
        <v>4.6000000000000041</v>
      </c>
      <c r="AI2538" s="1">
        <v>4.9277919713792473</v>
      </c>
      <c r="AJ2538" s="1">
        <v>4.6412945264127758</v>
      </c>
      <c r="AK2538" s="1" t="s">
        <v>4</v>
      </c>
    </row>
    <row r="2539" spans="1:37">
      <c r="A2539" t="s">
        <v>377</v>
      </c>
      <c r="B2539" s="2">
        <v>944</v>
      </c>
      <c r="C2539" t="s">
        <v>378</v>
      </c>
      <c r="D2539" s="2">
        <v>2020</v>
      </c>
      <c r="E2539" s="1" t="s">
        <v>4</v>
      </c>
      <c r="F2539" s="1" t="s">
        <v>4</v>
      </c>
      <c r="G2539" s="1" t="s">
        <v>4</v>
      </c>
      <c r="H2539" s="1" t="s">
        <v>4</v>
      </c>
      <c r="I2539" s="1" t="s">
        <v>4</v>
      </c>
      <c r="J2539" s="1" t="s">
        <v>4</v>
      </c>
      <c r="K2539" s="1" t="s">
        <v>4</v>
      </c>
      <c r="L2539" s="1" t="s">
        <v>4</v>
      </c>
      <c r="M2539" s="1" t="s">
        <v>4</v>
      </c>
      <c r="N2539" s="1" t="s">
        <v>4</v>
      </c>
      <c r="O2539" s="1" t="s">
        <v>4</v>
      </c>
      <c r="P2539" s="1" t="s">
        <v>4</v>
      </c>
      <c r="Q2539" s="1" t="s">
        <v>4</v>
      </c>
      <c r="R2539" s="1" t="s">
        <v>4</v>
      </c>
      <c r="S2539" s="1" t="s">
        <v>4</v>
      </c>
      <c r="T2539" s="1" t="s">
        <v>4</v>
      </c>
      <c r="U2539" s="1" t="s">
        <v>4</v>
      </c>
      <c r="V2539" s="1" t="s">
        <v>4</v>
      </c>
      <c r="W2539" s="1" t="s">
        <v>4</v>
      </c>
      <c r="X2539" s="1" t="s">
        <v>4</v>
      </c>
      <c r="Y2539" s="1" t="s">
        <v>4</v>
      </c>
      <c r="Z2539" s="1" t="s">
        <v>4</v>
      </c>
      <c r="AA2539" s="1" t="s">
        <v>4</v>
      </c>
      <c r="AB2539" s="1" t="s">
        <v>4</v>
      </c>
      <c r="AC2539" s="1" t="s">
        <v>4</v>
      </c>
      <c r="AD2539" s="1">
        <v>2.100000000000124</v>
      </c>
      <c r="AE2539" s="1">
        <v>2.0999999999997021</v>
      </c>
      <c r="AF2539" s="1">
        <v>2.6000000000000911</v>
      </c>
      <c r="AG2539" s="1">
        <v>2.6000000000001577</v>
      </c>
      <c r="AH2539" s="1">
        <v>3.2999999999999918</v>
      </c>
      <c r="AI2539" s="1">
        <v>-6.100000000000005</v>
      </c>
      <c r="AJ2539" s="1">
        <v>-4.9567462017594881</v>
      </c>
      <c r="AK2539" s="1">
        <v>-4.4632208703779153</v>
      </c>
    </row>
    <row r="2540" spans="1:37">
      <c r="A2540" t="s">
        <v>377</v>
      </c>
      <c r="B2540" s="2">
        <v>944</v>
      </c>
      <c r="C2540" t="s">
        <v>378</v>
      </c>
      <c r="D2540" s="2">
        <v>2021</v>
      </c>
      <c r="E2540" s="1" t="s">
        <v>4</v>
      </c>
      <c r="F2540" s="1" t="s">
        <v>4</v>
      </c>
      <c r="G2540" s="1" t="s">
        <v>4</v>
      </c>
      <c r="H2540" s="1" t="s">
        <v>4</v>
      </c>
      <c r="I2540" s="1" t="s">
        <v>4</v>
      </c>
      <c r="J2540" s="1" t="s">
        <v>4</v>
      </c>
      <c r="K2540" s="1" t="s">
        <v>4</v>
      </c>
      <c r="L2540" s="1" t="s">
        <v>4</v>
      </c>
      <c r="M2540" s="1" t="s">
        <v>4</v>
      </c>
      <c r="N2540" s="1" t="s">
        <v>4</v>
      </c>
      <c r="O2540" s="1" t="s">
        <v>4</v>
      </c>
      <c r="P2540" s="1" t="s">
        <v>4</v>
      </c>
      <c r="Q2540" s="1" t="s">
        <v>4</v>
      </c>
      <c r="R2540" s="1" t="s">
        <v>4</v>
      </c>
      <c r="S2540" s="1" t="s">
        <v>4</v>
      </c>
      <c r="T2540" s="1" t="s">
        <v>4</v>
      </c>
      <c r="U2540" s="1" t="s">
        <v>4</v>
      </c>
      <c r="V2540" s="1" t="s">
        <v>4</v>
      </c>
      <c r="W2540" s="1" t="s">
        <v>4</v>
      </c>
      <c r="X2540" s="1" t="s">
        <v>4</v>
      </c>
      <c r="Y2540" s="1" t="s">
        <v>4</v>
      </c>
      <c r="Z2540" s="1" t="s">
        <v>4</v>
      </c>
      <c r="AA2540" s="1" t="s">
        <v>4</v>
      </c>
      <c r="AB2540" s="1" t="s">
        <v>4</v>
      </c>
      <c r="AC2540" s="1" t="s">
        <v>4</v>
      </c>
      <c r="AD2540" s="1" t="s">
        <v>4</v>
      </c>
      <c r="AE2540" s="1">
        <v>2.1000000000002794</v>
      </c>
      <c r="AF2540" s="1">
        <v>2.4000000000001576</v>
      </c>
      <c r="AG2540" s="1">
        <v>2.3999999999998023</v>
      </c>
      <c r="AH2540" s="1">
        <v>2.899999999999836</v>
      </c>
      <c r="AI2540" s="1">
        <v>3.9000000000000146</v>
      </c>
      <c r="AJ2540" s="1">
        <v>7.6000000000000068</v>
      </c>
      <c r="AK2540" s="1">
        <v>7.0966122322568381</v>
      </c>
    </row>
    <row r="2541" spans="1:37">
      <c r="A2541" t="s">
        <v>377</v>
      </c>
      <c r="B2541" s="2">
        <v>944</v>
      </c>
      <c r="C2541" t="s">
        <v>378</v>
      </c>
      <c r="D2541" s="2">
        <v>2022</v>
      </c>
      <c r="E2541" s="1" t="s">
        <v>4</v>
      </c>
      <c r="F2541" s="1" t="s">
        <v>4</v>
      </c>
      <c r="G2541" s="1" t="s">
        <v>4</v>
      </c>
      <c r="H2541" s="1" t="s">
        <v>4</v>
      </c>
      <c r="I2541" s="1" t="s">
        <v>4</v>
      </c>
      <c r="J2541" s="1" t="s">
        <v>4</v>
      </c>
      <c r="K2541" s="1" t="s">
        <v>4</v>
      </c>
      <c r="L2541" s="1" t="s">
        <v>4</v>
      </c>
      <c r="M2541" s="1" t="s">
        <v>4</v>
      </c>
      <c r="N2541" s="1" t="s">
        <v>4</v>
      </c>
      <c r="O2541" s="1" t="s">
        <v>4</v>
      </c>
      <c r="P2541" s="1" t="s">
        <v>4</v>
      </c>
      <c r="Q2541" s="1" t="s">
        <v>4</v>
      </c>
      <c r="R2541" s="1" t="s">
        <v>4</v>
      </c>
      <c r="S2541" s="1" t="s">
        <v>4</v>
      </c>
      <c r="T2541" s="1" t="s">
        <v>4</v>
      </c>
      <c r="U2541" s="1" t="s">
        <v>4</v>
      </c>
      <c r="V2541" s="1" t="s">
        <v>4</v>
      </c>
      <c r="W2541" s="1" t="s">
        <v>4</v>
      </c>
      <c r="X2541" s="1" t="s">
        <v>4</v>
      </c>
      <c r="Y2541" s="1" t="s">
        <v>4</v>
      </c>
      <c r="Z2541" s="1" t="s">
        <v>4</v>
      </c>
      <c r="AA2541" s="1" t="s">
        <v>4</v>
      </c>
      <c r="AB2541" s="1" t="s">
        <v>4</v>
      </c>
      <c r="AC2541" s="1" t="s">
        <v>4</v>
      </c>
      <c r="AD2541" s="1" t="s">
        <v>4</v>
      </c>
      <c r="AE2541" s="1" t="s">
        <v>4</v>
      </c>
      <c r="AF2541" s="1">
        <v>2.2000000000000242</v>
      </c>
      <c r="AG2541" s="1">
        <v>2.1999999999999353</v>
      </c>
      <c r="AH2541" s="1">
        <v>2.6000000000002244</v>
      </c>
      <c r="AI2541" s="1">
        <v>3.9999999999999369</v>
      </c>
      <c r="AJ2541" s="1">
        <v>5.0999999999999934</v>
      </c>
      <c r="AK2541" s="1">
        <v>5.699999999999994</v>
      </c>
    </row>
    <row r="2542" spans="1:37">
      <c r="A2542" t="s">
        <v>377</v>
      </c>
      <c r="B2542" s="2">
        <v>944</v>
      </c>
      <c r="C2542" t="s">
        <v>378</v>
      </c>
      <c r="D2542" s="2">
        <v>2023</v>
      </c>
      <c r="E2542" s="1" t="s">
        <v>4</v>
      </c>
      <c r="F2542" s="1" t="s">
        <v>4</v>
      </c>
      <c r="G2542" s="1" t="s">
        <v>4</v>
      </c>
      <c r="H2542" s="1" t="s">
        <v>4</v>
      </c>
      <c r="I2542" s="1" t="s">
        <v>4</v>
      </c>
      <c r="J2542" s="1" t="s">
        <v>4</v>
      </c>
      <c r="K2542" s="1" t="s">
        <v>4</v>
      </c>
      <c r="L2542" s="1" t="s">
        <v>4</v>
      </c>
      <c r="M2542" s="1" t="s">
        <v>4</v>
      </c>
      <c r="N2542" s="1" t="s">
        <v>4</v>
      </c>
      <c r="O2542" s="1" t="s">
        <v>4</v>
      </c>
      <c r="P2542" s="1" t="s">
        <v>4</v>
      </c>
      <c r="Q2542" s="1" t="s">
        <v>4</v>
      </c>
      <c r="R2542" s="1" t="s">
        <v>4</v>
      </c>
      <c r="S2542" s="1" t="s">
        <v>4</v>
      </c>
      <c r="T2542" s="1" t="s">
        <v>4</v>
      </c>
      <c r="U2542" s="1" t="s">
        <v>4</v>
      </c>
      <c r="V2542" s="1" t="s">
        <v>4</v>
      </c>
      <c r="W2542" s="1" t="s">
        <v>4</v>
      </c>
      <c r="X2542" s="1" t="s">
        <v>4</v>
      </c>
      <c r="Y2542" s="1" t="s">
        <v>4</v>
      </c>
      <c r="Z2542" s="1" t="s">
        <v>4</v>
      </c>
      <c r="AA2542" s="1" t="s">
        <v>4</v>
      </c>
      <c r="AB2542" s="1" t="s">
        <v>4</v>
      </c>
      <c r="AC2542" s="1" t="s">
        <v>4</v>
      </c>
      <c r="AD2542" s="1" t="s">
        <v>4</v>
      </c>
      <c r="AE2542" s="1" t="s">
        <v>4</v>
      </c>
      <c r="AF2542" s="1" t="s">
        <v>4</v>
      </c>
      <c r="AG2542" s="1">
        <v>2.2000000000000686</v>
      </c>
      <c r="AH2542" s="1">
        <v>2.4000000000000243</v>
      </c>
      <c r="AI2542" s="1">
        <v>3.80000000000007</v>
      </c>
      <c r="AJ2542" s="1">
        <v>3.8000000000000478</v>
      </c>
      <c r="AK2542" s="1">
        <v>1.8000000000000016</v>
      </c>
    </row>
    <row r="2543" spans="1:37">
      <c r="A2543" t="s">
        <v>181</v>
      </c>
      <c r="B2543" s="2">
        <v>536</v>
      </c>
      <c r="C2543" t="s">
        <v>182</v>
      </c>
      <c r="D2543" s="2">
        <v>1991</v>
      </c>
      <c r="E2543" s="1">
        <v>6.1994066632244937</v>
      </c>
      <c r="F2543" s="1">
        <v>6.9999735517372041</v>
      </c>
      <c r="G2543" s="1">
        <v>6.3500046424351142</v>
      </c>
      <c r="H2543" s="1">
        <v>6.6000007601998423</v>
      </c>
      <c r="I2543" s="1" t="s">
        <v>4</v>
      </c>
      <c r="J2543" s="1" t="s">
        <v>4</v>
      </c>
      <c r="K2543" s="1" t="s">
        <v>4</v>
      </c>
      <c r="L2543" s="1" t="s">
        <v>4</v>
      </c>
      <c r="M2543" s="1" t="s">
        <v>4</v>
      </c>
      <c r="N2543" s="1" t="s">
        <v>4</v>
      </c>
      <c r="O2543" s="1" t="s">
        <v>4</v>
      </c>
      <c r="P2543" s="1" t="s">
        <v>4</v>
      </c>
      <c r="Q2543" s="1" t="s">
        <v>4</v>
      </c>
      <c r="R2543" s="1" t="s">
        <v>4</v>
      </c>
      <c r="S2543" s="1" t="s">
        <v>4</v>
      </c>
      <c r="T2543" s="1" t="s">
        <v>4</v>
      </c>
      <c r="U2543" s="1" t="s">
        <v>4</v>
      </c>
      <c r="V2543" s="1" t="s">
        <v>4</v>
      </c>
      <c r="W2543" s="1" t="s">
        <v>4</v>
      </c>
      <c r="X2543" s="1" t="s">
        <v>4</v>
      </c>
      <c r="Y2543" s="1" t="s">
        <v>4</v>
      </c>
      <c r="Z2543" s="1" t="s">
        <v>4</v>
      </c>
      <c r="AA2543" s="1" t="s">
        <v>4</v>
      </c>
      <c r="AB2543" s="1" t="s">
        <v>4</v>
      </c>
      <c r="AC2543" s="1" t="s">
        <v>4</v>
      </c>
      <c r="AD2543" s="1" t="s">
        <v>4</v>
      </c>
      <c r="AE2543" s="1" t="s">
        <v>4</v>
      </c>
      <c r="AF2543" s="1" t="s">
        <v>4</v>
      </c>
      <c r="AG2543" s="1" t="s">
        <v>4</v>
      </c>
      <c r="AH2543" s="1" t="s">
        <v>4</v>
      </c>
      <c r="AI2543" s="1" t="s">
        <v>4</v>
      </c>
      <c r="AJ2543" s="1" t="s">
        <v>4</v>
      </c>
      <c r="AK2543" s="1" t="s">
        <v>4</v>
      </c>
    </row>
    <row r="2544" spans="1:37">
      <c r="A2544" t="s">
        <v>181</v>
      </c>
      <c r="B2544" s="2">
        <v>536</v>
      </c>
      <c r="C2544" t="s">
        <v>182</v>
      </c>
      <c r="D2544" s="2">
        <v>1992</v>
      </c>
      <c r="E2544" s="1">
        <v>5.9998516723937634</v>
      </c>
      <c r="F2544" s="1">
        <v>5.9998846492926639</v>
      </c>
      <c r="G2544" s="1">
        <v>5.6249945798514389</v>
      </c>
      <c r="H2544" s="1">
        <v>5.799993938369008</v>
      </c>
      <c r="I2544" s="1">
        <v>6.4286989982302645</v>
      </c>
      <c r="J2544" s="1" t="s">
        <v>4</v>
      </c>
      <c r="K2544" s="1" t="s">
        <v>4</v>
      </c>
      <c r="L2544" s="1" t="s">
        <v>4</v>
      </c>
      <c r="M2544" s="1" t="s">
        <v>4</v>
      </c>
      <c r="N2544" s="1" t="s">
        <v>4</v>
      </c>
      <c r="O2544" s="1" t="s">
        <v>4</v>
      </c>
      <c r="P2544" s="1" t="s">
        <v>4</v>
      </c>
      <c r="Q2544" s="1" t="s">
        <v>4</v>
      </c>
      <c r="R2544" s="1" t="s">
        <v>4</v>
      </c>
      <c r="S2544" s="1" t="s">
        <v>4</v>
      </c>
      <c r="T2544" s="1" t="s">
        <v>4</v>
      </c>
      <c r="U2544" s="1" t="s">
        <v>4</v>
      </c>
      <c r="V2544" s="1" t="s">
        <v>4</v>
      </c>
      <c r="W2544" s="1" t="s">
        <v>4</v>
      </c>
      <c r="X2544" s="1" t="s">
        <v>4</v>
      </c>
      <c r="Y2544" s="1" t="s">
        <v>4</v>
      </c>
      <c r="Z2544" s="1" t="s">
        <v>4</v>
      </c>
      <c r="AA2544" s="1" t="s">
        <v>4</v>
      </c>
      <c r="AB2544" s="1" t="s">
        <v>4</v>
      </c>
      <c r="AC2544" s="1" t="s">
        <v>4</v>
      </c>
      <c r="AD2544" s="1" t="s">
        <v>4</v>
      </c>
      <c r="AE2544" s="1" t="s">
        <v>4</v>
      </c>
      <c r="AF2544" s="1" t="s">
        <v>4</v>
      </c>
      <c r="AG2544" s="1" t="s">
        <v>4</v>
      </c>
      <c r="AH2544" s="1" t="s">
        <v>4</v>
      </c>
      <c r="AI2544" s="1" t="s">
        <v>4</v>
      </c>
      <c r="AJ2544" s="1" t="s">
        <v>4</v>
      </c>
      <c r="AK2544" s="1" t="s">
        <v>4</v>
      </c>
    </row>
    <row r="2545" spans="1:37">
      <c r="A2545" t="s">
        <v>181</v>
      </c>
      <c r="B2545" s="2">
        <v>536</v>
      </c>
      <c r="C2545" t="s">
        <v>182</v>
      </c>
      <c r="D2545" s="2">
        <v>1993</v>
      </c>
      <c r="E2545" s="1">
        <v>5.999968904022257</v>
      </c>
      <c r="F2545" s="1">
        <v>5.9999533621969414</v>
      </c>
      <c r="G2545" s="1">
        <v>5.8750089916166814</v>
      </c>
      <c r="H2545" s="1">
        <v>5.9999989167232926</v>
      </c>
      <c r="I2545" s="1">
        <v>6.4599049587722446</v>
      </c>
      <c r="J2545" s="1">
        <v>6.4961375476467742</v>
      </c>
      <c r="K2545" s="1" t="s">
        <v>4</v>
      </c>
      <c r="L2545" s="1" t="s">
        <v>4</v>
      </c>
      <c r="M2545" s="1" t="s">
        <v>4</v>
      </c>
      <c r="N2545" s="1" t="s">
        <v>4</v>
      </c>
      <c r="O2545" s="1" t="s">
        <v>4</v>
      </c>
      <c r="P2545" s="1" t="s">
        <v>4</v>
      </c>
      <c r="Q2545" s="1" t="s">
        <v>4</v>
      </c>
      <c r="R2545" s="1" t="s">
        <v>4</v>
      </c>
      <c r="S2545" s="1" t="s">
        <v>4</v>
      </c>
      <c r="T2545" s="1" t="s">
        <v>4</v>
      </c>
      <c r="U2545" s="1" t="s">
        <v>4</v>
      </c>
      <c r="V2545" s="1" t="s">
        <v>4</v>
      </c>
      <c r="W2545" s="1" t="s">
        <v>4</v>
      </c>
      <c r="X2545" s="1" t="s">
        <v>4</v>
      </c>
      <c r="Y2545" s="1" t="s">
        <v>4</v>
      </c>
      <c r="Z2545" s="1" t="s">
        <v>4</v>
      </c>
      <c r="AA2545" s="1" t="s">
        <v>4</v>
      </c>
      <c r="AB2545" s="1" t="s">
        <v>4</v>
      </c>
      <c r="AC2545" s="1" t="s">
        <v>4</v>
      </c>
      <c r="AD2545" s="1" t="s">
        <v>4</v>
      </c>
      <c r="AE2545" s="1" t="s">
        <v>4</v>
      </c>
      <c r="AF2545" s="1" t="s">
        <v>4</v>
      </c>
      <c r="AG2545" s="1" t="s">
        <v>4</v>
      </c>
      <c r="AH2545" s="1" t="s">
        <v>4</v>
      </c>
      <c r="AI2545" s="1" t="s">
        <v>4</v>
      </c>
      <c r="AJ2545" s="1" t="s">
        <v>4</v>
      </c>
      <c r="AK2545" s="1" t="s">
        <v>4</v>
      </c>
    </row>
    <row r="2546" spans="1:37">
      <c r="A2546" t="s">
        <v>181</v>
      </c>
      <c r="B2546" s="2">
        <v>536</v>
      </c>
      <c r="C2546" t="s">
        <v>182</v>
      </c>
      <c r="D2546" s="2">
        <v>1994</v>
      </c>
      <c r="E2546" s="1">
        <v>6.0006453884064781</v>
      </c>
      <c r="F2546" s="1">
        <v>5.9998533401774523</v>
      </c>
      <c r="G2546" s="1">
        <v>5.9999986110792713</v>
      </c>
      <c r="H2546" s="1">
        <v>6.0000018168163249</v>
      </c>
      <c r="I2546" s="1">
        <v>6.5007590277280203</v>
      </c>
      <c r="J2546" s="1">
        <v>7.337492154947256</v>
      </c>
      <c r="K2546" s="1">
        <v>7.4795298966751078</v>
      </c>
      <c r="L2546" s="1" t="s">
        <v>4</v>
      </c>
      <c r="M2546" s="1" t="s">
        <v>4</v>
      </c>
      <c r="N2546" s="1" t="s">
        <v>4</v>
      </c>
      <c r="O2546" s="1" t="s">
        <v>4</v>
      </c>
      <c r="P2546" s="1" t="s">
        <v>4</v>
      </c>
      <c r="Q2546" s="1" t="s">
        <v>4</v>
      </c>
      <c r="R2546" s="1" t="s">
        <v>4</v>
      </c>
      <c r="S2546" s="1" t="s">
        <v>4</v>
      </c>
      <c r="T2546" s="1" t="s">
        <v>4</v>
      </c>
      <c r="U2546" s="1" t="s">
        <v>4</v>
      </c>
      <c r="V2546" s="1" t="s">
        <v>4</v>
      </c>
      <c r="W2546" s="1" t="s">
        <v>4</v>
      </c>
      <c r="X2546" s="1" t="s">
        <v>4</v>
      </c>
      <c r="Y2546" s="1" t="s">
        <v>4</v>
      </c>
      <c r="Z2546" s="1" t="s">
        <v>4</v>
      </c>
      <c r="AA2546" s="1" t="s">
        <v>4</v>
      </c>
      <c r="AB2546" s="1" t="s">
        <v>4</v>
      </c>
      <c r="AC2546" s="1" t="s">
        <v>4</v>
      </c>
      <c r="AD2546" s="1" t="s">
        <v>4</v>
      </c>
      <c r="AE2546" s="1" t="s">
        <v>4</v>
      </c>
      <c r="AF2546" s="1" t="s">
        <v>4</v>
      </c>
      <c r="AG2546" s="1" t="s">
        <v>4</v>
      </c>
      <c r="AH2546" s="1" t="s">
        <v>4</v>
      </c>
      <c r="AI2546" s="1" t="s">
        <v>4</v>
      </c>
      <c r="AJ2546" s="1" t="s">
        <v>4</v>
      </c>
      <c r="AK2546" s="1" t="s">
        <v>4</v>
      </c>
    </row>
    <row r="2547" spans="1:37">
      <c r="A2547" t="s">
        <v>181</v>
      </c>
      <c r="B2547" s="2">
        <v>536</v>
      </c>
      <c r="C2547" t="s">
        <v>182</v>
      </c>
      <c r="D2547" s="2">
        <v>1995</v>
      </c>
      <c r="E2547" s="1">
        <v>5.9999723248508996</v>
      </c>
      <c r="F2547" s="1">
        <v>5.9999169848912404</v>
      </c>
      <c r="G2547" s="1">
        <v>5.9999956323247172</v>
      </c>
      <c r="H2547" s="1">
        <v>6.0000036422024561</v>
      </c>
      <c r="I2547" s="1">
        <v>6.2000014926692604</v>
      </c>
      <c r="J2547" s="1">
        <v>7.5000030899232906</v>
      </c>
      <c r="K2547" s="1">
        <v>8.071684236410249</v>
      </c>
      <c r="L2547" s="1">
        <v>8.2130634640365852</v>
      </c>
      <c r="M2547" s="1" t="s">
        <v>4</v>
      </c>
      <c r="N2547" s="1" t="s">
        <v>4</v>
      </c>
      <c r="O2547" s="1" t="s">
        <v>4</v>
      </c>
      <c r="P2547" s="1" t="s">
        <v>4</v>
      </c>
      <c r="Q2547" s="1" t="s">
        <v>4</v>
      </c>
      <c r="R2547" s="1" t="s">
        <v>4</v>
      </c>
      <c r="S2547" s="1" t="s">
        <v>4</v>
      </c>
      <c r="T2547" s="1" t="s">
        <v>4</v>
      </c>
      <c r="U2547" s="1" t="s">
        <v>4</v>
      </c>
      <c r="V2547" s="1" t="s">
        <v>4</v>
      </c>
      <c r="W2547" s="1" t="s">
        <v>4</v>
      </c>
      <c r="X2547" s="1" t="s">
        <v>4</v>
      </c>
      <c r="Y2547" s="1" t="s">
        <v>4</v>
      </c>
      <c r="Z2547" s="1" t="s">
        <v>4</v>
      </c>
      <c r="AA2547" s="1" t="s">
        <v>4</v>
      </c>
      <c r="AB2547" s="1" t="s">
        <v>4</v>
      </c>
      <c r="AC2547" s="1" t="s">
        <v>4</v>
      </c>
      <c r="AD2547" s="1" t="s">
        <v>4</v>
      </c>
      <c r="AE2547" s="1" t="s">
        <v>4</v>
      </c>
      <c r="AF2547" s="1" t="s">
        <v>4</v>
      </c>
      <c r="AG2547" s="1" t="s">
        <v>4</v>
      </c>
      <c r="AH2547" s="1" t="s">
        <v>4</v>
      </c>
      <c r="AI2547" s="1" t="s">
        <v>4</v>
      </c>
      <c r="AJ2547" s="1" t="s">
        <v>4</v>
      </c>
      <c r="AK2547" s="1" t="s">
        <v>4</v>
      </c>
    </row>
    <row r="2548" spans="1:37">
      <c r="A2548" t="s">
        <v>181</v>
      </c>
      <c r="B2548" s="2">
        <v>536</v>
      </c>
      <c r="C2548" t="s">
        <v>182</v>
      </c>
      <c r="D2548" s="2">
        <v>1996</v>
      </c>
      <c r="E2548" s="1" t="s">
        <v>4</v>
      </c>
      <c r="F2548" s="1">
        <v>6.0003263175069321</v>
      </c>
      <c r="G2548" s="1">
        <v>6.0000014421569992</v>
      </c>
      <c r="H2548" s="1">
        <v>6.0000028296799401</v>
      </c>
      <c r="I2548" s="1">
        <v>6.2000054439410146</v>
      </c>
      <c r="J2548" s="1">
        <v>7.0000044347070745</v>
      </c>
      <c r="K2548" s="1">
        <v>7.7999975851779535</v>
      </c>
      <c r="L2548" s="1">
        <v>7.8175957036507926</v>
      </c>
      <c r="M2548" s="1">
        <v>7.9802793056637622</v>
      </c>
      <c r="N2548" s="1" t="s">
        <v>4</v>
      </c>
      <c r="O2548" s="1" t="s">
        <v>4</v>
      </c>
      <c r="P2548" s="1" t="s">
        <v>4</v>
      </c>
      <c r="Q2548" s="1" t="s">
        <v>4</v>
      </c>
      <c r="R2548" s="1" t="s">
        <v>4</v>
      </c>
      <c r="S2548" s="1" t="s">
        <v>4</v>
      </c>
      <c r="T2548" s="1" t="s">
        <v>4</v>
      </c>
      <c r="U2548" s="1" t="s">
        <v>4</v>
      </c>
      <c r="V2548" s="1" t="s">
        <v>4</v>
      </c>
      <c r="W2548" s="1" t="s">
        <v>4</v>
      </c>
      <c r="X2548" s="1" t="s">
        <v>4</v>
      </c>
      <c r="Y2548" s="1" t="s">
        <v>4</v>
      </c>
      <c r="Z2548" s="1" t="s">
        <v>4</v>
      </c>
      <c r="AA2548" s="1" t="s">
        <v>4</v>
      </c>
      <c r="AB2548" s="1" t="s">
        <v>4</v>
      </c>
      <c r="AC2548" s="1" t="s">
        <v>4</v>
      </c>
      <c r="AD2548" s="1" t="s">
        <v>4</v>
      </c>
      <c r="AE2548" s="1" t="s">
        <v>4</v>
      </c>
      <c r="AF2548" s="1" t="s">
        <v>4</v>
      </c>
      <c r="AG2548" s="1" t="s">
        <v>4</v>
      </c>
      <c r="AH2548" s="1" t="s">
        <v>4</v>
      </c>
      <c r="AI2548" s="1" t="s">
        <v>4</v>
      </c>
      <c r="AJ2548" s="1" t="s">
        <v>4</v>
      </c>
      <c r="AK2548" s="1" t="s">
        <v>4</v>
      </c>
    </row>
    <row r="2549" spans="1:37">
      <c r="A2549" t="s">
        <v>181</v>
      </c>
      <c r="B2549" s="2">
        <v>536</v>
      </c>
      <c r="C2549" t="s">
        <v>182</v>
      </c>
      <c r="D2549" s="2">
        <v>1997</v>
      </c>
      <c r="E2549" s="1" t="s">
        <v>4</v>
      </c>
      <c r="F2549" s="1" t="s">
        <v>4</v>
      </c>
      <c r="G2549" s="1">
        <v>5.9999949466197799</v>
      </c>
      <c r="H2549" s="1">
        <v>5.999998665245343</v>
      </c>
      <c r="I2549" s="1">
        <v>6.299993662250114</v>
      </c>
      <c r="J2549" s="1">
        <v>6.7999990175796388</v>
      </c>
      <c r="K2549" s="1">
        <v>7.5000035947465848</v>
      </c>
      <c r="L2549" s="1">
        <v>7.0000017370799528</v>
      </c>
      <c r="M2549" s="1">
        <v>4.6490659542227641</v>
      </c>
      <c r="N2549" s="1">
        <v>4.7480510157491107</v>
      </c>
      <c r="O2549" s="1" t="s">
        <v>4</v>
      </c>
      <c r="P2549" s="1" t="s">
        <v>4</v>
      </c>
      <c r="Q2549" s="1" t="s">
        <v>4</v>
      </c>
      <c r="R2549" s="1" t="s">
        <v>4</v>
      </c>
      <c r="S2549" s="1" t="s">
        <v>4</v>
      </c>
      <c r="T2549" s="1" t="s">
        <v>4</v>
      </c>
      <c r="U2549" s="1" t="s">
        <v>4</v>
      </c>
      <c r="V2549" s="1" t="s">
        <v>4</v>
      </c>
      <c r="W2549" s="1" t="s">
        <v>4</v>
      </c>
      <c r="X2549" s="1" t="s">
        <v>4</v>
      </c>
      <c r="Y2549" s="1" t="s">
        <v>4</v>
      </c>
      <c r="Z2549" s="1" t="s">
        <v>4</v>
      </c>
      <c r="AA2549" s="1" t="s">
        <v>4</v>
      </c>
      <c r="AB2549" s="1" t="s">
        <v>4</v>
      </c>
      <c r="AC2549" s="1" t="s">
        <v>4</v>
      </c>
      <c r="AD2549" s="1" t="s">
        <v>4</v>
      </c>
      <c r="AE2549" s="1" t="s">
        <v>4</v>
      </c>
      <c r="AF2549" s="1" t="s">
        <v>4</v>
      </c>
      <c r="AG2549" s="1" t="s">
        <v>4</v>
      </c>
      <c r="AH2549" s="1" t="s">
        <v>4</v>
      </c>
      <c r="AI2549" s="1" t="s">
        <v>4</v>
      </c>
      <c r="AJ2549" s="1" t="s">
        <v>4</v>
      </c>
      <c r="AK2549" s="1" t="s">
        <v>4</v>
      </c>
    </row>
    <row r="2550" spans="1:37">
      <c r="A2550" t="s">
        <v>181</v>
      </c>
      <c r="B2550" s="2">
        <v>536</v>
      </c>
      <c r="C2550" t="s">
        <v>182</v>
      </c>
      <c r="D2550" s="2">
        <v>1998</v>
      </c>
      <c r="E2550" s="1" t="s">
        <v>4</v>
      </c>
      <c r="F2550" s="1" t="s">
        <v>4</v>
      </c>
      <c r="G2550" s="1" t="s">
        <v>4</v>
      </c>
      <c r="H2550" s="1">
        <v>6.0000010793164416</v>
      </c>
      <c r="I2550" s="1">
        <v>6.3000046732622605</v>
      </c>
      <c r="J2550" s="1">
        <v>6.5999972260192719</v>
      </c>
      <c r="K2550" s="1">
        <v>7.1999964518928428</v>
      </c>
      <c r="L2550" s="1">
        <v>6.1999989553521706</v>
      </c>
      <c r="M2550" s="1">
        <v>-15.000000720568762</v>
      </c>
      <c r="N2550" s="1">
        <v>-13.67826058511562</v>
      </c>
      <c r="O2550" s="1">
        <v>-13.007267464673655</v>
      </c>
      <c r="P2550" s="1" t="s">
        <v>4</v>
      </c>
      <c r="Q2550" s="1" t="s">
        <v>4</v>
      </c>
      <c r="R2550" s="1" t="s">
        <v>4</v>
      </c>
      <c r="S2550" s="1" t="s">
        <v>4</v>
      </c>
      <c r="T2550" s="1" t="s">
        <v>4</v>
      </c>
      <c r="U2550" s="1" t="s">
        <v>4</v>
      </c>
      <c r="V2550" s="1" t="s">
        <v>4</v>
      </c>
      <c r="W2550" s="1" t="s">
        <v>4</v>
      </c>
      <c r="X2550" s="1" t="s">
        <v>4</v>
      </c>
      <c r="Y2550" s="1" t="s">
        <v>4</v>
      </c>
      <c r="Z2550" s="1" t="s">
        <v>4</v>
      </c>
      <c r="AA2550" s="1" t="s">
        <v>4</v>
      </c>
      <c r="AB2550" s="1" t="s">
        <v>4</v>
      </c>
      <c r="AC2550" s="1" t="s">
        <v>4</v>
      </c>
      <c r="AD2550" s="1" t="s">
        <v>4</v>
      </c>
      <c r="AE2550" s="1" t="s">
        <v>4</v>
      </c>
      <c r="AF2550" s="1" t="s">
        <v>4</v>
      </c>
      <c r="AG2550" s="1" t="s">
        <v>4</v>
      </c>
      <c r="AH2550" s="1" t="s">
        <v>4</v>
      </c>
      <c r="AI2550" s="1" t="s">
        <v>4</v>
      </c>
      <c r="AJ2550" s="1" t="s">
        <v>4</v>
      </c>
      <c r="AK2550" s="1" t="s">
        <v>4</v>
      </c>
    </row>
    <row r="2551" spans="1:37">
      <c r="A2551" t="s">
        <v>181</v>
      </c>
      <c r="B2551" s="2">
        <v>536</v>
      </c>
      <c r="C2551" t="s">
        <v>182</v>
      </c>
      <c r="D2551" s="2">
        <v>1999</v>
      </c>
      <c r="E2551" s="1" t="s">
        <v>4</v>
      </c>
      <c r="F2551" s="1" t="s">
        <v>4</v>
      </c>
      <c r="G2551" s="1" t="s">
        <v>4</v>
      </c>
      <c r="H2551" s="1" t="s">
        <v>4</v>
      </c>
      <c r="I2551" s="1">
        <v>6.2999985813080306</v>
      </c>
      <c r="J2551" s="1">
        <v>6.8999971146220362</v>
      </c>
      <c r="K2551" s="1">
        <v>7.2000004728288047</v>
      </c>
      <c r="L2551" s="1">
        <v>6.4999977402385722</v>
      </c>
      <c r="M2551" s="1">
        <v>0</v>
      </c>
      <c r="N2551" s="1">
        <v>-0.79115923634556218</v>
      </c>
      <c r="O2551" s="1">
        <v>0.30748728912974865</v>
      </c>
      <c r="P2551" s="1">
        <v>0.84564618947755577</v>
      </c>
      <c r="Q2551" s="1" t="s">
        <v>4</v>
      </c>
      <c r="R2551" s="1" t="s">
        <v>4</v>
      </c>
      <c r="S2551" s="1" t="s">
        <v>4</v>
      </c>
      <c r="T2551" s="1" t="s">
        <v>4</v>
      </c>
      <c r="U2551" s="1" t="s">
        <v>4</v>
      </c>
      <c r="V2551" s="1" t="s">
        <v>4</v>
      </c>
      <c r="W2551" s="1" t="s">
        <v>4</v>
      </c>
      <c r="X2551" s="1" t="s">
        <v>4</v>
      </c>
      <c r="Y2551" s="1" t="s">
        <v>4</v>
      </c>
      <c r="Z2551" s="1" t="s">
        <v>4</v>
      </c>
      <c r="AA2551" s="1" t="s">
        <v>4</v>
      </c>
      <c r="AB2551" s="1" t="s">
        <v>4</v>
      </c>
      <c r="AC2551" s="1" t="s">
        <v>4</v>
      </c>
      <c r="AD2551" s="1" t="s">
        <v>4</v>
      </c>
      <c r="AE2551" s="1" t="s">
        <v>4</v>
      </c>
      <c r="AF2551" s="1" t="s">
        <v>4</v>
      </c>
      <c r="AG2551" s="1" t="s">
        <v>4</v>
      </c>
      <c r="AH2551" s="1" t="s">
        <v>4</v>
      </c>
      <c r="AI2551" s="1" t="s">
        <v>4</v>
      </c>
      <c r="AJ2551" s="1" t="s">
        <v>4</v>
      </c>
      <c r="AK2551" s="1" t="s">
        <v>4</v>
      </c>
    </row>
    <row r="2552" spans="1:37">
      <c r="A2552" t="s">
        <v>181</v>
      </c>
      <c r="B2552" s="2">
        <v>536</v>
      </c>
      <c r="C2552" t="s">
        <v>182</v>
      </c>
      <c r="D2552" s="2">
        <v>2000</v>
      </c>
      <c r="E2552" s="1" t="s">
        <v>4</v>
      </c>
      <c r="F2552" s="1" t="s">
        <v>4</v>
      </c>
      <c r="G2552" s="1" t="s">
        <v>4</v>
      </c>
      <c r="H2552" s="1" t="s">
        <v>4</v>
      </c>
      <c r="I2552" s="1" t="s">
        <v>4</v>
      </c>
      <c r="J2552" s="1">
        <v>7.2000061550426153</v>
      </c>
      <c r="K2552" s="1">
        <v>7.1999982357134673</v>
      </c>
      <c r="L2552" s="1">
        <v>6.4999939153066899</v>
      </c>
      <c r="M2552" s="1">
        <v>2.8000030857298075</v>
      </c>
      <c r="N2552" s="1">
        <v>2.5674796258753796</v>
      </c>
      <c r="O2552" s="1">
        <v>4.0347439502471882</v>
      </c>
      <c r="P2552" s="1">
        <v>4.770974215514534</v>
      </c>
      <c r="Q2552" s="1">
        <v>4.8415827158821978</v>
      </c>
      <c r="R2552" s="1" t="s">
        <v>4</v>
      </c>
      <c r="S2552" s="1" t="s">
        <v>4</v>
      </c>
      <c r="T2552" s="1" t="s">
        <v>4</v>
      </c>
      <c r="U2552" s="1" t="s">
        <v>4</v>
      </c>
      <c r="V2552" s="1" t="s">
        <v>4</v>
      </c>
      <c r="W2552" s="1" t="s">
        <v>4</v>
      </c>
      <c r="X2552" s="1" t="s">
        <v>4</v>
      </c>
      <c r="Y2552" s="1" t="s">
        <v>4</v>
      </c>
      <c r="Z2552" s="1" t="s">
        <v>4</v>
      </c>
      <c r="AA2552" s="1" t="s">
        <v>4</v>
      </c>
      <c r="AB2552" s="1" t="s">
        <v>4</v>
      </c>
      <c r="AC2552" s="1" t="s">
        <v>4</v>
      </c>
      <c r="AD2552" s="1" t="s">
        <v>4</v>
      </c>
      <c r="AE2552" s="1" t="s">
        <v>4</v>
      </c>
      <c r="AF2552" s="1" t="s">
        <v>4</v>
      </c>
      <c r="AG2552" s="1" t="s">
        <v>4</v>
      </c>
      <c r="AH2552" s="1" t="s">
        <v>4</v>
      </c>
      <c r="AI2552" s="1" t="s">
        <v>4</v>
      </c>
      <c r="AJ2552" s="1" t="s">
        <v>4</v>
      </c>
      <c r="AK2552" s="1" t="s">
        <v>4</v>
      </c>
    </row>
    <row r="2553" spans="1:37">
      <c r="A2553" t="s">
        <v>181</v>
      </c>
      <c r="B2553" s="2">
        <v>536</v>
      </c>
      <c r="C2553" t="s">
        <v>182</v>
      </c>
      <c r="D2553" s="2">
        <v>2001</v>
      </c>
      <c r="E2553" s="1" t="s">
        <v>4</v>
      </c>
      <c r="F2553" s="1" t="s">
        <v>4</v>
      </c>
      <c r="G2553" s="1" t="s">
        <v>4</v>
      </c>
      <c r="H2553" s="1" t="s">
        <v>4</v>
      </c>
      <c r="I2553" s="1" t="s">
        <v>4</v>
      </c>
      <c r="J2553" s="1" t="s">
        <v>4</v>
      </c>
      <c r="K2553" s="1">
        <v>7.1999985370758024</v>
      </c>
      <c r="L2553" s="1">
        <v>6.4999968942938358</v>
      </c>
      <c r="M2553" s="1">
        <v>4.500000494782852</v>
      </c>
      <c r="N2553" s="1">
        <v>3.2125065864185398</v>
      </c>
      <c r="O2553" s="1">
        <v>4.9996687487254166</v>
      </c>
      <c r="P2553" s="1">
        <v>2.9922013017799065</v>
      </c>
      <c r="Q2553" s="1">
        <v>3.3165776360569943</v>
      </c>
      <c r="R2553" s="1">
        <v>3.4355781671052465</v>
      </c>
      <c r="S2553" s="1" t="s">
        <v>4</v>
      </c>
      <c r="T2553" s="1" t="s">
        <v>4</v>
      </c>
      <c r="U2553" s="1" t="s">
        <v>4</v>
      </c>
      <c r="V2553" s="1" t="s">
        <v>4</v>
      </c>
      <c r="W2553" s="1" t="s">
        <v>4</v>
      </c>
      <c r="X2553" s="1" t="s">
        <v>4</v>
      </c>
      <c r="Y2553" s="1" t="s">
        <v>4</v>
      </c>
      <c r="Z2553" s="1" t="s">
        <v>4</v>
      </c>
      <c r="AA2553" s="1" t="s">
        <v>4</v>
      </c>
      <c r="AB2553" s="1" t="s">
        <v>4</v>
      </c>
      <c r="AC2553" s="1" t="s">
        <v>4</v>
      </c>
      <c r="AD2553" s="1" t="s">
        <v>4</v>
      </c>
      <c r="AE2553" s="1" t="s">
        <v>4</v>
      </c>
      <c r="AF2553" s="1" t="s">
        <v>4</v>
      </c>
      <c r="AG2553" s="1" t="s">
        <v>4</v>
      </c>
      <c r="AH2553" s="1" t="s">
        <v>4</v>
      </c>
      <c r="AI2553" s="1" t="s">
        <v>4</v>
      </c>
      <c r="AJ2553" s="1" t="s">
        <v>4</v>
      </c>
      <c r="AK2553" s="1" t="s">
        <v>4</v>
      </c>
    </row>
    <row r="2554" spans="1:37">
      <c r="A2554" t="s">
        <v>181</v>
      </c>
      <c r="B2554" s="2">
        <v>536</v>
      </c>
      <c r="C2554" t="s">
        <v>182</v>
      </c>
      <c r="D2554" s="2">
        <v>2002</v>
      </c>
      <c r="E2554" s="1" t="s">
        <v>4</v>
      </c>
      <c r="F2554" s="1" t="s">
        <v>4</v>
      </c>
      <c r="G2554" s="1" t="s">
        <v>4</v>
      </c>
      <c r="H2554" s="1" t="s">
        <v>4</v>
      </c>
      <c r="I2554" s="1" t="s">
        <v>4</v>
      </c>
      <c r="J2554" s="1" t="s">
        <v>4</v>
      </c>
      <c r="K2554" s="1" t="s">
        <v>4</v>
      </c>
      <c r="L2554" s="1">
        <v>6.5000019257634767</v>
      </c>
      <c r="M2554" s="1">
        <v>4.9999976326179807</v>
      </c>
      <c r="N2554" s="1">
        <v>3.873135577832798</v>
      </c>
      <c r="O2554" s="1">
        <v>5.9825502998714031</v>
      </c>
      <c r="P2554" s="1">
        <v>4.3136079205495115</v>
      </c>
      <c r="Q2554" s="1">
        <v>3.5000000000000142</v>
      </c>
      <c r="R2554" s="1">
        <v>3.6555375034525106</v>
      </c>
      <c r="S2554" s="1">
        <v>3.6889537820677276</v>
      </c>
      <c r="T2554" s="1" t="s">
        <v>4</v>
      </c>
      <c r="U2554" s="1" t="s">
        <v>4</v>
      </c>
      <c r="V2554" s="1" t="s">
        <v>4</v>
      </c>
      <c r="W2554" s="1" t="s">
        <v>4</v>
      </c>
      <c r="X2554" s="1" t="s">
        <v>4</v>
      </c>
      <c r="Y2554" s="1" t="s">
        <v>4</v>
      </c>
      <c r="Z2554" s="1" t="s">
        <v>4</v>
      </c>
      <c r="AA2554" s="1" t="s">
        <v>4</v>
      </c>
      <c r="AB2554" s="1" t="s">
        <v>4</v>
      </c>
      <c r="AC2554" s="1" t="s">
        <v>4</v>
      </c>
      <c r="AD2554" s="1" t="s">
        <v>4</v>
      </c>
      <c r="AE2554" s="1" t="s">
        <v>4</v>
      </c>
      <c r="AF2554" s="1" t="s">
        <v>4</v>
      </c>
      <c r="AG2554" s="1" t="s">
        <v>4</v>
      </c>
      <c r="AH2554" s="1" t="s">
        <v>4</v>
      </c>
      <c r="AI2554" s="1" t="s">
        <v>4</v>
      </c>
      <c r="AJ2554" s="1" t="s">
        <v>4</v>
      </c>
      <c r="AK2554" s="1" t="s">
        <v>4</v>
      </c>
    </row>
    <row r="2555" spans="1:37">
      <c r="A2555" t="s">
        <v>181</v>
      </c>
      <c r="B2555" s="2">
        <v>536</v>
      </c>
      <c r="C2555" t="s">
        <v>182</v>
      </c>
      <c r="D2555" s="2">
        <v>2003</v>
      </c>
      <c r="E2555" s="1" t="s">
        <v>4</v>
      </c>
      <c r="F2555" s="1" t="s">
        <v>4</v>
      </c>
      <c r="G2555" s="1" t="s">
        <v>4</v>
      </c>
      <c r="H2555" s="1" t="s">
        <v>4</v>
      </c>
      <c r="I2555" s="1" t="s">
        <v>4</v>
      </c>
      <c r="J2555" s="1" t="s">
        <v>4</v>
      </c>
      <c r="K2555" s="1" t="s">
        <v>4</v>
      </c>
      <c r="L2555" s="1" t="s">
        <v>4</v>
      </c>
      <c r="M2555" s="1">
        <v>5.6000009619838309</v>
      </c>
      <c r="N2555" s="1">
        <v>4.5222743638017038</v>
      </c>
      <c r="O2555" s="1">
        <v>5.9500307857930146</v>
      </c>
      <c r="P2555" s="1">
        <v>5.4704771394190388</v>
      </c>
      <c r="Q2555" s="1">
        <v>4.4999999999999929</v>
      </c>
      <c r="R2555" s="1">
        <v>3.5000000000000142</v>
      </c>
      <c r="S2555" s="1">
        <v>4.1013671614243519</v>
      </c>
      <c r="T2555" s="1">
        <v>4.8756909287077876</v>
      </c>
      <c r="U2555" s="1" t="s">
        <v>4</v>
      </c>
      <c r="V2555" s="1" t="s">
        <v>4</v>
      </c>
      <c r="W2555" s="1" t="s">
        <v>4</v>
      </c>
      <c r="X2555" s="1" t="s">
        <v>4</v>
      </c>
      <c r="Y2555" s="1" t="s">
        <v>4</v>
      </c>
      <c r="Z2555" s="1" t="s">
        <v>4</v>
      </c>
      <c r="AA2555" s="1" t="s">
        <v>4</v>
      </c>
      <c r="AB2555" s="1" t="s">
        <v>4</v>
      </c>
      <c r="AC2555" s="1" t="s">
        <v>4</v>
      </c>
      <c r="AD2555" s="1" t="s">
        <v>4</v>
      </c>
      <c r="AE2555" s="1" t="s">
        <v>4</v>
      </c>
      <c r="AF2555" s="1" t="s">
        <v>4</v>
      </c>
      <c r="AG2555" s="1" t="s">
        <v>4</v>
      </c>
      <c r="AH2555" s="1" t="s">
        <v>4</v>
      </c>
      <c r="AI2555" s="1" t="s">
        <v>4</v>
      </c>
      <c r="AJ2555" s="1" t="s">
        <v>4</v>
      </c>
      <c r="AK2555" s="1" t="s">
        <v>4</v>
      </c>
    </row>
    <row r="2556" spans="1:37">
      <c r="A2556" t="s">
        <v>181</v>
      </c>
      <c r="B2556" s="2">
        <v>536</v>
      </c>
      <c r="C2556" t="s">
        <v>182</v>
      </c>
      <c r="D2556" s="2">
        <v>2004</v>
      </c>
      <c r="E2556" s="1" t="s">
        <v>4</v>
      </c>
      <c r="F2556" s="1" t="s">
        <v>4</v>
      </c>
      <c r="G2556" s="1" t="s">
        <v>4</v>
      </c>
      <c r="H2556" s="1" t="s">
        <v>4</v>
      </c>
      <c r="I2556" s="1" t="s">
        <v>4</v>
      </c>
      <c r="J2556" s="1" t="s">
        <v>4</v>
      </c>
      <c r="K2556" s="1" t="s">
        <v>4</v>
      </c>
      <c r="L2556" s="1" t="s">
        <v>4</v>
      </c>
      <c r="M2556" s="1" t="s">
        <v>4</v>
      </c>
      <c r="N2556" s="1">
        <v>4.9212169642245174</v>
      </c>
      <c r="O2556" s="1">
        <v>6.0499063800870889</v>
      </c>
      <c r="P2556" s="1">
        <v>5.9999999999999831</v>
      </c>
      <c r="Q2556" s="1">
        <v>5.4999999999998828</v>
      </c>
      <c r="R2556" s="1">
        <v>4.0000000000000036</v>
      </c>
      <c r="S2556" s="1">
        <v>4.8000000000000043</v>
      </c>
      <c r="T2556" s="1">
        <v>5.1292670929037776</v>
      </c>
      <c r="U2556" s="1">
        <v>5.0504279401990093</v>
      </c>
      <c r="V2556" s="1" t="s">
        <v>4</v>
      </c>
      <c r="W2556" s="1" t="s">
        <v>4</v>
      </c>
      <c r="X2556" s="1" t="s">
        <v>4</v>
      </c>
      <c r="Y2556" s="1" t="s">
        <v>4</v>
      </c>
      <c r="Z2556" s="1" t="s">
        <v>4</v>
      </c>
      <c r="AA2556" s="1" t="s">
        <v>4</v>
      </c>
      <c r="AB2556" s="1" t="s">
        <v>4</v>
      </c>
      <c r="AC2556" s="1" t="s">
        <v>4</v>
      </c>
      <c r="AD2556" s="1" t="s">
        <v>4</v>
      </c>
      <c r="AE2556" s="1" t="s">
        <v>4</v>
      </c>
      <c r="AF2556" s="1" t="s">
        <v>4</v>
      </c>
      <c r="AG2556" s="1" t="s">
        <v>4</v>
      </c>
      <c r="AH2556" s="1" t="s">
        <v>4</v>
      </c>
      <c r="AI2556" s="1" t="s">
        <v>4</v>
      </c>
      <c r="AJ2556" s="1" t="s">
        <v>4</v>
      </c>
      <c r="AK2556" s="1" t="s">
        <v>4</v>
      </c>
    </row>
    <row r="2557" spans="1:37">
      <c r="A2557" t="s">
        <v>181</v>
      </c>
      <c r="B2557" s="2">
        <v>536</v>
      </c>
      <c r="C2557" t="s">
        <v>182</v>
      </c>
      <c r="D2557" s="2">
        <v>2005</v>
      </c>
      <c r="E2557" s="1" t="s">
        <v>4</v>
      </c>
      <c r="F2557" s="1" t="s">
        <v>4</v>
      </c>
      <c r="G2557" s="1" t="s">
        <v>4</v>
      </c>
      <c r="H2557" s="1" t="s">
        <v>4</v>
      </c>
      <c r="I2557" s="1" t="s">
        <v>4</v>
      </c>
      <c r="J2557" s="1" t="s">
        <v>4</v>
      </c>
      <c r="K2557" s="1" t="s">
        <v>4</v>
      </c>
      <c r="L2557" s="1" t="s">
        <v>4</v>
      </c>
      <c r="M2557" s="1" t="s">
        <v>4</v>
      </c>
      <c r="N2557" s="1" t="s">
        <v>4</v>
      </c>
      <c r="O2557" s="1">
        <v>5.9579843208303007</v>
      </c>
      <c r="P2557" s="1">
        <v>6.2000000000001165</v>
      </c>
      <c r="Q2557" s="1">
        <v>6.0000000000000719</v>
      </c>
      <c r="R2557" s="1">
        <v>4.9999999999999822</v>
      </c>
      <c r="S2557" s="1">
        <v>5.0000000000000044</v>
      </c>
      <c r="T2557" s="1">
        <v>5.808224796635364</v>
      </c>
      <c r="U2557" s="1">
        <v>5.5963658688918949</v>
      </c>
      <c r="V2557" s="1">
        <v>5.6829668132553746</v>
      </c>
      <c r="W2557" s="1" t="s">
        <v>4</v>
      </c>
      <c r="X2557" s="1" t="s">
        <v>4</v>
      </c>
      <c r="Y2557" s="1" t="s">
        <v>4</v>
      </c>
      <c r="Z2557" s="1" t="s">
        <v>4</v>
      </c>
      <c r="AA2557" s="1" t="s">
        <v>4</v>
      </c>
      <c r="AB2557" s="1" t="s">
        <v>4</v>
      </c>
      <c r="AC2557" s="1" t="s">
        <v>4</v>
      </c>
      <c r="AD2557" s="1" t="s">
        <v>4</v>
      </c>
      <c r="AE2557" s="1" t="s">
        <v>4</v>
      </c>
      <c r="AF2557" s="1" t="s">
        <v>4</v>
      </c>
      <c r="AG2557" s="1" t="s">
        <v>4</v>
      </c>
      <c r="AH2557" s="1" t="s">
        <v>4</v>
      </c>
      <c r="AI2557" s="1" t="s">
        <v>4</v>
      </c>
      <c r="AJ2557" s="1" t="s">
        <v>4</v>
      </c>
      <c r="AK2557" s="1" t="s">
        <v>4</v>
      </c>
    </row>
    <row r="2558" spans="1:37">
      <c r="A2558" t="s">
        <v>181</v>
      </c>
      <c r="B2558" s="2">
        <v>536</v>
      </c>
      <c r="C2558" t="s">
        <v>182</v>
      </c>
      <c r="D2558" s="2">
        <v>2006</v>
      </c>
      <c r="E2558" s="1" t="s">
        <v>4</v>
      </c>
      <c r="F2558" s="1" t="s">
        <v>4</v>
      </c>
      <c r="G2558" s="1" t="s">
        <v>4</v>
      </c>
      <c r="H2558" s="1" t="s">
        <v>4</v>
      </c>
      <c r="I2558" s="1" t="s">
        <v>4</v>
      </c>
      <c r="J2558" s="1" t="s">
        <v>4</v>
      </c>
      <c r="K2558" s="1" t="s">
        <v>4</v>
      </c>
      <c r="L2558" s="1" t="s">
        <v>4</v>
      </c>
      <c r="M2558" s="1" t="s">
        <v>4</v>
      </c>
      <c r="N2558" s="1" t="s">
        <v>4</v>
      </c>
      <c r="O2558" s="1" t="s">
        <v>4</v>
      </c>
      <c r="P2558" s="1">
        <v>6.1999999999998945</v>
      </c>
      <c r="Q2558" s="1">
        <v>5.9999999999999831</v>
      </c>
      <c r="R2558" s="1">
        <v>5.0000000000000044</v>
      </c>
      <c r="S2558" s="1">
        <v>5.4999999999999938</v>
      </c>
      <c r="T2558" s="1">
        <v>5.8000000000001384</v>
      </c>
      <c r="U2558" s="1">
        <v>5.2022079817457989</v>
      </c>
      <c r="V2558" s="1">
        <v>5.4835898381183856</v>
      </c>
      <c r="W2558" s="1">
        <v>5.5104445060792262</v>
      </c>
      <c r="X2558" s="1" t="s">
        <v>4</v>
      </c>
      <c r="Y2558" s="1" t="s">
        <v>4</v>
      </c>
      <c r="Z2558" s="1" t="s">
        <v>4</v>
      </c>
      <c r="AA2558" s="1" t="s">
        <v>4</v>
      </c>
      <c r="AB2558" s="1" t="s">
        <v>4</v>
      </c>
      <c r="AC2558" s="1" t="s">
        <v>4</v>
      </c>
      <c r="AD2558" s="1" t="s">
        <v>4</v>
      </c>
      <c r="AE2558" s="1" t="s">
        <v>4</v>
      </c>
      <c r="AF2558" s="1" t="s">
        <v>4</v>
      </c>
      <c r="AG2558" s="1" t="s">
        <v>4</v>
      </c>
      <c r="AH2558" s="1" t="s">
        <v>4</v>
      </c>
      <c r="AI2558" s="1" t="s">
        <v>4</v>
      </c>
      <c r="AJ2558" s="1" t="s">
        <v>4</v>
      </c>
      <c r="AK2558" s="1" t="s">
        <v>4</v>
      </c>
    </row>
    <row r="2559" spans="1:37">
      <c r="A2559" t="s">
        <v>181</v>
      </c>
      <c r="B2559" s="2">
        <v>536</v>
      </c>
      <c r="C2559" t="s">
        <v>182</v>
      </c>
      <c r="D2559" s="2">
        <v>2007</v>
      </c>
      <c r="E2559" s="1" t="s">
        <v>4</v>
      </c>
      <c r="F2559" s="1" t="s">
        <v>4</v>
      </c>
      <c r="G2559" s="1" t="s">
        <v>4</v>
      </c>
      <c r="H2559" s="1" t="s">
        <v>4</v>
      </c>
      <c r="I2559" s="1" t="s">
        <v>4</v>
      </c>
      <c r="J2559" s="1" t="s">
        <v>4</v>
      </c>
      <c r="K2559" s="1" t="s">
        <v>4</v>
      </c>
      <c r="L2559" s="1" t="s">
        <v>4</v>
      </c>
      <c r="M2559" s="1" t="s">
        <v>4</v>
      </c>
      <c r="N2559" s="1" t="s">
        <v>4</v>
      </c>
      <c r="O2559" s="1" t="s">
        <v>4</v>
      </c>
      <c r="P2559" s="1" t="s">
        <v>4</v>
      </c>
      <c r="Q2559" s="1">
        <v>6.0000000000000941</v>
      </c>
      <c r="R2559" s="1">
        <v>5.0000000000001155</v>
      </c>
      <c r="S2559" s="1">
        <v>6.0000000000000053</v>
      </c>
      <c r="T2559" s="1">
        <v>6.5000000000002611</v>
      </c>
      <c r="U2559" s="1">
        <v>6.0069114432704351</v>
      </c>
      <c r="V2559" s="1">
        <v>6.1887537360288736</v>
      </c>
      <c r="W2559" s="1">
        <v>6.3163453938463121</v>
      </c>
      <c r="X2559" s="1">
        <v>6.278134575175609</v>
      </c>
      <c r="Y2559" s="1" t="s">
        <v>4</v>
      </c>
      <c r="Z2559" s="1" t="s">
        <v>4</v>
      </c>
      <c r="AA2559" s="1" t="s">
        <v>4</v>
      </c>
      <c r="AB2559" s="1" t="s">
        <v>4</v>
      </c>
      <c r="AC2559" s="1" t="s">
        <v>4</v>
      </c>
      <c r="AD2559" s="1" t="s">
        <v>4</v>
      </c>
      <c r="AE2559" s="1" t="s">
        <v>4</v>
      </c>
      <c r="AF2559" s="1" t="s">
        <v>4</v>
      </c>
      <c r="AG2559" s="1" t="s">
        <v>4</v>
      </c>
      <c r="AH2559" s="1" t="s">
        <v>4</v>
      </c>
      <c r="AI2559" s="1" t="s">
        <v>4</v>
      </c>
      <c r="AJ2559" s="1" t="s">
        <v>4</v>
      </c>
      <c r="AK2559" s="1" t="s">
        <v>4</v>
      </c>
    </row>
    <row r="2560" spans="1:37">
      <c r="A2560" t="s">
        <v>181</v>
      </c>
      <c r="B2560" s="2">
        <v>536</v>
      </c>
      <c r="C2560" t="s">
        <v>182</v>
      </c>
      <c r="D2560" s="2">
        <v>2008</v>
      </c>
      <c r="E2560" s="1" t="s">
        <v>4</v>
      </c>
      <c r="F2560" s="1" t="s">
        <v>4</v>
      </c>
      <c r="G2560" s="1" t="s">
        <v>4</v>
      </c>
      <c r="H2560" s="1" t="s">
        <v>4</v>
      </c>
      <c r="I2560" s="1" t="s">
        <v>4</v>
      </c>
      <c r="J2560" s="1" t="s">
        <v>4</v>
      </c>
      <c r="K2560" s="1" t="s">
        <v>4</v>
      </c>
      <c r="L2560" s="1" t="s">
        <v>4</v>
      </c>
      <c r="M2560" s="1" t="s">
        <v>4</v>
      </c>
      <c r="N2560" s="1" t="s">
        <v>4</v>
      </c>
      <c r="O2560" s="1" t="s">
        <v>4</v>
      </c>
      <c r="P2560" s="1" t="s">
        <v>4</v>
      </c>
      <c r="Q2560" s="1" t="s">
        <v>4</v>
      </c>
      <c r="R2560" s="1">
        <v>4.9999999999998712</v>
      </c>
      <c r="S2560" s="1">
        <v>5.9999999999999609</v>
      </c>
      <c r="T2560" s="1">
        <v>6.7500000000000115</v>
      </c>
      <c r="U2560" s="1">
        <v>6.6000000000000281</v>
      </c>
      <c r="V2560" s="1">
        <v>6.0999999999997945</v>
      </c>
      <c r="W2560" s="1">
        <v>6.0772666388577479</v>
      </c>
      <c r="X2560" s="1">
        <v>6.0624724732689428</v>
      </c>
      <c r="Y2560" s="1">
        <v>6.006564435570394</v>
      </c>
      <c r="Z2560" s="1" t="s">
        <v>4</v>
      </c>
      <c r="AA2560" s="1" t="s">
        <v>4</v>
      </c>
      <c r="AB2560" s="1" t="s">
        <v>4</v>
      </c>
      <c r="AC2560" s="1" t="s">
        <v>4</v>
      </c>
      <c r="AD2560" s="1" t="s">
        <v>4</v>
      </c>
      <c r="AE2560" s="1" t="s">
        <v>4</v>
      </c>
      <c r="AF2560" s="1" t="s">
        <v>4</v>
      </c>
      <c r="AG2560" s="1" t="s">
        <v>4</v>
      </c>
      <c r="AH2560" s="1" t="s">
        <v>4</v>
      </c>
      <c r="AI2560" s="1" t="s">
        <v>4</v>
      </c>
      <c r="AJ2560" s="1" t="s">
        <v>4</v>
      </c>
      <c r="AK2560" s="1" t="s">
        <v>4</v>
      </c>
    </row>
    <row r="2561" spans="1:37">
      <c r="A2561" t="s">
        <v>181</v>
      </c>
      <c r="B2561" s="2">
        <v>536</v>
      </c>
      <c r="C2561" t="s">
        <v>182</v>
      </c>
      <c r="D2561" s="2">
        <v>2009</v>
      </c>
      <c r="E2561" s="1" t="s">
        <v>4</v>
      </c>
      <c r="F2561" s="1" t="s">
        <v>4</v>
      </c>
      <c r="G2561" s="1" t="s">
        <v>4</v>
      </c>
      <c r="H2561" s="1" t="s">
        <v>4</v>
      </c>
      <c r="I2561" s="1" t="s">
        <v>4</v>
      </c>
      <c r="J2561" s="1" t="s">
        <v>4</v>
      </c>
      <c r="K2561" s="1" t="s">
        <v>4</v>
      </c>
      <c r="L2561" s="1" t="s">
        <v>4</v>
      </c>
      <c r="M2561" s="1" t="s">
        <v>4</v>
      </c>
      <c r="N2561" s="1" t="s">
        <v>4</v>
      </c>
      <c r="O2561" s="1" t="s">
        <v>4</v>
      </c>
      <c r="P2561" s="1" t="s">
        <v>4</v>
      </c>
      <c r="Q2561" s="1" t="s">
        <v>4</v>
      </c>
      <c r="R2561" s="1" t="s">
        <v>4</v>
      </c>
      <c r="S2561" s="1">
        <v>6.0000000000000275</v>
      </c>
      <c r="T2561" s="1">
        <v>6.9999999999999618</v>
      </c>
      <c r="U2561" s="1">
        <v>6.7000000000000171</v>
      </c>
      <c r="V2561" s="1">
        <v>6.3000000000000389</v>
      </c>
      <c r="W2561" s="1">
        <v>5.5117258543445846</v>
      </c>
      <c r="X2561" s="1">
        <v>3.9896225037994171</v>
      </c>
      <c r="Y2561" s="1">
        <v>4.5458800790928011</v>
      </c>
      <c r="Z2561" s="1">
        <v>4.5756354719794556</v>
      </c>
      <c r="AA2561" s="1" t="s">
        <v>4</v>
      </c>
      <c r="AB2561" s="1" t="s">
        <v>4</v>
      </c>
      <c r="AC2561" s="1" t="s">
        <v>4</v>
      </c>
      <c r="AD2561" s="1" t="s">
        <v>4</v>
      </c>
      <c r="AE2561" s="1" t="s">
        <v>4</v>
      </c>
      <c r="AF2561" s="1" t="s">
        <v>4</v>
      </c>
      <c r="AG2561" s="1" t="s">
        <v>4</v>
      </c>
      <c r="AH2561" s="1" t="s">
        <v>4</v>
      </c>
      <c r="AI2561" s="1" t="s">
        <v>4</v>
      </c>
      <c r="AJ2561" s="1" t="s">
        <v>4</v>
      </c>
      <c r="AK2561" s="1" t="s">
        <v>4</v>
      </c>
    </row>
    <row r="2562" spans="1:37">
      <c r="A2562" t="s">
        <v>181</v>
      </c>
      <c r="B2562" s="2">
        <v>536</v>
      </c>
      <c r="C2562" t="s">
        <v>182</v>
      </c>
      <c r="D2562" s="2">
        <v>2010</v>
      </c>
      <c r="E2562" s="1" t="s">
        <v>4</v>
      </c>
      <c r="F2562" s="1" t="s">
        <v>4</v>
      </c>
      <c r="G2562" s="1" t="s">
        <v>4</v>
      </c>
      <c r="H2562" s="1" t="s">
        <v>4</v>
      </c>
      <c r="I2562" s="1" t="s">
        <v>4</v>
      </c>
      <c r="J2562" s="1" t="s">
        <v>4</v>
      </c>
      <c r="K2562" s="1" t="s">
        <v>4</v>
      </c>
      <c r="L2562" s="1" t="s">
        <v>4</v>
      </c>
      <c r="M2562" s="1" t="s">
        <v>4</v>
      </c>
      <c r="N2562" s="1" t="s">
        <v>4</v>
      </c>
      <c r="O2562" s="1" t="s">
        <v>4</v>
      </c>
      <c r="P2562" s="1" t="s">
        <v>4</v>
      </c>
      <c r="Q2562" s="1" t="s">
        <v>4</v>
      </c>
      <c r="R2562" s="1" t="s">
        <v>4</v>
      </c>
      <c r="S2562" s="1" t="s">
        <v>4</v>
      </c>
      <c r="T2562" s="1">
        <v>6.9999999999998286</v>
      </c>
      <c r="U2562" s="1">
        <v>6.6999999999997062</v>
      </c>
      <c r="V2562" s="1">
        <v>6.5000000000000391</v>
      </c>
      <c r="W2562" s="1">
        <v>6.3000000000002165</v>
      </c>
      <c r="X2562" s="1">
        <v>4.7522469825593827</v>
      </c>
      <c r="Y2562" s="1">
        <v>6.0000000000000053</v>
      </c>
      <c r="Z2562" s="1">
        <v>6.1048608289954398</v>
      </c>
      <c r="AA2562" s="1">
        <v>6.1953585350070561</v>
      </c>
      <c r="AB2562" s="1" t="s">
        <v>4</v>
      </c>
      <c r="AC2562" s="1" t="s">
        <v>4</v>
      </c>
      <c r="AD2562" s="1" t="s">
        <v>4</v>
      </c>
      <c r="AE2562" s="1" t="s">
        <v>4</v>
      </c>
      <c r="AF2562" s="1" t="s">
        <v>4</v>
      </c>
      <c r="AG2562" s="1" t="s">
        <v>4</v>
      </c>
      <c r="AH2562" s="1" t="s">
        <v>4</v>
      </c>
      <c r="AI2562" s="1" t="s">
        <v>4</v>
      </c>
      <c r="AJ2562" s="1" t="s">
        <v>4</v>
      </c>
      <c r="AK2562" s="1" t="s">
        <v>4</v>
      </c>
    </row>
    <row r="2563" spans="1:37">
      <c r="A2563" t="s">
        <v>181</v>
      </c>
      <c r="B2563" s="2">
        <v>536</v>
      </c>
      <c r="C2563" t="s">
        <v>182</v>
      </c>
      <c r="D2563" s="2">
        <v>2011</v>
      </c>
      <c r="E2563" s="1" t="s">
        <v>4</v>
      </c>
      <c r="F2563" s="1" t="s">
        <v>4</v>
      </c>
      <c r="G2563" s="1" t="s">
        <v>4</v>
      </c>
      <c r="H2563" s="1" t="s">
        <v>4</v>
      </c>
      <c r="I2563" s="1" t="s">
        <v>4</v>
      </c>
      <c r="J2563" s="1" t="s">
        <v>4</v>
      </c>
      <c r="K2563" s="1" t="s">
        <v>4</v>
      </c>
      <c r="L2563" s="1" t="s">
        <v>4</v>
      </c>
      <c r="M2563" s="1" t="s">
        <v>4</v>
      </c>
      <c r="N2563" s="1" t="s">
        <v>4</v>
      </c>
      <c r="O2563" s="1" t="s">
        <v>4</v>
      </c>
      <c r="P2563" s="1" t="s">
        <v>4</v>
      </c>
      <c r="Q2563" s="1" t="s">
        <v>4</v>
      </c>
      <c r="R2563" s="1" t="s">
        <v>4</v>
      </c>
      <c r="S2563" s="1" t="s">
        <v>4</v>
      </c>
      <c r="T2563" s="1" t="s">
        <v>4</v>
      </c>
      <c r="U2563" s="1">
        <v>6.6999999999999726</v>
      </c>
      <c r="V2563" s="1">
        <v>6.6999999999997728</v>
      </c>
      <c r="W2563" s="1">
        <v>6.3999999999997392</v>
      </c>
      <c r="X2563" s="1">
        <v>4.9999999999999378</v>
      </c>
      <c r="Y2563" s="1">
        <v>6.2000000000000055</v>
      </c>
      <c r="Z2563" s="1">
        <v>6.4000000000000057</v>
      </c>
      <c r="AA2563" s="1">
        <v>6.4569777092899905</v>
      </c>
      <c r="AB2563" s="1">
        <v>6.490402711384724</v>
      </c>
      <c r="AC2563" s="1" t="s">
        <v>4</v>
      </c>
      <c r="AD2563" s="1" t="s">
        <v>4</v>
      </c>
      <c r="AE2563" s="1" t="s">
        <v>4</v>
      </c>
      <c r="AF2563" s="1" t="s">
        <v>4</v>
      </c>
      <c r="AG2563" s="1" t="s">
        <v>4</v>
      </c>
      <c r="AH2563" s="1" t="s">
        <v>4</v>
      </c>
      <c r="AI2563" s="1" t="s">
        <v>4</v>
      </c>
      <c r="AJ2563" s="1" t="s">
        <v>4</v>
      </c>
      <c r="AK2563" s="1" t="s">
        <v>4</v>
      </c>
    </row>
    <row r="2564" spans="1:37">
      <c r="A2564" t="s">
        <v>181</v>
      </c>
      <c r="B2564" s="2">
        <v>536</v>
      </c>
      <c r="C2564" t="s">
        <v>182</v>
      </c>
      <c r="D2564" s="2">
        <v>2012</v>
      </c>
      <c r="E2564" s="1" t="s">
        <v>4</v>
      </c>
      <c r="F2564" s="1" t="s">
        <v>4</v>
      </c>
      <c r="G2564" s="1" t="s">
        <v>4</v>
      </c>
      <c r="H2564" s="1" t="s">
        <v>4</v>
      </c>
      <c r="I2564" s="1" t="s">
        <v>4</v>
      </c>
      <c r="J2564" s="1" t="s">
        <v>4</v>
      </c>
      <c r="K2564" s="1" t="s">
        <v>4</v>
      </c>
      <c r="L2564" s="1" t="s">
        <v>4</v>
      </c>
      <c r="M2564" s="1" t="s">
        <v>4</v>
      </c>
      <c r="N2564" s="1" t="s">
        <v>4</v>
      </c>
      <c r="O2564" s="1" t="s">
        <v>4</v>
      </c>
      <c r="P2564" s="1" t="s">
        <v>4</v>
      </c>
      <c r="Q2564" s="1" t="s">
        <v>4</v>
      </c>
      <c r="R2564" s="1" t="s">
        <v>4</v>
      </c>
      <c r="S2564" s="1" t="s">
        <v>4</v>
      </c>
      <c r="T2564" s="1" t="s">
        <v>4</v>
      </c>
      <c r="U2564" s="1" t="s">
        <v>4</v>
      </c>
      <c r="V2564" s="1">
        <v>6.6999999999999504</v>
      </c>
      <c r="W2564" s="1">
        <v>6.5000000000002167</v>
      </c>
      <c r="X2564" s="1">
        <v>5.4999999999999494</v>
      </c>
      <c r="Y2564" s="1">
        <v>6.4999999999999059</v>
      </c>
      <c r="Z2564" s="1">
        <v>6.3000000000000167</v>
      </c>
      <c r="AA2564" s="1">
        <v>6.0400000000000231</v>
      </c>
      <c r="AB2564" s="1">
        <v>6.2264827335982931</v>
      </c>
      <c r="AC2564" s="1">
        <v>6.263670509790753</v>
      </c>
      <c r="AD2564" s="1" t="s">
        <v>4</v>
      </c>
      <c r="AE2564" s="1" t="s">
        <v>4</v>
      </c>
      <c r="AF2564" s="1" t="s">
        <v>4</v>
      </c>
      <c r="AG2564" s="1" t="s">
        <v>4</v>
      </c>
      <c r="AH2564" s="1" t="s">
        <v>4</v>
      </c>
      <c r="AI2564" s="1" t="s">
        <v>4</v>
      </c>
      <c r="AJ2564" s="1" t="s">
        <v>4</v>
      </c>
      <c r="AK2564" s="1" t="s">
        <v>4</v>
      </c>
    </row>
    <row r="2565" spans="1:37">
      <c r="A2565" t="s">
        <v>181</v>
      </c>
      <c r="B2565" s="2">
        <v>536</v>
      </c>
      <c r="C2565" t="s">
        <v>182</v>
      </c>
      <c r="D2565" s="2">
        <v>2013</v>
      </c>
      <c r="E2565" s="1" t="s">
        <v>4</v>
      </c>
      <c r="F2565" s="1" t="s">
        <v>4</v>
      </c>
      <c r="G2565" s="1" t="s">
        <v>4</v>
      </c>
      <c r="H2565" s="1" t="s">
        <v>4</v>
      </c>
      <c r="I2565" s="1" t="s">
        <v>4</v>
      </c>
      <c r="J2565" s="1" t="s">
        <v>4</v>
      </c>
      <c r="K2565" s="1" t="s">
        <v>4</v>
      </c>
      <c r="L2565" s="1" t="s">
        <v>4</v>
      </c>
      <c r="M2565" s="1" t="s">
        <v>4</v>
      </c>
      <c r="N2565" s="1" t="s">
        <v>4</v>
      </c>
      <c r="O2565" s="1" t="s">
        <v>4</v>
      </c>
      <c r="P2565" s="1" t="s">
        <v>4</v>
      </c>
      <c r="Q2565" s="1" t="s">
        <v>4</v>
      </c>
      <c r="R2565" s="1" t="s">
        <v>4</v>
      </c>
      <c r="S2565" s="1" t="s">
        <v>4</v>
      </c>
      <c r="T2565" s="1" t="s">
        <v>4</v>
      </c>
      <c r="U2565" s="1" t="s">
        <v>4</v>
      </c>
      <c r="V2565" s="1" t="s">
        <v>4</v>
      </c>
      <c r="W2565" s="1">
        <v>6.6999999999998838</v>
      </c>
      <c r="X2565" s="1">
        <v>6.0000000000001608</v>
      </c>
      <c r="Y2565" s="1">
        <v>6.7000000000001503</v>
      </c>
      <c r="Z2565" s="1">
        <v>6.6999999999999504</v>
      </c>
      <c r="AA2565" s="1">
        <v>6.3388860166660788</v>
      </c>
      <c r="AB2565" s="1">
        <v>5.298477629990539</v>
      </c>
      <c r="AC2565" s="1">
        <v>5.7812241784686469</v>
      </c>
      <c r="AD2565" s="1">
        <v>5.5792111678256262</v>
      </c>
      <c r="AE2565" s="1" t="s">
        <v>4</v>
      </c>
      <c r="AF2565" s="1" t="s">
        <v>4</v>
      </c>
      <c r="AG2565" s="1" t="s">
        <v>4</v>
      </c>
      <c r="AH2565" s="1" t="s">
        <v>4</v>
      </c>
      <c r="AI2565" s="1" t="s">
        <v>4</v>
      </c>
      <c r="AJ2565" s="1" t="s">
        <v>4</v>
      </c>
      <c r="AK2565" s="1" t="s">
        <v>4</v>
      </c>
    </row>
    <row r="2566" spans="1:37">
      <c r="A2566" t="s">
        <v>181</v>
      </c>
      <c r="B2566" s="2">
        <v>536</v>
      </c>
      <c r="C2566" t="s">
        <v>182</v>
      </c>
      <c r="D2566" s="2">
        <v>2014</v>
      </c>
      <c r="E2566" s="1" t="s">
        <v>4</v>
      </c>
      <c r="F2566" s="1" t="s">
        <v>4</v>
      </c>
      <c r="G2566" s="1" t="s">
        <v>4</v>
      </c>
      <c r="H2566" s="1" t="s">
        <v>4</v>
      </c>
      <c r="I2566" s="1" t="s">
        <v>4</v>
      </c>
      <c r="J2566" s="1" t="s">
        <v>4</v>
      </c>
      <c r="K2566" s="1" t="s">
        <v>4</v>
      </c>
      <c r="L2566" s="1" t="s">
        <v>4</v>
      </c>
      <c r="M2566" s="1" t="s">
        <v>4</v>
      </c>
      <c r="N2566" s="1" t="s">
        <v>4</v>
      </c>
      <c r="O2566" s="1" t="s">
        <v>4</v>
      </c>
      <c r="P2566" s="1" t="s">
        <v>4</v>
      </c>
      <c r="Q2566" s="1" t="s">
        <v>4</v>
      </c>
      <c r="R2566" s="1" t="s">
        <v>4</v>
      </c>
      <c r="S2566" s="1" t="s">
        <v>4</v>
      </c>
      <c r="T2566" s="1" t="s">
        <v>4</v>
      </c>
      <c r="U2566" s="1" t="s">
        <v>4</v>
      </c>
      <c r="V2566" s="1" t="s">
        <v>4</v>
      </c>
      <c r="W2566" s="1" t="s">
        <v>4</v>
      </c>
      <c r="X2566" s="1">
        <v>6.2999999999997947</v>
      </c>
      <c r="Y2566" s="1">
        <v>7.000000000000095</v>
      </c>
      <c r="Z2566" s="1">
        <v>7.0000000000000506</v>
      </c>
      <c r="AA2566" s="1">
        <v>6.5399999999999903</v>
      </c>
      <c r="AB2566" s="1">
        <v>5.4999999999999494</v>
      </c>
      <c r="AC2566" s="1">
        <v>5.1600524065846587</v>
      </c>
      <c r="AD2566" s="1">
        <v>5.024664957391245</v>
      </c>
      <c r="AE2566" s="1">
        <v>5.0238890519899382</v>
      </c>
      <c r="AF2566" s="1" t="s">
        <v>4</v>
      </c>
      <c r="AG2566" s="1" t="s">
        <v>4</v>
      </c>
      <c r="AH2566" s="1" t="s">
        <v>4</v>
      </c>
      <c r="AI2566" s="1" t="s">
        <v>4</v>
      </c>
      <c r="AJ2566" s="1" t="s">
        <v>4</v>
      </c>
      <c r="AK2566" s="1" t="s">
        <v>4</v>
      </c>
    </row>
    <row r="2567" spans="1:37">
      <c r="A2567" t="s">
        <v>181</v>
      </c>
      <c r="B2567" s="2">
        <v>536</v>
      </c>
      <c r="C2567" t="s">
        <v>182</v>
      </c>
      <c r="D2567" s="2">
        <v>2015</v>
      </c>
      <c r="E2567" s="1" t="s">
        <v>4</v>
      </c>
      <c r="F2567" s="1" t="s">
        <v>4</v>
      </c>
      <c r="G2567" s="1" t="s">
        <v>4</v>
      </c>
      <c r="H2567" s="1" t="s">
        <v>4</v>
      </c>
      <c r="I2567" s="1" t="s">
        <v>4</v>
      </c>
      <c r="J2567" s="1" t="s">
        <v>4</v>
      </c>
      <c r="K2567" s="1" t="s">
        <v>4</v>
      </c>
      <c r="L2567" s="1" t="s">
        <v>4</v>
      </c>
      <c r="M2567" s="1" t="s">
        <v>4</v>
      </c>
      <c r="N2567" s="1" t="s">
        <v>4</v>
      </c>
      <c r="O2567" s="1" t="s">
        <v>4</v>
      </c>
      <c r="P2567" s="1" t="s">
        <v>4</v>
      </c>
      <c r="Q2567" s="1" t="s">
        <v>4</v>
      </c>
      <c r="R2567" s="1" t="s">
        <v>4</v>
      </c>
      <c r="S2567" s="1" t="s">
        <v>4</v>
      </c>
      <c r="T2567" s="1" t="s">
        <v>4</v>
      </c>
      <c r="U2567" s="1" t="s">
        <v>4</v>
      </c>
      <c r="V2567" s="1" t="s">
        <v>4</v>
      </c>
      <c r="W2567" s="1" t="s">
        <v>4</v>
      </c>
      <c r="X2567" s="1" t="s">
        <v>4</v>
      </c>
      <c r="Y2567" s="1">
        <v>6.9999999999998286</v>
      </c>
      <c r="Z2567" s="1">
        <v>7.0000000000000506</v>
      </c>
      <c r="AA2567" s="1">
        <v>6.6399999999999348</v>
      </c>
      <c r="AB2567" s="1">
        <v>6.0000000000002274</v>
      </c>
      <c r="AC2567" s="1">
        <v>5.493751813511305</v>
      </c>
      <c r="AD2567" s="1">
        <v>4.6601386218401597</v>
      </c>
      <c r="AE2567" s="1">
        <v>4.7939213038223683</v>
      </c>
      <c r="AF2567" s="1">
        <v>4.8762545817117697</v>
      </c>
      <c r="AG2567" s="1" t="s">
        <v>4</v>
      </c>
      <c r="AH2567" s="1" t="s">
        <v>4</v>
      </c>
      <c r="AI2567" s="1" t="s">
        <v>4</v>
      </c>
      <c r="AJ2567" s="1" t="s">
        <v>4</v>
      </c>
      <c r="AK2567" s="1" t="s">
        <v>4</v>
      </c>
    </row>
    <row r="2568" spans="1:37">
      <c r="A2568" t="s">
        <v>181</v>
      </c>
      <c r="B2568" s="2">
        <v>536</v>
      </c>
      <c r="C2568" t="s">
        <v>182</v>
      </c>
      <c r="D2568" s="2">
        <v>2016</v>
      </c>
      <c r="E2568" s="1" t="s">
        <v>4</v>
      </c>
      <c r="F2568" s="1" t="s">
        <v>4</v>
      </c>
      <c r="G2568" s="1" t="s">
        <v>4</v>
      </c>
      <c r="H2568" s="1" t="s">
        <v>4</v>
      </c>
      <c r="I2568" s="1" t="s">
        <v>4</v>
      </c>
      <c r="J2568" s="1" t="s">
        <v>4</v>
      </c>
      <c r="K2568" s="1" t="s">
        <v>4</v>
      </c>
      <c r="L2568" s="1" t="s">
        <v>4</v>
      </c>
      <c r="M2568" s="1" t="s">
        <v>4</v>
      </c>
      <c r="N2568" s="1" t="s">
        <v>4</v>
      </c>
      <c r="O2568" s="1" t="s">
        <v>4</v>
      </c>
      <c r="P2568" s="1" t="s">
        <v>4</v>
      </c>
      <c r="Q2568" s="1" t="s">
        <v>4</v>
      </c>
      <c r="R2568" s="1" t="s">
        <v>4</v>
      </c>
      <c r="S2568" s="1" t="s">
        <v>4</v>
      </c>
      <c r="T2568" s="1" t="s">
        <v>4</v>
      </c>
      <c r="U2568" s="1" t="s">
        <v>4</v>
      </c>
      <c r="V2568" s="1" t="s">
        <v>4</v>
      </c>
      <c r="W2568" s="1" t="s">
        <v>4</v>
      </c>
      <c r="X2568" s="1" t="s">
        <v>4</v>
      </c>
      <c r="Y2568" s="1" t="s">
        <v>4</v>
      </c>
      <c r="Z2568" s="1">
        <v>7.0000000000000284</v>
      </c>
      <c r="AA2568" s="1">
        <v>6.739999999999946</v>
      </c>
      <c r="AB2568" s="1">
        <v>5.9999999999999165</v>
      </c>
      <c r="AC2568" s="1">
        <v>5.7999999999996943</v>
      </c>
      <c r="AD2568" s="1">
        <v>5.1004090765206733</v>
      </c>
      <c r="AE2568" s="1">
        <v>4.935120756373923</v>
      </c>
      <c r="AF2568" s="1">
        <v>5.0155583995758368</v>
      </c>
      <c r="AG2568" s="1">
        <v>5.0332795915301043</v>
      </c>
      <c r="AH2568" s="1" t="s">
        <v>4</v>
      </c>
      <c r="AI2568" s="1" t="s">
        <v>4</v>
      </c>
      <c r="AJ2568" s="1" t="s">
        <v>4</v>
      </c>
      <c r="AK2568" s="1" t="s">
        <v>4</v>
      </c>
    </row>
    <row r="2569" spans="1:37">
      <c r="A2569" t="s">
        <v>181</v>
      </c>
      <c r="B2569" s="2">
        <v>536</v>
      </c>
      <c r="C2569" t="s">
        <v>182</v>
      </c>
      <c r="D2569" s="2">
        <v>2017</v>
      </c>
      <c r="E2569" s="1" t="s">
        <v>4</v>
      </c>
      <c r="F2569" s="1" t="s">
        <v>4</v>
      </c>
      <c r="G2569" s="1" t="s">
        <v>4</v>
      </c>
      <c r="H2569" s="1" t="s">
        <v>4</v>
      </c>
      <c r="I2569" s="1" t="s">
        <v>4</v>
      </c>
      <c r="J2569" s="1" t="s">
        <v>4</v>
      </c>
      <c r="K2569" s="1" t="s">
        <v>4</v>
      </c>
      <c r="L2569" s="1" t="s">
        <v>4</v>
      </c>
      <c r="M2569" s="1" t="s">
        <v>4</v>
      </c>
      <c r="N2569" s="1" t="s">
        <v>4</v>
      </c>
      <c r="O2569" s="1" t="s">
        <v>4</v>
      </c>
      <c r="P2569" s="1" t="s">
        <v>4</v>
      </c>
      <c r="Q2569" s="1" t="s">
        <v>4</v>
      </c>
      <c r="R2569" s="1" t="s">
        <v>4</v>
      </c>
      <c r="S2569" s="1" t="s">
        <v>4</v>
      </c>
      <c r="T2569" s="1" t="s">
        <v>4</v>
      </c>
      <c r="U2569" s="1" t="s">
        <v>4</v>
      </c>
      <c r="V2569" s="1" t="s">
        <v>4</v>
      </c>
      <c r="W2569" s="1" t="s">
        <v>4</v>
      </c>
      <c r="X2569" s="1" t="s">
        <v>4</v>
      </c>
      <c r="Y2569" s="1" t="s">
        <v>4</v>
      </c>
      <c r="Z2569" s="1" t="s">
        <v>4</v>
      </c>
      <c r="AA2569" s="1">
        <v>6.8500000000000227</v>
      </c>
      <c r="AB2569" s="1">
        <v>5.9999999999998943</v>
      </c>
      <c r="AC2569" s="1">
        <v>6.0000000000002718</v>
      </c>
      <c r="AD2569" s="1">
        <v>5.499999917198628</v>
      </c>
      <c r="AE2569" s="1">
        <v>5.3000372361462711</v>
      </c>
      <c r="AF2569" s="1">
        <v>5.1509919368938117</v>
      </c>
      <c r="AG2569" s="1">
        <v>5.0676802740897475</v>
      </c>
      <c r="AH2569" s="1">
        <v>5.0674063655856694</v>
      </c>
      <c r="AI2569" s="1" t="s">
        <v>4</v>
      </c>
      <c r="AJ2569" s="1" t="s">
        <v>4</v>
      </c>
      <c r="AK2569" s="1" t="s">
        <v>4</v>
      </c>
    </row>
    <row r="2570" spans="1:37">
      <c r="A2570" t="s">
        <v>181</v>
      </c>
      <c r="B2570" s="2">
        <v>536</v>
      </c>
      <c r="C2570" t="s">
        <v>182</v>
      </c>
      <c r="D2570" s="2">
        <v>2018</v>
      </c>
      <c r="E2570" s="1" t="s">
        <v>4</v>
      </c>
      <c r="F2570" s="1" t="s">
        <v>4</v>
      </c>
      <c r="G2570" s="1" t="s">
        <v>4</v>
      </c>
      <c r="H2570" s="1" t="s">
        <v>4</v>
      </c>
      <c r="I2570" s="1" t="s">
        <v>4</v>
      </c>
      <c r="J2570" s="1" t="s">
        <v>4</v>
      </c>
      <c r="K2570" s="1" t="s">
        <v>4</v>
      </c>
      <c r="L2570" s="1" t="s">
        <v>4</v>
      </c>
      <c r="M2570" s="1" t="s">
        <v>4</v>
      </c>
      <c r="N2570" s="1" t="s">
        <v>4</v>
      </c>
      <c r="O2570" s="1" t="s">
        <v>4</v>
      </c>
      <c r="P2570" s="1" t="s">
        <v>4</v>
      </c>
      <c r="Q2570" s="1" t="s">
        <v>4</v>
      </c>
      <c r="R2570" s="1" t="s">
        <v>4</v>
      </c>
      <c r="S2570" s="1" t="s">
        <v>4</v>
      </c>
      <c r="T2570" s="1" t="s">
        <v>4</v>
      </c>
      <c r="U2570" s="1" t="s">
        <v>4</v>
      </c>
      <c r="V2570" s="1" t="s">
        <v>4</v>
      </c>
      <c r="W2570" s="1" t="s">
        <v>4</v>
      </c>
      <c r="X2570" s="1" t="s">
        <v>4</v>
      </c>
      <c r="Y2570" s="1" t="s">
        <v>4</v>
      </c>
      <c r="Z2570" s="1" t="s">
        <v>4</v>
      </c>
      <c r="AA2570" s="1" t="s">
        <v>4</v>
      </c>
      <c r="AB2570" s="1">
        <v>6.0000000000000497</v>
      </c>
      <c r="AC2570" s="1">
        <v>5.9999999999998499</v>
      </c>
      <c r="AD2570" s="1">
        <v>5.8000000370713956</v>
      </c>
      <c r="AE2570" s="1">
        <v>5.500112732395479</v>
      </c>
      <c r="AF2570" s="1">
        <v>5.2995224801827723</v>
      </c>
      <c r="AG2570" s="1">
        <v>5.1365740066431353</v>
      </c>
      <c r="AH2570" s="1">
        <v>5.1712703283088191</v>
      </c>
      <c r="AI2570" s="1">
        <v>5.1697056089814897</v>
      </c>
      <c r="AJ2570" s="1" t="s">
        <v>4</v>
      </c>
      <c r="AK2570" s="1" t="s">
        <v>4</v>
      </c>
    </row>
    <row r="2571" spans="1:37">
      <c r="A2571" t="s">
        <v>181</v>
      </c>
      <c r="B2571" s="2">
        <v>536</v>
      </c>
      <c r="C2571" t="s">
        <v>182</v>
      </c>
      <c r="D2571" s="2">
        <v>2019</v>
      </c>
      <c r="E2571" s="1" t="s">
        <v>4</v>
      </c>
      <c r="F2571" s="1" t="s">
        <v>4</v>
      </c>
      <c r="G2571" s="1" t="s">
        <v>4</v>
      </c>
      <c r="H2571" s="1" t="s">
        <v>4</v>
      </c>
      <c r="I2571" s="1" t="s">
        <v>4</v>
      </c>
      <c r="J2571" s="1" t="s">
        <v>4</v>
      </c>
      <c r="K2571" s="1" t="s">
        <v>4</v>
      </c>
      <c r="L2571" s="1" t="s">
        <v>4</v>
      </c>
      <c r="M2571" s="1" t="s">
        <v>4</v>
      </c>
      <c r="N2571" s="1" t="s">
        <v>4</v>
      </c>
      <c r="O2571" s="1" t="s">
        <v>4</v>
      </c>
      <c r="P2571" s="1" t="s">
        <v>4</v>
      </c>
      <c r="Q2571" s="1" t="s">
        <v>4</v>
      </c>
      <c r="R2571" s="1" t="s">
        <v>4</v>
      </c>
      <c r="S2571" s="1" t="s">
        <v>4</v>
      </c>
      <c r="T2571" s="1" t="s">
        <v>4</v>
      </c>
      <c r="U2571" s="1" t="s">
        <v>4</v>
      </c>
      <c r="V2571" s="1" t="s">
        <v>4</v>
      </c>
      <c r="W2571" s="1" t="s">
        <v>4</v>
      </c>
      <c r="X2571" s="1" t="s">
        <v>4</v>
      </c>
      <c r="Y2571" s="1" t="s">
        <v>4</v>
      </c>
      <c r="Z2571" s="1" t="s">
        <v>4</v>
      </c>
      <c r="AA2571" s="1" t="s">
        <v>4</v>
      </c>
      <c r="AB2571" s="1" t="s">
        <v>4</v>
      </c>
      <c r="AC2571" s="1">
        <v>6.0000000000000497</v>
      </c>
      <c r="AD2571" s="1">
        <v>5.9999999483923538</v>
      </c>
      <c r="AE2571" s="1">
        <v>5.7997404278133935</v>
      </c>
      <c r="AF2571" s="1">
        <v>5.5000000677576821</v>
      </c>
      <c r="AG2571" s="1">
        <v>5.1200886415470936</v>
      </c>
      <c r="AH2571" s="1">
        <v>5.0368780920296841</v>
      </c>
      <c r="AI2571" s="1">
        <v>5.0247140221696629</v>
      </c>
      <c r="AJ2571" s="1">
        <v>5.0181597150828594</v>
      </c>
      <c r="AK2571" s="1" t="s">
        <v>4</v>
      </c>
    </row>
    <row r="2572" spans="1:37">
      <c r="A2572" t="s">
        <v>181</v>
      </c>
      <c r="B2572" s="2">
        <v>536</v>
      </c>
      <c r="C2572" t="s">
        <v>182</v>
      </c>
      <c r="D2572" s="2">
        <v>2020</v>
      </c>
      <c r="E2572" s="1" t="s">
        <v>4</v>
      </c>
      <c r="F2572" s="1" t="s">
        <v>4</v>
      </c>
      <c r="G2572" s="1" t="s">
        <v>4</v>
      </c>
      <c r="H2572" s="1" t="s">
        <v>4</v>
      </c>
      <c r="I2572" s="1" t="s">
        <v>4</v>
      </c>
      <c r="J2572" s="1" t="s">
        <v>4</v>
      </c>
      <c r="K2572" s="1" t="s">
        <v>4</v>
      </c>
      <c r="L2572" s="1" t="s">
        <v>4</v>
      </c>
      <c r="M2572" s="1" t="s">
        <v>4</v>
      </c>
      <c r="N2572" s="1" t="s">
        <v>4</v>
      </c>
      <c r="O2572" s="1" t="s">
        <v>4</v>
      </c>
      <c r="P2572" s="1" t="s">
        <v>4</v>
      </c>
      <c r="Q2572" s="1" t="s">
        <v>4</v>
      </c>
      <c r="R2572" s="1" t="s">
        <v>4</v>
      </c>
      <c r="S2572" s="1" t="s">
        <v>4</v>
      </c>
      <c r="T2572" s="1" t="s">
        <v>4</v>
      </c>
      <c r="U2572" s="1" t="s">
        <v>4</v>
      </c>
      <c r="V2572" s="1" t="s">
        <v>4</v>
      </c>
      <c r="W2572" s="1" t="s">
        <v>4</v>
      </c>
      <c r="X2572" s="1" t="s">
        <v>4</v>
      </c>
      <c r="Y2572" s="1" t="s">
        <v>4</v>
      </c>
      <c r="Z2572" s="1" t="s">
        <v>4</v>
      </c>
      <c r="AA2572" s="1" t="s">
        <v>4</v>
      </c>
      <c r="AB2572" s="1" t="s">
        <v>4</v>
      </c>
      <c r="AC2572" s="1" t="s">
        <v>4</v>
      </c>
      <c r="AD2572" s="1">
        <v>6.0000000183286106</v>
      </c>
      <c r="AE2572" s="1">
        <v>6.0002124530324163</v>
      </c>
      <c r="AF2572" s="1">
        <v>5.5000000441749464</v>
      </c>
      <c r="AG2572" s="1">
        <v>5.1799070050493778</v>
      </c>
      <c r="AH2572" s="1">
        <v>5.0719675902946904</v>
      </c>
      <c r="AI2572" s="1">
        <v>-1.4981429802809143</v>
      </c>
      <c r="AJ2572" s="1">
        <v>-2.0695434990643746</v>
      </c>
      <c r="AK2572" s="1">
        <v>-2.0650049409290494</v>
      </c>
    </row>
    <row r="2573" spans="1:37">
      <c r="A2573" t="s">
        <v>181</v>
      </c>
      <c r="B2573" s="2">
        <v>536</v>
      </c>
      <c r="C2573" t="s">
        <v>182</v>
      </c>
      <c r="D2573" s="2">
        <v>2021</v>
      </c>
      <c r="E2573" s="1" t="s">
        <v>4</v>
      </c>
      <c r="F2573" s="1" t="s">
        <v>4</v>
      </c>
      <c r="G2573" s="1" t="s">
        <v>4</v>
      </c>
      <c r="H2573" s="1" t="s">
        <v>4</v>
      </c>
      <c r="I2573" s="1" t="s">
        <v>4</v>
      </c>
      <c r="J2573" s="1" t="s">
        <v>4</v>
      </c>
      <c r="K2573" s="1" t="s">
        <v>4</v>
      </c>
      <c r="L2573" s="1" t="s">
        <v>4</v>
      </c>
      <c r="M2573" s="1" t="s">
        <v>4</v>
      </c>
      <c r="N2573" s="1" t="s">
        <v>4</v>
      </c>
      <c r="O2573" s="1" t="s">
        <v>4</v>
      </c>
      <c r="P2573" s="1" t="s">
        <v>4</v>
      </c>
      <c r="Q2573" s="1" t="s">
        <v>4</v>
      </c>
      <c r="R2573" s="1" t="s">
        <v>4</v>
      </c>
      <c r="S2573" s="1" t="s">
        <v>4</v>
      </c>
      <c r="T2573" s="1" t="s">
        <v>4</v>
      </c>
      <c r="U2573" s="1" t="s">
        <v>4</v>
      </c>
      <c r="V2573" s="1" t="s">
        <v>4</v>
      </c>
      <c r="W2573" s="1" t="s">
        <v>4</v>
      </c>
      <c r="X2573" s="1" t="s">
        <v>4</v>
      </c>
      <c r="Y2573" s="1" t="s">
        <v>4</v>
      </c>
      <c r="Z2573" s="1" t="s">
        <v>4</v>
      </c>
      <c r="AA2573" s="1" t="s">
        <v>4</v>
      </c>
      <c r="AB2573" s="1" t="s">
        <v>4</v>
      </c>
      <c r="AC2573" s="1" t="s">
        <v>4</v>
      </c>
      <c r="AD2573" s="1" t="s">
        <v>4</v>
      </c>
      <c r="AE2573" s="1">
        <v>6.0008531827955514</v>
      </c>
      <c r="AF2573" s="1">
        <v>5.5009469162355717</v>
      </c>
      <c r="AG2573" s="1">
        <v>5.2839934232188135</v>
      </c>
      <c r="AH2573" s="1">
        <v>5.2255117726202949</v>
      </c>
      <c r="AI2573" s="1">
        <v>6.1108629065973474</v>
      </c>
      <c r="AJ2573" s="1">
        <v>3.1990410998801622</v>
      </c>
      <c r="AK2573" s="1">
        <v>3.6912401119128857</v>
      </c>
    </row>
    <row r="2574" spans="1:37">
      <c r="A2574" t="s">
        <v>181</v>
      </c>
      <c r="B2574" s="2">
        <v>536</v>
      </c>
      <c r="C2574" t="s">
        <v>182</v>
      </c>
      <c r="D2574" s="2">
        <v>2022</v>
      </c>
      <c r="E2574" s="1" t="s">
        <v>4</v>
      </c>
      <c r="F2574" s="1" t="s">
        <v>4</v>
      </c>
      <c r="G2574" s="1" t="s">
        <v>4</v>
      </c>
      <c r="H2574" s="1" t="s">
        <v>4</v>
      </c>
      <c r="I2574" s="1" t="s">
        <v>4</v>
      </c>
      <c r="J2574" s="1" t="s">
        <v>4</v>
      </c>
      <c r="K2574" s="1" t="s">
        <v>4</v>
      </c>
      <c r="L2574" s="1" t="s">
        <v>4</v>
      </c>
      <c r="M2574" s="1" t="s">
        <v>4</v>
      </c>
      <c r="N2574" s="1" t="s">
        <v>4</v>
      </c>
      <c r="O2574" s="1" t="s">
        <v>4</v>
      </c>
      <c r="P2574" s="1" t="s">
        <v>4</v>
      </c>
      <c r="Q2574" s="1" t="s">
        <v>4</v>
      </c>
      <c r="R2574" s="1" t="s">
        <v>4</v>
      </c>
      <c r="S2574" s="1" t="s">
        <v>4</v>
      </c>
      <c r="T2574" s="1" t="s">
        <v>4</v>
      </c>
      <c r="U2574" s="1" t="s">
        <v>4</v>
      </c>
      <c r="V2574" s="1" t="s">
        <v>4</v>
      </c>
      <c r="W2574" s="1" t="s">
        <v>4</v>
      </c>
      <c r="X2574" s="1" t="s">
        <v>4</v>
      </c>
      <c r="Y2574" s="1" t="s">
        <v>4</v>
      </c>
      <c r="Z2574" s="1" t="s">
        <v>4</v>
      </c>
      <c r="AA2574" s="1" t="s">
        <v>4</v>
      </c>
      <c r="AB2574" s="1" t="s">
        <v>4</v>
      </c>
      <c r="AC2574" s="1" t="s">
        <v>4</v>
      </c>
      <c r="AD2574" s="1" t="s">
        <v>4</v>
      </c>
      <c r="AE2574" s="1" t="s">
        <v>4</v>
      </c>
      <c r="AF2574" s="1">
        <v>5.5008436124878379</v>
      </c>
      <c r="AG2574" s="1">
        <v>5.289219954677904</v>
      </c>
      <c r="AH2574" s="1">
        <v>5.3070394686961286</v>
      </c>
      <c r="AI2574" s="1">
        <v>5.2943025389333709</v>
      </c>
      <c r="AJ2574" s="1">
        <v>5.9398670035813339</v>
      </c>
      <c r="AK2574" s="1">
        <v>5.3324976150765702</v>
      </c>
    </row>
    <row r="2575" spans="1:37">
      <c r="A2575" t="s">
        <v>181</v>
      </c>
      <c r="B2575" s="2">
        <v>536</v>
      </c>
      <c r="C2575" t="s">
        <v>182</v>
      </c>
      <c r="D2575" s="2">
        <v>2023</v>
      </c>
      <c r="E2575" s="1" t="s">
        <v>4</v>
      </c>
      <c r="F2575" s="1" t="s">
        <v>4</v>
      </c>
      <c r="G2575" s="1" t="s">
        <v>4</v>
      </c>
      <c r="H2575" s="1" t="s">
        <v>4</v>
      </c>
      <c r="I2575" s="1" t="s">
        <v>4</v>
      </c>
      <c r="J2575" s="1" t="s">
        <v>4</v>
      </c>
      <c r="K2575" s="1" t="s">
        <v>4</v>
      </c>
      <c r="L2575" s="1" t="s">
        <v>4</v>
      </c>
      <c r="M2575" s="1" t="s">
        <v>4</v>
      </c>
      <c r="N2575" s="1" t="s">
        <v>4</v>
      </c>
      <c r="O2575" s="1" t="s">
        <v>4</v>
      </c>
      <c r="P2575" s="1" t="s">
        <v>4</v>
      </c>
      <c r="Q2575" s="1" t="s">
        <v>4</v>
      </c>
      <c r="R2575" s="1" t="s">
        <v>4</v>
      </c>
      <c r="S2575" s="1" t="s">
        <v>4</v>
      </c>
      <c r="T2575" s="1" t="s">
        <v>4</v>
      </c>
      <c r="U2575" s="1" t="s">
        <v>4</v>
      </c>
      <c r="V2575" s="1" t="s">
        <v>4</v>
      </c>
      <c r="W2575" s="1" t="s">
        <v>4</v>
      </c>
      <c r="X2575" s="1" t="s">
        <v>4</v>
      </c>
      <c r="Y2575" s="1" t="s">
        <v>4</v>
      </c>
      <c r="Z2575" s="1" t="s">
        <v>4</v>
      </c>
      <c r="AA2575" s="1" t="s">
        <v>4</v>
      </c>
      <c r="AB2575" s="1" t="s">
        <v>4</v>
      </c>
      <c r="AC2575" s="1" t="s">
        <v>4</v>
      </c>
      <c r="AD2575" s="1" t="s">
        <v>4</v>
      </c>
      <c r="AE2575" s="1" t="s">
        <v>4</v>
      </c>
      <c r="AF2575" s="1" t="s">
        <v>4</v>
      </c>
      <c r="AG2575" s="1">
        <v>5.3513715818433116</v>
      </c>
      <c r="AH2575" s="1">
        <v>5.2944785259159577</v>
      </c>
      <c r="AI2575" s="1">
        <v>5.2045881510116132</v>
      </c>
      <c r="AJ2575" s="1">
        <v>6.3554847504607492</v>
      </c>
      <c r="AK2575" s="1">
        <v>4.9687562085018566</v>
      </c>
    </row>
    <row r="2576" spans="1:37">
      <c r="A2576" t="s">
        <v>179</v>
      </c>
      <c r="B2576" s="2">
        <v>534</v>
      </c>
      <c r="C2576" t="s">
        <v>180</v>
      </c>
      <c r="D2576" s="2">
        <v>1991</v>
      </c>
      <c r="E2576" s="1">
        <v>5.009717123731372</v>
      </c>
      <c r="F2576" s="1">
        <v>0.4994875191194792</v>
      </c>
      <c r="G2576" s="1">
        <v>2.4801972131552441</v>
      </c>
      <c r="H2576" s="1">
        <v>2.2979437579510487</v>
      </c>
      <c r="I2576" s="1" t="s">
        <v>4</v>
      </c>
      <c r="J2576" s="1" t="s">
        <v>4</v>
      </c>
      <c r="K2576" s="1" t="s">
        <v>4</v>
      </c>
      <c r="L2576" s="1" t="s">
        <v>4</v>
      </c>
      <c r="M2576" s="1" t="s">
        <v>4</v>
      </c>
      <c r="N2576" s="1" t="s">
        <v>4</v>
      </c>
      <c r="O2576" s="1" t="s">
        <v>4</v>
      </c>
      <c r="P2576" s="1" t="s">
        <v>4</v>
      </c>
      <c r="Q2576" s="1" t="s">
        <v>4</v>
      </c>
      <c r="R2576" s="1" t="s">
        <v>4</v>
      </c>
      <c r="S2576" s="1" t="s">
        <v>4</v>
      </c>
      <c r="T2576" s="1" t="s">
        <v>4</v>
      </c>
      <c r="U2576" s="1" t="s">
        <v>4</v>
      </c>
      <c r="V2576" s="1" t="s">
        <v>4</v>
      </c>
      <c r="W2576" s="1" t="s">
        <v>4</v>
      </c>
      <c r="X2576" s="1" t="s">
        <v>4</v>
      </c>
      <c r="Y2576" s="1" t="s">
        <v>4</v>
      </c>
      <c r="Z2576" s="1" t="s">
        <v>4</v>
      </c>
      <c r="AA2576" s="1" t="s">
        <v>4</v>
      </c>
      <c r="AB2576" s="1" t="s">
        <v>4</v>
      </c>
      <c r="AC2576" s="1" t="s">
        <v>4</v>
      </c>
      <c r="AD2576" s="1" t="s">
        <v>4</v>
      </c>
      <c r="AE2576" s="1" t="s">
        <v>4</v>
      </c>
      <c r="AF2576" s="1" t="s">
        <v>4</v>
      </c>
      <c r="AG2576" s="1" t="s">
        <v>4</v>
      </c>
      <c r="AH2576" s="1" t="s">
        <v>4</v>
      </c>
      <c r="AI2576" s="1" t="s">
        <v>4</v>
      </c>
      <c r="AJ2576" s="1" t="s">
        <v>4</v>
      </c>
      <c r="AK2576" s="1" t="s">
        <v>4</v>
      </c>
    </row>
    <row r="2577" spans="1:37">
      <c r="A2577" t="s">
        <v>179</v>
      </c>
      <c r="B2577" s="2">
        <v>534</v>
      </c>
      <c r="C2577" t="s">
        <v>180</v>
      </c>
      <c r="D2577" s="2">
        <v>1992</v>
      </c>
      <c r="E2577" s="1">
        <v>5.0010321882068665</v>
      </c>
      <c r="F2577" s="1">
        <v>2.0008548059931464</v>
      </c>
      <c r="G2577" s="1">
        <v>4.4957983193277373</v>
      </c>
      <c r="H2577" s="1">
        <v>3.3024479459424549</v>
      </c>
      <c r="I2577" s="1">
        <v>4.5431224370522383</v>
      </c>
      <c r="J2577" s="1" t="s">
        <v>4</v>
      </c>
      <c r="K2577" s="1" t="s">
        <v>4</v>
      </c>
      <c r="L2577" s="1" t="s">
        <v>4</v>
      </c>
      <c r="M2577" s="1" t="s">
        <v>4</v>
      </c>
      <c r="N2577" s="1" t="s">
        <v>4</v>
      </c>
      <c r="O2577" s="1" t="s">
        <v>4</v>
      </c>
      <c r="P2577" s="1" t="s">
        <v>4</v>
      </c>
      <c r="Q2577" s="1" t="s">
        <v>4</v>
      </c>
      <c r="R2577" s="1" t="s">
        <v>4</v>
      </c>
      <c r="S2577" s="1" t="s">
        <v>4</v>
      </c>
      <c r="T2577" s="1" t="s">
        <v>4</v>
      </c>
      <c r="U2577" s="1" t="s">
        <v>4</v>
      </c>
      <c r="V2577" s="1" t="s">
        <v>4</v>
      </c>
      <c r="W2577" s="1" t="s">
        <v>4</v>
      </c>
      <c r="X2577" s="1" t="s">
        <v>4</v>
      </c>
      <c r="Y2577" s="1" t="s">
        <v>4</v>
      </c>
      <c r="Z2577" s="1" t="s">
        <v>4</v>
      </c>
      <c r="AA2577" s="1" t="s">
        <v>4</v>
      </c>
      <c r="AB2577" s="1" t="s">
        <v>4</v>
      </c>
      <c r="AC2577" s="1" t="s">
        <v>4</v>
      </c>
      <c r="AD2577" s="1" t="s">
        <v>4</v>
      </c>
      <c r="AE2577" s="1" t="s">
        <v>4</v>
      </c>
      <c r="AF2577" s="1" t="s">
        <v>4</v>
      </c>
      <c r="AG2577" s="1" t="s">
        <v>4</v>
      </c>
      <c r="AH2577" s="1" t="s">
        <v>4</v>
      </c>
      <c r="AI2577" s="1" t="s">
        <v>4</v>
      </c>
      <c r="AJ2577" s="1" t="s">
        <v>4</v>
      </c>
      <c r="AK2577" s="1" t="s">
        <v>4</v>
      </c>
    </row>
    <row r="2578" spans="1:37">
      <c r="A2578" t="s">
        <v>179</v>
      </c>
      <c r="B2578" s="2">
        <v>534</v>
      </c>
      <c r="C2578" t="s">
        <v>180</v>
      </c>
      <c r="D2578" s="2">
        <v>1993</v>
      </c>
      <c r="E2578" s="1">
        <v>5.0017604593376008</v>
      </c>
      <c r="F2578" s="1">
        <v>2.999124121005825</v>
      </c>
      <c r="G2578" s="1">
        <v>5.3389245168628863</v>
      </c>
      <c r="H2578" s="1">
        <v>4.8043796535552685</v>
      </c>
      <c r="I2578" s="1">
        <v>4.0484654411960141</v>
      </c>
      <c r="J2578" s="1">
        <v>3.7468642869654456</v>
      </c>
      <c r="K2578" s="1" t="s">
        <v>4</v>
      </c>
      <c r="L2578" s="1" t="s">
        <v>4</v>
      </c>
      <c r="M2578" s="1" t="s">
        <v>4</v>
      </c>
      <c r="N2578" s="1" t="s">
        <v>4</v>
      </c>
      <c r="O2578" s="1" t="s">
        <v>4</v>
      </c>
      <c r="P2578" s="1" t="s">
        <v>4</v>
      </c>
      <c r="Q2578" s="1" t="s">
        <v>4</v>
      </c>
      <c r="R2578" s="1" t="s">
        <v>4</v>
      </c>
      <c r="S2578" s="1" t="s">
        <v>4</v>
      </c>
      <c r="T2578" s="1" t="s">
        <v>4</v>
      </c>
      <c r="U2578" s="1" t="s">
        <v>4</v>
      </c>
      <c r="V2578" s="1" t="s">
        <v>4</v>
      </c>
      <c r="W2578" s="1" t="s">
        <v>4</v>
      </c>
      <c r="X2578" s="1" t="s">
        <v>4</v>
      </c>
      <c r="Y2578" s="1" t="s">
        <v>4</v>
      </c>
      <c r="Z2578" s="1" t="s">
        <v>4</v>
      </c>
      <c r="AA2578" s="1" t="s">
        <v>4</v>
      </c>
      <c r="AB2578" s="1" t="s">
        <v>4</v>
      </c>
      <c r="AC2578" s="1" t="s">
        <v>4</v>
      </c>
      <c r="AD2578" s="1" t="s">
        <v>4</v>
      </c>
      <c r="AE2578" s="1" t="s">
        <v>4</v>
      </c>
      <c r="AF2578" s="1" t="s">
        <v>4</v>
      </c>
      <c r="AG2578" s="1" t="s">
        <v>4</v>
      </c>
      <c r="AH2578" s="1" t="s">
        <v>4</v>
      </c>
      <c r="AI2578" s="1" t="s">
        <v>4</v>
      </c>
      <c r="AJ2578" s="1" t="s">
        <v>4</v>
      </c>
      <c r="AK2578" s="1" t="s">
        <v>4</v>
      </c>
    </row>
    <row r="2579" spans="1:37">
      <c r="A2579" t="s">
        <v>179</v>
      </c>
      <c r="B2579" s="2">
        <v>534</v>
      </c>
      <c r="C2579" t="s">
        <v>180</v>
      </c>
      <c r="D2579" s="2">
        <v>1994</v>
      </c>
      <c r="E2579" s="1">
        <v>4.998507817044251</v>
      </c>
      <c r="F2579" s="1">
        <v>4.0006463687756844</v>
      </c>
      <c r="G2579" s="1">
        <v>4.8897570176544169</v>
      </c>
      <c r="H2579" s="1">
        <v>5.402509002580036</v>
      </c>
      <c r="I2579" s="1">
        <v>4.7572896356657957</v>
      </c>
      <c r="J2579" s="1">
        <v>4.8548444052168849</v>
      </c>
      <c r="K2579" s="1">
        <v>5.7178097560237617</v>
      </c>
      <c r="L2579" s="1" t="s">
        <v>4</v>
      </c>
      <c r="M2579" s="1" t="s">
        <v>4</v>
      </c>
      <c r="N2579" s="1" t="s">
        <v>4</v>
      </c>
      <c r="O2579" s="1" t="s">
        <v>4</v>
      </c>
      <c r="P2579" s="1" t="s">
        <v>4</v>
      </c>
      <c r="Q2579" s="1" t="s">
        <v>4</v>
      </c>
      <c r="R2579" s="1" t="s">
        <v>4</v>
      </c>
      <c r="S2579" s="1" t="s">
        <v>4</v>
      </c>
      <c r="T2579" s="1" t="s">
        <v>4</v>
      </c>
      <c r="U2579" s="1" t="s">
        <v>4</v>
      </c>
      <c r="V2579" s="1" t="s">
        <v>4</v>
      </c>
      <c r="W2579" s="1" t="s">
        <v>4</v>
      </c>
      <c r="X2579" s="1" t="s">
        <v>4</v>
      </c>
      <c r="Y2579" s="1" t="s">
        <v>4</v>
      </c>
      <c r="Z2579" s="1" t="s">
        <v>4</v>
      </c>
      <c r="AA2579" s="1" t="s">
        <v>4</v>
      </c>
      <c r="AB2579" s="1" t="s">
        <v>4</v>
      </c>
      <c r="AC2579" s="1" t="s">
        <v>4</v>
      </c>
      <c r="AD2579" s="1" t="s">
        <v>4</v>
      </c>
      <c r="AE2579" s="1" t="s">
        <v>4</v>
      </c>
      <c r="AF2579" s="1" t="s">
        <v>4</v>
      </c>
      <c r="AG2579" s="1" t="s">
        <v>4</v>
      </c>
      <c r="AH2579" s="1" t="s">
        <v>4</v>
      </c>
      <c r="AI2579" s="1" t="s">
        <v>4</v>
      </c>
      <c r="AJ2579" s="1" t="s">
        <v>4</v>
      </c>
      <c r="AK2579" s="1" t="s">
        <v>4</v>
      </c>
    </row>
    <row r="2580" spans="1:37">
      <c r="A2580" t="s">
        <v>179</v>
      </c>
      <c r="B2580" s="2">
        <v>534</v>
      </c>
      <c r="C2580" t="s">
        <v>180</v>
      </c>
      <c r="D2580" s="2">
        <v>1995</v>
      </c>
      <c r="E2580" s="1">
        <v>5.0021332380869588</v>
      </c>
      <c r="F2580" s="1">
        <v>3.9996863756949219</v>
      </c>
      <c r="G2580" s="1">
        <v>5.3795202196011305</v>
      </c>
      <c r="H2580" s="1">
        <v>5.8799418656890756</v>
      </c>
      <c r="I2580" s="1">
        <v>5.7590275916602485</v>
      </c>
      <c r="J2580" s="1">
        <v>5.4519137061650236</v>
      </c>
      <c r="K2580" s="1">
        <v>6.8335444816090885</v>
      </c>
      <c r="L2580" s="1">
        <v>7.3861233067582965</v>
      </c>
      <c r="M2580" s="1" t="s">
        <v>4</v>
      </c>
      <c r="N2580" s="1" t="s">
        <v>4</v>
      </c>
      <c r="O2580" s="1" t="s">
        <v>4</v>
      </c>
      <c r="P2580" s="1" t="s">
        <v>4</v>
      </c>
      <c r="Q2580" s="1" t="s">
        <v>4</v>
      </c>
      <c r="R2580" s="1" t="s">
        <v>4</v>
      </c>
      <c r="S2580" s="1" t="s">
        <v>4</v>
      </c>
      <c r="T2580" s="1" t="s">
        <v>4</v>
      </c>
      <c r="U2580" s="1" t="s">
        <v>4</v>
      </c>
      <c r="V2580" s="1" t="s">
        <v>4</v>
      </c>
      <c r="W2580" s="1" t="s">
        <v>4</v>
      </c>
      <c r="X2580" s="1" t="s">
        <v>4</v>
      </c>
      <c r="Y2580" s="1" t="s">
        <v>4</v>
      </c>
      <c r="Z2580" s="1" t="s">
        <v>4</v>
      </c>
      <c r="AA2580" s="1" t="s">
        <v>4</v>
      </c>
      <c r="AB2580" s="1" t="s">
        <v>4</v>
      </c>
      <c r="AC2580" s="1" t="s">
        <v>4</v>
      </c>
      <c r="AD2580" s="1" t="s">
        <v>4</v>
      </c>
      <c r="AE2580" s="1" t="s">
        <v>4</v>
      </c>
      <c r="AF2580" s="1" t="s">
        <v>4</v>
      </c>
      <c r="AG2580" s="1" t="s">
        <v>4</v>
      </c>
      <c r="AH2580" s="1" t="s">
        <v>4</v>
      </c>
      <c r="AI2580" s="1" t="s">
        <v>4</v>
      </c>
      <c r="AJ2580" s="1" t="s">
        <v>4</v>
      </c>
      <c r="AK2580" s="1" t="s">
        <v>4</v>
      </c>
    </row>
    <row r="2581" spans="1:37">
      <c r="A2581" t="s">
        <v>179</v>
      </c>
      <c r="B2581" s="2">
        <v>534</v>
      </c>
      <c r="C2581" t="s">
        <v>180</v>
      </c>
      <c r="D2581" s="2">
        <v>1996</v>
      </c>
      <c r="E2581" s="1" t="s">
        <v>4</v>
      </c>
      <c r="F2581" s="1">
        <v>4.0004562103007846</v>
      </c>
      <c r="G2581" s="1">
        <v>5.87995006744082</v>
      </c>
      <c r="H2581" s="1">
        <v>6.3803876621810307</v>
      </c>
      <c r="I2581" s="1">
        <v>6.0000018721073189</v>
      </c>
      <c r="J2581" s="1">
        <v>5.8799465468700296</v>
      </c>
      <c r="K2581" s="1">
        <v>6.3900236782090447</v>
      </c>
      <c r="L2581" s="1">
        <v>6.9255391985454162</v>
      </c>
      <c r="M2581" s="1">
        <v>7.5209975060582357</v>
      </c>
      <c r="N2581" s="1" t="s">
        <v>4</v>
      </c>
      <c r="O2581" s="1" t="s">
        <v>4</v>
      </c>
      <c r="P2581" s="1" t="s">
        <v>4</v>
      </c>
      <c r="Q2581" s="1" t="s">
        <v>4</v>
      </c>
      <c r="R2581" s="1" t="s">
        <v>4</v>
      </c>
      <c r="S2581" s="1" t="s">
        <v>4</v>
      </c>
      <c r="T2581" s="1" t="s">
        <v>4</v>
      </c>
      <c r="U2581" s="1" t="s">
        <v>4</v>
      </c>
      <c r="V2581" s="1" t="s">
        <v>4</v>
      </c>
      <c r="W2581" s="1" t="s">
        <v>4</v>
      </c>
      <c r="X2581" s="1" t="s">
        <v>4</v>
      </c>
      <c r="Y2581" s="1" t="s">
        <v>4</v>
      </c>
      <c r="Z2581" s="1" t="s">
        <v>4</v>
      </c>
      <c r="AA2581" s="1" t="s">
        <v>4</v>
      </c>
      <c r="AB2581" s="1" t="s">
        <v>4</v>
      </c>
      <c r="AC2581" s="1" t="s">
        <v>4</v>
      </c>
      <c r="AD2581" s="1" t="s">
        <v>4</v>
      </c>
      <c r="AE2581" s="1" t="s">
        <v>4</v>
      </c>
      <c r="AF2581" s="1" t="s">
        <v>4</v>
      </c>
      <c r="AG2581" s="1" t="s">
        <v>4</v>
      </c>
      <c r="AH2581" s="1" t="s">
        <v>4</v>
      </c>
      <c r="AI2581" s="1" t="s">
        <v>4</v>
      </c>
      <c r="AJ2581" s="1" t="s">
        <v>4</v>
      </c>
      <c r="AK2581" s="1" t="s">
        <v>4</v>
      </c>
    </row>
    <row r="2582" spans="1:37">
      <c r="A2582" t="s">
        <v>179</v>
      </c>
      <c r="B2582" s="2">
        <v>534</v>
      </c>
      <c r="C2582" t="s">
        <v>180</v>
      </c>
      <c r="D2582" s="2">
        <v>1997</v>
      </c>
      <c r="E2582" s="1" t="s">
        <v>4</v>
      </c>
      <c r="F2582" s="1" t="s">
        <v>4</v>
      </c>
      <c r="G2582" s="1">
        <v>6.0000046184935263</v>
      </c>
      <c r="H2582" s="1">
        <v>6.5000053052668649</v>
      </c>
      <c r="I2582" s="1">
        <v>6.380385710298131</v>
      </c>
      <c r="J2582" s="1">
        <v>6.0000065990914342</v>
      </c>
      <c r="K2582" s="1">
        <v>6.0477782432861504</v>
      </c>
      <c r="L2582" s="1">
        <v>6.5713614804547626</v>
      </c>
      <c r="M2582" s="1">
        <v>5.5892167813047955</v>
      </c>
      <c r="N2582" s="1">
        <v>5.5174849892754008</v>
      </c>
      <c r="O2582" s="1" t="s">
        <v>4</v>
      </c>
      <c r="P2582" s="1" t="s">
        <v>4</v>
      </c>
      <c r="Q2582" s="1" t="s">
        <v>4</v>
      </c>
      <c r="R2582" s="1" t="s">
        <v>4</v>
      </c>
      <c r="S2582" s="1" t="s">
        <v>4</v>
      </c>
      <c r="T2582" s="1" t="s">
        <v>4</v>
      </c>
      <c r="U2582" s="1" t="s">
        <v>4</v>
      </c>
      <c r="V2582" s="1" t="s">
        <v>4</v>
      </c>
      <c r="W2582" s="1" t="s">
        <v>4</v>
      </c>
      <c r="X2582" s="1" t="s">
        <v>4</v>
      </c>
      <c r="Y2582" s="1" t="s">
        <v>4</v>
      </c>
      <c r="Z2582" s="1" t="s">
        <v>4</v>
      </c>
      <c r="AA2582" s="1" t="s">
        <v>4</v>
      </c>
      <c r="AB2582" s="1" t="s">
        <v>4</v>
      </c>
      <c r="AC2582" s="1" t="s">
        <v>4</v>
      </c>
      <c r="AD2582" s="1" t="s">
        <v>4</v>
      </c>
      <c r="AE2582" s="1" t="s">
        <v>4</v>
      </c>
      <c r="AF2582" s="1" t="s">
        <v>4</v>
      </c>
      <c r="AG2582" s="1" t="s">
        <v>4</v>
      </c>
      <c r="AH2582" s="1" t="s">
        <v>4</v>
      </c>
      <c r="AI2582" s="1" t="s">
        <v>4</v>
      </c>
      <c r="AJ2582" s="1" t="s">
        <v>4</v>
      </c>
      <c r="AK2582" s="1" t="s">
        <v>4</v>
      </c>
    </row>
    <row r="2583" spans="1:37">
      <c r="A2583" t="s">
        <v>179</v>
      </c>
      <c r="B2583" s="2">
        <v>534</v>
      </c>
      <c r="C2583" t="s">
        <v>180</v>
      </c>
      <c r="D2583" s="2">
        <v>1998</v>
      </c>
      <c r="E2583" s="1" t="s">
        <v>4</v>
      </c>
      <c r="F2583" s="1" t="s">
        <v>4</v>
      </c>
      <c r="G2583" s="1" t="s">
        <v>4</v>
      </c>
      <c r="H2583" s="1">
        <v>6.4999932842390473</v>
      </c>
      <c r="I2583" s="1">
        <v>6.4999980756644149</v>
      </c>
      <c r="J2583" s="1">
        <v>6.3803765566456061</v>
      </c>
      <c r="K2583" s="1">
        <v>5.8478525738541842</v>
      </c>
      <c r="L2583" s="1">
        <v>6.2715157229171536</v>
      </c>
      <c r="M2583" s="1">
        <v>4.7819053410071088</v>
      </c>
      <c r="N2583" s="1">
        <v>5.753718835689825</v>
      </c>
      <c r="O2583" s="1">
        <v>6.2975200680513099</v>
      </c>
      <c r="P2583" s="1" t="s">
        <v>4</v>
      </c>
      <c r="Q2583" s="1" t="s">
        <v>4</v>
      </c>
      <c r="R2583" s="1" t="s">
        <v>4</v>
      </c>
      <c r="S2583" s="1" t="s">
        <v>4</v>
      </c>
      <c r="T2583" s="1" t="s">
        <v>4</v>
      </c>
      <c r="U2583" s="1" t="s">
        <v>4</v>
      </c>
      <c r="V2583" s="1" t="s">
        <v>4</v>
      </c>
      <c r="W2583" s="1" t="s">
        <v>4</v>
      </c>
      <c r="X2583" s="1" t="s">
        <v>4</v>
      </c>
      <c r="Y2583" s="1" t="s">
        <v>4</v>
      </c>
      <c r="Z2583" s="1" t="s">
        <v>4</v>
      </c>
      <c r="AA2583" s="1" t="s">
        <v>4</v>
      </c>
      <c r="AB2583" s="1" t="s">
        <v>4</v>
      </c>
      <c r="AC2583" s="1" t="s">
        <v>4</v>
      </c>
      <c r="AD2583" s="1" t="s">
        <v>4</v>
      </c>
      <c r="AE2583" s="1" t="s">
        <v>4</v>
      </c>
      <c r="AF2583" s="1" t="s">
        <v>4</v>
      </c>
      <c r="AG2583" s="1" t="s">
        <v>4</v>
      </c>
      <c r="AH2583" s="1" t="s">
        <v>4</v>
      </c>
      <c r="AI2583" s="1" t="s">
        <v>4</v>
      </c>
      <c r="AJ2583" s="1" t="s">
        <v>4</v>
      </c>
      <c r="AK2583" s="1" t="s">
        <v>4</v>
      </c>
    </row>
    <row r="2584" spans="1:37">
      <c r="A2584" t="s">
        <v>179</v>
      </c>
      <c r="B2584" s="2">
        <v>534</v>
      </c>
      <c r="C2584" t="s">
        <v>180</v>
      </c>
      <c r="D2584" s="2">
        <v>1999</v>
      </c>
      <c r="E2584" s="1" t="s">
        <v>4</v>
      </c>
      <c r="F2584" s="1" t="s">
        <v>4</v>
      </c>
      <c r="G2584" s="1" t="s">
        <v>4</v>
      </c>
      <c r="H2584" s="1" t="s">
        <v>4</v>
      </c>
      <c r="I2584" s="1">
        <v>6.4999993268455292</v>
      </c>
      <c r="J2584" s="1">
        <v>6.5000021767207317</v>
      </c>
      <c r="K2584" s="1">
        <v>5.7239525177140926</v>
      </c>
      <c r="L2584" s="1">
        <v>6.0477757615667871</v>
      </c>
      <c r="M2584" s="1">
        <v>4.8517030411633799</v>
      </c>
      <c r="N2584" s="1">
        <v>5.726127718868268</v>
      </c>
      <c r="O2584" s="1">
        <v>6.4063735296749913</v>
      </c>
      <c r="P2584" s="1">
        <v>6.8152316743630648</v>
      </c>
      <c r="Q2584" s="1" t="s">
        <v>4</v>
      </c>
      <c r="R2584" s="1" t="s">
        <v>4</v>
      </c>
      <c r="S2584" s="1" t="s">
        <v>4</v>
      </c>
      <c r="T2584" s="1" t="s">
        <v>4</v>
      </c>
      <c r="U2584" s="1" t="s">
        <v>4</v>
      </c>
      <c r="V2584" s="1" t="s">
        <v>4</v>
      </c>
      <c r="W2584" s="1" t="s">
        <v>4</v>
      </c>
      <c r="X2584" s="1" t="s">
        <v>4</v>
      </c>
      <c r="Y2584" s="1" t="s">
        <v>4</v>
      </c>
      <c r="Z2584" s="1" t="s">
        <v>4</v>
      </c>
      <c r="AA2584" s="1" t="s">
        <v>4</v>
      </c>
      <c r="AB2584" s="1" t="s">
        <v>4</v>
      </c>
      <c r="AC2584" s="1" t="s">
        <v>4</v>
      </c>
      <c r="AD2584" s="1" t="s">
        <v>4</v>
      </c>
      <c r="AE2584" s="1" t="s">
        <v>4</v>
      </c>
      <c r="AF2584" s="1" t="s">
        <v>4</v>
      </c>
      <c r="AG2584" s="1" t="s">
        <v>4</v>
      </c>
      <c r="AH2584" s="1" t="s">
        <v>4</v>
      </c>
      <c r="AI2584" s="1" t="s">
        <v>4</v>
      </c>
      <c r="AJ2584" s="1" t="s">
        <v>4</v>
      </c>
      <c r="AK2584" s="1" t="s">
        <v>4</v>
      </c>
    </row>
    <row r="2585" spans="1:37">
      <c r="A2585" t="s">
        <v>179</v>
      </c>
      <c r="B2585" s="2">
        <v>534</v>
      </c>
      <c r="C2585" t="s">
        <v>180</v>
      </c>
      <c r="D2585" s="2">
        <v>2000</v>
      </c>
      <c r="E2585" s="1" t="s">
        <v>4</v>
      </c>
      <c r="F2585" s="1" t="s">
        <v>4</v>
      </c>
      <c r="G2585" s="1" t="s">
        <v>4</v>
      </c>
      <c r="H2585" s="1" t="s">
        <v>4</v>
      </c>
      <c r="I2585" s="1" t="s">
        <v>4</v>
      </c>
      <c r="J2585" s="1">
        <v>6.4999999664939301</v>
      </c>
      <c r="K2585" s="1">
        <v>5.6239803282479572</v>
      </c>
      <c r="L2585" s="1">
        <v>6.1521537407042359</v>
      </c>
      <c r="M2585" s="1">
        <v>5.0517696648753718</v>
      </c>
      <c r="N2585" s="1">
        <v>5.5335795836131574</v>
      </c>
      <c r="O2585" s="1">
        <v>6.6881379291673371</v>
      </c>
      <c r="P2585" s="1">
        <v>6.0043796966595231</v>
      </c>
      <c r="Q2585" s="1">
        <v>5.3619066176368024</v>
      </c>
      <c r="R2585" s="1" t="s">
        <v>4</v>
      </c>
      <c r="S2585" s="1" t="s">
        <v>4</v>
      </c>
      <c r="T2585" s="1" t="s">
        <v>4</v>
      </c>
      <c r="U2585" s="1" t="s">
        <v>4</v>
      </c>
      <c r="V2585" s="1" t="s">
        <v>4</v>
      </c>
      <c r="W2585" s="1" t="s">
        <v>4</v>
      </c>
      <c r="X2585" s="1" t="s">
        <v>4</v>
      </c>
      <c r="Y2585" s="1" t="s">
        <v>4</v>
      </c>
      <c r="Z2585" s="1" t="s">
        <v>4</v>
      </c>
      <c r="AA2585" s="1" t="s">
        <v>4</v>
      </c>
      <c r="AB2585" s="1" t="s">
        <v>4</v>
      </c>
      <c r="AC2585" s="1" t="s">
        <v>4</v>
      </c>
      <c r="AD2585" s="1" t="s">
        <v>4</v>
      </c>
      <c r="AE2585" s="1" t="s">
        <v>4</v>
      </c>
      <c r="AF2585" s="1" t="s">
        <v>4</v>
      </c>
      <c r="AG2585" s="1" t="s">
        <v>4</v>
      </c>
      <c r="AH2585" s="1" t="s">
        <v>4</v>
      </c>
      <c r="AI2585" s="1" t="s">
        <v>4</v>
      </c>
      <c r="AJ2585" s="1" t="s">
        <v>4</v>
      </c>
      <c r="AK2585" s="1" t="s">
        <v>4</v>
      </c>
    </row>
    <row r="2586" spans="1:37">
      <c r="A2586" t="s">
        <v>179</v>
      </c>
      <c r="B2586" s="2">
        <v>534</v>
      </c>
      <c r="C2586" t="s">
        <v>180</v>
      </c>
      <c r="D2586" s="2">
        <v>2001</v>
      </c>
      <c r="E2586" s="1" t="s">
        <v>4</v>
      </c>
      <c r="F2586" s="1" t="s">
        <v>4</v>
      </c>
      <c r="G2586" s="1" t="s">
        <v>4</v>
      </c>
      <c r="H2586" s="1" t="s">
        <v>4</v>
      </c>
      <c r="I2586" s="1" t="s">
        <v>4</v>
      </c>
      <c r="J2586" s="1" t="s">
        <v>4</v>
      </c>
      <c r="K2586" s="1">
        <v>5.5239848998272167</v>
      </c>
      <c r="L2586" s="1">
        <v>6.3522256759412032</v>
      </c>
      <c r="M2586" s="1">
        <v>5.0240772412454726</v>
      </c>
      <c r="N2586" s="1">
        <v>5.4999999999998161</v>
      </c>
      <c r="O2586" s="1">
        <v>6.4855131166971169</v>
      </c>
      <c r="P2586" s="1">
        <v>4.5013883338861582</v>
      </c>
      <c r="Q2586" s="1">
        <v>4.0797830279019953</v>
      </c>
      <c r="R2586" s="1">
        <v>4.2187291962652473</v>
      </c>
      <c r="S2586" s="1" t="s">
        <v>4</v>
      </c>
      <c r="T2586" s="1" t="s">
        <v>4</v>
      </c>
      <c r="U2586" s="1" t="s">
        <v>4</v>
      </c>
      <c r="V2586" s="1" t="s">
        <v>4</v>
      </c>
      <c r="W2586" s="1" t="s">
        <v>4</v>
      </c>
      <c r="X2586" s="1" t="s">
        <v>4</v>
      </c>
      <c r="Y2586" s="1" t="s">
        <v>4</v>
      </c>
      <c r="Z2586" s="1" t="s">
        <v>4</v>
      </c>
      <c r="AA2586" s="1" t="s">
        <v>4</v>
      </c>
      <c r="AB2586" s="1" t="s">
        <v>4</v>
      </c>
      <c r="AC2586" s="1" t="s">
        <v>4</v>
      </c>
      <c r="AD2586" s="1" t="s">
        <v>4</v>
      </c>
      <c r="AE2586" s="1" t="s">
        <v>4</v>
      </c>
      <c r="AF2586" s="1" t="s">
        <v>4</v>
      </c>
      <c r="AG2586" s="1" t="s">
        <v>4</v>
      </c>
      <c r="AH2586" s="1" t="s">
        <v>4</v>
      </c>
      <c r="AI2586" s="1" t="s">
        <v>4</v>
      </c>
      <c r="AJ2586" s="1" t="s">
        <v>4</v>
      </c>
      <c r="AK2586" s="1" t="s">
        <v>4</v>
      </c>
    </row>
    <row r="2587" spans="1:37">
      <c r="A2587" t="s">
        <v>179</v>
      </c>
      <c r="B2587" s="2">
        <v>534</v>
      </c>
      <c r="C2587" t="s">
        <v>180</v>
      </c>
      <c r="D2587" s="2">
        <v>2002</v>
      </c>
      <c r="E2587" s="1" t="s">
        <v>4</v>
      </c>
      <c r="F2587" s="1" t="s">
        <v>4</v>
      </c>
      <c r="G2587" s="1" t="s">
        <v>4</v>
      </c>
      <c r="H2587" s="1" t="s">
        <v>4</v>
      </c>
      <c r="I2587" s="1" t="s">
        <v>4</v>
      </c>
      <c r="J2587" s="1" t="s">
        <v>4</v>
      </c>
      <c r="K2587" s="1" t="s">
        <v>4</v>
      </c>
      <c r="L2587" s="1">
        <v>6.476131541135266</v>
      </c>
      <c r="M2587" s="1">
        <v>5.0000029165011561</v>
      </c>
      <c r="N2587" s="1">
        <v>5.4999999999999494</v>
      </c>
      <c r="O2587" s="1">
        <v>6.5497915034678611</v>
      </c>
      <c r="P2587" s="1">
        <v>5.7248770766266999</v>
      </c>
      <c r="Q2587" s="1">
        <v>4.9950995809316723</v>
      </c>
      <c r="R2587" s="1">
        <v>4.6621154555611888</v>
      </c>
      <c r="S2587" s="1">
        <v>5.022112844589488</v>
      </c>
      <c r="T2587" s="1" t="s">
        <v>4</v>
      </c>
      <c r="U2587" s="1" t="s">
        <v>4</v>
      </c>
      <c r="V2587" s="1" t="s">
        <v>4</v>
      </c>
      <c r="W2587" s="1" t="s">
        <v>4</v>
      </c>
      <c r="X2587" s="1" t="s">
        <v>4</v>
      </c>
      <c r="Y2587" s="1" t="s">
        <v>4</v>
      </c>
      <c r="Z2587" s="1" t="s">
        <v>4</v>
      </c>
      <c r="AA2587" s="1" t="s">
        <v>4</v>
      </c>
      <c r="AB2587" s="1" t="s">
        <v>4</v>
      </c>
      <c r="AC2587" s="1" t="s">
        <v>4</v>
      </c>
      <c r="AD2587" s="1" t="s">
        <v>4</v>
      </c>
      <c r="AE2587" s="1" t="s">
        <v>4</v>
      </c>
      <c r="AF2587" s="1" t="s">
        <v>4</v>
      </c>
      <c r="AG2587" s="1" t="s">
        <v>4</v>
      </c>
      <c r="AH2587" s="1" t="s">
        <v>4</v>
      </c>
      <c r="AI2587" s="1" t="s">
        <v>4</v>
      </c>
      <c r="AJ2587" s="1" t="s">
        <v>4</v>
      </c>
      <c r="AK2587" s="1" t="s">
        <v>4</v>
      </c>
    </row>
    <row r="2588" spans="1:37">
      <c r="A2588" t="s">
        <v>179</v>
      </c>
      <c r="B2588" s="2">
        <v>534</v>
      </c>
      <c r="C2588" t="s">
        <v>180</v>
      </c>
      <c r="D2588" s="2">
        <v>2003</v>
      </c>
      <c r="E2588" s="1" t="s">
        <v>4</v>
      </c>
      <c r="F2588" s="1" t="s">
        <v>4</v>
      </c>
      <c r="G2588" s="1" t="s">
        <v>4</v>
      </c>
      <c r="H2588" s="1" t="s">
        <v>4</v>
      </c>
      <c r="I2588" s="1" t="s">
        <v>4</v>
      </c>
      <c r="J2588" s="1" t="s">
        <v>4</v>
      </c>
      <c r="K2588" s="1" t="s">
        <v>4</v>
      </c>
      <c r="L2588" s="1" t="s">
        <v>4</v>
      </c>
      <c r="M2588" s="1">
        <v>4.9772285151365336</v>
      </c>
      <c r="N2588" s="1">
        <v>5.5000000000005045</v>
      </c>
      <c r="O2588" s="1">
        <v>6.3999999999999835</v>
      </c>
      <c r="P2588" s="1">
        <v>6.0703694121892138</v>
      </c>
      <c r="Q2588" s="1">
        <v>5.7311179042611737</v>
      </c>
      <c r="R2588" s="1">
        <v>5.6078886971328679</v>
      </c>
      <c r="S2588" s="1">
        <v>7.1960253378940076</v>
      </c>
      <c r="T2588" s="1">
        <v>7.4151232699096736</v>
      </c>
      <c r="U2588" s="1" t="s">
        <v>4</v>
      </c>
      <c r="V2588" s="1" t="s">
        <v>4</v>
      </c>
      <c r="W2588" s="1" t="s">
        <v>4</v>
      </c>
      <c r="X2588" s="1" t="s">
        <v>4</v>
      </c>
      <c r="Y2588" s="1" t="s">
        <v>4</v>
      </c>
      <c r="Z2588" s="1" t="s">
        <v>4</v>
      </c>
      <c r="AA2588" s="1" t="s">
        <v>4</v>
      </c>
      <c r="AB2588" s="1" t="s">
        <v>4</v>
      </c>
      <c r="AC2588" s="1" t="s">
        <v>4</v>
      </c>
      <c r="AD2588" s="1" t="s">
        <v>4</v>
      </c>
      <c r="AE2588" s="1" t="s">
        <v>4</v>
      </c>
      <c r="AF2588" s="1" t="s">
        <v>4</v>
      </c>
      <c r="AG2588" s="1" t="s">
        <v>4</v>
      </c>
      <c r="AH2588" s="1" t="s">
        <v>4</v>
      </c>
      <c r="AI2588" s="1" t="s">
        <v>4</v>
      </c>
      <c r="AJ2588" s="1" t="s">
        <v>4</v>
      </c>
      <c r="AK2588" s="1" t="s">
        <v>4</v>
      </c>
    </row>
    <row r="2589" spans="1:37">
      <c r="A2589" t="s">
        <v>179</v>
      </c>
      <c r="B2589" s="2">
        <v>534</v>
      </c>
      <c r="C2589" t="s">
        <v>180</v>
      </c>
      <c r="D2589" s="2">
        <v>2004</v>
      </c>
      <c r="E2589" s="1" t="s">
        <v>4</v>
      </c>
      <c r="F2589" s="1" t="s">
        <v>4</v>
      </c>
      <c r="G2589" s="1" t="s">
        <v>4</v>
      </c>
      <c r="H2589" s="1" t="s">
        <v>4</v>
      </c>
      <c r="I2589" s="1" t="s">
        <v>4</v>
      </c>
      <c r="J2589" s="1" t="s">
        <v>4</v>
      </c>
      <c r="K2589" s="1" t="s">
        <v>4</v>
      </c>
      <c r="L2589" s="1" t="s">
        <v>4</v>
      </c>
      <c r="M2589" s="1" t="s">
        <v>4</v>
      </c>
      <c r="N2589" s="1">
        <v>5.4999999999994387</v>
      </c>
      <c r="O2589" s="1">
        <v>6.4000000000000279</v>
      </c>
      <c r="P2589" s="1">
        <v>6.2254079238549975</v>
      </c>
      <c r="Q2589" s="1">
        <v>5.7517007317883007</v>
      </c>
      <c r="R2589" s="1">
        <v>5.8502634098059003</v>
      </c>
      <c r="S2589" s="1">
        <v>6.3554725665769141</v>
      </c>
      <c r="T2589" s="1">
        <v>7.2732859270138839</v>
      </c>
      <c r="U2589" s="1">
        <v>8.0438245437821188</v>
      </c>
      <c r="V2589" s="1" t="s">
        <v>4</v>
      </c>
      <c r="W2589" s="1" t="s">
        <v>4</v>
      </c>
      <c r="X2589" s="1" t="s">
        <v>4</v>
      </c>
      <c r="Y2589" s="1" t="s">
        <v>4</v>
      </c>
      <c r="Z2589" s="1" t="s">
        <v>4</v>
      </c>
      <c r="AA2589" s="1" t="s">
        <v>4</v>
      </c>
      <c r="AB2589" s="1" t="s">
        <v>4</v>
      </c>
      <c r="AC2589" s="1" t="s">
        <v>4</v>
      </c>
      <c r="AD2589" s="1" t="s">
        <v>4</v>
      </c>
      <c r="AE2589" s="1" t="s">
        <v>4</v>
      </c>
      <c r="AF2589" s="1" t="s">
        <v>4</v>
      </c>
      <c r="AG2589" s="1" t="s">
        <v>4</v>
      </c>
      <c r="AH2589" s="1" t="s">
        <v>4</v>
      </c>
      <c r="AI2589" s="1" t="s">
        <v>4</v>
      </c>
      <c r="AJ2589" s="1" t="s">
        <v>4</v>
      </c>
      <c r="AK2589" s="1" t="s">
        <v>4</v>
      </c>
    </row>
    <row r="2590" spans="1:37">
      <c r="A2590" t="s">
        <v>179</v>
      </c>
      <c r="B2590" s="2">
        <v>534</v>
      </c>
      <c r="C2590" t="s">
        <v>180</v>
      </c>
      <c r="D2590" s="2">
        <v>2005</v>
      </c>
      <c r="E2590" s="1" t="s">
        <v>4</v>
      </c>
      <c r="F2590" s="1" t="s">
        <v>4</v>
      </c>
      <c r="G2590" s="1" t="s">
        <v>4</v>
      </c>
      <c r="H2590" s="1" t="s">
        <v>4</v>
      </c>
      <c r="I2590" s="1" t="s">
        <v>4</v>
      </c>
      <c r="J2590" s="1" t="s">
        <v>4</v>
      </c>
      <c r="K2590" s="1" t="s">
        <v>4</v>
      </c>
      <c r="L2590" s="1" t="s">
        <v>4</v>
      </c>
      <c r="M2590" s="1" t="s">
        <v>4</v>
      </c>
      <c r="N2590" s="1" t="s">
        <v>4</v>
      </c>
      <c r="O2590" s="1">
        <v>6.3619274809158632</v>
      </c>
      <c r="P2590" s="1">
        <v>6.3364969903089374</v>
      </c>
      <c r="Q2590" s="1">
        <v>5.9065490685782374</v>
      </c>
      <c r="R2590" s="1">
        <v>5.9316953306217446</v>
      </c>
      <c r="S2590" s="1">
        <v>6.6759356944111614</v>
      </c>
      <c r="T2590" s="1">
        <v>7.1498539433724861</v>
      </c>
      <c r="U2590" s="1">
        <v>8.4681793437622268</v>
      </c>
      <c r="V2590" s="1">
        <v>9.0487279197224666</v>
      </c>
      <c r="W2590" s="1" t="s">
        <v>4</v>
      </c>
      <c r="X2590" s="1" t="s">
        <v>4</v>
      </c>
      <c r="Y2590" s="1" t="s">
        <v>4</v>
      </c>
      <c r="Z2590" s="1" t="s">
        <v>4</v>
      </c>
      <c r="AA2590" s="1" t="s">
        <v>4</v>
      </c>
      <c r="AB2590" s="1" t="s">
        <v>4</v>
      </c>
      <c r="AC2590" s="1" t="s">
        <v>4</v>
      </c>
      <c r="AD2590" s="1" t="s">
        <v>4</v>
      </c>
      <c r="AE2590" s="1" t="s">
        <v>4</v>
      </c>
      <c r="AF2590" s="1" t="s">
        <v>4</v>
      </c>
      <c r="AG2590" s="1" t="s">
        <v>4</v>
      </c>
      <c r="AH2590" s="1" t="s">
        <v>4</v>
      </c>
      <c r="AI2590" s="1" t="s">
        <v>4</v>
      </c>
      <c r="AJ2590" s="1" t="s">
        <v>4</v>
      </c>
      <c r="AK2590" s="1" t="s">
        <v>4</v>
      </c>
    </row>
    <row r="2591" spans="1:37">
      <c r="A2591" t="s">
        <v>179</v>
      </c>
      <c r="B2591" s="2">
        <v>534</v>
      </c>
      <c r="C2591" t="s">
        <v>180</v>
      </c>
      <c r="D2591" s="2">
        <v>2006</v>
      </c>
      <c r="E2591" s="1" t="s">
        <v>4</v>
      </c>
      <c r="F2591" s="1" t="s">
        <v>4</v>
      </c>
      <c r="G2591" s="1" t="s">
        <v>4</v>
      </c>
      <c r="H2591" s="1" t="s">
        <v>4</v>
      </c>
      <c r="I2591" s="1" t="s">
        <v>4</v>
      </c>
      <c r="J2591" s="1" t="s">
        <v>4</v>
      </c>
      <c r="K2591" s="1" t="s">
        <v>4</v>
      </c>
      <c r="L2591" s="1" t="s">
        <v>4</v>
      </c>
      <c r="M2591" s="1" t="s">
        <v>4</v>
      </c>
      <c r="N2591" s="1" t="s">
        <v>4</v>
      </c>
      <c r="O2591" s="1" t="s">
        <v>4</v>
      </c>
      <c r="P2591" s="1">
        <v>6.3627908930267374</v>
      </c>
      <c r="Q2591" s="1">
        <v>5.9796962209527127</v>
      </c>
      <c r="R2591" s="1">
        <v>5.9949443819024006</v>
      </c>
      <c r="S2591" s="1">
        <v>6.5785361606795378</v>
      </c>
      <c r="T2591" s="1">
        <v>6.3134903582503954</v>
      </c>
      <c r="U2591" s="1">
        <v>8.3307814653252432</v>
      </c>
      <c r="V2591" s="1">
        <v>9.691695612622464</v>
      </c>
      <c r="W2591" s="1">
        <v>9.8149874095152967</v>
      </c>
      <c r="X2591" s="1" t="s">
        <v>4</v>
      </c>
      <c r="Y2591" s="1" t="s">
        <v>4</v>
      </c>
      <c r="Z2591" s="1" t="s">
        <v>4</v>
      </c>
      <c r="AA2591" s="1" t="s">
        <v>4</v>
      </c>
      <c r="AB2591" s="1" t="s">
        <v>4</v>
      </c>
      <c r="AC2591" s="1" t="s">
        <v>4</v>
      </c>
      <c r="AD2591" s="1" t="s">
        <v>4</v>
      </c>
      <c r="AE2591" s="1" t="s">
        <v>4</v>
      </c>
      <c r="AF2591" s="1" t="s">
        <v>4</v>
      </c>
      <c r="AG2591" s="1" t="s">
        <v>4</v>
      </c>
      <c r="AH2591" s="1" t="s">
        <v>4</v>
      </c>
      <c r="AI2591" s="1" t="s">
        <v>4</v>
      </c>
      <c r="AJ2591" s="1" t="s">
        <v>4</v>
      </c>
      <c r="AK2591" s="1" t="s">
        <v>4</v>
      </c>
    </row>
    <row r="2592" spans="1:37">
      <c r="A2592" t="s">
        <v>179</v>
      </c>
      <c r="B2592" s="2">
        <v>534</v>
      </c>
      <c r="C2592" t="s">
        <v>180</v>
      </c>
      <c r="D2592" s="2">
        <v>2007</v>
      </c>
      <c r="E2592" s="1" t="s">
        <v>4</v>
      </c>
      <c r="F2592" s="1" t="s">
        <v>4</v>
      </c>
      <c r="G2592" s="1" t="s">
        <v>4</v>
      </c>
      <c r="H2592" s="1" t="s">
        <v>4</v>
      </c>
      <c r="I2592" s="1" t="s">
        <v>4</v>
      </c>
      <c r="J2592" s="1" t="s">
        <v>4</v>
      </c>
      <c r="K2592" s="1" t="s">
        <v>4</v>
      </c>
      <c r="L2592" s="1" t="s">
        <v>4</v>
      </c>
      <c r="M2592" s="1" t="s">
        <v>4</v>
      </c>
      <c r="N2592" s="1" t="s">
        <v>4</v>
      </c>
      <c r="O2592" s="1" t="s">
        <v>4</v>
      </c>
      <c r="P2592" s="1" t="s">
        <v>4</v>
      </c>
      <c r="Q2592" s="1">
        <v>5.9922721109686661</v>
      </c>
      <c r="R2592" s="1">
        <v>6.0199206772812763</v>
      </c>
      <c r="S2592" s="1">
        <v>6.2281206909771347</v>
      </c>
      <c r="T2592" s="1">
        <v>6.4952190185308734</v>
      </c>
      <c r="U2592" s="1">
        <v>7.3386104727300117</v>
      </c>
      <c r="V2592" s="1">
        <v>8.8860502546477917</v>
      </c>
      <c r="W2592" s="1">
        <v>9.3372796858606009</v>
      </c>
      <c r="X2592" s="1">
        <v>9.3722276181347439</v>
      </c>
      <c r="Y2592" s="1" t="s">
        <v>4</v>
      </c>
      <c r="Z2592" s="1" t="s">
        <v>4</v>
      </c>
      <c r="AA2592" s="1" t="s">
        <v>4</v>
      </c>
      <c r="AB2592" s="1" t="s">
        <v>4</v>
      </c>
      <c r="AC2592" s="1" t="s">
        <v>4</v>
      </c>
      <c r="AD2592" s="1" t="s">
        <v>4</v>
      </c>
      <c r="AE2592" s="1" t="s">
        <v>4</v>
      </c>
      <c r="AF2592" s="1" t="s">
        <v>4</v>
      </c>
      <c r="AG2592" s="1" t="s">
        <v>4</v>
      </c>
      <c r="AH2592" s="1" t="s">
        <v>4</v>
      </c>
      <c r="AI2592" s="1" t="s">
        <v>4</v>
      </c>
      <c r="AJ2592" s="1" t="s">
        <v>4</v>
      </c>
      <c r="AK2592" s="1" t="s">
        <v>4</v>
      </c>
    </row>
    <row r="2593" spans="1:37">
      <c r="A2593" t="s">
        <v>179</v>
      </c>
      <c r="B2593" s="2">
        <v>534</v>
      </c>
      <c r="C2593" t="s">
        <v>180</v>
      </c>
      <c r="D2593" s="2">
        <v>2008</v>
      </c>
      <c r="E2593" s="1" t="s">
        <v>4</v>
      </c>
      <c r="F2593" s="1" t="s">
        <v>4</v>
      </c>
      <c r="G2593" s="1" t="s">
        <v>4</v>
      </c>
      <c r="H2593" s="1" t="s">
        <v>4</v>
      </c>
      <c r="I2593" s="1" t="s">
        <v>4</v>
      </c>
      <c r="J2593" s="1" t="s">
        <v>4</v>
      </c>
      <c r="K2593" s="1" t="s">
        <v>4</v>
      </c>
      <c r="L2593" s="1" t="s">
        <v>4</v>
      </c>
      <c r="M2593" s="1" t="s">
        <v>4</v>
      </c>
      <c r="N2593" s="1" t="s">
        <v>4</v>
      </c>
      <c r="O2593" s="1" t="s">
        <v>4</v>
      </c>
      <c r="P2593" s="1" t="s">
        <v>4</v>
      </c>
      <c r="Q2593" s="1" t="s">
        <v>4</v>
      </c>
      <c r="R2593" s="1">
        <v>6.0444631080476707</v>
      </c>
      <c r="S2593" s="1">
        <v>6.2213667650834692</v>
      </c>
      <c r="T2593" s="1">
        <v>6.5223785868286255</v>
      </c>
      <c r="U2593" s="1">
        <v>7.0274244244217909</v>
      </c>
      <c r="V2593" s="1">
        <v>8.3527818697693981</v>
      </c>
      <c r="W2593" s="1">
        <v>7.9252371056021342</v>
      </c>
      <c r="X2593" s="1">
        <v>7.3462766000904178</v>
      </c>
      <c r="Y2593" s="1">
        <v>6.3955294979037181</v>
      </c>
      <c r="Z2593" s="1" t="s">
        <v>4</v>
      </c>
      <c r="AA2593" s="1" t="s">
        <v>4</v>
      </c>
      <c r="AB2593" s="1" t="s">
        <v>4</v>
      </c>
      <c r="AC2593" s="1" t="s">
        <v>4</v>
      </c>
      <c r="AD2593" s="1" t="s">
        <v>4</v>
      </c>
      <c r="AE2593" s="1" t="s">
        <v>4</v>
      </c>
      <c r="AF2593" s="1" t="s">
        <v>4</v>
      </c>
      <c r="AG2593" s="1" t="s">
        <v>4</v>
      </c>
      <c r="AH2593" s="1" t="s">
        <v>4</v>
      </c>
      <c r="AI2593" s="1" t="s">
        <v>4</v>
      </c>
      <c r="AJ2593" s="1" t="s">
        <v>4</v>
      </c>
      <c r="AK2593" s="1" t="s">
        <v>4</v>
      </c>
    </row>
    <row r="2594" spans="1:37">
      <c r="A2594" t="s">
        <v>179</v>
      </c>
      <c r="B2594" s="2">
        <v>534</v>
      </c>
      <c r="C2594" t="s">
        <v>180</v>
      </c>
      <c r="D2594" s="2">
        <v>2009</v>
      </c>
      <c r="E2594" s="1" t="s">
        <v>4</v>
      </c>
      <c r="F2594" s="1" t="s">
        <v>4</v>
      </c>
      <c r="G2594" s="1" t="s">
        <v>4</v>
      </c>
      <c r="H2594" s="1" t="s">
        <v>4</v>
      </c>
      <c r="I2594" s="1" t="s">
        <v>4</v>
      </c>
      <c r="J2594" s="1" t="s">
        <v>4</v>
      </c>
      <c r="K2594" s="1" t="s">
        <v>4</v>
      </c>
      <c r="L2594" s="1" t="s">
        <v>4</v>
      </c>
      <c r="M2594" s="1" t="s">
        <v>4</v>
      </c>
      <c r="N2594" s="1" t="s">
        <v>4</v>
      </c>
      <c r="O2594" s="1" t="s">
        <v>4</v>
      </c>
      <c r="P2594" s="1" t="s">
        <v>4</v>
      </c>
      <c r="Q2594" s="1" t="s">
        <v>4</v>
      </c>
      <c r="R2594" s="1" t="s">
        <v>4</v>
      </c>
      <c r="S2594" s="1">
        <v>6.2286829642704378</v>
      </c>
      <c r="T2594" s="1">
        <v>6.5294384839682529</v>
      </c>
      <c r="U2594" s="1">
        <v>7.016294453615779</v>
      </c>
      <c r="V2594" s="1">
        <v>8.2538634409469847</v>
      </c>
      <c r="W2594" s="1">
        <v>6.9383338182284371</v>
      </c>
      <c r="X2594" s="1">
        <v>5.3549032908823291</v>
      </c>
      <c r="Y2594" s="1">
        <v>5.678200895719332</v>
      </c>
      <c r="Z2594" s="1">
        <v>6.7714649045766961</v>
      </c>
      <c r="AA2594" s="1" t="s">
        <v>4</v>
      </c>
      <c r="AB2594" s="1" t="s">
        <v>4</v>
      </c>
      <c r="AC2594" s="1" t="s">
        <v>4</v>
      </c>
      <c r="AD2594" s="1" t="s">
        <v>4</v>
      </c>
      <c r="AE2594" s="1" t="s">
        <v>4</v>
      </c>
      <c r="AF2594" s="1" t="s">
        <v>4</v>
      </c>
      <c r="AG2594" s="1" t="s">
        <v>4</v>
      </c>
      <c r="AH2594" s="1" t="s">
        <v>4</v>
      </c>
      <c r="AI2594" s="1" t="s">
        <v>4</v>
      </c>
      <c r="AJ2594" s="1" t="s">
        <v>4</v>
      </c>
      <c r="AK2594" s="1" t="s">
        <v>4</v>
      </c>
    </row>
    <row r="2595" spans="1:37">
      <c r="A2595" t="s">
        <v>179</v>
      </c>
      <c r="B2595" s="2">
        <v>534</v>
      </c>
      <c r="C2595" t="s">
        <v>180</v>
      </c>
      <c r="D2595" s="2">
        <v>2010</v>
      </c>
      <c r="E2595" s="1" t="s">
        <v>4</v>
      </c>
      <c r="F2595" s="1" t="s">
        <v>4</v>
      </c>
      <c r="G2595" s="1" t="s">
        <v>4</v>
      </c>
      <c r="H2595" s="1" t="s">
        <v>4</v>
      </c>
      <c r="I2595" s="1" t="s">
        <v>4</v>
      </c>
      <c r="J2595" s="1" t="s">
        <v>4</v>
      </c>
      <c r="K2595" s="1" t="s">
        <v>4</v>
      </c>
      <c r="L2595" s="1" t="s">
        <v>4</v>
      </c>
      <c r="M2595" s="1" t="s">
        <v>4</v>
      </c>
      <c r="N2595" s="1" t="s">
        <v>4</v>
      </c>
      <c r="O2595" s="1" t="s">
        <v>4</v>
      </c>
      <c r="P2595" s="1" t="s">
        <v>4</v>
      </c>
      <c r="Q2595" s="1" t="s">
        <v>4</v>
      </c>
      <c r="R2595" s="1" t="s">
        <v>4</v>
      </c>
      <c r="S2595" s="1" t="s">
        <v>4</v>
      </c>
      <c r="T2595" s="1">
        <v>6.5422718116705969</v>
      </c>
      <c r="U2595" s="1">
        <v>6.9880876443892515</v>
      </c>
      <c r="V2595" s="1">
        <v>8.1606848723869252</v>
      </c>
      <c r="W2595" s="1">
        <v>7.7289684551830051</v>
      </c>
      <c r="X2595" s="1">
        <v>6.4209396452051593</v>
      </c>
      <c r="Y2595" s="1">
        <v>9.6675000880778406</v>
      </c>
      <c r="Z2595" s="1">
        <v>10.09444354450153</v>
      </c>
      <c r="AA2595" s="1">
        <v>10.09231220362774</v>
      </c>
      <c r="AB2595" s="1" t="s">
        <v>4</v>
      </c>
      <c r="AC2595" s="1" t="s">
        <v>4</v>
      </c>
      <c r="AD2595" s="1" t="s">
        <v>4</v>
      </c>
      <c r="AE2595" s="1" t="s">
        <v>4</v>
      </c>
      <c r="AF2595" s="1" t="s">
        <v>4</v>
      </c>
      <c r="AG2595" s="1" t="s">
        <v>4</v>
      </c>
      <c r="AH2595" s="1" t="s">
        <v>4</v>
      </c>
      <c r="AI2595" s="1" t="s">
        <v>4</v>
      </c>
      <c r="AJ2595" s="1" t="s">
        <v>4</v>
      </c>
      <c r="AK2595" s="1" t="s">
        <v>4</v>
      </c>
    </row>
    <row r="2596" spans="1:37">
      <c r="A2596" t="s">
        <v>179</v>
      </c>
      <c r="B2596" s="2">
        <v>534</v>
      </c>
      <c r="C2596" t="s">
        <v>180</v>
      </c>
      <c r="D2596" s="2">
        <v>2011</v>
      </c>
      <c r="E2596" s="1" t="s">
        <v>4</v>
      </c>
      <c r="F2596" s="1" t="s">
        <v>4</v>
      </c>
      <c r="G2596" s="1" t="s">
        <v>4</v>
      </c>
      <c r="H2596" s="1" t="s">
        <v>4</v>
      </c>
      <c r="I2596" s="1" t="s">
        <v>4</v>
      </c>
      <c r="J2596" s="1" t="s">
        <v>4</v>
      </c>
      <c r="K2596" s="1" t="s">
        <v>4</v>
      </c>
      <c r="L2596" s="1" t="s">
        <v>4</v>
      </c>
      <c r="M2596" s="1" t="s">
        <v>4</v>
      </c>
      <c r="N2596" s="1" t="s">
        <v>4</v>
      </c>
      <c r="O2596" s="1" t="s">
        <v>4</v>
      </c>
      <c r="P2596" s="1" t="s">
        <v>4</v>
      </c>
      <c r="Q2596" s="1" t="s">
        <v>4</v>
      </c>
      <c r="R2596" s="1" t="s">
        <v>4</v>
      </c>
      <c r="S2596" s="1" t="s">
        <v>4</v>
      </c>
      <c r="T2596" s="1" t="s">
        <v>4</v>
      </c>
      <c r="U2596" s="1">
        <v>7.028840509732448</v>
      </c>
      <c r="V2596" s="1">
        <v>8.0914049765629983</v>
      </c>
      <c r="W2596" s="1">
        <v>7.9633811221633266</v>
      </c>
      <c r="X2596" s="1">
        <v>7.277191566322383</v>
      </c>
      <c r="Y2596" s="1">
        <v>8.3725464860155299</v>
      </c>
      <c r="Z2596" s="1">
        <v>7.839362216134127</v>
      </c>
      <c r="AA2596" s="1">
        <v>6.8356497835363239</v>
      </c>
      <c r="AB2596" s="1">
        <v>6.3305556326562096</v>
      </c>
      <c r="AC2596" s="1" t="s">
        <v>4</v>
      </c>
      <c r="AD2596" s="1" t="s">
        <v>4</v>
      </c>
      <c r="AE2596" s="1" t="s">
        <v>4</v>
      </c>
      <c r="AF2596" s="1" t="s">
        <v>4</v>
      </c>
      <c r="AG2596" s="1" t="s">
        <v>4</v>
      </c>
      <c r="AH2596" s="1" t="s">
        <v>4</v>
      </c>
      <c r="AI2596" s="1" t="s">
        <v>4</v>
      </c>
      <c r="AJ2596" s="1" t="s">
        <v>4</v>
      </c>
      <c r="AK2596" s="1" t="s">
        <v>4</v>
      </c>
    </row>
    <row r="2597" spans="1:37">
      <c r="A2597" t="s">
        <v>179</v>
      </c>
      <c r="B2597" s="2">
        <v>534</v>
      </c>
      <c r="C2597" t="s">
        <v>180</v>
      </c>
      <c r="D2597" s="2">
        <v>2012</v>
      </c>
      <c r="E2597" s="1" t="s">
        <v>4</v>
      </c>
      <c r="F2597" s="1" t="s">
        <v>4</v>
      </c>
      <c r="G2597" s="1" t="s">
        <v>4</v>
      </c>
      <c r="H2597" s="1" t="s">
        <v>4</v>
      </c>
      <c r="I2597" s="1" t="s">
        <v>4</v>
      </c>
      <c r="J2597" s="1" t="s">
        <v>4</v>
      </c>
      <c r="K2597" s="1" t="s">
        <v>4</v>
      </c>
      <c r="L2597" s="1" t="s">
        <v>4</v>
      </c>
      <c r="M2597" s="1" t="s">
        <v>4</v>
      </c>
      <c r="N2597" s="1" t="s">
        <v>4</v>
      </c>
      <c r="O2597" s="1" t="s">
        <v>4</v>
      </c>
      <c r="P2597" s="1" t="s">
        <v>4</v>
      </c>
      <c r="Q2597" s="1" t="s">
        <v>4</v>
      </c>
      <c r="R2597" s="1" t="s">
        <v>4</v>
      </c>
      <c r="S2597" s="1" t="s">
        <v>4</v>
      </c>
      <c r="T2597" s="1" t="s">
        <v>4</v>
      </c>
      <c r="U2597" s="1" t="s">
        <v>4</v>
      </c>
      <c r="V2597" s="1">
        <v>8.0081580068774194</v>
      </c>
      <c r="W2597" s="1">
        <v>7.9595882565054232</v>
      </c>
      <c r="X2597" s="1">
        <v>7.6263403561751764</v>
      </c>
      <c r="Y2597" s="1">
        <v>7.9756252581683729</v>
      </c>
      <c r="Z2597" s="1">
        <v>7.5326231777287811</v>
      </c>
      <c r="AA2597" s="1">
        <v>4.8597776129698733</v>
      </c>
      <c r="AB2597" s="1">
        <v>3.2369508006918402</v>
      </c>
      <c r="AC2597" s="1">
        <v>4.7363328924827641</v>
      </c>
      <c r="AD2597" s="1" t="s">
        <v>4</v>
      </c>
      <c r="AE2597" s="1" t="s">
        <v>4</v>
      </c>
      <c r="AF2597" s="1" t="s">
        <v>4</v>
      </c>
      <c r="AG2597" s="1" t="s">
        <v>4</v>
      </c>
      <c r="AH2597" s="1" t="s">
        <v>4</v>
      </c>
      <c r="AI2597" s="1" t="s">
        <v>4</v>
      </c>
      <c r="AJ2597" s="1" t="s">
        <v>4</v>
      </c>
      <c r="AK2597" s="1" t="s">
        <v>4</v>
      </c>
    </row>
    <row r="2598" spans="1:37">
      <c r="A2598" t="s">
        <v>179</v>
      </c>
      <c r="B2598" s="2">
        <v>534</v>
      </c>
      <c r="C2598" t="s">
        <v>180</v>
      </c>
      <c r="D2598" s="2">
        <v>2013</v>
      </c>
      <c r="E2598" s="1" t="s">
        <v>4</v>
      </c>
      <c r="F2598" s="1" t="s">
        <v>4</v>
      </c>
      <c r="G2598" s="1" t="s">
        <v>4</v>
      </c>
      <c r="H2598" s="1" t="s">
        <v>4</v>
      </c>
      <c r="I2598" s="1" t="s">
        <v>4</v>
      </c>
      <c r="J2598" s="1" t="s">
        <v>4</v>
      </c>
      <c r="K2598" s="1" t="s">
        <v>4</v>
      </c>
      <c r="L2598" s="1" t="s">
        <v>4</v>
      </c>
      <c r="M2598" s="1" t="s">
        <v>4</v>
      </c>
      <c r="N2598" s="1" t="s">
        <v>4</v>
      </c>
      <c r="O2598" s="1" t="s">
        <v>4</v>
      </c>
      <c r="P2598" s="1" t="s">
        <v>4</v>
      </c>
      <c r="Q2598" s="1" t="s">
        <v>4</v>
      </c>
      <c r="R2598" s="1" t="s">
        <v>4</v>
      </c>
      <c r="S2598" s="1" t="s">
        <v>4</v>
      </c>
      <c r="T2598" s="1" t="s">
        <v>4</v>
      </c>
      <c r="U2598" s="1" t="s">
        <v>4</v>
      </c>
      <c r="V2598" s="1" t="s">
        <v>4</v>
      </c>
      <c r="W2598" s="1">
        <v>7.9852652111155109</v>
      </c>
      <c r="X2598" s="1">
        <v>7.9880315708445337</v>
      </c>
      <c r="Y2598" s="1">
        <v>8.1741208729899206</v>
      </c>
      <c r="Z2598" s="1">
        <v>8.1016519697936218</v>
      </c>
      <c r="AA2598" s="1">
        <v>5.9712181212126403</v>
      </c>
      <c r="AB2598" s="1">
        <v>3.7956051258644985</v>
      </c>
      <c r="AC2598" s="1">
        <v>5.0169072095053391</v>
      </c>
      <c r="AD2598" s="1">
        <v>6.8992974743556701</v>
      </c>
      <c r="AE2598" s="1" t="s">
        <v>4</v>
      </c>
      <c r="AF2598" s="1" t="s">
        <v>4</v>
      </c>
      <c r="AG2598" s="1" t="s">
        <v>4</v>
      </c>
      <c r="AH2598" s="1" t="s">
        <v>4</v>
      </c>
      <c r="AI2598" s="1" t="s">
        <v>4</v>
      </c>
      <c r="AJ2598" s="1" t="s">
        <v>4</v>
      </c>
      <c r="AK2598" s="1" t="s">
        <v>4</v>
      </c>
    </row>
    <row r="2599" spans="1:37">
      <c r="A2599" t="s">
        <v>179</v>
      </c>
      <c r="B2599" s="2">
        <v>534</v>
      </c>
      <c r="C2599" t="s">
        <v>180</v>
      </c>
      <c r="D2599" s="2">
        <v>2014</v>
      </c>
      <c r="E2599" s="1" t="s">
        <v>4</v>
      </c>
      <c r="F2599" s="1" t="s">
        <v>4</v>
      </c>
      <c r="G2599" s="1" t="s">
        <v>4</v>
      </c>
      <c r="H2599" s="1" t="s">
        <v>4</v>
      </c>
      <c r="I2599" s="1" t="s">
        <v>4</v>
      </c>
      <c r="J2599" s="1" t="s">
        <v>4</v>
      </c>
      <c r="K2599" s="1" t="s">
        <v>4</v>
      </c>
      <c r="L2599" s="1" t="s">
        <v>4</v>
      </c>
      <c r="M2599" s="1" t="s">
        <v>4</v>
      </c>
      <c r="N2599" s="1" t="s">
        <v>4</v>
      </c>
      <c r="O2599" s="1" t="s">
        <v>4</v>
      </c>
      <c r="P2599" s="1" t="s">
        <v>4</v>
      </c>
      <c r="Q2599" s="1" t="s">
        <v>4</v>
      </c>
      <c r="R2599" s="1" t="s">
        <v>4</v>
      </c>
      <c r="S2599" s="1" t="s">
        <v>4</v>
      </c>
      <c r="T2599" s="1" t="s">
        <v>4</v>
      </c>
      <c r="U2599" s="1" t="s">
        <v>4</v>
      </c>
      <c r="V2599" s="1" t="s">
        <v>4</v>
      </c>
      <c r="W2599" s="1" t="s">
        <v>4</v>
      </c>
      <c r="X2599" s="1">
        <v>8.0791105730090074</v>
      </c>
      <c r="Y2599" s="1">
        <v>8.1478058988067925</v>
      </c>
      <c r="Z2599" s="1">
        <v>8.1477911185097831</v>
      </c>
      <c r="AA2599" s="1">
        <v>6.3885970850773521</v>
      </c>
      <c r="AB2599" s="1">
        <v>5.1471834734572841</v>
      </c>
      <c r="AC2599" s="1">
        <v>5.6287732802038137</v>
      </c>
      <c r="AD2599" s="1">
        <v>7.286180679379628</v>
      </c>
      <c r="AE2599" s="1">
        <v>7.2435090244048705</v>
      </c>
      <c r="AF2599" s="1" t="s">
        <v>4</v>
      </c>
      <c r="AG2599" s="1" t="s">
        <v>4</v>
      </c>
      <c r="AH2599" s="1" t="s">
        <v>4</v>
      </c>
      <c r="AI2599" s="1" t="s">
        <v>4</v>
      </c>
      <c r="AJ2599" s="1" t="s">
        <v>4</v>
      </c>
      <c r="AK2599" s="1" t="s">
        <v>4</v>
      </c>
    </row>
    <row r="2600" spans="1:37">
      <c r="A2600" t="s">
        <v>179</v>
      </c>
      <c r="B2600" s="2">
        <v>534</v>
      </c>
      <c r="C2600" t="s">
        <v>180</v>
      </c>
      <c r="D2600" s="2">
        <v>2015</v>
      </c>
      <c r="E2600" s="1" t="s">
        <v>4</v>
      </c>
      <c r="F2600" s="1" t="s">
        <v>4</v>
      </c>
      <c r="G2600" s="1" t="s">
        <v>4</v>
      </c>
      <c r="H2600" s="1" t="s">
        <v>4</v>
      </c>
      <c r="I2600" s="1" t="s">
        <v>4</v>
      </c>
      <c r="J2600" s="1" t="s">
        <v>4</v>
      </c>
      <c r="K2600" s="1" t="s">
        <v>4</v>
      </c>
      <c r="L2600" s="1" t="s">
        <v>4</v>
      </c>
      <c r="M2600" s="1" t="s">
        <v>4</v>
      </c>
      <c r="N2600" s="1" t="s">
        <v>4</v>
      </c>
      <c r="O2600" s="1" t="s">
        <v>4</v>
      </c>
      <c r="P2600" s="1" t="s">
        <v>4</v>
      </c>
      <c r="Q2600" s="1" t="s">
        <v>4</v>
      </c>
      <c r="R2600" s="1" t="s">
        <v>4</v>
      </c>
      <c r="S2600" s="1" t="s">
        <v>4</v>
      </c>
      <c r="T2600" s="1" t="s">
        <v>4</v>
      </c>
      <c r="U2600" s="1" t="s">
        <v>4</v>
      </c>
      <c r="V2600" s="1" t="s">
        <v>4</v>
      </c>
      <c r="W2600" s="1" t="s">
        <v>4</v>
      </c>
      <c r="X2600" s="1" t="s">
        <v>4</v>
      </c>
      <c r="Y2600" s="1">
        <v>8.1278027965189015</v>
      </c>
      <c r="Z2600" s="1">
        <v>8.1282338493952278</v>
      </c>
      <c r="AA2600" s="1">
        <v>6.7441954781215951</v>
      </c>
      <c r="AB2600" s="1">
        <v>6.2731546487720946</v>
      </c>
      <c r="AC2600" s="1">
        <v>6.3532385345585141</v>
      </c>
      <c r="AD2600" s="1">
        <v>7.2585403166447016</v>
      </c>
      <c r="AE2600" s="1">
        <v>7.5633875560904729</v>
      </c>
      <c r="AF2600" s="1">
        <v>8.010074993024574</v>
      </c>
      <c r="AG2600" s="1" t="s">
        <v>4</v>
      </c>
      <c r="AH2600" s="1" t="s">
        <v>4</v>
      </c>
      <c r="AI2600" s="1" t="s">
        <v>4</v>
      </c>
      <c r="AJ2600" s="1" t="s">
        <v>4</v>
      </c>
      <c r="AK2600" s="1" t="s">
        <v>4</v>
      </c>
    </row>
    <row r="2601" spans="1:37">
      <c r="A2601" t="s">
        <v>179</v>
      </c>
      <c r="B2601" s="2">
        <v>534</v>
      </c>
      <c r="C2601" t="s">
        <v>180</v>
      </c>
      <c r="D2601" s="2">
        <v>2016</v>
      </c>
      <c r="E2601" s="1" t="s">
        <v>4</v>
      </c>
      <c r="F2601" s="1" t="s">
        <v>4</v>
      </c>
      <c r="G2601" s="1" t="s">
        <v>4</v>
      </c>
      <c r="H2601" s="1" t="s">
        <v>4</v>
      </c>
      <c r="I2601" s="1" t="s">
        <v>4</v>
      </c>
      <c r="J2601" s="1" t="s">
        <v>4</v>
      </c>
      <c r="K2601" s="1" t="s">
        <v>4</v>
      </c>
      <c r="L2601" s="1" t="s">
        <v>4</v>
      </c>
      <c r="M2601" s="1" t="s">
        <v>4</v>
      </c>
      <c r="N2601" s="1" t="s">
        <v>4</v>
      </c>
      <c r="O2601" s="1" t="s">
        <v>4</v>
      </c>
      <c r="P2601" s="1" t="s">
        <v>4</v>
      </c>
      <c r="Q2601" s="1" t="s">
        <v>4</v>
      </c>
      <c r="R2601" s="1" t="s">
        <v>4</v>
      </c>
      <c r="S2601" s="1" t="s">
        <v>4</v>
      </c>
      <c r="T2601" s="1" t="s">
        <v>4</v>
      </c>
      <c r="U2601" s="1" t="s">
        <v>4</v>
      </c>
      <c r="V2601" s="1" t="s">
        <v>4</v>
      </c>
      <c r="W2601" s="1" t="s">
        <v>4</v>
      </c>
      <c r="X2601" s="1" t="s">
        <v>4</v>
      </c>
      <c r="Y2601" s="1" t="s">
        <v>4</v>
      </c>
      <c r="Z2601" s="1">
        <v>8.1401288996009171</v>
      </c>
      <c r="AA2601" s="1">
        <v>6.8854111179489141</v>
      </c>
      <c r="AB2601" s="1">
        <v>6.4656797631365004</v>
      </c>
      <c r="AC2601" s="1">
        <v>6.4617198620328109</v>
      </c>
      <c r="AD2601" s="1">
        <v>7.4547465187701834</v>
      </c>
      <c r="AE2601" s="1">
        <v>7.6166779056020761</v>
      </c>
      <c r="AF2601" s="1">
        <v>7.1070204727176955</v>
      </c>
      <c r="AG2601" s="1">
        <v>7.1126763655845027</v>
      </c>
      <c r="AH2601" s="1" t="s">
        <v>4</v>
      </c>
      <c r="AI2601" s="1" t="s">
        <v>4</v>
      </c>
      <c r="AJ2601" s="1" t="s">
        <v>4</v>
      </c>
      <c r="AK2601" s="1" t="s">
        <v>4</v>
      </c>
    </row>
    <row r="2602" spans="1:37">
      <c r="A2602" t="s">
        <v>179</v>
      </c>
      <c r="B2602" s="2">
        <v>534</v>
      </c>
      <c r="C2602" t="s">
        <v>180</v>
      </c>
      <c r="D2602" s="2">
        <v>2017</v>
      </c>
      <c r="E2602" s="1" t="s">
        <v>4</v>
      </c>
      <c r="F2602" s="1" t="s">
        <v>4</v>
      </c>
      <c r="G2602" s="1" t="s">
        <v>4</v>
      </c>
      <c r="H2602" s="1" t="s">
        <v>4</v>
      </c>
      <c r="I2602" s="1" t="s">
        <v>4</v>
      </c>
      <c r="J2602" s="1" t="s">
        <v>4</v>
      </c>
      <c r="K2602" s="1" t="s">
        <v>4</v>
      </c>
      <c r="L2602" s="1" t="s">
        <v>4</v>
      </c>
      <c r="M2602" s="1" t="s">
        <v>4</v>
      </c>
      <c r="N2602" s="1" t="s">
        <v>4</v>
      </c>
      <c r="O2602" s="1" t="s">
        <v>4</v>
      </c>
      <c r="P2602" s="1" t="s">
        <v>4</v>
      </c>
      <c r="Q2602" s="1" t="s">
        <v>4</v>
      </c>
      <c r="R2602" s="1" t="s">
        <v>4</v>
      </c>
      <c r="S2602" s="1" t="s">
        <v>4</v>
      </c>
      <c r="T2602" s="1" t="s">
        <v>4</v>
      </c>
      <c r="U2602" s="1" t="s">
        <v>4</v>
      </c>
      <c r="V2602" s="1" t="s">
        <v>4</v>
      </c>
      <c r="W2602" s="1" t="s">
        <v>4</v>
      </c>
      <c r="X2602" s="1" t="s">
        <v>4</v>
      </c>
      <c r="Y2602" s="1" t="s">
        <v>4</v>
      </c>
      <c r="Z2602" s="1" t="s">
        <v>4</v>
      </c>
      <c r="AA2602" s="1">
        <v>6.9455826048892222</v>
      </c>
      <c r="AB2602" s="1">
        <v>6.6518407993832129</v>
      </c>
      <c r="AC2602" s="1">
        <v>6.6314540553453982</v>
      </c>
      <c r="AD2602" s="1">
        <v>7.5408732216554419</v>
      </c>
      <c r="AE2602" s="1">
        <v>7.6081156084381707</v>
      </c>
      <c r="AF2602" s="1">
        <v>6.7169680360972484</v>
      </c>
      <c r="AG2602" s="1">
        <v>6.6811194808793939</v>
      </c>
      <c r="AH2602" s="1">
        <v>7.1678837695849706</v>
      </c>
      <c r="AI2602" s="1" t="s">
        <v>4</v>
      </c>
      <c r="AJ2602" s="1" t="s">
        <v>4</v>
      </c>
      <c r="AK2602" s="1" t="s">
        <v>4</v>
      </c>
    </row>
    <row r="2603" spans="1:37">
      <c r="A2603" t="s">
        <v>179</v>
      </c>
      <c r="B2603" s="2">
        <v>534</v>
      </c>
      <c r="C2603" t="s">
        <v>180</v>
      </c>
      <c r="D2603" s="2">
        <v>2018</v>
      </c>
      <c r="E2603" s="1" t="s">
        <v>4</v>
      </c>
      <c r="F2603" s="1" t="s">
        <v>4</v>
      </c>
      <c r="G2603" s="1" t="s">
        <v>4</v>
      </c>
      <c r="H2603" s="1" t="s">
        <v>4</v>
      </c>
      <c r="I2603" s="1" t="s">
        <v>4</v>
      </c>
      <c r="J2603" s="1" t="s">
        <v>4</v>
      </c>
      <c r="K2603" s="1" t="s">
        <v>4</v>
      </c>
      <c r="L2603" s="1" t="s">
        <v>4</v>
      </c>
      <c r="M2603" s="1" t="s">
        <v>4</v>
      </c>
      <c r="N2603" s="1" t="s">
        <v>4</v>
      </c>
      <c r="O2603" s="1" t="s">
        <v>4</v>
      </c>
      <c r="P2603" s="1" t="s">
        <v>4</v>
      </c>
      <c r="Q2603" s="1" t="s">
        <v>4</v>
      </c>
      <c r="R2603" s="1" t="s">
        <v>4</v>
      </c>
      <c r="S2603" s="1" t="s">
        <v>4</v>
      </c>
      <c r="T2603" s="1" t="s">
        <v>4</v>
      </c>
      <c r="U2603" s="1" t="s">
        <v>4</v>
      </c>
      <c r="V2603" s="1" t="s">
        <v>4</v>
      </c>
      <c r="W2603" s="1" t="s">
        <v>4</v>
      </c>
      <c r="X2603" s="1" t="s">
        <v>4</v>
      </c>
      <c r="Y2603" s="1" t="s">
        <v>4</v>
      </c>
      <c r="Z2603" s="1" t="s">
        <v>4</v>
      </c>
      <c r="AA2603" s="1" t="s">
        <v>4</v>
      </c>
      <c r="AB2603" s="1">
        <v>6.7203641283408722</v>
      </c>
      <c r="AC2603" s="1">
        <v>6.7153480274268595</v>
      </c>
      <c r="AD2603" s="1">
        <v>7.6464829904382636</v>
      </c>
      <c r="AE2603" s="1">
        <v>7.6688145626786275</v>
      </c>
      <c r="AF2603" s="1">
        <v>7.3665045418893849</v>
      </c>
      <c r="AG2603" s="1">
        <v>7.3000000000000176</v>
      </c>
      <c r="AH2603" s="1">
        <v>6.8113773590918081</v>
      </c>
      <c r="AI2603" s="1">
        <v>6.1196220766958298</v>
      </c>
      <c r="AJ2603" s="1" t="s">
        <v>4</v>
      </c>
      <c r="AK2603" s="1" t="s">
        <v>4</v>
      </c>
    </row>
    <row r="2604" spans="1:37">
      <c r="A2604" t="s">
        <v>179</v>
      </c>
      <c r="B2604" s="2">
        <v>534</v>
      </c>
      <c r="C2604" t="s">
        <v>180</v>
      </c>
      <c r="D2604" s="2">
        <v>2019</v>
      </c>
      <c r="E2604" s="1" t="s">
        <v>4</v>
      </c>
      <c r="F2604" s="1" t="s">
        <v>4</v>
      </c>
      <c r="G2604" s="1" t="s">
        <v>4</v>
      </c>
      <c r="H2604" s="1" t="s">
        <v>4</v>
      </c>
      <c r="I2604" s="1" t="s">
        <v>4</v>
      </c>
      <c r="J2604" s="1" t="s">
        <v>4</v>
      </c>
      <c r="K2604" s="1" t="s">
        <v>4</v>
      </c>
      <c r="L2604" s="1" t="s">
        <v>4</v>
      </c>
      <c r="M2604" s="1" t="s">
        <v>4</v>
      </c>
      <c r="N2604" s="1" t="s">
        <v>4</v>
      </c>
      <c r="O2604" s="1" t="s">
        <v>4</v>
      </c>
      <c r="P2604" s="1" t="s">
        <v>4</v>
      </c>
      <c r="Q2604" s="1" t="s">
        <v>4</v>
      </c>
      <c r="R2604" s="1" t="s">
        <v>4</v>
      </c>
      <c r="S2604" s="1" t="s">
        <v>4</v>
      </c>
      <c r="T2604" s="1" t="s">
        <v>4</v>
      </c>
      <c r="U2604" s="1" t="s">
        <v>4</v>
      </c>
      <c r="V2604" s="1" t="s">
        <v>4</v>
      </c>
      <c r="W2604" s="1" t="s">
        <v>4</v>
      </c>
      <c r="X2604" s="1" t="s">
        <v>4</v>
      </c>
      <c r="Y2604" s="1" t="s">
        <v>4</v>
      </c>
      <c r="Z2604" s="1" t="s">
        <v>4</v>
      </c>
      <c r="AA2604" s="1" t="s">
        <v>4</v>
      </c>
      <c r="AB2604" s="1" t="s">
        <v>4</v>
      </c>
      <c r="AC2604" s="1">
        <v>6.7211776214996632</v>
      </c>
      <c r="AD2604" s="1">
        <v>7.6953366762468223</v>
      </c>
      <c r="AE2604" s="1">
        <v>7.8275265556336349</v>
      </c>
      <c r="AF2604" s="1">
        <v>7.8019859500958688</v>
      </c>
      <c r="AG2604" s="1">
        <v>7.4361933600320951</v>
      </c>
      <c r="AH2604" s="1">
        <v>6.123718416060564</v>
      </c>
      <c r="AI2604" s="1">
        <v>4.1806882414745949</v>
      </c>
      <c r="AJ2604" s="1">
        <v>4.041541577283092</v>
      </c>
      <c r="AK2604" s="1" t="s">
        <v>4</v>
      </c>
    </row>
    <row r="2605" spans="1:37">
      <c r="A2605" t="s">
        <v>179</v>
      </c>
      <c r="B2605" s="2">
        <v>534</v>
      </c>
      <c r="C2605" t="s">
        <v>180</v>
      </c>
      <c r="D2605" s="2">
        <v>2020</v>
      </c>
      <c r="E2605" s="1" t="s">
        <v>4</v>
      </c>
      <c r="F2605" s="1" t="s">
        <v>4</v>
      </c>
      <c r="G2605" s="1" t="s">
        <v>4</v>
      </c>
      <c r="H2605" s="1" t="s">
        <v>4</v>
      </c>
      <c r="I2605" s="1" t="s">
        <v>4</v>
      </c>
      <c r="J2605" s="1" t="s">
        <v>4</v>
      </c>
      <c r="K2605" s="1" t="s">
        <v>4</v>
      </c>
      <c r="L2605" s="1" t="s">
        <v>4</v>
      </c>
      <c r="M2605" s="1" t="s">
        <v>4</v>
      </c>
      <c r="N2605" s="1" t="s">
        <v>4</v>
      </c>
      <c r="O2605" s="1" t="s">
        <v>4</v>
      </c>
      <c r="P2605" s="1" t="s">
        <v>4</v>
      </c>
      <c r="Q2605" s="1" t="s">
        <v>4</v>
      </c>
      <c r="R2605" s="1" t="s">
        <v>4</v>
      </c>
      <c r="S2605" s="1" t="s">
        <v>4</v>
      </c>
      <c r="T2605" s="1" t="s">
        <v>4</v>
      </c>
      <c r="U2605" s="1" t="s">
        <v>4</v>
      </c>
      <c r="V2605" s="1" t="s">
        <v>4</v>
      </c>
      <c r="W2605" s="1" t="s">
        <v>4</v>
      </c>
      <c r="X2605" s="1" t="s">
        <v>4</v>
      </c>
      <c r="Y2605" s="1" t="s">
        <v>4</v>
      </c>
      <c r="Z2605" s="1" t="s">
        <v>4</v>
      </c>
      <c r="AA2605" s="1" t="s">
        <v>4</v>
      </c>
      <c r="AB2605" s="1" t="s">
        <v>4</v>
      </c>
      <c r="AC2605" s="1" t="s">
        <v>4</v>
      </c>
      <c r="AD2605" s="1">
        <v>7.7433162247265042</v>
      </c>
      <c r="AE2605" s="1">
        <v>7.9555245857878765</v>
      </c>
      <c r="AF2605" s="1">
        <v>7.931546793236488</v>
      </c>
      <c r="AG2605" s="1">
        <v>7.7450047984914727</v>
      </c>
      <c r="AH2605" s="1">
        <v>7.0330134265830679</v>
      </c>
      <c r="AI2605" s="1">
        <v>-10.289003858235812</v>
      </c>
      <c r="AJ2605" s="1">
        <v>-7.2517703357821039</v>
      </c>
      <c r="AK2605" s="1">
        <v>-6.5961190303638118</v>
      </c>
    </row>
    <row r="2606" spans="1:37">
      <c r="A2606" t="s">
        <v>179</v>
      </c>
      <c r="B2606" s="2">
        <v>534</v>
      </c>
      <c r="C2606" t="s">
        <v>180</v>
      </c>
      <c r="D2606" s="2">
        <v>2021</v>
      </c>
      <c r="E2606" s="1" t="s">
        <v>4</v>
      </c>
      <c r="F2606" s="1" t="s">
        <v>4</v>
      </c>
      <c r="G2606" s="1" t="s">
        <v>4</v>
      </c>
      <c r="H2606" s="1" t="s">
        <v>4</v>
      </c>
      <c r="I2606" s="1" t="s">
        <v>4</v>
      </c>
      <c r="J2606" s="1" t="s">
        <v>4</v>
      </c>
      <c r="K2606" s="1" t="s">
        <v>4</v>
      </c>
      <c r="L2606" s="1" t="s">
        <v>4</v>
      </c>
      <c r="M2606" s="1" t="s">
        <v>4</v>
      </c>
      <c r="N2606" s="1" t="s">
        <v>4</v>
      </c>
      <c r="O2606" s="1" t="s">
        <v>4</v>
      </c>
      <c r="P2606" s="1" t="s">
        <v>4</v>
      </c>
      <c r="Q2606" s="1" t="s">
        <v>4</v>
      </c>
      <c r="R2606" s="1" t="s">
        <v>4</v>
      </c>
      <c r="S2606" s="1" t="s">
        <v>4</v>
      </c>
      <c r="T2606" s="1" t="s">
        <v>4</v>
      </c>
      <c r="U2606" s="1" t="s">
        <v>4</v>
      </c>
      <c r="V2606" s="1" t="s">
        <v>4</v>
      </c>
      <c r="W2606" s="1" t="s">
        <v>4</v>
      </c>
      <c r="X2606" s="1" t="s">
        <v>4</v>
      </c>
      <c r="Y2606" s="1" t="s">
        <v>4</v>
      </c>
      <c r="Z2606" s="1" t="s">
        <v>4</v>
      </c>
      <c r="AA2606" s="1" t="s">
        <v>4</v>
      </c>
      <c r="AB2606" s="1" t="s">
        <v>4</v>
      </c>
      <c r="AC2606" s="1" t="s">
        <v>4</v>
      </c>
      <c r="AD2606" s="1" t="s">
        <v>4</v>
      </c>
      <c r="AE2606" s="1">
        <v>8.1222095873736855</v>
      </c>
      <c r="AF2606" s="1">
        <v>8.0993835479105556</v>
      </c>
      <c r="AG2606" s="1">
        <v>7.7428228932021614</v>
      </c>
      <c r="AH2606" s="1">
        <v>7.4417313316692324</v>
      </c>
      <c r="AI2606" s="1">
        <v>8.803605725409458</v>
      </c>
      <c r="AJ2606" s="1">
        <v>9.4966986554599675</v>
      </c>
      <c r="AK2606" s="1">
        <v>8.6812892605139034</v>
      </c>
    </row>
    <row r="2607" spans="1:37">
      <c r="A2607" t="s">
        <v>179</v>
      </c>
      <c r="B2607" s="2">
        <v>534</v>
      </c>
      <c r="C2607" t="s">
        <v>180</v>
      </c>
      <c r="D2607" s="2">
        <v>2022</v>
      </c>
      <c r="E2607" s="1" t="s">
        <v>4</v>
      </c>
      <c r="F2607" s="1" t="s">
        <v>4</v>
      </c>
      <c r="G2607" s="1" t="s">
        <v>4</v>
      </c>
      <c r="H2607" s="1" t="s">
        <v>4</v>
      </c>
      <c r="I2607" s="1" t="s">
        <v>4</v>
      </c>
      <c r="J2607" s="1" t="s">
        <v>4</v>
      </c>
      <c r="K2607" s="1" t="s">
        <v>4</v>
      </c>
      <c r="L2607" s="1" t="s">
        <v>4</v>
      </c>
      <c r="M2607" s="1" t="s">
        <v>4</v>
      </c>
      <c r="N2607" s="1" t="s">
        <v>4</v>
      </c>
      <c r="O2607" s="1" t="s">
        <v>4</v>
      </c>
      <c r="P2607" s="1" t="s">
        <v>4</v>
      </c>
      <c r="Q2607" s="1" t="s">
        <v>4</v>
      </c>
      <c r="R2607" s="1" t="s">
        <v>4</v>
      </c>
      <c r="S2607" s="1" t="s">
        <v>4</v>
      </c>
      <c r="T2607" s="1" t="s">
        <v>4</v>
      </c>
      <c r="U2607" s="1" t="s">
        <v>4</v>
      </c>
      <c r="V2607" s="1" t="s">
        <v>4</v>
      </c>
      <c r="W2607" s="1" t="s">
        <v>4</v>
      </c>
      <c r="X2607" s="1" t="s">
        <v>4</v>
      </c>
      <c r="Y2607" s="1" t="s">
        <v>4</v>
      </c>
      <c r="Z2607" s="1" t="s">
        <v>4</v>
      </c>
      <c r="AA2607" s="1" t="s">
        <v>4</v>
      </c>
      <c r="AB2607" s="1" t="s">
        <v>4</v>
      </c>
      <c r="AC2607" s="1" t="s">
        <v>4</v>
      </c>
      <c r="AD2607" s="1" t="s">
        <v>4</v>
      </c>
      <c r="AE2607" s="1" t="s">
        <v>4</v>
      </c>
      <c r="AF2607" s="1">
        <v>8.1642229456658999</v>
      </c>
      <c r="AG2607" s="1">
        <v>7.7331611961434232</v>
      </c>
      <c r="AH2607" s="1">
        <v>7.4364193609129492</v>
      </c>
      <c r="AI2607" s="1">
        <v>7.9863236001396665</v>
      </c>
      <c r="AJ2607" s="1">
        <v>8.523271412059664</v>
      </c>
      <c r="AK2607" s="1">
        <v>6.8437016053345845</v>
      </c>
    </row>
    <row r="2608" spans="1:37">
      <c r="A2608" t="s">
        <v>179</v>
      </c>
      <c r="B2608" s="2">
        <v>534</v>
      </c>
      <c r="C2608" t="s">
        <v>180</v>
      </c>
      <c r="D2608" s="2">
        <v>2023</v>
      </c>
      <c r="E2608" s="1" t="s">
        <v>4</v>
      </c>
      <c r="F2608" s="1" t="s">
        <v>4</v>
      </c>
      <c r="G2608" s="1" t="s">
        <v>4</v>
      </c>
      <c r="H2608" s="1" t="s">
        <v>4</v>
      </c>
      <c r="I2608" s="1" t="s">
        <v>4</v>
      </c>
      <c r="J2608" s="1" t="s">
        <v>4</v>
      </c>
      <c r="K2608" s="1" t="s">
        <v>4</v>
      </c>
      <c r="L2608" s="1" t="s">
        <v>4</v>
      </c>
      <c r="M2608" s="1" t="s">
        <v>4</v>
      </c>
      <c r="N2608" s="1" t="s">
        <v>4</v>
      </c>
      <c r="O2608" s="1" t="s">
        <v>4</v>
      </c>
      <c r="P2608" s="1" t="s">
        <v>4</v>
      </c>
      <c r="Q2608" s="1" t="s">
        <v>4</v>
      </c>
      <c r="R2608" s="1" t="s">
        <v>4</v>
      </c>
      <c r="S2608" s="1" t="s">
        <v>4</v>
      </c>
      <c r="T2608" s="1" t="s">
        <v>4</v>
      </c>
      <c r="U2608" s="1" t="s">
        <v>4</v>
      </c>
      <c r="V2608" s="1" t="s">
        <v>4</v>
      </c>
      <c r="W2608" s="1" t="s">
        <v>4</v>
      </c>
      <c r="X2608" s="1" t="s">
        <v>4</v>
      </c>
      <c r="Y2608" s="1" t="s">
        <v>4</v>
      </c>
      <c r="Z2608" s="1" t="s">
        <v>4</v>
      </c>
      <c r="AA2608" s="1" t="s">
        <v>4</v>
      </c>
      <c r="AB2608" s="1" t="s">
        <v>4</v>
      </c>
      <c r="AC2608" s="1" t="s">
        <v>4</v>
      </c>
      <c r="AD2608" s="1" t="s">
        <v>4</v>
      </c>
      <c r="AE2608" s="1" t="s">
        <v>4</v>
      </c>
      <c r="AF2608" s="1" t="s">
        <v>4</v>
      </c>
      <c r="AG2608" s="1">
        <v>7.7446030652679632</v>
      </c>
      <c r="AH2608" s="1">
        <v>7.4394926952461304</v>
      </c>
      <c r="AI2608" s="1">
        <v>7.631700182461576</v>
      </c>
      <c r="AJ2608" s="1">
        <v>6.5687573228399465</v>
      </c>
      <c r="AK2608" s="1">
        <v>6.0588882536390276</v>
      </c>
    </row>
    <row r="2609" spans="1:37">
      <c r="A2609" t="s">
        <v>45</v>
      </c>
      <c r="B2609" s="2">
        <v>178</v>
      </c>
      <c r="C2609" t="s">
        <v>46</v>
      </c>
      <c r="D2609" s="2">
        <v>1991</v>
      </c>
      <c r="E2609" s="1">
        <v>3.9644707118925204</v>
      </c>
      <c r="F2609" s="1">
        <v>3.6063407532645586</v>
      </c>
      <c r="G2609" s="1">
        <v>2.2699315343443605</v>
      </c>
      <c r="H2609" s="1">
        <v>2.6045225991057297</v>
      </c>
      <c r="I2609" s="1" t="s">
        <v>4</v>
      </c>
      <c r="J2609" s="1" t="s">
        <v>4</v>
      </c>
      <c r="K2609" s="1" t="s">
        <v>4</v>
      </c>
      <c r="L2609" s="1" t="s">
        <v>4</v>
      </c>
      <c r="M2609" s="1" t="s">
        <v>4</v>
      </c>
      <c r="N2609" s="1" t="s">
        <v>4</v>
      </c>
      <c r="O2609" s="1" t="s">
        <v>4</v>
      </c>
      <c r="P2609" s="1" t="s">
        <v>4</v>
      </c>
      <c r="Q2609" s="1" t="s">
        <v>4</v>
      </c>
      <c r="R2609" s="1" t="s">
        <v>4</v>
      </c>
      <c r="S2609" s="1" t="s">
        <v>4</v>
      </c>
      <c r="T2609" s="1" t="s">
        <v>4</v>
      </c>
      <c r="U2609" s="1" t="s">
        <v>4</v>
      </c>
      <c r="V2609" s="1" t="s">
        <v>4</v>
      </c>
      <c r="W2609" s="1" t="s">
        <v>4</v>
      </c>
      <c r="X2609" s="1" t="s">
        <v>4</v>
      </c>
      <c r="Y2609" s="1" t="s">
        <v>4</v>
      </c>
      <c r="Z2609" s="1" t="s">
        <v>4</v>
      </c>
      <c r="AA2609" s="1" t="s">
        <v>4</v>
      </c>
      <c r="AB2609" s="1" t="s">
        <v>4</v>
      </c>
      <c r="AC2609" s="1" t="s">
        <v>4</v>
      </c>
      <c r="AD2609" s="1" t="s">
        <v>4</v>
      </c>
      <c r="AE2609" s="1" t="s">
        <v>4</v>
      </c>
      <c r="AF2609" s="1" t="s">
        <v>4</v>
      </c>
      <c r="AG2609" s="1" t="s">
        <v>4</v>
      </c>
      <c r="AH2609" s="1" t="s">
        <v>4</v>
      </c>
      <c r="AI2609" s="1" t="s">
        <v>4</v>
      </c>
      <c r="AJ2609" s="1" t="s">
        <v>4</v>
      </c>
      <c r="AK2609" s="1" t="s">
        <v>4</v>
      </c>
    </row>
    <row r="2610" spans="1:37">
      <c r="A2610" t="s">
        <v>45</v>
      </c>
      <c r="B2610" s="2">
        <v>178</v>
      </c>
      <c r="C2610" t="s">
        <v>46</v>
      </c>
      <c r="D2610" s="2">
        <v>1992</v>
      </c>
      <c r="E2610" s="1">
        <v>3.9552916952784845</v>
      </c>
      <c r="F2610" s="1">
        <v>3.7830916345016563</v>
      </c>
      <c r="G2610" s="1">
        <v>2.2812020086198759</v>
      </c>
      <c r="H2610" s="1">
        <v>4.9390467892051371</v>
      </c>
      <c r="I2610" s="1">
        <v>5.0111289434167539</v>
      </c>
      <c r="J2610" s="1" t="s">
        <v>4</v>
      </c>
      <c r="K2610" s="1" t="s">
        <v>4</v>
      </c>
      <c r="L2610" s="1" t="s">
        <v>4</v>
      </c>
      <c r="M2610" s="1" t="s">
        <v>4</v>
      </c>
      <c r="N2610" s="1" t="s">
        <v>4</v>
      </c>
      <c r="O2610" s="1" t="s">
        <v>4</v>
      </c>
      <c r="P2610" s="1" t="s">
        <v>4</v>
      </c>
      <c r="Q2610" s="1" t="s">
        <v>4</v>
      </c>
      <c r="R2610" s="1" t="s">
        <v>4</v>
      </c>
      <c r="S2610" s="1" t="s">
        <v>4</v>
      </c>
      <c r="T2610" s="1" t="s">
        <v>4</v>
      </c>
      <c r="U2610" s="1" t="s">
        <v>4</v>
      </c>
      <c r="V2610" s="1" t="s">
        <v>4</v>
      </c>
      <c r="W2610" s="1" t="s">
        <v>4</v>
      </c>
      <c r="X2610" s="1" t="s">
        <v>4</v>
      </c>
      <c r="Y2610" s="1" t="s">
        <v>4</v>
      </c>
      <c r="Z2610" s="1" t="s">
        <v>4</v>
      </c>
      <c r="AA2610" s="1" t="s">
        <v>4</v>
      </c>
      <c r="AB2610" s="1" t="s">
        <v>4</v>
      </c>
      <c r="AC2610" s="1" t="s">
        <v>4</v>
      </c>
      <c r="AD2610" s="1" t="s">
        <v>4</v>
      </c>
      <c r="AE2610" s="1" t="s">
        <v>4</v>
      </c>
      <c r="AF2610" s="1" t="s">
        <v>4</v>
      </c>
      <c r="AG2610" s="1" t="s">
        <v>4</v>
      </c>
      <c r="AH2610" s="1" t="s">
        <v>4</v>
      </c>
      <c r="AI2610" s="1" t="s">
        <v>4</v>
      </c>
      <c r="AJ2610" s="1" t="s">
        <v>4</v>
      </c>
      <c r="AK2610" s="1" t="s">
        <v>4</v>
      </c>
    </row>
    <row r="2611" spans="1:37">
      <c r="A2611" t="s">
        <v>45</v>
      </c>
      <c r="B2611" s="2">
        <v>178</v>
      </c>
      <c r="C2611" t="s">
        <v>46</v>
      </c>
      <c r="D2611" s="2">
        <v>1993</v>
      </c>
      <c r="E2611" s="1">
        <v>4.0820880673591242</v>
      </c>
      <c r="F2611" s="1">
        <v>3.6407800904452392</v>
      </c>
      <c r="G2611" s="1">
        <v>3.0073204092469608</v>
      </c>
      <c r="H2611" s="1">
        <v>2.4999962057915992</v>
      </c>
      <c r="I2611" s="1">
        <v>3.9743950326429411</v>
      </c>
      <c r="J2611" s="1">
        <v>3.9821989732304885</v>
      </c>
      <c r="K2611" s="1" t="s">
        <v>4</v>
      </c>
      <c r="L2611" s="1" t="s">
        <v>4</v>
      </c>
      <c r="M2611" s="1" t="s">
        <v>4</v>
      </c>
      <c r="N2611" s="1" t="s">
        <v>4</v>
      </c>
      <c r="O2611" s="1" t="s">
        <v>4</v>
      </c>
      <c r="P2611" s="1" t="s">
        <v>4</v>
      </c>
      <c r="Q2611" s="1" t="s">
        <v>4</v>
      </c>
      <c r="R2611" s="1" t="s">
        <v>4</v>
      </c>
      <c r="S2611" s="1" t="s">
        <v>4</v>
      </c>
      <c r="T2611" s="1" t="s">
        <v>4</v>
      </c>
      <c r="U2611" s="1" t="s">
        <v>4</v>
      </c>
      <c r="V2611" s="1" t="s">
        <v>4</v>
      </c>
      <c r="W2611" s="1" t="s">
        <v>4</v>
      </c>
      <c r="X2611" s="1" t="s">
        <v>4</v>
      </c>
      <c r="Y2611" s="1" t="s">
        <v>4</v>
      </c>
      <c r="Z2611" s="1" t="s">
        <v>4</v>
      </c>
      <c r="AA2611" s="1" t="s">
        <v>4</v>
      </c>
      <c r="AB2611" s="1" t="s">
        <v>4</v>
      </c>
      <c r="AC2611" s="1" t="s">
        <v>4</v>
      </c>
      <c r="AD2611" s="1" t="s">
        <v>4</v>
      </c>
      <c r="AE2611" s="1" t="s">
        <v>4</v>
      </c>
      <c r="AF2611" s="1" t="s">
        <v>4</v>
      </c>
      <c r="AG2611" s="1" t="s">
        <v>4</v>
      </c>
      <c r="AH2611" s="1" t="s">
        <v>4</v>
      </c>
      <c r="AI2611" s="1" t="s">
        <v>4</v>
      </c>
      <c r="AJ2611" s="1" t="s">
        <v>4</v>
      </c>
      <c r="AK2611" s="1" t="s">
        <v>4</v>
      </c>
    </row>
    <row r="2612" spans="1:37">
      <c r="A2612" t="s">
        <v>45</v>
      </c>
      <c r="B2612" s="2">
        <v>178</v>
      </c>
      <c r="C2612" t="s">
        <v>46</v>
      </c>
      <c r="D2612" s="2">
        <v>1994</v>
      </c>
      <c r="E2612" s="1">
        <v>4.2247638443496882</v>
      </c>
      <c r="F2612" s="1">
        <v>3.7002318868072148</v>
      </c>
      <c r="G2612" s="1">
        <v>2.829981209277399</v>
      </c>
      <c r="H2612" s="1">
        <v>2.5999988598865764</v>
      </c>
      <c r="I2612" s="1">
        <v>5.2139611435752187</v>
      </c>
      <c r="J2612" s="1">
        <v>5.2499995166103375</v>
      </c>
      <c r="K2612" s="1">
        <v>6.5236853360322034</v>
      </c>
      <c r="L2612" s="1" t="s">
        <v>4</v>
      </c>
      <c r="M2612" s="1" t="s">
        <v>4</v>
      </c>
      <c r="N2612" s="1" t="s">
        <v>4</v>
      </c>
      <c r="O2612" s="1" t="s">
        <v>4</v>
      </c>
      <c r="P2612" s="1" t="s">
        <v>4</v>
      </c>
      <c r="Q2612" s="1" t="s">
        <v>4</v>
      </c>
      <c r="R2612" s="1" t="s">
        <v>4</v>
      </c>
      <c r="S2612" s="1" t="s">
        <v>4</v>
      </c>
      <c r="T2612" s="1" t="s">
        <v>4</v>
      </c>
      <c r="U2612" s="1" t="s">
        <v>4</v>
      </c>
      <c r="V2612" s="1" t="s">
        <v>4</v>
      </c>
      <c r="W2612" s="1" t="s">
        <v>4</v>
      </c>
      <c r="X2612" s="1" t="s">
        <v>4</v>
      </c>
      <c r="Y2612" s="1" t="s">
        <v>4</v>
      </c>
      <c r="Z2612" s="1" t="s">
        <v>4</v>
      </c>
      <c r="AA2612" s="1" t="s">
        <v>4</v>
      </c>
      <c r="AB2612" s="1" t="s">
        <v>4</v>
      </c>
      <c r="AC2612" s="1" t="s">
        <v>4</v>
      </c>
      <c r="AD2612" s="1" t="s">
        <v>4</v>
      </c>
      <c r="AE2612" s="1" t="s">
        <v>4</v>
      </c>
      <c r="AF2612" s="1" t="s">
        <v>4</v>
      </c>
      <c r="AG2612" s="1" t="s">
        <v>4</v>
      </c>
      <c r="AH2612" s="1" t="s">
        <v>4</v>
      </c>
      <c r="AI2612" s="1" t="s">
        <v>4</v>
      </c>
      <c r="AJ2612" s="1" t="s">
        <v>4</v>
      </c>
      <c r="AK2612" s="1" t="s">
        <v>4</v>
      </c>
    </row>
    <row r="2613" spans="1:37">
      <c r="A2613" t="s">
        <v>45</v>
      </c>
      <c r="B2613" s="2">
        <v>178</v>
      </c>
      <c r="C2613" t="s">
        <v>46</v>
      </c>
      <c r="D2613" s="2">
        <v>1995</v>
      </c>
      <c r="E2613" s="1">
        <v>4.1509114169158368</v>
      </c>
      <c r="F2613" s="1">
        <v>3.8186757891093936</v>
      </c>
      <c r="G2613" s="1">
        <v>3.2887010982989962</v>
      </c>
      <c r="H2613" s="1">
        <v>4.333995111491129</v>
      </c>
      <c r="I2613" s="1">
        <v>5.331139315503397</v>
      </c>
      <c r="J2613" s="1">
        <v>6.2117681095404498</v>
      </c>
      <c r="K2613" s="1">
        <v>10.299862494034384</v>
      </c>
      <c r="L2613" s="1">
        <v>10.446079895306415</v>
      </c>
      <c r="M2613" s="1" t="s">
        <v>4</v>
      </c>
      <c r="N2613" s="1" t="s">
        <v>4</v>
      </c>
      <c r="O2613" s="1" t="s">
        <v>4</v>
      </c>
      <c r="P2613" s="1" t="s">
        <v>4</v>
      </c>
      <c r="Q2613" s="1" t="s">
        <v>4</v>
      </c>
      <c r="R2613" s="1" t="s">
        <v>4</v>
      </c>
      <c r="S2613" s="1" t="s">
        <v>4</v>
      </c>
      <c r="T2613" s="1" t="s">
        <v>4</v>
      </c>
      <c r="U2613" s="1" t="s">
        <v>4</v>
      </c>
      <c r="V2613" s="1" t="s">
        <v>4</v>
      </c>
      <c r="W2613" s="1" t="s">
        <v>4</v>
      </c>
      <c r="X2613" s="1" t="s">
        <v>4</v>
      </c>
      <c r="Y2613" s="1" t="s">
        <v>4</v>
      </c>
      <c r="Z2613" s="1" t="s">
        <v>4</v>
      </c>
      <c r="AA2613" s="1" t="s">
        <v>4</v>
      </c>
      <c r="AB2613" s="1" t="s">
        <v>4</v>
      </c>
      <c r="AC2613" s="1" t="s">
        <v>4</v>
      </c>
      <c r="AD2613" s="1" t="s">
        <v>4</v>
      </c>
      <c r="AE2613" s="1" t="s">
        <v>4</v>
      </c>
      <c r="AF2613" s="1" t="s">
        <v>4</v>
      </c>
      <c r="AG2613" s="1" t="s">
        <v>4</v>
      </c>
      <c r="AH2613" s="1" t="s">
        <v>4</v>
      </c>
      <c r="AI2613" s="1" t="s">
        <v>4</v>
      </c>
      <c r="AJ2613" s="1" t="s">
        <v>4</v>
      </c>
      <c r="AK2613" s="1" t="s">
        <v>4</v>
      </c>
    </row>
    <row r="2614" spans="1:37">
      <c r="A2614" t="s">
        <v>45</v>
      </c>
      <c r="B2614" s="2">
        <v>178</v>
      </c>
      <c r="C2614" t="s">
        <v>46</v>
      </c>
      <c r="D2614" s="2">
        <v>1996</v>
      </c>
      <c r="E2614" s="1" t="s">
        <v>4</v>
      </c>
      <c r="F2614" s="1">
        <v>3.7929110059386817</v>
      </c>
      <c r="G2614" s="1">
        <v>3.2547150155304294</v>
      </c>
      <c r="H2614" s="1">
        <v>4.0890076348334858</v>
      </c>
      <c r="I2614" s="1">
        <v>4.585936994112827</v>
      </c>
      <c r="J2614" s="1">
        <v>4.902660062495845</v>
      </c>
      <c r="K2614" s="1">
        <v>6.9665554400718754</v>
      </c>
      <c r="L2614" s="1">
        <v>7.7197183481500398</v>
      </c>
      <c r="M2614" s="1">
        <v>7.3855169500036011</v>
      </c>
      <c r="N2614" s="1" t="s">
        <v>4</v>
      </c>
      <c r="O2614" s="1" t="s">
        <v>4</v>
      </c>
      <c r="P2614" s="1" t="s">
        <v>4</v>
      </c>
      <c r="Q2614" s="1" t="s">
        <v>4</v>
      </c>
      <c r="R2614" s="1" t="s">
        <v>4</v>
      </c>
      <c r="S2614" s="1" t="s">
        <v>4</v>
      </c>
      <c r="T2614" s="1" t="s">
        <v>4</v>
      </c>
      <c r="U2614" s="1" t="s">
        <v>4</v>
      </c>
      <c r="V2614" s="1" t="s">
        <v>4</v>
      </c>
      <c r="W2614" s="1" t="s">
        <v>4</v>
      </c>
      <c r="X2614" s="1" t="s">
        <v>4</v>
      </c>
      <c r="Y2614" s="1" t="s">
        <v>4</v>
      </c>
      <c r="Z2614" s="1" t="s">
        <v>4</v>
      </c>
      <c r="AA2614" s="1" t="s">
        <v>4</v>
      </c>
      <c r="AB2614" s="1" t="s">
        <v>4</v>
      </c>
      <c r="AC2614" s="1" t="s">
        <v>4</v>
      </c>
      <c r="AD2614" s="1" t="s">
        <v>4</v>
      </c>
      <c r="AE2614" s="1" t="s">
        <v>4</v>
      </c>
      <c r="AF2614" s="1" t="s">
        <v>4</v>
      </c>
      <c r="AG2614" s="1" t="s">
        <v>4</v>
      </c>
      <c r="AH2614" s="1" t="s">
        <v>4</v>
      </c>
      <c r="AI2614" s="1" t="s">
        <v>4</v>
      </c>
      <c r="AJ2614" s="1" t="s">
        <v>4</v>
      </c>
      <c r="AK2614" s="1" t="s">
        <v>4</v>
      </c>
    </row>
    <row r="2615" spans="1:37">
      <c r="A2615" t="s">
        <v>45</v>
      </c>
      <c r="B2615" s="2">
        <v>178</v>
      </c>
      <c r="C2615" t="s">
        <v>46</v>
      </c>
      <c r="D2615" s="2">
        <v>1997</v>
      </c>
      <c r="E2615" s="1" t="s">
        <v>4</v>
      </c>
      <c r="F2615" s="1" t="s">
        <v>4</v>
      </c>
      <c r="G2615" s="1">
        <v>3.3061229920237523</v>
      </c>
      <c r="H2615" s="1">
        <v>3.5253925884427995</v>
      </c>
      <c r="I2615" s="1">
        <v>4.3195748604952122</v>
      </c>
      <c r="J2615" s="1">
        <v>4.3930725639620638</v>
      </c>
      <c r="K2615" s="1">
        <v>5.4890423648517039</v>
      </c>
      <c r="L2615" s="1">
        <v>7.3177330562114618</v>
      </c>
      <c r="M2615" s="1">
        <v>9.8235968893316539</v>
      </c>
      <c r="N2615" s="1">
        <v>10.703127297736948</v>
      </c>
      <c r="O2615" s="1" t="s">
        <v>4</v>
      </c>
      <c r="P2615" s="1" t="s">
        <v>4</v>
      </c>
      <c r="Q2615" s="1" t="s">
        <v>4</v>
      </c>
      <c r="R2615" s="1" t="s">
        <v>4</v>
      </c>
      <c r="S2615" s="1" t="s">
        <v>4</v>
      </c>
      <c r="T2615" s="1" t="s">
        <v>4</v>
      </c>
      <c r="U2615" s="1" t="s">
        <v>4</v>
      </c>
      <c r="V2615" s="1" t="s">
        <v>4</v>
      </c>
      <c r="W2615" s="1" t="s">
        <v>4</v>
      </c>
      <c r="X2615" s="1" t="s">
        <v>4</v>
      </c>
      <c r="Y2615" s="1" t="s">
        <v>4</v>
      </c>
      <c r="Z2615" s="1" t="s">
        <v>4</v>
      </c>
      <c r="AA2615" s="1" t="s">
        <v>4</v>
      </c>
      <c r="AB2615" s="1" t="s">
        <v>4</v>
      </c>
      <c r="AC2615" s="1" t="s">
        <v>4</v>
      </c>
      <c r="AD2615" s="1" t="s">
        <v>4</v>
      </c>
      <c r="AE2615" s="1" t="s">
        <v>4</v>
      </c>
      <c r="AF2615" s="1" t="s">
        <v>4</v>
      </c>
      <c r="AG2615" s="1" t="s">
        <v>4</v>
      </c>
      <c r="AH2615" s="1" t="s">
        <v>4</v>
      </c>
      <c r="AI2615" s="1" t="s">
        <v>4</v>
      </c>
      <c r="AJ2615" s="1" t="s">
        <v>4</v>
      </c>
      <c r="AK2615" s="1" t="s">
        <v>4</v>
      </c>
    </row>
    <row r="2616" spans="1:37">
      <c r="A2616" t="s">
        <v>45</v>
      </c>
      <c r="B2616" s="2">
        <v>178</v>
      </c>
      <c r="C2616" t="s">
        <v>46</v>
      </c>
      <c r="D2616" s="2">
        <v>1998</v>
      </c>
      <c r="E2616" s="1" t="s">
        <v>4</v>
      </c>
      <c r="F2616" s="1" t="s">
        <v>4</v>
      </c>
      <c r="G2616" s="1" t="s">
        <v>4</v>
      </c>
      <c r="H2616" s="1">
        <v>3.4482070341323334</v>
      </c>
      <c r="I2616" s="1">
        <v>4.3367955276458314</v>
      </c>
      <c r="J2616" s="1">
        <v>4.0695629710692627</v>
      </c>
      <c r="K2616" s="1">
        <v>4.6938500071825651</v>
      </c>
      <c r="L2616" s="1">
        <v>5.8370327502816455</v>
      </c>
      <c r="M2616" s="1">
        <v>8.5763726027158427</v>
      </c>
      <c r="N2616" s="1">
        <v>8.9328047085751585</v>
      </c>
      <c r="O2616" s="1">
        <v>8.9328047085751585</v>
      </c>
      <c r="P2616" s="1" t="s">
        <v>4</v>
      </c>
      <c r="Q2616" s="1" t="s">
        <v>4</v>
      </c>
      <c r="R2616" s="1" t="s">
        <v>4</v>
      </c>
      <c r="S2616" s="1" t="s">
        <v>4</v>
      </c>
      <c r="T2616" s="1" t="s">
        <v>4</v>
      </c>
      <c r="U2616" s="1" t="s">
        <v>4</v>
      </c>
      <c r="V2616" s="1" t="s">
        <v>4</v>
      </c>
      <c r="W2616" s="1" t="s">
        <v>4</v>
      </c>
      <c r="X2616" s="1" t="s">
        <v>4</v>
      </c>
      <c r="Y2616" s="1" t="s">
        <v>4</v>
      </c>
      <c r="Z2616" s="1" t="s">
        <v>4</v>
      </c>
      <c r="AA2616" s="1" t="s">
        <v>4</v>
      </c>
      <c r="AB2616" s="1" t="s">
        <v>4</v>
      </c>
      <c r="AC2616" s="1" t="s">
        <v>4</v>
      </c>
      <c r="AD2616" s="1" t="s">
        <v>4</v>
      </c>
      <c r="AE2616" s="1" t="s">
        <v>4</v>
      </c>
      <c r="AF2616" s="1" t="s">
        <v>4</v>
      </c>
      <c r="AG2616" s="1" t="s">
        <v>4</v>
      </c>
      <c r="AH2616" s="1" t="s">
        <v>4</v>
      </c>
      <c r="AI2616" s="1" t="s">
        <v>4</v>
      </c>
      <c r="AJ2616" s="1" t="s">
        <v>4</v>
      </c>
      <c r="AK2616" s="1" t="s">
        <v>4</v>
      </c>
    </row>
    <row r="2617" spans="1:37">
      <c r="A2617" t="s">
        <v>45</v>
      </c>
      <c r="B2617" s="2">
        <v>178</v>
      </c>
      <c r="C2617" t="s">
        <v>46</v>
      </c>
      <c r="D2617" s="2">
        <v>1999</v>
      </c>
      <c r="E2617" s="1" t="s">
        <v>4</v>
      </c>
      <c r="F2617" s="1" t="s">
        <v>4</v>
      </c>
      <c r="G2617" s="1" t="s">
        <v>4</v>
      </c>
      <c r="H2617" s="1" t="s">
        <v>4</v>
      </c>
      <c r="I2617" s="1">
        <v>4.3546853938299046</v>
      </c>
      <c r="J2617" s="1">
        <v>4.088140675406815</v>
      </c>
      <c r="K2617" s="1">
        <v>4.7119463888325885</v>
      </c>
      <c r="L2617" s="1">
        <v>5.5511994034314727</v>
      </c>
      <c r="M2617" s="1">
        <v>7.0138074093253122</v>
      </c>
      <c r="N2617" s="1">
        <v>7.5470705213590339</v>
      </c>
      <c r="O2617" s="1">
        <v>9.8744554715494601</v>
      </c>
      <c r="P2617" s="1">
        <v>10.8508266765744</v>
      </c>
      <c r="Q2617" s="1" t="s">
        <v>4</v>
      </c>
      <c r="R2617" s="1" t="s">
        <v>4</v>
      </c>
      <c r="S2617" s="1" t="s">
        <v>4</v>
      </c>
      <c r="T2617" s="1" t="s">
        <v>4</v>
      </c>
      <c r="U2617" s="1" t="s">
        <v>4</v>
      </c>
      <c r="V2617" s="1" t="s">
        <v>4</v>
      </c>
      <c r="W2617" s="1" t="s">
        <v>4</v>
      </c>
      <c r="X2617" s="1" t="s">
        <v>4</v>
      </c>
      <c r="Y2617" s="1" t="s">
        <v>4</v>
      </c>
      <c r="Z2617" s="1" t="s">
        <v>4</v>
      </c>
      <c r="AA2617" s="1" t="s">
        <v>4</v>
      </c>
      <c r="AB2617" s="1" t="s">
        <v>4</v>
      </c>
      <c r="AC2617" s="1" t="s">
        <v>4</v>
      </c>
      <c r="AD2617" s="1" t="s">
        <v>4</v>
      </c>
      <c r="AE2617" s="1" t="s">
        <v>4</v>
      </c>
      <c r="AF2617" s="1" t="s">
        <v>4</v>
      </c>
      <c r="AG2617" s="1" t="s">
        <v>4</v>
      </c>
      <c r="AH2617" s="1" t="s">
        <v>4</v>
      </c>
      <c r="AI2617" s="1" t="s">
        <v>4</v>
      </c>
      <c r="AJ2617" s="1" t="s">
        <v>4</v>
      </c>
      <c r="AK2617" s="1" t="s">
        <v>4</v>
      </c>
    </row>
    <row r="2618" spans="1:37">
      <c r="A2618" t="s">
        <v>45</v>
      </c>
      <c r="B2618" s="2">
        <v>178</v>
      </c>
      <c r="C2618" t="s">
        <v>46</v>
      </c>
      <c r="D2618" s="2">
        <v>2000</v>
      </c>
      <c r="E2618" s="1" t="s">
        <v>4</v>
      </c>
      <c r="F2618" s="1" t="s">
        <v>4</v>
      </c>
      <c r="G2618" s="1" t="s">
        <v>4</v>
      </c>
      <c r="H2618" s="1" t="s">
        <v>4</v>
      </c>
      <c r="I2618" s="1" t="s">
        <v>4</v>
      </c>
      <c r="J2618" s="1">
        <v>4.1076533758729772</v>
      </c>
      <c r="K2618" s="1">
        <v>4.7300228383889253</v>
      </c>
      <c r="L2618" s="1">
        <v>4.9753460379521774</v>
      </c>
      <c r="M2618" s="1">
        <v>6.378429363463245</v>
      </c>
      <c r="N2618" s="1">
        <v>7.0478578490336341</v>
      </c>
      <c r="O2618" s="1">
        <v>8.7429976166702126</v>
      </c>
      <c r="P2618" s="1">
        <v>11.46285465301402</v>
      </c>
      <c r="Q2618" s="1">
        <v>11.46285465301402</v>
      </c>
      <c r="R2618" s="1" t="s">
        <v>4</v>
      </c>
      <c r="S2618" s="1" t="s">
        <v>4</v>
      </c>
      <c r="T2618" s="1" t="s">
        <v>4</v>
      </c>
      <c r="U2618" s="1" t="s">
        <v>4</v>
      </c>
      <c r="V2618" s="1" t="s">
        <v>4</v>
      </c>
      <c r="W2618" s="1" t="s">
        <v>4</v>
      </c>
      <c r="X2618" s="1" t="s">
        <v>4</v>
      </c>
      <c r="Y2618" s="1" t="s">
        <v>4</v>
      </c>
      <c r="Z2618" s="1" t="s">
        <v>4</v>
      </c>
      <c r="AA2618" s="1" t="s">
        <v>4</v>
      </c>
      <c r="AB2618" s="1" t="s">
        <v>4</v>
      </c>
      <c r="AC2618" s="1" t="s">
        <v>4</v>
      </c>
      <c r="AD2618" s="1" t="s">
        <v>4</v>
      </c>
      <c r="AE2618" s="1" t="s">
        <v>4</v>
      </c>
      <c r="AF2618" s="1" t="s">
        <v>4</v>
      </c>
      <c r="AG2618" s="1" t="s">
        <v>4</v>
      </c>
      <c r="AH2618" s="1" t="s">
        <v>4</v>
      </c>
      <c r="AI2618" s="1" t="s">
        <v>4</v>
      </c>
      <c r="AJ2618" s="1" t="s">
        <v>4</v>
      </c>
      <c r="AK2618" s="1" t="s">
        <v>4</v>
      </c>
    </row>
    <row r="2619" spans="1:37">
      <c r="A2619" t="s">
        <v>45</v>
      </c>
      <c r="B2619" s="2">
        <v>178</v>
      </c>
      <c r="C2619" t="s">
        <v>46</v>
      </c>
      <c r="D2619" s="2">
        <v>2001</v>
      </c>
      <c r="E2619" s="1" t="s">
        <v>4</v>
      </c>
      <c r="F2619" s="1" t="s">
        <v>4</v>
      </c>
      <c r="G2619" s="1" t="s">
        <v>4</v>
      </c>
      <c r="H2619" s="1" t="s">
        <v>4</v>
      </c>
      <c r="I2619" s="1" t="s">
        <v>4</v>
      </c>
      <c r="J2619" s="1" t="s">
        <v>4</v>
      </c>
      <c r="K2619" s="1">
        <v>4.7481210306579147</v>
      </c>
      <c r="L2619" s="1">
        <v>4.809252883765236</v>
      </c>
      <c r="M2619" s="1">
        <v>6.1146247792996267</v>
      </c>
      <c r="N2619" s="1">
        <v>6.1017881285559072</v>
      </c>
      <c r="O2619" s="1">
        <v>6.9443874235270764</v>
      </c>
      <c r="P2619" s="1">
        <v>6.2606862022823284</v>
      </c>
      <c r="Q2619" s="1">
        <v>5.8500414788531296</v>
      </c>
      <c r="R2619" s="1">
        <v>6.1904818517946048</v>
      </c>
      <c r="S2619" s="1" t="s">
        <v>4</v>
      </c>
      <c r="T2619" s="1" t="s">
        <v>4</v>
      </c>
      <c r="U2619" s="1" t="s">
        <v>4</v>
      </c>
      <c r="V2619" s="1" t="s">
        <v>4</v>
      </c>
      <c r="W2619" s="1" t="s">
        <v>4</v>
      </c>
      <c r="X2619" s="1" t="s">
        <v>4</v>
      </c>
      <c r="Y2619" s="1" t="s">
        <v>4</v>
      </c>
      <c r="Z2619" s="1" t="s">
        <v>4</v>
      </c>
      <c r="AA2619" s="1" t="s">
        <v>4</v>
      </c>
      <c r="AB2619" s="1" t="s">
        <v>4</v>
      </c>
      <c r="AC2619" s="1" t="s">
        <v>4</v>
      </c>
      <c r="AD2619" s="1" t="s">
        <v>4</v>
      </c>
      <c r="AE2619" s="1" t="s">
        <v>4</v>
      </c>
      <c r="AF2619" s="1" t="s">
        <v>4</v>
      </c>
      <c r="AG2619" s="1" t="s">
        <v>4</v>
      </c>
      <c r="AH2619" s="1" t="s">
        <v>4</v>
      </c>
      <c r="AI2619" s="1" t="s">
        <v>4</v>
      </c>
      <c r="AJ2619" s="1" t="s">
        <v>4</v>
      </c>
      <c r="AK2619" s="1" t="s">
        <v>4</v>
      </c>
    </row>
    <row r="2620" spans="1:37">
      <c r="A2620" t="s">
        <v>45</v>
      </c>
      <c r="B2620" s="2">
        <v>178</v>
      </c>
      <c r="C2620" t="s">
        <v>46</v>
      </c>
      <c r="D2620" s="2">
        <v>2002</v>
      </c>
      <c r="E2620" s="1" t="s">
        <v>4</v>
      </c>
      <c r="F2620" s="1" t="s">
        <v>4</v>
      </c>
      <c r="G2620" s="1" t="s">
        <v>4</v>
      </c>
      <c r="H2620" s="1" t="s">
        <v>4</v>
      </c>
      <c r="I2620" s="1" t="s">
        <v>4</v>
      </c>
      <c r="J2620" s="1" t="s">
        <v>4</v>
      </c>
      <c r="K2620" s="1" t="s">
        <v>4</v>
      </c>
      <c r="L2620" s="1">
        <v>4.827648068046142</v>
      </c>
      <c r="M2620" s="1">
        <v>5.6737344973649684</v>
      </c>
      <c r="N2620" s="1">
        <v>5.9003740845203545</v>
      </c>
      <c r="O2620" s="1">
        <v>5.4189650935004829</v>
      </c>
      <c r="P2620" s="1">
        <v>4.8787807775714898</v>
      </c>
      <c r="Q2620" s="1">
        <v>3.7792530695381021</v>
      </c>
      <c r="R2620" s="1">
        <v>6.9178235557545875</v>
      </c>
      <c r="S2620" s="1">
        <v>6.1332433040738321</v>
      </c>
      <c r="T2620" s="1" t="s">
        <v>4</v>
      </c>
      <c r="U2620" s="1" t="s">
        <v>4</v>
      </c>
      <c r="V2620" s="1" t="s">
        <v>4</v>
      </c>
      <c r="W2620" s="1" t="s">
        <v>4</v>
      </c>
      <c r="X2620" s="1" t="s">
        <v>4</v>
      </c>
      <c r="Y2620" s="1" t="s">
        <v>4</v>
      </c>
      <c r="Z2620" s="1" t="s">
        <v>4</v>
      </c>
      <c r="AA2620" s="1" t="s">
        <v>4</v>
      </c>
      <c r="AB2620" s="1" t="s">
        <v>4</v>
      </c>
      <c r="AC2620" s="1" t="s">
        <v>4</v>
      </c>
      <c r="AD2620" s="1" t="s">
        <v>4</v>
      </c>
      <c r="AE2620" s="1" t="s">
        <v>4</v>
      </c>
      <c r="AF2620" s="1" t="s">
        <v>4</v>
      </c>
      <c r="AG2620" s="1" t="s">
        <v>4</v>
      </c>
      <c r="AH2620" s="1" t="s">
        <v>4</v>
      </c>
      <c r="AI2620" s="1" t="s">
        <v>4</v>
      </c>
      <c r="AJ2620" s="1" t="s">
        <v>4</v>
      </c>
      <c r="AK2620" s="1" t="s">
        <v>4</v>
      </c>
    </row>
    <row r="2621" spans="1:37">
      <c r="A2621" t="s">
        <v>45</v>
      </c>
      <c r="B2621" s="2">
        <v>178</v>
      </c>
      <c r="C2621" t="s">
        <v>46</v>
      </c>
      <c r="D2621" s="2">
        <v>2003</v>
      </c>
      <c r="E2621" s="1" t="s">
        <v>4</v>
      </c>
      <c r="F2621" s="1" t="s">
        <v>4</v>
      </c>
      <c r="G2621" s="1" t="s">
        <v>4</v>
      </c>
      <c r="H2621" s="1" t="s">
        <v>4</v>
      </c>
      <c r="I2621" s="1" t="s">
        <v>4</v>
      </c>
      <c r="J2621" s="1" t="s">
        <v>4</v>
      </c>
      <c r="K2621" s="1" t="s">
        <v>4</v>
      </c>
      <c r="L2621" s="1" t="s">
        <v>4</v>
      </c>
      <c r="M2621" s="1">
        <v>5.677101567698406</v>
      </c>
      <c r="N2621" s="1">
        <v>5.7058861659296634</v>
      </c>
      <c r="O2621" s="1">
        <v>4.9471087477453324</v>
      </c>
      <c r="P2621" s="1">
        <v>5.6944121226924826</v>
      </c>
      <c r="Q2621" s="1">
        <v>5.2638567647270262</v>
      </c>
      <c r="R2621" s="1">
        <v>0.96117550969119225</v>
      </c>
      <c r="S2621" s="1">
        <v>3.6539073269006517</v>
      </c>
      <c r="T2621" s="1">
        <v>4.444427758338465</v>
      </c>
      <c r="U2621" s="1" t="s">
        <v>4</v>
      </c>
      <c r="V2621" s="1" t="s">
        <v>4</v>
      </c>
      <c r="W2621" s="1" t="s">
        <v>4</v>
      </c>
      <c r="X2621" s="1" t="s">
        <v>4</v>
      </c>
      <c r="Y2621" s="1" t="s">
        <v>4</v>
      </c>
      <c r="Z2621" s="1" t="s">
        <v>4</v>
      </c>
      <c r="AA2621" s="1" t="s">
        <v>4</v>
      </c>
      <c r="AB2621" s="1" t="s">
        <v>4</v>
      </c>
      <c r="AC2621" s="1" t="s">
        <v>4</v>
      </c>
      <c r="AD2621" s="1" t="s">
        <v>4</v>
      </c>
      <c r="AE2621" s="1" t="s">
        <v>4</v>
      </c>
      <c r="AF2621" s="1" t="s">
        <v>4</v>
      </c>
      <c r="AG2621" s="1" t="s">
        <v>4</v>
      </c>
      <c r="AH2621" s="1" t="s">
        <v>4</v>
      </c>
      <c r="AI2621" s="1" t="s">
        <v>4</v>
      </c>
      <c r="AJ2621" s="1" t="s">
        <v>4</v>
      </c>
      <c r="AK2621" s="1" t="s">
        <v>4</v>
      </c>
    </row>
    <row r="2622" spans="1:37">
      <c r="A2622" t="s">
        <v>45</v>
      </c>
      <c r="B2622" s="2">
        <v>178</v>
      </c>
      <c r="C2622" t="s">
        <v>46</v>
      </c>
      <c r="D2622" s="2">
        <v>2004</v>
      </c>
      <c r="E2622" s="1" t="s">
        <v>4</v>
      </c>
      <c r="F2622" s="1" t="s">
        <v>4</v>
      </c>
      <c r="G2622" s="1" t="s">
        <v>4</v>
      </c>
      <c r="H2622" s="1" t="s">
        <v>4</v>
      </c>
      <c r="I2622" s="1" t="s">
        <v>4</v>
      </c>
      <c r="J2622" s="1" t="s">
        <v>4</v>
      </c>
      <c r="K2622" s="1" t="s">
        <v>4</v>
      </c>
      <c r="L2622" s="1" t="s">
        <v>4</v>
      </c>
      <c r="M2622" s="1" t="s">
        <v>4</v>
      </c>
      <c r="N2622" s="1">
        <v>5.6006347747180385</v>
      </c>
      <c r="O2622" s="1">
        <v>4.5992181199897786</v>
      </c>
      <c r="P2622" s="1">
        <v>5.7527728987584847</v>
      </c>
      <c r="Q2622" s="1">
        <v>5.3172720108449312</v>
      </c>
      <c r="R2622" s="1">
        <v>3.776314413385129</v>
      </c>
      <c r="S2622" s="1">
        <v>4.72136728036745</v>
      </c>
      <c r="T2622" s="1">
        <v>4.4731374508436339</v>
      </c>
      <c r="U2622" s="1">
        <v>4.3096867224609703</v>
      </c>
      <c r="V2622" s="1" t="s">
        <v>4</v>
      </c>
      <c r="W2622" s="1" t="s">
        <v>4</v>
      </c>
      <c r="X2622" s="1" t="s">
        <v>4</v>
      </c>
      <c r="Y2622" s="1" t="s">
        <v>4</v>
      </c>
      <c r="Z2622" s="1" t="s">
        <v>4</v>
      </c>
      <c r="AA2622" s="1" t="s">
        <v>4</v>
      </c>
      <c r="AB2622" s="1" t="s">
        <v>4</v>
      </c>
      <c r="AC2622" s="1" t="s">
        <v>4</v>
      </c>
      <c r="AD2622" s="1" t="s">
        <v>4</v>
      </c>
      <c r="AE2622" s="1" t="s">
        <v>4</v>
      </c>
      <c r="AF2622" s="1" t="s">
        <v>4</v>
      </c>
      <c r="AG2622" s="1" t="s">
        <v>4</v>
      </c>
      <c r="AH2622" s="1" t="s">
        <v>4</v>
      </c>
      <c r="AI2622" s="1" t="s">
        <v>4</v>
      </c>
      <c r="AJ2622" s="1" t="s">
        <v>4</v>
      </c>
      <c r="AK2622" s="1" t="s">
        <v>4</v>
      </c>
    </row>
    <row r="2623" spans="1:37">
      <c r="A2623" t="s">
        <v>45</v>
      </c>
      <c r="B2623" s="2">
        <v>178</v>
      </c>
      <c r="C2623" t="s">
        <v>46</v>
      </c>
      <c r="D2623" s="2">
        <v>2005</v>
      </c>
      <c r="E2623" s="1" t="s">
        <v>4</v>
      </c>
      <c r="F2623" s="1" t="s">
        <v>4</v>
      </c>
      <c r="G2623" s="1" t="s">
        <v>4</v>
      </c>
      <c r="H2623" s="1" t="s">
        <v>4</v>
      </c>
      <c r="I2623" s="1" t="s">
        <v>4</v>
      </c>
      <c r="J2623" s="1" t="s">
        <v>4</v>
      </c>
      <c r="K2623" s="1" t="s">
        <v>4</v>
      </c>
      <c r="L2623" s="1" t="s">
        <v>4</v>
      </c>
      <c r="M2623" s="1" t="s">
        <v>4</v>
      </c>
      <c r="N2623" s="1" t="s">
        <v>4</v>
      </c>
      <c r="O2623" s="1">
        <v>4.3256418532884977</v>
      </c>
      <c r="P2623" s="1">
        <v>5.6001551553662487</v>
      </c>
      <c r="Q2623" s="1">
        <v>4.9894651335103957</v>
      </c>
      <c r="R2623" s="1">
        <v>4.9550912159070037</v>
      </c>
      <c r="S2623" s="1">
        <v>5.0410389408683143</v>
      </c>
      <c r="T2623" s="1">
        <v>4.9554072227444568</v>
      </c>
      <c r="U2623" s="1">
        <v>5.5255507593058306</v>
      </c>
      <c r="V2623" s="1">
        <v>5.9228608176646658</v>
      </c>
      <c r="W2623" s="1" t="s">
        <v>4</v>
      </c>
      <c r="X2623" s="1" t="s">
        <v>4</v>
      </c>
      <c r="Y2623" s="1" t="s">
        <v>4</v>
      </c>
      <c r="Z2623" s="1" t="s">
        <v>4</v>
      </c>
      <c r="AA2623" s="1" t="s">
        <v>4</v>
      </c>
      <c r="AB2623" s="1" t="s">
        <v>4</v>
      </c>
      <c r="AC2623" s="1" t="s">
        <v>4</v>
      </c>
      <c r="AD2623" s="1" t="s">
        <v>4</v>
      </c>
      <c r="AE2623" s="1" t="s">
        <v>4</v>
      </c>
      <c r="AF2623" s="1" t="s">
        <v>4</v>
      </c>
      <c r="AG2623" s="1" t="s">
        <v>4</v>
      </c>
      <c r="AH2623" s="1" t="s">
        <v>4</v>
      </c>
      <c r="AI2623" s="1" t="s">
        <v>4</v>
      </c>
      <c r="AJ2623" s="1" t="s">
        <v>4</v>
      </c>
      <c r="AK2623" s="1" t="s">
        <v>4</v>
      </c>
    </row>
    <row r="2624" spans="1:37">
      <c r="A2624" t="s">
        <v>45</v>
      </c>
      <c r="B2624" s="2">
        <v>178</v>
      </c>
      <c r="C2624" t="s">
        <v>46</v>
      </c>
      <c r="D2624" s="2">
        <v>2006</v>
      </c>
      <c r="E2624" s="1" t="s">
        <v>4</v>
      </c>
      <c r="F2624" s="1" t="s">
        <v>4</v>
      </c>
      <c r="G2624" s="1" t="s">
        <v>4</v>
      </c>
      <c r="H2624" s="1" t="s">
        <v>4</v>
      </c>
      <c r="I2624" s="1" t="s">
        <v>4</v>
      </c>
      <c r="J2624" s="1" t="s">
        <v>4</v>
      </c>
      <c r="K2624" s="1" t="s">
        <v>4</v>
      </c>
      <c r="L2624" s="1" t="s">
        <v>4</v>
      </c>
      <c r="M2624" s="1" t="s">
        <v>4</v>
      </c>
      <c r="N2624" s="1" t="s">
        <v>4</v>
      </c>
      <c r="O2624" s="1" t="s">
        <v>4</v>
      </c>
      <c r="P2624" s="1">
        <v>5.4423382164466183</v>
      </c>
      <c r="Q2624" s="1">
        <v>4.867042779802877</v>
      </c>
      <c r="R2624" s="1">
        <v>4.7776331624787893</v>
      </c>
      <c r="S2624" s="1">
        <v>4.5266504192244872</v>
      </c>
      <c r="T2624" s="1">
        <v>4.8622640821295304</v>
      </c>
      <c r="U2624" s="1">
        <v>5.8251441339628451</v>
      </c>
      <c r="V2624" s="1">
        <v>5.7351307473165969</v>
      </c>
      <c r="W2624" s="1">
        <v>5.7084885218283699</v>
      </c>
      <c r="X2624" s="1" t="s">
        <v>4</v>
      </c>
      <c r="Y2624" s="1" t="s">
        <v>4</v>
      </c>
      <c r="Z2624" s="1" t="s">
        <v>4</v>
      </c>
      <c r="AA2624" s="1" t="s">
        <v>4</v>
      </c>
      <c r="AB2624" s="1" t="s">
        <v>4</v>
      </c>
      <c r="AC2624" s="1" t="s">
        <v>4</v>
      </c>
      <c r="AD2624" s="1" t="s">
        <v>4</v>
      </c>
      <c r="AE2624" s="1" t="s">
        <v>4</v>
      </c>
      <c r="AF2624" s="1" t="s">
        <v>4</v>
      </c>
      <c r="AG2624" s="1" t="s">
        <v>4</v>
      </c>
      <c r="AH2624" s="1" t="s">
        <v>4</v>
      </c>
      <c r="AI2624" s="1" t="s">
        <v>4</v>
      </c>
      <c r="AJ2624" s="1" t="s">
        <v>4</v>
      </c>
      <c r="AK2624" s="1" t="s">
        <v>4</v>
      </c>
    </row>
    <row r="2625" spans="1:37">
      <c r="A2625" t="s">
        <v>45</v>
      </c>
      <c r="B2625" s="2">
        <v>178</v>
      </c>
      <c r="C2625" t="s">
        <v>46</v>
      </c>
      <c r="D2625" s="2">
        <v>2007</v>
      </c>
      <c r="E2625" s="1" t="s">
        <v>4</v>
      </c>
      <c r="F2625" s="1" t="s">
        <v>4</v>
      </c>
      <c r="G2625" s="1" t="s">
        <v>4</v>
      </c>
      <c r="H2625" s="1" t="s">
        <v>4</v>
      </c>
      <c r="I2625" s="1" t="s">
        <v>4</v>
      </c>
      <c r="J2625" s="1" t="s">
        <v>4</v>
      </c>
      <c r="K2625" s="1" t="s">
        <v>4</v>
      </c>
      <c r="L2625" s="1" t="s">
        <v>4</v>
      </c>
      <c r="M2625" s="1" t="s">
        <v>4</v>
      </c>
      <c r="N2625" s="1" t="s">
        <v>4</v>
      </c>
      <c r="O2625" s="1" t="s">
        <v>4</v>
      </c>
      <c r="P2625" s="1" t="s">
        <v>4</v>
      </c>
      <c r="Q2625" s="1">
        <v>4.7357210763843582</v>
      </c>
      <c r="R2625" s="1">
        <v>4.5850791903815802</v>
      </c>
      <c r="S2625" s="1">
        <v>4.4567633279082752</v>
      </c>
      <c r="T2625" s="1">
        <v>4.6898466203593614</v>
      </c>
      <c r="U2625" s="1">
        <v>5.6440000000001156</v>
      </c>
      <c r="V2625" s="1">
        <v>4.5524958216797362</v>
      </c>
      <c r="W2625" s="1">
        <v>6.0266003227431586</v>
      </c>
      <c r="X2625" s="1">
        <v>6.0240856143966237</v>
      </c>
      <c r="Y2625" s="1" t="s">
        <v>4</v>
      </c>
      <c r="Z2625" s="1" t="s">
        <v>4</v>
      </c>
      <c r="AA2625" s="1" t="s">
        <v>4</v>
      </c>
      <c r="AB2625" s="1" t="s">
        <v>4</v>
      </c>
      <c r="AC2625" s="1" t="s">
        <v>4</v>
      </c>
      <c r="AD2625" s="1" t="s">
        <v>4</v>
      </c>
      <c r="AE2625" s="1" t="s">
        <v>4</v>
      </c>
      <c r="AF2625" s="1" t="s">
        <v>4</v>
      </c>
      <c r="AG2625" s="1" t="s">
        <v>4</v>
      </c>
      <c r="AH2625" s="1" t="s">
        <v>4</v>
      </c>
      <c r="AI2625" s="1" t="s">
        <v>4</v>
      </c>
      <c r="AJ2625" s="1" t="s">
        <v>4</v>
      </c>
      <c r="AK2625" s="1" t="s">
        <v>4</v>
      </c>
    </row>
    <row r="2626" spans="1:37">
      <c r="A2626" t="s">
        <v>45</v>
      </c>
      <c r="B2626" s="2">
        <v>178</v>
      </c>
      <c r="C2626" t="s">
        <v>46</v>
      </c>
      <c r="D2626" s="2">
        <v>2008</v>
      </c>
      <c r="E2626" s="1" t="s">
        <v>4</v>
      </c>
      <c r="F2626" s="1" t="s">
        <v>4</v>
      </c>
      <c r="G2626" s="1" t="s">
        <v>4</v>
      </c>
      <c r="H2626" s="1" t="s">
        <v>4</v>
      </c>
      <c r="I2626" s="1" t="s">
        <v>4</v>
      </c>
      <c r="J2626" s="1" t="s">
        <v>4</v>
      </c>
      <c r="K2626" s="1" t="s">
        <v>4</v>
      </c>
      <c r="L2626" s="1" t="s">
        <v>4</v>
      </c>
      <c r="M2626" s="1" t="s">
        <v>4</v>
      </c>
      <c r="N2626" s="1" t="s">
        <v>4</v>
      </c>
      <c r="O2626" s="1" t="s">
        <v>4</v>
      </c>
      <c r="P2626" s="1" t="s">
        <v>4</v>
      </c>
      <c r="Q2626" s="1" t="s">
        <v>4</v>
      </c>
      <c r="R2626" s="1">
        <v>4.4053984475179053</v>
      </c>
      <c r="S2626" s="1">
        <v>4.5016051592555062</v>
      </c>
      <c r="T2626" s="1">
        <v>4.4587531145855896</v>
      </c>
      <c r="U2626" s="1">
        <v>4.9147556969993289</v>
      </c>
      <c r="V2626" s="1">
        <v>2.9663019120111711</v>
      </c>
      <c r="W2626" s="1">
        <v>-1.7876274902643652</v>
      </c>
      <c r="X2626" s="1">
        <v>-3.0357647277066024</v>
      </c>
      <c r="Y2626" s="1">
        <v>-3.5475245031054259</v>
      </c>
      <c r="Z2626" s="1" t="s">
        <v>4</v>
      </c>
      <c r="AA2626" s="1" t="s">
        <v>4</v>
      </c>
      <c r="AB2626" s="1" t="s">
        <v>4</v>
      </c>
      <c r="AC2626" s="1" t="s">
        <v>4</v>
      </c>
      <c r="AD2626" s="1" t="s">
        <v>4</v>
      </c>
      <c r="AE2626" s="1" t="s">
        <v>4</v>
      </c>
      <c r="AF2626" s="1" t="s">
        <v>4</v>
      </c>
      <c r="AG2626" s="1" t="s">
        <v>4</v>
      </c>
      <c r="AH2626" s="1" t="s">
        <v>4</v>
      </c>
      <c r="AI2626" s="1" t="s">
        <v>4</v>
      </c>
      <c r="AJ2626" s="1" t="s">
        <v>4</v>
      </c>
      <c r="AK2626" s="1" t="s">
        <v>4</v>
      </c>
    </row>
    <row r="2627" spans="1:37">
      <c r="A2627" t="s">
        <v>45</v>
      </c>
      <c r="B2627" s="2">
        <v>178</v>
      </c>
      <c r="C2627" t="s">
        <v>46</v>
      </c>
      <c r="D2627" s="2">
        <v>2009</v>
      </c>
      <c r="E2627" s="1" t="s">
        <v>4</v>
      </c>
      <c r="F2627" s="1" t="s">
        <v>4</v>
      </c>
      <c r="G2627" s="1" t="s">
        <v>4</v>
      </c>
      <c r="H2627" s="1" t="s">
        <v>4</v>
      </c>
      <c r="I2627" s="1" t="s">
        <v>4</v>
      </c>
      <c r="J2627" s="1" t="s">
        <v>4</v>
      </c>
      <c r="K2627" s="1" t="s">
        <v>4</v>
      </c>
      <c r="L2627" s="1" t="s">
        <v>4</v>
      </c>
      <c r="M2627" s="1" t="s">
        <v>4</v>
      </c>
      <c r="N2627" s="1" t="s">
        <v>4</v>
      </c>
      <c r="O2627" s="1" t="s">
        <v>4</v>
      </c>
      <c r="P2627" s="1" t="s">
        <v>4</v>
      </c>
      <c r="Q2627" s="1" t="s">
        <v>4</v>
      </c>
      <c r="R2627" s="1" t="s">
        <v>4</v>
      </c>
      <c r="S2627" s="1">
        <v>4.5388816741940063</v>
      </c>
      <c r="T2627" s="1">
        <v>4.5119868672495178</v>
      </c>
      <c r="U2627" s="1">
        <v>4.3832464844780317</v>
      </c>
      <c r="V2627" s="1">
        <v>3.7845828466221754</v>
      </c>
      <c r="W2627" s="1">
        <v>-0.57876489848728285</v>
      </c>
      <c r="X2627" s="1">
        <v>-7.5000000000000071</v>
      </c>
      <c r="Y2627" s="1">
        <v>-7.5799076610237321</v>
      </c>
      <c r="Z2627" s="1">
        <v>-6.994683623475451</v>
      </c>
      <c r="AA2627" s="1" t="s">
        <v>4</v>
      </c>
      <c r="AB2627" s="1" t="s">
        <v>4</v>
      </c>
      <c r="AC2627" s="1" t="s">
        <v>4</v>
      </c>
      <c r="AD2627" s="1" t="s">
        <v>4</v>
      </c>
      <c r="AE2627" s="1" t="s">
        <v>4</v>
      </c>
      <c r="AF2627" s="1" t="s">
        <v>4</v>
      </c>
      <c r="AG2627" s="1" t="s">
        <v>4</v>
      </c>
      <c r="AH2627" s="1" t="s">
        <v>4</v>
      </c>
      <c r="AI2627" s="1" t="s">
        <v>4</v>
      </c>
      <c r="AJ2627" s="1" t="s">
        <v>4</v>
      </c>
      <c r="AK2627" s="1" t="s">
        <v>4</v>
      </c>
    </row>
    <row r="2628" spans="1:37">
      <c r="A2628" t="s">
        <v>45</v>
      </c>
      <c r="B2628" s="2">
        <v>178</v>
      </c>
      <c r="C2628" t="s">
        <v>46</v>
      </c>
      <c r="D2628" s="2">
        <v>2010</v>
      </c>
      <c r="E2628" s="1" t="s">
        <v>4</v>
      </c>
      <c r="F2628" s="1" t="s">
        <v>4</v>
      </c>
      <c r="G2628" s="1" t="s">
        <v>4</v>
      </c>
      <c r="H2628" s="1" t="s">
        <v>4</v>
      </c>
      <c r="I2628" s="1" t="s">
        <v>4</v>
      </c>
      <c r="J2628" s="1" t="s">
        <v>4</v>
      </c>
      <c r="K2628" s="1" t="s">
        <v>4</v>
      </c>
      <c r="L2628" s="1" t="s">
        <v>4</v>
      </c>
      <c r="M2628" s="1" t="s">
        <v>4</v>
      </c>
      <c r="N2628" s="1" t="s">
        <v>4</v>
      </c>
      <c r="O2628" s="1" t="s">
        <v>4</v>
      </c>
      <c r="P2628" s="1" t="s">
        <v>4</v>
      </c>
      <c r="Q2628" s="1" t="s">
        <v>4</v>
      </c>
      <c r="R2628" s="1" t="s">
        <v>4</v>
      </c>
      <c r="S2628" s="1" t="s">
        <v>4</v>
      </c>
      <c r="T2628" s="1">
        <v>4.4711026221305961</v>
      </c>
      <c r="U2628" s="1">
        <v>4.3813364546605671</v>
      </c>
      <c r="V2628" s="1">
        <v>3.7314792031149402</v>
      </c>
      <c r="W2628" s="1">
        <v>2.518242535831372</v>
      </c>
      <c r="X2628" s="1">
        <v>-2.4999999999999911</v>
      </c>
      <c r="Y2628" s="1">
        <v>-0.27251725250262426</v>
      </c>
      <c r="Z2628" s="1">
        <v>-0.42964955540610861</v>
      </c>
      <c r="AA2628" s="1">
        <v>-0.76622594248390019</v>
      </c>
      <c r="AB2628" s="1" t="s">
        <v>4</v>
      </c>
      <c r="AC2628" s="1" t="s">
        <v>4</v>
      </c>
      <c r="AD2628" s="1" t="s">
        <v>4</v>
      </c>
      <c r="AE2628" s="1" t="s">
        <v>4</v>
      </c>
      <c r="AF2628" s="1" t="s">
        <v>4</v>
      </c>
      <c r="AG2628" s="1" t="s">
        <v>4</v>
      </c>
      <c r="AH2628" s="1" t="s">
        <v>4</v>
      </c>
      <c r="AI2628" s="1" t="s">
        <v>4</v>
      </c>
      <c r="AJ2628" s="1" t="s">
        <v>4</v>
      </c>
      <c r="AK2628" s="1" t="s">
        <v>4</v>
      </c>
    </row>
    <row r="2629" spans="1:37">
      <c r="A2629" t="s">
        <v>45</v>
      </c>
      <c r="B2629" s="2">
        <v>178</v>
      </c>
      <c r="C2629" t="s">
        <v>46</v>
      </c>
      <c r="D2629" s="2">
        <v>2011</v>
      </c>
      <c r="E2629" s="1" t="s">
        <v>4</v>
      </c>
      <c r="F2629" s="1" t="s">
        <v>4</v>
      </c>
      <c r="G2629" s="1" t="s">
        <v>4</v>
      </c>
      <c r="H2629" s="1" t="s">
        <v>4</v>
      </c>
      <c r="I2629" s="1" t="s">
        <v>4</v>
      </c>
      <c r="J2629" s="1" t="s">
        <v>4</v>
      </c>
      <c r="K2629" s="1" t="s">
        <v>4</v>
      </c>
      <c r="L2629" s="1" t="s">
        <v>4</v>
      </c>
      <c r="M2629" s="1" t="s">
        <v>4</v>
      </c>
      <c r="N2629" s="1" t="s">
        <v>4</v>
      </c>
      <c r="O2629" s="1" t="s">
        <v>4</v>
      </c>
      <c r="P2629" s="1" t="s">
        <v>4</v>
      </c>
      <c r="Q2629" s="1" t="s">
        <v>4</v>
      </c>
      <c r="R2629" s="1" t="s">
        <v>4</v>
      </c>
      <c r="S2629" s="1" t="s">
        <v>4</v>
      </c>
      <c r="T2629" s="1" t="s">
        <v>4</v>
      </c>
      <c r="U2629" s="1">
        <v>4.3678003356903305</v>
      </c>
      <c r="V2629" s="1">
        <v>4.0188125323304291</v>
      </c>
      <c r="W2629" s="1">
        <v>4.0484042722821245</v>
      </c>
      <c r="X2629" s="1">
        <v>1.0263863988209776</v>
      </c>
      <c r="Y2629" s="1">
        <v>2.277233207039564</v>
      </c>
      <c r="Z2629" s="1">
        <v>0.36250097201355747</v>
      </c>
      <c r="AA2629" s="1">
        <v>1.4306647146370866</v>
      </c>
      <c r="AB2629" s="1">
        <v>2.168669096685294</v>
      </c>
      <c r="AC2629" s="1" t="s">
        <v>4</v>
      </c>
      <c r="AD2629" s="1" t="s">
        <v>4</v>
      </c>
      <c r="AE2629" s="1" t="s">
        <v>4</v>
      </c>
      <c r="AF2629" s="1" t="s">
        <v>4</v>
      </c>
      <c r="AG2629" s="1" t="s">
        <v>4</v>
      </c>
      <c r="AH2629" s="1" t="s">
        <v>4</v>
      </c>
      <c r="AI2629" s="1" t="s">
        <v>4</v>
      </c>
      <c r="AJ2629" s="1" t="s">
        <v>4</v>
      </c>
      <c r="AK2629" s="1" t="s">
        <v>4</v>
      </c>
    </row>
    <row r="2630" spans="1:37">
      <c r="A2630" t="s">
        <v>45</v>
      </c>
      <c r="B2630" s="2">
        <v>178</v>
      </c>
      <c r="C2630" t="s">
        <v>46</v>
      </c>
      <c r="D2630" s="2">
        <v>2012</v>
      </c>
      <c r="E2630" s="1" t="s">
        <v>4</v>
      </c>
      <c r="F2630" s="1" t="s">
        <v>4</v>
      </c>
      <c r="G2630" s="1" t="s">
        <v>4</v>
      </c>
      <c r="H2630" s="1" t="s">
        <v>4</v>
      </c>
      <c r="I2630" s="1" t="s">
        <v>4</v>
      </c>
      <c r="J2630" s="1" t="s">
        <v>4</v>
      </c>
      <c r="K2630" s="1" t="s">
        <v>4</v>
      </c>
      <c r="L2630" s="1" t="s">
        <v>4</v>
      </c>
      <c r="M2630" s="1" t="s">
        <v>4</v>
      </c>
      <c r="N2630" s="1" t="s">
        <v>4</v>
      </c>
      <c r="O2630" s="1" t="s">
        <v>4</v>
      </c>
      <c r="P2630" s="1" t="s">
        <v>4</v>
      </c>
      <c r="Q2630" s="1" t="s">
        <v>4</v>
      </c>
      <c r="R2630" s="1" t="s">
        <v>4</v>
      </c>
      <c r="S2630" s="1" t="s">
        <v>4</v>
      </c>
      <c r="T2630" s="1" t="s">
        <v>4</v>
      </c>
      <c r="U2630" s="1" t="s">
        <v>4</v>
      </c>
      <c r="V2630" s="1">
        <v>4.0236289444396833</v>
      </c>
      <c r="W2630" s="1">
        <v>4.1168179648434222</v>
      </c>
      <c r="X2630" s="1">
        <v>2.3368890170071488</v>
      </c>
      <c r="Y2630" s="1">
        <v>2.4461021522500292</v>
      </c>
      <c r="Z2630" s="1">
        <v>1.4835737105823199</v>
      </c>
      <c r="AA2630" s="1">
        <v>0.35298361006894652</v>
      </c>
      <c r="AB2630" s="1">
        <v>0.15707286052801805</v>
      </c>
      <c r="AC2630" s="1">
        <v>-0.31310355094972264</v>
      </c>
      <c r="AD2630" s="1" t="s">
        <v>4</v>
      </c>
      <c r="AE2630" s="1" t="s">
        <v>4</v>
      </c>
      <c r="AF2630" s="1" t="s">
        <v>4</v>
      </c>
      <c r="AG2630" s="1" t="s">
        <v>4</v>
      </c>
      <c r="AH2630" s="1" t="s">
        <v>4</v>
      </c>
      <c r="AI2630" s="1" t="s">
        <v>4</v>
      </c>
      <c r="AJ2630" s="1" t="s">
        <v>4</v>
      </c>
      <c r="AK2630" s="1" t="s">
        <v>4</v>
      </c>
    </row>
    <row r="2631" spans="1:37">
      <c r="A2631" t="s">
        <v>45</v>
      </c>
      <c r="B2631" s="2">
        <v>178</v>
      </c>
      <c r="C2631" t="s">
        <v>46</v>
      </c>
      <c r="D2631" s="2">
        <v>2013</v>
      </c>
      <c r="E2631" s="1" t="s">
        <v>4</v>
      </c>
      <c r="F2631" s="1" t="s">
        <v>4</v>
      </c>
      <c r="G2631" s="1" t="s">
        <v>4</v>
      </c>
      <c r="H2631" s="1" t="s">
        <v>4</v>
      </c>
      <c r="I2631" s="1" t="s">
        <v>4</v>
      </c>
      <c r="J2631" s="1" t="s">
        <v>4</v>
      </c>
      <c r="K2631" s="1" t="s">
        <v>4</v>
      </c>
      <c r="L2631" s="1" t="s">
        <v>4</v>
      </c>
      <c r="M2631" s="1" t="s">
        <v>4</v>
      </c>
      <c r="N2631" s="1" t="s">
        <v>4</v>
      </c>
      <c r="O2631" s="1" t="s">
        <v>4</v>
      </c>
      <c r="P2631" s="1" t="s">
        <v>4</v>
      </c>
      <c r="Q2631" s="1" t="s">
        <v>4</v>
      </c>
      <c r="R2631" s="1" t="s">
        <v>4</v>
      </c>
      <c r="S2631" s="1" t="s">
        <v>4</v>
      </c>
      <c r="T2631" s="1" t="s">
        <v>4</v>
      </c>
      <c r="U2631" s="1" t="s">
        <v>4</v>
      </c>
      <c r="V2631" s="1" t="s">
        <v>4</v>
      </c>
      <c r="W2631" s="1">
        <v>4.1136348305100823</v>
      </c>
      <c r="X2631" s="1">
        <v>2.5894229868652197</v>
      </c>
      <c r="Y2631" s="1">
        <v>2.9076724961659917</v>
      </c>
      <c r="Z2631" s="1">
        <v>2.1813396220120129</v>
      </c>
      <c r="AA2631" s="1">
        <v>1.3935997134709499</v>
      </c>
      <c r="AB2631" s="1">
        <v>0.58646287405184072</v>
      </c>
      <c r="AC2631" s="1">
        <v>0.17348297904484777</v>
      </c>
      <c r="AD2631" s="1">
        <v>1.4343435256983561</v>
      </c>
      <c r="AE2631" s="1" t="s">
        <v>4</v>
      </c>
      <c r="AF2631" s="1" t="s">
        <v>4</v>
      </c>
      <c r="AG2631" s="1" t="s">
        <v>4</v>
      </c>
      <c r="AH2631" s="1" t="s">
        <v>4</v>
      </c>
      <c r="AI2631" s="1" t="s">
        <v>4</v>
      </c>
      <c r="AJ2631" s="1" t="s">
        <v>4</v>
      </c>
      <c r="AK2631" s="1" t="s">
        <v>4</v>
      </c>
    </row>
    <row r="2632" spans="1:37">
      <c r="A2632" t="s">
        <v>45</v>
      </c>
      <c r="B2632" s="2">
        <v>178</v>
      </c>
      <c r="C2632" t="s">
        <v>46</v>
      </c>
      <c r="D2632" s="2">
        <v>2014</v>
      </c>
      <c r="E2632" s="1" t="s">
        <v>4</v>
      </c>
      <c r="F2632" s="1" t="s">
        <v>4</v>
      </c>
      <c r="G2632" s="1" t="s">
        <v>4</v>
      </c>
      <c r="H2632" s="1" t="s">
        <v>4</v>
      </c>
      <c r="I2632" s="1" t="s">
        <v>4</v>
      </c>
      <c r="J2632" s="1" t="s">
        <v>4</v>
      </c>
      <c r="K2632" s="1" t="s">
        <v>4</v>
      </c>
      <c r="L2632" s="1" t="s">
        <v>4</v>
      </c>
      <c r="M2632" s="1" t="s">
        <v>4</v>
      </c>
      <c r="N2632" s="1" t="s">
        <v>4</v>
      </c>
      <c r="O2632" s="1" t="s">
        <v>4</v>
      </c>
      <c r="P2632" s="1" t="s">
        <v>4</v>
      </c>
      <c r="Q2632" s="1" t="s">
        <v>4</v>
      </c>
      <c r="R2632" s="1" t="s">
        <v>4</v>
      </c>
      <c r="S2632" s="1" t="s">
        <v>4</v>
      </c>
      <c r="T2632" s="1" t="s">
        <v>4</v>
      </c>
      <c r="U2632" s="1" t="s">
        <v>4</v>
      </c>
      <c r="V2632" s="1" t="s">
        <v>4</v>
      </c>
      <c r="W2632" s="1" t="s">
        <v>4</v>
      </c>
      <c r="X2632" s="1">
        <v>2.6015427206266262</v>
      </c>
      <c r="Y2632" s="1">
        <v>3.2007807594237381</v>
      </c>
      <c r="Z2632" s="1">
        <v>2.8450124531159693</v>
      </c>
      <c r="AA2632" s="1">
        <v>2.4862031244544891</v>
      </c>
      <c r="AB2632" s="1">
        <v>1.750881541555338</v>
      </c>
      <c r="AC2632" s="1">
        <v>3.6182826359468567</v>
      </c>
      <c r="AD2632" s="1">
        <v>5.1993422038844939</v>
      </c>
      <c r="AE2632" s="1">
        <v>8.462622621273642</v>
      </c>
      <c r="AF2632" s="1" t="s">
        <v>4</v>
      </c>
      <c r="AG2632" s="1" t="s">
        <v>4</v>
      </c>
      <c r="AH2632" s="1" t="s">
        <v>4</v>
      </c>
      <c r="AI2632" s="1" t="s">
        <v>4</v>
      </c>
      <c r="AJ2632" s="1" t="s">
        <v>4</v>
      </c>
      <c r="AK2632" s="1" t="s">
        <v>4</v>
      </c>
    </row>
    <row r="2633" spans="1:37">
      <c r="A2633" t="s">
        <v>45</v>
      </c>
      <c r="B2633" s="2">
        <v>178</v>
      </c>
      <c r="C2633" t="s">
        <v>46</v>
      </c>
      <c r="D2633" s="2">
        <v>2015</v>
      </c>
      <c r="E2633" s="1" t="s">
        <v>4</v>
      </c>
      <c r="F2633" s="1" t="s">
        <v>4</v>
      </c>
      <c r="G2633" s="1" t="s">
        <v>4</v>
      </c>
      <c r="H2633" s="1" t="s">
        <v>4</v>
      </c>
      <c r="I2633" s="1" t="s">
        <v>4</v>
      </c>
      <c r="J2633" s="1" t="s">
        <v>4</v>
      </c>
      <c r="K2633" s="1" t="s">
        <v>4</v>
      </c>
      <c r="L2633" s="1" t="s">
        <v>4</v>
      </c>
      <c r="M2633" s="1" t="s">
        <v>4</v>
      </c>
      <c r="N2633" s="1" t="s">
        <v>4</v>
      </c>
      <c r="O2633" s="1" t="s">
        <v>4</v>
      </c>
      <c r="P2633" s="1" t="s">
        <v>4</v>
      </c>
      <c r="Q2633" s="1" t="s">
        <v>4</v>
      </c>
      <c r="R2633" s="1" t="s">
        <v>4</v>
      </c>
      <c r="S2633" s="1" t="s">
        <v>4</v>
      </c>
      <c r="T2633" s="1" t="s">
        <v>4</v>
      </c>
      <c r="U2633" s="1" t="s">
        <v>4</v>
      </c>
      <c r="V2633" s="1" t="s">
        <v>4</v>
      </c>
      <c r="W2633" s="1" t="s">
        <v>4</v>
      </c>
      <c r="X2633" s="1" t="s">
        <v>4</v>
      </c>
      <c r="Y2633" s="1">
        <v>3.4862819612124119</v>
      </c>
      <c r="Z2633" s="1">
        <v>3.3021537607032858</v>
      </c>
      <c r="AA2633" s="1">
        <v>2.8364101255053953</v>
      </c>
      <c r="AB2633" s="1">
        <v>2.478318917838962</v>
      </c>
      <c r="AC2633" s="1">
        <v>3.0448664664048275</v>
      </c>
      <c r="AD2633" s="1">
        <v>4.8463363386764602</v>
      </c>
      <c r="AE2633" s="1">
        <v>26.275626423690191</v>
      </c>
      <c r="AF2633" s="1">
        <v>25.506307862042487</v>
      </c>
      <c r="AG2633" s="1" t="s">
        <v>4</v>
      </c>
      <c r="AH2633" s="1" t="s">
        <v>4</v>
      </c>
      <c r="AI2633" s="1" t="s">
        <v>4</v>
      </c>
      <c r="AJ2633" s="1" t="s">
        <v>4</v>
      </c>
      <c r="AK2633" s="1" t="s">
        <v>4</v>
      </c>
    </row>
    <row r="2634" spans="1:37">
      <c r="A2634" t="s">
        <v>45</v>
      </c>
      <c r="B2634" s="2">
        <v>178</v>
      </c>
      <c r="C2634" t="s">
        <v>46</v>
      </c>
      <c r="D2634" s="2">
        <v>2016</v>
      </c>
      <c r="E2634" s="1" t="s">
        <v>4</v>
      </c>
      <c r="F2634" s="1" t="s">
        <v>4</v>
      </c>
      <c r="G2634" s="1" t="s">
        <v>4</v>
      </c>
      <c r="H2634" s="1" t="s">
        <v>4</v>
      </c>
      <c r="I2634" s="1" t="s">
        <v>4</v>
      </c>
      <c r="J2634" s="1" t="s">
        <v>4</v>
      </c>
      <c r="K2634" s="1" t="s">
        <v>4</v>
      </c>
      <c r="L2634" s="1" t="s">
        <v>4</v>
      </c>
      <c r="M2634" s="1" t="s">
        <v>4</v>
      </c>
      <c r="N2634" s="1" t="s">
        <v>4</v>
      </c>
      <c r="O2634" s="1" t="s">
        <v>4</v>
      </c>
      <c r="P2634" s="1" t="s">
        <v>4</v>
      </c>
      <c r="Q2634" s="1" t="s">
        <v>4</v>
      </c>
      <c r="R2634" s="1" t="s">
        <v>4</v>
      </c>
      <c r="S2634" s="1" t="s">
        <v>4</v>
      </c>
      <c r="T2634" s="1" t="s">
        <v>4</v>
      </c>
      <c r="U2634" s="1" t="s">
        <v>4</v>
      </c>
      <c r="V2634" s="1" t="s">
        <v>4</v>
      </c>
      <c r="W2634" s="1" t="s">
        <v>4</v>
      </c>
      <c r="X2634" s="1" t="s">
        <v>4</v>
      </c>
      <c r="Y2634" s="1" t="s">
        <v>4</v>
      </c>
      <c r="Z2634" s="1">
        <v>3.3111470336753435</v>
      </c>
      <c r="AA2634" s="1">
        <v>2.8457389687814638</v>
      </c>
      <c r="AB2634" s="1">
        <v>2.5326616273609659</v>
      </c>
      <c r="AC2634" s="1">
        <v>2.5377843773204178</v>
      </c>
      <c r="AD2634" s="1">
        <v>3.8259768922275228</v>
      </c>
      <c r="AE2634" s="1">
        <v>4.9360623749096</v>
      </c>
      <c r="AF2634" s="1">
        <v>5.1279797281028161</v>
      </c>
      <c r="AG2634" s="1">
        <v>4.9139424742982607</v>
      </c>
      <c r="AH2634" s="1" t="s">
        <v>4</v>
      </c>
      <c r="AI2634" s="1" t="s">
        <v>4</v>
      </c>
      <c r="AJ2634" s="1" t="s">
        <v>4</v>
      </c>
      <c r="AK2634" s="1" t="s">
        <v>4</v>
      </c>
    </row>
    <row r="2635" spans="1:37">
      <c r="A2635" t="s">
        <v>45</v>
      </c>
      <c r="B2635" s="2">
        <v>178</v>
      </c>
      <c r="C2635" t="s">
        <v>46</v>
      </c>
      <c r="D2635" s="2">
        <v>2017</v>
      </c>
      <c r="E2635" s="1" t="s">
        <v>4</v>
      </c>
      <c r="F2635" s="1" t="s">
        <v>4</v>
      </c>
      <c r="G2635" s="1" t="s">
        <v>4</v>
      </c>
      <c r="H2635" s="1" t="s">
        <v>4</v>
      </c>
      <c r="I2635" s="1" t="s">
        <v>4</v>
      </c>
      <c r="J2635" s="1" t="s">
        <v>4</v>
      </c>
      <c r="K2635" s="1" t="s">
        <v>4</v>
      </c>
      <c r="L2635" s="1" t="s">
        <v>4</v>
      </c>
      <c r="M2635" s="1" t="s">
        <v>4</v>
      </c>
      <c r="N2635" s="1" t="s">
        <v>4</v>
      </c>
      <c r="O2635" s="1" t="s">
        <v>4</v>
      </c>
      <c r="P2635" s="1" t="s">
        <v>4</v>
      </c>
      <c r="Q2635" s="1" t="s">
        <v>4</v>
      </c>
      <c r="R2635" s="1" t="s">
        <v>4</v>
      </c>
      <c r="S2635" s="1" t="s">
        <v>4</v>
      </c>
      <c r="T2635" s="1" t="s">
        <v>4</v>
      </c>
      <c r="U2635" s="1" t="s">
        <v>4</v>
      </c>
      <c r="V2635" s="1" t="s">
        <v>4</v>
      </c>
      <c r="W2635" s="1" t="s">
        <v>4</v>
      </c>
      <c r="X2635" s="1" t="s">
        <v>4</v>
      </c>
      <c r="Y2635" s="1" t="s">
        <v>4</v>
      </c>
      <c r="Z2635" s="1" t="s">
        <v>4</v>
      </c>
      <c r="AA2635" s="1">
        <v>2.8690976791851286</v>
      </c>
      <c r="AB2635" s="1">
        <v>2.52694260124946</v>
      </c>
      <c r="AC2635" s="1">
        <v>2.6492232512771219</v>
      </c>
      <c r="AD2635" s="1">
        <v>3.1897157663089093</v>
      </c>
      <c r="AE2635" s="1">
        <v>3.2076684287922319</v>
      </c>
      <c r="AF2635" s="1">
        <v>4.0916461205238841</v>
      </c>
      <c r="AG2635" s="1">
        <v>7.2055110249860777</v>
      </c>
      <c r="AH2635" s="1">
        <v>8.1356142262983155</v>
      </c>
      <c r="AI2635" s="1" t="s">
        <v>4</v>
      </c>
      <c r="AJ2635" s="1" t="s">
        <v>4</v>
      </c>
      <c r="AK2635" s="1" t="s">
        <v>4</v>
      </c>
    </row>
    <row r="2636" spans="1:37">
      <c r="A2636" t="s">
        <v>45</v>
      </c>
      <c r="B2636" s="2">
        <v>178</v>
      </c>
      <c r="C2636" t="s">
        <v>46</v>
      </c>
      <c r="D2636" s="2">
        <v>2018</v>
      </c>
      <c r="E2636" s="1" t="s">
        <v>4</v>
      </c>
      <c r="F2636" s="1" t="s">
        <v>4</v>
      </c>
      <c r="G2636" s="1" t="s">
        <v>4</v>
      </c>
      <c r="H2636" s="1" t="s">
        <v>4</v>
      </c>
      <c r="I2636" s="1" t="s">
        <v>4</v>
      </c>
      <c r="J2636" s="1" t="s">
        <v>4</v>
      </c>
      <c r="K2636" s="1" t="s">
        <v>4</v>
      </c>
      <c r="L2636" s="1" t="s">
        <v>4</v>
      </c>
      <c r="M2636" s="1" t="s">
        <v>4</v>
      </c>
      <c r="N2636" s="1" t="s">
        <v>4</v>
      </c>
      <c r="O2636" s="1" t="s">
        <v>4</v>
      </c>
      <c r="P2636" s="1" t="s">
        <v>4</v>
      </c>
      <c r="Q2636" s="1" t="s">
        <v>4</v>
      </c>
      <c r="R2636" s="1" t="s">
        <v>4</v>
      </c>
      <c r="S2636" s="1" t="s">
        <v>4</v>
      </c>
      <c r="T2636" s="1" t="s">
        <v>4</v>
      </c>
      <c r="U2636" s="1" t="s">
        <v>4</v>
      </c>
      <c r="V2636" s="1" t="s">
        <v>4</v>
      </c>
      <c r="W2636" s="1" t="s">
        <v>4</v>
      </c>
      <c r="X2636" s="1" t="s">
        <v>4</v>
      </c>
      <c r="Y2636" s="1" t="s">
        <v>4</v>
      </c>
      <c r="Z2636" s="1" t="s">
        <v>4</v>
      </c>
      <c r="AA2636" s="1" t="s">
        <v>4</v>
      </c>
      <c r="AB2636" s="1">
        <v>2.5240181231113157</v>
      </c>
      <c r="AC2636" s="1">
        <v>2.5404812810990052</v>
      </c>
      <c r="AD2636" s="1">
        <v>2.9773494614923735</v>
      </c>
      <c r="AE2636" s="1">
        <v>3.1042144342377398</v>
      </c>
      <c r="AF2636" s="1">
        <v>3.3961258962147634</v>
      </c>
      <c r="AG2636" s="1">
        <v>4.7139292728464177</v>
      </c>
      <c r="AH2636" s="1">
        <v>8.3008602556496456</v>
      </c>
      <c r="AI2636" s="1">
        <v>9.2890695272678681</v>
      </c>
      <c r="AJ2636" s="1" t="s">
        <v>4</v>
      </c>
      <c r="AK2636" s="1" t="s">
        <v>4</v>
      </c>
    </row>
    <row r="2637" spans="1:37">
      <c r="A2637" t="s">
        <v>45</v>
      </c>
      <c r="B2637" s="2">
        <v>178</v>
      </c>
      <c r="C2637" t="s">
        <v>46</v>
      </c>
      <c r="D2637" s="2">
        <v>2019</v>
      </c>
      <c r="E2637" s="1" t="s">
        <v>4</v>
      </c>
      <c r="F2637" s="1" t="s">
        <v>4</v>
      </c>
      <c r="G2637" s="1" t="s">
        <v>4</v>
      </c>
      <c r="H2637" s="1" t="s">
        <v>4</v>
      </c>
      <c r="I2637" s="1" t="s">
        <v>4</v>
      </c>
      <c r="J2637" s="1" t="s">
        <v>4</v>
      </c>
      <c r="K2637" s="1" t="s">
        <v>4</v>
      </c>
      <c r="L2637" s="1" t="s">
        <v>4</v>
      </c>
      <c r="M2637" s="1" t="s">
        <v>4</v>
      </c>
      <c r="N2637" s="1" t="s">
        <v>4</v>
      </c>
      <c r="O2637" s="1" t="s">
        <v>4</v>
      </c>
      <c r="P2637" s="1" t="s">
        <v>4</v>
      </c>
      <c r="Q2637" s="1" t="s">
        <v>4</v>
      </c>
      <c r="R2637" s="1" t="s">
        <v>4</v>
      </c>
      <c r="S2637" s="1" t="s">
        <v>4</v>
      </c>
      <c r="T2637" s="1" t="s">
        <v>4</v>
      </c>
      <c r="U2637" s="1" t="s">
        <v>4</v>
      </c>
      <c r="V2637" s="1" t="s">
        <v>4</v>
      </c>
      <c r="W2637" s="1" t="s">
        <v>4</v>
      </c>
      <c r="X2637" s="1" t="s">
        <v>4</v>
      </c>
      <c r="Y2637" s="1" t="s">
        <v>4</v>
      </c>
      <c r="Z2637" s="1" t="s">
        <v>4</v>
      </c>
      <c r="AA2637" s="1" t="s">
        <v>4</v>
      </c>
      <c r="AB2637" s="1" t="s">
        <v>4</v>
      </c>
      <c r="AC2637" s="1">
        <v>2.5354750214390043</v>
      </c>
      <c r="AD2637" s="1">
        <v>2.7326212295149199</v>
      </c>
      <c r="AE2637" s="1">
        <v>2.8356159513702517</v>
      </c>
      <c r="AF2637" s="1">
        <v>3.0210848213272801</v>
      </c>
      <c r="AG2637" s="1">
        <v>4.007137039451858</v>
      </c>
      <c r="AH2637" s="1">
        <v>4.2538333946819051</v>
      </c>
      <c r="AI2637" s="1">
        <v>5.8786232712397135</v>
      </c>
      <c r="AJ2637" s="1">
        <v>4.9173525750624503</v>
      </c>
      <c r="AK2637" s="1" t="s">
        <v>4</v>
      </c>
    </row>
    <row r="2638" spans="1:37">
      <c r="A2638" t="s">
        <v>45</v>
      </c>
      <c r="B2638" s="2">
        <v>178</v>
      </c>
      <c r="C2638" t="s">
        <v>46</v>
      </c>
      <c r="D2638" s="2">
        <v>2020</v>
      </c>
      <c r="E2638" s="1" t="s">
        <v>4</v>
      </c>
      <c r="F2638" s="1" t="s">
        <v>4</v>
      </c>
      <c r="G2638" s="1" t="s">
        <v>4</v>
      </c>
      <c r="H2638" s="1" t="s">
        <v>4</v>
      </c>
      <c r="I2638" s="1" t="s">
        <v>4</v>
      </c>
      <c r="J2638" s="1" t="s">
        <v>4</v>
      </c>
      <c r="K2638" s="1" t="s">
        <v>4</v>
      </c>
      <c r="L2638" s="1" t="s">
        <v>4</v>
      </c>
      <c r="M2638" s="1" t="s">
        <v>4</v>
      </c>
      <c r="N2638" s="1" t="s">
        <v>4</v>
      </c>
      <c r="O2638" s="1" t="s">
        <v>4</v>
      </c>
      <c r="P2638" s="1" t="s">
        <v>4</v>
      </c>
      <c r="Q2638" s="1" t="s">
        <v>4</v>
      </c>
      <c r="R2638" s="1" t="s">
        <v>4</v>
      </c>
      <c r="S2638" s="1" t="s">
        <v>4</v>
      </c>
      <c r="T2638" s="1" t="s">
        <v>4</v>
      </c>
      <c r="U2638" s="1" t="s">
        <v>4</v>
      </c>
      <c r="V2638" s="1" t="s">
        <v>4</v>
      </c>
      <c r="W2638" s="1" t="s">
        <v>4</v>
      </c>
      <c r="X2638" s="1" t="s">
        <v>4</v>
      </c>
      <c r="Y2638" s="1" t="s">
        <v>4</v>
      </c>
      <c r="Z2638" s="1" t="s">
        <v>4</v>
      </c>
      <c r="AA2638" s="1" t="s">
        <v>4</v>
      </c>
      <c r="AB2638" s="1" t="s">
        <v>4</v>
      </c>
      <c r="AC2638" s="1" t="s">
        <v>4</v>
      </c>
      <c r="AD2638" s="1">
        <v>2.5380511008726847</v>
      </c>
      <c r="AE2638" s="1">
        <v>2.7969788659152561</v>
      </c>
      <c r="AF2638" s="1">
        <v>2.9131692433622236</v>
      </c>
      <c r="AG2638" s="1">
        <v>3.4622809476882566</v>
      </c>
      <c r="AH2638" s="1">
        <v>3.500640873980454</v>
      </c>
      <c r="AI2638" s="1">
        <v>-3.0042553609962108</v>
      </c>
      <c r="AJ2638" s="1">
        <v>5.8668768424270823</v>
      </c>
      <c r="AK2638" s="1">
        <v>6.1841753008925693</v>
      </c>
    </row>
    <row r="2639" spans="1:37">
      <c r="A2639" t="s">
        <v>45</v>
      </c>
      <c r="B2639" s="2">
        <v>178</v>
      </c>
      <c r="C2639" t="s">
        <v>46</v>
      </c>
      <c r="D2639" s="2">
        <v>2021</v>
      </c>
      <c r="E2639" s="1" t="s">
        <v>4</v>
      </c>
      <c r="F2639" s="1" t="s">
        <v>4</v>
      </c>
      <c r="G2639" s="1" t="s">
        <v>4</v>
      </c>
      <c r="H2639" s="1" t="s">
        <v>4</v>
      </c>
      <c r="I2639" s="1" t="s">
        <v>4</v>
      </c>
      <c r="J2639" s="1" t="s">
        <v>4</v>
      </c>
      <c r="K2639" s="1" t="s">
        <v>4</v>
      </c>
      <c r="L2639" s="1" t="s">
        <v>4</v>
      </c>
      <c r="M2639" s="1" t="s">
        <v>4</v>
      </c>
      <c r="N2639" s="1" t="s">
        <v>4</v>
      </c>
      <c r="O2639" s="1" t="s">
        <v>4</v>
      </c>
      <c r="P2639" s="1" t="s">
        <v>4</v>
      </c>
      <c r="Q2639" s="1" t="s">
        <v>4</v>
      </c>
      <c r="R2639" s="1" t="s">
        <v>4</v>
      </c>
      <c r="S2639" s="1" t="s">
        <v>4</v>
      </c>
      <c r="T2639" s="1" t="s">
        <v>4</v>
      </c>
      <c r="U2639" s="1" t="s">
        <v>4</v>
      </c>
      <c r="V2639" s="1" t="s">
        <v>4</v>
      </c>
      <c r="W2639" s="1" t="s">
        <v>4</v>
      </c>
      <c r="X2639" s="1" t="s">
        <v>4</v>
      </c>
      <c r="Y2639" s="1" t="s">
        <v>4</v>
      </c>
      <c r="Z2639" s="1" t="s">
        <v>4</v>
      </c>
      <c r="AA2639" s="1" t="s">
        <v>4</v>
      </c>
      <c r="AB2639" s="1" t="s">
        <v>4</v>
      </c>
      <c r="AC2639" s="1" t="s">
        <v>4</v>
      </c>
      <c r="AD2639" s="1" t="s">
        <v>4</v>
      </c>
      <c r="AE2639" s="1">
        <v>2.7951981166701501</v>
      </c>
      <c r="AF2639" s="1">
        <v>2.8274896179862896</v>
      </c>
      <c r="AG2639" s="1">
        <v>2.9609044102176352</v>
      </c>
      <c r="AH2639" s="1">
        <v>3.1497907807195302</v>
      </c>
      <c r="AI2639" s="1">
        <v>4.9429706717842414</v>
      </c>
      <c r="AJ2639" s="1">
        <v>13.035802726520496</v>
      </c>
      <c r="AK2639" s="1">
        <v>13.588280101706918</v>
      </c>
    </row>
    <row r="2640" spans="1:37">
      <c r="A2640" t="s">
        <v>45</v>
      </c>
      <c r="B2640" s="2">
        <v>178</v>
      </c>
      <c r="C2640" t="s">
        <v>46</v>
      </c>
      <c r="D2640" s="2">
        <v>2022</v>
      </c>
      <c r="E2640" s="1" t="s">
        <v>4</v>
      </c>
      <c r="F2640" s="1" t="s">
        <v>4</v>
      </c>
      <c r="G2640" s="1" t="s">
        <v>4</v>
      </c>
      <c r="H2640" s="1" t="s">
        <v>4</v>
      </c>
      <c r="I2640" s="1" t="s">
        <v>4</v>
      </c>
      <c r="J2640" s="1" t="s">
        <v>4</v>
      </c>
      <c r="K2640" s="1" t="s">
        <v>4</v>
      </c>
      <c r="L2640" s="1" t="s">
        <v>4</v>
      </c>
      <c r="M2640" s="1" t="s">
        <v>4</v>
      </c>
      <c r="N2640" s="1" t="s">
        <v>4</v>
      </c>
      <c r="O2640" s="1" t="s">
        <v>4</v>
      </c>
      <c r="P2640" s="1" t="s">
        <v>4</v>
      </c>
      <c r="Q2640" s="1" t="s">
        <v>4</v>
      </c>
      <c r="R2640" s="1" t="s">
        <v>4</v>
      </c>
      <c r="S2640" s="1" t="s">
        <v>4</v>
      </c>
      <c r="T2640" s="1" t="s">
        <v>4</v>
      </c>
      <c r="U2640" s="1" t="s">
        <v>4</v>
      </c>
      <c r="V2640" s="1" t="s">
        <v>4</v>
      </c>
      <c r="W2640" s="1" t="s">
        <v>4</v>
      </c>
      <c r="X2640" s="1" t="s">
        <v>4</v>
      </c>
      <c r="Y2640" s="1" t="s">
        <v>4</v>
      </c>
      <c r="Z2640" s="1" t="s">
        <v>4</v>
      </c>
      <c r="AA2640" s="1" t="s">
        <v>4</v>
      </c>
      <c r="AB2640" s="1" t="s">
        <v>4</v>
      </c>
      <c r="AC2640" s="1" t="s">
        <v>4</v>
      </c>
      <c r="AD2640" s="1" t="s">
        <v>4</v>
      </c>
      <c r="AE2640" s="1" t="s">
        <v>4</v>
      </c>
      <c r="AF2640" s="1">
        <v>2.7783010655276996</v>
      </c>
      <c r="AG2640" s="1">
        <v>2.7991148690199141</v>
      </c>
      <c r="AH2640" s="1">
        <v>2.8860551397452694</v>
      </c>
      <c r="AI2640" s="1">
        <v>4.2711981494988116</v>
      </c>
      <c r="AJ2640" s="1">
        <v>3.5379451874475221</v>
      </c>
      <c r="AK2640" s="1">
        <v>9.0000000000000071</v>
      </c>
    </row>
    <row r="2641" spans="1:37">
      <c r="A2641" t="s">
        <v>45</v>
      </c>
      <c r="B2641" s="2">
        <v>178</v>
      </c>
      <c r="C2641" t="s">
        <v>46</v>
      </c>
      <c r="D2641" s="2">
        <v>2023</v>
      </c>
      <c r="E2641" s="1" t="s">
        <v>4</v>
      </c>
      <c r="F2641" s="1" t="s">
        <v>4</v>
      </c>
      <c r="G2641" s="1" t="s">
        <v>4</v>
      </c>
      <c r="H2641" s="1" t="s">
        <v>4</v>
      </c>
      <c r="I2641" s="1" t="s">
        <v>4</v>
      </c>
      <c r="J2641" s="1" t="s">
        <v>4</v>
      </c>
      <c r="K2641" s="1" t="s">
        <v>4</v>
      </c>
      <c r="L2641" s="1" t="s">
        <v>4</v>
      </c>
      <c r="M2641" s="1" t="s">
        <v>4</v>
      </c>
      <c r="N2641" s="1" t="s">
        <v>4</v>
      </c>
      <c r="O2641" s="1" t="s">
        <v>4</v>
      </c>
      <c r="P2641" s="1" t="s">
        <v>4</v>
      </c>
      <c r="Q2641" s="1" t="s">
        <v>4</v>
      </c>
      <c r="R2641" s="1" t="s">
        <v>4</v>
      </c>
      <c r="S2641" s="1" t="s">
        <v>4</v>
      </c>
      <c r="T2641" s="1" t="s">
        <v>4</v>
      </c>
      <c r="U2641" s="1" t="s">
        <v>4</v>
      </c>
      <c r="V2641" s="1" t="s">
        <v>4</v>
      </c>
      <c r="W2641" s="1" t="s">
        <v>4</v>
      </c>
      <c r="X2641" s="1" t="s">
        <v>4</v>
      </c>
      <c r="Y2641" s="1" t="s">
        <v>4</v>
      </c>
      <c r="Z2641" s="1" t="s">
        <v>4</v>
      </c>
      <c r="AA2641" s="1" t="s">
        <v>4</v>
      </c>
      <c r="AB2641" s="1" t="s">
        <v>4</v>
      </c>
      <c r="AC2641" s="1" t="s">
        <v>4</v>
      </c>
      <c r="AD2641" s="1" t="s">
        <v>4</v>
      </c>
      <c r="AE2641" s="1" t="s">
        <v>4</v>
      </c>
      <c r="AF2641" s="1" t="s">
        <v>4</v>
      </c>
      <c r="AG2641" s="1">
        <v>2.7676080483221455</v>
      </c>
      <c r="AH2641" s="1">
        <v>2.7230584254636092</v>
      </c>
      <c r="AI2641" s="1">
        <v>3.5399986922285853</v>
      </c>
      <c r="AJ2641" s="1">
        <v>3.9331854220715279</v>
      </c>
      <c r="AK2641" s="1">
        <v>3.9998573258678061</v>
      </c>
    </row>
    <row r="2642" spans="1:37">
      <c r="A2642" t="s">
        <v>133</v>
      </c>
      <c r="B2642" s="2">
        <v>429</v>
      </c>
      <c r="C2642" t="s">
        <v>134</v>
      </c>
      <c r="D2642" s="2">
        <v>1991</v>
      </c>
      <c r="E2642" s="1">
        <v>3.2084826707724945</v>
      </c>
      <c r="F2642" s="1">
        <v>8.0016188252904463</v>
      </c>
      <c r="G2642" s="1">
        <v>8.6000013486708724</v>
      </c>
      <c r="H2642" s="1">
        <v>8.5999974429582515</v>
      </c>
      <c r="I2642" s="1" t="s">
        <v>4</v>
      </c>
      <c r="J2642" s="1" t="s">
        <v>4</v>
      </c>
      <c r="K2642" s="1" t="s">
        <v>4</v>
      </c>
      <c r="L2642" s="1" t="s">
        <v>4</v>
      </c>
      <c r="M2642" s="1" t="s">
        <v>4</v>
      </c>
      <c r="N2642" s="1" t="s">
        <v>4</v>
      </c>
      <c r="O2642" s="1" t="s">
        <v>4</v>
      </c>
      <c r="P2642" s="1" t="s">
        <v>4</v>
      </c>
      <c r="Q2642" s="1" t="s">
        <v>4</v>
      </c>
      <c r="R2642" s="1" t="s">
        <v>4</v>
      </c>
      <c r="S2642" s="1" t="s">
        <v>4</v>
      </c>
      <c r="T2642" s="1" t="s">
        <v>4</v>
      </c>
      <c r="U2642" s="1" t="s">
        <v>4</v>
      </c>
      <c r="V2642" s="1" t="s">
        <v>4</v>
      </c>
      <c r="W2642" s="1" t="s">
        <v>4</v>
      </c>
      <c r="X2642" s="1" t="s">
        <v>4</v>
      </c>
      <c r="Y2642" s="1" t="s">
        <v>4</v>
      </c>
      <c r="Z2642" s="1" t="s">
        <v>4</v>
      </c>
      <c r="AA2642" s="1" t="s">
        <v>4</v>
      </c>
      <c r="AB2642" s="1" t="s">
        <v>4</v>
      </c>
      <c r="AC2642" s="1" t="s">
        <v>4</v>
      </c>
      <c r="AD2642" s="1" t="s">
        <v>4</v>
      </c>
      <c r="AE2642" s="1" t="s">
        <v>4</v>
      </c>
      <c r="AF2642" s="1" t="s">
        <v>4</v>
      </c>
      <c r="AG2642" s="1" t="s">
        <v>4</v>
      </c>
      <c r="AH2642" s="1" t="s">
        <v>4</v>
      </c>
      <c r="AI2642" s="1" t="s">
        <v>4</v>
      </c>
      <c r="AJ2642" s="1" t="s">
        <v>4</v>
      </c>
      <c r="AK2642" s="1" t="s">
        <v>4</v>
      </c>
    </row>
    <row r="2643" spans="1:37">
      <c r="A2643" t="s">
        <v>133</v>
      </c>
      <c r="B2643" s="2">
        <v>429</v>
      </c>
      <c r="C2643" t="s">
        <v>134</v>
      </c>
      <c r="D2643" s="2">
        <v>1992</v>
      </c>
      <c r="E2643" s="1">
        <v>2.7249304293293974</v>
      </c>
      <c r="F2643" s="1">
        <v>6.0017652250661913</v>
      </c>
      <c r="G2643" s="1">
        <v>6.4999977161010802</v>
      </c>
      <c r="H2643" s="1">
        <v>4.6000020584692658</v>
      </c>
      <c r="I2643" s="1">
        <v>4.556570857490172</v>
      </c>
      <c r="J2643" s="1" t="s">
        <v>4</v>
      </c>
      <c r="K2643" s="1" t="s">
        <v>4</v>
      </c>
      <c r="L2643" s="1" t="s">
        <v>4</v>
      </c>
      <c r="M2643" s="1" t="s">
        <v>4</v>
      </c>
      <c r="N2643" s="1" t="s">
        <v>4</v>
      </c>
      <c r="O2643" s="1" t="s">
        <v>4</v>
      </c>
      <c r="P2643" s="1" t="s">
        <v>4</v>
      </c>
      <c r="Q2643" s="1" t="s">
        <v>4</v>
      </c>
      <c r="R2643" s="1" t="s">
        <v>4</v>
      </c>
      <c r="S2643" s="1" t="s">
        <v>4</v>
      </c>
      <c r="T2643" s="1" t="s">
        <v>4</v>
      </c>
      <c r="U2643" s="1" t="s">
        <v>4</v>
      </c>
      <c r="V2643" s="1" t="s">
        <v>4</v>
      </c>
      <c r="W2643" s="1" t="s">
        <v>4</v>
      </c>
      <c r="X2643" s="1" t="s">
        <v>4</v>
      </c>
      <c r="Y2643" s="1" t="s">
        <v>4</v>
      </c>
      <c r="Z2643" s="1" t="s">
        <v>4</v>
      </c>
      <c r="AA2643" s="1" t="s">
        <v>4</v>
      </c>
      <c r="AB2643" s="1" t="s">
        <v>4</v>
      </c>
      <c r="AC2643" s="1" t="s">
        <v>4</v>
      </c>
      <c r="AD2643" s="1" t="s">
        <v>4</v>
      </c>
      <c r="AE2643" s="1" t="s">
        <v>4</v>
      </c>
      <c r="AF2643" s="1" t="s">
        <v>4</v>
      </c>
      <c r="AG2643" s="1" t="s">
        <v>4</v>
      </c>
      <c r="AH2643" s="1" t="s">
        <v>4</v>
      </c>
      <c r="AI2643" s="1" t="s">
        <v>4</v>
      </c>
      <c r="AJ2643" s="1" t="s">
        <v>4</v>
      </c>
      <c r="AK2643" s="1" t="s">
        <v>4</v>
      </c>
    </row>
    <row r="2644" spans="1:37">
      <c r="A2644" t="s">
        <v>133</v>
      </c>
      <c r="B2644" s="2">
        <v>429</v>
      </c>
      <c r="C2644" t="s">
        <v>134</v>
      </c>
      <c r="D2644" s="2">
        <v>1993</v>
      </c>
      <c r="E2644" s="1">
        <v>3.9029316998889119</v>
      </c>
      <c r="F2644" s="1">
        <v>5.9950041631973372</v>
      </c>
      <c r="G2644" s="1">
        <v>6.4999978890018406</v>
      </c>
      <c r="H2644" s="1">
        <v>5.0007878514784609</v>
      </c>
      <c r="I2644" s="1">
        <v>2.9998313307999958</v>
      </c>
      <c r="J2644" s="1">
        <v>2.3181786727562104</v>
      </c>
      <c r="K2644" s="1" t="s">
        <v>4</v>
      </c>
      <c r="L2644" s="1" t="s">
        <v>4</v>
      </c>
      <c r="M2644" s="1" t="s">
        <v>4</v>
      </c>
      <c r="N2644" s="1" t="s">
        <v>4</v>
      </c>
      <c r="O2644" s="1" t="s">
        <v>4</v>
      </c>
      <c r="P2644" s="1" t="s">
        <v>4</v>
      </c>
      <c r="Q2644" s="1" t="s">
        <v>4</v>
      </c>
      <c r="R2644" s="1" t="s">
        <v>4</v>
      </c>
      <c r="S2644" s="1" t="s">
        <v>4</v>
      </c>
      <c r="T2644" s="1" t="s">
        <v>4</v>
      </c>
      <c r="U2644" s="1" t="s">
        <v>4</v>
      </c>
      <c r="V2644" s="1" t="s">
        <v>4</v>
      </c>
      <c r="W2644" s="1" t="s">
        <v>4</v>
      </c>
      <c r="X2644" s="1" t="s">
        <v>4</v>
      </c>
      <c r="Y2644" s="1" t="s">
        <v>4</v>
      </c>
      <c r="Z2644" s="1" t="s">
        <v>4</v>
      </c>
      <c r="AA2644" s="1" t="s">
        <v>4</v>
      </c>
      <c r="AB2644" s="1" t="s">
        <v>4</v>
      </c>
      <c r="AC2644" s="1" t="s">
        <v>4</v>
      </c>
      <c r="AD2644" s="1" t="s">
        <v>4</v>
      </c>
      <c r="AE2644" s="1" t="s">
        <v>4</v>
      </c>
      <c r="AF2644" s="1" t="s">
        <v>4</v>
      </c>
      <c r="AG2644" s="1" t="s">
        <v>4</v>
      </c>
      <c r="AH2644" s="1" t="s">
        <v>4</v>
      </c>
      <c r="AI2644" s="1" t="s">
        <v>4</v>
      </c>
      <c r="AJ2644" s="1" t="s">
        <v>4</v>
      </c>
      <c r="AK2644" s="1" t="s">
        <v>4</v>
      </c>
    </row>
    <row r="2645" spans="1:37">
      <c r="A2645" t="s">
        <v>133</v>
      </c>
      <c r="B2645" s="2">
        <v>429</v>
      </c>
      <c r="C2645" t="s">
        <v>134</v>
      </c>
      <c r="D2645" s="2">
        <v>1994</v>
      </c>
      <c r="E2645" s="1">
        <v>4.0174770290345219</v>
      </c>
      <c r="F2645" s="1">
        <v>6.0028803351662718</v>
      </c>
      <c r="G2645" s="1">
        <v>6.4999992763550285</v>
      </c>
      <c r="H2645" s="1">
        <v>5.6986693693063417</v>
      </c>
      <c r="I2645" s="1">
        <v>1.0000016959069269</v>
      </c>
      <c r="J2645" s="1">
        <v>1.5893412687677522</v>
      </c>
      <c r="K2645" s="1">
        <v>0.88783463232802173</v>
      </c>
      <c r="L2645" s="1" t="s">
        <v>4</v>
      </c>
      <c r="M2645" s="1" t="s">
        <v>4</v>
      </c>
      <c r="N2645" s="1" t="s">
        <v>4</v>
      </c>
      <c r="O2645" s="1" t="s">
        <v>4</v>
      </c>
      <c r="P2645" s="1" t="s">
        <v>4</v>
      </c>
      <c r="Q2645" s="1" t="s">
        <v>4</v>
      </c>
      <c r="R2645" s="1" t="s">
        <v>4</v>
      </c>
      <c r="S2645" s="1" t="s">
        <v>4</v>
      </c>
      <c r="T2645" s="1" t="s">
        <v>4</v>
      </c>
      <c r="U2645" s="1" t="s">
        <v>4</v>
      </c>
      <c r="V2645" s="1" t="s">
        <v>4</v>
      </c>
      <c r="W2645" s="1" t="s">
        <v>4</v>
      </c>
      <c r="X2645" s="1" t="s">
        <v>4</v>
      </c>
      <c r="Y2645" s="1" t="s">
        <v>4</v>
      </c>
      <c r="Z2645" s="1" t="s">
        <v>4</v>
      </c>
      <c r="AA2645" s="1" t="s">
        <v>4</v>
      </c>
      <c r="AB2645" s="1" t="s">
        <v>4</v>
      </c>
      <c r="AC2645" s="1" t="s">
        <v>4</v>
      </c>
      <c r="AD2645" s="1" t="s">
        <v>4</v>
      </c>
      <c r="AE2645" s="1" t="s">
        <v>4</v>
      </c>
      <c r="AF2645" s="1" t="s">
        <v>4</v>
      </c>
      <c r="AG2645" s="1" t="s">
        <v>4</v>
      </c>
      <c r="AH2645" s="1" t="s">
        <v>4</v>
      </c>
      <c r="AI2645" s="1" t="s">
        <v>4</v>
      </c>
      <c r="AJ2645" s="1" t="s">
        <v>4</v>
      </c>
      <c r="AK2645" s="1" t="s">
        <v>4</v>
      </c>
    </row>
    <row r="2646" spans="1:37">
      <c r="A2646" t="s">
        <v>133</v>
      </c>
      <c r="B2646" s="2">
        <v>429</v>
      </c>
      <c r="C2646" t="s">
        <v>134</v>
      </c>
      <c r="D2646" s="2">
        <v>1995</v>
      </c>
      <c r="E2646" s="1">
        <v>4.0991806592163726</v>
      </c>
      <c r="F2646" s="1">
        <v>5.9964182053974024</v>
      </c>
      <c r="G2646" s="1">
        <v>6.5000009453618723</v>
      </c>
      <c r="H2646" s="1">
        <v>6.2982608411036534</v>
      </c>
      <c r="I2646" s="1">
        <v>2.0000014776218489</v>
      </c>
      <c r="J2646" s="1">
        <v>3.0024632181612443</v>
      </c>
      <c r="K2646" s="1">
        <v>2.8415961305924942</v>
      </c>
      <c r="L2646" s="1">
        <v>2.7999978999786013</v>
      </c>
      <c r="M2646" s="1" t="s">
        <v>4</v>
      </c>
      <c r="N2646" s="1" t="s">
        <v>4</v>
      </c>
      <c r="O2646" s="1" t="s">
        <v>4</v>
      </c>
      <c r="P2646" s="1" t="s">
        <v>4</v>
      </c>
      <c r="Q2646" s="1" t="s">
        <v>4</v>
      </c>
      <c r="R2646" s="1" t="s">
        <v>4</v>
      </c>
      <c r="S2646" s="1" t="s">
        <v>4</v>
      </c>
      <c r="T2646" s="1" t="s">
        <v>4</v>
      </c>
      <c r="U2646" s="1" t="s">
        <v>4</v>
      </c>
      <c r="V2646" s="1" t="s">
        <v>4</v>
      </c>
      <c r="W2646" s="1" t="s">
        <v>4</v>
      </c>
      <c r="X2646" s="1" t="s">
        <v>4</v>
      </c>
      <c r="Y2646" s="1" t="s">
        <v>4</v>
      </c>
      <c r="Z2646" s="1" t="s">
        <v>4</v>
      </c>
      <c r="AA2646" s="1" t="s">
        <v>4</v>
      </c>
      <c r="AB2646" s="1" t="s">
        <v>4</v>
      </c>
      <c r="AC2646" s="1" t="s">
        <v>4</v>
      </c>
      <c r="AD2646" s="1" t="s">
        <v>4</v>
      </c>
      <c r="AE2646" s="1" t="s">
        <v>4</v>
      </c>
      <c r="AF2646" s="1" t="s">
        <v>4</v>
      </c>
      <c r="AG2646" s="1" t="s">
        <v>4</v>
      </c>
      <c r="AH2646" s="1" t="s">
        <v>4</v>
      </c>
      <c r="AI2646" s="1" t="s">
        <v>4</v>
      </c>
      <c r="AJ2646" s="1" t="s">
        <v>4</v>
      </c>
      <c r="AK2646" s="1" t="s">
        <v>4</v>
      </c>
    </row>
    <row r="2647" spans="1:37">
      <c r="A2647" t="s">
        <v>133</v>
      </c>
      <c r="B2647" s="2">
        <v>429</v>
      </c>
      <c r="C2647" t="s">
        <v>134</v>
      </c>
      <c r="D2647" s="2">
        <v>1996</v>
      </c>
      <c r="E2647" s="1" t="s">
        <v>4</v>
      </c>
      <c r="F2647" s="1">
        <v>6.000932183640173</v>
      </c>
      <c r="G2647" s="1">
        <v>6.4999952288075313</v>
      </c>
      <c r="H2647" s="1">
        <v>6.0050671670994094</v>
      </c>
      <c r="I2647" s="1">
        <v>1.999998024569738</v>
      </c>
      <c r="J2647" s="1">
        <v>2.9975457176673936</v>
      </c>
      <c r="K2647" s="1">
        <v>4.2001437063165392</v>
      </c>
      <c r="L2647" s="1">
        <v>5.1000019023783594</v>
      </c>
      <c r="M2647" s="1">
        <v>4.8130780252702898</v>
      </c>
      <c r="N2647" s="1" t="s">
        <v>4</v>
      </c>
      <c r="O2647" s="1" t="s">
        <v>4</v>
      </c>
      <c r="P2647" s="1" t="s">
        <v>4</v>
      </c>
      <c r="Q2647" s="1" t="s">
        <v>4</v>
      </c>
      <c r="R2647" s="1" t="s">
        <v>4</v>
      </c>
      <c r="S2647" s="1" t="s">
        <v>4</v>
      </c>
      <c r="T2647" s="1" t="s">
        <v>4</v>
      </c>
      <c r="U2647" s="1" t="s">
        <v>4</v>
      </c>
      <c r="V2647" s="1" t="s">
        <v>4</v>
      </c>
      <c r="W2647" s="1" t="s">
        <v>4</v>
      </c>
      <c r="X2647" s="1" t="s">
        <v>4</v>
      </c>
      <c r="Y2647" s="1" t="s">
        <v>4</v>
      </c>
      <c r="Z2647" s="1" t="s">
        <v>4</v>
      </c>
      <c r="AA2647" s="1" t="s">
        <v>4</v>
      </c>
      <c r="AB2647" s="1" t="s">
        <v>4</v>
      </c>
      <c r="AC2647" s="1" t="s">
        <v>4</v>
      </c>
      <c r="AD2647" s="1" t="s">
        <v>4</v>
      </c>
      <c r="AE2647" s="1" t="s">
        <v>4</v>
      </c>
      <c r="AF2647" s="1" t="s">
        <v>4</v>
      </c>
      <c r="AG2647" s="1" t="s">
        <v>4</v>
      </c>
      <c r="AH2647" s="1" t="s">
        <v>4</v>
      </c>
      <c r="AI2647" s="1" t="s">
        <v>4</v>
      </c>
      <c r="AJ2647" s="1" t="s">
        <v>4</v>
      </c>
      <c r="AK2647" s="1" t="s">
        <v>4</v>
      </c>
    </row>
    <row r="2648" spans="1:37">
      <c r="A2648" t="s">
        <v>133</v>
      </c>
      <c r="B2648" s="2">
        <v>429</v>
      </c>
      <c r="C2648" t="s">
        <v>134</v>
      </c>
      <c r="D2648" s="2">
        <v>1997</v>
      </c>
      <c r="E2648" s="1" t="s">
        <v>4</v>
      </c>
      <c r="F2648" s="1" t="s">
        <v>4</v>
      </c>
      <c r="G2648" s="1">
        <v>6.5000011981376948</v>
      </c>
      <c r="H2648" s="1">
        <v>5.9981155449862378</v>
      </c>
      <c r="I2648" s="1">
        <v>3.0000007746785462</v>
      </c>
      <c r="J2648" s="1">
        <v>2.9999744457720023</v>
      </c>
      <c r="K2648" s="1">
        <v>3.7988966900702081</v>
      </c>
      <c r="L2648" s="1">
        <v>5.19999487350713</v>
      </c>
      <c r="M2648" s="1">
        <v>3.2000034953085121</v>
      </c>
      <c r="N2648" s="1">
        <v>2.9581038430595896</v>
      </c>
      <c r="O2648" s="1" t="s">
        <v>4</v>
      </c>
      <c r="P2648" s="1" t="s">
        <v>4</v>
      </c>
      <c r="Q2648" s="1" t="s">
        <v>4</v>
      </c>
      <c r="R2648" s="1" t="s">
        <v>4</v>
      </c>
      <c r="S2648" s="1" t="s">
        <v>4</v>
      </c>
      <c r="T2648" s="1" t="s">
        <v>4</v>
      </c>
      <c r="U2648" s="1" t="s">
        <v>4</v>
      </c>
      <c r="V2648" s="1" t="s">
        <v>4</v>
      </c>
      <c r="W2648" s="1" t="s">
        <v>4</v>
      </c>
      <c r="X2648" s="1" t="s">
        <v>4</v>
      </c>
      <c r="Y2648" s="1" t="s">
        <v>4</v>
      </c>
      <c r="Z2648" s="1" t="s">
        <v>4</v>
      </c>
      <c r="AA2648" s="1" t="s">
        <v>4</v>
      </c>
      <c r="AB2648" s="1" t="s">
        <v>4</v>
      </c>
      <c r="AC2648" s="1" t="s">
        <v>4</v>
      </c>
      <c r="AD2648" s="1" t="s">
        <v>4</v>
      </c>
      <c r="AE2648" s="1" t="s">
        <v>4</v>
      </c>
      <c r="AF2648" s="1" t="s">
        <v>4</v>
      </c>
      <c r="AG2648" s="1" t="s">
        <v>4</v>
      </c>
      <c r="AH2648" s="1" t="s">
        <v>4</v>
      </c>
      <c r="AI2648" s="1" t="s">
        <v>4</v>
      </c>
      <c r="AJ2648" s="1" t="s">
        <v>4</v>
      </c>
      <c r="AK2648" s="1" t="s">
        <v>4</v>
      </c>
    </row>
    <row r="2649" spans="1:37">
      <c r="A2649" t="s">
        <v>133</v>
      </c>
      <c r="B2649" s="2">
        <v>429</v>
      </c>
      <c r="C2649" t="s">
        <v>134</v>
      </c>
      <c r="D2649" s="2">
        <v>1998</v>
      </c>
      <c r="E2649" s="1" t="s">
        <v>4</v>
      </c>
      <c r="F2649" s="1" t="s">
        <v>4</v>
      </c>
      <c r="G2649" s="1" t="s">
        <v>4</v>
      </c>
      <c r="H2649" s="1">
        <v>5.996794963048524</v>
      </c>
      <c r="I2649" s="1">
        <v>2.9999990598561288</v>
      </c>
      <c r="J2649" s="1">
        <v>3.0000151120475049</v>
      </c>
      <c r="K2649" s="1">
        <v>3.4001691025486114</v>
      </c>
      <c r="L2649" s="1">
        <v>6.0000006928567329</v>
      </c>
      <c r="M2649" s="1">
        <v>0</v>
      </c>
      <c r="N2649" s="1">
        <v>1.7270428863376708</v>
      </c>
      <c r="O2649" s="1">
        <v>2.2367956354112151</v>
      </c>
      <c r="P2649" s="1" t="s">
        <v>4</v>
      </c>
      <c r="Q2649" s="1" t="s">
        <v>4</v>
      </c>
      <c r="R2649" s="1" t="s">
        <v>4</v>
      </c>
      <c r="S2649" s="1" t="s">
        <v>4</v>
      </c>
      <c r="T2649" s="1" t="s">
        <v>4</v>
      </c>
      <c r="U2649" s="1" t="s">
        <v>4</v>
      </c>
      <c r="V2649" s="1" t="s">
        <v>4</v>
      </c>
      <c r="W2649" s="1" t="s">
        <v>4</v>
      </c>
      <c r="X2649" s="1" t="s">
        <v>4</v>
      </c>
      <c r="Y2649" s="1" t="s">
        <v>4</v>
      </c>
      <c r="Z2649" s="1" t="s">
        <v>4</v>
      </c>
      <c r="AA2649" s="1" t="s">
        <v>4</v>
      </c>
      <c r="AB2649" s="1" t="s">
        <v>4</v>
      </c>
      <c r="AC2649" s="1" t="s">
        <v>4</v>
      </c>
      <c r="AD2649" s="1" t="s">
        <v>4</v>
      </c>
      <c r="AE2649" s="1" t="s">
        <v>4</v>
      </c>
      <c r="AF2649" s="1" t="s">
        <v>4</v>
      </c>
      <c r="AG2649" s="1" t="s">
        <v>4</v>
      </c>
      <c r="AH2649" s="1" t="s">
        <v>4</v>
      </c>
      <c r="AI2649" s="1" t="s">
        <v>4</v>
      </c>
      <c r="AJ2649" s="1" t="s">
        <v>4</v>
      </c>
      <c r="AK2649" s="1" t="s">
        <v>4</v>
      </c>
    </row>
    <row r="2650" spans="1:37">
      <c r="A2650" t="s">
        <v>133</v>
      </c>
      <c r="B2650" s="2">
        <v>429</v>
      </c>
      <c r="C2650" t="s">
        <v>134</v>
      </c>
      <c r="D2650" s="2">
        <v>1999</v>
      </c>
      <c r="E2650" s="1" t="s">
        <v>4</v>
      </c>
      <c r="F2650" s="1" t="s">
        <v>4</v>
      </c>
      <c r="G2650" s="1" t="s">
        <v>4</v>
      </c>
      <c r="H2650" s="1" t="s">
        <v>4</v>
      </c>
      <c r="I2650" s="1">
        <v>4.0000048680588707</v>
      </c>
      <c r="J2650" s="1">
        <v>2.9999968807795874</v>
      </c>
      <c r="K2650" s="1">
        <v>3.7030547281116766</v>
      </c>
      <c r="L2650" s="1">
        <v>6.4999983114340854</v>
      </c>
      <c r="M2650" s="1">
        <v>1.000001881625967</v>
      </c>
      <c r="N2650" s="1">
        <v>1.0000050777495773</v>
      </c>
      <c r="O2650" s="1">
        <v>2.5192369769842404</v>
      </c>
      <c r="P2650" s="1">
        <v>3.0541593887662533</v>
      </c>
      <c r="Q2650" s="1" t="s">
        <v>4</v>
      </c>
      <c r="R2650" s="1" t="s">
        <v>4</v>
      </c>
      <c r="S2650" s="1" t="s">
        <v>4</v>
      </c>
      <c r="T2650" s="1" t="s">
        <v>4</v>
      </c>
      <c r="U2650" s="1" t="s">
        <v>4</v>
      </c>
      <c r="V2650" s="1" t="s">
        <v>4</v>
      </c>
      <c r="W2650" s="1" t="s">
        <v>4</v>
      </c>
      <c r="X2650" s="1" t="s">
        <v>4</v>
      </c>
      <c r="Y2650" s="1" t="s">
        <v>4</v>
      </c>
      <c r="Z2650" s="1" t="s">
        <v>4</v>
      </c>
      <c r="AA2650" s="1" t="s">
        <v>4</v>
      </c>
      <c r="AB2650" s="1" t="s">
        <v>4</v>
      </c>
      <c r="AC2650" s="1" t="s">
        <v>4</v>
      </c>
      <c r="AD2650" s="1" t="s">
        <v>4</v>
      </c>
      <c r="AE2650" s="1" t="s">
        <v>4</v>
      </c>
      <c r="AF2650" s="1" t="s">
        <v>4</v>
      </c>
      <c r="AG2650" s="1" t="s">
        <v>4</v>
      </c>
      <c r="AH2650" s="1" t="s">
        <v>4</v>
      </c>
      <c r="AI2650" s="1" t="s">
        <v>4</v>
      </c>
      <c r="AJ2650" s="1" t="s">
        <v>4</v>
      </c>
      <c r="AK2650" s="1" t="s">
        <v>4</v>
      </c>
    </row>
    <row r="2651" spans="1:37">
      <c r="A2651" t="s">
        <v>133</v>
      </c>
      <c r="B2651" s="2">
        <v>429</v>
      </c>
      <c r="C2651" t="s">
        <v>134</v>
      </c>
      <c r="D2651" s="2">
        <v>2000</v>
      </c>
      <c r="E2651" s="1" t="s">
        <v>4</v>
      </c>
      <c r="F2651" s="1" t="s">
        <v>4</v>
      </c>
      <c r="G2651" s="1" t="s">
        <v>4</v>
      </c>
      <c r="H2651" s="1" t="s">
        <v>4</v>
      </c>
      <c r="I2651" s="1" t="s">
        <v>4</v>
      </c>
      <c r="J2651" s="1">
        <v>3.0000037013404146</v>
      </c>
      <c r="K2651" s="1">
        <v>3.9988735567445755</v>
      </c>
      <c r="L2651" s="1">
        <v>6.4999994374004055</v>
      </c>
      <c r="M2651" s="1">
        <v>1.9999960411335449</v>
      </c>
      <c r="N2651" s="1">
        <v>2.4999917160930307</v>
      </c>
      <c r="O2651" s="1">
        <v>3.4000027438266356</v>
      </c>
      <c r="P2651" s="1">
        <v>5.77983303608256</v>
      </c>
      <c r="Q2651" s="1">
        <v>5.6831190360747685</v>
      </c>
      <c r="R2651" s="1" t="s">
        <v>4</v>
      </c>
      <c r="S2651" s="1" t="s">
        <v>4</v>
      </c>
      <c r="T2651" s="1" t="s">
        <v>4</v>
      </c>
      <c r="U2651" s="1" t="s">
        <v>4</v>
      </c>
      <c r="V2651" s="1" t="s">
        <v>4</v>
      </c>
      <c r="W2651" s="1" t="s">
        <v>4</v>
      </c>
      <c r="X2651" s="1" t="s">
        <v>4</v>
      </c>
      <c r="Y2651" s="1" t="s">
        <v>4</v>
      </c>
      <c r="Z2651" s="1" t="s">
        <v>4</v>
      </c>
      <c r="AA2651" s="1" t="s">
        <v>4</v>
      </c>
      <c r="AB2651" s="1" t="s">
        <v>4</v>
      </c>
      <c r="AC2651" s="1" t="s">
        <v>4</v>
      </c>
      <c r="AD2651" s="1" t="s">
        <v>4</v>
      </c>
      <c r="AE2651" s="1" t="s">
        <v>4</v>
      </c>
      <c r="AF2651" s="1" t="s">
        <v>4</v>
      </c>
      <c r="AG2651" s="1" t="s">
        <v>4</v>
      </c>
      <c r="AH2651" s="1" t="s">
        <v>4</v>
      </c>
      <c r="AI2651" s="1" t="s">
        <v>4</v>
      </c>
      <c r="AJ2651" s="1" t="s">
        <v>4</v>
      </c>
      <c r="AK2651" s="1" t="s">
        <v>4</v>
      </c>
    </row>
    <row r="2652" spans="1:37">
      <c r="A2652" t="s">
        <v>133</v>
      </c>
      <c r="B2652" s="2">
        <v>429</v>
      </c>
      <c r="C2652" t="s">
        <v>134</v>
      </c>
      <c r="D2652" s="2">
        <v>2001</v>
      </c>
      <c r="E2652" s="1" t="s">
        <v>4</v>
      </c>
      <c r="F2652" s="1" t="s">
        <v>4</v>
      </c>
      <c r="G2652" s="1" t="s">
        <v>4</v>
      </c>
      <c r="H2652" s="1" t="s">
        <v>4</v>
      </c>
      <c r="I2652" s="1" t="s">
        <v>4</v>
      </c>
      <c r="J2652" s="1" t="s">
        <v>4</v>
      </c>
      <c r="K2652" s="1">
        <v>3.9988766754671001</v>
      </c>
      <c r="L2652" s="1">
        <v>6.5000014407159856</v>
      </c>
      <c r="M2652" s="1">
        <v>2.4999991438437341</v>
      </c>
      <c r="N2652" s="1">
        <v>3.5000032327444419</v>
      </c>
      <c r="O2652" s="1">
        <v>3.9999952537163708</v>
      </c>
      <c r="P2652" s="1">
        <v>4.9551135548893788</v>
      </c>
      <c r="Q2652" s="1">
        <v>4.8359124993575087</v>
      </c>
      <c r="R2652" s="1">
        <v>5.8930963756112842</v>
      </c>
      <c r="S2652" s="1" t="s">
        <v>4</v>
      </c>
      <c r="T2652" s="1" t="s">
        <v>4</v>
      </c>
      <c r="U2652" s="1" t="s">
        <v>4</v>
      </c>
      <c r="V2652" s="1" t="s">
        <v>4</v>
      </c>
      <c r="W2652" s="1" t="s">
        <v>4</v>
      </c>
      <c r="X2652" s="1" t="s">
        <v>4</v>
      </c>
      <c r="Y2652" s="1" t="s">
        <v>4</v>
      </c>
      <c r="Z2652" s="1" t="s">
        <v>4</v>
      </c>
      <c r="AA2652" s="1" t="s">
        <v>4</v>
      </c>
      <c r="AB2652" s="1" t="s">
        <v>4</v>
      </c>
      <c r="AC2652" s="1" t="s">
        <v>4</v>
      </c>
      <c r="AD2652" s="1" t="s">
        <v>4</v>
      </c>
      <c r="AE2652" s="1" t="s">
        <v>4</v>
      </c>
      <c r="AF2652" s="1" t="s">
        <v>4</v>
      </c>
      <c r="AG2652" s="1" t="s">
        <v>4</v>
      </c>
      <c r="AH2652" s="1" t="s">
        <v>4</v>
      </c>
      <c r="AI2652" s="1" t="s">
        <v>4</v>
      </c>
      <c r="AJ2652" s="1" t="s">
        <v>4</v>
      </c>
      <c r="AK2652" s="1" t="s">
        <v>4</v>
      </c>
    </row>
    <row r="2653" spans="1:37">
      <c r="A2653" t="s">
        <v>133</v>
      </c>
      <c r="B2653" s="2">
        <v>429</v>
      </c>
      <c r="C2653" t="s">
        <v>134</v>
      </c>
      <c r="D2653" s="2">
        <v>2002</v>
      </c>
      <c r="E2653" s="1" t="s">
        <v>4</v>
      </c>
      <c r="F2653" s="1" t="s">
        <v>4</v>
      </c>
      <c r="G2653" s="1" t="s">
        <v>4</v>
      </c>
      <c r="H2653" s="1" t="s">
        <v>4</v>
      </c>
      <c r="I2653" s="1" t="s">
        <v>4</v>
      </c>
      <c r="J2653" s="1" t="s">
        <v>4</v>
      </c>
      <c r="K2653" s="1" t="s">
        <v>4</v>
      </c>
      <c r="L2653" s="1">
        <v>6.4999963474806632</v>
      </c>
      <c r="M2653" s="1">
        <v>3.0000050116465005</v>
      </c>
      <c r="N2653" s="1">
        <v>4.5000038235023965</v>
      </c>
      <c r="O2653" s="1">
        <v>4.4999977699933913</v>
      </c>
      <c r="P2653" s="1">
        <v>4.9694784152588545</v>
      </c>
      <c r="Q2653" s="1">
        <v>5.8075690780881484</v>
      </c>
      <c r="R2653" s="1">
        <v>6.6788127417383603</v>
      </c>
      <c r="S2653" s="1">
        <v>7.4832644513056934</v>
      </c>
      <c r="T2653" s="1" t="s">
        <v>4</v>
      </c>
      <c r="U2653" s="1" t="s">
        <v>4</v>
      </c>
      <c r="V2653" s="1" t="s">
        <v>4</v>
      </c>
      <c r="W2653" s="1" t="s">
        <v>4</v>
      </c>
      <c r="X2653" s="1" t="s">
        <v>4</v>
      </c>
      <c r="Y2653" s="1" t="s">
        <v>4</v>
      </c>
      <c r="Z2653" s="1" t="s">
        <v>4</v>
      </c>
      <c r="AA2653" s="1" t="s">
        <v>4</v>
      </c>
      <c r="AB2653" s="1" t="s">
        <v>4</v>
      </c>
      <c r="AC2653" s="1" t="s">
        <v>4</v>
      </c>
      <c r="AD2653" s="1" t="s">
        <v>4</v>
      </c>
      <c r="AE2653" s="1" t="s">
        <v>4</v>
      </c>
      <c r="AF2653" s="1" t="s">
        <v>4</v>
      </c>
      <c r="AG2653" s="1" t="s">
        <v>4</v>
      </c>
      <c r="AH2653" s="1" t="s">
        <v>4</v>
      </c>
      <c r="AI2653" s="1" t="s">
        <v>4</v>
      </c>
      <c r="AJ2653" s="1" t="s">
        <v>4</v>
      </c>
      <c r="AK2653" s="1" t="s">
        <v>4</v>
      </c>
    </row>
    <row r="2654" spans="1:37">
      <c r="A2654" t="s">
        <v>133</v>
      </c>
      <c r="B2654" s="2">
        <v>429</v>
      </c>
      <c r="C2654" t="s">
        <v>134</v>
      </c>
      <c r="D2654" s="2">
        <v>2003</v>
      </c>
      <c r="E2654" s="1" t="s">
        <v>4</v>
      </c>
      <c r="F2654" s="1" t="s">
        <v>4</v>
      </c>
      <c r="G2654" s="1" t="s">
        <v>4</v>
      </c>
      <c r="H2654" s="1" t="s">
        <v>4</v>
      </c>
      <c r="I2654" s="1" t="s">
        <v>4</v>
      </c>
      <c r="J2654" s="1" t="s">
        <v>4</v>
      </c>
      <c r="K2654" s="1" t="s">
        <v>4</v>
      </c>
      <c r="L2654" s="1" t="s">
        <v>4</v>
      </c>
      <c r="M2654" s="1">
        <v>3.999996539963746</v>
      </c>
      <c r="N2654" s="1">
        <v>4.9999938160216972</v>
      </c>
      <c r="O2654" s="1">
        <v>4.9999990074522493</v>
      </c>
      <c r="P2654" s="1">
        <v>5.0331223420658988</v>
      </c>
      <c r="Q2654" s="1">
        <v>5.5136206150131484</v>
      </c>
      <c r="R2654" s="1">
        <v>6.1418876148498391</v>
      </c>
      <c r="S2654" s="1">
        <v>6.5738720354287628</v>
      </c>
      <c r="T2654" s="1">
        <v>6.7264753857261272</v>
      </c>
      <c r="U2654" s="1" t="s">
        <v>4</v>
      </c>
      <c r="V2654" s="1" t="s">
        <v>4</v>
      </c>
      <c r="W2654" s="1" t="s">
        <v>4</v>
      </c>
      <c r="X2654" s="1" t="s">
        <v>4</v>
      </c>
      <c r="Y2654" s="1" t="s">
        <v>4</v>
      </c>
      <c r="Z2654" s="1" t="s">
        <v>4</v>
      </c>
      <c r="AA2654" s="1" t="s">
        <v>4</v>
      </c>
      <c r="AB2654" s="1" t="s">
        <v>4</v>
      </c>
      <c r="AC2654" s="1" t="s">
        <v>4</v>
      </c>
      <c r="AD2654" s="1" t="s">
        <v>4</v>
      </c>
      <c r="AE2654" s="1" t="s">
        <v>4</v>
      </c>
      <c r="AF2654" s="1" t="s">
        <v>4</v>
      </c>
      <c r="AG2654" s="1" t="s">
        <v>4</v>
      </c>
      <c r="AH2654" s="1" t="s">
        <v>4</v>
      </c>
      <c r="AI2654" s="1" t="s">
        <v>4</v>
      </c>
      <c r="AJ2654" s="1" t="s">
        <v>4</v>
      </c>
      <c r="AK2654" s="1" t="s">
        <v>4</v>
      </c>
    </row>
    <row r="2655" spans="1:37">
      <c r="A2655" t="s">
        <v>133</v>
      </c>
      <c r="B2655" s="2">
        <v>429</v>
      </c>
      <c r="C2655" t="s">
        <v>134</v>
      </c>
      <c r="D2655" s="2">
        <v>2004</v>
      </c>
      <c r="E2655" s="1" t="s">
        <v>4</v>
      </c>
      <c r="F2655" s="1" t="s">
        <v>4</v>
      </c>
      <c r="G2655" s="1" t="s">
        <v>4</v>
      </c>
      <c r="H2655" s="1" t="s">
        <v>4</v>
      </c>
      <c r="I2655" s="1" t="s">
        <v>4</v>
      </c>
      <c r="J2655" s="1" t="s">
        <v>4</v>
      </c>
      <c r="K2655" s="1" t="s">
        <v>4</v>
      </c>
      <c r="L2655" s="1" t="s">
        <v>4</v>
      </c>
      <c r="M2655" s="1" t="s">
        <v>4</v>
      </c>
      <c r="N2655" s="1">
        <v>5.0000019631678327</v>
      </c>
      <c r="O2655" s="1">
        <v>5.0000018905671739</v>
      </c>
      <c r="P2655" s="1">
        <v>5.4798547058608982</v>
      </c>
      <c r="Q2655" s="1">
        <v>5.5018421190138111</v>
      </c>
      <c r="R2655" s="1">
        <v>5.7294910572326829</v>
      </c>
      <c r="S2655" s="1">
        <v>6.5665374803868248</v>
      </c>
      <c r="T2655" s="1">
        <v>5.5897536277273341</v>
      </c>
      <c r="U2655" s="1">
        <v>5.5897536277273341</v>
      </c>
      <c r="V2655" s="1" t="s">
        <v>4</v>
      </c>
      <c r="W2655" s="1" t="s">
        <v>4</v>
      </c>
      <c r="X2655" s="1" t="s">
        <v>4</v>
      </c>
      <c r="Y2655" s="1" t="s">
        <v>4</v>
      </c>
      <c r="Z2655" s="1" t="s">
        <v>4</v>
      </c>
      <c r="AA2655" s="1" t="s">
        <v>4</v>
      </c>
      <c r="AB2655" s="1" t="s">
        <v>4</v>
      </c>
      <c r="AC2655" s="1" t="s">
        <v>4</v>
      </c>
      <c r="AD2655" s="1" t="s">
        <v>4</v>
      </c>
      <c r="AE2655" s="1" t="s">
        <v>4</v>
      </c>
      <c r="AF2655" s="1" t="s">
        <v>4</v>
      </c>
      <c r="AG2655" s="1" t="s">
        <v>4</v>
      </c>
      <c r="AH2655" s="1" t="s">
        <v>4</v>
      </c>
      <c r="AI2655" s="1" t="s">
        <v>4</v>
      </c>
      <c r="AJ2655" s="1" t="s">
        <v>4</v>
      </c>
      <c r="AK2655" s="1" t="s">
        <v>4</v>
      </c>
    </row>
    <row r="2656" spans="1:37">
      <c r="A2656" t="s">
        <v>133</v>
      </c>
      <c r="B2656" s="2">
        <v>429</v>
      </c>
      <c r="C2656" t="s">
        <v>134</v>
      </c>
      <c r="D2656" s="2">
        <v>2005</v>
      </c>
      <c r="E2656" s="1" t="s">
        <v>4</v>
      </c>
      <c r="F2656" s="1" t="s">
        <v>4</v>
      </c>
      <c r="G2656" s="1" t="s">
        <v>4</v>
      </c>
      <c r="H2656" s="1" t="s">
        <v>4</v>
      </c>
      <c r="I2656" s="1" t="s">
        <v>4</v>
      </c>
      <c r="J2656" s="1" t="s">
        <v>4</v>
      </c>
      <c r="K2656" s="1" t="s">
        <v>4</v>
      </c>
      <c r="L2656" s="1" t="s">
        <v>4</v>
      </c>
      <c r="M2656" s="1" t="s">
        <v>4</v>
      </c>
      <c r="N2656" s="1" t="s">
        <v>4</v>
      </c>
      <c r="O2656" s="1">
        <v>6.000002880864197</v>
      </c>
      <c r="P2656" s="1">
        <v>5.5554713171213299</v>
      </c>
      <c r="Q2656" s="1">
        <v>5.6441376625450568</v>
      </c>
      <c r="R2656" s="1">
        <v>5.1583221648504818</v>
      </c>
      <c r="S2656" s="1">
        <v>5.2407759182143243</v>
      </c>
      <c r="T2656" s="1">
        <v>5.7072502862903773</v>
      </c>
      <c r="U2656" s="1">
        <v>5.4464615340007461</v>
      </c>
      <c r="V2656" s="1">
        <v>4.363966423798149</v>
      </c>
      <c r="W2656" s="1" t="s">
        <v>4</v>
      </c>
      <c r="X2656" s="1" t="s">
        <v>4</v>
      </c>
      <c r="Y2656" s="1" t="s">
        <v>4</v>
      </c>
      <c r="Z2656" s="1" t="s">
        <v>4</v>
      </c>
      <c r="AA2656" s="1" t="s">
        <v>4</v>
      </c>
      <c r="AB2656" s="1" t="s">
        <v>4</v>
      </c>
      <c r="AC2656" s="1" t="s">
        <v>4</v>
      </c>
      <c r="AD2656" s="1" t="s">
        <v>4</v>
      </c>
      <c r="AE2656" s="1" t="s">
        <v>4</v>
      </c>
      <c r="AF2656" s="1" t="s">
        <v>4</v>
      </c>
      <c r="AG2656" s="1" t="s">
        <v>4</v>
      </c>
      <c r="AH2656" s="1" t="s">
        <v>4</v>
      </c>
      <c r="AI2656" s="1" t="s">
        <v>4</v>
      </c>
      <c r="AJ2656" s="1" t="s">
        <v>4</v>
      </c>
      <c r="AK2656" s="1" t="s">
        <v>4</v>
      </c>
    </row>
    <row r="2657" spans="1:37">
      <c r="A2657" t="s">
        <v>133</v>
      </c>
      <c r="B2657" s="2">
        <v>429</v>
      </c>
      <c r="C2657" t="s">
        <v>134</v>
      </c>
      <c r="D2657" s="2">
        <v>2006</v>
      </c>
      <c r="E2657" s="1" t="s">
        <v>4</v>
      </c>
      <c r="F2657" s="1" t="s">
        <v>4</v>
      </c>
      <c r="G2657" s="1" t="s">
        <v>4</v>
      </c>
      <c r="H2657" s="1" t="s">
        <v>4</v>
      </c>
      <c r="I2657" s="1" t="s">
        <v>4</v>
      </c>
      <c r="J2657" s="1" t="s">
        <v>4</v>
      </c>
      <c r="K2657" s="1" t="s">
        <v>4</v>
      </c>
      <c r="L2657" s="1" t="s">
        <v>4</v>
      </c>
      <c r="M2657" s="1" t="s">
        <v>4</v>
      </c>
      <c r="N2657" s="1" t="s">
        <v>4</v>
      </c>
      <c r="O2657" s="1" t="s">
        <v>4</v>
      </c>
      <c r="P2657" s="1">
        <v>6.0034692940151402</v>
      </c>
      <c r="Q2657" s="1">
        <v>6.0426679284451668</v>
      </c>
      <c r="R2657" s="1">
        <v>5.1787936236623588</v>
      </c>
      <c r="S2657" s="1">
        <v>5.2778266816099428</v>
      </c>
      <c r="T2657" s="1">
        <v>5.4131648637923524</v>
      </c>
      <c r="U2657" s="1">
        <v>5.3646402959343087</v>
      </c>
      <c r="V2657" s="1">
        <v>4.9484628344424797</v>
      </c>
      <c r="W2657" s="1">
        <v>5.848972029573174</v>
      </c>
      <c r="X2657" s="1" t="s">
        <v>4</v>
      </c>
      <c r="Y2657" s="1" t="s">
        <v>4</v>
      </c>
      <c r="Z2657" s="1" t="s">
        <v>4</v>
      </c>
      <c r="AA2657" s="1" t="s">
        <v>4</v>
      </c>
      <c r="AB2657" s="1" t="s">
        <v>4</v>
      </c>
      <c r="AC2657" s="1" t="s">
        <v>4</v>
      </c>
      <c r="AD2657" s="1" t="s">
        <v>4</v>
      </c>
      <c r="AE2657" s="1" t="s">
        <v>4</v>
      </c>
      <c r="AF2657" s="1" t="s">
        <v>4</v>
      </c>
      <c r="AG2657" s="1" t="s">
        <v>4</v>
      </c>
      <c r="AH2657" s="1" t="s">
        <v>4</v>
      </c>
      <c r="AI2657" s="1" t="s">
        <v>4</v>
      </c>
      <c r="AJ2657" s="1" t="s">
        <v>4</v>
      </c>
      <c r="AK2657" s="1" t="s">
        <v>4</v>
      </c>
    </row>
    <row r="2658" spans="1:37">
      <c r="A2658" t="s">
        <v>133</v>
      </c>
      <c r="B2658" s="2">
        <v>429</v>
      </c>
      <c r="C2658" t="s">
        <v>134</v>
      </c>
      <c r="D2658" s="2">
        <v>2007</v>
      </c>
      <c r="E2658" s="1" t="s">
        <v>4</v>
      </c>
      <c r="F2658" s="1" t="s">
        <v>4</v>
      </c>
      <c r="G2658" s="1" t="s">
        <v>4</v>
      </c>
      <c r="H2658" s="1" t="s">
        <v>4</v>
      </c>
      <c r="I2658" s="1" t="s">
        <v>4</v>
      </c>
      <c r="J2658" s="1" t="s">
        <v>4</v>
      </c>
      <c r="K2658" s="1" t="s">
        <v>4</v>
      </c>
      <c r="L2658" s="1" t="s">
        <v>4</v>
      </c>
      <c r="M2658" s="1" t="s">
        <v>4</v>
      </c>
      <c r="N2658" s="1" t="s">
        <v>4</v>
      </c>
      <c r="O2658" s="1" t="s">
        <v>4</v>
      </c>
      <c r="P2658" s="1" t="s">
        <v>4</v>
      </c>
      <c r="Q2658" s="1">
        <v>6.3718154388367587</v>
      </c>
      <c r="R2658" s="1">
        <v>5.1741608810221829</v>
      </c>
      <c r="S2658" s="1">
        <v>5.0940285704545785</v>
      </c>
      <c r="T2658" s="1">
        <v>4.9031706461565516</v>
      </c>
      <c r="U2658" s="1">
        <v>4.8702280312672652</v>
      </c>
      <c r="V2658" s="1">
        <v>6.0219960318879773</v>
      </c>
      <c r="W2658" s="1">
        <v>6.3913996151118146</v>
      </c>
      <c r="X2658" s="1">
        <v>7.8250115523449626</v>
      </c>
      <c r="Y2658" s="1" t="s">
        <v>4</v>
      </c>
      <c r="Z2658" s="1" t="s">
        <v>4</v>
      </c>
      <c r="AA2658" s="1" t="s">
        <v>4</v>
      </c>
      <c r="AB2658" s="1" t="s">
        <v>4</v>
      </c>
      <c r="AC2658" s="1" t="s">
        <v>4</v>
      </c>
      <c r="AD2658" s="1" t="s">
        <v>4</v>
      </c>
      <c r="AE2658" s="1" t="s">
        <v>4</v>
      </c>
      <c r="AF2658" s="1" t="s">
        <v>4</v>
      </c>
      <c r="AG2658" s="1" t="s">
        <v>4</v>
      </c>
      <c r="AH2658" s="1" t="s">
        <v>4</v>
      </c>
      <c r="AI2658" s="1" t="s">
        <v>4</v>
      </c>
      <c r="AJ2658" s="1" t="s">
        <v>4</v>
      </c>
      <c r="AK2658" s="1" t="s">
        <v>4</v>
      </c>
    </row>
    <row r="2659" spans="1:37">
      <c r="A2659" t="s">
        <v>133</v>
      </c>
      <c r="B2659" s="2">
        <v>429</v>
      </c>
      <c r="C2659" t="s">
        <v>134</v>
      </c>
      <c r="D2659" s="2">
        <v>2008</v>
      </c>
      <c r="E2659" s="1" t="s">
        <v>4</v>
      </c>
      <c r="F2659" s="1" t="s">
        <v>4</v>
      </c>
      <c r="G2659" s="1" t="s">
        <v>4</v>
      </c>
      <c r="H2659" s="1" t="s">
        <v>4</v>
      </c>
      <c r="I2659" s="1" t="s">
        <v>4</v>
      </c>
      <c r="J2659" s="1" t="s">
        <v>4</v>
      </c>
      <c r="K2659" s="1" t="s">
        <v>4</v>
      </c>
      <c r="L2659" s="1" t="s">
        <v>4</v>
      </c>
      <c r="M2659" s="1" t="s">
        <v>4</v>
      </c>
      <c r="N2659" s="1" t="s">
        <v>4</v>
      </c>
      <c r="O2659" s="1" t="s">
        <v>4</v>
      </c>
      <c r="P2659" s="1" t="s">
        <v>4</v>
      </c>
      <c r="Q2659" s="1" t="s">
        <v>4</v>
      </c>
      <c r="R2659" s="1">
        <v>4.9888270102008914</v>
      </c>
      <c r="S2659" s="1">
        <v>4.9658325099221745</v>
      </c>
      <c r="T2659" s="1">
        <v>4.6700747268979548</v>
      </c>
      <c r="U2659" s="1">
        <v>4.858110956735251</v>
      </c>
      <c r="V2659" s="1">
        <v>6.0343896283798326</v>
      </c>
      <c r="W2659" s="1">
        <v>5.5072200435672958</v>
      </c>
      <c r="X2659" s="1">
        <v>2.5063321628919555</v>
      </c>
      <c r="Y2659" s="1">
        <v>1.0372496035644829</v>
      </c>
      <c r="Z2659" s="1" t="s">
        <v>4</v>
      </c>
      <c r="AA2659" s="1" t="s">
        <v>4</v>
      </c>
      <c r="AB2659" s="1" t="s">
        <v>4</v>
      </c>
      <c r="AC2659" s="1" t="s">
        <v>4</v>
      </c>
      <c r="AD2659" s="1" t="s">
        <v>4</v>
      </c>
      <c r="AE2659" s="1" t="s">
        <v>4</v>
      </c>
      <c r="AF2659" s="1" t="s">
        <v>4</v>
      </c>
      <c r="AG2659" s="1" t="s">
        <v>4</v>
      </c>
      <c r="AH2659" s="1" t="s">
        <v>4</v>
      </c>
      <c r="AI2659" s="1" t="s">
        <v>4</v>
      </c>
      <c r="AJ2659" s="1" t="s">
        <v>4</v>
      </c>
      <c r="AK2659" s="1" t="s">
        <v>4</v>
      </c>
    </row>
    <row r="2660" spans="1:37">
      <c r="A2660" t="s">
        <v>133</v>
      </c>
      <c r="B2660" s="2">
        <v>429</v>
      </c>
      <c r="C2660" t="s">
        <v>134</v>
      </c>
      <c r="D2660" s="2">
        <v>2009</v>
      </c>
      <c r="E2660" s="1" t="s">
        <v>4</v>
      </c>
      <c r="F2660" s="1" t="s">
        <v>4</v>
      </c>
      <c r="G2660" s="1" t="s">
        <v>4</v>
      </c>
      <c r="H2660" s="1" t="s">
        <v>4</v>
      </c>
      <c r="I2660" s="1" t="s">
        <v>4</v>
      </c>
      <c r="J2660" s="1" t="s">
        <v>4</v>
      </c>
      <c r="K2660" s="1" t="s">
        <v>4</v>
      </c>
      <c r="L2660" s="1" t="s">
        <v>4</v>
      </c>
      <c r="M2660" s="1" t="s">
        <v>4</v>
      </c>
      <c r="N2660" s="1" t="s">
        <v>4</v>
      </c>
      <c r="O2660" s="1" t="s">
        <v>4</v>
      </c>
      <c r="P2660" s="1" t="s">
        <v>4</v>
      </c>
      <c r="Q2660" s="1" t="s">
        <v>4</v>
      </c>
      <c r="R2660" s="1" t="s">
        <v>4</v>
      </c>
      <c r="S2660" s="1">
        <v>4.9317981518473886</v>
      </c>
      <c r="T2660" s="1">
        <v>4.3329517050051614</v>
      </c>
      <c r="U2660" s="1">
        <v>4.8467322598324758</v>
      </c>
      <c r="V2660" s="1">
        <v>5.4984533898765786</v>
      </c>
      <c r="W2660" s="1">
        <v>5.0319523324130255</v>
      </c>
      <c r="X2660" s="1">
        <v>1.4835020564923251</v>
      </c>
      <c r="Y2660" s="1">
        <v>1.0544696897578199</v>
      </c>
      <c r="Z2660" s="1">
        <v>3.5382457296695868</v>
      </c>
      <c r="AA2660" s="1" t="s">
        <v>4</v>
      </c>
      <c r="AB2660" s="1" t="s">
        <v>4</v>
      </c>
      <c r="AC2660" s="1" t="s">
        <v>4</v>
      </c>
      <c r="AD2660" s="1" t="s">
        <v>4</v>
      </c>
      <c r="AE2660" s="1" t="s">
        <v>4</v>
      </c>
      <c r="AF2660" s="1" t="s">
        <v>4</v>
      </c>
      <c r="AG2660" s="1" t="s">
        <v>4</v>
      </c>
      <c r="AH2660" s="1" t="s">
        <v>4</v>
      </c>
      <c r="AI2660" s="1" t="s">
        <v>4</v>
      </c>
      <c r="AJ2660" s="1" t="s">
        <v>4</v>
      </c>
      <c r="AK2660" s="1" t="s">
        <v>4</v>
      </c>
    </row>
    <row r="2661" spans="1:37">
      <c r="A2661" t="s">
        <v>133</v>
      </c>
      <c r="B2661" s="2">
        <v>429</v>
      </c>
      <c r="C2661" t="s">
        <v>134</v>
      </c>
      <c r="D2661" s="2">
        <v>2010</v>
      </c>
      <c r="E2661" s="1" t="s">
        <v>4</v>
      </c>
      <c r="F2661" s="1" t="s">
        <v>4</v>
      </c>
      <c r="G2661" s="1" t="s">
        <v>4</v>
      </c>
      <c r="H2661" s="1" t="s">
        <v>4</v>
      </c>
      <c r="I2661" s="1" t="s">
        <v>4</v>
      </c>
      <c r="J2661" s="1" t="s">
        <v>4</v>
      </c>
      <c r="K2661" s="1" t="s">
        <v>4</v>
      </c>
      <c r="L2661" s="1" t="s">
        <v>4</v>
      </c>
      <c r="M2661" s="1" t="s">
        <v>4</v>
      </c>
      <c r="N2661" s="1" t="s">
        <v>4</v>
      </c>
      <c r="O2661" s="1" t="s">
        <v>4</v>
      </c>
      <c r="P2661" s="1" t="s">
        <v>4</v>
      </c>
      <c r="Q2661" s="1" t="s">
        <v>4</v>
      </c>
      <c r="R2661" s="1" t="s">
        <v>4</v>
      </c>
      <c r="S2661" s="1" t="s">
        <v>4</v>
      </c>
      <c r="T2661" s="1">
        <v>4.0901082428894009</v>
      </c>
      <c r="U2661" s="1">
        <v>4.6285408522605431</v>
      </c>
      <c r="V2661" s="1">
        <v>5.4741298587817289</v>
      </c>
      <c r="W2661" s="1">
        <v>4.9292727870117847</v>
      </c>
      <c r="X2661" s="1">
        <v>2.1793366896092348</v>
      </c>
      <c r="Y2661" s="1">
        <v>1.5571774874548083</v>
      </c>
      <c r="Z2661" s="1">
        <v>3.2442582273523923</v>
      </c>
      <c r="AA2661" s="1">
        <v>5.8985302016699936</v>
      </c>
      <c r="AB2661" s="1" t="s">
        <v>4</v>
      </c>
      <c r="AC2661" s="1" t="s">
        <v>4</v>
      </c>
      <c r="AD2661" s="1" t="s">
        <v>4</v>
      </c>
      <c r="AE2661" s="1" t="s">
        <v>4</v>
      </c>
      <c r="AF2661" s="1" t="s">
        <v>4</v>
      </c>
      <c r="AG2661" s="1" t="s">
        <v>4</v>
      </c>
      <c r="AH2661" s="1" t="s">
        <v>4</v>
      </c>
      <c r="AI2661" s="1" t="s">
        <v>4</v>
      </c>
      <c r="AJ2661" s="1" t="s">
        <v>4</v>
      </c>
      <c r="AK2661" s="1" t="s">
        <v>4</v>
      </c>
    </row>
    <row r="2662" spans="1:37">
      <c r="A2662" t="s">
        <v>133</v>
      </c>
      <c r="B2662" s="2">
        <v>429</v>
      </c>
      <c r="C2662" t="s">
        <v>134</v>
      </c>
      <c r="D2662" s="2">
        <v>2011</v>
      </c>
      <c r="E2662" s="1" t="s">
        <v>4</v>
      </c>
      <c r="F2662" s="1" t="s">
        <v>4</v>
      </c>
      <c r="G2662" s="1" t="s">
        <v>4</v>
      </c>
      <c r="H2662" s="1" t="s">
        <v>4</v>
      </c>
      <c r="I2662" s="1" t="s">
        <v>4</v>
      </c>
      <c r="J2662" s="1" t="s">
        <v>4</v>
      </c>
      <c r="K2662" s="1" t="s">
        <v>4</v>
      </c>
      <c r="L2662" s="1" t="s">
        <v>4</v>
      </c>
      <c r="M2662" s="1" t="s">
        <v>4</v>
      </c>
      <c r="N2662" s="1" t="s">
        <v>4</v>
      </c>
      <c r="O2662" s="1" t="s">
        <v>4</v>
      </c>
      <c r="P2662" s="1" t="s">
        <v>4</v>
      </c>
      <c r="Q2662" s="1" t="s">
        <v>4</v>
      </c>
      <c r="R2662" s="1" t="s">
        <v>4</v>
      </c>
      <c r="S2662" s="1" t="s">
        <v>4</v>
      </c>
      <c r="T2662" s="1" t="s">
        <v>4</v>
      </c>
      <c r="U2662" s="1">
        <v>4.5589801196273649</v>
      </c>
      <c r="V2662" s="1">
        <v>5.0294508441633523</v>
      </c>
      <c r="W2662" s="1">
        <v>4.8176764665979199</v>
      </c>
      <c r="X2662" s="1">
        <v>3.1887067592154095</v>
      </c>
      <c r="Y2662" s="1">
        <v>3.0257915197507534</v>
      </c>
      <c r="Z2662" s="1">
        <v>2.5152170029080434</v>
      </c>
      <c r="AA2662" s="1">
        <v>2.0363372380866718</v>
      </c>
      <c r="AB2662" s="1">
        <v>3.027223700743864</v>
      </c>
      <c r="AC2662" s="1" t="s">
        <v>4</v>
      </c>
      <c r="AD2662" s="1" t="s">
        <v>4</v>
      </c>
      <c r="AE2662" s="1" t="s">
        <v>4</v>
      </c>
      <c r="AF2662" s="1" t="s">
        <v>4</v>
      </c>
      <c r="AG2662" s="1" t="s">
        <v>4</v>
      </c>
      <c r="AH2662" s="1" t="s">
        <v>4</v>
      </c>
      <c r="AI2662" s="1" t="s">
        <v>4</v>
      </c>
      <c r="AJ2662" s="1" t="s">
        <v>4</v>
      </c>
      <c r="AK2662" s="1" t="s">
        <v>4</v>
      </c>
    </row>
    <row r="2663" spans="1:37">
      <c r="A2663" t="s">
        <v>133</v>
      </c>
      <c r="B2663" s="2">
        <v>429</v>
      </c>
      <c r="C2663" t="s">
        <v>134</v>
      </c>
      <c r="D2663" s="2">
        <v>2012</v>
      </c>
      <c r="E2663" s="1" t="s">
        <v>4</v>
      </c>
      <c r="F2663" s="1" t="s">
        <v>4</v>
      </c>
      <c r="G2663" s="1" t="s">
        <v>4</v>
      </c>
      <c r="H2663" s="1" t="s">
        <v>4</v>
      </c>
      <c r="I2663" s="1" t="s">
        <v>4</v>
      </c>
      <c r="J2663" s="1" t="s">
        <v>4</v>
      </c>
      <c r="K2663" s="1" t="s">
        <v>4</v>
      </c>
      <c r="L2663" s="1" t="s">
        <v>4</v>
      </c>
      <c r="M2663" s="1" t="s">
        <v>4</v>
      </c>
      <c r="N2663" s="1" t="s">
        <v>4</v>
      </c>
      <c r="O2663" s="1" t="s">
        <v>4</v>
      </c>
      <c r="P2663" s="1" t="s">
        <v>4</v>
      </c>
      <c r="Q2663" s="1" t="s">
        <v>4</v>
      </c>
      <c r="R2663" s="1" t="s">
        <v>4</v>
      </c>
      <c r="S2663" s="1" t="s">
        <v>4</v>
      </c>
      <c r="T2663" s="1" t="s">
        <v>4</v>
      </c>
      <c r="U2663" s="1" t="s">
        <v>4</v>
      </c>
      <c r="V2663" s="1">
        <v>5.0520848172741051</v>
      </c>
      <c r="W2663" s="1">
        <v>4.4741620042616725</v>
      </c>
      <c r="X2663" s="1">
        <v>3.1985217224401508</v>
      </c>
      <c r="Y2663" s="1">
        <v>3.0324721543268707</v>
      </c>
      <c r="Z2663" s="1">
        <v>3.4374164613361957</v>
      </c>
      <c r="AA2663" s="1">
        <v>-0.9395732460721673</v>
      </c>
      <c r="AB2663" s="1">
        <v>-1.87521887151475</v>
      </c>
      <c r="AC2663" s="1">
        <v>-6.5646636520393598</v>
      </c>
      <c r="AD2663" s="1" t="s">
        <v>4</v>
      </c>
      <c r="AE2663" s="1" t="s">
        <v>4</v>
      </c>
      <c r="AF2663" s="1" t="s">
        <v>4</v>
      </c>
      <c r="AG2663" s="1" t="s">
        <v>4</v>
      </c>
      <c r="AH2663" s="1" t="s">
        <v>4</v>
      </c>
      <c r="AI2663" s="1" t="s">
        <v>4</v>
      </c>
      <c r="AJ2663" s="1" t="s">
        <v>4</v>
      </c>
      <c r="AK2663" s="1" t="s">
        <v>4</v>
      </c>
    </row>
    <row r="2664" spans="1:37">
      <c r="A2664" t="s">
        <v>133</v>
      </c>
      <c r="B2664" s="2">
        <v>429</v>
      </c>
      <c r="C2664" t="s">
        <v>134</v>
      </c>
      <c r="D2664" s="2">
        <v>2013</v>
      </c>
      <c r="E2664" s="1" t="s">
        <v>4</v>
      </c>
      <c r="F2664" s="1" t="s">
        <v>4</v>
      </c>
      <c r="G2664" s="1" t="s">
        <v>4</v>
      </c>
      <c r="H2664" s="1" t="s">
        <v>4</v>
      </c>
      <c r="I2664" s="1" t="s">
        <v>4</v>
      </c>
      <c r="J2664" s="1" t="s">
        <v>4</v>
      </c>
      <c r="K2664" s="1" t="s">
        <v>4</v>
      </c>
      <c r="L2664" s="1" t="s">
        <v>4</v>
      </c>
      <c r="M2664" s="1" t="s">
        <v>4</v>
      </c>
      <c r="N2664" s="1" t="s">
        <v>4</v>
      </c>
      <c r="O2664" s="1" t="s">
        <v>4</v>
      </c>
      <c r="P2664" s="1" t="s">
        <v>4</v>
      </c>
      <c r="Q2664" s="1" t="s">
        <v>4</v>
      </c>
      <c r="R2664" s="1" t="s">
        <v>4</v>
      </c>
      <c r="S2664" s="1" t="s">
        <v>4</v>
      </c>
      <c r="T2664" s="1" t="s">
        <v>4</v>
      </c>
      <c r="U2664" s="1" t="s">
        <v>4</v>
      </c>
      <c r="V2664" s="1" t="s">
        <v>4</v>
      </c>
      <c r="W2664" s="1">
        <v>4.4895430947814452</v>
      </c>
      <c r="X2664" s="1">
        <v>3.2075077267120999</v>
      </c>
      <c r="Y2664" s="1">
        <v>3.0383045116022522</v>
      </c>
      <c r="Z2664" s="1">
        <v>3.7524461516852403</v>
      </c>
      <c r="AA2664" s="1">
        <v>0.75841669863994099</v>
      </c>
      <c r="AB2664" s="1">
        <v>-1.4847893512476951</v>
      </c>
      <c r="AC2664" s="1">
        <v>-1.9158406695336194</v>
      </c>
      <c r="AD2664" s="1">
        <v>-1.9115730126056496</v>
      </c>
      <c r="AE2664" s="1" t="s">
        <v>4</v>
      </c>
      <c r="AF2664" s="1" t="s">
        <v>4</v>
      </c>
      <c r="AG2664" s="1" t="s">
        <v>4</v>
      </c>
      <c r="AH2664" s="1" t="s">
        <v>4</v>
      </c>
      <c r="AI2664" s="1" t="s">
        <v>4</v>
      </c>
      <c r="AJ2664" s="1" t="s">
        <v>4</v>
      </c>
      <c r="AK2664" s="1" t="s">
        <v>4</v>
      </c>
    </row>
    <row r="2665" spans="1:37">
      <c r="A2665" t="s">
        <v>133</v>
      </c>
      <c r="B2665" s="2">
        <v>429</v>
      </c>
      <c r="C2665" t="s">
        <v>134</v>
      </c>
      <c r="D2665" s="2">
        <v>2014</v>
      </c>
      <c r="E2665" s="1" t="s">
        <v>4</v>
      </c>
      <c r="F2665" s="1" t="s">
        <v>4</v>
      </c>
      <c r="G2665" s="1" t="s">
        <v>4</v>
      </c>
      <c r="H2665" s="1" t="s">
        <v>4</v>
      </c>
      <c r="I2665" s="1" t="s">
        <v>4</v>
      </c>
      <c r="J2665" s="1" t="s">
        <v>4</v>
      </c>
      <c r="K2665" s="1" t="s">
        <v>4</v>
      </c>
      <c r="L2665" s="1" t="s">
        <v>4</v>
      </c>
      <c r="M2665" s="1" t="s">
        <v>4</v>
      </c>
      <c r="N2665" s="1" t="s">
        <v>4</v>
      </c>
      <c r="O2665" s="1" t="s">
        <v>4</v>
      </c>
      <c r="P2665" s="1" t="s">
        <v>4</v>
      </c>
      <c r="Q2665" s="1" t="s">
        <v>4</v>
      </c>
      <c r="R2665" s="1" t="s">
        <v>4</v>
      </c>
      <c r="S2665" s="1" t="s">
        <v>4</v>
      </c>
      <c r="T2665" s="1" t="s">
        <v>4</v>
      </c>
      <c r="U2665" s="1" t="s">
        <v>4</v>
      </c>
      <c r="V2665" s="1" t="s">
        <v>4</v>
      </c>
      <c r="W2665" s="1" t="s">
        <v>4</v>
      </c>
      <c r="X2665" s="1">
        <v>3.215635638313441</v>
      </c>
      <c r="Y2665" s="1">
        <v>3.0432533492313452</v>
      </c>
      <c r="Z2665" s="1">
        <v>4.5398884858393052</v>
      </c>
      <c r="AA2665" s="1">
        <v>1.4766483479317749</v>
      </c>
      <c r="AB2665" s="1">
        <v>1.2782196270061608</v>
      </c>
      <c r="AC2665" s="1">
        <v>1.4586992947863697</v>
      </c>
      <c r="AD2665" s="1">
        <v>4.3433434022169592</v>
      </c>
      <c r="AE2665" s="1">
        <v>4.3432909498727801</v>
      </c>
      <c r="AF2665" s="1" t="s">
        <v>4</v>
      </c>
      <c r="AG2665" s="1" t="s">
        <v>4</v>
      </c>
      <c r="AH2665" s="1" t="s">
        <v>4</v>
      </c>
      <c r="AI2665" s="1" t="s">
        <v>4</v>
      </c>
      <c r="AJ2665" s="1" t="s">
        <v>4</v>
      </c>
      <c r="AK2665" s="1" t="s">
        <v>4</v>
      </c>
    </row>
    <row r="2666" spans="1:37">
      <c r="A2666" t="s">
        <v>133</v>
      </c>
      <c r="B2666" s="2">
        <v>429</v>
      </c>
      <c r="C2666" t="s">
        <v>134</v>
      </c>
      <c r="D2666" s="2">
        <v>2015</v>
      </c>
      <c r="E2666" s="1" t="s">
        <v>4</v>
      </c>
      <c r="F2666" s="1" t="s">
        <v>4</v>
      </c>
      <c r="G2666" s="1" t="s">
        <v>4</v>
      </c>
      <c r="H2666" s="1" t="s">
        <v>4</v>
      </c>
      <c r="I2666" s="1" t="s">
        <v>4</v>
      </c>
      <c r="J2666" s="1" t="s">
        <v>4</v>
      </c>
      <c r="K2666" s="1" t="s">
        <v>4</v>
      </c>
      <c r="L2666" s="1" t="s">
        <v>4</v>
      </c>
      <c r="M2666" s="1" t="s">
        <v>4</v>
      </c>
      <c r="N2666" s="1" t="s">
        <v>4</v>
      </c>
      <c r="O2666" s="1" t="s">
        <v>4</v>
      </c>
      <c r="P2666" s="1" t="s">
        <v>4</v>
      </c>
      <c r="Q2666" s="1" t="s">
        <v>4</v>
      </c>
      <c r="R2666" s="1" t="s">
        <v>4</v>
      </c>
      <c r="S2666" s="1" t="s">
        <v>4</v>
      </c>
      <c r="T2666" s="1" t="s">
        <v>4</v>
      </c>
      <c r="U2666" s="1" t="s">
        <v>4</v>
      </c>
      <c r="V2666" s="1" t="s">
        <v>4</v>
      </c>
      <c r="W2666" s="1" t="s">
        <v>4</v>
      </c>
      <c r="X2666" s="1" t="s">
        <v>4</v>
      </c>
      <c r="Y2666" s="1">
        <v>3.0472808001388074</v>
      </c>
      <c r="Z2666" s="1">
        <v>4.5725219562259056</v>
      </c>
      <c r="AA2666" s="1">
        <v>1.7865913813040146</v>
      </c>
      <c r="AB2666" s="1">
        <v>1.9807888073566371</v>
      </c>
      <c r="AC2666" s="1">
        <v>2.1973355410994655</v>
      </c>
      <c r="AD2666" s="1">
        <v>0.82666113526381757</v>
      </c>
      <c r="AE2666" s="1">
        <v>0.38002155996605946</v>
      </c>
      <c r="AF2666" s="1">
        <v>-1.5863303864803169</v>
      </c>
      <c r="AG2666" s="1" t="s">
        <v>4</v>
      </c>
      <c r="AH2666" s="1" t="s">
        <v>4</v>
      </c>
      <c r="AI2666" s="1" t="s">
        <v>4</v>
      </c>
      <c r="AJ2666" s="1" t="s">
        <v>4</v>
      </c>
      <c r="AK2666" s="1" t="s">
        <v>4</v>
      </c>
    </row>
    <row r="2667" spans="1:37">
      <c r="A2667" t="s">
        <v>133</v>
      </c>
      <c r="B2667" s="2">
        <v>429</v>
      </c>
      <c r="C2667" t="s">
        <v>134</v>
      </c>
      <c r="D2667" s="2">
        <v>2016</v>
      </c>
      <c r="E2667" s="1" t="s">
        <v>4</v>
      </c>
      <c r="F2667" s="1" t="s">
        <v>4</v>
      </c>
      <c r="G2667" s="1" t="s">
        <v>4</v>
      </c>
      <c r="H2667" s="1" t="s">
        <v>4</v>
      </c>
      <c r="I2667" s="1" t="s">
        <v>4</v>
      </c>
      <c r="J2667" s="1" t="s">
        <v>4</v>
      </c>
      <c r="K2667" s="1" t="s">
        <v>4</v>
      </c>
      <c r="L2667" s="1" t="s">
        <v>4</v>
      </c>
      <c r="M2667" s="1" t="s">
        <v>4</v>
      </c>
      <c r="N2667" s="1" t="s">
        <v>4</v>
      </c>
      <c r="O2667" s="1" t="s">
        <v>4</v>
      </c>
      <c r="P2667" s="1" t="s">
        <v>4</v>
      </c>
      <c r="Q2667" s="1" t="s">
        <v>4</v>
      </c>
      <c r="R2667" s="1" t="s">
        <v>4</v>
      </c>
      <c r="S2667" s="1" t="s">
        <v>4</v>
      </c>
      <c r="T2667" s="1" t="s">
        <v>4</v>
      </c>
      <c r="U2667" s="1" t="s">
        <v>4</v>
      </c>
      <c r="V2667" s="1" t="s">
        <v>4</v>
      </c>
      <c r="W2667" s="1" t="s">
        <v>4</v>
      </c>
      <c r="X2667" s="1" t="s">
        <v>4</v>
      </c>
      <c r="Y2667" s="1" t="s">
        <v>4</v>
      </c>
      <c r="Z2667" s="1">
        <v>4.5811426768692876</v>
      </c>
      <c r="AA2667" s="1">
        <v>1.9966611712830096</v>
      </c>
      <c r="AB2667" s="1">
        <v>2.1902623530362542</v>
      </c>
      <c r="AC2667" s="1">
        <v>2.2257581393261061</v>
      </c>
      <c r="AD2667" s="1">
        <v>4.3595046275885618</v>
      </c>
      <c r="AE2667" s="1">
        <v>4.4716456140741601</v>
      </c>
      <c r="AF2667" s="1">
        <v>12.518391808732288</v>
      </c>
      <c r="AG2667" s="1">
        <v>12.518391808732288</v>
      </c>
      <c r="AH2667" s="1" t="s">
        <v>4</v>
      </c>
      <c r="AI2667" s="1" t="s">
        <v>4</v>
      </c>
      <c r="AJ2667" s="1" t="s">
        <v>4</v>
      </c>
      <c r="AK2667" s="1" t="s">
        <v>4</v>
      </c>
    </row>
    <row r="2668" spans="1:37">
      <c r="A2668" t="s">
        <v>133</v>
      </c>
      <c r="B2668" s="2">
        <v>429</v>
      </c>
      <c r="C2668" t="s">
        <v>134</v>
      </c>
      <c r="D2668" s="2">
        <v>2017</v>
      </c>
      <c r="E2668" s="1" t="s">
        <v>4</v>
      </c>
      <c r="F2668" s="1" t="s">
        <v>4</v>
      </c>
      <c r="G2668" s="1" t="s">
        <v>4</v>
      </c>
      <c r="H2668" s="1" t="s">
        <v>4</v>
      </c>
      <c r="I2668" s="1" t="s">
        <v>4</v>
      </c>
      <c r="J2668" s="1" t="s">
        <v>4</v>
      </c>
      <c r="K2668" s="1" t="s">
        <v>4</v>
      </c>
      <c r="L2668" s="1" t="s">
        <v>4</v>
      </c>
      <c r="M2668" s="1" t="s">
        <v>4</v>
      </c>
      <c r="N2668" s="1" t="s">
        <v>4</v>
      </c>
      <c r="O2668" s="1" t="s">
        <v>4</v>
      </c>
      <c r="P2668" s="1" t="s">
        <v>4</v>
      </c>
      <c r="Q2668" s="1" t="s">
        <v>4</v>
      </c>
      <c r="R2668" s="1" t="s">
        <v>4</v>
      </c>
      <c r="S2668" s="1" t="s">
        <v>4</v>
      </c>
      <c r="T2668" s="1" t="s">
        <v>4</v>
      </c>
      <c r="U2668" s="1" t="s">
        <v>4</v>
      </c>
      <c r="V2668" s="1" t="s">
        <v>4</v>
      </c>
      <c r="W2668" s="1" t="s">
        <v>4</v>
      </c>
      <c r="X2668" s="1" t="s">
        <v>4</v>
      </c>
      <c r="Y2668" s="1" t="s">
        <v>4</v>
      </c>
      <c r="Z2668" s="1" t="s">
        <v>4</v>
      </c>
      <c r="AA2668" s="1">
        <v>2.0018311935851241</v>
      </c>
      <c r="AB2668" s="1">
        <v>2.2155854344856785</v>
      </c>
      <c r="AC2668" s="1">
        <v>2.2464181073786005</v>
      </c>
      <c r="AD2668" s="1">
        <v>3.9902858085254289</v>
      </c>
      <c r="AE2668" s="1">
        <v>4.0658577499027126</v>
      </c>
      <c r="AF2668" s="1">
        <v>3.4587283006709768</v>
      </c>
      <c r="AG2668" s="1">
        <v>3.7321824010882798</v>
      </c>
      <c r="AH2668" s="1">
        <v>3.7321824010882798</v>
      </c>
      <c r="AI2668" s="1" t="s">
        <v>4</v>
      </c>
      <c r="AJ2668" s="1" t="s">
        <v>4</v>
      </c>
      <c r="AK2668" s="1" t="s">
        <v>4</v>
      </c>
    </row>
    <row r="2669" spans="1:37">
      <c r="A2669" t="s">
        <v>133</v>
      </c>
      <c r="B2669" s="2">
        <v>429</v>
      </c>
      <c r="C2669" t="s">
        <v>134</v>
      </c>
      <c r="D2669" s="2">
        <v>2018</v>
      </c>
      <c r="E2669" s="1" t="s">
        <v>4</v>
      </c>
      <c r="F2669" s="1" t="s">
        <v>4</v>
      </c>
      <c r="G2669" s="1" t="s">
        <v>4</v>
      </c>
      <c r="H2669" s="1" t="s">
        <v>4</v>
      </c>
      <c r="I2669" s="1" t="s">
        <v>4</v>
      </c>
      <c r="J2669" s="1" t="s">
        <v>4</v>
      </c>
      <c r="K2669" s="1" t="s">
        <v>4</v>
      </c>
      <c r="L2669" s="1" t="s">
        <v>4</v>
      </c>
      <c r="M2669" s="1" t="s">
        <v>4</v>
      </c>
      <c r="N2669" s="1" t="s">
        <v>4</v>
      </c>
      <c r="O2669" s="1" t="s">
        <v>4</v>
      </c>
      <c r="P2669" s="1" t="s">
        <v>4</v>
      </c>
      <c r="Q2669" s="1" t="s">
        <v>4</v>
      </c>
      <c r="R2669" s="1" t="s">
        <v>4</v>
      </c>
      <c r="S2669" s="1" t="s">
        <v>4</v>
      </c>
      <c r="T2669" s="1" t="s">
        <v>4</v>
      </c>
      <c r="U2669" s="1" t="s">
        <v>4</v>
      </c>
      <c r="V2669" s="1" t="s">
        <v>4</v>
      </c>
      <c r="W2669" s="1" t="s">
        <v>4</v>
      </c>
      <c r="X2669" s="1" t="s">
        <v>4</v>
      </c>
      <c r="Y2669" s="1" t="s">
        <v>4</v>
      </c>
      <c r="Z2669" s="1" t="s">
        <v>4</v>
      </c>
      <c r="AA2669" s="1" t="s">
        <v>4</v>
      </c>
      <c r="AB2669" s="1">
        <v>2.3879710608363469</v>
      </c>
      <c r="AC2669" s="1">
        <v>2.208291416587671</v>
      </c>
      <c r="AD2669" s="1">
        <v>4.1653427753997718</v>
      </c>
      <c r="AE2669" s="1">
        <v>4.1226455259157468</v>
      </c>
      <c r="AF2669" s="1">
        <v>3.7553742156431591</v>
      </c>
      <c r="AG2669" s="1">
        <v>-1.4754113547307934</v>
      </c>
      <c r="AH2669" s="1">
        <v>-4.8449599498019964</v>
      </c>
      <c r="AI2669" s="1">
        <v>-5.4190114874742124</v>
      </c>
      <c r="AJ2669" s="1" t="s">
        <v>4</v>
      </c>
      <c r="AK2669" s="1" t="s">
        <v>4</v>
      </c>
    </row>
    <row r="2670" spans="1:37">
      <c r="A2670" t="s">
        <v>133</v>
      </c>
      <c r="B2670" s="2">
        <v>429</v>
      </c>
      <c r="C2670" t="s">
        <v>134</v>
      </c>
      <c r="D2670" s="2">
        <v>2019</v>
      </c>
      <c r="E2670" s="1" t="s">
        <v>4</v>
      </c>
      <c r="F2670" s="1" t="s">
        <v>4</v>
      </c>
      <c r="G2670" s="1" t="s">
        <v>4</v>
      </c>
      <c r="H2670" s="1" t="s">
        <v>4</v>
      </c>
      <c r="I2670" s="1" t="s">
        <v>4</v>
      </c>
      <c r="J2670" s="1" t="s">
        <v>4</v>
      </c>
      <c r="K2670" s="1" t="s">
        <v>4</v>
      </c>
      <c r="L2670" s="1" t="s">
        <v>4</v>
      </c>
      <c r="M2670" s="1" t="s">
        <v>4</v>
      </c>
      <c r="N2670" s="1" t="s">
        <v>4</v>
      </c>
      <c r="O2670" s="1" t="s">
        <v>4</v>
      </c>
      <c r="P2670" s="1" t="s">
        <v>4</v>
      </c>
      <c r="Q2670" s="1" t="s">
        <v>4</v>
      </c>
      <c r="R2670" s="1" t="s">
        <v>4</v>
      </c>
      <c r="S2670" s="1" t="s">
        <v>4</v>
      </c>
      <c r="T2670" s="1" t="s">
        <v>4</v>
      </c>
      <c r="U2670" s="1" t="s">
        <v>4</v>
      </c>
      <c r="V2670" s="1" t="s">
        <v>4</v>
      </c>
      <c r="W2670" s="1" t="s">
        <v>4</v>
      </c>
      <c r="X2670" s="1" t="s">
        <v>4</v>
      </c>
      <c r="Y2670" s="1" t="s">
        <v>4</v>
      </c>
      <c r="Z2670" s="1" t="s">
        <v>4</v>
      </c>
      <c r="AA2670" s="1" t="s">
        <v>4</v>
      </c>
      <c r="AB2670" s="1" t="s">
        <v>4</v>
      </c>
      <c r="AC2670" s="1">
        <v>2.2198533018128463</v>
      </c>
      <c r="AD2670" s="1">
        <v>4.384064219831707</v>
      </c>
      <c r="AE2670" s="1">
        <v>4.2172609783192483</v>
      </c>
      <c r="AF2670" s="1">
        <v>3.9503461639446957</v>
      </c>
      <c r="AG2670" s="1">
        <v>-3.6111748505614494</v>
      </c>
      <c r="AH2670" s="1">
        <v>-9.458608006448177</v>
      </c>
      <c r="AI2670" s="1">
        <v>-6.5101608907895736</v>
      </c>
      <c r="AJ2670" s="1">
        <v>-6.7842145304634389</v>
      </c>
      <c r="AK2670" s="1" t="s">
        <v>4</v>
      </c>
    </row>
    <row r="2671" spans="1:37">
      <c r="A2671" t="s">
        <v>133</v>
      </c>
      <c r="B2671" s="2">
        <v>429</v>
      </c>
      <c r="C2671" t="s">
        <v>134</v>
      </c>
      <c r="D2671" s="2">
        <v>2020</v>
      </c>
      <c r="E2671" s="1" t="s">
        <v>4</v>
      </c>
      <c r="F2671" s="1" t="s">
        <v>4</v>
      </c>
      <c r="G2671" s="1" t="s">
        <v>4</v>
      </c>
      <c r="H2671" s="1" t="s">
        <v>4</v>
      </c>
      <c r="I2671" s="1" t="s">
        <v>4</v>
      </c>
      <c r="J2671" s="1" t="s">
        <v>4</v>
      </c>
      <c r="K2671" s="1" t="s">
        <v>4</v>
      </c>
      <c r="L2671" s="1" t="s">
        <v>4</v>
      </c>
      <c r="M2671" s="1" t="s">
        <v>4</v>
      </c>
      <c r="N2671" s="1" t="s">
        <v>4</v>
      </c>
      <c r="O2671" s="1" t="s">
        <v>4</v>
      </c>
      <c r="P2671" s="1" t="s">
        <v>4</v>
      </c>
      <c r="Q2671" s="1" t="s">
        <v>4</v>
      </c>
      <c r="R2671" s="1" t="s">
        <v>4</v>
      </c>
      <c r="S2671" s="1" t="s">
        <v>4</v>
      </c>
      <c r="T2671" s="1" t="s">
        <v>4</v>
      </c>
      <c r="U2671" s="1" t="s">
        <v>4</v>
      </c>
      <c r="V2671" s="1" t="s">
        <v>4</v>
      </c>
      <c r="W2671" s="1" t="s">
        <v>4</v>
      </c>
      <c r="X2671" s="1" t="s">
        <v>4</v>
      </c>
      <c r="Y2671" s="1" t="s">
        <v>4</v>
      </c>
      <c r="Z2671" s="1" t="s">
        <v>4</v>
      </c>
      <c r="AA2671" s="1" t="s">
        <v>4</v>
      </c>
      <c r="AB2671" s="1" t="s">
        <v>4</v>
      </c>
      <c r="AC2671" s="1" t="s">
        <v>4</v>
      </c>
      <c r="AD2671" s="1">
        <v>4.3828545223150828</v>
      </c>
      <c r="AE2671" s="1">
        <v>4.2738126557980927</v>
      </c>
      <c r="AF2671" s="1">
        <v>3.9871463575599009</v>
      </c>
      <c r="AG2671" s="1">
        <v>1.0606378833602825</v>
      </c>
      <c r="AH2671" s="1">
        <v>4.5630194606505192E-2</v>
      </c>
      <c r="AI2671" s="1">
        <v>-4.9898880060074262</v>
      </c>
      <c r="AJ2671" s="1">
        <v>3.3882323599060626</v>
      </c>
      <c r="AK2671" s="1">
        <v>3.330288459265951</v>
      </c>
    </row>
    <row r="2672" spans="1:37">
      <c r="A2672" t="s">
        <v>133</v>
      </c>
      <c r="B2672" s="2">
        <v>429</v>
      </c>
      <c r="C2672" t="s">
        <v>134</v>
      </c>
      <c r="D2672" s="2">
        <v>2021</v>
      </c>
      <c r="E2672" s="1" t="s">
        <v>4</v>
      </c>
      <c r="F2672" s="1" t="s">
        <v>4</v>
      </c>
      <c r="G2672" s="1" t="s">
        <v>4</v>
      </c>
      <c r="H2672" s="1" t="s">
        <v>4</v>
      </c>
      <c r="I2672" s="1" t="s">
        <v>4</v>
      </c>
      <c r="J2672" s="1" t="s">
        <v>4</v>
      </c>
      <c r="K2672" s="1" t="s">
        <v>4</v>
      </c>
      <c r="L2672" s="1" t="s">
        <v>4</v>
      </c>
      <c r="M2672" s="1" t="s">
        <v>4</v>
      </c>
      <c r="N2672" s="1" t="s">
        <v>4</v>
      </c>
      <c r="O2672" s="1" t="s">
        <v>4</v>
      </c>
      <c r="P2672" s="1" t="s">
        <v>4</v>
      </c>
      <c r="Q2672" s="1" t="s">
        <v>4</v>
      </c>
      <c r="R2672" s="1" t="s">
        <v>4</v>
      </c>
      <c r="S2672" s="1" t="s">
        <v>4</v>
      </c>
      <c r="T2672" s="1" t="s">
        <v>4</v>
      </c>
      <c r="U2672" s="1" t="s">
        <v>4</v>
      </c>
      <c r="V2672" s="1" t="s">
        <v>4</v>
      </c>
      <c r="W2672" s="1" t="s">
        <v>4</v>
      </c>
      <c r="X2672" s="1" t="s">
        <v>4</v>
      </c>
      <c r="Y2672" s="1" t="s">
        <v>4</v>
      </c>
      <c r="Z2672" s="1" t="s">
        <v>4</v>
      </c>
      <c r="AA2672" s="1" t="s">
        <v>4</v>
      </c>
      <c r="AB2672" s="1" t="s">
        <v>4</v>
      </c>
      <c r="AC2672" s="1" t="s">
        <v>4</v>
      </c>
      <c r="AD2672" s="1" t="s">
        <v>4</v>
      </c>
      <c r="AE2672" s="1">
        <v>4.2749463637101526</v>
      </c>
      <c r="AF2672" s="1">
        <v>4.1374694643758092</v>
      </c>
      <c r="AG2672" s="1">
        <v>1.5830112266563168</v>
      </c>
      <c r="AH2672" s="1">
        <v>0.98828337935532584</v>
      </c>
      <c r="AI2672" s="1">
        <v>3.1546462475561032</v>
      </c>
      <c r="AJ2672" s="1">
        <v>2.4621399713586012</v>
      </c>
      <c r="AK2672" s="1">
        <v>4.7197777315716394</v>
      </c>
    </row>
    <row r="2673" spans="1:37">
      <c r="A2673" t="s">
        <v>133</v>
      </c>
      <c r="B2673" s="2">
        <v>429</v>
      </c>
      <c r="C2673" t="s">
        <v>134</v>
      </c>
      <c r="D2673" s="2">
        <v>2022</v>
      </c>
      <c r="E2673" s="1" t="s">
        <v>4</v>
      </c>
      <c r="F2673" s="1" t="s">
        <v>4</v>
      </c>
      <c r="G2673" s="1" t="s">
        <v>4</v>
      </c>
      <c r="H2673" s="1" t="s">
        <v>4</v>
      </c>
      <c r="I2673" s="1" t="s">
        <v>4</v>
      </c>
      <c r="J2673" s="1" t="s">
        <v>4</v>
      </c>
      <c r="K2673" s="1" t="s">
        <v>4</v>
      </c>
      <c r="L2673" s="1" t="s">
        <v>4</v>
      </c>
      <c r="M2673" s="1" t="s">
        <v>4</v>
      </c>
      <c r="N2673" s="1" t="s">
        <v>4</v>
      </c>
      <c r="O2673" s="1" t="s">
        <v>4</v>
      </c>
      <c r="P2673" s="1" t="s">
        <v>4</v>
      </c>
      <c r="Q2673" s="1" t="s">
        <v>4</v>
      </c>
      <c r="R2673" s="1" t="s">
        <v>4</v>
      </c>
      <c r="S2673" s="1" t="s">
        <v>4</v>
      </c>
      <c r="T2673" s="1" t="s">
        <v>4</v>
      </c>
      <c r="U2673" s="1" t="s">
        <v>4</v>
      </c>
      <c r="V2673" s="1" t="s">
        <v>4</v>
      </c>
      <c r="W2673" s="1" t="s">
        <v>4</v>
      </c>
      <c r="X2673" s="1" t="s">
        <v>4</v>
      </c>
      <c r="Y2673" s="1" t="s">
        <v>4</v>
      </c>
      <c r="Z2673" s="1" t="s">
        <v>4</v>
      </c>
      <c r="AA2673" s="1" t="s">
        <v>4</v>
      </c>
      <c r="AB2673" s="1" t="s">
        <v>4</v>
      </c>
      <c r="AC2673" s="1" t="s">
        <v>4</v>
      </c>
      <c r="AD2673" s="1" t="s">
        <v>4</v>
      </c>
      <c r="AE2673" s="1" t="s">
        <v>4</v>
      </c>
      <c r="AF2673" s="1">
        <v>4.1104994085499724</v>
      </c>
      <c r="AG2673" s="1">
        <v>2.3099527539328646</v>
      </c>
      <c r="AH2673" s="1">
        <v>0.97451807362869403</v>
      </c>
      <c r="AI2673" s="1">
        <v>1.5313698070908099</v>
      </c>
      <c r="AJ2673" s="1">
        <v>1.9950861030042955</v>
      </c>
      <c r="AK2673" s="1">
        <v>3.0193100730061317</v>
      </c>
    </row>
    <row r="2674" spans="1:37">
      <c r="A2674" t="s">
        <v>133</v>
      </c>
      <c r="B2674" s="2">
        <v>429</v>
      </c>
      <c r="C2674" t="s">
        <v>134</v>
      </c>
      <c r="D2674" s="2">
        <v>2023</v>
      </c>
      <c r="E2674" s="1" t="s">
        <v>4</v>
      </c>
      <c r="F2674" s="1" t="s">
        <v>4</v>
      </c>
      <c r="G2674" s="1" t="s">
        <v>4</v>
      </c>
      <c r="H2674" s="1" t="s">
        <v>4</v>
      </c>
      <c r="I2674" s="1" t="s">
        <v>4</v>
      </c>
      <c r="J2674" s="1" t="s">
        <v>4</v>
      </c>
      <c r="K2674" s="1" t="s">
        <v>4</v>
      </c>
      <c r="L2674" s="1" t="s">
        <v>4</v>
      </c>
      <c r="M2674" s="1" t="s">
        <v>4</v>
      </c>
      <c r="N2674" s="1" t="s">
        <v>4</v>
      </c>
      <c r="O2674" s="1" t="s">
        <v>4</v>
      </c>
      <c r="P2674" s="1" t="s">
        <v>4</v>
      </c>
      <c r="Q2674" s="1" t="s">
        <v>4</v>
      </c>
      <c r="R2674" s="1" t="s">
        <v>4</v>
      </c>
      <c r="S2674" s="1" t="s">
        <v>4</v>
      </c>
      <c r="T2674" s="1" t="s">
        <v>4</v>
      </c>
      <c r="U2674" s="1" t="s">
        <v>4</v>
      </c>
      <c r="V2674" s="1" t="s">
        <v>4</v>
      </c>
      <c r="W2674" s="1" t="s">
        <v>4</v>
      </c>
      <c r="X2674" s="1" t="s">
        <v>4</v>
      </c>
      <c r="Y2674" s="1" t="s">
        <v>4</v>
      </c>
      <c r="Z2674" s="1" t="s">
        <v>4</v>
      </c>
      <c r="AA2674" s="1" t="s">
        <v>4</v>
      </c>
      <c r="AB2674" s="1" t="s">
        <v>4</v>
      </c>
      <c r="AC2674" s="1" t="s">
        <v>4</v>
      </c>
      <c r="AD2674" s="1" t="s">
        <v>4</v>
      </c>
      <c r="AE2674" s="1" t="s">
        <v>4</v>
      </c>
      <c r="AF2674" s="1" t="s">
        <v>4</v>
      </c>
      <c r="AG2674" s="1">
        <v>2.3303789486917692</v>
      </c>
      <c r="AH2674" s="1">
        <v>0.98057408210021624</v>
      </c>
      <c r="AI2674" s="1">
        <v>1.5372605564934805</v>
      </c>
      <c r="AJ2674" s="1">
        <v>1.9964159764177314</v>
      </c>
      <c r="AK2674" s="1">
        <v>2.046322819204871</v>
      </c>
    </row>
    <row r="2675" spans="1:37">
      <c r="A2675" t="s">
        <v>135</v>
      </c>
      <c r="B2675" s="2">
        <v>433</v>
      </c>
      <c r="C2675" t="s">
        <v>136</v>
      </c>
      <c r="D2675" s="2">
        <v>1991</v>
      </c>
      <c r="E2675" s="1">
        <v>4.4194815169151802</v>
      </c>
      <c r="F2675" s="1">
        <v>-58.089935366613368</v>
      </c>
      <c r="G2675" s="1">
        <v>-61.281713754760816</v>
      </c>
      <c r="H2675" s="1">
        <v>-61.281713754760816</v>
      </c>
      <c r="I2675" s="1" t="s">
        <v>4</v>
      </c>
      <c r="J2675" s="1" t="s">
        <v>4</v>
      </c>
      <c r="K2675" s="1" t="s">
        <v>4</v>
      </c>
      <c r="L2675" s="1" t="s">
        <v>4</v>
      </c>
      <c r="M2675" s="1" t="s">
        <v>4</v>
      </c>
      <c r="N2675" s="1" t="s">
        <v>4</v>
      </c>
      <c r="O2675" s="1" t="s">
        <v>4</v>
      </c>
      <c r="P2675" s="1" t="s">
        <v>4</v>
      </c>
      <c r="Q2675" s="1" t="s">
        <v>4</v>
      </c>
      <c r="R2675" s="1" t="s">
        <v>4</v>
      </c>
      <c r="S2675" s="1" t="s">
        <v>4</v>
      </c>
      <c r="T2675" s="1" t="s">
        <v>4</v>
      </c>
      <c r="U2675" s="1" t="s">
        <v>4</v>
      </c>
      <c r="V2675" s="1" t="s">
        <v>4</v>
      </c>
      <c r="W2675" s="1" t="s">
        <v>4</v>
      </c>
      <c r="X2675" s="1" t="s">
        <v>4</v>
      </c>
      <c r="Y2675" s="1" t="s">
        <v>4</v>
      </c>
      <c r="Z2675" s="1" t="s">
        <v>4</v>
      </c>
      <c r="AA2675" s="1" t="s">
        <v>4</v>
      </c>
      <c r="AB2675" s="1" t="s">
        <v>4</v>
      </c>
      <c r="AC2675" s="1" t="s">
        <v>4</v>
      </c>
      <c r="AD2675" s="1" t="s">
        <v>4</v>
      </c>
      <c r="AE2675" s="1" t="s">
        <v>4</v>
      </c>
      <c r="AF2675" s="1" t="s">
        <v>4</v>
      </c>
      <c r="AG2675" s="1" t="s">
        <v>4</v>
      </c>
      <c r="AH2675" s="1" t="s">
        <v>4</v>
      </c>
      <c r="AI2675" s="1" t="s">
        <v>4</v>
      </c>
      <c r="AJ2675" s="1" t="s">
        <v>4</v>
      </c>
      <c r="AK2675" s="1" t="s">
        <v>4</v>
      </c>
    </row>
    <row r="2676" spans="1:37">
      <c r="A2676" t="s">
        <v>135</v>
      </c>
      <c r="B2676" s="2">
        <v>433</v>
      </c>
      <c r="C2676" t="s">
        <v>136</v>
      </c>
      <c r="D2676" s="2">
        <v>1992</v>
      </c>
      <c r="E2676" s="1">
        <v>11.005391812651389</v>
      </c>
      <c r="F2676" s="1">
        <v>71.92929010906451</v>
      </c>
      <c r="G2676" s="1">
        <v>48.926199714300189</v>
      </c>
      <c r="H2676" s="1">
        <v>10.000092828159502</v>
      </c>
      <c r="I2676" s="1">
        <v>0</v>
      </c>
      <c r="J2676" s="1" t="s">
        <v>4</v>
      </c>
      <c r="K2676" s="1" t="s">
        <v>4</v>
      </c>
      <c r="L2676" s="1" t="s">
        <v>4</v>
      </c>
      <c r="M2676" s="1" t="s">
        <v>4</v>
      </c>
      <c r="N2676" s="1" t="s">
        <v>4</v>
      </c>
      <c r="O2676" s="1" t="s">
        <v>4</v>
      </c>
      <c r="P2676" s="1" t="s">
        <v>4</v>
      </c>
      <c r="Q2676" s="1" t="s">
        <v>4</v>
      </c>
      <c r="R2676" s="1" t="s">
        <v>4</v>
      </c>
      <c r="S2676" s="1" t="s">
        <v>4</v>
      </c>
      <c r="T2676" s="1" t="s">
        <v>4</v>
      </c>
      <c r="U2676" s="1" t="s">
        <v>4</v>
      </c>
      <c r="V2676" s="1" t="s">
        <v>4</v>
      </c>
      <c r="W2676" s="1" t="s">
        <v>4</v>
      </c>
      <c r="X2676" s="1" t="s">
        <v>4</v>
      </c>
      <c r="Y2676" s="1" t="s">
        <v>4</v>
      </c>
      <c r="Z2676" s="1" t="s">
        <v>4</v>
      </c>
      <c r="AA2676" s="1" t="s">
        <v>4</v>
      </c>
      <c r="AB2676" s="1" t="s">
        <v>4</v>
      </c>
      <c r="AC2676" s="1" t="s">
        <v>4</v>
      </c>
      <c r="AD2676" s="1" t="s">
        <v>4</v>
      </c>
      <c r="AE2676" s="1" t="s">
        <v>4</v>
      </c>
      <c r="AF2676" s="1" t="s">
        <v>4</v>
      </c>
      <c r="AG2676" s="1" t="s">
        <v>4</v>
      </c>
      <c r="AH2676" s="1" t="s">
        <v>4</v>
      </c>
      <c r="AI2676" s="1" t="s">
        <v>4</v>
      </c>
      <c r="AJ2676" s="1" t="s">
        <v>4</v>
      </c>
      <c r="AK2676" s="1" t="s">
        <v>4</v>
      </c>
    </row>
    <row r="2677" spans="1:37">
      <c r="A2677" t="s">
        <v>135</v>
      </c>
      <c r="B2677" s="2">
        <v>433</v>
      </c>
      <c r="C2677" t="s">
        <v>136</v>
      </c>
      <c r="D2677" s="2">
        <v>1993</v>
      </c>
      <c r="E2677" s="1">
        <v>10.923991642042431</v>
      </c>
      <c r="F2677" s="1">
        <v>39.189171112234703</v>
      </c>
      <c r="G2677" s="1">
        <v>60.650623444010421</v>
      </c>
      <c r="H2677" s="1">
        <v>0</v>
      </c>
      <c r="I2677" s="1">
        <v>0</v>
      </c>
      <c r="J2677" s="1">
        <v>0</v>
      </c>
      <c r="K2677" s="1" t="s">
        <v>4</v>
      </c>
      <c r="L2677" s="1" t="s">
        <v>4</v>
      </c>
      <c r="M2677" s="1" t="s">
        <v>4</v>
      </c>
      <c r="N2677" s="1" t="s">
        <v>4</v>
      </c>
      <c r="O2677" s="1" t="s">
        <v>4</v>
      </c>
      <c r="P2677" s="1" t="s">
        <v>4</v>
      </c>
      <c r="Q2677" s="1" t="s">
        <v>4</v>
      </c>
      <c r="R2677" s="1" t="s">
        <v>4</v>
      </c>
      <c r="S2677" s="1" t="s">
        <v>4</v>
      </c>
      <c r="T2677" s="1" t="s">
        <v>4</v>
      </c>
      <c r="U2677" s="1" t="s">
        <v>4</v>
      </c>
      <c r="V2677" s="1" t="s">
        <v>4</v>
      </c>
      <c r="W2677" s="1" t="s">
        <v>4</v>
      </c>
      <c r="X2677" s="1" t="s">
        <v>4</v>
      </c>
      <c r="Y2677" s="1" t="s">
        <v>4</v>
      </c>
      <c r="Z2677" s="1" t="s">
        <v>4</v>
      </c>
      <c r="AA2677" s="1" t="s">
        <v>4</v>
      </c>
      <c r="AB2677" s="1" t="s">
        <v>4</v>
      </c>
      <c r="AC2677" s="1" t="s">
        <v>4</v>
      </c>
      <c r="AD2677" s="1" t="s">
        <v>4</v>
      </c>
      <c r="AE2677" s="1" t="s">
        <v>4</v>
      </c>
      <c r="AF2677" s="1" t="s">
        <v>4</v>
      </c>
      <c r="AG2677" s="1" t="s">
        <v>4</v>
      </c>
      <c r="AH2677" s="1" t="s">
        <v>4</v>
      </c>
      <c r="AI2677" s="1" t="s">
        <v>4</v>
      </c>
      <c r="AJ2677" s="1" t="s">
        <v>4</v>
      </c>
      <c r="AK2677" s="1" t="s">
        <v>4</v>
      </c>
    </row>
    <row r="2678" spans="1:37">
      <c r="A2678" t="s">
        <v>135</v>
      </c>
      <c r="B2678" s="2">
        <v>433</v>
      </c>
      <c r="C2678" t="s">
        <v>136</v>
      </c>
      <c r="D2678" s="2">
        <v>1994</v>
      </c>
      <c r="E2678" s="1">
        <v>5.5387934788493354</v>
      </c>
      <c r="F2678" s="1">
        <v>34.612268367692508</v>
      </c>
      <c r="G2678" s="1">
        <v>27.360152023526862</v>
      </c>
      <c r="H2678" s="1">
        <v>9.9991954260307381</v>
      </c>
      <c r="I2678" s="1">
        <v>1.0000018987578629</v>
      </c>
      <c r="J2678" s="1">
        <v>1.0000018987578629</v>
      </c>
      <c r="K2678" s="1">
        <v>1.0000018987578629</v>
      </c>
      <c r="L2678" s="1" t="s">
        <v>4</v>
      </c>
      <c r="M2678" s="1" t="s">
        <v>4</v>
      </c>
      <c r="N2678" s="1" t="s">
        <v>4</v>
      </c>
      <c r="O2678" s="1" t="s">
        <v>4</v>
      </c>
      <c r="P2678" s="1" t="s">
        <v>4</v>
      </c>
      <c r="Q2678" s="1" t="s">
        <v>4</v>
      </c>
      <c r="R2678" s="1" t="s">
        <v>4</v>
      </c>
      <c r="S2678" s="1" t="s">
        <v>4</v>
      </c>
      <c r="T2678" s="1" t="s">
        <v>4</v>
      </c>
      <c r="U2678" s="1" t="s">
        <v>4</v>
      </c>
      <c r="V2678" s="1" t="s">
        <v>4</v>
      </c>
      <c r="W2678" s="1" t="s">
        <v>4</v>
      </c>
      <c r="X2678" s="1" t="s">
        <v>4</v>
      </c>
      <c r="Y2678" s="1" t="s">
        <v>4</v>
      </c>
      <c r="Z2678" s="1" t="s">
        <v>4</v>
      </c>
      <c r="AA2678" s="1" t="s">
        <v>4</v>
      </c>
      <c r="AB2678" s="1" t="s">
        <v>4</v>
      </c>
      <c r="AC2678" s="1" t="s">
        <v>4</v>
      </c>
      <c r="AD2678" s="1" t="s">
        <v>4</v>
      </c>
      <c r="AE2678" s="1" t="s">
        <v>4</v>
      </c>
      <c r="AF2678" s="1" t="s">
        <v>4</v>
      </c>
      <c r="AG2678" s="1" t="s">
        <v>4</v>
      </c>
      <c r="AH2678" s="1" t="s">
        <v>4</v>
      </c>
      <c r="AI2678" s="1" t="s">
        <v>4</v>
      </c>
      <c r="AJ2678" s="1" t="s">
        <v>4</v>
      </c>
      <c r="AK2678" s="1" t="s">
        <v>4</v>
      </c>
    </row>
    <row r="2679" spans="1:37">
      <c r="A2679" t="s">
        <v>135</v>
      </c>
      <c r="B2679" s="2">
        <v>433</v>
      </c>
      <c r="C2679" t="s">
        <v>136</v>
      </c>
      <c r="D2679" s="2">
        <v>1995</v>
      </c>
      <c r="E2679" s="1">
        <v>5.6518678006711509</v>
      </c>
      <c r="F2679" s="1">
        <v>-2.3920603598712398</v>
      </c>
      <c r="G2679" s="1">
        <v>22.448088833086778</v>
      </c>
      <c r="H2679" s="1">
        <v>19.999811692221581</v>
      </c>
      <c r="I2679" s="1">
        <v>1.0000019844002006</v>
      </c>
      <c r="J2679" s="1">
        <v>1.9999935245883949</v>
      </c>
      <c r="K2679" s="1">
        <v>1.9999935245883949</v>
      </c>
      <c r="L2679" s="1">
        <v>-6.6500063556758189</v>
      </c>
      <c r="M2679" s="1" t="s">
        <v>4</v>
      </c>
      <c r="N2679" s="1" t="s">
        <v>4</v>
      </c>
      <c r="O2679" s="1" t="s">
        <v>4</v>
      </c>
      <c r="P2679" s="1" t="s">
        <v>4</v>
      </c>
      <c r="Q2679" s="1" t="s">
        <v>4</v>
      </c>
      <c r="R2679" s="1" t="s">
        <v>4</v>
      </c>
      <c r="S2679" s="1" t="s">
        <v>4</v>
      </c>
      <c r="T2679" s="1" t="s">
        <v>4</v>
      </c>
      <c r="U2679" s="1" t="s">
        <v>4</v>
      </c>
      <c r="V2679" s="1" t="s">
        <v>4</v>
      </c>
      <c r="W2679" s="1" t="s">
        <v>4</v>
      </c>
      <c r="X2679" s="1" t="s">
        <v>4</v>
      </c>
      <c r="Y2679" s="1" t="s">
        <v>4</v>
      </c>
      <c r="Z2679" s="1" t="s">
        <v>4</v>
      </c>
      <c r="AA2679" s="1" t="s">
        <v>4</v>
      </c>
      <c r="AB2679" s="1" t="s">
        <v>4</v>
      </c>
      <c r="AC2679" s="1" t="s">
        <v>4</v>
      </c>
      <c r="AD2679" s="1" t="s">
        <v>4</v>
      </c>
      <c r="AE2679" s="1" t="s">
        <v>4</v>
      </c>
      <c r="AF2679" s="1" t="s">
        <v>4</v>
      </c>
      <c r="AG2679" s="1" t="s">
        <v>4</v>
      </c>
      <c r="AH2679" s="1" t="s">
        <v>4</v>
      </c>
      <c r="AI2679" s="1" t="s">
        <v>4</v>
      </c>
      <c r="AJ2679" s="1" t="s">
        <v>4</v>
      </c>
      <c r="AK2679" s="1" t="s">
        <v>4</v>
      </c>
    </row>
    <row r="2680" spans="1:37">
      <c r="A2680" t="s">
        <v>135</v>
      </c>
      <c r="B2680" s="2">
        <v>433</v>
      </c>
      <c r="C2680" t="s">
        <v>136</v>
      </c>
      <c r="D2680" s="2">
        <v>1996</v>
      </c>
      <c r="E2680" s="1" t="s">
        <v>4</v>
      </c>
      <c r="F2680" s="1">
        <v>6.7969044001813694</v>
      </c>
      <c r="G2680" s="1">
        <v>18.735916256702389</v>
      </c>
      <c r="H2680" s="1">
        <v>19.999784956829501</v>
      </c>
      <c r="I2680" s="1">
        <v>14.99999793183926</v>
      </c>
      <c r="J2680" s="1">
        <v>1.9999950850763337</v>
      </c>
      <c r="K2680" s="1">
        <v>1.9999950850763337</v>
      </c>
      <c r="L2680" s="1">
        <v>0</v>
      </c>
      <c r="M2680" s="1">
        <v>0</v>
      </c>
      <c r="N2680" s="1" t="s">
        <v>4</v>
      </c>
      <c r="O2680" s="1" t="s">
        <v>4</v>
      </c>
      <c r="P2680" s="1" t="s">
        <v>4</v>
      </c>
      <c r="Q2680" s="1" t="s">
        <v>4</v>
      </c>
      <c r="R2680" s="1" t="s">
        <v>4</v>
      </c>
      <c r="S2680" s="1" t="s">
        <v>4</v>
      </c>
      <c r="T2680" s="1" t="s">
        <v>4</v>
      </c>
      <c r="U2680" s="1" t="s">
        <v>4</v>
      </c>
      <c r="V2680" s="1" t="s">
        <v>4</v>
      </c>
      <c r="W2680" s="1" t="s">
        <v>4</v>
      </c>
      <c r="X2680" s="1" t="s">
        <v>4</v>
      </c>
      <c r="Y2680" s="1" t="s">
        <v>4</v>
      </c>
      <c r="Z2680" s="1" t="s">
        <v>4</v>
      </c>
      <c r="AA2680" s="1" t="s">
        <v>4</v>
      </c>
      <c r="AB2680" s="1" t="s">
        <v>4</v>
      </c>
      <c r="AC2680" s="1" t="s">
        <v>4</v>
      </c>
      <c r="AD2680" s="1" t="s">
        <v>4</v>
      </c>
      <c r="AE2680" s="1" t="s">
        <v>4</v>
      </c>
      <c r="AF2680" s="1" t="s">
        <v>4</v>
      </c>
      <c r="AG2680" s="1" t="s">
        <v>4</v>
      </c>
      <c r="AH2680" s="1" t="s">
        <v>4</v>
      </c>
      <c r="AI2680" s="1" t="s">
        <v>4</v>
      </c>
      <c r="AJ2680" s="1" t="s">
        <v>4</v>
      </c>
      <c r="AK2680" s="1" t="s">
        <v>4</v>
      </c>
    </row>
    <row r="2681" spans="1:37">
      <c r="A2681" t="s">
        <v>135</v>
      </c>
      <c r="B2681" s="2">
        <v>433</v>
      </c>
      <c r="C2681" t="s">
        <v>136</v>
      </c>
      <c r="D2681" s="2">
        <v>1997</v>
      </c>
      <c r="E2681" s="1" t="s">
        <v>4</v>
      </c>
      <c r="F2681" s="1" t="s">
        <v>4</v>
      </c>
      <c r="G2681" s="1">
        <v>9.3178824069052979</v>
      </c>
      <c r="H2681" s="1">
        <v>10.000179202963299</v>
      </c>
      <c r="I2681" s="1">
        <v>9.9999982015991371</v>
      </c>
      <c r="J2681" s="1">
        <v>14.999994478741341</v>
      </c>
      <c r="K2681" s="1">
        <v>14.999994478741341</v>
      </c>
      <c r="L2681" s="1">
        <v>10.00000091327118</v>
      </c>
      <c r="M2681" s="1">
        <v>10.00000091327118</v>
      </c>
      <c r="N2681" s="1">
        <v>10.0000009132714</v>
      </c>
      <c r="O2681" s="1" t="s">
        <v>4</v>
      </c>
      <c r="P2681" s="1" t="s">
        <v>4</v>
      </c>
      <c r="Q2681" s="1" t="s">
        <v>4</v>
      </c>
      <c r="R2681" s="1" t="s">
        <v>4</v>
      </c>
      <c r="S2681" s="1" t="s">
        <v>4</v>
      </c>
      <c r="T2681" s="1" t="s">
        <v>4</v>
      </c>
      <c r="U2681" s="1" t="s">
        <v>4</v>
      </c>
      <c r="V2681" s="1" t="s">
        <v>4</v>
      </c>
      <c r="W2681" s="1" t="s">
        <v>4</v>
      </c>
      <c r="X2681" s="1" t="s">
        <v>4</v>
      </c>
      <c r="Y2681" s="1" t="s">
        <v>4</v>
      </c>
      <c r="Z2681" s="1" t="s">
        <v>4</v>
      </c>
      <c r="AA2681" s="1" t="s">
        <v>4</v>
      </c>
      <c r="AB2681" s="1" t="s">
        <v>4</v>
      </c>
      <c r="AC2681" s="1" t="s">
        <v>4</v>
      </c>
      <c r="AD2681" s="1" t="s">
        <v>4</v>
      </c>
      <c r="AE2681" s="1" t="s">
        <v>4</v>
      </c>
      <c r="AF2681" s="1" t="s">
        <v>4</v>
      </c>
      <c r="AG2681" s="1" t="s">
        <v>4</v>
      </c>
      <c r="AH2681" s="1" t="s">
        <v>4</v>
      </c>
      <c r="AI2681" s="1" t="s">
        <v>4</v>
      </c>
      <c r="AJ2681" s="1" t="s">
        <v>4</v>
      </c>
      <c r="AK2681" s="1" t="s">
        <v>4</v>
      </c>
    </row>
    <row r="2682" spans="1:37">
      <c r="A2682" t="s">
        <v>135</v>
      </c>
      <c r="B2682" s="2">
        <v>433</v>
      </c>
      <c r="C2682" t="s">
        <v>136</v>
      </c>
      <c r="D2682" s="2">
        <v>1998</v>
      </c>
      <c r="E2682" s="1" t="s">
        <v>4</v>
      </c>
      <c r="F2682" s="1" t="s">
        <v>4</v>
      </c>
      <c r="G2682" s="1" t="s">
        <v>4</v>
      </c>
      <c r="H2682" s="1">
        <v>10.000400674277564</v>
      </c>
      <c r="I2682" s="1">
        <v>5.0000036785471158</v>
      </c>
      <c r="J2682" s="1">
        <v>9.9999991270736999</v>
      </c>
      <c r="K2682" s="1">
        <v>9.9999991270736999</v>
      </c>
      <c r="L2682" s="1">
        <v>7.9999990037041391</v>
      </c>
      <c r="M2682" s="1">
        <v>11.999695465541782</v>
      </c>
      <c r="N2682" s="1">
        <v>11.999695465541604</v>
      </c>
      <c r="O2682" s="1">
        <v>11.999695465541604</v>
      </c>
      <c r="P2682" s="1" t="s">
        <v>4</v>
      </c>
      <c r="Q2682" s="1" t="s">
        <v>4</v>
      </c>
      <c r="R2682" s="1" t="s">
        <v>4</v>
      </c>
      <c r="S2682" s="1" t="s">
        <v>4</v>
      </c>
      <c r="T2682" s="1" t="s">
        <v>4</v>
      </c>
      <c r="U2682" s="1" t="s">
        <v>4</v>
      </c>
      <c r="V2682" s="1" t="s">
        <v>4</v>
      </c>
      <c r="W2682" s="1" t="s">
        <v>4</v>
      </c>
      <c r="X2682" s="1" t="s">
        <v>4</v>
      </c>
      <c r="Y2682" s="1" t="s">
        <v>4</v>
      </c>
      <c r="Z2682" s="1" t="s">
        <v>4</v>
      </c>
      <c r="AA2682" s="1" t="s">
        <v>4</v>
      </c>
      <c r="AB2682" s="1" t="s">
        <v>4</v>
      </c>
      <c r="AC2682" s="1" t="s">
        <v>4</v>
      </c>
      <c r="AD2682" s="1" t="s">
        <v>4</v>
      </c>
      <c r="AE2682" s="1" t="s">
        <v>4</v>
      </c>
      <c r="AF2682" s="1" t="s">
        <v>4</v>
      </c>
      <c r="AG2682" s="1" t="s">
        <v>4</v>
      </c>
      <c r="AH2682" s="1" t="s">
        <v>4</v>
      </c>
      <c r="AI2682" s="1" t="s">
        <v>4</v>
      </c>
      <c r="AJ2682" s="1" t="s">
        <v>4</v>
      </c>
      <c r="AK2682" s="1" t="s">
        <v>4</v>
      </c>
    </row>
    <row r="2683" spans="1:37">
      <c r="A2683" t="s">
        <v>135</v>
      </c>
      <c r="B2683" s="2">
        <v>433</v>
      </c>
      <c r="C2683" t="s">
        <v>136</v>
      </c>
      <c r="D2683" s="2">
        <v>1999</v>
      </c>
      <c r="E2683" s="1" t="s">
        <v>4</v>
      </c>
      <c r="F2683" s="1" t="s">
        <v>4</v>
      </c>
      <c r="G2683" s="1" t="s">
        <v>4</v>
      </c>
      <c r="H2683" s="1" t="s">
        <v>4</v>
      </c>
      <c r="I2683" s="1">
        <v>4.9999976644147015</v>
      </c>
      <c r="J2683" s="1">
        <v>4.9999948417992712</v>
      </c>
      <c r="K2683" s="1">
        <v>4.9999948417992712</v>
      </c>
      <c r="L2683" s="1">
        <v>3.9999975400100585</v>
      </c>
      <c r="M2683" s="1">
        <v>5.9992226794933989</v>
      </c>
      <c r="N2683" s="1">
        <v>5.9992226794934211</v>
      </c>
      <c r="O2683" s="1">
        <v>16.595412882914886</v>
      </c>
      <c r="P2683" s="1">
        <v>12.999995218043491</v>
      </c>
      <c r="Q2683" s="1" t="s">
        <v>4</v>
      </c>
      <c r="R2683" s="1" t="s">
        <v>4</v>
      </c>
      <c r="S2683" s="1" t="s">
        <v>4</v>
      </c>
      <c r="T2683" s="1" t="s">
        <v>4</v>
      </c>
      <c r="U2683" s="1" t="s">
        <v>4</v>
      </c>
      <c r="V2683" s="1" t="s">
        <v>4</v>
      </c>
      <c r="W2683" s="1" t="s">
        <v>4</v>
      </c>
      <c r="X2683" s="1" t="s">
        <v>4</v>
      </c>
      <c r="Y2683" s="1" t="s">
        <v>4</v>
      </c>
      <c r="Z2683" s="1" t="s">
        <v>4</v>
      </c>
      <c r="AA2683" s="1" t="s">
        <v>4</v>
      </c>
      <c r="AB2683" s="1" t="s">
        <v>4</v>
      </c>
      <c r="AC2683" s="1" t="s">
        <v>4</v>
      </c>
      <c r="AD2683" s="1" t="s">
        <v>4</v>
      </c>
      <c r="AE2683" s="1" t="s">
        <v>4</v>
      </c>
      <c r="AF2683" s="1" t="s">
        <v>4</v>
      </c>
      <c r="AG2683" s="1" t="s">
        <v>4</v>
      </c>
      <c r="AH2683" s="1" t="s">
        <v>4</v>
      </c>
      <c r="AI2683" s="1" t="s">
        <v>4</v>
      </c>
      <c r="AJ2683" s="1" t="s">
        <v>4</v>
      </c>
      <c r="AK2683" s="1" t="s">
        <v>4</v>
      </c>
    </row>
    <row r="2684" spans="1:37">
      <c r="A2684" t="s">
        <v>135</v>
      </c>
      <c r="B2684" s="2">
        <v>433</v>
      </c>
      <c r="C2684" t="s">
        <v>136</v>
      </c>
      <c r="D2684" s="2">
        <v>2000</v>
      </c>
      <c r="E2684" s="1" t="s">
        <v>4</v>
      </c>
      <c r="F2684" s="1" t="s">
        <v>4</v>
      </c>
      <c r="G2684" s="1" t="s">
        <v>4</v>
      </c>
      <c r="H2684" s="1" t="s">
        <v>4</v>
      </c>
      <c r="I2684" s="1" t="s">
        <v>4</v>
      </c>
      <c r="J2684" s="1">
        <v>4.9999935758666902</v>
      </c>
      <c r="K2684" s="1">
        <v>4.9999935758666902</v>
      </c>
      <c r="L2684" s="1">
        <v>4.0000044350782638</v>
      </c>
      <c r="M2684" s="1">
        <v>4.0009379531277478</v>
      </c>
      <c r="N2684" s="1">
        <v>4.00093795312777</v>
      </c>
      <c r="O2684" s="1">
        <v>19.999999999999908</v>
      </c>
      <c r="P2684" s="1">
        <v>15.000007053033615</v>
      </c>
      <c r="Q2684" s="1">
        <v>15.000007053033615</v>
      </c>
      <c r="R2684" s="1" t="s">
        <v>4</v>
      </c>
      <c r="S2684" s="1" t="s">
        <v>4</v>
      </c>
      <c r="T2684" s="1" t="s">
        <v>4</v>
      </c>
      <c r="U2684" s="1" t="s">
        <v>4</v>
      </c>
      <c r="V2684" s="1" t="s">
        <v>4</v>
      </c>
      <c r="W2684" s="1" t="s">
        <v>4</v>
      </c>
      <c r="X2684" s="1" t="s">
        <v>4</v>
      </c>
      <c r="Y2684" s="1" t="s">
        <v>4</v>
      </c>
      <c r="Z2684" s="1" t="s">
        <v>4</v>
      </c>
      <c r="AA2684" s="1" t="s">
        <v>4</v>
      </c>
      <c r="AB2684" s="1" t="s">
        <v>4</v>
      </c>
      <c r="AC2684" s="1" t="s">
        <v>4</v>
      </c>
      <c r="AD2684" s="1" t="s">
        <v>4</v>
      </c>
      <c r="AE2684" s="1" t="s">
        <v>4</v>
      </c>
      <c r="AF2684" s="1" t="s">
        <v>4</v>
      </c>
      <c r="AG2684" s="1" t="s">
        <v>4</v>
      </c>
      <c r="AH2684" s="1" t="s">
        <v>4</v>
      </c>
      <c r="AI2684" s="1" t="s">
        <v>4</v>
      </c>
      <c r="AJ2684" s="1" t="s">
        <v>4</v>
      </c>
      <c r="AK2684" s="1" t="s">
        <v>4</v>
      </c>
    </row>
    <row r="2685" spans="1:37">
      <c r="A2685" t="s">
        <v>135</v>
      </c>
      <c r="B2685" s="2">
        <v>433</v>
      </c>
      <c r="C2685" t="s">
        <v>136</v>
      </c>
      <c r="D2685" s="2">
        <v>2001</v>
      </c>
      <c r="E2685" s="1" t="s">
        <v>4</v>
      </c>
      <c r="F2685" s="1" t="s">
        <v>4</v>
      </c>
      <c r="G2685" s="1" t="s">
        <v>4</v>
      </c>
      <c r="H2685" s="1" t="s">
        <v>4</v>
      </c>
      <c r="I2685" s="1" t="s">
        <v>4</v>
      </c>
      <c r="J2685" s="1" t="s">
        <v>4</v>
      </c>
      <c r="K2685" s="1">
        <v>4.9999985604182617</v>
      </c>
      <c r="L2685" s="1">
        <v>3.9999997157000644</v>
      </c>
      <c r="M2685" s="1">
        <v>3.999320840610987</v>
      </c>
      <c r="N2685" s="1">
        <v>3.9993208406111203</v>
      </c>
      <c r="O2685" s="1">
        <v>2.2222222222222143</v>
      </c>
      <c r="P2685" s="1">
        <v>14.999989406511482</v>
      </c>
      <c r="Q2685" s="1">
        <v>14.999989406511482</v>
      </c>
      <c r="R2685" s="1">
        <v>14.999989406511482</v>
      </c>
      <c r="S2685" s="1" t="s">
        <v>4</v>
      </c>
      <c r="T2685" s="1" t="s">
        <v>4</v>
      </c>
      <c r="U2685" s="1" t="s">
        <v>4</v>
      </c>
      <c r="V2685" s="1" t="s">
        <v>4</v>
      </c>
      <c r="W2685" s="1" t="s">
        <v>4</v>
      </c>
      <c r="X2685" s="1" t="s">
        <v>4</v>
      </c>
      <c r="Y2685" s="1" t="s">
        <v>4</v>
      </c>
      <c r="Z2685" s="1" t="s">
        <v>4</v>
      </c>
      <c r="AA2685" s="1" t="s">
        <v>4</v>
      </c>
      <c r="AB2685" s="1" t="s">
        <v>4</v>
      </c>
      <c r="AC2685" s="1" t="s">
        <v>4</v>
      </c>
      <c r="AD2685" s="1" t="s">
        <v>4</v>
      </c>
      <c r="AE2685" s="1" t="s">
        <v>4</v>
      </c>
      <c r="AF2685" s="1" t="s">
        <v>4</v>
      </c>
      <c r="AG2685" s="1" t="s">
        <v>4</v>
      </c>
      <c r="AH2685" s="1" t="s">
        <v>4</v>
      </c>
      <c r="AI2685" s="1" t="s">
        <v>4</v>
      </c>
      <c r="AJ2685" s="1" t="s">
        <v>4</v>
      </c>
      <c r="AK2685" s="1" t="s">
        <v>4</v>
      </c>
    </row>
    <row r="2686" spans="1:37">
      <c r="A2686" t="s">
        <v>135</v>
      </c>
      <c r="B2686" s="2">
        <v>433</v>
      </c>
      <c r="C2686" t="s">
        <v>136</v>
      </c>
      <c r="D2686" s="2">
        <v>2002</v>
      </c>
      <c r="E2686" s="1" t="s">
        <v>4</v>
      </c>
      <c r="F2686" s="1" t="s">
        <v>4</v>
      </c>
      <c r="G2686" s="1" t="s">
        <v>4</v>
      </c>
      <c r="H2686" s="1" t="s">
        <v>4</v>
      </c>
      <c r="I2686" s="1" t="s">
        <v>4</v>
      </c>
      <c r="J2686" s="1" t="s">
        <v>4</v>
      </c>
      <c r="K2686" s="1" t="s">
        <v>4</v>
      </c>
      <c r="L2686" s="1">
        <v>3.9999967196167718</v>
      </c>
      <c r="M2686" s="1">
        <v>4.0001094007226845</v>
      </c>
      <c r="N2686" s="1">
        <v>4.0001094007225513</v>
      </c>
      <c r="O2686" s="1">
        <v>3.2608695652174502</v>
      </c>
      <c r="P2686" s="1">
        <v>10.000001939311476</v>
      </c>
      <c r="Q2686" s="1">
        <v>10.000001939311476</v>
      </c>
      <c r="R2686" s="1">
        <v>10.000001939311476</v>
      </c>
      <c r="S2686" s="1">
        <v>10.000001939311476</v>
      </c>
      <c r="T2686" s="1" t="s">
        <v>4</v>
      </c>
      <c r="U2686" s="1" t="s">
        <v>4</v>
      </c>
      <c r="V2686" s="1" t="s">
        <v>4</v>
      </c>
      <c r="W2686" s="1" t="s">
        <v>4</v>
      </c>
      <c r="X2686" s="1" t="s">
        <v>4</v>
      </c>
      <c r="Y2686" s="1" t="s">
        <v>4</v>
      </c>
      <c r="Z2686" s="1" t="s">
        <v>4</v>
      </c>
      <c r="AA2686" s="1" t="s">
        <v>4</v>
      </c>
      <c r="AB2686" s="1" t="s">
        <v>4</v>
      </c>
      <c r="AC2686" s="1" t="s">
        <v>4</v>
      </c>
      <c r="AD2686" s="1" t="s">
        <v>4</v>
      </c>
      <c r="AE2686" s="1" t="s">
        <v>4</v>
      </c>
      <c r="AF2686" s="1" t="s">
        <v>4</v>
      </c>
      <c r="AG2686" s="1" t="s">
        <v>4</v>
      </c>
      <c r="AH2686" s="1" t="s">
        <v>4</v>
      </c>
      <c r="AI2686" s="1" t="s">
        <v>4</v>
      </c>
      <c r="AJ2686" s="1" t="s">
        <v>4</v>
      </c>
      <c r="AK2686" s="1" t="s">
        <v>4</v>
      </c>
    </row>
    <row r="2687" spans="1:37">
      <c r="A2687" t="s">
        <v>135</v>
      </c>
      <c r="B2687" s="2">
        <v>433</v>
      </c>
      <c r="C2687" t="s">
        <v>136</v>
      </c>
      <c r="D2687" s="2">
        <v>2003</v>
      </c>
      <c r="E2687" s="1" t="s">
        <v>4</v>
      </c>
      <c r="F2687" s="1" t="s">
        <v>4</v>
      </c>
      <c r="G2687" s="1" t="s">
        <v>4</v>
      </c>
      <c r="H2687" s="1" t="s">
        <v>4</v>
      </c>
      <c r="I2687" s="1" t="s">
        <v>4</v>
      </c>
      <c r="J2687" s="1" t="s">
        <v>4</v>
      </c>
      <c r="K2687" s="1" t="s">
        <v>4</v>
      </c>
      <c r="L2687" s="1" t="s">
        <v>4</v>
      </c>
      <c r="M2687" s="1">
        <v>4.0001089231362918</v>
      </c>
      <c r="N2687" s="1">
        <v>4.0001089231361586</v>
      </c>
      <c r="O2687" s="1">
        <v>3.6842105263156899</v>
      </c>
      <c r="P2687" s="1">
        <v>10.000007052042491</v>
      </c>
      <c r="Q2687" s="1">
        <v>10.000007052042491</v>
      </c>
      <c r="R2687" s="1">
        <v>10.000007052042491</v>
      </c>
      <c r="S2687" s="1">
        <v>10.000007052042491</v>
      </c>
      <c r="T2687" s="1">
        <v>10.000007052042491</v>
      </c>
      <c r="U2687" s="1" t="s">
        <v>4</v>
      </c>
      <c r="V2687" s="1" t="s">
        <v>4</v>
      </c>
      <c r="W2687" s="1" t="s">
        <v>4</v>
      </c>
      <c r="X2687" s="1" t="s">
        <v>4</v>
      </c>
      <c r="Y2687" s="1" t="s">
        <v>4</v>
      </c>
      <c r="Z2687" s="1" t="s">
        <v>4</v>
      </c>
      <c r="AA2687" s="1" t="s">
        <v>4</v>
      </c>
      <c r="AB2687" s="1" t="s">
        <v>4</v>
      </c>
      <c r="AC2687" s="1" t="s">
        <v>4</v>
      </c>
      <c r="AD2687" s="1" t="s">
        <v>4</v>
      </c>
      <c r="AE2687" s="1" t="s">
        <v>4</v>
      </c>
      <c r="AF2687" s="1" t="s">
        <v>4</v>
      </c>
      <c r="AG2687" s="1" t="s">
        <v>4</v>
      </c>
      <c r="AH2687" s="1" t="s">
        <v>4</v>
      </c>
      <c r="AI2687" s="1" t="s">
        <v>4</v>
      </c>
      <c r="AJ2687" s="1" t="s">
        <v>4</v>
      </c>
      <c r="AK2687" s="1" t="s">
        <v>4</v>
      </c>
    </row>
    <row r="2688" spans="1:37">
      <c r="A2688" t="s">
        <v>135</v>
      </c>
      <c r="B2688" s="2">
        <v>433</v>
      </c>
      <c r="C2688" t="s">
        <v>136</v>
      </c>
      <c r="D2688" s="2">
        <v>2004</v>
      </c>
      <c r="E2688" s="1" t="s">
        <v>4</v>
      </c>
      <c r="F2688" s="1" t="s">
        <v>4</v>
      </c>
      <c r="G2688" s="1" t="s">
        <v>4</v>
      </c>
      <c r="H2688" s="1" t="s">
        <v>4</v>
      </c>
      <c r="I2688" s="1" t="s">
        <v>4</v>
      </c>
      <c r="J2688" s="1" t="s">
        <v>4</v>
      </c>
      <c r="K2688" s="1" t="s">
        <v>4</v>
      </c>
      <c r="L2688" s="1" t="s">
        <v>4</v>
      </c>
      <c r="M2688" s="1" t="s">
        <v>4</v>
      </c>
      <c r="N2688" s="1">
        <v>4.000108999999985</v>
      </c>
      <c r="O2688" s="1">
        <v>3.5532994923859196</v>
      </c>
      <c r="P2688" s="1">
        <v>9.9999951917891359</v>
      </c>
      <c r="Q2688" s="1">
        <v>9.9999951917891359</v>
      </c>
      <c r="R2688" s="1">
        <v>9.9999951917891359</v>
      </c>
      <c r="S2688" s="1">
        <v>9.9999951917891359</v>
      </c>
      <c r="T2688" s="1">
        <v>9.9999951917891359</v>
      </c>
      <c r="U2688" s="1">
        <v>46.528251060279359</v>
      </c>
      <c r="V2688" s="1" t="s">
        <v>4</v>
      </c>
      <c r="W2688" s="1" t="s">
        <v>4</v>
      </c>
      <c r="X2688" s="1" t="s">
        <v>4</v>
      </c>
      <c r="Y2688" s="1" t="s">
        <v>4</v>
      </c>
      <c r="Z2688" s="1" t="s">
        <v>4</v>
      </c>
      <c r="AA2688" s="1" t="s">
        <v>4</v>
      </c>
      <c r="AB2688" s="1" t="s">
        <v>4</v>
      </c>
      <c r="AC2688" s="1" t="s">
        <v>4</v>
      </c>
      <c r="AD2688" s="1" t="s">
        <v>4</v>
      </c>
      <c r="AE2688" s="1" t="s">
        <v>4</v>
      </c>
      <c r="AF2688" s="1" t="s">
        <v>4</v>
      </c>
      <c r="AG2688" s="1" t="s">
        <v>4</v>
      </c>
      <c r="AH2688" s="1" t="s">
        <v>4</v>
      </c>
      <c r="AI2688" s="1" t="s">
        <v>4</v>
      </c>
      <c r="AJ2688" s="1" t="s">
        <v>4</v>
      </c>
      <c r="AK2688" s="1" t="s">
        <v>4</v>
      </c>
    </row>
    <row r="2689" spans="1:37">
      <c r="A2689" t="s">
        <v>135</v>
      </c>
      <c r="B2689" s="2">
        <v>433</v>
      </c>
      <c r="C2689" t="s">
        <v>136</v>
      </c>
      <c r="D2689" s="2">
        <v>2005</v>
      </c>
      <c r="E2689" s="1" t="s">
        <v>4</v>
      </c>
      <c r="F2689" s="1" t="s">
        <v>4</v>
      </c>
      <c r="G2689" s="1" t="s">
        <v>4</v>
      </c>
      <c r="H2689" s="1" t="s">
        <v>4</v>
      </c>
      <c r="I2689" s="1" t="s">
        <v>4</v>
      </c>
      <c r="J2689" s="1" t="s">
        <v>4</v>
      </c>
      <c r="K2689" s="1" t="s">
        <v>4</v>
      </c>
      <c r="L2689" s="1" t="s">
        <v>4</v>
      </c>
      <c r="M2689" s="1" t="s">
        <v>4</v>
      </c>
      <c r="N2689" s="1" t="s">
        <v>4</v>
      </c>
      <c r="O2689" s="1">
        <v>3.9215686274511663</v>
      </c>
      <c r="P2689" s="1">
        <v>9.9999992714835173</v>
      </c>
      <c r="Q2689" s="1">
        <v>9.9999992714835173</v>
      </c>
      <c r="R2689" s="1">
        <v>9.9999992714835173</v>
      </c>
      <c r="S2689" s="1">
        <v>9.9999992714835173</v>
      </c>
      <c r="T2689" s="1">
        <v>9.9999992714835173</v>
      </c>
      <c r="U2689" s="1">
        <v>3.7072001440905167</v>
      </c>
      <c r="V2689" s="1">
        <v>-0.72836078235539725</v>
      </c>
      <c r="W2689" s="1" t="s">
        <v>4</v>
      </c>
      <c r="X2689" s="1" t="s">
        <v>4</v>
      </c>
      <c r="Y2689" s="1" t="s">
        <v>4</v>
      </c>
      <c r="Z2689" s="1" t="s">
        <v>4</v>
      </c>
      <c r="AA2689" s="1" t="s">
        <v>4</v>
      </c>
      <c r="AB2689" s="1" t="s">
        <v>4</v>
      </c>
      <c r="AC2689" s="1" t="s">
        <v>4</v>
      </c>
      <c r="AD2689" s="1" t="s">
        <v>4</v>
      </c>
      <c r="AE2689" s="1" t="s">
        <v>4</v>
      </c>
      <c r="AF2689" s="1" t="s">
        <v>4</v>
      </c>
      <c r="AG2689" s="1" t="s">
        <v>4</v>
      </c>
      <c r="AH2689" s="1" t="s">
        <v>4</v>
      </c>
      <c r="AI2689" s="1" t="s">
        <v>4</v>
      </c>
      <c r="AJ2689" s="1" t="s">
        <v>4</v>
      </c>
      <c r="AK2689" s="1" t="s">
        <v>4</v>
      </c>
    </row>
    <row r="2690" spans="1:37">
      <c r="A2690" t="s">
        <v>135</v>
      </c>
      <c r="B2690" s="2">
        <v>433</v>
      </c>
      <c r="C2690" t="s">
        <v>136</v>
      </c>
      <c r="D2690" s="2">
        <v>2006</v>
      </c>
      <c r="E2690" s="1" t="s">
        <v>4</v>
      </c>
      <c r="F2690" s="1" t="s">
        <v>4</v>
      </c>
      <c r="G2690" s="1" t="s">
        <v>4</v>
      </c>
      <c r="H2690" s="1" t="s">
        <v>4</v>
      </c>
      <c r="I2690" s="1" t="s">
        <v>4</v>
      </c>
      <c r="J2690" s="1" t="s">
        <v>4</v>
      </c>
      <c r="K2690" s="1" t="s">
        <v>4</v>
      </c>
      <c r="L2690" s="1" t="s">
        <v>4</v>
      </c>
      <c r="M2690" s="1" t="s">
        <v>4</v>
      </c>
      <c r="N2690" s="1" t="s">
        <v>4</v>
      </c>
      <c r="O2690" s="1" t="s">
        <v>4</v>
      </c>
      <c r="P2690" s="1">
        <v>10.000004636015557</v>
      </c>
      <c r="Q2690" s="1">
        <v>10.000004636015557</v>
      </c>
      <c r="R2690" s="1">
        <v>10.000004636015557</v>
      </c>
      <c r="S2690" s="1">
        <v>10.000004636015557</v>
      </c>
      <c r="T2690" s="1">
        <v>10.000004636015557</v>
      </c>
      <c r="U2690" s="1">
        <v>3.9504896263878875</v>
      </c>
      <c r="V2690" s="1">
        <v>6.2045971830189561</v>
      </c>
      <c r="W2690" s="1">
        <v>6.2045971830189561</v>
      </c>
      <c r="X2690" s="1" t="s">
        <v>4</v>
      </c>
      <c r="Y2690" s="1" t="s">
        <v>4</v>
      </c>
      <c r="Z2690" s="1" t="s">
        <v>4</v>
      </c>
      <c r="AA2690" s="1" t="s">
        <v>4</v>
      </c>
      <c r="AB2690" s="1" t="s">
        <v>4</v>
      </c>
      <c r="AC2690" s="1" t="s">
        <v>4</v>
      </c>
      <c r="AD2690" s="1" t="s">
        <v>4</v>
      </c>
      <c r="AE2690" s="1" t="s">
        <v>4</v>
      </c>
      <c r="AF2690" s="1" t="s">
        <v>4</v>
      </c>
      <c r="AG2690" s="1" t="s">
        <v>4</v>
      </c>
      <c r="AH2690" s="1" t="s">
        <v>4</v>
      </c>
      <c r="AI2690" s="1" t="s">
        <v>4</v>
      </c>
      <c r="AJ2690" s="1" t="s">
        <v>4</v>
      </c>
      <c r="AK2690" s="1" t="s">
        <v>4</v>
      </c>
    </row>
    <row r="2691" spans="1:37">
      <c r="A2691" t="s">
        <v>135</v>
      </c>
      <c r="B2691" s="2">
        <v>433</v>
      </c>
      <c r="C2691" t="s">
        <v>136</v>
      </c>
      <c r="D2691" s="2">
        <v>2007</v>
      </c>
      <c r="E2691" s="1" t="s">
        <v>4</v>
      </c>
      <c r="F2691" s="1" t="s">
        <v>4</v>
      </c>
      <c r="G2691" s="1" t="s">
        <v>4</v>
      </c>
      <c r="H2691" s="1" t="s">
        <v>4</v>
      </c>
      <c r="I2691" s="1" t="s">
        <v>4</v>
      </c>
      <c r="J2691" s="1" t="s">
        <v>4</v>
      </c>
      <c r="K2691" s="1" t="s">
        <v>4</v>
      </c>
      <c r="L2691" s="1" t="s">
        <v>4</v>
      </c>
      <c r="M2691" s="1" t="s">
        <v>4</v>
      </c>
      <c r="N2691" s="1" t="s">
        <v>4</v>
      </c>
      <c r="O2691" s="1" t="s">
        <v>4</v>
      </c>
      <c r="P2691" s="1" t="s">
        <v>4</v>
      </c>
      <c r="Q2691" s="1">
        <v>10.000005000000044</v>
      </c>
      <c r="R2691" s="1">
        <v>10.000005000000044</v>
      </c>
      <c r="S2691" s="1">
        <v>10.000005000000044</v>
      </c>
      <c r="T2691" s="1">
        <v>10.000005000000044</v>
      </c>
      <c r="U2691" s="1">
        <v>14.364705540605115</v>
      </c>
      <c r="V2691" s="1">
        <v>6.3433475418902097</v>
      </c>
      <c r="W2691" s="1">
        <v>1.4946239403139661</v>
      </c>
      <c r="X2691" s="1">
        <v>1.4946239403139661</v>
      </c>
      <c r="Y2691" s="1" t="s">
        <v>4</v>
      </c>
      <c r="Z2691" s="1" t="s">
        <v>4</v>
      </c>
      <c r="AA2691" s="1" t="s">
        <v>4</v>
      </c>
      <c r="AB2691" s="1" t="s">
        <v>4</v>
      </c>
      <c r="AC2691" s="1" t="s">
        <v>4</v>
      </c>
      <c r="AD2691" s="1" t="s">
        <v>4</v>
      </c>
      <c r="AE2691" s="1" t="s">
        <v>4</v>
      </c>
      <c r="AF2691" s="1" t="s">
        <v>4</v>
      </c>
      <c r="AG2691" s="1" t="s">
        <v>4</v>
      </c>
      <c r="AH2691" s="1" t="s">
        <v>4</v>
      </c>
      <c r="AI2691" s="1" t="s">
        <v>4</v>
      </c>
      <c r="AJ2691" s="1" t="s">
        <v>4</v>
      </c>
      <c r="AK2691" s="1" t="s">
        <v>4</v>
      </c>
    </row>
    <row r="2692" spans="1:37">
      <c r="A2692" t="s">
        <v>135</v>
      </c>
      <c r="B2692" s="2">
        <v>433</v>
      </c>
      <c r="C2692" t="s">
        <v>136</v>
      </c>
      <c r="D2692" s="2">
        <v>2008</v>
      </c>
      <c r="E2692" s="1" t="s">
        <v>4</v>
      </c>
      <c r="F2692" s="1" t="s">
        <v>4</v>
      </c>
      <c r="G2692" s="1" t="s">
        <v>4</v>
      </c>
      <c r="H2692" s="1" t="s">
        <v>4</v>
      </c>
      <c r="I2692" s="1" t="s">
        <v>4</v>
      </c>
      <c r="J2692" s="1" t="s">
        <v>4</v>
      </c>
      <c r="K2692" s="1" t="s">
        <v>4</v>
      </c>
      <c r="L2692" s="1" t="s">
        <v>4</v>
      </c>
      <c r="M2692" s="1" t="s">
        <v>4</v>
      </c>
      <c r="N2692" s="1" t="s">
        <v>4</v>
      </c>
      <c r="O2692" s="1" t="s">
        <v>4</v>
      </c>
      <c r="P2692" s="1" t="s">
        <v>4</v>
      </c>
      <c r="Q2692" s="1" t="s">
        <v>4</v>
      </c>
      <c r="R2692" s="1">
        <v>10.000004999999913</v>
      </c>
      <c r="S2692" s="1">
        <v>10.000004999999913</v>
      </c>
      <c r="T2692" s="1">
        <v>10.000004999999913</v>
      </c>
      <c r="U2692" s="1">
        <v>12.925967615602252</v>
      </c>
      <c r="V2692" s="1">
        <v>5.2725659076305886</v>
      </c>
      <c r="W2692" s="1">
        <v>8.9692651046699332</v>
      </c>
      <c r="X2692" s="1">
        <v>9.5161662345762732</v>
      </c>
      <c r="Y2692" s="1">
        <v>9.5161662345762732</v>
      </c>
      <c r="Z2692" s="1" t="s">
        <v>4</v>
      </c>
      <c r="AA2692" s="1" t="s">
        <v>4</v>
      </c>
      <c r="AB2692" s="1" t="s">
        <v>4</v>
      </c>
      <c r="AC2692" s="1" t="s">
        <v>4</v>
      </c>
      <c r="AD2692" s="1" t="s">
        <v>4</v>
      </c>
      <c r="AE2692" s="1" t="s">
        <v>4</v>
      </c>
      <c r="AF2692" s="1" t="s">
        <v>4</v>
      </c>
      <c r="AG2692" s="1" t="s">
        <v>4</v>
      </c>
      <c r="AH2692" s="1" t="s">
        <v>4</v>
      </c>
      <c r="AI2692" s="1" t="s">
        <v>4</v>
      </c>
      <c r="AJ2692" s="1" t="s">
        <v>4</v>
      </c>
      <c r="AK2692" s="1" t="s">
        <v>4</v>
      </c>
    </row>
    <row r="2693" spans="1:37">
      <c r="A2693" t="s">
        <v>135</v>
      </c>
      <c r="B2693" s="2">
        <v>433</v>
      </c>
      <c r="C2693" t="s">
        <v>136</v>
      </c>
      <c r="D2693" s="2">
        <v>2009</v>
      </c>
      <c r="E2693" s="1" t="s">
        <v>4</v>
      </c>
      <c r="F2693" s="1" t="s">
        <v>4</v>
      </c>
      <c r="G2693" s="1" t="s">
        <v>4</v>
      </c>
      <c r="H2693" s="1" t="s">
        <v>4</v>
      </c>
      <c r="I2693" s="1" t="s">
        <v>4</v>
      </c>
      <c r="J2693" s="1" t="s">
        <v>4</v>
      </c>
      <c r="K2693" s="1" t="s">
        <v>4</v>
      </c>
      <c r="L2693" s="1" t="s">
        <v>4</v>
      </c>
      <c r="M2693" s="1" t="s">
        <v>4</v>
      </c>
      <c r="N2693" s="1" t="s">
        <v>4</v>
      </c>
      <c r="O2693" s="1" t="s">
        <v>4</v>
      </c>
      <c r="P2693" s="1" t="s">
        <v>4</v>
      </c>
      <c r="Q2693" s="1" t="s">
        <v>4</v>
      </c>
      <c r="R2693" s="1" t="s">
        <v>4</v>
      </c>
      <c r="S2693" s="1">
        <v>10.000005000000067</v>
      </c>
      <c r="T2693" s="1">
        <v>10.000005000000067</v>
      </c>
      <c r="U2693" s="1">
        <v>12.733179044138797</v>
      </c>
      <c r="V2693" s="1">
        <v>8.2225395740200611</v>
      </c>
      <c r="W2693" s="1">
        <v>7.2866647411406138</v>
      </c>
      <c r="X2693" s="1">
        <v>4.346393162477713</v>
      </c>
      <c r="Y2693" s="1">
        <v>4.2125525086950999</v>
      </c>
      <c r="Z2693" s="1">
        <v>4.2125525086950999</v>
      </c>
      <c r="AA2693" s="1" t="s">
        <v>4</v>
      </c>
      <c r="AB2693" s="1" t="s">
        <v>4</v>
      </c>
      <c r="AC2693" s="1" t="s">
        <v>4</v>
      </c>
      <c r="AD2693" s="1" t="s">
        <v>4</v>
      </c>
      <c r="AE2693" s="1" t="s">
        <v>4</v>
      </c>
      <c r="AF2693" s="1" t="s">
        <v>4</v>
      </c>
      <c r="AG2693" s="1" t="s">
        <v>4</v>
      </c>
      <c r="AH2693" s="1" t="s">
        <v>4</v>
      </c>
      <c r="AI2693" s="1" t="s">
        <v>4</v>
      </c>
      <c r="AJ2693" s="1" t="s">
        <v>4</v>
      </c>
      <c r="AK2693" s="1" t="s">
        <v>4</v>
      </c>
    </row>
    <row r="2694" spans="1:37">
      <c r="A2694" t="s">
        <v>135</v>
      </c>
      <c r="B2694" s="2">
        <v>433</v>
      </c>
      <c r="C2694" t="s">
        <v>136</v>
      </c>
      <c r="D2694" s="2">
        <v>2010</v>
      </c>
      <c r="E2694" s="1" t="s">
        <v>4</v>
      </c>
      <c r="F2694" s="1" t="s">
        <v>4</v>
      </c>
      <c r="G2694" s="1" t="s">
        <v>4</v>
      </c>
      <c r="H2694" s="1" t="s">
        <v>4</v>
      </c>
      <c r="I2694" s="1" t="s">
        <v>4</v>
      </c>
      <c r="J2694" s="1" t="s">
        <v>4</v>
      </c>
      <c r="K2694" s="1" t="s">
        <v>4</v>
      </c>
      <c r="L2694" s="1" t="s">
        <v>4</v>
      </c>
      <c r="M2694" s="1" t="s">
        <v>4</v>
      </c>
      <c r="N2694" s="1" t="s">
        <v>4</v>
      </c>
      <c r="O2694" s="1" t="s">
        <v>4</v>
      </c>
      <c r="P2694" s="1" t="s">
        <v>4</v>
      </c>
      <c r="Q2694" s="1" t="s">
        <v>4</v>
      </c>
      <c r="R2694" s="1" t="s">
        <v>4</v>
      </c>
      <c r="S2694" s="1" t="s">
        <v>4</v>
      </c>
      <c r="T2694" s="1">
        <v>10.000004999999913</v>
      </c>
      <c r="U2694" s="1">
        <v>9.6099230549123504</v>
      </c>
      <c r="V2694" s="1">
        <v>10.24161404112396</v>
      </c>
      <c r="W2694" s="1">
        <v>10.134352507366096</v>
      </c>
      <c r="X2694" s="1">
        <v>5.8454805062470916</v>
      </c>
      <c r="Y2694" s="1">
        <v>2.6422933285652039</v>
      </c>
      <c r="Z2694" s="1">
        <v>0.84430293948223323</v>
      </c>
      <c r="AA2694" s="1">
        <v>2.9649234539927738</v>
      </c>
      <c r="AB2694" s="1" t="s">
        <v>4</v>
      </c>
      <c r="AC2694" s="1" t="s">
        <v>4</v>
      </c>
      <c r="AD2694" s="1" t="s">
        <v>4</v>
      </c>
      <c r="AE2694" s="1" t="s">
        <v>4</v>
      </c>
      <c r="AF2694" s="1" t="s">
        <v>4</v>
      </c>
      <c r="AG2694" s="1" t="s">
        <v>4</v>
      </c>
      <c r="AH2694" s="1" t="s">
        <v>4</v>
      </c>
      <c r="AI2694" s="1" t="s">
        <v>4</v>
      </c>
      <c r="AJ2694" s="1" t="s">
        <v>4</v>
      </c>
      <c r="AK2694" s="1" t="s">
        <v>4</v>
      </c>
    </row>
    <row r="2695" spans="1:37">
      <c r="A2695" t="s">
        <v>135</v>
      </c>
      <c r="B2695" s="2">
        <v>433</v>
      </c>
      <c r="C2695" t="s">
        <v>136</v>
      </c>
      <c r="D2695" s="2">
        <v>2011</v>
      </c>
      <c r="E2695" s="1" t="s">
        <v>4</v>
      </c>
      <c r="F2695" s="1" t="s">
        <v>4</v>
      </c>
      <c r="G2695" s="1" t="s">
        <v>4</v>
      </c>
      <c r="H2695" s="1" t="s">
        <v>4</v>
      </c>
      <c r="I2695" s="1" t="s">
        <v>4</v>
      </c>
      <c r="J2695" s="1" t="s">
        <v>4</v>
      </c>
      <c r="K2695" s="1" t="s">
        <v>4</v>
      </c>
      <c r="L2695" s="1" t="s">
        <v>4</v>
      </c>
      <c r="M2695" s="1" t="s">
        <v>4</v>
      </c>
      <c r="N2695" s="1" t="s">
        <v>4</v>
      </c>
      <c r="O2695" s="1" t="s">
        <v>4</v>
      </c>
      <c r="P2695" s="1" t="s">
        <v>4</v>
      </c>
      <c r="Q2695" s="1" t="s">
        <v>4</v>
      </c>
      <c r="R2695" s="1" t="s">
        <v>4</v>
      </c>
      <c r="S2695" s="1" t="s">
        <v>4</v>
      </c>
      <c r="T2695" s="1" t="s">
        <v>4</v>
      </c>
      <c r="U2695" s="1">
        <v>7.0672214711374526</v>
      </c>
      <c r="V2695" s="1">
        <v>11.70028579900837</v>
      </c>
      <c r="W2695" s="1">
        <v>9.3678182390497078</v>
      </c>
      <c r="X2695" s="1">
        <v>6.7571045573585176</v>
      </c>
      <c r="Y2695" s="1">
        <v>11.481309238007276</v>
      </c>
      <c r="Z2695" s="1">
        <v>9.6483714632071393</v>
      </c>
      <c r="AA2695" s="1">
        <v>8.856215087382612</v>
      </c>
      <c r="AB2695" s="1">
        <v>8.5816534572617833</v>
      </c>
      <c r="AC2695" s="1" t="s">
        <v>4</v>
      </c>
      <c r="AD2695" s="1" t="s">
        <v>4</v>
      </c>
      <c r="AE2695" s="1" t="s">
        <v>4</v>
      </c>
      <c r="AF2695" s="1" t="s">
        <v>4</v>
      </c>
      <c r="AG2695" s="1" t="s">
        <v>4</v>
      </c>
      <c r="AH2695" s="1" t="s">
        <v>4</v>
      </c>
      <c r="AI2695" s="1" t="s">
        <v>4</v>
      </c>
      <c r="AJ2695" s="1" t="s">
        <v>4</v>
      </c>
      <c r="AK2695" s="1" t="s">
        <v>4</v>
      </c>
    </row>
    <row r="2696" spans="1:37">
      <c r="A2696" t="s">
        <v>135</v>
      </c>
      <c r="B2696" s="2">
        <v>433</v>
      </c>
      <c r="C2696" t="s">
        <v>136</v>
      </c>
      <c r="D2696" s="2">
        <v>2012</v>
      </c>
      <c r="E2696" s="1" t="s">
        <v>4</v>
      </c>
      <c r="F2696" s="1" t="s">
        <v>4</v>
      </c>
      <c r="G2696" s="1" t="s">
        <v>4</v>
      </c>
      <c r="H2696" s="1" t="s">
        <v>4</v>
      </c>
      <c r="I2696" s="1" t="s">
        <v>4</v>
      </c>
      <c r="J2696" s="1" t="s">
        <v>4</v>
      </c>
      <c r="K2696" s="1" t="s">
        <v>4</v>
      </c>
      <c r="L2696" s="1" t="s">
        <v>4</v>
      </c>
      <c r="M2696" s="1" t="s">
        <v>4</v>
      </c>
      <c r="N2696" s="1" t="s">
        <v>4</v>
      </c>
      <c r="O2696" s="1" t="s">
        <v>4</v>
      </c>
      <c r="P2696" s="1" t="s">
        <v>4</v>
      </c>
      <c r="Q2696" s="1" t="s">
        <v>4</v>
      </c>
      <c r="R2696" s="1" t="s">
        <v>4</v>
      </c>
      <c r="S2696" s="1" t="s">
        <v>4</v>
      </c>
      <c r="T2696" s="1" t="s">
        <v>4</v>
      </c>
      <c r="U2696" s="1" t="s">
        <v>4</v>
      </c>
      <c r="V2696" s="1">
        <v>10.649544100490903</v>
      </c>
      <c r="W2696" s="1">
        <v>8.727840168207269</v>
      </c>
      <c r="X2696" s="1">
        <v>7.7418157523755138</v>
      </c>
      <c r="Y2696" s="1">
        <v>11.021995211739766</v>
      </c>
      <c r="Z2696" s="1">
        <v>12.56750881262243</v>
      </c>
      <c r="AA2696" s="1">
        <v>10.169938276186997</v>
      </c>
      <c r="AB2696" s="1">
        <v>8.4284568594148688</v>
      </c>
      <c r="AC2696" s="1">
        <v>10.292001307140254</v>
      </c>
      <c r="AD2696" s="1" t="s">
        <v>4</v>
      </c>
      <c r="AE2696" s="1" t="s">
        <v>4</v>
      </c>
      <c r="AF2696" s="1" t="s">
        <v>4</v>
      </c>
      <c r="AG2696" s="1" t="s">
        <v>4</v>
      </c>
      <c r="AH2696" s="1" t="s">
        <v>4</v>
      </c>
      <c r="AI2696" s="1" t="s">
        <v>4</v>
      </c>
      <c r="AJ2696" s="1" t="s">
        <v>4</v>
      </c>
      <c r="AK2696" s="1" t="s">
        <v>4</v>
      </c>
    </row>
    <row r="2697" spans="1:37">
      <c r="A2697" t="s">
        <v>135</v>
      </c>
      <c r="B2697" s="2">
        <v>433</v>
      </c>
      <c r="C2697" t="s">
        <v>136</v>
      </c>
      <c r="D2697" s="2">
        <v>2013</v>
      </c>
      <c r="E2697" s="1" t="s">
        <v>4</v>
      </c>
      <c r="F2697" s="1" t="s">
        <v>4</v>
      </c>
      <c r="G2697" s="1" t="s">
        <v>4</v>
      </c>
      <c r="H2697" s="1" t="s">
        <v>4</v>
      </c>
      <c r="I2697" s="1" t="s">
        <v>4</v>
      </c>
      <c r="J2697" s="1" t="s">
        <v>4</v>
      </c>
      <c r="K2697" s="1" t="s">
        <v>4</v>
      </c>
      <c r="L2697" s="1" t="s">
        <v>4</v>
      </c>
      <c r="M2697" s="1" t="s">
        <v>4</v>
      </c>
      <c r="N2697" s="1" t="s">
        <v>4</v>
      </c>
      <c r="O2697" s="1" t="s">
        <v>4</v>
      </c>
      <c r="P2697" s="1" t="s">
        <v>4</v>
      </c>
      <c r="Q2697" s="1" t="s">
        <v>4</v>
      </c>
      <c r="R2697" s="1" t="s">
        <v>4</v>
      </c>
      <c r="S2697" s="1" t="s">
        <v>4</v>
      </c>
      <c r="T2697" s="1" t="s">
        <v>4</v>
      </c>
      <c r="U2697" s="1" t="s">
        <v>4</v>
      </c>
      <c r="V2697" s="1" t="s">
        <v>4</v>
      </c>
      <c r="W2697" s="1">
        <v>8.1904289174849154</v>
      </c>
      <c r="X2697" s="1">
        <v>8.3445416053163903</v>
      </c>
      <c r="Y2697" s="1">
        <v>10.028974850428884</v>
      </c>
      <c r="Z2697" s="1">
        <v>10.235931439993372</v>
      </c>
      <c r="AA2697" s="1">
        <v>14.665745172685929</v>
      </c>
      <c r="AB2697" s="1">
        <v>3.6563680766784401</v>
      </c>
      <c r="AC2697" s="1">
        <v>4.2117453665387883</v>
      </c>
      <c r="AD2697" s="1">
        <v>6.5721602990918226</v>
      </c>
      <c r="AE2697" s="1" t="s">
        <v>4</v>
      </c>
      <c r="AF2697" s="1" t="s">
        <v>4</v>
      </c>
      <c r="AG2697" s="1" t="s">
        <v>4</v>
      </c>
      <c r="AH2697" s="1" t="s">
        <v>4</v>
      </c>
      <c r="AI2697" s="1" t="s">
        <v>4</v>
      </c>
      <c r="AJ2697" s="1" t="s">
        <v>4</v>
      </c>
      <c r="AK2697" s="1" t="s">
        <v>4</v>
      </c>
    </row>
    <row r="2698" spans="1:37">
      <c r="A2698" t="s">
        <v>135</v>
      </c>
      <c r="B2698" s="2">
        <v>433</v>
      </c>
      <c r="C2698" t="s">
        <v>136</v>
      </c>
      <c r="D2698" s="2">
        <v>2014</v>
      </c>
      <c r="E2698" s="1" t="s">
        <v>4</v>
      </c>
      <c r="F2698" s="1" t="s">
        <v>4</v>
      </c>
      <c r="G2698" s="1" t="s">
        <v>4</v>
      </c>
      <c r="H2698" s="1" t="s">
        <v>4</v>
      </c>
      <c r="I2698" s="1" t="s">
        <v>4</v>
      </c>
      <c r="J2698" s="1" t="s">
        <v>4</v>
      </c>
      <c r="K2698" s="1" t="s">
        <v>4</v>
      </c>
      <c r="L2698" s="1" t="s">
        <v>4</v>
      </c>
      <c r="M2698" s="1" t="s">
        <v>4</v>
      </c>
      <c r="N2698" s="1" t="s">
        <v>4</v>
      </c>
      <c r="O2698" s="1" t="s">
        <v>4</v>
      </c>
      <c r="P2698" s="1" t="s">
        <v>4</v>
      </c>
      <c r="Q2698" s="1" t="s">
        <v>4</v>
      </c>
      <c r="R2698" s="1" t="s">
        <v>4</v>
      </c>
      <c r="S2698" s="1" t="s">
        <v>4</v>
      </c>
      <c r="T2698" s="1" t="s">
        <v>4</v>
      </c>
      <c r="U2698" s="1" t="s">
        <v>4</v>
      </c>
      <c r="V2698" s="1" t="s">
        <v>4</v>
      </c>
      <c r="W2698" s="1" t="s">
        <v>4</v>
      </c>
      <c r="X2698" s="1">
        <v>6.8321773850628542</v>
      </c>
      <c r="Y2698" s="1">
        <v>11.049473310361435</v>
      </c>
      <c r="Z2698" s="1">
        <v>9.3843436196878969</v>
      </c>
      <c r="AA2698" s="1">
        <v>11.968260282275644</v>
      </c>
      <c r="AB2698" s="1">
        <v>6.3361864726844797</v>
      </c>
      <c r="AC2698" s="1">
        <v>-2.6644301564308859</v>
      </c>
      <c r="AD2698" s="1">
        <v>-2.1182680618210603</v>
      </c>
      <c r="AE2698" s="1">
        <v>-0.44787588788912647</v>
      </c>
      <c r="AF2698" s="1" t="s">
        <v>4</v>
      </c>
      <c r="AG2698" s="1" t="s">
        <v>4</v>
      </c>
      <c r="AH2698" s="1" t="s">
        <v>4</v>
      </c>
      <c r="AI2698" s="1" t="s">
        <v>4</v>
      </c>
      <c r="AJ2698" s="1" t="s">
        <v>4</v>
      </c>
      <c r="AK2698" s="1" t="s">
        <v>4</v>
      </c>
    </row>
    <row r="2699" spans="1:37">
      <c r="A2699" t="s">
        <v>135</v>
      </c>
      <c r="B2699" s="2">
        <v>433</v>
      </c>
      <c r="C2699" t="s">
        <v>136</v>
      </c>
      <c r="D2699" s="2">
        <v>2015</v>
      </c>
      <c r="E2699" s="1" t="s">
        <v>4</v>
      </c>
      <c r="F2699" s="1" t="s">
        <v>4</v>
      </c>
      <c r="G2699" s="1" t="s">
        <v>4</v>
      </c>
      <c r="H2699" s="1" t="s">
        <v>4</v>
      </c>
      <c r="I2699" s="1" t="s">
        <v>4</v>
      </c>
      <c r="J2699" s="1" t="s">
        <v>4</v>
      </c>
      <c r="K2699" s="1" t="s">
        <v>4</v>
      </c>
      <c r="L2699" s="1" t="s">
        <v>4</v>
      </c>
      <c r="M2699" s="1" t="s">
        <v>4</v>
      </c>
      <c r="N2699" s="1" t="s">
        <v>4</v>
      </c>
      <c r="O2699" s="1" t="s">
        <v>4</v>
      </c>
      <c r="P2699" s="1" t="s">
        <v>4</v>
      </c>
      <c r="Q2699" s="1" t="s">
        <v>4</v>
      </c>
      <c r="R2699" s="1" t="s">
        <v>4</v>
      </c>
      <c r="S2699" s="1" t="s">
        <v>4</v>
      </c>
      <c r="T2699" s="1" t="s">
        <v>4</v>
      </c>
      <c r="U2699" s="1" t="s">
        <v>4</v>
      </c>
      <c r="V2699" s="1" t="s">
        <v>4</v>
      </c>
      <c r="W2699" s="1" t="s">
        <v>4</v>
      </c>
      <c r="X2699" s="1" t="s">
        <v>4</v>
      </c>
      <c r="Y2699" s="1">
        <v>10.203025622894657</v>
      </c>
      <c r="Z2699" s="1">
        <v>8.8408772159885416</v>
      </c>
      <c r="AA2699" s="1">
        <v>9.2987237792060853</v>
      </c>
      <c r="AB2699" s="1">
        <v>6.6421768411327298</v>
      </c>
      <c r="AC2699" s="1">
        <v>1.4554817766796901</v>
      </c>
      <c r="AD2699" s="1">
        <v>2.6433314923957063E-2</v>
      </c>
      <c r="AE2699" s="1">
        <v>-2.3657326272770618</v>
      </c>
      <c r="AF2699" s="1">
        <v>4.8476621712262302</v>
      </c>
      <c r="AG2699" s="1" t="s">
        <v>4</v>
      </c>
      <c r="AH2699" s="1" t="s">
        <v>4</v>
      </c>
      <c r="AI2699" s="1" t="s">
        <v>4</v>
      </c>
      <c r="AJ2699" s="1" t="s">
        <v>4</v>
      </c>
      <c r="AK2699" s="1" t="s">
        <v>4</v>
      </c>
    </row>
    <row r="2700" spans="1:37">
      <c r="A2700" t="s">
        <v>135</v>
      </c>
      <c r="B2700" s="2">
        <v>433</v>
      </c>
      <c r="C2700" t="s">
        <v>136</v>
      </c>
      <c r="D2700" s="2">
        <v>2016</v>
      </c>
      <c r="E2700" s="1" t="s">
        <v>4</v>
      </c>
      <c r="F2700" s="1" t="s">
        <v>4</v>
      </c>
      <c r="G2700" s="1" t="s">
        <v>4</v>
      </c>
      <c r="H2700" s="1" t="s">
        <v>4</v>
      </c>
      <c r="I2700" s="1" t="s">
        <v>4</v>
      </c>
      <c r="J2700" s="1" t="s">
        <v>4</v>
      </c>
      <c r="K2700" s="1" t="s">
        <v>4</v>
      </c>
      <c r="L2700" s="1" t="s">
        <v>4</v>
      </c>
      <c r="M2700" s="1" t="s">
        <v>4</v>
      </c>
      <c r="N2700" s="1" t="s">
        <v>4</v>
      </c>
      <c r="O2700" s="1" t="s">
        <v>4</v>
      </c>
      <c r="P2700" s="1" t="s">
        <v>4</v>
      </c>
      <c r="Q2700" s="1" t="s">
        <v>4</v>
      </c>
      <c r="R2700" s="1" t="s">
        <v>4</v>
      </c>
      <c r="S2700" s="1" t="s">
        <v>4</v>
      </c>
      <c r="T2700" s="1" t="s">
        <v>4</v>
      </c>
      <c r="U2700" s="1" t="s">
        <v>4</v>
      </c>
      <c r="V2700" s="1" t="s">
        <v>4</v>
      </c>
      <c r="W2700" s="1" t="s">
        <v>4</v>
      </c>
      <c r="X2700" s="1" t="s">
        <v>4</v>
      </c>
      <c r="Y2700" s="1" t="s">
        <v>4</v>
      </c>
      <c r="Z2700" s="1">
        <v>9.8051143125059461</v>
      </c>
      <c r="AA2700" s="1">
        <v>9.3634333111846768</v>
      </c>
      <c r="AB2700" s="1">
        <v>8.2584688932978878</v>
      </c>
      <c r="AC2700" s="1">
        <v>7.616671573051681</v>
      </c>
      <c r="AD2700" s="1">
        <v>7.0507814091985477</v>
      </c>
      <c r="AE2700" s="1">
        <v>10.299781082151881</v>
      </c>
      <c r="AF2700" s="1">
        <v>10.994205550660507</v>
      </c>
      <c r="AG2700" s="1">
        <v>13.062111414627786</v>
      </c>
      <c r="AH2700" s="1" t="s">
        <v>4</v>
      </c>
      <c r="AI2700" s="1" t="s">
        <v>4</v>
      </c>
      <c r="AJ2700" s="1" t="s">
        <v>4</v>
      </c>
      <c r="AK2700" s="1" t="s">
        <v>4</v>
      </c>
    </row>
    <row r="2701" spans="1:37">
      <c r="A2701" t="s">
        <v>135</v>
      </c>
      <c r="B2701" s="2">
        <v>433</v>
      </c>
      <c r="C2701" t="s">
        <v>136</v>
      </c>
      <c r="D2701" s="2">
        <v>2017</v>
      </c>
      <c r="E2701" s="1" t="s">
        <v>4</v>
      </c>
      <c r="F2701" s="1" t="s">
        <v>4</v>
      </c>
      <c r="G2701" s="1" t="s">
        <v>4</v>
      </c>
      <c r="H2701" s="1" t="s">
        <v>4</v>
      </c>
      <c r="I2701" s="1" t="s">
        <v>4</v>
      </c>
      <c r="J2701" s="1" t="s">
        <v>4</v>
      </c>
      <c r="K2701" s="1" t="s">
        <v>4</v>
      </c>
      <c r="L2701" s="1" t="s">
        <v>4</v>
      </c>
      <c r="M2701" s="1" t="s">
        <v>4</v>
      </c>
      <c r="N2701" s="1" t="s">
        <v>4</v>
      </c>
      <c r="O2701" s="1" t="s">
        <v>4</v>
      </c>
      <c r="P2701" s="1" t="s">
        <v>4</v>
      </c>
      <c r="Q2701" s="1" t="s">
        <v>4</v>
      </c>
      <c r="R2701" s="1" t="s">
        <v>4</v>
      </c>
      <c r="S2701" s="1" t="s">
        <v>4</v>
      </c>
      <c r="T2701" s="1" t="s">
        <v>4</v>
      </c>
      <c r="U2701" s="1" t="s">
        <v>4</v>
      </c>
      <c r="V2701" s="1" t="s">
        <v>4</v>
      </c>
      <c r="W2701" s="1" t="s">
        <v>4</v>
      </c>
      <c r="X2701" s="1" t="s">
        <v>4</v>
      </c>
      <c r="Y2701" s="1" t="s">
        <v>4</v>
      </c>
      <c r="Z2701" s="1" t="s">
        <v>4</v>
      </c>
      <c r="AA2701" s="1">
        <v>9.3500592893798853</v>
      </c>
      <c r="AB2701" s="1">
        <v>8.947167500123987</v>
      </c>
      <c r="AC2701" s="1">
        <v>6.6931943951134665</v>
      </c>
      <c r="AD2701" s="1">
        <v>8.1085074707277549</v>
      </c>
      <c r="AE2701" s="1">
        <v>0.4651522891617077</v>
      </c>
      <c r="AF2701" s="1">
        <v>-0.44807875158299204</v>
      </c>
      <c r="AG2701" s="1">
        <v>-2.0569806075466879</v>
      </c>
      <c r="AH2701" s="1">
        <v>-2.4946429391669689</v>
      </c>
      <c r="AI2701" s="1" t="s">
        <v>4</v>
      </c>
      <c r="AJ2701" s="1" t="s">
        <v>4</v>
      </c>
      <c r="AK2701" s="1" t="s">
        <v>4</v>
      </c>
    </row>
    <row r="2702" spans="1:37">
      <c r="A2702" t="s">
        <v>135</v>
      </c>
      <c r="B2702" s="2">
        <v>433</v>
      </c>
      <c r="C2702" t="s">
        <v>136</v>
      </c>
      <c r="D2702" s="2">
        <v>2018</v>
      </c>
      <c r="E2702" s="1" t="s">
        <v>4</v>
      </c>
      <c r="F2702" s="1" t="s">
        <v>4</v>
      </c>
      <c r="G2702" s="1" t="s">
        <v>4</v>
      </c>
      <c r="H2702" s="1" t="s">
        <v>4</v>
      </c>
      <c r="I2702" s="1" t="s">
        <v>4</v>
      </c>
      <c r="J2702" s="1" t="s">
        <v>4</v>
      </c>
      <c r="K2702" s="1" t="s">
        <v>4</v>
      </c>
      <c r="L2702" s="1" t="s">
        <v>4</v>
      </c>
      <c r="M2702" s="1" t="s">
        <v>4</v>
      </c>
      <c r="N2702" s="1" t="s">
        <v>4</v>
      </c>
      <c r="O2702" s="1" t="s">
        <v>4</v>
      </c>
      <c r="P2702" s="1" t="s">
        <v>4</v>
      </c>
      <c r="Q2702" s="1" t="s">
        <v>4</v>
      </c>
      <c r="R2702" s="1" t="s">
        <v>4</v>
      </c>
      <c r="S2702" s="1" t="s">
        <v>4</v>
      </c>
      <c r="T2702" s="1" t="s">
        <v>4</v>
      </c>
      <c r="U2702" s="1" t="s">
        <v>4</v>
      </c>
      <c r="V2702" s="1" t="s">
        <v>4</v>
      </c>
      <c r="W2702" s="1" t="s">
        <v>4</v>
      </c>
      <c r="X2702" s="1" t="s">
        <v>4</v>
      </c>
      <c r="Y2702" s="1" t="s">
        <v>4</v>
      </c>
      <c r="Z2702" s="1" t="s">
        <v>4</v>
      </c>
      <c r="AA2702" s="1" t="s">
        <v>4</v>
      </c>
      <c r="AB2702" s="1">
        <v>9.6410733947297711</v>
      </c>
      <c r="AC2702" s="1">
        <v>7.7117311261034382</v>
      </c>
      <c r="AD2702" s="1">
        <v>7.6030568340679894</v>
      </c>
      <c r="AE2702" s="1">
        <v>0.68858228079655692</v>
      </c>
      <c r="AF2702" s="1">
        <v>2.9292794450972881</v>
      </c>
      <c r="AG2702" s="1">
        <v>1.5456757913361541</v>
      </c>
      <c r="AH2702" s="1">
        <v>-0.56274550316891547</v>
      </c>
      <c r="AI2702" s="1">
        <v>-0.1063855248996104</v>
      </c>
      <c r="AJ2702" s="1" t="s">
        <v>4</v>
      </c>
      <c r="AK2702" s="1" t="s">
        <v>4</v>
      </c>
    </row>
    <row r="2703" spans="1:37">
      <c r="A2703" t="s">
        <v>135</v>
      </c>
      <c r="B2703" s="2">
        <v>433</v>
      </c>
      <c r="C2703" t="s">
        <v>136</v>
      </c>
      <c r="D2703" s="2">
        <v>2019</v>
      </c>
      <c r="E2703" s="1" t="s">
        <v>4</v>
      </c>
      <c r="F2703" s="1" t="s">
        <v>4</v>
      </c>
      <c r="G2703" s="1" t="s">
        <v>4</v>
      </c>
      <c r="H2703" s="1" t="s">
        <v>4</v>
      </c>
      <c r="I2703" s="1" t="s">
        <v>4</v>
      </c>
      <c r="J2703" s="1" t="s">
        <v>4</v>
      </c>
      <c r="K2703" s="1" t="s">
        <v>4</v>
      </c>
      <c r="L2703" s="1" t="s">
        <v>4</v>
      </c>
      <c r="M2703" s="1" t="s">
        <v>4</v>
      </c>
      <c r="N2703" s="1" t="s">
        <v>4</v>
      </c>
      <c r="O2703" s="1" t="s">
        <v>4</v>
      </c>
      <c r="P2703" s="1" t="s">
        <v>4</v>
      </c>
      <c r="Q2703" s="1" t="s">
        <v>4</v>
      </c>
      <c r="R2703" s="1" t="s">
        <v>4</v>
      </c>
      <c r="S2703" s="1" t="s">
        <v>4</v>
      </c>
      <c r="T2703" s="1" t="s">
        <v>4</v>
      </c>
      <c r="U2703" s="1" t="s">
        <v>4</v>
      </c>
      <c r="V2703" s="1" t="s">
        <v>4</v>
      </c>
      <c r="W2703" s="1" t="s">
        <v>4</v>
      </c>
      <c r="X2703" s="1" t="s">
        <v>4</v>
      </c>
      <c r="Y2703" s="1" t="s">
        <v>4</v>
      </c>
      <c r="Z2703" s="1" t="s">
        <v>4</v>
      </c>
      <c r="AA2703" s="1" t="s">
        <v>4</v>
      </c>
      <c r="AB2703" s="1" t="s">
        <v>4</v>
      </c>
      <c r="AC2703" s="1">
        <v>9.1400782997658645</v>
      </c>
      <c r="AD2703" s="1">
        <v>7.5294944712019918</v>
      </c>
      <c r="AE2703" s="1">
        <v>2.0400646606105077</v>
      </c>
      <c r="AF2703" s="1">
        <v>1.6805886470075526</v>
      </c>
      <c r="AG2703" s="1">
        <v>6.5172265582585487</v>
      </c>
      <c r="AH2703" s="1">
        <v>3.4042206227159921</v>
      </c>
      <c r="AI2703" s="1">
        <v>4.4262518588242594</v>
      </c>
      <c r="AJ2703" s="1">
        <v>5.8109877834156221</v>
      </c>
      <c r="AK2703" s="1" t="s">
        <v>4</v>
      </c>
    </row>
    <row r="2704" spans="1:37">
      <c r="A2704" t="s">
        <v>135</v>
      </c>
      <c r="B2704" s="2">
        <v>433</v>
      </c>
      <c r="C2704" t="s">
        <v>136</v>
      </c>
      <c r="D2704" s="2">
        <v>2020</v>
      </c>
      <c r="E2704" s="1" t="s">
        <v>4</v>
      </c>
      <c r="F2704" s="1" t="s">
        <v>4</v>
      </c>
      <c r="G2704" s="1" t="s">
        <v>4</v>
      </c>
      <c r="H2704" s="1" t="s">
        <v>4</v>
      </c>
      <c r="I2704" s="1" t="s">
        <v>4</v>
      </c>
      <c r="J2704" s="1" t="s">
        <v>4</v>
      </c>
      <c r="K2704" s="1" t="s">
        <v>4</v>
      </c>
      <c r="L2704" s="1" t="s">
        <v>4</v>
      </c>
      <c r="M2704" s="1" t="s">
        <v>4</v>
      </c>
      <c r="N2704" s="1" t="s">
        <v>4</v>
      </c>
      <c r="O2704" s="1" t="s">
        <v>4</v>
      </c>
      <c r="P2704" s="1" t="s">
        <v>4</v>
      </c>
      <c r="Q2704" s="1" t="s">
        <v>4</v>
      </c>
      <c r="R2704" s="1" t="s">
        <v>4</v>
      </c>
      <c r="S2704" s="1" t="s">
        <v>4</v>
      </c>
      <c r="T2704" s="1" t="s">
        <v>4</v>
      </c>
      <c r="U2704" s="1" t="s">
        <v>4</v>
      </c>
      <c r="V2704" s="1" t="s">
        <v>4</v>
      </c>
      <c r="W2704" s="1" t="s">
        <v>4</v>
      </c>
      <c r="X2704" s="1" t="s">
        <v>4</v>
      </c>
      <c r="Y2704" s="1" t="s">
        <v>4</v>
      </c>
      <c r="Z2704" s="1" t="s">
        <v>4</v>
      </c>
      <c r="AA2704" s="1" t="s">
        <v>4</v>
      </c>
      <c r="AB2704" s="1" t="s">
        <v>4</v>
      </c>
      <c r="AC2704" s="1" t="s">
        <v>4</v>
      </c>
      <c r="AD2704" s="1">
        <v>7.1485131794861489</v>
      </c>
      <c r="AE2704" s="1">
        <v>1.9384171844998077</v>
      </c>
      <c r="AF2704" s="1">
        <v>2.0038589064834467</v>
      </c>
      <c r="AG2704" s="1">
        <v>3.1794830221179016</v>
      </c>
      <c r="AH2704" s="1">
        <v>4.6763133914198507</v>
      </c>
      <c r="AI2704" s="1">
        <v>-12.063222406598539</v>
      </c>
      <c r="AJ2704" s="1">
        <v>-15.701402793086416</v>
      </c>
      <c r="AK2704" s="1">
        <v>-15.701402793086416</v>
      </c>
    </row>
    <row r="2705" spans="1:37">
      <c r="A2705" t="s">
        <v>135</v>
      </c>
      <c r="B2705" s="2">
        <v>433</v>
      </c>
      <c r="C2705" t="s">
        <v>136</v>
      </c>
      <c r="D2705" s="2">
        <v>2021</v>
      </c>
      <c r="E2705" s="1" t="s">
        <v>4</v>
      </c>
      <c r="F2705" s="1" t="s">
        <v>4</v>
      </c>
      <c r="G2705" s="1" t="s">
        <v>4</v>
      </c>
      <c r="H2705" s="1" t="s">
        <v>4</v>
      </c>
      <c r="I2705" s="1" t="s">
        <v>4</v>
      </c>
      <c r="J2705" s="1" t="s">
        <v>4</v>
      </c>
      <c r="K2705" s="1" t="s">
        <v>4</v>
      </c>
      <c r="L2705" s="1" t="s">
        <v>4</v>
      </c>
      <c r="M2705" s="1" t="s">
        <v>4</v>
      </c>
      <c r="N2705" s="1" t="s">
        <v>4</v>
      </c>
      <c r="O2705" s="1" t="s">
        <v>4</v>
      </c>
      <c r="P2705" s="1" t="s">
        <v>4</v>
      </c>
      <c r="Q2705" s="1" t="s">
        <v>4</v>
      </c>
      <c r="R2705" s="1" t="s">
        <v>4</v>
      </c>
      <c r="S2705" s="1" t="s">
        <v>4</v>
      </c>
      <c r="T2705" s="1" t="s">
        <v>4</v>
      </c>
      <c r="U2705" s="1" t="s">
        <v>4</v>
      </c>
      <c r="V2705" s="1" t="s">
        <v>4</v>
      </c>
      <c r="W2705" s="1" t="s">
        <v>4</v>
      </c>
      <c r="X2705" s="1" t="s">
        <v>4</v>
      </c>
      <c r="Y2705" s="1" t="s">
        <v>4</v>
      </c>
      <c r="Z2705" s="1" t="s">
        <v>4</v>
      </c>
      <c r="AA2705" s="1" t="s">
        <v>4</v>
      </c>
      <c r="AB2705" s="1" t="s">
        <v>4</v>
      </c>
      <c r="AC2705" s="1" t="s">
        <v>4</v>
      </c>
      <c r="AD2705" s="1" t="s">
        <v>4</v>
      </c>
      <c r="AE2705" s="1">
        <v>1.9861419045859474</v>
      </c>
      <c r="AF2705" s="1">
        <v>2.0785995348188591</v>
      </c>
      <c r="AG2705" s="1">
        <v>2.7417222367535965</v>
      </c>
      <c r="AH2705" s="1">
        <v>3.7266612303518132</v>
      </c>
      <c r="AI2705" s="1">
        <v>2.5286783410928493</v>
      </c>
      <c r="AJ2705" s="1">
        <v>3.6472927362383833</v>
      </c>
      <c r="AK2705" s="1">
        <v>7.6766385902519385</v>
      </c>
    </row>
    <row r="2706" spans="1:37">
      <c r="A2706" t="s">
        <v>135</v>
      </c>
      <c r="B2706" s="2">
        <v>433</v>
      </c>
      <c r="C2706" t="s">
        <v>136</v>
      </c>
      <c r="D2706" s="2">
        <v>2022</v>
      </c>
      <c r="E2706" s="1" t="s">
        <v>4</v>
      </c>
      <c r="F2706" s="1" t="s">
        <v>4</v>
      </c>
      <c r="G2706" s="1" t="s">
        <v>4</v>
      </c>
      <c r="H2706" s="1" t="s">
        <v>4</v>
      </c>
      <c r="I2706" s="1" t="s">
        <v>4</v>
      </c>
      <c r="J2706" s="1" t="s">
        <v>4</v>
      </c>
      <c r="K2706" s="1" t="s">
        <v>4</v>
      </c>
      <c r="L2706" s="1" t="s">
        <v>4</v>
      </c>
      <c r="M2706" s="1" t="s">
        <v>4</v>
      </c>
      <c r="N2706" s="1" t="s">
        <v>4</v>
      </c>
      <c r="O2706" s="1" t="s">
        <v>4</v>
      </c>
      <c r="P2706" s="1" t="s">
        <v>4</v>
      </c>
      <c r="Q2706" s="1" t="s">
        <v>4</v>
      </c>
      <c r="R2706" s="1" t="s">
        <v>4</v>
      </c>
      <c r="S2706" s="1" t="s">
        <v>4</v>
      </c>
      <c r="T2706" s="1" t="s">
        <v>4</v>
      </c>
      <c r="U2706" s="1" t="s">
        <v>4</v>
      </c>
      <c r="V2706" s="1" t="s">
        <v>4</v>
      </c>
      <c r="W2706" s="1" t="s">
        <v>4</v>
      </c>
      <c r="X2706" s="1" t="s">
        <v>4</v>
      </c>
      <c r="Y2706" s="1" t="s">
        <v>4</v>
      </c>
      <c r="Z2706" s="1" t="s">
        <v>4</v>
      </c>
      <c r="AA2706" s="1" t="s">
        <v>4</v>
      </c>
      <c r="AB2706" s="1" t="s">
        <v>4</v>
      </c>
      <c r="AC2706" s="1" t="s">
        <v>4</v>
      </c>
      <c r="AD2706" s="1" t="s">
        <v>4</v>
      </c>
      <c r="AE2706" s="1" t="s">
        <v>4</v>
      </c>
      <c r="AF2706" s="1">
        <v>2.1327674155459553</v>
      </c>
      <c r="AG2706" s="1">
        <v>2.4791326917869894</v>
      </c>
      <c r="AH2706" s="1">
        <v>2.3232490600876954</v>
      </c>
      <c r="AI2706" s="1">
        <v>3.1254012133098863</v>
      </c>
      <c r="AJ2706" s="1">
        <v>10.504157697407578</v>
      </c>
      <c r="AK2706" s="1">
        <v>9.2676590300949879</v>
      </c>
    </row>
    <row r="2707" spans="1:37">
      <c r="A2707" t="s">
        <v>135</v>
      </c>
      <c r="B2707" s="2">
        <v>433</v>
      </c>
      <c r="C2707" t="s">
        <v>136</v>
      </c>
      <c r="D2707" s="2">
        <v>2023</v>
      </c>
      <c r="E2707" s="1" t="s">
        <v>4</v>
      </c>
      <c r="F2707" s="1" t="s">
        <v>4</v>
      </c>
      <c r="G2707" s="1" t="s">
        <v>4</v>
      </c>
      <c r="H2707" s="1" t="s">
        <v>4</v>
      </c>
      <c r="I2707" s="1" t="s">
        <v>4</v>
      </c>
      <c r="J2707" s="1" t="s">
        <v>4</v>
      </c>
      <c r="K2707" s="1" t="s">
        <v>4</v>
      </c>
      <c r="L2707" s="1" t="s">
        <v>4</v>
      </c>
      <c r="M2707" s="1" t="s">
        <v>4</v>
      </c>
      <c r="N2707" s="1" t="s">
        <v>4</v>
      </c>
      <c r="O2707" s="1" t="s">
        <v>4</v>
      </c>
      <c r="P2707" s="1" t="s">
        <v>4</v>
      </c>
      <c r="Q2707" s="1" t="s">
        <v>4</v>
      </c>
      <c r="R2707" s="1" t="s">
        <v>4</v>
      </c>
      <c r="S2707" s="1" t="s">
        <v>4</v>
      </c>
      <c r="T2707" s="1" t="s">
        <v>4</v>
      </c>
      <c r="U2707" s="1" t="s">
        <v>4</v>
      </c>
      <c r="V2707" s="1" t="s">
        <v>4</v>
      </c>
      <c r="W2707" s="1" t="s">
        <v>4</v>
      </c>
      <c r="X2707" s="1" t="s">
        <v>4</v>
      </c>
      <c r="Y2707" s="1" t="s">
        <v>4</v>
      </c>
      <c r="Z2707" s="1" t="s">
        <v>4</v>
      </c>
      <c r="AA2707" s="1" t="s">
        <v>4</v>
      </c>
      <c r="AB2707" s="1" t="s">
        <v>4</v>
      </c>
      <c r="AC2707" s="1" t="s">
        <v>4</v>
      </c>
      <c r="AD2707" s="1" t="s">
        <v>4</v>
      </c>
      <c r="AE2707" s="1" t="s">
        <v>4</v>
      </c>
      <c r="AF2707" s="1" t="s">
        <v>4</v>
      </c>
      <c r="AG2707" s="1">
        <v>2.2446912552134712</v>
      </c>
      <c r="AH2707" s="1">
        <v>2.0658796173828708</v>
      </c>
      <c r="AI2707" s="1">
        <v>5.0610801069771005</v>
      </c>
      <c r="AJ2707" s="1">
        <v>5.7043006419148723</v>
      </c>
      <c r="AK2707" s="1">
        <v>3.955592242647521</v>
      </c>
    </row>
    <row r="2708" spans="1:37">
      <c r="A2708" t="s">
        <v>43</v>
      </c>
      <c r="B2708" s="2">
        <v>176</v>
      </c>
      <c r="C2708" t="s">
        <v>44</v>
      </c>
      <c r="D2708" s="2">
        <v>1991</v>
      </c>
      <c r="E2708" s="1" t="s">
        <v>4</v>
      </c>
      <c r="F2708" s="1" t="s">
        <v>4</v>
      </c>
      <c r="G2708" s="1" t="s">
        <v>4</v>
      </c>
      <c r="H2708" s="1">
        <v>1.3837147319090581</v>
      </c>
      <c r="I2708" s="1" t="s">
        <v>4</v>
      </c>
      <c r="J2708" s="1" t="s">
        <v>4</v>
      </c>
      <c r="K2708" s="1" t="s">
        <v>4</v>
      </c>
      <c r="L2708" s="1" t="s">
        <v>4</v>
      </c>
      <c r="M2708" s="1" t="s">
        <v>4</v>
      </c>
      <c r="N2708" s="1" t="s">
        <v>4</v>
      </c>
      <c r="O2708" s="1" t="s">
        <v>4</v>
      </c>
      <c r="P2708" s="1" t="s">
        <v>4</v>
      </c>
      <c r="Q2708" s="1" t="s">
        <v>4</v>
      </c>
      <c r="R2708" s="1" t="s">
        <v>4</v>
      </c>
      <c r="S2708" s="1" t="s">
        <v>4</v>
      </c>
      <c r="T2708" s="1" t="s">
        <v>4</v>
      </c>
      <c r="U2708" s="1" t="s">
        <v>4</v>
      </c>
      <c r="V2708" s="1" t="s">
        <v>4</v>
      </c>
      <c r="W2708" s="1" t="s">
        <v>4</v>
      </c>
      <c r="X2708" s="1" t="s">
        <v>4</v>
      </c>
      <c r="Y2708" s="1" t="s">
        <v>4</v>
      </c>
      <c r="Z2708" s="1" t="s">
        <v>4</v>
      </c>
      <c r="AA2708" s="1" t="s">
        <v>4</v>
      </c>
      <c r="AB2708" s="1" t="s">
        <v>4</v>
      </c>
      <c r="AC2708" s="1" t="s">
        <v>4</v>
      </c>
      <c r="AD2708" s="1" t="s">
        <v>4</v>
      </c>
      <c r="AE2708" s="1" t="s">
        <v>4</v>
      </c>
      <c r="AF2708" s="1" t="s">
        <v>4</v>
      </c>
      <c r="AG2708" s="1" t="s">
        <v>4</v>
      </c>
      <c r="AH2708" s="1" t="s">
        <v>4</v>
      </c>
      <c r="AI2708" s="1" t="s">
        <v>4</v>
      </c>
      <c r="AJ2708" s="1" t="s">
        <v>4</v>
      </c>
      <c r="AK2708" s="1" t="s">
        <v>4</v>
      </c>
    </row>
    <row r="2709" spans="1:37">
      <c r="A2709" t="s">
        <v>43</v>
      </c>
      <c r="B2709" s="2">
        <v>176</v>
      </c>
      <c r="C2709" t="s">
        <v>44</v>
      </c>
      <c r="D2709" s="2">
        <v>1992</v>
      </c>
      <c r="E2709" s="1" t="s">
        <v>4</v>
      </c>
      <c r="F2709" s="1" t="s">
        <v>4</v>
      </c>
      <c r="G2709" s="1" t="s">
        <v>4</v>
      </c>
      <c r="H2709" s="1">
        <v>-2.7475268071350589</v>
      </c>
      <c r="I2709" s="1">
        <v>-3.6809459812181422</v>
      </c>
      <c r="J2709" s="1" t="s">
        <v>4</v>
      </c>
      <c r="K2709" s="1" t="s">
        <v>4</v>
      </c>
      <c r="L2709" s="1" t="s">
        <v>4</v>
      </c>
      <c r="M2709" s="1" t="s">
        <v>4</v>
      </c>
      <c r="N2709" s="1" t="s">
        <v>4</v>
      </c>
      <c r="O2709" s="1" t="s">
        <v>4</v>
      </c>
      <c r="P2709" s="1" t="s">
        <v>4</v>
      </c>
      <c r="Q2709" s="1" t="s">
        <v>4</v>
      </c>
      <c r="R2709" s="1" t="s">
        <v>4</v>
      </c>
      <c r="S2709" s="1" t="s">
        <v>4</v>
      </c>
      <c r="T2709" s="1" t="s">
        <v>4</v>
      </c>
      <c r="U2709" s="1" t="s">
        <v>4</v>
      </c>
      <c r="V2709" s="1" t="s">
        <v>4</v>
      </c>
      <c r="W2709" s="1" t="s">
        <v>4</v>
      </c>
      <c r="X2709" s="1" t="s">
        <v>4</v>
      </c>
      <c r="Y2709" s="1" t="s">
        <v>4</v>
      </c>
      <c r="Z2709" s="1" t="s">
        <v>4</v>
      </c>
      <c r="AA2709" s="1" t="s">
        <v>4</v>
      </c>
      <c r="AB2709" s="1" t="s">
        <v>4</v>
      </c>
      <c r="AC2709" s="1" t="s">
        <v>4</v>
      </c>
      <c r="AD2709" s="1" t="s">
        <v>4</v>
      </c>
      <c r="AE2709" s="1" t="s">
        <v>4</v>
      </c>
      <c r="AF2709" s="1" t="s">
        <v>4</v>
      </c>
      <c r="AG2709" s="1" t="s">
        <v>4</v>
      </c>
      <c r="AH2709" s="1" t="s">
        <v>4</v>
      </c>
      <c r="AI2709" s="1" t="s">
        <v>4</v>
      </c>
      <c r="AJ2709" s="1" t="s">
        <v>4</v>
      </c>
      <c r="AK2709" s="1" t="s">
        <v>4</v>
      </c>
    </row>
    <row r="2710" spans="1:37">
      <c r="A2710" t="s">
        <v>43</v>
      </c>
      <c r="B2710" s="2">
        <v>176</v>
      </c>
      <c r="C2710" t="s">
        <v>44</v>
      </c>
      <c r="D2710" s="2">
        <v>1993</v>
      </c>
      <c r="E2710" s="1" t="s">
        <v>4</v>
      </c>
      <c r="F2710" s="1" t="s">
        <v>4</v>
      </c>
      <c r="G2710" s="1" t="s">
        <v>4</v>
      </c>
      <c r="H2710" s="1">
        <v>-1.4213994927651186</v>
      </c>
      <c r="I2710" s="1">
        <v>1.0000066375645433</v>
      </c>
      <c r="J2710" s="1">
        <v>1.10001594101925</v>
      </c>
      <c r="K2710" s="1" t="s">
        <v>4</v>
      </c>
      <c r="L2710" s="1" t="s">
        <v>4</v>
      </c>
      <c r="M2710" s="1" t="s">
        <v>4</v>
      </c>
      <c r="N2710" s="1" t="s">
        <v>4</v>
      </c>
      <c r="O2710" s="1" t="s">
        <v>4</v>
      </c>
      <c r="P2710" s="1" t="s">
        <v>4</v>
      </c>
      <c r="Q2710" s="1" t="s">
        <v>4</v>
      </c>
      <c r="R2710" s="1" t="s">
        <v>4</v>
      </c>
      <c r="S2710" s="1" t="s">
        <v>4</v>
      </c>
      <c r="T2710" s="1" t="s">
        <v>4</v>
      </c>
      <c r="U2710" s="1" t="s">
        <v>4</v>
      </c>
      <c r="V2710" s="1" t="s">
        <v>4</v>
      </c>
      <c r="W2710" s="1" t="s">
        <v>4</v>
      </c>
      <c r="X2710" s="1" t="s">
        <v>4</v>
      </c>
      <c r="Y2710" s="1" t="s">
        <v>4</v>
      </c>
      <c r="Z2710" s="1" t="s">
        <v>4</v>
      </c>
      <c r="AA2710" s="1" t="s">
        <v>4</v>
      </c>
      <c r="AB2710" s="1" t="s">
        <v>4</v>
      </c>
      <c r="AC2710" s="1" t="s">
        <v>4</v>
      </c>
      <c r="AD2710" s="1" t="s">
        <v>4</v>
      </c>
      <c r="AE2710" s="1" t="s">
        <v>4</v>
      </c>
      <c r="AF2710" s="1" t="s">
        <v>4</v>
      </c>
      <c r="AG2710" s="1" t="s">
        <v>4</v>
      </c>
      <c r="AH2710" s="1" t="s">
        <v>4</v>
      </c>
      <c r="AI2710" s="1" t="s">
        <v>4</v>
      </c>
      <c r="AJ2710" s="1" t="s">
        <v>4</v>
      </c>
      <c r="AK2710" s="1" t="s">
        <v>4</v>
      </c>
    </row>
    <row r="2711" spans="1:37">
      <c r="A2711" t="s">
        <v>43</v>
      </c>
      <c r="B2711" s="2">
        <v>176</v>
      </c>
      <c r="C2711" t="s">
        <v>44</v>
      </c>
      <c r="D2711" s="2">
        <v>1994</v>
      </c>
      <c r="E2711" s="1" t="s">
        <v>4</v>
      </c>
      <c r="F2711" s="1" t="s">
        <v>4</v>
      </c>
      <c r="G2711" s="1" t="s">
        <v>4</v>
      </c>
      <c r="H2711" s="1">
        <v>-0.54770685298416444</v>
      </c>
      <c r="I2711" s="1">
        <v>-2.0000054327258487</v>
      </c>
      <c r="J2711" s="1">
        <v>2.7999890931069693</v>
      </c>
      <c r="K2711" s="1">
        <v>3.5999987772780129</v>
      </c>
      <c r="L2711" s="1" t="s">
        <v>4</v>
      </c>
      <c r="M2711" s="1" t="s">
        <v>4</v>
      </c>
      <c r="N2711" s="1" t="s">
        <v>4</v>
      </c>
      <c r="O2711" s="1" t="s">
        <v>4</v>
      </c>
      <c r="P2711" s="1" t="s">
        <v>4</v>
      </c>
      <c r="Q2711" s="1" t="s">
        <v>4</v>
      </c>
      <c r="R2711" s="1" t="s">
        <v>4</v>
      </c>
      <c r="S2711" s="1" t="s">
        <v>4</v>
      </c>
      <c r="T2711" s="1" t="s">
        <v>4</v>
      </c>
      <c r="U2711" s="1" t="s">
        <v>4</v>
      </c>
      <c r="V2711" s="1" t="s">
        <v>4</v>
      </c>
      <c r="W2711" s="1" t="s">
        <v>4</v>
      </c>
      <c r="X2711" s="1" t="s">
        <v>4</v>
      </c>
      <c r="Y2711" s="1" t="s">
        <v>4</v>
      </c>
      <c r="Z2711" s="1" t="s">
        <v>4</v>
      </c>
      <c r="AA2711" s="1" t="s">
        <v>4</v>
      </c>
      <c r="AB2711" s="1" t="s">
        <v>4</v>
      </c>
      <c r="AC2711" s="1" t="s">
        <v>4</v>
      </c>
      <c r="AD2711" s="1" t="s">
        <v>4</v>
      </c>
      <c r="AE2711" s="1" t="s">
        <v>4</v>
      </c>
      <c r="AF2711" s="1" t="s">
        <v>4</v>
      </c>
      <c r="AG2711" s="1" t="s">
        <v>4</v>
      </c>
      <c r="AH2711" s="1" t="s">
        <v>4</v>
      </c>
      <c r="AI2711" s="1" t="s">
        <v>4</v>
      </c>
      <c r="AJ2711" s="1" t="s">
        <v>4</v>
      </c>
      <c r="AK2711" s="1" t="s">
        <v>4</v>
      </c>
    </row>
    <row r="2712" spans="1:37">
      <c r="A2712" t="s">
        <v>43</v>
      </c>
      <c r="B2712" s="2">
        <v>176</v>
      </c>
      <c r="C2712" t="s">
        <v>44</v>
      </c>
      <c r="D2712" s="2">
        <v>1995</v>
      </c>
      <c r="E2712" s="1" t="s">
        <v>4</v>
      </c>
      <c r="F2712" s="1" t="s">
        <v>4</v>
      </c>
      <c r="G2712" s="1" t="s">
        <v>4</v>
      </c>
      <c r="H2712" s="1">
        <v>0.21562599646200997</v>
      </c>
      <c r="I2712" s="1">
        <v>1.6999979971516366</v>
      </c>
      <c r="J2712" s="1">
        <v>2.999992256809092</v>
      </c>
      <c r="K2712" s="1">
        <v>1.9999957380457678</v>
      </c>
      <c r="L2712" s="1">
        <v>1.1741751644112508</v>
      </c>
      <c r="M2712" s="1" t="s">
        <v>4</v>
      </c>
      <c r="N2712" s="1" t="s">
        <v>4</v>
      </c>
      <c r="O2712" s="1" t="s">
        <v>4</v>
      </c>
      <c r="P2712" s="1" t="s">
        <v>4</v>
      </c>
      <c r="Q2712" s="1" t="s">
        <v>4</v>
      </c>
      <c r="R2712" s="1" t="s">
        <v>4</v>
      </c>
      <c r="S2712" s="1" t="s">
        <v>4</v>
      </c>
      <c r="T2712" s="1" t="s">
        <v>4</v>
      </c>
      <c r="U2712" s="1" t="s">
        <v>4</v>
      </c>
      <c r="V2712" s="1" t="s">
        <v>4</v>
      </c>
      <c r="W2712" s="1" t="s">
        <v>4</v>
      </c>
      <c r="X2712" s="1" t="s">
        <v>4</v>
      </c>
      <c r="Y2712" s="1" t="s">
        <v>4</v>
      </c>
      <c r="Z2712" s="1" t="s">
        <v>4</v>
      </c>
      <c r="AA2712" s="1" t="s">
        <v>4</v>
      </c>
      <c r="AB2712" s="1" t="s">
        <v>4</v>
      </c>
      <c r="AC2712" s="1" t="s">
        <v>4</v>
      </c>
      <c r="AD2712" s="1" t="s">
        <v>4</v>
      </c>
      <c r="AE2712" s="1" t="s">
        <v>4</v>
      </c>
      <c r="AF2712" s="1" t="s">
        <v>4</v>
      </c>
      <c r="AG2712" s="1" t="s">
        <v>4</v>
      </c>
      <c r="AH2712" s="1" t="s">
        <v>4</v>
      </c>
      <c r="AI2712" s="1" t="s">
        <v>4</v>
      </c>
      <c r="AJ2712" s="1" t="s">
        <v>4</v>
      </c>
      <c r="AK2712" s="1" t="s">
        <v>4</v>
      </c>
    </row>
    <row r="2713" spans="1:37">
      <c r="A2713" t="s">
        <v>43</v>
      </c>
      <c r="B2713" s="2">
        <v>176</v>
      </c>
      <c r="C2713" t="s">
        <v>44</v>
      </c>
      <c r="D2713" s="2">
        <v>1996</v>
      </c>
      <c r="E2713" s="1" t="s">
        <v>4</v>
      </c>
      <c r="F2713" s="1" t="s">
        <v>4</v>
      </c>
      <c r="G2713" s="1" t="s">
        <v>4</v>
      </c>
      <c r="H2713" s="1">
        <v>2.1387636090649309</v>
      </c>
      <c r="I2713" s="1">
        <v>1.7000051256346849</v>
      </c>
      <c r="J2713" s="1">
        <v>2.5813570946892073</v>
      </c>
      <c r="K2713" s="1">
        <v>4.5000018079559778</v>
      </c>
      <c r="L2713" s="1">
        <v>5.6629483028632688</v>
      </c>
      <c r="M2713" s="1">
        <v>5.4722609155409829</v>
      </c>
      <c r="N2713" s="1" t="s">
        <v>4</v>
      </c>
      <c r="O2713" s="1" t="s">
        <v>4</v>
      </c>
      <c r="P2713" s="1" t="s">
        <v>4</v>
      </c>
      <c r="Q2713" s="1" t="s">
        <v>4</v>
      </c>
      <c r="R2713" s="1" t="s">
        <v>4</v>
      </c>
      <c r="S2713" s="1" t="s">
        <v>4</v>
      </c>
      <c r="T2713" s="1" t="s">
        <v>4</v>
      </c>
      <c r="U2713" s="1" t="s">
        <v>4</v>
      </c>
      <c r="V2713" s="1" t="s">
        <v>4</v>
      </c>
      <c r="W2713" s="1" t="s">
        <v>4</v>
      </c>
      <c r="X2713" s="1" t="s">
        <v>4</v>
      </c>
      <c r="Y2713" s="1" t="s">
        <v>4</v>
      </c>
      <c r="Z2713" s="1" t="s">
        <v>4</v>
      </c>
      <c r="AA2713" s="1" t="s">
        <v>4</v>
      </c>
      <c r="AB2713" s="1" t="s">
        <v>4</v>
      </c>
      <c r="AC2713" s="1" t="s">
        <v>4</v>
      </c>
      <c r="AD2713" s="1" t="s">
        <v>4</v>
      </c>
      <c r="AE2713" s="1" t="s">
        <v>4</v>
      </c>
      <c r="AF2713" s="1" t="s">
        <v>4</v>
      </c>
      <c r="AG2713" s="1" t="s">
        <v>4</v>
      </c>
      <c r="AH2713" s="1" t="s">
        <v>4</v>
      </c>
      <c r="AI2713" s="1" t="s">
        <v>4</v>
      </c>
      <c r="AJ2713" s="1" t="s">
        <v>4</v>
      </c>
      <c r="AK2713" s="1" t="s">
        <v>4</v>
      </c>
    </row>
    <row r="2714" spans="1:37">
      <c r="A2714" t="s">
        <v>43</v>
      </c>
      <c r="B2714" s="2">
        <v>176</v>
      </c>
      <c r="C2714" t="s">
        <v>44</v>
      </c>
      <c r="D2714" s="2">
        <v>1997</v>
      </c>
      <c r="E2714" s="1" t="s">
        <v>4</v>
      </c>
      <c r="F2714" s="1" t="s">
        <v>4</v>
      </c>
      <c r="G2714" s="1" t="s">
        <v>4</v>
      </c>
      <c r="H2714" s="1">
        <v>3.1033607783944595</v>
      </c>
      <c r="I2714" s="1">
        <v>2.2000053079460624</v>
      </c>
      <c r="J2714" s="1">
        <v>2.5890610009249748</v>
      </c>
      <c r="K2714" s="1">
        <v>3.2999949250364757</v>
      </c>
      <c r="L2714" s="1">
        <v>4.0367881380481085</v>
      </c>
      <c r="M2714" s="1">
        <v>5.0385998494439699</v>
      </c>
      <c r="N2714" s="1">
        <v>5.3546532087854759</v>
      </c>
      <c r="O2714" s="1" t="s">
        <v>4</v>
      </c>
      <c r="P2714" s="1" t="s">
        <v>4</v>
      </c>
      <c r="Q2714" s="1" t="s">
        <v>4</v>
      </c>
      <c r="R2714" s="1" t="s">
        <v>4</v>
      </c>
      <c r="S2714" s="1" t="s">
        <v>4</v>
      </c>
      <c r="T2714" s="1" t="s">
        <v>4</v>
      </c>
      <c r="U2714" s="1" t="s">
        <v>4</v>
      </c>
      <c r="V2714" s="1" t="s">
        <v>4</v>
      </c>
      <c r="W2714" s="1" t="s">
        <v>4</v>
      </c>
      <c r="X2714" s="1" t="s">
        <v>4</v>
      </c>
      <c r="Y2714" s="1" t="s">
        <v>4</v>
      </c>
      <c r="Z2714" s="1" t="s">
        <v>4</v>
      </c>
      <c r="AA2714" s="1" t="s">
        <v>4</v>
      </c>
      <c r="AB2714" s="1" t="s">
        <v>4</v>
      </c>
      <c r="AC2714" s="1" t="s">
        <v>4</v>
      </c>
      <c r="AD2714" s="1" t="s">
        <v>4</v>
      </c>
      <c r="AE2714" s="1" t="s">
        <v>4</v>
      </c>
      <c r="AF2714" s="1" t="s">
        <v>4</v>
      </c>
      <c r="AG2714" s="1" t="s">
        <v>4</v>
      </c>
      <c r="AH2714" s="1" t="s">
        <v>4</v>
      </c>
      <c r="AI2714" s="1" t="s">
        <v>4</v>
      </c>
      <c r="AJ2714" s="1" t="s">
        <v>4</v>
      </c>
      <c r="AK2714" s="1" t="s">
        <v>4</v>
      </c>
    </row>
    <row r="2715" spans="1:37">
      <c r="A2715" t="s">
        <v>43</v>
      </c>
      <c r="B2715" s="2">
        <v>176</v>
      </c>
      <c r="C2715" t="s">
        <v>44</v>
      </c>
      <c r="D2715" s="2">
        <v>1998</v>
      </c>
      <c r="E2715" s="1" t="s">
        <v>4</v>
      </c>
      <c r="F2715" s="1" t="s">
        <v>4</v>
      </c>
      <c r="G2715" s="1" t="s">
        <v>4</v>
      </c>
      <c r="H2715" s="1">
        <v>3.1033498224071865</v>
      </c>
      <c r="I2715" s="1">
        <v>2.1999991541231223</v>
      </c>
      <c r="J2715" s="1">
        <v>2.5968048024020751</v>
      </c>
      <c r="K2715" s="1">
        <v>2.8328700252379324</v>
      </c>
      <c r="L2715" s="1">
        <v>3.9995671393930232</v>
      </c>
      <c r="M2715" s="1">
        <v>5.0179610003499908</v>
      </c>
      <c r="N2715" s="1">
        <v>5.118524111442202</v>
      </c>
      <c r="O2715" s="1">
        <v>4.6654940475741036</v>
      </c>
      <c r="P2715" s="1" t="s">
        <v>4</v>
      </c>
      <c r="Q2715" s="1" t="s">
        <v>4</v>
      </c>
      <c r="R2715" s="1" t="s">
        <v>4</v>
      </c>
      <c r="S2715" s="1" t="s">
        <v>4</v>
      </c>
      <c r="T2715" s="1" t="s">
        <v>4</v>
      </c>
      <c r="U2715" s="1" t="s">
        <v>4</v>
      </c>
      <c r="V2715" s="1" t="s">
        <v>4</v>
      </c>
      <c r="W2715" s="1" t="s">
        <v>4</v>
      </c>
      <c r="X2715" s="1" t="s">
        <v>4</v>
      </c>
      <c r="Y2715" s="1" t="s">
        <v>4</v>
      </c>
      <c r="Z2715" s="1" t="s">
        <v>4</v>
      </c>
      <c r="AA2715" s="1" t="s">
        <v>4</v>
      </c>
      <c r="AB2715" s="1" t="s">
        <v>4</v>
      </c>
      <c r="AC2715" s="1" t="s">
        <v>4</v>
      </c>
      <c r="AD2715" s="1" t="s">
        <v>4</v>
      </c>
      <c r="AE2715" s="1" t="s">
        <v>4</v>
      </c>
      <c r="AF2715" s="1" t="s">
        <v>4</v>
      </c>
      <c r="AG2715" s="1" t="s">
        <v>4</v>
      </c>
      <c r="AH2715" s="1" t="s">
        <v>4</v>
      </c>
      <c r="AI2715" s="1" t="s">
        <v>4</v>
      </c>
      <c r="AJ2715" s="1" t="s">
        <v>4</v>
      </c>
      <c r="AK2715" s="1" t="s">
        <v>4</v>
      </c>
    </row>
    <row r="2716" spans="1:37">
      <c r="A2716" t="s">
        <v>43</v>
      </c>
      <c r="B2716" s="2">
        <v>176</v>
      </c>
      <c r="C2716" t="s">
        <v>44</v>
      </c>
      <c r="D2716" s="2">
        <v>1999</v>
      </c>
      <c r="E2716" s="1" t="s">
        <v>4</v>
      </c>
      <c r="F2716" s="1" t="s">
        <v>4</v>
      </c>
      <c r="G2716" s="1" t="s">
        <v>4</v>
      </c>
      <c r="H2716" s="1" t="s">
        <v>4</v>
      </c>
      <c r="I2716" s="1">
        <v>2.1999919716176652</v>
      </c>
      <c r="J2716" s="1">
        <v>2.6570808169058768</v>
      </c>
      <c r="K2716" s="1">
        <v>2.750580212841891</v>
      </c>
      <c r="L2716" s="1">
        <v>3.1670883147393081</v>
      </c>
      <c r="M2716" s="1">
        <v>3.9743906056071365</v>
      </c>
      <c r="N2716" s="1">
        <v>5.5569699539896655</v>
      </c>
      <c r="O2716" s="1">
        <v>4.4575283287283662</v>
      </c>
      <c r="P2716" s="1">
        <v>4.0678020173964269</v>
      </c>
      <c r="Q2716" s="1" t="s">
        <v>4</v>
      </c>
      <c r="R2716" s="1" t="s">
        <v>4</v>
      </c>
      <c r="S2716" s="1" t="s">
        <v>4</v>
      </c>
      <c r="T2716" s="1" t="s">
        <v>4</v>
      </c>
      <c r="U2716" s="1" t="s">
        <v>4</v>
      </c>
      <c r="V2716" s="1" t="s">
        <v>4</v>
      </c>
      <c r="W2716" s="1" t="s">
        <v>4</v>
      </c>
      <c r="X2716" s="1" t="s">
        <v>4</v>
      </c>
      <c r="Y2716" s="1" t="s">
        <v>4</v>
      </c>
      <c r="Z2716" s="1" t="s">
        <v>4</v>
      </c>
      <c r="AA2716" s="1" t="s">
        <v>4</v>
      </c>
      <c r="AB2716" s="1" t="s">
        <v>4</v>
      </c>
      <c r="AC2716" s="1" t="s">
        <v>4</v>
      </c>
      <c r="AD2716" s="1" t="s">
        <v>4</v>
      </c>
      <c r="AE2716" s="1" t="s">
        <v>4</v>
      </c>
      <c r="AF2716" s="1" t="s">
        <v>4</v>
      </c>
      <c r="AG2716" s="1" t="s">
        <v>4</v>
      </c>
      <c r="AH2716" s="1" t="s">
        <v>4</v>
      </c>
      <c r="AI2716" s="1" t="s">
        <v>4</v>
      </c>
      <c r="AJ2716" s="1" t="s">
        <v>4</v>
      </c>
      <c r="AK2716" s="1" t="s">
        <v>4</v>
      </c>
    </row>
    <row r="2717" spans="1:37">
      <c r="A2717" t="s">
        <v>43</v>
      </c>
      <c r="B2717" s="2">
        <v>176</v>
      </c>
      <c r="C2717" t="s">
        <v>44</v>
      </c>
      <c r="D2717" s="2">
        <v>2000</v>
      </c>
      <c r="E2717" s="1" t="s">
        <v>4</v>
      </c>
      <c r="F2717" s="1" t="s">
        <v>4</v>
      </c>
      <c r="G2717" s="1" t="s">
        <v>4</v>
      </c>
      <c r="H2717" s="1" t="s">
        <v>4</v>
      </c>
      <c r="I2717" s="1" t="s">
        <v>4</v>
      </c>
      <c r="J2717" s="1">
        <v>2.6635716286965927</v>
      </c>
      <c r="K2717" s="1">
        <v>2.7823890307567156</v>
      </c>
      <c r="L2717" s="1">
        <v>2.0304777433435506</v>
      </c>
      <c r="M2717" s="1">
        <v>3.5230677469585858</v>
      </c>
      <c r="N2717" s="1">
        <v>4.7347328656182297</v>
      </c>
      <c r="O2717" s="1">
        <v>3.9521919458931354</v>
      </c>
      <c r="P2717" s="1">
        <v>3.5830630137493102</v>
      </c>
      <c r="Q2717" s="1">
        <v>5.4649265905384103</v>
      </c>
      <c r="R2717" s="1" t="s">
        <v>4</v>
      </c>
      <c r="S2717" s="1" t="s">
        <v>4</v>
      </c>
      <c r="T2717" s="1" t="s">
        <v>4</v>
      </c>
      <c r="U2717" s="1" t="s">
        <v>4</v>
      </c>
      <c r="V2717" s="1" t="s">
        <v>4</v>
      </c>
      <c r="W2717" s="1" t="s">
        <v>4</v>
      </c>
      <c r="X2717" s="1" t="s">
        <v>4</v>
      </c>
      <c r="Y2717" s="1" t="s">
        <v>4</v>
      </c>
      <c r="Z2717" s="1" t="s">
        <v>4</v>
      </c>
      <c r="AA2717" s="1" t="s">
        <v>4</v>
      </c>
      <c r="AB2717" s="1" t="s">
        <v>4</v>
      </c>
      <c r="AC2717" s="1" t="s">
        <v>4</v>
      </c>
      <c r="AD2717" s="1" t="s">
        <v>4</v>
      </c>
      <c r="AE2717" s="1" t="s">
        <v>4</v>
      </c>
      <c r="AF2717" s="1" t="s">
        <v>4</v>
      </c>
      <c r="AG2717" s="1" t="s">
        <v>4</v>
      </c>
      <c r="AH2717" s="1" t="s">
        <v>4</v>
      </c>
      <c r="AI2717" s="1" t="s">
        <v>4</v>
      </c>
      <c r="AJ2717" s="1" t="s">
        <v>4</v>
      </c>
      <c r="AK2717" s="1" t="s">
        <v>4</v>
      </c>
    </row>
    <row r="2718" spans="1:37">
      <c r="A2718" t="s">
        <v>43</v>
      </c>
      <c r="B2718" s="2">
        <v>176</v>
      </c>
      <c r="C2718" t="s">
        <v>44</v>
      </c>
      <c r="D2718" s="2">
        <v>2001</v>
      </c>
      <c r="E2718" s="1" t="s">
        <v>4</v>
      </c>
      <c r="F2718" s="1" t="s">
        <v>4</v>
      </c>
      <c r="G2718" s="1" t="s">
        <v>4</v>
      </c>
      <c r="H2718" s="1" t="s">
        <v>4</v>
      </c>
      <c r="I2718" s="1" t="s">
        <v>4</v>
      </c>
      <c r="J2718" s="1" t="s">
        <v>4</v>
      </c>
      <c r="K2718" s="1">
        <v>2.8089685481474724</v>
      </c>
      <c r="L2718" s="1">
        <v>1.990433443111872</v>
      </c>
      <c r="M2718" s="1">
        <v>3.0356539051556997</v>
      </c>
      <c r="N2718" s="1">
        <v>3.4719121003965236</v>
      </c>
      <c r="O2718" s="1">
        <v>2.0957302671633427</v>
      </c>
      <c r="P2718" s="1">
        <v>1.6859206637646507</v>
      </c>
      <c r="Q2718" s="1">
        <v>3.0935808197989356</v>
      </c>
      <c r="R2718" s="1">
        <v>2.9264149486526891</v>
      </c>
      <c r="S2718" s="1" t="s">
        <v>4</v>
      </c>
      <c r="T2718" s="1" t="s">
        <v>4</v>
      </c>
      <c r="U2718" s="1" t="s">
        <v>4</v>
      </c>
      <c r="V2718" s="1" t="s">
        <v>4</v>
      </c>
      <c r="W2718" s="1" t="s">
        <v>4</v>
      </c>
      <c r="X2718" s="1" t="s">
        <v>4</v>
      </c>
      <c r="Y2718" s="1" t="s">
        <v>4</v>
      </c>
      <c r="Z2718" s="1" t="s">
        <v>4</v>
      </c>
      <c r="AA2718" s="1" t="s">
        <v>4</v>
      </c>
      <c r="AB2718" s="1" t="s">
        <v>4</v>
      </c>
      <c r="AC2718" s="1" t="s">
        <v>4</v>
      </c>
      <c r="AD2718" s="1" t="s">
        <v>4</v>
      </c>
      <c r="AE2718" s="1" t="s">
        <v>4</v>
      </c>
      <c r="AF2718" s="1" t="s">
        <v>4</v>
      </c>
      <c r="AG2718" s="1" t="s">
        <v>4</v>
      </c>
      <c r="AH2718" s="1" t="s">
        <v>4</v>
      </c>
      <c r="AI2718" s="1" t="s">
        <v>4</v>
      </c>
      <c r="AJ2718" s="1" t="s">
        <v>4</v>
      </c>
      <c r="AK2718" s="1" t="s">
        <v>4</v>
      </c>
    </row>
    <row r="2719" spans="1:37">
      <c r="A2719" t="s">
        <v>43</v>
      </c>
      <c r="B2719" s="2">
        <v>176</v>
      </c>
      <c r="C2719" t="s">
        <v>44</v>
      </c>
      <c r="D2719" s="2">
        <v>2002</v>
      </c>
      <c r="E2719" s="1" t="s">
        <v>4</v>
      </c>
      <c r="F2719" s="1" t="s">
        <v>4</v>
      </c>
      <c r="G2719" s="1" t="s">
        <v>4</v>
      </c>
      <c r="H2719" s="1" t="s">
        <v>4</v>
      </c>
      <c r="I2719" s="1" t="s">
        <v>4</v>
      </c>
      <c r="J2719" s="1" t="s">
        <v>4</v>
      </c>
      <c r="K2719" s="1" t="s">
        <v>4</v>
      </c>
      <c r="L2719" s="1">
        <v>2.3096349793112703</v>
      </c>
      <c r="M2719" s="1">
        <v>2.8090642741540828</v>
      </c>
      <c r="N2719" s="1">
        <v>3.2642076322358493</v>
      </c>
      <c r="O2719" s="1">
        <v>1.8767587497444005</v>
      </c>
      <c r="P2719" s="1">
        <v>0.74996615942402034</v>
      </c>
      <c r="Q2719" s="1">
        <v>-0.51096511800955424</v>
      </c>
      <c r="R2719" s="1">
        <v>-0.48012003000749148</v>
      </c>
      <c r="S2719" s="1">
        <v>-0.53278036093440395</v>
      </c>
      <c r="T2719" s="1" t="s">
        <v>4</v>
      </c>
      <c r="U2719" s="1" t="s">
        <v>4</v>
      </c>
      <c r="V2719" s="1" t="s">
        <v>4</v>
      </c>
      <c r="W2719" s="1" t="s">
        <v>4</v>
      </c>
      <c r="X2719" s="1" t="s">
        <v>4</v>
      </c>
      <c r="Y2719" s="1" t="s">
        <v>4</v>
      </c>
      <c r="Z2719" s="1" t="s">
        <v>4</v>
      </c>
      <c r="AA2719" s="1" t="s">
        <v>4</v>
      </c>
      <c r="AB2719" s="1" t="s">
        <v>4</v>
      </c>
      <c r="AC2719" s="1" t="s">
        <v>4</v>
      </c>
      <c r="AD2719" s="1" t="s">
        <v>4</v>
      </c>
      <c r="AE2719" s="1" t="s">
        <v>4</v>
      </c>
      <c r="AF2719" s="1" t="s">
        <v>4</v>
      </c>
      <c r="AG2719" s="1" t="s">
        <v>4</v>
      </c>
      <c r="AH2719" s="1" t="s">
        <v>4</v>
      </c>
      <c r="AI2719" s="1" t="s">
        <v>4</v>
      </c>
      <c r="AJ2719" s="1" t="s">
        <v>4</v>
      </c>
      <c r="AK2719" s="1" t="s">
        <v>4</v>
      </c>
    </row>
    <row r="2720" spans="1:37">
      <c r="A2720" t="s">
        <v>43</v>
      </c>
      <c r="B2720" s="2">
        <v>176</v>
      </c>
      <c r="C2720" t="s">
        <v>44</v>
      </c>
      <c r="D2720" s="2">
        <v>2003</v>
      </c>
      <c r="E2720" s="1" t="s">
        <v>4</v>
      </c>
      <c r="F2720" s="1" t="s">
        <v>4</v>
      </c>
      <c r="G2720" s="1" t="s">
        <v>4</v>
      </c>
      <c r="H2720" s="1" t="s">
        <v>4</v>
      </c>
      <c r="I2720" s="1" t="s">
        <v>4</v>
      </c>
      <c r="J2720" s="1" t="s">
        <v>4</v>
      </c>
      <c r="K2720" s="1" t="s">
        <v>4</v>
      </c>
      <c r="L2720" s="1" t="s">
        <v>4</v>
      </c>
      <c r="M2720" s="1">
        <v>2.4991383061146122</v>
      </c>
      <c r="N2720" s="1">
        <v>3.200596904154529</v>
      </c>
      <c r="O2720" s="1">
        <v>2.0164799820475254</v>
      </c>
      <c r="P2720" s="1">
        <v>2.3599775273076773</v>
      </c>
      <c r="Q2720" s="1">
        <v>1.6876413408396962</v>
      </c>
      <c r="R2720" s="1">
        <v>2.2898714583502455</v>
      </c>
      <c r="S2720" s="1">
        <v>4.024634596518073</v>
      </c>
      <c r="T2720" s="1">
        <v>4.2346212495617541</v>
      </c>
      <c r="U2720" s="1" t="s">
        <v>4</v>
      </c>
      <c r="V2720" s="1" t="s">
        <v>4</v>
      </c>
      <c r="W2720" s="1" t="s">
        <v>4</v>
      </c>
      <c r="X2720" s="1" t="s">
        <v>4</v>
      </c>
      <c r="Y2720" s="1" t="s">
        <v>4</v>
      </c>
      <c r="Z2720" s="1" t="s">
        <v>4</v>
      </c>
      <c r="AA2720" s="1" t="s">
        <v>4</v>
      </c>
      <c r="AB2720" s="1" t="s">
        <v>4</v>
      </c>
      <c r="AC2720" s="1" t="s">
        <v>4</v>
      </c>
      <c r="AD2720" s="1" t="s">
        <v>4</v>
      </c>
      <c r="AE2720" s="1" t="s">
        <v>4</v>
      </c>
      <c r="AF2720" s="1" t="s">
        <v>4</v>
      </c>
      <c r="AG2720" s="1" t="s">
        <v>4</v>
      </c>
      <c r="AH2720" s="1" t="s">
        <v>4</v>
      </c>
      <c r="AI2720" s="1" t="s">
        <v>4</v>
      </c>
      <c r="AJ2720" s="1" t="s">
        <v>4</v>
      </c>
      <c r="AK2720" s="1" t="s">
        <v>4</v>
      </c>
    </row>
    <row r="2721" spans="1:37">
      <c r="A2721" t="s">
        <v>43</v>
      </c>
      <c r="B2721" s="2">
        <v>176</v>
      </c>
      <c r="C2721" t="s">
        <v>44</v>
      </c>
      <c r="D2721" s="2">
        <v>2004</v>
      </c>
      <c r="E2721" s="1" t="s">
        <v>4</v>
      </c>
      <c r="F2721" s="1" t="s">
        <v>4</v>
      </c>
      <c r="G2721" s="1" t="s">
        <v>4</v>
      </c>
      <c r="H2721" s="1" t="s">
        <v>4</v>
      </c>
      <c r="I2721" s="1" t="s">
        <v>4</v>
      </c>
      <c r="J2721" s="1" t="s">
        <v>4</v>
      </c>
      <c r="K2721" s="1" t="s">
        <v>4</v>
      </c>
      <c r="L2721" s="1" t="s">
        <v>4</v>
      </c>
      <c r="M2721" s="1" t="s">
        <v>4</v>
      </c>
      <c r="N2721" s="1">
        <v>3.2164621454841669</v>
      </c>
      <c r="O2721" s="1">
        <v>2.0193013006293281</v>
      </c>
      <c r="P2721" s="1">
        <v>3.3988076139006118</v>
      </c>
      <c r="Q2721" s="1">
        <v>3.5559592505793658</v>
      </c>
      <c r="R2721" s="1">
        <v>3.743315411298398</v>
      </c>
      <c r="S2721" s="1">
        <v>4.3608518092615789</v>
      </c>
      <c r="T2721" s="1">
        <v>5.1871423708482745</v>
      </c>
      <c r="U2721" s="1">
        <v>8.213736884561861</v>
      </c>
      <c r="V2721" s="1" t="s">
        <v>4</v>
      </c>
      <c r="W2721" s="1" t="s">
        <v>4</v>
      </c>
      <c r="X2721" s="1" t="s">
        <v>4</v>
      </c>
      <c r="Y2721" s="1" t="s">
        <v>4</v>
      </c>
      <c r="Z2721" s="1" t="s">
        <v>4</v>
      </c>
      <c r="AA2721" s="1" t="s">
        <v>4</v>
      </c>
      <c r="AB2721" s="1" t="s">
        <v>4</v>
      </c>
      <c r="AC2721" s="1" t="s">
        <v>4</v>
      </c>
      <c r="AD2721" s="1" t="s">
        <v>4</v>
      </c>
      <c r="AE2721" s="1" t="s">
        <v>4</v>
      </c>
      <c r="AF2721" s="1" t="s">
        <v>4</v>
      </c>
      <c r="AG2721" s="1" t="s">
        <v>4</v>
      </c>
      <c r="AH2721" s="1" t="s">
        <v>4</v>
      </c>
      <c r="AI2721" s="1" t="s">
        <v>4</v>
      </c>
      <c r="AJ2721" s="1" t="s">
        <v>4</v>
      </c>
      <c r="AK2721" s="1" t="s">
        <v>4</v>
      </c>
    </row>
    <row r="2722" spans="1:37">
      <c r="A2722" t="s">
        <v>43</v>
      </c>
      <c r="B2722" s="2">
        <v>176</v>
      </c>
      <c r="C2722" t="s">
        <v>44</v>
      </c>
      <c r="D2722" s="2">
        <v>2005</v>
      </c>
      <c r="E2722" s="1" t="s">
        <v>4</v>
      </c>
      <c r="F2722" s="1" t="s">
        <v>4</v>
      </c>
      <c r="G2722" s="1" t="s">
        <v>4</v>
      </c>
      <c r="H2722" s="1" t="s">
        <v>4</v>
      </c>
      <c r="I2722" s="1" t="s">
        <v>4</v>
      </c>
      <c r="J2722" s="1" t="s">
        <v>4</v>
      </c>
      <c r="K2722" s="1" t="s">
        <v>4</v>
      </c>
      <c r="L2722" s="1" t="s">
        <v>4</v>
      </c>
      <c r="M2722" s="1" t="s">
        <v>4</v>
      </c>
      <c r="N2722" s="1" t="s">
        <v>4</v>
      </c>
      <c r="O2722" s="1">
        <v>2.0221797711705181</v>
      </c>
      <c r="P2722" s="1">
        <v>3.6168536635519111</v>
      </c>
      <c r="Q2722" s="1">
        <v>3.8441980967318212</v>
      </c>
      <c r="R2722" s="1">
        <v>4.7597208576864336</v>
      </c>
      <c r="S2722" s="1">
        <v>5.3483713156100343</v>
      </c>
      <c r="T2722" s="1">
        <v>5.779120563714546</v>
      </c>
      <c r="U2722" s="1">
        <v>5.5339403334037085</v>
      </c>
      <c r="V2722" s="1">
        <v>7.1504202786189852</v>
      </c>
      <c r="W2722" s="1" t="s">
        <v>4</v>
      </c>
      <c r="X2722" s="1" t="s">
        <v>4</v>
      </c>
      <c r="Y2722" s="1" t="s">
        <v>4</v>
      </c>
      <c r="Z2722" s="1" t="s">
        <v>4</v>
      </c>
      <c r="AA2722" s="1" t="s">
        <v>4</v>
      </c>
      <c r="AB2722" s="1" t="s">
        <v>4</v>
      </c>
      <c r="AC2722" s="1" t="s">
        <v>4</v>
      </c>
      <c r="AD2722" s="1" t="s">
        <v>4</v>
      </c>
      <c r="AE2722" s="1" t="s">
        <v>4</v>
      </c>
      <c r="AF2722" s="1" t="s">
        <v>4</v>
      </c>
      <c r="AG2722" s="1" t="s">
        <v>4</v>
      </c>
      <c r="AH2722" s="1" t="s">
        <v>4</v>
      </c>
      <c r="AI2722" s="1" t="s">
        <v>4</v>
      </c>
      <c r="AJ2722" s="1" t="s">
        <v>4</v>
      </c>
      <c r="AK2722" s="1" t="s">
        <v>4</v>
      </c>
    </row>
    <row r="2723" spans="1:37">
      <c r="A2723" t="s">
        <v>43</v>
      </c>
      <c r="B2723" s="2">
        <v>176</v>
      </c>
      <c r="C2723" t="s">
        <v>44</v>
      </c>
      <c r="D2723" s="2">
        <v>2006</v>
      </c>
      <c r="E2723" s="1" t="s">
        <v>4</v>
      </c>
      <c r="F2723" s="1" t="s">
        <v>4</v>
      </c>
      <c r="G2723" s="1" t="s">
        <v>4</v>
      </c>
      <c r="H2723" s="1" t="s">
        <v>4</v>
      </c>
      <c r="I2723" s="1" t="s">
        <v>4</v>
      </c>
      <c r="J2723" s="1" t="s">
        <v>4</v>
      </c>
      <c r="K2723" s="1" t="s">
        <v>4</v>
      </c>
      <c r="L2723" s="1" t="s">
        <v>4</v>
      </c>
      <c r="M2723" s="1" t="s">
        <v>4</v>
      </c>
      <c r="N2723" s="1" t="s">
        <v>4</v>
      </c>
      <c r="O2723" s="1" t="s">
        <v>4</v>
      </c>
      <c r="P2723" s="1">
        <v>3.7075824092765552</v>
      </c>
      <c r="Q2723" s="1">
        <v>3.9194917333736257</v>
      </c>
      <c r="R2723" s="1">
        <v>2.768494166719293</v>
      </c>
      <c r="S2723" s="1">
        <v>4.9235765614428662</v>
      </c>
      <c r="T2723" s="1">
        <v>4.879140821262129</v>
      </c>
      <c r="U2723" s="1">
        <v>4.0430762999589032</v>
      </c>
      <c r="V2723" s="1">
        <v>2.6145645094383774</v>
      </c>
      <c r="W2723" s="1">
        <v>4.4316533795329516</v>
      </c>
      <c r="X2723" s="1" t="s">
        <v>4</v>
      </c>
      <c r="Y2723" s="1" t="s">
        <v>4</v>
      </c>
      <c r="Z2723" s="1" t="s">
        <v>4</v>
      </c>
      <c r="AA2723" s="1" t="s">
        <v>4</v>
      </c>
      <c r="AB2723" s="1" t="s">
        <v>4</v>
      </c>
      <c r="AC2723" s="1" t="s">
        <v>4</v>
      </c>
      <c r="AD2723" s="1" t="s">
        <v>4</v>
      </c>
      <c r="AE2723" s="1" t="s">
        <v>4</v>
      </c>
      <c r="AF2723" s="1" t="s">
        <v>4</v>
      </c>
      <c r="AG2723" s="1" t="s">
        <v>4</v>
      </c>
      <c r="AH2723" s="1" t="s">
        <v>4</v>
      </c>
      <c r="AI2723" s="1" t="s">
        <v>4</v>
      </c>
      <c r="AJ2723" s="1" t="s">
        <v>4</v>
      </c>
      <c r="AK2723" s="1" t="s">
        <v>4</v>
      </c>
    </row>
    <row r="2724" spans="1:37">
      <c r="A2724" t="s">
        <v>43</v>
      </c>
      <c r="B2724" s="2">
        <v>176</v>
      </c>
      <c r="C2724" t="s">
        <v>44</v>
      </c>
      <c r="D2724" s="2">
        <v>2007</v>
      </c>
      <c r="E2724" s="1" t="s">
        <v>4</v>
      </c>
      <c r="F2724" s="1" t="s">
        <v>4</v>
      </c>
      <c r="G2724" s="1" t="s">
        <v>4</v>
      </c>
      <c r="H2724" s="1" t="s">
        <v>4</v>
      </c>
      <c r="I2724" s="1" t="s">
        <v>4</v>
      </c>
      <c r="J2724" s="1" t="s">
        <v>4</v>
      </c>
      <c r="K2724" s="1" t="s">
        <v>4</v>
      </c>
      <c r="L2724" s="1" t="s">
        <v>4</v>
      </c>
      <c r="M2724" s="1" t="s">
        <v>4</v>
      </c>
      <c r="N2724" s="1" t="s">
        <v>4</v>
      </c>
      <c r="O2724" s="1" t="s">
        <v>4</v>
      </c>
      <c r="P2724" s="1" t="s">
        <v>4</v>
      </c>
      <c r="Q2724" s="1">
        <v>3.8833889508912867</v>
      </c>
      <c r="R2724" s="1">
        <v>2.0321094113249005</v>
      </c>
      <c r="S2724" s="1">
        <v>3.6593272807448285</v>
      </c>
      <c r="T2724" s="1">
        <v>3.1358718885221348</v>
      </c>
      <c r="U2724" s="1">
        <v>1.0274089972152955</v>
      </c>
      <c r="V2724" s="1">
        <v>2.0503918220363682</v>
      </c>
      <c r="W2724" s="1">
        <v>4.8561945520962047</v>
      </c>
      <c r="X2724" s="1">
        <v>5.5540239052842333</v>
      </c>
      <c r="Y2724" s="1" t="s">
        <v>4</v>
      </c>
      <c r="Z2724" s="1" t="s">
        <v>4</v>
      </c>
      <c r="AA2724" s="1" t="s">
        <v>4</v>
      </c>
      <c r="AB2724" s="1" t="s">
        <v>4</v>
      </c>
      <c r="AC2724" s="1" t="s">
        <v>4</v>
      </c>
      <c r="AD2724" s="1" t="s">
        <v>4</v>
      </c>
      <c r="AE2724" s="1" t="s">
        <v>4</v>
      </c>
      <c r="AF2724" s="1" t="s">
        <v>4</v>
      </c>
      <c r="AG2724" s="1" t="s">
        <v>4</v>
      </c>
      <c r="AH2724" s="1" t="s">
        <v>4</v>
      </c>
      <c r="AI2724" s="1" t="s">
        <v>4</v>
      </c>
      <c r="AJ2724" s="1" t="s">
        <v>4</v>
      </c>
      <c r="AK2724" s="1" t="s">
        <v>4</v>
      </c>
    </row>
    <row r="2725" spans="1:37">
      <c r="A2725" t="s">
        <v>43</v>
      </c>
      <c r="B2725" s="2">
        <v>176</v>
      </c>
      <c r="C2725" t="s">
        <v>44</v>
      </c>
      <c r="D2725" s="2">
        <v>2008</v>
      </c>
      <c r="E2725" s="1" t="s">
        <v>4</v>
      </c>
      <c r="F2725" s="1" t="s">
        <v>4</v>
      </c>
      <c r="G2725" s="1" t="s">
        <v>4</v>
      </c>
      <c r="H2725" s="1" t="s">
        <v>4</v>
      </c>
      <c r="I2725" s="1" t="s">
        <v>4</v>
      </c>
      <c r="J2725" s="1" t="s">
        <v>4</v>
      </c>
      <c r="K2725" s="1" t="s">
        <v>4</v>
      </c>
      <c r="L2725" s="1" t="s">
        <v>4</v>
      </c>
      <c r="M2725" s="1" t="s">
        <v>4</v>
      </c>
      <c r="N2725" s="1" t="s">
        <v>4</v>
      </c>
      <c r="O2725" s="1" t="s">
        <v>4</v>
      </c>
      <c r="P2725" s="1" t="s">
        <v>4</v>
      </c>
      <c r="Q2725" s="1" t="s">
        <v>4</v>
      </c>
      <c r="R2725" s="1">
        <v>1.7791692514339319</v>
      </c>
      <c r="S2725" s="1">
        <v>2.1162073988035601</v>
      </c>
      <c r="T2725" s="1">
        <v>2.5927784124037956</v>
      </c>
      <c r="U2725" s="1">
        <v>2.4964208089985673</v>
      </c>
      <c r="V2725" s="1">
        <v>-8.8546717518178664E-2</v>
      </c>
      <c r="W2725" s="1">
        <v>0.30321657375280697</v>
      </c>
      <c r="X2725" s="1">
        <v>1.3186072548429628</v>
      </c>
      <c r="Y2725" s="1">
        <v>0.97434638212727798</v>
      </c>
      <c r="Z2725" s="1" t="s">
        <v>4</v>
      </c>
      <c r="AA2725" s="1" t="s">
        <v>4</v>
      </c>
      <c r="AB2725" s="1" t="s">
        <v>4</v>
      </c>
      <c r="AC2725" s="1" t="s">
        <v>4</v>
      </c>
      <c r="AD2725" s="1" t="s">
        <v>4</v>
      </c>
      <c r="AE2725" s="1" t="s">
        <v>4</v>
      </c>
      <c r="AF2725" s="1" t="s">
        <v>4</v>
      </c>
      <c r="AG2725" s="1" t="s">
        <v>4</v>
      </c>
      <c r="AH2725" s="1" t="s">
        <v>4</v>
      </c>
      <c r="AI2725" s="1" t="s">
        <v>4</v>
      </c>
      <c r="AJ2725" s="1" t="s">
        <v>4</v>
      </c>
      <c r="AK2725" s="1" t="s">
        <v>4</v>
      </c>
    </row>
    <row r="2726" spans="1:37">
      <c r="A2726" t="s">
        <v>43</v>
      </c>
      <c r="B2726" s="2">
        <v>176</v>
      </c>
      <c r="C2726" t="s">
        <v>44</v>
      </c>
      <c r="D2726" s="2">
        <v>2009</v>
      </c>
      <c r="E2726" s="1" t="s">
        <v>4</v>
      </c>
      <c r="F2726" s="1" t="s">
        <v>4</v>
      </c>
      <c r="G2726" s="1" t="s">
        <v>4</v>
      </c>
      <c r="H2726" s="1" t="s">
        <v>4</v>
      </c>
      <c r="I2726" s="1" t="s">
        <v>4</v>
      </c>
      <c r="J2726" s="1" t="s">
        <v>4</v>
      </c>
      <c r="K2726" s="1" t="s">
        <v>4</v>
      </c>
      <c r="L2726" s="1" t="s">
        <v>4</v>
      </c>
      <c r="M2726" s="1" t="s">
        <v>4</v>
      </c>
      <c r="N2726" s="1" t="s">
        <v>4</v>
      </c>
      <c r="O2726" s="1" t="s">
        <v>4</v>
      </c>
      <c r="P2726" s="1" t="s">
        <v>4</v>
      </c>
      <c r="Q2726" s="1" t="s">
        <v>4</v>
      </c>
      <c r="R2726" s="1" t="s">
        <v>4</v>
      </c>
      <c r="S2726" s="1">
        <v>3.1340090130333786</v>
      </c>
      <c r="T2726" s="1">
        <v>3.145226490233699</v>
      </c>
      <c r="U2726" s="1">
        <v>2.7987546550627185</v>
      </c>
      <c r="V2726" s="1">
        <v>1.7826793394932094</v>
      </c>
      <c r="W2726" s="1">
        <v>-3.0931095729120783</v>
      </c>
      <c r="X2726" s="1">
        <v>-8.5054887966553476</v>
      </c>
      <c r="Y2726" s="1">
        <v>-6.7909756699130579</v>
      </c>
      <c r="Z2726" s="1">
        <v>-6.8965687822962529</v>
      </c>
      <c r="AA2726" s="1" t="s">
        <v>4</v>
      </c>
      <c r="AB2726" s="1" t="s">
        <v>4</v>
      </c>
      <c r="AC2726" s="1" t="s">
        <v>4</v>
      </c>
      <c r="AD2726" s="1" t="s">
        <v>4</v>
      </c>
      <c r="AE2726" s="1" t="s">
        <v>4</v>
      </c>
      <c r="AF2726" s="1" t="s">
        <v>4</v>
      </c>
      <c r="AG2726" s="1" t="s">
        <v>4</v>
      </c>
      <c r="AH2726" s="1" t="s">
        <v>4</v>
      </c>
      <c r="AI2726" s="1" t="s">
        <v>4</v>
      </c>
      <c r="AJ2726" s="1" t="s">
        <v>4</v>
      </c>
      <c r="AK2726" s="1" t="s">
        <v>4</v>
      </c>
    </row>
    <row r="2727" spans="1:37">
      <c r="A2727" t="s">
        <v>43</v>
      </c>
      <c r="B2727" s="2">
        <v>176</v>
      </c>
      <c r="C2727" t="s">
        <v>44</v>
      </c>
      <c r="D2727" s="2">
        <v>2010</v>
      </c>
      <c r="E2727" s="1" t="s">
        <v>4</v>
      </c>
      <c r="F2727" s="1" t="s">
        <v>4</v>
      </c>
      <c r="G2727" s="1" t="s">
        <v>4</v>
      </c>
      <c r="H2727" s="1" t="s">
        <v>4</v>
      </c>
      <c r="I2727" s="1" t="s">
        <v>4</v>
      </c>
      <c r="J2727" s="1" t="s">
        <v>4</v>
      </c>
      <c r="K2727" s="1" t="s">
        <v>4</v>
      </c>
      <c r="L2727" s="1" t="s">
        <v>4</v>
      </c>
      <c r="M2727" s="1" t="s">
        <v>4</v>
      </c>
      <c r="N2727" s="1" t="s">
        <v>4</v>
      </c>
      <c r="O2727" s="1" t="s">
        <v>4</v>
      </c>
      <c r="P2727" s="1" t="s">
        <v>4</v>
      </c>
      <c r="Q2727" s="1" t="s">
        <v>4</v>
      </c>
      <c r="R2727" s="1" t="s">
        <v>4</v>
      </c>
      <c r="S2727" s="1" t="s">
        <v>4</v>
      </c>
      <c r="T2727" s="1">
        <v>2.8210666717193744</v>
      </c>
      <c r="U2727" s="1">
        <v>2.9941369794673323</v>
      </c>
      <c r="V2727" s="1">
        <v>3.7305000276995015</v>
      </c>
      <c r="W2727" s="1">
        <v>0.54168861071950403</v>
      </c>
      <c r="X2727" s="1">
        <v>-2.0210398933232621</v>
      </c>
      <c r="Y2727" s="1">
        <v>-3.0078232192279231</v>
      </c>
      <c r="Z2727" s="1">
        <v>-3.4732290923052411</v>
      </c>
      <c r="AA2727" s="1">
        <v>-4.0238518860476695</v>
      </c>
      <c r="AB2727" s="1" t="s">
        <v>4</v>
      </c>
      <c r="AC2727" s="1" t="s">
        <v>4</v>
      </c>
      <c r="AD2727" s="1" t="s">
        <v>4</v>
      </c>
      <c r="AE2727" s="1" t="s">
        <v>4</v>
      </c>
      <c r="AF2727" s="1" t="s">
        <v>4</v>
      </c>
      <c r="AG2727" s="1" t="s">
        <v>4</v>
      </c>
      <c r="AH2727" s="1" t="s">
        <v>4</v>
      </c>
      <c r="AI2727" s="1" t="s">
        <v>4</v>
      </c>
      <c r="AJ2727" s="1" t="s">
        <v>4</v>
      </c>
      <c r="AK2727" s="1" t="s">
        <v>4</v>
      </c>
    </row>
    <row r="2728" spans="1:37">
      <c r="A2728" t="s">
        <v>43</v>
      </c>
      <c r="B2728" s="2">
        <v>176</v>
      </c>
      <c r="C2728" t="s">
        <v>44</v>
      </c>
      <c r="D2728" s="2">
        <v>2011</v>
      </c>
      <c r="E2728" s="1" t="s">
        <v>4</v>
      </c>
      <c r="F2728" s="1" t="s">
        <v>4</v>
      </c>
      <c r="G2728" s="1" t="s">
        <v>4</v>
      </c>
      <c r="H2728" s="1" t="s">
        <v>4</v>
      </c>
      <c r="I2728" s="1" t="s">
        <v>4</v>
      </c>
      <c r="J2728" s="1" t="s">
        <v>4</v>
      </c>
      <c r="K2728" s="1" t="s">
        <v>4</v>
      </c>
      <c r="L2728" s="1" t="s">
        <v>4</v>
      </c>
      <c r="M2728" s="1" t="s">
        <v>4</v>
      </c>
      <c r="N2728" s="1" t="s">
        <v>4</v>
      </c>
      <c r="O2728" s="1" t="s">
        <v>4</v>
      </c>
      <c r="P2728" s="1" t="s">
        <v>4</v>
      </c>
      <c r="Q2728" s="1" t="s">
        <v>4</v>
      </c>
      <c r="R2728" s="1" t="s">
        <v>4</v>
      </c>
      <c r="S2728" s="1" t="s">
        <v>4</v>
      </c>
      <c r="T2728" s="1" t="s">
        <v>4</v>
      </c>
      <c r="U2728" s="1">
        <v>3.0659857477543406</v>
      </c>
      <c r="V2728" s="1">
        <v>3.3893041338719732</v>
      </c>
      <c r="W2728" s="1">
        <v>2.1059291186051654</v>
      </c>
      <c r="X2728" s="1">
        <v>0.87770445794261853</v>
      </c>
      <c r="Y2728" s="1">
        <v>3.0224890707903906</v>
      </c>
      <c r="Z2728" s="1">
        <v>2.5450538107436138</v>
      </c>
      <c r="AA2728" s="1">
        <v>3.0512189931545697</v>
      </c>
      <c r="AB2728" s="1">
        <v>2.889987699134533</v>
      </c>
      <c r="AC2728" s="1" t="s">
        <v>4</v>
      </c>
      <c r="AD2728" s="1" t="s">
        <v>4</v>
      </c>
      <c r="AE2728" s="1" t="s">
        <v>4</v>
      </c>
      <c r="AF2728" s="1" t="s">
        <v>4</v>
      </c>
      <c r="AG2728" s="1" t="s">
        <v>4</v>
      </c>
      <c r="AH2728" s="1" t="s">
        <v>4</v>
      </c>
      <c r="AI2728" s="1" t="s">
        <v>4</v>
      </c>
      <c r="AJ2728" s="1" t="s">
        <v>4</v>
      </c>
      <c r="AK2728" s="1" t="s">
        <v>4</v>
      </c>
    </row>
    <row r="2729" spans="1:37">
      <c r="A2729" t="s">
        <v>43</v>
      </c>
      <c r="B2729" s="2">
        <v>176</v>
      </c>
      <c r="C2729" t="s">
        <v>44</v>
      </c>
      <c r="D2729" s="2">
        <v>2012</v>
      </c>
      <c r="E2729" s="1" t="s">
        <v>4</v>
      </c>
      <c r="F2729" s="1" t="s">
        <v>4</v>
      </c>
      <c r="G2729" s="1" t="s">
        <v>4</v>
      </c>
      <c r="H2729" s="1" t="s">
        <v>4</v>
      </c>
      <c r="I2729" s="1" t="s">
        <v>4</v>
      </c>
      <c r="J2729" s="1" t="s">
        <v>4</v>
      </c>
      <c r="K2729" s="1" t="s">
        <v>4</v>
      </c>
      <c r="L2729" s="1" t="s">
        <v>4</v>
      </c>
      <c r="M2729" s="1" t="s">
        <v>4</v>
      </c>
      <c r="N2729" s="1" t="s">
        <v>4</v>
      </c>
      <c r="O2729" s="1" t="s">
        <v>4</v>
      </c>
      <c r="P2729" s="1" t="s">
        <v>4</v>
      </c>
      <c r="Q2729" s="1" t="s">
        <v>4</v>
      </c>
      <c r="R2729" s="1" t="s">
        <v>4</v>
      </c>
      <c r="S2729" s="1" t="s">
        <v>4</v>
      </c>
      <c r="T2729" s="1" t="s">
        <v>4</v>
      </c>
      <c r="U2729" s="1" t="s">
        <v>4</v>
      </c>
      <c r="V2729" s="1">
        <v>3.205824921062761</v>
      </c>
      <c r="W2729" s="1">
        <v>3.3010942852491176</v>
      </c>
      <c r="X2729" s="1">
        <v>2.0661129277401491</v>
      </c>
      <c r="Y2729" s="1">
        <v>2.4107767891385024</v>
      </c>
      <c r="Z2729" s="1">
        <v>2.5144455465498927</v>
      </c>
      <c r="AA2729" s="1">
        <v>2.8552462549336965</v>
      </c>
      <c r="AB2729" s="1">
        <v>1.6392321637766161</v>
      </c>
      <c r="AC2729" s="1">
        <v>1.4629595423472086</v>
      </c>
      <c r="AD2729" s="1" t="s">
        <v>4</v>
      </c>
      <c r="AE2729" s="1" t="s">
        <v>4</v>
      </c>
      <c r="AF2729" s="1" t="s">
        <v>4</v>
      </c>
      <c r="AG2729" s="1" t="s">
        <v>4</v>
      </c>
      <c r="AH2729" s="1" t="s">
        <v>4</v>
      </c>
      <c r="AI2729" s="1" t="s">
        <v>4</v>
      </c>
      <c r="AJ2729" s="1" t="s">
        <v>4</v>
      </c>
      <c r="AK2729" s="1" t="s">
        <v>4</v>
      </c>
    </row>
    <row r="2730" spans="1:37">
      <c r="A2730" t="s">
        <v>43</v>
      </c>
      <c r="B2730" s="2">
        <v>176</v>
      </c>
      <c r="C2730" t="s">
        <v>44</v>
      </c>
      <c r="D2730" s="2">
        <v>2013</v>
      </c>
      <c r="E2730" s="1" t="s">
        <v>4</v>
      </c>
      <c r="F2730" s="1" t="s">
        <v>4</v>
      </c>
      <c r="G2730" s="1" t="s">
        <v>4</v>
      </c>
      <c r="H2730" s="1" t="s">
        <v>4</v>
      </c>
      <c r="I2730" s="1" t="s">
        <v>4</v>
      </c>
      <c r="J2730" s="1" t="s">
        <v>4</v>
      </c>
      <c r="K2730" s="1" t="s">
        <v>4</v>
      </c>
      <c r="L2730" s="1" t="s">
        <v>4</v>
      </c>
      <c r="M2730" s="1" t="s">
        <v>4</v>
      </c>
      <c r="N2730" s="1" t="s">
        <v>4</v>
      </c>
      <c r="O2730" s="1" t="s">
        <v>4</v>
      </c>
      <c r="P2730" s="1" t="s">
        <v>4</v>
      </c>
      <c r="Q2730" s="1" t="s">
        <v>4</v>
      </c>
      <c r="R2730" s="1" t="s">
        <v>4</v>
      </c>
      <c r="S2730" s="1" t="s">
        <v>4</v>
      </c>
      <c r="T2730" s="1" t="s">
        <v>4</v>
      </c>
      <c r="U2730" s="1" t="s">
        <v>4</v>
      </c>
      <c r="V2730" s="1" t="s">
        <v>4</v>
      </c>
      <c r="W2730" s="1">
        <v>3.3326902549027482</v>
      </c>
      <c r="X2730" s="1">
        <v>2.9800043466911674</v>
      </c>
      <c r="Y2730" s="1">
        <v>1.6633597125729871</v>
      </c>
      <c r="Z2730" s="1">
        <v>3.1254037347944408</v>
      </c>
      <c r="AA2730" s="1">
        <v>2.5828979552388498</v>
      </c>
      <c r="AB2730" s="1">
        <v>1.9062939879625818</v>
      </c>
      <c r="AC2730" s="1">
        <v>3.2629198761493949</v>
      </c>
      <c r="AD2730" s="1">
        <v>3.8960568061640721</v>
      </c>
      <c r="AE2730" s="1" t="s">
        <v>4</v>
      </c>
      <c r="AF2730" s="1" t="s">
        <v>4</v>
      </c>
      <c r="AG2730" s="1" t="s">
        <v>4</v>
      </c>
      <c r="AH2730" s="1" t="s">
        <v>4</v>
      </c>
      <c r="AI2730" s="1" t="s">
        <v>4</v>
      </c>
      <c r="AJ2730" s="1" t="s">
        <v>4</v>
      </c>
      <c r="AK2730" s="1" t="s">
        <v>4</v>
      </c>
    </row>
    <row r="2731" spans="1:37">
      <c r="A2731" t="s">
        <v>43</v>
      </c>
      <c r="B2731" s="2">
        <v>176</v>
      </c>
      <c r="C2731" t="s">
        <v>44</v>
      </c>
      <c r="D2731" s="2">
        <v>2014</v>
      </c>
      <c r="E2731" s="1" t="s">
        <v>4</v>
      </c>
      <c r="F2731" s="1" t="s">
        <v>4</v>
      </c>
      <c r="G2731" s="1" t="s">
        <v>4</v>
      </c>
      <c r="H2731" s="1" t="s">
        <v>4</v>
      </c>
      <c r="I2731" s="1" t="s">
        <v>4</v>
      </c>
      <c r="J2731" s="1" t="s">
        <v>4</v>
      </c>
      <c r="K2731" s="1" t="s">
        <v>4</v>
      </c>
      <c r="L2731" s="1" t="s">
        <v>4</v>
      </c>
      <c r="M2731" s="1" t="s">
        <v>4</v>
      </c>
      <c r="N2731" s="1" t="s">
        <v>4</v>
      </c>
      <c r="O2731" s="1" t="s">
        <v>4</v>
      </c>
      <c r="P2731" s="1" t="s">
        <v>4</v>
      </c>
      <c r="Q2731" s="1" t="s">
        <v>4</v>
      </c>
      <c r="R2731" s="1" t="s">
        <v>4</v>
      </c>
      <c r="S2731" s="1" t="s">
        <v>4</v>
      </c>
      <c r="T2731" s="1" t="s">
        <v>4</v>
      </c>
      <c r="U2731" s="1" t="s">
        <v>4</v>
      </c>
      <c r="V2731" s="1" t="s">
        <v>4</v>
      </c>
      <c r="W2731" s="1" t="s">
        <v>4</v>
      </c>
      <c r="X2731" s="1">
        <v>3.9943069557200728</v>
      </c>
      <c r="Y2731" s="1">
        <v>3.1024977450719859</v>
      </c>
      <c r="Z2731" s="1">
        <v>3.0871659641367843</v>
      </c>
      <c r="AA2731" s="1">
        <v>2.1839675369118572</v>
      </c>
      <c r="AB2731" s="1">
        <v>2.1419534740358293</v>
      </c>
      <c r="AC2731" s="1">
        <v>2.9077020208019722</v>
      </c>
      <c r="AD2731" s="1">
        <v>1.8266589333701067</v>
      </c>
      <c r="AE2731" s="1">
        <v>1.9538514180299948</v>
      </c>
      <c r="AF2731" s="1" t="s">
        <v>4</v>
      </c>
      <c r="AG2731" s="1" t="s">
        <v>4</v>
      </c>
      <c r="AH2731" s="1" t="s">
        <v>4</v>
      </c>
      <c r="AI2731" s="1" t="s">
        <v>4</v>
      </c>
      <c r="AJ2731" s="1" t="s">
        <v>4</v>
      </c>
      <c r="AK2731" s="1" t="s">
        <v>4</v>
      </c>
    </row>
    <row r="2732" spans="1:37">
      <c r="A2732" t="s">
        <v>43</v>
      </c>
      <c r="B2732" s="2">
        <v>176</v>
      </c>
      <c r="C2732" t="s">
        <v>44</v>
      </c>
      <c r="D2732" s="2">
        <v>2015</v>
      </c>
      <c r="E2732" s="1" t="s">
        <v>4</v>
      </c>
      <c r="F2732" s="1" t="s">
        <v>4</v>
      </c>
      <c r="G2732" s="1" t="s">
        <v>4</v>
      </c>
      <c r="H2732" s="1" t="s">
        <v>4</v>
      </c>
      <c r="I2732" s="1" t="s">
        <v>4</v>
      </c>
      <c r="J2732" s="1" t="s">
        <v>4</v>
      </c>
      <c r="K2732" s="1" t="s">
        <v>4</v>
      </c>
      <c r="L2732" s="1" t="s">
        <v>4</v>
      </c>
      <c r="M2732" s="1" t="s">
        <v>4</v>
      </c>
      <c r="N2732" s="1" t="s">
        <v>4</v>
      </c>
      <c r="O2732" s="1" t="s">
        <v>4</v>
      </c>
      <c r="P2732" s="1" t="s">
        <v>4</v>
      </c>
      <c r="Q2732" s="1" t="s">
        <v>4</v>
      </c>
      <c r="R2732" s="1" t="s">
        <v>4</v>
      </c>
      <c r="S2732" s="1" t="s">
        <v>4</v>
      </c>
      <c r="T2732" s="1" t="s">
        <v>4</v>
      </c>
      <c r="U2732" s="1" t="s">
        <v>4</v>
      </c>
      <c r="V2732" s="1" t="s">
        <v>4</v>
      </c>
      <c r="W2732" s="1" t="s">
        <v>4</v>
      </c>
      <c r="X2732" s="1" t="s">
        <v>4</v>
      </c>
      <c r="Y2732" s="1">
        <v>3.1305825640840279</v>
      </c>
      <c r="Z2732" s="1">
        <v>2.7870040447941502</v>
      </c>
      <c r="AA2732" s="1">
        <v>2.7097841752579788</v>
      </c>
      <c r="AB2732" s="1">
        <v>2.1824189154372897</v>
      </c>
      <c r="AC2732" s="1">
        <v>3.0272851945881474</v>
      </c>
      <c r="AD2732" s="1">
        <v>4.805712968597331</v>
      </c>
      <c r="AE2732" s="1">
        <v>3.9571710450582831</v>
      </c>
      <c r="AF2732" s="1">
        <v>4.0964140649509373</v>
      </c>
      <c r="AG2732" s="1" t="s">
        <v>4</v>
      </c>
      <c r="AH2732" s="1" t="s">
        <v>4</v>
      </c>
      <c r="AI2732" s="1" t="s">
        <v>4</v>
      </c>
      <c r="AJ2732" s="1" t="s">
        <v>4</v>
      </c>
      <c r="AK2732" s="1" t="s">
        <v>4</v>
      </c>
    </row>
    <row r="2733" spans="1:37">
      <c r="A2733" t="s">
        <v>43</v>
      </c>
      <c r="B2733" s="2">
        <v>176</v>
      </c>
      <c r="C2733" t="s">
        <v>44</v>
      </c>
      <c r="D2733" s="2">
        <v>2016</v>
      </c>
      <c r="E2733" s="1" t="s">
        <v>4</v>
      </c>
      <c r="F2733" s="1" t="s">
        <v>4</v>
      </c>
      <c r="G2733" s="1" t="s">
        <v>4</v>
      </c>
      <c r="H2733" s="1" t="s">
        <v>4</v>
      </c>
      <c r="I2733" s="1" t="s">
        <v>4</v>
      </c>
      <c r="J2733" s="1" t="s">
        <v>4</v>
      </c>
      <c r="K2733" s="1" t="s">
        <v>4</v>
      </c>
      <c r="L2733" s="1" t="s">
        <v>4</v>
      </c>
      <c r="M2733" s="1" t="s">
        <v>4</v>
      </c>
      <c r="N2733" s="1" t="s">
        <v>4</v>
      </c>
      <c r="O2733" s="1" t="s">
        <v>4</v>
      </c>
      <c r="P2733" s="1" t="s">
        <v>4</v>
      </c>
      <c r="Q2733" s="1" t="s">
        <v>4</v>
      </c>
      <c r="R2733" s="1" t="s">
        <v>4</v>
      </c>
      <c r="S2733" s="1" t="s">
        <v>4</v>
      </c>
      <c r="T2733" s="1" t="s">
        <v>4</v>
      </c>
      <c r="U2733" s="1" t="s">
        <v>4</v>
      </c>
      <c r="V2733" s="1" t="s">
        <v>4</v>
      </c>
      <c r="W2733" s="1" t="s">
        <v>4</v>
      </c>
      <c r="X2733" s="1" t="s">
        <v>4</v>
      </c>
      <c r="Y2733" s="1" t="s">
        <v>4</v>
      </c>
      <c r="Z2733" s="1">
        <v>2.9910508426778781</v>
      </c>
      <c r="AA2733" s="1">
        <v>2.8238301289856604</v>
      </c>
      <c r="AB2733" s="1">
        <v>2.1945282347067607</v>
      </c>
      <c r="AC2733" s="1">
        <v>2.7034896606957126</v>
      </c>
      <c r="AD2733" s="1">
        <v>3.7415610700543667</v>
      </c>
      <c r="AE2733" s="1">
        <v>4.9485057300463264</v>
      </c>
      <c r="AF2733" s="1">
        <v>7.199684470593648</v>
      </c>
      <c r="AG2733" s="1">
        <v>7.3515468322609578</v>
      </c>
      <c r="AH2733" s="1" t="s">
        <v>4</v>
      </c>
      <c r="AI2733" s="1" t="s">
        <v>4</v>
      </c>
      <c r="AJ2733" s="1" t="s">
        <v>4</v>
      </c>
      <c r="AK2733" s="1" t="s">
        <v>4</v>
      </c>
    </row>
    <row r="2734" spans="1:37">
      <c r="A2734" t="s">
        <v>43</v>
      </c>
      <c r="B2734" s="2">
        <v>176</v>
      </c>
      <c r="C2734" t="s">
        <v>44</v>
      </c>
      <c r="D2734" s="2">
        <v>2017</v>
      </c>
      <c r="E2734" s="1" t="s">
        <v>4</v>
      </c>
      <c r="F2734" s="1" t="s">
        <v>4</v>
      </c>
      <c r="G2734" s="1" t="s">
        <v>4</v>
      </c>
      <c r="H2734" s="1" t="s">
        <v>4</v>
      </c>
      <c r="I2734" s="1" t="s">
        <v>4</v>
      </c>
      <c r="J2734" s="1" t="s">
        <v>4</v>
      </c>
      <c r="K2734" s="1" t="s">
        <v>4</v>
      </c>
      <c r="L2734" s="1" t="s">
        <v>4</v>
      </c>
      <c r="M2734" s="1" t="s">
        <v>4</v>
      </c>
      <c r="N2734" s="1" t="s">
        <v>4</v>
      </c>
      <c r="O2734" s="1" t="s">
        <v>4</v>
      </c>
      <c r="P2734" s="1" t="s">
        <v>4</v>
      </c>
      <c r="Q2734" s="1" t="s">
        <v>4</v>
      </c>
      <c r="R2734" s="1" t="s">
        <v>4</v>
      </c>
      <c r="S2734" s="1" t="s">
        <v>4</v>
      </c>
      <c r="T2734" s="1" t="s">
        <v>4</v>
      </c>
      <c r="U2734" s="1" t="s">
        <v>4</v>
      </c>
      <c r="V2734" s="1" t="s">
        <v>4</v>
      </c>
      <c r="W2734" s="1" t="s">
        <v>4</v>
      </c>
      <c r="X2734" s="1" t="s">
        <v>4</v>
      </c>
      <c r="Y2734" s="1" t="s">
        <v>4</v>
      </c>
      <c r="Z2734" s="1" t="s">
        <v>4</v>
      </c>
      <c r="AA2734" s="1">
        <v>2.9722969209742267</v>
      </c>
      <c r="AB2734" s="1">
        <v>2.1989632370455592</v>
      </c>
      <c r="AC2734" s="1">
        <v>2.9494382983607181</v>
      </c>
      <c r="AD2734" s="1">
        <v>3.01814895637742</v>
      </c>
      <c r="AE2734" s="1">
        <v>3.7687710334437963</v>
      </c>
      <c r="AF2734" s="1">
        <v>5.507678641317848</v>
      </c>
      <c r="AG2734" s="1">
        <v>3.9891049735795381</v>
      </c>
      <c r="AH2734" s="1">
        <v>4.4038229427616038</v>
      </c>
      <c r="AI2734" s="1" t="s">
        <v>4</v>
      </c>
      <c r="AJ2734" s="1" t="s">
        <v>4</v>
      </c>
      <c r="AK2734" s="1" t="s">
        <v>4</v>
      </c>
    </row>
    <row r="2735" spans="1:37">
      <c r="A2735" t="s">
        <v>43</v>
      </c>
      <c r="B2735" s="2">
        <v>176</v>
      </c>
      <c r="C2735" t="s">
        <v>44</v>
      </c>
      <c r="D2735" s="2">
        <v>2018</v>
      </c>
      <c r="E2735" s="1" t="s">
        <v>4</v>
      </c>
      <c r="F2735" s="1" t="s">
        <v>4</v>
      </c>
      <c r="G2735" s="1" t="s">
        <v>4</v>
      </c>
      <c r="H2735" s="1" t="s">
        <v>4</v>
      </c>
      <c r="I2735" s="1" t="s">
        <v>4</v>
      </c>
      <c r="J2735" s="1" t="s">
        <v>4</v>
      </c>
      <c r="K2735" s="1" t="s">
        <v>4</v>
      </c>
      <c r="L2735" s="1" t="s">
        <v>4</v>
      </c>
      <c r="M2735" s="1" t="s">
        <v>4</v>
      </c>
      <c r="N2735" s="1" t="s">
        <v>4</v>
      </c>
      <c r="O2735" s="1" t="s">
        <v>4</v>
      </c>
      <c r="P2735" s="1" t="s">
        <v>4</v>
      </c>
      <c r="Q2735" s="1" t="s">
        <v>4</v>
      </c>
      <c r="R2735" s="1" t="s">
        <v>4</v>
      </c>
      <c r="S2735" s="1" t="s">
        <v>4</v>
      </c>
      <c r="T2735" s="1" t="s">
        <v>4</v>
      </c>
      <c r="U2735" s="1" t="s">
        <v>4</v>
      </c>
      <c r="V2735" s="1" t="s">
        <v>4</v>
      </c>
      <c r="W2735" s="1" t="s">
        <v>4</v>
      </c>
      <c r="X2735" s="1" t="s">
        <v>4</v>
      </c>
      <c r="Y2735" s="1" t="s">
        <v>4</v>
      </c>
      <c r="Z2735" s="1" t="s">
        <v>4</v>
      </c>
      <c r="AA2735" s="1" t="s">
        <v>4</v>
      </c>
      <c r="AB2735" s="1">
        <v>2.3115959551166965</v>
      </c>
      <c r="AC2735" s="1">
        <v>3.2632502537493835</v>
      </c>
      <c r="AD2735" s="1">
        <v>2.8792110533580439</v>
      </c>
      <c r="AE2735" s="1">
        <v>2.7778991301155909</v>
      </c>
      <c r="AF2735" s="1">
        <v>3.2675641799370325</v>
      </c>
      <c r="AG2735" s="1">
        <v>3.7069925546840965</v>
      </c>
      <c r="AH2735" s="1">
        <v>4.8208971905167708</v>
      </c>
      <c r="AI2735" s="1">
        <v>3.8588451026376314</v>
      </c>
      <c r="AJ2735" s="1" t="s">
        <v>4</v>
      </c>
      <c r="AK2735" s="1" t="s">
        <v>4</v>
      </c>
    </row>
    <row r="2736" spans="1:37">
      <c r="A2736" t="s">
        <v>43</v>
      </c>
      <c r="B2736" s="2">
        <v>176</v>
      </c>
      <c r="C2736" t="s">
        <v>44</v>
      </c>
      <c r="D2736" s="2">
        <v>2019</v>
      </c>
      <c r="E2736" s="1" t="s">
        <v>4</v>
      </c>
      <c r="F2736" s="1" t="s">
        <v>4</v>
      </c>
      <c r="G2736" s="1" t="s">
        <v>4</v>
      </c>
      <c r="H2736" s="1" t="s">
        <v>4</v>
      </c>
      <c r="I2736" s="1" t="s">
        <v>4</v>
      </c>
      <c r="J2736" s="1" t="s">
        <v>4</v>
      </c>
      <c r="K2736" s="1" t="s">
        <v>4</v>
      </c>
      <c r="L2736" s="1" t="s">
        <v>4</v>
      </c>
      <c r="M2736" s="1" t="s">
        <v>4</v>
      </c>
      <c r="N2736" s="1" t="s">
        <v>4</v>
      </c>
      <c r="O2736" s="1" t="s">
        <v>4</v>
      </c>
      <c r="P2736" s="1" t="s">
        <v>4</v>
      </c>
      <c r="Q2736" s="1" t="s">
        <v>4</v>
      </c>
      <c r="R2736" s="1" t="s">
        <v>4</v>
      </c>
      <c r="S2736" s="1" t="s">
        <v>4</v>
      </c>
      <c r="T2736" s="1" t="s">
        <v>4</v>
      </c>
      <c r="U2736" s="1" t="s">
        <v>4</v>
      </c>
      <c r="V2736" s="1" t="s">
        <v>4</v>
      </c>
      <c r="W2736" s="1" t="s">
        <v>4</v>
      </c>
      <c r="X2736" s="1" t="s">
        <v>4</v>
      </c>
      <c r="Y2736" s="1" t="s">
        <v>4</v>
      </c>
      <c r="Z2736" s="1" t="s">
        <v>4</v>
      </c>
      <c r="AA2736" s="1" t="s">
        <v>4</v>
      </c>
      <c r="AB2736" s="1" t="s">
        <v>4</v>
      </c>
      <c r="AC2736" s="1">
        <v>3.0405319973755729</v>
      </c>
      <c r="AD2736" s="1">
        <v>2.6338684358164111</v>
      </c>
      <c r="AE2736" s="1">
        <v>2.8865896306933037</v>
      </c>
      <c r="AF2736" s="1">
        <v>3.0755593123366953</v>
      </c>
      <c r="AG2736" s="1">
        <v>2.9424001534349875</v>
      </c>
      <c r="AH2736" s="1">
        <v>0.82175909014290394</v>
      </c>
      <c r="AI2736" s="1">
        <v>1.9420176129294031</v>
      </c>
      <c r="AJ2736" s="1">
        <v>2.4347945924906522</v>
      </c>
      <c r="AK2736" s="1" t="s">
        <v>4</v>
      </c>
    </row>
    <row r="2737" spans="1:37">
      <c r="A2737" t="s">
        <v>43</v>
      </c>
      <c r="B2737" s="2">
        <v>176</v>
      </c>
      <c r="C2737" t="s">
        <v>44</v>
      </c>
      <c r="D2737" s="2">
        <v>2020</v>
      </c>
      <c r="E2737" s="1" t="s">
        <v>4</v>
      </c>
      <c r="F2737" s="1" t="s">
        <v>4</v>
      </c>
      <c r="G2737" s="1" t="s">
        <v>4</v>
      </c>
      <c r="H2737" s="1" t="s">
        <v>4</v>
      </c>
      <c r="I2737" s="1" t="s">
        <v>4</v>
      </c>
      <c r="J2737" s="1" t="s">
        <v>4</v>
      </c>
      <c r="K2737" s="1" t="s">
        <v>4</v>
      </c>
      <c r="L2737" s="1" t="s">
        <v>4</v>
      </c>
      <c r="M2737" s="1" t="s">
        <v>4</v>
      </c>
      <c r="N2737" s="1" t="s">
        <v>4</v>
      </c>
      <c r="O2737" s="1" t="s">
        <v>4</v>
      </c>
      <c r="P2737" s="1" t="s">
        <v>4</v>
      </c>
      <c r="Q2737" s="1" t="s">
        <v>4</v>
      </c>
      <c r="R2737" s="1" t="s">
        <v>4</v>
      </c>
      <c r="S2737" s="1" t="s">
        <v>4</v>
      </c>
      <c r="T2737" s="1" t="s">
        <v>4</v>
      </c>
      <c r="U2737" s="1" t="s">
        <v>4</v>
      </c>
      <c r="V2737" s="1" t="s">
        <v>4</v>
      </c>
      <c r="W2737" s="1" t="s">
        <v>4</v>
      </c>
      <c r="X2737" s="1" t="s">
        <v>4</v>
      </c>
      <c r="Y2737" s="1" t="s">
        <v>4</v>
      </c>
      <c r="Z2737" s="1" t="s">
        <v>4</v>
      </c>
      <c r="AA2737" s="1" t="s">
        <v>4</v>
      </c>
      <c r="AB2737" s="1" t="s">
        <v>4</v>
      </c>
      <c r="AC2737" s="1" t="s">
        <v>4</v>
      </c>
      <c r="AD2737" s="1">
        <v>2.3703817789322068</v>
      </c>
      <c r="AE2737" s="1">
        <v>2.450351172716525</v>
      </c>
      <c r="AF2737" s="1">
        <v>3.0422679634715344</v>
      </c>
      <c r="AG2737" s="1">
        <v>2.8337563985929792</v>
      </c>
      <c r="AH2737" s="1">
        <v>1.6310563249809507</v>
      </c>
      <c r="AI2737" s="1">
        <v>-7.1544294095394756</v>
      </c>
      <c r="AJ2737" s="1">
        <v>-6.5038903275962063</v>
      </c>
      <c r="AK2737" s="1">
        <v>-6.8422932367743439</v>
      </c>
    </row>
    <row r="2738" spans="1:37">
      <c r="A2738" t="s">
        <v>43</v>
      </c>
      <c r="B2738" s="2">
        <v>176</v>
      </c>
      <c r="C2738" t="s">
        <v>44</v>
      </c>
      <c r="D2738" s="2">
        <v>2021</v>
      </c>
      <c r="E2738" s="1" t="s">
        <v>4</v>
      </c>
      <c r="F2738" s="1" t="s">
        <v>4</v>
      </c>
      <c r="G2738" s="1" t="s">
        <v>4</v>
      </c>
      <c r="H2738" s="1" t="s">
        <v>4</v>
      </c>
      <c r="I2738" s="1" t="s">
        <v>4</v>
      </c>
      <c r="J2738" s="1" t="s">
        <v>4</v>
      </c>
      <c r="K2738" s="1" t="s">
        <v>4</v>
      </c>
      <c r="L2738" s="1" t="s">
        <v>4</v>
      </c>
      <c r="M2738" s="1" t="s">
        <v>4</v>
      </c>
      <c r="N2738" s="1" t="s">
        <v>4</v>
      </c>
      <c r="O2738" s="1" t="s">
        <v>4</v>
      </c>
      <c r="P2738" s="1" t="s">
        <v>4</v>
      </c>
      <c r="Q2738" s="1" t="s">
        <v>4</v>
      </c>
      <c r="R2738" s="1" t="s">
        <v>4</v>
      </c>
      <c r="S2738" s="1" t="s">
        <v>4</v>
      </c>
      <c r="T2738" s="1" t="s">
        <v>4</v>
      </c>
      <c r="U2738" s="1" t="s">
        <v>4</v>
      </c>
      <c r="V2738" s="1" t="s">
        <v>4</v>
      </c>
      <c r="W2738" s="1" t="s">
        <v>4</v>
      </c>
      <c r="X2738" s="1" t="s">
        <v>4</v>
      </c>
      <c r="Y2738" s="1" t="s">
        <v>4</v>
      </c>
      <c r="Z2738" s="1" t="s">
        <v>4</v>
      </c>
      <c r="AA2738" s="1" t="s">
        <v>4</v>
      </c>
      <c r="AB2738" s="1" t="s">
        <v>4</v>
      </c>
      <c r="AC2738" s="1" t="s">
        <v>4</v>
      </c>
      <c r="AD2738" s="1" t="s">
        <v>4</v>
      </c>
      <c r="AE2738" s="1">
        <v>2.5848180681488531</v>
      </c>
      <c r="AF2738" s="1">
        <v>2.6964720454589086</v>
      </c>
      <c r="AG2738" s="1">
        <v>2.6197107039169554</v>
      </c>
      <c r="AH2738" s="1">
        <v>2.0481506175121789</v>
      </c>
      <c r="AI2738" s="1">
        <v>4.107104304941811</v>
      </c>
      <c r="AJ2738" s="1">
        <v>3.6959852563241746</v>
      </c>
      <c r="AK2738" s="1">
        <v>4.4030367601644915</v>
      </c>
    </row>
    <row r="2739" spans="1:37">
      <c r="A2739" t="s">
        <v>43</v>
      </c>
      <c r="B2739" s="2">
        <v>176</v>
      </c>
      <c r="C2739" t="s">
        <v>44</v>
      </c>
      <c r="D2739" s="2">
        <v>2022</v>
      </c>
      <c r="E2739" s="1" t="s">
        <v>4</v>
      </c>
      <c r="F2739" s="1" t="s">
        <v>4</v>
      </c>
      <c r="G2739" s="1" t="s">
        <v>4</v>
      </c>
      <c r="H2739" s="1" t="s">
        <v>4</v>
      </c>
      <c r="I2739" s="1" t="s">
        <v>4</v>
      </c>
      <c r="J2739" s="1" t="s">
        <v>4</v>
      </c>
      <c r="K2739" s="1" t="s">
        <v>4</v>
      </c>
      <c r="L2739" s="1" t="s">
        <v>4</v>
      </c>
      <c r="M2739" s="1" t="s">
        <v>4</v>
      </c>
      <c r="N2739" s="1" t="s">
        <v>4</v>
      </c>
      <c r="O2739" s="1" t="s">
        <v>4</v>
      </c>
      <c r="P2739" s="1" t="s">
        <v>4</v>
      </c>
      <c r="Q2739" s="1" t="s">
        <v>4</v>
      </c>
      <c r="R2739" s="1" t="s">
        <v>4</v>
      </c>
      <c r="S2739" s="1" t="s">
        <v>4</v>
      </c>
      <c r="T2739" s="1" t="s">
        <v>4</v>
      </c>
      <c r="U2739" s="1" t="s">
        <v>4</v>
      </c>
      <c r="V2739" s="1" t="s">
        <v>4</v>
      </c>
      <c r="W2739" s="1" t="s">
        <v>4</v>
      </c>
      <c r="X2739" s="1" t="s">
        <v>4</v>
      </c>
      <c r="Y2739" s="1" t="s">
        <v>4</v>
      </c>
      <c r="Z2739" s="1" t="s">
        <v>4</v>
      </c>
      <c r="AA2739" s="1" t="s">
        <v>4</v>
      </c>
      <c r="AB2739" s="1" t="s">
        <v>4</v>
      </c>
      <c r="AC2739" s="1" t="s">
        <v>4</v>
      </c>
      <c r="AD2739" s="1" t="s">
        <v>4</v>
      </c>
      <c r="AE2739" s="1" t="s">
        <v>4</v>
      </c>
      <c r="AF2739" s="1">
        <v>2.6529039976596502</v>
      </c>
      <c r="AG2739" s="1">
        <v>2.4657627572906682</v>
      </c>
      <c r="AH2739" s="1">
        <v>2.0345107698281018</v>
      </c>
      <c r="AI2739" s="1">
        <v>2.7234816554315922</v>
      </c>
      <c r="AJ2739" s="1">
        <v>4.0702137986625031</v>
      </c>
      <c r="AK2739" s="1">
        <v>5.0700855072945528</v>
      </c>
    </row>
    <row r="2740" spans="1:37">
      <c r="A2740" t="s">
        <v>43</v>
      </c>
      <c r="B2740" s="2">
        <v>176</v>
      </c>
      <c r="C2740" t="s">
        <v>44</v>
      </c>
      <c r="D2740" s="2">
        <v>2023</v>
      </c>
      <c r="E2740" s="1" t="s">
        <v>4</v>
      </c>
      <c r="F2740" s="1" t="s">
        <v>4</v>
      </c>
      <c r="G2740" s="1" t="s">
        <v>4</v>
      </c>
      <c r="H2740" s="1" t="s">
        <v>4</v>
      </c>
      <c r="I2740" s="1" t="s">
        <v>4</v>
      </c>
      <c r="J2740" s="1" t="s">
        <v>4</v>
      </c>
      <c r="K2740" s="1" t="s">
        <v>4</v>
      </c>
      <c r="L2740" s="1" t="s">
        <v>4</v>
      </c>
      <c r="M2740" s="1" t="s">
        <v>4</v>
      </c>
      <c r="N2740" s="1" t="s">
        <v>4</v>
      </c>
      <c r="O2740" s="1" t="s">
        <v>4</v>
      </c>
      <c r="P2740" s="1" t="s">
        <v>4</v>
      </c>
      <c r="Q2740" s="1" t="s">
        <v>4</v>
      </c>
      <c r="R2740" s="1" t="s">
        <v>4</v>
      </c>
      <c r="S2740" s="1" t="s">
        <v>4</v>
      </c>
      <c r="T2740" s="1" t="s">
        <v>4</v>
      </c>
      <c r="U2740" s="1" t="s">
        <v>4</v>
      </c>
      <c r="V2740" s="1" t="s">
        <v>4</v>
      </c>
      <c r="W2740" s="1" t="s">
        <v>4</v>
      </c>
      <c r="X2740" s="1" t="s">
        <v>4</v>
      </c>
      <c r="Y2740" s="1" t="s">
        <v>4</v>
      </c>
      <c r="Z2740" s="1" t="s">
        <v>4</v>
      </c>
      <c r="AA2740" s="1" t="s">
        <v>4</v>
      </c>
      <c r="AB2740" s="1" t="s">
        <v>4</v>
      </c>
      <c r="AC2740" s="1" t="s">
        <v>4</v>
      </c>
      <c r="AD2740" s="1" t="s">
        <v>4</v>
      </c>
      <c r="AE2740" s="1" t="s">
        <v>4</v>
      </c>
      <c r="AF2740" s="1" t="s">
        <v>4</v>
      </c>
      <c r="AG2740" s="1">
        <v>2.4907522341358179</v>
      </c>
      <c r="AH2740" s="1">
        <v>2.0472294998189033</v>
      </c>
      <c r="AI2740" s="1">
        <v>1.657772936122659</v>
      </c>
      <c r="AJ2740" s="1">
        <v>3.6666904720970894</v>
      </c>
      <c r="AK2740" s="1">
        <v>2.9159061349021576</v>
      </c>
    </row>
    <row r="2741" spans="1:37">
      <c r="A2741" t="s">
        <v>137</v>
      </c>
      <c r="B2741" s="2">
        <v>436</v>
      </c>
      <c r="C2741" t="s">
        <v>138</v>
      </c>
      <c r="D2741" s="2">
        <v>1991</v>
      </c>
      <c r="E2741" s="1">
        <v>4.2717823196575022</v>
      </c>
      <c r="F2741" s="1">
        <v>6.0000004446207011</v>
      </c>
      <c r="G2741" s="1">
        <v>5.8685486278380328</v>
      </c>
      <c r="H2741" s="1">
        <v>6.7220350399139317</v>
      </c>
      <c r="I2741" s="1" t="s">
        <v>4</v>
      </c>
      <c r="J2741" s="1" t="s">
        <v>4</v>
      </c>
      <c r="K2741" s="1" t="s">
        <v>4</v>
      </c>
      <c r="L2741" s="1" t="s">
        <v>4</v>
      </c>
      <c r="M2741" s="1" t="s">
        <v>4</v>
      </c>
      <c r="N2741" s="1" t="s">
        <v>4</v>
      </c>
      <c r="O2741" s="1" t="s">
        <v>4</v>
      </c>
      <c r="P2741" s="1" t="s">
        <v>4</v>
      </c>
      <c r="Q2741" s="1" t="s">
        <v>4</v>
      </c>
      <c r="R2741" s="1" t="s">
        <v>4</v>
      </c>
      <c r="S2741" s="1" t="s">
        <v>4</v>
      </c>
      <c r="T2741" s="1" t="s">
        <v>4</v>
      </c>
      <c r="U2741" s="1" t="s">
        <v>4</v>
      </c>
      <c r="V2741" s="1" t="s">
        <v>4</v>
      </c>
      <c r="W2741" s="1" t="s">
        <v>4</v>
      </c>
      <c r="X2741" s="1" t="s">
        <v>4</v>
      </c>
      <c r="Y2741" s="1" t="s">
        <v>4</v>
      </c>
      <c r="Z2741" s="1" t="s">
        <v>4</v>
      </c>
      <c r="AA2741" s="1" t="s">
        <v>4</v>
      </c>
      <c r="AB2741" s="1" t="s">
        <v>4</v>
      </c>
      <c r="AC2741" s="1" t="s">
        <v>4</v>
      </c>
      <c r="AD2741" s="1" t="s">
        <v>4</v>
      </c>
      <c r="AE2741" s="1" t="s">
        <v>4</v>
      </c>
      <c r="AF2741" s="1" t="s">
        <v>4</v>
      </c>
      <c r="AG2741" s="1" t="s">
        <v>4</v>
      </c>
      <c r="AH2741" s="1" t="s">
        <v>4</v>
      </c>
      <c r="AI2741" s="1" t="s">
        <v>4</v>
      </c>
      <c r="AJ2741" s="1" t="s">
        <v>4</v>
      </c>
      <c r="AK2741" s="1" t="s">
        <v>4</v>
      </c>
    </row>
    <row r="2742" spans="1:37">
      <c r="A2742" t="s">
        <v>137</v>
      </c>
      <c r="B2742" s="2">
        <v>436</v>
      </c>
      <c r="C2742" t="s">
        <v>138</v>
      </c>
      <c r="D2742" s="2">
        <v>1992</v>
      </c>
      <c r="E2742" s="1">
        <v>5.4078311793154699</v>
      </c>
      <c r="F2742" s="1">
        <v>6.500004753806099</v>
      </c>
      <c r="G2742" s="1">
        <v>5.0000024236257934</v>
      </c>
      <c r="H2742" s="1">
        <v>6.5942067204455057</v>
      </c>
      <c r="I2742" s="1">
        <v>6.5937384630755158</v>
      </c>
      <c r="J2742" s="1" t="s">
        <v>4</v>
      </c>
      <c r="K2742" s="1" t="s">
        <v>4</v>
      </c>
      <c r="L2742" s="1" t="s">
        <v>4</v>
      </c>
      <c r="M2742" s="1" t="s">
        <v>4</v>
      </c>
      <c r="N2742" s="1" t="s">
        <v>4</v>
      </c>
      <c r="O2742" s="1" t="s">
        <v>4</v>
      </c>
      <c r="P2742" s="1" t="s">
        <v>4</v>
      </c>
      <c r="Q2742" s="1" t="s">
        <v>4</v>
      </c>
      <c r="R2742" s="1" t="s">
        <v>4</v>
      </c>
      <c r="S2742" s="1" t="s">
        <v>4</v>
      </c>
      <c r="T2742" s="1" t="s">
        <v>4</v>
      </c>
      <c r="U2742" s="1" t="s">
        <v>4</v>
      </c>
      <c r="V2742" s="1" t="s">
        <v>4</v>
      </c>
      <c r="W2742" s="1" t="s">
        <v>4</v>
      </c>
      <c r="X2742" s="1" t="s">
        <v>4</v>
      </c>
      <c r="Y2742" s="1" t="s">
        <v>4</v>
      </c>
      <c r="Z2742" s="1" t="s">
        <v>4</v>
      </c>
      <c r="AA2742" s="1" t="s">
        <v>4</v>
      </c>
      <c r="AB2742" s="1" t="s">
        <v>4</v>
      </c>
      <c r="AC2742" s="1" t="s">
        <v>4</v>
      </c>
      <c r="AD2742" s="1" t="s">
        <v>4</v>
      </c>
      <c r="AE2742" s="1" t="s">
        <v>4</v>
      </c>
      <c r="AF2742" s="1" t="s">
        <v>4</v>
      </c>
      <c r="AG2742" s="1" t="s">
        <v>4</v>
      </c>
      <c r="AH2742" s="1" t="s">
        <v>4</v>
      </c>
      <c r="AI2742" s="1" t="s">
        <v>4</v>
      </c>
      <c r="AJ2742" s="1" t="s">
        <v>4</v>
      </c>
      <c r="AK2742" s="1" t="s">
        <v>4</v>
      </c>
    </row>
    <row r="2743" spans="1:37">
      <c r="A2743" t="s">
        <v>137</v>
      </c>
      <c r="B2743" s="2">
        <v>436</v>
      </c>
      <c r="C2743" t="s">
        <v>138</v>
      </c>
      <c r="D2743" s="2">
        <v>1993</v>
      </c>
      <c r="E2743" s="1">
        <v>5.1806145927231428</v>
      </c>
      <c r="F2743" s="1">
        <v>5.9999960614698367</v>
      </c>
      <c r="G2743" s="1">
        <v>3.9999915585278822</v>
      </c>
      <c r="H2743" s="1">
        <v>4.3000017992498751</v>
      </c>
      <c r="I2743" s="1">
        <v>3.4998795309350461</v>
      </c>
      <c r="J2743" s="1">
        <v>3.4998795309350461</v>
      </c>
      <c r="K2743" s="1" t="s">
        <v>4</v>
      </c>
      <c r="L2743" s="1" t="s">
        <v>4</v>
      </c>
      <c r="M2743" s="1" t="s">
        <v>4</v>
      </c>
      <c r="N2743" s="1" t="s">
        <v>4</v>
      </c>
      <c r="O2743" s="1" t="s">
        <v>4</v>
      </c>
      <c r="P2743" s="1" t="s">
        <v>4</v>
      </c>
      <c r="Q2743" s="1" t="s">
        <v>4</v>
      </c>
      <c r="R2743" s="1" t="s">
        <v>4</v>
      </c>
      <c r="S2743" s="1" t="s">
        <v>4</v>
      </c>
      <c r="T2743" s="1" t="s">
        <v>4</v>
      </c>
      <c r="U2743" s="1" t="s">
        <v>4</v>
      </c>
      <c r="V2743" s="1" t="s">
        <v>4</v>
      </c>
      <c r="W2743" s="1" t="s">
        <v>4</v>
      </c>
      <c r="X2743" s="1" t="s">
        <v>4</v>
      </c>
      <c r="Y2743" s="1" t="s">
        <v>4</v>
      </c>
      <c r="Z2743" s="1" t="s">
        <v>4</v>
      </c>
      <c r="AA2743" s="1" t="s">
        <v>4</v>
      </c>
      <c r="AB2743" s="1" t="s">
        <v>4</v>
      </c>
      <c r="AC2743" s="1" t="s">
        <v>4</v>
      </c>
      <c r="AD2743" s="1" t="s">
        <v>4</v>
      </c>
      <c r="AE2743" s="1" t="s">
        <v>4</v>
      </c>
      <c r="AF2743" s="1" t="s">
        <v>4</v>
      </c>
      <c r="AG2743" s="1" t="s">
        <v>4</v>
      </c>
      <c r="AH2743" s="1" t="s">
        <v>4</v>
      </c>
      <c r="AI2743" s="1" t="s">
        <v>4</v>
      </c>
      <c r="AJ2743" s="1" t="s">
        <v>4</v>
      </c>
      <c r="AK2743" s="1" t="s">
        <v>4</v>
      </c>
    </row>
    <row r="2744" spans="1:37">
      <c r="A2744" t="s">
        <v>137</v>
      </c>
      <c r="B2744" s="2">
        <v>436</v>
      </c>
      <c r="C2744" t="s">
        <v>138</v>
      </c>
      <c r="D2744" s="2">
        <v>1994</v>
      </c>
      <c r="E2744" s="1">
        <v>5.2420851004656654</v>
      </c>
      <c r="F2744" s="1">
        <v>5.5000087935737962</v>
      </c>
      <c r="G2744" s="1">
        <v>4.3000020292001562</v>
      </c>
      <c r="H2744" s="1">
        <v>6.0000093646757957</v>
      </c>
      <c r="I2744" s="1">
        <v>5.299993711222295</v>
      </c>
      <c r="J2744" s="1">
        <v>6.4999972264558004</v>
      </c>
      <c r="K2744" s="1">
        <v>6.4999973907966302</v>
      </c>
      <c r="L2744" s="1" t="s">
        <v>4</v>
      </c>
      <c r="M2744" s="1" t="s">
        <v>4</v>
      </c>
      <c r="N2744" s="1" t="s">
        <v>4</v>
      </c>
      <c r="O2744" s="1" t="s">
        <v>4</v>
      </c>
      <c r="P2744" s="1" t="s">
        <v>4</v>
      </c>
      <c r="Q2744" s="1" t="s">
        <v>4</v>
      </c>
      <c r="R2744" s="1" t="s">
        <v>4</v>
      </c>
      <c r="S2744" s="1" t="s">
        <v>4</v>
      </c>
      <c r="T2744" s="1" t="s">
        <v>4</v>
      </c>
      <c r="U2744" s="1" t="s">
        <v>4</v>
      </c>
      <c r="V2744" s="1" t="s">
        <v>4</v>
      </c>
      <c r="W2744" s="1" t="s">
        <v>4</v>
      </c>
      <c r="X2744" s="1" t="s">
        <v>4</v>
      </c>
      <c r="Y2744" s="1" t="s">
        <v>4</v>
      </c>
      <c r="Z2744" s="1" t="s">
        <v>4</v>
      </c>
      <c r="AA2744" s="1" t="s">
        <v>4</v>
      </c>
      <c r="AB2744" s="1" t="s">
        <v>4</v>
      </c>
      <c r="AC2744" s="1" t="s">
        <v>4</v>
      </c>
      <c r="AD2744" s="1" t="s">
        <v>4</v>
      </c>
      <c r="AE2744" s="1" t="s">
        <v>4</v>
      </c>
      <c r="AF2744" s="1" t="s">
        <v>4</v>
      </c>
      <c r="AG2744" s="1" t="s">
        <v>4</v>
      </c>
      <c r="AH2744" s="1" t="s">
        <v>4</v>
      </c>
      <c r="AI2744" s="1" t="s">
        <v>4</v>
      </c>
      <c r="AJ2744" s="1" t="s">
        <v>4</v>
      </c>
      <c r="AK2744" s="1" t="s">
        <v>4</v>
      </c>
    </row>
    <row r="2745" spans="1:37">
      <c r="A2745" t="s">
        <v>137</v>
      </c>
      <c r="B2745" s="2">
        <v>436</v>
      </c>
      <c r="C2745" t="s">
        <v>138</v>
      </c>
      <c r="D2745" s="2">
        <v>1995</v>
      </c>
      <c r="E2745" s="1">
        <v>5.1672831072555603</v>
      </c>
      <c r="F2745" s="1">
        <v>5.4999951280517267</v>
      </c>
      <c r="G2745" s="1">
        <v>4.3000001215963701</v>
      </c>
      <c r="H2745" s="1">
        <v>6.0000062772150864</v>
      </c>
      <c r="I2745" s="1">
        <v>5.900001941424815</v>
      </c>
      <c r="J2745" s="1">
        <v>5.0000052670567507</v>
      </c>
      <c r="K2745" s="1">
        <v>7.1000079098585411</v>
      </c>
      <c r="L2745" s="1">
        <v>7.0922483943834047</v>
      </c>
      <c r="M2745" s="1" t="s">
        <v>4</v>
      </c>
      <c r="N2745" s="1" t="s">
        <v>4</v>
      </c>
      <c r="O2745" s="1" t="s">
        <v>4</v>
      </c>
      <c r="P2745" s="1" t="s">
        <v>4</v>
      </c>
      <c r="Q2745" s="1" t="s">
        <v>4</v>
      </c>
      <c r="R2745" s="1" t="s">
        <v>4</v>
      </c>
      <c r="S2745" s="1" t="s">
        <v>4</v>
      </c>
      <c r="T2745" s="1" t="s">
        <v>4</v>
      </c>
      <c r="U2745" s="1" t="s">
        <v>4</v>
      </c>
      <c r="V2745" s="1" t="s">
        <v>4</v>
      </c>
      <c r="W2745" s="1" t="s">
        <v>4</v>
      </c>
      <c r="X2745" s="1" t="s">
        <v>4</v>
      </c>
      <c r="Y2745" s="1" t="s">
        <v>4</v>
      </c>
      <c r="Z2745" s="1" t="s">
        <v>4</v>
      </c>
      <c r="AA2745" s="1" t="s">
        <v>4</v>
      </c>
      <c r="AB2745" s="1" t="s">
        <v>4</v>
      </c>
      <c r="AC2745" s="1" t="s">
        <v>4</v>
      </c>
      <c r="AD2745" s="1" t="s">
        <v>4</v>
      </c>
      <c r="AE2745" s="1" t="s">
        <v>4</v>
      </c>
      <c r="AF2745" s="1" t="s">
        <v>4</v>
      </c>
      <c r="AG2745" s="1" t="s">
        <v>4</v>
      </c>
      <c r="AH2745" s="1" t="s">
        <v>4</v>
      </c>
      <c r="AI2745" s="1" t="s">
        <v>4</v>
      </c>
      <c r="AJ2745" s="1" t="s">
        <v>4</v>
      </c>
      <c r="AK2745" s="1" t="s">
        <v>4</v>
      </c>
    </row>
    <row r="2746" spans="1:37">
      <c r="A2746" t="s">
        <v>137</v>
      </c>
      <c r="B2746" s="2">
        <v>436</v>
      </c>
      <c r="C2746" t="s">
        <v>138</v>
      </c>
      <c r="D2746" s="2">
        <v>1996</v>
      </c>
      <c r="E2746" s="1" t="s">
        <v>4</v>
      </c>
      <c r="F2746" s="1">
        <v>5.499991042269281</v>
      </c>
      <c r="G2746" s="1">
        <v>4.3000112269702351</v>
      </c>
      <c r="H2746" s="1">
        <v>5.7999972364463082</v>
      </c>
      <c r="I2746" s="1">
        <v>5.7999948802795132</v>
      </c>
      <c r="J2746" s="1">
        <v>4.4999947050755607</v>
      </c>
      <c r="K2746" s="1">
        <v>5.0999954793839786</v>
      </c>
      <c r="L2746" s="1">
        <v>4.4000015662007508</v>
      </c>
      <c r="M2746" s="1">
        <v>4.6029917292333522</v>
      </c>
      <c r="N2746" s="1" t="s">
        <v>4</v>
      </c>
      <c r="O2746" s="1" t="s">
        <v>4</v>
      </c>
      <c r="P2746" s="1" t="s">
        <v>4</v>
      </c>
      <c r="Q2746" s="1" t="s">
        <v>4</v>
      </c>
      <c r="R2746" s="1" t="s">
        <v>4</v>
      </c>
      <c r="S2746" s="1" t="s">
        <v>4</v>
      </c>
      <c r="T2746" s="1" t="s">
        <v>4</v>
      </c>
      <c r="U2746" s="1" t="s">
        <v>4</v>
      </c>
      <c r="V2746" s="1" t="s">
        <v>4</v>
      </c>
      <c r="W2746" s="1" t="s">
        <v>4</v>
      </c>
      <c r="X2746" s="1" t="s">
        <v>4</v>
      </c>
      <c r="Y2746" s="1" t="s">
        <v>4</v>
      </c>
      <c r="Z2746" s="1" t="s">
        <v>4</v>
      </c>
      <c r="AA2746" s="1" t="s">
        <v>4</v>
      </c>
      <c r="AB2746" s="1" t="s">
        <v>4</v>
      </c>
      <c r="AC2746" s="1" t="s">
        <v>4</v>
      </c>
      <c r="AD2746" s="1" t="s">
        <v>4</v>
      </c>
      <c r="AE2746" s="1" t="s">
        <v>4</v>
      </c>
      <c r="AF2746" s="1" t="s">
        <v>4</v>
      </c>
      <c r="AG2746" s="1" t="s">
        <v>4</v>
      </c>
      <c r="AH2746" s="1" t="s">
        <v>4</v>
      </c>
      <c r="AI2746" s="1" t="s">
        <v>4</v>
      </c>
      <c r="AJ2746" s="1" t="s">
        <v>4</v>
      </c>
      <c r="AK2746" s="1" t="s">
        <v>4</v>
      </c>
    </row>
    <row r="2747" spans="1:37">
      <c r="A2747" t="s">
        <v>137</v>
      </c>
      <c r="B2747" s="2">
        <v>436</v>
      </c>
      <c r="C2747" t="s">
        <v>138</v>
      </c>
      <c r="D2747" s="2">
        <v>1997</v>
      </c>
      <c r="E2747" s="1" t="s">
        <v>4</v>
      </c>
      <c r="F2747" s="1" t="s">
        <v>4</v>
      </c>
      <c r="G2747" s="1">
        <v>4.2999889899786758</v>
      </c>
      <c r="H2747" s="1">
        <v>5.5000021767121376</v>
      </c>
      <c r="I2747" s="1">
        <v>5.7999988800439661</v>
      </c>
      <c r="J2747" s="1">
        <v>4.2999962771518074</v>
      </c>
      <c r="K2747" s="1">
        <v>3.8999920504566798</v>
      </c>
      <c r="L2747" s="1">
        <v>3.100001354340165</v>
      </c>
      <c r="M2747" s="1">
        <v>2.1999961055679362</v>
      </c>
      <c r="N2747" s="1">
        <v>2.6590139516851075</v>
      </c>
      <c r="O2747" s="1" t="s">
        <v>4</v>
      </c>
      <c r="P2747" s="1" t="s">
        <v>4</v>
      </c>
      <c r="Q2747" s="1" t="s">
        <v>4</v>
      </c>
      <c r="R2747" s="1" t="s">
        <v>4</v>
      </c>
      <c r="S2747" s="1" t="s">
        <v>4</v>
      </c>
      <c r="T2747" s="1" t="s">
        <v>4</v>
      </c>
      <c r="U2747" s="1" t="s">
        <v>4</v>
      </c>
      <c r="V2747" s="1" t="s">
        <v>4</v>
      </c>
      <c r="W2747" s="1" t="s">
        <v>4</v>
      </c>
      <c r="X2747" s="1" t="s">
        <v>4</v>
      </c>
      <c r="Y2747" s="1" t="s">
        <v>4</v>
      </c>
      <c r="Z2747" s="1" t="s">
        <v>4</v>
      </c>
      <c r="AA2747" s="1" t="s">
        <v>4</v>
      </c>
      <c r="AB2747" s="1" t="s">
        <v>4</v>
      </c>
      <c r="AC2747" s="1" t="s">
        <v>4</v>
      </c>
      <c r="AD2747" s="1" t="s">
        <v>4</v>
      </c>
      <c r="AE2747" s="1" t="s">
        <v>4</v>
      </c>
      <c r="AF2747" s="1" t="s">
        <v>4</v>
      </c>
      <c r="AG2747" s="1" t="s">
        <v>4</v>
      </c>
      <c r="AH2747" s="1" t="s">
        <v>4</v>
      </c>
      <c r="AI2747" s="1" t="s">
        <v>4</v>
      </c>
      <c r="AJ2747" s="1" t="s">
        <v>4</v>
      </c>
      <c r="AK2747" s="1" t="s">
        <v>4</v>
      </c>
    </row>
    <row r="2748" spans="1:37">
      <c r="A2748" t="s">
        <v>137</v>
      </c>
      <c r="B2748" s="2">
        <v>436</v>
      </c>
      <c r="C2748" t="s">
        <v>138</v>
      </c>
      <c r="D2748" s="2">
        <v>1998</v>
      </c>
      <c r="E2748" s="1" t="s">
        <v>4</v>
      </c>
      <c r="F2748" s="1" t="s">
        <v>4</v>
      </c>
      <c r="G2748" s="1" t="s">
        <v>4</v>
      </c>
      <c r="H2748" s="1">
        <v>5.1999986245105934</v>
      </c>
      <c r="I2748" s="1">
        <v>5.8000079292107376</v>
      </c>
      <c r="J2748" s="1">
        <v>4.400004990975348</v>
      </c>
      <c r="K2748" s="1">
        <v>4.1000083993058212</v>
      </c>
      <c r="L2748" s="1">
        <v>4.2000005658661577</v>
      </c>
      <c r="M2748" s="1">
        <v>1.6000027155995022</v>
      </c>
      <c r="N2748" s="1">
        <v>1.9628721249239645</v>
      </c>
      <c r="O2748" s="1">
        <v>2.2202078252888668</v>
      </c>
      <c r="P2748" s="1" t="s">
        <v>4</v>
      </c>
      <c r="Q2748" s="1" t="s">
        <v>4</v>
      </c>
      <c r="R2748" s="1" t="s">
        <v>4</v>
      </c>
      <c r="S2748" s="1" t="s">
        <v>4</v>
      </c>
      <c r="T2748" s="1" t="s">
        <v>4</v>
      </c>
      <c r="U2748" s="1" t="s">
        <v>4</v>
      </c>
      <c r="V2748" s="1" t="s">
        <v>4</v>
      </c>
      <c r="W2748" s="1" t="s">
        <v>4</v>
      </c>
      <c r="X2748" s="1" t="s">
        <v>4</v>
      </c>
      <c r="Y2748" s="1" t="s">
        <v>4</v>
      </c>
      <c r="Z2748" s="1" t="s">
        <v>4</v>
      </c>
      <c r="AA2748" s="1" t="s">
        <v>4</v>
      </c>
      <c r="AB2748" s="1" t="s">
        <v>4</v>
      </c>
      <c r="AC2748" s="1" t="s">
        <v>4</v>
      </c>
      <c r="AD2748" s="1" t="s">
        <v>4</v>
      </c>
      <c r="AE2748" s="1" t="s">
        <v>4</v>
      </c>
      <c r="AF2748" s="1" t="s">
        <v>4</v>
      </c>
      <c r="AG2748" s="1" t="s">
        <v>4</v>
      </c>
      <c r="AH2748" s="1" t="s">
        <v>4</v>
      </c>
      <c r="AI2748" s="1" t="s">
        <v>4</v>
      </c>
      <c r="AJ2748" s="1" t="s">
        <v>4</v>
      </c>
      <c r="AK2748" s="1" t="s">
        <v>4</v>
      </c>
    </row>
    <row r="2749" spans="1:37">
      <c r="A2749" t="s">
        <v>137</v>
      </c>
      <c r="B2749" s="2">
        <v>436</v>
      </c>
      <c r="C2749" t="s">
        <v>138</v>
      </c>
      <c r="D2749" s="2">
        <v>1999</v>
      </c>
      <c r="E2749" s="1" t="s">
        <v>4</v>
      </c>
      <c r="F2749" s="1" t="s">
        <v>4</v>
      </c>
      <c r="G2749" s="1" t="s">
        <v>4</v>
      </c>
      <c r="H2749" s="1" t="s">
        <v>4</v>
      </c>
      <c r="I2749" s="1">
        <v>5.7999903156356947</v>
      </c>
      <c r="J2749" s="1">
        <v>4.6000020572372291</v>
      </c>
      <c r="K2749" s="1">
        <v>3.7999936563600345</v>
      </c>
      <c r="L2749" s="1">
        <v>4.3999996896812998</v>
      </c>
      <c r="M2749" s="1">
        <v>2.4000001724406861</v>
      </c>
      <c r="N2749" s="1">
        <v>1.7384185606142966</v>
      </c>
      <c r="O2749" s="1">
        <v>2.2355731407722734</v>
      </c>
      <c r="P2749" s="1">
        <v>2.5829929472429791</v>
      </c>
      <c r="Q2749" s="1" t="s">
        <v>4</v>
      </c>
      <c r="R2749" s="1" t="s">
        <v>4</v>
      </c>
      <c r="S2749" s="1" t="s">
        <v>4</v>
      </c>
      <c r="T2749" s="1" t="s">
        <v>4</v>
      </c>
      <c r="U2749" s="1" t="s">
        <v>4</v>
      </c>
      <c r="V2749" s="1" t="s">
        <v>4</v>
      </c>
      <c r="W2749" s="1" t="s">
        <v>4</v>
      </c>
      <c r="X2749" s="1" t="s">
        <v>4</v>
      </c>
      <c r="Y2749" s="1" t="s">
        <v>4</v>
      </c>
      <c r="Z2749" s="1" t="s">
        <v>4</v>
      </c>
      <c r="AA2749" s="1" t="s">
        <v>4</v>
      </c>
      <c r="AB2749" s="1" t="s">
        <v>4</v>
      </c>
      <c r="AC2749" s="1" t="s">
        <v>4</v>
      </c>
      <c r="AD2749" s="1" t="s">
        <v>4</v>
      </c>
      <c r="AE2749" s="1" t="s">
        <v>4</v>
      </c>
      <c r="AF2749" s="1" t="s">
        <v>4</v>
      </c>
      <c r="AG2749" s="1" t="s">
        <v>4</v>
      </c>
      <c r="AH2749" s="1" t="s">
        <v>4</v>
      </c>
      <c r="AI2749" s="1" t="s">
        <v>4</v>
      </c>
      <c r="AJ2749" s="1" t="s">
        <v>4</v>
      </c>
      <c r="AK2749" s="1" t="s">
        <v>4</v>
      </c>
    </row>
    <row r="2750" spans="1:37">
      <c r="A2750" t="s">
        <v>137</v>
      </c>
      <c r="B2750" s="2">
        <v>436</v>
      </c>
      <c r="C2750" t="s">
        <v>138</v>
      </c>
      <c r="D2750" s="2">
        <v>2000</v>
      </c>
      <c r="E2750" s="1" t="s">
        <v>4</v>
      </c>
      <c r="F2750" s="1" t="s">
        <v>4</v>
      </c>
      <c r="G2750" s="1" t="s">
        <v>4</v>
      </c>
      <c r="H2750" s="1" t="s">
        <v>4</v>
      </c>
      <c r="I2750" s="1" t="s">
        <v>4</v>
      </c>
      <c r="J2750" s="1">
        <v>4.9000007211475127</v>
      </c>
      <c r="K2750" s="1">
        <v>3.4000009047098878</v>
      </c>
      <c r="L2750" s="1">
        <v>4.6000052945905257</v>
      </c>
      <c r="M2750" s="1">
        <v>3.6999961899653266</v>
      </c>
      <c r="N2750" s="1">
        <v>3.0035768548864139</v>
      </c>
      <c r="O2750" s="1">
        <v>4.0365641284565656</v>
      </c>
      <c r="P2750" s="1">
        <v>6.2213697904448306</v>
      </c>
      <c r="Q2750" s="1">
        <v>7.4428708249087316</v>
      </c>
      <c r="R2750" s="1" t="s">
        <v>4</v>
      </c>
      <c r="S2750" s="1" t="s">
        <v>4</v>
      </c>
      <c r="T2750" s="1" t="s">
        <v>4</v>
      </c>
      <c r="U2750" s="1" t="s">
        <v>4</v>
      </c>
      <c r="V2750" s="1" t="s">
        <v>4</v>
      </c>
      <c r="W2750" s="1" t="s">
        <v>4</v>
      </c>
      <c r="X2750" s="1" t="s">
        <v>4</v>
      </c>
      <c r="Y2750" s="1" t="s">
        <v>4</v>
      </c>
      <c r="Z2750" s="1" t="s">
        <v>4</v>
      </c>
      <c r="AA2750" s="1" t="s">
        <v>4</v>
      </c>
      <c r="AB2750" s="1" t="s">
        <v>4</v>
      </c>
      <c r="AC2750" s="1" t="s">
        <v>4</v>
      </c>
      <c r="AD2750" s="1" t="s">
        <v>4</v>
      </c>
      <c r="AE2750" s="1" t="s">
        <v>4</v>
      </c>
      <c r="AF2750" s="1" t="s">
        <v>4</v>
      </c>
      <c r="AG2750" s="1" t="s">
        <v>4</v>
      </c>
      <c r="AH2750" s="1" t="s">
        <v>4</v>
      </c>
      <c r="AI2750" s="1" t="s">
        <v>4</v>
      </c>
      <c r="AJ2750" s="1" t="s">
        <v>4</v>
      </c>
      <c r="AK2750" s="1" t="s">
        <v>4</v>
      </c>
    </row>
    <row r="2751" spans="1:37">
      <c r="A2751" t="s">
        <v>137</v>
      </c>
      <c r="B2751" s="2">
        <v>436</v>
      </c>
      <c r="C2751" t="s">
        <v>138</v>
      </c>
      <c r="D2751" s="2">
        <v>2001</v>
      </c>
      <c r="E2751" s="1" t="s">
        <v>4</v>
      </c>
      <c r="F2751" s="1" t="s">
        <v>4</v>
      </c>
      <c r="G2751" s="1" t="s">
        <v>4</v>
      </c>
      <c r="H2751" s="1" t="s">
        <v>4</v>
      </c>
      <c r="I2751" s="1" t="s">
        <v>4</v>
      </c>
      <c r="J2751" s="1" t="s">
        <v>4</v>
      </c>
      <c r="K2751" s="1">
        <v>3.2999961251722887</v>
      </c>
      <c r="L2751" s="1">
        <v>4.5000021312630922</v>
      </c>
      <c r="M2751" s="1">
        <v>4.1000039481280615</v>
      </c>
      <c r="N2751" s="1">
        <v>2.9204715856781638</v>
      </c>
      <c r="O2751" s="1">
        <v>4.016981791163432</v>
      </c>
      <c r="P2751" s="1">
        <v>0.74316243454226605</v>
      </c>
      <c r="Q2751" s="1">
        <v>-0.85393345520079489</v>
      </c>
      <c r="R2751" s="1">
        <v>-0.85393345520079489</v>
      </c>
      <c r="S2751" s="1" t="s">
        <v>4</v>
      </c>
      <c r="T2751" s="1" t="s">
        <v>4</v>
      </c>
      <c r="U2751" s="1" t="s">
        <v>4</v>
      </c>
      <c r="V2751" s="1" t="s">
        <v>4</v>
      </c>
      <c r="W2751" s="1" t="s">
        <v>4</v>
      </c>
      <c r="X2751" s="1" t="s">
        <v>4</v>
      </c>
      <c r="Y2751" s="1" t="s">
        <v>4</v>
      </c>
      <c r="Z2751" s="1" t="s">
        <v>4</v>
      </c>
      <c r="AA2751" s="1" t="s">
        <v>4</v>
      </c>
      <c r="AB2751" s="1" t="s">
        <v>4</v>
      </c>
      <c r="AC2751" s="1" t="s">
        <v>4</v>
      </c>
      <c r="AD2751" s="1" t="s">
        <v>4</v>
      </c>
      <c r="AE2751" s="1" t="s">
        <v>4</v>
      </c>
      <c r="AF2751" s="1" t="s">
        <v>4</v>
      </c>
      <c r="AG2751" s="1" t="s">
        <v>4</v>
      </c>
      <c r="AH2751" s="1" t="s">
        <v>4</v>
      </c>
      <c r="AI2751" s="1" t="s">
        <v>4</v>
      </c>
      <c r="AJ2751" s="1" t="s">
        <v>4</v>
      </c>
      <c r="AK2751" s="1" t="s">
        <v>4</v>
      </c>
    </row>
    <row r="2752" spans="1:37">
      <c r="A2752" t="s">
        <v>137</v>
      </c>
      <c r="B2752" s="2">
        <v>436</v>
      </c>
      <c r="C2752" t="s">
        <v>138</v>
      </c>
      <c r="D2752" s="2">
        <v>2002</v>
      </c>
      <c r="E2752" s="1" t="s">
        <v>4</v>
      </c>
      <c r="F2752" s="1" t="s">
        <v>4</v>
      </c>
      <c r="G2752" s="1" t="s">
        <v>4</v>
      </c>
      <c r="H2752" s="1" t="s">
        <v>4</v>
      </c>
      <c r="I2752" s="1" t="s">
        <v>4</v>
      </c>
      <c r="J2752" s="1" t="s">
        <v>4</v>
      </c>
      <c r="K2752" s="1" t="s">
        <v>4</v>
      </c>
      <c r="L2752" s="1">
        <v>4.4999987253211637</v>
      </c>
      <c r="M2752" s="1">
        <v>3.900003266146701</v>
      </c>
      <c r="N2752" s="1">
        <v>3.5047659270876608</v>
      </c>
      <c r="O2752" s="1">
        <v>4.5367093715474649</v>
      </c>
      <c r="P2752" s="1">
        <v>5.3574107443795427</v>
      </c>
      <c r="Q2752" s="1">
        <v>-1.4553364502596255</v>
      </c>
      <c r="R2752" s="1">
        <v>-1.0120028753043075</v>
      </c>
      <c r="S2752" s="1">
        <v>-0.72580887175948128</v>
      </c>
      <c r="T2752" s="1" t="s">
        <v>4</v>
      </c>
      <c r="U2752" s="1" t="s">
        <v>4</v>
      </c>
      <c r="V2752" s="1" t="s">
        <v>4</v>
      </c>
      <c r="W2752" s="1" t="s">
        <v>4</v>
      </c>
      <c r="X2752" s="1" t="s">
        <v>4</v>
      </c>
      <c r="Y2752" s="1" t="s">
        <v>4</v>
      </c>
      <c r="Z2752" s="1" t="s">
        <v>4</v>
      </c>
      <c r="AA2752" s="1" t="s">
        <v>4</v>
      </c>
      <c r="AB2752" s="1" t="s">
        <v>4</v>
      </c>
      <c r="AC2752" s="1" t="s">
        <v>4</v>
      </c>
      <c r="AD2752" s="1" t="s">
        <v>4</v>
      </c>
      <c r="AE2752" s="1" t="s">
        <v>4</v>
      </c>
      <c r="AF2752" s="1" t="s">
        <v>4</v>
      </c>
      <c r="AG2752" s="1" t="s">
        <v>4</v>
      </c>
      <c r="AH2752" s="1" t="s">
        <v>4</v>
      </c>
      <c r="AI2752" s="1" t="s">
        <v>4</v>
      </c>
      <c r="AJ2752" s="1" t="s">
        <v>4</v>
      </c>
      <c r="AK2752" s="1" t="s">
        <v>4</v>
      </c>
    </row>
    <row r="2753" spans="1:37">
      <c r="A2753" t="s">
        <v>137</v>
      </c>
      <c r="B2753" s="2">
        <v>436</v>
      </c>
      <c r="C2753" t="s">
        <v>138</v>
      </c>
      <c r="D2753" s="2">
        <v>2003</v>
      </c>
      <c r="E2753" s="1" t="s">
        <v>4</v>
      </c>
      <c r="F2753" s="1" t="s">
        <v>4</v>
      </c>
      <c r="G2753" s="1" t="s">
        <v>4</v>
      </c>
      <c r="H2753" s="1" t="s">
        <v>4</v>
      </c>
      <c r="I2753" s="1" t="s">
        <v>4</v>
      </c>
      <c r="J2753" s="1" t="s">
        <v>4</v>
      </c>
      <c r="K2753" s="1" t="s">
        <v>4</v>
      </c>
      <c r="L2753" s="1" t="s">
        <v>4</v>
      </c>
      <c r="M2753" s="1">
        <v>3.8999983859989928</v>
      </c>
      <c r="N2753" s="1">
        <v>3.8746945038578895</v>
      </c>
      <c r="O2753" s="1">
        <v>4.4760615469005893</v>
      </c>
      <c r="P2753" s="1">
        <v>5.674081054728064</v>
      </c>
      <c r="Q2753" s="1">
        <v>1.8448051478652028</v>
      </c>
      <c r="R2753" s="1">
        <v>0.66840995439314543</v>
      </c>
      <c r="S2753" s="1">
        <v>1.2925152441657595</v>
      </c>
      <c r="T2753" s="1">
        <v>1.726958123030875</v>
      </c>
      <c r="U2753" s="1" t="s">
        <v>4</v>
      </c>
      <c r="V2753" s="1" t="s">
        <v>4</v>
      </c>
      <c r="W2753" s="1" t="s">
        <v>4</v>
      </c>
      <c r="X2753" s="1" t="s">
        <v>4</v>
      </c>
      <c r="Y2753" s="1" t="s">
        <v>4</v>
      </c>
      <c r="Z2753" s="1" t="s">
        <v>4</v>
      </c>
      <c r="AA2753" s="1" t="s">
        <v>4</v>
      </c>
      <c r="AB2753" s="1" t="s">
        <v>4</v>
      </c>
      <c r="AC2753" s="1" t="s">
        <v>4</v>
      </c>
      <c r="AD2753" s="1" t="s">
        <v>4</v>
      </c>
      <c r="AE2753" s="1" t="s">
        <v>4</v>
      </c>
      <c r="AF2753" s="1" t="s">
        <v>4</v>
      </c>
      <c r="AG2753" s="1" t="s">
        <v>4</v>
      </c>
      <c r="AH2753" s="1" t="s">
        <v>4</v>
      </c>
      <c r="AI2753" s="1" t="s">
        <v>4</v>
      </c>
      <c r="AJ2753" s="1" t="s">
        <v>4</v>
      </c>
      <c r="AK2753" s="1" t="s">
        <v>4</v>
      </c>
    </row>
    <row r="2754" spans="1:37">
      <c r="A2754" t="s">
        <v>137</v>
      </c>
      <c r="B2754" s="2">
        <v>436</v>
      </c>
      <c r="C2754" t="s">
        <v>138</v>
      </c>
      <c r="D2754" s="2">
        <v>2004</v>
      </c>
      <c r="E2754" s="1" t="s">
        <v>4</v>
      </c>
      <c r="F2754" s="1" t="s">
        <v>4</v>
      </c>
      <c r="G2754" s="1" t="s">
        <v>4</v>
      </c>
      <c r="H2754" s="1" t="s">
        <v>4</v>
      </c>
      <c r="I2754" s="1" t="s">
        <v>4</v>
      </c>
      <c r="J2754" s="1" t="s">
        <v>4</v>
      </c>
      <c r="K2754" s="1" t="s">
        <v>4</v>
      </c>
      <c r="L2754" s="1" t="s">
        <v>4</v>
      </c>
      <c r="M2754" s="1" t="s">
        <v>4</v>
      </c>
      <c r="N2754" s="1">
        <v>3.9186343359029374</v>
      </c>
      <c r="O2754" s="1">
        <v>4.5482637086631916</v>
      </c>
      <c r="P2754" s="1">
        <v>5.4404123921637515</v>
      </c>
      <c r="Q2754" s="1">
        <v>4.7053159923390764</v>
      </c>
      <c r="R2754" s="1">
        <v>2.0874956743578421</v>
      </c>
      <c r="S2754" s="1">
        <v>3.6400153806803948</v>
      </c>
      <c r="T2754" s="1">
        <v>4.4390069041215785</v>
      </c>
      <c r="U2754" s="1">
        <v>4.7965075488318742</v>
      </c>
      <c r="V2754" s="1" t="s">
        <v>4</v>
      </c>
      <c r="W2754" s="1" t="s">
        <v>4</v>
      </c>
      <c r="X2754" s="1" t="s">
        <v>4</v>
      </c>
      <c r="Y2754" s="1" t="s">
        <v>4</v>
      </c>
      <c r="Z2754" s="1" t="s">
        <v>4</v>
      </c>
      <c r="AA2754" s="1" t="s">
        <v>4</v>
      </c>
      <c r="AB2754" s="1" t="s">
        <v>4</v>
      </c>
      <c r="AC2754" s="1" t="s">
        <v>4</v>
      </c>
      <c r="AD2754" s="1" t="s">
        <v>4</v>
      </c>
      <c r="AE2754" s="1" t="s">
        <v>4</v>
      </c>
      <c r="AF2754" s="1" t="s">
        <v>4</v>
      </c>
      <c r="AG2754" s="1" t="s">
        <v>4</v>
      </c>
      <c r="AH2754" s="1" t="s">
        <v>4</v>
      </c>
      <c r="AI2754" s="1" t="s">
        <v>4</v>
      </c>
      <c r="AJ2754" s="1" t="s">
        <v>4</v>
      </c>
      <c r="AK2754" s="1" t="s">
        <v>4</v>
      </c>
    </row>
    <row r="2755" spans="1:37">
      <c r="A2755" t="s">
        <v>137</v>
      </c>
      <c r="B2755" s="2">
        <v>436</v>
      </c>
      <c r="C2755" t="s">
        <v>138</v>
      </c>
      <c r="D2755" s="2">
        <v>2005</v>
      </c>
      <c r="E2755" s="1" t="s">
        <v>4</v>
      </c>
      <c r="F2755" s="1" t="s">
        <v>4</v>
      </c>
      <c r="G2755" s="1" t="s">
        <v>4</v>
      </c>
      <c r="H2755" s="1" t="s">
        <v>4</v>
      </c>
      <c r="I2755" s="1" t="s">
        <v>4</v>
      </c>
      <c r="J2755" s="1" t="s">
        <v>4</v>
      </c>
      <c r="K2755" s="1" t="s">
        <v>4</v>
      </c>
      <c r="L2755" s="1" t="s">
        <v>4</v>
      </c>
      <c r="M2755" s="1" t="s">
        <v>4</v>
      </c>
      <c r="N2755" s="1" t="s">
        <v>4</v>
      </c>
      <c r="O2755" s="1">
        <v>4.0446428771602649</v>
      </c>
      <c r="P2755" s="1">
        <v>4.9220061581386254</v>
      </c>
      <c r="Q2755" s="1">
        <v>4.5836085077035404</v>
      </c>
      <c r="R2755" s="1">
        <v>3.2023730692723129</v>
      </c>
      <c r="S2755" s="1">
        <v>3.4910961589756706</v>
      </c>
      <c r="T2755" s="1">
        <v>4.2496210658855338</v>
      </c>
      <c r="U2755" s="1">
        <v>5.2474852958273033</v>
      </c>
      <c r="V2755" s="1">
        <v>5.2942306510727954</v>
      </c>
      <c r="W2755" s="1" t="s">
        <v>4</v>
      </c>
      <c r="X2755" s="1" t="s">
        <v>4</v>
      </c>
      <c r="Y2755" s="1" t="s">
        <v>4</v>
      </c>
      <c r="Z2755" s="1" t="s">
        <v>4</v>
      </c>
      <c r="AA2755" s="1" t="s">
        <v>4</v>
      </c>
      <c r="AB2755" s="1" t="s">
        <v>4</v>
      </c>
      <c r="AC2755" s="1" t="s">
        <v>4</v>
      </c>
      <c r="AD2755" s="1" t="s">
        <v>4</v>
      </c>
      <c r="AE2755" s="1" t="s">
        <v>4</v>
      </c>
      <c r="AF2755" s="1" t="s">
        <v>4</v>
      </c>
      <c r="AG2755" s="1" t="s">
        <v>4</v>
      </c>
      <c r="AH2755" s="1" t="s">
        <v>4</v>
      </c>
      <c r="AI2755" s="1" t="s">
        <v>4</v>
      </c>
      <c r="AJ2755" s="1" t="s">
        <v>4</v>
      </c>
      <c r="AK2755" s="1" t="s">
        <v>4</v>
      </c>
    </row>
    <row r="2756" spans="1:37">
      <c r="A2756" t="s">
        <v>137</v>
      </c>
      <c r="B2756" s="2">
        <v>436</v>
      </c>
      <c r="C2756" t="s">
        <v>138</v>
      </c>
      <c r="D2756" s="2">
        <v>2006</v>
      </c>
      <c r="E2756" s="1" t="s">
        <v>4</v>
      </c>
      <c r="F2756" s="1" t="s">
        <v>4</v>
      </c>
      <c r="G2756" s="1" t="s">
        <v>4</v>
      </c>
      <c r="H2756" s="1" t="s">
        <v>4</v>
      </c>
      <c r="I2756" s="1" t="s">
        <v>4</v>
      </c>
      <c r="J2756" s="1" t="s">
        <v>4</v>
      </c>
      <c r="K2756" s="1" t="s">
        <v>4</v>
      </c>
      <c r="L2756" s="1" t="s">
        <v>4</v>
      </c>
      <c r="M2756" s="1" t="s">
        <v>4</v>
      </c>
      <c r="N2756" s="1" t="s">
        <v>4</v>
      </c>
      <c r="O2756" s="1" t="s">
        <v>4</v>
      </c>
      <c r="P2756" s="1">
        <v>4.9140856586226134</v>
      </c>
      <c r="Q2756" s="1">
        <v>4.5299495048605642</v>
      </c>
      <c r="R2756" s="1">
        <v>4.6691251938297595</v>
      </c>
      <c r="S2756" s="1">
        <v>3.8836186943423501</v>
      </c>
      <c r="T2756" s="1">
        <v>3.9112496970948207</v>
      </c>
      <c r="U2756" s="1">
        <v>4.1388135812975513</v>
      </c>
      <c r="V2756" s="1">
        <v>5.2104716461285561</v>
      </c>
      <c r="W2756" s="1">
        <v>5.1825866427110068</v>
      </c>
      <c r="X2756" s="1" t="s">
        <v>4</v>
      </c>
      <c r="Y2756" s="1" t="s">
        <v>4</v>
      </c>
      <c r="Z2756" s="1" t="s">
        <v>4</v>
      </c>
      <c r="AA2756" s="1" t="s">
        <v>4</v>
      </c>
      <c r="AB2756" s="1" t="s">
        <v>4</v>
      </c>
      <c r="AC2756" s="1" t="s">
        <v>4</v>
      </c>
      <c r="AD2756" s="1" t="s">
        <v>4</v>
      </c>
      <c r="AE2756" s="1" t="s">
        <v>4</v>
      </c>
      <c r="AF2756" s="1" t="s">
        <v>4</v>
      </c>
      <c r="AG2756" s="1" t="s">
        <v>4</v>
      </c>
      <c r="AH2756" s="1" t="s">
        <v>4</v>
      </c>
      <c r="AI2756" s="1" t="s">
        <v>4</v>
      </c>
      <c r="AJ2756" s="1" t="s">
        <v>4</v>
      </c>
      <c r="AK2756" s="1" t="s">
        <v>4</v>
      </c>
    </row>
    <row r="2757" spans="1:37">
      <c r="A2757" t="s">
        <v>137</v>
      </c>
      <c r="B2757" s="2">
        <v>436</v>
      </c>
      <c r="C2757" t="s">
        <v>138</v>
      </c>
      <c r="D2757" s="2">
        <v>2007</v>
      </c>
      <c r="E2757" s="1" t="s">
        <v>4</v>
      </c>
      <c r="F2757" s="1" t="s">
        <v>4</v>
      </c>
      <c r="G2757" s="1" t="s">
        <v>4</v>
      </c>
      <c r="H2757" s="1" t="s">
        <v>4</v>
      </c>
      <c r="I2757" s="1" t="s">
        <v>4</v>
      </c>
      <c r="J2757" s="1" t="s">
        <v>4</v>
      </c>
      <c r="K2757" s="1" t="s">
        <v>4</v>
      </c>
      <c r="L2757" s="1" t="s">
        <v>4</v>
      </c>
      <c r="M2757" s="1" t="s">
        <v>4</v>
      </c>
      <c r="N2757" s="1" t="s">
        <v>4</v>
      </c>
      <c r="O2757" s="1" t="s">
        <v>4</v>
      </c>
      <c r="P2757" s="1" t="s">
        <v>4</v>
      </c>
      <c r="Q2757" s="1">
        <v>4.3683830653288513</v>
      </c>
      <c r="R2757" s="1">
        <v>4.2149454297480071</v>
      </c>
      <c r="S2757" s="1">
        <v>4.0185324864113969</v>
      </c>
      <c r="T2757" s="1">
        <v>3.869919341310224</v>
      </c>
      <c r="U2757" s="1">
        <v>4.439252834685492</v>
      </c>
      <c r="V2757" s="1">
        <v>5.1156539251315802</v>
      </c>
      <c r="W2757" s="1">
        <v>5.3688980216333837</v>
      </c>
      <c r="X2757" s="1">
        <v>5.203418393808934</v>
      </c>
      <c r="Y2757" s="1" t="s">
        <v>4</v>
      </c>
      <c r="Z2757" s="1" t="s">
        <v>4</v>
      </c>
      <c r="AA2757" s="1" t="s">
        <v>4</v>
      </c>
      <c r="AB2757" s="1" t="s">
        <v>4</v>
      </c>
      <c r="AC2757" s="1" t="s">
        <v>4</v>
      </c>
      <c r="AD2757" s="1" t="s">
        <v>4</v>
      </c>
      <c r="AE2757" s="1" t="s">
        <v>4</v>
      </c>
      <c r="AF2757" s="1" t="s">
        <v>4</v>
      </c>
      <c r="AG2757" s="1" t="s">
        <v>4</v>
      </c>
      <c r="AH2757" s="1" t="s">
        <v>4</v>
      </c>
      <c r="AI2757" s="1" t="s">
        <v>4</v>
      </c>
      <c r="AJ2757" s="1" t="s">
        <v>4</v>
      </c>
      <c r="AK2757" s="1" t="s">
        <v>4</v>
      </c>
    </row>
    <row r="2758" spans="1:37">
      <c r="A2758" t="s">
        <v>137</v>
      </c>
      <c r="B2758" s="2">
        <v>436</v>
      </c>
      <c r="C2758" t="s">
        <v>138</v>
      </c>
      <c r="D2758" s="2">
        <v>2008</v>
      </c>
      <c r="E2758" s="1" t="s">
        <v>4</v>
      </c>
      <c r="F2758" s="1" t="s">
        <v>4</v>
      </c>
      <c r="G2758" s="1" t="s">
        <v>4</v>
      </c>
      <c r="H2758" s="1" t="s">
        <v>4</v>
      </c>
      <c r="I2758" s="1" t="s">
        <v>4</v>
      </c>
      <c r="J2758" s="1" t="s">
        <v>4</v>
      </c>
      <c r="K2758" s="1" t="s">
        <v>4</v>
      </c>
      <c r="L2758" s="1" t="s">
        <v>4</v>
      </c>
      <c r="M2758" s="1" t="s">
        <v>4</v>
      </c>
      <c r="N2758" s="1" t="s">
        <v>4</v>
      </c>
      <c r="O2758" s="1" t="s">
        <v>4</v>
      </c>
      <c r="P2758" s="1" t="s">
        <v>4</v>
      </c>
      <c r="Q2758" s="1" t="s">
        <v>4</v>
      </c>
      <c r="R2758" s="1">
        <v>4.3302202061619388</v>
      </c>
      <c r="S2758" s="1">
        <v>4.2212652992799971</v>
      </c>
      <c r="T2758" s="1">
        <v>3.7295699149624495</v>
      </c>
      <c r="U2758" s="1">
        <v>4.3017125133825163</v>
      </c>
      <c r="V2758" s="1">
        <v>3.7954351297534661</v>
      </c>
      <c r="W2758" s="1">
        <v>4.3232997126446682</v>
      </c>
      <c r="X2758" s="1">
        <v>4.0003596367668592</v>
      </c>
      <c r="Y2758" s="1">
        <v>4.2270531400966149</v>
      </c>
      <c r="Z2758" s="1" t="s">
        <v>4</v>
      </c>
      <c r="AA2758" s="1" t="s">
        <v>4</v>
      </c>
      <c r="AB2758" s="1" t="s">
        <v>4</v>
      </c>
      <c r="AC2758" s="1" t="s">
        <v>4</v>
      </c>
      <c r="AD2758" s="1" t="s">
        <v>4</v>
      </c>
      <c r="AE2758" s="1" t="s">
        <v>4</v>
      </c>
      <c r="AF2758" s="1" t="s">
        <v>4</v>
      </c>
      <c r="AG2758" s="1" t="s">
        <v>4</v>
      </c>
      <c r="AH2758" s="1" t="s">
        <v>4</v>
      </c>
      <c r="AI2758" s="1" t="s">
        <v>4</v>
      </c>
      <c r="AJ2758" s="1" t="s">
        <v>4</v>
      </c>
      <c r="AK2758" s="1" t="s">
        <v>4</v>
      </c>
    </row>
    <row r="2759" spans="1:37">
      <c r="A2759" t="s">
        <v>137</v>
      </c>
      <c r="B2759" s="2">
        <v>436</v>
      </c>
      <c r="C2759" t="s">
        <v>138</v>
      </c>
      <c r="D2759" s="2">
        <v>2009</v>
      </c>
      <c r="E2759" s="1" t="s">
        <v>4</v>
      </c>
      <c r="F2759" s="1" t="s">
        <v>4</v>
      </c>
      <c r="G2759" s="1" t="s">
        <v>4</v>
      </c>
      <c r="H2759" s="1" t="s">
        <v>4</v>
      </c>
      <c r="I2759" s="1" t="s">
        <v>4</v>
      </c>
      <c r="J2759" s="1" t="s">
        <v>4</v>
      </c>
      <c r="K2759" s="1" t="s">
        <v>4</v>
      </c>
      <c r="L2759" s="1" t="s">
        <v>4</v>
      </c>
      <c r="M2759" s="1" t="s">
        <v>4</v>
      </c>
      <c r="N2759" s="1" t="s">
        <v>4</v>
      </c>
      <c r="O2759" s="1" t="s">
        <v>4</v>
      </c>
      <c r="P2759" s="1" t="s">
        <v>4</v>
      </c>
      <c r="Q2759" s="1" t="s">
        <v>4</v>
      </c>
      <c r="R2759" s="1" t="s">
        <v>4</v>
      </c>
      <c r="S2759" s="1">
        <v>3.7280931608538737</v>
      </c>
      <c r="T2759" s="1">
        <v>3.8016731456560926</v>
      </c>
      <c r="U2759" s="1">
        <v>4.0938250611543436</v>
      </c>
      <c r="V2759" s="1">
        <v>3.8109041054213311</v>
      </c>
      <c r="W2759" s="1">
        <v>2.7841367495325731</v>
      </c>
      <c r="X2759" s="1">
        <v>-8.5643970841986494E-2</v>
      </c>
      <c r="Y2759" s="1">
        <v>0.80139622047694647</v>
      </c>
      <c r="Z2759" s="1">
        <v>0.83706870938988764</v>
      </c>
      <c r="AA2759" s="1" t="s">
        <v>4</v>
      </c>
      <c r="AB2759" s="1" t="s">
        <v>4</v>
      </c>
      <c r="AC2759" s="1" t="s">
        <v>4</v>
      </c>
      <c r="AD2759" s="1" t="s">
        <v>4</v>
      </c>
      <c r="AE2759" s="1" t="s">
        <v>4</v>
      </c>
      <c r="AF2759" s="1" t="s">
        <v>4</v>
      </c>
      <c r="AG2759" s="1" t="s">
        <v>4</v>
      </c>
      <c r="AH2759" s="1" t="s">
        <v>4</v>
      </c>
      <c r="AI2759" s="1" t="s">
        <v>4</v>
      </c>
      <c r="AJ2759" s="1" t="s">
        <v>4</v>
      </c>
      <c r="AK2759" s="1" t="s">
        <v>4</v>
      </c>
    </row>
    <row r="2760" spans="1:37">
      <c r="A2760" t="s">
        <v>137</v>
      </c>
      <c r="B2760" s="2">
        <v>436</v>
      </c>
      <c r="C2760" t="s">
        <v>138</v>
      </c>
      <c r="D2760" s="2">
        <v>2010</v>
      </c>
      <c r="E2760" s="1" t="s">
        <v>4</v>
      </c>
      <c r="F2760" s="1" t="s">
        <v>4</v>
      </c>
      <c r="G2760" s="1" t="s">
        <v>4</v>
      </c>
      <c r="H2760" s="1" t="s">
        <v>4</v>
      </c>
      <c r="I2760" s="1" t="s">
        <v>4</v>
      </c>
      <c r="J2760" s="1" t="s">
        <v>4</v>
      </c>
      <c r="K2760" s="1" t="s">
        <v>4</v>
      </c>
      <c r="L2760" s="1" t="s">
        <v>4</v>
      </c>
      <c r="M2760" s="1" t="s">
        <v>4</v>
      </c>
      <c r="N2760" s="1" t="s">
        <v>4</v>
      </c>
      <c r="O2760" s="1" t="s">
        <v>4</v>
      </c>
      <c r="P2760" s="1" t="s">
        <v>4</v>
      </c>
      <c r="Q2760" s="1" t="s">
        <v>4</v>
      </c>
      <c r="R2760" s="1" t="s">
        <v>4</v>
      </c>
      <c r="S2760" s="1" t="s">
        <v>4</v>
      </c>
      <c r="T2760" s="1">
        <v>3.9573353343590689</v>
      </c>
      <c r="U2760" s="1">
        <v>4.1669694264033552</v>
      </c>
      <c r="V2760" s="1">
        <v>3.8267991089867115</v>
      </c>
      <c r="W2760" s="1">
        <v>3.3920665385728244</v>
      </c>
      <c r="X2760" s="1">
        <v>2.3733736022006902</v>
      </c>
      <c r="Y2760" s="1">
        <v>4.1917170877600052</v>
      </c>
      <c r="Z2760" s="1">
        <v>4.8459253375921163</v>
      </c>
      <c r="AA2760" s="1">
        <v>5.7408095378400636</v>
      </c>
      <c r="AB2760" s="1" t="s">
        <v>4</v>
      </c>
      <c r="AC2760" s="1" t="s">
        <v>4</v>
      </c>
      <c r="AD2760" s="1" t="s">
        <v>4</v>
      </c>
      <c r="AE2760" s="1" t="s">
        <v>4</v>
      </c>
      <c r="AF2760" s="1" t="s">
        <v>4</v>
      </c>
      <c r="AG2760" s="1" t="s">
        <v>4</v>
      </c>
      <c r="AH2760" s="1" t="s">
        <v>4</v>
      </c>
      <c r="AI2760" s="1" t="s">
        <v>4</v>
      </c>
      <c r="AJ2760" s="1" t="s">
        <v>4</v>
      </c>
      <c r="AK2760" s="1" t="s">
        <v>4</v>
      </c>
    </row>
    <row r="2761" spans="1:37">
      <c r="A2761" t="s">
        <v>137</v>
      </c>
      <c r="B2761" s="2">
        <v>436</v>
      </c>
      <c r="C2761" t="s">
        <v>138</v>
      </c>
      <c r="D2761" s="2">
        <v>2011</v>
      </c>
      <c r="E2761" s="1" t="s">
        <v>4</v>
      </c>
      <c r="F2761" s="1" t="s">
        <v>4</v>
      </c>
      <c r="G2761" s="1" t="s">
        <v>4</v>
      </c>
      <c r="H2761" s="1" t="s">
        <v>4</v>
      </c>
      <c r="I2761" s="1" t="s">
        <v>4</v>
      </c>
      <c r="J2761" s="1" t="s">
        <v>4</v>
      </c>
      <c r="K2761" s="1" t="s">
        <v>4</v>
      </c>
      <c r="L2761" s="1" t="s">
        <v>4</v>
      </c>
      <c r="M2761" s="1" t="s">
        <v>4</v>
      </c>
      <c r="N2761" s="1" t="s">
        <v>4</v>
      </c>
      <c r="O2761" s="1" t="s">
        <v>4</v>
      </c>
      <c r="P2761" s="1" t="s">
        <v>4</v>
      </c>
      <c r="Q2761" s="1" t="s">
        <v>4</v>
      </c>
      <c r="R2761" s="1" t="s">
        <v>4</v>
      </c>
      <c r="S2761" s="1" t="s">
        <v>4</v>
      </c>
      <c r="T2761" s="1" t="s">
        <v>4</v>
      </c>
      <c r="U2761" s="1">
        <v>4.3433065542816562</v>
      </c>
      <c r="V2761" s="1">
        <v>3.5218210641753789</v>
      </c>
      <c r="W2761" s="1">
        <v>4.0119660384311029</v>
      </c>
      <c r="X2761" s="1">
        <v>4.2364708438093146</v>
      </c>
      <c r="Y2761" s="1">
        <v>3.8030506870761149</v>
      </c>
      <c r="Z2761" s="1">
        <v>4.7951604406913262</v>
      </c>
      <c r="AA2761" s="1">
        <v>4.6045059706736335</v>
      </c>
      <c r="AB2761" s="1">
        <v>4.5734966463872206</v>
      </c>
      <c r="AC2761" s="1" t="s">
        <v>4</v>
      </c>
      <c r="AD2761" s="1" t="s">
        <v>4</v>
      </c>
      <c r="AE2761" s="1" t="s">
        <v>4</v>
      </c>
      <c r="AF2761" s="1" t="s">
        <v>4</v>
      </c>
      <c r="AG2761" s="1" t="s">
        <v>4</v>
      </c>
      <c r="AH2761" s="1" t="s">
        <v>4</v>
      </c>
      <c r="AI2761" s="1" t="s">
        <v>4</v>
      </c>
      <c r="AJ2761" s="1" t="s">
        <v>4</v>
      </c>
      <c r="AK2761" s="1" t="s">
        <v>4</v>
      </c>
    </row>
    <row r="2762" spans="1:37">
      <c r="A2762" t="s">
        <v>137</v>
      </c>
      <c r="B2762" s="2">
        <v>436</v>
      </c>
      <c r="C2762" t="s">
        <v>138</v>
      </c>
      <c r="D2762" s="2">
        <v>2012</v>
      </c>
      <c r="E2762" s="1" t="s">
        <v>4</v>
      </c>
      <c r="F2762" s="1" t="s">
        <v>4</v>
      </c>
      <c r="G2762" s="1" t="s">
        <v>4</v>
      </c>
      <c r="H2762" s="1" t="s">
        <v>4</v>
      </c>
      <c r="I2762" s="1" t="s">
        <v>4</v>
      </c>
      <c r="J2762" s="1" t="s">
        <v>4</v>
      </c>
      <c r="K2762" s="1" t="s">
        <v>4</v>
      </c>
      <c r="L2762" s="1" t="s">
        <v>4</v>
      </c>
      <c r="M2762" s="1" t="s">
        <v>4</v>
      </c>
      <c r="N2762" s="1" t="s">
        <v>4</v>
      </c>
      <c r="O2762" s="1" t="s">
        <v>4</v>
      </c>
      <c r="P2762" s="1" t="s">
        <v>4</v>
      </c>
      <c r="Q2762" s="1" t="s">
        <v>4</v>
      </c>
      <c r="R2762" s="1" t="s">
        <v>4</v>
      </c>
      <c r="S2762" s="1" t="s">
        <v>4</v>
      </c>
      <c r="T2762" s="1" t="s">
        <v>4</v>
      </c>
      <c r="U2762" s="1" t="s">
        <v>4</v>
      </c>
      <c r="V2762" s="1">
        <v>3.4110196027064665</v>
      </c>
      <c r="W2762" s="1">
        <v>3.7592855386871404</v>
      </c>
      <c r="X2762" s="1">
        <v>4.7078931253594414</v>
      </c>
      <c r="Y2762" s="1">
        <v>4.1618617034139938</v>
      </c>
      <c r="Z2762" s="1">
        <v>3.6049377799199922</v>
      </c>
      <c r="AA2762" s="1">
        <v>2.9462637604451114</v>
      </c>
      <c r="AB2762" s="1">
        <v>3.3517801571347094</v>
      </c>
      <c r="AC2762" s="1">
        <v>2.9957898913307135</v>
      </c>
      <c r="AD2762" s="1" t="s">
        <v>4</v>
      </c>
      <c r="AE2762" s="1" t="s">
        <v>4</v>
      </c>
      <c r="AF2762" s="1" t="s">
        <v>4</v>
      </c>
      <c r="AG2762" s="1" t="s">
        <v>4</v>
      </c>
      <c r="AH2762" s="1" t="s">
        <v>4</v>
      </c>
      <c r="AI2762" s="1" t="s">
        <v>4</v>
      </c>
      <c r="AJ2762" s="1" t="s">
        <v>4</v>
      </c>
      <c r="AK2762" s="1" t="s">
        <v>4</v>
      </c>
    </row>
    <row r="2763" spans="1:37">
      <c r="A2763" t="s">
        <v>137</v>
      </c>
      <c r="B2763" s="2">
        <v>436</v>
      </c>
      <c r="C2763" t="s">
        <v>138</v>
      </c>
      <c r="D2763" s="2">
        <v>2013</v>
      </c>
      <c r="E2763" s="1" t="s">
        <v>4</v>
      </c>
      <c r="F2763" s="1" t="s">
        <v>4</v>
      </c>
      <c r="G2763" s="1" t="s">
        <v>4</v>
      </c>
      <c r="H2763" s="1" t="s">
        <v>4</v>
      </c>
      <c r="I2763" s="1" t="s">
        <v>4</v>
      </c>
      <c r="J2763" s="1" t="s">
        <v>4</v>
      </c>
      <c r="K2763" s="1" t="s">
        <v>4</v>
      </c>
      <c r="L2763" s="1" t="s">
        <v>4</v>
      </c>
      <c r="M2763" s="1" t="s">
        <v>4</v>
      </c>
      <c r="N2763" s="1" t="s">
        <v>4</v>
      </c>
      <c r="O2763" s="1" t="s">
        <v>4</v>
      </c>
      <c r="P2763" s="1" t="s">
        <v>4</v>
      </c>
      <c r="Q2763" s="1" t="s">
        <v>4</v>
      </c>
      <c r="R2763" s="1" t="s">
        <v>4</v>
      </c>
      <c r="S2763" s="1" t="s">
        <v>4</v>
      </c>
      <c r="T2763" s="1" t="s">
        <v>4</v>
      </c>
      <c r="U2763" s="1" t="s">
        <v>4</v>
      </c>
      <c r="V2763" s="1" t="s">
        <v>4</v>
      </c>
      <c r="W2763" s="1">
        <v>3.7420114858571107</v>
      </c>
      <c r="X2763" s="1">
        <v>4.4223829507786583</v>
      </c>
      <c r="Y2763" s="1">
        <v>3.8151178633002214</v>
      </c>
      <c r="Z2763" s="1">
        <v>3.6697090050943793</v>
      </c>
      <c r="AA2763" s="1">
        <v>3.2071362286448357</v>
      </c>
      <c r="AB2763" s="1">
        <v>3.7871607373209493</v>
      </c>
      <c r="AC2763" s="1">
        <v>3.2482916400041972</v>
      </c>
      <c r="AD2763" s="1">
        <v>3.2511814699873964</v>
      </c>
      <c r="AE2763" s="1" t="s">
        <v>4</v>
      </c>
      <c r="AF2763" s="1" t="s">
        <v>4</v>
      </c>
      <c r="AG2763" s="1" t="s">
        <v>4</v>
      </c>
      <c r="AH2763" s="1" t="s">
        <v>4</v>
      </c>
      <c r="AI2763" s="1" t="s">
        <v>4</v>
      </c>
      <c r="AJ2763" s="1" t="s">
        <v>4</v>
      </c>
      <c r="AK2763" s="1" t="s">
        <v>4</v>
      </c>
    </row>
    <row r="2764" spans="1:37">
      <c r="A2764" t="s">
        <v>137</v>
      </c>
      <c r="B2764" s="2">
        <v>436</v>
      </c>
      <c r="C2764" t="s">
        <v>138</v>
      </c>
      <c r="D2764" s="2">
        <v>2014</v>
      </c>
      <c r="E2764" s="1" t="s">
        <v>4</v>
      </c>
      <c r="F2764" s="1" t="s">
        <v>4</v>
      </c>
      <c r="G2764" s="1" t="s">
        <v>4</v>
      </c>
      <c r="H2764" s="1" t="s">
        <v>4</v>
      </c>
      <c r="I2764" s="1" t="s">
        <v>4</v>
      </c>
      <c r="J2764" s="1" t="s">
        <v>4</v>
      </c>
      <c r="K2764" s="1" t="s">
        <v>4</v>
      </c>
      <c r="L2764" s="1" t="s">
        <v>4</v>
      </c>
      <c r="M2764" s="1" t="s">
        <v>4</v>
      </c>
      <c r="N2764" s="1" t="s">
        <v>4</v>
      </c>
      <c r="O2764" s="1" t="s">
        <v>4</v>
      </c>
      <c r="P2764" s="1" t="s">
        <v>4</v>
      </c>
      <c r="Q2764" s="1" t="s">
        <v>4</v>
      </c>
      <c r="R2764" s="1" t="s">
        <v>4</v>
      </c>
      <c r="S2764" s="1" t="s">
        <v>4</v>
      </c>
      <c r="T2764" s="1" t="s">
        <v>4</v>
      </c>
      <c r="U2764" s="1" t="s">
        <v>4</v>
      </c>
      <c r="V2764" s="1" t="s">
        <v>4</v>
      </c>
      <c r="W2764" s="1" t="s">
        <v>4</v>
      </c>
      <c r="X2764" s="1">
        <v>4.3849231581960302</v>
      </c>
      <c r="Y2764" s="1">
        <v>3.7018704329096375</v>
      </c>
      <c r="Z2764" s="1">
        <v>3.7000353071350744</v>
      </c>
      <c r="AA2764" s="1">
        <v>3.5816446473917019</v>
      </c>
      <c r="AB2764" s="1">
        <v>3.314229032431748</v>
      </c>
      <c r="AC2764" s="1">
        <v>2.4665950293394578</v>
      </c>
      <c r="AD2764" s="1">
        <v>2.5544230527243084</v>
      </c>
      <c r="AE2764" s="1">
        <v>3.1630470339937489</v>
      </c>
      <c r="AF2764" s="1" t="s">
        <v>4</v>
      </c>
      <c r="AG2764" s="1" t="s">
        <v>4</v>
      </c>
      <c r="AH2764" s="1" t="s">
        <v>4</v>
      </c>
      <c r="AI2764" s="1" t="s">
        <v>4</v>
      </c>
      <c r="AJ2764" s="1" t="s">
        <v>4</v>
      </c>
      <c r="AK2764" s="1" t="s">
        <v>4</v>
      </c>
    </row>
    <row r="2765" spans="1:37">
      <c r="A2765" t="s">
        <v>137</v>
      </c>
      <c r="B2765" s="2">
        <v>436</v>
      </c>
      <c r="C2765" t="s">
        <v>138</v>
      </c>
      <c r="D2765" s="2">
        <v>2015</v>
      </c>
      <c r="E2765" s="1" t="s">
        <v>4</v>
      </c>
      <c r="F2765" s="1" t="s">
        <v>4</v>
      </c>
      <c r="G2765" s="1" t="s">
        <v>4</v>
      </c>
      <c r="H2765" s="1" t="s">
        <v>4</v>
      </c>
      <c r="I2765" s="1" t="s">
        <v>4</v>
      </c>
      <c r="J2765" s="1" t="s">
        <v>4</v>
      </c>
      <c r="K2765" s="1" t="s">
        <v>4</v>
      </c>
      <c r="L2765" s="1" t="s">
        <v>4</v>
      </c>
      <c r="M2765" s="1" t="s">
        <v>4</v>
      </c>
      <c r="N2765" s="1" t="s">
        <v>4</v>
      </c>
      <c r="O2765" s="1" t="s">
        <v>4</v>
      </c>
      <c r="P2765" s="1" t="s">
        <v>4</v>
      </c>
      <c r="Q2765" s="1" t="s">
        <v>4</v>
      </c>
      <c r="R2765" s="1" t="s">
        <v>4</v>
      </c>
      <c r="S2765" s="1" t="s">
        <v>4</v>
      </c>
      <c r="T2765" s="1" t="s">
        <v>4</v>
      </c>
      <c r="U2765" s="1" t="s">
        <v>4</v>
      </c>
      <c r="V2765" s="1" t="s">
        <v>4</v>
      </c>
      <c r="W2765" s="1" t="s">
        <v>4</v>
      </c>
      <c r="X2765" s="1" t="s">
        <v>4</v>
      </c>
      <c r="Y2765" s="1">
        <v>3.6553780644161149</v>
      </c>
      <c r="Z2765" s="1">
        <v>3.7168610402260827</v>
      </c>
      <c r="AA2765" s="1">
        <v>3.7088954685833286</v>
      </c>
      <c r="AB2765" s="1">
        <v>3.1630101636415775</v>
      </c>
      <c r="AC2765" s="1">
        <v>2.7848689954692807</v>
      </c>
      <c r="AD2765" s="1">
        <v>2.5382188736704947</v>
      </c>
      <c r="AE2765" s="1">
        <v>2.5078360615899964</v>
      </c>
      <c r="AF2765" s="1">
        <v>2.6280872521436516</v>
      </c>
      <c r="AG2765" s="1" t="s">
        <v>4</v>
      </c>
      <c r="AH2765" s="1" t="s">
        <v>4</v>
      </c>
      <c r="AI2765" s="1" t="s">
        <v>4</v>
      </c>
      <c r="AJ2765" s="1" t="s">
        <v>4</v>
      </c>
      <c r="AK2765" s="1" t="s">
        <v>4</v>
      </c>
    </row>
    <row r="2766" spans="1:37">
      <c r="A2766" t="s">
        <v>137</v>
      </c>
      <c r="B2766" s="2">
        <v>436</v>
      </c>
      <c r="C2766" t="s">
        <v>138</v>
      </c>
      <c r="D2766" s="2">
        <v>2016</v>
      </c>
      <c r="E2766" s="1" t="s">
        <v>4</v>
      </c>
      <c r="F2766" s="1" t="s">
        <v>4</v>
      </c>
      <c r="G2766" s="1" t="s">
        <v>4</v>
      </c>
      <c r="H2766" s="1" t="s">
        <v>4</v>
      </c>
      <c r="I2766" s="1" t="s">
        <v>4</v>
      </c>
      <c r="J2766" s="1" t="s">
        <v>4</v>
      </c>
      <c r="K2766" s="1" t="s">
        <v>4</v>
      </c>
      <c r="L2766" s="1" t="s">
        <v>4</v>
      </c>
      <c r="M2766" s="1" t="s">
        <v>4</v>
      </c>
      <c r="N2766" s="1" t="s">
        <v>4</v>
      </c>
      <c r="O2766" s="1" t="s">
        <v>4</v>
      </c>
      <c r="P2766" s="1" t="s">
        <v>4</v>
      </c>
      <c r="Q2766" s="1" t="s">
        <v>4</v>
      </c>
      <c r="R2766" s="1" t="s">
        <v>4</v>
      </c>
      <c r="S2766" s="1" t="s">
        <v>4</v>
      </c>
      <c r="T2766" s="1" t="s">
        <v>4</v>
      </c>
      <c r="U2766" s="1" t="s">
        <v>4</v>
      </c>
      <c r="V2766" s="1" t="s">
        <v>4</v>
      </c>
      <c r="W2766" s="1" t="s">
        <v>4</v>
      </c>
      <c r="X2766" s="1" t="s">
        <v>4</v>
      </c>
      <c r="Y2766" s="1" t="s">
        <v>4</v>
      </c>
      <c r="Z2766" s="1">
        <v>3.6145626748753212</v>
      </c>
      <c r="AA2766" s="1">
        <v>3.8207165726543479</v>
      </c>
      <c r="AB2766" s="1">
        <v>3.3678886477055192</v>
      </c>
      <c r="AC2766" s="1">
        <v>3.2102634169074662</v>
      </c>
      <c r="AD2766" s="1">
        <v>3.2648820321965477</v>
      </c>
      <c r="AE2766" s="1">
        <v>2.7820784735779425</v>
      </c>
      <c r="AF2766" s="1">
        <v>3.9613499143680286</v>
      </c>
      <c r="AG2766" s="1">
        <v>3.9613499143680286</v>
      </c>
      <c r="AH2766" s="1" t="s">
        <v>4</v>
      </c>
      <c r="AI2766" s="1" t="s">
        <v>4</v>
      </c>
      <c r="AJ2766" s="1" t="s">
        <v>4</v>
      </c>
      <c r="AK2766" s="1" t="s">
        <v>4</v>
      </c>
    </row>
    <row r="2767" spans="1:37">
      <c r="A2767" t="s">
        <v>137</v>
      </c>
      <c r="B2767" s="2">
        <v>436</v>
      </c>
      <c r="C2767" t="s">
        <v>138</v>
      </c>
      <c r="D2767" s="2">
        <v>2017</v>
      </c>
      <c r="E2767" s="1" t="s">
        <v>4</v>
      </c>
      <c r="F2767" s="1" t="s">
        <v>4</v>
      </c>
      <c r="G2767" s="1" t="s">
        <v>4</v>
      </c>
      <c r="H2767" s="1" t="s">
        <v>4</v>
      </c>
      <c r="I2767" s="1" t="s">
        <v>4</v>
      </c>
      <c r="J2767" s="1" t="s">
        <v>4</v>
      </c>
      <c r="K2767" s="1" t="s">
        <v>4</v>
      </c>
      <c r="L2767" s="1" t="s">
        <v>4</v>
      </c>
      <c r="M2767" s="1" t="s">
        <v>4</v>
      </c>
      <c r="N2767" s="1" t="s">
        <v>4</v>
      </c>
      <c r="O2767" s="1" t="s">
        <v>4</v>
      </c>
      <c r="P2767" s="1" t="s">
        <v>4</v>
      </c>
      <c r="Q2767" s="1" t="s">
        <v>4</v>
      </c>
      <c r="R2767" s="1" t="s">
        <v>4</v>
      </c>
      <c r="S2767" s="1" t="s">
        <v>4</v>
      </c>
      <c r="T2767" s="1" t="s">
        <v>4</v>
      </c>
      <c r="U2767" s="1" t="s">
        <v>4</v>
      </c>
      <c r="V2767" s="1" t="s">
        <v>4</v>
      </c>
      <c r="W2767" s="1" t="s">
        <v>4</v>
      </c>
      <c r="X2767" s="1" t="s">
        <v>4</v>
      </c>
      <c r="Y2767" s="1" t="s">
        <v>4</v>
      </c>
      <c r="Z2767" s="1" t="s">
        <v>4</v>
      </c>
      <c r="AA2767" s="1">
        <v>3.6638879187764539</v>
      </c>
      <c r="AB2767" s="1">
        <v>3.4443421878986857</v>
      </c>
      <c r="AC2767" s="1">
        <v>3.1820244513879548</v>
      </c>
      <c r="AD2767" s="1">
        <v>3.2047552385814582</v>
      </c>
      <c r="AE2767" s="1">
        <v>2.9622768748563955</v>
      </c>
      <c r="AF2767" s="1">
        <v>3.0837685249891278</v>
      </c>
      <c r="AG2767" s="1">
        <v>3.2869016246271476</v>
      </c>
      <c r="AH2767" s="1">
        <v>3.5746500655675639</v>
      </c>
      <c r="AI2767" s="1" t="s">
        <v>4</v>
      </c>
      <c r="AJ2767" s="1" t="s">
        <v>4</v>
      </c>
      <c r="AK2767" s="1" t="s">
        <v>4</v>
      </c>
    </row>
    <row r="2768" spans="1:37">
      <c r="A2768" t="s">
        <v>137</v>
      </c>
      <c r="B2768" s="2">
        <v>436</v>
      </c>
      <c r="C2768" t="s">
        <v>138</v>
      </c>
      <c r="D2768" s="2">
        <v>2018</v>
      </c>
      <c r="E2768" s="1" t="s">
        <v>4</v>
      </c>
      <c r="F2768" s="1" t="s">
        <v>4</v>
      </c>
      <c r="G2768" s="1" t="s">
        <v>4</v>
      </c>
      <c r="H2768" s="1" t="s">
        <v>4</v>
      </c>
      <c r="I2768" s="1" t="s">
        <v>4</v>
      </c>
      <c r="J2768" s="1" t="s">
        <v>4</v>
      </c>
      <c r="K2768" s="1" t="s">
        <v>4</v>
      </c>
      <c r="L2768" s="1" t="s">
        <v>4</v>
      </c>
      <c r="M2768" s="1" t="s">
        <v>4</v>
      </c>
      <c r="N2768" s="1" t="s">
        <v>4</v>
      </c>
      <c r="O2768" s="1" t="s">
        <v>4</v>
      </c>
      <c r="P2768" s="1" t="s">
        <v>4</v>
      </c>
      <c r="Q2768" s="1" t="s">
        <v>4</v>
      </c>
      <c r="R2768" s="1" t="s">
        <v>4</v>
      </c>
      <c r="S2768" s="1" t="s">
        <v>4</v>
      </c>
      <c r="T2768" s="1" t="s">
        <v>4</v>
      </c>
      <c r="U2768" s="1" t="s">
        <v>4</v>
      </c>
      <c r="V2768" s="1" t="s">
        <v>4</v>
      </c>
      <c r="W2768" s="1" t="s">
        <v>4</v>
      </c>
      <c r="X2768" s="1" t="s">
        <v>4</v>
      </c>
      <c r="Y2768" s="1" t="s">
        <v>4</v>
      </c>
      <c r="Z2768" s="1" t="s">
        <v>4</v>
      </c>
      <c r="AA2768" s="1" t="s">
        <v>4</v>
      </c>
      <c r="AB2768" s="1">
        <v>3.4277366655119268</v>
      </c>
      <c r="AC2768" s="1">
        <v>3.3115878525239228</v>
      </c>
      <c r="AD2768" s="1">
        <v>2.9597012090116559</v>
      </c>
      <c r="AE2768" s="1">
        <v>2.9147669240786156</v>
      </c>
      <c r="AF2768" s="1">
        <v>3.3675417559086762</v>
      </c>
      <c r="AG2768" s="1">
        <v>3.5974544887031223</v>
      </c>
      <c r="AH2768" s="1">
        <v>3.4412394166888571</v>
      </c>
      <c r="AI2768" s="1">
        <v>3.4822900359332554</v>
      </c>
      <c r="AJ2768" s="1" t="s">
        <v>4</v>
      </c>
      <c r="AK2768" s="1" t="s">
        <v>4</v>
      </c>
    </row>
    <row r="2769" spans="1:37">
      <c r="A2769" t="s">
        <v>137</v>
      </c>
      <c r="B2769" s="2">
        <v>436</v>
      </c>
      <c r="C2769" t="s">
        <v>138</v>
      </c>
      <c r="D2769" s="2">
        <v>2019</v>
      </c>
      <c r="E2769" s="1" t="s">
        <v>4</v>
      </c>
      <c r="F2769" s="1" t="s">
        <v>4</v>
      </c>
      <c r="G2769" s="1" t="s">
        <v>4</v>
      </c>
      <c r="H2769" s="1" t="s">
        <v>4</v>
      </c>
      <c r="I2769" s="1" t="s">
        <v>4</v>
      </c>
      <c r="J2769" s="1" t="s">
        <v>4</v>
      </c>
      <c r="K2769" s="1" t="s">
        <v>4</v>
      </c>
      <c r="L2769" s="1" t="s">
        <v>4</v>
      </c>
      <c r="M2769" s="1" t="s">
        <v>4</v>
      </c>
      <c r="N2769" s="1" t="s">
        <v>4</v>
      </c>
      <c r="O2769" s="1" t="s">
        <v>4</v>
      </c>
      <c r="P2769" s="1" t="s">
        <v>4</v>
      </c>
      <c r="Q2769" s="1" t="s">
        <v>4</v>
      </c>
      <c r="R2769" s="1" t="s">
        <v>4</v>
      </c>
      <c r="S2769" s="1" t="s">
        <v>4</v>
      </c>
      <c r="T2769" s="1" t="s">
        <v>4</v>
      </c>
      <c r="U2769" s="1" t="s">
        <v>4</v>
      </c>
      <c r="V2769" s="1" t="s">
        <v>4</v>
      </c>
      <c r="W2769" s="1" t="s">
        <v>4</v>
      </c>
      <c r="X2769" s="1" t="s">
        <v>4</v>
      </c>
      <c r="Y2769" s="1" t="s">
        <v>4</v>
      </c>
      <c r="Z2769" s="1" t="s">
        <v>4</v>
      </c>
      <c r="AA2769" s="1" t="s">
        <v>4</v>
      </c>
      <c r="AB2769" s="1" t="s">
        <v>4</v>
      </c>
      <c r="AC2769" s="1">
        <v>3.1890322434497076</v>
      </c>
      <c r="AD2769" s="1">
        <v>2.8638480965533786</v>
      </c>
      <c r="AE2769" s="1">
        <v>2.9518344445026878</v>
      </c>
      <c r="AF2769" s="1">
        <v>3.0411920666636005</v>
      </c>
      <c r="AG2769" s="1">
        <v>3.4532719302536208</v>
      </c>
      <c r="AH2769" s="1">
        <v>3.1317683843191224</v>
      </c>
      <c r="AI2769" s="1">
        <v>3.4460633090311221</v>
      </c>
      <c r="AJ2769" s="1">
        <v>3.7736890621774322</v>
      </c>
      <c r="AK2769" s="1" t="s">
        <v>4</v>
      </c>
    </row>
    <row r="2770" spans="1:37">
      <c r="A2770" t="s">
        <v>137</v>
      </c>
      <c r="B2770" s="2">
        <v>436</v>
      </c>
      <c r="C2770" t="s">
        <v>138</v>
      </c>
      <c r="D2770" s="2">
        <v>2020</v>
      </c>
      <c r="E2770" s="1" t="s">
        <v>4</v>
      </c>
      <c r="F2770" s="1" t="s">
        <v>4</v>
      </c>
      <c r="G2770" s="1" t="s">
        <v>4</v>
      </c>
      <c r="H2770" s="1" t="s">
        <v>4</v>
      </c>
      <c r="I2770" s="1" t="s">
        <v>4</v>
      </c>
      <c r="J2770" s="1" t="s">
        <v>4</v>
      </c>
      <c r="K2770" s="1" t="s">
        <v>4</v>
      </c>
      <c r="L2770" s="1" t="s">
        <v>4</v>
      </c>
      <c r="M2770" s="1" t="s">
        <v>4</v>
      </c>
      <c r="N2770" s="1" t="s">
        <v>4</v>
      </c>
      <c r="O2770" s="1" t="s">
        <v>4</v>
      </c>
      <c r="P2770" s="1" t="s">
        <v>4</v>
      </c>
      <c r="Q2770" s="1" t="s">
        <v>4</v>
      </c>
      <c r="R2770" s="1" t="s">
        <v>4</v>
      </c>
      <c r="S2770" s="1" t="s">
        <v>4</v>
      </c>
      <c r="T2770" s="1" t="s">
        <v>4</v>
      </c>
      <c r="U2770" s="1" t="s">
        <v>4</v>
      </c>
      <c r="V2770" s="1" t="s">
        <v>4</v>
      </c>
      <c r="W2770" s="1" t="s">
        <v>4</v>
      </c>
      <c r="X2770" s="1" t="s">
        <v>4</v>
      </c>
      <c r="Y2770" s="1" t="s">
        <v>4</v>
      </c>
      <c r="Z2770" s="1" t="s">
        <v>4</v>
      </c>
      <c r="AA2770" s="1" t="s">
        <v>4</v>
      </c>
      <c r="AB2770" s="1" t="s">
        <v>4</v>
      </c>
      <c r="AC2770" s="1" t="s">
        <v>4</v>
      </c>
      <c r="AD2770" s="1">
        <v>2.8705526628860722</v>
      </c>
      <c r="AE2770" s="1">
        <v>2.892365787047857</v>
      </c>
      <c r="AF2770" s="1">
        <v>3.015955117172231</v>
      </c>
      <c r="AG2770" s="1">
        <v>3.3375668374834078</v>
      </c>
      <c r="AH2770" s="1">
        <v>3.0692088459826072</v>
      </c>
      <c r="AI2770" s="1">
        <v>-5.8845424112941913</v>
      </c>
      <c r="AJ2770" s="1">
        <v>-2.1533255216075853</v>
      </c>
      <c r="AK2770" s="1">
        <v>-1.8571378330018651</v>
      </c>
    </row>
    <row r="2771" spans="1:37">
      <c r="A2771" t="s">
        <v>137</v>
      </c>
      <c r="B2771" s="2">
        <v>436</v>
      </c>
      <c r="C2771" t="s">
        <v>138</v>
      </c>
      <c r="D2771" s="2">
        <v>2021</v>
      </c>
      <c r="E2771" s="1" t="s">
        <v>4</v>
      </c>
      <c r="F2771" s="1" t="s">
        <v>4</v>
      </c>
      <c r="G2771" s="1" t="s">
        <v>4</v>
      </c>
      <c r="H2771" s="1" t="s">
        <v>4</v>
      </c>
      <c r="I2771" s="1" t="s">
        <v>4</v>
      </c>
      <c r="J2771" s="1" t="s">
        <v>4</v>
      </c>
      <c r="K2771" s="1" t="s">
        <v>4</v>
      </c>
      <c r="L2771" s="1" t="s">
        <v>4</v>
      </c>
      <c r="M2771" s="1" t="s">
        <v>4</v>
      </c>
      <c r="N2771" s="1" t="s">
        <v>4</v>
      </c>
      <c r="O2771" s="1" t="s">
        <v>4</v>
      </c>
      <c r="P2771" s="1" t="s">
        <v>4</v>
      </c>
      <c r="Q2771" s="1" t="s">
        <v>4</v>
      </c>
      <c r="R2771" s="1" t="s">
        <v>4</v>
      </c>
      <c r="S2771" s="1" t="s">
        <v>4</v>
      </c>
      <c r="T2771" s="1" t="s">
        <v>4</v>
      </c>
      <c r="U2771" s="1" t="s">
        <v>4</v>
      </c>
      <c r="V2771" s="1" t="s">
        <v>4</v>
      </c>
      <c r="W2771" s="1" t="s">
        <v>4</v>
      </c>
      <c r="X2771" s="1" t="s">
        <v>4</v>
      </c>
      <c r="Y2771" s="1" t="s">
        <v>4</v>
      </c>
      <c r="Z2771" s="1" t="s">
        <v>4</v>
      </c>
      <c r="AA2771" s="1" t="s">
        <v>4</v>
      </c>
      <c r="AB2771" s="1" t="s">
        <v>4</v>
      </c>
      <c r="AC2771" s="1" t="s">
        <v>4</v>
      </c>
      <c r="AD2771" s="1" t="s">
        <v>4</v>
      </c>
      <c r="AE2771" s="1">
        <v>2.9237495199097463</v>
      </c>
      <c r="AF2771" s="1">
        <v>3.0205712788988537</v>
      </c>
      <c r="AG2771" s="1">
        <v>3.0206784486421334</v>
      </c>
      <c r="AH2771" s="1">
        <v>3.1596461822841704</v>
      </c>
      <c r="AI2771" s="1">
        <v>4.8686915424783317</v>
      </c>
      <c r="AJ2771" s="1">
        <v>7.0604581188996152</v>
      </c>
      <c r="AK2771" s="1">
        <v>8.6120500395642008</v>
      </c>
    </row>
    <row r="2772" spans="1:37">
      <c r="A2772" t="s">
        <v>137</v>
      </c>
      <c r="B2772" s="2">
        <v>436</v>
      </c>
      <c r="C2772" t="s">
        <v>138</v>
      </c>
      <c r="D2772" s="2">
        <v>2022</v>
      </c>
      <c r="E2772" s="1" t="s">
        <v>4</v>
      </c>
      <c r="F2772" s="1" t="s">
        <v>4</v>
      </c>
      <c r="G2772" s="1" t="s">
        <v>4</v>
      </c>
      <c r="H2772" s="1" t="s">
        <v>4</v>
      </c>
      <c r="I2772" s="1" t="s">
        <v>4</v>
      </c>
      <c r="J2772" s="1" t="s">
        <v>4</v>
      </c>
      <c r="K2772" s="1" t="s">
        <v>4</v>
      </c>
      <c r="L2772" s="1" t="s">
        <v>4</v>
      </c>
      <c r="M2772" s="1" t="s">
        <v>4</v>
      </c>
      <c r="N2772" s="1" t="s">
        <v>4</v>
      </c>
      <c r="O2772" s="1" t="s">
        <v>4</v>
      </c>
      <c r="P2772" s="1" t="s">
        <v>4</v>
      </c>
      <c r="Q2772" s="1" t="s">
        <v>4</v>
      </c>
      <c r="R2772" s="1" t="s">
        <v>4</v>
      </c>
      <c r="S2772" s="1" t="s">
        <v>4</v>
      </c>
      <c r="T2772" s="1" t="s">
        <v>4</v>
      </c>
      <c r="U2772" s="1" t="s">
        <v>4</v>
      </c>
      <c r="V2772" s="1" t="s">
        <v>4</v>
      </c>
      <c r="W2772" s="1" t="s">
        <v>4</v>
      </c>
      <c r="X2772" s="1" t="s">
        <v>4</v>
      </c>
      <c r="Y2772" s="1" t="s">
        <v>4</v>
      </c>
      <c r="Z2772" s="1" t="s">
        <v>4</v>
      </c>
      <c r="AA2772" s="1" t="s">
        <v>4</v>
      </c>
      <c r="AB2772" s="1" t="s">
        <v>4</v>
      </c>
      <c r="AC2772" s="1" t="s">
        <v>4</v>
      </c>
      <c r="AD2772" s="1" t="s">
        <v>4</v>
      </c>
      <c r="AE2772" s="1" t="s">
        <v>4</v>
      </c>
      <c r="AF2772" s="1">
        <v>3.021554546306815</v>
      </c>
      <c r="AG2772" s="1">
        <v>3.0055062020618806</v>
      </c>
      <c r="AH2772" s="1">
        <v>3.0929098029604196</v>
      </c>
      <c r="AI2772" s="1">
        <v>4.6011680104354635</v>
      </c>
      <c r="AJ2772" s="1">
        <v>4.0711803365995447</v>
      </c>
      <c r="AK2772" s="1">
        <v>6.1287082716577679</v>
      </c>
    </row>
    <row r="2773" spans="1:37">
      <c r="A2773" t="s">
        <v>137</v>
      </c>
      <c r="B2773" s="2">
        <v>436</v>
      </c>
      <c r="C2773" t="s">
        <v>138</v>
      </c>
      <c r="D2773" s="2">
        <v>2023</v>
      </c>
      <c r="E2773" s="1" t="s">
        <v>4</v>
      </c>
      <c r="F2773" s="1" t="s">
        <v>4</v>
      </c>
      <c r="G2773" s="1" t="s">
        <v>4</v>
      </c>
      <c r="H2773" s="1" t="s">
        <v>4</v>
      </c>
      <c r="I2773" s="1" t="s">
        <v>4</v>
      </c>
      <c r="J2773" s="1" t="s">
        <v>4</v>
      </c>
      <c r="K2773" s="1" t="s">
        <v>4</v>
      </c>
      <c r="L2773" s="1" t="s">
        <v>4</v>
      </c>
      <c r="M2773" s="1" t="s">
        <v>4</v>
      </c>
      <c r="N2773" s="1" t="s">
        <v>4</v>
      </c>
      <c r="O2773" s="1" t="s">
        <v>4</v>
      </c>
      <c r="P2773" s="1" t="s">
        <v>4</v>
      </c>
      <c r="Q2773" s="1" t="s">
        <v>4</v>
      </c>
      <c r="R2773" s="1" t="s">
        <v>4</v>
      </c>
      <c r="S2773" s="1" t="s">
        <v>4</v>
      </c>
      <c r="T2773" s="1" t="s">
        <v>4</v>
      </c>
      <c r="U2773" s="1" t="s">
        <v>4</v>
      </c>
      <c r="V2773" s="1" t="s">
        <v>4</v>
      </c>
      <c r="W2773" s="1" t="s">
        <v>4</v>
      </c>
      <c r="X2773" s="1" t="s">
        <v>4</v>
      </c>
      <c r="Y2773" s="1" t="s">
        <v>4</v>
      </c>
      <c r="Z2773" s="1" t="s">
        <v>4</v>
      </c>
      <c r="AA2773" s="1" t="s">
        <v>4</v>
      </c>
      <c r="AB2773" s="1" t="s">
        <v>4</v>
      </c>
      <c r="AC2773" s="1" t="s">
        <v>4</v>
      </c>
      <c r="AD2773" s="1" t="s">
        <v>4</v>
      </c>
      <c r="AE2773" s="1" t="s">
        <v>4</v>
      </c>
      <c r="AF2773" s="1" t="s">
        <v>4</v>
      </c>
      <c r="AG2773" s="1">
        <v>3.0055326354323952</v>
      </c>
      <c r="AH2773" s="1">
        <v>3.0502469317768233</v>
      </c>
      <c r="AI2773" s="1">
        <v>4.4793003714683977</v>
      </c>
      <c r="AJ2773" s="1">
        <v>3.5665037732417693</v>
      </c>
      <c r="AK2773" s="1">
        <v>3.0127713930542477</v>
      </c>
    </row>
    <row r="2774" spans="1:37">
      <c r="A2774" t="s">
        <v>21</v>
      </c>
      <c r="B2774" s="2">
        <v>136</v>
      </c>
      <c r="C2774" t="s">
        <v>22</v>
      </c>
      <c r="D2774" s="2">
        <v>1991</v>
      </c>
      <c r="E2774" s="1">
        <v>2.6798690909276557</v>
      </c>
      <c r="F2774" s="1">
        <v>1.2809744698178749</v>
      </c>
      <c r="G2774" s="1">
        <v>1.4375906718979925</v>
      </c>
      <c r="H2774" s="1">
        <v>1.2528322570845019</v>
      </c>
      <c r="I2774" s="1" t="s">
        <v>4</v>
      </c>
      <c r="J2774" s="1" t="s">
        <v>4</v>
      </c>
      <c r="K2774" s="1" t="s">
        <v>4</v>
      </c>
      <c r="L2774" s="1" t="s">
        <v>4</v>
      </c>
      <c r="M2774" s="1" t="s">
        <v>4</v>
      </c>
      <c r="N2774" s="1" t="s">
        <v>4</v>
      </c>
      <c r="O2774" s="1" t="s">
        <v>4</v>
      </c>
      <c r="P2774" s="1" t="s">
        <v>4</v>
      </c>
      <c r="Q2774" s="1" t="s">
        <v>4</v>
      </c>
      <c r="R2774" s="1" t="s">
        <v>4</v>
      </c>
      <c r="S2774" s="1" t="s">
        <v>4</v>
      </c>
      <c r="T2774" s="1" t="s">
        <v>4</v>
      </c>
      <c r="U2774" s="1" t="s">
        <v>4</v>
      </c>
      <c r="V2774" s="1" t="s">
        <v>4</v>
      </c>
      <c r="W2774" s="1" t="s">
        <v>4</v>
      </c>
      <c r="X2774" s="1" t="s">
        <v>4</v>
      </c>
      <c r="Y2774" s="1" t="s">
        <v>4</v>
      </c>
      <c r="Z2774" s="1" t="s">
        <v>4</v>
      </c>
      <c r="AA2774" s="1" t="s">
        <v>4</v>
      </c>
      <c r="AB2774" s="1" t="s">
        <v>4</v>
      </c>
      <c r="AC2774" s="1" t="s">
        <v>4</v>
      </c>
      <c r="AD2774" s="1" t="s">
        <v>4</v>
      </c>
      <c r="AE2774" s="1" t="s">
        <v>4</v>
      </c>
      <c r="AF2774" s="1" t="s">
        <v>4</v>
      </c>
      <c r="AG2774" s="1" t="s">
        <v>4</v>
      </c>
      <c r="AH2774" s="1" t="s">
        <v>4</v>
      </c>
      <c r="AI2774" s="1" t="s">
        <v>4</v>
      </c>
      <c r="AJ2774" s="1" t="s">
        <v>4</v>
      </c>
      <c r="AK2774" s="1" t="s">
        <v>4</v>
      </c>
    </row>
    <row r="2775" spans="1:37">
      <c r="A2775" t="s">
        <v>21</v>
      </c>
      <c r="B2775" s="2">
        <v>136</v>
      </c>
      <c r="C2775" t="s">
        <v>22</v>
      </c>
      <c r="D2775" s="2">
        <v>1992</v>
      </c>
      <c r="E2775" s="1">
        <v>2.8785783722229619</v>
      </c>
      <c r="F2775" s="1">
        <v>2.507088334663865</v>
      </c>
      <c r="G2775" s="1">
        <v>1.3127512902574523</v>
      </c>
      <c r="H2775" s="1">
        <v>0.92909950995665458</v>
      </c>
      <c r="I2775" s="1">
        <v>0.74830610327651925</v>
      </c>
      <c r="J2775" s="1" t="s">
        <v>4</v>
      </c>
      <c r="K2775" s="1" t="s">
        <v>4</v>
      </c>
      <c r="L2775" s="1" t="s">
        <v>4</v>
      </c>
      <c r="M2775" s="1" t="s">
        <v>4</v>
      </c>
      <c r="N2775" s="1" t="s">
        <v>4</v>
      </c>
      <c r="O2775" s="1" t="s">
        <v>4</v>
      </c>
      <c r="P2775" s="1" t="s">
        <v>4</v>
      </c>
      <c r="Q2775" s="1" t="s">
        <v>4</v>
      </c>
      <c r="R2775" s="1" t="s">
        <v>4</v>
      </c>
      <c r="S2775" s="1" t="s">
        <v>4</v>
      </c>
      <c r="T2775" s="1" t="s">
        <v>4</v>
      </c>
      <c r="U2775" s="1" t="s">
        <v>4</v>
      </c>
      <c r="V2775" s="1" t="s">
        <v>4</v>
      </c>
      <c r="W2775" s="1" t="s">
        <v>4</v>
      </c>
      <c r="X2775" s="1" t="s">
        <v>4</v>
      </c>
      <c r="Y2775" s="1" t="s">
        <v>4</v>
      </c>
      <c r="Z2775" s="1" t="s">
        <v>4</v>
      </c>
      <c r="AA2775" s="1" t="s">
        <v>4</v>
      </c>
      <c r="AB2775" s="1" t="s">
        <v>4</v>
      </c>
      <c r="AC2775" s="1" t="s">
        <v>4</v>
      </c>
      <c r="AD2775" s="1" t="s">
        <v>4</v>
      </c>
      <c r="AE2775" s="1" t="s">
        <v>4</v>
      </c>
      <c r="AF2775" s="1" t="s">
        <v>4</v>
      </c>
      <c r="AG2775" s="1" t="s">
        <v>4</v>
      </c>
      <c r="AH2775" s="1" t="s">
        <v>4</v>
      </c>
      <c r="AI2775" s="1" t="s">
        <v>4</v>
      </c>
      <c r="AJ2775" s="1" t="s">
        <v>4</v>
      </c>
      <c r="AK2775" s="1" t="s">
        <v>4</v>
      </c>
    </row>
    <row r="2776" spans="1:37">
      <c r="A2776" t="s">
        <v>21</v>
      </c>
      <c r="B2776" s="2">
        <v>136</v>
      </c>
      <c r="C2776" t="s">
        <v>22</v>
      </c>
      <c r="D2776" s="2">
        <v>1993</v>
      </c>
      <c r="E2776" s="1">
        <v>3.04662242897904</v>
      </c>
      <c r="F2776" s="1">
        <v>2.9256007700424913</v>
      </c>
      <c r="G2776" s="1">
        <v>1.5445113900808938</v>
      </c>
      <c r="H2776" s="1">
        <v>0.31311815449925895</v>
      </c>
      <c r="I2776" s="1">
        <v>-0.66346187907240228</v>
      </c>
      <c r="J2776" s="1">
        <v>-1.1786527449968998</v>
      </c>
      <c r="K2776" s="1" t="s">
        <v>4</v>
      </c>
      <c r="L2776" s="1" t="s">
        <v>4</v>
      </c>
      <c r="M2776" s="1" t="s">
        <v>4</v>
      </c>
      <c r="N2776" s="1" t="s">
        <v>4</v>
      </c>
      <c r="O2776" s="1" t="s">
        <v>4</v>
      </c>
      <c r="P2776" s="1" t="s">
        <v>4</v>
      </c>
      <c r="Q2776" s="1" t="s">
        <v>4</v>
      </c>
      <c r="R2776" s="1" t="s">
        <v>4</v>
      </c>
      <c r="S2776" s="1" t="s">
        <v>4</v>
      </c>
      <c r="T2776" s="1" t="s">
        <v>4</v>
      </c>
      <c r="U2776" s="1" t="s">
        <v>4</v>
      </c>
      <c r="V2776" s="1" t="s">
        <v>4</v>
      </c>
      <c r="W2776" s="1" t="s">
        <v>4</v>
      </c>
      <c r="X2776" s="1" t="s">
        <v>4</v>
      </c>
      <c r="Y2776" s="1" t="s">
        <v>4</v>
      </c>
      <c r="Z2776" s="1" t="s">
        <v>4</v>
      </c>
      <c r="AA2776" s="1" t="s">
        <v>4</v>
      </c>
      <c r="AB2776" s="1" t="s">
        <v>4</v>
      </c>
      <c r="AC2776" s="1" t="s">
        <v>4</v>
      </c>
      <c r="AD2776" s="1" t="s">
        <v>4</v>
      </c>
      <c r="AE2776" s="1" t="s">
        <v>4</v>
      </c>
      <c r="AF2776" s="1" t="s">
        <v>4</v>
      </c>
      <c r="AG2776" s="1" t="s">
        <v>4</v>
      </c>
      <c r="AH2776" s="1" t="s">
        <v>4</v>
      </c>
      <c r="AI2776" s="1" t="s">
        <v>4</v>
      </c>
      <c r="AJ2776" s="1" t="s">
        <v>4</v>
      </c>
      <c r="AK2776" s="1" t="s">
        <v>4</v>
      </c>
    </row>
    <row r="2777" spans="1:37">
      <c r="A2777" t="s">
        <v>21</v>
      </c>
      <c r="B2777" s="2">
        <v>136</v>
      </c>
      <c r="C2777" t="s">
        <v>22</v>
      </c>
      <c r="D2777" s="2">
        <v>1994</v>
      </c>
      <c r="E2777" s="1">
        <v>3.0142382660232503</v>
      </c>
      <c r="F2777" s="1">
        <v>2.9060259355490947</v>
      </c>
      <c r="G2777" s="1">
        <v>1.9302953969253078</v>
      </c>
      <c r="H2777" s="1">
        <v>1.6597791732015699</v>
      </c>
      <c r="I2777" s="1">
        <v>1.5334442118378977</v>
      </c>
      <c r="J2777" s="1">
        <v>2.1765308790902882</v>
      </c>
      <c r="K2777" s="1">
        <v>2.1764231371494525</v>
      </c>
      <c r="L2777" s="1" t="s">
        <v>4</v>
      </c>
      <c r="M2777" s="1" t="s">
        <v>4</v>
      </c>
      <c r="N2777" s="1" t="s">
        <v>4</v>
      </c>
      <c r="O2777" s="1" t="s">
        <v>4</v>
      </c>
      <c r="P2777" s="1" t="s">
        <v>4</v>
      </c>
      <c r="Q2777" s="1" t="s">
        <v>4</v>
      </c>
      <c r="R2777" s="1" t="s">
        <v>4</v>
      </c>
      <c r="S2777" s="1" t="s">
        <v>4</v>
      </c>
      <c r="T2777" s="1" t="s">
        <v>4</v>
      </c>
      <c r="U2777" s="1" t="s">
        <v>4</v>
      </c>
      <c r="V2777" s="1" t="s">
        <v>4</v>
      </c>
      <c r="W2777" s="1" t="s">
        <v>4</v>
      </c>
      <c r="X2777" s="1" t="s">
        <v>4</v>
      </c>
      <c r="Y2777" s="1" t="s">
        <v>4</v>
      </c>
      <c r="Z2777" s="1" t="s">
        <v>4</v>
      </c>
      <c r="AA2777" s="1" t="s">
        <v>4</v>
      </c>
      <c r="AB2777" s="1" t="s">
        <v>4</v>
      </c>
      <c r="AC2777" s="1" t="s">
        <v>4</v>
      </c>
      <c r="AD2777" s="1" t="s">
        <v>4</v>
      </c>
      <c r="AE2777" s="1" t="s">
        <v>4</v>
      </c>
      <c r="AF2777" s="1" t="s">
        <v>4</v>
      </c>
      <c r="AG2777" s="1" t="s">
        <v>4</v>
      </c>
      <c r="AH2777" s="1" t="s">
        <v>4</v>
      </c>
      <c r="AI2777" s="1" t="s">
        <v>4</v>
      </c>
      <c r="AJ2777" s="1" t="s">
        <v>4</v>
      </c>
      <c r="AK2777" s="1" t="s">
        <v>4</v>
      </c>
    </row>
    <row r="2778" spans="1:37">
      <c r="A2778" t="s">
        <v>21</v>
      </c>
      <c r="B2778" s="2">
        <v>136</v>
      </c>
      <c r="C2778" t="s">
        <v>22</v>
      </c>
      <c r="D2778" s="2">
        <v>1995</v>
      </c>
      <c r="E2778" s="1">
        <v>2.9874520182866071</v>
      </c>
      <c r="F2778" s="1">
        <v>2.8721888529554374</v>
      </c>
      <c r="G2778" s="1">
        <v>2.2617995873499108</v>
      </c>
      <c r="H2778" s="1">
        <v>2.3121063597083547</v>
      </c>
      <c r="I2778" s="1">
        <v>2.8322949125721975</v>
      </c>
      <c r="J2778" s="1">
        <v>3.0060127349752497</v>
      </c>
      <c r="K2778" s="1">
        <v>2.9593724361058227</v>
      </c>
      <c r="L2778" s="1">
        <v>2.9386444145180768</v>
      </c>
      <c r="M2778" s="1" t="s">
        <v>4</v>
      </c>
      <c r="N2778" s="1" t="s">
        <v>4</v>
      </c>
      <c r="O2778" s="1" t="s">
        <v>4</v>
      </c>
      <c r="P2778" s="1" t="s">
        <v>4</v>
      </c>
      <c r="Q2778" s="1" t="s">
        <v>4</v>
      </c>
      <c r="R2778" s="1" t="s">
        <v>4</v>
      </c>
      <c r="S2778" s="1" t="s">
        <v>4</v>
      </c>
      <c r="T2778" s="1" t="s">
        <v>4</v>
      </c>
      <c r="U2778" s="1" t="s">
        <v>4</v>
      </c>
      <c r="V2778" s="1" t="s">
        <v>4</v>
      </c>
      <c r="W2778" s="1" t="s">
        <v>4</v>
      </c>
      <c r="X2778" s="1" t="s">
        <v>4</v>
      </c>
      <c r="Y2778" s="1" t="s">
        <v>4</v>
      </c>
      <c r="Z2778" s="1" t="s">
        <v>4</v>
      </c>
      <c r="AA2778" s="1" t="s">
        <v>4</v>
      </c>
      <c r="AB2778" s="1" t="s">
        <v>4</v>
      </c>
      <c r="AC2778" s="1" t="s">
        <v>4</v>
      </c>
      <c r="AD2778" s="1" t="s">
        <v>4</v>
      </c>
      <c r="AE2778" s="1" t="s">
        <v>4</v>
      </c>
      <c r="AF2778" s="1" t="s">
        <v>4</v>
      </c>
      <c r="AG2778" s="1" t="s">
        <v>4</v>
      </c>
      <c r="AH2778" s="1" t="s">
        <v>4</v>
      </c>
      <c r="AI2778" s="1" t="s">
        <v>4</v>
      </c>
      <c r="AJ2778" s="1" t="s">
        <v>4</v>
      </c>
      <c r="AK2778" s="1" t="s">
        <v>4</v>
      </c>
    </row>
    <row r="2779" spans="1:37">
      <c r="A2779" t="s">
        <v>21</v>
      </c>
      <c r="B2779" s="2">
        <v>136</v>
      </c>
      <c r="C2779" t="s">
        <v>22</v>
      </c>
      <c r="D2779" s="2">
        <v>1996</v>
      </c>
      <c r="E2779" s="1" t="s">
        <v>4</v>
      </c>
      <c r="F2779" s="1">
        <v>2.8674212417229006</v>
      </c>
      <c r="G2779" s="1">
        <v>2.384961346202541</v>
      </c>
      <c r="H2779" s="1">
        <v>2.7309456005773391</v>
      </c>
      <c r="I2779" s="1">
        <v>3.0712226282149757</v>
      </c>
      <c r="J2779" s="1">
        <v>2.7951938048085045</v>
      </c>
      <c r="K2779" s="1">
        <v>1.1287339999175527</v>
      </c>
      <c r="L2779" s="1">
        <v>0.69113866140773084</v>
      </c>
      <c r="M2779" s="1">
        <v>0.66081710995338216</v>
      </c>
      <c r="N2779" s="1" t="s">
        <v>4</v>
      </c>
      <c r="O2779" s="1" t="s">
        <v>4</v>
      </c>
      <c r="P2779" s="1" t="s">
        <v>4</v>
      </c>
      <c r="Q2779" s="1" t="s">
        <v>4</v>
      </c>
      <c r="R2779" s="1" t="s">
        <v>4</v>
      </c>
      <c r="S2779" s="1" t="s">
        <v>4</v>
      </c>
      <c r="T2779" s="1" t="s">
        <v>4</v>
      </c>
      <c r="U2779" s="1" t="s">
        <v>4</v>
      </c>
      <c r="V2779" s="1" t="s">
        <v>4</v>
      </c>
      <c r="W2779" s="1" t="s">
        <v>4</v>
      </c>
      <c r="X2779" s="1" t="s">
        <v>4</v>
      </c>
      <c r="Y2779" s="1" t="s">
        <v>4</v>
      </c>
      <c r="Z2779" s="1" t="s">
        <v>4</v>
      </c>
      <c r="AA2779" s="1" t="s">
        <v>4</v>
      </c>
      <c r="AB2779" s="1" t="s">
        <v>4</v>
      </c>
      <c r="AC2779" s="1" t="s">
        <v>4</v>
      </c>
      <c r="AD2779" s="1" t="s">
        <v>4</v>
      </c>
      <c r="AE2779" s="1" t="s">
        <v>4</v>
      </c>
      <c r="AF2779" s="1" t="s">
        <v>4</v>
      </c>
      <c r="AG2779" s="1" t="s">
        <v>4</v>
      </c>
      <c r="AH2779" s="1" t="s">
        <v>4</v>
      </c>
      <c r="AI2779" s="1" t="s">
        <v>4</v>
      </c>
      <c r="AJ2779" s="1" t="s">
        <v>4</v>
      </c>
      <c r="AK2779" s="1" t="s">
        <v>4</v>
      </c>
    </row>
    <row r="2780" spans="1:37">
      <c r="A2780" t="s">
        <v>21</v>
      </c>
      <c r="B2780" s="2">
        <v>136</v>
      </c>
      <c r="C2780" t="s">
        <v>22</v>
      </c>
      <c r="D2780" s="2">
        <v>1997</v>
      </c>
      <c r="E2780" s="1" t="s">
        <v>4</v>
      </c>
      <c r="F2780" s="1" t="s">
        <v>4</v>
      </c>
      <c r="G2780" s="1">
        <v>2.5045805183781855</v>
      </c>
      <c r="H2780" s="1">
        <v>2.7352329092265038</v>
      </c>
      <c r="I2780" s="1">
        <v>3.7520273268985882</v>
      </c>
      <c r="J2780" s="1">
        <v>2.7818753581829503</v>
      </c>
      <c r="K2780" s="1">
        <v>2.2419477624288087</v>
      </c>
      <c r="L2780" s="1">
        <v>1.2489993958751722</v>
      </c>
      <c r="M2780" s="1">
        <v>1.5080092156517066</v>
      </c>
      <c r="N2780" s="1">
        <v>1.4820723496266286</v>
      </c>
      <c r="O2780" s="1" t="s">
        <v>4</v>
      </c>
      <c r="P2780" s="1" t="s">
        <v>4</v>
      </c>
      <c r="Q2780" s="1" t="s">
        <v>4</v>
      </c>
      <c r="R2780" s="1" t="s">
        <v>4</v>
      </c>
      <c r="S2780" s="1" t="s">
        <v>4</v>
      </c>
      <c r="T2780" s="1" t="s">
        <v>4</v>
      </c>
      <c r="U2780" s="1" t="s">
        <v>4</v>
      </c>
      <c r="V2780" s="1" t="s">
        <v>4</v>
      </c>
      <c r="W2780" s="1" t="s">
        <v>4</v>
      </c>
      <c r="X2780" s="1" t="s">
        <v>4</v>
      </c>
      <c r="Y2780" s="1" t="s">
        <v>4</v>
      </c>
      <c r="Z2780" s="1" t="s">
        <v>4</v>
      </c>
      <c r="AA2780" s="1" t="s">
        <v>4</v>
      </c>
      <c r="AB2780" s="1" t="s">
        <v>4</v>
      </c>
      <c r="AC2780" s="1" t="s">
        <v>4</v>
      </c>
      <c r="AD2780" s="1" t="s">
        <v>4</v>
      </c>
      <c r="AE2780" s="1" t="s">
        <v>4</v>
      </c>
      <c r="AF2780" s="1" t="s">
        <v>4</v>
      </c>
      <c r="AG2780" s="1" t="s">
        <v>4</v>
      </c>
      <c r="AH2780" s="1" t="s">
        <v>4</v>
      </c>
      <c r="AI2780" s="1" t="s">
        <v>4</v>
      </c>
      <c r="AJ2780" s="1" t="s">
        <v>4</v>
      </c>
      <c r="AK2780" s="1" t="s">
        <v>4</v>
      </c>
    </row>
    <row r="2781" spans="1:37">
      <c r="A2781" t="s">
        <v>21</v>
      </c>
      <c r="B2781" s="2">
        <v>136</v>
      </c>
      <c r="C2781" t="s">
        <v>22</v>
      </c>
      <c r="D2781" s="2">
        <v>1998</v>
      </c>
      <c r="E2781" s="1" t="s">
        <v>4</v>
      </c>
      <c r="F2781" s="1" t="s">
        <v>4</v>
      </c>
      <c r="G2781" s="1" t="s">
        <v>4</v>
      </c>
      <c r="H2781" s="1">
        <v>2.7621214793977833</v>
      </c>
      <c r="I2781" s="1">
        <v>3.3440799825936951</v>
      </c>
      <c r="J2781" s="1">
        <v>2.6559441280588292</v>
      </c>
      <c r="K2781" s="1">
        <v>2.568807684083918</v>
      </c>
      <c r="L2781" s="1">
        <v>2.0599972484414142</v>
      </c>
      <c r="M2781" s="1">
        <v>2.0752636726680818</v>
      </c>
      <c r="N2781" s="1">
        <v>1.3375502332923839</v>
      </c>
      <c r="O2781" s="1">
        <v>1.5315638041055069</v>
      </c>
      <c r="P2781" s="1" t="s">
        <v>4</v>
      </c>
      <c r="Q2781" s="1" t="s">
        <v>4</v>
      </c>
      <c r="R2781" s="1" t="s">
        <v>4</v>
      </c>
      <c r="S2781" s="1" t="s">
        <v>4</v>
      </c>
      <c r="T2781" s="1" t="s">
        <v>4</v>
      </c>
      <c r="U2781" s="1" t="s">
        <v>4</v>
      </c>
      <c r="V2781" s="1" t="s">
        <v>4</v>
      </c>
      <c r="W2781" s="1" t="s">
        <v>4</v>
      </c>
      <c r="X2781" s="1" t="s">
        <v>4</v>
      </c>
      <c r="Y2781" s="1" t="s">
        <v>4</v>
      </c>
      <c r="Z2781" s="1" t="s">
        <v>4</v>
      </c>
      <c r="AA2781" s="1" t="s">
        <v>4</v>
      </c>
      <c r="AB2781" s="1" t="s">
        <v>4</v>
      </c>
      <c r="AC2781" s="1" t="s">
        <v>4</v>
      </c>
      <c r="AD2781" s="1" t="s">
        <v>4</v>
      </c>
      <c r="AE2781" s="1" t="s">
        <v>4</v>
      </c>
      <c r="AF2781" s="1" t="s">
        <v>4</v>
      </c>
      <c r="AG2781" s="1" t="s">
        <v>4</v>
      </c>
      <c r="AH2781" s="1" t="s">
        <v>4</v>
      </c>
      <c r="AI2781" s="1" t="s">
        <v>4</v>
      </c>
      <c r="AJ2781" s="1" t="s">
        <v>4</v>
      </c>
      <c r="AK2781" s="1" t="s">
        <v>4</v>
      </c>
    </row>
    <row r="2782" spans="1:37">
      <c r="A2782" t="s">
        <v>21</v>
      </c>
      <c r="B2782" s="2">
        <v>136</v>
      </c>
      <c r="C2782" t="s">
        <v>22</v>
      </c>
      <c r="D2782" s="2">
        <v>1999</v>
      </c>
      <c r="E2782" s="1" t="s">
        <v>4</v>
      </c>
      <c r="F2782" s="1" t="s">
        <v>4</v>
      </c>
      <c r="G2782" s="1" t="s">
        <v>4</v>
      </c>
      <c r="H2782" s="1" t="s">
        <v>4</v>
      </c>
      <c r="I2782" s="1">
        <v>3.0250248544240854</v>
      </c>
      <c r="J2782" s="1">
        <v>2.8004843137268587</v>
      </c>
      <c r="K2782" s="1">
        <v>2.924902269137597</v>
      </c>
      <c r="L2782" s="1">
        <v>2.8400020111793767</v>
      </c>
      <c r="M2782" s="1">
        <v>2.4500033942907562</v>
      </c>
      <c r="N2782" s="1">
        <v>1.2297256933359035</v>
      </c>
      <c r="O2782" s="1">
        <v>1.4246722611331641</v>
      </c>
      <c r="P2782" s="1">
        <v>1.6120988401584047</v>
      </c>
      <c r="Q2782" s="1" t="s">
        <v>4</v>
      </c>
      <c r="R2782" s="1" t="s">
        <v>4</v>
      </c>
      <c r="S2782" s="1" t="s">
        <v>4</v>
      </c>
      <c r="T2782" s="1" t="s">
        <v>4</v>
      </c>
      <c r="U2782" s="1" t="s">
        <v>4</v>
      </c>
      <c r="V2782" s="1" t="s">
        <v>4</v>
      </c>
      <c r="W2782" s="1" t="s">
        <v>4</v>
      </c>
      <c r="X2782" s="1" t="s">
        <v>4</v>
      </c>
      <c r="Y2782" s="1" t="s">
        <v>4</v>
      </c>
      <c r="Z2782" s="1" t="s">
        <v>4</v>
      </c>
      <c r="AA2782" s="1" t="s">
        <v>4</v>
      </c>
      <c r="AB2782" s="1" t="s">
        <v>4</v>
      </c>
      <c r="AC2782" s="1" t="s">
        <v>4</v>
      </c>
      <c r="AD2782" s="1" t="s">
        <v>4</v>
      </c>
      <c r="AE2782" s="1" t="s">
        <v>4</v>
      </c>
      <c r="AF2782" s="1" t="s">
        <v>4</v>
      </c>
      <c r="AG2782" s="1" t="s">
        <v>4</v>
      </c>
      <c r="AH2782" s="1" t="s">
        <v>4</v>
      </c>
      <c r="AI2782" s="1" t="s">
        <v>4</v>
      </c>
      <c r="AJ2782" s="1" t="s">
        <v>4</v>
      </c>
      <c r="AK2782" s="1" t="s">
        <v>4</v>
      </c>
    </row>
    <row r="2783" spans="1:37">
      <c r="A2783" t="s">
        <v>21</v>
      </c>
      <c r="B2783" s="2">
        <v>136</v>
      </c>
      <c r="C2783" t="s">
        <v>22</v>
      </c>
      <c r="D2783" s="2">
        <v>2000</v>
      </c>
      <c r="E2783" s="1" t="s">
        <v>4</v>
      </c>
      <c r="F2783" s="1" t="s">
        <v>4</v>
      </c>
      <c r="G2783" s="1" t="s">
        <v>4</v>
      </c>
      <c r="H2783" s="1" t="s">
        <v>4</v>
      </c>
      <c r="I2783" s="1" t="s">
        <v>4</v>
      </c>
      <c r="J2783" s="1">
        <v>2.6254184245872114</v>
      </c>
      <c r="K2783" s="1">
        <v>2.8478206221612012</v>
      </c>
      <c r="L2783" s="1">
        <v>2.9400000623781564</v>
      </c>
      <c r="M2783" s="1">
        <v>2.7499986916344366</v>
      </c>
      <c r="N2783" s="1">
        <v>2.4203160531900192</v>
      </c>
      <c r="O2783" s="1">
        <v>3.1018437357279938</v>
      </c>
      <c r="P2783" s="1">
        <v>2.9147422425256808</v>
      </c>
      <c r="Q2783" s="1">
        <v>2.8678596784170063</v>
      </c>
      <c r="R2783" s="1" t="s">
        <v>4</v>
      </c>
      <c r="S2783" s="1" t="s">
        <v>4</v>
      </c>
      <c r="T2783" s="1" t="s">
        <v>4</v>
      </c>
      <c r="U2783" s="1" t="s">
        <v>4</v>
      </c>
      <c r="V2783" s="1" t="s">
        <v>4</v>
      </c>
      <c r="W2783" s="1" t="s">
        <v>4</v>
      </c>
      <c r="X2783" s="1" t="s">
        <v>4</v>
      </c>
      <c r="Y2783" s="1" t="s">
        <v>4</v>
      </c>
      <c r="Z2783" s="1" t="s">
        <v>4</v>
      </c>
      <c r="AA2783" s="1" t="s">
        <v>4</v>
      </c>
      <c r="AB2783" s="1" t="s">
        <v>4</v>
      </c>
      <c r="AC2783" s="1" t="s">
        <v>4</v>
      </c>
      <c r="AD2783" s="1" t="s">
        <v>4</v>
      </c>
      <c r="AE2783" s="1" t="s">
        <v>4</v>
      </c>
      <c r="AF2783" s="1" t="s">
        <v>4</v>
      </c>
      <c r="AG2783" s="1" t="s">
        <v>4</v>
      </c>
      <c r="AH2783" s="1" t="s">
        <v>4</v>
      </c>
      <c r="AI2783" s="1" t="s">
        <v>4</v>
      </c>
      <c r="AJ2783" s="1" t="s">
        <v>4</v>
      </c>
      <c r="AK2783" s="1" t="s">
        <v>4</v>
      </c>
    </row>
    <row r="2784" spans="1:37">
      <c r="A2784" t="s">
        <v>21</v>
      </c>
      <c r="B2784" s="2">
        <v>136</v>
      </c>
      <c r="C2784" t="s">
        <v>22</v>
      </c>
      <c r="D2784" s="2">
        <v>2001</v>
      </c>
      <c r="E2784" s="1" t="s">
        <v>4</v>
      </c>
      <c r="F2784" s="1" t="s">
        <v>4</v>
      </c>
      <c r="G2784" s="1" t="s">
        <v>4</v>
      </c>
      <c r="H2784" s="1" t="s">
        <v>4</v>
      </c>
      <c r="I2784" s="1" t="s">
        <v>4</v>
      </c>
      <c r="J2784" s="1" t="s">
        <v>4</v>
      </c>
      <c r="K2784" s="1">
        <v>2.634980913481022</v>
      </c>
      <c r="L2784" s="1">
        <v>2.7600034556443109</v>
      </c>
      <c r="M2784" s="1">
        <v>2.4500046415606214</v>
      </c>
      <c r="N2784" s="1">
        <v>2.6499999999999524</v>
      </c>
      <c r="O2784" s="1">
        <v>2.9500000000002524</v>
      </c>
      <c r="P2784" s="1">
        <v>1.7811440439487569</v>
      </c>
      <c r="Q2784" s="1">
        <v>1.7751724669061941</v>
      </c>
      <c r="R2784" s="1">
        <v>1.8064499622118646</v>
      </c>
      <c r="S2784" s="1" t="s">
        <v>4</v>
      </c>
      <c r="T2784" s="1" t="s">
        <v>4</v>
      </c>
      <c r="U2784" s="1" t="s">
        <v>4</v>
      </c>
      <c r="V2784" s="1" t="s">
        <v>4</v>
      </c>
      <c r="W2784" s="1" t="s">
        <v>4</v>
      </c>
      <c r="X2784" s="1" t="s">
        <v>4</v>
      </c>
      <c r="Y2784" s="1" t="s">
        <v>4</v>
      </c>
      <c r="Z2784" s="1" t="s">
        <v>4</v>
      </c>
      <c r="AA2784" s="1" t="s">
        <v>4</v>
      </c>
      <c r="AB2784" s="1" t="s">
        <v>4</v>
      </c>
      <c r="AC2784" s="1" t="s">
        <v>4</v>
      </c>
      <c r="AD2784" s="1" t="s">
        <v>4</v>
      </c>
      <c r="AE2784" s="1" t="s">
        <v>4</v>
      </c>
      <c r="AF2784" s="1" t="s">
        <v>4</v>
      </c>
      <c r="AG2784" s="1" t="s">
        <v>4</v>
      </c>
      <c r="AH2784" s="1" t="s">
        <v>4</v>
      </c>
      <c r="AI2784" s="1" t="s">
        <v>4</v>
      </c>
      <c r="AJ2784" s="1" t="s">
        <v>4</v>
      </c>
      <c r="AK2784" s="1" t="s">
        <v>4</v>
      </c>
    </row>
    <row r="2785" spans="1:37">
      <c r="A2785" t="s">
        <v>21</v>
      </c>
      <c r="B2785" s="2">
        <v>136</v>
      </c>
      <c r="C2785" t="s">
        <v>22</v>
      </c>
      <c r="D2785" s="2">
        <v>2002</v>
      </c>
      <c r="E2785" s="1" t="s">
        <v>4</v>
      </c>
      <c r="F2785" s="1" t="s">
        <v>4</v>
      </c>
      <c r="G2785" s="1" t="s">
        <v>4</v>
      </c>
      <c r="H2785" s="1" t="s">
        <v>4</v>
      </c>
      <c r="I2785" s="1" t="s">
        <v>4</v>
      </c>
      <c r="J2785" s="1" t="s">
        <v>4</v>
      </c>
      <c r="K2785" s="1" t="s">
        <v>4</v>
      </c>
      <c r="L2785" s="1">
        <v>2.6599985943051463</v>
      </c>
      <c r="M2785" s="1">
        <v>2.1999926228022826</v>
      </c>
      <c r="N2785" s="1">
        <v>2.6500000000002188</v>
      </c>
      <c r="O2785" s="1">
        <v>2.6499999999996859</v>
      </c>
      <c r="P2785" s="1">
        <v>1.9900000000003359</v>
      </c>
      <c r="Q2785" s="1">
        <v>0.65999999999999392</v>
      </c>
      <c r="R2785" s="1">
        <v>0.37165953473445867</v>
      </c>
      <c r="S2785" s="1">
        <v>0.35973416845356265</v>
      </c>
      <c r="T2785" s="1" t="s">
        <v>4</v>
      </c>
      <c r="U2785" s="1" t="s">
        <v>4</v>
      </c>
      <c r="V2785" s="1" t="s">
        <v>4</v>
      </c>
      <c r="W2785" s="1" t="s">
        <v>4</v>
      </c>
      <c r="X2785" s="1" t="s">
        <v>4</v>
      </c>
      <c r="Y2785" s="1" t="s">
        <v>4</v>
      </c>
      <c r="Z2785" s="1" t="s">
        <v>4</v>
      </c>
      <c r="AA2785" s="1" t="s">
        <v>4</v>
      </c>
      <c r="AB2785" s="1" t="s">
        <v>4</v>
      </c>
      <c r="AC2785" s="1" t="s">
        <v>4</v>
      </c>
      <c r="AD2785" s="1" t="s">
        <v>4</v>
      </c>
      <c r="AE2785" s="1" t="s">
        <v>4</v>
      </c>
      <c r="AF2785" s="1" t="s">
        <v>4</v>
      </c>
      <c r="AG2785" s="1" t="s">
        <v>4</v>
      </c>
      <c r="AH2785" s="1" t="s">
        <v>4</v>
      </c>
      <c r="AI2785" s="1" t="s">
        <v>4</v>
      </c>
      <c r="AJ2785" s="1" t="s">
        <v>4</v>
      </c>
      <c r="AK2785" s="1" t="s">
        <v>4</v>
      </c>
    </row>
    <row r="2786" spans="1:37">
      <c r="A2786" t="s">
        <v>21</v>
      </c>
      <c r="B2786" s="2">
        <v>136</v>
      </c>
      <c r="C2786" t="s">
        <v>22</v>
      </c>
      <c r="D2786" s="2">
        <v>2003</v>
      </c>
      <c r="E2786" s="1" t="s">
        <v>4</v>
      </c>
      <c r="F2786" s="1" t="s">
        <v>4</v>
      </c>
      <c r="G2786" s="1" t="s">
        <v>4</v>
      </c>
      <c r="H2786" s="1" t="s">
        <v>4</v>
      </c>
      <c r="I2786" s="1" t="s">
        <v>4</v>
      </c>
      <c r="J2786" s="1" t="s">
        <v>4</v>
      </c>
      <c r="K2786" s="1" t="s">
        <v>4</v>
      </c>
      <c r="L2786" s="1" t="s">
        <v>4</v>
      </c>
      <c r="M2786" s="1">
        <v>2.0400043373130172</v>
      </c>
      <c r="N2786" s="1">
        <v>2.5000000000000577</v>
      </c>
      <c r="O2786" s="1">
        <v>2.4500000000003075</v>
      </c>
      <c r="P2786" s="1">
        <v>2.6399999999996426</v>
      </c>
      <c r="Q2786" s="1">
        <v>2.2509999999998254</v>
      </c>
      <c r="R2786" s="1">
        <v>0.36000000000000476</v>
      </c>
      <c r="S2786" s="1">
        <v>0.25716190106885861</v>
      </c>
      <c r="T2786" s="1">
        <v>0.25430495764475758</v>
      </c>
      <c r="U2786" s="1" t="s">
        <v>4</v>
      </c>
      <c r="V2786" s="1" t="s">
        <v>4</v>
      </c>
      <c r="W2786" s="1" t="s">
        <v>4</v>
      </c>
      <c r="X2786" s="1" t="s">
        <v>4</v>
      </c>
      <c r="Y2786" s="1" t="s">
        <v>4</v>
      </c>
      <c r="Z2786" s="1" t="s">
        <v>4</v>
      </c>
      <c r="AA2786" s="1" t="s">
        <v>4</v>
      </c>
      <c r="AB2786" s="1" t="s">
        <v>4</v>
      </c>
      <c r="AC2786" s="1" t="s">
        <v>4</v>
      </c>
      <c r="AD2786" s="1" t="s">
        <v>4</v>
      </c>
      <c r="AE2786" s="1" t="s">
        <v>4</v>
      </c>
      <c r="AF2786" s="1" t="s">
        <v>4</v>
      </c>
      <c r="AG2786" s="1" t="s">
        <v>4</v>
      </c>
      <c r="AH2786" s="1" t="s">
        <v>4</v>
      </c>
      <c r="AI2786" s="1" t="s">
        <v>4</v>
      </c>
      <c r="AJ2786" s="1" t="s">
        <v>4</v>
      </c>
      <c r="AK2786" s="1" t="s">
        <v>4</v>
      </c>
    </row>
    <row r="2787" spans="1:37">
      <c r="A2787" t="s">
        <v>21</v>
      </c>
      <c r="B2787" s="2">
        <v>136</v>
      </c>
      <c r="C2787" t="s">
        <v>22</v>
      </c>
      <c r="D2787" s="2">
        <v>2004</v>
      </c>
      <c r="E2787" s="1" t="s">
        <v>4</v>
      </c>
      <c r="F2787" s="1" t="s">
        <v>4</v>
      </c>
      <c r="G2787" s="1" t="s">
        <v>4</v>
      </c>
      <c r="H2787" s="1" t="s">
        <v>4</v>
      </c>
      <c r="I2787" s="1" t="s">
        <v>4</v>
      </c>
      <c r="J2787" s="1" t="s">
        <v>4</v>
      </c>
      <c r="K2787" s="1" t="s">
        <v>4</v>
      </c>
      <c r="L2787" s="1" t="s">
        <v>4</v>
      </c>
      <c r="M2787" s="1" t="s">
        <v>4</v>
      </c>
      <c r="N2787" s="1">
        <v>2.3999999999996913</v>
      </c>
      <c r="O2787" s="1">
        <v>2.4299999999997546</v>
      </c>
      <c r="P2787" s="1">
        <v>2.74000000000032</v>
      </c>
      <c r="Q2787" s="1">
        <v>2.7999999999998915</v>
      </c>
      <c r="R2787" s="1">
        <v>1.6599999999999948</v>
      </c>
      <c r="S2787" s="1">
        <v>1.4000000000000012</v>
      </c>
      <c r="T2787" s="1">
        <v>1.224339421363041</v>
      </c>
      <c r="U2787" s="1">
        <v>1.0651569507131642</v>
      </c>
      <c r="V2787" s="1" t="s">
        <v>4</v>
      </c>
      <c r="W2787" s="1" t="s">
        <v>4</v>
      </c>
      <c r="X2787" s="1" t="s">
        <v>4</v>
      </c>
      <c r="Y2787" s="1" t="s">
        <v>4</v>
      </c>
      <c r="Z2787" s="1" t="s">
        <v>4</v>
      </c>
      <c r="AA2787" s="1" t="s">
        <v>4</v>
      </c>
      <c r="AB2787" s="1" t="s">
        <v>4</v>
      </c>
      <c r="AC2787" s="1" t="s">
        <v>4</v>
      </c>
      <c r="AD2787" s="1" t="s">
        <v>4</v>
      </c>
      <c r="AE2787" s="1" t="s">
        <v>4</v>
      </c>
      <c r="AF2787" s="1" t="s">
        <v>4</v>
      </c>
      <c r="AG2787" s="1" t="s">
        <v>4</v>
      </c>
      <c r="AH2787" s="1" t="s">
        <v>4</v>
      </c>
      <c r="AI2787" s="1" t="s">
        <v>4</v>
      </c>
      <c r="AJ2787" s="1" t="s">
        <v>4</v>
      </c>
      <c r="AK2787" s="1" t="s">
        <v>4</v>
      </c>
    </row>
    <row r="2788" spans="1:37">
      <c r="A2788" t="s">
        <v>21</v>
      </c>
      <c r="B2788" s="2">
        <v>136</v>
      </c>
      <c r="C2788" t="s">
        <v>22</v>
      </c>
      <c r="D2788" s="2">
        <v>2005</v>
      </c>
      <c r="E2788" s="1" t="s">
        <v>4</v>
      </c>
      <c r="F2788" s="1" t="s">
        <v>4</v>
      </c>
      <c r="G2788" s="1" t="s">
        <v>4</v>
      </c>
      <c r="H2788" s="1" t="s">
        <v>4</v>
      </c>
      <c r="I2788" s="1" t="s">
        <v>4</v>
      </c>
      <c r="J2788" s="1" t="s">
        <v>4</v>
      </c>
      <c r="K2788" s="1" t="s">
        <v>4</v>
      </c>
      <c r="L2788" s="1" t="s">
        <v>4</v>
      </c>
      <c r="M2788" s="1" t="s">
        <v>4</v>
      </c>
      <c r="N2788" s="1" t="s">
        <v>4</v>
      </c>
      <c r="O2788" s="1">
        <v>2.2600000000000176</v>
      </c>
      <c r="P2788" s="1">
        <v>2.4399999999998645</v>
      </c>
      <c r="Q2788" s="1">
        <v>2.700000000000391</v>
      </c>
      <c r="R2788" s="1">
        <v>2.7599999999998071</v>
      </c>
      <c r="S2788" s="1">
        <v>1.8999999999999906</v>
      </c>
      <c r="T2788" s="1">
        <v>-6.2587553503745674E-3</v>
      </c>
      <c r="U2788" s="1">
        <v>-3.5536449576156759E-2</v>
      </c>
      <c r="V2788" s="1">
        <v>8.8057978945177418E-2</v>
      </c>
      <c r="W2788" s="1" t="s">
        <v>4</v>
      </c>
      <c r="X2788" s="1" t="s">
        <v>4</v>
      </c>
      <c r="Y2788" s="1" t="s">
        <v>4</v>
      </c>
      <c r="Z2788" s="1" t="s">
        <v>4</v>
      </c>
      <c r="AA2788" s="1" t="s">
        <v>4</v>
      </c>
      <c r="AB2788" s="1" t="s">
        <v>4</v>
      </c>
      <c r="AC2788" s="1" t="s">
        <v>4</v>
      </c>
      <c r="AD2788" s="1" t="s">
        <v>4</v>
      </c>
      <c r="AE2788" s="1" t="s">
        <v>4</v>
      </c>
      <c r="AF2788" s="1" t="s">
        <v>4</v>
      </c>
      <c r="AG2788" s="1" t="s">
        <v>4</v>
      </c>
      <c r="AH2788" s="1" t="s">
        <v>4</v>
      </c>
      <c r="AI2788" s="1" t="s">
        <v>4</v>
      </c>
      <c r="AJ2788" s="1" t="s">
        <v>4</v>
      </c>
      <c r="AK2788" s="1" t="s">
        <v>4</v>
      </c>
    </row>
    <row r="2789" spans="1:37">
      <c r="A2789" t="s">
        <v>21</v>
      </c>
      <c r="B2789" s="2">
        <v>136</v>
      </c>
      <c r="C2789" t="s">
        <v>22</v>
      </c>
      <c r="D2789" s="2">
        <v>2006</v>
      </c>
      <c r="E2789" s="1" t="s">
        <v>4</v>
      </c>
      <c r="F2789" s="1" t="s">
        <v>4</v>
      </c>
      <c r="G2789" s="1" t="s">
        <v>4</v>
      </c>
      <c r="H2789" s="1" t="s">
        <v>4</v>
      </c>
      <c r="I2789" s="1" t="s">
        <v>4</v>
      </c>
      <c r="J2789" s="1" t="s">
        <v>4</v>
      </c>
      <c r="K2789" s="1" t="s">
        <v>4</v>
      </c>
      <c r="L2789" s="1" t="s">
        <v>4</v>
      </c>
      <c r="M2789" s="1" t="s">
        <v>4</v>
      </c>
      <c r="N2789" s="1" t="s">
        <v>4</v>
      </c>
      <c r="O2789" s="1" t="s">
        <v>4</v>
      </c>
      <c r="P2789" s="1">
        <v>2.200000000000113</v>
      </c>
      <c r="Q2789" s="1">
        <v>2.3399999999998977</v>
      </c>
      <c r="R2789" s="1">
        <v>2.5399999999998313</v>
      </c>
      <c r="S2789" s="1">
        <v>2.3399999999995647</v>
      </c>
      <c r="T2789" s="1">
        <v>1.4365169717304838</v>
      </c>
      <c r="U2789" s="1">
        <v>1.5399999999999858</v>
      </c>
      <c r="V2789" s="1">
        <v>1.8717394141711807</v>
      </c>
      <c r="W2789" s="1">
        <v>1.8411536176161425</v>
      </c>
      <c r="X2789" s="1" t="s">
        <v>4</v>
      </c>
      <c r="Y2789" s="1" t="s">
        <v>4</v>
      </c>
      <c r="Z2789" s="1" t="s">
        <v>4</v>
      </c>
      <c r="AA2789" s="1" t="s">
        <v>4</v>
      </c>
      <c r="AB2789" s="1" t="s">
        <v>4</v>
      </c>
      <c r="AC2789" s="1" t="s">
        <v>4</v>
      </c>
      <c r="AD2789" s="1" t="s">
        <v>4</v>
      </c>
      <c r="AE2789" s="1" t="s">
        <v>4</v>
      </c>
      <c r="AF2789" s="1" t="s">
        <v>4</v>
      </c>
      <c r="AG2789" s="1" t="s">
        <v>4</v>
      </c>
      <c r="AH2789" s="1" t="s">
        <v>4</v>
      </c>
      <c r="AI2789" s="1" t="s">
        <v>4</v>
      </c>
      <c r="AJ2789" s="1" t="s">
        <v>4</v>
      </c>
      <c r="AK2789" s="1" t="s">
        <v>4</v>
      </c>
    </row>
    <row r="2790" spans="1:37">
      <c r="A2790" t="s">
        <v>21</v>
      </c>
      <c r="B2790" s="2">
        <v>136</v>
      </c>
      <c r="C2790" t="s">
        <v>22</v>
      </c>
      <c r="D2790" s="2">
        <v>2007</v>
      </c>
      <c r="E2790" s="1" t="s">
        <v>4</v>
      </c>
      <c r="F2790" s="1" t="s">
        <v>4</v>
      </c>
      <c r="G2790" s="1" t="s">
        <v>4</v>
      </c>
      <c r="H2790" s="1" t="s">
        <v>4</v>
      </c>
      <c r="I2790" s="1" t="s">
        <v>4</v>
      </c>
      <c r="J2790" s="1" t="s">
        <v>4</v>
      </c>
      <c r="K2790" s="1" t="s">
        <v>4</v>
      </c>
      <c r="L2790" s="1" t="s">
        <v>4</v>
      </c>
      <c r="M2790" s="1" t="s">
        <v>4</v>
      </c>
      <c r="N2790" s="1" t="s">
        <v>4</v>
      </c>
      <c r="O2790" s="1" t="s">
        <v>4</v>
      </c>
      <c r="P2790" s="1" t="s">
        <v>4</v>
      </c>
      <c r="Q2790" s="1">
        <v>1.9999999999997131</v>
      </c>
      <c r="R2790" s="1">
        <v>2.1300000000004982</v>
      </c>
      <c r="S2790" s="1">
        <v>2.425000000000721</v>
      </c>
      <c r="T2790" s="1">
        <v>1.6802255907714114</v>
      </c>
      <c r="U2790" s="1">
        <v>1.3400000000003187</v>
      </c>
      <c r="V2790" s="1">
        <v>1.7400000000000082</v>
      </c>
      <c r="W2790" s="1">
        <v>1.4567127380104905</v>
      </c>
      <c r="X2790" s="1">
        <v>1.5637972381171927</v>
      </c>
      <c r="Y2790" s="1" t="s">
        <v>4</v>
      </c>
      <c r="Z2790" s="1" t="s">
        <v>4</v>
      </c>
      <c r="AA2790" s="1" t="s">
        <v>4</v>
      </c>
      <c r="AB2790" s="1" t="s">
        <v>4</v>
      </c>
      <c r="AC2790" s="1" t="s">
        <v>4</v>
      </c>
      <c r="AD2790" s="1" t="s">
        <v>4</v>
      </c>
      <c r="AE2790" s="1" t="s">
        <v>4</v>
      </c>
      <c r="AF2790" s="1" t="s">
        <v>4</v>
      </c>
      <c r="AG2790" s="1" t="s">
        <v>4</v>
      </c>
      <c r="AH2790" s="1" t="s">
        <v>4</v>
      </c>
      <c r="AI2790" s="1" t="s">
        <v>4</v>
      </c>
      <c r="AJ2790" s="1" t="s">
        <v>4</v>
      </c>
      <c r="AK2790" s="1" t="s">
        <v>4</v>
      </c>
    </row>
    <row r="2791" spans="1:37">
      <c r="A2791" t="s">
        <v>21</v>
      </c>
      <c r="B2791" s="2">
        <v>136</v>
      </c>
      <c r="C2791" t="s">
        <v>22</v>
      </c>
      <c r="D2791" s="2">
        <v>2008</v>
      </c>
      <c r="E2791" s="1" t="s">
        <v>4</v>
      </c>
      <c r="F2791" s="1" t="s">
        <v>4</v>
      </c>
      <c r="G2791" s="1" t="s">
        <v>4</v>
      </c>
      <c r="H2791" s="1" t="s">
        <v>4</v>
      </c>
      <c r="I2791" s="1" t="s">
        <v>4</v>
      </c>
      <c r="J2791" s="1" t="s">
        <v>4</v>
      </c>
      <c r="K2791" s="1" t="s">
        <v>4</v>
      </c>
      <c r="L2791" s="1" t="s">
        <v>4</v>
      </c>
      <c r="M2791" s="1" t="s">
        <v>4</v>
      </c>
      <c r="N2791" s="1" t="s">
        <v>4</v>
      </c>
      <c r="O2791" s="1" t="s">
        <v>4</v>
      </c>
      <c r="P2791" s="1" t="s">
        <v>4</v>
      </c>
      <c r="Q2791" s="1" t="s">
        <v>4</v>
      </c>
      <c r="R2791" s="1">
        <v>1.9399999999995865</v>
      </c>
      <c r="S2791" s="1">
        <v>2.4000000000000909</v>
      </c>
      <c r="T2791" s="1">
        <v>1.7923427112292556</v>
      </c>
      <c r="U2791" s="1">
        <v>1.4000000000000679</v>
      </c>
      <c r="V2791" s="1">
        <v>1.339999999999697</v>
      </c>
      <c r="W2791" s="1">
        <v>-5.9999999999993392E-2</v>
      </c>
      <c r="X2791" s="1">
        <v>-1.0395906630175311</v>
      </c>
      <c r="Y2791" s="1">
        <v>-1.3185198621299632</v>
      </c>
      <c r="Z2791" s="1" t="s">
        <v>4</v>
      </c>
      <c r="AA2791" s="1" t="s">
        <v>4</v>
      </c>
      <c r="AB2791" s="1" t="s">
        <v>4</v>
      </c>
      <c r="AC2791" s="1" t="s">
        <v>4</v>
      </c>
      <c r="AD2791" s="1" t="s">
        <v>4</v>
      </c>
      <c r="AE2791" s="1" t="s">
        <v>4</v>
      </c>
      <c r="AF2791" s="1" t="s">
        <v>4</v>
      </c>
      <c r="AG2791" s="1" t="s">
        <v>4</v>
      </c>
      <c r="AH2791" s="1" t="s">
        <v>4</v>
      </c>
      <c r="AI2791" s="1" t="s">
        <v>4</v>
      </c>
      <c r="AJ2791" s="1" t="s">
        <v>4</v>
      </c>
      <c r="AK2791" s="1" t="s">
        <v>4</v>
      </c>
    </row>
    <row r="2792" spans="1:37">
      <c r="A2792" t="s">
        <v>21</v>
      </c>
      <c r="B2792" s="2">
        <v>136</v>
      </c>
      <c r="C2792" t="s">
        <v>22</v>
      </c>
      <c r="D2792" s="2">
        <v>2009</v>
      </c>
      <c r="E2792" s="1" t="s">
        <v>4</v>
      </c>
      <c r="F2792" s="1" t="s">
        <v>4</v>
      </c>
      <c r="G2792" s="1" t="s">
        <v>4</v>
      </c>
      <c r="H2792" s="1" t="s">
        <v>4</v>
      </c>
      <c r="I2792" s="1" t="s">
        <v>4</v>
      </c>
      <c r="J2792" s="1" t="s">
        <v>4</v>
      </c>
      <c r="K2792" s="1" t="s">
        <v>4</v>
      </c>
      <c r="L2792" s="1" t="s">
        <v>4</v>
      </c>
      <c r="M2792" s="1" t="s">
        <v>4</v>
      </c>
      <c r="N2792" s="1" t="s">
        <v>4</v>
      </c>
      <c r="O2792" s="1" t="s">
        <v>4</v>
      </c>
      <c r="P2792" s="1" t="s">
        <v>4</v>
      </c>
      <c r="Q2792" s="1" t="s">
        <v>4</v>
      </c>
      <c r="R2792" s="1" t="s">
        <v>4</v>
      </c>
      <c r="S2792" s="1">
        <v>2.4999999999997691</v>
      </c>
      <c r="T2792" s="1">
        <v>1.800000000000046</v>
      </c>
      <c r="U2792" s="1">
        <v>1.4999999999997016</v>
      </c>
      <c r="V2792" s="1">
        <v>1.5400000000002523</v>
      </c>
      <c r="W2792" s="1">
        <v>-0.24000000000000687</v>
      </c>
      <c r="X2792" s="1">
        <v>-5.1448252474698091</v>
      </c>
      <c r="Y2792" s="1">
        <v>-5.0380916725381919</v>
      </c>
      <c r="Z2792" s="1">
        <v>-5.217397389064482</v>
      </c>
      <c r="AA2792" s="1" t="s">
        <v>4</v>
      </c>
      <c r="AB2792" s="1" t="s">
        <v>4</v>
      </c>
      <c r="AC2792" s="1" t="s">
        <v>4</v>
      </c>
      <c r="AD2792" s="1" t="s">
        <v>4</v>
      </c>
      <c r="AE2792" s="1" t="s">
        <v>4</v>
      </c>
      <c r="AF2792" s="1" t="s">
        <v>4</v>
      </c>
      <c r="AG2792" s="1" t="s">
        <v>4</v>
      </c>
      <c r="AH2792" s="1" t="s">
        <v>4</v>
      </c>
      <c r="AI2792" s="1" t="s">
        <v>4</v>
      </c>
      <c r="AJ2792" s="1" t="s">
        <v>4</v>
      </c>
      <c r="AK2792" s="1" t="s">
        <v>4</v>
      </c>
    </row>
    <row r="2793" spans="1:37">
      <c r="A2793" t="s">
        <v>21</v>
      </c>
      <c r="B2793" s="2">
        <v>136</v>
      </c>
      <c r="C2793" t="s">
        <v>22</v>
      </c>
      <c r="D2793" s="2">
        <v>2010</v>
      </c>
      <c r="E2793" s="1" t="s">
        <v>4</v>
      </c>
      <c r="F2793" s="1" t="s">
        <v>4</v>
      </c>
      <c r="G2793" s="1" t="s">
        <v>4</v>
      </c>
      <c r="H2793" s="1" t="s">
        <v>4</v>
      </c>
      <c r="I2793" s="1" t="s">
        <v>4</v>
      </c>
      <c r="J2793" s="1" t="s">
        <v>4</v>
      </c>
      <c r="K2793" s="1" t="s">
        <v>4</v>
      </c>
      <c r="L2793" s="1" t="s">
        <v>4</v>
      </c>
      <c r="M2793" s="1" t="s">
        <v>4</v>
      </c>
      <c r="N2793" s="1" t="s">
        <v>4</v>
      </c>
      <c r="O2793" s="1" t="s">
        <v>4</v>
      </c>
      <c r="P2793" s="1" t="s">
        <v>4</v>
      </c>
      <c r="Q2793" s="1" t="s">
        <v>4</v>
      </c>
      <c r="R2793" s="1" t="s">
        <v>4</v>
      </c>
      <c r="S2793" s="1" t="s">
        <v>4</v>
      </c>
      <c r="T2793" s="1">
        <v>1.839999999999975</v>
      </c>
      <c r="U2793" s="1">
        <v>1.5999999999995351</v>
      </c>
      <c r="V2793" s="1">
        <v>1.5400000000000746</v>
      </c>
      <c r="W2793" s="1">
        <v>0.3399999999996961</v>
      </c>
      <c r="X2793" s="1">
        <v>0.24043137939078196</v>
      </c>
      <c r="Y2793" s="1">
        <v>1.0030726705974935</v>
      </c>
      <c r="Z2793" s="1">
        <v>1.295920729746336</v>
      </c>
      <c r="AA2793" s="1">
        <v>1.8044288831976507</v>
      </c>
      <c r="AB2793" s="1" t="s">
        <v>4</v>
      </c>
      <c r="AC2793" s="1" t="s">
        <v>4</v>
      </c>
      <c r="AD2793" s="1" t="s">
        <v>4</v>
      </c>
      <c r="AE2793" s="1" t="s">
        <v>4</v>
      </c>
      <c r="AF2793" s="1" t="s">
        <v>4</v>
      </c>
      <c r="AG2793" s="1" t="s">
        <v>4</v>
      </c>
      <c r="AH2793" s="1" t="s">
        <v>4</v>
      </c>
      <c r="AI2793" s="1" t="s">
        <v>4</v>
      </c>
      <c r="AJ2793" s="1" t="s">
        <v>4</v>
      </c>
      <c r="AK2793" s="1" t="s">
        <v>4</v>
      </c>
    </row>
    <row r="2794" spans="1:37">
      <c r="A2794" t="s">
        <v>21</v>
      </c>
      <c r="B2794" s="2">
        <v>136</v>
      </c>
      <c r="C2794" t="s">
        <v>22</v>
      </c>
      <c r="D2794" s="2">
        <v>2011</v>
      </c>
      <c r="E2794" s="1" t="s">
        <v>4</v>
      </c>
      <c r="F2794" s="1" t="s">
        <v>4</v>
      </c>
      <c r="G2794" s="1" t="s">
        <v>4</v>
      </c>
      <c r="H2794" s="1" t="s">
        <v>4</v>
      </c>
      <c r="I2794" s="1" t="s">
        <v>4</v>
      </c>
      <c r="J2794" s="1" t="s">
        <v>4</v>
      </c>
      <c r="K2794" s="1" t="s">
        <v>4</v>
      </c>
      <c r="L2794" s="1" t="s">
        <v>4</v>
      </c>
      <c r="M2794" s="1" t="s">
        <v>4</v>
      </c>
      <c r="N2794" s="1" t="s">
        <v>4</v>
      </c>
      <c r="O2794" s="1" t="s">
        <v>4</v>
      </c>
      <c r="P2794" s="1" t="s">
        <v>4</v>
      </c>
      <c r="Q2794" s="1" t="s">
        <v>4</v>
      </c>
      <c r="R2794" s="1" t="s">
        <v>4</v>
      </c>
      <c r="S2794" s="1" t="s">
        <v>4</v>
      </c>
      <c r="T2794" s="1" t="s">
        <v>4</v>
      </c>
      <c r="U2794" s="1">
        <v>1.7399337748444266</v>
      </c>
      <c r="V2794" s="1">
        <v>1.5400000000001635</v>
      </c>
      <c r="W2794" s="1">
        <v>0.80000000000028937</v>
      </c>
      <c r="X2794" s="1">
        <v>0.74400000000012234</v>
      </c>
      <c r="Y2794" s="1">
        <v>1.0008252237668547</v>
      </c>
      <c r="Z2794" s="1">
        <v>0.63900366059144176</v>
      </c>
      <c r="AA2794" s="1">
        <v>0.4311355984859544</v>
      </c>
      <c r="AB2794" s="1">
        <v>0.37352577877798332</v>
      </c>
      <c r="AC2794" s="1" t="s">
        <v>4</v>
      </c>
      <c r="AD2794" s="1" t="s">
        <v>4</v>
      </c>
      <c r="AE2794" s="1" t="s">
        <v>4</v>
      </c>
      <c r="AF2794" s="1" t="s">
        <v>4</v>
      </c>
      <c r="AG2794" s="1" t="s">
        <v>4</v>
      </c>
      <c r="AH2794" s="1" t="s">
        <v>4</v>
      </c>
      <c r="AI2794" s="1" t="s">
        <v>4</v>
      </c>
      <c r="AJ2794" s="1" t="s">
        <v>4</v>
      </c>
      <c r="AK2794" s="1" t="s">
        <v>4</v>
      </c>
    </row>
    <row r="2795" spans="1:37">
      <c r="A2795" t="s">
        <v>21</v>
      </c>
      <c r="B2795" s="2">
        <v>136</v>
      </c>
      <c r="C2795" t="s">
        <v>22</v>
      </c>
      <c r="D2795" s="2">
        <v>2012</v>
      </c>
      <c r="E2795" s="1" t="s">
        <v>4</v>
      </c>
      <c r="F2795" s="1" t="s">
        <v>4</v>
      </c>
      <c r="G2795" s="1" t="s">
        <v>4</v>
      </c>
      <c r="H2795" s="1" t="s">
        <v>4</v>
      </c>
      <c r="I2795" s="1" t="s">
        <v>4</v>
      </c>
      <c r="J2795" s="1" t="s">
        <v>4</v>
      </c>
      <c r="K2795" s="1" t="s">
        <v>4</v>
      </c>
      <c r="L2795" s="1" t="s">
        <v>4</v>
      </c>
      <c r="M2795" s="1" t="s">
        <v>4</v>
      </c>
      <c r="N2795" s="1" t="s">
        <v>4</v>
      </c>
      <c r="O2795" s="1" t="s">
        <v>4</v>
      </c>
      <c r="P2795" s="1" t="s">
        <v>4</v>
      </c>
      <c r="Q2795" s="1" t="s">
        <v>4</v>
      </c>
      <c r="R2795" s="1" t="s">
        <v>4</v>
      </c>
      <c r="S2795" s="1" t="s">
        <v>4</v>
      </c>
      <c r="T2795" s="1" t="s">
        <v>4</v>
      </c>
      <c r="U2795" s="1" t="s">
        <v>4</v>
      </c>
      <c r="V2795" s="1">
        <v>1.5400000000001635</v>
      </c>
      <c r="W2795" s="1">
        <v>0.99999999999969003</v>
      </c>
      <c r="X2795" s="1">
        <v>1.3499999999998291</v>
      </c>
      <c r="Y2795" s="1">
        <v>1.4000000000002455</v>
      </c>
      <c r="Z2795" s="1">
        <v>0.32293280927058188</v>
      </c>
      <c r="AA2795" s="1">
        <v>-2.292249330988394</v>
      </c>
      <c r="AB2795" s="1">
        <v>-2.3689412042363522</v>
      </c>
      <c r="AC2795" s="1">
        <v>-2.3677103102855757</v>
      </c>
      <c r="AD2795" s="1" t="s">
        <v>4</v>
      </c>
      <c r="AE2795" s="1" t="s">
        <v>4</v>
      </c>
      <c r="AF2795" s="1" t="s">
        <v>4</v>
      </c>
      <c r="AG2795" s="1" t="s">
        <v>4</v>
      </c>
      <c r="AH2795" s="1" t="s">
        <v>4</v>
      </c>
      <c r="AI2795" s="1" t="s">
        <v>4</v>
      </c>
      <c r="AJ2795" s="1" t="s">
        <v>4</v>
      </c>
      <c r="AK2795" s="1" t="s">
        <v>4</v>
      </c>
    </row>
    <row r="2796" spans="1:37">
      <c r="A2796" t="s">
        <v>21</v>
      </c>
      <c r="B2796" s="2">
        <v>136</v>
      </c>
      <c r="C2796" t="s">
        <v>22</v>
      </c>
      <c r="D2796" s="2">
        <v>2013</v>
      </c>
      <c r="E2796" s="1" t="s">
        <v>4</v>
      </c>
      <c r="F2796" s="1" t="s">
        <v>4</v>
      </c>
      <c r="G2796" s="1" t="s">
        <v>4</v>
      </c>
      <c r="H2796" s="1" t="s">
        <v>4</v>
      </c>
      <c r="I2796" s="1" t="s">
        <v>4</v>
      </c>
      <c r="J2796" s="1" t="s">
        <v>4</v>
      </c>
      <c r="K2796" s="1" t="s">
        <v>4</v>
      </c>
      <c r="L2796" s="1" t="s">
        <v>4</v>
      </c>
      <c r="M2796" s="1" t="s">
        <v>4</v>
      </c>
      <c r="N2796" s="1" t="s">
        <v>4</v>
      </c>
      <c r="O2796" s="1" t="s">
        <v>4</v>
      </c>
      <c r="P2796" s="1" t="s">
        <v>4</v>
      </c>
      <c r="Q2796" s="1" t="s">
        <v>4</v>
      </c>
      <c r="R2796" s="1" t="s">
        <v>4</v>
      </c>
      <c r="S2796" s="1" t="s">
        <v>4</v>
      </c>
      <c r="T2796" s="1" t="s">
        <v>4</v>
      </c>
      <c r="U2796" s="1" t="s">
        <v>4</v>
      </c>
      <c r="V2796" s="1" t="s">
        <v>4</v>
      </c>
      <c r="W2796" s="1">
        <v>1.2999999999999678</v>
      </c>
      <c r="X2796" s="1">
        <v>1.5999999999994907</v>
      </c>
      <c r="Y2796" s="1">
        <v>1.3646750128722962</v>
      </c>
      <c r="Z2796" s="1">
        <v>0.53999999999960746</v>
      </c>
      <c r="AA2796" s="1">
        <v>-0.73041283208434837</v>
      </c>
      <c r="AB2796" s="1">
        <v>-1.7760310734682316</v>
      </c>
      <c r="AC2796" s="1">
        <v>-1.8541097239575532</v>
      </c>
      <c r="AD2796" s="1">
        <v>-1.6983237092867198</v>
      </c>
      <c r="AE2796" s="1" t="s">
        <v>4</v>
      </c>
      <c r="AF2796" s="1" t="s">
        <v>4</v>
      </c>
      <c r="AG2796" s="1" t="s">
        <v>4</v>
      </c>
      <c r="AH2796" s="1" t="s">
        <v>4</v>
      </c>
      <c r="AI2796" s="1" t="s">
        <v>4</v>
      </c>
      <c r="AJ2796" s="1" t="s">
        <v>4</v>
      </c>
      <c r="AK2796" s="1" t="s">
        <v>4</v>
      </c>
    </row>
    <row r="2797" spans="1:37">
      <c r="A2797" t="s">
        <v>21</v>
      </c>
      <c r="B2797" s="2">
        <v>136</v>
      </c>
      <c r="C2797" t="s">
        <v>22</v>
      </c>
      <c r="D2797" s="2">
        <v>2014</v>
      </c>
      <c r="E2797" s="1" t="s">
        <v>4</v>
      </c>
      <c r="F2797" s="1" t="s">
        <v>4</v>
      </c>
      <c r="G2797" s="1" t="s">
        <v>4</v>
      </c>
      <c r="H2797" s="1" t="s">
        <v>4</v>
      </c>
      <c r="I2797" s="1" t="s">
        <v>4</v>
      </c>
      <c r="J2797" s="1" t="s">
        <v>4</v>
      </c>
      <c r="K2797" s="1" t="s">
        <v>4</v>
      </c>
      <c r="L2797" s="1" t="s">
        <v>4</v>
      </c>
      <c r="M2797" s="1" t="s">
        <v>4</v>
      </c>
      <c r="N2797" s="1" t="s">
        <v>4</v>
      </c>
      <c r="O2797" s="1" t="s">
        <v>4</v>
      </c>
      <c r="P2797" s="1" t="s">
        <v>4</v>
      </c>
      <c r="Q2797" s="1" t="s">
        <v>4</v>
      </c>
      <c r="R2797" s="1" t="s">
        <v>4</v>
      </c>
      <c r="S2797" s="1" t="s">
        <v>4</v>
      </c>
      <c r="T2797" s="1" t="s">
        <v>4</v>
      </c>
      <c r="U2797" s="1" t="s">
        <v>4</v>
      </c>
      <c r="V2797" s="1" t="s">
        <v>4</v>
      </c>
      <c r="W2797" s="1" t="s">
        <v>4</v>
      </c>
      <c r="X2797" s="1">
        <v>1.9000000000002348</v>
      </c>
      <c r="Y2797" s="1">
        <v>1.339999999999919</v>
      </c>
      <c r="Z2797" s="1">
        <v>0.80000000000037819</v>
      </c>
      <c r="AA2797" s="1">
        <v>0.5013000000003931</v>
      </c>
      <c r="AB2797" s="1">
        <v>0.71199512112152252</v>
      </c>
      <c r="AC2797" s="1">
        <v>-0.17432190716270002</v>
      </c>
      <c r="AD2797" s="1">
        <v>-0.42605373316870754</v>
      </c>
      <c r="AE2797" s="1">
        <v>-0.34318542007115704</v>
      </c>
      <c r="AF2797" s="1" t="s">
        <v>4</v>
      </c>
      <c r="AG2797" s="1" t="s">
        <v>4</v>
      </c>
      <c r="AH2797" s="1" t="s">
        <v>4</v>
      </c>
      <c r="AI2797" s="1" t="s">
        <v>4</v>
      </c>
      <c r="AJ2797" s="1" t="s">
        <v>4</v>
      </c>
      <c r="AK2797" s="1" t="s">
        <v>4</v>
      </c>
    </row>
    <row r="2798" spans="1:37">
      <c r="A2798" t="s">
        <v>21</v>
      </c>
      <c r="B2798" s="2">
        <v>136</v>
      </c>
      <c r="C2798" t="s">
        <v>22</v>
      </c>
      <c r="D2798" s="2">
        <v>2015</v>
      </c>
      <c r="E2798" s="1" t="s">
        <v>4</v>
      </c>
      <c r="F2798" s="1" t="s">
        <v>4</v>
      </c>
      <c r="G2798" s="1" t="s">
        <v>4</v>
      </c>
      <c r="H2798" s="1" t="s">
        <v>4</v>
      </c>
      <c r="I2798" s="1" t="s">
        <v>4</v>
      </c>
      <c r="J2798" s="1" t="s">
        <v>4</v>
      </c>
      <c r="K2798" s="1" t="s">
        <v>4</v>
      </c>
      <c r="L2798" s="1" t="s">
        <v>4</v>
      </c>
      <c r="M2798" s="1" t="s">
        <v>4</v>
      </c>
      <c r="N2798" s="1" t="s">
        <v>4</v>
      </c>
      <c r="O2798" s="1" t="s">
        <v>4</v>
      </c>
      <c r="P2798" s="1" t="s">
        <v>4</v>
      </c>
      <c r="Q2798" s="1" t="s">
        <v>4</v>
      </c>
      <c r="R2798" s="1" t="s">
        <v>4</v>
      </c>
      <c r="S2798" s="1" t="s">
        <v>4</v>
      </c>
      <c r="T2798" s="1" t="s">
        <v>4</v>
      </c>
      <c r="U2798" s="1" t="s">
        <v>4</v>
      </c>
      <c r="V2798" s="1" t="s">
        <v>4</v>
      </c>
      <c r="W2798" s="1" t="s">
        <v>4</v>
      </c>
      <c r="X2798" s="1" t="s">
        <v>4</v>
      </c>
      <c r="Y2798" s="1">
        <v>1.2600000000001499</v>
      </c>
      <c r="Z2798" s="1">
        <v>1.13999999999983</v>
      </c>
      <c r="AA2798" s="1">
        <v>1.2033999999995215</v>
      </c>
      <c r="AB2798" s="1">
        <v>1.059999999999528</v>
      </c>
      <c r="AC2798" s="1">
        <v>0.84999000000005598</v>
      </c>
      <c r="AD2798" s="1">
        <v>0.80154494721704772</v>
      </c>
      <c r="AE2798" s="1">
        <v>0.7595225225812019</v>
      </c>
      <c r="AF2798" s="1">
        <v>0.78325309606954718</v>
      </c>
      <c r="AG2798" s="1" t="s">
        <v>4</v>
      </c>
      <c r="AH2798" s="1" t="s">
        <v>4</v>
      </c>
      <c r="AI2798" s="1" t="s">
        <v>4</v>
      </c>
      <c r="AJ2798" s="1" t="s">
        <v>4</v>
      </c>
      <c r="AK2798" s="1" t="s">
        <v>4</v>
      </c>
    </row>
    <row r="2799" spans="1:37">
      <c r="A2799" t="s">
        <v>21</v>
      </c>
      <c r="B2799" s="2">
        <v>136</v>
      </c>
      <c r="C2799" t="s">
        <v>22</v>
      </c>
      <c r="D2799" s="2">
        <v>2016</v>
      </c>
      <c r="E2799" s="1" t="s">
        <v>4</v>
      </c>
      <c r="F2799" s="1" t="s">
        <v>4</v>
      </c>
      <c r="G2799" s="1" t="s">
        <v>4</v>
      </c>
      <c r="H2799" s="1" t="s">
        <v>4</v>
      </c>
      <c r="I2799" s="1" t="s">
        <v>4</v>
      </c>
      <c r="J2799" s="1" t="s">
        <v>4</v>
      </c>
      <c r="K2799" s="1" t="s">
        <v>4</v>
      </c>
      <c r="L2799" s="1" t="s">
        <v>4</v>
      </c>
      <c r="M2799" s="1" t="s">
        <v>4</v>
      </c>
      <c r="N2799" s="1" t="s">
        <v>4</v>
      </c>
      <c r="O2799" s="1" t="s">
        <v>4</v>
      </c>
      <c r="P2799" s="1" t="s">
        <v>4</v>
      </c>
      <c r="Q2799" s="1" t="s">
        <v>4</v>
      </c>
      <c r="R2799" s="1" t="s">
        <v>4</v>
      </c>
      <c r="S2799" s="1" t="s">
        <v>4</v>
      </c>
      <c r="T2799" s="1" t="s">
        <v>4</v>
      </c>
      <c r="U2799" s="1" t="s">
        <v>4</v>
      </c>
      <c r="V2799" s="1" t="s">
        <v>4</v>
      </c>
      <c r="W2799" s="1" t="s">
        <v>4</v>
      </c>
      <c r="X2799" s="1" t="s">
        <v>4</v>
      </c>
      <c r="Y2799" s="1" t="s">
        <v>4</v>
      </c>
      <c r="Z2799" s="1">
        <v>1.2400000000000189</v>
      </c>
      <c r="AA2799" s="1">
        <v>1.4000740000002843</v>
      </c>
      <c r="AB2799" s="1">
        <v>1.4000740000004841</v>
      </c>
      <c r="AC2799" s="1">
        <v>1.3000000000002343</v>
      </c>
      <c r="AD2799" s="1">
        <v>1.2825293047053377</v>
      </c>
      <c r="AE2799" s="1">
        <v>0.75729601327854112</v>
      </c>
      <c r="AF2799" s="1">
        <v>0.87986629016294504</v>
      </c>
      <c r="AG2799" s="1">
        <v>0.85823683946963936</v>
      </c>
      <c r="AH2799" s="1" t="s">
        <v>4</v>
      </c>
      <c r="AI2799" s="1" t="s">
        <v>4</v>
      </c>
      <c r="AJ2799" s="1" t="s">
        <v>4</v>
      </c>
      <c r="AK2799" s="1" t="s">
        <v>4</v>
      </c>
    </row>
    <row r="2800" spans="1:37">
      <c r="A2800" t="s">
        <v>21</v>
      </c>
      <c r="B2800" s="2">
        <v>136</v>
      </c>
      <c r="C2800" t="s">
        <v>22</v>
      </c>
      <c r="D2800" s="2">
        <v>2017</v>
      </c>
      <c r="E2800" s="1" t="s">
        <v>4</v>
      </c>
      <c r="F2800" s="1" t="s">
        <v>4</v>
      </c>
      <c r="G2800" s="1" t="s">
        <v>4</v>
      </c>
      <c r="H2800" s="1" t="s">
        <v>4</v>
      </c>
      <c r="I2800" s="1" t="s">
        <v>4</v>
      </c>
      <c r="J2800" s="1" t="s">
        <v>4</v>
      </c>
      <c r="K2800" s="1" t="s">
        <v>4</v>
      </c>
      <c r="L2800" s="1" t="s">
        <v>4</v>
      </c>
      <c r="M2800" s="1" t="s">
        <v>4</v>
      </c>
      <c r="N2800" s="1" t="s">
        <v>4</v>
      </c>
      <c r="O2800" s="1" t="s">
        <v>4</v>
      </c>
      <c r="P2800" s="1" t="s">
        <v>4</v>
      </c>
      <c r="Q2800" s="1" t="s">
        <v>4</v>
      </c>
      <c r="R2800" s="1" t="s">
        <v>4</v>
      </c>
      <c r="S2800" s="1" t="s">
        <v>4</v>
      </c>
      <c r="T2800" s="1" t="s">
        <v>4</v>
      </c>
      <c r="U2800" s="1" t="s">
        <v>4</v>
      </c>
      <c r="V2800" s="1" t="s">
        <v>4</v>
      </c>
      <c r="W2800" s="1" t="s">
        <v>4</v>
      </c>
      <c r="X2800" s="1" t="s">
        <v>4</v>
      </c>
      <c r="Y2800" s="1" t="s">
        <v>4</v>
      </c>
      <c r="Z2800" s="1" t="s">
        <v>4</v>
      </c>
      <c r="AA2800" s="1">
        <v>1.4007680000001521</v>
      </c>
      <c r="AB2800" s="1">
        <v>1.4007679999995526</v>
      </c>
      <c r="AC2800" s="1">
        <v>1.2499999998999201</v>
      </c>
      <c r="AD2800" s="1">
        <v>1.1510000000000353</v>
      </c>
      <c r="AE2800" s="1">
        <v>0.9409225946091393</v>
      </c>
      <c r="AF2800" s="1">
        <v>1.5066293515880513</v>
      </c>
      <c r="AG2800" s="1">
        <v>1.5023106595882796</v>
      </c>
      <c r="AH2800" s="1">
        <v>1.6841694800724394</v>
      </c>
      <c r="AI2800" s="1" t="s">
        <v>4</v>
      </c>
      <c r="AJ2800" s="1" t="s">
        <v>4</v>
      </c>
      <c r="AK2800" s="1" t="s">
        <v>4</v>
      </c>
    </row>
    <row r="2801" spans="1:37">
      <c r="A2801" t="s">
        <v>21</v>
      </c>
      <c r="B2801" s="2">
        <v>136</v>
      </c>
      <c r="C2801" t="s">
        <v>22</v>
      </c>
      <c r="D2801" s="2">
        <v>2018</v>
      </c>
      <c r="E2801" s="1" t="s">
        <v>4</v>
      </c>
      <c r="F2801" s="1" t="s">
        <v>4</v>
      </c>
      <c r="G2801" s="1" t="s">
        <v>4</v>
      </c>
      <c r="H2801" s="1" t="s">
        <v>4</v>
      </c>
      <c r="I2801" s="1" t="s">
        <v>4</v>
      </c>
      <c r="J2801" s="1" t="s">
        <v>4</v>
      </c>
      <c r="K2801" s="1" t="s">
        <v>4</v>
      </c>
      <c r="L2801" s="1" t="s">
        <v>4</v>
      </c>
      <c r="M2801" s="1" t="s">
        <v>4</v>
      </c>
      <c r="N2801" s="1" t="s">
        <v>4</v>
      </c>
      <c r="O2801" s="1" t="s">
        <v>4</v>
      </c>
      <c r="P2801" s="1" t="s">
        <v>4</v>
      </c>
      <c r="Q2801" s="1" t="s">
        <v>4</v>
      </c>
      <c r="R2801" s="1" t="s">
        <v>4</v>
      </c>
      <c r="S2801" s="1" t="s">
        <v>4</v>
      </c>
      <c r="T2801" s="1" t="s">
        <v>4</v>
      </c>
      <c r="U2801" s="1" t="s">
        <v>4</v>
      </c>
      <c r="V2801" s="1" t="s">
        <v>4</v>
      </c>
      <c r="W2801" s="1" t="s">
        <v>4</v>
      </c>
      <c r="X2801" s="1" t="s">
        <v>4</v>
      </c>
      <c r="Y2801" s="1" t="s">
        <v>4</v>
      </c>
      <c r="Z2801" s="1" t="s">
        <v>4</v>
      </c>
      <c r="AA2801" s="1" t="s">
        <v>4</v>
      </c>
      <c r="AB2801" s="1">
        <v>1.2000000000001343</v>
      </c>
      <c r="AC2801" s="1">
        <v>1.050000000000062</v>
      </c>
      <c r="AD2801" s="1">
        <v>1.0999999999998344</v>
      </c>
      <c r="AE2801" s="1">
        <v>1.1489999999999556</v>
      </c>
      <c r="AF2801" s="1">
        <v>1.1245810705568626</v>
      </c>
      <c r="AG2801" s="1">
        <v>1.1738869020714748</v>
      </c>
      <c r="AH2801" s="1">
        <v>0.85827259991893001</v>
      </c>
      <c r="AI2801" s="1">
        <v>0.79807219077709934</v>
      </c>
      <c r="AJ2801" s="1" t="s">
        <v>4</v>
      </c>
      <c r="AK2801" s="1" t="s">
        <v>4</v>
      </c>
    </row>
    <row r="2802" spans="1:37">
      <c r="A2802" t="s">
        <v>21</v>
      </c>
      <c r="B2802" s="2">
        <v>136</v>
      </c>
      <c r="C2802" t="s">
        <v>22</v>
      </c>
      <c r="D2802" s="2">
        <v>2019</v>
      </c>
      <c r="E2802" s="1" t="s">
        <v>4</v>
      </c>
      <c r="F2802" s="1" t="s">
        <v>4</v>
      </c>
      <c r="G2802" s="1" t="s">
        <v>4</v>
      </c>
      <c r="H2802" s="1" t="s">
        <v>4</v>
      </c>
      <c r="I2802" s="1" t="s">
        <v>4</v>
      </c>
      <c r="J2802" s="1" t="s">
        <v>4</v>
      </c>
      <c r="K2802" s="1" t="s">
        <v>4</v>
      </c>
      <c r="L2802" s="1" t="s">
        <v>4</v>
      </c>
      <c r="M2802" s="1" t="s">
        <v>4</v>
      </c>
      <c r="N2802" s="1" t="s">
        <v>4</v>
      </c>
      <c r="O2802" s="1" t="s">
        <v>4</v>
      </c>
      <c r="P2802" s="1" t="s">
        <v>4</v>
      </c>
      <c r="Q2802" s="1" t="s">
        <v>4</v>
      </c>
      <c r="R2802" s="1" t="s">
        <v>4</v>
      </c>
      <c r="S2802" s="1" t="s">
        <v>4</v>
      </c>
      <c r="T2802" s="1" t="s">
        <v>4</v>
      </c>
      <c r="U2802" s="1" t="s">
        <v>4</v>
      </c>
      <c r="V2802" s="1" t="s">
        <v>4</v>
      </c>
      <c r="W2802" s="1" t="s">
        <v>4</v>
      </c>
      <c r="X2802" s="1" t="s">
        <v>4</v>
      </c>
      <c r="Y2802" s="1" t="s">
        <v>4</v>
      </c>
      <c r="Z2802" s="1" t="s">
        <v>4</v>
      </c>
      <c r="AA2802" s="1" t="s">
        <v>4</v>
      </c>
      <c r="AB2802" s="1" t="s">
        <v>4</v>
      </c>
      <c r="AC2802" s="1">
        <v>1.0499990000000015</v>
      </c>
      <c r="AD2802" s="1">
        <v>1.0499990000000681</v>
      </c>
      <c r="AE2802" s="1">
        <v>0.84990000000009225</v>
      </c>
      <c r="AF2802" s="1">
        <v>0.89999999999996749</v>
      </c>
      <c r="AG2802" s="1">
        <v>1.0258691402422082</v>
      </c>
      <c r="AH2802" s="1">
        <v>1.0532141344321566E-2</v>
      </c>
      <c r="AI2802" s="1">
        <v>0.30127949216045558</v>
      </c>
      <c r="AJ2802" s="1">
        <v>0.28742662514302797</v>
      </c>
      <c r="AK2802" s="1" t="s">
        <v>4</v>
      </c>
    </row>
    <row r="2803" spans="1:37">
      <c r="A2803" t="s">
        <v>21</v>
      </c>
      <c r="B2803" s="2">
        <v>136</v>
      </c>
      <c r="C2803" t="s">
        <v>22</v>
      </c>
      <c r="D2803" s="2">
        <v>2020</v>
      </c>
      <c r="E2803" s="1" t="s">
        <v>4</v>
      </c>
      <c r="F2803" s="1" t="s">
        <v>4</v>
      </c>
      <c r="G2803" s="1" t="s">
        <v>4</v>
      </c>
      <c r="H2803" s="1" t="s">
        <v>4</v>
      </c>
      <c r="I2803" s="1" t="s">
        <v>4</v>
      </c>
      <c r="J2803" s="1" t="s">
        <v>4</v>
      </c>
      <c r="K2803" s="1" t="s">
        <v>4</v>
      </c>
      <c r="L2803" s="1" t="s">
        <v>4</v>
      </c>
      <c r="M2803" s="1" t="s">
        <v>4</v>
      </c>
      <c r="N2803" s="1" t="s">
        <v>4</v>
      </c>
      <c r="O2803" s="1" t="s">
        <v>4</v>
      </c>
      <c r="P2803" s="1" t="s">
        <v>4</v>
      </c>
      <c r="Q2803" s="1" t="s">
        <v>4</v>
      </c>
      <c r="R2803" s="1" t="s">
        <v>4</v>
      </c>
      <c r="S2803" s="1" t="s">
        <v>4</v>
      </c>
      <c r="T2803" s="1" t="s">
        <v>4</v>
      </c>
      <c r="U2803" s="1" t="s">
        <v>4</v>
      </c>
      <c r="V2803" s="1" t="s">
        <v>4</v>
      </c>
      <c r="W2803" s="1" t="s">
        <v>4</v>
      </c>
      <c r="X2803" s="1" t="s">
        <v>4</v>
      </c>
      <c r="Y2803" s="1" t="s">
        <v>4</v>
      </c>
      <c r="Z2803" s="1" t="s">
        <v>4</v>
      </c>
      <c r="AA2803" s="1" t="s">
        <v>4</v>
      </c>
      <c r="AB2803" s="1" t="s">
        <v>4</v>
      </c>
      <c r="AC2803" s="1" t="s">
        <v>4</v>
      </c>
      <c r="AD2803" s="1">
        <v>1.0000000000002229</v>
      </c>
      <c r="AE2803" s="1">
        <v>0.8498999999998702</v>
      </c>
      <c r="AF2803" s="1">
        <v>1.0000000000002007</v>
      </c>
      <c r="AG2803" s="1">
        <v>0.86840800976004662</v>
      </c>
      <c r="AH2803" s="1">
        <v>0.53683429393300841</v>
      </c>
      <c r="AI2803" s="1">
        <v>-10.644749243015594</v>
      </c>
      <c r="AJ2803" s="1">
        <v>-8.8711289637504738</v>
      </c>
      <c r="AK2803" s="1">
        <v>-9.0256789283809944</v>
      </c>
    </row>
    <row r="2804" spans="1:37">
      <c r="A2804" t="s">
        <v>21</v>
      </c>
      <c r="B2804" s="2">
        <v>136</v>
      </c>
      <c r="C2804" t="s">
        <v>22</v>
      </c>
      <c r="D2804" s="2">
        <v>2021</v>
      </c>
      <c r="E2804" s="1" t="s">
        <v>4</v>
      </c>
      <c r="F2804" s="1" t="s">
        <v>4</v>
      </c>
      <c r="G2804" s="1" t="s">
        <v>4</v>
      </c>
      <c r="H2804" s="1" t="s">
        <v>4</v>
      </c>
      <c r="I2804" s="1" t="s">
        <v>4</v>
      </c>
      <c r="J2804" s="1" t="s">
        <v>4</v>
      </c>
      <c r="K2804" s="1" t="s">
        <v>4</v>
      </c>
      <c r="L2804" s="1" t="s">
        <v>4</v>
      </c>
      <c r="M2804" s="1" t="s">
        <v>4</v>
      </c>
      <c r="N2804" s="1" t="s">
        <v>4</v>
      </c>
      <c r="O2804" s="1" t="s">
        <v>4</v>
      </c>
      <c r="P2804" s="1" t="s">
        <v>4</v>
      </c>
      <c r="Q2804" s="1" t="s">
        <v>4</v>
      </c>
      <c r="R2804" s="1" t="s">
        <v>4</v>
      </c>
      <c r="S2804" s="1" t="s">
        <v>4</v>
      </c>
      <c r="T2804" s="1" t="s">
        <v>4</v>
      </c>
      <c r="U2804" s="1" t="s">
        <v>4</v>
      </c>
      <c r="V2804" s="1" t="s">
        <v>4</v>
      </c>
      <c r="W2804" s="1" t="s">
        <v>4</v>
      </c>
      <c r="X2804" s="1" t="s">
        <v>4</v>
      </c>
      <c r="Y2804" s="1" t="s">
        <v>4</v>
      </c>
      <c r="Z2804" s="1" t="s">
        <v>4</v>
      </c>
      <c r="AA2804" s="1" t="s">
        <v>4</v>
      </c>
      <c r="AB2804" s="1" t="s">
        <v>4</v>
      </c>
      <c r="AC2804" s="1" t="s">
        <v>4</v>
      </c>
      <c r="AD2804" s="1" t="s">
        <v>4</v>
      </c>
      <c r="AE2804" s="1">
        <v>0.84990000000024768</v>
      </c>
      <c r="AF2804" s="1">
        <v>0.93999999999976325</v>
      </c>
      <c r="AG2804" s="1">
        <v>0.76790174293490665</v>
      </c>
      <c r="AH2804" s="1">
        <v>0.77423425930196466</v>
      </c>
      <c r="AI2804" s="1">
        <v>5.2400940007944596</v>
      </c>
      <c r="AJ2804" s="1">
        <v>5.7704685535986844</v>
      </c>
      <c r="AK2804" s="1">
        <v>6.7024271850000003</v>
      </c>
    </row>
    <row r="2805" spans="1:37">
      <c r="A2805" t="s">
        <v>21</v>
      </c>
      <c r="B2805" s="2">
        <v>136</v>
      </c>
      <c r="C2805" t="s">
        <v>22</v>
      </c>
      <c r="D2805" s="2">
        <v>2022</v>
      </c>
      <c r="E2805" s="1" t="s">
        <v>4</v>
      </c>
      <c r="F2805" s="1" t="s">
        <v>4</v>
      </c>
      <c r="G2805" s="1" t="s">
        <v>4</v>
      </c>
      <c r="H2805" s="1" t="s">
        <v>4</v>
      </c>
      <c r="I2805" s="1" t="s">
        <v>4</v>
      </c>
      <c r="J2805" s="1" t="s">
        <v>4</v>
      </c>
      <c r="K2805" s="1" t="s">
        <v>4</v>
      </c>
      <c r="L2805" s="1" t="s">
        <v>4</v>
      </c>
      <c r="M2805" s="1" t="s">
        <v>4</v>
      </c>
      <c r="N2805" s="1" t="s">
        <v>4</v>
      </c>
      <c r="O2805" s="1" t="s">
        <v>4</v>
      </c>
      <c r="P2805" s="1" t="s">
        <v>4</v>
      </c>
      <c r="Q2805" s="1" t="s">
        <v>4</v>
      </c>
      <c r="R2805" s="1" t="s">
        <v>4</v>
      </c>
      <c r="S2805" s="1" t="s">
        <v>4</v>
      </c>
      <c r="T2805" s="1" t="s">
        <v>4</v>
      </c>
      <c r="U2805" s="1" t="s">
        <v>4</v>
      </c>
      <c r="V2805" s="1" t="s">
        <v>4</v>
      </c>
      <c r="W2805" s="1" t="s">
        <v>4</v>
      </c>
      <c r="X2805" s="1" t="s">
        <v>4</v>
      </c>
      <c r="Y2805" s="1" t="s">
        <v>4</v>
      </c>
      <c r="Z2805" s="1" t="s">
        <v>4</v>
      </c>
      <c r="AA2805" s="1" t="s">
        <v>4</v>
      </c>
      <c r="AB2805" s="1" t="s">
        <v>4</v>
      </c>
      <c r="AC2805" s="1" t="s">
        <v>4</v>
      </c>
      <c r="AD2805" s="1" t="s">
        <v>4</v>
      </c>
      <c r="AE2805" s="1" t="s">
        <v>4</v>
      </c>
      <c r="AF2805" s="1">
        <v>0.84990000000013666</v>
      </c>
      <c r="AG2805" s="1">
        <v>0.72321499223735319</v>
      </c>
      <c r="AH2805" s="1">
        <v>0.6874416853344778</v>
      </c>
      <c r="AI2805" s="1">
        <v>2.6300000000002433</v>
      </c>
      <c r="AJ2805" s="1">
        <v>4.2333431798171173</v>
      </c>
      <c r="AK2805" s="1">
        <v>3.1605973500000002</v>
      </c>
    </row>
    <row r="2806" spans="1:37">
      <c r="A2806" t="s">
        <v>21</v>
      </c>
      <c r="B2806" s="2">
        <v>136</v>
      </c>
      <c r="C2806" t="s">
        <v>22</v>
      </c>
      <c r="D2806" s="2">
        <v>2023</v>
      </c>
      <c r="E2806" s="1" t="s">
        <v>4</v>
      </c>
      <c r="F2806" s="1" t="s">
        <v>4</v>
      </c>
      <c r="G2806" s="1" t="s">
        <v>4</v>
      </c>
      <c r="H2806" s="1" t="s">
        <v>4</v>
      </c>
      <c r="I2806" s="1" t="s">
        <v>4</v>
      </c>
      <c r="J2806" s="1" t="s">
        <v>4</v>
      </c>
      <c r="K2806" s="1" t="s">
        <v>4</v>
      </c>
      <c r="L2806" s="1" t="s">
        <v>4</v>
      </c>
      <c r="M2806" s="1" t="s">
        <v>4</v>
      </c>
      <c r="N2806" s="1" t="s">
        <v>4</v>
      </c>
      <c r="O2806" s="1" t="s">
        <v>4</v>
      </c>
      <c r="P2806" s="1" t="s">
        <v>4</v>
      </c>
      <c r="Q2806" s="1" t="s">
        <v>4</v>
      </c>
      <c r="R2806" s="1" t="s">
        <v>4</v>
      </c>
      <c r="S2806" s="1" t="s">
        <v>4</v>
      </c>
      <c r="T2806" s="1" t="s">
        <v>4</v>
      </c>
      <c r="U2806" s="1" t="s">
        <v>4</v>
      </c>
      <c r="V2806" s="1" t="s">
        <v>4</v>
      </c>
      <c r="W2806" s="1" t="s">
        <v>4</v>
      </c>
      <c r="X2806" s="1" t="s">
        <v>4</v>
      </c>
      <c r="Y2806" s="1" t="s">
        <v>4</v>
      </c>
      <c r="Z2806" s="1" t="s">
        <v>4</v>
      </c>
      <c r="AA2806" s="1" t="s">
        <v>4</v>
      </c>
      <c r="AB2806" s="1" t="s">
        <v>4</v>
      </c>
      <c r="AC2806" s="1" t="s">
        <v>4</v>
      </c>
      <c r="AD2806" s="1" t="s">
        <v>4</v>
      </c>
      <c r="AE2806" s="1" t="s">
        <v>4</v>
      </c>
      <c r="AF2806" s="1" t="s">
        <v>4</v>
      </c>
      <c r="AG2806" s="1">
        <v>0.66573166815671048</v>
      </c>
      <c r="AH2806" s="1">
        <v>0.64579046183965705</v>
      </c>
      <c r="AI2806" s="1">
        <v>1.6968282397298529</v>
      </c>
      <c r="AJ2806" s="1">
        <v>1.6166850746531569</v>
      </c>
      <c r="AK2806" s="1">
        <v>-0.181252254</v>
      </c>
    </row>
    <row r="2807" spans="1:37">
      <c r="A2807" t="s">
        <v>115</v>
      </c>
      <c r="B2807" s="2">
        <v>343</v>
      </c>
      <c r="C2807" t="s">
        <v>116</v>
      </c>
      <c r="D2807" s="2">
        <v>1991</v>
      </c>
      <c r="E2807" s="1">
        <v>4.00128012322718</v>
      </c>
      <c r="F2807" s="1">
        <v>4.00128012322718</v>
      </c>
      <c r="G2807" s="1">
        <v>4.0012796864834055</v>
      </c>
      <c r="H2807" s="1">
        <v>4.1000036813427343</v>
      </c>
      <c r="I2807" s="1" t="s">
        <v>4</v>
      </c>
      <c r="J2807" s="1" t="s">
        <v>4</v>
      </c>
      <c r="K2807" s="1" t="s">
        <v>4</v>
      </c>
      <c r="L2807" s="1" t="s">
        <v>4</v>
      </c>
      <c r="M2807" s="1" t="s">
        <v>4</v>
      </c>
      <c r="N2807" s="1" t="s">
        <v>4</v>
      </c>
      <c r="O2807" s="1" t="s">
        <v>4</v>
      </c>
      <c r="P2807" s="1" t="s">
        <v>4</v>
      </c>
      <c r="Q2807" s="1" t="s">
        <v>4</v>
      </c>
      <c r="R2807" s="1" t="s">
        <v>4</v>
      </c>
      <c r="S2807" s="1" t="s">
        <v>4</v>
      </c>
      <c r="T2807" s="1" t="s">
        <v>4</v>
      </c>
      <c r="U2807" s="1" t="s">
        <v>4</v>
      </c>
      <c r="V2807" s="1" t="s">
        <v>4</v>
      </c>
      <c r="W2807" s="1" t="s">
        <v>4</v>
      </c>
      <c r="X2807" s="1" t="s">
        <v>4</v>
      </c>
      <c r="Y2807" s="1" t="s">
        <v>4</v>
      </c>
      <c r="Z2807" s="1" t="s">
        <v>4</v>
      </c>
      <c r="AA2807" s="1" t="s">
        <v>4</v>
      </c>
      <c r="AB2807" s="1" t="s">
        <v>4</v>
      </c>
      <c r="AC2807" s="1" t="s">
        <v>4</v>
      </c>
      <c r="AD2807" s="1" t="s">
        <v>4</v>
      </c>
      <c r="AE2807" s="1" t="s">
        <v>4</v>
      </c>
      <c r="AF2807" s="1" t="s">
        <v>4</v>
      </c>
      <c r="AG2807" s="1" t="s">
        <v>4</v>
      </c>
      <c r="AH2807" s="1" t="s">
        <v>4</v>
      </c>
      <c r="AI2807" s="1" t="s">
        <v>4</v>
      </c>
      <c r="AJ2807" s="1" t="s">
        <v>4</v>
      </c>
      <c r="AK2807" s="1" t="s">
        <v>4</v>
      </c>
    </row>
    <row r="2808" spans="1:37">
      <c r="A2808" t="s">
        <v>115</v>
      </c>
      <c r="B2808" s="2">
        <v>343</v>
      </c>
      <c r="C2808" t="s">
        <v>116</v>
      </c>
      <c r="D2808" s="2">
        <v>1992</v>
      </c>
      <c r="E2808" s="1">
        <v>3.6008270187442903</v>
      </c>
      <c r="F2808" s="1">
        <v>3.6008270187442903</v>
      </c>
      <c r="G2808" s="1">
        <v>3.6008266408317224</v>
      </c>
      <c r="H2808" s="1">
        <v>0.80000247544660397</v>
      </c>
      <c r="I2808" s="1">
        <v>1.7999965670536966</v>
      </c>
      <c r="J2808" s="1" t="s">
        <v>4</v>
      </c>
      <c r="K2808" s="1" t="s">
        <v>4</v>
      </c>
      <c r="L2808" s="1" t="s">
        <v>4</v>
      </c>
      <c r="M2808" s="1" t="s">
        <v>4</v>
      </c>
      <c r="N2808" s="1" t="s">
        <v>4</v>
      </c>
      <c r="O2808" s="1" t="s">
        <v>4</v>
      </c>
      <c r="P2808" s="1" t="s">
        <v>4</v>
      </c>
      <c r="Q2808" s="1" t="s">
        <v>4</v>
      </c>
      <c r="R2808" s="1" t="s">
        <v>4</v>
      </c>
      <c r="S2808" s="1" t="s">
        <v>4</v>
      </c>
      <c r="T2808" s="1" t="s">
        <v>4</v>
      </c>
      <c r="U2808" s="1" t="s">
        <v>4</v>
      </c>
      <c r="V2808" s="1" t="s">
        <v>4</v>
      </c>
      <c r="W2808" s="1" t="s">
        <v>4</v>
      </c>
      <c r="X2808" s="1" t="s">
        <v>4</v>
      </c>
      <c r="Y2808" s="1" t="s">
        <v>4</v>
      </c>
      <c r="Z2808" s="1" t="s">
        <v>4</v>
      </c>
      <c r="AA2808" s="1" t="s">
        <v>4</v>
      </c>
      <c r="AB2808" s="1" t="s">
        <v>4</v>
      </c>
      <c r="AC2808" s="1" t="s">
        <v>4</v>
      </c>
      <c r="AD2808" s="1" t="s">
        <v>4</v>
      </c>
      <c r="AE2808" s="1" t="s">
        <v>4</v>
      </c>
      <c r="AF2808" s="1" t="s">
        <v>4</v>
      </c>
      <c r="AG2808" s="1" t="s">
        <v>4</v>
      </c>
      <c r="AH2808" s="1" t="s">
        <v>4</v>
      </c>
      <c r="AI2808" s="1" t="s">
        <v>4</v>
      </c>
      <c r="AJ2808" s="1" t="s">
        <v>4</v>
      </c>
      <c r="AK2808" s="1" t="s">
        <v>4</v>
      </c>
    </row>
    <row r="2809" spans="1:37">
      <c r="A2809" t="s">
        <v>115</v>
      </c>
      <c r="B2809" s="2">
        <v>343</v>
      </c>
      <c r="C2809" t="s">
        <v>116</v>
      </c>
      <c r="D2809" s="2">
        <v>1993</v>
      </c>
      <c r="E2809" s="1">
        <v>3.5989000023703754</v>
      </c>
      <c r="F2809" s="1">
        <v>3.5989000023703754</v>
      </c>
      <c r="G2809" s="1">
        <v>3.5988895074048788</v>
      </c>
      <c r="H2809" s="1">
        <v>2.0000036837004131</v>
      </c>
      <c r="I2809" s="1">
        <v>3.0000003372247619</v>
      </c>
      <c r="J2809" s="1">
        <v>2.0000030350213693</v>
      </c>
      <c r="K2809" s="1" t="s">
        <v>4</v>
      </c>
      <c r="L2809" s="1" t="s">
        <v>4</v>
      </c>
      <c r="M2809" s="1" t="s">
        <v>4</v>
      </c>
      <c r="N2809" s="1" t="s">
        <v>4</v>
      </c>
      <c r="O2809" s="1" t="s">
        <v>4</v>
      </c>
      <c r="P2809" s="1" t="s">
        <v>4</v>
      </c>
      <c r="Q2809" s="1" t="s">
        <v>4</v>
      </c>
      <c r="R2809" s="1" t="s">
        <v>4</v>
      </c>
      <c r="S2809" s="1" t="s">
        <v>4</v>
      </c>
      <c r="T2809" s="1" t="s">
        <v>4</v>
      </c>
      <c r="U2809" s="1" t="s">
        <v>4</v>
      </c>
      <c r="V2809" s="1" t="s">
        <v>4</v>
      </c>
      <c r="W2809" s="1" t="s">
        <v>4</v>
      </c>
      <c r="X2809" s="1" t="s">
        <v>4</v>
      </c>
      <c r="Y2809" s="1" t="s">
        <v>4</v>
      </c>
      <c r="Z2809" s="1" t="s">
        <v>4</v>
      </c>
      <c r="AA2809" s="1" t="s">
        <v>4</v>
      </c>
      <c r="AB2809" s="1" t="s">
        <v>4</v>
      </c>
      <c r="AC2809" s="1" t="s">
        <v>4</v>
      </c>
      <c r="AD2809" s="1" t="s">
        <v>4</v>
      </c>
      <c r="AE2809" s="1" t="s">
        <v>4</v>
      </c>
      <c r="AF2809" s="1" t="s">
        <v>4</v>
      </c>
      <c r="AG2809" s="1" t="s">
        <v>4</v>
      </c>
      <c r="AH2809" s="1" t="s">
        <v>4</v>
      </c>
      <c r="AI2809" s="1" t="s">
        <v>4</v>
      </c>
      <c r="AJ2809" s="1" t="s">
        <v>4</v>
      </c>
      <c r="AK2809" s="1" t="s">
        <v>4</v>
      </c>
    </row>
    <row r="2810" spans="1:37">
      <c r="A2810" t="s">
        <v>115</v>
      </c>
      <c r="B2810" s="2">
        <v>343</v>
      </c>
      <c r="C2810" t="s">
        <v>116</v>
      </c>
      <c r="D2810" s="2">
        <v>1994</v>
      </c>
      <c r="E2810" s="1">
        <v>3.5969112561106131</v>
      </c>
      <c r="F2810" s="1">
        <v>3.5969112561106131</v>
      </c>
      <c r="G2810" s="1">
        <v>3.5969210345775382</v>
      </c>
      <c r="H2810" s="1">
        <v>3.4000019433151563</v>
      </c>
      <c r="I2810" s="1">
        <v>3.0000054021410261</v>
      </c>
      <c r="J2810" s="1">
        <v>3.0000091744916579</v>
      </c>
      <c r="K2810" s="1">
        <v>0.50000221199280048</v>
      </c>
      <c r="L2810" s="1" t="s">
        <v>4</v>
      </c>
      <c r="M2810" s="1" t="s">
        <v>4</v>
      </c>
      <c r="N2810" s="1" t="s">
        <v>4</v>
      </c>
      <c r="O2810" s="1" t="s">
        <v>4</v>
      </c>
      <c r="P2810" s="1" t="s">
        <v>4</v>
      </c>
      <c r="Q2810" s="1" t="s">
        <v>4</v>
      </c>
      <c r="R2810" s="1" t="s">
        <v>4</v>
      </c>
      <c r="S2810" s="1" t="s">
        <v>4</v>
      </c>
      <c r="T2810" s="1" t="s">
        <v>4</v>
      </c>
      <c r="U2810" s="1" t="s">
        <v>4</v>
      </c>
      <c r="V2810" s="1" t="s">
        <v>4</v>
      </c>
      <c r="W2810" s="1" t="s">
        <v>4</v>
      </c>
      <c r="X2810" s="1" t="s">
        <v>4</v>
      </c>
      <c r="Y2810" s="1" t="s">
        <v>4</v>
      </c>
      <c r="Z2810" s="1" t="s">
        <v>4</v>
      </c>
      <c r="AA2810" s="1" t="s">
        <v>4</v>
      </c>
      <c r="AB2810" s="1" t="s">
        <v>4</v>
      </c>
      <c r="AC2810" s="1" t="s">
        <v>4</v>
      </c>
      <c r="AD2810" s="1" t="s">
        <v>4</v>
      </c>
      <c r="AE2810" s="1" t="s">
        <v>4</v>
      </c>
      <c r="AF2810" s="1" t="s">
        <v>4</v>
      </c>
      <c r="AG2810" s="1" t="s">
        <v>4</v>
      </c>
      <c r="AH2810" s="1" t="s">
        <v>4</v>
      </c>
      <c r="AI2810" s="1" t="s">
        <v>4</v>
      </c>
      <c r="AJ2810" s="1" t="s">
        <v>4</v>
      </c>
      <c r="AK2810" s="1" t="s">
        <v>4</v>
      </c>
    </row>
    <row r="2811" spans="1:37">
      <c r="A2811" t="s">
        <v>115</v>
      </c>
      <c r="B2811" s="2">
        <v>343</v>
      </c>
      <c r="C2811" t="s">
        <v>116</v>
      </c>
      <c r="D2811" s="2">
        <v>1995</v>
      </c>
      <c r="E2811" s="1">
        <v>3.6026796063425737</v>
      </c>
      <c r="F2811" s="1">
        <v>3.6026796063425737</v>
      </c>
      <c r="G2811" s="1">
        <v>3.6026698273321056</v>
      </c>
      <c r="H2811" s="1">
        <v>3.3000033762944581</v>
      </c>
      <c r="I2811" s="1">
        <v>3.4999960266691277</v>
      </c>
      <c r="J2811" s="1">
        <v>3.4999964290661323</v>
      </c>
      <c r="K2811" s="1">
        <v>0.49999800665232463</v>
      </c>
      <c r="L2811" s="1">
        <v>0.49999800665232463</v>
      </c>
      <c r="M2811" s="1" t="s">
        <v>4</v>
      </c>
      <c r="N2811" s="1" t="s">
        <v>4</v>
      </c>
      <c r="O2811" s="1" t="s">
        <v>4</v>
      </c>
      <c r="P2811" s="1" t="s">
        <v>4</v>
      </c>
      <c r="Q2811" s="1" t="s">
        <v>4</v>
      </c>
      <c r="R2811" s="1" t="s">
        <v>4</v>
      </c>
      <c r="S2811" s="1" t="s">
        <v>4</v>
      </c>
      <c r="T2811" s="1" t="s">
        <v>4</v>
      </c>
      <c r="U2811" s="1" t="s">
        <v>4</v>
      </c>
      <c r="V2811" s="1" t="s">
        <v>4</v>
      </c>
      <c r="W2811" s="1" t="s">
        <v>4</v>
      </c>
      <c r="X2811" s="1" t="s">
        <v>4</v>
      </c>
      <c r="Y2811" s="1" t="s">
        <v>4</v>
      </c>
      <c r="Z2811" s="1" t="s">
        <v>4</v>
      </c>
      <c r="AA2811" s="1" t="s">
        <v>4</v>
      </c>
      <c r="AB2811" s="1" t="s">
        <v>4</v>
      </c>
      <c r="AC2811" s="1" t="s">
        <v>4</v>
      </c>
      <c r="AD2811" s="1" t="s">
        <v>4</v>
      </c>
      <c r="AE2811" s="1" t="s">
        <v>4</v>
      </c>
      <c r="AF2811" s="1" t="s">
        <v>4</v>
      </c>
      <c r="AG2811" s="1" t="s">
        <v>4</v>
      </c>
      <c r="AH2811" s="1" t="s">
        <v>4</v>
      </c>
      <c r="AI2811" s="1" t="s">
        <v>4</v>
      </c>
      <c r="AJ2811" s="1" t="s">
        <v>4</v>
      </c>
      <c r="AK2811" s="1" t="s">
        <v>4</v>
      </c>
    </row>
    <row r="2812" spans="1:37">
      <c r="A2812" t="s">
        <v>115</v>
      </c>
      <c r="B2812" s="2">
        <v>343</v>
      </c>
      <c r="C2812" t="s">
        <v>116</v>
      </c>
      <c r="D2812" s="2">
        <v>1996</v>
      </c>
      <c r="E2812" s="1" t="s">
        <v>4</v>
      </c>
      <c r="F2812" s="1">
        <v>3.6026816145737328</v>
      </c>
      <c r="G2812" s="1">
        <v>3.6026816145737328</v>
      </c>
      <c r="H2812" s="1">
        <v>3.4000024473016532</v>
      </c>
      <c r="I2812" s="1">
        <v>3.5000018427041368</v>
      </c>
      <c r="J2812" s="1">
        <v>3.4999996511059006</v>
      </c>
      <c r="K2812" s="1">
        <v>0.9999960331392499</v>
      </c>
      <c r="L2812" s="1">
        <v>-1.699998214912346</v>
      </c>
      <c r="M2812" s="1">
        <v>-1.9000071606033897</v>
      </c>
      <c r="N2812" s="1" t="s">
        <v>4</v>
      </c>
      <c r="O2812" s="1" t="s">
        <v>4</v>
      </c>
      <c r="P2812" s="1" t="s">
        <v>4</v>
      </c>
      <c r="Q2812" s="1" t="s">
        <v>4</v>
      </c>
      <c r="R2812" s="1" t="s">
        <v>4</v>
      </c>
      <c r="S2812" s="1" t="s">
        <v>4</v>
      </c>
      <c r="T2812" s="1" t="s">
        <v>4</v>
      </c>
      <c r="U2812" s="1" t="s">
        <v>4</v>
      </c>
      <c r="V2812" s="1" t="s">
        <v>4</v>
      </c>
      <c r="W2812" s="1" t="s">
        <v>4</v>
      </c>
      <c r="X2812" s="1" t="s">
        <v>4</v>
      </c>
      <c r="Y2812" s="1" t="s">
        <v>4</v>
      </c>
      <c r="Z2812" s="1" t="s">
        <v>4</v>
      </c>
      <c r="AA2812" s="1" t="s">
        <v>4</v>
      </c>
      <c r="AB2812" s="1" t="s">
        <v>4</v>
      </c>
      <c r="AC2812" s="1" t="s">
        <v>4</v>
      </c>
      <c r="AD2812" s="1" t="s">
        <v>4</v>
      </c>
      <c r="AE2812" s="1" t="s">
        <v>4</v>
      </c>
      <c r="AF2812" s="1" t="s">
        <v>4</v>
      </c>
      <c r="AG2812" s="1" t="s">
        <v>4</v>
      </c>
      <c r="AH2812" s="1" t="s">
        <v>4</v>
      </c>
      <c r="AI2812" s="1" t="s">
        <v>4</v>
      </c>
      <c r="AJ2812" s="1" t="s">
        <v>4</v>
      </c>
      <c r="AK2812" s="1" t="s">
        <v>4</v>
      </c>
    </row>
    <row r="2813" spans="1:37">
      <c r="A2813" t="s">
        <v>115</v>
      </c>
      <c r="B2813" s="2">
        <v>343</v>
      </c>
      <c r="C2813" t="s">
        <v>116</v>
      </c>
      <c r="D2813" s="2">
        <v>1997</v>
      </c>
      <c r="E2813" s="1" t="s">
        <v>4</v>
      </c>
      <c r="F2813" s="1" t="s">
        <v>4</v>
      </c>
      <c r="G2813" s="1">
        <v>3.6026799262402376</v>
      </c>
      <c r="H2813" s="1">
        <v>3.2999986686584437</v>
      </c>
      <c r="I2813" s="1">
        <v>3.5000031156835254</v>
      </c>
      <c r="J2813" s="1">
        <v>3.5000003370957877</v>
      </c>
      <c r="K2813" s="1">
        <v>2.000000000000024</v>
      </c>
      <c r="L2813" s="1">
        <v>0</v>
      </c>
      <c r="M2813" s="1">
        <v>-1.3999938010628377</v>
      </c>
      <c r="N2813" s="1">
        <v>-2.4000000000003796</v>
      </c>
      <c r="O2813" s="1" t="s">
        <v>4</v>
      </c>
      <c r="P2813" s="1" t="s">
        <v>4</v>
      </c>
      <c r="Q2813" s="1" t="s">
        <v>4</v>
      </c>
      <c r="R2813" s="1" t="s">
        <v>4</v>
      </c>
      <c r="S2813" s="1" t="s">
        <v>4</v>
      </c>
      <c r="T2813" s="1" t="s">
        <v>4</v>
      </c>
      <c r="U2813" s="1" t="s">
        <v>4</v>
      </c>
      <c r="V2813" s="1" t="s">
        <v>4</v>
      </c>
      <c r="W2813" s="1" t="s">
        <v>4</v>
      </c>
      <c r="X2813" s="1" t="s">
        <v>4</v>
      </c>
      <c r="Y2813" s="1" t="s">
        <v>4</v>
      </c>
      <c r="Z2813" s="1" t="s">
        <v>4</v>
      </c>
      <c r="AA2813" s="1" t="s">
        <v>4</v>
      </c>
      <c r="AB2813" s="1" t="s">
        <v>4</v>
      </c>
      <c r="AC2813" s="1" t="s">
        <v>4</v>
      </c>
      <c r="AD2813" s="1" t="s">
        <v>4</v>
      </c>
      <c r="AE2813" s="1" t="s">
        <v>4</v>
      </c>
      <c r="AF2813" s="1" t="s">
        <v>4</v>
      </c>
      <c r="AG2813" s="1" t="s">
        <v>4</v>
      </c>
      <c r="AH2813" s="1" t="s">
        <v>4</v>
      </c>
      <c r="AI2813" s="1" t="s">
        <v>4</v>
      </c>
      <c r="AJ2813" s="1" t="s">
        <v>4</v>
      </c>
      <c r="AK2813" s="1" t="s">
        <v>4</v>
      </c>
    </row>
    <row r="2814" spans="1:37">
      <c r="A2814" t="s">
        <v>115</v>
      </c>
      <c r="B2814" s="2">
        <v>343</v>
      </c>
      <c r="C2814" t="s">
        <v>116</v>
      </c>
      <c r="D2814" s="2">
        <v>1998</v>
      </c>
      <c r="E2814" s="1" t="s">
        <v>4</v>
      </c>
      <c r="F2814" s="1" t="s">
        <v>4</v>
      </c>
      <c r="G2814" s="1" t="s">
        <v>4</v>
      </c>
      <c r="H2814" s="1">
        <v>3.2999963446007641</v>
      </c>
      <c r="I2814" s="1">
        <v>3.500001254301055</v>
      </c>
      <c r="J2814" s="1">
        <v>3.5000009770900231</v>
      </c>
      <c r="K2814" s="1">
        <v>1.9999959889858365</v>
      </c>
      <c r="L2814" s="1">
        <v>2.0000010088659037</v>
      </c>
      <c r="M2814" s="1">
        <v>0.29999333821404406</v>
      </c>
      <c r="N2814" s="1">
        <v>-1.8999999999995243</v>
      </c>
      <c r="O2814" s="1">
        <v>-0.45000671613218968</v>
      </c>
      <c r="P2814" s="1" t="s">
        <v>4</v>
      </c>
      <c r="Q2814" s="1" t="s">
        <v>4</v>
      </c>
      <c r="R2814" s="1" t="s">
        <v>4</v>
      </c>
      <c r="S2814" s="1" t="s">
        <v>4</v>
      </c>
      <c r="T2814" s="1" t="s">
        <v>4</v>
      </c>
      <c r="U2814" s="1" t="s">
        <v>4</v>
      </c>
      <c r="V2814" s="1" t="s">
        <v>4</v>
      </c>
      <c r="W2814" s="1" t="s">
        <v>4</v>
      </c>
      <c r="X2814" s="1" t="s">
        <v>4</v>
      </c>
      <c r="Y2814" s="1" t="s">
        <v>4</v>
      </c>
      <c r="Z2814" s="1" t="s">
        <v>4</v>
      </c>
      <c r="AA2814" s="1" t="s">
        <v>4</v>
      </c>
      <c r="AB2814" s="1" t="s">
        <v>4</v>
      </c>
      <c r="AC2814" s="1" t="s">
        <v>4</v>
      </c>
      <c r="AD2814" s="1" t="s">
        <v>4</v>
      </c>
      <c r="AE2814" s="1" t="s">
        <v>4</v>
      </c>
      <c r="AF2814" s="1" t="s">
        <v>4</v>
      </c>
      <c r="AG2814" s="1" t="s">
        <v>4</v>
      </c>
      <c r="AH2814" s="1" t="s">
        <v>4</v>
      </c>
      <c r="AI2814" s="1" t="s">
        <v>4</v>
      </c>
      <c r="AJ2814" s="1" t="s">
        <v>4</v>
      </c>
      <c r="AK2814" s="1" t="s">
        <v>4</v>
      </c>
    </row>
    <row r="2815" spans="1:37">
      <c r="A2815" t="s">
        <v>115</v>
      </c>
      <c r="B2815" s="2">
        <v>343</v>
      </c>
      <c r="C2815" t="s">
        <v>116</v>
      </c>
      <c r="D2815" s="2">
        <v>1999</v>
      </c>
      <c r="E2815" s="1" t="s">
        <v>4</v>
      </c>
      <c r="F2815" s="1" t="s">
        <v>4</v>
      </c>
      <c r="G2815" s="1" t="s">
        <v>4</v>
      </c>
      <c r="H2815" s="1" t="s">
        <v>4</v>
      </c>
      <c r="I2815" s="1">
        <v>3.4999998268735899</v>
      </c>
      <c r="J2815" s="1">
        <v>3.4999990909166501</v>
      </c>
      <c r="K2815" s="1">
        <v>2.0000018875362846</v>
      </c>
      <c r="L2815" s="1">
        <v>1.7500031939176042</v>
      </c>
      <c r="M2815" s="1">
        <v>-0.39999799555103799</v>
      </c>
      <c r="N2815" s="1">
        <v>-9.9999999999966782E-2</v>
      </c>
      <c r="O2815" s="1">
        <v>0</v>
      </c>
      <c r="P2815" s="1">
        <v>0</v>
      </c>
      <c r="Q2815" s="1" t="s">
        <v>4</v>
      </c>
      <c r="R2815" s="1" t="s">
        <v>4</v>
      </c>
      <c r="S2815" s="1" t="s">
        <v>4</v>
      </c>
      <c r="T2815" s="1" t="s">
        <v>4</v>
      </c>
      <c r="U2815" s="1" t="s">
        <v>4</v>
      </c>
      <c r="V2815" s="1" t="s">
        <v>4</v>
      </c>
      <c r="W2815" s="1" t="s">
        <v>4</v>
      </c>
      <c r="X2815" s="1" t="s">
        <v>4</v>
      </c>
      <c r="Y2815" s="1" t="s">
        <v>4</v>
      </c>
      <c r="Z2815" s="1" t="s">
        <v>4</v>
      </c>
      <c r="AA2815" s="1" t="s">
        <v>4</v>
      </c>
      <c r="AB2815" s="1" t="s">
        <v>4</v>
      </c>
      <c r="AC2815" s="1" t="s">
        <v>4</v>
      </c>
      <c r="AD2815" s="1" t="s">
        <v>4</v>
      </c>
      <c r="AE2815" s="1" t="s">
        <v>4</v>
      </c>
      <c r="AF2815" s="1" t="s">
        <v>4</v>
      </c>
      <c r="AG2815" s="1" t="s">
        <v>4</v>
      </c>
      <c r="AH2815" s="1" t="s">
        <v>4</v>
      </c>
      <c r="AI2815" s="1" t="s">
        <v>4</v>
      </c>
      <c r="AJ2815" s="1" t="s">
        <v>4</v>
      </c>
      <c r="AK2815" s="1" t="s">
        <v>4</v>
      </c>
    </row>
    <row r="2816" spans="1:37">
      <c r="A2816" t="s">
        <v>115</v>
      </c>
      <c r="B2816" s="2">
        <v>343</v>
      </c>
      <c r="C2816" t="s">
        <v>116</v>
      </c>
      <c r="D2816" s="2">
        <v>2000</v>
      </c>
      <c r="E2816" s="1" t="s">
        <v>4</v>
      </c>
      <c r="F2816" s="1" t="s">
        <v>4</v>
      </c>
      <c r="G2816" s="1" t="s">
        <v>4</v>
      </c>
      <c r="H2816" s="1" t="s">
        <v>4</v>
      </c>
      <c r="I2816" s="1" t="s">
        <v>4</v>
      </c>
      <c r="J2816" s="1">
        <v>3.499994797515904</v>
      </c>
      <c r="K2816" s="1">
        <v>2.0000018505253792</v>
      </c>
      <c r="L2816" s="1">
        <v>1.0000038072855988</v>
      </c>
      <c r="M2816" s="1">
        <v>0.10000243887573479</v>
      </c>
      <c r="N2816" s="1">
        <v>0.1000011414287183</v>
      </c>
      <c r="O2816" s="1">
        <v>1.4999988741415171</v>
      </c>
      <c r="P2816" s="1">
        <v>1.4999988741415171</v>
      </c>
      <c r="Q2816" s="1">
        <v>1.1000000000001675</v>
      </c>
      <c r="R2816" s="1" t="s">
        <v>4</v>
      </c>
      <c r="S2816" s="1" t="s">
        <v>4</v>
      </c>
      <c r="T2816" s="1" t="s">
        <v>4</v>
      </c>
      <c r="U2816" s="1" t="s">
        <v>4</v>
      </c>
      <c r="V2816" s="1" t="s">
        <v>4</v>
      </c>
      <c r="W2816" s="1" t="s">
        <v>4</v>
      </c>
      <c r="X2816" s="1" t="s">
        <v>4</v>
      </c>
      <c r="Y2816" s="1" t="s">
        <v>4</v>
      </c>
      <c r="Z2816" s="1" t="s">
        <v>4</v>
      </c>
      <c r="AA2816" s="1" t="s">
        <v>4</v>
      </c>
      <c r="AB2816" s="1" t="s">
        <v>4</v>
      </c>
      <c r="AC2816" s="1" t="s">
        <v>4</v>
      </c>
      <c r="AD2816" s="1" t="s">
        <v>4</v>
      </c>
      <c r="AE2816" s="1" t="s">
        <v>4</v>
      </c>
      <c r="AF2816" s="1" t="s">
        <v>4</v>
      </c>
      <c r="AG2816" s="1" t="s">
        <v>4</v>
      </c>
      <c r="AH2816" s="1" t="s">
        <v>4</v>
      </c>
      <c r="AI2816" s="1" t="s">
        <v>4</v>
      </c>
      <c r="AJ2816" s="1" t="s">
        <v>4</v>
      </c>
      <c r="AK2816" s="1" t="s">
        <v>4</v>
      </c>
    </row>
    <row r="2817" spans="1:37">
      <c r="A2817" t="s">
        <v>115</v>
      </c>
      <c r="B2817" s="2">
        <v>343</v>
      </c>
      <c r="C2817" t="s">
        <v>116</v>
      </c>
      <c r="D2817" s="2">
        <v>2001</v>
      </c>
      <c r="E2817" s="1" t="s">
        <v>4</v>
      </c>
      <c r="F2817" s="1" t="s">
        <v>4</v>
      </c>
      <c r="G2817" s="1" t="s">
        <v>4</v>
      </c>
      <c r="H2817" s="1" t="s">
        <v>4</v>
      </c>
      <c r="I2817" s="1" t="s">
        <v>4</v>
      </c>
      <c r="J2817" s="1" t="s">
        <v>4</v>
      </c>
      <c r="K2817" s="1">
        <v>1.9999963715184865</v>
      </c>
      <c r="L2817" s="1">
        <v>0.99999991979591307</v>
      </c>
      <c r="M2817" s="1">
        <v>0.19999248622544208</v>
      </c>
      <c r="N2817" s="1">
        <v>0.19999440014382142</v>
      </c>
      <c r="O2817" s="1">
        <v>2.5000036262972092</v>
      </c>
      <c r="P2817" s="1">
        <v>2.5000036262972092</v>
      </c>
      <c r="Q2817" s="1">
        <v>3.0000000000000915</v>
      </c>
      <c r="R2817" s="1">
        <v>1.1001107750433503</v>
      </c>
      <c r="S2817" s="1" t="s">
        <v>4</v>
      </c>
      <c r="T2817" s="1" t="s">
        <v>4</v>
      </c>
      <c r="U2817" s="1" t="s">
        <v>4</v>
      </c>
      <c r="V2817" s="1" t="s">
        <v>4</v>
      </c>
      <c r="W2817" s="1" t="s">
        <v>4</v>
      </c>
      <c r="X2817" s="1" t="s">
        <v>4</v>
      </c>
      <c r="Y2817" s="1" t="s">
        <v>4</v>
      </c>
      <c r="Z2817" s="1" t="s">
        <v>4</v>
      </c>
      <c r="AA2817" s="1" t="s">
        <v>4</v>
      </c>
      <c r="AB2817" s="1" t="s">
        <v>4</v>
      </c>
      <c r="AC2817" s="1" t="s">
        <v>4</v>
      </c>
      <c r="AD2817" s="1" t="s">
        <v>4</v>
      </c>
      <c r="AE2817" s="1" t="s">
        <v>4</v>
      </c>
      <c r="AF2817" s="1" t="s">
        <v>4</v>
      </c>
      <c r="AG2817" s="1" t="s">
        <v>4</v>
      </c>
      <c r="AH2817" s="1" t="s">
        <v>4</v>
      </c>
      <c r="AI2817" s="1" t="s">
        <v>4</v>
      </c>
      <c r="AJ2817" s="1" t="s">
        <v>4</v>
      </c>
      <c r="AK2817" s="1" t="s">
        <v>4</v>
      </c>
    </row>
    <row r="2818" spans="1:37">
      <c r="A2818" t="s">
        <v>115</v>
      </c>
      <c r="B2818" s="2">
        <v>343</v>
      </c>
      <c r="C2818" t="s">
        <v>116</v>
      </c>
      <c r="D2818" s="2">
        <v>2002</v>
      </c>
      <c r="E2818" s="1" t="s">
        <v>4</v>
      </c>
      <c r="F2818" s="1" t="s">
        <v>4</v>
      </c>
      <c r="G2818" s="1" t="s">
        <v>4</v>
      </c>
      <c r="H2818" s="1" t="s">
        <v>4</v>
      </c>
      <c r="I2818" s="1" t="s">
        <v>4</v>
      </c>
      <c r="J2818" s="1" t="s">
        <v>4</v>
      </c>
      <c r="K2818" s="1" t="s">
        <v>4</v>
      </c>
      <c r="L2818" s="1">
        <v>1.0000013499688487</v>
      </c>
      <c r="M2818" s="1">
        <v>0.30001061901741011</v>
      </c>
      <c r="N2818" s="1">
        <v>0.30000224709518797</v>
      </c>
      <c r="O2818" s="1">
        <v>2.7999968700422206</v>
      </c>
      <c r="P2818" s="1">
        <v>2.7999968700422206</v>
      </c>
      <c r="Q2818" s="1">
        <v>2.5000000000001021</v>
      </c>
      <c r="R2818" s="1">
        <v>1.499999999999857</v>
      </c>
      <c r="S2818" s="1">
        <v>1.499999999999857</v>
      </c>
      <c r="T2818" s="1" t="s">
        <v>4</v>
      </c>
      <c r="U2818" s="1" t="s">
        <v>4</v>
      </c>
      <c r="V2818" s="1" t="s">
        <v>4</v>
      </c>
      <c r="W2818" s="1" t="s">
        <v>4</v>
      </c>
      <c r="X2818" s="1" t="s">
        <v>4</v>
      </c>
      <c r="Y2818" s="1" t="s">
        <v>4</v>
      </c>
      <c r="Z2818" s="1" t="s">
        <v>4</v>
      </c>
      <c r="AA2818" s="1" t="s">
        <v>4</v>
      </c>
      <c r="AB2818" s="1" t="s">
        <v>4</v>
      </c>
      <c r="AC2818" s="1" t="s">
        <v>4</v>
      </c>
      <c r="AD2818" s="1" t="s">
        <v>4</v>
      </c>
      <c r="AE2818" s="1" t="s">
        <v>4</v>
      </c>
      <c r="AF2818" s="1" t="s">
        <v>4</v>
      </c>
      <c r="AG2818" s="1" t="s">
        <v>4</v>
      </c>
      <c r="AH2818" s="1" t="s">
        <v>4</v>
      </c>
      <c r="AI2818" s="1" t="s">
        <v>4</v>
      </c>
      <c r="AJ2818" s="1" t="s">
        <v>4</v>
      </c>
      <c r="AK2818" s="1" t="s">
        <v>4</v>
      </c>
    </row>
    <row r="2819" spans="1:37">
      <c r="A2819" t="s">
        <v>115</v>
      </c>
      <c r="B2819" s="2">
        <v>343</v>
      </c>
      <c r="C2819" t="s">
        <v>116</v>
      </c>
      <c r="D2819" s="2">
        <v>2003</v>
      </c>
      <c r="E2819" s="1" t="s">
        <v>4</v>
      </c>
      <c r="F2819" s="1" t="s">
        <v>4</v>
      </c>
      <c r="G2819" s="1" t="s">
        <v>4</v>
      </c>
      <c r="H2819" s="1" t="s">
        <v>4</v>
      </c>
      <c r="I2819" s="1" t="s">
        <v>4</v>
      </c>
      <c r="J2819" s="1" t="s">
        <v>4</v>
      </c>
      <c r="K2819" s="1" t="s">
        <v>4</v>
      </c>
      <c r="L2819" s="1" t="s">
        <v>4</v>
      </c>
      <c r="M2819" s="1">
        <v>0</v>
      </c>
      <c r="N2819" s="1">
        <v>0</v>
      </c>
      <c r="O2819" s="1">
        <v>3.5000029151441181</v>
      </c>
      <c r="P2819" s="1">
        <v>3.5000029151441181</v>
      </c>
      <c r="Q2819" s="1">
        <v>2.999999999999714</v>
      </c>
      <c r="R2819" s="1">
        <v>2.2000000000002462</v>
      </c>
      <c r="S2819" s="1">
        <v>2.2000000000002462</v>
      </c>
      <c r="T2819" s="1">
        <v>2.027176030258282</v>
      </c>
      <c r="U2819" s="1" t="s">
        <v>4</v>
      </c>
      <c r="V2819" s="1" t="s">
        <v>4</v>
      </c>
      <c r="W2819" s="1" t="s">
        <v>4</v>
      </c>
      <c r="X2819" s="1" t="s">
        <v>4</v>
      </c>
      <c r="Y2819" s="1" t="s">
        <v>4</v>
      </c>
      <c r="Z2819" s="1" t="s">
        <v>4</v>
      </c>
      <c r="AA2819" s="1" t="s">
        <v>4</v>
      </c>
      <c r="AB2819" s="1" t="s">
        <v>4</v>
      </c>
      <c r="AC2819" s="1" t="s">
        <v>4</v>
      </c>
      <c r="AD2819" s="1" t="s">
        <v>4</v>
      </c>
      <c r="AE2819" s="1" t="s">
        <v>4</v>
      </c>
      <c r="AF2819" s="1" t="s">
        <v>4</v>
      </c>
      <c r="AG2819" s="1" t="s">
        <v>4</v>
      </c>
      <c r="AH2819" s="1" t="s">
        <v>4</v>
      </c>
      <c r="AI2819" s="1" t="s">
        <v>4</v>
      </c>
      <c r="AJ2819" s="1" t="s">
        <v>4</v>
      </c>
      <c r="AK2819" s="1" t="s">
        <v>4</v>
      </c>
    </row>
    <row r="2820" spans="1:37">
      <c r="A2820" t="s">
        <v>115</v>
      </c>
      <c r="B2820" s="2">
        <v>343</v>
      </c>
      <c r="C2820" t="s">
        <v>116</v>
      </c>
      <c r="D2820" s="2">
        <v>2004</v>
      </c>
      <c r="E2820" s="1" t="s">
        <v>4</v>
      </c>
      <c r="F2820" s="1" t="s">
        <v>4</v>
      </c>
      <c r="G2820" s="1" t="s">
        <v>4</v>
      </c>
      <c r="H2820" s="1" t="s">
        <v>4</v>
      </c>
      <c r="I2820" s="1" t="s">
        <v>4</v>
      </c>
      <c r="J2820" s="1" t="s">
        <v>4</v>
      </c>
      <c r="K2820" s="1" t="s">
        <v>4</v>
      </c>
      <c r="L2820" s="1" t="s">
        <v>4</v>
      </c>
      <c r="M2820" s="1" t="s">
        <v>4</v>
      </c>
      <c r="N2820" s="1">
        <v>0</v>
      </c>
      <c r="O2820" s="1">
        <v>3.5000035207051861</v>
      </c>
      <c r="P2820" s="1">
        <v>3.5000035207051861</v>
      </c>
      <c r="Q2820" s="1">
        <v>3.0000000000002025</v>
      </c>
      <c r="R2820" s="1">
        <v>1.599999999999957</v>
      </c>
      <c r="S2820" s="1">
        <v>1.599999999999957</v>
      </c>
      <c r="T2820" s="1">
        <v>2.4564949903393973</v>
      </c>
      <c r="U2820" s="1">
        <v>0.93874391389956457</v>
      </c>
      <c r="V2820" s="1" t="s">
        <v>4</v>
      </c>
      <c r="W2820" s="1" t="s">
        <v>4</v>
      </c>
      <c r="X2820" s="1" t="s">
        <v>4</v>
      </c>
      <c r="Y2820" s="1" t="s">
        <v>4</v>
      </c>
      <c r="Z2820" s="1" t="s">
        <v>4</v>
      </c>
      <c r="AA2820" s="1" t="s">
        <v>4</v>
      </c>
      <c r="AB2820" s="1" t="s">
        <v>4</v>
      </c>
      <c r="AC2820" s="1" t="s">
        <v>4</v>
      </c>
      <c r="AD2820" s="1" t="s">
        <v>4</v>
      </c>
      <c r="AE2820" s="1" t="s">
        <v>4</v>
      </c>
      <c r="AF2820" s="1" t="s">
        <v>4</v>
      </c>
      <c r="AG2820" s="1" t="s">
        <v>4</v>
      </c>
      <c r="AH2820" s="1" t="s">
        <v>4</v>
      </c>
      <c r="AI2820" s="1" t="s">
        <v>4</v>
      </c>
      <c r="AJ2820" s="1" t="s">
        <v>4</v>
      </c>
      <c r="AK2820" s="1" t="s">
        <v>4</v>
      </c>
    </row>
    <row r="2821" spans="1:37">
      <c r="A2821" t="s">
        <v>115</v>
      </c>
      <c r="B2821" s="2">
        <v>343</v>
      </c>
      <c r="C2821" t="s">
        <v>116</v>
      </c>
      <c r="D2821" s="2">
        <v>2005</v>
      </c>
      <c r="E2821" s="1" t="s">
        <v>4</v>
      </c>
      <c r="F2821" s="1" t="s">
        <v>4</v>
      </c>
      <c r="G2821" s="1" t="s">
        <v>4</v>
      </c>
      <c r="H2821" s="1" t="s">
        <v>4</v>
      </c>
      <c r="I2821" s="1" t="s">
        <v>4</v>
      </c>
      <c r="J2821" s="1" t="s">
        <v>4</v>
      </c>
      <c r="K2821" s="1" t="s">
        <v>4</v>
      </c>
      <c r="L2821" s="1" t="s">
        <v>4</v>
      </c>
      <c r="M2821" s="1" t="s">
        <v>4</v>
      </c>
      <c r="N2821" s="1" t="s">
        <v>4</v>
      </c>
      <c r="O2821" s="1">
        <v>3.5000004535534091</v>
      </c>
      <c r="P2821" s="1">
        <v>3.5000004535534091</v>
      </c>
      <c r="Q2821" s="1">
        <v>3.5000000000000808</v>
      </c>
      <c r="R2821" s="1">
        <v>1.5999999999999792</v>
      </c>
      <c r="S2821" s="1">
        <v>1.5999999999999792</v>
      </c>
      <c r="T2821" s="1">
        <v>0.70000000000005613</v>
      </c>
      <c r="U2821" s="1">
        <v>1.4100384602152127</v>
      </c>
      <c r="V2821" s="1">
        <v>1.430000000000109</v>
      </c>
      <c r="W2821" s="1" t="s">
        <v>4</v>
      </c>
      <c r="X2821" s="1" t="s">
        <v>4</v>
      </c>
      <c r="Y2821" s="1" t="s">
        <v>4</v>
      </c>
      <c r="Z2821" s="1" t="s">
        <v>4</v>
      </c>
      <c r="AA2821" s="1" t="s">
        <v>4</v>
      </c>
      <c r="AB2821" s="1" t="s">
        <v>4</v>
      </c>
      <c r="AC2821" s="1" t="s">
        <v>4</v>
      </c>
      <c r="AD2821" s="1" t="s">
        <v>4</v>
      </c>
      <c r="AE2821" s="1" t="s">
        <v>4</v>
      </c>
      <c r="AF2821" s="1" t="s">
        <v>4</v>
      </c>
      <c r="AG2821" s="1" t="s">
        <v>4</v>
      </c>
      <c r="AH2821" s="1" t="s">
        <v>4</v>
      </c>
      <c r="AI2821" s="1" t="s">
        <v>4</v>
      </c>
      <c r="AJ2821" s="1" t="s">
        <v>4</v>
      </c>
      <c r="AK2821" s="1" t="s">
        <v>4</v>
      </c>
    </row>
    <row r="2822" spans="1:37">
      <c r="A2822" t="s">
        <v>115</v>
      </c>
      <c r="B2822" s="2">
        <v>343</v>
      </c>
      <c r="C2822" t="s">
        <v>116</v>
      </c>
      <c r="D2822" s="2">
        <v>2006</v>
      </c>
      <c r="E2822" s="1" t="s">
        <v>4</v>
      </c>
      <c r="F2822" s="1" t="s">
        <v>4</v>
      </c>
      <c r="G2822" s="1" t="s">
        <v>4</v>
      </c>
      <c r="H2822" s="1" t="s">
        <v>4</v>
      </c>
      <c r="I2822" s="1" t="s">
        <v>4</v>
      </c>
      <c r="J2822" s="1" t="s">
        <v>4</v>
      </c>
      <c r="K2822" s="1" t="s">
        <v>4</v>
      </c>
      <c r="L2822" s="1" t="s">
        <v>4</v>
      </c>
      <c r="M2822" s="1" t="s">
        <v>4</v>
      </c>
      <c r="N2822" s="1" t="s">
        <v>4</v>
      </c>
      <c r="O2822" s="1" t="s">
        <v>4</v>
      </c>
      <c r="P2822" s="1">
        <v>3.4999999999999032</v>
      </c>
      <c r="Q2822" s="1">
        <v>3.4999999999997478</v>
      </c>
      <c r="R2822" s="1">
        <v>1.6000000000002235</v>
      </c>
      <c r="S2822" s="1">
        <v>1.6000000000002235</v>
      </c>
      <c r="T2822" s="1">
        <v>3.6999999999997923</v>
      </c>
      <c r="U2822" s="1">
        <v>2.7567330351345953</v>
      </c>
      <c r="V2822" s="1">
        <v>2.50999999999999</v>
      </c>
      <c r="W2822" s="1">
        <v>2.4640000000001328</v>
      </c>
      <c r="X2822" s="1" t="s">
        <v>4</v>
      </c>
      <c r="Y2822" s="1" t="s">
        <v>4</v>
      </c>
      <c r="Z2822" s="1" t="s">
        <v>4</v>
      </c>
      <c r="AA2822" s="1" t="s">
        <v>4</v>
      </c>
      <c r="AB2822" s="1" t="s">
        <v>4</v>
      </c>
      <c r="AC2822" s="1" t="s">
        <v>4</v>
      </c>
      <c r="AD2822" s="1" t="s">
        <v>4</v>
      </c>
      <c r="AE2822" s="1" t="s">
        <v>4</v>
      </c>
      <c r="AF2822" s="1" t="s">
        <v>4</v>
      </c>
      <c r="AG2822" s="1" t="s">
        <v>4</v>
      </c>
      <c r="AH2822" s="1" t="s">
        <v>4</v>
      </c>
      <c r="AI2822" s="1" t="s">
        <v>4</v>
      </c>
      <c r="AJ2822" s="1" t="s">
        <v>4</v>
      </c>
      <c r="AK2822" s="1" t="s">
        <v>4</v>
      </c>
    </row>
    <row r="2823" spans="1:37">
      <c r="A2823" t="s">
        <v>115</v>
      </c>
      <c r="B2823" s="2">
        <v>343</v>
      </c>
      <c r="C2823" t="s">
        <v>116</v>
      </c>
      <c r="D2823" s="2">
        <v>2007</v>
      </c>
      <c r="E2823" s="1" t="s">
        <v>4</v>
      </c>
      <c r="F2823" s="1" t="s">
        <v>4</v>
      </c>
      <c r="G2823" s="1" t="s">
        <v>4</v>
      </c>
      <c r="H2823" s="1" t="s">
        <v>4</v>
      </c>
      <c r="I2823" s="1" t="s">
        <v>4</v>
      </c>
      <c r="J2823" s="1" t="s">
        <v>4</v>
      </c>
      <c r="K2823" s="1" t="s">
        <v>4</v>
      </c>
      <c r="L2823" s="1" t="s">
        <v>4</v>
      </c>
      <c r="M2823" s="1" t="s">
        <v>4</v>
      </c>
      <c r="N2823" s="1" t="s">
        <v>4</v>
      </c>
      <c r="O2823" s="1" t="s">
        <v>4</v>
      </c>
      <c r="P2823" s="1" t="s">
        <v>4</v>
      </c>
      <c r="Q2823" s="1">
        <v>3.5000000000001696</v>
      </c>
      <c r="R2823" s="1">
        <v>1.5999999999997794</v>
      </c>
      <c r="S2823" s="1">
        <v>1.5999999999997794</v>
      </c>
      <c r="T2823" s="1">
        <v>3.0000000000000915</v>
      </c>
      <c r="U2823" s="1">
        <v>3.0446163726109754</v>
      </c>
      <c r="V2823" s="1">
        <v>1.4299999999998869</v>
      </c>
      <c r="W2823" s="1">
        <v>1.1539999999998329</v>
      </c>
      <c r="X2823" s="1">
        <v>1.4999999999999902</v>
      </c>
      <c r="Y2823" s="1" t="s">
        <v>4</v>
      </c>
      <c r="Z2823" s="1" t="s">
        <v>4</v>
      </c>
      <c r="AA2823" s="1" t="s">
        <v>4</v>
      </c>
      <c r="AB2823" s="1" t="s">
        <v>4</v>
      </c>
      <c r="AC2823" s="1" t="s">
        <v>4</v>
      </c>
      <c r="AD2823" s="1" t="s">
        <v>4</v>
      </c>
      <c r="AE2823" s="1" t="s">
        <v>4</v>
      </c>
      <c r="AF2823" s="1" t="s">
        <v>4</v>
      </c>
      <c r="AG2823" s="1" t="s">
        <v>4</v>
      </c>
      <c r="AH2823" s="1" t="s">
        <v>4</v>
      </c>
      <c r="AI2823" s="1" t="s">
        <v>4</v>
      </c>
      <c r="AJ2823" s="1" t="s">
        <v>4</v>
      </c>
      <c r="AK2823" s="1" t="s">
        <v>4</v>
      </c>
    </row>
    <row r="2824" spans="1:37">
      <c r="A2824" t="s">
        <v>115</v>
      </c>
      <c r="B2824" s="2">
        <v>343</v>
      </c>
      <c r="C2824" t="s">
        <v>116</v>
      </c>
      <c r="D2824" s="2">
        <v>2008</v>
      </c>
      <c r="E2824" s="1" t="s">
        <v>4</v>
      </c>
      <c r="F2824" s="1" t="s">
        <v>4</v>
      </c>
      <c r="G2824" s="1" t="s">
        <v>4</v>
      </c>
      <c r="H2824" s="1" t="s">
        <v>4</v>
      </c>
      <c r="I2824" s="1" t="s">
        <v>4</v>
      </c>
      <c r="J2824" s="1" t="s">
        <v>4</v>
      </c>
      <c r="K2824" s="1" t="s">
        <v>4</v>
      </c>
      <c r="L2824" s="1" t="s">
        <v>4</v>
      </c>
      <c r="M2824" s="1" t="s">
        <v>4</v>
      </c>
      <c r="N2824" s="1" t="s">
        <v>4</v>
      </c>
      <c r="O2824" s="1" t="s">
        <v>4</v>
      </c>
      <c r="P2824" s="1" t="s">
        <v>4</v>
      </c>
      <c r="Q2824" s="1" t="s">
        <v>4</v>
      </c>
      <c r="R2824" s="1">
        <v>1.5999999999999792</v>
      </c>
      <c r="S2824" s="1">
        <v>1.5999999999999792</v>
      </c>
      <c r="T2824" s="1">
        <v>3.4999999999999698</v>
      </c>
      <c r="U2824" s="1">
        <v>3.1099589329333321</v>
      </c>
      <c r="V2824" s="1">
        <v>1.9899999999999585</v>
      </c>
      <c r="W2824" s="1">
        <v>0.70800000000021956</v>
      </c>
      <c r="X2824" s="1">
        <v>-0.94999999999993978</v>
      </c>
      <c r="Y2824" s="1">
        <v>-0.91467163267650031</v>
      </c>
      <c r="Z2824" s="1" t="s">
        <v>4</v>
      </c>
      <c r="AA2824" s="1" t="s">
        <v>4</v>
      </c>
      <c r="AB2824" s="1" t="s">
        <v>4</v>
      </c>
      <c r="AC2824" s="1" t="s">
        <v>4</v>
      </c>
      <c r="AD2824" s="1" t="s">
        <v>4</v>
      </c>
      <c r="AE2824" s="1" t="s">
        <v>4</v>
      </c>
      <c r="AF2824" s="1" t="s">
        <v>4</v>
      </c>
      <c r="AG2824" s="1" t="s">
        <v>4</v>
      </c>
      <c r="AH2824" s="1" t="s">
        <v>4</v>
      </c>
      <c r="AI2824" s="1" t="s">
        <v>4</v>
      </c>
      <c r="AJ2824" s="1" t="s">
        <v>4</v>
      </c>
      <c r="AK2824" s="1" t="s">
        <v>4</v>
      </c>
    </row>
    <row r="2825" spans="1:37">
      <c r="A2825" t="s">
        <v>115</v>
      </c>
      <c r="B2825" s="2">
        <v>343</v>
      </c>
      <c r="C2825" t="s">
        <v>116</v>
      </c>
      <c r="D2825" s="2">
        <v>2009</v>
      </c>
      <c r="E2825" s="1" t="s">
        <v>4</v>
      </c>
      <c r="F2825" s="1" t="s">
        <v>4</v>
      </c>
      <c r="G2825" s="1" t="s">
        <v>4</v>
      </c>
      <c r="H2825" s="1" t="s">
        <v>4</v>
      </c>
      <c r="I2825" s="1" t="s">
        <v>4</v>
      </c>
      <c r="J2825" s="1" t="s">
        <v>4</v>
      </c>
      <c r="K2825" s="1" t="s">
        <v>4</v>
      </c>
      <c r="L2825" s="1" t="s">
        <v>4</v>
      </c>
      <c r="M2825" s="1" t="s">
        <v>4</v>
      </c>
      <c r="N2825" s="1" t="s">
        <v>4</v>
      </c>
      <c r="O2825" s="1" t="s">
        <v>4</v>
      </c>
      <c r="P2825" s="1" t="s">
        <v>4</v>
      </c>
      <c r="Q2825" s="1" t="s">
        <v>4</v>
      </c>
      <c r="R2825" s="1" t="s">
        <v>4</v>
      </c>
      <c r="S2825" s="1">
        <v>1.5999999999999348</v>
      </c>
      <c r="T2825" s="1">
        <v>3.5000000000002807</v>
      </c>
      <c r="U2825" s="1">
        <v>3.1181861963506474</v>
      </c>
      <c r="V2825" s="1">
        <v>2.1999999999999797</v>
      </c>
      <c r="W2825" s="1">
        <v>0.92499999999999805</v>
      </c>
      <c r="X2825" s="1">
        <v>-3.6100000000000465</v>
      </c>
      <c r="Y2825" s="1">
        <v>-3.0458334674374421</v>
      </c>
      <c r="Z2825" s="1">
        <v>-3.0458356572666934</v>
      </c>
      <c r="AA2825" s="1" t="s">
        <v>4</v>
      </c>
      <c r="AB2825" s="1" t="s">
        <v>4</v>
      </c>
      <c r="AC2825" s="1" t="s">
        <v>4</v>
      </c>
      <c r="AD2825" s="1" t="s">
        <v>4</v>
      </c>
      <c r="AE2825" s="1" t="s">
        <v>4</v>
      </c>
      <c r="AF2825" s="1" t="s">
        <v>4</v>
      </c>
      <c r="AG2825" s="1" t="s">
        <v>4</v>
      </c>
      <c r="AH2825" s="1" t="s">
        <v>4</v>
      </c>
      <c r="AI2825" s="1" t="s">
        <v>4</v>
      </c>
      <c r="AJ2825" s="1" t="s">
        <v>4</v>
      </c>
      <c r="AK2825" s="1" t="s">
        <v>4</v>
      </c>
    </row>
    <row r="2826" spans="1:37">
      <c r="A2826" t="s">
        <v>115</v>
      </c>
      <c r="B2826" s="2">
        <v>343</v>
      </c>
      <c r="C2826" t="s">
        <v>116</v>
      </c>
      <c r="D2826" s="2">
        <v>2010</v>
      </c>
      <c r="E2826" s="1" t="s">
        <v>4</v>
      </c>
      <c r="F2826" s="1" t="s">
        <v>4</v>
      </c>
      <c r="G2826" s="1" t="s">
        <v>4</v>
      </c>
      <c r="H2826" s="1" t="s">
        <v>4</v>
      </c>
      <c r="I2826" s="1" t="s">
        <v>4</v>
      </c>
      <c r="J2826" s="1" t="s">
        <v>4</v>
      </c>
      <c r="K2826" s="1" t="s">
        <v>4</v>
      </c>
      <c r="L2826" s="1" t="s">
        <v>4</v>
      </c>
      <c r="M2826" s="1" t="s">
        <v>4</v>
      </c>
      <c r="N2826" s="1" t="s">
        <v>4</v>
      </c>
      <c r="O2826" s="1" t="s">
        <v>4</v>
      </c>
      <c r="P2826" s="1" t="s">
        <v>4</v>
      </c>
      <c r="Q2826" s="1" t="s">
        <v>4</v>
      </c>
      <c r="R2826" s="1" t="s">
        <v>4</v>
      </c>
      <c r="S2826" s="1" t="s">
        <v>4</v>
      </c>
      <c r="T2826" s="1">
        <v>3.5000000000000586</v>
      </c>
      <c r="U2826" s="1">
        <v>3.1181861963502033</v>
      </c>
      <c r="V2826" s="1">
        <v>2.2700000000002163</v>
      </c>
      <c r="W2826" s="1">
        <v>2.1119999999997585</v>
      </c>
      <c r="X2826" s="1">
        <v>-0.16999999999998128</v>
      </c>
      <c r="Y2826" s="1">
        <v>-0.13097064416831561</v>
      </c>
      <c r="Z2826" s="1">
        <v>-1.2169969113061341</v>
      </c>
      <c r="AA2826" s="1">
        <v>-1.5095442900757483</v>
      </c>
      <c r="AB2826" s="1" t="s">
        <v>4</v>
      </c>
      <c r="AC2826" s="1" t="s">
        <v>4</v>
      </c>
      <c r="AD2826" s="1" t="s">
        <v>4</v>
      </c>
      <c r="AE2826" s="1" t="s">
        <v>4</v>
      </c>
      <c r="AF2826" s="1" t="s">
        <v>4</v>
      </c>
      <c r="AG2826" s="1" t="s">
        <v>4</v>
      </c>
      <c r="AH2826" s="1" t="s">
        <v>4</v>
      </c>
      <c r="AI2826" s="1" t="s">
        <v>4</v>
      </c>
      <c r="AJ2826" s="1" t="s">
        <v>4</v>
      </c>
      <c r="AK2826" s="1" t="s">
        <v>4</v>
      </c>
    </row>
    <row r="2827" spans="1:37">
      <c r="A2827" t="s">
        <v>115</v>
      </c>
      <c r="B2827" s="2">
        <v>343</v>
      </c>
      <c r="C2827" t="s">
        <v>116</v>
      </c>
      <c r="D2827" s="2">
        <v>2011</v>
      </c>
      <c r="E2827" s="1" t="s">
        <v>4</v>
      </c>
      <c r="F2827" s="1" t="s">
        <v>4</v>
      </c>
      <c r="G2827" s="1" t="s">
        <v>4</v>
      </c>
      <c r="H2827" s="1" t="s">
        <v>4</v>
      </c>
      <c r="I2827" s="1" t="s">
        <v>4</v>
      </c>
      <c r="J2827" s="1" t="s">
        <v>4</v>
      </c>
      <c r="K2827" s="1" t="s">
        <v>4</v>
      </c>
      <c r="L2827" s="1" t="s">
        <v>4</v>
      </c>
      <c r="M2827" s="1" t="s">
        <v>4</v>
      </c>
      <c r="N2827" s="1" t="s">
        <v>4</v>
      </c>
      <c r="O2827" s="1" t="s">
        <v>4</v>
      </c>
      <c r="P2827" s="1" t="s">
        <v>4</v>
      </c>
      <c r="Q2827" s="1" t="s">
        <v>4</v>
      </c>
      <c r="R2827" s="1" t="s">
        <v>4</v>
      </c>
      <c r="S2827" s="1" t="s">
        <v>4</v>
      </c>
      <c r="T2827" s="1" t="s">
        <v>4</v>
      </c>
      <c r="U2827" s="1">
        <v>3.1181861963504254</v>
      </c>
      <c r="V2827" s="1">
        <v>2.5500000000001188</v>
      </c>
      <c r="W2827" s="1">
        <v>2.400000000000202</v>
      </c>
      <c r="X2827" s="1">
        <v>1.6999999999999904</v>
      </c>
      <c r="Y2827" s="1">
        <v>1.7561356148849905</v>
      </c>
      <c r="Z2827" s="1">
        <v>1.4927760874128504</v>
      </c>
      <c r="AA2827" s="1">
        <v>1.2730659959950374</v>
      </c>
      <c r="AB2827" s="1">
        <v>1.4047101346006619</v>
      </c>
      <c r="AC2827" s="1" t="s">
        <v>4</v>
      </c>
      <c r="AD2827" s="1" t="s">
        <v>4</v>
      </c>
      <c r="AE2827" s="1" t="s">
        <v>4</v>
      </c>
      <c r="AF2827" s="1" t="s">
        <v>4</v>
      </c>
      <c r="AG2827" s="1" t="s">
        <v>4</v>
      </c>
      <c r="AH2827" s="1" t="s">
        <v>4</v>
      </c>
      <c r="AI2827" s="1" t="s">
        <v>4</v>
      </c>
      <c r="AJ2827" s="1" t="s">
        <v>4</v>
      </c>
      <c r="AK2827" s="1" t="s">
        <v>4</v>
      </c>
    </row>
    <row r="2828" spans="1:37">
      <c r="A2828" t="s">
        <v>115</v>
      </c>
      <c r="B2828" s="2">
        <v>343</v>
      </c>
      <c r="C2828" t="s">
        <v>116</v>
      </c>
      <c r="D2828" s="2">
        <v>2012</v>
      </c>
      <c r="E2828" s="1" t="s">
        <v>4</v>
      </c>
      <c r="F2828" s="1" t="s">
        <v>4</v>
      </c>
      <c r="G2828" s="1" t="s">
        <v>4</v>
      </c>
      <c r="H2828" s="1" t="s">
        <v>4</v>
      </c>
      <c r="I2828" s="1" t="s">
        <v>4</v>
      </c>
      <c r="J2828" s="1" t="s">
        <v>4</v>
      </c>
      <c r="K2828" s="1" t="s">
        <v>4</v>
      </c>
      <c r="L2828" s="1" t="s">
        <v>4</v>
      </c>
      <c r="M2828" s="1" t="s">
        <v>4</v>
      </c>
      <c r="N2828" s="1" t="s">
        <v>4</v>
      </c>
      <c r="O2828" s="1" t="s">
        <v>4</v>
      </c>
      <c r="P2828" s="1" t="s">
        <v>4</v>
      </c>
      <c r="Q2828" s="1" t="s">
        <v>4</v>
      </c>
      <c r="R2828" s="1" t="s">
        <v>4</v>
      </c>
      <c r="S2828" s="1" t="s">
        <v>4</v>
      </c>
      <c r="T2828" s="1" t="s">
        <v>4</v>
      </c>
      <c r="U2828" s="1" t="s">
        <v>4</v>
      </c>
      <c r="V2828" s="1">
        <v>2.8699999999999726</v>
      </c>
      <c r="W2828" s="1">
        <v>2.5369999999997228</v>
      </c>
      <c r="X2828" s="1">
        <v>1.7900000000001581</v>
      </c>
      <c r="Y2828" s="1">
        <v>1.9614152363494286</v>
      </c>
      <c r="Z2828" s="1">
        <v>1.7483222140722621</v>
      </c>
      <c r="AA2828" s="1">
        <v>0.88793017699408949</v>
      </c>
      <c r="AB2828" s="1">
        <v>-0.48018648382069928</v>
      </c>
      <c r="AC2828" s="1">
        <v>-0.4668830381719058</v>
      </c>
      <c r="AD2828" s="1" t="s">
        <v>4</v>
      </c>
      <c r="AE2828" s="1" t="s">
        <v>4</v>
      </c>
      <c r="AF2828" s="1" t="s">
        <v>4</v>
      </c>
      <c r="AG2828" s="1" t="s">
        <v>4</v>
      </c>
      <c r="AH2828" s="1" t="s">
        <v>4</v>
      </c>
      <c r="AI2828" s="1" t="s">
        <v>4</v>
      </c>
      <c r="AJ2828" s="1" t="s">
        <v>4</v>
      </c>
      <c r="AK2828" s="1" t="s">
        <v>4</v>
      </c>
    </row>
    <row r="2829" spans="1:37">
      <c r="A2829" t="s">
        <v>115</v>
      </c>
      <c r="B2829" s="2">
        <v>343</v>
      </c>
      <c r="C2829" t="s">
        <v>116</v>
      </c>
      <c r="D2829" s="2">
        <v>2013</v>
      </c>
      <c r="E2829" s="1" t="s">
        <v>4</v>
      </c>
      <c r="F2829" s="1" t="s">
        <v>4</v>
      </c>
      <c r="G2829" s="1" t="s">
        <v>4</v>
      </c>
      <c r="H2829" s="1" t="s">
        <v>4</v>
      </c>
      <c r="I2829" s="1" t="s">
        <v>4</v>
      </c>
      <c r="J2829" s="1" t="s">
        <v>4</v>
      </c>
      <c r="K2829" s="1" t="s">
        <v>4</v>
      </c>
      <c r="L2829" s="1" t="s">
        <v>4</v>
      </c>
      <c r="M2829" s="1" t="s">
        <v>4</v>
      </c>
      <c r="N2829" s="1" t="s">
        <v>4</v>
      </c>
      <c r="O2829" s="1" t="s">
        <v>4</v>
      </c>
      <c r="P2829" s="1" t="s">
        <v>4</v>
      </c>
      <c r="Q2829" s="1" t="s">
        <v>4</v>
      </c>
      <c r="R2829" s="1" t="s">
        <v>4</v>
      </c>
      <c r="S2829" s="1" t="s">
        <v>4</v>
      </c>
      <c r="T2829" s="1" t="s">
        <v>4</v>
      </c>
      <c r="U2829" s="1" t="s">
        <v>4</v>
      </c>
      <c r="V2829" s="1" t="s">
        <v>4</v>
      </c>
      <c r="W2829" s="1">
        <v>2.7370000000002115</v>
      </c>
      <c r="X2829" s="1">
        <v>1.9399999999999862</v>
      </c>
      <c r="Y2829" s="1">
        <v>2.0059122817052355</v>
      </c>
      <c r="Z2829" s="1">
        <v>2.4250693531177259</v>
      </c>
      <c r="AA2829" s="1">
        <v>1.0479515467858969</v>
      </c>
      <c r="AB2829" s="1">
        <v>0.41720868166734704</v>
      </c>
      <c r="AC2829" s="1">
        <v>0.19786454078596361</v>
      </c>
      <c r="AD2829" s="1">
        <v>0.19513004575792969</v>
      </c>
      <c r="AE2829" s="1" t="s">
        <v>4</v>
      </c>
      <c r="AF2829" s="1" t="s">
        <v>4</v>
      </c>
      <c r="AG2829" s="1" t="s">
        <v>4</v>
      </c>
      <c r="AH2829" s="1" t="s">
        <v>4</v>
      </c>
      <c r="AI2829" s="1" t="s">
        <v>4</v>
      </c>
      <c r="AJ2829" s="1" t="s">
        <v>4</v>
      </c>
      <c r="AK2829" s="1" t="s">
        <v>4</v>
      </c>
    </row>
    <row r="2830" spans="1:37">
      <c r="A2830" t="s">
        <v>115</v>
      </c>
      <c r="B2830" s="2">
        <v>343</v>
      </c>
      <c r="C2830" t="s">
        <v>116</v>
      </c>
      <c r="D2830" s="2">
        <v>2014</v>
      </c>
      <c r="E2830" s="1" t="s">
        <v>4</v>
      </c>
      <c r="F2830" s="1" t="s">
        <v>4</v>
      </c>
      <c r="G2830" s="1" t="s">
        <v>4</v>
      </c>
      <c r="H2830" s="1" t="s">
        <v>4</v>
      </c>
      <c r="I2830" s="1" t="s">
        <v>4</v>
      </c>
      <c r="J2830" s="1" t="s">
        <v>4</v>
      </c>
      <c r="K2830" s="1" t="s">
        <v>4</v>
      </c>
      <c r="L2830" s="1" t="s">
        <v>4</v>
      </c>
      <c r="M2830" s="1" t="s">
        <v>4</v>
      </c>
      <c r="N2830" s="1" t="s">
        <v>4</v>
      </c>
      <c r="O2830" s="1" t="s">
        <v>4</v>
      </c>
      <c r="P2830" s="1" t="s">
        <v>4</v>
      </c>
      <c r="Q2830" s="1" t="s">
        <v>4</v>
      </c>
      <c r="R2830" s="1" t="s">
        <v>4</v>
      </c>
      <c r="S2830" s="1" t="s">
        <v>4</v>
      </c>
      <c r="T2830" s="1" t="s">
        <v>4</v>
      </c>
      <c r="U2830" s="1" t="s">
        <v>4</v>
      </c>
      <c r="V2830" s="1" t="s">
        <v>4</v>
      </c>
      <c r="W2830" s="1" t="s">
        <v>4</v>
      </c>
      <c r="X2830" s="1">
        <v>2.0800000000000152</v>
      </c>
      <c r="Y2830" s="1">
        <v>2.0749999999999602</v>
      </c>
      <c r="Z2830" s="1">
        <v>2.5000000000000577</v>
      </c>
      <c r="AA2830" s="1">
        <v>1.1750000000000593</v>
      </c>
      <c r="AB2830" s="1">
        <v>1.2499999999999956</v>
      </c>
      <c r="AC2830" s="1">
        <v>1.0500406919135452</v>
      </c>
      <c r="AD2830" s="1">
        <v>0.36551038551411175</v>
      </c>
      <c r="AE2830" s="1">
        <v>0.52716154347844935</v>
      </c>
      <c r="AF2830" s="1" t="s">
        <v>4</v>
      </c>
      <c r="AG2830" s="1" t="s">
        <v>4</v>
      </c>
      <c r="AH2830" s="1" t="s">
        <v>4</v>
      </c>
      <c r="AI2830" s="1" t="s">
        <v>4</v>
      </c>
      <c r="AJ2830" s="1" t="s">
        <v>4</v>
      </c>
      <c r="AK2830" s="1" t="s">
        <v>4</v>
      </c>
    </row>
    <row r="2831" spans="1:37">
      <c r="A2831" t="s">
        <v>115</v>
      </c>
      <c r="B2831" s="2">
        <v>343</v>
      </c>
      <c r="C2831" t="s">
        <v>116</v>
      </c>
      <c r="D2831" s="2">
        <v>2015</v>
      </c>
      <c r="E2831" s="1" t="s">
        <v>4</v>
      </c>
      <c r="F2831" s="1" t="s">
        <v>4</v>
      </c>
      <c r="G2831" s="1" t="s">
        <v>4</v>
      </c>
      <c r="H2831" s="1" t="s">
        <v>4</v>
      </c>
      <c r="I2831" s="1" t="s">
        <v>4</v>
      </c>
      <c r="J2831" s="1" t="s">
        <v>4</v>
      </c>
      <c r="K2831" s="1" t="s">
        <v>4</v>
      </c>
      <c r="L2831" s="1" t="s">
        <v>4</v>
      </c>
      <c r="M2831" s="1" t="s">
        <v>4</v>
      </c>
      <c r="N2831" s="1" t="s">
        <v>4</v>
      </c>
      <c r="O2831" s="1" t="s">
        <v>4</v>
      </c>
      <c r="P2831" s="1" t="s">
        <v>4</v>
      </c>
      <c r="Q2831" s="1" t="s">
        <v>4</v>
      </c>
      <c r="R2831" s="1" t="s">
        <v>4</v>
      </c>
      <c r="S2831" s="1" t="s">
        <v>4</v>
      </c>
      <c r="T2831" s="1" t="s">
        <v>4</v>
      </c>
      <c r="U2831" s="1" t="s">
        <v>4</v>
      </c>
      <c r="V2831" s="1" t="s">
        <v>4</v>
      </c>
      <c r="W2831" s="1" t="s">
        <v>4</v>
      </c>
      <c r="X2831" s="1" t="s">
        <v>4</v>
      </c>
      <c r="Y2831" s="1">
        <v>2.0999999999999241</v>
      </c>
      <c r="Z2831" s="1">
        <v>2.847940006414218</v>
      </c>
      <c r="AA2831" s="1">
        <v>1.2749999999999817</v>
      </c>
      <c r="AB2831" s="1">
        <v>1.699999999999946</v>
      </c>
      <c r="AC2831" s="1">
        <v>1.7749999999998822</v>
      </c>
      <c r="AD2831" s="1">
        <v>1.0917239729471229</v>
      </c>
      <c r="AE2831" s="1">
        <v>0.93478751318971653</v>
      </c>
      <c r="AF2831" s="1">
        <v>0.93478751318960551</v>
      </c>
      <c r="AG2831" s="1" t="s">
        <v>4</v>
      </c>
      <c r="AH2831" s="1" t="s">
        <v>4</v>
      </c>
      <c r="AI2831" s="1" t="s">
        <v>4</v>
      </c>
      <c r="AJ2831" s="1" t="s">
        <v>4</v>
      </c>
      <c r="AK2831" s="1" t="s">
        <v>4</v>
      </c>
    </row>
    <row r="2832" spans="1:37">
      <c r="A2832" t="s">
        <v>115</v>
      </c>
      <c r="B2832" s="2">
        <v>343</v>
      </c>
      <c r="C2832" t="s">
        <v>116</v>
      </c>
      <c r="D2832" s="2">
        <v>2016</v>
      </c>
      <c r="E2832" s="1" t="s">
        <v>4</v>
      </c>
      <c r="F2832" s="1" t="s">
        <v>4</v>
      </c>
      <c r="G2832" s="1" t="s">
        <v>4</v>
      </c>
      <c r="H2832" s="1" t="s">
        <v>4</v>
      </c>
      <c r="I2832" s="1" t="s">
        <v>4</v>
      </c>
      <c r="J2832" s="1" t="s">
        <v>4</v>
      </c>
      <c r="K2832" s="1" t="s">
        <v>4</v>
      </c>
      <c r="L2832" s="1" t="s">
        <v>4</v>
      </c>
      <c r="M2832" s="1" t="s">
        <v>4</v>
      </c>
      <c r="N2832" s="1" t="s">
        <v>4</v>
      </c>
      <c r="O2832" s="1" t="s">
        <v>4</v>
      </c>
      <c r="P2832" s="1" t="s">
        <v>4</v>
      </c>
      <c r="Q2832" s="1" t="s">
        <v>4</v>
      </c>
      <c r="R2832" s="1" t="s">
        <v>4</v>
      </c>
      <c r="S2832" s="1" t="s">
        <v>4</v>
      </c>
      <c r="T2832" s="1" t="s">
        <v>4</v>
      </c>
      <c r="U2832" s="1" t="s">
        <v>4</v>
      </c>
      <c r="V2832" s="1" t="s">
        <v>4</v>
      </c>
      <c r="W2832" s="1" t="s">
        <v>4</v>
      </c>
      <c r="X2832" s="1" t="s">
        <v>4</v>
      </c>
      <c r="Y2832" s="1" t="s">
        <v>4</v>
      </c>
      <c r="Z2832" s="1">
        <v>3.0000000000000693</v>
      </c>
      <c r="AA2832" s="1">
        <v>1.2999999999999901</v>
      </c>
      <c r="AB2832" s="1">
        <v>2.100000000000013</v>
      </c>
      <c r="AC2832" s="1">
        <v>2.2250000000001213</v>
      </c>
      <c r="AD2832" s="1">
        <v>2.0750000000000712</v>
      </c>
      <c r="AE2832" s="1">
        <v>1.5287563904265777</v>
      </c>
      <c r="AF2832" s="1">
        <v>1.3270389080817901</v>
      </c>
      <c r="AG2832" s="1">
        <v>1.5044656253826894</v>
      </c>
      <c r="AH2832" s="1" t="s">
        <v>4</v>
      </c>
      <c r="AI2832" s="1" t="s">
        <v>4</v>
      </c>
      <c r="AJ2832" s="1" t="s">
        <v>4</v>
      </c>
      <c r="AK2832" s="1" t="s">
        <v>4</v>
      </c>
    </row>
    <row r="2833" spans="1:37">
      <c r="A2833" t="s">
        <v>115</v>
      </c>
      <c r="B2833" s="2">
        <v>343</v>
      </c>
      <c r="C2833" t="s">
        <v>116</v>
      </c>
      <c r="D2833" s="2">
        <v>2017</v>
      </c>
      <c r="E2833" s="1" t="s">
        <v>4</v>
      </c>
      <c r="F2833" s="1" t="s">
        <v>4</v>
      </c>
      <c r="G2833" s="1" t="s">
        <v>4</v>
      </c>
      <c r="H2833" s="1" t="s">
        <v>4</v>
      </c>
      <c r="I2833" s="1" t="s">
        <v>4</v>
      </c>
      <c r="J2833" s="1" t="s">
        <v>4</v>
      </c>
      <c r="K2833" s="1" t="s">
        <v>4</v>
      </c>
      <c r="L2833" s="1" t="s">
        <v>4</v>
      </c>
      <c r="M2833" s="1" t="s">
        <v>4</v>
      </c>
      <c r="N2833" s="1" t="s">
        <v>4</v>
      </c>
      <c r="O2833" s="1" t="s">
        <v>4</v>
      </c>
      <c r="P2833" s="1" t="s">
        <v>4</v>
      </c>
      <c r="Q2833" s="1" t="s">
        <v>4</v>
      </c>
      <c r="R2833" s="1" t="s">
        <v>4</v>
      </c>
      <c r="S2833" s="1" t="s">
        <v>4</v>
      </c>
      <c r="T2833" s="1" t="s">
        <v>4</v>
      </c>
      <c r="U2833" s="1" t="s">
        <v>4</v>
      </c>
      <c r="V2833" s="1" t="s">
        <v>4</v>
      </c>
      <c r="W2833" s="1" t="s">
        <v>4</v>
      </c>
      <c r="X2833" s="1" t="s">
        <v>4</v>
      </c>
      <c r="Y2833" s="1" t="s">
        <v>4</v>
      </c>
      <c r="Z2833" s="1" t="s">
        <v>4</v>
      </c>
      <c r="AA2833" s="1">
        <v>1.4499999999999957</v>
      </c>
      <c r="AB2833" s="1">
        <v>2.4250000000000549</v>
      </c>
      <c r="AC2833" s="1">
        <v>2.4499999999998856</v>
      </c>
      <c r="AD2833" s="1">
        <v>2.4499999999999078</v>
      </c>
      <c r="AE2833" s="1">
        <v>2.0000000000000906</v>
      </c>
      <c r="AF2833" s="1">
        <v>1.6634037525740553</v>
      </c>
      <c r="AG2833" s="1">
        <v>0.65809272425727539</v>
      </c>
      <c r="AH2833" s="1">
        <v>0.65809272425727539</v>
      </c>
      <c r="AI2833" s="1" t="s">
        <v>4</v>
      </c>
      <c r="AJ2833" s="1" t="s">
        <v>4</v>
      </c>
      <c r="AK2833" s="1" t="s">
        <v>4</v>
      </c>
    </row>
    <row r="2834" spans="1:37">
      <c r="A2834" t="s">
        <v>115</v>
      </c>
      <c r="B2834" s="2">
        <v>343</v>
      </c>
      <c r="C2834" t="s">
        <v>116</v>
      </c>
      <c r="D2834" s="2">
        <v>2018</v>
      </c>
      <c r="E2834" s="1" t="s">
        <v>4</v>
      </c>
      <c r="F2834" s="1" t="s">
        <v>4</v>
      </c>
      <c r="G2834" s="1" t="s">
        <v>4</v>
      </c>
      <c r="H2834" s="1" t="s">
        <v>4</v>
      </c>
      <c r="I2834" s="1" t="s">
        <v>4</v>
      </c>
      <c r="J2834" s="1" t="s">
        <v>4</v>
      </c>
      <c r="K2834" s="1" t="s">
        <v>4</v>
      </c>
      <c r="L2834" s="1" t="s">
        <v>4</v>
      </c>
      <c r="M2834" s="1" t="s">
        <v>4</v>
      </c>
      <c r="N2834" s="1" t="s">
        <v>4</v>
      </c>
      <c r="O2834" s="1" t="s">
        <v>4</v>
      </c>
      <c r="P2834" s="1" t="s">
        <v>4</v>
      </c>
      <c r="Q2834" s="1" t="s">
        <v>4</v>
      </c>
      <c r="R2834" s="1" t="s">
        <v>4</v>
      </c>
      <c r="S2834" s="1" t="s">
        <v>4</v>
      </c>
      <c r="T2834" s="1" t="s">
        <v>4</v>
      </c>
      <c r="U2834" s="1" t="s">
        <v>4</v>
      </c>
      <c r="V2834" s="1" t="s">
        <v>4</v>
      </c>
      <c r="W2834" s="1" t="s">
        <v>4</v>
      </c>
      <c r="X2834" s="1" t="s">
        <v>4</v>
      </c>
      <c r="Y2834" s="1" t="s">
        <v>4</v>
      </c>
      <c r="Z2834" s="1" t="s">
        <v>4</v>
      </c>
      <c r="AA2834" s="1" t="s">
        <v>4</v>
      </c>
      <c r="AB2834" s="1">
        <v>2.6499999999999524</v>
      </c>
      <c r="AC2834" s="1">
        <v>2.6500000000000412</v>
      </c>
      <c r="AD2834" s="1">
        <v>2.6500000000000412</v>
      </c>
      <c r="AE2834" s="1">
        <v>2.3999999999999577</v>
      </c>
      <c r="AF2834" s="1">
        <v>2.3249999999999105</v>
      </c>
      <c r="AG2834" s="1">
        <v>1.1861857185064384</v>
      </c>
      <c r="AH2834" s="1">
        <v>1.6362689836734168</v>
      </c>
      <c r="AI2834" s="1">
        <v>1.8861789046022981</v>
      </c>
      <c r="AJ2834" s="1" t="s">
        <v>4</v>
      </c>
      <c r="AK2834" s="1" t="s">
        <v>4</v>
      </c>
    </row>
    <row r="2835" spans="1:37">
      <c r="A2835" t="s">
        <v>115</v>
      </c>
      <c r="B2835" s="2">
        <v>343</v>
      </c>
      <c r="C2835" t="s">
        <v>116</v>
      </c>
      <c r="D2835" s="2">
        <v>2019</v>
      </c>
      <c r="E2835" s="1" t="s">
        <v>4</v>
      </c>
      <c r="F2835" s="1" t="s">
        <v>4</v>
      </c>
      <c r="G2835" s="1" t="s">
        <v>4</v>
      </c>
      <c r="H2835" s="1" t="s">
        <v>4</v>
      </c>
      <c r="I2835" s="1" t="s">
        <v>4</v>
      </c>
      <c r="J2835" s="1" t="s">
        <v>4</v>
      </c>
      <c r="K2835" s="1" t="s">
        <v>4</v>
      </c>
      <c r="L2835" s="1" t="s">
        <v>4</v>
      </c>
      <c r="M2835" s="1" t="s">
        <v>4</v>
      </c>
      <c r="N2835" s="1" t="s">
        <v>4</v>
      </c>
      <c r="O2835" s="1" t="s">
        <v>4</v>
      </c>
      <c r="P2835" s="1" t="s">
        <v>4</v>
      </c>
      <c r="Q2835" s="1" t="s">
        <v>4</v>
      </c>
      <c r="R2835" s="1" t="s">
        <v>4</v>
      </c>
      <c r="S2835" s="1" t="s">
        <v>4</v>
      </c>
      <c r="T2835" s="1" t="s">
        <v>4</v>
      </c>
      <c r="U2835" s="1" t="s">
        <v>4</v>
      </c>
      <c r="V2835" s="1" t="s">
        <v>4</v>
      </c>
      <c r="W2835" s="1" t="s">
        <v>4</v>
      </c>
      <c r="X2835" s="1" t="s">
        <v>4</v>
      </c>
      <c r="Y2835" s="1" t="s">
        <v>4</v>
      </c>
      <c r="Z2835" s="1" t="s">
        <v>4</v>
      </c>
      <c r="AA2835" s="1" t="s">
        <v>4</v>
      </c>
      <c r="AB2835" s="1" t="s">
        <v>4</v>
      </c>
      <c r="AC2835" s="1">
        <v>2.7000000000000579</v>
      </c>
      <c r="AD2835" s="1">
        <v>2.7000000000000135</v>
      </c>
      <c r="AE2835" s="1">
        <v>2.6759127403870986</v>
      </c>
      <c r="AF2835" s="1">
        <v>2.6500000000001078</v>
      </c>
      <c r="AG2835" s="1">
        <v>1.4812351427546888</v>
      </c>
      <c r="AH2835" s="1">
        <v>1.0571134628737155</v>
      </c>
      <c r="AI2835" s="1">
        <v>0.89907676006746318</v>
      </c>
      <c r="AJ2835" s="1">
        <v>0.97024245072512283</v>
      </c>
      <c r="AK2835" s="1" t="s">
        <v>4</v>
      </c>
    </row>
    <row r="2836" spans="1:37">
      <c r="A2836" t="s">
        <v>115</v>
      </c>
      <c r="B2836" s="2">
        <v>343</v>
      </c>
      <c r="C2836" t="s">
        <v>116</v>
      </c>
      <c r="D2836" s="2">
        <v>2020</v>
      </c>
      <c r="E2836" s="1" t="s">
        <v>4</v>
      </c>
      <c r="F2836" s="1" t="s">
        <v>4</v>
      </c>
      <c r="G2836" s="1" t="s">
        <v>4</v>
      </c>
      <c r="H2836" s="1" t="s">
        <v>4</v>
      </c>
      <c r="I2836" s="1" t="s">
        <v>4</v>
      </c>
      <c r="J2836" s="1" t="s">
        <v>4</v>
      </c>
      <c r="K2836" s="1" t="s">
        <v>4</v>
      </c>
      <c r="L2836" s="1" t="s">
        <v>4</v>
      </c>
      <c r="M2836" s="1" t="s">
        <v>4</v>
      </c>
      <c r="N2836" s="1" t="s">
        <v>4</v>
      </c>
      <c r="O2836" s="1" t="s">
        <v>4</v>
      </c>
      <c r="P2836" s="1" t="s">
        <v>4</v>
      </c>
      <c r="Q2836" s="1" t="s">
        <v>4</v>
      </c>
      <c r="R2836" s="1" t="s">
        <v>4</v>
      </c>
      <c r="S2836" s="1" t="s">
        <v>4</v>
      </c>
      <c r="T2836" s="1" t="s">
        <v>4</v>
      </c>
      <c r="U2836" s="1" t="s">
        <v>4</v>
      </c>
      <c r="V2836" s="1" t="s">
        <v>4</v>
      </c>
      <c r="W2836" s="1" t="s">
        <v>4</v>
      </c>
      <c r="X2836" s="1" t="s">
        <v>4</v>
      </c>
      <c r="Y2836" s="1" t="s">
        <v>4</v>
      </c>
      <c r="Z2836" s="1" t="s">
        <v>4</v>
      </c>
      <c r="AA2836" s="1" t="s">
        <v>4</v>
      </c>
      <c r="AB2836" s="1" t="s">
        <v>4</v>
      </c>
      <c r="AC2836" s="1" t="s">
        <v>4</v>
      </c>
      <c r="AD2836" s="1">
        <v>2.6999999999999913</v>
      </c>
      <c r="AE2836" s="1">
        <v>2.7836375801290281</v>
      </c>
      <c r="AF2836" s="1">
        <v>2.7749999999999497</v>
      </c>
      <c r="AG2836" s="1">
        <v>1.7000000000000348</v>
      </c>
      <c r="AH2836" s="1">
        <v>1.0210469466055638</v>
      </c>
      <c r="AI2836" s="1">
        <v>-8.5635763145864292</v>
      </c>
      <c r="AJ2836" s="1">
        <v>-10.048743762987778</v>
      </c>
      <c r="AK2836" s="1">
        <v>-10.048743762987778</v>
      </c>
    </row>
    <row r="2837" spans="1:37">
      <c r="A2837" t="s">
        <v>115</v>
      </c>
      <c r="B2837" s="2">
        <v>343</v>
      </c>
      <c r="C2837" t="s">
        <v>116</v>
      </c>
      <c r="D2837" s="2">
        <v>2021</v>
      </c>
      <c r="E2837" s="1" t="s">
        <v>4</v>
      </c>
      <c r="F2837" s="1" t="s">
        <v>4</v>
      </c>
      <c r="G2837" s="1" t="s">
        <v>4</v>
      </c>
      <c r="H2837" s="1" t="s">
        <v>4</v>
      </c>
      <c r="I2837" s="1" t="s">
        <v>4</v>
      </c>
      <c r="J2837" s="1" t="s">
        <v>4</v>
      </c>
      <c r="K2837" s="1" t="s">
        <v>4</v>
      </c>
      <c r="L2837" s="1" t="s">
        <v>4</v>
      </c>
      <c r="M2837" s="1" t="s">
        <v>4</v>
      </c>
      <c r="N2837" s="1" t="s">
        <v>4</v>
      </c>
      <c r="O2837" s="1" t="s">
        <v>4</v>
      </c>
      <c r="P2837" s="1" t="s">
        <v>4</v>
      </c>
      <c r="Q2837" s="1" t="s">
        <v>4</v>
      </c>
      <c r="R2837" s="1" t="s">
        <v>4</v>
      </c>
      <c r="S2837" s="1" t="s">
        <v>4</v>
      </c>
      <c r="T2837" s="1" t="s">
        <v>4</v>
      </c>
      <c r="U2837" s="1" t="s">
        <v>4</v>
      </c>
      <c r="V2837" s="1" t="s">
        <v>4</v>
      </c>
      <c r="W2837" s="1" t="s">
        <v>4</v>
      </c>
      <c r="X2837" s="1" t="s">
        <v>4</v>
      </c>
      <c r="Y2837" s="1" t="s">
        <v>4</v>
      </c>
      <c r="Z2837" s="1" t="s">
        <v>4</v>
      </c>
      <c r="AA2837" s="1" t="s">
        <v>4</v>
      </c>
      <c r="AB2837" s="1" t="s">
        <v>4</v>
      </c>
      <c r="AC2837" s="1" t="s">
        <v>4</v>
      </c>
      <c r="AD2837" s="1" t="s">
        <v>4</v>
      </c>
      <c r="AE2837" s="1">
        <v>2.8000000000000247</v>
      </c>
      <c r="AF2837" s="1">
        <v>2.8000000000000247</v>
      </c>
      <c r="AG2837" s="1">
        <v>2.0349999999999646</v>
      </c>
      <c r="AH2837" s="1">
        <v>1.6999999999999904</v>
      </c>
      <c r="AI2837" s="1">
        <v>3.6345170135992255</v>
      </c>
      <c r="AJ2837" s="1">
        <v>4.5760381914643933</v>
      </c>
      <c r="AK2837" s="1">
        <v>4.6057793934312752</v>
      </c>
    </row>
    <row r="2838" spans="1:37">
      <c r="A2838" t="s">
        <v>115</v>
      </c>
      <c r="B2838" s="2">
        <v>343</v>
      </c>
      <c r="C2838" t="s">
        <v>116</v>
      </c>
      <c r="D2838" s="2">
        <v>2022</v>
      </c>
      <c r="E2838" s="1" t="s">
        <v>4</v>
      </c>
      <c r="F2838" s="1" t="s">
        <v>4</v>
      </c>
      <c r="G2838" s="1" t="s">
        <v>4</v>
      </c>
      <c r="H2838" s="1" t="s">
        <v>4</v>
      </c>
      <c r="I2838" s="1" t="s">
        <v>4</v>
      </c>
      <c r="J2838" s="1" t="s">
        <v>4</v>
      </c>
      <c r="K2838" s="1" t="s">
        <v>4</v>
      </c>
      <c r="L2838" s="1" t="s">
        <v>4</v>
      </c>
      <c r="M2838" s="1" t="s">
        <v>4</v>
      </c>
      <c r="N2838" s="1" t="s">
        <v>4</v>
      </c>
      <c r="O2838" s="1" t="s">
        <v>4</v>
      </c>
      <c r="P2838" s="1" t="s">
        <v>4</v>
      </c>
      <c r="Q2838" s="1" t="s">
        <v>4</v>
      </c>
      <c r="R2838" s="1" t="s">
        <v>4</v>
      </c>
      <c r="S2838" s="1" t="s">
        <v>4</v>
      </c>
      <c r="T2838" s="1" t="s">
        <v>4</v>
      </c>
      <c r="U2838" s="1" t="s">
        <v>4</v>
      </c>
      <c r="V2838" s="1" t="s">
        <v>4</v>
      </c>
      <c r="W2838" s="1" t="s">
        <v>4</v>
      </c>
      <c r="X2838" s="1" t="s">
        <v>4</v>
      </c>
      <c r="Y2838" s="1" t="s">
        <v>4</v>
      </c>
      <c r="Z2838" s="1" t="s">
        <v>4</v>
      </c>
      <c r="AA2838" s="1" t="s">
        <v>4</v>
      </c>
      <c r="AB2838" s="1" t="s">
        <v>4</v>
      </c>
      <c r="AC2838" s="1" t="s">
        <v>4</v>
      </c>
      <c r="AD2838" s="1" t="s">
        <v>4</v>
      </c>
      <c r="AE2838" s="1" t="s">
        <v>4</v>
      </c>
      <c r="AF2838" s="1">
        <v>2.8000000000000025</v>
      </c>
      <c r="AG2838" s="1">
        <v>2.2050000000000125</v>
      </c>
      <c r="AH2838" s="1">
        <v>1.9749999999999934</v>
      </c>
      <c r="AI2838" s="1">
        <v>3.7681823066728848</v>
      </c>
      <c r="AJ2838" s="1">
        <v>2.6859046368083561</v>
      </c>
      <c r="AK2838" s="1">
        <v>2.8115103971176225</v>
      </c>
    </row>
    <row r="2839" spans="1:37">
      <c r="A2839" t="s">
        <v>115</v>
      </c>
      <c r="B2839" s="2">
        <v>343</v>
      </c>
      <c r="C2839" t="s">
        <v>116</v>
      </c>
      <c r="D2839" s="2">
        <v>2023</v>
      </c>
      <c r="E2839" s="1" t="s">
        <v>4</v>
      </c>
      <c r="F2839" s="1" t="s">
        <v>4</v>
      </c>
      <c r="G2839" s="1" t="s">
        <v>4</v>
      </c>
      <c r="H2839" s="1" t="s">
        <v>4</v>
      </c>
      <c r="I2839" s="1" t="s">
        <v>4</v>
      </c>
      <c r="J2839" s="1" t="s">
        <v>4</v>
      </c>
      <c r="K2839" s="1" t="s">
        <v>4</v>
      </c>
      <c r="L2839" s="1" t="s">
        <v>4</v>
      </c>
      <c r="M2839" s="1" t="s">
        <v>4</v>
      </c>
      <c r="N2839" s="1" t="s">
        <v>4</v>
      </c>
      <c r="O2839" s="1" t="s">
        <v>4</v>
      </c>
      <c r="P2839" s="1" t="s">
        <v>4</v>
      </c>
      <c r="Q2839" s="1" t="s">
        <v>4</v>
      </c>
      <c r="R2839" s="1" t="s">
        <v>4</v>
      </c>
      <c r="S2839" s="1" t="s">
        <v>4</v>
      </c>
      <c r="T2839" s="1" t="s">
        <v>4</v>
      </c>
      <c r="U2839" s="1" t="s">
        <v>4</v>
      </c>
      <c r="V2839" s="1" t="s">
        <v>4</v>
      </c>
      <c r="W2839" s="1" t="s">
        <v>4</v>
      </c>
      <c r="X2839" s="1" t="s">
        <v>4</v>
      </c>
      <c r="Y2839" s="1" t="s">
        <v>4</v>
      </c>
      <c r="Z2839" s="1" t="s">
        <v>4</v>
      </c>
      <c r="AA2839" s="1" t="s">
        <v>4</v>
      </c>
      <c r="AB2839" s="1" t="s">
        <v>4</v>
      </c>
      <c r="AC2839" s="1" t="s">
        <v>4</v>
      </c>
      <c r="AD2839" s="1" t="s">
        <v>4</v>
      </c>
      <c r="AE2839" s="1" t="s">
        <v>4</v>
      </c>
      <c r="AF2839" s="1" t="s">
        <v>4</v>
      </c>
      <c r="AG2839" s="1">
        <v>2.2450000000000081</v>
      </c>
      <c r="AH2839" s="1">
        <v>2.0750000000000046</v>
      </c>
      <c r="AI2839" s="1">
        <v>2.93822178640466</v>
      </c>
      <c r="AJ2839" s="1">
        <v>2.4039195210980857</v>
      </c>
      <c r="AK2839" s="1">
        <v>3.0173183649266466</v>
      </c>
    </row>
    <row r="2840" spans="1:37">
      <c r="A2840" t="s">
        <v>139</v>
      </c>
      <c r="B2840" s="2">
        <v>439</v>
      </c>
      <c r="C2840" t="s">
        <v>140</v>
      </c>
      <c r="D2840" s="2">
        <v>1991</v>
      </c>
      <c r="E2840" s="1">
        <v>2.1278366373804758</v>
      </c>
      <c r="F2840" s="1">
        <v>1.4989430594470443</v>
      </c>
      <c r="G2840" s="1">
        <v>1.4989430594470443</v>
      </c>
      <c r="H2840" s="1">
        <v>1.8000007756358904</v>
      </c>
      <c r="I2840" s="1" t="s">
        <v>4</v>
      </c>
      <c r="J2840" s="1" t="s">
        <v>4</v>
      </c>
      <c r="K2840" s="1" t="s">
        <v>4</v>
      </c>
      <c r="L2840" s="1" t="s">
        <v>4</v>
      </c>
      <c r="M2840" s="1" t="s">
        <v>4</v>
      </c>
      <c r="N2840" s="1" t="s">
        <v>4</v>
      </c>
      <c r="O2840" s="1" t="s">
        <v>4</v>
      </c>
      <c r="P2840" s="1" t="s">
        <v>4</v>
      </c>
      <c r="Q2840" s="1" t="s">
        <v>4</v>
      </c>
      <c r="R2840" s="1" t="s">
        <v>4</v>
      </c>
      <c r="S2840" s="1" t="s">
        <v>4</v>
      </c>
      <c r="T2840" s="1" t="s">
        <v>4</v>
      </c>
      <c r="U2840" s="1" t="s">
        <v>4</v>
      </c>
      <c r="V2840" s="1" t="s">
        <v>4</v>
      </c>
      <c r="W2840" s="1" t="s">
        <v>4</v>
      </c>
      <c r="X2840" s="1" t="s">
        <v>4</v>
      </c>
      <c r="Y2840" s="1" t="s">
        <v>4</v>
      </c>
      <c r="Z2840" s="1" t="s">
        <v>4</v>
      </c>
      <c r="AA2840" s="1" t="s">
        <v>4</v>
      </c>
      <c r="AB2840" s="1" t="s">
        <v>4</v>
      </c>
      <c r="AC2840" s="1" t="s">
        <v>4</v>
      </c>
      <c r="AD2840" s="1" t="s">
        <v>4</v>
      </c>
      <c r="AE2840" s="1" t="s">
        <v>4</v>
      </c>
      <c r="AF2840" s="1" t="s">
        <v>4</v>
      </c>
      <c r="AG2840" s="1" t="s">
        <v>4</v>
      </c>
      <c r="AH2840" s="1" t="s">
        <v>4</v>
      </c>
      <c r="AI2840" s="1" t="s">
        <v>4</v>
      </c>
      <c r="AJ2840" s="1" t="s">
        <v>4</v>
      </c>
      <c r="AK2840" s="1" t="s">
        <v>4</v>
      </c>
    </row>
    <row r="2841" spans="1:37">
      <c r="A2841" t="s">
        <v>139</v>
      </c>
      <c r="B2841" s="2">
        <v>439</v>
      </c>
      <c r="C2841" t="s">
        <v>140</v>
      </c>
      <c r="D2841" s="2">
        <v>1992</v>
      </c>
      <c r="E2841" s="1">
        <v>3.6696884387387163</v>
      </c>
      <c r="F2841" s="1">
        <v>1.8003443961839727</v>
      </c>
      <c r="G2841" s="1">
        <v>1.8003443961839727</v>
      </c>
      <c r="H2841" s="1">
        <v>11.300006156815922</v>
      </c>
      <c r="I2841" s="1">
        <v>11.23197202037689</v>
      </c>
      <c r="J2841" s="1" t="s">
        <v>4</v>
      </c>
      <c r="K2841" s="1" t="s">
        <v>4</v>
      </c>
      <c r="L2841" s="1" t="s">
        <v>4</v>
      </c>
      <c r="M2841" s="1" t="s">
        <v>4</v>
      </c>
      <c r="N2841" s="1" t="s">
        <v>4</v>
      </c>
      <c r="O2841" s="1" t="s">
        <v>4</v>
      </c>
      <c r="P2841" s="1" t="s">
        <v>4</v>
      </c>
      <c r="Q2841" s="1" t="s">
        <v>4</v>
      </c>
      <c r="R2841" s="1" t="s">
        <v>4</v>
      </c>
      <c r="S2841" s="1" t="s">
        <v>4</v>
      </c>
      <c r="T2841" s="1" t="s">
        <v>4</v>
      </c>
      <c r="U2841" s="1" t="s">
        <v>4</v>
      </c>
      <c r="V2841" s="1" t="s">
        <v>4</v>
      </c>
      <c r="W2841" s="1" t="s">
        <v>4</v>
      </c>
      <c r="X2841" s="1" t="s">
        <v>4</v>
      </c>
      <c r="Y2841" s="1" t="s">
        <v>4</v>
      </c>
      <c r="Z2841" s="1" t="s">
        <v>4</v>
      </c>
      <c r="AA2841" s="1" t="s">
        <v>4</v>
      </c>
      <c r="AB2841" s="1" t="s">
        <v>4</v>
      </c>
      <c r="AC2841" s="1" t="s">
        <v>4</v>
      </c>
      <c r="AD2841" s="1" t="s">
        <v>4</v>
      </c>
      <c r="AE2841" s="1" t="s">
        <v>4</v>
      </c>
      <c r="AF2841" s="1" t="s">
        <v>4</v>
      </c>
      <c r="AG2841" s="1" t="s">
        <v>4</v>
      </c>
      <c r="AH2841" s="1" t="s">
        <v>4</v>
      </c>
      <c r="AI2841" s="1" t="s">
        <v>4</v>
      </c>
      <c r="AJ2841" s="1" t="s">
        <v>4</v>
      </c>
      <c r="AK2841" s="1" t="s">
        <v>4</v>
      </c>
    </row>
    <row r="2842" spans="1:37">
      <c r="A2842" t="s">
        <v>139</v>
      </c>
      <c r="B2842" s="2">
        <v>439</v>
      </c>
      <c r="C2842" t="s">
        <v>140</v>
      </c>
      <c r="D2842" s="2">
        <v>1993</v>
      </c>
      <c r="E2842" s="1">
        <v>3.6297209642133677</v>
      </c>
      <c r="F2842" s="1">
        <v>2.7014455316624941</v>
      </c>
      <c r="G2842" s="1">
        <v>2.7014455316624941</v>
      </c>
      <c r="H2842" s="1">
        <v>6.0258317442031917</v>
      </c>
      <c r="I2842" s="1">
        <v>5.7662178295420974</v>
      </c>
      <c r="J2842" s="1">
        <v>5.7649715229903808</v>
      </c>
      <c r="K2842" s="1" t="s">
        <v>4</v>
      </c>
      <c r="L2842" s="1" t="s">
        <v>4</v>
      </c>
      <c r="M2842" s="1" t="s">
        <v>4</v>
      </c>
      <c r="N2842" s="1" t="s">
        <v>4</v>
      </c>
      <c r="O2842" s="1" t="s">
        <v>4</v>
      </c>
      <c r="P2842" s="1" t="s">
        <v>4</v>
      </c>
      <c r="Q2842" s="1" t="s">
        <v>4</v>
      </c>
      <c r="R2842" s="1" t="s">
        <v>4</v>
      </c>
      <c r="S2842" s="1" t="s">
        <v>4</v>
      </c>
      <c r="T2842" s="1" t="s">
        <v>4</v>
      </c>
      <c r="U2842" s="1" t="s">
        <v>4</v>
      </c>
      <c r="V2842" s="1" t="s">
        <v>4</v>
      </c>
      <c r="W2842" s="1" t="s">
        <v>4</v>
      </c>
      <c r="X2842" s="1" t="s">
        <v>4</v>
      </c>
      <c r="Y2842" s="1" t="s">
        <v>4</v>
      </c>
      <c r="Z2842" s="1" t="s">
        <v>4</v>
      </c>
      <c r="AA2842" s="1" t="s">
        <v>4</v>
      </c>
      <c r="AB2842" s="1" t="s">
        <v>4</v>
      </c>
      <c r="AC2842" s="1" t="s">
        <v>4</v>
      </c>
      <c r="AD2842" s="1" t="s">
        <v>4</v>
      </c>
      <c r="AE2842" s="1" t="s">
        <v>4</v>
      </c>
      <c r="AF2842" s="1" t="s">
        <v>4</v>
      </c>
      <c r="AG2842" s="1" t="s">
        <v>4</v>
      </c>
      <c r="AH2842" s="1" t="s">
        <v>4</v>
      </c>
      <c r="AI2842" s="1" t="s">
        <v>4</v>
      </c>
      <c r="AJ2842" s="1" t="s">
        <v>4</v>
      </c>
      <c r="AK2842" s="1" t="s">
        <v>4</v>
      </c>
    </row>
    <row r="2843" spans="1:37">
      <c r="A2843" t="s">
        <v>139</v>
      </c>
      <c r="B2843" s="2">
        <v>439</v>
      </c>
      <c r="C2843" t="s">
        <v>140</v>
      </c>
      <c r="D2843" s="2">
        <v>1994</v>
      </c>
      <c r="E2843" s="1">
        <v>3.3733012879947788</v>
      </c>
      <c r="F2843" s="1">
        <v>3.3990623670165254</v>
      </c>
      <c r="G2843" s="1">
        <v>3.3990623670165254</v>
      </c>
      <c r="H2843" s="1">
        <v>4.971856033439237</v>
      </c>
      <c r="I2843" s="1">
        <v>5.4999997910259113</v>
      </c>
      <c r="J2843" s="1">
        <v>5.6981035278346193</v>
      </c>
      <c r="K2843" s="1">
        <v>5.8604329188516324</v>
      </c>
      <c r="L2843" s="1" t="s">
        <v>4</v>
      </c>
      <c r="M2843" s="1" t="s">
        <v>4</v>
      </c>
      <c r="N2843" s="1" t="s">
        <v>4</v>
      </c>
      <c r="O2843" s="1" t="s">
        <v>4</v>
      </c>
      <c r="P2843" s="1" t="s">
        <v>4</v>
      </c>
      <c r="Q2843" s="1" t="s">
        <v>4</v>
      </c>
      <c r="R2843" s="1" t="s">
        <v>4</v>
      </c>
      <c r="S2843" s="1" t="s">
        <v>4</v>
      </c>
      <c r="T2843" s="1" t="s">
        <v>4</v>
      </c>
      <c r="U2843" s="1" t="s">
        <v>4</v>
      </c>
      <c r="V2843" s="1" t="s">
        <v>4</v>
      </c>
      <c r="W2843" s="1" t="s">
        <v>4</v>
      </c>
      <c r="X2843" s="1" t="s">
        <v>4</v>
      </c>
      <c r="Y2843" s="1" t="s">
        <v>4</v>
      </c>
      <c r="Z2843" s="1" t="s">
        <v>4</v>
      </c>
      <c r="AA2843" s="1" t="s">
        <v>4</v>
      </c>
      <c r="AB2843" s="1" t="s">
        <v>4</v>
      </c>
      <c r="AC2843" s="1" t="s">
        <v>4</v>
      </c>
      <c r="AD2843" s="1" t="s">
        <v>4</v>
      </c>
      <c r="AE2843" s="1" t="s">
        <v>4</v>
      </c>
      <c r="AF2843" s="1" t="s">
        <v>4</v>
      </c>
      <c r="AG2843" s="1" t="s">
        <v>4</v>
      </c>
      <c r="AH2843" s="1" t="s">
        <v>4</v>
      </c>
      <c r="AI2843" s="1" t="s">
        <v>4</v>
      </c>
      <c r="AJ2843" s="1" t="s">
        <v>4</v>
      </c>
      <c r="AK2843" s="1" t="s">
        <v>4</v>
      </c>
    </row>
    <row r="2844" spans="1:37">
      <c r="A2844" t="s">
        <v>139</v>
      </c>
      <c r="B2844" s="2">
        <v>439</v>
      </c>
      <c r="C2844" t="s">
        <v>140</v>
      </c>
      <c r="D2844" s="2">
        <v>1995</v>
      </c>
      <c r="E2844" s="1">
        <v>3.1919410476816124</v>
      </c>
      <c r="F2844" s="1">
        <v>3.6976167696767925</v>
      </c>
      <c r="G2844" s="1">
        <v>3.6976167696767925</v>
      </c>
      <c r="H2844" s="1">
        <v>4.9816974533182901</v>
      </c>
      <c r="I2844" s="1">
        <v>5.7999919777712572</v>
      </c>
      <c r="J2844" s="1">
        <v>6.1009960730778801</v>
      </c>
      <c r="K2844" s="1">
        <v>6.4105075081434926</v>
      </c>
      <c r="L2844" s="1">
        <v>6.9392658817086117</v>
      </c>
      <c r="M2844" s="1" t="s">
        <v>4</v>
      </c>
      <c r="N2844" s="1" t="s">
        <v>4</v>
      </c>
      <c r="O2844" s="1" t="s">
        <v>4</v>
      </c>
      <c r="P2844" s="1" t="s">
        <v>4</v>
      </c>
      <c r="Q2844" s="1" t="s">
        <v>4</v>
      </c>
      <c r="R2844" s="1" t="s">
        <v>4</v>
      </c>
      <c r="S2844" s="1" t="s">
        <v>4</v>
      </c>
      <c r="T2844" s="1" t="s">
        <v>4</v>
      </c>
      <c r="U2844" s="1" t="s">
        <v>4</v>
      </c>
      <c r="V2844" s="1" t="s">
        <v>4</v>
      </c>
      <c r="W2844" s="1" t="s">
        <v>4</v>
      </c>
      <c r="X2844" s="1" t="s">
        <v>4</v>
      </c>
      <c r="Y2844" s="1" t="s">
        <v>4</v>
      </c>
      <c r="Z2844" s="1" t="s">
        <v>4</v>
      </c>
      <c r="AA2844" s="1" t="s">
        <v>4</v>
      </c>
      <c r="AB2844" s="1" t="s">
        <v>4</v>
      </c>
      <c r="AC2844" s="1" t="s">
        <v>4</v>
      </c>
      <c r="AD2844" s="1" t="s">
        <v>4</v>
      </c>
      <c r="AE2844" s="1" t="s">
        <v>4</v>
      </c>
      <c r="AF2844" s="1" t="s">
        <v>4</v>
      </c>
      <c r="AG2844" s="1" t="s">
        <v>4</v>
      </c>
      <c r="AH2844" s="1" t="s">
        <v>4</v>
      </c>
      <c r="AI2844" s="1" t="s">
        <v>4</v>
      </c>
      <c r="AJ2844" s="1" t="s">
        <v>4</v>
      </c>
      <c r="AK2844" s="1" t="s">
        <v>4</v>
      </c>
    </row>
    <row r="2845" spans="1:37">
      <c r="A2845" t="s">
        <v>139</v>
      </c>
      <c r="B2845" s="2">
        <v>439</v>
      </c>
      <c r="C2845" t="s">
        <v>140</v>
      </c>
      <c r="D2845" s="2">
        <v>1996</v>
      </c>
      <c r="E2845" s="1" t="s">
        <v>4</v>
      </c>
      <c r="F2845" s="1">
        <v>3.6976188330477999</v>
      </c>
      <c r="G2845" s="1">
        <v>3.6976188330477999</v>
      </c>
      <c r="H2845" s="1">
        <v>5.1928932561494667</v>
      </c>
      <c r="I2845" s="1">
        <v>6.0000091738249051</v>
      </c>
      <c r="J2845" s="1">
        <v>6.0006747779675296</v>
      </c>
      <c r="K2845" s="1">
        <v>6.5003090508060302</v>
      </c>
      <c r="L2845" s="1">
        <v>5.2325831813341273</v>
      </c>
      <c r="M2845" s="1">
        <v>0.80000036638856464</v>
      </c>
      <c r="N2845" s="1" t="s">
        <v>4</v>
      </c>
      <c r="O2845" s="1" t="s">
        <v>4</v>
      </c>
      <c r="P2845" s="1" t="s">
        <v>4</v>
      </c>
      <c r="Q2845" s="1" t="s">
        <v>4</v>
      </c>
      <c r="R2845" s="1" t="s">
        <v>4</v>
      </c>
      <c r="S2845" s="1" t="s">
        <v>4</v>
      </c>
      <c r="T2845" s="1" t="s">
        <v>4</v>
      </c>
      <c r="U2845" s="1" t="s">
        <v>4</v>
      </c>
      <c r="V2845" s="1" t="s">
        <v>4</v>
      </c>
      <c r="W2845" s="1" t="s">
        <v>4</v>
      </c>
      <c r="X2845" s="1" t="s">
        <v>4</v>
      </c>
      <c r="Y2845" s="1" t="s">
        <v>4</v>
      </c>
      <c r="Z2845" s="1" t="s">
        <v>4</v>
      </c>
      <c r="AA2845" s="1" t="s">
        <v>4</v>
      </c>
      <c r="AB2845" s="1" t="s">
        <v>4</v>
      </c>
      <c r="AC2845" s="1" t="s">
        <v>4</v>
      </c>
      <c r="AD2845" s="1" t="s">
        <v>4</v>
      </c>
      <c r="AE2845" s="1" t="s">
        <v>4</v>
      </c>
      <c r="AF2845" s="1" t="s">
        <v>4</v>
      </c>
      <c r="AG2845" s="1" t="s">
        <v>4</v>
      </c>
      <c r="AH2845" s="1" t="s">
        <v>4</v>
      </c>
      <c r="AI2845" s="1" t="s">
        <v>4</v>
      </c>
      <c r="AJ2845" s="1" t="s">
        <v>4</v>
      </c>
      <c r="AK2845" s="1" t="s">
        <v>4</v>
      </c>
    </row>
    <row r="2846" spans="1:37">
      <c r="A2846" t="s">
        <v>139</v>
      </c>
      <c r="B2846" s="2">
        <v>439</v>
      </c>
      <c r="C2846" t="s">
        <v>140</v>
      </c>
      <c r="D2846" s="2">
        <v>1997</v>
      </c>
      <c r="E2846" s="1" t="s">
        <v>4</v>
      </c>
      <c r="F2846" s="1" t="s">
        <v>4</v>
      </c>
      <c r="G2846" s="1">
        <v>3.6976177859648907</v>
      </c>
      <c r="H2846" s="1">
        <v>5.1624932231793208</v>
      </c>
      <c r="I2846" s="1">
        <v>6.1999879542780079</v>
      </c>
      <c r="J2846" s="1">
        <v>5.5022620416220969</v>
      </c>
      <c r="K2846" s="1">
        <v>6.4981381977010866</v>
      </c>
      <c r="L2846" s="1">
        <v>6.4999932364826707</v>
      </c>
      <c r="M2846" s="1">
        <v>2.2000036529814748</v>
      </c>
      <c r="N2846" s="1">
        <v>1.3078821034090859</v>
      </c>
      <c r="O2846" s="1" t="s">
        <v>4</v>
      </c>
      <c r="P2846" s="1" t="s">
        <v>4</v>
      </c>
      <c r="Q2846" s="1" t="s">
        <v>4</v>
      </c>
      <c r="R2846" s="1" t="s">
        <v>4</v>
      </c>
      <c r="S2846" s="1" t="s">
        <v>4</v>
      </c>
      <c r="T2846" s="1" t="s">
        <v>4</v>
      </c>
      <c r="U2846" s="1" t="s">
        <v>4</v>
      </c>
      <c r="V2846" s="1" t="s">
        <v>4</v>
      </c>
      <c r="W2846" s="1" t="s">
        <v>4</v>
      </c>
      <c r="X2846" s="1" t="s">
        <v>4</v>
      </c>
      <c r="Y2846" s="1" t="s">
        <v>4</v>
      </c>
      <c r="Z2846" s="1" t="s">
        <v>4</v>
      </c>
      <c r="AA2846" s="1" t="s">
        <v>4</v>
      </c>
      <c r="AB2846" s="1" t="s">
        <v>4</v>
      </c>
      <c r="AC2846" s="1" t="s">
        <v>4</v>
      </c>
      <c r="AD2846" s="1" t="s">
        <v>4</v>
      </c>
      <c r="AE2846" s="1" t="s">
        <v>4</v>
      </c>
      <c r="AF2846" s="1" t="s">
        <v>4</v>
      </c>
      <c r="AG2846" s="1" t="s">
        <v>4</v>
      </c>
      <c r="AH2846" s="1" t="s">
        <v>4</v>
      </c>
      <c r="AI2846" s="1" t="s">
        <v>4</v>
      </c>
      <c r="AJ2846" s="1" t="s">
        <v>4</v>
      </c>
      <c r="AK2846" s="1" t="s">
        <v>4</v>
      </c>
    </row>
    <row r="2847" spans="1:37">
      <c r="A2847" t="s">
        <v>139</v>
      </c>
      <c r="B2847" s="2">
        <v>439</v>
      </c>
      <c r="C2847" t="s">
        <v>140</v>
      </c>
      <c r="D2847" s="2">
        <v>1998</v>
      </c>
      <c r="E2847" s="1" t="s">
        <v>4</v>
      </c>
      <c r="F2847" s="1" t="s">
        <v>4</v>
      </c>
      <c r="G2847" s="1" t="s">
        <v>4</v>
      </c>
      <c r="H2847" s="1">
        <v>5.2241480876048518</v>
      </c>
      <c r="I2847" s="1">
        <v>6.5000030351967109</v>
      </c>
      <c r="J2847" s="1">
        <v>4.9979901965591322</v>
      </c>
      <c r="K2847" s="1">
        <v>6.501643720093897</v>
      </c>
      <c r="L2847" s="1">
        <v>6.4999997131934606</v>
      </c>
      <c r="M2847" s="1">
        <v>2.4999971102926288</v>
      </c>
      <c r="N2847" s="1">
        <v>2.1588959649125217</v>
      </c>
      <c r="O2847" s="1">
        <v>1.7001266051727137</v>
      </c>
      <c r="P2847" s="1" t="s">
        <v>4</v>
      </c>
      <c r="Q2847" s="1" t="s">
        <v>4</v>
      </c>
      <c r="R2847" s="1" t="s">
        <v>4</v>
      </c>
      <c r="S2847" s="1" t="s">
        <v>4</v>
      </c>
      <c r="T2847" s="1" t="s">
        <v>4</v>
      </c>
      <c r="U2847" s="1" t="s">
        <v>4</v>
      </c>
      <c r="V2847" s="1" t="s">
        <v>4</v>
      </c>
      <c r="W2847" s="1" t="s">
        <v>4</v>
      </c>
      <c r="X2847" s="1" t="s">
        <v>4</v>
      </c>
      <c r="Y2847" s="1" t="s">
        <v>4</v>
      </c>
      <c r="Z2847" s="1" t="s">
        <v>4</v>
      </c>
      <c r="AA2847" s="1" t="s">
        <v>4</v>
      </c>
      <c r="AB2847" s="1" t="s">
        <v>4</v>
      </c>
      <c r="AC2847" s="1" t="s">
        <v>4</v>
      </c>
      <c r="AD2847" s="1" t="s">
        <v>4</v>
      </c>
      <c r="AE2847" s="1" t="s">
        <v>4</v>
      </c>
      <c r="AF2847" s="1" t="s">
        <v>4</v>
      </c>
      <c r="AG2847" s="1" t="s">
        <v>4</v>
      </c>
      <c r="AH2847" s="1" t="s">
        <v>4</v>
      </c>
      <c r="AI2847" s="1" t="s">
        <v>4</v>
      </c>
      <c r="AJ2847" s="1" t="s">
        <v>4</v>
      </c>
      <c r="AK2847" s="1" t="s">
        <v>4</v>
      </c>
    </row>
    <row r="2848" spans="1:37">
      <c r="A2848" t="s">
        <v>139</v>
      </c>
      <c r="B2848" s="2">
        <v>439</v>
      </c>
      <c r="C2848" t="s">
        <v>140</v>
      </c>
      <c r="D2848" s="2">
        <v>1999</v>
      </c>
      <c r="E2848" s="1" t="s">
        <v>4</v>
      </c>
      <c r="F2848" s="1" t="s">
        <v>4</v>
      </c>
      <c r="G2848" s="1" t="s">
        <v>4</v>
      </c>
      <c r="H2848" s="1" t="s">
        <v>4</v>
      </c>
      <c r="I2848" s="1">
        <v>6.499994300099976</v>
      </c>
      <c r="J2848" s="1">
        <v>4.4989957148117821</v>
      </c>
      <c r="K2848" s="1">
        <v>6.498776083315394</v>
      </c>
      <c r="L2848" s="1">
        <v>6.5000066171376325</v>
      </c>
      <c r="M2848" s="1">
        <v>3.4999964868095645</v>
      </c>
      <c r="N2848" s="1">
        <v>1.9823008849555013</v>
      </c>
      <c r="O2848" s="1">
        <v>1.5513588859373817</v>
      </c>
      <c r="P2848" s="1">
        <v>3.0564756671067395</v>
      </c>
      <c r="Q2848" s="1" t="s">
        <v>4</v>
      </c>
      <c r="R2848" s="1" t="s">
        <v>4</v>
      </c>
      <c r="S2848" s="1" t="s">
        <v>4</v>
      </c>
      <c r="T2848" s="1" t="s">
        <v>4</v>
      </c>
      <c r="U2848" s="1" t="s">
        <v>4</v>
      </c>
      <c r="V2848" s="1" t="s">
        <v>4</v>
      </c>
      <c r="W2848" s="1" t="s">
        <v>4</v>
      </c>
      <c r="X2848" s="1" t="s">
        <v>4</v>
      </c>
      <c r="Y2848" s="1" t="s">
        <v>4</v>
      </c>
      <c r="Z2848" s="1" t="s">
        <v>4</v>
      </c>
      <c r="AA2848" s="1" t="s">
        <v>4</v>
      </c>
      <c r="AB2848" s="1" t="s">
        <v>4</v>
      </c>
      <c r="AC2848" s="1" t="s">
        <v>4</v>
      </c>
      <c r="AD2848" s="1" t="s">
        <v>4</v>
      </c>
      <c r="AE2848" s="1" t="s">
        <v>4</v>
      </c>
      <c r="AF2848" s="1" t="s">
        <v>4</v>
      </c>
      <c r="AG2848" s="1" t="s">
        <v>4</v>
      </c>
      <c r="AH2848" s="1" t="s">
        <v>4</v>
      </c>
      <c r="AI2848" s="1" t="s">
        <v>4</v>
      </c>
      <c r="AJ2848" s="1" t="s">
        <v>4</v>
      </c>
      <c r="AK2848" s="1" t="s">
        <v>4</v>
      </c>
    </row>
    <row r="2849" spans="1:37">
      <c r="A2849" t="s">
        <v>139</v>
      </c>
      <c r="B2849" s="2">
        <v>439</v>
      </c>
      <c r="C2849" t="s">
        <v>140</v>
      </c>
      <c r="D2849" s="2">
        <v>2000</v>
      </c>
      <c r="E2849" s="1" t="s">
        <v>4</v>
      </c>
      <c r="F2849" s="1" t="s">
        <v>4</v>
      </c>
      <c r="G2849" s="1" t="s">
        <v>4</v>
      </c>
      <c r="H2849" s="1" t="s">
        <v>4</v>
      </c>
      <c r="I2849" s="1" t="s">
        <v>4</v>
      </c>
      <c r="J2849" s="1">
        <v>4.5003067768555116</v>
      </c>
      <c r="K2849" s="1">
        <v>6.5011317212397834</v>
      </c>
      <c r="L2849" s="1">
        <v>6.4999953400442401</v>
      </c>
      <c r="M2849" s="1">
        <v>4.5000017600523634</v>
      </c>
      <c r="N2849" s="1">
        <v>2.5338000450150666</v>
      </c>
      <c r="O2849" s="1">
        <v>3.0252107882323021</v>
      </c>
      <c r="P2849" s="1">
        <v>3.8880965029526982</v>
      </c>
      <c r="Q2849" s="1">
        <v>4.0432307246936361</v>
      </c>
      <c r="R2849" s="1" t="s">
        <v>4</v>
      </c>
      <c r="S2849" s="1" t="s">
        <v>4</v>
      </c>
      <c r="T2849" s="1" t="s">
        <v>4</v>
      </c>
      <c r="U2849" s="1" t="s">
        <v>4</v>
      </c>
      <c r="V2849" s="1" t="s">
        <v>4</v>
      </c>
      <c r="W2849" s="1" t="s">
        <v>4</v>
      </c>
      <c r="X2849" s="1" t="s">
        <v>4</v>
      </c>
      <c r="Y2849" s="1" t="s">
        <v>4</v>
      </c>
      <c r="Z2849" s="1" t="s">
        <v>4</v>
      </c>
      <c r="AA2849" s="1" t="s">
        <v>4</v>
      </c>
      <c r="AB2849" s="1" t="s">
        <v>4</v>
      </c>
      <c r="AC2849" s="1" t="s">
        <v>4</v>
      </c>
      <c r="AD2849" s="1" t="s">
        <v>4</v>
      </c>
      <c r="AE2849" s="1" t="s">
        <v>4</v>
      </c>
      <c r="AF2849" s="1" t="s">
        <v>4</v>
      </c>
      <c r="AG2849" s="1" t="s">
        <v>4</v>
      </c>
      <c r="AH2849" s="1" t="s">
        <v>4</v>
      </c>
      <c r="AI2849" s="1" t="s">
        <v>4</v>
      </c>
      <c r="AJ2849" s="1" t="s">
        <v>4</v>
      </c>
      <c r="AK2849" s="1" t="s">
        <v>4</v>
      </c>
    </row>
    <row r="2850" spans="1:37">
      <c r="A2850" t="s">
        <v>139</v>
      </c>
      <c r="B2850" s="2">
        <v>439</v>
      </c>
      <c r="C2850" t="s">
        <v>140</v>
      </c>
      <c r="D2850" s="2">
        <v>2001</v>
      </c>
      <c r="E2850" s="1" t="s">
        <v>4</v>
      </c>
      <c r="F2850" s="1" t="s">
        <v>4</v>
      </c>
      <c r="G2850" s="1" t="s">
        <v>4</v>
      </c>
      <c r="H2850" s="1" t="s">
        <v>4</v>
      </c>
      <c r="I2850" s="1" t="s">
        <v>4</v>
      </c>
      <c r="J2850" s="1" t="s">
        <v>4</v>
      </c>
      <c r="K2850" s="1">
        <v>6.500556065708718</v>
      </c>
      <c r="L2850" s="1">
        <v>6.499998405808749</v>
      </c>
      <c r="M2850" s="1">
        <v>5.0000008020290476</v>
      </c>
      <c r="N2850" s="1">
        <v>3.4867990035026164</v>
      </c>
      <c r="O2850" s="1">
        <v>3.4598204466641747</v>
      </c>
      <c r="P2850" s="1">
        <v>3.53606859212241</v>
      </c>
      <c r="Q2850" s="1">
        <v>4.1758973869411964</v>
      </c>
      <c r="R2850" s="1">
        <v>4.2498409930634473</v>
      </c>
      <c r="S2850" s="1" t="s">
        <v>4</v>
      </c>
      <c r="T2850" s="1" t="s">
        <v>4</v>
      </c>
      <c r="U2850" s="1" t="s">
        <v>4</v>
      </c>
      <c r="V2850" s="1" t="s">
        <v>4</v>
      </c>
      <c r="W2850" s="1" t="s">
        <v>4</v>
      </c>
      <c r="X2850" s="1" t="s">
        <v>4</v>
      </c>
      <c r="Y2850" s="1" t="s">
        <v>4</v>
      </c>
      <c r="Z2850" s="1" t="s">
        <v>4</v>
      </c>
      <c r="AA2850" s="1" t="s">
        <v>4</v>
      </c>
      <c r="AB2850" s="1" t="s">
        <v>4</v>
      </c>
      <c r="AC2850" s="1" t="s">
        <v>4</v>
      </c>
      <c r="AD2850" s="1" t="s">
        <v>4</v>
      </c>
      <c r="AE2850" s="1" t="s">
        <v>4</v>
      </c>
      <c r="AF2850" s="1" t="s">
        <v>4</v>
      </c>
      <c r="AG2850" s="1" t="s">
        <v>4</v>
      </c>
      <c r="AH2850" s="1" t="s">
        <v>4</v>
      </c>
      <c r="AI2850" s="1" t="s">
        <v>4</v>
      </c>
      <c r="AJ2850" s="1" t="s">
        <v>4</v>
      </c>
      <c r="AK2850" s="1" t="s">
        <v>4</v>
      </c>
    </row>
    <row r="2851" spans="1:37">
      <c r="A2851" t="s">
        <v>139</v>
      </c>
      <c r="B2851" s="2">
        <v>439</v>
      </c>
      <c r="C2851" t="s">
        <v>140</v>
      </c>
      <c r="D2851" s="2">
        <v>2002</v>
      </c>
      <c r="E2851" s="1" t="s">
        <v>4</v>
      </c>
      <c r="F2851" s="1" t="s">
        <v>4</v>
      </c>
      <c r="G2851" s="1" t="s">
        <v>4</v>
      </c>
      <c r="H2851" s="1" t="s">
        <v>4</v>
      </c>
      <c r="I2851" s="1" t="s">
        <v>4</v>
      </c>
      <c r="J2851" s="1" t="s">
        <v>4</v>
      </c>
      <c r="K2851" s="1" t="s">
        <v>4</v>
      </c>
      <c r="L2851" s="1">
        <v>6.4999998407562876</v>
      </c>
      <c r="M2851" s="1">
        <v>5.0000087841263863</v>
      </c>
      <c r="N2851" s="1">
        <v>4.4999998802055963</v>
      </c>
      <c r="O2851" s="1">
        <v>3.9827301510692692</v>
      </c>
      <c r="P2851" s="1">
        <v>4.4692941238907657</v>
      </c>
      <c r="Q2851" s="1">
        <v>5.0637395486902381</v>
      </c>
      <c r="R2851" s="1">
        <v>4.8637754025525171</v>
      </c>
      <c r="S2851" s="1">
        <v>5.0074221650376005</v>
      </c>
      <c r="T2851" s="1" t="s">
        <v>4</v>
      </c>
      <c r="U2851" s="1" t="s">
        <v>4</v>
      </c>
      <c r="V2851" s="1" t="s">
        <v>4</v>
      </c>
      <c r="W2851" s="1" t="s">
        <v>4</v>
      </c>
      <c r="X2851" s="1" t="s">
        <v>4</v>
      </c>
      <c r="Y2851" s="1" t="s">
        <v>4</v>
      </c>
      <c r="Z2851" s="1" t="s">
        <v>4</v>
      </c>
      <c r="AA2851" s="1" t="s">
        <v>4</v>
      </c>
      <c r="AB2851" s="1" t="s">
        <v>4</v>
      </c>
      <c r="AC2851" s="1" t="s">
        <v>4</v>
      </c>
      <c r="AD2851" s="1" t="s">
        <v>4</v>
      </c>
      <c r="AE2851" s="1" t="s">
        <v>4</v>
      </c>
      <c r="AF2851" s="1" t="s">
        <v>4</v>
      </c>
      <c r="AG2851" s="1" t="s">
        <v>4</v>
      </c>
      <c r="AH2851" s="1" t="s">
        <v>4</v>
      </c>
      <c r="AI2851" s="1" t="s">
        <v>4</v>
      </c>
      <c r="AJ2851" s="1" t="s">
        <v>4</v>
      </c>
      <c r="AK2851" s="1" t="s">
        <v>4</v>
      </c>
    </row>
    <row r="2852" spans="1:37">
      <c r="A2852" t="s">
        <v>139</v>
      </c>
      <c r="B2852" s="2">
        <v>439</v>
      </c>
      <c r="C2852" t="s">
        <v>140</v>
      </c>
      <c r="D2852" s="2">
        <v>2003</v>
      </c>
      <c r="E2852" s="1" t="s">
        <v>4</v>
      </c>
      <c r="F2852" s="1" t="s">
        <v>4</v>
      </c>
      <c r="G2852" s="1" t="s">
        <v>4</v>
      </c>
      <c r="H2852" s="1" t="s">
        <v>4</v>
      </c>
      <c r="I2852" s="1" t="s">
        <v>4</v>
      </c>
      <c r="J2852" s="1" t="s">
        <v>4</v>
      </c>
      <c r="K2852" s="1" t="s">
        <v>4</v>
      </c>
      <c r="L2852" s="1" t="s">
        <v>4</v>
      </c>
      <c r="M2852" s="1">
        <v>4.9999970901448032</v>
      </c>
      <c r="N2852" s="1">
        <v>5.0000026748321602</v>
      </c>
      <c r="O2852" s="1">
        <v>3.9627214070310002</v>
      </c>
      <c r="P2852" s="1">
        <v>4.9702451947609694</v>
      </c>
      <c r="Q2852" s="1">
        <v>6.0151246610419262</v>
      </c>
      <c r="R2852" s="1">
        <v>3.0000000000000027</v>
      </c>
      <c r="S2852" s="1">
        <v>3.1620390138048071</v>
      </c>
      <c r="T2852" s="1">
        <v>4.0731074587593508</v>
      </c>
      <c r="U2852" s="1" t="s">
        <v>4</v>
      </c>
      <c r="V2852" s="1" t="s">
        <v>4</v>
      </c>
      <c r="W2852" s="1" t="s">
        <v>4</v>
      </c>
      <c r="X2852" s="1" t="s">
        <v>4</v>
      </c>
      <c r="Y2852" s="1" t="s">
        <v>4</v>
      </c>
      <c r="Z2852" s="1" t="s">
        <v>4</v>
      </c>
      <c r="AA2852" s="1" t="s">
        <v>4</v>
      </c>
      <c r="AB2852" s="1" t="s">
        <v>4</v>
      </c>
      <c r="AC2852" s="1" t="s">
        <v>4</v>
      </c>
      <c r="AD2852" s="1" t="s">
        <v>4</v>
      </c>
      <c r="AE2852" s="1" t="s">
        <v>4</v>
      </c>
      <c r="AF2852" s="1" t="s">
        <v>4</v>
      </c>
      <c r="AG2852" s="1" t="s">
        <v>4</v>
      </c>
      <c r="AH2852" s="1" t="s">
        <v>4</v>
      </c>
      <c r="AI2852" s="1" t="s">
        <v>4</v>
      </c>
      <c r="AJ2852" s="1" t="s">
        <v>4</v>
      </c>
      <c r="AK2852" s="1" t="s">
        <v>4</v>
      </c>
    </row>
    <row r="2853" spans="1:37">
      <c r="A2853" t="s">
        <v>139</v>
      </c>
      <c r="B2853" s="2">
        <v>439</v>
      </c>
      <c r="C2853" t="s">
        <v>140</v>
      </c>
      <c r="D2853" s="2">
        <v>2004</v>
      </c>
      <c r="E2853" s="1" t="s">
        <v>4</v>
      </c>
      <c r="F2853" s="1" t="s">
        <v>4</v>
      </c>
      <c r="G2853" s="1" t="s">
        <v>4</v>
      </c>
      <c r="H2853" s="1" t="s">
        <v>4</v>
      </c>
      <c r="I2853" s="1" t="s">
        <v>4</v>
      </c>
      <c r="J2853" s="1" t="s">
        <v>4</v>
      </c>
      <c r="K2853" s="1" t="s">
        <v>4</v>
      </c>
      <c r="L2853" s="1" t="s">
        <v>4</v>
      </c>
      <c r="M2853" s="1" t="s">
        <v>4</v>
      </c>
      <c r="N2853" s="1">
        <v>4.99999999999996</v>
      </c>
      <c r="O2853" s="1">
        <v>3.9975638357699905</v>
      </c>
      <c r="P2853" s="1">
        <v>5.5670649876263356</v>
      </c>
      <c r="Q2853" s="1">
        <v>5.798128187392293</v>
      </c>
      <c r="R2853" s="1">
        <v>5.5000000000000826</v>
      </c>
      <c r="S2853" s="1">
        <v>5.4999999999999938</v>
      </c>
      <c r="T2853" s="1">
        <v>7.7135978769278912</v>
      </c>
      <c r="U2853" s="1">
        <v>8.4387755576337042</v>
      </c>
      <c r="V2853" s="1" t="s">
        <v>4</v>
      </c>
      <c r="W2853" s="1" t="s">
        <v>4</v>
      </c>
      <c r="X2853" s="1" t="s">
        <v>4</v>
      </c>
      <c r="Y2853" s="1" t="s">
        <v>4</v>
      </c>
      <c r="Z2853" s="1" t="s">
        <v>4</v>
      </c>
      <c r="AA2853" s="1" t="s">
        <v>4</v>
      </c>
      <c r="AB2853" s="1" t="s">
        <v>4</v>
      </c>
      <c r="AC2853" s="1" t="s">
        <v>4</v>
      </c>
      <c r="AD2853" s="1" t="s">
        <v>4</v>
      </c>
      <c r="AE2853" s="1" t="s">
        <v>4</v>
      </c>
      <c r="AF2853" s="1" t="s">
        <v>4</v>
      </c>
      <c r="AG2853" s="1" t="s">
        <v>4</v>
      </c>
      <c r="AH2853" s="1" t="s">
        <v>4</v>
      </c>
      <c r="AI2853" s="1" t="s">
        <v>4</v>
      </c>
      <c r="AJ2853" s="1" t="s">
        <v>4</v>
      </c>
      <c r="AK2853" s="1" t="s">
        <v>4</v>
      </c>
    </row>
    <row r="2854" spans="1:37">
      <c r="A2854" t="s">
        <v>139</v>
      </c>
      <c r="B2854" s="2">
        <v>439</v>
      </c>
      <c r="C2854" t="s">
        <v>140</v>
      </c>
      <c r="D2854" s="2">
        <v>2005</v>
      </c>
      <c r="E2854" s="1" t="s">
        <v>4</v>
      </c>
      <c r="F2854" s="1" t="s">
        <v>4</v>
      </c>
      <c r="G2854" s="1" t="s">
        <v>4</v>
      </c>
      <c r="H2854" s="1" t="s">
        <v>4</v>
      </c>
      <c r="I2854" s="1" t="s">
        <v>4</v>
      </c>
      <c r="J2854" s="1" t="s">
        <v>4</v>
      </c>
      <c r="K2854" s="1" t="s">
        <v>4</v>
      </c>
      <c r="L2854" s="1" t="s">
        <v>4</v>
      </c>
      <c r="M2854" s="1" t="s">
        <v>4</v>
      </c>
      <c r="N2854" s="1" t="s">
        <v>4</v>
      </c>
      <c r="O2854" s="1">
        <v>4.0000028542954258</v>
      </c>
      <c r="P2854" s="1">
        <v>5.9632880213522643</v>
      </c>
      <c r="Q2854" s="1">
        <v>5.5994310351996424</v>
      </c>
      <c r="R2854" s="1">
        <v>5.6999999999999718</v>
      </c>
      <c r="S2854" s="1">
        <v>5.4999999999999272</v>
      </c>
      <c r="T2854" s="1">
        <v>5.0000000000000044</v>
      </c>
      <c r="U2854" s="1">
        <v>7.2086258802424696</v>
      </c>
      <c r="V2854" s="1">
        <v>7.0742041685946333</v>
      </c>
      <c r="W2854" s="1" t="s">
        <v>4</v>
      </c>
      <c r="X2854" s="1" t="s">
        <v>4</v>
      </c>
      <c r="Y2854" s="1" t="s">
        <v>4</v>
      </c>
      <c r="Z2854" s="1" t="s">
        <v>4</v>
      </c>
      <c r="AA2854" s="1" t="s">
        <v>4</v>
      </c>
      <c r="AB2854" s="1" t="s">
        <v>4</v>
      </c>
      <c r="AC2854" s="1" t="s">
        <v>4</v>
      </c>
      <c r="AD2854" s="1" t="s">
        <v>4</v>
      </c>
      <c r="AE2854" s="1" t="s">
        <v>4</v>
      </c>
      <c r="AF2854" s="1" t="s">
        <v>4</v>
      </c>
      <c r="AG2854" s="1" t="s">
        <v>4</v>
      </c>
      <c r="AH2854" s="1" t="s">
        <v>4</v>
      </c>
      <c r="AI2854" s="1" t="s">
        <v>4</v>
      </c>
      <c r="AJ2854" s="1" t="s">
        <v>4</v>
      </c>
      <c r="AK2854" s="1" t="s">
        <v>4</v>
      </c>
    </row>
    <row r="2855" spans="1:37">
      <c r="A2855" t="s">
        <v>139</v>
      </c>
      <c r="B2855" s="2">
        <v>439</v>
      </c>
      <c r="C2855" t="s">
        <v>140</v>
      </c>
      <c r="D2855" s="2">
        <v>2006</v>
      </c>
      <c r="E2855" s="1" t="s">
        <v>4</v>
      </c>
      <c r="F2855" s="1" t="s">
        <v>4</v>
      </c>
      <c r="G2855" s="1" t="s">
        <v>4</v>
      </c>
      <c r="H2855" s="1" t="s">
        <v>4</v>
      </c>
      <c r="I2855" s="1" t="s">
        <v>4</v>
      </c>
      <c r="J2855" s="1" t="s">
        <v>4</v>
      </c>
      <c r="K2855" s="1" t="s">
        <v>4</v>
      </c>
      <c r="L2855" s="1" t="s">
        <v>4</v>
      </c>
      <c r="M2855" s="1" t="s">
        <v>4</v>
      </c>
      <c r="N2855" s="1" t="s">
        <v>4</v>
      </c>
      <c r="O2855" s="1" t="s">
        <v>4</v>
      </c>
      <c r="P2855" s="1">
        <v>5.9846472159359454</v>
      </c>
      <c r="Q2855" s="1">
        <v>5.5982809905536834</v>
      </c>
      <c r="R2855" s="1">
        <v>5.9999999999999831</v>
      </c>
      <c r="S2855" s="1">
        <v>6.0000000000001164</v>
      </c>
      <c r="T2855" s="1">
        <v>2.5000000000000133</v>
      </c>
      <c r="U2855" s="1">
        <v>6.0000000000000497</v>
      </c>
      <c r="V2855" s="1">
        <v>6.2996505515569678</v>
      </c>
      <c r="W2855" s="1">
        <v>6.2996505515569678</v>
      </c>
      <c r="X2855" s="1" t="s">
        <v>4</v>
      </c>
      <c r="Y2855" s="1" t="s">
        <v>4</v>
      </c>
      <c r="Z2855" s="1" t="s">
        <v>4</v>
      </c>
      <c r="AA2855" s="1" t="s">
        <v>4</v>
      </c>
      <c r="AB2855" s="1" t="s">
        <v>4</v>
      </c>
      <c r="AC2855" s="1" t="s">
        <v>4</v>
      </c>
      <c r="AD2855" s="1" t="s">
        <v>4</v>
      </c>
      <c r="AE2855" s="1" t="s">
        <v>4</v>
      </c>
      <c r="AF2855" s="1" t="s">
        <v>4</v>
      </c>
      <c r="AG2855" s="1" t="s">
        <v>4</v>
      </c>
      <c r="AH2855" s="1" t="s">
        <v>4</v>
      </c>
      <c r="AI2855" s="1" t="s">
        <v>4</v>
      </c>
      <c r="AJ2855" s="1" t="s">
        <v>4</v>
      </c>
      <c r="AK2855" s="1" t="s">
        <v>4</v>
      </c>
    </row>
    <row r="2856" spans="1:37">
      <c r="A2856" t="s">
        <v>139</v>
      </c>
      <c r="B2856" s="2">
        <v>439</v>
      </c>
      <c r="C2856" t="s">
        <v>140</v>
      </c>
      <c r="D2856" s="2">
        <v>2007</v>
      </c>
      <c r="E2856" s="1" t="s">
        <v>4</v>
      </c>
      <c r="F2856" s="1" t="s">
        <v>4</v>
      </c>
      <c r="G2856" s="1" t="s">
        <v>4</v>
      </c>
      <c r="H2856" s="1" t="s">
        <v>4</v>
      </c>
      <c r="I2856" s="1" t="s">
        <v>4</v>
      </c>
      <c r="J2856" s="1" t="s">
        <v>4</v>
      </c>
      <c r="K2856" s="1" t="s">
        <v>4</v>
      </c>
      <c r="L2856" s="1" t="s">
        <v>4</v>
      </c>
      <c r="M2856" s="1" t="s">
        <v>4</v>
      </c>
      <c r="N2856" s="1" t="s">
        <v>4</v>
      </c>
      <c r="O2856" s="1" t="s">
        <v>4</v>
      </c>
      <c r="P2856" s="1" t="s">
        <v>4</v>
      </c>
      <c r="Q2856" s="1">
        <v>5.6305884586207888</v>
      </c>
      <c r="R2856" s="1">
        <v>6.0000000000000275</v>
      </c>
      <c r="S2856" s="1">
        <v>5.9999999999999609</v>
      </c>
      <c r="T2856" s="1">
        <v>4.0000000000000258</v>
      </c>
      <c r="U2856" s="1">
        <v>5.0000000000000266</v>
      </c>
      <c r="V2856" s="1">
        <v>6.0000000000000053</v>
      </c>
      <c r="W2856" s="1">
        <v>5.9635535656635819</v>
      </c>
      <c r="X2856" s="1">
        <v>8.9112141704239978</v>
      </c>
      <c r="Y2856" s="1" t="s">
        <v>4</v>
      </c>
      <c r="Z2856" s="1" t="s">
        <v>4</v>
      </c>
      <c r="AA2856" s="1" t="s">
        <v>4</v>
      </c>
      <c r="AB2856" s="1" t="s">
        <v>4</v>
      </c>
      <c r="AC2856" s="1" t="s">
        <v>4</v>
      </c>
      <c r="AD2856" s="1" t="s">
        <v>4</v>
      </c>
      <c r="AE2856" s="1" t="s">
        <v>4</v>
      </c>
      <c r="AF2856" s="1" t="s">
        <v>4</v>
      </c>
      <c r="AG2856" s="1" t="s">
        <v>4</v>
      </c>
      <c r="AH2856" s="1" t="s">
        <v>4</v>
      </c>
      <c r="AI2856" s="1" t="s">
        <v>4</v>
      </c>
      <c r="AJ2856" s="1" t="s">
        <v>4</v>
      </c>
      <c r="AK2856" s="1" t="s">
        <v>4</v>
      </c>
    </row>
    <row r="2857" spans="1:37">
      <c r="A2857" t="s">
        <v>139</v>
      </c>
      <c r="B2857" s="2">
        <v>439</v>
      </c>
      <c r="C2857" t="s">
        <v>140</v>
      </c>
      <c r="D2857" s="2">
        <v>2008</v>
      </c>
      <c r="E2857" s="1" t="s">
        <v>4</v>
      </c>
      <c r="F2857" s="1" t="s">
        <v>4</v>
      </c>
      <c r="G2857" s="1" t="s">
        <v>4</v>
      </c>
      <c r="H2857" s="1" t="s">
        <v>4</v>
      </c>
      <c r="I2857" s="1" t="s">
        <v>4</v>
      </c>
      <c r="J2857" s="1" t="s">
        <v>4</v>
      </c>
      <c r="K2857" s="1" t="s">
        <v>4</v>
      </c>
      <c r="L2857" s="1" t="s">
        <v>4</v>
      </c>
      <c r="M2857" s="1" t="s">
        <v>4</v>
      </c>
      <c r="N2857" s="1" t="s">
        <v>4</v>
      </c>
      <c r="O2857" s="1" t="s">
        <v>4</v>
      </c>
      <c r="P2857" s="1" t="s">
        <v>4</v>
      </c>
      <c r="Q2857" s="1" t="s">
        <v>4</v>
      </c>
      <c r="R2857" s="1">
        <v>6.0000000000000053</v>
      </c>
      <c r="S2857" s="1">
        <v>6.0000000000000719</v>
      </c>
      <c r="T2857" s="1">
        <v>4.4999999999999263</v>
      </c>
      <c r="U2857" s="1">
        <v>4.99999999999996</v>
      </c>
      <c r="V2857" s="1">
        <v>5.9999999999999831</v>
      </c>
      <c r="W2857" s="1">
        <v>5.4999999999999938</v>
      </c>
      <c r="X2857" s="1">
        <v>7.9016946774392638</v>
      </c>
      <c r="Y2857" s="1">
        <v>7.6088633933277139</v>
      </c>
      <c r="Z2857" s="1" t="s">
        <v>4</v>
      </c>
      <c r="AA2857" s="1" t="s">
        <v>4</v>
      </c>
      <c r="AB2857" s="1" t="s">
        <v>4</v>
      </c>
      <c r="AC2857" s="1" t="s">
        <v>4</v>
      </c>
      <c r="AD2857" s="1" t="s">
        <v>4</v>
      </c>
      <c r="AE2857" s="1" t="s">
        <v>4</v>
      </c>
      <c r="AF2857" s="1" t="s">
        <v>4</v>
      </c>
      <c r="AG2857" s="1" t="s">
        <v>4</v>
      </c>
      <c r="AH2857" s="1" t="s">
        <v>4</v>
      </c>
      <c r="AI2857" s="1" t="s">
        <v>4</v>
      </c>
      <c r="AJ2857" s="1" t="s">
        <v>4</v>
      </c>
      <c r="AK2857" s="1" t="s">
        <v>4</v>
      </c>
    </row>
    <row r="2858" spans="1:37">
      <c r="A2858" t="s">
        <v>139</v>
      </c>
      <c r="B2858" s="2">
        <v>439</v>
      </c>
      <c r="C2858" t="s">
        <v>140</v>
      </c>
      <c r="D2858" s="2">
        <v>2009</v>
      </c>
      <c r="E2858" s="1" t="s">
        <v>4</v>
      </c>
      <c r="F2858" s="1" t="s">
        <v>4</v>
      </c>
      <c r="G2858" s="1" t="s">
        <v>4</v>
      </c>
      <c r="H2858" s="1" t="s">
        <v>4</v>
      </c>
      <c r="I2858" s="1" t="s">
        <v>4</v>
      </c>
      <c r="J2858" s="1" t="s">
        <v>4</v>
      </c>
      <c r="K2858" s="1" t="s">
        <v>4</v>
      </c>
      <c r="L2858" s="1" t="s">
        <v>4</v>
      </c>
      <c r="M2858" s="1" t="s">
        <v>4</v>
      </c>
      <c r="N2858" s="1" t="s">
        <v>4</v>
      </c>
      <c r="O2858" s="1" t="s">
        <v>4</v>
      </c>
      <c r="P2858" s="1" t="s">
        <v>4</v>
      </c>
      <c r="Q2858" s="1" t="s">
        <v>4</v>
      </c>
      <c r="R2858" s="1" t="s">
        <v>4</v>
      </c>
      <c r="S2858" s="1">
        <v>5.9999999999998943</v>
      </c>
      <c r="T2858" s="1">
        <v>5.0000000000000266</v>
      </c>
      <c r="U2858" s="1">
        <v>5.4999999999999494</v>
      </c>
      <c r="V2858" s="1">
        <v>6.0000000000000275</v>
      </c>
      <c r="W2858" s="1">
        <v>5.2499999999999991</v>
      </c>
      <c r="X2858" s="1">
        <v>3.0000000000000027</v>
      </c>
      <c r="Y2858" s="1">
        <v>2.3253380294793624</v>
      </c>
      <c r="Z2858" s="1">
        <v>5.4765817223992652</v>
      </c>
      <c r="AA2858" s="1" t="s">
        <v>4</v>
      </c>
      <c r="AB2858" s="1" t="s">
        <v>4</v>
      </c>
      <c r="AC2858" s="1" t="s">
        <v>4</v>
      </c>
      <c r="AD2858" s="1" t="s">
        <v>4</v>
      </c>
      <c r="AE2858" s="1" t="s">
        <v>4</v>
      </c>
      <c r="AF2858" s="1" t="s">
        <v>4</v>
      </c>
      <c r="AG2858" s="1" t="s">
        <v>4</v>
      </c>
      <c r="AH2858" s="1" t="s">
        <v>4</v>
      </c>
      <c r="AI2858" s="1" t="s">
        <v>4</v>
      </c>
      <c r="AJ2858" s="1" t="s">
        <v>4</v>
      </c>
      <c r="AK2858" s="1" t="s">
        <v>4</v>
      </c>
    </row>
    <row r="2859" spans="1:37">
      <c r="A2859" t="s">
        <v>139</v>
      </c>
      <c r="B2859" s="2">
        <v>439</v>
      </c>
      <c r="C2859" t="s">
        <v>140</v>
      </c>
      <c r="D2859" s="2">
        <v>2010</v>
      </c>
      <c r="E2859" s="1" t="s">
        <v>4</v>
      </c>
      <c r="F2859" s="1" t="s">
        <v>4</v>
      </c>
      <c r="G2859" s="1" t="s">
        <v>4</v>
      </c>
      <c r="H2859" s="1" t="s">
        <v>4</v>
      </c>
      <c r="I2859" s="1" t="s">
        <v>4</v>
      </c>
      <c r="J2859" s="1" t="s">
        <v>4</v>
      </c>
      <c r="K2859" s="1" t="s">
        <v>4</v>
      </c>
      <c r="L2859" s="1" t="s">
        <v>4</v>
      </c>
      <c r="M2859" s="1" t="s">
        <v>4</v>
      </c>
      <c r="N2859" s="1" t="s">
        <v>4</v>
      </c>
      <c r="O2859" s="1" t="s">
        <v>4</v>
      </c>
      <c r="P2859" s="1" t="s">
        <v>4</v>
      </c>
      <c r="Q2859" s="1" t="s">
        <v>4</v>
      </c>
      <c r="R2859" s="1" t="s">
        <v>4</v>
      </c>
      <c r="S2859" s="1" t="s">
        <v>4</v>
      </c>
      <c r="T2859" s="1">
        <v>5.4999999999999494</v>
      </c>
      <c r="U2859" s="1">
        <v>6.0000000000000275</v>
      </c>
      <c r="V2859" s="1">
        <v>6.0000000000000053</v>
      </c>
      <c r="W2859" s="1">
        <v>5.7000000000000162</v>
      </c>
      <c r="X2859" s="1">
        <v>3.9999999999997371</v>
      </c>
      <c r="Y2859" s="1">
        <v>3.4000000000000474</v>
      </c>
      <c r="Z2859" s="1">
        <v>2.3111765244703486</v>
      </c>
      <c r="AA2859" s="1">
        <v>2.3111765244703486</v>
      </c>
      <c r="AB2859" s="1" t="s">
        <v>4</v>
      </c>
      <c r="AC2859" s="1" t="s">
        <v>4</v>
      </c>
      <c r="AD2859" s="1" t="s">
        <v>4</v>
      </c>
      <c r="AE2859" s="1" t="s">
        <v>4</v>
      </c>
      <c r="AF2859" s="1" t="s">
        <v>4</v>
      </c>
      <c r="AG2859" s="1" t="s">
        <v>4</v>
      </c>
      <c r="AH2859" s="1" t="s">
        <v>4</v>
      </c>
      <c r="AI2859" s="1" t="s">
        <v>4</v>
      </c>
      <c r="AJ2859" s="1" t="s">
        <v>4</v>
      </c>
      <c r="AK2859" s="1" t="s">
        <v>4</v>
      </c>
    </row>
    <row r="2860" spans="1:37">
      <c r="A2860" t="s">
        <v>139</v>
      </c>
      <c r="B2860" s="2">
        <v>439</v>
      </c>
      <c r="C2860" t="s">
        <v>140</v>
      </c>
      <c r="D2860" s="2">
        <v>2011</v>
      </c>
      <c r="E2860" s="1" t="s">
        <v>4</v>
      </c>
      <c r="F2860" s="1" t="s">
        <v>4</v>
      </c>
      <c r="G2860" s="1" t="s">
        <v>4</v>
      </c>
      <c r="H2860" s="1" t="s">
        <v>4</v>
      </c>
      <c r="I2860" s="1" t="s">
        <v>4</v>
      </c>
      <c r="J2860" s="1" t="s">
        <v>4</v>
      </c>
      <c r="K2860" s="1" t="s">
        <v>4</v>
      </c>
      <c r="L2860" s="1" t="s">
        <v>4</v>
      </c>
      <c r="M2860" s="1" t="s">
        <v>4</v>
      </c>
      <c r="N2860" s="1" t="s">
        <v>4</v>
      </c>
      <c r="O2860" s="1" t="s">
        <v>4</v>
      </c>
      <c r="P2860" s="1" t="s">
        <v>4</v>
      </c>
      <c r="Q2860" s="1" t="s">
        <v>4</v>
      </c>
      <c r="R2860" s="1" t="s">
        <v>4</v>
      </c>
      <c r="S2860" s="1" t="s">
        <v>4</v>
      </c>
      <c r="T2860" s="1" t="s">
        <v>4</v>
      </c>
      <c r="U2860" s="1">
        <v>5.9999999999999609</v>
      </c>
      <c r="V2860" s="1">
        <v>6.0000000000000053</v>
      </c>
      <c r="W2860" s="1">
        <v>5.9999999999997389</v>
      </c>
      <c r="X2860" s="1">
        <v>4.5000000000007478</v>
      </c>
      <c r="Y2860" s="1">
        <v>4.2000000000000925</v>
      </c>
      <c r="Z2860" s="1">
        <v>2.4600000000000399</v>
      </c>
      <c r="AA2860" s="1">
        <v>2.5890104378281098</v>
      </c>
      <c r="AB2860" s="1">
        <v>2.5890104378281098</v>
      </c>
      <c r="AC2860" s="1" t="s">
        <v>4</v>
      </c>
      <c r="AD2860" s="1" t="s">
        <v>4</v>
      </c>
      <c r="AE2860" s="1" t="s">
        <v>4</v>
      </c>
      <c r="AF2860" s="1" t="s">
        <v>4</v>
      </c>
      <c r="AG2860" s="1" t="s">
        <v>4</v>
      </c>
      <c r="AH2860" s="1" t="s">
        <v>4</v>
      </c>
      <c r="AI2860" s="1" t="s">
        <v>4</v>
      </c>
      <c r="AJ2860" s="1" t="s">
        <v>4</v>
      </c>
      <c r="AK2860" s="1" t="s">
        <v>4</v>
      </c>
    </row>
    <row r="2861" spans="1:37">
      <c r="A2861" t="s">
        <v>139</v>
      </c>
      <c r="B2861" s="2">
        <v>439</v>
      </c>
      <c r="C2861" t="s">
        <v>140</v>
      </c>
      <c r="D2861" s="2">
        <v>2012</v>
      </c>
      <c r="E2861" s="1" t="s">
        <v>4</v>
      </c>
      <c r="F2861" s="1" t="s">
        <v>4</v>
      </c>
      <c r="G2861" s="1" t="s">
        <v>4</v>
      </c>
      <c r="H2861" s="1" t="s">
        <v>4</v>
      </c>
      <c r="I2861" s="1" t="s">
        <v>4</v>
      </c>
      <c r="J2861" s="1" t="s">
        <v>4</v>
      </c>
      <c r="K2861" s="1" t="s">
        <v>4</v>
      </c>
      <c r="L2861" s="1" t="s">
        <v>4</v>
      </c>
      <c r="M2861" s="1" t="s">
        <v>4</v>
      </c>
      <c r="N2861" s="1" t="s">
        <v>4</v>
      </c>
      <c r="O2861" s="1" t="s">
        <v>4</v>
      </c>
      <c r="P2861" s="1" t="s">
        <v>4</v>
      </c>
      <c r="Q2861" s="1" t="s">
        <v>4</v>
      </c>
      <c r="R2861" s="1" t="s">
        <v>4</v>
      </c>
      <c r="S2861" s="1" t="s">
        <v>4</v>
      </c>
      <c r="T2861" s="1" t="s">
        <v>4</v>
      </c>
      <c r="U2861" s="1" t="s">
        <v>4</v>
      </c>
      <c r="V2861" s="1">
        <v>6.000000000000294</v>
      </c>
      <c r="W2861" s="1">
        <v>6.0000000000001608</v>
      </c>
      <c r="X2861" s="1">
        <v>4.9999999999993383</v>
      </c>
      <c r="Y2861" s="1">
        <v>4.99999999999996</v>
      </c>
      <c r="Z2861" s="1">
        <v>2.8500000000001524</v>
      </c>
      <c r="AA2861" s="1">
        <v>3.0000000000002469</v>
      </c>
      <c r="AB2861" s="1">
        <v>2.7999999999999803</v>
      </c>
      <c r="AC2861" s="1">
        <v>2.6505218367338212</v>
      </c>
      <c r="AD2861" s="1" t="s">
        <v>4</v>
      </c>
      <c r="AE2861" s="1" t="s">
        <v>4</v>
      </c>
      <c r="AF2861" s="1" t="s">
        <v>4</v>
      </c>
      <c r="AG2861" s="1" t="s">
        <v>4</v>
      </c>
      <c r="AH2861" s="1" t="s">
        <v>4</v>
      </c>
      <c r="AI2861" s="1" t="s">
        <v>4</v>
      </c>
      <c r="AJ2861" s="1" t="s">
        <v>4</v>
      </c>
      <c r="AK2861" s="1" t="s">
        <v>4</v>
      </c>
    </row>
    <row r="2862" spans="1:37">
      <c r="A2862" t="s">
        <v>139</v>
      </c>
      <c r="B2862" s="2">
        <v>439</v>
      </c>
      <c r="C2862" t="s">
        <v>140</v>
      </c>
      <c r="D2862" s="2">
        <v>2013</v>
      </c>
      <c r="E2862" s="1" t="s">
        <v>4</v>
      </c>
      <c r="F2862" s="1" t="s">
        <v>4</v>
      </c>
      <c r="G2862" s="1" t="s">
        <v>4</v>
      </c>
      <c r="H2862" s="1" t="s">
        <v>4</v>
      </c>
      <c r="I2862" s="1" t="s">
        <v>4</v>
      </c>
      <c r="J2862" s="1" t="s">
        <v>4</v>
      </c>
      <c r="K2862" s="1" t="s">
        <v>4</v>
      </c>
      <c r="L2862" s="1" t="s">
        <v>4</v>
      </c>
      <c r="M2862" s="1" t="s">
        <v>4</v>
      </c>
      <c r="N2862" s="1" t="s">
        <v>4</v>
      </c>
      <c r="O2862" s="1" t="s">
        <v>4</v>
      </c>
      <c r="P2862" s="1" t="s">
        <v>4</v>
      </c>
      <c r="Q2862" s="1" t="s">
        <v>4</v>
      </c>
      <c r="R2862" s="1" t="s">
        <v>4</v>
      </c>
      <c r="S2862" s="1" t="s">
        <v>4</v>
      </c>
      <c r="T2862" s="1" t="s">
        <v>4</v>
      </c>
      <c r="U2862" s="1" t="s">
        <v>4</v>
      </c>
      <c r="V2862" s="1" t="s">
        <v>4</v>
      </c>
      <c r="W2862" s="1">
        <v>6.000000000000405</v>
      </c>
      <c r="X2862" s="1">
        <v>5.4999999999997495</v>
      </c>
      <c r="Y2862" s="1">
        <v>5.4999999999998384</v>
      </c>
      <c r="Z2862" s="1">
        <v>3.4499999999995534</v>
      </c>
      <c r="AA2862" s="1">
        <v>3.4999999999999698</v>
      </c>
      <c r="AB2862" s="1">
        <v>3.2500000000001084</v>
      </c>
      <c r="AC2862" s="1">
        <v>2.9000000000005466</v>
      </c>
      <c r="AD2862" s="1">
        <v>2.8294072401570336</v>
      </c>
      <c r="AE2862" s="1" t="s">
        <v>4</v>
      </c>
      <c r="AF2862" s="1" t="s">
        <v>4</v>
      </c>
      <c r="AG2862" s="1" t="s">
        <v>4</v>
      </c>
      <c r="AH2862" s="1" t="s">
        <v>4</v>
      </c>
      <c r="AI2862" s="1" t="s">
        <v>4</v>
      </c>
      <c r="AJ2862" s="1" t="s">
        <v>4</v>
      </c>
      <c r="AK2862" s="1" t="s">
        <v>4</v>
      </c>
    </row>
    <row r="2863" spans="1:37">
      <c r="A2863" t="s">
        <v>139</v>
      </c>
      <c r="B2863" s="2">
        <v>439</v>
      </c>
      <c r="C2863" t="s">
        <v>140</v>
      </c>
      <c r="D2863" s="2">
        <v>2014</v>
      </c>
      <c r="E2863" s="1" t="s">
        <v>4</v>
      </c>
      <c r="F2863" s="1" t="s">
        <v>4</v>
      </c>
      <c r="G2863" s="1" t="s">
        <v>4</v>
      </c>
      <c r="H2863" s="1" t="s">
        <v>4</v>
      </c>
      <c r="I2863" s="1" t="s">
        <v>4</v>
      </c>
      <c r="J2863" s="1" t="s">
        <v>4</v>
      </c>
      <c r="K2863" s="1" t="s">
        <v>4</v>
      </c>
      <c r="L2863" s="1" t="s">
        <v>4</v>
      </c>
      <c r="M2863" s="1" t="s">
        <v>4</v>
      </c>
      <c r="N2863" s="1" t="s">
        <v>4</v>
      </c>
      <c r="O2863" s="1" t="s">
        <v>4</v>
      </c>
      <c r="P2863" s="1" t="s">
        <v>4</v>
      </c>
      <c r="Q2863" s="1" t="s">
        <v>4</v>
      </c>
      <c r="R2863" s="1" t="s">
        <v>4</v>
      </c>
      <c r="S2863" s="1" t="s">
        <v>4</v>
      </c>
      <c r="T2863" s="1" t="s">
        <v>4</v>
      </c>
      <c r="U2863" s="1" t="s">
        <v>4</v>
      </c>
      <c r="V2863" s="1" t="s">
        <v>4</v>
      </c>
      <c r="W2863" s="1" t="s">
        <v>4</v>
      </c>
      <c r="X2863" s="1">
        <v>5.5000000000003046</v>
      </c>
      <c r="Y2863" s="1">
        <v>5.5000000000003046</v>
      </c>
      <c r="Z2863" s="1">
        <v>4.0499999999998648</v>
      </c>
      <c r="AA2863" s="1">
        <v>3.9999999999994706</v>
      </c>
      <c r="AB2863" s="1">
        <v>3.4999999999995035</v>
      </c>
      <c r="AC2863" s="1">
        <v>3.500000000000103</v>
      </c>
      <c r="AD2863" s="1">
        <v>3.096174536809837</v>
      </c>
      <c r="AE2863" s="1">
        <v>3.096174536809837</v>
      </c>
      <c r="AF2863" s="1" t="s">
        <v>4</v>
      </c>
      <c r="AG2863" s="1" t="s">
        <v>4</v>
      </c>
      <c r="AH2863" s="1" t="s">
        <v>4</v>
      </c>
      <c r="AI2863" s="1" t="s">
        <v>4</v>
      </c>
      <c r="AJ2863" s="1" t="s">
        <v>4</v>
      </c>
      <c r="AK2863" s="1" t="s">
        <v>4</v>
      </c>
    </row>
    <row r="2864" spans="1:37">
      <c r="A2864" t="s">
        <v>139</v>
      </c>
      <c r="B2864" s="2">
        <v>439</v>
      </c>
      <c r="C2864" t="s">
        <v>140</v>
      </c>
      <c r="D2864" s="2">
        <v>2015</v>
      </c>
      <c r="E2864" s="1" t="s">
        <v>4</v>
      </c>
      <c r="F2864" s="1" t="s">
        <v>4</v>
      </c>
      <c r="G2864" s="1" t="s">
        <v>4</v>
      </c>
      <c r="H2864" s="1" t="s">
        <v>4</v>
      </c>
      <c r="I2864" s="1" t="s">
        <v>4</v>
      </c>
      <c r="J2864" s="1" t="s">
        <v>4</v>
      </c>
      <c r="K2864" s="1" t="s">
        <v>4</v>
      </c>
      <c r="L2864" s="1" t="s">
        <v>4</v>
      </c>
      <c r="M2864" s="1" t="s">
        <v>4</v>
      </c>
      <c r="N2864" s="1" t="s">
        <v>4</v>
      </c>
      <c r="O2864" s="1" t="s">
        <v>4</v>
      </c>
      <c r="P2864" s="1" t="s">
        <v>4</v>
      </c>
      <c r="Q2864" s="1" t="s">
        <v>4</v>
      </c>
      <c r="R2864" s="1" t="s">
        <v>4</v>
      </c>
      <c r="S2864" s="1" t="s">
        <v>4</v>
      </c>
      <c r="T2864" s="1" t="s">
        <v>4</v>
      </c>
      <c r="U2864" s="1" t="s">
        <v>4</v>
      </c>
      <c r="V2864" s="1" t="s">
        <v>4</v>
      </c>
      <c r="W2864" s="1" t="s">
        <v>4</v>
      </c>
      <c r="X2864" s="1" t="s">
        <v>4</v>
      </c>
      <c r="Y2864" s="1">
        <v>5.4999999999998161</v>
      </c>
      <c r="Z2864" s="1">
        <v>4.560000000000608</v>
      </c>
      <c r="AA2864" s="1">
        <v>4.4999999999998375</v>
      </c>
      <c r="AB2864" s="1">
        <v>4.0000000000003588</v>
      </c>
      <c r="AC2864" s="1">
        <v>3.999999999999404</v>
      </c>
      <c r="AD2864" s="1">
        <v>2.8510000000004476</v>
      </c>
      <c r="AE2864" s="1">
        <v>2.3828783745034166</v>
      </c>
      <c r="AF2864" s="1">
        <v>2.3828783745034166</v>
      </c>
      <c r="AG2864" s="1" t="s">
        <v>4</v>
      </c>
      <c r="AH2864" s="1" t="s">
        <v>4</v>
      </c>
      <c r="AI2864" s="1" t="s">
        <v>4</v>
      </c>
      <c r="AJ2864" s="1" t="s">
        <v>4</v>
      </c>
      <c r="AK2864" s="1" t="s">
        <v>4</v>
      </c>
    </row>
    <row r="2865" spans="1:37">
      <c r="A2865" t="s">
        <v>139</v>
      </c>
      <c r="B2865" s="2">
        <v>439</v>
      </c>
      <c r="C2865" t="s">
        <v>140</v>
      </c>
      <c r="D2865" s="2">
        <v>2016</v>
      </c>
      <c r="E2865" s="1" t="s">
        <v>4</v>
      </c>
      <c r="F2865" s="1" t="s">
        <v>4</v>
      </c>
      <c r="G2865" s="1" t="s">
        <v>4</v>
      </c>
      <c r="H2865" s="1" t="s">
        <v>4</v>
      </c>
      <c r="I2865" s="1" t="s">
        <v>4</v>
      </c>
      <c r="J2865" s="1" t="s">
        <v>4</v>
      </c>
      <c r="K2865" s="1" t="s">
        <v>4</v>
      </c>
      <c r="L2865" s="1" t="s">
        <v>4</v>
      </c>
      <c r="M2865" s="1" t="s">
        <v>4</v>
      </c>
      <c r="N2865" s="1" t="s">
        <v>4</v>
      </c>
      <c r="O2865" s="1" t="s">
        <v>4</v>
      </c>
      <c r="P2865" s="1" t="s">
        <v>4</v>
      </c>
      <c r="Q2865" s="1" t="s">
        <v>4</v>
      </c>
      <c r="R2865" s="1" t="s">
        <v>4</v>
      </c>
      <c r="S2865" s="1" t="s">
        <v>4</v>
      </c>
      <c r="T2865" s="1" t="s">
        <v>4</v>
      </c>
      <c r="U2865" s="1" t="s">
        <v>4</v>
      </c>
      <c r="V2865" s="1" t="s">
        <v>4</v>
      </c>
      <c r="W2865" s="1" t="s">
        <v>4</v>
      </c>
      <c r="X2865" s="1" t="s">
        <v>4</v>
      </c>
      <c r="Y2865" s="1" t="s">
        <v>4</v>
      </c>
      <c r="Z2865" s="1">
        <v>4.9999999999998712</v>
      </c>
      <c r="AA2865" s="1">
        <v>4.500000000000548</v>
      </c>
      <c r="AB2865" s="1">
        <v>4.5000000000003704</v>
      </c>
      <c r="AC2865" s="1">
        <v>4.5000000000001039</v>
      </c>
      <c r="AD2865" s="1">
        <v>3.7489999999996249</v>
      </c>
      <c r="AE2865" s="1">
        <v>2.750000000000008</v>
      </c>
      <c r="AF2865" s="1">
        <v>2.0127100042274471</v>
      </c>
      <c r="AG2865" s="1">
        <v>2.0127100042274471</v>
      </c>
      <c r="AH2865" s="1" t="s">
        <v>4</v>
      </c>
      <c r="AI2865" s="1" t="s">
        <v>4</v>
      </c>
      <c r="AJ2865" s="1" t="s">
        <v>4</v>
      </c>
      <c r="AK2865" s="1" t="s">
        <v>4</v>
      </c>
    </row>
    <row r="2866" spans="1:37">
      <c r="A2866" t="s">
        <v>139</v>
      </c>
      <c r="B2866" s="2">
        <v>439</v>
      </c>
      <c r="C2866" t="s">
        <v>140</v>
      </c>
      <c r="D2866" s="2">
        <v>2017</v>
      </c>
      <c r="E2866" s="1" t="s">
        <v>4</v>
      </c>
      <c r="F2866" s="1" t="s">
        <v>4</v>
      </c>
      <c r="G2866" s="1" t="s">
        <v>4</v>
      </c>
      <c r="H2866" s="1" t="s">
        <v>4</v>
      </c>
      <c r="I2866" s="1" t="s">
        <v>4</v>
      </c>
      <c r="J2866" s="1" t="s">
        <v>4</v>
      </c>
      <c r="K2866" s="1" t="s">
        <v>4</v>
      </c>
      <c r="L2866" s="1" t="s">
        <v>4</v>
      </c>
      <c r="M2866" s="1" t="s">
        <v>4</v>
      </c>
      <c r="N2866" s="1" t="s">
        <v>4</v>
      </c>
      <c r="O2866" s="1" t="s">
        <v>4</v>
      </c>
      <c r="P2866" s="1" t="s">
        <v>4</v>
      </c>
      <c r="Q2866" s="1" t="s">
        <v>4</v>
      </c>
      <c r="R2866" s="1" t="s">
        <v>4</v>
      </c>
      <c r="S2866" s="1" t="s">
        <v>4</v>
      </c>
      <c r="T2866" s="1" t="s">
        <v>4</v>
      </c>
      <c r="U2866" s="1" t="s">
        <v>4</v>
      </c>
      <c r="V2866" s="1" t="s">
        <v>4</v>
      </c>
      <c r="W2866" s="1" t="s">
        <v>4</v>
      </c>
      <c r="X2866" s="1" t="s">
        <v>4</v>
      </c>
      <c r="Y2866" s="1" t="s">
        <v>4</v>
      </c>
      <c r="Z2866" s="1" t="s">
        <v>4</v>
      </c>
      <c r="AA2866" s="1">
        <v>4.5000000000002371</v>
      </c>
      <c r="AB2866" s="1">
        <v>4.4999999999992824</v>
      </c>
      <c r="AC2866" s="1">
        <v>4.5000000000005702</v>
      </c>
      <c r="AD2866" s="1">
        <v>4.4999999999997931</v>
      </c>
      <c r="AE2866" s="1">
        <v>3.2499999999999973</v>
      </c>
      <c r="AF2866" s="1">
        <v>2.2999999999995913</v>
      </c>
      <c r="AG2866" s="1">
        <v>1.9700233838377379</v>
      </c>
      <c r="AH2866" s="1">
        <v>2.115597437324146</v>
      </c>
      <c r="AI2866" s="1" t="s">
        <v>4</v>
      </c>
      <c r="AJ2866" s="1" t="s">
        <v>4</v>
      </c>
      <c r="AK2866" s="1" t="s">
        <v>4</v>
      </c>
    </row>
    <row r="2867" spans="1:37">
      <c r="A2867" t="s">
        <v>139</v>
      </c>
      <c r="B2867" s="2">
        <v>439</v>
      </c>
      <c r="C2867" t="s">
        <v>140</v>
      </c>
      <c r="D2867" s="2">
        <v>2018</v>
      </c>
      <c r="E2867" s="1" t="s">
        <v>4</v>
      </c>
      <c r="F2867" s="1" t="s">
        <v>4</v>
      </c>
      <c r="G2867" s="1" t="s">
        <v>4</v>
      </c>
      <c r="H2867" s="1" t="s">
        <v>4</v>
      </c>
      <c r="I2867" s="1" t="s">
        <v>4</v>
      </c>
      <c r="J2867" s="1" t="s">
        <v>4</v>
      </c>
      <c r="K2867" s="1" t="s">
        <v>4</v>
      </c>
      <c r="L2867" s="1" t="s">
        <v>4</v>
      </c>
      <c r="M2867" s="1" t="s">
        <v>4</v>
      </c>
      <c r="N2867" s="1" t="s">
        <v>4</v>
      </c>
      <c r="O2867" s="1" t="s">
        <v>4</v>
      </c>
      <c r="P2867" s="1" t="s">
        <v>4</v>
      </c>
      <c r="Q2867" s="1" t="s">
        <v>4</v>
      </c>
      <c r="R2867" s="1" t="s">
        <v>4</v>
      </c>
      <c r="S2867" s="1" t="s">
        <v>4</v>
      </c>
      <c r="T2867" s="1" t="s">
        <v>4</v>
      </c>
      <c r="U2867" s="1" t="s">
        <v>4</v>
      </c>
      <c r="V2867" s="1" t="s">
        <v>4</v>
      </c>
      <c r="W2867" s="1" t="s">
        <v>4</v>
      </c>
      <c r="X2867" s="1" t="s">
        <v>4</v>
      </c>
      <c r="Y2867" s="1" t="s">
        <v>4</v>
      </c>
      <c r="Z2867" s="1" t="s">
        <v>4</v>
      </c>
      <c r="AA2867" s="1" t="s">
        <v>4</v>
      </c>
      <c r="AB2867" s="1">
        <v>4.5000000000006368</v>
      </c>
      <c r="AC2867" s="1">
        <v>4.4999999999999041</v>
      </c>
      <c r="AD2867" s="1">
        <v>4.500000000000326</v>
      </c>
      <c r="AE2867" s="1">
        <v>3.7499999999996536</v>
      </c>
      <c r="AF2867" s="1">
        <v>2.5000000000003908</v>
      </c>
      <c r="AG2867" s="1">
        <v>2.3000000000000798</v>
      </c>
      <c r="AH2867" s="1">
        <v>1.9401604023449703</v>
      </c>
      <c r="AI2867" s="1">
        <v>1.9335968432502293</v>
      </c>
      <c r="AJ2867" s="1" t="s">
        <v>4</v>
      </c>
      <c r="AK2867" s="1" t="s">
        <v>4</v>
      </c>
    </row>
    <row r="2868" spans="1:37">
      <c r="A2868" t="s">
        <v>139</v>
      </c>
      <c r="B2868" s="2">
        <v>439</v>
      </c>
      <c r="C2868" t="s">
        <v>140</v>
      </c>
      <c r="D2868" s="2">
        <v>2019</v>
      </c>
      <c r="E2868" s="1" t="s">
        <v>4</v>
      </c>
      <c r="F2868" s="1" t="s">
        <v>4</v>
      </c>
      <c r="G2868" s="1" t="s">
        <v>4</v>
      </c>
      <c r="H2868" s="1" t="s">
        <v>4</v>
      </c>
      <c r="I2868" s="1" t="s">
        <v>4</v>
      </c>
      <c r="J2868" s="1" t="s">
        <v>4</v>
      </c>
      <c r="K2868" s="1" t="s">
        <v>4</v>
      </c>
      <c r="L2868" s="1" t="s">
        <v>4</v>
      </c>
      <c r="M2868" s="1" t="s">
        <v>4</v>
      </c>
      <c r="N2868" s="1" t="s">
        <v>4</v>
      </c>
      <c r="O2868" s="1" t="s">
        <v>4</v>
      </c>
      <c r="P2868" s="1" t="s">
        <v>4</v>
      </c>
      <c r="Q2868" s="1" t="s">
        <v>4</v>
      </c>
      <c r="R2868" s="1" t="s">
        <v>4</v>
      </c>
      <c r="S2868" s="1" t="s">
        <v>4</v>
      </c>
      <c r="T2868" s="1" t="s">
        <v>4</v>
      </c>
      <c r="U2868" s="1" t="s">
        <v>4</v>
      </c>
      <c r="V2868" s="1" t="s">
        <v>4</v>
      </c>
      <c r="W2868" s="1" t="s">
        <v>4</v>
      </c>
      <c r="X2868" s="1" t="s">
        <v>4</v>
      </c>
      <c r="Y2868" s="1" t="s">
        <v>4</v>
      </c>
      <c r="Z2868" s="1" t="s">
        <v>4</v>
      </c>
      <c r="AA2868" s="1" t="s">
        <v>4</v>
      </c>
      <c r="AB2868" s="1" t="s">
        <v>4</v>
      </c>
      <c r="AC2868" s="1">
        <v>4.5000000000000151</v>
      </c>
      <c r="AD2868" s="1">
        <v>4.5000000000001927</v>
      </c>
      <c r="AE2868" s="1">
        <v>4.0000000000001368</v>
      </c>
      <c r="AF2868" s="1">
        <v>2.6999999999999469</v>
      </c>
      <c r="AG2868" s="1">
        <v>2.500000000000302</v>
      </c>
      <c r="AH2868" s="1">
        <v>2.2000000000002906</v>
      </c>
      <c r="AI2868" s="1">
        <v>1.9554663940487993</v>
      </c>
      <c r="AJ2868" s="1">
        <v>1.9554663940487993</v>
      </c>
      <c r="AK2868" s="1" t="s">
        <v>4</v>
      </c>
    </row>
    <row r="2869" spans="1:37">
      <c r="A2869" t="s">
        <v>139</v>
      </c>
      <c r="B2869" s="2">
        <v>439</v>
      </c>
      <c r="C2869" t="s">
        <v>140</v>
      </c>
      <c r="D2869" s="2">
        <v>2020</v>
      </c>
      <c r="E2869" s="1" t="s">
        <v>4</v>
      </c>
      <c r="F2869" s="1" t="s">
        <v>4</v>
      </c>
      <c r="G2869" s="1" t="s">
        <v>4</v>
      </c>
      <c r="H2869" s="1" t="s">
        <v>4</v>
      </c>
      <c r="I2869" s="1" t="s">
        <v>4</v>
      </c>
      <c r="J2869" s="1" t="s">
        <v>4</v>
      </c>
      <c r="K2869" s="1" t="s">
        <v>4</v>
      </c>
      <c r="L2869" s="1" t="s">
        <v>4</v>
      </c>
      <c r="M2869" s="1" t="s">
        <v>4</v>
      </c>
      <c r="N2869" s="1" t="s">
        <v>4</v>
      </c>
      <c r="O2869" s="1" t="s">
        <v>4</v>
      </c>
      <c r="P2869" s="1" t="s">
        <v>4</v>
      </c>
      <c r="Q2869" s="1" t="s">
        <v>4</v>
      </c>
      <c r="R2869" s="1" t="s">
        <v>4</v>
      </c>
      <c r="S2869" s="1" t="s">
        <v>4</v>
      </c>
      <c r="T2869" s="1" t="s">
        <v>4</v>
      </c>
      <c r="U2869" s="1" t="s">
        <v>4</v>
      </c>
      <c r="V2869" s="1" t="s">
        <v>4</v>
      </c>
      <c r="W2869" s="1" t="s">
        <v>4</v>
      </c>
      <c r="X2869" s="1" t="s">
        <v>4</v>
      </c>
      <c r="Y2869" s="1" t="s">
        <v>4</v>
      </c>
      <c r="Z2869" s="1" t="s">
        <v>4</v>
      </c>
      <c r="AA2869" s="1" t="s">
        <v>4</v>
      </c>
      <c r="AB2869" s="1" t="s">
        <v>4</v>
      </c>
      <c r="AC2869" s="1" t="s">
        <v>4</v>
      </c>
      <c r="AD2869" s="1">
        <v>4.4999999999999263</v>
      </c>
      <c r="AE2869" s="1">
        <v>3.9999999999996927</v>
      </c>
      <c r="AF2869" s="1">
        <v>2.8999999999996362</v>
      </c>
      <c r="AG2869" s="1">
        <v>2.6999999999996138</v>
      </c>
      <c r="AH2869" s="1">
        <v>2.3999999999997357</v>
      </c>
      <c r="AI2869" s="1">
        <v>-5.0012984564681284</v>
      </c>
      <c r="AJ2869" s="1">
        <v>-1.5513352500250654</v>
      </c>
      <c r="AK2869" s="1">
        <v>-1.5513352500250654</v>
      </c>
    </row>
    <row r="2870" spans="1:37">
      <c r="A2870" t="s">
        <v>139</v>
      </c>
      <c r="B2870" s="2">
        <v>439</v>
      </c>
      <c r="C2870" t="s">
        <v>140</v>
      </c>
      <c r="D2870" s="2">
        <v>2021</v>
      </c>
      <c r="E2870" s="1" t="s">
        <v>4</v>
      </c>
      <c r="F2870" s="1" t="s">
        <v>4</v>
      </c>
      <c r="G2870" s="1" t="s">
        <v>4</v>
      </c>
      <c r="H2870" s="1" t="s">
        <v>4</v>
      </c>
      <c r="I2870" s="1" t="s">
        <v>4</v>
      </c>
      <c r="J2870" s="1" t="s">
        <v>4</v>
      </c>
      <c r="K2870" s="1" t="s">
        <v>4</v>
      </c>
      <c r="L2870" s="1" t="s">
        <v>4</v>
      </c>
      <c r="M2870" s="1" t="s">
        <v>4</v>
      </c>
      <c r="N2870" s="1" t="s">
        <v>4</v>
      </c>
      <c r="O2870" s="1" t="s">
        <v>4</v>
      </c>
      <c r="P2870" s="1" t="s">
        <v>4</v>
      </c>
      <c r="Q2870" s="1" t="s">
        <v>4</v>
      </c>
      <c r="R2870" s="1" t="s">
        <v>4</v>
      </c>
      <c r="S2870" s="1" t="s">
        <v>4</v>
      </c>
      <c r="T2870" s="1" t="s">
        <v>4</v>
      </c>
      <c r="U2870" s="1" t="s">
        <v>4</v>
      </c>
      <c r="V2870" s="1" t="s">
        <v>4</v>
      </c>
      <c r="W2870" s="1" t="s">
        <v>4</v>
      </c>
      <c r="X2870" s="1" t="s">
        <v>4</v>
      </c>
      <c r="Y2870" s="1" t="s">
        <v>4</v>
      </c>
      <c r="Z2870" s="1" t="s">
        <v>4</v>
      </c>
      <c r="AA2870" s="1" t="s">
        <v>4</v>
      </c>
      <c r="AB2870" s="1" t="s">
        <v>4</v>
      </c>
      <c r="AC2870" s="1" t="s">
        <v>4</v>
      </c>
      <c r="AD2870" s="1" t="s">
        <v>4</v>
      </c>
      <c r="AE2870" s="1">
        <v>4.0000000000003144</v>
      </c>
      <c r="AF2870" s="1">
        <v>2.9999999999999361</v>
      </c>
      <c r="AG2870" s="1">
        <v>2.8999999999996584</v>
      </c>
      <c r="AH2870" s="1">
        <v>2.6000000000001355</v>
      </c>
      <c r="AI2870" s="1">
        <v>3.4021180863275324</v>
      </c>
      <c r="AJ2870" s="1">
        <v>2.0386000000000459</v>
      </c>
      <c r="AK2870" s="1">
        <v>2.208395276566022</v>
      </c>
    </row>
    <row r="2871" spans="1:37">
      <c r="A2871" t="s">
        <v>139</v>
      </c>
      <c r="B2871" s="2">
        <v>439</v>
      </c>
      <c r="C2871" t="s">
        <v>140</v>
      </c>
      <c r="D2871" s="2">
        <v>2022</v>
      </c>
      <c r="E2871" s="1" t="s">
        <v>4</v>
      </c>
      <c r="F2871" s="1" t="s">
        <v>4</v>
      </c>
      <c r="G2871" s="1" t="s">
        <v>4</v>
      </c>
      <c r="H2871" s="1" t="s">
        <v>4</v>
      </c>
      <c r="I2871" s="1" t="s">
        <v>4</v>
      </c>
      <c r="J2871" s="1" t="s">
        <v>4</v>
      </c>
      <c r="K2871" s="1" t="s">
        <v>4</v>
      </c>
      <c r="L2871" s="1" t="s">
        <v>4</v>
      </c>
      <c r="M2871" s="1" t="s">
        <v>4</v>
      </c>
      <c r="N2871" s="1" t="s">
        <v>4</v>
      </c>
      <c r="O2871" s="1" t="s">
        <v>4</v>
      </c>
      <c r="P2871" s="1" t="s">
        <v>4</v>
      </c>
      <c r="Q2871" s="1" t="s">
        <v>4</v>
      </c>
      <c r="R2871" s="1" t="s">
        <v>4</v>
      </c>
      <c r="S2871" s="1" t="s">
        <v>4</v>
      </c>
      <c r="T2871" s="1" t="s">
        <v>4</v>
      </c>
      <c r="U2871" s="1" t="s">
        <v>4</v>
      </c>
      <c r="V2871" s="1" t="s">
        <v>4</v>
      </c>
      <c r="W2871" s="1" t="s">
        <v>4</v>
      </c>
      <c r="X2871" s="1" t="s">
        <v>4</v>
      </c>
      <c r="Y2871" s="1" t="s">
        <v>4</v>
      </c>
      <c r="Z2871" s="1" t="s">
        <v>4</v>
      </c>
      <c r="AA2871" s="1" t="s">
        <v>4</v>
      </c>
      <c r="AB2871" s="1" t="s">
        <v>4</v>
      </c>
      <c r="AC2871" s="1" t="s">
        <v>4</v>
      </c>
      <c r="AD2871" s="1" t="s">
        <v>4</v>
      </c>
      <c r="AE2871" s="1" t="s">
        <v>4</v>
      </c>
      <c r="AF2871" s="1">
        <v>3.0000000000002913</v>
      </c>
      <c r="AG2871" s="1">
        <v>3.0000000000003357</v>
      </c>
      <c r="AH2871" s="1">
        <v>2.7999999999998693</v>
      </c>
      <c r="AI2871" s="1">
        <v>2.9052244227998569</v>
      </c>
      <c r="AJ2871" s="1">
        <v>2.6999999999999691</v>
      </c>
      <c r="AK2871" s="1">
        <v>2.4014046191087823</v>
      </c>
    </row>
    <row r="2872" spans="1:37">
      <c r="A2872" t="s">
        <v>139</v>
      </c>
      <c r="B2872" s="2">
        <v>439</v>
      </c>
      <c r="C2872" t="s">
        <v>140</v>
      </c>
      <c r="D2872" s="2">
        <v>2023</v>
      </c>
      <c r="E2872" s="1" t="s">
        <v>4</v>
      </c>
      <c r="F2872" s="1" t="s">
        <v>4</v>
      </c>
      <c r="G2872" s="1" t="s">
        <v>4</v>
      </c>
      <c r="H2872" s="1" t="s">
        <v>4</v>
      </c>
      <c r="I2872" s="1" t="s">
        <v>4</v>
      </c>
      <c r="J2872" s="1" t="s">
        <v>4</v>
      </c>
      <c r="K2872" s="1" t="s">
        <v>4</v>
      </c>
      <c r="L2872" s="1" t="s">
        <v>4</v>
      </c>
      <c r="M2872" s="1" t="s">
        <v>4</v>
      </c>
      <c r="N2872" s="1" t="s">
        <v>4</v>
      </c>
      <c r="O2872" s="1" t="s">
        <v>4</v>
      </c>
      <c r="P2872" s="1" t="s">
        <v>4</v>
      </c>
      <c r="Q2872" s="1" t="s">
        <v>4</v>
      </c>
      <c r="R2872" s="1" t="s">
        <v>4</v>
      </c>
      <c r="S2872" s="1" t="s">
        <v>4</v>
      </c>
      <c r="T2872" s="1" t="s">
        <v>4</v>
      </c>
      <c r="U2872" s="1" t="s">
        <v>4</v>
      </c>
      <c r="V2872" s="1" t="s">
        <v>4</v>
      </c>
      <c r="W2872" s="1" t="s">
        <v>4</v>
      </c>
      <c r="X2872" s="1" t="s">
        <v>4</v>
      </c>
      <c r="Y2872" s="1" t="s">
        <v>4</v>
      </c>
      <c r="Z2872" s="1" t="s">
        <v>4</v>
      </c>
      <c r="AA2872" s="1" t="s">
        <v>4</v>
      </c>
      <c r="AB2872" s="1" t="s">
        <v>4</v>
      </c>
      <c r="AC2872" s="1" t="s">
        <v>4</v>
      </c>
      <c r="AD2872" s="1" t="s">
        <v>4</v>
      </c>
      <c r="AE2872" s="1" t="s">
        <v>4</v>
      </c>
      <c r="AF2872" s="1" t="s">
        <v>4</v>
      </c>
      <c r="AG2872" s="1">
        <v>3.0000000000003135</v>
      </c>
      <c r="AH2872" s="1">
        <v>3.0000000000000471</v>
      </c>
      <c r="AI2872" s="1">
        <v>2.9987961130303775</v>
      </c>
      <c r="AJ2872" s="1">
        <v>3.1000000000002137</v>
      </c>
      <c r="AK2872" s="1">
        <v>2.7000000000000135</v>
      </c>
    </row>
    <row r="2873" spans="1:37">
      <c r="A2873" t="s">
        <v>35</v>
      </c>
      <c r="B2873" s="2">
        <v>158</v>
      </c>
      <c r="C2873" t="s">
        <v>36</v>
      </c>
      <c r="D2873" s="2">
        <v>1991</v>
      </c>
      <c r="E2873" s="1">
        <v>3.6932275190165953</v>
      </c>
      <c r="F2873" s="1">
        <v>4.5298895732602817</v>
      </c>
      <c r="G2873" s="1">
        <v>4.4231040009236278</v>
      </c>
      <c r="H2873" s="1">
        <v>4.0479412469516918</v>
      </c>
      <c r="I2873" s="1" t="s">
        <v>4</v>
      </c>
      <c r="J2873" s="1" t="s">
        <v>4</v>
      </c>
      <c r="K2873" s="1" t="s">
        <v>4</v>
      </c>
      <c r="L2873" s="1" t="s">
        <v>4</v>
      </c>
      <c r="M2873" s="1" t="s">
        <v>4</v>
      </c>
      <c r="N2873" s="1" t="s">
        <v>4</v>
      </c>
      <c r="O2873" s="1" t="s">
        <v>4</v>
      </c>
      <c r="P2873" s="1" t="s">
        <v>4</v>
      </c>
      <c r="Q2873" s="1" t="s">
        <v>4</v>
      </c>
      <c r="R2873" s="1" t="s">
        <v>4</v>
      </c>
      <c r="S2873" s="1" t="s">
        <v>4</v>
      </c>
      <c r="T2873" s="1" t="s">
        <v>4</v>
      </c>
      <c r="U2873" s="1" t="s">
        <v>4</v>
      </c>
      <c r="V2873" s="1" t="s">
        <v>4</v>
      </c>
      <c r="W2873" s="1" t="s">
        <v>4</v>
      </c>
      <c r="X2873" s="1" t="s">
        <v>4</v>
      </c>
      <c r="Y2873" s="1" t="s">
        <v>4</v>
      </c>
      <c r="Z2873" s="1" t="s">
        <v>4</v>
      </c>
      <c r="AA2873" s="1" t="s">
        <v>4</v>
      </c>
      <c r="AB2873" s="1" t="s">
        <v>4</v>
      </c>
      <c r="AC2873" s="1" t="s">
        <v>4</v>
      </c>
      <c r="AD2873" s="1" t="s">
        <v>4</v>
      </c>
      <c r="AE2873" s="1" t="s">
        <v>4</v>
      </c>
      <c r="AF2873" s="1" t="s">
        <v>4</v>
      </c>
      <c r="AG2873" s="1" t="s">
        <v>4</v>
      </c>
      <c r="AH2873" s="1" t="s">
        <v>4</v>
      </c>
      <c r="AI2873" s="1" t="s">
        <v>4</v>
      </c>
      <c r="AJ2873" s="1" t="s">
        <v>4</v>
      </c>
      <c r="AK2873" s="1" t="s">
        <v>4</v>
      </c>
    </row>
    <row r="2874" spans="1:37">
      <c r="A2874" t="s">
        <v>35</v>
      </c>
      <c r="B2874" s="2">
        <v>158</v>
      </c>
      <c r="C2874" t="s">
        <v>36</v>
      </c>
      <c r="D2874" s="2">
        <v>1992</v>
      </c>
      <c r="E2874" s="1">
        <v>4.1999952608384072</v>
      </c>
      <c r="F2874" s="1">
        <v>3.3671037389032765</v>
      </c>
      <c r="G2874" s="1">
        <v>2.0258968771500685</v>
      </c>
      <c r="H2874" s="1">
        <v>1.2663968995979769</v>
      </c>
      <c r="I2874" s="1">
        <v>1.1466940139015058</v>
      </c>
      <c r="J2874" s="1" t="s">
        <v>4</v>
      </c>
      <c r="K2874" s="1" t="s">
        <v>4</v>
      </c>
      <c r="L2874" s="1" t="s">
        <v>4</v>
      </c>
      <c r="M2874" s="1" t="s">
        <v>4</v>
      </c>
      <c r="N2874" s="1" t="s">
        <v>4</v>
      </c>
      <c r="O2874" s="1" t="s">
        <v>4</v>
      </c>
      <c r="P2874" s="1" t="s">
        <v>4</v>
      </c>
      <c r="Q2874" s="1" t="s">
        <v>4</v>
      </c>
      <c r="R2874" s="1" t="s">
        <v>4</v>
      </c>
      <c r="S2874" s="1" t="s">
        <v>4</v>
      </c>
      <c r="T2874" s="1" t="s">
        <v>4</v>
      </c>
      <c r="U2874" s="1" t="s">
        <v>4</v>
      </c>
      <c r="V2874" s="1" t="s">
        <v>4</v>
      </c>
      <c r="W2874" s="1" t="s">
        <v>4</v>
      </c>
      <c r="X2874" s="1" t="s">
        <v>4</v>
      </c>
      <c r="Y2874" s="1" t="s">
        <v>4</v>
      </c>
      <c r="Z2874" s="1" t="s">
        <v>4</v>
      </c>
      <c r="AA2874" s="1" t="s">
        <v>4</v>
      </c>
      <c r="AB2874" s="1" t="s">
        <v>4</v>
      </c>
      <c r="AC2874" s="1" t="s">
        <v>4</v>
      </c>
      <c r="AD2874" s="1" t="s">
        <v>4</v>
      </c>
      <c r="AE2874" s="1" t="s">
        <v>4</v>
      </c>
      <c r="AF2874" s="1" t="s">
        <v>4</v>
      </c>
      <c r="AG2874" s="1" t="s">
        <v>4</v>
      </c>
      <c r="AH2874" s="1" t="s">
        <v>4</v>
      </c>
      <c r="AI2874" s="1" t="s">
        <v>4</v>
      </c>
      <c r="AJ2874" s="1" t="s">
        <v>4</v>
      </c>
      <c r="AK2874" s="1" t="s">
        <v>4</v>
      </c>
    </row>
    <row r="2875" spans="1:37">
      <c r="A2875" t="s">
        <v>35</v>
      </c>
      <c r="B2875" s="2">
        <v>158</v>
      </c>
      <c r="C2875" t="s">
        <v>36</v>
      </c>
      <c r="D2875" s="2">
        <v>1993</v>
      </c>
      <c r="E2875" s="1">
        <v>4.200001204385484</v>
      </c>
      <c r="F2875" s="1">
        <v>3.8750006700604578</v>
      </c>
      <c r="G2875" s="1">
        <v>3.801737671116534</v>
      </c>
      <c r="H2875" s="1">
        <v>-6.7092624686959645E-2</v>
      </c>
      <c r="I2875" s="1">
        <v>6.5068104294030427E-2</v>
      </c>
      <c r="J2875" s="1">
        <v>-0.20374588109989267</v>
      </c>
      <c r="K2875" s="1" t="s">
        <v>4</v>
      </c>
      <c r="L2875" s="1" t="s">
        <v>4</v>
      </c>
      <c r="M2875" s="1" t="s">
        <v>4</v>
      </c>
      <c r="N2875" s="1" t="s">
        <v>4</v>
      </c>
      <c r="O2875" s="1" t="s">
        <v>4</v>
      </c>
      <c r="P2875" s="1" t="s">
        <v>4</v>
      </c>
      <c r="Q2875" s="1" t="s">
        <v>4</v>
      </c>
      <c r="R2875" s="1" t="s">
        <v>4</v>
      </c>
      <c r="S2875" s="1" t="s">
        <v>4</v>
      </c>
      <c r="T2875" s="1" t="s">
        <v>4</v>
      </c>
      <c r="U2875" s="1" t="s">
        <v>4</v>
      </c>
      <c r="V2875" s="1" t="s">
        <v>4</v>
      </c>
      <c r="W2875" s="1" t="s">
        <v>4</v>
      </c>
      <c r="X2875" s="1" t="s">
        <v>4</v>
      </c>
      <c r="Y2875" s="1" t="s">
        <v>4</v>
      </c>
      <c r="Z2875" s="1" t="s">
        <v>4</v>
      </c>
      <c r="AA2875" s="1" t="s">
        <v>4</v>
      </c>
      <c r="AB2875" s="1" t="s">
        <v>4</v>
      </c>
      <c r="AC2875" s="1" t="s">
        <v>4</v>
      </c>
      <c r="AD2875" s="1" t="s">
        <v>4</v>
      </c>
      <c r="AE2875" s="1" t="s">
        <v>4</v>
      </c>
      <c r="AF2875" s="1" t="s">
        <v>4</v>
      </c>
      <c r="AG2875" s="1" t="s">
        <v>4</v>
      </c>
      <c r="AH2875" s="1" t="s">
        <v>4</v>
      </c>
      <c r="AI2875" s="1" t="s">
        <v>4</v>
      </c>
      <c r="AJ2875" s="1" t="s">
        <v>4</v>
      </c>
      <c r="AK2875" s="1" t="s">
        <v>4</v>
      </c>
    </row>
    <row r="2876" spans="1:37">
      <c r="A2876" t="s">
        <v>35</v>
      </c>
      <c r="B2876" s="2">
        <v>158</v>
      </c>
      <c r="C2876" t="s">
        <v>36</v>
      </c>
      <c r="D2876" s="2">
        <v>1994</v>
      </c>
      <c r="E2876" s="1">
        <v>4.2000038477311374</v>
      </c>
      <c r="F2876" s="1">
        <v>3.8499977672177721</v>
      </c>
      <c r="G2876" s="1">
        <v>3.6000016082866848</v>
      </c>
      <c r="H2876" s="1">
        <v>2.0436715402401662</v>
      </c>
      <c r="I2876" s="1">
        <v>0.90810501762086382</v>
      </c>
      <c r="J2876" s="1">
        <v>0.51398550379377905</v>
      </c>
      <c r="K2876" s="1">
        <v>0.47901926301583408</v>
      </c>
      <c r="L2876" s="1" t="s">
        <v>4</v>
      </c>
      <c r="M2876" s="1" t="s">
        <v>4</v>
      </c>
      <c r="N2876" s="1" t="s">
        <v>4</v>
      </c>
      <c r="O2876" s="1" t="s">
        <v>4</v>
      </c>
      <c r="P2876" s="1" t="s">
        <v>4</v>
      </c>
      <c r="Q2876" s="1" t="s">
        <v>4</v>
      </c>
      <c r="R2876" s="1" t="s">
        <v>4</v>
      </c>
      <c r="S2876" s="1" t="s">
        <v>4</v>
      </c>
      <c r="T2876" s="1" t="s">
        <v>4</v>
      </c>
      <c r="U2876" s="1" t="s">
        <v>4</v>
      </c>
      <c r="V2876" s="1" t="s">
        <v>4</v>
      </c>
      <c r="W2876" s="1" t="s">
        <v>4</v>
      </c>
      <c r="X2876" s="1" t="s">
        <v>4</v>
      </c>
      <c r="Y2876" s="1" t="s">
        <v>4</v>
      </c>
      <c r="Z2876" s="1" t="s">
        <v>4</v>
      </c>
      <c r="AA2876" s="1" t="s">
        <v>4</v>
      </c>
      <c r="AB2876" s="1" t="s">
        <v>4</v>
      </c>
      <c r="AC2876" s="1" t="s">
        <v>4</v>
      </c>
      <c r="AD2876" s="1" t="s">
        <v>4</v>
      </c>
      <c r="AE2876" s="1" t="s">
        <v>4</v>
      </c>
      <c r="AF2876" s="1" t="s">
        <v>4</v>
      </c>
      <c r="AG2876" s="1" t="s">
        <v>4</v>
      </c>
      <c r="AH2876" s="1" t="s">
        <v>4</v>
      </c>
      <c r="AI2876" s="1" t="s">
        <v>4</v>
      </c>
      <c r="AJ2876" s="1" t="s">
        <v>4</v>
      </c>
      <c r="AK2876" s="1" t="s">
        <v>4</v>
      </c>
    </row>
    <row r="2877" spans="1:37">
      <c r="A2877" t="s">
        <v>35</v>
      </c>
      <c r="B2877" s="2">
        <v>158</v>
      </c>
      <c r="C2877" t="s">
        <v>36</v>
      </c>
      <c r="D2877" s="2">
        <v>1995</v>
      </c>
      <c r="E2877" s="1">
        <v>4.199998642626368</v>
      </c>
      <c r="F2877" s="1">
        <v>3.6999997482272118</v>
      </c>
      <c r="G2877" s="1">
        <v>3.5600010185924402</v>
      </c>
      <c r="H2877" s="1">
        <v>2.9374745677733127</v>
      </c>
      <c r="I2877" s="1">
        <v>2.4999674560971741</v>
      </c>
      <c r="J2877" s="1">
        <v>0.46959894370419697</v>
      </c>
      <c r="K2877" s="1">
        <v>0.92503401669241647</v>
      </c>
      <c r="L2877" s="1">
        <v>1.3749738866657646</v>
      </c>
      <c r="M2877" s="1" t="s">
        <v>4</v>
      </c>
      <c r="N2877" s="1" t="s">
        <v>4</v>
      </c>
      <c r="O2877" s="1" t="s">
        <v>4</v>
      </c>
      <c r="P2877" s="1" t="s">
        <v>4</v>
      </c>
      <c r="Q2877" s="1" t="s">
        <v>4</v>
      </c>
      <c r="R2877" s="1" t="s">
        <v>4</v>
      </c>
      <c r="S2877" s="1" t="s">
        <v>4</v>
      </c>
      <c r="T2877" s="1" t="s">
        <v>4</v>
      </c>
      <c r="U2877" s="1" t="s">
        <v>4</v>
      </c>
      <c r="V2877" s="1" t="s">
        <v>4</v>
      </c>
      <c r="W2877" s="1" t="s">
        <v>4</v>
      </c>
      <c r="X2877" s="1" t="s">
        <v>4</v>
      </c>
      <c r="Y2877" s="1" t="s">
        <v>4</v>
      </c>
      <c r="Z2877" s="1" t="s">
        <v>4</v>
      </c>
      <c r="AA2877" s="1" t="s">
        <v>4</v>
      </c>
      <c r="AB2877" s="1" t="s">
        <v>4</v>
      </c>
      <c r="AC2877" s="1" t="s">
        <v>4</v>
      </c>
      <c r="AD2877" s="1" t="s">
        <v>4</v>
      </c>
      <c r="AE2877" s="1" t="s">
        <v>4</v>
      </c>
      <c r="AF2877" s="1" t="s">
        <v>4</v>
      </c>
      <c r="AG2877" s="1" t="s">
        <v>4</v>
      </c>
      <c r="AH2877" s="1" t="s">
        <v>4</v>
      </c>
      <c r="AI2877" s="1" t="s">
        <v>4</v>
      </c>
      <c r="AJ2877" s="1" t="s">
        <v>4</v>
      </c>
      <c r="AK2877" s="1" t="s">
        <v>4</v>
      </c>
    </row>
    <row r="2878" spans="1:37">
      <c r="A2878" t="s">
        <v>35</v>
      </c>
      <c r="B2878" s="2">
        <v>158</v>
      </c>
      <c r="C2878" t="s">
        <v>36</v>
      </c>
      <c r="D2878" s="2">
        <v>1996</v>
      </c>
      <c r="E2878" s="1" t="s">
        <v>4</v>
      </c>
      <c r="F2878" s="1">
        <v>3.6299979030648633</v>
      </c>
      <c r="G2878" s="1">
        <v>3.4000011440000977</v>
      </c>
      <c r="H2878" s="1">
        <v>4.4690557509888373</v>
      </c>
      <c r="I2878" s="1">
        <v>3.2955588953613724</v>
      </c>
      <c r="J2878" s="1">
        <v>2.1924929325074061</v>
      </c>
      <c r="K2878" s="1">
        <v>3.5216539147768122</v>
      </c>
      <c r="L2878" s="1">
        <v>3.5498296289815157</v>
      </c>
      <c r="M2878" s="1">
        <v>3.922948152350858</v>
      </c>
      <c r="N2878" s="1" t="s">
        <v>4</v>
      </c>
      <c r="O2878" s="1" t="s">
        <v>4</v>
      </c>
      <c r="P2878" s="1" t="s">
        <v>4</v>
      </c>
      <c r="Q2878" s="1" t="s">
        <v>4</v>
      </c>
      <c r="R2878" s="1" t="s">
        <v>4</v>
      </c>
      <c r="S2878" s="1" t="s">
        <v>4</v>
      </c>
      <c r="T2878" s="1" t="s">
        <v>4</v>
      </c>
      <c r="U2878" s="1" t="s">
        <v>4</v>
      </c>
      <c r="V2878" s="1" t="s">
        <v>4</v>
      </c>
      <c r="W2878" s="1" t="s">
        <v>4</v>
      </c>
      <c r="X2878" s="1" t="s">
        <v>4</v>
      </c>
      <c r="Y2878" s="1" t="s">
        <v>4</v>
      </c>
      <c r="Z2878" s="1" t="s">
        <v>4</v>
      </c>
      <c r="AA2878" s="1" t="s">
        <v>4</v>
      </c>
      <c r="AB2878" s="1" t="s">
        <v>4</v>
      </c>
      <c r="AC2878" s="1" t="s">
        <v>4</v>
      </c>
      <c r="AD2878" s="1" t="s">
        <v>4</v>
      </c>
      <c r="AE2878" s="1" t="s">
        <v>4</v>
      </c>
      <c r="AF2878" s="1" t="s">
        <v>4</v>
      </c>
      <c r="AG2878" s="1" t="s">
        <v>4</v>
      </c>
      <c r="AH2878" s="1" t="s">
        <v>4</v>
      </c>
      <c r="AI2878" s="1" t="s">
        <v>4</v>
      </c>
      <c r="AJ2878" s="1" t="s">
        <v>4</v>
      </c>
      <c r="AK2878" s="1" t="s">
        <v>4</v>
      </c>
    </row>
    <row r="2879" spans="1:37">
      <c r="A2879" t="s">
        <v>35</v>
      </c>
      <c r="B2879" s="2">
        <v>158</v>
      </c>
      <c r="C2879" t="s">
        <v>36</v>
      </c>
      <c r="D2879" s="2">
        <v>1997</v>
      </c>
      <c r="E2879" s="1" t="s">
        <v>4</v>
      </c>
      <c r="F2879" s="1" t="s">
        <v>4</v>
      </c>
      <c r="G2879" s="1">
        <v>3.2999972912690634</v>
      </c>
      <c r="H2879" s="1">
        <v>4.6033013119118005</v>
      </c>
      <c r="I2879" s="1">
        <v>3.931485433902937</v>
      </c>
      <c r="J2879" s="1">
        <v>3.314586129579622</v>
      </c>
      <c r="K2879" s="1">
        <v>2.7201644874583542</v>
      </c>
      <c r="L2879" s="1">
        <v>1.1436626700329633</v>
      </c>
      <c r="M2879" s="1">
        <v>0.84679281072115309</v>
      </c>
      <c r="N2879" s="1">
        <v>1.4267332491402662</v>
      </c>
      <c r="O2879" s="1" t="s">
        <v>4</v>
      </c>
      <c r="P2879" s="1" t="s">
        <v>4</v>
      </c>
      <c r="Q2879" s="1" t="s">
        <v>4</v>
      </c>
      <c r="R2879" s="1" t="s">
        <v>4</v>
      </c>
      <c r="S2879" s="1" t="s">
        <v>4</v>
      </c>
      <c r="T2879" s="1" t="s">
        <v>4</v>
      </c>
      <c r="U2879" s="1" t="s">
        <v>4</v>
      </c>
      <c r="V2879" s="1" t="s">
        <v>4</v>
      </c>
      <c r="W2879" s="1" t="s">
        <v>4</v>
      </c>
      <c r="X2879" s="1" t="s">
        <v>4</v>
      </c>
      <c r="Y2879" s="1" t="s">
        <v>4</v>
      </c>
      <c r="Z2879" s="1" t="s">
        <v>4</v>
      </c>
      <c r="AA2879" s="1" t="s">
        <v>4</v>
      </c>
      <c r="AB2879" s="1" t="s">
        <v>4</v>
      </c>
      <c r="AC2879" s="1" t="s">
        <v>4</v>
      </c>
      <c r="AD2879" s="1" t="s">
        <v>4</v>
      </c>
      <c r="AE2879" s="1" t="s">
        <v>4</v>
      </c>
      <c r="AF2879" s="1" t="s">
        <v>4</v>
      </c>
      <c r="AG2879" s="1" t="s">
        <v>4</v>
      </c>
      <c r="AH2879" s="1" t="s">
        <v>4</v>
      </c>
      <c r="AI2879" s="1" t="s">
        <v>4</v>
      </c>
      <c r="AJ2879" s="1" t="s">
        <v>4</v>
      </c>
      <c r="AK2879" s="1" t="s">
        <v>4</v>
      </c>
    </row>
    <row r="2880" spans="1:37">
      <c r="A2880" t="s">
        <v>35</v>
      </c>
      <c r="B2880" s="2">
        <v>158</v>
      </c>
      <c r="C2880" t="s">
        <v>36</v>
      </c>
      <c r="D2880" s="2">
        <v>1998</v>
      </c>
      <c r="E2880" s="1" t="s">
        <v>4</v>
      </c>
      <c r="F2880" s="1" t="s">
        <v>4</v>
      </c>
      <c r="G2880" s="1" t="s">
        <v>4</v>
      </c>
      <c r="H2880" s="1">
        <v>4.5352984885275616</v>
      </c>
      <c r="I2880" s="1">
        <v>4.2364156558543753</v>
      </c>
      <c r="J2880" s="1">
        <v>3.6064149140894397</v>
      </c>
      <c r="K2880" s="1">
        <v>3.3983955574803604</v>
      </c>
      <c r="L2880" s="1">
        <v>2.052004246828143</v>
      </c>
      <c r="M2880" s="1">
        <v>-2.5450826342004906</v>
      </c>
      <c r="N2880" s="1">
        <v>-2.8272211680855697</v>
      </c>
      <c r="O2880" s="1">
        <v>-2.5088334778362809</v>
      </c>
      <c r="P2880" s="1" t="s">
        <v>4</v>
      </c>
      <c r="Q2880" s="1" t="s">
        <v>4</v>
      </c>
      <c r="R2880" s="1" t="s">
        <v>4</v>
      </c>
      <c r="S2880" s="1" t="s">
        <v>4</v>
      </c>
      <c r="T2880" s="1" t="s">
        <v>4</v>
      </c>
      <c r="U2880" s="1" t="s">
        <v>4</v>
      </c>
      <c r="V2880" s="1" t="s">
        <v>4</v>
      </c>
      <c r="W2880" s="1" t="s">
        <v>4</v>
      </c>
      <c r="X2880" s="1" t="s">
        <v>4</v>
      </c>
      <c r="Y2880" s="1" t="s">
        <v>4</v>
      </c>
      <c r="Z2880" s="1" t="s">
        <v>4</v>
      </c>
      <c r="AA2880" s="1" t="s">
        <v>4</v>
      </c>
      <c r="AB2880" s="1" t="s">
        <v>4</v>
      </c>
      <c r="AC2880" s="1" t="s">
        <v>4</v>
      </c>
      <c r="AD2880" s="1" t="s">
        <v>4</v>
      </c>
      <c r="AE2880" s="1" t="s">
        <v>4</v>
      </c>
      <c r="AF2880" s="1" t="s">
        <v>4</v>
      </c>
      <c r="AG2880" s="1" t="s">
        <v>4</v>
      </c>
      <c r="AH2880" s="1" t="s">
        <v>4</v>
      </c>
      <c r="AI2880" s="1" t="s">
        <v>4</v>
      </c>
      <c r="AJ2880" s="1" t="s">
        <v>4</v>
      </c>
      <c r="AK2880" s="1" t="s">
        <v>4</v>
      </c>
    </row>
    <row r="2881" spans="1:37">
      <c r="A2881" t="s">
        <v>35</v>
      </c>
      <c r="B2881" s="2">
        <v>158</v>
      </c>
      <c r="C2881" t="s">
        <v>36</v>
      </c>
      <c r="D2881" s="2">
        <v>1999</v>
      </c>
      <c r="E2881" s="1" t="s">
        <v>4</v>
      </c>
      <c r="F2881" s="1" t="s">
        <v>4</v>
      </c>
      <c r="G2881" s="1" t="s">
        <v>4</v>
      </c>
      <c r="H2881" s="1" t="s">
        <v>4</v>
      </c>
      <c r="I2881" s="1">
        <v>4.1757592257442022</v>
      </c>
      <c r="J2881" s="1">
        <v>3.9946511454095557</v>
      </c>
      <c r="K2881" s="1">
        <v>3.0755430998038902</v>
      </c>
      <c r="L2881" s="1">
        <v>2.9861086119408409</v>
      </c>
      <c r="M2881" s="1">
        <v>0.49782552001480518</v>
      </c>
      <c r="N2881" s="1">
        <v>1.044559562739833</v>
      </c>
      <c r="O2881" s="1">
        <v>0.2029185986797799</v>
      </c>
      <c r="P2881" s="1">
        <v>0.7861385806562593</v>
      </c>
      <c r="Q2881" s="1" t="s">
        <v>4</v>
      </c>
      <c r="R2881" s="1" t="s">
        <v>4</v>
      </c>
      <c r="S2881" s="1" t="s">
        <v>4</v>
      </c>
      <c r="T2881" s="1" t="s">
        <v>4</v>
      </c>
      <c r="U2881" s="1" t="s">
        <v>4</v>
      </c>
      <c r="V2881" s="1" t="s">
        <v>4</v>
      </c>
      <c r="W2881" s="1" t="s">
        <v>4</v>
      </c>
      <c r="X2881" s="1" t="s">
        <v>4</v>
      </c>
      <c r="Y2881" s="1" t="s">
        <v>4</v>
      </c>
      <c r="Z2881" s="1" t="s">
        <v>4</v>
      </c>
      <c r="AA2881" s="1" t="s">
        <v>4</v>
      </c>
      <c r="AB2881" s="1" t="s">
        <v>4</v>
      </c>
      <c r="AC2881" s="1" t="s">
        <v>4</v>
      </c>
      <c r="AD2881" s="1" t="s">
        <v>4</v>
      </c>
      <c r="AE2881" s="1" t="s">
        <v>4</v>
      </c>
      <c r="AF2881" s="1" t="s">
        <v>4</v>
      </c>
      <c r="AG2881" s="1" t="s">
        <v>4</v>
      </c>
      <c r="AH2881" s="1" t="s">
        <v>4</v>
      </c>
      <c r="AI2881" s="1" t="s">
        <v>4</v>
      </c>
      <c r="AJ2881" s="1" t="s">
        <v>4</v>
      </c>
      <c r="AK2881" s="1" t="s">
        <v>4</v>
      </c>
    </row>
    <row r="2882" spans="1:37">
      <c r="A2882" t="s">
        <v>35</v>
      </c>
      <c r="B2882" s="2">
        <v>158</v>
      </c>
      <c r="C2882" t="s">
        <v>36</v>
      </c>
      <c r="D2882" s="2">
        <v>2000</v>
      </c>
      <c r="E2882" s="1" t="s">
        <v>4</v>
      </c>
      <c r="F2882" s="1" t="s">
        <v>4</v>
      </c>
      <c r="G2882" s="1" t="s">
        <v>4</v>
      </c>
      <c r="H2882" s="1" t="s">
        <v>4</v>
      </c>
      <c r="I2882" s="1" t="s">
        <v>4</v>
      </c>
      <c r="J2882" s="1">
        <v>4.1096668951237092</v>
      </c>
      <c r="K2882" s="1">
        <v>2.6530292554665547</v>
      </c>
      <c r="L2882" s="1">
        <v>3.8262457585106269</v>
      </c>
      <c r="M2882" s="1">
        <v>1.7283434376484275</v>
      </c>
      <c r="N2882" s="1">
        <v>1.4871102539043779</v>
      </c>
      <c r="O2882" s="1">
        <v>1.4441423845120704</v>
      </c>
      <c r="P2882" s="1">
        <v>1.5405260373857033</v>
      </c>
      <c r="Q2882" s="1">
        <v>2.3995533044962825</v>
      </c>
      <c r="R2882" s="1" t="s">
        <v>4</v>
      </c>
      <c r="S2882" s="1" t="s">
        <v>4</v>
      </c>
      <c r="T2882" s="1" t="s">
        <v>4</v>
      </c>
      <c r="U2882" s="1" t="s">
        <v>4</v>
      </c>
      <c r="V2882" s="1" t="s">
        <v>4</v>
      </c>
      <c r="W2882" s="1" t="s">
        <v>4</v>
      </c>
      <c r="X2882" s="1" t="s">
        <v>4</v>
      </c>
      <c r="Y2882" s="1" t="s">
        <v>4</v>
      </c>
      <c r="Z2882" s="1" t="s">
        <v>4</v>
      </c>
      <c r="AA2882" s="1" t="s">
        <v>4</v>
      </c>
      <c r="AB2882" s="1" t="s">
        <v>4</v>
      </c>
      <c r="AC2882" s="1" t="s">
        <v>4</v>
      </c>
      <c r="AD2882" s="1" t="s">
        <v>4</v>
      </c>
      <c r="AE2882" s="1" t="s">
        <v>4</v>
      </c>
      <c r="AF2882" s="1" t="s">
        <v>4</v>
      </c>
      <c r="AG2882" s="1" t="s">
        <v>4</v>
      </c>
      <c r="AH2882" s="1" t="s">
        <v>4</v>
      </c>
      <c r="AI2882" s="1" t="s">
        <v>4</v>
      </c>
      <c r="AJ2882" s="1" t="s">
        <v>4</v>
      </c>
      <c r="AK2882" s="1" t="s">
        <v>4</v>
      </c>
    </row>
    <row r="2883" spans="1:37">
      <c r="A2883" t="s">
        <v>35</v>
      </c>
      <c r="B2883" s="2">
        <v>158</v>
      </c>
      <c r="C2883" t="s">
        <v>36</v>
      </c>
      <c r="D2883" s="2">
        <v>2001</v>
      </c>
      <c r="E2883" s="1" t="s">
        <v>4</v>
      </c>
      <c r="F2883" s="1" t="s">
        <v>4</v>
      </c>
      <c r="G2883" s="1" t="s">
        <v>4</v>
      </c>
      <c r="H2883" s="1" t="s">
        <v>4</v>
      </c>
      <c r="I2883" s="1" t="s">
        <v>4</v>
      </c>
      <c r="J2883" s="1" t="s">
        <v>4</v>
      </c>
      <c r="K2883" s="1">
        <v>2.449090491738759</v>
      </c>
      <c r="L2883" s="1">
        <v>3.2405433341684331</v>
      </c>
      <c r="M2883" s="1">
        <v>4.0892350595647775</v>
      </c>
      <c r="N2883" s="1">
        <v>2.5810327572032055</v>
      </c>
      <c r="O2883" s="1">
        <v>1.795425220082425</v>
      </c>
      <c r="P2883" s="1">
        <v>-0.47575046349274119</v>
      </c>
      <c r="Q2883" s="1">
        <v>-0.29353269969784046</v>
      </c>
      <c r="R2883" s="1">
        <v>0.37496966868264536</v>
      </c>
      <c r="S2883" s="1" t="s">
        <v>4</v>
      </c>
      <c r="T2883" s="1" t="s">
        <v>4</v>
      </c>
      <c r="U2883" s="1" t="s">
        <v>4</v>
      </c>
      <c r="V2883" s="1" t="s">
        <v>4</v>
      </c>
      <c r="W2883" s="1" t="s">
        <v>4</v>
      </c>
      <c r="X2883" s="1" t="s">
        <v>4</v>
      </c>
      <c r="Y2883" s="1" t="s">
        <v>4</v>
      </c>
      <c r="Z2883" s="1" t="s">
        <v>4</v>
      </c>
      <c r="AA2883" s="1" t="s">
        <v>4</v>
      </c>
      <c r="AB2883" s="1" t="s">
        <v>4</v>
      </c>
      <c r="AC2883" s="1" t="s">
        <v>4</v>
      </c>
      <c r="AD2883" s="1" t="s">
        <v>4</v>
      </c>
      <c r="AE2883" s="1" t="s">
        <v>4</v>
      </c>
      <c r="AF2883" s="1" t="s">
        <v>4</v>
      </c>
      <c r="AG2883" s="1" t="s">
        <v>4</v>
      </c>
      <c r="AH2883" s="1" t="s">
        <v>4</v>
      </c>
      <c r="AI2883" s="1" t="s">
        <v>4</v>
      </c>
      <c r="AJ2883" s="1" t="s">
        <v>4</v>
      </c>
      <c r="AK2883" s="1" t="s">
        <v>4</v>
      </c>
    </row>
    <row r="2884" spans="1:37">
      <c r="A2884" t="s">
        <v>35</v>
      </c>
      <c r="B2884" s="2">
        <v>158</v>
      </c>
      <c r="C2884" t="s">
        <v>36</v>
      </c>
      <c r="D2884" s="2">
        <v>2002</v>
      </c>
      <c r="E2884" s="1" t="s">
        <v>4</v>
      </c>
      <c r="F2884" s="1" t="s">
        <v>4</v>
      </c>
      <c r="G2884" s="1" t="s">
        <v>4</v>
      </c>
      <c r="H2884" s="1" t="s">
        <v>4</v>
      </c>
      <c r="I2884" s="1" t="s">
        <v>4</v>
      </c>
      <c r="J2884" s="1" t="s">
        <v>4</v>
      </c>
      <c r="K2884" s="1" t="s">
        <v>4</v>
      </c>
      <c r="L2884" s="1">
        <v>2.5497146723268749</v>
      </c>
      <c r="M2884" s="1">
        <v>4.7021684824345433</v>
      </c>
      <c r="N2884" s="1">
        <v>2.641988125089223</v>
      </c>
      <c r="O2884" s="1">
        <v>2.5782470728485274</v>
      </c>
      <c r="P2884" s="1">
        <v>0.24120801304814421</v>
      </c>
      <c r="Q2884" s="1">
        <v>-0.54631914129706916</v>
      </c>
      <c r="R2884" s="1">
        <v>0.17306434347617028</v>
      </c>
      <c r="S2884" s="1">
        <v>-0.32104723241687116</v>
      </c>
      <c r="T2884" s="1" t="s">
        <v>4</v>
      </c>
      <c r="U2884" s="1" t="s">
        <v>4</v>
      </c>
      <c r="V2884" s="1" t="s">
        <v>4</v>
      </c>
      <c r="W2884" s="1" t="s">
        <v>4</v>
      </c>
      <c r="X2884" s="1" t="s">
        <v>4</v>
      </c>
      <c r="Y2884" s="1" t="s">
        <v>4</v>
      </c>
      <c r="Z2884" s="1" t="s">
        <v>4</v>
      </c>
      <c r="AA2884" s="1" t="s">
        <v>4</v>
      </c>
      <c r="AB2884" s="1" t="s">
        <v>4</v>
      </c>
      <c r="AC2884" s="1" t="s">
        <v>4</v>
      </c>
      <c r="AD2884" s="1" t="s">
        <v>4</v>
      </c>
      <c r="AE2884" s="1" t="s">
        <v>4</v>
      </c>
      <c r="AF2884" s="1" t="s">
        <v>4</v>
      </c>
      <c r="AG2884" s="1" t="s">
        <v>4</v>
      </c>
      <c r="AH2884" s="1" t="s">
        <v>4</v>
      </c>
      <c r="AI2884" s="1" t="s">
        <v>4</v>
      </c>
      <c r="AJ2884" s="1" t="s">
        <v>4</v>
      </c>
      <c r="AK2884" s="1" t="s">
        <v>4</v>
      </c>
    </row>
    <row r="2885" spans="1:37">
      <c r="A2885" t="s">
        <v>35</v>
      </c>
      <c r="B2885" s="2">
        <v>158</v>
      </c>
      <c r="C2885" t="s">
        <v>36</v>
      </c>
      <c r="D2885" s="2">
        <v>2003</v>
      </c>
      <c r="E2885" s="1" t="s">
        <v>4</v>
      </c>
      <c r="F2885" s="1" t="s">
        <v>4</v>
      </c>
      <c r="G2885" s="1" t="s">
        <v>4</v>
      </c>
      <c r="H2885" s="1" t="s">
        <v>4</v>
      </c>
      <c r="I2885" s="1" t="s">
        <v>4</v>
      </c>
      <c r="J2885" s="1" t="s">
        <v>4</v>
      </c>
      <c r="K2885" s="1" t="s">
        <v>4</v>
      </c>
      <c r="L2885" s="1" t="s">
        <v>4</v>
      </c>
      <c r="M2885" s="1">
        <v>3.934761970895817</v>
      </c>
      <c r="N2885" s="1">
        <v>2.4935889610966822</v>
      </c>
      <c r="O2885" s="1">
        <v>2.527191974423304</v>
      </c>
      <c r="P2885" s="1">
        <v>1.9721242038918119</v>
      </c>
      <c r="Q2885" s="1">
        <v>1.1278618828955311</v>
      </c>
      <c r="R2885" s="1">
        <v>1.9751550586146749</v>
      </c>
      <c r="S2885" s="1">
        <v>2.4772939529161597</v>
      </c>
      <c r="T2885" s="1">
        <v>1.359207885478475</v>
      </c>
      <c r="U2885" s="1" t="s">
        <v>4</v>
      </c>
      <c r="V2885" s="1" t="s">
        <v>4</v>
      </c>
      <c r="W2885" s="1" t="s">
        <v>4</v>
      </c>
      <c r="X2885" s="1" t="s">
        <v>4</v>
      </c>
      <c r="Y2885" s="1" t="s">
        <v>4</v>
      </c>
      <c r="Z2885" s="1" t="s">
        <v>4</v>
      </c>
      <c r="AA2885" s="1" t="s">
        <v>4</v>
      </c>
      <c r="AB2885" s="1" t="s">
        <v>4</v>
      </c>
      <c r="AC2885" s="1" t="s">
        <v>4</v>
      </c>
      <c r="AD2885" s="1" t="s">
        <v>4</v>
      </c>
      <c r="AE2885" s="1" t="s">
        <v>4</v>
      </c>
      <c r="AF2885" s="1" t="s">
        <v>4</v>
      </c>
      <c r="AG2885" s="1" t="s">
        <v>4</v>
      </c>
      <c r="AH2885" s="1" t="s">
        <v>4</v>
      </c>
      <c r="AI2885" s="1" t="s">
        <v>4</v>
      </c>
      <c r="AJ2885" s="1" t="s">
        <v>4</v>
      </c>
      <c r="AK2885" s="1" t="s">
        <v>4</v>
      </c>
    </row>
    <row r="2886" spans="1:37">
      <c r="A2886" t="s">
        <v>35</v>
      </c>
      <c r="B2886" s="2">
        <v>158</v>
      </c>
      <c r="C2886" t="s">
        <v>36</v>
      </c>
      <c r="D2886" s="2">
        <v>2004</v>
      </c>
      <c r="E2886" s="1" t="s">
        <v>4</v>
      </c>
      <c r="F2886" s="1" t="s">
        <v>4</v>
      </c>
      <c r="G2886" s="1" t="s">
        <v>4</v>
      </c>
      <c r="H2886" s="1" t="s">
        <v>4</v>
      </c>
      <c r="I2886" s="1" t="s">
        <v>4</v>
      </c>
      <c r="J2886" s="1" t="s">
        <v>4</v>
      </c>
      <c r="K2886" s="1" t="s">
        <v>4</v>
      </c>
      <c r="L2886" s="1" t="s">
        <v>4</v>
      </c>
      <c r="M2886" s="1" t="s">
        <v>4</v>
      </c>
      <c r="N2886" s="1">
        <v>2.4951876179476473</v>
      </c>
      <c r="O2886" s="1">
        <v>2.5054200947250527</v>
      </c>
      <c r="P2886" s="1">
        <v>3.444055176814631</v>
      </c>
      <c r="Q2886" s="1">
        <v>2.450455193774892</v>
      </c>
      <c r="R2886" s="1">
        <v>1.4423614316588118</v>
      </c>
      <c r="S2886" s="1">
        <v>4.4169013820776204</v>
      </c>
      <c r="T2886" s="1">
        <v>2.6888302500348349</v>
      </c>
      <c r="U2886" s="1">
        <v>2.3032795740231427</v>
      </c>
      <c r="V2886" s="1" t="s">
        <v>4</v>
      </c>
      <c r="W2886" s="1" t="s">
        <v>4</v>
      </c>
      <c r="X2886" s="1" t="s">
        <v>4</v>
      </c>
      <c r="Y2886" s="1" t="s">
        <v>4</v>
      </c>
      <c r="Z2886" s="1" t="s">
        <v>4</v>
      </c>
      <c r="AA2886" s="1" t="s">
        <v>4</v>
      </c>
      <c r="AB2886" s="1" t="s">
        <v>4</v>
      </c>
      <c r="AC2886" s="1" t="s">
        <v>4</v>
      </c>
      <c r="AD2886" s="1" t="s">
        <v>4</v>
      </c>
      <c r="AE2886" s="1" t="s">
        <v>4</v>
      </c>
      <c r="AF2886" s="1" t="s">
        <v>4</v>
      </c>
      <c r="AG2886" s="1" t="s">
        <v>4</v>
      </c>
      <c r="AH2886" s="1" t="s">
        <v>4</v>
      </c>
      <c r="AI2886" s="1" t="s">
        <v>4</v>
      </c>
      <c r="AJ2886" s="1" t="s">
        <v>4</v>
      </c>
      <c r="AK2886" s="1" t="s">
        <v>4</v>
      </c>
    </row>
    <row r="2887" spans="1:37">
      <c r="A2887" t="s">
        <v>35</v>
      </c>
      <c r="B2887" s="2">
        <v>158</v>
      </c>
      <c r="C2887" t="s">
        <v>36</v>
      </c>
      <c r="D2887" s="2">
        <v>2005</v>
      </c>
      <c r="E2887" s="1" t="s">
        <v>4</v>
      </c>
      <c r="F2887" s="1" t="s">
        <v>4</v>
      </c>
      <c r="G2887" s="1" t="s">
        <v>4</v>
      </c>
      <c r="H2887" s="1" t="s">
        <v>4</v>
      </c>
      <c r="I2887" s="1" t="s">
        <v>4</v>
      </c>
      <c r="J2887" s="1" t="s">
        <v>4</v>
      </c>
      <c r="K2887" s="1" t="s">
        <v>4</v>
      </c>
      <c r="L2887" s="1" t="s">
        <v>4</v>
      </c>
      <c r="M2887" s="1" t="s">
        <v>4</v>
      </c>
      <c r="N2887" s="1" t="s">
        <v>4</v>
      </c>
      <c r="O2887" s="1">
        <v>2.3888869134780499</v>
      </c>
      <c r="P2887" s="1">
        <v>3.6276455044820244</v>
      </c>
      <c r="Q2887" s="1">
        <v>2.6197040520808956</v>
      </c>
      <c r="R2887" s="1">
        <v>1.5017679066446021</v>
      </c>
      <c r="S2887" s="1">
        <v>2.3388936890574197</v>
      </c>
      <c r="T2887" s="1">
        <v>1.9588027054955326</v>
      </c>
      <c r="U2887" s="1">
        <v>2.6234769690230086</v>
      </c>
      <c r="V2887" s="1">
        <v>1.8916106777784325</v>
      </c>
      <c r="W2887" s="1" t="s">
        <v>4</v>
      </c>
      <c r="X2887" s="1" t="s">
        <v>4</v>
      </c>
      <c r="Y2887" s="1" t="s">
        <v>4</v>
      </c>
      <c r="Z2887" s="1" t="s">
        <v>4</v>
      </c>
      <c r="AA2887" s="1" t="s">
        <v>4</v>
      </c>
      <c r="AB2887" s="1" t="s">
        <v>4</v>
      </c>
      <c r="AC2887" s="1" t="s">
        <v>4</v>
      </c>
      <c r="AD2887" s="1" t="s">
        <v>4</v>
      </c>
      <c r="AE2887" s="1" t="s">
        <v>4</v>
      </c>
      <c r="AF2887" s="1" t="s">
        <v>4</v>
      </c>
      <c r="AG2887" s="1" t="s">
        <v>4</v>
      </c>
      <c r="AH2887" s="1" t="s">
        <v>4</v>
      </c>
      <c r="AI2887" s="1" t="s">
        <v>4</v>
      </c>
      <c r="AJ2887" s="1" t="s">
        <v>4</v>
      </c>
      <c r="AK2887" s="1" t="s">
        <v>4</v>
      </c>
    </row>
    <row r="2888" spans="1:37">
      <c r="A2888" t="s">
        <v>35</v>
      </c>
      <c r="B2888" s="2">
        <v>158</v>
      </c>
      <c r="C2888" t="s">
        <v>36</v>
      </c>
      <c r="D2888" s="2">
        <v>2006</v>
      </c>
      <c r="E2888" s="1" t="s">
        <v>4</v>
      </c>
      <c r="F2888" s="1" t="s">
        <v>4</v>
      </c>
      <c r="G2888" s="1" t="s">
        <v>4</v>
      </c>
      <c r="H2888" s="1" t="s">
        <v>4</v>
      </c>
      <c r="I2888" s="1" t="s">
        <v>4</v>
      </c>
      <c r="J2888" s="1" t="s">
        <v>4</v>
      </c>
      <c r="K2888" s="1" t="s">
        <v>4</v>
      </c>
      <c r="L2888" s="1" t="s">
        <v>4</v>
      </c>
      <c r="M2888" s="1" t="s">
        <v>4</v>
      </c>
      <c r="N2888" s="1" t="s">
        <v>4</v>
      </c>
      <c r="O2888" s="1" t="s">
        <v>4</v>
      </c>
      <c r="P2888" s="1">
        <v>3.5680018573079897</v>
      </c>
      <c r="Q2888" s="1">
        <v>2.5151048856235647</v>
      </c>
      <c r="R2888" s="1">
        <v>1.7408768420325682</v>
      </c>
      <c r="S2888" s="1">
        <v>1.8664921611329044</v>
      </c>
      <c r="T2888" s="1">
        <v>1.9574392635411497</v>
      </c>
      <c r="U2888" s="1">
        <v>2.6715821122365035</v>
      </c>
      <c r="V2888" s="1">
        <v>2.1855654347264997</v>
      </c>
      <c r="W2888" s="1">
        <v>2.4236803560310438</v>
      </c>
      <c r="X2888" s="1" t="s">
        <v>4</v>
      </c>
      <c r="Y2888" s="1" t="s">
        <v>4</v>
      </c>
      <c r="Z2888" s="1" t="s">
        <v>4</v>
      </c>
      <c r="AA2888" s="1" t="s">
        <v>4</v>
      </c>
      <c r="AB2888" s="1" t="s">
        <v>4</v>
      </c>
      <c r="AC2888" s="1" t="s">
        <v>4</v>
      </c>
      <c r="AD2888" s="1" t="s">
        <v>4</v>
      </c>
      <c r="AE2888" s="1" t="s">
        <v>4</v>
      </c>
      <c r="AF2888" s="1" t="s">
        <v>4</v>
      </c>
      <c r="AG2888" s="1" t="s">
        <v>4</v>
      </c>
      <c r="AH2888" s="1" t="s">
        <v>4</v>
      </c>
      <c r="AI2888" s="1" t="s">
        <v>4</v>
      </c>
      <c r="AJ2888" s="1" t="s">
        <v>4</v>
      </c>
      <c r="AK2888" s="1" t="s">
        <v>4</v>
      </c>
    </row>
    <row r="2889" spans="1:37">
      <c r="A2889" t="s">
        <v>35</v>
      </c>
      <c r="B2889" s="2">
        <v>158</v>
      </c>
      <c r="C2889" t="s">
        <v>36</v>
      </c>
      <c r="D2889" s="2">
        <v>2007</v>
      </c>
      <c r="E2889" s="1" t="s">
        <v>4</v>
      </c>
      <c r="F2889" s="1" t="s">
        <v>4</v>
      </c>
      <c r="G2889" s="1" t="s">
        <v>4</v>
      </c>
      <c r="H2889" s="1" t="s">
        <v>4</v>
      </c>
      <c r="I2889" s="1" t="s">
        <v>4</v>
      </c>
      <c r="J2889" s="1" t="s">
        <v>4</v>
      </c>
      <c r="K2889" s="1" t="s">
        <v>4</v>
      </c>
      <c r="L2889" s="1" t="s">
        <v>4</v>
      </c>
      <c r="M2889" s="1" t="s">
        <v>4</v>
      </c>
      <c r="N2889" s="1" t="s">
        <v>4</v>
      </c>
      <c r="O2889" s="1" t="s">
        <v>4</v>
      </c>
      <c r="P2889" s="1" t="s">
        <v>4</v>
      </c>
      <c r="Q2889" s="1">
        <v>2.4766511930861101</v>
      </c>
      <c r="R2889" s="1">
        <v>1.509735698100334</v>
      </c>
      <c r="S2889" s="1">
        <v>1.8241512984451758</v>
      </c>
      <c r="T2889" s="1">
        <v>1.5507141282319115</v>
      </c>
      <c r="U2889" s="1">
        <v>2.1214583180546143</v>
      </c>
      <c r="V2889" s="1">
        <v>1.9533402980378423</v>
      </c>
      <c r="W2889" s="1">
        <v>2.0801911193666589</v>
      </c>
      <c r="X2889" s="1">
        <v>2.337316529041944</v>
      </c>
      <c r="Y2889" s="1" t="s">
        <v>4</v>
      </c>
      <c r="Z2889" s="1" t="s">
        <v>4</v>
      </c>
      <c r="AA2889" s="1" t="s">
        <v>4</v>
      </c>
      <c r="AB2889" s="1" t="s">
        <v>4</v>
      </c>
      <c r="AC2889" s="1" t="s">
        <v>4</v>
      </c>
      <c r="AD2889" s="1" t="s">
        <v>4</v>
      </c>
      <c r="AE2889" s="1" t="s">
        <v>4</v>
      </c>
      <c r="AF2889" s="1" t="s">
        <v>4</v>
      </c>
      <c r="AG2889" s="1" t="s">
        <v>4</v>
      </c>
      <c r="AH2889" s="1" t="s">
        <v>4</v>
      </c>
      <c r="AI2889" s="1" t="s">
        <v>4</v>
      </c>
      <c r="AJ2889" s="1" t="s">
        <v>4</v>
      </c>
      <c r="AK2889" s="1" t="s">
        <v>4</v>
      </c>
    </row>
    <row r="2890" spans="1:37">
      <c r="A2890" t="s">
        <v>35</v>
      </c>
      <c r="B2890" s="2">
        <v>158</v>
      </c>
      <c r="C2890" t="s">
        <v>36</v>
      </c>
      <c r="D2890" s="2">
        <v>2008</v>
      </c>
      <c r="E2890" s="1" t="s">
        <v>4</v>
      </c>
      <c r="F2890" s="1" t="s">
        <v>4</v>
      </c>
      <c r="G2890" s="1" t="s">
        <v>4</v>
      </c>
      <c r="H2890" s="1" t="s">
        <v>4</v>
      </c>
      <c r="I2890" s="1" t="s">
        <v>4</v>
      </c>
      <c r="J2890" s="1" t="s">
        <v>4</v>
      </c>
      <c r="K2890" s="1" t="s">
        <v>4</v>
      </c>
      <c r="L2890" s="1" t="s">
        <v>4</v>
      </c>
      <c r="M2890" s="1" t="s">
        <v>4</v>
      </c>
      <c r="N2890" s="1" t="s">
        <v>4</v>
      </c>
      <c r="O2890" s="1" t="s">
        <v>4</v>
      </c>
      <c r="P2890" s="1" t="s">
        <v>4</v>
      </c>
      <c r="Q2890" s="1" t="s">
        <v>4</v>
      </c>
      <c r="R2890" s="1">
        <v>1.4073571315619038</v>
      </c>
      <c r="S2890" s="1">
        <v>1.7381362070842288</v>
      </c>
      <c r="T2890" s="1">
        <v>1.4589031068503067</v>
      </c>
      <c r="U2890" s="1">
        <v>1.9299430728304534</v>
      </c>
      <c r="V2890" s="1">
        <v>1.6546474530490407</v>
      </c>
      <c r="W2890" s="1">
        <v>0.69108717285037979</v>
      </c>
      <c r="X2890" s="1">
        <v>-0.70524931714096573</v>
      </c>
      <c r="Y2890" s="1">
        <v>-1.2016749106574132</v>
      </c>
      <c r="Z2890" s="1" t="s">
        <v>4</v>
      </c>
      <c r="AA2890" s="1" t="s">
        <v>4</v>
      </c>
      <c r="AB2890" s="1" t="s">
        <v>4</v>
      </c>
      <c r="AC2890" s="1" t="s">
        <v>4</v>
      </c>
      <c r="AD2890" s="1" t="s">
        <v>4</v>
      </c>
      <c r="AE2890" s="1" t="s">
        <v>4</v>
      </c>
      <c r="AF2890" s="1" t="s">
        <v>4</v>
      </c>
      <c r="AG2890" s="1" t="s">
        <v>4</v>
      </c>
      <c r="AH2890" s="1" t="s">
        <v>4</v>
      </c>
      <c r="AI2890" s="1" t="s">
        <v>4</v>
      </c>
      <c r="AJ2890" s="1" t="s">
        <v>4</v>
      </c>
      <c r="AK2890" s="1" t="s">
        <v>4</v>
      </c>
    </row>
    <row r="2891" spans="1:37">
      <c r="A2891" t="s">
        <v>35</v>
      </c>
      <c r="B2891" s="2">
        <v>158</v>
      </c>
      <c r="C2891" t="s">
        <v>36</v>
      </c>
      <c r="D2891" s="2">
        <v>2009</v>
      </c>
      <c r="E2891" s="1" t="s">
        <v>4</v>
      </c>
      <c r="F2891" s="1" t="s">
        <v>4</v>
      </c>
      <c r="G2891" s="1" t="s">
        <v>4</v>
      </c>
      <c r="H2891" s="1" t="s">
        <v>4</v>
      </c>
      <c r="I2891" s="1" t="s">
        <v>4</v>
      </c>
      <c r="J2891" s="1" t="s">
        <v>4</v>
      </c>
      <c r="K2891" s="1" t="s">
        <v>4</v>
      </c>
      <c r="L2891" s="1" t="s">
        <v>4</v>
      </c>
      <c r="M2891" s="1" t="s">
        <v>4</v>
      </c>
      <c r="N2891" s="1" t="s">
        <v>4</v>
      </c>
      <c r="O2891" s="1" t="s">
        <v>4</v>
      </c>
      <c r="P2891" s="1" t="s">
        <v>4</v>
      </c>
      <c r="Q2891" s="1" t="s">
        <v>4</v>
      </c>
      <c r="R2891" s="1" t="s">
        <v>4</v>
      </c>
      <c r="S2891" s="1">
        <v>1.6860299736897844</v>
      </c>
      <c r="T2891" s="1">
        <v>1.4600377211996918</v>
      </c>
      <c r="U2891" s="1">
        <v>1.8612882698528121</v>
      </c>
      <c r="V2891" s="1">
        <v>1.7415151695475029</v>
      </c>
      <c r="W2891" s="1">
        <v>0.46459280724353569</v>
      </c>
      <c r="X2891" s="1">
        <v>-5.3693645835010795</v>
      </c>
      <c r="Y2891" s="1">
        <v>-5.2172396561485428</v>
      </c>
      <c r="Z2891" s="1">
        <v>-6.2834676249229338</v>
      </c>
      <c r="AA2891" s="1" t="s">
        <v>4</v>
      </c>
      <c r="AB2891" s="1" t="s">
        <v>4</v>
      </c>
      <c r="AC2891" s="1" t="s">
        <v>4</v>
      </c>
      <c r="AD2891" s="1" t="s">
        <v>4</v>
      </c>
      <c r="AE2891" s="1" t="s">
        <v>4</v>
      </c>
      <c r="AF2891" s="1" t="s">
        <v>4</v>
      </c>
      <c r="AG2891" s="1" t="s">
        <v>4</v>
      </c>
      <c r="AH2891" s="1" t="s">
        <v>4</v>
      </c>
      <c r="AI2891" s="1" t="s">
        <v>4</v>
      </c>
      <c r="AJ2891" s="1" t="s">
        <v>4</v>
      </c>
      <c r="AK2891" s="1" t="s">
        <v>4</v>
      </c>
    </row>
    <row r="2892" spans="1:37">
      <c r="A2892" t="s">
        <v>35</v>
      </c>
      <c r="B2892" s="2">
        <v>158</v>
      </c>
      <c r="C2892" t="s">
        <v>36</v>
      </c>
      <c r="D2892" s="2">
        <v>2010</v>
      </c>
      <c r="E2892" s="1" t="s">
        <v>4</v>
      </c>
      <c r="F2892" s="1" t="s">
        <v>4</v>
      </c>
      <c r="G2892" s="1" t="s">
        <v>4</v>
      </c>
      <c r="H2892" s="1" t="s">
        <v>4</v>
      </c>
      <c r="I2892" s="1" t="s">
        <v>4</v>
      </c>
      <c r="J2892" s="1" t="s">
        <v>4</v>
      </c>
      <c r="K2892" s="1" t="s">
        <v>4</v>
      </c>
      <c r="L2892" s="1" t="s">
        <v>4</v>
      </c>
      <c r="M2892" s="1" t="s">
        <v>4</v>
      </c>
      <c r="N2892" s="1" t="s">
        <v>4</v>
      </c>
      <c r="O2892" s="1" t="s">
        <v>4</v>
      </c>
      <c r="P2892" s="1" t="s">
        <v>4</v>
      </c>
      <c r="Q2892" s="1" t="s">
        <v>4</v>
      </c>
      <c r="R2892" s="1" t="s">
        <v>4</v>
      </c>
      <c r="S2892" s="1" t="s">
        <v>4</v>
      </c>
      <c r="T2892" s="1">
        <v>1.4900592620593844</v>
      </c>
      <c r="U2892" s="1">
        <v>1.841232105304913</v>
      </c>
      <c r="V2892" s="1">
        <v>1.7049924818544948</v>
      </c>
      <c r="W2892" s="1">
        <v>1.2978965346838622</v>
      </c>
      <c r="X2892" s="1">
        <v>1.6758132334246723</v>
      </c>
      <c r="Y2892" s="1">
        <v>2.8242951631272772</v>
      </c>
      <c r="Z2892" s="1">
        <v>3.963201988523779</v>
      </c>
      <c r="AA2892" s="1">
        <v>4.532746282387401</v>
      </c>
      <c r="AB2892" s="1" t="s">
        <v>4</v>
      </c>
      <c r="AC2892" s="1" t="s">
        <v>4</v>
      </c>
      <c r="AD2892" s="1" t="s">
        <v>4</v>
      </c>
      <c r="AE2892" s="1" t="s">
        <v>4</v>
      </c>
      <c r="AF2892" s="1" t="s">
        <v>4</v>
      </c>
      <c r="AG2892" s="1" t="s">
        <v>4</v>
      </c>
      <c r="AH2892" s="1" t="s">
        <v>4</v>
      </c>
      <c r="AI2892" s="1" t="s">
        <v>4</v>
      </c>
      <c r="AJ2892" s="1" t="s">
        <v>4</v>
      </c>
      <c r="AK2892" s="1" t="s">
        <v>4</v>
      </c>
    </row>
    <row r="2893" spans="1:37">
      <c r="A2893" t="s">
        <v>35</v>
      </c>
      <c r="B2893" s="2">
        <v>158</v>
      </c>
      <c r="C2893" t="s">
        <v>36</v>
      </c>
      <c r="D2893" s="2">
        <v>2011</v>
      </c>
      <c r="E2893" s="1" t="s">
        <v>4</v>
      </c>
      <c r="F2893" s="1" t="s">
        <v>4</v>
      </c>
      <c r="G2893" s="1" t="s">
        <v>4</v>
      </c>
      <c r="H2893" s="1" t="s">
        <v>4</v>
      </c>
      <c r="I2893" s="1" t="s">
        <v>4</v>
      </c>
      <c r="J2893" s="1" t="s">
        <v>4</v>
      </c>
      <c r="K2893" s="1" t="s">
        <v>4</v>
      </c>
      <c r="L2893" s="1" t="s">
        <v>4</v>
      </c>
      <c r="M2893" s="1" t="s">
        <v>4</v>
      </c>
      <c r="N2893" s="1" t="s">
        <v>4</v>
      </c>
      <c r="O2893" s="1" t="s">
        <v>4</v>
      </c>
      <c r="P2893" s="1" t="s">
        <v>4</v>
      </c>
      <c r="Q2893" s="1" t="s">
        <v>4</v>
      </c>
      <c r="R2893" s="1" t="s">
        <v>4</v>
      </c>
      <c r="S2893" s="1" t="s">
        <v>4</v>
      </c>
      <c r="T2893" s="1" t="s">
        <v>4</v>
      </c>
      <c r="U2893" s="1">
        <v>1.7426707212672587</v>
      </c>
      <c r="V2893" s="1">
        <v>1.725068759833337</v>
      </c>
      <c r="W2893" s="1">
        <v>2.4942351169558785</v>
      </c>
      <c r="X2893" s="1">
        <v>2.3790493652988243</v>
      </c>
      <c r="Y2893" s="1">
        <v>1.5038508601852518</v>
      </c>
      <c r="Z2893" s="1">
        <v>-0.46762097933653601</v>
      </c>
      <c r="AA2893" s="1">
        <v>-0.75489438630099714</v>
      </c>
      <c r="AB2893" s="1">
        <v>-0.584584168839275</v>
      </c>
      <c r="AC2893" s="1" t="s">
        <v>4</v>
      </c>
      <c r="AD2893" s="1" t="s">
        <v>4</v>
      </c>
      <c r="AE2893" s="1" t="s">
        <v>4</v>
      </c>
      <c r="AF2893" s="1" t="s">
        <v>4</v>
      </c>
      <c r="AG2893" s="1" t="s">
        <v>4</v>
      </c>
      <c r="AH2893" s="1" t="s">
        <v>4</v>
      </c>
      <c r="AI2893" s="1" t="s">
        <v>4</v>
      </c>
      <c r="AJ2893" s="1" t="s">
        <v>4</v>
      </c>
      <c r="AK2893" s="1" t="s">
        <v>4</v>
      </c>
    </row>
    <row r="2894" spans="1:37">
      <c r="A2894" t="s">
        <v>35</v>
      </c>
      <c r="B2894" s="2">
        <v>158</v>
      </c>
      <c r="C2894" t="s">
        <v>36</v>
      </c>
      <c r="D2894" s="2">
        <v>2012</v>
      </c>
      <c r="E2894" s="1" t="s">
        <v>4</v>
      </c>
      <c r="F2894" s="1" t="s">
        <v>4</v>
      </c>
      <c r="G2894" s="1" t="s">
        <v>4</v>
      </c>
      <c r="H2894" s="1" t="s">
        <v>4</v>
      </c>
      <c r="I2894" s="1" t="s">
        <v>4</v>
      </c>
      <c r="J2894" s="1" t="s">
        <v>4</v>
      </c>
      <c r="K2894" s="1" t="s">
        <v>4</v>
      </c>
      <c r="L2894" s="1" t="s">
        <v>4</v>
      </c>
      <c r="M2894" s="1" t="s">
        <v>4</v>
      </c>
      <c r="N2894" s="1" t="s">
        <v>4</v>
      </c>
      <c r="O2894" s="1" t="s">
        <v>4</v>
      </c>
      <c r="P2894" s="1" t="s">
        <v>4</v>
      </c>
      <c r="Q2894" s="1" t="s">
        <v>4</v>
      </c>
      <c r="R2894" s="1" t="s">
        <v>4</v>
      </c>
      <c r="S2894" s="1" t="s">
        <v>4</v>
      </c>
      <c r="T2894" s="1" t="s">
        <v>4</v>
      </c>
      <c r="U2894" s="1" t="s">
        <v>4</v>
      </c>
      <c r="V2894" s="1">
        <v>1.7175812037514726</v>
      </c>
      <c r="W2894" s="1">
        <v>2.4424060890981591</v>
      </c>
      <c r="X2894" s="1">
        <v>2.3208054578226278</v>
      </c>
      <c r="Y2894" s="1">
        <v>2.0428317420175146</v>
      </c>
      <c r="Z2894" s="1">
        <v>2.302371549440263</v>
      </c>
      <c r="AA2894" s="1">
        <v>2.2237471188025326</v>
      </c>
      <c r="AB2894" s="1">
        <v>1.9565776480311881</v>
      </c>
      <c r="AC2894" s="1">
        <v>1.4643817423025451</v>
      </c>
      <c r="AD2894" s="1" t="s">
        <v>4</v>
      </c>
      <c r="AE2894" s="1" t="s">
        <v>4</v>
      </c>
      <c r="AF2894" s="1" t="s">
        <v>4</v>
      </c>
      <c r="AG2894" s="1" t="s">
        <v>4</v>
      </c>
      <c r="AH2894" s="1" t="s">
        <v>4</v>
      </c>
      <c r="AI2894" s="1" t="s">
        <v>4</v>
      </c>
      <c r="AJ2894" s="1" t="s">
        <v>4</v>
      </c>
      <c r="AK2894" s="1" t="s">
        <v>4</v>
      </c>
    </row>
    <row r="2895" spans="1:37">
      <c r="A2895" t="s">
        <v>35</v>
      </c>
      <c r="B2895" s="2">
        <v>158</v>
      </c>
      <c r="C2895" t="s">
        <v>36</v>
      </c>
      <c r="D2895" s="2">
        <v>2013</v>
      </c>
      <c r="E2895" s="1" t="s">
        <v>4</v>
      </c>
      <c r="F2895" s="1" t="s">
        <v>4</v>
      </c>
      <c r="G2895" s="1" t="s">
        <v>4</v>
      </c>
      <c r="H2895" s="1" t="s">
        <v>4</v>
      </c>
      <c r="I2895" s="1" t="s">
        <v>4</v>
      </c>
      <c r="J2895" s="1" t="s">
        <v>4</v>
      </c>
      <c r="K2895" s="1" t="s">
        <v>4</v>
      </c>
      <c r="L2895" s="1" t="s">
        <v>4</v>
      </c>
      <c r="M2895" s="1" t="s">
        <v>4</v>
      </c>
      <c r="N2895" s="1" t="s">
        <v>4</v>
      </c>
      <c r="O2895" s="1" t="s">
        <v>4</v>
      </c>
      <c r="P2895" s="1" t="s">
        <v>4</v>
      </c>
      <c r="Q2895" s="1" t="s">
        <v>4</v>
      </c>
      <c r="R2895" s="1" t="s">
        <v>4</v>
      </c>
      <c r="S2895" s="1" t="s">
        <v>4</v>
      </c>
      <c r="T2895" s="1" t="s">
        <v>4</v>
      </c>
      <c r="U2895" s="1" t="s">
        <v>4</v>
      </c>
      <c r="V2895" s="1" t="s">
        <v>4</v>
      </c>
      <c r="W2895" s="1">
        <v>1.7040636112735763</v>
      </c>
      <c r="X2895" s="1">
        <v>2.0386920420885968</v>
      </c>
      <c r="Y2895" s="1">
        <v>1.8753349388403118</v>
      </c>
      <c r="Z2895" s="1">
        <v>2.039985602249561</v>
      </c>
      <c r="AA2895" s="1">
        <v>1.234152857467663</v>
      </c>
      <c r="AB2895" s="1">
        <v>1.9530075775312516</v>
      </c>
      <c r="AC2895" s="1">
        <v>1.5172934585680586</v>
      </c>
      <c r="AD2895" s="1">
        <v>1.5875834526155597</v>
      </c>
      <c r="AE2895" s="1" t="s">
        <v>4</v>
      </c>
      <c r="AF2895" s="1" t="s">
        <v>4</v>
      </c>
      <c r="AG2895" s="1" t="s">
        <v>4</v>
      </c>
      <c r="AH2895" s="1" t="s">
        <v>4</v>
      </c>
      <c r="AI2895" s="1" t="s">
        <v>4</v>
      </c>
      <c r="AJ2895" s="1" t="s">
        <v>4</v>
      </c>
      <c r="AK2895" s="1" t="s">
        <v>4</v>
      </c>
    </row>
    <row r="2896" spans="1:37">
      <c r="A2896" t="s">
        <v>35</v>
      </c>
      <c r="B2896" s="2">
        <v>158</v>
      </c>
      <c r="C2896" t="s">
        <v>36</v>
      </c>
      <c r="D2896" s="2">
        <v>2014</v>
      </c>
      <c r="E2896" s="1" t="s">
        <v>4</v>
      </c>
      <c r="F2896" s="1" t="s">
        <v>4</v>
      </c>
      <c r="G2896" s="1" t="s">
        <v>4</v>
      </c>
      <c r="H2896" s="1" t="s">
        <v>4</v>
      </c>
      <c r="I2896" s="1" t="s">
        <v>4</v>
      </c>
      <c r="J2896" s="1" t="s">
        <v>4</v>
      </c>
      <c r="K2896" s="1" t="s">
        <v>4</v>
      </c>
      <c r="L2896" s="1" t="s">
        <v>4</v>
      </c>
      <c r="M2896" s="1" t="s">
        <v>4</v>
      </c>
      <c r="N2896" s="1" t="s">
        <v>4</v>
      </c>
      <c r="O2896" s="1" t="s">
        <v>4</v>
      </c>
      <c r="P2896" s="1" t="s">
        <v>4</v>
      </c>
      <c r="Q2896" s="1" t="s">
        <v>4</v>
      </c>
      <c r="R2896" s="1" t="s">
        <v>4</v>
      </c>
      <c r="S2896" s="1" t="s">
        <v>4</v>
      </c>
      <c r="T2896" s="1" t="s">
        <v>4</v>
      </c>
      <c r="U2896" s="1" t="s">
        <v>4</v>
      </c>
      <c r="V2896" s="1" t="s">
        <v>4</v>
      </c>
      <c r="W2896" s="1" t="s">
        <v>4</v>
      </c>
      <c r="X2896" s="1">
        <v>1.792426551629811</v>
      </c>
      <c r="Y2896" s="1">
        <v>1.7539219112410187</v>
      </c>
      <c r="Z2896" s="1">
        <v>1.9966506216010593</v>
      </c>
      <c r="AA2896" s="1">
        <v>1.0759721157262536</v>
      </c>
      <c r="AB2896" s="1">
        <v>1.2436676476328401</v>
      </c>
      <c r="AC2896" s="1">
        <v>0.89107724665422605</v>
      </c>
      <c r="AD2896" s="1">
        <v>-0.10106931371833827</v>
      </c>
      <c r="AE2896" s="1">
        <v>-2.7780886711925579E-2</v>
      </c>
      <c r="AF2896" s="1" t="s">
        <v>4</v>
      </c>
      <c r="AG2896" s="1" t="s">
        <v>4</v>
      </c>
      <c r="AH2896" s="1" t="s">
        <v>4</v>
      </c>
      <c r="AI2896" s="1" t="s">
        <v>4</v>
      </c>
      <c r="AJ2896" s="1" t="s">
        <v>4</v>
      </c>
      <c r="AK2896" s="1" t="s">
        <v>4</v>
      </c>
    </row>
    <row r="2897" spans="1:37">
      <c r="A2897" t="s">
        <v>35</v>
      </c>
      <c r="B2897" s="2">
        <v>158</v>
      </c>
      <c r="C2897" t="s">
        <v>36</v>
      </c>
      <c r="D2897" s="2">
        <v>2015</v>
      </c>
      <c r="E2897" s="1" t="s">
        <v>4</v>
      </c>
      <c r="F2897" s="1" t="s">
        <v>4</v>
      </c>
      <c r="G2897" s="1" t="s">
        <v>4</v>
      </c>
      <c r="H2897" s="1" t="s">
        <v>4</v>
      </c>
      <c r="I2897" s="1" t="s">
        <v>4</v>
      </c>
      <c r="J2897" s="1" t="s">
        <v>4</v>
      </c>
      <c r="K2897" s="1" t="s">
        <v>4</v>
      </c>
      <c r="L2897" s="1" t="s">
        <v>4</v>
      </c>
      <c r="M2897" s="1" t="s">
        <v>4</v>
      </c>
      <c r="N2897" s="1" t="s">
        <v>4</v>
      </c>
      <c r="O2897" s="1" t="s">
        <v>4</v>
      </c>
      <c r="P2897" s="1" t="s">
        <v>4</v>
      </c>
      <c r="Q2897" s="1" t="s">
        <v>4</v>
      </c>
      <c r="R2897" s="1" t="s">
        <v>4</v>
      </c>
      <c r="S2897" s="1" t="s">
        <v>4</v>
      </c>
      <c r="T2897" s="1" t="s">
        <v>4</v>
      </c>
      <c r="U2897" s="1" t="s">
        <v>4</v>
      </c>
      <c r="V2897" s="1" t="s">
        <v>4</v>
      </c>
      <c r="W2897" s="1" t="s">
        <v>4</v>
      </c>
      <c r="X2897" s="1" t="s">
        <v>4</v>
      </c>
      <c r="Y2897" s="1">
        <v>1.676539577832048</v>
      </c>
      <c r="Z2897" s="1">
        <v>1.4656257084781465</v>
      </c>
      <c r="AA2897" s="1">
        <v>1.1514867500131531</v>
      </c>
      <c r="AB2897" s="1">
        <v>1.1348262080949523</v>
      </c>
      <c r="AC2897" s="1">
        <v>0.8259336002785389</v>
      </c>
      <c r="AD2897" s="1">
        <v>0.59118538960656331</v>
      </c>
      <c r="AE2897" s="1">
        <v>0.5393498644497674</v>
      </c>
      <c r="AF2897" s="1">
        <v>1.1114045115939719</v>
      </c>
      <c r="AG2897" s="1" t="s">
        <v>4</v>
      </c>
      <c r="AH2897" s="1" t="s">
        <v>4</v>
      </c>
      <c r="AI2897" s="1" t="s">
        <v>4</v>
      </c>
      <c r="AJ2897" s="1" t="s">
        <v>4</v>
      </c>
      <c r="AK2897" s="1" t="s">
        <v>4</v>
      </c>
    </row>
    <row r="2898" spans="1:37">
      <c r="A2898" t="s">
        <v>35</v>
      </c>
      <c r="B2898" s="2">
        <v>158</v>
      </c>
      <c r="C2898" t="s">
        <v>36</v>
      </c>
      <c r="D2898" s="2">
        <v>2016</v>
      </c>
      <c r="E2898" s="1" t="s">
        <v>4</v>
      </c>
      <c r="F2898" s="1" t="s">
        <v>4</v>
      </c>
      <c r="G2898" s="1" t="s">
        <v>4</v>
      </c>
      <c r="H2898" s="1" t="s">
        <v>4</v>
      </c>
      <c r="I2898" s="1" t="s">
        <v>4</v>
      </c>
      <c r="J2898" s="1" t="s">
        <v>4</v>
      </c>
      <c r="K2898" s="1" t="s">
        <v>4</v>
      </c>
      <c r="L2898" s="1" t="s">
        <v>4</v>
      </c>
      <c r="M2898" s="1" t="s">
        <v>4</v>
      </c>
      <c r="N2898" s="1" t="s">
        <v>4</v>
      </c>
      <c r="O2898" s="1" t="s">
        <v>4</v>
      </c>
      <c r="P2898" s="1" t="s">
        <v>4</v>
      </c>
      <c r="Q2898" s="1" t="s">
        <v>4</v>
      </c>
      <c r="R2898" s="1" t="s">
        <v>4</v>
      </c>
      <c r="S2898" s="1" t="s">
        <v>4</v>
      </c>
      <c r="T2898" s="1" t="s">
        <v>4</v>
      </c>
      <c r="U2898" s="1" t="s">
        <v>4</v>
      </c>
      <c r="V2898" s="1" t="s">
        <v>4</v>
      </c>
      <c r="W2898" s="1" t="s">
        <v>4</v>
      </c>
      <c r="X2898" s="1" t="s">
        <v>4</v>
      </c>
      <c r="Y2898" s="1" t="s">
        <v>4</v>
      </c>
      <c r="Z2898" s="1">
        <v>1.3478216944062149</v>
      </c>
      <c r="AA2898" s="1">
        <v>1.0695779195560196</v>
      </c>
      <c r="AB2898" s="1">
        <v>1.1669701100934793</v>
      </c>
      <c r="AC2898" s="1">
        <v>0.84372634744225294</v>
      </c>
      <c r="AD2898" s="1">
        <v>1.0053385892154543</v>
      </c>
      <c r="AE2898" s="1">
        <v>0.50956630760909949</v>
      </c>
      <c r="AF2898" s="1">
        <v>1.0316125067517445</v>
      </c>
      <c r="AG2898" s="1">
        <v>0.96141641175662151</v>
      </c>
      <c r="AH2898" s="1" t="s">
        <v>4</v>
      </c>
      <c r="AI2898" s="1" t="s">
        <v>4</v>
      </c>
      <c r="AJ2898" s="1" t="s">
        <v>4</v>
      </c>
      <c r="AK2898" s="1" t="s">
        <v>4</v>
      </c>
    </row>
    <row r="2899" spans="1:37">
      <c r="A2899" t="s">
        <v>35</v>
      </c>
      <c r="B2899" s="2">
        <v>158</v>
      </c>
      <c r="C2899" t="s">
        <v>36</v>
      </c>
      <c r="D2899" s="2">
        <v>2017</v>
      </c>
      <c r="E2899" s="1" t="s">
        <v>4</v>
      </c>
      <c r="F2899" s="1" t="s">
        <v>4</v>
      </c>
      <c r="G2899" s="1" t="s">
        <v>4</v>
      </c>
      <c r="H2899" s="1" t="s">
        <v>4</v>
      </c>
      <c r="I2899" s="1" t="s">
        <v>4</v>
      </c>
      <c r="J2899" s="1" t="s">
        <v>4</v>
      </c>
      <c r="K2899" s="1" t="s">
        <v>4</v>
      </c>
      <c r="L2899" s="1" t="s">
        <v>4</v>
      </c>
      <c r="M2899" s="1" t="s">
        <v>4</v>
      </c>
      <c r="N2899" s="1" t="s">
        <v>4</v>
      </c>
      <c r="O2899" s="1" t="s">
        <v>4</v>
      </c>
      <c r="P2899" s="1" t="s">
        <v>4</v>
      </c>
      <c r="Q2899" s="1" t="s">
        <v>4</v>
      </c>
      <c r="R2899" s="1" t="s">
        <v>4</v>
      </c>
      <c r="S2899" s="1" t="s">
        <v>4</v>
      </c>
      <c r="T2899" s="1" t="s">
        <v>4</v>
      </c>
      <c r="U2899" s="1" t="s">
        <v>4</v>
      </c>
      <c r="V2899" s="1" t="s">
        <v>4</v>
      </c>
      <c r="W2899" s="1" t="s">
        <v>4</v>
      </c>
      <c r="X2899" s="1" t="s">
        <v>4</v>
      </c>
      <c r="Y2899" s="1" t="s">
        <v>4</v>
      </c>
      <c r="Z2899" s="1" t="s">
        <v>4</v>
      </c>
      <c r="AA2899" s="1">
        <v>1.0892952577808535</v>
      </c>
      <c r="AB2899" s="1">
        <v>1.1335041613800945</v>
      </c>
      <c r="AC2899" s="1">
        <v>0.91092232339655688</v>
      </c>
      <c r="AD2899" s="1">
        <v>0.4452822082464003</v>
      </c>
      <c r="AE2899" s="1">
        <v>0.56263730621195496</v>
      </c>
      <c r="AF2899" s="1">
        <v>1.5131215102957229</v>
      </c>
      <c r="AG2899" s="1">
        <v>1.7345571142407312</v>
      </c>
      <c r="AH2899" s="1">
        <v>1.9361214887680944</v>
      </c>
      <c r="AI2899" s="1" t="s">
        <v>4</v>
      </c>
      <c r="AJ2899" s="1" t="s">
        <v>4</v>
      </c>
      <c r="AK2899" s="1" t="s">
        <v>4</v>
      </c>
    </row>
    <row r="2900" spans="1:37">
      <c r="A2900" t="s">
        <v>35</v>
      </c>
      <c r="B2900" s="2">
        <v>158</v>
      </c>
      <c r="C2900" t="s">
        <v>36</v>
      </c>
      <c r="D2900" s="2">
        <v>2018</v>
      </c>
      <c r="E2900" s="1" t="s">
        <v>4</v>
      </c>
      <c r="F2900" s="1" t="s">
        <v>4</v>
      </c>
      <c r="G2900" s="1" t="s">
        <v>4</v>
      </c>
      <c r="H2900" s="1" t="s">
        <v>4</v>
      </c>
      <c r="I2900" s="1" t="s">
        <v>4</v>
      </c>
      <c r="J2900" s="1" t="s">
        <v>4</v>
      </c>
      <c r="K2900" s="1" t="s">
        <v>4</v>
      </c>
      <c r="L2900" s="1" t="s">
        <v>4</v>
      </c>
      <c r="M2900" s="1" t="s">
        <v>4</v>
      </c>
      <c r="N2900" s="1" t="s">
        <v>4</v>
      </c>
      <c r="O2900" s="1" t="s">
        <v>4</v>
      </c>
      <c r="P2900" s="1" t="s">
        <v>4</v>
      </c>
      <c r="Q2900" s="1" t="s">
        <v>4</v>
      </c>
      <c r="R2900" s="1" t="s">
        <v>4</v>
      </c>
      <c r="S2900" s="1" t="s">
        <v>4</v>
      </c>
      <c r="T2900" s="1" t="s">
        <v>4</v>
      </c>
      <c r="U2900" s="1" t="s">
        <v>4</v>
      </c>
      <c r="V2900" s="1" t="s">
        <v>4</v>
      </c>
      <c r="W2900" s="1" t="s">
        <v>4</v>
      </c>
      <c r="X2900" s="1" t="s">
        <v>4</v>
      </c>
      <c r="Y2900" s="1" t="s">
        <v>4</v>
      </c>
      <c r="Z2900" s="1" t="s">
        <v>4</v>
      </c>
      <c r="AA2900" s="1" t="s">
        <v>4</v>
      </c>
      <c r="AB2900" s="1">
        <v>1.0982535159448359</v>
      </c>
      <c r="AC2900" s="1">
        <v>0.92101997200635388</v>
      </c>
      <c r="AD2900" s="1">
        <v>0.66428047899460552</v>
      </c>
      <c r="AE2900" s="1">
        <v>0.45303758814811967</v>
      </c>
      <c r="AF2900" s="1">
        <v>0.65157805169007155</v>
      </c>
      <c r="AG2900" s="1">
        <v>1.1367590932302996</v>
      </c>
      <c r="AH2900" s="1">
        <v>0.81391054312134337</v>
      </c>
      <c r="AI2900" s="1">
        <v>0.27606076953445857</v>
      </c>
      <c r="AJ2900" s="1" t="s">
        <v>4</v>
      </c>
      <c r="AK2900" s="1" t="s">
        <v>4</v>
      </c>
    </row>
    <row r="2901" spans="1:37">
      <c r="A2901" t="s">
        <v>35</v>
      </c>
      <c r="B2901" s="2">
        <v>158</v>
      </c>
      <c r="C2901" t="s">
        <v>36</v>
      </c>
      <c r="D2901" s="2">
        <v>2019</v>
      </c>
      <c r="E2901" s="1" t="s">
        <v>4</v>
      </c>
      <c r="F2901" s="1" t="s">
        <v>4</v>
      </c>
      <c r="G2901" s="1" t="s">
        <v>4</v>
      </c>
      <c r="H2901" s="1" t="s">
        <v>4</v>
      </c>
      <c r="I2901" s="1" t="s">
        <v>4</v>
      </c>
      <c r="J2901" s="1" t="s">
        <v>4</v>
      </c>
      <c r="K2901" s="1" t="s">
        <v>4</v>
      </c>
      <c r="L2901" s="1" t="s">
        <v>4</v>
      </c>
      <c r="M2901" s="1" t="s">
        <v>4</v>
      </c>
      <c r="N2901" s="1" t="s">
        <v>4</v>
      </c>
      <c r="O2901" s="1" t="s">
        <v>4</v>
      </c>
      <c r="P2901" s="1" t="s">
        <v>4</v>
      </c>
      <c r="Q2901" s="1" t="s">
        <v>4</v>
      </c>
      <c r="R2901" s="1" t="s">
        <v>4</v>
      </c>
      <c r="S2901" s="1" t="s">
        <v>4</v>
      </c>
      <c r="T2901" s="1" t="s">
        <v>4</v>
      </c>
      <c r="U2901" s="1" t="s">
        <v>4</v>
      </c>
      <c r="V2901" s="1" t="s">
        <v>4</v>
      </c>
      <c r="W2901" s="1" t="s">
        <v>4</v>
      </c>
      <c r="X2901" s="1" t="s">
        <v>4</v>
      </c>
      <c r="Y2901" s="1" t="s">
        <v>4</v>
      </c>
      <c r="Z2901" s="1" t="s">
        <v>4</v>
      </c>
      <c r="AA2901" s="1" t="s">
        <v>4</v>
      </c>
      <c r="AB2901" s="1" t="s">
        <v>4</v>
      </c>
      <c r="AC2901" s="1">
        <v>1.0157567934071965</v>
      </c>
      <c r="AD2901" s="1">
        <v>0.914265692237759</v>
      </c>
      <c r="AE2901" s="1">
        <v>0.67580570752761027</v>
      </c>
      <c r="AF2901" s="1">
        <v>0.82476451346356061</v>
      </c>
      <c r="AG2901" s="1">
        <v>0.94319046216286839</v>
      </c>
      <c r="AH2901" s="1">
        <v>0.89114376041590226</v>
      </c>
      <c r="AI2901" s="1">
        <v>0.67125225785704679</v>
      </c>
      <c r="AJ2901" s="1">
        <v>1.4667137169643851E-2</v>
      </c>
      <c r="AK2901" s="1" t="s">
        <v>4</v>
      </c>
    </row>
    <row r="2902" spans="1:37">
      <c r="A2902" t="s">
        <v>35</v>
      </c>
      <c r="B2902" s="2">
        <v>158</v>
      </c>
      <c r="C2902" t="s">
        <v>36</v>
      </c>
      <c r="D2902" s="2">
        <v>2020</v>
      </c>
      <c r="E2902" s="1" t="s">
        <v>4</v>
      </c>
      <c r="F2902" s="1" t="s">
        <v>4</v>
      </c>
      <c r="G2902" s="1" t="s">
        <v>4</v>
      </c>
      <c r="H2902" s="1" t="s">
        <v>4</v>
      </c>
      <c r="I2902" s="1" t="s">
        <v>4</v>
      </c>
      <c r="J2902" s="1" t="s">
        <v>4</v>
      </c>
      <c r="K2902" s="1" t="s">
        <v>4</v>
      </c>
      <c r="L2902" s="1" t="s">
        <v>4</v>
      </c>
      <c r="M2902" s="1" t="s">
        <v>4</v>
      </c>
      <c r="N2902" s="1" t="s">
        <v>4</v>
      </c>
      <c r="O2902" s="1" t="s">
        <v>4</v>
      </c>
      <c r="P2902" s="1" t="s">
        <v>4</v>
      </c>
      <c r="Q2902" s="1" t="s">
        <v>4</v>
      </c>
      <c r="R2902" s="1" t="s">
        <v>4</v>
      </c>
      <c r="S2902" s="1" t="s">
        <v>4</v>
      </c>
      <c r="T2902" s="1" t="s">
        <v>4</v>
      </c>
      <c r="U2902" s="1" t="s">
        <v>4</v>
      </c>
      <c r="V2902" s="1" t="s">
        <v>4</v>
      </c>
      <c r="W2902" s="1" t="s">
        <v>4</v>
      </c>
      <c r="X2902" s="1" t="s">
        <v>4</v>
      </c>
      <c r="Y2902" s="1" t="s">
        <v>4</v>
      </c>
      <c r="Z2902" s="1" t="s">
        <v>4</v>
      </c>
      <c r="AA2902" s="1" t="s">
        <v>4</v>
      </c>
      <c r="AB2902" s="1" t="s">
        <v>4</v>
      </c>
      <c r="AC2902" s="1" t="s">
        <v>4</v>
      </c>
      <c r="AD2902" s="1">
        <v>0.71555829178562291</v>
      </c>
      <c r="AE2902" s="1">
        <v>0.11726004157168735</v>
      </c>
      <c r="AF2902" s="1">
        <v>0.20609949318333154</v>
      </c>
      <c r="AG2902" s="1">
        <v>0.29769053524981715</v>
      </c>
      <c r="AH2902" s="1">
        <v>0.46640109177433775</v>
      </c>
      <c r="AI2902" s="1">
        <v>-5.2728982603979073</v>
      </c>
      <c r="AJ2902" s="1">
        <v>-4.5855048967164631</v>
      </c>
      <c r="AK2902" s="1">
        <v>-4.6187012591376249</v>
      </c>
    </row>
    <row r="2903" spans="1:37">
      <c r="A2903" t="s">
        <v>35</v>
      </c>
      <c r="B2903" s="2">
        <v>158</v>
      </c>
      <c r="C2903" t="s">
        <v>36</v>
      </c>
      <c r="D2903" s="2">
        <v>2021</v>
      </c>
      <c r="E2903" s="1" t="s">
        <v>4</v>
      </c>
      <c r="F2903" s="1" t="s">
        <v>4</v>
      </c>
      <c r="G2903" s="1" t="s">
        <v>4</v>
      </c>
      <c r="H2903" s="1" t="s">
        <v>4</v>
      </c>
      <c r="I2903" s="1" t="s">
        <v>4</v>
      </c>
      <c r="J2903" s="1" t="s">
        <v>4</v>
      </c>
      <c r="K2903" s="1" t="s">
        <v>4</v>
      </c>
      <c r="L2903" s="1" t="s">
        <v>4</v>
      </c>
      <c r="M2903" s="1" t="s">
        <v>4</v>
      </c>
      <c r="N2903" s="1" t="s">
        <v>4</v>
      </c>
      <c r="O2903" s="1" t="s">
        <v>4</v>
      </c>
      <c r="P2903" s="1" t="s">
        <v>4</v>
      </c>
      <c r="Q2903" s="1" t="s">
        <v>4</v>
      </c>
      <c r="R2903" s="1" t="s">
        <v>4</v>
      </c>
      <c r="S2903" s="1" t="s">
        <v>4</v>
      </c>
      <c r="T2903" s="1" t="s">
        <v>4</v>
      </c>
      <c r="U2903" s="1" t="s">
        <v>4</v>
      </c>
      <c r="V2903" s="1" t="s">
        <v>4</v>
      </c>
      <c r="W2903" s="1" t="s">
        <v>4</v>
      </c>
      <c r="X2903" s="1" t="s">
        <v>4</v>
      </c>
      <c r="Y2903" s="1" t="s">
        <v>4</v>
      </c>
      <c r="Z2903" s="1" t="s">
        <v>4</v>
      </c>
      <c r="AA2903" s="1" t="s">
        <v>4</v>
      </c>
      <c r="AB2903" s="1" t="s">
        <v>4</v>
      </c>
      <c r="AC2903" s="1" t="s">
        <v>4</v>
      </c>
      <c r="AD2903" s="1" t="s">
        <v>4</v>
      </c>
      <c r="AE2903" s="1">
        <v>0.61279328041177195</v>
      </c>
      <c r="AF2903" s="1">
        <v>0.73438468153459446</v>
      </c>
      <c r="AG2903" s="1">
        <v>0.68839334676049635</v>
      </c>
      <c r="AH2903" s="1">
        <v>0.45287392345940702</v>
      </c>
      <c r="AI2903" s="1">
        <v>2.3214470238775542</v>
      </c>
      <c r="AJ2903" s="1">
        <v>2.3579511997519731</v>
      </c>
      <c r="AK2903" s="1">
        <v>1.6570643584458811</v>
      </c>
    </row>
    <row r="2904" spans="1:37">
      <c r="A2904" t="s">
        <v>35</v>
      </c>
      <c r="B2904" s="2">
        <v>158</v>
      </c>
      <c r="C2904" t="s">
        <v>36</v>
      </c>
      <c r="D2904" s="2">
        <v>2022</v>
      </c>
      <c r="E2904" s="1" t="s">
        <v>4</v>
      </c>
      <c r="F2904" s="1" t="s">
        <v>4</v>
      </c>
      <c r="G2904" s="1" t="s">
        <v>4</v>
      </c>
      <c r="H2904" s="1" t="s">
        <v>4</v>
      </c>
      <c r="I2904" s="1" t="s">
        <v>4</v>
      </c>
      <c r="J2904" s="1" t="s">
        <v>4</v>
      </c>
      <c r="K2904" s="1" t="s">
        <v>4</v>
      </c>
      <c r="L2904" s="1" t="s">
        <v>4</v>
      </c>
      <c r="M2904" s="1" t="s">
        <v>4</v>
      </c>
      <c r="N2904" s="1" t="s">
        <v>4</v>
      </c>
      <c r="O2904" s="1" t="s">
        <v>4</v>
      </c>
      <c r="P2904" s="1" t="s">
        <v>4</v>
      </c>
      <c r="Q2904" s="1" t="s">
        <v>4</v>
      </c>
      <c r="R2904" s="1" t="s">
        <v>4</v>
      </c>
      <c r="S2904" s="1" t="s">
        <v>4</v>
      </c>
      <c r="T2904" s="1" t="s">
        <v>4</v>
      </c>
      <c r="U2904" s="1" t="s">
        <v>4</v>
      </c>
      <c r="V2904" s="1" t="s">
        <v>4</v>
      </c>
      <c r="W2904" s="1" t="s">
        <v>4</v>
      </c>
      <c r="X2904" s="1" t="s">
        <v>4</v>
      </c>
      <c r="Y2904" s="1" t="s">
        <v>4</v>
      </c>
      <c r="Z2904" s="1" t="s">
        <v>4</v>
      </c>
      <c r="AA2904" s="1" t="s">
        <v>4</v>
      </c>
      <c r="AB2904" s="1" t="s">
        <v>4</v>
      </c>
      <c r="AC2904" s="1" t="s">
        <v>4</v>
      </c>
      <c r="AD2904" s="1" t="s">
        <v>4</v>
      </c>
      <c r="AE2904" s="1" t="s">
        <v>4</v>
      </c>
      <c r="AF2904" s="1">
        <v>0.63150962998290705</v>
      </c>
      <c r="AG2904" s="1">
        <v>0.47209841838660171</v>
      </c>
      <c r="AH2904" s="1">
        <v>0.52219027119613237</v>
      </c>
      <c r="AI2904" s="1">
        <v>1.659708377672553</v>
      </c>
      <c r="AJ2904" s="1">
        <v>3.1985112248402503</v>
      </c>
      <c r="AK2904" s="1">
        <v>1.7451378955317454</v>
      </c>
    </row>
    <row r="2905" spans="1:37">
      <c r="A2905" t="s">
        <v>35</v>
      </c>
      <c r="B2905" s="2">
        <v>158</v>
      </c>
      <c r="C2905" t="s">
        <v>36</v>
      </c>
      <c r="D2905" s="2">
        <v>2023</v>
      </c>
      <c r="E2905" s="1" t="s">
        <v>4</v>
      </c>
      <c r="F2905" s="1" t="s">
        <v>4</v>
      </c>
      <c r="G2905" s="1" t="s">
        <v>4</v>
      </c>
      <c r="H2905" s="1" t="s">
        <v>4</v>
      </c>
      <c r="I2905" s="1" t="s">
        <v>4</v>
      </c>
      <c r="J2905" s="1" t="s">
        <v>4</v>
      </c>
      <c r="K2905" s="1" t="s">
        <v>4</v>
      </c>
      <c r="L2905" s="1" t="s">
        <v>4</v>
      </c>
      <c r="M2905" s="1" t="s">
        <v>4</v>
      </c>
      <c r="N2905" s="1" t="s">
        <v>4</v>
      </c>
      <c r="O2905" s="1" t="s">
        <v>4</v>
      </c>
      <c r="P2905" s="1" t="s">
        <v>4</v>
      </c>
      <c r="Q2905" s="1" t="s">
        <v>4</v>
      </c>
      <c r="R2905" s="1" t="s">
        <v>4</v>
      </c>
      <c r="S2905" s="1" t="s">
        <v>4</v>
      </c>
      <c r="T2905" s="1" t="s">
        <v>4</v>
      </c>
      <c r="U2905" s="1" t="s">
        <v>4</v>
      </c>
      <c r="V2905" s="1" t="s">
        <v>4</v>
      </c>
      <c r="W2905" s="1" t="s">
        <v>4</v>
      </c>
      <c r="X2905" s="1" t="s">
        <v>4</v>
      </c>
      <c r="Y2905" s="1" t="s">
        <v>4</v>
      </c>
      <c r="Z2905" s="1" t="s">
        <v>4</v>
      </c>
      <c r="AA2905" s="1" t="s">
        <v>4</v>
      </c>
      <c r="AB2905" s="1" t="s">
        <v>4</v>
      </c>
      <c r="AC2905" s="1" t="s">
        <v>4</v>
      </c>
      <c r="AD2905" s="1" t="s">
        <v>4</v>
      </c>
      <c r="AE2905" s="1" t="s">
        <v>4</v>
      </c>
      <c r="AF2905" s="1" t="s">
        <v>4</v>
      </c>
      <c r="AG2905" s="1">
        <v>0.47039240879180877</v>
      </c>
      <c r="AH2905" s="1">
        <v>0.50063866651741673</v>
      </c>
      <c r="AI2905" s="1">
        <v>1.2329139925473243</v>
      </c>
      <c r="AJ2905" s="1">
        <v>1.3692123304228421</v>
      </c>
      <c r="AK2905" s="1">
        <v>1.6131993620481788</v>
      </c>
    </row>
    <row r="2906" spans="1:37">
      <c r="A2906" t="s">
        <v>345</v>
      </c>
      <c r="B2906" s="2">
        <v>916</v>
      </c>
      <c r="C2906" t="s">
        <v>346</v>
      </c>
      <c r="D2906" s="2">
        <v>1991</v>
      </c>
      <c r="E2906" s="1" t="s">
        <v>4</v>
      </c>
      <c r="F2906" s="1" t="s">
        <v>4</v>
      </c>
      <c r="G2906" s="1" t="s">
        <v>4</v>
      </c>
      <c r="H2906" s="1">
        <v>-13.000001121969817</v>
      </c>
      <c r="I2906" s="1" t="s">
        <v>4</v>
      </c>
      <c r="J2906" s="1" t="s">
        <v>4</v>
      </c>
      <c r="K2906" s="1" t="s">
        <v>4</v>
      </c>
      <c r="L2906" s="1" t="s">
        <v>4</v>
      </c>
      <c r="M2906" s="1" t="s">
        <v>4</v>
      </c>
      <c r="N2906" s="1" t="s">
        <v>4</v>
      </c>
      <c r="O2906" s="1" t="s">
        <v>4</v>
      </c>
      <c r="P2906" s="1" t="s">
        <v>4</v>
      </c>
      <c r="Q2906" s="1" t="s">
        <v>4</v>
      </c>
      <c r="R2906" s="1" t="s">
        <v>4</v>
      </c>
      <c r="S2906" s="1" t="s">
        <v>4</v>
      </c>
      <c r="T2906" s="1" t="s">
        <v>4</v>
      </c>
      <c r="U2906" s="1" t="s">
        <v>4</v>
      </c>
      <c r="V2906" s="1" t="s">
        <v>4</v>
      </c>
      <c r="W2906" s="1" t="s">
        <v>4</v>
      </c>
      <c r="X2906" s="1" t="s">
        <v>4</v>
      </c>
      <c r="Y2906" s="1" t="s">
        <v>4</v>
      </c>
      <c r="Z2906" s="1" t="s">
        <v>4</v>
      </c>
      <c r="AA2906" s="1" t="s">
        <v>4</v>
      </c>
      <c r="AB2906" s="1" t="s">
        <v>4</v>
      </c>
      <c r="AC2906" s="1" t="s">
        <v>4</v>
      </c>
      <c r="AD2906" s="1" t="s">
        <v>4</v>
      </c>
      <c r="AE2906" s="1" t="s">
        <v>4</v>
      </c>
      <c r="AF2906" s="1" t="s">
        <v>4</v>
      </c>
      <c r="AG2906" s="1" t="s">
        <v>4</v>
      </c>
      <c r="AH2906" s="1" t="s">
        <v>4</v>
      </c>
      <c r="AI2906" s="1" t="s">
        <v>4</v>
      </c>
      <c r="AJ2906" s="1" t="s">
        <v>4</v>
      </c>
      <c r="AK2906" s="1" t="s">
        <v>4</v>
      </c>
    </row>
    <row r="2907" spans="1:37">
      <c r="A2907" t="s">
        <v>345</v>
      </c>
      <c r="B2907" s="2">
        <v>916</v>
      </c>
      <c r="C2907" t="s">
        <v>346</v>
      </c>
      <c r="D2907" s="2">
        <v>1992</v>
      </c>
      <c r="E2907" s="1" t="s">
        <v>4</v>
      </c>
      <c r="F2907" s="1" t="s">
        <v>4</v>
      </c>
      <c r="G2907" s="1" t="s">
        <v>4</v>
      </c>
      <c r="H2907" s="1">
        <v>-14.000006877975292</v>
      </c>
      <c r="I2907" s="1">
        <v>-14.000006877975292</v>
      </c>
      <c r="J2907" s="1" t="s">
        <v>4</v>
      </c>
      <c r="K2907" s="1" t="s">
        <v>4</v>
      </c>
      <c r="L2907" s="1" t="s">
        <v>4</v>
      </c>
      <c r="M2907" s="1" t="s">
        <v>4</v>
      </c>
      <c r="N2907" s="1" t="s">
        <v>4</v>
      </c>
      <c r="O2907" s="1" t="s">
        <v>4</v>
      </c>
      <c r="P2907" s="1" t="s">
        <v>4</v>
      </c>
      <c r="Q2907" s="1" t="s">
        <v>4</v>
      </c>
      <c r="R2907" s="1" t="s">
        <v>4</v>
      </c>
      <c r="S2907" s="1" t="s">
        <v>4</v>
      </c>
      <c r="T2907" s="1" t="s">
        <v>4</v>
      </c>
      <c r="U2907" s="1" t="s">
        <v>4</v>
      </c>
      <c r="V2907" s="1" t="s">
        <v>4</v>
      </c>
      <c r="W2907" s="1" t="s">
        <v>4</v>
      </c>
      <c r="X2907" s="1" t="s">
        <v>4</v>
      </c>
      <c r="Y2907" s="1" t="s">
        <v>4</v>
      </c>
      <c r="Z2907" s="1" t="s">
        <v>4</v>
      </c>
      <c r="AA2907" s="1" t="s">
        <v>4</v>
      </c>
      <c r="AB2907" s="1" t="s">
        <v>4</v>
      </c>
      <c r="AC2907" s="1" t="s">
        <v>4</v>
      </c>
      <c r="AD2907" s="1" t="s">
        <v>4</v>
      </c>
      <c r="AE2907" s="1" t="s">
        <v>4</v>
      </c>
      <c r="AF2907" s="1" t="s">
        <v>4</v>
      </c>
      <c r="AG2907" s="1" t="s">
        <v>4</v>
      </c>
      <c r="AH2907" s="1" t="s">
        <v>4</v>
      </c>
      <c r="AI2907" s="1" t="s">
        <v>4</v>
      </c>
      <c r="AJ2907" s="1" t="s">
        <v>4</v>
      </c>
      <c r="AK2907" s="1" t="s">
        <v>4</v>
      </c>
    </row>
    <row r="2908" spans="1:37">
      <c r="A2908" t="s">
        <v>345</v>
      </c>
      <c r="B2908" s="2">
        <v>916</v>
      </c>
      <c r="C2908" t="s">
        <v>346</v>
      </c>
      <c r="D2908" s="2">
        <v>1993</v>
      </c>
      <c r="E2908" s="1" t="s">
        <v>4</v>
      </c>
      <c r="F2908" s="1" t="s">
        <v>4</v>
      </c>
      <c r="G2908" s="1" t="s">
        <v>4</v>
      </c>
      <c r="H2908" s="1">
        <v>-7.4999927521330889</v>
      </c>
      <c r="I2908" s="1">
        <v>-12.000038388702139</v>
      </c>
      <c r="J2908" s="1">
        <v>-12.000038388702139</v>
      </c>
      <c r="K2908" s="1" t="s">
        <v>4</v>
      </c>
      <c r="L2908" s="1" t="s">
        <v>4</v>
      </c>
      <c r="M2908" s="1" t="s">
        <v>4</v>
      </c>
      <c r="N2908" s="1" t="s">
        <v>4</v>
      </c>
      <c r="O2908" s="1" t="s">
        <v>4</v>
      </c>
      <c r="P2908" s="1" t="s">
        <v>4</v>
      </c>
      <c r="Q2908" s="1" t="s">
        <v>4</v>
      </c>
      <c r="R2908" s="1" t="s">
        <v>4</v>
      </c>
      <c r="S2908" s="1" t="s">
        <v>4</v>
      </c>
      <c r="T2908" s="1" t="s">
        <v>4</v>
      </c>
      <c r="U2908" s="1" t="s">
        <v>4</v>
      </c>
      <c r="V2908" s="1" t="s">
        <v>4</v>
      </c>
      <c r="W2908" s="1" t="s">
        <v>4</v>
      </c>
      <c r="X2908" s="1" t="s">
        <v>4</v>
      </c>
      <c r="Y2908" s="1" t="s">
        <v>4</v>
      </c>
      <c r="Z2908" s="1" t="s">
        <v>4</v>
      </c>
      <c r="AA2908" s="1" t="s">
        <v>4</v>
      </c>
      <c r="AB2908" s="1" t="s">
        <v>4</v>
      </c>
      <c r="AC2908" s="1" t="s">
        <v>4</v>
      </c>
      <c r="AD2908" s="1" t="s">
        <v>4</v>
      </c>
      <c r="AE2908" s="1" t="s">
        <v>4</v>
      </c>
      <c r="AF2908" s="1" t="s">
        <v>4</v>
      </c>
      <c r="AG2908" s="1" t="s">
        <v>4</v>
      </c>
      <c r="AH2908" s="1" t="s">
        <v>4</v>
      </c>
      <c r="AI2908" s="1" t="s">
        <v>4</v>
      </c>
      <c r="AJ2908" s="1" t="s">
        <v>4</v>
      </c>
      <c r="AK2908" s="1" t="s">
        <v>4</v>
      </c>
    </row>
    <row r="2909" spans="1:37">
      <c r="A2909" t="s">
        <v>345</v>
      </c>
      <c r="B2909" s="2">
        <v>916</v>
      </c>
      <c r="C2909" t="s">
        <v>346</v>
      </c>
      <c r="D2909" s="2">
        <v>1994</v>
      </c>
      <c r="E2909" s="1" t="s">
        <v>4</v>
      </c>
      <c r="F2909" s="1" t="s">
        <v>4</v>
      </c>
      <c r="G2909" s="1" t="s">
        <v>4</v>
      </c>
      <c r="H2909" s="1">
        <v>0.99999751424533212</v>
      </c>
      <c r="I2909" s="1">
        <v>-5.999844818329569</v>
      </c>
      <c r="J2909" s="1">
        <v>-24.999999999999922</v>
      </c>
      <c r="K2909" s="1">
        <v>-24.999999999999922</v>
      </c>
      <c r="L2909" s="1" t="s">
        <v>4</v>
      </c>
      <c r="M2909" s="1" t="s">
        <v>4</v>
      </c>
      <c r="N2909" s="1" t="s">
        <v>4</v>
      </c>
      <c r="O2909" s="1" t="s">
        <v>4</v>
      </c>
      <c r="P2909" s="1" t="s">
        <v>4</v>
      </c>
      <c r="Q2909" s="1" t="s">
        <v>4</v>
      </c>
      <c r="R2909" s="1" t="s">
        <v>4</v>
      </c>
      <c r="S2909" s="1" t="s">
        <v>4</v>
      </c>
      <c r="T2909" s="1" t="s">
        <v>4</v>
      </c>
      <c r="U2909" s="1" t="s">
        <v>4</v>
      </c>
      <c r="V2909" s="1" t="s">
        <v>4</v>
      </c>
      <c r="W2909" s="1" t="s">
        <v>4</v>
      </c>
      <c r="X2909" s="1" t="s">
        <v>4</v>
      </c>
      <c r="Y2909" s="1" t="s">
        <v>4</v>
      </c>
      <c r="Z2909" s="1" t="s">
        <v>4</v>
      </c>
      <c r="AA2909" s="1" t="s">
        <v>4</v>
      </c>
      <c r="AB2909" s="1" t="s">
        <v>4</v>
      </c>
      <c r="AC2909" s="1" t="s">
        <v>4</v>
      </c>
      <c r="AD2909" s="1" t="s">
        <v>4</v>
      </c>
      <c r="AE2909" s="1" t="s">
        <v>4</v>
      </c>
      <c r="AF2909" s="1" t="s">
        <v>4</v>
      </c>
      <c r="AG2909" s="1" t="s">
        <v>4</v>
      </c>
      <c r="AH2909" s="1" t="s">
        <v>4</v>
      </c>
      <c r="AI2909" s="1" t="s">
        <v>4</v>
      </c>
      <c r="AJ2909" s="1" t="s">
        <v>4</v>
      </c>
      <c r="AK2909" s="1" t="s">
        <v>4</v>
      </c>
    </row>
    <row r="2910" spans="1:37">
      <c r="A2910" t="s">
        <v>345</v>
      </c>
      <c r="B2910" s="2">
        <v>916</v>
      </c>
      <c r="C2910" t="s">
        <v>346</v>
      </c>
      <c r="D2910" s="2">
        <v>1995</v>
      </c>
      <c r="E2910" s="1" t="s">
        <v>4</v>
      </c>
      <c r="F2910" s="1" t="s">
        <v>4</v>
      </c>
      <c r="G2910" s="1" t="s">
        <v>4</v>
      </c>
      <c r="H2910" s="1">
        <v>18.001508787887133</v>
      </c>
      <c r="I2910" s="1">
        <v>-3.0002014032482593</v>
      </c>
      <c r="J2910" s="1">
        <v>-11.000002347795068</v>
      </c>
      <c r="K2910" s="1">
        <v>-8.8999982505143294</v>
      </c>
      <c r="L2910" s="1">
        <v>-8.9001054597296569</v>
      </c>
      <c r="M2910" s="1" t="s">
        <v>4</v>
      </c>
      <c r="N2910" s="1" t="s">
        <v>4</v>
      </c>
      <c r="O2910" s="1" t="s">
        <v>4</v>
      </c>
      <c r="P2910" s="1" t="s">
        <v>4</v>
      </c>
      <c r="Q2910" s="1" t="s">
        <v>4</v>
      </c>
      <c r="R2910" s="1" t="s">
        <v>4</v>
      </c>
      <c r="S2910" s="1" t="s">
        <v>4</v>
      </c>
      <c r="T2910" s="1" t="s">
        <v>4</v>
      </c>
      <c r="U2910" s="1" t="s">
        <v>4</v>
      </c>
      <c r="V2910" s="1" t="s">
        <v>4</v>
      </c>
      <c r="W2910" s="1" t="s">
        <v>4</v>
      </c>
      <c r="X2910" s="1" t="s">
        <v>4</v>
      </c>
      <c r="Y2910" s="1" t="s">
        <v>4</v>
      </c>
      <c r="Z2910" s="1" t="s">
        <v>4</v>
      </c>
      <c r="AA2910" s="1" t="s">
        <v>4</v>
      </c>
      <c r="AB2910" s="1" t="s">
        <v>4</v>
      </c>
      <c r="AC2910" s="1" t="s">
        <v>4</v>
      </c>
      <c r="AD2910" s="1" t="s">
        <v>4</v>
      </c>
      <c r="AE2910" s="1" t="s">
        <v>4</v>
      </c>
      <c r="AF2910" s="1" t="s">
        <v>4</v>
      </c>
      <c r="AG2910" s="1" t="s">
        <v>4</v>
      </c>
      <c r="AH2910" s="1" t="s">
        <v>4</v>
      </c>
      <c r="AI2910" s="1" t="s">
        <v>4</v>
      </c>
      <c r="AJ2910" s="1" t="s">
        <v>4</v>
      </c>
      <c r="AK2910" s="1" t="s">
        <v>4</v>
      </c>
    </row>
    <row r="2911" spans="1:37">
      <c r="A2911" t="s">
        <v>345</v>
      </c>
      <c r="B2911" s="2">
        <v>916</v>
      </c>
      <c r="C2911" t="s">
        <v>346</v>
      </c>
      <c r="D2911" s="2">
        <v>1996</v>
      </c>
      <c r="E2911" s="1" t="s">
        <v>4</v>
      </c>
      <c r="F2911" s="1" t="s">
        <v>4</v>
      </c>
      <c r="G2911" s="1" t="s">
        <v>4</v>
      </c>
      <c r="H2911" s="1">
        <v>4.9999746090150454</v>
      </c>
      <c r="I2911" s="1">
        <v>0</v>
      </c>
      <c r="J2911" s="1">
        <v>2.0000081692031602</v>
      </c>
      <c r="K2911" s="1">
        <v>0.4000005320594413</v>
      </c>
      <c r="L2911" s="1">
        <v>1.1000832804371585</v>
      </c>
      <c r="M2911" s="1">
        <v>0.49948505547341426</v>
      </c>
      <c r="N2911" s="1" t="s">
        <v>4</v>
      </c>
      <c r="O2911" s="1" t="s">
        <v>4</v>
      </c>
      <c r="P2911" s="1" t="s">
        <v>4</v>
      </c>
      <c r="Q2911" s="1" t="s">
        <v>4</v>
      </c>
      <c r="R2911" s="1" t="s">
        <v>4</v>
      </c>
      <c r="S2911" s="1" t="s">
        <v>4</v>
      </c>
      <c r="T2911" s="1" t="s">
        <v>4</v>
      </c>
      <c r="U2911" s="1" t="s">
        <v>4</v>
      </c>
      <c r="V2911" s="1" t="s">
        <v>4</v>
      </c>
      <c r="W2911" s="1" t="s">
        <v>4</v>
      </c>
      <c r="X2911" s="1" t="s">
        <v>4</v>
      </c>
      <c r="Y2911" s="1" t="s">
        <v>4</v>
      </c>
      <c r="Z2911" s="1" t="s">
        <v>4</v>
      </c>
      <c r="AA2911" s="1" t="s">
        <v>4</v>
      </c>
      <c r="AB2911" s="1" t="s">
        <v>4</v>
      </c>
      <c r="AC2911" s="1" t="s">
        <v>4</v>
      </c>
      <c r="AD2911" s="1" t="s">
        <v>4</v>
      </c>
      <c r="AE2911" s="1" t="s">
        <v>4</v>
      </c>
      <c r="AF2911" s="1" t="s">
        <v>4</v>
      </c>
      <c r="AG2911" s="1" t="s">
        <v>4</v>
      </c>
      <c r="AH2911" s="1" t="s">
        <v>4</v>
      </c>
      <c r="AI2911" s="1" t="s">
        <v>4</v>
      </c>
      <c r="AJ2911" s="1" t="s">
        <v>4</v>
      </c>
      <c r="AK2911" s="1" t="s">
        <v>4</v>
      </c>
    </row>
    <row r="2912" spans="1:37">
      <c r="A2912" t="s">
        <v>345</v>
      </c>
      <c r="B2912" s="2">
        <v>916</v>
      </c>
      <c r="C2912" t="s">
        <v>346</v>
      </c>
      <c r="D2912" s="2">
        <v>1997</v>
      </c>
      <c r="E2912" s="1" t="s">
        <v>4</v>
      </c>
      <c r="F2912" s="1" t="s">
        <v>4</v>
      </c>
      <c r="G2912" s="1" t="s">
        <v>4</v>
      </c>
      <c r="H2912" s="1">
        <v>4.9999956818040925</v>
      </c>
      <c r="I2912" s="1">
        <v>3.0002387806574271</v>
      </c>
      <c r="J2912" s="1">
        <v>4.9999908229955148</v>
      </c>
      <c r="K2912" s="1">
        <v>0.89999469232402429</v>
      </c>
      <c r="L2912" s="1">
        <v>1.499990683639707</v>
      </c>
      <c r="M2912" s="1">
        <v>2.0000013542138317</v>
      </c>
      <c r="N2912" s="1">
        <v>1.9999999999998685</v>
      </c>
      <c r="O2912" s="1" t="s">
        <v>4</v>
      </c>
      <c r="P2912" s="1" t="s">
        <v>4</v>
      </c>
      <c r="Q2912" s="1" t="s">
        <v>4</v>
      </c>
      <c r="R2912" s="1" t="s">
        <v>4</v>
      </c>
      <c r="S2912" s="1" t="s">
        <v>4</v>
      </c>
      <c r="T2912" s="1" t="s">
        <v>4</v>
      </c>
      <c r="U2912" s="1" t="s">
        <v>4</v>
      </c>
      <c r="V2912" s="1" t="s">
        <v>4</v>
      </c>
      <c r="W2912" s="1" t="s">
        <v>4</v>
      </c>
      <c r="X2912" s="1" t="s">
        <v>4</v>
      </c>
      <c r="Y2912" s="1" t="s">
        <v>4</v>
      </c>
      <c r="Z2912" s="1" t="s">
        <v>4</v>
      </c>
      <c r="AA2912" s="1" t="s">
        <v>4</v>
      </c>
      <c r="AB2912" s="1" t="s">
        <v>4</v>
      </c>
      <c r="AC2912" s="1" t="s">
        <v>4</v>
      </c>
      <c r="AD2912" s="1" t="s">
        <v>4</v>
      </c>
      <c r="AE2912" s="1" t="s">
        <v>4</v>
      </c>
      <c r="AF2912" s="1" t="s">
        <v>4</v>
      </c>
      <c r="AG2912" s="1" t="s">
        <v>4</v>
      </c>
      <c r="AH2912" s="1" t="s">
        <v>4</v>
      </c>
      <c r="AI2912" s="1" t="s">
        <v>4</v>
      </c>
      <c r="AJ2912" s="1" t="s">
        <v>4</v>
      </c>
      <c r="AK2912" s="1" t="s">
        <v>4</v>
      </c>
    </row>
    <row r="2913" spans="1:37">
      <c r="A2913" t="s">
        <v>345</v>
      </c>
      <c r="B2913" s="2">
        <v>916</v>
      </c>
      <c r="C2913" t="s">
        <v>346</v>
      </c>
      <c r="D2913" s="2">
        <v>1998</v>
      </c>
      <c r="E2913" s="1" t="s">
        <v>4</v>
      </c>
      <c r="F2913" s="1" t="s">
        <v>4</v>
      </c>
      <c r="G2913" s="1" t="s">
        <v>4</v>
      </c>
      <c r="H2913" s="1">
        <v>5.0000102814190095</v>
      </c>
      <c r="I2913" s="1">
        <v>2.9997401112703104</v>
      </c>
      <c r="J2913" s="1">
        <v>4.9999980136352873</v>
      </c>
      <c r="K2913" s="1">
        <v>2.8000072216742389</v>
      </c>
      <c r="L2913" s="1">
        <v>2.5001052757507081</v>
      </c>
      <c r="M2913" s="1">
        <v>1.499996892067168</v>
      </c>
      <c r="N2913" s="1">
        <v>-2.5000000000001021</v>
      </c>
      <c r="O2913" s="1">
        <v>-1.8999977543272206</v>
      </c>
      <c r="P2913" s="1" t="s">
        <v>4</v>
      </c>
      <c r="Q2913" s="1" t="s">
        <v>4</v>
      </c>
      <c r="R2913" s="1" t="s">
        <v>4</v>
      </c>
      <c r="S2913" s="1" t="s">
        <v>4</v>
      </c>
      <c r="T2913" s="1" t="s">
        <v>4</v>
      </c>
      <c r="U2913" s="1" t="s">
        <v>4</v>
      </c>
      <c r="V2913" s="1" t="s">
        <v>4</v>
      </c>
      <c r="W2913" s="1" t="s">
        <v>4</v>
      </c>
      <c r="X2913" s="1" t="s">
        <v>4</v>
      </c>
      <c r="Y2913" s="1" t="s">
        <v>4</v>
      </c>
      <c r="Z2913" s="1" t="s">
        <v>4</v>
      </c>
      <c r="AA2913" s="1" t="s">
        <v>4</v>
      </c>
      <c r="AB2913" s="1" t="s">
        <v>4</v>
      </c>
      <c r="AC2913" s="1" t="s">
        <v>4</v>
      </c>
      <c r="AD2913" s="1" t="s">
        <v>4</v>
      </c>
      <c r="AE2913" s="1" t="s">
        <v>4</v>
      </c>
      <c r="AF2913" s="1" t="s">
        <v>4</v>
      </c>
      <c r="AG2913" s="1" t="s">
        <v>4</v>
      </c>
      <c r="AH2913" s="1" t="s">
        <v>4</v>
      </c>
      <c r="AI2913" s="1" t="s">
        <v>4</v>
      </c>
      <c r="AJ2913" s="1" t="s">
        <v>4</v>
      </c>
      <c r="AK2913" s="1" t="s">
        <v>4</v>
      </c>
    </row>
    <row r="2914" spans="1:37">
      <c r="A2914" t="s">
        <v>345</v>
      </c>
      <c r="B2914" s="2">
        <v>916</v>
      </c>
      <c r="C2914" t="s">
        <v>346</v>
      </c>
      <c r="D2914" s="2">
        <v>1999</v>
      </c>
      <c r="E2914" s="1" t="s">
        <v>4</v>
      </c>
      <c r="F2914" s="1" t="s">
        <v>4</v>
      </c>
      <c r="G2914" s="1" t="s">
        <v>4</v>
      </c>
      <c r="H2914" s="1" t="s">
        <v>4</v>
      </c>
      <c r="I2914" s="1">
        <v>3.0001216678169129</v>
      </c>
      <c r="J2914" s="1">
        <v>5.0000094588803279</v>
      </c>
      <c r="K2914" s="1">
        <v>5.0001852038714212</v>
      </c>
      <c r="L2914" s="1">
        <v>4.9997440620893618</v>
      </c>
      <c r="M2914" s="1">
        <v>-1.1891272166941746E-5</v>
      </c>
      <c r="N2914" s="1">
        <v>-1.4999999999997016</v>
      </c>
      <c r="O2914" s="1">
        <v>1.690587008306399</v>
      </c>
      <c r="P2914" s="1">
        <v>2.8034204563106124</v>
      </c>
      <c r="Q2914" s="1" t="s">
        <v>4</v>
      </c>
      <c r="R2914" s="1" t="s">
        <v>4</v>
      </c>
      <c r="S2914" s="1" t="s">
        <v>4</v>
      </c>
      <c r="T2914" s="1" t="s">
        <v>4</v>
      </c>
      <c r="U2914" s="1" t="s">
        <v>4</v>
      </c>
      <c r="V2914" s="1" t="s">
        <v>4</v>
      </c>
      <c r="W2914" s="1" t="s">
        <v>4</v>
      </c>
      <c r="X2914" s="1" t="s">
        <v>4</v>
      </c>
      <c r="Y2914" s="1" t="s">
        <v>4</v>
      </c>
      <c r="Z2914" s="1" t="s">
        <v>4</v>
      </c>
      <c r="AA2914" s="1" t="s">
        <v>4</v>
      </c>
      <c r="AB2914" s="1" t="s">
        <v>4</v>
      </c>
      <c r="AC2914" s="1" t="s">
        <v>4</v>
      </c>
      <c r="AD2914" s="1" t="s">
        <v>4</v>
      </c>
      <c r="AE2914" s="1" t="s">
        <v>4</v>
      </c>
      <c r="AF2914" s="1" t="s">
        <v>4</v>
      </c>
      <c r="AG2914" s="1" t="s">
        <v>4</v>
      </c>
      <c r="AH2914" s="1" t="s">
        <v>4</v>
      </c>
      <c r="AI2914" s="1" t="s">
        <v>4</v>
      </c>
      <c r="AJ2914" s="1" t="s">
        <v>4</v>
      </c>
      <c r="AK2914" s="1" t="s">
        <v>4</v>
      </c>
    </row>
    <row r="2915" spans="1:37">
      <c r="A2915" t="s">
        <v>345</v>
      </c>
      <c r="B2915" s="2">
        <v>916</v>
      </c>
      <c r="C2915" t="s">
        <v>346</v>
      </c>
      <c r="D2915" s="2">
        <v>2000</v>
      </c>
      <c r="E2915" s="1" t="s">
        <v>4</v>
      </c>
      <c r="F2915" s="1" t="s">
        <v>4</v>
      </c>
      <c r="G2915" s="1" t="s">
        <v>4</v>
      </c>
      <c r="H2915" s="1" t="s">
        <v>4</v>
      </c>
      <c r="I2915" s="1" t="s">
        <v>4</v>
      </c>
      <c r="J2915" s="1">
        <v>4.999996036278942</v>
      </c>
      <c r="K2915" s="1">
        <v>5.0000243288728097</v>
      </c>
      <c r="L2915" s="1">
        <v>5.0000414895294831</v>
      </c>
      <c r="M2915" s="1">
        <v>3.0243314488041184</v>
      </c>
      <c r="N2915" s="1">
        <v>2.9999999999997584</v>
      </c>
      <c r="O2915" s="1">
        <v>4.9686276035491694</v>
      </c>
      <c r="P2915" s="1">
        <v>9.4957853887862385</v>
      </c>
      <c r="Q2915" s="1">
        <v>9.8484053918641568</v>
      </c>
      <c r="R2915" s="1" t="s">
        <v>4</v>
      </c>
      <c r="S2915" s="1" t="s">
        <v>4</v>
      </c>
      <c r="T2915" s="1" t="s">
        <v>4</v>
      </c>
      <c r="U2915" s="1" t="s">
        <v>4</v>
      </c>
      <c r="V2915" s="1" t="s">
        <v>4</v>
      </c>
      <c r="W2915" s="1" t="s">
        <v>4</v>
      </c>
      <c r="X2915" s="1" t="s">
        <v>4</v>
      </c>
      <c r="Y2915" s="1" t="s">
        <v>4</v>
      </c>
      <c r="Z2915" s="1" t="s">
        <v>4</v>
      </c>
      <c r="AA2915" s="1" t="s">
        <v>4</v>
      </c>
      <c r="AB2915" s="1" t="s">
        <v>4</v>
      </c>
      <c r="AC2915" s="1" t="s">
        <v>4</v>
      </c>
      <c r="AD2915" s="1" t="s">
        <v>4</v>
      </c>
      <c r="AE2915" s="1" t="s">
        <v>4</v>
      </c>
      <c r="AF2915" s="1" t="s">
        <v>4</v>
      </c>
      <c r="AG2915" s="1" t="s">
        <v>4</v>
      </c>
      <c r="AH2915" s="1" t="s">
        <v>4</v>
      </c>
      <c r="AI2915" s="1" t="s">
        <v>4</v>
      </c>
      <c r="AJ2915" s="1" t="s">
        <v>4</v>
      </c>
      <c r="AK2915" s="1" t="s">
        <v>4</v>
      </c>
    </row>
    <row r="2916" spans="1:37">
      <c r="A2916" t="s">
        <v>345</v>
      </c>
      <c r="B2916" s="2">
        <v>916</v>
      </c>
      <c r="C2916" t="s">
        <v>346</v>
      </c>
      <c r="D2916" s="2">
        <v>2001</v>
      </c>
      <c r="E2916" s="1" t="s">
        <v>4</v>
      </c>
      <c r="F2916" s="1" t="s">
        <v>4</v>
      </c>
      <c r="G2916" s="1" t="s">
        <v>4</v>
      </c>
      <c r="H2916" s="1" t="s">
        <v>4</v>
      </c>
      <c r="I2916" s="1" t="s">
        <v>4</v>
      </c>
      <c r="J2916" s="1" t="s">
        <v>4</v>
      </c>
      <c r="K2916" s="1">
        <v>5.0000021722199861</v>
      </c>
      <c r="L2916" s="1">
        <v>5.0001887882602736</v>
      </c>
      <c r="M2916" s="1">
        <v>3.9636836236967454</v>
      </c>
      <c r="N2916" s="1">
        <v>3.9999999999999147</v>
      </c>
      <c r="O2916" s="1">
        <v>3.9999911420560252</v>
      </c>
      <c r="P2916" s="1">
        <v>5.998317857236235</v>
      </c>
      <c r="Q2916" s="1">
        <v>13.199999999999946</v>
      </c>
      <c r="R2916" s="1">
        <v>13.499999999999869</v>
      </c>
      <c r="S2916" s="1" t="s">
        <v>4</v>
      </c>
      <c r="T2916" s="1" t="s">
        <v>4</v>
      </c>
      <c r="U2916" s="1" t="s">
        <v>4</v>
      </c>
      <c r="V2916" s="1" t="s">
        <v>4</v>
      </c>
      <c r="W2916" s="1" t="s">
        <v>4</v>
      </c>
      <c r="X2916" s="1" t="s">
        <v>4</v>
      </c>
      <c r="Y2916" s="1" t="s">
        <v>4</v>
      </c>
      <c r="Z2916" s="1" t="s">
        <v>4</v>
      </c>
      <c r="AA2916" s="1" t="s">
        <v>4</v>
      </c>
      <c r="AB2916" s="1" t="s">
        <v>4</v>
      </c>
      <c r="AC2916" s="1" t="s">
        <v>4</v>
      </c>
      <c r="AD2916" s="1" t="s">
        <v>4</v>
      </c>
      <c r="AE2916" s="1" t="s">
        <v>4</v>
      </c>
      <c r="AF2916" s="1" t="s">
        <v>4</v>
      </c>
      <c r="AG2916" s="1" t="s">
        <v>4</v>
      </c>
      <c r="AH2916" s="1" t="s">
        <v>4</v>
      </c>
      <c r="AI2916" s="1" t="s">
        <v>4</v>
      </c>
      <c r="AJ2916" s="1" t="s">
        <v>4</v>
      </c>
      <c r="AK2916" s="1" t="s">
        <v>4</v>
      </c>
    </row>
    <row r="2917" spans="1:37">
      <c r="A2917" t="s">
        <v>345</v>
      </c>
      <c r="B2917" s="2">
        <v>916</v>
      </c>
      <c r="C2917" t="s">
        <v>346</v>
      </c>
      <c r="D2917" s="2">
        <v>2002</v>
      </c>
      <c r="E2917" s="1" t="s">
        <v>4</v>
      </c>
      <c r="F2917" s="1" t="s">
        <v>4</v>
      </c>
      <c r="G2917" s="1" t="s">
        <v>4</v>
      </c>
      <c r="H2917" s="1" t="s">
        <v>4</v>
      </c>
      <c r="I2917" s="1" t="s">
        <v>4</v>
      </c>
      <c r="J2917" s="1" t="s">
        <v>4</v>
      </c>
      <c r="K2917" s="1" t="s">
        <v>4</v>
      </c>
      <c r="L2917" s="1">
        <v>4.9999425064470415</v>
      </c>
      <c r="M2917" s="1">
        <v>4.9767254621489343</v>
      </c>
      <c r="N2917" s="1">
        <v>4.0000000000004476</v>
      </c>
      <c r="O2917" s="1">
        <v>5.0000095258768251</v>
      </c>
      <c r="P2917" s="1">
        <v>5.0308351853519007</v>
      </c>
      <c r="Q2917" s="1">
        <v>7.9981903863009851</v>
      </c>
      <c r="R2917" s="1">
        <v>9.5000000000000853</v>
      </c>
      <c r="S2917" s="1">
        <v>9.8000000000000078</v>
      </c>
      <c r="T2917" s="1" t="s">
        <v>4</v>
      </c>
      <c r="U2917" s="1" t="s">
        <v>4</v>
      </c>
      <c r="V2917" s="1" t="s">
        <v>4</v>
      </c>
      <c r="W2917" s="1" t="s">
        <v>4</v>
      </c>
      <c r="X2917" s="1" t="s">
        <v>4</v>
      </c>
      <c r="Y2917" s="1" t="s">
        <v>4</v>
      </c>
      <c r="Z2917" s="1" t="s">
        <v>4</v>
      </c>
      <c r="AA2917" s="1" t="s">
        <v>4</v>
      </c>
      <c r="AB2917" s="1" t="s">
        <v>4</v>
      </c>
      <c r="AC2917" s="1" t="s">
        <v>4</v>
      </c>
      <c r="AD2917" s="1" t="s">
        <v>4</v>
      </c>
      <c r="AE2917" s="1" t="s">
        <v>4</v>
      </c>
      <c r="AF2917" s="1" t="s">
        <v>4</v>
      </c>
      <c r="AG2917" s="1" t="s">
        <v>4</v>
      </c>
      <c r="AH2917" s="1" t="s">
        <v>4</v>
      </c>
      <c r="AI2917" s="1" t="s">
        <v>4</v>
      </c>
      <c r="AJ2917" s="1" t="s">
        <v>4</v>
      </c>
      <c r="AK2917" s="1" t="s">
        <v>4</v>
      </c>
    </row>
    <row r="2918" spans="1:37">
      <c r="A2918" t="s">
        <v>345</v>
      </c>
      <c r="B2918" s="2">
        <v>916</v>
      </c>
      <c r="C2918" t="s">
        <v>346</v>
      </c>
      <c r="D2918" s="2">
        <v>2003</v>
      </c>
      <c r="E2918" s="1" t="s">
        <v>4</v>
      </c>
      <c r="F2918" s="1" t="s">
        <v>4</v>
      </c>
      <c r="G2918" s="1" t="s">
        <v>4</v>
      </c>
      <c r="H2918" s="1" t="s">
        <v>4</v>
      </c>
      <c r="I2918" s="1" t="s">
        <v>4</v>
      </c>
      <c r="J2918" s="1" t="s">
        <v>4</v>
      </c>
      <c r="K2918" s="1" t="s">
        <v>4</v>
      </c>
      <c r="L2918" s="1" t="s">
        <v>4</v>
      </c>
      <c r="M2918" s="1">
        <v>4.9625642546932136</v>
      </c>
      <c r="N2918" s="1">
        <v>4.4999999999999707</v>
      </c>
      <c r="O2918" s="1">
        <v>3.999992742189673</v>
      </c>
      <c r="P2918" s="1">
        <v>4.4964667025080507</v>
      </c>
      <c r="Q2918" s="1">
        <v>6.978402722575483</v>
      </c>
      <c r="R2918" s="1">
        <v>9.0000000000000302</v>
      </c>
      <c r="S2918" s="1">
        <v>9.1999999999998749</v>
      </c>
      <c r="T2918" s="1">
        <v>9.30099240399338</v>
      </c>
      <c r="U2918" s="1" t="s">
        <v>4</v>
      </c>
      <c r="V2918" s="1" t="s">
        <v>4</v>
      </c>
      <c r="W2918" s="1" t="s">
        <v>4</v>
      </c>
      <c r="X2918" s="1" t="s">
        <v>4</v>
      </c>
      <c r="Y2918" s="1" t="s">
        <v>4</v>
      </c>
      <c r="Z2918" s="1" t="s">
        <v>4</v>
      </c>
      <c r="AA2918" s="1" t="s">
        <v>4</v>
      </c>
      <c r="AB2918" s="1" t="s">
        <v>4</v>
      </c>
      <c r="AC2918" s="1" t="s">
        <v>4</v>
      </c>
      <c r="AD2918" s="1" t="s">
        <v>4</v>
      </c>
      <c r="AE2918" s="1" t="s">
        <v>4</v>
      </c>
      <c r="AF2918" s="1" t="s">
        <v>4</v>
      </c>
      <c r="AG2918" s="1" t="s">
        <v>4</v>
      </c>
      <c r="AH2918" s="1" t="s">
        <v>4</v>
      </c>
      <c r="AI2918" s="1" t="s">
        <v>4</v>
      </c>
      <c r="AJ2918" s="1" t="s">
        <v>4</v>
      </c>
      <c r="AK2918" s="1" t="s">
        <v>4</v>
      </c>
    </row>
    <row r="2919" spans="1:37">
      <c r="A2919" t="s">
        <v>345</v>
      </c>
      <c r="B2919" s="2">
        <v>916</v>
      </c>
      <c r="C2919" t="s">
        <v>346</v>
      </c>
      <c r="D2919" s="2">
        <v>2004</v>
      </c>
      <c r="E2919" s="1" t="s">
        <v>4</v>
      </c>
      <c r="F2919" s="1" t="s">
        <v>4</v>
      </c>
      <c r="G2919" s="1" t="s">
        <v>4</v>
      </c>
      <c r="H2919" s="1" t="s">
        <v>4</v>
      </c>
      <c r="I2919" s="1" t="s">
        <v>4</v>
      </c>
      <c r="J2919" s="1" t="s">
        <v>4</v>
      </c>
      <c r="K2919" s="1" t="s">
        <v>4</v>
      </c>
      <c r="L2919" s="1" t="s">
        <v>4</v>
      </c>
      <c r="M2919" s="1" t="s">
        <v>4</v>
      </c>
      <c r="N2919" s="1">
        <v>5.0000047683713689</v>
      </c>
      <c r="O2919" s="1">
        <v>4.0000061576450197</v>
      </c>
      <c r="P2919" s="1">
        <v>5.1340481693637141</v>
      </c>
      <c r="Q2919" s="1">
        <v>5.898837636297527</v>
      </c>
      <c r="R2919" s="1">
        <v>7.9999999999999183</v>
      </c>
      <c r="S2919" s="1">
        <v>9.0000000000000533</v>
      </c>
      <c r="T2919" s="1">
        <v>9.431448163663525</v>
      </c>
      <c r="U2919" s="1">
        <v>9.6000000000001418</v>
      </c>
      <c r="V2919" s="1" t="s">
        <v>4</v>
      </c>
      <c r="W2919" s="1" t="s">
        <v>4</v>
      </c>
      <c r="X2919" s="1" t="s">
        <v>4</v>
      </c>
      <c r="Y2919" s="1" t="s">
        <v>4</v>
      </c>
      <c r="Z2919" s="1" t="s">
        <v>4</v>
      </c>
      <c r="AA2919" s="1" t="s">
        <v>4</v>
      </c>
      <c r="AB2919" s="1" t="s">
        <v>4</v>
      </c>
      <c r="AC2919" s="1" t="s">
        <v>4</v>
      </c>
      <c r="AD2919" s="1" t="s">
        <v>4</v>
      </c>
      <c r="AE2919" s="1" t="s">
        <v>4</v>
      </c>
      <c r="AF2919" s="1" t="s">
        <v>4</v>
      </c>
      <c r="AG2919" s="1" t="s">
        <v>4</v>
      </c>
      <c r="AH2919" s="1" t="s">
        <v>4</v>
      </c>
      <c r="AI2919" s="1" t="s">
        <v>4</v>
      </c>
      <c r="AJ2919" s="1" t="s">
        <v>4</v>
      </c>
      <c r="AK2919" s="1" t="s">
        <v>4</v>
      </c>
    </row>
    <row r="2920" spans="1:37">
      <c r="A2920" t="s">
        <v>345</v>
      </c>
      <c r="B2920" s="2">
        <v>916</v>
      </c>
      <c r="C2920" t="s">
        <v>346</v>
      </c>
      <c r="D2920" s="2">
        <v>2005</v>
      </c>
      <c r="E2920" s="1" t="s">
        <v>4</v>
      </c>
      <c r="F2920" s="1" t="s">
        <v>4</v>
      </c>
      <c r="G2920" s="1" t="s">
        <v>4</v>
      </c>
      <c r="H2920" s="1" t="s">
        <v>4</v>
      </c>
      <c r="I2920" s="1" t="s">
        <v>4</v>
      </c>
      <c r="J2920" s="1" t="s">
        <v>4</v>
      </c>
      <c r="K2920" s="1" t="s">
        <v>4</v>
      </c>
      <c r="L2920" s="1" t="s">
        <v>4</v>
      </c>
      <c r="M2920" s="1" t="s">
        <v>4</v>
      </c>
      <c r="N2920" s="1" t="s">
        <v>4</v>
      </c>
      <c r="O2920" s="1">
        <v>5.9999930923858802</v>
      </c>
      <c r="P2920" s="1">
        <v>5.7283538182449911</v>
      </c>
      <c r="Q2920" s="1">
        <v>5.5288933600962986</v>
      </c>
      <c r="R2920" s="1">
        <v>7.5000000000000178</v>
      </c>
      <c r="S2920" s="1">
        <v>8.5000000000000853</v>
      </c>
      <c r="T2920" s="1">
        <v>8.8000000000000078</v>
      </c>
      <c r="U2920" s="1">
        <v>9.3999999999998742</v>
      </c>
      <c r="V2920" s="1">
        <v>9.6999999999999318</v>
      </c>
      <c r="W2920" s="1" t="s">
        <v>4</v>
      </c>
      <c r="X2920" s="1" t="s">
        <v>4</v>
      </c>
      <c r="Y2920" s="1" t="s">
        <v>4</v>
      </c>
      <c r="Z2920" s="1" t="s">
        <v>4</v>
      </c>
      <c r="AA2920" s="1" t="s">
        <v>4</v>
      </c>
      <c r="AB2920" s="1" t="s">
        <v>4</v>
      </c>
      <c r="AC2920" s="1" t="s">
        <v>4</v>
      </c>
      <c r="AD2920" s="1" t="s">
        <v>4</v>
      </c>
      <c r="AE2920" s="1" t="s">
        <v>4</v>
      </c>
      <c r="AF2920" s="1" t="s">
        <v>4</v>
      </c>
      <c r="AG2920" s="1" t="s">
        <v>4</v>
      </c>
      <c r="AH2920" s="1" t="s">
        <v>4</v>
      </c>
      <c r="AI2920" s="1" t="s">
        <v>4</v>
      </c>
      <c r="AJ2920" s="1" t="s">
        <v>4</v>
      </c>
      <c r="AK2920" s="1" t="s">
        <v>4</v>
      </c>
    </row>
    <row r="2921" spans="1:37">
      <c r="A2921" t="s">
        <v>345</v>
      </c>
      <c r="B2921" s="2">
        <v>916</v>
      </c>
      <c r="C2921" t="s">
        <v>346</v>
      </c>
      <c r="D2921" s="2">
        <v>2006</v>
      </c>
      <c r="E2921" s="1" t="s">
        <v>4</v>
      </c>
      <c r="F2921" s="1" t="s">
        <v>4</v>
      </c>
      <c r="G2921" s="1" t="s">
        <v>4</v>
      </c>
      <c r="H2921" s="1" t="s">
        <v>4</v>
      </c>
      <c r="I2921" s="1" t="s">
        <v>4</v>
      </c>
      <c r="J2921" s="1" t="s">
        <v>4</v>
      </c>
      <c r="K2921" s="1" t="s">
        <v>4</v>
      </c>
      <c r="L2921" s="1" t="s">
        <v>4</v>
      </c>
      <c r="M2921" s="1" t="s">
        <v>4</v>
      </c>
      <c r="N2921" s="1" t="s">
        <v>4</v>
      </c>
      <c r="O2921" s="1" t="s">
        <v>4</v>
      </c>
      <c r="P2921" s="1">
        <v>6.7861178355833163</v>
      </c>
      <c r="Q2921" s="1">
        <v>6.2261106935226129</v>
      </c>
      <c r="R2921" s="1">
        <v>8.0000000000000515</v>
      </c>
      <c r="S2921" s="1">
        <v>8.1999999999998963</v>
      </c>
      <c r="T2921" s="1">
        <v>7.6999999999999957</v>
      </c>
      <c r="U2921" s="1">
        <v>8.3000000000000185</v>
      </c>
      <c r="V2921" s="1">
        <v>10.700000000000042</v>
      </c>
      <c r="W2921" s="1">
        <v>10.700000000000042</v>
      </c>
      <c r="X2921" s="1" t="s">
        <v>4</v>
      </c>
      <c r="Y2921" s="1" t="s">
        <v>4</v>
      </c>
      <c r="Z2921" s="1" t="s">
        <v>4</v>
      </c>
      <c r="AA2921" s="1" t="s">
        <v>4</v>
      </c>
      <c r="AB2921" s="1" t="s">
        <v>4</v>
      </c>
      <c r="AC2921" s="1" t="s">
        <v>4</v>
      </c>
      <c r="AD2921" s="1" t="s">
        <v>4</v>
      </c>
      <c r="AE2921" s="1" t="s">
        <v>4</v>
      </c>
      <c r="AF2921" s="1" t="s">
        <v>4</v>
      </c>
      <c r="AG2921" s="1" t="s">
        <v>4</v>
      </c>
      <c r="AH2921" s="1" t="s">
        <v>4</v>
      </c>
      <c r="AI2921" s="1" t="s">
        <v>4</v>
      </c>
      <c r="AJ2921" s="1" t="s">
        <v>4</v>
      </c>
      <c r="AK2921" s="1" t="s">
        <v>4</v>
      </c>
    </row>
    <row r="2922" spans="1:37">
      <c r="A2922" t="s">
        <v>345</v>
      </c>
      <c r="B2922" s="2">
        <v>916</v>
      </c>
      <c r="C2922" t="s">
        <v>346</v>
      </c>
      <c r="D2922" s="2">
        <v>2007</v>
      </c>
      <c r="E2922" s="1" t="s">
        <v>4</v>
      </c>
      <c r="F2922" s="1" t="s">
        <v>4</v>
      </c>
      <c r="G2922" s="1" t="s">
        <v>4</v>
      </c>
      <c r="H2922" s="1" t="s">
        <v>4</v>
      </c>
      <c r="I2922" s="1" t="s">
        <v>4</v>
      </c>
      <c r="J2922" s="1" t="s">
        <v>4</v>
      </c>
      <c r="K2922" s="1" t="s">
        <v>4</v>
      </c>
      <c r="L2922" s="1" t="s">
        <v>4</v>
      </c>
      <c r="M2922" s="1" t="s">
        <v>4</v>
      </c>
      <c r="N2922" s="1" t="s">
        <v>4</v>
      </c>
      <c r="O2922" s="1" t="s">
        <v>4</v>
      </c>
      <c r="P2922" s="1" t="s">
        <v>4</v>
      </c>
      <c r="Q2922" s="1">
        <v>5.0000000000000711</v>
      </c>
      <c r="R2922" s="1">
        <v>7.4999999999999067</v>
      </c>
      <c r="S2922" s="1">
        <v>7.8000000000000291</v>
      </c>
      <c r="T2922" s="1">
        <v>7.1999999999999842</v>
      </c>
      <c r="U2922" s="1">
        <v>7.7000000000000624</v>
      </c>
      <c r="V2922" s="1">
        <v>8.6999999999999069</v>
      </c>
      <c r="W2922" s="1">
        <v>8.8999999999999968</v>
      </c>
      <c r="X2922" s="1">
        <v>8.8999999999999968</v>
      </c>
      <c r="Y2922" s="1" t="s">
        <v>4</v>
      </c>
      <c r="Z2922" s="1" t="s">
        <v>4</v>
      </c>
      <c r="AA2922" s="1" t="s">
        <v>4</v>
      </c>
      <c r="AB2922" s="1" t="s">
        <v>4</v>
      </c>
      <c r="AC2922" s="1" t="s">
        <v>4</v>
      </c>
      <c r="AD2922" s="1" t="s">
        <v>4</v>
      </c>
      <c r="AE2922" s="1" t="s">
        <v>4</v>
      </c>
      <c r="AF2922" s="1" t="s">
        <v>4</v>
      </c>
      <c r="AG2922" s="1" t="s">
        <v>4</v>
      </c>
      <c r="AH2922" s="1" t="s">
        <v>4</v>
      </c>
      <c r="AI2922" s="1" t="s">
        <v>4</v>
      </c>
      <c r="AJ2922" s="1" t="s">
        <v>4</v>
      </c>
      <c r="AK2922" s="1" t="s">
        <v>4</v>
      </c>
    </row>
    <row r="2923" spans="1:37">
      <c r="A2923" t="s">
        <v>345</v>
      </c>
      <c r="B2923" s="2">
        <v>916</v>
      </c>
      <c r="C2923" t="s">
        <v>346</v>
      </c>
      <c r="D2923" s="2">
        <v>2008</v>
      </c>
      <c r="E2923" s="1" t="s">
        <v>4</v>
      </c>
      <c r="F2923" s="1" t="s">
        <v>4</v>
      </c>
      <c r="G2923" s="1" t="s">
        <v>4</v>
      </c>
      <c r="H2923" s="1" t="s">
        <v>4</v>
      </c>
      <c r="I2923" s="1" t="s">
        <v>4</v>
      </c>
      <c r="J2923" s="1" t="s">
        <v>4</v>
      </c>
      <c r="K2923" s="1" t="s">
        <v>4</v>
      </c>
      <c r="L2923" s="1" t="s">
        <v>4</v>
      </c>
      <c r="M2923" s="1" t="s">
        <v>4</v>
      </c>
      <c r="N2923" s="1" t="s">
        <v>4</v>
      </c>
      <c r="O2923" s="1" t="s">
        <v>4</v>
      </c>
      <c r="P2923" s="1" t="s">
        <v>4</v>
      </c>
      <c r="Q2923" s="1" t="s">
        <v>4</v>
      </c>
      <c r="R2923" s="1">
        <v>5.5000000000000826</v>
      </c>
      <c r="S2923" s="1">
        <v>6.800000000000006</v>
      </c>
      <c r="T2923" s="1">
        <v>6.9000000000000394</v>
      </c>
      <c r="U2923" s="1">
        <v>7.600000000000029</v>
      </c>
      <c r="V2923" s="1">
        <v>7.7500000000000346</v>
      </c>
      <c r="W2923" s="1">
        <v>4.4999999999999707</v>
      </c>
      <c r="X2923" s="1">
        <v>3.199999999999914</v>
      </c>
      <c r="Y2923" s="1">
        <v>3.199999999999914</v>
      </c>
      <c r="Z2923" s="1" t="s">
        <v>4</v>
      </c>
      <c r="AA2923" s="1" t="s">
        <v>4</v>
      </c>
      <c r="AB2923" s="1" t="s">
        <v>4</v>
      </c>
      <c r="AC2923" s="1" t="s">
        <v>4</v>
      </c>
      <c r="AD2923" s="1" t="s">
        <v>4</v>
      </c>
      <c r="AE2923" s="1" t="s">
        <v>4</v>
      </c>
      <c r="AF2923" s="1" t="s">
        <v>4</v>
      </c>
      <c r="AG2923" s="1" t="s">
        <v>4</v>
      </c>
      <c r="AH2923" s="1" t="s">
        <v>4</v>
      </c>
      <c r="AI2923" s="1" t="s">
        <v>4</v>
      </c>
      <c r="AJ2923" s="1" t="s">
        <v>4</v>
      </c>
      <c r="AK2923" s="1" t="s">
        <v>4</v>
      </c>
    </row>
    <row r="2924" spans="1:37">
      <c r="A2924" t="s">
        <v>345</v>
      </c>
      <c r="B2924" s="2">
        <v>916</v>
      </c>
      <c r="C2924" t="s">
        <v>346</v>
      </c>
      <c r="D2924" s="2">
        <v>2009</v>
      </c>
      <c r="E2924" s="1" t="s">
        <v>4</v>
      </c>
      <c r="F2924" s="1" t="s">
        <v>4</v>
      </c>
      <c r="G2924" s="1" t="s">
        <v>4</v>
      </c>
      <c r="H2924" s="1" t="s">
        <v>4</v>
      </c>
      <c r="I2924" s="1" t="s">
        <v>4</v>
      </c>
      <c r="J2924" s="1" t="s">
        <v>4</v>
      </c>
      <c r="K2924" s="1" t="s">
        <v>4</v>
      </c>
      <c r="L2924" s="1" t="s">
        <v>4</v>
      </c>
      <c r="M2924" s="1" t="s">
        <v>4</v>
      </c>
      <c r="N2924" s="1" t="s">
        <v>4</v>
      </c>
      <c r="O2924" s="1" t="s">
        <v>4</v>
      </c>
      <c r="P2924" s="1" t="s">
        <v>4</v>
      </c>
      <c r="Q2924" s="1" t="s">
        <v>4</v>
      </c>
      <c r="R2924" s="1" t="s">
        <v>4</v>
      </c>
      <c r="S2924" s="1">
        <v>7.7000000000000179</v>
      </c>
      <c r="T2924" s="1">
        <v>9.3999999999999631</v>
      </c>
      <c r="U2924" s="1">
        <v>7.6000000000000068</v>
      </c>
      <c r="V2924" s="1">
        <v>7.4999999999995293</v>
      </c>
      <c r="W2924" s="1">
        <v>5.2999999999999936</v>
      </c>
      <c r="X2924" s="1">
        <v>-1.9999999999999463</v>
      </c>
      <c r="Y2924" s="1">
        <v>1.1813217430068468</v>
      </c>
      <c r="Z2924" s="1">
        <v>1.1813217430068468</v>
      </c>
      <c r="AA2924" s="1" t="s">
        <v>4</v>
      </c>
      <c r="AB2924" s="1" t="s">
        <v>4</v>
      </c>
      <c r="AC2924" s="1" t="s">
        <v>4</v>
      </c>
      <c r="AD2924" s="1" t="s">
        <v>4</v>
      </c>
      <c r="AE2924" s="1" t="s">
        <v>4</v>
      </c>
      <c r="AF2924" s="1" t="s">
        <v>4</v>
      </c>
      <c r="AG2924" s="1" t="s">
        <v>4</v>
      </c>
      <c r="AH2924" s="1" t="s">
        <v>4</v>
      </c>
      <c r="AI2924" s="1" t="s">
        <v>4</v>
      </c>
      <c r="AJ2924" s="1" t="s">
        <v>4</v>
      </c>
      <c r="AK2924" s="1" t="s">
        <v>4</v>
      </c>
    </row>
    <row r="2925" spans="1:37">
      <c r="A2925" t="s">
        <v>345</v>
      </c>
      <c r="B2925" s="2">
        <v>916</v>
      </c>
      <c r="C2925" t="s">
        <v>346</v>
      </c>
      <c r="D2925" s="2">
        <v>2010</v>
      </c>
      <c r="E2925" s="1" t="s">
        <v>4</v>
      </c>
      <c r="F2925" s="1" t="s">
        <v>4</v>
      </c>
      <c r="G2925" s="1" t="s">
        <v>4</v>
      </c>
      <c r="H2925" s="1" t="s">
        <v>4</v>
      </c>
      <c r="I2925" s="1" t="s">
        <v>4</v>
      </c>
      <c r="J2925" s="1" t="s">
        <v>4</v>
      </c>
      <c r="K2925" s="1" t="s">
        <v>4</v>
      </c>
      <c r="L2925" s="1" t="s">
        <v>4</v>
      </c>
      <c r="M2925" s="1" t="s">
        <v>4</v>
      </c>
      <c r="N2925" s="1" t="s">
        <v>4</v>
      </c>
      <c r="O2925" s="1" t="s">
        <v>4</v>
      </c>
      <c r="P2925" s="1" t="s">
        <v>4</v>
      </c>
      <c r="Q2925" s="1" t="s">
        <v>4</v>
      </c>
      <c r="R2925" s="1" t="s">
        <v>4</v>
      </c>
      <c r="S2925" s="1" t="s">
        <v>4</v>
      </c>
      <c r="T2925" s="1">
        <v>7.0000000000002727</v>
      </c>
      <c r="U2925" s="1">
        <v>6.8000000000002725</v>
      </c>
      <c r="V2925" s="1">
        <v>7.6000000000002288</v>
      </c>
      <c r="W2925" s="1">
        <v>6.5000000000000835</v>
      </c>
      <c r="X2925" s="1">
        <v>1.9999999999999352</v>
      </c>
      <c r="Y2925" s="1">
        <v>5.399999999999916</v>
      </c>
      <c r="Z2925" s="1">
        <v>7.2513162242537232</v>
      </c>
      <c r="AA2925" s="1">
        <v>7.2513162242537232</v>
      </c>
      <c r="AB2925" s="1" t="s">
        <v>4</v>
      </c>
      <c r="AC2925" s="1" t="s">
        <v>4</v>
      </c>
      <c r="AD2925" s="1" t="s">
        <v>4</v>
      </c>
      <c r="AE2925" s="1" t="s">
        <v>4</v>
      </c>
      <c r="AF2925" s="1" t="s">
        <v>4</v>
      </c>
      <c r="AG2925" s="1" t="s">
        <v>4</v>
      </c>
      <c r="AH2925" s="1" t="s">
        <v>4</v>
      </c>
      <c r="AI2925" s="1" t="s">
        <v>4</v>
      </c>
      <c r="AJ2925" s="1" t="s">
        <v>4</v>
      </c>
      <c r="AK2925" s="1" t="s">
        <v>4</v>
      </c>
    </row>
    <row r="2926" spans="1:37">
      <c r="A2926" t="s">
        <v>345</v>
      </c>
      <c r="B2926" s="2">
        <v>916</v>
      </c>
      <c r="C2926" t="s">
        <v>346</v>
      </c>
      <c r="D2926" s="2">
        <v>2011</v>
      </c>
      <c r="E2926" s="1" t="s">
        <v>4</v>
      </c>
      <c r="F2926" s="1" t="s">
        <v>4</v>
      </c>
      <c r="G2926" s="1" t="s">
        <v>4</v>
      </c>
      <c r="H2926" s="1" t="s">
        <v>4</v>
      </c>
      <c r="I2926" s="1" t="s">
        <v>4</v>
      </c>
      <c r="J2926" s="1" t="s">
        <v>4</v>
      </c>
      <c r="K2926" s="1" t="s">
        <v>4</v>
      </c>
      <c r="L2926" s="1" t="s">
        <v>4</v>
      </c>
      <c r="M2926" s="1" t="s">
        <v>4</v>
      </c>
      <c r="N2926" s="1" t="s">
        <v>4</v>
      </c>
      <c r="O2926" s="1" t="s">
        <v>4</v>
      </c>
      <c r="P2926" s="1" t="s">
        <v>4</v>
      </c>
      <c r="Q2926" s="1" t="s">
        <v>4</v>
      </c>
      <c r="R2926" s="1" t="s">
        <v>4</v>
      </c>
      <c r="S2926" s="1" t="s">
        <v>4</v>
      </c>
      <c r="T2926" s="1" t="s">
        <v>4</v>
      </c>
      <c r="U2926" s="1">
        <v>8.2999999999993967</v>
      </c>
      <c r="V2926" s="1">
        <v>8.7999999999998515</v>
      </c>
      <c r="W2926" s="1">
        <v>6.6999999999999282</v>
      </c>
      <c r="X2926" s="1">
        <v>6.0000000000000275</v>
      </c>
      <c r="Y2926" s="1">
        <v>5.0999999999999712</v>
      </c>
      <c r="Z2926" s="1">
        <v>6.5239920175379051</v>
      </c>
      <c r="AA2926" s="1">
        <v>7.4999999999995293</v>
      </c>
      <c r="AB2926" s="1">
        <v>7.4618136990481254</v>
      </c>
      <c r="AC2926" s="1" t="s">
        <v>4</v>
      </c>
      <c r="AD2926" s="1" t="s">
        <v>4</v>
      </c>
      <c r="AE2926" s="1" t="s">
        <v>4</v>
      </c>
      <c r="AF2926" s="1" t="s">
        <v>4</v>
      </c>
      <c r="AG2926" s="1" t="s">
        <v>4</v>
      </c>
      <c r="AH2926" s="1" t="s">
        <v>4</v>
      </c>
      <c r="AI2926" s="1" t="s">
        <v>4</v>
      </c>
      <c r="AJ2926" s="1" t="s">
        <v>4</v>
      </c>
      <c r="AK2926" s="1" t="s">
        <v>4</v>
      </c>
    </row>
    <row r="2927" spans="1:37">
      <c r="A2927" t="s">
        <v>345</v>
      </c>
      <c r="B2927" s="2">
        <v>916</v>
      </c>
      <c r="C2927" t="s">
        <v>346</v>
      </c>
      <c r="D2927" s="2">
        <v>2012</v>
      </c>
      <c r="E2927" s="1" t="s">
        <v>4</v>
      </c>
      <c r="F2927" s="1" t="s">
        <v>4</v>
      </c>
      <c r="G2927" s="1" t="s">
        <v>4</v>
      </c>
      <c r="H2927" s="1" t="s">
        <v>4</v>
      </c>
      <c r="I2927" s="1" t="s">
        <v>4</v>
      </c>
      <c r="J2927" s="1" t="s">
        <v>4</v>
      </c>
      <c r="K2927" s="1" t="s">
        <v>4</v>
      </c>
      <c r="L2927" s="1" t="s">
        <v>4</v>
      </c>
      <c r="M2927" s="1" t="s">
        <v>4</v>
      </c>
      <c r="N2927" s="1" t="s">
        <v>4</v>
      </c>
      <c r="O2927" s="1" t="s">
        <v>4</v>
      </c>
      <c r="P2927" s="1" t="s">
        <v>4</v>
      </c>
      <c r="Q2927" s="1" t="s">
        <v>4</v>
      </c>
      <c r="R2927" s="1" t="s">
        <v>4</v>
      </c>
      <c r="S2927" s="1" t="s">
        <v>4</v>
      </c>
      <c r="T2927" s="1" t="s">
        <v>4</v>
      </c>
      <c r="U2927" s="1" t="s">
        <v>4</v>
      </c>
      <c r="V2927" s="1">
        <v>7.7000000000000179</v>
      </c>
      <c r="W2927" s="1">
        <v>6.7000000000000393</v>
      </c>
      <c r="X2927" s="1">
        <v>5.5999999999997385</v>
      </c>
      <c r="Y2927" s="1">
        <v>5.4999999999998161</v>
      </c>
      <c r="Z2927" s="1">
        <v>5.5925129119525518</v>
      </c>
      <c r="AA2927" s="1">
        <v>5.4650690220936271</v>
      </c>
      <c r="AB2927" s="1">
        <v>5.0933953002977539</v>
      </c>
      <c r="AC2927" s="1">
        <v>5.0000000000000266</v>
      </c>
      <c r="AD2927" s="1" t="s">
        <v>4</v>
      </c>
      <c r="AE2927" s="1" t="s">
        <v>4</v>
      </c>
      <c r="AF2927" s="1" t="s">
        <v>4</v>
      </c>
      <c r="AG2927" s="1" t="s">
        <v>4</v>
      </c>
      <c r="AH2927" s="1" t="s">
        <v>4</v>
      </c>
      <c r="AI2927" s="1" t="s">
        <v>4</v>
      </c>
      <c r="AJ2927" s="1" t="s">
        <v>4</v>
      </c>
      <c r="AK2927" s="1" t="s">
        <v>4</v>
      </c>
    </row>
    <row r="2928" spans="1:37">
      <c r="A2928" t="s">
        <v>345</v>
      </c>
      <c r="B2928" s="2">
        <v>916</v>
      </c>
      <c r="C2928" t="s">
        <v>346</v>
      </c>
      <c r="D2928" s="2">
        <v>2013</v>
      </c>
      <c r="E2928" s="1" t="s">
        <v>4</v>
      </c>
      <c r="F2928" s="1" t="s">
        <v>4</v>
      </c>
      <c r="G2928" s="1" t="s">
        <v>4</v>
      </c>
      <c r="H2928" s="1" t="s">
        <v>4</v>
      </c>
      <c r="I2928" s="1" t="s">
        <v>4</v>
      </c>
      <c r="J2928" s="1" t="s">
        <v>4</v>
      </c>
      <c r="K2928" s="1" t="s">
        <v>4</v>
      </c>
      <c r="L2928" s="1" t="s">
        <v>4</v>
      </c>
      <c r="M2928" s="1" t="s">
        <v>4</v>
      </c>
      <c r="N2928" s="1" t="s">
        <v>4</v>
      </c>
      <c r="O2928" s="1" t="s">
        <v>4</v>
      </c>
      <c r="P2928" s="1" t="s">
        <v>4</v>
      </c>
      <c r="Q2928" s="1" t="s">
        <v>4</v>
      </c>
      <c r="R2928" s="1" t="s">
        <v>4</v>
      </c>
      <c r="S2928" s="1" t="s">
        <v>4</v>
      </c>
      <c r="T2928" s="1" t="s">
        <v>4</v>
      </c>
      <c r="U2928" s="1" t="s">
        <v>4</v>
      </c>
      <c r="V2928" s="1" t="s">
        <v>4</v>
      </c>
      <c r="W2928" s="1">
        <v>6.7999999999999394</v>
      </c>
      <c r="X2928" s="1">
        <v>5.6000000000002492</v>
      </c>
      <c r="Y2928" s="1">
        <v>5.9000000000006603</v>
      </c>
      <c r="Z2928" s="1">
        <v>5.8999999999999941</v>
      </c>
      <c r="AA2928" s="1">
        <v>5.7000000000001272</v>
      </c>
      <c r="AB2928" s="1">
        <v>5.033046477912384</v>
      </c>
      <c r="AC2928" s="1">
        <v>5.9999998999995752</v>
      </c>
      <c r="AD2928" s="1">
        <v>5.9999998999995752</v>
      </c>
      <c r="AE2928" s="1" t="s">
        <v>4</v>
      </c>
      <c r="AF2928" s="1" t="s">
        <v>4</v>
      </c>
      <c r="AG2928" s="1" t="s">
        <v>4</v>
      </c>
      <c r="AH2928" s="1" t="s">
        <v>4</v>
      </c>
      <c r="AI2928" s="1" t="s">
        <v>4</v>
      </c>
      <c r="AJ2928" s="1" t="s">
        <v>4</v>
      </c>
      <c r="AK2928" s="1" t="s">
        <v>4</v>
      </c>
    </row>
    <row r="2929" spans="1:37">
      <c r="A2929" t="s">
        <v>345</v>
      </c>
      <c r="B2929" s="2">
        <v>916</v>
      </c>
      <c r="C2929" t="s">
        <v>346</v>
      </c>
      <c r="D2929" s="2">
        <v>2014</v>
      </c>
      <c r="E2929" s="1" t="s">
        <v>4</v>
      </c>
      <c r="F2929" s="1" t="s">
        <v>4</v>
      </c>
      <c r="G2929" s="1" t="s">
        <v>4</v>
      </c>
      <c r="H2929" s="1" t="s">
        <v>4</v>
      </c>
      <c r="I2929" s="1" t="s">
        <v>4</v>
      </c>
      <c r="J2929" s="1" t="s">
        <v>4</v>
      </c>
      <c r="K2929" s="1" t="s">
        <v>4</v>
      </c>
      <c r="L2929" s="1" t="s">
        <v>4</v>
      </c>
      <c r="M2929" s="1" t="s">
        <v>4</v>
      </c>
      <c r="N2929" s="1" t="s">
        <v>4</v>
      </c>
      <c r="O2929" s="1" t="s">
        <v>4</v>
      </c>
      <c r="P2929" s="1" t="s">
        <v>4</v>
      </c>
      <c r="Q2929" s="1" t="s">
        <v>4</v>
      </c>
      <c r="R2929" s="1" t="s">
        <v>4</v>
      </c>
      <c r="S2929" s="1" t="s">
        <v>4</v>
      </c>
      <c r="T2929" s="1" t="s">
        <v>4</v>
      </c>
      <c r="U2929" s="1" t="s">
        <v>4</v>
      </c>
      <c r="V2929" s="1" t="s">
        <v>4</v>
      </c>
      <c r="W2929" s="1" t="s">
        <v>4</v>
      </c>
      <c r="X2929" s="1">
        <v>7.5000000000004396</v>
      </c>
      <c r="Y2929" s="1">
        <v>6.2999999999992617</v>
      </c>
      <c r="Z2929" s="1">
        <v>6.100000000000283</v>
      </c>
      <c r="AA2929" s="1">
        <v>5.9999999999995612</v>
      </c>
      <c r="AB2929" s="1">
        <v>5.2400000000004887</v>
      </c>
      <c r="AC2929" s="1">
        <v>4.6129944407335977</v>
      </c>
      <c r="AD2929" s="1">
        <v>4.300000000000237</v>
      </c>
      <c r="AE2929" s="1">
        <v>4.300000000000237</v>
      </c>
      <c r="AF2929" s="1" t="s">
        <v>4</v>
      </c>
      <c r="AG2929" s="1" t="s">
        <v>4</v>
      </c>
      <c r="AH2929" s="1" t="s">
        <v>4</v>
      </c>
      <c r="AI2929" s="1" t="s">
        <v>4</v>
      </c>
      <c r="AJ2929" s="1" t="s">
        <v>4</v>
      </c>
      <c r="AK2929" s="1" t="s">
        <v>4</v>
      </c>
    </row>
    <row r="2930" spans="1:37">
      <c r="A2930" t="s">
        <v>345</v>
      </c>
      <c r="B2930" s="2">
        <v>916</v>
      </c>
      <c r="C2930" t="s">
        <v>346</v>
      </c>
      <c r="D2930" s="2">
        <v>2015</v>
      </c>
      <c r="E2930" s="1" t="s">
        <v>4</v>
      </c>
      <c r="F2930" s="1" t="s">
        <v>4</v>
      </c>
      <c r="G2930" s="1" t="s">
        <v>4</v>
      </c>
      <c r="H2930" s="1" t="s">
        <v>4</v>
      </c>
      <c r="I2930" s="1" t="s">
        <v>4</v>
      </c>
      <c r="J2930" s="1" t="s">
        <v>4</v>
      </c>
      <c r="K2930" s="1" t="s">
        <v>4</v>
      </c>
      <c r="L2930" s="1" t="s">
        <v>4</v>
      </c>
      <c r="M2930" s="1" t="s">
        <v>4</v>
      </c>
      <c r="N2930" s="1" t="s">
        <v>4</v>
      </c>
      <c r="O2930" s="1" t="s">
        <v>4</v>
      </c>
      <c r="P2930" s="1" t="s">
        <v>4</v>
      </c>
      <c r="Q2930" s="1" t="s">
        <v>4</v>
      </c>
      <c r="R2930" s="1" t="s">
        <v>4</v>
      </c>
      <c r="S2930" s="1" t="s">
        <v>4</v>
      </c>
      <c r="T2930" s="1" t="s">
        <v>4</v>
      </c>
      <c r="U2930" s="1" t="s">
        <v>4</v>
      </c>
      <c r="V2930" s="1" t="s">
        <v>4</v>
      </c>
      <c r="W2930" s="1" t="s">
        <v>4</v>
      </c>
      <c r="X2930" s="1" t="s">
        <v>4</v>
      </c>
      <c r="Y2930" s="1">
        <v>6.5000000000005054</v>
      </c>
      <c r="Z2930" s="1">
        <v>6.3000000000001499</v>
      </c>
      <c r="AA2930" s="1">
        <v>6.2999999999999945</v>
      </c>
      <c r="AB2930" s="1">
        <v>6.0667849082946201</v>
      </c>
      <c r="AC2930" s="1">
        <v>4.7062248784245586</v>
      </c>
      <c r="AD2930" s="1">
        <v>1.5014066874139864</v>
      </c>
      <c r="AE2930" s="1">
        <v>1.1559803360083443</v>
      </c>
      <c r="AF2930" s="1">
        <v>1.1999999999998234</v>
      </c>
      <c r="AG2930" s="1" t="s">
        <v>4</v>
      </c>
      <c r="AH2930" s="1" t="s">
        <v>4</v>
      </c>
      <c r="AI2930" s="1" t="s">
        <v>4</v>
      </c>
      <c r="AJ2930" s="1" t="s">
        <v>4</v>
      </c>
      <c r="AK2930" s="1" t="s">
        <v>4</v>
      </c>
    </row>
    <row r="2931" spans="1:37">
      <c r="A2931" t="s">
        <v>345</v>
      </c>
      <c r="B2931" s="2">
        <v>916</v>
      </c>
      <c r="C2931" t="s">
        <v>346</v>
      </c>
      <c r="D2931" s="2">
        <v>2016</v>
      </c>
      <c r="E2931" s="1" t="s">
        <v>4</v>
      </c>
      <c r="F2931" s="1" t="s">
        <v>4</v>
      </c>
      <c r="G2931" s="1" t="s">
        <v>4</v>
      </c>
      <c r="H2931" s="1" t="s">
        <v>4</v>
      </c>
      <c r="I2931" s="1" t="s">
        <v>4</v>
      </c>
      <c r="J2931" s="1" t="s">
        <v>4</v>
      </c>
      <c r="K2931" s="1" t="s">
        <v>4</v>
      </c>
      <c r="L2931" s="1" t="s">
        <v>4</v>
      </c>
      <c r="M2931" s="1" t="s">
        <v>4</v>
      </c>
      <c r="N2931" s="1" t="s">
        <v>4</v>
      </c>
      <c r="O2931" s="1" t="s">
        <v>4</v>
      </c>
      <c r="P2931" s="1" t="s">
        <v>4</v>
      </c>
      <c r="Q2931" s="1" t="s">
        <v>4</v>
      </c>
      <c r="R2931" s="1" t="s">
        <v>4</v>
      </c>
      <c r="S2931" s="1" t="s">
        <v>4</v>
      </c>
      <c r="T2931" s="1" t="s">
        <v>4</v>
      </c>
      <c r="U2931" s="1" t="s">
        <v>4</v>
      </c>
      <c r="V2931" s="1" t="s">
        <v>4</v>
      </c>
      <c r="W2931" s="1" t="s">
        <v>4</v>
      </c>
      <c r="X2931" s="1" t="s">
        <v>4</v>
      </c>
      <c r="Y2931" s="1" t="s">
        <v>4</v>
      </c>
      <c r="Z2931" s="1">
        <v>6.3999999999996948</v>
      </c>
      <c r="AA2931" s="1">
        <v>6.3000000000000389</v>
      </c>
      <c r="AB2931" s="1">
        <v>5.838386279780261</v>
      </c>
      <c r="AC2931" s="1">
        <v>4.8346672150600511</v>
      </c>
      <c r="AD2931" s="1">
        <v>2.3549254395198282</v>
      </c>
      <c r="AE2931" s="1">
        <v>-0.75654862421619118</v>
      </c>
      <c r="AF2931" s="1">
        <v>1.0828735749848661</v>
      </c>
      <c r="AG2931" s="1">
        <v>1.0828735749848661</v>
      </c>
      <c r="AH2931" s="1" t="s">
        <v>4</v>
      </c>
      <c r="AI2931" s="1" t="s">
        <v>4</v>
      </c>
      <c r="AJ2931" s="1" t="s">
        <v>4</v>
      </c>
      <c r="AK2931" s="1" t="s">
        <v>4</v>
      </c>
    </row>
    <row r="2932" spans="1:37">
      <c r="A2932" t="s">
        <v>345</v>
      </c>
      <c r="B2932" s="2">
        <v>916</v>
      </c>
      <c r="C2932" t="s">
        <v>346</v>
      </c>
      <c r="D2932" s="2">
        <v>2017</v>
      </c>
      <c r="E2932" s="1" t="s">
        <v>4</v>
      </c>
      <c r="F2932" s="1" t="s">
        <v>4</v>
      </c>
      <c r="G2932" s="1" t="s">
        <v>4</v>
      </c>
      <c r="H2932" s="1" t="s">
        <v>4</v>
      </c>
      <c r="I2932" s="1" t="s">
        <v>4</v>
      </c>
      <c r="J2932" s="1" t="s">
        <v>4</v>
      </c>
      <c r="K2932" s="1" t="s">
        <v>4</v>
      </c>
      <c r="L2932" s="1" t="s">
        <v>4</v>
      </c>
      <c r="M2932" s="1" t="s">
        <v>4</v>
      </c>
      <c r="N2932" s="1" t="s">
        <v>4</v>
      </c>
      <c r="O2932" s="1" t="s">
        <v>4</v>
      </c>
      <c r="P2932" s="1" t="s">
        <v>4</v>
      </c>
      <c r="Q2932" s="1" t="s">
        <v>4</v>
      </c>
      <c r="R2932" s="1" t="s">
        <v>4</v>
      </c>
      <c r="S2932" s="1" t="s">
        <v>4</v>
      </c>
      <c r="T2932" s="1" t="s">
        <v>4</v>
      </c>
      <c r="U2932" s="1" t="s">
        <v>4</v>
      </c>
      <c r="V2932" s="1" t="s">
        <v>4</v>
      </c>
      <c r="W2932" s="1" t="s">
        <v>4</v>
      </c>
      <c r="X2932" s="1" t="s">
        <v>4</v>
      </c>
      <c r="Y2932" s="1" t="s">
        <v>4</v>
      </c>
      <c r="Z2932" s="1" t="s">
        <v>4</v>
      </c>
      <c r="AA2932" s="1">
        <v>6.2999999999998835</v>
      </c>
      <c r="AB2932" s="1">
        <v>5.3767354831950831</v>
      </c>
      <c r="AC2932" s="1">
        <v>5.8462079520964272</v>
      </c>
      <c r="AD2932" s="1">
        <v>3.7983052891206404</v>
      </c>
      <c r="AE2932" s="1">
        <v>0.56515948549682449</v>
      </c>
      <c r="AF2932" s="1">
        <v>3.3308130490505183</v>
      </c>
      <c r="AG2932" s="1">
        <v>3.9785056640481153</v>
      </c>
      <c r="AH2932" s="1">
        <v>4.0999999999998371</v>
      </c>
      <c r="AI2932" s="1" t="s">
        <v>4</v>
      </c>
      <c r="AJ2932" s="1" t="s">
        <v>4</v>
      </c>
      <c r="AK2932" s="1" t="s">
        <v>4</v>
      </c>
    </row>
    <row r="2933" spans="1:37">
      <c r="A2933" t="s">
        <v>345</v>
      </c>
      <c r="B2933" s="2">
        <v>916</v>
      </c>
      <c r="C2933" t="s">
        <v>346</v>
      </c>
      <c r="D2933" s="2">
        <v>2018</v>
      </c>
      <c r="E2933" s="1" t="s">
        <v>4</v>
      </c>
      <c r="F2933" s="1" t="s">
        <v>4</v>
      </c>
      <c r="G2933" s="1" t="s">
        <v>4</v>
      </c>
      <c r="H2933" s="1" t="s">
        <v>4</v>
      </c>
      <c r="I2933" s="1" t="s">
        <v>4</v>
      </c>
      <c r="J2933" s="1" t="s">
        <v>4</v>
      </c>
      <c r="K2933" s="1" t="s">
        <v>4</v>
      </c>
      <c r="L2933" s="1" t="s">
        <v>4</v>
      </c>
      <c r="M2933" s="1" t="s">
        <v>4</v>
      </c>
      <c r="N2933" s="1" t="s">
        <v>4</v>
      </c>
      <c r="O2933" s="1" t="s">
        <v>4</v>
      </c>
      <c r="P2933" s="1" t="s">
        <v>4</v>
      </c>
      <c r="Q2933" s="1" t="s">
        <v>4</v>
      </c>
      <c r="R2933" s="1" t="s">
        <v>4</v>
      </c>
      <c r="S2933" s="1" t="s">
        <v>4</v>
      </c>
      <c r="T2933" s="1" t="s">
        <v>4</v>
      </c>
      <c r="U2933" s="1" t="s">
        <v>4</v>
      </c>
      <c r="V2933" s="1" t="s">
        <v>4</v>
      </c>
      <c r="W2933" s="1" t="s">
        <v>4</v>
      </c>
      <c r="X2933" s="1" t="s">
        <v>4</v>
      </c>
      <c r="Y2933" s="1" t="s">
        <v>4</v>
      </c>
      <c r="Z2933" s="1" t="s">
        <v>4</v>
      </c>
      <c r="AA2933" s="1" t="s">
        <v>4</v>
      </c>
      <c r="AB2933" s="1">
        <v>5.4381998021563183</v>
      </c>
      <c r="AC2933" s="1">
        <v>5.225821447239376</v>
      </c>
      <c r="AD2933" s="1">
        <v>3.9998152461956149</v>
      </c>
      <c r="AE2933" s="1">
        <v>1.315500331477315</v>
      </c>
      <c r="AF2933" s="1">
        <v>2.8250352763645514</v>
      </c>
      <c r="AG2933" s="1">
        <v>3.6646318885051432</v>
      </c>
      <c r="AH2933" s="1">
        <v>4.0999999999999037</v>
      </c>
      <c r="AI2933" s="1">
        <v>4.0999999999999037</v>
      </c>
      <c r="AJ2933" s="1" t="s">
        <v>4</v>
      </c>
      <c r="AK2933" s="1" t="s">
        <v>4</v>
      </c>
    </row>
    <row r="2934" spans="1:37">
      <c r="A2934" t="s">
        <v>345</v>
      </c>
      <c r="B2934" s="2">
        <v>916</v>
      </c>
      <c r="C2934" t="s">
        <v>346</v>
      </c>
      <c r="D2934" s="2">
        <v>2019</v>
      </c>
      <c r="E2934" s="1" t="s">
        <v>4</v>
      </c>
      <c r="F2934" s="1" t="s">
        <v>4</v>
      </c>
      <c r="G2934" s="1" t="s">
        <v>4</v>
      </c>
      <c r="H2934" s="1" t="s">
        <v>4</v>
      </c>
      <c r="I2934" s="1" t="s">
        <v>4</v>
      </c>
      <c r="J2934" s="1" t="s">
        <v>4</v>
      </c>
      <c r="K2934" s="1" t="s">
        <v>4</v>
      </c>
      <c r="L2934" s="1" t="s">
        <v>4</v>
      </c>
      <c r="M2934" s="1" t="s">
        <v>4</v>
      </c>
      <c r="N2934" s="1" t="s">
        <v>4</v>
      </c>
      <c r="O2934" s="1" t="s">
        <v>4</v>
      </c>
      <c r="P2934" s="1" t="s">
        <v>4</v>
      </c>
      <c r="Q2934" s="1" t="s">
        <v>4</v>
      </c>
      <c r="R2934" s="1" t="s">
        <v>4</v>
      </c>
      <c r="S2934" s="1" t="s">
        <v>4</v>
      </c>
      <c r="T2934" s="1" t="s">
        <v>4</v>
      </c>
      <c r="U2934" s="1" t="s">
        <v>4</v>
      </c>
      <c r="V2934" s="1" t="s">
        <v>4</v>
      </c>
      <c r="W2934" s="1" t="s">
        <v>4</v>
      </c>
      <c r="X2934" s="1" t="s">
        <v>4</v>
      </c>
      <c r="Y2934" s="1" t="s">
        <v>4</v>
      </c>
      <c r="Z2934" s="1" t="s">
        <v>4</v>
      </c>
      <c r="AA2934" s="1" t="s">
        <v>4</v>
      </c>
      <c r="AB2934" s="1" t="s">
        <v>4</v>
      </c>
      <c r="AC2934" s="1">
        <v>5.7251988023305778</v>
      </c>
      <c r="AD2934" s="1">
        <v>4.1952305394290068</v>
      </c>
      <c r="AE2934" s="1">
        <v>1.7437538923123386</v>
      </c>
      <c r="AF2934" s="1">
        <v>2.8067118245570954</v>
      </c>
      <c r="AG2934" s="1">
        <v>3.1304431440398517</v>
      </c>
      <c r="AH2934" s="1">
        <v>3.818708048187891</v>
      </c>
      <c r="AI2934" s="1">
        <v>4.5000000000000595</v>
      </c>
      <c r="AJ2934" s="1">
        <v>4.5000000000003482</v>
      </c>
      <c r="AK2934" s="1" t="s">
        <v>4</v>
      </c>
    </row>
    <row r="2935" spans="1:37">
      <c r="A2935" t="s">
        <v>345</v>
      </c>
      <c r="B2935" s="2">
        <v>916</v>
      </c>
      <c r="C2935" t="s">
        <v>346</v>
      </c>
      <c r="D2935" s="2">
        <v>2020</v>
      </c>
      <c r="E2935" s="1" t="s">
        <v>4</v>
      </c>
      <c r="F2935" s="1" t="s">
        <v>4</v>
      </c>
      <c r="G2935" s="1" t="s">
        <v>4</v>
      </c>
      <c r="H2935" s="1" t="s">
        <v>4</v>
      </c>
      <c r="I2935" s="1" t="s">
        <v>4</v>
      </c>
      <c r="J2935" s="1" t="s">
        <v>4</v>
      </c>
      <c r="K2935" s="1" t="s">
        <v>4</v>
      </c>
      <c r="L2935" s="1" t="s">
        <v>4</v>
      </c>
      <c r="M2935" s="1" t="s">
        <v>4</v>
      </c>
      <c r="N2935" s="1" t="s">
        <v>4</v>
      </c>
      <c r="O2935" s="1" t="s">
        <v>4</v>
      </c>
      <c r="P2935" s="1" t="s">
        <v>4</v>
      </c>
      <c r="Q2935" s="1" t="s">
        <v>4</v>
      </c>
      <c r="R2935" s="1" t="s">
        <v>4</v>
      </c>
      <c r="S2935" s="1" t="s">
        <v>4</v>
      </c>
      <c r="T2935" s="1" t="s">
        <v>4</v>
      </c>
      <c r="U2935" s="1" t="s">
        <v>4</v>
      </c>
      <c r="V2935" s="1" t="s">
        <v>4</v>
      </c>
      <c r="W2935" s="1" t="s">
        <v>4</v>
      </c>
      <c r="X2935" s="1" t="s">
        <v>4</v>
      </c>
      <c r="Y2935" s="1" t="s">
        <v>4</v>
      </c>
      <c r="Z2935" s="1" t="s">
        <v>4</v>
      </c>
      <c r="AA2935" s="1" t="s">
        <v>4</v>
      </c>
      <c r="AB2935" s="1" t="s">
        <v>4</v>
      </c>
      <c r="AC2935" s="1" t="s">
        <v>4</v>
      </c>
      <c r="AD2935" s="1">
        <v>4.5127442258175332</v>
      </c>
      <c r="AE2935" s="1">
        <v>2.942000796200972</v>
      </c>
      <c r="AF2935" s="1">
        <v>3.2007758070162096</v>
      </c>
      <c r="AG2935" s="1">
        <v>3.2158795986645838</v>
      </c>
      <c r="AH2935" s="1">
        <v>3.9168504888114075</v>
      </c>
      <c r="AI2935" s="1">
        <v>-2.6941409340832445</v>
      </c>
      <c r="AJ2935" s="1">
        <v>-2.6000000000004131</v>
      </c>
      <c r="AK2935" s="1">
        <v>-2.6003188494284402</v>
      </c>
    </row>
    <row r="2936" spans="1:37">
      <c r="A2936" t="s">
        <v>345</v>
      </c>
      <c r="B2936" s="2">
        <v>916</v>
      </c>
      <c r="C2936" t="s">
        <v>346</v>
      </c>
      <c r="D2936" s="2">
        <v>2021</v>
      </c>
      <c r="E2936" s="1" t="s">
        <v>4</v>
      </c>
      <c r="F2936" s="1" t="s">
        <v>4</v>
      </c>
      <c r="G2936" s="1" t="s">
        <v>4</v>
      </c>
      <c r="H2936" s="1" t="s">
        <v>4</v>
      </c>
      <c r="I2936" s="1" t="s">
        <v>4</v>
      </c>
      <c r="J2936" s="1" t="s">
        <v>4</v>
      </c>
      <c r="K2936" s="1" t="s">
        <v>4</v>
      </c>
      <c r="L2936" s="1" t="s">
        <v>4</v>
      </c>
      <c r="M2936" s="1" t="s">
        <v>4</v>
      </c>
      <c r="N2936" s="1" t="s">
        <v>4</v>
      </c>
      <c r="O2936" s="1" t="s">
        <v>4</v>
      </c>
      <c r="P2936" s="1" t="s">
        <v>4</v>
      </c>
      <c r="Q2936" s="1" t="s">
        <v>4</v>
      </c>
      <c r="R2936" s="1" t="s">
        <v>4</v>
      </c>
      <c r="S2936" s="1" t="s">
        <v>4</v>
      </c>
      <c r="T2936" s="1" t="s">
        <v>4</v>
      </c>
      <c r="U2936" s="1" t="s">
        <v>4</v>
      </c>
      <c r="V2936" s="1" t="s">
        <v>4</v>
      </c>
      <c r="W2936" s="1" t="s">
        <v>4</v>
      </c>
      <c r="X2936" s="1" t="s">
        <v>4</v>
      </c>
      <c r="Y2936" s="1" t="s">
        <v>4</v>
      </c>
      <c r="Z2936" s="1" t="s">
        <v>4</v>
      </c>
      <c r="AA2936" s="1" t="s">
        <v>4</v>
      </c>
      <c r="AB2936" s="1" t="s">
        <v>4</v>
      </c>
      <c r="AC2936" s="1" t="s">
        <v>4</v>
      </c>
      <c r="AD2936" s="1" t="s">
        <v>4</v>
      </c>
      <c r="AE2936" s="1">
        <v>4.639639856185207</v>
      </c>
      <c r="AF2936" s="1">
        <v>4.1153488191134846</v>
      </c>
      <c r="AG2936" s="1">
        <v>3.3028660561924994</v>
      </c>
      <c r="AH2936" s="1">
        <v>3.707800066572875</v>
      </c>
      <c r="AI2936" s="1">
        <v>3.029038090157532</v>
      </c>
      <c r="AJ2936" s="1">
        <v>3.2868083265838788</v>
      </c>
      <c r="AK2936" s="1">
        <v>4.1003816900231138</v>
      </c>
    </row>
    <row r="2937" spans="1:37">
      <c r="A2937" t="s">
        <v>345</v>
      </c>
      <c r="B2937" s="2">
        <v>916</v>
      </c>
      <c r="C2937" t="s">
        <v>346</v>
      </c>
      <c r="D2937" s="2">
        <v>2022</v>
      </c>
      <c r="E2937" s="1" t="s">
        <v>4</v>
      </c>
      <c r="F2937" s="1" t="s">
        <v>4</v>
      </c>
      <c r="G2937" s="1" t="s">
        <v>4</v>
      </c>
      <c r="H2937" s="1" t="s">
        <v>4</v>
      </c>
      <c r="I2937" s="1" t="s">
        <v>4</v>
      </c>
      <c r="J2937" s="1" t="s">
        <v>4</v>
      </c>
      <c r="K2937" s="1" t="s">
        <v>4</v>
      </c>
      <c r="L2937" s="1" t="s">
        <v>4</v>
      </c>
      <c r="M2937" s="1" t="s">
        <v>4</v>
      </c>
      <c r="N2937" s="1" t="s">
        <v>4</v>
      </c>
      <c r="O2937" s="1" t="s">
        <v>4</v>
      </c>
      <c r="P2937" s="1" t="s">
        <v>4</v>
      </c>
      <c r="Q2937" s="1" t="s">
        <v>4</v>
      </c>
      <c r="R2937" s="1" t="s">
        <v>4</v>
      </c>
      <c r="S2937" s="1" t="s">
        <v>4</v>
      </c>
      <c r="T2937" s="1" t="s">
        <v>4</v>
      </c>
      <c r="U2937" s="1" t="s">
        <v>4</v>
      </c>
      <c r="V2937" s="1" t="s">
        <v>4</v>
      </c>
      <c r="W2937" s="1" t="s">
        <v>4</v>
      </c>
      <c r="X2937" s="1" t="s">
        <v>4</v>
      </c>
      <c r="Y2937" s="1" t="s">
        <v>4</v>
      </c>
      <c r="Z2937" s="1" t="s">
        <v>4</v>
      </c>
      <c r="AA2937" s="1" t="s">
        <v>4</v>
      </c>
      <c r="AB2937" s="1" t="s">
        <v>4</v>
      </c>
      <c r="AC2937" s="1" t="s">
        <v>4</v>
      </c>
      <c r="AD2937" s="1" t="s">
        <v>4</v>
      </c>
      <c r="AE2937" s="1" t="s">
        <v>4</v>
      </c>
      <c r="AF2937" s="1">
        <v>4.3313182038170028</v>
      </c>
      <c r="AG2937" s="1">
        <v>3.3149303534958596</v>
      </c>
      <c r="AH2937" s="1">
        <v>3.3199834985575327</v>
      </c>
      <c r="AI2937" s="1">
        <v>4.2708927054640577</v>
      </c>
      <c r="AJ2937" s="1">
        <v>3.8587995253716034</v>
      </c>
      <c r="AK2937" s="1">
        <v>2.5069065931191847</v>
      </c>
    </row>
    <row r="2938" spans="1:37">
      <c r="A2938" t="s">
        <v>345</v>
      </c>
      <c r="B2938" s="2">
        <v>916</v>
      </c>
      <c r="C2938" t="s">
        <v>346</v>
      </c>
      <c r="D2938" s="2">
        <v>2023</v>
      </c>
      <c r="E2938" s="1" t="s">
        <v>4</v>
      </c>
      <c r="F2938" s="1" t="s">
        <v>4</v>
      </c>
      <c r="G2938" s="1" t="s">
        <v>4</v>
      </c>
      <c r="H2938" s="1" t="s">
        <v>4</v>
      </c>
      <c r="I2938" s="1" t="s">
        <v>4</v>
      </c>
      <c r="J2938" s="1" t="s">
        <v>4</v>
      </c>
      <c r="K2938" s="1" t="s">
        <v>4</v>
      </c>
      <c r="L2938" s="1" t="s">
        <v>4</v>
      </c>
      <c r="M2938" s="1" t="s">
        <v>4</v>
      </c>
      <c r="N2938" s="1" t="s">
        <v>4</v>
      </c>
      <c r="O2938" s="1" t="s">
        <v>4</v>
      </c>
      <c r="P2938" s="1" t="s">
        <v>4</v>
      </c>
      <c r="Q2938" s="1" t="s">
        <v>4</v>
      </c>
      <c r="R2938" s="1" t="s">
        <v>4</v>
      </c>
      <c r="S2938" s="1" t="s">
        <v>4</v>
      </c>
      <c r="T2938" s="1" t="s">
        <v>4</v>
      </c>
      <c r="U2938" s="1" t="s">
        <v>4</v>
      </c>
      <c r="V2938" s="1" t="s">
        <v>4</v>
      </c>
      <c r="W2938" s="1" t="s">
        <v>4</v>
      </c>
      <c r="X2938" s="1" t="s">
        <v>4</v>
      </c>
      <c r="Y2938" s="1" t="s">
        <v>4</v>
      </c>
      <c r="Z2938" s="1" t="s">
        <v>4</v>
      </c>
      <c r="AA2938" s="1" t="s">
        <v>4</v>
      </c>
      <c r="AB2938" s="1" t="s">
        <v>4</v>
      </c>
      <c r="AC2938" s="1" t="s">
        <v>4</v>
      </c>
      <c r="AD2938" s="1" t="s">
        <v>4</v>
      </c>
      <c r="AE2938" s="1" t="s">
        <v>4</v>
      </c>
      <c r="AF2938" s="1" t="s">
        <v>4</v>
      </c>
      <c r="AG2938" s="1">
        <v>4.5641202520672275</v>
      </c>
      <c r="AH2938" s="1">
        <v>5.2992837356818701</v>
      </c>
      <c r="AI2938" s="1">
        <v>5.7206129851241627</v>
      </c>
      <c r="AJ2938" s="1">
        <v>5.8171242530783873</v>
      </c>
      <c r="AK2938" s="1">
        <v>4.3859853596708964</v>
      </c>
    </row>
    <row r="2939" spans="1:37">
      <c r="A2939" t="s">
        <v>253</v>
      </c>
      <c r="B2939" s="2">
        <v>664</v>
      </c>
      <c r="C2939" t="s">
        <v>254</v>
      </c>
      <c r="D2939" s="2">
        <v>1991</v>
      </c>
      <c r="E2939" s="1">
        <v>5.3995970286041084</v>
      </c>
      <c r="F2939" s="1">
        <v>3.9999739003303114</v>
      </c>
      <c r="G2939" s="1">
        <v>3.9999969294506554</v>
      </c>
      <c r="H2939" s="1">
        <v>2.3354936371342339</v>
      </c>
      <c r="I2939" s="1" t="s">
        <v>4</v>
      </c>
      <c r="J2939" s="1" t="s">
        <v>4</v>
      </c>
      <c r="K2939" s="1" t="s">
        <v>4</v>
      </c>
      <c r="L2939" s="1" t="s">
        <v>4</v>
      </c>
      <c r="M2939" s="1" t="s">
        <v>4</v>
      </c>
      <c r="N2939" s="1" t="s">
        <v>4</v>
      </c>
      <c r="O2939" s="1" t="s">
        <v>4</v>
      </c>
      <c r="P2939" s="1" t="s">
        <v>4</v>
      </c>
      <c r="Q2939" s="1" t="s">
        <v>4</v>
      </c>
      <c r="R2939" s="1" t="s">
        <v>4</v>
      </c>
      <c r="S2939" s="1" t="s">
        <v>4</v>
      </c>
      <c r="T2939" s="1" t="s">
        <v>4</v>
      </c>
      <c r="U2939" s="1" t="s">
        <v>4</v>
      </c>
      <c r="V2939" s="1" t="s">
        <v>4</v>
      </c>
      <c r="W2939" s="1" t="s">
        <v>4</v>
      </c>
      <c r="X2939" s="1" t="s">
        <v>4</v>
      </c>
      <c r="Y2939" s="1" t="s">
        <v>4</v>
      </c>
      <c r="Z2939" s="1" t="s">
        <v>4</v>
      </c>
      <c r="AA2939" s="1" t="s">
        <v>4</v>
      </c>
      <c r="AB2939" s="1" t="s">
        <v>4</v>
      </c>
      <c r="AC2939" s="1" t="s">
        <v>4</v>
      </c>
      <c r="AD2939" s="1" t="s">
        <v>4</v>
      </c>
      <c r="AE2939" s="1" t="s">
        <v>4</v>
      </c>
      <c r="AF2939" s="1" t="s">
        <v>4</v>
      </c>
      <c r="AG2939" s="1" t="s">
        <v>4</v>
      </c>
      <c r="AH2939" s="1" t="s">
        <v>4</v>
      </c>
      <c r="AI2939" s="1" t="s">
        <v>4</v>
      </c>
      <c r="AJ2939" s="1" t="s">
        <v>4</v>
      </c>
      <c r="AK2939" s="1" t="s">
        <v>4</v>
      </c>
    </row>
    <row r="2940" spans="1:37">
      <c r="A2940" t="s">
        <v>253</v>
      </c>
      <c r="B2940" s="2">
        <v>664</v>
      </c>
      <c r="C2940" t="s">
        <v>254</v>
      </c>
      <c r="D2940" s="2">
        <v>1992</v>
      </c>
      <c r="E2940" s="1">
        <v>5.4995438009030284</v>
      </c>
      <c r="F2940" s="1">
        <v>5.0000291554641807</v>
      </c>
      <c r="G2940" s="1">
        <v>2.0000348389263678</v>
      </c>
      <c r="H2940" s="1">
        <v>0.44077933664397051</v>
      </c>
      <c r="I2940" s="1">
        <v>0.44077933664397051</v>
      </c>
      <c r="J2940" s="1" t="s">
        <v>4</v>
      </c>
      <c r="K2940" s="1" t="s">
        <v>4</v>
      </c>
      <c r="L2940" s="1" t="s">
        <v>4</v>
      </c>
      <c r="M2940" s="1" t="s">
        <v>4</v>
      </c>
      <c r="N2940" s="1" t="s">
        <v>4</v>
      </c>
      <c r="O2940" s="1" t="s">
        <v>4</v>
      </c>
      <c r="P2940" s="1" t="s">
        <v>4</v>
      </c>
      <c r="Q2940" s="1" t="s">
        <v>4</v>
      </c>
      <c r="R2940" s="1" t="s">
        <v>4</v>
      </c>
      <c r="S2940" s="1" t="s">
        <v>4</v>
      </c>
      <c r="T2940" s="1" t="s">
        <v>4</v>
      </c>
      <c r="U2940" s="1" t="s">
        <v>4</v>
      </c>
      <c r="V2940" s="1" t="s">
        <v>4</v>
      </c>
      <c r="W2940" s="1" t="s">
        <v>4</v>
      </c>
      <c r="X2940" s="1" t="s">
        <v>4</v>
      </c>
      <c r="Y2940" s="1" t="s">
        <v>4</v>
      </c>
      <c r="Z2940" s="1" t="s">
        <v>4</v>
      </c>
      <c r="AA2940" s="1" t="s">
        <v>4</v>
      </c>
      <c r="AB2940" s="1" t="s">
        <v>4</v>
      </c>
      <c r="AC2940" s="1" t="s">
        <v>4</v>
      </c>
      <c r="AD2940" s="1" t="s">
        <v>4</v>
      </c>
      <c r="AE2940" s="1" t="s">
        <v>4</v>
      </c>
      <c r="AF2940" s="1" t="s">
        <v>4</v>
      </c>
      <c r="AG2940" s="1" t="s">
        <v>4</v>
      </c>
      <c r="AH2940" s="1" t="s">
        <v>4</v>
      </c>
      <c r="AI2940" s="1" t="s">
        <v>4</v>
      </c>
      <c r="AJ2940" s="1" t="s">
        <v>4</v>
      </c>
      <c r="AK2940" s="1" t="s">
        <v>4</v>
      </c>
    </row>
    <row r="2941" spans="1:37">
      <c r="A2941" t="s">
        <v>253</v>
      </c>
      <c r="B2941" s="2">
        <v>664</v>
      </c>
      <c r="C2941" t="s">
        <v>254</v>
      </c>
      <c r="D2941" s="2">
        <v>1993</v>
      </c>
      <c r="E2941" s="1">
        <v>6.0004455881689012</v>
      </c>
      <c r="F2941" s="1">
        <v>5.4999526201881199</v>
      </c>
      <c r="G2941" s="1">
        <v>4.5000119400565142</v>
      </c>
      <c r="H2941" s="1">
        <v>3.0000148887826761</v>
      </c>
      <c r="I2941" s="1">
        <v>0.82933512158291922</v>
      </c>
      <c r="J2941" s="1">
        <v>-0.58362609563356038</v>
      </c>
      <c r="K2941" s="1" t="s">
        <v>4</v>
      </c>
      <c r="L2941" s="1" t="s">
        <v>4</v>
      </c>
      <c r="M2941" s="1" t="s">
        <v>4</v>
      </c>
      <c r="N2941" s="1" t="s">
        <v>4</v>
      </c>
      <c r="O2941" s="1" t="s">
        <v>4</v>
      </c>
      <c r="P2941" s="1" t="s">
        <v>4</v>
      </c>
      <c r="Q2941" s="1" t="s">
        <v>4</v>
      </c>
      <c r="R2941" s="1" t="s">
        <v>4</v>
      </c>
      <c r="S2941" s="1" t="s">
        <v>4</v>
      </c>
      <c r="T2941" s="1" t="s">
        <v>4</v>
      </c>
      <c r="U2941" s="1" t="s">
        <v>4</v>
      </c>
      <c r="V2941" s="1" t="s">
        <v>4</v>
      </c>
      <c r="W2941" s="1" t="s">
        <v>4</v>
      </c>
      <c r="X2941" s="1" t="s">
        <v>4</v>
      </c>
      <c r="Y2941" s="1" t="s">
        <v>4</v>
      </c>
      <c r="Z2941" s="1" t="s">
        <v>4</v>
      </c>
      <c r="AA2941" s="1" t="s">
        <v>4</v>
      </c>
      <c r="AB2941" s="1" t="s">
        <v>4</v>
      </c>
      <c r="AC2941" s="1" t="s">
        <v>4</v>
      </c>
      <c r="AD2941" s="1" t="s">
        <v>4</v>
      </c>
      <c r="AE2941" s="1" t="s">
        <v>4</v>
      </c>
      <c r="AF2941" s="1" t="s">
        <v>4</v>
      </c>
      <c r="AG2941" s="1" t="s">
        <v>4</v>
      </c>
      <c r="AH2941" s="1" t="s">
        <v>4</v>
      </c>
      <c r="AI2941" s="1" t="s">
        <v>4</v>
      </c>
      <c r="AJ2941" s="1" t="s">
        <v>4</v>
      </c>
      <c r="AK2941" s="1" t="s">
        <v>4</v>
      </c>
    </row>
    <row r="2942" spans="1:37">
      <c r="A2942" t="s">
        <v>253</v>
      </c>
      <c r="B2942" s="2">
        <v>664</v>
      </c>
      <c r="C2942" t="s">
        <v>254</v>
      </c>
      <c r="D2942" s="2">
        <v>1994</v>
      </c>
      <c r="E2942" s="1">
        <v>5.9992074163264686</v>
      </c>
      <c r="F2942" s="1">
        <v>5.5000505734927208</v>
      </c>
      <c r="G2942" s="1">
        <v>5.4999872584006182</v>
      </c>
      <c r="H2942" s="1">
        <v>4.0000241160907501</v>
      </c>
      <c r="I2942" s="1">
        <v>3.0999329653574437</v>
      </c>
      <c r="J2942" s="1">
        <v>3.2418560165806687</v>
      </c>
      <c r="K2942" s="1">
        <v>3.9249857555910816</v>
      </c>
      <c r="L2942" s="1" t="s">
        <v>4</v>
      </c>
      <c r="M2942" s="1" t="s">
        <v>4</v>
      </c>
      <c r="N2942" s="1" t="s">
        <v>4</v>
      </c>
      <c r="O2942" s="1" t="s">
        <v>4</v>
      </c>
      <c r="P2942" s="1" t="s">
        <v>4</v>
      </c>
      <c r="Q2942" s="1" t="s">
        <v>4</v>
      </c>
      <c r="R2942" s="1" t="s">
        <v>4</v>
      </c>
      <c r="S2942" s="1" t="s">
        <v>4</v>
      </c>
      <c r="T2942" s="1" t="s">
        <v>4</v>
      </c>
      <c r="U2942" s="1" t="s">
        <v>4</v>
      </c>
      <c r="V2942" s="1" t="s">
        <v>4</v>
      </c>
      <c r="W2942" s="1" t="s">
        <v>4</v>
      </c>
      <c r="X2942" s="1" t="s">
        <v>4</v>
      </c>
      <c r="Y2942" s="1" t="s">
        <v>4</v>
      </c>
      <c r="Z2942" s="1" t="s">
        <v>4</v>
      </c>
      <c r="AA2942" s="1" t="s">
        <v>4</v>
      </c>
      <c r="AB2942" s="1" t="s">
        <v>4</v>
      </c>
      <c r="AC2942" s="1" t="s">
        <v>4</v>
      </c>
      <c r="AD2942" s="1" t="s">
        <v>4</v>
      </c>
      <c r="AE2942" s="1" t="s">
        <v>4</v>
      </c>
      <c r="AF2942" s="1" t="s">
        <v>4</v>
      </c>
      <c r="AG2942" s="1" t="s">
        <v>4</v>
      </c>
      <c r="AH2942" s="1" t="s">
        <v>4</v>
      </c>
      <c r="AI2942" s="1" t="s">
        <v>4</v>
      </c>
      <c r="AJ2942" s="1" t="s">
        <v>4</v>
      </c>
      <c r="AK2942" s="1" t="s">
        <v>4</v>
      </c>
    </row>
    <row r="2943" spans="1:37">
      <c r="A2943" t="s">
        <v>253</v>
      </c>
      <c r="B2943" s="2">
        <v>664</v>
      </c>
      <c r="C2943" t="s">
        <v>254</v>
      </c>
      <c r="D2943" s="2">
        <v>1995</v>
      </c>
      <c r="E2943" s="1">
        <v>6.0005441892471145</v>
      </c>
      <c r="F2943" s="1">
        <v>5.4999835157569121</v>
      </c>
      <c r="G2943" s="1">
        <v>5.4999381364199129</v>
      </c>
      <c r="H2943" s="1">
        <v>4.9999388856152294</v>
      </c>
      <c r="I2943" s="1">
        <v>5.5000798884159874</v>
      </c>
      <c r="J2943" s="1">
        <v>4.9325756309545055</v>
      </c>
      <c r="K2943" s="1">
        <v>4.9966944961396642</v>
      </c>
      <c r="L2943" s="1">
        <v>4.4367341277355532</v>
      </c>
      <c r="M2943" s="1" t="s">
        <v>4</v>
      </c>
      <c r="N2943" s="1" t="s">
        <v>4</v>
      </c>
      <c r="O2943" s="1" t="s">
        <v>4</v>
      </c>
      <c r="P2943" s="1" t="s">
        <v>4</v>
      </c>
      <c r="Q2943" s="1" t="s">
        <v>4</v>
      </c>
      <c r="R2943" s="1" t="s">
        <v>4</v>
      </c>
      <c r="S2943" s="1" t="s">
        <v>4</v>
      </c>
      <c r="T2943" s="1" t="s">
        <v>4</v>
      </c>
      <c r="U2943" s="1" t="s">
        <v>4</v>
      </c>
      <c r="V2943" s="1" t="s">
        <v>4</v>
      </c>
      <c r="W2943" s="1" t="s">
        <v>4</v>
      </c>
      <c r="X2943" s="1" t="s">
        <v>4</v>
      </c>
      <c r="Y2943" s="1" t="s">
        <v>4</v>
      </c>
      <c r="Z2943" s="1" t="s">
        <v>4</v>
      </c>
      <c r="AA2943" s="1" t="s">
        <v>4</v>
      </c>
      <c r="AB2943" s="1" t="s">
        <v>4</v>
      </c>
      <c r="AC2943" s="1" t="s">
        <v>4</v>
      </c>
      <c r="AD2943" s="1" t="s">
        <v>4</v>
      </c>
      <c r="AE2943" s="1" t="s">
        <v>4</v>
      </c>
      <c r="AF2943" s="1" t="s">
        <v>4</v>
      </c>
      <c r="AG2943" s="1" t="s">
        <v>4</v>
      </c>
      <c r="AH2943" s="1" t="s">
        <v>4</v>
      </c>
      <c r="AI2943" s="1" t="s">
        <v>4</v>
      </c>
      <c r="AJ2943" s="1" t="s">
        <v>4</v>
      </c>
      <c r="AK2943" s="1" t="s">
        <v>4</v>
      </c>
    </row>
    <row r="2944" spans="1:37">
      <c r="A2944" t="s">
        <v>253</v>
      </c>
      <c r="B2944" s="2">
        <v>664</v>
      </c>
      <c r="C2944" t="s">
        <v>254</v>
      </c>
      <c r="D2944" s="2">
        <v>1996</v>
      </c>
      <c r="E2944" s="1" t="s">
        <v>4</v>
      </c>
      <c r="F2944" s="1">
        <v>5.4999748265858184</v>
      </c>
      <c r="G2944" s="1">
        <v>5.5000361474464521</v>
      </c>
      <c r="H2944" s="1">
        <v>5.0000542130637093</v>
      </c>
      <c r="I2944" s="1">
        <v>5.4999248904151754</v>
      </c>
      <c r="J2944" s="1">
        <v>5.8364501565611349</v>
      </c>
      <c r="K2944" s="1">
        <v>4.9743098763143312</v>
      </c>
      <c r="L2944" s="1">
        <v>4.1847918027569264</v>
      </c>
      <c r="M2944" s="1">
        <v>3.7913123846865959</v>
      </c>
      <c r="N2944" s="1" t="s">
        <v>4</v>
      </c>
      <c r="O2944" s="1" t="s">
        <v>4</v>
      </c>
      <c r="P2944" s="1" t="s">
        <v>4</v>
      </c>
      <c r="Q2944" s="1" t="s">
        <v>4</v>
      </c>
      <c r="R2944" s="1" t="s">
        <v>4</v>
      </c>
      <c r="S2944" s="1" t="s">
        <v>4</v>
      </c>
      <c r="T2944" s="1" t="s">
        <v>4</v>
      </c>
      <c r="U2944" s="1" t="s">
        <v>4</v>
      </c>
      <c r="V2944" s="1" t="s">
        <v>4</v>
      </c>
      <c r="W2944" s="1" t="s">
        <v>4</v>
      </c>
      <c r="X2944" s="1" t="s">
        <v>4</v>
      </c>
      <c r="Y2944" s="1" t="s">
        <v>4</v>
      </c>
      <c r="Z2944" s="1" t="s">
        <v>4</v>
      </c>
      <c r="AA2944" s="1" t="s">
        <v>4</v>
      </c>
      <c r="AB2944" s="1" t="s">
        <v>4</v>
      </c>
      <c r="AC2944" s="1" t="s">
        <v>4</v>
      </c>
      <c r="AD2944" s="1" t="s">
        <v>4</v>
      </c>
      <c r="AE2944" s="1" t="s">
        <v>4</v>
      </c>
      <c r="AF2944" s="1" t="s">
        <v>4</v>
      </c>
      <c r="AG2944" s="1" t="s">
        <v>4</v>
      </c>
      <c r="AH2944" s="1" t="s">
        <v>4</v>
      </c>
      <c r="AI2944" s="1" t="s">
        <v>4</v>
      </c>
      <c r="AJ2944" s="1" t="s">
        <v>4</v>
      </c>
      <c r="AK2944" s="1" t="s">
        <v>4</v>
      </c>
    </row>
    <row r="2945" spans="1:37">
      <c r="A2945" t="s">
        <v>253</v>
      </c>
      <c r="B2945" s="2">
        <v>664</v>
      </c>
      <c r="C2945" t="s">
        <v>254</v>
      </c>
      <c r="D2945" s="2">
        <v>1997</v>
      </c>
      <c r="E2945" s="1" t="s">
        <v>4</v>
      </c>
      <c r="F2945" s="1" t="s">
        <v>4</v>
      </c>
      <c r="G2945" s="1">
        <v>5.5000028896481146</v>
      </c>
      <c r="H2945" s="1">
        <v>5.4999797591999133</v>
      </c>
      <c r="I2945" s="1">
        <v>5.5000089558266074</v>
      </c>
      <c r="J2945" s="1">
        <v>6.009068505018389</v>
      </c>
      <c r="K2945" s="1">
        <v>5.3185297954417621</v>
      </c>
      <c r="L2945" s="1">
        <v>3.4834428124201455</v>
      </c>
      <c r="M2945" s="1">
        <v>1.7727504796324345</v>
      </c>
      <c r="N2945" s="1">
        <v>2.0999995175631447</v>
      </c>
      <c r="O2945" s="1" t="s">
        <v>4</v>
      </c>
      <c r="P2945" s="1" t="s">
        <v>4</v>
      </c>
      <c r="Q2945" s="1" t="s">
        <v>4</v>
      </c>
      <c r="R2945" s="1" t="s">
        <v>4</v>
      </c>
      <c r="S2945" s="1" t="s">
        <v>4</v>
      </c>
      <c r="T2945" s="1" t="s">
        <v>4</v>
      </c>
      <c r="U2945" s="1" t="s">
        <v>4</v>
      </c>
      <c r="V2945" s="1" t="s">
        <v>4</v>
      </c>
      <c r="W2945" s="1" t="s">
        <v>4</v>
      </c>
      <c r="X2945" s="1" t="s">
        <v>4</v>
      </c>
      <c r="Y2945" s="1" t="s">
        <v>4</v>
      </c>
      <c r="Z2945" s="1" t="s">
        <v>4</v>
      </c>
      <c r="AA2945" s="1" t="s">
        <v>4</v>
      </c>
      <c r="AB2945" s="1" t="s">
        <v>4</v>
      </c>
      <c r="AC2945" s="1" t="s">
        <v>4</v>
      </c>
      <c r="AD2945" s="1" t="s">
        <v>4</v>
      </c>
      <c r="AE2945" s="1" t="s">
        <v>4</v>
      </c>
      <c r="AF2945" s="1" t="s">
        <v>4</v>
      </c>
      <c r="AG2945" s="1" t="s">
        <v>4</v>
      </c>
      <c r="AH2945" s="1" t="s">
        <v>4</v>
      </c>
      <c r="AI2945" s="1" t="s">
        <v>4</v>
      </c>
      <c r="AJ2945" s="1" t="s">
        <v>4</v>
      </c>
      <c r="AK2945" s="1" t="s">
        <v>4</v>
      </c>
    </row>
    <row r="2946" spans="1:37">
      <c r="A2946" t="s">
        <v>253</v>
      </c>
      <c r="B2946" s="2">
        <v>664</v>
      </c>
      <c r="C2946" t="s">
        <v>254</v>
      </c>
      <c r="D2946" s="2">
        <v>1998</v>
      </c>
      <c r="E2946" s="1" t="s">
        <v>4</v>
      </c>
      <c r="F2946" s="1" t="s">
        <v>4</v>
      </c>
      <c r="G2946" s="1" t="s">
        <v>4</v>
      </c>
      <c r="H2946" s="1">
        <v>5.4999790429632656</v>
      </c>
      <c r="I2946" s="1">
        <v>5.5000080292445519</v>
      </c>
      <c r="J2946" s="1">
        <v>5.6990434217038421</v>
      </c>
      <c r="K2946" s="1">
        <v>5.6649868711038831</v>
      </c>
      <c r="L2946" s="1">
        <v>4.4318066701225067</v>
      </c>
      <c r="M2946" s="1">
        <v>2.7331527006793754</v>
      </c>
      <c r="N2946" s="1">
        <v>1.5038300979731245</v>
      </c>
      <c r="O2946" s="1">
        <v>2.0795656303821186</v>
      </c>
      <c r="P2946" s="1" t="s">
        <v>4</v>
      </c>
      <c r="Q2946" s="1" t="s">
        <v>4</v>
      </c>
      <c r="R2946" s="1" t="s">
        <v>4</v>
      </c>
      <c r="S2946" s="1" t="s">
        <v>4</v>
      </c>
      <c r="T2946" s="1" t="s">
        <v>4</v>
      </c>
      <c r="U2946" s="1" t="s">
        <v>4</v>
      </c>
      <c r="V2946" s="1" t="s">
        <v>4</v>
      </c>
      <c r="W2946" s="1" t="s">
        <v>4</v>
      </c>
      <c r="X2946" s="1" t="s">
        <v>4</v>
      </c>
      <c r="Y2946" s="1" t="s">
        <v>4</v>
      </c>
      <c r="Z2946" s="1" t="s">
        <v>4</v>
      </c>
      <c r="AA2946" s="1" t="s">
        <v>4</v>
      </c>
      <c r="AB2946" s="1" t="s">
        <v>4</v>
      </c>
      <c r="AC2946" s="1" t="s">
        <v>4</v>
      </c>
      <c r="AD2946" s="1" t="s">
        <v>4</v>
      </c>
      <c r="AE2946" s="1" t="s">
        <v>4</v>
      </c>
      <c r="AF2946" s="1" t="s">
        <v>4</v>
      </c>
      <c r="AG2946" s="1" t="s">
        <v>4</v>
      </c>
      <c r="AH2946" s="1" t="s">
        <v>4</v>
      </c>
      <c r="AI2946" s="1" t="s">
        <v>4</v>
      </c>
      <c r="AJ2946" s="1" t="s">
        <v>4</v>
      </c>
      <c r="AK2946" s="1" t="s">
        <v>4</v>
      </c>
    </row>
    <row r="2947" spans="1:37">
      <c r="A2947" t="s">
        <v>253</v>
      </c>
      <c r="B2947" s="2">
        <v>664</v>
      </c>
      <c r="C2947" t="s">
        <v>254</v>
      </c>
      <c r="D2947" s="2">
        <v>1999</v>
      </c>
      <c r="E2947" s="1" t="s">
        <v>4</v>
      </c>
      <c r="F2947" s="1" t="s">
        <v>4</v>
      </c>
      <c r="G2947" s="1" t="s">
        <v>4</v>
      </c>
      <c r="H2947" s="1" t="s">
        <v>4</v>
      </c>
      <c r="I2947" s="1">
        <v>5.5000422943429328</v>
      </c>
      <c r="J2947" s="1">
        <v>5.713342019768386</v>
      </c>
      <c r="K2947" s="1">
        <v>5.8964585499924116</v>
      </c>
      <c r="L2947" s="1">
        <v>4.5926218440293542</v>
      </c>
      <c r="M2947" s="1">
        <v>4.2818846653612574</v>
      </c>
      <c r="N2947" s="1">
        <v>2.0836519884479765</v>
      </c>
      <c r="O2947" s="1">
        <v>1.4979245952071674</v>
      </c>
      <c r="P2947" s="1">
        <v>1.3057152917197445</v>
      </c>
      <c r="Q2947" s="1" t="s">
        <v>4</v>
      </c>
      <c r="R2947" s="1" t="s">
        <v>4</v>
      </c>
      <c r="S2947" s="1" t="s">
        <v>4</v>
      </c>
      <c r="T2947" s="1" t="s">
        <v>4</v>
      </c>
      <c r="U2947" s="1" t="s">
        <v>4</v>
      </c>
      <c r="V2947" s="1" t="s">
        <v>4</v>
      </c>
      <c r="W2947" s="1" t="s">
        <v>4</v>
      </c>
      <c r="X2947" s="1" t="s">
        <v>4</v>
      </c>
      <c r="Y2947" s="1" t="s">
        <v>4</v>
      </c>
      <c r="Z2947" s="1" t="s">
        <v>4</v>
      </c>
      <c r="AA2947" s="1" t="s">
        <v>4</v>
      </c>
      <c r="AB2947" s="1" t="s">
        <v>4</v>
      </c>
      <c r="AC2947" s="1" t="s">
        <v>4</v>
      </c>
      <c r="AD2947" s="1" t="s">
        <v>4</v>
      </c>
      <c r="AE2947" s="1" t="s">
        <v>4</v>
      </c>
      <c r="AF2947" s="1" t="s">
        <v>4</v>
      </c>
      <c r="AG2947" s="1" t="s">
        <v>4</v>
      </c>
      <c r="AH2947" s="1" t="s">
        <v>4</v>
      </c>
      <c r="AI2947" s="1" t="s">
        <v>4</v>
      </c>
      <c r="AJ2947" s="1" t="s">
        <v>4</v>
      </c>
      <c r="AK2947" s="1" t="s">
        <v>4</v>
      </c>
    </row>
    <row r="2948" spans="1:37">
      <c r="A2948" t="s">
        <v>253</v>
      </c>
      <c r="B2948" s="2">
        <v>664</v>
      </c>
      <c r="C2948" t="s">
        <v>254</v>
      </c>
      <c r="D2948" s="2">
        <v>2000</v>
      </c>
      <c r="E2948" s="1" t="s">
        <v>4</v>
      </c>
      <c r="F2948" s="1" t="s">
        <v>4</v>
      </c>
      <c r="G2948" s="1" t="s">
        <v>4</v>
      </c>
      <c r="H2948" s="1" t="s">
        <v>4</v>
      </c>
      <c r="I2948" s="1" t="s">
        <v>4</v>
      </c>
      <c r="J2948" s="1">
        <v>5.7628050475934556</v>
      </c>
      <c r="K2948" s="1">
        <v>6.1163205370860396</v>
      </c>
      <c r="L2948" s="1">
        <v>4.7688451574952939</v>
      </c>
      <c r="M2948" s="1">
        <v>5.4228282183295562</v>
      </c>
      <c r="N2948" s="1">
        <v>3.485826304561912</v>
      </c>
      <c r="O2948" s="1">
        <v>1.628538563530757</v>
      </c>
      <c r="P2948" s="1">
        <v>-0.18981951448926448</v>
      </c>
      <c r="Q2948" s="1">
        <v>-0.10776056792541899</v>
      </c>
      <c r="R2948" s="1" t="s">
        <v>4</v>
      </c>
      <c r="S2948" s="1" t="s">
        <v>4</v>
      </c>
      <c r="T2948" s="1" t="s">
        <v>4</v>
      </c>
      <c r="U2948" s="1" t="s">
        <v>4</v>
      </c>
      <c r="V2948" s="1" t="s">
        <v>4</v>
      </c>
      <c r="W2948" s="1" t="s">
        <v>4</v>
      </c>
      <c r="X2948" s="1" t="s">
        <v>4</v>
      </c>
      <c r="Y2948" s="1" t="s">
        <v>4</v>
      </c>
      <c r="Z2948" s="1" t="s">
        <v>4</v>
      </c>
      <c r="AA2948" s="1" t="s">
        <v>4</v>
      </c>
      <c r="AB2948" s="1" t="s">
        <v>4</v>
      </c>
      <c r="AC2948" s="1" t="s">
        <v>4</v>
      </c>
      <c r="AD2948" s="1" t="s">
        <v>4</v>
      </c>
      <c r="AE2948" s="1" t="s">
        <v>4</v>
      </c>
      <c r="AF2948" s="1" t="s">
        <v>4</v>
      </c>
      <c r="AG2948" s="1" t="s">
        <v>4</v>
      </c>
      <c r="AH2948" s="1" t="s">
        <v>4</v>
      </c>
      <c r="AI2948" s="1" t="s">
        <v>4</v>
      </c>
      <c r="AJ2948" s="1" t="s">
        <v>4</v>
      </c>
      <c r="AK2948" s="1" t="s">
        <v>4</v>
      </c>
    </row>
    <row r="2949" spans="1:37">
      <c r="A2949" t="s">
        <v>253</v>
      </c>
      <c r="B2949" s="2">
        <v>664</v>
      </c>
      <c r="C2949" t="s">
        <v>254</v>
      </c>
      <c r="D2949" s="2">
        <v>2001</v>
      </c>
      <c r="E2949" s="1" t="s">
        <v>4</v>
      </c>
      <c r="F2949" s="1" t="s">
        <v>4</v>
      </c>
      <c r="G2949" s="1" t="s">
        <v>4</v>
      </c>
      <c r="H2949" s="1" t="s">
        <v>4</v>
      </c>
      <c r="I2949" s="1" t="s">
        <v>4</v>
      </c>
      <c r="J2949" s="1" t="s">
        <v>4</v>
      </c>
      <c r="K2949" s="1">
        <v>6.1489741725275548</v>
      </c>
      <c r="L2949" s="1">
        <v>5.0192466259262547</v>
      </c>
      <c r="M2949" s="1">
        <v>5.6999856858091613</v>
      </c>
      <c r="N2949" s="1">
        <v>5.0322717429889474</v>
      </c>
      <c r="O2949" s="1">
        <v>3.2980860898778719</v>
      </c>
      <c r="P2949" s="1">
        <v>1.2742766662415805</v>
      </c>
      <c r="Q2949" s="1">
        <v>1.2224627313163428</v>
      </c>
      <c r="R2949" s="1">
        <v>1.2224627313163428</v>
      </c>
      <c r="S2949" s="1" t="s">
        <v>4</v>
      </c>
      <c r="T2949" s="1" t="s">
        <v>4</v>
      </c>
      <c r="U2949" s="1" t="s">
        <v>4</v>
      </c>
      <c r="V2949" s="1" t="s">
        <v>4</v>
      </c>
      <c r="W2949" s="1" t="s">
        <v>4</v>
      </c>
      <c r="X2949" s="1" t="s">
        <v>4</v>
      </c>
      <c r="Y2949" s="1" t="s">
        <v>4</v>
      </c>
      <c r="Z2949" s="1" t="s">
        <v>4</v>
      </c>
      <c r="AA2949" s="1" t="s">
        <v>4</v>
      </c>
      <c r="AB2949" s="1" t="s">
        <v>4</v>
      </c>
      <c r="AC2949" s="1" t="s">
        <v>4</v>
      </c>
      <c r="AD2949" s="1" t="s">
        <v>4</v>
      </c>
      <c r="AE2949" s="1" t="s">
        <v>4</v>
      </c>
      <c r="AF2949" s="1" t="s">
        <v>4</v>
      </c>
      <c r="AG2949" s="1" t="s">
        <v>4</v>
      </c>
      <c r="AH2949" s="1" t="s">
        <v>4</v>
      </c>
      <c r="AI2949" s="1" t="s">
        <v>4</v>
      </c>
      <c r="AJ2949" s="1" t="s">
        <v>4</v>
      </c>
      <c r="AK2949" s="1" t="s">
        <v>4</v>
      </c>
    </row>
    <row r="2950" spans="1:37">
      <c r="A2950" t="s">
        <v>253</v>
      </c>
      <c r="B2950" s="2">
        <v>664</v>
      </c>
      <c r="C2950" t="s">
        <v>254</v>
      </c>
      <c r="D2950" s="2">
        <v>2002</v>
      </c>
      <c r="E2950" s="1" t="s">
        <v>4</v>
      </c>
      <c r="F2950" s="1" t="s">
        <v>4</v>
      </c>
      <c r="G2950" s="1" t="s">
        <v>4</v>
      </c>
      <c r="H2950" s="1" t="s">
        <v>4</v>
      </c>
      <c r="I2950" s="1" t="s">
        <v>4</v>
      </c>
      <c r="J2950" s="1" t="s">
        <v>4</v>
      </c>
      <c r="K2950" s="1" t="s">
        <v>4</v>
      </c>
      <c r="L2950" s="1">
        <v>5.0620778682268996</v>
      </c>
      <c r="M2950" s="1">
        <v>5.8879533962478359</v>
      </c>
      <c r="N2950" s="1">
        <v>5.4435685665437106</v>
      </c>
      <c r="O2950" s="1">
        <v>4.3972178078242719</v>
      </c>
      <c r="P2950" s="1">
        <v>1.9956731769442015</v>
      </c>
      <c r="Q2950" s="1">
        <v>1.3896617962913194</v>
      </c>
      <c r="R2950" s="1">
        <v>0.98773384221098048</v>
      </c>
      <c r="S2950" s="1">
        <v>1.0498976445625363</v>
      </c>
      <c r="T2950" s="1" t="s">
        <v>4</v>
      </c>
      <c r="U2950" s="1" t="s">
        <v>4</v>
      </c>
      <c r="V2950" s="1" t="s">
        <v>4</v>
      </c>
      <c r="W2950" s="1" t="s">
        <v>4</v>
      </c>
      <c r="X2950" s="1" t="s">
        <v>4</v>
      </c>
      <c r="Y2950" s="1" t="s">
        <v>4</v>
      </c>
      <c r="Z2950" s="1" t="s">
        <v>4</v>
      </c>
      <c r="AA2950" s="1" t="s">
        <v>4</v>
      </c>
      <c r="AB2950" s="1" t="s">
        <v>4</v>
      </c>
      <c r="AC2950" s="1" t="s">
        <v>4</v>
      </c>
      <c r="AD2950" s="1" t="s">
        <v>4</v>
      </c>
      <c r="AE2950" s="1" t="s">
        <v>4</v>
      </c>
      <c r="AF2950" s="1" t="s">
        <v>4</v>
      </c>
      <c r="AG2950" s="1" t="s">
        <v>4</v>
      </c>
      <c r="AH2950" s="1" t="s">
        <v>4</v>
      </c>
      <c r="AI2950" s="1" t="s">
        <v>4</v>
      </c>
      <c r="AJ2950" s="1" t="s">
        <v>4</v>
      </c>
      <c r="AK2950" s="1" t="s">
        <v>4</v>
      </c>
    </row>
    <row r="2951" spans="1:37">
      <c r="A2951" t="s">
        <v>253</v>
      </c>
      <c r="B2951" s="2">
        <v>664</v>
      </c>
      <c r="C2951" t="s">
        <v>254</v>
      </c>
      <c r="D2951" s="2">
        <v>2003</v>
      </c>
      <c r="E2951" s="1" t="s">
        <v>4</v>
      </c>
      <c r="F2951" s="1" t="s">
        <v>4</v>
      </c>
      <c r="G2951" s="1" t="s">
        <v>4</v>
      </c>
      <c r="H2951" s="1" t="s">
        <v>4</v>
      </c>
      <c r="I2951" s="1" t="s">
        <v>4</v>
      </c>
      <c r="J2951" s="1" t="s">
        <v>4</v>
      </c>
      <c r="K2951" s="1" t="s">
        <v>4</v>
      </c>
      <c r="L2951" s="1" t="s">
        <v>4</v>
      </c>
      <c r="M2951" s="1">
        <v>6.0279095289689</v>
      </c>
      <c r="N2951" s="1">
        <v>5.513324669395514</v>
      </c>
      <c r="O2951" s="1">
        <v>5.5226056464697582</v>
      </c>
      <c r="P2951" s="1">
        <v>3.630765915759393</v>
      </c>
      <c r="Q2951" s="1">
        <v>2.7983404347664997</v>
      </c>
      <c r="R2951" s="1">
        <v>1.2990734478063315</v>
      </c>
      <c r="S2951" s="1">
        <v>1.555964949949673</v>
      </c>
      <c r="T2951" s="1">
        <v>2.7847884641283072</v>
      </c>
      <c r="U2951" s="1" t="s">
        <v>4</v>
      </c>
      <c r="V2951" s="1" t="s">
        <v>4</v>
      </c>
      <c r="W2951" s="1" t="s">
        <v>4</v>
      </c>
      <c r="X2951" s="1" t="s">
        <v>4</v>
      </c>
      <c r="Y2951" s="1" t="s">
        <v>4</v>
      </c>
      <c r="Z2951" s="1" t="s">
        <v>4</v>
      </c>
      <c r="AA2951" s="1" t="s">
        <v>4</v>
      </c>
      <c r="AB2951" s="1" t="s">
        <v>4</v>
      </c>
      <c r="AC2951" s="1" t="s">
        <v>4</v>
      </c>
      <c r="AD2951" s="1" t="s">
        <v>4</v>
      </c>
      <c r="AE2951" s="1" t="s">
        <v>4</v>
      </c>
      <c r="AF2951" s="1" t="s">
        <v>4</v>
      </c>
      <c r="AG2951" s="1" t="s">
        <v>4</v>
      </c>
      <c r="AH2951" s="1" t="s">
        <v>4</v>
      </c>
      <c r="AI2951" s="1" t="s">
        <v>4</v>
      </c>
      <c r="AJ2951" s="1" t="s">
        <v>4</v>
      </c>
      <c r="AK2951" s="1" t="s">
        <v>4</v>
      </c>
    </row>
    <row r="2952" spans="1:37">
      <c r="A2952" t="s">
        <v>253</v>
      </c>
      <c r="B2952" s="2">
        <v>664</v>
      </c>
      <c r="C2952" t="s">
        <v>254</v>
      </c>
      <c r="D2952" s="2">
        <v>2004</v>
      </c>
      <c r="E2952" s="1" t="s">
        <v>4</v>
      </c>
      <c r="F2952" s="1" t="s">
        <v>4</v>
      </c>
      <c r="G2952" s="1" t="s">
        <v>4</v>
      </c>
      <c r="H2952" s="1" t="s">
        <v>4</v>
      </c>
      <c r="I2952" s="1" t="s">
        <v>4</v>
      </c>
      <c r="J2952" s="1" t="s">
        <v>4</v>
      </c>
      <c r="K2952" s="1" t="s">
        <v>4</v>
      </c>
      <c r="L2952" s="1" t="s">
        <v>4</v>
      </c>
      <c r="M2952" s="1" t="s">
        <v>4</v>
      </c>
      <c r="N2952" s="1">
        <v>5.8786726687916735</v>
      </c>
      <c r="O2952" s="1">
        <v>6.0021081484839423</v>
      </c>
      <c r="P2952" s="1">
        <v>4.3006967601573187</v>
      </c>
      <c r="Q2952" s="1">
        <v>3.0979239544894233</v>
      </c>
      <c r="R2952" s="1">
        <v>2.5798450684794361</v>
      </c>
      <c r="S2952" s="1">
        <v>2.2610509136085533</v>
      </c>
      <c r="T2952" s="1">
        <v>4.2928725337853635</v>
      </c>
      <c r="U2952" s="1">
        <v>4.5887561751459804</v>
      </c>
      <c r="V2952" s="1" t="s">
        <v>4</v>
      </c>
      <c r="W2952" s="1" t="s">
        <v>4</v>
      </c>
      <c r="X2952" s="1" t="s">
        <v>4</v>
      </c>
      <c r="Y2952" s="1" t="s">
        <v>4</v>
      </c>
      <c r="Z2952" s="1" t="s">
        <v>4</v>
      </c>
      <c r="AA2952" s="1" t="s">
        <v>4</v>
      </c>
      <c r="AB2952" s="1" t="s">
        <v>4</v>
      </c>
      <c r="AC2952" s="1" t="s">
        <v>4</v>
      </c>
      <c r="AD2952" s="1" t="s">
        <v>4</v>
      </c>
      <c r="AE2952" s="1" t="s">
        <v>4</v>
      </c>
      <c r="AF2952" s="1" t="s">
        <v>4</v>
      </c>
      <c r="AG2952" s="1" t="s">
        <v>4</v>
      </c>
      <c r="AH2952" s="1" t="s">
        <v>4</v>
      </c>
      <c r="AI2952" s="1" t="s">
        <v>4</v>
      </c>
      <c r="AJ2952" s="1" t="s">
        <v>4</v>
      </c>
      <c r="AK2952" s="1" t="s">
        <v>4</v>
      </c>
    </row>
    <row r="2953" spans="1:37">
      <c r="A2953" t="s">
        <v>253</v>
      </c>
      <c r="B2953" s="2">
        <v>664</v>
      </c>
      <c r="C2953" t="s">
        <v>254</v>
      </c>
      <c r="D2953" s="2">
        <v>2005</v>
      </c>
      <c r="E2953" s="1" t="s">
        <v>4</v>
      </c>
      <c r="F2953" s="1" t="s">
        <v>4</v>
      </c>
      <c r="G2953" s="1" t="s">
        <v>4</v>
      </c>
      <c r="H2953" s="1" t="s">
        <v>4</v>
      </c>
      <c r="I2953" s="1" t="s">
        <v>4</v>
      </c>
      <c r="J2953" s="1" t="s">
        <v>4</v>
      </c>
      <c r="K2953" s="1" t="s">
        <v>4</v>
      </c>
      <c r="L2953" s="1" t="s">
        <v>4</v>
      </c>
      <c r="M2953" s="1" t="s">
        <v>4</v>
      </c>
      <c r="N2953" s="1" t="s">
        <v>4</v>
      </c>
      <c r="O2953" s="1">
        <v>5.9451456026764493</v>
      </c>
      <c r="P2953" s="1">
        <v>4.608135627049581</v>
      </c>
      <c r="Q2953" s="1">
        <v>3.6869859804169902</v>
      </c>
      <c r="R2953" s="1">
        <v>3.5748528073103802</v>
      </c>
      <c r="S2953" s="1">
        <v>3.6368135792890222</v>
      </c>
      <c r="T2953" s="1">
        <v>4.7461680061695377</v>
      </c>
      <c r="U2953" s="1">
        <v>5.7099742325560809</v>
      </c>
      <c r="V2953" s="1">
        <v>5.8013403458429647</v>
      </c>
      <c r="W2953" s="1" t="s">
        <v>4</v>
      </c>
      <c r="X2953" s="1" t="s">
        <v>4</v>
      </c>
      <c r="Y2953" s="1" t="s">
        <v>4</v>
      </c>
      <c r="Z2953" s="1" t="s">
        <v>4</v>
      </c>
      <c r="AA2953" s="1" t="s">
        <v>4</v>
      </c>
      <c r="AB2953" s="1" t="s">
        <v>4</v>
      </c>
      <c r="AC2953" s="1" t="s">
        <v>4</v>
      </c>
      <c r="AD2953" s="1" t="s">
        <v>4</v>
      </c>
      <c r="AE2953" s="1" t="s">
        <v>4</v>
      </c>
      <c r="AF2953" s="1" t="s">
        <v>4</v>
      </c>
      <c r="AG2953" s="1" t="s">
        <v>4</v>
      </c>
      <c r="AH2953" s="1" t="s">
        <v>4</v>
      </c>
      <c r="AI2953" s="1" t="s">
        <v>4</v>
      </c>
      <c r="AJ2953" s="1" t="s">
        <v>4</v>
      </c>
      <c r="AK2953" s="1" t="s">
        <v>4</v>
      </c>
    </row>
    <row r="2954" spans="1:37">
      <c r="A2954" t="s">
        <v>253</v>
      </c>
      <c r="B2954" s="2">
        <v>664</v>
      </c>
      <c r="C2954" t="s">
        <v>254</v>
      </c>
      <c r="D2954" s="2">
        <v>2006</v>
      </c>
      <c r="E2954" s="1" t="s">
        <v>4</v>
      </c>
      <c r="F2954" s="1" t="s">
        <v>4</v>
      </c>
      <c r="G2954" s="1" t="s">
        <v>4</v>
      </c>
      <c r="H2954" s="1" t="s">
        <v>4</v>
      </c>
      <c r="I2954" s="1" t="s">
        <v>4</v>
      </c>
      <c r="J2954" s="1" t="s">
        <v>4</v>
      </c>
      <c r="K2954" s="1" t="s">
        <v>4</v>
      </c>
      <c r="L2954" s="1" t="s">
        <v>4</v>
      </c>
      <c r="M2954" s="1" t="s">
        <v>4</v>
      </c>
      <c r="N2954" s="1" t="s">
        <v>4</v>
      </c>
      <c r="O2954" s="1" t="s">
        <v>4</v>
      </c>
      <c r="P2954" s="1">
        <v>5.2067520259097222</v>
      </c>
      <c r="Q2954" s="1">
        <v>4.9917799922171158</v>
      </c>
      <c r="R2954" s="1">
        <v>4.3020659055795551</v>
      </c>
      <c r="S2954" s="1">
        <v>3.9430207772514159</v>
      </c>
      <c r="T2954" s="1">
        <v>4.8736566037297147</v>
      </c>
      <c r="U2954" s="1">
        <v>5.4181515281118031</v>
      </c>
      <c r="V2954" s="1">
        <v>6.1288961234585493</v>
      </c>
      <c r="W2954" s="1">
        <v>6.3750469167250801</v>
      </c>
      <c r="X2954" s="1" t="s">
        <v>4</v>
      </c>
      <c r="Y2954" s="1" t="s">
        <v>4</v>
      </c>
      <c r="Z2954" s="1" t="s">
        <v>4</v>
      </c>
      <c r="AA2954" s="1" t="s">
        <v>4</v>
      </c>
      <c r="AB2954" s="1" t="s">
        <v>4</v>
      </c>
      <c r="AC2954" s="1" t="s">
        <v>4</v>
      </c>
      <c r="AD2954" s="1" t="s">
        <v>4</v>
      </c>
      <c r="AE2954" s="1" t="s">
        <v>4</v>
      </c>
      <c r="AF2954" s="1" t="s">
        <v>4</v>
      </c>
      <c r="AG2954" s="1" t="s">
        <v>4</v>
      </c>
      <c r="AH2954" s="1" t="s">
        <v>4</v>
      </c>
      <c r="AI2954" s="1" t="s">
        <v>4</v>
      </c>
      <c r="AJ2954" s="1" t="s">
        <v>4</v>
      </c>
      <c r="AK2954" s="1" t="s">
        <v>4</v>
      </c>
    </row>
    <row r="2955" spans="1:37">
      <c r="A2955" t="s">
        <v>253</v>
      </c>
      <c r="B2955" s="2">
        <v>664</v>
      </c>
      <c r="C2955" t="s">
        <v>254</v>
      </c>
      <c r="D2955" s="2">
        <v>2007</v>
      </c>
      <c r="E2955" s="1" t="s">
        <v>4</v>
      </c>
      <c r="F2955" s="1" t="s">
        <v>4</v>
      </c>
      <c r="G2955" s="1" t="s">
        <v>4</v>
      </c>
      <c r="H2955" s="1" t="s">
        <v>4</v>
      </c>
      <c r="I2955" s="1" t="s">
        <v>4</v>
      </c>
      <c r="J2955" s="1" t="s">
        <v>4</v>
      </c>
      <c r="K2955" s="1" t="s">
        <v>4</v>
      </c>
      <c r="L2955" s="1" t="s">
        <v>4</v>
      </c>
      <c r="M2955" s="1" t="s">
        <v>4</v>
      </c>
      <c r="N2955" s="1" t="s">
        <v>4</v>
      </c>
      <c r="O2955" s="1" t="s">
        <v>4</v>
      </c>
      <c r="P2955" s="1" t="s">
        <v>4</v>
      </c>
      <c r="Q2955" s="1">
        <v>5.2249084238468413</v>
      </c>
      <c r="R2955" s="1">
        <v>4.7501367695903296</v>
      </c>
      <c r="S2955" s="1">
        <v>4.746519382533787</v>
      </c>
      <c r="T2955" s="1">
        <v>4.2544423194841974</v>
      </c>
      <c r="U2955" s="1">
        <v>5.2160645858832622</v>
      </c>
      <c r="V2955" s="1">
        <v>6.4191752234453281</v>
      </c>
      <c r="W2955" s="1">
        <v>7.0208309049919926</v>
      </c>
      <c r="X2955" s="1">
        <v>7.1084208562541606</v>
      </c>
      <c r="Y2955" s="1" t="s">
        <v>4</v>
      </c>
      <c r="Z2955" s="1" t="s">
        <v>4</v>
      </c>
      <c r="AA2955" s="1" t="s">
        <v>4</v>
      </c>
      <c r="AB2955" s="1" t="s">
        <v>4</v>
      </c>
      <c r="AC2955" s="1" t="s">
        <v>4</v>
      </c>
      <c r="AD2955" s="1" t="s">
        <v>4</v>
      </c>
      <c r="AE2955" s="1" t="s">
        <v>4</v>
      </c>
      <c r="AF2955" s="1" t="s">
        <v>4</v>
      </c>
      <c r="AG2955" s="1" t="s">
        <v>4</v>
      </c>
      <c r="AH2955" s="1" t="s">
        <v>4</v>
      </c>
      <c r="AI2955" s="1" t="s">
        <v>4</v>
      </c>
      <c r="AJ2955" s="1" t="s">
        <v>4</v>
      </c>
      <c r="AK2955" s="1" t="s">
        <v>4</v>
      </c>
    </row>
    <row r="2956" spans="1:37">
      <c r="A2956" t="s">
        <v>253</v>
      </c>
      <c r="B2956" s="2">
        <v>664</v>
      </c>
      <c r="C2956" t="s">
        <v>254</v>
      </c>
      <c r="D2956" s="2">
        <v>2008</v>
      </c>
      <c r="E2956" s="1" t="s">
        <v>4</v>
      </c>
      <c r="F2956" s="1" t="s">
        <v>4</v>
      </c>
      <c r="G2956" s="1" t="s">
        <v>4</v>
      </c>
      <c r="H2956" s="1" t="s">
        <v>4</v>
      </c>
      <c r="I2956" s="1" t="s">
        <v>4</v>
      </c>
      <c r="J2956" s="1" t="s">
        <v>4</v>
      </c>
      <c r="K2956" s="1" t="s">
        <v>4</v>
      </c>
      <c r="L2956" s="1" t="s">
        <v>4</v>
      </c>
      <c r="M2956" s="1" t="s">
        <v>4</v>
      </c>
      <c r="N2956" s="1" t="s">
        <v>4</v>
      </c>
      <c r="O2956" s="1" t="s">
        <v>4</v>
      </c>
      <c r="P2956" s="1" t="s">
        <v>4</v>
      </c>
      <c r="Q2956" s="1" t="s">
        <v>4</v>
      </c>
      <c r="R2956" s="1">
        <v>4.8091456886992345</v>
      </c>
      <c r="S2956" s="1">
        <v>4.811580532712223</v>
      </c>
      <c r="T2956" s="1">
        <v>4.4732863222398889</v>
      </c>
      <c r="U2956" s="1">
        <v>5.7898676031505669</v>
      </c>
      <c r="V2956" s="1">
        <v>6.505595367293826</v>
      </c>
      <c r="W2956" s="1">
        <v>3.2612289524880156</v>
      </c>
      <c r="X2956" s="1">
        <v>1.6746145388590872</v>
      </c>
      <c r="Y2956" s="1">
        <v>1.3430500422811464</v>
      </c>
      <c r="Z2956" s="1" t="s">
        <v>4</v>
      </c>
      <c r="AA2956" s="1" t="s">
        <v>4</v>
      </c>
      <c r="AB2956" s="1" t="s">
        <v>4</v>
      </c>
      <c r="AC2956" s="1" t="s">
        <v>4</v>
      </c>
      <c r="AD2956" s="1" t="s">
        <v>4</v>
      </c>
      <c r="AE2956" s="1" t="s">
        <v>4</v>
      </c>
      <c r="AF2956" s="1" t="s">
        <v>4</v>
      </c>
      <c r="AG2956" s="1" t="s">
        <v>4</v>
      </c>
      <c r="AH2956" s="1" t="s">
        <v>4</v>
      </c>
      <c r="AI2956" s="1" t="s">
        <v>4</v>
      </c>
      <c r="AJ2956" s="1" t="s">
        <v>4</v>
      </c>
      <c r="AK2956" s="1" t="s">
        <v>4</v>
      </c>
    </row>
    <row r="2957" spans="1:37">
      <c r="A2957" t="s">
        <v>253</v>
      </c>
      <c r="B2957" s="2">
        <v>664</v>
      </c>
      <c r="C2957" t="s">
        <v>254</v>
      </c>
      <c r="D2957" s="2">
        <v>2009</v>
      </c>
      <c r="E2957" s="1" t="s">
        <v>4</v>
      </c>
      <c r="F2957" s="1" t="s">
        <v>4</v>
      </c>
      <c r="G2957" s="1" t="s">
        <v>4</v>
      </c>
      <c r="H2957" s="1" t="s">
        <v>4</v>
      </c>
      <c r="I2957" s="1" t="s">
        <v>4</v>
      </c>
      <c r="J2957" s="1" t="s">
        <v>4</v>
      </c>
      <c r="K2957" s="1" t="s">
        <v>4</v>
      </c>
      <c r="L2957" s="1" t="s">
        <v>4</v>
      </c>
      <c r="M2957" s="1" t="s">
        <v>4</v>
      </c>
      <c r="N2957" s="1" t="s">
        <v>4</v>
      </c>
      <c r="O2957" s="1" t="s">
        <v>4</v>
      </c>
      <c r="P2957" s="1" t="s">
        <v>4</v>
      </c>
      <c r="Q2957" s="1" t="s">
        <v>4</v>
      </c>
      <c r="R2957" s="1" t="s">
        <v>4</v>
      </c>
      <c r="S2957" s="1">
        <v>4.876877159689319</v>
      </c>
      <c r="T2957" s="1">
        <v>4.1891307806775524</v>
      </c>
      <c r="U2957" s="1">
        <v>5.9803002379445802</v>
      </c>
      <c r="V2957" s="1">
        <v>6.3857104477078153</v>
      </c>
      <c r="W2957" s="1">
        <v>6.4324712718874411</v>
      </c>
      <c r="X2957" s="1">
        <v>2.4856899321633819</v>
      </c>
      <c r="Y2957" s="1">
        <v>2.4064550318524169</v>
      </c>
      <c r="Z2957" s="1">
        <v>2.6447806895716797</v>
      </c>
      <c r="AA2957" s="1" t="s">
        <v>4</v>
      </c>
      <c r="AB2957" s="1" t="s">
        <v>4</v>
      </c>
      <c r="AC2957" s="1" t="s">
        <v>4</v>
      </c>
      <c r="AD2957" s="1" t="s">
        <v>4</v>
      </c>
      <c r="AE2957" s="1" t="s">
        <v>4</v>
      </c>
      <c r="AF2957" s="1" t="s">
        <v>4</v>
      </c>
      <c r="AG2957" s="1" t="s">
        <v>4</v>
      </c>
      <c r="AH2957" s="1" t="s">
        <v>4</v>
      </c>
      <c r="AI2957" s="1" t="s">
        <v>4</v>
      </c>
      <c r="AJ2957" s="1" t="s">
        <v>4</v>
      </c>
      <c r="AK2957" s="1" t="s">
        <v>4</v>
      </c>
    </row>
    <row r="2958" spans="1:37">
      <c r="A2958" t="s">
        <v>253</v>
      </c>
      <c r="B2958" s="2">
        <v>664</v>
      </c>
      <c r="C2958" t="s">
        <v>254</v>
      </c>
      <c r="D2958" s="2">
        <v>2010</v>
      </c>
      <c r="E2958" s="1" t="s">
        <v>4</v>
      </c>
      <c r="F2958" s="1" t="s">
        <v>4</v>
      </c>
      <c r="G2958" s="1" t="s">
        <v>4</v>
      </c>
      <c r="H2958" s="1" t="s">
        <v>4</v>
      </c>
      <c r="I2958" s="1" t="s">
        <v>4</v>
      </c>
      <c r="J2958" s="1" t="s">
        <v>4</v>
      </c>
      <c r="K2958" s="1" t="s">
        <v>4</v>
      </c>
      <c r="L2958" s="1" t="s">
        <v>4</v>
      </c>
      <c r="M2958" s="1" t="s">
        <v>4</v>
      </c>
      <c r="N2958" s="1" t="s">
        <v>4</v>
      </c>
      <c r="O2958" s="1" t="s">
        <v>4</v>
      </c>
      <c r="P2958" s="1" t="s">
        <v>4</v>
      </c>
      <c r="Q2958" s="1" t="s">
        <v>4</v>
      </c>
      <c r="R2958" s="1" t="s">
        <v>4</v>
      </c>
      <c r="S2958" s="1" t="s">
        <v>4</v>
      </c>
      <c r="T2958" s="1">
        <v>4.2306125988904597</v>
      </c>
      <c r="U2958" s="1">
        <v>6.0678917631879159</v>
      </c>
      <c r="V2958" s="1">
        <v>6.4718347186814462</v>
      </c>
      <c r="W2958" s="1">
        <v>6.212357941437685</v>
      </c>
      <c r="X2958" s="1">
        <v>4.0237636395010101</v>
      </c>
      <c r="Y2958" s="1">
        <v>4.1125579682038227</v>
      </c>
      <c r="Z2958" s="1">
        <v>5.551556374150346</v>
      </c>
      <c r="AA2958" s="1">
        <v>5.7643446422446454</v>
      </c>
      <c r="AB2958" s="1" t="s">
        <v>4</v>
      </c>
      <c r="AC2958" s="1" t="s">
        <v>4</v>
      </c>
      <c r="AD2958" s="1" t="s">
        <v>4</v>
      </c>
      <c r="AE2958" s="1" t="s">
        <v>4</v>
      </c>
      <c r="AF2958" s="1" t="s">
        <v>4</v>
      </c>
      <c r="AG2958" s="1" t="s">
        <v>4</v>
      </c>
      <c r="AH2958" s="1" t="s">
        <v>4</v>
      </c>
      <c r="AI2958" s="1" t="s">
        <v>4</v>
      </c>
      <c r="AJ2958" s="1" t="s">
        <v>4</v>
      </c>
      <c r="AK2958" s="1" t="s">
        <v>4</v>
      </c>
    </row>
    <row r="2959" spans="1:37">
      <c r="A2959" t="s">
        <v>253</v>
      </c>
      <c r="B2959" s="2">
        <v>664</v>
      </c>
      <c r="C2959" t="s">
        <v>254</v>
      </c>
      <c r="D2959" s="2">
        <v>2011</v>
      </c>
      <c r="E2959" s="1" t="s">
        <v>4</v>
      </c>
      <c r="F2959" s="1" t="s">
        <v>4</v>
      </c>
      <c r="G2959" s="1" t="s">
        <v>4</v>
      </c>
      <c r="H2959" s="1" t="s">
        <v>4</v>
      </c>
      <c r="I2959" s="1" t="s">
        <v>4</v>
      </c>
      <c r="J2959" s="1" t="s">
        <v>4</v>
      </c>
      <c r="K2959" s="1" t="s">
        <v>4</v>
      </c>
      <c r="L2959" s="1" t="s">
        <v>4</v>
      </c>
      <c r="M2959" s="1" t="s">
        <v>4</v>
      </c>
      <c r="N2959" s="1" t="s">
        <v>4</v>
      </c>
      <c r="O2959" s="1" t="s">
        <v>4</v>
      </c>
      <c r="P2959" s="1" t="s">
        <v>4</v>
      </c>
      <c r="Q2959" s="1" t="s">
        <v>4</v>
      </c>
      <c r="R2959" s="1" t="s">
        <v>4</v>
      </c>
      <c r="S2959" s="1" t="s">
        <v>4</v>
      </c>
      <c r="T2959" s="1" t="s">
        <v>4</v>
      </c>
      <c r="U2959" s="1">
        <v>5.151191186307047</v>
      </c>
      <c r="V2959" s="1">
        <v>6.4082666059409599</v>
      </c>
      <c r="W2959" s="1">
        <v>6.5194229119719393</v>
      </c>
      <c r="X2959" s="1">
        <v>4.9724578880616876</v>
      </c>
      <c r="Y2959" s="1">
        <v>5.7880081203420808</v>
      </c>
      <c r="Z2959" s="1">
        <v>5.2819965763649446</v>
      </c>
      <c r="AA2959" s="1">
        <v>4.3765269306926147</v>
      </c>
      <c r="AB2959" s="1">
        <v>4.3794558460198862</v>
      </c>
      <c r="AC2959" s="1" t="s">
        <v>4</v>
      </c>
      <c r="AD2959" s="1" t="s">
        <v>4</v>
      </c>
      <c r="AE2959" s="1" t="s">
        <v>4</v>
      </c>
      <c r="AF2959" s="1" t="s">
        <v>4</v>
      </c>
      <c r="AG2959" s="1" t="s">
        <v>4</v>
      </c>
      <c r="AH2959" s="1" t="s">
        <v>4</v>
      </c>
      <c r="AI2959" s="1" t="s">
        <v>4</v>
      </c>
      <c r="AJ2959" s="1" t="s">
        <v>4</v>
      </c>
      <c r="AK2959" s="1" t="s">
        <v>4</v>
      </c>
    </row>
    <row r="2960" spans="1:37">
      <c r="A2960" t="s">
        <v>253</v>
      </c>
      <c r="B2960" s="2">
        <v>664</v>
      </c>
      <c r="C2960" t="s">
        <v>254</v>
      </c>
      <c r="D2960" s="2">
        <v>2012</v>
      </c>
      <c r="E2960" s="1" t="s">
        <v>4</v>
      </c>
      <c r="F2960" s="1" t="s">
        <v>4</v>
      </c>
      <c r="G2960" s="1" t="s">
        <v>4</v>
      </c>
      <c r="H2960" s="1" t="s">
        <v>4</v>
      </c>
      <c r="I2960" s="1" t="s">
        <v>4</v>
      </c>
      <c r="J2960" s="1" t="s">
        <v>4</v>
      </c>
      <c r="K2960" s="1" t="s">
        <v>4</v>
      </c>
      <c r="L2960" s="1" t="s">
        <v>4</v>
      </c>
      <c r="M2960" s="1" t="s">
        <v>4</v>
      </c>
      <c r="N2960" s="1" t="s">
        <v>4</v>
      </c>
      <c r="O2960" s="1" t="s">
        <v>4</v>
      </c>
      <c r="P2960" s="1" t="s">
        <v>4</v>
      </c>
      <c r="Q2960" s="1" t="s">
        <v>4</v>
      </c>
      <c r="R2960" s="1" t="s">
        <v>4</v>
      </c>
      <c r="S2960" s="1" t="s">
        <v>4</v>
      </c>
      <c r="T2960" s="1" t="s">
        <v>4</v>
      </c>
      <c r="U2960" s="1" t="s">
        <v>4</v>
      </c>
      <c r="V2960" s="1">
        <v>6.4234514353854744</v>
      </c>
      <c r="W2960" s="1">
        <v>6.5220487478889977</v>
      </c>
      <c r="X2960" s="1">
        <v>6.2802073062397934</v>
      </c>
      <c r="Y2960" s="1">
        <v>6.3157244223588149</v>
      </c>
      <c r="Z2960" s="1">
        <v>6.1084858468735348</v>
      </c>
      <c r="AA2960" s="1">
        <v>5.1253101259055356</v>
      </c>
      <c r="AB2960" s="1">
        <v>4.5569686097642004</v>
      </c>
      <c r="AC2960" s="1">
        <v>4.6042629771027688</v>
      </c>
      <c r="AD2960" s="1" t="s">
        <v>4</v>
      </c>
      <c r="AE2960" s="1" t="s">
        <v>4</v>
      </c>
      <c r="AF2960" s="1" t="s">
        <v>4</v>
      </c>
      <c r="AG2960" s="1" t="s">
        <v>4</v>
      </c>
      <c r="AH2960" s="1" t="s">
        <v>4</v>
      </c>
      <c r="AI2960" s="1" t="s">
        <v>4</v>
      </c>
      <c r="AJ2960" s="1" t="s">
        <v>4</v>
      </c>
      <c r="AK2960" s="1" t="s">
        <v>4</v>
      </c>
    </row>
    <row r="2961" spans="1:37">
      <c r="A2961" t="s">
        <v>253</v>
      </c>
      <c r="B2961" s="2">
        <v>664</v>
      </c>
      <c r="C2961" t="s">
        <v>254</v>
      </c>
      <c r="D2961" s="2">
        <v>2013</v>
      </c>
      <c r="E2961" s="1" t="s">
        <v>4</v>
      </c>
      <c r="F2961" s="1" t="s">
        <v>4</v>
      </c>
      <c r="G2961" s="1" t="s">
        <v>4</v>
      </c>
      <c r="H2961" s="1" t="s">
        <v>4</v>
      </c>
      <c r="I2961" s="1" t="s">
        <v>4</v>
      </c>
      <c r="J2961" s="1" t="s">
        <v>4</v>
      </c>
      <c r="K2961" s="1" t="s">
        <v>4</v>
      </c>
      <c r="L2961" s="1" t="s">
        <v>4</v>
      </c>
      <c r="M2961" s="1" t="s">
        <v>4</v>
      </c>
      <c r="N2961" s="1" t="s">
        <v>4</v>
      </c>
      <c r="O2961" s="1" t="s">
        <v>4</v>
      </c>
      <c r="P2961" s="1" t="s">
        <v>4</v>
      </c>
      <c r="Q2961" s="1" t="s">
        <v>4</v>
      </c>
      <c r="R2961" s="1" t="s">
        <v>4</v>
      </c>
      <c r="S2961" s="1" t="s">
        <v>4</v>
      </c>
      <c r="T2961" s="1" t="s">
        <v>4</v>
      </c>
      <c r="U2961" s="1" t="s">
        <v>4</v>
      </c>
      <c r="V2961" s="1" t="s">
        <v>4</v>
      </c>
      <c r="W2961" s="1">
        <v>6.5130682794604322</v>
      </c>
      <c r="X2961" s="1">
        <v>6.4834587976392744</v>
      </c>
      <c r="Y2961" s="1">
        <v>6.5018248231294429</v>
      </c>
      <c r="Z2961" s="1">
        <v>6.5438542925095433</v>
      </c>
      <c r="AA2961" s="1">
        <v>5.624224442882686</v>
      </c>
      <c r="AB2961" s="1">
        <v>5.856169752700402</v>
      </c>
      <c r="AC2961" s="1">
        <v>4.5548186128409496</v>
      </c>
      <c r="AD2961" s="1">
        <v>5.6872313132210861</v>
      </c>
      <c r="AE2961" s="1" t="s">
        <v>4</v>
      </c>
      <c r="AF2961" s="1" t="s">
        <v>4</v>
      </c>
      <c r="AG2961" s="1" t="s">
        <v>4</v>
      </c>
      <c r="AH2961" s="1" t="s">
        <v>4</v>
      </c>
      <c r="AI2961" s="1" t="s">
        <v>4</v>
      </c>
      <c r="AJ2961" s="1" t="s">
        <v>4</v>
      </c>
      <c r="AK2961" s="1" t="s">
        <v>4</v>
      </c>
    </row>
    <row r="2962" spans="1:37">
      <c r="A2962" t="s">
        <v>253</v>
      </c>
      <c r="B2962" s="2">
        <v>664</v>
      </c>
      <c r="C2962" t="s">
        <v>254</v>
      </c>
      <c r="D2962" s="2">
        <v>2014</v>
      </c>
      <c r="E2962" s="1" t="s">
        <v>4</v>
      </c>
      <c r="F2962" s="1" t="s">
        <v>4</v>
      </c>
      <c r="G2962" s="1" t="s">
        <v>4</v>
      </c>
      <c r="H2962" s="1" t="s">
        <v>4</v>
      </c>
      <c r="I2962" s="1" t="s">
        <v>4</v>
      </c>
      <c r="J2962" s="1" t="s">
        <v>4</v>
      </c>
      <c r="K2962" s="1" t="s">
        <v>4</v>
      </c>
      <c r="L2962" s="1" t="s">
        <v>4</v>
      </c>
      <c r="M2962" s="1" t="s">
        <v>4</v>
      </c>
      <c r="N2962" s="1" t="s">
        <v>4</v>
      </c>
      <c r="O2962" s="1" t="s">
        <v>4</v>
      </c>
      <c r="P2962" s="1" t="s">
        <v>4</v>
      </c>
      <c r="Q2962" s="1" t="s">
        <v>4</v>
      </c>
      <c r="R2962" s="1" t="s">
        <v>4</v>
      </c>
      <c r="S2962" s="1" t="s">
        <v>4</v>
      </c>
      <c r="T2962" s="1" t="s">
        <v>4</v>
      </c>
      <c r="U2962" s="1" t="s">
        <v>4</v>
      </c>
      <c r="V2962" s="1" t="s">
        <v>4</v>
      </c>
      <c r="W2962" s="1" t="s">
        <v>4</v>
      </c>
      <c r="X2962" s="1">
        <v>6.4938865358130204</v>
      </c>
      <c r="Y2962" s="1">
        <v>6.5542064598918648</v>
      </c>
      <c r="Z2962" s="1">
        <v>6.4595311973475456</v>
      </c>
      <c r="AA2962" s="1">
        <v>6.3950346901458399</v>
      </c>
      <c r="AB2962" s="1">
        <v>6.246134000903858</v>
      </c>
      <c r="AC2962" s="1">
        <v>5.343562206153174</v>
      </c>
      <c r="AD2962" s="1">
        <v>5.3280577855997047</v>
      </c>
      <c r="AE2962" s="1">
        <v>5.3318592573543988</v>
      </c>
      <c r="AF2962" s="1" t="s">
        <v>4</v>
      </c>
      <c r="AG2962" s="1" t="s">
        <v>4</v>
      </c>
      <c r="AH2962" s="1" t="s">
        <v>4</v>
      </c>
      <c r="AI2962" s="1" t="s">
        <v>4</v>
      </c>
      <c r="AJ2962" s="1" t="s">
        <v>4</v>
      </c>
      <c r="AK2962" s="1" t="s">
        <v>4</v>
      </c>
    </row>
    <row r="2963" spans="1:37">
      <c r="A2963" t="s">
        <v>253</v>
      </c>
      <c r="B2963" s="2">
        <v>664</v>
      </c>
      <c r="C2963" t="s">
        <v>254</v>
      </c>
      <c r="D2963" s="2">
        <v>2015</v>
      </c>
      <c r="E2963" s="1" t="s">
        <v>4</v>
      </c>
      <c r="F2963" s="1" t="s">
        <v>4</v>
      </c>
      <c r="G2963" s="1" t="s">
        <v>4</v>
      </c>
      <c r="H2963" s="1" t="s">
        <v>4</v>
      </c>
      <c r="I2963" s="1" t="s">
        <v>4</v>
      </c>
      <c r="J2963" s="1" t="s">
        <v>4</v>
      </c>
      <c r="K2963" s="1" t="s">
        <v>4</v>
      </c>
      <c r="L2963" s="1" t="s">
        <v>4</v>
      </c>
      <c r="M2963" s="1" t="s">
        <v>4</v>
      </c>
      <c r="N2963" s="1" t="s">
        <v>4</v>
      </c>
      <c r="O2963" s="1" t="s">
        <v>4</v>
      </c>
      <c r="P2963" s="1" t="s">
        <v>4</v>
      </c>
      <c r="Q2963" s="1" t="s">
        <v>4</v>
      </c>
      <c r="R2963" s="1" t="s">
        <v>4</v>
      </c>
      <c r="S2963" s="1" t="s">
        <v>4</v>
      </c>
      <c r="T2963" s="1" t="s">
        <v>4</v>
      </c>
      <c r="U2963" s="1" t="s">
        <v>4</v>
      </c>
      <c r="V2963" s="1" t="s">
        <v>4</v>
      </c>
      <c r="W2963" s="1" t="s">
        <v>4</v>
      </c>
      <c r="X2963" s="1" t="s">
        <v>4</v>
      </c>
      <c r="Y2963" s="1">
        <v>6.5499190883324676</v>
      </c>
      <c r="Z2963" s="1">
        <v>6.5860593471631645</v>
      </c>
      <c r="AA2963" s="1">
        <v>6.1867080339541358</v>
      </c>
      <c r="AB2963" s="1">
        <v>6.320392574943301</v>
      </c>
      <c r="AC2963" s="1">
        <v>6.1594044557785166</v>
      </c>
      <c r="AD2963" s="1">
        <v>6.4999999999997948</v>
      </c>
      <c r="AE2963" s="1">
        <v>5.6491943222915397</v>
      </c>
      <c r="AF2963" s="1">
        <v>5.7134089460992188</v>
      </c>
      <c r="AG2963" s="1" t="s">
        <v>4</v>
      </c>
      <c r="AH2963" s="1" t="s">
        <v>4</v>
      </c>
      <c r="AI2963" s="1" t="s">
        <v>4</v>
      </c>
      <c r="AJ2963" s="1" t="s">
        <v>4</v>
      </c>
      <c r="AK2963" s="1" t="s">
        <v>4</v>
      </c>
    </row>
    <row r="2964" spans="1:37">
      <c r="A2964" t="s">
        <v>253</v>
      </c>
      <c r="B2964" s="2">
        <v>664</v>
      </c>
      <c r="C2964" t="s">
        <v>254</v>
      </c>
      <c r="D2964" s="2">
        <v>2016</v>
      </c>
      <c r="E2964" s="1" t="s">
        <v>4</v>
      </c>
      <c r="F2964" s="1" t="s">
        <v>4</v>
      </c>
      <c r="G2964" s="1" t="s">
        <v>4</v>
      </c>
      <c r="H2964" s="1" t="s">
        <v>4</v>
      </c>
      <c r="I2964" s="1" t="s">
        <v>4</v>
      </c>
      <c r="J2964" s="1" t="s">
        <v>4</v>
      </c>
      <c r="K2964" s="1" t="s">
        <v>4</v>
      </c>
      <c r="L2964" s="1" t="s">
        <v>4</v>
      </c>
      <c r="M2964" s="1" t="s">
        <v>4</v>
      </c>
      <c r="N2964" s="1" t="s">
        <v>4</v>
      </c>
      <c r="O2964" s="1" t="s">
        <v>4</v>
      </c>
      <c r="P2964" s="1" t="s">
        <v>4</v>
      </c>
      <c r="Q2964" s="1" t="s">
        <v>4</v>
      </c>
      <c r="R2964" s="1" t="s">
        <v>4</v>
      </c>
      <c r="S2964" s="1" t="s">
        <v>4</v>
      </c>
      <c r="T2964" s="1" t="s">
        <v>4</v>
      </c>
      <c r="U2964" s="1" t="s">
        <v>4</v>
      </c>
      <c r="V2964" s="1" t="s">
        <v>4</v>
      </c>
      <c r="W2964" s="1" t="s">
        <v>4</v>
      </c>
      <c r="X2964" s="1" t="s">
        <v>4</v>
      </c>
      <c r="Y2964" s="1" t="s">
        <v>4</v>
      </c>
      <c r="Z2964" s="1">
        <v>6.5510816065605937</v>
      </c>
      <c r="AA2964" s="1">
        <v>6.1785774229283552</v>
      </c>
      <c r="AB2964" s="1">
        <v>6.6448297898729081</v>
      </c>
      <c r="AC2964" s="1">
        <v>6.3811076029569369</v>
      </c>
      <c r="AD2964" s="1">
        <v>6.8000000000001171</v>
      </c>
      <c r="AE2964" s="1">
        <v>5.9869455322858034</v>
      </c>
      <c r="AF2964" s="1">
        <v>5.8486146767374958</v>
      </c>
      <c r="AG2964" s="1">
        <v>5.8691976983190619</v>
      </c>
      <c r="AH2964" s="1" t="s">
        <v>4</v>
      </c>
      <c r="AI2964" s="1" t="s">
        <v>4</v>
      </c>
      <c r="AJ2964" s="1" t="s">
        <v>4</v>
      </c>
      <c r="AK2964" s="1" t="s">
        <v>4</v>
      </c>
    </row>
    <row r="2965" spans="1:37">
      <c r="A2965" t="s">
        <v>253</v>
      </c>
      <c r="B2965" s="2">
        <v>664</v>
      </c>
      <c r="C2965" t="s">
        <v>254</v>
      </c>
      <c r="D2965" s="2">
        <v>2017</v>
      </c>
      <c r="E2965" s="1" t="s">
        <v>4</v>
      </c>
      <c r="F2965" s="1" t="s">
        <v>4</v>
      </c>
      <c r="G2965" s="1" t="s">
        <v>4</v>
      </c>
      <c r="H2965" s="1" t="s">
        <v>4</v>
      </c>
      <c r="I2965" s="1" t="s">
        <v>4</v>
      </c>
      <c r="J2965" s="1" t="s">
        <v>4</v>
      </c>
      <c r="K2965" s="1" t="s">
        <v>4</v>
      </c>
      <c r="L2965" s="1" t="s">
        <v>4</v>
      </c>
      <c r="M2965" s="1" t="s">
        <v>4</v>
      </c>
      <c r="N2965" s="1" t="s">
        <v>4</v>
      </c>
      <c r="O2965" s="1" t="s">
        <v>4</v>
      </c>
      <c r="P2965" s="1" t="s">
        <v>4</v>
      </c>
      <c r="Q2965" s="1" t="s">
        <v>4</v>
      </c>
      <c r="R2965" s="1" t="s">
        <v>4</v>
      </c>
      <c r="S2965" s="1" t="s">
        <v>4</v>
      </c>
      <c r="T2965" s="1" t="s">
        <v>4</v>
      </c>
      <c r="U2965" s="1" t="s">
        <v>4</v>
      </c>
      <c r="V2965" s="1" t="s">
        <v>4</v>
      </c>
      <c r="W2965" s="1" t="s">
        <v>4</v>
      </c>
      <c r="X2965" s="1" t="s">
        <v>4</v>
      </c>
      <c r="Y2965" s="1" t="s">
        <v>4</v>
      </c>
      <c r="Z2965" s="1" t="s">
        <v>4</v>
      </c>
      <c r="AA2965" s="1">
        <v>5.9309041721217204</v>
      </c>
      <c r="AB2965" s="1">
        <v>5.8273855812882358</v>
      </c>
      <c r="AC2965" s="1">
        <v>6.4873214251005118</v>
      </c>
      <c r="AD2965" s="1">
        <v>7.0000000000000284</v>
      </c>
      <c r="AE2965" s="1">
        <v>6.1392484981611206</v>
      </c>
      <c r="AF2965" s="1">
        <v>5.0216659245298834</v>
      </c>
      <c r="AG2965" s="1">
        <v>4.8854708343739617</v>
      </c>
      <c r="AH2965" s="1">
        <v>4.8625404655207261</v>
      </c>
      <c r="AI2965" s="1" t="s">
        <v>4</v>
      </c>
      <c r="AJ2965" s="1" t="s">
        <v>4</v>
      </c>
      <c r="AK2965" s="1" t="s">
        <v>4</v>
      </c>
    </row>
    <row r="2966" spans="1:37">
      <c r="A2966" t="s">
        <v>253</v>
      </c>
      <c r="B2966" s="2">
        <v>664</v>
      </c>
      <c r="C2966" t="s">
        <v>254</v>
      </c>
      <c r="D2966" s="2">
        <v>2018</v>
      </c>
      <c r="E2966" s="1" t="s">
        <v>4</v>
      </c>
      <c r="F2966" s="1" t="s">
        <v>4</v>
      </c>
      <c r="G2966" s="1" t="s">
        <v>4</v>
      </c>
      <c r="H2966" s="1" t="s">
        <v>4</v>
      </c>
      <c r="I2966" s="1" t="s">
        <v>4</v>
      </c>
      <c r="J2966" s="1" t="s">
        <v>4</v>
      </c>
      <c r="K2966" s="1" t="s">
        <v>4</v>
      </c>
      <c r="L2966" s="1" t="s">
        <v>4</v>
      </c>
      <c r="M2966" s="1" t="s">
        <v>4</v>
      </c>
      <c r="N2966" s="1" t="s">
        <v>4</v>
      </c>
      <c r="O2966" s="1" t="s">
        <v>4</v>
      </c>
      <c r="P2966" s="1" t="s">
        <v>4</v>
      </c>
      <c r="Q2966" s="1" t="s">
        <v>4</v>
      </c>
      <c r="R2966" s="1" t="s">
        <v>4</v>
      </c>
      <c r="S2966" s="1" t="s">
        <v>4</v>
      </c>
      <c r="T2966" s="1" t="s">
        <v>4</v>
      </c>
      <c r="U2966" s="1" t="s">
        <v>4</v>
      </c>
      <c r="V2966" s="1" t="s">
        <v>4</v>
      </c>
      <c r="W2966" s="1" t="s">
        <v>4</v>
      </c>
      <c r="X2966" s="1" t="s">
        <v>4</v>
      </c>
      <c r="Y2966" s="1" t="s">
        <v>4</v>
      </c>
      <c r="Z2966" s="1" t="s">
        <v>4</v>
      </c>
      <c r="AA2966" s="1" t="s">
        <v>4</v>
      </c>
      <c r="AB2966" s="1">
        <v>6.0736849332378107</v>
      </c>
      <c r="AC2966" s="1">
        <v>6.5522588801441906</v>
      </c>
      <c r="AD2966" s="1">
        <v>7.0000777958057148</v>
      </c>
      <c r="AE2966" s="1">
        <v>6.4676862283685965</v>
      </c>
      <c r="AF2966" s="1">
        <v>5.4705011854704111</v>
      </c>
      <c r="AG2966" s="1">
        <v>5.9663214978284307</v>
      </c>
      <c r="AH2966" s="1">
        <v>6.3197843568799428</v>
      </c>
      <c r="AI2966" s="1">
        <v>6.3184444664133643</v>
      </c>
      <c r="AJ2966" s="1" t="s">
        <v>4</v>
      </c>
      <c r="AK2966" s="1" t="s">
        <v>4</v>
      </c>
    </row>
    <row r="2967" spans="1:37">
      <c r="A2967" t="s">
        <v>253</v>
      </c>
      <c r="B2967" s="2">
        <v>664</v>
      </c>
      <c r="C2967" t="s">
        <v>254</v>
      </c>
      <c r="D2967" s="2">
        <v>2019</v>
      </c>
      <c r="E2967" s="1" t="s">
        <v>4</v>
      </c>
      <c r="F2967" s="1" t="s">
        <v>4</v>
      </c>
      <c r="G2967" s="1" t="s">
        <v>4</v>
      </c>
      <c r="H2967" s="1" t="s">
        <v>4</v>
      </c>
      <c r="I2967" s="1" t="s">
        <v>4</v>
      </c>
      <c r="J2967" s="1" t="s">
        <v>4</v>
      </c>
      <c r="K2967" s="1" t="s">
        <v>4</v>
      </c>
      <c r="L2967" s="1" t="s">
        <v>4</v>
      </c>
      <c r="M2967" s="1" t="s">
        <v>4</v>
      </c>
      <c r="N2967" s="1" t="s">
        <v>4</v>
      </c>
      <c r="O2967" s="1" t="s">
        <v>4</v>
      </c>
      <c r="P2967" s="1" t="s">
        <v>4</v>
      </c>
      <c r="Q2967" s="1" t="s">
        <v>4</v>
      </c>
      <c r="R2967" s="1" t="s">
        <v>4</v>
      </c>
      <c r="S2967" s="1" t="s">
        <v>4</v>
      </c>
      <c r="T2967" s="1" t="s">
        <v>4</v>
      </c>
      <c r="U2967" s="1" t="s">
        <v>4</v>
      </c>
      <c r="V2967" s="1" t="s">
        <v>4</v>
      </c>
      <c r="W2967" s="1" t="s">
        <v>4</v>
      </c>
      <c r="X2967" s="1" t="s">
        <v>4</v>
      </c>
      <c r="Y2967" s="1" t="s">
        <v>4</v>
      </c>
      <c r="Z2967" s="1" t="s">
        <v>4</v>
      </c>
      <c r="AA2967" s="1" t="s">
        <v>4</v>
      </c>
      <c r="AB2967" s="1" t="s">
        <v>4</v>
      </c>
      <c r="AC2967" s="1">
        <v>6.6174638501841354</v>
      </c>
      <c r="AD2967" s="1">
        <v>6.9810056009371735</v>
      </c>
      <c r="AE2967" s="1">
        <v>6.4712608215858891</v>
      </c>
      <c r="AF2967" s="1">
        <v>6.0050857471908969</v>
      </c>
      <c r="AG2967" s="1">
        <v>6.1339624652603675</v>
      </c>
      <c r="AH2967" s="1">
        <v>5.5965874163152352</v>
      </c>
      <c r="AI2967" s="1">
        <v>5.3657600709691389</v>
      </c>
      <c r="AJ2967" s="1">
        <v>4.9811299322776836</v>
      </c>
      <c r="AK2967" s="1" t="s">
        <v>4</v>
      </c>
    </row>
    <row r="2968" spans="1:37">
      <c r="A2968" t="s">
        <v>253</v>
      </c>
      <c r="B2968" s="2">
        <v>664</v>
      </c>
      <c r="C2968" t="s">
        <v>254</v>
      </c>
      <c r="D2968" s="2">
        <v>2020</v>
      </c>
      <c r="E2968" s="1" t="s">
        <v>4</v>
      </c>
      <c r="F2968" s="1" t="s">
        <v>4</v>
      </c>
      <c r="G2968" s="1" t="s">
        <v>4</v>
      </c>
      <c r="H2968" s="1" t="s">
        <v>4</v>
      </c>
      <c r="I2968" s="1" t="s">
        <v>4</v>
      </c>
      <c r="J2968" s="1" t="s">
        <v>4</v>
      </c>
      <c r="K2968" s="1" t="s">
        <v>4</v>
      </c>
      <c r="L2968" s="1" t="s">
        <v>4</v>
      </c>
      <c r="M2968" s="1" t="s">
        <v>4</v>
      </c>
      <c r="N2968" s="1" t="s">
        <v>4</v>
      </c>
      <c r="O2968" s="1" t="s">
        <v>4</v>
      </c>
      <c r="P2968" s="1" t="s">
        <v>4</v>
      </c>
      <c r="Q2968" s="1" t="s">
        <v>4</v>
      </c>
      <c r="R2968" s="1" t="s">
        <v>4</v>
      </c>
      <c r="S2968" s="1" t="s">
        <v>4</v>
      </c>
      <c r="T2968" s="1" t="s">
        <v>4</v>
      </c>
      <c r="U2968" s="1" t="s">
        <v>4</v>
      </c>
      <c r="V2968" s="1" t="s">
        <v>4</v>
      </c>
      <c r="W2968" s="1" t="s">
        <v>4</v>
      </c>
      <c r="X2968" s="1" t="s">
        <v>4</v>
      </c>
      <c r="Y2968" s="1" t="s">
        <v>4</v>
      </c>
      <c r="Z2968" s="1" t="s">
        <v>4</v>
      </c>
      <c r="AA2968" s="1" t="s">
        <v>4</v>
      </c>
      <c r="AB2968" s="1" t="s">
        <v>4</v>
      </c>
      <c r="AC2968" s="1" t="s">
        <v>4</v>
      </c>
      <c r="AD2968" s="1">
        <v>6.876701340890623</v>
      </c>
      <c r="AE2968" s="1">
        <v>6.5412962585358114</v>
      </c>
      <c r="AF2968" s="1">
        <v>6.1764881259060989</v>
      </c>
      <c r="AG2968" s="1">
        <v>6.1966915988324711</v>
      </c>
      <c r="AH2968" s="1">
        <v>6.0457353160032312</v>
      </c>
      <c r="AI2968" s="1">
        <v>1.04824222477089</v>
      </c>
      <c r="AJ2968" s="1">
        <v>-0.31617768829705906</v>
      </c>
      <c r="AK2968" s="1">
        <v>-0.25016709590681696</v>
      </c>
    </row>
    <row r="2969" spans="1:37">
      <c r="A2969" t="s">
        <v>253</v>
      </c>
      <c r="B2969" s="2">
        <v>664</v>
      </c>
      <c r="C2969" t="s">
        <v>254</v>
      </c>
      <c r="D2969" s="2">
        <v>2021</v>
      </c>
      <c r="E2969" s="1" t="s">
        <v>4</v>
      </c>
      <c r="F2969" s="1" t="s">
        <v>4</v>
      </c>
      <c r="G2969" s="1" t="s">
        <v>4</v>
      </c>
      <c r="H2969" s="1" t="s">
        <v>4</v>
      </c>
      <c r="I2969" s="1" t="s">
        <v>4</v>
      </c>
      <c r="J2969" s="1" t="s">
        <v>4</v>
      </c>
      <c r="K2969" s="1" t="s">
        <v>4</v>
      </c>
      <c r="L2969" s="1" t="s">
        <v>4</v>
      </c>
      <c r="M2969" s="1" t="s">
        <v>4</v>
      </c>
      <c r="N2969" s="1" t="s">
        <v>4</v>
      </c>
      <c r="O2969" s="1" t="s">
        <v>4</v>
      </c>
      <c r="P2969" s="1" t="s">
        <v>4</v>
      </c>
      <c r="Q2969" s="1" t="s">
        <v>4</v>
      </c>
      <c r="R2969" s="1" t="s">
        <v>4</v>
      </c>
      <c r="S2969" s="1" t="s">
        <v>4</v>
      </c>
      <c r="T2969" s="1" t="s">
        <v>4</v>
      </c>
      <c r="U2969" s="1" t="s">
        <v>4</v>
      </c>
      <c r="V2969" s="1" t="s">
        <v>4</v>
      </c>
      <c r="W2969" s="1" t="s">
        <v>4</v>
      </c>
      <c r="X2969" s="1" t="s">
        <v>4</v>
      </c>
      <c r="Y2969" s="1" t="s">
        <v>4</v>
      </c>
      <c r="Z2969" s="1" t="s">
        <v>4</v>
      </c>
      <c r="AA2969" s="1" t="s">
        <v>4</v>
      </c>
      <c r="AB2969" s="1" t="s">
        <v>4</v>
      </c>
      <c r="AC2969" s="1" t="s">
        <v>4</v>
      </c>
      <c r="AD2969" s="1" t="s">
        <v>4</v>
      </c>
      <c r="AE2969" s="1">
        <v>6.4888386507178764</v>
      </c>
      <c r="AF2969" s="1">
        <v>6.483348204743522</v>
      </c>
      <c r="AG2969" s="1">
        <v>6.4659283640206899</v>
      </c>
      <c r="AH2969" s="1">
        <v>5.8153432524410631</v>
      </c>
      <c r="AI2969" s="1">
        <v>4.6684531332562562</v>
      </c>
      <c r="AJ2969" s="1">
        <v>5.598537074369947</v>
      </c>
      <c r="AK2969" s="1">
        <v>7.5173668351833367</v>
      </c>
    </row>
    <row r="2970" spans="1:37">
      <c r="A2970" t="s">
        <v>253</v>
      </c>
      <c r="B2970" s="2">
        <v>664</v>
      </c>
      <c r="C2970" t="s">
        <v>254</v>
      </c>
      <c r="D2970" s="2">
        <v>2022</v>
      </c>
      <c r="E2970" s="1" t="s">
        <v>4</v>
      </c>
      <c r="F2970" s="1" t="s">
        <v>4</v>
      </c>
      <c r="G2970" s="1" t="s">
        <v>4</v>
      </c>
      <c r="H2970" s="1" t="s">
        <v>4</v>
      </c>
      <c r="I2970" s="1" t="s">
        <v>4</v>
      </c>
      <c r="J2970" s="1" t="s">
        <v>4</v>
      </c>
      <c r="K2970" s="1" t="s">
        <v>4</v>
      </c>
      <c r="L2970" s="1" t="s">
        <v>4</v>
      </c>
      <c r="M2970" s="1" t="s">
        <v>4</v>
      </c>
      <c r="N2970" s="1" t="s">
        <v>4</v>
      </c>
      <c r="O2970" s="1" t="s">
        <v>4</v>
      </c>
      <c r="P2970" s="1" t="s">
        <v>4</v>
      </c>
      <c r="Q2970" s="1" t="s">
        <v>4</v>
      </c>
      <c r="R2970" s="1" t="s">
        <v>4</v>
      </c>
      <c r="S2970" s="1" t="s">
        <v>4</v>
      </c>
      <c r="T2970" s="1" t="s">
        <v>4</v>
      </c>
      <c r="U2970" s="1" t="s">
        <v>4</v>
      </c>
      <c r="V2970" s="1" t="s">
        <v>4</v>
      </c>
      <c r="W2970" s="1" t="s">
        <v>4</v>
      </c>
      <c r="X2970" s="1" t="s">
        <v>4</v>
      </c>
      <c r="Y2970" s="1" t="s">
        <v>4</v>
      </c>
      <c r="Z2970" s="1" t="s">
        <v>4</v>
      </c>
      <c r="AA2970" s="1" t="s">
        <v>4</v>
      </c>
      <c r="AB2970" s="1" t="s">
        <v>4</v>
      </c>
      <c r="AC2970" s="1" t="s">
        <v>4</v>
      </c>
      <c r="AD2970" s="1" t="s">
        <v>4</v>
      </c>
      <c r="AE2970" s="1" t="s">
        <v>4</v>
      </c>
      <c r="AF2970" s="1">
        <v>6.4824276568827832</v>
      </c>
      <c r="AG2970" s="1">
        <v>6.4660047172103496</v>
      </c>
      <c r="AH2970" s="1">
        <v>5.8407548430460254</v>
      </c>
      <c r="AI2970" s="1">
        <v>6.0375370067200507</v>
      </c>
      <c r="AJ2970" s="1">
        <v>6.0446200601633526</v>
      </c>
      <c r="AK2970" s="1">
        <v>5.3492850846306172</v>
      </c>
    </row>
    <row r="2971" spans="1:37">
      <c r="A2971" t="s">
        <v>253</v>
      </c>
      <c r="B2971" s="2">
        <v>664</v>
      </c>
      <c r="C2971" t="s">
        <v>254</v>
      </c>
      <c r="D2971" s="2">
        <v>2023</v>
      </c>
      <c r="E2971" s="1" t="s">
        <v>4</v>
      </c>
      <c r="F2971" s="1" t="s">
        <v>4</v>
      </c>
      <c r="G2971" s="1" t="s">
        <v>4</v>
      </c>
      <c r="H2971" s="1" t="s">
        <v>4</v>
      </c>
      <c r="I2971" s="1" t="s">
        <v>4</v>
      </c>
      <c r="J2971" s="1" t="s">
        <v>4</v>
      </c>
      <c r="K2971" s="1" t="s">
        <v>4</v>
      </c>
      <c r="L2971" s="1" t="s">
        <v>4</v>
      </c>
      <c r="M2971" s="1" t="s">
        <v>4</v>
      </c>
      <c r="N2971" s="1" t="s">
        <v>4</v>
      </c>
      <c r="O2971" s="1" t="s">
        <v>4</v>
      </c>
      <c r="P2971" s="1" t="s">
        <v>4</v>
      </c>
      <c r="Q2971" s="1" t="s">
        <v>4</v>
      </c>
      <c r="R2971" s="1" t="s">
        <v>4</v>
      </c>
      <c r="S2971" s="1" t="s">
        <v>4</v>
      </c>
      <c r="T2971" s="1" t="s">
        <v>4</v>
      </c>
      <c r="U2971" s="1" t="s">
        <v>4</v>
      </c>
      <c r="V2971" s="1" t="s">
        <v>4</v>
      </c>
      <c r="W2971" s="1" t="s">
        <v>4</v>
      </c>
      <c r="X2971" s="1" t="s">
        <v>4</v>
      </c>
      <c r="Y2971" s="1" t="s">
        <v>4</v>
      </c>
      <c r="Z2971" s="1" t="s">
        <v>4</v>
      </c>
      <c r="AA2971" s="1" t="s">
        <v>4</v>
      </c>
      <c r="AB2971" s="1" t="s">
        <v>4</v>
      </c>
      <c r="AC2971" s="1" t="s">
        <v>4</v>
      </c>
      <c r="AD2971" s="1" t="s">
        <v>4</v>
      </c>
      <c r="AE2971" s="1" t="s">
        <v>4</v>
      </c>
      <c r="AF2971" s="1" t="s">
        <v>4</v>
      </c>
      <c r="AG2971" s="1">
        <v>6.0339477801447217</v>
      </c>
      <c r="AH2971" s="1">
        <v>5.8351722786343707</v>
      </c>
      <c r="AI2971" s="1">
        <v>5.7973533579210867</v>
      </c>
      <c r="AJ2971" s="1">
        <v>5.7127967020847992</v>
      </c>
      <c r="AK2971" s="1">
        <v>5.0519626149275298</v>
      </c>
    </row>
    <row r="2972" spans="1:37">
      <c r="A2972" t="s">
        <v>347</v>
      </c>
      <c r="B2972" s="2">
        <v>917</v>
      </c>
      <c r="C2972" t="s">
        <v>348</v>
      </c>
      <c r="D2972" s="2">
        <v>1991</v>
      </c>
      <c r="E2972" s="1" t="s">
        <v>4</v>
      </c>
      <c r="F2972" s="1" t="s">
        <v>4</v>
      </c>
      <c r="G2972" s="1" t="s">
        <v>4</v>
      </c>
      <c r="H2972" s="1">
        <v>-5.0000687205967171</v>
      </c>
      <c r="I2972" s="1" t="s">
        <v>4</v>
      </c>
      <c r="J2972" s="1" t="s">
        <v>4</v>
      </c>
      <c r="K2972" s="1" t="s">
        <v>4</v>
      </c>
      <c r="L2972" s="1" t="s">
        <v>4</v>
      </c>
      <c r="M2972" s="1" t="s">
        <v>4</v>
      </c>
      <c r="N2972" s="1" t="s">
        <v>4</v>
      </c>
      <c r="O2972" s="1" t="s">
        <v>4</v>
      </c>
      <c r="P2972" s="1" t="s">
        <v>4</v>
      </c>
      <c r="Q2972" s="1" t="s">
        <v>4</v>
      </c>
      <c r="R2972" s="1" t="s">
        <v>4</v>
      </c>
      <c r="S2972" s="1" t="s">
        <v>4</v>
      </c>
      <c r="T2972" s="1" t="s">
        <v>4</v>
      </c>
      <c r="U2972" s="1" t="s">
        <v>4</v>
      </c>
      <c r="V2972" s="1" t="s">
        <v>4</v>
      </c>
      <c r="W2972" s="1" t="s">
        <v>4</v>
      </c>
      <c r="X2972" s="1" t="s">
        <v>4</v>
      </c>
      <c r="Y2972" s="1" t="s">
        <v>4</v>
      </c>
      <c r="Z2972" s="1" t="s">
        <v>4</v>
      </c>
      <c r="AA2972" s="1" t="s">
        <v>4</v>
      </c>
      <c r="AB2972" s="1" t="s">
        <v>4</v>
      </c>
      <c r="AC2972" s="1" t="s">
        <v>4</v>
      </c>
      <c r="AD2972" s="1" t="s">
        <v>4</v>
      </c>
      <c r="AE2972" s="1" t="s">
        <v>4</v>
      </c>
      <c r="AF2972" s="1" t="s">
        <v>4</v>
      </c>
      <c r="AG2972" s="1" t="s">
        <v>4</v>
      </c>
      <c r="AH2972" s="1" t="s">
        <v>4</v>
      </c>
      <c r="AI2972" s="1" t="s">
        <v>4</v>
      </c>
      <c r="AJ2972" s="1" t="s">
        <v>4</v>
      </c>
      <c r="AK2972" s="1" t="s">
        <v>4</v>
      </c>
    </row>
    <row r="2973" spans="1:37">
      <c r="A2973" t="s">
        <v>347</v>
      </c>
      <c r="B2973" s="2">
        <v>917</v>
      </c>
      <c r="C2973" t="s">
        <v>348</v>
      </c>
      <c r="D2973" s="2">
        <v>1992</v>
      </c>
      <c r="E2973" s="1" t="s">
        <v>4</v>
      </c>
      <c r="F2973" s="1" t="s">
        <v>4</v>
      </c>
      <c r="G2973" s="1" t="s">
        <v>4</v>
      </c>
      <c r="H2973" s="1">
        <v>-25.999997882804017</v>
      </c>
      <c r="I2973" s="1">
        <v>-19.099999479522467</v>
      </c>
      <c r="J2973" s="1" t="s">
        <v>4</v>
      </c>
      <c r="K2973" s="1" t="s">
        <v>4</v>
      </c>
      <c r="L2973" s="1" t="s">
        <v>4</v>
      </c>
      <c r="M2973" s="1" t="s">
        <v>4</v>
      </c>
      <c r="N2973" s="1" t="s">
        <v>4</v>
      </c>
      <c r="O2973" s="1" t="s">
        <v>4</v>
      </c>
      <c r="P2973" s="1" t="s">
        <v>4</v>
      </c>
      <c r="Q2973" s="1" t="s">
        <v>4</v>
      </c>
      <c r="R2973" s="1" t="s">
        <v>4</v>
      </c>
      <c r="S2973" s="1" t="s">
        <v>4</v>
      </c>
      <c r="T2973" s="1" t="s">
        <v>4</v>
      </c>
      <c r="U2973" s="1" t="s">
        <v>4</v>
      </c>
      <c r="V2973" s="1" t="s">
        <v>4</v>
      </c>
      <c r="W2973" s="1" t="s">
        <v>4</v>
      </c>
      <c r="X2973" s="1" t="s">
        <v>4</v>
      </c>
      <c r="Y2973" s="1" t="s">
        <v>4</v>
      </c>
      <c r="Z2973" s="1" t="s">
        <v>4</v>
      </c>
      <c r="AA2973" s="1" t="s">
        <v>4</v>
      </c>
      <c r="AB2973" s="1" t="s">
        <v>4</v>
      </c>
      <c r="AC2973" s="1" t="s">
        <v>4</v>
      </c>
      <c r="AD2973" s="1" t="s">
        <v>4</v>
      </c>
      <c r="AE2973" s="1" t="s">
        <v>4</v>
      </c>
      <c r="AF2973" s="1" t="s">
        <v>4</v>
      </c>
      <c r="AG2973" s="1" t="s">
        <v>4</v>
      </c>
      <c r="AH2973" s="1" t="s">
        <v>4</v>
      </c>
      <c r="AI2973" s="1" t="s">
        <v>4</v>
      </c>
      <c r="AJ2973" s="1" t="s">
        <v>4</v>
      </c>
      <c r="AK2973" s="1" t="s">
        <v>4</v>
      </c>
    </row>
    <row r="2974" spans="1:37">
      <c r="A2974" t="s">
        <v>347</v>
      </c>
      <c r="B2974" s="2">
        <v>917</v>
      </c>
      <c r="C2974" t="s">
        <v>348</v>
      </c>
      <c r="D2974" s="2">
        <v>1993</v>
      </c>
      <c r="E2974" s="1" t="s">
        <v>4</v>
      </c>
      <c r="F2974" s="1" t="s">
        <v>4</v>
      </c>
      <c r="G2974" s="1" t="s">
        <v>4</v>
      </c>
      <c r="H2974" s="1">
        <v>-11.799998438329705</v>
      </c>
      <c r="I2974" s="1">
        <v>-16.000001526614149</v>
      </c>
      <c r="J2974" s="1">
        <v>-15.999469776378316</v>
      </c>
      <c r="K2974" s="1" t="s">
        <v>4</v>
      </c>
      <c r="L2974" s="1" t="s">
        <v>4</v>
      </c>
      <c r="M2974" s="1" t="s">
        <v>4</v>
      </c>
      <c r="N2974" s="1" t="s">
        <v>4</v>
      </c>
      <c r="O2974" s="1" t="s">
        <v>4</v>
      </c>
      <c r="P2974" s="1" t="s">
        <v>4</v>
      </c>
      <c r="Q2974" s="1" t="s">
        <v>4</v>
      </c>
      <c r="R2974" s="1" t="s">
        <v>4</v>
      </c>
      <c r="S2974" s="1" t="s">
        <v>4</v>
      </c>
      <c r="T2974" s="1" t="s">
        <v>4</v>
      </c>
      <c r="U2974" s="1" t="s">
        <v>4</v>
      </c>
      <c r="V2974" s="1" t="s">
        <v>4</v>
      </c>
      <c r="W2974" s="1" t="s">
        <v>4</v>
      </c>
      <c r="X2974" s="1" t="s">
        <v>4</v>
      </c>
      <c r="Y2974" s="1" t="s">
        <v>4</v>
      </c>
      <c r="Z2974" s="1" t="s">
        <v>4</v>
      </c>
      <c r="AA2974" s="1" t="s">
        <v>4</v>
      </c>
      <c r="AB2974" s="1" t="s">
        <v>4</v>
      </c>
      <c r="AC2974" s="1" t="s">
        <v>4</v>
      </c>
      <c r="AD2974" s="1" t="s">
        <v>4</v>
      </c>
      <c r="AE2974" s="1" t="s">
        <v>4</v>
      </c>
      <c r="AF2974" s="1" t="s">
        <v>4</v>
      </c>
      <c r="AG2974" s="1" t="s">
        <v>4</v>
      </c>
      <c r="AH2974" s="1" t="s">
        <v>4</v>
      </c>
      <c r="AI2974" s="1" t="s">
        <v>4</v>
      </c>
      <c r="AJ2974" s="1" t="s">
        <v>4</v>
      </c>
      <c r="AK2974" s="1" t="s">
        <v>4</v>
      </c>
    </row>
    <row r="2975" spans="1:37">
      <c r="A2975" t="s">
        <v>347</v>
      </c>
      <c r="B2975" s="2">
        <v>917</v>
      </c>
      <c r="C2975" t="s">
        <v>348</v>
      </c>
      <c r="D2975" s="2">
        <v>1994</v>
      </c>
      <c r="E2975" s="1" t="s">
        <v>4</v>
      </c>
      <c r="F2975" s="1" t="s">
        <v>4</v>
      </c>
      <c r="G2975" s="1" t="s">
        <v>4</v>
      </c>
      <c r="H2975" s="1">
        <v>-0.99999770227323648</v>
      </c>
      <c r="I2975" s="1">
        <v>-5.5482430533375204</v>
      </c>
      <c r="J2975" s="1">
        <v>-26.499543178013894</v>
      </c>
      <c r="K2975" s="1">
        <v>-20.080001552960823</v>
      </c>
      <c r="L2975" s="1" t="s">
        <v>4</v>
      </c>
      <c r="M2975" s="1" t="s">
        <v>4</v>
      </c>
      <c r="N2975" s="1" t="s">
        <v>4</v>
      </c>
      <c r="O2975" s="1" t="s">
        <v>4</v>
      </c>
      <c r="P2975" s="1" t="s">
        <v>4</v>
      </c>
      <c r="Q2975" s="1" t="s">
        <v>4</v>
      </c>
      <c r="R2975" s="1" t="s">
        <v>4</v>
      </c>
      <c r="S2975" s="1" t="s">
        <v>4</v>
      </c>
      <c r="T2975" s="1" t="s">
        <v>4</v>
      </c>
      <c r="U2975" s="1" t="s">
        <v>4</v>
      </c>
      <c r="V2975" s="1" t="s">
        <v>4</v>
      </c>
      <c r="W2975" s="1" t="s">
        <v>4</v>
      </c>
      <c r="X2975" s="1" t="s">
        <v>4</v>
      </c>
      <c r="Y2975" s="1" t="s">
        <v>4</v>
      </c>
      <c r="Z2975" s="1" t="s">
        <v>4</v>
      </c>
      <c r="AA2975" s="1" t="s">
        <v>4</v>
      </c>
      <c r="AB2975" s="1" t="s">
        <v>4</v>
      </c>
      <c r="AC2975" s="1" t="s">
        <v>4</v>
      </c>
      <c r="AD2975" s="1" t="s">
        <v>4</v>
      </c>
      <c r="AE2975" s="1" t="s">
        <v>4</v>
      </c>
      <c r="AF2975" s="1" t="s">
        <v>4</v>
      </c>
      <c r="AG2975" s="1" t="s">
        <v>4</v>
      </c>
      <c r="AH2975" s="1" t="s">
        <v>4</v>
      </c>
      <c r="AI2975" s="1" t="s">
        <v>4</v>
      </c>
      <c r="AJ2975" s="1" t="s">
        <v>4</v>
      </c>
      <c r="AK2975" s="1" t="s">
        <v>4</v>
      </c>
    </row>
    <row r="2976" spans="1:37">
      <c r="A2976" t="s">
        <v>347</v>
      </c>
      <c r="B2976" s="2">
        <v>917</v>
      </c>
      <c r="C2976" t="s">
        <v>348</v>
      </c>
      <c r="D2976" s="2">
        <v>1995</v>
      </c>
      <c r="E2976" s="1" t="s">
        <v>4</v>
      </c>
      <c r="F2976" s="1" t="s">
        <v>4</v>
      </c>
      <c r="G2976" s="1" t="s">
        <v>4</v>
      </c>
      <c r="H2976" s="1">
        <v>3.0000009556794938</v>
      </c>
      <c r="I2976" s="1">
        <v>0.39999738864728851</v>
      </c>
      <c r="J2976" s="1">
        <v>2.0003388886269402</v>
      </c>
      <c r="K2976" s="1">
        <v>1.30000974583242</v>
      </c>
      <c r="L2976" s="1">
        <v>5.3999952425072495</v>
      </c>
      <c r="M2976" s="1" t="s">
        <v>4</v>
      </c>
      <c r="N2976" s="1" t="s">
        <v>4</v>
      </c>
      <c r="O2976" s="1" t="s">
        <v>4</v>
      </c>
      <c r="P2976" s="1" t="s">
        <v>4</v>
      </c>
      <c r="Q2976" s="1" t="s">
        <v>4</v>
      </c>
      <c r="R2976" s="1" t="s">
        <v>4</v>
      </c>
      <c r="S2976" s="1" t="s">
        <v>4</v>
      </c>
      <c r="T2976" s="1" t="s">
        <v>4</v>
      </c>
      <c r="U2976" s="1" t="s">
        <v>4</v>
      </c>
      <c r="V2976" s="1" t="s">
        <v>4</v>
      </c>
      <c r="W2976" s="1" t="s">
        <v>4</v>
      </c>
      <c r="X2976" s="1" t="s">
        <v>4</v>
      </c>
      <c r="Y2976" s="1" t="s">
        <v>4</v>
      </c>
      <c r="Z2976" s="1" t="s">
        <v>4</v>
      </c>
      <c r="AA2976" s="1" t="s">
        <v>4</v>
      </c>
      <c r="AB2976" s="1" t="s">
        <v>4</v>
      </c>
      <c r="AC2976" s="1" t="s">
        <v>4</v>
      </c>
      <c r="AD2976" s="1" t="s">
        <v>4</v>
      </c>
      <c r="AE2976" s="1" t="s">
        <v>4</v>
      </c>
      <c r="AF2976" s="1" t="s">
        <v>4</v>
      </c>
      <c r="AG2976" s="1" t="s">
        <v>4</v>
      </c>
      <c r="AH2976" s="1" t="s">
        <v>4</v>
      </c>
      <c r="AI2976" s="1" t="s">
        <v>4</v>
      </c>
      <c r="AJ2976" s="1" t="s">
        <v>4</v>
      </c>
      <c r="AK2976" s="1" t="s">
        <v>4</v>
      </c>
    </row>
    <row r="2977" spans="1:37">
      <c r="A2977" t="s">
        <v>347</v>
      </c>
      <c r="B2977" s="2">
        <v>917</v>
      </c>
      <c r="C2977" t="s">
        <v>348</v>
      </c>
      <c r="D2977" s="2">
        <v>1996</v>
      </c>
      <c r="E2977" s="1" t="s">
        <v>4</v>
      </c>
      <c r="F2977" s="1" t="s">
        <v>4</v>
      </c>
      <c r="G2977" s="1" t="s">
        <v>4</v>
      </c>
      <c r="H2977" s="1">
        <v>5.0039367104210974</v>
      </c>
      <c r="I2977" s="1">
        <v>2.6999972347806267</v>
      </c>
      <c r="J2977" s="1">
        <v>3.7986187023033358</v>
      </c>
      <c r="K2977" s="1">
        <v>2.3999886651376201</v>
      </c>
      <c r="L2977" s="1">
        <v>5.5998598261442378</v>
      </c>
      <c r="M2977" s="1">
        <v>7.0999971883930479</v>
      </c>
      <c r="N2977" s="1" t="s">
        <v>4</v>
      </c>
      <c r="O2977" s="1" t="s">
        <v>4</v>
      </c>
      <c r="P2977" s="1" t="s">
        <v>4</v>
      </c>
      <c r="Q2977" s="1" t="s">
        <v>4</v>
      </c>
      <c r="R2977" s="1" t="s">
        <v>4</v>
      </c>
      <c r="S2977" s="1" t="s">
        <v>4</v>
      </c>
      <c r="T2977" s="1" t="s">
        <v>4</v>
      </c>
      <c r="U2977" s="1" t="s">
        <v>4</v>
      </c>
      <c r="V2977" s="1" t="s">
        <v>4</v>
      </c>
      <c r="W2977" s="1" t="s">
        <v>4</v>
      </c>
      <c r="X2977" s="1" t="s">
        <v>4</v>
      </c>
      <c r="Y2977" s="1" t="s">
        <v>4</v>
      </c>
      <c r="Z2977" s="1" t="s">
        <v>4</v>
      </c>
      <c r="AA2977" s="1" t="s">
        <v>4</v>
      </c>
      <c r="AB2977" s="1" t="s">
        <v>4</v>
      </c>
      <c r="AC2977" s="1" t="s">
        <v>4</v>
      </c>
      <c r="AD2977" s="1" t="s">
        <v>4</v>
      </c>
      <c r="AE2977" s="1" t="s">
        <v>4</v>
      </c>
      <c r="AF2977" s="1" t="s">
        <v>4</v>
      </c>
      <c r="AG2977" s="1" t="s">
        <v>4</v>
      </c>
      <c r="AH2977" s="1" t="s">
        <v>4</v>
      </c>
      <c r="AI2977" s="1" t="s">
        <v>4</v>
      </c>
      <c r="AJ2977" s="1" t="s">
        <v>4</v>
      </c>
      <c r="AK2977" s="1" t="s">
        <v>4</v>
      </c>
    </row>
    <row r="2978" spans="1:37">
      <c r="A2978" t="s">
        <v>347</v>
      </c>
      <c r="B2978" s="2">
        <v>917</v>
      </c>
      <c r="C2978" t="s">
        <v>348</v>
      </c>
      <c r="D2978" s="2">
        <v>1997</v>
      </c>
      <c r="E2978" s="1" t="s">
        <v>4</v>
      </c>
      <c r="F2978" s="1" t="s">
        <v>4</v>
      </c>
      <c r="G2978" s="1" t="s">
        <v>4</v>
      </c>
      <c r="H2978" s="1">
        <v>5.0016123055553141</v>
      </c>
      <c r="I2978" s="1">
        <v>4.7000027924912979</v>
      </c>
      <c r="J2978" s="1">
        <v>5.4995188565077013</v>
      </c>
      <c r="K2978" s="1">
        <v>5.3000000677312364</v>
      </c>
      <c r="L2978" s="1">
        <v>6.9006880506435442</v>
      </c>
      <c r="M2978" s="1">
        <v>6.499996780394568</v>
      </c>
      <c r="N2978" s="1">
        <v>9.9305063835260157</v>
      </c>
      <c r="O2978" s="1" t="s">
        <v>4</v>
      </c>
      <c r="P2978" s="1" t="s">
        <v>4</v>
      </c>
      <c r="Q2978" s="1" t="s">
        <v>4</v>
      </c>
      <c r="R2978" s="1" t="s">
        <v>4</v>
      </c>
      <c r="S2978" s="1" t="s">
        <v>4</v>
      </c>
      <c r="T2978" s="1" t="s">
        <v>4</v>
      </c>
      <c r="U2978" s="1" t="s">
        <v>4</v>
      </c>
      <c r="V2978" s="1" t="s">
        <v>4</v>
      </c>
      <c r="W2978" s="1" t="s">
        <v>4</v>
      </c>
      <c r="X2978" s="1" t="s">
        <v>4</v>
      </c>
      <c r="Y2978" s="1" t="s">
        <v>4</v>
      </c>
      <c r="Z2978" s="1" t="s">
        <v>4</v>
      </c>
      <c r="AA2978" s="1" t="s">
        <v>4</v>
      </c>
      <c r="AB2978" s="1" t="s">
        <v>4</v>
      </c>
      <c r="AC2978" s="1" t="s">
        <v>4</v>
      </c>
      <c r="AD2978" s="1" t="s">
        <v>4</v>
      </c>
      <c r="AE2978" s="1" t="s">
        <v>4</v>
      </c>
      <c r="AF2978" s="1" t="s">
        <v>4</v>
      </c>
      <c r="AG2978" s="1" t="s">
        <v>4</v>
      </c>
      <c r="AH2978" s="1" t="s">
        <v>4</v>
      </c>
      <c r="AI2978" s="1" t="s">
        <v>4</v>
      </c>
      <c r="AJ2978" s="1" t="s">
        <v>4</v>
      </c>
      <c r="AK2978" s="1" t="s">
        <v>4</v>
      </c>
    </row>
    <row r="2979" spans="1:37">
      <c r="A2979" t="s">
        <v>347</v>
      </c>
      <c r="B2979" s="2">
        <v>917</v>
      </c>
      <c r="C2979" t="s">
        <v>348</v>
      </c>
      <c r="D2979" s="2">
        <v>1998</v>
      </c>
      <c r="E2979" s="1" t="s">
        <v>4</v>
      </c>
      <c r="F2979" s="1" t="s">
        <v>4</v>
      </c>
      <c r="G2979" s="1" t="s">
        <v>4</v>
      </c>
      <c r="H2979" s="1">
        <v>4.9984626911830699</v>
      </c>
      <c r="I2979" s="1">
        <v>4.9984544616153315</v>
      </c>
      <c r="J2979" s="1">
        <v>7.1016352241108027</v>
      </c>
      <c r="K2979" s="1">
        <v>5.4000028485485574</v>
      </c>
      <c r="L2979" s="1">
        <v>7.6995324490924499</v>
      </c>
      <c r="M2979" s="1">
        <v>5.9999957211456012</v>
      </c>
      <c r="N2979" s="1">
        <v>2.0154782823696538</v>
      </c>
      <c r="O2979" s="1">
        <v>2.0999999999992136</v>
      </c>
      <c r="P2979" s="1" t="s">
        <v>4</v>
      </c>
      <c r="Q2979" s="1" t="s">
        <v>4</v>
      </c>
      <c r="R2979" s="1" t="s">
        <v>4</v>
      </c>
      <c r="S2979" s="1" t="s">
        <v>4</v>
      </c>
      <c r="T2979" s="1" t="s">
        <v>4</v>
      </c>
      <c r="U2979" s="1" t="s">
        <v>4</v>
      </c>
      <c r="V2979" s="1" t="s">
        <v>4</v>
      </c>
      <c r="W2979" s="1" t="s">
        <v>4</v>
      </c>
      <c r="X2979" s="1" t="s">
        <v>4</v>
      </c>
      <c r="Y2979" s="1" t="s">
        <v>4</v>
      </c>
      <c r="Z2979" s="1" t="s">
        <v>4</v>
      </c>
      <c r="AA2979" s="1" t="s">
        <v>4</v>
      </c>
      <c r="AB2979" s="1" t="s">
        <v>4</v>
      </c>
      <c r="AC2979" s="1" t="s">
        <v>4</v>
      </c>
      <c r="AD2979" s="1" t="s">
        <v>4</v>
      </c>
      <c r="AE2979" s="1" t="s">
        <v>4</v>
      </c>
      <c r="AF2979" s="1" t="s">
        <v>4</v>
      </c>
      <c r="AG2979" s="1" t="s">
        <v>4</v>
      </c>
      <c r="AH2979" s="1" t="s">
        <v>4</v>
      </c>
      <c r="AI2979" s="1" t="s">
        <v>4</v>
      </c>
      <c r="AJ2979" s="1" t="s">
        <v>4</v>
      </c>
      <c r="AK2979" s="1" t="s">
        <v>4</v>
      </c>
    </row>
    <row r="2980" spans="1:37">
      <c r="A2980" t="s">
        <v>347</v>
      </c>
      <c r="B2980" s="2">
        <v>917</v>
      </c>
      <c r="C2980" t="s">
        <v>348</v>
      </c>
      <c r="D2980" s="2">
        <v>1999</v>
      </c>
      <c r="E2980" s="1" t="s">
        <v>4</v>
      </c>
      <c r="F2980" s="1" t="s">
        <v>4</v>
      </c>
      <c r="G2980" s="1" t="s">
        <v>4</v>
      </c>
      <c r="H2980" s="1" t="s">
        <v>4</v>
      </c>
      <c r="I2980" s="1">
        <v>4.9984662000197133</v>
      </c>
      <c r="J2980" s="1">
        <v>8.6985046032190816</v>
      </c>
      <c r="K2980" s="1">
        <v>5.4999985615151958</v>
      </c>
      <c r="L2980" s="1">
        <v>6.6995935391729766</v>
      </c>
      <c r="M2980" s="1">
        <v>4.6000144091042694</v>
      </c>
      <c r="N2980" s="1">
        <v>2.7477682873244591</v>
      </c>
      <c r="O2980" s="1">
        <v>3.5999999999998034</v>
      </c>
      <c r="P2980" s="1">
        <v>3.6556697354588996</v>
      </c>
      <c r="Q2980" s="1" t="s">
        <v>4</v>
      </c>
      <c r="R2980" s="1" t="s">
        <v>4</v>
      </c>
      <c r="S2980" s="1" t="s">
        <v>4</v>
      </c>
      <c r="T2980" s="1" t="s">
        <v>4</v>
      </c>
      <c r="U2980" s="1" t="s">
        <v>4</v>
      </c>
      <c r="V2980" s="1" t="s">
        <v>4</v>
      </c>
      <c r="W2980" s="1" t="s">
        <v>4</v>
      </c>
      <c r="X2980" s="1" t="s">
        <v>4</v>
      </c>
      <c r="Y2980" s="1" t="s">
        <v>4</v>
      </c>
      <c r="Z2980" s="1" t="s">
        <v>4</v>
      </c>
      <c r="AA2980" s="1" t="s">
        <v>4</v>
      </c>
      <c r="AB2980" s="1" t="s">
        <v>4</v>
      </c>
      <c r="AC2980" s="1" t="s">
        <v>4</v>
      </c>
      <c r="AD2980" s="1" t="s">
        <v>4</v>
      </c>
      <c r="AE2980" s="1" t="s">
        <v>4</v>
      </c>
      <c r="AF2980" s="1" t="s">
        <v>4</v>
      </c>
      <c r="AG2980" s="1" t="s">
        <v>4</v>
      </c>
      <c r="AH2980" s="1" t="s">
        <v>4</v>
      </c>
      <c r="AI2980" s="1" t="s">
        <v>4</v>
      </c>
      <c r="AJ2980" s="1" t="s">
        <v>4</v>
      </c>
      <c r="AK2980" s="1" t="s">
        <v>4</v>
      </c>
    </row>
    <row r="2981" spans="1:37">
      <c r="A2981" t="s">
        <v>347</v>
      </c>
      <c r="B2981" s="2">
        <v>917</v>
      </c>
      <c r="C2981" t="s">
        <v>348</v>
      </c>
      <c r="D2981" s="2">
        <v>2000</v>
      </c>
      <c r="E2981" s="1" t="s">
        <v>4</v>
      </c>
      <c r="F2981" s="1" t="s">
        <v>4</v>
      </c>
      <c r="G2981" s="1" t="s">
        <v>4</v>
      </c>
      <c r="H2981" s="1" t="s">
        <v>4</v>
      </c>
      <c r="I2981" s="1" t="s">
        <v>4</v>
      </c>
      <c r="J2981" s="1">
        <v>8.4011638555856027</v>
      </c>
      <c r="K2981" s="1">
        <v>5.5999966945631696</v>
      </c>
      <c r="L2981" s="1">
        <v>4.6002763928690626</v>
      </c>
      <c r="M2981" s="1">
        <v>4.5000025587740966</v>
      </c>
      <c r="N2981" s="1">
        <v>3.5027291628968893</v>
      </c>
      <c r="O2981" s="1">
        <v>4.0000000000000036</v>
      </c>
      <c r="P2981" s="1">
        <v>5.0407778181032592</v>
      </c>
      <c r="Q2981" s="1">
        <v>5.3999999999992943</v>
      </c>
      <c r="R2981" s="1" t="s">
        <v>4</v>
      </c>
      <c r="S2981" s="1" t="s">
        <v>4</v>
      </c>
      <c r="T2981" s="1" t="s">
        <v>4</v>
      </c>
      <c r="U2981" s="1" t="s">
        <v>4</v>
      </c>
      <c r="V2981" s="1" t="s">
        <v>4</v>
      </c>
      <c r="W2981" s="1" t="s">
        <v>4</v>
      </c>
      <c r="X2981" s="1" t="s">
        <v>4</v>
      </c>
      <c r="Y2981" s="1" t="s">
        <v>4</v>
      </c>
      <c r="Z2981" s="1" t="s">
        <v>4</v>
      </c>
      <c r="AA2981" s="1" t="s">
        <v>4</v>
      </c>
      <c r="AB2981" s="1" t="s">
        <v>4</v>
      </c>
      <c r="AC2981" s="1" t="s">
        <v>4</v>
      </c>
      <c r="AD2981" s="1" t="s">
        <v>4</v>
      </c>
      <c r="AE2981" s="1" t="s">
        <v>4</v>
      </c>
      <c r="AF2981" s="1" t="s">
        <v>4</v>
      </c>
      <c r="AG2981" s="1" t="s">
        <v>4</v>
      </c>
      <c r="AH2981" s="1" t="s">
        <v>4</v>
      </c>
      <c r="AI2981" s="1" t="s">
        <v>4</v>
      </c>
      <c r="AJ2981" s="1" t="s">
        <v>4</v>
      </c>
      <c r="AK2981" s="1" t="s">
        <v>4</v>
      </c>
    </row>
    <row r="2982" spans="1:37">
      <c r="A2982" t="s">
        <v>347</v>
      </c>
      <c r="B2982" s="2">
        <v>917</v>
      </c>
      <c r="C2982" t="s">
        <v>348</v>
      </c>
      <c r="D2982" s="2">
        <v>2001</v>
      </c>
      <c r="E2982" s="1" t="s">
        <v>4</v>
      </c>
      <c r="F2982" s="1" t="s">
        <v>4</v>
      </c>
      <c r="G2982" s="1" t="s">
        <v>4</v>
      </c>
      <c r="H2982" s="1" t="s">
        <v>4</v>
      </c>
      <c r="I2982" s="1" t="s">
        <v>4</v>
      </c>
      <c r="J2982" s="1" t="s">
        <v>4</v>
      </c>
      <c r="K2982" s="1">
        <v>5.5999923624374004</v>
      </c>
      <c r="L2982" s="1">
        <v>4.5005665885599289</v>
      </c>
      <c r="M2982" s="1">
        <v>4.299992590012125</v>
      </c>
      <c r="N2982" s="1">
        <v>3.9345630811954413</v>
      </c>
      <c r="O2982" s="1">
        <v>4.2000000000004034</v>
      </c>
      <c r="P2982" s="1">
        <v>4.984573858377539</v>
      </c>
      <c r="Q2982" s="1">
        <v>5.3000000000003711</v>
      </c>
      <c r="R2982" s="1">
        <v>5.3999999999995829</v>
      </c>
      <c r="S2982" s="1" t="s">
        <v>4</v>
      </c>
      <c r="T2982" s="1" t="s">
        <v>4</v>
      </c>
      <c r="U2982" s="1" t="s">
        <v>4</v>
      </c>
      <c r="V2982" s="1" t="s">
        <v>4</v>
      </c>
      <c r="W2982" s="1" t="s">
        <v>4</v>
      </c>
      <c r="X2982" s="1" t="s">
        <v>4</v>
      </c>
      <c r="Y2982" s="1" t="s">
        <v>4</v>
      </c>
      <c r="Z2982" s="1" t="s">
        <v>4</v>
      </c>
      <c r="AA2982" s="1" t="s">
        <v>4</v>
      </c>
      <c r="AB2982" s="1" t="s">
        <v>4</v>
      </c>
      <c r="AC2982" s="1" t="s">
        <v>4</v>
      </c>
      <c r="AD2982" s="1" t="s">
        <v>4</v>
      </c>
      <c r="AE2982" s="1" t="s">
        <v>4</v>
      </c>
      <c r="AF2982" s="1" t="s">
        <v>4</v>
      </c>
      <c r="AG2982" s="1" t="s">
        <v>4</v>
      </c>
      <c r="AH2982" s="1" t="s">
        <v>4</v>
      </c>
      <c r="AI2982" s="1" t="s">
        <v>4</v>
      </c>
      <c r="AJ2982" s="1" t="s">
        <v>4</v>
      </c>
      <c r="AK2982" s="1" t="s">
        <v>4</v>
      </c>
    </row>
    <row r="2983" spans="1:37">
      <c r="A2983" t="s">
        <v>347</v>
      </c>
      <c r="B2983" s="2">
        <v>917</v>
      </c>
      <c r="C2983" t="s">
        <v>348</v>
      </c>
      <c r="D2983" s="2">
        <v>2002</v>
      </c>
      <c r="E2983" s="1" t="s">
        <v>4</v>
      </c>
      <c r="F2983" s="1" t="s">
        <v>4</v>
      </c>
      <c r="G2983" s="1" t="s">
        <v>4</v>
      </c>
      <c r="H2983" s="1" t="s">
        <v>4</v>
      </c>
      <c r="I2983" s="1" t="s">
        <v>4</v>
      </c>
      <c r="J2983" s="1" t="s">
        <v>4</v>
      </c>
      <c r="K2983" s="1" t="s">
        <v>4</v>
      </c>
      <c r="L2983" s="1">
        <v>4.3990453854263256</v>
      </c>
      <c r="M2983" s="1">
        <v>4.2000034637299954</v>
      </c>
      <c r="N2983" s="1">
        <v>4.2740554568303279</v>
      </c>
      <c r="O2983" s="1">
        <v>4.5000000000001927</v>
      </c>
      <c r="P2983" s="1">
        <v>4.5000000000001261</v>
      </c>
      <c r="Q2983" s="1">
        <v>4.4000000000000261</v>
      </c>
      <c r="R2983" s="1">
        <v>-0.51570546091149749</v>
      </c>
      <c r="S2983" s="1">
        <v>0</v>
      </c>
      <c r="T2983" s="1" t="s">
        <v>4</v>
      </c>
      <c r="U2983" s="1" t="s">
        <v>4</v>
      </c>
      <c r="V2983" s="1" t="s">
        <v>4</v>
      </c>
      <c r="W2983" s="1" t="s">
        <v>4</v>
      </c>
      <c r="X2983" s="1" t="s">
        <v>4</v>
      </c>
      <c r="Y2983" s="1" t="s">
        <v>4</v>
      </c>
      <c r="Z2983" s="1" t="s">
        <v>4</v>
      </c>
      <c r="AA2983" s="1" t="s">
        <v>4</v>
      </c>
      <c r="AB2983" s="1" t="s">
        <v>4</v>
      </c>
      <c r="AC2983" s="1" t="s">
        <v>4</v>
      </c>
      <c r="AD2983" s="1" t="s">
        <v>4</v>
      </c>
      <c r="AE2983" s="1" t="s">
        <v>4</v>
      </c>
      <c r="AF2983" s="1" t="s">
        <v>4</v>
      </c>
      <c r="AG2983" s="1" t="s">
        <v>4</v>
      </c>
      <c r="AH2983" s="1" t="s">
        <v>4</v>
      </c>
      <c r="AI2983" s="1" t="s">
        <v>4</v>
      </c>
      <c r="AJ2983" s="1" t="s">
        <v>4</v>
      </c>
      <c r="AK2983" s="1" t="s">
        <v>4</v>
      </c>
    </row>
    <row r="2984" spans="1:37">
      <c r="A2984" t="s">
        <v>347</v>
      </c>
      <c r="B2984" s="2">
        <v>917</v>
      </c>
      <c r="C2984" t="s">
        <v>348</v>
      </c>
      <c r="D2984" s="2">
        <v>2003</v>
      </c>
      <c r="E2984" s="1" t="s">
        <v>4</v>
      </c>
      <c r="F2984" s="1" t="s">
        <v>4</v>
      </c>
      <c r="G2984" s="1" t="s">
        <v>4</v>
      </c>
      <c r="H2984" s="1" t="s">
        <v>4</v>
      </c>
      <c r="I2984" s="1" t="s">
        <v>4</v>
      </c>
      <c r="J2984" s="1" t="s">
        <v>4</v>
      </c>
      <c r="K2984" s="1" t="s">
        <v>4</v>
      </c>
      <c r="L2984" s="1" t="s">
        <v>4</v>
      </c>
      <c r="M2984" s="1">
        <v>4.1000027331627775</v>
      </c>
      <c r="N2984" s="1">
        <v>4.5272588532473845</v>
      </c>
      <c r="O2984" s="1">
        <v>4.4999999999994822</v>
      </c>
      <c r="P2984" s="1">
        <v>4.4999999999998819</v>
      </c>
      <c r="Q2984" s="1">
        <v>3.8000000000002032</v>
      </c>
      <c r="R2984" s="1">
        <v>5.6000000000000938</v>
      </c>
      <c r="S2984" s="1">
        <v>6.7000000000002391</v>
      </c>
      <c r="T2984" s="1">
        <v>6.999999999999762</v>
      </c>
      <c r="U2984" s="1" t="s">
        <v>4</v>
      </c>
      <c r="V2984" s="1" t="s">
        <v>4</v>
      </c>
      <c r="W2984" s="1" t="s">
        <v>4</v>
      </c>
      <c r="X2984" s="1" t="s">
        <v>4</v>
      </c>
      <c r="Y2984" s="1" t="s">
        <v>4</v>
      </c>
      <c r="Z2984" s="1" t="s">
        <v>4</v>
      </c>
      <c r="AA2984" s="1" t="s">
        <v>4</v>
      </c>
      <c r="AB2984" s="1" t="s">
        <v>4</v>
      </c>
      <c r="AC2984" s="1" t="s">
        <v>4</v>
      </c>
      <c r="AD2984" s="1" t="s">
        <v>4</v>
      </c>
      <c r="AE2984" s="1" t="s">
        <v>4</v>
      </c>
      <c r="AF2984" s="1" t="s">
        <v>4</v>
      </c>
      <c r="AG2984" s="1" t="s">
        <v>4</v>
      </c>
      <c r="AH2984" s="1" t="s">
        <v>4</v>
      </c>
      <c r="AI2984" s="1" t="s">
        <v>4</v>
      </c>
      <c r="AJ2984" s="1" t="s">
        <v>4</v>
      </c>
      <c r="AK2984" s="1" t="s">
        <v>4</v>
      </c>
    </row>
    <row r="2985" spans="1:37">
      <c r="A2985" t="s">
        <v>347</v>
      </c>
      <c r="B2985" s="2">
        <v>917</v>
      </c>
      <c r="C2985" t="s">
        <v>348</v>
      </c>
      <c r="D2985" s="2">
        <v>2004</v>
      </c>
      <c r="E2985" s="1" t="s">
        <v>4</v>
      </c>
      <c r="F2985" s="1" t="s">
        <v>4</v>
      </c>
      <c r="G2985" s="1" t="s">
        <v>4</v>
      </c>
      <c r="H2985" s="1" t="s">
        <v>4</v>
      </c>
      <c r="I2985" s="1" t="s">
        <v>4</v>
      </c>
      <c r="J2985" s="1" t="s">
        <v>4</v>
      </c>
      <c r="K2985" s="1" t="s">
        <v>4</v>
      </c>
      <c r="L2985" s="1" t="s">
        <v>4</v>
      </c>
      <c r="M2985" s="1" t="s">
        <v>4</v>
      </c>
      <c r="N2985" s="1">
        <v>4.7239760193846569</v>
      </c>
      <c r="O2985" s="1">
        <v>4.5000000000002371</v>
      </c>
      <c r="P2985" s="1">
        <v>4.1999999999998483</v>
      </c>
      <c r="Q2985" s="1">
        <v>4.2179275901522706</v>
      </c>
      <c r="R2985" s="1">
        <v>4.0000000000004032</v>
      </c>
      <c r="S2985" s="1">
        <v>5.500000000000127</v>
      </c>
      <c r="T2985" s="1">
        <v>7.1000000000002839</v>
      </c>
      <c r="U2985" s="1">
        <v>7.0354401581417259</v>
      </c>
      <c r="V2985" s="1" t="s">
        <v>4</v>
      </c>
      <c r="W2985" s="1" t="s">
        <v>4</v>
      </c>
      <c r="X2985" s="1" t="s">
        <v>4</v>
      </c>
      <c r="Y2985" s="1" t="s">
        <v>4</v>
      </c>
      <c r="Z2985" s="1" t="s">
        <v>4</v>
      </c>
      <c r="AA2985" s="1" t="s">
        <v>4</v>
      </c>
      <c r="AB2985" s="1" t="s">
        <v>4</v>
      </c>
      <c r="AC2985" s="1" t="s">
        <v>4</v>
      </c>
      <c r="AD2985" s="1" t="s">
        <v>4</v>
      </c>
      <c r="AE2985" s="1" t="s">
        <v>4</v>
      </c>
      <c r="AF2985" s="1" t="s">
        <v>4</v>
      </c>
      <c r="AG2985" s="1" t="s">
        <v>4</v>
      </c>
      <c r="AH2985" s="1" t="s">
        <v>4</v>
      </c>
      <c r="AI2985" s="1" t="s">
        <v>4</v>
      </c>
      <c r="AJ2985" s="1" t="s">
        <v>4</v>
      </c>
      <c r="AK2985" s="1" t="s">
        <v>4</v>
      </c>
    </row>
    <row r="2986" spans="1:37">
      <c r="A2986" t="s">
        <v>347</v>
      </c>
      <c r="B2986" s="2">
        <v>917</v>
      </c>
      <c r="C2986" t="s">
        <v>348</v>
      </c>
      <c r="D2986" s="2">
        <v>2005</v>
      </c>
      <c r="E2986" s="1" t="s">
        <v>4</v>
      </c>
      <c r="F2986" s="1" t="s">
        <v>4</v>
      </c>
      <c r="G2986" s="1" t="s">
        <v>4</v>
      </c>
      <c r="H2986" s="1" t="s">
        <v>4</v>
      </c>
      <c r="I2986" s="1" t="s">
        <v>4</v>
      </c>
      <c r="J2986" s="1" t="s">
        <v>4</v>
      </c>
      <c r="K2986" s="1" t="s">
        <v>4</v>
      </c>
      <c r="L2986" s="1" t="s">
        <v>4</v>
      </c>
      <c r="M2986" s="1" t="s">
        <v>4</v>
      </c>
      <c r="N2986" s="1" t="s">
        <v>4</v>
      </c>
      <c r="O2986" s="1">
        <v>3.5000000000001252</v>
      </c>
      <c r="P2986" s="1">
        <v>3.9999999999999591</v>
      </c>
      <c r="Q2986" s="1">
        <v>4.0815585089484907</v>
      </c>
      <c r="R2986" s="1">
        <v>4.4999999999997264</v>
      </c>
      <c r="S2986" s="1">
        <v>4.8999999999996824</v>
      </c>
      <c r="T2986" s="1">
        <v>4.0000000000001368</v>
      </c>
      <c r="U2986" s="1">
        <v>-0.60390629087956338</v>
      </c>
      <c r="V2986" s="1">
        <v>-0.16000000000028214</v>
      </c>
      <c r="W2986" s="1" t="s">
        <v>4</v>
      </c>
      <c r="X2986" s="1" t="s">
        <v>4</v>
      </c>
      <c r="Y2986" s="1" t="s">
        <v>4</v>
      </c>
      <c r="Z2986" s="1" t="s">
        <v>4</v>
      </c>
      <c r="AA2986" s="1" t="s">
        <v>4</v>
      </c>
      <c r="AB2986" s="1" t="s">
        <v>4</v>
      </c>
      <c r="AC2986" s="1" t="s">
        <v>4</v>
      </c>
      <c r="AD2986" s="1" t="s">
        <v>4</v>
      </c>
      <c r="AE2986" s="1" t="s">
        <v>4</v>
      </c>
      <c r="AF2986" s="1" t="s">
        <v>4</v>
      </c>
      <c r="AG2986" s="1" t="s">
        <v>4</v>
      </c>
      <c r="AH2986" s="1" t="s">
        <v>4</v>
      </c>
      <c r="AI2986" s="1" t="s">
        <v>4</v>
      </c>
      <c r="AJ2986" s="1" t="s">
        <v>4</v>
      </c>
      <c r="AK2986" s="1" t="s">
        <v>4</v>
      </c>
    </row>
    <row r="2987" spans="1:37">
      <c r="A2987" t="s">
        <v>347</v>
      </c>
      <c r="B2987" s="2">
        <v>917</v>
      </c>
      <c r="C2987" t="s">
        <v>348</v>
      </c>
      <c r="D2987" s="2">
        <v>2006</v>
      </c>
      <c r="E2987" s="1" t="s">
        <v>4</v>
      </c>
      <c r="F2987" s="1" t="s">
        <v>4</v>
      </c>
      <c r="G2987" s="1" t="s">
        <v>4</v>
      </c>
      <c r="H2987" s="1" t="s">
        <v>4</v>
      </c>
      <c r="I2987" s="1" t="s">
        <v>4</v>
      </c>
      <c r="J2987" s="1" t="s">
        <v>4</v>
      </c>
      <c r="K2987" s="1" t="s">
        <v>4</v>
      </c>
      <c r="L2987" s="1" t="s">
        <v>4</v>
      </c>
      <c r="M2987" s="1" t="s">
        <v>4</v>
      </c>
      <c r="N2987" s="1" t="s">
        <v>4</v>
      </c>
      <c r="O2987" s="1" t="s">
        <v>4</v>
      </c>
      <c r="P2987" s="1">
        <v>4.0000000000004698</v>
      </c>
      <c r="Q2987" s="1">
        <v>4.1277665387869034</v>
      </c>
      <c r="R2987" s="1">
        <v>5.0000000000002265</v>
      </c>
      <c r="S2987" s="1">
        <v>5.500000000000127</v>
      </c>
      <c r="T2987" s="1">
        <v>5.4999999999999272</v>
      </c>
      <c r="U2987" s="1">
        <v>4.9999999999998046</v>
      </c>
      <c r="V2987" s="1">
        <v>2.6740548983541057</v>
      </c>
      <c r="W2987" s="1">
        <v>3.1000000000001915</v>
      </c>
      <c r="X2987" s="1" t="s">
        <v>4</v>
      </c>
      <c r="Y2987" s="1" t="s">
        <v>4</v>
      </c>
      <c r="Z2987" s="1" t="s">
        <v>4</v>
      </c>
      <c r="AA2987" s="1" t="s">
        <v>4</v>
      </c>
      <c r="AB2987" s="1" t="s">
        <v>4</v>
      </c>
      <c r="AC2987" s="1" t="s">
        <v>4</v>
      </c>
      <c r="AD2987" s="1" t="s">
        <v>4</v>
      </c>
      <c r="AE2987" s="1" t="s">
        <v>4</v>
      </c>
      <c r="AF2987" s="1" t="s">
        <v>4</v>
      </c>
      <c r="AG2987" s="1" t="s">
        <v>4</v>
      </c>
      <c r="AH2987" s="1" t="s">
        <v>4</v>
      </c>
      <c r="AI2987" s="1" t="s">
        <v>4</v>
      </c>
      <c r="AJ2987" s="1" t="s">
        <v>4</v>
      </c>
      <c r="AK2987" s="1" t="s">
        <v>4</v>
      </c>
    </row>
    <row r="2988" spans="1:37">
      <c r="A2988" t="s">
        <v>347</v>
      </c>
      <c r="B2988" s="2">
        <v>917</v>
      </c>
      <c r="C2988" t="s">
        <v>348</v>
      </c>
      <c r="D2988" s="2">
        <v>2007</v>
      </c>
      <c r="E2988" s="1" t="s">
        <v>4</v>
      </c>
      <c r="F2988" s="1" t="s">
        <v>4</v>
      </c>
      <c r="G2988" s="1" t="s">
        <v>4</v>
      </c>
      <c r="H2988" s="1" t="s">
        <v>4</v>
      </c>
      <c r="I2988" s="1" t="s">
        <v>4</v>
      </c>
      <c r="J2988" s="1" t="s">
        <v>4</v>
      </c>
      <c r="K2988" s="1" t="s">
        <v>4</v>
      </c>
      <c r="L2988" s="1" t="s">
        <v>4</v>
      </c>
      <c r="M2988" s="1" t="s">
        <v>4</v>
      </c>
      <c r="N2988" s="1" t="s">
        <v>4</v>
      </c>
      <c r="O2988" s="1" t="s">
        <v>4</v>
      </c>
      <c r="P2988" s="1" t="s">
        <v>4</v>
      </c>
      <c r="Q2988" s="1">
        <v>4.2878111051181111</v>
      </c>
      <c r="R2988" s="1">
        <v>4.8999999999996824</v>
      </c>
      <c r="S2988" s="1">
        <v>5.5000000000000826</v>
      </c>
      <c r="T2988" s="1">
        <v>5.5000000000000826</v>
      </c>
      <c r="U2988" s="1">
        <v>5.4698008236616413</v>
      </c>
      <c r="V2988" s="1">
        <v>7.5000000000001288</v>
      </c>
      <c r="W2988" s="1">
        <v>8.1999999999998963</v>
      </c>
      <c r="X2988" s="1">
        <v>8.4999999999997975</v>
      </c>
      <c r="Y2988" s="1" t="s">
        <v>4</v>
      </c>
      <c r="Z2988" s="1" t="s">
        <v>4</v>
      </c>
      <c r="AA2988" s="1" t="s">
        <v>4</v>
      </c>
      <c r="AB2988" s="1" t="s">
        <v>4</v>
      </c>
      <c r="AC2988" s="1" t="s">
        <v>4</v>
      </c>
      <c r="AD2988" s="1" t="s">
        <v>4</v>
      </c>
      <c r="AE2988" s="1" t="s">
        <v>4</v>
      </c>
      <c r="AF2988" s="1" t="s">
        <v>4</v>
      </c>
      <c r="AG2988" s="1" t="s">
        <v>4</v>
      </c>
      <c r="AH2988" s="1" t="s">
        <v>4</v>
      </c>
      <c r="AI2988" s="1" t="s">
        <v>4</v>
      </c>
      <c r="AJ2988" s="1" t="s">
        <v>4</v>
      </c>
      <c r="AK2988" s="1" t="s">
        <v>4</v>
      </c>
    </row>
    <row r="2989" spans="1:37">
      <c r="A2989" t="s">
        <v>347</v>
      </c>
      <c r="B2989" s="2">
        <v>917</v>
      </c>
      <c r="C2989" t="s">
        <v>348</v>
      </c>
      <c r="D2989" s="2">
        <v>2008</v>
      </c>
      <c r="E2989" s="1" t="s">
        <v>4</v>
      </c>
      <c r="F2989" s="1" t="s">
        <v>4</v>
      </c>
      <c r="G2989" s="1" t="s">
        <v>4</v>
      </c>
      <c r="H2989" s="1" t="s">
        <v>4</v>
      </c>
      <c r="I2989" s="1" t="s">
        <v>4</v>
      </c>
      <c r="J2989" s="1" t="s">
        <v>4</v>
      </c>
      <c r="K2989" s="1" t="s">
        <v>4</v>
      </c>
      <c r="L2989" s="1" t="s">
        <v>4</v>
      </c>
      <c r="M2989" s="1" t="s">
        <v>4</v>
      </c>
      <c r="N2989" s="1" t="s">
        <v>4</v>
      </c>
      <c r="O2989" s="1" t="s">
        <v>4</v>
      </c>
      <c r="P2989" s="1" t="s">
        <v>4</v>
      </c>
      <c r="Q2989" s="1" t="s">
        <v>4</v>
      </c>
      <c r="R2989" s="1">
        <v>4.0000000000003366</v>
      </c>
      <c r="S2989" s="1">
        <v>4.9999999999997158</v>
      </c>
      <c r="T2989" s="1">
        <v>5.6999999999998385</v>
      </c>
      <c r="U2989" s="1">
        <v>5.500000000000127</v>
      </c>
      <c r="V2989" s="1">
        <v>6.999999999999984</v>
      </c>
      <c r="W2989" s="1">
        <v>7.4898580744660714</v>
      </c>
      <c r="X2989" s="1">
        <v>7.5999999999999623</v>
      </c>
      <c r="Y2989" s="1">
        <v>8.4000000000002082</v>
      </c>
      <c r="Z2989" s="1" t="s">
        <v>4</v>
      </c>
      <c r="AA2989" s="1" t="s">
        <v>4</v>
      </c>
      <c r="AB2989" s="1" t="s">
        <v>4</v>
      </c>
      <c r="AC2989" s="1" t="s">
        <v>4</v>
      </c>
      <c r="AD2989" s="1" t="s">
        <v>4</v>
      </c>
      <c r="AE2989" s="1" t="s">
        <v>4</v>
      </c>
      <c r="AF2989" s="1" t="s">
        <v>4</v>
      </c>
      <c r="AG2989" s="1" t="s">
        <v>4</v>
      </c>
      <c r="AH2989" s="1" t="s">
        <v>4</v>
      </c>
      <c r="AI2989" s="1" t="s">
        <v>4</v>
      </c>
      <c r="AJ2989" s="1" t="s">
        <v>4</v>
      </c>
      <c r="AK2989" s="1" t="s">
        <v>4</v>
      </c>
    </row>
    <row r="2990" spans="1:37">
      <c r="A2990" t="s">
        <v>347</v>
      </c>
      <c r="B2990" s="2">
        <v>917</v>
      </c>
      <c r="C2990" t="s">
        <v>348</v>
      </c>
      <c r="D2990" s="2">
        <v>2009</v>
      </c>
      <c r="E2990" s="1" t="s">
        <v>4</v>
      </c>
      <c r="F2990" s="1" t="s">
        <v>4</v>
      </c>
      <c r="G2990" s="1" t="s">
        <v>4</v>
      </c>
      <c r="H2990" s="1" t="s">
        <v>4</v>
      </c>
      <c r="I2990" s="1" t="s">
        <v>4</v>
      </c>
      <c r="J2990" s="1" t="s">
        <v>4</v>
      </c>
      <c r="K2990" s="1" t="s">
        <v>4</v>
      </c>
      <c r="L2990" s="1" t="s">
        <v>4</v>
      </c>
      <c r="M2990" s="1" t="s">
        <v>4</v>
      </c>
      <c r="N2990" s="1" t="s">
        <v>4</v>
      </c>
      <c r="O2990" s="1" t="s">
        <v>4</v>
      </c>
      <c r="P2990" s="1" t="s">
        <v>4</v>
      </c>
      <c r="Q2990" s="1" t="s">
        <v>4</v>
      </c>
      <c r="R2990" s="1" t="s">
        <v>4</v>
      </c>
      <c r="S2990" s="1">
        <v>4.6999999999999931</v>
      </c>
      <c r="T2990" s="1">
        <v>4.3999999999997819</v>
      </c>
      <c r="U2990" s="1">
        <v>5.5000000000001714</v>
      </c>
      <c r="V2990" s="1">
        <v>6.4999999999997282</v>
      </c>
      <c r="W2990" s="1">
        <v>6.7442943938097688</v>
      </c>
      <c r="X2990" s="1">
        <v>1.4645726598936371</v>
      </c>
      <c r="Y2990" s="1">
        <v>2.2999999999997467</v>
      </c>
      <c r="Z2990" s="1">
        <v>2.9000000000000359</v>
      </c>
      <c r="AA2990" s="1" t="s">
        <v>4</v>
      </c>
      <c r="AB2990" s="1" t="s">
        <v>4</v>
      </c>
      <c r="AC2990" s="1" t="s">
        <v>4</v>
      </c>
      <c r="AD2990" s="1" t="s">
        <v>4</v>
      </c>
      <c r="AE2990" s="1" t="s">
        <v>4</v>
      </c>
      <c r="AF2990" s="1" t="s">
        <v>4</v>
      </c>
      <c r="AG2990" s="1" t="s">
        <v>4</v>
      </c>
      <c r="AH2990" s="1" t="s">
        <v>4</v>
      </c>
      <c r="AI2990" s="1" t="s">
        <v>4</v>
      </c>
      <c r="AJ2990" s="1" t="s">
        <v>4</v>
      </c>
      <c r="AK2990" s="1" t="s">
        <v>4</v>
      </c>
    </row>
    <row r="2991" spans="1:37">
      <c r="A2991" t="s">
        <v>347</v>
      </c>
      <c r="B2991" s="2">
        <v>917</v>
      </c>
      <c r="C2991" t="s">
        <v>348</v>
      </c>
      <c r="D2991" s="2">
        <v>2010</v>
      </c>
      <c r="E2991" s="1" t="s">
        <v>4</v>
      </c>
      <c r="F2991" s="1" t="s">
        <v>4</v>
      </c>
      <c r="G2991" s="1" t="s">
        <v>4</v>
      </c>
      <c r="H2991" s="1" t="s">
        <v>4</v>
      </c>
      <c r="I2991" s="1" t="s">
        <v>4</v>
      </c>
      <c r="J2991" s="1" t="s">
        <v>4</v>
      </c>
      <c r="K2991" s="1" t="s">
        <v>4</v>
      </c>
      <c r="L2991" s="1" t="s">
        <v>4</v>
      </c>
      <c r="M2991" s="1" t="s">
        <v>4</v>
      </c>
      <c r="N2991" s="1" t="s">
        <v>4</v>
      </c>
      <c r="O2991" s="1" t="s">
        <v>4</v>
      </c>
      <c r="P2991" s="1" t="s">
        <v>4</v>
      </c>
      <c r="Q2991" s="1" t="s">
        <v>4</v>
      </c>
      <c r="R2991" s="1" t="s">
        <v>4</v>
      </c>
      <c r="S2991" s="1" t="s">
        <v>4</v>
      </c>
      <c r="T2991" s="1">
        <v>4.6000000000000041</v>
      </c>
      <c r="U2991" s="1">
        <v>4.9999999999998934</v>
      </c>
      <c r="V2991" s="1">
        <v>6.000000000000183</v>
      </c>
      <c r="W2991" s="1">
        <v>7.4874523683103877</v>
      </c>
      <c r="X2991" s="1">
        <v>2.9792671827733486</v>
      </c>
      <c r="Y2991" s="1">
        <v>-3.4594206897894386</v>
      </c>
      <c r="Z2991" s="1">
        <v>-1.3577977456839863</v>
      </c>
      <c r="AA2991" s="1">
        <v>-0.47156660598755007</v>
      </c>
      <c r="AB2991" s="1" t="s">
        <v>4</v>
      </c>
      <c r="AC2991" s="1" t="s">
        <v>4</v>
      </c>
      <c r="AD2991" s="1" t="s">
        <v>4</v>
      </c>
      <c r="AE2991" s="1" t="s">
        <v>4</v>
      </c>
      <c r="AF2991" s="1" t="s">
        <v>4</v>
      </c>
      <c r="AG2991" s="1" t="s">
        <v>4</v>
      </c>
      <c r="AH2991" s="1" t="s">
        <v>4</v>
      </c>
      <c r="AI2991" s="1" t="s">
        <v>4</v>
      </c>
      <c r="AJ2991" s="1" t="s">
        <v>4</v>
      </c>
      <c r="AK2991" s="1" t="s">
        <v>4</v>
      </c>
    </row>
    <row r="2992" spans="1:37">
      <c r="A2992" t="s">
        <v>347</v>
      </c>
      <c r="B2992" s="2">
        <v>917</v>
      </c>
      <c r="C2992" t="s">
        <v>348</v>
      </c>
      <c r="D2992" s="2">
        <v>2011</v>
      </c>
      <c r="E2992" s="1" t="s">
        <v>4</v>
      </c>
      <c r="F2992" s="1" t="s">
        <v>4</v>
      </c>
      <c r="G2992" s="1" t="s">
        <v>4</v>
      </c>
      <c r="H2992" s="1" t="s">
        <v>4</v>
      </c>
      <c r="I2992" s="1" t="s">
        <v>4</v>
      </c>
      <c r="J2992" s="1" t="s">
        <v>4</v>
      </c>
      <c r="K2992" s="1" t="s">
        <v>4</v>
      </c>
      <c r="L2992" s="1" t="s">
        <v>4</v>
      </c>
      <c r="M2992" s="1" t="s">
        <v>4</v>
      </c>
      <c r="N2992" s="1" t="s">
        <v>4</v>
      </c>
      <c r="O2992" s="1" t="s">
        <v>4</v>
      </c>
      <c r="P2992" s="1" t="s">
        <v>4</v>
      </c>
      <c r="Q2992" s="1" t="s">
        <v>4</v>
      </c>
      <c r="R2992" s="1" t="s">
        <v>4</v>
      </c>
      <c r="S2992" s="1" t="s">
        <v>4</v>
      </c>
      <c r="T2992" s="1" t="s">
        <v>4</v>
      </c>
      <c r="U2992" s="1">
        <v>3.5000000000000364</v>
      </c>
      <c r="V2992" s="1">
        <v>5.499999999999905</v>
      </c>
      <c r="W2992" s="1">
        <v>5.3615508994533156</v>
      </c>
      <c r="X2992" s="1">
        <v>4.2713091526809466</v>
      </c>
      <c r="Y2992" s="1">
        <v>7.069131274661844</v>
      </c>
      <c r="Z2992" s="1">
        <v>7.0004509484349775</v>
      </c>
      <c r="AA2992" s="1">
        <v>5.6830057544311474</v>
      </c>
      <c r="AB2992" s="1">
        <v>5.9999999999999165</v>
      </c>
      <c r="AC2992" s="1" t="s">
        <v>4</v>
      </c>
      <c r="AD2992" s="1" t="s">
        <v>4</v>
      </c>
      <c r="AE2992" s="1" t="s">
        <v>4</v>
      </c>
      <c r="AF2992" s="1" t="s">
        <v>4</v>
      </c>
      <c r="AG2992" s="1" t="s">
        <v>4</v>
      </c>
      <c r="AH2992" s="1" t="s">
        <v>4</v>
      </c>
      <c r="AI2992" s="1" t="s">
        <v>4</v>
      </c>
      <c r="AJ2992" s="1" t="s">
        <v>4</v>
      </c>
      <c r="AK2992" s="1" t="s">
        <v>4</v>
      </c>
    </row>
    <row r="2993" spans="1:37">
      <c r="A2993" t="s">
        <v>347</v>
      </c>
      <c r="B2993" s="2">
        <v>917</v>
      </c>
      <c r="C2993" t="s">
        <v>348</v>
      </c>
      <c r="D2993" s="2">
        <v>2012</v>
      </c>
      <c r="E2993" s="1" t="s">
        <v>4</v>
      </c>
      <c r="F2993" s="1" t="s">
        <v>4</v>
      </c>
      <c r="G2993" s="1" t="s">
        <v>4</v>
      </c>
      <c r="H2993" s="1" t="s">
        <v>4</v>
      </c>
      <c r="I2993" s="1" t="s">
        <v>4</v>
      </c>
      <c r="J2993" s="1" t="s">
        <v>4</v>
      </c>
      <c r="K2993" s="1" t="s">
        <v>4</v>
      </c>
      <c r="L2993" s="1" t="s">
        <v>4</v>
      </c>
      <c r="M2993" s="1" t="s">
        <v>4</v>
      </c>
      <c r="N2993" s="1" t="s">
        <v>4</v>
      </c>
      <c r="O2993" s="1" t="s">
        <v>4</v>
      </c>
      <c r="P2993" s="1" t="s">
        <v>4</v>
      </c>
      <c r="Q2993" s="1" t="s">
        <v>4</v>
      </c>
      <c r="R2993" s="1" t="s">
        <v>4</v>
      </c>
      <c r="S2993" s="1" t="s">
        <v>4</v>
      </c>
      <c r="T2993" s="1" t="s">
        <v>4</v>
      </c>
      <c r="U2993" s="1" t="s">
        <v>4</v>
      </c>
      <c r="V2993" s="1">
        <v>5.0000000000000933</v>
      </c>
      <c r="W2993" s="1">
        <v>8.0332060604668456</v>
      </c>
      <c r="X2993" s="1">
        <v>4.2202785412359001</v>
      </c>
      <c r="Y2993" s="1">
        <v>6.3778360806099998</v>
      </c>
      <c r="Z2993" s="1">
        <v>6.0047383451549141</v>
      </c>
      <c r="AA2993" s="1">
        <v>1.0029972975097667</v>
      </c>
      <c r="AB2993" s="1">
        <v>-0.89999999999992308</v>
      </c>
      <c r="AC2993" s="1">
        <v>-0.89968463833051127</v>
      </c>
      <c r="AD2993" s="1" t="s">
        <v>4</v>
      </c>
      <c r="AE2993" s="1" t="s">
        <v>4</v>
      </c>
      <c r="AF2993" s="1" t="s">
        <v>4</v>
      </c>
      <c r="AG2993" s="1" t="s">
        <v>4</v>
      </c>
      <c r="AH2993" s="1" t="s">
        <v>4</v>
      </c>
      <c r="AI2993" s="1" t="s">
        <v>4</v>
      </c>
      <c r="AJ2993" s="1" t="s">
        <v>4</v>
      </c>
      <c r="AK2993" s="1" t="s">
        <v>4</v>
      </c>
    </row>
    <row r="2994" spans="1:37">
      <c r="A2994" t="s">
        <v>347</v>
      </c>
      <c r="B2994" s="2">
        <v>917</v>
      </c>
      <c r="C2994" t="s">
        <v>348</v>
      </c>
      <c r="D2994" s="2">
        <v>2013</v>
      </c>
      <c r="E2994" s="1" t="s">
        <v>4</v>
      </c>
      <c r="F2994" s="1" t="s">
        <v>4</v>
      </c>
      <c r="G2994" s="1" t="s">
        <v>4</v>
      </c>
      <c r="H2994" s="1" t="s">
        <v>4</v>
      </c>
      <c r="I2994" s="1" t="s">
        <v>4</v>
      </c>
      <c r="J2994" s="1" t="s">
        <v>4</v>
      </c>
      <c r="K2994" s="1" t="s">
        <v>4</v>
      </c>
      <c r="L2994" s="1" t="s">
        <v>4</v>
      </c>
      <c r="M2994" s="1" t="s">
        <v>4</v>
      </c>
      <c r="N2994" s="1" t="s">
        <v>4</v>
      </c>
      <c r="O2994" s="1" t="s">
        <v>4</v>
      </c>
      <c r="P2994" s="1" t="s">
        <v>4</v>
      </c>
      <c r="Q2994" s="1" t="s">
        <v>4</v>
      </c>
      <c r="R2994" s="1" t="s">
        <v>4</v>
      </c>
      <c r="S2994" s="1" t="s">
        <v>4</v>
      </c>
      <c r="T2994" s="1" t="s">
        <v>4</v>
      </c>
      <c r="U2994" s="1" t="s">
        <v>4</v>
      </c>
      <c r="V2994" s="1" t="s">
        <v>4</v>
      </c>
      <c r="W2994" s="1">
        <v>6.2968375427409518</v>
      </c>
      <c r="X2994" s="1">
        <v>4.8754445290006831</v>
      </c>
      <c r="Y2994" s="1">
        <v>6.149239101179349</v>
      </c>
      <c r="Z2994" s="1">
        <v>5.4727471961185437</v>
      </c>
      <c r="AA2994" s="1">
        <v>8.5399999999997931</v>
      </c>
      <c r="AB2994" s="1">
        <v>7.3659438354771734</v>
      </c>
      <c r="AC2994" s="1">
        <v>10.534113781209253</v>
      </c>
      <c r="AD2994" s="1">
        <v>10.534113781209253</v>
      </c>
      <c r="AE2994" s="1" t="s">
        <v>4</v>
      </c>
      <c r="AF2994" s="1" t="s">
        <v>4</v>
      </c>
      <c r="AG2994" s="1" t="s">
        <v>4</v>
      </c>
      <c r="AH2994" s="1" t="s">
        <v>4</v>
      </c>
      <c r="AI2994" s="1" t="s">
        <v>4</v>
      </c>
      <c r="AJ2994" s="1" t="s">
        <v>4</v>
      </c>
      <c r="AK2994" s="1" t="s">
        <v>4</v>
      </c>
    </row>
    <row r="2995" spans="1:37">
      <c r="A2995" t="s">
        <v>347</v>
      </c>
      <c r="B2995" s="2">
        <v>917</v>
      </c>
      <c r="C2995" t="s">
        <v>348</v>
      </c>
      <c r="D2995" s="2">
        <v>2014</v>
      </c>
      <c r="E2995" s="1" t="s">
        <v>4</v>
      </c>
      <c r="F2995" s="1" t="s">
        <v>4</v>
      </c>
      <c r="G2995" s="1" t="s">
        <v>4</v>
      </c>
      <c r="H2995" s="1" t="s">
        <v>4</v>
      </c>
      <c r="I2995" s="1" t="s">
        <v>4</v>
      </c>
      <c r="J2995" s="1" t="s">
        <v>4</v>
      </c>
      <c r="K2995" s="1" t="s">
        <v>4</v>
      </c>
      <c r="L2995" s="1" t="s">
        <v>4</v>
      </c>
      <c r="M2995" s="1" t="s">
        <v>4</v>
      </c>
      <c r="N2995" s="1" t="s">
        <v>4</v>
      </c>
      <c r="O2995" s="1" t="s">
        <v>4</v>
      </c>
      <c r="P2995" s="1" t="s">
        <v>4</v>
      </c>
      <c r="Q2995" s="1" t="s">
        <v>4</v>
      </c>
      <c r="R2995" s="1" t="s">
        <v>4</v>
      </c>
      <c r="S2995" s="1" t="s">
        <v>4</v>
      </c>
      <c r="T2995" s="1" t="s">
        <v>4</v>
      </c>
      <c r="U2995" s="1" t="s">
        <v>4</v>
      </c>
      <c r="V2995" s="1" t="s">
        <v>4</v>
      </c>
      <c r="W2995" s="1" t="s">
        <v>4</v>
      </c>
      <c r="X2995" s="1">
        <v>5.647388569328915</v>
      </c>
      <c r="Y2995" s="1">
        <v>5.8583884582343648</v>
      </c>
      <c r="Z2995" s="1">
        <v>5.4299456726631945</v>
      </c>
      <c r="AA2995" s="1">
        <v>7.5000000000001732</v>
      </c>
      <c r="AB2995" s="1">
        <v>6.462721208054778</v>
      </c>
      <c r="AC2995" s="1">
        <v>4.100000000000259</v>
      </c>
      <c r="AD2995" s="1">
        <v>3.6030361266195632</v>
      </c>
      <c r="AE2995" s="1">
        <v>4.0240386293297403</v>
      </c>
      <c r="AF2995" s="1" t="s">
        <v>4</v>
      </c>
      <c r="AG2995" s="1" t="s">
        <v>4</v>
      </c>
      <c r="AH2995" s="1" t="s">
        <v>4</v>
      </c>
      <c r="AI2995" s="1" t="s">
        <v>4</v>
      </c>
      <c r="AJ2995" s="1" t="s">
        <v>4</v>
      </c>
      <c r="AK2995" s="1" t="s">
        <v>4</v>
      </c>
    </row>
    <row r="2996" spans="1:37">
      <c r="A2996" t="s">
        <v>347</v>
      </c>
      <c r="B2996" s="2">
        <v>917</v>
      </c>
      <c r="C2996" t="s">
        <v>348</v>
      </c>
      <c r="D2996" s="2">
        <v>2015</v>
      </c>
      <c r="E2996" s="1" t="s">
        <v>4</v>
      </c>
      <c r="F2996" s="1" t="s">
        <v>4</v>
      </c>
      <c r="G2996" s="1" t="s">
        <v>4</v>
      </c>
      <c r="H2996" s="1" t="s">
        <v>4</v>
      </c>
      <c r="I2996" s="1" t="s">
        <v>4</v>
      </c>
      <c r="J2996" s="1" t="s">
        <v>4</v>
      </c>
      <c r="K2996" s="1" t="s">
        <v>4</v>
      </c>
      <c r="L2996" s="1" t="s">
        <v>4</v>
      </c>
      <c r="M2996" s="1" t="s">
        <v>4</v>
      </c>
      <c r="N2996" s="1" t="s">
        <v>4</v>
      </c>
      <c r="O2996" s="1" t="s">
        <v>4</v>
      </c>
      <c r="P2996" s="1" t="s">
        <v>4</v>
      </c>
      <c r="Q2996" s="1" t="s">
        <v>4</v>
      </c>
      <c r="R2996" s="1" t="s">
        <v>4</v>
      </c>
      <c r="S2996" s="1" t="s">
        <v>4</v>
      </c>
      <c r="T2996" s="1" t="s">
        <v>4</v>
      </c>
      <c r="U2996" s="1" t="s">
        <v>4</v>
      </c>
      <c r="V2996" s="1" t="s">
        <v>4</v>
      </c>
      <c r="W2996" s="1" t="s">
        <v>4</v>
      </c>
      <c r="X2996" s="1" t="s">
        <v>4</v>
      </c>
      <c r="Y2996" s="1">
        <v>4.7062384603679952</v>
      </c>
      <c r="Z2996" s="1">
        <v>4.958000047356026</v>
      </c>
      <c r="AA2996" s="1">
        <v>3.2669444571057804</v>
      </c>
      <c r="AB2996" s="1">
        <v>5.3442107221022939</v>
      </c>
      <c r="AC2996" s="1">
        <v>4.93412553738517</v>
      </c>
      <c r="AD2996" s="1">
        <v>1.9962824219975195</v>
      </c>
      <c r="AE2996" s="1">
        <v>3.4692807978159657</v>
      </c>
      <c r="AF2996" s="1">
        <v>3.4692807978157436</v>
      </c>
      <c r="AG2996" s="1" t="s">
        <v>4</v>
      </c>
      <c r="AH2996" s="1" t="s">
        <v>4</v>
      </c>
      <c r="AI2996" s="1" t="s">
        <v>4</v>
      </c>
      <c r="AJ2996" s="1" t="s">
        <v>4</v>
      </c>
      <c r="AK2996" s="1" t="s">
        <v>4</v>
      </c>
    </row>
    <row r="2997" spans="1:37">
      <c r="A2997" t="s">
        <v>347</v>
      </c>
      <c r="B2997" s="2">
        <v>917</v>
      </c>
      <c r="C2997" t="s">
        <v>348</v>
      </c>
      <c r="D2997" s="2">
        <v>2016</v>
      </c>
      <c r="E2997" s="1" t="s">
        <v>4</v>
      </c>
      <c r="F2997" s="1" t="s">
        <v>4</v>
      </c>
      <c r="G2997" s="1" t="s">
        <v>4</v>
      </c>
      <c r="H2997" s="1" t="s">
        <v>4</v>
      </c>
      <c r="I2997" s="1" t="s">
        <v>4</v>
      </c>
      <c r="J2997" s="1" t="s">
        <v>4</v>
      </c>
      <c r="K2997" s="1" t="s">
        <v>4</v>
      </c>
      <c r="L2997" s="1" t="s">
        <v>4</v>
      </c>
      <c r="M2997" s="1" t="s">
        <v>4</v>
      </c>
      <c r="N2997" s="1" t="s">
        <v>4</v>
      </c>
      <c r="O2997" s="1" t="s">
        <v>4</v>
      </c>
      <c r="P2997" s="1" t="s">
        <v>4</v>
      </c>
      <c r="Q2997" s="1" t="s">
        <v>4</v>
      </c>
      <c r="R2997" s="1" t="s">
        <v>4</v>
      </c>
      <c r="S2997" s="1" t="s">
        <v>4</v>
      </c>
      <c r="T2997" s="1" t="s">
        <v>4</v>
      </c>
      <c r="U2997" s="1" t="s">
        <v>4</v>
      </c>
      <c r="V2997" s="1" t="s">
        <v>4</v>
      </c>
      <c r="W2997" s="1" t="s">
        <v>4</v>
      </c>
      <c r="X2997" s="1" t="s">
        <v>4</v>
      </c>
      <c r="Y2997" s="1" t="s">
        <v>4</v>
      </c>
      <c r="Z2997" s="1">
        <v>4.9599840387344107</v>
      </c>
      <c r="AA2997" s="1">
        <v>5.000368931016963</v>
      </c>
      <c r="AB2997" s="1">
        <v>4.9577128218517119</v>
      </c>
      <c r="AC2997" s="1">
        <v>5.0180750340470981</v>
      </c>
      <c r="AD2997" s="1">
        <v>3.6358286602582002</v>
      </c>
      <c r="AE2997" s="1">
        <v>2.2113495242592762</v>
      </c>
      <c r="AF2997" s="1">
        <v>3.7673254393155053</v>
      </c>
      <c r="AG2997" s="1">
        <v>4.3358558886700038</v>
      </c>
      <c r="AH2997" s="1" t="s">
        <v>4</v>
      </c>
      <c r="AI2997" s="1" t="s">
        <v>4</v>
      </c>
      <c r="AJ2997" s="1" t="s">
        <v>4</v>
      </c>
      <c r="AK2997" s="1" t="s">
        <v>4</v>
      </c>
    </row>
    <row r="2998" spans="1:37">
      <c r="A2998" t="s">
        <v>347</v>
      </c>
      <c r="B2998" s="2">
        <v>917</v>
      </c>
      <c r="C2998" t="s">
        <v>348</v>
      </c>
      <c r="D2998" s="2">
        <v>2017</v>
      </c>
      <c r="E2998" s="1" t="s">
        <v>4</v>
      </c>
      <c r="F2998" s="1" t="s">
        <v>4</v>
      </c>
      <c r="G2998" s="1" t="s">
        <v>4</v>
      </c>
      <c r="H2998" s="1" t="s">
        <v>4</v>
      </c>
      <c r="I2998" s="1" t="s">
        <v>4</v>
      </c>
      <c r="J2998" s="1" t="s">
        <v>4</v>
      </c>
      <c r="K2998" s="1" t="s">
        <v>4</v>
      </c>
      <c r="L2998" s="1" t="s">
        <v>4</v>
      </c>
      <c r="M2998" s="1" t="s">
        <v>4</v>
      </c>
      <c r="N2998" s="1" t="s">
        <v>4</v>
      </c>
      <c r="O2998" s="1" t="s">
        <v>4</v>
      </c>
      <c r="P2998" s="1" t="s">
        <v>4</v>
      </c>
      <c r="Q2998" s="1" t="s">
        <v>4</v>
      </c>
      <c r="R2998" s="1" t="s">
        <v>4</v>
      </c>
      <c r="S2998" s="1" t="s">
        <v>4</v>
      </c>
      <c r="T2998" s="1" t="s">
        <v>4</v>
      </c>
      <c r="U2998" s="1" t="s">
        <v>4</v>
      </c>
      <c r="V2998" s="1" t="s">
        <v>4</v>
      </c>
      <c r="W2998" s="1" t="s">
        <v>4</v>
      </c>
      <c r="X2998" s="1" t="s">
        <v>4</v>
      </c>
      <c r="Y2998" s="1" t="s">
        <v>4</v>
      </c>
      <c r="Z2998" s="1" t="s">
        <v>4</v>
      </c>
      <c r="AA2998" s="1">
        <v>5.0039197463441099</v>
      </c>
      <c r="AB2998" s="1">
        <v>4.9880545665506038</v>
      </c>
      <c r="AC2998" s="1">
        <v>5.1351362395737565</v>
      </c>
      <c r="AD2998" s="1">
        <v>4.6060402492428487</v>
      </c>
      <c r="AE2998" s="1">
        <v>2.3119884811782621</v>
      </c>
      <c r="AF2998" s="1">
        <v>3.5037071964989064</v>
      </c>
      <c r="AG2998" s="1">
        <v>4.5836384431671151</v>
      </c>
      <c r="AH2998" s="1">
        <v>4.7399372537428208</v>
      </c>
      <c r="AI2998" s="1" t="s">
        <v>4</v>
      </c>
      <c r="AJ2998" s="1" t="s">
        <v>4</v>
      </c>
      <c r="AK2998" s="1" t="s">
        <v>4</v>
      </c>
    </row>
    <row r="2999" spans="1:37">
      <c r="A2999" t="s">
        <v>347</v>
      </c>
      <c r="B2999" s="2">
        <v>917</v>
      </c>
      <c r="C2999" t="s">
        <v>348</v>
      </c>
      <c r="D2999" s="2">
        <v>2018</v>
      </c>
      <c r="E2999" s="1" t="s">
        <v>4</v>
      </c>
      <c r="F2999" s="1" t="s">
        <v>4</v>
      </c>
      <c r="G2999" s="1" t="s">
        <v>4</v>
      </c>
      <c r="H2999" s="1" t="s">
        <v>4</v>
      </c>
      <c r="I2999" s="1" t="s">
        <v>4</v>
      </c>
      <c r="J2999" s="1" t="s">
        <v>4</v>
      </c>
      <c r="K2999" s="1" t="s">
        <v>4</v>
      </c>
      <c r="L2999" s="1" t="s">
        <v>4</v>
      </c>
      <c r="M2999" s="1" t="s">
        <v>4</v>
      </c>
      <c r="N2999" s="1" t="s">
        <v>4</v>
      </c>
      <c r="O2999" s="1" t="s">
        <v>4</v>
      </c>
      <c r="P2999" s="1" t="s">
        <v>4</v>
      </c>
      <c r="Q2999" s="1" t="s">
        <v>4</v>
      </c>
      <c r="R2999" s="1" t="s">
        <v>4</v>
      </c>
      <c r="S2999" s="1" t="s">
        <v>4</v>
      </c>
      <c r="T2999" s="1" t="s">
        <v>4</v>
      </c>
      <c r="U2999" s="1" t="s">
        <v>4</v>
      </c>
      <c r="V2999" s="1" t="s">
        <v>4</v>
      </c>
      <c r="W2999" s="1" t="s">
        <v>4</v>
      </c>
      <c r="X2999" s="1" t="s">
        <v>4</v>
      </c>
      <c r="Y2999" s="1" t="s">
        <v>4</v>
      </c>
      <c r="Z2999" s="1" t="s">
        <v>4</v>
      </c>
      <c r="AA2999" s="1" t="s">
        <v>4</v>
      </c>
      <c r="AB2999" s="1">
        <v>4.9744804820332167</v>
      </c>
      <c r="AC2999" s="1">
        <v>5.2082920894172879</v>
      </c>
      <c r="AD2999" s="1">
        <v>4.8552101147317783</v>
      </c>
      <c r="AE2999" s="1">
        <v>4.7173214539227182</v>
      </c>
      <c r="AF2999" s="1">
        <v>3.7914306117946106</v>
      </c>
      <c r="AG2999" s="1">
        <v>2.8070621503777593</v>
      </c>
      <c r="AH2999" s="1">
        <v>3.4592139889455753</v>
      </c>
      <c r="AI2999" s="1">
        <v>3.4592139889455753</v>
      </c>
      <c r="AJ2999" s="1" t="s">
        <v>4</v>
      </c>
      <c r="AK2999" s="1" t="s">
        <v>4</v>
      </c>
    </row>
    <row r="3000" spans="1:37">
      <c r="A3000" t="s">
        <v>347</v>
      </c>
      <c r="B3000" s="2">
        <v>917</v>
      </c>
      <c r="C3000" t="s">
        <v>348</v>
      </c>
      <c r="D3000" s="2">
        <v>2019</v>
      </c>
      <c r="E3000" s="1" t="s">
        <v>4</v>
      </c>
      <c r="F3000" s="1" t="s">
        <v>4</v>
      </c>
      <c r="G3000" s="1" t="s">
        <v>4</v>
      </c>
      <c r="H3000" s="1" t="s">
        <v>4</v>
      </c>
      <c r="I3000" s="1" t="s">
        <v>4</v>
      </c>
      <c r="J3000" s="1" t="s">
        <v>4</v>
      </c>
      <c r="K3000" s="1" t="s">
        <v>4</v>
      </c>
      <c r="L3000" s="1" t="s">
        <v>4</v>
      </c>
      <c r="M3000" s="1" t="s">
        <v>4</v>
      </c>
      <c r="N3000" s="1" t="s">
        <v>4</v>
      </c>
      <c r="O3000" s="1" t="s">
        <v>4</v>
      </c>
      <c r="P3000" s="1" t="s">
        <v>4</v>
      </c>
      <c r="Q3000" s="1" t="s">
        <v>4</v>
      </c>
      <c r="R3000" s="1" t="s">
        <v>4</v>
      </c>
      <c r="S3000" s="1" t="s">
        <v>4</v>
      </c>
      <c r="T3000" s="1" t="s">
        <v>4</v>
      </c>
      <c r="U3000" s="1" t="s">
        <v>4</v>
      </c>
      <c r="V3000" s="1" t="s">
        <v>4</v>
      </c>
      <c r="W3000" s="1" t="s">
        <v>4</v>
      </c>
      <c r="X3000" s="1" t="s">
        <v>4</v>
      </c>
      <c r="Y3000" s="1" t="s">
        <v>4</v>
      </c>
      <c r="Z3000" s="1" t="s">
        <v>4</v>
      </c>
      <c r="AA3000" s="1" t="s">
        <v>4</v>
      </c>
      <c r="AB3000" s="1" t="s">
        <v>4</v>
      </c>
      <c r="AC3000" s="1">
        <v>5.2823251336929555</v>
      </c>
      <c r="AD3000" s="1">
        <v>5.2221327394979422</v>
      </c>
      <c r="AE3000" s="1">
        <v>4.0769815598443504</v>
      </c>
      <c r="AF3000" s="1">
        <v>5.2119606192580603</v>
      </c>
      <c r="AG3000" s="1">
        <v>4.5317850287905026</v>
      </c>
      <c r="AH3000" s="1">
        <v>3.7592815121489931</v>
      </c>
      <c r="AI3000" s="1">
        <v>4.4684970642590915</v>
      </c>
      <c r="AJ3000" s="1">
        <v>4.6006256568486448</v>
      </c>
      <c r="AK3000" s="1" t="s">
        <v>4</v>
      </c>
    </row>
    <row r="3001" spans="1:37">
      <c r="A3001" t="s">
        <v>347</v>
      </c>
      <c r="B3001" s="2">
        <v>917</v>
      </c>
      <c r="C3001" t="s">
        <v>348</v>
      </c>
      <c r="D3001" s="2">
        <v>2020</v>
      </c>
      <c r="E3001" s="1" t="s">
        <v>4</v>
      </c>
      <c r="F3001" s="1" t="s">
        <v>4</v>
      </c>
      <c r="G3001" s="1" t="s">
        <v>4</v>
      </c>
      <c r="H3001" s="1" t="s">
        <v>4</v>
      </c>
      <c r="I3001" s="1" t="s">
        <v>4</v>
      </c>
      <c r="J3001" s="1" t="s">
        <v>4</v>
      </c>
      <c r="K3001" s="1" t="s">
        <v>4</v>
      </c>
      <c r="L3001" s="1" t="s">
        <v>4</v>
      </c>
      <c r="M3001" s="1" t="s">
        <v>4</v>
      </c>
      <c r="N3001" s="1" t="s">
        <v>4</v>
      </c>
      <c r="O3001" s="1" t="s">
        <v>4</v>
      </c>
      <c r="P3001" s="1" t="s">
        <v>4</v>
      </c>
      <c r="Q3001" s="1" t="s">
        <v>4</v>
      </c>
      <c r="R3001" s="1" t="s">
        <v>4</v>
      </c>
      <c r="S3001" s="1" t="s">
        <v>4</v>
      </c>
      <c r="T3001" s="1" t="s">
        <v>4</v>
      </c>
      <c r="U3001" s="1" t="s">
        <v>4</v>
      </c>
      <c r="V3001" s="1" t="s">
        <v>4</v>
      </c>
      <c r="W3001" s="1" t="s">
        <v>4</v>
      </c>
      <c r="X3001" s="1" t="s">
        <v>4</v>
      </c>
      <c r="Y3001" s="1" t="s">
        <v>4</v>
      </c>
      <c r="Z3001" s="1" t="s">
        <v>4</v>
      </c>
      <c r="AA3001" s="1" t="s">
        <v>4</v>
      </c>
      <c r="AB3001" s="1" t="s">
        <v>4</v>
      </c>
      <c r="AC3001" s="1" t="s">
        <v>4</v>
      </c>
      <c r="AD3001" s="1">
        <v>5.2999395737228561</v>
      </c>
      <c r="AE3001" s="1">
        <v>5.2786761244202562</v>
      </c>
      <c r="AF3001" s="1">
        <v>4.9526865159906119</v>
      </c>
      <c r="AG3001" s="1">
        <v>4.7674637681161647</v>
      </c>
      <c r="AH3001" s="1">
        <v>3.3882258562245138</v>
      </c>
      <c r="AI3001" s="1">
        <v>-12.022772067210319</v>
      </c>
      <c r="AJ3001" s="1">
        <v>-8.6165510181103961</v>
      </c>
      <c r="AK3001" s="1">
        <v>-8.6165510181103961</v>
      </c>
    </row>
    <row r="3002" spans="1:37">
      <c r="A3002" t="s">
        <v>347</v>
      </c>
      <c r="B3002" s="2">
        <v>917</v>
      </c>
      <c r="C3002" t="s">
        <v>348</v>
      </c>
      <c r="D3002" s="2">
        <v>2021</v>
      </c>
      <c r="E3002" s="1" t="s">
        <v>4</v>
      </c>
      <c r="F3002" s="1" t="s">
        <v>4</v>
      </c>
      <c r="G3002" s="1" t="s">
        <v>4</v>
      </c>
      <c r="H3002" s="1" t="s">
        <v>4</v>
      </c>
      <c r="I3002" s="1" t="s">
        <v>4</v>
      </c>
      <c r="J3002" s="1" t="s">
        <v>4</v>
      </c>
      <c r="K3002" s="1" t="s">
        <v>4</v>
      </c>
      <c r="L3002" s="1" t="s">
        <v>4</v>
      </c>
      <c r="M3002" s="1" t="s">
        <v>4</v>
      </c>
      <c r="N3002" s="1" t="s">
        <v>4</v>
      </c>
      <c r="O3002" s="1" t="s">
        <v>4</v>
      </c>
      <c r="P3002" s="1" t="s">
        <v>4</v>
      </c>
      <c r="Q3002" s="1" t="s">
        <v>4</v>
      </c>
      <c r="R3002" s="1" t="s">
        <v>4</v>
      </c>
      <c r="S3002" s="1" t="s">
        <v>4</v>
      </c>
      <c r="T3002" s="1" t="s">
        <v>4</v>
      </c>
      <c r="U3002" s="1" t="s">
        <v>4</v>
      </c>
      <c r="V3002" s="1" t="s">
        <v>4</v>
      </c>
      <c r="W3002" s="1" t="s">
        <v>4</v>
      </c>
      <c r="X3002" s="1" t="s">
        <v>4</v>
      </c>
      <c r="Y3002" s="1" t="s">
        <v>4</v>
      </c>
      <c r="Z3002" s="1" t="s">
        <v>4</v>
      </c>
      <c r="AA3002" s="1" t="s">
        <v>4</v>
      </c>
      <c r="AB3002" s="1" t="s">
        <v>4</v>
      </c>
      <c r="AC3002" s="1" t="s">
        <v>4</v>
      </c>
      <c r="AD3002" s="1" t="s">
        <v>4</v>
      </c>
      <c r="AE3002" s="1">
        <v>4.3230190995336981</v>
      </c>
      <c r="AF3002" s="1">
        <v>4.4984088812192402</v>
      </c>
      <c r="AG3002" s="1">
        <v>3.7334885267709561</v>
      </c>
      <c r="AH3002" s="1">
        <v>3.7789344579961748</v>
      </c>
      <c r="AI3002" s="1">
        <v>9.7628152932581536</v>
      </c>
      <c r="AJ3002" s="1">
        <v>2.0982859135367349</v>
      </c>
      <c r="AK3002" s="1">
        <v>3.7418415311421205</v>
      </c>
    </row>
    <row r="3003" spans="1:37">
      <c r="A3003" t="s">
        <v>347</v>
      </c>
      <c r="B3003" s="2">
        <v>917</v>
      </c>
      <c r="C3003" t="s">
        <v>348</v>
      </c>
      <c r="D3003" s="2">
        <v>2022</v>
      </c>
      <c r="E3003" s="1" t="s">
        <v>4</v>
      </c>
      <c r="F3003" s="1" t="s">
        <v>4</v>
      </c>
      <c r="G3003" s="1" t="s">
        <v>4</v>
      </c>
      <c r="H3003" s="1" t="s">
        <v>4</v>
      </c>
      <c r="I3003" s="1" t="s">
        <v>4</v>
      </c>
      <c r="J3003" s="1" t="s">
        <v>4</v>
      </c>
      <c r="K3003" s="1" t="s">
        <v>4</v>
      </c>
      <c r="L3003" s="1" t="s">
        <v>4</v>
      </c>
      <c r="M3003" s="1" t="s">
        <v>4</v>
      </c>
      <c r="N3003" s="1" t="s">
        <v>4</v>
      </c>
      <c r="O3003" s="1" t="s">
        <v>4</v>
      </c>
      <c r="P3003" s="1" t="s">
        <v>4</v>
      </c>
      <c r="Q3003" s="1" t="s">
        <v>4</v>
      </c>
      <c r="R3003" s="1" t="s">
        <v>4</v>
      </c>
      <c r="S3003" s="1" t="s">
        <v>4</v>
      </c>
      <c r="T3003" s="1" t="s">
        <v>4</v>
      </c>
      <c r="U3003" s="1" t="s">
        <v>4</v>
      </c>
      <c r="V3003" s="1" t="s">
        <v>4</v>
      </c>
      <c r="W3003" s="1" t="s">
        <v>4</v>
      </c>
      <c r="X3003" s="1" t="s">
        <v>4</v>
      </c>
      <c r="Y3003" s="1" t="s">
        <v>4</v>
      </c>
      <c r="Z3003" s="1" t="s">
        <v>4</v>
      </c>
      <c r="AA3003" s="1" t="s">
        <v>4</v>
      </c>
      <c r="AB3003" s="1" t="s">
        <v>4</v>
      </c>
      <c r="AC3003" s="1" t="s">
        <v>4</v>
      </c>
      <c r="AD3003" s="1" t="s">
        <v>4</v>
      </c>
      <c r="AE3003" s="1" t="s">
        <v>4</v>
      </c>
      <c r="AF3003" s="1">
        <v>5.3939994775688671</v>
      </c>
      <c r="AG3003" s="1">
        <v>4.3253387259857279</v>
      </c>
      <c r="AH3003" s="1">
        <v>4.5801253875709769</v>
      </c>
      <c r="AI3003" s="1">
        <v>7.9021788068374788</v>
      </c>
      <c r="AJ3003" s="1">
        <v>5.6326268718312589</v>
      </c>
      <c r="AK3003" s="1">
        <v>3.8424223370322252</v>
      </c>
    </row>
    <row r="3004" spans="1:37">
      <c r="A3004" t="s">
        <v>347</v>
      </c>
      <c r="B3004" s="2">
        <v>917</v>
      </c>
      <c r="C3004" t="s">
        <v>348</v>
      </c>
      <c r="D3004" s="2">
        <v>2023</v>
      </c>
      <c r="E3004" s="1" t="s">
        <v>4</v>
      </c>
      <c r="F3004" s="1" t="s">
        <v>4</v>
      </c>
      <c r="G3004" s="1" t="s">
        <v>4</v>
      </c>
      <c r="H3004" s="1" t="s">
        <v>4</v>
      </c>
      <c r="I3004" s="1" t="s">
        <v>4</v>
      </c>
      <c r="J3004" s="1" t="s">
        <v>4</v>
      </c>
      <c r="K3004" s="1" t="s">
        <v>4</v>
      </c>
      <c r="L3004" s="1" t="s">
        <v>4</v>
      </c>
      <c r="M3004" s="1" t="s">
        <v>4</v>
      </c>
      <c r="N3004" s="1" t="s">
        <v>4</v>
      </c>
      <c r="O3004" s="1" t="s">
        <v>4</v>
      </c>
      <c r="P3004" s="1" t="s">
        <v>4</v>
      </c>
      <c r="Q3004" s="1" t="s">
        <v>4</v>
      </c>
      <c r="R3004" s="1" t="s">
        <v>4</v>
      </c>
      <c r="S3004" s="1" t="s">
        <v>4</v>
      </c>
      <c r="T3004" s="1" t="s">
        <v>4</v>
      </c>
      <c r="U3004" s="1" t="s">
        <v>4</v>
      </c>
      <c r="V3004" s="1" t="s">
        <v>4</v>
      </c>
      <c r="W3004" s="1" t="s">
        <v>4</v>
      </c>
      <c r="X3004" s="1" t="s">
        <v>4</v>
      </c>
      <c r="Y3004" s="1" t="s">
        <v>4</v>
      </c>
      <c r="Z3004" s="1" t="s">
        <v>4</v>
      </c>
      <c r="AA3004" s="1" t="s">
        <v>4</v>
      </c>
      <c r="AB3004" s="1" t="s">
        <v>4</v>
      </c>
      <c r="AC3004" s="1" t="s">
        <v>4</v>
      </c>
      <c r="AD3004" s="1" t="s">
        <v>4</v>
      </c>
      <c r="AE3004" s="1" t="s">
        <v>4</v>
      </c>
      <c r="AF3004" s="1" t="s">
        <v>4</v>
      </c>
      <c r="AG3004" s="1">
        <v>2.4173730087166279</v>
      </c>
      <c r="AH3004" s="1">
        <v>3.3537386786410162</v>
      </c>
      <c r="AI3004" s="1">
        <v>6.4483047793107762</v>
      </c>
      <c r="AJ3004" s="1">
        <v>4.5579767569776664</v>
      </c>
      <c r="AK3004" s="1">
        <v>3.213786115358408</v>
      </c>
    </row>
    <row r="3005" spans="1:37">
      <c r="A3005" t="s">
        <v>171</v>
      </c>
      <c r="B3005" s="2">
        <v>522</v>
      </c>
      <c r="C3005" t="s">
        <v>172</v>
      </c>
      <c r="D3005" s="2">
        <v>1991</v>
      </c>
      <c r="E3005" s="1">
        <v>4.8060628166301189</v>
      </c>
      <c r="F3005" s="1">
        <v>4.8060628166301189</v>
      </c>
      <c r="G3005" s="1">
        <v>4.8060628166301189</v>
      </c>
      <c r="H3005" s="1">
        <v>7.5999968085148417</v>
      </c>
      <c r="I3005" s="1" t="s">
        <v>4</v>
      </c>
      <c r="J3005" s="1" t="s">
        <v>4</v>
      </c>
      <c r="K3005" s="1" t="s">
        <v>4</v>
      </c>
      <c r="L3005" s="1" t="s">
        <v>4</v>
      </c>
      <c r="M3005" s="1" t="s">
        <v>4</v>
      </c>
      <c r="N3005" s="1" t="s">
        <v>4</v>
      </c>
      <c r="O3005" s="1" t="s">
        <v>4</v>
      </c>
      <c r="P3005" s="1" t="s">
        <v>4</v>
      </c>
      <c r="Q3005" s="1" t="s">
        <v>4</v>
      </c>
      <c r="R3005" s="1" t="s">
        <v>4</v>
      </c>
      <c r="S3005" s="1" t="s">
        <v>4</v>
      </c>
      <c r="T3005" s="1" t="s">
        <v>4</v>
      </c>
      <c r="U3005" s="1" t="s">
        <v>4</v>
      </c>
      <c r="V3005" s="1" t="s">
        <v>4</v>
      </c>
      <c r="W3005" s="1" t="s">
        <v>4</v>
      </c>
      <c r="X3005" s="1" t="s">
        <v>4</v>
      </c>
      <c r="Y3005" s="1" t="s">
        <v>4</v>
      </c>
      <c r="Z3005" s="1" t="s">
        <v>4</v>
      </c>
      <c r="AA3005" s="1" t="s">
        <v>4</v>
      </c>
      <c r="AB3005" s="1" t="s">
        <v>4</v>
      </c>
      <c r="AC3005" s="1" t="s">
        <v>4</v>
      </c>
      <c r="AD3005" s="1" t="s">
        <v>4</v>
      </c>
      <c r="AE3005" s="1" t="s">
        <v>4</v>
      </c>
      <c r="AF3005" s="1" t="s">
        <v>4</v>
      </c>
      <c r="AG3005" s="1" t="s">
        <v>4</v>
      </c>
      <c r="AH3005" s="1" t="s">
        <v>4</v>
      </c>
      <c r="AI3005" s="1" t="s">
        <v>4</v>
      </c>
      <c r="AJ3005" s="1" t="s">
        <v>4</v>
      </c>
      <c r="AK3005" s="1" t="s">
        <v>4</v>
      </c>
    </row>
    <row r="3006" spans="1:37">
      <c r="A3006" t="s">
        <v>171</v>
      </c>
      <c r="B3006" s="2">
        <v>522</v>
      </c>
      <c r="C3006" t="s">
        <v>172</v>
      </c>
      <c r="D3006" s="2">
        <v>1992</v>
      </c>
      <c r="E3006" s="1">
        <v>5.0746690545425244</v>
      </c>
      <c r="F3006" s="1">
        <v>5.0746690545425244</v>
      </c>
      <c r="G3006" s="1">
        <v>5.0746690545425244</v>
      </c>
      <c r="H3006" s="1">
        <v>6.9999983967219181</v>
      </c>
      <c r="I3006" s="1">
        <v>6.9999983967219181</v>
      </c>
      <c r="J3006" s="1" t="s">
        <v>4</v>
      </c>
      <c r="K3006" s="1" t="s">
        <v>4</v>
      </c>
      <c r="L3006" s="1" t="s">
        <v>4</v>
      </c>
      <c r="M3006" s="1" t="s">
        <v>4</v>
      </c>
      <c r="N3006" s="1" t="s">
        <v>4</v>
      </c>
      <c r="O3006" s="1" t="s">
        <v>4</v>
      </c>
      <c r="P3006" s="1" t="s">
        <v>4</v>
      </c>
      <c r="Q3006" s="1" t="s">
        <v>4</v>
      </c>
      <c r="R3006" s="1" t="s">
        <v>4</v>
      </c>
      <c r="S3006" s="1" t="s">
        <v>4</v>
      </c>
      <c r="T3006" s="1" t="s">
        <v>4</v>
      </c>
      <c r="U3006" s="1" t="s">
        <v>4</v>
      </c>
      <c r="V3006" s="1" t="s">
        <v>4</v>
      </c>
      <c r="W3006" s="1" t="s">
        <v>4</v>
      </c>
      <c r="X3006" s="1" t="s">
        <v>4</v>
      </c>
      <c r="Y3006" s="1" t="s">
        <v>4</v>
      </c>
      <c r="Z3006" s="1" t="s">
        <v>4</v>
      </c>
      <c r="AA3006" s="1" t="s">
        <v>4</v>
      </c>
      <c r="AB3006" s="1" t="s">
        <v>4</v>
      </c>
      <c r="AC3006" s="1" t="s">
        <v>4</v>
      </c>
      <c r="AD3006" s="1" t="s">
        <v>4</v>
      </c>
      <c r="AE3006" s="1" t="s">
        <v>4</v>
      </c>
      <c r="AF3006" s="1" t="s">
        <v>4</v>
      </c>
      <c r="AG3006" s="1" t="s">
        <v>4</v>
      </c>
      <c r="AH3006" s="1" t="s">
        <v>4</v>
      </c>
      <c r="AI3006" s="1" t="s">
        <v>4</v>
      </c>
      <c r="AJ3006" s="1" t="s">
        <v>4</v>
      </c>
      <c r="AK3006" s="1" t="s">
        <v>4</v>
      </c>
    </row>
    <row r="3007" spans="1:37">
      <c r="A3007" t="s">
        <v>171</v>
      </c>
      <c r="B3007" s="2">
        <v>522</v>
      </c>
      <c r="C3007" t="s">
        <v>172</v>
      </c>
      <c r="D3007" s="2">
        <v>1993</v>
      </c>
      <c r="E3007" s="1">
        <v>5.448216748450041</v>
      </c>
      <c r="F3007" s="1">
        <v>5.448216748450041</v>
      </c>
      <c r="G3007" s="1">
        <v>5.448216748450041</v>
      </c>
      <c r="H3007" s="1">
        <v>5.4482170244023687</v>
      </c>
      <c r="I3007" s="1">
        <v>5.699996597404744</v>
      </c>
      <c r="J3007" s="1">
        <v>3.9000049009861648</v>
      </c>
      <c r="K3007" s="1" t="s">
        <v>4</v>
      </c>
      <c r="L3007" s="1" t="s">
        <v>4</v>
      </c>
      <c r="M3007" s="1" t="s">
        <v>4</v>
      </c>
      <c r="N3007" s="1" t="s">
        <v>4</v>
      </c>
      <c r="O3007" s="1" t="s">
        <v>4</v>
      </c>
      <c r="P3007" s="1" t="s">
        <v>4</v>
      </c>
      <c r="Q3007" s="1" t="s">
        <v>4</v>
      </c>
      <c r="R3007" s="1" t="s">
        <v>4</v>
      </c>
      <c r="S3007" s="1" t="s">
        <v>4</v>
      </c>
      <c r="T3007" s="1" t="s">
        <v>4</v>
      </c>
      <c r="U3007" s="1" t="s">
        <v>4</v>
      </c>
      <c r="V3007" s="1" t="s">
        <v>4</v>
      </c>
      <c r="W3007" s="1" t="s">
        <v>4</v>
      </c>
      <c r="X3007" s="1" t="s">
        <v>4</v>
      </c>
      <c r="Y3007" s="1" t="s">
        <v>4</v>
      </c>
      <c r="Z3007" s="1" t="s">
        <v>4</v>
      </c>
      <c r="AA3007" s="1" t="s">
        <v>4</v>
      </c>
      <c r="AB3007" s="1" t="s">
        <v>4</v>
      </c>
      <c r="AC3007" s="1" t="s">
        <v>4</v>
      </c>
      <c r="AD3007" s="1" t="s">
        <v>4</v>
      </c>
      <c r="AE3007" s="1" t="s">
        <v>4</v>
      </c>
      <c r="AF3007" s="1" t="s">
        <v>4</v>
      </c>
      <c r="AG3007" s="1" t="s">
        <v>4</v>
      </c>
      <c r="AH3007" s="1" t="s">
        <v>4</v>
      </c>
      <c r="AI3007" s="1" t="s">
        <v>4</v>
      </c>
      <c r="AJ3007" s="1" t="s">
        <v>4</v>
      </c>
      <c r="AK3007" s="1" t="s">
        <v>4</v>
      </c>
    </row>
    <row r="3008" spans="1:37">
      <c r="A3008" t="s">
        <v>171</v>
      </c>
      <c r="B3008" s="2">
        <v>522</v>
      </c>
      <c r="C3008" t="s">
        <v>172</v>
      </c>
      <c r="D3008" s="2">
        <v>1994</v>
      </c>
      <c r="E3008" s="1">
        <v>5.4651647755216803</v>
      </c>
      <c r="F3008" s="1">
        <v>5.4651647755216803</v>
      </c>
      <c r="G3008" s="1">
        <v>5.4651647755216803</v>
      </c>
      <c r="H3008" s="1">
        <v>5.4651685191025035</v>
      </c>
      <c r="I3008" s="1">
        <v>5.4651685595014987</v>
      </c>
      <c r="J3008" s="1">
        <v>5.2000089413106299</v>
      </c>
      <c r="K3008" s="1">
        <v>4.0000023989602784</v>
      </c>
      <c r="L3008" s="1" t="s">
        <v>4</v>
      </c>
      <c r="M3008" s="1" t="s">
        <v>4</v>
      </c>
      <c r="N3008" s="1" t="s">
        <v>4</v>
      </c>
      <c r="O3008" s="1" t="s">
        <v>4</v>
      </c>
      <c r="P3008" s="1" t="s">
        <v>4</v>
      </c>
      <c r="Q3008" s="1" t="s">
        <v>4</v>
      </c>
      <c r="R3008" s="1" t="s">
        <v>4</v>
      </c>
      <c r="S3008" s="1" t="s">
        <v>4</v>
      </c>
      <c r="T3008" s="1" t="s">
        <v>4</v>
      </c>
      <c r="U3008" s="1" t="s">
        <v>4</v>
      </c>
      <c r="V3008" s="1" t="s">
        <v>4</v>
      </c>
      <c r="W3008" s="1" t="s">
        <v>4</v>
      </c>
      <c r="X3008" s="1" t="s">
        <v>4</v>
      </c>
      <c r="Y3008" s="1" t="s">
        <v>4</v>
      </c>
      <c r="Z3008" s="1" t="s">
        <v>4</v>
      </c>
      <c r="AA3008" s="1" t="s">
        <v>4</v>
      </c>
      <c r="AB3008" s="1" t="s">
        <v>4</v>
      </c>
      <c r="AC3008" s="1" t="s">
        <v>4</v>
      </c>
      <c r="AD3008" s="1" t="s">
        <v>4</v>
      </c>
      <c r="AE3008" s="1" t="s">
        <v>4</v>
      </c>
      <c r="AF3008" s="1" t="s">
        <v>4</v>
      </c>
      <c r="AG3008" s="1" t="s">
        <v>4</v>
      </c>
      <c r="AH3008" s="1" t="s">
        <v>4</v>
      </c>
      <c r="AI3008" s="1" t="s">
        <v>4</v>
      </c>
      <c r="AJ3008" s="1" t="s">
        <v>4</v>
      </c>
      <c r="AK3008" s="1" t="s">
        <v>4</v>
      </c>
    </row>
    <row r="3009" spans="1:37">
      <c r="A3009" t="s">
        <v>171</v>
      </c>
      <c r="B3009" s="2">
        <v>522</v>
      </c>
      <c r="C3009" t="s">
        <v>172</v>
      </c>
      <c r="D3009" s="2">
        <v>1995</v>
      </c>
      <c r="E3009" s="1">
        <v>5.5899424480812199</v>
      </c>
      <c r="F3009" s="1">
        <v>5.5899424480812199</v>
      </c>
      <c r="G3009" s="1">
        <v>5.5899424480812199</v>
      </c>
      <c r="H3009" s="1">
        <v>5.5899395123552464</v>
      </c>
      <c r="I3009" s="1">
        <v>5.5899422394066534</v>
      </c>
      <c r="J3009" s="1">
        <v>7.6899640457195995</v>
      </c>
      <c r="K3009" s="1">
        <v>7.5999982930475163</v>
      </c>
      <c r="L3009" s="1">
        <v>7.5999982930475163</v>
      </c>
      <c r="M3009" s="1" t="s">
        <v>4</v>
      </c>
      <c r="N3009" s="1" t="s">
        <v>4</v>
      </c>
      <c r="O3009" s="1" t="s">
        <v>4</v>
      </c>
      <c r="P3009" s="1" t="s">
        <v>4</v>
      </c>
      <c r="Q3009" s="1" t="s">
        <v>4</v>
      </c>
      <c r="R3009" s="1" t="s">
        <v>4</v>
      </c>
      <c r="S3009" s="1" t="s">
        <v>4</v>
      </c>
      <c r="T3009" s="1" t="s">
        <v>4</v>
      </c>
      <c r="U3009" s="1" t="s">
        <v>4</v>
      </c>
      <c r="V3009" s="1" t="s">
        <v>4</v>
      </c>
      <c r="W3009" s="1" t="s">
        <v>4</v>
      </c>
      <c r="X3009" s="1" t="s">
        <v>4</v>
      </c>
      <c r="Y3009" s="1" t="s">
        <v>4</v>
      </c>
      <c r="Z3009" s="1" t="s">
        <v>4</v>
      </c>
      <c r="AA3009" s="1" t="s">
        <v>4</v>
      </c>
      <c r="AB3009" s="1" t="s">
        <v>4</v>
      </c>
      <c r="AC3009" s="1" t="s">
        <v>4</v>
      </c>
      <c r="AD3009" s="1" t="s">
        <v>4</v>
      </c>
      <c r="AE3009" s="1" t="s">
        <v>4</v>
      </c>
      <c r="AF3009" s="1" t="s">
        <v>4</v>
      </c>
      <c r="AG3009" s="1" t="s">
        <v>4</v>
      </c>
      <c r="AH3009" s="1" t="s">
        <v>4</v>
      </c>
      <c r="AI3009" s="1" t="s">
        <v>4</v>
      </c>
      <c r="AJ3009" s="1" t="s">
        <v>4</v>
      </c>
      <c r="AK3009" s="1" t="s">
        <v>4</v>
      </c>
    </row>
    <row r="3010" spans="1:37">
      <c r="A3010" t="s">
        <v>171</v>
      </c>
      <c r="B3010" s="2">
        <v>522</v>
      </c>
      <c r="C3010" t="s">
        <v>172</v>
      </c>
      <c r="D3010" s="2">
        <v>1996</v>
      </c>
      <c r="E3010" s="1" t="s">
        <v>4</v>
      </c>
      <c r="F3010" s="1">
        <v>5.5899348245354918</v>
      </c>
      <c r="G3010" s="1">
        <v>5.5899348245354918</v>
      </c>
      <c r="H3010" s="1">
        <v>5.5899357656362447</v>
      </c>
      <c r="I3010" s="1">
        <v>5.5899334310479887</v>
      </c>
      <c r="J3010" s="1">
        <v>5.5899334310479887</v>
      </c>
      <c r="K3010" s="1">
        <v>7.4999986601458124</v>
      </c>
      <c r="L3010" s="1">
        <v>6.5031365981107925</v>
      </c>
      <c r="M3010" s="1">
        <v>6.9999973202920618</v>
      </c>
      <c r="N3010" s="1" t="s">
        <v>4</v>
      </c>
      <c r="O3010" s="1" t="s">
        <v>4</v>
      </c>
      <c r="P3010" s="1" t="s">
        <v>4</v>
      </c>
      <c r="Q3010" s="1" t="s">
        <v>4</v>
      </c>
      <c r="R3010" s="1" t="s">
        <v>4</v>
      </c>
      <c r="S3010" s="1" t="s">
        <v>4</v>
      </c>
      <c r="T3010" s="1" t="s">
        <v>4</v>
      </c>
      <c r="U3010" s="1" t="s">
        <v>4</v>
      </c>
      <c r="V3010" s="1" t="s">
        <v>4</v>
      </c>
      <c r="W3010" s="1" t="s">
        <v>4</v>
      </c>
      <c r="X3010" s="1" t="s">
        <v>4</v>
      </c>
      <c r="Y3010" s="1" t="s">
        <v>4</v>
      </c>
      <c r="Z3010" s="1" t="s">
        <v>4</v>
      </c>
      <c r="AA3010" s="1" t="s">
        <v>4</v>
      </c>
      <c r="AB3010" s="1" t="s">
        <v>4</v>
      </c>
      <c r="AC3010" s="1" t="s">
        <v>4</v>
      </c>
      <c r="AD3010" s="1" t="s">
        <v>4</v>
      </c>
      <c r="AE3010" s="1" t="s">
        <v>4</v>
      </c>
      <c r="AF3010" s="1" t="s">
        <v>4</v>
      </c>
      <c r="AG3010" s="1" t="s">
        <v>4</v>
      </c>
      <c r="AH3010" s="1" t="s">
        <v>4</v>
      </c>
      <c r="AI3010" s="1" t="s">
        <v>4</v>
      </c>
      <c r="AJ3010" s="1" t="s">
        <v>4</v>
      </c>
      <c r="AK3010" s="1" t="s">
        <v>4</v>
      </c>
    </row>
    <row r="3011" spans="1:37">
      <c r="A3011" t="s">
        <v>171</v>
      </c>
      <c r="B3011" s="2">
        <v>522</v>
      </c>
      <c r="C3011" t="s">
        <v>172</v>
      </c>
      <c r="D3011" s="2">
        <v>1997</v>
      </c>
      <c r="E3011" s="1" t="s">
        <v>4</v>
      </c>
      <c r="F3011" s="1" t="s">
        <v>4</v>
      </c>
      <c r="G3011" s="1">
        <v>5.5899384183799805</v>
      </c>
      <c r="H3011" s="1">
        <v>5.5899356365003428</v>
      </c>
      <c r="I3011" s="1">
        <v>5.5899318817281829</v>
      </c>
      <c r="J3011" s="1">
        <v>5.5899318817281829</v>
      </c>
      <c r="K3011" s="1">
        <v>7.0000053843433996</v>
      </c>
      <c r="L3011" s="1">
        <v>6.4968196200570816</v>
      </c>
      <c r="M3011" s="1">
        <v>2.0000038066877668</v>
      </c>
      <c r="N3011" s="1">
        <v>0.97631140850056308</v>
      </c>
      <c r="O3011" s="1" t="s">
        <v>4</v>
      </c>
      <c r="P3011" s="1" t="s">
        <v>4</v>
      </c>
      <c r="Q3011" s="1" t="s">
        <v>4</v>
      </c>
      <c r="R3011" s="1" t="s">
        <v>4</v>
      </c>
      <c r="S3011" s="1" t="s">
        <v>4</v>
      </c>
      <c r="T3011" s="1" t="s">
        <v>4</v>
      </c>
      <c r="U3011" s="1" t="s">
        <v>4</v>
      </c>
      <c r="V3011" s="1" t="s">
        <v>4</v>
      </c>
      <c r="W3011" s="1" t="s">
        <v>4</v>
      </c>
      <c r="X3011" s="1" t="s">
        <v>4</v>
      </c>
      <c r="Y3011" s="1" t="s">
        <v>4</v>
      </c>
      <c r="Z3011" s="1" t="s">
        <v>4</v>
      </c>
      <c r="AA3011" s="1" t="s">
        <v>4</v>
      </c>
      <c r="AB3011" s="1" t="s">
        <v>4</v>
      </c>
      <c r="AC3011" s="1" t="s">
        <v>4</v>
      </c>
      <c r="AD3011" s="1" t="s">
        <v>4</v>
      </c>
      <c r="AE3011" s="1" t="s">
        <v>4</v>
      </c>
      <c r="AF3011" s="1" t="s">
        <v>4</v>
      </c>
      <c r="AG3011" s="1" t="s">
        <v>4</v>
      </c>
      <c r="AH3011" s="1" t="s">
        <v>4</v>
      </c>
      <c r="AI3011" s="1" t="s">
        <v>4</v>
      </c>
      <c r="AJ3011" s="1" t="s">
        <v>4</v>
      </c>
      <c r="AK3011" s="1" t="s">
        <v>4</v>
      </c>
    </row>
    <row r="3012" spans="1:37">
      <c r="A3012" t="s">
        <v>171</v>
      </c>
      <c r="B3012" s="2">
        <v>522</v>
      </c>
      <c r="C3012" t="s">
        <v>172</v>
      </c>
      <c r="D3012" s="2">
        <v>1998</v>
      </c>
      <c r="E3012" s="1" t="s">
        <v>4</v>
      </c>
      <c r="F3012" s="1" t="s">
        <v>4</v>
      </c>
      <c r="G3012" s="1" t="s">
        <v>4</v>
      </c>
      <c r="H3012" s="1">
        <v>5.5899387778147513</v>
      </c>
      <c r="I3012" s="1">
        <v>5.5899345802135514</v>
      </c>
      <c r="J3012" s="1">
        <v>5.5899345802135514</v>
      </c>
      <c r="K3012" s="1">
        <v>7.0000001863739447</v>
      </c>
      <c r="L3012" s="1">
        <v>6.4991930336474546</v>
      </c>
      <c r="M3012" s="1">
        <v>6.4992025205066195</v>
      </c>
      <c r="N3012" s="1">
        <v>0.99938160252666108</v>
      </c>
      <c r="O3012" s="1">
        <v>0.99938160252666108</v>
      </c>
      <c r="P3012" s="1" t="s">
        <v>4</v>
      </c>
      <c r="Q3012" s="1" t="s">
        <v>4</v>
      </c>
      <c r="R3012" s="1" t="s">
        <v>4</v>
      </c>
      <c r="S3012" s="1" t="s">
        <v>4</v>
      </c>
      <c r="T3012" s="1" t="s">
        <v>4</v>
      </c>
      <c r="U3012" s="1" t="s">
        <v>4</v>
      </c>
      <c r="V3012" s="1" t="s">
        <v>4</v>
      </c>
      <c r="W3012" s="1" t="s">
        <v>4</v>
      </c>
      <c r="X3012" s="1" t="s">
        <v>4</v>
      </c>
      <c r="Y3012" s="1" t="s">
        <v>4</v>
      </c>
      <c r="Z3012" s="1" t="s">
        <v>4</v>
      </c>
      <c r="AA3012" s="1" t="s">
        <v>4</v>
      </c>
      <c r="AB3012" s="1" t="s">
        <v>4</v>
      </c>
      <c r="AC3012" s="1" t="s">
        <v>4</v>
      </c>
      <c r="AD3012" s="1" t="s">
        <v>4</v>
      </c>
      <c r="AE3012" s="1" t="s">
        <v>4</v>
      </c>
      <c r="AF3012" s="1" t="s">
        <v>4</v>
      </c>
      <c r="AG3012" s="1" t="s">
        <v>4</v>
      </c>
      <c r="AH3012" s="1" t="s">
        <v>4</v>
      </c>
      <c r="AI3012" s="1" t="s">
        <v>4</v>
      </c>
      <c r="AJ3012" s="1" t="s">
        <v>4</v>
      </c>
      <c r="AK3012" s="1" t="s">
        <v>4</v>
      </c>
    </row>
    <row r="3013" spans="1:37">
      <c r="A3013" t="s">
        <v>171</v>
      </c>
      <c r="B3013" s="2">
        <v>522</v>
      </c>
      <c r="C3013" t="s">
        <v>172</v>
      </c>
      <c r="D3013" s="2">
        <v>1999</v>
      </c>
      <c r="E3013" s="1" t="s">
        <v>4</v>
      </c>
      <c r="F3013" s="1" t="s">
        <v>4</v>
      </c>
      <c r="G3013" s="1" t="s">
        <v>4</v>
      </c>
      <c r="H3013" s="1" t="s">
        <v>4</v>
      </c>
      <c r="I3013" s="1">
        <v>5.5899312574069882</v>
      </c>
      <c r="J3013" s="1">
        <v>5.5899312574069882</v>
      </c>
      <c r="K3013" s="1">
        <v>6.9999961680124567</v>
      </c>
      <c r="L3013" s="1">
        <v>7.0003216696650217</v>
      </c>
      <c r="M3013" s="1">
        <v>7.000319259774912</v>
      </c>
      <c r="N3013" s="1">
        <v>4.0104778009785846</v>
      </c>
      <c r="O3013" s="1">
        <v>4.0104778009785846</v>
      </c>
      <c r="P3013" s="1">
        <v>4.9671842934939425</v>
      </c>
      <c r="Q3013" s="1" t="s">
        <v>4</v>
      </c>
      <c r="R3013" s="1" t="s">
        <v>4</v>
      </c>
      <c r="S3013" s="1" t="s">
        <v>4</v>
      </c>
      <c r="T3013" s="1" t="s">
        <v>4</v>
      </c>
      <c r="U3013" s="1" t="s">
        <v>4</v>
      </c>
      <c r="V3013" s="1" t="s">
        <v>4</v>
      </c>
      <c r="W3013" s="1" t="s">
        <v>4</v>
      </c>
      <c r="X3013" s="1" t="s">
        <v>4</v>
      </c>
      <c r="Y3013" s="1" t="s">
        <v>4</v>
      </c>
      <c r="Z3013" s="1" t="s">
        <v>4</v>
      </c>
      <c r="AA3013" s="1" t="s">
        <v>4</v>
      </c>
      <c r="AB3013" s="1" t="s">
        <v>4</v>
      </c>
      <c r="AC3013" s="1" t="s">
        <v>4</v>
      </c>
      <c r="AD3013" s="1" t="s">
        <v>4</v>
      </c>
      <c r="AE3013" s="1" t="s">
        <v>4</v>
      </c>
      <c r="AF3013" s="1" t="s">
        <v>4</v>
      </c>
      <c r="AG3013" s="1" t="s">
        <v>4</v>
      </c>
      <c r="AH3013" s="1" t="s">
        <v>4</v>
      </c>
      <c r="AI3013" s="1" t="s">
        <v>4</v>
      </c>
      <c r="AJ3013" s="1" t="s">
        <v>4</v>
      </c>
      <c r="AK3013" s="1" t="s">
        <v>4</v>
      </c>
    </row>
    <row r="3014" spans="1:37">
      <c r="A3014" t="s">
        <v>171</v>
      </c>
      <c r="B3014" s="2">
        <v>522</v>
      </c>
      <c r="C3014" t="s">
        <v>172</v>
      </c>
      <c r="D3014" s="2">
        <v>2000</v>
      </c>
      <c r="E3014" s="1" t="s">
        <v>4</v>
      </c>
      <c r="F3014" s="1" t="s">
        <v>4</v>
      </c>
      <c r="G3014" s="1" t="s">
        <v>4</v>
      </c>
      <c r="H3014" s="1" t="s">
        <v>4</v>
      </c>
      <c r="I3014" s="1" t="s">
        <v>4</v>
      </c>
      <c r="J3014" s="1">
        <v>5.589930074990912</v>
      </c>
      <c r="K3014" s="1">
        <v>7.0000029301520161</v>
      </c>
      <c r="L3014" s="1">
        <v>7.0009207001965557</v>
      </c>
      <c r="M3014" s="1">
        <v>7.0009170953871269</v>
      </c>
      <c r="N3014" s="1">
        <v>5.5381386374727226</v>
      </c>
      <c r="O3014" s="1">
        <v>5.5381386374727226</v>
      </c>
      <c r="P3014" s="1">
        <v>4.000002972428307</v>
      </c>
      <c r="Q3014" s="1">
        <v>7.6571883064724622</v>
      </c>
      <c r="R3014" s="1" t="s">
        <v>4</v>
      </c>
      <c r="S3014" s="1" t="s">
        <v>4</v>
      </c>
      <c r="T3014" s="1" t="s">
        <v>4</v>
      </c>
      <c r="U3014" s="1" t="s">
        <v>4</v>
      </c>
      <c r="V3014" s="1" t="s">
        <v>4</v>
      </c>
      <c r="W3014" s="1" t="s">
        <v>4</v>
      </c>
      <c r="X3014" s="1" t="s">
        <v>4</v>
      </c>
      <c r="Y3014" s="1" t="s">
        <v>4</v>
      </c>
      <c r="Z3014" s="1" t="s">
        <v>4</v>
      </c>
      <c r="AA3014" s="1" t="s">
        <v>4</v>
      </c>
      <c r="AB3014" s="1" t="s">
        <v>4</v>
      </c>
      <c r="AC3014" s="1" t="s">
        <v>4</v>
      </c>
      <c r="AD3014" s="1" t="s">
        <v>4</v>
      </c>
      <c r="AE3014" s="1" t="s">
        <v>4</v>
      </c>
      <c r="AF3014" s="1" t="s">
        <v>4</v>
      </c>
      <c r="AG3014" s="1" t="s">
        <v>4</v>
      </c>
      <c r="AH3014" s="1" t="s">
        <v>4</v>
      </c>
      <c r="AI3014" s="1" t="s">
        <v>4</v>
      </c>
      <c r="AJ3014" s="1" t="s">
        <v>4</v>
      </c>
      <c r="AK3014" s="1" t="s">
        <v>4</v>
      </c>
    </row>
    <row r="3015" spans="1:37">
      <c r="A3015" t="s">
        <v>171</v>
      </c>
      <c r="B3015" s="2">
        <v>522</v>
      </c>
      <c r="C3015" t="s">
        <v>172</v>
      </c>
      <c r="D3015" s="2">
        <v>2001</v>
      </c>
      <c r="E3015" s="1" t="s">
        <v>4</v>
      </c>
      <c r="F3015" s="1" t="s">
        <v>4</v>
      </c>
      <c r="G3015" s="1" t="s">
        <v>4</v>
      </c>
      <c r="H3015" s="1" t="s">
        <v>4</v>
      </c>
      <c r="I3015" s="1" t="s">
        <v>4</v>
      </c>
      <c r="J3015" s="1" t="s">
        <v>4</v>
      </c>
      <c r="K3015" s="1">
        <v>6.9999975658137092</v>
      </c>
      <c r="L3015" s="1">
        <v>6.9841269841269815</v>
      </c>
      <c r="M3015" s="1">
        <v>6.9841208984209535</v>
      </c>
      <c r="N3015" s="1">
        <v>5.9954653717455564</v>
      </c>
      <c r="O3015" s="1">
        <v>5.9954653717455564</v>
      </c>
      <c r="P3015" s="1">
        <v>5.9999940456165302</v>
      </c>
      <c r="Q3015" s="1">
        <v>6.3382129517750352</v>
      </c>
      <c r="R3015" s="1">
        <v>6.3382129517746799</v>
      </c>
      <c r="S3015" s="1" t="s">
        <v>4</v>
      </c>
      <c r="T3015" s="1" t="s">
        <v>4</v>
      </c>
      <c r="U3015" s="1" t="s">
        <v>4</v>
      </c>
      <c r="V3015" s="1" t="s">
        <v>4</v>
      </c>
      <c r="W3015" s="1" t="s">
        <v>4</v>
      </c>
      <c r="X3015" s="1" t="s">
        <v>4</v>
      </c>
      <c r="Y3015" s="1" t="s">
        <v>4</v>
      </c>
      <c r="Z3015" s="1" t="s">
        <v>4</v>
      </c>
      <c r="AA3015" s="1" t="s">
        <v>4</v>
      </c>
      <c r="AB3015" s="1" t="s">
        <v>4</v>
      </c>
      <c r="AC3015" s="1" t="s">
        <v>4</v>
      </c>
      <c r="AD3015" s="1" t="s">
        <v>4</v>
      </c>
      <c r="AE3015" s="1" t="s">
        <v>4</v>
      </c>
      <c r="AF3015" s="1" t="s">
        <v>4</v>
      </c>
      <c r="AG3015" s="1" t="s">
        <v>4</v>
      </c>
      <c r="AH3015" s="1" t="s">
        <v>4</v>
      </c>
      <c r="AI3015" s="1" t="s">
        <v>4</v>
      </c>
      <c r="AJ3015" s="1" t="s">
        <v>4</v>
      </c>
      <c r="AK3015" s="1" t="s">
        <v>4</v>
      </c>
    </row>
    <row r="3016" spans="1:37">
      <c r="A3016" t="s">
        <v>171</v>
      </c>
      <c r="B3016" s="2">
        <v>522</v>
      </c>
      <c r="C3016" t="s">
        <v>172</v>
      </c>
      <c r="D3016" s="2">
        <v>2002</v>
      </c>
      <c r="E3016" s="1" t="s">
        <v>4</v>
      </c>
      <c r="F3016" s="1" t="s">
        <v>4</v>
      </c>
      <c r="G3016" s="1" t="s">
        <v>4</v>
      </c>
      <c r="H3016" s="1" t="s">
        <v>4</v>
      </c>
      <c r="I3016" s="1" t="s">
        <v>4</v>
      </c>
      <c r="J3016" s="1" t="s">
        <v>4</v>
      </c>
      <c r="K3016" s="1" t="s">
        <v>4</v>
      </c>
      <c r="L3016" s="1">
        <v>7.0178041543026648</v>
      </c>
      <c r="M3016" s="1">
        <v>7.0178044614861212</v>
      </c>
      <c r="N3016" s="1">
        <v>5.9891043311454784</v>
      </c>
      <c r="O3016" s="1">
        <v>5.9891043311454784</v>
      </c>
      <c r="P3016" s="1">
        <v>5.9999966295940732</v>
      </c>
      <c r="Q3016" s="1">
        <v>4.4999999999999929</v>
      </c>
      <c r="R3016" s="1">
        <v>5.5000000000001048</v>
      </c>
      <c r="S3016" s="1">
        <v>5.4807197799024321</v>
      </c>
      <c r="T3016" s="1" t="s">
        <v>4</v>
      </c>
      <c r="U3016" s="1" t="s">
        <v>4</v>
      </c>
      <c r="V3016" s="1" t="s">
        <v>4</v>
      </c>
      <c r="W3016" s="1" t="s">
        <v>4</v>
      </c>
      <c r="X3016" s="1" t="s">
        <v>4</v>
      </c>
      <c r="Y3016" s="1" t="s">
        <v>4</v>
      </c>
      <c r="Z3016" s="1" t="s">
        <v>4</v>
      </c>
      <c r="AA3016" s="1" t="s">
        <v>4</v>
      </c>
      <c r="AB3016" s="1" t="s">
        <v>4</v>
      </c>
      <c r="AC3016" s="1" t="s">
        <v>4</v>
      </c>
      <c r="AD3016" s="1" t="s">
        <v>4</v>
      </c>
      <c r="AE3016" s="1" t="s">
        <v>4</v>
      </c>
      <c r="AF3016" s="1" t="s">
        <v>4</v>
      </c>
      <c r="AG3016" s="1" t="s">
        <v>4</v>
      </c>
      <c r="AH3016" s="1" t="s">
        <v>4</v>
      </c>
      <c r="AI3016" s="1" t="s">
        <v>4</v>
      </c>
      <c r="AJ3016" s="1" t="s">
        <v>4</v>
      </c>
      <c r="AK3016" s="1" t="s">
        <v>4</v>
      </c>
    </row>
    <row r="3017" spans="1:37">
      <c r="A3017" t="s">
        <v>171</v>
      </c>
      <c r="B3017" s="2">
        <v>522</v>
      </c>
      <c r="C3017" t="s">
        <v>172</v>
      </c>
      <c r="D3017" s="2">
        <v>2003</v>
      </c>
      <c r="E3017" s="1" t="s">
        <v>4</v>
      </c>
      <c r="F3017" s="1" t="s">
        <v>4</v>
      </c>
      <c r="G3017" s="1" t="s">
        <v>4</v>
      </c>
      <c r="H3017" s="1" t="s">
        <v>4</v>
      </c>
      <c r="I3017" s="1" t="s">
        <v>4</v>
      </c>
      <c r="J3017" s="1" t="s">
        <v>4</v>
      </c>
      <c r="K3017" s="1" t="s">
        <v>4</v>
      </c>
      <c r="L3017" s="1" t="s">
        <v>4</v>
      </c>
      <c r="M3017" s="1">
        <v>7.0178045279762014</v>
      </c>
      <c r="N3017" s="1">
        <v>5.9895187841277897</v>
      </c>
      <c r="O3017" s="1">
        <v>5.9895187841277897</v>
      </c>
      <c r="P3017" s="1">
        <v>6.0000010598761033</v>
      </c>
      <c r="Q3017" s="1">
        <v>6.0000000000000053</v>
      </c>
      <c r="R3017" s="1">
        <v>4.7000000000001929</v>
      </c>
      <c r="S3017" s="1">
        <v>5.1827335845792355</v>
      </c>
      <c r="T3017" s="1">
        <v>7.0500000000002894</v>
      </c>
      <c r="U3017" s="1" t="s">
        <v>4</v>
      </c>
      <c r="V3017" s="1" t="s">
        <v>4</v>
      </c>
      <c r="W3017" s="1" t="s">
        <v>4</v>
      </c>
      <c r="X3017" s="1" t="s">
        <v>4</v>
      </c>
      <c r="Y3017" s="1" t="s">
        <v>4</v>
      </c>
      <c r="Z3017" s="1" t="s">
        <v>4</v>
      </c>
      <c r="AA3017" s="1" t="s">
        <v>4</v>
      </c>
      <c r="AB3017" s="1" t="s">
        <v>4</v>
      </c>
      <c r="AC3017" s="1" t="s">
        <v>4</v>
      </c>
      <c r="AD3017" s="1" t="s">
        <v>4</v>
      </c>
      <c r="AE3017" s="1" t="s">
        <v>4</v>
      </c>
      <c r="AF3017" s="1" t="s">
        <v>4</v>
      </c>
      <c r="AG3017" s="1" t="s">
        <v>4</v>
      </c>
      <c r="AH3017" s="1" t="s">
        <v>4</v>
      </c>
      <c r="AI3017" s="1" t="s">
        <v>4</v>
      </c>
      <c r="AJ3017" s="1" t="s">
        <v>4</v>
      </c>
      <c r="AK3017" s="1" t="s">
        <v>4</v>
      </c>
    </row>
    <row r="3018" spans="1:37">
      <c r="A3018" t="s">
        <v>171</v>
      </c>
      <c r="B3018" s="2">
        <v>522</v>
      </c>
      <c r="C3018" t="s">
        <v>172</v>
      </c>
      <c r="D3018" s="2">
        <v>2004</v>
      </c>
      <c r="E3018" s="1" t="s">
        <v>4</v>
      </c>
      <c r="F3018" s="1" t="s">
        <v>4</v>
      </c>
      <c r="G3018" s="1" t="s">
        <v>4</v>
      </c>
      <c r="H3018" s="1" t="s">
        <v>4</v>
      </c>
      <c r="I3018" s="1" t="s">
        <v>4</v>
      </c>
      <c r="J3018" s="1" t="s">
        <v>4</v>
      </c>
      <c r="K3018" s="1" t="s">
        <v>4</v>
      </c>
      <c r="L3018" s="1" t="s">
        <v>4</v>
      </c>
      <c r="M3018" s="1" t="s">
        <v>4</v>
      </c>
      <c r="N3018" s="1">
        <v>5.9895167160673557</v>
      </c>
      <c r="O3018" s="1">
        <v>5.9895167160673557</v>
      </c>
      <c r="P3018" s="1">
        <v>6.0000085989947882</v>
      </c>
      <c r="Q3018" s="1">
        <v>6.0000000000000053</v>
      </c>
      <c r="R3018" s="1">
        <v>5.7999999999997609</v>
      </c>
      <c r="S3018" s="1">
        <v>4.2930627984732128</v>
      </c>
      <c r="T3018" s="1">
        <v>7.6899999999998414</v>
      </c>
      <c r="U3018" s="1">
        <v>9.9579999999998883</v>
      </c>
      <c r="V3018" s="1" t="s">
        <v>4</v>
      </c>
      <c r="W3018" s="1" t="s">
        <v>4</v>
      </c>
      <c r="X3018" s="1" t="s">
        <v>4</v>
      </c>
      <c r="Y3018" s="1" t="s">
        <v>4</v>
      </c>
      <c r="Z3018" s="1" t="s">
        <v>4</v>
      </c>
      <c r="AA3018" s="1" t="s">
        <v>4</v>
      </c>
      <c r="AB3018" s="1" t="s">
        <v>4</v>
      </c>
      <c r="AC3018" s="1" t="s">
        <v>4</v>
      </c>
      <c r="AD3018" s="1" t="s">
        <v>4</v>
      </c>
      <c r="AE3018" s="1" t="s">
        <v>4</v>
      </c>
      <c r="AF3018" s="1" t="s">
        <v>4</v>
      </c>
      <c r="AG3018" s="1" t="s">
        <v>4</v>
      </c>
      <c r="AH3018" s="1" t="s">
        <v>4</v>
      </c>
      <c r="AI3018" s="1" t="s">
        <v>4</v>
      </c>
      <c r="AJ3018" s="1" t="s">
        <v>4</v>
      </c>
      <c r="AK3018" s="1" t="s">
        <v>4</v>
      </c>
    </row>
    <row r="3019" spans="1:37">
      <c r="A3019" t="s">
        <v>171</v>
      </c>
      <c r="B3019" s="2">
        <v>522</v>
      </c>
      <c r="C3019" t="s">
        <v>172</v>
      </c>
      <c r="D3019" s="2">
        <v>2005</v>
      </c>
      <c r="E3019" s="1" t="s">
        <v>4</v>
      </c>
      <c r="F3019" s="1" t="s">
        <v>4</v>
      </c>
      <c r="G3019" s="1" t="s">
        <v>4</v>
      </c>
      <c r="H3019" s="1" t="s">
        <v>4</v>
      </c>
      <c r="I3019" s="1" t="s">
        <v>4</v>
      </c>
      <c r="J3019" s="1" t="s">
        <v>4</v>
      </c>
      <c r="K3019" s="1" t="s">
        <v>4</v>
      </c>
      <c r="L3019" s="1" t="s">
        <v>4</v>
      </c>
      <c r="M3019" s="1" t="s">
        <v>4</v>
      </c>
      <c r="N3019" s="1" t="s">
        <v>4</v>
      </c>
      <c r="O3019" s="1">
        <v>5.9895169999999665</v>
      </c>
      <c r="P3019" s="1">
        <v>6.4999943402847205</v>
      </c>
      <c r="Q3019" s="1">
        <v>6.5000000000004166</v>
      </c>
      <c r="R3019" s="1">
        <v>6.0000000000003828</v>
      </c>
      <c r="S3019" s="1">
        <v>1.8784459497308781</v>
      </c>
      <c r="T3019" s="1">
        <v>6.3299999999997469</v>
      </c>
      <c r="U3019" s="1">
        <v>13.402999999999942</v>
      </c>
      <c r="V3019" s="1">
        <v>13.300000000000223</v>
      </c>
      <c r="W3019" s="1" t="s">
        <v>4</v>
      </c>
      <c r="X3019" s="1" t="s">
        <v>4</v>
      </c>
      <c r="Y3019" s="1" t="s">
        <v>4</v>
      </c>
      <c r="Z3019" s="1" t="s">
        <v>4</v>
      </c>
      <c r="AA3019" s="1" t="s">
        <v>4</v>
      </c>
      <c r="AB3019" s="1" t="s">
        <v>4</v>
      </c>
      <c r="AC3019" s="1" t="s">
        <v>4</v>
      </c>
      <c r="AD3019" s="1" t="s">
        <v>4</v>
      </c>
      <c r="AE3019" s="1" t="s">
        <v>4</v>
      </c>
      <c r="AF3019" s="1" t="s">
        <v>4</v>
      </c>
      <c r="AG3019" s="1" t="s">
        <v>4</v>
      </c>
      <c r="AH3019" s="1" t="s">
        <v>4</v>
      </c>
      <c r="AI3019" s="1" t="s">
        <v>4</v>
      </c>
      <c r="AJ3019" s="1" t="s">
        <v>4</v>
      </c>
      <c r="AK3019" s="1" t="s">
        <v>4</v>
      </c>
    </row>
    <row r="3020" spans="1:37">
      <c r="A3020" t="s">
        <v>171</v>
      </c>
      <c r="B3020" s="2">
        <v>522</v>
      </c>
      <c r="C3020" t="s">
        <v>172</v>
      </c>
      <c r="D3020" s="2">
        <v>2006</v>
      </c>
      <c r="E3020" s="1" t="s">
        <v>4</v>
      </c>
      <c r="F3020" s="1" t="s">
        <v>4</v>
      </c>
      <c r="G3020" s="1" t="s">
        <v>4</v>
      </c>
      <c r="H3020" s="1" t="s">
        <v>4</v>
      </c>
      <c r="I3020" s="1" t="s">
        <v>4</v>
      </c>
      <c r="J3020" s="1" t="s">
        <v>4</v>
      </c>
      <c r="K3020" s="1" t="s">
        <v>4</v>
      </c>
      <c r="L3020" s="1" t="s">
        <v>4</v>
      </c>
      <c r="M3020" s="1" t="s">
        <v>4</v>
      </c>
      <c r="N3020" s="1" t="s">
        <v>4</v>
      </c>
      <c r="O3020" s="1" t="s">
        <v>4</v>
      </c>
      <c r="P3020" s="1">
        <v>6.5000017714289759</v>
      </c>
      <c r="Q3020" s="1">
        <v>6.4999999999995284</v>
      </c>
      <c r="R3020" s="1">
        <v>6.2999999999997947</v>
      </c>
      <c r="S3020" s="1">
        <v>4.3273219357113257</v>
      </c>
      <c r="T3020" s="1">
        <v>6.0699999999999976</v>
      </c>
      <c r="U3020" s="1">
        <v>4.9679999999999502</v>
      </c>
      <c r="V3020" s="1">
        <v>10.766999999999571</v>
      </c>
      <c r="W3020" s="1">
        <v>10.766999999999571</v>
      </c>
      <c r="X3020" s="1" t="s">
        <v>4</v>
      </c>
      <c r="Y3020" s="1" t="s">
        <v>4</v>
      </c>
      <c r="Z3020" s="1" t="s">
        <v>4</v>
      </c>
      <c r="AA3020" s="1" t="s">
        <v>4</v>
      </c>
      <c r="AB3020" s="1" t="s">
        <v>4</v>
      </c>
      <c r="AC3020" s="1" t="s">
        <v>4</v>
      </c>
      <c r="AD3020" s="1" t="s">
        <v>4</v>
      </c>
      <c r="AE3020" s="1" t="s">
        <v>4</v>
      </c>
      <c r="AF3020" s="1" t="s">
        <v>4</v>
      </c>
      <c r="AG3020" s="1" t="s">
        <v>4</v>
      </c>
      <c r="AH3020" s="1" t="s">
        <v>4</v>
      </c>
      <c r="AI3020" s="1" t="s">
        <v>4</v>
      </c>
      <c r="AJ3020" s="1" t="s">
        <v>4</v>
      </c>
      <c r="AK3020" s="1" t="s">
        <v>4</v>
      </c>
    </row>
    <row r="3021" spans="1:37">
      <c r="A3021" t="s">
        <v>171</v>
      </c>
      <c r="B3021" s="2">
        <v>522</v>
      </c>
      <c r="C3021" t="s">
        <v>172</v>
      </c>
      <c r="D3021" s="2">
        <v>2007</v>
      </c>
      <c r="E3021" s="1" t="s">
        <v>4</v>
      </c>
      <c r="F3021" s="1" t="s">
        <v>4</v>
      </c>
      <c r="G3021" s="1" t="s">
        <v>4</v>
      </c>
      <c r="H3021" s="1" t="s">
        <v>4</v>
      </c>
      <c r="I3021" s="1" t="s">
        <v>4</v>
      </c>
      <c r="J3021" s="1" t="s">
        <v>4</v>
      </c>
      <c r="K3021" s="1" t="s">
        <v>4</v>
      </c>
      <c r="L3021" s="1" t="s">
        <v>4</v>
      </c>
      <c r="M3021" s="1" t="s">
        <v>4</v>
      </c>
      <c r="N3021" s="1" t="s">
        <v>4</v>
      </c>
      <c r="O3021" s="1" t="s">
        <v>4</v>
      </c>
      <c r="P3021" s="1" t="s">
        <v>4</v>
      </c>
      <c r="Q3021" s="1">
        <v>6.4999999999997504</v>
      </c>
      <c r="R3021" s="1">
        <v>6.5000000000003499</v>
      </c>
      <c r="S3021" s="1">
        <v>5.467853544800505</v>
      </c>
      <c r="T3021" s="1">
        <v>6.0000000000001386</v>
      </c>
      <c r="U3021" s="1">
        <v>6.4600000000001989</v>
      </c>
      <c r="V3021" s="1">
        <v>9.4940000000000033</v>
      </c>
      <c r="W3021" s="1">
        <v>10.200000000000188</v>
      </c>
      <c r="X3021" s="1">
        <v>10.204601550932701</v>
      </c>
      <c r="Y3021" s="1" t="s">
        <v>4</v>
      </c>
      <c r="Z3021" s="1" t="s">
        <v>4</v>
      </c>
      <c r="AA3021" s="1" t="s">
        <v>4</v>
      </c>
      <c r="AB3021" s="1" t="s">
        <v>4</v>
      </c>
      <c r="AC3021" s="1" t="s">
        <v>4</v>
      </c>
      <c r="AD3021" s="1" t="s">
        <v>4</v>
      </c>
      <c r="AE3021" s="1" t="s">
        <v>4</v>
      </c>
      <c r="AF3021" s="1" t="s">
        <v>4</v>
      </c>
      <c r="AG3021" s="1" t="s">
        <v>4</v>
      </c>
      <c r="AH3021" s="1" t="s">
        <v>4</v>
      </c>
      <c r="AI3021" s="1" t="s">
        <v>4</v>
      </c>
      <c r="AJ3021" s="1" t="s">
        <v>4</v>
      </c>
      <c r="AK3021" s="1" t="s">
        <v>4</v>
      </c>
    </row>
    <row r="3022" spans="1:37">
      <c r="A3022" t="s">
        <v>171</v>
      </c>
      <c r="B3022" s="2">
        <v>522</v>
      </c>
      <c r="C3022" t="s">
        <v>172</v>
      </c>
      <c r="D3022" s="2">
        <v>2008</v>
      </c>
      <c r="E3022" s="1" t="s">
        <v>4</v>
      </c>
      <c r="F3022" s="1" t="s">
        <v>4</v>
      </c>
      <c r="G3022" s="1" t="s">
        <v>4</v>
      </c>
      <c r="H3022" s="1" t="s">
        <v>4</v>
      </c>
      <c r="I3022" s="1" t="s">
        <v>4</v>
      </c>
      <c r="J3022" s="1" t="s">
        <v>4</v>
      </c>
      <c r="K3022" s="1" t="s">
        <v>4</v>
      </c>
      <c r="L3022" s="1" t="s">
        <v>4</v>
      </c>
      <c r="M3022" s="1" t="s">
        <v>4</v>
      </c>
      <c r="N3022" s="1" t="s">
        <v>4</v>
      </c>
      <c r="O3022" s="1" t="s">
        <v>4</v>
      </c>
      <c r="P3022" s="1" t="s">
        <v>4</v>
      </c>
      <c r="Q3022" s="1" t="s">
        <v>4</v>
      </c>
      <c r="R3022" s="1">
        <v>6.4999999999994618</v>
      </c>
      <c r="S3022" s="1">
        <v>5.865475404258591</v>
      </c>
      <c r="T3022" s="1">
        <v>5.7799999999999407</v>
      </c>
      <c r="U3022" s="1">
        <v>6.1379999999999768</v>
      </c>
      <c r="V3022" s="1">
        <v>7.7000000000002178</v>
      </c>
      <c r="W3022" s="1">
        <v>6.9999999999999618</v>
      </c>
      <c r="X3022" s="1">
        <v>6.6920000000001201</v>
      </c>
      <c r="Y3022" s="1">
        <v>6.6915774746063361</v>
      </c>
      <c r="Z3022" s="1" t="s">
        <v>4</v>
      </c>
      <c r="AA3022" s="1" t="s">
        <v>4</v>
      </c>
      <c r="AB3022" s="1" t="s">
        <v>4</v>
      </c>
      <c r="AC3022" s="1" t="s">
        <v>4</v>
      </c>
      <c r="AD3022" s="1" t="s">
        <v>4</v>
      </c>
      <c r="AE3022" s="1" t="s">
        <v>4</v>
      </c>
      <c r="AF3022" s="1" t="s">
        <v>4</v>
      </c>
      <c r="AG3022" s="1" t="s">
        <v>4</v>
      </c>
      <c r="AH3022" s="1" t="s">
        <v>4</v>
      </c>
      <c r="AI3022" s="1" t="s">
        <v>4</v>
      </c>
      <c r="AJ3022" s="1" t="s">
        <v>4</v>
      </c>
      <c r="AK3022" s="1" t="s">
        <v>4</v>
      </c>
    </row>
    <row r="3023" spans="1:37">
      <c r="A3023" t="s">
        <v>171</v>
      </c>
      <c r="B3023" s="2">
        <v>522</v>
      </c>
      <c r="C3023" t="s">
        <v>172</v>
      </c>
      <c r="D3023" s="2">
        <v>2009</v>
      </c>
      <c r="E3023" s="1" t="s">
        <v>4</v>
      </c>
      <c r="F3023" s="1" t="s">
        <v>4</v>
      </c>
      <c r="G3023" s="1" t="s">
        <v>4</v>
      </c>
      <c r="H3023" s="1" t="s">
        <v>4</v>
      </c>
      <c r="I3023" s="1" t="s">
        <v>4</v>
      </c>
      <c r="J3023" s="1" t="s">
        <v>4</v>
      </c>
      <c r="K3023" s="1" t="s">
        <v>4</v>
      </c>
      <c r="L3023" s="1" t="s">
        <v>4</v>
      </c>
      <c r="M3023" s="1" t="s">
        <v>4</v>
      </c>
      <c r="N3023" s="1" t="s">
        <v>4</v>
      </c>
      <c r="O3023" s="1" t="s">
        <v>4</v>
      </c>
      <c r="P3023" s="1" t="s">
        <v>4</v>
      </c>
      <c r="Q3023" s="1" t="s">
        <v>4</v>
      </c>
      <c r="R3023" s="1" t="s">
        <v>4</v>
      </c>
      <c r="S3023" s="1">
        <v>6.0879371889956957</v>
      </c>
      <c r="T3023" s="1">
        <v>5.9500000000001441</v>
      </c>
      <c r="U3023" s="1">
        <v>5.7780000000000831</v>
      </c>
      <c r="V3023" s="1">
        <v>7.4899999999999967</v>
      </c>
      <c r="W3023" s="1">
        <v>6.0000000000000053</v>
      </c>
      <c r="X3023" s="1">
        <v>-2.656999999999976</v>
      </c>
      <c r="Y3023" s="1">
        <v>-1.9566237294086242</v>
      </c>
      <c r="Z3023" s="1">
        <v>-1.9566237294086242</v>
      </c>
      <c r="AA3023" s="1" t="s">
        <v>4</v>
      </c>
      <c r="AB3023" s="1" t="s">
        <v>4</v>
      </c>
      <c r="AC3023" s="1" t="s">
        <v>4</v>
      </c>
      <c r="AD3023" s="1" t="s">
        <v>4</v>
      </c>
      <c r="AE3023" s="1" t="s">
        <v>4</v>
      </c>
      <c r="AF3023" s="1" t="s">
        <v>4</v>
      </c>
      <c r="AG3023" s="1" t="s">
        <v>4</v>
      </c>
      <c r="AH3023" s="1" t="s">
        <v>4</v>
      </c>
      <c r="AI3023" s="1" t="s">
        <v>4</v>
      </c>
      <c r="AJ3023" s="1" t="s">
        <v>4</v>
      </c>
      <c r="AK3023" s="1" t="s">
        <v>4</v>
      </c>
    </row>
    <row r="3024" spans="1:37">
      <c r="A3024" t="s">
        <v>171</v>
      </c>
      <c r="B3024" s="2">
        <v>522</v>
      </c>
      <c r="C3024" t="s">
        <v>172</v>
      </c>
      <c r="D3024" s="2">
        <v>2010</v>
      </c>
      <c r="E3024" s="1" t="s">
        <v>4</v>
      </c>
      <c r="F3024" s="1" t="s">
        <v>4</v>
      </c>
      <c r="G3024" s="1" t="s">
        <v>4</v>
      </c>
      <c r="H3024" s="1" t="s">
        <v>4</v>
      </c>
      <c r="I3024" s="1" t="s">
        <v>4</v>
      </c>
      <c r="J3024" s="1" t="s">
        <v>4</v>
      </c>
      <c r="K3024" s="1" t="s">
        <v>4</v>
      </c>
      <c r="L3024" s="1" t="s">
        <v>4</v>
      </c>
      <c r="M3024" s="1" t="s">
        <v>4</v>
      </c>
      <c r="N3024" s="1" t="s">
        <v>4</v>
      </c>
      <c r="O3024" s="1" t="s">
        <v>4</v>
      </c>
      <c r="P3024" s="1" t="s">
        <v>4</v>
      </c>
      <c r="Q3024" s="1" t="s">
        <v>4</v>
      </c>
      <c r="R3024" s="1" t="s">
        <v>4</v>
      </c>
      <c r="S3024" s="1" t="s">
        <v>4</v>
      </c>
      <c r="T3024" s="1">
        <v>6.0399999999998455</v>
      </c>
      <c r="U3024" s="1">
        <v>5.80699999999994</v>
      </c>
      <c r="V3024" s="1">
        <v>7.6000000000000956</v>
      </c>
      <c r="W3024" s="1">
        <v>6.4999999999999281</v>
      </c>
      <c r="X3024" s="1">
        <v>4.2580000000000062</v>
      </c>
      <c r="Y3024" s="1">
        <v>4.7657745867914381</v>
      </c>
      <c r="Z3024" s="1">
        <v>6.0221597668822291</v>
      </c>
      <c r="AA3024" s="1">
        <v>6.0958930171824077</v>
      </c>
      <c r="AB3024" s="1" t="s">
        <v>4</v>
      </c>
      <c r="AC3024" s="1" t="s">
        <v>4</v>
      </c>
      <c r="AD3024" s="1" t="s">
        <v>4</v>
      </c>
      <c r="AE3024" s="1" t="s">
        <v>4</v>
      </c>
      <c r="AF3024" s="1" t="s">
        <v>4</v>
      </c>
      <c r="AG3024" s="1" t="s">
        <v>4</v>
      </c>
      <c r="AH3024" s="1" t="s">
        <v>4</v>
      </c>
      <c r="AI3024" s="1" t="s">
        <v>4</v>
      </c>
      <c r="AJ3024" s="1" t="s">
        <v>4</v>
      </c>
      <c r="AK3024" s="1" t="s">
        <v>4</v>
      </c>
    </row>
    <row r="3025" spans="1:37">
      <c r="A3025" t="s">
        <v>171</v>
      </c>
      <c r="B3025" s="2">
        <v>522</v>
      </c>
      <c r="C3025" t="s">
        <v>172</v>
      </c>
      <c r="D3025" s="2">
        <v>2011</v>
      </c>
      <c r="E3025" s="1" t="s">
        <v>4</v>
      </c>
      <c r="F3025" s="1" t="s">
        <v>4</v>
      </c>
      <c r="G3025" s="1" t="s">
        <v>4</v>
      </c>
      <c r="H3025" s="1" t="s">
        <v>4</v>
      </c>
      <c r="I3025" s="1" t="s">
        <v>4</v>
      </c>
      <c r="J3025" s="1" t="s">
        <v>4</v>
      </c>
      <c r="K3025" s="1" t="s">
        <v>4</v>
      </c>
      <c r="L3025" s="1" t="s">
        <v>4</v>
      </c>
      <c r="M3025" s="1" t="s">
        <v>4</v>
      </c>
      <c r="N3025" s="1" t="s">
        <v>4</v>
      </c>
      <c r="O3025" s="1" t="s">
        <v>4</v>
      </c>
      <c r="P3025" s="1" t="s">
        <v>4</v>
      </c>
      <c r="Q3025" s="1" t="s">
        <v>4</v>
      </c>
      <c r="R3025" s="1" t="s">
        <v>4</v>
      </c>
      <c r="S3025" s="1" t="s">
        <v>4</v>
      </c>
      <c r="T3025" s="1" t="s">
        <v>4</v>
      </c>
      <c r="U3025" s="1">
        <v>5.8410000000000739</v>
      </c>
      <c r="V3025" s="1">
        <v>7.5699999999998546</v>
      </c>
      <c r="W3025" s="1">
        <v>6.9999999999997842</v>
      </c>
      <c r="X3025" s="1">
        <v>7.0799999999997976</v>
      </c>
      <c r="Y3025" s="1">
        <v>6.8160497849239832</v>
      </c>
      <c r="Z3025" s="1">
        <v>6.7046105787451182</v>
      </c>
      <c r="AA3025" s="1">
        <v>7.0794742456277371</v>
      </c>
      <c r="AB3025" s="1">
        <v>7.0794742456277371</v>
      </c>
      <c r="AC3025" s="1" t="s">
        <v>4</v>
      </c>
      <c r="AD3025" s="1" t="s">
        <v>4</v>
      </c>
      <c r="AE3025" s="1" t="s">
        <v>4</v>
      </c>
      <c r="AF3025" s="1" t="s">
        <v>4</v>
      </c>
      <c r="AG3025" s="1" t="s">
        <v>4</v>
      </c>
      <c r="AH3025" s="1" t="s">
        <v>4</v>
      </c>
      <c r="AI3025" s="1" t="s">
        <v>4</v>
      </c>
      <c r="AJ3025" s="1" t="s">
        <v>4</v>
      </c>
      <c r="AK3025" s="1" t="s">
        <v>4</v>
      </c>
    </row>
    <row r="3026" spans="1:37">
      <c r="A3026" t="s">
        <v>171</v>
      </c>
      <c r="B3026" s="2">
        <v>522</v>
      </c>
      <c r="C3026" t="s">
        <v>172</v>
      </c>
      <c r="D3026" s="2">
        <v>2012</v>
      </c>
      <c r="E3026" s="1" t="s">
        <v>4</v>
      </c>
      <c r="F3026" s="1" t="s">
        <v>4</v>
      </c>
      <c r="G3026" s="1" t="s">
        <v>4</v>
      </c>
      <c r="H3026" s="1" t="s">
        <v>4</v>
      </c>
      <c r="I3026" s="1" t="s">
        <v>4</v>
      </c>
      <c r="J3026" s="1" t="s">
        <v>4</v>
      </c>
      <c r="K3026" s="1" t="s">
        <v>4</v>
      </c>
      <c r="L3026" s="1" t="s">
        <v>4</v>
      </c>
      <c r="M3026" s="1" t="s">
        <v>4</v>
      </c>
      <c r="N3026" s="1" t="s">
        <v>4</v>
      </c>
      <c r="O3026" s="1" t="s">
        <v>4</v>
      </c>
      <c r="P3026" s="1" t="s">
        <v>4</v>
      </c>
      <c r="Q3026" s="1" t="s">
        <v>4</v>
      </c>
      <c r="R3026" s="1" t="s">
        <v>4</v>
      </c>
      <c r="S3026" s="1" t="s">
        <v>4</v>
      </c>
      <c r="T3026" s="1" t="s">
        <v>4</v>
      </c>
      <c r="U3026" s="1" t="s">
        <v>4</v>
      </c>
      <c r="V3026" s="1">
        <v>7.5600000000001222</v>
      </c>
      <c r="W3026" s="1">
        <v>7.2000000000001396</v>
      </c>
      <c r="X3026" s="1">
        <v>6.3950000000001728</v>
      </c>
      <c r="Y3026" s="1">
        <v>6.4715399043801636</v>
      </c>
      <c r="Z3026" s="1">
        <v>6.4544135135532255</v>
      </c>
      <c r="AA3026" s="1">
        <v>6.4512387512856817</v>
      </c>
      <c r="AB3026" s="1">
        <v>7.3006250939986694</v>
      </c>
      <c r="AC3026" s="1">
        <v>7.315506837555974</v>
      </c>
      <c r="AD3026" s="1" t="s">
        <v>4</v>
      </c>
      <c r="AE3026" s="1" t="s">
        <v>4</v>
      </c>
      <c r="AF3026" s="1" t="s">
        <v>4</v>
      </c>
      <c r="AG3026" s="1" t="s">
        <v>4</v>
      </c>
      <c r="AH3026" s="1" t="s">
        <v>4</v>
      </c>
      <c r="AI3026" s="1" t="s">
        <v>4</v>
      </c>
      <c r="AJ3026" s="1" t="s">
        <v>4</v>
      </c>
      <c r="AK3026" s="1" t="s">
        <v>4</v>
      </c>
    </row>
    <row r="3027" spans="1:37">
      <c r="A3027" t="s">
        <v>171</v>
      </c>
      <c r="B3027" s="2">
        <v>522</v>
      </c>
      <c r="C3027" t="s">
        <v>172</v>
      </c>
      <c r="D3027" s="2">
        <v>2013</v>
      </c>
      <c r="E3027" s="1" t="s">
        <v>4</v>
      </c>
      <c r="F3027" s="1" t="s">
        <v>4</v>
      </c>
      <c r="G3027" s="1" t="s">
        <v>4</v>
      </c>
      <c r="H3027" s="1" t="s">
        <v>4</v>
      </c>
      <c r="I3027" s="1" t="s">
        <v>4</v>
      </c>
      <c r="J3027" s="1" t="s">
        <v>4</v>
      </c>
      <c r="K3027" s="1" t="s">
        <v>4</v>
      </c>
      <c r="L3027" s="1" t="s">
        <v>4</v>
      </c>
      <c r="M3027" s="1" t="s">
        <v>4</v>
      </c>
      <c r="N3027" s="1" t="s">
        <v>4</v>
      </c>
      <c r="O3027" s="1" t="s">
        <v>4</v>
      </c>
      <c r="P3027" s="1" t="s">
        <v>4</v>
      </c>
      <c r="Q3027" s="1" t="s">
        <v>4</v>
      </c>
      <c r="R3027" s="1" t="s">
        <v>4</v>
      </c>
      <c r="S3027" s="1" t="s">
        <v>4</v>
      </c>
      <c r="T3027" s="1" t="s">
        <v>4</v>
      </c>
      <c r="U3027" s="1" t="s">
        <v>4</v>
      </c>
      <c r="V3027" s="1" t="s">
        <v>4</v>
      </c>
      <c r="W3027" s="1">
        <v>7.39999999999994</v>
      </c>
      <c r="X3027" s="1">
        <v>6.2109999999999443</v>
      </c>
      <c r="Y3027" s="1">
        <v>6.4943316781514993</v>
      </c>
      <c r="Z3027" s="1">
        <v>6.9926444585221237</v>
      </c>
      <c r="AA3027" s="1">
        <v>6.6752345934498969</v>
      </c>
      <c r="AB3027" s="1">
        <v>7.0158106128357378</v>
      </c>
      <c r="AC3027" s="1">
        <v>7.4262107994234716</v>
      </c>
      <c r="AD3027" s="1">
        <v>7.4279000985888688</v>
      </c>
      <c r="AE3027" s="1" t="s">
        <v>4</v>
      </c>
      <c r="AF3027" s="1" t="s">
        <v>4</v>
      </c>
      <c r="AG3027" s="1" t="s">
        <v>4</v>
      </c>
      <c r="AH3027" s="1" t="s">
        <v>4</v>
      </c>
      <c r="AI3027" s="1" t="s">
        <v>4</v>
      </c>
      <c r="AJ3027" s="1" t="s">
        <v>4</v>
      </c>
      <c r="AK3027" s="1" t="s">
        <v>4</v>
      </c>
    </row>
    <row r="3028" spans="1:37">
      <c r="A3028" t="s">
        <v>171</v>
      </c>
      <c r="B3028" s="2">
        <v>522</v>
      </c>
      <c r="C3028" t="s">
        <v>172</v>
      </c>
      <c r="D3028" s="2">
        <v>2014</v>
      </c>
      <c r="E3028" s="1" t="s">
        <v>4</v>
      </c>
      <c r="F3028" s="1" t="s">
        <v>4</v>
      </c>
      <c r="G3028" s="1" t="s">
        <v>4</v>
      </c>
      <c r="H3028" s="1" t="s">
        <v>4</v>
      </c>
      <c r="I3028" s="1" t="s">
        <v>4</v>
      </c>
      <c r="J3028" s="1" t="s">
        <v>4</v>
      </c>
      <c r="K3028" s="1" t="s">
        <v>4</v>
      </c>
      <c r="L3028" s="1" t="s">
        <v>4</v>
      </c>
      <c r="M3028" s="1" t="s">
        <v>4</v>
      </c>
      <c r="N3028" s="1" t="s">
        <v>4</v>
      </c>
      <c r="O3028" s="1" t="s">
        <v>4</v>
      </c>
      <c r="P3028" s="1" t="s">
        <v>4</v>
      </c>
      <c r="Q3028" s="1" t="s">
        <v>4</v>
      </c>
      <c r="R3028" s="1" t="s">
        <v>4</v>
      </c>
      <c r="S3028" s="1" t="s">
        <v>4</v>
      </c>
      <c r="T3028" s="1" t="s">
        <v>4</v>
      </c>
      <c r="U3028" s="1" t="s">
        <v>4</v>
      </c>
      <c r="V3028" s="1" t="s">
        <v>4</v>
      </c>
      <c r="W3028" s="1" t="s">
        <v>4</v>
      </c>
      <c r="X3028" s="1">
        <v>6.3329999999999442</v>
      </c>
      <c r="Y3028" s="1">
        <v>6.6334467171729861</v>
      </c>
      <c r="Z3028" s="1">
        <v>7.2934065493729827</v>
      </c>
      <c r="AA3028" s="1">
        <v>7.2370237115121805</v>
      </c>
      <c r="AB3028" s="1">
        <v>7.2357471345987356</v>
      </c>
      <c r="AC3028" s="1">
        <v>7.1830487070237981</v>
      </c>
      <c r="AD3028" s="1">
        <v>7.0035110783580157</v>
      </c>
      <c r="AE3028" s="1">
        <v>7.0715253516255627</v>
      </c>
      <c r="AF3028" s="1" t="s">
        <v>4</v>
      </c>
      <c r="AG3028" s="1" t="s">
        <v>4</v>
      </c>
      <c r="AH3028" s="1" t="s">
        <v>4</v>
      </c>
      <c r="AI3028" s="1" t="s">
        <v>4</v>
      </c>
      <c r="AJ3028" s="1" t="s">
        <v>4</v>
      </c>
      <c r="AK3028" s="1" t="s">
        <v>4</v>
      </c>
    </row>
    <row r="3029" spans="1:37">
      <c r="A3029" t="s">
        <v>171</v>
      </c>
      <c r="B3029" s="2">
        <v>522</v>
      </c>
      <c r="C3029" t="s">
        <v>172</v>
      </c>
      <c r="D3029" s="2">
        <v>2015</v>
      </c>
      <c r="E3029" s="1" t="s">
        <v>4</v>
      </c>
      <c r="F3029" s="1" t="s">
        <v>4</v>
      </c>
      <c r="G3029" s="1" t="s">
        <v>4</v>
      </c>
      <c r="H3029" s="1" t="s">
        <v>4</v>
      </c>
      <c r="I3029" s="1" t="s">
        <v>4</v>
      </c>
      <c r="J3029" s="1" t="s">
        <v>4</v>
      </c>
      <c r="K3029" s="1" t="s">
        <v>4</v>
      </c>
      <c r="L3029" s="1" t="s">
        <v>4</v>
      </c>
      <c r="M3029" s="1" t="s">
        <v>4</v>
      </c>
      <c r="N3029" s="1" t="s">
        <v>4</v>
      </c>
      <c r="O3029" s="1" t="s">
        <v>4</v>
      </c>
      <c r="P3029" s="1" t="s">
        <v>4</v>
      </c>
      <c r="Q3029" s="1" t="s">
        <v>4</v>
      </c>
      <c r="R3029" s="1" t="s">
        <v>4</v>
      </c>
      <c r="S3029" s="1" t="s">
        <v>4</v>
      </c>
      <c r="T3029" s="1" t="s">
        <v>4</v>
      </c>
      <c r="U3029" s="1" t="s">
        <v>4</v>
      </c>
      <c r="V3029" s="1" t="s">
        <v>4</v>
      </c>
      <c r="W3029" s="1" t="s">
        <v>4</v>
      </c>
      <c r="X3029" s="1" t="s">
        <v>4</v>
      </c>
      <c r="Y3029" s="1">
        <v>6.7757299308628838</v>
      </c>
      <c r="Z3029" s="1">
        <v>7.7614799622196307</v>
      </c>
      <c r="AA3029" s="1">
        <v>7.396849006930073</v>
      </c>
      <c r="AB3029" s="1">
        <v>7.3109935339782606</v>
      </c>
      <c r="AC3029" s="1">
        <v>7.3138099495458686</v>
      </c>
      <c r="AD3029" s="1">
        <v>6.9501499338896267</v>
      </c>
      <c r="AE3029" s="1">
        <v>7.0360871792773949</v>
      </c>
      <c r="AF3029" s="1">
        <v>7.1972400591312047</v>
      </c>
      <c r="AG3029" s="1" t="s">
        <v>4</v>
      </c>
      <c r="AH3029" s="1" t="s">
        <v>4</v>
      </c>
      <c r="AI3029" s="1" t="s">
        <v>4</v>
      </c>
      <c r="AJ3029" s="1" t="s">
        <v>4</v>
      </c>
      <c r="AK3029" s="1" t="s">
        <v>4</v>
      </c>
    </row>
    <row r="3030" spans="1:37">
      <c r="A3030" t="s">
        <v>171</v>
      </c>
      <c r="B3030" s="2">
        <v>522</v>
      </c>
      <c r="C3030" t="s">
        <v>172</v>
      </c>
      <c r="D3030" s="2">
        <v>2016</v>
      </c>
      <c r="E3030" s="1" t="s">
        <v>4</v>
      </c>
      <c r="F3030" s="1" t="s">
        <v>4</v>
      </c>
      <c r="G3030" s="1" t="s">
        <v>4</v>
      </c>
      <c r="H3030" s="1" t="s">
        <v>4</v>
      </c>
      <c r="I3030" s="1" t="s">
        <v>4</v>
      </c>
      <c r="J3030" s="1" t="s">
        <v>4</v>
      </c>
      <c r="K3030" s="1" t="s">
        <v>4</v>
      </c>
      <c r="L3030" s="1" t="s">
        <v>4</v>
      </c>
      <c r="M3030" s="1" t="s">
        <v>4</v>
      </c>
      <c r="N3030" s="1" t="s">
        <v>4</v>
      </c>
      <c r="O3030" s="1" t="s">
        <v>4</v>
      </c>
      <c r="P3030" s="1" t="s">
        <v>4</v>
      </c>
      <c r="Q3030" s="1" t="s">
        <v>4</v>
      </c>
      <c r="R3030" s="1" t="s">
        <v>4</v>
      </c>
      <c r="S3030" s="1" t="s">
        <v>4</v>
      </c>
      <c r="T3030" s="1" t="s">
        <v>4</v>
      </c>
      <c r="U3030" s="1" t="s">
        <v>4</v>
      </c>
      <c r="V3030" s="1" t="s">
        <v>4</v>
      </c>
      <c r="W3030" s="1" t="s">
        <v>4</v>
      </c>
      <c r="X3030" s="1" t="s">
        <v>4</v>
      </c>
      <c r="Y3030" s="1" t="s">
        <v>4</v>
      </c>
      <c r="Z3030" s="1">
        <v>7.6766181649003951</v>
      </c>
      <c r="AA3030" s="1">
        <v>7.5604034857091884</v>
      </c>
      <c r="AB3030" s="1">
        <v>7.2839360503962114</v>
      </c>
      <c r="AC3030" s="1">
        <v>7.3347221258070583</v>
      </c>
      <c r="AD3030" s="1">
        <v>7.1761332051965887</v>
      </c>
      <c r="AE3030" s="1">
        <v>6.9918993766989068</v>
      </c>
      <c r="AF3030" s="1">
        <v>7.0420248274057462</v>
      </c>
      <c r="AG3030" s="1">
        <v>6.953094396157411</v>
      </c>
      <c r="AH3030" s="1" t="s">
        <v>4</v>
      </c>
      <c r="AI3030" s="1" t="s">
        <v>4</v>
      </c>
      <c r="AJ3030" s="1" t="s">
        <v>4</v>
      </c>
      <c r="AK3030" s="1" t="s">
        <v>4</v>
      </c>
    </row>
    <row r="3031" spans="1:37">
      <c r="A3031" t="s">
        <v>171</v>
      </c>
      <c r="B3031" s="2">
        <v>522</v>
      </c>
      <c r="C3031" t="s">
        <v>172</v>
      </c>
      <c r="D3031" s="2">
        <v>2017</v>
      </c>
      <c r="E3031" s="1" t="s">
        <v>4</v>
      </c>
      <c r="F3031" s="1" t="s">
        <v>4</v>
      </c>
      <c r="G3031" s="1" t="s">
        <v>4</v>
      </c>
      <c r="H3031" s="1" t="s">
        <v>4</v>
      </c>
      <c r="I3031" s="1" t="s">
        <v>4</v>
      </c>
      <c r="J3031" s="1" t="s">
        <v>4</v>
      </c>
      <c r="K3031" s="1" t="s">
        <v>4</v>
      </c>
      <c r="L3031" s="1" t="s">
        <v>4</v>
      </c>
      <c r="M3031" s="1" t="s">
        <v>4</v>
      </c>
      <c r="N3031" s="1" t="s">
        <v>4</v>
      </c>
      <c r="O3031" s="1" t="s">
        <v>4</v>
      </c>
      <c r="P3031" s="1" t="s">
        <v>4</v>
      </c>
      <c r="Q3031" s="1" t="s">
        <v>4</v>
      </c>
      <c r="R3031" s="1" t="s">
        <v>4</v>
      </c>
      <c r="S3031" s="1" t="s">
        <v>4</v>
      </c>
      <c r="T3031" s="1" t="s">
        <v>4</v>
      </c>
      <c r="U3031" s="1" t="s">
        <v>4</v>
      </c>
      <c r="V3031" s="1" t="s">
        <v>4</v>
      </c>
      <c r="W3031" s="1" t="s">
        <v>4</v>
      </c>
      <c r="X3031" s="1" t="s">
        <v>4</v>
      </c>
      <c r="Y3031" s="1" t="s">
        <v>4</v>
      </c>
      <c r="Z3031" s="1" t="s">
        <v>4</v>
      </c>
      <c r="AA3031" s="1">
        <v>7.6787182059379289</v>
      </c>
      <c r="AB3031" s="1">
        <v>7.5320672575190928</v>
      </c>
      <c r="AC3031" s="1">
        <v>7.4672528363513235</v>
      </c>
      <c r="AD3031" s="1">
        <v>7.183384490834066</v>
      </c>
      <c r="AE3031" s="1">
        <v>6.9114062061674364</v>
      </c>
      <c r="AF3031" s="1">
        <v>6.9469040224872991</v>
      </c>
      <c r="AG3031" s="1">
        <v>6.8511293923565919</v>
      </c>
      <c r="AH3031" s="1">
        <v>6.9969036994015354</v>
      </c>
      <c r="AI3031" s="1" t="s">
        <v>4</v>
      </c>
      <c r="AJ3031" s="1" t="s">
        <v>4</v>
      </c>
      <c r="AK3031" s="1" t="s">
        <v>4</v>
      </c>
    </row>
    <row r="3032" spans="1:37">
      <c r="A3032" t="s">
        <v>171</v>
      </c>
      <c r="B3032" s="2">
        <v>522</v>
      </c>
      <c r="C3032" t="s">
        <v>172</v>
      </c>
      <c r="D3032" s="2">
        <v>2018</v>
      </c>
      <c r="E3032" s="1" t="s">
        <v>4</v>
      </c>
      <c r="F3032" s="1" t="s">
        <v>4</v>
      </c>
      <c r="G3032" s="1" t="s">
        <v>4</v>
      </c>
      <c r="H3032" s="1" t="s">
        <v>4</v>
      </c>
      <c r="I3032" s="1" t="s">
        <v>4</v>
      </c>
      <c r="J3032" s="1" t="s">
        <v>4</v>
      </c>
      <c r="K3032" s="1" t="s">
        <v>4</v>
      </c>
      <c r="L3032" s="1" t="s">
        <v>4</v>
      </c>
      <c r="M3032" s="1" t="s">
        <v>4</v>
      </c>
      <c r="N3032" s="1" t="s">
        <v>4</v>
      </c>
      <c r="O3032" s="1" t="s">
        <v>4</v>
      </c>
      <c r="P3032" s="1" t="s">
        <v>4</v>
      </c>
      <c r="Q3032" s="1" t="s">
        <v>4</v>
      </c>
      <c r="R3032" s="1" t="s">
        <v>4</v>
      </c>
      <c r="S3032" s="1" t="s">
        <v>4</v>
      </c>
      <c r="T3032" s="1" t="s">
        <v>4</v>
      </c>
      <c r="U3032" s="1" t="s">
        <v>4</v>
      </c>
      <c r="V3032" s="1" t="s">
        <v>4</v>
      </c>
      <c r="W3032" s="1" t="s">
        <v>4</v>
      </c>
      <c r="X3032" s="1" t="s">
        <v>4</v>
      </c>
      <c r="Y3032" s="1" t="s">
        <v>4</v>
      </c>
      <c r="Z3032" s="1" t="s">
        <v>4</v>
      </c>
      <c r="AA3032" s="1" t="s">
        <v>4</v>
      </c>
      <c r="AB3032" s="1">
        <v>7.4542110394195005</v>
      </c>
      <c r="AC3032" s="1">
        <v>7.5364813309163559</v>
      </c>
      <c r="AD3032" s="1">
        <v>7.3406552416403814</v>
      </c>
      <c r="AE3032" s="1">
        <v>6.794893054021145</v>
      </c>
      <c r="AF3032" s="1">
        <v>6.7587484206379944</v>
      </c>
      <c r="AG3032" s="1">
        <v>6.9499529872193655</v>
      </c>
      <c r="AH3032" s="1">
        <v>7.5326231378894493</v>
      </c>
      <c r="AI3032" s="1">
        <v>7.5326231378894493</v>
      </c>
      <c r="AJ3032" s="1" t="s">
        <v>4</v>
      </c>
      <c r="AK3032" s="1" t="s">
        <v>4</v>
      </c>
    </row>
    <row r="3033" spans="1:37">
      <c r="A3033" t="s">
        <v>171</v>
      </c>
      <c r="B3033" s="2">
        <v>522</v>
      </c>
      <c r="C3033" t="s">
        <v>172</v>
      </c>
      <c r="D3033" s="2">
        <v>2019</v>
      </c>
      <c r="E3033" s="1" t="s">
        <v>4</v>
      </c>
      <c r="F3033" s="1" t="s">
        <v>4</v>
      </c>
      <c r="G3033" s="1" t="s">
        <v>4</v>
      </c>
      <c r="H3033" s="1" t="s">
        <v>4</v>
      </c>
      <c r="I3033" s="1" t="s">
        <v>4</v>
      </c>
      <c r="J3033" s="1" t="s">
        <v>4</v>
      </c>
      <c r="K3033" s="1" t="s">
        <v>4</v>
      </c>
      <c r="L3033" s="1" t="s">
        <v>4</v>
      </c>
      <c r="M3033" s="1" t="s">
        <v>4</v>
      </c>
      <c r="N3033" s="1" t="s">
        <v>4</v>
      </c>
      <c r="O3033" s="1" t="s">
        <v>4</v>
      </c>
      <c r="P3033" s="1" t="s">
        <v>4</v>
      </c>
      <c r="Q3033" s="1" t="s">
        <v>4</v>
      </c>
      <c r="R3033" s="1" t="s">
        <v>4</v>
      </c>
      <c r="S3033" s="1" t="s">
        <v>4</v>
      </c>
      <c r="T3033" s="1" t="s">
        <v>4</v>
      </c>
      <c r="U3033" s="1" t="s">
        <v>4</v>
      </c>
      <c r="V3033" s="1" t="s">
        <v>4</v>
      </c>
      <c r="W3033" s="1" t="s">
        <v>4</v>
      </c>
      <c r="X3033" s="1" t="s">
        <v>4</v>
      </c>
      <c r="Y3033" s="1" t="s">
        <v>4</v>
      </c>
      <c r="Z3033" s="1" t="s">
        <v>4</v>
      </c>
      <c r="AA3033" s="1" t="s">
        <v>4</v>
      </c>
      <c r="AB3033" s="1" t="s">
        <v>4</v>
      </c>
      <c r="AC3033" s="1">
        <v>7.5286077421807818</v>
      </c>
      <c r="AD3033" s="1">
        <v>7.2598305520811701</v>
      </c>
      <c r="AE3033" s="1">
        <v>6.7573247673610615</v>
      </c>
      <c r="AF3033" s="1">
        <v>6.7922884342153544</v>
      </c>
      <c r="AG3033" s="1">
        <v>6.7784857019193234</v>
      </c>
      <c r="AH3033" s="1">
        <v>6.9698402822290895</v>
      </c>
      <c r="AI3033" s="1">
        <v>7.0450639649065616</v>
      </c>
      <c r="AJ3033" s="1">
        <v>7.0541069323334593</v>
      </c>
      <c r="AK3033" s="1" t="s">
        <v>4</v>
      </c>
    </row>
    <row r="3034" spans="1:37">
      <c r="A3034" t="s">
        <v>171</v>
      </c>
      <c r="B3034" s="2">
        <v>522</v>
      </c>
      <c r="C3034" t="s">
        <v>172</v>
      </c>
      <c r="D3034" s="2">
        <v>2020</v>
      </c>
      <c r="E3034" s="1" t="s">
        <v>4</v>
      </c>
      <c r="F3034" s="1" t="s">
        <v>4</v>
      </c>
      <c r="G3034" s="1" t="s">
        <v>4</v>
      </c>
      <c r="H3034" s="1" t="s">
        <v>4</v>
      </c>
      <c r="I3034" s="1" t="s">
        <v>4</v>
      </c>
      <c r="J3034" s="1" t="s">
        <v>4</v>
      </c>
      <c r="K3034" s="1" t="s">
        <v>4</v>
      </c>
      <c r="L3034" s="1" t="s">
        <v>4</v>
      </c>
      <c r="M3034" s="1" t="s">
        <v>4</v>
      </c>
      <c r="N3034" s="1" t="s">
        <v>4</v>
      </c>
      <c r="O3034" s="1" t="s">
        <v>4</v>
      </c>
      <c r="P3034" s="1" t="s">
        <v>4</v>
      </c>
      <c r="Q3034" s="1" t="s">
        <v>4</v>
      </c>
      <c r="R3034" s="1" t="s">
        <v>4</v>
      </c>
      <c r="S3034" s="1" t="s">
        <v>4</v>
      </c>
      <c r="T3034" s="1" t="s">
        <v>4</v>
      </c>
      <c r="U3034" s="1" t="s">
        <v>4</v>
      </c>
      <c r="V3034" s="1" t="s">
        <v>4</v>
      </c>
      <c r="W3034" s="1" t="s">
        <v>4</v>
      </c>
      <c r="X3034" s="1" t="s">
        <v>4</v>
      </c>
      <c r="Y3034" s="1" t="s">
        <v>4</v>
      </c>
      <c r="Z3034" s="1" t="s">
        <v>4</v>
      </c>
      <c r="AA3034" s="1" t="s">
        <v>4</v>
      </c>
      <c r="AB3034" s="1" t="s">
        <v>4</v>
      </c>
      <c r="AC3034" s="1" t="s">
        <v>4</v>
      </c>
      <c r="AD3034" s="1">
        <v>7.2600636061083579</v>
      </c>
      <c r="AE3034" s="1">
        <v>6.5191234926426977</v>
      </c>
      <c r="AF3034" s="1">
        <v>6.5078874606002701</v>
      </c>
      <c r="AG3034" s="1">
        <v>6.5052520740913611</v>
      </c>
      <c r="AH3034" s="1">
        <v>6.7718824561548319</v>
      </c>
      <c r="AI3034" s="1">
        <v>-2.7557685520349318</v>
      </c>
      <c r="AJ3034" s="1">
        <v>-3.1410348063256599</v>
      </c>
      <c r="AK3034" s="1">
        <v>-3.1303139044415285</v>
      </c>
    </row>
    <row r="3035" spans="1:37">
      <c r="A3035" t="s">
        <v>171</v>
      </c>
      <c r="B3035" s="2">
        <v>522</v>
      </c>
      <c r="C3035" t="s">
        <v>172</v>
      </c>
      <c r="D3035" s="2">
        <v>2021</v>
      </c>
      <c r="E3035" s="1" t="s">
        <v>4</v>
      </c>
      <c r="F3035" s="1" t="s">
        <v>4</v>
      </c>
      <c r="G3035" s="1" t="s">
        <v>4</v>
      </c>
      <c r="H3035" s="1" t="s">
        <v>4</v>
      </c>
      <c r="I3035" s="1" t="s">
        <v>4</v>
      </c>
      <c r="J3035" s="1" t="s">
        <v>4</v>
      </c>
      <c r="K3035" s="1" t="s">
        <v>4</v>
      </c>
      <c r="L3035" s="1" t="s">
        <v>4</v>
      </c>
      <c r="M3035" s="1" t="s">
        <v>4</v>
      </c>
      <c r="N3035" s="1" t="s">
        <v>4</v>
      </c>
      <c r="O3035" s="1" t="s">
        <v>4</v>
      </c>
      <c r="P3035" s="1" t="s">
        <v>4</v>
      </c>
      <c r="Q3035" s="1" t="s">
        <v>4</v>
      </c>
      <c r="R3035" s="1" t="s">
        <v>4</v>
      </c>
      <c r="S3035" s="1" t="s">
        <v>4</v>
      </c>
      <c r="T3035" s="1" t="s">
        <v>4</v>
      </c>
      <c r="U3035" s="1" t="s">
        <v>4</v>
      </c>
      <c r="V3035" s="1" t="s">
        <v>4</v>
      </c>
      <c r="W3035" s="1" t="s">
        <v>4</v>
      </c>
      <c r="X3035" s="1" t="s">
        <v>4</v>
      </c>
      <c r="Y3035" s="1" t="s">
        <v>4</v>
      </c>
      <c r="Z3035" s="1" t="s">
        <v>4</v>
      </c>
      <c r="AA3035" s="1" t="s">
        <v>4</v>
      </c>
      <c r="AB3035" s="1" t="s">
        <v>4</v>
      </c>
      <c r="AC3035" s="1" t="s">
        <v>4</v>
      </c>
      <c r="AD3035" s="1" t="s">
        <v>4</v>
      </c>
      <c r="AE3035" s="1">
        <v>6.2850176474507746</v>
      </c>
      <c r="AF3035" s="1">
        <v>6.3006317730672556</v>
      </c>
      <c r="AG3035" s="1">
        <v>6.2796114130676539</v>
      </c>
      <c r="AH3035" s="1">
        <v>6.7038110434253229</v>
      </c>
      <c r="AI3035" s="1">
        <v>6.7522121791251166</v>
      </c>
      <c r="AJ3035" s="1">
        <v>1.9321535234246179</v>
      </c>
      <c r="AK3035" s="1">
        <v>3.0060935009748935</v>
      </c>
    </row>
    <row r="3036" spans="1:37">
      <c r="A3036" t="s">
        <v>171</v>
      </c>
      <c r="B3036" s="2">
        <v>522</v>
      </c>
      <c r="C3036" t="s">
        <v>172</v>
      </c>
      <c r="D3036" s="2">
        <v>2022</v>
      </c>
      <c r="E3036" s="1" t="s">
        <v>4</v>
      </c>
      <c r="F3036" s="1" t="s">
        <v>4</v>
      </c>
      <c r="G3036" s="1" t="s">
        <v>4</v>
      </c>
      <c r="H3036" s="1" t="s">
        <v>4</v>
      </c>
      <c r="I3036" s="1" t="s">
        <v>4</v>
      </c>
      <c r="J3036" s="1" t="s">
        <v>4</v>
      </c>
      <c r="K3036" s="1" t="s">
        <v>4</v>
      </c>
      <c r="L3036" s="1" t="s">
        <v>4</v>
      </c>
      <c r="M3036" s="1" t="s">
        <v>4</v>
      </c>
      <c r="N3036" s="1" t="s">
        <v>4</v>
      </c>
      <c r="O3036" s="1" t="s">
        <v>4</v>
      </c>
      <c r="P3036" s="1" t="s">
        <v>4</v>
      </c>
      <c r="Q3036" s="1" t="s">
        <v>4</v>
      </c>
      <c r="R3036" s="1" t="s">
        <v>4</v>
      </c>
      <c r="S3036" s="1" t="s">
        <v>4</v>
      </c>
      <c r="T3036" s="1" t="s">
        <v>4</v>
      </c>
      <c r="U3036" s="1" t="s">
        <v>4</v>
      </c>
      <c r="V3036" s="1" t="s">
        <v>4</v>
      </c>
      <c r="W3036" s="1" t="s">
        <v>4</v>
      </c>
      <c r="X3036" s="1" t="s">
        <v>4</v>
      </c>
      <c r="Y3036" s="1" t="s">
        <v>4</v>
      </c>
      <c r="Z3036" s="1" t="s">
        <v>4</v>
      </c>
      <c r="AA3036" s="1" t="s">
        <v>4</v>
      </c>
      <c r="AB3036" s="1" t="s">
        <v>4</v>
      </c>
      <c r="AC3036" s="1" t="s">
        <v>4</v>
      </c>
      <c r="AD3036" s="1" t="s">
        <v>4</v>
      </c>
      <c r="AE3036" s="1" t="s">
        <v>4</v>
      </c>
      <c r="AF3036" s="1">
        <v>6.0085351796687281</v>
      </c>
      <c r="AG3036" s="1">
        <v>5.9889336216151223</v>
      </c>
      <c r="AH3036" s="1">
        <v>6.6394995693523251</v>
      </c>
      <c r="AI3036" s="1">
        <v>7.3342462893379867</v>
      </c>
      <c r="AJ3036" s="1">
        <v>5.6617798826086529</v>
      </c>
      <c r="AK3036" s="1">
        <v>5.1007181745828856</v>
      </c>
    </row>
    <row r="3037" spans="1:37">
      <c r="A3037" t="s">
        <v>171</v>
      </c>
      <c r="B3037" s="2">
        <v>522</v>
      </c>
      <c r="C3037" t="s">
        <v>172</v>
      </c>
      <c r="D3037" s="2">
        <v>2023</v>
      </c>
      <c r="E3037" s="1" t="s">
        <v>4</v>
      </c>
      <c r="F3037" s="1" t="s">
        <v>4</v>
      </c>
      <c r="G3037" s="1" t="s">
        <v>4</v>
      </c>
      <c r="H3037" s="1" t="s">
        <v>4</v>
      </c>
      <c r="I3037" s="1" t="s">
        <v>4</v>
      </c>
      <c r="J3037" s="1" t="s">
        <v>4</v>
      </c>
      <c r="K3037" s="1" t="s">
        <v>4</v>
      </c>
      <c r="L3037" s="1" t="s">
        <v>4</v>
      </c>
      <c r="M3037" s="1" t="s">
        <v>4</v>
      </c>
      <c r="N3037" s="1" t="s">
        <v>4</v>
      </c>
      <c r="O3037" s="1" t="s">
        <v>4</v>
      </c>
      <c r="P3037" s="1" t="s">
        <v>4</v>
      </c>
      <c r="Q3037" s="1" t="s">
        <v>4</v>
      </c>
      <c r="R3037" s="1" t="s">
        <v>4</v>
      </c>
      <c r="S3037" s="1" t="s">
        <v>4</v>
      </c>
      <c r="T3037" s="1" t="s">
        <v>4</v>
      </c>
      <c r="U3037" s="1" t="s">
        <v>4</v>
      </c>
      <c r="V3037" s="1" t="s">
        <v>4</v>
      </c>
      <c r="W3037" s="1" t="s">
        <v>4</v>
      </c>
      <c r="X3037" s="1" t="s">
        <v>4</v>
      </c>
      <c r="Y3037" s="1" t="s">
        <v>4</v>
      </c>
      <c r="Z3037" s="1" t="s">
        <v>4</v>
      </c>
      <c r="AA3037" s="1" t="s">
        <v>4</v>
      </c>
      <c r="AB3037" s="1" t="s">
        <v>4</v>
      </c>
      <c r="AC3037" s="1" t="s">
        <v>4</v>
      </c>
      <c r="AD3037" s="1" t="s">
        <v>4</v>
      </c>
      <c r="AE3037" s="1" t="s">
        <v>4</v>
      </c>
      <c r="AF3037" s="1" t="s">
        <v>4</v>
      </c>
      <c r="AG3037" s="1">
        <v>5.9791409409513774</v>
      </c>
      <c r="AH3037" s="1">
        <v>6.5614741837577206</v>
      </c>
      <c r="AI3037" s="1">
        <v>7.3572758459770515</v>
      </c>
      <c r="AJ3037" s="1">
        <v>6.4207063332382797</v>
      </c>
      <c r="AK3037" s="1">
        <v>6.2261518098775337</v>
      </c>
    </row>
    <row r="3038" spans="1:37">
      <c r="A3038" t="s">
        <v>317</v>
      </c>
      <c r="B3038" s="2">
        <v>826</v>
      </c>
      <c r="C3038" t="s">
        <v>318</v>
      </c>
      <c r="D3038" s="2">
        <v>1991</v>
      </c>
      <c r="E3038" s="1" t="s">
        <v>4</v>
      </c>
      <c r="F3038" s="1">
        <v>2.0000066332279687</v>
      </c>
      <c r="G3038" s="1">
        <v>0.42192311361304302</v>
      </c>
      <c r="H3038" s="1">
        <v>2.7999999344503923</v>
      </c>
      <c r="I3038" s="1" t="s">
        <v>4</v>
      </c>
      <c r="J3038" s="1" t="s">
        <v>4</v>
      </c>
      <c r="K3038" s="1" t="s">
        <v>4</v>
      </c>
      <c r="L3038" s="1" t="s">
        <v>4</v>
      </c>
      <c r="M3038" s="1" t="s">
        <v>4</v>
      </c>
      <c r="N3038" s="1" t="s">
        <v>4</v>
      </c>
      <c r="O3038" s="1" t="s">
        <v>4</v>
      </c>
      <c r="P3038" s="1" t="s">
        <v>4</v>
      </c>
      <c r="Q3038" s="1" t="s">
        <v>4</v>
      </c>
      <c r="R3038" s="1" t="s">
        <v>4</v>
      </c>
      <c r="S3038" s="1" t="s">
        <v>4</v>
      </c>
      <c r="T3038" s="1" t="s">
        <v>4</v>
      </c>
      <c r="U3038" s="1" t="s">
        <v>4</v>
      </c>
      <c r="V3038" s="1" t="s">
        <v>4</v>
      </c>
      <c r="W3038" s="1" t="s">
        <v>4</v>
      </c>
      <c r="X3038" s="1" t="s">
        <v>4</v>
      </c>
      <c r="Y3038" s="1" t="s">
        <v>4</v>
      </c>
      <c r="Z3038" s="1" t="s">
        <v>4</v>
      </c>
      <c r="AA3038" s="1" t="s">
        <v>4</v>
      </c>
      <c r="AB3038" s="1" t="s">
        <v>4</v>
      </c>
      <c r="AC3038" s="1" t="s">
        <v>4</v>
      </c>
      <c r="AD3038" s="1" t="s">
        <v>4</v>
      </c>
      <c r="AE3038" s="1" t="s">
        <v>4</v>
      </c>
      <c r="AF3038" s="1" t="s">
        <v>4</v>
      </c>
      <c r="AG3038" s="1" t="s">
        <v>4</v>
      </c>
      <c r="AH3038" s="1" t="s">
        <v>4</v>
      </c>
      <c r="AI3038" s="1" t="s">
        <v>4</v>
      </c>
      <c r="AJ3038" s="1" t="s">
        <v>4</v>
      </c>
      <c r="AK3038" s="1" t="s">
        <v>4</v>
      </c>
    </row>
    <row r="3039" spans="1:37">
      <c r="A3039" t="s">
        <v>317</v>
      </c>
      <c r="B3039" s="2">
        <v>826</v>
      </c>
      <c r="C3039" t="s">
        <v>318</v>
      </c>
      <c r="D3039" s="2">
        <v>1992</v>
      </c>
      <c r="E3039" s="1" t="s">
        <v>4</v>
      </c>
      <c r="F3039" s="1">
        <v>1.999993930380195</v>
      </c>
      <c r="G3039" s="1">
        <v>5.0015680919470284</v>
      </c>
      <c r="H3039" s="1">
        <v>1.5000004383776577</v>
      </c>
      <c r="I3039" s="1">
        <v>3.0999960709914953</v>
      </c>
      <c r="J3039" s="1" t="s">
        <v>4</v>
      </c>
      <c r="K3039" s="1" t="s">
        <v>4</v>
      </c>
      <c r="L3039" s="1" t="s">
        <v>4</v>
      </c>
      <c r="M3039" s="1" t="s">
        <v>4</v>
      </c>
      <c r="N3039" s="1" t="s">
        <v>4</v>
      </c>
      <c r="O3039" s="1" t="s">
        <v>4</v>
      </c>
      <c r="P3039" s="1" t="s">
        <v>4</v>
      </c>
      <c r="Q3039" s="1" t="s">
        <v>4</v>
      </c>
      <c r="R3039" s="1" t="s">
        <v>4</v>
      </c>
      <c r="S3039" s="1" t="s">
        <v>4</v>
      </c>
      <c r="T3039" s="1" t="s">
        <v>4</v>
      </c>
      <c r="U3039" s="1" t="s">
        <v>4</v>
      </c>
      <c r="V3039" s="1" t="s">
        <v>4</v>
      </c>
      <c r="W3039" s="1" t="s">
        <v>4</v>
      </c>
      <c r="X3039" s="1" t="s">
        <v>4</v>
      </c>
      <c r="Y3039" s="1" t="s">
        <v>4</v>
      </c>
      <c r="Z3039" s="1" t="s">
        <v>4</v>
      </c>
      <c r="AA3039" s="1" t="s">
        <v>4</v>
      </c>
      <c r="AB3039" s="1" t="s">
        <v>4</v>
      </c>
      <c r="AC3039" s="1" t="s">
        <v>4</v>
      </c>
      <c r="AD3039" s="1" t="s">
        <v>4</v>
      </c>
      <c r="AE3039" s="1" t="s">
        <v>4</v>
      </c>
      <c r="AF3039" s="1" t="s">
        <v>4</v>
      </c>
      <c r="AG3039" s="1" t="s">
        <v>4</v>
      </c>
      <c r="AH3039" s="1" t="s">
        <v>4</v>
      </c>
      <c r="AI3039" s="1" t="s">
        <v>4</v>
      </c>
      <c r="AJ3039" s="1" t="s">
        <v>4</v>
      </c>
      <c r="AK3039" s="1" t="s">
        <v>4</v>
      </c>
    </row>
    <row r="3040" spans="1:37">
      <c r="A3040" t="s">
        <v>317</v>
      </c>
      <c r="B3040" s="2">
        <v>826</v>
      </c>
      <c r="C3040" t="s">
        <v>318</v>
      </c>
      <c r="D3040" s="2">
        <v>1993</v>
      </c>
      <c r="E3040" s="1" t="s">
        <v>4</v>
      </c>
      <c r="F3040" s="1">
        <v>2.4999992030434681</v>
      </c>
      <c r="G3040" s="1">
        <v>5.2996739974686013</v>
      </c>
      <c r="H3040" s="1">
        <v>5.2999982645512533</v>
      </c>
      <c r="I3040" s="1">
        <v>2.9000015259463607</v>
      </c>
      <c r="J3040" s="1">
        <v>2.9000015259463607</v>
      </c>
      <c r="K3040" s="1" t="s">
        <v>4</v>
      </c>
      <c r="L3040" s="1" t="s">
        <v>4</v>
      </c>
      <c r="M3040" s="1" t="s">
        <v>4</v>
      </c>
      <c r="N3040" s="1" t="s">
        <v>4</v>
      </c>
      <c r="O3040" s="1" t="s">
        <v>4</v>
      </c>
      <c r="P3040" s="1" t="s">
        <v>4</v>
      </c>
      <c r="Q3040" s="1" t="s">
        <v>4</v>
      </c>
      <c r="R3040" s="1" t="s">
        <v>4</v>
      </c>
      <c r="S3040" s="1" t="s">
        <v>4</v>
      </c>
      <c r="T3040" s="1" t="s">
        <v>4</v>
      </c>
      <c r="U3040" s="1" t="s">
        <v>4</v>
      </c>
      <c r="V3040" s="1" t="s">
        <v>4</v>
      </c>
      <c r="W3040" s="1" t="s">
        <v>4</v>
      </c>
      <c r="X3040" s="1" t="s">
        <v>4</v>
      </c>
      <c r="Y3040" s="1" t="s">
        <v>4</v>
      </c>
      <c r="Z3040" s="1" t="s">
        <v>4</v>
      </c>
      <c r="AA3040" s="1" t="s">
        <v>4</v>
      </c>
      <c r="AB3040" s="1" t="s">
        <v>4</v>
      </c>
      <c r="AC3040" s="1" t="s">
        <v>4</v>
      </c>
      <c r="AD3040" s="1" t="s">
        <v>4</v>
      </c>
      <c r="AE3040" s="1" t="s">
        <v>4</v>
      </c>
      <c r="AF3040" s="1" t="s">
        <v>4</v>
      </c>
      <c r="AG3040" s="1" t="s">
        <v>4</v>
      </c>
      <c r="AH3040" s="1" t="s">
        <v>4</v>
      </c>
      <c r="AI3040" s="1" t="s">
        <v>4</v>
      </c>
      <c r="AJ3040" s="1" t="s">
        <v>4</v>
      </c>
      <c r="AK3040" s="1" t="s">
        <v>4</v>
      </c>
    </row>
    <row r="3041" spans="1:37">
      <c r="A3041" t="s">
        <v>317</v>
      </c>
      <c r="B3041" s="2">
        <v>826</v>
      </c>
      <c r="C3041" t="s">
        <v>318</v>
      </c>
      <c r="D3041" s="2">
        <v>1994</v>
      </c>
      <c r="E3041" s="1" t="s">
        <v>4</v>
      </c>
      <c r="F3041" s="1">
        <v>3.5000046132762419</v>
      </c>
      <c r="G3041" s="1">
        <v>5.5988987224647735</v>
      </c>
      <c r="H3041" s="1">
        <v>5.599996659055595</v>
      </c>
      <c r="I3041" s="1">
        <v>3.4999975543116957</v>
      </c>
      <c r="J3041" s="1">
        <v>3.4999975543116957</v>
      </c>
      <c r="K3041" s="1">
        <v>1.8433146496596553</v>
      </c>
      <c r="L3041" s="1" t="s">
        <v>4</v>
      </c>
      <c r="M3041" s="1" t="s">
        <v>4</v>
      </c>
      <c r="N3041" s="1" t="s">
        <v>4</v>
      </c>
      <c r="O3041" s="1" t="s">
        <v>4</v>
      </c>
      <c r="P3041" s="1" t="s">
        <v>4</v>
      </c>
      <c r="Q3041" s="1" t="s">
        <v>4</v>
      </c>
      <c r="R3041" s="1" t="s">
        <v>4</v>
      </c>
      <c r="S3041" s="1" t="s">
        <v>4</v>
      </c>
      <c r="T3041" s="1" t="s">
        <v>4</v>
      </c>
      <c r="U3041" s="1" t="s">
        <v>4</v>
      </c>
      <c r="V3041" s="1" t="s">
        <v>4</v>
      </c>
      <c r="W3041" s="1" t="s">
        <v>4</v>
      </c>
      <c r="X3041" s="1" t="s">
        <v>4</v>
      </c>
      <c r="Y3041" s="1" t="s">
        <v>4</v>
      </c>
      <c r="Z3041" s="1" t="s">
        <v>4</v>
      </c>
      <c r="AA3041" s="1" t="s">
        <v>4</v>
      </c>
      <c r="AB3041" s="1" t="s">
        <v>4</v>
      </c>
      <c r="AC3041" s="1" t="s">
        <v>4</v>
      </c>
      <c r="AD3041" s="1" t="s">
        <v>4</v>
      </c>
      <c r="AE3041" s="1" t="s">
        <v>4</v>
      </c>
      <c r="AF3041" s="1" t="s">
        <v>4</v>
      </c>
      <c r="AG3041" s="1" t="s">
        <v>4</v>
      </c>
      <c r="AH3041" s="1" t="s">
        <v>4</v>
      </c>
      <c r="AI3041" s="1" t="s">
        <v>4</v>
      </c>
      <c r="AJ3041" s="1" t="s">
        <v>4</v>
      </c>
      <c r="AK3041" s="1" t="s">
        <v>4</v>
      </c>
    </row>
    <row r="3042" spans="1:37">
      <c r="A3042" t="s">
        <v>317</v>
      </c>
      <c r="B3042" s="2">
        <v>826</v>
      </c>
      <c r="C3042" t="s">
        <v>318</v>
      </c>
      <c r="D3042" s="2">
        <v>1995</v>
      </c>
      <c r="E3042" s="1" t="s">
        <v>4</v>
      </c>
      <c r="F3042" s="1">
        <v>3.4999998998367365</v>
      </c>
      <c r="G3042" s="1">
        <v>6.2016770794251386</v>
      </c>
      <c r="H3042" s="1">
        <v>6.1999993220487326</v>
      </c>
      <c r="I3042" s="1">
        <v>2.9999995499075949</v>
      </c>
      <c r="J3042" s="1">
        <v>2.9999995499075949</v>
      </c>
      <c r="K3042" s="1">
        <v>2.4886875921209972</v>
      </c>
      <c r="L3042" s="1">
        <v>3.1674152083533302</v>
      </c>
      <c r="M3042" s="1" t="s">
        <v>4</v>
      </c>
      <c r="N3042" s="1" t="s">
        <v>4</v>
      </c>
      <c r="O3042" s="1" t="s">
        <v>4</v>
      </c>
      <c r="P3042" s="1" t="s">
        <v>4</v>
      </c>
      <c r="Q3042" s="1" t="s">
        <v>4</v>
      </c>
      <c r="R3042" s="1" t="s">
        <v>4</v>
      </c>
      <c r="S3042" s="1" t="s">
        <v>4</v>
      </c>
      <c r="T3042" s="1" t="s">
        <v>4</v>
      </c>
      <c r="U3042" s="1" t="s">
        <v>4</v>
      </c>
      <c r="V3042" s="1" t="s">
        <v>4</v>
      </c>
      <c r="W3042" s="1" t="s">
        <v>4</v>
      </c>
      <c r="X3042" s="1" t="s">
        <v>4</v>
      </c>
      <c r="Y3042" s="1" t="s">
        <v>4</v>
      </c>
      <c r="Z3042" s="1" t="s">
        <v>4</v>
      </c>
      <c r="AA3042" s="1" t="s">
        <v>4</v>
      </c>
      <c r="AB3042" s="1" t="s">
        <v>4</v>
      </c>
      <c r="AC3042" s="1" t="s">
        <v>4</v>
      </c>
      <c r="AD3042" s="1" t="s">
        <v>4</v>
      </c>
      <c r="AE3042" s="1" t="s">
        <v>4</v>
      </c>
      <c r="AF3042" s="1" t="s">
        <v>4</v>
      </c>
      <c r="AG3042" s="1" t="s">
        <v>4</v>
      </c>
      <c r="AH3042" s="1" t="s">
        <v>4</v>
      </c>
      <c r="AI3042" s="1" t="s">
        <v>4</v>
      </c>
      <c r="AJ3042" s="1" t="s">
        <v>4</v>
      </c>
      <c r="AK3042" s="1" t="s">
        <v>4</v>
      </c>
    </row>
    <row r="3043" spans="1:37">
      <c r="A3043" t="s">
        <v>317</v>
      </c>
      <c r="B3043" s="2">
        <v>826</v>
      </c>
      <c r="C3043" t="s">
        <v>318</v>
      </c>
      <c r="D3043" s="2">
        <v>1996</v>
      </c>
      <c r="E3043" s="1" t="s">
        <v>4</v>
      </c>
      <c r="F3043" s="1">
        <v>3.4999997580593023</v>
      </c>
      <c r="G3043" s="1">
        <v>4.9996327349083547</v>
      </c>
      <c r="H3043" s="1">
        <v>4.9999976726009088</v>
      </c>
      <c r="I3043" s="1">
        <v>3.0000029132184691</v>
      </c>
      <c r="J3043" s="1">
        <v>3.0000029132184691</v>
      </c>
      <c r="K3043" s="1">
        <v>2.6490019388776709</v>
      </c>
      <c r="L3043" s="1">
        <v>1.9736849092331976</v>
      </c>
      <c r="M3043" s="1">
        <v>1.9736849092331976</v>
      </c>
      <c r="N3043" s="1" t="s">
        <v>4</v>
      </c>
      <c r="O3043" s="1" t="s">
        <v>4</v>
      </c>
      <c r="P3043" s="1" t="s">
        <v>4</v>
      </c>
      <c r="Q3043" s="1" t="s">
        <v>4</v>
      </c>
      <c r="R3043" s="1" t="s">
        <v>4</v>
      </c>
      <c r="S3043" s="1" t="s">
        <v>4</v>
      </c>
      <c r="T3043" s="1" t="s">
        <v>4</v>
      </c>
      <c r="U3043" s="1" t="s">
        <v>4</v>
      </c>
      <c r="V3043" s="1" t="s">
        <v>4</v>
      </c>
      <c r="W3043" s="1" t="s">
        <v>4</v>
      </c>
      <c r="X3043" s="1" t="s">
        <v>4</v>
      </c>
      <c r="Y3043" s="1" t="s">
        <v>4</v>
      </c>
      <c r="Z3043" s="1" t="s">
        <v>4</v>
      </c>
      <c r="AA3043" s="1" t="s">
        <v>4</v>
      </c>
      <c r="AB3043" s="1" t="s">
        <v>4</v>
      </c>
      <c r="AC3043" s="1" t="s">
        <v>4</v>
      </c>
      <c r="AD3043" s="1" t="s">
        <v>4</v>
      </c>
      <c r="AE3043" s="1" t="s">
        <v>4</v>
      </c>
      <c r="AF3043" s="1" t="s">
        <v>4</v>
      </c>
      <c r="AG3043" s="1" t="s">
        <v>4</v>
      </c>
      <c r="AH3043" s="1" t="s">
        <v>4</v>
      </c>
      <c r="AI3043" s="1" t="s">
        <v>4</v>
      </c>
      <c r="AJ3043" s="1" t="s">
        <v>4</v>
      </c>
      <c r="AK3043" s="1" t="s">
        <v>4</v>
      </c>
    </row>
    <row r="3044" spans="1:37">
      <c r="A3044" t="s">
        <v>317</v>
      </c>
      <c r="B3044" s="2">
        <v>826</v>
      </c>
      <c r="C3044" t="s">
        <v>318</v>
      </c>
      <c r="D3044" s="2">
        <v>1997</v>
      </c>
      <c r="E3044" s="1" t="s">
        <v>4</v>
      </c>
      <c r="F3044" s="1" t="s">
        <v>4</v>
      </c>
      <c r="G3044" s="1">
        <v>4.9996377532823377</v>
      </c>
      <c r="H3044" s="1">
        <v>5.0000003166531526</v>
      </c>
      <c r="I3044" s="1">
        <v>3.4999981615610798</v>
      </c>
      <c r="J3044" s="1">
        <v>3.4999981615610798</v>
      </c>
      <c r="K3044" s="1">
        <v>3.0107555136899444</v>
      </c>
      <c r="L3044" s="1">
        <v>2.4999981974403784</v>
      </c>
      <c r="M3044" s="1">
        <v>2.4999981974403784</v>
      </c>
      <c r="N3044" s="1">
        <v>3.2946563269837803</v>
      </c>
      <c r="O3044" s="1" t="s">
        <v>4</v>
      </c>
      <c r="P3044" s="1" t="s">
        <v>4</v>
      </c>
      <c r="Q3044" s="1" t="s">
        <v>4</v>
      </c>
      <c r="R3044" s="1" t="s">
        <v>4</v>
      </c>
      <c r="S3044" s="1" t="s">
        <v>4</v>
      </c>
      <c r="T3044" s="1" t="s">
        <v>4</v>
      </c>
      <c r="U3044" s="1" t="s">
        <v>4</v>
      </c>
      <c r="V3044" s="1" t="s">
        <v>4</v>
      </c>
      <c r="W3044" s="1" t="s">
        <v>4</v>
      </c>
      <c r="X3044" s="1" t="s">
        <v>4</v>
      </c>
      <c r="Y3044" s="1" t="s">
        <v>4</v>
      </c>
      <c r="Z3044" s="1" t="s">
        <v>4</v>
      </c>
      <c r="AA3044" s="1" t="s">
        <v>4</v>
      </c>
      <c r="AB3044" s="1" t="s">
        <v>4</v>
      </c>
      <c r="AC3044" s="1" t="s">
        <v>4</v>
      </c>
      <c r="AD3044" s="1" t="s">
        <v>4</v>
      </c>
      <c r="AE3044" s="1" t="s">
        <v>4</v>
      </c>
      <c r="AF3044" s="1" t="s">
        <v>4</v>
      </c>
      <c r="AG3044" s="1" t="s">
        <v>4</v>
      </c>
      <c r="AH3044" s="1" t="s">
        <v>4</v>
      </c>
      <c r="AI3044" s="1" t="s">
        <v>4</v>
      </c>
      <c r="AJ3044" s="1" t="s">
        <v>4</v>
      </c>
      <c r="AK3044" s="1" t="s">
        <v>4</v>
      </c>
    </row>
    <row r="3045" spans="1:37">
      <c r="A3045" t="s">
        <v>317</v>
      </c>
      <c r="B3045" s="2">
        <v>826</v>
      </c>
      <c r="C3045" t="s">
        <v>318</v>
      </c>
      <c r="D3045" s="2">
        <v>1998</v>
      </c>
      <c r="E3045" s="1" t="s">
        <v>4</v>
      </c>
      <c r="F3045" s="1" t="s">
        <v>4</v>
      </c>
      <c r="G3045" s="1" t="s">
        <v>4</v>
      </c>
      <c r="H3045" s="1">
        <v>4.9999978889804231</v>
      </c>
      <c r="I3045" s="1">
        <v>4.000001093088823</v>
      </c>
      <c r="J3045" s="1">
        <v>4.000001093088823</v>
      </c>
      <c r="K3045" s="1">
        <v>2.9227506266692904</v>
      </c>
      <c r="L3045" s="1">
        <v>1.9999992184021931</v>
      </c>
      <c r="M3045" s="1">
        <v>1.9999992184021931</v>
      </c>
      <c r="N3045" s="1">
        <v>6.0969570987873034</v>
      </c>
      <c r="O3045" s="1">
        <v>6.0969570987873034</v>
      </c>
      <c r="P3045" s="1" t="s">
        <v>4</v>
      </c>
      <c r="Q3045" s="1" t="s">
        <v>4</v>
      </c>
      <c r="R3045" s="1" t="s">
        <v>4</v>
      </c>
      <c r="S3045" s="1" t="s">
        <v>4</v>
      </c>
      <c r="T3045" s="1" t="s">
        <v>4</v>
      </c>
      <c r="U3045" s="1" t="s">
        <v>4</v>
      </c>
      <c r="V3045" s="1" t="s">
        <v>4</v>
      </c>
      <c r="W3045" s="1" t="s">
        <v>4</v>
      </c>
      <c r="X3045" s="1" t="s">
        <v>4</v>
      </c>
      <c r="Y3045" s="1" t="s">
        <v>4</v>
      </c>
      <c r="Z3045" s="1" t="s">
        <v>4</v>
      </c>
      <c r="AA3045" s="1" t="s">
        <v>4</v>
      </c>
      <c r="AB3045" s="1" t="s">
        <v>4</v>
      </c>
      <c r="AC3045" s="1" t="s">
        <v>4</v>
      </c>
      <c r="AD3045" s="1" t="s">
        <v>4</v>
      </c>
      <c r="AE3045" s="1" t="s">
        <v>4</v>
      </c>
      <c r="AF3045" s="1" t="s">
        <v>4</v>
      </c>
      <c r="AG3045" s="1" t="s">
        <v>4</v>
      </c>
      <c r="AH3045" s="1" t="s">
        <v>4</v>
      </c>
      <c r="AI3045" s="1" t="s">
        <v>4</v>
      </c>
      <c r="AJ3045" s="1" t="s">
        <v>4</v>
      </c>
      <c r="AK3045" s="1" t="s">
        <v>4</v>
      </c>
    </row>
    <row r="3046" spans="1:37">
      <c r="A3046" t="s">
        <v>317</v>
      </c>
      <c r="B3046" s="2">
        <v>826</v>
      </c>
      <c r="C3046" t="s">
        <v>318</v>
      </c>
      <c r="D3046" s="2">
        <v>1999</v>
      </c>
      <c r="E3046" s="1" t="s">
        <v>4</v>
      </c>
      <c r="F3046" s="1" t="s">
        <v>4</v>
      </c>
      <c r="G3046" s="1" t="s">
        <v>4</v>
      </c>
      <c r="H3046" s="1" t="s">
        <v>4</v>
      </c>
      <c r="I3046" s="1">
        <v>3.9999952702891139</v>
      </c>
      <c r="J3046" s="1">
        <v>3.9999952702891139</v>
      </c>
      <c r="K3046" s="1">
        <v>3.0426025104678622</v>
      </c>
      <c r="L3046" s="1">
        <v>2.0000090420131622</v>
      </c>
      <c r="M3046" s="1">
        <v>2.0000090420131622</v>
      </c>
      <c r="N3046" s="1">
        <v>2.5000000000000133</v>
      </c>
      <c r="O3046" s="1">
        <v>2.5000000000000133</v>
      </c>
      <c r="P3046" s="1">
        <v>2.5000000000000133</v>
      </c>
      <c r="Q3046" s="1" t="s">
        <v>4</v>
      </c>
      <c r="R3046" s="1" t="s">
        <v>4</v>
      </c>
      <c r="S3046" s="1" t="s">
        <v>4</v>
      </c>
      <c r="T3046" s="1" t="s">
        <v>4</v>
      </c>
      <c r="U3046" s="1" t="s">
        <v>4</v>
      </c>
      <c r="V3046" s="1" t="s">
        <v>4</v>
      </c>
      <c r="W3046" s="1" t="s">
        <v>4</v>
      </c>
      <c r="X3046" s="1" t="s">
        <v>4</v>
      </c>
      <c r="Y3046" s="1" t="s">
        <v>4</v>
      </c>
      <c r="Z3046" s="1" t="s">
        <v>4</v>
      </c>
      <c r="AA3046" s="1" t="s">
        <v>4</v>
      </c>
      <c r="AB3046" s="1" t="s">
        <v>4</v>
      </c>
      <c r="AC3046" s="1" t="s">
        <v>4</v>
      </c>
      <c r="AD3046" s="1" t="s">
        <v>4</v>
      </c>
      <c r="AE3046" s="1" t="s">
        <v>4</v>
      </c>
      <c r="AF3046" s="1" t="s">
        <v>4</v>
      </c>
      <c r="AG3046" s="1" t="s">
        <v>4</v>
      </c>
      <c r="AH3046" s="1" t="s">
        <v>4</v>
      </c>
      <c r="AI3046" s="1" t="s">
        <v>4</v>
      </c>
      <c r="AJ3046" s="1" t="s">
        <v>4</v>
      </c>
      <c r="AK3046" s="1" t="s">
        <v>4</v>
      </c>
    </row>
    <row r="3047" spans="1:37">
      <c r="A3047" t="s">
        <v>317</v>
      </c>
      <c r="B3047" s="2">
        <v>826</v>
      </c>
      <c r="C3047" t="s">
        <v>318</v>
      </c>
      <c r="D3047" s="2">
        <v>2000</v>
      </c>
      <c r="E3047" s="1" t="s">
        <v>4</v>
      </c>
      <c r="F3047" s="1" t="s">
        <v>4</v>
      </c>
      <c r="G3047" s="1" t="s">
        <v>4</v>
      </c>
      <c r="H3047" s="1" t="s">
        <v>4</v>
      </c>
      <c r="I3047" s="1" t="s">
        <v>4</v>
      </c>
      <c r="J3047" s="1">
        <v>3.9999977261006903</v>
      </c>
      <c r="K3047" s="1">
        <v>2.9527543753456786</v>
      </c>
      <c r="L3047" s="1">
        <v>1.9999930885250095</v>
      </c>
      <c r="M3047" s="1">
        <v>1.9999930885250095</v>
      </c>
      <c r="N3047" s="1">
        <v>1.999999999999913</v>
      </c>
      <c r="O3047" s="1">
        <v>1.999999999999913</v>
      </c>
      <c r="P3047" s="1">
        <v>1.999999999999913</v>
      </c>
      <c r="Q3047" s="1">
        <v>-1.6614912570844576</v>
      </c>
      <c r="R3047" s="1" t="s">
        <v>4</v>
      </c>
      <c r="S3047" s="1" t="s">
        <v>4</v>
      </c>
      <c r="T3047" s="1" t="s">
        <v>4</v>
      </c>
      <c r="U3047" s="1" t="s">
        <v>4</v>
      </c>
      <c r="V3047" s="1" t="s">
        <v>4</v>
      </c>
      <c r="W3047" s="1" t="s">
        <v>4</v>
      </c>
      <c r="X3047" s="1" t="s">
        <v>4</v>
      </c>
      <c r="Y3047" s="1" t="s">
        <v>4</v>
      </c>
      <c r="Z3047" s="1" t="s">
        <v>4</v>
      </c>
      <c r="AA3047" s="1" t="s">
        <v>4</v>
      </c>
      <c r="AB3047" s="1" t="s">
        <v>4</v>
      </c>
      <c r="AC3047" s="1" t="s">
        <v>4</v>
      </c>
      <c r="AD3047" s="1" t="s">
        <v>4</v>
      </c>
      <c r="AE3047" s="1" t="s">
        <v>4</v>
      </c>
      <c r="AF3047" s="1" t="s">
        <v>4</v>
      </c>
      <c r="AG3047" s="1" t="s">
        <v>4</v>
      </c>
      <c r="AH3047" s="1" t="s">
        <v>4</v>
      </c>
      <c r="AI3047" s="1" t="s">
        <v>4</v>
      </c>
      <c r="AJ3047" s="1" t="s">
        <v>4</v>
      </c>
      <c r="AK3047" s="1" t="s">
        <v>4</v>
      </c>
    </row>
    <row r="3048" spans="1:37">
      <c r="A3048" t="s">
        <v>317</v>
      </c>
      <c r="B3048" s="2">
        <v>826</v>
      </c>
      <c r="C3048" t="s">
        <v>318</v>
      </c>
      <c r="D3048" s="2">
        <v>2001</v>
      </c>
      <c r="E3048" s="1" t="s">
        <v>4</v>
      </c>
      <c r="F3048" s="1" t="s">
        <v>4</v>
      </c>
      <c r="G3048" s="1" t="s">
        <v>4</v>
      </c>
      <c r="H3048" s="1" t="s">
        <v>4</v>
      </c>
      <c r="I3048" s="1" t="s">
        <v>4</v>
      </c>
      <c r="J3048" s="1" t="s">
        <v>4</v>
      </c>
      <c r="K3048" s="1">
        <v>3.0592752066983975</v>
      </c>
      <c r="L3048" s="1">
        <v>2.0000045664053667</v>
      </c>
      <c r="M3048" s="1">
        <v>2.0000045664053667</v>
      </c>
      <c r="N3048" s="1">
        <v>1.0000000000000675</v>
      </c>
      <c r="O3048" s="1">
        <v>1.0000000000000675</v>
      </c>
      <c r="P3048" s="1">
        <v>1.0000000000000675</v>
      </c>
      <c r="Q3048" s="1">
        <v>1.5000000000000568</v>
      </c>
      <c r="R3048" s="1">
        <v>1.811997905935625</v>
      </c>
      <c r="S3048" s="1" t="s">
        <v>4</v>
      </c>
      <c r="T3048" s="1" t="s">
        <v>4</v>
      </c>
      <c r="U3048" s="1" t="s">
        <v>4</v>
      </c>
      <c r="V3048" s="1" t="s">
        <v>4</v>
      </c>
      <c r="W3048" s="1" t="s">
        <v>4</v>
      </c>
      <c r="X3048" s="1" t="s">
        <v>4</v>
      </c>
      <c r="Y3048" s="1" t="s">
        <v>4</v>
      </c>
      <c r="Z3048" s="1" t="s">
        <v>4</v>
      </c>
      <c r="AA3048" s="1" t="s">
        <v>4</v>
      </c>
      <c r="AB3048" s="1" t="s">
        <v>4</v>
      </c>
      <c r="AC3048" s="1" t="s">
        <v>4</v>
      </c>
      <c r="AD3048" s="1" t="s">
        <v>4</v>
      </c>
      <c r="AE3048" s="1" t="s">
        <v>4</v>
      </c>
      <c r="AF3048" s="1" t="s">
        <v>4</v>
      </c>
      <c r="AG3048" s="1" t="s">
        <v>4</v>
      </c>
      <c r="AH3048" s="1" t="s">
        <v>4</v>
      </c>
      <c r="AI3048" s="1" t="s">
        <v>4</v>
      </c>
      <c r="AJ3048" s="1" t="s">
        <v>4</v>
      </c>
      <c r="AK3048" s="1" t="s">
        <v>4</v>
      </c>
    </row>
    <row r="3049" spans="1:37">
      <c r="A3049" t="s">
        <v>317</v>
      </c>
      <c r="B3049" s="2">
        <v>826</v>
      </c>
      <c r="C3049" t="s">
        <v>318</v>
      </c>
      <c r="D3049" s="2">
        <v>2002</v>
      </c>
      <c r="E3049" s="1" t="s">
        <v>4</v>
      </c>
      <c r="F3049" s="1" t="s">
        <v>4</v>
      </c>
      <c r="G3049" s="1" t="s">
        <v>4</v>
      </c>
      <c r="H3049" s="1" t="s">
        <v>4</v>
      </c>
      <c r="I3049" s="1" t="s">
        <v>4</v>
      </c>
      <c r="J3049" s="1" t="s">
        <v>4</v>
      </c>
      <c r="K3049" s="1" t="s">
        <v>4</v>
      </c>
      <c r="L3049" s="1">
        <v>2.0000046212830025</v>
      </c>
      <c r="M3049" s="1">
        <v>2.0000046212830025</v>
      </c>
      <c r="N3049" s="1">
        <v>0</v>
      </c>
      <c r="O3049" s="1">
        <v>0</v>
      </c>
      <c r="P3049" s="1">
        <v>0</v>
      </c>
      <c r="Q3049" s="1">
        <v>2.7499999999999414</v>
      </c>
      <c r="R3049" s="1">
        <v>0.9837444414759533</v>
      </c>
      <c r="S3049" s="1">
        <v>0.9837444414759533</v>
      </c>
      <c r="T3049" s="1" t="s">
        <v>4</v>
      </c>
      <c r="U3049" s="1" t="s">
        <v>4</v>
      </c>
      <c r="V3049" s="1" t="s">
        <v>4</v>
      </c>
      <c r="W3049" s="1" t="s">
        <v>4</v>
      </c>
      <c r="X3049" s="1" t="s">
        <v>4</v>
      </c>
      <c r="Y3049" s="1" t="s">
        <v>4</v>
      </c>
      <c r="Z3049" s="1" t="s">
        <v>4</v>
      </c>
      <c r="AA3049" s="1" t="s">
        <v>4</v>
      </c>
      <c r="AB3049" s="1" t="s">
        <v>4</v>
      </c>
      <c r="AC3049" s="1" t="s">
        <v>4</v>
      </c>
      <c r="AD3049" s="1" t="s">
        <v>4</v>
      </c>
      <c r="AE3049" s="1" t="s">
        <v>4</v>
      </c>
      <c r="AF3049" s="1" t="s">
        <v>4</v>
      </c>
      <c r="AG3049" s="1" t="s">
        <v>4</v>
      </c>
      <c r="AH3049" s="1" t="s">
        <v>4</v>
      </c>
      <c r="AI3049" s="1" t="s">
        <v>4</v>
      </c>
      <c r="AJ3049" s="1" t="s">
        <v>4</v>
      </c>
      <c r="AK3049" s="1" t="s">
        <v>4</v>
      </c>
    </row>
    <row r="3050" spans="1:37">
      <c r="A3050" t="s">
        <v>317</v>
      </c>
      <c r="B3050" s="2">
        <v>826</v>
      </c>
      <c r="C3050" t="s">
        <v>318</v>
      </c>
      <c r="D3050" s="2">
        <v>2003</v>
      </c>
      <c r="E3050" s="1" t="s">
        <v>4</v>
      </c>
      <c r="F3050" s="1" t="s">
        <v>4</v>
      </c>
      <c r="G3050" s="1" t="s">
        <v>4</v>
      </c>
      <c r="H3050" s="1" t="s">
        <v>4</v>
      </c>
      <c r="I3050" s="1" t="s">
        <v>4</v>
      </c>
      <c r="J3050" s="1" t="s">
        <v>4</v>
      </c>
      <c r="K3050" s="1" t="s">
        <v>4</v>
      </c>
      <c r="L3050" s="1" t="s">
        <v>4</v>
      </c>
      <c r="M3050" s="1">
        <v>1.9999932039958201</v>
      </c>
      <c r="N3050" s="1">
        <v>1.4999999999998792</v>
      </c>
      <c r="O3050" s="1">
        <v>1.4999999999998792</v>
      </c>
      <c r="P3050" s="1">
        <v>1.4999999999998792</v>
      </c>
      <c r="Q3050" s="1">
        <v>2.5000000000000133</v>
      </c>
      <c r="R3050" s="1">
        <v>2.5000000000000577</v>
      </c>
      <c r="S3050" s="1">
        <v>2.5000000000000577</v>
      </c>
      <c r="T3050" s="1">
        <v>2.2000000000000908</v>
      </c>
      <c r="U3050" s="1" t="s">
        <v>4</v>
      </c>
      <c r="V3050" s="1" t="s">
        <v>4</v>
      </c>
      <c r="W3050" s="1" t="s">
        <v>4</v>
      </c>
      <c r="X3050" s="1" t="s">
        <v>4</v>
      </c>
      <c r="Y3050" s="1" t="s">
        <v>4</v>
      </c>
      <c r="Z3050" s="1" t="s">
        <v>4</v>
      </c>
      <c r="AA3050" s="1" t="s">
        <v>4</v>
      </c>
      <c r="AB3050" s="1" t="s">
        <v>4</v>
      </c>
      <c r="AC3050" s="1" t="s">
        <v>4</v>
      </c>
      <c r="AD3050" s="1" t="s">
        <v>4</v>
      </c>
      <c r="AE3050" s="1" t="s">
        <v>4</v>
      </c>
      <c r="AF3050" s="1" t="s">
        <v>4</v>
      </c>
      <c r="AG3050" s="1" t="s">
        <v>4</v>
      </c>
      <c r="AH3050" s="1" t="s">
        <v>4</v>
      </c>
      <c r="AI3050" s="1" t="s">
        <v>4</v>
      </c>
      <c r="AJ3050" s="1" t="s">
        <v>4</v>
      </c>
      <c r="AK3050" s="1" t="s">
        <v>4</v>
      </c>
    </row>
    <row r="3051" spans="1:37">
      <c r="A3051" t="s">
        <v>317</v>
      </c>
      <c r="B3051" s="2">
        <v>826</v>
      </c>
      <c r="C3051" t="s">
        <v>318</v>
      </c>
      <c r="D3051" s="2">
        <v>2004</v>
      </c>
      <c r="E3051" s="1" t="s">
        <v>4</v>
      </c>
      <c r="F3051" s="1" t="s">
        <v>4</v>
      </c>
      <c r="G3051" s="1" t="s">
        <v>4</v>
      </c>
      <c r="H3051" s="1" t="s">
        <v>4</v>
      </c>
      <c r="I3051" s="1" t="s">
        <v>4</v>
      </c>
      <c r="J3051" s="1" t="s">
        <v>4</v>
      </c>
      <c r="K3051" s="1" t="s">
        <v>4</v>
      </c>
      <c r="L3051" s="1" t="s">
        <v>4</v>
      </c>
      <c r="M3051" s="1" t="s">
        <v>4</v>
      </c>
      <c r="N3051" s="1">
        <v>1.4999999999999902</v>
      </c>
      <c r="O3051" s="1">
        <v>1.4999999999999902</v>
      </c>
      <c r="P3051" s="1">
        <v>1.4999999999999902</v>
      </c>
      <c r="Q3051" s="1">
        <v>1.9999999999999352</v>
      </c>
      <c r="R3051" s="1">
        <v>1.8000000000000016</v>
      </c>
      <c r="S3051" s="1">
        <v>1.8000000000000016</v>
      </c>
      <c r="T3051" s="1">
        <v>-1.4000000000000679</v>
      </c>
      <c r="U3051" s="1">
        <v>-3.6999999999999922</v>
      </c>
      <c r="V3051" s="1" t="s">
        <v>4</v>
      </c>
      <c r="W3051" s="1" t="s">
        <v>4</v>
      </c>
      <c r="X3051" s="1" t="s">
        <v>4</v>
      </c>
      <c r="Y3051" s="1" t="s">
        <v>4</v>
      </c>
      <c r="Z3051" s="1" t="s">
        <v>4</v>
      </c>
      <c r="AA3051" s="1" t="s">
        <v>4</v>
      </c>
      <c r="AB3051" s="1" t="s">
        <v>4</v>
      </c>
      <c r="AC3051" s="1" t="s">
        <v>4</v>
      </c>
      <c r="AD3051" s="1" t="s">
        <v>4</v>
      </c>
      <c r="AE3051" s="1" t="s">
        <v>4</v>
      </c>
      <c r="AF3051" s="1" t="s">
        <v>4</v>
      </c>
      <c r="AG3051" s="1" t="s">
        <v>4</v>
      </c>
      <c r="AH3051" s="1" t="s">
        <v>4</v>
      </c>
      <c r="AI3051" s="1" t="s">
        <v>4</v>
      </c>
      <c r="AJ3051" s="1" t="s">
        <v>4</v>
      </c>
      <c r="AK3051" s="1" t="s">
        <v>4</v>
      </c>
    </row>
    <row r="3052" spans="1:37">
      <c r="A3052" t="s">
        <v>317</v>
      </c>
      <c r="B3052" s="2">
        <v>826</v>
      </c>
      <c r="C3052" t="s">
        <v>318</v>
      </c>
      <c r="D3052" s="2">
        <v>2005</v>
      </c>
      <c r="E3052" s="1" t="s">
        <v>4</v>
      </c>
      <c r="F3052" s="1" t="s">
        <v>4</v>
      </c>
      <c r="G3052" s="1" t="s">
        <v>4</v>
      </c>
      <c r="H3052" s="1" t="s">
        <v>4</v>
      </c>
      <c r="I3052" s="1" t="s">
        <v>4</v>
      </c>
      <c r="J3052" s="1" t="s">
        <v>4</v>
      </c>
      <c r="K3052" s="1" t="s">
        <v>4</v>
      </c>
      <c r="L3052" s="1" t="s">
        <v>4</v>
      </c>
      <c r="M3052" s="1" t="s">
        <v>4</v>
      </c>
      <c r="N3052" s="1" t="s">
        <v>4</v>
      </c>
      <c r="O3052" s="1">
        <v>1.4999999999999236</v>
      </c>
      <c r="P3052" s="1">
        <v>1.4999999999999236</v>
      </c>
      <c r="Q3052" s="1">
        <v>1.0000000000000675</v>
      </c>
      <c r="R3052" s="1">
        <v>1.4999999999998792</v>
      </c>
      <c r="S3052" s="1">
        <v>1.4999999999998792</v>
      </c>
      <c r="T3052" s="1">
        <v>0.29999999999998916</v>
      </c>
      <c r="U3052" s="1">
        <v>0.29999999999990035</v>
      </c>
      <c r="V3052" s="1">
        <v>-0.22250429328752874</v>
      </c>
      <c r="W3052" s="1" t="s">
        <v>4</v>
      </c>
      <c r="X3052" s="1" t="s">
        <v>4</v>
      </c>
      <c r="Y3052" s="1" t="s">
        <v>4</v>
      </c>
      <c r="Z3052" s="1" t="s">
        <v>4</v>
      </c>
      <c r="AA3052" s="1" t="s">
        <v>4</v>
      </c>
      <c r="AB3052" s="1" t="s">
        <v>4</v>
      </c>
      <c r="AC3052" s="1" t="s">
        <v>4</v>
      </c>
      <c r="AD3052" s="1" t="s">
        <v>4</v>
      </c>
      <c r="AE3052" s="1" t="s">
        <v>4</v>
      </c>
      <c r="AF3052" s="1" t="s">
        <v>4</v>
      </c>
      <c r="AG3052" s="1" t="s">
        <v>4</v>
      </c>
      <c r="AH3052" s="1" t="s">
        <v>4</v>
      </c>
      <c r="AI3052" s="1" t="s">
        <v>4</v>
      </c>
      <c r="AJ3052" s="1" t="s">
        <v>4</v>
      </c>
      <c r="AK3052" s="1" t="s">
        <v>4</v>
      </c>
    </row>
    <row r="3053" spans="1:37">
      <c r="A3053" t="s">
        <v>317</v>
      </c>
      <c r="B3053" s="2">
        <v>826</v>
      </c>
      <c r="C3053" t="s">
        <v>318</v>
      </c>
      <c r="D3053" s="2">
        <v>2006</v>
      </c>
      <c r="E3053" s="1" t="s">
        <v>4</v>
      </c>
      <c r="F3053" s="1" t="s">
        <v>4</v>
      </c>
      <c r="G3053" s="1" t="s">
        <v>4</v>
      </c>
      <c r="H3053" s="1" t="s">
        <v>4</v>
      </c>
      <c r="I3053" s="1" t="s">
        <v>4</v>
      </c>
      <c r="J3053" s="1" t="s">
        <v>4</v>
      </c>
      <c r="K3053" s="1" t="s">
        <v>4</v>
      </c>
      <c r="L3053" s="1" t="s">
        <v>4</v>
      </c>
      <c r="M3053" s="1" t="s">
        <v>4</v>
      </c>
      <c r="N3053" s="1" t="s">
        <v>4</v>
      </c>
      <c r="O3053" s="1" t="s">
        <v>4</v>
      </c>
      <c r="P3053" s="1">
        <v>1.5000000000001013</v>
      </c>
      <c r="Q3053" s="1">
        <v>1.0000000000000231</v>
      </c>
      <c r="R3053" s="1">
        <v>1.500000000000079</v>
      </c>
      <c r="S3053" s="1">
        <v>1.500000000000079</v>
      </c>
      <c r="T3053" s="1">
        <v>0.80000000000004512</v>
      </c>
      <c r="U3053" s="1">
        <v>0.80000000000011173</v>
      </c>
      <c r="V3053" s="1">
        <v>5.7980124521072929</v>
      </c>
      <c r="W3053" s="1">
        <v>2.4000000000000465</v>
      </c>
      <c r="X3053" s="1" t="s">
        <v>4</v>
      </c>
      <c r="Y3053" s="1" t="s">
        <v>4</v>
      </c>
      <c r="Z3053" s="1" t="s">
        <v>4</v>
      </c>
      <c r="AA3053" s="1" t="s">
        <v>4</v>
      </c>
      <c r="AB3053" s="1" t="s">
        <v>4</v>
      </c>
      <c r="AC3053" s="1" t="s">
        <v>4</v>
      </c>
      <c r="AD3053" s="1" t="s">
        <v>4</v>
      </c>
      <c r="AE3053" s="1" t="s">
        <v>4</v>
      </c>
      <c r="AF3053" s="1" t="s">
        <v>4</v>
      </c>
      <c r="AG3053" s="1" t="s">
        <v>4</v>
      </c>
      <c r="AH3053" s="1" t="s">
        <v>4</v>
      </c>
      <c r="AI3053" s="1" t="s">
        <v>4</v>
      </c>
      <c r="AJ3053" s="1" t="s">
        <v>4</v>
      </c>
      <c r="AK3053" s="1" t="s">
        <v>4</v>
      </c>
    </row>
    <row r="3054" spans="1:37">
      <c r="A3054" t="s">
        <v>317</v>
      </c>
      <c r="B3054" s="2">
        <v>826</v>
      </c>
      <c r="C3054" t="s">
        <v>318</v>
      </c>
      <c r="D3054" s="2">
        <v>2007</v>
      </c>
      <c r="E3054" s="1" t="s">
        <v>4</v>
      </c>
      <c r="F3054" s="1" t="s">
        <v>4</v>
      </c>
      <c r="G3054" s="1" t="s">
        <v>4</v>
      </c>
      <c r="H3054" s="1" t="s">
        <v>4</v>
      </c>
      <c r="I3054" s="1" t="s">
        <v>4</v>
      </c>
      <c r="J3054" s="1" t="s">
        <v>4</v>
      </c>
      <c r="K3054" s="1" t="s">
        <v>4</v>
      </c>
      <c r="L3054" s="1" t="s">
        <v>4</v>
      </c>
      <c r="M3054" s="1" t="s">
        <v>4</v>
      </c>
      <c r="N3054" s="1" t="s">
        <v>4</v>
      </c>
      <c r="O3054" s="1" t="s">
        <v>4</v>
      </c>
      <c r="P3054" s="1" t="s">
        <v>4</v>
      </c>
      <c r="Q3054" s="1">
        <v>1.0000000000000231</v>
      </c>
      <c r="R3054" s="1">
        <v>1.4999999999999236</v>
      </c>
      <c r="S3054" s="1">
        <v>1.4999999999999236</v>
      </c>
      <c r="T3054" s="1">
        <v>0.80000000000006732</v>
      </c>
      <c r="U3054" s="1">
        <v>0.80000000000011173</v>
      </c>
      <c r="V3054" s="1">
        <v>2.4999999999999911</v>
      </c>
      <c r="W3054" s="1">
        <v>1.9999999999999352</v>
      </c>
      <c r="X3054" s="1">
        <v>-0.50000000000011147</v>
      </c>
      <c r="Y3054" s="1" t="s">
        <v>4</v>
      </c>
      <c r="Z3054" s="1" t="s">
        <v>4</v>
      </c>
      <c r="AA3054" s="1" t="s">
        <v>4</v>
      </c>
      <c r="AB3054" s="1" t="s">
        <v>4</v>
      </c>
      <c r="AC3054" s="1" t="s">
        <v>4</v>
      </c>
      <c r="AD3054" s="1" t="s">
        <v>4</v>
      </c>
      <c r="AE3054" s="1" t="s">
        <v>4</v>
      </c>
      <c r="AF3054" s="1" t="s">
        <v>4</v>
      </c>
      <c r="AG3054" s="1" t="s">
        <v>4</v>
      </c>
      <c r="AH3054" s="1" t="s">
        <v>4</v>
      </c>
      <c r="AI3054" s="1" t="s">
        <v>4</v>
      </c>
      <c r="AJ3054" s="1" t="s">
        <v>4</v>
      </c>
      <c r="AK3054" s="1" t="s">
        <v>4</v>
      </c>
    </row>
    <row r="3055" spans="1:37">
      <c r="A3055" t="s">
        <v>317</v>
      </c>
      <c r="B3055" s="2">
        <v>826</v>
      </c>
      <c r="C3055" t="s">
        <v>318</v>
      </c>
      <c r="D3055" s="2">
        <v>2008</v>
      </c>
      <c r="E3055" s="1" t="s">
        <v>4</v>
      </c>
      <c r="F3055" s="1" t="s">
        <v>4</v>
      </c>
      <c r="G3055" s="1" t="s">
        <v>4</v>
      </c>
      <c r="H3055" s="1" t="s">
        <v>4</v>
      </c>
      <c r="I3055" s="1" t="s">
        <v>4</v>
      </c>
      <c r="J3055" s="1" t="s">
        <v>4</v>
      </c>
      <c r="K3055" s="1" t="s">
        <v>4</v>
      </c>
      <c r="L3055" s="1" t="s">
        <v>4</v>
      </c>
      <c r="M3055" s="1" t="s">
        <v>4</v>
      </c>
      <c r="N3055" s="1" t="s">
        <v>4</v>
      </c>
      <c r="O3055" s="1" t="s">
        <v>4</v>
      </c>
      <c r="P3055" s="1" t="s">
        <v>4</v>
      </c>
      <c r="Q3055" s="1" t="s">
        <v>4</v>
      </c>
      <c r="R3055" s="1">
        <v>1.499999999999968</v>
      </c>
      <c r="S3055" s="1">
        <v>1.499999999999968</v>
      </c>
      <c r="T3055" s="1">
        <v>0.80000000000000071</v>
      </c>
      <c r="U3055" s="1">
        <v>0.79999999999988969</v>
      </c>
      <c r="V3055" s="1">
        <v>1.6000000000000014</v>
      </c>
      <c r="W3055" s="1">
        <v>3.700000000000081</v>
      </c>
      <c r="X3055" s="1">
        <v>3.4000000000000696</v>
      </c>
      <c r="Y3055" s="1">
        <v>-1.1000000000000121</v>
      </c>
      <c r="Z3055" s="1" t="s">
        <v>4</v>
      </c>
      <c r="AA3055" s="1" t="s">
        <v>4</v>
      </c>
      <c r="AB3055" s="1" t="s">
        <v>4</v>
      </c>
      <c r="AC3055" s="1" t="s">
        <v>4</v>
      </c>
      <c r="AD3055" s="1" t="s">
        <v>4</v>
      </c>
      <c r="AE3055" s="1" t="s">
        <v>4</v>
      </c>
      <c r="AF3055" s="1" t="s">
        <v>4</v>
      </c>
      <c r="AG3055" s="1" t="s">
        <v>4</v>
      </c>
      <c r="AH3055" s="1" t="s">
        <v>4</v>
      </c>
      <c r="AI3055" s="1" t="s">
        <v>4</v>
      </c>
      <c r="AJ3055" s="1" t="s">
        <v>4</v>
      </c>
      <c r="AK3055" s="1" t="s">
        <v>4</v>
      </c>
    </row>
    <row r="3056" spans="1:37">
      <c r="A3056" t="s">
        <v>317</v>
      </c>
      <c r="B3056" s="2">
        <v>826</v>
      </c>
      <c r="C3056" t="s">
        <v>318</v>
      </c>
      <c r="D3056" s="2">
        <v>2009</v>
      </c>
      <c r="E3056" s="1" t="s">
        <v>4</v>
      </c>
      <c r="F3056" s="1" t="s">
        <v>4</v>
      </c>
      <c r="G3056" s="1" t="s">
        <v>4</v>
      </c>
      <c r="H3056" s="1" t="s">
        <v>4</v>
      </c>
      <c r="I3056" s="1" t="s">
        <v>4</v>
      </c>
      <c r="J3056" s="1" t="s">
        <v>4</v>
      </c>
      <c r="K3056" s="1" t="s">
        <v>4</v>
      </c>
      <c r="L3056" s="1" t="s">
        <v>4</v>
      </c>
      <c r="M3056" s="1" t="s">
        <v>4</v>
      </c>
      <c r="N3056" s="1" t="s">
        <v>4</v>
      </c>
      <c r="O3056" s="1" t="s">
        <v>4</v>
      </c>
      <c r="P3056" s="1" t="s">
        <v>4</v>
      </c>
      <c r="Q3056" s="1" t="s">
        <v>4</v>
      </c>
      <c r="R3056" s="1" t="s">
        <v>4</v>
      </c>
      <c r="S3056" s="1">
        <v>1.4999999999999902</v>
      </c>
      <c r="T3056" s="1">
        <v>0.7999999999999563</v>
      </c>
      <c r="U3056" s="1">
        <v>0.79999999999997851</v>
      </c>
      <c r="V3056" s="1">
        <v>1.1000000000000121</v>
      </c>
      <c r="W3056" s="1">
        <v>2.4999999999999023</v>
      </c>
      <c r="X3056" s="1">
        <v>1.4999999999999902</v>
      </c>
      <c r="Y3056" s="1">
        <v>-0.70000000000000062</v>
      </c>
      <c r="Z3056" s="1">
        <v>-0.65338689492571156</v>
      </c>
      <c r="AA3056" s="1" t="s">
        <v>4</v>
      </c>
      <c r="AB3056" s="1" t="s">
        <v>4</v>
      </c>
      <c r="AC3056" s="1" t="s">
        <v>4</v>
      </c>
      <c r="AD3056" s="1" t="s">
        <v>4</v>
      </c>
      <c r="AE3056" s="1" t="s">
        <v>4</v>
      </c>
      <c r="AF3056" s="1" t="s">
        <v>4</v>
      </c>
      <c r="AG3056" s="1" t="s">
        <v>4</v>
      </c>
      <c r="AH3056" s="1" t="s">
        <v>4</v>
      </c>
      <c r="AI3056" s="1" t="s">
        <v>4</v>
      </c>
      <c r="AJ3056" s="1" t="s">
        <v>4</v>
      </c>
      <c r="AK3056" s="1" t="s">
        <v>4</v>
      </c>
    </row>
    <row r="3057" spans="1:37">
      <c r="A3057" t="s">
        <v>317</v>
      </c>
      <c r="B3057" s="2">
        <v>826</v>
      </c>
      <c r="C3057" t="s">
        <v>318</v>
      </c>
      <c r="D3057" s="2">
        <v>2010</v>
      </c>
      <c r="E3057" s="1" t="s">
        <v>4</v>
      </c>
      <c r="F3057" s="1" t="s">
        <v>4</v>
      </c>
      <c r="G3057" s="1" t="s">
        <v>4</v>
      </c>
      <c r="H3057" s="1" t="s">
        <v>4</v>
      </c>
      <c r="I3057" s="1" t="s">
        <v>4</v>
      </c>
      <c r="J3057" s="1" t="s">
        <v>4</v>
      </c>
      <c r="K3057" s="1" t="s">
        <v>4</v>
      </c>
      <c r="L3057" s="1" t="s">
        <v>4</v>
      </c>
      <c r="M3057" s="1" t="s">
        <v>4</v>
      </c>
      <c r="N3057" s="1" t="s">
        <v>4</v>
      </c>
      <c r="O3057" s="1" t="s">
        <v>4</v>
      </c>
      <c r="P3057" s="1" t="s">
        <v>4</v>
      </c>
      <c r="Q3057" s="1" t="s">
        <v>4</v>
      </c>
      <c r="R3057" s="1" t="s">
        <v>4</v>
      </c>
      <c r="S3057" s="1" t="s">
        <v>4</v>
      </c>
      <c r="T3057" s="1">
        <v>0.79999999999991189</v>
      </c>
      <c r="U3057" s="1">
        <v>0.79999999999991189</v>
      </c>
      <c r="V3057" s="1">
        <v>1.0999999999999899</v>
      </c>
      <c r="W3057" s="1">
        <v>1.0999999999999899</v>
      </c>
      <c r="X3057" s="1">
        <v>1.1000000000000565</v>
      </c>
      <c r="Y3057" s="1">
        <v>1.4999999999999458</v>
      </c>
      <c r="Z3057" s="1">
        <v>1.8000000000000016</v>
      </c>
      <c r="AA3057" s="1">
        <v>1.399999999999979</v>
      </c>
      <c r="AB3057" s="1" t="s">
        <v>4</v>
      </c>
      <c r="AC3057" s="1" t="s">
        <v>4</v>
      </c>
      <c r="AD3057" s="1" t="s">
        <v>4</v>
      </c>
      <c r="AE3057" s="1" t="s">
        <v>4</v>
      </c>
      <c r="AF3057" s="1" t="s">
        <v>4</v>
      </c>
      <c r="AG3057" s="1" t="s">
        <v>4</v>
      </c>
      <c r="AH3057" s="1" t="s">
        <v>4</v>
      </c>
      <c r="AI3057" s="1" t="s">
        <v>4</v>
      </c>
      <c r="AJ3057" s="1" t="s">
        <v>4</v>
      </c>
      <c r="AK3057" s="1" t="s">
        <v>4</v>
      </c>
    </row>
    <row r="3058" spans="1:37">
      <c r="A3058" t="s">
        <v>317</v>
      </c>
      <c r="B3058" s="2">
        <v>826</v>
      </c>
      <c r="C3058" t="s">
        <v>318</v>
      </c>
      <c r="D3058" s="2">
        <v>2011</v>
      </c>
      <c r="E3058" s="1" t="s">
        <v>4</v>
      </c>
      <c r="F3058" s="1" t="s">
        <v>4</v>
      </c>
      <c r="G3058" s="1" t="s">
        <v>4</v>
      </c>
      <c r="H3058" s="1" t="s">
        <v>4</v>
      </c>
      <c r="I3058" s="1" t="s">
        <v>4</v>
      </c>
      <c r="J3058" s="1" t="s">
        <v>4</v>
      </c>
      <c r="K3058" s="1" t="s">
        <v>4</v>
      </c>
      <c r="L3058" s="1" t="s">
        <v>4</v>
      </c>
      <c r="M3058" s="1" t="s">
        <v>4</v>
      </c>
      <c r="N3058" s="1" t="s">
        <v>4</v>
      </c>
      <c r="O3058" s="1" t="s">
        <v>4</v>
      </c>
      <c r="P3058" s="1" t="s">
        <v>4</v>
      </c>
      <c r="Q3058" s="1" t="s">
        <v>4</v>
      </c>
      <c r="R3058" s="1" t="s">
        <v>4</v>
      </c>
      <c r="S3058" s="1" t="s">
        <v>4</v>
      </c>
      <c r="T3058" s="1" t="s">
        <v>4</v>
      </c>
      <c r="U3058" s="1">
        <v>0.80000000000013394</v>
      </c>
      <c r="V3058" s="1">
        <v>1.0999999999999455</v>
      </c>
      <c r="W3058" s="1">
        <v>1.1000000000000565</v>
      </c>
      <c r="X3058" s="1">
        <v>1.1000000000000121</v>
      </c>
      <c r="Y3058" s="1">
        <v>1.2000000000000677</v>
      </c>
      <c r="Z3058" s="1">
        <v>2.949999999999986</v>
      </c>
      <c r="AA3058" s="1">
        <v>1.8000000000000238</v>
      </c>
      <c r="AB3058" s="1">
        <v>2.7399999999999425</v>
      </c>
      <c r="AC3058" s="1" t="s">
        <v>4</v>
      </c>
      <c r="AD3058" s="1" t="s">
        <v>4</v>
      </c>
      <c r="AE3058" s="1" t="s">
        <v>4</v>
      </c>
      <c r="AF3058" s="1" t="s">
        <v>4</v>
      </c>
      <c r="AG3058" s="1" t="s">
        <v>4</v>
      </c>
      <c r="AH3058" s="1" t="s">
        <v>4</v>
      </c>
      <c r="AI3058" s="1" t="s">
        <v>4</v>
      </c>
      <c r="AJ3058" s="1" t="s">
        <v>4</v>
      </c>
      <c r="AK3058" s="1" t="s">
        <v>4</v>
      </c>
    </row>
    <row r="3059" spans="1:37">
      <c r="A3059" t="s">
        <v>317</v>
      </c>
      <c r="B3059" s="2">
        <v>826</v>
      </c>
      <c r="C3059" t="s">
        <v>318</v>
      </c>
      <c r="D3059" s="2">
        <v>2012</v>
      </c>
      <c r="E3059" s="1" t="s">
        <v>4</v>
      </c>
      <c r="F3059" s="1" t="s">
        <v>4</v>
      </c>
      <c r="G3059" s="1" t="s">
        <v>4</v>
      </c>
      <c r="H3059" s="1" t="s">
        <v>4</v>
      </c>
      <c r="I3059" s="1" t="s">
        <v>4</v>
      </c>
      <c r="J3059" s="1" t="s">
        <v>4</v>
      </c>
      <c r="K3059" s="1" t="s">
        <v>4</v>
      </c>
      <c r="L3059" s="1" t="s">
        <v>4</v>
      </c>
      <c r="M3059" s="1" t="s">
        <v>4</v>
      </c>
      <c r="N3059" s="1" t="s">
        <v>4</v>
      </c>
      <c r="O3059" s="1" t="s">
        <v>4</v>
      </c>
      <c r="P3059" s="1" t="s">
        <v>4</v>
      </c>
      <c r="Q3059" s="1" t="s">
        <v>4</v>
      </c>
      <c r="R3059" s="1" t="s">
        <v>4</v>
      </c>
      <c r="S3059" s="1" t="s">
        <v>4</v>
      </c>
      <c r="T3059" s="1" t="s">
        <v>4</v>
      </c>
      <c r="U3059" s="1" t="s">
        <v>4</v>
      </c>
      <c r="V3059" s="1">
        <v>1.1000000000000343</v>
      </c>
      <c r="W3059" s="1">
        <v>1.0999999999999899</v>
      </c>
      <c r="X3059" s="1">
        <v>1.0999999999998789</v>
      </c>
      <c r="Y3059" s="1">
        <v>1.2000000000000455</v>
      </c>
      <c r="Z3059" s="1">
        <v>3.5000000000000142</v>
      </c>
      <c r="AA3059" s="1">
        <v>2.4999999999999911</v>
      </c>
      <c r="AB3059" s="1">
        <v>2.8099999999998015</v>
      </c>
      <c r="AC3059" s="1">
        <v>2.8099999999998015</v>
      </c>
      <c r="AD3059" s="1" t="s">
        <v>4</v>
      </c>
      <c r="AE3059" s="1" t="s">
        <v>4</v>
      </c>
      <c r="AF3059" s="1" t="s">
        <v>4</v>
      </c>
      <c r="AG3059" s="1" t="s">
        <v>4</v>
      </c>
      <c r="AH3059" s="1" t="s">
        <v>4</v>
      </c>
      <c r="AI3059" s="1" t="s">
        <v>4</v>
      </c>
      <c r="AJ3059" s="1" t="s">
        <v>4</v>
      </c>
      <c r="AK3059" s="1" t="s">
        <v>4</v>
      </c>
    </row>
    <row r="3060" spans="1:37">
      <c r="A3060" t="s">
        <v>317</v>
      </c>
      <c r="B3060" s="2">
        <v>826</v>
      </c>
      <c r="C3060" t="s">
        <v>318</v>
      </c>
      <c r="D3060" s="2">
        <v>2013</v>
      </c>
      <c r="E3060" s="1" t="s">
        <v>4</v>
      </c>
      <c r="F3060" s="1" t="s">
        <v>4</v>
      </c>
      <c r="G3060" s="1" t="s">
        <v>4</v>
      </c>
      <c r="H3060" s="1" t="s">
        <v>4</v>
      </c>
      <c r="I3060" s="1" t="s">
        <v>4</v>
      </c>
      <c r="J3060" s="1" t="s">
        <v>4</v>
      </c>
      <c r="K3060" s="1" t="s">
        <v>4</v>
      </c>
      <c r="L3060" s="1" t="s">
        <v>4</v>
      </c>
      <c r="M3060" s="1" t="s">
        <v>4</v>
      </c>
      <c r="N3060" s="1" t="s">
        <v>4</v>
      </c>
      <c r="O3060" s="1" t="s">
        <v>4</v>
      </c>
      <c r="P3060" s="1" t="s">
        <v>4</v>
      </c>
      <c r="Q3060" s="1" t="s">
        <v>4</v>
      </c>
      <c r="R3060" s="1" t="s">
        <v>4</v>
      </c>
      <c r="S3060" s="1" t="s">
        <v>4</v>
      </c>
      <c r="T3060" s="1" t="s">
        <v>4</v>
      </c>
      <c r="U3060" s="1" t="s">
        <v>4</v>
      </c>
      <c r="V3060" s="1" t="s">
        <v>4</v>
      </c>
      <c r="W3060" s="1">
        <v>1.0999999999999677</v>
      </c>
      <c r="X3060" s="1">
        <v>1.1000000000000787</v>
      </c>
      <c r="Y3060" s="1">
        <v>1.1999999999999345</v>
      </c>
      <c r="Z3060" s="1">
        <v>2.9999999999998028</v>
      </c>
      <c r="AA3060" s="1">
        <v>2.4999999999996358</v>
      </c>
      <c r="AB3060" s="1">
        <v>2.9000000000000581</v>
      </c>
      <c r="AC3060" s="1">
        <v>2.9000000000000581</v>
      </c>
      <c r="AD3060" s="1">
        <v>2.3889339778188745</v>
      </c>
      <c r="AE3060" s="1" t="s">
        <v>4</v>
      </c>
      <c r="AF3060" s="1" t="s">
        <v>4</v>
      </c>
      <c r="AG3060" s="1" t="s">
        <v>4</v>
      </c>
      <c r="AH3060" s="1" t="s">
        <v>4</v>
      </c>
      <c r="AI3060" s="1" t="s">
        <v>4</v>
      </c>
      <c r="AJ3060" s="1" t="s">
        <v>4</v>
      </c>
      <c r="AK3060" s="1" t="s">
        <v>4</v>
      </c>
    </row>
    <row r="3061" spans="1:37">
      <c r="A3061" t="s">
        <v>317</v>
      </c>
      <c r="B3061" s="2">
        <v>826</v>
      </c>
      <c r="C3061" t="s">
        <v>318</v>
      </c>
      <c r="D3061" s="2">
        <v>2014</v>
      </c>
      <c r="E3061" s="1" t="s">
        <v>4</v>
      </c>
      <c r="F3061" s="1" t="s">
        <v>4</v>
      </c>
      <c r="G3061" s="1" t="s">
        <v>4</v>
      </c>
      <c r="H3061" s="1" t="s">
        <v>4</v>
      </c>
      <c r="I3061" s="1" t="s">
        <v>4</v>
      </c>
      <c r="J3061" s="1" t="s">
        <v>4</v>
      </c>
      <c r="K3061" s="1" t="s">
        <v>4</v>
      </c>
      <c r="L3061" s="1" t="s">
        <v>4</v>
      </c>
      <c r="M3061" s="1" t="s">
        <v>4</v>
      </c>
      <c r="N3061" s="1" t="s">
        <v>4</v>
      </c>
      <c r="O3061" s="1" t="s">
        <v>4</v>
      </c>
      <c r="P3061" s="1" t="s">
        <v>4</v>
      </c>
      <c r="Q3061" s="1" t="s">
        <v>4</v>
      </c>
      <c r="R3061" s="1" t="s">
        <v>4</v>
      </c>
      <c r="S3061" s="1" t="s">
        <v>4</v>
      </c>
      <c r="T3061" s="1" t="s">
        <v>4</v>
      </c>
      <c r="U3061" s="1" t="s">
        <v>4</v>
      </c>
      <c r="V3061" s="1" t="s">
        <v>4</v>
      </c>
      <c r="W3061" s="1" t="s">
        <v>4</v>
      </c>
      <c r="X3061" s="1">
        <v>1.1000000000000343</v>
      </c>
      <c r="Y3061" s="1">
        <v>1.2000000000000233</v>
      </c>
      <c r="Z3061" s="1">
        <v>1.960000000000317</v>
      </c>
      <c r="AA3061" s="1">
        <v>1.9600000000000728</v>
      </c>
      <c r="AB3061" s="1">
        <v>2.7000000000001245</v>
      </c>
      <c r="AC3061" s="1">
        <v>2.9606269126347007</v>
      </c>
      <c r="AD3061" s="1">
        <v>3.7432111679173596</v>
      </c>
      <c r="AE3061" s="1">
        <v>2.4087048111413711</v>
      </c>
      <c r="AF3061" s="1" t="s">
        <v>4</v>
      </c>
      <c r="AG3061" s="1" t="s">
        <v>4</v>
      </c>
      <c r="AH3061" s="1" t="s">
        <v>4</v>
      </c>
      <c r="AI3061" s="1" t="s">
        <v>4</v>
      </c>
      <c r="AJ3061" s="1" t="s">
        <v>4</v>
      </c>
      <c r="AK3061" s="1" t="s">
        <v>4</v>
      </c>
    </row>
    <row r="3062" spans="1:37">
      <c r="A3062" t="s">
        <v>317</v>
      </c>
      <c r="B3062" s="2">
        <v>826</v>
      </c>
      <c r="C3062" t="s">
        <v>318</v>
      </c>
      <c r="D3062" s="2">
        <v>2015</v>
      </c>
      <c r="E3062" s="1" t="s">
        <v>4</v>
      </c>
      <c r="F3062" s="1" t="s">
        <v>4</v>
      </c>
      <c r="G3062" s="1" t="s">
        <v>4</v>
      </c>
      <c r="H3062" s="1" t="s">
        <v>4</v>
      </c>
      <c r="I3062" s="1" t="s">
        <v>4</v>
      </c>
      <c r="J3062" s="1" t="s">
        <v>4</v>
      </c>
      <c r="K3062" s="1" t="s">
        <v>4</v>
      </c>
      <c r="L3062" s="1" t="s">
        <v>4</v>
      </c>
      <c r="M3062" s="1" t="s">
        <v>4</v>
      </c>
      <c r="N3062" s="1" t="s">
        <v>4</v>
      </c>
      <c r="O3062" s="1" t="s">
        <v>4</v>
      </c>
      <c r="P3062" s="1" t="s">
        <v>4</v>
      </c>
      <c r="Q3062" s="1" t="s">
        <v>4</v>
      </c>
      <c r="R3062" s="1" t="s">
        <v>4</v>
      </c>
      <c r="S3062" s="1" t="s">
        <v>4</v>
      </c>
      <c r="T3062" s="1" t="s">
        <v>4</v>
      </c>
      <c r="U3062" s="1" t="s">
        <v>4</v>
      </c>
      <c r="V3062" s="1" t="s">
        <v>4</v>
      </c>
      <c r="W3062" s="1" t="s">
        <v>4</v>
      </c>
      <c r="X3062" s="1" t="s">
        <v>4</v>
      </c>
      <c r="Y3062" s="1">
        <v>1.1999999999999567</v>
      </c>
      <c r="Z3062" s="1">
        <v>1.9599999999998952</v>
      </c>
      <c r="AA3062" s="1">
        <v>1.9600000000002726</v>
      </c>
      <c r="AB3062" s="1">
        <v>1.960000000000317</v>
      </c>
      <c r="AC3062" s="1">
        <v>2.7231140933012599</v>
      </c>
      <c r="AD3062" s="1">
        <v>3.1339921686753147</v>
      </c>
      <c r="AE3062" s="1">
        <v>3.4969951891887341</v>
      </c>
      <c r="AF3062" s="1">
        <v>7.5424039730689341</v>
      </c>
      <c r="AG3062" s="1" t="s">
        <v>4</v>
      </c>
      <c r="AH3062" s="1" t="s">
        <v>4</v>
      </c>
      <c r="AI3062" s="1" t="s">
        <v>4</v>
      </c>
      <c r="AJ3062" s="1" t="s">
        <v>4</v>
      </c>
      <c r="AK3062" s="1" t="s">
        <v>4</v>
      </c>
    </row>
    <row r="3063" spans="1:37">
      <c r="A3063" t="s">
        <v>317</v>
      </c>
      <c r="B3063" s="2">
        <v>826</v>
      </c>
      <c r="C3063" t="s">
        <v>318</v>
      </c>
      <c r="D3063" s="2">
        <v>2016</v>
      </c>
      <c r="E3063" s="1" t="s">
        <v>4</v>
      </c>
      <c r="F3063" s="1" t="s">
        <v>4</v>
      </c>
      <c r="G3063" s="1" t="s">
        <v>4</v>
      </c>
      <c r="H3063" s="1" t="s">
        <v>4</v>
      </c>
      <c r="I3063" s="1" t="s">
        <v>4</v>
      </c>
      <c r="J3063" s="1" t="s">
        <v>4</v>
      </c>
      <c r="K3063" s="1" t="s">
        <v>4</v>
      </c>
      <c r="L3063" s="1" t="s">
        <v>4</v>
      </c>
      <c r="M3063" s="1" t="s">
        <v>4</v>
      </c>
      <c r="N3063" s="1" t="s">
        <v>4</v>
      </c>
      <c r="O3063" s="1" t="s">
        <v>4</v>
      </c>
      <c r="P3063" s="1" t="s">
        <v>4</v>
      </c>
      <c r="Q3063" s="1" t="s">
        <v>4</v>
      </c>
      <c r="R3063" s="1" t="s">
        <v>4</v>
      </c>
      <c r="S3063" s="1" t="s">
        <v>4</v>
      </c>
      <c r="T3063" s="1" t="s">
        <v>4</v>
      </c>
      <c r="U3063" s="1" t="s">
        <v>4</v>
      </c>
      <c r="V3063" s="1" t="s">
        <v>4</v>
      </c>
      <c r="W3063" s="1" t="s">
        <v>4</v>
      </c>
      <c r="X3063" s="1" t="s">
        <v>4</v>
      </c>
      <c r="Y3063" s="1" t="s">
        <v>4</v>
      </c>
      <c r="Z3063" s="1">
        <v>1.9599999999999618</v>
      </c>
      <c r="AA3063" s="1">
        <v>1.9600000000000728</v>
      </c>
      <c r="AB3063" s="1">
        <v>1.9599999999999396</v>
      </c>
      <c r="AC3063" s="1">
        <v>2.5169433682023623</v>
      </c>
      <c r="AD3063" s="1">
        <v>1.8453838409310475</v>
      </c>
      <c r="AE3063" s="1">
        <v>3.0747329310534033</v>
      </c>
      <c r="AF3063" s="1">
        <v>4.2070349769963267</v>
      </c>
      <c r="AG3063" s="1">
        <v>1.1402502631421507</v>
      </c>
      <c r="AH3063" s="1" t="s">
        <v>4</v>
      </c>
      <c r="AI3063" s="1" t="s">
        <v>4</v>
      </c>
      <c r="AJ3063" s="1" t="s">
        <v>4</v>
      </c>
      <c r="AK3063" s="1" t="s">
        <v>4</v>
      </c>
    </row>
    <row r="3064" spans="1:37">
      <c r="A3064" t="s">
        <v>317</v>
      </c>
      <c r="B3064" s="2">
        <v>826</v>
      </c>
      <c r="C3064" t="s">
        <v>318</v>
      </c>
      <c r="D3064" s="2">
        <v>2017</v>
      </c>
      <c r="E3064" s="1" t="s">
        <v>4</v>
      </c>
      <c r="F3064" s="1" t="s">
        <v>4</v>
      </c>
      <c r="G3064" s="1" t="s">
        <v>4</v>
      </c>
      <c r="H3064" s="1" t="s">
        <v>4</v>
      </c>
      <c r="I3064" s="1" t="s">
        <v>4</v>
      </c>
      <c r="J3064" s="1" t="s">
        <v>4</v>
      </c>
      <c r="K3064" s="1" t="s">
        <v>4</v>
      </c>
      <c r="L3064" s="1" t="s">
        <v>4</v>
      </c>
      <c r="M3064" s="1" t="s">
        <v>4</v>
      </c>
      <c r="N3064" s="1" t="s">
        <v>4</v>
      </c>
      <c r="O3064" s="1" t="s">
        <v>4</v>
      </c>
      <c r="P3064" s="1" t="s">
        <v>4</v>
      </c>
      <c r="Q3064" s="1" t="s">
        <v>4</v>
      </c>
      <c r="R3064" s="1" t="s">
        <v>4</v>
      </c>
      <c r="S3064" s="1" t="s">
        <v>4</v>
      </c>
      <c r="T3064" s="1" t="s">
        <v>4</v>
      </c>
      <c r="U3064" s="1" t="s">
        <v>4</v>
      </c>
      <c r="V3064" s="1" t="s">
        <v>4</v>
      </c>
      <c r="W3064" s="1" t="s">
        <v>4</v>
      </c>
      <c r="X3064" s="1" t="s">
        <v>4</v>
      </c>
      <c r="Y3064" s="1" t="s">
        <v>4</v>
      </c>
      <c r="Z3064" s="1" t="s">
        <v>4</v>
      </c>
      <c r="AA3064" s="1">
        <v>1.9599999999997175</v>
      </c>
      <c r="AB3064" s="1">
        <v>1.9599999999995399</v>
      </c>
      <c r="AC3064" s="1">
        <v>2.4147891638305774</v>
      </c>
      <c r="AD3064" s="1">
        <v>2.0909002623191952</v>
      </c>
      <c r="AE3064" s="1">
        <v>2.4787127505765616</v>
      </c>
      <c r="AF3064" s="1">
        <v>2.7508693048562183</v>
      </c>
      <c r="AG3064" s="1">
        <v>3.1028263964242742</v>
      </c>
      <c r="AH3064" s="1">
        <v>0.32843977711101147</v>
      </c>
      <c r="AI3064" s="1" t="s">
        <v>4</v>
      </c>
      <c r="AJ3064" s="1" t="s">
        <v>4</v>
      </c>
      <c r="AK3064" s="1" t="s">
        <v>4</v>
      </c>
    </row>
    <row r="3065" spans="1:37">
      <c r="A3065" t="s">
        <v>317</v>
      </c>
      <c r="B3065" s="2">
        <v>826</v>
      </c>
      <c r="C3065" t="s">
        <v>318</v>
      </c>
      <c r="D3065" s="2">
        <v>2018</v>
      </c>
      <c r="E3065" s="1" t="s">
        <v>4</v>
      </c>
      <c r="F3065" s="1" t="s">
        <v>4</v>
      </c>
      <c r="G3065" s="1" t="s">
        <v>4</v>
      </c>
      <c r="H3065" s="1" t="s">
        <v>4</v>
      </c>
      <c r="I3065" s="1" t="s">
        <v>4</v>
      </c>
      <c r="J3065" s="1" t="s">
        <v>4</v>
      </c>
      <c r="K3065" s="1" t="s">
        <v>4</v>
      </c>
      <c r="L3065" s="1" t="s">
        <v>4</v>
      </c>
      <c r="M3065" s="1" t="s">
        <v>4</v>
      </c>
      <c r="N3065" s="1" t="s">
        <v>4</v>
      </c>
      <c r="O3065" s="1" t="s">
        <v>4</v>
      </c>
      <c r="P3065" s="1" t="s">
        <v>4</v>
      </c>
      <c r="Q3065" s="1" t="s">
        <v>4</v>
      </c>
      <c r="R3065" s="1" t="s">
        <v>4</v>
      </c>
      <c r="S3065" s="1" t="s">
        <v>4</v>
      </c>
      <c r="T3065" s="1" t="s">
        <v>4</v>
      </c>
      <c r="U3065" s="1" t="s">
        <v>4</v>
      </c>
      <c r="V3065" s="1" t="s">
        <v>4</v>
      </c>
      <c r="W3065" s="1" t="s">
        <v>4</v>
      </c>
      <c r="X3065" s="1" t="s">
        <v>4</v>
      </c>
      <c r="Y3065" s="1" t="s">
        <v>4</v>
      </c>
      <c r="Z3065" s="1" t="s">
        <v>4</v>
      </c>
      <c r="AA3065" s="1" t="s">
        <v>4</v>
      </c>
      <c r="AB3065" s="1">
        <v>1.9600000000000728</v>
      </c>
      <c r="AC3065" s="1">
        <v>2.2807524416082137</v>
      </c>
      <c r="AD3065" s="1">
        <v>2.1493239839912359</v>
      </c>
      <c r="AE3065" s="1">
        <v>2.0141722822743624</v>
      </c>
      <c r="AF3065" s="1">
        <v>2.3381504845166212</v>
      </c>
      <c r="AG3065" s="1">
        <v>2.3030247472410226</v>
      </c>
      <c r="AH3065" s="1">
        <v>2.3315419139121829</v>
      </c>
      <c r="AI3065" s="1">
        <v>2.3130875308784216</v>
      </c>
      <c r="AJ3065" s="1" t="s">
        <v>4</v>
      </c>
      <c r="AK3065" s="1" t="s">
        <v>4</v>
      </c>
    </row>
    <row r="3066" spans="1:37">
      <c r="A3066" t="s">
        <v>317</v>
      </c>
      <c r="B3066" s="2">
        <v>826</v>
      </c>
      <c r="C3066" t="s">
        <v>318</v>
      </c>
      <c r="D3066" s="2">
        <v>2019</v>
      </c>
      <c r="E3066" s="1" t="s">
        <v>4</v>
      </c>
      <c r="F3066" s="1" t="s">
        <v>4</v>
      </c>
      <c r="G3066" s="1" t="s">
        <v>4</v>
      </c>
      <c r="H3066" s="1" t="s">
        <v>4</v>
      </c>
      <c r="I3066" s="1" t="s">
        <v>4</v>
      </c>
      <c r="J3066" s="1" t="s">
        <v>4</v>
      </c>
      <c r="K3066" s="1" t="s">
        <v>4</v>
      </c>
      <c r="L3066" s="1" t="s">
        <v>4</v>
      </c>
      <c r="M3066" s="1" t="s">
        <v>4</v>
      </c>
      <c r="N3066" s="1" t="s">
        <v>4</v>
      </c>
      <c r="O3066" s="1" t="s">
        <v>4</v>
      </c>
      <c r="P3066" s="1" t="s">
        <v>4</v>
      </c>
      <c r="Q3066" s="1" t="s">
        <v>4</v>
      </c>
      <c r="R3066" s="1" t="s">
        <v>4</v>
      </c>
      <c r="S3066" s="1" t="s">
        <v>4</v>
      </c>
      <c r="T3066" s="1" t="s">
        <v>4</v>
      </c>
      <c r="U3066" s="1" t="s">
        <v>4</v>
      </c>
      <c r="V3066" s="1" t="s">
        <v>4</v>
      </c>
      <c r="W3066" s="1" t="s">
        <v>4</v>
      </c>
      <c r="X3066" s="1" t="s">
        <v>4</v>
      </c>
      <c r="Y3066" s="1" t="s">
        <v>4</v>
      </c>
      <c r="Z3066" s="1" t="s">
        <v>4</v>
      </c>
      <c r="AA3066" s="1" t="s">
        <v>4</v>
      </c>
      <c r="AB3066" s="1" t="s">
        <v>4</v>
      </c>
      <c r="AC3066" s="1">
        <v>2.1342586085926873</v>
      </c>
      <c r="AD3066" s="1">
        <v>1.425041505647151</v>
      </c>
      <c r="AE3066" s="1">
        <v>1.4879754972624948</v>
      </c>
      <c r="AF3066" s="1">
        <v>2.252834488763189</v>
      </c>
      <c r="AG3066" s="1">
        <v>2.4140617680316057</v>
      </c>
      <c r="AH3066" s="1">
        <v>2.3230092615247777</v>
      </c>
      <c r="AI3066" s="1">
        <v>2.296612549939292</v>
      </c>
      <c r="AJ3066" s="1">
        <v>3.9264454380753877</v>
      </c>
      <c r="AK3066" s="1" t="s">
        <v>4</v>
      </c>
    </row>
    <row r="3067" spans="1:37">
      <c r="A3067" t="s">
        <v>317</v>
      </c>
      <c r="B3067" s="2">
        <v>826</v>
      </c>
      <c r="C3067" t="s">
        <v>318</v>
      </c>
      <c r="D3067" s="2">
        <v>2020</v>
      </c>
      <c r="E3067" s="1" t="s">
        <v>4</v>
      </c>
      <c r="F3067" s="1" t="s">
        <v>4</v>
      </c>
      <c r="G3067" s="1" t="s">
        <v>4</v>
      </c>
      <c r="H3067" s="1" t="s">
        <v>4</v>
      </c>
      <c r="I3067" s="1" t="s">
        <v>4</v>
      </c>
      <c r="J3067" s="1" t="s">
        <v>4</v>
      </c>
      <c r="K3067" s="1" t="s">
        <v>4</v>
      </c>
      <c r="L3067" s="1" t="s">
        <v>4</v>
      </c>
      <c r="M3067" s="1" t="s">
        <v>4</v>
      </c>
      <c r="N3067" s="1" t="s">
        <v>4</v>
      </c>
      <c r="O3067" s="1" t="s">
        <v>4</v>
      </c>
      <c r="P3067" s="1" t="s">
        <v>4</v>
      </c>
      <c r="Q3067" s="1" t="s">
        <v>4</v>
      </c>
      <c r="R3067" s="1" t="s">
        <v>4</v>
      </c>
      <c r="S3067" s="1" t="s">
        <v>4</v>
      </c>
      <c r="T3067" s="1" t="s">
        <v>4</v>
      </c>
      <c r="U3067" s="1" t="s">
        <v>4</v>
      </c>
      <c r="V3067" s="1" t="s">
        <v>4</v>
      </c>
      <c r="W3067" s="1" t="s">
        <v>4</v>
      </c>
      <c r="X3067" s="1" t="s">
        <v>4</v>
      </c>
      <c r="Y3067" s="1" t="s">
        <v>4</v>
      </c>
      <c r="Z3067" s="1" t="s">
        <v>4</v>
      </c>
      <c r="AA3067" s="1" t="s">
        <v>4</v>
      </c>
      <c r="AB3067" s="1" t="s">
        <v>4</v>
      </c>
      <c r="AC3067" s="1" t="s">
        <v>4</v>
      </c>
      <c r="AD3067" s="1">
        <v>1.4845544961807233</v>
      </c>
      <c r="AE3067" s="1">
        <v>1.6894923969081432</v>
      </c>
      <c r="AF3067" s="1">
        <v>1.8529976882504906</v>
      </c>
      <c r="AG3067" s="1">
        <v>2.3352781582688165</v>
      </c>
      <c r="AH3067" s="1">
        <v>2.3475210696466187</v>
      </c>
      <c r="AI3067" s="1">
        <v>-1.1004764026910085</v>
      </c>
      <c r="AJ3067" s="1">
        <v>-0.476246779307965</v>
      </c>
      <c r="AK3067" s="1">
        <v>-0.54698688430740994</v>
      </c>
    </row>
    <row r="3068" spans="1:37">
      <c r="A3068" t="s">
        <v>317</v>
      </c>
      <c r="B3068" s="2">
        <v>826</v>
      </c>
      <c r="C3068" t="s">
        <v>318</v>
      </c>
      <c r="D3068" s="2">
        <v>2021</v>
      </c>
      <c r="E3068" s="1" t="s">
        <v>4</v>
      </c>
      <c r="F3068" s="1" t="s">
        <v>4</v>
      </c>
      <c r="G3068" s="1" t="s">
        <v>4</v>
      </c>
      <c r="H3068" s="1" t="s">
        <v>4</v>
      </c>
      <c r="I3068" s="1" t="s">
        <v>4</v>
      </c>
      <c r="J3068" s="1" t="s">
        <v>4</v>
      </c>
      <c r="K3068" s="1" t="s">
        <v>4</v>
      </c>
      <c r="L3068" s="1" t="s">
        <v>4</v>
      </c>
      <c r="M3068" s="1" t="s">
        <v>4</v>
      </c>
      <c r="N3068" s="1" t="s">
        <v>4</v>
      </c>
      <c r="O3068" s="1" t="s">
        <v>4</v>
      </c>
      <c r="P3068" s="1" t="s">
        <v>4</v>
      </c>
      <c r="Q3068" s="1" t="s">
        <v>4</v>
      </c>
      <c r="R3068" s="1" t="s">
        <v>4</v>
      </c>
      <c r="S3068" s="1" t="s">
        <v>4</v>
      </c>
      <c r="T3068" s="1" t="s">
        <v>4</v>
      </c>
      <c r="U3068" s="1" t="s">
        <v>4</v>
      </c>
      <c r="V3068" s="1" t="s">
        <v>4</v>
      </c>
      <c r="W3068" s="1" t="s">
        <v>4</v>
      </c>
      <c r="X3068" s="1" t="s">
        <v>4</v>
      </c>
      <c r="Y3068" s="1" t="s">
        <v>4</v>
      </c>
      <c r="Z3068" s="1" t="s">
        <v>4</v>
      </c>
      <c r="AA3068" s="1" t="s">
        <v>4</v>
      </c>
      <c r="AB3068" s="1" t="s">
        <v>4</v>
      </c>
      <c r="AC3068" s="1" t="s">
        <v>4</v>
      </c>
      <c r="AD3068" s="1" t="s">
        <v>4</v>
      </c>
      <c r="AE3068" s="1">
        <v>1.8151996178928709</v>
      </c>
      <c r="AF3068" s="1">
        <v>1.7821899549465448</v>
      </c>
      <c r="AG3068" s="1">
        <v>1.864864952540346</v>
      </c>
      <c r="AH3068" s="1">
        <v>2.0434381836345494</v>
      </c>
      <c r="AI3068" s="1">
        <v>2.9539914868620398</v>
      </c>
      <c r="AJ3068" s="1">
        <v>1.7898628564261498</v>
      </c>
      <c r="AK3068" s="1">
        <v>1.4691900044437212</v>
      </c>
    </row>
    <row r="3069" spans="1:37">
      <c r="A3069" t="s">
        <v>317</v>
      </c>
      <c r="B3069" s="2">
        <v>826</v>
      </c>
      <c r="C3069" t="s">
        <v>318</v>
      </c>
      <c r="D3069" s="2">
        <v>2022</v>
      </c>
      <c r="E3069" s="1" t="s">
        <v>4</v>
      </c>
      <c r="F3069" s="1" t="s">
        <v>4</v>
      </c>
      <c r="G3069" s="1" t="s">
        <v>4</v>
      </c>
      <c r="H3069" s="1" t="s">
        <v>4</v>
      </c>
      <c r="I3069" s="1" t="s">
        <v>4</v>
      </c>
      <c r="J3069" s="1" t="s">
        <v>4</v>
      </c>
      <c r="K3069" s="1" t="s">
        <v>4</v>
      </c>
      <c r="L3069" s="1" t="s">
        <v>4</v>
      </c>
      <c r="M3069" s="1" t="s">
        <v>4</v>
      </c>
      <c r="N3069" s="1" t="s">
        <v>4</v>
      </c>
      <c r="O3069" s="1" t="s">
        <v>4</v>
      </c>
      <c r="P3069" s="1" t="s">
        <v>4</v>
      </c>
      <c r="Q3069" s="1" t="s">
        <v>4</v>
      </c>
      <c r="R3069" s="1" t="s">
        <v>4</v>
      </c>
      <c r="S3069" s="1" t="s">
        <v>4</v>
      </c>
      <c r="T3069" s="1" t="s">
        <v>4</v>
      </c>
      <c r="U3069" s="1" t="s">
        <v>4</v>
      </c>
      <c r="V3069" s="1" t="s">
        <v>4</v>
      </c>
      <c r="W3069" s="1" t="s">
        <v>4</v>
      </c>
      <c r="X3069" s="1" t="s">
        <v>4</v>
      </c>
      <c r="Y3069" s="1" t="s">
        <v>4</v>
      </c>
      <c r="Z3069" s="1" t="s">
        <v>4</v>
      </c>
      <c r="AA3069" s="1" t="s">
        <v>4</v>
      </c>
      <c r="AB3069" s="1" t="s">
        <v>4</v>
      </c>
      <c r="AC3069" s="1" t="s">
        <v>4</v>
      </c>
      <c r="AD3069" s="1" t="s">
        <v>4</v>
      </c>
      <c r="AE3069" s="1" t="s">
        <v>4</v>
      </c>
      <c r="AF3069" s="1">
        <v>1.7907200043716598</v>
      </c>
      <c r="AG3069" s="1">
        <v>1.8731870188754662</v>
      </c>
      <c r="AH3069" s="1">
        <v>1.9301172952605139</v>
      </c>
      <c r="AI3069" s="1">
        <v>1.8975884979626434</v>
      </c>
      <c r="AJ3069" s="1">
        <v>2.4983107070770005</v>
      </c>
      <c r="AK3069" s="1">
        <v>1.0387476474230217</v>
      </c>
    </row>
    <row r="3070" spans="1:37">
      <c r="A3070" t="s">
        <v>317</v>
      </c>
      <c r="B3070" s="2">
        <v>826</v>
      </c>
      <c r="C3070" t="s">
        <v>318</v>
      </c>
      <c r="D3070" s="2">
        <v>2023</v>
      </c>
      <c r="E3070" s="1" t="s">
        <v>4</v>
      </c>
      <c r="F3070" s="1" t="s">
        <v>4</v>
      </c>
      <c r="G3070" s="1" t="s">
        <v>4</v>
      </c>
      <c r="H3070" s="1" t="s">
        <v>4</v>
      </c>
      <c r="I3070" s="1" t="s">
        <v>4</v>
      </c>
      <c r="J3070" s="1" t="s">
        <v>4</v>
      </c>
      <c r="K3070" s="1" t="s">
        <v>4</v>
      </c>
      <c r="L3070" s="1" t="s">
        <v>4</v>
      </c>
      <c r="M3070" s="1" t="s">
        <v>4</v>
      </c>
      <c r="N3070" s="1" t="s">
        <v>4</v>
      </c>
      <c r="O3070" s="1" t="s">
        <v>4</v>
      </c>
      <c r="P3070" s="1" t="s">
        <v>4</v>
      </c>
      <c r="Q3070" s="1" t="s">
        <v>4</v>
      </c>
      <c r="R3070" s="1" t="s">
        <v>4</v>
      </c>
      <c r="S3070" s="1" t="s">
        <v>4</v>
      </c>
      <c r="T3070" s="1" t="s">
        <v>4</v>
      </c>
      <c r="U3070" s="1" t="s">
        <v>4</v>
      </c>
      <c r="V3070" s="1" t="s">
        <v>4</v>
      </c>
      <c r="W3070" s="1" t="s">
        <v>4</v>
      </c>
      <c r="X3070" s="1" t="s">
        <v>4</v>
      </c>
      <c r="Y3070" s="1" t="s">
        <v>4</v>
      </c>
      <c r="Z3070" s="1" t="s">
        <v>4</v>
      </c>
      <c r="AA3070" s="1" t="s">
        <v>4</v>
      </c>
      <c r="AB3070" s="1" t="s">
        <v>4</v>
      </c>
      <c r="AC3070" s="1" t="s">
        <v>4</v>
      </c>
      <c r="AD3070" s="1" t="s">
        <v>4</v>
      </c>
      <c r="AE3070" s="1" t="s">
        <v>4</v>
      </c>
      <c r="AF3070" s="1" t="s">
        <v>4</v>
      </c>
      <c r="AG3070" s="1">
        <v>1.8168854955235902</v>
      </c>
      <c r="AH3070" s="1">
        <v>1.9384490034567214</v>
      </c>
      <c r="AI3070" s="1">
        <v>1.9058947043212759</v>
      </c>
      <c r="AJ3070" s="1">
        <v>2.3211657573086075</v>
      </c>
      <c r="AK3070" s="1">
        <v>2.4016516652587638</v>
      </c>
    </row>
    <row r="3071" spans="1:37">
      <c r="A3071" t="s">
        <v>119</v>
      </c>
      <c r="B3071" s="2">
        <v>361</v>
      </c>
      <c r="C3071" t="s">
        <v>120</v>
      </c>
      <c r="D3071" s="2">
        <v>1991</v>
      </c>
      <c r="E3071" s="1">
        <v>4.470639699477319</v>
      </c>
      <c r="F3071" s="1">
        <v>3.6737764871950018</v>
      </c>
      <c r="G3071" s="1">
        <v>3.6737764871950018</v>
      </c>
      <c r="H3071" s="1">
        <v>6.8459973756485049</v>
      </c>
      <c r="I3071" s="1" t="s">
        <v>4</v>
      </c>
      <c r="J3071" s="1" t="s">
        <v>4</v>
      </c>
      <c r="K3071" s="1" t="s">
        <v>4</v>
      </c>
      <c r="L3071" s="1" t="s">
        <v>4</v>
      </c>
      <c r="M3071" s="1" t="s">
        <v>4</v>
      </c>
      <c r="N3071" s="1" t="s">
        <v>4</v>
      </c>
      <c r="O3071" s="1" t="s">
        <v>4</v>
      </c>
      <c r="P3071" s="1" t="s">
        <v>4</v>
      </c>
      <c r="Q3071" s="1" t="s">
        <v>4</v>
      </c>
      <c r="R3071" s="1" t="s">
        <v>4</v>
      </c>
      <c r="S3071" s="1" t="s">
        <v>4</v>
      </c>
      <c r="T3071" s="1" t="s">
        <v>4</v>
      </c>
      <c r="U3071" s="1" t="s">
        <v>4</v>
      </c>
      <c r="V3071" s="1" t="s">
        <v>4</v>
      </c>
      <c r="W3071" s="1" t="s">
        <v>4</v>
      </c>
      <c r="X3071" s="1" t="s">
        <v>4</v>
      </c>
      <c r="Y3071" s="1" t="s">
        <v>4</v>
      </c>
      <c r="Z3071" s="1" t="s">
        <v>4</v>
      </c>
      <c r="AA3071" s="1" t="s">
        <v>4</v>
      </c>
      <c r="AB3071" s="1" t="s">
        <v>4</v>
      </c>
      <c r="AC3071" s="1" t="s">
        <v>4</v>
      </c>
      <c r="AD3071" s="1" t="s">
        <v>4</v>
      </c>
      <c r="AE3071" s="1" t="s">
        <v>4</v>
      </c>
      <c r="AF3071" s="1" t="s">
        <v>4</v>
      </c>
      <c r="AG3071" s="1" t="s">
        <v>4</v>
      </c>
      <c r="AH3071" s="1" t="s">
        <v>4</v>
      </c>
      <c r="AI3071" s="1" t="s">
        <v>4</v>
      </c>
      <c r="AJ3071" s="1" t="s">
        <v>4</v>
      </c>
      <c r="AK3071" s="1" t="s">
        <v>4</v>
      </c>
    </row>
    <row r="3072" spans="1:37">
      <c r="A3072" t="s">
        <v>119</v>
      </c>
      <c r="B3072" s="2">
        <v>361</v>
      </c>
      <c r="C3072" t="s">
        <v>120</v>
      </c>
      <c r="D3072" s="2">
        <v>1992</v>
      </c>
      <c r="E3072" s="1">
        <v>4.7671110867256505</v>
      </c>
      <c r="F3072" s="1">
        <v>5.2445004584405597</v>
      </c>
      <c r="G3072" s="1">
        <v>5.2445004584405597</v>
      </c>
      <c r="H3072" s="1">
        <v>5.0353001893162164</v>
      </c>
      <c r="I3072" s="1">
        <v>3.56409434896654</v>
      </c>
      <c r="J3072" s="1" t="s">
        <v>4</v>
      </c>
      <c r="K3072" s="1" t="s">
        <v>4</v>
      </c>
      <c r="L3072" s="1" t="s">
        <v>4</v>
      </c>
      <c r="M3072" s="1" t="s">
        <v>4</v>
      </c>
      <c r="N3072" s="1" t="s">
        <v>4</v>
      </c>
      <c r="O3072" s="1" t="s">
        <v>4</v>
      </c>
      <c r="P3072" s="1" t="s">
        <v>4</v>
      </c>
      <c r="Q3072" s="1" t="s">
        <v>4</v>
      </c>
      <c r="R3072" s="1" t="s">
        <v>4</v>
      </c>
      <c r="S3072" s="1" t="s">
        <v>4</v>
      </c>
      <c r="T3072" s="1" t="s">
        <v>4</v>
      </c>
      <c r="U3072" s="1" t="s">
        <v>4</v>
      </c>
      <c r="V3072" s="1" t="s">
        <v>4</v>
      </c>
      <c r="W3072" s="1" t="s">
        <v>4</v>
      </c>
      <c r="X3072" s="1" t="s">
        <v>4</v>
      </c>
      <c r="Y3072" s="1" t="s">
        <v>4</v>
      </c>
      <c r="Z3072" s="1" t="s">
        <v>4</v>
      </c>
      <c r="AA3072" s="1" t="s">
        <v>4</v>
      </c>
      <c r="AB3072" s="1" t="s">
        <v>4</v>
      </c>
      <c r="AC3072" s="1" t="s">
        <v>4</v>
      </c>
      <c r="AD3072" s="1" t="s">
        <v>4</v>
      </c>
      <c r="AE3072" s="1" t="s">
        <v>4</v>
      </c>
      <c r="AF3072" s="1" t="s">
        <v>4</v>
      </c>
      <c r="AG3072" s="1" t="s">
        <v>4</v>
      </c>
      <c r="AH3072" s="1" t="s">
        <v>4</v>
      </c>
      <c r="AI3072" s="1" t="s">
        <v>4</v>
      </c>
      <c r="AJ3072" s="1" t="s">
        <v>4</v>
      </c>
      <c r="AK3072" s="1" t="s">
        <v>4</v>
      </c>
    </row>
    <row r="3073" spans="1:37">
      <c r="A3073" t="s">
        <v>119</v>
      </c>
      <c r="B3073" s="2">
        <v>361</v>
      </c>
      <c r="C3073" t="s">
        <v>120</v>
      </c>
      <c r="D3073" s="2">
        <v>1993</v>
      </c>
      <c r="E3073" s="1">
        <v>5.0003125521430603</v>
      </c>
      <c r="F3073" s="1">
        <v>5.3198546569938054</v>
      </c>
      <c r="G3073" s="1">
        <v>5.3198546569938054</v>
      </c>
      <c r="H3073" s="1">
        <v>6.2143321766427784</v>
      </c>
      <c r="I3073" s="1">
        <v>5.0959601189335402</v>
      </c>
      <c r="J3073" s="1">
        <v>4.4999871678641723</v>
      </c>
      <c r="K3073" s="1" t="s">
        <v>4</v>
      </c>
      <c r="L3073" s="1" t="s">
        <v>4</v>
      </c>
      <c r="M3073" s="1" t="s">
        <v>4</v>
      </c>
      <c r="N3073" s="1" t="s">
        <v>4</v>
      </c>
      <c r="O3073" s="1" t="s">
        <v>4</v>
      </c>
      <c r="P3073" s="1" t="s">
        <v>4</v>
      </c>
      <c r="Q3073" s="1" t="s">
        <v>4</v>
      </c>
      <c r="R3073" s="1" t="s">
        <v>4</v>
      </c>
      <c r="S3073" s="1" t="s">
        <v>4</v>
      </c>
      <c r="T3073" s="1" t="s">
        <v>4</v>
      </c>
      <c r="U3073" s="1" t="s">
        <v>4</v>
      </c>
      <c r="V3073" s="1" t="s">
        <v>4</v>
      </c>
      <c r="W3073" s="1" t="s">
        <v>4</v>
      </c>
      <c r="X3073" s="1" t="s">
        <v>4</v>
      </c>
      <c r="Y3073" s="1" t="s">
        <v>4</v>
      </c>
      <c r="Z3073" s="1" t="s">
        <v>4</v>
      </c>
      <c r="AA3073" s="1" t="s">
        <v>4</v>
      </c>
      <c r="AB3073" s="1" t="s">
        <v>4</v>
      </c>
      <c r="AC3073" s="1" t="s">
        <v>4</v>
      </c>
      <c r="AD3073" s="1" t="s">
        <v>4</v>
      </c>
      <c r="AE3073" s="1" t="s">
        <v>4</v>
      </c>
      <c r="AF3073" s="1" t="s">
        <v>4</v>
      </c>
      <c r="AG3073" s="1" t="s">
        <v>4</v>
      </c>
      <c r="AH3073" s="1" t="s">
        <v>4</v>
      </c>
      <c r="AI3073" s="1" t="s">
        <v>4</v>
      </c>
      <c r="AJ3073" s="1" t="s">
        <v>4</v>
      </c>
      <c r="AK3073" s="1" t="s">
        <v>4</v>
      </c>
    </row>
    <row r="3074" spans="1:37">
      <c r="A3074" t="s">
        <v>119</v>
      </c>
      <c r="B3074" s="2">
        <v>361</v>
      </c>
      <c r="C3074" t="s">
        <v>120</v>
      </c>
      <c r="D3074" s="2">
        <v>1994</v>
      </c>
      <c r="E3074" s="1">
        <v>5.1017264546161067</v>
      </c>
      <c r="F3074" s="1">
        <v>6.202055941095419</v>
      </c>
      <c r="G3074" s="1">
        <v>6.202055941095419</v>
      </c>
      <c r="H3074" s="1">
        <v>5.791044802675116</v>
      </c>
      <c r="I3074" s="1">
        <v>3.4634782687028354</v>
      </c>
      <c r="J3074" s="1">
        <v>3.2000051583620959</v>
      </c>
      <c r="K3074" s="1">
        <v>3.2000051583620959</v>
      </c>
      <c r="L3074" s="1" t="s">
        <v>4</v>
      </c>
      <c r="M3074" s="1" t="s">
        <v>4</v>
      </c>
      <c r="N3074" s="1" t="s">
        <v>4</v>
      </c>
      <c r="O3074" s="1" t="s">
        <v>4</v>
      </c>
      <c r="P3074" s="1" t="s">
        <v>4</v>
      </c>
      <c r="Q3074" s="1" t="s">
        <v>4</v>
      </c>
      <c r="R3074" s="1" t="s">
        <v>4</v>
      </c>
      <c r="S3074" s="1" t="s">
        <v>4</v>
      </c>
      <c r="T3074" s="1" t="s">
        <v>4</v>
      </c>
      <c r="U3074" s="1" t="s">
        <v>4</v>
      </c>
      <c r="V3074" s="1" t="s">
        <v>4</v>
      </c>
      <c r="W3074" s="1" t="s">
        <v>4</v>
      </c>
      <c r="X3074" s="1" t="s">
        <v>4</v>
      </c>
      <c r="Y3074" s="1" t="s">
        <v>4</v>
      </c>
      <c r="Z3074" s="1" t="s">
        <v>4</v>
      </c>
      <c r="AA3074" s="1" t="s">
        <v>4</v>
      </c>
      <c r="AB3074" s="1" t="s">
        <v>4</v>
      </c>
      <c r="AC3074" s="1" t="s">
        <v>4</v>
      </c>
      <c r="AD3074" s="1" t="s">
        <v>4</v>
      </c>
      <c r="AE3074" s="1" t="s">
        <v>4</v>
      </c>
      <c r="AF3074" s="1" t="s">
        <v>4</v>
      </c>
      <c r="AG3074" s="1" t="s">
        <v>4</v>
      </c>
      <c r="AH3074" s="1" t="s">
        <v>4</v>
      </c>
      <c r="AI3074" s="1" t="s">
        <v>4</v>
      </c>
      <c r="AJ3074" s="1" t="s">
        <v>4</v>
      </c>
      <c r="AK3074" s="1" t="s">
        <v>4</v>
      </c>
    </row>
    <row r="3075" spans="1:37">
      <c r="A3075" t="s">
        <v>119</v>
      </c>
      <c r="B3075" s="2">
        <v>361</v>
      </c>
      <c r="C3075" t="s">
        <v>120</v>
      </c>
      <c r="D3075" s="2">
        <v>1995</v>
      </c>
      <c r="E3075" s="1">
        <v>5.2120015182306245</v>
      </c>
      <c r="F3075" s="1">
        <v>6.4419034621916005</v>
      </c>
      <c r="G3075" s="1">
        <v>6.4419034621916005</v>
      </c>
      <c r="H3075" s="1">
        <v>5.5869093806764747</v>
      </c>
      <c r="I3075" s="1">
        <v>3.9561809750003007</v>
      </c>
      <c r="J3075" s="1">
        <v>4.8859851949586641</v>
      </c>
      <c r="K3075" s="1">
        <v>4.8859851949586641</v>
      </c>
      <c r="L3075" s="1">
        <v>3.7037129349202225</v>
      </c>
      <c r="M3075" s="1" t="s">
        <v>4</v>
      </c>
      <c r="N3075" s="1" t="s">
        <v>4</v>
      </c>
      <c r="O3075" s="1" t="s">
        <v>4</v>
      </c>
      <c r="P3075" s="1" t="s">
        <v>4</v>
      </c>
      <c r="Q3075" s="1" t="s">
        <v>4</v>
      </c>
      <c r="R3075" s="1" t="s">
        <v>4</v>
      </c>
      <c r="S3075" s="1" t="s">
        <v>4</v>
      </c>
      <c r="T3075" s="1" t="s">
        <v>4</v>
      </c>
      <c r="U3075" s="1" t="s">
        <v>4</v>
      </c>
      <c r="V3075" s="1" t="s">
        <v>4</v>
      </c>
      <c r="W3075" s="1" t="s">
        <v>4</v>
      </c>
      <c r="X3075" s="1" t="s">
        <v>4</v>
      </c>
      <c r="Y3075" s="1" t="s">
        <v>4</v>
      </c>
      <c r="Z3075" s="1" t="s">
        <v>4</v>
      </c>
      <c r="AA3075" s="1" t="s">
        <v>4</v>
      </c>
      <c r="AB3075" s="1" t="s">
        <v>4</v>
      </c>
      <c r="AC3075" s="1" t="s">
        <v>4</v>
      </c>
      <c r="AD3075" s="1" t="s">
        <v>4</v>
      </c>
      <c r="AE3075" s="1" t="s">
        <v>4</v>
      </c>
      <c r="AF3075" s="1" t="s">
        <v>4</v>
      </c>
      <c r="AG3075" s="1" t="s">
        <v>4</v>
      </c>
      <c r="AH3075" s="1" t="s">
        <v>4</v>
      </c>
      <c r="AI3075" s="1" t="s">
        <v>4</v>
      </c>
      <c r="AJ3075" s="1" t="s">
        <v>4</v>
      </c>
      <c r="AK3075" s="1" t="s">
        <v>4</v>
      </c>
    </row>
    <row r="3076" spans="1:37">
      <c r="A3076" t="s">
        <v>119</v>
      </c>
      <c r="B3076" s="2">
        <v>361</v>
      </c>
      <c r="C3076" t="s">
        <v>120</v>
      </c>
      <c r="D3076" s="2">
        <v>1996</v>
      </c>
      <c r="E3076" s="1" t="s">
        <v>4</v>
      </c>
      <c r="F3076" s="1">
        <v>6.6176406136850829</v>
      </c>
      <c r="G3076" s="1">
        <v>6.6176406136850829</v>
      </c>
      <c r="H3076" s="1">
        <v>5.6119793543660812</v>
      </c>
      <c r="I3076" s="1">
        <v>4.4496363916333381</v>
      </c>
      <c r="J3076" s="1">
        <v>5.114636872056888</v>
      </c>
      <c r="K3076" s="1">
        <v>5.114636872056888</v>
      </c>
      <c r="L3076" s="1">
        <v>5.7603625719945928</v>
      </c>
      <c r="M3076" s="1">
        <v>6.2832269245901573</v>
      </c>
      <c r="N3076" s="1" t="s">
        <v>4</v>
      </c>
      <c r="O3076" s="1" t="s">
        <v>4</v>
      </c>
      <c r="P3076" s="1" t="s">
        <v>4</v>
      </c>
      <c r="Q3076" s="1" t="s">
        <v>4</v>
      </c>
      <c r="R3076" s="1" t="s">
        <v>4</v>
      </c>
      <c r="S3076" s="1" t="s">
        <v>4</v>
      </c>
      <c r="T3076" s="1" t="s">
        <v>4</v>
      </c>
      <c r="U3076" s="1" t="s">
        <v>4</v>
      </c>
      <c r="V3076" s="1" t="s">
        <v>4</v>
      </c>
      <c r="W3076" s="1" t="s">
        <v>4</v>
      </c>
      <c r="X3076" s="1" t="s">
        <v>4</v>
      </c>
      <c r="Y3076" s="1" t="s">
        <v>4</v>
      </c>
      <c r="Z3076" s="1" t="s">
        <v>4</v>
      </c>
      <c r="AA3076" s="1" t="s">
        <v>4</v>
      </c>
      <c r="AB3076" s="1" t="s">
        <v>4</v>
      </c>
      <c r="AC3076" s="1" t="s">
        <v>4</v>
      </c>
      <c r="AD3076" s="1" t="s">
        <v>4</v>
      </c>
      <c r="AE3076" s="1" t="s">
        <v>4</v>
      </c>
      <c r="AF3076" s="1" t="s">
        <v>4</v>
      </c>
      <c r="AG3076" s="1" t="s">
        <v>4</v>
      </c>
      <c r="AH3076" s="1" t="s">
        <v>4</v>
      </c>
      <c r="AI3076" s="1" t="s">
        <v>4</v>
      </c>
      <c r="AJ3076" s="1" t="s">
        <v>4</v>
      </c>
      <c r="AK3076" s="1" t="s">
        <v>4</v>
      </c>
    </row>
    <row r="3077" spans="1:37">
      <c r="A3077" t="s">
        <v>119</v>
      </c>
      <c r="B3077" s="2">
        <v>361</v>
      </c>
      <c r="C3077" t="s">
        <v>120</v>
      </c>
      <c r="D3077" s="2">
        <v>1997</v>
      </c>
      <c r="E3077" s="1" t="s">
        <v>4</v>
      </c>
      <c r="F3077" s="1" t="s">
        <v>4</v>
      </c>
      <c r="G3077" s="1">
        <v>6.6176411881053943</v>
      </c>
      <c r="H3077" s="1">
        <v>5.617397797539514</v>
      </c>
      <c r="I3077" s="1">
        <v>4.932743891045499</v>
      </c>
      <c r="J3077" s="1">
        <v>4.9216997389628592</v>
      </c>
      <c r="K3077" s="1">
        <v>4.9216997389628592</v>
      </c>
      <c r="L3077" s="1">
        <v>5.936822001255071</v>
      </c>
      <c r="M3077" s="1">
        <v>7.0031934835505627</v>
      </c>
      <c r="N3077" s="1">
        <v>7.0031934835505627</v>
      </c>
      <c r="O3077" s="1" t="s">
        <v>4</v>
      </c>
      <c r="P3077" s="1" t="s">
        <v>4</v>
      </c>
      <c r="Q3077" s="1" t="s">
        <v>4</v>
      </c>
      <c r="R3077" s="1" t="s">
        <v>4</v>
      </c>
      <c r="S3077" s="1" t="s">
        <v>4</v>
      </c>
      <c r="T3077" s="1" t="s">
        <v>4</v>
      </c>
      <c r="U3077" s="1" t="s">
        <v>4</v>
      </c>
      <c r="V3077" s="1" t="s">
        <v>4</v>
      </c>
      <c r="W3077" s="1" t="s">
        <v>4</v>
      </c>
      <c r="X3077" s="1" t="s">
        <v>4</v>
      </c>
      <c r="Y3077" s="1" t="s">
        <v>4</v>
      </c>
      <c r="Z3077" s="1" t="s">
        <v>4</v>
      </c>
      <c r="AA3077" s="1" t="s">
        <v>4</v>
      </c>
      <c r="AB3077" s="1" t="s">
        <v>4</v>
      </c>
      <c r="AC3077" s="1" t="s">
        <v>4</v>
      </c>
      <c r="AD3077" s="1" t="s">
        <v>4</v>
      </c>
      <c r="AE3077" s="1" t="s">
        <v>4</v>
      </c>
      <c r="AF3077" s="1" t="s">
        <v>4</v>
      </c>
      <c r="AG3077" s="1" t="s">
        <v>4</v>
      </c>
      <c r="AH3077" s="1" t="s">
        <v>4</v>
      </c>
      <c r="AI3077" s="1" t="s">
        <v>4</v>
      </c>
      <c r="AJ3077" s="1" t="s">
        <v>4</v>
      </c>
      <c r="AK3077" s="1" t="s">
        <v>4</v>
      </c>
    </row>
    <row r="3078" spans="1:37">
      <c r="A3078" t="s">
        <v>119</v>
      </c>
      <c r="B3078" s="2">
        <v>361</v>
      </c>
      <c r="C3078" t="s">
        <v>120</v>
      </c>
      <c r="D3078" s="2">
        <v>1998</v>
      </c>
      <c r="E3078" s="1" t="s">
        <v>4</v>
      </c>
      <c r="F3078" s="1" t="s">
        <v>4</v>
      </c>
      <c r="G3078" s="1" t="s">
        <v>4</v>
      </c>
      <c r="H3078" s="1">
        <v>5.5582259121693234</v>
      </c>
      <c r="I3078" s="1">
        <v>4.9679449930670305</v>
      </c>
      <c r="J3078" s="1">
        <v>4.4776079094977383</v>
      </c>
      <c r="K3078" s="1">
        <v>4.4776079094977383</v>
      </c>
      <c r="L3078" s="1">
        <v>3.804622424139259</v>
      </c>
      <c r="M3078" s="1">
        <v>3.7823994945891393</v>
      </c>
      <c r="N3078" s="1">
        <v>3.7823994945891393</v>
      </c>
      <c r="O3078" s="1">
        <v>3.6000000000005361</v>
      </c>
      <c r="P3078" s="1" t="s">
        <v>4</v>
      </c>
      <c r="Q3078" s="1" t="s">
        <v>4</v>
      </c>
      <c r="R3078" s="1" t="s">
        <v>4</v>
      </c>
      <c r="S3078" s="1" t="s">
        <v>4</v>
      </c>
      <c r="T3078" s="1" t="s">
        <v>4</v>
      </c>
      <c r="U3078" s="1" t="s">
        <v>4</v>
      </c>
      <c r="V3078" s="1" t="s">
        <v>4</v>
      </c>
      <c r="W3078" s="1" t="s">
        <v>4</v>
      </c>
      <c r="X3078" s="1" t="s">
        <v>4</v>
      </c>
      <c r="Y3078" s="1" t="s">
        <v>4</v>
      </c>
      <c r="Z3078" s="1" t="s">
        <v>4</v>
      </c>
      <c r="AA3078" s="1" t="s">
        <v>4</v>
      </c>
      <c r="AB3078" s="1" t="s">
        <v>4</v>
      </c>
      <c r="AC3078" s="1" t="s">
        <v>4</v>
      </c>
      <c r="AD3078" s="1" t="s">
        <v>4</v>
      </c>
      <c r="AE3078" s="1" t="s">
        <v>4</v>
      </c>
      <c r="AF3078" s="1" t="s">
        <v>4</v>
      </c>
      <c r="AG3078" s="1" t="s">
        <v>4</v>
      </c>
      <c r="AH3078" s="1" t="s">
        <v>4</v>
      </c>
      <c r="AI3078" s="1" t="s">
        <v>4</v>
      </c>
      <c r="AJ3078" s="1" t="s">
        <v>4</v>
      </c>
      <c r="AK3078" s="1" t="s">
        <v>4</v>
      </c>
    </row>
    <row r="3079" spans="1:37">
      <c r="A3079" t="s">
        <v>119</v>
      </c>
      <c r="B3079" s="2">
        <v>361</v>
      </c>
      <c r="C3079" t="s">
        <v>120</v>
      </c>
      <c r="D3079" s="2">
        <v>1999</v>
      </c>
      <c r="E3079" s="1" t="s">
        <v>4</v>
      </c>
      <c r="F3079" s="1" t="s">
        <v>4</v>
      </c>
      <c r="G3079" s="1" t="s">
        <v>4</v>
      </c>
      <c r="H3079" s="1" t="s">
        <v>4</v>
      </c>
      <c r="I3079" s="1">
        <v>5.0000030333154699</v>
      </c>
      <c r="J3079" s="1">
        <v>4.6938731445960835</v>
      </c>
      <c r="K3079" s="1">
        <v>4.6938731445960835</v>
      </c>
      <c r="L3079" s="1">
        <v>3.8632975331533759</v>
      </c>
      <c r="M3079" s="1">
        <v>3.8083571592237186</v>
      </c>
      <c r="N3079" s="1">
        <v>3.8083571592237186</v>
      </c>
      <c r="O3079" s="1">
        <v>1.9999999999998241</v>
      </c>
      <c r="P3079" s="1">
        <v>2.8448593277268897</v>
      </c>
      <c r="Q3079" s="1" t="s">
        <v>4</v>
      </c>
      <c r="R3079" s="1" t="s">
        <v>4</v>
      </c>
      <c r="S3079" s="1" t="s">
        <v>4</v>
      </c>
      <c r="T3079" s="1" t="s">
        <v>4</v>
      </c>
      <c r="U3079" s="1" t="s">
        <v>4</v>
      </c>
      <c r="V3079" s="1" t="s">
        <v>4</v>
      </c>
      <c r="W3079" s="1" t="s">
        <v>4</v>
      </c>
      <c r="X3079" s="1" t="s">
        <v>4</v>
      </c>
      <c r="Y3079" s="1" t="s">
        <v>4</v>
      </c>
      <c r="Z3079" s="1" t="s">
        <v>4</v>
      </c>
      <c r="AA3079" s="1" t="s">
        <v>4</v>
      </c>
      <c r="AB3079" s="1" t="s">
        <v>4</v>
      </c>
      <c r="AC3079" s="1" t="s">
        <v>4</v>
      </c>
      <c r="AD3079" s="1" t="s">
        <v>4</v>
      </c>
      <c r="AE3079" s="1" t="s">
        <v>4</v>
      </c>
      <c r="AF3079" s="1" t="s">
        <v>4</v>
      </c>
      <c r="AG3079" s="1" t="s">
        <v>4</v>
      </c>
      <c r="AH3079" s="1" t="s">
        <v>4</v>
      </c>
      <c r="AI3079" s="1" t="s">
        <v>4</v>
      </c>
      <c r="AJ3079" s="1" t="s">
        <v>4</v>
      </c>
      <c r="AK3079" s="1" t="s">
        <v>4</v>
      </c>
    </row>
    <row r="3080" spans="1:37">
      <c r="A3080" t="s">
        <v>119</v>
      </c>
      <c r="B3080" s="2">
        <v>361</v>
      </c>
      <c r="C3080" t="s">
        <v>120</v>
      </c>
      <c r="D3080" s="2">
        <v>2000</v>
      </c>
      <c r="E3080" s="1" t="s">
        <v>4</v>
      </c>
      <c r="F3080" s="1" t="s">
        <v>4</v>
      </c>
      <c r="G3080" s="1" t="s">
        <v>4</v>
      </c>
      <c r="H3080" s="1" t="s">
        <v>4</v>
      </c>
      <c r="I3080" s="1" t="s">
        <v>4</v>
      </c>
      <c r="J3080" s="1">
        <v>4.8245704170273296</v>
      </c>
      <c r="K3080" s="1">
        <v>4.8245704170273296</v>
      </c>
      <c r="L3080" s="1">
        <v>3.8149743379552348</v>
      </c>
      <c r="M3080" s="1">
        <v>3.9447691871985047</v>
      </c>
      <c r="N3080" s="1">
        <v>3.9447691871985047</v>
      </c>
      <c r="O3080" s="1">
        <v>7.8999999999996628</v>
      </c>
      <c r="P3080" s="1">
        <v>2.6138096427122504</v>
      </c>
      <c r="Q3080" s="1">
        <v>7.5000000000000178</v>
      </c>
      <c r="R3080" s="1" t="s">
        <v>4</v>
      </c>
      <c r="S3080" s="1" t="s">
        <v>4</v>
      </c>
      <c r="T3080" s="1" t="s">
        <v>4</v>
      </c>
      <c r="U3080" s="1" t="s">
        <v>4</v>
      </c>
      <c r="V3080" s="1" t="s">
        <v>4</v>
      </c>
      <c r="W3080" s="1" t="s">
        <v>4</v>
      </c>
      <c r="X3080" s="1" t="s">
        <v>4</v>
      </c>
      <c r="Y3080" s="1" t="s">
        <v>4</v>
      </c>
      <c r="Z3080" s="1" t="s">
        <v>4</v>
      </c>
      <c r="AA3080" s="1" t="s">
        <v>4</v>
      </c>
      <c r="AB3080" s="1" t="s">
        <v>4</v>
      </c>
      <c r="AC3080" s="1" t="s">
        <v>4</v>
      </c>
      <c r="AD3080" s="1" t="s">
        <v>4</v>
      </c>
      <c r="AE3080" s="1" t="s">
        <v>4</v>
      </c>
      <c r="AF3080" s="1" t="s">
        <v>4</v>
      </c>
      <c r="AG3080" s="1" t="s">
        <v>4</v>
      </c>
      <c r="AH3080" s="1" t="s">
        <v>4</v>
      </c>
      <c r="AI3080" s="1" t="s">
        <v>4</v>
      </c>
      <c r="AJ3080" s="1" t="s">
        <v>4</v>
      </c>
      <c r="AK3080" s="1" t="s">
        <v>4</v>
      </c>
    </row>
    <row r="3081" spans="1:37">
      <c r="A3081" t="s">
        <v>119</v>
      </c>
      <c r="B3081" s="2">
        <v>361</v>
      </c>
      <c r="C3081" t="s">
        <v>120</v>
      </c>
      <c r="D3081" s="2">
        <v>2001</v>
      </c>
      <c r="E3081" s="1" t="s">
        <v>4</v>
      </c>
      <c r="F3081" s="1" t="s">
        <v>4</v>
      </c>
      <c r="G3081" s="1" t="s">
        <v>4</v>
      </c>
      <c r="H3081" s="1" t="s">
        <v>4</v>
      </c>
      <c r="I3081" s="1" t="s">
        <v>4</v>
      </c>
      <c r="J3081" s="1" t="s">
        <v>4</v>
      </c>
      <c r="K3081" s="1">
        <v>4.824567419539072</v>
      </c>
      <c r="L3081" s="1">
        <v>3.4910469828054902</v>
      </c>
      <c r="M3081" s="1">
        <v>3.5673661974715332</v>
      </c>
      <c r="N3081" s="1">
        <v>3.5673661974715332</v>
      </c>
      <c r="O3081" s="1">
        <v>1.6999999999997906</v>
      </c>
      <c r="P3081" s="1">
        <v>6.7681857498449682</v>
      </c>
      <c r="Q3081" s="1">
        <v>1.7999999999999794</v>
      </c>
      <c r="R3081" s="1">
        <v>2.3000000000000798</v>
      </c>
      <c r="S3081" s="1" t="s">
        <v>4</v>
      </c>
      <c r="T3081" s="1" t="s">
        <v>4</v>
      </c>
      <c r="U3081" s="1" t="s">
        <v>4</v>
      </c>
      <c r="V3081" s="1" t="s">
        <v>4</v>
      </c>
      <c r="W3081" s="1" t="s">
        <v>4</v>
      </c>
      <c r="X3081" s="1" t="s">
        <v>4</v>
      </c>
      <c r="Y3081" s="1" t="s">
        <v>4</v>
      </c>
      <c r="Z3081" s="1" t="s">
        <v>4</v>
      </c>
      <c r="AA3081" s="1" t="s">
        <v>4</v>
      </c>
      <c r="AB3081" s="1" t="s">
        <v>4</v>
      </c>
      <c r="AC3081" s="1" t="s">
        <v>4</v>
      </c>
      <c r="AD3081" s="1" t="s">
        <v>4</v>
      </c>
      <c r="AE3081" s="1" t="s">
        <v>4</v>
      </c>
      <c r="AF3081" s="1" t="s">
        <v>4</v>
      </c>
      <c r="AG3081" s="1" t="s">
        <v>4</v>
      </c>
      <c r="AH3081" s="1" t="s">
        <v>4</v>
      </c>
      <c r="AI3081" s="1" t="s">
        <v>4</v>
      </c>
      <c r="AJ3081" s="1" t="s">
        <v>4</v>
      </c>
      <c r="AK3081" s="1" t="s">
        <v>4</v>
      </c>
    </row>
    <row r="3082" spans="1:37">
      <c r="A3082" t="s">
        <v>119</v>
      </c>
      <c r="B3082" s="2">
        <v>361</v>
      </c>
      <c r="C3082" t="s">
        <v>120</v>
      </c>
      <c r="D3082" s="2">
        <v>2002</v>
      </c>
      <c r="E3082" s="1" t="s">
        <v>4</v>
      </c>
      <c r="F3082" s="1" t="s">
        <v>4</v>
      </c>
      <c r="G3082" s="1" t="s">
        <v>4</v>
      </c>
      <c r="H3082" s="1" t="s">
        <v>4</v>
      </c>
      <c r="I3082" s="1" t="s">
        <v>4</v>
      </c>
      <c r="J3082" s="1" t="s">
        <v>4</v>
      </c>
      <c r="K3082" s="1" t="s">
        <v>4</v>
      </c>
      <c r="L3082" s="1">
        <v>3.4176634504502257</v>
      </c>
      <c r="M3082" s="1">
        <v>3.4811272899816448</v>
      </c>
      <c r="N3082" s="1">
        <v>3.4811272899816448</v>
      </c>
      <c r="O3082" s="1">
        <v>2.3000000000005905</v>
      </c>
      <c r="P3082" s="1">
        <v>6.0375055455363702</v>
      </c>
      <c r="Q3082" s="1">
        <v>-2.5000000000000577</v>
      </c>
      <c r="R3082" s="1">
        <v>0.80000000000002292</v>
      </c>
      <c r="S3082" s="1">
        <v>2.0774755966034064</v>
      </c>
      <c r="T3082" s="1" t="s">
        <v>4</v>
      </c>
      <c r="U3082" s="1" t="s">
        <v>4</v>
      </c>
      <c r="V3082" s="1" t="s">
        <v>4</v>
      </c>
      <c r="W3082" s="1" t="s">
        <v>4</v>
      </c>
      <c r="X3082" s="1" t="s">
        <v>4</v>
      </c>
      <c r="Y3082" s="1" t="s">
        <v>4</v>
      </c>
      <c r="Z3082" s="1" t="s">
        <v>4</v>
      </c>
      <c r="AA3082" s="1" t="s">
        <v>4</v>
      </c>
      <c r="AB3082" s="1" t="s">
        <v>4</v>
      </c>
      <c r="AC3082" s="1" t="s">
        <v>4</v>
      </c>
      <c r="AD3082" s="1" t="s">
        <v>4</v>
      </c>
      <c r="AE3082" s="1" t="s">
        <v>4</v>
      </c>
      <c r="AF3082" s="1" t="s">
        <v>4</v>
      </c>
      <c r="AG3082" s="1" t="s">
        <v>4</v>
      </c>
      <c r="AH3082" s="1" t="s">
        <v>4</v>
      </c>
      <c r="AI3082" s="1" t="s">
        <v>4</v>
      </c>
      <c r="AJ3082" s="1" t="s">
        <v>4</v>
      </c>
      <c r="AK3082" s="1" t="s">
        <v>4</v>
      </c>
    </row>
    <row r="3083" spans="1:37">
      <c r="A3083" t="s">
        <v>119</v>
      </c>
      <c r="B3083" s="2">
        <v>361</v>
      </c>
      <c r="C3083" t="s">
        <v>120</v>
      </c>
      <c r="D3083" s="2">
        <v>2003</v>
      </c>
      <c r="E3083" s="1" t="s">
        <v>4</v>
      </c>
      <c r="F3083" s="1" t="s">
        <v>4</v>
      </c>
      <c r="G3083" s="1" t="s">
        <v>4</v>
      </c>
      <c r="H3083" s="1" t="s">
        <v>4</v>
      </c>
      <c r="I3083" s="1" t="s">
        <v>4</v>
      </c>
      <c r="J3083" s="1" t="s">
        <v>4</v>
      </c>
      <c r="K3083" s="1" t="s">
        <v>4</v>
      </c>
      <c r="L3083" s="1" t="s">
        <v>4</v>
      </c>
      <c r="M3083" s="1">
        <v>3.4348441477910718</v>
      </c>
      <c r="N3083" s="1">
        <v>3.4348441477910718</v>
      </c>
      <c r="O3083" s="1">
        <v>1.9999999999995799</v>
      </c>
      <c r="P3083" s="1">
        <v>5.3300812238927131</v>
      </c>
      <c r="Q3083" s="1">
        <v>4.5000000000000151</v>
      </c>
      <c r="R3083" s="1">
        <v>1.1999999999999789</v>
      </c>
      <c r="S3083" s="1">
        <v>2.0656838252064214</v>
      </c>
      <c r="T3083" s="1">
        <v>0.60000000000004494</v>
      </c>
      <c r="U3083" s="1" t="s">
        <v>4</v>
      </c>
      <c r="V3083" s="1" t="s">
        <v>4</v>
      </c>
      <c r="W3083" s="1" t="s">
        <v>4</v>
      </c>
      <c r="X3083" s="1" t="s">
        <v>4</v>
      </c>
      <c r="Y3083" s="1" t="s">
        <v>4</v>
      </c>
      <c r="Z3083" s="1" t="s">
        <v>4</v>
      </c>
      <c r="AA3083" s="1" t="s">
        <v>4</v>
      </c>
      <c r="AB3083" s="1" t="s">
        <v>4</v>
      </c>
      <c r="AC3083" s="1" t="s">
        <v>4</v>
      </c>
      <c r="AD3083" s="1" t="s">
        <v>4</v>
      </c>
      <c r="AE3083" s="1" t="s">
        <v>4</v>
      </c>
      <c r="AF3083" s="1" t="s">
        <v>4</v>
      </c>
      <c r="AG3083" s="1" t="s">
        <v>4</v>
      </c>
      <c r="AH3083" s="1" t="s">
        <v>4</v>
      </c>
      <c r="AI3083" s="1" t="s">
        <v>4</v>
      </c>
      <c r="AJ3083" s="1" t="s">
        <v>4</v>
      </c>
      <c r="AK3083" s="1" t="s">
        <v>4</v>
      </c>
    </row>
    <row r="3084" spans="1:37">
      <c r="A3084" t="s">
        <v>119</v>
      </c>
      <c r="B3084" s="2">
        <v>361</v>
      </c>
      <c r="C3084" t="s">
        <v>120</v>
      </c>
      <c r="D3084" s="2">
        <v>2004</v>
      </c>
      <c r="E3084" s="1" t="s">
        <v>4</v>
      </c>
      <c r="F3084" s="1" t="s">
        <v>4</v>
      </c>
      <c r="G3084" s="1" t="s">
        <v>4</v>
      </c>
      <c r="H3084" s="1" t="s">
        <v>4</v>
      </c>
      <c r="I3084" s="1" t="s">
        <v>4</v>
      </c>
      <c r="J3084" s="1" t="s">
        <v>4</v>
      </c>
      <c r="K3084" s="1" t="s">
        <v>4</v>
      </c>
      <c r="L3084" s="1" t="s">
        <v>4</v>
      </c>
      <c r="M3084" s="1" t="s">
        <v>4</v>
      </c>
      <c r="N3084" s="1">
        <v>3.4348439999999147</v>
      </c>
      <c r="O3084" s="1">
        <v>2.0000000000000462</v>
      </c>
      <c r="P3084" s="1">
        <v>4.7752253393159139</v>
      </c>
      <c r="Q3084" s="1">
        <v>5.1000000000001044</v>
      </c>
      <c r="R3084" s="1">
        <v>1.3999999999999124</v>
      </c>
      <c r="S3084" s="1">
        <v>2.358877150411498</v>
      </c>
      <c r="T3084" s="1">
        <v>4.0000000000000702</v>
      </c>
      <c r="U3084" s="1">
        <v>7.0673773012902563</v>
      </c>
      <c r="V3084" s="1" t="s">
        <v>4</v>
      </c>
      <c r="W3084" s="1" t="s">
        <v>4</v>
      </c>
      <c r="X3084" s="1" t="s">
        <v>4</v>
      </c>
      <c r="Y3084" s="1" t="s">
        <v>4</v>
      </c>
      <c r="Z3084" s="1" t="s">
        <v>4</v>
      </c>
      <c r="AA3084" s="1" t="s">
        <v>4</v>
      </c>
      <c r="AB3084" s="1" t="s">
        <v>4</v>
      </c>
      <c r="AC3084" s="1" t="s">
        <v>4</v>
      </c>
      <c r="AD3084" s="1" t="s">
        <v>4</v>
      </c>
      <c r="AE3084" s="1" t="s">
        <v>4</v>
      </c>
      <c r="AF3084" s="1" t="s">
        <v>4</v>
      </c>
      <c r="AG3084" s="1" t="s">
        <v>4</v>
      </c>
      <c r="AH3084" s="1" t="s">
        <v>4</v>
      </c>
      <c r="AI3084" s="1" t="s">
        <v>4</v>
      </c>
      <c r="AJ3084" s="1" t="s">
        <v>4</v>
      </c>
      <c r="AK3084" s="1" t="s">
        <v>4</v>
      </c>
    </row>
    <row r="3085" spans="1:37">
      <c r="A3085" t="s">
        <v>119</v>
      </c>
      <c r="B3085" s="2">
        <v>361</v>
      </c>
      <c r="C3085" t="s">
        <v>120</v>
      </c>
      <c r="D3085" s="2">
        <v>2005</v>
      </c>
      <c r="E3085" s="1" t="s">
        <v>4</v>
      </c>
      <c r="F3085" s="1" t="s">
        <v>4</v>
      </c>
      <c r="G3085" s="1" t="s">
        <v>4</v>
      </c>
      <c r="H3085" s="1" t="s">
        <v>4</v>
      </c>
      <c r="I3085" s="1" t="s">
        <v>4</v>
      </c>
      <c r="J3085" s="1" t="s">
        <v>4</v>
      </c>
      <c r="K3085" s="1" t="s">
        <v>4</v>
      </c>
      <c r="L3085" s="1" t="s">
        <v>4</v>
      </c>
      <c r="M3085" s="1" t="s">
        <v>4</v>
      </c>
      <c r="N3085" s="1" t="s">
        <v>4</v>
      </c>
      <c r="O3085" s="1">
        <v>2.0000000000002238</v>
      </c>
      <c r="P3085" s="1">
        <v>4.6278128796564566</v>
      </c>
      <c r="Q3085" s="1">
        <v>3.2999999999999474</v>
      </c>
      <c r="R3085" s="1">
        <v>2.1999999999999575</v>
      </c>
      <c r="S3085" s="1">
        <v>2.3445050341170948</v>
      </c>
      <c r="T3085" s="1">
        <v>3.4999999999999698</v>
      </c>
      <c r="U3085" s="1">
        <v>6.6522148331927156</v>
      </c>
      <c r="V3085" s="1">
        <v>4.3624099999999721</v>
      </c>
      <c r="W3085" s="1" t="s">
        <v>4</v>
      </c>
      <c r="X3085" s="1" t="s">
        <v>4</v>
      </c>
      <c r="Y3085" s="1" t="s">
        <v>4</v>
      </c>
      <c r="Z3085" s="1" t="s">
        <v>4</v>
      </c>
      <c r="AA3085" s="1" t="s">
        <v>4</v>
      </c>
      <c r="AB3085" s="1" t="s">
        <v>4</v>
      </c>
      <c r="AC3085" s="1" t="s">
        <v>4</v>
      </c>
      <c r="AD3085" s="1" t="s">
        <v>4</v>
      </c>
      <c r="AE3085" s="1" t="s">
        <v>4</v>
      </c>
      <c r="AF3085" s="1" t="s">
        <v>4</v>
      </c>
      <c r="AG3085" s="1" t="s">
        <v>4</v>
      </c>
      <c r="AH3085" s="1" t="s">
        <v>4</v>
      </c>
      <c r="AI3085" s="1" t="s">
        <v>4</v>
      </c>
      <c r="AJ3085" s="1" t="s">
        <v>4</v>
      </c>
      <c r="AK3085" s="1" t="s">
        <v>4</v>
      </c>
    </row>
    <row r="3086" spans="1:37">
      <c r="A3086" t="s">
        <v>119</v>
      </c>
      <c r="B3086" s="2">
        <v>361</v>
      </c>
      <c r="C3086" t="s">
        <v>120</v>
      </c>
      <c r="D3086" s="2">
        <v>2006</v>
      </c>
      <c r="E3086" s="1" t="s">
        <v>4</v>
      </c>
      <c r="F3086" s="1" t="s">
        <v>4</v>
      </c>
      <c r="G3086" s="1" t="s">
        <v>4</v>
      </c>
      <c r="H3086" s="1" t="s">
        <v>4</v>
      </c>
      <c r="I3086" s="1" t="s">
        <v>4</v>
      </c>
      <c r="J3086" s="1" t="s">
        <v>4</v>
      </c>
      <c r="K3086" s="1" t="s">
        <v>4</v>
      </c>
      <c r="L3086" s="1" t="s">
        <v>4</v>
      </c>
      <c r="M3086" s="1" t="s">
        <v>4</v>
      </c>
      <c r="N3086" s="1" t="s">
        <v>4</v>
      </c>
      <c r="O3086" s="1" t="s">
        <v>4</v>
      </c>
      <c r="P3086" s="1">
        <v>4.6277795021443913</v>
      </c>
      <c r="Q3086" s="1">
        <v>3.3999999999999808</v>
      </c>
      <c r="R3086" s="1">
        <v>3.0000000000000915</v>
      </c>
      <c r="S3086" s="1">
        <v>3.1875936261501758</v>
      </c>
      <c r="T3086" s="1">
        <v>3.599999999999981</v>
      </c>
      <c r="U3086" s="1">
        <v>5.1522905131352603</v>
      </c>
      <c r="V3086" s="1">
        <v>4.0005800000000535</v>
      </c>
      <c r="W3086" s="1">
        <v>6.3739736594608853</v>
      </c>
      <c r="X3086" s="1" t="s">
        <v>4</v>
      </c>
      <c r="Y3086" s="1" t="s">
        <v>4</v>
      </c>
      <c r="Z3086" s="1" t="s">
        <v>4</v>
      </c>
      <c r="AA3086" s="1" t="s">
        <v>4</v>
      </c>
      <c r="AB3086" s="1" t="s">
        <v>4</v>
      </c>
      <c r="AC3086" s="1" t="s">
        <v>4</v>
      </c>
      <c r="AD3086" s="1" t="s">
        <v>4</v>
      </c>
      <c r="AE3086" s="1" t="s">
        <v>4</v>
      </c>
      <c r="AF3086" s="1" t="s">
        <v>4</v>
      </c>
      <c r="AG3086" s="1" t="s">
        <v>4</v>
      </c>
      <c r="AH3086" s="1" t="s">
        <v>4</v>
      </c>
      <c r="AI3086" s="1" t="s">
        <v>4</v>
      </c>
      <c r="AJ3086" s="1" t="s">
        <v>4</v>
      </c>
      <c r="AK3086" s="1" t="s">
        <v>4</v>
      </c>
    </row>
    <row r="3087" spans="1:37">
      <c r="A3087" t="s">
        <v>119</v>
      </c>
      <c r="B3087" s="2">
        <v>361</v>
      </c>
      <c r="C3087" t="s">
        <v>120</v>
      </c>
      <c r="D3087" s="2">
        <v>2007</v>
      </c>
      <c r="E3087" s="1" t="s">
        <v>4</v>
      </c>
      <c r="F3087" s="1" t="s">
        <v>4</v>
      </c>
      <c r="G3087" s="1" t="s">
        <v>4</v>
      </c>
      <c r="H3087" s="1" t="s">
        <v>4</v>
      </c>
      <c r="I3087" s="1" t="s">
        <v>4</v>
      </c>
      <c r="J3087" s="1" t="s">
        <v>4</v>
      </c>
      <c r="K3087" s="1" t="s">
        <v>4</v>
      </c>
      <c r="L3087" s="1" t="s">
        <v>4</v>
      </c>
      <c r="M3087" s="1" t="s">
        <v>4</v>
      </c>
      <c r="N3087" s="1" t="s">
        <v>4</v>
      </c>
      <c r="O3087" s="1" t="s">
        <v>4</v>
      </c>
      <c r="P3087" s="1" t="s">
        <v>4</v>
      </c>
      <c r="Q3087" s="1">
        <v>3.4000000000000918</v>
      </c>
      <c r="R3087" s="1">
        <v>3.3000000000000362</v>
      </c>
      <c r="S3087" s="1">
        <v>3.3441353543497865</v>
      </c>
      <c r="T3087" s="1">
        <v>3.9999999999999147</v>
      </c>
      <c r="U3087" s="1">
        <v>4.1037532013209921</v>
      </c>
      <c r="V3087" s="1">
        <v>3.969729999999938</v>
      </c>
      <c r="W3087" s="1">
        <v>3.1139499999999876</v>
      </c>
      <c r="X3087" s="1">
        <v>0.85453868874549865</v>
      </c>
      <c r="Y3087" s="1" t="s">
        <v>4</v>
      </c>
      <c r="Z3087" s="1" t="s">
        <v>4</v>
      </c>
      <c r="AA3087" s="1" t="s">
        <v>4</v>
      </c>
      <c r="AB3087" s="1" t="s">
        <v>4</v>
      </c>
      <c r="AC3087" s="1" t="s">
        <v>4</v>
      </c>
      <c r="AD3087" s="1" t="s">
        <v>4</v>
      </c>
      <c r="AE3087" s="1" t="s">
        <v>4</v>
      </c>
      <c r="AF3087" s="1" t="s">
        <v>4</v>
      </c>
      <c r="AG3087" s="1" t="s">
        <v>4</v>
      </c>
      <c r="AH3087" s="1" t="s">
        <v>4</v>
      </c>
      <c r="AI3087" s="1" t="s">
        <v>4</v>
      </c>
      <c r="AJ3087" s="1" t="s">
        <v>4</v>
      </c>
      <c r="AK3087" s="1" t="s">
        <v>4</v>
      </c>
    </row>
    <row r="3088" spans="1:37">
      <c r="A3088" t="s">
        <v>119</v>
      </c>
      <c r="B3088" s="2">
        <v>361</v>
      </c>
      <c r="C3088" t="s">
        <v>120</v>
      </c>
      <c r="D3088" s="2">
        <v>2008</v>
      </c>
      <c r="E3088" s="1" t="s">
        <v>4</v>
      </c>
      <c r="F3088" s="1" t="s">
        <v>4</v>
      </c>
      <c r="G3088" s="1" t="s">
        <v>4</v>
      </c>
      <c r="H3088" s="1" t="s">
        <v>4</v>
      </c>
      <c r="I3088" s="1" t="s">
        <v>4</v>
      </c>
      <c r="J3088" s="1" t="s">
        <v>4</v>
      </c>
      <c r="K3088" s="1" t="s">
        <v>4</v>
      </c>
      <c r="L3088" s="1" t="s">
        <v>4</v>
      </c>
      <c r="M3088" s="1" t="s">
        <v>4</v>
      </c>
      <c r="N3088" s="1" t="s">
        <v>4</v>
      </c>
      <c r="O3088" s="1" t="s">
        <v>4</v>
      </c>
      <c r="P3088" s="1" t="s">
        <v>4</v>
      </c>
      <c r="Q3088" s="1" t="s">
        <v>4</v>
      </c>
      <c r="R3088" s="1">
        <v>3.3999999999999586</v>
      </c>
      <c r="S3088" s="1">
        <v>3.3302417603408907</v>
      </c>
      <c r="T3088" s="1">
        <v>4.000000000000048</v>
      </c>
      <c r="U3088" s="1">
        <v>3.8482790855890237</v>
      </c>
      <c r="V3088" s="1">
        <v>4.1291000000000189</v>
      </c>
      <c r="W3088" s="1">
        <v>3.4806975145706964</v>
      </c>
      <c r="X3088" s="1">
        <v>2.3520530050029409</v>
      </c>
      <c r="Y3088" s="1">
        <v>4.6201323871429389</v>
      </c>
      <c r="Z3088" s="1" t="s">
        <v>4</v>
      </c>
      <c r="AA3088" s="1" t="s">
        <v>4</v>
      </c>
      <c r="AB3088" s="1" t="s">
        <v>4</v>
      </c>
      <c r="AC3088" s="1" t="s">
        <v>4</v>
      </c>
      <c r="AD3088" s="1" t="s">
        <v>4</v>
      </c>
      <c r="AE3088" s="1" t="s">
        <v>4</v>
      </c>
      <c r="AF3088" s="1" t="s">
        <v>4</v>
      </c>
      <c r="AG3088" s="1" t="s">
        <v>4</v>
      </c>
      <c r="AH3088" s="1" t="s">
        <v>4</v>
      </c>
      <c r="AI3088" s="1" t="s">
        <v>4</v>
      </c>
      <c r="AJ3088" s="1" t="s">
        <v>4</v>
      </c>
      <c r="AK3088" s="1" t="s">
        <v>4</v>
      </c>
    </row>
    <row r="3089" spans="1:37">
      <c r="A3089" t="s">
        <v>119</v>
      </c>
      <c r="B3089" s="2">
        <v>361</v>
      </c>
      <c r="C3089" t="s">
        <v>120</v>
      </c>
      <c r="D3089" s="2">
        <v>2009</v>
      </c>
      <c r="E3089" s="1" t="s">
        <v>4</v>
      </c>
      <c r="F3089" s="1" t="s">
        <v>4</v>
      </c>
      <c r="G3089" s="1" t="s">
        <v>4</v>
      </c>
      <c r="H3089" s="1" t="s">
        <v>4</v>
      </c>
      <c r="I3089" s="1" t="s">
        <v>4</v>
      </c>
      <c r="J3089" s="1" t="s">
        <v>4</v>
      </c>
      <c r="K3089" s="1" t="s">
        <v>4</v>
      </c>
      <c r="L3089" s="1" t="s">
        <v>4</v>
      </c>
      <c r="M3089" s="1" t="s">
        <v>4</v>
      </c>
      <c r="N3089" s="1" t="s">
        <v>4</v>
      </c>
      <c r="O3089" s="1" t="s">
        <v>4</v>
      </c>
      <c r="P3089" s="1" t="s">
        <v>4</v>
      </c>
      <c r="Q3089" s="1" t="s">
        <v>4</v>
      </c>
      <c r="R3089" s="1" t="s">
        <v>4</v>
      </c>
      <c r="S3089" s="1">
        <v>3.3263647708524413</v>
      </c>
      <c r="T3089" s="1">
        <v>3.9999999999999813</v>
      </c>
      <c r="U3089" s="1">
        <v>3.8616214223727852</v>
      </c>
      <c r="V3089" s="1">
        <v>4.1436800000000273</v>
      </c>
      <c r="W3089" s="1">
        <v>2.6638474591629935</v>
      </c>
      <c r="X3089" s="1">
        <v>-1.9999999999999796</v>
      </c>
      <c r="Y3089" s="1">
        <v>-5.466299536872099</v>
      </c>
      <c r="Z3089" s="1">
        <v>-4.4437888987494345</v>
      </c>
      <c r="AA3089" s="1" t="s">
        <v>4</v>
      </c>
      <c r="AB3089" s="1" t="s">
        <v>4</v>
      </c>
      <c r="AC3089" s="1" t="s">
        <v>4</v>
      </c>
      <c r="AD3089" s="1" t="s">
        <v>4</v>
      </c>
      <c r="AE3089" s="1" t="s">
        <v>4</v>
      </c>
      <c r="AF3089" s="1" t="s">
        <v>4</v>
      </c>
      <c r="AG3089" s="1" t="s">
        <v>4</v>
      </c>
      <c r="AH3089" s="1" t="s">
        <v>4</v>
      </c>
      <c r="AI3089" s="1" t="s">
        <v>4</v>
      </c>
      <c r="AJ3089" s="1" t="s">
        <v>4</v>
      </c>
      <c r="AK3089" s="1" t="s">
        <v>4</v>
      </c>
    </row>
    <row r="3090" spans="1:37">
      <c r="A3090" t="s">
        <v>119</v>
      </c>
      <c r="B3090" s="2">
        <v>361</v>
      </c>
      <c r="C3090" t="s">
        <v>120</v>
      </c>
      <c r="D3090" s="2">
        <v>2010</v>
      </c>
      <c r="E3090" s="1" t="s">
        <v>4</v>
      </c>
      <c r="F3090" s="1" t="s">
        <v>4</v>
      </c>
      <c r="G3090" s="1" t="s">
        <v>4</v>
      </c>
      <c r="H3090" s="1" t="s">
        <v>4</v>
      </c>
      <c r="I3090" s="1" t="s">
        <v>4</v>
      </c>
      <c r="J3090" s="1" t="s">
        <v>4</v>
      </c>
      <c r="K3090" s="1" t="s">
        <v>4</v>
      </c>
      <c r="L3090" s="1" t="s">
        <v>4</v>
      </c>
      <c r="M3090" s="1" t="s">
        <v>4</v>
      </c>
      <c r="N3090" s="1" t="s">
        <v>4</v>
      </c>
      <c r="O3090" s="1" t="s">
        <v>4</v>
      </c>
      <c r="P3090" s="1" t="s">
        <v>4</v>
      </c>
      <c r="Q3090" s="1" t="s">
        <v>4</v>
      </c>
      <c r="R3090" s="1" t="s">
        <v>4</v>
      </c>
      <c r="S3090" s="1" t="s">
        <v>4</v>
      </c>
      <c r="T3090" s="1">
        <v>4.0000000000000036</v>
      </c>
      <c r="U3090" s="1">
        <v>3.8774162867513562</v>
      </c>
      <c r="V3090" s="1">
        <v>4.1408999999999585</v>
      </c>
      <c r="W3090" s="1">
        <v>2.268776007437312</v>
      </c>
      <c r="X3090" s="1">
        <v>-2.5614092191417193E-2</v>
      </c>
      <c r="Y3090" s="1">
        <v>-1.4996113047042625</v>
      </c>
      <c r="Z3090" s="1">
        <v>-1.5000165092737272</v>
      </c>
      <c r="AA3090" s="1">
        <v>-2.6911051109823392</v>
      </c>
      <c r="AB3090" s="1" t="s">
        <v>4</v>
      </c>
      <c r="AC3090" s="1" t="s">
        <v>4</v>
      </c>
      <c r="AD3090" s="1" t="s">
        <v>4</v>
      </c>
      <c r="AE3090" s="1" t="s">
        <v>4</v>
      </c>
      <c r="AF3090" s="1" t="s">
        <v>4</v>
      </c>
      <c r="AG3090" s="1" t="s">
        <v>4</v>
      </c>
      <c r="AH3090" s="1" t="s">
        <v>4</v>
      </c>
      <c r="AI3090" s="1" t="s">
        <v>4</v>
      </c>
      <c r="AJ3090" s="1" t="s">
        <v>4</v>
      </c>
      <c r="AK3090" s="1" t="s">
        <v>4</v>
      </c>
    </row>
    <row r="3091" spans="1:37">
      <c r="A3091" t="s">
        <v>119</v>
      </c>
      <c r="B3091" s="2">
        <v>361</v>
      </c>
      <c r="C3091" t="s">
        <v>120</v>
      </c>
      <c r="D3091" s="2">
        <v>2011</v>
      </c>
      <c r="E3091" s="1" t="s">
        <v>4</v>
      </c>
      <c r="F3091" s="1" t="s">
        <v>4</v>
      </c>
      <c r="G3091" s="1" t="s">
        <v>4</v>
      </c>
      <c r="H3091" s="1" t="s">
        <v>4</v>
      </c>
      <c r="I3091" s="1" t="s">
        <v>4</v>
      </c>
      <c r="J3091" s="1" t="s">
        <v>4</v>
      </c>
      <c r="K3091" s="1" t="s">
        <v>4</v>
      </c>
      <c r="L3091" s="1" t="s">
        <v>4</v>
      </c>
      <c r="M3091" s="1" t="s">
        <v>4</v>
      </c>
      <c r="N3091" s="1" t="s">
        <v>4</v>
      </c>
      <c r="O3091" s="1" t="s">
        <v>4</v>
      </c>
      <c r="P3091" s="1" t="s">
        <v>4</v>
      </c>
      <c r="Q3091" s="1" t="s">
        <v>4</v>
      </c>
      <c r="R3091" s="1" t="s">
        <v>4</v>
      </c>
      <c r="S3091" s="1" t="s">
        <v>4</v>
      </c>
      <c r="T3091" s="1" t="s">
        <v>4</v>
      </c>
      <c r="U3091" s="1">
        <v>2.9621534903163216</v>
      </c>
      <c r="V3091" s="1">
        <v>4.1810000000000791</v>
      </c>
      <c r="W3091" s="1">
        <v>2.0305163868475251</v>
      </c>
      <c r="X3091" s="1">
        <v>1.0379084552517126</v>
      </c>
      <c r="Y3091" s="1">
        <v>0.49681769844849288</v>
      </c>
      <c r="Z3091" s="1">
        <v>1.4986546814025781</v>
      </c>
      <c r="AA3091" s="1">
        <v>-2.0034662622236854</v>
      </c>
      <c r="AB3091" s="1">
        <v>-1.8501847530587701</v>
      </c>
      <c r="AC3091" s="1" t="s">
        <v>4</v>
      </c>
      <c r="AD3091" s="1" t="s">
        <v>4</v>
      </c>
      <c r="AE3091" s="1" t="s">
        <v>4</v>
      </c>
      <c r="AF3091" s="1" t="s">
        <v>4</v>
      </c>
      <c r="AG3091" s="1" t="s">
        <v>4</v>
      </c>
      <c r="AH3091" s="1" t="s">
        <v>4</v>
      </c>
      <c r="AI3091" s="1" t="s">
        <v>4</v>
      </c>
      <c r="AJ3091" s="1" t="s">
        <v>4</v>
      </c>
      <c r="AK3091" s="1" t="s">
        <v>4</v>
      </c>
    </row>
    <row r="3092" spans="1:37">
      <c r="A3092" t="s">
        <v>119</v>
      </c>
      <c r="B3092" s="2">
        <v>361</v>
      </c>
      <c r="C3092" t="s">
        <v>120</v>
      </c>
      <c r="D3092" s="2">
        <v>2012</v>
      </c>
      <c r="E3092" s="1" t="s">
        <v>4</v>
      </c>
      <c r="F3092" s="1" t="s">
        <v>4</v>
      </c>
      <c r="G3092" s="1" t="s">
        <v>4</v>
      </c>
      <c r="H3092" s="1" t="s">
        <v>4</v>
      </c>
      <c r="I3092" s="1" t="s">
        <v>4</v>
      </c>
      <c r="J3092" s="1" t="s">
        <v>4</v>
      </c>
      <c r="K3092" s="1" t="s">
        <v>4</v>
      </c>
      <c r="L3092" s="1" t="s">
        <v>4</v>
      </c>
      <c r="M3092" s="1" t="s">
        <v>4</v>
      </c>
      <c r="N3092" s="1" t="s">
        <v>4</v>
      </c>
      <c r="O3092" s="1" t="s">
        <v>4</v>
      </c>
      <c r="P3092" s="1" t="s">
        <v>4</v>
      </c>
      <c r="Q3092" s="1" t="s">
        <v>4</v>
      </c>
      <c r="R3092" s="1" t="s">
        <v>4</v>
      </c>
      <c r="S3092" s="1" t="s">
        <v>4</v>
      </c>
      <c r="T3092" s="1" t="s">
        <v>4</v>
      </c>
      <c r="U3092" s="1" t="s">
        <v>4</v>
      </c>
      <c r="V3092" s="1">
        <v>4.2209999999999859</v>
      </c>
      <c r="W3092" s="1">
        <v>2.0177684886386382</v>
      </c>
      <c r="X3092" s="1">
        <v>2.0000517953072894</v>
      </c>
      <c r="Y3092" s="1">
        <v>1.4993867438425124</v>
      </c>
      <c r="Z3092" s="1">
        <v>1.8009416401662426</v>
      </c>
      <c r="AA3092" s="1">
        <v>8.9929906812669103E-3</v>
      </c>
      <c r="AB3092" s="1">
        <v>-0.85845685479153389</v>
      </c>
      <c r="AC3092" s="1">
        <v>-0.860533263008878</v>
      </c>
      <c r="AD3092" s="1" t="s">
        <v>4</v>
      </c>
      <c r="AE3092" s="1" t="s">
        <v>4</v>
      </c>
      <c r="AF3092" s="1" t="s">
        <v>4</v>
      </c>
      <c r="AG3092" s="1" t="s">
        <v>4</v>
      </c>
      <c r="AH3092" s="1" t="s">
        <v>4</v>
      </c>
      <c r="AI3092" s="1" t="s">
        <v>4</v>
      </c>
      <c r="AJ3092" s="1" t="s">
        <v>4</v>
      </c>
      <c r="AK3092" s="1" t="s">
        <v>4</v>
      </c>
    </row>
    <row r="3093" spans="1:37">
      <c r="A3093" t="s">
        <v>119</v>
      </c>
      <c r="B3093" s="2">
        <v>361</v>
      </c>
      <c r="C3093" t="s">
        <v>120</v>
      </c>
      <c r="D3093" s="2">
        <v>2013</v>
      </c>
      <c r="E3093" s="1" t="s">
        <v>4</v>
      </c>
      <c r="F3093" s="1" t="s">
        <v>4</v>
      </c>
      <c r="G3093" s="1" t="s">
        <v>4</v>
      </c>
      <c r="H3093" s="1" t="s">
        <v>4</v>
      </c>
      <c r="I3093" s="1" t="s">
        <v>4</v>
      </c>
      <c r="J3093" s="1" t="s">
        <v>4</v>
      </c>
      <c r="K3093" s="1" t="s">
        <v>4</v>
      </c>
      <c r="L3093" s="1" t="s">
        <v>4</v>
      </c>
      <c r="M3093" s="1" t="s">
        <v>4</v>
      </c>
      <c r="N3093" s="1" t="s">
        <v>4</v>
      </c>
      <c r="O3093" s="1" t="s">
        <v>4</v>
      </c>
      <c r="P3093" s="1" t="s">
        <v>4</v>
      </c>
      <c r="Q3093" s="1" t="s">
        <v>4</v>
      </c>
      <c r="R3093" s="1" t="s">
        <v>4</v>
      </c>
      <c r="S3093" s="1" t="s">
        <v>4</v>
      </c>
      <c r="T3093" s="1" t="s">
        <v>4</v>
      </c>
      <c r="U3093" s="1" t="s">
        <v>4</v>
      </c>
      <c r="V3093" s="1" t="s">
        <v>4</v>
      </c>
      <c r="W3093" s="1">
        <v>2.0283666359018238</v>
      </c>
      <c r="X3093" s="1">
        <v>2.0068500041227511</v>
      </c>
      <c r="Y3093" s="1">
        <v>2.0010701683173204</v>
      </c>
      <c r="Z3093" s="1">
        <v>2.5002862158317374</v>
      </c>
      <c r="AA3093" s="1">
        <v>1.8435347352644404</v>
      </c>
      <c r="AB3093" s="1">
        <v>1.9213030681050514</v>
      </c>
      <c r="AC3093" s="1">
        <v>3.8126861680437552</v>
      </c>
      <c r="AD3093" s="1">
        <v>6.2022505203847</v>
      </c>
      <c r="AE3093" s="1" t="s">
        <v>4</v>
      </c>
      <c r="AF3093" s="1" t="s">
        <v>4</v>
      </c>
      <c r="AG3093" s="1" t="s">
        <v>4</v>
      </c>
      <c r="AH3093" s="1" t="s">
        <v>4</v>
      </c>
      <c r="AI3093" s="1" t="s">
        <v>4</v>
      </c>
      <c r="AJ3093" s="1" t="s">
        <v>4</v>
      </c>
      <c r="AK3093" s="1" t="s">
        <v>4</v>
      </c>
    </row>
    <row r="3094" spans="1:37">
      <c r="A3094" t="s">
        <v>119</v>
      </c>
      <c r="B3094" s="2">
        <v>361</v>
      </c>
      <c r="C3094" t="s">
        <v>120</v>
      </c>
      <c r="D3094" s="2">
        <v>2014</v>
      </c>
      <c r="E3094" s="1" t="s">
        <v>4</v>
      </c>
      <c r="F3094" s="1" t="s">
        <v>4</v>
      </c>
      <c r="G3094" s="1" t="s">
        <v>4</v>
      </c>
      <c r="H3094" s="1" t="s">
        <v>4</v>
      </c>
      <c r="I3094" s="1" t="s">
        <v>4</v>
      </c>
      <c r="J3094" s="1" t="s">
        <v>4</v>
      </c>
      <c r="K3094" s="1" t="s">
        <v>4</v>
      </c>
      <c r="L3094" s="1" t="s">
        <v>4</v>
      </c>
      <c r="M3094" s="1" t="s">
        <v>4</v>
      </c>
      <c r="N3094" s="1" t="s">
        <v>4</v>
      </c>
      <c r="O3094" s="1" t="s">
        <v>4</v>
      </c>
      <c r="P3094" s="1" t="s">
        <v>4</v>
      </c>
      <c r="Q3094" s="1" t="s">
        <v>4</v>
      </c>
      <c r="R3094" s="1" t="s">
        <v>4</v>
      </c>
      <c r="S3094" s="1" t="s">
        <v>4</v>
      </c>
      <c r="T3094" s="1" t="s">
        <v>4</v>
      </c>
      <c r="U3094" s="1" t="s">
        <v>4</v>
      </c>
      <c r="V3094" s="1" t="s">
        <v>4</v>
      </c>
      <c r="W3094" s="1" t="s">
        <v>4</v>
      </c>
      <c r="X3094" s="1">
        <v>2.0136792336802767</v>
      </c>
      <c r="Y3094" s="1">
        <v>2.0023783796487837</v>
      </c>
      <c r="Z3094" s="1">
        <v>3.0015767048677144</v>
      </c>
      <c r="AA3094" s="1">
        <v>3.2102096471331887</v>
      </c>
      <c r="AB3094" s="1">
        <v>3.1787335588757237</v>
      </c>
      <c r="AC3094" s="1">
        <v>3.5369516041156235</v>
      </c>
      <c r="AD3094" s="1">
        <v>6.0654500258872757</v>
      </c>
      <c r="AE3094" s="1">
        <v>6.0654500258872757</v>
      </c>
      <c r="AF3094" s="1" t="s">
        <v>4</v>
      </c>
      <c r="AG3094" s="1" t="s">
        <v>4</v>
      </c>
      <c r="AH3094" s="1" t="s">
        <v>4</v>
      </c>
      <c r="AI3094" s="1" t="s">
        <v>4</v>
      </c>
      <c r="AJ3094" s="1" t="s">
        <v>4</v>
      </c>
      <c r="AK3094" s="1" t="s">
        <v>4</v>
      </c>
    </row>
    <row r="3095" spans="1:37">
      <c r="A3095" t="s">
        <v>119</v>
      </c>
      <c r="B3095" s="2">
        <v>361</v>
      </c>
      <c r="C3095" t="s">
        <v>120</v>
      </c>
      <c r="D3095" s="2">
        <v>2015</v>
      </c>
      <c r="E3095" s="1" t="s">
        <v>4</v>
      </c>
      <c r="F3095" s="1" t="s">
        <v>4</v>
      </c>
      <c r="G3095" s="1" t="s">
        <v>4</v>
      </c>
      <c r="H3095" s="1" t="s">
        <v>4</v>
      </c>
      <c r="I3095" s="1" t="s">
        <v>4</v>
      </c>
      <c r="J3095" s="1" t="s">
        <v>4</v>
      </c>
      <c r="K3095" s="1" t="s">
        <v>4</v>
      </c>
      <c r="L3095" s="1" t="s">
        <v>4</v>
      </c>
      <c r="M3095" s="1" t="s">
        <v>4</v>
      </c>
      <c r="N3095" s="1" t="s">
        <v>4</v>
      </c>
      <c r="O3095" s="1" t="s">
        <v>4</v>
      </c>
      <c r="P3095" s="1" t="s">
        <v>4</v>
      </c>
      <c r="Q3095" s="1" t="s">
        <v>4</v>
      </c>
      <c r="R3095" s="1" t="s">
        <v>4</v>
      </c>
      <c r="S3095" s="1" t="s">
        <v>4</v>
      </c>
      <c r="T3095" s="1" t="s">
        <v>4</v>
      </c>
      <c r="U3095" s="1" t="s">
        <v>4</v>
      </c>
      <c r="V3095" s="1" t="s">
        <v>4</v>
      </c>
      <c r="W3095" s="1" t="s">
        <v>4</v>
      </c>
      <c r="X3095" s="1" t="s">
        <v>4</v>
      </c>
      <c r="Y3095" s="1">
        <v>2.0038704281713393</v>
      </c>
      <c r="Z3095" s="1">
        <v>3.5054466159624376</v>
      </c>
      <c r="AA3095" s="1">
        <v>3.8416770903728192</v>
      </c>
      <c r="AB3095" s="1">
        <v>3.2940604231704196</v>
      </c>
      <c r="AC3095" s="1">
        <v>3.1564220039154378</v>
      </c>
      <c r="AD3095" s="1">
        <v>5.0085751315817273</v>
      </c>
      <c r="AE3095" s="1">
        <v>4.9657143988423469</v>
      </c>
      <c r="AF3095" s="1">
        <v>4.8849121169850074</v>
      </c>
      <c r="AG3095" s="1" t="s">
        <v>4</v>
      </c>
      <c r="AH3095" s="1" t="s">
        <v>4</v>
      </c>
      <c r="AI3095" s="1" t="s">
        <v>4</v>
      </c>
      <c r="AJ3095" s="1" t="s">
        <v>4</v>
      </c>
      <c r="AK3095" s="1" t="s">
        <v>4</v>
      </c>
    </row>
    <row r="3096" spans="1:37">
      <c r="A3096" t="s">
        <v>119</v>
      </c>
      <c r="B3096" s="2">
        <v>361</v>
      </c>
      <c r="C3096" t="s">
        <v>120</v>
      </c>
      <c r="D3096" s="2">
        <v>2016</v>
      </c>
      <c r="E3096" s="1" t="s">
        <v>4</v>
      </c>
      <c r="F3096" s="1" t="s">
        <v>4</v>
      </c>
      <c r="G3096" s="1" t="s">
        <v>4</v>
      </c>
      <c r="H3096" s="1" t="s">
        <v>4</v>
      </c>
      <c r="I3096" s="1" t="s">
        <v>4</v>
      </c>
      <c r="J3096" s="1" t="s">
        <v>4</v>
      </c>
      <c r="K3096" s="1" t="s">
        <v>4</v>
      </c>
      <c r="L3096" s="1" t="s">
        <v>4</v>
      </c>
      <c r="M3096" s="1" t="s">
        <v>4</v>
      </c>
      <c r="N3096" s="1" t="s">
        <v>4</v>
      </c>
      <c r="O3096" s="1" t="s">
        <v>4</v>
      </c>
      <c r="P3096" s="1" t="s">
        <v>4</v>
      </c>
      <c r="Q3096" s="1" t="s">
        <v>4</v>
      </c>
      <c r="R3096" s="1" t="s">
        <v>4</v>
      </c>
      <c r="S3096" s="1" t="s">
        <v>4</v>
      </c>
      <c r="T3096" s="1" t="s">
        <v>4</v>
      </c>
      <c r="U3096" s="1" t="s">
        <v>4</v>
      </c>
      <c r="V3096" s="1" t="s">
        <v>4</v>
      </c>
      <c r="W3096" s="1" t="s">
        <v>4</v>
      </c>
      <c r="X3096" s="1" t="s">
        <v>4</v>
      </c>
      <c r="Y3096" s="1" t="s">
        <v>4</v>
      </c>
      <c r="Z3096" s="1">
        <v>3.5029611687952045</v>
      </c>
      <c r="AA3096" s="1">
        <v>4.1791160981900388</v>
      </c>
      <c r="AB3096" s="1">
        <v>3.4461990818319244</v>
      </c>
      <c r="AC3096" s="1">
        <v>3.2378048222747369</v>
      </c>
      <c r="AD3096" s="1">
        <v>3.4853942917436598</v>
      </c>
      <c r="AE3096" s="1">
        <v>3.5269806767053824</v>
      </c>
      <c r="AF3096" s="1">
        <v>3.1485505964435889</v>
      </c>
      <c r="AG3096" s="1">
        <v>2.8734686694234846</v>
      </c>
      <c r="AH3096" s="1" t="s">
        <v>4</v>
      </c>
      <c r="AI3096" s="1" t="s">
        <v>4</v>
      </c>
      <c r="AJ3096" s="1" t="s">
        <v>4</v>
      </c>
      <c r="AK3096" s="1" t="s">
        <v>4</v>
      </c>
    </row>
    <row r="3097" spans="1:37">
      <c r="A3097" t="s">
        <v>119</v>
      </c>
      <c r="B3097" s="2">
        <v>361</v>
      </c>
      <c r="C3097" t="s">
        <v>120</v>
      </c>
      <c r="D3097" s="2">
        <v>2017</v>
      </c>
      <c r="E3097" s="1" t="s">
        <v>4</v>
      </c>
      <c r="F3097" s="1" t="s">
        <v>4</v>
      </c>
      <c r="G3097" s="1" t="s">
        <v>4</v>
      </c>
      <c r="H3097" s="1" t="s">
        <v>4</v>
      </c>
      <c r="I3097" s="1" t="s">
        <v>4</v>
      </c>
      <c r="J3097" s="1" t="s">
        <v>4</v>
      </c>
      <c r="K3097" s="1" t="s">
        <v>4</v>
      </c>
      <c r="L3097" s="1" t="s">
        <v>4</v>
      </c>
      <c r="M3097" s="1" t="s">
        <v>4</v>
      </c>
      <c r="N3097" s="1" t="s">
        <v>4</v>
      </c>
      <c r="O3097" s="1" t="s">
        <v>4</v>
      </c>
      <c r="P3097" s="1" t="s">
        <v>4</v>
      </c>
      <c r="Q3097" s="1" t="s">
        <v>4</v>
      </c>
      <c r="R3097" s="1" t="s">
        <v>4</v>
      </c>
      <c r="S3097" s="1" t="s">
        <v>4</v>
      </c>
      <c r="T3097" s="1" t="s">
        <v>4</v>
      </c>
      <c r="U3097" s="1" t="s">
        <v>4</v>
      </c>
      <c r="V3097" s="1" t="s">
        <v>4</v>
      </c>
      <c r="W3097" s="1" t="s">
        <v>4</v>
      </c>
      <c r="X3097" s="1" t="s">
        <v>4</v>
      </c>
      <c r="Y3097" s="1" t="s">
        <v>4</v>
      </c>
      <c r="Z3097" s="1" t="s">
        <v>4</v>
      </c>
      <c r="AA3097" s="1">
        <v>4.1815446905019371</v>
      </c>
      <c r="AB3097" s="1">
        <v>3.4598754332229475</v>
      </c>
      <c r="AC3097" s="1">
        <v>3.1138802157235412</v>
      </c>
      <c r="AD3097" s="1">
        <v>2.5022626406336679</v>
      </c>
      <c r="AE3097" s="1">
        <v>3.5341652265286738</v>
      </c>
      <c r="AF3097" s="1">
        <v>2.6933041998292273</v>
      </c>
      <c r="AG3097" s="1">
        <v>2.075101908618926</v>
      </c>
      <c r="AH3097" s="1">
        <v>0.90490060232444325</v>
      </c>
      <c r="AI3097" s="1" t="s">
        <v>4</v>
      </c>
      <c r="AJ3097" s="1" t="s">
        <v>4</v>
      </c>
      <c r="AK3097" s="1" t="s">
        <v>4</v>
      </c>
    </row>
    <row r="3098" spans="1:37">
      <c r="A3098" t="s">
        <v>119</v>
      </c>
      <c r="B3098" s="2">
        <v>361</v>
      </c>
      <c r="C3098" t="s">
        <v>120</v>
      </c>
      <c r="D3098" s="2">
        <v>2018</v>
      </c>
      <c r="E3098" s="1" t="s">
        <v>4</v>
      </c>
      <c r="F3098" s="1" t="s">
        <v>4</v>
      </c>
      <c r="G3098" s="1" t="s">
        <v>4</v>
      </c>
      <c r="H3098" s="1" t="s">
        <v>4</v>
      </c>
      <c r="I3098" s="1" t="s">
        <v>4</v>
      </c>
      <c r="J3098" s="1" t="s">
        <v>4</v>
      </c>
      <c r="K3098" s="1" t="s">
        <v>4</v>
      </c>
      <c r="L3098" s="1" t="s">
        <v>4</v>
      </c>
      <c r="M3098" s="1" t="s">
        <v>4</v>
      </c>
      <c r="N3098" s="1" t="s">
        <v>4</v>
      </c>
      <c r="O3098" s="1" t="s">
        <v>4</v>
      </c>
      <c r="P3098" s="1" t="s">
        <v>4</v>
      </c>
      <c r="Q3098" s="1" t="s">
        <v>4</v>
      </c>
      <c r="R3098" s="1" t="s">
        <v>4</v>
      </c>
      <c r="S3098" s="1" t="s">
        <v>4</v>
      </c>
      <c r="T3098" s="1" t="s">
        <v>4</v>
      </c>
      <c r="U3098" s="1" t="s">
        <v>4</v>
      </c>
      <c r="V3098" s="1" t="s">
        <v>4</v>
      </c>
      <c r="W3098" s="1" t="s">
        <v>4</v>
      </c>
      <c r="X3098" s="1" t="s">
        <v>4</v>
      </c>
      <c r="Y3098" s="1" t="s">
        <v>4</v>
      </c>
      <c r="Z3098" s="1" t="s">
        <v>4</v>
      </c>
      <c r="AA3098" s="1" t="s">
        <v>4</v>
      </c>
      <c r="AB3098" s="1">
        <v>3.4533400432273487</v>
      </c>
      <c r="AC3098" s="1">
        <v>3.0620427699550978</v>
      </c>
      <c r="AD3098" s="1">
        <v>2.5167139951448592</v>
      </c>
      <c r="AE3098" s="1">
        <v>3.3930841689288505</v>
      </c>
      <c r="AF3098" s="1">
        <v>3.4633856444518551</v>
      </c>
      <c r="AG3098" s="1">
        <v>2.7000000000000135</v>
      </c>
      <c r="AH3098" s="1">
        <v>4.5908882848041621</v>
      </c>
      <c r="AI3098" s="1">
        <v>2.9239388170027913</v>
      </c>
      <c r="AJ3098" s="1" t="s">
        <v>4</v>
      </c>
      <c r="AK3098" s="1" t="s">
        <v>4</v>
      </c>
    </row>
    <row r="3099" spans="1:37">
      <c r="A3099" t="s">
        <v>119</v>
      </c>
      <c r="B3099" s="2">
        <v>361</v>
      </c>
      <c r="C3099" t="s">
        <v>120</v>
      </c>
      <c r="D3099" s="2">
        <v>2019</v>
      </c>
      <c r="E3099" s="1" t="s">
        <v>4</v>
      </c>
      <c r="F3099" s="1" t="s">
        <v>4</v>
      </c>
      <c r="G3099" s="1" t="s">
        <v>4</v>
      </c>
      <c r="H3099" s="1" t="s">
        <v>4</v>
      </c>
      <c r="I3099" s="1" t="s">
        <v>4</v>
      </c>
      <c r="J3099" s="1" t="s">
        <v>4</v>
      </c>
      <c r="K3099" s="1" t="s">
        <v>4</v>
      </c>
      <c r="L3099" s="1" t="s">
        <v>4</v>
      </c>
      <c r="M3099" s="1" t="s">
        <v>4</v>
      </c>
      <c r="N3099" s="1" t="s">
        <v>4</v>
      </c>
      <c r="O3099" s="1" t="s">
        <v>4</v>
      </c>
      <c r="P3099" s="1" t="s">
        <v>4</v>
      </c>
      <c r="Q3099" s="1" t="s">
        <v>4</v>
      </c>
      <c r="R3099" s="1" t="s">
        <v>4</v>
      </c>
      <c r="S3099" s="1" t="s">
        <v>4</v>
      </c>
      <c r="T3099" s="1" t="s">
        <v>4</v>
      </c>
      <c r="U3099" s="1" t="s">
        <v>4</v>
      </c>
      <c r="V3099" s="1" t="s">
        <v>4</v>
      </c>
      <c r="W3099" s="1" t="s">
        <v>4</v>
      </c>
      <c r="X3099" s="1" t="s">
        <v>4</v>
      </c>
      <c r="Y3099" s="1" t="s">
        <v>4</v>
      </c>
      <c r="Z3099" s="1" t="s">
        <v>4</v>
      </c>
      <c r="AA3099" s="1" t="s">
        <v>4</v>
      </c>
      <c r="AB3099" s="1" t="s">
        <v>4</v>
      </c>
      <c r="AC3099" s="1">
        <v>3.0676238245836096</v>
      </c>
      <c r="AD3099" s="1">
        <v>2.5249213992728947</v>
      </c>
      <c r="AE3099" s="1">
        <v>2.9380387925319384</v>
      </c>
      <c r="AF3099" s="1">
        <v>3.2213519959687353</v>
      </c>
      <c r="AG3099" s="1">
        <v>3.4999999999999032</v>
      </c>
      <c r="AH3099" s="1">
        <v>3.5000000000000142</v>
      </c>
      <c r="AI3099" s="1">
        <v>2.8423223488159843</v>
      </c>
      <c r="AJ3099" s="1">
        <v>4.8039883181822507</v>
      </c>
      <c r="AK3099" s="1" t="s">
        <v>4</v>
      </c>
    </row>
    <row r="3100" spans="1:37">
      <c r="A3100" t="s">
        <v>119</v>
      </c>
      <c r="B3100" s="2">
        <v>361</v>
      </c>
      <c r="C3100" t="s">
        <v>120</v>
      </c>
      <c r="D3100" s="2">
        <v>2020</v>
      </c>
      <c r="E3100" s="1" t="s">
        <v>4</v>
      </c>
      <c r="F3100" s="1" t="s">
        <v>4</v>
      </c>
      <c r="G3100" s="1" t="s">
        <v>4</v>
      </c>
      <c r="H3100" s="1" t="s">
        <v>4</v>
      </c>
      <c r="I3100" s="1" t="s">
        <v>4</v>
      </c>
      <c r="J3100" s="1" t="s">
        <v>4</v>
      </c>
      <c r="K3100" s="1" t="s">
        <v>4</v>
      </c>
      <c r="L3100" s="1" t="s">
        <v>4</v>
      </c>
      <c r="M3100" s="1" t="s">
        <v>4</v>
      </c>
      <c r="N3100" s="1" t="s">
        <v>4</v>
      </c>
      <c r="O3100" s="1" t="s">
        <v>4</v>
      </c>
      <c r="P3100" s="1" t="s">
        <v>4</v>
      </c>
      <c r="Q3100" s="1" t="s">
        <v>4</v>
      </c>
      <c r="R3100" s="1" t="s">
        <v>4</v>
      </c>
      <c r="S3100" s="1" t="s">
        <v>4</v>
      </c>
      <c r="T3100" s="1" t="s">
        <v>4</v>
      </c>
      <c r="U3100" s="1" t="s">
        <v>4</v>
      </c>
      <c r="V3100" s="1" t="s">
        <v>4</v>
      </c>
      <c r="W3100" s="1" t="s">
        <v>4</v>
      </c>
      <c r="X3100" s="1" t="s">
        <v>4</v>
      </c>
      <c r="Y3100" s="1" t="s">
        <v>4</v>
      </c>
      <c r="Z3100" s="1" t="s">
        <v>4</v>
      </c>
      <c r="AA3100" s="1" t="s">
        <v>4</v>
      </c>
      <c r="AB3100" s="1" t="s">
        <v>4</v>
      </c>
      <c r="AC3100" s="1" t="s">
        <v>4</v>
      </c>
      <c r="AD3100" s="1">
        <v>2.5317916446043531</v>
      </c>
      <c r="AE3100" s="1">
        <v>2.8481541598497806</v>
      </c>
      <c r="AF3100" s="1">
        <v>3.02141707365291</v>
      </c>
      <c r="AG3100" s="1">
        <v>3.5000000000001252</v>
      </c>
      <c r="AH3100" s="1">
        <v>3.5000000000000142</v>
      </c>
      <c r="AI3100" s="1">
        <v>-18.649999999999999</v>
      </c>
      <c r="AJ3100" s="1">
        <v>-14.409848689046644</v>
      </c>
      <c r="AK3100" s="1">
        <v>-13.968807023888441</v>
      </c>
    </row>
    <row r="3101" spans="1:37">
      <c r="A3101" t="s">
        <v>119</v>
      </c>
      <c r="B3101" s="2">
        <v>361</v>
      </c>
      <c r="C3101" t="s">
        <v>120</v>
      </c>
      <c r="D3101" s="2">
        <v>2021</v>
      </c>
      <c r="E3101" s="1" t="s">
        <v>4</v>
      </c>
      <c r="F3101" s="1" t="s">
        <v>4</v>
      </c>
      <c r="G3101" s="1" t="s">
        <v>4</v>
      </c>
      <c r="H3101" s="1" t="s">
        <v>4</v>
      </c>
      <c r="I3101" s="1" t="s">
        <v>4</v>
      </c>
      <c r="J3101" s="1" t="s">
        <v>4</v>
      </c>
      <c r="K3101" s="1" t="s">
        <v>4</v>
      </c>
      <c r="L3101" s="1" t="s">
        <v>4</v>
      </c>
      <c r="M3101" s="1" t="s">
        <v>4</v>
      </c>
      <c r="N3101" s="1" t="s">
        <v>4</v>
      </c>
      <c r="O3101" s="1" t="s">
        <v>4</v>
      </c>
      <c r="P3101" s="1" t="s">
        <v>4</v>
      </c>
      <c r="Q3101" s="1" t="s">
        <v>4</v>
      </c>
      <c r="R3101" s="1" t="s">
        <v>4</v>
      </c>
      <c r="S3101" s="1" t="s">
        <v>4</v>
      </c>
      <c r="T3101" s="1" t="s">
        <v>4</v>
      </c>
      <c r="U3101" s="1" t="s">
        <v>4</v>
      </c>
      <c r="V3101" s="1" t="s">
        <v>4</v>
      </c>
      <c r="W3101" s="1" t="s">
        <v>4</v>
      </c>
      <c r="X3101" s="1" t="s">
        <v>4</v>
      </c>
      <c r="Y3101" s="1" t="s">
        <v>4</v>
      </c>
      <c r="Z3101" s="1" t="s">
        <v>4</v>
      </c>
      <c r="AA3101" s="1" t="s">
        <v>4</v>
      </c>
      <c r="AB3101" s="1" t="s">
        <v>4</v>
      </c>
      <c r="AC3101" s="1" t="s">
        <v>4</v>
      </c>
      <c r="AD3101" s="1" t="s">
        <v>4</v>
      </c>
      <c r="AE3101" s="1">
        <v>2.8132916687573228</v>
      </c>
      <c r="AF3101" s="1">
        <v>2.7030849736398688</v>
      </c>
      <c r="AG3101" s="1">
        <v>3.0000000000000249</v>
      </c>
      <c r="AH3101" s="1">
        <v>3.0000000000000027</v>
      </c>
      <c r="AI3101" s="1">
        <v>8.0000000000000071</v>
      </c>
      <c r="AJ3101" s="1">
        <v>-1.0245782042975771</v>
      </c>
      <c r="AK3101" s="1">
        <v>-3.587022294205422</v>
      </c>
    </row>
    <row r="3102" spans="1:37">
      <c r="A3102" t="s">
        <v>119</v>
      </c>
      <c r="B3102" s="2">
        <v>361</v>
      </c>
      <c r="C3102" t="s">
        <v>120</v>
      </c>
      <c r="D3102" s="2">
        <v>2022</v>
      </c>
      <c r="E3102" s="1" t="s">
        <v>4</v>
      </c>
      <c r="F3102" s="1" t="s">
        <v>4</v>
      </c>
      <c r="G3102" s="1" t="s">
        <v>4</v>
      </c>
      <c r="H3102" s="1" t="s">
        <v>4</v>
      </c>
      <c r="I3102" s="1" t="s">
        <v>4</v>
      </c>
      <c r="J3102" s="1" t="s">
        <v>4</v>
      </c>
      <c r="K3102" s="1" t="s">
        <v>4</v>
      </c>
      <c r="L3102" s="1" t="s">
        <v>4</v>
      </c>
      <c r="M3102" s="1" t="s">
        <v>4</v>
      </c>
      <c r="N3102" s="1" t="s">
        <v>4</v>
      </c>
      <c r="O3102" s="1" t="s">
        <v>4</v>
      </c>
      <c r="P3102" s="1" t="s">
        <v>4</v>
      </c>
      <c r="Q3102" s="1" t="s">
        <v>4</v>
      </c>
      <c r="R3102" s="1" t="s">
        <v>4</v>
      </c>
      <c r="S3102" s="1" t="s">
        <v>4</v>
      </c>
      <c r="T3102" s="1" t="s">
        <v>4</v>
      </c>
      <c r="U3102" s="1" t="s">
        <v>4</v>
      </c>
      <c r="V3102" s="1" t="s">
        <v>4</v>
      </c>
      <c r="W3102" s="1" t="s">
        <v>4</v>
      </c>
      <c r="X3102" s="1" t="s">
        <v>4</v>
      </c>
      <c r="Y3102" s="1" t="s">
        <v>4</v>
      </c>
      <c r="Z3102" s="1" t="s">
        <v>4</v>
      </c>
      <c r="AA3102" s="1" t="s">
        <v>4</v>
      </c>
      <c r="AB3102" s="1" t="s">
        <v>4</v>
      </c>
      <c r="AC3102" s="1" t="s">
        <v>4</v>
      </c>
      <c r="AD3102" s="1" t="s">
        <v>4</v>
      </c>
      <c r="AE3102" s="1" t="s">
        <v>4</v>
      </c>
      <c r="AF3102" s="1">
        <v>2.7133025259931776</v>
      </c>
      <c r="AG3102" s="1">
        <v>2.7000000000001023</v>
      </c>
      <c r="AH3102" s="1">
        <v>2.7000000000001023</v>
      </c>
      <c r="AI3102" s="1">
        <v>6.2000000000000055</v>
      </c>
      <c r="AJ3102" s="1">
        <v>10.002833239181941</v>
      </c>
      <c r="AK3102" s="1">
        <v>9.8324129215358056</v>
      </c>
    </row>
    <row r="3103" spans="1:37">
      <c r="A3103" t="s">
        <v>119</v>
      </c>
      <c r="B3103" s="2">
        <v>361</v>
      </c>
      <c r="C3103" t="s">
        <v>120</v>
      </c>
      <c r="D3103" s="2">
        <v>2023</v>
      </c>
      <c r="E3103" s="1" t="s">
        <v>4</v>
      </c>
      <c r="F3103" s="1" t="s">
        <v>4</v>
      </c>
      <c r="G3103" s="1" t="s">
        <v>4</v>
      </c>
      <c r="H3103" s="1" t="s">
        <v>4</v>
      </c>
      <c r="I3103" s="1" t="s">
        <v>4</v>
      </c>
      <c r="J3103" s="1" t="s">
        <v>4</v>
      </c>
      <c r="K3103" s="1" t="s">
        <v>4</v>
      </c>
      <c r="L3103" s="1" t="s">
        <v>4</v>
      </c>
      <c r="M3103" s="1" t="s">
        <v>4</v>
      </c>
      <c r="N3103" s="1" t="s">
        <v>4</v>
      </c>
      <c r="O3103" s="1" t="s">
        <v>4</v>
      </c>
      <c r="P3103" s="1" t="s">
        <v>4</v>
      </c>
      <c r="Q3103" s="1" t="s">
        <v>4</v>
      </c>
      <c r="R3103" s="1" t="s">
        <v>4</v>
      </c>
      <c r="S3103" s="1" t="s">
        <v>4</v>
      </c>
      <c r="T3103" s="1" t="s">
        <v>4</v>
      </c>
      <c r="U3103" s="1" t="s">
        <v>4</v>
      </c>
      <c r="V3103" s="1" t="s">
        <v>4</v>
      </c>
      <c r="W3103" s="1" t="s">
        <v>4</v>
      </c>
      <c r="X3103" s="1" t="s">
        <v>4</v>
      </c>
      <c r="Y3103" s="1" t="s">
        <v>4</v>
      </c>
      <c r="Z3103" s="1" t="s">
        <v>4</v>
      </c>
      <c r="AA3103" s="1" t="s">
        <v>4</v>
      </c>
      <c r="AB3103" s="1" t="s">
        <v>4</v>
      </c>
      <c r="AC3103" s="1" t="s">
        <v>4</v>
      </c>
      <c r="AD3103" s="1" t="s">
        <v>4</v>
      </c>
      <c r="AE3103" s="1" t="s">
        <v>4</v>
      </c>
      <c r="AF3103" s="1" t="s">
        <v>4</v>
      </c>
      <c r="AG3103" s="1">
        <v>2.7026434789247711</v>
      </c>
      <c r="AH3103" s="1">
        <v>2.6590740838904559</v>
      </c>
      <c r="AI3103" s="1">
        <v>4.6999999999999487</v>
      </c>
      <c r="AJ3103" s="1">
        <v>5.1005636488588024</v>
      </c>
      <c r="AK3103" s="1">
        <v>4.8317131910136313</v>
      </c>
    </row>
    <row r="3104" spans="1:37">
      <c r="A3104" t="s">
        <v>185</v>
      </c>
      <c r="B3104" s="2">
        <v>542</v>
      </c>
      <c r="C3104" t="s">
        <v>186</v>
      </c>
      <c r="D3104" s="2">
        <v>1991</v>
      </c>
      <c r="E3104" s="1">
        <v>7.6001237049636572</v>
      </c>
      <c r="F3104" s="1">
        <v>9.1750101984104262</v>
      </c>
      <c r="G3104" s="1">
        <v>8.4310695383375212</v>
      </c>
      <c r="H3104" s="1">
        <v>8.4636852391200215</v>
      </c>
      <c r="I3104" s="1" t="s">
        <v>4</v>
      </c>
      <c r="J3104" s="1" t="s">
        <v>4</v>
      </c>
      <c r="K3104" s="1" t="s">
        <v>4</v>
      </c>
      <c r="L3104" s="1" t="s">
        <v>4</v>
      </c>
      <c r="M3104" s="1" t="s">
        <v>4</v>
      </c>
      <c r="N3104" s="1" t="s">
        <v>4</v>
      </c>
      <c r="O3104" s="1" t="s">
        <v>4</v>
      </c>
      <c r="P3104" s="1" t="s">
        <v>4</v>
      </c>
      <c r="Q3104" s="1" t="s">
        <v>4</v>
      </c>
      <c r="R3104" s="1" t="s">
        <v>4</v>
      </c>
      <c r="S3104" s="1" t="s">
        <v>4</v>
      </c>
      <c r="T3104" s="1" t="s">
        <v>4</v>
      </c>
      <c r="U3104" s="1" t="s">
        <v>4</v>
      </c>
      <c r="V3104" s="1" t="s">
        <v>4</v>
      </c>
      <c r="W3104" s="1" t="s">
        <v>4</v>
      </c>
      <c r="X3104" s="1" t="s">
        <v>4</v>
      </c>
      <c r="Y3104" s="1" t="s">
        <v>4</v>
      </c>
      <c r="Z3104" s="1" t="s">
        <v>4</v>
      </c>
      <c r="AA3104" s="1" t="s">
        <v>4</v>
      </c>
      <c r="AB3104" s="1" t="s">
        <v>4</v>
      </c>
      <c r="AC3104" s="1" t="s">
        <v>4</v>
      </c>
      <c r="AD3104" s="1" t="s">
        <v>4</v>
      </c>
      <c r="AE3104" s="1" t="s">
        <v>4</v>
      </c>
      <c r="AF3104" s="1" t="s">
        <v>4</v>
      </c>
      <c r="AG3104" s="1" t="s">
        <v>4</v>
      </c>
      <c r="AH3104" s="1" t="s">
        <v>4</v>
      </c>
      <c r="AI3104" s="1" t="s">
        <v>4</v>
      </c>
      <c r="AJ3104" s="1" t="s">
        <v>4</v>
      </c>
      <c r="AK3104" s="1" t="s">
        <v>4</v>
      </c>
    </row>
    <row r="3105" spans="1:37">
      <c r="A3105" t="s">
        <v>185</v>
      </c>
      <c r="B3105" s="2">
        <v>542</v>
      </c>
      <c r="C3105" t="s">
        <v>186</v>
      </c>
      <c r="D3105" s="2">
        <v>1992</v>
      </c>
      <c r="E3105" s="1">
        <v>7.699935330890284</v>
      </c>
      <c r="F3105" s="1">
        <v>7.6088946361020149</v>
      </c>
      <c r="G3105" s="1">
        <v>7.1513221847544495</v>
      </c>
      <c r="H3105" s="1">
        <v>4.7885131771749911</v>
      </c>
      <c r="I3105" s="1">
        <v>5.065288513971189</v>
      </c>
      <c r="J3105" s="1" t="s">
        <v>4</v>
      </c>
      <c r="K3105" s="1" t="s">
        <v>4</v>
      </c>
      <c r="L3105" s="1" t="s">
        <v>4</v>
      </c>
      <c r="M3105" s="1" t="s">
        <v>4</v>
      </c>
      <c r="N3105" s="1" t="s">
        <v>4</v>
      </c>
      <c r="O3105" s="1" t="s">
        <v>4</v>
      </c>
      <c r="P3105" s="1" t="s">
        <v>4</v>
      </c>
      <c r="Q3105" s="1" t="s">
        <v>4</v>
      </c>
      <c r="R3105" s="1" t="s">
        <v>4</v>
      </c>
      <c r="S3105" s="1" t="s">
        <v>4</v>
      </c>
      <c r="T3105" s="1" t="s">
        <v>4</v>
      </c>
      <c r="U3105" s="1" t="s">
        <v>4</v>
      </c>
      <c r="V3105" s="1" t="s">
        <v>4</v>
      </c>
      <c r="W3105" s="1" t="s">
        <v>4</v>
      </c>
      <c r="X3105" s="1" t="s">
        <v>4</v>
      </c>
      <c r="Y3105" s="1" t="s">
        <v>4</v>
      </c>
      <c r="Z3105" s="1" t="s">
        <v>4</v>
      </c>
      <c r="AA3105" s="1" t="s">
        <v>4</v>
      </c>
      <c r="AB3105" s="1" t="s">
        <v>4</v>
      </c>
      <c r="AC3105" s="1" t="s">
        <v>4</v>
      </c>
      <c r="AD3105" s="1" t="s">
        <v>4</v>
      </c>
      <c r="AE3105" s="1" t="s">
        <v>4</v>
      </c>
      <c r="AF3105" s="1" t="s">
        <v>4</v>
      </c>
      <c r="AG3105" s="1" t="s">
        <v>4</v>
      </c>
      <c r="AH3105" s="1" t="s">
        <v>4</v>
      </c>
      <c r="AI3105" s="1" t="s">
        <v>4</v>
      </c>
      <c r="AJ3105" s="1" t="s">
        <v>4</v>
      </c>
      <c r="AK3105" s="1" t="s">
        <v>4</v>
      </c>
    </row>
    <row r="3106" spans="1:37">
      <c r="A3106" t="s">
        <v>185</v>
      </c>
      <c r="B3106" s="2">
        <v>542</v>
      </c>
      <c r="C3106" t="s">
        <v>186</v>
      </c>
      <c r="D3106" s="2">
        <v>1993</v>
      </c>
      <c r="E3106" s="1">
        <v>7.689844281654068</v>
      </c>
      <c r="F3106" s="1">
        <v>7.6088520416331074</v>
      </c>
      <c r="G3106" s="1">
        <v>7.1389841671115173</v>
      </c>
      <c r="H3106" s="1">
        <v>4.9000003345309517</v>
      </c>
      <c r="I3106" s="1">
        <v>5.5275274289094289</v>
      </c>
      <c r="J3106" s="1">
        <v>5.292219184749003</v>
      </c>
      <c r="K3106" s="1" t="s">
        <v>4</v>
      </c>
      <c r="L3106" s="1" t="s">
        <v>4</v>
      </c>
      <c r="M3106" s="1" t="s">
        <v>4</v>
      </c>
      <c r="N3106" s="1" t="s">
        <v>4</v>
      </c>
      <c r="O3106" s="1" t="s">
        <v>4</v>
      </c>
      <c r="P3106" s="1" t="s">
        <v>4</v>
      </c>
      <c r="Q3106" s="1" t="s">
        <v>4</v>
      </c>
      <c r="R3106" s="1" t="s">
        <v>4</v>
      </c>
      <c r="S3106" s="1" t="s">
        <v>4</v>
      </c>
      <c r="T3106" s="1" t="s">
        <v>4</v>
      </c>
      <c r="U3106" s="1" t="s">
        <v>4</v>
      </c>
      <c r="V3106" s="1" t="s">
        <v>4</v>
      </c>
      <c r="W3106" s="1" t="s">
        <v>4</v>
      </c>
      <c r="X3106" s="1" t="s">
        <v>4</v>
      </c>
      <c r="Y3106" s="1" t="s">
        <v>4</v>
      </c>
      <c r="Z3106" s="1" t="s">
        <v>4</v>
      </c>
      <c r="AA3106" s="1" t="s">
        <v>4</v>
      </c>
      <c r="AB3106" s="1" t="s">
        <v>4</v>
      </c>
      <c r="AC3106" s="1" t="s">
        <v>4</v>
      </c>
      <c r="AD3106" s="1" t="s">
        <v>4</v>
      </c>
      <c r="AE3106" s="1" t="s">
        <v>4</v>
      </c>
      <c r="AF3106" s="1" t="s">
        <v>4</v>
      </c>
      <c r="AG3106" s="1" t="s">
        <v>4</v>
      </c>
      <c r="AH3106" s="1" t="s">
        <v>4</v>
      </c>
      <c r="AI3106" s="1" t="s">
        <v>4</v>
      </c>
      <c r="AJ3106" s="1" t="s">
        <v>4</v>
      </c>
      <c r="AK3106" s="1" t="s">
        <v>4</v>
      </c>
    </row>
    <row r="3107" spans="1:37">
      <c r="A3107" t="s">
        <v>185</v>
      </c>
      <c r="B3107" s="2">
        <v>542</v>
      </c>
      <c r="C3107" t="s">
        <v>186</v>
      </c>
      <c r="D3107" s="2">
        <v>1994</v>
      </c>
      <c r="E3107" s="1">
        <v>7.5694496072163053</v>
      </c>
      <c r="F3107" s="1">
        <v>7.4710246427537097</v>
      </c>
      <c r="G3107" s="1">
        <v>7.0886751122063441</v>
      </c>
      <c r="H3107" s="1">
        <v>6.399997289310666</v>
      </c>
      <c r="I3107" s="1">
        <v>7.9017491800875694</v>
      </c>
      <c r="J3107" s="1">
        <v>8.3889837541139443</v>
      </c>
      <c r="K3107" s="1">
        <v>8.5790199503011699</v>
      </c>
      <c r="L3107" s="1" t="s">
        <v>4</v>
      </c>
      <c r="M3107" s="1" t="s">
        <v>4</v>
      </c>
      <c r="N3107" s="1" t="s">
        <v>4</v>
      </c>
      <c r="O3107" s="1" t="s">
        <v>4</v>
      </c>
      <c r="P3107" s="1" t="s">
        <v>4</v>
      </c>
      <c r="Q3107" s="1" t="s">
        <v>4</v>
      </c>
      <c r="R3107" s="1" t="s">
        <v>4</v>
      </c>
      <c r="S3107" s="1" t="s">
        <v>4</v>
      </c>
      <c r="T3107" s="1" t="s">
        <v>4</v>
      </c>
      <c r="U3107" s="1" t="s">
        <v>4</v>
      </c>
      <c r="V3107" s="1" t="s">
        <v>4</v>
      </c>
      <c r="W3107" s="1" t="s">
        <v>4</v>
      </c>
      <c r="X3107" s="1" t="s">
        <v>4</v>
      </c>
      <c r="Y3107" s="1" t="s">
        <v>4</v>
      </c>
      <c r="Z3107" s="1" t="s">
        <v>4</v>
      </c>
      <c r="AA3107" s="1" t="s">
        <v>4</v>
      </c>
      <c r="AB3107" s="1" t="s">
        <v>4</v>
      </c>
      <c r="AC3107" s="1" t="s">
        <v>4</v>
      </c>
      <c r="AD3107" s="1" t="s">
        <v>4</v>
      </c>
      <c r="AE3107" s="1" t="s">
        <v>4</v>
      </c>
      <c r="AF3107" s="1" t="s">
        <v>4</v>
      </c>
      <c r="AG3107" s="1" t="s">
        <v>4</v>
      </c>
      <c r="AH3107" s="1" t="s">
        <v>4</v>
      </c>
      <c r="AI3107" s="1" t="s">
        <v>4</v>
      </c>
      <c r="AJ3107" s="1" t="s">
        <v>4</v>
      </c>
      <c r="AK3107" s="1" t="s">
        <v>4</v>
      </c>
    </row>
    <row r="3108" spans="1:37">
      <c r="A3108" t="s">
        <v>185</v>
      </c>
      <c r="B3108" s="2">
        <v>542</v>
      </c>
      <c r="C3108" t="s">
        <v>186</v>
      </c>
      <c r="D3108" s="2">
        <v>1995</v>
      </c>
      <c r="E3108" s="1">
        <v>7.5655128721995091</v>
      </c>
      <c r="F3108" s="1">
        <v>7.432947512834609</v>
      </c>
      <c r="G3108" s="1">
        <v>8.0241381237477363</v>
      </c>
      <c r="H3108" s="1">
        <v>6.7000039151238644</v>
      </c>
      <c r="I3108" s="1">
        <v>7.2663703890148978</v>
      </c>
      <c r="J3108" s="1">
        <v>9.6512995626912392</v>
      </c>
      <c r="K3108" s="1">
        <v>8.9522530156471944</v>
      </c>
      <c r="L3108" s="1">
        <v>8.9374790992049036</v>
      </c>
      <c r="M3108" s="1" t="s">
        <v>4</v>
      </c>
      <c r="N3108" s="1" t="s">
        <v>4</v>
      </c>
      <c r="O3108" s="1" t="s">
        <v>4</v>
      </c>
      <c r="P3108" s="1" t="s">
        <v>4</v>
      </c>
      <c r="Q3108" s="1" t="s">
        <v>4</v>
      </c>
      <c r="R3108" s="1" t="s">
        <v>4</v>
      </c>
      <c r="S3108" s="1" t="s">
        <v>4</v>
      </c>
      <c r="T3108" s="1" t="s">
        <v>4</v>
      </c>
      <c r="U3108" s="1" t="s">
        <v>4</v>
      </c>
      <c r="V3108" s="1" t="s">
        <v>4</v>
      </c>
      <c r="W3108" s="1" t="s">
        <v>4</v>
      </c>
      <c r="X3108" s="1" t="s">
        <v>4</v>
      </c>
      <c r="Y3108" s="1" t="s">
        <v>4</v>
      </c>
      <c r="Z3108" s="1" t="s">
        <v>4</v>
      </c>
      <c r="AA3108" s="1" t="s">
        <v>4</v>
      </c>
      <c r="AB3108" s="1" t="s">
        <v>4</v>
      </c>
      <c r="AC3108" s="1" t="s">
        <v>4</v>
      </c>
      <c r="AD3108" s="1" t="s">
        <v>4</v>
      </c>
      <c r="AE3108" s="1" t="s">
        <v>4</v>
      </c>
      <c r="AF3108" s="1" t="s">
        <v>4</v>
      </c>
      <c r="AG3108" s="1" t="s">
        <v>4</v>
      </c>
      <c r="AH3108" s="1" t="s">
        <v>4</v>
      </c>
      <c r="AI3108" s="1" t="s">
        <v>4</v>
      </c>
      <c r="AJ3108" s="1" t="s">
        <v>4</v>
      </c>
      <c r="AK3108" s="1" t="s">
        <v>4</v>
      </c>
    </row>
    <row r="3109" spans="1:37">
      <c r="A3109" t="s">
        <v>185</v>
      </c>
      <c r="B3109" s="2">
        <v>542</v>
      </c>
      <c r="C3109" t="s">
        <v>186</v>
      </c>
      <c r="D3109" s="2">
        <v>1996</v>
      </c>
      <c r="E3109" s="1" t="s">
        <v>4</v>
      </c>
      <c r="F3109" s="1">
        <v>7.3248589185518576</v>
      </c>
      <c r="G3109" s="1">
        <v>7.6804049067048741</v>
      </c>
      <c r="H3109" s="1">
        <v>6.8999967081801783</v>
      </c>
      <c r="I3109" s="1">
        <v>7.028815659742782</v>
      </c>
      <c r="J3109" s="1">
        <v>7.5596857277385521</v>
      </c>
      <c r="K3109" s="1">
        <v>7.1749101203101961</v>
      </c>
      <c r="L3109" s="1">
        <v>7.1255617995936493</v>
      </c>
      <c r="M3109" s="1">
        <v>7.064051589571041</v>
      </c>
      <c r="N3109" s="1" t="s">
        <v>4</v>
      </c>
      <c r="O3109" s="1" t="s">
        <v>4</v>
      </c>
      <c r="P3109" s="1" t="s">
        <v>4</v>
      </c>
      <c r="Q3109" s="1" t="s">
        <v>4</v>
      </c>
      <c r="R3109" s="1" t="s">
        <v>4</v>
      </c>
      <c r="S3109" s="1" t="s">
        <v>4</v>
      </c>
      <c r="T3109" s="1" t="s">
        <v>4</v>
      </c>
      <c r="U3109" s="1" t="s">
        <v>4</v>
      </c>
      <c r="V3109" s="1" t="s">
        <v>4</v>
      </c>
      <c r="W3109" s="1" t="s">
        <v>4</v>
      </c>
      <c r="X3109" s="1" t="s">
        <v>4</v>
      </c>
      <c r="Y3109" s="1" t="s">
        <v>4</v>
      </c>
      <c r="Z3109" s="1" t="s">
        <v>4</v>
      </c>
      <c r="AA3109" s="1" t="s">
        <v>4</v>
      </c>
      <c r="AB3109" s="1" t="s">
        <v>4</v>
      </c>
      <c r="AC3109" s="1" t="s">
        <v>4</v>
      </c>
      <c r="AD3109" s="1" t="s">
        <v>4</v>
      </c>
      <c r="AE3109" s="1" t="s">
        <v>4</v>
      </c>
      <c r="AF3109" s="1" t="s">
        <v>4</v>
      </c>
      <c r="AG3109" s="1" t="s">
        <v>4</v>
      </c>
      <c r="AH3109" s="1" t="s">
        <v>4</v>
      </c>
      <c r="AI3109" s="1" t="s">
        <v>4</v>
      </c>
      <c r="AJ3109" s="1" t="s">
        <v>4</v>
      </c>
      <c r="AK3109" s="1" t="s">
        <v>4</v>
      </c>
    </row>
    <row r="3110" spans="1:37">
      <c r="A3110" t="s">
        <v>185</v>
      </c>
      <c r="B3110" s="2">
        <v>542</v>
      </c>
      <c r="C3110" t="s">
        <v>186</v>
      </c>
      <c r="D3110" s="2">
        <v>1997</v>
      </c>
      <c r="E3110" s="1" t="s">
        <v>4</v>
      </c>
      <c r="F3110" s="1" t="s">
        <v>4</v>
      </c>
      <c r="G3110" s="1">
        <v>7.6825406361260784</v>
      </c>
      <c r="H3110" s="1">
        <v>6.8999994580352553</v>
      </c>
      <c r="I3110" s="1">
        <v>6.9006889123044868</v>
      </c>
      <c r="J3110" s="1">
        <v>7.5927098004152205</v>
      </c>
      <c r="K3110" s="1">
        <v>7.3151269109786199</v>
      </c>
      <c r="L3110" s="1">
        <v>5.9999975076997947</v>
      </c>
      <c r="M3110" s="1">
        <v>5.5122590742948674</v>
      </c>
      <c r="N3110" s="1">
        <v>5.0110061210765222</v>
      </c>
      <c r="O3110" s="1" t="s">
        <v>4</v>
      </c>
      <c r="P3110" s="1" t="s">
        <v>4</v>
      </c>
      <c r="Q3110" s="1" t="s">
        <v>4</v>
      </c>
      <c r="R3110" s="1" t="s">
        <v>4</v>
      </c>
      <c r="S3110" s="1" t="s">
        <v>4</v>
      </c>
      <c r="T3110" s="1" t="s">
        <v>4</v>
      </c>
      <c r="U3110" s="1" t="s">
        <v>4</v>
      </c>
      <c r="V3110" s="1" t="s">
        <v>4</v>
      </c>
      <c r="W3110" s="1" t="s">
        <v>4</v>
      </c>
      <c r="X3110" s="1" t="s">
        <v>4</v>
      </c>
      <c r="Y3110" s="1" t="s">
        <v>4</v>
      </c>
      <c r="Z3110" s="1" t="s">
        <v>4</v>
      </c>
      <c r="AA3110" s="1" t="s">
        <v>4</v>
      </c>
      <c r="AB3110" s="1" t="s">
        <v>4</v>
      </c>
      <c r="AC3110" s="1" t="s">
        <v>4</v>
      </c>
      <c r="AD3110" s="1" t="s">
        <v>4</v>
      </c>
      <c r="AE3110" s="1" t="s">
        <v>4</v>
      </c>
      <c r="AF3110" s="1" t="s">
        <v>4</v>
      </c>
      <c r="AG3110" s="1" t="s">
        <v>4</v>
      </c>
      <c r="AH3110" s="1" t="s">
        <v>4</v>
      </c>
      <c r="AI3110" s="1" t="s">
        <v>4</v>
      </c>
      <c r="AJ3110" s="1" t="s">
        <v>4</v>
      </c>
      <c r="AK3110" s="1" t="s">
        <v>4</v>
      </c>
    </row>
    <row r="3111" spans="1:37">
      <c r="A3111" t="s">
        <v>185</v>
      </c>
      <c r="B3111" s="2">
        <v>542</v>
      </c>
      <c r="C3111" t="s">
        <v>186</v>
      </c>
      <c r="D3111" s="2">
        <v>1998</v>
      </c>
      <c r="E3111" s="1" t="s">
        <v>4</v>
      </c>
      <c r="F3111" s="1" t="s">
        <v>4</v>
      </c>
      <c r="G3111" s="1" t="s">
        <v>4</v>
      </c>
      <c r="H3111" s="1">
        <v>6.8999991550284578</v>
      </c>
      <c r="I3111" s="1">
        <v>6.9006372285651985</v>
      </c>
      <c r="J3111" s="1">
        <v>7.5357972855247146</v>
      </c>
      <c r="K3111" s="1">
        <v>7.7147194150670284</v>
      </c>
      <c r="L3111" s="1">
        <v>5.9999991450084833</v>
      </c>
      <c r="M3111" s="1">
        <v>-6.9873542394323636</v>
      </c>
      <c r="N3111" s="1">
        <v>-5.8377325938336222</v>
      </c>
      <c r="O3111" s="1">
        <v>-6.6893030299520095</v>
      </c>
      <c r="P3111" s="1" t="s">
        <v>4</v>
      </c>
      <c r="Q3111" s="1" t="s">
        <v>4</v>
      </c>
      <c r="R3111" s="1" t="s">
        <v>4</v>
      </c>
      <c r="S3111" s="1" t="s">
        <v>4</v>
      </c>
      <c r="T3111" s="1" t="s">
        <v>4</v>
      </c>
      <c r="U3111" s="1" t="s">
        <v>4</v>
      </c>
      <c r="V3111" s="1" t="s">
        <v>4</v>
      </c>
      <c r="W3111" s="1" t="s">
        <v>4</v>
      </c>
      <c r="X3111" s="1" t="s">
        <v>4</v>
      </c>
      <c r="Y3111" s="1" t="s">
        <v>4</v>
      </c>
      <c r="Z3111" s="1" t="s">
        <v>4</v>
      </c>
      <c r="AA3111" s="1" t="s">
        <v>4</v>
      </c>
      <c r="AB3111" s="1" t="s">
        <v>4</v>
      </c>
      <c r="AC3111" s="1" t="s">
        <v>4</v>
      </c>
      <c r="AD3111" s="1" t="s">
        <v>4</v>
      </c>
      <c r="AE3111" s="1" t="s">
        <v>4</v>
      </c>
      <c r="AF3111" s="1" t="s">
        <v>4</v>
      </c>
      <c r="AG3111" s="1" t="s">
        <v>4</v>
      </c>
      <c r="AH3111" s="1" t="s">
        <v>4</v>
      </c>
      <c r="AI3111" s="1" t="s">
        <v>4</v>
      </c>
      <c r="AJ3111" s="1" t="s">
        <v>4</v>
      </c>
      <c r="AK3111" s="1" t="s">
        <v>4</v>
      </c>
    </row>
    <row r="3112" spans="1:37">
      <c r="A3112" t="s">
        <v>185</v>
      </c>
      <c r="B3112" s="2">
        <v>542</v>
      </c>
      <c r="C3112" t="s">
        <v>186</v>
      </c>
      <c r="D3112" s="2">
        <v>1999</v>
      </c>
      <c r="E3112" s="1" t="s">
        <v>4</v>
      </c>
      <c r="F3112" s="1" t="s">
        <v>4</v>
      </c>
      <c r="G3112" s="1" t="s">
        <v>4</v>
      </c>
      <c r="H3112" s="1" t="s">
        <v>4</v>
      </c>
      <c r="I3112" s="1">
        <v>6.9005262745551521</v>
      </c>
      <c r="J3112" s="1">
        <v>7.5452017198239574</v>
      </c>
      <c r="K3112" s="1">
        <v>7.6061822954416325</v>
      </c>
      <c r="L3112" s="1">
        <v>6.6999978927685389</v>
      </c>
      <c r="M3112" s="1">
        <v>-0.9957029356881808</v>
      </c>
      <c r="N3112" s="1">
        <v>6.5309837233937129</v>
      </c>
      <c r="O3112" s="1">
        <v>10.663004911194406</v>
      </c>
      <c r="P3112" s="1">
        <v>10.893786712033249</v>
      </c>
      <c r="Q3112" s="1" t="s">
        <v>4</v>
      </c>
      <c r="R3112" s="1" t="s">
        <v>4</v>
      </c>
      <c r="S3112" s="1" t="s">
        <v>4</v>
      </c>
      <c r="T3112" s="1" t="s">
        <v>4</v>
      </c>
      <c r="U3112" s="1" t="s">
        <v>4</v>
      </c>
      <c r="V3112" s="1" t="s">
        <v>4</v>
      </c>
      <c r="W3112" s="1" t="s">
        <v>4</v>
      </c>
      <c r="X3112" s="1" t="s">
        <v>4</v>
      </c>
      <c r="Y3112" s="1" t="s">
        <v>4</v>
      </c>
      <c r="Z3112" s="1" t="s">
        <v>4</v>
      </c>
      <c r="AA3112" s="1" t="s">
        <v>4</v>
      </c>
      <c r="AB3112" s="1" t="s">
        <v>4</v>
      </c>
      <c r="AC3112" s="1" t="s">
        <v>4</v>
      </c>
      <c r="AD3112" s="1" t="s">
        <v>4</v>
      </c>
      <c r="AE3112" s="1" t="s">
        <v>4</v>
      </c>
      <c r="AF3112" s="1" t="s">
        <v>4</v>
      </c>
      <c r="AG3112" s="1" t="s">
        <v>4</v>
      </c>
      <c r="AH3112" s="1" t="s">
        <v>4</v>
      </c>
      <c r="AI3112" s="1" t="s">
        <v>4</v>
      </c>
      <c r="AJ3112" s="1" t="s">
        <v>4</v>
      </c>
      <c r="AK3112" s="1" t="s">
        <v>4</v>
      </c>
    </row>
    <row r="3113" spans="1:37">
      <c r="A3113" t="s">
        <v>185</v>
      </c>
      <c r="B3113" s="2">
        <v>542</v>
      </c>
      <c r="C3113" t="s">
        <v>186</v>
      </c>
      <c r="D3113" s="2">
        <v>2000</v>
      </c>
      <c r="E3113" s="1" t="s">
        <v>4</v>
      </c>
      <c r="F3113" s="1" t="s">
        <v>4</v>
      </c>
      <c r="G3113" s="1" t="s">
        <v>4</v>
      </c>
      <c r="H3113" s="1" t="s">
        <v>4</v>
      </c>
      <c r="I3113" s="1" t="s">
        <v>4</v>
      </c>
      <c r="J3113" s="1">
        <v>7.5544257345407706</v>
      </c>
      <c r="K3113" s="1">
        <v>7.4911417559348159</v>
      </c>
      <c r="L3113" s="1">
        <v>6.999996598237046</v>
      </c>
      <c r="M3113" s="1">
        <v>3.3172628000013082</v>
      </c>
      <c r="N3113" s="1">
        <v>5.5034784282392835</v>
      </c>
      <c r="O3113" s="1">
        <v>8.7509999999999977</v>
      </c>
      <c r="P3113" s="1">
        <v>8.8094782150222031</v>
      </c>
      <c r="Q3113" s="1">
        <v>9.3265985773669513</v>
      </c>
      <c r="R3113" s="1" t="s">
        <v>4</v>
      </c>
      <c r="S3113" s="1" t="s">
        <v>4</v>
      </c>
      <c r="T3113" s="1" t="s">
        <v>4</v>
      </c>
      <c r="U3113" s="1" t="s">
        <v>4</v>
      </c>
      <c r="V3113" s="1" t="s">
        <v>4</v>
      </c>
      <c r="W3113" s="1" t="s">
        <v>4</v>
      </c>
      <c r="X3113" s="1" t="s">
        <v>4</v>
      </c>
      <c r="Y3113" s="1" t="s">
        <v>4</v>
      </c>
      <c r="Z3113" s="1" t="s">
        <v>4</v>
      </c>
      <c r="AA3113" s="1" t="s">
        <v>4</v>
      </c>
      <c r="AB3113" s="1" t="s">
        <v>4</v>
      </c>
      <c r="AC3113" s="1" t="s">
        <v>4</v>
      </c>
      <c r="AD3113" s="1" t="s">
        <v>4</v>
      </c>
      <c r="AE3113" s="1" t="s">
        <v>4</v>
      </c>
      <c r="AF3113" s="1" t="s">
        <v>4</v>
      </c>
      <c r="AG3113" s="1" t="s">
        <v>4</v>
      </c>
      <c r="AH3113" s="1" t="s">
        <v>4</v>
      </c>
      <c r="AI3113" s="1" t="s">
        <v>4</v>
      </c>
      <c r="AJ3113" s="1" t="s">
        <v>4</v>
      </c>
      <c r="AK3113" s="1" t="s">
        <v>4</v>
      </c>
    </row>
    <row r="3114" spans="1:37">
      <c r="A3114" t="s">
        <v>185</v>
      </c>
      <c r="B3114" s="2">
        <v>542</v>
      </c>
      <c r="C3114" t="s">
        <v>186</v>
      </c>
      <c r="D3114" s="2">
        <v>2001</v>
      </c>
      <c r="E3114" s="1" t="s">
        <v>4</v>
      </c>
      <c r="F3114" s="1" t="s">
        <v>4</v>
      </c>
      <c r="G3114" s="1" t="s">
        <v>4</v>
      </c>
      <c r="H3114" s="1" t="s">
        <v>4</v>
      </c>
      <c r="I3114" s="1" t="s">
        <v>4</v>
      </c>
      <c r="J3114" s="1" t="s">
        <v>4</v>
      </c>
      <c r="K3114" s="1">
        <v>7.3406811076719425</v>
      </c>
      <c r="L3114" s="1">
        <v>6.8999977038982419</v>
      </c>
      <c r="M3114" s="1">
        <v>5.3286954990009683</v>
      </c>
      <c r="N3114" s="1">
        <v>5.6538712388808365</v>
      </c>
      <c r="O3114" s="1">
        <v>6.4571335409429942</v>
      </c>
      <c r="P3114" s="1">
        <v>2.5383511226952038</v>
      </c>
      <c r="Q3114" s="1">
        <v>3.0286002817595081</v>
      </c>
      <c r="R3114" s="1">
        <v>3.1027099185412688</v>
      </c>
      <c r="S3114" s="1" t="s">
        <v>4</v>
      </c>
      <c r="T3114" s="1" t="s">
        <v>4</v>
      </c>
      <c r="U3114" s="1" t="s">
        <v>4</v>
      </c>
      <c r="V3114" s="1" t="s">
        <v>4</v>
      </c>
      <c r="W3114" s="1" t="s">
        <v>4</v>
      </c>
      <c r="X3114" s="1" t="s">
        <v>4</v>
      </c>
      <c r="Y3114" s="1" t="s">
        <v>4</v>
      </c>
      <c r="Z3114" s="1" t="s">
        <v>4</v>
      </c>
      <c r="AA3114" s="1" t="s">
        <v>4</v>
      </c>
      <c r="AB3114" s="1" t="s">
        <v>4</v>
      </c>
      <c r="AC3114" s="1" t="s">
        <v>4</v>
      </c>
      <c r="AD3114" s="1" t="s">
        <v>4</v>
      </c>
      <c r="AE3114" s="1" t="s">
        <v>4</v>
      </c>
      <c r="AF3114" s="1" t="s">
        <v>4</v>
      </c>
      <c r="AG3114" s="1" t="s">
        <v>4</v>
      </c>
      <c r="AH3114" s="1" t="s">
        <v>4</v>
      </c>
      <c r="AI3114" s="1" t="s">
        <v>4</v>
      </c>
      <c r="AJ3114" s="1" t="s">
        <v>4</v>
      </c>
      <c r="AK3114" s="1" t="s">
        <v>4</v>
      </c>
    </row>
    <row r="3115" spans="1:37">
      <c r="A3115" t="s">
        <v>185</v>
      </c>
      <c r="B3115" s="2">
        <v>542</v>
      </c>
      <c r="C3115" t="s">
        <v>186</v>
      </c>
      <c r="D3115" s="2">
        <v>2002</v>
      </c>
      <c r="E3115" s="1" t="s">
        <v>4</v>
      </c>
      <c r="F3115" s="1" t="s">
        <v>4</v>
      </c>
      <c r="G3115" s="1" t="s">
        <v>4</v>
      </c>
      <c r="H3115" s="1" t="s">
        <v>4</v>
      </c>
      <c r="I3115" s="1" t="s">
        <v>4</v>
      </c>
      <c r="J3115" s="1" t="s">
        <v>4</v>
      </c>
      <c r="K3115" s="1" t="s">
        <v>4</v>
      </c>
      <c r="L3115" s="1">
        <v>6.8000020487632096</v>
      </c>
      <c r="M3115" s="1">
        <v>6.0691277566551349</v>
      </c>
      <c r="N3115" s="1">
        <v>6.0690309606440396</v>
      </c>
      <c r="O3115" s="1">
        <v>6.2418822660869733</v>
      </c>
      <c r="P3115" s="1">
        <v>4.5064724147637403</v>
      </c>
      <c r="Q3115" s="1">
        <v>6.3199560242920505</v>
      </c>
      <c r="R3115" s="1">
        <v>6.3458159776579537</v>
      </c>
      <c r="S3115" s="1">
        <v>6.9703073514406411</v>
      </c>
      <c r="T3115" s="1" t="s">
        <v>4</v>
      </c>
      <c r="U3115" s="1" t="s">
        <v>4</v>
      </c>
      <c r="V3115" s="1" t="s">
        <v>4</v>
      </c>
      <c r="W3115" s="1" t="s">
        <v>4</v>
      </c>
      <c r="X3115" s="1" t="s">
        <v>4</v>
      </c>
      <c r="Y3115" s="1" t="s">
        <v>4</v>
      </c>
      <c r="Z3115" s="1" t="s">
        <v>4</v>
      </c>
      <c r="AA3115" s="1" t="s">
        <v>4</v>
      </c>
      <c r="AB3115" s="1" t="s">
        <v>4</v>
      </c>
      <c r="AC3115" s="1" t="s">
        <v>4</v>
      </c>
      <c r="AD3115" s="1" t="s">
        <v>4</v>
      </c>
      <c r="AE3115" s="1" t="s">
        <v>4</v>
      </c>
      <c r="AF3115" s="1" t="s">
        <v>4</v>
      </c>
      <c r="AG3115" s="1" t="s">
        <v>4</v>
      </c>
      <c r="AH3115" s="1" t="s">
        <v>4</v>
      </c>
      <c r="AI3115" s="1" t="s">
        <v>4</v>
      </c>
      <c r="AJ3115" s="1" t="s">
        <v>4</v>
      </c>
      <c r="AK3115" s="1" t="s">
        <v>4</v>
      </c>
    </row>
    <row r="3116" spans="1:37">
      <c r="A3116" t="s">
        <v>185</v>
      </c>
      <c r="B3116" s="2">
        <v>542</v>
      </c>
      <c r="C3116" t="s">
        <v>186</v>
      </c>
      <c r="D3116" s="2">
        <v>2003</v>
      </c>
      <c r="E3116" s="1" t="s">
        <v>4</v>
      </c>
      <c r="F3116" s="1" t="s">
        <v>4</v>
      </c>
      <c r="G3116" s="1" t="s">
        <v>4</v>
      </c>
      <c r="H3116" s="1" t="s">
        <v>4</v>
      </c>
      <c r="I3116" s="1" t="s">
        <v>4</v>
      </c>
      <c r="J3116" s="1" t="s">
        <v>4</v>
      </c>
      <c r="K3116" s="1" t="s">
        <v>4</v>
      </c>
      <c r="L3116" s="1" t="s">
        <v>4</v>
      </c>
      <c r="M3116" s="1">
        <v>6.528020372351695</v>
      </c>
      <c r="N3116" s="1">
        <v>6.315687049142138</v>
      </c>
      <c r="O3116" s="1">
        <v>5.9927071335527771</v>
      </c>
      <c r="P3116" s="1">
        <v>5.4975142493383533</v>
      </c>
      <c r="Q3116" s="1">
        <v>5.8711457025601321</v>
      </c>
      <c r="R3116" s="1">
        <v>2.5260950033816787</v>
      </c>
      <c r="S3116" s="1">
        <v>3.0690561356774282</v>
      </c>
      <c r="T3116" s="1">
        <v>3.0971386768782416</v>
      </c>
      <c r="U3116" s="1" t="s">
        <v>4</v>
      </c>
      <c r="V3116" s="1" t="s">
        <v>4</v>
      </c>
      <c r="W3116" s="1" t="s">
        <v>4</v>
      </c>
      <c r="X3116" s="1" t="s">
        <v>4</v>
      </c>
      <c r="Y3116" s="1" t="s">
        <v>4</v>
      </c>
      <c r="Z3116" s="1" t="s">
        <v>4</v>
      </c>
      <c r="AA3116" s="1" t="s">
        <v>4</v>
      </c>
      <c r="AB3116" s="1" t="s">
        <v>4</v>
      </c>
      <c r="AC3116" s="1" t="s">
        <v>4</v>
      </c>
      <c r="AD3116" s="1" t="s">
        <v>4</v>
      </c>
      <c r="AE3116" s="1" t="s">
        <v>4</v>
      </c>
      <c r="AF3116" s="1" t="s">
        <v>4</v>
      </c>
      <c r="AG3116" s="1" t="s">
        <v>4</v>
      </c>
      <c r="AH3116" s="1" t="s">
        <v>4</v>
      </c>
      <c r="AI3116" s="1" t="s">
        <v>4</v>
      </c>
      <c r="AJ3116" s="1" t="s">
        <v>4</v>
      </c>
      <c r="AK3116" s="1" t="s">
        <v>4</v>
      </c>
    </row>
    <row r="3117" spans="1:37">
      <c r="A3117" t="s">
        <v>185</v>
      </c>
      <c r="B3117" s="2">
        <v>542</v>
      </c>
      <c r="C3117" t="s">
        <v>186</v>
      </c>
      <c r="D3117" s="2">
        <v>2004</v>
      </c>
      <c r="E3117" s="1" t="s">
        <v>4</v>
      </c>
      <c r="F3117" s="1" t="s">
        <v>4</v>
      </c>
      <c r="G3117" s="1" t="s">
        <v>4</v>
      </c>
      <c r="H3117" s="1" t="s">
        <v>4</v>
      </c>
      <c r="I3117" s="1" t="s">
        <v>4</v>
      </c>
      <c r="J3117" s="1" t="s">
        <v>4</v>
      </c>
      <c r="K3117" s="1" t="s">
        <v>4</v>
      </c>
      <c r="L3117" s="1" t="s">
        <v>4</v>
      </c>
      <c r="M3117" s="1" t="s">
        <v>4</v>
      </c>
      <c r="N3117" s="1">
        <v>6.3957325137496301</v>
      </c>
      <c r="O3117" s="1">
        <v>6.0153008628301308</v>
      </c>
      <c r="P3117" s="1">
        <v>5.5154373551427716</v>
      </c>
      <c r="Q3117" s="1">
        <v>5.7505769194077239</v>
      </c>
      <c r="R3117" s="1">
        <v>4.7495567579160181</v>
      </c>
      <c r="S3117" s="1">
        <v>4.5642159777106839</v>
      </c>
      <c r="T3117" s="1">
        <v>4.6433067951357376</v>
      </c>
      <c r="U3117" s="1">
        <v>4.7295665858000158</v>
      </c>
      <c r="V3117" s="1" t="s">
        <v>4</v>
      </c>
      <c r="W3117" s="1" t="s">
        <v>4</v>
      </c>
      <c r="X3117" s="1" t="s">
        <v>4</v>
      </c>
      <c r="Y3117" s="1" t="s">
        <v>4</v>
      </c>
      <c r="Z3117" s="1" t="s">
        <v>4</v>
      </c>
      <c r="AA3117" s="1" t="s">
        <v>4</v>
      </c>
      <c r="AB3117" s="1" t="s">
        <v>4</v>
      </c>
      <c r="AC3117" s="1" t="s">
        <v>4</v>
      </c>
      <c r="AD3117" s="1" t="s">
        <v>4</v>
      </c>
      <c r="AE3117" s="1" t="s">
        <v>4</v>
      </c>
      <c r="AF3117" s="1" t="s">
        <v>4</v>
      </c>
      <c r="AG3117" s="1" t="s">
        <v>4</v>
      </c>
      <c r="AH3117" s="1" t="s">
        <v>4</v>
      </c>
      <c r="AI3117" s="1" t="s">
        <v>4</v>
      </c>
      <c r="AJ3117" s="1" t="s">
        <v>4</v>
      </c>
      <c r="AK3117" s="1" t="s">
        <v>4</v>
      </c>
    </row>
    <row r="3118" spans="1:37">
      <c r="A3118" t="s">
        <v>185</v>
      </c>
      <c r="B3118" s="2">
        <v>542</v>
      </c>
      <c r="C3118" t="s">
        <v>186</v>
      </c>
      <c r="D3118" s="2">
        <v>2005</v>
      </c>
      <c r="E3118" s="1" t="s">
        <v>4</v>
      </c>
      <c r="F3118" s="1" t="s">
        <v>4</v>
      </c>
      <c r="G3118" s="1" t="s">
        <v>4</v>
      </c>
      <c r="H3118" s="1" t="s">
        <v>4</v>
      </c>
      <c r="I3118" s="1" t="s">
        <v>4</v>
      </c>
      <c r="J3118" s="1" t="s">
        <v>4</v>
      </c>
      <c r="K3118" s="1" t="s">
        <v>4</v>
      </c>
      <c r="L3118" s="1" t="s">
        <v>4</v>
      </c>
      <c r="M3118" s="1" t="s">
        <v>4</v>
      </c>
      <c r="N3118" s="1" t="s">
        <v>4</v>
      </c>
      <c r="O3118" s="1">
        <v>6.0249094297980976</v>
      </c>
      <c r="P3118" s="1">
        <v>5.5173742818068305</v>
      </c>
      <c r="Q3118" s="1">
        <v>5.8184878003432638</v>
      </c>
      <c r="R3118" s="1">
        <v>5.4518812472513334</v>
      </c>
      <c r="S3118" s="1">
        <v>3.9841392668074072</v>
      </c>
      <c r="T3118" s="1">
        <v>3.8094524933694363</v>
      </c>
      <c r="U3118" s="1">
        <v>3.9619709349700383</v>
      </c>
      <c r="V3118" s="1">
        <v>4.197620877945174</v>
      </c>
      <c r="W3118" s="1" t="s">
        <v>4</v>
      </c>
      <c r="X3118" s="1" t="s">
        <v>4</v>
      </c>
      <c r="Y3118" s="1" t="s">
        <v>4</v>
      </c>
      <c r="Z3118" s="1" t="s">
        <v>4</v>
      </c>
      <c r="AA3118" s="1" t="s">
        <v>4</v>
      </c>
      <c r="AB3118" s="1" t="s">
        <v>4</v>
      </c>
      <c r="AC3118" s="1" t="s">
        <v>4</v>
      </c>
      <c r="AD3118" s="1" t="s">
        <v>4</v>
      </c>
      <c r="AE3118" s="1" t="s">
        <v>4</v>
      </c>
      <c r="AF3118" s="1" t="s">
        <v>4</v>
      </c>
      <c r="AG3118" s="1" t="s">
        <v>4</v>
      </c>
      <c r="AH3118" s="1" t="s">
        <v>4</v>
      </c>
      <c r="AI3118" s="1" t="s">
        <v>4</v>
      </c>
      <c r="AJ3118" s="1" t="s">
        <v>4</v>
      </c>
      <c r="AK3118" s="1" t="s">
        <v>4</v>
      </c>
    </row>
    <row r="3119" spans="1:37">
      <c r="A3119" t="s">
        <v>185</v>
      </c>
      <c r="B3119" s="2">
        <v>542</v>
      </c>
      <c r="C3119" t="s">
        <v>186</v>
      </c>
      <c r="D3119" s="2">
        <v>2006</v>
      </c>
      <c r="E3119" s="1" t="s">
        <v>4</v>
      </c>
      <c r="F3119" s="1" t="s">
        <v>4</v>
      </c>
      <c r="G3119" s="1" t="s">
        <v>4</v>
      </c>
      <c r="H3119" s="1" t="s">
        <v>4</v>
      </c>
      <c r="I3119" s="1" t="s">
        <v>4</v>
      </c>
      <c r="J3119" s="1" t="s">
        <v>4</v>
      </c>
      <c r="K3119" s="1" t="s">
        <v>4</v>
      </c>
      <c r="L3119" s="1" t="s">
        <v>4</v>
      </c>
      <c r="M3119" s="1" t="s">
        <v>4</v>
      </c>
      <c r="N3119" s="1" t="s">
        <v>4</v>
      </c>
      <c r="O3119" s="1" t="s">
        <v>4</v>
      </c>
      <c r="P3119" s="1">
        <v>5.506977487790321</v>
      </c>
      <c r="Q3119" s="1">
        <v>5.6827305921663074</v>
      </c>
      <c r="R3119" s="1">
        <v>5.5530523263480402</v>
      </c>
      <c r="S3119" s="1">
        <v>5.2090461558960577</v>
      </c>
      <c r="T3119" s="1">
        <v>4.9646111251877567</v>
      </c>
      <c r="U3119" s="1">
        <v>5.0087105374580831</v>
      </c>
      <c r="V3119" s="1">
        <v>4.9932598266306805</v>
      </c>
      <c r="W3119" s="1">
        <v>5.1338714040193079</v>
      </c>
      <c r="X3119" s="1" t="s">
        <v>4</v>
      </c>
      <c r="Y3119" s="1" t="s">
        <v>4</v>
      </c>
      <c r="Z3119" s="1" t="s">
        <v>4</v>
      </c>
      <c r="AA3119" s="1" t="s">
        <v>4</v>
      </c>
      <c r="AB3119" s="1" t="s">
        <v>4</v>
      </c>
      <c r="AC3119" s="1" t="s">
        <v>4</v>
      </c>
      <c r="AD3119" s="1" t="s">
        <v>4</v>
      </c>
      <c r="AE3119" s="1" t="s">
        <v>4</v>
      </c>
      <c r="AF3119" s="1" t="s">
        <v>4</v>
      </c>
      <c r="AG3119" s="1" t="s">
        <v>4</v>
      </c>
      <c r="AH3119" s="1" t="s">
        <v>4</v>
      </c>
      <c r="AI3119" s="1" t="s">
        <v>4</v>
      </c>
      <c r="AJ3119" s="1" t="s">
        <v>4</v>
      </c>
      <c r="AK3119" s="1" t="s">
        <v>4</v>
      </c>
    </row>
    <row r="3120" spans="1:37">
      <c r="A3120" t="s">
        <v>185</v>
      </c>
      <c r="B3120" s="2">
        <v>542</v>
      </c>
      <c r="C3120" t="s">
        <v>186</v>
      </c>
      <c r="D3120" s="2">
        <v>2007</v>
      </c>
      <c r="E3120" s="1" t="s">
        <v>4</v>
      </c>
      <c r="F3120" s="1" t="s">
        <v>4</v>
      </c>
      <c r="G3120" s="1" t="s">
        <v>4</v>
      </c>
      <c r="H3120" s="1" t="s">
        <v>4</v>
      </c>
      <c r="I3120" s="1" t="s">
        <v>4</v>
      </c>
      <c r="J3120" s="1" t="s">
        <v>4</v>
      </c>
      <c r="K3120" s="1" t="s">
        <v>4</v>
      </c>
      <c r="L3120" s="1" t="s">
        <v>4</v>
      </c>
      <c r="M3120" s="1" t="s">
        <v>4</v>
      </c>
      <c r="N3120" s="1" t="s">
        <v>4</v>
      </c>
      <c r="O3120" s="1" t="s">
        <v>4</v>
      </c>
      <c r="P3120" s="1" t="s">
        <v>4</v>
      </c>
      <c r="Q3120" s="1">
        <v>5.7481215581066669</v>
      </c>
      <c r="R3120" s="1">
        <v>5.4448242305463967</v>
      </c>
      <c r="S3120" s="1">
        <v>5.5303030303030409</v>
      </c>
      <c r="T3120" s="1">
        <v>5.4196230298288128</v>
      </c>
      <c r="U3120" s="1">
        <v>4.2543755478673617</v>
      </c>
      <c r="V3120" s="1">
        <v>4.7999695851474788</v>
      </c>
      <c r="W3120" s="1">
        <v>4.9728037259263891</v>
      </c>
      <c r="X3120" s="1">
        <v>5.1058355215856999</v>
      </c>
      <c r="Y3120" s="1" t="s">
        <v>4</v>
      </c>
      <c r="Z3120" s="1" t="s">
        <v>4</v>
      </c>
      <c r="AA3120" s="1" t="s">
        <v>4</v>
      </c>
      <c r="AB3120" s="1" t="s">
        <v>4</v>
      </c>
      <c r="AC3120" s="1" t="s">
        <v>4</v>
      </c>
      <c r="AD3120" s="1" t="s">
        <v>4</v>
      </c>
      <c r="AE3120" s="1" t="s">
        <v>4</v>
      </c>
      <c r="AF3120" s="1" t="s">
        <v>4</v>
      </c>
      <c r="AG3120" s="1" t="s">
        <v>4</v>
      </c>
      <c r="AH3120" s="1" t="s">
        <v>4</v>
      </c>
      <c r="AI3120" s="1" t="s">
        <v>4</v>
      </c>
      <c r="AJ3120" s="1" t="s">
        <v>4</v>
      </c>
      <c r="AK3120" s="1" t="s">
        <v>4</v>
      </c>
    </row>
    <row r="3121" spans="1:37">
      <c r="A3121" t="s">
        <v>185</v>
      </c>
      <c r="B3121" s="2">
        <v>542</v>
      </c>
      <c r="C3121" t="s">
        <v>186</v>
      </c>
      <c r="D3121" s="2">
        <v>2008</v>
      </c>
      <c r="E3121" s="1" t="s">
        <v>4</v>
      </c>
      <c r="F3121" s="1" t="s">
        <v>4</v>
      </c>
      <c r="G3121" s="1" t="s">
        <v>4</v>
      </c>
      <c r="H3121" s="1" t="s">
        <v>4</v>
      </c>
      <c r="I3121" s="1" t="s">
        <v>4</v>
      </c>
      <c r="J3121" s="1" t="s">
        <v>4</v>
      </c>
      <c r="K3121" s="1" t="s">
        <v>4</v>
      </c>
      <c r="L3121" s="1" t="s">
        <v>4</v>
      </c>
      <c r="M3121" s="1" t="s">
        <v>4</v>
      </c>
      <c r="N3121" s="1" t="s">
        <v>4</v>
      </c>
      <c r="O3121" s="1" t="s">
        <v>4</v>
      </c>
      <c r="P3121" s="1" t="s">
        <v>4</v>
      </c>
      <c r="Q3121" s="1" t="s">
        <v>4</v>
      </c>
      <c r="R3121" s="1">
        <v>5.3173664246970453</v>
      </c>
      <c r="S3121" s="1">
        <v>5.3165829145728649</v>
      </c>
      <c r="T3121" s="1">
        <v>5.4238143289607077</v>
      </c>
      <c r="U3121" s="1">
        <v>4.2431507654081102</v>
      </c>
      <c r="V3121" s="1">
        <v>4.5612159012691</v>
      </c>
      <c r="W3121" s="1">
        <v>4.1156815294705718</v>
      </c>
      <c r="X3121" s="1">
        <v>2.2239077400290297</v>
      </c>
      <c r="Y3121" s="1">
        <v>2.2983760308913359</v>
      </c>
      <c r="Z3121" s="1" t="s">
        <v>4</v>
      </c>
      <c r="AA3121" s="1" t="s">
        <v>4</v>
      </c>
      <c r="AB3121" s="1" t="s">
        <v>4</v>
      </c>
      <c r="AC3121" s="1" t="s">
        <v>4</v>
      </c>
      <c r="AD3121" s="1" t="s">
        <v>4</v>
      </c>
      <c r="AE3121" s="1" t="s">
        <v>4</v>
      </c>
      <c r="AF3121" s="1" t="s">
        <v>4</v>
      </c>
      <c r="AG3121" s="1" t="s">
        <v>4</v>
      </c>
      <c r="AH3121" s="1" t="s">
        <v>4</v>
      </c>
      <c r="AI3121" s="1" t="s">
        <v>4</v>
      </c>
      <c r="AJ3121" s="1" t="s">
        <v>4</v>
      </c>
      <c r="AK3121" s="1" t="s">
        <v>4</v>
      </c>
    </row>
    <row r="3122" spans="1:37">
      <c r="A3122" t="s">
        <v>185</v>
      </c>
      <c r="B3122" s="2">
        <v>542</v>
      </c>
      <c r="C3122" t="s">
        <v>186</v>
      </c>
      <c r="D3122" s="2">
        <v>2009</v>
      </c>
      <c r="E3122" s="1" t="s">
        <v>4</v>
      </c>
      <c r="F3122" s="1" t="s">
        <v>4</v>
      </c>
      <c r="G3122" s="1" t="s">
        <v>4</v>
      </c>
      <c r="H3122" s="1" t="s">
        <v>4</v>
      </c>
      <c r="I3122" s="1" t="s">
        <v>4</v>
      </c>
      <c r="J3122" s="1" t="s">
        <v>4</v>
      </c>
      <c r="K3122" s="1" t="s">
        <v>4</v>
      </c>
      <c r="L3122" s="1" t="s">
        <v>4</v>
      </c>
      <c r="M3122" s="1" t="s">
        <v>4</v>
      </c>
      <c r="N3122" s="1" t="s">
        <v>4</v>
      </c>
      <c r="O3122" s="1" t="s">
        <v>4</v>
      </c>
      <c r="P3122" s="1" t="s">
        <v>4</v>
      </c>
      <c r="Q3122" s="1" t="s">
        <v>4</v>
      </c>
      <c r="R3122" s="1" t="s">
        <v>4</v>
      </c>
      <c r="S3122" s="1">
        <v>5.2104208416833497</v>
      </c>
      <c r="T3122" s="1">
        <v>5.3165829145728649</v>
      </c>
      <c r="U3122" s="1">
        <v>4.2608071804989489</v>
      </c>
      <c r="V3122" s="1">
        <v>4.5265713967550747</v>
      </c>
      <c r="W3122" s="1">
        <v>3.4895655777174239</v>
      </c>
      <c r="X3122" s="1">
        <v>-0.98703937256078289</v>
      </c>
      <c r="Y3122" s="1">
        <v>0.19563641774522633</v>
      </c>
      <c r="Z3122" s="1">
        <v>0.31949962534445486</v>
      </c>
      <c r="AA3122" s="1" t="s">
        <v>4</v>
      </c>
      <c r="AB3122" s="1" t="s">
        <v>4</v>
      </c>
      <c r="AC3122" s="1" t="s">
        <v>4</v>
      </c>
      <c r="AD3122" s="1" t="s">
        <v>4</v>
      </c>
      <c r="AE3122" s="1" t="s">
        <v>4</v>
      </c>
      <c r="AF3122" s="1" t="s">
        <v>4</v>
      </c>
      <c r="AG3122" s="1" t="s">
        <v>4</v>
      </c>
      <c r="AH3122" s="1" t="s">
        <v>4</v>
      </c>
      <c r="AI3122" s="1" t="s">
        <v>4</v>
      </c>
      <c r="AJ3122" s="1" t="s">
        <v>4</v>
      </c>
      <c r="AK3122" s="1" t="s">
        <v>4</v>
      </c>
    </row>
    <row r="3123" spans="1:37">
      <c r="A3123" t="s">
        <v>185</v>
      </c>
      <c r="B3123" s="2">
        <v>542</v>
      </c>
      <c r="C3123" t="s">
        <v>186</v>
      </c>
      <c r="D3123" s="2">
        <v>2010</v>
      </c>
      <c r="E3123" s="1" t="s">
        <v>4</v>
      </c>
      <c r="F3123" s="1" t="s">
        <v>4</v>
      </c>
      <c r="G3123" s="1" t="s">
        <v>4</v>
      </c>
      <c r="H3123" s="1" t="s">
        <v>4</v>
      </c>
      <c r="I3123" s="1" t="s">
        <v>4</v>
      </c>
      <c r="J3123" s="1" t="s">
        <v>4</v>
      </c>
      <c r="K3123" s="1" t="s">
        <v>4</v>
      </c>
      <c r="L3123" s="1" t="s">
        <v>4</v>
      </c>
      <c r="M3123" s="1" t="s">
        <v>4</v>
      </c>
      <c r="N3123" s="1" t="s">
        <v>4</v>
      </c>
      <c r="O3123" s="1" t="s">
        <v>4</v>
      </c>
      <c r="P3123" s="1" t="s">
        <v>4</v>
      </c>
      <c r="Q3123" s="1" t="s">
        <v>4</v>
      </c>
      <c r="R3123" s="1" t="s">
        <v>4</v>
      </c>
      <c r="S3123" s="1" t="s">
        <v>4</v>
      </c>
      <c r="T3123" s="1">
        <v>5.2104208416833941</v>
      </c>
      <c r="U3123" s="1">
        <v>4.2230296490296748</v>
      </c>
      <c r="V3123" s="1">
        <v>4.519715033785654</v>
      </c>
      <c r="W3123" s="1">
        <v>5.1766962681917716</v>
      </c>
      <c r="X3123" s="1">
        <v>3.5524362936776299</v>
      </c>
      <c r="Y3123" s="1">
        <v>6.0608141345438904</v>
      </c>
      <c r="Z3123" s="1">
        <v>6.1618432536005852</v>
      </c>
      <c r="AA3123" s="1">
        <v>6.3202540358839654</v>
      </c>
      <c r="AB3123" s="1" t="s">
        <v>4</v>
      </c>
      <c r="AC3123" s="1" t="s">
        <v>4</v>
      </c>
      <c r="AD3123" s="1" t="s">
        <v>4</v>
      </c>
      <c r="AE3123" s="1" t="s">
        <v>4</v>
      </c>
      <c r="AF3123" s="1" t="s">
        <v>4</v>
      </c>
      <c r="AG3123" s="1" t="s">
        <v>4</v>
      </c>
      <c r="AH3123" s="1" t="s">
        <v>4</v>
      </c>
      <c r="AI3123" s="1" t="s">
        <v>4</v>
      </c>
      <c r="AJ3123" s="1" t="s">
        <v>4</v>
      </c>
      <c r="AK3123" s="1" t="s">
        <v>4</v>
      </c>
    </row>
    <row r="3124" spans="1:37">
      <c r="A3124" t="s">
        <v>185</v>
      </c>
      <c r="B3124" s="2">
        <v>542</v>
      </c>
      <c r="C3124" t="s">
        <v>186</v>
      </c>
      <c r="D3124" s="2">
        <v>2011</v>
      </c>
      <c r="E3124" s="1" t="s">
        <v>4</v>
      </c>
      <c r="F3124" s="1" t="s">
        <v>4</v>
      </c>
      <c r="G3124" s="1" t="s">
        <v>4</v>
      </c>
      <c r="H3124" s="1" t="s">
        <v>4</v>
      </c>
      <c r="I3124" s="1" t="s">
        <v>4</v>
      </c>
      <c r="J3124" s="1" t="s">
        <v>4</v>
      </c>
      <c r="K3124" s="1" t="s">
        <v>4</v>
      </c>
      <c r="L3124" s="1" t="s">
        <v>4</v>
      </c>
      <c r="M3124" s="1" t="s">
        <v>4</v>
      </c>
      <c r="N3124" s="1" t="s">
        <v>4</v>
      </c>
      <c r="O3124" s="1" t="s">
        <v>4</v>
      </c>
      <c r="P3124" s="1" t="s">
        <v>4</v>
      </c>
      <c r="Q3124" s="1" t="s">
        <v>4</v>
      </c>
      <c r="R3124" s="1" t="s">
        <v>4</v>
      </c>
      <c r="S3124" s="1" t="s">
        <v>4</v>
      </c>
      <c r="T3124" s="1" t="s">
        <v>4</v>
      </c>
      <c r="U3124" s="1">
        <v>4.1502032233712516</v>
      </c>
      <c r="V3124" s="1">
        <v>4.5463973425400761</v>
      </c>
      <c r="W3124" s="1">
        <v>5.0219548525354263</v>
      </c>
      <c r="X3124" s="1">
        <v>5.2036327499772161</v>
      </c>
      <c r="Y3124" s="1">
        <v>4.4748351562084787</v>
      </c>
      <c r="Z3124" s="1">
        <v>3.9080373175638616</v>
      </c>
      <c r="AA3124" s="1">
        <v>3.6340734581541856</v>
      </c>
      <c r="AB3124" s="1">
        <v>3.682134797300618</v>
      </c>
      <c r="AC3124" s="1" t="s">
        <v>4</v>
      </c>
      <c r="AD3124" s="1" t="s">
        <v>4</v>
      </c>
      <c r="AE3124" s="1" t="s">
        <v>4</v>
      </c>
      <c r="AF3124" s="1" t="s">
        <v>4</v>
      </c>
      <c r="AG3124" s="1" t="s">
        <v>4</v>
      </c>
      <c r="AH3124" s="1" t="s">
        <v>4</v>
      </c>
      <c r="AI3124" s="1" t="s">
        <v>4</v>
      </c>
      <c r="AJ3124" s="1" t="s">
        <v>4</v>
      </c>
      <c r="AK3124" s="1" t="s">
        <v>4</v>
      </c>
    </row>
    <row r="3125" spans="1:37">
      <c r="A3125" t="s">
        <v>185</v>
      </c>
      <c r="B3125" s="2">
        <v>542</v>
      </c>
      <c r="C3125" t="s">
        <v>186</v>
      </c>
      <c r="D3125" s="2">
        <v>2012</v>
      </c>
      <c r="E3125" s="1" t="s">
        <v>4</v>
      </c>
      <c r="F3125" s="1" t="s">
        <v>4</v>
      </c>
      <c r="G3125" s="1" t="s">
        <v>4</v>
      </c>
      <c r="H3125" s="1" t="s">
        <v>4</v>
      </c>
      <c r="I3125" s="1" t="s">
        <v>4</v>
      </c>
      <c r="J3125" s="1" t="s">
        <v>4</v>
      </c>
      <c r="K3125" s="1" t="s">
        <v>4</v>
      </c>
      <c r="L3125" s="1" t="s">
        <v>4</v>
      </c>
      <c r="M3125" s="1" t="s">
        <v>4</v>
      </c>
      <c r="N3125" s="1" t="s">
        <v>4</v>
      </c>
      <c r="O3125" s="1" t="s">
        <v>4</v>
      </c>
      <c r="P3125" s="1" t="s">
        <v>4</v>
      </c>
      <c r="Q3125" s="1" t="s">
        <v>4</v>
      </c>
      <c r="R3125" s="1" t="s">
        <v>4</v>
      </c>
      <c r="S3125" s="1" t="s">
        <v>4</v>
      </c>
      <c r="T3125" s="1" t="s">
        <v>4</v>
      </c>
      <c r="U3125" s="1" t="s">
        <v>4</v>
      </c>
      <c r="V3125" s="1">
        <v>4.5378549969419035</v>
      </c>
      <c r="W3125" s="1">
        <v>4.853385255478293</v>
      </c>
      <c r="X3125" s="1">
        <v>4.9712946368676292</v>
      </c>
      <c r="Y3125" s="1">
        <v>4.2087956413389138</v>
      </c>
      <c r="Z3125" s="1">
        <v>4.3504835753026549</v>
      </c>
      <c r="AA3125" s="1">
        <v>2.6883404968750302</v>
      </c>
      <c r="AB3125" s="1">
        <v>2.0441079368687776</v>
      </c>
      <c r="AC3125" s="1">
        <v>2.2923824263689774</v>
      </c>
      <c r="AD3125" s="1" t="s">
        <v>4</v>
      </c>
      <c r="AE3125" s="1" t="s">
        <v>4</v>
      </c>
      <c r="AF3125" s="1" t="s">
        <v>4</v>
      </c>
      <c r="AG3125" s="1" t="s">
        <v>4</v>
      </c>
      <c r="AH3125" s="1" t="s">
        <v>4</v>
      </c>
      <c r="AI3125" s="1" t="s">
        <v>4</v>
      </c>
      <c r="AJ3125" s="1" t="s">
        <v>4</v>
      </c>
      <c r="AK3125" s="1" t="s">
        <v>4</v>
      </c>
    </row>
    <row r="3126" spans="1:37">
      <c r="A3126" t="s">
        <v>185</v>
      </c>
      <c r="B3126" s="2">
        <v>542</v>
      </c>
      <c r="C3126" t="s">
        <v>186</v>
      </c>
      <c r="D3126" s="2">
        <v>2013</v>
      </c>
      <c r="E3126" s="1" t="s">
        <v>4</v>
      </c>
      <c r="F3126" s="1" t="s">
        <v>4</v>
      </c>
      <c r="G3126" s="1" t="s">
        <v>4</v>
      </c>
      <c r="H3126" s="1" t="s">
        <v>4</v>
      </c>
      <c r="I3126" s="1" t="s">
        <v>4</v>
      </c>
      <c r="J3126" s="1" t="s">
        <v>4</v>
      </c>
      <c r="K3126" s="1" t="s">
        <v>4</v>
      </c>
      <c r="L3126" s="1" t="s">
        <v>4</v>
      </c>
      <c r="M3126" s="1" t="s">
        <v>4</v>
      </c>
      <c r="N3126" s="1" t="s">
        <v>4</v>
      </c>
      <c r="O3126" s="1" t="s">
        <v>4</v>
      </c>
      <c r="P3126" s="1" t="s">
        <v>4</v>
      </c>
      <c r="Q3126" s="1" t="s">
        <v>4</v>
      </c>
      <c r="R3126" s="1" t="s">
        <v>4</v>
      </c>
      <c r="S3126" s="1" t="s">
        <v>4</v>
      </c>
      <c r="T3126" s="1" t="s">
        <v>4</v>
      </c>
      <c r="U3126" s="1" t="s">
        <v>4</v>
      </c>
      <c r="V3126" s="1" t="s">
        <v>4</v>
      </c>
      <c r="W3126" s="1">
        <v>4.696470308143974</v>
      </c>
      <c r="X3126" s="1">
        <v>4.6557802387804825</v>
      </c>
      <c r="Y3126" s="1">
        <v>4.0791830634296034</v>
      </c>
      <c r="Z3126" s="1">
        <v>4.1937249755449546</v>
      </c>
      <c r="AA3126" s="1">
        <v>3.6248567806344223</v>
      </c>
      <c r="AB3126" s="1">
        <v>2.8444688072953639</v>
      </c>
      <c r="AC3126" s="1">
        <v>2.9711101559621866</v>
      </c>
      <c r="AD3126" s="1">
        <v>2.8962200543918293</v>
      </c>
      <c r="AE3126" s="1" t="s">
        <v>4</v>
      </c>
      <c r="AF3126" s="1" t="s">
        <v>4</v>
      </c>
      <c r="AG3126" s="1" t="s">
        <v>4</v>
      </c>
      <c r="AH3126" s="1" t="s">
        <v>4</v>
      </c>
      <c r="AI3126" s="1" t="s">
        <v>4</v>
      </c>
      <c r="AJ3126" s="1" t="s">
        <v>4</v>
      </c>
      <c r="AK3126" s="1" t="s">
        <v>4</v>
      </c>
    </row>
    <row r="3127" spans="1:37">
      <c r="A3127" t="s">
        <v>185</v>
      </c>
      <c r="B3127" s="2">
        <v>542</v>
      </c>
      <c r="C3127" t="s">
        <v>186</v>
      </c>
      <c r="D3127" s="2">
        <v>2014</v>
      </c>
      <c r="E3127" s="1" t="s">
        <v>4</v>
      </c>
      <c r="F3127" s="1" t="s">
        <v>4</v>
      </c>
      <c r="G3127" s="1" t="s">
        <v>4</v>
      </c>
      <c r="H3127" s="1" t="s">
        <v>4</v>
      </c>
      <c r="I3127" s="1" t="s">
        <v>4</v>
      </c>
      <c r="J3127" s="1" t="s">
        <v>4</v>
      </c>
      <c r="K3127" s="1" t="s">
        <v>4</v>
      </c>
      <c r="L3127" s="1" t="s">
        <v>4</v>
      </c>
      <c r="M3127" s="1" t="s">
        <v>4</v>
      </c>
      <c r="N3127" s="1" t="s">
        <v>4</v>
      </c>
      <c r="O3127" s="1" t="s">
        <v>4</v>
      </c>
      <c r="P3127" s="1" t="s">
        <v>4</v>
      </c>
      <c r="Q3127" s="1" t="s">
        <v>4</v>
      </c>
      <c r="R3127" s="1" t="s">
        <v>4</v>
      </c>
      <c r="S3127" s="1" t="s">
        <v>4</v>
      </c>
      <c r="T3127" s="1" t="s">
        <v>4</v>
      </c>
      <c r="U3127" s="1" t="s">
        <v>4</v>
      </c>
      <c r="V3127" s="1" t="s">
        <v>4</v>
      </c>
      <c r="W3127" s="1" t="s">
        <v>4</v>
      </c>
      <c r="X3127" s="1">
        <v>4.5430161920281487</v>
      </c>
      <c r="Y3127" s="1">
        <v>3.9804517363477565</v>
      </c>
      <c r="Z3127" s="1">
        <v>3.9980244569587153</v>
      </c>
      <c r="AA3127" s="1">
        <v>3.951479914762257</v>
      </c>
      <c r="AB3127" s="1">
        <v>3.6793529295598759</v>
      </c>
      <c r="AC3127" s="1">
        <v>3.7284778403252394</v>
      </c>
      <c r="AD3127" s="1">
        <v>3.3101475653060763</v>
      </c>
      <c r="AE3127" s="1">
        <v>3.3414475193120907</v>
      </c>
      <c r="AF3127" s="1" t="s">
        <v>4</v>
      </c>
      <c r="AG3127" s="1" t="s">
        <v>4</v>
      </c>
      <c r="AH3127" s="1" t="s">
        <v>4</v>
      </c>
      <c r="AI3127" s="1" t="s">
        <v>4</v>
      </c>
      <c r="AJ3127" s="1" t="s">
        <v>4</v>
      </c>
      <c r="AK3127" s="1" t="s">
        <v>4</v>
      </c>
    </row>
    <row r="3128" spans="1:37">
      <c r="A3128" t="s">
        <v>185</v>
      </c>
      <c r="B3128" s="2">
        <v>542</v>
      </c>
      <c r="C3128" t="s">
        <v>186</v>
      </c>
      <c r="D3128" s="2">
        <v>2015</v>
      </c>
      <c r="E3128" s="1" t="s">
        <v>4</v>
      </c>
      <c r="F3128" s="1" t="s">
        <v>4</v>
      </c>
      <c r="G3128" s="1" t="s">
        <v>4</v>
      </c>
      <c r="H3128" s="1" t="s">
        <v>4</v>
      </c>
      <c r="I3128" s="1" t="s">
        <v>4</v>
      </c>
      <c r="J3128" s="1" t="s">
        <v>4</v>
      </c>
      <c r="K3128" s="1" t="s">
        <v>4</v>
      </c>
      <c r="L3128" s="1" t="s">
        <v>4</v>
      </c>
      <c r="M3128" s="1" t="s">
        <v>4</v>
      </c>
      <c r="N3128" s="1" t="s">
        <v>4</v>
      </c>
      <c r="O3128" s="1" t="s">
        <v>4</v>
      </c>
      <c r="P3128" s="1" t="s">
        <v>4</v>
      </c>
      <c r="Q3128" s="1" t="s">
        <v>4</v>
      </c>
      <c r="R3128" s="1" t="s">
        <v>4</v>
      </c>
      <c r="S3128" s="1" t="s">
        <v>4</v>
      </c>
      <c r="T3128" s="1" t="s">
        <v>4</v>
      </c>
      <c r="U3128" s="1" t="s">
        <v>4</v>
      </c>
      <c r="V3128" s="1" t="s">
        <v>4</v>
      </c>
      <c r="W3128" s="1" t="s">
        <v>4</v>
      </c>
      <c r="X3128" s="1" t="s">
        <v>4</v>
      </c>
      <c r="Y3128" s="1">
        <v>3.9639278852752424</v>
      </c>
      <c r="Z3128" s="1">
        <v>4.0240511439848081</v>
      </c>
      <c r="AA3128" s="1">
        <v>3.9512664068708903</v>
      </c>
      <c r="AB3128" s="1">
        <v>3.9622013471986905</v>
      </c>
      <c r="AC3128" s="1">
        <v>3.9680276624571853</v>
      </c>
      <c r="AD3128" s="1">
        <v>2.6613352908978261</v>
      </c>
      <c r="AE3128" s="1">
        <v>2.6119354087062119</v>
      </c>
      <c r="AF3128" s="1">
        <v>2.7902219559241548</v>
      </c>
      <c r="AG3128" s="1" t="s">
        <v>4</v>
      </c>
      <c r="AH3128" s="1" t="s">
        <v>4</v>
      </c>
      <c r="AI3128" s="1" t="s">
        <v>4</v>
      </c>
      <c r="AJ3128" s="1" t="s">
        <v>4</v>
      </c>
      <c r="AK3128" s="1" t="s">
        <v>4</v>
      </c>
    </row>
    <row r="3129" spans="1:37">
      <c r="A3129" t="s">
        <v>185</v>
      </c>
      <c r="B3129" s="2">
        <v>542</v>
      </c>
      <c r="C3129" t="s">
        <v>186</v>
      </c>
      <c r="D3129" s="2">
        <v>2016</v>
      </c>
      <c r="E3129" s="1" t="s">
        <v>4</v>
      </c>
      <c r="F3129" s="1" t="s">
        <v>4</v>
      </c>
      <c r="G3129" s="1" t="s">
        <v>4</v>
      </c>
      <c r="H3129" s="1" t="s">
        <v>4</v>
      </c>
      <c r="I3129" s="1" t="s">
        <v>4</v>
      </c>
      <c r="J3129" s="1" t="s">
        <v>4</v>
      </c>
      <c r="K3129" s="1" t="s">
        <v>4</v>
      </c>
      <c r="L3129" s="1" t="s">
        <v>4</v>
      </c>
      <c r="M3129" s="1" t="s">
        <v>4</v>
      </c>
      <c r="N3129" s="1" t="s">
        <v>4</v>
      </c>
      <c r="O3129" s="1" t="s">
        <v>4</v>
      </c>
      <c r="P3129" s="1" t="s">
        <v>4</v>
      </c>
      <c r="Q3129" s="1" t="s">
        <v>4</v>
      </c>
      <c r="R3129" s="1" t="s">
        <v>4</v>
      </c>
      <c r="S3129" s="1" t="s">
        <v>4</v>
      </c>
      <c r="T3129" s="1" t="s">
        <v>4</v>
      </c>
      <c r="U3129" s="1" t="s">
        <v>4</v>
      </c>
      <c r="V3129" s="1" t="s">
        <v>4</v>
      </c>
      <c r="W3129" s="1" t="s">
        <v>4</v>
      </c>
      <c r="X3129" s="1" t="s">
        <v>4</v>
      </c>
      <c r="Y3129" s="1" t="s">
        <v>4</v>
      </c>
      <c r="Z3129" s="1">
        <v>3.9816668214693873</v>
      </c>
      <c r="AA3129" s="1">
        <v>3.9522149348754088</v>
      </c>
      <c r="AB3129" s="1">
        <v>3.9872398222350558</v>
      </c>
      <c r="AC3129" s="1">
        <v>3.9909135840947796</v>
      </c>
      <c r="AD3129" s="1">
        <v>3.1581706824544975</v>
      </c>
      <c r="AE3129" s="1">
        <v>2.7201955852422355</v>
      </c>
      <c r="AF3129" s="1">
        <v>2.8277293204294951</v>
      </c>
      <c r="AG3129" s="1">
        <v>2.9293186296426521</v>
      </c>
      <c r="AH3129" s="1" t="s">
        <v>4</v>
      </c>
      <c r="AI3129" s="1" t="s">
        <v>4</v>
      </c>
      <c r="AJ3129" s="1" t="s">
        <v>4</v>
      </c>
      <c r="AK3129" s="1" t="s">
        <v>4</v>
      </c>
    </row>
    <row r="3130" spans="1:37">
      <c r="A3130" t="s">
        <v>185</v>
      </c>
      <c r="B3130" s="2">
        <v>542</v>
      </c>
      <c r="C3130" t="s">
        <v>186</v>
      </c>
      <c r="D3130" s="2">
        <v>2017</v>
      </c>
      <c r="E3130" s="1" t="s">
        <v>4</v>
      </c>
      <c r="F3130" s="1" t="s">
        <v>4</v>
      </c>
      <c r="G3130" s="1" t="s">
        <v>4</v>
      </c>
      <c r="H3130" s="1" t="s">
        <v>4</v>
      </c>
      <c r="I3130" s="1" t="s">
        <v>4</v>
      </c>
      <c r="J3130" s="1" t="s">
        <v>4</v>
      </c>
      <c r="K3130" s="1" t="s">
        <v>4</v>
      </c>
      <c r="L3130" s="1" t="s">
        <v>4</v>
      </c>
      <c r="M3130" s="1" t="s">
        <v>4</v>
      </c>
      <c r="N3130" s="1" t="s">
        <v>4</v>
      </c>
      <c r="O3130" s="1" t="s">
        <v>4</v>
      </c>
      <c r="P3130" s="1" t="s">
        <v>4</v>
      </c>
      <c r="Q3130" s="1" t="s">
        <v>4</v>
      </c>
      <c r="R3130" s="1" t="s">
        <v>4</v>
      </c>
      <c r="S3130" s="1" t="s">
        <v>4</v>
      </c>
      <c r="T3130" s="1" t="s">
        <v>4</v>
      </c>
      <c r="U3130" s="1" t="s">
        <v>4</v>
      </c>
      <c r="V3130" s="1" t="s">
        <v>4</v>
      </c>
      <c r="W3130" s="1" t="s">
        <v>4</v>
      </c>
      <c r="X3130" s="1" t="s">
        <v>4</v>
      </c>
      <c r="Y3130" s="1" t="s">
        <v>4</v>
      </c>
      <c r="Z3130" s="1" t="s">
        <v>4</v>
      </c>
      <c r="AA3130" s="1">
        <v>3.9665299403534471</v>
      </c>
      <c r="AB3130" s="1">
        <v>4.034915008319806</v>
      </c>
      <c r="AC3130" s="1">
        <v>3.9129012342365543</v>
      </c>
      <c r="AD3130" s="1">
        <v>3.5937917412488751</v>
      </c>
      <c r="AE3130" s="1">
        <v>3.0380684139493352</v>
      </c>
      <c r="AF3130" s="1">
        <v>3.0216313700211828</v>
      </c>
      <c r="AG3130" s="1">
        <v>3.0627550123857761</v>
      </c>
      <c r="AH3130" s="1">
        <v>3.1596417838815061</v>
      </c>
      <c r="AI3130" s="1" t="s">
        <v>4</v>
      </c>
      <c r="AJ3130" s="1" t="s">
        <v>4</v>
      </c>
      <c r="AK3130" s="1" t="s">
        <v>4</v>
      </c>
    </row>
    <row r="3131" spans="1:37">
      <c r="A3131" t="s">
        <v>185</v>
      </c>
      <c r="B3131" s="2">
        <v>542</v>
      </c>
      <c r="C3131" t="s">
        <v>186</v>
      </c>
      <c r="D3131" s="2">
        <v>2018</v>
      </c>
      <c r="E3131" s="1" t="s">
        <v>4</v>
      </c>
      <c r="F3131" s="1" t="s">
        <v>4</v>
      </c>
      <c r="G3131" s="1" t="s">
        <v>4</v>
      </c>
      <c r="H3131" s="1" t="s">
        <v>4</v>
      </c>
      <c r="I3131" s="1" t="s">
        <v>4</v>
      </c>
      <c r="J3131" s="1" t="s">
        <v>4</v>
      </c>
      <c r="K3131" s="1" t="s">
        <v>4</v>
      </c>
      <c r="L3131" s="1" t="s">
        <v>4</v>
      </c>
      <c r="M3131" s="1" t="s">
        <v>4</v>
      </c>
      <c r="N3131" s="1" t="s">
        <v>4</v>
      </c>
      <c r="O3131" s="1" t="s">
        <v>4</v>
      </c>
      <c r="P3131" s="1" t="s">
        <v>4</v>
      </c>
      <c r="Q3131" s="1" t="s">
        <v>4</v>
      </c>
      <c r="R3131" s="1" t="s">
        <v>4</v>
      </c>
      <c r="S3131" s="1" t="s">
        <v>4</v>
      </c>
      <c r="T3131" s="1" t="s">
        <v>4</v>
      </c>
      <c r="U3131" s="1" t="s">
        <v>4</v>
      </c>
      <c r="V3131" s="1" t="s">
        <v>4</v>
      </c>
      <c r="W3131" s="1" t="s">
        <v>4</v>
      </c>
      <c r="X3131" s="1" t="s">
        <v>4</v>
      </c>
      <c r="Y3131" s="1" t="s">
        <v>4</v>
      </c>
      <c r="Z3131" s="1" t="s">
        <v>4</v>
      </c>
      <c r="AA3131" s="1" t="s">
        <v>4</v>
      </c>
      <c r="AB3131" s="1">
        <v>4.0390598077660211</v>
      </c>
      <c r="AC3131" s="1">
        <v>3.8531777692399682</v>
      </c>
      <c r="AD3131" s="1">
        <v>3.57485978658032</v>
      </c>
      <c r="AE3131" s="1">
        <v>3.0592205380877591</v>
      </c>
      <c r="AF3131" s="1">
        <v>2.9611346250858261</v>
      </c>
      <c r="AG3131" s="1">
        <v>2.7618388332830257</v>
      </c>
      <c r="AH3131" s="1">
        <v>2.6649303460364759</v>
      </c>
      <c r="AI3131" s="1">
        <v>2.9073980945717448</v>
      </c>
      <c r="AJ3131" s="1" t="s">
        <v>4</v>
      </c>
      <c r="AK3131" s="1" t="s">
        <v>4</v>
      </c>
    </row>
    <row r="3132" spans="1:37">
      <c r="A3132" t="s">
        <v>185</v>
      </c>
      <c r="B3132" s="2">
        <v>542</v>
      </c>
      <c r="C3132" t="s">
        <v>186</v>
      </c>
      <c r="D3132" s="2">
        <v>2019</v>
      </c>
      <c r="E3132" s="1" t="s">
        <v>4</v>
      </c>
      <c r="F3132" s="1" t="s">
        <v>4</v>
      </c>
      <c r="G3132" s="1" t="s">
        <v>4</v>
      </c>
      <c r="H3132" s="1" t="s">
        <v>4</v>
      </c>
      <c r="I3132" s="1" t="s">
        <v>4</v>
      </c>
      <c r="J3132" s="1" t="s">
        <v>4</v>
      </c>
      <c r="K3132" s="1" t="s">
        <v>4</v>
      </c>
      <c r="L3132" s="1" t="s">
        <v>4</v>
      </c>
      <c r="M3132" s="1" t="s">
        <v>4</v>
      </c>
      <c r="N3132" s="1" t="s">
        <v>4</v>
      </c>
      <c r="O3132" s="1" t="s">
        <v>4</v>
      </c>
      <c r="P3132" s="1" t="s">
        <v>4</v>
      </c>
      <c r="Q3132" s="1" t="s">
        <v>4</v>
      </c>
      <c r="R3132" s="1" t="s">
        <v>4</v>
      </c>
      <c r="S3132" s="1" t="s">
        <v>4</v>
      </c>
      <c r="T3132" s="1" t="s">
        <v>4</v>
      </c>
      <c r="U3132" s="1" t="s">
        <v>4</v>
      </c>
      <c r="V3132" s="1" t="s">
        <v>4</v>
      </c>
      <c r="W3132" s="1" t="s">
        <v>4</v>
      </c>
      <c r="X3132" s="1" t="s">
        <v>4</v>
      </c>
      <c r="Y3132" s="1" t="s">
        <v>4</v>
      </c>
      <c r="Z3132" s="1" t="s">
        <v>4</v>
      </c>
      <c r="AA3132" s="1" t="s">
        <v>4</v>
      </c>
      <c r="AB3132" s="1" t="s">
        <v>4</v>
      </c>
      <c r="AC3132" s="1">
        <v>3.8617709201824058</v>
      </c>
      <c r="AD3132" s="1">
        <v>3.5825777063319908</v>
      </c>
      <c r="AE3132" s="1">
        <v>3.0077481988940669</v>
      </c>
      <c r="AF3132" s="1">
        <v>2.9587331560128716</v>
      </c>
      <c r="AG3132" s="1">
        <v>2.5763884411716731</v>
      </c>
      <c r="AH3132" s="1">
        <v>1.953816804461872</v>
      </c>
      <c r="AI3132" s="1">
        <v>2.039348339654401</v>
      </c>
      <c r="AJ3132" s="1">
        <v>2.2439722175236154</v>
      </c>
      <c r="AK3132" s="1" t="s">
        <v>4</v>
      </c>
    </row>
    <row r="3133" spans="1:37">
      <c r="A3133" t="s">
        <v>185</v>
      </c>
      <c r="B3133" s="2">
        <v>542</v>
      </c>
      <c r="C3133" t="s">
        <v>186</v>
      </c>
      <c r="D3133" s="2">
        <v>2020</v>
      </c>
      <c r="E3133" s="1" t="s">
        <v>4</v>
      </c>
      <c r="F3133" s="1" t="s">
        <v>4</v>
      </c>
      <c r="G3133" s="1" t="s">
        <v>4</v>
      </c>
      <c r="H3133" s="1" t="s">
        <v>4</v>
      </c>
      <c r="I3133" s="1" t="s">
        <v>4</v>
      </c>
      <c r="J3133" s="1" t="s">
        <v>4</v>
      </c>
      <c r="K3133" s="1" t="s">
        <v>4</v>
      </c>
      <c r="L3133" s="1" t="s">
        <v>4</v>
      </c>
      <c r="M3133" s="1" t="s">
        <v>4</v>
      </c>
      <c r="N3133" s="1" t="s">
        <v>4</v>
      </c>
      <c r="O3133" s="1" t="s">
        <v>4</v>
      </c>
      <c r="P3133" s="1" t="s">
        <v>4</v>
      </c>
      <c r="Q3133" s="1" t="s">
        <v>4</v>
      </c>
      <c r="R3133" s="1" t="s">
        <v>4</v>
      </c>
      <c r="S3133" s="1" t="s">
        <v>4</v>
      </c>
      <c r="T3133" s="1" t="s">
        <v>4</v>
      </c>
      <c r="U3133" s="1" t="s">
        <v>4</v>
      </c>
      <c r="V3133" s="1" t="s">
        <v>4</v>
      </c>
      <c r="W3133" s="1" t="s">
        <v>4</v>
      </c>
      <c r="X3133" s="1" t="s">
        <v>4</v>
      </c>
      <c r="Y3133" s="1" t="s">
        <v>4</v>
      </c>
      <c r="Z3133" s="1" t="s">
        <v>4</v>
      </c>
      <c r="AA3133" s="1" t="s">
        <v>4</v>
      </c>
      <c r="AB3133" s="1" t="s">
        <v>4</v>
      </c>
      <c r="AC3133" s="1" t="s">
        <v>4</v>
      </c>
      <c r="AD3133" s="1">
        <v>3.5699823398665398</v>
      </c>
      <c r="AE3133" s="1">
        <v>2.9987551429283998</v>
      </c>
      <c r="AF3133" s="1">
        <v>2.945476005893366</v>
      </c>
      <c r="AG3133" s="1">
        <v>2.8044029599290088</v>
      </c>
      <c r="AH3133" s="1">
        <v>2.2181374474820492</v>
      </c>
      <c r="AI3133" s="1">
        <v>-1.8779725752347765</v>
      </c>
      <c r="AJ3133" s="1">
        <v>-0.85203142886381977</v>
      </c>
      <c r="AK3133" s="1">
        <v>-0.70940996177185633</v>
      </c>
    </row>
    <row r="3134" spans="1:37">
      <c r="A3134" t="s">
        <v>185</v>
      </c>
      <c r="B3134" s="2">
        <v>542</v>
      </c>
      <c r="C3134" t="s">
        <v>186</v>
      </c>
      <c r="D3134" s="2">
        <v>2021</v>
      </c>
      <c r="E3134" s="1" t="s">
        <v>4</v>
      </c>
      <c r="F3134" s="1" t="s">
        <v>4</v>
      </c>
      <c r="G3134" s="1" t="s">
        <v>4</v>
      </c>
      <c r="H3134" s="1" t="s">
        <v>4</v>
      </c>
      <c r="I3134" s="1" t="s">
        <v>4</v>
      </c>
      <c r="J3134" s="1" t="s">
        <v>4</v>
      </c>
      <c r="K3134" s="1" t="s">
        <v>4</v>
      </c>
      <c r="L3134" s="1" t="s">
        <v>4</v>
      </c>
      <c r="M3134" s="1" t="s">
        <v>4</v>
      </c>
      <c r="N3134" s="1" t="s">
        <v>4</v>
      </c>
      <c r="O3134" s="1" t="s">
        <v>4</v>
      </c>
      <c r="P3134" s="1" t="s">
        <v>4</v>
      </c>
      <c r="Q3134" s="1" t="s">
        <v>4</v>
      </c>
      <c r="R3134" s="1" t="s">
        <v>4</v>
      </c>
      <c r="S3134" s="1" t="s">
        <v>4</v>
      </c>
      <c r="T3134" s="1" t="s">
        <v>4</v>
      </c>
      <c r="U3134" s="1" t="s">
        <v>4</v>
      </c>
      <c r="V3134" s="1" t="s">
        <v>4</v>
      </c>
      <c r="W3134" s="1" t="s">
        <v>4</v>
      </c>
      <c r="X3134" s="1" t="s">
        <v>4</v>
      </c>
      <c r="Y3134" s="1" t="s">
        <v>4</v>
      </c>
      <c r="Z3134" s="1" t="s">
        <v>4</v>
      </c>
      <c r="AA3134" s="1" t="s">
        <v>4</v>
      </c>
      <c r="AB3134" s="1" t="s">
        <v>4</v>
      </c>
      <c r="AC3134" s="1" t="s">
        <v>4</v>
      </c>
      <c r="AD3134" s="1" t="s">
        <v>4</v>
      </c>
      <c r="AE3134" s="1">
        <v>2.9824170413846884</v>
      </c>
      <c r="AF3134" s="1">
        <v>2.9420027532457205</v>
      </c>
      <c r="AG3134" s="1">
        <v>2.7857307199121717</v>
      </c>
      <c r="AH3134" s="1">
        <v>2.7478683254098302</v>
      </c>
      <c r="AI3134" s="1">
        <v>2.8712747102245251</v>
      </c>
      <c r="AJ3134" s="1">
        <v>4.2784498199736509</v>
      </c>
      <c r="AK3134" s="1">
        <v>4.14531285658013</v>
      </c>
    </row>
    <row r="3135" spans="1:37">
      <c r="A3135" t="s">
        <v>185</v>
      </c>
      <c r="B3135" s="2">
        <v>542</v>
      </c>
      <c r="C3135" t="s">
        <v>186</v>
      </c>
      <c r="D3135" s="2">
        <v>2022</v>
      </c>
      <c r="E3135" s="1" t="s">
        <v>4</v>
      </c>
      <c r="F3135" s="1" t="s">
        <v>4</v>
      </c>
      <c r="G3135" s="1" t="s">
        <v>4</v>
      </c>
      <c r="H3135" s="1" t="s">
        <v>4</v>
      </c>
      <c r="I3135" s="1" t="s">
        <v>4</v>
      </c>
      <c r="J3135" s="1" t="s">
        <v>4</v>
      </c>
      <c r="K3135" s="1" t="s">
        <v>4</v>
      </c>
      <c r="L3135" s="1" t="s">
        <v>4</v>
      </c>
      <c r="M3135" s="1" t="s">
        <v>4</v>
      </c>
      <c r="N3135" s="1" t="s">
        <v>4</v>
      </c>
      <c r="O3135" s="1" t="s">
        <v>4</v>
      </c>
      <c r="P3135" s="1" t="s">
        <v>4</v>
      </c>
      <c r="Q3135" s="1" t="s">
        <v>4</v>
      </c>
      <c r="R3135" s="1" t="s">
        <v>4</v>
      </c>
      <c r="S3135" s="1" t="s">
        <v>4</v>
      </c>
      <c r="T3135" s="1" t="s">
        <v>4</v>
      </c>
      <c r="U3135" s="1" t="s">
        <v>4</v>
      </c>
      <c r="V3135" s="1" t="s">
        <v>4</v>
      </c>
      <c r="W3135" s="1" t="s">
        <v>4</v>
      </c>
      <c r="X3135" s="1" t="s">
        <v>4</v>
      </c>
      <c r="Y3135" s="1" t="s">
        <v>4</v>
      </c>
      <c r="Z3135" s="1" t="s">
        <v>4</v>
      </c>
      <c r="AA3135" s="1" t="s">
        <v>4</v>
      </c>
      <c r="AB3135" s="1" t="s">
        <v>4</v>
      </c>
      <c r="AC3135" s="1" t="s">
        <v>4</v>
      </c>
      <c r="AD3135" s="1" t="s">
        <v>4</v>
      </c>
      <c r="AE3135" s="1" t="s">
        <v>4</v>
      </c>
      <c r="AF3135" s="1">
        <v>2.9046934378514466</v>
      </c>
      <c r="AG3135" s="1">
        <v>2.6791980299196938</v>
      </c>
      <c r="AH3135" s="1">
        <v>2.8937776517718561</v>
      </c>
      <c r="AI3135" s="1">
        <v>3.1136987174912534</v>
      </c>
      <c r="AJ3135" s="1">
        <v>3.294614464374046</v>
      </c>
      <c r="AK3135" s="1">
        <v>2.586886714818748</v>
      </c>
    </row>
    <row r="3136" spans="1:37">
      <c r="A3136" t="s">
        <v>185</v>
      </c>
      <c r="B3136" s="2">
        <v>542</v>
      </c>
      <c r="C3136" t="s">
        <v>186</v>
      </c>
      <c r="D3136" s="2">
        <v>2023</v>
      </c>
      <c r="E3136" s="1" t="s">
        <v>4</v>
      </c>
      <c r="F3136" s="1" t="s">
        <v>4</v>
      </c>
      <c r="G3136" s="1" t="s">
        <v>4</v>
      </c>
      <c r="H3136" s="1" t="s">
        <v>4</v>
      </c>
      <c r="I3136" s="1" t="s">
        <v>4</v>
      </c>
      <c r="J3136" s="1" t="s">
        <v>4</v>
      </c>
      <c r="K3136" s="1" t="s">
        <v>4</v>
      </c>
      <c r="L3136" s="1" t="s">
        <v>4</v>
      </c>
      <c r="M3136" s="1" t="s">
        <v>4</v>
      </c>
      <c r="N3136" s="1" t="s">
        <v>4</v>
      </c>
      <c r="O3136" s="1" t="s">
        <v>4</v>
      </c>
      <c r="P3136" s="1" t="s">
        <v>4</v>
      </c>
      <c r="Q3136" s="1" t="s">
        <v>4</v>
      </c>
      <c r="R3136" s="1" t="s">
        <v>4</v>
      </c>
      <c r="S3136" s="1" t="s">
        <v>4</v>
      </c>
      <c r="T3136" s="1" t="s">
        <v>4</v>
      </c>
      <c r="U3136" s="1" t="s">
        <v>4</v>
      </c>
      <c r="V3136" s="1" t="s">
        <v>4</v>
      </c>
      <c r="W3136" s="1" t="s">
        <v>4</v>
      </c>
      <c r="X3136" s="1" t="s">
        <v>4</v>
      </c>
      <c r="Y3136" s="1" t="s">
        <v>4</v>
      </c>
      <c r="Z3136" s="1" t="s">
        <v>4</v>
      </c>
      <c r="AA3136" s="1" t="s">
        <v>4</v>
      </c>
      <c r="AB3136" s="1" t="s">
        <v>4</v>
      </c>
      <c r="AC3136" s="1" t="s">
        <v>4</v>
      </c>
      <c r="AD3136" s="1" t="s">
        <v>4</v>
      </c>
      <c r="AE3136" s="1" t="s">
        <v>4</v>
      </c>
      <c r="AF3136" s="1" t="s">
        <v>4</v>
      </c>
      <c r="AG3136" s="1">
        <v>2.6076996809791142</v>
      </c>
      <c r="AH3136" s="1">
        <v>2.8735195595370522</v>
      </c>
      <c r="AI3136" s="1">
        <v>2.8984764298443322</v>
      </c>
      <c r="AJ3136" s="1">
        <v>2.8202963830224803</v>
      </c>
      <c r="AK3136" s="1">
        <v>2.0435154618885676</v>
      </c>
    </row>
    <row r="3137" spans="1:37">
      <c r="A3137" t="s">
        <v>393</v>
      </c>
      <c r="B3137" s="2">
        <v>967</v>
      </c>
      <c r="C3137" t="s">
        <v>394</v>
      </c>
      <c r="D3137" s="2">
        <v>1991</v>
      </c>
      <c r="E3137" s="1" t="s">
        <v>4</v>
      </c>
      <c r="F3137" s="1" t="s">
        <v>4</v>
      </c>
      <c r="G3137" s="1" t="s">
        <v>4</v>
      </c>
      <c r="H3137" s="1" t="s">
        <v>4</v>
      </c>
      <c r="I3137" s="1" t="s">
        <v>4</v>
      </c>
      <c r="J3137" s="1" t="s">
        <v>4</v>
      </c>
      <c r="K3137" s="1" t="s">
        <v>4</v>
      </c>
      <c r="L3137" s="1" t="s">
        <v>4</v>
      </c>
      <c r="M3137" s="1" t="s">
        <v>4</v>
      </c>
      <c r="N3137" s="1" t="s">
        <v>4</v>
      </c>
      <c r="O3137" s="1" t="s">
        <v>4</v>
      </c>
      <c r="P3137" s="1" t="s">
        <v>4</v>
      </c>
      <c r="Q3137" s="1" t="s">
        <v>4</v>
      </c>
      <c r="R3137" s="1" t="s">
        <v>4</v>
      </c>
      <c r="S3137" s="1" t="s">
        <v>4</v>
      </c>
      <c r="T3137" s="1" t="s">
        <v>4</v>
      </c>
      <c r="U3137" s="1" t="s">
        <v>4</v>
      </c>
      <c r="V3137" s="1" t="s">
        <v>4</v>
      </c>
      <c r="W3137" s="1" t="s">
        <v>4</v>
      </c>
      <c r="X3137" s="1" t="s">
        <v>4</v>
      </c>
      <c r="Y3137" s="1" t="s">
        <v>4</v>
      </c>
      <c r="Z3137" s="1" t="s">
        <v>4</v>
      </c>
      <c r="AA3137" s="1" t="s">
        <v>4</v>
      </c>
      <c r="AB3137" s="1" t="s">
        <v>4</v>
      </c>
      <c r="AC3137" s="1" t="s">
        <v>4</v>
      </c>
      <c r="AD3137" s="1" t="s">
        <v>4</v>
      </c>
      <c r="AE3137" s="1" t="s">
        <v>4</v>
      </c>
      <c r="AF3137" s="1" t="s">
        <v>4</v>
      </c>
      <c r="AG3137" s="1" t="s">
        <v>4</v>
      </c>
      <c r="AH3137" s="1" t="s">
        <v>4</v>
      </c>
      <c r="AI3137" s="1" t="s">
        <v>4</v>
      </c>
      <c r="AJ3137" s="1" t="s">
        <v>4</v>
      </c>
      <c r="AK3137" s="1" t="s">
        <v>4</v>
      </c>
    </row>
    <row r="3138" spans="1:37">
      <c r="A3138" t="s">
        <v>393</v>
      </c>
      <c r="B3138" s="2">
        <v>967</v>
      </c>
      <c r="C3138" t="s">
        <v>394</v>
      </c>
      <c r="D3138" s="2">
        <v>1992</v>
      </c>
      <c r="E3138" s="1" t="s">
        <v>4</v>
      </c>
      <c r="F3138" s="1" t="s">
        <v>4</v>
      </c>
      <c r="G3138" s="1" t="s">
        <v>4</v>
      </c>
      <c r="H3138" s="1" t="s">
        <v>4</v>
      </c>
      <c r="I3138" s="1" t="s">
        <v>4</v>
      </c>
      <c r="J3138" s="1" t="s">
        <v>4</v>
      </c>
      <c r="K3138" s="1" t="s">
        <v>4</v>
      </c>
      <c r="L3138" s="1" t="s">
        <v>4</v>
      </c>
      <c r="M3138" s="1" t="s">
        <v>4</v>
      </c>
      <c r="N3138" s="1" t="s">
        <v>4</v>
      </c>
      <c r="O3138" s="1" t="s">
        <v>4</v>
      </c>
      <c r="P3138" s="1" t="s">
        <v>4</v>
      </c>
      <c r="Q3138" s="1" t="s">
        <v>4</v>
      </c>
      <c r="R3138" s="1" t="s">
        <v>4</v>
      </c>
      <c r="S3138" s="1" t="s">
        <v>4</v>
      </c>
      <c r="T3138" s="1" t="s">
        <v>4</v>
      </c>
      <c r="U3138" s="1" t="s">
        <v>4</v>
      </c>
      <c r="V3138" s="1" t="s">
        <v>4</v>
      </c>
      <c r="W3138" s="1" t="s">
        <v>4</v>
      </c>
      <c r="X3138" s="1" t="s">
        <v>4</v>
      </c>
      <c r="Y3138" s="1" t="s">
        <v>4</v>
      </c>
      <c r="Z3138" s="1" t="s">
        <v>4</v>
      </c>
      <c r="AA3138" s="1" t="s">
        <v>4</v>
      </c>
      <c r="AB3138" s="1" t="s">
        <v>4</v>
      </c>
      <c r="AC3138" s="1" t="s">
        <v>4</v>
      </c>
      <c r="AD3138" s="1" t="s">
        <v>4</v>
      </c>
      <c r="AE3138" s="1" t="s">
        <v>4</v>
      </c>
      <c r="AF3138" s="1" t="s">
        <v>4</v>
      </c>
      <c r="AG3138" s="1" t="s">
        <v>4</v>
      </c>
      <c r="AH3138" s="1" t="s">
        <v>4</v>
      </c>
      <c r="AI3138" s="1" t="s">
        <v>4</v>
      </c>
      <c r="AJ3138" s="1" t="s">
        <v>4</v>
      </c>
      <c r="AK3138" s="1" t="s">
        <v>4</v>
      </c>
    </row>
    <row r="3139" spans="1:37">
      <c r="A3139" t="s">
        <v>393</v>
      </c>
      <c r="B3139" s="2">
        <v>967</v>
      </c>
      <c r="C3139" t="s">
        <v>394</v>
      </c>
      <c r="D3139" s="2">
        <v>1993</v>
      </c>
      <c r="E3139" s="1" t="s">
        <v>4</v>
      </c>
      <c r="F3139" s="1" t="s">
        <v>4</v>
      </c>
      <c r="G3139" s="1" t="s">
        <v>4</v>
      </c>
      <c r="H3139" s="1" t="s">
        <v>4</v>
      </c>
      <c r="I3139" s="1" t="s">
        <v>4</v>
      </c>
      <c r="J3139" s="1" t="s">
        <v>4</v>
      </c>
      <c r="K3139" s="1" t="s">
        <v>4</v>
      </c>
      <c r="L3139" s="1" t="s">
        <v>4</v>
      </c>
      <c r="M3139" s="1" t="s">
        <v>4</v>
      </c>
      <c r="N3139" s="1" t="s">
        <v>4</v>
      </c>
      <c r="O3139" s="1" t="s">
        <v>4</v>
      </c>
      <c r="P3139" s="1" t="s">
        <v>4</v>
      </c>
      <c r="Q3139" s="1" t="s">
        <v>4</v>
      </c>
      <c r="R3139" s="1" t="s">
        <v>4</v>
      </c>
      <c r="S3139" s="1" t="s">
        <v>4</v>
      </c>
      <c r="T3139" s="1" t="s">
        <v>4</v>
      </c>
      <c r="U3139" s="1" t="s">
        <v>4</v>
      </c>
      <c r="V3139" s="1" t="s">
        <v>4</v>
      </c>
      <c r="W3139" s="1" t="s">
        <v>4</v>
      </c>
      <c r="X3139" s="1" t="s">
        <v>4</v>
      </c>
      <c r="Y3139" s="1" t="s">
        <v>4</v>
      </c>
      <c r="Z3139" s="1" t="s">
        <v>4</v>
      </c>
      <c r="AA3139" s="1" t="s">
        <v>4</v>
      </c>
      <c r="AB3139" s="1" t="s">
        <v>4</v>
      </c>
      <c r="AC3139" s="1" t="s">
        <v>4</v>
      </c>
      <c r="AD3139" s="1" t="s">
        <v>4</v>
      </c>
      <c r="AE3139" s="1" t="s">
        <v>4</v>
      </c>
      <c r="AF3139" s="1" t="s">
        <v>4</v>
      </c>
      <c r="AG3139" s="1" t="s">
        <v>4</v>
      </c>
      <c r="AH3139" s="1" t="s">
        <v>4</v>
      </c>
      <c r="AI3139" s="1" t="s">
        <v>4</v>
      </c>
      <c r="AJ3139" s="1" t="s">
        <v>4</v>
      </c>
      <c r="AK3139" s="1" t="s">
        <v>4</v>
      </c>
    </row>
    <row r="3140" spans="1:37">
      <c r="A3140" t="s">
        <v>393</v>
      </c>
      <c r="B3140" s="2">
        <v>967</v>
      </c>
      <c r="C3140" t="s">
        <v>394</v>
      </c>
      <c r="D3140" s="2">
        <v>1994</v>
      </c>
      <c r="E3140" s="1" t="s">
        <v>4</v>
      </c>
      <c r="F3140" s="1" t="s">
        <v>4</v>
      </c>
      <c r="G3140" s="1" t="s">
        <v>4</v>
      </c>
      <c r="H3140" s="1" t="s">
        <v>4</v>
      </c>
      <c r="I3140" s="1" t="s">
        <v>4</v>
      </c>
      <c r="J3140" s="1" t="s">
        <v>4</v>
      </c>
      <c r="K3140" s="1" t="s">
        <v>4</v>
      </c>
      <c r="L3140" s="1" t="s">
        <v>4</v>
      </c>
      <c r="M3140" s="1" t="s">
        <v>4</v>
      </c>
      <c r="N3140" s="1" t="s">
        <v>4</v>
      </c>
      <c r="O3140" s="1" t="s">
        <v>4</v>
      </c>
      <c r="P3140" s="1" t="s">
        <v>4</v>
      </c>
      <c r="Q3140" s="1" t="s">
        <v>4</v>
      </c>
      <c r="R3140" s="1" t="s">
        <v>4</v>
      </c>
      <c r="S3140" s="1" t="s">
        <v>4</v>
      </c>
      <c r="T3140" s="1" t="s">
        <v>4</v>
      </c>
      <c r="U3140" s="1" t="s">
        <v>4</v>
      </c>
      <c r="V3140" s="1" t="s">
        <v>4</v>
      </c>
      <c r="W3140" s="1" t="s">
        <v>4</v>
      </c>
      <c r="X3140" s="1" t="s">
        <v>4</v>
      </c>
      <c r="Y3140" s="1" t="s">
        <v>4</v>
      </c>
      <c r="Z3140" s="1" t="s">
        <v>4</v>
      </c>
      <c r="AA3140" s="1" t="s">
        <v>4</v>
      </c>
      <c r="AB3140" s="1" t="s">
        <v>4</v>
      </c>
      <c r="AC3140" s="1" t="s">
        <v>4</v>
      </c>
      <c r="AD3140" s="1" t="s">
        <v>4</v>
      </c>
      <c r="AE3140" s="1" t="s">
        <v>4</v>
      </c>
      <c r="AF3140" s="1" t="s">
        <v>4</v>
      </c>
      <c r="AG3140" s="1" t="s">
        <v>4</v>
      </c>
      <c r="AH3140" s="1" t="s">
        <v>4</v>
      </c>
      <c r="AI3140" s="1" t="s">
        <v>4</v>
      </c>
      <c r="AJ3140" s="1" t="s">
        <v>4</v>
      </c>
      <c r="AK3140" s="1" t="s">
        <v>4</v>
      </c>
    </row>
    <row r="3141" spans="1:37">
      <c r="A3141" t="s">
        <v>393</v>
      </c>
      <c r="B3141" s="2">
        <v>967</v>
      </c>
      <c r="C3141" t="s">
        <v>394</v>
      </c>
      <c r="D3141" s="2">
        <v>1995</v>
      </c>
      <c r="E3141" s="1" t="s">
        <v>4</v>
      </c>
      <c r="F3141" s="1" t="s">
        <v>4</v>
      </c>
      <c r="G3141" s="1" t="s">
        <v>4</v>
      </c>
      <c r="H3141" s="1" t="s">
        <v>4</v>
      </c>
      <c r="I3141" s="1" t="s">
        <v>4</v>
      </c>
      <c r="J3141" s="1" t="s">
        <v>4</v>
      </c>
      <c r="K3141" s="1" t="s">
        <v>4</v>
      </c>
      <c r="L3141" s="1" t="s">
        <v>4</v>
      </c>
      <c r="M3141" s="1" t="s">
        <v>4</v>
      </c>
      <c r="N3141" s="1" t="s">
        <v>4</v>
      </c>
      <c r="O3141" s="1" t="s">
        <v>4</v>
      </c>
      <c r="P3141" s="1" t="s">
        <v>4</v>
      </c>
      <c r="Q3141" s="1" t="s">
        <v>4</v>
      </c>
      <c r="R3141" s="1" t="s">
        <v>4</v>
      </c>
      <c r="S3141" s="1" t="s">
        <v>4</v>
      </c>
      <c r="T3141" s="1" t="s">
        <v>4</v>
      </c>
      <c r="U3141" s="1" t="s">
        <v>4</v>
      </c>
      <c r="V3141" s="1" t="s">
        <v>4</v>
      </c>
      <c r="W3141" s="1" t="s">
        <v>4</v>
      </c>
      <c r="X3141" s="1" t="s">
        <v>4</v>
      </c>
      <c r="Y3141" s="1" t="s">
        <v>4</v>
      </c>
      <c r="Z3141" s="1" t="s">
        <v>4</v>
      </c>
      <c r="AA3141" s="1" t="s">
        <v>4</v>
      </c>
      <c r="AB3141" s="1" t="s">
        <v>4</v>
      </c>
      <c r="AC3141" s="1" t="s">
        <v>4</v>
      </c>
      <c r="AD3141" s="1" t="s">
        <v>4</v>
      </c>
      <c r="AE3141" s="1" t="s">
        <v>4</v>
      </c>
      <c r="AF3141" s="1" t="s">
        <v>4</v>
      </c>
      <c r="AG3141" s="1" t="s">
        <v>4</v>
      </c>
      <c r="AH3141" s="1" t="s">
        <v>4</v>
      </c>
      <c r="AI3141" s="1" t="s">
        <v>4</v>
      </c>
      <c r="AJ3141" s="1" t="s">
        <v>4</v>
      </c>
      <c r="AK3141" s="1" t="s">
        <v>4</v>
      </c>
    </row>
    <row r="3142" spans="1:37">
      <c r="A3142" t="s">
        <v>393</v>
      </c>
      <c r="B3142" s="2">
        <v>967</v>
      </c>
      <c r="C3142" t="s">
        <v>394</v>
      </c>
      <c r="D3142" s="2">
        <v>1996</v>
      </c>
      <c r="E3142" s="1" t="s">
        <v>4</v>
      </c>
      <c r="F3142" s="1" t="s">
        <v>4</v>
      </c>
      <c r="G3142" s="1" t="s">
        <v>4</v>
      </c>
      <c r="H3142" s="1" t="s">
        <v>4</v>
      </c>
      <c r="I3142" s="1" t="s">
        <v>4</v>
      </c>
      <c r="J3142" s="1" t="s">
        <v>4</v>
      </c>
      <c r="K3142" s="1" t="s">
        <v>4</v>
      </c>
      <c r="L3142" s="1" t="s">
        <v>4</v>
      </c>
      <c r="M3142" s="1" t="s">
        <v>4</v>
      </c>
      <c r="N3142" s="1" t="s">
        <v>4</v>
      </c>
      <c r="O3142" s="1" t="s">
        <v>4</v>
      </c>
      <c r="P3142" s="1" t="s">
        <v>4</v>
      </c>
      <c r="Q3142" s="1" t="s">
        <v>4</v>
      </c>
      <c r="R3142" s="1" t="s">
        <v>4</v>
      </c>
      <c r="S3142" s="1" t="s">
        <v>4</v>
      </c>
      <c r="T3142" s="1" t="s">
        <v>4</v>
      </c>
      <c r="U3142" s="1" t="s">
        <v>4</v>
      </c>
      <c r="V3142" s="1" t="s">
        <v>4</v>
      </c>
      <c r="W3142" s="1" t="s">
        <v>4</v>
      </c>
      <c r="X3142" s="1" t="s">
        <v>4</v>
      </c>
      <c r="Y3142" s="1" t="s">
        <v>4</v>
      </c>
      <c r="Z3142" s="1" t="s">
        <v>4</v>
      </c>
      <c r="AA3142" s="1" t="s">
        <v>4</v>
      </c>
      <c r="AB3142" s="1" t="s">
        <v>4</v>
      </c>
      <c r="AC3142" s="1" t="s">
        <v>4</v>
      </c>
      <c r="AD3142" s="1" t="s">
        <v>4</v>
      </c>
      <c r="AE3142" s="1" t="s">
        <v>4</v>
      </c>
      <c r="AF3142" s="1" t="s">
        <v>4</v>
      </c>
      <c r="AG3142" s="1" t="s">
        <v>4</v>
      </c>
      <c r="AH3142" s="1" t="s">
        <v>4</v>
      </c>
      <c r="AI3142" s="1" t="s">
        <v>4</v>
      </c>
      <c r="AJ3142" s="1" t="s">
        <v>4</v>
      </c>
      <c r="AK3142" s="1" t="s">
        <v>4</v>
      </c>
    </row>
    <row r="3143" spans="1:37">
      <c r="A3143" t="s">
        <v>393</v>
      </c>
      <c r="B3143" s="2">
        <v>967</v>
      </c>
      <c r="C3143" t="s">
        <v>394</v>
      </c>
      <c r="D3143" s="2">
        <v>1997</v>
      </c>
      <c r="E3143" s="1" t="s">
        <v>4</v>
      </c>
      <c r="F3143" s="1" t="s">
        <v>4</v>
      </c>
      <c r="G3143" s="1" t="s">
        <v>4</v>
      </c>
      <c r="H3143" s="1" t="s">
        <v>4</v>
      </c>
      <c r="I3143" s="1" t="s">
        <v>4</v>
      </c>
      <c r="J3143" s="1" t="s">
        <v>4</v>
      </c>
      <c r="K3143" s="1" t="s">
        <v>4</v>
      </c>
      <c r="L3143" s="1" t="s">
        <v>4</v>
      </c>
      <c r="M3143" s="1" t="s">
        <v>4</v>
      </c>
      <c r="N3143" s="1" t="s">
        <v>4</v>
      </c>
      <c r="O3143" s="1" t="s">
        <v>4</v>
      </c>
      <c r="P3143" s="1" t="s">
        <v>4</v>
      </c>
      <c r="Q3143" s="1" t="s">
        <v>4</v>
      </c>
      <c r="R3143" s="1" t="s">
        <v>4</v>
      </c>
      <c r="S3143" s="1" t="s">
        <v>4</v>
      </c>
      <c r="T3143" s="1" t="s">
        <v>4</v>
      </c>
      <c r="U3143" s="1" t="s">
        <v>4</v>
      </c>
      <c r="V3143" s="1" t="s">
        <v>4</v>
      </c>
      <c r="W3143" s="1" t="s">
        <v>4</v>
      </c>
      <c r="X3143" s="1" t="s">
        <v>4</v>
      </c>
      <c r="Y3143" s="1" t="s">
        <v>4</v>
      </c>
      <c r="Z3143" s="1" t="s">
        <v>4</v>
      </c>
      <c r="AA3143" s="1" t="s">
        <v>4</v>
      </c>
      <c r="AB3143" s="1" t="s">
        <v>4</v>
      </c>
      <c r="AC3143" s="1" t="s">
        <v>4</v>
      </c>
      <c r="AD3143" s="1" t="s">
        <v>4</v>
      </c>
      <c r="AE3143" s="1" t="s">
        <v>4</v>
      </c>
      <c r="AF3143" s="1" t="s">
        <v>4</v>
      </c>
      <c r="AG3143" s="1" t="s">
        <v>4</v>
      </c>
      <c r="AH3143" s="1" t="s">
        <v>4</v>
      </c>
      <c r="AI3143" s="1" t="s">
        <v>4</v>
      </c>
      <c r="AJ3143" s="1" t="s">
        <v>4</v>
      </c>
      <c r="AK3143" s="1" t="s">
        <v>4</v>
      </c>
    </row>
    <row r="3144" spans="1:37">
      <c r="A3144" t="s">
        <v>393</v>
      </c>
      <c r="B3144" s="2">
        <v>967</v>
      </c>
      <c r="C3144" t="s">
        <v>394</v>
      </c>
      <c r="D3144" s="2">
        <v>1998</v>
      </c>
      <c r="E3144" s="1" t="s">
        <v>4</v>
      </c>
      <c r="F3144" s="1" t="s">
        <v>4</v>
      </c>
      <c r="G3144" s="1" t="s">
        <v>4</v>
      </c>
      <c r="H3144" s="1" t="s">
        <v>4</v>
      </c>
      <c r="I3144" s="1" t="s">
        <v>4</v>
      </c>
      <c r="J3144" s="1" t="s">
        <v>4</v>
      </c>
      <c r="K3144" s="1" t="s">
        <v>4</v>
      </c>
      <c r="L3144" s="1" t="s">
        <v>4</v>
      </c>
      <c r="M3144" s="1" t="s">
        <v>4</v>
      </c>
      <c r="N3144" s="1" t="s">
        <v>4</v>
      </c>
      <c r="O3144" s="1" t="s">
        <v>4</v>
      </c>
      <c r="P3144" s="1" t="s">
        <v>4</v>
      </c>
      <c r="Q3144" s="1" t="s">
        <v>4</v>
      </c>
      <c r="R3144" s="1" t="s">
        <v>4</v>
      </c>
      <c r="S3144" s="1" t="s">
        <v>4</v>
      </c>
      <c r="T3144" s="1" t="s">
        <v>4</v>
      </c>
      <c r="U3144" s="1" t="s">
        <v>4</v>
      </c>
      <c r="V3144" s="1" t="s">
        <v>4</v>
      </c>
      <c r="W3144" s="1" t="s">
        <v>4</v>
      </c>
      <c r="X3144" s="1" t="s">
        <v>4</v>
      </c>
      <c r="Y3144" s="1" t="s">
        <v>4</v>
      </c>
      <c r="Z3144" s="1" t="s">
        <v>4</v>
      </c>
      <c r="AA3144" s="1" t="s">
        <v>4</v>
      </c>
      <c r="AB3144" s="1" t="s">
        <v>4</v>
      </c>
      <c r="AC3144" s="1" t="s">
        <v>4</v>
      </c>
      <c r="AD3144" s="1" t="s">
        <v>4</v>
      </c>
      <c r="AE3144" s="1" t="s">
        <v>4</v>
      </c>
      <c r="AF3144" s="1" t="s">
        <v>4</v>
      </c>
      <c r="AG3144" s="1" t="s">
        <v>4</v>
      </c>
      <c r="AH3144" s="1" t="s">
        <v>4</v>
      </c>
      <c r="AI3144" s="1" t="s">
        <v>4</v>
      </c>
      <c r="AJ3144" s="1" t="s">
        <v>4</v>
      </c>
      <c r="AK3144" s="1" t="s">
        <v>4</v>
      </c>
    </row>
    <row r="3145" spans="1:37">
      <c r="A3145" t="s">
        <v>393</v>
      </c>
      <c r="B3145" s="2">
        <v>967</v>
      </c>
      <c r="C3145" t="s">
        <v>394</v>
      </c>
      <c r="D3145" s="2">
        <v>1999</v>
      </c>
      <c r="E3145" s="1" t="s">
        <v>4</v>
      </c>
      <c r="F3145" s="1" t="s">
        <v>4</v>
      </c>
      <c r="G3145" s="1" t="s">
        <v>4</v>
      </c>
      <c r="H3145" s="1" t="s">
        <v>4</v>
      </c>
      <c r="I3145" s="1" t="s">
        <v>4</v>
      </c>
      <c r="J3145" s="1" t="s">
        <v>4</v>
      </c>
      <c r="K3145" s="1" t="s">
        <v>4</v>
      </c>
      <c r="L3145" s="1" t="s">
        <v>4</v>
      </c>
      <c r="M3145" s="1" t="s">
        <v>4</v>
      </c>
      <c r="N3145" s="1" t="s">
        <v>4</v>
      </c>
      <c r="O3145" s="1" t="s">
        <v>4</v>
      </c>
      <c r="P3145" s="1" t="s">
        <v>4</v>
      </c>
      <c r="Q3145" s="1" t="s">
        <v>4</v>
      </c>
      <c r="R3145" s="1" t="s">
        <v>4</v>
      </c>
      <c r="S3145" s="1" t="s">
        <v>4</v>
      </c>
      <c r="T3145" s="1" t="s">
        <v>4</v>
      </c>
      <c r="U3145" s="1" t="s">
        <v>4</v>
      </c>
      <c r="V3145" s="1" t="s">
        <v>4</v>
      </c>
      <c r="W3145" s="1" t="s">
        <v>4</v>
      </c>
      <c r="X3145" s="1" t="s">
        <v>4</v>
      </c>
      <c r="Y3145" s="1" t="s">
        <v>4</v>
      </c>
      <c r="Z3145" s="1" t="s">
        <v>4</v>
      </c>
      <c r="AA3145" s="1" t="s">
        <v>4</v>
      </c>
      <c r="AB3145" s="1" t="s">
        <v>4</v>
      </c>
      <c r="AC3145" s="1" t="s">
        <v>4</v>
      </c>
      <c r="AD3145" s="1" t="s">
        <v>4</v>
      </c>
      <c r="AE3145" s="1" t="s">
        <v>4</v>
      </c>
      <c r="AF3145" s="1" t="s">
        <v>4</v>
      </c>
      <c r="AG3145" s="1" t="s">
        <v>4</v>
      </c>
      <c r="AH3145" s="1" t="s">
        <v>4</v>
      </c>
      <c r="AI3145" s="1" t="s">
        <v>4</v>
      </c>
      <c r="AJ3145" s="1" t="s">
        <v>4</v>
      </c>
      <c r="AK3145" s="1" t="s">
        <v>4</v>
      </c>
    </row>
    <row r="3146" spans="1:37">
      <c r="A3146" t="s">
        <v>393</v>
      </c>
      <c r="B3146" s="2">
        <v>967</v>
      </c>
      <c r="C3146" t="s">
        <v>394</v>
      </c>
      <c r="D3146" s="2">
        <v>2000</v>
      </c>
      <c r="E3146" s="1" t="s">
        <v>4</v>
      </c>
      <c r="F3146" s="1" t="s">
        <v>4</v>
      </c>
      <c r="G3146" s="1" t="s">
        <v>4</v>
      </c>
      <c r="H3146" s="1" t="s">
        <v>4</v>
      </c>
      <c r="I3146" s="1" t="s">
        <v>4</v>
      </c>
      <c r="J3146" s="1" t="s">
        <v>4</v>
      </c>
      <c r="K3146" s="1" t="s">
        <v>4</v>
      </c>
      <c r="L3146" s="1" t="s">
        <v>4</v>
      </c>
      <c r="M3146" s="1" t="s">
        <v>4</v>
      </c>
      <c r="N3146" s="1" t="s">
        <v>4</v>
      </c>
      <c r="O3146" s="1" t="s">
        <v>4</v>
      </c>
      <c r="P3146" s="1" t="s">
        <v>4</v>
      </c>
      <c r="Q3146" s="1" t="s">
        <v>4</v>
      </c>
      <c r="R3146" s="1" t="s">
        <v>4</v>
      </c>
      <c r="S3146" s="1" t="s">
        <v>4</v>
      </c>
      <c r="T3146" s="1" t="s">
        <v>4</v>
      </c>
      <c r="U3146" s="1" t="s">
        <v>4</v>
      </c>
      <c r="V3146" s="1" t="s">
        <v>4</v>
      </c>
      <c r="W3146" s="1" t="s">
        <v>4</v>
      </c>
      <c r="X3146" s="1" t="s">
        <v>4</v>
      </c>
      <c r="Y3146" s="1" t="s">
        <v>4</v>
      </c>
      <c r="Z3146" s="1" t="s">
        <v>4</v>
      </c>
      <c r="AA3146" s="1" t="s">
        <v>4</v>
      </c>
      <c r="AB3146" s="1" t="s">
        <v>4</v>
      </c>
      <c r="AC3146" s="1" t="s">
        <v>4</v>
      </c>
      <c r="AD3146" s="1" t="s">
        <v>4</v>
      </c>
      <c r="AE3146" s="1" t="s">
        <v>4</v>
      </c>
      <c r="AF3146" s="1" t="s">
        <v>4</v>
      </c>
      <c r="AG3146" s="1" t="s">
        <v>4</v>
      </c>
      <c r="AH3146" s="1" t="s">
        <v>4</v>
      </c>
      <c r="AI3146" s="1" t="s">
        <v>4</v>
      </c>
      <c r="AJ3146" s="1" t="s">
        <v>4</v>
      </c>
      <c r="AK3146" s="1" t="s">
        <v>4</v>
      </c>
    </row>
    <row r="3147" spans="1:37">
      <c r="A3147" t="s">
        <v>393</v>
      </c>
      <c r="B3147" s="2">
        <v>967</v>
      </c>
      <c r="C3147" t="s">
        <v>394</v>
      </c>
      <c r="D3147" s="2">
        <v>2001</v>
      </c>
      <c r="E3147" s="1" t="s">
        <v>4</v>
      </c>
      <c r="F3147" s="1" t="s">
        <v>4</v>
      </c>
      <c r="G3147" s="1" t="s">
        <v>4</v>
      </c>
      <c r="H3147" s="1" t="s">
        <v>4</v>
      </c>
      <c r="I3147" s="1" t="s">
        <v>4</v>
      </c>
      <c r="J3147" s="1" t="s">
        <v>4</v>
      </c>
      <c r="K3147" s="1" t="s">
        <v>4</v>
      </c>
      <c r="L3147" s="1" t="s">
        <v>4</v>
      </c>
      <c r="M3147" s="1" t="s">
        <v>4</v>
      </c>
      <c r="N3147" s="1" t="s">
        <v>4</v>
      </c>
      <c r="O3147" s="1" t="s">
        <v>4</v>
      </c>
      <c r="P3147" s="1" t="s">
        <v>4</v>
      </c>
      <c r="Q3147" s="1" t="s">
        <v>4</v>
      </c>
      <c r="R3147" s="1" t="s">
        <v>4</v>
      </c>
      <c r="S3147" s="1" t="s">
        <v>4</v>
      </c>
      <c r="T3147" s="1" t="s">
        <v>4</v>
      </c>
      <c r="U3147" s="1" t="s">
        <v>4</v>
      </c>
      <c r="V3147" s="1" t="s">
        <v>4</v>
      </c>
      <c r="W3147" s="1" t="s">
        <v>4</v>
      </c>
      <c r="X3147" s="1" t="s">
        <v>4</v>
      </c>
      <c r="Y3147" s="1" t="s">
        <v>4</v>
      </c>
      <c r="Z3147" s="1" t="s">
        <v>4</v>
      </c>
      <c r="AA3147" s="1" t="s">
        <v>4</v>
      </c>
      <c r="AB3147" s="1" t="s">
        <v>4</v>
      </c>
      <c r="AC3147" s="1" t="s">
        <v>4</v>
      </c>
      <c r="AD3147" s="1" t="s">
        <v>4</v>
      </c>
      <c r="AE3147" s="1" t="s">
        <v>4</v>
      </c>
      <c r="AF3147" s="1" t="s">
        <v>4</v>
      </c>
      <c r="AG3147" s="1" t="s">
        <v>4</v>
      </c>
      <c r="AH3147" s="1" t="s">
        <v>4</v>
      </c>
      <c r="AI3147" s="1" t="s">
        <v>4</v>
      </c>
      <c r="AJ3147" s="1" t="s">
        <v>4</v>
      </c>
      <c r="AK3147" s="1" t="s">
        <v>4</v>
      </c>
    </row>
    <row r="3148" spans="1:37">
      <c r="A3148" t="s">
        <v>393</v>
      </c>
      <c r="B3148" s="2">
        <v>967</v>
      </c>
      <c r="C3148" t="s">
        <v>394</v>
      </c>
      <c r="D3148" s="2">
        <v>2002</v>
      </c>
      <c r="E3148" s="1" t="s">
        <v>4</v>
      </c>
      <c r="F3148" s="1" t="s">
        <v>4</v>
      </c>
      <c r="G3148" s="1" t="s">
        <v>4</v>
      </c>
      <c r="H3148" s="1" t="s">
        <v>4</v>
      </c>
      <c r="I3148" s="1" t="s">
        <v>4</v>
      </c>
      <c r="J3148" s="1" t="s">
        <v>4</v>
      </c>
      <c r="K3148" s="1" t="s">
        <v>4</v>
      </c>
      <c r="L3148" s="1" t="s">
        <v>4</v>
      </c>
      <c r="M3148" s="1" t="s">
        <v>4</v>
      </c>
      <c r="N3148" s="1" t="s">
        <v>4</v>
      </c>
      <c r="O3148" s="1" t="s">
        <v>4</v>
      </c>
      <c r="P3148" s="1" t="s">
        <v>4</v>
      </c>
      <c r="Q3148" s="1" t="s">
        <v>4</v>
      </c>
      <c r="R3148" s="1" t="s">
        <v>4</v>
      </c>
      <c r="S3148" s="1" t="s">
        <v>4</v>
      </c>
      <c r="T3148" s="1" t="s">
        <v>4</v>
      </c>
      <c r="U3148" s="1" t="s">
        <v>4</v>
      </c>
      <c r="V3148" s="1" t="s">
        <v>4</v>
      </c>
      <c r="W3148" s="1" t="s">
        <v>4</v>
      </c>
      <c r="X3148" s="1" t="s">
        <v>4</v>
      </c>
      <c r="Y3148" s="1" t="s">
        <v>4</v>
      </c>
      <c r="Z3148" s="1" t="s">
        <v>4</v>
      </c>
      <c r="AA3148" s="1" t="s">
        <v>4</v>
      </c>
      <c r="AB3148" s="1" t="s">
        <v>4</v>
      </c>
      <c r="AC3148" s="1" t="s">
        <v>4</v>
      </c>
      <c r="AD3148" s="1" t="s">
        <v>4</v>
      </c>
      <c r="AE3148" s="1" t="s">
        <v>4</v>
      </c>
      <c r="AF3148" s="1" t="s">
        <v>4</v>
      </c>
      <c r="AG3148" s="1" t="s">
        <v>4</v>
      </c>
      <c r="AH3148" s="1" t="s">
        <v>4</v>
      </c>
      <c r="AI3148" s="1" t="s">
        <v>4</v>
      </c>
      <c r="AJ3148" s="1" t="s">
        <v>4</v>
      </c>
      <c r="AK3148" s="1" t="s">
        <v>4</v>
      </c>
    </row>
    <row r="3149" spans="1:37">
      <c r="A3149" t="s">
        <v>393</v>
      </c>
      <c r="B3149" s="2">
        <v>967</v>
      </c>
      <c r="C3149" t="s">
        <v>394</v>
      </c>
      <c r="D3149" s="2">
        <v>2003</v>
      </c>
      <c r="E3149" s="1" t="s">
        <v>4</v>
      </c>
      <c r="F3149" s="1" t="s">
        <v>4</v>
      </c>
      <c r="G3149" s="1" t="s">
        <v>4</v>
      </c>
      <c r="H3149" s="1" t="s">
        <v>4</v>
      </c>
      <c r="I3149" s="1" t="s">
        <v>4</v>
      </c>
      <c r="J3149" s="1" t="s">
        <v>4</v>
      </c>
      <c r="K3149" s="1" t="s">
        <v>4</v>
      </c>
      <c r="L3149" s="1" t="s">
        <v>4</v>
      </c>
      <c r="M3149" s="1" t="s">
        <v>4</v>
      </c>
      <c r="N3149" s="1" t="s">
        <v>4</v>
      </c>
      <c r="O3149" s="1" t="s">
        <v>4</v>
      </c>
      <c r="P3149" s="1" t="s">
        <v>4</v>
      </c>
      <c r="Q3149" s="1" t="s">
        <v>4</v>
      </c>
      <c r="R3149" s="1" t="s">
        <v>4</v>
      </c>
      <c r="S3149" s="1" t="s">
        <v>4</v>
      </c>
      <c r="T3149" s="1" t="s">
        <v>4</v>
      </c>
      <c r="U3149" s="1" t="s">
        <v>4</v>
      </c>
      <c r="V3149" s="1" t="s">
        <v>4</v>
      </c>
      <c r="W3149" s="1" t="s">
        <v>4</v>
      </c>
      <c r="X3149" s="1" t="s">
        <v>4</v>
      </c>
      <c r="Y3149" s="1" t="s">
        <v>4</v>
      </c>
      <c r="Z3149" s="1" t="s">
        <v>4</v>
      </c>
      <c r="AA3149" s="1" t="s">
        <v>4</v>
      </c>
      <c r="AB3149" s="1" t="s">
        <v>4</v>
      </c>
      <c r="AC3149" s="1" t="s">
        <v>4</v>
      </c>
      <c r="AD3149" s="1" t="s">
        <v>4</v>
      </c>
      <c r="AE3149" s="1" t="s">
        <v>4</v>
      </c>
      <c r="AF3149" s="1" t="s">
        <v>4</v>
      </c>
      <c r="AG3149" s="1" t="s">
        <v>4</v>
      </c>
      <c r="AH3149" s="1" t="s">
        <v>4</v>
      </c>
      <c r="AI3149" s="1" t="s">
        <v>4</v>
      </c>
      <c r="AJ3149" s="1" t="s">
        <v>4</v>
      </c>
      <c r="AK3149" s="1" t="s">
        <v>4</v>
      </c>
    </row>
    <row r="3150" spans="1:37">
      <c r="A3150" t="s">
        <v>393</v>
      </c>
      <c r="B3150" s="2">
        <v>967</v>
      </c>
      <c r="C3150" t="s">
        <v>394</v>
      </c>
      <c r="D3150" s="2">
        <v>2004</v>
      </c>
      <c r="E3150" s="1" t="s">
        <v>4</v>
      </c>
      <c r="F3150" s="1" t="s">
        <v>4</v>
      </c>
      <c r="G3150" s="1" t="s">
        <v>4</v>
      </c>
      <c r="H3150" s="1" t="s">
        <v>4</v>
      </c>
      <c r="I3150" s="1" t="s">
        <v>4</v>
      </c>
      <c r="J3150" s="1" t="s">
        <v>4</v>
      </c>
      <c r="K3150" s="1" t="s">
        <v>4</v>
      </c>
      <c r="L3150" s="1" t="s">
        <v>4</v>
      </c>
      <c r="M3150" s="1" t="s">
        <v>4</v>
      </c>
      <c r="N3150" s="1" t="s">
        <v>4</v>
      </c>
      <c r="O3150" s="1" t="s">
        <v>4</v>
      </c>
      <c r="P3150" s="1" t="s">
        <v>4</v>
      </c>
      <c r="Q3150" s="1" t="s">
        <v>4</v>
      </c>
      <c r="R3150" s="1" t="s">
        <v>4</v>
      </c>
      <c r="S3150" s="1" t="s">
        <v>4</v>
      </c>
      <c r="T3150" s="1" t="s">
        <v>4</v>
      </c>
      <c r="U3150" s="1" t="s">
        <v>4</v>
      </c>
      <c r="V3150" s="1" t="s">
        <v>4</v>
      </c>
      <c r="W3150" s="1" t="s">
        <v>4</v>
      </c>
      <c r="X3150" s="1" t="s">
        <v>4</v>
      </c>
      <c r="Y3150" s="1" t="s">
        <v>4</v>
      </c>
      <c r="Z3150" s="1" t="s">
        <v>4</v>
      </c>
      <c r="AA3150" s="1" t="s">
        <v>4</v>
      </c>
      <c r="AB3150" s="1" t="s">
        <v>4</v>
      </c>
      <c r="AC3150" s="1" t="s">
        <v>4</v>
      </c>
      <c r="AD3150" s="1" t="s">
        <v>4</v>
      </c>
      <c r="AE3150" s="1" t="s">
        <v>4</v>
      </c>
      <c r="AF3150" s="1" t="s">
        <v>4</v>
      </c>
      <c r="AG3150" s="1" t="s">
        <v>4</v>
      </c>
      <c r="AH3150" s="1" t="s">
        <v>4</v>
      </c>
      <c r="AI3150" s="1" t="s">
        <v>4</v>
      </c>
      <c r="AJ3150" s="1" t="s">
        <v>4</v>
      </c>
      <c r="AK3150" s="1" t="s">
        <v>4</v>
      </c>
    </row>
    <row r="3151" spans="1:37">
      <c r="A3151" t="s">
        <v>393</v>
      </c>
      <c r="B3151" s="2">
        <v>967</v>
      </c>
      <c r="C3151" t="s">
        <v>394</v>
      </c>
      <c r="D3151" s="2">
        <v>2005</v>
      </c>
      <c r="E3151" s="1" t="s">
        <v>4</v>
      </c>
      <c r="F3151" s="1" t="s">
        <v>4</v>
      </c>
      <c r="G3151" s="1" t="s">
        <v>4</v>
      </c>
      <c r="H3151" s="1" t="s">
        <v>4</v>
      </c>
      <c r="I3151" s="1" t="s">
        <v>4</v>
      </c>
      <c r="J3151" s="1" t="s">
        <v>4</v>
      </c>
      <c r="K3151" s="1" t="s">
        <v>4</v>
      </c>
      <c r="L3151" s="1" t="s">
        <v>4</v>
      </c>
      <c r="M3151" s="1" t="s">
        <v>4</v>
      </c>
      <c r="N3151" s="1" t="s">
        <v>4</v>
      </c>
      <c r="O3151" s="1" t="s">
        <v>4</v>
      </c>
      <c r="P3151" s="1" t="s">
        <v>4</v>
      </c>
      <c r="Q3151" s="1" t="s">
        <v>4</v>
      </c>
      <c r="R3151" s="1" t="s">
        <v>4</v>
      </c>
      <c r="S3151" s="1" t="s">
        <v>4</v>
      </c>
      <c r="T3151" s="1" t="s">
        <v>4</v>
      </c>
      <c r="U3151" s="1" t="s">
        <v>4</v>
      </c>
      <c r="V3151" s="1" t="s">
        <v>4</v>
      </c>
      <c r="W3151" s="1" t="s">
        <v>4</v>
      </c>
      <c r="X3151" s="1" t="s">
        <v>4</v>
      </c>
      <c r="Y3151" s="1" t="s">
        <v>4</v>
      </c>
      <c r="Z3151" s="1" t="s">
        <v>4</v>
      </c>
      <c r="AA3151" s="1" t="s">
        <v>4</v>
      </c>
      <c r="AB3151" s="1" t="s">
        <v>4</v>
      </c>
      <c r="AC3151" s="1" t="s">
        <v>4</v>
      </c>
      <c r="AD3151" s="1" t="s">
        <v>4</v>
      </c>
      <c r="AE3151" s="1" t="s">
        <v>4</v>
      </c>
      <c r="AF3151" s="1" t="s">
        <v>4</v>
      </c>
      <c r="AG3151" s="1" t="s">
        <v>4</v>
      </c>
      <c r="AH3151" s="1" t="s">
        <v>4</v>
      </c>
      <c r="AI3151" s="1" t="s">
        <v>4</v>
      </c>
      <c r="AJ3151" s="1" t="s">
        <v>4</v>
      </c>
      <c r="AK3151" s="1" t="s">
        <v>4</v>
      </c>
    </row>
    <row r="3152" spans="1:37">
      <c r="A3152" t="s">
        <v>393</v>
      </c>
      <c r="B3152" s="2">
        <v>967</v>
      </c>
      <c r="C3152" t="s">
        <v>394</v>
      </c>
      <c r="D3152" s="2">
        <v>2006</v>
      </c>
      <c r="E3152" s="1" t="s">
        <v>4</v>
      </c>
      <c r="F3152" s="1" t="s">
        <v>4</v>
      </c>
      <c r="G3152" s="1" t="s">
        <v>4</v>
      </c>
      <c r="H3152" s="1" t="s">
        <v>4</v>
      </c>
      <c r="I3152" s="1" t="s">
        <v>4</v>
      </c>
      <c r="J3152" s="1" t="s">
        <v>4</v>
      </c>
      <c r="K3152" s="1" t="s">
        <v>4</v>
      </c>
      <c r="L3152" s="1" t="s">
        <v>4</v>
      </c>
      <c r="M3152" s="1" t="s">
        <v>4</v>
      </c>
      <c r="N3152" s="1" t="s">
        <v>4</v>
      </c>
      <c r="O3152" s="1" t="s">
        <v>4</v>
      </c>
      <c r="P3152" s="1" t="s">
        <v>4</v>
      </c>
      <c r="Q3152" s="1" t="s">
        <v>4</v>
      </c>
      <c r="R3152" s="1" t="s">
        <v>4</v>
      </c>
      <c r="S3152" s="1" t="s">
        <v>4</v>
      </c>
      <c r="T3152" s="1" t="s">
        <v>4</v>
      </c>
      <c r="U3152" s="1" t="s">
        <v>4</v>
      </c>
      <c r="V3152" s="1" t="s">
        <v>4</v>
      </c>
      <c r="W3152" s="1" t="s">
        <v>4</v>
      </c>
      <c r="X3152" s="1" t="s">
        <v>4</v>
      </c>
      <c r="Y3152" s="1" t="s">
        <v>4</v>
      </c>
      <c r="Z3152" s="1" t="s">
        <v>4</v>
      </c>
      <c r="AA3152" s="1" t="s">
        <v>4</v>
      </c>
      <c r="AB3152" s="1" t="s">
        <v>4</v>
      </c>
      <c r="AC3152" s="1" t="s">
        <v>4</v>
      </c>
      <c r="AD3152" s="1" t="s">
        <v>4</v>
      </c>
      <c r="AE3152" s="1" t="s">
        <v>4</v>
      </c>
      <c r="AF3152" s="1" t="s">
        <v>4</v>
      </c>
      <c r="AG3152" s="1" t="s">
        <v>4</v>
      </c>
      <c r="AH3152" s="1" t="s">
        <v>4</v>
      </c>
      <c r="AI3152" s="1" t="s">
        <v>4</v>
      </c>
      <c r="AJ3152" s="1" t="s">
        <v>4</v>
      </c>
      <c r="AK3152" s="1" t="s">
        <v>4</v>
      </c>
    </row>
    <row r="3153" spans="1:37">
      <c r="A3153" t="s">
        <v>393</v>
      </c>
      <c r="B3153" s="2">
        <v>967</v>
      </c>
      <c r="C3153" t="s">
        <v>394</v>
      </c>
      <c r="D3153" s="2">
        <v>2007</v>
      </c>
      <c r="E3153" s="1" t="s">
        <v>4</v>
      </c>
      <c r="F3153" s="1" t="s">
        <v>4</v>
      </c>
      <c r="G3153" s="1" t="s">
        <v>4</v>
      </c>
      <c r="H3153" s="1" t="s">
        <v>4</v>
      </c>
      <c r="I3153" s="1" t="s">
        <v>4</v>
      </c>
      <c r="J3153" s="1" t="s">
        <v>4</v>
      </c>
      <c r="K3153" s="1" t="s">
        <v>4</v>
      </c>
      <c r="L3153" s="1" t="s">
        <v>4</v>
      </c>
      <c r="M3153" s="1" t="s">
        <v>4</v>
      </c>
      <c r="N3153" s="1" t="s">
        <v>4</v>
      </c>
      <c r="O3153" s="1" t="s">
        <v>4</v>
      </c>
      <c r="P3153" s="1" t="s">
        <v>4</v>
      </c>
      <c r="Q3153" s="1" t="s">
        <v>4</v>
      </c>
      <c r="R3153" s="1" t="s">
        <v>4</v>
      </c>
      <c r="S3153" s="1" t="s">
        <v>4</v>
      </c>
      <c r="T3153" s="1" t="s">
        <v>4</v>
      </c>
      <c r="U3153" s="1" t="s">
        <v>4</v>
      </c>
      <c r="V3153" s="1" t="s">
        <v>4</v>
      </c>
      <c r="W3153" s="1" t="s">
        <v>4</v>
      </c>
      <c r="X3153" s="1">
        <v>5.0431739495957473</v>
      </c>
      <c r="Y3153" s="1" t="s">
        <v>4</v>
      </c>
      <c r="Z3153" s="1" t="s">
        <v>4</v>
      </c>
      <c r="AA3153" s="1" t="s">
        <v>4</v>
      </c>
      <c r="AB3153" s="1" t="s">
        <v>4</v>
      </c>
      <c r="AC3153" s="1" t="s">
        <v>4</v>
      </c>
      <c r="AD3153" s="1" t="s">
        <v>4</v>
      </c>
      <c r="AE3153" s="1" t="s">
        <v>4</v>
      </c>
      <c r="AF3153" s="1" t="s">
        <v>4</v>
      </c>
      <c r="AG3153" s="1" t="s">
        <v>4</v>
      </c>
      <c r="AH3153" s="1" t="s">
        <v>4</v>
      </c>
      <c r="AI3153" s="1" t="s">
        <v>4</v>
      </c>
      <c r="AJ3153" s="1" t="s">
        <v>4</v>
      </c>
      <c r="AK3153" s="1" t="s">
        <v>4</v>
      </c>
    </row>
    <row r="3154" spans="1:37">
      <c r="A3154" t="s">
        <v>393</v>
      </c>
      <c r="B3154" s="2">
        <v>967</v>
      </c>
      <c r="C3154" t="s">
        <v>394</v>
      </c>
      <c r="D3154" s="2">
        <v>2008</v>
      </c>
      <c r="E3154" s="1" t="s">
        <v>4</v>
      </c>
      <c r="F3154" s="1" t="s">
        <v>4</v>
      </c>
      <c r="G3154" s="1" t="s">
        <v>4</v>
      </c>
      <c r="H3154" s="1" t="s">
        <v>4</v>
      </c>
      <c r="I3154" s="1" t="s">
        <v>4</v>
      </c>
      <c r="J3154" s="1" t="s">
        <v>4</v>
      </c>
      <c r="K3154" s="1" t="s">
        <v>4</v>
      </c>
      <c r="L3154" s="1" t="s">
        <v>4</v>
      </c>
      <c r="M3154" s="1" t="s">
        <v>4</v>
      </c>
      <c r="N3154" s="1" t="s">
        <v>4</v>
      </c>
      <c r="O3154" s="1" t="s">
        <v>4</v>
      </c>
      <c r="P3154" s="1" t="s">
        <v>4</v>
      </c>
      <c r="Q3154" s="1" t="s">
        <v>4</v>
      </c>
      <c r="R3154" s="1" t="s">
        <v>4</v>
      </c>
      <c r="S3154" s="1" t="s">
        <v>4</v>
      </c>
      <c r="T3154" s="1" t="s">
        <v>4</v>
      </c>
      <c r="U3154" s="1" t="s">
        <v>4</v>
      </c>
      <c r="V3154" s="1" t="s">
        <v>4</v>
      </c>
      <c r="W3154" s="1" t="s">
        <v>4</v>
      </c>
      <c r="X3154" s="1">
        <v>5.4022427994967037</v>
      </c>
      <c r="Y3154" s="1">
        <v>5.3999964444606308</v>
      </c>
      <c r="Z3154" s="1" t="s">
        <v>4</v>
      </c>
      <c r="AA3154" s="1" t="s">
        <v>4</v>
      </c>
      <c r="AB3154" s="1" t="s">
        <v>4</v>
      </c>
      <c r="AC3154" s="1" t="s">
        <v>4</v>
      </c>
      <c r="AD3154" s="1" t="s">
        <v>4</v>
      </c>
      <c r="AE3154" s="1" t="s">
        <v>4</v>
      </c>
      <c r="AF3154" s="1" t="s">
        <v>4</v>
      </c>
      <c r="AG3154" s="1" t="s">
        <v>4</v>
      </c>
      <c r="AH3154" s="1" t="s">
        <v>4</v>
      </c>
      <c r="AI3154" s="1" t="s">
        <v>4</v>
      </c>
      <c r="AJ3154" s="1" t="s">
        <v>4</v>
      </c>
      <c r="AK3154" s="1" t="s">
        <v>4</v>
      </c>
    </row>
    <row r="3155" spans="1:37">
      <c r="A3155" t="s">
        <v>393</v>
      </c>
      <c r="B3155" s="2">
        <v>967</v>
      </c>
      <c r="C3155" t="s">
        <v>394</v>
      </c>
      <c r="D3155" s="2">
        <v>2009</v>
      </c>
      <c r="E3155" s="1" t="s">
        <v>4</v>
      </c>
      <c r="F3155" s="1" t="s">
        <v>4</v>
      </c>
      <c r="G3155" s="1" t="s">
        <v>4</v>
      </c>
      <c r="H3155" s="1" t="s">
        <v>4</v>
      </c>
      <c r="I3155" s="1" t="s">
        <v>4</v>
      </c>
      <c r="J3155" s="1" t="s">
        <v>4</v>
      </c>
      <c r="K3155" s="1" t="s">
        <v>4</v>
      </c>
      <c r="L3155" s="1" t="s">
        <v>4</v>
      </c>
      <c r="M3155" s="1" t="s">
        <v>4</v>
      </c>
      <c r="N3155" s="1" t="s">
        <v>4</v>
      </c>
      <c r="O3155" s="1" t="s">
        <v>4</v>
      </c>
      <c r="P3155" s="1" t="s">
        <v>4</v>
      </c>
      <c r="Q3155" s="1" t="s">
        <v>4</v>
      </c>
      <c r="R3155" s="1" t="s">
        <v>4</v>
      </c>
      <c r="S3155" s="1" t="s">
        <v>4</v>
      </c>
      <c r="T3155" s="1" t="s">
        <v>4</v>
      </c>
      <c r="U3155" s="1" t="s">
        <v>4</v>
      </c>
      <c r="V3155" s="1" t="s">
        <v>4</v>
      </c>
      <c r="W3155" s="1" t="s">
        <v>4</v>
      </c>
      <c r="X3155" s="1">
        <v>3.3816065854676225</v>
      </c>
      <c r="Y3155" s="1">
        <v>4.0000035083122665</v>
      </c>
      <c r="Z3155" s="1">
        <v>2.9000073474042098</v>
      </c>
      <c r="AA3155" s="1" t="s">
        <v>4</v>
      </c>
      <c r="AB3155" s="1" t="s">
        <v>4</v>
      </c>
      <c r="AC3155" s="1" t="s">
        <v>4</v>
      </c>
      <c r="AD3155" s="1" t="s">
        <v>4</v>
      </c>
      <c r="AE3155" s="1" t="s">
        <v>4</v>
      </c>
      <c r="AF3155" s="1" t="s">
        <v>4</v>
      </c>
      <c r="AG3155" s="1" t="s">
        <v>4</v>
      </c>
      <c r="AH3155" s="1" t="s">
        <v>4</v>
      </c>
      <c r="AI3155" s="1" t="s">
        <v>4</v>
      </c>
      <c r="AJ3155" s="1" t="s">
        <v>4</v>
      </c>
      <c r="AK3155" s="1" t="s">
        <v>4</v>
      </c>
    </row>
    <row r="3156" spans="1:37">
      <c r="A3156" t="s">
        <v>393</v>
      </c>
      <c r="B3156" s="2">
        <v>967</v>
      </c>
      <c r="C3156" t="s">
        <v>394</v>
      </c>
      <c r="D3156" s="2">
        <v>2010</v>
      </c>
      <c r="E3156" s="1" t="s">
        <v>4</v>
      </c>
      <c r="F3156" s="1" t="s">
        <v>4</v>
      </c>
      <c r="G3156" s="1" t="s">
        <v>4</v>
      </c>
      <c r="H3156" s="1" t="s">
        <v>4</v>
      </c>
      <c r="I3156" s="1" t="s">
        <v>4</v>
      </c>
      <c r="J3156" s="1" t="s">
        <v>4</v>
      </c>
      <c r="K3156" s="1" t="s">
        <v>4</v>
      </c>
      <c r="L3156" s="1" t="s">
        <v>4</v>
      </c>
      <c r="M3156" s="1" t="s">
        <v>4</v>
      </c>
      <c r="N3156" s="1" t="s">
        <v>4</v>
      </c>
      <c r="O3156" s="1" t="s">
        <v>4</v>
      </c>
      <c r="P3156" s="1" t="s">
        <v>4</v>
      </c>
      <c r="Q3156" s="1" t="s">
        <v>4</v>
      </c>
      <c r="R3156" s="1" t="s">
        <v>4</v>
      </c>
      <c r="S3156" s="1" t="s">
        <v>4</v>
      </c>
      <c r="T3156" s="1" t="s">
        <v>4</v>
      </c>
      <c r="U3156" s="1" t="s">
        <v>4</v>
      </c>
      <c r="V3156" s="1" t="s">
        <v>4</v>
      </c>
      <c r="W3156" s="1" t="s">
        <v>4</v>
      </c>
      <c r="X3156" s="1">
        <v>3.7666287392615461</v>
      </c>
      <c r="Y3156" s="1">
        <v>4.5540999999998943</v>
      </c>
      <c r="Z3156" s="1">
        <v>4.000000000000048</v>
      </c>
      <c r="AA3156" s="1">
        <v>3.8963508370097211</v>
      </c>
      <c r="AB3156" s="1" t="s">
        <v>4</v>
      </c>
      <c r="AC3156" s="1" t="s">
        <v>4</v>
      </c>
      <c r="AD3156" s="1" t="s">
        <v>4</v>
      </c>
      <c r="AE3156" s="1" t="s">
        <v>4</v>
      </c>
      <c r="AF3156" s="1" t="s">
        <v>4</v>
      </c>
      <c r="AG3156" s="1" t="s">
        <v>4</v>
      </c>
      <c r="AH3156" s="1" t="s">
        <v>4</v>
      </c>
      <c r="AI3156" s="1" t="s">
        <v>4</v>
      </c>
      <c r="AJ3156" s="1" t="s">
        <v>4</v>
      </c>
      <c r="AK3156" s="1" t="s">
        <v>4</v>
      </c>
    </row>
    <row r="3157" spans="1:37">
      <c r="A3157" t="s">
        <v>393</v>
      </c>
      <c r="B3157" s="2">
        <v>967</v>
      </c>
      <c r="C3157" t="s">
        <v>394</v>
      </c>
      <c r="D3157" s="2">
        <v>2011</v>
      </c>
      <c r="E3157" s="1" t="s">
        <v>4</v>
      </c>
      <c r="F3157" s="1" t="s">
        <v>4</v>
      </c>
      <c r="G3157" s="1" t="s">
        <v>4</v>
      </c>
      <c r="H3157" s="1" t="s">
        <v>4</v>
      </c>
      <c r="I3157" s="1" t="s">
        <v>4</v>
      </c>
      <c r="J3157" s="1" t="s">
        <v>4</v>
      </c>
      <c r="K3157" s="1" t="s">
        <v>4</v>
      </c>
      <c r="L3157" s="1" t="s">
        <v>4</v>
      </c>
      <c r="M3157" s="1" t="s">
        <v>4</v>
      </c>
      <c r="N3157" s="1" t="s">
        <v>4</v>
      </c>
      <c r="O3157" s="1" t="s">
        <v>4</v>
      </c>
      <c r="P3157" s="1" t="s">
        <v>4</v>
      </c>
      <c r="Q3157" s="1" t="s">
        <v>4</v>
      </c>
      <c r="R3157" s="1" t="s">
        <v>4</v>
      </c>
      <c r="S3157" s="1" t="s">
        <v>4</v>
      </c>
      <c r="T3157" s="1" t="s">
        <v>4</v>
      </c>
      <c r="U3157" s="1" t="s">
        <v>4</v>
      </c>
      <c r="V3157" s="1" t="s">
        <v>4</v>
      </c>
      <c r="W3157" s="1" t="s">
        <v>4</v>
      </c>
      <c r="X3157" s="1">
        <v>4.5702916413494998</v>
      </c>
      <c r="Y3157" s="1">
        <v>5.8999999999999719</v>
      </c>
      <c r="Z3157" s="1">
        <v>5.2999999999999048</v>
      </c>
      <c r="AA3157" s="1">
        <v>4.9550000000000871</v>
      </c>
      <c r="AB3157" s="1">
        <v>5.1856023030367071</v>
      </c>
      <c r="AC3157" s="1" t="s">
        <v>4</v>
      </c>
      <c r="AD3157" s="1" t="s">
        <v>4</v>
      </c>
      <c r="AE3157" s="1" t="s">
        <v>4</v>
      </c>
      <c r="AF3157" s="1" t="s">
        <v>4</v>
      </c>
      <c r="AG3157" s="1" t="s">
        <v>4</v>
      </c>
      <c r="AH3157" s="1" t="s">
        <v>4</v>
      </c>
      <c r="AI3157" s="1" t="s">
        <v>4</v>
      </c>
      <c r="AJ3157" s="1" t="s">
        <v>4</v>
      </c>
      <c r="AK3157" s="1" t="s">
        <v>4</v>
      </c>
    </row>
    <row r="3158" spans="1:37">
      <c r="A3158" t="s">
        <v>393</v>
      </c>
      <c r="B3158" s="2">
        <v>967</v>
      </c>
      <c r="C3158" t="s">
        <v>394</v>
      </c>
      <c r="D3158" s="2">
        <v>2012</v>
      </c>
      <c r="E3158" s="1" t="s">
        <v>4</v>
      </c>
      <c r="F3158" s="1" t="s">
        <v>4</v>
      </c>
      <c r="G3158" s="1" t="s">
        <v>4</v>
      </c>
      <c r="H3158" s="1" t="s">
        <v>4</v>
      </c>
      <c r="I3158" s="1" t="s">
        <v>4</v>
      </c>
      <c r="J3158" s="1" t="s">
        <v>4</v>
      </c>
      <c r="K3158" s="1" t="s">
        <v>4</v>
      </c>
      <c r="L3158" s="1" t="s">
        <v>4</v>
      </c>
      <c r="M3158" s="1" t="s">
        <v>4</v>
      </c>
      <c r="N3158" s="1" t="s">
        <v>4</v>
      </c>
      <c r="O3158" s="1" t="s">
        <v>4</v>
      </c>
      <c r="P3158" s="1" t="s">
        <v>4</v>
      </c>
      <c r="Q3158" s="1" t="s">
        <v>4</v>
      </c>
      <c r="R3158" s="1" t="s">
        <v>4</v>
      </c>
      <c r="S3158" s="1" t="s">
        <v>4</v>
      </c>
      <c r="T3158" s="1" t="s">
        <v>4</v>
      </c>
      <c r="U3158" s="1" t="s">
        <v>4</v>
      </c>
      <c r="V3158" s="1" t="s">
        <v>4</v>
      </c>
      <c r="W3158" s="1" t="s">
        <v>4</v>
      </c>
      <c r="X3158" s="1">
        <v>4.9999999999999378</v>
      </c>
      <c r="Y3158" s="1">
        <v>5.2199999999999802</v>
      </c>
      <c r="Z3158" s="1">
        <v>5.0000000000000044</v>
      </c>
      <c r="AA3158" s="1">
        <v>3.76000000000003</v>
      </c>
      <c r="AB3158" s="1">
        <v>2.3462999999998679</v>
      </c>
      <c r="AC3158" s="1">
        <v>2.8093550951008073</v>
      </c>
      <c r="AD3158" s="1" t="s">
        <v>4</v>
      </c>
      <c r="AE3158" s="1" t="s">
        <v>4</v>
      </c>
      <c r="AF3158" s="1" t="s">
        <v>4</v>
      </c>
      <c r="AG3158" s="1" t="s">
        <v>4</v>
      </c>
      <c r="AH3158" s="1" t="s">
        <v>4</v>
      </c>
      <c r="AI3158" s="1" t="s">
        <v>4</v>
      </c>
      <c r="AJ3158" s="1" t="s">
        <v>4</v>
      </c>
      <c r="AK3158" s="1" t="s">
        <v>4</v>
      </c>
    </row>
    <row r="3159" spans="1:37">
      <c r="A3159" t="s">
        <v>393</v>
      </c>
      <c r="B3159" s="2">
        <v>967</v>
      </c>
      <c r="C3159" t="s">
        <v>394</v>
      </c>
      <c r="D3159" s="2">
        <v>2013</v>
      </c>
      <c r="E3159" s="1" t="s">
        <v>4</v>
      </c>
      <c r="F3159" s="1" t="s">
        <v>4</v>
      </c>
      <c r="G3159" s="1" t="s">
        <v>4</v>
      </c>
      <c r="H3159" s="1" t="s">
        <v>4</v>
      </c>
      <c r="I3159" s="1" t="s">
        <v>4</v>
      </c>
      <c r="J3159" s="1" t="s">
        <v>4</v>
      </c>
      <c r="K3159" s="1" t="s">
        <v>4</v>
      </c>
      <c r="L3159" s="1" t="s">
        <v>4</v>
      </c>
      <c r="M3159" s="1" t="s">
        <v>4</v>
      </c>
      <c r="N3159" s="1" t="s">
        <v>4</v>
      </c>
      <c r="O3159" s="1" t="s">
        <v>4</v>
      </c>
      <c r="P3159" s="1" t="s">
        <v>4</v>
      </c>
      <c r="Q3159" s="1" t="s">
        <v>4</v>
      </c>
      <c r="R3159" s="1" t="s">
        <v>4</v>
      </c>
      <c r="S3159" s="1" t="s">
        <v>4</v>
      </c>
      <c r="T3159" s="1" t="s">
        <v>4</v>
      </c>
      <c r="U3159" s="1" t="s">
        <v>4</v>
      </c>
      <c r="V3159" s="1" t="s">
        <v>4</v>
      </c>
      <c r="W3159" s="1" t="s">
        <v>4</v>
      </c>
      <c r="X3159" s="1">
        <v>5.0000000000001377</v>
      </c>
      <c r="Y3159" s="1">
        <v>4.8999999999999932</v>
      </c>
      <c r="Z3159" s="1">
        <v>4.7199999999999909</v>
      </c>
      <c r="AA3159" s="1">
        <v>4.0999999999998815</v>
      </c>
      <c r="AB3159" s="1">
        <v>2.6399999999999979</v>
      </c>
      <c r="AC3159" s="1">
        <v>3.389292714265113</v>
      </c>
      <c r="AD3159" s="1">
        <v>3.389292714265113</v>
      </c>
      <c r="AE3159" s="1" t="s">
        <v>4</v>
      </c>
      <c r="AF3159" s="1" t="s">
        <v>4</v>
      </c>
      <c r="AG3159" s="1" t="s">
        <v>4</v>
      </c>
      <c r="AH3159" s="1" t="s">
        <v>4</v>
      </c>
      <c r="AI3159" s="1" t="s">
        <v>4</v>
      </c>
      <c r="AJ3159" s="1" t="s">
        <v>4</v>
      </c>
      <c r="AK3159" s="1" t="s">
        <v>4</v>
      </c>
    </row>
    <row r="3160" spans="1:37">
      <c r="A3160" t="s">
        <v>393</v>
      </c>
      <c r="B3160" s="2">
        <v>967</v>
      </c>
      <c r="C3160" t="s">
        <v>394</v>
      </c>
      <c r="D3160" s="2">
        <v>2014</v>
      </c>
      <c r="E3160" s="1" t="s">
        <v>4</v>
      </c>
      <c r="F3160" s="1" t="s">
        <v>4</v>
      </c>
      <c r="G3160" s="1" t="s">
        <v>4</v>
      </c>
      <c r="H3160" s="1" t="s">
        <v>4</v>
      </c>
      <c r="I3160" s="1" t="s">
        <v>4</v>
      </c>
      <c r="J3160" s="1" t="s">
        <v>4</v>
      </c>
      <c r="K3160" s="1" t="s">
        <v>4</v>
      </c>
      <c r="L3160" s="1" t="s">
        <v>4</v>
      </c>
      <c r="M3160" s="1" t="s">
        <v>4</v>
      </c>
      <c r="N3160" s="1" t="s">
        <v>4</v>
      </c>
      <c r="O3160" s="1" t="s">
        <v>4</v>
      </c>
      <c r="P3160" s="1" t="s">
        <v>4</v>
      </c>
      <c r="Q3160" s="1" t="s">
        <v>4</v>
      </c>
      <c r="R3160" s="1" t="s">
        <v>4</v>
      </c>
      <c r="S3160" s="1" t="s">
        <v>4</v>
      </c>
      <c r="T3160" s="1" t="s">
        <v>4</v>
      </c>
      <c r="U3160" s="1" t="s">
        <v>4</v>
      </c>
      <c r="V3160" s="1" t="s">
        <v>4</v>
      </c>
      <c r="W3160" s="1" t="s">
        <v>4</v>
      </c>
      <c r="X3160" s="1">
        <v>5.2999999999999492</v>
      </c>
      <c r="Y3160" s="1">
        <v>3.7400000000001654</v>
      </c>
      <c r="Z3160" s="1">
        <v>3.4340584415586184</v>
      </c>
      <c r="AA3160" s="1">
        <v>3.2400000000000428</v>
      </c>
      <c r="AB3160" s="1">
        <v>4.2399999999999771</v>
      </c>
      <c r="AC3160" s="1">
        <v>2.7383960514915096</v>
      </c>
      <c r="AD3160" s="1">
        <v>2.74579205106249</v>
      </c>
      <c r="AE3160" s="1">
        <v>1.2107554407894794</v>
      </c>
      <c r="AF3160" s="1" t="s">
        <v>4</v>
      </c>
      <c r="AG3160" s="1" t="s">
        <v>4</v>
      </c>
      <c r="AH3160" s="1" t="s">
        <v>4</v>
      </c>
      <c r="AI3160" s="1" t="s">
        <v>4</v>
      </c>
      <c r="AJ3160" s="1" t="s">
        <v>4</v>
      </c>
      <c r="AK3160" s="1" t="s">
        <v>4</v>
      </c>
    </row>
    <row r="3161" spans="1:37">
      <c r="A3161" t="s">
        <v>393</v>
      </c>
      <c r="B3161" s="2">
        <v>967</v>
      </c>
      <c r="C3161" t="s">
        <v>394</v>
      </c>
      <c r="D3161" s="2">
        <v>2015</v>
      </c>
      <c r="E3161" s="1" t="s">
        <v>4</v>
      </c>
      <c r="F3161" s="1" t="s">
        <v>4</v>
      </c>
      <c r="G3161" s="1" t="s">
        <v>4</v>
      </c>
      <c r="H3161" s="1" t="s">
        <v>4</v>
      </c>
      <c r="I3161" s="1" t="s">
        <v>4</v>
      </c>
      <c r="J3161" s="1" t="s">
        <v>4</v>
      </c>
      <c r="K3161" s="1" t="s">
        <v>4</v>
      </c>
      <c r="L3161" s="1" t="s">
        <v>4</v>
      </c>
      <c r="M3161" s="1" t="s">
        <v>4</v>
      </c>
      <c r="N3161" s="1" t="s">
        <v>4</v>
      </c>
      <c r="O3161" s="1" t="s">
        <v>4</v>
      </c>
      <c r="P3161" s="1" t="s">
        <v>4</v>
      </c>
      <c r="Q3161" s="1" t="s">
        <v>4</v>
      </c>
      <c r="R3161" s="1" t="s">
        <v>4</v>
      </c>
      <c r="S3161" s="1" t="s">
        <v>4</v>
      </c>
      <c r="T3161" s="1" t="s">
        <v>4</v>
      </c>
      <c r="U3161" s="1" t="s">
        <v>4</v>
      </c>
      <c r="V3161" s="1" t="s">
        <v>4</v>
      </c>
      <c r="W3161" s="1" t="s">
        <v>4</v>
      </c>
      <c r="X3161" s="1" t="s">
        <v>4</v>
      </c>
      <c r="Y3161" s="1">
        <v>4.4000008607983476</v>
      </c>
      <c r="Z3161" s="1">
        <v>4.4000000000000261</v>
      </c>
      <c r="AA3161" s="1">
        <v>4.9999999999999822</v>
      </c>
      <c r="AB3161" s="1">
        <v>4.5450000000001323</v>
      </c>
      <c r="AC3161" s="1">
        <v>3.3449999999999092</v>
      </c>
      <c r="AD3161" s="1">
        <v>3.2000000000000028</v>
      </c>
      <c r="AE3161" s="1">
        <v>3.9656616571756675</v>
      </c>
      <c r="AF3161" s="1">
        <v>4.0952772036416007</v>
      </c>
      <c r="AG3161" s="1" t="s">
        <v>4</v>
      </c>
      <c r="AH3161" s="1" t="s">
        <v>4</v>
      </c>
      <c r="AI3161" s="1" t="s">
        <v>4</v>
      </c>
      <c r="AJ3161" s="1" t="s">
        <v>4</v>
      </c>
      <c r="AK3161" s="1" t="s">
        <v>4</v>
      </c>
    </row>
    <row r="3162" spans="1:37">
      <c r="A3162" t="s">
        <v>393</v>
      </c>
      <c r="B3162" s="2">
        <v>967</v>
      </c>
      <c r="C3162" t="s">
        <v>394</v>
      </c>
      <c r="D3162" s="2">
        <v>2016</v>
      </c>
      <c r="E3162" s="1" t="s">
        <v>4</v>
      </c>
      <c r="F3162" s="1" t="s">
        <v>4</v>
      </c>
      <c r="G3162" s="1" t="s">
        <v>4</v>
      </c>
      <c r="H3162" s="1" t="s">
        <v>4</v>
      </c>
      <c r="I3162" s="1" t="s">
        <v>4</v>
      </c>
      <c r="J3162" s="1" t="s">
        <v>4</v>
      </c>
      <c r="K3162" s="1" t="s">
        <v>4</v>
      </c>
      <c r="L3162" s="1" t="s">
        <v>4</v>
      </c>
      <c r="M3162" s="1" t="s">
        <v>4</v>
      </c>
      <c r="N3162" s="1" t="s">
        <v>4</v>
      </c>
      <c r="O3162" s="1" t="s">
        <v>4</v>
      </c>
      <c r="P3162" s="1" t="s">
        <v>4</v>
      </c>
      <c r="Q3162" s="1" t="s">
        <v>4</v>
      </c>
      <c r="R3162" s="1" t="s">
        <v>4</v>
      </c>
      <c r="S3162" s="1" t="s">
        <v>4</v>
      </c>
      <c r="T3162" s="1" t="s">
        <v>4</v>
      </c>
      <c r="U3162" s="1" t="s">
        <v>4</v>
      </c>
      <c r="V3162" s="1" t="s">
        <v>4</v>
      </c>
      <c r="W3162" s="1" t="s">
        <v>4</v>
      </c>
      <c r="X3162" s="1" t="s">
        <v>4</v>
      </c>
      <c r="Y3162" s="1" t="s">
        <v>4</v>
      </c>
      <c r="Z3162" s="1">
        <v>4.4999999999999263</v>
      </c>
      <c r="AA3162" s="1">
        <v>5.0000000000000266</v>
      </c>
      <c r="AB3162" s="1">
        <v>4.9999999999999822</v>
      </c>
      <c r="AC3162" s="1">
        <v>4.000000000000048</v>
      </c>
      <c r="AD3162" s="1">
        <v>3.8000000000000034</v>
      </c>
      <c r="AE3162" s="1">
        <v>4.0500000000000203</v>
      </c>
      <c r="AF3162" s="1">
        <v>3.4205312269644628</v>
      </c>
      <c r="AG3162" s="1">
        <v>4.0623434809989867</v>
      </c>
      <c r="AH3162" s="1" t="s">
        <v>4</v>
      </c>
      <c r="AI3162" s="1" t="s">
        <v>4</v>
      </c>
      <c r="AJ3162" s="1" t="s">
        <v>4</v>
      </c>
      <c r="AK3162" s="1" t="s">
        <v>4</v>
      </c>
    </row>
    <row r="3163" spans="1:37">
      <c r="A3163" t="s">
        <v>393</v>
      </c>
      <c r="B3163" s="2">
        <v>967</v>
      </c>
      <c r="C3163" t="s">
        <v>394</v>
      </c>
      <c r="D3163" s="2">
        <v>2017</v>
      </c>
      <c r="E3163" s="1" t="s">
        <v>4</v>
      </c>
      <c r="F3163" s="1" t="s">
        <v>4</v>
      </c>
      <c r="G3163" s="1" t="s">
        <v>4</v>
      </c>
      <c r="H3163" s="1" t="s">
        <v>4</v>
      </c>
      <c r="I3163" s="1" t="s">
        <v>4</v>
      </c>
      <c r="J3163" s="1" t="s">
        <v>4</v>
      </c>
      <c r="K3163" s="1" t="s">
        <v>4</v>
      </c>
      <c r="L3163" s="1" t="s">
        <v>4</v>
      </c>
      <c r="M3163" s="1" t="s">
        <v>4</v>
      </c>
      <c r="N3163" s="1" t="s">
        <v>4</v>
      </c>
      <c r="O3163" s="1" t="s">
        <v>4</v>
      </c>
      <c r="P3163" s="1" t="s">
        <v>4</v>
      </c>
      <c r="Q3163" s="1" t="s">
        <v>4</v>
      </c>
      <c r="R3163" s="1" t="s">
        <v>4</v>
      </c>
      <c r="S3163" s="1" t="s">
        <v>4</v>
      </c>
      <c r="T3163" s="1" t="s">
        <v>4</v>
      </c>
      <c r="U3163" s="1" t="s">
        <v>4</v>
      </c>
      <c r="V3163" s="1" t="s">
        <v>4</v>
      </c>
      <c r="W3163" s="1" t="s">
        <v>4</v>
      </c>
      <c r="X3163" s="1" t="s">
        <v>4</v>
      </c>
      <c r="Y3163" s="1" t="s">
        <v>4</v>
      </c>
      <c r="Z3163" s="1" t="s">
        <v>4</v>
      </c>
      <c r="AA3163" s="1">
        <v>4.6000000000000263</v>
      </c>
      <c r="AB3163" s="1">
        <v>4.4999999999999263</v>
      </c>
      <c r="AC3163" s="1">
        <v>3.9999999999999813</v>
      </c>
      <c r="AD3163" s="1">
        <v>4.1000000000000147</v>
      </c>
      <c r="AE3163" s="1">
        <v>3.3439999999999914</v>
      </c>
      <c r="AF3163" s="1">
        <v>3.4999999999999476</v>
      </c>
      <c r="AG3163" s="1">
        <v>3.7368219960729032</v>
      </c>
      <c r="AH3163" s="1">
        <v>4.2260900364056386</v>
      </c>
      <c r="AI3163" s="1" t="s">
        <v>4</v>
      </c>
      <c r="AJ3163" s="1" t="s">
        <v>4</v>
      </c>
      <c r="AK3163" s="1" t="s">
        <v>4</v>
      </c>
    </row>
    <row r="3164" spans="1:37">
      <c r="A3164" t="s">
        <v>393</v>
      </c>
      <c r="B3164" s="2">
        <v>967</v>
      </c>
      <c r="C3164" t="s">
        <v>394</v>
      </c>
      <c r="D3164" s="2">
        <v>2018</v>
      </c>
      <c r="E3164" s="1" t="s">
        <v>4</v>
      </c>
      <c r="F3164" s="1" t="s">
        <v>4</v>
      </c>
      <c r="G3164" s="1" t="s">
        <v>4</v>
      </c>
      <c r="H3164" s="1" t="s">
        <v>4</v>
      </c>
      <c r="I3164" s="1" t="s">
        <v>4</v>
      </c>
      <c r="J3164" s="1" t="s">
        <v>4</v>
      </c>
      <c r="K3164" s="1" t="s">
        <v>4</v>
      </c>
      <c r="L3164" s="1" t="s">
        <v>4</v>
      </c>
      <c r="M3164" s="1" t="s">
        <v>4</v>
      </c>
      <c r="N3164" s="1" t="s">
        <v>4</v>
      </c>
      <c r="O3164" s="1" t="s">
        <v>4</v>
      </c>
      <c r="P3164" s="1" t="s">
        <v>4</v>
      </c>
      <c r="Q3164" s="1" t="s">
        <v>4</v>
      </c>
      <c r="R3164" s="1" t="s">
        <v>4</v>
      </c>
      <c r="S3164" s="1" t="s">
        <v>4</v>
      </c>
      <c r="T3164" s="1" t="s">
        <v>4</v>
      </c>
      <c r="U3164" s="1" t="s">
        <v>4</v>
      </c>
      <c r="V3164" s="1" t="s">
        <v>4</v>
      </c>
      <c r="W3164" s="1" t="s">
        <v>4</v>
      </c>
      <c r="X3164" s="1" t="s">
        <v>4</v>
      </c>
      <c r="Y3164" s="1" t="s">
        <v>4</v>
      </c>
      <c r="Z3164" s="1" t="s">
        <v>4</v>
      </c>
      <c r="AA3164" s="1" t="s">
        <v>4</v>
      </c>
      <c r="AB3164" s="1">
        <v>4.4999999999999707</v>
      </c>
      <c r="AC3164" s="1">
        <v>3.9999999999998925</v>
      </c>
      <c r="AD3164" s="1">
        <v>4.0999999999999925</v>
      </c>
      <c r="AE3164" s="1">
        <v>3.6440000000000472</v>
      </c>
      <c r="AF3164" s="1">
        <v>3.5000000000000364</v>
      </c>
      <c r="AG3164" s="1">
        <v>4.0000000000000258</v>
      </c>
      <c r="AH3164" s="1">
        <v>3.8162038425884282</v>
      </c>
      <c r="AI3164" s="1">
        <v>3.8162038425884282</v>
      </c>
      <c r="AJ3164" s="1" t="s">
        <v>4</v>
      </c>
      <c r="AK3164" s="1" t="s">
        <v>4</v>
      </c>
    </row>
    <row r="3165" spans="1:37">
      <c r="A3165" t="s">
        <v>393</v>
      </c>
      <c r="B3165" s="2">
        <v>967</v>
      </c>
      <c r="C3165" t="s">
        <v>394</v>
      </c>
      <c r="D3165" s="2">
        <v>2019</v>
      </c>
      <c r="E3165" s="1" t="s">
        <v>4</v>
      </c>
      <c r="F3165" s="1" t="s">
        <v>4</v>
      </c>
      <c r="G3165" s="1" t="s">
        <v>4</v>
      </c>
      <c r="H3165" s="1" t="s">
        <v>4</v>
      </c>
      <c r="I3165" s="1" t="s">
        <v>4</v>
      </c>
      <c r="J3165" s="1" t="s">
        <v>4</v>
      </c>
      <c r="K3165" s="1" t="s">
        <v>4</v>
      </c>
      <c r="L3165" s="1" t="s">
        <v>4</v>
      </c>
      <c r="M3165" s="1" t="s">
        <v>4</v>
      </c>
      <c r="N3165" s="1" t="s">
        <v>4</v>
      </c>
      <c r="O3165" s="1" t="s">
        <v>4</v>
      </c>
      <c r="P3165" s="1" t="s">
        <v>4</v>
      </c>
      <c r="Q3165" s="1" t="s">
        <v>4</v>
      </c>
      <c r="R3165" s="1" t="s">
        <v>4</v>
      </c>
      <c r="S3165" s="1" t="s">
        <v>4</v>
      </c>
      <c r="T3165" s="1" t="s">
        <v>4</v>
      </c>
      <c r="U3165" s="1" t="s">
        <v>4</v>
      </c>
      <c r="V3165" s="1" t="s">
        <v>4</v>
      </c>
      <c r="W3165" s="1" t="s">
        <v>4</v>
      </c>
      <c r="X3165" s="1" t="s">
        <v>4</v>
      </c>
      <c r="Y3165" s="1" t="s">
        <v>4</v>
      </c>
      <c r="Z3165" s="1" t="s">
        <v>4</v>
      </c>
      <c r="AA3165" s="1" t="s">
        <v>4</v>
      </c>
      <c r="AB3165" s="1" t="s">
        <v>4</v>
      </c>
      <c r="AC3165" s="1">
        <v>4.0000000000000702</v>
      </c>
      <c r="AD3165" s="1">
        <v>4.1000000000000147</v>
      </c>
      <c r="AE3165" s="1">
        <v>3.5861526211787176</v>
      </c>
      <c r="AF3165" s="1">
        <v>3.5999999999999366</v>
      </c>
      <c r="AG3165" s="1">
        <v>3.9999999999999369</v>
      </c>
      <c r="AH3165" s="1">
        <v>4.1999999999999371</v>
      </c>
      <c r="AI3165" s="1">
        <v>4.0000000000000258</v>
      </c>
      <c r="AJ3165" s="1">
        <v>4.9389690905576655</v>
      </c>
      <c r="AK3165" s="1" t="s">
        <v>4</v>
      </c>
    </row>
    <row r="3166" spans="1:37">
      <c r="A3166" t="s">
        <v>393</v>
      </c>
      <c r="B3166" s="2">
        <v>967</v>
      </c>
      <c r="C3166" t="s">
        <v>394</v>
      </c>
      <c r="D3166" s="2">
        <v>2020</v>
      </c>
      <c r="E3166" s="1" t="s">
        <v>4</v>
      </c>
      <c r="F3166" s="1" t="s">
        <v>4</v>
      </c>
      <c r="G3166" s="1" t="s">
        <v>4</v>
      </c>
      <c r="H3166" s="1" t="s">
        <v>4</v>
      </c>
      <c r="I3166" s="1" t="s">
        <v>4</v>
      </c>
      <c r="J3166" s="1" t="s">
        <v>4</v>
      </c>
      <c r="K3166" s="1" t="s">
        <v>4</v>
      </c>
      <c r="L3166" s="1" t="s">
        <v>4</v>
      </c>
      <c r="M3166" s="1" t="s">
        <v>4</v>
      </c>
      <c r="N3166" s="1" t="s">
        <v>4</v>
      </c>
      <c r="O3166" s="1" t="s">
        <v>4</v>
      </c>
      <c r="P3166" s="1" t="s">
        <v>4</v>
      </c>
      <c r="Q3166" s="1" t="s">
        <v>4</v>
      </c>
      <c r="R3166" s="1" t="s">
        <v>4</v>
      </c>
      <c r="S3166" s="1" t="s">
        <v>4</v>
      </c>
      <c r="T3166" s="1" t="s">
        <v>4</v>
      </c>
      <c r="U3166" s="1" t="s">
        <v>4</v>
      </c>
      <c r="V3166" s="1" t="s">
        <v>4</v>
      </c>
      <c r="W3166" s="1" t="s">
        <v>4</v>
      </c>
      <c r="X3166" s="1" t="s">
        <v>4</v>
      </c>
      <c r="Y3166" s="1" t="s">
        <v>4</v>
      </c>
      <c r="Z3166" s="1" t="s">
        <v>4</v>
      </c>
      <c r="AA3166" s="1" t="s">
        <v>4</v>
      </c>
      <c r="AB3166" s="1" t="s">
        <v>4</v>
      </c>
      <c r="AC3166" s="1" t="s">
        <v>4</v>
      </c>
      <c r="AD3166" s="1">
        <v>4.0999999999999703</v>
      </c>
      <c r="AE3166" s="1">
        <v>3.7999999999998924</v>
      </c>
      <c r="AF3166" s="1">
        <v>3.7000000000000588</v>
      </c>
      <c r="AG3166" s="1">
        <v>4.0000000000000258</v>
      </c>
      <c r="AH3166" s="1">
        <v>4.0000000000001368</v>
      </c>
      <c r="AI3166" s="1">
        <v>-7.5000000000000071</v>
      </c>
      <c r="AJ3166" s="1">
        <v>-5.3000000000000487</v>
      </c>
      <c r="AK3166" s="1">
        <v>-5.3406932910065379</v>
      </c>
    </row>
    <row r="3167" spans="1:37">
      <c r="A3167" t="s">
        <v>393</v>
      </c>
      <c r="B3167" s="2">
        <v>967</v>
      </c>
      <c r="C3167" t="s">
        <v>394</v>
      </c>
      <c r="D3167" s="2">
        <v>2021</v>
      </c>
      <c r="E3167" s="1" t="s">
        <v>4</v>
      </c>
      <c r="F3167" s="1" t="s">
        <v>4</v>
      </c>
      <c r="G3167" s="1" t="s">
        <v>4</v>
      </c>
      <c r="H3167" s="1" t="s">
        <v>4</v>
      </c>
      <c r="I3167" s="1" t="s">
        <v>4</v>
      </c>
      <c r="J3167" s="1" t="s">
        <v>4</v>
      </c>
      <c r="K3167" s="1" t="s">
        <v>4</v>
      </c>
      <c r="L3167" s="1" t="s">
        <v>4</v>
      </c>
      <c r="M3167" s="1" t="s">
        <v>4</v>
      </c>
      <c r="N3167" s="1" t="s">
        <v>4</v>
      </c>
      <c r="O3167" s="1" t="s">
        <v>4</v>
      </c>
      <c r="P3167" s="1" t="s">
        <v>4</v>
      </c>
      <c r="Q3167" s="1" t="s">
        <v>4</v>
      </c>
      <c r="R3167" s="1" t="s">
        <v>4</v>
      </c>
      <c r="S3167" s="1" t="s">
        <v>4</v>
      </c>
      <c r="T3167" s="1" t="s">
        <v>4</v>
      </c>
      <c r="U3167" s="1" t="s">
        <v>4</v>
      </c>
      <c r="V3167" s="1" t="s">
        <v>4</v>
      </c>
      <c r="W3167" s="1" t="s">
        <v>4</v>
      </c>
      <c r="X3167" s="1" t="s">
        <v>4</v>
      </c>
      <c r="Y3167" s="1" t="s">
        <v>4</v>
      </c>
      <c r="Z3167" s="1" t="s">
        <v>4</v>
      </c>
      <c r="AA3167" s="1" t="s">
        <v>4</v>
      </c>
      <c r="AB3167" s="1" t="s">
        <v>4</v>
      </c>
      <c r="AC3167" s="1" t="s">
        <v>4</v>
      </c>
      <c r="AD3167" s="1" t="s">
        <v>4</v>
      </c>
      <c r="AE3167" s="1">
        <v>4.000000000000048</v>
      </c>
      <c r="AF3167" s="1">
        <v>3.7999999999999146</v>
      </c>
      <c r="AG3167" s="1">
        <v>3.9999999999998925</v>
      </c>
      <c r="AH3167" s="1">
        <v>3.9999999999999369</v>
      </c>
      <c r="AI3167" s="1">
        <v>5.9999999999999387</v>
      </c>
      <c r="AJ3167" s="1">
        <v>5.9999999999999831</v>
      </c>
      <c r="AK3167" s="1">
        <v>9.5000000000001315</v>
      </c>
    </row>
    <row r="3168" spans="1:37">
      <c r="A3168" t="s">
        <v>393</v>
      </c>
      <c r="B3168" s="2">
        <v>967</v>
      </c>
      <c r="C3168" t="s">
        <v>394</v>
      </c>
      <c r="D3168" s="2">
        <v>2022</v>
      </c>
      <c r="E3168" s="1" t="s">
        <v>4</v>
      </c>
      <c r="F3168" s="1" t="s">
        <v>4</v>
      </c>
      <c r="G3168" s="1" t="s">
        <v>4</v>
      </c>
      <c r="H3168" s="1" t="s">
        <v>4</v>
      </c>
      <c r="I3168" s="1" t="s">
        <v>4</v>
      </c>
      <c r="J3168" s="1" t="s">
        <v>4</v>
      </c>
      <c r="K3168" s="1" t="s">
        <v>4</v>
      </c>
      <c r="L3168" s="1" t="s">
        <v>4</v>
      </c>
      <c r="M3168" s="1" t="s">
        <v>4</v>
      </c>
      <c r="N3168" s="1" t="s">
        <v>4</v>
      </c>
      <c r="O3168" s="1" t="s">
        <v>4</v>
      </c>
      <c r="P3168" s="1" t="s">
        <v>4</v>
      </c>
      <c r="Q3168" s="1" t="s">
        <v>4</v>
      </c>
      <c r="R3168" s="1" t="s">
        <v>4</v>
      </c>
      <c r="S3168" s="1" t="s">
        <v>4</v>
      </c>
      <c r="T3168" s="1" t="s">
        <v>4</v>
      </c>
      <c r="U3168" s="1" t="s">
        <v>4</v>
      </c>
      <c r="V3168" s="1" t="s">
        <v>4</v>
      </c>
      <c r="W3168" s="1" t="s">
        <v>4</v>
      </c>
      <c r="X3168" s="1" t="s">
        <v>4</v>
      </c>
      <c r="Y3168" s="1" t="s">
        <v>4</v>
      </c>
      <c r="Z3168" s="1" t="s">
        <v>4</v>
      </c>
      <c r="AA3168" s="1" t="s">
        <v>4</v>
      </c>
      <c r="AB3168" s="1" t="s">
        <v>4</v>
      </c>
      <c r="AC3168" s="1" t="s">
        <v>4</v>
      </c>
      <c r="AD3168" s="1" t="s">
        <v>4</v>
      </c>
      <c r="AE3168" s="1" t="s">
        <v>4</v>
      </c>
      <c r="AF3168" s="1">
        <v>4.0000000000000702</v>
      </c>
      <c r="AG3168" s="1">
        <v>4.0000000000001146</v>
      </c>
      <c r="AH3168" s="1">
        <v>4.0000000000000258</v>
      </c>
      <c r="AI3168" s="1">
        <v>3.6999999999999478</v>
      </c>
      <c r="AJ3168" s="1">
        <v>4.5000000000000595</v>
      </c>
      <c r="AK3168" s="1">
        <v>2.6999999999999025</v>
      </c>
    </row>
    <row r="3169" spans="1:37">
      <c r="A3169" t="s">
        <v>393</v>
      </c>
      <c r="B3169" s="2">
        <v>967</v>
      </c>
      <c r="C3169" t="s">
        <v>394</v>
      </c>
      <c r="D3169" s="2">
        <v>2023</v>
      </c>
      <c r="E3169" s="1" t="s">
        <v>4</v>
      </c>
      <c r="F3169" s="1" t="s">
        <v>4</v>
      </c>
      <c r="G3169" s="1" t="s">
        <v>4</v>
      </c>
      <c r="H3169" s="1" t="s">
        <v>4</v>
      </c>
      <c r="I3169" s="1" t="s">
        <v>4</v>
      </c>
      <c r="J3169" s="1" t="s">
        <v>4</v>
      </c>
      <c r="K3169" s="1" t="s">
        <v>4</v>
      </c>
      <c r="L3169" s="1" t="s">
        <v>4</v>
      </c>
      <c r="M3169" s="1" t="s">
        <v>4</v>
      </c>
      <c r="N3169" s="1" t="s">
        <v>4</v>
      </c>
      <c r="O3169" s="1" t="s">
        <v>4</v>
      </c>
      <c r="P3169" s="1" t="s">
        <v>4</v>
      </c>
      <c r="Q3169" s="1" t="s">
        <v>4</v>
      </c>
      <c r="R3169" s="1" t="s">
        <v>4</v>
      </c>
      <c r="S3169" s="1" t="s">
        <v>4</v>
      </c>
      <c r="T3169" s="1" t="s">
        <v>4</v>
      </c>
      <c r="U3169" s="1" t="s">
        <v>4</v>
      </c>
      <c r="V3169" s="1" t="s">
        <v>4</v>
      </c>
      <c r="W3169" s="1" t="s">
        <v>4</v>
      </c>
      <c r="X3169" s="1" t="s">
        <v>4</v>
      </c>
      <c r="Y3169" s="1" t="s">
        <v>4</v>
      </c>
      <c r="Z3169" s="1" t="s">
        <v>4</v>
      </c>
      <c r="AA3169" s="1" t="s">
        <v>4</v>
      </c>
      <c r="AB3169" s="1" t="s">
        <v>4</v>
      </c>
      <c r="AC3169" s="1" t="s">
        <v>4</v>
      </c>
      <c r="AD3169" s="1" t="s">
        <v>4</v>
      </c>
      <c r="AE3169" s="1" t="s">
        <v>4</v>
      </c>
      <c r="AF3169" s="1" t="s">
        <v>4</v>
      </c>
      <c r="AG3169" s="1">
        <v>4.0000000000000258</v>
      </c>
      <c r="AH3169" s="1">
        <v>4.0000000000000258</v>
      </c>
      <c r="AI3169" s="1">
        <v>3.8000000000000478</v>
      </c>
      <c r="AJ3169" s="1">
        <v>4.1999999999999593</v>
      </c>
      <c r="AK3169" s="1">
        <v>3.5000000000000364</v>
      </c>
    </row>
    <row r="3170" spans="1:37">
      <c r="A3170" t="s">
        <v>141</v>
      </c>
      <c r="B3170" s="2">
        <v>443</v>
      </c>
      <c r="C3170" t="s">
        <v>142</v>
      </c>
      <c r="D3170" s="2">
        <v>1991</v>
      </c>
      <c r="E3170" s="1">
        <v>3.3931975043361096</v>
      </c>
      <c r="F3170" s="1">
        <v>-65.791020413467734</v>
      </c>
      <c r="G3170" s="1">
        <v>-70.645987384853697</v>
      </c>
      <c r="H3170" s="1">
        <v>-47.601947953429722</v>
      </c>
      <c r="I3170" s="1" t="s">
        <v>4</v>
      </c>
      <c r="J3170" s="1" t="s">
        <v>4</v>
      </c>
      <c r="K3170" s="1" t="s">
        <v>4</v>
      </c>
      <c r="L3170" s="1" t="s">
        <v>4</v>
      </c>
      <c r="M3170" s="1" t="s">
        <v>4</v>
      </c>
      <c r="N3170" s="1" t="s">
        <v>4</v>
      </c>
      <c r="O3170" s="1" t="s">
        <v>4</v>
      </c>
      <c r="P3170" s="1" t="s">
        <v>4</v>
      </c>
      <c r="Q3170" s="1" t="s">
        <v>4</v>
      </c>
      <c r="R3170" s="1" t="s">
        <v>4</v>
      </c>
      <c r="S3170" s="1" t="s">
        <v>4</v>
      </c>
      <c r="T3170" s="1" t="s">
        <v>4</v>
      </c>
      <c r="U3170" s="1" t="s">
        <v>4</v>
      </c>
      <c r="V3170" s="1" t="s">
        <v>4</v>
      </c>
      <c r="W3170" s="1" t="s">
        <v>4</v>
      </c>
      <c r="X3170" s="1" t="s">
        <v>4</v>
      </c>
      <c r="Y3170" s="1" t="s">
        <v>4</v>
      </c>
      <c r="Z3170" s="1" t="s">
        <v>4</v>
      </c>
      <c r="AA3170" s="1" t="s">
        <v>4</v>
      </c>
      <c r="AB3170" s="1" t="s">
        <v>4</v>
      </c>
      <c r="AC3170" s="1" t="s">
        <v>4</v>
      </c>
      <c r="AD3170" s="1" t="s">
        <v>4</v>
      </c>
      <c r="AE3170" s="1" t="s">
        <v>4</v>
      </c>
      <c r="AF3170" s="1" t="s">
        <v>4</v>
      </c>
      <c r="AG3170" s="1" t="s">
        <v>4</v>
      </c>
      <c r="AH3170" s="1" t="s">
        <v>4</v>
      </c>
      <c r="AI3170" s="1" t="s">
        <v>4</v>
      </c>
      <c r="AJ3170" s="1" t="s">
        <v>4</v>
      </c>
      <c r="AK3170" s="1" t="s">
        <v>4</v>
      </c>
    </row>
    <row r="3171" spans="1:37">
      <c r="A3171" t="s">
        <v>141</v>
      </c>
      <c r="B3171" s="2">
        <v>443</v>
      </c>
      <c r="C3171" t="s">
        <v>142</v>
      </c>
      <c r="D3171" s="2">
        <v>1992</v>
      </c>
      <c r="E3171" s="1">
        <v>9.7440461011261359</v>
      </c>
      <c r="F3171" s="1">
        <v>122.5943027139318</v>
      </c>
      <c r="G3171" s="1">
        <v>171.75427491419163</v>
      </c>
      <c r="H3171" s="1">
        <v>134.52863448369152</v>
      </c>
      <c r="I3171" s="1">
        <v>94.600003069029142</v>
      </c>
      <c r="J3171" s="1" t="s">
        <v>4</v>
      </c>
      <c r="K3171" s="1" t="s">
        <v>4</v>
      </c>
      <c r="L3171" s="1" t="s">
        <v>4</v>
      </c>
      <c r="M3171" s="1" t="s">
        <v>4</v>
      </c>
      <c r="N3171" s="1" t="s">
        <v>4</v>
      </c>
      <c r="O3171" s="1" t="s">
        <v>4</v>
      </c>
      <c r="P3171" s="1" t="s">
        <v>4</v>
      </c>
      <c r="Q3171" s="1" t="s">
        <v>4</v>
      </c>
      <c r="R3171" s="1" t="s">
        <v>4</v>
      </c>
      <c r="S3171" s="1" t="s">
        <v>4</v>
      </c>
      <c r="T3171" s="1" t="s">
        <v>4</v>
      </c>
      <c r="U3171" s="1" t="s">
        <v>4</v>
      </c>
      <c r="V3171" s="1" t="s">
        <v>4</v>
      </c>
      <c r="W3171" s="1" t="s">
        <v>4</v>
      </c>
      <c r="X3171" s="1" t="s">
        <v>4</v>
      </c>
      <c r="Y3171" s="1" t="s">
        <v>4</v>
      </c>
      <c r="Z3171" s="1" t="s">
        <v>4</v>
      </c>
      <c r="AA3171" s="1" t="s">
        <v>4</v>
      </c>
      <c r="AB3171" s="1" t="s">
        <v>4</v>
      </c>
      <c r="AC3171" s="1" t="s">
        <v>4</v>
      </c>
      <c r="AD3171" s="1" t="s">
        <v>4</v>
      </c>
      <c r="AE3171" s="1" t="s">
        <v>4</v>
      </c>
      <c r="AF3171" s="1" t="s">
        <v>4</v>
      </c>
      <c r="AG3171" s="1" t="s">
        <v>4</v>
      </c>
      <c r="AH3171" s="1" t="s">
        <v>4</v>
      </c>
      <c r="AI3171" s="1" t="s">
        <v>4</v>
      </c>
      <c r="AJ3171" s="1" t="s">
        <v>4</v>
      </c>
      <c r="AK3171" s="1" t="s">
        <v>4</v>
      </c>
    </row>
    <row r="3172" spans="1:37">
      <c r="A3172" t="s">
        <v>141</v>
      </c>
      <c r="B3172" s="2">
        <v>443</v>
      </c>
      <c r="C3172" t="s">
        <v>142</v>
      </c>
      <c r="D3172" s="2">
        <v>1993</v>
      </c>
      <c r="E3172" s="1">
        <v>9.6081019402854508</v>
      </c>
      <c r="F3172" s="1">
        <v>70.880979442257953</v>
      </c>
      <c r="G3172" s="1">
        <v>45.596802177746333</v>
      </c>
      <c r="H3172" s="1">
        <v>0.10074123322096895</v>
      </c>
      <c r="I3172" s="1">
        <v>33.600000198169042</v>
      </c>
      <c r="J3172" s="1">
        <v>34.197611642148296</v>
      </c>
      <c r="K3172" s="1" t="s">
        <v>4</v>
      </c>
      <c r="L3172" s="1" t="s">
        <v>4</v>
      </c>
      <c r="M3172" s="1" t="s">
        <v>4</v>
      </c>
      <c r="N3172" s="1" t="s">
        <v>4</v>
      </c>
      <c r="O3172" s="1" t="s">
        <v>4</v>
      </c>
      <c r="P3172" s="1" t="s">
        <v>4</v>
      </c>
      <c r="Q3172" s="1" t="s">
        <v>4</v>
      </c>
      <c r="R3172" s="1" t="s">
        <v>4</v>
      </c>
      <c r="S3172" s="1" t="s">
        <v>4</v>
      </c>
      <c r="T3172" s="1" t="s">
        <v>4</v>
      </c>
      <c r="U3172" s="1" t="s">
        <v>4</v>
      </c>
      <c r="V3172" s="1" t="s">
        <v>4</v>
      </c>
      <c r="W3172" s="1" t="s">
        <v>4</v>
      </c>
      <c r="X3172" s="1" t="s">
        <v>4</v>
      </c>
      <c r="Y3172" s="1" t="s">
        <v>4</v>
      </c>
      <c r="Z3172" s="1" t="s">
        <v>4</v>
      </c>
      <c r="AA3172" s="1" t="s">
        <v>4</v>
      </c>
      <c r="AB3172" s="1" t="s">
        <v>4</v>
      </c>
      <c r="AC3172" s="1" t="s">
        <v>4</v>
      </c>
      <c r="AD3172" s="1" t="s">
        <v>4</v>
      </c>
      <c r="AE3172" s="1" t="s">
        <v>4</v>
      </c>
      <c r="AF3172" s="1" t="s">
        <v>4</v>
      </c>
      <c r="AG3172" s="1" t="s">
        <v>4</v>
      </c>
      <c r="AH3172" s="1" t="s">
        <v>4</v>
      </c>
      <c r="AI3172" s="1" t="s">
        <v>4</v>
      </c>
      <c r="AJ3172" s="1" t="s">
        <v>4</v>
      </c>
      <c r="AK3172" s="1" t="s">
        <v>4</v>
      </c>
    </row>
    <row r="3173" spans="1:37">
      <c r="A3173" t="s">
        <v>141</v>
      </c>
      <c r="B3173" s="2">
        <v>443</v>
      </c>
      <c r="C3173" t="s">
        <v>142</v>
      </c>
      <c r="D3173" s="2">
        <v>1994</v>
      </c>
      <c r="E3173" s="1">
        <v>4.2490232182801346</v>
      </c>
      <c r="F3173" s="1">
        <v>6.4579702541995188</v>
      </c>
      <c r="G3173" s="1">
        <v>2.7947929532247784</v>
      </c>
      <c r="H3173" s="1">
        <v>19.393163074676</v>
      </c>
      <c r="I3173" s="1">
        <v>7.799999221266507</v>
      </c>
      <c r="J3173" s="1">
        <v>1.0999964384672767</v>
      </c>
      <c r="K3173" s="1">
        <v>0.18328552010413723</v>
      </c>
      <c r="L3173" s="1" t="s">
        <v>4</v>
      </c>
      <c r="M3173" s="1" t="s">
        <v>4</v>
      </c>
      <c r="N3173" s="1" t="s">
        <v>4</v>
      </c>
      <c r="O3173" s="1" t="s">
        <v>4</v>
      </c>
      <c r="P3173" s="1" t="s">
        <v>4</v>
      </c>
      <c r="Q3173" s="1" t="s">
        <v>4</v>
      </c>
      <c r="R3173" s="1" t="s">
        <v>4</v>
      </c>
      <c r="S3173" s="1" t="s">
        <v>4</v>
      </c>
      <c r="T3173" s="1" t="s">
        <v>4</v>
      </c>
      <c r="U3173" s="1" t="s">
        <v>4</v>
      </c>
      <c r="V3173" s="1" t="s">
        <v>4</v>
      </c>
      <c r="W3173" s="1" t="s">
        <v>4</v>
      </c>
      <c r="X3173" s="1" t="s">
        <v>4</v>
      </c>
      <c r="Y3173" s="1" t="s">
        <v>4</v>
      </c>
      <c r="Z3173" s="1" t="s">
        <v>4</v>
      </c>
      <c r="AA3173" s="1" t="s">
        <v>4</v>
      </c>
      <c r="AB3173" s="1" t="s">
        <v>4</v>
      </c>
      <c r="AC3173" s="1" t="s">
        <v>4</v>
      </c>
      <c r="AD3173" s="1" t="s">
        <v>4</v>
      </c>
      <c r="AE3173" s="1" t="s">
        <v>4</v>
      </c>
      <c r="AF3173" s="1" t="s">
        <v>4</v>
      </c>
      <c r="AG3173" s="1" t="s">
        <v>4</v>
      </c>
      <c r="AH3173" s="1" t="s">
        <v>4</v>
      </c>
      <c r="AI3173" s="1" t="s">
        <v>4</v>
      </c>
      <c r="AJ3173" s="1" t="s">
        <v>4</v>
      </c>
      <c r="AK3173" s="1" t="s">
        <v>4</v>
      </c>
    </row>
    <row r="3174" spans="1:37">
      <c r="A3174" t="s">
        <v>141</v>
      </c>
      <c r="B3174" s="2">
        <v>443</v>
      </c>
      <c r="C3174" t="s">
        <v>142</v>
      </c>
      <c r="D3174" s="2">
        <v>1995</v>
      </c>
      <c r="E3174" s="1">
        <v>4.335447201948317</v>
      </c>
      <c r="F3174" s="1">
        <v>4.7927656877714053</v>
      </c>
      <c r="G3174" s="1">
        <v>1.0103249222684463</v>
      </c>
      <c r="H3174" s="1">
        <v>2.1110234398665328</v>
      </c>
      <c r="I3174" s="1">
        <v>2.9999943814317476</v>
      </c>
      <c r="J3174" s="1">
        <v>-0.29999455887089743</v>
      </c>
      <c r="K3174" s="1">
        <v>1.6348186417783683</v>
      </c>
      <c r="L3174" s="1">
        <v>1.6348186417783683</v>
      </c>
      <c r="M3174" s="1" t="s">
        <v>4</v>
      </c>
      <c r="N3174" s="1" t="s">
        <v>4</v>
      </c>
      <c r="O3174" s="1" t="s">
        <v>4</v>
      </c>
      <c r="P3174" s="1" t="s">
        <v>4</v>
      </c>
      <c r="Q3174" s="1" t="s">
        <v>4</v>
      </c>
      <c r="R3174" s="1" t="s">
        <v>4</v>
      </c>
      <c r="S3174" s="1" t="s">
        <v>4</v>
      </c>
      <c r="T3174" s="1" t="s">
        <v>4</v>
      </c>
      <c r="U3174" s="1" t="s">
        <v>4</v>
      </c>
      <c r="V3174" s="1" t="s">
        <v>4</v>
      </c>
      <c r="W3174" s="1" t="s">
        <v>4</v>
      </c>
      <c r="X3174" s="1" t="s">
        <v>4</v>
      </c>
      <c r="Y3174" s="1" t="s">
        <v>4</v>
      </c>
      <c r="Z3174" s="1" t="s">
        <v>4</v>
      </c>
      <c r="AA3174" s="1" t="s">
        <v>4</v>
      </c>
      <c r="AB3174" s="1" t="s">
        <v>4</v>
      </c>
      <c r="AC3174" s="1" t="s">
        <v>4</v>
      </c>
      <c r="AD3174" s="1" t="s">
        <v>4</v>
      </c>
      <c r="AE3174" s="1" t="s">
        <v>4</v>
      </c>
      <c r="AF3174" s="1" t="s">
        <v>4</v>
      </c>
      <c r="AG3174" s="1" t="s">
        <v>4</v>
      </c>
      <c r="AH3174" s="1" t="s">
        <v>4</v>
      </c>
      <c r="AI3174" s="1" t="s">
        <v>4</v>
      </c>
      <c r="AJ3174" s="1" t="s">
        <v>4</v>
      </c>
      <c r="AK3174" s="1" t="s">
        <v>4</v>
      </c>
    </row>
    <row r="3175" spans="1:37">
      <c r="A3175" t="s">
        <v>141</v>
      </c>
      <c r="B3175" s="2">
        <v>443</v>
      </c>
      <c r="C3175" t="s">
        <v>142</v>
      </c>
      <c r="D3175" s="2">
        <v>1996</v>
      </c>
      <c r="E3175" s="1" t="s">
        <v>4</v>
      </c>
      <c r="F3175" s="1">
        <v>2.94345459534191</v>
      </c>
      <c r="G3175" s="1">
        <v>0.93874013340062845</v>
      </c>
      <c r="H3175" s="1">
        <v>1.1743522782864835</v>
      </c>
      <c r="I3175" s="1">
        <v>2.5000013915614794</v>
      </c>
      <c r="J3175" s="1">
        <v>-2.3994522441234345</v>
      </c>
      <c r="K3175" s="1">
        <v>1.6046010814419143</v>
      </c>
      <c r="L3175" s="1">
        <v>1.6046010814419143</v>
      </c>
      <c r="M3175" s="1">
        <v>0.90429331237882327</v>
      </c>
      <c r="N3175" s="1" t="s">
        <v>4</v>
      </c>
      <c r="O3175" s="1" t="s">
        <v>4</v>
      </c>
      <c r="P3175" s="1" t="s">
        <v>4</v>
      </c>
      <c r="Q3175" s="1" t="s">
        <v>4</v>
      </c>
      <c r="R3175" s="1" t="s">
        <v>4</v>
      </c>
      <c r="S3175" s="1" t="s">
        <v>4</v>
      </c>
      <c r="T3175" s="1" t="s">
        <v>4</v>
      </c>
      <c r="U3175" s="1" t="s">
        <v>4</v>
      </c>
      <c r="V3175" s="1" t="s">
        <v>4</v>
      </c>
      <c r="W3175" s="1" t="s">
        <v>4</v>
      </c>
      <c r="X3175" s="1" t="s">
        <v>4</v>
      </c>
      <c r="Y3175" s="1" t="s">
        <v>4</v>
      </c>
      <c r="Z3175" s="1" t="s">
        <v>4</v>
      </c>
      <c r="AA3175" s="1" t="s">
        <v>4</v>
      </c>
      <c r="AB3175" s="1" t="s">
        <v>4</v>
      </c>
      <c r="AC3175" s="1" t="s">
        <v>4</v>
      </c>
      <c r="AD3175" s="1" t="s">
        <v>4</v>
      </c>
      <c r="AE3175" s="1" t="s">
        <v>4</v>
      </c>
      <c r="AF3175" s="1" t="s">
        <v>4</v>
      </c>
      <c r="AG3175" s="1" t="s">
        <v>4</v>
      </c>
      <c r="AH3175" s="1" t="s">
        <v>4</v>
      </c>
      <c r="AI3175" s="1" t="s">
        <v>4</v>
      </c>
      <c r="AJ3175" s="1" t="s">
        <v>4</v>
      </c>
      <c r="AK3175" s="1" t="s">
        <v>4</v>
      </c>
    </row>
    <row r="3176" spans="1:37">
      <c r="A3176" t="s">
        <v>141</v>
      </c>
      <c r="B3176" s="2">
        <v>443</v>
      </c>
      <c r="C3176" t="s">
        <v>142</v>
      </c>
      <c r="D3176" s="2">
        <v>1997</v>
      </c>
      <c r="E3176" s="1" t="s">
        <v>4</v>
      </c>
      <c r="F3176" s="1" t="s">
        <v>4</v>
      </c>
      <c r="G3176" s="1">
        <v>1.018890840390041</v>
      </c>
      <c r="H3176" s="1">
        <v>1.6693394179579935</v>
      </c>
      <c r="I3176" s="1">
        <v>1.7499950854122703</v>
      </c>
      <c r="J3176" s="1">
        <v>0.66513998920978423</v>
      </c>
      <c r="K3176" s="1">
        <v>0.75330629967456098</v>
      </c>
      <c r="L3176" s="1">
        <v>1.2000000821108747</v>
      </c>
      <c r="M3176" s="1">
        <v>1.5999973114936505</v>
      </c>
      <c r="N3176" s="1">
        <v>2.4701784017735262</v>
      </c>
      <c r="O3176" s="1" t="s">
        <v>4</v>
      </c>
      <c r="P3176" s="1" t="s">
        <v>4</v>
      </c>
      <c r="Q3176" s="1" t="s">
        <v>4</v>
      </c>
      <c r="R3176" s="1" t="s">
        <v>4</v>
      </c>
      <c r="S3176" s="1" t="s">
        <v>4</v>
      </c>
      <c r="T3176" s="1" t="s">
        <v>4</v>
      </c>
      <c r="U3176" s="1" t="s">
        <v>4</v>
      </c>
      <c r="V3176" s="1" t="s">
        <v>4</v>
      </c>
      <c r="W3176" s="1" t="s">
        <v>4</v>
      </c>
      <c r="X3176" s="1" t="s">
        <v>4</v>
      </c>
      <c r="Y3176" s="1" t="s">
        <v>4</v>
      </c>
      <c r="Z3176" s="1" t="s">
        <v>4</v>
      </c>
      <c r="AA3176" s="1" t="s">
        <v>4</v>
      </c>
      <c r="AB3176" s="1" t="s">
        <v>4</v>
      </c>
      <c r="AC3176" s="1" t="s">
        <v>4</v>
      </c>
      <c r="AD3176" s="1" t="s">
        <v>4</v>
      </c>
      <c r="AE3176" s="1" t="s">
        <v>4</v>
      </c>
      <c r="AF3176" s="1" t="s">
        <v>4</v>
      </c>
      <c r="AG3176" s="1" t="s">
        <v>4</v>
      </c>
      <c r="AH3176" s="1" t="s">
        <v>4</v>
      </c>
      <c r="AI3176" s="1" t="s">
        <v>4</v>
      </c>
      <c r="AJ3176" s="1" t="s">
        <v>4</v>
      </c>
      <c r="AK3176" s="1" t="s">
        <v>4</v>
      </c>
    </row>
    <row r="3177" spans="1:37">
      <c r="A3177" t="s">
        <v>141</v>
      </c>
      <c r="B3177" s="2">
        <v>443</v>
      </c>
      <c r="C3177" t="s">
        <v>142</v>
      </c>
      <c r="D3177" s="2">
        <v>1998</v>
      </c>
      <c r="E3177" s="1" t="s">
        <v>4</v>
      </c>
      <c r="F3177" s="1" t="s">
        <v>4</v>
      </c>
      <c r="G3177" s="1" t="s">
        <v>4</v>
      </c>
      <c r="H3177" s="1">
        <v>1.1135551383572029</v>
      </c>
      <c r="I3177" s="1">
        <v>1.499998398874447</v>
      </c>
      <c r="J3177" s="1">
        <v>1.171750050235798</v>
      </c>
      <c r="K3177" s="1">
        <v>0.61678981205766092</v>
      </c>
      <c r="L3177" s="1">
        <v>1.400003712031217</v>
      </c>
      <c r="M3177" s="1">
        <v>1.3000000400934297</v>
      </c>
      <c r="N3177" s="1">
        <v>2.173689090347164</v>
      </c>
      <c r="O3177" s="1">
        <v>2.0000000000000018</v>
      </c>
      <c r="P3177" s="1" t="s">
        <v>4</v>
      </c>
      <c r="Q3177" s="1" t="s">
        <v>4</v>
      </c>
      <c r="R3177" s="1" t="s">
        <v>4</v>
      </c>
      <c r="S3177" s="1" t="s">
        <v>4</v>
      </c>
      <c r="T3177" s="1" t="s">
        <v>4</v>
      </c>
      <c r="U3177" s="1" t="s">
        <v>4</v>
      </c>
      <c r="V3177" s="1" t="s">
        <v>4</v>
      </c>
      <c r="W3177" s="1" t="s">
        <v>4</v>
      </c>
      <c r="X3177" s="1" t="s">
        <v>4</v>
      </c>
      <c r="Y3177" s="1" t="s">
        <v>4</v>
      </c>
      <c r="Z3177" s="1" t="s">
        <v>4</v>
      </c>
      <c r="AA3177" s="1" t="s">
        <v>4</v>
      </c>
      <c r="AB3177" s="1" t="s">
        <v>4</v>
      </c>
      <c r="AC3177" s="1" t="s">
        <v>4</v>
      </c>
      <c r="AD3177" s="1" t="s">
        <v>4</v>
      </c>
      <c r="AE3177" s="1" t="s">
        <v>4</v>
      </c>
      <c r="AF3177" s="1" t="s">
        <v>4</v>
      </c>
      <c r="AG3177" s="1" t="s">
        <v>4</v>
      </c>
      <c r="AH3177" s="1" t="s">
        <v>4</v>
      </c>
      <c r="AI3177" s="1" t="s">
        <v>4</v>
      </c>
      <c r="AJ3177" s="1" t="s">
        <v>4</v>
      </c>
      <c r="AK3177" s="1" t="s">
        <v>4</v>
      </c>
    </row>
    <row r="3178" spans="1:37">
      <c r="A3178" t="s">
        <v>141</v>
      </c>
      <c r="B3178" s="2">
        <v>443</v>
      </c>
      <c r="C3178" t="s">
        <v>142</v>
      </c>
      <c r="D3178" s="2">
        <v>1999</v>
      </c>
      <c r="E3178" s="1" t="s">
        <v>4</v>
      </c>
      <c r="F3178" s="1" t="s">
        <v>4</v>
      </c>
      <c r="G3178" s="1" t="s">
        <v>4</v>
      </c>
      <c r="H3178" s="1" t="s">
        <v>4</v>
      </c>
      <c r="I3178" s="1">
        <v>1.4999995793430809</v>
      </c>
      <c r="J3178" s="1">
        <v>2.5191506694522303</v>
      </c>
      <c r="K3178" s="1">
        <v>0.62085546250751911</v>
      </c>
      <c r="L3178" s="1">
        <v>1.6000009602046061</v>
      </c>
      <c r="M3178" s="1">
        <v>1.5000016326307097</v>
      </c>
      <c r="N3178" s="1">
        <v>-1.1000000000000232</v>
      </c>
      <c r="O3178" s="1">
        <v>-2.4000000000000687</v>
      </c>
      <c r="P3178" s="1">
        <v>-0.56571723151652709</v>
      </c>
      <c r="Q3178" s="1" t="s">
        <v>4</v>
      </c>
      <c r="R3178" s="1" t="s">
        <v>4</v>
      </c>
      <c r="S3178" s="1" t="s">
        <v>4</v>
      </c>
      <c r="T3178" s="1" t="s">
        <v>4</v>
      </c>
      <c r="U3178" s="1" t="s">
        <v>4</v>
      </c>
      <c r="V3178" s="1" t="s">
        <v>4</v>
      </c>
      <c r="W3178" s="1" t="s">
        <v>4</v>
      </c>
      <c r="X3178" s="1" t="s">
        <v>4</v>
      </c>
      <c r="Y3178" s="1" t="s">
        <v>4</v>
      </c>
      <c r="Z3178" s="1" t="s">
        <v>4</v>
      </c>
      <c r="AA3178" s="1" t="s">
        <v>4</v>
      </c>
      <c r="AB3178" s="1" t="s">
        <v>4</v>
      </c>
      <c r="AC3178" s="1" t="s">
        <v>4</v>
      </c>
      <c r="AD3178" s="1" t="s">
        <v>4</v>
      </c>
      <c r="AE3178" s="1" t="s">
        <v>4</v>
      </c>
      <c r="AF3178" s="1" t="s">
        <v>4</v>
      </c>
      <c r="AG3178" s="1" t="s">
        <v>4</v>
      </c>
      <c r="AH3178" s="1" t="s">
        <v>4</v>
      </c>
      <c r="AI3178" s="1" t="s">
        <v>4</v>
      </c>
      <c r="AJ3178" s="1" t="s">
        <v>4</v>
      </c>
      <c r="AK3178" s="1" t="s">
        <v>4</v>
      </c>
    </row>
    <row r="3179" spans="1:37">
      <c r="A3179" t="s">
        <v>141</v>
      </c>
      <c r="B3179" s="2">
        <v>443</v>
      </c>
      <c r="C3179" t="s">
        <v>142</v>
      </c>
      <c r="D3179" s="2">
        <v>2000</v>
      </c>
      <c r="E3179" s="1" t="s">
        <v>4</v>
      </c>
      <c r="F3179" s="1" t="s">
        <v>4</v>
      </c>
      <c r="G3179" s="1" t="s">
        <v>4</v>
      </c>
      <c r="H3179" s="1" t="s">
        <v>4</v>
      </c>
      <c r="I3179" s="1" t="s">
        <v>4</v>
      </c>
      <c r="J3179" s="1">
        <v>2.3708746227706357</v>
      </c>
      <c r="K3179" s="1">
        <v>0.80273273458499883</v>
      </c>
      <c r="L3179" s="1">
        <v>1.7999997046615146</v>
      </c>
      <c r="M3179" s="1">
        <v>1.6458787958843368</v>
      </c>
      <c r="N3179" s="1">
        <v>0.70885555783843923</v>
      </c>
      <c r="O3179" s="1">
        <v>3.6000000000000032</v>
      </c>
      <c r="P3179" s="1">
        <v>3.5962047786971763</v>
      </c>
      <c r="Q3179" s="1">
        <v>3.841576908292077</v>
      </c>
      <c r="R3179" s="1" t="s">
        <v>4</v>
      </c>
      <c r="S3179" s="1" t="s">
        <v>4</v>
      </c>
      <c r="T3179" s="1" t="s">
        <v>4</v>
      </c>
      <c r="U3179" s="1" t="s">
        <v>4</v>
      </c>
      <c r="V3179" s="1" t="s">
        <v>4</v>
      </c>
      <c r="W3179" s="1" t="s">
        <v>4</v>
      </c>
      <c r="X3179" s="1" t="s">
        <v>4</v>
      </c>
      <c r="Y3179" s="1" t="s">
        <v>4</v>
      </c>
      <c r="Z3179" s="1" t="s">
        <v>4</v>
      </c>
      <c r="AA3179" s="1" t="s">
        <v>4</v>
      </c>
      <c r="AB3179" s="1" t="s">
        <v>4</v>
      </c>
      <c r="AC3179" s="1" t="s">
        <v>4</v>
      </c>
      <c r="AD3179" s="1" t="s">
        <v>4</v>
      </c>
      <c r="AE3179" s="1" t="s">
        <v>4</v>
      </c>
      <c r="AF3179" s="1" t="s">
        <v>4</v>
      </c>
      <c r="AG3179" s="1" t="s">
        <v>4</v>
      </c>
      <c r="AH3179" s="1" t="s">
        <v>4</v>
      </c>
      <c r="AI3179" s="1" t="s">
        <v>4</v>
      </c>
      <c r="AJ3179" s="1" t="s">
        <v>4</v>
      </c>
      <c r="AK3179" s="1" t="s">
        <v>4</v>
      </c>
    </row>
    <row r="3180" spans="1:37">
      <c r="A3180" t="s">
        <v>141</v>
      </c>
      <c r="B3180" s="2">
        <v>443</v>
      </c>
      <c r="C3180" t="s">
        <v>142</v>
      </c>
      <c r="D3180" s="2">
        <v>2001</v>
      </c>
      <c r="E3180" s="1" t="s">
        <v>4</v>
      </c>
      <c r="F3180" s="1" t="s">
        <v>4</v>
      </c>
      <c r="G3180" s="1" t="s">
        <v>4</v>
      </c>
      <c r="H3180" s="1" t="s">
        <v>4</v>
      </c>
      <c r="I3180" s="1" t="s">
        <v>4</v>
      </c>
      <c r="J3180" s="1" t="s">
        <v>4</v>
      </c>
      <c r="K3180" s="1">
        <v>0.45209830270727114</v>
      </c>
      <c r="L3180" s="1">
        <v>1.7999983753475002</v>
      </c>
      <c r="M3180" s="1">
        <v>1.6999911478276397</v>
      </c>
      <c r="N3180" s="1">
        <v>1.5000000000004787</v>
      </c>
      <c r="O3180" s="1">
        <v>1.9999999999996687</v>
      </c>
      <c r="P3180" s="1">
        <v>0.7695087928714095</v>
      </c>
      <c r="Q3180" s="1">
        <v>-1.0281872222581478</v>
      </c>
      <c r="R3180" s="1">
        <v>-1.1477840185179056</v>
      </c>
      <c r="S3180" s="1" t="s">
        <v>4</v>
      </c>
      <c r="T3180" s="1" t="s">
        <v>4</v>
      </c>
      <c r="U3180" s="1" t="s">
        <v>4</v>
      </c>
      <c r="V3180" s="1" t="s">
        <v>4</v>
      </c>
      <c r="W3180" s="1" t="s">
        <v>4</v>
      </c>
      <c r="X3180" s="1" t="s">
        <v>4</v>
      </c>
      <c r="Y3180" s="1" t="s">
        <v>4</v>
      </c>
      <c r="Z3180" s="1" t="s">
        <v>4</v>
      </c>
      <c r="AA3180" s="1" t="s">
        <v>4</v>
      </c>
      <c r="AB3180" s="1" t="s">
        <v>4</v>
      </c>
      <c r="AC3180" s="1" t="s">
        <v>4</v>
      </c>
      <c r="AD3180" s="1" t="s">
        <v>4</v>
      </c>
      <c r="AE3180" s="1" t="s">
        <v>4</v>
      </c>
      <c r="AF3180" s="1" t="s">
        <v>4</v>
      </c>
      <c r="AG3180" s="1" t="s">
        <v>4</v>
      </c>
      <c r="AH3180" s="1" t="s">
        <v>4</v>
      </c>
      <c r="AI3180" s="1" t="s">
        <v>4</v>
      </c>
      <c r="AJ3180" s="1" t="s">
        <v>4</v>
      </c>
      <c r="AK3180" s="1" t="s">
        <v>4</v>
      </c>
    </row>
    <row r="3181" spans="1:37">
      <c r="A3181" t="s">
        <v>141</v>
      </c>
      <c r="B3181" s="2">
        <v>443</v>
      </c>
      <c r="C3181" t="s">
        <v>142</v>
      </c>
      <c r="D3181" s="2">
        <v>2002</v>
      </c>
      <c r="E3181" s="1" t="s">
        <v>4</v>
      </c>
      <c r="F3181" s="1" t="s">
        <v>4</v>
      </c>
      <c r="G3181" s="1" t="s">
        <v>4</v>
      </c>
      <c r="H3181" s="1" t="s">
        <v>4</v>
      </c>
      <c r="I3181" s="1" t="s">
        <v>4</v>
      </c>
      <c r="J3181" s="1" t="s">
        <v>4</v>
      </c>
      <c r="K3181" s="1" t="s">
        <v>4</v>
      </c>
      <c r="L3181" s="1">
        <v>1.9999984800720183</v>
      </c>
      <c r="M3181" s="1">
        <v>1.7164535064545516</v>
      </c>
      <c r="N3181" s="1">
        <v>1.9967728922953176</v>
      </c>
      <c r="O3181" s="1">
        <v>1.9967728922952732</v>
      </c>
      <c r="P3181" s="1">
        <v>2.9500033938735459</v>
      </c>
      <c r="Q3181" s="1">
        <v>-1.0483100888011188</v>
      </c>
      <c r="R3181" s="1">
        <v>-0.89616731097119651</v>
      </c>
      <c r="S3181" s="1">
        <v>-0.37559545621106416</v>
      </c>
      <c r="T3181" s="1" t="s">
        <v>4</v>
      </c>
      <c r="U3181" s="1" t="s">
        <v>4</v>
      </c>
      <c r="V3181" s="1" t="s">
        <v>4</v>
      </c>
      <c r="W3181" s="1" t="s">
        <v>4</v>
      </c>
      <c r="X3181" s="1" t="s">
        <v>4</v>
      </c>
      <c r="Y3181" s="1" t="s">
        <v>4</v>
      </c>
      <c r="Z3181" s="1" t="s">
        <v>4</v>
      </c>
      <c r="AA3181" s="1" t="s">
        <v>4</v>
      </c>
      <c r="AB3181" s="1" t="s">
        <v>4</v>
      </c>
      <c r="AC3181" s="1" t="s">
        <v>4</v>
      </c>
      <c r="AD3181" s="1" t="s">
        <v>4</v>
      </c>
      <c r="AE3181" s="1" t="s">
        <v>4</v>
      </c>
      <c r="AF3181" s="1" t="s">
        <v>4</v>
      </c>
      <c r="AG3181" s="1" t="s">
        <v>4</v>
      </c>
      <c r="AH3181" s="1" t="s">
        <v>4</v>
      </c>
      <c r="AI3181" s="1" t="s">
        <v>4</v>
      </c>
      <c r="AJ3181" s="1" t="s">
        <v>4</v>
      </c>
      <c r="AK3181" s="1" t="s">
        <v>4</v>
      </c>
    </row>
    <row r="3182" spans="1:37">
      <c r="A3182" t="s">
        <v>141</v>
      </c>
      <c r="B3182" s="2">
        <v>443</v>
      </c>
      <c r="C3182" t="s">
        <v>142</v>
      </c>
      <c r="D3182" s="2">
        <v>2003</v>
      </c>
      <c r="E3182" s="1" t="s">
        <v>4</v>
      </c>
      <c r="F3182" s="1" t="s">
        <v>4</v>
      </c>
      <c r="G3182" s="1" t="s">
        <v>4</v>
      </c>
      <c r="H3182" s="1" t="s">
        <v>4</v>
      </c>
      <c r="I3182" s="1" t="s">
        <v>4</v>
      </c>
      <c r="J3182" s="1" t="s">
        <v>4</v>
      </c>
      <c r="K3182" s="1" t="s">
        <v>4</v>
      </c>
      <c r="L3182" s="1" t="s">
        <v>4</v>
      </c>
      <c r="M3182" s="1">
        <v>1.8983805806139786</v>
      </c>
      <c r="N3182" s="1">
        <v>2.2048645441959502</v>
      </c>
      <c r="O3182" s="1">
        <v>2.3000000000012344</v>
      </c>
      <c r="P3182" s="1">
        <v>3.108062662382749</v>
      </c>
      <c r="Q3182" s="1">
        <v>1.7052279906264456</v>
      </c>
      <c r="R3182" s="1">
        <v>4.6705310496725883</v>
      </c>
      <c r="S3182" s="1">
        <v>10.131578949920229</v>
      </c>
      <c r="T3182" s="1">
        <v>9.7141411586137103</v>
      </c>
      <c r="U3182" s="1" t="s">
        <v>4</v>
      </c>
      <c r="V3182" s="1" t="s">
        <v>4</v>
      </c>
      <c r="W3182" s="1" t="s">
        <v>4</v>
      </c>
      <c r="X3182" s="1" t="s">
        <v>4</v>
      </c>
      <c r="Y3182" s="1" t="s">
        <v>4</v>
      </c>
      <c r="Z3182" s="1" t="s">
        <v>4</v>
      </c>
      <c r="AA3182" s="1" t="s">
        <v>4</v>
      </c>
      <c r="AB3182" s="1" t="s">
        <v>4</v>
      </c>
      <c r="AC3182" s="1" t="s">
        <v>4</v>
      </c>
      <c r="AD3182" s="1" t="s">
        <v>4</v>
      </c>
      <c r="AE3182" s="1" t="s">
        <v>4</v>
      </c>
      <c r="AF3182" s="1" t="s">
        <v>4</v>
      </c>
      <c r="AG3182" s="1" t="s">
        <v>4</v>
      </c>
      <c r="AH3182" s="1" t="s">
        <v>4</v>
      </c>
      <c r="AI3182" s="1" t="s">
        <v>4</v>
      </c>
      <c r="AJ3182" s="1" t="s">
        <v>4</v>
      </c>
      <c r="AK3182" s="1" t="s">
        <v>4</v>
      </c>
    </row>
    <row r="3183" spans="1:37">
      <c r="A3183" t="s">
        <v>141</v>
      </c>
      <c r="B3183" s="2">
        <v>443</v>
      </c>
      <c r="C3183" t="s">
        <v>142</v>
      </c>
      <c r="D3183" s="2">
        <v>2004</v>
      </c>
      <c r="E3183" s="1" t="s">
        <v>4</v>
      </c>
      <c r="F3183" s="1" t="s">
        <v>4</v>
      </c>
      <c r="G3183" s="1" t="s">
        <v>4</v>
      </c>
      <c r="H3183" s="1" t="s">
        <v>4</v>
      </c>
      <c r="I3183" s="1" t="s">
        <v>4</v>
      </c>
      <c r="J3183" s="1" t="s">
        <v>4</v>
      </c>
      <c r="K3183" s="1" t="s">
        <v>4</v>
      </c>
      <c r="L3183" s="1" t="s">
        <v>4</v>
      </c>
      <c r="M3183" s="1" t="s">
        <v>4</v>
      </c>
      <c r="N3183" s="1">
        <v>2.1959949695267822</v>
      </c>
      <c r="O3183" s="1">
        <v>2.499999999999436</v>
      </c>
      <c r="P3183" s="1">
        <v>2.5720427223260289</v>
      </c>
      <c r="Q3183" s="1">
        <v>1.5766615157709607</v>
      </c>
      <c r="R3183" s="1">
        <v>2.1911147893117544</v>
      </c>
      <c r="S3183" s="1">
        <v>2.8158195405305397</v>
      </c>
      <c r="T3183" s="1">
        <v>7.2413486858112996</v>
      </c>
      <c r="U3183" s="1">
        <v>6.1939461883408153</v>
      </c>
      <c r="V3183" s="1" t="s">
        <v>4</v>
      </c>
      <c r="W3183" s="1" t="s">
        <v>4</v>
      </c>
      <c r="X3183" s="1" t="s">
        <v>4</v>
      </c>
      <c r="Y3183" s="1" t="s">
        <v>4</v>
      </c>
      <c r="Z3183" s="1" t="s">
        <v>4</v>
      </c>
      <c r="AA3183" s="1" t="s">
        <v>4</v>
      </c>
      <c r="AB3183" s="1" t="s">
        <v>4</v>
      </c>
      <c r="AC3183" s="1" t="s">
        <v>4</v>
      </c>
      <c r="AD3183" s="1" t="s">
        <v>4</v>
      </c>
      <c r="AE3183" s="1" t="s">
        <v>4</v>
      </c>
      <c r="AF3183" s="1" t="s">
        <v>4</v>
      </c>
      <c r="AG3183" s="1" t="s">
        <v>4</v>
      </c>
      <c r="AH3183" s="1" t="s">
        <v>4</v>
      </c>
      <c r="AI3183" s="1" t="s">
        <v>4</v>
      </c>
      <c r="AJ3183" s="1" t="s">
        <v>4</v>
      </c>
      <c r="AK3183" s="1" t="s">
        <v>4</v>
      </c>
    </row>
    <row r="3184" spans="1:37">
      <c r="A3184" t="s">
        <v>141</v>
      </c>
      <c r="B3184" s="2">
        <v>443</v>
      </c>
      <c r="C3184" t="s">
        <v>142</v>
      </c>
      <c r="D3184" s="2">
        <v>2005</v>
      </c>
      <c r="E3184" s="1" t="s">
        <v>4</v>
      </c>
      <c r="F3184" s="1" t="s">
        <v>4</v>
      </c>
      <c r="G3184" s="1" t="s">
        <v>4</v>
      </c>
      <c r="H3184" s="1" t="s">
        <v>4</v>
      </c>
      <c r="I3184" s="1" t="s">
        <v>4</v>
      </c>
      <c r="J3184" s="1" t="s">
        <v>4</v>
      </c>
      <c r="K3184" s="1" t="s">
        <v>4</v>
      </c>
      <c r="L3184" s="1" t="s">
        <v>4</v>
      </c>
      <c r="M3184" s="1" t="s">
        <v>4</v>
      </c>
      <c r="N3184" s="1" t="s">
        <v>4</v>
      </c>
      <c r="O3184" s="1">
        <v>2.7999999999995806</v>
      </c>
      <c r="P3184" s="1">
        <v>2.8400628313855814</v>
      </c>
      <c r="Q3184" s="1">
        <v>1.4752479280882191</v>
      </c>
      <c r="R3184" s="1">
        <v>1.7954492535714017</v>
      </c>
      <c r="S3184" s="1">
        <v>2.2967421533263588</v>
      </c>
      <c r="T3184" s="1">
        <v>3.2049371993366549</v>
      </c>
      <c r="U3184" s="1">
        <v>8.4944429808190272</v>
      </c>
      <c r="V3184" s="1">
        <v>9.9817921706333745</v>
      </c>
      <c r="W3184" s="1" t="s">
        <v>4</v>
      </c>
      <c r="X3184" s="1" t="s">
        <v>4</v>
      </c>
      <c r="Y3184" s="1" t="s">
        <v>4</v>
      </c>
      <c r="Z3184" s="1" t="s">
        <v>4</v>
      </c>
      <c r="AA3184" s="1" t="s">
        <v>4</v>
      </c>
      <c r="AB3184" s="1" t="s">
        <v>4</v>
      </c>
      <c r="AC3184" s="1" t="s">
        <v>4</v>
      </c>
      <c r="AD3184" s="1" t="s">
        <v>4</v>
      </c>
      <c r="AE3184" s="1" t="s">
        <v>4</v>
      </c>
      <c r="AF3184" s="1" t="s">
        <v>4</v>
      </c>
      <c r="AG3184" s="1" t="s">
        <v>4</v>
      </c>
      <c r="AH3184" s="1" t="s">
        <v>4</v>
      </c>
      <c r="AI3184" s="1" t="s">
        <v>4</v>
      </c>
      <c r="AJ3184" s="1" t="s">
        <v>4</v>
      </c>
      <c r="AK3184" s="1" t="s">
        <v>4</v>
      </c>
    </row>
    <row r="3185" spans="1:37">
      <c r="A3185" t="s">
        <v>141</v>
      </c>
      <c r="B3185" s="2">
        <v>443</v>
      </c>
      <c r="C3185" t="s">
        <v>142</v>
      </c>
      <c r="D3185" s="2">
        <v>2006</v>
      </c>
      <c r="E3185" s="1" t="s">
        <v>4</v>
      </c>
      <c r="F3185" s="1" t="s">
        <v>4</v>
      </c>
      <c r="G3185" s="1" t="s">
        <v>4</v>
      </c>
      <c r="H3185" s="1" t="s">
        <v>4</v>
      </c>
      <c r="I3185" s="1" t="s">
        <v>4</v>
      </c>
      <c r="J3185" s="1" t="s">
        <v>4</v>
      </c>
      <c r="K3185" s="1" t="s">
        <v>4</v>
      </c>
      <c r="L3185" s="1" t="s">
        <v>4</v>
      </c>
      <c r="M3185" s="1" t="s">
        <v>4</v>
      </c>
      <c r="N3185" s="1" t="s">
        <v>4</v>
      </c>
      <c r="O3185" s="1" t="s">
        <v>4</v>
      </c>
      <c r="P3185" s="1">
        <v>2.7113831703170055</v>
      </c>
      <c r="Q3185" s="1">
        <v>1.8076911757530345</v>
      </c>
      <c r="R3185" s="1">
        <v>2.1976521985225261</v>
      </c>
      <c r="S3185" s="1">
        <v>2.3073927437119446</v>
      </c>
      <c r="T3185" s="1">
        <v>3.2305476010402678</v>
      </c>
      <c r="U3185" s="1">
        <v>6.2367494316530214</v>
      </c>
      <c r="V3185" s="1">
        <v>4.9890348284301833</v>
      </c>
      <c r="W3185" s="1">
        <v>6.2789351851851638</v>
      </c>
      <c r="X3185" s="1" t="s">
        <v>4</v>
      </c>
      <c r="Y3185" s="1" t="s">
        <v>4</v>
      </c>
      <c r="Z3185" s="1" t="s">
        <v>4</v>
      </c>
      <c r="AA3185" s="1" t="s">
        <v>4</v>
      </c>
      <c r="AB3185" s="1" t="s">
        <v>4</v>
      </c>
      <c r="AC3185" s="1" t="s">
        <v>4</v>
      </c>
      <c r="AD3185" s="1" t="s">
        <v>4</v>
      </c>
      <c r="AE3185" s="1" t="s">
        <v>4</v>
      </c>
      <c r="AF3185" s="1" t="s">
        <v>4</v>
      </c>
      <c r="AG3185" s="1" t="s">
        <v>4</v>
      </c>
      <c r="AH3185" s="1" t="s">
        <v>4</v>
      </c>
      <c r="AI3185" s="1" t="s">
        <v>4</v>
      </c>
      <c r="AJ3185" s="1" t="s">
        <v>4</v>
      </c>
      <c r="AK3185" s="1" t="s">
        <v>4</v>
      </c>
    </row>
    <row r="3186" spans="1:37">
      <c r="A3186" t="s">
        <v>141</v>
      </c>
      <c r="B3186" s="2">
        <v>443</v>
      </c>
      <c r="C3186" t="s">
        <v>142</v>
      </c>
      <c r="D3186" s="2">
        <v>2007</v>
      </c>
      <c r="E3186" s="1" t="s">
        <v>4</v>
      </c>
      <c r="F3186" s="1" t="s">
        <v>4</v>
      </c>
      <c r="G3186" s="1" t="s">
        <v>4</v>
      </c>
      <c r="H3186" s="1" t="s">
        <v>4</v>
      </c>
      <c r="I3186" s="1" t="s">
        <v>4</v>
      </c>
      <c r="J3186" s="1" t="s">
        <v>4</v>
      </c>
      <c r="K3186" s="1" t="s">
        <v>4</v>
      </c>
      <c r="L3186" s="1" t="s">
        <v>4</v>
      </c>
      <c r="M3186" s="1" t="s">
        <v>4</v>
      </c>
      <c r="N3186" s="1" t="s">
        <v>4</v>
      </c>
      <c r="O3186" s="1" t="s">
        <v>4</v>
      </c>
      <c r="P3186" s="1" t="s">
        <v>4</v>
      </c>
      <c r="Q3186" s="1">
        <v>1.7598009208618981</v>
      </c>
      <c r="R3186" s="1">
        <v>2.2071999450097968</v>
      </c>
      <c r="S3186" s="1">
        <v>1.999671978012918</v>
      </c>
      <c r="T3186" s="1">
        <v>3.1285835360562952</v>
      </c>
      <c r="U3186" s="1">
        <v>4.7100647672506879</v>
      </c>
      <c r="V3186" s="1">
        <v>3.463812962458146</v>
      </c>
      <c r="W3186" s="1">
        <v>4.5902177727666915</v>
      </c>
      <c r="X3186" s="1">
        <v>2.5093902216025921</v>
      </c>
      <c r="Y3186" s="1" t="s">
        <v>4</v>
      </c>
      <c r="Z3186" s="1" t="s">
        <v>4</v>
      </c>
      <c r="AA3186" s="1" t="s">
        <v>4</v>
      </c>
      <c r="AB3186" s="1" t="s">
        <v>4</v>
      </c>
      <c r="AC3186" s="1" t="s">
        <v>4</v>
      </c>
      <c r="AD3186" s="1" t="s">
        <v>4</v>
      </c>
      <c r="AE3186" s="1" t="s">
        <v>4</v>
      </c>
      <c r="AF3186" s="1" t="s">
        <v>4</v>
      </c>
      <c r="AG3186" s="1" t="s">
        <v>4</v>
      </c>
      <c r="AH3186" s="1" t="s">
        <v>4</v>
      </c>
      <c r="AI3186" s="1" t="s">
        <v>4</v>
      </c>
      <c r="AJ3186" s="1" t="s">
        <v>4</v>
      </c>
      <c r="AK3186" s="1" t="s">
        <v>4</v>
      </c>
    </row>
    <row r="3187" spans="1:37">
      <c r="A3187" t="s">
        <v>141</v>
      </c>
      <c r="B3187" s="2">
        <v>443</v>
      </c>
      <c r="C3187" t="s">
        <v>142</v>
      </c>
      <c r="D3187" s="2">
        <v>2008</v>
      </c>
      <c r="E3187" s="1" t="s">
        <v>4</v>
      </c>
      <c r="F3187" s="1" t="s">
        <v>4</v>
      </c>
      <c r="G3187" s="1" t="s">
        <v>4</v>
      </c>
      <c r="H3187" s="1" t="s">
        <v>4</v>
      </c>
      <c r="I3187" s="1" t="s">
        <v>4</v>
      </c>
      <c r="J3187" s="1" t="s">
        <v>4</v>
      </c>
      <c r="K3187" s="1" t="s">
        <v>4</v>
      </c>
      <c r="L3187" s="1" t="s">
        <v>4</v>
      </c>
      <c r="M3187" s="1" t="s">
        <v>4</v>
      </c>
      <c r="N3187" s="1" t="s">
        <v>4</v>
      </c>
      <c r="O3187" s="1" t="s">
        <v>4</v>
      </c>
      <c r="P3187" s="1" t="s">
        <v>4</v>
      </c>
      <c r="Q3187" s="1" t="s">
        <v>4</v>
      </c>
      <c r="R3187" s="1">
        <v>2.3231159301169146</v>
      </c>
      <c r="S3187" s="1">
        <v>2.1154291356862087</v>
      </c>
      <c r="T3187" s="1">
        <v>3.0643360121044738</v>
      </c>
      <c r="U3187" s="1">
        <v>5.2357396797052758</v>
      </c>
      <c r="V3187" s="1">
        <v>4.7980041368697268</v>
      </c>
      <c r="W3187" s="1">
        <v>5.8914480783655687</v>
      </c>
      <c r="X3187" s="1">
        <v>6.3249647945212262</v>
      </c>
      <c r="Y3187" s="1">
        <v>5.5327419607018591</v>
      </c>
      <c r="Z3187" s="1" t="s">
        <v>4</v>
      </c>
      <c r="AA3187" s="1" t="s">
        <v>4</v>
      </c>
      <c r="AB3187" s="1" t="s">
        <v>4</v>
      </c>
      <c r="AC3187" s="1" t="s">
        <v>4</v>
      </c>
      <c r="AD3187" s="1" t="s">
        <v>4</v>
      </c>
      <c r="AE3187" s="1" t="s">
        <v>4</v>
      </c>
      <c r="AF3187" s="1" t="s">
        <v>4</v>
      </c>
      <c r="AG3187" s="1" t="s">
        <v>4</v>
      </c>
      <c r="AH3187" s="1" t="s">
        <v>4</v>
      </c>
      <c r="AI3187" s="1" t="s">
        <v>4</v>
      </c>
      <c r="AJ3187" s="1" t="s">
        <v>4</v>
      </c>
      <c r="AK3187" s="1" t="s">
        <v>4</v>
      </c>
    </row>
    <row r="3188" spans="1:37">
      <c r="A3188" t="s">
        <v>141</v>
      </c>
      <c r="B3188" s="2">
        <v>443</v>
      </c>
      <c r="C3188" t="s">
        <v>142</v>
      </c>
      <c r="D3188" s="2">
        <v>2009</v>
      </c>
      <c r="E3188" s="1" t="s">
        <v>4</v>
      </c>
      <c r="F3188" s="1" t="s">
        <v>4</v>
      </c>
      <c r="G3188" s="1" t="s">
        <v>4</v>
      </c>
      <c r="H3188" s="1" t="s">
        <v>4</v>
      </c>
      <c r="I3188" s="1" t="s">
        <v>4</v>
      </c>
      <c r="J3188" s="1" t="s">
        <v>4</v>
      </c>
      <c r="K3188" s="1" t="s">
        <v>4</v>
      </c>
      <c r="L3188" s="1" t="s">
        <v>4</v>
      </c>
      <c r="M3188" s="1" t="s">
        <v>4</v>
      </c>
      <c r="N3188" s="1" t="s">
        <v>4</v>
      </c>
      <c r="O3188" s="1" t="s">
        <v>4</v>
      </c>
      <c r="P3188" s="1" t="s">
        <v>4</v>
      </c>
      <c r="Q3188" s="1" t="s">
        <v>4</v>
      </c>
      <c r="R3188" s="1" t="s">
        <v>4</v>
      </c>
      <c r="S3188" s="1">
        <v>1.9386746972429147</v>
      </c>
      <c r="T3188" s="1">
        <v>2.5435618531252313</v>
      </c>
      <c r="U3188" s="1">
        <v>5.4094773599441925</v>
      </c>
      <c r="V3188" s="1">
        <v>4.8585277248294423</v>
      </c>
      <c r="W3188" s="1">
        <v>5.7590445462640583</v>
      </c>
      <c r="X3188" s="1">
        <v>-1.5099620675306347</v>
      </c>
      <c r="Y3188" s="1">
        <v>-4.8244109792235363</v>
      </c>
      <c r="Z3188" s="1">
        <v>-5.1511432851134797</v>
      </c>
      <c r="AA3188" s="1" t="s">
        <v>4</v>
      </c>
      <c r="AB3188" s="1" t="s">
        <v>4</v>
      </c>
      <c r="AC3188" s="1" t="s">
        <v>4</v>
      </c>
      <c r="AD3188" s="1" t="s">
        <v>4</v>
      </c>
      <c r="AE3188" s="1" t="s">
        <v>4</v>
      </c>
      <c r="AF3188" s="1" t="s">
        <v>4</v>
      </c>
      <c r="AG3188" s="1" t="s">
        <v>4</v>
      </c>
      <c r="AH3188" s="1" t="s">
        <v>4</v>
      </c>
      <c r="AI3188" s="1" t="s">
        <v>4</v>
      </c>
      <c r="AJ3188" s="1" t="s">
        <v>4</v>
      </c>
      <c r="AK3188" s="1" t="s">
        <v>4</v>
      </c>
    </row>
    <row r="3189" spans="1:37">
      <c r="A3189" t="s">
        <v>141</v>
      </c>
      <c r="B3189" s="2">
        <v>443</v>
      </c>
      <c r="C3189" t="s">
        <v>142</v>
      </c>
      <c r="D3189" s="2">
        <v>2010</v>
      </c>
      <c r="E3189" s="1" t="s">
        <v>4</v>
      </c>
      <c r="F3189" s="1" t="s">
        <v>4</v>
      </c>
      <c r="G3189" s="1" t="s">
        <v>4</v>
      </c>
      <c r="H3189" s="1" t="s">
        <v>4</v>
      </c>
      <c r="I3189" s="1" t="s">
        <v>4</v>
      </c>
      <c r="J3189" s="1" t="s">
        <v>4</v>
      </c>
      <c r="K3189" s="1" t="s">
        <v>4</v>
      </c>
      <c r="L3189" s="1" t="s">
        <v>4</v>
      </c>
      <c r="M3189" s="1" t="s">
        <v>4</v>
      </c>
      <c r="N3189" s="1" t="s">
        <v>4</v>
      </c>
      <c r="O3189" s="1" t="s">
        <v>4</v>
      </c>
      <c r="P3189" s="1" t="s">
        <v>4</v>
      </c>
      <c r="Q3189" s="1" t="s">
        <v>4</v>
      </c>
      <c r="R3189" s="1" t="s">
        <v>4</v>
      </c>
      <c r="S3189" s="1" t="s">
        <v>4</v>
      </c>
      <c r="T3189" s="1">
        <v>2.6634810715093549</v>
      </c>
      <c r="U3189" s="1">
        <v>3.3603487452635195</v>
      </c>
      <c r="V3189" s="1">
        <v>4.7957469774990047</v>
      </c>
      <c r="W3189" s="1">
        <v>5.7560413570018731</v>
      </c>
      <c r="X3189" s="1">
        <v>3.3123586690448237</v>
      </c>
      <c r="Y3189" s="1">
        <v>2.3258316324856754</v>
      </c>
      <c r="Z3189" s="1">
        <v>3.4090125841034657</v>
      </c>
      <c r="AA3189" s="1">
        <v>2.5170902494854985</v>
      </c>
      <c r="AB3189" s="1" t="s">
        <v>4</v>
      </c>
      <c r="AC3189" s="1" t="s">
        <v>4</v>
      </c>
      <c r="AD3189" s="1" t="s">
        <v>4</v>
      </c>
      <c r="AE3189" s="1" t="s">
        <v>4</v>
      </c>
      <c r="AF3189" s="1" t="s">
        <v>4</v>
      </c>
      <c r="AG3189" s="1" t="s">
        <v>4</v>
      </c>
      <c r="AH3189" s="1" t="s">
        <v>4</v>
      </c>
      <c r="AI3189" s="1" t="s">
        <v>4</v>
      </c>
      <c r="AJ3189" s="1" t="s">
        <v>4</v>
      </c>
      <c r="AK3189" s="1" t="s">
        <v>4</v>
      </c>
    </row>
    <row r="3190" spans="1:37">
      <c r="A3190" t="s">
        <v>141</v>
      </c>
      <c r="B3190" s="2">
        <v>443</v>
      </c>
      <c r="C3190" t="s">
        <v>142</v>
      </c>
      <c r="D3190" s="2">
        <v>2011</v>
      </c>
      <c r="E3190" s="1" t="s">
        <v>4</v>
      </c>
      <c r="F3190" s="1" t="s">
        <v>4</v>
      </c>
      <c r="G3190" s="1" t="s">
        <v>4</v>
      </c>
      <c r="H3190" s="1" t="s">
        <v>4</v>
      </c>
      <c r="I3190" s="1" t="s">
        <v>4</v>
      </c>
      <c r="J3190" s="1" t="s">
        <v>4</v>
      </c>
      <c r="K3190" s="1" t="s">
        <v>4</v>
      </c>
      <c r="L3190" s="1" t="s">
        <v>4</v>
      </c>
      <c r="M3190" s="1" t="s">
        <v>4</v>
      </c>
      <c r="N3190" s="1" t="s">
        <v>4</v>
      </c>
      <c r="O3190" s="1" t="s">
        <v>4</v>
      </c>
      <c r="P3190" s="1" t="s">
        <v>4</v>
      </c>
      <c r="Q3190" s="1" t="s">
        <v>4</v>
      </c>
      <c r="R3190" s="1" t="s">
        <v>4</v>
      </c>
      <c r="S3190" s="1" t="s">
        <v>4</v>
      </c>
      <c r="T3190" s="1" t="s">
        <v>4</v>
      </c>
      <c r="U3190" s="1">
        <v>3.3810778220134896</v>
      </c>
      <c r="V3190" s="1">
        <v>5.318806752200822</v>
      </c>
      <c r="W3190" s="1">
        <v>5.8475552339241954</v>
      </c>
      <c r="X3190" s="1">
        <v>4.3790449028351608</v>
      </c>
      <c r="Y3190" s="1">
        <v>4.4358004602690126</v>
      </c>
      <c r="Z3190" s="1">
        <v>5.7303855553235472</v>
      </c>
      <c r="AA3190" s="1">
        <v>8.1574463787212217</v>
      </c>
      <c r="AB3190" s="1">
        <v>6.3035096828360393</v>
      </c>
      <c r="AC3190" s="1" t="s">
        <v>4</v>
      </c>
      <c r="AD3190" s="1" t="s">
        <v>4</v>
      </c>
      <c r="AE3190" s="1" t="s">
        <v>4</v>
      </c>
      <c r="AF3190" s="1" t="s">
        <v>4</v>
      </c>
      <c r="AG3190" s="1" t="s">
        <v>4</v>
      </c>
      <c r="AH3190" s="1" t="s">
        <v>4</v>
      </c>
      <c r="AI3190" s="1" t="s">
        <v>4</v>
      </c>
      <c r="AJ3190" s="1" t="s">
        <v>4</v>
      </c>
      <c r="AK3190" s="1" t="s">
        <v>4</v>
      </c>
    </row>
    <row r="3191" spans="1:37">
      <c r="A3191" t="s">
        <v>141</v>
      </c>
      <c r="B3191" s="2">
        <v>443</v>
      </c>
      <c r="C3191" t="s">
        <v>142</v>
      </c>
      <c r="D3191" s="2">
        <v>2012</v>
      </c>
      <c r="E3191" s="1" t="s">
        <v>4</v>
      </c>
      <c r="F3191" s="1" t="s">
        <v>4</v>
      </c>
      <c r="G3191" s="1" t="s">
        <v>4</v>
      </c>
      <c r="H3191" s="1" t="s">
        <v>4</v>
      </c>
      <c r="I3191" s="1" t="s">
        <v>4</v>
      </c>
      <c r="J3191" s="1" t="s">
        <v>4</v>
      </c>
      <c r="K3191" s="1" t="s">
        <v>4</v>
      </c>
      <c r="L3191" s="1" t="s">
        <v>4</v>
      </c>
      <c r="M3191" s="1" t="s">
        <v>4</v>
      </c>
      <c r="N3191" s="1" t="s">
        <v>4</v>
      </c>
      <c r="O3191" s="1" t="s">
        <v>4</v>
      </c>
      <c r="P3191" s="1" t="s">
        <v>4</v>
      </c>
      <c r="Q3191" s="1" t="s">
        <v>4</v>
      </c>
      <c r="R3191" s="1" t="s">
        <v>4</v>
      </c>
      <c r="S3191" s="1" t="s">
        <v>4</v>
      </c>
      <c r="T3191" s="1" t="s">
        <v>4</v>
      </c>
      <c r="U3191" s="1" t="s">
        <v>4</v>
      </c>
      <c r="V3191" s="1">
        <v>4.2972543366512683</v>
      </c>
      <c r="W3191" s="1">
        <v>5.9268261581805426</v>
      </c>
      <c r="X3191" s="1">
        <v>4.7033521573018211</v>
      </c>
      <c r="Y3191" s="1">
        <v>5.0947037154657648</v>
      </c>
      <c r="Z3191" s="1">
        <v>4.4539607635465162</v>
      </c>
      <c r="AA3191" s="1">
        <v>6.3474482110033703</v>
      </c>
      <c r="AB3191" s="1">
        <v>6.1861732325257046</v>
      </c>
      <c r="AC3191" s="1">
        <v>8.307394999247574</v>
      </c>
      <c r="AD3191" s="1" t="s">
        <v>4</v>
      </c>
      <c r="AE3191" s="1" t="s">
        <v>4</v>
      </c>
      <c r="AF3191" s="1" t="s">
        <v>4</v>
      </c>
      <c r="AG3191" s="1" t="s">
        <v>4</v>
      </c>
      <c r="AH3191" s="1" t="s">
        <v>4</v>
      </c>
      <c r="AI3191" s="1" t="s">
        <v>4</v>
      </c>
      <c r="AJ3191" s="1" t="s">
        <v>4</v>
      </c>
      <c r="AK3191" s="1" t="s">
        <v>4</v>
      </c>
    </row>
    <row r="3192" spans="1:37">
      <c r="A3192" t="s">
        <v>141</v>
      </c>
      <c r="B3192" s="2">
        <v>443</v>
      </c>
      <c r="C3192" t="s">
        <v>142</v>
      </c>
      <c r="D3192" s="2">
        <v>2013</v>
      </c>
      <c r="E3192" s="1" t="s">
        <v>4</v>
      </c>
      <c r="F3192" s="1" t="s">
        <v>4</v>
      </c>
      <c r="G3192" s="1" t="s">
        <v>4</v>
      </c>
      <c r="H3192" s="1" t="s">
        <v>4</v>
      </c>
      <c r="I3192" s="1" t="s">
        <v>4</v>
      </c>
      <c r="J3192" s="1" t="s">
        <v>4</v>
      </c>
      <c r="K3192" s="1" t="s">
        <v>4</v>
      </c>
      <c r="L3192" s="1" t="s">
        <v>4</v>
      </c>
      <c r="M3192" s="1" t="s">
        <v>4</v>
      </c>
      <c r="N3192" s="1" t="s">
        <v>4</v>
      </c>
      <c r="O3192" s="1" t="s">
        <v>4</v>
      </c>
      <c r="P3192" s="1" t="s">
        <v>4</v>
      </c>
      <c r="Q3192" s="1" t="s">
        <v>4</v>
      </c>
      <c r="R3192" s="1" t="s">
        <v>4</v>
      </c>
      <c r="S3192" s="1" t="s">
        <v>4</v>
      </c>
      <c r="T3192" s="1" t="s">
        <v>4</v>
      </c>
      <c r="U3192" s="1" t="s">
        <v>4</v>
      </c>
      <c r="V3192" s="1" t="s">
        <v>4</v>
      </c>
      <c r="W3192" s="1">
        <v>6.0224735687796294</v>
      </c>
      <c r="X3192" s="1">
        <v>4.8258576193950908</v>
      </c>
      <c r="Y3192" s="1">
        <v>5.1815786174137735</v>
      </c>
      <c r="Z3192" s="1">
        <v>5.088866194607089</v>
      </c>
      <c r="AA3192" s="1">
        <v>1.8813835376106036</v>
      </c>
      <c r="AB3192" s="1">
        <v>0.82105346322214334</v>
      </c>
      <c r="AC3192" s="1">
        <v>-0.43758953672882184</v>
      </c>
      <c r="AD3192" s="1">
        <v>0.8179163910534859</v>
      </c>
      <c r="AE3192" s="1" t="s">
        <v>4</v>
      </c>
      <c r="AF3192" s="1" t="s">
        <v>4</v>
      </c>
      <c r="AG3192" s="1" t="s">
        <v>4</v>
      </c>
      <c r="AH3192" s="1" t="s">
        <v>4</v>
      </c>
      <c r="AI3192" s="1" t="s">
        <v>4</v>
      </c>
      <c r="AJ3192" s="1" t="s">
        <v>4</v>
      </c>
      <c r="AK3192" s="1" t="s">
        <v>4</v>
      </c>
    </row>
    <row r="3193" spans="1:37">
      <c r="A3193" t="s">
        <v>141</v>
      </c>
      <c r="B3193" s="2">
        <v>443</v>
      </c>
      <c r="C3193" t="s">
        <v>142</v>
      </c>
      <c r="D3193" s="2">
        <v>2014</v>
      </c>
      <c r="E3193" s="1" t="s">
        <v>4</v>
      </c>
      <c r="F3193" s="1" t="s">
        <v>4</v>
      </c>
      <c r="G3193" s="1" t="s">
        <v>4</v>
      </c>
      <c r="H3193" s="1" t="s">
        <v>4</v>
      </c>
      <c r="I3193" s="1" t="s">
        <v>4</v>
      </c>
      <c r="J3193" s="1" t="s">
        <v>4</v>
      </c>
      <c r="K3193" s="1" t="s">
        <v>4</v>
      </c>
      <c r="L3193" s="1" t="s">
        <v>4</v>
      </c>
      <c r="M3193" s="1" t="s">
        <v>4</v>
      </c>
      <c r="N3193" s="1" t="s">
        <v>4</v>
      </c>
      <c r="O3193" s="1" t="s">
        <v>4</v>
      </c>
      <c r="P3193" s="1" t="s">
        <v>4</v>
      </c>
      <c r="Q3193" s="1" t="s">
        <v>4</v>
      </c>
      <c r="R3193" s="1" t="s">
        <v>4</v>
      </c>
      <c r="S3193" s="1" t="s">
        <v>4</v>
      </c>
      <c r="T3193" s="1" t="s">
        <v>4</v>
      </c>
      <c r="U3193" s="1" t="s">
        <v>4</v>
      </c>
      <c r="V3193" s="1" t="s">
        <v>4</v>
      </c>
      <c r="W3193" s="1" t="s">
        <v>4</v>
      </c>
      <c r="X3193" s="1">
        <v>4.6899689267956512</v>
      </c>
      <c r="Y3193" s="1">
        <v>5.2810531635262281</v>
      </c>
      <c r="Z3193" s="1">
        <v>4.7747833767752601</v>
      </c>
      <c r="AA3193" s="1">
        <v>3.2606083919562323</v>
      </c>
      <c r="AB3193" s="1">
        <v>2.5508771890160542</v>
      </c>
      <c r="AC3193" s="1">
        <v>1.3889076176682558</v>
      </c>
      <c r="AD3193" s="1">
        <v>0.1357835730341872</v>
      </c>
      <c r="AE3193" s="1">
        <v>0.62133670066109037</v>
      </c>
      <c r="AF3193" s="1" t="s">
        <v>4</v>
      </c>
      <c r="AG3193" s="1" t="s">
        <v>4</v>
      </c>
      <c r="AH3193" s="1" t="s">
        <v>4</v>
      </c>
      <c r="AI3193" s="1" t="s">
        <v>4</v>
      </c>
      <c r="AJ3193" s="1" t="s">
        <v>4</v>
      </c>
      <c r="AK3193" s="1" t="s">
        <v>4</v>
      </c>
    </row>
    <row r="3194" spans="1:37">
      <c r="A3194" t="s">
        <v>141</v>
      </c>
      <c r="B3194" s="2">
        <v>443</v>
      </c>
      <c r="C3194" t="s">
        <v>142</v>
      </c>
      <c r="D3194" s="2">
        <v>2015</v>
      </c>
      <c r="E3194" s="1" t="s">
        <v>4</v>
      </c>
      <c r="F3194" s="1" t="s">
        <v>4</v>
      </c>
      <c r="G3194" s="1" t="s">
        <v>4</v>
      </c>
      <c r="H3194" s="1" t="s">
        <v>4</v>
      </c>
      <c r="I3194" s="1" t="s">
        <v>4</v>
      </c>
      <c r="J3194" s="1" t="s">
        <v>4</v>
      </c>
      <c r="K3194" s="1" t="s">
        <v>4</v>
      </c>
      <c r="L3194" s="1" t="s">
        <v>4</v>
      </c>
      <c r="M3194" s="1" t="s">
        <v>4</v>
      </c>
      <c r="N3194" s="1" t="s">
        <v>4</v>
      </c>
      <c r="O3194" s="1" t="s">
        <v>4</v>
      </c>
      <c r="P3194" s="1" t="s">
        <v>4</v>
      </c>
      <c r="Q3194" s="1" t="s">
        <v>4</v>
      </c>
      <c r="R3194" s="1" t="s">
        <v>4</v>
      </c>
      <c r="S3194" s="1" t="s">
        <v>4</v>
      </c>
      <c r="T3194" s="1" t="s">
        <v>4</v>
      </c>
      <c r="U3194" s="1" t="s">
        <v>4</v>
      </c>
      <c r="V3194" s="1" t="s">
        <v>4</v>
      </c>
      <c r="W3194" s="1" t="s">
        <v>4</v>
      </c>
      <c r="X3194" s="1" t="s">
        <v>4</v>
      </c>
      <c r="Y3194" s="1">
        <v>5.2991246610687215</v>
      </c>
      <c r="Z3194" s="1">
        <v>4.731275892803577</v>
      </c>
      <c r="AA3194" s="1">
        <v>3.8671196798144569</v>
      </c>
      <c r="AB3194" s="1">
        <v>2.9518238552159959</v>
      </c>
      <c r="AC3194" s="1">
        <v>1.7896080841016682</v>
      </c>
      <c r="AD3194" s="1">
        <v>1.1741722578461511</v>
      </c>
      <c r="AE3194" s="1">
        <v>1.1363022626977193</v>
      </c>
      <c r="AF3194" s="1">
        <v>2.0544444461517264</v>
      </c>
      <c r="AG3194" s="1" t="s">
        <v>4</v>
      </c>
      <c r="AH3194" s="1" t="s">
        <v>4</v>
      </c>
      <c r="AI3194" s="1" t="s">
        <v>4</v>
      </c>
      <c r="AJ3194" s="1" t="s">
        <v>4</v>
      </c>
      <c r="AK3194" s="1" t="s">
        <v>4</v>
      </c>
    </row>
    <row r="3195" spans="1:37">
      <c r="A3195" t="s">
        <v>141</v>
      </c>
      <c r="B3195" s="2">
        <v>443</v>
      </c>
      <c r="C3195" t="s">
        <v>142</v>
      </c>
      <c r="D3195" s="2">
        <v>2016</v>
      </c>
      <c r="E3195" s="1" t="s">
        <v>4</v>
      </c>
      <c r="F3195" s="1" t="s">
        <v>4</v>
      </c>
      <c r="G3195" s="1" t="s">
        <v>4</v>
      </c>
      <c r="H3195" s="1" t="s">
        <v>4</v>
      </c>
      <c r="I3195" s="1" t="s">
        <v>4</v>
      </c>
      <c r="J3195" s="1" t="s">
        <v>4</v>
      </c>
      <c r="K3195" s="1" t="s">
        <v>4</v>
      </c>
      <c r="L3195" s="1" t="s">
        <v>4</v>
      </c>
      <c r="M3195" s="1" t="s">
        <v>4</v>
      </c>
      <c r="N3195" s="1" t="s">
        <v>4</v>
      </c>
      <c r="O3195" s="1" t="s">
        <v>4</v>
      </c>
      <c r="P3195" s="1" t="s">
        <v>4</v>
      </c>
      <c r="Q3195" s="1" t="s">
        <v>4</v>
      </c>
      <c r="R3195" s="1" t="s">
        <v>4</v>
      </c>
      <c r="S3195" s="1" t="s">
        <v>4</v>
      </c>
      <c r="T3195" s="1" t="s">
        <v>4</v>
      </c>
      <c r="U3195" s="1" t="s">
        <v>4</v>
      </c>
      <c r="V3195" s="1" t="s">
        <v>4</v>
      </c>
      <c r="W3195" s="1" t="s">
        <v>4</v>
      </c>
      <c r="X3195" s="1" t="s">
        <v>4</v>
      </c>
      <c r="Y3195" s="1" t="s">
        <v>4</v>
      </c>
      <c r="Z3195" s="1">
        <v>4.7216293442951418</v>
      </c>
      <c r="AA3195" s="1">
        <v>3.8959518073343968</v>
      </c>
      <c r="AB3195" s="1">
        <v>3.0103226445624909</v>
      </c>
      <c r="AC3195" s="1">
        <v>1.8302171217983165</v>
      </c>
      <c r="AD3195" s="1">
        <v>2.5187631516600861</v>
      </c>
      <c r="AE3195" s="1">
        <v>2.4937575459843542</v>
      </c>
      <c r="AF3195" s="1">
        <v>2.4716062077065892</v>
      </c>
      <c r="AG3195" s="1">
        <v>2.1956241352123484</v>
      </c>
      <c r="AH3195" s="1" t="s">
        <v>4</v>
      </c>
      <c r="AI3195" s="1" t="s">
        <v>4</v>
      </c>
      <c r="AJ3195" s="1" t="s">
        <v>4</v>
      </c>
      <c r="AK3195" s="1" t="s">
        <v>4</v>
      </c>
    </row>
    <row r="3196" spans="1:37">
      <c r="A3196" t="s">
        <v>141</v>
      </c>
      <c r="B3196" s="2">
        <v>443</v>
      </c>
      <c r="C3196" t="s">
        <v>142</v>
      </c>
      <c r="D3196" s="2">
        <v>2017</v>
      </c>
      <c r="E3196" s="1" t="s">
        <v>4</v>
      </c>
      <c r="F3196" s="1" t="s">
        <v>4</v>
      </c>
      <c r="G3196" s="1" t="s">
        <v>4</v>
      </c>
      <c r="H3196" s="1" t="s">
        <v>4</v>
      </c>
      <c r="I3196" s="1" t="s">
        <v>4</v>
      </c>
      <c r="J3196" s="1" t="s">
        <v>4</v>
      </c>
      <c r="K3196" s="1" t="s">
        <v>4</v>
      </c>
      <c r="L3196" s="1" t="s">
        <v>4</v>
      </c>
      <c r="M3196" s="1" t="s">
        <v>4</v>
      </c>
      <c r="N3196" s="1" t="s">
        <v>4</v>
      </c>
      <c r="O3196" s="1" t="s">
        <v>4</v>
      </c>
      <c r="P3196" s="1" t="s">
        <v>4</v>
      </c>
      <c r="Q3196" s="1" t="s">
        <v>4</v>
      </c>
      <c r="R3196" s="1" t="s">
        <v>4</v>
      </c>
      <c r="S3196" s="1" t="s">
        <v>4</v>
      </c>
      <c r="T3196" s="1" t="s">
        <v>4</v>
      </c>
      <c r="U3196" s="1" t="s">
        <v>4</v>
      </c>
      <c r="V3196" s="1" t="s">
        <v>4</v>
      </c>
      <c r="W3196" s="1" t="s">
        <v>4</v>
      </c>
      <c r="X3196" s="1" t="s">
        <v>4</v>
      </c>
      <c r="Y3196" s="1" t="s">
        <v>4</v>
      </c>
      <c r="Z3196" s="1" t="s">
        <v>4</v>
      </c>
      <c r="AA3196" s="1">
        <v>3.9231443688772405</v>
      </c>
      <c r="AB3196" s="1">
        <v>3.8644567671219265</v>
      </c>
      <c r="AC3196" s="1">
        <v>3.3000968551991861</v>
      </c>
      <c r="AD3196" s="1">
        <v>2.7204216366733203</v>
      </c>
      <c r="AE3196" s="1">
        <v>2.6214497834504469</v>
      </c>
      <c r="AF3196" s="1">
        <v>-2.0760536323568557</v>
      </c>
      <c r="AG3196" s="1">
        <v>-3.3382994918903952</v>
      </c>
      <c r="AH3196" s="1">
        <v>-3.4815577446169588</v>
      </c>
      <c r="AI3196" s="1" t="s">
        <v>4</v>
      </c>
      <c r="AJ3196" s="1" t="s">
        <v>4</v>
      </c>
      <c r="AK3196" s="1" t="s">
        <v>4</v>
      </c>
    </row>
    <row r="3197" spans="1:37">
      <c r="A3197" t="s">
        <v>141</v>
      </c>
      <c r="B3197" s="2">
        <v>443</v>
      </c>
      <c r="C3197" t="s">
        <v>142</v>
      </c>
      <c r="D3197" s="2">
        <v>2018</v>
      </c>
      <c r="E3197" s="1" t="s">
        <v>4</v>
      </c>
      <c r="F3197" s="1" t="s">
        <v>4</v>
      </c>
      <c r="G3197" s="1" t="s">
        <v>4</v>
      </c>
      <c r="H3197" s="1" t="s">
        <v>4</v>
      </c>
      <c r="I3197" s="1" t="s">
        <v>4</v>
      </c>
      <c r="J3197" s="1" t="s">
        <v>4</v>
      </c>
      <c r="K3197" s="1" t="s">
        <v>4</v>
      </c>
      <c r="L3197" s="1" t="s">
        <v>4</v>
      </c>
      <c r="M3197" s="1" t="s">
        <v>4</v>
      </c>
      <c r="N3197" s="1" t="s">
        <v>4</v>
      </c>
      <c r="O3197" s="1" t="s">
        <v>4</v>
      </c>
      <c r="P3197" s="1" t="s">
        <v>4</v>
      </c>
      <c r="Q3197" s="1" t="s">
        <v>4</v>
      </c>
      <c r="R3197" s="1" t="s">
        <v>4</v>
      </c>
      <c r="S3197" s="1" t="s">
        <v>4</v>
      </c>
      <c r="T3197" s="1" t="s">
        <v>4</v>
      </c>
      <c r="U3197" s="1" t="s">
        <v>4</v>
      </c>
      <c r="V3197" s="1" t="s">
        <v>4</v>
      </c>
      <c r="W3197" s="1" t="s">
        <v>4</v>
      </c>
      <c r="X3197" s="1" t="s">
        <v>4</v>
      </c>
      <c r="Y3197" s="1" t="s">
        <v>4</v>
      </c>
      <c r="Z3197" s="1" t="s">
        <v>4</v>
      </c>
      <c r="AA3197" s="1" t="s">
        <v>4</v>
      </c>
      <c r="AB3197" s="1">
        <v>3.880813754820811</v>
      </c>
      <c r="AC3197" s="1">
        <v>3.3179417016035551</v>
      </c>
      <c r="AD3197" s="1">
        <v>2.7243712840879564</v>
      </c>
      <c r="AE3197" s="1">
        <v>2.6267700634015956</v>
      </c>
      <c r="AF3197" s="1">
        <v>4.1011829350136031</v>
      </c>
      <c r="AG3197" s="1">
        <v>2.3320153887963713</v>
      </c>
      <c r="AH3197" s="1">
        <v>1.1774320017107653</v>
      </c>
      <c r="AI3197" s="1">
        <v>1.2459502767384611</v>
      </c>
      <c r="AJ3197" s="1" t="s">
        <v>4</v>
      </c>
      <c r="AK3197" s="1" t="s">
        <v>4</v>
      </c>
    </row>
    <row r="3198" spans="1:37">
      <c r="A3198" t="s">
        <v>141</v>
      </c>
      <c r="B3198" s="2">
        <v>443</v>
      </c>
      <c r="C3198" t="s">
        <v>142</v>
      </c>
      <c r="D3198" s="2">
        <v>2019</v>
      </c>
      <c r="E3198" s="1" t="s">
        <v>4</v>
      </c>
      <c r="F3198" s="1" t="s">
        <v>4</v>
      </c>
      <c r="G3198" s="1" t="s">
        <v>4</v>
      </c>
      <c r="H3198" s="1" t="s">
        <v>4</v>
      </c>
      <c r="I3198" s="1" t="s">
        <v>4</v>
      </c>
      <c r="J3198" s="1" t="s">
        <v>4</v>
      </c>
      <c r="K3198" s="1" t="s">
        <v>4</v>
      </c>
      <c r="L3198" s="1" t="s">
        <v>4</v>
      </c>
      <c r="M3198" s="1" t="s">
        <v>4</v>
      </c>
      <c r="N3198" s="1" t="s">
        <v>4</v>
      </c>
      <c r="O3198" s="1" t="s">
        <v>4</v>
      </c>
      <c r="P3198" s="1" t="s">
        <v>4</v>
      </c>
      <c r="Q3198" s="1" t="s">
        <v>4</v>
      </c>
      <c r="R3198" s="1" t="s">
        <v>4</v>
      </c>
      <c r="S3198" s="1" t="s">
        <v>4</v>
      </c>
      <c r="T3198" s="1" t="s">
        <v>4</v>
      </c>
      <c r="U3198" s="1" t="s">
        <v>4</v>
      </c>
      <c r="V3198" s="1" t="s">
        <v>4</v>
      </c>
      <c r="W3198" s="1" t="s">
        <v>4</v>
      </c>
      <c r="X3198" s="1" t="s">
        <v>4</v>
      </c>
      <c r="Y3198" s="1" t="s">
        <v>4</v>
      </c>
      <c r="Z3198" s="1" t="s">
        <v>4</v>
      </c>
      <c r="AA3198" s="1" t="s">
        <v>4</v>
      </c>
      <c r="AB3198" s="1" t="s">
        <v>4</v>
      </c>
      <c r="AC3198" s="1">
        <v>3.3365694194085416</v>
      </c>
      <c r="AD3198" s="1">
        <v>2.9315346659776864</v>
      </c>
      <c r="AE3198" s="1">
        <v>2.842804160122836</v>
      </c>
      <c r="AF3198" s="1">
        <v>3.7157694395573593</v>
      </c>
      <c r="AG3198" s="1">
        <v>4.0622380148311654</v>
      </c>
      <c r="AH3198" s="1">
        <v>0.58514854225533153</v>
      </c>
      <c r="AI3198" s="1">
        <v>0.42629756873442393</v>
      </c>
      <c r="AJ3198" s="1">
        <v>-0.55197401671640556</v>
      </c>
      <c r="AK3198" s="1" t="s">
        <v>4</v>
      </c>
    </row>
    <row r="3199" spans="1:37">
      <c r="A3199" t="s">
        <v>141</v>
      </c>
      <c r="B3199" s="2">
        <v>443</v>
      </c>
      <c r="C3199" t="s">
        <v>142</v>
      </c>
      <c r="D3199" s="2">
        <v>2020</v>
      </c>
      <c r="E3199" s="1" t="s">
        <v>4</v>
      </c>
      <c r="F3199" s="1" t="s">
        <v>4</v>
      </c>
      <c r="G3199" s="1" t="s">
        <v>4</v>
      </c>
      <c r="H3199" s="1" t="s">
        <v>4</v>
      </c>
      <c r="I3199" s="1" t="s">
        <v>4</v>
      </c>
      <c r="J3199" s="1" t="s">
        <v>4</v>
      </c>
      <c r="K3199" s="1" t="s">
        <v>4</v>
      </c>
      <c r="L3199" s="1" t="s">
        <v>4</v>
      </c>
      <c r="M3199" s="1" t="s">
        <v>4</v>
      </c>
      <c r="N3199" s="1" t="s">
        <v>4</v>
      </c>
      <c r="O3199" s="1" t="s">
        <v>4</v>
      </c>
      <c r="P3199" s="1" t="s">
        <v>4</v>
      </c>
      <c r="Q3199" s="1" t="s">
        <v>4</v>
      </c>
      <c r="R3199" s="1" t="s">
        <v>4</v>
      </c>
      <c r="S3199" s="1" t="s">
        <v>4</v>
      </c>
      <c r="T3199" s="1" t="s">
        <v>4</v>
      </c>
      <c r="U3199" s="1" t="s">
        <v>4</v>
      </c>
      <c r="V3199" s="1" t="s">
        <v>4</v>
      </c>
      <c r="W3199" s="1" t="s">
        <v>4</v>
      </c>
      <c r="X3199" s="1" t="s">
        <v>4</v>
      </c>
      <c r="Y3199" s="1" t="s">
        <v>4</v>
      </c>
      <c r="Z3199" s="1" t="s">
        <v>4</v>
      </c>
      <c r="AA3199" s="1" t="s">
        <v>4</v>
      </c>
      <c r="AB3199" s="1" t="s">
        <v>4</v>
      </c>
      <c r="AC3199" s="1" t="s">
        <v>4</v>
      </c>
      <c r="AD3199" s="1">
        <v>2.9391282516922246</v>
      </c>
      <c r="AE3199" s="1">
        <v>2.8522874630713124</v>
      </c>
      <c r="AF3199" s="1">
        <v>3.4327215009873235</v>
      </c>
      <c r="AG3199" s="1">
        <v>4.1129206399373341</v>
      </c>
      <c r="AH3199" s="1">
        <v>3.0711166389475908</v>
      </c>
      <c r="AI3199" s="1">
        <v>-8.0768469950309285</v>
      </c>
      <c r="AJ3199" s="1">
        <v>-8.8553405682564197</v>
      </c>
      <c r="AK3199" s="1">
        <v>-8.8553405682564197</v>
      </c>
    </row>
    <row r="3200" spans="1:37">
      <c r="A3200" t="s">
        <v>141</v>
      </c>
      <c r="B3200" s="2">
        <v>443</v>
      </c>
      <c r="C3200" t="s">
        <v>142</v>
      </c>
      <c r="D3200" s="2">
        <v>2021</v>
      </c>
      <c r="E3200" s="1" t="s">
        <v>4</v>
      </c>
      <c r="F3200" s="1" t="s">
        <v>4</v>
      </c>
      <c r="G3200" s="1" t="s">
        <v>4</v>
      </c>
      <c r="H3200" s="1" t="s">
        <v>4</v>
      </c>
      <c r="I3200" s="1" t="s">
        <v>4</v>
      </c>
      <c r="J3200" s="1" t="s">
        <v>4</v>
      </c>
      <c r="K3200" s="1" t="s">
        <v>4</v>
      </c>
      <c r="L3200" s="1" t="s">
        <v>4</v>
      </c>
      <c r="M3200" s="1" t="s">
        <v>4</v>
      </c>
      <c r="N3200" s="1" t="s">
        <v>4</v>
      </c>
      <c r="O3200" s="1" t="s">
        <v>4</v>
      </c>
      <c r="P3200" s="1" t="s">
        <v>4</v>
      </c>
      <c r="Q3200" s="1" t="s">
        <v>4</v>
      </c>
      <c r="R3200" s="1" t="s">
        <v>4</v>
      </c>
      <c r="S3200" s="1" t="s">
        <v>4</v>
      </c>
      <c r="T3200" s="1" t="s">
        <v>4</v>
      </c>
      <c r="U3200" s="1" t="s">
        <v>4</v>
      </c>
      <c r="V3200" s="1" t="s">
        <v>4</v>
      </c>
      <c r="W3200" s="1" t="s">
        <v>4</v>
      </c>
      <c r="X3200" s="1" t="s">
        <v>4</v>
      </c>
      <c r="Y3200" s="1" t="s">
        <v>4</v>
      </c>
      <c r="Z3200" s="1" t="s">
        <v>4</v>
      </c>
      <c r="AA3200" s="1" t="s">
        <v>4</v>
      </c>
      <c r="AB3200" s="1" t="s">
        <v>4</v>
      </c>
      <c r="AC3200" s="1" t="s">
        <v>4</v>
      </c>
      <c r="AD3200" s="1" t="s">
        <v>4</v>
      </c>
      <c r="AE3200" s="1">
        <v>2.8617980051368841</v>
      </c>
      <c r="AF3200" s="1">
        <v>3.322113723196285</v>
      </c>
      <c r="AG3200" s="1">
        <v>4.000000000000159</v>
      </c>
      <c r="AH3200" s="1">
        <v>2.6292308387306784</v>
      </c>
      <c r="AI3200" s="1">
        <v>0.64815735699441657</v>
      </c>
      <c r="AJ3200" s="1">
        <v>0.94814898695321226</v>
      </c>
      <c r="AK3200" s="1">
        <v>1.308078685534575</v>
      </c>
    </row>
    <row r="3201" spans="1:37">
      <c r="A3201" t="s">
        <v>141</v>
      </c>
      <c r="B3201" s="2">
        <v>443</v>
      </c>
      <c r="C3201" t="s">
        <v>142</v>
      </c>
      <c r="D3201" s="2">
        <v>2022</v>
      </c>
      <c r="E3201" s="1" t="s">
        <v>4</v>
      </c>
      <c r="F3201" s="1" t="s">
        <v>4</v>
      </c>
      <c r="G3201" s="1" t="s">
        <v>4</v>
      </c>
      <c r="H3201" s="1" t="s">
        <v>4</v>
      </c>
      <c r="I3201" s="1" t="s">
        <v>4</v>
      </c>
      <c r="J3201" s="1" t="s">
        <v>4</v>
      </c>
      <c r="K3201" s="1" t="s">
        <v>4</v>
      </c>
      <c r="L3201" s="1" t="s">
        <v>4</v>
      </c>
      <c r="M3201" s="1" t="s">
        <v>4</v>
      </c>
      <c r="N3201" s="1" t="s">
        <v>4</v>
      </c>
      <c r="O3201" s="1" t="s">
        <v>4</v>
      </c>
      <c r="P3201" s="1" t="s">
        <v>4</v>
      </c>
      <c r="Q3201" s="1" t="s">
        <v>4</v>
      </c>
      <c r="R3201" s="1" t="s">
        <v>4</v>
      </c>
      <c r="S3201" s="1" t="s">
        <v>4</v>
      </c>
      <c r="T3201" s="1" t="s">
        <v>4</v>
      </c>
      <c r="U3201" s="1" t="s">
        <v>4</v>
      </c>
      <c r="V3201" s="1" t="s">
        <v>4</v>
      </c>
      <c r="W3201" s="1" t="s">
        <v>4</v>
      </c>
      <c r="X3201" s="1" t="s">
        <v>4</v>
      </c>
      <c r="Y3201" s="1" t="s">
        <v>4</v>
      </c>
      <c r="Z3201" s="1" t="s">
        <v>4</v>
      </c>
      <c r="AA3201" s="1" t="s">
        <v>4</v>
      </c>
      <c r="AB3201" s="1" t="s">
        <v>4</v>
      </c>
      <c r="AC3201" s="1" t="s">
        <v>4</v>
      </c>
      <c r="AD3201" s="1" t="s">
        <v>4</v>
      </c>
      <c r="AE3201" s="1" t="s">
        <v>4</v>
      </c>
      <c r="AF3201" s="1">
        <v>3.156924075298928</v>
      </c>
      <c r="AG3201" s="1">
        <v>3.7739698279680933</v>
      </c>
      <c r="AH3201" s="1">
        <v>2.2588917428873589</v>
      </c>
      <c r="AI3201" s="1">
        <v>3.2296597577942787</v>
      </c>
      <c r="AJ3201" s="1">
        <v>4.3274532123923404</v>
      </c>
      <c r="AK3201" s="1">
        <v>8.6691541330345281</v>
      </c>
    </row>
    <row r="3202" spans="1:37">
      <c r="A3202" t="s">
        <v>141</v>
      </c>
      <c r="B3202" s="2">
        <v>443</v>
      </c>
      <c r="C3202" t="s">
        <v>142</v>
      </c>
      <c r="D3202" s="2">
        <v>2023</v>
      </c>
      <c r="E3202" s="1" t="s">
        <v>4</v>
      </c>
      <c r="F3202" s="1" t="s">
        <v>4</v>
      </c>
      <c r="G3202" s="1" t="s">
        <v>4</v>
      </c>
      <c r="H3202" s="1" t="s">
        <v>4</v>
      </c>
      <c r="I3202" s="1" t="s">
        <v>4</v>
      </c>
      <c r="J3202" s="1" t="s">
        <v>4</v>
      </c>
      <c r="K3202" s="1" t="s">
        <v>4</v>
      </c>
      <c r="L3202" s="1" t="s">
        <v>4</v>
      </c>
      <c r="M3202" s="1" t="s">
        <v>4</v>
      </c>
      <c r="N3202" s="1" t="s">
        <v>4</v>
      </c>
      <c r="O3202" s="1" t="s">
        <v>4</v>
      </c>
      <c r="P3202" s="1" t="s">
        <v>4</v>
      </c>
      <c r="Q3202" s="1" t="s">
        <v>4</v>
      </c>
      <c r="R3202" s="1" t="s">
        <v>4</v>
      </c>
      <c r="S3202" s="1" t="s">
        <v>4</v>
      </c>
      <c r="T3202" s="1" t="s">
        <v>4</v>
      </c>
      <c r="U3202" s="1" t="s">
        <v>4</v>
      </c>
      <c r="V3202" s="1" t="s">
        <v>4</v>
      </c>
      <c r="W3202" s="1" t="s">
        <v>4</v>
      </c>
      <c r="X3202" s="1" t="s">
        <v>4</v>
      </c>
      <c r="Y3202" s="1" t="s">
        <v>4</v>
      </c>
      <c r="Z3202" s="1" t="s">
        <v>4</v>
      </c>
      <c r="AA3202" s="1" t="s">
        <v>4</v>
      </c>
      <c r="AB3202" s="1" t="s">
        <v>4</v>
      </c>
      <c r="AC3202" s="1" t="s">
        <v>4</v>
      </c>
      <c r="AD3202" s="1" t="s">
        <v>4</v>
      </c>
      <c r="AE3202" s="1" t="s">
        <v>4</v>
      </c>
      <c r="AF3202" s="1" t="s">
        <v>4</v>
      </c>
      <c r="AG3202" s="1">
        <v>2.871743758992662</v>
      </c>
      <c r="AH3202" s="1">
        <v>2.6493883408943431</v>
      </c>
      <c r="AI3202" s="1">
        <v>2.4210447845105065</v>
      </c>
      <c r="AJ3202" s="1">
        <v>2.657196103139392</v>
      </c>
      <c r="AK3202" s="1">
        <v>2.5779177297750699</v>
      </c>
    </row>
    <row r="3203" spans="1:37">
      <c r="A3203" t="s">
        <v>187</v>
      </c>
      <c r="B3203" s="2">
        <v>544</v>
      </c>
      <c r="C3203" t="s">
        <v>188</v>
      </c>
      <c r="D3203" s="2">
        <v>1991</v>
      </c>
      <c r="E3203" s="1">
        <v>2.5534932492792262</v>
      </c>
      <c r="F3203" s="1">
        <v>2.5534932492792262</v>
      </c>
      <c r="G3203" s="1">
        <v>2.5534932492792262</v>
      </c>
      <c r="H3203" s="1">
        <v>3.9999988067896952</v>
      </c>
      <c r="I3203" s="1" t="s">
        <v>4</v>
      </c>
      <c r="J3203" s="1" t="s">
        <v>4</v>
      </c>
      <c r="K3203" s="1" t="s">
        <v>4</v>
      </c>
      <c r="L3203" s="1" t="s">
        <v>4</v>
      </c>
      <c r="M3203" s="1" t="s">
        <v>4</v>
      </c>
      <c r="N3203" s="1" t="s">
        <v>4</v>
      </c>
      <c r="O3203" s="1" t="s">
        <v>4</v>
      </c>
      <c r="P3203" s="1" t="s">
        <v>4</v>
      </c>
      <c r="Q3203" s="1" t="s">
        <v>4</v>
      </c>
      <c r="R3203" s="1" t="s">
        <v>4</v>
      </c>
      <c r="S3203" s="1" t="s">
        <v>4</v>
      </c>
      <c r="T3203" s="1" t="s">
        <v>4</v>
      </c>
      <c r="U3203" s="1" t="s">
        <v>4</v>
      </c>
      <c r="V3203" s="1" t="s">
        <v>4</v>
      </c>
      <c r="W3203" s="1" t="s">
        <v>4</v>
      </c>
      <c r="X3203" s="1" t="s">
        <v>4</v>
      </c>
      <c r="Y3203" s="1" t="s">
        <v>4</v>
      </c>
      <c r="Z3203" s="1" t="s">
        <v>4</v>
      </c>
      <c r="AA3203" s="1" t="s">
        <v>4</v>
      </c>
      <c r="AB3203" s="1" t="s">
        <v>4</v>
      </c>
      <c r="AC3203" s="1" t="s">
        <v>4</v>
      </c>
      <c r="AD3203" s="1" t="s">
        <v>4</v>
      </c>
      <c r="AE3203" s="1" t="s">
        <v>4</v>
      </c>
      <c r="AF3203" s="1" t="s">
        <v>4</v>
      </c>
      <c r="AG3203" s="1" t="s">
        <v>4</v>
      </c>
      <c r="AH3203" s="1" t="s">
        <v>4</v>
      </c>
      <c r="AI3203" s="1" t="s">
        <v>4</v>
      </c>
      <c r="AJ3203" s="1" t="s">
        <v>4</v>
      </c>
      <c r="AK3203" s="1" t="s">
        <v>4</v>
      </c>
    </row>
    <row r="3204" spans="1:37">
      <c r="A3204" t="s">
        <v>187</v>
      </c>
      <c r="B3204" s="2">
        <v>544</v>
      </c>
      <c r="C3204" t="s">
        <v>188</v>
      </c>
      <c r="D3204" s="2">
        <v>1992</v>
      </c>
      <c r="E3204" s="1">
        <v>3.7471406451978551</v>
      </c>
      <c r="F3204" s="1">
        <v>3.7471406451978551</v>
      </c>
      <c r="G3204" s="1">
        <v>3.7471406451978551</v>
      </c>
      <c r="H3204" s="1">
        <v>6.9999949326807309</v>
      </c>
      <c r="I3204" s="1">
        <v>7.0000027624959715</v>
      </c>
      <c r="J3204" s="1" t="s">
        <v>4</v>
      </c>
      <c r="K3204" s="1" t="s">
        <v>4</v>
      </c>
      <c r="L3204" s="1" t="s">
        <v>4</v>
      </c>
      <c r="M3204" s="1" t="s">
        <v>4</v>
      </c>
      <c r="N3204" s="1" t="s">
        <v>4</v>
      </c>
      <c r="O3204" s="1" t="s">
        <v>4</v>
      </c>
      <c r="P3204" s="1" t="s">
        <v>4</v>
      </c>
      <c r="Q3204" s="1" t="s">
        <v>4</v>
      </c>
      <c r="R3204" s="1" t="s">
        <v>4</v>
      </c>
      <c r="S3204" s="1" t="s">
        <v>4</v>
      </c>
      <c r="T3204" s="1" t="s">
        <v>4</v>
      </c>
      <c r="U3204" s="1" t="s">
        <v>4</v>
      </c>
      <c r="V3204" s="1" t="s">
        <v>4</v>
      </c>
      <c r="W3204" s="1" t="s">
        <v>4</v>
      </c>
      <c r="X3204" s="1" t="s">
        <v>4</v>
      </c>
      <c r="Y3204" s="1" t="s">
        <v>4</v>
      </c>
      <c r="Z3204" s="1" t="s">
        <v>4</v>
      </c>
      <c r="AA3204" s="1" t="s">
        <v>4</v>
      </c>
      <c r="AB3204" s="1" t="s">
        <v>4</v>
      </c>
      <c r="AC3204" s="1" t="s">
        <v>4</v>
      </c>
      <c r="AD3204" s="1" t="s">
        <v>4</v>
      </c>
      <c r="AE3204" s="1" t="s">
        <v>4</v>
      </c>
      <c r="AF3204" s="1" t="s">
        <v>4</v>
      </c>
      <c r="AG3204" s="1" t="s">
        <v>4</v>
      </c>
      <c r="AH3204" s="1" t="s">
        <v>4</v>
      </c>
      <c r="AI3204" s="1" t="s">
        <v>4</v>
      </c>
      <c r="AJ3204" s="1" t="s">
        <v>4</v>
      </c>
      <c r="AK3204" s="1" t="s">
        <v>4</v>
      </c>
    </row>
    <row r="3205" spans="1:37">
      <c r="A3205" t="s">
        <v>187</v>
      </c>
      <c r="B3205" s="2">
        <v>544</v>
      </c>
      <c r="C3205" t="s">
        <v>188</v>
      </c>
      <c r="D3205" s="2">
        <v>1993</v>
      </c>
      <c r="E3205" s="1">
        <v>3.5112529246801749</v>
      </c>
      <c r="F3205" s="1">
        <v>3.5112529246801749</v>
      </c>
      <c r="G3205" s="1">
        <v>3.5112529246801749</v>
      </c>
      <c r="H3205" s="1">
        <v>3.5112566246648047</v>
      </c>
      <c r="I3205" s="1">
        <v>6.5000023146920327</v>
      </c>
      <c r="J3205" s="1">
        <v>6.1161649975994603</v>
      </c>
      <c r="K3205" s="1" t="s">
        <v>4</v>
      </c>
      <c r="L3205" s="1" t="s">
        <v>4</v>
      </c>
      <c r="M3205" s="1" t="s">
        <v>4</v>
      </c>
      <c r="N3205" s="1" t="s">
        <v>4</v>
      </c>
      <c r="O3205" s="1" t="s">
        <v>4</v>
      </c>
      <c r="P3205" s="1" t="s">
        <v>4</v>
      </c>
      <c r="Q3205" s="1" t="s">
        <v>4</v>
      </c>
      <c r="R3205" s="1" t="s">
        <v>4</v>
      </c>
      <c r="S3205" s="1" t="s">
        <v>4</v>
      </c>
      <c r="T3205" s="1" t="s">
        <v>4</v>
      </c>
      <c r="U3205" s="1" t="s">
        <v>4</v>
      </c>
      <c r="V3205" s="1" t="s">
        <v>4</v>
      </c>
      <c r="W3205" s="1" t="s">
        <v>4</v>
      </c>
      <c r="X3205" s="1" t="s">
        <v>4</v>
      </c>
      <c r="Y3205" s="1" t="s">
        <v>4</v>
      </c>
      <c r="Z3205" s="1" t="s">
        <v>4</v>
      </c>
      <c r="AA3205" s="1" t="s">
        <v>4</v>
      </c>
      <c r="AB3205" s="1" t="s">
        <v>4</v>
      </c>
      <c r="AC3205" s="1" t="s">
        <v>4</v>
      </c>
      <c r="AD3205" s="1" t="s">
        <v>4</v>
      </c>
      <c r="AE3205" s="1" t="s">
        <v>4</v>
      </c>
      <c r="AF3205" s="1" t="s">
        <v>4</v>
      </c>
      <c r="AG3205" s="1" t="s">
        <v>4</v>
      </c>
      <c r="AH3205" s="1" t="s">
        <v>4</v>
      </c>
      <c r="AI3205" s="1" t="s">
        <v>4</v>
      </c>
      <c r="AJ3205" s="1" t="s">
        <v>4</v>
      </c>
      <c r="AK3205" s="1" t="s">
        <v>4</v>
      </c>
    </row>
    <row r="3206" spans="1:37">
      <c r="A3206" t="s">
        <v>187</v>
      </c>
      <c r="B3206" s="2">
        <v>544</v>
      </c>
      <c r="C3206" t="s">
        <v>188</v>
      </c>
      <c r="D3206" s="2">
        <v>1994</v>
      </c>
      <c r="E3206" s="1">
        <v>3.0528338275785938</v>
      </c>
      <c r="F3206" s="1">
        <v>3.0528338275785938</v>
      </c>
      <c r="G3206" s="1">
        <v>3.0528338275785938</v>
      </c>
      <c r="H3206" s="1">
        <v>3.052836184770058</v>
      </c>
      <c r="I3206" s="1">
        <v>5.18934037967127</v>
      </c>
      <c r="J3206" s="1">
        <v>8.3759468674413196</v>
      </c>
      <c r="K3206" s="1">
        <v>8.1479055073795159</v>
      </c>
      <c r="L3206" s="1" t="s">
        <v>4</v>
      </c>
      <c r="M3206" s="1" t="s">
        <v>4</v>
      </c>
      <c r="N3206" s="1" t="s">
        <v>4</v>
      </c>
      <c r="O3206" s="1" t="s">
        <v>4</v>
      </c>
      <c r="P3206" s="1" t="s">
        <v>4</v>
      </c>
      <c r="Q3206" s="1" t="s">
        <v>4</v>
      </c>
      <c r="R3206" s="1" t="s">
        <v>4</v>
      </c>
      <c r="S3206" s="1" t="s">
        <v>4</v>
      </c>
      <c r="T3206" s="1" t="s">
        <v>4</v>
      </c>
      <c r="U3206" s="1" t="s">
        <v>4</v>
      </c>
      <c r="V3206" s="1" t="s">
        <v>4</v>
      </c>
      <c r="W3206" s="1" t="s">
        <v>4</v>
      </c>
      <c r="X3206" s="1" t="s">
        <v>4</v>
      </c>
      <c r="Y3206" s="1" t="s">
        <v>4</v>
      </c>
      <c r="Z3206" s="1" t="s">
        <v>4</v>
      </c>
      <c r="AA3206" s="1" t="s">
        <v>4</v>
      </c>
      <c r="AB3206" s="1" t="s">
        <v>4</v>
      </c>
      <c r="AC3206" s="1" t="s">
        <v>4</v>
      </c>
      <c r="AD3206" s="1" t="s">
        <v>4</v>
      </c>
      <c r="AE3206" s="1" t="s">
        <v>4</v>
      </c>
      <c r="AF3206" s="1" t="s">
        <v>4</v>
      </c>
      <c r="AG3206" s="1" t="s">
        <v>4</v>
      </c>
      <c r="AH3206" s="1" t="s">
        <v>4</v>
      </c>
      <c r="AI3206" s="1" t="s">
        <v>4</v>
      </c>
      <c r="AJ3206" s="1" t="s">
        <v>4</v>
      </c>
      <c r="AK3206" s="1" t="s">
        <v>4</v>
      </c>
    </row>
    <row r="3207" spans="1:37">
      <c r="A3207" t="s">
        <v>187</v>
      </c>
      <c r="B3207" s="2">
        <v>544</v>
      </c>
      <c r="C3207" t="s">
        <v>188</v>
      </c>
      <c r="D3207" s="2">
        <v>1995</v>
      </c>
      <c r="E3207" s="1">
        <v>2.5070259597015809</v>
      </c>
      <c r="F3207" s="1">
        <v>2.5070259597015809</v>
      </c>
      <c r="G3207" s="1">
        <v>2.5070259597015809</v>
      </c>
      <c r="H3207" s="1">
        <v>2.5070267649506039</v>
      </c>
      <c r="I3207" s="1">
        <v>5.1893427751148913</v>
      </c>
      <c r="J3207" s="1">
        <v>7.0016612834398639</v>
      </c>
      <c r="K3207" s="1">
        <v>7.138223044930081</v>
      </c>
      <c r="L3207" s="1">
        <v>7.138223044930081</v>
      </c>
      <c r="M3207" s="1" t="s">
        <v>4</v>
      </c>
      <c r="N3207" s="1" t="s">
        <v>4</v>
      </c>
      <c r="O3207" s="1" t="s">
        <v>4</v>
      </c>
      <c r="P3207" s="1" t="s">
        <v>4</v>
      </c>
      <c r="Q3207" s="1" t="s">
        <v>4</v>
      </c>
      <c r="R3207" s="1" t="s">
        <v>4</v>
      </c>
      <c r="S3207" s="1" t="s">
        <v>4</v>
      </c>
      <c r="T3207" s="1" t="s">
        <v>4</v>
      </c>
      <c r="U3207" s="1" t="s">
        <v>4</v>
      </c>
      <c r="V3207" s="1" t="s">
        <v>4</v>
      </c>
      <c r="W3207" s="1" t="s">
        <v>4</v>
      </c>
      <c r="X3207" s="1" t="s">
        <v>4</v>
      </c>
      <c r="Y3207" s="1" t="s">
        <v>4</v>
      </c>
      <c r="Z3207" s="1" t="s">
        <v>4</v>
      </c>
      <c r="AA3207" s="1" t="s">
        <v>4</v>
      </c>
      <c r="AB3207" s="1" t="s">
        <v>4</v>
      </c>
      <c r="AC3207" s="1" t="s">
        <v>4</v>
      </c>
      <c r="AD3207" s="1" t="s">
        <v>4</v>
      </c>
      <c r="AE3207" s="1" t="s">
        <v>4</v>
      </c>
      <c r="AF3207" s="1" t="s">
        <v>4</v>
      </c>
      <c r="AG3207" s="1" t="s">
        <v>4</v>
      </c>
      <c r="AH3207" s="1" t="s">
        <v>4</v>
      </c>
      <c r="AI3207" s="1" t="s">
        <v>4</v>
      </c>
      <c r="AJ3207" s="1" t="s">
        <v>4</v>
      </c>
      <c r="AK3207" s="1" t="s">
        <v>4</v>
      </c>
    </row>
    <row r="3208" spans="1:37">
      <c r="A3208" t="s">
        <v>187</v>
      </c>
      <c r="B3208" s="2">
        <v>544</v>
      </c>
      <c r="C3208" t="s">
        <v>188</v>
      </c>
      <c r="D3208" s="2">
        <v>1996</v>
      </c>
      <c r="E3208" s="1" t="s">
        <v>4</v>
      </c>
      <c r="F3208" s="1">
        <v>2.5070350585885581</v>
      </c>
      <c r="G3208" s="1">
        <v>2.5070350585885581</v>
      </c>
      <c r="H3208" s="1">
        <v>2.507033259942415</v>
      </c>
      <c r="I3208" s="1">
        <v>5.189331743386516</v>
      </c>
      <c r="J3208" s="1">
        <v>6.9964257696103704</v>
      </c>
      <c r="K3208" s="1">
        <v>7.5415285519535358</v>
      </c>
      <c r="L3208" s="1">
        <v>7.5415285519535358</v>
      </c>
      <c r="M3208" s="1">
        <v>6.7999994738997094</v>
      </c>
      <c r="N3208" s="1" t="s">
        <v>4</v>
      </c>
      <c r="O3208" s="1" t="s">
        <v>4</v>
      </c>
      <c r="P3208" s="1" t="s">
        <v>4</v>
      </c>
      <c r="Q3208" s="1" t="s">
        <v>4</v>
      </c>
      <c r="R3208" s="1" t="s">
        <v>4</v>
      </c>
      <c r="S3208" s="1" t="s">
        <v>4</v>
      </c>
      <c r="T3208" s="1" t="s">
        <v>4</v>
      </c>
      <c r="U3208" s="1" t="s">
        <v>4</v>
      </c>
      <c r="V3208" s="1" t="s">
        <v>4</v>
      </c>
      <c r="W3208" s="1" t="s">
        <v>4</v>
      </c>
      <c r="X3208" s="1" t="s">
        <v>4</v>
      </c>
      <c r="Y3208" s="1" t="s">
        <v>4</v>
      </c>
      <c r="Z3208" s="1" t="s">
        <v>4</v>
      </c>
      <c r="AA3208" s="1" t="s">
        <v>4</v>
      </c>
      <c r="AB3208" s="1" t="s">
        <v>4</v>
      </c>
      <c r="AC3208" s="1" t="s">
        <v>4</v>
      </c>
      <c r="AD3208" s="1" t="s">
        <v>4</v>
      </c>
      <c r="AE3208" s="1" t="s">
        <v>4</v>
      </c>
      <c r="AF3208" s="1" t="s">
        <v>4</v>
      </c>
      <c r="AG3208" s="1" t="s">
        <v>4</v>
      </c>
      <c r="AH3208" s="1" t="s">
        <v>4</v>
      </c>
      <c r="AI3208" s="1" t="s">
        <v>4</v>
      </c>
      <c r="AJ3208" s="1" t="s">
        <v>4</v>
      </c>
      <c r="AK3208" s="1" t="s">
        <v>4</v>
      </c>
    </row>
    <row r="3209" spans="1:37">
      <c r="A3209" t="s">
        <v>187</v>
      </c>
      <c r="B3209" s="2">
        <v>544</v>
      </c>
      <c r="C3209" t="s">
        <v>188</v>
      </c>
      <c r="D3209" s="2">
        <v>1997</v>
      </c>
      <c r="E3209" s="1" t="s">
        <v>4</v>
      </c>
      <c r="F3209" s="1" t="s">
        <v>4</v>
      </c>
      <c r="G3209" s="1">
        <v>2.5070298463337304</v>
      </c>
      <c r="H3209" s="1">
        <v>2.5070304505643071</v>
      </c>
      <c r="I3209" s="1">
        <v>5.189333228378068</v>
      </c>
      <c r="J3209" s="1">
        <v>7.0067909684288443</v>
      </c>
      <c r="K3209" s="1">
        <v>6.9999904999212603</v>
      </c>
      <c r="L3209" s="1">
        <v>6.9999904999212603</v>
      </c>
      <c r="M3209" s="1">
        <v>6.5000025656419824</v>
      </c>
      <c r="N3209" s="1">
        <v>6.5270921401931137</v>
      </c>
      <c r="O3209" s="1" t="s">
        <v>4</v>
      </c>
      <c r="P3209" s="1" t="s">
        <v>4</v>
      </c>
      <c r="Q3209" s="1" t="s">
        <v>4</v>
      </c>
      <c r="R3209" s="1" t="s">
        <v>4</v>
      </c>
      <c r="S3209" s="1" t="s">
        <v>4</v>
      </c>
      <c r="T3209" s="1" t="s">
        <v>4</v>
      </c>
      <c r="U3209" s="1" t="s">
        <v>4</v>
      </c>
      <c r="V3209" s="1" t="s">
        <v>4</v>
      </c>
      <c r="W3209" s="1" t="s">
        <v>4</v>
      </c>
      <c r="X3209" s="1" t="s">
        <v>4</v>
      </c>
      <c r="Y3209" s="1" t="s">
        <v>4</v>
      </c>
      <c r="Z3209" s="1" t="s">
        <v>4</v>
      </c>
      <c r="AA3209" s="1" t="s">
        <v>4</v>
      </c>
      <c r="AB3209" s="1" t="s">
        <v>4</v>
      </c>
      <c r="AC3209" s="1" t="s">
        <v>4</v>
      </c>
      <c r="AD3209" s="1" t="s">
        <v>4</v>
      </c>
      <c r="AE3209" s="1" t="s">
        <v>4</v>
      </c>
      <c r="AF3209" s="1" t="s">
        <v>4</v>
      </c>
      <c r="AG3209" s="1" t="s">
        <v>4</v>
      </c>
      <c r="AH3209" s="1" t="s">
        <v>4</v>
      </c>
      <c r="AI3209" s="1" t="s">
        <v>4</v>
      </c>
      <c r="AJ3209" s="1" t="s">
        <v>4</v>
      </c>
      <c r="AK3209" s="1" t="s">
        <v>4</v>
      </c>
    </row>
    <row r="3210" spans="1:37">
      <c r="A3210" t="s">
        <v>187</v>
      </c>
      <c r="B3210" s="2">
        <v>544</v>
      </c>
      <c r="C3210" t="s">
        <v>188</v>
      </c>
      <c r="D3210" s="2">
        <v>1998</v>
      </c>
      <c r="E3210" s="1" t="s">
        <v>4</v>
      </c>
      <c r="F3210" s="1" t="s">
        <v>4</v>
      </c>
      <c r="G3210" s="1" t="s">
        <v>4</v>
      </c>
      <c r="H3210" s="1">
        <v>2.5070292101266656</v>
      </c>
      <c r="I3210" s="1">
        <v>5.1893363605246767</v>
      </c>
      <c r="J3210" s="1">
        <v>6.9956355350937693</v>
      </c>
      <c r="K3210" s="1">
        <v>6.9999541484814465</v>
      </c>
      <c r="L3210" s="1">
        <v>6.9999541484814465</v>
      </c>
      <c r="M3210" s="1">
        <v>6.9999576006602782</v>
      </c>
      <c r="N3210" s="1">
        <v>5.0026248645231641</v>
      </c>
      <c r="O3210" s="1">
        <v>5.0026248645231641</v>
      </c>
      <c r="P3210" s="1" t="s">
        <v>4</v>
      </c>
      <c r="Q3210" s="1" t="s">
        <v>4</v>
      </c>
      <c r="R3210" s="1" t="s">
        <v>4</v>
      </c>
      <c r="S3210" s="1" t="s">
        <v>4</v>
      </c>
      <c r="T3210" s="1" t="s">
        <v>4</v>
      </c>
      <c r="U3210" s="1" t="s">
        <v>4</v>
      </c>
      <c r="V3210" s="1" t="s">
        <v>4</v>
      </c>
      <c r="W3210" s="1" t="s">
        <v>4</v>
      </c>
      <c r="X3210" s="1" t="s">
        <v>4</v>
      </c>
      <c r="Y3210" s="1" t="s">
        <v>4</v>
      </c>
      <c r="Z3210" s="1" t="s">
        <v>4</v>
      </c>
      <c r="AA3210" s="1" t="s">
        <v>4</v>
      </c>
      <c r="AB3210" s="1" t="s">
        <v>4</v>
      </c>
      <c r="AC3210" s="1" t="s">
        <v>4</v>
      </c>
      <c r="AD3210" s="1" t="s">
        <v>4</v>
      </c>
      <c r="AE3210" s="1" t="s">
        <v>4</v>
      </c>
      <c r="AF3210" s="1" t="s">
        <v>4</v>
      </c>
      <c r="AG3210" s="1" t="s">
        <v>4</v>
      </c>
      <c r="AH3210" s="1" t="s">
        <v>4</v>
      </c>
      <c r="AI3210" s="1" t="s">
        <v>4</v>
      </c>
      <c r="AJ3210" s="1" t="s">
        <v>4</v>
      </c>
      <c r="AK3210" s="1" t="s">
        <v>4</v>
      </c>
    </row>
    <row r="3211" spans="1:37">
      <c r="A3211" t="s">
        <v>187</v>
      </c>
      <c r="B3211" s="2">
        <v>544</v>
      </c>
      <c r="C3211" t="s">
        <v>188</v>
      </c>
      <c r="D3211" s="2">
        <v>1999</v>
      </c>
      <c r="E3211" s="1" t="s">
        <v>4</v>
      </c>
      <c r="F3211" s="1" t="s">
        <v>4</v>
      </c>
      <c r="G3211" s="1" t="s">
        <v>4</v>
      </c>
      <c r="H3211" s="1" t="s">
        <v>4</v>
      </c>
      <c r="I3211" s="1">
        <v>5.1893343770863076</v>
      </c>
      <c r="J3211" s="1">
        <v>7.005253607653783</v>
      </c>
      <c r="K3211" s="1">
        <v>6.9999861309184119</v>
      </c>
      <c r="L3211" s="1">
        <v>6.9999861309184119</v>
      </c>
      <c r="M3211" s="1">
        <v>6.9999945364741745</v>
      </c>
      <c r="N3211" s="1">
        <v>6.4958488639738299</v>
      </c>
      <c r="O3211" s="1">
        <v>6.4958488639738299</v>
      </c>
      <c r="P3211" s="1">
        <v>5.0000000000000044</v>
      </c>
      <c r="Q3211" s="1" t="s">
        <v>4</v>
      </c>
      <c r="R3211" s="1" t="s">
        <v>4</v>
      </c>
      <c r="S3211" s="1" t="s">
        <v>4</v>
      </c>
      <c r="T3211" s="1" t="s">
        <v>4</v>
      </c>
      <c r="U3211" s="1" t="s">
        <v>4</v>
      </c>
      <c r="V3211" s="1" t="s">
        <v>4</v>
      </c>
      <c r="W3211" s="1" t="s">
        <v>4</v>
      </c>
      <c r="X3211" s="1" t="s">
        <v>4</v>
      </c>
      <c r="Y3211" s="1" t="s">
        <v>4</v>
      </c>
      <c r="Z3211" s="1" t="s">
        <v>4</v>
      </c>
      <c r="AA3211" s="1" t="s">
        <v>4</v>
      </c>
      <c r="AB3211" s="1" t="s">
        <v>4</v>
      </c>
      <c r="AC3211" s="1" t="s">
        <v>4</v>
      </c>
      <c r="AD3211" s="1" t="s">
        <v>4</v>
      </c>
      <c r="AE3211" s="1" t="s">
        <v>4</v>
      </c>
      <c r="AF3211" s="1" t="s">
        <v>4</v>
      </c>
      <c r="AG3211" s="1" t="s">
        <v>4</v>
      </c>
      <c r="AH3211" s="1" t="s">
        <v>4</v>
      </c>
      <c r="AI3211" s="1" t="s">
        <v>4</v>
      </c>
      <c r="AJ3211" s="1" t="s">
        <v>4</v>
      </c>
      <c r="AK3211" s="1" t="s">
        <v>4</v>
      </c>
    </row>
    <row r="3212" spans="1:37">
      <c r="A3212" t="s">
        <v>187</v>
      </c>
      <c r="B3212" s="2">
        <v>544</v>
      </c>
      <c r="C3212" t="s">
        <v>188</v>
      </c>
      <c r="D3212" s="2">
        <v>2000</v>
      </c>
      <c r="E3212" s="1" t="s">
        <v>4</v>
      </c>
      <c r="F3212" s="1" t="s">
        <v>4</v>
      </c>
      <c r="G3212" s="1" t="s">
        <v>4</v>
      </c>
      <c r="H3212" s="1" t="s">
        <v>4</v>
      </c>
      <c r="I3212" s="1" t="s">
        <v>4</v>
      </c>
      <c r="J3212" s="1">
        <v>6.9999962262313753</v>
      </c>
      <c r="K3212" s="1">
        <v>6.9999818313790207</v>
      </c>
      <c r="L3212" s="1">
        <v>6.9999818313790207</v>
      </c>
      <c r="M3212" s="1">
        <v>6.9999785656087443</v>
      </c>
      <c r="N3212" s="1">
        <v>6.5037548093872077</v>
      </c>
      <c r="O3212" s="1">
        <v>6.5037548093872077</v>
      </c>
      <c r="P3212" s="1">
        <v>5.699999999999994</v>
      </c>
      <c r="Q3212" s="1">
        <v>5.8100053611411795</v>
      </c>
      <c r="R3212" s="1" t="s">
        <v>4</v>
      </c>
      <c r="S3212" s="1" t="s">
        <v>4</v>
      </c>
      <c r="T3212" s="1" t="s">
        <v>4</v>
      </c>
      <c r="U3212" s="1" t="s">
        <v>4</v>
      </c>
      <c r="V3212" s="1" t="s">
        <v>4</v>
      </c>
      <c r="W3212" s="1" t="s">
        <v>4</v>
      </c>
      <c r="X3212" s="1" t="s">
        <v>4</v>
      </c>
      <c r="Y3212" s="1" t="s">
        <v>4</v>
      </c>
      <c r="Z3212" s="1" t="s">
        <v>4</v>
      </c>
      <c r="AA3212" s="1" t="s">
        <v>4</v>
      </c>
      <c r="AB3212" s="1" t="s">
        <v>4</v>
      </c>
      <c r="AC3212" s="1" t="s">
        <v>4</v>
      </c>
      <c r="AD3212" s="1" t="s">
        <v>4</v>
      </c>
      <c r="AE3212" s="1" t="s">
        <v>4</v>
      </c>
      <c r="AF3212" s="1" t="s">
        <v>4</v>
      </c>
      <c r="AG3212" s="1" t="s">
        <v>4</v>
      </c>
      <c r="AH3212" s="1" t="s">
        <v>4</v>
      </c>
      <c r="AI3212" s="1" t="s">
        <v>4</v>
      </c>
      <c r="AJ3212" s="1" t="s">
        <v>4</v>
      </c>
      <c r="AK3212" s="1" t="s">
        <v>4</v>
      </c>
    </row>
    <row r="3213" spans="1:37">
      <c r="A3213" t="s">
        <v>187</v>
      </c>
      <c r="B3213" s="2">
        <v>544</v>
      </c>
      <c r="C3213" t="s">
        <v>188</v>
      </c>
      <c r="D3213" s="2">
        <v>2001</v>
      </c>
      <c r="E3213" s="1" t="s">
        <v>4</v>
      </c>
      <c r="F3213" s="1" t="s">
        <v>4</v>
      </c>
      <c r="G3213" s="1" t="s">
        <v>4</v>
      </c>
      <c r="H3213" s="1" t="s">
        <v>4</v>
      </c>
      <c r="I3213" s="1" t="s">
        <v>4</v>
      </c>
      <c r="J3213" s="1" t="s">
        <v>4</v>
      </c>
      <c r="K3213" s="1">
        <v>6.5000560651349737</v>
      </c>
      <c r="L3213" s="1">
        <v>6.5000560651349737</v>
      </c>
      <c r="M3213" s="1">
        <v>6.5000537511768375</v>
      </c>
      <c r="N3213" s="1">
        <v>6.4948906483924373</v>
      </c>
      <c r="O3213" s="1">
        <v>6.4948906483924373</v>
      </c>
      <c r="P3213" s="1">
        <v>5.699999999999994</v>
      </c>
      <c r="Q3213" s="1">
        <v>5.2000000000000046</v>
      </c>
      <c r="R3213" s="1">
        <v>5.760000000000165</v>
      </c>
      <c r="S3213" s="1" t="s">
        <v>4</v>
      </c>
      <c r="T3213" s="1" t="s">
        <v>4</v>
      </c>
      <c r="U3213" s="1" t="s">
        <v>4</v>
      </c>
      <c r="V3213" s="1" t="s">
        <v>4</v>
      </c>
      <c r="W3213" s="1" t="s">
        <v>4</v>
      </c>
      <c r="X3213" s="1" t="s">
        <v>4</v>
      </c>
      <c r="Y3213" s="1" t="s">
        <v>4</v>
      </c>
      <c r="Z3213" s="1" t="s">
        <v>4</v>
      </c>
      <c r="AA3213" s="1" t="s">
        <v>4</v>
      </c>
      <c r="AB3213" s="1" t="s">
        <v>4</v>
      </c>
      <c r="AC3213" s="1" t="s">
        <v>4</v>
      </c>
      <c r="AD3213" s="1" t="s">
        <v>4</v>
      </c>
      <c r="AE3213" s="1" t="s">
        <v>4</v>
      </c>
      <c r="AF3213" s="1" t="s">
        <v>4</v>
      </c>
      <c r="AG3213" s="1" t="s">
        <v>4</v>
      </c>
      <c r="AH3213" s="1" t="s">
        <v>4</v>
      </c>
      <c r="AI3213" s="1" t="s">
        <v>4</v>
      </c>
      <c r="AJ3213" s="1" t="s">
        <v>4</v>
      </c>
      <c r="AK3213" s="1" t="s">
        <v>4</v>
      </c>
    </row>
    <row r="3214" spans="1:37">
      <c r="A3214" t="s">
        <v>187</v>
      </c>
      <c r="B3214" s="2">
        <v>544</v>
      </c>
      <c r="C3214" t="s">
        <v>188</v>
      </c>
      <c r="D3214" s="2">
        <v>2002</v>
      </c>
      <c r="E3214" s="1" t="s">
        <v>4</v>
      </c>
      <c r="F3214" s="1" t="s">
        <v>4</v>
      </c>
      <c r="G3214" s="1" t="s">
        <v>4</v>
      </c>
      <c r="H3214" s="1" t="s">
        <v>4</v>
      </c>
      <c r="I3214" s="1" t="s">
        <v>4</v>
      </c>
      <c r="J3214" s="1" t="s">
        <v>4</v>
      </c>
      <c r="K3214" s="1" t="s">
        <v>4</v>
      </c>
      <c r="L3214" s="1">
        <v>6.5000513794630344</v>
      </c>
      <c r="M3214" s="1">
        <v>6.5000471715108477</v>
      </c>
      <c r="N3214" s="1">
        <v>6.5048058355837712</v>
      </c>
      <c r="O3214" s="1">
        <v>6.5048058355837712</v>
      </c>
      <c r="P3214" s="1">
        <v>6.5000000000000169</v>
      </c>
      <c r="Q3214" s="1">
        <v>5.4999999999999938</v>
      </c>
      <c r="R3214" s="1">
        <v>5.9099999999996156</v>
      </c>
      <c r="S3214" s="1">
        <v>5.8489999999999931</v>
      </c>
      <c r="T3214" s="1" t="s">
        <v>4</v>
      </c>
      <c r="U3214" s="1" t="s">
        <v>4</v>
      </c>
      <c r="V3214" s="1" t="s">
        <v>4</v>
      </c>
      <c r="W3214" s="1" t="s">
        <v>4</v>
      </c>
      <c r="X3214" s="1" t="s">
        <v>4</v>
      </c>
      <c r="Y3214" s="1" t="s">
        <v>4</v>
      </c>
      <c r="Z3214" s="1" t="s">
        <v>4</v>
      </c>
      <c r="AA3214" s="1" t="s">
        <v>4</v>
      </c>
      <c r="AB3214" s="1" t="s">
        <v>4</v>
      </c>
      <c r="AC3214" s="1" t="s">
        <v>4</v>
      </c>
      <c r="AD3214" s="1" t="s">
        <v>4</v>
      </c>
      <c r="AE3214" s="1" t="s">
        <v>4</v>
      </c>
      <c r="AF3214" s="1" t="s">
        <v>4</v>
      </c>
      <c r="AG3214" s="1" t="s">
        <v>4</v>
      </c>
      <c r="AH3214" s="1" t="s">
        <v>4</v>
      </c>
      <c r="AI3214" s="1" t="s">
        <v>4</v>
      </c>
      <c r="AJ3214" s="1" t="s">
        <v>4</v>
      </c>
      <c r="AK3214" s="1" t="s">
        <v>4</v>
      </c>
    </row>
    <row r="3215" spans="1:37">
      <c r="A3215" t="s">
        <v>187</v>
      </c>
      <c r="B3215" s="2">
        <v>544</v>
      </c>
      <c r="C3215" t="s">
        <v>188</v>
      </c>
      <c r="D3215" s="2">
        <v>2003</v>
      </c>
      <c r="E3215" s="1" t="s">
        <v>4</v>
      </c>
      <c r="F3215" s="1" t="s">
        <v>4</v>
      </c>
      <c r="G3215" s="1" t="s">
        <v>4</v>
      </c>
      <c r="H3215" s="1" t="s">
        <v>4</v>
      </c>
      <c r="I3215" s="1" t="s">
        <v>4</v>
      </c>
      <c r="J3215" s="1" t="s">
        <v>4</v>
      </c>
      <c r="K3215" s="1" t="s">
        <v>4</v>
      </c>
      <c r="L3215" s="1" t="s">
        <v>4</v>
      </c>
      <c r="M3215" s="1">
        <v>6.500046188086972</v>
      </c>
      <c r="N3215" s="1">
        <v>6.4965375264811387</v>
      </c>
      <c r="O3215" s="1">
        <v>6.4965375264811387</v>
      </c>
      <c r="P3215" s="1">
        <v>6.9999999999998286</v>
      </c>
      <c r="Q3215" s="1">
        <v>6.0000000000000053</v>
      </c>
      <c r="R3215" s="1">
        <v>5.4999999999999938</v>
      </c>
      <c r="S3215" s="1">
        <v>5.3000000000000824</v>
      </c>
      <c r="T3215" s="1">
        <v>5.8000000000000052</v>
      </c>
      <c r="U3215" s="1" t="s">
        <v>4</v>
      </c>
      <c r="V3215" s="1" t="s">
        <v>4</v>
      </c>
      <c r="W3215" s="1" t="s">
        <v>4</v>
      </c>
      <c r="X3215" s="1" t="s">
        <v>4</v>
      </c>
      <c r="Y3215" s="1" t="s">
        <v>4</v>
      </c>
      <c r="Z3215" s="1" t="s">
        <v>4</v>
      </c>
      <c r="AA3215" s="1" t="s">
        <v>4</v>
      </c>
      <c r="AB3215" s="1" t="s">
        <v>4</v>
      </c>
      <c r="AC3215" s="1" t="s">
        <v>4</v>
      </c>
      <c r="AD3215" s="1" t="s">
        <v>4</v>
      </c>
      <c r="AE3215" s="1" t="s">
        <v>4</v>
      </c>
      <c r="AF3215" s="1" t="s">
        <v>4</v>
      </c>
      <c r="AG3215" s="1" t="s">
        <v>4</v>
      </c>
      <c r="AH3215" s="1" t="s">
        <v>4</v>
      </c>
      <c r="AI3215" s="1" t="s">
        <v>4</v>
      </c>
      <c r="AJ3215" s="1" t="s">
        <v>4</v>
      </c>
      <c r="AK3215" s="1" t="s">
        <v>4</v>
      </c>
    </row>
    <row r="3216" spans="1:37">
      <c r="A3216" t="s">
        <v>187</v>
      </c>
      <c r="B3216" s="2">
        <v>544</v>
      </c>
      <c r="C3216" t="s">
        <v>188</v>
      </c>
      <c r="D3216" s="2">
        <v>2004</v>
      </c>
      <c r="E3216" s="1" t="s">
        <v>4</v>
      </c>
      <c r="F3216" s="1" t="s">
        <v>4</v>
      </c>
      <c r="G3216" s="1" t="s">
        <v>4</v>
      </c>
      <c r="H3216" s="1" t="s">
        <v>4</v>
      </c>
      <c r="I3216" s="1" t="s">
        <v>4</v>
      </c>
      <c r="J3216" s="1" t="s">
        <v>4</v>
      </c>
      <c r="K3216" s="1" t="s">
        <v>4</v>
      </c>
      <c r="L3216" s="1" t="s">
        <v>4</v>
      </c>
      <c r="M3216" s="1" t="s">
        <v>4</v>
      </c>
      <c r="N3216" s="1">
        <v>6.4965379999994077</v>
      </c>
      <c r="O3216" s="1">
        <v>6.4965379999994077</v>
      </c>
      <c r="P3216" s="1">
        <v>7.0000000000004725</v>
      </c>
      <c r="Q3216" s="1">
        <v>6.5000000000000835</v>
      </c>
      <c r="R3216" s="1">
        <v>6.0000000000004938</v>
      </c>
      <c r="S3216" s="1">
        <v>5.3799999999998072</v>
      </c>
      <c r="T3216" s="1">
        <v>6.3999999999999835</v>
      </c>
      <c r="U3216" s="1">
        <v>6.3674901069849632</v>
      </c>
      <c r="V3216" s="1" t="s">
        <v>4</v>
      </c>
      <c r="W3216" s="1" t="s">
        <v>4</v>
      </c>
      <c r="X3216" s="1" t="s">
        <v>4</v>
      </c>
      <c r="Y3216" s="1" t="s">
        <v>4</v>
      </c>
      <c r="Z3216" s="1" t="s">
        <v>4</v>
      </c>
      <c r="AA3216" s="1" t="s">
        <v>4</v>
      </c>
      <c r="AB3216" s="1" t="s">
        <v>4</v>
      </c>
      <c r="AC3216" s="1" t="s">
        <v>4</v>
      </c>
      <c r="AD3216" s="1" t="s">
        <v>4</v>
      </c>
      <c r="AE3216" s="1" t="s">
        <v>4</v>
      </c>
      <c r="AF3216" s="1" t="s">
        <v>4</v>
      </c>
      <c r="AG3216" s="1" t="s">
        <v>4</v>
      </c>
      <c r="AH3216" s="1" t="s">
        <v>4</v>
      </c>
      <c r="AI3216" s="1" t="s">
        <v>4</v>
      </c>
      <c r="AJ3216" s="1" t="s">
        <v>4</v>
      </c>
      <c r="AK3216" s="1" t="s">
        <v>4</v>
      </c>
    </row>
    <row r="3217" spans="1:37">
      <c r="A3217" t="s">
        <v>187</v>
      </c>
      <c r="B3217" s="2">
        <v>544</v>
      </c>
      <c r="C3217" t="s">
        <v>188</v>
      </c>
      <c r="D3217" s="2">
        <v>2005</v>
      </c>
      <c r="E3217" s="1" t="s">
        <v>4</v>
      </c>
      <c r="F3217" s="1" t="s">
        <v>4</v>
      </c>
      <c r="G3217" s="1" t="s">
        <v>4</v>
      </c>
      <c r="H3217" s="1" t="s">
        <v>4</v>
      </c>
      <c r="I3217" s="1" t="s">
        <v>4</v>
      </c>
      <c r="J3217" s="1" t="s">
        <v>4</v>
      </c>
      <c r="K3217" s="1" t="s">
        <v>4</v>
      </c>
      <c r="L3217" s="1" t="s">
        <v>4</v>
      </c>
      <c r="M3217" s="1" t="s">
        <v>4</v>
      </c>
      <c r="N3217" s="1" t="s">
        <v>4</v>
      </c>
      <c r="O3217" s="1">
        <v>6.4965380000003847</v>
      </c>
      <c r="P3217" s="1">
        <v>6.9999999999997176</v>
      </c>
      <c r="Q3217" s="1">
        <v>6.9999999999995843</v>
      </c>
      <c r="R3217" s="1">
        <v>6.4999999999997282</v>
      </c>
      <c r="S3217" s="1">
        <v>5.8000000000001384</v>
      </c>
      <c r="T3217" s="1">
        <v>7.2999999999997289</v>
      </c>
      <c r="U3217" s="1">
        <v>7.0278153878576388</v>
      </c>
      <c r="V3217" s="1">
        <v>7.1291707891317557</v>
      </c>
      <c r="W3217" s="1" t="s">
        <v>4</v>
      </c>
      <c r="X3217" s="1" t="s">
        <v>4</v>
      </c>
      <c r="Y3217" s="1" t="s">
        <v>4</v>
      </c>
      <c r="Z3217" s="1" t="s">
        <v>4</v>
      </c>
      <c r="AA3217" s="1" t="s">
        <v>4</v>
      </c>
      <c r="AB3217" s="1" t="s">
        <v>4</v>
      </c>
      <c r="AC3217" s="1" t="s">
        <v>4</v>
      </c>
      <c r="AD3217" s="1" t="s">
        <v>4</v>
      </c>
      <c r="AE3217" s="1" t="s">
        <v>4</v>
      </c>
      <c r="AF3217" s="1" t="s">
        <v>4</v>
      </c>
      <c r="AG3217" s="1" t="s">
        <v>4</v>
      </c>
      <c r="AH3217" s="1" t="s">
        <v>4</v>
      </c>
      <c r="AI3217" s="1" t="s">
        <v>4</v>
      </c>
      <c r="AJ3217" s="1" t="s">
        <v>4</v>
      </c>
      <c r="AK3217" s="1" t="s">
        <v>4</v>
      </c>
    </row>
    <row r="3218" spans="1:37">
      <c r="A3218" t="s">
        <v>187</v>
      </c>
      <c r="B3218" s="2">
        <v>544</v>
      </c>
      <c r="C3218" t="s">
        <v>188</v>
      </c>
      <c r="D3218" s="2">
        <v>2006</v>
      </c>
      <c r="E3218" s="1" t="s">
        <v>4</v>
      </c>
      <c r="F3218" s="1" t="s">
        <v>4</v>
      </c>
      <c r="G3218" s="1" t="s">
        <v>4</v>
      </c>
      <c r="H3218" s="1" t="s">
        <v>4</v>
      </c>
      <c r="I3218" s="1" t="s">
        <v>4</v>
      </c>
      <c r="J3218" s="1" t="s">
        <v>4</v>
      </c>
      <c r="K3218" s="1" t="s">
        <v>4</v>
      </c>
      <c r="L3218" s="1" t="s">
        <v>4</v>
      </c>
      <c r="M3218" s="1" t="s">
        <v>4</v>
      </c>
      <c r="N3218" s="1" t="s">
        <v>4</v>
      </c>
      <c r="O3218" s="1" t="s">
        <v>4</v>
      </c>
      <c r="P3218" s="1">
        <v>7.0000000000000506</v>
      </c>
      <c r="Q3218" s="1">
        <v>7.0000000000006279</v>
      </c>
      <c r="R3218" s="1">
        <v>6.5000000000000391</v>
      </c>
      <c r="S3218" s="1">
        <v>6.3000000000003276</v>
      </c>
      <c r="T3218" s="1">
        <v>7.0000000000004281</v>
      </c>
      <c r="U3218" s="1">
        <v>7.3055003878856883</v>
      </c>
      <c r="V3218" s="1">
        <v>7.5663179569837702</v>
      </c>
      <c r="W3218" s="1">
        <v>8.1078340035130037</v>
      </c>
      <c r="X3218" s="1" t="s">
        <v>4</v>
      </c>
      <c r="Y3218" s="1" t="s">
        <v>4</v>
      </c>
      <c r="Z3218" s="1" t="s">
        <v>4</v>
      </c>
      <c r="AA3218" s="1" t="s">
        <v>4</v>
      </c>
      <c r="AB3218" s="1" t="s">
        <v>4</v>
      </c>
      <c r="AC3218" s="1" t="s">
        <v>4</v>
      </c>
      <c r="AD3218" s="1" t="s">
        <v>4</v>
      </c>
      <c r="AE3218" s="1" t="s">
        <v>4</v>
      </c>
      <c r="AF3218" s="1" t="s">
        <v>4</v>
      </c>
      <c r="AG3218" s="1" t="s">
        <v>4</v>
      </c>
      <c r="AH3218" s="1" t="s">
        <v>4</v>
      </c>
      <c r="AI3218" s="1" t="s">
        <v>4</v>
      </c>
      <c r="AJ3218" s="1" t="s">
        <v>4</v>
      </c>
      <c r="AK3218" s="1" t="s">
        <v>4</v>
      </c>
    </row>
    <row r="3219" spans="1:37">
      <c r="A3219" t="s">
        <v>187</v>
      </c>
      <c r="B3219" s="2">
        <v>544</v>
      </c>
      <c r="C3219" t="s">
        <v>188</v>
      </c>
      <c r="D3219" s="2">
        <v>2007</v>
      </c>
      <c r="E3219" s="1" t="s">
        <v>4</v>
      </c>
      <c r="F3219" s="1" t="s">
        <v>4</v>
      </c>
      <c r="G3219" s="1" t="s">
        <v>4</v>
      </c>
      <c r="H3219" s="1" t="s">
        <v>4</v>
      </c>
      <c r="I3219" s="1" t="s">
        <v>4</v>
      </c>
      <c r="J3219" s="1" t="s">
        <v>4</v>
      </c>
      <c r="K3219" s="1" t="s">
        <v>4</v>
      </c>
      <c r="L3219" s="1" t="s">
        <v>4</v>
      </c>
      <c r="M3219" s="1" t="s">
        <v>4</v>
      </c>
      <c r="N3219" s="1" t="s">
        <v>4</v>
      </c>
      <c r="O3219" s="1" t="s">
        <v>4</v>
      </c>
      <c r="P3219" s="1" t="s">
        <v>4</v>
      </c>
      <c r="Q3219" s="1">
        <v>6.999999999999984</v>
      </c>
      <c r="R3219" s="1">
        <v>6.5000000000001057</v>
      </c>
      <c r="S3219" s="1">
        <v>5.7599999999997653</v>
      </c>
      <c r="T3219" s="1">
        <v>6.5999999999998504</v>
      </c>
      <c r="U3219" s="1">
        <v>6.5748366060625507</v>
      </c>
      <c r="V3219" s="1">
        <v>7.0872587043486313</v>
      </c>
      <c r="W3219" s="1">
        <v>7.9211465228724132</v>
      </c>
      <c r="X3219" s="1">
        <v>7.4581378933925357</v>
      </c>
      <c r="Y3219" s="1" t="s">
        <v>4</v>
      </c>
      <c r="Z3219" s="1" t="s">
        <v>4</v>
      </c>
      <c r="AA3219" s="1" t="s">
        <v>4</v>
      </c>
      <c r="AB3219" s="1" t="s">
        <v>4</v>
      </c>
      <c r="AC3219" s="1" t="s">
        <v>4</v>
      </c>
      <c r="AD3219" s="1" t="s">
        <v>4</v>
      </c>
      <c r="AE3219" s="1" t="s">
        <v>4</v>
      </c>
      <c r="AF3219" s="1" t="s">
        <v>4</v>
      </c>
      <c r="AG3219" s="1" t="s">
        <v>4</v>
      </c>
      <c r="AH3219" s="1" t="s">
        <v>4</v>
      </c>
      <c r="AI3219" s="1" t="s">
        <v>4</v>
      </c>
      <c r="AJ3219" s="1" t="s">
        <v>4</v>
      </c>
      <c r="AK3219" s="1" t="s">
        <v>4</v>
      </c>
    </row>
    <row r="3220" spans="1:37">
      <c r="A3220" t="s">
        <v>187</v>
      </c>
      <c r="B3220" s="2">
        <v>544</v>
      </c>
      <c r="C3220" t="s">
        <v>188</v>
      </c>
      <c r="D3220" s="2">
        <v>2008</v>
      </c>
      <c r="E3220" s="1" t="s">
        <v>4</v>
      </c>
      <c r="F3220" s="1" t="s">
        <v>4</v>
      </c>
      <c r="G3220" s="1" t="s">
        <v>4</v>
      </c>
      <c r="H3220" s="1" t="s">
        <v>4</v>
      </c>
      <c r="I3220" s="1" t="s">
        <v>4</v>
      </c>
      <c r="J3220" s="1" t="s">
        <v>4</v>
      </c>
      <c r="K3220" s="1" t="s">
        <v>4</v>
      </c>
      <c r="L3220" s="1" t="s">
        <v>4</v>
      </c>
      <c r="M3220" s="1" t="s">
        <v>4</v>
      </c>
      <c r="N3220" s="1" t="s">
        <v>4</v>
      </c>
      <c r="O3220" s="1" t="s">
        <v>4</v>
      </c>
      <c r="P3220" s="1" t="s">
        <v>4</v>
      </c>
      <c r="Q3220" s="1" t="s">
        <v>4</v>
      </c>
      <c r="R3220" s="1">
        <v>6.5000000000001057</v>
      </c>
      <c r="S3220" s="1">
        <v>5.7599999999996543</v>
      </c>
      <c r="T3220" s="1">
        <v>4.300000000000237</v>
      </c>
      <c r="U3220" s="1">
        <v>6.928339632511582</v>
      </c>
      <c r="V3220" s="1">
        <v>7.5882119706266238</v>
      </c>
      <c r="W3220" s="1">
        <v>7.5418508012954133</v>
      </c>
      <c r="X3220" s="1">
        <v>7.2213026608388686</v>
      </c>
      <c r="Y3220" s="1">
        <v>7.7846978203139461</v>
      </c>
      <c r="Z3220" s="1" t="s">
        <v>4</v>
      </c>
      <c r="AA3220" s="1" t="s">
        <v>4</v>
      </c>
      <c r="AB3220" s="1" t="s">
        <v>4</v>
      </c>
      <c r="AC3220" s="1" t="s">
        <v>4</v>
      </c>
      <c r="AD3220" s="1" t="s">
        <v>4</v>
      </c>
      <c r="AE3220" s="1" t="s">
        <v>4</v>
      </c>
      <c r="AF3220" s="1" t="s">
        <v>4</v>
      </c>
      <c r="AG3220" s="1" t="s">
        <v>4</v>
      </c>
      <c r="AH3220" s="1" t="s">
        <v>4</v>
      </c>
      <c r="AI3220" s="1" t="s">
        <v>4</v>
      </c>
      <c r="AJ3220" s="1" t="s">
        <v>4</v>
      </c>
      <c r="AK3220" s="1" t="s">
        <v>4</v>
      </c>
    </row>
    <row r="3221" spans="1:37">
      <c r="A3221" t="s">
        <v>187</v>
      </c>
      <c r="B3221" s="2">
        <v>544</v>
      </c>
      <c r="C3221" t="s">
        <v>188</v>
      </c>
      <c r="D3221" s="2">
        <v>2009</v>
      </c>
      <c r="E3221" s="1" t="s">
        <v>4</v>
      </c>
      <c r="F3221" s="1" t="s">
        <v>4</v>
      </c>
      <c r="G3221" s="1" t="s">
        <v>4</v>
      </c>
      <c r="H3221" s="1" t="s">
        <v>4</v>
      </c>
      <c r="I3221" s="1" t="s">
        <v>4</v>
      </c>
      <c r="J3221" s="1" t="s">
        <v>4</v>
      </c>
      <c r="K3221" s="1" t="s">
        <v>4</v>
      </c>
      <c r="L3221" s="1" t="s">
        <v>4</v>
      </c>
      <c r="M3221" s="1" t="s">
        <v>4</v>
      </c>
      <c r="N3221" s="1" t="s">
        <v>4</v>
      </c>
      <c r="O3221" s="1" t="s">
        <v>4</v>
      </c>
      <c r="P3221" s="1" t="s">
        <v>4</v>
      </c>
      <c r="Q3221" s="1" t="s">
        <v>4</v>
      </c>
      <c r="R3221" s="1" t="s">
        <v>4</v>
      </c>
      <c r="S3221" s="1">
        <v>5.9600000000002762</v>
      </c>
      <c r="T3221" s="1">
        <v>6.0999999999999277</v>
      </c>
      <c r="U3221" s="1">
        <v>6.7065540043135474</v>
      </c>
      <c r="V3221" s="1">
        <v>8.2121763673084871</v>
      </c>
      <c r="W3221" s="1">
        <v>6.8000000000001615</v>
      </c>
      <c r="X3221" s="1">
        <v>4.5835069666389838</v>
      </c>
      <c r="Y3221" s="1">
        <v>7.5904201304256125</v>
      </c>
      <c r="Z3221" s="1">
        <v>7.5904201304256125</v>
      </c>
      <c r="AA3221" s="1" t="s">
        <v>4</v>
      </c>
      <c r="AB3221" s="1" t="s">
        <v>4</v>
      </c>
      <c r="AC3221" s="1" t="s">
        <v>4</v>
      </c>
      <c r="AD3221" s="1" t="s">
        <v>4</v>
      </c>
      <c r="AE3221" s="1" t="s">
        <v>4</v>
      </c>
      <c r="AF3221" s="1" t="s">
        <v>4</v>
      </c>
      <c r="AG3221" s="1" t="s">
        <v>4</v>
      </c>
      <c r="AH3221" s="1" t="s">
        <v>4</v>
      </c>
      <c r="AI3221" s="1" t="s">
        <v>4</v>
      </c>
      <c r="AJ3221" s="1" t="s">
        <v>4</v>
      </c>
      <c r="AK3221" s="1" t="s">
        <v>4</v>
      </c>
    </row>
    <row r="3222" spans="1:37">
      <c r="A3222" t="s">
        <v>187</v>
      </c>
      <c r="B3222" s="2">
        <v>544</v>
      </c>
      <c r="C3222" t="s">
        <v>188</v>
      </c>
      <c r="D3222" s="2">
        <v>2010</v>
      </c>
      <c r="E3222" s="1" t="s">
        <v>4</v>
      </c>
      <c r="F3222" s="1" t="s">
        <v>4</v>
      </c>
      <c r="G3222" s="1" t="s">
        <v>4</v>
      </c>
      <c r="H3222" s="1" t="s">
        <v>4</v>
      </c>
      <c r="I3222" s="1" t="s">
        <v>4</v>
      </c>
      <c r="J3222" s="1" t="s">
        <v>4</v>
      </c>
      <c r="K3222" s="1" t="s">
        <v>4</v>
      </c>
      <c r="L3222" s="1" t="s">
        <v>4</v>
      </c>
      <c r="M3222" s="1" t="s">
        <v>4</v>
      </c>
      <c r="N3222" s="1" t="s">
        <v>4</v>
      </c>
      <c r="O3222" s="1" t="s">
        <v>4</v>
      </c>
      <c r="P3222" s="1" t="s">
        <v>4</v>
      </c>
      <c r="Q3222" s="1" t="s">
        <v>4</v>
      </c>
      <c r="R3222" s="1" t="s">
        <v>4</v>
      </c>
      <c r="S3222" s="1" t="s">
        <v>4</v>
      </c>
      <c r="T3222" s="1">
        <v>7.5999999999997181</v>
      </c>
      <c r="U3222" s="1">
        <v>7.8085314867575528</v>
      </c>
      <c r="V3222" s="1">
        <v>7.6323209911104861</v>
      </c>
      <c r="W3222" s="1">
        <v>7.473510151268381</v>
      </c>
      <c r="X3222" s="1">
        <v>5.4199356526613229</v>
      </c>
      <c r="Y3222" s="1">
        <v>7.7470120451942348</v>
      </c>
      <c r="Z3222" s="1">
        <v>7.9279311087879556</v>
      </c>
      <c r="AA3222" s="1">
        <v>8.0839763311757018</v>
      </c>
      <c r="AB3222" s="1" t="s">
        <v>4</v>
      </c>
      <c r="AC3222" s="1" t="s">
        <v>4</v>
      </c>
      <c r="AD3222" s="1" t="s">
        <v>4</v>
      </c>
      <c r="AE3222" s="1" t="s">
        <v>4</v>
      </c>
      <c r="AF3222" s="1" t="s">
        <v>4</v>
      </c>
      <c r="AG3222" s="1" t="s">
        <v>4</v>
      </c>
      <c r="AH3222" s="1" t="s">
        <v>4</v>
      </c>
      <c r="AI3222" s="1" t="s">
        <v>4</v>
      </c>
      <c r="AJ3222" s="1" t="s">
        <v>4</v>
      </c>
      <c r="AK3222" s="1" t="s">
        <v>4</v>
      </c>
    </row>
    <row r="3223" spans="1:37">
      <c r="A3223" t="s">
        <v>187</v>
      </c>
      <c r="B3223" s="2">
        <v>544</v>
      </c>
      <c r="C3223" t="s">
        <v>188</v>
      </c>
      <c r="D3223" s="2">
        <v>2011</v>
      </c>
      <c r="E3223" s="1" t="s">
        <v>4</v>
      </c>
      <c r="F3223" s="1" t="s">
        <v>4</v>
      </c>
      <c r="G3223" s="1" t="s">
        <v>4</v>
      </c>
      <c r="H3223" s="1" t="s">
        <v>4</v>
      </c>
      <c r="I3223" s="1" t="s">
        <v>4</v>
      </c>
      <c r="J3223" s="1" t="s">
        <v>4</v>
      </c>
      <c r="K3223" s="1" t="s">
        <v>4</v>
      </c>
      <c r="L3223" s="1" t="s">
        <v>4</v>
      </c>
      <c r="M3223" s="1" t="s">
        <v>4</v>
      </c>
      <c r="N3223" s="1" t="s">
        <v>4</v>
      </c>
      <c r="O3223" s="1" t="s">
        <v>4</v>
      </c>
      <c r="P3223" s="1" t="s">
        <v>4</v>
      </c>
      <c r="Q3223" s="1" t="s">
        <v>4</v>
      </c>
      <c r="R3223" s="1" t="s">
        <v>4</v>
      </c>
      <c r="S3223" s="1" t="s">
        <v>4</v>
      </c>
      <c r="T3223" s="1" t="s">
        <v>4</v>
      </c>
      <c r="U3223" s="1">
        <v>6.0000000000002718</v>
      </c>
      <c r="V3223" s="1">
        <v>6.1612204792535818</v>
      </c>
      <c r="W3223" s="1">
        <v>8.0222325285327365</v>
      </c>
      <c r="X3223" s="1">
        <v>8.3610794963527404</v>
      </c>
      <c r="Y3223" s="1">
        <v>7.4975454896685889</v>
      </c>
      <c r="Z3223" s="1">
        <v>8.2621828555673247</v>
      </c>
      <c r="AA3223" s="1">
        <v>8.0410489592964041</v>
      </c>
      <c r="AB3223" s="1">
        <v>8.0404886093921935</v>
      </c>
      <c r="AC3223" s="1" t="s">
        <v>4</v>
      </c>
      <c r="AD3223" s="1" t="s">
        <v>4</v>
      </c>
      <c r="AE3223" s="1" t="s">
        <v>4</v>
      </c>
      <c r="AF3223" s="1" t="s">
        <v>4</v>
      </c>
      <c r="AG3223" s="1" t="s">
        <v>4</v>
      </c>
      <c r="AH3223" s="1" t="s">
        <v>4</v>
      </c>
      <c r="AI3223" s="1" t="s">
        <v>4</v>
      </c>
      <c r="AJ3223" s="1" t="s">
        <v>4</v>
      </c>
      <c r="AK3223" s="1" t="s">
        <v>4</v>
      </c>
    </row>
    <row r="3224" spans="1:37">
      <c r="A3224" t="s">
        <v>187</v>
      </c>
      <c r="B3224" s="2">
        <v>544</v>
      </c>
      <c r="C3224" t="s">
        <v>188</v>
      </c>
      <c r="D3224" s="2">
        <v>2012</v>
      </c>
      <c r="E3224" s="1" t="s">
        <v>4</v>
      </c>
      <c r="F3224" s="1" t="s">
        <v>4</v>
      </c>
      <c r="G3224" s="1" t="s">
        <v>4</v>
      </c>
      <c r="H3224" s="1" t="s">
        <v>4</v>
      </c>
      <c r="I3224" s="1" t="s">
        <v>4</v>
      </c>
      <c r="J3224" s="1" t="s">
        <v>4</v>
      </c>
      <c r="K3224" s="1" t="s">
        <v>4</v>
      </c>
      <c r="L3224" s="1" t="s">
        <v>4</v>
      </c>
      <c r="M3224" s="1" t="s">
        <v>4</v>
      </c>
      <c r="N3224" s="1" t="s">
        <v>4</v>
      </c>
      <c r="O3224" s="1" t="s">
        <v>4</v>
      </c>
      <c r="P3224" s="1" t="s">
        <v>4</v>
      </c>
      <c r="Q3224" s="1" t="s">
        <v>4</v>
      </c>
      <c r="R3224" s="1" t="s">
        <v>4</v>
      </c>
      <c r="S3224" s="1" t="s">
        <v>4</v>
      </c>
      <c r="T3224" s="1" t="s">
        <v>4</v>
      </c>
      <c r="U3224" s="1" t="s">
        <v>4</v>
      </c>
      <c r="V3224" s="1">
        <v>6.4426771970136354</v>
      </c>
      <c r="W3224" s="1">
        <v>7.9797934580187135</v>
      </c>
      <c r="X3224" s="1">
        <v>6.6508755346334159</v>
      </c>
      <c r="Y3224" s="1">
        <v>7.347244286259591</v>
      </c>
      <c r="Z3224" s="1">
        <v>8.3867982161625498</v>
      </c>
      <c r="AA3224" s="1">
        <v>8.2906771145927252</v>
      </c>
      <c r="AB3224" s="1">
        <v>7.8816133757983797</v>
      </c>
      <c r="AC3224" s="1">
        <v>7.8984128749556071</v>
      </c>
      <c r="AD3224" s="1" t="s">
        <v>4</v>
      </c>
      <c r="AE3224" s="1" t="s">
        <v>4</v>
      </c>
      <c r="AF3224" s="1" t="s">
        <v>4</v>
      </c>
      <c r="AG3224" s="1" t="s">
        <v>4</v>
      </c>
      <c r="AH3224" s="1" t="s">
        <v>4</v>
      </c>
      <c r="AI3224" s="1" t="s">
        <v>4</v>
      </c>
      <c r="AJ3224" s="1" t="s">
        <v>4</v>
      </c>
      <c r="AK3224" s="1" t="s">
        <v>4</v>
      </c>
    </row>
    <row r="3225" spans="1:37">
      <c r="A3225" t="s">
        <v>187</v>
      </c>
      <c r="B3225" s="2">
        <v>544</v>
      </c>
      <c r="C3225" t="s">
        <v>188</v>
      </c>
      <c r="D3225" s="2">
        <v>2013</v>
      </c>
      <c r="E3225" s="1" t="s">
        <v>4</v>
      </c>
      <c r="F3225" s="1" t="s">
        <v>4</v>
      </c>
      <c r="G3225" s="1" t="s">
        <v>4</v>
      </c>
      <c r="H3225" s="1" t="s">
        <v>4</v>
      </c>
      <c r="I3225" s="1" t="s">
        <v>4</v>
      </c>
      <c r="J3225" s="1" t="s">
        <v>4</v>
      </c>
      <c r="K3225" s="1" t="s">
        <v>4</v>
      </c>
      <c r="L3225" s="1" t="s">
        <v>4</v>
      </c>
      <c r="M3225" s="1" t="s">
        <v>4</v>
      </c>
      <c r="N3225" s="1" t="s">
        <v>4</v>
      </c>
      <c r="O3225" s="1" t="s">
        <v>4</v>
      </c>
      <c r="P3225" s="1" t="s">
        <v>4</v>
      </c>
      <c r="Q3225" s="1" t="s">
        <v>4</v>
      </c>
      <c r="R3225" s="1" t="s">
        <v>4</v>
      </c>
      <c r="S3225" s="1" t="s">
        <v>4</v>
      </c>
      <c r="T3225" s="1" t="s">
        <v>4</v>
      </c>
      <c r="U3225" s="1" t="s">
        <v>4</v>
      </c>
      <c r="V3225" s="1" t="s">
        <v>4</v>
      </c>
      <c r="W3225" s="1">
        <v>7.1103253173905534</v>
      </c>
      <c r="X3225" s="1">
        <v>7.4422053792803755</v>
      </c>
      <c r="Y3225" s="1">
        <v>6.3865680761014509</v>
      </c>
      <c r="Z3225" s="1">
        <v>7.0960417972808498</v>
      </c>
      <c r="AA3225" s="1">
        <v>8.0497037508245661</v>
      </c>
      <c r="AB3225" s="1">
        <v>8.3448233591330698</v>
      </c>
      <c r="AC3225" s="1">
        <v>8.0309399243644553</v>
      </c>
      <c r="AD3225" s="1">
        <v>7.9679874109480631</v>
      </c>
      <c r="AE3225" s="1" t="s">
        <v>4</v>
      </c>
      <c r="AF3225" s="1" t="s">
        <v>4</v>
      </c>
      <c r="AG3225" s="1" t="s">
        <v>4</v>
      </c>
      <c r="AH3225" s="1" t="s">
        <v>4</v>
      </c>
      <c r="AI3225" s="1" t="s">
        <v>4</v>
      </c>
      <c r="AJ3225" s="1" t="s">
        <v>4</v>
      </c>
      <c r="AK3225" s="1" t="s">
        <v>4</v>
      </c>
    </row>
    <row r="3226" spans="1:37">
      <c r="A3226" t="s">
        <v>187</v>
      </c>
      <c r="B3226" s="2">
        <v>544</v>
      </c>
      <c r="C3226" t="s">
        <v>188</v>
      </c>
      <c r="D3226" s="2">
        <v>2014</v>
      </c>
      <c r="E3226" s="1" t="s">
        <v>4</v>
      </c>
      <c r="F3226" s="1" t="s">
        <v>4</v>
      </c>
      <c r="G3226" s="1" t="s">
        <v>4</v>
      </c>
      <c r="H3226" s="1" t="s">
        <v>4</v>
      </c>
      <c r="I3226" s="1" t="s">
        <v>4</v>
      </c>
      <c r="J3226" s="1" t="s">
        <v>4</v>
      </c>
      <c r="K3226" s="1" t="s">
        <v>4</v>
      </c>
      <c r="L3226" s="1" t="s">
        <v>4</v>
      </c>
      <c r="M3226" s="1" t="s">
        <v>4</v>
      </c>
      <c r="N3226" s="1" t="s">
        <v>4</v>
      </c>
      <c r="O3226" s="1" t="s">
        <v>4</v>
      </c>
      <c r="P3226" s="1" t="s">
        <v>4</v>
      </c>
      <c r="Q3226" s="1" t="s">
        <v>4</v>
      </c>
      <c r="R3226" s="1" t="s">
        <v>4</v>
      </c>
      <c r="S3226" s="1" t="s">
        <v>4</v>
      </c>
      <c r="T3226" s="1" t="s">
        <v>4</v>
      </c>
      <c r="U3226" s="1" t="s">
        <v>4</v>
      </c>
      <c r="V3226" s="1" t="s">
        <v>4</v>
      </c>
      <c r="W3226" s="1" t="s">
        <v>4</v>
      </c>
      <c r="X3226" s="1">
        <v>7.2889131702414733</v>
      </c>
      <c r="Y3226" s="1">
        <v>7.5721393134254855</v>
      </c>
      <c r="Z3226" s="1">
        <v>7.4086022559203935</v>
      </c>
      <c r="AA3226" s="1">
        <v>7.734782920984018</v>
      </c>
      <c r="AB3226" s="1">
        <v>7.7985964109782868</v>
      </c>
      <c r="AC3226" s="1">
        <v>7.3681737206952258</v>
      </c>
      <c r="AD3226" s="1">
        <v>7.4237845575206629</v>
      </c>
      <c r="AE3226" s="1">
        <v>7.5005738081129536</v>
      </c>
      <c r="AF3226" s="1" t="s">
        <v>4</v>
      </c>
      <c r="AG3226" s="1" t="s">
        <v>4</v>
      </c>
      <c r="AH3226" s="1" t="s">
        <v>4</v>
      </c>
      <c r="AI3226" s="1" t="s">
        <v>4</v>
      </c>
      <c r="AJ3226" s="1" t="s">
        <v>4</v>
      </c>
      <c r="AK3226" s="1" t="s">
        <v>4</v>
      </c>
    </row>
    <row r="3227" spans="1:37">
      <c r="A3227" t="s">
        <v>187</v>
      </c>
      <c r="B3227" s="2">
        <v>544</v>
      </c>
      <c r="C3227" t="s">
        <v>188</v>
      </c>
      <c r="D3227" s="2">
        <v>2015</v>
      </c>
      <c r="E3227" s="1" t="s">
        <v>4</v>
      </c>
      <c r="F3227" s="1" t="s">
        <v>4</v>
      </c>
      <c r="G3227" s="1" t="s">
        <v>4</v>
      </c>
      <c r="H3227" s="1" t="s">
        <v>4</v>
      </c>
      <c r="I3227" s="1" t="s">
        <v>4</v>
      </c>
      <c r="J3227" s="1" t="s">
        <v>4</v>
      </c>
      <c r="K3227" s="1" t="s">
        <v>4</v>
      </c>
      <c r="L3227" s="1" t="s">
        <v>4</v>
      </c>
      <c r="M3227" s="1" t="s">
        <v>4</v>
      </c>
      <c r="N3227" s="1" t="s">
        <v>4</v>
      </c>
      <c r="O3227" s="1" t="s">
        <v>4</v>
      </c>
      <c r="P3227" s="1" t="s">
        <v>4</v>
      </c>
      <c r="Q3227" s="1" t="s">
        <v>4</v>
      </c>
      <c r="R3227" s="1" t="s">
        <v>4</v>
      </c>
      <c r="S3227" s="1" t="s">
        <v>4</v>
      </c>
      <c r="T3227" s="1" t="s">
        <v>4</v>
      </c>
      <c r="U3227" s="1" t="s">
        <v>4</v>
      </c>
      <c r="V3227" s="1" t="s">
        <v>4</v>
      </c>
      <c r="W3227" s="1" t="s">
        <v>4</v>
      </c>
      <c r="X3227" s="1" t="s">
        <v>4</v>
      </c>
      <c r="Y3227" s="1">
        <v>9.3183749570216801</v>
      </c>
      <c r="Z3227" s="1">
        <v>7.896971289764676</v>
      </c>
      <c r="AA3227" s="1">
        <v>7.7764428244156303</v>
      </c>
      <c r="AB3227" s="1">
        <v>7.6004836966112377</v>
      </c>
      <c r="AC3227" s="1">
        <v>7.2299329035262483</v>
      </c>
      <c r="AD3227" s="1">
        <v>7.5378912084339111</v>
      </c>
      <c r="AE3227" s="1">
        <v>7.5593122803523372</v>
      </c>
      <c r="AF3227" s="1">
        <v>7.2695917750782435</v>
      </c>
      <c r="AG3227" s="1" t="s">
        <v>4</v>
      </c>
      <c r="AH3227" s="1" t="s">
        <v>4</v>
      </c>
      <c r="AI3227" s="1" t="s">
        <v>4</v>
      </c>
      <c r="AJ3227" s="1" t="s">
        <v>4</v>
      </c>
      <c r="AK3227" s="1" t="s">
        <v>4</v>
      </c>
    </row>
    <row r="3228" spans="1:37">
      <c r="A3228" t="s">
        <v>187</v>
      </c>
      <c r="B3228" s="2">
        <v>544</v>
      </c>
      <c r="C3228" t="s">
        <v>188</v>
      </c>
      <c r="D3228" s="2">
        <v>2016</v>
      </c>
      <c r="E3228" s="1" t="s">
        <v>4</v>
      </c>
      <c r="F3228" s="1" t="s">
        <v>4</v>
      </c>
      <c r="G3228" s="1" t="s">
        <v>4</v>
      </c>
      <c r="H3228" s="1" t="s">
        <v>4</v>
      </c>
      <c r="I3228" s="1" t="s">
        <v>4</v>
      </c>
      <c r="J3228" s="1" t="s">
        <v>4</v>
      </c>
      <c r="K3228" s="1" t="s">
        <v>4</v>
      </c>
      <c r="L3228" s="1" t="s">
        <v>4</v>
      </c>
      <c r="M3228" s="1" t="s">
        <v>4</v>
      </c>
      <c r="N3228" s="1" t="s">
        <v>4</v>
      </c>
      <c r="O3228" s="1" t="s">
        <v>4</v>
      </c>
      <c r="P3228" s="1" t="s">
        <v>4</v>
      </c>
      <c r="Q3228" s="1" t="s">
        <v>4</v>
      </c>
      <c r="R3228" s="1" t="s">
        <v>4</v>
      </c>
      <c r="S3228" s="1" t="s">
        <v>4</v>
      </c>
      <c r="T3228" s="1" t="s">
        <v>4</v>
      </c>
      <c r="U3228" s="1" t="s">
        <v>4</v>
      </c>
      <c r="V3228" s="1" t="s">
        <v>4</v>
      </c>
      <c r="W3228" s="1" t="s">
        <v>4</v>
      </c>
      <c r="X3228" s="1" t="s">
        <v>4</v>
      </c>
      <c r="Y3228" s="1" t="s">
        <v>4</v>
      </c>
      <c r="Z3228" s="1">
        <v>7.39217616899841</v>
      </c>
      <c r="AA3228" s="1">
        <v>7.8997653110324029</v>
      </c>
      <c r="AB3228" s="1">
        <v>7.6428175441536572</v>
      </c>
      <c r="AC3228" s="1">
        <v>7.6609318530047377</v>
      </c>
      <c r="AD3228" s="1">
        <v>7.9547921783640119</v>
      </c>
      <c r="AE3228" s="1">
        <v>7.4784690271212817</v>
      </c>
      <c r="AF3228" s="1">
        <v>7.0230918741100545</v>
      </c>
      <c r="AG3228" s="1">
        <v>7.0230918741100545</v>
      </c>
      <c r="AH3228" s="1" t="s">
        <v>4</v>
      </c>
      <c r="AI3228" s="1" t="s">
        <v>4</v>
      </c>
      <c r="AJ3228" s="1" t="s">
        <v>4</v>
      </c>
      <c r="AK3228" s="1" t="s">
        <v>4</v>
      </c>
    </row>
    <row r="3229" spans="1:37">
      <c r="A3229" t="s">
        <v>187</v>
      </c>
      <c r="B3229" s="2">
        <v>544</v>
      </c>
      <c r="C3229" t="s">
        <v>188</v>
      </c>
      <c r="D3229" s="2">
        <v>2017</v>
      </c>
      <c r="E3229" s="1" t="s">
        <v>4</v>
      </c>
      <c r="F3229" s="1" t="s">
        <v>4</v>
      </c>
      <c r="G3229" s="1" t="s">
        <v>4</v>
      </c>
      <c r="H3229" s="1" t="s">
        <v>4</v>
      </c>
      <c r="I3229" s="1" t="s">
        <v>4</v>
      </c>
      <c r="J3229" s="1" t="s">
        <v>4</v>
      </c>
      <c r="K3229" s="1" t="s">
        <v>4</v>
      </c>
      <c r="L3229" s="1" t="s">
        <v>4</v>
      </c>
      <c r="M3229" s="1" t="s">
        <v>4</v>
      </c>
      <c r="N3229" s="1" t="s">
        <v>4</v>
      </c>
      <c r="O3229" s="1" t="s">
        <v>4</v>
      </c>
      <c r="P3229" s="1" t="s">
        <v>4</v>
      </c>
      <c r="Q3229" s="1" t="s">
        <v>4</v>
      </c>
      <c r="R3229" s="1" t="s">
        <v>4</v>
      </c>
      <c r="S3229" s="1" t="s">
        <v>4</v>
      </c>
      <c r="T3229" s="1" t="s">
        <v>4</v>
      </c>
      <c r="U3229" s="1" t="s">
        <v>4</v>
      </c>
      <c r="V3229" s="1" t="s">
        <v>4</v>
      </c>
      <c r="W3229" s="1" t="s">
        <v>4</v>
      </c>
      <c r="X3229" s="1" t="s">
        <v>4</v>
      </c>
      <c r="Y3229" s="1" t="s">
        <v>4</v>
      </c>
      <c r="Z3229" s="1" t="s">
        <v>4</v>
      </c>
      <c r="AA3229" s="1">
        <v>7.7999553182452441</v>
      </c>
      <c r="AB3229" s="1">
        <v>7.4809445953240017</v>
      </c>
      <c r="AC3229" s="1">
        <v>7.7110109290915219</v>
      </c>
      <c r="AD3229" s="1">
        <v>7.4882855608750409</v>
      </c>
      <c r="AE3229" s="1">
        <v>7.2638410280123855</v>
      </c>
      <c r="AF3229" s="1">
        <v>6.9073928394425721</v>
      </c>
      <c r="AG3229" s="1">
        <v>6.8899999999997963</v>
      </c>
      <c r="AH3229" s="1">
        <v>6.8321501294050346</v>
      </c>
      <c r="AI3229" s="1" t="s">
        <v>4</v>
      </c>
      <c r="AJ3229" s="1" t="s">
        <v>4</v>
      </c>
      <c r="AK3229" s="1" t="s">
        <v>4</v>
      </c>
    </row>
    <row r="3230" spans="1:37">
      <c r="A3230" t="s">
        <v>187</v>
      </c>
      <c r="B3230" s="2">
        <v>544</v>
      </c>
      <c r="C3230" t="s">
        <v>188</v>
      </c>
      <c r="D3230" s="2">
        <v>2018</v>
      </c>
      <c r="E3230" s="1" t="s">
        <v>4</v>
      </c>
      <c r="F3230" s="1" t="s">
        <v>4</v>
      </c>
      <c r="G3230" s="1" t="s">
        <v>4</v>
      </c>
      <c r="H3230" s="1" t="s">
        <v>4</v>
      </c>
      <c r="I3230" s="1" t="s">
        <v>4</v>
      </c>
      <c r="J3230" s="1" t="s">
        <v>4</v>
      </c>
      <c r="K3230" s="1" t="s">
        <v>4</v>
      </c>
      <c r="L3230" s="1" t="s">
        <v>4</v>
      </c>
      <c r="M3230" s="1" t="s">
        <v>4</v>
      </c>
      <c r="N3230" s="1" t="s">
        <v>4</v>
      </c>
      <c r="O3230" s="1" t="s">
        <v>4</v>
      </c>
      <c r="P3230" s="1" t="s">
        <v>4</v>
      </c>
      <c r="Q3230" s="1" t="s">
        <v>4</v>
      </c>
      <c r="R3230" s="1" t="s">
        <v>4</v>
      </c>
      <c r="S3230" s="1" t="s">
        <v>4</v>
      </c>
      <c r="T3230" s="1" t="s">
        <v>4</v>
      </c>
      <c r="U3230" s="1" t="s">
        <v>4</v>
      </c>
      <c r="V3230" s="1" t="s">
        <v>4</v>
      </c>
      <c r="W3230" s="1" t="s">
        <v>4</v>
      </c>
      <c r="X3230" s="1" t="s">
        <v>4</v>
      </c>
      <c r="Y3230" s="1" t="s">
        <v>4</v>
      </c>
      <c r="Z3230" s="1" t="s">
        <v>4</v>
      </c>
      <c r="AA3230" s="1" t="s">
        <v>4</v>
      </c>
      <c r="AB3230" s="1">
        <v>7.9025827704616969</v>
      </c>
      <c r="AC3230" s="1">
        <v>7.3963567749855352</v>
      </c>
      <c r="AD3230" s="1">
        <v>7.2060711134451338</v>
      </c>
      <c r="AE3230" s="1">
        <v>7.3040802331801435</v>
      </c>
      <c r="AF3230" s="1">
        <v>6.8901985480811501</v>
      </c>
      <c r="AG3230" s="1">
        <v>6.789000000000045</v>
      </c>
      <c r="AH3230" s="1">
        <v>6.3082264773625774</v>
      </c>
      <c r="AI3230" s="1">
        <v>6.3082264773625774</v>
      </c>
      <c r="AJ3230" s="1" t="s">
        <v>4</v>
      </c>
      <c r="AK3230" s="1" t="s">
        <v>4</v>
      </c>
    </row>
    <row r="3231" spans="1:37">
      <c r="A3231" t="s">
        <v>187</v>
      </c>
      <c r="B3231" s="2">
        <v>544</v>
      </c>
      <c r="C3231" t="s">
        <v>188</v>
      </c>
      <c r="D3231" s="2">
        <v>2019</v>
      </c>
      <c r="E3231" s="1" t="s">
        <v>4</v>
      </c>
      <c r="F3231" s="1" t="s">
        <v>4</v>
      </c>
      <c r="G3231" s="1" t="s">
        <v>4</v>
      </c>
      <c r="H3231" s="1" t="s">
        <v>4</v>
      </c>
      <c r="I3231" s="1" t="s">
        <v>4</v>
      </c>
      <c r="J3231" s="1" t="s">
        <v>4</v>
      </c>
      <c r="K3231" s="1" t="s">
        <v>4</v>
      </c>
      <c r="L3231" s="1" t="s">
        <v>4</v>
      </c>
      <c r="M3231" s="1" t="s">
        <v>4</v>
      </c>
      <c r="N3231" s="1" t="s">
        <v>4</v>
      </c>
      <c r="O3231" s="1" t="s">
        <v>4</v>
      </c>
      <c r="P3231" s="1" t="s">
        <v>4</v>
      </c>
      <c r="Q3231" s="1" t="s">
        <v>4</v>
      </c>
      <c r="R3231" s="1" t="s">
        <v>4</v>
      </c>
      <c r="S3231" s="1" t="s">
        <v>4</v>
      </c>
      <c r="T3231" s="1" t="s">
        <v>4</v>
      </c>
      <c r="U3231" s="1" t="s">
        <v>4</v>
      </c>
      <c r="V3231" s="1" t="s">
        <v>4</v>
      </c>
      <c r="W3231" s="1" t="s">
        <v>4</v>
      </c>
      <c r="X3231" s="1" t="s">
        <v>4</v>
      </c>
      <c r="Y3231" s="1" t="s">
        <v>4</v>
      </c>
      <c r="Z3231" s="1" t="s">
        <v>4</v>
      </c>
      <c r="AA3231" s="1" t="s">
        <v>4</v>
      </c>
      <c r="AB3231" s="1" t="s">
        <v>4</v>
      </c>
      <c r="AC3231" s="1">
        <v>7.4875834516419992</v>
      </c>
      <c r="AD3231" s="1">
        <v>7.3707720178337599</v>
      </c>
      <c r="AE3231" s="1">
        <v>7.2129465430534223</v>
      </c>
      <c r="AF3231" s="1">
        <v>7.1314761305641294</v>
      </c>
      <c r="AG3231" s="1">
        <v>7.0060000000000011</v>
      </c>
      <c r="AH3231" s="1">
        <v>6.4343228560341581</v>
      </c>
      <c r="AI3231" s="1">
        <v>5.1688825831069707</v>
      </c>
      <c r="AJ3231" s="1">
        <v>4.652000000000367</v>
      </c>
      <c r="AK3231" s="1" t="s">
        <v>4</v>
      </c>
    </row>
    <row r="3232" spans="1:37">
      <c r="A3232" t="s">
        <v>187</v>
      </c>
      <c r="B3232" s="2">
        <v>544</v>
      </c>
      <c r="C3232" t="s">
        <v>188</v>
      </c>
      <c r="D3232" s="2">
        <v>2020</v>
      </c>
      <c r="E3232" s="1" t="s">
        <v>4</v>
      </c>
      <c r="F3232" s="1" t="s">
        <v>4</v>
      </c>
      <c r="G3232" s="1" t="s">
        <v>4</v>
      </c>
      <c r="H3232" s="1" t="s">
        <v>4</v>
      </c>
      <c r="I3232" s="1" t="s">
        <v>4</v>
      </c>
      <c r="J3232" s="1" t="s">
        <v>4</v>
      </c>
      <c r="K3232" s="1" t="s">
        <v>4</v>
      </c>
      <c r="L3232" s="1" t="s">
        <v>4</v>
      </c>
      <c r="M3232" s="1" t="s">
        <v>4</v>
      </c>
      <c r="N3232" s="1" t="s">
        <v>4</v>
      </c>
      <c r="O3232" s="1" t="s">
        <v>4</v>
      </c>
      <c r="P3232" s="1" t="s">
        <v>4</v>
      </c>
      <c r="Q3232" s="1" t="s">
        <v>4</v>
      </c>
      <c r="R3232" s="1" t="s">
        <v>4</v>
      </c>
      <c r="S3232" s="1" t="s">
        <v>4</v>
      </c>
      <c r="T3232" s="1" t="s">
        <v>4</v>
      </c>
      <c r="U3232" s="1" t="s">
        <v>4</v>
      </c>
      <c r="V3232" s="1" t="s">
        <v>4</v>
      </c>
      <c r="W3232" s="1" t="s">
        <v>4</v>
      </c>
      <c r="X3232" s="1" t="s">
        <v>4</v>
      </c>
      <c r="Y3232" s="1" t="s">
        <v>4</v>
      </c>
      <c r="Z3232" s="1" t="s">
        <v>4</v>
      </c>
      <c r="AA3232" s="1" t="s">
        <v>4</v>
      </c>
      <c r="AB3232" s="1" t="s">
        <v>4</v>
      </c>
      <c r="AC3232" s="1" t="s">
        <v>4</v>
      </c>
      <c r="AD3232" s="1">
        <v>7.3567387796342087</v>
      </c>
      <c r="AE3232" s="1">
        <v>7.0820668373807516</v>
      </c>
      <c r="AF3232" s="1">
        <v>7.0567220882894466</v>
      </c>
      <c r="AG3232" s="1">
        <v>6.9969999999997423</v>
      </c>
      <c r="AH3232" s="1">
        <v>6.5071520451900788</v>
      </c>
      <c r="AI3232" s="1">
        <v>0.20321001640937197</v>
      </c>
      <c r="AJ3232" s="1">
        <v>-0.43496315043877187</v>
      </c>
      <c r="AK3232" s="1">
        <v>-0.43496315043877187</v>
      </c>
    </row>
    <row r="3233" spans="1:37">
      <c r="A3233" t="s">
        <v>187</v>
      </c>
      <c r="B3233" s="2">
        <v>544</v>
      </c>
      <c r="C3233" t="s">
        <v>188</v>
      </c>
      <c r="D3233" s="2">
        <v>2021</v>
      </c>
      <c r="E3233" s="1" t="s">
        <v>4</v>
      </c>
      <c r="F3233" s="1" t="s">
        <v>4</v>
      </c>
      <c r="G3233" s="1" t="s">
        <v>4</v>
      </c>
      <c r="H3233" s="1" t="s">
        <v>4</v>
      </c>
      <c r="I3233" s="1" t="s">
        <v>4</v>
      </c>
      <c r="J3233" s="1" t="s">
        <v>4</v>
      </c>
      <c r="K3233" s="1" t="s">
        <v>4</v>
      </c>
      <c r="L3233" s="1" t="s">
        <v>4</v>
      </c>
      <c r="M3233" s="1" t="s">
        <v>4</v>
      </c>
      <c r="N3233" s="1" t="s">
        <v>4</v>
      </c>
      <c r="O3233" s="1" t="s">
        <v>4</v>
      </c>
      <c r="P3233" s="1" t="s">
        <v>4</v>
      </c>
      <c r="Q3233" s="1" t="s">
        <v>4</v>
      </c>
      <c r="R3233" s="1" t="s">
        <v>4</v>
      </c>
      <c r="S3233" s="1" t="s">
        <v>4</v>
      </c>
      <c r="T3233" s="1" t="s">
        <v>4</v>
      </c>
      <c r="U3233" s="1" t="s">
        <v>4</v>
      </c>
      <c r="V3233" s="1" t="s">
        <v>4</v>
      </c>
      <c r="W3233" s="1" t="s">
        <v>4</v>
      </c>
      <c r="X3233" s="1" t="s">
        <v>4</v>
      </c>
      <c r="Y3233" s="1" t="s">
        <v>4</v>
      </c>
      <c r="Z3233" s="1" t="s">
        <v>4</v>
      </c>
      <c r="AA3233" s="1" t="s">
        <v>4</v>
      </c>
      <c r="AB3233" s="1" t="s">
        <v>4</v>
      </c>
      <c r="AC3233" s="1" t="s">
        <v>4</v>
      </c>
      <c r="AD3233" s="1" t="s">
        <v>4</v>
      </c>
      <c r="AE3233" s="1">
        <v>7.0970851355997455</v>
      </c>
      <c r="AF3233" s="1">
        <v>6.9902597907336217</v>
      </c>
      <c r="AG3233" s="1">
        <v>6.9149999999999157</v>
      </c>
      <c r="AH3233" s="1">
        <v>6.7363945886152132</v>
      </c>
      <c r="AI3233" s="1">
        <v>4.7692873470220443</v>
      </c>
      <c r="AJ3233" s="1">
        <v>2.0613868773214916</v>
      </c>
      <c r="AK3233" s="1">
        <v>2.0613868773214916</v>
      </c>
    </row>
    <row r="3234" spans="1:37">
      <c r="A3234" t="s">
        <v>187</v>
      </c>
      <c r="B3234" s="2">
        <v>544</v>
      </c>
      <c r="C3234" t="s">
        <v>188</v>
      </c>
      <c r="D3234" s="2">
        <v>2022</v>
      </c>
      <c r="E3234" s="1" t="s">
        <v>4</v>
      </c>
      <c r="F3234" s="1" t="s">
        <v>4</v>
      </c>
      <c r="G3234" s="1" t="s">
        <v>4</v>
      </c>
      <c r="H3234" s="1" t="s">
        <v>4</v>
      </c>
      <c r="I3234" s="1" t="s">
        <v>4</v>
      </c>
      <c r="J3234" s="1" t="s">
        <v>4</v>
      </c>
      <c r="K3234" s="1" t="s">
        <v>4</v>
      </c>
      <c r="L3234" s="1" t="s">
        <v>4</v>
      </c>
      <c r="M3234" s="1" t="s">
        <v>4</v>
      </c>
      <c r="N3234" s="1" t="s">
        <v>4</v>
      </c>
      <c r="O3234" s="1" t="s">
        <v>4</v>
      </c>
      <c r="P3234" s="1" t="s">
        <v>4</v>
      </c>
      <c r="Q3234" s="1" t="s">
        <v>4</v>
      </c>
      <c r="R3234" s="1" t="s">
        <v>4</v>
      </c>
      <c r="S3234" s="1" t="s">
        <v>4</v>
      </c>
      <c r="T3234" s="1" t="s">
        <v>4</v>
      </c>
      <c r="U3234" s="1" t="s">
        <v>4</v>
      </c>
      <c r="V3234" s="1" t="s">
        <v>4</v>
      </c>
      <c r="W3234" s="1" t="s">
        <v>4</v>
      </c>
      <c r="X3234" s="1" t="s">
        <v>4</v>
      </c>
      <c r="Y3234" s="1" t="s">
        <v>4</v>
      </c>
      <c r="Z3234" s="1" t="s">
        <v>4</v>
      </c>
      <c r="AA3234" s="1" t="s">
        <v>4</v>
      </c>
      <c r="AB3234" s="1" t="s">
        <v>4</v>
      </c>
      <c r="AC3234" s="1" t="s">
        <v>4</v>
      </c>
      <c r="AD3234" s="1" t="s">
        <v>4</v>
      </c>
      <c r="AE3234" s="1" t="s">
        <v>4</v>
      </c>
      <c r="AF3234" s="1">
        <v>6.9991282791311615</v>
      </c>
      <c r="AG3234" s="1">
        <v>6.8168049586805557</v>
      </c>
      <c r="AH3234" s="1">
        <v>6.7708943986882542</v>
      </c>
      <c r="AI3234" s="1">
        <v>5.6486149386426376</v>
      </c>
      <c r="AJ3234" s="1">
        <v>4.2334904978376109</v>
      </c>
      <c r="AK3234" s="1">
        <v>2.2024070980430244</v>
      </c>
    </row>
    <row r="3235" spans="1:37">
      <c r="A3235" t="s">
        <v>187</v>
      </c>
      <c r="B3235" s="2">
        <v>544</v>
      </c>
      <c r="C3235" t="s">
        <v>188</v>
      </c>
      <c r="D3235" s="2">
        <v>2023</v>
      </c>
      <c r="E3235" s="1" t="s">
        <v>4</v>
      </c>
      <c r="F3235" s="1" t="s">
        <v>4</v>
      </c>
      <c r="G3235" s="1" t="s">
        <v>4</v>
      </c>
      <c r="H3235" s="1" t="s">
        <v>4</v>
      </c>
      <c r="I3235" s="1" t="s">
        <v>4</v>
      </c>
      <c r="J3235" s="1" t="s">
        <v>4</v>
      </c>
      <c r="K3235" s="1" t="s">
        <v>4</v>
      </c>
      <c r="L3235" s="1" t="s">
        <v>4</v>
      </c>
      <c r="M3235" s="1" t="s">
        <v>4</v>
      </c>
      <c r="N3235" s="1" t="s">
        <v>4</v>
      </c>
      <c r="O3235" s="1" t="s">
        <v>4</v>
      </c>
      <c r="P3235" s="1" t="s">
        <v>4</v>
      </c>
      <c r="Q3235" s="1" t="s">
        <v>4</v>
      </c>
      <c r="R3235" s="1" t="s">
        <v>4</v>
      </c>
      <c r="S3235" s="1" t="s">
        <v>4</v>
      </c>
      <c r="T3235" s="1" t="s">
        <v>4</v>
      </c>
      <c r="U3235" s="1" t="s">
        <v>4</v>
      </c>
      <c r="V3235" s="1" t="s">
        <v>4</v>
      </c>
      <c r="W3235" s="1" t="s">
        <v>4</v>
      </c>
      <c r="X3235" s="1" t="s">
        <v>4</v>
      </c>
      <c r="Y3235" s="1" t="s">
        <v>4</v>
      </c>
      <c r="Z3235" s="1" t="s">
        <v>4</v>
      </c>
      <c r="AA3235" s="1" t="s">
        <v>4</v>
      </c>
      <c r="AB3235" s="1" t="s">
        <v>4</v>
      </c>
      <c r="AC3235" s="1" t="s">
        <v>4</v>
      </c>
      <c r="AD3235" s="1" t="s">
        <v>4</v>
      </c>
      <c r="AE3235" s="1" t="s">
        <v>4</v>
      </c>
      <c r="AF3235" s="1" t="s">
        <v>4</v>
      </c>
      <c r="AG3235" s="1">
        <v>6.8150000000002375</v>
      </c>
      <c r="AH3235" s="1">
        <v>6.7577148844365054</v>
      </c>
      <c r="AI3235" s="1">
        <v>5.8400578531846659</v>
      </c>
      <c r="AJ3235" s="1">
        <v>4.5419094707320529</v>
      </c>
      <c r="AK3235" s="1">
        <v>3.1029919756124569</v>
      </c>
    </row>
    <row r="3236" spans="1:37">
      <c r="A3236" t="s">
        <v>143</v>
      </c>
      <c r="B3236" s="2">
        <v>446</v>
      </c>
      <c r="C3236" t="s">
        <v>144</v>
      </c>
      <c r="D3236" s="2">
        <v>1991</v>
      </c>
      <c r="E3236" s="1">
        <v>3.9031934753900321</v>
      </c>
      <c r="F3236" s="1">
        <v>3.9031934753900321</v>
      </c>
      <c r="G3236" s="1">
        <v>3.9031934753900321</v>
      </c>
      <c r="H3236" s="1">
        <v>3.9031934753900321</v>
      </c>
      <c r="I3236" s="1" t="s">
        <v>4</v>
      </c>
      <c r="J3236" s="1" t="s">
        <v>4</v>
      </c>
      <c r="K3236" s="1" t="s">
        <v>4</v>
      </c>
      <c r="L3236" s="1" t="s">
        <v>4</v>
      </c>
      <c r="M3236" s="1" t="s">
        <v>4</v>
      </c>
      <c r="N3236" s="1" t="s">
        <v>4</v>
      </c>
      <c r="O3236" s="1" t="s">
        <v>4</v>
      </c>
      <c r="P3236" s="1" t="s">
        <v>4</v>
      </c>
      <c r="Q3236" s="1" t="s">
        <v>4</v>
      </c>
      <c r="R3236" s="1" t="s">
        <v>4</v>
      </c>
      <c r="S3236" s="1" t="s">
        <v>4</v>
      </c>
      <c r="T3236" s="1" t="s">
        <v>4</v>
      </c>
      <c r="U3236" s="1" t="s">
        <v>4</v>
      </c>
      <c r="V3236" s="1" t="s">
        <v>4</v>
      </c>
      <c r="W3236" s="1" t="s">
        <v>4</v>
      </c>
      <c r="X3236" s="1" t="s">
        <v>4</v>
      </c>
      <c r="Y3236" s="1" t="s">
        <v>4</v>
      </c>
      <c r="Z3236" s="1" t="s">
        <v>4</v>
      </c>
      <c r="AA3236" s="1" t="s">
        <v>4</v>
      </c>
      <c r="AB3236" s="1" t="s">
        <v>4</v>
      </c>
      <c r="AC3236" s="1" t="s">
        <v>4</v>
      </c>
      <c r="AD3236" s="1" t="s">
        <v>4</v>
      </c>
      <c r="AE3236" s="1" t="s">
        <v>4</v>
      </c>
      <c r="AF3236" s="1" t="s">
        <v>4</v>
      </c>
      <c r="AG3236" s="1" t="s">
        <v>4</v>
      </c>
      <c r="AH3236" s="1" t="s">
        <v>4</v>
      </c>
      <c r="AI3236" s="1" t="s">
        <v>4</v>
      </c>
      <c r="AJ3236" s="1" t="s">
        <v>4</v>
      </c>
      <c r="AK3236" s="1" t="s">
        <v>4</v>
      </c>
    </row>
    <row r="3237" spans="1:37">
      <c r="A3237" t="s">
        <v>143</v>
      </c>
      <c r="B3237" s="2">
        <v>446</v>
      </c>
      <c r="C3237" t="s">
        <v>144</v>
      </c>
      <c r="D3237" s="2">
        <v>1992</v>
      </c>
      <c r="E3237" s="1">
        <v>4.1619954065477804</v>
      </c>
      <c r="F3237" s="1">
        <v>4.1619954065477804</v>
      </c>
      <c r="G3237" s="1">
        <v>4.1619954065477804</v>
      </c>
      <c r="H3237" s="1">
        <v>4.1619954065477804</v>
      </c>
      <c r="I3237" s="1">
        <v>4.1619954065477804</v>
      </c>
      <c r="J3237" s="1" t="s">
        <v>4</v>
      </c>
      <c r="K3237" s="1" t="s">
        <v>4</v>
      </c>
      <c r="L3237" s="1" t="s">
        <v>4</v>
      </c>
      <c r="M3237" s="1" t="s">
        <v>4</v>
      </c>
      <c r="N3237" s="1" t="s">
        <v>4</v>
      </c>
      <c r="O3237" s="1" t="s">
        <v>4</v>
      </c>
      <c r="P3237" s="1" t="s">
        <v>4</v>
      </c>
      <c r="Q3237" s="1" t="s">
        <v>4</v>
      </c>
      <c r="R3237" s="1" t="s">
        <v>4</v>
      </c>
      <c r="S3237" s="1" t="s">
        <v>4</v>
      </c>
      <c r="T3237" s="1" t="s">
        <v>4</v>
      </c>
      <c r="U3237" s="1" t="s">
        <v>4</v>
      </c>
      <c r="V3237" s="1" t="s">
        <v>4</v>
      </c>
      <c r="W3237" s="1" t="s">
        <v>4</v>
      </c>
      <c r="X3237" s="1" t="s">
        <v>4</v>
      </c>
      <c r="Y3237" s="1" t="s">
        <v>4</v>
      </c>
      <c r="Z3237" s="1" t="s">
        <v>4</v>
      </c>
      <c r="AA3237" s="1" t="s">
        <v>4</v>
      </c>
      <c r="AB3237" s="1" t="s">
        <v>4</v>
      </c>
      <c r="AC3237" s="1" t="s">
        <v>4</v>
      </c>
      <c r="AD3237" s="1" t="s">
        <v>4</v>
      </c>
      <c r="AE3237" s="1" t="s">
        <v>4</v>
      </c>
      <c r="AF3237" s="1" t="s">
        <v>4</v>
      </c>
      <c r="AG3237" s="1" t="s">
        <v>4</v>
      </c>
      <c r="AH3237" s="1" t="s">
        <v>4</v>
      </c>
      <c r="AI3237" s="1" t="s">
        <v>4</v>
      </c>
      <c r="AJ3237" s="1" t="s">
        <v>4</v>
      </c>
      <c r="AK3237" s="1" t="s">
        <v>4</v>
      </c>
    </row>
    <row r="3238" spans="1:37">
      <c r="A3238" t="s">
        <v>143</v>
      </c>
      <c r="B3238" s="2">
        <v>446</v>
      </c>
      <c r="C3238" t="s">
        <v>144</v>
      </c>
      <c r="D3238" s="2">
        <v>1993</v>
      </c>
      <c r="E3238" s="1">
        <v>4.3656188942241547</v>
      </c>
      <c r="F3238" s="1">
        <v>4.3656188942241547</v>
      </c>
      <c r="G3238" s="1">
        <v>4.3656188942241547</v>
      </c>
      <c r="H3238" s="1">
        <v>4.3656188942241547</v>
      </c>
      <c r="I3238" s="1">
        <v>4.3656188942241547</v>
      </c>
      <c r="J3238" s="1">
        <v>7.0175438596491224</v>
      </c>
      <c r="K3238" s="1" t="s">
        <v>4</v>
      </c>
      <c r="L3238" s="1" t="s">
        <v>4</v>
      </c>
      <c r="M3238" s="1" t="s">
        <v>4</v>
      </c>
      <c r="N3238" s="1" t="s">
        <v>4</v>
      </c>
      <c r="O3238" s="1" t="s">
        <v>4</v>
      </c>
      <c r="P3238" s="1" t="s">
        <v>4</v>
      </c>
      <c r="Q3238" s="1" t="s">
        <v>4</v>
      </c>
      <c r="R3238" s="1" t="s">
        <v>4</v>
      </c>
      <c r="S3238" s="1" t="s">
        <v>4</v>
      </c>
      <c r="T3238" s="1" t="s">
        <v>4</v>
      </c>
      <c r="U3238" s="1" t="s">
        <v>4</v>
      </c>
      <c r="V3238" s="1" t="s">
        <v>4</v>
      </c>
      <c r="W3238" s="1" t="s">
        <v>4</v>
      </c>
      <c r="X3238" s="1" t="s">
        <v>4</v>
      </c>
      <c r="Y3238" s="1" t="s">
        <v>4</v>
      </c>
      <c r="Z3238" s="1" t="s">
        <v>4</v>
      </c>
      <c r="AA3238" s="1" t="s">
        <v>4</v>
      </c>
      <c r="AB3238" s="1" t="s">
        <v>4</v>
      </c>
      <c r="AC3238" s="1" t="s">
        <v>4</v>
      </c>
      <c r="AD3238" s="1" t="s">
        <v>4</v>
      </c>
      <c r="AE3238" s="1" t="s">
        <v>4</v>
      </c>
      <c r="AF3238" s="1" t="s">
        <v>4</v>
      </c>
      <c r="AG3238" s="1" t="s">
        <v>4</v>
      </c>
      <c r="AH3238" s="1" t="s">
        <v>4</v>
      </c>
      <c r="AI3238" s="1" t="s">
        <v>4</v>
      </c>
      <c r="AJ3238" s="1" t="s">
        <v>4</v>
      </c>
      <c r="AK3238" s="1" t="s">
        <v>4</v>
      </c>
    </row>
    <row r="3239" spans="1:37">
      <c r="A3239" t="s">
        <v>143</v>
      </c>
      <c r="B3239" s="2">
        <v>446</v>
      </c>
      <c r="C3239" t="s">
        <v>144</v>
      </c>
      <c r="D3239" s="2">
        <v>1994</v>
      </c>
      <c r="E3239" s="1">
        <v>4.4541612035487566</v>
      </c>
      <c r="F3239" s="1">
        <v>4.4541612035487566</v>
      </c>
      <c r="G3239" s="1">
        <v>4.4541612035487566</v>
      </c>
      <c r="H3239" s="1">
        <v>4.4541612035487566</v>
      </c>
      <c r="I3239" s="1">
        <v>4.4541612035487566</v>
      </c>
      <c r="J3239" s="1">
        <v>8.0000000000000071</v>
      </c>
      <c r="K3239" s="1">
        <v>8.0000000000000071</v>
      </c>
      <c r="L3239" s="1" t="s">
        <v>4</v>
      </c>
      <c r="M3239" s="1" t="s">
        <v>4</v>
      </c>
      <c r="N3239" s="1" t="s">
        <v>4</v>
      </c>
      <c r="O3239" s="1" t="s">
        <v>4</v>
      </c>
      <c r="P3239" s="1" t="s">
        <v>4</v>
      </c>
      <c r="Q3239" s="1" t="s">
        <v>4</v>
      </c>
      <c r="R3239" s="1" t="s">
        <v>4</v>
      </c>
      <c r="S3239" s="1" t="s">
        <v>4</v>
      </c>
      <c r="T3239" s="1" t="s">
        <v>4</v>
      </c>
      <c r="U3239" s="1" t="s">
        <v>4</v>
      </c>
      <c r="V3239" s="1" t="s">
        <v>4</v>
      </c>
      <c r="W3239" s="1" t="s">
        <v>4</v>
      </c>
      <c r="X3239" s="1" t="s">
        <v>4</v>
      </c>
      <c r="Y3239" s="1" t="s">
        <v>4</v>
      </c>
      <c r="Z3239" s="1" t="s">
        <v>4</v>
      </c>
      <c r="AA3239" s="1" t="s">
        <v>4</v>
      </c>
      <c r="AB3239" s="1" t="s">
        <v>4</v>
      </c>
      <c r="AC3239" s="1" t="s">
        <v>4</v>
      </c>
      <c r="AD3239" s="1" t="s">
        <v>4</v>
      </c>
      <c r="AE3239" s="1" t="s">
        <v>4</v>
      </c>
      <c r="AF3239" s="1" t="s">
        <v>4</v>
      </c>
      <c r="AG3239" s="1" t="s">
        <v>4</v>
      </c>
      <c r="AH3239" s="1" t="s">
        <v>4</v>
      </c>
      <c r="AI3239" s="1" t="s">
        <v>4</v>
      </c>
      <c r="AJ3239" s="1" t="s">
        <v>4</v>
      </c>
      <c r="AK3239" s="1" t="s">
        <v>4</v>
      </c>
    </row>
    <row r="3240" spans="1:37">
      <c r="A3240" t="s">
        <v>143</v>
      </c>
      <c r="B3240" s="2">
        <v>446</v>
      </c>
      <c r="C3240" t="s">
        <v>144</v>
      </c>
      <c r="D3240" s="2">
        <v>1995</v>
      </c>
      <c r="E3240" s="1">
        <v>4.5504303463276941</v>
      </c>
      <c r="F3240" s="1">
        <v>4.5504303463276941</v>
      </c>
      <c r="G3240" s="1">
        <v>4.5504303463276941</v>
      </c>
      <c r="H3240" s="1">
        <v>4.5504303463276941</v>
      </c>
      <c r="I3240" s="1">
        <v>4.5504303463276941</v>
      </c>
      <c r="J3240" s="1">
        <v>8.9860352155434207</v>
      </c>
      <c r="K3240" s="1">
        <v>6.5000032611378211</v>
      </c>
      <c r="L3240" s="1">
        <v>6.5000032611378211</v>
      </c>
      <c r="M3240" s="1" t="s">
        <v>4</v>
      </c>
      <c r="N3240" s="1" t="s">
        <v>4</v>
      </c>
      <c r="O3240" s="1" t="s">
        <v>4</v>
      </c>
      <c r="P3240" s="1" t="s">
        <v>4</v>
      </c>
      <c r="Q3240" s="1" t="s">
        <v>4</v>
      </c>
      <c r="R3240" s="1" t="s">
        <v>4</v>
      </c>
      <c r="S3240" s="1" t="s">
        <v>4</v>
      </c>
      <c r="T3240" s="1" t="s">
        <v>4</v>
      </c>
      <c r="U3240" s="1" t="s">
        <v>4</v>
      </c>
      <c r="V3240" s="1" t="s">
        <v>4</v>
      </c>
      <c r="W3240" s="1" t="s">
        <v>4</v>
      </c>
      <c r="X3240" s="1" t="s">
        <v>4</v>
      </c>
      <c r="Y3240" s="1" t="s">
        <v>4</v>
      </c>
      <c r="Z3240" s="1" t="s">
        <v>4</v>
      </c>
      <c r="AA3240" s="1" t="s">
        <v>4</v>
      </c>
      <c r="AB3240" s="1" t="s">
        <v>4</v>
      </c>
      <c r="AC3240" s="1" t="s">
        <v>4</v>
      </c>
      <c r="AD3240" s="1" t="s">
        <v>4</v>
      </c>
      <c r="AE3240" s="1" t="s">
        <v>4</v>
      </c>
      <c r="AF3240" s="1" t="s">
        <v>4</v>
      </c>
      <c r="AG3240" s="1" t="s">
        <v>4</v>
      </c>
      <c r="AH3240" s="1" t="s">
        <v>4</v>
      </c>
      <c r="AI3240" s="1" t="s">
        <v>4</v>
      </c>
      <c r="AJ3240" s="1" t="s">
        <v>4</v>
      </c>
      <c r="AK3240" s="1" t="s">
        <v>4</v>
      </c>
    </row>
    <row r="3241" spans="1:37">
      <c r="A3241" t="s">
        <v>143</v>
      </c>
      <c r="B3241" s="2">
        <v>446</v>
      </c>
      <c r="C3241" t="s">
        <v>144</v>
      </c>
      <c r="D3241" s="2">
        <v>1996</v>
      </c>
      <c r="E3241" s="1" t="s">
        <v>4</v>
      </c>
      <c r="F3241" s="1">
        <v>4.5504307457792992</v>
      </c>
      <c r="G3241" s="1">
        <v>4.5504307457792992</v>
      </c>
      <c r="H3241" s="1">
        <v>4.5504307457792992</v>
      </c>
      <c r="I3241" s="1">
        <v>4.5504307457792992</v>
      </c>
      <c r="J3241" s="1">
        <v>7.9999986398852307</v>
      </c>
      <c r="K3241" s="1">
        <v>6.999997703424099</v>
      </c>
      <c r="L3241" s="1">
        <v>6.999997703424099</v>
      </c>
      <c r="M3241" s="1">
        <v>4.0000008354353023</v>
      </c>
      <c r="N3241" s="1" t="s">
        <v>4</v>
      </c>
      <c r="O3241" s="1" t="s">
        <v>4</v>
      </c>
      <c r="P3241" s="1" t="s">
        <v>4</v>
      </c>
      <c r="Q3241" s="1" t="s">
        <v>4</v>
      </c>
      <c r="R3241" s="1" t="s">
        <v>4</v>
      </c>
      <c r="S3241" s="1" t="s">
        <v>4</v>
      </c>
      <c r="T3241" s="1" t="s">
        <v>4</v>
      </c>
      <c r="U3241" s="1" t="s">
        <v>4</v>
      </c>
      <c r="V3241" s="1" t="s">
        <v>4</v>
      </c>
      <c r="W3241" s="1" t="s">
        <v>4</v>
      </c>
      <c r="X3241" s="1" t="s">
        <v>4</v>
      </c>
      <c r="Y3241" s="1" t="s">
        <v>4</v>
      </c>
      <c r="Z3241" s="1" t="s">
        <v>4</v>
      </c>
      <c r="AA3241" s="1" t="s">
        <v>4</v>
      </c>
      <c r="AB3241" s="1" t="s">
        <v>4</v>
      </c>
      <c r="AC3241" s="1" t="s">
        <v>4</v>
      </c>
      <c r="AD3241" s="1" t="s">
        <v>4</v>
      </c>
      <c r="AE3241" s="1" t="s">
        <v>4</v>
      </c>
      <c r="AF3241" s="1" t="s">
        <v>4</v>
      </c>
      <c r="AG3241" s="1" t="s">
        <v>4</v>
      </c>
      <c r="AH3241" s="1" t="s">
        <v>4</v>
      </c>
      <c r="AI3241" s="1" t="s">
        <v>4</v>
      </c>
      <c r="AJ3241" s="1" t="s">
        <v>4</v>
      </c>
      <c r="AK3241" s="1" t="s">
        <v>4</v>
      </c>
    </row>
    <row r="3242" spans="1:37">
      <c r="A3242" t="s">
        <v>143</v>
      </c>
      <c r="B3242" s="2">
        <v>446</v>
      </c>
      <c r="C3242" t="s">
        <v>144</v>
      </c>
      <c r="D3242" s="2">
        <v>1997</v>
      </c>
      <c r="E3242" s="1" t="s">
        <v>4</v>
      </c>
      <c r="F3242" s="1" t="s">
        <v>4</v>
      </c>
      <c r="G3242" s="1">
        <v>4.5504362374162888</v>
      </c>
      <c r="H3242" s="1">
        <v>4.5504362374162888</v>
      </c>
      <c r="I3242" s="1">
        <v>4.5504362374162888</v>
      </c>
      <c r="J3242" s="1">
        <v>8.0000007556192632</v>
      </c>
      <c r="K3242" s="1">
        <v>7.5000013008075905</v>
      </c>
      <c r="L3242" s="1">
        <v>7.5000013008075905</v>
      </c>
      <c r="M3242" s="1">
        <v>4.0000005355351975</v>
      </c>
      <c r="N3242" s="1">
        <v>3.9999999999997815</v>
      </c>
      <c r="O3242" s="1" t="s">
        <v>4</v>
      </c>
      <c r="P3242" s="1" t="s">
        <v>4</v>
      </c>
      <c r="Q3242" s="1" t="s">
        <v>4</v>
      </c>
      <c r="R3242" s="1" t="s">
        <v>4</v>
      </c>
      <c r="S3242" s="1" t="s">
        <v>4</v>
      </c>
      <c r="T3242" s="1" t="s">
        <v>4</v>
      </c>
      <c r="U3242" s="1" t="s">
        <v>4</v>
      </c>
      <c r="V3242" s="1" t="s">
        <v>4</v>
      </c>
      <c r="W3242" s="1" t="s">
        <v>4</v>
      </c>
      <c r="X3242" s="1" t="s">
        <v>4</v>
      </c>
      <c r="Y3242" s="1" t="s">
        <v>4</v>
      </c>
      <c r="Z3242" s="1" t="s">
        <v>4</v>
      </c>
      <c r="AA3242" s="1" t="s">
        <v>4</v>
      </c>
      <c r="AB3242" s="1" t="s">
        <v>4</v>
      </c>
      <c r="AC3242" s="1" t="s">
        <v>4</v>
      </c>
      <c r="AD3242" s="1" t="s">
        <v>4</v>
      </c>
      <c r="AE3242" s="1" t="s">
        <v>4</v>
      </c>
      <c r="AF3242" s="1" t="s">
        <v>4</v>
      </c>
      <c r="AG3242" s="1" t="s">
        <v>4</v>
      </c>
      <c r="AH3242" s="1" t="s">
        <v>4</v>
      </c>
      <c r="AI3242" s="1" t="s">
        <v>4</v>
      </c>
      <c r="AJ3242" s="1" t="s">
        <v>4</v>
      </c>
      <c r="AK3242" s="1" t="s">
        <v>4</v>
      </c>
    </row>
    <row r="3243" spans="1:37">
      <c r="A3243" t="s">
        <v>143</v>
      </c>
      <c r="B3243" s="2">
        <v>446</v>
      </c>
      <c r="C3243" t="s">
        <v>144</v>
      </c>
      <c r="D3243" s="2">
        <v>1998</v>
      </c>
      <c r="E3243" s="1" t="s">
        <v>4</v>
      </c>
      <c r="F3243" s="1" t="s">
        <v>4</v>
      </c>
      <c r="G3243" s="1" t="s">
        <v>4</v>
      </c>
      <c r="H3243" s="1">
        <v>4.5504382271401855</v>
      </c>
      <c r="I3243" s="1">
        <v>4.5504382271401855</v>
      </c>
      <c r="J3243" s="1">
        <v>7.9999920706606664</v>
      </c>
      <c r="K3243" s="1">
        <v>7.4999966723527045</v>
      </c>
      <c r="L3243" s="1">
        <v>7.4999966723527045</v>
      </c>
      <c r="M3243" s="1">
        <v>5.000001287344702</v>
      </c>
      <c r="N3243" s="1">
        <v>3.0000000000000693</v>
      </c>
      <c r="O3243" s="1">
        <v>3.0000000000000693</v>
      </c>
      <c r="P3243" s="1" t="s">
        <v>4</v>
      </c>
      <c r="Q3243" s="1" t="s">
        <v>4</v>
      </c>
      <c r="R3243" s="1" t="s">
        <v>4</v>
      </c>
      <c r="S3243" s="1" t="s">
        <v>4</v>
      </c>
      <c r="T3243" s="1" t="s">
        <v>4</v>
      </c>
      <c r="U3243" s="1" t="s">
        <v>4</v>
      </c>
      <c r="V3243" s="1" t="s">
        <v>4</v>
      </c>
      <c r="W3243" s="1" t="s">
        <v>4</v>
      </c>
      <c r="X3243" s="1" t="s">
        <v>4</v>
      </c>
      <c r="Y3243" s="1" t="s">
        <v>4</v>
      </c>
      <c r="Z3243" s="1" t="s">
        <v>4</v>
      </c>
      <c r="AA3243" s="1" t="s">
        <v>4</v>
      </c>
      <c r="AB3243" s="1" t="s">
        <v>4</v>
      </c>
      <c r="AC3243" s="1" t="s">
        <v>4</v>
      </c>
      <c r="AD3243" s="1" t="s">
        <v>4</v>
      </c>
      <c r="AE3243" s="1" t="s">
        <v>4</v>
      </c>
      <c r="AF3243" s="1" t="s">
        <v>4</v>
      </c>
      <c r="AG3243" s="1" t="s">
        <v>4</v>
      </c>
      <c r="AH3243" s="1" t="s">
        <v>4</v>
      </c>
      <c r="AI3243" s="1" t="s">
        <v>4</v>
      </c>
      <c r="AJ3243" s="1" t="s">
        <v>4</v>
      </c>
      <c r="AK3243" s="1" t="s">
        <v>4</v>
      </c>
    </row>
    <row r="3244" spans="1:37">
      <c r="A3244" t="s">
        <v>143</v>
      </c>
      <c r="B3244" s="2">
        <v>446</v>
      </c>
      <c r="C3244" t="s">
        <v>144</v>
      </c>
      <c r="D3244" s="2">
        <v>1999</v>
      </c>
      <c r="E3244" s="1" t="s">
        <v>4</v>
      </c>
      <c r="F3244" s="1" t="s">
        <v>4</v>
      </c>
      <c r="G3244" s="1" t="s">
        <v>4</v>
      </c>
      <c r="H3244" s="1" t="s">
        <v>4</v>
      </c>
      <c r="I3244" s="1">
        <v>4.5504311391684205</v>
      </c>
      <c r="J3244" s="1">
        <v>7.9999956811874107</v>
      </c>
      <c r="K3244" s="1">
        <v>7.5000022512625053</v>
      </c>
      <c r="L3244" s="1">
        <v>7.5000022512625053</v>
      </c>
      <c r="M3244" s="1">
        <v>6.0000003678126079</v>
      </c>
      <c r="N3244" s="1">
        <v>2.000000000000135</v>
      </c>
      <c r="O3244" s="1">
        <v>-0.99999999999994538</v>
      </c>
      <c r="P3244" s="1">
        <v>1.0419603176107906</v>
      </c>
      <c r="Q3244" s="1" t="s">
        <v>4</v>
      </c>
      <c r="R3244" s="1" t="s">
        <v>4</v>
      </c>
      <c r="S3244" s="1" t="s">
        <v>4</v>
      </c>
      <c r="T3244" s="1" t="s">
        <v>4</v>
      </c>
      <c r="U3244" s="1" t="s">
        <v>4</v>
      </c>
      <c r="V3244" s="1" t="s">
        <v>4</v>
      </c>
      <c r="W3244" s="1" t="s">
        <v>4</v>
      </c>
      <c r="X3244" s="1" t="s">
        <v>4</v>
      </c>
      <c r="Y3244" s="1" t="s">
        <v>4</v>
      </c>
      <c r="Z3244" s="1" t="s">
        <v>4</v>
      </c>
      <c r="AA3244" s="1" t="s">
        <v>4</v>
      </c>
      <c r="AB3244" s="1" t="s">
        <v>4</v>
      </c>
      <c r="AC3244" s="1" t="s">
        <v>4</v>
      </c>
      <c r="AD3244" s="1" t="s">
        <v>4</v>
      </c>
      <c r="AE3244" s="1" t="s">
        <v>4</v>
      </c>
      <c r="AF3244" s="1" t="s">
        <v>4</v>
      </c>
      <c r="AG3244" s="1" t="s">
        <v>4</v>
      </c>
      <c r="AH3244" s="1" t="s">
        <v>4</v>
      </c>
      <c r="AI3244" s="1" t="s">
        <v>4</v>
      </c>
      <c r="AJ3244" s="1" t="s">
        <v>4</v>
      </c>
      <c r="AK3244" s="1" t="s">
        <v>4</v>
      </c>
    </row>
    <row r="3245" spans="1:37">
      <c r="A3245" t="s">
        <v>143</v>
      </c>
      <c r="B3245" s="2">
        <v>446</v>
      </c>
      <c r="C3245" t="s">
        <v>144</v>
      </c>
      <c r="D3245" s="2">
        <v>2000</v>
      </c>
      <c r="E3245" s="1" t="s">
        <v>4</v>
      </c>
      <c r="F3245" s="1" t="s">
        <v>4</v>
      </c>
      <c r="G3245" s="1" t="s">
        <v>4</v>
      </c>
      <c r="H3245" s="1" t="s">
        <v>4</v>
      </c>
      <c r="I3245" s="1" t="s">
        <v>4</v>
      </c>
      <c r="J3245" s="1">
        <v>8.000000799780139</v>
      </c>
      <c r="K3245" s="1">
        <v>7.0000021989075289</v>
      </c>
      <c r="L3245" s="1">
        <v>7.0000021989075289</v>
      </c>
      <c r="M3245" s="1">
        <v>6.5000027759451351</v>
      </c>
      <c r="N3245" s="1">
        <v>2.4999999999999023</v>
      </c>
      <c r="O3245" s="1">
        <v>0.99999999999991207</v>
      </c>
      <c r="P3245" s="1">
        <v>-0.69990627271484529</v>
      </c>
      <c r="Q3245" s="1">
        <v>-0.49999999999986722</v>
      </c>
      <c r="R3245" s="1" t="s">
        <v>4</v>
      </c>
      <c r="S3245" s="1" t="s">
        <v>4</v>
      </c>
      <c r="T3245" s="1" t="s">
        <v>4</v>
      </c>
      <c r="U3245" s="1" t="s">
        <v>4</v>
      </c>
      <c r="V3245" s="1" t="s">
        <v>4</v>
      </c>
      <c r="W3245" s="1" t="s">
        <v>4</v>
      </c>
      <c r="X3245" s="1" t="s">
        <v>4</v>
      </c>
      <c r="Y3245" s="1" t="s">
        <v>4</v>
      </c>
      <c r="Z3245" s="1" t="s">
        <v>4</v>
      </c>
      <c r="AA3245" s="1" t="s">
        <v>4</v>
      </c>
      <c r="AB3245" s="1" t="s">
        <v>4</v>
      </c>
      <c r="AC3245" s="1" t="s">
        <v>4</v>
      </c>
      <c r="AD3245" s="1" t="s">
        <v>4</v>
      </c>
      <c r="AE3245" s="1" t="s">
        <v>4</v>
      </c>
      <c r="AF3245" s="1" t="s">
        <v>4</v>
      </c>
      <c r="AG3245" s="1" t="s">
        <v>4</v>
      </c>
      <c r="AH3245" s="1" t="s">
        <v>4</v>
      </c>
      <c r="AI3245" s="1" t="s">
        <v>4</v>
      </c>
      <c r="AJ3245" s="1" t="s">
        <v>4</v>
      </c>
      <c r="AK3245" s="1" t="s">
        <v>4</v>
      </c>
    </row>
    <row r="3246" spans="1:37">
      <c r="A3246" t="s">
        <v>143</v>
      </c>
      <c r="B3246" s="2">
        <v>446</v>
      </c>
      <c r="C3246" t="s">
        <v>144</v>
      </c>
      <c r="D3246" s="2">
        <v>2001</v>
      </c>
      <c r="E3246" s="1" t="s">
        <v>4</v>
      </c>
      <c r="F3246" s="1" t="s">
        <v>4</v>
      </c>
      <c r="G3246" s="1" t="s">
        <v>4</v>
      </c>
      <c r="H3246" s="1" t="s">
        <v>4</v>
      </c>
      <c r="I3246" s="1" t="s">
        <v>4</v>
      </c>
      <c r="J3246" s="1" t="s">
        <v>4</v>
      </c>
      <c r="K3246" s="1">
        <v>7.0000022507731074</v>
      </c>
      <c r="L3246" s="1">
        <v>7.0000022507731074</v>
      </c>
      <c r="M3246" s="1">
        <v>6.4999904970581612</v>
      </c>
      <c r="N3246" s="1">
        <v>3.5000000000000142</v>
      </c>
      <c r="O3246" s="1">
        <v>1.0000000000000231</v>
      </c>
      <c r="P3246" s="1">
        <v>-9.9127443076163502E-5</v>
      </c>
      <c r="Q3246" s="1">
        <v>2.0000000000000018</v>
      </c>
      <c r="R3246" s="1">
        <v>2.0000000000000018</v>
      </c>
      <c r="S3246" s="1" t="s">
        <v>4</v>
      </c>
      <c r="T3246" s="1" t="s">
        <v>4</v>
      </c>
      <c r="U3246" s="1" t="s">
        <v>4</v>
      </c>
      <c r="V3246" s="1" t="s">
        <v>4</v>
      </c>
      <c r="W3246" s="1" t="s">
        <v>4</v>
      </c>
      <c r="X3246" s="1" t="s">
        <v>4</v>
      </c>
      <c r="Y3246" s="1" t="s">
        <v>4</v>
      </c>
      <c r="Z3246" s="1" t="s">
        <v>4</v>
      </c>
      <c r="AA3246" s="1" t="s">
        <v>4</v>
      </c>
      <c r="AB3246" s="1" t="s">
        <v>4</v>
      </c>
      <c r="AC3246" s="1" t="s">
        <v>4</v>
      </c>
      <c r="AD3246" s="1" t="s">
        <v>4</v>
      </c>
      <c r="AE3246" s="1" t="s">
        <v>4</v>
      </c>
      <c r="AF3246" s="1" t="s">
        <v>4</v>
      </c>
      <c r="AG3246" s="1" t="s">
        <v>4</v>
      </c>
      <c r="AH3246" s="1" t="s">
        <v>4</v>
      </c>
      <c r="AI3246" s="1" t="s">
        <v>4</v>
      </c>
      <c r="AJ3246" s="1" t="s">
        <v>4</v>
      </c>
      <c r="AK3246" s="1" t="s">
        <v>4</v>
      </c>
    </row>
    <row r="3247" spans="1:37">
      <c r="A3247" t="s">
        <v>143</v>
      </c>
      <c r="B3247" s="2">
        <v>446</v>
      </c>
      <c r="C3247" t="s">
        <v>144</v>
      </c>
      <c r="D3247" s="2">
        <v>2002</v>
      </c>
      <c r="E3247" s="1" t="s">
        <v>4</v>
      </c>
      <c r="F3247" s="1" t="s">
        <v>4</v>
      </c>
      <c r="G3247" s="1" t="s">
        <v>4</v>
      </c>
      <c r="H3247" s="1" t="s">
        <v>4</v>
      </c>
      <c r="I3247" s="1" t="s">
        <v>4</v>
      </c>
      <c r="J3247" s="1" t="s">
        <v>4</v>
      </c>
      <c r="K3247" s="1" t="s">
        <v>4</v>
      </c>
      <c r="L3247" s="1">
        <v>7.0000048472560916</v>
      </c>
      <c r="M3247" s="1">
        <v>7.0000090759157585</v>
      </c>
      <c r="N3247" s="1">
        <v>4.4999999999999929</v>
      </c>
      <c r="O3247" s="1">
        <v>0.99999999999995648</v>
      </c>
      <c r="P3247" s="1">
        <v>0</v>
      </c>
      <c r="Q3247" s="1">
        <v>1.5000000000000124</v>
      </c>
      <c r="R3247" s="1">
        <v>2.000000000000024</v>
      </c>
      <c r="S3247" s="1">
        <v>2.000000000000024</v>
      </c>
      <c r="T3247" s="1" t="s">
        <v>4</v>
      </c>
      <c r="U3247" s="1" t="s">
        <v>4</v>
      </c>
      <c r="V3247" s="1" t="s">
        <v>4</v>
      </c>
      <c r="W3247" s="1" t="s">
        <v>4</v>
      </c>
      <c r="X3247" s="1" t="s">
        <v>4</v>
      </c>
      <c r="Y3247" s="1" t="s">
        <v>4</v>
      </c>
      <c r="Z3247" s="1" t="s">
        <v>4</v>
      </c>
      <c r="AA3247" s="1" t="s">
        <v>4</v>
      </c>
      <c r="AB3247" s="1" t="s">
        <v>4</v>
      </c>
      <c r="AC3247" s="1" t="s">
        <v>4</v>
      </c>
      <c r="AD3247" s="1" t="s">
        <v>4</v>
      </c>
      <c r="AE3247" s="1" t="s">
        <v>4</v>
      </c>
      <c r="AF3247" s="1" t="s">
        <v>4</v>
      </c>
      <c r="AG3247" s="1" t="s">
        <v>4</v>
      </c>
      <c r="AH3247" s="1" t="s">
        <v>4</v>
      </c>
      <c r="AI3247" s="1" t="s">
        <v>4</v>
      </c>
      <c r="AJ3247" s="1" t="s">
        <v>4</v>
      </c>
      <c r="AK3247" s="1" t="s">
        <v>4</v>
      </c>
    </row>
    <row r="3248" spans="1:37">
      <c r="A3248" t="s">
        <v>143</v>
      </c>
      <c r="B3248" s="2">
        <v>446</v>
      </c>
      <c r="C3248" t="s">
        <v>144</v>
      </c>
      <c r="D3248" s="2">
        <v>2003</v>
      </c>
      <c r="E3248" s="1" t="s">
        <v>4</v>
      </c>
      <c r="F3248" s="1" t="s">
        <v>4</v>
      </c>
      <c r="G3248" s="1" t="s">
        <v>4</v>
      </c>
      <c r="H3248" s="1" t="s">
        <v>4</v>
      </c>
      <c r="I3248" s="1" t="s">
        <v>4</v>
      </c>
      <c r="J3248" s="1" t="s">
        <v>4</v>
      </c>
      <c r="K3248" s="1" t="s">
        <v>4</v>
      </c>
      <c r="L3248" s="1" t="s">
        <v>4</v>
      </c>
      <c r="M3248" s="1">
        <v>6.9999959971812631</v>
      </c>
      <c r="N3248" s="1">
        <v>5.0000000000000044</v>
      </c>
      <c r="O3248" s="1">
        <v>1.0000000000001119</v>
      </c>
      <c r="P3248" s="1">
        <v>1.0000048324677602</v>
      </c>
      <c r="Q3248" s="1">
        <v>0.99999999999986766</v>
      </c>
      <c r="R3248" s="1">
        <v>2.0000000000000018</v>
      </c>
      <c r="S3248" s="1">
        <v>2.9999999999998694</v>
      </c>
      <c r="T3248" s="1">
        <v>5.0000000000001155</v>
      </c>
      <c r="U3248" s="1" t="s">
        <v>4</v>
      </c>
      <c r="V3248" s="1" t="s">
        <v>4</v>
      </c>
      <c r="W3248" s="1" t="s">
        <v>4</v>
      </c>
      <c r="X3248" s="1" t="s">
        <v>4</v>
      </c>
      <c r="Y3248" s="1" t="s">
        <v>4</v>
      </c>
      <c r="Z3248" s="1" t="s">
        <v>4</v>
      </c>
      <c r="AA3248" s="1" t="s">
        <v>4</v>
      </c>
      <c r="AB3248" s="1" t="s">
        <v>4</v>
      </c>
      <c r="AC3248" s="1" t="s">
        <v>4</v>
      </c>
      <c r="AD3248" s="1" t="s">
        <v>4</v>
      </c>
      <c r="AE3248" s="1" t="s">
        <v>4</v>
      </c>
      <c r="AF3248" s="1" t="s">
        <v>4</v>
      </c>
      <c r="AG3248" s="1" t="s">
        <v>4</v>
      </c>
      <c r="AH3248" s="1" t="s">
        <v>4</v>
      </c>
      <c r="AI3248" s="1" t="s">
        <v>4</v>
      </c>
      <c r="AJ3248" s="1" t="s">
        <v>4</v>
      </c>
      <c r="AK3248" s="1" t="s">
        <v>4</v>
      </c>
    </row>
    <row r="3249" spans="1:37">
      <c r="A3249" t="s">
        <v>143</v>
      </c>
      <c r="B3249" s="2">
        <v>446</v>
      </c>
      <c r="C3249" t="s">
        <v>144</v>
      </c>
      <c r="D3249" s="2">
        <v>2004</v>
      </c>
      <c r="E3249" s="1" t="s">
        <v>4</v>
      </c>
      <c r="F3249" s="1" t="s">
        <v>4</v>
      </c>
      <c r="G3249" s="1" t="s">
        <v>4</v>
      </c>
      <c r="H3249" s="1" t="s">
        <v>4</v>
      </c>
      <c r="I3249" s="1" t="s">
        <v>4</v>
      </c>
      <c r="J3249" s="1" t="s">
        <v>4</v>
      </c>
      <c r="K3249" s="1" t="s">
        <v>4</v>
      </c>
      <c r="L3249" s="1" t="s">
        <v>4</v>
      </c>
      <c r="M3249" s="1" t="s">
        <v>4</v>
      </c>
      <c r="N3249" s="1">
        <v>5.500000000000016</v>
      </c>
      <c r="O3249" s="1">
        <v>1.0000000000000009</v>
      </c>
      <c r="P3249" s="1">
        <v>2.4999952460493136</v>
      </c>
      <c r="Q3249" s="1">
        <v>1.0000000000000453</v>
      </c>
      <c r="R3249" s="1">
        <v>2.9999999999999361</v>
      </c>
      <c r="S3249" s="1">
        <v>5.0000000000000044</v>
      </c>
      <c r="T3249" s="1">
        <v>6.0000000000000275</v>
      </c>
      <c r="U3249" s="1">
        <v>6.0000000000000275</v>
      </c>
      <c r="V3249" s="1" t="s">
        <v>4</v>
      </c>
      <c r="W3249" s="1" t="s">
        <v>4</v>
      </c>
      <c r="X3249" s="1" t="s">
        <v>4</v>
      </c>
      <c r="Y3249" s="1" t="s">
        <v>4</v>
      </c>
      <c r="Z3249" s="1" t="s">
        <v>4</v>
      </c>
      <c r="AA3249" s="1" t="s">
        <v>4</v>
      </c>
      <c r="AB3249" s="1" t="s">
        <v>4</v>
      </c>
      <c r="AC3249" s="1" t="s">
        <v>4</v>
      </c>
      <c r="AD3249" s="1" t="s">
        <v>4</v>
      </c>
      <c r="AE3249" s="1" t="s">
        <v>4</v>
      </c>
      <c r="AF3249" s="1" t="s">
        <v>4</v>
      </c>
      <c r="AG3249" s="1" t="s">
        <v>4</v>
      </c>
      <c r="AH3249" s="1" t="s">
        <v>4</v>
      </c>
      <c r="AI3249" s="1" t="s">
        <v>4</v>
      </c>
      <c r="AJ3249" s="1" t="s">
        <v>4</v>
      </c>
      <c r="AK3249" s="1" t="s">
        <v>4</v>
      </c>
    </row>
    <row r="3250" spans="1:37">
      <c r="A3250" t="s">
        <v>143</v>
      </c>
      <c r="B3250" s="2">
        <v>446</v>
      </c>
      <c r="C3250" t="s">
        <v>144</v>
      </c>
      <c r="D3250" s="2">
        <v>2005</v>
      </c>
      <c r="E3250" s="1" t="s">
        <v>4</v>
      </c>
      <c r="F3250" s="1" t="s">
        <v>4</v>
      </c>
      <c r="G3250" s="1" t="s">
        <v>4</v>
      </c>
      <c r="H3250" s="1" t="s">
        <v>4</v>
      </c>
      <c r="I3250" s="1" t="s">
        <v>4</v>
      </c>
      <c r="J3250" s="1" t="s">
        <v>4</v>
      </c>
      <c r="K3250" s="1" t="s">
        <v>4</v>
      </c>
      <c r="L3250" s="1" t="s">
        <v>4</v>
      </c>
      <c r="M3250" s="1" t="s">
        <v>4</v>
      </c>
      <c r="N3250" s="1" t="s">
        <v>4</v>
      </c>
      <c r="O3250" s="1">
        <v>1.0000000000000675</v>
      </c>
      <c r="P3250" s="1">
        <v>3.4999969478962889</v>
      </c>
      <c r="Q3250" s="1">
        <v>1.0000000000000675</v>
      </c>
      <c r="R3250" s="1">
        <v>3.0000000000000471</v>
      </c>
      <c r="S3250" s="1">
        <v>4.0000000000001146</v>
      </c>
      <c r="T3250" s="1">
        <v>0</v>
      </c>
      <c r="U3250" s="1">
        <v>1.0000000000000453</v>
      </c>
      <c r="V3250" s="1">
        <v>1.0000000000001785</v>
      </c>
      <c r="W3250" s="1" t="s">
        <v>4</v>
      </c>
      <c r="X3250" s="1" t="s">
        <v>4</v>
      </c>
      <c r="Y3250" s="1" t="s">
        <v>4</v>
      </c>
      <c r="Z3250" s="1" t="s">
        <v>4</v>
      </c>
      <c r="AA3250" s="1" t="s">
        <v>4</v>
      </c>
      <c r="AB3250" s="1" t="s">
        <v>4</v>
      </c>
      <c r="AC3250" s="1" t="s">
        <v>4</v>
      </c>
      <c r="AD3250" s="1" t="s">
        <v>4</v>
      </c>
      <c r="AE3250" s="1" t="s">
        <v>4</v>
      </c>
      <c r="AF3250" s="1" t="s">
        <v>4</v>
      </c>
      <c r="AG3250" s="1" t="s">
        <v>4</v>
      </c>
      <c r="AH3250" s="1" t="s">
        <v>4</v>
      </c>
      <c r="AI3250" s="1" t="s">
        <v>4</v>
      </c>
      <c r="AJ3250" s="1" t="s">
        <v>4</v>
      </c>
      <c r="AK3250" s="1" t="s">
        <v>4</v>
      </c>
    </row>
    <row r="3251" spans="1:37">
      <c r="A3251" t="s">
        <v>143</v>
      </c>
      <c r="B3251" s="2">
        <v>446</v>
      </c>
      <c r="C3251" t="s">
        <v>144</v>
      </c>
      <c r="D3251" s="2">
        <v>2006</v>
      </c>
      <c r="E3251" s="1" t="s">
        <v>4</v>
      </c>
      <c r="F3251" s="1" t="s">
        <v>4</v>
      </c>
      <c r="G3251" s="1" t="s">
        <v>4</v>
      </c>
      <c r="H3251" s="1" t="s">
        <v>4</v>
      </c>
      <c r="I3251" s="1" t="s">
        <v>4</v>
      </c>
      <c r="J3251" s="1" t="s">
        <v>4</v>
      </c>
      <c r="K3251" s="1" t="s">
        <v>4</v>
      </c>
      <c r="L3251" s="1" t="s">
        <v>4</v>
      </c>
      <c r="M3251" s="1" t="s">
        <v>4</v>
      </c>
      <c r="N3251" s="1" t="s">
        <v>4</v>
      </c>
      <c r="O3251" s="1" t="s">
        <v>4</v>
      </c>
      <c r="P3251" s="1">
        <v>4.500010060927595</v>
      </c>
      <c r="Q3251" s="1">
        <v>0.99999999999988987</v>
      </c>
      <c r="R3251" s="1">
        <v>3.0000000000000693</v>
      </c>
      <c r="S3251" s="1">
        <v>3.4999999999999476</v>
      </c>
      <c r="T3251" s="1">
        <v>2.9999999999999138</v>
      </c>
      <c r="U3251" s="1">
        <v>-3.1578896574677495</v>
      </c>
      <c r="V3251" s="1">
        <v>0</v>
      </c>
      <c r="W3251" s="1">
        <v>0</v>
      </c>
      <c r="X3251" s="1" t="s">
        <v>4</v>
      </c>
      <c r="Y3251" s="1" t="s">
        <v>4</v>
      </c>
      <c r="Z3251" s="1" t="s">
        <v>4</v>
      </c>
      <c r="AA3251" s="1" t="s">
        <v>4</v>
      </c>
      <c r="AB3251" s="1" t="s">
        <v>4</v>
      </c>
      <c r="AC3251" s="1" t="s">
        <v>4</v>
      </c>
      <c r="AD3251" s="1" t="s">
        <v>4</v>
      </c>
      <c r="AE3251" s="1" t="s">
        <v>4</v>
      </c>
      <c r="AF3251" s="1" t="s">
        <v>4</v>
      </c>
      <c r="AG3251" s="1" t="s">
        <v>4</v>
      </c>
      <c r="AH3251" s="1" t="s">
        <v>4</v>
      </c>
      <c r="AI3251" s="1" t="s">
        <v>4</v>
      </c>
      <c r="AJ3251" s="1" t="s">
        <v>4</v>
      </c>
      <c r="AK3251" s="1" t="s">
        <v>4</v>
      </c>
    </row>
    <row r="3252" spans="1:37">
      <c r="A3252" t="s">
        <v>143</v>
      </c>
      <c r="B3252" s="2">
        <v>446</v>
      </c>
      <c r="C3252" t="s">
        <v>144</v>
      </c>
      <c r="D3252" s="2">
        <v>2007</v>
      </c>
      <c r="E3252" s="1" t="s">
        <v>4</v>
      </c>
      <c r="F3252" s="1" t="s">
        <v>4</v>
      </c>
      <c r="G3252" s="1" t="s">
        <v>4</v>
      </c>
      <c r="H3252" s="1" t="s">
        <v>4</v>
      </c>
      <c r="I3252" s="1" t="s">
        <v>4</v>
      </c>
      <c r="J3252" s="1" t="s">
        <v>4</v>
      </c>
      <c r="K3252" s="1" t="s">
        <v>4</v>
      </c>
      <c r="L3252" s="1" t="s">
        <v>4</v>
      </c>
      <c r="M3252" s="1" t="s">
        <v>4</v>
      </c>
      <c r="N3252" s="1" t="s">
        <v>4</v>
      </c>
      <c r="O3252" s="1" t="s">
        <v>4</v>
      </c>
      <c r="P3252" s="1" t="s">
        <v>4</v>
      </c>
      <c r="Q3252" s="1">
        <v>1.0000000000000009</v>
      </c>
      <c r="R3252" s="1">
        <v>2.999999999999825</v>
      </c>
      <c r="S3252" s="1">
        <v>3.5000000000000808</v>
      </c>
      <c r="T3252" s="1">
        <v>2.0000000000001128</v>
      </c>
      <c r="U3252" s="1">
        <v>5.0000000000000266</v>
      </c>
      <c r="V3252" s="1">
        <v>1.9917468724998999</v>
      </c>
      <c r="W3252" s="1">
        <v>3.9999999999999813</v>
      </c>
      <c r="X3252" s="1">
        <v>7.5000000000001954</v>
      </c>
      <c r="Y3252" s="1" t="s">
        <v>4</v>
      </c>
      <c r="Z3252" s="1" t="s">
        <v>4</v>
      </c>
      <c r="AA3252" s="1" t="s">
        <v>4</v>
      </c>
      <c r="AB3252" s="1" t="s">
        <v>4</v>
      </c>
      <c r="AC3252" s="1" t="s">
        <v>4</v>
      </c>
      <c r="AD3252" s="1" t="s">
        <v>4</v>
      </c>
      <c r="AE3252" s="1" t="s">
        <v>4</v>
      </c>
      <c r="AF3252" s="1" t="s">
        <v>4</v>
      </c>
      <c r="AG3252" s="1" t="s">
        <v>4</v>
      </c>
      <c r="AH3252" s="1" t="s">
        <v>4</v>
      </c>
      <c r="AI3252" s="1" t="s">
        <v>4</v>
      </c>
      <c r="AJ3252" s="1" t="s">
        <v>4</v>
      </c>
      <c r="AK3252" s="1" t="s">
        <v>4</v>
      </c>
    </row>
    <row r="3253" spans="1:37">
      <c r="A3253" t="s">
        <v>143</v>
      </c>
      <c r="B3253" s="2">
        <v>446</v>
      </c>
      <c r="C3253" t="s">
        <v>144</v>
      </c>
      <c r="D3253" s="2">
        <v>2008</v>
      </c>
      <c r="E3253" s="1" t="s">
        <v>4</v>
      </c>
      <c r="F3253" s="1" t="s">
        <v>4</v>
      </c>
      <c r="G3253" s="1" t="s">
        <v>4</v>
      </c>
      <c r="H3253" s="1" t="s">
        <v>4</v>
      </c>
      <c r="I3253" s="1" t="s">
        <v>4</v>
      </c>
      <c r="J3253" s="1" t="s">
        <v>4</v>
      </c>
      <c r="K3253" s="1" t="s">
        <v>4</v>
      </c>
      <c r="L3253" s="1" t="s">
        <v>4</v>
      </c>
      <c r="M3253" s="1" t="s">
        <v>4</v>
      </c>
      <c r="N3253" s="1" t="s">
        <v>4</v>
      </c>
      <c r="O3253" s="1" t="s">
        <v>4</v>
      </c>
      <c r="P3253" s="1" t="s">
        <v>4</v>
      </c>
      <c r="Q3253" s="1" t="s">
        <v>4</v>
      </c>
      <c r="R3253" s="1">
        <v>3.0000000000001359</v>
      </c>
      <c r="S3253" s="1">
        <v>3.4999999999999476</v>
      </c>
      <c r="T3253" s="1">
        <v>1.0000000000000675</v>
      </c>
      <c r="U3253" s="1">
        <v>4.0000000000000702</v>
      </c>
      <c r="V3253" s="1">
        <v>3.4999999999999032</v>
      </c>
      <c r="W3253" s="1">
        <v>6.0000000000001164</v>
      </c>
      <c r="X3253" s="1">
        <v>8.4999999999999076</v>
      </c>
      <c r="Y3253" s="1">
        <v>9.300000000000086</v>
      </c>
      <c r="Z3253" s="1" t="s">
        <v>4</v>
      </c>
      <c r="AA3253" s="1" t="s">
        <v>4</v>
      </c>
      <c r="AB3253" s="1" t="s">
        <v>4</v>
      </c>
      <c r="AC3253" s="1" t="s">
        <v>4</v>
      </c>
      <c r="AD3253" s="1" t="s">
        <v>4</v>
      </c>
      <c r="AE3253" s="1" t="s">
        <v>4</v>
      </c>
      <c r="AF3253" s="1" t="s">
        <v>4</v>
      </c>
      <c r="AG3253" s="1" t="s">
        <v>4</v>
      </c>
      <c r="AH3253" s="1" t="s">
        <v>4</v>
      </c>
      <c r="AI3253" s="1" t="s">
        <v>4</v>
      </c>
      <c r="AJ3253" s="1" t="s">
        <v>4</v>
      </c>
      <c r="AK3253" s="1" t="s">
        <v>4</v>
      </c>
    </row>
    <row r="3254" spans="1:37">
      <c r="A3254" t="s">
        <v>143</v>
      </c>
      <c r="B3254" s="2">
        <v>446</v>
      </c>
      <c r="C3254" t="s">
        <v>144</v>
      </c>
      <c r="D3254" s="2">
        <v>2009</v>
      </c>
      <c r="E3254" s="1" t="s">
        <v>4</v>
      </c>
      <c r="F3254" s="1" t="s">
        <v>4</v>
      </c>
      <c r="G3254" s="1" t="s">
        <v>4</v>
      </c>
      <c r="H3254" s="1" t="s">
        <v>4</v>
      </c>
      <c r="I3254" s="1" t="s">
        <v>4</v>
      </c>
      <c r="J3254" s="1" t="s">
        <v>4</v>
      </c>
      <c r="K3254" s="1" t="s">
        <v>4</v>
      </c>
      <c r="L3254" s="1" t="s">
        <v>4</v>
      </c>
      <c r="M3254" s="1" t="s">
        <v>4</v>
      </c>
      <c r="N3254" s="1" t="s">
        <v>4</v>
      </c>
      <c r="O3254" s="1" t="s">
        <v>4</v>
      </c>
      <c r="P3254" s="1" t="s">
        <v>4</v>
      </c>
      <c r="Q3254" s="1" t="s">
        <v>4</v>
      </c>
      <c r="R3254" s="1" t="s">
        <v>4</v>
      </c>
      <c r="S3254" s="1">
        <v>3.4999999999999032</v>
      </c>
      <c r="T3254" s="1">
        <v>1.0000000000000009</v>
      </c>
      <c r="U3254" s="1">
        <v>3.9999999999998703</v>
      </c>
      <c r="V3254" s="1">
        <v>4.5000000000000595</v>
      </c>
      <c r="W3254" s="1">
        <v>4.9999999999998712</v>
      </c>
      <c r="X3254" s="1">
        <v>6.9999999999999174</v>
      </c>
      <c r="Y3254" s="1">
        <v>8.9999999999999858</v>
      </c>
      <c r="Z3254" s="1">
        <v>8.4999999999998863</v>
      </c>
      <c r="AA3254" s="1" t="s">
        <v>4</v>
      </c>
      <c r="AB3254" s="1" t="s">
        <v>4</v>
      </c>
      <c r="AC3254" s="1" t="s">
        <v>4</v>
      </c>
      <c r="AD3254" s="1" t="s">
        <v>4</v>
      </c>
      <c r="AE3254" s="1" t="s">
        <v>4</v>
      </c>
      <c r="AF3254" s="1" t="s">
        <v>4</v>
      </c>
      <c r="AG3254" s="1" t="s">
        <v>4</v>
      </c>
      <c r="AH3254" s="1" t="s">
        <v>4</v>
      </c>
      <c r="AI3254" s="1" t="s">
        <v>4</v>
      </c>
      <c r="AJ3254" s="1" t="s">
        <v>4</v>
      </c>
      <c r="AK3254" s="1" t="s">
        <v>4</v>
      </c>
    </row>
    <row r="3255" spans="1:37">
      <c r="A3255" t="s">
        <v>143</v>
      </c>
      <c r="B3255" s="2">
        <v>446</v>
      </c>
      <c r="C3255" t="s">
        <v>144</v>
      </c>
      <c r="D3255" s="2">
        <v>2010</v>
      </c>
      <c r="E3255" s="1" t="s">
        <v>4</v>
      </c>
      <c r="F3255" s="1" t="s">
        <v>4</v>
      </c>
      <c r="G3255" s="1" t="s">
        <v>4</v>
      </c>
      <c r="H3255" s="1" t="s">
        <v>4</v>
      </c>
      <c r="I3255" s="1" t="s">
        <v>4</v>
      </c>
      <c r="J3255" s="1" t="s">
        <v>4</v>
      </c>
      <c r="K3255" s="1" t="s">
        <v>4</v>
      </c>
      <c r="L3255" s="1" t="s">
        <v>4</v>
      </c>
      <c r="M3255" s="1" t="s">
        <v>4</v>
      </c>
      <c r="N3255" s="1" t="s">
        <v>4</v>
      </c>
      <c r="O3255" s="1" t="s">
        <v>4</v>
      </c>
      <c r="P3255" s="1" t="s">
        <v>4</v>
      </c>
      <c r="Q3255" s="1" t="s">
        <v>4</v>
      </c>
      <c r="R3255" s="1" t="s">
        <v>4</v>
      </c>
      <c r="S3255" s="1" t="s">
        <v>4</v>
      </c>
      <c r="T3255" s="1">
        <v>0.99999999999982325</v>
      </c>
      <c r="U3255" s="1">
        <v>4.000000000000048</v>
      </c>
      <c r="V3255" s="1">
        <v>5.0000000000000711</v>
      </c>
      <c r="W3255" s="1">
        <v>4.5000000000000817</v>
      </c>
      <c r="X3255" s="1">
        <v>4.000000000000048</v>
      </c>
      <c r="Y3255" s="1">
        <v>8.0000000000000746</v>
      </c>
      <c r="Z3255" s="1">
        <v>7.4999999999999067</v>
      </c>
      <c r="AA3255" s="1">
        <v>6.9999999999999618</v>
      </c>
      <c r="AB3255" s="1" t="s">
        <v>4</v>
      </c>
      <c r="AC3255" s="1" t="s">
        <v>4</v>
      </c>
      <c r="AD3255" s="1" t="s">
        <v>4</v>
      </c>
      <c r="AE3255" s="1" t="s">
        <v>4</v>
      </c>
      <c r="AF3255" s="1" t="s">
        <v>4</v>
      </c>
      <c r="AG3255" s="1" t="s">
        <v>4</v>
      </c>
      <c r="AH3255" s="1" t="s">
        <v>4</v>
      </c>
      <c r="AI3255" s="1" t="s">
        <v>4</v>
      </c>
      <c r="AJ3255" s="1" t="s">
        <v>4</v>
      </c>
      <c r="AK3255" s="1" t="s">
        <v>4</v>
      </c>
    </row>
    <row r="3256" spans="1:37">
      <c r="A3256" t="s">
        <v>143</v>
      </c>
      <c r="B3256" s="2">
        <v>446</v>
      </c>
      <c r="C3256" t="s">
        <v>144</v>
      </c>
      <c r="D3256" s="2">
        <v>2011</v>
      </c>
      <c r="E3256" s="1" t="s">
        <v>4</v>
      </c>
      <c r="F3256" s="1" t="s">
        <v>4</v>
      </c>
      <c r="G3256" s="1" t="s">
        <v>4</v>
      </c>
      <c r="H3256" s="1" t="s">
        <v>4</v>
      </c>
      <c r="I3256" s="1" t="s">
        <v>4</v>
      </c>
      <c r="J3256" s="1" t="s">
        <v>4</v>
      </c>
      <c r="K3256" s="1" t="s">
        <v>4</v>
      </c>
      <c r="L3256" s="1" t="s">
        <v>4</v>
      </c>
      <c r="M3256" s="1" t="s">
        <v>4</v>
      </c>
      <c r="N3256" s="1" t="s">
        <v>4</v>
      </c>
      <c r="O3256" s="1" t="s">
        <v>4</v>
      </c>
      <c r="P3256" s="1" t="s">
        <v>4</v>
      </c>
      <c r="Q3256" s="1" t="s">
        <v>4</v>
      </c>
      <c r="R3256" s="1" t="s">
        <v>4</v>
      </c>
      <c r="S3256" s="1" t="s">
        <v>4</v>
      </c>
      <c r="T3256" s="1" t="s">
        <v>4</v>
      </c>
      <c r="U3256" s="1">
        <v>3.9999999999999591</v>
      </c>
      <c r="V3256" s="1">
        <v>4.9999999999998934</v>
      </c>
      <c r="W3256" s="1">
        <v>4.4999999999999263</v>
      </c>
      <c r="X3256" s="1">
        <v>4.0000000000000702</v>
      </c>
      <c r="Y3256" s="1">
        <v>4.9999999999999378</v>
      </c>
      <c r="Z3256" s="1">
        <v>1.5000000000000346</v>
      </c>
      <c r="AA3256" s="1">
        <v>1.499999999999968</v>
      </c>
      <c r="AB3256" s="1">
        <v>1.499999999999968</v>
      </c>
      <c r="AC3256" s="1" t="s">
        <v>4</v>
      </c>
      <c r="AD3256" s="1" t="s">
        <v>4</v>
      </c>
      <c r="AE3256" s="1" t="s">
        <v>4</v>
      </c>
      <c r="AF3256" s="1" t="s">
        <v>4</v>
      </c>
      <c r="AG3256" s="1" t="s">
        <v>4</v>
      </c>
      <c r="AH3256" s="1" t="s">
        <v>4</v>
      </c>
      <c r="AI3256" s="1" t="s">
        <v>4</v>
      </c>
      <c r="AJ3256" s="1" t="s">
        <v>4</v>
      </c>
      <c r="AK3256" s="1" t="s">
        <v>4</v>
      </c>
    </row>
    <row r="3257" spans="1:37">
      <c r="A3257" t="s">
        <v>143</v>
      </c>
      <c r="B3257" s="2">
        <v>446</v>
      </c>
      <c r="C3257" t="s">
        <v>144</v>
      </c>
      <c r="D3257" s="2">
        <v>2012</v>
      </c>
      <c r="E3257" s="1" t="s">
        <v>4</v>
      </c>
      <c r="F3257" s="1" t="s">
        <v>4</v>
      </c>
      <c r="G3257" s="1" t="s">
        <v>4</v>
      </c>
      <c r="H3257" s="1" t="s">
        <v>4</v>
      </c>
      <c r="I3257" s="1" t="s">
        <v>4</v>
      </c>
      <c r="J3257" s="1" t="s">
        <v>4</v>
      </c>
      <c r="K3257" s="1" t="s">
        <v>4</v>
      </c>
      <c r="L3257" s="1" t="s">
        <v>4</v>
      </c>
      <c r="M3257" s="1" t="s">
        <v>4</v>
      </c>
      <c r="N3257" s="1" t="s">
        <v>4</v>
      </c>
      <c r="O3257" s="1" t="s">
        <v>4</v>
      </c>
      <c r="P3257" s="1" t="s">
        <v>4</v>
      </c>
      <c r="Q3257" s="1" t="s">
        <v>4</v>
      </c>
      <c r="R3257" s="1" t="s">
        <v>4</v>
      </c>
      <c r="S3257" s="1" t="s">
        <v>4</v>
      </c>
      <c r="T3257" s="1" t="s">
        <v>4</v>
      </c>
      <c r="U3257" s="1" t="s">
        <v>4</v>
      </c>
      <c r="V3257" s="1">
        <v>5.0000000000000711</v>
      </c>
      <c r="W3257" s="1">
        <v>5.0000000000000488</v>
      </c>
      <c r="X3257" s="1">
        <v>4.5000000000000151</v>
      </c>
      <c r="Y3257" s="1">
        <v>4.0000000000000258</v>
      </c>
      <c r="Z3257" s="1">
        <v>3.4999999999999698</v>
      </c>
      <c r="AA3257" s="1">
        <v>1.9999999999999574</v>
      </c>
      <c r="AB3257" s="1">
        <v>1.499999999999968</v>
      </c>
      <c r="AC3257" s="1">
        <v>2.5000000000000577</v>
      </c>
      <c r="AD3257" s="1" t="s">
        <v>4</v>
      </c>
      <c r="AE3257" s="1" t="s">
        <v>4</v>
      </c>
      <c r="AF3257" s="1" t="s">
        <v>4</v>
      </c>
      <c r="AG3257" s="1" t="s">
        <v>4</v>
      </c>
      <c r="AH3257" s="1" t="s">
        <v>4</v>
      </c>
      <c r="AI3257" s="1" t="s">
        <v>4</v>
      </c>
      <c r="AJ3257" s="1" t="s">
        <v>4</v>
      </c>
      <c r="AK3257" s="1" t="s">
        <v>4</v>
      </c>
    </row>
    <row r="3258" spans="1:37">
      <c r="A3258" t="s">
        <v>143</v>
      </c>
      <c r="B3258" s="2">
        <v>446</v>
      </c>
      <c r="C3258" t="s">
        <v>144</v>
      </c>
      <c r="D3258" s="2">
        <v>2013</v>
      </c>
      <c r="E3258" s="1" t="s">
        <v>4</v>
      </c>
      <c r="F3258" s="1" t="s">
        <v>4</v>
      </c>
      <c r="G3258" s="1" t="s">
        <v>4</v>
      </c>
      <c r="H3258" s="1" t="s">
        <v>4</v>
      </c>
      <c r="I3258" s="1" t="s">
        <v>4</v>
      </c>
      <c r="J3258" s="1" t="s">
        <v>4</v>
      </c>
      <c r="K3258" s="1" t="s">
        <v>4</v>
      </c>
      <c r="L3258" s="1" t="s">
        <v>4</v>
      </c>
      <c r="M3258" s="1" t="s">
        <v>4</v>
      </c>
      <c r="N3258" s="1" t="s">
        <v>4</v>
      </c>
      <c r="O3258" s="1" t="s">
        <v>4</v>
      </c>
      <c r="P3258" s="1" t="s">
        <v>4</v>
      </c>
      <c r="Q3258" s="1" t="s">
        <v>4</v>
      </c>
      <c r="R3258" s="1" t="s">
        <v>4</v>
      </c>
      <c r="S3258" s="1" t="s">
        <v>4</v>
      </c>
      <c r="T3258" s="1" t="s">
        <v>4</v>
      </c>
      <c r="U3258" s="1" t="s">
        <v>4</v>
      </c>
      <c r="V3258" s="1" t="s">
        <v>4</v>
      </c>
      <c r="W3258" s="1">
        <v>5.0000000000000488</v>
      </c>
      <c r="X3258" s="1">
        <v>4.4999999999998819</v>
      </c>
      <c r="Y3258" s="1">
        <v>3.9999999999999369</v>
      </c>
      <c r="Z3258" s="1">
        <v>3.9999999999999591</v>
      </c>
      <c r="AA3258" s="1">
        <v>2.5000000000000799</v>
      </c>
      <c r="AB3258" s="1">
        <v>1.4999999999999458</v>
      </c>
      <c r="AC3258" s="1">
        <v>1.499999999999857</v>
      </c>
      <c r="AD3258" s="1">
        <v>2.4999999999999023</v>
      </c>
      <c r="AE3258" s="1" t="s">
        <v>4</v>
      </c>
      <c r="AF3258" s="1" t="s">
        <v>4</v>
      </c>
      <c r="AG3258" s="1" t="s">
        <v>4</v>
      </c>
      <c r="AH3258" s="1" t="s">
        <v>4</v>
      </c>
      <c r="AI3258" s="1" t="s">
        <v>4</v>
      </c>
      <c r="AJ3258" s="1" t="s">
        <v>4</v>
      </c>
      <c r="AK3258" s="1" t="s">
        <v>4</v>
      </c>
    </row>
    <row r="3259" spans="1:37">
      <c r="A3259" t="s">
        <v>143</v>
      </c>
      <c r="B3259" s="2">
        <v>446</v>
      </c>
      <c r="C3259" t="s">
        <v>144</v>
      </c>
      <c r="D3259" s="2">
        <v>2014</v>
      </c>
      <c r="E3259" s="1" t="s">
        <v>4</v>
      </c>
      <c r="F3259" s="1" t="s">
        <v>4</v>
      </c>
      <c r="G3259" s="1" t="s">
        <v>4</v>
      </c>
      <c r="H3259" s="1" t="s">
        <v>4</v>
      </c>
      <c r="I3259" s="1" t="s">
        <v>4</v>
      </c>
      <c r="J3259" s="1" t="s">
        <v>4</v>
      </c>
      <c r="K3259" s="1" t="s">
        <v>4</v>
      </c>
      <c r="L3259" s="1" t="s">
        <v>4</v>
      </c>
      <c r="M3259" s="1" t="s">
        <v>4</v>
      </c>
      <c r="N3259" s="1" t="s">
        <v>4</v>
      </c>
      <c r="O3259" s="1" t="s">
        <v>4</v>
      </c>
      <c r="P3259" s="1" t="s">
        <v>4</v>
      </c>
      <c r="Q3259" s="1" t="s">
        <v>4</v>
      </c>
      <c r="R3259" s="1" t="s">
        <v>4</v>
      </c>
      <c r="S3259" s="1" t="s">
        <v>4</v>
      </c>
      <c r="T3259" s="1" t="s">
        <v>4</v>
      </c>
      <c r="U3259" s="1" t="s">
        <v>4</v>
      </c>
      <c r="V3259" s="1" t="s">
        <v>4</v>
      </c>
      <c r="W3259" s="1" t="s">
        <v>4</v>
      </c>
      <c r="X3259" s="1">
        <v>4.4999999999999929</v>
      </c>
      <c r="Y3259" s="1">
        <v>4.0000000000000036</v>
      </c>
      <c r="Z3259" s="1">
        <v>4.0000000000001146</v>
      </c>
      <c r="AA3259" s="1">
        <v>3.9999999999998925</v>
      </c>
      <c r="AB3259" s="1">
        <v>1.499999999999968</v>
      </c>
      <c r="AC3259" s="1">
        <v>1.7500000000000737</v>
      </c>
      <c r="AD3259" s="1">
        <v>2.0000000000000906</v>
      </c>
      <c r="AE3259" s="1">
        <v>2.0000000000000018</v>
      </c>
      <c r="AF3259" s="1" t="s">
        <v>4</v>
      </c>
      <c r="AG3259" s="1" t="s">
        <v>4</v>
      </c>
      <c r="AH3259" s="1" t="s">
        <v>4</v>
      </c>
      <c r="AI3259" s="1" t="s">
        <v>4</v>
      </c>
      <c r="AJ3259" s="1" t="s">
        <v>4</v>
      </c>
      <c r="AK3259" s="1" t="s">
        <v>4</v>
      </c>
    </row>
    <row r="3260" spans="1:37">
      <c r="A3260" t="s">
        <v>143</v>
      </c>
      <c r="B3260" s="2">
        <v>446</v>
      </c>
      <c r="C3260" t="s">
        <v>144</v>
      </c>
      <c r="D3260" s="2">
        <v>2015</v>
      </c>
      <c r="E3260" s="1" t="s">
        <v>4</v>
      </c>
      <c r="F3260" s="1" t="s">
        <v>4</v>
      </c>
      <c r="G3260" s="1" t="s">
        <v>4</v>
      </c>
      <c r="H3260" s="1" t="s">
        <v>4</v>
      </c>
      <c r="I3260" s="1" t="s">
        <v>4</v>
      </c>
      <c r="J3260" s="1" t="s">
        <v>4</v>
      </c>
      <c r="K3260" s="1" t="s">
        <v>4</v>
      </c>
      <c r="L3260" s="1" t="s">
        <v>4</v>
      </c>
      <c r="M3260" s="1" t="s">
        <v>4</v>
      </c>
      <c r="N3260" s="1" t="s">
        <v>4</v>
      </c>
      <c r="O3260" s="1" t="s">
        <v>4</v>
      </c>
      <c r="P3260" s="1" t="s">
        <v>4</v>
      </c>
      <c r="Q3260" s="1" t="s">
        <v>4</v>
      </c>
      <c r="R3260" s="1" t="s">
        <v>4</v>
      </c>
      <c r="S3260" s="1" t="s">
        <v>4</v>
      </c>
      <c r="T3260" s="1" t="s">
        <v>4</v>
      </c>
      <c r="U3260" s="1" t="s">
        <v>4</v>
      </c>
      <c r="V3260" s="1" t="s">
        <v>4</v>
      </c>
      <c r="W3260" s="1" t="s">
        <v>4</v>
      </c>
      <c r="X3260" s="1" t="s">
        <v>4</v>
      </c>
      <c r="Y3260" s="1">
        <v>4.000000000000048</v>
      </c>
      <c r="Z3260" s="1">
        <v>4.0000000000000702</v>
      </c>
      <c r="AA3260" s="1">
        <v>4.0000000000000036</v>
      </c>
      <c r="AB3260" s="1">
        <v>4.0000000000000702</v>
      </c>
      <c r="AC3260" s="1">
        <v>2.4999999999999467</v>
      </c>
      <c r="AD3260" s="1">
        <v>1.9999999999999352</v>
      </c>
      <c r="AE3260" s="1">
        <v>1.0000000000000009</v>
      </c>
      <c r="AF3260" s="1">
        <v>0.81556006559901917</v>
      </c>
      <c r="AG3260" s="1" t="s">
        <v>4</v>
      </c>
      <c r="AH3260" s="1" t="s">
        <v>4</v>
      </c>
      <c r="AI3260" s="1" t="s">
        <v>4</v>
      </c>
      <c r="AJ3260" s="1" t="s">
        <v>4</v>
      </c>
      <c r="AK3260" s="1" t="s">
        <v>4</v>
      </c>
    </row>
    <row r="3261" spans="1:37">
      <c r="A3261" t="s">
        <v>143</v>
      </c>
      <c r="B3261" s="2">
        <v>446</v>
      </c>
      <c r="C3261" t="s">
        <v>144</v>
      </c>
      <c r="D3261" s="2">
        <v>2016</v>
      </c>
      <c r="E3261" s="1" t="s">
        <v>4</v>
      </c>
      <c r="F3261" s="1" t="s">
        <v>4</v>
      </c>
      <c r="G3261" s="1" t="s">
        <v>4</v>
      </c>
      <c r="H3261" s="1" t="s">
        <v>4</v>
      </c>
      <c r="I3261" s="1" t="s">
        <v>4</v>
      </c>
      <c r="J3261" s="1" t="s">
        <v>4</v>
      </c>
      <c r="K3261" s="1" t="s">
        <v>4</v>
      </c>
      <c r="L3261" s="1" t="s">
        <v>4</v>
      </c>
      <c r="M3261" s="1" t="s">
        <v>4</v>
      </c>
      <c r="N3261" s="1" t="s">
        <v>4</v>
      </c>
      <c r="O3261" s="1" t="s">
        <v>4</v>
      </c>
      <c r="P3261" s="1" t="s">
        <v>4</v>
      </c>
      <c r="Q3261" s="1" t="s">
        <v>4</v>
      </c>
      <c r="R3261" s="1" t="s">
        <v>4</v>
      </c>
      <c r="S3261" s="1" t="s">
        <v>4</v>
      </c>
      <c r="T3261" s="1" t="s">
        <v>4</v>
      </c>
      <c r="U3261" s="1" t="s">
        <v>4</v>
      </c>
      <c r="V3261" s="1" t="s">
        <v>4</v>
      </c>
      <c r="W3261" s="1" t="s">
        <v>4</v>
      </c>
      <c r="X3261" s="1" t="s">
        <v>4</v>
      </c>
      <c r="Y3261" s="1" t="s">
        <v>4</v>
      </c>
      <c r="Z3261" s="1">
        <v>3.9999999999998703</v>
      </c>
      <c r="AA3261" s="1">
        <v>4.000000000000048</v>
      </c>
      <c r="AB3261" s="1">
        <v>3.9999999999999369</v>
      </c>
      <c r="AC3261" s="1">
        <v>4.0000000000000258</v>
      </c>
      <c r="AD3261" s="1">
        <v>2.4999999999998801</v>
      </c>
      <c r="AE3261" s="1">
        <v>0.99999999999986766</v>
      </c>
      <c r="AF3261" s="1">
        <v>0.99999999999997868</v>
      </c>
      <c r="AG3261" s="1">
        <v>1.740741990579675</v>
      </c>
      <c r="AH3261" s="1" t="s">
        <v>4</v>
      </c>
      <c r="AI3261" s="1" t="s">
        <v>4</v>
      </c>
      <c r="AJ3261" s="1" t="s">
        <v>4</v>
      </c>
      <c r="AK3261" s="1" t="s">
        <v>4</v>
      </c>
    </row>
    <row r="3262" spans="1:37">
      <c r="A3262" t="s">
        <v>143</v>
      </c>
      <c r="B3262" s="2">
        <v>446</v>
      </c>
      <c r="C3262" t="s">
        <v>144</v>
      </c>
      <c r="D3262" s="2">
        <v>2017</v>
      </c>
      <c r="E3262" s="1" t="s">
        <v>4</v>
      </c>
      <c r="F3262" s="1" t="s">
        <v>4</v>
      </c>
      <c r="G3262" s="1" t="s">
        <v>4</v>
      </c>
      <c r="H3262" s="1" t="s">
        <v>4</v>
      </c>
      <c r="I3262" s="1" t="s">
        <v>4</v>
      </c>
      <c r="J3262" s="1" t="s">
        <v>4</v>
      </c>
      <c r="K3262" s="1" t="s">
        <v>4</v>
      </c>
      <c r="L3262" s="1" t="s">
        <v>4</v>
      </c>
      <c r="M3262" s="1" t="s">
        <v>4</v>
      </c>
      <c r="N3262" s="1" t="s">
        <v>4</v>
      </c>
      <c r="O3262" s="1" t="s">
        <v>4</v>
      </c>
      <c r="P3262" s="1" t="s">
        <v>4</v>
      </c>
      <c r="Q3262" s="1" t="s">
        <v>4</v>
      </c>
      <c r="R3262" s="1" t="s">
        <v>4</v>
      </c>
      <c r="S3262" s="1" t="s">
        <v>4</v>
      </c>
      <c r="T3262" s="1" t="s">
        <v>4</v>
      </c>
      <c r="U3262" s="1" t="s">
        <v>4</v>
      </c>
      <c r="V3262" s="1" t="s">
        <v>4</v>
      </c>
      <c r="W3262" s="1" t="s">
        <v>4</v>
      </c>
      <c r="X3262" s="1" t="s">
        <v>4</v>
      </c>
      <c r="Y3262" s="1" t="s">
        <v>4</v>
      </c>
      <c r="Z3262" s="1" t="s">
        <v>4</v>
      </c>
      <c r="AA3262" s="1">
        <v>4.0000000000000924</v>
      </c>
      <c r="AB3262" s="1">
        <v>4.000000000000048</v>
      </c>
      <c r="AC3262" s="1">
        <v>4.000000000000048</v>
      </c>
      <c r="AD3262" s="1">
        <v>3.0000000000000471</v>
      </c>
      <c r="AE3262" s="1">
        <v>2.000000000000135</v>
      </c>
      <c r="AF3262" s="1">
        <v>1.5000000000001013</v>
      </c>
      <c r="AG3262" s="1">
        <v>1.499999999999968</v>
      </c>
      <c r="AH3262" s="1">
        <v>0.55199474858012021</v>
      </c>
      <c r="AI3262" s="1" t="s">
        <v>4</v>
      </c>
      <c r="AJ3262" s="1" t="s">
        <v>4</v>
      </c>
      <c r="AK3262" s="1" t="s">
        <v>4</v>
      </c>
    </row>
    <row r="3263" spans="1:37">
      <c r="A3263" t="s">
        <v>143</v>
      </c>
      <c r="B3263" s="2">
        <v>446</v>
      </c>
      <c r="C3263" t="s">
        <v>144</v>
      </c>
      <c r="D3263" s="2">
        <v>2018</v>
      </c>
      <c r="E3263" s="1" t="s">
        <v>4</v>
      </c>
      <c r="F3263" s="1" t="s">
        <v>4</v>
      </c>
      <c r="G3263" s="1" t="s">
        <v>4</v>
      </c>
      <c r="H3263" s="1" t="s">
        <v>4</v>
      </c>
      <c r="I3263" s="1" t="s">
        <v>4</v>
      </c>
      <c r="J3263" s="1" t="s">
        <v>4</v>
      </c>
      <c r="K3263" s="1" t="s">
        <v>4</v>
      </c>
      <c r="L3263" s="1" t="s">
        <v>4</v>
      </c>
      <c r="M3263" s="1" t="s">
        <v>4</v>
      </c>
      <c r="N3263" s="1" t="s">
        <v>4</v>
      </c>
      <c r="O3263" s="1" t="s">
        <v>4</v>
      </c>
      <c r="P3263" s="1" t="s">
        <v>4</v>
      </c>
      <c r="Q3263" s="1" t="s">
        <v>4</v>
      </c>
      <c r="R3263" s="1" t="s">
        <v>4</v>
      </c>
      <c r="S3263" s="1" t="s">
        <v>4</v>
      </c>
      <c r="T3263" s="1" t="s">
        <v>4</v>
      </c>
      <c r="U3263" s="1" t="s">
        <v>4</v>
      </c>
      <c r="V3263" s="1" t="s">
        <v>4</v>
      </c>
      <c r="W3263" s="1" t="s">
        <v>4</v>
      </c>
      <c r="X3263" s="1" t="s">
        <v>4</v>
      </c>
      <c r="Y3263" s="1" t="s">
        <v>4</v>
      </c>
      <c r="Z3263" s="1" t="s">
        <v>4</v>
      </c>
      <c r="AA3263" s="1" t="s">
        <v>4</v>
      </c>
      <c r="AB3263" s="1">
        <v>3.9999999999999147</v>
      </c>
      <c r="AC3263" s="1">
        <v>4.0000000000001146</v>
      </c>
      <c r="AD3263" s="1">
        <v>3.0000000000000915</v>
      </c>
      <c r="AE3263" s="1">
        <v>2.4999999999999245</v>
      </c>
      <c r="AF3263" s="1">
        <v>2.0000000000000018</v>
      </c>
      <c r="AG3263" s="1">
        <v>0.99999999999997868</v>
      </c>
      <c r="AH3263" s="1">
        <v>0.24999999999990585</v>
      </c>
      <c r="AI3263" s="1">
        <v>-1.9264047707855947</v>
      </c>
      <c r="AJ3263" s="1" t="s">
        <v>4</v>
      </c>
      <c r="AK3263" s="1" t="s">
        <v>4</v>
      </c>
    </row>
    <row r="3264" spans="1:37">
      <c r="A3264" t="s">
        <v>143</v>
      </c>
      <c r="B3264" s="2">
        <v>446</v>
      </c>
      <c r="C3264" t="s">
        <v>144</v>
      </c>
      <c r="D3264" s="2">
        <v>2019</v>
      </c>
      <c r="E3264" s="1" t="s">
        <v>4</v>
      </c>
      <c r="F3264" s="1" t="s">
        <v>4</v>
      </c>
      <c r="G3264" s="1" t="s">
        <v>4</v>
      </c>
      <c r="H3264" s="1" t="s">
        <v>4</v>
      </c>
      <c r="I3264" s="1" t="s">
        <v>4</v>
      </c>
      <c r="J3264" s="1" t="s">
        <v>4</v>
      </c>
      <c r="K3264" s="1" t="s">
        <v>4</v>
      </c>
      <c r="L3264" s="1" t="s">
        <v>4</v>
      </c>
      <c r="M3264" s="1" t="s">
        <v>4</v>
      </c>
      <c r="N3264" s="1" t="s">
        <v>4</v>
      </c>
      <c r="O3264" s="1" t="s">
        <v>4</v>
      </c>
      <c r="P3264" s="1" t="s">
        <v>4</v>
      </c>
      <c r="Q3264" s="1" t="s">
        <v>4</v>
      </c>
      <c r="R3264" s="1" t="s">
        <v>4</v>
      </c>
      <c r="S3264" s="1" t="s">
        <v>4</v>
      </c>
      <c r="T3264" s="1" t="s">
        <v>4</v>
      </c>
      <c r="U3264" s="1" t="s">
        <v>4</v>
      </c>
      <c r="V3264" s="1" t="s">
        <v>4</v>
      </c>
      <c r="W3264" s="1" t="s">
        <v>4</v>
      </c>
      <c r="X3264" s="1" t="s">
        <v>4</v>
      </c>
      <c r="Y3264" s="1" t="s">
        <v>4</v>
      </c>
      <c r="Z3264" s="1" t="s">
        <v>4</v>
      </c>
      <c r="AA3264" s="1" t="s">
        <v>4</v>
      </c>
      <c r="AB3264" s="1" t="s">
        <v>4</v>
      </c>
      <c r="AC3264" s="1">
        <v>4.0000000000000702</v>
      </c>
      <c r="AD3264" s="1">
        <v>3.9999999999998481</v>
      </c>
      <c r="AE3264" s="1">
        <v>2.9999999999999805</v>
      </c>
      <c r="AF3264" s="1">
        <v>2.4999999999999023</v>
      </c>
      <c r="AG3264" s="1">
        <v>1.4000000000000901</v>
      </c>
      <c r="AH3264" s="1">
        <v>0.19991795747433816</v>
      </c>
      <c r="AI3264" s="1">
        <v>-6.9000000000000394</v>
      </c>
      <c r="AJ3264" s="1">
        <v>-7.2841558965795024</v>
      </c>
      <c r="AK3264" s="1" t="s">
        <v>4</v>
      </c>
    </row>
    <row r="3265" spans="1:37">
      <c r="A3265" t="s">
        <v>143</v>
      </c>
      <c r="B3265" s="2">
        <v>446</v>
      </c>
      <c r="C3265" t="s">
        <v>144</v>
      </c>
      <c r="D3265" s="2">
        <v>2020</v>
      </c>
      <c r="E3265" s="1" t="s">
        <v>4</v>
      </c>
      <c r="F3265" s="1" t="s">
        <v>4</v>
      </c>
      <c r="G3265" s="1" t="s">
        <v>4</v>
      </c>
      <c r="H3265" s="1" t="s">
        <v>4</v>
      </c>
      <c r="I3265" s="1" t="s">
        <v>4</v>
      </c>
      <c r="J3265" s="1" t="s">
        <v>4</v>
      </c>
      <c r="K3265" s="1" t="s">
        <v>4</v>
      </c>
      <c r="L3265" s="1" t="s">
        <v>4</v>
      </c>
      <c r="M3265" s="1" t="s">
        <v>4</v>
      </c>
      <c r="N3265" s="1" t="s">
        <v>4</v>
      </c>
      <c r="O3265" s="1" t="s">
        <v>4</v>
      </c>
      <c r="P3265" s="1" t="s">
        <v>4</v>
      </c>
      <c r="Q3265" s="1" t="s">
        <v>4</v>
      </c>
      <c r="R3265" s="1" t="s">
        <v>4</v>
      </c>
      <c r="S3265" s="1" t="s">
        <v>4</v>
      </c>
      <c r="T3265" s="1" t="s">
        <v>4</v>
      </c>
      <c r="U3265" s="1" t="s">
        <v>4</v>
      </c>
      <c r="V3265" s="1" t="s">
        <v>4</v>
      </c>
      <c r="W3265" s="1" t="s">
        <v>4</v>
      </c>
      <c r="X3265" s="1" t="s">
        <v>4</v>
      </c>
      <c r="Y3265" s="1" t="s">
        <v>4</v>
      </c>
      <c r="Z3265" s="1" t="s">
        <v>4</v>
      </c>
      <c r="AA3265" s="1" t="s">
        <v>4</v>
      </c>
      <c r="AB3265" s="1" t="s">
        <v>4</v>
      </c>
      <c r="AC3265" s="1" t="s">
        <v>4</v>
      </c>
      <c r="AD3265" s="1">
        <v>4.0000000000000924</v>
      </c>
      <c r="AE3265" s="1">
        <v>3.0000000000000027</v>
      </c>
      <c r="AF3265" s="1">
        <v>2.5000000000000799</v>
      </c>
      <c r="AG3265" s="1">
        <v>2.000000000000024</v>
      </c>
      <c r="AH3265" s="1">
        <v>0.86331274517836842</v>
      </c>
      <c r="AI3265" s="1">
        <v>-24.999999999999922</v>
      </c>
      <c r="AJ3265" s="1">
        <v>-25</v>
      </c>
      <c r="AK3265" s="1">
        <v>-25.907340413117009</v>
      </c>
    </row>
    <row r="3266" spans="1:37">
      <c r="A3266" t="s">
        <v>143</v>
      </c>
      <c r="B3266" s="2">
        <v>446</v>
      </c>
      <c r="C3266" t="s">
        <v>144</v>
      </c>
      <c r="D3266" s="2">
        <v>2021</v>
      </c>
      <c r="E3266" s="1" t="s">
        <v>4</v>
      </c>
      <c r="F3266" s="1" t="s">
        <v>4</v>
      </c>
      <c r="G3266" s="1" t="s">
        <v>4</v>
      </c>
      <c r="H3266" s="1" t="s">
        <v>4</v>
      </c>
      <c r="I3266" s="1" t="s">
        <v>4</v>
      </c>
      <c r="J3266" s="1" t="s">
        <v>4</v>
      </c>
      <c r="K3266" s="1" t="s">
        <v>4</v>
      </c>
      <c r="L3266" s="1" t="s">
        <v>4</v>
      </c>
      <c r="M3266" s="1" t="s">
        <v>4</v>
      </c>
      <c r="N3266" s="1" t="s">
        <v>4</v>
      </c>
      <c r="O3266" s="1" t="s">
        <v>4</v>
      </c>
      <c r="P3266" s="1" t="s">
        <v>4</v>
      </c>
      <c r="Q3266" s="1" t="s">
        <v>4</v>
      </c>
      <c r="R3266" s="1" t="s">
        <v>4</v>
      </c>
      <c r="S3266" s="1" t="s">
        <v>4</v>
      </c>
      <c r="T3266" s="1" t="s">
        <v>4</v>
      </c>
      <c r="U3266" s="1" t="s">
        <v>4</v>
      </c>
      <c r="V3266" s="1" t="s">
        <v>4</v>
      </c>
      <c r="W3266" s="1" t="s">
        <v>4</v>
      </c>
      <c r="X3266" s="1" t="s">
        <v>4</v>
      </c>
      <c r="Y3266" s="1" t="s">
        <v>4</v>
      </c>
      <c r="Z3266" s="1" t="s">
        <v>4</v>
      </c>
      <c r="AA3266" s="1" t="s">
        <v>4</v>
      </c>
      <c r="AB3266" s="1" t="s">
        <v>4</v>
      </c>
      <c r="AC3266" s="1" t="s">
        <v>4</v>
      </c>
      <c r="AD3266" s="1" t="s">
        <v>4</v>
      </c>
      <c r="AE3266" s="1">
        <v>3.0000000000000915</v>
      </c>
      <c r="AF3266" s="1">
        <v>2.9999999999999361</v>
      </c>
      <c r="AG3266" s="1">
        <v>2.4000000000000021</v>
      </c>
      <c r="AH3266" s="1">
        <v>2.336213634661588</v>
      </c>
      <c r="AI3266" s="1" t="s">
        <v>4</v>
      </c>
      <c r="AJ3266" s="1" t="s">
        <v>4</v>
      </c>
      <c r="AK3266" s="1" t="s">
        <v>4</v>
      </c>
    </row>
    <row r="3267" spans="1:37">
      <c r="A3267" t="s">
        <v>143</v>
      </c>
      <c r="B3267" s="2">
        <v>446</v>
      </c>
      <c r="C3267" t="s">
        <v>144</v>
      </c>
      <c r="D3267" s="2">
        <v>2022</v>
      </c>
      <c r="E3267" s="1" t="s">
        <v>4</v>
      </c>
      <c r="F3267" s="1" t="s">
        <v>4</v>
      </c>
      <c r="G3267" s="1" t="s">
        <v>4</v>
      </c>
      <c r="H3267" s="1" t="s">
        <v>4</v>
      </c>
      <c r="I3267" s="1" t="s">
        <v>4</v>
      </c>
      <c r="J3267" s="1" t="s">
        <v>4</v>
      </c>
      <c r="K3267" s="1" t="s">
        <v>4</v>
      </c>
      <c r="L3267" s="1" t="s">
        <v>4</v>
      </c>
      <c r="M3267" s="1" t="s">
        <v>4</v>
      </c>
      <c r="N3267" s="1" t="s">
        <v>4</v>
      </c>
      <c r="O3267" s="1" t="s">
        <v>4</v>
      </c>
      <c r="P3267" s="1" t="s">
        <v>4</v>
      </c>
      <c r="Q3267" s="1" t="s">
        <v>4</v>
      </c>
      <c r="R3267" s="1" t="s">
        <v>4</v>
      </c>
      <c r="S3267" s="1" t="s">
        <v>4</v>
      </c>
      <c r="T3267" s="1" t="s">
        <v>4</v>
      </c>
      <c r="U3267" s="1" t="s">
        <v>4</v>
      </c>
      <c r="V3267" s="1" t="s">
        <v>4</v>
      </c>
      <c r="W3267" s="1" t="s">
        <v>4</v>
      </c>
      <c r="X3267" s="1" t="s">
        <v>4</v>
      </c>
      <c r="Y3267" s="1" t="s">
        <v>4</v>
      </c>
      <c r="Z3267" s="1" t="s">
        <v>4</v>
      </c>
      <c r="AA3267" s="1" t="s">
        <v>4</v>
      </c>
      <c r="AB3267" s="1" t="s">
        <v>4</v>
      </c>
      <c r="AC3267" s="1" t="s">
        <v>4</v>
      </c>
      <c r="AD3267" s="1" t="s">
        <v>4</v>
      </c>
      <c r="AE3267" s="1" t="s">
        <v>4</v>
      </c>
      <c r="AF3267" s="1">
        <v>3.0000000000000249</v>
      </c>
      <c r="AG3267" s="1">
        <v>2.8499999999999748</v>
      </c>
      <c r="AH3267" s="1">
        <v>2.5704978510238563</v>
      </c>
      <c r="AI3267" s="1" t="s">
        <v>4</v>
      </c>
      <c r="AJ3267" s="1" t="s">
        <v>4</v>
      </c>
      <c r="AK3267" s="1" t="s">
        <v>4</v>
      </c>
    </row>
    <row r="3268" spans="1:37">
      <c r="A3268" t="s">
        <v>143</v>
      </c>
      <c r="B3268" s="2">
        <v>446</v>
      </c>
      <c r="C3268" t="s">
        <v>144</v>
      </c>
      <c r="D3268" s="2">
        <v>2023</v>
      </c>
      <c r="E3268" s="1" t="s">
        <v>4</v>
      </c>
      <c r="F3268" s="1" t="s">
        <v>4</v>
      </c>
      <c r="G3268" s="1" t="s">
        <v>4</v>
      </c>
      <c r="H3268" s="1" t="s">
        <v>4</v>
      </c>
      <c r="I3268" s="1" t="s">
        <v>4</v>
      </c>
      <c r="J3268" s="1" t="s">
        <v>4</v>
      </c>
      <c r="K3268" s="1" t="s">
        <v>4</v>
      </c>
      <c r="L3268" s="1" t="s">
        <v>4</v>
      </c>
      <c r="M3268" s="1" t="s">
        <v>4</v>
      </c>
      <c r="N3268" s="1" t="s">
        <v>4</v>
      </c>
      <c r="O3268" s="1" t="s">
        <v>4</v>
      </c>
      <c r="P3268" s="1" t="s">
        <v>4</v>
      </c>
      <c r="Q3268" s="1" t="s">
        <v>4</v>
      </c>
      <c r="R3268" s="1" t="s">
        <v>4</v>
      </c>
      <c r="S3268" s="1" t="s">
        <v>4</v>
      </c>
      <c r="T3268" s="1" t="s">
        <v>4</v>
      </c>
      <c r="U3268" s="1" t="s">
        <v>4</v>
      </c>
      <c r="V3268" s="1" t="s">
        <v>4</v>
      </c>
      <c r="W3268" s="1" t="s">
        <v>4</v>
      </c>
      <c r="X3268" s="1" t="s">
        <v>4</v>
      </c>
      <c r="Y3268" s="1" t="s">
        <v>4</v>
      </c>
      <c r="Z3268" s="1" t="s">
        <v>4</v>
      </c>
      <c r="AA3268" s="1" t="s">
        <v>4</v>
      </c>
      <c r="AB3268" s="1" t="s">
        <v>4</v>
      </c>
      <c r="AC3268" s="1" t="s">
        <v>4</v>
      </c>
      <c r="AD3268" s="1" t="s">
        <v>4</v>
      </c>
      <c r="AE3268" s="1" t="s">
        <v>4</v>
      </c>
      <c r="AF3268" s="1" t="s">
        <v>4</v>
      </c>
      <c r="AG3268" s="1">
        <v>2.8500000000000192</v>
      </c>
      <c r="AH3268" s="1">
        <v>3.1240578214783099</v>
      </c>
      <c r="AI3268" s="1" t="s">
        <v>4</v>
      </c>
      <c r="AJ3268" s="1" t="s">
        <v>4</v>
      </c>
      <c r="AK3268" s="1" t="s">
        <v>4</v>
      </c>
    </row>
    <row r="3269" spans="1:37">
      <c r="A3269" t="s">
        <v>257</v>
      </c>
      <c r="B3269" s="2">
        <v>668</v>
      </c>
      <c r="C3269" t="s">
        <v>258</v>
      </c>
      <c r="D3269" s="2">
        <v>1991</v>
      </c>
      <c r="E3269" s="1">
        <v>2.8830840515884582</v>
      </c>
      <c r="F3269" s="1">
        <v>2.8830842786689903</v>
      </c>
      <c r="G3269" s="1">
        <v>2.8830842786689903</v>
      </c>
      <c r="H3269" s="1">
        <v>2.8830842786689903</v>
      </c>
      <c r="I3269" s="1" t="s">
        <v>4</v>
      </c>
      <c r="J3269" s="1" t="s">
        <v>4</v>
      </c>
      <c r="K3269" s="1" t="s">
        <v>4</v>
      </c>
      <c r="L3269" s="1" t="s">
        <v>4</v>
      </c>
      <c r="M3269" s="1" t="s">
        <v>4</v>
      </c>
      <c r="N3269" s="1" t="s">
        <v>4</v>
      </c>
      <c r="O3269" s="1" t="s">
        <v>4</v>
      </c>
      <c r="P3269" s="1" t="s">
        <v>4</v>
      </c>
      <c r="Q3269" s="1" t="s">
        <v>4</v>
      </c>
      <c r="R3269" s="1" t="s">
        <v>4</v>
      </c>
      <c r="S3269" s="1" t="s">
        <v>4</v>
      </c>
      <c r="T3269" s="1" t="s">
        <v>4</v>
      </c>
      <c r="U3269" s="1" t="s">
        <v>4</v>
      </c>
      <c r="V3269" s="1" t="s">
        <v>4</v>
      </c>
      <c r="W3269" s="1" t="s">
        <v>4</v>
      </c>
      <c r="X3269" s="1" t="s">
        <v>4</v>
      </c>
      <c r="Y3269" s="1" t="s">
        <v>4</v>
      </c>
      <c r="Z3269" s="1" t="s">
        <v>4</v>
      </c>
      <c r="AA3269" s="1" t="s">
        <v>4</v>
      </c>
      <c r="AB3269" s="1" t="s">
        <v>4</v>
      </c>
      <c r="AC3269" s="1" t="s">
        <v>4</v>
      </c>
      <c r="AD3269" s="1" t="s">
        <v>4</v>
      </c>
      <c r="AE3269" s="1" t="s">
        <v>4</v>
      </c>
      <c r="AF3269" s="1" t="s">
        <v>4</v>
      </c>
      <c r="AG3269" s="1" t="s">
        <v>4</v>
      </c>
      <c r="AH3269" s="1" t="s">
        <v>4</v>
      </c>
      <c r="AI3269" s="1" t="s">
        <v>4</v>
      </c>
      <c r="AJ3269" s="1" t="s">
        <v>4</v>
      </c>
      <c r="AK3269" s="1" t="s">
        <v>4</v>
      </c>
    </row>
    <row r="3270" spans="1:37">
      <c r="A3270" t="s">
        <v>257</v>
      </c>
      <c r="B3270" s="2">
        <v>668</v>
      </c>
      <c r="C3270" t="s">
        <v>258</v>
      </c>
      <c r="D3270" s="2">
        <v>1992</v>
      </c>
      <c r="E3270" s="1">
        <v>1.9473610558886634</v>
      </c>
      <c r="F3270" s="1">
        <v>1.9473632335354818</v>
      </c>
      <c r="G3270" s="1">
        <v>1.9473632335354818</v>
      </c>
      <c r="H3270" s="1">
        <v>1.9473632335354818</v>
      </c>
      <c r="I3270" s="1">
        <v>1.9473632335354818</v>
      </c>
      <c r="J3270" s="1" t="s">
        <v>4</v>
      </c>
      <c r="K3270" s="1" t="s">
        <v>4</v>
      </c>
      <c r="L3270" s="1" t="s">
        <v>4</v>
      </c>
      <c r="M3270" s="1" t="s">
        <v>4</v>
      </c>
      <c r="N3270" s="1" t="s">
        <v>4</v>
      </c>
      <c r="O3270" s="1" t="s">
        <v>4</v>
      </c>
      <c r="P3270" s="1" t="s">
        <v>4</v>
      </c>
      <c r="Q3270" s="1" t="s">
        <v>4</v>
      </c>
      <c r="R3270" s="1" t="s">
        <v>4</v>
      </c>
      <c r="S3270" s="1" t="s">
        <v>4</v>
      </c>
      <c r="T3270" s="1" t="s">
        <v>4</v>
      </c>
      <c r="U3270" s="1" t="s">
        <v>4</v>
      </c>
      <c r="V3270" s="1" t="s">
        <v>4</v>
      </c>
      <c r="W3270" s="1" t="s">
        <v>4</v>
      </c>
      <c r="X3270" s="1" t="s">
        <v>4</v>
      </c>
      <c r="Y3270" s="1" t="s">
        <v>4</v>
      </c>
      <c r="Z3270" s="1" t="s">
        <v>4</v>
      </c>
      <c r="AA3270" s="1" t="s">
        <v>4</v>
      </c>
      <c r="AB3270" s="1" t="s">
        <v>4</v>
      </c>
      <c r="AC3270" s="1" t="s">
        <v>4</v>
      </c>
      <c r="AD3270" s="1" t="s">
        <v>4</v>
      </c>
      <c r="AE3270" s="1" t="s">
        <v>4</v>
      </c>
      <c r="AF3270" s="1" t="s">
        <v>4</v>
      </c>
      <c r="AG3270" s="1" t="s">
        <v>4</v>
      </c>
      <c r="AH3270" s="1" t="s">
        <v>4</v>
      </c>
      <c r="AI3270" s="1" t="s">
        <v>4</v>
      </c>
      <c r="AJ3270" s="1" t="s">
        <v>4</v>
      </c>
      <c r="AK3270" s="1" t="s">
        <v>4</v>
      </c>
    </row>
    <row r="3271" spans="1:37">
      <c r="A3271" t="s">
        <v>257</v>
      </c>
      <c r="B3271" s="2">
        <v>668</v>
      </c>
      <c r="C3271" t="s">
        <v>258</v>
      </c>
      <c r="D3271" s="2">
        <v>1993</v>
      </c>
      <c r="E3271" s="1">
        <v>2.2107059975881249</v>
      </c>
      <c r="F3271" s="1">
        <v>2.2107011924387798</v>
      </c>
      <c r="G3271" s="1">
        <v>2.2107011924387798</v>
      </c>
      <c r="H3271" s="1">
        <v>2.2107011924387798</v>
      </c>
      <c r="I3271" s="1">
        <v>2.2107011924387798</v>
      </c>
      <c r="J3271" s="1">
        <v>2.2107011924387798</v>
      </c>
      <c r="K3271" s="1" t="s">
        <v>4</v>
      </c>
      <c r="L3271" s="1" t="s">
        <v>4</v>
      </c>
      <c r="M3271" s="1" t="s">
        <v>4</v>
      </c>
      <c r="N3271" s="1" t="s">
        <v>4</v>
      </c>
      <c r="O3271" s="1" t="s">
        <v>4</v>
      </c>
      <c r="P3271" s="1" t="s">
        <v>4</v>
      </c>
      <c r="Q3271" s="1" t="s">
        <v>4</v>
      </c>
      <c r="R3271" s="1" t="s">
        <v>4</v>
      </c>
      <c r="S3271" s="1" t="s">
        <v>4</v>
      </c>
      <c r="T3271" s="1" t="s">
        <v>4</v>
      </c>
      <c r="U3271" s="1" t="s">
        <v>4</v>
      </c>
      <c r="V3271" s="1" t="s">
        <v>4</v>
      </c>
      <c r="W3271" s="1" t="s">
        <v>4</v>
      </c>
      <c r="X3271" s="1" t="s">
        <v>4</v>
      </c>
      <c r="Y3271" s="1" t="s">
        <v>4</v>
      </c>
      <c r="Z3271" s="1" t="s">
        <v>4</v>
      </c>
      <c r="AA3271" s="1" t="s">
        <v>4</v>
      </c>
      <c r="AB3271" s="1" t="s">
        <v>4</v>
      </c>
      <c r="AC3271" s="1" t="s">
        <v>4</v>
      </c>
      <c r="AD3271" s="1" t="s">
        <v>4</v>
      </c>
      <c r="AE3271" s="1" t="s">
        <v>4</v>
      </c>
      <c r="AF3271" s="1" t="s">
        <v>4</v>
      </c>
      <c r="AG3271" s="1" t="s">
        <v>4</v>
      </c>
      <c r="AH3271" s="1" t="s">
        <v>4</v>
      </c>
      <c r="AI3271" s="1" t="s">
        <v>4</v>
      </c>
      <c r="AJ3271" s="1" t="s">
        <v>4</v>
      </c>
      <c r="AK3271" s="1" t="s">
        <v>4</v>
      </c>
    </row>
    <row r="3272" spans="1:37">
      <c r="A3272" t="s">
        <v>257</v>
      </c>
      <c r="B3272" s="2">
        <v>668</v>
      </c>
      <c r="C3272" t="s">
        <v>258</v>
      </c>
      <c r="D3272" s="2">
        <v>1994</v>
      </c>
      <c r="E3272" s="1">
        <v>2.2421066356638431</v>
      </c>
      <c r="F3272" s="1">
        <v>2.242111250987211</v>
      </c>
      <c r="G3272" s="1">
        <v>2.242111250987211</v>
      </c>
      <c r="H3272" s="1">
        <v>2.242111250987211</v>
      </c>
      <c r="I3272" s="1">
        <v>2.242111250987211</v>
      </c>
      <c r="J3272" s="1">
        <v>2.242111250987211</v>
      </c>
      <c r="K3272" s="1">
        <v>2.242111250987211</v>
      </c>
      <c r="L3272" s="1" t="s">
        <v>4</v>
      </c>
      <c r="M3272" s="1" t="s">
        <v>4</v>
      </c>
      <c r="N3272" s="1" t="s">
        <v>4</v>
      </c>
      <c r="O3272" s="1" t="s">
        <v>4</v>
      </c>
      <c r="P3272" s="1" t="s">
        <v>4</v>
      </c>
      <c r="Q3272" s="1" t="s">
        <v>4</v>
      </c>
      <c r="R3272" s="1" t="s">
        <v>4</v>
      </c>
      <c r="S3272" s="1" t="s">
        <v>4</v>
      </c>
      <c r="T3272" s="1" t="s">
        <v>4</v>
      </c>
      <c r="U3272" s="1" t="s">
        <v>4</v>
      </c>
      <c r="V3272" s="1" t="s">
        <v>4</v>
      </c>
      <c r="W3272" s="1" t="s">
        <v>4</v>
      </c>
      <c r="X3272" s="1" t="s">
        <v>4</v>
      </c>
      <c r="Y3272" s="1" t="s">
        <v>4</v>
      </c>
      <c r="Z3272" s="1" t="s">
        <v>4</v>
      </c>
      <c r="AA3272" s="1" t="s">
        <v>4</v>
      </c>
      <c r="AB3272" s="1" t="s">
        <v>4</v>
      </c>
      <c r="AC3272" s="1" t="s">
        <v>4</v>
      </c>
      <c r="AD3272" s="1" t="s">
        <v>4</v>
      </c>
      <c r="AE3272" s="1" t="s">
        <v>4</v>
      </c>
      <c r="AF3272" s="1" t="s">
        <v>4</v>
      </c>
      <c r="AG3272" s="1" t="s">
        <v>4</v>
      </c>
      <c r="AH3272" s="1" t="s">
        <v>4</v>
      </c>
      <c r="AI3272" s="1" t="s">
        <v>4</v>
      </c>
      <c r="AJ3272" s="1" t="s">
        <v>4</v>
      </c>
      <c r="AK3272" s="1" t="s">
        <v>4</v>
      </c>
    </row>
    <row r="3273" spans="1:37">
      <c r="A3273" t="s">
        <v>257</v>
      </c>
      <c r="B3273" s="2">
        <v>668</v>
      </c>
      <c r="C3273" t="s">
        <v>258</v>
      </c>
      <c r="D3273" s="2">
        <v>1995</v>
      </c>
      <c r="E3273" s="1">
        <v>2.6920266265209492</v>
      </c>
      <c r="F3273" s="1">
        <v>2.6920219566784809</v>
      </c>
      <c r="G3273" s="1">
        <v>2.6920219566784809</v>
      </c>
      <c r="H3273" s="1">
        <v>2.6920219566784809</v>
      </c>
      <c r="I3273" s="1">
        <v>2.6920219566784809</v>
      </c>
      <c r="J3273" s="1">
        <v>2.6920219566784809</v>
      </c>
      <c r="K3273" s="1">
        <v>2.6920219566784809</v>
      </c>
      <c r="L3273" s="1">
        <v>2.6920219566784809</v>
      </c>
      <c r="M3273" s="1" t="s">
        <v>4</v>
      </c>
      <c r="N3273" s="1" t="s">
        <v>4</v>
      </c>
      <c r="O3273" s="1" t="s">
        <v>4</v>
      </c>
      <c r="P3273" s="1" t="s">
        <v>4</v>
      </c>
      <c r="Q3273" s="1" t="s">
        <v>4</v>
      </c>
      <c r="R3273" s="1" t="s">
        <v>4</v>
      </c>
      <c r="S3273" s="1" t="s">
        <v>4</v>
      </c>
      <c r="T3273" s="1" t="s">
        <v>4</v>
      </c>
      <c r="U3273" s="1" t="s">
        <v>4</v>
      </c>
      <c r="V3273" s="1" t="s">
        <v>4</v>
      </c>
      <c r="W3273" s="1" t="s">
        <v>4</v>
      </c>
      <c r="X3273" s="1" t="s">
        <v>4</v>
      </c>
      <c r="Y3273" s="1" t="s">
        <v>4</v>
      </c>
      <c r="Z3273" s="1" t="s">
        <v>4</v>
      </c>
      <c r="AA3273" s="1" t="s">
        <v>4</v>
      </c>
      <c r="AB3273" s="1" t="s">
        <v>4</v>
      </c>
      <c r="AC3273" s="1" t="s">
        <v>4</v>
      </c>
      <c r="AD3273" s="1" t="s">
        <v>4</v>
      </c>
      <c r="AE3273" s="1" t="s">
        <v>4</v>
      </c>
      <c r="AF3273" s="1" t="s">
        <v>4</v>
      </c>
      <c r="AG3273" s="1" t="s">
        <v>4</v>
      </c>
      <c r="AH3273" s="1" t="s">
        <v>4</v>
      </c>
      <c r="AI3273" s="1" t="s">
        <v>4</v>
      </c>
      <c r="AJ3273" s="1" t="s">
        <v>4</v>
      </c>
      <c r="AK3273" s="1" t="s">
        <v>4</v>
      </c>
    </row>
    <row r="3274" spans="1:37">
      <c r="A3274" t="s">
        <v>257</v>
      </c>
      <c r="B3274" s="2">
        <v>668</v>
      </c>
      <c r="C3274" t="s">
        <v>258</v>
      </c>
      <c r="D3274" s="2">
        <v>1996</v>
      </c>
      <c r="E3274" s="1" t="s">
        <v>4</v>
      </c>
      <c r="F3274" s="1">
        <v>2.6920154040034339</v>
      </c>
      <c r="G3274" s="1">
        <v>2.6920154040034339</v>
      </c>
      <c r="H3274" s="1">
        <v>2.6920154040034339</v>
      </c>
      <c r="I3274" s="1">
        <v>2.6920154040034339</v>
      </c>
      <c r="J3274" s="1">
        <v>2.6920154040034339</v>
      </c>
      <c r="K3274" s="1">
        <v>2.6920154040034339</v>
      </c>
      <c r="L3274" s="1">
        <v>2.6920154040034339</v>
      </c>
      <c r="M3274" s="1">
        <v>2.6920154040034339</v>
      </c>
      <c r="N3274" s="1" t="s">
        <v>4</v>
      </c>
      <c r="O3274" s="1" t="s">
        <v>4</v>
      </c>
      <c r="P3274" s="1" t="s">
        <v>4</v>
      </c>
      <c r="Q3274" s="1" t="s">
        <v>4</v>
      </c>
      <c r="R3274" s="1" t="s">
        <v>4</v>
      </c>
      <c r="S3274" s="1" t="s">
        <v>4</v>
      </c>
      <c r="T3274" s="1" t="s">
        <v>4</v>
      </c>
      <c r="U3274" s="1" t="s">
        <v>4</v>
      </c>
      <c r="V3274" s="1" t="s">
        <v>4</v>
      </c>
      <c r="W3274" s="1" t="s">
        <v>4</v>
      </c>
      <c r="X3274" s="1" t="s">
        <v>4</v>
      </c>
      <c r="Y3274" s="1" t="s">
        <v>4</v>
      </c>
      <c r="Z3274" s="1" t="s">
        <v>4</v>
      </c>
      <c r="AA3274" s="1" t="s">
        <v>4</v>
      </c>
      <c r="AB3274" s="1" t="s">
        <v>4</v>
      </c>
      <c r="AC3274" s="1" t="s">
        <v>4</v>
      </c>
      <c r="AD3274" s="1" t="s">
        <v>4</v>
      </c>
      <c r="AE3274" s="1" t="s">
        <v>4</v>
      </c>
      <c r="AF3274" s="1" t="s">
        <v>4</v>
      </c>
      <c r="AG3274" s="1" t="s">
        <v>4</v>
      </c>
      <c r="AH3274" s="1" t="s">
        <v>4</v>
      </c>
      <c r="AI3274" s="1" t="s">
        <v>4</v>
      </c>
      <c r="AJ3274" s="1" t="s">
        <v>4</v>
      </c>
      <c r="AK3274" s="1" t="s">
        <v>4</v>
      </c>
    </row>
    <row r="3275" spans="1:37">
      <c r="A3275" t="s">
        <v>257</v>
      </c>
      <c r="B3275" s="2">
        <v>668</v>
      </c>
      <c r="C3275" t="s">
        <v>258</v>
      </c>
      <c r="D3275" s="2">
        <v>1997</v>
      </c>
      <c r="E3275" s="1" t="s">
        <v>4</v>
      </c>
      <c r="F3275" s="1" t="s">
        <v>4</v>
      </c>
      <c r="G3275" s="1">
        <v>2.6920144450093719</v>
      </c>
      <c r="H3275" s="1">
        <v>2.6920144450093719</v>
      </c>
      <c r="I3275" s="1">
        <v>2.6920144450093719</v>
      </c>
      <c r="J3275" s="1">
        <v>2.6920144450093719</v>
      </c>
      <c r="K3275" s="1">
        <v>2.6920144450093719</v>
      </c>
      <c r="L3275" s="1">
        <v>2.6920144450093719</v>
      </c>
      <c r="M3275" s="1">
        <v>2.6920144450093719</v>
      </c>
      <c r="N3275" s="1">
        <v>2.6920144450093719</v>
      </c>
      <c r="O3275" s="1" t="s">
        <v>4</v>
      </c>
      <c r="P3275" s="1" t="s">
        <v>4</v>
      </c>
      <c r="Q3275" s="1" t="s">
        <v>4</v>
      </c>
      <c r="R3275" s="1" t="s">
        <v>4</v>
      </c>
      <c r="S3275" s="1" t="s">
        <v>4</v>
      </c>
      <c r="T3275" s="1" t="s">
        <v>4</v>
      </c>
      <c r="U3275" s="1" t="s">
        <v>4</v>
      </c>
      <c r="V3275" s="1" t="s">
        <v>4</v>
      </c>
      <c r="W3275" s="1" t="s">
        <v>4</v>
      </c>
      <c r="X3275" s="1" t="s">
        <v>4</v>
      </c>
      <c r="Y3275" s="1" t="s">
        <v>4</v>
      </c>
      <c r="Z3275" s="1" t="s">
        <v>4</v>
      </c>
      <c r="AA3275" s="1" t="s">
        <v>4</v>
      </c>
      <c r="AB3275" s="1" t="s">
        <v>4</v>
      </c>
      <c r="AC3275" s="1" t="s">
        <v>4</v>
      </c>
      <c r="AD3275" s="1" t="s">
        <v>4</v>
      </c>
      <c r="AE3275" s="1" t="s">
        <v>4</v>
      </c>
      <c r="AF3275" s="1" t="s">
        <v>4</v>
      </c>
      <c r="AG3275" s="1" t="s">
        <v>4</v>
      </c>
      <c r="AH3275" s="1" t="s">
        <v>4</v>
      </c>
      <c r="AI3275" s="1" t="s">
        <v>4</v>
      </c>
      <c r="AJ3275" s="1" t="s">
        <v>4</v>
      </c>
      <c r="AK3275" s="1" t="s">
        <v>4</v>
      </c>
    </row>
    <row r="3276" spans="1:37">
      <c r="A3276" t="s">
        <v>257</v>
      </c>
      <c r="B3276" s="2">
        <v>668</v>
      </c>
      <c r="C3276" t="s">
        <v>258</v>
      </c>
      <c r="D3276" s="2">
        <v>1998</v>
      </c>
      <c r="E3276" s="1" t="s">
        <v>4</v>
      </c>
      <c r="F3276" s="1" t="s">
        <v>4</v>
      </c>
      <c r="G3276" s="1" t="s">
        <v>4</v>
      </c>
      <c r="H3276" s="1">
        <v>2.6920237865467156</v>
      </c>
      <c r="I3276" s="1">
        <v>2.6920237865467156</v>
      </c>
      <c r="J3276" s="1">
        <v>2.6920237865467156</v>
      </c>
      <c r="K3276" s="1">
        <v>2.6920237865467156</v>
      </c>
      <c r="L3276" s="1">
        <v>2.6920237865467156</v>
      </c>
      <c r="M3276" s="1">
        <v>2.6920237865467156</v>
      </c>
      <c r="N3276" s="1">
        <v>2.6920237865467156</v>
      </c>
      <c r="O3276" s="1">
        <v>2.6920237865467156</v>
      </c>
      <c r="P3276" s="1" t="s">
        <v>4</v>
      </c>
      <c r="Q3276" s="1" t="s">
        <v>4</v>
      </c>
      <c r="R3276" s="1" t="s">
        <v>4</v>
      </c>
      <c r="S3276" s="1" t="s">
        <v>4</v>
      </c>
      <c r="T3276" s="1" t="s">
        <v>4</v>
      </c>
      <c r="U3276" s="1" t="s">
        <v>4</v>
      </c>
      <c r="V3276" s="1" t="s">
        <v>4</v>
      </c>
      <c r="W3276" s="1" t="s">
        <v>4</v>
      </c>
      <c r="X3276" s="1" t="s">
        <v>4</v>
      </c>
      <c r="Y3276" s="1" t="s">
        <v>4</v>
      </c>
      <c r="Z3276" s="1" t="s">
        <v>4</v>
      </c>
      <c r="AA3276" s="1" t="s">
        <v>4</v>
      </c>
      <c r="AB3276" s="1" t="s">
        <v>4</v>
      </c>
      <c r="AC3276" s="1" t="s">
        <v>4</v>
      </c>
      <c r="AD3276" s="1" t="s">
        <v>4</v>
      </c>
      <c r="AE3276" s="1" t="s">
        <v>4</v>
      </c>
      <c r="AF3276" s="1" t="s">
        <v>4</v>
      </c>
      <c r="AG3276" s="1" t="s">
        <v>4</v>
      </c>
      <c r="AH3276" s="1" t="s">
        <v>4</v>
      </c>
      <c r="AI3276" s="1" t="s">
        <v>4</v>
      </c>
      <c r="AJ3276" s="1" t="s">
        <v>4</v>
      </c>
      <c r="AK3276" s="1" t="s">
        <v>4</v>
      </c>
    </row>
    <row r="3277" spans="1:37">
      <c r="A3277" t="s">
        <v>257</v>
      </c>
      <c r="B3277" s="2">
        <v>668</v>
      </c>
      <c r="C3277" t="s">
        <v>258</v>
      </c>
      <c r="D3277" s="2">
        <v>1999</v>
      </c>
      <c r="E3277" s="1" t="s">
        <v>4</v>
      </c>
      <c r="F3277" s="1" t="s">
        <v>4</v>
      </c>
      <c r="G3277" s="1" t="s">
        <v>4</v>
      </c>
      <c r="H3277" s="1" t="s">
        <v>4</v>
      </c>
      <c r="I3277" s="1">
        <v>2.6920357394035532</v>
      </c>
      <c r="J3277" s="1">
        <v>2.6920357394035532</v>
      </c>
      <c r="K3277" s="1">
        <v>2.6920357394035532</v>
      </c>
      <c r="L3277" s="1">
        <v>2.6920357394035532</v>
      </c>
      <c r="M3277" s="1">
        <v>2.6920357394035532</v>
      </c>
      <c r="N3277" s="1">
        <v>2.6920357394035532</v>
      </c>
      <c r="O3277" s="1">
        <v>2.6920357394035532</v>
      </c>
      <c r="P3277" s="1">
        <v>2.6920357394035532</v>
      </c>
      <c r="Q3277" s="1" t="s">
        <v>4</v>
      </c>
      <c r="R3277" s="1" t="s">
        <v>4</v>
      </c>
      <c r="S3277" s="1" t="s">
        <v>4</v>
      </c>
      <c r="T3277" s="1" t="s">
        <v>4</v>
      </c>
      <c r="U3277" s="1" t="s">
        <v>4</v>
      </c>
      <c r="V3277" s="1" t="s">
        <v>4</v>
      </c>
      <c r="W3277" s="1" t="s">
        <v>4</v>
      </c>
      <c r="X3277" s="1" t="s">
        <v>4</v>
      </c>
      <c r="Y3277" s="1" t="s">
        <v>4</v>
      </c>
      <c r="Z3277" s="1" t="s">
        <v>4</v>
      </c>
      <c r="AA3277" s="1" t="s">
        <v>4</v>
      </c>
      <c r="AB3277" s="1" t="s">
        <v>4</v>
      </c>
      <c r="AC3277" s="1" t="s">
        <v>4</v>
      </c>
      <c r="AD3277" s="1" t="s">
        <v>4</v>
      </c>
      <c r="AE3277" s="1" t="s">
        <v>4</v>
      </c>
      <c r="AF3277" s="1" t="s">
        <v>4</v>
      </c>
      <c r="AG3277" s="1" t="s">
        <v>4</v>
      </c>
      <c r="AH3277" s="1" t="s">
        <v>4</v>
      </c>
      <c r="AI3277" s="1" t="s">
        <v>4</v>
      </c>
      <c r="AJ3277" s="1" t="s">
        <v>4</v>
      </c>
      <c r="AK3277" s="1" t="s">
        <v>4</v>
      </c>
    </row>
    <row r="3278" spans="1:37">
      <c r="A3278" t="s">
        <v>257</v>
      </c>
      <c r="B3278" s="2">
        <v>668</v>
      </c>
      <c r="C3278" t="s">
        <v>258</v>
      </c>
      <c r="D3278" s="2">
        <v>2000</v>
      </c>
      <c r="E3278" s="1" t="s">
        <v>4</v>
      </c>
      <c r="F3278" s="1" t="s">
        <v>4</v>
      </c>
      <c r="G3278" s="1" t="s">
        <v>4</v>
      </c>
      <c r="H3278" s="1" t="s">
        <v>4</v>
      </c>
      <c r="I3278" s="1" t="s">
        <v>4</v>
      </c>
      <c r="J3278" s="1">
        <v>2.6920320842315659</v>
      </c>
      <c r="K3278" s="1">
        <v>2.6920320842315659</v>
      </c>
      <c r="L3278" s="1">
        <v>2.6920320842315659</v>
      </c>
      <c r="M3278" s="1">
        <v>2.6920320842315659</v>
      </c>
      <c r="N3278" s="1">
        <v>2.6920320842315659</v>
      </c>
      <c r="O3278" s="1">
        <v>2.6920320842315659</v>
      </c>
      <c r="P3278" s="1">
        <v>2.6920320842315659</v>
      </c>
      <c r="Q3278" s="1">
        <v>2.6920320842315659</v>
      </c>
      <c r="R3278" s="1" t="s">
        <v>4</v>
      </c>
      <c r="S3278" s="1" t="s">
        <v>4</v>
      </c>
      <c r="T3278" s="1" t="s">
        <v>4</v>
      </c>
      <c r="U3278" s="1" t="s">
        <v>4</v>
      </c>
      <c r="V3278" s="1" t="s">
        <v>4</v>
      </c>
      <c r="W3278" s="1" t="s">
        <v>4</v>
      </c>
      <c r="X3278" s="1" t="s">
        <v>4</v>
      </c>
      <c r="Y3278" s="1" t="s">
        <v>4</v>
      </c>
      <c r="Z3278" s="1" t="s">
        <v>4</v>
      </c>
      <c r="AA3278" s="1" t="s">
        <v>4</v>
      </c>
      <c r="AB3278" s="1" t="s">
        <v>4</v>
      </c>
      <c r="AC3278" s="1" t="s">
        <v>4</v>
      </c>
      <c r="AD3278" s="1" t="s">
        <v>4</v>
      </c>
      <c r="AE3278" s="1" t="s">
        <v>4</v>
      </c>
      <c r="AF3278" s="1" t="s">
        <v>4</v>
      </c>
      <c r="AG3278" s="1" t="s">
        <v>4</v>
      </c>
      <c r="AH3278" s="1" t="s">
        <v>4</v>
      </c>
      <c r="AI3278" s="1" t="s">
        <v>4</v>
      </c>
      <c r="AJ3278" s="1" t="s">
        <v>4</v>
      </c>
      <c r="AK3278" s="1" t="s">
        <v>4</v>
      </c>
    </row>
    <row r="3279" spans="1:37">
      <c r="A3279" t="s">
        <v>257</v>
      </c>
      <c r="B3279" s="2">
        <v>668</v>
      </c>
      <c r="C3279" t="s">
        <v>258</v>
      </c>
      <c r="D3279" s="2">
        <v>2001</v>
      </c>
      <c r="E3279" s="1" t="s">
        <v>4</v>
      </c>
      <c r="F3279" s="1" t="s">
        <v>4</v>
      </c>
      <c r="G3279" s="1" t="s">
        <v>4</v>
      </c>
      <c r="H3279" s="1" t="s">
        <v>4</v>
      </c>
      <c r="I3279" s="1" t="s">
        <v>4</v>
      </c>
      <c r="J3279" s="1" t="s">
        <v>4</v>
      </c>
      <c r="K3279" s="1">
        <v>2.6920354140457681</v>
      </c>
      <c r="L3279" s="1">
        <v>2.6920354140457681</v>
      </c>
      <c r="M3279" s="1">
        <v>2.6920354140457681</v>
      </c>
      <c r="N3279" s="1">
        <v>2.6920354140457681</v>
      </c>
      <c r="O3279" s="1">
        <v>2.6920354140457681</v>
      </c>
      <c r="P3279" s="1">
        <v>2.6920354140457681</v>
      </c>
      <c r="Q3279" s="1">
        <v>2.6920354140457681</v>
      </c>
      <c r="R3279" s="1">
        <v>4.8899106741054021</v>
      </c>
      <c r="S3279" s="1" t="s">
        <v>4</v>
      </c>
      <c r="T3279" s="1" t="s">
        <v>4</v>
      </c>
      <c r="U3279" s="1" t="s">
        <v>4</v>
      </c>
      <c r="V3279" s="1" t="s">
        <v>4</v>
      </c>
      <c r="W3279" s="1" t="s">
        <v>4</v>
      </c>
      <c r="X3279" s="1" t="s">
        <v>4</v>
      </c>
      <c r="Y3279" s="1" t="s">
        <v>4</v>
      </c>
      <c r="Z3279" s="1" t="s">
        <v>4</v>
      </c>
      <c r="AA3279" s="1" t="s">
        <v>4</v>
      </c>
      <c r="AB3279" s="1" t="s">
        <v>4</v>
      </c>
      <c r="AC3279" s="1" t="s">
        <v>4</v>
      </c>
      <c r="AD3279" s="1" t="s">
        <v>4</v>
      </c>
      <c r="AE3279" s="1" t="s">
        <v>4</v>
      </c>
      <c r="AF3279" s="1" t="s">
        <v>4</v>
      </c>
      <c r="AG3279" s="1" t="s">
        <v>4</v>
      </c>
      <c r="AH3279" s="1" t="s">
        <v>4</v>
      </c>
      <c r="AI3279" s="1" t="s">
        <v>4</v>
      </c>
      <c r="AJ3279" s="1" t="s">
        <v>4</v>
      </c>
      <c r="AK3279" s="1" t="s">
        <v>4</v>
      </c>
    </row>
    <row r="3280" spans="1:37">
      <c r="A3280" t="s">
        <v>257</v>
      </c>
      <c r="B3280" s="2">
        <v>668</v>
      </c>
      <c r="C3280" t="s">
        <v>258</v>
      </c>
      <c r="D3280" s="2">
        <v>2002</v>
      </c>
      <c r="E3280" s="1" t="s">
        <v>4</v>
      </c>
      <c r="F3280" s="1" t="s">
        <v>4</v>
      </c>
      <c r="G3280" s="1" t="s">
        <v>4</v>
      </c>
      <c r="H3280" s="1" t="s">
        <v>4</v>
      </c>
      <c r="I3280" s="1" t="s">
        <v>4</v>
      </c>
      <c r="J3280" s="1" t="s">
        <v>4</v>
      </c>
      <c r="K3280" s="1" t="s">
        <v>4</v>
      </c>
      <c r="L3280" s="1">
        <v>2.692035188773767</v>
      </c>
      <c r="M3280" s="1">
        <v>2.692035188773767</v>
      </c>
      <c r="N3280" s="1">
        <v>2.692035188773767</v>
      </c>
      <c r="O3280" s="1">
        <v>2.692035188773767</v>
      </c>
      <c r="P3280" s="1">
        <v>2.692035188773767</v>
      </c>
      <c r="Q3280" s="1">
        <v>2.692035188773767</v>
      </c>
      <c r="R3280" s="1">
        <v>3.2630226021506115</v>
      </c>
      <c r="S3280" s="1">
        <v>3.2630226021506115</v>
      </c>
      <c r="T3280" s="1" t="s">
        <v>4</v>
      </c>
      <c r="U3280" s="1" t="s">
        <v>4</v>
      </c>
      <c r="V3280" s="1" t="s">
        <v>4</v>
      </c>
      <c r="W3280" s="1" t="s">
        <v>4</v>
      </c>
      <c r="X3280" s="1" t="s">
        <v>4</v>
      </c>
      <c r="Y3280" s="1" t="s">
        <v>4</v>
      </c>
      <c r="Z3280" s="1" t="s">
        <v>4</v>
      </c>
      <c r="AA3280" s="1" t="s">
        <v>4</v>
      </c>
      <c r="AB3280" s="1" t="s">
        <v>4</v>
      </c>
      <c r="AC3280" s="1" t="s">
        <v>4</v>
      </c>
      <c r="AD3280" s="1" t="s">
        <v>4</v>
      </c>
      <c r="AE3280" s="1" t="s">
        <v>4</v>
      </c>
      <c r="AF3280" s="1" t="s">
        <v>4</v>
      </c>
      <c r="AG3280" s="1" t="s">
        <v>4</v>
      </c>
      <c r="AH3280" s="1" t="s">
        <v>4</v>
      </c>
      <c r="AI3280" s="1" t="s">
        <v>4</v>
      </c>
      <c r="AJ3280" s="1" t="s">
        <v>4</v>
      </c>
      <c r="AK3280" s="1" t="s">
        <v>4</v>
      </c>
    </row>
    <row r="3281" spans="1:37">
      <c r="A3281" t="s">
        <v>257</v>
      </c>
      <c r="B3281" s="2">
        <v>668</v>
      </c>
      <c r="C3281" t="s">
        <v>258</v>
      </c>
      <c r="D3281" s="2">
        <v>2003</v>
      </c>
      <c r="E3281" s="1" t="s">
        <v>4</v>
      </c>
      <c r="F3281" s="1" t="s">
        <v>4</v>
      </c>
      <c r="G3281" s="1" t="s">
        <v>4</v>
      </c>
      <c r="H3281" s="1" t="s">
        <v>4</v>
      </c>
      <c r="I3281" s="1" t="s">
        <v>4</v>
      </c>
      <c r="J3281" s="1" t="s">
        <v>4</v>
      </c>
      <c r="K3281" s="1" t="s">
        <v>4</v>
      </c>
      <c r="L3281" s="1" t="s">
        <v>4</v>
      </c>
      <c r="M3281" s="1">
        <v>2.6920303462572015</v>
      </c>
      <c r="N3281" s="1">
        <v>2.6920303462572015</v>
      </c>
      <c r="O3281" s="1">
        <v>2.6920303462572015</v>
      </c>
      <c r="P3281" s="1">
        <v>2.6920303462572015</v>
      </c>
      <c r="Q3281" s="1">
        <v>2.6920303462572015</v>
      </c>
      <c r="R3281" s="1">
        <v>2.8440815348492743</v>
      </c>
      <c r="S3281" s="1">
        <v>2.8440815348492743</v>
      </c>
      <c r="T3281" s="1">
        <v>2.8440815348492743</v>
      </c>
      <c r="U3281" s="1" t="s">
        <v>4</v>
      </c>
      <c r="V3281" s="1" t="s">
        <v>4</v>
      </c>
      <c r="W3281" s="1" t="s">
        <v>4</v>
      </c>
      <c r="X3281" s="1" t="s">
        <v>4</v>
      </c>
      <c r="Y3281" s="1" t="s">
        <v>4</v>
      </c>
      <c r="Z3281" s="1" t="s">
        <v>4</v>
      </c>
      <c r="AA3281" s="1" t="s">
        <v>4</v>
      </c>
      <c r="AB3281" s="1" t="s">
        <v>4</v>
      </c>
      <c r="AC3281" s="1" t="s">
        <v>4</v>
      </c>
      <c r="AD3281" s="1" t="s">
        <v>4</v>
      </c>
      <c r="AE3281" s="1" t="s">
        <v>4</v>
      </c>
      <c r="AF3281" s="1" t="s">
        <v>4</v>
      </c>
      <c r="AG3281" s="1" t="s">
        <v>4</v>
      </c>
      <c r="AH3281" s="1" t="s">
        <v>4</v>
      </c>
      <c r="AI3281" s="1" t="s">
        <v>4</v>
      </c>
      <c r="AJ3281" s="1" t="s">
        <v>4</v>
      </c>
      <c r="AK3281" s="1" t="s">
        <v>4</v>
      </c>
    </row>
    <row r="3282" spans="1:37">
      <c r="A3282" t="s">
        <v>257</v>
      </c>
      <c r="B3282" s="2">
        <v>668</v>
      </c>
      <c r="C3282" t="s">
        <v>258</v>
      </c>
      <c r="D3282" s="2">
        <v>2004</v>
      </c>
      <c r="E3282" s="1" t="s">
        <v>4</v>
      </c>
      <c r="F3282" s="1" t="s">
        <v>4</v>
      </c>
      <c r="G3282" s="1" t="s">
        <v>4</v>
      </c>
      <c r="H3282" s="1" t="s">
        <v>4</v>
      </c>
      <c r="I3282" s="1" t="s">
        <v>4</v>
      </c>
      <c r="J3282" s="1" t="s">
        <v>4</v>
      </c>
      <c r="K3282" s="1" t="s">
        <v>4</v>
      </c>
      <c r="L3282" s="1" t="s">
        <v>4</v>
      </c>
      <c r="M3282" s="1" t="s">
        <v>4</v>
      </c>
      <c r="N3282" s="1">
        <v>2.692029999999801</v>
      </c>
      <c r="O3282" s="1">
        <v>2.692029999999801</v>
      </c>
      <c r="P3282" s="1">
        <v>2.692029999999801</v>
      </c>
      <c r="Q3282" s="1">
        <v>2.692029999999801</v>
      </c>
      <c r="R3282" s="1">
        <v>3.1974261172506013</v>
      </c>
      <c r="S3282" s="1">
        <v>3.1974261172506013</v>
      </c>
      <c r="T3282" s="1">
        <v>3.1974261172506013</v>
      </c>
      <c r="U3282" s="1">
        <v>-5.1708085977571923</v>
      </c>
      <c r="V3282" s="1" t="s">
        <v>4</v>
      </c>
      <c r="W3282" s="1" t="s">
        <v>4</v>
      </c>
      <c r="X3282" s="1" t="s">
        <v>4</v>
      </c>
      <c r="Y3282" s="1" t="s">
        <v>4</v>
      </c>
      <c r="Z3282" s="1" t="s">
        <v>4</v>
      </c>
      <c r="AA3282" s="1" t="s">
        <v>4</v>
      </c>
      <c r="AB3282" s="1" t="s">
        <v>4</v>
      </c>
      <c r="AC3282" s="1" t="s">
        <v>4</v>
      </c>
      <c r="AD3282" s="1" t="s">
        <v>4</v>
      </c>
      <c r="AE3282" s="1" t="s">
        <v>4</v>
      </c>
      <c r="AF3282" s="1" t="s">
        <v>4</v>
      </c>
      <c r="AG3282" s="1" t="s">
        <v>4</v>
      </c>
      <c r="AH3282" s="1" t="s">
        <v>4</v>
      </c>
      <c r="AI3282" s="1" t="s">
        <v>4</v>
      </c>
      <c r="AJ3282" s="1" t="s">
        <v>4</v>
      </c>
      <c r="AK3282" s="1" t="s">
        <v>4</v>
      </c>
    </row>
    <row r="3283" spans="1:37">
      <c r="A3283" t="s">
        <v>257</v>
      </c>
      <c r="B3283" s="2">
        <v>668</v>
      </c>
      <c r="C3283" t="s">
        <v>258</v>
      </c>
      <c r="D3283" s="2">
        <v>2005</v>
      </c>
      <c r="E3283" s="1" t="s">
        <v>4</v>
      </c>
      <c r="F3283" s="1" t="s">
        <v>4</v>
      </c>
      <c r="G3283" s="1" t="s">
        <v>4</v>
      </c>
      <c r="H3283" s="1" t="s">
        <v>4</v>
      </c>
      <c r="I3283" s="1" t="s">
        <v>4</v>
      </c>
      <c r="J3283" s="1" t="s">
        <v>4</v>
      </c>
      <c r="K3283" s="1" t="s">
        <v>4</v>
      </c>
      <c r="L3283" s="1" t="s">
        <v>4</v>
      </c>
      <c r="M3283" s="1" t="s">
        <v>4</v>
      </c>
      <c r="N3283" s="1" t="s">
        <v>4</v>
      </c>
      <c r="O3283" s="1">
        <v>2.6920300000003783</v>
      </c>
      <c r="P3283" s="1">
        <v>2.6920300000003783</v>
      </c>
      <c r="Q3283" s="1">
        <v>2.6920300000003783</v>
      </c>
      <c r="R3283" s="1">
        <v>3.2058844968012368</v>
      </c>
      <c r="S3283" s="1">
        <v>3.2058844968012368</v>
      </c>
      <c r="T3283" s="1">
        <v>3.2058844968012368</v>
      </c>
      <c r="U3283" s="1">
        <v>9.5260511729235109</v>
      </c>
      <c r="V3283" s="1">
        <v>5.2902644076961547</v>
      </c>
      <c r="W3283" s="1" t="s">
        <v>4</v>
      </c>
      <c r="X3283" s="1" t="s">
        <v>4</v>
      </c>
      <c r="Y3283" s="1" t="s">
        <v>4</v>
      </c>
      <c r="Z3283" s="1" t="s">
        <v>4</v>
      </c>
      <c r="AA3283" s="1" t="s">
        <v>4</v>
      </c>
      <c r="AB3283" s="1" t="s">
        <v>4</v>
      </c>
      <c r="AC3283" s="1" t="s">
        <v>4</v>
      </c>
      <c r="AD3283" s="1" t="s">
        <v>4</v>
      </c>
      <c r="AE3283" s="1" t="s">
        <v>4</v>
      </c>
      <c r="AF3283" s="1" t="s">
        <v>4</v>
      </c>
      <c r="AG3283" s="1" t="s">
        <v>4</v>
      </c>
      <c r="AH3283" s="1" t="s">
        <v>4</v>
      </c>
      <c r="AI3283" s="1" t="s">
        <v>4</v>
      </c>
      <c r="AJ3283" s="1" t="s">
        <v>4</v>
      </c>
      <c r="AK3283" s="1" t="s">
        <v>4</v>
      </c>
    </row>
    <row r="3284" spans="1:37">
      <c r="A3284" t="s">
        <v>257</v>
      </c>
      <c r="B3284" s="2">
        <v>668</v>
      </c>
      <c r="C3284" t="s">
        <v>258</v>
      </c>
      <c r="D3284" s="2">
        <v>2006</v>
      </c>
      <c r="E3284" s="1" t="s">
        <v>4</v>
      </c>
      <c r="F3284" s="1" t="s">
        <v>4</v>
      </c>
      <c r="G3284" s="1" t="s">
        <v>4</v>
      </c>
      <c r="H3284" s="1" t="s">
        <v>4</v>
      </c>
      <c r="I3284" s="1" t="s">
        <v>4</v>
      </c>
      <c r="J3284" s="1" t="s">
        <v>4</v>
      </c>
      <c r="K3284" s="1" t="s">
        <v>4</v>
      </c>
      <c r="L3284" s="1" t="s">
        <v>4</v>
      </c>
      <c r="M3284" s="1" t="s">
        <v>4</v>
      </c>
      <c r="N3284" s="1" t="s">
        <v>4</v>
      </c>
      <c r="O3284" s="1" t="s">
        <v>4</v>
      </c>
      <c r="P3284" s="1">
        <v>2.6920299999994457</v>
      </c>
      <c r="Q3284" s="1">
        <v>2.6920299999994457</v>
      </c>
      <c r="R3284" s="1">
        <v>2.5914825415603637</v>
      </c>
      <c r="S3284" s="1">
        <v>2.5914825415603637</v>
      </c>
      <c r="T3284" s="1">
        <v>2.5914825415603637</v>
      </c>
      <c r="U3284" s="1">
        <v>6.999114851411492</v>
      </c>
      <c r="V3284" s="1">
        <v>7.7886673725034772</v>
      </c>
      <c r="W3284" s="1">
        <v>7.7886673725034772</v>
      </c>
      <c r="X3284" s="1" t="s">
        <v>4</v>
      </c>
      <c r="Y3284" s="1" t="s">
        <v>4</v>
      </c>
      <c r="Z3284" s="1" t="s">
        <v>4</v>
      </c>
      <c r="AA3284" s="1" t="s">
        <v>4</v>
      </c>
      <c r="AB3284" s="1" t="s">
        <v>4</v>
      </c>
      <c r="AC3284" s="1" t="s">
        <v>4</v>
      </c>
      <c r="AD3284" s="1" t="s">
        <v>4</v>
      </c>
      <c r="AE3284" s="1" t="s">
        <v>4</v>
      </c>
      <c r="AF3284" s="1" t="s">
        <v>4</v>
      </c>
      <c r="AG3284" s="1" t="s">
        <v>4</v>
      </c>
      <c r="AH3284" s="1" t="s">
        <v>4</v>
      </c>
      <c r="AI3284" s="1" t="s">
        <v>4</v>
      </c>
      <c r="AJ3284" s="1" t="s">
        <v>4</v>
      </c>
      <c r="AK3284" s="1" t="s">
        <v>4</v>
      </c>
    </row>
    <row r="3285" spans="1:37">
      <c r="A3285" t="s">
        <v>257</v>
      </c>
      <c r="B3285" s="2">
        <v>668</v>
      </c>
      <c r="C3285" t="s">
        <v>258</v>
      </c>
      <c r="D3285" s="2">
        <v>2007</v>
      </c>
      <c r="E3285" s="1" t="s">
        <v>4</v>
      </c>
      <c r="F3285" s="1" t="s">
        <v>4</v>
      </c>
      <c r="G3285" s="1" t="s">
        <v>4</v>
      </c>
      <c r="H3285" s="1" t="s">
        <v>4</v>
      </c>
      <c r="I3285" s="1" t="s">
        <v>4</v>
      </c>
      <c r="J3285" s="1" t="s">
        <v>4</v>
      </c>
      <c r="K3285" s="1" t="s">
        <v>4</v>
      </c>
      <c r="L3285" s="1" t="s">
        <v>4</v>
      </c>
      <c r="M3285" s="1" t="s">
        <v>4</v>
      </c>
      <c r="N3285" s="1" t="s">
        <v>4</v>
      </c>
      <c r="O3285" s="1" t="s">
        <v>4</v>
      </c>
      <c r="P3285" s="1" t="s">
        <v>4</v>
      </c>
      <c r="Q3285" s="1">
        <v>2.6920300000003339</v>
      </c>
      <c r="R3285" s="1">
        <v>2.716492204950427</v>
      </c>
      <c r="S3285" s="1">
        <v>2.716492204950427</v>
      </c>
      <c r="T3285" s="1">
        <v>2.716492204950427</v>
      </c>
      <c r="U3285" s="1">
        <v>8.1458765786585516</v>
      </c>
      <c r="V3285" s="1">
        <v>9.4012956888587915</v>
      </c>
      <c r="W3285" s="1">
        <v>9.5136626225762022</v>
      </c>
      <c r="X3285" s="1">
        <v>9.437583198544818</v>
      </c>
      <c r="Y3285" s="1" t="s">
        <v>4</v>
      </c>
      <c r="Z3285" s="1" t="s">
        <v>4</v>
      </c>
      <c r="AA3285" s="1" t="s">
        <v>4</v>
      </c>
      <c r="AB3285" s="1" t="s">
        <v>4</v>
      </c>
      <c r="AC3285" s="1" t="s">
        <v>4</v>
      </c>
      <c r="AD3285" s="1" t="s">
        <v>4</v>
      </c>
      <c r="AE3285" s="1" t="s">
        <v>4</v>
      </c>
      <c r="AF3285" s="1" t="s">
        <v>4</v>
      </c>
      <c r="AG3285" s="1" t="s">
        <v>4</v>
      </c>
      <c r="AH3285" s="1" t="s">
        <v>4</v>
      </c>
      <c r="AI3285" s="1" t="s">
        <v>4</v>
      </c>
      <c r="AJ3285" s="1" t="s">
        <v>4</v>
      </c>
      <c r="AK3285" s="1" t="s">
        <v>4</v>
      </c>
    </row>
    <row r="3286" spans="1:37">
      <c r="A3286" t="s">
        <v>257</v>
      </c>
      <c r="B3286" s="2">
        <v>668</v>
      </c>
      <c r="C3286" t="s">
        <v>258</v>
      </c>
      <c r="D3286" s="2">
        <v>2008</v>
      </c>
      <c r="E3286" s="1" t="s">
        <v>4</v>
      </c>
      <c r="F3286" s="1" t="s">
        <v>4</v>
      </c>
      <c r="G3286" s="1" t="s">
        <v>4</v>
      </c>
      <c r="H3286" s="1" t="s">
        <v>4</v>
      </c>
      <c r="I3286" s="1" t="s">
        <v>4</v>
      </c>
      <c r="J3286" s="1" t="s">
        <v>4</v>
      </c>
      <c r="K3286" s="1" t="s">
        <v>4</v>
      </c>
      <c r="L3286" s="1" t="s">
        <v>4</v>
      </c>
      <c r="M3286" s="1" t="s">
        <v>4</v>
      </c>
      <c r="N3286" s="1" t="s">
        <v>4</v>
      </c>
      <c r="O3286" s="1" t="s">
        <v>4</v>
      </c>
      <c r="P3286" s="1" t="s">
        <v>4</v>
      </c>
      <c r="Q3286" s="1" t="s">
        <v>4</v>
      </c>
      <c r="R3286" s="1">
        <v>2.8320549940472839</v>
      </c>
      <c r="S3286" s="1">
        <v>2.8320549940472839</v>
      </c>
      <c r="T3286" s="1">
        <v>2.8320549940472839</v>
      </c>
      <c r="U3286" s="1">
        <v>8.0515282056190749</v>
      </c>
      <c r="V3286" s="1">
        <v>10.378518407453964</v>
      </c>
      <c r="W3286" s="1">
        <v>8.6282789921310119</v>
      </c>
      <c r="X3286" s="1">
        <v>7.1309976227942329</v>
      </c>
      <c r="Y3286" s="1">
        <v>7.1309976227946992</v>
      </c>
      <c r="Z3286" s="1" t="s">
        <v>4</v>
      </c>
      <c r="AA3286" s="1" t="s">
        <v>4</v>
      </c>
      <c r="AB3286" s="1" t="s">
        <v>4</v>
      </c>
      <c r="AC3286" s="1" t="s">
        <v>4</v>
      </c>
      <c r="AD3286" s="1" t="s">
        <v>4</v>
      </c>
      <c r="AE3286" s="1" t="s">
        <v>4</v>
      </c>
      <c r="AF3286" s="1" t="s">
        <v>4</v>
      </c>
      <c r="AG3286" s="1" t="s">
        <v>4</v>
      </c>
      <c r="AH3286" s="1" t="s">
        <v>4</v>
      </c>
      <c r="AI3286" s="1" t="s">
        <v>4</v>
      </c>
      <c r="AJ3286" s="1" t="s">
        <v>4</v>
      </c>
      <c r="AK3286" s="1" t="s">
        <v>4</v>
      </c>
    </row>
    <row r="3287" spans="1:37">
      <c r="A3287" t="s">
        <v>257</v>
      </c>
      <c r="B3287" s="2">
        <v>668</v>
      </c>
      <c r="C3287" t="s">
        <v>258</v>
      </c>
      <c r="D3287" s="2">
        <v>2009</v>
      </c>
      <c r="E3287" s="1" t="s">
        <v>4</v>
      </c>
      <c r="F3287" s="1" t="s">
        <v>4</v>
      </c>
      <c r="G3287" s="1" t="s">
        <v>4</v>
      </c>
      <c r="H3287" s="1" t="s">
        <v>4</v>
      </c>
      <c r="I3287" s="1" t="s">
        <v>4</v>
      </c>
      <c r="J3287" s="1" t="s">
        <v>4</v>
      </c>
      <c r="K3287" s="1" t="s">
        <v>4</v>
      </c>
      <c r="L3287" s="1" t="s">
        <v>4</v>
      </c>
      <c r="M3287" s="1" t="s">
        <v>4</v>
      </c>
      <c r="N3287" s="1" t="s">
        <v>4</v>
      </c>
      <c r="O3287" s="1" t="s">
        <v>4</v>
      </c>
      <c r="P3287" s="1" t="s">
        <v>4</v>
      </c>
      <c r="Q3287" s="1" t="s">
        <v>4</v>
      </c>
      <c r="R3287" s="1" t="s">
        <v>4</v>
      </c>
      <c r="S3287" s="1">
        <v>2.8320549999999445</v>
      </c>
      <c r="T3287" s="1">
        <v>2.8320549999999445</v>
      </c>
      <c r="U3287" s="1">
        <v>8.2168112552208239</v>
      </c>
      <c r="V3287" s="1">
        <v>12.599374877385205</v>
      </c>
      <c r="W3287" s="1">
        <v>14.316586789998231</v>
      </c>
      <c r="X3287" s="1">
        <v>4.8676393640066262</v>
      </c>
      <c r="Y3287" s="1">
        <v>4.627741661126139</v>
      </c>
      <c r="Z3287" s="1">
        <v>4.6277416611265387</v>
      </c>
      <c r="AA3287" s="1" t="s">
        <v>4</v>
      </c>
      <c r="AB3287" s="1" t="s">
        <v>4</v>
      </c>
      <c r="AC3287" s="1" t="s">
        <v>4</v>
      </c>
      <c r="AD3287" s="1" t="s">
        <v>4</v>
      </c>
      <c r="AE3287" s="1" t="s">
        <v>4</v>
      </c>
      <c r="AF3287" s="1" t="s">
        <v>4</v>
      </c>
      <c r="AG3287" s="1" t="s">
        <v>4</v>
      </c>
      <c r="AH3287" s="1" t="s">
        <v>4</v>
      </c>
      <c r="AI3287" s="1" t="s">
        <v>4</v>
      </c>
      <c r="AJ3287" s="1" t="s">
        <v>4</v>
      </c>
      <c r="AK3287" s="1" t="s">
        <v>4</v>
      </c>
    </row>
    <row r="3288" spans="1:37">
      <c r="A3288" t="s">
        <v>257</v>
      </c>
      <c r="B3288" s="2">
        <v>668</v>
      </c>
      <c r="C3288" t="s">
        <v>258</v>
      </c>
      <c r="D3288" s="2">
        <v>2010</v>
      </c>
      <c r="E3288" s="1" t="s">
        <v>4</v>
      </c>
      <c r="F3288" s="1" t="s">
        <v>4</v>
      </c>
      <c r="G3288" s="1" t="s">
        <v>4</v>
      </c>
      <c r="H3288" s="1" t="s">
        <v>4</v>
      </c>
      <c r="I3288" s="1" t="s">
        <v>4</v>
      </c>
      <c r="J3288" s="1" t="s">
        <v>4</v>
      </c>
      <c r="K3288" s="1" t="s">
        <v>4</v>
      </c>
      <c r="L3288" s="1" t="s">
        <v>4</v>
      </c>
      <c r="M3288" s="1" t="s">
        <v>4</v>
      </c>
      <c r="N3288" s="1" t="s">
        <v>4</v>
      </c>
      <c r="O3288" s="1" t="s">
        <v>4</v>
      </c>
      <c r="P3288" s="1" t="s">
        <v>4</v>
      </c>
      <c r="Q3288" s="1" t="s">
        <v>4</v>
      </c>
      <c r="R3288" s="1" t="s">
        <v>4</v>
      </c>
      <c r="S3288" s="1" t="s">
        <v>4</v>
      </c>
      <c r="T3288" s="1">
        <v>2.8320549999999667</v>
      </c>
      <c r="U3288" s="1">
        <v>9.4062031336221921</v>
      </c>
      <c r="V3288" s="1">
        <v>13.254964140638958</v>
      </c>
      <c r="W3288" s="1">
        <v>15.399622002941026</v>
      </c>
      <c r="X3288" s="1">
        <v>6.3032777442121324</v>
      </c>
      <c r="Y3288" s="1">
        <v>6.2948140293972221</v>
      </c>
      <c r="Z3288" s="1">
        <v>5.5999669680551811</v>
      </c>
      <c r="AA3288" s="1">
        <v>6.1149755871187317</v>
      </c>
      <c r="AB3288" s="1" t="s">
        <v>4</v>
      </c>
      <c r="AC3288" s="1" t="s">
        <v>4</v>
      </c>
      <c r="AD3288" s="1" t="s">
        <v>4</v>
      </c>
      <c r="AE3288" s="1" t="s">
        <v>4</v>
      </c>
      <c r="AF3288" s="1" t="s">
        <v>4</v>
      </c>
      <c r="AG3288" s="1" t="s">
        <v>4</v>
      </c>
      <c r="AH3288" s="1" t="s">
        <v>4</v>
      </c>
      <c r="AI3288" s="1" t="s">
        <v>4</v>
      </c>
      <c r="AJ3288" s="1" t="s">
        <v>4</v>
      </c>
      <c r="AK3288" s="1" t="s">
        <v>4</v>
      </c>
    </row>
    <row r="3289" spans="1:37">
      <c r="A3289" t="s">
        <v>257</v>
      </c>
      <c r="B3289" s="2">
        <v>668</v>
      </c>
      <c r="C3289" t="s">
        <v>258</v>
      </c>
      <c r="D3289" s="2">
        <v>2011</v>
      </c>
      <c r="E3289" s="1" t="s">
        <v>4</v>
      </c>
      <c r="F3289" s="1" t="s">
        <v>4</v>
      </c>
      <c r="G3289" s="1" t="s">
        <v>4</v>
      </c>
      <c r="H3289" s="1" t="s">
        <v>4</v>
      </c>
      <c r="I3289" s="1" t="s">
        <v>4</v>
      </c>
      <c r="J3289" s="1" t="s">
        <v>4</v>
      </c>
      <c r="K3289" s="1" t="s">
        <v>4</v>
      </c>
      <c r="L3289" s="1" t="s">
        <v>4</v>
      </c>
      <c r="M3289" s="1" t="s">
        <v>4</v>
      </c>
      <c r="N3289" s="1" t="s">
        <v>4</v>
      </c>
      <c r="O3289" s="1" t="s">
        <v>4</v>
      </c>
      <c r="P3289" s="1" t="s">
        <v>4</v>
      </c>
      <c r="Q3289" s="1" t="s">
        <v>4</v>
      </c>
      <c r="R3289" s="1" t="s">
        <v>4</v>
      </c>
      <c r="S3289" s="1" t="s">
        <v>4</v>
      </c>
      <c r="T3289" s="1" t="s">
        <v>4</v>
      </c>
      <c r="U3289" s="1">
        <v>10.528814487483885</v>
      </c>
      <c r="V3289" s="1">
        <v>13.206842777722549</v>
      </c>
      <c r="W3289" s="1">
        <v>13.761884067846397</v>
      </c>
      <c r="X3289" s="1">
        <v>9.2286109453037604</v>
      </c>
      <c r="Y3289" s="1">
        <v>9.5021422914931755</v>
      </c>
      <c r="Z3289" s="1">
        <v>6.9413586577134812</v>
      </c>
      <c r="AA3289" s="1">
        <v>8.1718322877427632</v>
      </c>
      <c r="AB3289" s="1">
        <v>7.8876345685926941</v>
      </c>
      <c r="AC3289" s="1" t="s">
        <v>4</v>
      </c>
      <c r="AD3289" s="1" t="s">
        <v>4</v>
      </c>
      <c r="AE3289" s="1" t="s">
        <v>4</v>
      </c>
      <c r="AF3289" s="1" t="s">
        <v>4</v>
      </c>
      <c r="AG3289" s="1" t="s">
        <v>4</v>
      </c>
      <c r="AH3289" s="1" t="s">
        <v>4</v>
      </c>
      <c r="AI3289" s="1" t="s">
        <v>4</v>
      </c>
      <c r="AJ3289" s="1" t="s">
        <v>4</v>
      </c>
      <c r="AK3289" s="1" t="s">
        <v>4</v>
      </c>
    </row>
    <row r="3290" spans="1:37">
      <c r="A3290" t="s">
        <v>257</v>
      </c>
      <c r="B3290" s="2">
        <v>668</v>
      </c>
      <c r="C3290" t="s">
        <v>258</v>
      </c>
      <c r="D3290" s="2">
        <v>2012</v>
      </c>
      <c r="E3290" s="1" t="s">
        <v>4</v>
      </c>
      <c r="F3290" s="1" t="s">
        <v>4</v>
      </c>
      <c r="G3290" s="1" t="s">
        <v>4</v>
      </c>
      <c r="H3290" s="1" t="s">
        <v>4</v>
      </c>
      <c r="I3290" s="1" t="s">
        <v>4</v>
      </c>
      <c r="J3290" s="1" t="s">
        <v>4</v>
      </c>
      <c r="K3290" s="1" t="s">
        <v>4</v>
      </c>
      <c r="L3290" s="1" t="s">
        <v>4</v>
      </c>
      <c r="M3290" s="1" t="s">
        <v>4</v>
      </c>
      <c r="N3290" s="1" t="s">
        <v>4</v>
      </c>
      <c r="O3290" s="1" t="s">
        <v>4</v>
      </c>
      <c r="P3290" s="1" t="s">
        <v>4</v>
      </c>
      <c r="Q3290" s="1" t="s">
        <v>4</v>
      </c>
      <c r="R3290" s="1" t="s">
        <v>4</v>
      </c>
      <c r="S3290" s="1" t="s">
        <v>4</v>
      </c>
      <c r="T3290" s="1" t="s">
        <v>4</v>
      </c>
      <c r="U3290" s="1" t="s">
        <v>4</v>
      </c>
      <c r="V3290" s="1">
        <v>5.7315408395685052</v>
      </c>
      <c r="W3290" s="1">
        <v>13.190268551551476</v>
      </c>
      <c r="X3290" s="1">
        <v>12.796426444101549</v>
      </c>
      <c r="Y3290" s="1">
        <v>11.902400532914292</v>
      </c>
      <c r="Z3290" s="1">
        <v>9.4490164024600087</v>
      </c>
      <c r="AA3290" s="1">
        <v>8.9977135709616398</v>
      </c>
      <c r="AB3290" s="1">
        <v>8.3070711704890989</v>
      </c>
      <c r="AC3290" s="1">
        <v>8.2549942086892258</v>
      </c>
      <c r="AD3290" s="1" t="s">
        <v>4</v>
      </c>
      <c r="AE3290" s="1" t="s">
        <v>4</v>
      </c>
      <c r="AF3290" s="1" t="s">
        <v>4</v>
      </c>
      <c r="AG3290" s="1" t="s">
        <v>4</v>
      </c>
      <c r="AH3290" s="1" t="s">
        <v>4</v>
      </c>
      <c r="AI3290" s="1" t="s">
        <v>4</v>
      </c>
      <c r="AJ3290" s="1" t="s">
        <v>4</v>
      </c>
      <c r="AK3290" s="1" t="s">
        <v>4</v>
      </c>
    </row>
    <row r="3291" spans="1:37">
      <c r="A3291" t="s">
        <v>257</v>
      </c>
      <c r="B3291" s="2">
        <v>668</v>
      </c>
      <c r="C3291" t="s">
        <v>258</v>
      </c>
      <c r="D3291" s="2">
        <v>2013</v>
      </c>
      <c r="E3291" s="1" t="s">
        <v>4</v>
      </c>
      <c r="F3291" s="1" t="s">
        <v>4</v>
      </c>
      <c r="G3291" s="1" t="s">
        <v>4</v>
      </c>
      <c r="H3291" s="1" t="s">
        <v>4</v>
      </c>
      <c r="I3291" s="1" t="s">
        <v>4</v>
      </c>
      <c r="J3291" s="1" t="s">
        <v>4</v>
      </c>
      <c r="K3291" s="1" t="s">
        <v>4</v>
      </c>
      <c r="L3291" s="1" t="s">
        <v>4</v>
      </c>
      <c r="M3291" s="1" t="s">
        <v>4</v>
      </c>
      <c r="N3291" s="1" t="s">
        <v>4</v>
      </c>
      <c r="O3291" s="1" t="s">
        <v>4</v>
      </c>
      <c r="P3291" s="1" t="s">
        <v>4</v>
      </c>
      <c r="Q3291" s="1" t="s">
        <v>4</v>
      </c>
      <c r="R3291" s="1" t="s">
        <v>4</v>
      </c>
      <c r="S3291" s="1" t="s">
        <v>4</v>
      </c>
      <c r="T3291" s="1" t="s">
        <v>4</v>
      </c>
      <c r="U3291" s="1" t="s">
        <v>4</v>
      </c>
      <c r="V3291" s="1" t="s">
        <v>4</v>
      </c>
      <c r="W3291" s="1">
        <v>12.011269085341469</v>
      </c>
      <c r="X3291" s="1">
        <v>13.433446155457474</v>
      </c>
      <c r="Y3291" s="1">
        <v>8.910304956640136</v>
      </c>
      <c r="Z3291" s="1">
        <v>7.6521189617317464</v>
      </c>
      <c r="AA3291" s="1">
        <v>7.9188207775535924</v>
      </c>
      <c r="AB3291" s="1">
        <v>8.1057962227977463</v>
      </c>
      <c r="AC3291" s="1">
        <v>8.6521705623420644</v>
      </c>
      <c r="AD3291" s="1">
        <v>8.6589011455645348</v>
      </c>
      <c r="AE3291" s="1" t="s">
        <v>4</v>
      </c>
      <c r="AF3291" s="1" t="s">
        <v>4</v>
      </c>
      <c r="AG3291" s="1" t="s">
        <v>4</v>
      </c>
      <c r="AH3291" s="1" t="s">
        <v>4</v>
      </c>
      <c r="AI3291" s="1" t="s">
        <v>4</v>
      </c>
      <c r="AJ3291" s="1" t="s">
        <v>4</v>
      </c>
      <c r="AK3291" s="1" t="s">
        <v>4</v>
      </c>
    </row>
    <row r="3292" spans="1:37">
      <c r="A3292" t="s">
        <v>257</v>
      </c>
      <c r="B3292" s="2">
        <v>668</v>
      </c>
      <c r="C3292" t="s">
        <v>258</v>
      </c>
      <c r="D3292" s="2">
        <v>2014</v>
      </c>
      <c r="E3292" s="1" t="s">
        <v>4</v>
      </c>
      <c r="F3292" s="1" t="s">
        <v>4</v>
      </c>
      <c r="G3292" s="1" t="s">
        <v>4</v>
      </c>
      <c r="H3292" s="1" t="s">
        <v>4</v>
      </c>
      <c r="I3292" s="1" t="s">
        <v>4</v>
      </c>
      <c r="J3292" s="1" t="s">
        <v>4</v>
      </c>
      <c r="K3292" s="1" t="s">
        <v>4</v>
      </c>
      <c r="L3292" s="1" t="s">
        <v>4</v>
      </c>
      <c r="M3292" s="1" t="s">
        <v>4</v>
      </c>
      <c r="N3292" s="1" t="s">
        <v>4</v>
      </c>
      <c r="O3292" s="1" t="s">
        <v>4</v>
      </c>
      <c r="P3292" s="1" t="s">
        <v>4</v>
      </c>
      <c r="Q3292" s="1" t="s">
        <v>4</v>
      </c>
      <c r="R3292" s="1" t="s">
        <v>4</v>
      </c>
      <c r="S3292" s="1" t="s">
        <v>4</v>
      </c>
      <c r="T3292" s="1" t="s">
        <v>4</v>
      </c>
      <c r="U3292" s="1" t="s">
        <v>4</v>
      </c>
      <c r="V3292" s="1" t="s">
        <v>4</v>
      </c>
      <c r="W3292" s="1" t="s">
        <v>4</v>
      </c>
      <c r="X3292" s="1">
        <v>12.886953343946717</v>
      </c>
      <c r="Y3292" s="1">
        <v>7.4919406071826122</v>
      </c>
      <c r="Z3292" s="1">
        <v>6.0425715695494153</v>
      </c>
      <c r="AA3292" s="1">
        <v>5.5078879129670133</v>
      </c>
      <c r="AB3292" s="1">
        <v>6.8149770553855182</v>
      </c>
      <c r="AC3292" s="1">
        <v>2.4906886583044408</v>
      </c>
      <c r="AD3292" s="1">
        <v>0.69062691973342805</v>
      </c>
      <c r="AE3292" s="1">
        <v>0.69062761311260434</v>
      </c>
      <c r="AF3292" s="1" t="s">
        <v>4</v>
      </c>
      <c r="AG3292" s="1" t="s">
        <v>4</v>
      </c>
      <c r="AH3292" s="1" t="s">
        <v>4</v>
      </c>
      <c r="AI3292" s="1" t="s">
        <v>4</v>
      </c>
      <c r="AJ3292" s="1" t="s">
        <v>4</v>
      </c>
      <c r="AK3292" s="1" t="s">
        <v>4</v>
      </c>
    </row>
    <row r="3293" spans="1:37">
      <c r="A3293" t="s">
        <v>257</v>
      </c>
      <c r="B3293" s="2">
        <v>668</v>
      </c>
      <c r="C3293" t="s">
        <v>258</v>
      </c>
      <c r="D3293" s="2">
        <v>2015</v>
      </c>
      <c r="E3293" s="1" t="s">
        <v>4</v>
      </c>
      <c r="F3293" s="1" t="s">
        <v>4</v>
      </c>
      <c r="G3293" s="1" t="s">
        <v>4</v>
      </c>
      <c r="H3293" s="1" t="s">
        <v>4</v>
      </c>
      <c r="I3293" s="1" t="s">
        <v>4</v>
      </c>
      <c r="J3293" s="1" t="s">
        <v>4</v>
      </c>
      <c r="K3293" s="1" t="s">
        <v>4</v>
      </c>
      <c r="L3293" s="1" t="s">
        <v>4</v>
      </c>
      <c r="M3293" s="1" t="s">
        <v>4</v>
      </c>
      <c r="N3293" s="1" t="s">
        <v>4</v>
      </c>
      <c r="O3293" s="1" t="s">
        <v>4</v>
      </c>
      <c r="P3293" s="1" t="s">
        <v>4</v>
      </c>
      <c r="Q3293" s="1" t="s">
        <v>4</v>
      </c>
      <c r="R3293" s="1" t="s">
        <v>4</v>
      </c>
      <c r="S3293" s="1" t="s">
        <v>4</v>
      </c>
      <c r="T3293" s="1" t="s">
        <v>4</v>
      </c>
      <c r="U3293" s="1" t="s">
        <v>4</v>
      </c>
      <c r="V3293" s="1" t="s">
        <v>4</v>
      </c>
      <c r="W3293" s="1" t="s">
        <v>4</v>
      </c>
      <c r="X3293" s="1" t="s">
        <v>4</v>
      </c>
      <c r="Y3293" s="1">
        <v>7.6147651209441669</v>
      </c>
      <c r="Z3293" s="1">
        <v>10.179731657964863</v>
      </c>
      <c r="AA3293" s="1">
        <v>7.6010066234712736</v>
      </c>
      <c r="AB3293" s="1">
        <v>8.5552377528164811</v>
      </c>
      <c r="AC3293" s="1">
        <v>4.4736161598326163</v>
      </c>
      <c r="AD3293" s="1">
        <v>0.87421693520262078</v>
      </c>
      <c r="AE3293" s="1">
        <v>2.0086433274468796E-2</v>
      </c>
      <c r="AF3293" s="1">
        <v>2.0086307263489367E-2</v>
      </c>
      <c r="AG3293" s="1" t="s">
        <v>4</v>
      </c>
      <c r="AH3293" s="1" t="s">
        <v>4</v>
      </c>
      <c r="AI3293" s="1" t="s">
        <v>4</v>
      </c>
      <c r="AJ3293" s="1" t="s">
        <v>4</v>
      </c>
      <c r="AK3293" s="1" t="s">
        <v>4</v>
      </c>
    </row>
    <row r="3294" spans="1:37">
      <c r="A3294" t="s">
        <v>257</v>
      </c>
      <c r="B3294" s="2">
        <v>668</v>
      </c>
      <c r="C3294" t="s">
        <v>258</v>
      </c>
      <c r="D3294" s="2">
        <v>2016</v>
      </c>
      <c r="E3294" s="1" t="s">
        <v>4</v>
      </c>
      <c r="F3294" s="1" t="s">
        <v>4</v>
      </c>
      <c r="G3294" s="1" t="s">
        <v>4</v>
      </c>
      <c r="H3294" s="1" t="s">
        <v>4</v>
      </c>
      <c r="I3294" s="1" t="s">
        <v>4</v>
      </c>
      <c r="J3294" s="1" t="s">
        <v>4</v>
      </c>
      <c r="K3294" s="1" t="s">
        <v>4</v>
      </c>
      <c r="L3294" s="1" t="s">
        <v>4</v>
      </c>
      <c r="M3294" s="1" t="s">
        <v>4</v>
      </c>
      <c r="N3294" s="1" t="s">
        <v>4</v>
      </c>
      <c r="O3294" s="1" t="s">
        <v>4</v>
      </c>
      <c r="P3294" s="1" t="s">
        <v>4</v>
      </c>
      <c r="Q3294" s="1" t="s">
        <v>4</v>
      </c>
      <c r="R3294" s="1" t="s">
        <v>4</v>
      </c>
      <c r="S3294" s="1" t="s">
        <v>4</v>
      </c>
      <c r="T3294" s="1" t="s">
        <v>4</v>
      </c>
      <c r="U3294" s="1" t="s">
        <v>4</v>
      </c>
      <c r="V3294" s="1" t="s">
        <v>4</v>
      </c>
      <c r="W3294" s="1" t="s">
        <v>4</v>
      </c>
      <c r="X3294" s="1" t="s">
        <v>4</v>
      </c>
      <c r="Y3294" s="1" t="s">
        <v>4</v>
      </c>
      <c r="Z3294" s="1">
        <v>4.6063011826142697</v>
      </c>
      <c r="AA3294" s="1">
        <v>5.1317376309541807</v>
      </c>
      <c r="AB3294" s="1">
        <v>7.4547216863145582</v>
      </c>
      <c r="AC3294" s="1">
        <v>10.881593510471399</v>
      </c>
      <c r="AD3294" s="1">
        <v>5.6246729579307209</v>
      </c>
      <c r="AE3294" s="1">
        <v>1.9582559381492448</v>
      </c>
      <c r="AF3294" s="1">
        <v>-1.6373723279108798</v>
      </c>
      <c r="AG3294" s="1">
        <v>-1.6300698748480946</v>
      </c>
      <c r="AH3294" s="1" t="s">
        <v>4</v>
      </c>
      <c r="AI3294" s="1" t="s">
        <v>4</v>
      </c>
      <c r="AJ3294" s="1" t="s">
        <v>4</v>
      </c>
      <c r="AK3294" s="1" t="s">
        <v>4</v>
      </c>
    </row>
    <row r="3295" spans="1:37">
      <c r="A3295" t="s">
        <v>257</v>
      </c>
      <c r="B3295" s="2">
        <v>668</v>
      </c>
      <c r="C3295" t="s">
        <v>258</v>
      </c>
      <c r="D3295" s="2">
        <v>2017</v>
      </c>
      <c r="E3295" s="1" t="s">
        <v>4</v>
      </c>
      <c r="F3295" s="1" t="s">
        <v>4</v>
      </c>
      <c r="G3295" s="1" t="s">
        <v>4</v>
      </c>
      <c r="H3295" s="1" t="s">
        <v>4</v>
      </c>
      <c r="I3295" s="1" t="s">
        <v>4</v>
      </c>
      <c r="J3295" s="1" t="s">
        <v>4</v>
      </c>
      <c r="K3295" s="1" t="s">
        <v>4</v>
      </c>
      <c r="L3295" s="1" t="s">
        <v>4</v>
      </c>
      <c r="M3295" s="1" t="s">
        <v>4</v>
      </c>
      <c r="N3295" s="1" t="s">
        <v>4</v>
      </c>
      <c r="O3295" s="1" t="s">
        <v>4</v>
      </c>
      <c r="P3295" s="1" t="s">
        <v>4</v>
      </c>
      <c r="Q3295" s="1" t="s">
        <v>4</v>
      </c>
      <c r="R3295" s="1" t="s">
        <v>4</v>
      </c>
      <c r="S3295" s="1" t="s">
        <v>4</v>
      </c>
      <c r="T3295" s="1" t="s">
        <v>4</v>
      </c>
      <c r="U3295" s="1" t="s">
        <v>4</v>
      </c>
      <c r="V3295" s="1" t="s">
        <v>4</v>
      </c>
      <c r="W3295" s="1" t="s">
        <v>4</v>
      </c>
      <c r="X3295" s="1" t="s">
        <v>4</v>
      </c>
      <c r="Y3295" s="1" t="s">
        <v>4</v>
      </c>
      <c r="Z3295" s="1" t="s">
        <v>4</v>
      </c>
      <c r="AA3295" s="1">
        <v>5.6515188523402982</v>
      </c>
      <c r="AB3295" s="1">
        <v>7.1867143348267826</v>
      </c>
      <c r="AC3295" s="1">
        <v>9.3262845051094168</v>
      </c>
      <c r="AD3295" s="1">
        <v>6.7431217025774703</v>
      </c>
      <c r="AE3295" s="1">
        <v>4.0156966197863797</v>
      </c>
      <c r="AF3295" s="1">
        <v>2.5714557758729661</v>
      </c>
      <c r="AG3295" s="1">
        <v>2.4686288227064423</v>
      </c>
      <c r="AH3295" s="1">
        <v>2.4686288227064423</v>
      </c>
      <c r="AI3295" s="1" t="s">
        <v>4</v>
      </c>
      <c r="AJ3295" s="1" t="s">
        <v>4</v>
      </c>
      <c r="AK3295" s="1" t="s">
        <v>4</v>
      </c>
    </row>
    <row r="3296" spans="1:37">
      <c r="A3296" t="s">
        <v>257</v>
      </c>
      <c r="B3296" s="2">
        <v>668</v>
      </c>
      <c r="C3296" t="s">
        <v>258</v>
      </c>
      <c r="D3296" s="2">
        <v>2018</v>
      </c>
      <c r="E3296" s="1" t="s">
        <v>4</v>
      </c>
      <c r="F3296" s="1" t="s">
        <v>4</v>
      </c>
      <c r="G3296" s="1" t="s">
        <v>4</v>
      </c>
      <c r="H3296" s="1" t="s">
        <v>4</v>
      </c>
      <c r="I3296" s="1" t="s">
        <v>4</v>
      </c>
      <c r="J3296" s="1" t="s">
        <v>4</v>
      </c>
      <c r="K3296" s="1" t="s">
        <v>4</v>
      </c>
      <c r="L3296" s="1" t="s">
        <v>4</v>
      </c>
      <c r="M3296" s="1" t="s">
        <v>4</v>
      </c>
      <c r="N3296" s="1" t="s">
        <v>4</v>
      </c>
      <c r="O3296" s="1" t="s">
        <v>4</v>
      </c>
      <c r="P3296" s="1" t="s">
        <v>4</v>
      </c>
      <c r="Q3296" s="1" t="s">
        <v>4</v>
      </c>
      <c r="R3296" s="1" t="s">
        <v>4</v>
      </c>
      <c r="S3296" s="1" t="s">
        <v>4</v>
      </c>
      <c r="T3296" s="1" t="s">
        <v>4</v>
      </c>
      <c r="U3296" s="1" t="s">
        <v>4</v>
      </c>
      <c r="V3296" s="1" t="s">
        <v>4</v>
      </c>
      <c r="W3296" s="1" t="s">
        <v>4</v>
      </c>
      <c r="X3296" s="1" t="s">
        <v>4</v>
      </c>
      <c r="Y3296" s="1" t="s">
        <v>4</v>
      </c>
      <c r="Z3296" s="1" t="s">
        <v>4</v>
      </c>
      <c r="AA3296" s="1" t="s">
        <v>4</v>
      </c>
      <c r="AB3296" s="1">
        <v>9.7833861592107709</v>
      </c>
      <c r="AC3296" s="1">
        <v>9.4566413123610147</v>
      </c>
      <c r="AD3296" s="1">
        <v>7.3707160828962559</v>
      </c>
      <c r="AE3296" s="1">
        <v>5.2403273483941026</v>
      </c>
      <c r="AF3296" s="1">
        <v>3.9587199604747658</v>
      </c>
      <c r="AG3296" s="1">
        <v>2.9748865656608281</v>
      </c>
      <c r="AH3296" s="1">
        <v>1.2423512524174507</v>
      </c>
      <c r="AI3296" s="1">
        <v>1.2419184904420622</v>
      </c>
      <c r="AJ3296" s="1" t="s">
        <v>4</v>
      </c>
      <c r="AK3296" s="1" t="s">
        <v>4</v>
      </c>
    </row>
    <row r="3297" spans="1:37">
      <c r="A3297" t="s">
        <v>257</v>
      </c>
      <c r="B3297" s="2">
        <v>668</v>
      </c>
      <c r="C3297" t="s">
        <v>258</v>
      </c>
      <c r="D3297" s="2">
        <v>2019</v>
      </c>
      <c r="E3297" s="1" t="s">
        <v>4</v>
      </c>
      <c r="F3297" s="1" t="s">
        <v>4</v>
      </c>
      <c r="G3297" s="1" t="s">
        <v>4</v>
      </c>
      <c r="H3297" s="1" t="s">
        <v>4</v>
      </c>
      <c r="I3297" s="1" t="s">
        <v>4</v>
      </c>
      <c r="J3297" s="1" t="s">
        <v>4</v>
      </c>
      <c r="K3297" s="1" t="s">
        <v>4</v>
      </c>
      <c r="L3297" s="1" t="s">
        <v>4</v>
      </c>
      <c r="M3297" s="1" t="s">
        <v>4</v>
      </c>
      <c r="N3297" s="1" t="s">
        <v>4</v>
      </c>
      <c r="O3297" s="1" t="s">
        <v>4</v>
      </c>
      <c r="P3297" s="1" t="s">
        <v>4</v>
      </c>
      <c r="Q3297" s="1" t="s">
        <v>4</v>
      </c>
      <c r="R3297" s="1" t="s">
        <v>4</v>
      </c>
      <c r="S3297" s="1" t="s">
        <v>4</v>
      </c>
      <c r="T3297" s="1" t="s">
        <v>4</v>
      </c>
      <c r="U3297" s="1" t="s">
        <v>4</v>
      </c>
      <c r="V3297" s="1" t="s">
        <v>4</v>
      </c>
      <c r="W3297" s="1" t="s">
        <v>4</v>
      </c>
      <c r="X3297" s="1" t="s">
        <v>4</v>
      </c>
      <c r="Y3297" s="1" t="s">
        <v>4</v>
      </c>
      <c r="Z3297" s="1" t="s">
        <v>4</v>
      </c>
      <c r="AA3297" s="1" t="s">
        <v>4</v>
      </c>
      <c r="AB3297" s="1" t="s">
        <v>4</v>
      </c>
      <c r="AC3297" s="1">
        <v>10.432654209647074</v>
      </c>
      <c r="AD3297" s="1">
        <v>7.2425327062637823</v>
      </c>
      <c r="AE3297" s="1">
        <v>5.6719728659406776</v>
      </c>
      <c r="AF3297" s="1">
        <v>4.9625542183630911</v>
      </c>
      <c r="AG3297" s="1">
        <v>4.5134918260732571</v>
      </c>
      <c r="AH3297" s="1">
        <v>0.43994772763615853</v>
      </c>
      <c r="AI3297" s="1">
        <v>-2.5157677668796397</v>
      </c>
      <c r="AJ3297" s="1">
        <v>-2.5157677668796397</v>
      </c>
      <c r="AK3297" s="1" t="s">
        <v>4</v>
      </c>
    </row>
    <row r="3298" spans="1:37">
      <c r="A3298" t="s">
        <v>257</v>
      </c>
      <c r="B3298" s="2">
        <v>668</v>
      </c>
      <c r="C3298" t="s">
        <v>258</v>
      </c>
      <c r="D3298" s="2">
        <v>2020</v>
      </c>
      <c r="E3298" s="1" t="s">
        <v>4</v>
      </c>
      <c r="F3298" s="1" t="s">
        <v>4</v>
      </c>
      <c r="G3298" s="1" t="s">
        <v>4</v>
      </c>
      <c r="H3298" s="1" t="s">
        <v>4</v>
      </c>
      <c r="I3298" s="1" t="s">
        <v>4</v>
      </c>
      <c r="J3298" s="1" t="s">
        <v>4</v>
      </c>
      <c r="K3298" s="1" t="s">
        <v>4</v>
      </c>
      <c r="L3298" s="1" t="s">
        <v>4</v>
      </c>
      <c r="M3298" s="1" t="s">
        <v>4</v>
      </c>
      <c r="N3298" s="1" t="s">
        <v>4</v>
      </c>
      <c r="O3298" s="1" t="s">
        <v>4</v>
      </c>
      <c r="P3298" s="1" t="s">
        <v>4</v>
      </c>
      <c r="Q3298" s="1" t="s">
        <v>4</v>
      </c>
      <c r="R3298" s="1" t="s">
        <v>4</v>
      </c>
      <c r="S3298" s="1" t="s">
        <v>4</v>
      </c>
      <c r="T3298" s="1" t="s">
        <v>4</v>
      </c>
      <c r="U3298" s="1" t="s">
        <v>4</v>
      </c>
      <c r="V3298" s="1" t="s">
        <v>4</v>
      </c>
      <c r="W3298" s="1" t="s">
        <v>4</v>
      </c>
      <c r="X3298" s="1" t="s">
        <v>4</v>
      </c>
      <c r="Y3298" s="1" t="s">
        <v>4</v>
      </c>
      <c r="Z3298" s="1" t="s">
        <v>4</v>
      </c>
      <c r="AA3298" s="1" t="s">
        <v>4</v>
      </c>
      <c r="AB3298" s="1" t="s">
        <v>4</v>
      </c>
      <c r="AC3298" s="1" t="s">
        <v>4</v>
      </c>
      <c r="AD3298" s="1">
        <v>7.6324909731728896</v>
      </c>
      <c r="AE3298" s="1">
        <v>5.982334801375222</v>
      </c>
      <c r="AF3298" s="1">
        <v>6.0103469966783951</v>
      </c>
      <c r="AG3298" s="1">
        <v>4.8031453292212145</v>
      </c>
      <c r="AH3298" s="1">
        <v>1.5534079109641441</v>
      </c>
      <c r="AI3298" s="1">
        <v>-3.0064683361132882</v>
      </c>
      <c r="AJ3298" s="1">
        <v>-2.9668844302764841</v>
      </c>
      <c r="AK3298" s="1">
        <v>-2.9668844302764841</v>
      </c>
    </row>
    <row r="3299" spans="1:37">
      <c r="A3299" t="s">
        <v>257</v>
      </c>
      <c r="B3299" s="2">
        <v>668</v>
      </c>
      <c r="C3299" t="s">
        <v>258</v>
      </c>
      <c r="D3299" s="2">
        <v>2021</v>
      </c>
      <c r="E3299" s="1" t="s">
        <v>4</v>
      </c>
      <c r="F3299" s="1" t="s">
        <v>4</v>
      </c>
      <c r="G3299" s="1" t="s">
        <v>4</v>
      </c>
      <c r="H3299" s="1" t="s">
        <v>4</v>
      </c>
      <c r="I3299" s="1" t="s">
        <v>4</v>
      </c>
      <c r="J3299" s="1" t="s">
        <v>4</v>
      </c>
      <c r="K3299" s="1" t="s">
        <v>4</v>
      </c>
      <c r="L3299" s="1" t="s">
        <v>4</v>
      </c>
      <c r="M3299" s="1" t="s">
        <v>4</v>
      </c>
      <c r="N3299" s="1" t="s">
        <v>4</v>
      </c>
      <c r="O3299" s="1" t="s">
        <v>4</v>
      </c>
      <c r="P3299" s="1" t="s">
        <v>4</v>
      </c>
      <c r="Q3299" s="1" t="s">
        <v>4</v>
      </c>
      <c r="R3299" s="1" t="s">
        <v>4</v>
      </c>
      <c r="S3299" s="1" t="s">
        <v>4</v>
      </c>
      <c r="T3299" s="1" t="s">
        <v>4</v>
      </c>
      <c r="U3299" s="1" t="s">
        <v>4</v>
      </c>
      <c r="V3299" s="1" t="s">
        <v>4</v>
      </c>
      <c r="W3299" s="1" t="s">
        <v>4</v>
      </c>
      <c r="X3299" s="1" t="s">
        <v>4</v>
      </c>
      <c r="Y3299" s="1" t="s">
        <v>4</v>
      </c>
      <c r="Z3299" s="1" t="s">
        <v>4</v>
      </c>
      <c r="AA3299" s="1" t="s">
        <v>4</v>
      </c>
      <c r="AB3299" s="1" t="s">
        <v>4</v>
      </c>
      <c r="AC3299" s="1" t="s">
        <v>4</v>
      </c>
      <c r="AD3299" s="1" t="s">
        <v>4</v>
      </c>
      <c r="AE3299" s="1">
        <v>6.5533834634039945</v>
      </c>
      <c r="AF3299" s="1">
        <v>6.3356581987200622</v>
      </c>
      <c r="AG3299" s="1">
        <v>5.2809394795980458</v>
      </c>
      <c r="AH3299" s="1">
        <v>1.2530489625656838</v>
      </c>
      <c r="AI3299" s="1">
        <v>3.2414194405688601</v>
      </c>
      <c r="AJ3299" s="1">
        <v>3.5608630037127886</v>
      </c>
      <c r="AK3299" s="1">
        <v>5.0109751952555515</v>
      </c>
    </row>
    <row r="3300" spans="1:37">
      <c r="A3300" t="s">
        <v>257</v>
      </c>
      <c r="B3300" s="2">
        <v>668</v>
      </c>
      <c r="C3300" t="s">
        <v>258</v>
      </c>
      <c r="D3300" s="2">
        <v>2022</v>
      </c>
      <c r="E3300" s="1" t="s">
        <v>4</v>
      </c>
      <c r="F3300" s="1" t="s">
        <v>4</v>
      </c>
      <c r="G3300" s="1" t="s">
        <v>4</v>
      </c>
      <c r="H3300" s="1" t="s">
        <v>4</v>
      </c>
      <c r="I3300" s="1" t="s">
        <v>4</v>
      </c>
      <c r="J3300" s="1" t="s">
        <v>4</v>
      </c>
      <c r="K3300" s="1" t="s">
        <v>4</v>
      </c>
      <c r="L3300" s="1" t="s">
        <v>4</v>
      </c>
      <c r="M3300" s="1" t="s">
        <v>4</v>
      </c>
      <c r="N3300" s="1" t="s">
        <v>4</v>
      </c>
      <c r="O3300" s="1" t="s">
        <v>4</v>
      </c>
      <c r="P3300" s="1" t="s">
        <v>4</v>
      </c>
      <c r="Q3300" s="1" t="s">
        <v>4</v>
      </c>
      <c r="R3300" s="1" t="s">
        <v>4</v>
      </c>
      <c r="S3300" s="1" t="s">
        <v>4</v>
      </c>
      <c r="T3300" s="1" t="s">
        <v>4</v>
      </c>
      <c r="U3300" s="1" t="s">
        <v>4</v>
      </c>
      <c r="V3300" s="1" t="s">
        <v>4</v>
      </c>
      <c r="W3300" s="1" t="s">
        <v>4</v>
      </c>
      <c r="X3300" s="1" t="s">
        <v>4</v>
      </c>
      <c r="Y3300" s="1" t="s">
        <v>4</v>
      </c>
      <c r="Z3300" s="1" t="s">
        <v>4</v>
      </c>
      <c r="AA3300" s="1" t="s">
        <v>4</v>
      </c>
      <c r="AB3300" s="1" t="s">
        <v>4</v>
      </c>
      <c r="AC3300" s="1" t="s">
        <v>4</v>
      </c>
      <c r="AD3300" s="1" t="s">
        <v>4</v>
      </c>
      <c r="AE3300" s="1" t="s">
        <v>4</v>
      </c>
      <c r="AF3300" s="1">
        <v>6.8442662613337202</v>
      </c>
      <c r="AG3300" s="1">
        <v>5.1837344182008804</v>
      </c>
      <c r="AH3300" s="1">
        <v>-1.2639758557836056</v>
      </c>
      <c r="AI3300" s="1">
        <v>4.0958762201810384</v>
      </c>
      <c r="AJ3300" s="1">
        <v>4.7239382998592649</v>
      </c>
      <c r="AK3300" s="1">
        <v>3.716797393821536</v>
      </c>
    </row>
    <row r="3301" spans="1:37">
      <c r="A3301" t="s">
        <v>257</v>
      </c>
      <c r="B3301" s="2">
        <v>668</v>
      </c>
      <c r="C3301" t="s">
        <v>258</v>
      </c>
      <c r="D3301" s="2">
        <v>2023</v>
      </c>
      <c r="E3301" s="1" t="s">
        <v>4</v>
      </c>
      <c r="F3301" s="1" t="s">
        <v>4</v>
      </c>
      <c r="G3301" s="1" t="s">
        <v>4</v>
      </c>
      <c r="H3301" s="1" t="s">
        <v>4</v>
      </c>
      <c r="I3301" s="1" t="s">
        <v>4</v>
      </c>
      <c r="J3301" s="1" t="s">
        <v>4</v>
      </c>
      <c r="K3301" s="1" t="s">
        <v>4</v>
      </c>
      <c r="L3301" s="1" t="s">
        <v>4</v>
      </c>
      <c r="M3301" s="1" t="s">
        <v>4</v>
      </c>
      <c r="N3301" s="1" t="s">
        <v>4</v>
      </c>
      <c r="O3301" s="1" t="s">
        <v>4</v>
      </c>
      <c r="P3301" s="1" t="s">
        <v>4</v>
      </c>
      <c r="Q3301" s="1" t="s">
        <v>4</v>
      </c>
      <c r="R3301" s="1" t="s">
        <v>4</v>
      </c>
      <c r="S3301" s="1" t="s">
        <v>4</v>
      </c>
      <c r="T3301" s="1" t="s">
        <v>4</v>
      </c>
      <c r="U3301" s="1" t="s">
        <v>4</v>
      </c>
      <c r="V3301" s="1" t="s">
        <v>4</v>
      </c>
      <c r="W3301" s="1" t="s">
        <v>4</v>
      </c>
      <c r="X3301" s="1" t="s">
        <v>4</v>
      </c>
      <c r="Y3301" s="1" t="s">
        <v>4</v>
      </c>
      <c r="Z3301" s="1" t="s">
        <v>4</v>
      </c>
      <c r="AA3301" s="1" t="s">
        <v>4</v>
      </c>
      <c r="AB3301" s="1" t="s">
        <v>4</v>
      </c>
      <c r="AC3301" s="1" t="s">
        <v>4</v>
      </c>
      <c r="AD3301" s="1" t="s">
        <v>4</v>
      </c>
      <c r="AE3301" s="1" t="s">
        <v>4</v>
      </c>
      <c r="AF3301" s="1" t="s">
        <v>4</v>
      </c>
      <c r="AG3301" s="1">
        <v>5.3266826967470315</v>
      </c>
      <c r="AH3301" s="1">
        <v>-0.49464688491878128</v>
      </c>
      <c r="AI3301" s="1">
        <v>4.8793160704678762</v>
      </c>
      <c r="AJ3301" s="1">
        <v>4.8534350577403407</v>
      </c>
      <c r="AK3301" s="1">
        <v>4.2352098310131092</v>
      </c>
    </row>
    <row r="3302" spans="1:37">
      <c r="A3302" t="s">
        <v>259</v>
      </c>
      <c r="B3302" s="2">
        <v>672</v>
      </c>
      <c r="C3302" t="s">
        <v>260</v>
      </c>
      <c r="D3302" s="2">
        <v>1991</v>
      </c>
      <c r="E3302" s="1">
        <v>3.2829778151122202</v>
      </c>
      <c r="F3302" s="1">
        <v>3.2829778151122202</v>
      </c>
      <c r="G3302" s="1">
        <v>5.5776198439240643</v>
      </c>
      <c r="H3302" s="1">
        <v>5.9999966314910003</v>
      </c>
      <c r="I3302" s="1" t="s">
        <v>4</v>
      </c>
      <c r="J3302" s="1" t="s">
        <v>4</v>
      </c>
      <c r="K3302" s="1" t="s">
        <v>4</v>
      </c>
      <c r="L3302" s="1" t="s">
        <v>4</v>
      </c>
      <c r="M3302" s="1" t="s">
        <v>4</v>
      </c>
      <c r="N3302" s="1" t="s">
        <v>4</v>
      </c>
      <c r="O3302" s="1" t="s">
        <v>4</v>
      </c>
      <c r="P3302" s="1" t="s">
        <v>4</v>
      </c>
      <c r="Q3302" s="1" t="s">
        <v>4</v>
      </c>
      <c r="R3302" s="1" t="s">
        <v>4</v>
      </c>
      <c r="S3302" s="1" t="s">
        <v>4</v>
      </c>
      <c r="T3302" s="1" t="s">
        <v>4</v>
      </c>
      <c r="U3302" s="1" t="s">
        <v>4</v>
      </c>
      <c r="V3302" s="1" t="s">
        <v>4</v>
      </c>
      <c r="W3302" s="1" t="s">
        <v>4</v>
      </c>
      <c r="X3302" s="1" t="s">
        <v>4</v>
      </c>
      <c r="Y3302" s="1" t="s">
        <v>4</v>
      </c>
      <c r="Z3302" s="1" t="s">
        <v>4</v>
      </c>
      <c r="AA3302" s="1" t="s">
        <v>4</v>
      </c>
      <c r="AB3302" s="1" t="s">
        <v>4</v>
      </c>
      <c r="AC3302" s="1" t="s">
        <v>4</v>
      </c>
      <c r="AD3302" s="1" t="s">
        <v>4</v>
      </c>
      <c r="AE3302" s="1" t="s">
        <v>4</v>
      </c>
      <c r="AF3302" s="1" t="s">
        <v>4</v>
      </c>
      <c r="AG3302" s="1" t="s">
        <v>4</v>
      </c>
      <c r="AH3302" s="1" t="s">
        <v>4</v>
      </c>
      <c r="AI3302" s="1" t="s">
        <v>4</v>
      </c>
      <c r="AJ3302" s="1" t="s">
        <v>4</v>
      </c>
      <c r="AK3302" s="1" t="s">
        <v>4</v>
      </c>
    </row>
    <row r="3303" spans="1:37">
      <c r="A3303" t="s">
        <v>259</v>
      </c>
      <c r="B3303" s="2">
        <v>672</v>
      </c>
      <c r="C3303" t="s">
        <v>260</v>
      </c>
      <c r="D3303" s="2">
        <v>1992</v>
      </c>
      <c r="E3303" s="1">
        <v>2.672883021846717</v>
      </c>
      <c r="F3303" s="1">
        <v>2.672883021846717</v>
      </c>
      <c r="G3303" s="1">
        <v>-8.8719507957235599E-2</v>
      </c>
      <c r="H3303" s="1">
        <v>4.0000012711354005</v>
      </c>
      <c r="I3303" s="1">
        <v>4.0000012711354005</v>
      </c>
      <c r="J3303" s="1" t="s">
        <v>4</v>
      </c>
      <c r="K3303" s="1" t="s">
        <v>4</v>
      </c>
      <c r="L3303" s="1" t="s">
        <v>4</v>
      </c>
      <c r="M3303" s="1" t="s">
        <v>4</v>
      </c>
      <c r="N3303" s="1" t="s">
        <v>4</v>
      </c>
      <c r="O3303" s="1" t="s">
        <v>4</v>
      </c>
      <c r="P3303" s="1" t="s">
        <v>4</v>
      </c>
      <c r="Q3303" s="1" t="s">
        <v>4</v>
      </c>
      <c r="R3303" s="1" t="s">
        <v>4</v>
      </c>
      <c r="S3303" s="1" t="s">
        <v>4</v>
      </c>
      <c r="T3303" s="1" t="s">
        <v>4</v>
      </c>
      <c r="U3303" s="1" t="s">
        <v>4</v>
      </c>
      <c r="V3303" s="1" t="s">
        <v>4</v>
      </c>
      <c r="W3303" s="1" t="s">
        <v>4</v>
      </c>
      <c r="X3303" s="1" t="s">
        <v>4</v>
      </c>
      <c r="Y3303" s="1" t="s">
        <v>4</v>
      </c>
      <c r="Z3303" s="1" t="s">
        <v>4</v>
      </c>
      <c r="AA3303" s="1" t="s">
        <v>4</v>
      </c>
      <c r="AB3303" s="1" t="s">
        <v>4</v>
      </c>
      <c r="AC3303" s="1" t="s">
        <v>4</v>
      </c>
      <c r="AD3303" s="1" t="s">
        <v>4</v>
      </c>
      <c r="AE3303" s="1" t="s">
        <v>4</v>
      </c>
      <c r="AF3303" s="1" t="s">
        <v>4</v>
      </c>
      <c r="AG3303" s="1" t="s">
        <v>4</v>
      </c>
      <c r="AH3303" s="1" t="s">
        <v>4</v>
      </c>
      <c r="AI3303" s="1" t="s">
        <v>4</v>
      </c>
      <c r="AJ3303" s="1" t="s">
        <v>4</v>
      </c>
      <c r="AK3303" s="1" t="s">
        <v>4</v>
      </c>
    </row>
    <row r="3304" spans="1:37">
      <c r="A3304" t="s">
        <v>259</v>
      </c>
      <c r="B3304" s="2">
        <v>672</v>
      </c>
      <c r="C3304" t="s">
        <v>260</v>
      </c>
      <c r="D3304" s="2">
        <v>1993</v>
      </c>
      <c r="E3304" s="1">
        <v>2.6759596274159358</v>
      </c>
      <c r="F3304" s="1">
        <v>2.6759596274159358</v>
      </c>
      <c r="G3304" s="1">
        <v>-1.2684605776103197E-2</v>
      </c>
      <c r="H3304" s="1">
        <v>-1.2680798780206892E-2</v>
      </c>
      <c r="I3304" s="1">
        <v>-1.2680798780206892E-2</v>
      </c>
      <c r="J3304" s="1">
        <v>-6.1000037368962641</v>
      </c>
      <c r="K3304" s="1" t="s">
        <v>4</v>
      </c>
      <c r="L3304" s="1" t="s">
        <v>4</v>
      </c>
      <c r="M3304" s="1" t="s">
        <v>4</v>
      </c>
      <c r="N3304" s="1" t="s">
        <v>4</v>
      </c>
      <c r="O3304" s="1" t="s">
        <v>4</v>
      </c>
      <c r="P3304" s="1" t="s">
        <v>4</v>
      </c>
      <c r="Q3304" s="1" t="s">
        <v>4</v>
      </c>
      <c r="R3304" s="1" t="s">
        <v>4</v>
      </c>
      <c r="S3304" s="1" t="s">
        <v>4</v>
      </c>
      <c r="T3304" s="1" t="s">
        <v>4</v>
      </c>
      <c r="U3304" s="1" t="s">
        <v>4</v>
      </c>
      <c r="V3304" s="1" t="s">
        <v>4</v>
      </c>
      <c r="W3304" s="1" t="s">
        <v>4</v>
      </c>
      <c r="X3304" s="1" t="s">
        <v>4</v>
      </c>
      <c r="Y3304" s="1" t="s">
        <v>4</v>
      </c>
      <c r="Z3304" s="1" t="s">
        <v>4</v>
      </c>
      <c r="AA3304" s="1" t="s">
        <v>4</v>
      </c>
      <c r="AB3304" s="1" t="s">
        <v>4</v>
      </c>
      <c r="AC3304" s="1" t="s">
        <v>4</v>
      </c>
      <c r="AD3304" s="1" t="s">
        <v>4</v>
      </c>
      <c r="AE3304" s="1" t="s">
        <v>4</v>
      </c>
      <c r="AF3304" s="1" t="s">
        <v>4</v>
      </c>
      <c r="AG3304" s="1" t="s">
        <v>4</v>
      </c>
      <c r="AH3304" s="1" t="s">
        <v>4</v>
      </c>
      <c r="AI3304" s="1" t="s">
        <v>4</v>
      </c>
      <c r="AJ3304" s="1" t="s">
        <v>4</v>
      </c>
      <c r="AK3304" s="1" t="s">
        <v>4</v>
      </c>
    </row>
    <row r="3305" spans="1:37">
      <c r="A3305" t="s">
        <v>259</v>
      </c>
      <c r="B3305" s="2">
        <v>672</v>
      </c>
      <c r="C3305" t="s">
        <v>260</v>
      </c>
      <c r="D3305" s="2">
        <v>1994</v>
      </c>
      <c r="E3305" s="1">
        <v>2.65403108031812</v>
      </c>
      <c r="F3305" s="1">
        <v>2.65403108031812</v>
      </c>
      <c r="G3305" s="1">
        <v>-0.55823580666929384</v>
      </c>
      <c r="H3305" s="1">
        <v>-0.55823218859080148</v>
      </c>
      <c r="I3305" s="1">
        <v>-0.55823218859080148</v>
      </c>
      <c r="J3305" s="1">
        <v>-2.9999952244137096</v>
      </c>
      <c r="K3305" s="1">
        <v>-0.90000227209278139</v>
      </c>
      <c r="L3305" s="1" t="s">
        <v>4</v>
      </c>
      <c r="M3305" s="1" t="s">
        <v>4</v>
      </c>
      <c r="N3305" s="1" t="s">
        <v>4</v>
      </c>
      <c r="O3305" s="1" t="s">
        <v>4</v>
      </c>
      <c r="P3305" s="1" t="s">
        <v>4</v>
      </c>
      <c r="Q3305" s="1" t="s">
        <v>4</v>
      </c>
      <c r="R3305" s="1" t="s">
        <v>4</v>
      </c>
      <c r="S3305" s="1" t="s">
        <v>4</v>
      </c>
      <c r="T3305" s="1" t="s">
        <v>4</v>
      </c>
      <c r="U3305" s="1" t="s">
        <v>4</v>
      </c>
      <c r="V3305" s="1" t="s">
        <v>4</v>
      </c>
      <c r="W3305" s="1" t="s">
        <v>4</v>
      </c>
      <c r="X3305" s="1" t="s">
        <v>4</v>
      </c>
      <c r="Y3305" s="1" t="s">
        <v>4</v>
      </c>
      <c r="Z3305" s="1" t="s">
        <v>4</v>
      </c>
      <c r="AA3305" s="1" t="s">
        <v>4</v>
      </c>
      <c r="AB3305" s="1" t="s">
        <v>4</v>
      </c>
      <c r="AC3305" s="1" t="s">
        <v>4</v>
      </c>
      <c r="AD3305" s="1" t="s">
        <v>4</v>
      </c>
      <c r="AE3305" s="1" t="s">
        <v>4</v>
      </c>
      <c r="AF3305" s="1" t="s">
        <v>4</v>
      </c>
      <c r="AG3305" s="1" t="s">
        <v>4</v>
      </c>
      <c r="AH3305" s="1" t="s">
        <v>4</v>
      </c>
      <c r="AI3305" s="1" t="s">
        <v>4</v>
      </c>
      <c r="AJ3305" s="1" t="s">
        <v>4</v>
      </c>
      <c r="AK3305" s="1" t="s">
        <v>4</v>
      </c>
    </row>
    <row r="3306" spans="1:37">
      <c r="A3306" t="s">
        <v>259</v>
      </c>
      <c r="B3306" s="2">
        <v>672</v>
      </c>
      <c r="C3306" t="s">
        <v>260</v>
      </c>
      <c r="D3306" s="2">
        <v>1995</v>
      </c>
      <c r="E3306" s="1">
        <v>2.6585412697591515</v>
      </c>
      <c r="F3306" s="1">
        <v>2.6585412697591515</v>
      </c>
      <c r="G3306" s="1">
        <v>2.0668499145671371</v>
      </c>
      <c r="H3306" s="1">
        <v>2.0668517680371146</v>
      </c>
      <c r="I3306" s="1">
        <v>2.0668517680371146</v>
      </c>
      <c r="J3306" s="1">
        <v>-1.4999993242549636</v>
      </c>
      <c r="K3306" s="1">
        <v>-1.0999974514318001</v>
      </c>
      <c r="L3306" s="1">
        <v>-1.0999974514318001</v>
      </c>
      <c r="M3306" s="1" t="s">
        <v>4</v>
      </c>
      <c r="N3306" s="1" t="s">
        <v>4</v>
      </c>
      <c r="O3306" s="1" t="s">
        <v>4</v>
      </c>
      <c r="P3306" s="1" t="s">
        <v>4</v>
      </c>
      <c r="Q3306" s="1" t="s">
        <v>4</v>
      </c>
      <c r="R3306" s="1" t="s">
        <v>4</v>
      </c>
      <c r="S3306" s="1" t="s">
        <v>4</v>
      </c>
      <c r="T3306" s="1" t="s">
        <v>4</v>
      </c>
      <c r="U3306" s="1" t="s">
        <v>4</v>
      </c>
      <c r="V3306" s="1" t="s">
        <v>4</v>
      </c>
      <c r="W3306" s="1" t="s">
        <v>4</v>
      </c>
      <c r="X3306" s="1" t="s">
        <v>4</v>
      </c>
      <c r="Y3306" s="1" t="s">
        <v>4</v>
      </c>
      <c r="Z3306" s="1" t="s">
        <v>4</v>
      </c>
      <c r="AA3306" s="1" t="s">
        <v>4</v>
      </c>
      <c r="AB3306" s="1" t="s">
        <v>4</v>
      </c>
      <c r="AC3306" s="1" t="s">
        <v>4</v>
      </c>
      <c r="AD3306" s="1" t="s">
        <v>4</v>
      </c>
      <c r="AE3306" s="1" t="s">
        <v>4</v>
      </c>
      <c r="AF3306" s="1" t="s">
        <v>4</v>
      </c>
      <c r="AG3306" s="1" t="s">
        <v>4</v>
      </c>
      <c r="AH3306" s="1" t="s">
        <v>4</v>
      </c>
      <c r="AI3306" s="1" t="s">
        <v>4</v>
      </c>
      <c r="AJ3306" s="1" t="s">
        <v>4</v>
      </c>
      <c r="AK3306" s="1" t="s">
        <v>4</v>
      </c>
    </row>
    <row r="3307" spans="1:37">
      <c r="A3307" t="s">
        <v>259</v>
      </c>
      <c r="B3307" s="2">
        <v>672</v>
      </c>
      <c r="C3307" t="s">
        <v>260</v>
      </c>
      <c r="D3307" s="2">
        <v>1996</v>
      </c>
      <c r="E3307" s="1" t="s">
        <v>4</v>
      </c>
      <c r="F3307" s="1">
        <v>2.6585442017068805</v>
      </c>
      <c r="G3307" s="1">
        <v>2.0875096321106179</v>
      </c>
      <c r="H3307" s="1">
        <v>2.0875124040729665</v>
      </c>
      <c r="I3307" s="1">
        <v>2.0875124040729665</v>
      </c>
      <c r="J3307" s="1">
        <v>1.0000045082330322</v>
      </c>
      <c r="K3307" s="1">
        <v>2.0000037808006299</v>
      </c>
      <c r="L3307" s="1">
        <v>2.0000037808006299</v>
      </c>
      <c r="M3307" s="1">
        <v>2.0000037808006299</v>
      </c>
      <c r="N3307" s="1" t="s">
        <v>4</v>
      </c>
      <c r="O3307" s="1" t="s">
        <v>4</v>
      </c>
      <c r="P3307" s="1" t="s">
        <v>4</v>
      </c>
      <c r="Q3307" s="1" t="s">
        <v>4</v>
      </c>
      <c r="R3307" s="1" t="s">
        <v>4</v>
      </c>
      <c r="S3307" s="1" t="s">
        <v>4</v>
      </c>
      <c r="T3307" s="1" t="s">
        <v>4</v>
      </c>
      <c r="U3307" s="1" t="s">
        <v>4</v>
      </c>
      <c r="V3307" s="1" t="s">
        <v>4</v>
      </c>
      <c r="W3307" s="1" t="s">
        <v>4</v>
      </c>
      <c r="X3307" s="1" t="s">
        <v>4</v>
      </c>
      <c r="Y3307" s="1" t="s">
        <v>4</v>
      </c>
      <c r="Z3307" s="1" t="s">
        <v>4</v>
      </c>
      <c r="AA3307" s="1" t="s">
        <v>4</v>
      </c>
      <c r="AB3307" s="1" t="s">
        <v>4</v>
      </c>
      <c r="AC3307" s="1" t="s">
        <v>4</v>
      </c>
      <c r="AD3307" s="1" t="s">
        <v>4</v>
      </c>
      <c r="AE3307" s="1" t="s">
        <v>4</v>
      </c>
      <c r="AF3307" s="1" t="s">
        <v>4</v>
      </c>
      <c r="AG3307" s="1" t="s">
        <v>4</v>
      </c>
      <c r="AH3307" s="1" t="s">
        <v>4</v>
      </c>
      <c r="AI3307" s="1" t="s">
        <v>4</v>
      </c>
      <c r="AJ3307" s="1" t="s">
        <v>4</v>
      </c>
      <c r="AK3307" s="1" t="s">
        <v>4</v>
      </c>
    </row>
    <row r="3308" spans="1:37">
      <c r="A3308" t="s">
        <v>259</v>
      </c>
      <c r="B3308" s="2">
        <v>672</v>
      </c>
      <c r="C3308" t="s">
        <v>260</v>
      </c>
      <c r="D3308" s="2">
        <v>1997</v>
      </c>
      <c r="E3308" s="1" t="s">
        <v>4</v>
      </c>
      <c r="F3308" s="1" t="s">
        <v>4</v>
      </c>
      <c r="G3308" s="1">
        <v>2.6124625031571869</v>
      </c>
      <c r="H3308" s="1">
        <v>2.612459737583861</v>
      </c>
      <c r="I3308" s="1">
        <v>2.612459737583861</v>
      </c>
      <c r="J3308" s="1">
        <v>2.6124559583682538</v>
      </c>
      <c r="K3308" s="1">
        <v>2.6124493101062018</v>
      </c>
      <c r="L3308" s="1">
        <v>2.6124493101062018</v>
      </c>
      <c r="M3308" s="1">
        <v>2.6124493101062018</v>
      </c>
      <c r="N3308" s="1">
        <v>2.6124493101062018</v>
      </c>
      <c r="O3308" s="1" t="s">
        <v>4</v>
      </c>
      <c r="P3308" s="1" t="s">
        <v>4</v>
      </c>
      <c r="Q3308" s="1" t="s">
        <v>4</v>
      </c>
      <c r="R3308" s="1" t="s">
        <v>4</v>
      </c>
      <c r="S3308" s="1" t="s">
        <v>4</v>
      </c>
      <c r="T3308" s="1" t="s">
        <v>4</v>
      </c>
      <c r="U3308" s="1" t="s">
        <v>4</v>
      </c>
      <c r="V3308" s="1" t="s">
        <v>4</v>
      </c>
      <c r="W3308" s="1" t="s">
        <v>4</v>
      </c>
      <c r="X3308" s="1" t="s">
        <v>4</v>
      </c>
      <c r="Y3308" s="1" t="s">
        <v>4</v>
      </c>
      <c r="Z3308" s="1" t="s">
        <v>4</v>
      </c>
      <c r="AA3308" s="1" t="s">
        <v>4</v>
      </c>
      <c r="AB3308" s="1" t="s">
        <v>4</v>
      </c>
      <c r="AC3308" s="1" t="s">
        <v>4</v>
      </c>
      <c r="AD3308" s="1" t="s">
        <v>4</v>
      </c>
      <c r="AE3308" s="1" t="s">
        <v>4</v>
      </c>
      <c r="AF3308" s="1" t="s">
        <v>4</v>
      </c>
      <c r="AG3308" s="1" t="s">
        <v>4</v>
      </c>
      <c r="AH3308" s="1" t="s">
        <v>4</v>
      </c>
      <c r="AI3308" s="1" t="s">
        <v>4</v>
      </c>
      <c r="AJ3308" s="1" t="s">
        <v>4</v>
      </c>
      <c r="AK3308" s="1" t="s">
        <v>4</v>
      </c>
    </row>
    <row r="3309" spans="1:37">
      <c r="A3309" t="s">
        <v>259</v>
      </c>
      <c r="B3309" s="2">
        <v>672</v>
      </c>
      <c r="C3309" t="s">
        <v>260</v>
      </c>
      <c r="D3309" s="2">
        <v>1998</v>
      </c>
      <c r="E3309" s="1" t="s">
        <v>4</v>
      </c>
      <c r="F3309" s="1" t="s">
        <v>4</v>
      </c>
      <c r="G3309" s="1" t="s">
        <v>4</v>
      </c>
      <c r="H3309" s="1">
        <v>2.6124512586960025</v>
      </c>
      <c r="I3309" s="1">
        <v>2.6124512586960025</v>
      </c>
      <c r="J3309" s="1">
        <v>2.6124513336823751</v>
      </c>
      <c r="K3309" s="1">
        <v>2.5999988592746437</v>
      </c>
      <c r="L3309" s="1">
        <v>2.5999988592746437</v>
      </c>
      <c r="M3309" s="1">
        <v>2.5999988592746437</v>
      </c>
      <c r="N3309" s="1">
        <v>2.5999988592746437</v>
      </c>
      <c r="O3309" s="1">
        <v>-2.9997103927626001</v>
      </c>
      <c r="P3309" s="1" t="s">
        <v>4</v>
      </c>
      <c r="Q3309" s="1" t="s">
        <v>4</v>
      </c>
      <c r="R3309" s="1" t="s">
        <v>4</v>
      </c>
      <c r="S3309" s="1" t="s">
        <v>4</v>
      </c>
      <c r="T3309" s="1" t="s">
        <v>4</v>
      </c>
      <c r="U3309" s="1" t="s">
        <v>4</v>
      </c>
      <c r="V3309" s="1" t="s">
        <v>4</v>
      </c>
      <c r="W3309" s="1" t="s">
        <v>4</v>
      </c>
      <c r="X3309" s="1" t="s">
        <v>4</v>
      </c>
      <c r="Y3309" s="1" t="s">
        <v>4</v>
      </c>
      <c r="Z3309" s="1" t="s">
        <v>4</v>
      </c>
      <c r="AA3309" s="1" t="s">
        <v>4</v>
      </c>
      <c r="AB3309" s="1" t="s">
        <v>4</v>
      </c>
      <c r="AC3309" s="1" t="s">
        <v>4</v>
      </c>
      <c r="AD3309" s="1" t="s">
        <v>4</v>
      </c>
      <c r="AE3309" s="1" t="s">
        <v>4</v>
      </c>
      <c r="AF3309" s="1" t="s">
        <v>4</v>
      </c>
      <c r="AG3309" s="1" t="s">
        <v>4</v>
      </c>
      <c r="AH3309" s="1" t="s">
        <v>4</v>
      </c>
      <c r="AI3309" s="1" t="s">
        <v>4</v>
      </c>
      <c r="AJ3309" s="1" t="s">
        <v>4</v>
      </c>
      <c r="AK3309" s="1" t="s">
        <v>4</v>
      </c>
    </row>
    <row r="3310" spans="1:37">
      <c r="A3310" t="s">
        <v>259</v>
      </c>
      <c r="B3310" s="2">
        <v>672</v>
      </c>
      <c r="C3310" t="s">
        <v>260</v>
      </c>
      <c r="D3310" s="2">
        <v>1999</v>
      </c>
      <c r="E3310" s="1" t="s">
        <v>4</v>
      </c>
      <c r="F3310" s="1" t="s">
        <v>4</v>
      </c>
      <c r="G3310" s="1" t="s">
        <v>4</v>
      </c>
      <c r="H3310" s="1" t="s">
        <v>4</v>
      </c>
      <c r="I3310" s="1">
        <v>2.612458735549561</v>
      </c>
      <c r="J3310" s="1">
        <v>2.6124678269381585</v>
      </c>
      <c r="K3310" s="1">
        <v>2.5999964792415176</v>
      </c>
      <c r="L3310" s="1">
        <v>2.5999964792415176</v>
      </c>
      <c r="M3310" s="1">
        <v>2.5999964792415176</v>
      </c>
      <c r="N3310" s="1">
        <v>2.5999964792415176</v>
      </c>
      <c r="O3310" s="1">
        <v>1.999378704050625</v>
      </c>
      <c r="P3310" s="1">
        <v>2.5286609387751957</v>
      </c>
      <c r="Q3310" s="1" t="s">
        <v>4</v>
      </c>
      <c r="R3310" s="1" t="s">
        <v>4</v>
      </c>
      <c r="S3310" s="1" t="s">
        <v>4</v>
      </c>
      <c r="T3310" s="1" t="s">
        <v>4</v>
      </c>
      <c r="U3310" s="1" t="s">
        <v>4</v>
      </c>
      <c r="V3310" s="1" t="s">
        <v>4</v>
      </c>
      <c r="W3310" s="1" t="s">
        <v>4</v>
      </c>
      <c r="X3310" s="1" t="s">
        <v>4</v>
      </c>
      <c r="Y3310" s="1" t="s">
        <v>4</v>
      </c>
      <c r="Z3310" s="1" t="s">
        <v>4</v>
      </c>
      <c r="AA3310" s="1" t="s">
        <v>4</v>
      </c>
      <c r="AB3310" s="1" t="s">
        <v>4</v>
      </c>
      <c r="AC3310" s="1" t="s">
        <v>4</v>
      </c>
      <c r="AD3310" s="1" t="s">
        <v>4</v>
      </c>
      <c r="AE3310" s="1" t="s">
        <v>4</v>
      </c>
      <c r="AF3310" s="1" t="s">
        <v>4</v>
      </c>
      <c r="AG3310" s="1" t="s">
        <v>4</v>
      </c>
      <c r="AH3310" s="1" t="s">
        <v>4</v>
      </c>
      <c r="AI3310" s="1" t="s">
        <v>4</v>
      </c>
      <c r="AJ3310" s="1" t="s">
        <v>4</v>
      </c>
      <c r="AK3310" s="1" t="s">
        <v>4</v>
      </c>
    </row>
    <row r="3311" spans="1:37">
      <c r="A3311" t="s">
        <v>259</v>
      </c>
      <c r="B3311" s="2">
        <v>672</v>
      </c>
      <c r="C3311" t="s">
        <v>260</v>
      </c>
      <c r="D3311" s="2">
        <v>2000</v>
      </c>
      <c r="E3311" s="1" t="s">
        <v>4</v>
      </c>
      <c r="F3311" s="1" t="s">
        <v>4</v>
      </c>
      <c r="G3311" s="1" t="s">
        <v>4</v>
      </c>
      <c r="H3311" s="1" t="s">
        <v>4</v>
      </c>
      <c r="I3311" s="1" t="s">
        <v>4</v>
      </c>
      <c r="J3311" s="1">
        <v>2.6124601937643543</v>
      </c>
      <c r="K3311" s="1">
        <v>2.6124571520528272</v>
      </c>
      <c r="L3311" s="1">
        <v>2.6124571520528272</v>
      </c>
      <c r="M3311" s="1">
        <v>2.6124571520528272</v>
      </c>
      <c r="N3311" s="1">
        <v>2.6124571520528272</v>
      </c>
      <c r="O3311" s="1">
        <v>3.0009252915899953</v>
      </c>
      <c r="P3311" s="1">
        <v>3.0000025499569372</v>
      </c>
      <c r="Q3311" s="1">
        <v>4.3559103933192622</v>
      </c>
      <c r="R3311" s="1" t="s">
        <v>4</v>
      </c>
      <c r="S3311" s="1" t="s">
        <v>4</v>
      </c>
      <c r="T3311" s="1" t="s">
        <v>4</v>
      </c>
      <c r="U3311" s="1" t="s">
        <v>4</v>
      </c>
      <c r="V3311" s="1" t="s">
        <v>4</v>
      </c>
      <c r="W3311" s="1" t="s">
        <v>4</v>
      </c>
      <c r="X3311" s="1" t="s">
        <v>4</v>
      </c>
      <c r="Y3311" s="1" t="s">
        <v>4</v>
      </c>
      <c r="Z3311" s="1" t="s">
        <v>4</v>
      </c>
      <c r="AA3311" s="1" t="s">
        <v>4</v>
      </c>
      <c r="AB3311" s="1" t="s">
        <v>4</v>
      </c>
      <c r="AC3311" s="1" t="s">
        <v>4</v>
      </c>
      <c r="AD3311" s="1" t="s">
        <v>4</v>
      </c>
      <c r="AE3311" s="1" t="s">
        <v>4</v>
      </c>
      <c r="AF3311" s="1" t="s">
        <v>4</v>
      </c>
      <c r="AG3311" s="1" t="s">
        <v>4</v>
      </c>
      <c r="AH3311" s="1" t="s">
        <v>4</v>
      </c>
      <c r="AI3311" s="1" t="s">
        <v>4</v>
      </c>
      <c r="AJ3311" s="1" t="s">
        <v>4</v>
      </c>
      <c r="AK3311" s="1" t="s">
        <v>4</v>
      </c>
    </row>
    <row r="3312" spans="1:37">
      <c r="A3312" t="s">
        <v>259</v>
      </c>
      <c r="B3312" s="2">
        <v>672</v>
      </c>
      <c r="C3312" t="s">
        <v>260</v>
      </c>
      <c r="D3312" s="2">
        <v>2001</v>
      </c>
      <c r="E3312" s="1" t="s">
        <v>4</v>
      </c>
      <c r="F3312" s="1" t="s">
        <v>4</v>
      </c>
      <c r="G3312" s="1" t="s">
        <v>4</v>
      </c>
      <c r="H3312" s="1" t="s">
        <v>4</v>
      </c>
      <c r="I3312" s="1" t="s">
        <v>4</v>
      </c>
      <c r="J3312" s="1" t="s">
        <v>4</v>
      </c>
      <c r="K3312" s="1">
        <v>2.6124504622355049</v>
      </c>
      <c r="L3312" s="1">
        <v>2.6124504622355049</v>
      </c>
      <c r="M3312" s="1">
        <v>2.6124504622355049</v>
      </c>
      <c r="N3312" s="1">
        <v>2.6124504622355049</v>
      </c>
      <c r="O3312" s="1">
        <v>2.9989513430622949</v>
      </c>
      <c r="P3312" s="1">
        <v>2.9999948423208078</v>
      </c>
      <c r="Q3312" s="1">
        <v>0.55000000000042792</v>
      </c>
      <c r="R3312" s="1">
        <v>0.51094316436117726</v>
      </c>
      <c r="S3312" s="1" t="s">
        <v>4</v>
      </c>
      <c r="T3312" s="1" t="s">
        <v>4</v>
      </c>
      <c r="U3312" s="1" t="s">
        <v>4</v>
      </c>
      <c r="V3312" s="1" t="s">
        <v>4</v>
      </c>
      <c r="W3312" s="1" t="s">
        <v>4</v>
      </c>
      <c r="X3312" s="1" t="s">
        <v>4</v>
      </c>
      <c r="Y3312" s="1" t="s">
        <v>4</v>
      </c>
      <c r="Z3312" s="1" t="s">
        <v>4</v>
      </c>
      <c r="AA3312" s="1" t="s">
        <v>4</v>
      </c>
      <c r="AB3312" s="1" t="s">
        <v>4</v>
      </c>
      <c r="AC3312" s="1" t="s">
        <v>4</v>
      </c>
      <c r="AD3312" s="1" t="s">
        <v>4</v>
      </c>
      <c r="AE3312" s="1" t="s">
        <v>4</v>
      </c>
      <c r="AF3312" s="1" t="s">
        <v>4</v>
      </c>
      <c r="AG3312" s="1" t="s">
        <v>4</v>
      </c>
      <c r="AH3312" s="1" t="s">
        <v>4</v>
      </c>
      <c r="AI3312" s="1" t="s">
        <v>4</v>
      </c>
      <c r="AJ3312" s="1" t="s">
        <v>4</v>
      </c>
      <c r="AK3312" s="1" t="s">
        <v>4</v>
      </c>
    </row>
    <row r="3313" spans="1:37">
      <c r="A3313" t="s">
        <v>259</v>
      </c>
      <c r="B3313" s="2">
        <v>672</v>
      </c>
      <c r="C3313" t="s">
        <v>260</v>
      </c>
      <c r="D3313" s="2">
        <v>2002</v>
      </c>
      <c r="E3313" s="1" t="s">
        <v>4</v>
      </c>
      <c r="F3313" s="1" t="s">
        <v>4</v>
      </c>
      <c r="G3313" s="1" t="s">
        <v>4</v>
      </c>
      <c r="H3313" s="1" t="s">
        <v>4</v>
      </c>
      <c r="I3313" s="1" t="s">
        <v>4</v>
      </c>
      <c r="J3313" s="1" t="s">
        <v>4</v>
      </c>
      <c r="K3313" s="1" t="s">
        <v>4</v>
      </c>
      <c r="L3313" s="1">
        <v>2.6124490583197657</v>
      </c>
      <c r="M3313" s="1">
        <v>2.6124490583197657</v>
      </c>
      <c r="N3313" s="1">
        <v>2.6124490583197657</v>
      </c>
      <c r="O3313" s="1">
        <v>3.0001972964042389</v>
      </c>
      <c r="P3313" s="1">
        <v>3.4840472818635115</v>
      </c>
      <c r="Q3313" s="1">
        <v>-0.55000000000041682</v>
      </c>
      <c r="R3313" s="1">
        <v>-0.24285129873646838</v>
      </c>
      <c r="S3313" s="1">
        <v>2.6933224227204011</v>
      </c>
      <c r="T3313" s="1" t="s">
        <v>4</v>
      </c>
      <c r="U3313" s="1" t="s">
        <v>4</v>
      </c>
      <c r="V3313" s="1" t="s">
        <v>4</v>
      </c>
      <c r="W3313" s="1" t="s">
        <v>4</v>
      </c>
      <c r="X3313" s="1" t="s">
        <v>4</v>
      </c>
      <c r="Y3313" s="1" t="s">
        <v>4</v>
      </c>
      <c r="Z3313" s="1" t="s">
        <v>4</v>
      </c>
      <c r="AA3313" s="1" t="s">
        <v>4</v>
      </c>
      <c r="AB3313" s="1" t="s">
        <v>4</v>
      </c>
      <c r="AC3313" s="1" t="s">
        <v>4</v>
      </c>
      <c r="AD3313" s="1" t="s">
        <v>4</v>
      </c>
      <c r="AE3313" s="1" t="s">
        <v>4</v>
      </c>
      <c r="AF3313" s="1" t="s">
        <v>4</v>
      </c>
      <c r="AG3313" s="1" t="s">
        <v>4</v>
      </c>
      <c r="AH3313" s="1" t="s">
        <v>4</v>
      </c>
      <c r="AI3313" s="1" t="s">
        <v>4</v>
      </c>
      <c r="AJ3313" s="1" t="s">
        <v>4</v>
      </c>
      <c r="AK3313" s="1" t="s">
        <v>4</v>
      </c>
    </row>
    <row r="3314" spans="1:37">
      <c r="A3314" t="s">
        <v>259</v>
      </c>
      <c r="B3314" s="2">
        <v>672</v>
      </c>
      <c r="C3314" t="s">
        <v>260</v>
      </c>
      <c r="D3314" s="2">
        <v>2003</v>
      </c>
      <c r="E3314" s="1" t="s">
        <v>4</v>
      </c>
      <c r="F3314" s="1" t="s">
        <v>4</v>
      </c>
      <c r="G3314" s="1" t="s">
        <v>4</v>
      </c>
      <c r="H3314" s="1" t="s">
        <v>4</v>
      </c>
      <c r="I3314" s="1" t="s">
        <v>4</v>
      </c>
      <c r="J3314" s="1" t="s">
        <v>4</v>
      </c>
      <c r="K3314" s="1" t="s">
        <v>4</v>
      </c>
      <c r="L3314" s="1" t="s">
        <v>4</v>
      </c>
      <c r="M3314" s="1">
        <v>2.6124511064425926</v>
      </c>
      <c r="N3314" s="1">
        <v>2.6124511064425926</v>
      </c>
      <c r="O3314" s="1">
        <v>2.9998868986067517</v>
      </c>
      <c r="P3314" s="1">
        <v>3.9564447773007716</v>
      </c>
      <c r="Q3314" s="1">
        <v>2.4499999999999966</v>
      </c>
      <c r="R3314" s="1">
        <v>5.5663523170851992</v>
      </c>
      <c r="S3314" s="1">
        <v>9.7759932955981732</v>
      </c>
      <c r="T3314" s="1">
        <v>9.1349220928768737</v>
      </c>
      <c r="U3314" s="1" t="s">
        <v>4</v>
      </c>
      <c r="V3314" s="1" t="s">
        <v>4</v>
      </c>
      <c r="W3314" s="1" t="s">
        <v>4</v>
      </c>
      <c r="X3314" s="1" t="s">
        <v>4</v>
      </c>
      <c r="Y3314" s="1" t="s">
        <v>4</v>
      </c>
      <c r="Z3314" s="1" t="s">
        <v>4</v>
      </c>
      <c r="AA3314" s="1" t="s">
        <v>4</v>
      </c>
      <c r="AB3314" s="1" t="s">
        <v>4</v>
      </c>
      <c r="AC3314" s="1" t="s">
        <v>4</v>
      </c>
      <c r="AD3314" s="1" t="s">
        <v>4</v>
      </c>
      <c r="AE3314" s="1" t="s">
        <v>4</v>
      </c>
      <c r="AF3314" s="1" t="s">
        <v>4</v>
      </c>
      <c r="AG3314" s="1" t="s">
        <v>4</v>
      </c>
      <c r="AH3314" s="1" t="s">
        <v>4</v>
      </c>
      <c r="AI3314" s="1" t="s">
        <v>4</v>
      </c>
      <c r="AJ3314" s="1" t="s">
        <v>4</v>
      </c>
      <c r="AK3314" s="1" t="s">
        <v>4</v>
      </c>
    </row>
    <row r="3315" spans="1:37">
      <c r="A3315" t="s">
        <v>259</v>
      </c>
      <c r="B3315" s="2">
        <v>672</v>
      </c>
      <c r="C3315" t="s">
        <v>260</v>
      </c>
      <c r="D3315" s="2">
        <v>2004</v>
      </c>
      <c r="E3315" s="1" t="s">
        <v>4</v>
      </c>
      <c r="F3315" s="1" t="s">
        <v>4</v>
      </c>
      <c r="G3315" s="1" t="s">
        <v>4</v>
      </c>
      <c r="H3315" s="1" t="s">
        <v>4</v>
      </c>
      <c r="I3315" s="1" t="s">
        <v>4</v>
      </c>
      <c r="J3315" s="1" t="s">
        <v>4</v>
      </c>
      <c r="K3315" s="1" t="s">
        <v>4</v>
      </c>
      <c r="L3315" s="1" t="s">
        <v>4</v>
      </c>
      <c r="M3315" s="1" t="s">
        <v>4</v>
      </c>
      <c r="N3315" s="1">
        <v>2.6124509999998713</v>
      </c>
      <c r="O3315" s="1">
        <v>3.0002367461868795</v>
      </c>
      <c r="P3315" s="1">
        <v>4.5151952881961499</v>
      </c>
      <c r="Q3315" s="1">
        <v>2.5500000000000966</v>
      </c>
      <c r="R3315" s="1">
        <v>2.7567800557337652</v>
      </c>
      <c r="S3315" s="1">
        <v>5.404714234313146</v>
      </c>
      <c r="T3315" s="1">
        <v>4.3872521271500986</v>
      </c>
      <c r="U3315" s="1">
        <v>4.5935768418792655</v>
      </c>
      <c r="V3315" s="1" t="s">
        <v>4</v>
      </c>
      <c r="W3315" s="1" t="s">
        <v>4</v>
      </c>
      <c r="X3315" s="1" t="s">
        <v>4</v>
      </c>
      <c r="Y3315" s="1" t="s">
        <v>4</v>
      </c>
      <c r="Z3315" s="1" t="s">
        <v>4</v>
      </c>
      <c r="AA3315" s="1" t="s">
        <v>4</v>
      </c>
      <c r="AB3315" s="1" t="s">
        <v>4</v>
      </c>
      <c r="AC3315" s="1" t="s">
        <v>4</v>
      </c>
      <c r="AD3315" s="1" t="s">
        <v>4</v>
      </c>
      <c r="AE3315" s="1" t="s">
        <v>4</v>
      </c>
      <c r="AF3315" s="1" t="s">
        <v>4</v>
      </c>
      <c r="AG3315" s="1" t="s">
        <v>4</v>
      </c>
      <c r="AH3315" s="1" t="s">
        <v>4</v>
      </c>
      <c r="AI3315" s="1" t="s">
        <v>4</v>
      </c>
      <c r="AJ3315" s="1" t="s">
        <v>4</v>
      </c>
      <c r="AK3315" s="1" t="s">
        <v>4</v>
      </c>
    </row>
    <row r="3316" spans="1:37">
      <c r="A3316" t="s">
        <v>259</v>
      </c>
      <c r="B3316" s="2">
        <v>672</v>
      </c>
      <c r="C3316" t="s">
        <v>260</v>
      </c>
      <c r="D3316" s="2">
        <v>2005</v>
      </c>
      <c r="E3316" s="1" t="s">
        <v>4</v>
      </c>
      <c r="F3316" s="1" t="s">
        <v>4</v>
      </c>
      <c r="G3316" s="1" t="s">
        <v>4</v>
      </c>
      <c r="H3316" s="1" t="s">
        <v>4</v>
      </c>
      <c r="I3316" s="1" t="s">
        <v>4</v>
      </c>
      <c r="J3316" s="1" t="s">
        <v>4</v>
      </c>
      <c r="K3316" s="1" t="s">
        <v>4</v>
      </c>
      <c r="L3316" s="1" t="s">
        <v>4</v>
      </c>
      <c r="M3316" s="1" t="s">
        <v>4</v>
      </c>
      <c r="N3316" s="1" t="s">
        <v>4</v>
      </c>
      <c r="O3316" s="1">
        <v>3.0000553083160852</v>
      </c>
      <c r="P3316" s="1">
        <v>5.4763333029699712</v>
      </c>
      <c r="Q3316" s="1">
        <v>2.899999999999836</v>
      </c>
      <c r="R3316" s="1">
        <v>3.3900664256730106</v>
      </c>
      <c r="S3316" s="1">
        <v>4.7862042034526375</v>
      </c>
      <c r="T3316" s="1">
        <v>4.2766611223346018</v>
      </c>
      <c r="U3316" s="1">
        <v>3.5386011169112219</v>
      </c>
      <c r="V3316" s="1">
        <v>6.2947485754799137</v>
      </c>
      <c r="W3316" s="1" t="s">
        <v>4</v>
      </c>
      <c r="X3316" s="1" t="s">
        <v>4</v>
      </c>
      <c r="Y3316" s="1" t="s">
        <v>4</v>
      </c>
      <c r="Z3316" s="1" t="s">
        <v>4</v>
      </c>
      <c r="AA3316" s="1" t="s">
        <v>4</v>
      </c>
      <c r="AB3316" s="1" t="s">
        <v>4</v>
      </c>
      <c r="AC3316" s="1" t="s">
        <v>4</v>
      </c>
      <c r="AD3316" s="1" t="s">
        <v>4</v>
      </c>
      <c r="AE3316" s="1" t="s">
        <v>4</v>
      </c>
      <c r="AF3316" s="1" t="s">
        <v>4</v>
      </c>
      <c r="AG3316" s="1" t="s">
        <v>4</v>
      </c>
      <c r="AH3316" s="1" t="s">
        <v>4</v>
      </c>
      <c r="AI3316" s="1" t="s">
        <v>4</v>
      </c>
      <c r="AJ3316" s="1" t="s">
        <v>4</v>
      </c>
      <c r="AK3316" s="1" t="s">
        <v>4</v>
      </c>
    </row>
    <row r="3317" spans="1:37">
      <c r="A3317" t="s">
        <v>259</v>
      </c>
      <c r="B3317" s="2">
        <v>672</v>
      </c>
      <c r="C3317" t="s">
        <v>260</v>
      </c>
      <c r="D3317" s="2">
        <v>2006</v>
      </c>
      <c r="E3317" s="1" t="s">
        <v>4</v>
      </c>
      <c r="F3317" s="1" t="s">
        <v>4</v>
      </c>
      <c r="G3317" s="1" t="s">
        <v>4</v>
      </c>
      <c r="H3317" s="1" t="s">
        <v>4</v>
      </c>
      <c r="I3317" s="1" t="s">
        <v>4</v>
      </c>
      <c r="J3317" s="1" t="s">
        <v>4</v>
      </c>
      <c r="K3317" s="1" t="s">
        <v>4</v>
      </c>
      <c r="L3317" s="1" t="s">
        <v>4</v>
      </c>
      <c r="M3317" s="1" t="s">
        <v>4</v>
      </c>
      <c r="N3317" s="1" t="s">
        <v>4</v>
      </c>
      <c r="O3317" s="1" t="s">
        <v>4</v>
      </c>
      <c r="P3317" s="1">
        <v>5.5186906959018067</v>
      </c>
      <c r="Q3317" s="1">
        <v>3.0500000000005967</v>
      </c>
      <c r="R3317" s="1">
        <v>3.3814659536438141</v>
      </c>
      <c r="S3317" s="1">
        <v>3.9291820162288049</v>
      </c>
      <c r="T3317" s="1">
        <v>4.4461590067767398</v>
      </c>
      <c r="U3317" s="1">
        <v>4.9880924995357123</v>
      </c>
      <c r="V3317" s="1">
        <v>5.6101269564690748</v>
      </c>
      <c r="W3317" s="1">
        <v>6.7171086241446742</v>
      </c>
      <c r="X3317" s="1" t="s">
        <v>4</v>
      </c>
      <c r="Y3317" s="1" t="s">
        <v>4</v>
      </c>
      <c r="Z3317" s="1" t="s">
        <v>4</v>
      </c>
      <c r="AA3317" s="1" t="s">
        <v>4</v>
      </c>
      <c r="AB3317" s="1" t="s">
        <v>4</v>
      </c>
      <c r="AC3317" s="1" t="s">
        <v>4</v>
      </c>
      <c r="AD3317" s="1" t="s">
        <v>4</v>
      </c>
      <c r="AE3317" s="1" t="s">
        <v>4</v>
      </c>
      <c r="AF3317" s="1" t="s">
        <v>4</v>
      </c>
      <c r="AG3317" s="1" t="s">
        <v>4</v>
      </c>
      <c r="AH3317" s="1" t="s">
        <v>4</v>
      </c>
      <c r="AI3317" s="1" t="s">
        <v>4</v>
      </c>
      <c r="AJ3317" s="1" t="s">
        <v>4</v>
      </c>
      <c r="AK3317" s="1" t="s">
        <v>4</v>
      </c>
    </row>
    <row r="3318" spans="1:37">
      <c r="A3318" t="s">
        <v>259</v>
      </c>
      <c r="B3318" s="2">
        <v>672</v>
      </c>
      <c r="C3318" t="s">
        <v>260</v>
      </c>
      <c r="D3318" s="2">
        <v>2007</v>
      </c>
      <c r="E3318" s="1" t="s">
        <v>4</v>
      </c>
      <c r="F3318" s="1" t="s">
        <v>4</v>
      </c>
      <c r="G3318" s="1" t="s">
        <v>4</v>
      </c>
      <c r="H3318" s="1" t="s">
        <v>4</v>
      </c>
      <c r="I3318" s="1" t="s">
        <v>4</v>
      </c>
      <c r="J3318" s="1" t="s">
        <v>4</v>
      </c>
      <c r="K3318" s="1" t="s">
        <v>4</v>
      </c>
      <c r="L3318" s="1" t="s">
        <v>4</v>
      </c>
      <c r="M3318" s="1" t="s">
        <v>4</v>
      </c>
      <c r="N3318" s="1" t="s">
        <v>4</v>
      </c>
      <c r="O3318" s="1" t="s">
        <v>4</v>
      </c>
      <c r="P3318" s="1" t="s">
        <v>4</v>
      </c>
      <c r="Q3318" s="1">
        <v>3.3499999999998309</v>
      </c>
      <c r="R3318" s="1">
        <v>3.5312566063436135</v>
      </c>
      <c r="S3318" s="1">
        <v>3.4611219105420199</v>
      </c>
      <c r="T3318" s="1">
        <v>4.2757834083325008</v>
      </c>
      <c r="U3318" s="1">
        <v>4.5624603914599771</v>
      </c>
      <c r="V3318" s="1">
        <v>9.1742187046492063</v>
      </c>
      <c r="W3318" s="1">
        <v>6.7997562673876022</v>
      </c>
      <c r="X3318" s="1">
        <v>7.5012658275994459</v>
      </c>
      <c r="Y3318" s="1" t="s">
        <v>4</v>
      </c>
      <c r="Z3318" s="1" t="s">
        <v>4</v>
      </c>
      <c r="AA3318" s="1" t="s">
        <v>4</v>
      </c>
      <c r="AB3318" s="1" t="s">
        <v>4</v>
      </c>
      <c r="AC3318" s="1" t="s">
        <v>4</v>
      </c>
      <c r="AD3318" s="1" t="s">
        <v>4</v>
      </c>
      <c r="AE3318" s="1" t="s">
        <v>4</v>
      </c>
      <c r="AF3318" s="1" t="s">
        <v>4</v>
      </c>
      <c r="AG3318" s="1" t="s">
        <v>4</v>
      </c>
      <c r="AH3318" s="1" t="s">
        <v>4</v>
      </c>
      <c r="AI3318" s="1" t="s">
        <v>4</v>
      </c>
      <c r="AJ3318" s="1" t="s">
        <v>4</v>
      </c>
      <c r="AK3318" s="1" t="s">
        <v>4</v>
      </c>
    </row>
    <row r="3319" spans="1:37">
      <c r="A3319" t="s">
        <v>259</v>
      </c>
      <c r="B3319" s="2">
        <v>672</v>
      </c>
      <c r="C3319" t="s">
        <v>260</v>
      </c>
      <c r="D3319" s="2">
        <v>2008</v>
      </c>
      <c r="E3319" s="1" t="s">
        <v>4</v>
      </c>
      <c r="F3319" s="1" t="s">
        <v>4</v>
      </c>
      <c r="G3319" s="1" t="s">
        <v>4</v>
      </c>
      <c r="H3319" s="1" t="s">
        <v>4</v>
      </c>
      <c r="I3319" s="1" t="s">
        <v>4</v>
      </c>
      <c r="J3319" s="1" t="s">
        <v>4</v>
      </c>
      <c r="K3319" s="1" t="s">
        <v>4</v>
      </c>
      <c r="L3319" s="1" t="s">
        <v>4</v>
      </c>
      <c r="M3319" s="1" t="s">
        <v>4</v>
      </c>
      <c r="N3319" s="1" t="s">
        <v>4</v>
      </c>
      <c r="O3319" s="1" t="s">
        <v>4</v>
      </c>
      <c r="P3319" s="1" t="s">
        <v>4</v>
      </c>
      <c r="Q3319" s="1" t="s">
        <v>4</v>
      </c>
      <c r="R3319" s="1">
        <v>3.8589525399048474</v>
      </c>
      <c r="S3319" s="1">
        <v>3.4666487725869999</v>
      </c>
      <c r="T3319" s="1">
        <v>4.3314394695756819</v>
      </c>
      <c r="U3319" s="1">
        <v>4.4216757149848407</v>
      </c>
      <c r="V3319" s="1">
        <v>6.8738174840762278</v>
      </c>
      <c r="W3319" s="1">
        <v>7.1298739503816044</v>
      </c>
      <c r="X3319" s="1">
        <v>3.3766876896720088</v>
      </c>
      <c r="Y3319" s="1">
        <v>2.347620645022408</v>
      </c>
      <c r="Z3319" s="1" t="s">
        <v>4</v>
      </c>
      <c r="AA3319" s="1" t="s">
        <v>4</v>
      </c>
      <c r="AB3319" s="1" t="s">
        <v>4</v>
      </c>
      <c r="AC3319" s="1" t="s">
        <v>4</v>
      </c>
      <c r="AD3319" s="1" t="s">
        <v>4</v>
      </c>
      <c r="AE3319" s="1" t="s">
        <v>4</v>
      </c>
      <c r="AF3319" s="1" t="s">
        <v>4</v>
      </c>
      <c r="AG3319" s="1" t="s">
        <v>4</v>
      </c>
      <c r="AH3319" s="1" t="s">
        <v>4</v>
      </c>
      <c r="AI3319" s="1" t="s">
        <v>4</v>
      </c>
      <c r="AJ3319" s="1" t="s">
        <v>4</v>
      </c>
      <c r="AK3319" s="1" t="s">
        <v>4</v>
      </c>
    </row>
    <row r="3320" spans="1:37">
      <c r="A3320" t="s">
        <v>259</v>
      </c>
      <c r="B3320" s="2">
        <v>672</v>
      </c>
      <c r="C3320" t="s">
        <v>260</v>
      </c>
      <c r="D3320" s="2">
        <v>2009</v>
      </c>
      <c r="E3320" s="1" t="s">
        <v>4</v>
      </c>
      <c r="F3320" s="1" t="s">
        <v>4</v>
      </c>
      <c r="G3320" s="1" t="s">
        <v>4</v>
      </c>
      <c r="H3320" s="1" t="s">
        <v>4</v>
      </c>
      <c r="I3320" s="1" t="s">
        <v>4</v>
      </c>
      <c r="J3320" s="1" t="s">
        <v>4</v>
      </c>
      <c r="K3320" s="1" t="s">
        <v>4</v>
      </c>
      <c r="L3320" s="1" t="s">
        <v>4</v>
      </c>
      <c r="M3320" s="1" t="s">
        <v>4</v>
      </c>
      <c r="N3320" s="1" t="s">
        <v>4</v>
      </c>
      <c r="O3320" s="1" t="s">
        <v>4</v>
      </c>
      <c r="P3320" s="1" t="s">
        <v>4</v>
      </c>
      <c r="Q3320" s="1" t="s">
        <v>4</v>
      </c>
      <c r="R3320" s="1" t="s">
        <v>4</v>
      </c>
      <c r="S3320" s="1">
        <v>3.4721471475596566</v>
      </c>
      <c r="T3320" s="1">
        <v>4.2641550118890814</v>
      </c>
      <c r="U3320" s="1">
        <v>4.3269556144969412</v>
      </c>
      <c r="V3320" s="1">
        <v>6.9055062173462467</v>
      </c>
      <c r="W3320" s="1">
        <v>8.0515165890182381</v>
      </c>
      <c r="X3320" s="1">
        <v>1.754759754648938</v>
      </c>
      <c r="Y3320" s="1">
        <v>-2.3117796151933656</v>
      </c>
      <c r="Z3320" s="1">
        <v>-2.3117796151933656</v>
      </c>
      <c r="AA3320" s="1" t="s">
        <v>4</v>
      </c>
      <c r="AB3320" s="1" t="s">
        <v>4</v>
      </c>
      <c r="AC3320" s="1" t="s">
        <v>4</v>
      </c>
      <c r="AD3320" s="1" t="s">
        <v>4</v>
      </c>
      <c r="AE3320" s="1" t="s">
        <v>4</v>
      </c>
      <c r="AF3320" s="1" t="s">
        <v>4</v>
      </c>
      <c r="AG3320" s="1" t="s">
        <v>4</v>
      </c>
      <c r="AH3320" s="1" t="s">
        <v>4</v>
      </c>
      <c r="AI3320" s="1" t="s">
        <v>4</v>
      </c>
      <c r="AJ3320" s="1" t="s">
        <v>4</v>
      </c>
      <c r="AK3320" s="1" t="s">
        <v>4</v>
      </c>
    </row>
    <row r="3321" spans="1:37">
      <c r="A3321" t="s">
        <v>259</v>
      </c>
      <c r="B3321" s="2">
        <v>672</v>
      </c>
      <c r="C3321" t="s">
        <v>260</v>
      </c>
      <c r="D3321" s="2">
        <v>2010</v>
      </c>
      <c r="E3321" s="1" t="s">
        <v>4</v>
      </c>
      <c r="F3321" s="1" t="s">
        <v>4</v>
      </c>
      <c r="G3321" s="1" t="s">
        <v>4</v>
      </c>
      <c r="H3321" s="1" t="s">
        <v>4</v>
      </c>
      <c r="I3321" s="1" t="s">
        <v>4</v>
      </c>
      <c r="J3321" s="1" t="s">
        <v>4</v>
      </c>
      <c r="K3321" s="1" t="s">
        <v>4</v>
      </c>
      <c r="L3321" s="1" t="s">
        <v>4</v>
      </c>
      <c r="M3321" s="1" t="s">
        <v>4</v>
      </c>
      <c r="N3321" s="1" t="s">
        <v>4</v>
      </c>
      <c r="O3321" s="1" t="s">
        <v>4</v>
      </c>
      <c r="P3321" s="1" t="s">
        <v>4</v>
      </c>
      <c r="Q3321" s="1" t="s">
        <v>4</v>
      </c>
      <c r="R3321" s="1" t="s">
        <v>4</v>
      </c>
      <c r="S3321" s="1" t="s">
        <v>4</v>
      </c>
      <c r="T3321" s="1">
        <v>4.2558329786388294</v>
      </c>
      <c r="U3321" s="1">
        <v>4.3606431534954915</v>
      </c>
      <c r="V3321" s="1">
        <v>6.3489027586843605</v>
      </c>
      <c r="W3321" s="1">
        <v>10.452734551814702</v>
      </c>
      <c r="X3321" s="1">
        <v>5.2202953136091912</v>
      </c>
      <c r="Y3321" s="1">
        <v>10.63671506723567</v>
      </c>
      <c r="Z3321" s="1">
        <v>4.1636931312171388</v>
      </c>
      <c r="AA3321" s="1">
        <v>3.7049936017285123</v>
      </c>
      <c r="AB3321" s="1" t="s">
        <v>4</v>
      </c>
      <c r="AC3321" s="1" t="s">
        <v>4</v>
      </c>
      <c r="AD3321" s="1" t="s">
        <v>4</v>
      </c>
      <c r="AE3321" s="1" t="s">
        <v>4</v>
      </c>
      <c r="AF3321" s="1" t="s">
        <v>4</v>
      </c>
      <c r="AG3321" s="1" t="s">
        <v>4</v>
      </c>
      <c r="AH3321" s="1" t="s">
        <v>4</v>
      </c>
      <c r="AI3321" s="1" t="s">
        <v>4</v>
      </c>
      <c r="AJ3321" s="1" t="s">
        <v>4</v>
      </c>
      <c r="AK3321" s="1" t="s">
        <v>4</v>
      </c>
    </row>
    <row r="3322" spans="1:37">
      <c r="A3322" t="s">
        <v>259</v>
      </c>
      <c r="B3322" s="2">
        <v>672</v>
      </c>
      <c r="C3322" t="s">
        <v>260</v>
      </c>
      <c r="D3322" s="2">
        <v>2011</v>
      </c>
      <c r="E3322" s="1" t="s">
        <v>4</v>
      </c>
      <c r="F3322" s="1" t="s">
        <v>4</v>
      </c>
      <c r="G3322" s="1" t="s">
        <v>4</v>
      </c>
      <c r="H3322" s="1" t="s">
        <v>4</v>
      </c>
      <c r="I3322" s="1" t="s">
        <v>4</v>
      </c>
      <c r="J3322" s="1" t="s">
        <v>4</v>
      </c>
      <c r="K3322" s="1" t="s">
        <v>4</v>
      </c>
      <c r="L3322" s="1" t="s">
        <v>4</v>
      </c>
      <c r="M3322" s="1" t="s">
        <v>4</v>
      </c>
      <c r="N3322" s="1" t="s">
        <v>4</v>
      </c>
      <c r="O3322" s="1" t="s">
        <v>4</v>
      </c>
      <c r="P3322" s="1" t="s">
        <v>4</v>
      </c>
      <c r="Q3322" s="1" t="s">
        <v>4</v>
      </c>
      <c r="R3322" s="1" t="s">
        <v>4</v>
      </c>
      <c r="S3322" s="1" t="s">
        <v>4</v>
      </c>
      <c r="T3322" s="1" t="s">
        <v>4</v>
      </c>
      <c r="U3322" s="1">
        <v>4.3953576874477429</v>
      </c>
      <c r="V3322" s="1">
        <v>6.8263972064235068</v>
      </c>
      <c r="W3322" s="1">
        <v>9.3195177298670107</v>
      </c>
      <c r="X3322" s="1">
        <v>6.1430013046960941</v>
      </c>
      <c r="Y3322" s="1">
        <v>6.1701370577211145</v>
      </c>
      <c r="Z3322" s="1" t="s">
        <v>4</v>
      </c>
      <c r="AA3322" s="1">
        <v>-59.686922164578718</v>
      </c>
      <c r="AB3322" s="1">
        <v>-62.075992661152789</v>
      </c>
      <c r="AC3322" s="1" t="s">
        <v>4</v>
      </c>
      <c r="AD3322" s="1" t="s">
        <v>4</v>
      </c>
      <c r="AE3322" s="1" t="s">
        <v>4</v>
      </c>
      <c r="AF3322" s="1" t="s">
        <v>4</v>
      </c>
      <c r="AG3322" s="1" t="s">
        <v>4</v>
      </c>
      <c r="AH3322" s="1" t="s">
        <v>4</v>
      </c>
      <c r="AI3322" s="1" t="s">
        <v>4</v>
      </c>
      <c r="AJ3322" s="1" t="s">
        <v>4</v>
      </c>
      <c r="AK3322" s="1" t="s">
        <v>4</v>
      </c>
    </row>
    <row r="3323" spans="1:37">
      <c r="A3323" t="s">
        <v>259</v>
      </c>
      <c r="B3323" s="2">
        <v>672</v>
      </c>
      <c r="C3323" t="s">
        <v>260</v>
      </c>
      <c r="D3323" s="2">
        <v>2012</v>
      </c>
      <c r="E3323" s="1" t="s">
        <v>4</v>
      </c>
      <c r="F3323" s="1" t="s">
        <v>4</v>
      </c>
      <c r="G3323" s="1" t="s">
        <v>4</v>
      </c>
      <c r="H3323" s="1" t="s">
        <v>4</v>
      </c>
      <c r="I3323" s="1" t="s">
        <v>4</v>
      </c>
      <c r="J3323" s="1" t="s">
        <v>4</v>
      </c>
      <c r="K3323" s="1" t="s">
        <v>4</v>
      </c>
      <c r="L3323" s="1" t="s">
        <v>4</v>
      </c>
      <c r="M3323" s="1" t="s">
        <v>4</v>
      </c>
      <c r="N3323" s="1" t="s">
        <v>4</v>
      </c>
      <c r="O3323" s="1" t="s">
        <v>4</v>
      </c>
      <c r="P3323" s="1" t="s">
        <v>4</v>
      </c>
      <c r="Q3323" s="1" t="s">
        <v>4</v>
      </c>
      <c r="R3323" s="1" t="s">
        <v>4</v>
      </c>
      <c r="S3323" s="1" t="s">
        <v>4</v>
      </c>
      <c r="T3323" s="1" t="s">
        <v>4</v>
      </c>
      <c r="U3323" s="1" t="s">
        <v>4</v>
      </c>
      <c r="V3323" s="1">
        <v>5.0291433107795047</v>
      </c>
      <c r="W3323" s="1">
        <v>8.3349735157442595</v>
      </c>
      <c r="X3323" s="1">
        <v>7.6026356055282962</v>
      </c>
      <c r="Y3323" s="1">
        <v>6.3999866176127629</v>
      </c>
      <c r="Z3323" s="1" t="s">
        <v>4</v>
      </c>
      <c r="AA3323" s="1">
        <v>121.90301711713909</v>
      </c>
      <c r="AB3323" s="1">
        <v>104.48327894205312</v>
      </c>
      <c r="AC3323" s="1">
        <v>104.48327894205312</v>
      </c>
      <c r="AD3323" s="1" t="s">
        <v>4</v>
      </c>
      <c r="AE3323" s="1" t="s">
        <v>4</v>
      </c>
      <c r="AF3323" s="1" t="s">
        <v>4</v>
      </c>
      <c r="AG3323" s="1" t="s">
        <v>4</v>
      </c>
      <c r="AH3323" s="1" t="s">
        <v>4</v>
      </c>
      <c r="AI3323" s="1" t="s">
        <v>4</v>
      </c>
      <c r="AJ3323" s="1" t="s">
        <v>4</v>
      </c>
      <c r="AK3323" s="1" t="s">
        <v>4</v>
      </c>
    </row>
    <row r="3324" spans="1:37">
      <c r="A3324" t="s">
        <v>259</v>
      </c>
      <c r="B3324" s="2">
        <v>672</v>
      </c>
      <c r="C3324" t="s">
        <v>260</v>
      </c>
      <c r="D3324" s="2">
        <v>2013</v>
      </c>
      <c r="E3324" s="1" t="s">
        <v>4</v>
      </c>
      <c r="F3324" s="1" t="s">
        <v>4</v>
      </c>
      <c r="G3324" s="1" t="s">
        <v>4</v>
      </c>
      <c r="H3324" s="1" t="s">
        <v>4</v>
      </c>
      <c r="I3324" s="1" t="s">
        <v>4</v>
      </c>
      <c r="J3324" s="1" t="s">
        <v>4</v>
      </c>
      <c r="K3324" s="1" t="s">
        <v>4</v>
      </c>
      <c r="L3324" s="1" t="s">
        <v>4</v>
      </c>
      <c r="M3324" s="1" t="s">
        <v>4</v>
      </c>
      <c r="N3324" s="1" t="s">
        <v>4</v>
      </c>
      <c r="O3324" s="1" t="s">
        <v>4</v>
      </c>
      <c r="P3324" s="1" t="s">
        <v>4</v>
      </c>
      <c r="Q3324" s="1" t="s">
        <v>4</v>
      </c>
      <c r="R3324" s="1" t="s">
        <v>4</v>
      </c>
      <c r="S3324" s="1" t="s">
        <v>4</v>
      </c>
      <c r="T3324" s="1" t="s">
        <v>4</v>
      </c>
      <c r="U3324" s="1" t="s">
        <v>4</v>
      </c>
      <c r="V3324" s="1" t="s">
        <v>4</v>
      </c>
      <c r="W3324" s="1">
        <v>7.9350044540245745</v>
      </c>
      <c r="X3324" s="1">
        <v>7.3092321717760145</v>
      </c>
      <c r="Y3324" s="1">
        <v>7.4750692647620909</v>
      </c>
      <c r="Z3324" s="1" t="s">
        <v>4</v>
      </c>
      <c r="AA3324" s="1">
        <v>16.688193643572504</v>
      </c>
      <c r="AB3324" s="1">
        <v>-5.1188629803003654</v>
      </c>
      <c r="AC3324" s="1">
        <v>-13.552043296956173</v>
      </c>
      <c r="AD3324" s="1">
        <v>-13.552043296956173</v>
      </c>
      <c r="AE3324" s="1" t="s">
        <v>4</v>
      </c>
      <c r="AF3324" s="1" t="s">
        <v>4</v>
      </c>
      <c r="AG3324" s="1" t="s">
        <v>4</v>
      </c>
      <c r="AH3324" s="1" t="s">
        <v>4</v>
      </c>
      <c r="AI3324" s="1" t="s">
        <v>4</v>
      </c>
      <c r="AJ3324" s="1" t="s">
        <v>4</v>
      </c>
      <c r="AK3324" s="1" t="s">
        <v>4</v>
      </c>
    </row>
    <row r="3325" spans="1:37">
      <c r="A3325" t="s">
        <v>259</v>
      </c>
      <c r="B3325" s="2">
        <v>672</v>
      </c>
      <c r="C3325" t="s">
        <v>260</v>
      </c>
      <c r="D3325" s="2">
        <v>2014</v>
      </c>
      <c r="E3325" s="1" t="s">
        <v>4</v>
      </c>
      <c r="F3325" s="1" t="s">
        <v>4</v>
      </c>
      <c r="G3325" s="1" t="s">
        <v>4</v>
      </c>
      <c r="H3325" s="1" t="s">
        <v>4</v>
      </c>
      <c r="I3325" s="1" t="s">
        <v>4</v>
      </c>
      <c r="J3325" s="1" t="s">
        <v>4</v>
      </c>
      <c r="K3325" s="1" t="s">
        <v>4</v>
      </c>
      <c r="L3325" s="1" t="s">
        <v>4</v>
      </c>
      <c r="M3325" s="1" t="s">
        <v>4</v>
      </c>
      <c r="N3325" s="1" t="s">
        <v>4</v>
      </c>
      <c r="O3325" s="1" t="s">
        <v>4</v>
      </c>
      <c r="P3325" s="1" t="s">
        <v>4</v>
      </c>
      <c r="Q3325" s="1" t="s">
        <v>4</v>
      </c>
      <c r="R3325" s="1" t="s">
        <v>4</v>
      </c>
      <c r="S3325" s="1" t="s">
        <v>4</v>
      </c>
      <c r="T3325" s="1" t="s">
        <v>4</v>
      </c>
      <c r="U3325" s="1" t="s">
        <v>4</v>
      </c>
      <c r="V3325" s="1" t="s">
        <v>4</v>
      </c>
      <c r="W3325" s="1" t="s">
        <v>4</v>
      </c>
      <c r="X3325" s="1">
        <v>7.0555652007681324</v>
      </c>
      <c r="Y3325" s="1">
        <v>7.730545494087826</v>
      </c>
      <c r="Z3325" s="1" t="s">
        <v>4</v>
      </c>
      <c r="AA3325" s="1">
        <v>8.273332397409483</v>
      </c>
      <c r="AB3325" s="1">
        <v>25.532676819016675</v>
      </c>
      <c r="AC3325" s="1">
        <v>-19.776349399245341</v>
      </c>
      <c r="AD3325" s="1">
        <v>-24.031453712625229</v>
      </c>
      <c r="AE3325" s="1">
        <v>-24.031453712625229</v>
      </c>
      <c r="AF3325" s="1" t="s">
        <v>4</v>
      </c>
      <c r="AG3325" s="1" t="s">
        <v>4</v>
      </c>
      <c r="AH3325" s="1" t="s">
        <v>4</v>
      </c>
      <c r="AI3325" s="1" t="s">
        <v>4</v>
      </c>
      <c r="AJ3325" s="1" t="s">
        <v>4</v>
      </c>
      <c r="AK3325" s="1" t="s">
        <v>4</v>
      </c>
    </row>
    <row r="3326" spans="1:37">
      <c r="A3326" t="s">
        <v>259</v>
      </c>
      <c r="B3326" s="2">
        <v>672</v>
      </c>
      <c r="C3326" t="s">
        <v>260</v>
      </c>
      <c r="D3326" s="2">
        <v>2015</v>
      </c>
      <c r="E3326" s="1" t="s">
        <v>4</v>
      </c>
      <c r="F3326" s="1" t="s">
        <v>4</v>
      </c>
      <c r="G3326" s="1" t="s">
        <v>4</v>
      </c>
      <c r="H3326" s="1" t="s">
        <v>4</v>
      </c>
      <c r="I3326" s="1" t="s">
        <v>4</v>
      </c>
      <c r="J3326" s="1" t="s">
        <v>4</v>
      </c>
      <c r="K3326" s="1" t="s">
        <v>4</v>
      </c>
      <c r="L3326" s="1" t="s">
        <v>4</v>
      </c>
      <c r="M3326" s="1" t="s">
        <v>4</v>
      </c>
      <c r="N3326" s="1" t="s">
        <v>4</v>
      </c>
      <c r="O3326" s="1" t="s">
        <v>4</v>
      </c>
      <c r="P3326" s="1" t="s">
        <v>4</v>
      </c>
      <c r="Q3326" s="1" t="s">
        <v>4</v>
      </c>
      <c r="R3326" s="1" t="s">
        <v>4</v>
      </c>
      <c r="S3326" s="1" t="s">
        <v>4</v>
      </c>
      <c r="T3326" s="1" t="s">
        <v>4</v>
      </c>
      <c r="U3326" s="1" t="s">
        <v>4</v>
      </c>
      <c r="V3326" s="1" t="s">
        <v>4</v>
      </c>
      <c r="W3326" s="1" t="s">
        <v>4</v>
      </c>
      <c r="X3326" s="1" t="s">
        <v>4</v>
      </c>
      <c r="Y3326" s="1">
        <v>7.7271105890602598</v>
      </c>
      <c r="Z3326" s="1" t="s">
        <v>4</v>
      </c>
      <c r="AA3326" s="1">
        <v>8.6489078879578685</v>
      </c>
      <c r="AB3326" s="1">
        <v>17.271655981713806</v>
      </c>
      <c r="AC3326" s="1">
        <v>15.001141859829016</v>
      </c>
      <c r="AD3326" s="1">
        <v>-6.0915545081265403</v>
      </c>
      <c r="AE3326" s="1">
        <v>-6.3805438042094265</v>
      </c>
      <c r="AF3326" s="1">
        <v>-10.2907285448818</v>
      </c>
      <c r="AG3326" s="1" t="s">
        <v>4</v>
      </c>
      <c r="AH3326" s="1" t="s">
        <v>4</v>
      </c>
      <c r="AI3326" s="1" t="s">
        <v>4</v>
      </c>
      <c r="AJ3326" s="1" t="s">
        <v>4</v>
      </c>
      <c r="AK3326" s="1" t="s">
        <v>4</v>
      </c>
    </row>
    <row r="3327" spans="1:37">
      <c r="A3327" t="s">
        <v>259</v>
      </c>
      <c r="B3327" s="2">
        <v>672</v>
      </c>
      <c r="C3327" t="s">
        <v>260</v>
      </c>
      <c r="D3327" s="2">
        <v>2016</v>
      </c>
      <c r="E3327" s="1" t="s">
        <v>4</v>
      </c>
      <c r="F3327" s="1" t="s">
        <v>4</v>
      </c>
      <c r="G3327" s="1" t="s">
        <v>4</v>
      </c>
      <c r="H3327" s="1" t="s">
        <v>4</v>
      </c>
      <c r="I3327" s="1" t="s">
        <v>4</v>
      </c>
      <c r="J3327" s="1" t="s">
        <v>4</v>
      </c>
      <c r="K3327" s="1" t="s">
        <v>4</v>
      </c>
      <c r="L3327" s="1" t="s">
        <v>4</v>
      </c>
      <c r="M3327" s="1" t="s">
        <v>4</v>
      </c>
      <c r="N3327" s="1" t="s">
        <v>4</v>
      </c>
      <c r="O3327" s="1" t="s">
        <v>4</v>
      </c>
      <c r="P3327" s="1" t="s">
        <v>4</v>
      </c>
      <c r="Q3327" s="1" t="s">
        <v>4</v>
      </c>
      <c r="R3327" s="1" t="s">
        <v>4</v>
      </c>
      <c r="S3327" s="1" t="s">
        <v>4</v>
      </c>
      <c r="T3327" s="1" t="s">
        <v>4</v>
      </c>
      <c r="U3327" s="1" t="s">
        <v>4</v>
      </c>
      <c r="V3327" s="1" t="s">
        <v>4</v>
      </c>
      <c r="W3327" s="1" t="s">
        <v>4</v>
      </c>
      <c r="X3327" s="1" t="s">
        <v>4</v>
      </c>
      <c r="Y3327" s="1" t="s">
        <v>4</v>
      </c>
      <c r="Z3327" s="1" t="s">
        <v>4</v>
      </c>
      <c r="AA3327" s="1">
        <v>6.5244084101481192</v>
      </c>
      <c r="AB3327" s="1">
        <v>6.9154184990141809</v>
      </c>
      <c r="AC3327" s="1">
        <v>18.278935028881428</v>
      </c>
      <c r="AD3327" s="1">
        <v>1.9718350093470782</v>
      </c>
      <c r="AE3327" s="1">
        <v>-3.3211721553363716</v>
      </c>
      <c r="AF3327" s="1">
        <v>-2.9761755624224118</v>
      </c>
      <c r="AG3327" s="1">
        <v>-7.3885349958641715</v>
      </c>
      <c r="AH3327" s="1" t="s">
        <v>4</v>
      </c>
      <c r="AI3327" s="1" t="s">
        <v>4</v>
      </c>
      <c r="AJ3327" s="1" t="s">
        <v>4</v>
      </c>
      <c r="AK3327" s="1" t="s">
        <v>4</v>
      </c>
    </row>
    <row r="3328" spans="1:37">
      <c r="A3328" t="s">
        <v>259</v>
      </c>
      <c r="B3328" s="2">
        <v>672</v>
      </c>
      <c r="C3328" t="s">
        <v>260</v>
      </c>
      <c r="D3328" s="2">
        <v>2017</v>
      </c>
      <c r="E3328" s="1" t="s">
        <v>4</v>
      </c>
      <c r="F3328" s="1" t="s">
        <v>4</v>
      </c>
      <c r="G3328" s="1" t="s">
        <v>4</v>
      </c>
      <c r="H3328" s="1" t="s">
        <v>4</v>
      </c>
      <c r="I3328" s="1" t="s">
        <v>4</v>
      </c>
      <c r="J3328" s="1" t="s">
        <v>4</v>
      </c>
      <c r="K3328" s="1" t="s">
        <v>4</v>
      </c>
      <c r="L3328" s="1" t="s">
        <v>4</v>
      </c>
      <c r="M3328" s="1" t="s">
        <v>4</v>
      </c>
      <c r="N3328" s="1" t="s">
        <v>4</v>
      </c>
      <c r="O3328" s="1" t="s">
        <v>4</v>
      </c>
      <c r="P3328" s="1" t="s">
        <v>4</v>
      </c>
      <c r="Q3328" s="1" t="s">
        <v>4</v>
      </c>
      <c r="R3328" s="1" t="s">
        <v>4</v>
      </c>
      <c r="S3328" s="1" t="s">
        <v>4</v>
      </c>
      <c r="T3328" s="1" t="s">
        <v>4</v>
      </c>
      <c r="U3328" s="1" t="s">
        <v>4</v>
      </c>
      <c r="V3328" s="1" t="s">
        <v>4</v>
      </c>
      <c r="W3328" s="1" t="s">
        <v>4</v>
      </c>
      <c r="X3328" s="1" t="s">
        <v>4</v>
      </c>
      <c r="Y3328" s="1" t="s">
        <v>4</v>
      </c>
      <c r="Z3328" s="1" t="s">
        <v>4</v>
      </c>
      <c r="AA3328" s="1">
        <v>3.8646125702915812</v>
      </c>
      <c r="AB3328" s="1">
        <v>4.7465794699704356</v>
      </c>
      <c r="AC3328" s="1">
        <v>12.828528909376802</v>
      </c>
      <c r="AD3328" s="1">
        <v>5.9835548575349007</v>
      </c>
      <c r="AE3328" s="1">
        <v>13.727493342836006</v>
      </c>
      <c r="AF3328" s="1">
        <v>55.084562715780947</v>
      </c>
      <c r="AG3328" s="1">
        <v>64.014056109928092</v>
      </c>
      <c r="AH3328" s="1">
        <v>64.014056109928092</v>
      </c>
      <c r="AI3328" s="1" t="s">
        <v>4</v>
      </c>
      <c r="AJ3328" s="1" t="s">
        <v>4</v>
      </c>
      <c r="AK3328" s="1" t="s">
        <v>4</v>
      </c>
    </row>
    <row r="3329" spans="1:37">
      <c r="A3329" t="s">
        <v>259</v>
      </c>
      <c r="B3329" s="2">
        <v>672</v>
      </c>
      <c r="C3329" t="s">
        <v>260</v>
      </c>
      <c r="D3329" s="2">
        <v>2018</v>
      </c>
      <c r="E3329" s="1" t="s">
        <v>4</v>
      </c>
      <c r="F3329" s="1" t="s">
        <v>4</v>
      </c>
      <c r="G3329" s="1" t="s">
        <v>4</v>
      </c>
      <c r="H3329" s="1" t="s">
        <v>4</v>
      </c>
      <c r="I3329" s="1" t="s">
        <v>4</v>
      </c>
      <c r="J3329" s="1" t="s">
        <v>4</v>
      </c>
      <c r="K3329" s="1" t="s">
        <v>4</v>
      </c>
      <c r="L3329" s="1" t="s">
        <v>4</v>
      </c>
      <c r="M3329" s="1" t="s">
        <v>4</v>
      </c>
      <c r="N3329" s="1" t="s">
        <v>4</v>
      </c>
      <c r="O3329" s="1" t="s">
        <v>4</v>
      </c>
      <c r="P3329" s="1" t="s">
        <v>4</v>
      </c>
      <c r="Q3329" s="1" t="s">
        <v>4</v>
      </c>
      <c r="R3329" s="1" t="s">
        <v>4</v>
      </c>
      <c r="S3329" s="1" t="s">
        <v>4</v>
      </c>
      <c r="T3329" s="1" t="s">
        <v>4</v>
      </c>
      <c r="U3329" s="1" t="s">
        <v>4</v>
      </c>
      <c r="V3329" s="1" t="s">
        <v>4</v>
      </c>
      <c r="W3329" s="1" t="s">
        <v>4</v>
      </c>
      <c r="X3329" s="1" t="s">
        <v>4</v>
      </c>
      <c r="Y3329" s="1" t="s">
        <v>4</v>
      </c>
      <c r="Z3329" s="1" t="s">
        <v>4</v>
      </c>
      <c r="AA3329" s="1" t="s">
        <v>4</v>
      </c>
      <c r="AB3329" s="1">
        <v>8.4114922034596695</v>
      </c>
      <c r="AC3329" s="1">
        <v>11.069882093662621</v>
      </c>
      <c r="AD3329" s="1">
        <v>8.4989946384558266</v>
      </c>
      <c r="AE3329" s="1">
        <v>7.2566927621699806</v>
      </c>
      <c r="AF3329" s="1">
        <v>31.16436116792045</v>
      </c>
      <c r="AG3329" s="1">
        <v>10.907295535527183</v>
      </c>
      <c r="AH3329" s="1">
        <v>17.879367624554821</v>
      </c>
      <c r="AI3329" s="1">
        <v>17.879367624554821</v>
      </c>
      <c r="AJ3329" s="1" t="s">
        <v>4</v>
      </c>
      <c r="AK3329" s="1" t="s">
        <v>4</v>
      </c>
    </row>
    <row r="3330" spans="1:37">
      <c r="A3330" t="s">
        <v>259</v>
      </c>
      <c r="B3330" s="2">
        <v>672</v>
      </c>
      <c r="C3330" t="s">
        <v>260</v>
      </c>
      <c r="D3330" s="2">
        <v>2019</v>
      </c>
      <c r="E3330" s="1" t="s">
        <v>4</v>
      </c>
      <c r="F3330" s="1" t="s">
        <v>4</v>
      </c>
      <c r="G3330" s="1" t="s">
        <v>4</v>
      </c>
      <c r="H3330" s="1" t="s">
        <v>4</v>
      </c>
      <c r="I3330" s="1" t="s">
        <v>4</v>
      </c>
      <c r="J3330" s="1" t="s">
        <v>4</v>
      </c>
      <c r="K3330" s="1" t="s">
        <v>4</v>
      </c>
      <c r="L3330" s="1" t="s">
        <v>4</v>
      </c>
      <c r="M3330" s="1" t="s">
        <v>4</v>
      </c>
      <c r="N3330" s="1" t="s">
        <v>4</v>
      </c>
      <c r="O3330" s="1" t="s">
        <v>4</v>
      </c>
      <c r="P3330" s="1" t="s">
        <v>4</v>
      </c>
      <c r="Q3330" s="1" t="s">
        <v>4</v>
      </c>
      <c r="R3330" s="1" t="s">
        <v>4</v>
      </c>
      <c r="S3330" s="1" t="s">
        <v>4</v>
      </c>
      <c r="T3330" s="1" t="s">
        <v>4</v>
      </c>
      <c r="U3330" s="1" t="s">
        <v>4</v>
      </c>
      <c r="V3330" s="1" t="s">
        <v>4</v>
      </c>
      <c r="W3330" s="1" t="s">
        <v>4</v>
      </c>
      <c r="X3330" s="1" t="s">
        <v>4</v>
      </c>
      <c r="Y3330" s="1" t="s">
        <v>4</v>
      </c>
      <c r="Z3330" s="1" t="s">
        <v>4</v>
      </c>
      <c r="AA3330" s="1" t="s">
        <v>4</v>
      </c>
      <c r="AB3330" s="1" t="s">
        <v>4</v>
      </c>
      <c r="AC3330" s="1">
        <v>9.4427437164027026</v>
      </c>
      <c r="AD3330" s="1">
        <v>9.2805199837754593</v>
      </c>
      <c r="AE3330" s="1">
        <v>9.2562277915797075</v>
      </c>
      <c r="AF3330" s="1">
        <v>-0.79503460573223661</v>
      </c>
      <c r="AG3330" s="1">
        <v>10.825242985321793</v>
      </c>
      <c r="AH3330" s="1">
        <v>-19.055540040170794</v>
      </c>
      <c r="AI3330" s="1">
        <v>9.8895922810417591</v>
      </c>
      <c r="AJ3330" s="1">
        <v>13.187509884138372</v>
      </c>
      <c r="AK3330" s="1" t="s">
        <v>4</v>
      </c>
    </row>
    <row r="3331" spans="1:37">
      <c r="A3331" t="s">
        <v>259</v>
      </c>
      <c r="B3331" s="2">
        <v>672</v>
      </c>
      <c r="C3331" t="s">
        <v>260</v>
      </c>
      <c r="D3331" s="2">
        <v>2020</v>
      </c>
      <c r="E3331" s="1" t="s">
        <v>4</v>
      </c>
      <c r="F3331" s="1" t="s">
        <v>4</v>
      </c>
      <c r="G3331" s="1" t="s">
        <v>4</v>
      </c>
      <c r="H3331" s="1" t="s">
        <v>4</v>
      </c>
      <c r="I3331" s="1" t="s">
        <v>4</v>
      </c>
      <c r="J3331" s="1" t="s">
        <v>4</v>
      </c>
      <c r="K3331" s="1" t="s">
        <v>4</v>
      </c>
      <c r="L3331" s="1" t="s">
        <v>4</v>
      </c>
      <c r="M3331" s="1" t="s">
        <v>4</v>
      </c>
      <c r="N3331" s="1" t="s">
        <v>4</v>
      </c>
      <c r="O3331" s="1" t="s">
        <v>4</v>
      </c>
      <c r="P3331" s="1" t="s">
        <v>4</v>
      </c>
      <c r="Q3331" s="1" t="s">
        <v>4</v>
      </c>
      <c r="R3331" s="1" t="s">
        <v>4</v>
      </c>
      <c r="S3331" s="1" t="s">
        <v>4</v>
      </c>
      <c r="T3331" s="1" t="s">
        <v>4</v>
      </c>
      <c r="U3331" s="1" t="s">
        <v>4</v>
      </c>
      <c r="V3331" s="1" t="s">
        <v>4</v>
      </c>
      <c r="W3331" s="1" t="s">
        <v>4</v>
      </c>
      <c r="X3331" s="1" t="s">
        <v>4</v>
      </c>
      <c r="Y3331" s="1" t="s">
        <v>4</v>
      </c>
      <c r="Z3331" s="1" t="s">
        <v>4</v>
      </c>
      <c r="AA3331" s="1" t="s">
        <v>4</v>
      </c>
      <c r="AB3331" s="1" t="s">
        <v>4</v>
      </c>
      <c r="AC3331" s="1" t="s">
        <v>4</v>
      </c>
      <c r="AD3331" s="1">
        <v>13.516821882430197</v>
      </c>
      <c r="AE3331" s="1">
        <v>13.484438456850413</v>
      </c>
      <c r="AF3331" s="1">
        <v>2.3960451287884821</v>
      </c>
      <c r="AG3331" s="1">
        <v>1.4012110105680042</v>
      </c>
      <c r="AH3331" s="1">
        <v>-3.6156977397538981E-2</v>
      </c>
      <c r="AI3331" s="1">
        <v>-66.652211789742339</v>
      </c>
      <c r="AJ3331" s="1">
        <v>-59.718671061654682</v>
      </c>
      <c r="AK3331" s="1">
        <v>-29.475842326451161</v>
      </c>
    </row>
    <row r="3332" spans="1:37">
      <c r="A3332" t="s">
        <v>259</v>
      </c>
      <c r="B3332" s="2">
        <v>672</v>
      </c>
      <c r="C3332" t="s">
        <v>260</v>
      </c>
      <c r="D3332" s="2">
        <v>2021</v>
      </c>
      <c r="E3332" s="1" t="s">
        <v>4</v>
      </c>
      <c r="F3332" s="1" t="s">
        <v>4</v>
      </c>
      <c r="G3332" s="1" t="s">
        <v>4</v>
      </c>
      <c r="H3332" s="1" t="s">
        <v>4</v>
      </c>
      <c r="I3332" s="1" t="s">
        <v>4</v>
      </c>
      <c r="J3332" s="1" t="s">
        <v>4</v>
      </c>
      <c r="K3332" s="1" t="s">
        <v>4</v>
      </c>
      <c r="L3332" s="1" t="s">
        <v>4</v>
      </c>
      <c r="M3332" s="1" t="s">
        <v>4</v>
      </c>
      <c r="N3332" s="1" t="s">
        <v>4</v>
      </c>
      <c r="O3332" s="1" t="s">
        <v>4</v>
      </c>
      <c r="P3332" s="1" t="s">
        <v>4</v>
      </c>
      <c r="Q3332" s="1" t="s">
        <v>4</v>
      </c>
      <c r="R3332" s="1" t="s">
        <v>4</v>
      </c>
      <c r="S3332" s="1" t="s">
        <v>4</v>
      </c>
      <c r="T3332" s="1" t="s">
        <v>4</v>
      </c>
      <c r="U3332" s="1" t="s">
        <v>4</v>
      </c>
      <c r="V3332" s="1" t="s">
        <v>4</v>
      </c>
      <c r="W3332" s="1" t="s">
        <v>4</v>
      </c>
      <c r="X3332" s="1" t="s">
        <v>4</v>
      </c>
      <c r="Y3332" s="1" t="s">
        <v>4</v>
      </c>
      <c r="Z3332" s="1" t="s">
        <v>4</v>
      </c>
      <c r="AA3332" s="1" t="s">
        <v>4</v>
      </c>
      <c r="AB3332" s="1" t="s">
        <v>4</v>
      </c>
      <c r="AC3332" s="1" t="s">
        <v>4</v>
      </c>
      <c r="AD3332" s="1" t="s">
        <v>4</v>
      </c>
      <c r="AE3332" s="1">
        <v>4.8219978520819717</v>
      </c>
      <c r="AF3332" s="1">
        <v>2.4803768869408938</v>
      </c>
      <c r="AG3332" s="1">
        <v>1.4371223346032691</v>
      </c>
      <c r="AH3332" s="1">
        <v>0</v>
      </c>
      <c r="AI3332" s="1">
        <v>76.021051954007788</v>
      </c>
      <c r="AJ3332" s="1">
        <v>123.17277375273643</v>
      </c>
      <c r="AK3332" s="1">
        <v>28.291108963225888</v>
      </c>
    </row>
    <row r="3333" spans="1:37">
      <c r="A3333" t="s">
        <v>259</v>
      </c>
      <c r="B3333" s="2">
        <v>672</v>
      </c>
      <c r="C3333" t="s">
        <v>260</v>
      </c>
      <c r="D3333" s="2">
        <v>2022</v>
      </c>
      <c r="E3333" s="1" t="s">
        <v>4</v>
      </c>
      <c r="F3333" s="1" t="s">
        <v>4</v>
      </c>
      <c r="G3333" s="1" t="s">
        <v>4</v>
      </c>
      <c r="H3333" s="1" t="s">
        <v>4</v>
      </c>
      <c r="I3333" s="1" t="s">
        <v>4</v>
      </c>
      <c r="J3333" s="1" t="s">
        <v>4</v>
      </c>
      <c r="K3333" s="1" t="s">
        <v>4</v>
      </c>
      <c r="L3333" s="1" t="s">
        <v>4</v>
      </c>
      <c r="M3333" s="1" t="s">
        <v>4</v>
      </c>
      <c r="N3333" s="1" t="s">
        <v>4</v>
      </c>
      <c r="O3333" s="1" t="s">
        <v>4</v>
      </c>
      <c r="P3333" s="1" t="s">
        <v>4</v>
      </c>
      <c r="Q3333" s="1" t="s">
        <v>4</v>
      </c>
      <c r="R3333" s="1" t="s">
        <v>4</v>
      </c>
      <c r="S3333" s="1" t="s">
        <v>4</v>
      </c>
      <c r="T3333" s="1" t="s">
        <v>4</v>
      </c>
      <c r="U3333" s="1" t="s">
        <v>4</v>
      </c>
      <c r="V3333" s="1" t="s">
        <v>4</v>
      </c>
      <c r="W3333" s="1" t="s">
        <v>4</v>
      </c>
      <c r="X3333" s="1" t="s">
        <v>4</v>
      </c>
      <c r="Y3333" s="1" t="s">
        <v>4</v>
      </c>
      <c r="Z3333" s="1" t="s">
        <v>4</v>
      </c>
      <c r="AA3333" s="1" t="s">
        <v>4</v>
      </c>
      <c r="AB3333" s="1" t="s">
        <v>4</v>
      </c>
      <c r="AC3333" s="1" t="s">
        <v>4</v>
      </c>
      <c r="AD3333" s="1" t="s">
        <v>4</v>
      </c>
      <c r="AE3333" s="1" t="s">
        <v>4</v>
      </c>
      <c r="AF3333" s="1">
        <v>2.5655638474650022</v>
      </c>
      <c r="AG3333" s="1">
        <v>1.4734322046882076</v>
      </c>
      <c r="AH3333" s="1">
        <v>0</v>
      </c>
      <c r="AI3333" s="1">
        <v>54.941029910988881</v>
      </c>
      <c r="AJ3333" s="1">
        <v>5.2518234580715806</v>
      </c>
      <c r="AK3333" s="1">
        <v>-18.537497323344798</v>
      </c>
    </row>
    <row r="3334" spans="1:37">
      <c r="A3334" t="s">
        <v>259</v>
      </c>
      <c r="B3334" s="2">
        <v>672</v>
      </c>
      <c r="C3334" t="s">
        <v>260</v>
      </c>
      <c r="D3334" s="2">
        <v>2023</v>
      </c>
      <c r="E3334" s="1" t="s">
        <v>4</v>
      </c>
      <c r="F3334" s="1" t="s">
        <v>4</v>
      </c>
      <c r="G3334" s="1" t="s">
        <v>4</v>
      </c>
      <c r="H3334" s="1" t="s">
        <v>4</v>
      </c>
      <c r="I3334" s="1" t="s">
        <v>4</v>
      </c>
      <c r="J3334" s="1" t="s">
        <v>4</v>
      </c>
      <c r="K3334" s="1" t="s">
        <v>4</v>
      </c>
      <c r="L3334" s="1" t="s">
        <v>4</v>
      </c>
      <c r="M3334" s="1" t="s">
        <v>4</v>
      </c>
      <c r="N3334" s="1" t="s">
        <v>4</v>
      </c>
      <c r="O3334" s="1" t="s">
        <v>4</v>
      </c>
      <c r="P3334" s="1" t="s">
        <v>4</v>
      </c>
      <c r="Q3334" s="1" t="s">
        <v>4</v>
      </c>
      <c r="R3334" s="1" t="s">
        <v>4</v>
      </c>
      <c r="S3334" s="1" t="s">
        <v>4</v>
      </c>
      <c r="T3334" s="1" t="s">
        <v>4</v>
      </c>
      <c r="U3334" s="1" t="s">
        <v>4</v>
      </c>
      <c r="V3334" s="1" t="s">
        <v>4</v>
      </c>
      <c r="W3334" s="1" t="s">
        <v>4</v>
      </c>
      <c r="X3334" s="1" t="s">
        <v>4</v>
      </c>
      <c r="Y3334" s="1" t="s">
        <v>4</v>
      </c>
      <c r="Z3334" s="1" t="s">
        <v>4</v>
      </c>
      <c r="AA3334" s="1" t="s">
        <v>4</v>
      </c>
      <c r="AB3334" s="1" t="s">
        <v>4</v>
      </c>
      <c r="AC3334" s="1" t="s">
        <v>4</v>
      </c>
      <c r="AD3334" s="1" t="s">
        <v>4</v>
      </c>
      <c r="AE3334" s="1" t="s">
        <v>4</v>
      </c>
      <c r="AF3334" s="1" t="s">
        <v>4</v>
      </c>
      <c r="AG3334" s="1">
        <v>1.5101189144612448</v>
      </c>
      <c r="AH3334" s="1">
        <v>0</v>
      </c>
      <c r="AI3334" s="1">
        <v>9.1072580207389962</v>
      </c>
      <c r="AJ3334" s="1">
        <v>5.5258838554990586</v>
      </c>
      <c r="AK3334" s="1">
        <v>17.883046228909262</v>
      </c>
    </row>
    <row r="3335" spans="1:37">
      <c r="A3335" t="s">
        <v>121</v>
      </c>
      <c r="B3335" s="2">
        <v>362</v>
      </c>
      <c r="C3335" t="s">
        <v>122</v>
      </c>
      <c r="D3335" s="2">
        <v>1991</v>
      </c>
      <c r="E3335" s="1">
        <v>4.365520170711279</v>
      </c>
      <c r="F3335" s="1">
        <v>4.365520170711279</v>
      </c>
      <c r="G3335" s="1">
        <v>4.365520170711279</v>
      </c>
      <c r="H3335" s="1">
        <v>1.7999984725713958</v>
      </c>
      <c r="I3335" s="1" t="s">
        <v>4</v>
      </c>
      <c r="J3335" s="1" t="s">
        <v>4</v>
      </c>
      <c r="K3335" s="1" t="s">
        <v>4</v>
      </c>
      <c r="L3335" s="1" t="s">
        <v>4</v>
      </c>
      <c r="M3335" s="1" t="s">
        <v>4</v>
      </c>
      <c r="N3335" s="1" t="s">
        <v>4</v>
      </c>
      <c r="O3335" s="1" t="s">
        <v>4</v>
      </c>
      <c r="P3335" s="1" t="s">
        <v>4</v>
      </c>
      <c r="Q3335" s="1" t="s">
        <v>4</v>
      </c>
      <c r="R3335" s="1" t="s">
        <v>4</v>
      </c>
      <c r="S3335" s="1" t="s">
        <v>4</v>
      </c>
      <c r="T3335" s="1" t="s">
        <v>4</v>
      </c>
      <c r="U3335" s="1" t="s">
        <v>4</v>
      </c>
      <c r="V3335" s="1" t="s">
        <v>4</v>
      </c>
      <c r="W3335" s="1" t="s">
        <v>4</v>
      </c>
      <c r="X3335" s="1" t="s">
        <v>4</v>
      </c>
      <c r="Y3335" s="1" t="s">
        <v>4</v>
      </c>
      <c r="Z3335" s="1" t="s">
        <v>4</v>
      </c>
      <c r="AA3335" s="1" t="s">
        <v>4</v>
      </c>
      <c r="AB3335" s="1" t="s">
        <v>4</v>
      </c>
      <c r="AC3335" s="1" t="s">
        <v>4</v>
      </c>
      <c r="AD3335" s="1" t="s">
        <v>4</v>
      </c>
      <c r="AE3335" s="1" t="s">
        <v>4</v>
      </c>
      <c r="AF3335" s="1" t="s">
        <v>4</v>
      </c>
      <c r="AG3335" s="1" t="s">
        <v>4</v>
      </c>
      <c r="AH3335" s="1" t="s">
        <v>4</v>
      </c>
      <c r="AI3335" s="1" t="s">
        <v>4</v>
      </c>
      <c r="AJ3335" s="1" t="s">
        <v>4</v>
      </c>
      <c r="AK3335" s="1" t="s">
        <v>4</v>
      </c>
    </row>
    <row r="3336" spans="1:37">
      <c r="A3336" t="s">
        <v>121</v>
      </c>
      <c r="B3336" s="2">
        <v>362</v>
      </c>
      <c r="C3336" t="s">
        <v>122</v>
      </c>
      <c r="D3336" s="2">
        <v>1992</v>
      </c>
      <c r="E3336" s="1">
        <v>4.6549539444907584</v>
      </c>
      <c r="F3336" s="1">
        <v>4.6549539444907584</v>
      </c>
      <c r="G3336" s="1">
        <v>4.6549539444907584</v>
      </c>
      <c r="H3336" s="1">
        <v>6.300002058911236</v>
      </c>
      <c r="I3336" s="1">
        <v>6.3000046681208177</v>
      </c>
      <c r="J3336" s="1" t="s">
        <v>4</v>
      </c>
      <c r="K3336" s="1" t="s">
        <v>4</v>
      </c>
      <c r="L3336" s="1" t="s">
        <v>4</v>
      </c>
      <c r="M3336" s="1" t="s">
        <v>4</v>
      </c>
      <c r="N3336" s="1" t="s">
        <v>4</v>
      </c>
      <c r="O3336" s="1" t="s">
        <v>4</v>
      </c>
      <c r="P3336" s="1" t="s">
        <v>4</v>
      </c>
      <c r="Q3336" s="1" t="s">
        <v>4</v>
      </c>
      <c r="R3336" s="1" t="s">
        <v>4</v>
      </c>
      <c r="S3336" s="1" t="s">
        <v>4</v>
      </c>
      <c r="T3336" s="1" t="s">
        <v>4</v>
      </c>
      <c r="U3336" s="1" t="s">
        <v>4</v>
      </c>
      <c r="V3336" s="1" t="s">
        <v>4</v>
      </c>
      <c r="W3336" s="1" t="s">
        <v>4</v>
      </c>
      <c r="X3336" s="1" t="s">
        <v>4</v>
      </c>
      <c r="Y3336" s="1" t="s">
        <v>4</v>
      </c>
      <c r="Z3336" s="1" t="s">
        <v>4</v>
      </c>
      <c r="AA3336" s="1" t="s">
        <v>4</v>
      </c>
      <c r="AB3336" s="1" t="s">
        <v>4</v>
      </c>
      <c r="AC3336" s="1" t="s">
        <v>4</v>
      </c>
      <c r="AD3336" s="1" t="s">
        <v>4</v>
      </c>
      <c r="AE3336" s="1" t="s">
        <v>4</v>
      </c>
      <c r="AF3336" s="1" t="s">
        <v>4</v>
      </c>
      <c r="AG3336" s="1" t="s">
        <v>4</v>
      </c>
      <c r="AH3336" s="1" t="s">
        <v>4</v>
      </c>
      <c r="AI3336" s="1" t="s">
        <v>4</v>
      </c>
      <c r="AJ3336" s="1" t="s">
        <v>4</v>
      </c>
      <c r="AK3336" s="1" t="s">
        <v>4</v>
      </c>
    </row>
    <row r="3337" spans="1:37">
      <c r="A3337" t="s">
        <v>121</v>
      </c>
      <c r="B3337" s="2">
        <v>362</v>
      </c>
      <c r="C3337" t="s">
        <v>122</v>
      </c>
      <c r="D3337" s="2">
        <v>1993</v>
      </c>
      <c r="E3337" s="1">
        <v>4.8826794393321826</v>
      </c>
      <c r="F3337" s="1">
        <v>4.8826794393321826</v>
      </c>
      <c r="G3337" s="1">
        <v>4.8826794393321826</v>
      </c>
      <c r="H3337" s="1">
        <v>5.0999971064314531</v>
      </c>
      <c r="I3337" s="1">
        <v>3.4999995844046339</v>
      </c>
      <c r="J3337" s="1">
        <v>2.2630915684003883</v>
      </c>
      <c r="K3337" s="1" t="s">
        <v>4</v>
      </c>
      <c r="L3337" s="1" t="s">
        <v>4</v>
      </c>
      <c r="M3337" s="1" t="s">
        <v>4</v>
      </c>
      <c r="N3337" s="1" t="s">
        <v>4</v>
      </c>
      <c r="O3337" s="1" t="s">
        <v>4</v>
      </c>
      <c r="P3337" s="1" t="s">
        <v>4</v>
      </c>
      <c r="Q3337" s="1" t="s">
        <v>4</v>
      </c>
      <c r="R3337" s="1" t="s">
        <v>4</v>
      </c>
      <c r="S3337" s="1" t="s">
        <v>4</v>
      </c>
      <c r="T3337" s="1" t="s">
        <v>4</v>
      </c>
      <c r="U3337" s="1" t="s">
        <v>4</v>
      </c>
      <c r="V3337" s="1" t="s">
        <v>4</v>
      </c>
      <c r="W3337" s="1" t="s">
        <v>4</v>
      </c>
      <c r="X3337" s="1" t="s">
        <v>4</v>
      </c>
      <c r="Y3337" s="1" t="s">
        <v>4</v>
      </c>
      <c r="Z3337" s="1" t="s">
        <v>4</v>
      </c>
      <c r="AA3337" s="1" t="s">
        <v>4</v>
      </c>
      <c r="AB3337" s="1" t="s">
        <v>4</v>
      </c>
      <c r="AC3337" s="1" t="s">
        <v>4</v>
      </c>
      <c r="AD3337" s="1" t="s">
        <v>4</v>
      </c>
      <c r="AE3337" s="1" t="s">
        <v>4</v>
      </c>
      <c r="AF3337" s="1" t="s">
        <v>4</v>
      </c>
      <c r="AG3337" s="1" t="s">
        <v>4</v>
      </c>
      <c r="AH3337" s="1" t="s">
        <v>4</v>
      </c>
      <c r="AI3337" s="1" t="s">
        <v>4</v>
      </c>
      <c r="AJ3337" s="1" t="s">
        <v>4</v>
      </c>
      <c r="AK3337" s="1" t="s">
        <v>4</v>
      </c>
    </row>
    <row r="3338" spans="1:37">
      <c r="A3338" t="s">
        <v>121</v>
      </c>
      <c r="B3338" s="2">
        <v>362</v>
      </c>
      <c r="C3338" t="s">
        <v>122</v>
      </c>
      <c r="D3338" s="2">
        <v>1994</v>
      </c>
      <c r="E3338" s="1">
        <v>4.9817202206246858</v>
      </c>
      <c r="F3338" s="1">
        <v>4.9817202206246858</v>
      </c>
      <c r="G3338" s="1">
        <v>4.9817202206246858</v>
      </c>
      <c r="H3338" s="1">
        <v>5.000002984452756</v>
      </c>
      <c r="I3338" s="1">
        <v>5.0000016730895824</v>
      </c>
      <c r="J3338" s="1">
        <v>2.1734670443229076</v>
      </c>
      <c r="K3338" s="1">
        <v>2.1734665323739355</v>
      </c>
      <c r="L3338" s="1" t="s">
        <v>4</v>
      </c>
      <c r="M3338" s="1" t="s">
        <v>4</v>
      </c>
      <c r="N3338" s="1" t="s">
        <v>4</v>
      </c>
      <c r="O3338" s="1" t="s">
        <v>4</v>
      </c>
      <c r="P3338" s="1" t="s">
        <v>4</v>
      </c>
      <c r="Q3338" s="1" t="s">
        <v>4</v>
      </c>
      <c r="R3338" s="1" t="s">
        <v>4</v>
      </c>
      <c r="S3338" s="1" t="s">
        <v>4</v>
      </c>
      <c r="T3338" s="1" t="s">
        <v>4</v>
      </c>
      <c r="U3338" s="1" t="s">
        <v>4</v>
      </c>
      <c r="V3338" s="1" t="s">
        <v>4</v>
      </c>
      <c r="W3338" s="1" t="s">
        <v>4</v>
      </c>
      <c r="X3338" s="1" t="s">
        <v>4</v>
      </c>
      <c r="Y3338" s="1" t="s">
        <v>4</v>
      </c>
      <c r="Z3338" s="1" t="s">
        <v>4</v>
      </c>
      <c r="AA3338" s="1" t="s">
        <v>4</v>
      </c>
      <c r="AB3338" s="1" t="s">
        <v>4</v>
      </c>
      <c r="AC3338" s="1" t="s">
        <v>4</v>
      </c>
      <c r="AD3338" s="1" t="s">
        <v>4</v>
      </c>
      <c r="AE3338" s="1" t="s">
        <v>4</v>
      </c>
      <c r="AF3338" s="1" t="s">
        <v>4</v>
      </c>
      <c r="AG3338" s="1" t="s">
        <v>4</v>
      </c>
      <c r="AH3338" s="1" t="s">
        <v>4</v>
      </c>
      <c r="AI3338" s="1" t="s">
        <v>4</v>
      </c>
      <c r="AJ3338" s="1" t="s">
        <v>4</v>
      </c>
      <c r="AK3338" s="1" t="s">
        <v>4</v>
      </c>
    </row>
    <row r="3339" spans="1:37">
      <c r="A3339" t="s">
        <v>121</v>
      </c>
      <c r="B3339" s="2">
        <v>362</v>
      </c>
      <c r="C3339" t="s">
        <v>122</v>
      </c>
      <c r="D3339" s="2">
        <v>1995</v>
      </c>
      <c r="E3339" s="1">
        <v>5.0893894844663112</v>
      </c>
      <c r="F3339" s="1">
        <v>5.0893894844663112</v>
      </c>
      <c r="G3339" s="1">
        <v>5.0893894844663112</v>
      </c>
      <c r="H3339" s="1">
        <v>5.0999962196931703</v>
      </c>
      <c r="I3339" s="1">
        <v>5.0999914847705385</v>
      </c>
      <c r="J3339" s="1">
        <v>4.9700316915526566</v>
      </c>
      <c r="K3339" s="1">
        <v>4.0999942366439113</v>
      </c>
      <c r="L3339" s="1">
        <v>4.0697609946304558</v>
      </c>
      <c r="M3339" s="1" t="s">
        <v>4</v>
      </c>
      <c r="N3339" s="1" t="s">
        <v>4</v>
      </c>
      <c r="O3339" s="1" t="s">
        <v>4</v>
      </c>
      <c r="P3339" s="1" t="s">
        <v>4</v>
      </c>
      <c r="Q3339" s="1" t="s">
        <v>4</v>
      </c>
      <c r="R3339" s="1" t="s">
        <v>4</v>
      </c>
      <c r="S3339" s="1" t="s">
        <v>4</v>
      </c>
      <c r="T3339" s="1" t="s">
        <v>4</v>
      </c>
      <c r="U3339" s="1" t="s">
        <v>4</v>
      </c>
      <c r="V3339" s="1" t="s">
        <v>4</v>
      </c>
      <c r="W3339" s="1" t="s">
        <v>4</v>
      </c>
      <c r="X3339" s="1" t="s">
        <v>4</v>
      </c>
      <c r="Y3339" s="1" t="s">
        <v>4</v>
      </c>
      <c r="Z3339" s="1" t="s">
        <v>4</v>
      </c>
      <c r="AA3339" s="1" t="s">
        <v>4</v>
      </c>
      <c r="AB3339" s="1" t="s">
        <v>4</v>
      </c>
      <c r="AC3339" s="1" t="s">
        <v>4</v>
      </c>
      <c r="AD3339" s="1" t="s">
        <v>4</v>
      </c>
      <c r="AE3339" s="1" t="s">
        <v>4</v>
      </c>
      <c r="AF3339" s="1" t="s">
        <v>4</v>
      </c>
      <c r="AG3339" s="1" t="s">
        <v>4</v>
      </c>
      <c r="AH3339" s="1" t="s">
        <v>4</v>
      </c>
      <c r="AI3339" s="1" t="s">
        <v>4</v>
      </c>
      <c r="AJ3339" s="1" t="s">
        <v>4</v>
      </c>
      <c r="AK3339" s="1" t="s">
        <v>4</v>
      </c>
    </row>
    <row r="3340" spans="1:37">
      <c r="A3340" t="s">
        <v>121</v>
      </c>
      <c r="B3340" s="2">
        <v>362</v>
      </c>
      <c r="C3340" t="s">
        <v>122</v>
      </c>
      <c r="D3340" s="2">
        <v>1996</v>
      </c>
      <c r="E3340" s="1" t="s">
        <v>4</v>
      </c>
      <c r="F3340" s="1">
        <v>5.0893928563816804</v>
      </c>
      <c r="G3340" s="1">
        <v>5.0893928563816804</v>
      </c>
      <c r="H3340" s="1">
        <v>5.100005402061103</v>
      </c>
      <c r="I3340" s="1">
        <v>5.1000015100336249</v>
      </c>
      <c r="J3340" s="1">
        <v>4.5044221967782017</v>
      </c>
      <c r="K3340" s="1">
        <v>4.0000022145462832</v>
      </c>
      <c r="L3340" s="1">
        <v>3.7244023302422269</v>
      </c>
      <c r="M3340" s="1">
        <v>3.7244023302422269</v>
      </c>
      <c r="N3340" s="1" t="s">
        <v>4</v>
      </c>
      <c r="O3340" s="1" t="s">
        <v>4</v>
      </c>
      <c r="P3340" s="1" t="s">
        <v>4</v>
      </c>
      <c r="Q3340" s="1" t="s">
        <v>4</v>
      </c>
      <c r="R3340" s="1" t="s">
        <v>4</v>
      </c>
      <c r="S3340" s="1" t="s">
        <v>4</v>
      </c>
      <c r="T3340" s="1" t="s">
        <v>4</v>
      </c>
      <c r="U3340" s="1" t="s">
        <v>4</v>
      </c>
      <c r="V3340" s="1" t="s">
        <v>4</v>
      </c>
      <c r="W3340" s="1" t="s">
        <v>4</v>
      </c>
      <c r="X3340" s="1" t="s">
        <v>4</v>
      </c>
      <c r="Y3340" s="1" t="s">
        <v>4</v>
      </c>
      <c r="Z3340" s="1" t="s">
        <v>4</v>
      </c>
      <c r="AA3340" s="1" t="s">
        <v>4</v>
      </c>
      <c r="AB3340" s="1" t="s">
        <v>4</v>
      </c>
      <c r="AC3340" s="1" t="s">
        <v>4</v>
      </c>
      <c r="AD3340" s="1" t="s">
        <v>4</v>
      </c>
      <c r="AE3340" s="1" t="s">
        <v>4</v>
      </c>
      <c r="AF3340" s="1" t="s">
        <v>4</v>
      </c>
      <c r="AG3340" s="1" t="s">
        <v>4</v>
      </c>
      <c r="AH3340" s="1" t="s">
        <v>4</v>
      </c>
      <c r="AI3340" s="1" t="s">
        <v>4</v>
      </c>
      <c r="AJ3340" s="1" t="s">
        <v>4</v>
      </c>
      <c r="AK3340" s="1" t="s">
        <v>4</v>
      </c>
    </row>
    <row r="3341" spans="1:37">
      <c r="A3341" t="s">
        <v>121</v>
      </c>
      <c r="B3341" s="2">
        <v>362</v>
      </c>
      <c r="C3341" t="s">
        <v>122</v>
      </c>
      <c r="D3341" s="2">
        <v>1997</v>
      </c>
      <c r="E3341" s="1" t="s">
        <v>4</v>
      </c>
      <c r="F3341" s="1" t="s">
        <v>4</v>
      </c>
      <c r="G3341" s="1">
        <v>5.0893897397005894</v>
      </c>
      <c r="H3341" s="1">
        <v>5.1000017690603139</v>
      </c>
      <c r="I3341" s="1">
        <v>5.0999972534245153</v>
      </c>
      <c r="J3341" s="1">
        <v>4.4953722208846525</v>
      </c>
      <c r="K3341" s="1">
        <v>4.4953693091351221</v>
      </c>
      <c r="L3341" s="1">
        <v>3.5008897892011115</v>
      </c>
      <c r="M3341" s="1">
        <v>3.5008897892011115</v>
      </c>
      <c r="N3341" s="1">
        <v>2.1120293847565419</v>
      </c>
      <c r="O3341" s="1" t="s">
        <v>4</v>
      </c>
      <c r="P3341" s="1" t="s">
        <v>4</v>
      </c>
      <c r="Q3341" s="1" t="s">
        <v>4</v>
      </c>
      <c r="R3341" s="1" t="s">
        <v>4</v>
      </c>
      <c r="S3341" s="1" t="s">
        <v>4</v>
      </c>
      <c r="T3341" s="1" t="s">
        <v>4</v>
      </c>
      <c r="U3341" s="1" t="s">
        <v>4</v>
      </c>
      <c r="V3341" s="1" t="s">
        <v>4</v>
      </c>
      <c r="W3341" s="1" t="s">
        <v>4</v>
      </c>
      <c r="X3341" s="1" t="s">
        <v>4</v>
      </c>
      <c r="Y3341" s="1" t="s">
        <v>4</v>
      </c>
      <c r="Z3341" s="1" t="s">
        <v>4</v>
      </c>
      <c r="AA3341" s="1" t="s">
        <v>4</v>
      </c>
      <c r="AB3341" s="1" t="s">
        <v>4</v>
      </c>
      <c r="AC3341" s="1" t="s">
        <v>4</v>
      </c>
      <c r="AD3341" s="1" t="s">
        <v>4</v>
      </c>
      <c r="AE3341" s="1" t="s">
        <v>4</v>
      </c>
      <c r="AF3341" s="1" t="s">
        <v>4</v>
      </c>
      <c r="AG3341" s="1" t="s">
        <v>4</v>
      </c>
      <c r="AH3341" s="1" t="s">
        <v>4</v>
      </c>
      <c r="AI3341" s="1" t="s">
        <v>4</v>
      </c>
      <c r="AJ3341" s="1" t="s">
        <v>4</v>
      </c>
      <c r="AK3341" s="1" t="s">
        <v>4</v>
      </c>
    </row>
    <row r="3342" spans="1:37">
      <c r="A3342" t="s">
        <v>121</v>
      </c>
      <c r="B3342" s="2">
        <v>362</v>
      </c>
      <c r="C3342" t="s">
        <v>122</v>
      </c>
      <c r="D3342" s="2">
        <v>1998</v>
      </c>
      <c r="E3342" s="1" t="s">
        <v>4</v>
      </c>
      <c r="F3342" s="1" t="s">
        <v>4</v>
      </c>
      <c r="G3342" s="1" t="s">
        <v>4</v>
      </c>
      <c r="H3342" s="1">
        <v>5.1000047803346105</v>
      </c>
      <c r="I3342" s="1">
        <v>5.1000025254548831</v>
      </c>
      <c r="J3342" s="1">
        <v>4.5044317598476935</v>
      </c>
      <c r="K3342" s="1">
        <v>4.504431530439712</v>
      </c>
      <c r="L3342" s="1">
        <v>3.555941776652749</v>
      </c>
      <c r="M3342" s="1">
        <v>3.555941776652749</v>
      </c>
      <c r="N3342" s="1">
        <v>2.8776978417267784</v>
      </c>
      <c r="O3342" s="1">
        <v>2.8776978417267784</v>
      </c>
      <c r="P3342" s="1" t="s">
        <v>4</v>
      </c>
      <c r="Q3342" s="1" t="s">
        <v>4</v>
      </c>
      <c r="R3342" s="1" t="s">
        <v>4</v>
      </c>
      <c r="S3342" s="1" t="s">
        <v>4</v>
      </c>
      <c r="T3342" s="1" t="s">
        <v>4</v>
      </c>
      <c r="U3342" s="1" t="s">
        <v>4</v>
      </c>
      <c r="V3342" s="1" t="s">
        <v>4</v>
      </c>
      <c r="W3342" s="1" t="s">
        <v>4</v>
      </c>
      <c r="X3342" s="1" t="s">
        <v>4</v>
      </c>
      <c r="Y3342" s="1" t="s">
        <v>4</v>
      </c>
      <c r="Z3342" s="1" t="s">
        <v>4</v>
      </c>
      <c r="AA3342" s="1" t="s">
        <v>4</v>
      </c>
      <c r="AB3342" s="1" t="s">
        <v>4</v>
      </c>
      <c r="AC3342" s="1" t="s">
        <v>4</v>
      </c>
      <c r="AD3342" s="1" t="s">
        <v>4</v>
      </c>
      <c r="AE3342" s="1" t="s">
        <v>4</v>
      </c>
      <c r="AF3342" s="1" t="s">
        <v>4</v>
      </c>
      <c r="AG3342" s="1" t="s">
        <v>4</v>
      </c>
      <c r="AH3342" s="1" t="s">
        <v>4</v>
      </c>
      <c r="AI3342" s="1" t="s">
        <v>4</v>
      </c>
      <c r="AJ3342" s="1" t="s">
        <v>4</v>
      </c>
      <c r="AK3342" s="1" t="s">
        <v>4</v>
      </c>
    </row>
    <row r="3343" spans="1:37">
      <c r="A3343" t="s">
        <v>121</v>
      </c>
      <c r="B3343" s="2">
        <v>362</v>
      </c>
      <c r="C3343" t="s">
        <v>122</v>
      </c>
      <c r="D3343" s="2">
        <v>1999</v>
      </c>
      <c r="E3343" s="1" t="s">
        <v>4</v>
      </c>
      <c r="F3343" s="1" t="s">
        <v>4</v>
      </c>
      <c r="G3343" s="1" t="s">
        <v>4</v>
      </c>
      <c r="H3343" s="1" t="s">
        <v>4</v>
      </c>
      <c r="I3343" s="1">
        <v>5.1000021835108544</v>
      </c>
      <c r="J3343" s="1">
        <v>4.4959190858686826</v>
      </c>
      <c r="K3343" s="1">
        <v>4.4959213740242143</v>
      </c>
      <c r="L3343" s="1">
        <v>3.4338365482893041</v>
      </c>
      <c r="M3343" s="1">
        <v>3.4338365482893041</v>
      </c>
      <c r="N3343" s="1">
        <v>3.1468531468533234</v>
      </c>
      <c r="O3343" s="1">
        <v>3.1468531468533234</v>
      </c>
      <c r="P3343" s="1">
        <v>3.0000000000000027</v>
      </c>
      <c r="Q3343" s="1" t="s">
        <v>4</v>
      </c>
      <c r="R3343" s="1" t="s">
        <v>4</v>
      </c>
      <c r="S3343" s="1" t="s">
        <v>4</v>
      </c>
      <c r="T3343" s="1" t="s">
        <v>4</v>
      </c>
      <c r="U3343" s="1" t="s">
        <v>4</v>
      </c>
      <c r="V3343" s="1" t="s">
        <v>4</v>
      </c>
      <c r="W3343" s="1" t="s">
        <v>4</v>
      </c>
      <c r="X3343" s="1" t="s">
        <v>4</v>
      </c>
      <c r="Y3343" s="1" t="s">
        <v>4</v>
      </c>
      <c r="Z3343" s="1" t="s">
        <v>4</v>
      </c>
      <c r="AA3343" s="1" t="s">
        <v>4</v>
      </c>
      <c r="AB3343" s="1" t="s">
        <v>4</v>
      </c>
      <c r="AC3343" s="1" t="s">
        <v>4</v>
      </c>
      <c r="AD3343" s="1" t="s">
        <v>4</v>
      </c>
      <c r="AE3343" s="1" t="s">
        <v>4</v>
      </c>
      <c r="AF3343" s="1" t="s">
        <v>4</v>
      </c>
      <c r="AG3343" s="1" t="s">
        <v>4</v>
      </c>
      <c r="AH3343" s="1" t="s">
        <v>4</v>
      </c>
      <c r="AI3343" s="1" t="s">
        <v>4</v>
      </c>
      <c r="AJ3343" s="1" t="s">
        <v>4</v>
      </c>
      <c r="AK3343" s="1" t="s">
        <v>4</v>
      </c>
    </row>
    <row r="3344" spans="1:37">
      <c r="A3344" t="s">
        <v>121</v>
      </c>
      <c r="B3344" s="2">
        <v>362</v>
      </c>
      <c r="C3344" t="s">
        <v>122</v>
      </c>
      <c r="D3344" s="2">
        <v>2000</v>
      </c>
      <c r="E3344" s="1" t="s">
        <v>4</v>
      </c>
      <c r="F3344" s="1" t="s">
        <v>4</v>
      </c>
      <c r="G3344" s="1" t="s">
        <v>4</v>
      </c>
      <c r="H3344" s="1" t="s">
        <v>4</v>
      </c>
      <c r="I3344" s="1" t="s">
        <v>4</v>
      </c>
      <c r="J3344" s="1">
        <v>4.5033320773358643</v>
      </c>
      <c r="K3344" s="1">
        <v>4.5033173012733574</v>
      </c>
      <c r="L3344" s="1">
        <v>3.0769220374156081</v>
      </c>
      <c r="M3344" s="1">
        <v>3.0769220374156081</v>
      </c>
      <c r="N3344" s="1">
        <v>4.0677966101696938</v>
      </c>
      <c r="O3344" s="1">
        <v>4.0677966101696938</v>
      </c>
      <c r="P3344" s="1">
        <v>2.000000000000135</v>
      </c>
      <c r="Q3344" s="1">
        <v>0.69999999999976747</v>
      </c>
      <c r="R3344" s="1" t="s">
        <v>4</v>
      </c>
      <c r="S3344" s="1" t="s">
        <v>4</v>
      </c>
      <c r="T3344" s="1" t="s">
        <v>4</v>
      </c>
      <c r="U3344" s="1" t="s">
        <v>4</v>
      </c>
      <c r="V3344" s="1" t="s">
        <v>4</v>
      </c>
      <c r="W3344" s="1" t="s">
        <v>4</v>
      </c>
      <c r="X3344" s="1" t="s">
        <v>4</v>
      </c>
      <c r="Y3344" s="1" t="s">
        <v>4</v>
      </c>
      <c r="Z3344" s="1" t="s">
        <v>4</v>
      </c>
      <c r="AA3344" s="1" t="s">
        <v>4</v>
      </c>
      <c r="AB3344" s="1" t="s">
        <v>4</v>
      </c>
      <c r="AC3344" s="1" t="s">
        <v>4</v>
      </c>
      <c r="AD3344" s="1" t="s">
        <v>4</v>
      </c>
      <c r="AE3344" s="1" t="s">
        <v>4</v>
      </c>
      <c r="AF3344" s="1" t="s">
        <v>4</v>
      </c>
      <c r="AG3344" s="1" t="s">
        <v>4</v>
      </c>
      <c r="AH3344" s="1" t="s">
        <v>4</v>
      </c>
      <c r="AI3344" s="1" t="s">
        <v>4</v>
      </c>
      <c r="AJ3344" s="1" t="s">
        <v>4</v>
      </c>
      <c r="AK3344" s="1" t="s">
        <v>4</v>
      </c>
    </row>
    <row r="3345" spans="1:37">
      <c r="A3345" t="s">
        <v>121</v>
      </c>
      <c r="B3345" s="2">
        <v>362</v>
      </c>
      <c r="C3345" t="s">
        <v>122</v>
      </c>
      <c r="D3345" s="2">
        <v>2001</v>
      </c>
      <c r="E3345" s="1" t="s">
        <v>4</v>
      </c>
      <c r="F3345" s="1" t="s">
        <v>4</v>
      </c>
      <c r="G3345" s="1" t="s">
        <v>4</v>
      </c>
      <c r="H3345" s="1" t="s">
        <v>4</v>
      </c>
      <c r="I3345" s="1" t="s">
        <v>4</v>
      </c>
      <c r="J3345" s="1" t="s">
        <v>4</v>
      </c>
      <c r="K3345" s="1">
        <v>4.5033462612580566</v>
      </c>
      <c r="L3345" s="1">
        <v>2.9850830129288353</v>
      </c>
      <c r="M3345" s="1">
        <v>2.9850830129288353</v>
      </c>
      <c r="N3345" s="1">
        <v>4.478827361563531</v>
      </c>
      <c r="O3345" s="1">
        <v>4.478827361563531</v>
      </c>
      <c r="P3345" s="1">
        <v>3.0000000000002691</v>
      </c>
      <c r="Q3345" s="1">
        <v>0.50000000000003375</v>
      </c>
      <c r="R3345" s="1">
        <v>-5.2436714310315047</v>
      </c>
      <c r="S3345" s="1" t="s">
        <v>4</v>
      </c>
      <c r="T3345" s="1" t="s">
        <v>4</v>
      </c>
      <c r="U3345" s="1" t="s">
        <v>4</v>
      </c>
      <c r="V3345" s="1" t="s">
        <v>4</v>
      </c>
      <c r="W3345" s="1" t="s">
        <v>4</v>
      </c>
      <c r="X3345" s="1" t="s">
        <v>4</v>
      </c>
      <c r="Y3345" s="1" t="s">
        <v>4</v>
      </c>
      <c r="Z3345" s="1" t="s">
        <v>4</v>
      </c>
      <c r="AA3345" s="1" t="s">
        <v>4</v>
      </c>
      <c r="AB3345" s="1" t="s">
        <v>4</v>
      </c>
      <c r="AC3345" s="1" t="s">
        <v>4</v>
      </c>
      <c r="AD3345" s="1" t="s">
        <v>4</v>
      </c>
      <c r="AE3345" s="1" t="s">
        <v>4</v>
      </c>
      <c r="AF3345" s="1" t="s">
        <v>4</v>
      </c>
      <c r="AG3345" s="1" t="s">
        <v>4</v>
      </c>
      <c r="AH3345" s="1" t="s">
        <v>4</v>
      </c>
      <c r="AI3345" s="1" t="s">
        <v>4</v>
      </c>
      <c r="AJ3345" s="1" t="s">
        <v>4</v>
      </c>
      <c r="AK3345" s="1" t="s">
        <v>4</v>
      </c>
    </row>
    <row r="3346" spans="1:37">
      <c r="A3346" t="s">
        <v>121</v>
      </c>
      <c r="B3346" s="2">
        <v>362</v>
      </c>
      <c r="C3346" t="s">
        <v>122</v>
      </c>
      <c r="D3346" s="2">
        <v>2002</v>
      </c>
      <c r="E3346" s="1" t="s">
        <v>4</v>
      </c>
      <c r="F3346" s="1" t="s">
        <v>4</v>
      </c>
      <c r="G3346" s="1" t="s">
        <v>4</v>
      </c>
      <c r="H3346" s="1" t="s">
        <v>4</v>
      </c>
      <c r="I3346" s="1" t="s">
        <v>4</v>
      </c>
      <c r="J3346" s="1" t="s">
        <v>4</v>
      </c>
      <c r="K3346" s="1" t="s">
        <v>4</v>
      </c>
      <c r="L3346" s="1">
        <v>2.9850694696396785</v>
      </c>
      <c r="M3346" s="1">
        <v>2.9850694696396785</v>
      </c>
      <c r="N3346" s="1">
        <v>4.5206547155103527</v>
      </c>
      <c r="O3346" s="1">
        <v>4.5206547155103527</v>
      </c>
      <c r="P3346" s="1">
        <v>3.2999999999998586</v>
      </c>
      <c r="Q3346" s="1">
        <v>-3.9999999999993818</v>
      </c>
      <c r="R3346" s="1">
        <v>-0.481599273057709</v>
      </c>
      <c r="S3346" s="1">
        <v>-6.8572194788729668E-3</v>
      </c>
      <c r="T3346" s="1" t="s">
        <v>4</v>
      </c>
      <c r="U3346" s="1" t="s">
        <v>4</v>
      </c>
      <c r="V3346" s="1" t="s">
        <v>4</v>
      </c>
      <c r="W3346" s="1" t="s">
        <v>4</v>
      </c>
      <c r="X3346" s="1" t="s">
        <v>4</v>
      </c>
      <c r="Y3346" s="1" t="s">
        <v>4</v>
      </c>
      <c r="Z3346" s="1" t="s">
        <v>4</v>
      </c>
      <c r="AA3346" s="1" t="s">
        <v>4</v>
      </c>
      <c r="AB3346" s="1" t="s">
        <v>4</v>
      </c>
      <c r="AC3346" s="1" t="s">
        <v>4</v>
      </c>
      <c r="AD3346" s="1" t="s">
        <v>4</v>
      </c>
      <c r="AE3346" s="1" t="s">
        <v>4</v>
      </c>
      <c r="AF3346" s="1" t="s">
        <v>4</v>
      </c>
      <c r="AG3346" s="1" t="s">
        <v>4</v>
      </c>
      <c r="AH3346" s="1" t="s">
        <v>4</v>
      </c>
      <c r="AI3346" s="1" t="s">
        <v>4</v>
      </c>
      <c r="AJ3346" s="1" t="s">
        <v>4</v>
      </c>
      <c r="AK3346" s="1" t="s">
        <v>4</v>
      </c>
    </row>
    <row r="3347" spans="1:37">
      <c r="A3347" t="s">
        <v>121</v>
      </c>
      <c r="B3347" s="2">
        <v>362</v>
      </c>
      <c r="C3347" t="s">
        <v>122</v>
      </c>
      <c r="D3347" s="2">
        <v>2003</v>
      </c>
      <c r="E3347" s="1" t="s">
        <v>4</v>
      </c>
      <c r="F3347" s="1" t="s">
        <v>4</v>
      </c>
      <c r="G3347" s="1" t="s">
        <v>4</v>
      </c>
      <c r="H3347" s="1" t="s">
        <v>4</v>
      </c>
      <c r="I3347" s="1" t="s">
        <v>4</v>
      </c>
      <c r="J3347" s="1" t="s">
        <v>4</v>
      </c>
      <c r="K3347" s="1" t="s">
        <v>4</v>
      </c>
      <c r="L3347" s="1" t="s">
        <v>4</v>
      </c>
      <c r="M3347" s="1">
        <v>2.9850743633005328</v>
      </c>
      <c r="N3347" s="1">
        <v>4.5488441461592588</v>
      </c>
      <c r="O3347" s="1">
        <v>4.5488441461592588</v>
      </c>
      <c r="P3347" s="1">
        <v>3.6999999999994371</v>
      </c>
      <c r="Q3347" s="1">
        <v>1.9999999999994467</v>
      </c>
      <c r="R3347" s="1">
        <v>1.5339663988312768</v>
      </c>
      <c r="S3347" s="1">
        <v>2.3307190174675307</v>
      </c>
      <c r="T3347" s="1">
        <v>2.8999999999997694</v>
      </c>
      <c r="U3347" s="1" t="s">
        <v>4</v>
      </c>
      <c r="V3347" s="1" t="s">
        <v>4</v>
      </c>
      <c r="W3347" s="1" t="s">
        <v>4</v>
      </c>
      <c r="X3347" s="1" t="s">
        <v>4</v>
      </c>
      <c r="Y3347" s="1" t="s">
        <v>4</v>
      </c>
      <c r="Z3347" s="1" t="s">
        <v>4</v>
      </c>
      <c r="AA3347" s="1" t="s">
        <v>4</v>
      </c>
      <c r="AB3347" s="1" t="s">
        <v>4</v>
      </c>
      <c r="AC3347" s="1" t="s">
        <v>4</v>
      </c>
      <c r="AD3347" s="1" t="s">
        <v>4</v>
      </c>
      <c r="AE3347" s="1" t="s">
        <v>4</v>
      </c>
      <c r="AF3347" s="1" t="s">
        <v>4</v>
      </c>
      <c r="AG3347" s="1" t="s">
        <v>4</v>
      </c>
      <c r="AH3347" s="1" t="s">
        <v>4</v>
      </c>
      <c r="AI3347" s="1" t="s">
        <v>4</v>
      </c>
      <c r="AJ3347" s="1" t="s">
        <v>4</v>
      </c>
      <c r="AK3347" s="1" t="s">
        <v>4</v>
      </c>
    </row>
    <row r="3348" spans="1:37">
      <c r="A3348" t="s">
        <v>121</v>
      </c>
      <c r="B3348" s="2">
        <v>362</v>
      </c>
      <c r="C3348" t="s">
        <v>122</v>
      </c>
      <c r="D3348" s="2">
        <v>2004</v>
      </c>
      <c r="E3348" s="1" t="s">
        <v>4</v>
      </c>
      <c r="F3348" s="1" t="s">
        <v>4</v>
      </c>
      <c r="G3348" s="1" t="s">
        <v>4</v>
      </c>
      <c r="H3348" s="1" t="s">
        <v>4</v>
      </c>
      <c r="I3348" s="1" t="s">
        <v>4</v>
      </c>
      <c r="J3348" s="1" t="s">
        <v>4</v>
      </c>
      <c r="K3348" s="1" t="s">
        <v>4</v>
      </c>
      <c r="L3348" s="1" t="s">
        <v>4</v>
      </c>
      <c r="M3348" s="1" t="s">
        <v>4</v>
      </c>
      <c r="N3348" s="1">
        <v>4.5007115253881791</v>
      </c>
      <c r="O3348" s="1">
        <v>4.5007115253881791</v>
      </c>
      <c r="P3348" s="1">
        <v>4.3000000000001704</v>
      </c>
      <c r="Q3348" s="1">
        <v>3.0000000000002247</v>
      </c>
      <c r="R3348" s="1">
        <v>2.0053956834532372</v>
      </c>
      <c r="S3348" s="1">
        <v>2.0000000000007123</v>
      </c>
      <c r="T3348" s="1">
        <v>4.0000000000007585</v>
      </c>
      <c r="U3348" s="1">
        <v>3.9864796096005461</v>
      </c>
      <c r="V3348" s="1" t="s">
        <v>4</v>
      </c>
      <c r="W3348" s="1" t="s">
        <v>4</v>
      </c>
      <c r="X3348" s="1" t="s">
        <v>4</v>
      </c>
      <c r="Y3348" s="1" t="s">
        <v>4</v>
      </c>
      <c r="Z3348" s="1" t="s">
        <v>4</v>
      </c>
      <c r="AA3348" s="1" t="s">
        <v>4</v>
      </c>
      <c r="AB3348" s="1" t="s">
        <v>4</v>
      </c>
      <c r="AC3348" s="1" t="s">
        <v>4</v>
      </c>
      <c r="AD3348" s="1" t="s">
        <v>4</v>
      </c>
      <c r="AE3348" s="1" t="s">
        <v>4</v>
      </c>
      <c r="AF3348" s="1" t="s">
        <v>4</v>
      </c>
      <c r="AG3348" s="1" t="s">
        <v>4</v>
      </c>
      <c r="AH3348" s="1" t="s">
        <v>4</v>
      </c>
      <c r="AI3348" s="1" t="s">
        <v>4</v>
      </c>
      <c r="AJ3348" s="1" t="s">
        <v>4</v>
      </c>
      <c r="AK3348" s="1" t="s">
        <v>4</v>
      </c>
    </row>
    <row r="3349" spans="1:37">
      <c r="A3349" t="s">
        <v>121</v>
      </c>
      <c r="B3349" s="2">
        <v>362</v>
      </c>
      <c r="C3349" t="s">
        <v>122</v>
      </c>
      <c r="D3349" s="2">
        <v>2005</v>
      </c>
      <c r="E3349" s="1" t="s">
        <v>4</v>
      </c>
      <c r="F3349" s="1" t="s">
        <v>4</v>
      </c>
      <c r="G3349" s="1" t="s">
        <v>4</v>
      </c>
      <c r="H3349" s="1" t="s">
        <v>4</v>
      </c>
      <c r="I3349" s="1" t="s">
        <v>4</v>
      </c>
      <c r="J3349" s="1" t="s">
        <v>4</v>
      </c>
      <c r="K3349" s="1" t="s">
        <v>4</v>
      </c>
      <c r="L3349" s="1" t="s">
        <v>4</v>
      </c>
      <c r="M3349" s="1" t="s">
        <v>4</v>
      </c>
      <c r="N3349" s="1" t="s">
        <v>4</v>
      </c>
      <c r="O3349" s="1">
        <v>4.5007119999998624</v>
      </c>
      <c r="P3349" s="1">
        <v>4.3999999999998707</v>
      </c>
      <c r="Q3349" s="1">
        <v>4.000000000000159</v>
      </c>
      <c r="R3349" s="1">
        <v>2.9974433571365422</v>
      </c>
      <c r="S3349" s="1">
        <v>1.4999999999995017</v>
      </c>
      <c r="T3349" s="1">
        <v>5.0999999999999934</v>
      </c>
      <c r="U3349" s="1">
        <v>5.4046285004736294</v>
      </c>
      <c r="V3349" s="1">
        <v>3.8240000000000718</v>
      </c>
      <c r="W3349" s="1" t="s">
        <v>4</v>
      </c>
      <c r="X3349" s="1" t="s">
        <v>4</v>
      </c>
      <c r="Y3349" s="1" t="s">
        <v>4</v>
      </c>
      <c r="Z3349" s="1" t="s">
        <v>4</v>
      </c>
      <c r="AA3349" s="1" t="s">
        <v>4</v>
      </c>
      <c r="AB3349" s="1" t="s">
        <v>4</v>
      </c>
      <c r="AC3349" s="1" t="s">
        <v>4</v>
      </c>
      <c r="AD3349" s="1" t="s">
        <v>4</v>
      </c>
      <c r="AE3349" s="1" t="s">
        <v>4</v>
      </c>
      <c r="AF3349" s="1" t="s">
        <v>4</v>
      </c>
      <c r="AG3349" s="1" t="s">
        <v>4</v>
      </c>
      <c r="AH3349" s="1" t="s">
        <v>4</v>
      </c>
      <c r="AI3349" s="1" t="s">
        <v>4</v>
      </c>
      <c r="AJ3349" s="1" t="s">
        <v>4</v>
      </c>
      <c r="AK3349" s="1" t="s">
        <v>4</v>
      </c>
    </row>
    <row r="3350" spans="1:37">
      <c r="A3350" t="s">
        <v>121</v>
      </c>
      <c r="B3350" s="2">
        <v>362</v>
      </c>
      <c r="C3350" t="s">
        <v>122</v>
      </c>
      <c r="D3350" s="2">
        <v>2006</v>
      </c>
      <c r="E3350" s="1" t="s">
        <v>4</v>
      </c>
      <c r="F3350" s="1" t="s">
        <v>4</v>
      </c>
      <c r="G3350" s="1" t="s">
        <v>4</v>
      </c>
      <c r="H3350" s="1" t="s">
        <v>4</v>
      </c>
      <c r="I3350" s="1" t="s">
        <v>4</v>
      </c>
      <c r="J3350" s="1" t="s">
        <v>4</v>
      </c>
      <c r="K3350" s="1" t="s">
        <v>4</v>
      </c>
      <c r="L3350" s="1" t="s">
        <v>4</v>
      </c>
      <c r="M3350" s="1" t="s">
        <v>4</v>
      </c>
      <c r="N3350" s="1" t="s">
        <v>4</v>
      </c>
      <c r="O3350" s="1" t="s">
        <v>4</v>
      </c>
      <c r="P3350" s="1">
        <v>4.6000000000005148</v>
      </c>
      <c r="Q3350" s="1">
        <v>4.4999999999999263</v>
      </c>
      <c r="R3350" s="1">
        <v>3.0043653171274665</v>
      </c>
      <c r="S3350" s="1">
        <v>1.0000000000005338</v>
      </c>
      <c r="T3350" s="1">
        <v>5.7999999999996499</v>
      </c>
      <c r="U3350" s="1">
        <v>6.0000000000001164</v>
      </c>
      <c r="V3350" s="1">
        <v>5.0194000000001626</v>
      </c>
      <c r="W3350" s="1">
        <v>4.935651526467888</v>
      </c>
      <c r="X3350" s="1" t="s">
        <v>4</v>
      </c>
      <c r="Y3350" s="1" t="s">
        <v>4</v>
      </c>
      <c r="Z3350" s="1" t="s">
        <v>4</v>
      </c>
      <c r="AA3350" s="1" t="s">
        <v>4</v>
      </c>
      <c r="AB3350" s="1" t="s">
        <v>4</v>
      </c>
      <c r="AC3350" s="1" t="s">
        <v>4</v>
      </c>
      <c r="AD3350" s="1" t="s">
        <v>4</v>
      </c>
      <c r="AE3350" s="1" t="s">
        <v>4</v>
      </c>
      <c r="AF3350" s="1" t="s">
        <v>4</v>
      </c>
      <c r="AG3350" s="1" t="s">
        <v>4</v>
      </c>
      <c r="AH3350" s="1" t="s">
        <v>4</v>
      </c>
      <c r="AI3350" s="1" t="s">
        <v>4</v>
      </c>
      <c r="AJ3350" s="1" t="s">
        <v>4</v>
      </c>
      <c r="AK3350" s="1" t="s">
        <v>4</v>
      </c>
    </row>
    <row r="3351" spans="1:37">
      <c r="A3351" t="s">
        <v>121</v>
      </c>
      <c r="B3351" s="2">
        <v>362</v>
      </c>
      <c r="C3351" t="s">
        <v>122</v>
      </c>
      <c r="D3351" s="2">
        <v>2007</v>
      </c>
      <c r="E3351" s="1" t="s">
        <v>4</v>
      </c>
      <c r="F3351" s="1" t="s">
        <v>4</v>
      </c>
      <c r="G3351" s="1" t="s">
        <v>4</v>
      </c>
      <c r="H3351" s="1" t="s">
        <v>4</v>
      </c>
      <c r="I3351" s="1" t="s">
        <v>4</v>
      </c>
      <c r="J3351" s="1" t="s">
        <v>4</v>
      </c>
      <c r="K3351" s="1" t="s">
        <v>4</v>
      </c>
      <c r="L3351" s="1" t="s">
        <v>4</v>
      </c>
      <c r="M3351" s="1" t="s">
        <v>4</v>
      </c>
      <c r="N3351" s="1" t="s">
        <v>4</v>
      </c>
      <c r="O3351" s="1" t="s">
        <v>4</v>
      </c>
      <c r="P3351" s="1" t="s">
        <v>4</v>
      </c>
      <c r="Q3351" s="1">
        <v>4.5000000000002816</v>
      </c>
      <c r="R3351" s="1">
        <v>2.9998338042213746</v>
      </c>
      <c r="S3351" s="1">
        <v>0.99999999999953459</v>
      </c>
      <c r="T3351" s="1">
        <v>2.3999999999996247</v>
      </c>
      <c r="U3351" s="1">
        <v>4.0277910296609098</v>
      </c>
      <c r="V3351" s="1">
        <v>3.507999999999778</v>
      </c>
      <c r="W3351" s="1">
        <v>1.6830201540543266</v>
      </c>
      <c r="X3351" s="1">
        <v>1.6830000000001011</v>
      </c>
      <c r="Y3351" s="1" t="s">
        <v>4</v>
      </c>
      <c r="Z3351" s="1" t="s">
        <v>4</v>
      </c>
      <c r="AA3351" s="1" t="s">
        <v>4</v>
      </c>
      <c r="AB3351" s="1" t="s">
        <v>4</v>
      </c>
      <c r="AC3351" s="1" t="s">
        <v>4</v>
      </c>
      <c r="AD3351" s="1" t="s">
        <v>4</v>
      </c>
      <c r="AE3351" s="1" t="s">
        <v>4</v>
      </c>
      <c r="AF3351" s="1" t="s">
        <v>4</v>
      </c>
      <c r="AG3351" s="1" t="s">
        <v>4</v>
      </c>
      <c r="AH3351" s="1" t="s">
        <v>4</v>
      </c>
      <c r="AI3351" s="1" t="s">
        <v>4</v>
      </c>
      <c r="AJ3351" s="1" t="s">
        <v>4</v>
      </c>
      <c r="AK3351" s="1" t="s">
        <v>4</v>
      </c>
    </row>
    <row r="3352" spans="1:37">
      <c r="A3352" t="s">
        <v>121</v>
      </c>
      <c r="B3352" s="2">
        <v>362</v>
      </c>
      <c r="C3352" t="s">
        <v>122</v>
      </c>
      <c r="D3352" s="2">
        <v>2008</v>
      </c>
      <c r="E3352" s="1" t="s">
        <v>4</v>
      </c>
      <c r="F3352" s="1" t="s">
        <v>4</v>
      </c>
      <c r="G3352" s="1" t="s">
        <v>4</v>
      </c>
      <c r="H3352" s="1" t="s">
        <v>4</v>
      </c>
      <c r="I3352" s="1" t="s">
        <v>4</v>
      </c>
      <c r="J3352" s="1" t="s">
        <v>4</v>
      </c>
      <c r="K3352" s="1" t="s">
        <v>4</v>
      </c>
      <c r="L3352" s="1" t="s">
        <v>4</v>
      </c>
      <c r="M3352" s="1" t="s">
        <v>4</v>
      </c>
      <c r="N3352" s="1" t="s">
        <v>4</v>
      </c>
      <c r="O3352" s="1" t="s">
        <v>4</v>
      </c>
      <c r="P3352" s="1" t="s">
        <v>4</v>
      </c>
      <c r="Q3352" s="1" t="s">
        <v>4</v>
      </c>
      <c r="R3352" s="1">
        <v>3.0012101653892564</v>
      </c>
      <c r="S3352" s="1">
        <v>0.97842162355119555</v>
      </c>
      <c r="T3352" s="1">
        <v>-9.9999999999333955E-2</v>
      </c>
      <c r="U3352" s="1">
        <v>4.0114744925730417</v>
      </c>
      <c r="V3352" s="1">
        <v>4.2780000000002705</v>
      </c>
      <c r="W3352" s="1">
        <v>2.2618699998592673</v>
      </c>
      <c r="X3352" s="1">
        <v>0.69999999999972307</v>
      </c>
      <c r="Y3352" s="1">
        <v>0.72255547718249602</v>
      </c>
      <c r="Z3352" s="1" t="s">
        <v>4</v>
      </c>
      <c r="AA3352" s="1" t="s">
        <v>4</v>
      </c>
      <c r="AB3352" s="1" t="s">
        <v>4</v>
      </c>
      <c r="AC3352" s="1" t="s">
        <v>4</v>
      </c>
      <c r="AD3352" s="1" t="s">
        <v>4</v>
      </c>
      <c r="AE3352" s="1" t="s">
        <v>4</v>
      </c>
      <c r="AF3352" s="1" t="s">
        <v>4</v>
      </c>
      <c r="AG3352" s="1" t="s">
        <v>4</v>
      </c>
      <c r="AH3352" s="1" t="s">
        <v>4</v>
      </c>
      <c r="AI3352" s="1" t="s">
        <v>4</v>
      </c>
      <c r="AJ3352" s="1" t="s">
        <v>4</v>
      </c>
      <c r="AK3352" s="1" t="s">
        <v>4</v>
      </c>
    </row>
    <row r="3353" spans="1:37">
      <c r="A3353" t="s">
        <v>121</v>
      </c>
      <c r="B3353" s="2">
        <v>362</v>
      </c>
      <c r="C3353" t="s">
        <v>122</v>
      </c>
      <c r="D3353" s="2">
        <v>2009</v>
      </c>
      <c r="E3353" s="1" t="s">
        <v>4</v>
      </c>
      <c r="F3353" s="1" t="s">
        <v>4</v>
      </c>
      <c r="G3353" s="1" t="s">
        <v>4</v>
      </c>
      <c r="H3353" s="1" t="s">
        <v>4</v>
      </c>
      <c r="I3353" s="1" t="s">
        <v>4</v>
      </c>
      <c r="J3353" s="1" t="s">
        <v>4</v>
      </c>
      <c r="K3353" s="1" t="s">
        <v>4</v>
      </c>
      <c r="L3353" s="1" t="s">
        <v>4</v>
      </c>
      <c r="M3353" s="1" t="s">
        <v>4</v>
      </c>
      <c r="N3353" s="1" t="s">
        <v>4</v>
      </c>
      <c r="O3353" s="1" t="s">
        <v>4</v>
      </c>
      <c r="P3353" s="1" t="s">
        <v>4</v>
      </c>
      <c r="Q3353" s="1" t="s">
        <v>4</v>
      </c>
      <c r="R3353" s="1" t="s">
        <v>4</v>
      </c>
      <c r="S3353" s="1">
        <v>0.98280098280101313</v>
      </c>
      <c r="T3353" s="1">
        <v>2.2999999999995246</v>
      </c>
      <c r="U3353" s="1">
        <v>4.0017503686789135</v>
      </c>
      <c r="V3353" s="1">
        <v>4.3949999999997047</v>
      </c>
      <c r="W3353" s="1">
        <v>3.0539485932720156</v>
      </c>
      <c r="X3353" s="1">
        <v>-2.4950000000000361</v>
      </c>
      <c r="Y3353" s="1">
        <v>-5.2101079535803008</v>
      </c>
      <c r="Z3353" s="1">
        <v>-1.2869169514424184</v>
      </c>
      <c r="AA3353" s="1" t="s">
        <v>4</v>
      </c>
      <c r="AB3353" s="1" t="s">
        <v>4</v>
      </c>
      <c r="AC3353" s="1" t="s">
        <v>4</v>
      </c>
      <c r="AD3353" s="1" t="s">
        <v>4</v>
      </c>
      <c r="AE3353" s="1" t="s">
        <v>4</v>
      </c>
      <c r="AF3353" s="1" t="s">
        <v>4</v>
      </c>
      <c r="AG3353" s="1" t="s">
        <v>4</v>
      </c>
      <c r="AH3353" s="1" t="s">
        <v>4</v>
      </c>
      <c r="AI3353" s="1" t="s">
        <v>4</v>
      </c>
      <c r="AJ3353" s="1" t="s">
        <v>4</v>
      </c>
      <c r="AK3353" s="1" t="s">
        <v>4</v>
      </c>
    </row>
    <row r="3354" spans="1:37">
      <c r="A3354" t="s">
        <v>121</v>
      </c>
      <c r="B3354" s="2">
        <v>362</v>
      </c>
      <c r="C3354" t="s">
        <v>122</v>
      </c>
      <c r="D3354" s="2">
        <v>2010</v>
      </c>
      <c r="E3354" s="1" t="s">
        <v>4</v>
      </c>
      <c r="F3354" s="1" t="s">
        <v>4</v>
      </c>
      <c r="G3354" s="1" t="s">
        <v>4</v>
      </c>
      <c r="H3354" s="1" t="s">
        <v>4</v>
      </c>
      <c r="I3354" s="1" t="s">
        <v>4</v>
      </c>
      <c r="J3354" s="1" t="s">
        <v>4</v>
      </c>
      <c r="K3354" s="1" t="s">
        <v>4</v>
      </c>
      <c r="L3354" s="1" t="s">
        <v>4</v>
      </c>
      <c r="M3354" s="1" t="s">
        <v>4</v>
      </c>
      <c r="N3354" s="1" t="s">
        <v>4</v>
      </c>
      <c r="O3354" s="1" t="s">
        <v>4</v>
      </c>
      <c r="P3354" s="1" t="s">
        <v>4</v>
      </c>
      <c r="Q3354" s="1" t="s">
        <v>4</v>
      </c>
      <c r="R3354" s="1" t="s">
        <v>4</v>
      </c>
      <c r="S3354" s="1" t="s">
        <v>4</v>
      </c>
      <c r="T3354" s="1">
        <v>3.2000000000005802</v>
      </c>
      <c r="U3354" s="1">
        <v>4.0158175626525017</v>
      </c>
      <c r="V3354" s="1">
        <v>4.6099999999998698</v>
      </c>
      <c r="W3354" s="1">
        <v>3.518173049091522</v>
      </c>
      <c r="X3354" s="1">
        <v>-0.36899999999964184</v>
      </c>
      <c r="Y3354" s="1">
        <v>1.1379082611392866</v>
      </c>
      <c r="Z3354" s="1">
        <v>4.3978011870867251</v>
      </c>
      <c r="AA3354" s="1">
        <v>0.40241789104034087</v>
      </c>
      <c r="AB3354" s="1" t="s">
        <v>4</v>
      </c>
      <c r="AC3354" s="1" t="s">
        <v>4</v>
      </c>
      <c r="AD3354" s="1" t="s">
        <v>4</v>
      </c>
      <c r="AE3354" s="1" t="s">
        <v>4</v>
      </c>
      <c r="AF3354" s="1" t="s">
        <v>4</v>
      </c>
      <c r="AG3354" s="1" t="s">
        <v>4</v>
      </c>
      <c r="AH3354" s="1" t="s">
        <v>4</v>
      </c>
      <c r="AI3354" s="1" t="s">
        <v>4</v>
      </c>
      <c r="AJ3354" s="1" t="s">
        <v>4</v>
      </c>
      <c r="AK3354" s="1" t="s">
        <v>4</v>
      </c>
    </row>
    <row r="3355" spans="1:37">
      <c r="A3355" t="s">
        <v>121</v>
      </c>
      <c r="B3355" s="2">
        <v>362</v>
      </c>
      <c r="C3355" t="s">
        <v>122</v>
      </c>
      <c r="D3355" s="2">
        <v>2011</v>
      </c>
      <c r="E3355" s="1" t="s">
        <v>4</v>
      </c>
      <c r="F3355" s="1" t="s">
        <v>4</v>
      </c>
      <c r="G3355" s="1" t="s">
        <v>4</v>
      </c>
      <c r="H3355" s="1" t="s">
        <v>4</v>
      </c>
      <c r="I3355" s="1" t="s">
        <v>4</v>
      </c>
      <c r="J3355" s="1" t="s">
        <v>4</v>
      </c>
      <c r="K3355" s="1" t="s">
        <v>4</v>
      </c>
      <c r="L3355" s="1" t="s">
        <v>4</v>
      </c>
      <c r="M3355" s="1" t="s">
        <v>4</v>
      </c>
      <c r="N3355" s="1" t="s">
        <v>4</v>
      </c>
      <c r="O3355" s="1" t="s">
        <v>4</v>
      </c>
      <c r="P3355" s="1" t="s">
        <v>4</v>
      </c>
      <c r="Q3355" s="1" t="s">
        <v>4</v>
      </c>
      <c r="R3355" s="1" t="s">
        <v>4</v>
      </c>
      <c r="S3355" s="1" t="s">
        <v>4</v>
      </c>
      <c r="T3355" s="1" t="s">
        <v>4</v>
      </c>
      <c r="U3355" s="1">
        <v>4.0013096269907455</v>
      </c>
      <c r="V3355" s="1">
        <v>4.8000000000001597</v>
      </c>
      <c r="W3355" s="1">
        <v>3.9699692795977404</v>
      </c>
      <c r="X3355" s="1">
        <v>1.8479999999994501</v>
      </c>
      <c r="Y3355" s="1">
        <v>2.2623444059282072</v>
      </c>
      <c r="Z3355" s="1">
        <v>2.0331869277472325</v>
      </c>
      <c r="AA3355" s="1">
        <v>1.2769478333509277</v>
      </c>
      <c r="AB3355" s="1">
        <v>1.7707943067001741</v>
      </c>
      <c r="AC3355" s="1" t="s">
        <v>4</v>
      </c>
      <c r="AD3355" s="1" t="s">
        <v>4</v>
      </c>
      <c r="AE3355" s="1" t="s">
        <v>4</v>
      </c>
      <c r="AF3355" s="1" t="s">
        <v>4</v>
      </c>
      <c r="AG3355" s="1" t="s">
        <v>4</v>
      </c>
      <c r="AH3355" s="1" t="s">
        <v>4</v>
      </c>
      <c r="AI3355" s="1" t="s">
        <v>4</v>
      </c>
      <c r="AJ3355" s="1" t="s">
        <v>4</v>
      </c>
      <c r="AK3355" s="1" t="s">
        <v>4</v>
      </c>
    </row>
    <row r="3356" spans="1:37">
      <c r="A3356" t="s">
        <v>121</v>
      </c>
      <c r="B3356" s="2">
        <v>362</v>
      </c>
      <c r="C3356" t="s">
        <v>122</v>
      </c>
      <c r="D3356" s="2">
        <v>2012</v>
      </c>
      <c r="E3356" s="1" t="s">
        <v>4</v>
      </c>
      <c r="F3356" s="1" t="s">
        <v>4</v>
      </c>
      <c r="G3356" s="1" t="s">
        <v>4</v>
      </c>
      <c r="H3356" s="1" t="s">
        <v>4</v>
      </c>
      <c r="I3356" s="1" t="s">
        <v>4</v>
      </c>
      <c r="J3356" s="1" t="s">
        <v>4</v>
      </c>
      <c r="K3356" s="1" t="s">
        <v>4</v>
      </c>
      <c r="L3356" s="1" t="s">
        <v>4</v>
      </c>
      <c r="M3356" s="1" t="s">
        <v>4</v>
      </c>
      <c r="N3356" s="1" t="s">
        <v>4</v>
      </c>
      <c r="O3356" s="1" t="s">
        <v>4</v>
      </c>
      <c r="P3356" s="1" t="s">
        <v>4</v>
      </c>
      <c r="Q3356" s="1" t="s">
        <v>4</v>
      </c>
      <c r="R3356" s="1" t="s">
        <v>4</v>
      </c>
      <c r="S3356" s="1" t="s">
        <v>4</v>
      </c>
      <c r="T3356" s="1" t="s">
        <v>4</v>
      </c>
      <c r="U3356" s="1" t="s">
        <v>4</v>
      </c>
      <c r="V3356" s="1">
        <v>4.8200000000000465</v>
      </c>
      <c r="W3356" s="1">
        <v>4.3566324471345341</v>
      </c>
      <c r="X3356" s="1">
        <v>3.6560000000003035</v>
      </c>
      <c r="Y3356" s="1">
        <v>3.5379335249795973</v>
      </c>
      <c r="Z3356" s="1">
        <v>2.648772577897951</v>
      </c>
      <c r="AA3356" s="1">
        <v>0.72348618083184491</v>
      </c>
      <c r="AB3356" s="1">
        <v>-0.86133423495051709</v>
      </c>
      <c r="AC3356" s="1">
        <v>-1.2845086532234262</v>
      </c>
      <c r="AD3356" s="1" t="s">
        <v>4</v>
      </c>
      <c r="AE3356" s="1" t="s">
        <v>4</v>
      </c>
      <c r="AF3356" s="1" t="s">
        <v>4</v>
      </c>
      <c r="AG3356" s="1" t="s">
        <v>4</v>
      </c>
      <c r="AH3356" s="1" t="s">
        <v>4</v>
      </c>
      <c r="AI3356" s="1" t="s">
        <v>4</v>
      </c>
      <c r="AJ3356" s="1" t="s">
        <v>4</v>
      </c>
      <c r="AK3356" s="1" t="s">
        <v>4</v>
      </c>
    </row>
    <row r="3357" spans="1:37">
      <c r="A3357" t="s">
        <v>121</v>
      </c>
      <c r="B3357" s="2">
        <v>362</v>
      </c>
      <c r="C3357" t="s">
        <v>122</v>
      </c>
      <c r="D3357" s="2">
        <v>2013</v>
      </c>
      <c r="E3357" s="1" t="s">
        <v>4</v>
      </c>
      <c r="F3357" s="1" t="s">
        <v>4</v>
      </c>
      <c r="G3357" s="1" t="s">
        <v>4</v>
      </c>
      <c r="H3357" s="1" t="s">
        <v>4</v>
      </c>
      <c r="I3357" s="1" t="s">
        <v>4</v>
      </c>
      <c r="J3357" s="1" t="s">
        <v>4</v>
      </c>
      <c r="K3357" s="1" t="s">
        <v>4</v>
      </c>
      <c r="L3357" s="1" t="s">
        <v>4</v>
      </c>
      <c r="M3357" s="1" t="s">
        <v>4</v>
      </c>
      <c r="N3357" s="1" t="s">
        <v>4</v>
      </c>
      <c r="O3357" s="1" t="s">
        <v>4</v>
      </c>
      <c r="P3357" s="1" t="s">
        <v>4</v>
      </c>
      <c r="Q3357" s="1" t="s">
        <v>4</v>
      </c>
      <c r="R3357" s="1" t="s">
        <v>4</v>
      </c>
      <c r="S3357" s="1" t="s">
        <v>4</v>
      </c>
      <c r="T3357" s="1" t="s">
        <v>4</v>
      </c>
      <c r="U3357" s="1" t="s">
        <v>4</v>
      </c>
      <c r="V3357" s="1" t="s">
        <v>4</v>
      </c>
      <c r="W3357" s="1">
        <v>4.4447183663403056</v>
      </c>
      <c r="X3357" s="1">
        <v>3.8999999999994817</v>
      </c>
      <c r="Y3357" s="1">
        <v>3.7661740613108563</v>
      </c>
      <c r="Z3357" s="1">
        <v>2.4033825927483043</v>
      </c>
      <c r="AA3357" s="1">
        <v>1.2500000000002842</v>
      </c>
      <c r="AB3357" s="1">
        <v>0.21184576890991291</v>
      </c>
      <c r="AC3357" s="1">
        <v>-2.2622453464159364</v>
      </c>
      <c r="AD3357" s="1">
        <v>0.13858086277498405</v>
      </c>
      <c r="AE3357" s="1" t="s">
        <v>4</v>
      </c>
      <c r="AF3357" s="1" t="s">
        <v>4</v>
      </c>
      <c r="AG3357" s="1" t="s">
        <v>4</v>
      </c>
      <c r="AH3357" s="1" t="s">
        <v>4</v>
      </c>
      <c r="AI3357" s="1" t="s">
        <v>4</v>
      </c>
      <c r="AJ3357" s="1" t="s">
        <v>4</v>
      </c>
      <c r="AK3357" s="1" t="s">
        <v>4</v>
      </c>
    </row>
    <row r="3358" spans="1:37">
      <c r="A3358" t="s">
        <v>121</v>
      </c>
      <c r="B3358" s="2">
        <v>362</v>
      </c>
      <c r="C3358" t="s">
        <v>122</v>
      </c>
      <c r="D3358" s="2">
        <v>2014</v>
      </c>
      <c r="E3358" s="1" t="s">
        <v>4</v>
      </c>
      <c r="F3358" s="1" t="s">
        <v>4</v>
      </c>
      <c r="G3358" s="1" t="s">
        <v>4</v>
      </c>
      <c r="H3358" s="1" t="s">
        <v>4</v>
      </c>
      <c r="I3358" s="1" t="s">
        <v>4</v>
      </c>
      <c r="J3358" s="1" t="s">
        <v>4</v>
      </c>
      <c r="K3358" s="1" t="s">
        <v>4</v>
      </c>
      <c r="L3358" s="1" t="s">
        <v>4</v>
      </c>
      <c r="M3358" s="1" t="s">
        <v>4</v>
      </c>
      <c r="N3358" s="1" t="s">
        <v>4</v>
      </c>
      <c r="O3358" s="1" t="s">
        <v>4</v>
      </c>
      <c r="P3358" s="1" t="s">
        <v>4</v>
      </c>
      <c r="Q3358" s="1" t="s">
        <v>4</v>
      </c>
      <c r="R3358" s="1" t="s">
        <v>4</v>
      </c>
      <c r="S3358" s="1" t="s">
        <v>4</v>
      </c>
      <c r="T3358" s="1" t="s">
        <v>4</v>
      </c>
      <c r="U3358" s="1" t="s">
        <v>4</v>
      </c>
      <c r="V3358" s="1" t="s">
        <v>4</v>
      </c>
      <c r="W3358" s="1" t="s">
        <v>4</v>
      </c>
      <c r="X3358" s="1">
        <v>3.9000000000006363</v>
      </c>
      <c r="Y3358" s="1">
        <v>3.7863169988415102</v>
      </c>
      <c r="Z3358" s="1">
        <v>2.4309224892669512</v>
      </c>
      <c r="AA3358" s="1">
        <v>1.699999999999946</v>
      </c>
      <c r="AB3358" s="1">
        <v>1.339999999999808</v>
      </c>
      <c r="AC3358" s="1">
        <v>-1.1079045069917304</v>
      </c>
      <c r="AD3358" s="1">
        <v>0.45608913844759069</v>
      </c>
      <c r="AE3358" s="1">
        <v>0.43810710349596604</v>
      </c>
      <c r="AF3358" s="1" t="s">
        <v>4</v>
      </c>
      <c r="AG3358" s="1" t="s">
        <v>4</v>
      </c>
      <c r="AH3358" s="1" t="s">
        <v>4</v>
      </c>
      <c r="AI3358" s="1" t="s">
        <v>4</v>
      </c>
      <c r="AJ3358" s="1" t="s">
        <v>4</v>
      </c>
      <c r="AK3358" s="1" t="s">
        <v>4</v>
      </c>
    </row>
    <row r="3359" spans="1:37">
      <c r="A3359" t="s">
        <v>121</v>
      </c>
      <c r="B3359" s="2">
        <v>362</v>
      </c>
      <c r="C3359" t="s">
        <v>122</v>
      </c>
      <c r="D3359" s="2">
        <v>2015</v>
      </c>
      <c r="E3359" s="1" t="s">
        <v>4</v>
      </c>
      <c r="F3359" s="1" t="s">
        <v>4</v>
      </c>
      <c r="G3359" s="1" t="s">
        <v>4</v>
      </c>
      <c r="H3359" s="1" t="s">
        <v>4</v>
      </c>
      <c r="I3359" s="1" t="s">
        <v>4</v>
      </c>
      <c r="J3359" s="1" t="s">
        <v>4</v>
      </c>
      <c r="K3359" s="1" t="s">
        <v>4</v>
      </c>
      <c r="L3359" s="1" t="s">
        <v>4</v>
      </c>
      <c r="M3359" s="1" t="s">
        <v>4</v>
      </c>
      <c r="N3359" s="1" t="s">
        <v>4</v>
      </c>
      <c r="O3359" s="1" t="s">
        <v>4</v>
      </c>
      <c r="P3359" s="1" t="s">
        <v>4</v>
      </c>
      <c r="Q3359" s="1" t="s">
        <v>4</v>
      </c>
      <c r="R3359" s="1" t="s">
        <v>4</v>
      </c>
      <c r="S3359" s="1" t="s">
        <v>4</v>
      </c>
      <c r="T3359" s="1" t="s">
        <v>4</v>
      </c>
      <c r="U3359" s="1" t="s">
        <v>4</v>
      </c>
      <c r="V3359" s="1" t="s">
        <v>4</v>
      </c>
      <c r="W3359" s="1" t="s">
        <v>4</v>
      </c>
      <c r="X3359" s="1" t="s">
        <v>4</v>
      </c>
      <c r="Y3359" s="1">
        <v>3.806884625609519</v>
      </c>
      <c r="Z3359" s="1">
        <v>2.4326313353856266</v>
      </c>
      <c r="AA3359" s="1">
        <v>2.049999999999863</v>
      </c>
      <c r="AB3359" s="1">
        <v>1.839999999999975</v>
      </c>
      <c r="AC3359" s="1">
        <v>1.3938368575525217</v>
      </c>
      <c r="AD3359" s="1">
        <v>1.7514689392151173</v>
      </c>
      <c r="AE3359" s="1">
        <v>2.3697716104496225</v>
      </c>
      <c r="AF3359" s="1">
        <v>1.9551167772251521</v>
      </c>
      <c r="AG3359" s="1" t="s">
        <v>4</v>
      </c>
      <c r="AH3359" s="1" t="s">
        <v>4</v>
      </c>
      <c r="AI3359" s="1" t="s">
        <v>4</v>
      </c>
      <c r="AJ3359" s="1" t="s">
        <v>4</v>
      </c>
      <c r="AK3359" s="1" t="s">
        <v>4</v>
      </c>
    </row>
    <row r="3360" spans="1:37">
      <c r="A3360" t="s">
        <v>121</v>
      </c>
      <c r="B3360" s="2">
        <v>362</v>
      </c>
      <c r="C3360" t="s">
        <v>122</v>
      </c>
      <c r="D3360" s="2">
        <v>2016</v>
      </c>
      <c r="E3360" s="1" t="s">
        <v>4</v>
      </c>
      <c r="F3360" s="1" t="s">
        <v>4</v>
      </c>
      <c r="G3360" s="1" t="s">
        <v>4</v>
      </c>
      <c r="H3360" s="1" t="s">
        <v>4</v>
      </c>
      <c r="I3360" s="1" t="s">
        <v>4</v>
      </c>
      <c r="J3360" s="1" t="s">
        <v>4</v>
      </c>
      <c r="K3360" s="1" t="s">
        <v>4</v>
      </c>
      <c r="L3360" s="1" t="s">
        <v>4</v>
      </c>
      <c r="M3360" s="1" t="s">
        <v>4</v>
      </c>
      <c r="N3360" s="1" t="s">
        <v>4</v>
      </c>
      <c r="O3360" s="1" t="s">
        <v>4</v>
      </c>
      <c r="P3360" s="1" t="s">
        <v>4</v>
      </c>
      <c r="Q3360" s="1" t="s">
        <v>4</v>
      </c>
      <c r="R3360" s="1" t="s">
        <v>4</v>
      </c>
      <c r="S3360" s="1" t="s">
        <v>4</v>
      </c>
      <c r="T3360" s="1" t="s">
        <v>4</v>
      </c>
      <c r="U3360" s="1" t="s">
        <v>4</v>
      </c>
      <c r="V3360" s="1" t="s">
        <v>4</v>
      </c>
      <c r="W3360" s="1" t="s">
        <v>4</v>
      </c>
      <c r="X3360" s="1" t="s">
        <v>4</v>
      </c>
      <c r="Y3360" s="1" t="s">
        <v>4</v>
      </c>
      <c r="Z3360" s="1">
        <v>2.4263950008247104</v>
      </c>
      <c r="AA3360" s="1">
        <v>2.3000000000001464</v>
      </c>
      <c r="AB3360" s="1">
        <v>2.2000000000002462</v>
      </c>
      <c r="AC3360" s="1">
        <v>1.4400000000000857</v>
      </c>
      <c r="AD3360" s="1">
        <v>1.4400000000001301</v>
      </c>
      <c r="AE3360" s="1">
        <v>1.5311536124334113</v>
      </c>
      <c r="AF3360" s="1">
        <v>1.0011682469987182</v>
      </c>
      <c r="AG3360" s="1">
        <v>3.3696057431302773</v>
      </c>
      <c r="AH3360" s="1" t="s">
        <v>4</v>
      </c>
      <c r="AI3360" s="1" t="s">
        <v>4</v>
      </c>
      <c r="AJ3360" s="1" t="s">
        <v>4</v>
      </c>
      <c r="AK3360" s="1" t="s">
        <v>4</v>
      </c>
    </row>
    <row r="3361" spans="1:37">
      <c r="A3361" t="s">
        <v>121</v>
      </c>
      <c r="B3361" s="2">
        <v>362</v>
      </c>
      <c r="C3361" t="s">
        <v>122</v>
      </c>
      <c r="D3361" s="2">
        <v>2017</v>
      </c>
      <c r="E3361" s="1" t="s">
        <v>4</v>
      </c>
      <c r="F3361" s="1" t="s">
        <v>4</v>
      </c>
      <c r="G3361" s="1" t="s">
        <v>4</v>
      </c>
      <c r="H3361" s="1" t="s">
        <v>4</v>
      </c>
      <c r="I3361" s="1" t="s">
        <v>4</v>
      </c>
      <c r="J3361" s="1" t="s">
        <v>4</v>
      </c>
      <c r="K3361" s="1" t="s">
        <v>4</v>
      </c>
      <c r="L3361" s="1" t="s">
        <v>4</v>
      </c>
      <c r="M3361" s="1" t="s">
        <v>4</v>
      </c>
      <c r="N3361" s="1" t="s">
        <v>4</v>
      </c>
      <c r="O3361" s="1" t="s">
        <v>4</v>
      </c>
      <c r="P3361" s="1" t="s">
        <v>4</v>
      </c>
      <c r="Q3361" s="1" t="s">
        <v>4</v>
      </c>
      <c r="R3361" s="1" t="s">
        <v>4</v>
      </c>
      <c r="S3361" s="1" t="s">
        <v>4</v>
      </c>
      <c r="T3361" s="1" t="s">
        <v>4</v>
      </c>
      <c r="U3361" s="1" t="s">
        <v>4</v>
      </c>
      <c r="V3361" s="1" t="s">
        <v>4</v>
      </c>
      <c r="W3361" s="1" t="s">
        <v>4</v>
      </c>
      <c r="X3361" s="1" t="s">
        <v>4</v>
      </c>
      <c r="Y3361" s="1" t="s">
        <v>4</v>
      </c>
      <c r="Z3361" s="1" t="s">
        <v>4</v>
      </c>
      <c r="AA3361" s="1">
        <v>2.2999999999999021</v>
      </c>
      <c r="AB3361" s="1">
        <v>2.3399999999999643</v>
      </c>
      <c r="AC3361" s="1">
        <v>1.8400000000001526</v>
      </c>
      <c r="AD3361" s="1">
        <v>1.8399999999999528</v>
      </c>
      <c r="AE3361" s="1">
        <v>1.8965722116744077</v>
      </c>
      <c r="AF3361" s="1">
        <v>1.6044583040233595</v>
      </c>
      <c r="AG3361" s="1">
        <v>2.9739791354215228</v>
      </c>
      <c r="AH3361" s="1">
        <v>2.5501265305949206</v>
      </c>
      <c r="AI3361" s="1" t="s">
        <v>4</v>
      </c>
      <c r="AJ3361" s="1" t="s">
        <v>4</v>
      </c>
      <c r="AK3361" s="1" t="s">
        <v>4</v>
      </c>
    </row>
    <row r="3362" spans="1:37">
      <c r="A3362" t="s">
        <v>121</v>
      </c>
      <c r="B3362" s="2">
        <v>362</v>
      </c>
      <c r="C3362" t="s">
        <v>122</v>
      </c>
      <c r="D3362" s="2">
        <v>2018</v>
      </c>
      <c r="E3362" s="1" t="s">
        <v>4</v>
      </c>
      <c r="F3362" s="1" t="s">
        <v>4</v>
      </c>
      <c r="G3362" s="1" t="s">
        <v>4</v>
      </c>
      <c r="H3362" s="1" t="s">
        <v>4</v>
      </c>
      <c r="I3362" s="1" t="s">
        <v>4</v>
      </c>
      <c r="J3362" s="1" t="s">
        <v>4</v>
      </c>
      <c r="K3362" s="1" t="s">
        <v>4</v>
      </c>
      <c r="L3362" s="1" t="s">
        <v>4</v>
      </c>
      <c r="M3362" s="1" t="s">
        <v>4</v>
      </c>
      <c r="N3362" s="1" t="s">
        <v>4</v>
      </c>
      <c r="O3362" s="1" t="s">
        <v>4</v>
      </c>
      <c r="P3362" s="1" t="s">
        <v>4</v>
      </c>
      <c r="Q3362" s="1" t="s">
        <v>4</v>
      </c>
      <c r="R3362" s="1" t="s">
        <v>4</v>
      </c>
      <c r="S3362" s="1" t="s">
        <v>4</v>
      </c>
      <c r="T3362" s="1" t="s">
        <v>4</v>
      </c>
      <c r="U3362" s="1" t="s">
        <v>4</v>
      </c>
      <c r="V3362" s="1" t="s">
        <v>4</v>
      </c>
      <c r="W3362" s="1" t="s">
        <v>4</v>
      </c>
      <c r="X3362" s="1" t="s">
        <v>4</v>
      </c>
      <c r="Y3362" s="1" t="s">
        <v>4</v>
      </c>
      <c r="Z3362" s="1" t="s">
        <v>4</v>
      </c>
      <c r="AA3362" s="1" t="s">
        <v>4</v>
      </c>
      <c r="AB3362" s="1">
        <v>2.2999999999997467</v>
      </c>
      <c r="AC3362" s="1">
        <v>2.039999999999953</v>
      </c>
      <c r="AD3362" s="1">
        <v>2.0400000000000862</v>
      </c>
      <c r="AE3362" s="1">
        <v>1.9969942667817708</v>
      </c>
      <c r="AF3362" s="1">
        <v>2.7740819872212885</v>
      </c>
      <c r="AG3362" s="1">
        <v>3.403785415926297</v>
      </c>
      <c r="AH3362" s="1">
        <v>0.85730843776492538</v>
      </c>
      <c r="AI3362" s="1">
        <v>2.6394618111921453</v>
      </c>
      <c r="AJ3362" s="1" t="s">
        <v>4</v>
      </c>
      <c r="AK3362" s="1" t="s">
        <v>4</v>
      </c>
    </row>
    <row r="3363" spans="1:37">
      <c r="A3363" t="s">
        <v>121</v>
      </c>
      <c r="B3363" s="2">
        <v>362</v>
      </c>
      <c r="C3363" t="s">
        <v>122</v>
      </c>
      <c r="D3363" s="2">
        <v>2019</v>
      </c>
      <c r="E3363" s="1" t="s">
        <v>4</v>
      </c>
      <c r="F3363" s="1" t="s">
        <v>4</v>
      </c>
      <c r="G3363" s="1" t="s">
        <v>4</v>
      </c>
      <c r="H3363" s="1" t="s">
        <v>4</v>
      </c>
      <c r="I3363" s="1" t="s">
        <v>4</v>
      </c>
      <c r="J3363" s="1" t="s">
        <v>4</v>
      </c>
      <c r="K3363" s="1" t="s">
        <v>4</v>
      </c>
      <c r="L3363" s="1" t="s">
        <v>4</v>
      </c>
      <c r="M3363" s="1" t="s">
        <v>4</v>
      </c>
      <c r="N3363" s="1" t="s">
        <v>4</v>
      </c>
      <c r="O3363" s="1" t="s">
        <v>4</v>
      </c>
      <c r="P3363" s="1" t="s">
        <v>4</v>
      </c>
      <c r="Q3363" s="1" t="s">
        <v>4</v>
      </c>
      <c r="R3363" s="1" t="s">
        <v>4</v>
      </c>
      <c r="S3363" s="1" t="s">
        <v>4</v>
      </c>
      <c r="T3363" s="1" t="s">
        <v>4</v>
      </c>
      <c r="U3363" s="1" t="s">
        <v>4</v>
      </c>
      <c r="V3363" s="1" t="s">
        <v>4</v>
      </c>
      <c r="W3363" s="1" t="s">
        <v>4</v>
      </c>
      <c r="X3363" s="1" t="s">
        <v>4</v>
      </c>
      <c r="Y3363" s="1" t="s">
        <v>4</v>
      </c>
      <c r="Z3363" s="1" t="s">
        <v>4</v>
      </c>
      <c r="AA3363" s="1" t="s">
        <v>4</v>
      </c>
      <c r="AB3363" s="1" t="s">
        <v>4</v>
      </c>
      <c r="AC3363" s="1">
        <v>2.2399999999999531</v>
      </c>
      <c r="AD3363" s="1">
        <v>2.2399999999999753</v>
      </c>
      <c r="AE3363" s="1">
        <v>2.0138822258095601</v>
      </c>
      <c r="AF3363" s="1">
        <v>2.1051146471348314</v>
      </c>
      <c r="AG3363" s="1">
        <v>3.6364267842830866</v>
      </c>
      <c r="AH3363" s="1">
        <v>1.5108652415583679</v>
      </c>
      <c r="AI3363" s="1">
        <v>1.7288394838258503</v>
      </c>
      <c r="AJ3363" s="1">
        <v>-6.394379431007291E-2</v>
      </c>
      <c r="AK3363" s="1" t="s">
        <v>4</v>
      </c>
    </row>
    <row r="3364" spans="1:37">
      <c r="A3364" t="s">
        <v>121</v>
      </c>
      <c r="B3364" s="2">
        <v>362</v>
      </c>
      <c r="C3364" t="s">
        <v>122</v>
      </c>
      <c r="D3364" s="2">
        <v>2020</v>
      </c>
      <c r="E3364" s="1" t="s">
        <v>4</v>
      </c>
      <c r="F3364" s="1" t="s">
        <v>4</v>
      </c>
      <c r="G3364" s="1" t="s">
        <v>4</v>
      </c>
      <c r="H3364" s="1" t="s">
        <v>4</v>
      </c>
      <c r="I3364" s="1" t="s">
        <v>4</v>
      </c>
      <c r="J3364" s="1" t="s">
        <v>4</v>
      </c>
      <c r="K3364" s="1" t="s">
        <v>4</v>
      </c>
      <c r="L3364" s="1" t="s">
        <v>4</v>
      </c>
      <c r="M3364" s="1" t="s">
        <v>4</v>
      </c>
      <c r="N3364" s="1" t="s">
        <v>4</v>
      </c>
      <c r="O3364" s="1" t="s">
        <v>4</v>
      </c>
      <c r="P3364" s="1" t="s">
        <v>4</v>
      </c>
      <c r="Q3364" s="1" t="s">
        <v>4</v>
      </c>
      <c r="R3364" s="1" t="s">
        <v>4</v>
      </c>
      <c r="S3364" s="1" t="s">
        <v>4</v>
      </c>
      <c r="T3364" s="1" t="s">
        <v>4</v>
      </c>
      <c r="U3364" s="1" t="s">
        <v>4</v>
      </c>
      <c r="V3364" s="1" t="s">
        <v>4</v>
      </c>
      <c r="W3364" s="1" t="s">
        <v>4</v>
      </c>
      <c r="X3364" s="1" t="s">
        <v>4</v>
      </c>
      <c r="Y3364" s="1" t="s">
        <v>4</v>
      </c>
      <c r="Z3364" s="1" t="s">
        <v>4</v>
      </c>
      <c r="AA3364" s="1" t="s">
        <v>4</v>
      </c>
      <c r="AB3364" s="1" t="s">
        <v>4</v>
      </c>
      <c r="AC3364" s="1" t="s">
        <v>4</v>
      </c>
      <c r="AD3364" s="1">
        <v>2.1999999999999575</v>
      </c>
      <c r="AE3364" s="1">
        <v>2.0319172481124248</v>
      </c>
      <c r="AF3364" s="1">
        <v>1.4616208660814145</v>
      </c>
      <c r="AG3364" s="1">
        <v>3.1486677111625117</v>
      </c>
      <c r="AH3364" s="1">
        <v>3.2172029218196174</v>
      </c>
      <c r="AI3364" s="1">
        <v>-16.897231436454817</v>
      </c>
      <c r="AJ3364" s="1">
        <v>-20.373641971023872</v>
      </c>
      <c r="AK3364" s="1">
        <v>-24.364618782022362</v>
      </c>
    </row>
    <row r="3365" spans="1:37">
      <c r="A3365" t="s">
        <v>121</v>
      </c>
      <c r="B3365" s="2">
        <v>362</v>
      </c>
      <c r="C3365" t="s">
        <v>122</v>
      </c>
      <c r="D3365" s="2">
        <v>2021</v>
      </c>
      <c r="E3365" s="1" t="s">
        <v>4</v>
      </c>
      <c r="F3365" s="1" t="s">
        <v>4</v>
      </c>
      <c r="G3365" s="1" t="s">
        <v>4</v>
      </c>
      <c r="H3365" s="1" t="s">
        <v>4</v>
      </c>
      <c r="I3365" s="1" t="s">
        <v>4</v>
      </c>
      <c r="J3365" s="1" t="s">
        <v>4</v>
      </c>
      <c r="K3365" s="1" t="s">
        <v>4</v>
      </c>
      <c r="L3365" s="1" t="s">
        <v>4</v>
      </c>
      <c r="M3365" s="1" t="s">
        <v>4</v>
      </c>
      <c r="N3365" s="1" t="s">
        <v>4</v>
      </c>
      <c r="O3365" s="1" t="s">
        <v>4</v>
      </c>
      <c r="P3365" s="1" t="s">
        <v>4</v>
      </c>
      <c r="Q3365" s="1" t="s">
        <v>4</v>
      </c>
      <c r="R3365" s="1" t="s">
        <v>4</v>
      </c>
      <c r="S3365" s="1" t="s">
        <v>4</v>
      </c>
      <c r="T3365" s="1" t="s">
        <v>4</v>
      </c>
      <c r="U3365" s="1" t="s">
        <v>4</v>
      </c>
      <c r="V3365" s="1" t="s">
        <v>4</v>
      </c>
      <c r="W3365" s="1" t="s">
        <v>4</v>
      </c>
      <c r="X3365" s="1" t="s">
        <v>4</v>
      </c>
      <c r="Y3365" s="1" t="s">
        <v>4</v>
      </c>
      <c r="Z3365" s="1" t="s">
        <v>4</v>
      </c>
      <c r="AA3365" s="1" t="s">
        <v>4</v>
      </c>
      <c r="AB3365" s="1" t="s">
        <v>4</v>
      </c>
      <c r="AC3365" s="1" t="s">
        <v>4</v>
      </c>
      <c r="AD3365" s="1" t="s">
        <v>4</v>
      </c>
      <c r="AE3365" s="1">
        <v>2.0502433344300686</v>
      </c>
      <c r="AF3365" s="1">
        <v>1.4636887906372076</v>
      </c>
      <c r="AG3365" s="1">
        <v>2.2056556030630503</v>
      </c>
      <c r="AH3365" s="1">
        <v>2.9925983448477966</v>
      </c>
      <c r="AI3365" s="1">
        <v>7.2061342275468343</v>
      </c>
      <c r="AJ3365" s="1">
        <v>3.4746864993872029</v>
      </c>
      <c r="AK3365" s="1">
        <v>12.229862212951392</v>
      </c>
    </row>
    <row r="3366" spans="1:37">
      <c r="A3366" t="s">
        <v>121</v>
      </c>
      <c r="B3366" s="2">
        <v>362</v>
      </c>
      <c r="C3366" t="s">
        <v>122</v>
      </c>
      <c r="D3366" s="2">
        <v>2022</v>
      </c>
      <c r="E3366" s="1" t="s">
        <v>4</v>
      </c>
      <c r="F3366" s="1" t="s">
        <v>4</v>
      </c>
      <c r="G3366" s="1" t="s">
        <v>4</v>
      </c>
      <c r="H3366" s="1" t="s">
        <v>4</v>
      </c>
      <c r="I3366" s="1" t="s">
        <v>4</v>
      </c>
      <c r="J3366" s="1" t="s">
        <v>4</v>
      </c>
      <c r="K3366" s="1" t="s">
        <v>4</v>
      </c>
      <c r="L3366" s="1" t="s">
        <v>4</v>
      </c>
      <c r="M3366" s="1" t="s">
        <v>4</v>
      </c>
      <c r="N3366" s="1" t="s">
        <v>4</v>
      </c>
      <c r="O3366" s="1" t="s">
        <v>4</v>
      </c>
      <c r="P3366" s="1" t="s">
        <v>4</v>
      </c>
      <c r="Q3366" s="1" t="s">
        <v>4</v>
      </c>
      <c r="R3366" s="1" t="s">
        <v>4</v>
      </c>
      <c r="S3366" s="1" t="s">
        <v>4</v>
      </c>
      <c r="T3366" s="1" t="s">
        <v>4</v>
      </c>
      <c r="U3366" s="1" t="s">
        <v>4</v>
      </c>
      <c r="V3366" s="1" t="s">
        <v>4</v>
      </c>
      <c r="W3366" s="1" t="s">
        <v>4</v>
      </c>
      <c r="X3366" s="1" t="s">
        <v>4</v>
      </c>
      <c r="Y3366" s="1" t="s">
        <v>4</v>
      </c>
      <c r="Z3366" s="1" t="s">
        <v>4</v>
      </c>
      <c r="AA3366" s="1" t="s">
        <v>4</v>
      </c>
      <c r="AB3366" s="1" t="s">
        <v>4</v>
      </c>
      <c r="AC3366" s="1" t="s">
        <v>4</v>
      </c>
      <c r="AD3366" s="1" t="s">
        <v>4</v>
      </c>
      <c r="AE3366" s="1" t="s">
        <v>4</v>
      </c>
      <c r="AF3366" s="1">
        <v>1.4598811798388622</v>
      </c>
      <c r="AG3366" s="1">
        <v>1.5507454825377964</v>
      </c>
      <c r="AH3366" s="1">
        <v>2.3999999999998689</v>
      </c>
      <c r="AI3366" s="1">
        <v>5.9114434504695446</v>
      </c>
      <c r="AJ3366" s="1">
        <v>13.1400304415072</v>
      </c>
      <c r="AK3366" s="1">
        <v>9.082952741699458</v>
      </c>
    </row>
    <row r="3367" spans="1:37">
      <c r="A3367" t="s">
        <v>121</v>
      </c>
      <c r="B3367" s="2">
        <v>362</v>
      </c>
      <c r="C3367" t="s">
        <v>122</v>
      </c>
      <c r="D3367" s="2">
        <v>2023</v>
      </c>
      <c r="E3367" s="1" t="s">
        <v>4</v>
      </c>
      <c r="F3367" s="1" t="s">
        <v>4</v>
      </c>
      <c r="G3367" s="1" t="s">
        <v>4</v>
      </c>
      <c r="H3367" s="1" t="s">
        <v>4</v>
      </c>
      <c r="I3367" s="1" t="s">
        <v>4</v>
      </c>
      <c r="J3367" s="1" t="s">
        <v>4</v>
      </c>
      <c r="K3367" s="1" t="s">
        <v>4</v>
      </c>
      <c r="L3367" s="1" t="s">
        <v>4</v>
      </c>
      <c r="M3367" s="1" t="s">
        <v>4</v>
      </c>
      <c r="N3367" s="1" t="s">
        <v>4</v>
      </c>
      <c r="O3367" s="1" t="s">
        <v>4</v>
      </c>
      <c r="P3367" s="1" t="s">
        <v>4</v>
      </c>
      <c r="Q3367" s="1" t="s">
        <v>4</v>
      </c>
      <c r="R3367" s="1" t="s">
        <v>4</v>
      </c>
      <c r="S3367" s="1" t="s">
        <v>4</v>
      </c>
      <c r="T3367" s="1" t="s">
        <v>4</v>
      </c>
      <c r="U3367" s="1" t="s">
        <v>4</v>
      </c>
      <c r="V3367" s="1" t="s">
        <v>4</v>
      </c>
      <c r="W3367" s="1" t="s">
        <v>4</v>
      </c>
      <c r="X3367" s="1" t="s">
        <v>4</v>
      </c>
      <c r="Y3367" s="1" t="s">
        <v>4</v>
      </c>
      <c r="Z3367" s="1" t="s">
        <v>4</v>
      </c>
      <c r="AA3367" s="1" t="s">
        <v>4</v>
      </c>
      <c r="AB3367" s="1" t="s">
        <v>4</v>
      </c>
      <c r="AC3367" s="1" t="s">
        <v>4</v>
      </c>
      <c r="AD3367" s="1" t="s">
        <v>4</v>
      </c>
      <c r="AE3367" s="1" t="s">
        <v>4</v>
      </c>
      <c r="AF3367" s="1" t="s">
        <v>4</v>
      </c>
      <c r="AG3367" s="1">
        <v>1.5073776237904513</v>
      </c>
      <c r="AH3367" s="1">
        <v>1.5000000000001679</v>
      </c>
      <c r="AI3367" s="1">
        <v>4.6101203208629649</v>
      </c>
      <c r="AJ3367" s="1">
        <v>8.8404548123197202</v>
      </c>
      <c r="AK3367" s="1">
        <v>5.8262726258147435</v>
      </c>
    </row>
    <row r="3368" spans="1:37">
      <c r="A3368" t="s">
        <v>173</v>
      </c>
      <c r="B3368" s="2">
        <v>524</v>
      </c>
      <c r="C3368" t="s">
        <v>174</v>
      </c>
      <c r="D3368" s="2">
        <v>1991</v>
      </c>
      <c r="E3368" s="1">
        <v>2.8243486732907552</v>
      </c>
      <c r="F3368" s="1">
        <v>2.8243486732907552</v>
      </c>
      <c r="G3368" s="1">
        <v>2.8243486732907552</v>
      </c>
      <c r="H3368" s="1">
        <v>4.6000033836685938</v>
      </c>
      <c r="I3368" s="1" t="s">
        <v>4</v>
      </c>
      <c r="J3368" s="1" t="s">
        <v>4</v>
      </c>
      <c r="K3368" s="1" t="s">
        <v>4</v>
      </c>
      <c r="L3368" s="1" t="s">
        <v>4</v>
      </c>
      <c r="M3368" s="1" t="s">
        <v>4</v>
      </c>
      <c r="N3368" s="1" t="s">
        <v>4</v>
      </c>
      <c r="O3368" s="1" t="s">
        <v>4</v>
      </c>
      <c r="P3368" s="1" t="s">
        <v>4</v>
      </c>
      <c r="Q3368" s="1" t="s">
        <v>4</v>
      </c>
      <c r="R3368" s="1" t="s">
        <v>4</v>
      </c>
      <c r="S3368" s="1" t="s">
        <v>4</v>
      </c>
      <c r="T3368" s="1" t="s">
        <v>4</v>
      </c>
      <c r="U3368" s="1" t="s">
        <v>4</v>
      </c>
      <c r="V3368" s="1" t="s">
        <v>4</v>
      </c>
      <c r="W3368" s="1" t="s">
        <v>4</v>
      </c>
      <c r="X3368" s="1" t="s">
        <v>4</v>
      </c>
      <c r="Y3368" s="1" t="s">
        <v>4</v>
      </c>
      <c r="Z3368" s="1" t="s">
        <v>4</v>
      </c>
      <c r="AA3368" s="1" t="s">
        <v>4</v>
      </c>
      <c r="AB3368" s="1" t="s">
        <v>4</v>
      </c>
      <c r="AC3368" s="1" t="s">
        <v>4</v>
      </c>
      <c r="AD3368" s="1" t="s">
        <v>4</v>
      </c>
      <c r="AE3368" s="1" t="s">
        <v>4</v>
      </c>
      <c r="AF3368" s="1" t="s">
        <v>4</v>
      </c>
      <c r="AG3368" s="1" t="s">
        <v>4</v>
      </c>
      <c r="AH3368" s="1" t="s">
        <v>4</v>
      </c>
      <c r="AI3368" s="1" t="s">
        <v>4</v>
      </c>
      <c r="AJ3368" s="1" t="s">
        <v>4</v>
      </c>
      <c r="AK3368" s="1" t="s">
        <v>4</v>
      </c>
    </row>
    <row r="3369" spans="1:37">
      <c r="A3369" t="s">
        <v>173</v>
      </c>
      <c r="B3369" s="2">
        <v>524</v>
      </c>
      <c r="C3369" t="s">
        <v>174</v>
      </c>
      <c r="D3369" s="2">
        <v>1992</v>
      </c>
      <c r="E3369" s="1">
        <v>4.0461197595367704</v>
      </c>
      <c r="F3369" s="1">
        <v>4.0461197595367704</v>
      </c>
      <c r="G3369" s="1">
        <v>4.0461197595367704</v>
      </c>
      <c r="H3369" s="1">
        <v>4.3000037440562577</v>
      </c>
      <c r="I3369" s="1">
        <v>4.2996566060141905</v>
      </c>
      <c r="J3369" s="1" t="s">
        <v>4</v>
      </c>
      <c r="K3369" s="1" t="s">
        <v>4</v>
      </c>
      <c r="L3369" s="1" t="s">
        <v>4</v>
      </c>
      <c r="M3369" s="1" t="s">
        <v>4</v>
      </c>
      <c r="N3369" s="1" t="s">
        <v>4</v>
      </c>
      <c r="O3369" s="1" t="s">
        <v>4</v>
      </c>
      <c r="P3369" s="1" t="s">
        <v>4</v>
      </c>
      <c r="Q3369" s="1" t="s">
        <v>4</v>
      </c>
      <c r="R3369" s="1" t="s">
        <v>4</v>
      </c>
      <c r="S3369" s="1" t="s">
        <v>4</v>
      </c>
      <c r="T3369" s="1" t="s">
        <v>4</v>
      </c>
      <c r="U3369" s="1" t="s">
        <v>4</v>
      </c>
      <c r="V3369" s="1" t="s">
        <v>4</v>
      </c>
      <c r="W3369" s="1" t="s">
        <v>4</v>
      </c>
      <c r="X3369" s="1" t="s">
        <v>4</v>
      </c>
      <c r="Y3369" s="1" t="s">
        <v>4</v>
      </c>
      <c r="Z3369" s="1" t="s">
        <v>4</v>
      </c>
      <c r="AA3369" s="1" t="s">
        <v>4</v>
      </c>
      <c r="AB3369" s="1" t="s">
        <v>4</v>
      </c>
      <c r="AC3369" s="1" t="s">
        <v>4</v>
      </c>
      <c r="AD3369" s="1" t="s">
        <v>4</v>
      </c>
      <c r="AE3369" s="1" t="s">
        <v>4</v>
      </c>
      <c r="AF3369" s="1" t="s">
        <v>4</v>
      </c>
      <c r="AG3369" s="1" t="s">
        <v>4</v>
      </c>
      <c r="AH3369" s="1" t="s">
        <v>4</v>
      </c>
      <c r="AI3369" s="1" t="s">
        <v>4</v>
      </c>
      <c r="AJ3369" s="1" t="s">
        <v>4</v>
      </c>
      <c r="AK3369" s="1" t="s">
        <v>4</v>
      </c>
    </row>
    <row r="3370" spans="1:37">
      <c r="A3370" t="s">
        <v>173</v>
      </c>
      <c r="B3370" s="2">
        <v>524</v>
      </c>
      <c r="C3370" t="s">
        <v>174</v>
      </c>
      <c r="D3370" s="2">
        <v>1993</v>
      </c>
      <c r="E3370" s="1">
        <v>4.0321141981174202</v>
      </c>
      <c r="F3370" s="1">
        <v>4.0321141981174202</v>
      </c>
      <c r="G3370" s="1">
        <v>4.0321141981174202</v>
      </c>
      <c r="H3370" s="1">
        <v>4.0000065093211745</v>
      </c>
      <c r="I3370" s="1">
        <v>6.9000045983807157</v>
      </c>
      <c r="J3370" s="1">
        <v>6.9240244102650061</v>
      </c>
      <c r="K3370" s="1" t="s">
        <v>4</v>
      </c>
      <c r="L3370" s="1" t="s">
        <v>4</v>
      </c>
      <c r="M3370" s="1" t="s">
        <v>4</v>
      </c>
      <c r="N3370" s="1" t="s">
        <v>4</v>
      </c>
      <c r="O3370" s="1" t="s">
        <v>4</v>
      </c>
      <c r="P3370" s="1" t="s">
        <v>4</v>
      </c>
      <c r="Q3370" s="1" t="s">
        <v>4</v>
      </c>
      <c r="R3370" s="1" t="s">
        <v>4</v>
      </c>
      <c r="S3370" s="1" t="s">
        <v>4</v>
      </c>
      <c r="T3370" s="1" t="s">
        <v>4</v>
      </c>
      <c r="U3370" s="1" t="s">
        <v>4</v>
      </c>
      <c r="V3370" s="1" t="s">
        <v>4</v>
      </c>
      <c r="W3370" s="1" t="s">
        <v>4</v>
      </c>
      <c r="X3370" s="1" t="s">
        <v>4</v>
      </c>
      <c r="Y3370" s="1" t="s">
        <v>4</v>
      </c>
      <c r="Z3370" s="1" t="s">
        <v>4</v>
      </c>
      <c r="AA3370" s="1" t="s">
        <v>4</v>
      </c>
      <c r="AB3370" s="1" t="s">
        <v>4</v>
      </c>
      <c r="AC3370" s="1" t="s">
        <v>4</v>
      </c>
      <c r="AD3370" s="1" t="s">
        <v>4</v>
      </c>
      <c r="AE3370" s="1" t="s">
        <v>4</v>
      </c>
      <c r="AF3370" s="1" t="s">
        <v>4</v>
      </c>
      <c r="AG3370" s="1" t="s">
        <v>4</v>
      </c>
      <c r="AH3370" s="1" t="s">
        <v>4</v>
      </c>
      <c r="AI3370" s="1" t="s">
        <v>4</v>
      </c>
      <c r="AJ3370" s="1" t="s">
        <v>4</v>
      </c>
      <c r="AK3370" s="1" t="s">
        <v>4</v>
      </c>
    </row>
    <row r="3371" spans="1:37">
      <c r="A3371" t="s">
        <v>173</v>
      </c>
      <c r="B3371" s="2">
        <v>524</v>
      </c>
      <c r="C3371" t="s">
        <v>174</v>
      </c>
      <c r="D3371" s="2">
        <v>1994</v>
      </c>
      <c r="E3371" s="1">
        <v>4.9237107048217377</v>
      </c>
      <c r="F3371" s="1">
        <v>4.9237107048217377</v>
      </c>
      <c r="G3371" s="1">
        <v>4.9237107048217377</v>
      </c>
      <c r="H3371" s="1">
        <v>4.9999903354260189</v>
      </c>
      <c r="I3371" s="1">
        <v>5.8000046680738215</v>
      </c>
      <c r="J3371" s="1">
        <v>5.5995860467266789</v>
      </c>
      <c r="K3371" s="1">
        <v>5.6002226011545586</v>
      </c>
      <c r="L3371" s="1" t="s">
        <v>4</v>
      </c>
      <c r="M3371" s="1" t="s">
        <v>4</v>
      </c>
      <c r="N3371" s="1" t="s">
        <v>4</v>
      </c>
      <c r="O3371" s="1" t="s">
        <v>4</v>
      </c>
      <c r="P3371" s="1" t="s">
        <v>4</v>
      </c>
      <c r="Q3371" s="1" t="s">
        <v>4</v>
      </c>
      <c r="R3371" s="1" t="s">
        <v>4</v>
      </c>
      <c r="S3371" s="1" t="s">
        <v>4</v>
      </c>
      <c r="T3371" s="1" t="s">
        <v>4</v>
      </c>
      <c r="U3371" s="1" t="s">
        <v>4</v>
      </c>
      <c r="V3371" s="1" t="s">
        <v>4</v>
      </c>
      <c r="W3371" s="1" t="s">
        <v>4</v>
      </c>
      <c r="X3371" s="1" t="s">
        <v>4</v>
      </c>
      <c r="Y3371" s="1" t="s">
        <v>4</v>
      </c>
      <c r="Z3371" s="1" t="s">
        <v>4</v>
      </c>
      <c r="AA3371" s="1" t="s">
        <v>4</v>
      </c>
      <c r="AB3371" s="1" t="s">
        <v>4</v>
      </c>
      <c r="AC3371" s="1" t="s">
        <v>4</v>
      </c>
      <c r="AD3371" s="1" t="s">
        <v>4</v>
      </c>
      <c r="AE3371" s="1" t="s">
        <v>4</v>
      </c>
      <c r="AF3371" s="1" t="s">
        <v>4</v>
      </c>
      <c r="AG3371" s="1" t="s">
        <v>4</v>
      </c>
      <c r="AH3371" s="1" t="s">
        <v>4</v>
      </c>
      <c r="AI3371" s="1" t="s">
        <v>4</v>
      </c>
      <c r="AJ3371" s="1" t="s">
        <v>4</v>
      </c>
      <c r="AK3371" s="1" t="s">
        <v>4</v>
      </c>
    </row>
    <row r="3372" spans="1:37">
      <c r="A3372" t="s">
        <v>173</v>
      </c>
      <c r="B3372" s="2">
        <v>524</v>
      </c>
      <c r="C3372" t="s">
        <v>174</v>
      </c>
      <c r="D3372" s="2">
        <v>1995</v>
      </c>
      <c r="E3372" s="1">
        <v>4.9142966642237829</v>
      </c>
      <c r="F3372" s="1">
        <v>4.9142966642237829</v>
      </c>
      <c r="G3372" s="1">
        <v>4.9142966642237829</v>
      </c>
      <c r="H3372" s="1">
        <v>4.9999995616972548</v>
      </c>
      <c r="I3372" s="1">
        <v>5.9999923425183121</v>
      </c>
      <c r="J3372" s="1">
        <v>5.9999983560000691</v>
      </c>
      <c r="K3372" s="1">
        <v>5.4175511867824433</v>
      </c>
      <c r="L3372" s="1">
        <v>4.7932549630924193</v>
      </c>
      <c r="M3372" s="1" t="s">
        <v>4</v>
      </c>
      <c r="N3372" s="1" t="s">
        <v>4</v>
      </c>
      <c r="O3372" s="1" t="s">
        <v>4</v>
      </c>
      <c r="P3372" s="1" t="s">
        <v>4</v>
      </c>
      <c r="Q3372" s="1" t="s">
        <v>4</v>
      </c>
      <c r="R3372" s="1" t="s">
        <v>4</v>
      </c>
      <c r="S3372" s="1" t="s">
        <v>4</v>
      </c>
      <c r="T3372" s="1" t="s">
        <v>4</v>
      </c>
      <c r="U3372" s="1" t="s">
        <v>4</v>
      </c>
      <c r="V3372" s="1" t="s">
        <v>4</v>
      </c>
      <c r="W3372" s="1" t="s">
        <v>4</v>
      </c>
      <c r="X3372" s="1" t="s">
        <v>4</v>
      </c>
      <c r="Y3372" s="1" t="s">
        <v>4</v>
      </c>
      <c r="Z3372" s="1" t="s">
        <v>4</v>
      </c>
      <c r="AA3372" s="1" t="s">
        <v>4</v>
      </c>
      <c r="AB3372" s="1" t="s">
        <v>4</v>
      </c>
      <c r="AC3372" s="1" t="s">
        <v>4</v>
      </c>
      <c r="AD3372" s="1" t="s">
        <v>4</v>
      </c>
      <c r="AE3372" s="1" t="s">
        <v>4</v>
      </c>
      <c r="AF3372" s="1" t="s">
        <v>4</v>
      </c>
      <c r="AG3372" s="1" t="s">
        <v>4</v>
      </c>
      <c r="AH3372" s="1" t="s">
        <v>4</v>
      </c>
      <c r="AI3372" s="1" t="s">
        <v>4</v>
      </c>
      <c r="AJ3372" s="1" t="s">
        <v>4</v>
      </c>
      <c r="AK3372" s="1" t="s">
        <v>4</v>
      </c>
    </row>
    <row r="3373" spans="1:37">
      <c r="A3373" t="s">
        <v>173</v>
      </c>
      <c r="B3373" s="2">
        <v>524</v>
      </c>
      <c r="C3373" t="s">
        <v>174</v>
      </c>
      <c r="D3373" s="2">
        <v>1996</v>
      </c>
      <c r="E3373" s="1" t="s">
        <v>4</v>
      </c>
      <c r="F3373" s="1">
        <v>4.9142950373647132</v>
      </c>
      <c r="G3373" s="1">
        <v>4.9142950373647132</v>
      </c>
      <c r="H3373" s="1">
        <v>5.0000070963296839</v>
      </c>
      <c r="I3373" s="1">
        <v>6.0000036120201994</v>
      </c>
      <c r="J3373" s="1">
        <v>6.0000067207561347</v>
      </c>
      <c r="K3373" s="1">
        <v>3.4783339477493236</v>
      </c>
      <c r="L3373" s="1">
        <v>3.7558151057619282</v>
      </c>
      <c r="M3373" s="1">
        <v>3.800131570985088</v>
      </c>
      <c r="N3373" s="1" t="s">
        <v>4</v>
      </c>
      <c r="O3373" s="1" t="s">
        <v>4</v>
      </c>
      <c r="P3373" s="1" t="s">
        <v>4</v>
      </c>
      <c r="Q3373" s="1" t="s">
        <v>4</v>
      </c>
      <c r="R3373" s="1" t="s">
        <v>4</v>
      </c>
      <c r="S3373" s="1" t="s">
        <v>4</v>
      </c>
      <c r="T3373" s="1" t="s">
        <v>4</v>
      </c>
      <c r="U3373" s="1" t="s">
        <v>4</v>
      </c>
      <c r="V3373" s="1" t="s">
        <v>4</v>
      </c>
      <c r="W3373" s="1" t="s">
        <v>4</v>
      </c>
      <c r="X3373" s="1" t="s">
        <v>4</v>
      </c>
      <c r="Y3373" s="1" t="s">
        <v>4</v>
      </c>
      <c r="Z3373" s="1" t="s">
        <v>4</v>
      </c>
      <c r="AA3373" s="1" t="s">
        <v>4</v>
      </c>
      <c r="AB3373" s="1" t="s">
        <v>4</v>
      </c>
      <c r="AC3373" s="1" t="s">
        <v>4</v>
      </c>
      <c r="AD3373" s="1" t="s">
        <v>4</v>
      </c>
      <c r="AE3373" s="1" t="s">
        <v>4</v>
      </c>
      <c r="AF3373" s="1" t="s">
        <v>4</v>
      </c>
      <c r="AG3373" s="1" t="s">
        <v>4</v>
      </c>
      <c r="AH3373" s="1" t="s">
        <v>4</v>
      </c>
      <c r="AI3373" s="1" t="s">
        <v>4</v>
      </c>
      <c r="AJ3373" s="1" t="s">
        <v>4</v>
      </c>
      <c r="AK3373" s="1" t="s">
        <v>4</v>
      </c>
    </row>
    <row r="3374" spans="1:37">
      <c r="A3374" t="s">
        <v>173</v>
      </c>
      <c r="B3374" s="2">
        <v>524</v>
      </c>
      <c r="C3374" t="s">
        <v>174</v>
      </c>
      <c r="D3374" s="2">
        <v>1997</v>
      </c>
      <c r="E3374" s="1" t="s">
        <v>4</v>
      </c>
      <c r="F3374" s="1" t="s">
        <v>4</v>
      </c>
      <c r="G3374" s="1">
        <v>4.914291606651422</v>
      </c>
      <c r="H3374" s="1">
        <v>5.0000059633014571</v>
      </c>
      <c r="I3374" s="1">
        <v>5.9999931848680577</v>
      </c>
      <c r="J3374" s="1">
        <v>5.9999977239819868</v>
      </c>
      <c r="K3374" s="1">
        <v>5.047603283061175</v>
      </c>
      <c r="L3374" s="1">
        <v>6.000000840002917</v>
      </c>
      <c r="M3374" s="1">
        <v>6.4000092075659598</v>
      </c>
      <c r="N3374" s="1">
        <v>6.4000092075659598</v>
      </c>
      <c r="O3374" s="1" t="s">
        <v>4</v>
      </c>
      <c r="P3374" s="1" t="s">
        <v>4</v>
      </c>
      <c r="Q3374" s="1" t="s">
        <v>4</v>
      </c>
      <c r="R3374" s="1" t="s">
        <v>4</v>
      </c>
      <c r="S3374" s="1" t="s">
        <v>4</v>
      </c>
      <c r="T3374" s="1" t="s">
        <v>4</v>
      </c>
      <c r="U3374" s="1" t="s">
        <v>4</v>
      </c>
      <c r="V3374" s="1" t="s">
        <v>4</v>
      </c>
      <c r="W3374" s="1" t="s">
        <v>4</v>
      </c>
      <c r="X3374" s="1" t="s">
        <v>4</v>
      </c>
      <c r="Y3374" s="1" t="s">
        <v>4</v>
      </c>
      <c r="Z3374" s="1" t="s">
        <v>4</v>
      </c>
      <c r="AA3374" s="1" t="s">
        <v>4</v>
      </c>
      <c r="AB3374" s="1" t="s">
        <v>4</v>
      </c>
      <c r="AC3374" s="1" t="s">
        <v>4</v>
      </c>
      <c r="AD3374" s="1" t="s">
        <v>4</v>
      </c>
      <c r="AE3374" s="1" t="s">
        <v>4</v>
      </c>
      <c r="AF3374" s="1" t="s">
        <v>4</v>
      </c>
      <c r="AG3374" s="1" t="s">
        <v>4</v>
      </c>
      <c r="AH3374" s="1" t="s">
        <v>4</v>
      </c>
      <c r="AI3374" s="1" t="s">
        <v>4</v>
      </c>
      <c r="AJ3374" s="1" t="s">
        <v>4</v>
      </c>
      <c r="AK3374" s="1" t="s">
        <v>4</v>
      </c>
    </row>
    <row r="3375" spans="1:37">
      <c r="A3375" t="s">
        <v>173</v>
      </c>
      <c r="B3375" s="2">
        <v>524</v>
      </c>
      <c r="C3375" t="s">
        <v>174</v>
      </c>
      <c r="D3375" s="2">
        <v>1998</v>
      </c>
      <c r="E3375" s="1" t="s">
        <v>4</v>
      </c>
      <c r="F3375" s="1" t="s">
        <v>4</v>
      </c>
      <c r="G3375" s="1" t="s">
        <v>4</v>
      </c>
      <c r="H3375" s="1">
        <v>5.0000030289790276</v>
      </c>
      <c r="I3375" s="1">
        <v>6.000010409455947</v>
      </c>
      <c r="J3375" s="1">
        <v>5.9999989264065468</v>
      </c>
      <c r="K3375" s="1">
        <v>5.9902562273467685</v>
      </c>
      <c r="L3375" s="1">
        <v>6.0000009509475261</v>
      </c>
      <c r="M3375" s="1">
        <v>4.9999964726660684</v>
      </c>
      <c r="N3375" s="1">
        <v>4.9999964726660684</v>
      </c>
      <c r="O3375" s="1">
        <v>4.6999999999999043</v>
      </c>
      <c r="P3375" s="1" t="s">
        <v>4</v>
      </c>
      <c r="Q3375" s="1" t="s">
        <v>4</v>
      </c>
      <c r="R3375" s="1" t="s">
        <v>4</v>
      </c>
      <c r="S3375" s="1" t="s">
        <v>4</v>
      </c>
      <c r="T3375" s="1" t="s">
        <v>4</v>
      </c>
      <c r="U3375" s="1" t="s">
        <v>4</v>
      </c>
      <c r="V3375" s="1" t="s">
        <v>4</v>
      </c>
      <c r="W3375" s="1" t="s">
        <v>4</v>
      </c>
      <c r="X3375" s="1" t="s">
        <v>4</v>
      </c>
      <c r="Y3375" s="1" t="s">
        <v>4</v>
      </c>
      <c r="Z3375" s="1" t="s">
        <v>4</v>
      </c>
      <c r="AA3375" s="1" t="s">
        <v>4</v>
      </c>
      <c r="AB3375" s="1" t="s">
        <v>4</v>
      </c>
      <c r="AC3375" s="1" t="s">
        <v>4</v>
      </c>
      <c r="AD3375" s="1" t="s">
        <v>4</v>
      </c>
      <c r="AE3375" s="1" t="s">
        <v>4</v>
      </c>
      <c r="AF3375" s="1" t="s">
        <v>4</v>
      </c>
      <c r="AG3375" s="1" t="s">
        <v>4</v>
      </c>
      <c r="AH3375" s="1" t="s">
        <v>4</v>
      </c>
      <c r="AI3375" s="1" t="s">
        <v>4</v>
      </c>
      <c r="AJ3375" s="1" t="s">
        <v>4</v>
      </c>
      <c r="AK3375" s="1" t="s">
        <v>4</v>
      </c>
    </row>
    <row r="3376" spans="1:37">
      <c r="A3376" t="s">
        <v>173</v>
      </c>
      <c r="B3376" s="2">
        <v>524</v>
      </c>
      <c r="C3376" t="s">
        <v>174</v>
      </c>
      <c r="D3376" s="2">
        <v>1999</v>
      </c>
      <c r="E3376" s="1" t="s">
        <v>4</v>
      </c>
      <c r="F3376" s="1" t="s">
        <v>4</v>
      </c>
      <c r="G3376" s="1" t="s">
        <v>4</v>
      </c>
      <c r="H3376" s="1" t="s">
        <v>4</v>
      </c>
      <c r="I3376" s="1">
        <v>6.000000866492039</v>
      </c>
      <c r="J3376" s="1">
        <v>5.9999979743520004</v>
      </c>
      <c r="K3376" s="1">
        <v>6.970515431558244</v>
      </c>
      <c r="L3376" s="1">
        <v>6.5000002242797006</v>
      </c>
      <c r="M3376" s="1">
        <v>5.9999997013893136</v>
      </c>
      <c r="N3376" s="1">
        <v>5.9999997013893136</v>
      </c>
      <c r="O3376" s="1">
        <v>4.2999999999999927</v>
      </c>
      <c r="P3376" s="1">
        <v>4.2999832885552758</v>
      </c>
      <c r="Q3376" s="1" t="s">
        <v>4</v>
      </c>
      <c r="R3376" s="1" t="s">
        <v>4</v>
      </c>
      <c r="S3376" s="1" t="s">
        <v>4</v>
      </c>
      <c r="T3376" s="1" t="s">
        <v>4</v>
      </c>
      <c r="U3376" s="1" t="s">
        <v>4</v>
      </c>
      <c r="V3376" s="1" t="s">
        <v>4</v>
      </c>
      <c r="W3376" s="1" t="s">
        <v>4</v>
      </c>
      <c r="X3376" s="1" t="s">
        <v>4</v>
      </c>
      <c r="Y3376" s="1" t="s">
        <v>4</v>
      </c>
      <c r="Z3376" s="1" t="s">
        <v>4</v>
      </c>
      <c r="AA3376" s="1" t="s">
        <v>4</v>
      </c>
      <c r="AB3376" s="1" t="s">
        <v>4</v>
      </c>
      <c r="AC3376" s="1" t="s">
        <v>4</v>
      </c>
      <c r="AD3376" s="1" t="s">
        <v>4</v>
      </c>
      <c r="AE3376" s="1" t="s">
        <v>4</v>
      </c>
      <c r="AF3376" s="1" t="s">
        <v>4</v>
      </c>
      <c r="AG3376" s="1" t="s">
        <v>4</v>
      </c>
      <c r="AH3376" s="1" t="s">
        <v>4</v>
      </c>
      <c r="AI3376" s="1" t="s">
        <v>4</v>
      </c>
      <c r="AJ3376" s="1" t="s">
        <v>4</v>
      </c>
      <c r="AK3376" s="1" t="s">
        <v>4</v>
      </c>
    </row>
    <row r="3377" spans="1:37">
      <c r="A3377" t="s">
        <v>173</v>
      </c>
      <c r="B3377" s="2">
        <v>524</v>
      </c>
      <c r="C3377" t="s">
        <v>174</v>
      </c>
      <c r="D3377" s="2">
        <v>2000</v>
      </c>
      <c r="E3377" s="1" t="s">
        <v>4</v>
      </c>
      <c r="F3377" s="1" t="s">
        <v>4</v>
      </c>
      <c r="G3377" s="1" t="s">
        <v>4</v>
      </c>
      <c r="H3377" s="1" t="s">
        <v>4</v>
      </c>
      <c r="I3377" s="1" t="s">
        <v>4</v>
      </c>
      <c r="J3377" s="1">
        <v>6.0000060059644644</v>
      </c>
      <c r="K3377" s="1">
        <v>7.0428836364867964</v>
      </c>
      <c r="L3377" s="1">
        <v>6.499998911943905</v>
      </c>
      <c r="M3377" s="1">
        <v>5.999997042067684</v>
      </c>
      <c r="N3377" s="1">
        <v>5.999997042067684</v>
      </c>
      <c r="O3377" s="1">
        <v>4.9999999999998268</v>
      </c>
      <c r="P3377" s="1">
        <v>6.0000268908768861</v>
      </c>
      <c r="Q3377" s="1">
        <v>6.0000268908768861</v>
      </c>
      <c r="R3377" s="1" t="s">
        <v>4</v>
      </c>
      <c r="S3377" s="1" t="s">
        <v>4</v>
      </c>
      <c r="T3377" s="1" t="s">
        <v>4</v>
      </c>
      <c r="U3377" s="1" t="s">
        <v>4</v>
      </c>
      <c r="V3377" s="1" t="s">
        <v>4</v>
      </c>
      <c r="W3377" s="1" t="s">
        <v>4</v>
      </c>
      <c r="X3377" s="1" t="s">
        <v>4</v>
      </c>
      <c r="Y3377" s="1" t="s">
        <v>4</v>
      </c>
      <c r="Z3377" s="1" t="s">
        <v>4</v>
      </c>
      <c r="AA3377" s="1" t="s">
        <v>4</v>
      </c>
      <c r="AB3377" s="1" t="s">
        <v>4</v>
      </c>
      <c r="AC3377" s="1" t="s">
        <v>4</v>
      </c>
      <c r="AD3377" s="1" t="s">
        <v>4</v>
      </c>
      <c r="AE3377" s="1" t="s">
        <v>4</v>
      </c>
      <c r="AF3377" s="1" t="s">
        <v>4</v>
      </c>
      <c r="AG3377" s="1" t="s">
        <v>4</v>
      </c>
      <c r="AH3377" s="1" t="s">
        <v>4</v>
      </c>
      <c r="AI3377" s="1" t="s">
        <v>4</v>
      </c>
      <c r="AJ3377" s="1" t="s">
        <v>4</v>
      </c>
      <c r="AK3377" s="1" t="s">
        <v>4</v>
      </c>
    </row>
    <row r="3378" spans="1:37">
      <c r="A3378" t="s">
        <v>173</v>
      </c>
      <c r="B3378" s="2">
        <v>524</v>
      </c>
      <c r="C3378" t="s">
        <v>174</v>
      </c>
      <c r="D3378" s="2">
        <v>2001</v>
      </c>
      <c r="E3378" s="1" t="s">
        <v>4</v>
      </c>
      <c r="F3378" s="1" t="s">
        <v>4</v>
      </c>
      <c r="G3378" s="1" t="s">
        <v>4</v>
      </c>
      <c r="H3378" s="1" t="s">
        <v>4</v>
      </c>
      <c r="I3378" s="1" t="s">
        <v>4</v>
      </c>
      <c r="J3378" s="1" t="s">
        <v>4</v>
      </c>
      <c r="K3378" s="1">
        <v>7.9679607682016984</v>
      </c>
      <c r="L3378" s="1">
        <v>7.0000032956419433</v>
      </c>
      <c r="M3378" s="1">
        <v>6.5000036874496514</v>
      </c>
      <c r="N3378" s="1">
        <v>6.5000036874496514</v>
      </c>
      <c r="O3378" s="1">
        <v>5.0000000000004707</v>
      </c>
      <c r="P3378" s="1">
        <v>4.2999999999999705</v>
      </c>
      <c r="Q3378" s="1">
        <v>-1.4495066836074044</v>
      </c>
      <c r="R3378" s="1">
        <v>-1.5000000000000457</v>
      </c>
      <c r="S3378" s="1" t="s">
        <v>4</v>
      </c>
      <c r="T3378" s="1" t="s">
        <v>4</v>
      </c>
      <c r="U3378" s="1" t="s">
        <v>4</v>
      </c>
      <c r="V3378" s="1" t="s">
        <v>4</v>
      </c>
      <c r="W3378" s="1" t="s">
        <v>4</v>
      </c>
      <c r="X3378" s="1" t="s">
        <v>4</v>
      </c>
      <c r="Y3378" s="1" t="s">
        <v>4</v>
      </c>
      <c r="Z3378" s="1" t="s">
        <v>4</v>
      </c>
      <c r="AA3378" s="1" t="s">
        <v>4</v>
      </c>
      <c r="AB3378" s="1" t="s">
        <v>4</v>
      </c>
      <c r="AC3378" s="1" t="s">
        <v>4</v>
      </c>
      <c r="AD3378" s="1" t="s">
        <v>4</v>
      </c>
      <c r="AE3378" s="1" t="s">
        <v>4</v>
      </c>
      <c r="AF3378" s="1" t="s">
        <v>4</v>
      </c>
      <c r="AG3378" s="1" t="s">
        <v>4</v>
      </c>
      <c r="AH3378" s="1" t="s">
        <v>4</v>
      </c>
      <c r="AI3378" s="1" t="s">
        <v>4</v>
      </c>
      <c r="AJ3378" s="1" t="s">
        <v>4</v>
      </c>
      <c r="AK3378" s="1" t="s">
        <v>4</v>
      </c>
    </row>
    <row r="3379" spans="1:37">
      <c r="A3379" t="s">
        <v>173</v>
      </c>
      <c r="B3379" s="2">
        <v>524</v>
      </c>
      <c r="C3379" t="s">
        <v>174</v>
      </c>
      <c r="D3379" s="2">
        <v>2002</v>
      </c>
      <c r="E3379" s="1" t="s">
        <v>4</v>
      </c>
      <c r="F3379" s="1" t="s">
        <v>4</v>
      </c>
      <c r="G3379" s="1" t="s">
        <v>4</v>
      </c>
      <c r="H3379" s="1" t="s">
        <v>4</v>
      </c>
      <c r="I3379" s="1" t="s">
        <v>4</v>
      </c>
      <c r="J3379" s="1" t="s">
        <v>4</v>
      </c>
      <c r="K3379" s="1" t="s">
        <v>4</v>
      </c>
      <c r="L3379" s="1">
        <v>6.9999991991898769</v>
      </c>
      <c r="M3379" s="1">
        <v>6.4999926385137297</v>
      </c>
      <c r="N3379" s="1">
        <v>6.4999926385137297</v>
      </c>
      <c r="O3379" s="1">
        <v>5.5000000000001936</v>
      </c>
      <c r="P3379" s="1">
        <v>5.4999999999998828</v>
      </c>
      <c r="Q3379" s="1">
        <v>3.69999999999997</v>
      </c>
      <c r="R3379" s="1">
        <v>4.0000000000000036</v>
      </c>
      <c r="S3379" s="1">
        <v>3.8791965042998422</v>
      </c>
      <c r="T3379" s="1" t="s">
        <v>4</v>
      </c>
      <c r="U3379" s="1" t="s">
        <v>4</v>
      </c>
      <c r="V3379" s="1" t="s">
        <v>4</v>
      </c>
      <c r="W3379" s="1" t="s">
        <v>4</v>
      </c>
      <c r="X3379" s="1" t="s">
        <v>4</v>
      </c>
      <c r="Y3379" s="1" t="s">
        <v>4</v>
      </c>
      <c r="Z3379" s="1" t="s">
        <v>4</v>
      </c>
      <c r="AA3379" s="1" t="s">
        <v>4</v>
      </c>
      <c r="AB3379" s="1" t="s">
        <v>4</v>
      </c>
      <c r="AC3379" s="1" t="s">
        <v>4</v>
      </c>
      <c r="AD3379" s="1" t="s">
        <v>4</v>
      </c>
      <c r="AE3379" s="1" t="s">
        <v>4</v>
      </c>
      <c r="AF3379" s="1" t="s">
        <v>4</v>
      </c>
      <c r="AG3379" s="1" t="s">
        <v>4</v>
      </c>
      <c r="AH3379" s="1" t="s">
        <v>4</v>
      </c>
      <c r="AI3379" s="1" t="s">
        <v>4</v>
      </c>
      <c r="AJ3379" s="1" t="s">
        <v>4</v>
      </c>
      <c r="AK3379" s="1" t="s">
        <v>4</v>
      </c>
    </row>
    <row r="3380" spans="1:37">
      <c r="A3380" t="s">
        <v>173</v>
      </c>
      <c r="B3380" s="2">
        <v>524</v>
      </c>
      <c r="C3380" t="s">
        <v>174</v>
      </c>
      <c r="D3380" s="2">
        <v>2003</v>
      </c>
      <c r="E3380" s="1" t="s">
        <v>4</v>
      </c>
      <c r="F3380" s="1" t="s">
        <v>4</v>
      </c>
      <c r="G3380" s="1" t="s">
        <v>4</v>
      </c>
      <c r="H3380" s="1" t="s">
        <v>4</v>
      </c>
      <c r="I3380" s="1" t="s">
        <v>4</v>
      </c>
      <c r="J3380" s="1" t="s">
        <v>4</v>
      </c>
      <c r="K3380" s="1" t="s">
        <v>4</v>
      </c>
      <c r="L3380" s="1" t="s">
        <v>4</v>
      </c>
      <c r="M3380" s="1">
        <v>6.5000046862332184</v>
      </c>
      <c r="N3380" s="1">
        <v>6.5000046862332184</v>
      </c>
      <c r="O3380" s="1">
        <v>5.9999999999997833</v>
      </c>
      <c r="P3380" s="1">
        <v>6.0000000000000941</v>
      </c>
      <c r="Q3380" s="1">
        <v>5.4999999999997051</v>
      </c>
      <c r="R3380" s="1">
        <v>5.5000000000004157</v>
      </c>
      <c r="S3380" s="1">
        <v>5.8999999999999941</v>
      </c>
      <c r="T3380" s="1">
        <v>6.0000000000000053</v>
      </c>
      <c r="U3380" s="1" t="s">
        <v>4</v>
      </c>
      <c r="V3380" s="1" t="s">
        <v>4</v>
      </c>
      <c r="W3380" s="1" t="s">
        <v>4</v>
      </c>
      <c r="X3380" s="1" t="s">
        <v>4</v>
      </c>
      <c r="Y3380" s="1" t="s">
        <v>4</v>
      </c>
      <c r="Z3380" s="1" t="s">
        <v>4</v>
      </c>
      <c r="AA3380" s="1" t="s">
        <v>4</v>
      </c>
      <c r="AB3380" s="1" t="s">
        <v>4</v>
      </c>
      <c r="AC3380" s="1" t="s">
        <v>4</v>
      </c>
      <c r="AD3380" s="1" t="s">
        <v>4</v>
      </c>
      <c r="AE3380" s="1" t="s">
        <v>4</v>
      </c>
      <c r="AF3380" s="1" t="s">
        <v>4</v>
      </c>
      <c r="AG3380" s="1" t="s">
        <v>4</v>
      </c>
      <c r="AH3380" s="1" t="s">
        <v>4</v>
      </c>
      <c r="AI3380" s="1" t="s">
        <v>4</v>
      </c>
      <c r="AJ3380" s="1" t="s">
        <v>4</v>
      </c>
      <c r="AK3380" s="1" t="s">
        <v>4</v>
      </c>
    </row>
    <row r="3381" spans="1:37">
      <c r="A3381" t="s">
        <v>173</v>
      </c>
      <c r="B3381" s="2">
        <v>524</v>
      </c>
      <c r="C3381" t="s">
        <v>174</v>
      </c>
      <c r="D3381" s="2">
        <v>2004</v>
      </c>
      <c r="E3381" s="1" t="s">
        <v>4</v>
      </c>
      <c r="F3381" s="1" t="s">
        <v>4</v>
      </c>
      <c r="G3381" s="1" t="s">
        <v>4</v>
      </c>
      <c r="H3381" s="1" t="s">
        <v>4</v>
      </c>
      <c r="I3381" s="1" t="s">
        <v>4</v>
      </c>
      <c r="J3381" s="1" t="s">
        <v>4</v>
      </c>
      <c r="K3381" s="1" t="s">
        <v>4</v>
      </c>
      <c r="L3381" s="1" t="s">
        <v>4</v>
      </c>
      <c r="M3381" s="1" t="s">
        <v>4</v>
      </c>
      <c r="N3381" s="1">
        <v>6.5000049999999865</v>
      </c>
      <c r="O3381" s="1">
        <v>6.5000000000000835</v>
      </c>
      <c r="P3381" s="1">
        <v>6.5000000000002167</v>
      </c>
      <c r="Q3381" s="1">
        <v>6.0000000000002274</v>
      </c>
      <c r="R3381" s="1">
        <v>6.4999999999991731</v>
      </c>
      <c r="S3381" s="1">
        <v>5.0000000000000044</v>
      </c>
      <c r="T3381" s="1">
        <v>5.3999999999999826</v>
      </c>
      <c r="U3381" s="1">
        <v>5.3617973763261606</v>
      </c>
      <c r="V3381" s="1" t="s">
        <v>4</v>
      </c>
      <c r="W3381" s="1" t="s">
        <v>4</v>
      </c>
      <c r="X3381" s="1" t="s">
        <v>4</v>
      </c>
      <c r="Y3381" s="1" t="s">
        <v>4</v>
      </c>
      <c r="Z3381" s="1" t="s">
        <v>4</v>
      </c>
      <c r="AA3381" s="1" t="s">
        <v>4</v>
      </c>
      <c r="AB3381" s="1" t="s">
        <v>4</v>
      </c>
      <c r="AC3381" s="1" t="s">
        <v>4</v>
      </c>
      <c r="AD3381" s="1" t="s">
        <v>4</v>
      </c>
      <c r="AE3381" s="1" t="s">
        <v>4</v>
      </c>
      <c r="AF3381" s="1" t="s">
        <v>4</v>
      </c>
      <c r="AG3381" s="1" t="s">
        <v>4</v>
      </c>
      <c r="AH3381" s="1" t="s">
        <v>4</v>
      </c>
      <c r="AI3381" s="1" t="s">
        <v>4</v>
      </c>
      <c r="AJ3381" s="1" t="s">
        <v>4</v>
      </c>
      <c r="AK3381" s="1" t="s">
        <v>4</v>
      </c>
    </row>
    <row r="3382" spans="1:37">
      <c r="A3382" t="s">
        <v>173</v>
      </c>
      <c r="B3382" s="2">
        <v>524</v>
      </c>
      <c r="C3382" t="s">
        <v>174</v>
      </c>
      <c r="D3382" s="2">
        <v>2005</v>
      </c>
      <c r="E3382" s="1" t="s">
        <v>4</v>
      </c>
      <c r="F3382" s="1" t="s">
        <v>4</v>
      </c>
      <c r="G3382" s="1" t="s">
        <v>4</v>
      </c>
      <c r="H3382" s="1" t="s">
        <v>4</v>
      </c>
      <c r="I3382" s="1" t="s">
        <v>4</v>
      </c>
      <c r="J3382" s="1" t="s">
        <v>4</v>
      </c>
      <c r="K3382" s="1" t="s">
        <v>4</v>
      </c>
      <c r="L3382" s="1" t="s">
        <v>4</v>
      </c>
      <c r="M3382" s="1" t="s">
        <v>4</v>
      </c>
      <c r="N3382" s="1" t="s">
        <v>4</v>
      </c>
      <c r="O3382" s="1">
        <v>6.9999999999996732</v>
      </c>
      <c r="P3382" s="1">
        <v>6.4999999999996172</v>
      </c>
      <c r="Q3382" s="1">
        <v>6.4999999999998836</v>
      </c>
      <c r="R3382" s="1">
        <v>6.500000000000572</v>
      </c>
      <c r="S3382" s="1">
        <v>5.0000000000000044</v>
      </c>
      <c r="T3382" s="1">
        <v>5.3000000000005487</v>
      </c>
      <c r="U3382" s="1">
        <v>6.0000000000000053</v>
      </c>
      <c r="V3382" s="1">
        <v>6.0000000000000053</v>
      </c>
      <c r="W3382" s="1" t="s">
        <v>4</v>
      </c>
      <c r="X3382" s="1" t="s">
        <v>4</v>
      </c>
      <c r="Y3382" s="1" t="s">
        <v>4</v>
      </c>
      <c r="Z3382" s="1" t="s">
        <v>4</v>
      </c>
      <c r="AA3382" s="1" t="s">
        <v>4</v>
      </c>
      <c r="AB3382" s="1" t="s">
        <v>4</v>
      </c>
      <c r="AC3382" s="1" t="s">
        <v>4</v>
      </c>
      <c r="AD3382" s="1" t="s">
        <v>4</v>
      </c>
      <c r="AE3382" s="1" t="s">
        <v>4</v>
      </c>
      <c r="AF3382" s="1" t="s">
        <v>4</v>
      </c>
      <c r="AG3382" s="1" t="s">
        <v>4</v>
      </c>
      <c r="AH3382" s="1" t="s">
        <v>4</v>
      </c>
      <c r="AI3382" s="1" t="s">
        <v>4</v>
      </c>
      <c r="AJ3382" s="1" t="s">
        <v>4</v>
      </c>
      <c r="AK3382" s="1" t="s">
        <v>4</v>
      </c>
    </row>
    <row r="3383" spans="1:37">
      <c r="A3383" t="s">
        <v>173</v>
      </c>
      <c r="B3383" s="2">
        <v>524</v>
      </c>
      <c r="C3383" t="s">
        <v>174</v>
      </c>
      <c r="D3383" s="2">
        <v>2006</v>
      </c>
      <c r="E3383" s="1" t="s">
        <v>4</v>
      </c>
      <c r="F3383" s="1" t="s">
        <v>4</v>
      </c>
      <c r="G3383" s="1" t="s">
        <v>4</v>
      </c>
      <c r="H3383" s="1" t="s">
        <v>4</v>
      </c>
      <c r="I3383" s="1" t="s">
        <v>4</v>
      </c>
      <c r="J3383" s="1" t="s">
        <v>4</v>
      </c>
      <c r="K3383" s="1" t="s">
        <v>4</v>
      </c>
      <c r="L3383" s="1" t="s">
        <v>4</v>
      </c>
      <c r="M3383" s="1" t="s">
        <v>4</v>
      </c>
      <c r="N3383" s="1" t="s">
        <v>4</v>
      </c>
      <c r="O3383" s="1" t="s">
        <v>4</v>
      </c>
      <c r="P3383" s="1">
        <v>6.5000000000007274</v>
      </c>
      <c r="Q3383" s="1">
        <v>6.5000000000001723</v>
      </c>
      <c r="R3383" s="1">
        <v>6.4999999999995062</v>
      </c>
      <c r="S3383" s="1">
        <v>6.0000000000000053</v>
      </c>
      <c r="T3383" s="1">
        <v>5.9999999999997167</v>
      </c>
      <c r="U3383" s="1">
        <v>5.5681348450333568</v>
      </c>
      <c r="V3383" s="1">
        <v>7.4000000000000066</v>
      </c>
      <c r="W3383" s="1">
        <v>7.6674678665953122</v>
      </c>
      <c r="X3383" s="1" t="s">
        <v>4</v>
      </c>
      <c r="Y3383" s="1" t="s">
        <v>4</v>
      </c>
      <c r="Z3383" s="1" t="s">
        <v>4</v>
      </c>
      <c r="AA3383" s="1" t="s">
        <v>4</v>
      </c>
      <c r="AB3383" s="1" t="s">
        <v>4</v>
      </c>
      <c r="AC3383" s="1" t="s">
        <v>4</v>
      </c>
      <c r="AD3383" s="1" t="s">
        <v>4</v>
      </c>
      <c r="AE3383" s="1" t="s">
        <v>4</v>
      </c>
      <c r="AF3383" s="1" t="s">
        <v>4</v>
      </c>
      <c r="AG3383" s="1" t="s">
        <v>4</v>
      </c>
      <c r="AH3383" s="1" t="s">
        <v>4</v>
      </c>
      <c r="AI3383" s="1" t="s">
        <v>4</v>
      </c>
      <c r="AJ3383" s="1" t="s">
        <v>4</v>
      </c>
      <c r="AK3383" s="1" t="s">
        <v>4</v>
      </c>
    </row>
    <row r="3384" spans="1:37">
      <c r="A3384" t="s">
        <v>173</v>
      </c>
      <c r="B3384" s="2">
        <v>524</v>
      </c>
      <c r="C3384" t="s">
        <v>174</v>
      </c>
      <c r="D3384" s="2">
        <v>2007</v>
      </c>
      <c r="E3384" s="1" t="s">
        <v>4</v>
      </c>
      <c r="F3384" s="1" t="s">
        <v>4</v>
      </c>
      <c r="G3384" s="1" t="s">
        <v>4</v>
      </c>
      <c r="H3384" s="1" t="s">
        <v>4</v>
      </c>
      <c r="I3384" s="1" t="s">
        <v>4</v>
      </c>
      <c r="J3384" s="1" t="s">
        <v>4</v>
      </c>
      <c r="K3384" s="1" t="s">
        <v>4</v>
      </c>
      <c r="L3384" s="1" t="s">
        <v>4</v>
      </c>
      <c r="M3384" s="1" t="s">
        <v>4</v>
      </c>
      <c r="N3384" s="1" t="s">
        <v>4</v>
      </c>
      <c r="O3384" s="1" t="s">
        <v>4</v>
      </c>
      <c r="P3384" s="1" t="s">
        <v>4</v>
      </c>
      <c r="Q3384" s="1">
        <v>6.5000000000002389</v>
      </c>
      <c r="R3384" s="1">
        <v>6.5000000000005942</v>
      </c>
      <c r="S3384" s="1">
        <v>5.9999999999998277</v>
      </c>
      <c r="T3384" s="1">
        <v>5.9999999999994724</v>
      </c>
      <c r="U3384" s="1">
        <v>5.9999999999994058</v>
      </c>
      <c r="V3384" s="1">
        <v>6.4999999999999947</v>
      </c>
      <c r="W3384" s="1">
        <v>6.7847778304004569</v>
      </c>
      <c r="X3384" s="1">
        <v>6.7976434886929171</v>
      </c>
      <c r="Y3384" s="1" t="s">
        <v>4</v>
      </c>
      <c r="Z3384" s="1" t="s">
        <v>4</v>
      </c>
      <c r="AA3384" s="1" t="s">
        <v>4</v>
      </c>
      <c r="AB3384" s="1" t="s">
        <v>4</v>
      </c>
      <c r="AC3384" s="1" t="s">
        <v>4</v>
      </c>
      <c r="AD3384" s="1" t="s">
        <v>4</v>
      </c>
      <c r="AE3384" s="1" t="s">
        <v>4</v>
      </c>
      <c r="AF3384" s="1" t="s">
        <v>4</v>
      </c>
      <c r="AG3384" s="1" t="s">
        <v>4</v>
      </c>
      <c r="AH3384" s="1" t="s">
        <v>4</v>
      </c>
      <c r="AI3384" s="1" t="s">
        <v>4</v>
      </c>
      <c r="AJ3384" s="1" t="s">
        <v>4</v>
      </c>
      <c r="AK3384" s="1" t="s">
        <v>4</v>
      </c>
    </row>
    <row r="3385" spans="1:37">
      <c r="A3385" t="s">
        <v>173</v>
      </c>
      <c r="B3385" s="2">
        <v>524</v>
      </c>
      <c r="C3385" t="s">
        <v>174</v>
      </c>
      <c r="D3385" s="2">
        <v>2008</v>
      </c>
      <c r="E3385" s="1" t="s">
        <v>4</v>
      </c>
      <c r="F3385" s="1" t="s">
        <v>4</v>
      </c>
      <c r="G3385" s="1" t="s">
        <v>4</v>
      </c>
      <c r="H3385" s="1" t="s">
        <v>4</v>
      </c>
      <c r="I3385" s="1" t="s">
        <v>4</v>
      </c>
      <c r="J3385" s="1" t="s">
        <v>4</v>
      </c>
      <c r="K3385" s="1" t="s">
        <v>4</v>
      </c>
      <c r="L3385" s="1" t="s">
        <v>4</v>
      </c>
      <c r="M3385" s="1" t="s">
        <v>4</v>
      </c>
      <c r="N3385" s="1" t="s">
        <v>4</v>
      </c>
      <c r="O3385" s="1" t="s">
        <v>4</v>
      </c>
      <c r="P3385" s="1" t="s">
        <v>4</v>
      </c>
      <c r="Q3385" s="1" t="s">
        <v>4</v>
      </c>
      <c r="R3385" s="1">
        <v>6.5000000000002833</v>
      </c>
      <c r="S3385" s="1">
        <v>6.0000000000000053</v>
      </c>
      <c r="T3385" s="1">
        <v>6.0000000000000497</v>
      </c>
      <c r="U3385" s="1">
        <v>6.0000000000006271</v>
      </c>
      <c r="V3385" s="1">
        <v>6.4999999999999281</v>
      </c>
      <c r="W3385" s="1">
        <v>6.1003540782233356</v>
      </c>
      <c r="X3385" s="1">
        <v>5.950043356432877</v>
      </c>
      <c r="Y3385" s="1">
        <v>5.950043356432877</v>
      </c>
      <c r="Z3385" s="1" t="s">
        <v>4</v>
      </c>
      <c r="AA3385" s="1" t="s">
        <v>4</v>
      </c>
      <c r="AB3385" s="1" t="s">
        <v>4</v>
      </c>
      <c r="AC3385" s="1" t="s">
        <v>4</v>
      </c>
      <c r="AD3385" s="1" t="s">
        <v>4</v>
      </c>
      <c r="AE3385" s="1" t="s">
        <v>4</v>
      </c>
      <c r="AF3385" s="1" t="s">
        <v>4</v>
      </c>
      <c r="AG3385" s="1" t="s">
        <v>4</v>
      </c>
      <c r="AH3385" s="1" t="s">
        <v>4</v>
      </c>
      <c r="AI3385" s="1" t="s">
        <v>4</v>
      </c>
      <c r="AJ3385" s="1" t="s">
        <v>4</v>
      </c>
      <c r="AK3385" s="1" t="s">
        <v>4</v>
      </c>
    </row>
    <row r="3386" spans="1:37">
      <c r="A3386" t="s">
        <v>173</v>
      </c>
      <c r="B3386" s="2">
        <v>524</v>
      </c>
      <c r="C3386" t="s">
        <v>174</v>
      </c>
      <c r="D3386" s="2">
        <v>2009</v>
      </c>
      <c r="E3386" s="1" t="s">
        <v>4</v>
      </c>
      <c r="F3386" s="1" t="s">
        <v>4</v>
      </c>
      <c r="G3386" s="1" t="s">
        <v>4</v>
      </c>
      <c r="H3386" s="1" t="s">
        <v>4</v>
      </c>
      <c r="I3386" s="1" t="s">
        <v>4</v>
      </c>
      <c r="J3386" s="1" t="s">
        <v>4</v>
      </c>
      <c r="K3386" s="1" t="s">
        <v>4</v>
      </c>
      <c r="L3386" s="1" t="s">
        <v>4</v>
      </c>
      <c r="M3386" s="1" t="s">
        <v>4</v>
      </c>
      <c r="N3386" s="1" t="s">
        <v>4</v>
      </c>
      <c r="O3386" s="1" t="s">
        <v>4</v>
      </c>
      <c r="P3386" s="1" t="s">
        <v>4</v>
      </c>
      <c r="Q3386" s="1" t="s">
        <v>4</v>
      </c>
      <c r="R3386" s="1" t="s">
        <v>4</v>
      </c>
      <c r="S3386" s="1">
        <v>6.0000000000003828</v>
      </c>
      <c r="T3386" s="1">
        <v>6.0000000000002496</v>
      </c>
      <c r="U3386" s="1">
        <v>5.9999999999995834</v>
      </c>
      <c r="V3386" s="1">
        <v>6.4999999999998392</v>
      </c>
      <c r="W3386" s="1">
        <v>5.0919982504785022</v>
      </c>
      <c r="X3386" s="1">
        <v>2.9999964761306286</v>
      </c>
      <c r="Y3386" s="1">
        <v>3.5427619125224963</v>
      </c>
      <c r="Z3386" s="1">
        <v>3.5392352144257178</v>
      </c>
      <c r="AA3386" s="1" t="s">
        <v>4</v>
      </c>
      <c r="AB3386" s="1" t="s">
        <v>4</v>
      </c>
      <c r="AC3386" s="1" t="s">
        <v>4</v>
      </c>
      <c r="AD3386" s="1" t="s">
        <v>4</v>
      </c>
      <c r="AE3386" s="1" t="s">
        <v>4</v>
      </c>
      <c r="AF3386" s="1" t="s">
        <v>4</v>
      </c>
      <c r="AG3386" s="1" t="s">
        <v>4</v>
      </c>
      <c r="AH3386" s="1" t="s">
        <v>4</v>
      </c>
      <c r="AI3386" s="1" t="s">
        <v>4</v>
      </c>
      <c r="AJ3386" s="1" t="s">
        <v>4</v>
      </c>
      <c r="AK3386" s="1" t="s">
        <v>4</v>
      </c>
    </row>
    <row r="3387" spans="1:37">
      <c r="A3387" t="s">
        <v>173</v>
      </c>
      <c r="B3387" s="2">
        <v>524</v>
      </c>
      <c r="C3387" t="s">
        <v>174</v>
      </c>
      <c r="D3387" s="2">
        <v>2010</v>
      </c>
      <c r="E3387" s="1" t="s">
        <v>4</v>
      </c>
      <c r="F3387" s="1" t="s">
        <v>4</v>
      </c>
      <c r="G3387" s="1" t="s">
        <v>4</v>
      </c>
      <c r="H3387" s="1" t="s">
        <v>4</v>
      </c>
      <c r="I3387" s="1" t="s">
        <v>4</v>
      </c>
      <c r="J3387" s="1" t="s">
        <v>4</v>
      </c>
      <c r="K3387" s="1" t="s">
        <v>4</v>
      </c>
      <c r="L3387" s="1" t="s">
        <v>4</v>
      </c>
      <c r="M3387" s="1" t="s">
        <v>4</v>
      </c>
      <c r="N3387" s="1" t="s">
        <v>4</v>
      </c>
      <c r="O3387" s="1" t="s">
        <v>4</v>
      </c>
      <c r="P3387" s="1" t="s">
        <v>4</v>
      </c>
      <c r="Q3387" s="1" t="s">
        <v>4</v>
      </c>
      <c r="R3387" s="1" t="s">
        <v>4</v>
      </c>
      <c r="S3387" s="1" t="s">
        <v>4</v>
      </c>
      <c r="T3387" s="1">
        <v>6.0000000000001608</v>
      </c>
      <c r="U3387" s="1">
        <v>5.9999999999998721</v>
      </c>
      <c r="V3387" s="1">
        <v>6.4999999999999503</v>
      </c>
      <c r="W3387" s="1">
        <v>5.392500301127745</v>
      </c>
      <c r="X3387" s="1">
        <v>4.9942409420478562</v>
      </c>
      <c r="Y3387" s="1">
        <v>7.0004352908183742</v>
      </c>
      <c r="Z3387" s="1">
        <v>8.0119522040103419</v>
      </c>
      <c r="AA3387" s="1">
        <v>7.7632173635878043</v>
      </c>
      <c r="AB3387" s="1" t="s">
        <v>4</v>
      </c>
      <c r="AC3387" s="1" t="s">
        <v>4</v>
      </c>
      <c r="AD3387" s="1" t="s">
        <v>4</v>
      </c>
      <c r="AE3387" s="1" t="s">
        <v>4</v>
      </c>
      <c r="AF3387" s="1" t="s">
        <v>4</v>
      </c>
      <c r="AG3387" s="1" t="s">
        <v>4</v>
      </c>
      <c r="AH3387" s="1" t="s">
        <v>4</v>
      </c>
      <c r="AI3387" s="1" t="s">
        <v>4</v>
      </c>
      <c r="AJ3387" s="1" t="s">
        <v>4</v>
      </c>
      <c r="AK3387" s="1" t="s">
        <v>4</v>
      </c>
    </row>
    <row r="3388" spans="1:37">
      <c r="A3388" t="s">
        <v>173</v>
      </c>
      <c r="B3388" s="2">
        <v>524</v>
      </c>
      <c r="C3388" t="s">
        <v>174</v>
      </c>
      <c r="D3388" s="2">
        <v>2011</v>
      </c>
      <c r="E3388" s="1" t="s">
        <v>4</v>
      </c>
      <c r="F3388" s="1" t="s">
        <v>4</v>
      </c>
      <c r="G3388" s="1" t="s">
        <v>4</v>
      </c>
      <c r="H3388" s="1" t="s">
        <v>4</v>
      </c>
      <c r="I3388" s="1" t="s">
        <v>4</v>
      </c>
      <c r="J3388" s="1" t="s">
        <v>4</v>
      </c>
      <c r="K3388" s="1" t="s">
        <v>4</v>
      </c>
      <c r="L3388" s="1" t="s">
        <v>4</v>
      </c>
      <c r="M3388" s="1" t="s">
        <v>4</v>
      </c>
      <c r="N3388" s="1" t="s">
        <v>4</v>
      </c>
      <c r="O3388" s="1" t="s">
        <v>4</v>
      </c>
      <c r="P3388" s="1" t="s">
        <v>4</v>
      </c>
      <c r="Q3388" s="1" t="s">
        <v>4</v>
      </c>
      <c r="R3388" s="1" t="s">
        <v>4</v>
      </c>
      <c r="S3388" s="1" t="s">
        <v>4</v>
      </c>
      <c r="T3388" s="1" t="s">
        <v>4</v>
      </c>
      <c r="U3388" s="1">
        <v>6.0000000000003162</v>
      </c>
      <c r="V3388" s="1">
        <v>6.5000000000001723</v>
      </c>
      <c r="W3388" s="1">
        <v>5.5151573024120104</v>
      </c>
      <c r="X3388" s="1">
        <v>6.4993565682408549</v>
      </c>
      <c r="Y3388" s="1">
        <v>7.0000051068375146</v>
      </c>
      <c r="Z3388" s="1">
        <v>6.9600000000001216</v>
      </c>
      <c r="AA3388" s="1">
        <v>8.2565720835008136</v>
      </c>
      <c r="AB3388" s="1">
        <v>8.2467789209167641</v>
      </c>
      <c r="AC3388" s="1" t="s">
        <v>4</v>
      </c>
      <c r="AD3388" s="1" t="s">
        <v>4</v>
      </c>
      <c r="AE3388" s="1" t="s">
        <v>4</v>
      </c>
      <c r="AF3388" s="1" t="s">
        <v>4</v>
      </c>
      <c r="AG3388" s="1" t="s">
        <v>4</v>
      </c>
      <c r="AH3388" s="1" t="s">
        <v>4</v>
      </c>
      <c r="AI3388" s="1" t="s">
        <v>4</v>
      </c>
      <c r="AJ3388" s="1" t="s">
        <v>4</v>
      </c>
      <c r="AK3388" s="1" t="s">
        <v>4</v>
      </c>
    </row>
    <row r="3389" spans="1:37">
      <c r="A3389" t="s">
        <v>173</v>
      </c>
      <c r="B3389" s="2">
        <v>524</v>
      </c>
      <c r="C3389" t="s">
        <v>174</v>
      </c>
      <c r="D3389" s="2">
        <v>2012</v>
      </c>
      <c r="E3389" s="1" t="s">
        <v>4</v>
      </c>
      <c r="F3389" s="1" t="s">
        <v>4</v>
      </c>
      <c r="G3389" s="1" t="s">
        <v>4</v>
      </c>
      <c r="H3389" s="1" t="s">
        <v>4</v>
      </c>
      <c r="I3389" s="1" t="s">
        <v>4</v>
      </c>
      <c r="J3389" s="1" t="s">
        <v>4</v>
      </c>
      <c r="K3389" s="1" t="s">
        <v>4</v>
      </c>
      <c r="L3389" s="1" t="s">
        <v>4</v>
      </c>
      <c r="M3389" s="1" t="s">
        <v>4</v>
      </c>
      <c r="N3389" s="1" t="s">
        <v>4</v>
      </c>
      <c r="O3389" s="1" t="s">
        <v>4</v>
      </c>
      <c r="P3389" s="1" t="s">
        <v>4</v>
      </c>
      <c r="Q3389" s="1" t="s">
        <v>4</v>
      </c>
      <c r="R3389" s="1" t="s">
        <v>4</v>
      </c>
      <c r="S3389" s="1" t="s">
        <v>4</v>
      </c>
      <c r="T3389" s="1" t="s">
        <v>4</v>
      </c>
      <c r="U3389" s="1" t="s">
        <v>4</v>
      </c>
      <c r="V3389" s="1">
        <v>6.5000000000001057</v>
      </c>
      <c r="W3389" s="1">
        <v>5.1998715093955594</v>
      </c>
      <c r="X3389" s="1">
        <v>5.9954419149591098</v>
      </c>
      <c r="Y3389" s="1">
        <v>6.5000537004898273</v>
      </c>
      <c r="Z3389" s="1">
        <v>6.4999999999997948</v>
      </c>
      <c r="AA3389" s="1">
        <v>6.7499999999999671</v>
      </c>
      <c r="AB3389" s="1">
        <v>6.3809793855112762</v>
      </c>
      <c r="AC3389" s="1">
        <v>6.3362981550733055</v>
      </c>
      <c r="AD3389" s="1" t="s">
        <v>4</v>
      </c>
      <c r="AE3389" s="1" t="s">
        <v>4</v>
      </c>
      <c r="AF3389" s="1" t="s">
        <v>4</v>
      </c>
      <c r="AG3389" s="1" t="s">
        <v>4</v>
      </c>
      <c r="AH3389" s="1" t="s">
        <v>4</v>
      </c>
      <c r="AI3389" s="1" t="s">
        <v>4</v>
      </c>
      <c r="AJ3389" s="1" t="s">
        <v>4</v>
      </c>
      <c r="AK3389" s="1" t="s">
        <v>4</v>
      </c>
    </row>
    <row r="3390" spans="1:37">
      <c r="A3390" t="s">
        <v>173</v>
      </c>
      <c r="B3390" s="2">
        <v>524</v>
      </c>
      <c r="C3390" t="s">
        <v>174</v>
      </c>
      <c r="D3390" s="2">
        <v>2013</v>
      </c>
      <c r="E3390" s="1" t="s">
        <v>4</v>
      </c>
      <c r="F3390" s="1" t="s">
        <v>4</v>
      </c>
      <c r="G3390" s="1" t="s">
        <v>4</v>
      </c>
      <c r="H3390" s="1" t="s">
        <v>4</v>
      </c>
      <c r="I3390" s="1" t="s">
        <v>4</v>
      </c>
      <c r="J3390" s="1" t="s">
        <v>4</v>
      </c>
      <c r="K3390" s="1" t="s">
        <v>4</v>
      </c>
      <c r="L3390" s="1" t="s">
        <v>4</v>
      </c>
      <c r="M3390" s="1" t="s">
        <v>4</v>
      </c>
      <c r="N3390" s="1" t="s">
        <v>4</v>
      </c>
      <c r="O3390" s="1" t="s">
        <v>4</v>
      </c>
      <c r="P3390" s="1" t="s">
        <v>4</v>
      </c>
      <c r="Q3390" s="1" t="s">
        <v>4</v>
      </c>
      <c r="R3390" s="1" t="s">
        <v>4</v>
      </c>
      <c r="S3390" s="1" t="s">
        <v>4</v>
      </c>
      <c r="T3390" s="1" t="s">
        <v>4</v>
      </c>
      <c r="U3390" s="1" t="s">
        <v>4</v>
      </c>
      <c r="V3390" s="1" t="s">
        <v>4</v>
      </c>
      <c r="W3390" s="1">
        <v>4.9998555169035841</v>
      </c>
      <c r="X3390" s="1">
        <v>5.4983555579170229</v>
      </c>
      <c r="Y3390" s="1">
        <v>6.5000363862206312</v>
      </c>
      <c r="Z3390" s="1">
        <v>6.5000000000001057</v>
      </c>
      <c r="AA3390" s="1">
        <v>6.7000000000001503</v>
      </c>
      <c r="AB3390" s="1">
        <v>6.25</v>
      </c>
      <c r="AC3390" s="1">
        <v>7.2999999999999954</v>
      </c>
      <c r="AD3390" s="1">
        <v>7.2999999999999954</v>
      </c>
      <c r="AE3390" s="1" t="s">
        <v>4</v>
      </c>
      <c r="AF3390" s="1" t="s">
        <v>4</v>
      </c>
      <c r="AG3390" s="1" t="s">
        <v>4</v>
      </c>
      <c r="AH3390" s="1" t="s">
        <v>4</v>
      </c>
      <c r="AI3390" s="1" t="s">
        <v>4</v>
      </c>
      <c r="AJ3390" s="1" t="s">
        <v>4</v>
      </c>
      <c r="AK3390" s="1" t="s">
        <v>4</v>
      </c>
    </row>
    <row r="3391" spans="1:37">
      <c r="A3391" t="s">
        <v>173</v>
      </c>
      <c r="B3391" s="2">
        <v>524</v>
      </c>
      <c r="C3391" t="s">
        <v>174</v>
      </c>
      <c r="D3391" s="2">
        <v>2014</v>
      </c>
      <c r="E3391" s="1" t="s">
        <v>4</v>
      </c>
      <c r="F3391" s="1" t="s">
        <v>4</v>
      </c>
      <c r="G3391" s="1" t="s">
        <v>4</v>
      </c>
      <c r="H3391" s="1" t="s">
        <v>4</v>
      </c>
      <c r="I3391" s="1" t="s">
        <v>4</v>
      </c>
      <c r="J3391" s="1" t="s">
        <v>4</v>
      </c>
      <c r="K3391" s="1" t="s">
        <v>4</v>
      </c>
      <c r="L3391" s="1" t="s">
        <v>4</v>
      </c>
      <c r="M3391" s="1" t="s">
        <v>4</v>
      </c>
      <c r="N3391" s="1" t="s">
        <v>4</v>
      </c>
      <c r="O3391" s="1" t="s">
        <v>4</v>
      </c>
      <c r="P3391" s="1" t="s">
        <v>4</v>
      </c>
      <c r="Q3391" s="1" t="s">
        <v>4</v>
      </c>
      <c r="R3391" s="1" t="s">
        <v>4</v>
      </c>
      <c r="S3391" s="1" t="s">
        <v>4</v>
      </c>
      <c r="T3391" s="1" t="s">
        <v>4</v>
      </c>
      <c r="U3391" s="1" t="s">
        <v>4</v>
      </c>
      <c r="V3391" s="1" t="s">
        <v>4</v>
      </c>
      <c r="W3391" s="1" t="s">
        <v>4</v>
      </c>
      <c r="X3391" s="1">
        <v>5.3866026393077915</v>
      </c>
      <c r="Y3391" s="1">
        <v>6.5000710266759576</v>
      </c>
      <c r="Z3391" s="1">
        <v>6.4999999999999725</v>
      </c>
      <c r="AA3391" s="1">
        <v>6.4999999999998836</v>
      </c>
      <c r="AB3391" s="1">
        <v>6.7499999999999893</v>
      </c>
      <c r="AC3391" s="1">
        <v>7.0000000000000062</v>
      </c>
      <c r="AD3391" s="1">
        <v>7.4000000000000066</v>
      </c>
      <c r="AE3391" s="1">
        <v>4.8786406467742571</v>
      </c>
      <c r="AF3391" s="1" t="s">
        <v>4</v>
      </c>
      <c r="AG3391" s="1" t="s">
        <v>4</v>
      </c>
      <c r="AH3391" s="1" t="s">
        <v>4</v>
      </c>
      <c r="AI3391" s="1" t="s">
        <v>4</v>
      </c>
      <c r="AJ3391" s="1" t="s">
        <v>4</v>
      </c>
      <c r="AK3391" s="1" t="s">
        <v>4</v>
      </c>
    </row>
    <row r="3392" spans="1:37">
      <c r="A3392" t="s">
        <v>173</v>
      </c>
      <c r="B3392" s="2">
        <v>524</v>
      </c>
      <c r="C3392" t="s">
        <v>174</v>
      </c>
      <c r="D3392" s="2">
        <v>2015</v>
      </c>
      <c r="E3392" s="1" t="s">
        <v>4</v>
      </c>
      <c r="F3392" s="1" t="s">
        <v>4</v>
      </c>
      <c r="G3392" s="1" t="s">
        <v>4</v>
      </c>
      <c r="H3392" s="1" t="s">
        <v>4</v>
      </c>
      <c r="I3392" s="1" t="s">
        <v>4</v>
      </c>
      <c r="J3392" s="1" t="s">
        <v>4</v>
      </c>
      <c r="K3392" s="1" t="s">
        <v>4</v>
      </c>
      <c r="L3392" s="1" t="s">
        <v>4</v>
      </c>
      <c r="M3392" s="1" t="s">
        <v>4</v>
      </c>
      <c r="N3392" s="1" t="s">
        <v>4</v>
      </c>
      <c r="O3392" s="1" t="s">
        <v>4</v>
      </c>
      <c r="P3392" s="1" t="s">
        <v>4</v>
      </c>
      <c r="Q3392" s="1" t="s">
        <v>4</v>
      </c>
      <c r="R3392" s="1" t="s">
        <v>4</v>
      </c>
      <c r="S3392" s="1" t="s">
        <v>4</v>
      </c>
      <c r="T3392" s="1" t="s">
        <v>4</v>
      </c>
      <c r="U3392" s="1" t="s">
        <v>4</v>
      </c>
      <c r="V3392" s="1" t="s">
        <v>4</v>
      </c>
      <c r="W3392" s="1" t="s">
        <v>4</v>
      </c>
      <c r="X3392" s="1" t="s">
        <v>4</v>
      </c>
      <c r="Y3392" s="1">
        <v>6.5000435431385339</v>
      </c>
      <c r="Z3392" s="1">
        <v>6.4999999999999281</v>
      </c>
      <c r="AA3392" s="1">
        <v>6.5000000000001057</v>
      </c>
      <c r="AB3392" s="1">
        <v>6.4999999999999725</v>
      </c>
      <c r="AC3392" s="1">
        <v>6.4999999999999947</v>
      </c>
      <c r="AD3392" s="1">
        <v>6.4999999999999947</v>
      </c>
      <c r="AE3392" s="1">
        <v>4.7859336321954826</v>
      </c>
      <c r="AF3392" s="1">
        <v>4.8383777030626574</v>
      </c>
      <c r="AG3392" s="1" t="s">
        <v>4</v>
      </c>
      <c r="AH3392" s="1" t="s">
        <v>4</v>
      </c>
      <c r="AI3392" s="1" t="s">
        <v>4</v>
      </c>
      <c r="AJ3392" s="1" t="s">
        <v>4</v>
      </c>
      <c r="AK3392" s="1" t="s">
        <v>4</v>
      </c>
    </row>
    <row r="3393" spans="1:37">
      <c r="A3393" t="s">
        <v>173</v>
      </c>
      <c r="B3393" s="2">
        <v>524</v>
      </c>
      <c r="C3393" t="s">
        <v>174</v>
      </c>
      <c r="D3393" s="2">
        <v>2016</v>
      </c>
      <c r="E3393" s="1" t="s">
        <v>4</v>
      </c>
      <c r="F3393" s="1" t="s">
        <v>4</v>
      </c>
      <c r="G3393" s="1" t="s">
        <v>4</v>
      </c>
      <c r="H3393" s="1" t="s">
        <v>4</v>
      </c>
      <c r="I3393" s="1" t="s">
        <v>4</v>
      </c>
      <c r="J3393" s="1" t="s">
        <v>4</v>
      </c>
      <c r="K3393" s="1" t="s">
        <v>4</v>
      </c>
      <c r="L3393" s="1" t="s">
        <v>4</v>
      </c>
      <c r="M3393" s="1" t="s">
        <v>4</v>
      </c>
      <c r="N3393" s="1" t="s">
        <v>4</v>
      </c>
      <c r="O3393" s="1" t="s">
        <v>4</v>
      </c>
      <c r="P3393" s="1" t="s">
        <v>4</v>
      </c>
      <c r="Q3393" s="1" t="s">
        <v>4</v>
      </c>
      <c r="R3393" s="1" t="s">
        <v>4</v>
      </c>
      <c r="S3393" s="1" t="s">
        <v>4</v>
      </c>
      <c r="T3393" s="1" t="s">
        <v>4</v>
      </c>
      <c r="U3393" s="1" t="s">
        <v>4</v>
      </c>
      <c r="V3393" s="1" t="s">
        <v>4</v>
      </c>
      <c r="W3393" s="1" t="s">
        <v>4</v>
      </c>
      <c r="X3393" s="1" t="s">
        <v>4</v>
      </c>
      <c r="Y3393" s="1" t="s">
        <v>4</v>
      </c>
      <c r="Z3393" s="1">
        <v>6.5000000000001057</v>
      </c>
      <c r="AA3393" s="1">
        <v>6.4999999999999503</v>
      </c>
      <c r="AB3393" s="1">
        <v>6.5000000000000169</v>
      </c>
      <c r="AC3393" s="1">
        <v>6.5000000000000169</v>
      </c>
      <c r="AD3393" s="1">
        <v>6.4999999999999059</v>
      </c>
      <c r="AE3393" s="1">
        <v>4.9999999999998934</v>
      </c>
      <c r="AF3393" s="1">
        <v>4.3796723946280647</v>
      </c>
      <c r="AG3393" s="1">
        <v>4.4688431122208661</v>
      </c>
      <c r="AH3393" s="1" t="s">
        <v>4</v>
      </c>
      <c r="AI3393" s="1" t="s">
        <v>4</v>
      </c>
      <c r="AJ3393" s="1" t="s">
        <v>4</v>
      </c>
      <c r="AK3393" s="1" t="s">
        <v>4</v>
      </c>
    </row>
    <row r="3394" spans="1:37">
      <c r="A3394" t="s">
        <v>173</v>
      </c>
      <c r="B3394" s="2">
        <v>524</v>
      </c>
      <c r="C3394" t="s">
        <v>174</v>
      </c>
      <c r="D3394" s="2">
        <v>2017</v>
      </c>
      <c r="E3394" s="1" t="s">
        <v>4</v>
      </c>
      <c r="F3394" s="1" t="s">
        <v>4</v>
      </c>
      <c r="G3394" s="1" t="s">
        <v>4</v>
      </c>
      <c r="H3394" s="1" t="s">
        <v>4</v>
      </c>
      <c r="I3394" s="1" t="s">
        <v>4</v>
      </c>
      <c r="J3394" s="1" t="s">
        <v>4</v>
      </c>
      <c r="K3394" s="1" t="s">
        <v>4</v>
      </c>
      <c r="L3394" s="1" t="s">
        <v>4</v>
      </c>
      <c r="M3394" s="1" t="s">
        <v>4</v>
      </c>
      <c r="N3394" s="1" t="s">
        <v>4</v>
      </c>
      <c r="O3394" s="1" t="s">
        <v>4</v>
      </c>
      <c r="P3394" s="1" t="s">
        <v>4</v>
      </c>
      <c r="Q3394" s="1" t="s">
        <v>4</v>
      </c>
      <c r="R3394" s="1" t="s">
        <v>4</v>
      </c>
      <c r="S3394" s="1" t="s">
        <v>4</v>
      </c>
      <c r="T3394" s="1" t="s">
        <v>4</v>
      </c>
      <c r="U3394" s="1" t="s">
        <v>4</v>
      </c>
      <c r="V3394" s="1" t="s">
        <v>4</v>
      </c>
      <c r="W3394" s="1" t="s">
        <v>4</v>
      </c>
      <c r="X3394" s="1" t="s">
        <v>4</v>
      </c>
      <c r="Y3394" s="1" t="s">
        <v>4</v>
      </c>
      <c r="Z3394" s="1" t="s">
        <v>4</v>
      </c>
      <c r="AA3394" s="1">
        <v>6.4999999999999281</v>
      </c>
      <c r="AB3394" s="1">
        <v>6.4999999999998836</v>
      </c>
      <c r="AC3394" s="1">
        <v>6.4999999999999725</v>
      </c>
      <c r="AD3394" s="1">
        <v>6.4999999999999503</v>
      </c>
      <c r="AE3394" s="1">
        <v>4.9999999999999156</v>
      </c>
      <c r="AF3394" s="1">
        <v>4.7260692170611351</v>
      </c>
      <c r="AG3394" s="1">
        <v>3.3088160009050016</v>
      </c>
      <c r="AH3394" s="1">
        <v>3.4198186552867771</v>
      </c>
      <c r="AI3394" s="1" t="s">
        <v>4</v>
      </c>
      <c r="AJ3394" s="1" t="s">
        <v>4</v>
      </c>
      <c r="AK3394" s="1" t="s">
        <v>4</v>
      </c>
    </row>
    <row r="3395" spans="1:37">
      <c r="A3395" t="s">
        <v>173</v>
      </c>
      <c r="B3395" s="2">
        <v>524</v>
      </c>
      <c r="C3395" t="s">
        <v>174</v>
      </c>
      <c r="D3395" s="2">
        <v>2018</v>
      </c>
      <c r="E3395" s="1" t="s">
        <v>4</v>
      </c>
      <c r="F3395" s="1" t="s">
        <v>4</v>
      </c>
      <c r="G3395" s="1" t="s">
        <v>4</v>
      </c>
      <c r="H3395" s="1" t="s">
        <v>4</v>
      </c>
      <c r="I3395" s="1" t="s">
        <v>4</v>
      </c>
      <c r="J3395" s="1" t="s">
        <v>4</v>
      </c>
      <c r="K3395" s="1" t="s">
        <v>4</v>
      </c>
      <c r="L3395" s="1" t="s">
        <v>4</v>
      </c>
      <c r="M3395" s="1" t="s">
        <v>4</v>
      </c>
      <c r="N3395" s="1" t="s">
        <v>4</v>
      </c>
      <c r="O3395" s="1" t="s">
        <v>4</v>
      </c>
      <c r="P3395" s="1" t="s">
        <v>4</v>
      </c>
      <c r="Q3395" s="1" t="s">
        <v>4</v>
      </c>
      <c r="R3395" s="1" t="s">
        <v>4</v>
      </c>
      <c r="S3395" s="1" t="s">
        <v>4</v>
      </c>
      <c r="T3395" s="1" t="s">
        <v>4</v>
      </c>
      <c r="U3395" s="1" t="s">
        <v>4</v>
      </c>
      <c r="V3395" s="1" t="s">
        <v>4</v>
      </c>
      <c r="W3395" s="1" t="s">
        <v>4</v>
      </c>
      <c r="X3395" s="1" t="s">
        <v>4</v>
      </c>
      <c r="Y3395" s="1" t="s">
        <v>4</v>
      </c>
      <c r="Z3395" s="1" t="s">
        <v>4</v>
      </c>
      <c r="AA3395" s="1" t="s">
        <v>4</v>
      </c>
      <c r="AB3395" s="1">
        <v>6.5000000000001279</v>
      </c>
      <c r="AC3395" s="1">
        <v>6.5000000000000391</v>
      </c>
      <c r="AD3395" s="1">
        <v>6.5000000000001723</v>
      </c>
      <c r="AE3395" s="1">
        <v>5.0000000000000044</v>
      </c>
      <c r="AF3395" s="1">
        <v>4.7999999999999821</v>
      </c>
      <c r="AG3395" s="1">
        <v>3.7424766537775822</v>
      </c>
      <c r="AH3395" s="1">
        <v>3.2091510618855956</v>
      </c>
      <c r="AI3395" s="1">
        <v>3.3064231174058767</v>
      </c>
      <c r="AJ3395" s="1" t="s">
        <v>4</v>
      </c>
      <c r="AK3395" s="1" t="s">
        <v>4</v>
      </c>
    </row>
    <row r="3396" spans="1:37">
      <c r="A3396" t="s">
        <v>173</v>
      </c>
      <c r="B3396" s="2">
        <v>524</v>
      </c>
      <c r="C3396" t="s">
        <v>174</v>
      </c>
      <c r="D3396" s="2">
        <v>2019</v>
      </c>
      <c r="E3396" s="1" t="s">
        <v>4</v>
      </c>
      <c r="F3396" s="1" t="s">
        <v>4</v>
      </c>
      <c r="G3396" s="1" t="s">
        <v>4</v>
      </c>
      <c r="H3396" s="1" t="s">
        <v>4</v>
      </c>
      <c r="I3396" s="1" t="s">
        <v>4</v>
      </c>
      <c r="J3396" s="1" t="s">
        <v>4</v>
      </c>
      <c r="K3396" s="1" t="s">
        <v>4</v>
      </c>
      <c r="L3396" s="1" t="s">
        <v>4</v>
      </c>
      <c r="M3396" s="1" t="s">
        <v>4</v>
      </c>
      <c r="N3396" s="1" t="s">
        <v>4</v>
      </c>
      <c r="O3396" s="1" t="s">
        <v>4</v>
      </c>
      <c r="P3396" s="1" t="s">
        <v>4</v>
      </c>
      <c r="Q3396" s="1" t="s">
        <v>4</v>
      </c>
      <c r="R3396" s="1" t="s">
        <v>4</v>
      </c>
      <c r="S3396" s="1" t="s">
        <v>4</v>
      </c>
      <c r="T3396" s="1" t="s">
        <v>4</v>
      </c>
      <c r="U3396" s="1" t="s">
        <v>4</v>
      </c>
      <c r="V3396" s="1" t="s">
        <v>4</v>
      </c>
      <c r="W3396" s="1" t="s">
        <v>4</v>
      </c>
      <c r="X3396" s="1" t="s">
        <v>4</v>
      </c>
      <c r="Y3396" s="1" t="s">
        <v>4</v>
      </c>
      <c r="Z3396" s="1" t="s">
        <v>4</v>
      </c>
      <c r="AA3396" s="1" t="s">
        <v>4</v>
      </c>
      <c r="AB3396" s="1" t="s">
        <v>4</v>
      </c>
      <c r="AC3396" s="1">
        <v>6.4999999999999503</v>
      </c>
      <c r="AD3396" s="1">
        <v>6.4999999999999503</v>
      </c>
      <c r="AE3396" s="1">
        <v>5.1999999999999824</v>
      </c>
      <c r="AF3396" s="1">
        <v>4.8999999999996602</v>
      </c>
      <c r="AG3396" s="1">
        <v>4.3000000000003036</v>
      </c>
      <c r="AH3396" s="1">
        <v>2.7198393999304793</v>
      </c>
      <c r="AI3396" s="1">
        <v>2.2834639968558168</v>
      </c>
      <c r="AJ3396" s="1">
        <v>2.2551728183654252</v>
      </c>
      <c r="AK3396" s="1" t="s">
        <v>4</v>
      </c>
    </row>
    <row r="3397" spans="1:37">
      <c r="A3397" t="s">
        <v>173</v>
      </c>
      <c r="B3397" s="2">
        <v>524</v>
      </c>
      <c r="C3397" t="s">
        <v>174</v>
      </c>
      <c r="D3397" s="2">
        <v>2020</v>
      </c>
      <c r="E3397" s="1" t="s">
        <v>4</v>
      </c>
      <c r="F3397" s="1" t="s">
        <v>4</v>
      </c>
      <c r="G3397" s="1" t="s">
        <v>4</v>
      </c>
      <c r="H3397" s="1" t="s">
        <v>4</v>
      </c>
      <c r="I3397" s="1" t="s">
        <v>4</v>
      </c>
      <c r="J3397" s="1" t="s">
        <v>4</v>
      </c>
      <c r="K3397" s="1" t="s">
        <v>4</v>
      </c>
      <c r="L3397" s="1" t="s">
        <v>4</v>
      </c>
      <c r="M3397" s="1" t="s">
        <v>4</v>
      </c>
      <c r="N3397" s="1" t="s">
        <v>4</v>
      </c>
      <c r="O3397" s="1" t="s">
        <v>4</v>
      </c>
      <c r="P3397" s="1" t="s">
        <v>4</v>
      </c>
      <c r="Q3397" s="1" t="s">
        <v>4</v>
      </c>
      <c r="R3397" s="1" t="s">
        <v>4</v>
      </c>
      <c r="S3397" s="1" t="s">
        <v>4</v>
      </c>
      <c r="T3397" s="1" t="s">
        <v>4</v>
      </c>
      <c r="U3397" s="1" t="s">
        <v>4</v>
      </c>
      <c r="V3397" s="1" t="s">
        <v>4</v>
      </c>
      <c r="W3397" s="1" t="s">
        <v>4</v>
      </c>
      <c r="X3397" s="1" t="s">
        <v>4</v>
      </c>
      <c r="Y3397" s="1" t="s">
        <v>4</v>
      </c>
      <c r="Z3397" s="1" t="s">
        <v>4</v>
      </c>
      <c r="AA3397" s="1" t="s">
        <v>4</v>
      </c>
      <c r="AB3397" s="1" t="s">
        <v>4</v>
      </c>
      <c r="AC3397" s="1" t="s">
        <v>4</v>
      </c>
      <c r="AD3397" s="1">
        <v>6.5000000000000169</v>
      </c>
      <c r="AE3397" s="1">
        <v>5.4000000000000492</v>
      </c>
      <c r="AF3397" s="1">
        <v>5.0000000000000933</v>
      </c>
      <c r="AG3397" s="1">
        <v>4.699999999999882</v>
      </c>
      <c r="AH3397" s="1">
        <v>3.5318855241731395</v>
      </c>
      <c r="AI3397" s="1">
        <v>-4.5539379671868279</v>
      </c>
      <c r="AJ3397" s="1">
        <v>-3.569083357363656</v>
      </c>
      <c r="AK3397" s="1">
        <v>-3.4722960507564737</v>
      </c>
    </row>
    <row r="3398" spans="1:37">
      <c r="A3398" t="s">
        <v>173</v>
      </c>
      <c r="B3398" s="2">
        <v>524</v>
      </c>
      <c r="C3398" t="s">
        <v>174</v>
      </c>
      <c r="D3398" s="2">
        <v>2021</v>
      </c>
      <c r="E3398" s="1" t="s">
        <v>4</v>
      </c>
      <c r="F3398" s="1" t="s">
        <v>4</v>
      </c>
      <c r="G3398" s="1" t="s">
        <v>4</v>
      </c>
      <c r="H3398" s="1" t="s">
        <v>4</v>
      </c>
      <c r="I3398" s="1" t="s">
        <v>4</v>
      </c>
      <c r="J3398" s="1" t="s">
        <v>4</v>
      </c>
      <c r="K3398" s="1" t="s">
        <v>4</v>
      </c>
      <c r="L3398" s="1" t="s">
        <v>4</v>
      </c>
      <c r="M3398" s="1" t="s">
        <v>4</v>
      </c>
      <c r="N3398" s="1" t="s">
        <v>4</v>
      </c>
      <c r="O3398" s="1" t="s">
        <v>4</v>
      </c>
      <c r="P3398" s="1" t="s">
        <v>4</v>
      </c>
      <c r="Q3398" s="1" t="s">
        <v>4</v>
      </c>
      <c r="R3398" s="1" t="s">
        <v>4</v>
      </c>
      <c r="S3398" s="1" t="s">
        <v>4</v>
      </c>
      <c r="T3398" s="1" t="s">
        <v>4</v>
      </c>
      <c r="U3398" s="1" t="s">
        <v>4</v>
      </c>
      <c r="V3398" s="1" t="s">
        <v>4</v>
      </c>
      <c r="W3398" s="1" t="s">
        <v>4</v>
      </c>
      <c r="X3398" s="1" t="s">
        <v>4</v>
      </c>
      <c r="Y3398" s="1" t="s">
        <v>4</v>
      </c>
      <c r="Z3398" s="1" t="s">
        <v>4</v>
      </c>
      <c r="AA3398" s="1" t="s">
        <v>4</v>
      </c>
      <c r="AB3398" s="1" t="s">
        <v>4</v>
      </c>
      <c r="AC3398" s="1" t="s">
        <v>4</v>
      </c>
      <c r="AD3398" s="1" t="s">
        <v>4</v>
      </c>
      <c r="AE3398" s="1">
        <v>5.4999999999999938</v>
      </c>
      <c r="AF3398" s="1">
        <v>5.099999999999838</v>
      </c>
      <c r="AG3398" s="1">
        <v>4.799999999999538</v>
      </c>
      <c r="AH3398" s="1">
        <v>4.2546650951005738</v>
      </c>
      <c r="AI3398" s="1">
        <v>5.2683212457093731</v>
      </c>
      <c r="AJ3398" s="1">
        <v>3.6473314128536494</v>
      </c>
      <c r="AK3398" s="1">
        <v>3.3267766027087919</v>
      </c>
    </row>
    <row r="3399" spans="1:37">
      <c r="A3399" t="s">
        <v>173</v>
      </c>
      <c r="B3399" s="2">
        <v>524</v>
      </c>
      <c r="C3399" t="s">
        <v>174</v>
      </c>
      <c r="D3399" s="2">
        <v>2022</v>
      </c>
      <c r="E3399" s="1" t="s">
        <v>4</v>
      </c>
      <c r="F3399" s="1" t="s">
        <v>4</v>
      </c>
      <c r="G3399" s="1" t="s">
        <v>4</v>
      </c>
      <c r="H3399" s="1" t="s">
        <v>4</v>
      </c>
      <c r="I3399" s="1" t="s">
        <v>4</v>
      </c>
      <c r="J3399" s="1" t="s">
        <v>4</v>
      </c>
      <c r="K3399" s="1" t="s">
        <v>4</v>
      </c>
      <c r="L3399" s="1" t="s">
        <v>4</v>
      </c>
      <c r="M3399" s="1" t="s">
        <v>4</v>
      </c>
      <c r="N3399" s="1" t="s">
        <v>4</v>
      </c>
      <c r="O3399" s="1" t="s">
        <v>4</v>
      </c>
      <c r="P3399" s="1" t="s">
        <v>4</v>
      </c>
      <c r="Q3399" s="1" t="s">
        <v>4</v>
      </c>
      <c r="R3399" s="1" t="s">
        <v>4</v>
      </c>
      <c r="S3399" s="1" t="s">
        <v>4</v>
      </c>
      <c r="T3399" s="1" t="s">
        <v>4</v>
      </c>
      <c r="U3399" s="1" t="s">
        <v>4</v>
      </c>
      <c r="V3399" s="1" t="s">
        <v>4</v>
      </c>
      <c r="W3399" s="1" t="s">
        <v>4</v>
      </c>
      <c r="X3399" s="1" t="s">
        <v>4</v>
      </c>
      <c r="Y3399" s="1" t="s">
        <v>4</v>
      </c>
      <c r="Z3399" s="1" t="s">
        <v>4</v>
      </c>
      <c r="AA3399" s="1" t="s">
        <v>4</v>
      </c>
      <c r="AB3399" s="1" t="s">
        <v>4</v>
      </c>
      <c r="AC3399" s="1" t="s">
        <v>4</v>
      </c>
      <c r="AD3399" s="1" t="s">
        <v>4</v>
      </c>
      <c r="AE3399" s="1" t="s">
        <v>4</v>
      </c>
      <c r="AF3399" s="1">
        <v>5.2000000000007818</v>
      </c>
      <c r="AG3399" s="1">
        <v>4.9000000000003929</v>
      </c>
      <c r="AH3399" s="1">
        <v>4.5038291141918041</v>
      </c>
      <c r="AI3399" s="1">
        <v>4.9608789653642349</v>
      </c>
      <c r="AJ3399" s="1">
        <v>3.2958314439262226</v>
      </c>
      <c r="AK3399" s="1">
        <v>-8.6857100181501394</v>
      </c>
    </row>
    <row r="3400" spans="1:37">
      <c r="A3400" t="s">
        <v>173</v>
      </c>
      <c r="B3400" s="2">
        <v>524</v>
      </c>
      <c r="C3400" t="s">
        <v>174</v>
      </c>
      <c r="D3400" s="2">
        <v>2023</v>
      </c>
      <c r="E3400" s="1" t="s">
        <v>4</v>
      </c>
      <c r="F3400" s="1" t="s">
        <v>4</v>
      </c>
      <c r="G3400" s="1" t="s">
        <v>4</v>
      </c>
      <c r="H3400" s="1" t="s">
        <v>4</v>
      </c>
      <c r="I3400" s="1" t="s">
        <v>4</v>
      </c>
      <c r="J3400" s="1" t="s">
        <v>4</v>
      </c>
      <c r="K3400" s="1" t="s">
        <v>4</v>
      </c>
      <c r="L3400" s="1" t="s">
        <v>4</v>
      </c>
      <c r="M3400" s="1" t="s">
        <v>4</v>
      </c>
      <c r="N3400" s="1" t="s">
        <v>4</v>
      </c>
      <c r="O3400" s="1" t="s">
        <v>4</v>
      </c>
      <c r="P3400" s="1" t="s">
        <v>4</v>
      </c>
      <c r="Q3400" s="1" t="s">
        <v>4</v>
      </c>
      <c r="R3400" s="1" t="s">
        <v>4</v>
      </c>
      <c r="S3400" s="1" t="s">
        <v>4</v>
      </c>
      <c r="T3400" s="1" t="s">
        <v>4</v>
      </c>
      <c r="U3400" s="1" t="s">
        <v>4</v>
      </c>
      <c r="V3400" s="1" t="s">
        <v>4</v>
      </c>
      <c r="W3400" s="1" t="s">
        <v>4</v>
      </c>
      <c r="X3400" s="1" t="s">
        <v>4</v>
      </c>
      <c r="Y3400" s="1" t="s">
        <v>4</v>
      </c>
      <c r="Z3400" s="1" t="s">
        <v>4</v>
      </c>
      <c r="AA3400" s="1" t="s">
        <v>4</v>
      </c>
      <c r="AB3400" s="1" t="s">
        <v>4</v>
      </c>
      <c r="AC3400" s="1" t="s">
        <v>4</v>
      </c>
      <c r="AD3400" s="1" t="s">
        <v>4</v>
      </c>
      <c r="AE3400" s="1" t="s">
        <v>4</v>
      </c>
      <c r="AF3400" s="1" t="s">
        <v>4</v>
      </c>
      <c r="AG3400" s="1">
        <v>5.0000000000000933</v>
      </c>
      <c r="AH3400" s="1">
        <v>4.6425075727948517</v>
      </c>
      <c r="AI3400" s="1">
        <v>4.6470709611063032</v>
      </c>
      <c r="AJ3400" s="1">
        <v>3.9183462755464804</v>
      </c>
      <c r="AK3400" s="1">
        <v>-3.0134139759480427</v>
      </c>
    </row>
    <row r="3401" spans="1:37">
      <c r="A3401" t="s">
        <v>255</v>
      </c>
      <c r="B3401" s="2">
        <v>666</v>
      </c>
      <c r="C3401" t="s">
        <v>256</v>
      </c>
      <c r="D3401" s="2">
        <v>1991</v>
      </c>
      <c r="E3401" s="1">
        <v>4.2360715462801402</v>
      </c>
      <c r="F3401" s="1">
        <v>2.8946126746397072</v>
      </c>
      <c r="G3401" s="1">
        <v>5.300002677929827</v>
      </c>
      <c r="H3401" s="1">
        <v>4.8034957828105851</v>
      </c>
      <c r="I3401" s="1" t="s">
        <v>4</v>
      </c>
      <c r="J3401" s="1" t="s">
        <v>4</v>
      </c>
      <c r="K3401" s="1" t="s">
        <v>4</v>
      </c>
      <c r="L3401" s="1" t="s">
        <v>4</v>
      </c>
      <c r="M3401" s="1" t="s">
        <v>4</v>
      </c>
      <c r="N3401" s="1" t="s">
        <v>4</v>
      </c>
      <c r="O3401" s="1" t="s">
        <v>4</v>
      </c>
      <c r="P3401" s="1" t="s">
        <v>4</v>
      </c>
      <c r="Q3401" s="1" t="s">
        <v>4</v>
      </c>
      <c r="R3401" s="1" t="s">
        <v>4</v>
      </c>
      <c r="S3401" s="1" t="s">
        <v>4</v>
      </c>
      <c r="T3401" s="1" t="s">
        <v>4</v>
      </c>
      <c r="U3401" s="1" t="s">
        <v>4</v>
      </c>
      <c r="V3401" s="1" t="s">
        <v>4</v>
      </c>
      <c r="W3401" s="1" t="s">
        <v>4</v>
      </c>
      <c r="X3401" s="1" t="s">
        <v>4</v>
      </c>
      <c r="Y3401" s="1" t="s">
        <v>4</v>
      </c>
      <c r="Z3401" s="1" t="s">
        <v>4</v>
      </c>
      <c r="AA3401" s="1" t="s">
        <v>4</v>
      </c>
      <c r="AB3401" s="1" t="s">
        <v>4</v>
      </c>
      <c r="AC3401" s="1" t="s">
        <v>4</v>
      </c>
      <c r="AD3401" s="1" t="s">
        <v>4</v>
      </c>
      <c r="AE3401" s="1" t="s">
        <v>4</v>
      </c>
      <c r="AF3401" s="1" t="s">
        <v>4</v>
      </c>
      <c r="AG3401" s="1" t="s">
        <v>4</v>
      </c>
      <c r="AH3401" s="1" t="s">
        <v>4</v>
      </c>
      <c r="AI3401" s="1" t="s">
        <v>4</v>
      </c>
      <c r="AJ3401" s="1" t="s">
        <v>4</v>
      </c>
      <c r="AK3401" s="1" t="s">
        <v>4</v>
      </c>
    </row>
    <row r="3402" spans="1:37">
      <c r="A3402" t="s">
        <v>255</v>
      </c>
      <c r="B3402" s="2">
        <v>666</v>
      </c>
      <c r="C3402" t="s">
        <v>256</v>
      </c>
      <c r="D3402" s="2">
        <v>1992</v>
      </c>
      <c r="E3402" s="1">
        <v>6.8721502804582446</v>
      </c>
      <c r="F3402" s="1">
        <v>7.5164860875229556</v>
      </c>
      <c r="G3402" s="1">
        <v>4.4006863602508162E-2</v>
      </c>
      <c r="H3402" s="1">
        <v>0.72368007418162072</v>
      </c>
      <c r="I3402" s="1">
        <v>2.4599999243726245</v>
      </c>
      <c r="J3402" s="1" t="s">
        <v>4</v>
      </c>
      <c r="K3402" s="1" t="s">
        <v>4</v>
      </c>
      <c r="L3402" s="1" t="s">
        <v>4</v>
      </c>
      <c r="M3402" s="1" t="s">
        <v>4</v>
      </c>
      <c r="N3402" s="1" t="s">
        <v>4</v>
      </c>
      <c r="O3402" s="1" t="s">
        <v>4</v>
      </c>
      <c r="P3402" s="1" t="s">
        <v>4</v>
      </c>
      <c r="Q3402" s="1" t="s">
        <v>4</v>
      </c>
      <c r="R3402" s="1" t="s">
        <v>4</v>
      </c>
      <c r="S3402" s="1" t="s">
        <v>4</v>
      </c>
      <c r="T3402" s="1" t="s">
        <v>4</v>
      </c>
      <c r="U3402" s="1" t="s">
        <v>4</v>
      </c>
      <c r="V3402" s="1" t="s">
        <v>4</v>
      </c>
      <c r="W3402" s="1" t="s">
        <v>4</v>
      </c>
      <c r="X3402" s="1" t="s">
        <v>4</v>
      </c>
      <c r="Y3402" s="1" t="s">
        <v>4</v>
      </c>
      <c r="Z3402" s="1" t="s">
        <v>4</v>
      </c>
      <c r="AA3402" s="1" t="s">
        <v>4</v>
      </c>
      <c r="AB3402" s="1" t="s">
        <v>4</v>
      </c>
      <c r="AC3402" s="1" t="s">
        <v>4</v>
      </c>
      <c r="AD3402" s="1" t="s">
        <v>4</v>
      </c>
      <c r="AE3402" s="1" t="s">
        <v>4</v>
      </c>
      <c r="AF3402" s="1" t="s">
        <v>4</v>
      </c>
      <c r="AG3402" s="1" t="s">
        <v>4</v>
      </c>
      <c r="AH3402" s="1" t="s">
        <v>4</v>
      </c>
      <c r="AI3402" s="1" t="s">
        <v>4</v>
      </c>
      <c r="AJ3402" s="1" t="s">
        <v>4</v>
      </c>
      <c r="AK3402" s="1" t="s">
        <v>4</v>
      </c>
    </row>
    <row r="3403" spans="1:37">
      <c r="A3403" t="s">
        <v>255</v>
      </c>
      <c r="B3403" s="2">
        <v>666</v>
      </c>
      <c r="C3403" t="s">
        <v>256</v>
      </c>
      <c r="D3403" s="2">
        <v>1993</v>
      </c>
      <c r="E3403" s="1">
        <v>6.1525272763504946</v>
      </c>
      <c r="F3403" s="1">
        <v>-3.393291517078767</v>
      </c>
      <c r="G3403" s="1">
        <v>6.3778345947911319</v>
      </c>
      <c r="H3403" s="1">
        <v>7.5549761344591904</v>
      </c>
      <c r="I3403" s="1">
        <v>8.2499982700428696</v>
      </c>
      <c r="J3403" s="1">
        <v>5.6000016963276167</v>
      </c>
      <c r="K3403" s="1" t="s">
        <v>4</v>
      </c>
      <c r="L3403" s="1" t="s">
        <v>4</v>
      </c>
      <c r="M3403" s="1" t="s">
        <v>4</v>
      </c>
      <c r="N3403" s="1" t="s">
        <v>4</v>
      </c>
      <c r="O3403" s="1" t="s">
        <v>4</v>
      </c>
      <c r="P3403" s="1" t="s">
        <v>4</v>
      </c>
      <c r="Q3403" s="1" t="s">
        <v>4</v>
      </c>
      <c r="R3403" s="1" t="s">
        <v>4</v>
      </c>
      <c r="S3403" s="1" t="s">
        <v>4</v>
      </c>
      <c r="T3403" s="1" t="s">
        <v>4</v>
      </c>
      <c r="U3403" s="1" t="s">
        <v>4</v>
      </c>
      <c r="V3403" s="1" t="s">
        <v>4</v>
      </c>
      <c r="W3403" s="1" t="s">
        <v>4</v>
      </c>
      <c r="X3403" s="1" t="s">
        <v>4</v>
      </c>
      <c r="Y3403" s="1" t="s">
        <v>4</v>
      </c>
      <c r="Z3403" s="1" t="s">
        <v>4</v>
      </c>
      <c r="AA3403" s="1" t="s">
        <v>4</v>
      </c>
      <c r="AB3403" s="1" t="s">
        <v>4</v>
      </c>
      <c r="AC3403" s="1" t="s">
        <v>4</v>
      </c>
      <c r="AD3403" s="1" t="s">
        <v>4</v>
      </c>
      <c r="AE3403" s="1" t="s">
        <v>4</v>
      </c>
      <c r="AF3403" s="1" t="s">
        <v>4</v>
      </c>
      <c r="AG3403" s="1" t="s">
        <v>4</v>
      </c>
      <c r="AH3403" s="1" t="s">
        <v>4</v>
      </c>
      <c r="AI3403" s="1" t="s">
        <v>4</v>
      </c>
      <c r="AJ3403" s="1" t="s">
        <v>4</v>
      </c>
      <c r="AK3403" s="1" t="s">
        <v>4</v>
      </c>
    </row>
    <row r="3404" spans="1:37">
      <c r="A3404" t="s">
        <v>255</v>
      </c>
      <c r="B3404" s="2">
        <v>666</v>
      </c>
      <c r="C3404" t="s">
        <v>256</v>
      </c>
      <c r="D3404" s="2">
        <v>1994</v>
      </c>
      <c r="E3404" s="1">
        <v>6.1581771030474908</v>
      </c>
      <c r="F3404" s="1">
        <v>8.6542505889521504</v>
      </c>
      <c r="G3404" s="1">
        <v>6.7397159100744064</v>
      </c>
      <c r="H3404" s="1">
        <v>5.4453546687387444</v>
      </c>
      <c r="I3404" s="1">
        <v>9.9800056277928881</v>
      </c>
      <c r="J3404" s="1">
        <v>16.70000463216499</v>
      </c>
      <c r="K3404" s="1">
        <v>12.012507994581</v>
      </c>
      <c r="L3404" s="1" t="s">
        <v>4</v>
      </c>
      <c r="M3404" s="1" t="s">
        <v>4</v>
      </c>
      <c r="N3404" s="1" t="s">
        <v>4</v>
      </c>
      <c r="O3404" s="1" t="s">
        <v>4</v>
      </c>
      <c r="P3404" s="1" t="s">
        <v>4</v>
      </c>
      <c r="Q3404" s="1" t="s">
        <v>4</v>
      </c>
      <c r="R3404" s="1" t="s">
        <v>4</v>
      </c>
      <c r="S3404" s="1" t="s">
        <v>4</v>
      </c>
      <c r="T3404" s="1" t="s">
        <v>4</v>
      </c>
      <c r="U3404" s="1" t="s">
        <v>4</v>
      </c>
      <c r="V3404" s="1" t="s">
        <v>4</v>
      </c>
      <c r="W3404" s="1" t="s">
        <v>4</v>
      </c>
      <c r="X3404" s="1" t="s">
        <v>4</v>
      </c>
      <c r="Y3404" s="1" t="s">
        <v>4</v>
      </c>
      <c r="Z3404" s="1" t="s">
        <v>4</v>
      </c>
      <c r="AA3404" s="1" t="s">
        <v>4</v>
      </c>
      <c r="AB3404" s="1" t="s">
        <v>4</v>
      </c>
      <c r="AC3404" s="1" t="s">
        <v>4</v>
      </c>
      <c r="AD3404" s="1" t="s">
        <v>4</v>
      </c>
      <c r="AE3404" s="1" t="s">
        <v>4</v>
      </c>
      <c r="AF3404" s="1" t="s">
        <v>4</v>
      </c>
      <c r="AG3404" s="1" t="s">
        <v>4</v>
      </c>
      <c r="AH3404" s="1" t="s">
        <v>4</v>
      </c>
      <c r="AI3404" s="1" t="s">
        <v>4</v>
      </c>
      <c r="AJ3404" s="1" t="s">
        <v>4</v>
      </c>
      <c r="AK3404" s="1" t="s">
        <v>4</v>
      </c>
    </row>
    <row r="3405" spans="1:37">
      <c r="A3405" t="s">
        <v>255</v>
      </c>
      <c r="B3405" s="2">
        <v>666</v>
      </c>
      <c r="C3405" t="s">
        <v>256</v>
      </c>
      <c r="D3405" s="2">
        <v>1995</v>
      </c>
      <c r="E3405" s="1">
        <v>6.1421713786731003</v>
      </c>
      <c r="F3405" s="1">
        <v>1.4021425866045822</v>
      </c>
      <c r="G3405" s="1">
        <v>2.4017117777383579</v>
      </c>
      <c r="H3405" s="1">
        <v>4.9721526542372052</v>
      </c>
      <c r="I3405" s="1">
        <v>4.9721504132322014</v>
      </c>
      <c r="J3405" s="1">
        <v>4.9721526557766627</v>
      </c>
      <c r="K3405" s="1">
        <v>9.0352815149276502</v>
      </c>
      <c r="L3405" s="1">
        <v>9.276709820430673</v>
      </c>
      <c r="M3405" s="1" t="s">
        <v>4</v>
      </c>
      <c r="N3405" s="1" t="s">
        <v>4</v>
      </c>
      <c r="O3405" s="1" t="s">
        <v>4</v>
      </c>
      <c r="P3405" s="1" t="s">
        <v>4</v>
      </c>
      <c r="Q3405" s="1" t="s">
        <v>4</v>
      </c>
      <c r="R3405" s="1" t="s">
        <v>4</v>
      </c>
      <c r="S3405" s="1" t="s">
        <v>4</v>
      </c>
      <c r="T3405" s="1" t="s">
        <v>4</v>
      </c>
      <c r="U3405" s="1" t="s">
        <v>4</v>
      </c>
      <c r="V3405" s="1" t="s">
        <v>4</v>
      </c>
      <c r="W3405" s="1" t="s">
        <v>4</v>
      </c>
      <c r="X3405" s="1" t="s">
        <v>4</v>
      </c>
      <c r="Y3405" s="1" t="s">
        <v>4</v>
      </c>
      <c r="Z3405" s="1" t="s">
        <v>4</v>
      </c>
      <c r="AA3405" s="1" t="s">
        <v>4</v>
      </c>
      <c r="AB3405" s="1" t="s">
        <v>4</v>
      </c>
      <c r="AC3405" s="1" t="s">
        <v>4</v>
      </c>
      <c r="AD3405" s="1" t="s">
        <v>4</v>
      </c>
      <c r="AE3405" s="1" t="s">
        <v>4</v>
      </c>
      <c r="AF3405" s="1" t="s">
        <v>4</v>
      </c>
      <c r="AG3405" s="1" t="s">
        <v>4</v>
      </c>
      <c r="AH3405" s="1" t="s">
        <v>4</v>
      </c>
      <c r="AI3405" s="1" t="s">
        <v>4</v>
      </c>
      <c r="AJ3405" s="1" t="s">
        <v>4</v>
      </c>
      <c r="AK3405" s="1" t="s">
        <v>4</v>
      </c>
    </row>
    <row r="3406" spans="1:37">
      <c r="A3406" t="s">
        <v>255</v>
      </c>
      <c r="B3406" s="2">
        <v>666</v>
      </c>
      <c r="C3406" t="s">
        <v>256</v>
      </c>
      <c r="D3406" s="2">
        <v>1996</v>
      </c>
      <c r="E3406" s="1" t="s">
        <v>4</v>
      </c>
      <c r="F3406" s="1">
        <v>13.001732964571232</v>
      </c>
      <c r="G3406" s="1">
        <v>1.0970240938031228</v>
      </c>
      <c r="H3406" s="1">
        <v>5.1755644509537069</v>
      </c>
      <c r="I3406" s="1">
        <v>5.1755634649457205</v>
      </c>
      <c r="J3406" s="1">
        <v>5.1755622296016046</v>
      </c>
      <c r="K3406" s="1">
        <v>10.134114627213275</v>
      </c>
      <c r="L3406" s="1">
        <v>12.483910147483046</v>
      </c>
      <c r="M3406" s="1">
        <v>11.021702809933087</v>
      </c>
      <c r="N3406" s="1" t="s">
        <v>4</v>
      </c>
      <c r="O3406" s="1" t="s">
        <v>4</v>
      </c>
      <c r="P3406" s="1" t="s">
        <v>4</v>
      </c>
      <c r="Q3406" s="1" t="s">
        <v>4</v>
      </c>
      <c r="R3406" s="1" t="s">
        <v>4</v>
      </c>
      <c r="S3406" s="1" t="s">
        <v>4</v>
      </c>
      <c r="T3406" s="1" t="s">
        <v>4</v>
      </c>
      <c r="U3406" s="1" t="s">
        <v>4</v>
      </c>
      <c r="V3406" s="1" t="s">
        <v>4</v>
      </c>
      <c r="W3406" s="1" t="s">
        <v>4</v>
      </c>
      <c r="X3406" s="1" t="s">
        <v>4</v>
      </c>
      <c r="Y3406" s="1" t="s">
        <v>4</v>
      </c>
      <c r="Z3406" s="1" t="s">
        <v>4</v>
      </c>
      <c r="AA3406" s="1" t="s">
        <v>4</v>
      </c>
      <c r="AB3406" s="1" t="s">
        <v>4</v>
      </c>
      <c r="AC3406" s="1" t="s">
        <v>4</v>
      </c>
      <c r="AD3406" s="1" t="s">
        <v>4</v>
      </c>
      <c r="AE3406" s="1" t="s">
        <v>4</v>
      </c>
      <c r="AF3406" s="1" t="s">
        <v>4</v>
      </c>
      <c r="AG3406" s="1" t="s">
        <v>4</v>
      </c>
      <c r="AH3406" s="1" t="s">
        <v>4</v>
      </c>
      <c r="AI3406" s="1" t="s">
        <v>4</v>
      </c>
      <c r="AJ3406" s="1" t="s">
        <v>4</v>
      </c>
      <c r="AK3406" s="1" t="s">
        <v>4</v>
      </c>
    </row>
    <row r="3407" spans="1:37">
      <c r="A3407" t="s">
        <v>255</v>
      </c>
      <c r="B3407" s="2">
        <v>666</v>
      </c>
      <c r="C3407" t="s">
        <v>256</v>
      </c>
      <c r="D3407" s="2">
        <v>1997</v>
      </c>
      <c r="E3407" s="1" t="s">
        <v>4</v>
      </c>
      <c r="F3407" s="1" t="s">
        <v>4</v>
      </c>
      <c r="G3407" s="1">
        <v>4.6211487779454385</v>
      </c>
      <c r="H3407" s="1">
        <v>4.5905111188934367</v>
      </c>
      <c r="I3407" s="1">
        <v>4.5905144469956971</v>
      </c>
      <c r="J3407" s="1">
        <v>4.5905175262942022</v>
      </c>
      <c r="K3407" s="1">
        <v>8.0372244336685217</v>
      </c>
      <c r="L3407" s="1">
        <v>7.1889164984526133</v>
      </c>
      <c r="M3407" s="1">
        <v>6.2441675324974133</v>
      </c>
      <c r="N3407" s="1">
        <v>4.1380569329408701</v>
      </c>
      <c r="O3407" s="1" t="s">
        <v>4</v>
      </c>
      <c r="P3407" s="1" t="s">
        <v>4</v>
      </c>
      <c r="Q3407" s="1" t="s">
        <v>4</v>
      </c>
      <c r="R3407" s="1" t="s">
        <v>4</v>
      </c>
      <c r="S3407" s="1" t="s">
        <v>4</v>
      </c>
      <c r="T3407" s="1" t="s">
        <v>4</v>
      </c>
      <c r="U3407" s="1" t="s">
        <v>4</v>
      </c>
      <c r="V3407" s="1" t="s">
        <v>4</v>
      </c>
      <c r="W3407" s="1" t="s">
        <v>4</v>
      </c>
      <c r="X3407" s="1" t="s">
        <v>4</v>
      </c>
      <c r="Y3407" s="1" t="s">
        <v>4</v>
      </c>
      <c r="Z3407" s="1" t="s">
        <v>4</v>
      </c>
      <c r="AA3407" s="1" t="s">
        <v>4</v>
      </c>
      <c r="AB3407" s="1" t="s">
        <v>4</v>
      </c>
      <c r="AC3407" s="1" t="s">
        <v>4</v>
      </c>
      <c r="AD3407" s="1" t="s">
        <v>4</v>
      </c>
      <c r="AE3407" s="1" t="s">
        <v>4</v>
      </c>
      <c r="AF3407" s="1" t="s">
        <v>4</v>
      </c>
      <c r="AG3407" s="1" t="s">
        <v>4</v>
      </c>
      <c r="AH3407" s="1" t="s">
        <v>4</v>
      </c>
      <c r="AI3407" s="1" t="s">
        <v>4</v>
      </c>
      <c r="AJ3407" s="1" t="s">
        <v>4</v>
      </c>
      <c r="AK3407" s="1" t="s">
        <v>4</v>
      </c>
    </row>
    <row r="3408" spans="1:37">
      <c r="A3408" t="s">
        <v>255</v>
      </c>
      <c r="B3408" s="2">
        <v>666</v>
      </c>
      <c r="C3408" t="s">
        <v>256</v>
      </c>
      <c r="D3408" s="2">
        <v>1998</v>
      </c>
      <c r="E3408" s="1" t="s">
        <v>4</v>
      </c>
      <c r="F3408" s="1" t="s">
        <v>4</v>
      </c>
      <c r="G3408" s="1" t="s">
        <v>4</v>
      </c>
      <c r="H3408" s="1">
        <v>4.5905086817654261</v>
      </c>
      <c r="I3408" s="1">
        <v>4.5905105052127304</v>
      </c>
      <c r="J3408" s="1">
        <v>4.5905146080837067</v>
      </c>
      <c r="K3408" s="1">
        <v>8.6286518015115554</v>
      </c>
      <c r="L3408" s="1">
        <v>5.3072131894880137</v>
      </c>
      <c r="M3408" s="1">
        <v>1.7702385476358717</v>
      </c>
      <c r="N3408" s="1">
        <v>-5.4169028220011022</v>
      </c>
      <c r="O3408" s="1">
        <v>-3.8047750846161854</v>
      </c>
      <c r="P3408" s="1" t="s">
        <v>4</v>
      </c>
      <c r="Q3408" s="1" t="s">
        <v>4</v>
      </c>
      <c r="R3408" s="1" t="s">
        <v>4</v>
      </c>
      <c r="S3408" s="1" t="s">
        <v>4</v>
      </c>
      <c r="T3408" s="1" t="s">
        <v>4</v>
      </c>
      <c r="U3408" s="1" t="s">
        <v>4</v>
      </c>
      <c r="V3408" s="1" t="s">
        <v>4</v>
      </c>
      <c r="W3408" s="1" t="s">
        <v>4</v>
      </c>
      <c r="X3408" s="1" t="s">
        <v>4</v>
      </c>
      <c r="Y3408" s="1" t="s">
        <v>4</v>
      </c>
      <c r="Z3408" s="1" t="s">
        <v>4</v>
      </c>
      <c r="AA3408" s="1" t="s">
        <v>4</v>
      </c>
      <c r="AB3408" s="1" t="s">
        <v>4</v>
      </c>
      <c r="AC3408" s="1" t="s">
        <v>4</v>
      </c>
      <c r="AD3408" s="1" t="s">
        <v>4</v>
      </c>
      <c r="AE3408" s="1" t="s">
        <v>4</v>
      </c>
      <c r="AF3408" s="1" t="s">
        <v>4</v>
      </c>
      <c r="AG3408" s="1" t="s">
        <v>4</v>
      </c>
      <c r="AH3408" s="1" t="s">
        <v>4</v>
      </c>
      <c r="AI3408" s="1" t="s">
        <v>4</v>
      </c>
      <c r="AJ3408" s="1" t="s">
        <v>4</v>
      </c>
      <c r="AK3408" s="1" t="s">
        <v>4</v>
      </c>
    </row>
    <row r="3409" spans="1:37">
      <c r="A3409" t="s">
        <v>255</v>
      </c>
      <c r="B3409" s="2">
        <v>666</v>
      </c>
      <c r="C3409" t="s">
        <v>256</v>
      </c>
      <c r="D3409" s="2">
        <v>1999</v>
      </c>
      <c r="E3409" s="1" t="s">
        <v>4</v>
      </c>
      <c r="F3409" s="1" t="s">
        <v>4</v>
      </c>
      <c r="G3409" s="1" t="s">
        <v>4</v>
      </c>
      <c r="H3409" s="1" t="s">
        <v>4</v>
      </c>
      <c r="I3409" s="1">
        <v>4.5905101113747016</v>
      </c>
      <c r="J3409" s="1">
        <v>4.5905117803216822</v>
      </c>
      <c r="K3409" s="1">
        <v>10.520715409007586</v>
      </c>
      <c r="L3409" s="1">
        <v>6.8451499119380754</v>
      </c>
      <c r="M3409" s="1">
        <v>5.8296490500883369</v>
      </c>
      <c r="N3409" s="1">
        <v>1.2785602355402936E-2</v>
      </c>
      <c r="O3409" s="1">
        <v>0.49954475483864336</v>
      </c>
      <c r="P3409" s="1">
        <v>2.4433106451271058</v>
      </c>
      <c r="Q3409" s="1" t="s">
        <v>4</v>
      </c>
      <c r="R3409" s="1" t="s">
        <v>4</v>
      </c>
      <c r="S3409" s="1" t="s">
        <v>4</v>
      </c>
      <c r="T3409" s="1" t="s">
        <v>4</v>
      </c>
      <c r="U3409" s="1" t="s">
        <v>4</v>
      </c>
      <c r="V3409" s="1" t="s">
        <v>4</v>
      </c>
      <c r="W3409" s="1" t="s">
        <v>4</v>
      </c>
      <c r="X3409" s="1" t="s">
        <v>4</v>
      </c>
      <c r="Y3409" s="1" t="s">
        <v>4</v>
      </c>
      <c r="Z3409" s="1" t="s">
        <v>4</v>
      </c>
      <c r="AA3409" s="1" t="s">
        <v>4</v>
      </c>
      <c r="AB3409" s="1" t="s">
        <v>4</v>
      </c>
      <c r="AC3409" s="1" t="s">
        <v>4</v>
      </c>
      <c r="AD3409" s="1" t="s">
        <v>4</v>
      </c>
      <c r="AE3409" s="1" t="s">
        <v>4</v>
      </c>
      <c r="AF3409" s="1" t="s">
        <v>4</v>
      </c>
      <c r="AG3409" s="1" t="s">
        <v>4</v>
      </c>
      <c r="AH3409" s="1" t="s">
        <v>4</v>
      </c>
      <c r="AI3409" s="1" t="s">
        <v>4</v>
      </c>
      <c r="AJ3409" s="1" t="s">
        <v>4</v>
      </c>
      <c r="AK3409" s="1" t="s">
        <v>4</v>
      </c>
    </row>
    <row r="3410" spans="1:37">
      <c r="A3410" t="s">
        <v>255</v>
      </c>
      <c r="B3410" s="2">
        <v>666</v>
      </c>
      <c r="C3410" t="s">
        <v>256</v>
      </c>
      <c r="D3410" s="2">
        <v>2000</v>
      </c>
      <c r="E3410" s="1" t="s">
        <v>4</v>
      </c>
      <c r="F3410" s="1" t="s">
        <v>4</v>
      </c>
      <c r="G3410" s="1" t="s">
        <v>4</v>
      </c>
      <c r="H3410" s="1" t="s">
        <v>4</v>
      </c>
      <c r="I3410" s="1" t="s">
        <v>4</v>
      </c>
      <c r="J3410" s="1">
        <v>4.5905060920641061</v>
      </c>
      <c r="K3410" s="1">
        <v>10.948502206135412</v>
      </c>
      <c r="L3410" s="1">
        <v>8.3491639767670822</v>
      </c>
      <c r="M3410" s="1">
        <v>6.114674916077778</v>
      </c>
      <c r="N3410" s="1">
        <v>0.27934554536805933</v>
      </c>
      <c r="O3410" s="1">
        <v>2.1603392197047988</v>
      </c>
      <c r="P3410" s="1">
        <v>3.3157647420914982</v>
      </c>
      <c r="Q3410" s="1">
        <v>3.4507687161804634</v>
      </c>
      <c r="R3410" s="1" t="s">
        <v>4</v>
      </c>
      <c r="S3410" s="1" t="s">
        <v>4</v>
      </c>
      <c r="T3410" s="1" t="s">
        <v>4</v>
      </c>
      <c r="U3410" s="1" t="s">
        <v>4</v>
      </c>
      <c r="V3410" s="1" t="s">
        <v>4</v>
      </c>
      <c r="W3410" s="1" t="s">
        <v>4</v>
      </c>
      <c r="X3410" s="1" t="s">
        <v>4</v>
      </c>
      <c r="Y3410" s="1" t="s">
        <v>4</v>
      </c>
      <c r="Z3410" s="1" t="s">
        <v>4</v>
      </c>
      <c r="AA3410" s="1" t="s">
        <v>4</v>
      </c>
      <c r="AB3410" s="1" t="s">
        <v>4</v>
      </c>
      <c r="AC3410" s="1" t="s">
        <v>4</v>
      </c>
      <c r="AD3410" s="1" t="s">
        <v>4</v>
      </c>
      <c r="AE3410" s="1" t="s">
        <v>4</v>
      </c>
      <c r="AF3410" s="1" t="s">
        <v>4</v>
      </c>
      <c r="AG3410" s="1" t="s">
        <v>4</v>
      </c>
      <c r="AH3410" s="1" t="s">
        <v>4</v>
      </c>
      <c r="AI3410" s="1" t="s">
        <v>4</v>
      </c>
      <c r="AJ3410" s="1" t="s">
        <v>4</v>
      </c>
      <c r="AK3410" s="1" t="s">
        <v>4</v>
      </c>
    </row>
    <row r="3411" spans="1:37">
      <c r="A3411" t="s">
        <v>255</v>
      </c>
      <c r="B3411" s="2">
        <v>666</v>
      </c>
      <c r="C3411" t="s">
        <v>256</v>
      </c>
      <c r="D3411" s="2">
        <v>2001</v>
      </c>
      <c r="E3411" s="1" t="s">
        <v>4</v>
      </c>
      <c r="F3411" s="1" t="s">
        <v>4</v>
      </c>
      <c r="G3411" s="1" t="s">
        <v>4</v>
      </c>
      <c r="H3411" s="1" t="s">
        <v>4</v>
      </c>
      <c r="I3411" s="1" t="s">
        <v>4</v>
      </c>
      <c r="J3411" s="1" t="s">
        <v>4</v>
      </c>
      <c r="K3411" s="1">
        <v>11.037437338263345</v>
      </c>
      <c r="L3411" s="1">
        <v>8.1012431818594735</v>
      </c>
      <c r="M3411" s="1">
        <v>5.4695141618300802</v>
      </c>
      <c r="N3411" s="1">
        <v>0.22024101767705861</v>
      </c>
      <c r="O3411" s="1">
        <v>2.6264172937712438</v>
      </c>
      <c r="P3411" s="1">
        <v>3.4935887351073447</v>
      </c>
      <c r="Q3411" s="1">
        <v>3.9521565342441667</v>
      </c>
      <c r="R3411" s="1">
        <v>3.5965996132077072</v>
      </c>
      <c r="S3411" s="1" t="s">
        <v>4</v>
      </c>
      <c r="T3411" s="1" t="s">
        <v>4</v>
      </c>
      <c r="U3411" s="1" t="s">
        <v>4</v>
      </c>
      <c r="V3411" s="1" t="s">
        <v>4</v>
      </c>
      <c r="W3411" s="1" t="s">
        <v>4</v>
      </c>
      <c r="X3411" s="1" t="s">
        <v>4</v>
      </c>
      <c r="Y3411" s="1" t="s">
        <v>4</v>
      </c>
      <c r="Z3411" s="1" t="s">
        <v>4</v>
      </c>
      <c r="AA3411" s="1" t="s">
        <v>4</v>
      </c>
      <c r="AB3411" s="1" t="s">
        <v>4</v>
      </c>
      <c r="AC3411" s="1" t="s">
        <v>4</v>
      </c>
      <c r="AD3411" s="1" t="s">
        <v>4</v>
      </c>
      <c r="AE3411" s="1" t="s">
        <v>4</v>
      </c>
      <c r="AF3411" s="1" t="s">
        <v>4</v>
      </c>
      <c r="AG3411" s="1" t="s">
        <v>4</v>
      </c>
      <c r="AH3411" s="1" t="s">
        <v>4</v>
      </c>
      <c r="AI3411" s="1" t="s">
        <v>4</v>
      </c>
      <c r="AJ3411" s="1" t="s">
        <v>4</v>
      </c>
      <c r="AK3411" s="1" t="s">
        <v>4</v>
      </c>
    </row>
    <row r="3412" spans="1:37">
      <c r="A3412" t="s">
        <v>255</v>
      </c>
      <c r="B3412" s="2">
        <v>666</v>
      </c>
      <c r="C3412" t="s">
        <v>256</v>
      </c>
      <c r="D3412" s="2">
        <v>2002</v>
      </c>
      <c r="E3412" s="1" t="s">
        <v>4</v>
      </c>
      <c r="F3412" s="1" t="s">
        <v>4</v>
      </c>
      <c r="G3412" s="1" t="s">
        <v>4</v>
      </c>
      <c r="H3412" s="1" t="s">
        <v>4</v>
      </c>
      <c r="I3412" s="1" t="s">
        <v>4</v>
      </c>
      <c r="J3412" s="1" t="s">
        <v>4</v>
      </c>
      <c r="K3412" s="1" t="s">
        <v>4</v>
      </c>
      <c r="L3412" s="1">
        <v>7.0453697167090823</v>
      </c>
      <c r="M3412" s="1">
        <v>6.0956354104153565</v>
      </c>
      <c r="N3412" s="1">
        <v>0.96182594285054712</v>
      </c>
      <c r="O3412" s="1">
        <v>3.0090414661053444</v>
      </c>
      <c r="P3412" s="1">
        <v>3.6820033243526895</v>
      </c>
      <c r="Q3412" s="1">
        <v>3.9856787173403241</v>
      </c>
      <c r="R3412" s="1">
        <v>4.1595813541234872</v>
      </c>
      <c r="S3412" s="1">
        <v>3.679288731267194</v>
      </c>
      <c r="T3412" s="1" t="s">
        <v>4</v>
      </c>
      <c r="U3412" s="1" t="s">
        <v>4</v>
      </c>
      <c r="V3412" s="1" t="s">
        <v>4</v>
      </c>
      <c r="W3412" s="1" t="s">
        <v>4</v>
      </c>
      <c r="X3412" s="1" t="s">
        <v>4</v>
      </c>
      <c r="Y3412" s="1" t="s">
        <v>4</v>
      </c>
      <c r="Z3412" s="1" t="s">
        <v>4</v>
      </c>
      <c r="AA3412" s="1" t="s">
        <v>4</v>
      </c>
      <c r="AB3412" s="1" t="s">
        <v>4</v>
      </c>
      <c r="AC3412" s="1" t="s">
        <v>4</v>
      </c>
      <c r="AD3412" s="1" t="s">
        <v>4</v>
      </c>
      <c r="AE3412" s="1" t="s">
        <v>4</v>
      </c>
      <c r="AF3412" s="1" t="s">
        <v>4</v>
      </c>
      <c r="AG3412" s="1" t="s">
        <v>4</v>
      </c>
      <c r="AH3412" s="1" t="s">
        <v>4</v>
      </c>
      <c r="AI3412" s="1" t="s">
        <v>4</v>
      </c>
      <c r="AJ3412" s="1" t="s">
        <v>4</v>
      </c>
      <c r="AK3412" s="1" t="s">
        <v>4</v>
      </c>
    </row>
    <row r="3413" spans="1:37">
      <c r="A3413" t="s">
        <v>255</v>
      </c>
      <c r="B3413" s="2">
        <v>666</v>
      </c>
      <c r="C3413" t="s">
        <v>256</v>
      </c>
      <c r="D3413" s="2">
        <v>2003</v>
      </c>
      <c r="E3413" s="1" t="s">
        <v>4</v>
      </c>
      <c r="F3413" s="1" t="s">
        <v>4</v>
      </c>
      <c r="G3413" s="1" t="s">
        <v>4</v>
      </c>
      <c r="H3413" s="1" t="s">
        <v>4</v>
      </c>
      <c r="I3413" s="1" t="s">
        <v>4</v>
      </c>
      <c r="J3413" s="1" t="s">
        <v>4</v>
      </c>
      <c r="K3413" s="1" t="s">
        <v>4</v>
      </c>
      <c r="L3413" s="1" t="s">
        <v>4</v>
      </c>
      <c r="M3413" s="1">
        <v>6.0967634749310884</v>
      </c>
      <c r="N3413" s="1">
        <v>1.027508232144303</v>
      </c>
      <c r="O3413" s="1">
        <v>2.9960703679226208</v>
      </c>
      <c r="P3413" s="1">
        <v>3.8227374114042867</v>
      </c>
      <c r="Q3413" s="1">
        <v>4.3078367596456557</v>
      </c>
      <c r="R3413" s="1">
        <v>4.1812411168105079</v>
      </c>
      <c r="S3413" s="1">
        <v>3.2081819966639058</v>
      </c>
      <c r="T3413" s="1">
        <v>3.2081819966639724</v>
      </c>
      <c r="U3413" s="1" t="s">
        <v>4</v>
      </c>
      <c r="V3413" s="1" t="s">
        <v>4</v>
      </c>
      <c r="W3413" s="1" t="s">
        <v>4</v>
      </c>
      <c r="X3413" s="1" t="s">
        <v>4</v>
      </c>
      <c r="Y3413" s="1" t="s">
        <v>4</v>
      </c>
      <c r="Z3413" s="1" t="s">
        <v>4</v>
      </c>
      <c r="AA3413" s="1" t="s">
        <v>4</v>
      </c>
      <c r="AB3413" s="1" t="s">
        <v>4</v>
      </c>
      <c r="AC3413" s="1" t="s">
        <v>4</v>
      </c>
      <c r="AD3413" s="1" t="s">
        <v>4</v>
      </c>
      <c r="AE3413" s="1" t="s">
        <v>4</v>
      </c>
      <c r="AF3413" s="1" t="s">
        <v>4</v>
      </c>
      <c r="AG3413" s="1" t="s">
        <v>4</v>
      </c>
      <c r="AH3413" s="1" t="s">
        <v>4</v>
      </c>
      <c r="AI3413" s="1" t="s">
        <v>4</v>
      </c>
      <c r="AJ3413" s="1" t="s">
        <v>4</v>
      </c>
      <c r="AK3413" s="1" t="s">
        <v>4</v>
      </c>
    </row>
    <row r="3414" spans="1:37">
      <c r="A3414" t="s">
        <v>255</v>
      </c>
      <c r="B3414" s="2">
        <v>666</v>
      </c>
      <c r="C3414" t="s">
        <v>256</v>
      </c>
      <c r="D3414" s="2">
        <v>2004</v>
      </c>
      <c r="E3414" s="1" t="s">
        <v>4</v>
      </c>
      <c r="F3414" s="1" t="s">
        <v>4</v>
      </c>
      <c r="G3414" s="1" t="s">
        <v>4</v>
      </c>
      <c r="H3414" s="1" t="s">
        <v>4</v>
      </c>
      <c r="I3414" s="1" t="s">
        <v>4</v>
      </c>
      <c r="J3414" s="1" t="s">
        <v>4</v>
      </c>
      <c r="K3414" s="1" t="s">
        <v>4</v>
      </c>
      <c r="L3414" s="1" t="s">
        <v>4</v>
      </c>
      <c r="M3414" s="1" t="s">
        <v>4</v>
      </c>
      <c r="N3414" s="1">
        <v>1.7980837095939339</v>
      </c>
      <c r="O3414" s="1">
        <v>3.0678231321303651</v>
      </c>
      <c r="P3414" s="1">
        <v>4.1110865116746886</v>
      </c>
      <c r="Q3414" s="1">
        <v>3.8943429536399732</v>
      </c>
      <c r="R3414" s="1">
        <v>4.3887854243211954</v>
      </c>
      <c r="S3414" s="1">
        <v>2.983067224400715</v>
      </c>
      <c r="T3414" s="1">
        <v>3.0386673807708542</v>
      </c>
      <c r="U3414" s="1">
        <v>2.7150150380861993</v>
      </c>
      <c r="V3414" s="1" t="s">
        <v>4</v>
      </c>
      <c r="W3414" s="1" t="s">
        <v>4</v>
      </c>
      <c r="X3414" s="1" t="s">
        <v>4</v>
      </c>
      <c r="Y3414" s="1" t="s">
        <v>4</v>
      </c>
      <c r="Z3414" s="1" t="s">
        <v>4</v>
      </c>
      <c r="AA3414" s="1" t="s">
        <v>4</v>
      </c>
      <c r="AB3414" s="1" t="s">
        <v>4</v>
      </c>
      <c r="AC3414" s="1" t="s">
        <v>4</v>
      </c>
      <c r="AD3414" s="1" t="s">
        <v>4</v>
      </c>
      <c r="AE3414" s="1" t="s">
        <v>4</v>
      </c>
      <c r="AF3414" s="1" t="s">
        <v>4</v>
      </c>
      <c r="AG3414" s="1" t="s">
        <v>4</v>
      </c>
      <c r="AH3414" s="1" t="s">
        <v>4</v>
      </c>
      <c r="AI3414" s="1" t="s">
        <v>4</v>
      </c>
      <c r="AJ3414" s="1" t="s">
        <v>4</v>
      </c>
      <c r="AK3414" s="1" t="s">
        <v>4</v>
      </c>
    </row>
    <row r="3415" spans="1:37">
      <c r="A3415" t="s">
        <v>255</v>
      </c>
      <c r="B3415" s="2">
        <v>666</v>
      </c>
      <c r="C3415" t="s">
        <v>256</v>
      </c>
      <c r="D3415" s="2">
        <v>2005</v>
      </c>
      <c r="E3415" s="1" t="s">
        <v>4</v>
      </c>
      <c r="F3415" s="1" t="s">
        <v>4</v>
      </c>
      <c r="G3415" s="1" t="s">
        <v>4</v>
      </c>
      <c r="H3415" s="1" t="s">
        <v>4</v>
      </c>
      <c r="I3415" s="1" t="s">
        <v>4</v>
      </c>
      <c r="J3415" s="1" t="s">
        <v>4</v>
      </c>
      <c r="K3415" s="1" t="s">
        <v>4</v>
      </c>
      <c r="L3415" s="1" t="s">
        <v>4</v>
      </c>
      <c r="M3415" s="1" t="s">
        <v>4</v>
      </c>
      <c r="N3415" s="1" t="s">
        <v>4</v>
      </c>
      <c r="O3415" s="1">
        <v>3.3947660338035757</v>
      </c>
      <c r="P3415" s="1">
        <v>4.0812897262806791</v>
      </c>
      <c r="Q3415" s="1">
        <v>3.8813870444727616</v>
      </c>
      <c r="R3415" s="1">
        <v>3.9194010479435715</v>
      </c>
      <c r="S3415" s="1">
        <v>3.4442597666884067</v>
      </c>
      <c r="T3415" s="1">
        <v>0.7536161732364155</v>
      </c>
      <c r="U3415" s="1">
        <v>1.325888722735713</v>
      </c>
      <c r="V3415" s="1">
        <v>2.8665654856261602</v>
      </c>
      <c r="W3415" s="1" t="s">
        <v>4</v>
      </c>
      <c r="X3415" s="1" t="s">
        <v>4</v>
      </c>
      <c r="Y3415" s="1" t="s">
        <v>4</v>
      </c>
      <c r="Z3415" s="1" t="s">
        <v>4</v>
      </c>
      <c r="AA3415" s="1" t="s">
        <v>4</v>
      </c>
      <c r="AB3415" s="1" t="s">
        <v>4</v>
      </c>
      <c r="AC3415" s="1" t="s">
        <v>4</v>
      </c>
      <c r="AD3415" s="1" t="s">
        <v>4</v>
      </c>
      <c r="AE3415" s="1" t="s">
        <v>4</v>
      </c>
      <c r="AF3415" s="1" t="s">
        <v>4</v>
      </c>
      <c r="AG3415" s="1" t="s">
        <v>4</v>
      </c>
      <c r="AH3415" s="1" t="s">
        <v>4</v>
      </c>
      <c r="AI3415" s="1" t="s">
        <v>4</v>
      </c>
      <c r="AJ3415" s="1" t="s">
        <v>4</v>
      </c>
      <c r="AK3415" s="1" t="s">
        <v>4</v>
      </c>
    </row>
    <row r="3416" spans="1:37">
      <c r="A3416" t="s">
        <v>255</v>
      </c>
      <c r="B3416" s="2">
        <v>666</v>
      </c>
      <c r="C3416" t="s">
        <v>256</v>
      </c>
      <c r="D3416" s="2">
        <v>2006</v>
      </c>
      <c r="E3416" s="1" t="s">
        <v>4</v>
      </c>
      <c r="F3416" s="1" t="s">
        <v>4</v>
      </c>
      <c r="G3416" s="1" t="s">
        <v>4</v>
      </c>
      <c r="H3416" s="1" t="s">
        <v>4</v>
      </c>
      <c r="I3416" s="1" t="s">
        <v>4</v>
      </c>
      <c r="J3416" s="1" t="s">
        <v>4</v>
      </c>
      <c r="K3416" s="1" t="s">
        <v>4</v>
      </c>
      <c r="L3416" s="1" t="s">
        <v>4</v>
      </c>
      <c r="M3416" s="1" t="s">
        <v>4</v>
      </c>
      <c r="N3416" s="1" t="s">
        <v>4</v>
      </c>
      <c r="O3416" s="1" t="s">
        <v>4</v>
      </c>
      <c r="P3416" s="1">
        <v>4.1542095672757906</v>
      </c>
      <c r="Q3416" s="1">
        <v>3.7600211558484586</v>
      </c>
      <c r="R3416" s="1">
        <v>3.800313170174241</v>
      </c>
      <c r="S3416" s="1">
        <v>3.9869694773352338</v>
      </c>
      <c r="T3416" s="1">
        <v>1.9406442728696405</v>
      </c>
      <c r="U3416" s="1">
        <v>1.5727242592794344</v>
      </c>
      <c r="V3416" s="1">
        <v>7.1589354283444706</v>
      </c>
      <c r="W3416" s="1">
        <v>7.1589354283444706</v>
      </c>
      <c r="X3416" s="1" t="s">
        <v>4</v>
      </c>
      <c r="Y3416" s="1" t="s">
        <v>4</v>
      </c>
      <c r="Z3416" s="1" t="s">
        <v>4</v>
      </c>
      <c r="AA3416" s="1" t="s">
        <v>4</v>
      </c>
      <c r="AB3416" s="1" t="s">
        <v>4</v>
      </c>
      <c r="AC3416" s="1" t="s">
        <v>4</v>
      </c>
      <c r="AD3416" s="1" t="s">
        <v>4</v>
      </c>
      <c r="AE3416" s="1" t="s">
        <v>4</v>
      </c>
      <c r="AF3416" s="1" t="s">
        <v>4</v>
      </c>
      <c r="AG3416" s="1" t="s">
        <v>4</v>
      </c>
      <c r="AH3416" s="1" t="s">
        <v>4</v>
      </c>
      <c r="AI3416" s="1" t="s">
        <v>4</v>
      </c>
      <c r="AJ3416" s="1" t="s">
        <v>4</v>
      </c>
      <c r="AK3416" s="1" t="s">
        <v>4</v>
      </c>
    </row>
    <row r="3417" spans="1:37">
      <c r="A3417" t="s">
        <v>255</v>
      </c>
      <c r="B3417" s="2">
        <v>666</v>
      </c>
      <c r="C3417" t="s">
        <v>256</v>
      </c>
      <c r="D3417" s="2">
        <v>2007</v>
      </c>
      <c r="E3417" s="1" t="s">
        <v>4</v>
      </c>
      <c r="F3417" s="1" t="s">
        <v>4</v>
      </c>
      <c r="G3417" s="1" t="s">
        <v>4</v>
      </c>
      <c r="H3417" s="1" t="s">
        <v>4</v>
      </c>
      <c r="I3417" s="1" t="s">
        <v>4</v>
      </c>
      <c r="J3417" s="1" t="s">
        <v>4</v>
      </c>
      <c r="K3417" s="1" t="s">
        <v>4</v>
      </c>
      <c r="L3417" s="1" t="s">
        <v>4</v>
      </c>
      <c r="M3417" s="1" t="s">
        <v>4</v>
      </c>
      <c r="N3417" s="1" t="s">
        <v>4</v>
      </c>
      <c r="O3417" s="1" t="s">
        <v>4</v>
      </c>
      <c r="P3417" s="1" t="s">
        <v>4</v>
      </c>
      <c r="Q3417" s="1">
        <v>3.8505321713936391</v>
      </c>
      <c r="R3417" s="1">
        <v>3.9000491604897602</v>
      </c>
      <c r="S3417" s="1">
        <v>4.0194616440624387</v>
      </c>
      <c r="T3417" s="1">
        <v>1.8103388511529817</v>
      </c>
      <c r="U3417" s="1">
        <v>1.3513459621119717</v>
      </c>
      <c r="V3417" s="1">
        <v>4.8954157914246732</v>
      </c>
      <c r="W3417" s="1">
        <v>4.8954157914246732</v>
      </c>
      <c r="X3417" s="1">
        <v>5.06424659600615</v>
      </c>
      <c r="Y3417" s="1" t="s">
        <v>4</v>
      </c>
      <c r="Z3417" s="1" t="s">
        <v>4</v>
      </c>
      <c r="AA3417" s="1" t="s">
        <v>4</v>
      </c>
      <c r="AB3417" s="1" t="s">
        <v>4</v>
      </c>
      <c r="AC3417" s="1" t="s">
        <v>4</v>
      </c>
      <c r="AD3417" s="1" t="s">
        <v>4</v>
      </c>
      <c r="AE3417" s="1" t="s">
        <v>4</v>
      </c>
      <c r="AF3417" s="1" t="s">
        <v>4</v>
      </c>
      <c r="AG3417" s="1" t="s">
        <v>4</v>
      </c>
      <c r="AH3417" s="1" t="s">
        <v>4</v>
      </c>
      <c r="AI3417" s="1" t="s">
        <v>4</v>
      </c>
      <c r="AJ3417" s="1" t="s">
        <v>4</v>
      </c>
      <c r="AK3417" s="1" t="s">
        <v>4</v>
      </c>
    </row>
    <row r="3418" spans="1:37">
      <c r="A3418" t="s">
        <v>255</v>
      </c>
      <c r="B3418" s="2">
        <v>666</v>
      </c>
      <c r="C3418" t="s">
        <v>256</v>
      </c>
      <c r="D3418" s="2">
        <v>2008</v>
      </c>
      <c r="E3418" s="1" t="s">
        <v>4</v>
      </c>
      <c r="F3418" s="1" t="s">
        <v>4</v>
      </c>
      <c r="G3418" s="1" t="s">
        <v>4</v>
      </c>
      <c r="H3418" s="1" t="s">
        <v>4</v>
      </c>
      <c r="I3418" s="1" t="s">
        <v>4</v>
      </c>
      <c r="J3418" s="1" t="s">
        <v>4</v>
      </c>
      <c r="K3418" s="1" t="s">
        <v>4</v>
      </c>
      <c r="L3418" s="1" t="s">
        <v>4</v>
      </c>
      <c r="M3418" s="1" t="s">
        <v>4</v>
      </c>
      <c r="N3418" s="1" t="s">
        <v>4</v>
      </c>
      <c r="O3418" s="1" t="s">
        <v>4</v>
      </c>
      <c r="P3418" s="1" t="s">
        <v>4</v>
      </c>
      <c r="Q3418" s="1" t="s">
        <v>4</v>
      </c>
      <c r="R3418" s="1">
        <v>3.9914460871905089</v>
      </c>
      <c r="S3418" s="1">
        <v>3.9678505086029769</v>
      </c>
      <c r="T3418" s="1">
        <v>2.1534731093137971</v>
      </c>
      <c r="U3418" s="1">
        <v>1.9519905923336855</v>
      </c>
      <c r="V3418" s="1">
        <v>5.2144778368620637</v>
      </c>
      <c r="W3418" s="1">
        <v>5.2144778368620637</v>
      </c>
      <c r="X3418" s="1">
        <v>3.5113715285316038</v>
      </c>
      <c r="Y3418" s="1">
        <v>4.4639530648917791</v>
      </c>
      <c r="Z3418" s="1" t="s">
        <v>4</v>
      </c>
      <c r="AA3418" s="1" t="s">
        <v>4</v>
      </c>
      <c r="AB3418" s="1" t="s">
        <v>4</v>
      </c>
      <c r="AC3418" s="1" t="s">
        <v>4</v>
      </c>
      <c r="AD3418" s="1" t="s">
        <v>4</v>
      </c>
      <c r="AE3418" s="1" t="s">
        <v>4</v>
      </c>
      <c r="AF3418" s="1" t="s">
        <v>4</v>
      </c>
      <c r="AG3418" s="1" t="s">
        <v>4</v>
      </c>
      <c r="AH3418" s="1" t="s">
        <v>4</v>
      </c>
      <c r="AI3418" s="1" t="s">
        <v>4</v>
      </c>
      <c r="AJ3418" s="1" t="s">
        <v>4</v>
      </c>
      <c r="AK3418" s="1" t="s">
        <v>4</v>
      </c>
    </row>
    <row r="3419" spans="1:37">
      <c r="A3419" t="s">
        <v>255</v>
      </c>
      <c r="B3419" s="2">
        <v>666</v>
      </c>
      <c r="C3419" t="s">
        <v>256</v>
      </c>
      <c r="D3419" s="2">
        <v>2009</v>
      </c>
      <c r="E3419" s="1" t="s">
        <v>4</v>
      </c>
      <c r="F3419" s="1" t="s">
        <v>4</v>
      </c>
      <c r="G3419" s="1" t="s">
        <v>4</v>
      </c>
      <c r="H3419" s="1" t="s">
        <v>4</v>
      </c>
      <c r="I3419" s="1" t="s">
        <v>4</v>
      </c>
      <c r="J3419" s="1" t="s">
        <v>4</v>
      </c>
      <c r="K3419" s="1" t="s">
        <v>4</v>
      </c>
      <c r="L3419" s="1" t="s">
        <v>4</v>
      </c>
      <c r="M3419" s="1" t="s">
        <v>4</v>
      </c>
      <c r="N3419" s="1" t="s">
        <v>4</v>
      </c>
      <c r="O3419" s="1" t="s">
        <v>4</v>
      </c>
      <c r="P3419" s="1" t="s">
        <v>4</v>
      </c>
      <c r="Q3419" s="1" t="s">
        <v>4</v>
      </c>
      <c r="R3419" s="1" t="s">
        <v>4</v>
      </c>
      <c r="S3419" s="1">
        <v>4.013716300928416</v>
      </c>
      <c r="T3419" s="1">
        <v>2.3549422283474453</v>
      </c>
      <c r="U3419" s="1">
        <v>2.4762673400278823</v>
      </c>
      <c r="V3419" s="1">
        <v>5.4045372519072155</v>
      </c>
      <c r="W3419" s="1">
        <v>5.4045372519072155</v>
      </c>
      <c r="X3419" s="1">
        <v>-0.98958530632301533</v>
      </c>
      <c r="Y3419" s="1">
        <v>0.85623340950287119</v>
      </c>
      <c r="Z3419" s="1">
        <v>3.1466107923554532</v>
      </c>
      <c r="AA3419" s="1" t="s">
        <v>4</v>
      </c>
      <c r="AB3419" s="1" t="s">
        <v>4</v>
      </c>
      <c r="AC3419" s="1" t="s">
        <v>4</v>
      </c>
      <c r="AD3419" s="1" t="s">
        <v>4</v>
      </c>
      <c r="AE3419" s="1" t="s">
        <v>4</v>
      </c>
      <c r="AF3419" s="1" t="s">
        <v>4</v>
      </c>
      <c r="AG3419" s="1" t="s">
        <v>4</v>
      </c>
      <c r="AH3419" s="1" t="s">
        <v>4</v>
      </c>
      <c r="AI3419" s="1" t="s">
        <v>4</v>
      </c>
      <c r="AJ3419" s="1" t="s">
        <v>4</v>
      </c>
      <c r="AK3419" s="1" t="s">
        <v>4</v>
      </c>
    </row>
    <row r="3420" spans="1:37">
      <c r="A3420" t="s">
        <v>255</v>
      </c>
      <c r="B3420" s="2">
        <v>666</v>
      </c>
      <c r="C3420" t="s">
        <v>256</v>
      </c>
      <c r="D3420" s="2">
        <v>2010</v>
      </c>
      <c r="E3420" s="1" t="s">
        <v>4</v>
      </c>
      <c r="F3420" s="1" t="s">
        <v>4</v>
      </c>
      <c r="G3420" s="1" t="s">
        <v>4</v>
      </c>
      <c r="H3420" s="1" t="s">
        <v>4</v>
      </c>
      <c r="I3420" s="1" t="s">
        <v>4</v>
      </c>
      <c r="J3420" s="1" t="s">
        <v>4</v>
      </c>
      <c r="K3420" s="1" t="s">
        <v>4</v>
      </c>
      <c r="L3420" s="1" t="s">
        <v>4</v>
      </c>
      <c r="M3420" s="1" t="s">
        <v>4</v>
      </c>
      <c r="N3420" s="1" t="s">
        <v>4</v>
      </c>
      <c r="O3420" s="1" t="s">
        <v>4</v>
      </c>
      <c r="P3420" s="1" t="s">
        <v>4</v>
      </c>
      <c r="Q3420" s="1" t="s">
        <v>4</v>
      </c>
      <c r="R3420" s="1" t="s">
        <v>4</v>
      </c>
      <c r="S3420" s="1" t="s">
        <v>4</v>
      </c>
      <c r="T3420" s="1">
        <v>2.9646652950880314</v>
      </c>
      <c r="U3420" s="1">
        <v>2.7320632738365491</v>
      </c>
      <c r="V3420" s="1">
        <v>5.5145925524197281</v>
      </c>
      <c r="W3420" s="1">
        <v>5.5145925524197281</v>
      </c>
      <c r="X3420" s="1">
        <v>3.1040129797450966</v>
      </c>
      <c r="Y3420" s="1">
        <v>5.6281074203338832</v>
      </c>
      <c r="Z3420" s="1">
        <v>3.6389925478669038</v>
      </c>
      <c r="AA3420" s="1">
        <v>5.2121312916111551</v>
      </c>
      <c r="AB3420" s="1" t="s">
        <v>4</v>
      </c>
      <c r="AC3420" s="1" t="s">
        <v>4</v>
      </c>
      <c r="AD3420" s="1" t="s">
        <v>4</v>
      </c>
      <c r="AE3420" s="1" t="s">
        <v>4</v>
      </c>
      <c r="AF3420" s="1" t="s">
        <v>4</v>
      </c>
      <c r="AG3420" s="1" t="s">
        <v>4</v>
      </c>
      <c r="AH3420" s="1" t="s">
        <v>4</v>
      </c>
      <c r="AI3420" s="1" t="s">
        <v>4</v>
      </c>
      <c r="AJ3420" s="1" t="s">
        <v>4</v>
      </c>
      <c r="AK3420" s="1" t="s">
        <v>4</v>
      </c>
    </row>
    <row r="3421" spans="1:37">
      <c r="A3421" t="s">
        <v>255</v>
      </c>
      <c r="B3421" s="2">
        <v>666</v>
      </c>
      <c r="C3421" t="s">
        <v>256</v>
      </c>
      <c r="D3421" s="2">
        <v>2011</v>
      </c>
      <c r="E3421" s="1" t="s">
        <v>4</v>
      </c>
      <c r="F3421" s="1" t="s">
        <v>4</v>
      </c>
      <c r="G3421" s="1" t="s">
        <v>4</v>
      </c>
      <c r="H3421" s="1" t="s">
        <v>4</v>
      </c>
      <c r="I3421" s="1" t="s">
        <v>4</v>
      </c>
      <c r="J3421" s="1" t="s">
        <v>4</v>
      </c>
      <c r="K3421" s="1" t="s">
        <v>4</v>
      </c>
      <c r="L3421" s="1" t="s">
        <v>4</v>
      </c>
      <c r="M3421" s="1" t="s">
        <v>4</v>
      </c>
      <c r="N3421" s="1" t="s">
        <v>4</v>
      </c>
      <c r="O3421" s="1" t="s">
        <v>4</v>
      </c>
      <c r="P3421" s="1" t="s">
        <v>4</v>
      </c>
      <c r="Q3421" s="1" t="s">
        <v>4</v>
      </c>
      <c r="R3421" s="1" t="s">
        <v>4</v>
      </c>
      <c r="S3421" s="1" t="s">
        <v>4</v>
      </c>
      <c r="T3421" s="1" t="s">
        <v>4</v>
      </c>
      <c r="U3421" s="1">
        <v>2.8575764006524063</v>
      </c>
      <c r="V3421" s="1">
        <v>5.5538433582961622</v>
      </c>
      <c r="W3421" s="1">
        <v>5.5538433582961622</v>
      </c>
      <c r="X3421" s="1">
        <v>4.7919113316182704</v>
      </c>
      <c r="Y3421" s="1">
        <v>3.8035540653021727</v>
      </c>
      <c r="Z3421" s="1">
        <v>5.1498502145119529</v>
      </c>
      <c r="AA3421" s="1">
        <v>4.9325560114605871</v>
      </c>
      <c r="AB3421" s="1">
        <v>5.7100476920877163</v>
      </c>
      <c r="AC3421" s="1" t="s">
        <v>4</v>
      </c>
      <c r="AD3421" s="1" t="s">
        <v>4</v>
      </c>
      <c r="AE3421" s="1" t="s">
        <v>4</v>
      </c>
      <c r="AF3421" s="1" t="s">
        <v>4</v>
      </c>
      <c r="AG3421" s="1" t="s">
        <v>4</v>
      </c>
      <c r="AH3421" s="1" t="s">
        <v>4</v>
      </c>
      <c r="AI3421" s="1" t="s">
        <v>4</v>
      </c>
      <c r="AJ3421" s="1" t="s">
        <v>4</v>
      </c>
      <c r="AK3421" s="1" t="s">
        <v>4</v>
      </c>
    </row>
    <row r="3422" spans="1:37">
      <c r="A3422" t="s">
        <v>255</v>
      </c>
      <c r="B3422" s="2">
        <v>666</v>
      </c>
      <c r="C3422" t="s">
        <v>256</v>
      </c>
      <c r="D3422" s="2">
        <v>2012</v>
      </c>
      <c r="E3422" s="1" t="s">
        <v>4</v>
      </c>
      <c r="F3422" s="1" t="s">
        <v>4</v>
      </c>
      <c r="G3422" s="1" t="s">
        <v>4</v>
      </c>
      <c r="H3422" s="1" t="s">
        <v>4</v>
      </c>
      <c r="I3422" s="1" t="s">
        <v>4</v>
      </c>
      <c r="J3422" s="1" t="s">
        <v>4</v>
      </c>
      <c r="K3422" s="1" t="s">
        <v>4</v>
      </c>
      <c r="L3422" s="1" t="s">
        <v>4</v>
      </c>
      <c r="M3422" s="1" t="s">
        <v>4</v>
      </c>
      <c r="N3422" s="1" t="s">
        <v>4</v>
      </c>
      <c r="O3422" s="1" t="s">
        <v>4</v>
      </c>
      <c r="P3422" s="1" t="s">
        <v>4</v>
      </c>
      <c r="Q3422" s="1" t="s">
        <v>4</v>
      </c>
      <c r="R3422" s="1" t="s">
        <v>4</v>
      </c>
      <c r="S3422" s="1" t="s">
        <v>4</v>
      </c>
      <c r="T3422" s="1" t="s">
        <v>4</v>
      </c>
      <c r="U3422" s="1" t="s">
        <v>4</v>
      </c>
      <c r="V3422" s="1">
        <v>5.105262287939305</v>
      </c>
      <c r="W3422" s="1">
        <v>5.1052622879394161</v>
      </c>
      <c r="X3422" s="1">
        <v>4.8167626472089387</v>
      </c>
      <c r="Y3422" s="1">
        <v>5.7676190470119959</v>
      </c>
      <c r="Z3422" s="1">
        <v>5.1318943727180377</v>
      </c>
      <c r="AA3422" s="1">
        <v>4.2637338092654575</v>
      </c>
      <c r="AB3422" s="1">
        <v>4.5490537689885979</v>
      </c>
      <c r="AC3422" s="1">
        <v>6.0142789058341251</v>
      </c>
      <c r="AD3422" s="1" t="s">
        <v>4</v>
      </c>
      <c r="AE3422" s="1" t="s">
        <v>4</v>
      </c>
      <c r="AF3422" s="1" t="s">
        <v>4</v>
      </c>
      <c r="AG3422" s="1" t="s">
        <v>4</v>
      </c>
      <c r="AH3422" s="1" t="s">
        <v>4</v>
      </c>
      <c r="AI3422" s="1" t="s">
        <v>4</v>
      </c>
      <c r="AJ3422" s="1" t="s">
        <v>4</v>
      </c>
      <c r="AK3422" s="1" t="s">
        <v>4</v>
      </c>
    </row>
    <row r="3423" spans="1:37">
      <c r="A3423" t="s">
        <v>255</v>
      </c>
      <c r="B3423" s="2">
        <v>666</v>
      </c>
      <c r="C3423" t="s">
        <v>256</v>
      </c>
      <c r="D3423" s="2">
        <v>2013</v>
      </c>
      <c r="E3423" s="1" t="s">
        <v>4</v>
      </c>
      <c r="F3423" s="1" t="s">
        <v>4</v>
      </c>
      <c r="G3423" s="1" t="s">
        <v>4</v>
      </c>
      <c r="H3423" s="1" t="s">
        <v>4</v>
      </c>
      <c r="I3423" s="1" t="s">
        <v>4</v>
      </c>
      <c r="J3423" s="1" t="s">
        <v>4</v>
      </c>
      <c r="K3423" s="1" t="s">
        <v>4</v>
      </c>
      <c r="L3423" s="1" t="s">
        <v>4</v>
      </c>
      <c r="M3423" s="1" t="s">
        <v>4</v>
      </c>
      <c r="N3423" s="1" t="s">
        <v>4</v>
      </c>
      <c r="O3423" s="1" t="s">
        <v>4</v>
      </c>
      <c r="P3423" s="1" t="s">
        <v>4</v>
      </c>
      <c r="Q3423" s="1" t="s">
        <v>4</v>
      </c>
      <c r="R3423" s="1" t="s">
        <v>4</v>
      </c>
      <c r="S3423" s="1" t="s">
        <v>4</v>
      </c>
      <c r="T3423" s="1" t="s">
        <v>4</v>
      </c>
      <c r="U3423" s="1" t="s">
        <v>4</v>
      </c>
      <c r="V3423" s="1" t="s">
        <v>4</v>
      </c>
      <c r="W3423" s="1">
        <v>5.1617387769299361</v>
      </c>
      <c r="X3423" s="1">
        <v>4.5737666568552271</v>
      </c>
      <c r="Y3423" s="1">
        <v>-4.1323799267182215</v>
      </c>
      <c r="Z3423" s="1">
        <v>4.9212291719824552</v>
      </c>
      <c r="AA3423" s="1">
        <v>4.6812101793005656</v>
      </c>
      <c r="AB3423" s="1">
        <v>4.1050821875210808</v>
      </c>
      <c r="AC3423" s="1">
        <v>5.693373569921123</v>
      </c>
      <c r="AD3423" s="1">
        <v>3.5759979922845186</v>
      </c>
      <c r="AE3423" s="1" t="s">
        <v>4</v>
      </c>
      <c r="AF3423" s="1" t="s">
        <v>4</v>
      </c>
      <c r="AG3423" s="1" t="s">
        <v>4</v>
      </c>
      <c r="AH3423" s="1" t="s">
        <v>4</v>
      </c>
      <c r="AI3423" s="1" t="s">
        <v>4</v>
      </c>
      <c r="AJ3423" s="1" t="s">
        <v>4</v>
      </c>
      <c r="AK3423" s="1" t="s">
        <v>4</v>
      </c>
    </row>
    <row r="3424" spans="1:37">
      <c r="A3424" t="s">
        <v>255</v>
      </c>
      <c r="B3424" s="2">
        <v>666</v>
      </c>
      <c r="C3424" t="s">
        <v>256</v>
      </c>
      <c r="D3424" s="2">
        <v>2014</v>
      </c>
      <c r="E3424" s="1" t="s">
        <v>4</v>
      </c>
      <c r="F3424" s="1" t="s">
        <v>4</v>
      </c>
      <c r="G3424" s="1" t="s">
        <v>4</v>
      </c>
      <c r="H3424" s="1" t="s">
        <v>4</v>
      </c>
      <c r="I3424" s="1" t="s">
        <v>4</v>
      </c>
      <c r="J3424" s="1" t="s">
        <v>4</v>
      </c>
      <c r="K3424" s="1" t="s">
        <v>4</v>
      </c>
      <c r="L3424" s="1" t="s">
        <v>4</v>
      </c>
      <c r="M3424" s="1" t="s">
        <v>4</v>
      </c>
      <c r="N3424" s="1" t="s">
        <v>4</v>
      </c>
      <c r="O3424" s="1" t="s">
        <v>4</v>
      </c>
      <c r="P3424" s="1" t="s">
        <v>4</v>
      </c>
      <c r="Q3424" s="1" t="s">
        <v>4</v>
      </c>
      <c r="R3424" s="1" t="s">
        <v>4</v>
      </c>
      <c r="S3424" s="1" t="s">
        <v>4</v>
      </c>
      <c r="T3424" s="1" t="s">
        <v>4</v>
      </c>
      <c r="U3424" s="1" t="s">
        <v>4</v>
      </c>
      <c r="V3424" s="1" t="s">
        <v>4</v>
      </c>
      <c r="W3424" s="1" t="s">
        <v>4</v>
      </c>
      <c r="X3424" s="1">
        <v>4.3183226570679523</v>
      </c>
      <c r="Y3424" s="1">
        <v>2.7441525029852087</v>
      </c>
      <c r="Z3424" s="1">
        <v>4.8479902619732007</v>
      </c>
      <c r="AA3424" s="1">
        <v>5.2019967583773141</v>
      </c>
      <c r="AB3424" s="1">
        <v>4.994541217131121</v>
      </c>
      <c r="AC3424" s="1">
        <v>4.2985378126209506</v>
      </c>
      <c r="AD3424" s="1">
        <v>3.4477635099454229</v>
      </c>
      <c r="AE3424" s="1">
        <v>3.4477635099454229</v>
      </c>
      <c r="AF3424" s="1" t="s">
        <v>4</v>
      </c>
      <c r="AG3424" s="1" t="s">
        <v>4</v>
      </c>
      <c r="AH3424" s="1" t="s">
        <v>4</v>
      </c>
      <c r="AI3424" s="1" t="s">
        <v>4</v>
      </c>
      <c r="AJ3424" s="1" t="s">
        <v>4</v>
      </c>
      <c r="AK3424" s="1" t="s">
        <v>4</v>
      </c>
    </row>
    <row r="3425" spans="1:37">
      <c r="A3425" t="s">
        <v>255</v>
      </c>
      <c r="B3425" s="2">
        <v>666</v>
      </c>
      <c r="C3425" t="s">
        <v>256</v>
      </c>
      <c r="D3425" s="2">
        <v>2015</v>
      </c>
      <c r="E3425" s="1" t="s">
        <v>4</v>
      </c>
      <c r="F3425" s="1" t="s">
        <v>4</v>
      </c>
      <c r="G3425" s="1" t="s">
        <v>4</v>
      </c>
      <c r="H3425" s="1" t="s">
        <v>4</v>
      </c>
      <c r="I3425" s="1" t="s">
        <v>4</v>
      </c>
      <c r="J3425" s="1" t="s">
        <v>4</v>
      </c>
      <c r="K3425" s="1" t="s">
        <v>4</v>
      </c>
      <c r="L3425" s="1" t="s">
        <v>4</v>
      </c>
      <c r="M3425" s="1" t="s">
        <v>4</v>
      </c>
      <c r="N3425" s="1" t="s">
        <v>4</v>
      </c>
      <c r="O3425" s="1" t="s">
        <v>4</v>
      </c>
      <c r="P3425" s="1" t="s">
        <v>4</v>
      </c>
      <c r="Q3425" s="1" t="s">
        <v>4</v>
      </c>
      <c r="R3425" s="1" t="s">
        <v>4</v>
      </c>
      <c r="S3425" s="1" t="s">
        <v>4</v>
      </c>
      <c r="T3425" s="1" t="s">
        <v>4</v>
      </c>
      <c r="U3425" s="1" t="s">
        <v>4</v>
      </c>
      <c r="V3425" s="1" t="s">
        <v>4</v>
      </c>
      <c r="W3425" s="1" t="s">
        <v>4</v>
      </c>
      <c r="X3425" s="1" t="s">
        <v>4</v>
      </c>
      <c r="Y3425" s="1">
        <v>21.964129974500434</v>
      </c>
      <c r="Z3425" s="1">
        <v>4.8719622476117941</v>
      </c>
      <c r="AA3425" s="1">
        <v>5.7050434732743183</v>
      </c>
      <c r="AB3425" s="1">
        <v>4.7240404596014196</v>
      </c>
      <c r="AC3425" s="1">
        <v>4.676459057257798</v>
      </c>
      <c r="AD3425" s="1">
        <v>2.6093208787675515</v>
      </c>
      <c r="AE3425" s="1">
        <v>2.8248878319681037</v>
      </c>
      <c r="AF3425" s="1">
        <v>2.5277376482059521</v>
      </c>
      <c r="AG3425" s="1" t="s">
        <v>4</v>
      </c>
      <c r="AH3425" s="1" t="s">
        <v>4</v>
      </c>
      <c r="AI3425" s="1" t="s">
        <v>4</v>
      </c>
      <c r="AJ3425" s="1" t="s">
        <v>4</v>
      </c>
      <c r="AK3425" s="1" t="s">
        <v>4</v>
      </c>
    </row>
    <row r="3426" spans="1:37">
      <c r="A3426" t="s">
        <v>255</v>
      </c>
      <c r="B3426" s="2">
        <v>666</v>
      </c>
      <c r="C3426" t="s">
        <v>256</v>
      </c>
      <c r="D3426" s="2">
        <v>2016</v>
      </c>
      <c r="E3426" s="1" t="s">
        <v>4</v>
      </c>
      <c r="F3426" s="1" t="s">
        <v>4</v>
      </c>
      <c r="G3426" s="1" t="s">
        <v>4</v>
      </c>
      <c r="H3426" s="1" t="s">
        <v>4</v>
      </c>
      <c r="I3426" s="1" t="s">
        <v>4</v>
      </c>
      <c r="J3426" s="1" t="s">
        <v>4</v>
      </c>
      <c r="K3426" s="1" t="s">
        <v>4</v>
      </c>
      <c r="L3426" s="1" t="s">
        <v>4</v>
      </c>
      <c r="M3426" s="1" t="s">
        <v>4</v>
      </c>
      <c r="N3426" s="1" t="s">
        <v>4</v>
      </c>
      <c r="O3426" s="1" t="s">
        <v>4</v>
      </c>
      <c r="P3426" s="1" t="s">
        <v>4</v>
      </c>
      <c r="Q3426" s="1" t="s">
        <v>4</v>
      </c>
      <c r="R3426" s="1" t="s">
        <v>4</v>
      </c>
      <c r="S3426" s="1" t="s">
        <v>4</v>
      </c>
      <c r="T3426" s="1" t="s">
        <v>4</v>
      </c>
      <c r="U3426" s="1" t="s">
        <v>4</v>
      </c>
      <c r="V3426" s="1" t="s">
        <v>4</v>
      </c>
      <c r="W3426" s="1" t="s">
        <v>4</v>
      </c>
      <c r="X3426" s="1" t="s">
        <v>4</v>
      </c>
      <c r="Y3426" s="1" t="s">
        <v>4</v>
      </c>
      <c r="Z3426" s="1">
        <v>4.9349564918316435</v>
      </c>
      <c r="AA3426" s="1">
        <v>4.7215215555690415</v>
      </c>
      <c r="AB3426" s="1">
        <v>4.2144226458149303</v>
      </c>
      <c r="AC3426" s="1">
        <v>4.9709779209389016</v>
      </c>
      <c r="AD3426" s="1">
        <v>2.930613024792339</v>
      </c>
      <c r="AE3426" s="1">
        <v>2.3925777665070314</v>
      </c>
      <c r="AF3426" s="1">
        <v>2.3602855517706356</v>
      </c>
      <c r="AG3426" s="1">
        <v>3.0609682761048251</v>
      </c>
      <c r="AH3426" s="1" t="s">
        <v>4</v>
      </c>
      <c r="AI3426" s="1" t="s">
        <v>4</v>
      </c>
      <c r="AJ3426" s="1" t="s">
        <v>4</v>
      </c>
      <c r="AK3426" s="1" t="s">
        <v>4</v>
      </c>
    </row>
    <row r="3427" spans="1:37">
      <c r="A3427" t="s">
        <v>255</v>
      </c>
      <c r="B3427" s="2">
        <v>666</v>
      </c>
      <c r="C3427" t="s">
        <v>256</v>
      </c>
      <c r="D3427" s="2">
        <v>2017</v>
      </c>
      <c r="E3427" s="1" t="s">
        <v>4</v>
      </c>
      <c r="F3427" s="1" t="s">
        <v>4</v>
      </c>
      <c r="G3427" s="1" t="s">
        <v>4</v>
      </c>
      <c r="H3427" s="1" t="s">
        <v>4</v>
      </c>
      <c r="I3427" s="1" t="s">
        <v>4</v>
      </c>
      <c r="J3427" s="1" t="s">
        <v>4</v>
      </c>
      <c r="K3427" s="1" t="s">
        <v>4</v>
      </c>
      <c r="L3427" s="1" t="s">
        <v>4</v>
      </c>
      <c r="M3427" s="1" t="s">
        <v>4</v>
      </c>
      <c r="N3427" s="1" t="s">
        <v>4</v>
      </c>
      <c r="O3427" s="1" t="s">
        <v>4</v>
      </c>
      <c r="P3427" s="1" t="s">
        <v>4</v>
      </c>
      <c r="Q3427" s="1" t="s">
        <v>4</v>
      </c>
      <c r="R3427" s="1" t="s">
        <v>4</v>
      </c>
      <c r="S3427" s="1" t="s">
        <v>4</v>
      </c>
      <c r="T3427" s="1" t="s">
        <v>4</v>
      </c>
      <c r="U3427" s="1" t="s">
        <v>4</v>
      </c>
      <c r="V3427" s="1" t="s">
        <v>4</v>
      </c>
      <c r="W3427" s="1" t="s">
        <v>4</v>
      </c>
      <c r="X3427" s="1" t="s">
        <v>4</v>
      </c>
      <c r="Y3427" s="1" t="s">
        <v>4</v>
      </c>
      <c r="Z3427" s="1" t="s">
        <v>4</v>
      </c>
      <c r="AA3427" s="1">
        <v>3.8646807509843395</v>
      </c>
      <c r="AB3427" s="1">
        <v>4.7859928821838649</v>
      </c>
      <c r="AC3427" s="1">
        <v>5.3582618309074181</v>
      </c>
      <c r="AD3427" s="1">
        <v>4.5387887191391529</v>
      </c>
      <c r="AE3427" s="1">
        <v>3.8299265456961606</v>
      </c>
      <c r="AF3427" s="1">
        <v>4.6356573278485858</v>
      </c>
      <c r="AG3427" s="1">
        <v>-1.5619322896608501</v>
      </c>
      <c r="AH3427" s="1">
        <v>0.51533494517841394</v>
      </c>
      <c r="AI3427" s="1" t="s">
        <v>4</v>
      </c>
      <c r="AJ3427" s="1" t="s">
        <v>4</v>
      </c>
      <c r="AK3427" s="1" t="s">
        <v>4</v>
      </c>
    </row>
    <row r="3428" spans="1:37">
      <c r="A3428" t="s">
        <v>255</v>
      </c>
      <c r="B3428" s="2">
        <v>666</v>
      </c>
      <c r="C3428" t="s">
        <v>256</v>
      </c>
      <c r="D3428" s="2">
        <v>2018</v>
      </c>
      <c r="E3428" s="1" t="s">
        <v>4</v>
      </c>
      <c r="F3428" s="1" t="s">
        <v>4</v>
      </c>
      <c r="G3428" s="1" t="s">
        <v>4</v>
      </c>
      <c r="H3428" s="1" t="s">
        <v>4</v>
      </c>
      <c r="I3428" s="1" t="s">
        <v>4</v>
      </c>
      <c r="J3428" s="1" t="s">
        <v>4</v>
      </c>
      <c r="K3428" s="1" t="s">
        <v>4</v>
      </c>
      <c r="L3428" s="1" t="s">
        <v>4</v>
      </c>
      <c r="M3428" s="1" t="s">
        <v>4</v>
      </c>
      <c r="N3428" s="1" t="s">
        <v>4</v>
      </c>
      <c r="O3428" s="1" t="s">
        <v>4</v>
      </c>
      <c r="P3428" s="1" t="s">
        <v>4</v>
      </c>
      <c r="Q3428" s="1" t="s">
        <v>4</v>
      </c>
      <c r="R3428" s="1" t="s">
        <v>4</v>
      </c>
      <c r="S3428" s="1" t="s">
        <v>4</v>
      </c>
      <c r="T3428" s="1" t="s">
        <v>4</v>
      </c>
      <c r="U3428" s="1" t="s">
        <v>4</v>
      </c>
      <c r="V3428" s="1" t="s">
        <v>4</v>
      </c>
      <c r="W3428" s="1" t="s">
        <v>4</v>
      </c>
      <c r="X3428" s="1" t="s">
        <v>4</v>
      </c>
      <c r="Y3428" s="1" t="s">
        <v>4</v>
      </c>
      <c r="Z3428" s="1" t="s">
        <v>4</v>
      </c>
      <c r="AA3428" s="1" t="s">
        <v>4</v>
      </c>
      <c r="AB3428" s="1">
        <v>5.2810165175989354</v>
      </c>
      <c r="AC3428" s="1">
        <v>5.5031594303661446</v>
      </c>
      <c r="AD3428" s="1">
        <v>5.4673582643360419</v>
      </c>
      <c r="AE3428" s="1">
        <v>3.9464895922180609</v>
      </c>
      <c r="AF3428" s="1">
        <v>3.1003203656607914</v>
      </c>
      <c r="AG3428" s="1">
        <v>0.78850300590393996</v>
      </c>
      <c r="AH3428" s="1">
        <v>2.7655474710827077</v>
      </c>
      <c r="AI3428" s="1">
        <v>0.38078110349384353</v>
      </c>
      <c r="AJ3428" s="1" t="s">
        <v>4</v>
      </c>
      <c r="AK3428" s="1" t="s">
        <v>4</v>
      </c>
    </row>
    <row r="3429" spans="1:37">
      <c r="A3429" t="s">
        <v>255</v>
      </c>
      <c r="B3429" s="2">
        <v>666</v>
      </c>
      <c r="C3429" t="s">
        <v>256</v>
      </c>
      <c r="D3429" s="2">
        <v>2019</v>
      </c>
      <c r="E3429" s="1" t="s">
        <v>4</v>
      </c>
      <c r="F3429" s="1" t="s">
        <v>4</v>
      </c>
      <c r="G3429" s="1" t="s">
        <v>4</v>
      </c>
      <c r="H3429" s="1" t="s">
        <v>4</v>
      </c>
      <c r="I3429" s="1" t="s">
        <v>4</v>
      </c>
      <c r="J3429" s="1" t="s">
        <v>4</v>
      </c>
      <c r="K3429" s="1" t="s">
        <v>4</v>
      </c>
      <c r="L3429" s="1" t="s">
        <v>4</v>
      </c>
      <c r="M3429" s="1" t="s">
        <v>4</v>
      </c>
      <c r="N3429" s="1" t="s">
        <v>4</v>
      </c>
      <c r="O3429" s="1" t="s">
        <v>4</v>
      </c>
      <c r="P3429" s="1" t="s">
        <v>4</v>
      </c>
      <c r="Q3429" s="1" t="s">
        <v>4</v>
      </c>
      <c r="R3429" s="1" t="s">
        <v>4</v>
      </c>
      <c r="S3429" s="1" t="s">
        <v>4</v>
      </c>
      <c r="T3429" s="1" t="s">
        <v>4</v>
      </c>
      <c r="U3429" s="1" t="s">
        <v>4</v>
      </c>
      <c r="V3429" s="1" t="s">
        <v>4</v>
      </c>
      <c r="W3429" s="1" t="s">
        <v>4</v>
      </c>
      <c r="X3429" s="1" t="s">
        <v>4</v>
      </c>
      <c r="Y3429" s="1" t="s">
        <v>4</v>
      </c>
      <c r="Z3429" s="1" t="s">
        <v>4</v>
      </c>
      <c r="AA3429" s="1" t="s">
        <v>4</v>
      </c>
      <c r="AB3429" s="1" t="s">
        <v>4</v>
      </c>
      <c r="AC3429" s="1">
        <v>5.548214751274605</v>
      </c>
      <c r="AD3429" s="1">
        <v>3.6066382472663472</v>
      </c>
      <c r="AE3429" s="1">
        <v>2.755233125175649</v>
      </c>
      <c r="AF3429" s="1">
        <v>4.408310586317632</v>
      </c>
      <c r="AG3429" s="1">
        <v>1.2233038151456155</v>
      </c>
      <c r="AH3429" s="1">
        <v>2.760026814587202</v>
      </c>
      <c r="AI3429" s="1">
        <v>0.95682915686241543</v>
      </c>
      <c r="AJ3429" s="1">
        <v>-1.5435002399573849</v>
      </c>
      <c r="AK3429" s="1" t="s">
        <v>4</v>
      </c>
    </row>
    <row r="3430" spans="1:37">
      <c r="A3430" t="s">
        <v>255</v>
      </c>
      <c r="B3430" s="2">
        <v>666</v>
      </c>
      <c r="C3430" t="s">
        <v>256</v>
      </c>
      <c r="D3430" s="2">
        <v>2020</v>
      </c>
      <c r="E3430" s="1" t="s">
        <v>4</v>
      </c>
      <c r="F3430" s="1" t="s">
        <v>4</v>
      </c>
      <c r="G3430" s="1" t="s">
        <v>4</v>
      </c>
      <c r="H3430" s="1" t="s">
        <v>4</v>
      </c>
      <c r="I3430" s="1" t="s">
        <v>4</v>
      </c>
      <c r="J3430" s="1" t="s">
        <v>4</v>
      </c>
      <c r="K3430" s="1" t="s">
        <v>4</v>
      </c>
      <c r="L3430" s="1" t="s">
        <v>4</v>
      </c>
      <c r="M3430" s="1" t="s">
        <v>4</v>
      </c>
      <c r="N3430" s="1" t="s">
        <v>4</v>
      </c>
      <c r="O3430" s="1" t="s">
        <v>4</v>
      </c>
      <c r="P3430" s="1" t="s">
        <v>4</v>
      </c>
      <c r="Q3430" s="1" t="s">
        <v>4</v>
      </c>
      <c r="R3430" s="1" t="s">
        <v>4</v>
      </c>
      <c r="S3430" s="1" t="s">
        <v>4</v>
      </c>
      <c r="T3430" s="1" t="s">
        <v>4</v>
      </c>
      <c r="U3430" s="1" t="s">
        <v>4</v>
      </c>
      <c r="V3430" s="1" t="s">
        <v>4</v>
      </c>
      <c r="W3430" s="1" t="s">
        <v>4</v>
      </c>
      <c r="X3430" s="1" t="s">
        <v>4</v>
      </c>
      <c r="Y3430" s="1" t="s">
        <v>4</v>
      </c>
      <c r="Z3430" s="1" t="s">
        <v>4</v>
      </c>
      <c r="AA3430" s="1" t="s">
        <v>4</v>
      </c>
      <c r="AB3430" s="1" t="s">
        <v>4</v>
      </c>
      <c r="AC3430" s="1" t="s">
        <v>4</v>
      </c>
      <c r="AD3430" s="1">
        <v>3.5636311351270322</v>
      </c>
      <c r="AE3430" s="1">
        <v>2.8037430076504277</v>
      </c>
      <c r="AF3430" s="1">
        <v>4.4771144064989388</v>
      </c>
      <c r="AG3430" s="1">
        <v>1.1369407707725987</v>
      </c>
      <c r="AH3430" s="1">
        <v>-0.16893321144831885</v>
      </c>
      <c r="AI3430" s="1">
        <v>-4.797904477508963</v>
      </c>
      <c r="AJ3430" s="1">
        <v>-5.3953732930094311</v>
      </c>
      <c r="AK3430" s="1">
        <v>-5.9951160248689188</v>
      </c>
    </row>
    <row r="3431" spans="1:37">
      <c r="A3431" t="s">
        <v>255</v>
      </c>
      <c r="B3431" s="2">
        <v>666</v>
      </c>
      <c r="C3431" t="s">
        <v>256</v>
      </c>
      <c r="D3431" s="2">
        <v>2021</v>
      </c>
      <c r="E3431" s="1" t="s">
        <v>4</v>
      </c>
      <c r="F3431" s="1" t="s">
        <v>4</v>
      </c>
      <c r="G3431" s="1" t="s">
        <v>4</v>
      </c>
      <c r="H3431" s="1" t="s">
        <v>4</v>
      </c>
      <c r="I3431" s="1" t="s">
        <v>4</v>
      </c>
      <c r="J3431" s="1" t="s">
        <v>4</v>
      </c>
      <c r="K3431" s="1" t="s">
        <v>4</v>
      </c>
      <c r="L3431" s="1" t="s">
        <v>4</v>
      </c>
      <c r="M3431" s="1" t="s">
        <v>4</v>
      </c>
      <c r="N3431" s="1" t="s">
        <v>4</v>
      </c>
      <c r="O3431" s="1" t="s">
        <v>4</v>
      </c>
      <c r="P3431" s="1" t="s">
        <v>4</v>
      </c>
      <c r="Q3431" s="1" t="s">
        <v>4</v>
      </c>
      <c r="R3431" s="1" t="s">
        <v>4</v>
      </c>
      <c r="S3431" s="1" t="s">
        <v>4</v>
      </c>
      <c r="T3431" s="1" t="s">
        <v>4</v>
      </c>
      <c r="U3431" s="1" t="s">
        <v>4</v>
      </c>
      <c r="V3431" s="1" t="s">
        <v>4</v>
      </c>
      <c r="W3431" s="1" t="s">
        <v>4</v>
      </c>
      <c r="X3431" s="1" t="s">
        <v>4</v>
      </c>
      <c r="Y3431" s="1" t="s">
        <v>4</v>
      </c>
      <c r="Z3431" s="1" t="s">
        <v>4</v>
      </c>
      <c r="AA3431" s="1" t="s">
        <v>4</v>
      </c>
      <c r="AB3431" s="1" t="s">
        <v>4</v>
      </c>
      <c r="AC3431" s="1" t="s">
        <v>4</v>
      </c>
      <c r="AD3431" s="1" t="s">
        <v>4</v>
      </c>
      <c r="AE3431" s="1">
        <v>2.863921080094034</v>
      </c>
      <c r="AF3431" s="1">
        <v>5.0691311227530678</v>
      </c>
      <c r="AG3431" s="1">
        <v>4.834922047741852</v>
      </c>
      <c r="AH3431" s="1">
        <v>3.6797825782132643</v>
      </c>
      <c r="AI3431" s="1">
        <v>3.8630173214518226</v>
      </c>
      <c r="AJ3431" s="1">
        <v>2.8110067127943728</v>
      </c>
      <c r="AK3431" s="1">
        <v>2.05007392533747</v>
      </c>
    </row>
    <row r="3432" spans="1:37">
      <c r="A3432" t="s">
        <v>255</v>
      </c>
      <c r="B3432" s="2">
        <v>666</v>
      </c>
      <c r="C3432" t="s">
        <v>256</v>
      </c>
      <c r="D3432" s="2">
        <v>2022</v>
      </c>
      <c r="E3432" s="1" t="s">
        <v>4</v>
      </c>
      <c r="F3432" s="1" t="s">
        <v>4</v>
      </c>
      <c r="G3432" s="1" t="s">
        <v>4</v>
      </c>
      <c r="H3432" s="1" t="s">
        <v>4</v>
      </c>
      <c r="I3432" s="1" t="s">
        <v>4</v>
      </c>
      <c r="J3432" s="1" t="s">
        <v>4</v>
      </c>
      <c r="K3432" s="1" t="s">
        <v>4</v>
      </c>
      <c r="L3432" s="1" t="s">
        <v>4</v>
      </c>
      <c r="M3432" s="1" t="s">
        <v>4</v>
      </c>
      <c r="N3432" s="1" t="s">
        <v>4</v>
      </c>
      <c r="O3432" s="1" t="s">
        <v>4</v>
      </c>
      <c r="P3432" s="1" t="s">
        <v>4</v>
      </c>
      <c r="Q3432" s="1" t="s">
        <v>4</v>
      </c>
      <c r="R3432" s="1" t="s">
        <v>4</v>
      </c>
      <c r="S3432" s="1" t="s">
        <v>4</v>
      </c>
      <c r="T3432" s="1" t="s">
        <v>4</v>
      </c>
      <c r="U3432" s="1" t="s">
        <v>4</v>
      </c>
      <c r="V3432" s="1" t="s">
        <v>4</v>
      </c>
      <c r="W3432" s="1" t="s">
        <v>4</v>
      </c>
      <c r="X3432" s="1" t="s">
        <v>4</v>
      </c>
      <c r="Y3432" s="1" t="s">
        <v>4</v>
      </c>
      <c r="Z3432" s="1" t="s">
        <v>4</v>
      </c>
      <c r="AA3432" s="1" t="s">
        <v>4</v>
      </c>
      <c r="AB3432" s="1" t="s">
        <v>4</v>
      </c>
      <c r="AC3432" s="1" t="s">
        <v>4</v>
      </c>
      <c r="AD3432" s="1" t="s">
        <v>4</v>
      </c>
      <c r="AE3432" s="1" t="s">
        <v>4</v>
      </c>
      <c r="AF3432" s="1">
        <v>5.6136092070779853</v>
      </c>
      <c r="AG3432" s="1">
        <v>4.310410079129734</v>
      </c>
      <c r="AH3432" s="1">
        <v>4.453302116701563</v>
      </c>
      <c r="AI3432" s="1">
        <v>4.3042972822810333</v>
      </c>
      <c r="AJ3432" s="1">
        <v>1.6206586692402825</v>
      </c>
      <c r="AK3432" s="1">
        <v>2.1301300296432846</v>
      </c>
    </row>
    <row r="3433" spans="1:37">
      <c r="A3433" t="s">
        <v>255</v>
      </c>
      <c r="B3433" s="2">
        <v>666</v>
      </c>
      <c r="C3433" t="s">
        <v>256</v>
      </c>
      <c r="D3433" s="2">
        <v>2023</v>
      </c>
      <c r="E3433" s="1" t="s">
        <v>4</v>
      </c>
      <c r="F3433" s="1" t="s">
        <v>4</v>
      </c>
      <c r="G3433" s="1" t="s">
        <v>4</v>
      </c>
      <c r="H3433" s="1" t="s">
        <v>4</v>
      </c>
      <c r="I3433" s="1" t="s">
        <v>4</v>
      </c>
      <c r="J3433" s="1" t="s">
        <v>4</v>
      </c>
      <c r="K3433" s="1" t="s">
        <v>4</v>
      </c>
      <c r="L3433" s="1" t="s">
        <v>4</v>
      </c>
      <c r="M3433" s="1" t="s">
        <v>4</v>
      </c>
      <c r="N3433" s="1" t="s">
        <v>4</v>
      </c>
      <c r="O3433" s="1" t="s">
        <v>4</v>
      </c>
      <c r="P3433" s="1" t="s">
        <v>4</v>
      </c>
      <c r="Q3433" s="1" t="s">
        <v>4</v>
      </c>
      <c r="R3433" s="1" t="s">
        <v>4</v>
      </c>
      <c r="S3433" s="1" t="s">
        <v>4</v>
      </c>
      <c r="T3433" s="1" t="s">
        <v>4</v>
      </c>
      <c r="U3433" s="1" t="s">
        <v>4</v>
      </c>
      <c r="V3433" s="1" t="s">
        <v>4</v>
      </c>
      <c r="W3433" s="1" t="s">
        <v>4</v>
      </c>
      <c r="X3433" s="1" t="s">
        <v>4</v>
      </c>
      <c r="Y3433" s="1" t="s">
        <v>4</v>
      </c>
      <c r="Z3433" s="1" t="s">
        <v>4</v>
      </c>
      <c r="AA3433" s="1" t="s">
        <v>4</v>
      </c>
      <c r="AB3433" s="1" t="s">
        <v>4</v>
      </c>
      <c r="AC3433" s="1" t="s">
        <v>4</v>
      </c>
      <c r="AD3433" s="1" t="s">
        <v>4</v>
      </c>
      <c r="AE3433" s="1" t="s">
        <v>4</v>
      </c>
      <c r="AF3433" s="1" t="s">
        <v>4</v>
      </c>
      <c r="AG3433" s="1">
        <v>1.3132739674187155</v>
      </c>
      <c r="AH3433" s="1">
        <v>1.3942045025058469</v>
      </c>
      <c r="AI3433" s="1">
        <v>3.6633668089438798</v>
      </c>
      <c r="AJ3433" s="1">
        <v>1.5996116794272153</v>
      </c>
      <c r="AK3433" s="1">
        <v>1.5899018974888435</v>
      </c>
    </row>
    <row r="3434" spans="1:37">
      <c r="A3434" t="s">
        <v>379</v>
      </c>
      <c r="B3434" s="2">
        <v>946</v>
      </c>
      <c r="C3434" t="s">
        <v>380</v>
      </c>
      <c r="D3434" s="2">
        <v>1991</v>
      </c>
      <c r="E3434" s="1" t="s">
        <v>4</v>
      </c>
      <c r="F3434" s="1" t="s">
        <v>4</v>
      </c>
      <c r="G3434" s="1" t="s">
        <v>4</v>
      </c>
      <c r="H3434" s="1">
        <v>-13.3996560494279</v>
      </c>
      <c r="I3434" s="1" t="s">
        <v>4</v>
      </c>
      <c r="J3434" s="1" t="s">
        <v>4</v>
      </c>
      <c r="K3434" s="1" t="s">
        <v>4</v>
      </c>
      <c r="L3434" s="1" t="s">
        <v>4</v>
      </c>
      <c r="M3434" s="1" t="s">
        <v>4</v>
      </c>
      <c r="N3434" s="1" t="s">
        <v>4</v>
      </c>
      <c r="O3434" s="1" t="s">
        <v>4</v>
      </c>
      <c r="P3434" s="1" t="s">
        <v>4</v>
      </c>
      <c r="Q3434" s="1" t="s">
        <v>4</v>
      </c>
      <c r="R3434" s="1" t="s">
        <v>4</v>
      </c>
      <c r="S3434" s="1" t="s">
        <v>4</v>
      </c>
      <c r="T3434" s="1" t="s">
        <v>4</v>
      </c>
      <c r="U3434" s="1" t="s">
        <v>4</v>
      </c>
      <c r="V3434" s="1" t="s">
        <v>4</v>
      </c>
      <c r="W3434" s="1" t="s">
        <v>4</v>
      </c>
      <c r="X3434" s="1" t="s">
        <v>4</v>
      </c>
      <c r="Y3434" s="1" t="s">
        <v>4</v>
      </c>
      <c r="Z3434" s="1" t="s">
        <v>4</v>
      </c>
      <c r="AA3434" s="1" t="s">
        <v>4</v>
      </c>
      <c r="AB3434" s="1" t="s">
        <v>4</v>
      </c>
      <c r="AC3434" s="1" t="s">
        <v>4</v>
      </c>
      <c r="AD3434" s="1" t="s">
        <v>4</v>
      </c>
      <c r="AE3434" s="1" t="s">
        <v>4</v>
      </c>
      <c r="AF3434" s="1" t="s">
        <v>4</v>
      </c>
      <c r="AG3434" s="1" t="s">
        <v>4</v>
      </c>
      <c r="AH3434" s="1" t="s">
        <v>4</v>
      </c>
      <c r="AI3434" s="1" t="s">
        <v>4</v>
      </c>
      <c r="AJ3434" s="1" t="s">
        <v>4</v>
      </c>
      <c r="AK3434" s="1" t="s">
        <v>4</v>
      </c>
    </row>
    <row r="3435" spans="1:37">
      <c r="A3435" t="s">
        <v>379</v>
      </c>
      <c r="B3435" s="2">
        <v>946</v>
      </c>
      <c r="C3435" t="s">
        <v>380</v>
      </c>
      <c r="D3435" s="2">
        <v>1992</v>
      </c>
      <c r="E3435" s="1" t="s">
        <v>4</v>
      </c>
      <c r="F3435" s="1" t="s">
        <v>4</v>
      </c>
      <c r="G3435" s="1" t="s">
        <v>4</v>
      </c>
      <c r="H3435" s="1">
        <v>-34.99966443263812</v>
      </c>
      <c r="I3435" s="1">
        <v>-37.69999812001037</v>
      </c>
      <c r="J3435" s="1" t="s">
        <v>4</v>
      </c>
      <c r="K3435" s="1" t="s">
        <v>4</v>
      </c>
      <c r="L3435" s="1" t="s">
        <v>4</v>
      </c>
      <c r="M3435" s="1" t="s">
        <v>4</v>
      </c>
      <c r="N3435" s="1" t="s">
        <v>4</v>
      </c>
      <c r="O3435" s="1" t="s">
        <v>4</v>
      </c>
      <c r="P3435" s="1" t="s">
        <v>4</v>
      </c>
      <c r="Q3435" s="1" t="s">
        <v>4</v>
      </c>
      <c r="R3435" s="1" t="s">
        <v>4</v>
      </c>
      <c r="S3435" s="1" t="s">
        <v>4</v>
      </c>
      <c r="T3435" s="1" t="s">
        <v>4</v>
      </c>
      <c r="U3435" s="1" t="s">
        <v>4</v>
      </c>
      <c r="V3435" s="1" t="s">
        <v>4</v>
      </c>
      <c r="W3435" s="1" t="s">
        <v>4</v>
      </c>
      <c r="X3435" s="1" t="s">
        <v>4</v>
      </c>
      <c r="Y3435" s="1" t="s">
        <v>4</v>
      </c>
      <c r="Z3435" s="1" t="s">
        <v>4</v>
      </c>
      <c r="AA3435" s="1" t="s">
        <v>4</v>
      </c>
      <c r="AB3435" s="1" t="s">
        <v>4</v>
      </c>
      <c r="AC3435" s="1" t="s">
        <v>4</v>
      </c>
      <c r="AD3435" s="1" t="s">
        <v>4</v>
      </c>
      <c r="AE3435" s="1" t="s">
        <v>4</v>
      </c>
      <c r="AF3435" s="1" t="s">
        <v>4</v>
      </c>
      <c r="AG3435" s="1" t="s">
        <v>4</v>
      </c>
      <c r="AH3435" s="1" t="s">
        <v>4</v>
      </c>
      <c r="AI3435" s="1" t="s">
        <v>4</v>
      </c>
      <c r="AJ3435" s="1" t="s">
        <v>4</v>
      </c>
      <c r="AK3435" s="1" t="s">
        <v>4</v>
      </c>
    </row>
    <row r="3436" spans="1:37">
      <c r="A3436" t="s">
        <v>379</v>
      </c>
      <c r="B3436" s="2">
        <v>946</v>
      </c>
      <c r="C3436" t="s">
        <v>380</v>
      </c>
      <c r="D3436" s="2">
        <v>1993</v>
      </c>
      <c r="E3436" s="1" t="s">
        <v>4</v>
      </c>
      <c r="F3436" s="1" t="s">
        <v>4</v>
      </c>
      <c r="G3436" s="1" t="s">
        <v>4</v>
      </c>
      <c r="H3436" s="1">
        <v>-9.3999975726348435</v>
      </c>
      <c r="I3436" s="1">
        <v>-16.499995427819204</v>
      </c>
      <c r="J3436" s="1">
        <v>-24.199934086681907</v>
      </c>
      <c r="K3436" s="1" t="s">
        <v>4</v>
      </c>
      <c r="L3436" s="1" t="s">
        <v>4</v>
      </c>
      <c r="M3436" s="1" t="s">
        <v>4</v>
      </c>
      <c r="N3436" s="1" t="s">
        <v>4</v>
      </c>
      <c r="O3436" s="1" t="s">
        <v>4</v>
      </c>
      <c r="P3436" s="1" t="s">
        <v>4</v>
      </c>
      <c r="Q3436" s="1" t="s">
        <v>4</v>
      </c>
      <c r="R3436" s="1" t="s">
        <v>4</v>
      </c>
      <c r="S3436" s="1" t="s">
        <v>4</v>
      </c>
      <c r="T3436" s="1" t="s">
        <v>4</v>
      </c>
      <c r="U3436" s="1" t="s">
        <v>4</v>
      </c>
      <c r="V3436" s="1" t="s">
        <v>4</v>
      </c>
      <c r="W3436" s="1" t="s">
        <v>4</v>
      </c>
      <c r="X3436" s="1" t="s">
        <v>4</v>
      </c>
      <c r="Y3436" s="1" t="s">
        <v>4</v>
      </c>
      <c r="Z3436" s="1" t="s">
        <v>4</v>
      </c>
      <c r="AA3436" s="1" t="s">
        <v>4</v>
      </c>
      <c r="AB3436" s="1" t="s">
        <v>4</v>
      </c>
      <c r="AC3436" s="1" t="s">
        <v>4</v>
      </c>
      <c r="AD3436" s="1" t="s">
        <v>4</v>
      </c>
      <c r="AE3436" s="1" t="s">
        <v>4</v>
      </c>
      <c r="AF3436" s="1" t="s">
        <v>4</v>
      </c>
      <c r="AG3436" s="1" t="s">
        <v>4</v>
      </c>
      <c r="AH3436" s="1" t="s">
        <v>4</v>
      </c>
      <c r="AI3436" s="1" t="s">
        <v>4</v>
      </c>
      <c r="AJ3436" s="1" t="s">
        <v>4</v>
      </c>
      <c r="AK3436" s="1" t="s">
        <v>4</v>
      </c>
    </row>
    <row r="3437" spans="1:37">
      <c r="A3437" t="s">
        <v>379</v>
      </c>
      <c r="B3437" s="2">
        <v>946</v>
      </c>
      <c r="C3437" t="s">
        <v>380</v>
      </c>
      <c r="D3437" s="2">
        <v>1994</v>
      </c>
      <c r="E3437" s="1" t="s">
        <v>4</v>
      </c>
      <c r="F3437" s="1" t="s">
        <v>4</v>
      </c>
      <c r="G3437" s="1" t="s">
        <v>4</v>
      </c>
      <c r="H3437" s="1">
        <v>4.9999995146359</v>
      </c>
      <c r="I3437" s="1">
        <v>4.6999937577413942</v>
      </c>
      <c r="J3437" s="1">
        <v>1.6998686983389577</v>
      </c>
      <c r="K3437" s="1">
        <v>0.99763115089275267</v>
      </c>
      <c r="L3437" s="1" t="s">
        <v>4</v>
      </c>
      <c r="M3437" s="1" t="s">
        <v>4</v>
      </c>
      <c r="N3437" s="1" t="s">
        <v>4</v>
      </c>
      <c r="O3437" s="1" t="s">
        <v>4</v>
      </c>
      <c r="P3437" s="1" t="s">
        <v>4</v>
      </c>
      <c r="Q3437" s="1" t="s">
        <v>4</v>
      </c>
      <c r="R3437" s="1" t="s">
        <v>4</v>
      </c>
      <c r="S3437" s="1" t="s">
        <v>4</v>
      </c>
      <c r="T3437" s="1" t="s">
        <v>4</v>
      </c>
      <c r="U3437" s="1" t="s">
        <v>4</v>
      </c>
      <c r="V3437" s="1" t="s">
        <v>4</v>
      </c>
      <c r="W3437" s="1" t="s">
        <v>4</v>
      </c>
      <c r="X3437" s="1" t="s">
        <v>4</v>
      </c>
      <c r="Y3437" s="1" t="s">
        <v>4</v>
      </c>
      <c r="Z3437" s="1" t="s">
        <v>4</v>
      </c>
      <c r="AA3437" s="1" t="s">
        <v>4</v>
      </c>
      <c r="AB3437" s="1" t="s">
        <v>4</v>
      </c>
      <c r="AC3437" s="1" t="s">
        <v>4</v>
      </c>
      <c r="AD3437" s="1" t="s">
        <v>4</v>
      </c>
      <c r="AE3437" s="1" t="s">
        <v>4</v>
      </c>
      <c r="AF3437" s="1" t="s">
        <v>4</v>
      </c>
      <c r="AG3437" s="1" t="s">
        <v>4</v>
      </c>
      <c r="AH3437" s="1" t="s">
        <v>4</v>
      </c>
      <c r="AI3437" s="1" t="s">
        <v>4</v>
      </c>
      <c r="AJ3437" s="1" t="s">
        <v>4</v>
      </c>
      <c r="AK3437" s="1" t="s">
        <v>4</v>
      </c>
    </row>
    <row r="3438" spans="1:37">
      <c r="A3438" t="s">
        <v>379</v>
      </c>
      <c r="B3438" s="2">
        <v>946</v>
      </c>
      <c r="C3438" t="s">
        <v>380</v>
      </c>
      <c r="D3438" s="2">
        <v>1995</v>
      </c>
      <c r="E3438" s="1" t="s">
        <v>4</v>
      </c>
      <c r="F3438" s="1" t="s">
        <v>4</v>
      </c>
      <c r="G3438" s="1" t="s">
        <v>4</v>
      </c>
      <c r="H3438" s="1">
        <v>5.0000009245033006</v>
      </c>
      <c r="I3438" s="1">
        <v>6.0999964332339118</v>
      </c>
      <c r="J3438" s="1">
        <v>5.3002543120152179</v>
      </c>
      <c r="K3438" s="1">
        <v>3.1187045381149137</v>
      </c>
      <c r="L3438" s="1">
        <v>3.1187195116066491</v>
      </c>
      <c r="M3438" s="1" t="s">
        <v>4</v>
      </c>
      <c r="N3438" s="1" t="s">
        <v>4</v>
      </c>
      <c r="O3438" s="1" t="s">
        <v>4</v>
      </c>
      <c r="P3438" s="1" t="s">
        <v>4</v>
      </c>
      <c r="Q3438" s="1" t="s">
        <v>4</v>
      </c>
      <c r="R3438" s="1" t="s">
        <v>4</v>
      </c>
      <c r="S3438" s="1" t="s">
        <v>4</v>
      </c>
      <c r="T3438" s="1" t="s">
        <v>4</v>
      </c>
      <c r="U3438" s="1" t="s">
        <v>4</v>
      </c>
      <c r="V3438" s="1" t="s">
        <v>4</v>
      </c>
      <c r="W3438" s="1" t="s">
        <v>4</v>
      </c>
      <c r="X3438" s="1" t="s">
        <v>4</v>
      </c>
      <c r="Y3438" s="1" t="s">
        <v>4</v>
      </c>
      <c r="Z3438" s="1" t="s">
        <v>4</v>
      </c>
      <c r="AA3438" s="1" t="s">
        <v>4</v>
      </c>
      <c r="AB3438" s="1" t="s">
        <v>4</v>
      </c>
      <c r="AC3438" s="1" t="s">
        <v>4</v>
      </c>
      <c r="AD3438" s="1" t="s">
        <v>4</v>
      </c>
      <c r="AE3438" s="1" t="s">
        <v>4</v>
      </c>
      <c r="AF3438" s="1" t="s">
        <v>4</v>
      </c>
      <c r="AG3438" s="1" t="s">
        <v>4</v>
      </c>
      <c r="AH3438" s="1" t="s">
        <v>4</v>
      </c>
      <c r="AI3438" s="1" t="s">
        <v>4</v>
      </c>
      <c r="AJ3438" s="1" t="s">
        <v>4</v>
      </c>
      <c r="AK3438" s="1" t="s">
        <v>4</v>
      </c>
    </row>
    <row r="3439" spans="1:37">
      <c r="A3439" t="s">
        <v>379</v>
      </c>
      <c r="B3439" s="2">
        <v>946</v>
      </c>
      <c r="C3439" t="s">
        <v>380</v>
      </c>
      <c r="D3439" s="2">
        <v>1996</v>
      </c>
      <c r="E3439" s="1" t="s">
        <v>4</v>
      </c>
      <c r="F3439" s="1" t="s">
        <v>4</v>
      </c>
      <c r="G3439" s="1" t="s">
        <v>4</v>
      </c>
      <c r="H3439" s="1">
        <v>10.000000880479254</v>
      </c>
      <c r="I3439" s="1">
        <v>4.0000019716725843</v>
      </c>
      <c r="J3439" s="1">
        <v>4.9995428680542409</v>
      </c>
      <c r="K3439" s="1">
        <v>1.6242123300119315</v>
      </c>
      <c r="L3439" s="1">
        <v>3.5999987709779857</v>
      </c>
      <c r="M3439" s="1">
        <v>4.7085862893424979</v>
      </c>
      <c r="N3439" s="1" t="s">
        <v>4</v>
      </c>
      <c r="O3439" s="1" t="s">
        <v>4</v>
      </c>
      <c r="P3439" s="1" t="s">
        <v>4</v>
      </c>
      <c r="Q3439" s="1" t="s">
        <v>4</v>
      </c>
      <c r="R3439" s="1" t="s">
        <v>4</v>
      </c>
      <c r="S3439" s="1" t="s">
        <v>4</v>
      </c>
      <c r="T3439" s="1" t="s">
        <v>4</v>
      </c>
      <c r="U3439" s="1" t="s">
        <v>4</v>
      </c>
      <c r="V3439" s="1" t="s">
        <v>4</v>
      </c>
      <c r="W3439" s="1" t="s">
        <v>4</v>
      </c>
      <c r="X3439" s="1" t="s">
        <v>4</v>
      </c>
      <c r="Y3439" s="1" t="s">
        <v>4</v>
      </c>
      <c r="Z3439" s="1" t="s">
        <v>4</v>
      </c>
      <c r="AA3439" s="1" t="s">
        <v>4</v>
      </c>
      <c r="AB3439" s="1" t="s">
        <v>4</v>
      </c>
      <c r="AC3439" s="1" t="s">
        <v>4</v>
      </c>
      <c r="AD3439" s="1" t="s">
        <v>4</v>
      </c>
      <c r="AE3439" s="1" t="s">
        <v>4</v>
      </c>
      <c r="AF3439" s="1" t="s">
        <v>4</v>
      </c>
      <c r="AG3439" s="1" t="s">
        <v>4</v>
      </c>
      <c r="AH3439" s="1" t="s">
        <v>4</v>
      </c>
      <c r="AI3439" s="1" t="s">
        <v>4</v>
      </c>
      <c r="AJ3439" s="1" t="s">
        <v>4</v>
      </c>
      <c r="AK3439" s="1" t="s">
        <v>4</v>
      </c>
    </row>
    <row r="3440" spans="1:37">
      <c r="A3440" t="s">
        <v>379</v>
      </c>
      <c r="B3440" s="2">
        <v>946</v>
      </c>
      <c r="C3440" t="s">
        <v>380</v>
      </c>
      <c r="D3440" s="2">
        <v>1997</v>
      </c>
      <c r="E3440" s="1" t="s">
        <v>4</v>
      </c>
      <c r="F3440" s="1" t="s">
        <v>4</v>
      </c>
      <c r="G3440" s="1" t="s">
        <v>4</v>
      </c>
      <c r="H3440" s="1">
        <v>9.9999967982568272</v>
      </c>
      <c r="I3440" s="1">
        <v>4.5000022276113771</v>
      </c>
      <c r="J3440" s="1">
        <v>4.9998393385150885</v>
      </c>
      <c r="K3440" s="1">
        <v>5.0545920303839198</v>
      </c>
      <c r="L3440" s="1">
        <v>4.5000007595308311</v>
      </c>
      <c r="M3440" s="1">
        <v>5.7036862487375162</v>
      </c>
      <c r="N3440" s="1">
        <v>7.2999999999999732</v>
      </c>
      <c r="O3440" s="1" t="s">
        <v>4</v>
      </c>
      <c r="P3440" s="1" t="s">
        <v>4</v>
      </c>
      <c r="Q3440" s="1" t="s">
        <v>4</v>
      </c>
      <c r="R3440" s="1" t="s">
        <v>4</v>
      </c>
      <c r="S3440" s="1" t="s">
        <v>4</v>
      </c>
      <c r="T3440" s="1" t="s">
        <v>4</v>
      </c>
      <c r="U3440" s="1" t="s">
        <v>4</v>
      </c>
      <c r="V3440" s="1" t="s">
        <v>4</v>
      </c>
      <c r="W3440" s="1" t="s">
        <v>4</v>
      </c>
      <c r="X3440" s="1" t="s">
        <v>4</v>
      </c>
      <c r="Y3440" s="1" t="s">
        <v>4</v>
      </c>
      <c r="Z3440" s="1" t="s">
        <v>4</v>
      </c>
      <c r="AA3440" s="1" t="s">
        <v>4</v>
      </c>
      <c r="AB3440" s="1" t="s">
        <v>4</v>
      </c>
      <c r="AC3440" s="1" t="s">
        <v>4</v>
      </c>
      <c r="AD3440" s="1" t="s">
        <v>4</v>
      </c>
      <c r="AE3440" s="1" t="s">
        <v>4</v>
      </c>
      <c r="AF3440" s="1" t="s">
        <v>4</v>
      </c>
      <c r="AG3440" s="1" t="s">
        <v>4</v>
      </c>
      <c r="AH3440" s="1" t="s">
        <v>4</v>
      </c>
      <c r="AI3440" s="1" t="s">
        <v>4</v>
      </c>
      <c r="AJ3440" s="1" t="s">
        <v>4</v>
      </c>
      <c r="AK3440" s="1" t="s">
        <v>4</v>
      </c>
    </row>
    <row r="3441" spans="1:37">
      <c r="A3441" t="s">
        <v>379</v>
      </c>
      <c r="B3441" s="2">
        <v>946</v>
      </c>
      <c r="C3441" t="s">
        <v>380</v>
      </c>
      <c r="D3441" s="2">
        <v>1998</v>
      </c>
      <c r="E3441" s="1" t="s">
        <v>4</v>
      </c>
      <c r="F3441" s="1" t="s">
        <v>4</v>
      </c>
      <c r="G3441" s="1" t="s">
        <v>4</v>
      </c>
      <c r="H3441" s="1">
        <v>9.9999978169931225</v>
      </c>
      <c r="I3441" s="1">
        <v>4.9999995464500069</v>
      </c>
      <c r="J3441" s="1">
        <v>5.0003023530115209</v>
      </c>
      <c r="K3441" s="1">
        <v>5.5257376817657189</v>
      </c>
      <c r="L3441" s="1">
        <v>4.9999979233619429</v>
      </c>
      <c r="M3441" s="1">
        <v>5.9618312958892083</v>
      </c>
      <c r="N3441" s="1">
        <v>5.0999999999999046</v>
      </c>
      <c r="O3441" s="1">
        <v>5.1120757793841731</v>
      </c>
      <c r="P3441" s="1" t="s">
        <v>4</v>
      </c>
      <c r="Q3441" s="1" t="s">
        <v>4</v>
      </c>
      <c r="R3441" s="1" t="s">
        <v>4</v>
      </c>
      <c r="S3441" s="1" t="s">
        <v>4</v>
      </c>
      <c r="T3441" s="1" t="s">
        <v>4</v>
      </c>
      <c r="U3441" s="1" t="s">
        <v>4</v>
      </c>
      <c r="V3441" s="1" t="s">
        <v>4</v>
      </c>
      <c r="W3441" s="1" t="s">
        <v>4</v>
      </c>
      <c r="X3441" s="1" t="s">
        <v>4</v>
      </c>
      <c r="Y3441" s="1" t="s">
        <v>4</v>
      </c>
      <c r="Z3441" s="1" t="s">
        <v>4</v>
      </c>
      <c r="AA3441" s="1" t="s">
        <v>4</v>
      </c>
      <c r="AB3441" s="1" t="s">
        <v>4</v>
      </c>
      <c r="AC3441" s="1" t="s">
        <v>4</v>
      </c>
      <c r="AD3441" s="1" t="s">
        <v>4</v>
      </c>
      <c r="AE3441" s="1" t="s">
        <v>4</v>
      </c>
      <c r="AF3441" s="1" t="s">
        <v>4</v>
      </c>
      <c r="AG3441" s="1" t="s">
        <v>4</v>
      </c>
      <c r="AH3441" s="1" t="s">
        <v>4</v>
      </c>
      <c r="AI3441" s="1" t="s">
        <v>4</v>
      </c>
      <c r="AJ3441" s="1" t="s">
        <v>4</v>
      </c>
      <c r="AK3441" s="1" t="s">
        <v>4</v>
      </c>
    </row>
    <row r="3442" spans="1:37">
      <c r="A3442" t="s">
        <v>379</v>
      </c>
      <c r="B3442" s="2">
        <v>946</v>
      </c>
      <c r="C3442" t="s">
        <v>380</v>
      </c>
      <c r="D3442" s="2">
        <v>1999</v>
      </c>
      <c r="E3442" s="1" t="s">
        <v>4</v>
      </c>
      <c r="F3442" s="1" t="s">
        <v>4</v>
      </c>
      <c r="G3442" s="1" t="s">
        <v>4</v>
      </c>
      <c r="H3442" s="1" t="s">
        <v>4</v>
      </c>
      <c r="I3442" s="1">
        <v>4.9999965443803918</v>
      </c>
      <c r="J3442" s="1">
        <v>5.0003634376163397</v>
      </c>
      <c r="K3442" s="1">
        <v>4.9922641833114678</v>
      </c>
      <c r="L3442" s="1">
        <v>4.9922646873860499</v>
      </c>
      <c r="M3442" s="1">
        <v>6.1072020367461732</v>
      </c>
      <c r="N3442" s="1">
        <v>0.50000000000001155</v>
      </c>
      <c r="O3442" s="1">
        <v>-4.1322315183949581</v>
      </c>
      <c r="P3442" s="1">
        <v>-3.8999999999996926</v>
      </c>
      <c r="Q3442" s="1" t="s">
        <v>4</v>
      </c>
      <c r="R3442" s="1" t="s">
        <v>4</v>
      </c>
      <c r="S3442" s="1" t="s">
        <v>4</v>
      </c>
      <c r="T3442" s="1" t="s">
        <v>4</v>
      </c>
      <c r="U3442" s="1" t="s">
        <v>4</v>
      </c>
      <c r="V3442" s="1" t="s">
        <v>4</v>
      </c>
      <c r="W3442" s="1" t="s">
        <v>4</v>
      </c>
      <c r="X3442" s="1" t="s">
        <v>4</v>
      </c>
      <c r="Y3442" s="1" t="s">
        <v>4</v>
      </c>
      <c r="Z3442" s="1" t="s">
        <v>4</v>
      </c>
      <c r="AA3442" s="1" t="s">
        <v>4</v>
      </c>
      <c r="AB3442" s="1" t="s">
        <v>4</v>
      </c>
      <c r="AC3442" s="1" t="s">
        <v>4</v>
      </c>
      <c r="AD3442" s="1" t="s">
        <v>4</v>
      </c>
      <c r="AE3442" s="1" t="s">
        <v>4</v>
      </c>
      <c r="AF3442" s="1" t="s">
        <v>4</v>
      </c>
      <c r="AG3442" s="1" t="s">
        <v>4</v>
      </c>
      <c r="AH3442" s="1" t="s">
        <v>4</v>
      </c>
      <c r="AI3442" s="1" t="s">
        <v>4</v>
      </c>
      <c r="AJ3442" s="1" t="s">
        <v>4</v>
      </c>
      <c r="AK3442" s="1" t="s">
        <v>4</v>
      </c>
    </row>
    <row r="3443" spans="1:37">
      <c r="A3443" t="s">
        <v>379</v>
      </c>
      <c r="B3443" s="2">
        <v>946</v>
      </c>
      <c r="C3443" t="s">
        <v>380</v>
      </c>
      <c r="D3443" s="2">
        <v>2000</v>
      </c>
      <c r="E3443" s="1" t="s">
        <v>4</v>
      </c>
      <c r="F3443" s="1" t="s">
        <v>4</v>
      </c>
      <c r="G3443" s="1" t="s">
        <v>4</v>
      </c>
      <c r="H3443" s="1" t="s">
        <v>4</v>
      </c>
      <c r="I3443" s="1" t="s">
        <v>4</v>
      </c>
      <c r="J3443" s="1">
        <v>4.9995463701863585</v>
      </c>
      <c r="K3443" s="1">
        <v>5.0279457028853392</v>
      </c>
      <c r="L3443" s="1">
        <v>5.0279445367705566</v>
      </c>
      <c r="M3443" s="1">
        <v>6.1813524681380239</v>
      </c>
      <c r="N3443" s="1">
        <v>4.0000000000001146</v>
      </c>
      <c r="O3443" s="1">
        <v>2.4576136384299563</v>
      </c>
      <c r="P3443" s="1">
        <v>3.2999999999998808</v>
      </c>
      <c r="Q3443" s="1">
        <v>3.799999999999959</v>
      </c>
      <c r="R3443" s="1" t="s">
        <v>4</v>
      </c>
      <c r="S3443" s="1" t="s">
        <v>4</v>
      </c>
      <c r="T3443" s="1" t="s">
        <v>4</v>
      </c>
      <c r="U3443" s="1" t="s">
        <v>4</v>
      </c>
      <c r="V3443" s="1" t="s">
        <v>4</v>
      </c>
      <c r="W3443" s="1" t="s">
        <v>4</v>
      </c>
      <c r="X3443" s="1" t="s">
        <v>4</v>
      </c>
      <c r="Y3443" s="1" t="s">
        <v>4</v>
      </c>
      <c r="Z3443" s="1" t="s">
        <v>4</v>
      </c>
      <c r="AA3443" s="1" t="s">
        <v>4</v>
      </c>
      <c r="AB3443" s="1" t="s">
        <v>4</v>
      </c>
      <c r="AC3443" s="1" t="s">
        <v>4</v>
      </c>
      <c r="AD3443" s="1" t="s">
        <v>4</v>
      </c>
      <c r="AE3443" s="1" t="s">
        <v>4</v>
      </c>
      <c r="AF3443" s="1" t="s">
        <v>4</v>
      </c>
      <c r="AG3443" s="1" t="s">
        <v>4</v>
      </c>
      <c r="AH3443" s="1" t="s">
        <v>4</v>
      </c>
      <c r="AI3443" s="1" t="s">
        <v>4</v>
      </c>
      <c r="AJ3443" s="1" t="s">
        <v>4</v>
      </c>
      <c r="AK3443" s="1" t="s">
        <v>4</v>
      </c>
    </row>
    <row r="3444" spans="1:37">
      <c r="A3444" t="s">
        <v>379</v>
      </c>
      <c r="B3444" s="2">
        <v>946</v>
      </c>
      <c r="C3444" t="s">
        <v>380</v>
      </c>
      <c r="D3444" s="2">
        <v>2001</v>
      </c>
      <c r="E3444" s="1" t="s">
        <v>4</v>
      </c>
      <c r="F3444" s="1" t="s">
        <v>4</v>
      </c>
      <c r="G3444" s="1" t="s">
        <v>4</v>
      </c>
      <c r="H3444" s="1" t="s">
        <v>4</v>
      </c>
      <c r="I3444" s="1" t="s">
        <v>4</v>
      </c>
      <c r="J3444" s="1" t="s">
        <v>4</v>
      </c>
      <c r="K3444" s="1">
        <v>4.9999927612393025</v>
      </c>
      <c r="L3444" s="1">
        <v>4.9999994021558525</v>
      </c>
      <c r="M3444" s="1">
        <v>6.220602196377456</v>
      </c>
      <c r="N3444" s="1">
        <v>5.6999999999998607</v>
      </c>
      <c r="O3444" s="1">
        <v>4.0170826468026721</v>
      </c>
      <c r="P3444" s="1">
        <v>3.5999999999997812</v>
      </c>
      <c r="Q3444" s="1">
        <v>5.9000000000002384</v>
      </c>
      <c r="R3444" s="1">
        <v>6.5166373263863653</v>
      </c>
      <c r="S3444" s="1" t="s">
        <v>4</v>
      </c>
      <c r="T3444" s="1" t="s">
        <v>4</v>
      </c>
      <c r="U3444" s="1" t="s">
        <v>4</v>
      </c>
      <c r="V3444" s="1" t="s">
        <v>4</v>
      </c>
      <c r="W3444" s="1" t="s">
        <v>4</v>
      </c>
      <c r="X3444" s="1" t="s">
        <v>4</v>
      </c>
      <c r="Y3444" s="1" t="s">
        <v>4</v>
      </c>
      <c r="Z3444" s="1" t="s">
        <v>4</v>
      </c>
      <c r="AA3444" s="1" t="s">
        <v>4</v>
      </c>
      <c r="AB3444" s="1" t="s">
        <v>4</v>
      </c>
      <c r="AC3444" s="1" t="s">
        <v>4</v>
      </c>
      <c r="AD3444" s="1" t="s">
        <v>4</v>
      </c>
      <c r="AE3444" s="1" t="s">
        <v>4</v>
      </c>
      <c r="AF3444" s="1" t="s">
        <v>4</v>
      </c>
      <c r="AG3444" s="1" t="s">
        <v>4</v>
      </c>
      <c r="AH3444" s="1" t="s">
        <v>4</v>
      </c>
      <c r="AI3444" s="1" t="s">
        <v>4</v>
      </c>
      <c r="AJ3444" s="1" t="s">
        <v>4</v>
      </c>
      <c r="AK3444" s="1" t="s">
        <v>4</v>
      </c>
    </row>
    <row r="3445" spans="1:37">
      <c r="A3445" t="s">
        <v>379</v>
      </c>
      <c r="B3445" s="2">
        <v>946</v>
      </c>
      <c r="C3445" t="s">
        <v>380</v>
      </c>
      <c r="D3445" s="2">
        <v>2002</v>
      </c>
      <c r="E3445" s="1" t="s">
        <v>4</v>
      </c>
      <c r="F3445" s="1" t="s">
        <v>4</v>
      </c>
      <c r="G3445" s="1" t="s">
        <v>4</v>
      </c>
      <c r="H3445" s="1" t="s">
        <v>4</v>
      </c>
      <c r="I3445" s="1" t="s">
        <v>4</v>
      </c>
      <c r="J3445" s="1" t="s">
        <v>4</v>
      </c>
      <c r="K3445" s="1" t="s">
        <v>4</v>
      </c>
      <c r="L3445" s="1">
        <v>4.9999943062442709</v>
      </c>
      <c r="M3445" s="1">
        <v>6.2500380573883962</v>
      </c>
      <c r="N3445" s="1">
        <v>5.700000000000105</v>
      </c>
      <c r="O3445" s="1">
        <v>4.5000016457047431</v>
      </c>
      <c r="P3445" s="1">
        <v>4.7000000000000153</v>
      </c>
      <c r="Q3445" s="1">
        <v>4.3999999999997597</v>
      </c>
      <c r="R3445" s="1">
        <v>6.7098714469807863</v>
      </c>
      <c r="S3445" s="1">
        <v>6.7568581523681948</v>
      </c>
      <c r="T3445" s="1" t="s">
        <v>4</v>
      </c>
      <c r="U3445" s="1" t="s">
        <v>4</v>
      </c>
      <c r="V3445" s="1" t="s">
        <v>4</v>
      </c>
      <c r="W3445" s="1" t="s">
        <v>4</v>
      </c>
      <c r="X3445" s="1" t="s">
        <v>4</v>
      </c>
      <c r="Y3445" s="1" t="s">
        <v>4</v>
      </c>
      <c r="Z3445" s="1" t="s">
        <v>4</v>
      </c>
      <c r="AA3445" s="1" t="s">
        <v>4</v>
      </c>
      <c r="AB3445" s="1" t="s">
        <v>4</v>
      </c>
      <c r="AC3445" s="1" t="s">
        <v>4</v>
      </c>
      <c r="AD3445" s="1" t="s">
        <v>4</v>
      </c>
      <c r="AE3445" s="1" t="s">
        <v>4</v>
      </c>
      <c r="AF3445" s="1" t="s">
        <v>4</v>
      </c>
      <c r="AG3445" s="1" t="s">
        <v>4</v>
      </c>
      <c r="AH3445" s="1" t="s">
        <v>4</v>
      </c>
      <c r="AI3445" s="1" t="s">
        <v>4</v>
      </c>
      <c r="AJ3445" s="1" t="s">
        <v>4</v>
      </c>
      <c r="AK3445" s="1" t="s">
        <v>4</v>
      </c>
    </row>
    <row r="3446" spans="1:37">
      <c r="A3446" t="s">
        <v>379</v>
      </c>
      <c r="B3446" s="2">
        <v>946</v>
      </c>
      <c r="C3446" t="s">
        <v>380</v>
      </c>
      <c r="D3446" s="2">
        <v>2003</v>
      </c>
      <c r="E3446" s="1" t="s">
        <v>4</v>
      </c>
      <c r="F3446" s="1" t="s">
        <v>4</v>
      </c>
      <c r="G3446" s="1" t="s">
        <v>4</v>
      </c>
      <c r="H3446" s="1" t="s">
        <v>4</v>
      </c>
      <c r="I3446" s="1" t="s">
        <v>4</v>
      </c>
      <c r="J3446" s="1" t="s">
        <v>4</v>
      </c>
      <c r="K3446" s="1" t="s">
        <v>4</v>
      </c>
      <c r="L3446" s="1" t="s">
        <v>4</v>
      </c>
      <c r="M3446" s="1">
        <v>5.9999887502733662</v>
      </c>
      <c r="N3446" s="1">
        <v>5.7000000000001272</v>
      </c>
      <c r="O3446" s="1">
        <v>4.9999983930234526</v>
      </c>
      <c r="P3446" s="1">
        <v>5.200000000000049</v>
      </c>
      <c r="Q3446" s="1">
        <v>4.8000000000001597</v>
      </c>
      <c r="R3446" s="1">
        <v>5.7536939501228401</v>
      </c>
      <c r="S3446" s="1">
        <v>8.9623178324416575</v>
      </c>
      <c r="T3446" s="1">
        <v>9.6947511315310209</v>
      </c>
      <c r="U3446" s="1" t="s">
        <v>4</v>
      </c>
      <c r="V3446" s="1" t="s">
        <v>4</v>
      </c>
      <c r="W3446" s="1" t="s">
        <v>4</v>
      </c>
      <c r="X3446" s="1" t="s">
        <v>4</v>
      </c>
      <c r="Y3446" s="1" t="s">
        <v>4</v>
      </c>
      <c r="Z3446" s="1" t="s">
        <v>4</v>
      </c>
      <c r="AA3446" s="1" t="s">
        <v>4</v>
      </c>
      <c r="AB3446" s="1" t="s">
        <v>4</v>
      </c>
      <c r="AC3446" s="1" t="s">
        <v>4</v>
      </c>
      <c r="AD3446" s="1" t="s">
        <v>4</v>
      </c>
      <c r="AE3446" s="1" t="s">
        <v>4</v>
      </c>
      <c r="AF3446" s="1" t="s">
        <v>4</v>
      </c>
      <c r="AG3446" s="1" t="s">
        <v>4</v>
      </c>
      <c r="AH3446" s="1" t="s">
        <v>4</v>
      </c>
      <c r="AI3446" s="1" t="s">
        <v>4</v>
      </c>
      <c r="AJ3446" s="1" t="s">
        <v>4</v>
      </c>
      <c r="AK3446" s="1" t="s">
        <v>4</v>
      </c>
    </row>
    <row r="3447" spans="1:37">
      <c r="A3447" t="s">
        <v>379</v>
      </c>
      <c r="B3447" s="2">
        <v>946</v>
      </c>
      <c r="C3447" t="s">
        <v>380</v>
      </c>
      <c r="D3447" s="2">
        <v>2004</v>
      </c>
      <c r="E3447" s="1" t="s">
        <v>4</v>
      </c>
      <c r="F3447" s="1" t="s">
        <v>4</v>
      </c>
      <c r="G3447" s="1" t="s">
        <v>4</v>
      </c>
      <c r="H3447" s="1" t="s">
        <v>4</v>
      </c>
      <c r="I3447" s="1" t="s">
        <v>4</v>
      </c>
      <c r="J3447" s="1" t="s">
        <v>4</v>
      </c>
      <c r="K3447" s="1" t="s">
        <v>4</v>
      </c>
      <c r="L3447" s="1" t="s">
        <v>4</v>
      </c>
      <c r="M3447" s="1" t="s">
        <v>4</v>
      </c>
      <c r="N3447" s="1">
        <v>5.9999999999998943</v>
      </c>
      <c r="O3447" s="1">
        <v>4.9999990817275686</v>
      </c>
      <c r="P3447" s="1">
        <v>5.5999999999999162</v>
      </c>
      <c r="Q3447" s="1">
        <v>5.5000000000001048</v>
      </c>
      <c r="R3447" s="1">
        <v>6.1771170569925538</v>
      </c>
      <c r="S3447" s="1">
        <v>7.0336167171177078</v>
      </c>
      <c r="T3447" s="1">
        <v>6.6904223682600295</v>
      </c>
      <c r="U3447" s="1">
        <v>6.9794537101899756</v>
      </c>
      <c r="V3447" s="1" t="s">
        <v>4</v>
      </c>
      <c r="W3447" s="1" t="s">
        <v>4</v>
      </c>
      <c r="X3447" s="1" t="s">
        <v>4</v>
      </c>
      <c r="Y3447" s="1" t="s">
        <v>4</v>
      </c>
      <c r="Z3447" s="1" t="s">
        <v>4</v>
      </c>
      <c r="AA3447" s="1" t="s">
        <v>4</v>
      </c>
      <c r="AB3447" s="1" t="s">
        <v>4</v>
      </c>
      <c r="AC3447" s="1" t="s">
        <v>4</v>
      </c>
      <c r="AD3447" s="1" t="s">
        <v>4</v>
      </c>
      <c r="AE3447" s="1" t="s">
        <v>4</v>
      </c>
      <c r="AF3447" s="1" t="s">
        <v>4</v>
      </c>
      <c r="AG3447" s="1" t="s">
        <v>4</v>
      </c>
      <c r="AH3447" s="1" t="s">
        <v>4</v>
      </c>
      <c r="AI3447" s="1" t="s">
        <v>4</v>
      </c>
      <c r="AJ3447" s="1" t="s">
        <v>4</v>
      </c>
      <c r="AK3447" s="1" t="s">
        <v>4</v>
      </c>
    </row>
    <row r="3448" spans="1:37">
      <c r="A3448" t="s">
        <v>379</v>
      </c>
      <c r="B3448" s="2">
        <v>946</v>
      </c>
      <c r="C3448" t="s">
        <v>380</v>
      </c>
      <c r="D3448" s="2">
        <v>2005</v>
      </c>
      <c r="E3448" s="1" t="s">
        <v>4</v>
      </c>
      <c r="F3448" s="1" t="s">
        <v>4</v>
      </c>
      <c r="G3448" s="1" t="s">
        <v>4</v>
      </c>
      <c r="H3448" s="1" t="s">
        <v>4</v>
      </c>
      <c r="I3448" s="1" t="s">
        <v>4</v>
      </c>
      <c r="J3448" s="1" t="s">
        <v>4</v>
      </c>
      <c r="K3448" s="1" t="s">
        <v>4</v>
      </c>
      <c r="L3448" s="1" t="s">
        <v>4</v>
      </c>
      <c r="M3448" s="1" t="s">
        <v>4</v>
      </c>
      <c r="N3448" s="1" t="s">
        <v>4</v>
      </c>
      <c r="O3448" s="1">
        <v>5.0000075793908971</v>
      </c>
      <c r="P3448" s="1">
        <v>6.0000000000001386</v>
      </c>
      <c r="Q3448" s="1">
        <v>6.0102034229928991</v>
      </c>
      <c r="R3448" s="1">
        <v>6.2313590820038067</v>
      </c>
      <c r="S3448" s="1">
        <v>6.9749917325544031</v>
      </c>
      <c r="T3448" s="1">
        <v>6.7548726864387287</v>
      </c>
      <c r="U3448" s="1">
        <v>7.4723682219694387</v>
      </c>
      <c r="V3448" s="1">
        <v>7.5573802279923497</v>
      </c>
      <c r="W3448" s="1" t="s">
        <v>4</v>
      </c>
      <c r="X3448" s="1" t="s">
        <v>4</v>
      </c>
      <c r="Y3448" s="1" t="s">
        <v>4</v>
      </c>
      <c r="Z3448" s="1" t="s">
        <v>4</v>
      </c>
      <c r="AA3448" s="1" t="s">
        <v>4</v>
      </c>
      <c r="AB3448" s="1" t="s">
        <v>4</v>
      </c>
      <c r="AC3448" s="1" t="s">
        <v>4</v>
      </c>
      <c r="AD3448" s="1" t="s">
        <v>4</v>
      </c>
      <c r="AE3448" s="1" t="s">
        <v>4</v>
      </c>
      <c r="AF3448" s="1" t="s">
        <v>4</v>
      </c>
      <c r="AG3448" s="1" t="s">
        <v>4</v>
      </c>
      <c r="AH3448" s="1" t="s">
        <v>4</v>
      </c>
      <c r="AI3448" s="1" t="s">
        <v>4</v>
      </c>
      <c r="AJ3448" s="1" t="s">
        <v>4</v>
      </c>
      <c r="AK3448" s="1" t="s">
        <v>4</v>
      </c>
    </row>
    <row r="3449" spans="1:37">
      <c r="A3449" t="s">
        <v>379</v>
      </c>
      <c r="B3449" s="2">
        <v>946</v>
      </c>
      <c r="C3449" t="s">
        <v>380</v>
      </c>
      <c r="D3449" s="2">
        <v>2006</v>
      </c>
      <c r="E3449" s="1" t="s">
        <v>4</v>
      </c>
      <c r="F3449" s="1" t="s">
        <v>4</v>
      </c>
      <c r="G3449" s="1" t="s">
        <v>4</v>
      </c>
      <c r="H3449" s="1" t="s">
        <v>4</v>
      </c>
      <c r="I3449" s="1" t="s">
        <v>4</v>
      </c>
      <c r="J3449" s="1" t="s">
        <v>4</v>
      </c>
      <c r="K3449" s="1" t="s">
        <v>4</v>
      </c>
      <c r="L3449" s="1" t="s">
        <v>4</v>
      </c>
      <c r="M3449" s="1" t="s">
        <v>4</v>
      </c>
      <c r="N3449" s="1" t="s">
        <v>4</v>
      </c>
      <c r="O3449" s="1" t="s">
        <v>4</v>
      </c>
      <c r="P3449" s="1">
        <v>5.9999999999998943</v>
      </c>
      <c r="Q3449" s="1">
        <v>6.1066236353494396</v>
      </c>
      <c r="R3449" s="1">
        <v>6.0026186501323409</v>
      </c>
      <c r="S3449" s="1">
        <v>6.6274891315152296</v>
      </c>
      <c r="T3449" s="1">
        <v>6.4999999999999503</v>
      </c>
      <c r="U3449" s="1">
        <v>6.800000000000006</v>
      </c>
      <c r="V3449" s="1">
        <v>7.5055560556615664</v>
      </c>
      <c r="W3449" s="1">
        <v>7.8594129182037564</v>
      </c>
      <c r="X3449" s="1" t="s">
        <v>4</v>
      </c>
      <c r="Y3449" s="1" t="s">
        <v>4</v>
      </c>
      <c r="Z3449" s="1" t="s">
        <v>4</v>
      </c>
      <c r="AA3449" s="1" t="s">
        <v>4</v>
      </c>
      <c r="AB3449" s="1" t="s">
        <v>4</v>
      </c>
      <c r="AC3449" s="1" t="s">
        <v>4</v>
      </c>
      <c r="AD3449" s="1" t="s">
        <v>4</v>
      </c>
      <c r="AE3449" s="1" t="s">
        <v>4</v>
      </c>
      <c r="AF3449" s="1" t="s">
        <v>4</v>
      </c>
      <c r="AG3449" s="1" t="s">
        <v>4</v>
      </c>
      <c r="AH3449" s="1" t="s">
        <v>4</v>
      </c>
      <c r="AI3449" s="1" t="s">
        <v>4</v>
      </c>
      <c r="AJ3449" s="1" t="s">
        <v>4</v>
      </c>
      <c r="AK3449" s="1" t="s">
        <v>4</v>
      </c>
    </row>
    <row r="3450" spans="1:37">
      <c r="A3450" t="s">
        <v>379</v>
      </c>
      <c r="B3450" s="2">
        <v>946</v>
      </c>
      <c r="C3450" t="s">
        <v>380</v>
      </c>
      <c r="D3450" s="2">
        <v>2007</v>
      </c>
      <c r="E3450" s="1" t="s">
        <v>4</v>
      </c>
      <c r="F3450" s="1" t="s">
        <v>4</v>
      </c>
      <c r="G3450" s="1" t="s">
        <v>4</v>
      </c>
      <c r="H3450" s="1" t="s">
        <v>4</v>
      </c>
      <c r="I3450" s="1" t="s">
        <v>4</v>
      </c>
      <c r="J3450" s="1" t="s">
        <v>4</v>
      </c>
      <c r="K3450" s="1" t="s">
        <v>4</v>
      </c>
      <c r="L3450" s="1" t="s">
        <v>4</v>
      </c>
      <c r="M3450" s="1" t="s">
        <v>4</v>
      </c>
      <c r="N3450" s="1" t="s">
        <v>4</v>
      </c>
      <c r="O3450" s="1" t="s">
        <v>4</v>
      </c>
      <c r="P3450" s="1" t="s">
        <v>4</v>
      </c>
      <c r="Q3450" s="1">
        <v>6.2939355152767495</v>
      </c>
      <c r="R3450" s="1">
        <v>5.9770448686490951</v>
      </c>
      <c r="S3450" s="1">
        <v>6.2501656794296423</v>
      </c>
      <c r="T3450" s="1">
        <v>6.0000000000000941</v>
      </c>
      <c r="U3450" s="1">
        <v>6.5000000000000391</v>
      </c>
      <c r="V3450" s="1">
        <v>8.0000000000000071</v>
      </c>
      <c r="W3450" s="1">
        <v>8.9246432497119841</v>
      </c>
      <c r="X3450" s="1">
        <v>8.9247164541451198</v>
      </c>
      <c r="Y3450" s="1" t="s">
        <v>4</v>
      </c>
      <c r="Z3450" s="1" t="s">
        <v>4</v>
      </c>
      <c r="AA3450" s="1" t="s">
        <v>4</v>
      </c>
      <c r="AB3450" s="1" t="s">
        <v>4</v>
      </c>
      <c r="AC3450" s="1" t="s">
        <v>4</v>
      </c>
      <c r="AD3450" s="1" t="s">
        <v>4</v>
      </c>
      <c r="AE3450" s="1" t="s">
        <v>4</v>
      </c>
      <c r="AF3450" s="1" t="s">
        <v>4</v>
      </c>
      <c r="AG3450" s="1" t="s">
        <v>4</v>
      </c>
      <c r="AH3450" s="1" t="s">
        <v>4</v>
      </c>
      <c r="AI3450" s="1" t="s">
        <v>4</v>
      </c>
      <c r="AJ3450" s="1" t="s">
        <v>4</v>
      </c>
      <c r="AK3450" s="1" t="s">
        <v>4</v>
      </c>
    </row>
    <row r="3451" spans="1:37">
      <c r="A3451" t="s">
        <v>379</v>
      </c>
      <c r="B3451" s="2">
        <v>946</v>
      </c>
      <c r="C3451" t="s">
        <v>380</v>
      </c>
      <c r="D3451" s="2">
        <v>2008</v>
      </c>
      <c r="E3451" s="1" t="s">
        <v>4</v>
      </c>
      <c r="F3451" s="1" t="s">
        <v>4</v>
      </c>
      <c r="G3451" s="1" t="s">
        <v>4</v>
      </c>
      <c r="H3451" s="1" t="s">
        <v>4</v>
      </c>
      <c r="I3451" s="1" t="s">
        <v>4</v>
      </c>
      <c r="J3451" s="1" t="s">
        <v>4</v>
      </c>
      <c r="K3451" s="1" t="s">
        <v>4</v>
      </c>
      <c r="L3451" s="1" t="s">
        <v>4</v>
      </c>
      <c r="M3451" s="1" t="s">
        <v>4</v>
      </c>
      <c r="N3451" s="1" t="s">
        <v>4</v>
      </c>
      <c r="O3451" s="1" t="s">
        <v>4</v>
      </c>
      <c r="P3451" s="1" t="s">
        <v>4</v>
      </c>
      <c r="Q3451" s="1" t="s">
        <v>4</v>
      </c>
      <c r="R3451" s="1">
        <v>5.987115335142934</v>
      </c>
      <c r="S3451" s="1">
        <v>6.0359898540585988</v>
      </c>
      <c r="T3451" s="1">
        <v>5.7999999999999829</v>
      </c>
      <c r="U3451" s="1">
        <v>6.0000000000000497</v>
      </c>
      <c r="V3451" s="1">
        <v>6.4999999999999947</v>
      </c>
      <c r="W3451" s="1">
        <v>3.8762039366492695</v>
      </c>
      <c r="X3451" s="1">
        <v>3.016579965714894</v>
      </c>
      <c r="Y3451" s="1">
        <v>2.7614255966326384</v>
      </c>
      <c r="Z3451" s="1" t="s">
        <v>4</v>
      </c>
      <c r="AA3451" s="1" t="s">
        <v>4</v>
      </c>
      <c r="AB3451" s="1" t="s">
        <v>4</v>
      </c>
      <c r="AC3451" s="1" t="s">
        <v>4</v>
      </c>
      <c r="AD3451" s="1" t="s">
        <v>4</v>
      </c>
      <c r="AE3451" s="1" t="s">
        <v>4</v>
      </c>
      <c r="AF3451" s="1" t="s">
        <v>4</v>
      </c>
      <c r="AG3451" s="1" t="s">
        <v>4</v>
      </c>
      <c r="AH3451" s="1" t="s">
        <v>4</v>
      </c>
      <c r="AI3451" s="1" t="s">
        <v>4</v>
      </c>
      <c r="AJ3451" s="1" t="s">
        <v>4</v>
      </c>
      <c r="AK3451" s="1" t="s">
        <v>4</v>
      </c>
    </row>
    <row r="3452" spans="1:37">
      <c r="A3452" t="s">
        <v>379</v>
      </c>
      <c r="B3452" s="2">
        <v>946</v>
      </c>
      <c r="C3452" t="s">
        <v>380</v>
      </c>
      <c r="D3452" s="2">
        <v>2009</v>
      </c>
      <c r="E3452" s="1" t="s">
        <v>4</v>
      </c>
      <c r="F3452" s="1" t="s">
        <v>4</v>
      </c>
      <c r="G3452" s="1" t="s">
        <v>4</v>
      </c>
      <c r="H3452" s="1" t="s">
        <v>4</v>
      </c>
      <c r="I3452" s="1" t="s">
        <v>4</v>
      </c>
      <c r="J3452" s="1" t="s">
        <v>4</v>
      </c>
      <c r="K3452" s="1" t="s">
        <v>4</v>
      </c>
      <c r="L3452" s="1" t="s">
        <v>4</v>
      </c>
      <c r="M3452" s="1" t="s">
        <v>4</v>
      </c>
      <c r="N3452" s="1" t="s">
        <v>4</v>
      </c>
      <c r="O3452" s="1" t="s">
        <v>4</v>
      </c>
      <c r="P3452" s="1" t="s">
        <v>4</v>
      </c>
      <c r="Q3452" s="1" t="s">
        <v>4</v>
      </c>
      <c r="R3452" s="1" t="s">
        <v>4</v>
      </c>
      <c r="S3452" s="1">
        <v>6.0346093551205904</v>
      </c>
      <c r="T3452" s="1">
        <v>5.7999999999999163</v>
      </c>
      <c r="U3452" s="1">
        <v>5.7499999999999218</v>
      </c>
      <c r="V3452" s="1">
        <v>6.0000000000000053</v>
      </c>
      <c r="W3452" s="1">
        <v>0.65933103087092437</v>
      </c>
      <c r="X3452" s="1">
        <v>-18.500000000000007</v>
      </c>
      <c r="Y3452" s="1">
        <v>-14.783324621498018</v>
      </c>
      <c r="Z3452" s="1">
        <v>-14.741712623697678</v>
      </c>
      <c r="AA3452" s="1" t="s">
        <v>4</v>
      </c>
      <c r="AB3452" s="1" t="s">
        <v>4</v>
      </c>
      <c r="AC3452" s="1" t="s">
        <v>4</v>
      </c>
      <c r="AD3452" s="1" t="s">
        <v>4</v>
      </c>
      <c r="AE3452" s="1" t="s">
        <v>4</v>
      </c>
      <c r="AF3452" s="1" t="s">
        <v>4</v>
      </c>
      <c r="AG3452" s="1" t="s">
        <v>4</v>
      </c>
      <c r="AH3452" s="1" t="s">
        <v>4</v>
      </c>
      <c r="AI3452" s="1" t="s">
        <v>4</v>
      </c>
      <c r="AJ3452" s="1" t="s">
        <v>4</v>
      </c>
      <c r="AK3452" s="1" t="s">
        <v>4</v>
      </c>
    </row>
    <row r="3453" spans="1:37">
      <c r="A3453" t="s">
        <v>379</v>
      </c>
      <c r="B3453" s="2">
        <v>946</v>
      </c>
      <c r="C3453" t="s">
        <v>380</v>
      </c>
      <c r="D3453" s="2">
        <v>2010</v>
      </c>
      <c r="E3453" s="1" t="s">
        <v>4</v>
      </c>
      <c r="F3453" s="1" t="s">
        <v>4</v>
      </c>
      <c r="G3453" s="1" t="s">
        <v>4</v>
      </c>
      <c r="H3453" s="1" t="s">
        <v>4</v>
      </c>
      <c r="I3453" s="1" t="s">
        <v>4</v>
      </c>
      <c r="J3453" s="1" t="s">
        <v>4</v>
      </c>
      <c r="K3453" s="1" t="s">
        <v>4</v>
      </c>
      <c r="L3453" s="1" t="s">
        <v>4</v>
      </c>
      <c r="M3453" s="1" t="s">
        <v>4</v>
      </c>
      <c r="N3453" s="1" t="s">
        <v>4</v>
      </c>
      <c r="O3453" s="1" t="s">
        <v>4</v>
      </c>
      <c r="P3453" s="1" t="s">
        <v>4</v>
      </c>
      <c r="Q3453" s="1" t="s">
        <v>4</v>
      </c>
      <c r="R3453" s="1" t="s">
        <v>4</v>
      </c>
      <c r="S3453" s="1" t="s">
        <v>4</v>
      </c>
      <c r="T3453" s="1">
        <v>5.8000000000000274</v>
      </c>
      <c r="U3453" s="1">
        <v>5.7500000000000107</v>
      </c>
      <c r="V3453" s="1">
        <v>5.7999999999999829</v>
      </c>
      <c r="W3453" s="1">
        <v>2.5834077181283277</v>
      </c>
      <c r="X3453" s="1">
        <v>-3.9999999999999925</v>
      </c>
      <c r="Y3453" s="1">
        <v>1.2894069253547746</v>
      </c>
      <c r="Z3453" s="1">
        <v>1.3216624168894242</v>
      </c>
      <c r="AA3453" s="1">
        <v>1.4401932628714587</v>
      </c>
      <c r="AB3453" s="1" t="s">
        <v>4</v>
      </c>
      <c r="AC3453" s="1" t="s">
        <v>4</v>
      </c>
      <c r="AD3453" s="1" t="s">
        <v>4</v>
      </c>
      <c r="AE3453" s="1" t="s">
        <v>4</v>
      </c>
      <c r="AF3453" s="1" t="s">
        <v>4</v>
      </c>
      <c r="AG3453" s="1" t="s">
        <v>4</v>
      </c>
      <c r="AH3453" s="1" t="s">
        <v>4</v>
      </c>
      <c r="AI3453" s="1" t="s">
        <v>4</v>
      </c>
      <c r="AJ3453" s="1" t="s">
        <v>4</v>
      </c>
      <c r="AK3453" s="1" t="s">
        <v>4</v>
      </c>
    </row>
    <row r="3454" spans="1:37">
      <c r="A3454" t="s">
        <v>379</v>
      </c>
      <c r="B3454" s="2">
        <v>946</v>
      </c>
      <c r="C3454" t="s">
        <v>380</v>
      </c>
      <c r="D3454" s="2">
        <v>2011</v>
      </c>
      <c r="E3454" s="1" t="s">
        <v>4</v>
      </c>
      <c r="F3454" s="1" t="s">
        <v>4</v>
      </c>
      <c r="G3454" s="1" t="s">
        <v>4</v>
      </c>
      <c r="H3454" s="1" t="s">
        <v>4</v>
      </c>
      <c r="I3454" s="1" t="s">
        <v>4</v>
      </c>
      <c r="J3454" s="1" t="s">
        <v>4</v>
      </c>
      <c r="K3454" s="1" t="s">
        <v>4</v>
      </c>
      <c r="L3454" s="1" t="s">
        <v>4</v>
      </c>
      <c r="M3454" s="1" t="s">
        <v>4</v>
      </c>
      <c r="N3454" s="1" t="s">
        <v>4</v>
      </c>
      <c r="O3454" s="1" t="s">
        <v>4</v>
      </c>
      <c r="P3454" s="1" t="s">
        <v>4</v>
      </c>
      <c r="Q3454" s="1" t="s">
        <v>4</v>
      </c>
      <c r="R3454" s="1" t="s">
        <v>4</v>
      </c>
      <c r="S3454" s="1" t="s">
        <v>4</v>
      </c>
      <c r="T3454" s="1" t="s">
        <v>4</v>
      </c>
      <c r="U3454" s="1">
        <v>5.7500000000000995</v>
      </c>
      <c r="V3454" s="1">
        <v>5.7500000000000551</v>
      </c>
      <c r="W3454" s="1">
        <v>5.9999999999999387</v>
      </c>
      <c r="X3454" s="1">
        <v>3.0000000000000027</v>
      </c>
      <c r="Y3454" s="1">
        <v>3.1188970205967781</v>
      </c>
      <c r="Z3454" s="1">
        <v>5.9766591479562203</v>
      </c>
      <c r="AA3454" s="1">
        <v>5.8743222973160147</v>
      </c>
      <c r="AB3454" s="1">
        <v>5.8658324117282001</v>
      </c>
      <c r="AC3454" s="1" t="s">
        <v>4</v>
      </c>
      <c r="AD3454" s="1" t="s">
        <v>4</v>
      </c>
      <c r="AE3454" s="1" t="s">
        <v>4</v>
      </c>
      <c r="AF3454" s="1" t="s">
        <v>4</v>
      </c>
      <c r="AG3454" s="1" t="s">
        <v>4</v>
      </c>
      <c r="AH3454" s="1" t="s">
        <v>4</v>
      </c>
      <c r="AI3454" s="1" t="s">
        <v>4</v>
      </c>
      <c r="AJ3454" s="1" t="s">
        <v>4</v>
      </c>
      <c r="AK3454" s="1" t="s">
        <v>4</v>
      </c>
    </row>
    <row r="3455" spans="1:37">
      <c r="A3455" t="s">
        <v>379</v>
      </c>
      <c r="B3455" s="2">
        <v>946</v>
      </c>
      <c r="C3455" t="s">
        <v>380</v>
      </c>
      <c r="D3455" s="2">
        <v>2012</v>
      </c>
      <c r="E3455" s="1" t="s">
        <v>4</v>
      </c>
      <c r="F3455" s="1" t="s">
        <v>4</v>
      </c>
      <c r="G3455" s="1" t="s">
        <v>4</v>
      </c>
      <c r="H3455" s="1" t="s">
        <v>4</v>
      </c>
      <c r="I3455" s="1" t="s">
        <v>4</v>
      </c>
      <c r="J3455" s="1" t="s">
        <v>4</v>
      </c>
      <c r="K3455" s="1" t="s">
        <v>4</v>
      </c>
      <c r="L3455" s="1" t="s">
        <v>4</v>
      </c>
      <c r="M3455" s="1" t="s">
        <v>4</v>
      </c>
      <c r="N3455" s="1" t="s">
        <v>4</v>
      </c>
      <c r="O3455" s="1" t="s">
        <v>4</v>
      </c>
      <c r="P3455" s="1" t="s">
        <v>4</v>
      </c>
      <c r="Q3455" s="1" t="s">
        <v>4</v>
      </c>
      <c r="R3455" s="1" t="s">
        <v>4</v>
      </c>
      <c r="S3455" s="1" t="s">
        <v>4</v>
      </c>
      <c r="T3455" s="1" t="s">
        <v>4</v>
      </c>
      <c r="U3455" s="1" t="s">
        <v>4</v>
      </c>
      <c r="V3455" s="1">
        <v>5.7500000000001217</v>
      </c>
      <c r="W3455" s="1">
        <v>5.5000000000000604</v>
      </c>
      <c r="X3455" s="1">
        <v>3.499999999999992</v>
      </c>
      <c r="Y3455" s="1">
        <v>2.5711956744837172</v>
      </c>
      <c r="Z3455" s="1">
        <v>3.3661694214112137</v>
      </c>
      <c r="AA3455" s="1">
        <v>2.735292944835277</v>
      </c>
      <c r="AB3455" s="1">
        <v>3.6168310188217312</v>
      </c>
      <c r="AC3455" s="1">
        <v>3.6592893050569453</v>
      </c>
      <c r="AD3455" s="1" t="s">
        <v>4</v>
      </c>
      <c r="AE3455" s="1" t="s">
        <v>4</v>
      </c>
      <c r="AF3455" s="1" t="s">
        <v>4</v>
      </c>
      <c r="AG3455" s="1" t="s">
        <v>4</v>
      </c>
      <c r="AH3455" s="1" t="s">
        <v>4</v>
      </c>
      <c r="AI3455" s="1" t="s">
        <v>4</v>
      </c>
      <c r="AJ3455" s="1" t="s">
        <v>4</v>
      </c>
      <c r="AK3455" s="1" t="s">
        <v>4</v>
      </c>
    </row>
    <row r="3456" spans="1:37">
      <c r="A3456" t="s">
        <v>379</v>
      </c>
      <c r="B3456" s="2">
        <v>946</v>
      </c>
      <c r="C3456" t="s">
        <v>380</v>
      </c>
      <c r="D3456" s="2">
        <v>2013</v>
      </c>
      <c r="E3456" s="1" t="s">
        <v>4</v>
      </c>
      <c r="F3456" s="1" t="s">
        <v>4</v>
      </c>
      <c r="G3456" s="1" t="s">
        <v>4</v>
      </c>
      <c r="H3456" s="1" t="s">
        <v>4</v>
      </c>
      <c r="I3456" s="1" t="s">
        <v>4</v>
      </c>
      <c r="J3456" s="1" t="s">
        <v>4</v>
      </c>
      <c r="K3456" s="1" t="s">
        <v>4</v>
      </c>
      <c r="L3456" s="1" t="s">
        <v>4</v>
      </c>
      <c r="M3456" s="1" t="s">
        <v>4</v>
      </c>
      <c r="N3456" s="1" t="s">
        <v>4</v>
      </c>
      <c r="O3456" s="1" t="s">
        <v>4</v>
      </c>
      <c r="P3456" s="1" t="s">
        <v>4</v>
      </c>
      <c r="Q3456" s="1" t="s">
        <v>4</v>
      </c>
      <c r="R3456" s="1" t="s">
        <v>4</v>
      </c>
      <c r="S3456" s="1" t="s">
        <v>4</v>
      </c>
      <c r="T3456" s="1" t="s">
        <v>4</v>
      </c>
      <c r="U3456" s="1" t="s">
        <v>4</v>
      </c>
      <c r="V3456" s="1" t="s">
        <v>4</v>
      </c>
      <c r="W3456" s="1">
        <v>5.500000000000016</v>
      </c>
      <c r="X3456" s="1">
        <v>4.000000000000048</v>
      </c>
      <c r="Y3456" s="1">
        <v>3.317462035192853</v>
      </c>
      <c r="Z3456" s="1">
        <v>3.6236542845069275</v>
      </c>
      <c r="AA3456" s="1">
        <v>3.0025946336561082</v>
      </c>
      <c r="AB3456" s="1">
        <v>3.4304973477975231</v>
      </c>
      <c r="AC3456" s="1">
        <v>3.2514798851559723</v>
      </c>
      <c r="AD3456" s="1">
        <v>3.2570632120505927</v>
      </c>
      <c r="AE3456" s="1" t="s">
        <v>4</v>
      </c>
      <c r="AF3456" s="1" t="s">
        <v>4</v>
      </c>
      <c r="AG3456" s="1" t="s">
        <v>4</v>
      </c>
      <c r="AH3456" s="1" t="s">
        <v>4</v>
      </c>
      <c r="AI3456" s="1" t="s">
        <v>4</v>
      </c>
      <c r="AJ3456" s="1" t="s">
        <v>4</v>
      </c>
      <c r="AK3456" s="1" t="s">
        <v>4</v>
      </c>
    </row>
    <row r="3457" spans="1:37">
      <c r="A3457" t="s">
        <v>379</v>
      </c>
      <c r="B3457" s="2">
        <v>946</v>
      </c>
      <c r="C3457" t="s">
        <v>380</v>
      </c>
      <c r="D3457" s="2">
        <v>2014</v>
      </c>
      <c r="E3457" s="1" t="s">
        <v>4</v>
      </c>
      <c r="F3457" s="1" t="s">
        <v>4</v>
      </c>
      <c r="G3457" s="1" t="s">
        <v>4</v>
      </c>
      <c r="H3457" s="1" t="s">
        <v>4</v>
      </c>
      <c r="I3457" s="1" t="s">
        <v>4</v>
      </c>
      <c r="J3457" s="1" t="s">
        <v>4</v>
      </c>
      <c r="K3457" s="1" t="s">
        <v>4</v>
      </c>
      <c r="L3457" s="1" t="s">
        <v>4</v>
      </c>
      <c r="M3457" s="1" t="s">
        <v>4</v>
      </c>
      <c r="N3457" s="1" t="s">
        <v>4</v>
      </c>
      <c r="O3457" s="1" t="s">
        <v>4</v>
      </c>
      <c r="P3457" s="1" t="s">
        <v>4</v>
      </c>
      <c r="Q3457" s="1" t="s">
        <v>4</v>
      </c>
      <c r="R3457" s="1" t="s">
        <v>4</v>
      </c>
      <c r="S3457" s="1" t="s">
        <v>4</v>
      </c>
      <c r="T3457" s="1" t="s">
        <v>4</v>
      </c>
      <c r="U3457" s="1" t="s">
        <v>4</v>
      </c>
      <c r="V3457" s="1" t="s">
        <v>4</v>
      </c>
      <c r="W3457" s="1" t="s">
        <v>4</v>
      </c>
      <c r="X3457" s="1">
        <v>3.9999999999999591</v>
      </c>
      <c r="Y3457" s="1">
        <v>3.5789029600004518</v>
      </c>
      <c r="Z3457" s="1">
        <v>3.6809179175922413</v>
      </c>
      <c r="AA3457" s="1">
        <v>3.4859186103052719</v>
      </c>
      <c r="AB3457" s="1">
        <v>3.3640442297538486</v>
      </c>
      <c r="AC3457" s="1">
        <v>2.9757629101603289</v>
      </c>
      <c r="AD3457" s="1">
        <v>2.9498831364755507</v>
      </c>
      <c r="AE3457" s="1">
        <v>3.0324699371615083</v>
      </c>
      <c r="AF3457" s="1" t="s">
        <v>4</v>
      </c>
      <c r="AG3457" s="1" t="s">
        <v>4</v>
      </c>
      <c r="AH3457" s="1" t="s">
        <v>4</v>
      </c>
      <c r="AI3457" s="1" t="s">
        <v>4</v>
      </c>
      <c r="AJ3457" s="1" t="s">
        <v>4</v>
      </c>
      <c r="AK3457" s="1" t="s">
        <v>4</v>
      </c>
    </row>
    <row r="3458" spans="1:37">
      <c r="A3458" t="s">
        <v>379</v>
      </c>
      <c r="B3458" s="2">
        <v>946</v>
      </c>
      <c r="C3458" t="s">
        <v>380</v>
      </c>
      <c r="D3458" s="2">
        <v>2015</v>
      </c>
      <c r="E3458" s="1" t="s">
        <v>4</v>
      </c>
      <c r="F3458" s="1" t="s">
        <v>4</v>
      </c>
      <c r="G3458" s="1" t="s">
        <v>4</v>
      </c>
      <c r="H3458" s="1" t="s">
        <v>4</v>
      </c>
      <c r="I3458" s="1" t="s">
        <v>4</v>
      </c>
      <c r="J3458" s="1" t="s">
        <v>4</v>
      </c>
      <c r="K3458" s="1" t="s">
        <v>4</v>
      </c>
      <c r="L3458" s="1" t="s">
        <v>4</v>
      </c>
      <c r="M3458" s="1" t="s">
        <v>4</v>
      </c>
      <c r="N3458" s="1" t="s">
        <v>4</v>
      </c>
      <c r="O3458" s="1" t="s">
        <v>4</v>
      </c>
      <c r="P3458" s="1" t="s">
        <v>4</v>
      </c>
      <c r="Q3458" s="1" t="s">
        <v>4</v>
      </c>
      <c r="R3458" s="1" t="s">
        <v>4</v>
      </c>
      <c r="S3458" s="1" t="s">
        <v>4</v>
      </c>
      <c r="T3458" s="1" t="s">
        <v>4</v>
      </c>
      <c r="U3458" s="1" t="s">
        <v>4</v>
      </c>
      <c r="V3458" s="1" t="s">
        <v>4</v>
      </c>
      <c r="W3458" s="1" t="s">
        <v>4</v>
      </c>
      <c r="X3458" s="1" t="s">
        <v>4</v>
      </c>
      <c r="Y3458" s="1">
        <v>3.5546915024133652</v>
      </c>
      <c r="Z3458" s="1">
        <v>3.7506022201403866</v>
      </c>
      <c r="AA3458" s="1">
        <v>3.6502599629715915</v>
      </c>
      <c r="AB3458" s="1">
        <v>3.4793637423126134</v>
      </c>
      <c r="AC3458" s="1">
        <v>3.3493458729840109</v>
      </c>
      <c r="AD3458" s="1">
        <v>1.7664139247600907</v>
      </c>
      <c r="AE3458" s="1">
        <v>1.6167920796601898</v>
      </c>
      <c r="AF3458" s="1">
        <v>1.7784875596609906</v>
      </c>
      <c r="AG3458" s="1" t="s">
        <v>4</v>
      </c>
      <c r="AH3458" s="1" t="s">
        <v>4</v>
      </c>
      <c r="AI3458" s="1" t="s">
        <v>4</v>
      </c>
      <c r="AJ3458" s="1" t="s">
        <v>4</v>
      </c>
      <c r="AK3458" s="1" t="s">
        <v>4</v>
      </c>
    </row>
    <row r="3459" spans="1:37">
      <c r="A3459" t="s">
        <v>379</v>
      </c>
      <c r="B3459" s="2">
        <v>946</v>
      </c>
      <c r="C3459" t="s">
        <v>380</v>
      </c>
      <c r="D3459" s="2">
        <v>2016</v>
      </c>
      <c r="E3459" s="1" t="s">
        <v>4</v>
      </c>
      <c r="F3459" s="1" t="s">
        <v>4</v>
      </c>
      <c r="G3459" s="1" t="s">
        <v>4</v>
      </c>
      <c r="H3459" s="1" t="s">
        <v>4</v>
      </c>
      <c r="I3459" s="1" t="s">
        <v>4</v>
      </c>
      <c r="J3459" s="1" t="s">
        <v>4</v>
      </c>
      <c r="K3459" s="1" t="s">
        <v>4</v>
      </c>
      <c r="L3459" s="1" t="s">
        <v>4</v>
      </c>
      <c r="M3459" s="1" t="s">
        <v>4</v>
      </c>
      <c r="N3459" s="1" t="s">
        <v>4</v>
      </c>
      <c r="O3459" s="1" t="s">
        <v>4</v>
      </c>
      <c r="P3459" s="1" t="s">
        <v>4</v>
      </c>
      <c r="Q3459" s="1" t="s">
        <v>4</v>
      </c>
      <c r="R3459" s="1" t="s">
        <v>4</v>
      </c>
      <c r="S3459" s="1" t="s">
        <v>4</v>
      </c>
      <c r="T3459" s="1" t="s">
        <v>4</v>
      </c>
      <c r="U3459" s="1" t="s">
        <v>4</v>
      </c>
      <c r="V3459" s="1" t="s">
        <v>4</v>
      </c>
      <c r="W3459" s="1" t="s">
        <v>4</v>
      </c>
      <c r="X3459" s="1" t="s">
        <v>4</v>
      </c>
      <c r="Y3459" s="1" t="s">
        <v>4</v>
      </c>
      <c r="Z3459" s="1">
        <v>3.7709285543009452</v>
      </c>
      <c r="AA3459" s="1">
        <v>3.9290616015453805</v>
      </c>
      <c r="AB3459" s="1">
        <v>3.6917989694149167</v>
      </c>
      <c r="AC3459" s="1">
        <v>3.6562488487496658</v>
      </c>
      <c r="AD3459" s="1">
        <v>2.6279321494779184</v>
      </c>
      <c r="AE3459" s="1">
        <v>2.5892424704600181</v>
      </c>
      <c r="AF3459" s="1">
        <v>2.2989735451622417</v>
      </c>
      <c r="AG3459" s="1">
        <v>2.3446182845253905</v>
      </c>
      <c r="AH3459" s="1" t="s">
        <v>4</v>
      </c>
      <c r="AI3459" s="1" t="s">
        <v>4</v>
      </c>
      <c r="AJ3459" s="1" t="s">
        <v>4</v>
      </c>
      <c r="AK3459" s="1" t="s">
        <v>4</v>
      </c>
    </row>
    <row r="3460" spans="1:37">
      <c r="A3460" t="s">
        <v>379</v>
      </c>
      <c r="B3460" s="2">
        <v>946</v>
      </c>
      <c r="C3460" t="s">
        <v>380</v>
      </c>
      <c r="D3460" s="2">
        <v>2017</v>
      </c>
      <c r="E3460" s="1" t="s">
        <v>4</v>
      </c>
      <c r="F3460" s="1" t="s">
        <v>4</v>
      </c>
      <c r="G3460" s="1" t="s">
        <v>4</v>
      </c>
      <c r="H3460" s="1" t="s">
        <v>4</v>
      </c>
      <c r="I3460" s="1" t="s">
        <v>4</v>
      </c>
      <c r="J3460" s="1" t="s">
        <v>4</v>
      </c>
      <c r="K3460" s="1" t="s">
        <v>4</v>
      </c>
      <c r="L3460" s="1" t="s">
        <v>4</v>
      </c>
      <c r="M3460" s="1" t="s">
        <v>4</v>
      </c>
      <c r="N3460" s="1" t="s">
        <v>4</v>
      </c>
      <c r="O3460" s="1" t="s">
        <v>4</v>
      </c>
      <c r="P3460" s="1" t="s">
        <v>4</v>
      </c>
      <c r="Q3460" s="1" t="s">
        <v>4</v>
      </c>
      <c r="R3460" s="1" t="s">
        <v>4</v>
      </c>
      <c r="S3460" s="1" t="s">
        <v>4</v>
      </c>
      <c r="T3460" s="1" t="s">
        <v>4</v>
      </c>
      <c r="U3460" s="1" t="s">
        <v>4</v>
      </c>
      <c r="V3460" s="1" t="s">
        <v>4</v>
      </c>
      <c r="W3460" s="1" t="s">
        <v>4</v>
      </c>
      <c r="X3460" s="1" t="s">
        <v>4</v>
      </c>
      <c r="Y3460" s="1" t="s">
        <v>4</v>
      </c>
      <c r="Z3460" s="1" t="s">
        <v>4</v>
      </c>
      <c r="AA3460" s="1">
        <v>3.6287428626547991</v>
      </c>
      <c r="AB3460" s="1">
        <v>3.6631841968266077</v>
      </c>
      <c r="AC3460" s="1">
        <v>3.7062059893680166</v>
      </c>
      <c r="AD3460" s="1">
        <v>3.0216560051675501</v>
      </c>
      <c r="AE3460" s="1">
        <v>2.976516213482383</v>
      </c>
      <c r="AF3460" s="1">
        <v>3.5226108126718891</v>
      </c>
      <c r="AG3460" s="1">
        <v>3.8653778212798251</v>
      </c>
      <c r="AH3460" s="1">
        <v>4.1398304103051231</v>
      </c>
      <c r="AI3460" s="1" t="s">
        <v>4</v>
      </c>
      <c r="AJ3460" s="1" t="s">
        <v>4</v>
      </c>
      <c r="AK3460" s="1" t="s">
        <v>4</v>
      </c>
    </row>
    <row r="3461" spans="1:37">
      <c r="A3461" t="s">
        <v>379</v>
      </c>
      <c r="B3461" s="2">
        <v>946</v>
      </c>
      <c r="C3461" t="s">
        <v>380</v>
      </c>
      <c r="D3461" s="2">
        <v>2018</v>
      </c>
      <c r="E3461" s="1" t="s">
        <v>4</v>
      </c>
      <c r="F3461" s="1" t="s">
        <v>4</v>
      </c>
      <c r="G3461" s="1" t="s">
        <v>4</v>
      </c>
      <c r="H3461" s="1" t="s">
        <v>4</v>
      </c>
      <c r="I3461" s="1" t="s">
        <v>4</v>
      </c>
      <c r="J3461" s="1" t="s">
        <v>4</v>
      </c>
      <c r="K3461" s="1" t="s">
        <v>4</v>
      </c>
      <c r="L3461" s="1" t="s">
        <v>4</v>
      </c>
      <c r="M3461" s="1" t="s">
        <v>4</v>
      </c>
      <c r="N3461" s="1" t="s">
        <v>4</v>
      </c>
      <c r="O3461" s="1" t="s">
        <v>4</v>
      </c>
      <c r="P3461" s="1" t="s">
        <v>4</v>
      </c>
      <c r="Q3461" s="1" t="s">
        <v>4</v>
      </c>
      <c r="R3461" s="1" t="s">
        <v>4</v>
      </c>
      <c r="S3461" s="1" t="s">
        <v>4</v>
      </c>
      <c r="T3461" s="1" t="s">
        <v>4</v>
      </c>
      <c r="U3461" s="1" t="s">
        <v>4</v>
      </c>
      <c r="V3461" s="1" t="s">
        <v>4</v>
      </c>
      <c r="W3461" s="1" t="s">
        <v>4</v>
      </c>
      <c r="X3461" s="1" t="s">
        <v>4</v>
      </c>
      <c r="Y3461" s="1" t="s">
        <v>4</v>
      </c>
      <c r="Z3461" s="1" t="s">
        <v>4</v>
      </c>
      <c r="AA3461" s="1" t="s">
        <v>4</v>
      </c>
      <c r="AB3461" s="1">
        <v>3.6851172831166679</v>
      </c>
      <c r="AC3461" s="1">
        <v>3.6488566230648889</v>
      </c>
      <c r="AD3461" s="1">
        <v>3.3138413147788093</v>
      </c>
      <c r="AE3461" s="1">
        <v>3.2997616256746465</v>
      </c>
      <c r="AF3461" s="1">
        <v>3.4633182197283396</v>
      </c>
      <c r="AG3461" s="1">
        <v>3.5431383407092953</v>
      </c>
      <c r="AH3461" s="1">
        <v>3.4938918072630942</v>
      </c>
      <c r="AI3461" s="1">
        <v>3.644465384846729</v>
      </c>
      <c r="AJ3461" s="1" t="s">
        <v>4</v>
      </c>
      <c r="AK3461" s="1" t="s">
        <v>4</v>
      </c>
    </row>
    <row r="3462" spans="1:37">
      <c r="A3462" t="s">
        <v>379</v>
      </c>
      <c r="B3462" s="2">
        <v>946</v>
      </c>
      <c r="C3462" t="s">
        <v>380</v>
      </c>
      <c r="D3462" s="2">
        <v>2019</v>
      </c>
      <c r="E3462" s="1" t="s">
        <v>4</v>
      </c>
      <c r="F3462" s="1" t="s">
        <v>4</v>
      </c>
      <c r="G3462" s="1" t="s">
        <v>4</v>
      </c>
      <c r="H3462" s="1" t="s">
        <v>4</v>
      </c>
      <c r="I3462" s="1" t="s">
        <v>4</v>
      </c>
      <c r="J3462" s="1" t="s">
        <v>4</v>
      </c>
      <c r="K3462" s="1" t="s">
        <v>4</v>
      </c>
      <c r="L3462" s="1" t="s">
        <v>4</v>
      </c>
      <c r="M3462" s="1" t="s">
        <v>4</v>
      </c>
      <c r="N3462" s="1" t="s">
        <v>4</v>
      </c>
      <c r="O3462" s="1" t="s">
        <v>4</v>
      </c>
      <c r="P3462" s="1" t="s">
        <v>4</v>
      </c>
      <c r="Q3462" s="1" t="s">
        <v>4</v>
      </c>
      <c r="R3462" s="1" t="s">
        <v>4</v>
      </c>
      <c r="S3462" s="1" t="s">
        <v>4</v>
      </c>
      <c r="T3462" s="1" t="s">
        <v>4</v>
      </c>
      <c r="U3462" s="1" t="s">
        <v>4</v>
      </c>
      <c r="V3462" s="1" t="s">
        <v>4</v>
      </c>
      <c r="W3462" s="1" t="s">
        <v>4</v>
      </c>
      <c r="X3462" s="1" t="s">
        <v>4</v>
      </c>
      <c r="Y3462" s="1" t="s">
        <v>4</v>
      </c>
      <c r="Z3462" s="1" t="s">
        <v>4</v>
      </c>
      <c r="AA3462" s="1" t="s">
        <v>4</v>
      </c>
      <c r="AB3462" s="1" t="s">
        <v>4</v>
      </c>
      <c r="AC3462" s="1">
        <v>3.6731642514598484</v>
      </c>
      <c r="AD3462" s="1">
        <v>3.4503228946745068</v>
      </c>
      <c r="AE3462" s="1">
        <v>3.5705098901352983</v>
      </c>
      <c r="AF3462" s="1">
        <v>3.4112925477916889</v>
      </c>
      <c r="AG3462" s="1">
        <v>2.8980907911040577</v>
      </c>
      <c r="AH3462" s="1">
        <v>3.4049345173563728</v>
      </c>
      <c r="AI3462" s="1">
        <v>3.9302830558228807</v>
      </c>
      <c r="AJ3462" s="1">
        <v>4.3387842247058828</v>
      </c>
      <c r="AK3462" s="1" t="s">
        <v>4</v>
      </c>
    </row>
    <row r="3463" spans="1:37">
      <c r="A3463" t="s">
        <v>379</v>
      </c>
      <c r="B3463" s="2">
        <v>946</v>
      </c>
      <c r="C3463" t="s">
        <v>380</v>
      </c>
      <c r="D3463" s="2">
        <v>2020</v>
      </c>
      <c r="E3463" s="1" t="s">
        <v>4</v>
      </c>
      <c r="F3463" s="1" t="s">
        <v>4</v>
      </c>
      <c r="G3463" s="1" t="s">
        <v>4</v>
      </c>
      <c r="H3463" s="1" t="s">
        <v>4</v>
      </c>
      <c r="I3463" s="1" t="s">
        <v>4</v>
      </c>
      <c r="J3463" s="1" t="s">
        <v>4</v>
      </c>
      <c r="K3463" s="1" t="s">
        <v>4</v>
      </c>
      <c r="L3463" s="1" t="s">
        <v>4</v>
      </c>
      <c r="M3463" s="1" t="s">
        <v>4</v>
      </c>
      <c r="N3463" s="1" t="s">
        <v>4</v>
      </c>
      <c r="O3463" s="1" t="s">
        <v>4</v>
      </c>
      <c r="P3463" s="1" t="s">
        <v>4</v>
      </c>
      <c r="Q3463" s="1" t="s">
        <v>4</v>
      </c>
      <c r="R3463" s="1" t="s">
        <v>4</v>
      </c>
      <c r="S3463" s="1" t="s">
        <v>4</v>
      </c>
      <c r="T3463" s="1" t="s">
        <v>4</v>
      </c>
      <c r="U3463" s="1" t="s">
        <v>4</v>
      </c>
      <c r="V3463" s="1" t="s">
        <v>4</v>
      </c>
      <c r="W3463" s="1" t="s">
        <v>4</v>
      </c>
      <c r="X3463" s="1" t="s">
        <v>4</v>
      </c>
      <c r="Y3463" s="1" t="s">
        <v>4</v>
      </c>
      <c r="Z3463" s="1" t="s">
        <v>4</v>
      </c>
      <c r="AA3463" s="1" t="s">
        <v>4</v>
      </c>
      <c r="AB3463" s="1" t="s">
        <v>4</v>
      </c>
      <c r="AC3463" s="1" t="s">
        <v>4</v>
      </c>
      <c r="AD3463" s="1">
        <v>3.5879683742134016</v>
      </c>
      <c r="AE3463" s="1">
        <v>3.5630526693778419</v>
      </c>
      <c r="AF3463" s="1">
        <v>3.2151049479035354</v>
      </c>
      <c r="AG3463" s="1">
        <v>2.7101977444901948</v>
      </c>
      <c r="AH3463" s="1">
        <v>2.7178569499131333</v>
      </c>
      <c r="AI3463" s="1">
        <v>-1.8397063175886186</v>
      </c>
      <c r="AJ3463" s="1">
        <v>-0.87185871038816254</v>
      </c>
      <c r="AK3463" s="1">
        <v>-0.13242897776344353</v>
      </c>
    </row>
    <row r="3464" spans="1:37">
      <c r="A3464" t="s">
        <v>379</v>
      </c>
      <c r="B3464" s="2">
        <v>946</v>
      </c>
      <c r="C3464" t="s">
        <v>380</v>
      </c>
      <c r="D3464" s="2">
        <v>2021</v>
      </c>
      <c r="E3464" s="1" t="s">
        <v>4</v>
      </c>
      <c r="F3464" s="1" t="s">
        <v>4</v>
      </c>
      <c r="G3464" s="1" t="s">
        <v>4</v>
      </c>
      <c r="H3464" s="1" t="s">
        <v>4</v>
      </c>
      <c r="I3464" s="1" t="s">
        <v>4</v>
      </c>
      <c r="J3464" s="1" t="s">
        <v>4</v>
      </c>
      <c r="K3464" s="1" t="s">
        <v>4</v>
      </c>
      <c r="L3464" s="1" t="s">
        <v>4</v>
      </c>
      <c r="M3464" s="1" t="s">
        <v>4</v>
      </c>
      <c r="N3464" s="1" t="s">
        <v>4</v>
      </c>
      <c r="O3464" s="1" t="s">
        <v>4</v>
      </c>
      <c r="P3464" s="1" t="s">
        <v>4</v>
      </c>
      <c r="Q3464" s="1" t="s">
        <v>4</v>
      </c>
      <c r="R3464" s="1" t="s">
        <v>4</v>
      </c>
      <c r="S3464" s="1" t="s">
        <v>4</v>
      </c>
      <c r="T3464" s="1" t="s">
        <v>4</v>
      </c>
      <c r="U3464" s="1" t="s">
        <v>4</v>
      </c>
      <c r="V3464" s="1" t="s">
        <v>4</v>
      </c>
      <c r="W3464" s="1" t="s">
        <v>4</v>
      </c>
      <c r="X3464" s="1" t="s">
        <v>4</v>
      </c>
      <c r="Y3464" s="1" t="s">
        <v>4</v>
      </c>
      <c r="Z3464" s="1" t="s">
        <v>4</v>
      </c>
      <c r="AA3464" s="1" t="s">
        <v>4</v>
      </c>
      <c r="AB3464" s="1" t="s">
        <v>4</v>
      </c>
      <c r="AC3464" s="1" t="s">
        <v>4</v>
      </c>
      <c r="AD3464" s="1" t="s">
        <v>4</v>
      </c>
      <c r="AE3464" s="1">
        <v>3.3369368168221669</v>
      </c>
      <c r="AF3464" s="1">
        <v>3.1223321187717978</v>
      </c>
      <c r="AG3464" s="1">
        <v>2.3775273793256391</v>
      </c>
      <c r="AH3464" s="1">
        <v>2.4618874092032783</v>
      </c>
      <c r="AI3464" s="1">
        <v>4.0635892836888843</v>
      </c>
      <c r="AJ3464" s="1">
        <v>4.6627967093737732</v>
      </c>
      <c r="AK3464" s="1">
        <v>5.0032286333656195</v>
      </c>
    </row>
    <row r="3465" spans="1:37">
      <c r="A3465" t="s">
        <v>379</v>
      </c>
      <c r="B3465" s="2">
        <v>946</v>
      </c>
      <c r="C3465" t="s">
        <v>380</v>
      </c>
      <c r="D3465" s="2">
        <v>2022</v>
      </c>
      <c r="E3465" s="1" t="s">
        <v>4</v>
      </c>
      <c r="F3465" s="1" t="s">
        <v>4</v>
      </c>
      <c r="G3465" s="1" t="s">
        <v>4</v>
      </c>
      <c r="H3465" s="1" t="s">
        <v>4</v>
      </c>
      <c r="I3465" s="1" t="s">
        <v>4</v>
      </c>
      <c r="J3465" s="1" t="s">
        <v>4</v>
      </c>
      <c r="K3465" s="1" t="s">
        <v>4</v>
      </c>
      <c r="L3465" s="1" t="s">
        <v>4</v>
      </c>
      <c r="M3465" s="1" t="s">
        <v>4</v>
      </c>
      <c r="N3465" s="1" t="s">
        <v>4</v>
      </c>
      <c r="O3465" s="1" t="s">
        <v>4</v>
      </c>
      <c r="P3465" s="1" t="s">
        <v>4</v>
      </c>
      <c r="Q3465" s="1" t="s">
        <v>4</v>
      </c>
      <c r="R3465" s="1" t="s">
        <v>4</v>
      </c>
      <c r="S3465" s="1" t="s">
        <v>4</v>
      </c>
      <c r="T3465" s="1" t="s">
        <v>4</v>
      </c>
      <c r="U3465" s="1" t="s">
        <v>4</v>
      </c>
      <c r="V3465" s="1" t="s">
        <v>4</v>
      </c>
      <c r="W3465" s="1" t="s">
        <v>4</v>
      </c>
      <c r="X3465" s="1" t="s">
        <v>4</v>
      </c>
      <c r="Y3465" s="1" t="s">
        <v>4</v>
      </c>
      <c r="Z3465" s="1" t="s">
        <v>4</v>
      </c>
      <c r="AA3465" s="1" t="s">
        <v>4</v>
      </c>
      <c r="AB3465" s="1" t="s">
        <v>4</v>
      </c>
      <c r="AC3465" s="1" t="s">
        <v>4</v>
      </c>
      <c r="AD3465" s="1" t="s">
        <v>4</v>
      </c>
      <c r="AE3465" s="1" t="s">
        <v>4</v>
      </c>
      <c r="AF3465" s="1">
        <v>3.048903281006643</v>
      </c>
      <c r="AG3465" s="1">
        <v>2.1823688125490959</v>
      </c>
      <c r="AH3465" s="1">
        <v>2.3872502811392193</v>
      </c>
      <c r="AI3465" s="1">
        <v>3.7429171614034917</v>
      </c>
      <c r="AJ3465" s="1">
        <v>4.0724841795696909</v>
      </c>
      <c r="AK3465" s="1">
        <v>1.7780375609358412</v>
      </c>
    </row>
    <row r="3466" spans="1:37">
      <c r="A3466" t="s">
        <v>379</v>
      </c>
      <c r="B3466" s="2">
        <v>946</v>
      </c>
      <c r="C3466" t="s">
        <v>380</v>
      </c>
      <c r="D3466" s="2">
        <v>2023</v>
      </c>
      <c r="E3466" s="1" t="s">
        <v>4</v>
      </c>
      <c r="F3466" s="1" t="s">
        <v>4</v>
      </c>
      <c r="G3466" s="1" t="s">
        <v>4</v>
      </c>
      <c r="H3466" s="1" t="s">
        <v>4</v>
      </c>
      <c r="I3466" s="1" t="s">
        <v>4</v>
      </c>
      <c r="J3466" s="1" t="s">
        <v>4</v>
      </c>
      <c r="K3466" s="1" t="s">
        <v>4</v>
      </c>
      <c r="L3466" s="1" t="s">
        <v>4</v>
      </c>
      <c r="M3466" s="1" t="s">
        <v>4</v>
      </c>
      <c r="N3466" s="1" t="s">
        <v>4</v>
      </c>
      <c r="O3466" s="1" t="s">
        <v>4</v>
      </c>
      <c r="P3466" s="1" t="s">
        <v>4</v>
      </c>
      <c r="Q3466" s="1" t="s">
        <v>4</v>
      </c>
      <c r="R3466" s="1" t="s">
        <v>4</v>
      </c>
      <c r="S3466" s="1" t="s">
        <v>4</v>
      </c>
      <c r="T3466" s="1" t="s">
        <v>4</v>
      </c>
      <c r="U3466" s="1" t="s">
        <v>4</v>
      </c>
      <c r="V3466" s="1" t="s">
        <v>4</v>
      </c>
      <c r="W3466" s="1" t="s">
        <v>4</v>
      </c>
      <c r="X3466" s="1" t="s">
        <v>4</v>
      </c>
      <c r="Y3466" s="1" t="s">
        <v>4</v>
      </c>
      <c r="Z3466" s="1" t="s">
        <v>4</v>
      </c>
      <c r="AA3466" s="1" t="s">
        <v>4</v>
      </c>
      <c r="AB3466" s="1" t="s">
        <v>4</v>
      </c>
      <c r="AC3466" s="1" t="s">
        <v>4</v>
      </c>
      <c r="AD3466" s="1" t="s">
        <v>4</v>
      </c>
      <c r="AE3466" s="1" t="s">
        <v>4</v>
      </c>
      <c r="AF3466" s="1" t="s">
        <v>4</v>
      </c>
      <c r="AG3466" s="1">
        <v>1.9618491918207859</v>
      </c>
      <c r="AH3466" s="1">
        <v>2.2971664242697809</v>
      </c>
      <c r="AI3466" s="1">
        <v>3.1986321994588174</v>
      </c>
      <c r="AJ3466" s="1">
        <v>3.1124123072759691</v>
      </c>
      <c r="AK3466" s="1">
        <v>1.1137806233435521</v>
      </c>
    </row>
    <row r="3467" spans="1:37">
      <c r="A3467" t="s">
        <v>23</v>
      </c>
      <c r="B3467" s="2">
        <v>137</v>
      </c>
      <c r="C3467" t="s">
        <v>24</v>
      </c>
      <c r="D3467" s="2">
        <v>1991</v>
      </c>
      <c r="E3467" s="1" t="s">
        <v>4</v>
      </c>
      <c r="F3467" s="1" t="s">
        <v>4</v>
      </c>
      <c r="G3467" s="1" t="s">
        <v>4</v>
      </c>
      <c r="H3467" s="1">
        <v>2.6578343868784771</v>
      </c>
      <c r="I3467" s="1" t="s">
        <v>4</v>
      </c>
      <c r="J3467" s="1" t="s">
        <v>4</v>
      </c>
      <c r="K3467" s="1" t="s">
        <v>4</v>
      </c>
      <c r="L3467" s="1" t="s">
        <v>4</v>
      </c>
      <c r="M3467" s="1" t="s">
        <v>4</v>
      </c>
      <c r="N3467" s="1" t="s">
        <v>4</v>
      </c>
      <c r="O3467" s="1" t="s">
        <v>4</v>
      </c>
      <c r="P3467" s="1" t="s">
        <v>4</v>
      </c>
      <c r="Q3467" s="1" t="s">
        <v>4</v>
      </c>
      <c r="R3467" s="1" t="s">
        <v>4</v>
      </c>
      <c r="S3467" s="1" t="s">
        <v>4</v>
      </c>
      <c r="T3467" s="1" t="s">
        <v>4</v>
      </c>
      <c r="U3467" s="1" t="s">
        <v>4</v>
      </c>
      <c r="V3467" s="1" t="s">
        <v>4</v>
      </c>
      <c r="W3467" s="1" t="s">
        <v>4</v>
      </c>
      <c r="X3467" s="1" t="s">
        <v>4</v>
      </c>
      <c r="Y3467" s="1" t="s">
        <v>4</v>
      </c>
      <c r="Z3467" s="1" t="s">
        <v>4</v>
      </c>
      <c r="AA3467" s="1" t="s">
        <v>4</v>
      </c>
      <c r="AB3467" s="1" t="s">
        <v>4</v>
      </c>
      <c r="AC3467" s="1" t="s">
        <v>4</v>
      </c>
      <c r="AD3467" s="1" t="s">
        <v>4</v>
      </c>
      <c r="AE3467" s="1" t="s">
        <v>4</v>
      </c>
      <c r="AF3467" s="1" t="s">
        <v>4</v>
      </c>
      <c r="AG3467" s="1" t="s">
        <v>4</v>
      </c>
      <c r="AH3467" s="1" t="s">
        <v>4</v>
      </c>
      <c r="AI3467" s="1" t="s">
        <v>4</v>
      </c>
      <c r="AJ3467" s="1" t="s">
        <v>4</v>
      </c>
      <c r="AK3467" s="1" t="s">
        <v>4</v>
      </c>
    </row>
    <row r="3468" spans="1:37">
      <c r="A3468" t="s">
        <v>23</v>
      </c>
      <c r="B3468" s="2">
        <v>137</v>
      </c>
      <c r="C3468" t="s">
        <v>24</v>
      </c>
      <c r="D3468" s="2">
        <v>1992</v>
      </c>
      <c r="E3468" s="1" t="s">
        <v>4</v>
      </c>
      <c r="F3468" s="1" t="s">
        <v>4</v>
      </c>
      <c r="G3468" s="1" t="s">
        <v>4</v>
      </c>
      <c r="H3468" s="1">
        <v>2.2399996146250656</v>
      </c>
      <c r="I3468" s="1">
        <v>2.8053318736669386</v>
      </c>
      <c r="J3468" s="1" t="s">
        <v>4</v>
      </c>
      <c r="K3468" s="1" t="s">
        <v>4</v>
      </c>
      <c r="L3468" s="1" t="s">
        <v>4</v>
      </c>
      <c r="M3468" s="1" t="s">
        <v>4</v>
      </c>
      <c r="N3468" s="1" t="s">
        <v>4</v>
      </c>
      <c r="O3468" s="1" t="s">
        <v>4</v>
      </c>
      <c r="P3468" s="1" t="s">
        <v>4</v>
      </c>
      <c r="Q3468" s="1" t="s">
        <v>4</v>
      </c>
      <c r="R3468" s="1" t="s">
        <v>4</v>
      </c>
      <c r="S3468" s="1" t="s">
        <v>4</v>
      </c>
      <c r="T3468" s="1" t="s">
        <v>4</v>
      </c>
      <c r="U3468" s="1" t="s">
        <v>4</v>
      </c>
      <c r="V3468" s="1" t="s">
        <v>4</v>
      </c>
      <c r="W3468" s="1" t="s">
        <v>4</v>
      </c>
      <c r="X3468" s="1" t="s">
        <v>4</v>
      </c>
      <c r="Y3468" s="1" t="s">
        <v>4</v>
      </c>
      <c r="Z3468" s="1" t="s">
        <v>4</v>
      </c>
      <c r="AA3468" s="1" t="s">
        <v>4</v>
      </c>
      <c r="AB3468" s="1" t="s">
        <v>4</v>
      </c>
      <c r="AC3468" s="1" t="s">
        <v>4</v>
      </c>
      <c r="AD3468" s="1" t="s">
        <v>4</v>
      </c>
      <c r="AE3468" s="1" t="s">
        <v>4</v>
      </c>
      <c r="AF3468" s="1" t="s">
        <v>4</v>
      </c>
      <c r="AG3468" s="1" t="s">
        <v>4</v>
      </c>
      <c r="AH3468" s="1" t="s">
        <v>4</v>
      </c>
      <c r="AI3468" s="1" t="s">
        <v>4</v>
      </c>
      <c r="AJ3468" s="1" t="s">
        <v>4</v>
      </c>
      <c r="AK3468" s="1" t="s">
        <v>4</v>
      </c>
    </row>
    <row r="3469" spans="1:37">
      <c r="A3469" t="s">
        <v>23</v>
      </c>
      <c r="B3469" s="2">
        <v>137</v>
      </c>
      <c r="C3469" t="s">
        <v>24</v>
      </c>
      <c r="D3469" s="2">
        <v>1993</v>
      </c>
      <c r="E3469" s="1" t="s">
        <v>4</v>
      </c>
      <c r="F3469" s="1" t="s">
        <v>4</v>
      </c>
      <c r="G3469" s="1" t="s">
        <v>4</v>
      </c>
      <c r="H3469" s="1">
        <v>2.0300028732299191</v>
      </c>
      <c r="I3469" s="1">
        <v>1.8644014556317812</v>
      </c>
      <c r="J3469" s="1">
        <v>2.8000036791687721</v>
      </c>
      <c r="K3469" s="1" t="s">
        <v>4</v>
      </c>
      <c r="L3469" s="1" t="s">
        <v>4</v>
      </c>
      <c r="M3469" s="1" t="s">
        <v>4</v>
      </c>
      <c r="N3469" s="1" t="s">
        <v>4</v>
      </c>
      <c r="O3469" s="1" t="s">
        <v>4</v>
      </c>
      <c r="P3469" s="1" t="s">
        <v>4</v>
      </c>
      <c r="Q3469" s="1" t="s">
        <v>4</v>
      </c>
      <c r="R3469" s="1" t="s">
        <v>4</v>
      </c>
      <c r="S3469" s="1" t="s">
        <v>4</v>
      </c>
      <c r="T3469" s="1" t="s">
        <v>4</v>
      </c>
      <c r="U3469" s="1" t="s">
        <v>4</v>
      </c>
      <c r="V3469" s="1" t="s">
        <v>4</v>
      </c>
      <c r="W3469" s="1" t="s">
        <v>4</v>
      </c>
      <c r="X3469" s="1" t="s">
        <v>4</v>
      </c>
      <c r="Y3469" s="1" t="s">
        <v>4</v>
      </c>
      <c r="Z3469" s="1" t="s">
        <v>4</v>
      </c>
      <c r="AA3469" s="1" t="s">
        <v>4</v>
      </c>
      <c r="AB3469" s="1" t="s">
        <v>4</v>
      </c>
      <c r="AC3469" s="1" t="s">
        <v>4</v>
      </c>
      <c r="AD3469" s="1" t="s">
        <v>4</v>
      </c>
      <c r="AE3469" s="1" t="s">
        <v>4</v>
      </c>
      <c r="AF3469" s="1" t="s">
        <v>4</v>
      </c>
      <c r="AG3469" s="1" t="s">
        <v>4</v>
      </c>
      <c r="AH3469" s="1" t="s">
        <v>4</v>
      </c>
      <c r="AI3469" s="1" t="s">
        <v>4</v>
      </c>
      <c r="AJ3469" s="1" t="s">
        <v>4</v>
      </c>
      <c r="AK3469" s="1" t="s">
        <v>4</v>
      </c>
    </row>
    <row r="3470" spans="1:37">
      <c r="A3470" t="s">
        <v>23</v>
      </c>
      <c r="B3470" s="2">
        <v>137</v>
      </c>
      <c r="C3470" t="s">
        <v>24</v>
      </c>
      <c r="D3470" s="2">
        <v>1994</v>
      </c>
      <c r="E3470" s="1" t="s">
        <v>4</v>
      </c>
      <c r="F3470" s="1" t="s">
        <v>4</v>
      </c>
      <c r="G3470" s="1" t="s">
        <v>4</v>
      </c>
      <c r="H3470" s="1">
        <v>2.5399989242005594</v>
      </c>
      <c r="I3470" s="1">
        <v>1.4855439066471687</v>
      </c>
      <c r="J3470" s="1">
        <v>2.8000027686279072</v>
      </c>
      <c r="K3470" s="1">
        <v>4.081688192240529</v>
      </c>
      <c r="L3470" s="1" t="s">
        <v>4</v>
      </c>
      <c r="M3470" s="1" t="s">
        <v>4</v>
      </c>
      <c r="N3470" s="1" t="s">
        <v>4</v>
      </c>
      <c r="O3470" s="1" t="s">
        <v>4</v>
      </c>
      <c r="P3470" s="1" t="s">
        <v>4</v>
      </c>
      <c r="Q3470" s="1" t="s">
        <v>4</v>
      </c>
      <c r="R3470" s="1" t="s">
        <v>4</v>
      </c>
      <c r="S3470" s="1" t="s">
        <v>4</v>
      </c>
      <c r="T3470" s="1" t="s">
        <v>4</v>
      </c>
      <c r="U3470" s="1" t="s">
        <v>4</v>
      </c>
      <c r="V3470" s="1" t="s">
        <v>4</v>
      </c>
      <c r="W3470" s="1" t="s">
        <v>4</v>
      </c>
      <c r="X3470" s="1" t="s">
        <v>4</v>
      </c>
      <c r="Y3470" s="1" t="s">
        <v>4</v>
      </c>
      <c r="Z3470" s="1" t="s">
        <v>4</v>
      </c>
      <c r="AA3470" s="1" t="s">
        <v>4</v>
      </c>
      <c r="AB3470" s="1" t="s">
        <v>4</v>
      </c>
      <c r="AC3470" s="1" t="s">
        <v>4</v>
      </c>
      <c r="AD3470" s="1" t="s">
        <v>4</v>
      </c>
      <c r="AE3470" s="1" t="s">
        <v>4</v>
      </c>
      <c r="AF3470" s="1" t="s">
        <v>4</v>
      </c>
      <c r="AG3470" s="1" t="s">
        <v>4</v>
      </c>
      <c r="AH3470" s="1" t="s">
        <v>4</v>
      </c>
      <c r="AI3470" s="1" t="s">
        <v>4</v>
      </c>
      <c r="AJ3470" s="1" t="s">
        <v>4</v>
      </c>
      <c r="AK3470" s="1" t="s">
        <v>4</v>
      </c>
    </row>
    <row r="3471" spans="1:37">
      <c r="A3471" t="s">
        <v>23</v>
      </c>
      <c r="B3471" s="2">
        <v>137</v>
      </c>
      <c r="C3471" t="s">
        <v>24</v>
      </c>
      <c r="D3471" s="2">
        <v>1995</v>
      </c>
      <c r="E3471" s="1" t="s">
        <v>4</v>
      </c>
      <c r="F3471" s="1" t="s">
        <v>4</v>
      </c>
      <c r="G3471" s="1" t="s">
        <v>4</v>
      </c>
      <c r="H3471" s="1">
        <v>3.4933483561558676</v>
      </c>
      <c r="I3471" s="1">
        <v>2.1382214416760803</v>
      </c>
      <c r="J3471" s="1">
        <v>2.9999981114631646</v>
      </c>
      <c r="K3471" s="1">
        <v>3.4986405796395559</v>
      </c>
      <c r="L3471" s="1">
        <v>3.4986405796395559</v>
      </c>
      <c r="M3471" s="1" t="s">
        <v>4</v>
      </c>
      <c r="N3471" s="1" t="s">
        <v>4</v>
      </c>
      <c r="O3471" s="1" t="s">
        <v>4</v>
      </c>
      <c r="P3471" s="1" t="s">
        <v>4</v>
      </c>
      <c r="Q3471" s="1" t="s">
        <v>4</v>
      </c>
      <c r="R3471" s="1" t="s">
        <v>4</v>
      </c>
      <c r="S3471" s="1" t="s">
        <v>4</v>
      </c>
      <c r="T3471" s="1" t="s">
        <v>4</v>
      </c>
      <c r="U3471" s="1" t="s">
        <v>4</v>
      </c>
      <c r="V3471" s="1" t="s">
        <v>4</v>
      </c>
      <c r="W3471" s="1" t="s">
        <v>4</v>
      </c>
      <c r="X3471" s="1" t="s">
        <v>4</v>
      </c>
      <c r="Y3471" s="1" t="s">
        <v>4</v>
      </c>
      <c r="Z3471" s="1" t="s">
        <v>4</v>
      </c>
      <c r="AA3471" s="1" t="s">
        <v>4</v>
      </c>
      <c r="AB3471" s="1" t="s">
        <v>4</v>
      </c>
      <c r="AC3471" s="1" t="s">
        <v>4</v>
      </c>
      <c r="AD3471" s="1" t="s">
        <v>4</v>
      </c>
      <c r="AE3471" s="1" t="s">
        <v>4</v>
      </c>
      <c r="AF3471" s="1" t="s">
        <v>4</v>
      </c>
      <c r="AG3471" s="1" t="s">
        <v>4</v>
      </c>
      <c r="AH3471" s="1" t="s">
        <v>4</v>
      </c>
      <c r="AI3471" s="1" t="s">
        <v>4</v>
      </c>
      <c r="AJ3471" s="1" t="s">
        <v>4</v>
      </c>
      <c r="AK3471" s="1" t="s">
        <v>4</v>
      </c>
    </row>
    <row r="3472" spans="1:37">
      <c r="A3472" t="s">
        <v>23</v>
      </c>
      <c r="B3472" s="2">
        <v>137</v>
      </c>
      <c r="C3472" t="s">
        <v>24</v>
      </c>
      <c r="D3472" s="2">
        <v>1996</v>
      </c>
      <c r="E3472" s="1" t="s">
        <v>4</v>
      </c>
      <c r="F3472" s="1" t="s">
        <v>4</v>
      </c>
      <c r="G3472" s="1" t="s">
        <v>4</v>
      </c>
      <c r="H3472" s="1">
        <v>3.3793168470659163</v>
      </c>
      <c r="I3472" s="1">
        <v>3.3182197855875728</v>
      </c>
      <c r="J3472" s="1">
        <v>3.2999968192224616</v>
      </c>
      <c r="K3472" s="1">
        <v>3.0000017739219675</v>
      </c>
      <c r="L3472" s="1">
        <v>3.7000036151305427</v>
      </c>
      <c r="M3472" s="1">
        <v>3.5000003333109264</v>
      </c>
      <c r="N3472" s="1" t="s">
        <v>4</v>
      </c>
      <c r="O3472" s="1" t="s">
        <v>4</v>
      </c>
      <c r="P3472" s="1" t="s">
        <v>4</v>
      </c>
      <c r="Q3472" s="1" t="s">
        <v>4</v>
      </c>
      <c r="R3472" s="1" t="s">
        <v>4</v>
      </c>
      <c r="S3472" s="1" t="s">
        <v>4</v>
      </c>
      <c r="T3472" s="1" t="s">
        <v>4</v>
      </c>
      <c r="U3472" s="1" t="s">
        <v>4</v>
      </c>
      <c r="V3472" s="1" t="s">
        <v>4</v>
      </c>
      <c r="W3472" s="1" t="s">
        <v>4</v>
      </c>
      <c r="X3472" s="1" t="s">
        <v>4</v>
      </c>
      <c r="Y3472" s="1" t="s">
        <v>4</v>
      </c>
      <c r="Z3472" s="1" t="s">
        <v>4</v>
      </c>
      <c r="AA3472" s="1" t="s">
        <v>4</v>
      </c>
      <c r="AB3472" s="1" t="s">
        <v>4</v>
      </c>
      <c r="AC3472" s="1" t="s">
        <v>4</v>
      </c>
      <c r="AD3472" s="1" t="s">
        <v>4</v>
      </c>
      <c r="AE3472" s="1" t="s">
        <v>4</v>
      </c>
      <c r="AF3472" s="1" t="s">
        <v>4</v>
      </c>
      <c r="AG3472" s="1" t="s">
        <v>4</v>
      </c>
      <c r="AH3472" s="1" t="s">
        <v>4</v>
      </c>
      <c r="AI3472" s="1" t="s">
        <v>4</v>
      </c>
      <c r="AJ3472" s="1" t="s">
        <v>4</v>
      </c>
      <c r="AK3472" s="1" t="s">
        <v>4</v>
      </c>
    </row>
    <row r="3473" spans="1:37">
      <c r="A3473" t="s">
        <v>23</v>
      </c>
      <c r="B3473" s="2">
        <v>137</v>
      </c>
      <c r="C3473" t="s">
        <v>24</v>
      </c>
      <c r="D3473" s="2">
        <v>1997</v>
      </c>
      <c r="E3473" s="1" t="s">
        <v>4</v>
      </c>
      <c r="F3473" s="1" t="s">
        <v>4</v>
      </c>
      <c r="G3473" s="1" t="s">
        <v>4</v>
      </c>
      <c r="H3473" s="1">
        <v>3.2672852035293687</v>
      </c>
      <c r="I3473" s="1">
        <v>3.2033381206519218</v>
      </c>
      <c r="J3473" s="1">
        <v>3.2000011112778282</v>
      </c>
      <c r="K3473" s="1">
        <v>3.5000008314331144</v>
      </c>
      <c r="L3473" s="1">
        <v>3.6999953754039971</v>
      </c>
      <c r="M3473" s="1">
        <v>4.7999974236845544</v>
      </c>
      <c r="N3473" s="1">
        <v>4.7999999999999821</v>
      </c>
      <c r="O3473" s="1" t="s">
        <v>4</v>
      </c>
      <c r="P3473" s="1" t="s">
        <v>4</v>
      </c>
      <c r="Q3473" s="1" t="s">
        <v>4</v>
      </c>
      <c r="R3473" s="1" t="s">
        <v>4</v>
      </c>
      <c r="S3473" s="1" t="s">
        <v>4</v>
      </c>
      <c r="T3473" s="1" t="s">
        <v>4</v>
      </c>
      <c r="U3473" s="1" t="s">
        <v>4</v>
      </c>
      <c r="V3473" s="1" t="s">
        <v>4</v>
      </c>
      <c r="W3473" s="1" t="s">
        <v>4</v>
      </c>
      <c r="X3473" s="1" t="s">
        <v>4</v>
      </c>
      <c r="Y3473" s="1" t="s">
        <v>4</v>
      </c>
      <c r="Z3473" s="1" t="s">
        <v>4</v>
      </c>
      <c r="AA3473" s="1" t="s">
        <v>4</v>
      </c>
      <c r="AB3473" s="1" t="s">
        <v>4</v>
      </c>
      <c r="AC3473" s="1" t="s">
        <v>4</v>
      </c>
      <c r="AD3473" s="1" t="s">
        <v>4</v>
      </c>
      <c r="AE3473" s="1" t="s">
        <v>4</v>
      </c>
      <c r="AF3473" s="1" t="s">
        <v>4</v>
      </c>
      <c r="AG3473" s="1" t="s">
        <v>4</v>
      </c>
      <c r="AH3473" s="1" t="s">
        <v>4</v>
      </c>
      <c r="AI3473" s="1" t="s">
        <v>4</v>
      </c>
      <c r="AJ3473" s="1" t="s">
        <v>4</v>
      </c>
      <c r="AK3473" s="1" t="s">
        <v>4</v>
      </c>
    </row>
    <row r="3474" spans="1:37">
      <c r="A3474" t="s">
        <v>23</v>
      </c>
      <c r="B3474" s="2">
        <v>137</v>
      </c>
      <c r="C3474" t="s">
        <v>24</v>
      </c>
      <c r="D3474" s="2">
        <v>1998</v>
      </c>
      <c r="E3474" s="1" t="s">
        <v>4</v>
      </c>
      <c r="F3474" s="1" t="s">
        <v>4</v>
      </c>
      <c r="G3474" s="1" t="s">
        <v>4</v>
      </c>
      <c r="H3474" s="1">
        <v>3.2672850377110318</v>
      </c>
      <c r="I3474" s="1">
        <v>3.2186777615831108</v>
      </c>
      <c r="J3474" s="1">
        <v>3.2000006580560791</v>
      </c>
      <c r="K3474" s="1">
        <v>3.4999948358191757</v>
      </c>
      <c r="L3474" s="1">
        <v>3.5000056313717609</v>
      </c>
      <c r="M3474" s="1">
        <v>4.1000002048598327</v>
      </c>
      <c r="N3474" s="1">
        <v>5.7000000000000828</v>
      </c>
      <c r="O3474" s="1">
        <v>5.0168878836376996</v>
      </c>
      <c r="P3474" s="1" t="s">
        <v>4</v>
      </c>
      <c r="Q3474" s="1" t="s">
        <v>4</v>
      </c>
      <c r="R3474" s="1" t="s">
        <v>4</v>
      </c>
      <c r="S3474" s="1" t="s">
        <v>4</v>
      </c>
      <c r="T3474" s="1" t="s">
        <v>4</v>
      </c>
      <c r="U3474" s="1" t="s">
        <v>4</v>
      </c>
      <c r="V3474" s="1" t="s">
        <v>4</v>
      </c>
      <c r="W3474" s="1" t="s">
        <v>4</v>
      </c>
      <c r="X3474" s="1" t="s">
        <v>4</v>
      </c>
      <c r="Y3474" s="1" t="s">
        <v>4</v>
      </c>
      <c r="Z3474" s="1" t="s">
        <v>4</v>
      </c>
      <c r="AA3474" s="1" t="s">
        <v>4</v>
      </c>
      <c r="AB3474" s="1" t="s">
        <v>4</v>
      </c>
      <c r="AC3474" s="1" t="s">
        <v>4</v>
      </c>
      <c r="AD3474" s="1" t="s">
        <v>4</v>
      </c>
      <c r="AE3474" s="1" t="s">
        <v>4</v>
      </c>
      <c r="AF3474" s="1" t="s">
        <v>4</v>
      </c>
      <c r="AG3474" s="1" t="s">
        <v>4</v>
      </c>
      <c r="AH3474" s="1" t="s">
        <v>4</v>
      </c>
      <c r="AI3474" s="1" t="s">
        <v>4</v>
      </c>
      <c r="AJ3474" s="1" t="s">
        <v>4</v>
      </c>
      <c r="AK3474" s="1" t="s">
        <v>4</v>
      </c>
    </row>
    <row r="3475" spans="1:37">
      <c r="A3475" t="s">
        <v>23</v>
      </c>
      <c r="B3475" s="2">
        <v>137</v>
      </c>
      <c r="C3475" t="s">
        <v>24</v>
      </c>
      <c r="D3475" s="2">
        <v>1999</v>
      </c>
      <c r="E3475" s="1" t="s">
        <v>4</v>
      </c>
      <c r="F3475" s="1" t="s">
        <v>4</v>
      </c>
      <c r="G3475" s="1" t="s">
        <v>4</v>
      </c>
      <c r="H3475" s="1" t="s">
        <v>4</v>
      </c>
      <c r="I3475" s="1">
        <v>3.234374833161513</v>
      </c>
      <c r="J3475" s="1">
        <v>3.2000030723207118</v>
      </c>
      <c r="K3475" s="1">
        <v>3.5000008315911435</v>
      </c>
      <c r="L3475" s="1">
        <v>3.4999964276666073</v>
      </c>
      <c r="M3475" s="1">
        <v>3.5000043622057886</v>
      </c>
      <c r="N3475" s="1">
        <v>3.499999999999992</v>
      </c>
      <c r="O3475" s="1">
        <v>5.241952873607425</v>
      </c>
      <c r="P3475" s="1">
        <v>7.2922653615886679</v>
      </c>
      <c r="Q3475" s="1" t="s">
        <v>4</v>
      </c>
      <c r="R3475" s="1" t="s">
        <v>4</v>
      </c>
      <c r="S3475" s="1" t="s">
        <v>4</v>
      </c>
      <c r="T3475" s="1" t="s">
        <v>4</v>
      </c>
      <c r="U3475" s="1" t="s">
        <v>4</v>
      </c>
      <c r="V3475" s="1" t="s">
        <v>4</v>
      </c>
      <c r="W3475" s="1" t="s">
        <v>4</v>
      </c>
      <c r="X3475" s="1" t="s">
        <v>4</v>
      </c>
      <c r="Y3475" s="1" t="s">
        <v>4</v>
      </c>
      <c r="Z3475" s="1" t="s">
        <v>4</v>
      </c>
      <c r="AA3475" s="1" t="s">
        <v>4</v>
      </c>
      <c r="AB3475" s="1" t="s">
        <v>4</v>
      </c>
      <c r="AC3475" s="1" t="s">
        <v>4</v>
      </c>
      <c r="AD3475" s="1" t="s">
        <v>4</v>
      </c>
      <c r="AE3475" s="1" t="s">
        <v>4</v>
      </c>
      <c r="AF3475" s="1" t="s">
        <v>4</v>
      </c>
      <c r="AG3475" s="1" t="s">
        <v>4</v>
      </c>
      <c r="AH3475" s="1" t="s">
        <v>4</v>
      </c>
      <c r="AI3475" s="1" t="s">
        <v>4</v>
      </c>
      <c r="AJ3475" s="1" t="s">
        <v>4</v>
      </c>
      <c r="AK3475" s="1" t="s">
        <v>4</v>
      </c>
    </row>
    <row r="3476" spans="1:37">
      <c r="A3476" t="s">
        <v>23</v>
      </c>
      <c r="B3476" s="2">
        <v>137</v>
      </c>
      <c r="C3476" t="s">
        <v>24</v>
      </c>
      <c r="D3476" s="2">
        <v>2000</v>
      </c>
      <c r="E3476" s="1" t="s">
        <v>4</v>
      </c>
      <c r="F3476" s="1" t="s">
        <v>4</v>
      </c>
      <c r="G3476" s="1" t="s">
        <v>4</v>
      </c>
      <c r="H3476" s="1" t="s">
        <v>4</v>
      </c>
      <c r="I3476" s="1" t="s">
        <v>4</v>
      </c>
      <c r="J3476" s="1">
        <v>3.1999968544326851</v>
      </c>
      <c r="K3476" s="1">
        <v>3.4999997321767617</v>
      </c>
      <c r="L3476" s="1">
        <v>3.5000001062009289</v>
      </c>
      <c r="M3476" s="1">
        <v>3.5000001901363875</v>
      </c>
      <c r="N3476" s="1">
        <v>4.4000000000000483</v>
      </c>
      <c r="O3476" s="1">
        <v>5.0970780299546492</v>
      </c>
      <c r="P3476" s="1">
        <v>8.4657315770555908</v>
      </c>
      <c r="Q3476" s="1">
        <v>7.4963253307202438</v>
      </c>
      <c r="R3476" s="1" t="s">
        <v>4</v>
      </c>
      <c r="S3476" s="1" t="s">
        <v>4</v>
      </c>
      <c r="T3476" s="1" t="s">
        <v>4</v>
      </c>
      <c r="U3476" s="1" t="s">
        <v>4</v>
      </c>
      <c r="V3476" s="1" t="s">
        <v>4</v>
      </c>
      <c r="W3476" s="1" t="s">
        <v>4</v>
      </c>
      <c r="X3476" s="1" t="s">
        <v>4</v>
      </c>
      <c r="Y3476" s="1" t="s">
        <v>4</v>
      </c>
      <c r="Z3476" s="1" t="s">
        <v>4</v>
      </c>
      <c r="AA3476" s="1" t="s">
        <v>4</v>
      </c>
      <c r="AB3476" s="1" t="s">
        <v>4</v>
      </c>
      <c r="AC3476" s="1" t="s">
        <v>4</v>
      </c>
      <c r="AD3476" s="1" t="s">
        <v>4</v>
      </c>
      <c r="AE3476" s="1" t="s">
        <v>4</v>
      </c>
      <c r="AF3476" s="1" t="s">
        <v>4</v>
      </c>
      <c r="AG3476" s="1" t="s">
        <v>4</v>
      </c>
      <c r="AH3476" s="1" t="s">
        <v>4</v>
      </c>
      <c r="AI3476" s="1" t="s">
        <v>4</v>
      </c>
      <c r="AJ3476" s="1" t="s">
        <v>4</v>
      </c>
      <c r="AK3476" s="1" t="s">
        <v>4</v>
      </c>
    </row>
    <row r="3477" spans="1:37">
      <c r="A3477" t="s">
        <v>23</v>
      </c>
      <c r="B3477" s="2">
        <v>137</v>
      </c>
      <c r="C3477" t="s">
        <v>24</v>
      </c>
      <c r="D3477" s="2">
        <v>2001</v>
      </c>
      <c r="E3477" s="1" t="s">
        <v>4</v>
      </c>
      <c r="F3477" s="1" t="s">
        <v>4</v>
      </c>
      <c r="G3477" s="1" t="s">
        <v>4</v>
      </c>
      <c r="H3477" s="1" t="s">
        <v>4</v>
      </c>
      <c r="I3477" s="1" t="s">
        <v>4</v>
      </c>
      <c r="J3477" s="1" t="s">
        <v>4</v>
      </c>
      <c r="K3477" s="1">
        <v>3.5000020183780345</v>
      </c>
      <c r="L3477" s="1">
        <v>3.4999925095000384</v>
      </c>
      <c r="M3477" s="1">
        <v>3.4999988059064346</v>
      </c>
      <c r="N3477" s="1">
        <v>4.7999999999999599</v>
      </c>
      <c r="O3477" s="1">
        <v>4.9938451666151407</v>
      </c>
      <c r="P3477" s="1">
        <v>4.2422213975322753</v>
      </c>
      <c r="Q3477" s="1">
        <v>3.4612135091268703</v>
      </c>
      <c r="R3477" s="1">
        <v>1.032812107853287</v>
      </c>
      <c r="S3477" s="1" t="s">
        <v>4</v>
      </c>
      <c r="T3477" s="1" t="s">
        <v>4</v>
      </c>
      <c r="U3477" s="1" t="s">
        <v>4</v>
      </c>
      <c r="V3477" s="1" t="s">
        <v>4</v>
      </c>
      <c r="W3477" s="1" t="s">
        <v>4</v>
      </c>
      <c r="X3477" s="1" t="s">
        <v>4</v>
      </c>
      <c r="Y3477" s="1" t="s">
        <v>4</v>
      </c>
      <c r="Z3477" s="1" t="s">
        <v>4</v>
      </c>
      <c r="AA3477" s="1" t="s">
        <v>4</v>
      </c>
      <c r="AB3477" s="1" t="s">
        <v>4</v>
      </c>
      <c r="AC3477" s="1" t="s">
        <v>4</v>
      </c>
      <c r="AD3477" s="1" t="s">
        <v>4</v>
      </c>
      <c r="AE3477" s="1" t="s">
        <v>4</v>
      </c>
      <c r="AF3477" s="1" t="s">
        <v>4</v>
      </c>
      <c r="AG3477" s="1" t="s">
        <v>4</v>
      </c>
      <c r="AH3477" s="1" t="s">
        <v>4</v>
      </c>
      <c r="AI3477" s="1" t="s">
        <v>4</v>
      </c>
      <c r="AJ3477" s="1" t="s">
        <v>4</v>
      </c>
      <c r="AK3477" s="1" t="s">
        <v>4</v>
      </c>
    </row>
    <row r="3478" spans="1:37">
      <c r="A3478" t="s">
        <v>23</v>
      </c>
      <c r="B3478" s="2">
        <v>137</v>
      </c>
      <c r="C3478" t="s">
        <v>24</v>
      </c>
      <c r="D3478" s="2">
        <v>2002</v>
      </c>
      <c r="E3478" s="1" t="s">
        <v>4</v>
      </c>
      <c r="F3478" s="1" t="s">
        <v>4</v>
      </c>
      <c r="G3478" s="1" t="s">
        <v>4</v>
      </c>
      <c r="H3478" s="1" t="s">
        <v>4</v>
      </c>
      <c r="I3478" s="1" t="s">
        <v>4</v>
      </c>
      <c r="J3478" s="1" t="s">
        <v>4</v>
      </c>
      <c r="K3478" s="1" t="s">
        <v>4</v>
      </c>
      <c r="L3478" s="1">
        <v>3.5000083277353156</v>
      </c>
      <c r="M3478" s="1">
        <v>3.5000005916480559</v>
      </c>
      <c r="N3478" s="1">
        <v>4.8000000000000043</v>
      </c>
      <c r="O3478" s="1">
        <v>4.9586844190168788</v>
      </c>
      <c r="P3478" s="1">
        <v>4.2914158282105097</v>
      </c>
      <c r="Q3478" s="1">
        <v>2.7490858785290451</v>
      </c>
      <c r="R3478" s="1">
        <v>0.47536707726036909</v>
      </c>
      <c r="S3478" s="1">
        <v>1.711819783859525</v>
      </c>
      <c r="T3478" s="1" t="s">
        <v>4</v>
      </c>
      <c r="U3478" s="1" t="s">
        <v>4</v>
      </c>
      <c r="V3478" s="1" t="s">
        <v>4</v>
      </c>
      <c r="W3478" s="1" t="s">
        <v>4</v>
      </c>
      <c r="X3478" s="1" t="s">
        <v>4</v>
      </c>
      <c r="Y3478" s="1" t="s">
        <v>4</v>
      </c>
      <c r="Z3478" s="1" t="s">
        <v>4</v>
      </c>
      <c r="AA3478" s="1" t="s">
        <v>4</v>
      </c>
      <c r="AB3478" s="1" t="s">
        <v>4</v>
      </c>
      <c r="AC3478" s="1" t="s">
        <v>4</v>
      </c>
      <c r="AD3478" s="1" t="s">
        <v>4</v>
      </c>
      <c r="AE3478" s="1" t="s">
        <v>4</v>
      </c>
      <c r="AF3478" s="1" t="s">
        <v>4</v>
      </c>
      <c r="AG3478" s="1" t="s">
        <v>4</v>
      </c>
      <c r="AH3478" s="1" t="s">
        <v>4</v>
      </c>
      <c r="AI3478" s="1" t="s">
        <v>4</v>
      </c>
      <c r="AJ3478" s="1" t="s">
        <v>4</v>
      </c>
      <c r="AK3478" s="1" t="s">
        <v>4</v>
      </c>
    </row>
    <row r="3479" spans="1:37">
      <c r="A3479" t="s">
        <v>23</v>
      </c>
      <c r="B3479" s="2">
        <v>137</v>
      </c>
      <c r="C3479" t="s">
        <v>24</v>
      </c>
      <c r="D3479" s="2">
        <v>2003</v>
      </c>
      <c r="E3479" s="1" t="s">
        <v>4</v>
      </c>
      <c r="F3479" s="1" t="s">
        <v>4</v>
      </c>
      <c r="G3479" s="1" t="s">
        <v>4</v>
      </c>
      <c r="H3479" s="1" t="s">
        <v>4</v>
      </c>
      <c r="I3479" s="1" t="s">
        <v>4</v>
      </c>
      <c r="J3479" s="1" t="s">
        <v>4</v>
      </c>
      <c r="K3479" s="1" t="s">
        <v>4</v>
      </c>
      <c r="L3479" s="1" t="s">
        <v>4</v>
      </c>
      <c r="M3479" s="1">
        <v>3.4999955412030603</v>
      </c>
      <c r="N3479" s="1">
        <v>4.7999999999998932</v>
      </c>
      <c r="O3479" s="1">
        <v>4.9939431919276078</v>
      </c>
      <c r="P3479" s="1">
        <v>4.2482511485331775</v>
      </c>
      <c r="Q3479" s="1">
        <v>5.1363274391922564</v>
      </c>
      <c r="R3479" s="1">
        <v>1.4653047598593316</v>
      </c>
      <c r="S3479" s="1">
        <v>2.1286810944520784</v>
      </c>
      <c r="T3479" s="1">
        <v>2.4043106075869458</v>
      </c>
      <c r="U3479" s="1" t="s">
        <v>4</v>
      </c>
      <c r="V3479" s="1" t="s">
        <v>4</v>
      </c>
      <c r="W3479" s="1" t="s">
        <v>4</v>
      </c>
      <c r="X3479" s="1" t="s">
        <v>4</v>
      </c>
      <c r="Y3479" s="1" t="s">
        <v>4</v>
      </c>
      <c r="Z3479" s="1" t="s">
        <v>4</v>
      </c>
      <c r="AA3479" s="1" t="s">
        <v>4</v>
      </c>
      <c r="AB3479" s="1" t="s">
        <v>4</v>
      </c>
      <c r="AC3479" s="1" t="s">
        <v>4</v>
      </c>
      <c r="AD3479" s="1" t="s">
        <v>4</v>
      </c>
      <c r="AE3479" s="1" t="s">
        <v>4</v>
      </c>
      <c r="AF3479" s="1" t="s">
        <v>4</v>
      </c>
      <c r="AG3479" s="1" t="s">
        <v>4</v>
      </c>
      <c r="AH3479" s="1" t="s">
        <v>4</v>
      </c>
      <c r="AI3479" s="1" t="s">
        <v>4</v>
      </c>
      <c r="AJ3479" s="1" t="s">
        <v>4</v>
      </c>
      <c r="AK3479" s="1" t="s">
        <v>4</v>
      </c>
    </row>
    <row r="3480" spans="1:37">
      <c r="A3480" t="s">
        <v>23</v>
      </c>
      <c r="B3480" s="2">
        <v>137</v>
      </c>
      <c r="C3480" t="s">
        <v>24</v>
      </c>
      <c r="D3480" s="2">
        <v>2004</v>
      </c>
      <c r="E3480" s="1" t="s">
        <v>4</v>
      </c>
      <c r="F3480" s="1" t="s">
        <v>4</v>
      </c>
      <c r="G3480" s="1" t="s">
        <v>4</v>
      </c>
      <c r="H3480" s="1" t="s">
        <v>4</v>
      </c>
      <c r="I3480" s="1" t="s">
        <v>4</v>
      </c>
      <c r="J3480" s="1" t="s">
        <v>4</v>
      </c>
      <c r="K3480" s="1" t="s">
        <v>4</v>
      </c>
      <c r="L3480" s="1" t="s">
        <v>4</v>
      </c>
      <c r="M3480" s="1" t="s">
        <v>4</v>
      </c>
      <c r="N3480" s="1">
        <v>4.8000000000000043</v>
      </c>
      <c r="O3480" s="1">
        <v>5.018373783072172</v>
      </c>
      <c r="P3480" s="1">
        <v>4.2797432806333635</v>
      </c>
      <c r="Q3480" s="1">
        <v>4.6797879039119916</v>
      </c>
      <c r="R3480" s="1">
        <v>3.9575532836494398</v>
      </c>
      <c r="S3480" s="1">
        <v>2.8305770760357785</v>
      </c>
      <c r="T3480" s="1">
        <v>4.4201955907932078</v>
      </c>
      <c r="U3480" s="1">
        <v>4.2492977233659079</v>
      </c>
      <c r="V3480" s="1" t="s">
        <v>4</v>
      </c>
      <c r="W3480" s="1" t="s">
        <v>4</v>
      </c>
      <c r="X3480" s="1" t="s">
        <v>4</v>
      </c>
      <c r="Y3480" s="1" t="s">
        <v>4</v>
      </c>
      <c r="Z3480" s="1" t="s">
        <v>4</v>
      </c>
      <c r="AA3480" s="1" t="s">
        <v>4</v>
      </c>
      <c r="AB3480" s="1" t="s">
        <v>4</v>
      </c>
      <c r="AC3480" s="1" t="s">
        <v>4</v>
      </c>
      <c r="AD3480" s="1" t="s">
        <v>4</v>
      </c>
      <c r="AE3480" s="1" t="s">
        <v>4</v>
      </c>
      <c r="AF3480" s="1" t="s">
        <v>4</v>
      </c>
      <c r="AG3480" s="1" t="s">
        <v>4</v>
      </c>
      <c r="AH3480" s="1" t="s">
        <v>4</v>
      </c>
      <c r="AI3480" s="1" t="s">
        <v>4</v>
      </c>
      <c r="AJ3480" s="1" t="s">
        <v>4</v>
      </c>
      <c r="AK3480" s="1" t="s">
        <v>4</v>
      </c>
    </row>
    <row r="3481" spans="1:37">
      <c r="A3481" t="s">
        <v>23</v>
      </c>
      <c r="B3481" s="2">
        <v>137</v>
      </c>
      <c r="C3481" t="s">
        <v>24</v>
      </c>
      <c r="D3481" s="2">
        <v>2005</v>
      </c>
      <c r="E3481" s="1" t="s">
        <v>4</v>
      </c>
      <c r="F3481" s="1" t="s">
        <v>4</v>
      </c>
      <c r="G3481" s="1" t="s">
        <v>4</v>
      </c>
      <c r="H3481" s="1" t="s">
        <v>4</v>
      </c>
      <c r="I3481" s="1" t="s">
        <v>4</v>
      </c>
      <c r="J3481" s="1" t="s">
        <v>4</v>
      </c>
      <c r="K3481" s="1" t="s">
        <v>4</v>
      </c>
      <c r="L3481" s="1" t="s">
        <v>4</v>
      </c>
      <c r="M3481" s="1" t="s">
        <v>4</v>
      </c>
      <c r="N3481" s="1" t="s">
        <v>4</v>
      </c>
      <c r="O3481" s="1">
        <v>5.0549811944186063</v>
      </c>
      <c r="P3481" s="1">
        <v>4.2669710373143932</v>
      </c>
      <c r="Q3481" s="1">
        <v>4.6629600577297703</v>
      </c>
      <c r="R3481" s="1">
        <v>4.7284719812408449</v>
      </c>
      <c r="S3481" s="1">
        <v>3.3791874736229133</v>
      </c>
      <c r="T3481" s="1">
        <v>3.0662320830452838</v>
      </c>
      <c r="U3481" s="1">
        <v>4.0346698958197535</v>
      </c>
      <c r="V3481" s="1">
        <v>3.9652824359208694</v>
      </c>
      <c r="W3481" s="1" t="s">
        <v>4</v>
      </c>
      <c r="X3481" s="1" t="s">
        <v>4</v>
      </c>
      <c r="Y3481" s="1" t="s">
        <v>4</v>
      </c>
      <c r="Z3481" s="1" t="s">
        <v>4</v>
      </c>
      <c r="AA3481" s="1" t="s">
        <v>4</v>
      </c>
      <c r="AB3481" s="1" t="s">
        <v>4</v>
      </c>
      <c r="AC3481" s="1" t="s">
        <v>4</v>
      </c>
      <c r="AD3481" s="1" t="s">
        <v>4</v>
      </c>
      <c r="AE3481" s="1" t="s">
        <v>4</v>
      </c>
      <c r="AF3481" s="1" t="s">
        <v>4</v>
      </c>
      <c r="AG3481" s="1" t="s">
        <v>4</v>
      </c>
      <c r="AH3481" s="1" t="s">
        <v>4</v>
      </c>
      <c r="AI3481" s="1" t="s">
        <v>4</v>
      </c>
      <c r="AJ3481" s="1" t="s">
        <v>4</v>
      </c>
      <c r="AK3481" s="1" t="s">
        <v>4</v>
      </c>
    </row>
    <row r="3482" spans="1:37">
      <c r="A3482" t="s">
        <v>23</v>
      </c>
      <c r="B3482" s="2">
        <v>137</v>
      </c>
      <c r="C3482" t="s">
        <v>24</v>
      </c>
      <c r="D3482" s="2">
        <v>2006</v>
      </c>
      <c r="E3482" s="1" t="s">
        <v>4</v>
      </c>
      <c r="F3482" s="1" t="s">
        <v>4</v>
      </c>
      <c r="G3482" s="1" t="s">
        <v>4</v>
      </c>
      <c r="H3482" s="1" t="s">
        <v>4</v>
      </c>
      <c r="I3482" s="1" t="s">
        <v>4</v>
      </c>
      <c r="J3482" s="1" t="s">
        <v>4</v>
      </c>
      <c r="K3482" s="1" t="s">
        <v>4</v>
      </c>
      <c r="L3482" s="1" t="s">
        <v>4</v>
      </c>
      <c r="M3482" s="1" t="s">
        <v>4</v>
      </c>
      <c r="N3482" s="1" t="s">
        <v>4</v>
      </c>
      <c r="O3482" s="1" t="s">
        <v>4</v>
      </c>
      <c r="P3482" s="1">
        <v>4.2527771333736419</v>
      </c>
      <c r="Q3482" s="1">
        <v>4.7162225481719888</v>
      </c>
      <c r="R3482" s="1">
        <v>4.383586272931006</v>
      </c>
      <c r="S3482" s="1">
        <v>3.7455841114643729</v>
      </c>
      <c r="T3482" s="1">
        <v>3.1626454456532116</v>
      </c>
      <c r="U3482" s="1">
        <v>3.9571345038413641</v>
      </c>
      <c r="V3482" s="1">
        <v>6.2102183025330548</v>
      </c>
      <c r="W3482" s="1">
        <v>6.1183448087804182</v>
      </c>
      <c r="X3482" s="1" t="s">
        <v>4</v>
      </c>
      <c r="Y3482" s="1" t="s">
        <v>4</v>
      </c>
      <c r="Z3482" s="1" t="s">
        <v>4</v>
      </c>
      <c r="AA3482" s="1" t="s">
        <v>4</v>
      </c>
      <c r="AB3482" s="1" t="s">
        <v>4</v>
      </c>
      <c r="AC3482" s="1" t="s">
        <v>4</v>
      </c>
      <c r="AD3482" s="1" t="s">
        <v>4</v>
      </c>
      <c r="AE3482" s="1" t="s">
        <v>4</v>
      </c>
      <c r="AF3482" s="1" t="s">
        <v>4</v>
      </c>
      <c r="AG3482" s="1" t="s">
        <v>4</v>
      </c>
      <c r="AH3482" s="1" t="s">
        <v>4</v>
      </c>
      <c r="AI3482" s="1" t="s">
        <v>4</v>
      </c>
      <c r="AJ3482" s="1" t="s">
        <v>4</v>
      </c>
      <c r="AK3482" s="1" t="s">
        <v>4</v>
      </c>
    </row>
    <row r="3483" spans="1:37">
      <c r="A3483" t="s">
        <v>23</v>
      </c>
      <c r="B3483" s="2">
        <v>137</v>
      </c>
      <c r="C3483" t="s">
        <v>24</v>
      </c>
      <c r="D3483" s="2">
        <v>2007</v>
      </c>
      <c r="E3483" s="1" t="s">
        <v>4</v>
      </c>
      <c r="F3483" s="1" t="s">
        <v>4</v>
      </c>
      <c r="G3483" s="1" t="s">
        <v>4</v>
      </c>
      <c r="H3483" s="1" t="s">
        <v>4</v>
      </c>
      <c r="I3483" s="1" t="s">
        <v>4</v>
      </c>
      <c r="J3483" s="1" t="s">
        <v>4</v>
      </c>
      <c r="K3483" s="1" t="s">
        <v>4</v>
      </c>
      <c r="L3483" s="1" t="s">
        <v>4</v>
      </c>
      <c r="M3483" s="1" t="s">
        <v>4</v>
      </c>
      <c r="N3483" s="1" t="s">
        <v>4</v>
      </c>
      <c r="O3483" s="1" t="s">
        <v>4</v>
      </c>
      <c r="P3483" s="1" t="s">
        <v>4</v>
      </c>
      <c r="Q3483" s="1">
        <v>4.7706566433129538</v>
      </c>
      <c r="R3483" s="1">
        <v>4.148478509724951</v>
      </c>
      <c r="S3483" s="1">
        <v>3.6624965672151344</v>
      </c>
      <c r="T3483" s="1">
        <v>3.1925611814558996</v>
      </c>
      <c r="U3483" s="1">
        <v>3.8222323621753151</v>
      </c>
      <c r="V3483" s="1">
        <v>5.3863196555415271</v>
      </c>
      <c r="W3483" s="1">
        <v>4.4750657573064512</v>
      </c>
      <c r="X3483" s="1">
        <v>5.2006076631482268</v>
      </c>
      <c r="Y3483" s="1" t="s">
        <v>4</v>
      </c>
      <c r="Z3483" s="1" t="s">
        <v>4</v>
      </c>
      <c r="AA3483" s="1" t="s">
        <v>4</v>
      </c>
      <c r="AB3483" s="1" t="s">
        <v>4</v>
      </c>
      <c r="AC3483" s="1" t="s">
        <v>4</v>
      </c>
      <c r="AD3483" s="1" t="s">
        <v>4</v>
      </c>
      <c r="AE3483" s="1" t="s">
        <v>4</v>
      </c>
      <c r="AF3483" s="1" t="s">
        <v>4</v>
      </c>
      <c r="AG3483" s="1" t="s">
        <v>4</v>
      </c>
      <c r="AH3483" s="1" t="s">
        <v>4</v>
      </c>
      <c r="AI3483" s="1" t="s">
        <v>4</v>
      </c>
      <c r="AJ3483" s="1" t="s">
        <v>4</v>
      </c>
      <c r="AK3483" s="1" t="s">
        <v>4</v>
      </c>
    </row>
    <row r="3484" spans="1:37">
      <c r="A3484" t="s">
        <v>23</v>
      </c>
      <c r="B3484" s="2">
        <v>137</v>
      </c>
      <c r="C3484" t="s">
        <v>24</v>
      </c>
      <c r="D3484" s="2">
        <v>2008</v>
      </c>
      <c r="E3484" s="1" t="s">
        <v>4</v>
      </c>
      <c r="F3484" s="1" t="s">
        <v>4</v>
      </c>
      <c r="G3484" s="1" t="s">
        <v>4</v>
      </c>
      <c r="H3484" s="1" t="s">
        <v>4</v>
      </c>
      <c r="I3484" s="1" t="s">
        <v>4</v>
      </c>
      <c r="J3484" s="1" t="s">
        <v>4</v>
      </c>
      <c r="K3484" s="1" t="s">
        <v>4</v>
      </c>
      <c r="L3484" s="1" t="s">
        <v>4</v>
      </c>
      <c r="M3484" s="1" t="s">
        <v>4</v>
      </c>
      <c r="N3484" s="1" t="s">
        <v>4</v>
      </c>
      <c r="O3484" s="1" t="s">
        <v>4</v>
      </c>
      <c r="P3484" s="1" t="s">
        <v>4</v>
      </c>
      <c r="Q3484" s="1" t="s">
        <v>4</v>
      </c>
      <c r="R3484" s="1">
        <v>4.1552660325210766</v>
      </c>
      <c r="S3484" s="1">
        <v>3.9736480206651548</v>
      </c>
      <c r="T3484" s="1">
        <v>3.2704331144554732</v>
      </c>
      <c r="U3484" s="1">
        <v>3.6040838193920566</v>
      </c>
      <c r="V3484" s="1">
        <v>4.2034023370284501</v>
      </c>
      <c r="W3484" s="1">
        <v>2.2767848448885797</v>
      </c>
      <c r="X3484" s="1">
        <v>0.68142140529465767</v>
      </c>
      <c r="Y3484" s="1">
        <v>3.2202734859643201E-2</v>
      </c>
      <c r="Z3484" s="1" t="s">
        <v>4</v>
      </c>
      <c r="AA3484" s="1" t="s">
        <v>4</v>
      </c>
      <c r="AB3484" s="1" t="s">
        <v>4</v>
      </c>
      <c r="AC3484" s="1" t="s">
        <v>4</v>
      </c>
      <c r="AD3484" s="1" t="s">
        <v>4</v>
      </c>
      <c r="AE3484" s="1" t="s">
        <v>4</v>
      </c>
      <c r="AF3484" s="1" t="s">
        <v>4</v>
      </c>
      <c r="AG3484" s="1" t="s">
        <v>4</v>
      </c>
      <c r="AH3484" s="1" t="s">
        <v>4</v>
      </c>
      <c r="AI3484" s="1" t="s">
        <v>4</v>
      </c>
      <c r="AJ3484" s="1" t="s">
        <v>4</v>
      </c>
      <c r="AK3484" s="1" t="s">
        <v>4</v>
      </c>
    </row>
    <row r="3485" spans="1:37">
      <c r="A3485" t="s">
        <v>23</v>
      </c>
      <c r="B3485" s="2">
        <v>137</v>
      </c>
      <c r="C3485" t="s">
        <v>24</v>
      </c>
      <c r="D3485" s="2">
        <v>2009</v>
      </c>
      <c r="E3485" s="1" t="s">
        <v>4</v>
      </c>
      <c r="F3485" s="1" t="s">
        <v>4</v>
      </c>
      <c r="G3485" s="1" t="s">
        <v>4</v>
      </c>
      <c r="H3485" s="1" t="s">
        <v>4</v>
      </c>
      <c r="I3485" s="1" t="s">
        <v>4</v>
      </c>
      <c r="J3485" s="1" t="s">
        <v>4</v>
      </c>
      <c r="K3485" s="1" t="s">
        <v>4</v>
      </c>
      <c r="L3485" s="1" t="s">
        <v>4</v>
      </c>
      <c r="M3485" s="1" t="s">
        <v>4</v>
      </c>
      <c r="N3485" s="1" t="s">
        <v>4</v>
      </c>
      <c r="O3485" s="1" t="s">
        <v>4</v>
      </c>
      <c r="P3485" s="1" t="s">
        <v>4</v>
      </c>
      <c r="Q3485" s="1" t="s">
        <v>4</v>
      </c>
      <c r="R3485" s="1" t="s">
        <v>4</v>
      </c>
      <c r="S3485" s="1">
        <v>3.9885807000105578</v>
      </c>
      <c r="T3485" s="1">
        <v>3.3322126041859468</v>
      </c>
      <c r="U3485" s="1">
        <v>3.4793847735516303</v>
      </c>
      <c r="V3485" s="1">
        <v>3.9416738408288632</v>
      </c>
      <c r="W3485" s="1">
        <v>1.7797740476985124</v>
      </c>
      <c r="X3485" s="1">
        <v>-4.7509999999999604</v>
      </c>
      <c r="Y3485" s="1">
        <v>-4.0701319209355491</v>
      </c>
      <c r="Z3485" s="1">
        <v>-3.6388284878258292</v>
      </c>
      <c r="AA3485" s="1" t="s">
        <v>4</v>
      </c>
      <c r="AB3485" s="1" t="s">
        <v>4</v>
      </c>
      <c r="AC3485" s="1" t="s">
        <v>4</v>
      </c>
      <c r="AD3485" s="1" t="s">
        <v>4</v>
      </c>
      <c r="AE3485" s="1" t="s">
        <v>4</v>
      </c>
      <c r="AF3485" s="1" t="s">
        <v>4</v>
      </c>
      <c r="AG3485" s="1" t="s">
        <v>4</v>
      </c>
      <c r="AH3485" s="1" t="s">
        <v>4</v>
      </c>
      <c r="AI3485" s="1" t="s">
        <v>4</v>
      </c>
      <c r="AJ3485" s="1" t="s">
        <v>4</v>
      </c>
      <c r="AK3485" s="1" t="s">
        <v>4</v>
      </c>
    </row>
    <row r="3486" spans="1:37">
      <c r="A3486" t="s">
        <v>23</v>
      </c>
      <c r="B3486" s="2">
        <v>137</v>
      </c>
      <c r="C3486" t="s">
        <v>24</v>
      </c>
      <c r="D3486" s="2">
        <v>2010</v>
      </c>
      <c r="E3486" s="1" t="s">
        <v>4</v>
      </c>
      <c r="F3486" s="1" t="s">
        <v>4</v>
      </c>
      <c r="G3486" s="1" t="s">
        <v>4</v>
      </c>
      <c r="H3486" s="1" t="s">
        <v>4</v>
      </c>
      <c r="I3486" s="1" t="s">
        <v>4</v>
      </c>
      <c r="J3486" s="1" t="s">
        <v>4</v>
      </c>
      <c r="K3486" s="1" t="s">
        <v>4</v>
      </c>
      <c r="L3486" s="1" t="s">
        <v>4</v>
      </c>
      <c r="M3486" s="1" t="s">
        <v>4</v>
      </c>
      <c r="N3486" s="1" t="s">
        <v>4</v>
      </c>
      <c r="O3486" s="1" t="s">
        <v>4</v>
      </c>
      <c r="P3486" s="1" t="s">
        <v>4</v>
      </c>
      <c r="Q3486" s="1" t="s">
        <v>4</v>
      </c>
      <c r="R3486" s="1" t="s">
        <v>4</v>
      </c>
      <c r="S3486" s="1" t="s">
        <v>4</v>
      </c>
      <c r="T3486" s="1">
        <v>3.0150390251699077</v>
      </c>
      <c r="U3486" s="1">
        <v>3.4549547260199542</v>
      </c>
      <c r="V3486" s="1">
        <v>3.8164289809938801</v>
      </c>
      <c r="W3486" s="1">
        <v>3.3778615868469197</v>
      </c>
      <c r="X3486" s="1">
        <v>-0.19999999999983364</v>
      </c>
      <c r="Y3486" s="1">
        <v>3.041658836412453</v>
      </c>
      <c r="Z3486" s="1">
        <v>3.5161092616065925</v>
      </c>
      <c r="AA3486" s="1">
        <v>2.6784610057136948</v>
      </c>
      <c r="AB3486" s="1" t="s">
        <v>4</v>
      </c>
      <c r="AC3486" s="1" t="s">
        <v>4</v>
      </c>
      <c r="AD3486" s="1" t="s">
        <v>4</v>
      </c>
      <c r="AE3486" s="1" t="s">
        <v>4</v>
      </c>
      <c r="AF3486" s="1" t="s">
        <v>4</v>
      </c>
      <c r="AG3486" s="1" t="s">
        <v>4</v>
      </c>
      <c r="AH3486" s="1" t="s">
        <v>4</v>
      </c>
      <c r="AI3486" s="1" t="s">
        <v>4</v>
      </c>
      <c r="AJ3486" s="1" t="s">
        <v>4</v>
      </c>
      <c r="AK3486" s="1" t="s">
        <v>4</v>
      </c>
    </row>
    <row r="3487" spans="1:37">
      <c r="A3487" t="s">
        <v>23</v>
      </c>
      <c r="B3487" s="2">
        <v>137</v>
      </c>
      <c r="C3487" t="s">
        <v>24</v>
      </c>
      <c r="D3487" s="2">
        <v>2011</v>
      </c>
      <c r="E3487" s="1" t="s">
        <v>4</v>
      </c>
      <c r="F3487" s="1" t="s">
        <v>4</v>
      </c>
      <c r="G3487" s="1" t="s">
        <v>4</v>
      </c>
      <c r="H3487" s="1" t="s">
        <v>4</v>
      </c>
      <c r="I3487" s="1" t="s">
        <v>4</v>
      </c>
      <c r="J3487" s="1" t="s">
        <v>4</v>
      </c>
      <c r="K3487" s="1" t="s">
        <v>4</v>
      </c>
      <c r="L3487" s="1" t="s">
        <v>4</v>
      </c>
      <c r="M3487" s="1" t="s">
        <v>4</v>
      </c>
      <c r="N3487" s="1" t="s">
        <v>4</v>
      </c>
      <c r="O3487" s="1" t="s">
        <v>4</v>
      </c>
      <c r="P3487" s="1" t="s">
        <v>4</v>
      </c>
      <c r="Q3487" s="1" t="s">
        <v>4</v>
      </c>
      <c r="R3487" s="1" t="s">
        <v>4</v>
      </c>
      <c r="S3487" s="1" t="s">
        <v>4</v>
      </c>
      <c r="T3487" s="1" t="s">
        <v>4</v>
      </c>
      <c r="U3487" s="1">
        <v>3.4817880427512327</v>
      </c>
      <c r="V3487" s="1">
        <v>3.6830679597703142</v>
      </c>
      <c r="W3487" s="1">
        <v>4.0370046162368167</v>
      </c>
      <c r="X3487" s="1">
        <v>2.587371251682935</v>
      </c>
      <c r="Y3487" s="1">
        <v>3.1319428200621724</v>
      </c>
      <c r="Z3487" s="1">
        <v>3.5751904891661024</v>
      </c>
      <c r="AA3487" s="1">
        <v>1.5591923997651413</v>
      </c>
      <c r="AB3487" s="1">
        <v>1.6560344411750361</v>
      </c>
      <c r="AC3487" s="1" t="s">
        <v>4</v>
      </c>
      <c r="AD3487" s="1" t="s">
        <v>4</v>
      </c>
      <c r="AE3487" s="1" t="s">
        <v>4</v>
      </c>
      <c r="AF3487" s="1" t="s">
        <v>4</v>
      </c>
      <c r="AG3487" s="1" t="s">
        <v>4</v>
      </c>
      <c r="AH3487" s="1" t="s">
        <v>4</v>
      </c>
      <c r="AI3487" s="1" t="s">
        <v>4</v>
      </c>
      <c r="AJ3487" s="1" t="s">
        <v>4</v>
      </c>
      <c r="AK3487" s="1" t="s">
        <v>4</v>
      </c>
    </row>
    <row r="3488" spans="1:37">
      <c r="A3488" t="s">
        <v>23</v>
      </c>
      <c r="B3488" s="2">
        <v>137</v>
      </c>
      <c r="C3488" t="s">
        <v>24</v>
      </c>
      <c r="D3488" s="2">
        <v>2012</v>
      </c>
      <c r="E3488" s="1" t="s">
        <v>4</v>
      </c>
      <c r="F3488" s="1" t="s">
        <v>4</v>
      </c>
      <c r="G3488" s="1" t="s">
        <v>4</v>
      </c>
      <c r="H3488" s="1" t="s">
        <v>4</v>
      </c>
      <c r="I3488" s="1" t="s">
        <v>4</v>
      </c>
      <c r="J3488" s="1" t="s">
        <v>4</v>
      </c>
      <c r="K3488" s="1" t="s">
        <v>4</v>
      </c>
      <c r="L3488" s="1" t="s">
        <v>4</v>
      </c>
      <c r="M3488" s="1" t="s">
        <v>4</v>
      </c>
      <c r="N3488" s="1" t="s">
        <v>4</v>
      </c>
      <c r="O3488" s="1" t="s">
        <v>4</v>
      </c>
      <c r="P3488" s="1" t="s">
        <v>4</v>
      </c>
      <c r="Q3488" s="1" t="s">
        <v>4</v>
      </c>
      <c r="R3488" s="1" t="s">
        <v>4</v>
      </c>
      <c r="S3488" s="1" t="s">
        <v>4</v>
      </c>
      <c r="T3488" s="1" t="s">
        <v>4</v>
      </c>
      <c r="U3488" s="1" t="s">
        <v>4</v>
      </c>
      <c r="V3488" s="1">
        <v>3.5185672118227318</v>
      </c>
      <c r="W3488" s="1">
        <v>3.9428904484096083</v>
      </c>
      <c r="X3488" s="1">
        <v>2.5952939831269894</v>
      </c>
      <c r="Y3488" s="1">
        <v>2.9894707367801088</v>
      </c>
      <c r="Z3488" s="1">
        <v>2.7409679058416181</v>
      </c>
      <c r="AA3488" s="1">
        <v>0.16805733041185267</v>
      </c>
      <c r="AB3488" s="1">
        <v>0.33571676418862051</v>
      </c>
      <c r="AC3488" s="1">
        <v>-0.17572795153986132</v>
      </c>
      <c r="AD3488" s="1" t="s">
        <v>4</v>
      </c>
      <c r="AE3488" s="1" t="s">
        <v>4</v>
      </c>
      <c r="AF3488" s="1" t="s">
        <v>4</v>
      </c>
      <c r="AG3488" s="1" t="s">
        <v>4</v>
      </c>
      <c r="AH3488" s="1" t="s">
        <v>4</v>
      </c>
      <c r="AI3488" s="1" t="s">
        <v>4</v>
      </c>
      <c r="AJ3488" s="1" t="s">
        <v>4</v>
      </c>
      <c r="AK3488" s="1" t="s">
        <v>4</v>
      </c>
    </row>
    <row r="3489" spans="1:37">
      <c r="A3489" t="s">
        <v>23</v>
      </c>
      <c r="B3489" s="2">
        <v>137</v>
      </c>
      <c r="C3489" t="s">
        <v>24</v>
      </c>
      <c r="D3489" s="2">
        <v>2013</v>
      </c>
      <c r="E3489" s="1" t="s">
        <v>4</v>
      </c>
      <c r="F3489" s="1" t="s">
        <v>4</v>
      </c>
      <c r="G3489" s="1" t="s">
        <v>4</v>
      </c>
      <c r="H3489" s="1" t="s">
        <v>4</v>
      </c>
      <c r="I3489" s="1" t="s">
        <v>4</v>
      </c>
      <c r="J3489" s="1" t="s">
        <v>4</v>
      </c>
      <c r="K3489" s="1" t="s">
        <v>4</v>
      </c>
      <c r="L3489" s="1" t="s">
        <v>4</v>
      </c>
      <c r="M3489" s="1" t="s">
        <v>4</v>
      </c>
      <c r="N3489" s="1" t="s">
        <v>4</v>
      </c>
      <c r="O3489" s="1" t="s">
        <v>4</v>
      </c>
      <c r="P3489" s="1" t="s">
        <v>4</v>
      </c>
      <c r="Q3489" s="1" t="s">
        <v>4</v>
      </c>
      <c r="R3489" s="1" t="s">
        <v>4</v>
      </c>
      <c r="S3489" s="1" t="s">
        <v>4</v>
      </c>
      <c r="T3489" s="1" t="s">
        <v>4</v>
      </c>
      <c r="U3489" s="1" t="s">
        <v>4</v>
      </c>
      <c r="V3489" s="1" t="s">
        <v>4</v>
      </c>
      <c r="W3489" s="1">
        <v>3.3599298589919391</v>
      </c>
      <c r="X3489" s="1">
        <v>2.771827372172142</v>
      </c>
      <c r="Y3489" s="1">
        <v>2.7779793489234317</v>
      </c>
      <c r="Z3489" s="1">
        <v>2.6760612384541194</v>
      </c>
      <c r="AA3489" s="1">
        <v>0.71853165724589108</v>
      </c>
      <c r="AB3489" s="1">
        <v>0.54633439937101791</v>
      </c>
      <c r="AC3489" s="1">
        <v>2.1397844294108515</v>
      </c>
      <c r="AD3489" s="1">
        <v>4.4304693495868408</v>
      </c>
      <c r="AE3489" s="1" t="s">
        <v>4</v>
      </c>
      <c r="AF3489" s="1" t="s">
        <v>4</v>
      </c>
      <c r="AG3489" s="1" t="s">
        <v>4</v>
      </c>
      <c r="AH3489" s="1" t="s">
        <v>4</v>
      </c>
      <c r="AI3489" s="1" t="s">
        <v>4</v>
      </c>
      <c r="AJ3489" s="1" t="s">
        <v>4</v>
      </c>
      <c r="AK3489" s="1" t="s">
        <v>4</v>
      </c>
    </row>
    <row r="3490" spans="1:37">
      <c r="A3490" t="s">
        <v>23</v>
      </c>
      <c r="B3490" s="2">
        <v>137</v>
      </c>
      <c r="C3490" t="s">
        <v>24</v>
      </c>
      <c r="D3490" s="2">
        <v>2014</v>
      </c>
      <c r="E3490" s="1" t="s">
        <v>4</v>
      </c>
      <c r="F3490" s="1" t="s">
        <v>4</v>
      </c>
      <c r="G3490" s="1" t="s">
        <v>4</v>
      </c>
      <c r="H3490" s="1" t="s">
        <v>4</v>
      </c>
      <c r="I3490" s="1" t="s">
        <v>4</v>
      </c>
      <c r="J3490" s="1" t="s">
        <v>4</v>
      </c>
      <c r="K3490" s="1" t="s">
        <v>4</v>
      </c>
      <c r="L3490" s="1" t="s">
        <v>4</v>
      </c>
      <c r="M3490" s="1" t="s">
        <v>4</v>
      </c>
      <c r="N3490" s="1" t="s">
        <v>4</v>
      </c>
      <c r="O3490" s="1" t="s">
        <v>4</v>
      </c>
      <c r="P3490" s="1" t="s">
        <v>4</v>
      </c>
      <c r="Q3490" s="1" t="s">
        <v>4</v>
      </c>
      <c r="R3490" s="1" t="s">
        <v>4</v>
      </c>
      <c r="S3490" s="1" t="s">
        <v>4</v>
      </c>
      <c r="T3490" s="1" t="s">
        <v>4</v>
      </c>
      <c r="U3490" s="1" t="s">
        <v>4</v>
      </c>
      <c r="V3490" s="1" t="s">
        <v>4</v>
      </c>
      <c r="W3490" s="1" t="s">
        <v>4</v>
      </c>
      <c r="X3490" s="1">
        <v>2.9017468995110596</v>
      </c>
      <c r="Y3490" s="1">
        <v>2.7578007818005679</v>
      </c>
      <c r="Z3490" s="1">
        <v>2.930534494656345</v>
      </c>
      <c r="AA3490" s="1">
        <v>1.7517686933288479</v>
      </c>
      <c r="AB3490" s="1">
        <v>1.2564989111102376</v>
      </c>
      <c r="AC3490" s="1">
        <v>2.6879742215224933</v>
      </c>
      <c r="AD3490" s="1">
        <v>5.5886543039868286</v>
      </c>
      <c r="AE3490" s="1">
        <v>4.0696925915859605</v>
      </c>
      <c r="AF3490" s="1" t="s">
        <v>4</v>
      </c>
      <c r="AG3490" s="1" t="s">
        <v>4</v>
      </c>
      <c r="AH3490" s="1" t="s">
        <v>4</v>
      </c>
      <c r="AI3490" s="1" t="s">
        <v>4</v>
      </c>
      <c r="AJ3490" s="1" t="s">
        <v>4</v>
      </c>
      <c r="AK3490" s="1" t="s">
        <v>4</v>
      </c>
    </row>
    <row r="3491" spans="1:37">
      <c r="A3491" t="s">
        <v>23</v>
      </c>
      <c r="B3491" s="2">
        <v>137</v>
      </c>
      <c r="C3491" t="s">
        <v>24</v>
      </c>
      <c r="D3491" s="2">
        <v>2015</v>
      </c>
      <c r="E3491" s="1" t="s">
        <v>4</v>
      </c>
      <c r="F3491" s="1" t="s">
        <v>4</v>
      </c>
      <c r="G3491" s="1" t="s">
        <v>4</v>
      </c>
      <c r="H3491" s="1" t="s">
        <v>4</v>
      </c>
      <c r="I3491" s="1" t="s">
        <v>4</v>
      </c>
      <c r="J3491" s="1" t="s">
        <v>4</v>
      </c>
      <c r="K3491" s="1" t="s">
        <v>4</v>
      </c>
      <c r="L3491" s="1" t="s">
        <v>4</v>
      </c>
      <c r="M3491" s="1" t="s">
        <v>4</v>
      </c>
      <c r="N3491" s="1" t="s">
        <v>4</v>
      </c>
      <c r="O3491" s="1" t="s">
        <v>4</v>
      </c>
      <c r="P3491" s="1" t="s">
        <v>4</v>
      </c>
      <c r="Q3491" s="1" t="s">
        <v>4</v>
      </c>
      <c r="R3491" s="1" t="s">
        <v>4</v>
      </c>
      <c r="S3491" s="1" t="s">
        <v>4</v>
      </c>
      <c r="T3491" s="1" t="s">
        <v>4</v>
      </c>
      <c r="U3491" s="1" t="s">
        <v>4</v>
      </c>
      <c r="V3491" s="1" t="s">
        <v>4</v>
      </c>
      <c r="W3491" s="1" t="s">
        <v>4</v>
      </c>
      <c r="X3491" s="1" t="s">
        <v>4</v>
      </c>
      <c r="Y3491" s="1">
        <v>2.6490698343638819</v>
      </c>
      <c r="Z3491" s="1">
        <v>2.9019763027948065</v>
      </c>
      <c r="AA3491" s="1">
        <v>2.178027811350236</v>
      </c>
      <c r="AB3491" s="1">
        <v>1.5594654764675919</v>
      </c>
      <c r="AC3491" s="1">
        <v>1.9024949018036752</v>
      </c>
      <c r="AD3491" s="1">
        <v>4.3883668815392074</v>
      </c>
      <c r="AE3491" s="1">
        <v>4.8475185103731278</v>
      </c>
      <c r="AF3491" s="1">
        <v>4.0041158834069446</v>
      </c>
      <c r="AG3491" s="1" t="s">
        <v>4</v>
      </c>
      <c r="AH3491" s="1" t="s">
        <v>4</v>
      </c>
      <c r="AI3491" s="1" t="s">
        <v>4</v>
      </c>
      <c r="AJ3491" s="1" t="s">
        <v>4</v>
      </c>
      <c r="AK3491" s="1" t="s">
        <v>4</v>
      </c>
    </row>
    <row r="3492" spans="1:37">
      <c r="A3492" t="s">
        <v>23</v>
      </c>
      <c r="B3492" s="2">
        <v>137</v>
      </c>
      <c r="C3492" t="s">
        <v>24</v>
      </c>
      <c r="D3492" s="2">
        <v>2016</v>
      </c>
      <c r="E3492" s="1" t="s">
        <v>4</v>
      </c>
      <c r="F3492" s="1" t="s">
        <v>4</v>
      </c>
      <c r="G3492" s="1" t="s">
        <v>4</v>
      </c>
      <c r="H3492" s="1" t="s">
        <v>4</v>
      </c>
      <c r="I3492" s="1" t="s">
        <v>4</v>
      </c>
      <c r="J3492" s="1" t="s">
        <v>4</v>
      </c>
      <c r="K3492" s="1" t="s">
        <v>4</v>
      </c>
      <c r="L3492" s="1" t="s">
        <v>4</v>
      </c>
      <c r="M3492" s="1" t="s">
        <v>4</v>
      </c>
      <c r="N3492" s="1" t="s">
        <v>4</v>
      </c>
      <c r="O3492" s="1" t="s">
        <v>4</v>
      </c>
      <c r="P3492" s="1" t="s">
        <v>4</v>
      </c>
      <c r="Q3492" s="1" t="s">
        <v>4</v>
      </c>
      <c r="R3492" s="1" t="s">
        <v>4</v>
      </c>
      <c r="S3492" s="1" t="s">
        <v>4</v>
      </c>
      <c r="T3492" s="1" t="s">
        <v>4</v>
      </c>
      <c r="U3492" s="1" t="s">
        <v>4</v>
      </c>
      <c r="V3492" s="1" t="s">
        <v>4</v>
      </c>
      <c r="W3492" s="1" t="s">
        <v>4</v>
      </c>
      <c r="X3492" s="1" t="s">
        <v>4</v>
      </c>
      <c r="Y3492" s="1" t="s">
        <v>4</v>
      </c>
      <c r="Z3492" s="1">
        <v>3.1182253136429861</v>
      </c>
      <c r="AA3492" s="1">
        <v>2.4511233513165198</v>
      </c>
      <c r="AB3492" s="1">
        <v>1.9028749202308681</v>
      </c>
      <c r="AC3492" s="1">
        <v>2.138501745689525</v>
      </c>
      <c r="AD3492" s="1">
        <v>3.3736642614976775</v>
      </c>
      <c r="AE3492" s="1">
        <v>3.502231002817302</v>
      </c>
      <c r="AF3492" s="1">
        <v>4.1793889874454093</v>
      </c>
      <c r="AG3492" s="1">
        <v>3.0827051428818475</v>
      </c>
      <c r="AH3492" s="1" t="s">
        <v>4</v>
      </c>
      <c r="AI3492" s="1" t="s">
        <v>4</v>
      </c>
      <c r="AJ3492" s="1" t="s">
        <v>4</v>
      </c>
      <c r="AK3492" s="1" t="s">
        <v>4</v>
      </c>
    </row>
    <row r="3493" spans="1:37">
      <c r="A3493" t="s">
        <v>23</v>
      </c>
      <c r="B3493" s="2">
        <v>137</v>
      </c>
      <c r="C3493" t="s">
        <v>24</v>
      </c>
      <c r="D3493" s="2">
        <v>2017</v>
      </c>
      <c r="E3493" s="1" t="s">
        <v>4</v>
      </c>
      <c r="F3493" s="1" t="s">
        <v>4</v>
      </c>
      <c r="G3493" s="1" t="s">
        <v>4</v>
      </c>
      <c r="H3493" s="1" t="s">
        <v>4</v>
      </c>
      <c r="I3493" s="1" t="s">
        <v>4</v>
      </c>
      <c r="J3493" s="1" t="s">
        <v>4</v>
      </c>
      <c r="K3493" s="1" t="s">
        <v>4</v>
      </c>
      <c r="L3493" s="1" t="s">
        <v>4</v>
      </c>
      <c r="M3493" s="1" t="s">
        <v>4</v>
      </c>
      <c r="N3493" s="1" t="s">
        <v>4</v>
      </c>
      <c r="O3493" s="1" t="s">
        <v>4</v>
      </c>
      <c r="P3493" s="1" t="s">
        <v>4</v>
      </c>
      <c r="Q3493" s="1" t="s">
        <v>4</v>
      </c>
      <c r="R3493" s="1" t="s">
        <v>4</v>
      </c>
      <c r="S3493" s="1" t="s">
        <v>4</v>
      </c>
      <c r="T3493" s="1" t="s">
        <v>4</v>
      </c>
      <c r="U3493" s="1" t="s">
        <v>4</v>
      </c>
      <c r="V3493" s="1" t="s">
        <v>4</v>
      </c>
      <c r="W3493" s="1" t="s">
        <v>4</v>
      </c>
      <c r="X3493" s="1" t="s">
        <v>4</v>
      </c>
      <c r="Y3493" s="1" t="s">
        <v>4</v>
      </c>
      <c r="Z3493" s="1" t="s">
        <v>4</v>
      </c>
      <c r="AA3493" s="1">
        <v>2.539180465026103</v>
      </c>
      <c r="AB3493" s="1">
        <v>2.2057070888552799</v>
      </c>
      <c r="AC3493" s="1">
        <v>2.2244493182173475</v>
      </c>
      <c r="AD3493" s="1">
        <v>3.1854341791301533</v>
      </c>
      <c r="AE3493" s="1">
        <v>3.1296469653747661</v>
      </c>
      <c r="AF3493" s="1">
        <v>3.8745456744253337</v>
      </c>
      <c r="AG3493" s="1">
        <v>2.2967383423923238</v>
      </c>
      <c r="AH3493" s="1">
        <v>1.5457904152948787</v>
      </c>
      <c r="AI3493" s="1" t="s">
        <v>4</v>
      </c>
      <c r="AJ3493" s="1" t="s">
        <v>4</v>
      </c>
      <c r="AK3493" s="1" t="s">
        <v>4</v>
      </c>
    </row>
    <row r="3494" spans="1:37">
      <c r="A3494" t="s">
        <v>23</v>
      </c>
      <c r="B3494" s="2">
        <v>137</v>
      </c>
      <c r="C3494" t="s">
        <v>24</v>
      </c>
      <c r="D3494" s="2">
        <v>2018</v>
      </c>
      <c r="E3494" s="1" t="s">
        <v>4</v>
      </c>
      <c r="F3494" s="1" t="s">
        <v>4</v>
      </c>
      <c r="G3494" s="1" t="s">
        <v>4</v>
      </c>
      <c r="H3494" s="1" t="s">
        <v>4</v>
      </c>
      <c r="I3494" s="1" t="s">
        <v>4</v>
      </c>
      <c r="J3494" s="1" t="s">
        <v>4</v>
      </c>
      <c r="K3494" s="1" t="s">
        <v>4</v>
      </c>
      <c r="L3494" s="1" t="s">
        <v>4</v>
      </c>
      <c r="M3494" s="1" t="s">
        <v>4</v>
      </c>
      <c r="N3494" s="1" t="s">
        <v>4</v>
      </c>
      <c r="O3494" s="1" t="s">
        <v>4</v>
      </c>
      <c r="P3494" s="1" t="s">
        <v>4</v>
      </c>
      <c r="Q3494" s="1" t="s">
        <v>4</v>
      </c>
      <c r="R3494" s="1" t="s">
        <v>4</v>
      </c>
      <c r="S3494" s="1" t="s">
        <v>4</v>
      </c>
      <c r="T3494" s="1" t="s">
        <v>4</v>
      </c>
      <c r="U3494" s="1" t="s">
        <v>4</v>
      </c>
      <c r="V3494" s="1" t="s">
        <v>4</v>
      </c>
      <c r="W3494" s="1" t="s">
        <v>4</v>
      </c>
      <c r="X3494" s="1" t="s">
        <v>4</v>
      </c>
      <c r="Y3494" s="1" t="s">
        <v>4</v>
      </c>
      <c r="Z3494" s="1" t="s">
        <v>4</v>
      </c>
      <c r="AA3494" s="1" t="s">
        <v>4</v>
      </c>
      <c r="AB3494" s="1">
        <v>2.2182166415062543</v>
      </c>
      <c r="AC3494" s="1">
        <v>2.1554420300981425</v>
      </c>
      <c r="AD3494" s="1">
        <v>3.0339190664063098</v>
      </c>
      <c r="AE3494" s="1">
        <v>3.2990635234672494</v>
      </c>
      <c r="AF3494" s="1">
        <v>3.6341718482941987</v>
      </c>
      <c r="AG3494" s="1">
        <v>4.0349432043989886</v>
      </c>
      <c r="AH3494" s="1">
        <v>2.6027071657325873</v>
      </c>
      <c r="AI3494" s="1">
        <v>3.1110813503537837</v>
      </c>
      <c r="AJ3494" s="1" t="s">
        <v>4</v>
      </c>
      <c r="AK3494" s="1" t="s">
        <v>4</v>
      </c>
    </row>
    <row r="3495" spans="1:37">
      <c r="A3495" t="s">
        <v>23</v>
      </c>
      <c r="B3495" s="2">
        <v>137</v>
      </c>
      <c r="C3495" t="s">
        <v>24</v>
      </c>
      <c r="D3495" s="2">
        <v>2019</v>
      </c>
      <c r="E3495" s="1" t="s">
        <v>4</v>
      </c>
      <c r="F3495" s="1" t="s">
        <v>4</v>
      </c>
      <c r="G3495" s="1" t="s">
        <v>4</v>
      </c>
      <c r="H3495" s="1" t="s">
        <v>4</v>
      </c>
      <c r="I3495" s="1" t="s">
        <v>4</v>
      </c>
      <c r="J3495" s="1" t="s">
        <v>4</v>
      </c>
      <c r="K3495" s="1" t="s">
        <v>4</v>
      </c>
      <c r="L3495" s="1" t="s">
        <v>4</v>
      </c>
      <c r="M3495" s="1" t="s">
        <v>4</v>
      </c>
      <c r="N3495" s="1" t="s">
        <v>4</v>
      </c>
      <c r="O3495" s="1" t="s">
        <v>4</v>
      </c>
      <c r="P3495" s="1" t="s">
        <v>4</v>
      </c>
      <c r="Q3495" s="1" t="s">
        <v>4</v>
      </c>
      <c r="R3495" s="1" t="s">
        <v>4</v>
      </c>
      <c r="S3495" s="1" t="s">
        <v>4</v>
      </c>
      <c r="T3495" s="1" t="s">
        <v>4</v>
      </c>
      <c r="U3495" s="1" t="s">
        <v>4</v>
      </c>
      <c r="V3495" s="1" t="s">
        <v>4</v>
      </c>
      <c r="W3495" s="1" t="s">
        <v>4</v>
      </c>
      <c r="X3495" s="1" t="s">
        <v>4</v>
      </c>
      <c r="Y3495" s="1" t="s">
        <v>4</v>
      </c>
      <c r="Z3495" s="1" t="s">
        <v>4</v>
      </c>
      <c r="AA3495" s="1" t="s">
        <v>4</v>
      </c>
      <c r="AB3495" s="1" t="s">
        <v>4</v>
      </c>
      <c r="AC3495" s="1">
        <v>2.2182166415064097</v>
      </c>
      <c r="AD3495" s="1">
        <v>3.0339190664061322</v>
      </c>
      <c r="AE3495" s="1">
        <v>3.1627311757417509</v>
      </c>
      <c r="AF3495" s="1">
        <v>3.2632175986908818</v>
      </c>
      <c r="AG3495" s="1">
        <v>3.511135476110705</v>
      </c>
      <c r="AH3495" s="1">
        <v>2.5622314063028062</v>
      </c>
      <c r="AI3495" s="1">
        <v>2.2973486227519047</v>
      </c>
      <c r="AJ3495" s="1">
        <v>2.297925432054071</v>
      </c>
      <c r="AK3495" s="1" t="s">
        <v>4</v>
      </c>
    </row>
    <row r="3496" spans="1:37">
      <c r="A3496" t="s">
        <v>23</v>
      </c>
      <c r="B3496" s="2">
        <v>137</v>
      </c>
      <c r="C3496" t="s">
        <v>24</v>
      </c>
      <c r="D3496" s="2">
        <v>2020</v>
      </c>
      <c r="E3496" s="1" t="s">
        <v>4</v>
      </c>
      <c r="F3496" s="1" t="s">
        <v>4</v>
      </c>
      <c r="G3496" s="1" t="s">
        <v>4</v>
      </c>
      <c r="H3496" s="1" t="s">
        <v>4</v>
      </c>
      <c r="I3496" s="1" t="s">
        <v>4</v>
      </c>
      <c r="J3496" s="1" t="s">
        <v>4</v>
      </c>
      <c r="K3496" s="1" t="s">
        <v>4</v>
      </c>
      <c r="L3496" s="1" t="s">
        <v>4</v>
      </c>
      <c r="M3496" s="1" t="s">
        <v>4</v>
      </c>
      <c r="N3496" s="1" t="s">
        <v>4</v>
      </c>
      <c r="O3496" s="1" t="s">
        <v>4</v>
      </c>
      <c r="P3496" s="1" t="s">
        <v>4</v>
      </c>
      <c r="Q3496" s="1" t="s">
        <v>4</v>
      </c>
      <c r="R3496" s="1" t="s">
        <v>4</v>
      </c>
      <c r="S3496" s="1" t="s">
        <v>4</v>
      </c>
      <c r="T3496" s="1" t="s">
        <v>4</v>
      </c>
      <c r="U3496" s="1" t="s">
        <v>4</v>
      </c>
      <c r="V3496" s="1" t="s">
        <v>4</v>
      </c>
      <c r="W3496" s="1" t="s">
        <v>4</v>
      </c>
      <c r="X3496" s="1" t="s">
        <v>4</v>
      </c>
      <c r="Y3496" s="1" t="s">
        <v>4</v>
      </c>
      <c r="Z3496" s="1" t="s">
        <v>4</v>
      </c>
      <c r="AA3496" s="1" t="s">
        <v>4</v>
      </c>
      <c r="AB3496" s="1" t="s">
        <v>4</v>
      </c>
      <c r="AC3496" s="1" t="s">
        <v>4</v>
      </c>
      <c r="AD3496" s="1">
        <v>3.0339190664063764</v>
      </c>
      <c r="AE3496" s="1">
        <v>3.1096983616489826</v>
      </c>
      <c r="AF3496" s="1">
        <v>3.1243788596614586</v>
      </c>
      <c r="AG3496" s="1">
        <v>3.2768451092729523</v>
      </c>
      <c r="AH3496" s="1">
        <v>2.7738365676846399</v>
      </c>
      <c r="AI3496" s="1">
        <v>-5.7999519595642868</v>
      </c>
      <c r="AJ3496" s="1">
        <v>-1.3140809224536532</v>
      </c>
      <c r="AK3496" s="1">
        <v>-1.776513365881327</v>
      </c>
    </row>
    <row r="3497" spans="1:37">
      <c r="A3497" t="s">
        <v>23</v>
      </c>
      <c r="B3497" s="2">
        <v>137</v>
      </c>
      <c r="C3497" t="s">
        <v>24</v>
      </c>
      <c r="D3497" s="2">
        <v>2021</v>
      </c>
      <c r="E3497" s="1" t="s">
        <v>4</v>
      </c>
      <c r="F3497" s="1" t="s">
        <v>4</v>
      </c>
      <c r="G3497" s="1" t="s">
        <v>4</v>
      </c>
      <c r="H3497" s="1" t="s">
        <v>4</v>
      </c>
      <c r="I3497" s="1" t="s">
        <v>4</v>
      </c>
      <c r="J3497" s="1" t="s">
        <v>4</v>
      </c>
      <c r="K3497" s="1" t="s">
        <v>4</v>
      </c>
      <c r="L3497" s="1" t="s">
        <v>4</v>
      </c>
      <c r="M3497" s="1" t="s">
        <v>4</v>
      </c>
      <c r="N3497" s="1" t="s">
        <v>4</v>
      </c>
      <c r="O3497" s="1" t="s">
        <v>4</v>
      </c>
      <c r="P3497" s="1" t="s">
        <v>4</v>
      </c>
      <c r="Q3497" s="1" t="s">
        <v>4</v>
      </c>
      <c r="R3497" s="1" t="s">
        <v>4</v>
      </c>
      <c r="S3497" s="1" t="s">
        <v>4</v>
      </c>
      <c r="T3497" s="1" t="s">
        <v>4</v>
      </c>
      <c r="U3497" s="1" t="s">
        <v>4</v>
      </c>
      <c r="V3497" s="1" t="s">
        <v>4</v>
      </c>
      <c r="W3497" s="1" t="s">
        <v>4</v>
      </c>
      <c r="X3497" s="1" t="s">
        <v>4</v>
      </c>
      <c r="Y3497" s="1" t="s">
        <v>4</v>
      </c>
      <c r="Z3497" s="1" t="s">
        <v>4</v>
      </c>
      <c r="AA3497" s="1" t="s">
        <v>4</v>
      </c>
      <c r="AB3497" s="1" t="s">
        <v>4</v>
      </c>
      <c r="AC3497" s="1" t="s">
        <v>4</v>
      </c>
      <c r="AD3497" s="1" t="s">
        <v>4</v>
      </c>
      <c r="AE3497" s="1">
        <v>2.9948761550008252</v>
      </c>
      <c r="AF3497" s="1">
        <v>3.0672781519406334</v>
      </c>
      <c r="AG3497" s="1">
        <v>3.2072430521973283</v>
      </c>
      <c r="AH3497" s="1">
        <v>2.6598000638257568</v>
      </c>
      <c r="AI3497" s="1">
        <v>5.8563098634597299</v>
      </c>
      <c r="AJ3497" s="1">
        <v>5.5125890143460143</v>
      </c>
      <c r="AK3497" s="1">
        <v>6.8868766738936271</v>
      </c>
    </row>
    <row r="3498" spans="1:37">
      <c r="A3498" t="s">
        <v>23</v>
      </c>
      <c r="B3498" s="2">
        <v>137</v>
      </c>
      <c r="C3498" t="s">
        <v>24</v>
      </c>
      <c r="D3498" s="2">
        <v>2022</v>
      </c>
      <c r="E3498" s="1" t="s">
        <v>4</v>
      </c>
      <c r="F3498" s="1" t="s">
        <v>4</v>
      </c>
      <c r="G3498" s="1" t="s">
        <v>4</v>
      </c>
      <c r="H3498" s="1" t="s">
        <v>4</v>
      </c>
      <c r="I3498" s="1" t="s">
        <v>4</v>
      </c>
      <c r="J3498" s="1" t="s">
        <v>4</v>
      </c>
      <c r="K3498" s="1" t="s">
        <v>4</v>
      </c>
      <c r="L3498" s="1" t="s">
        <v>4</v>
      </c>
      <c r="M3498" s="1" t="s">
        <v>4</v>
      </c>
      <c r="N3498" s="1" t="s">
        <v>4</v>
      </c>
      <c r="O3498" s="1" t="s">
        <v>4</v>
      </c>
      <c r="P3498" s="1" t="s">
        <v>4</v>
      </c>
      <c r="Q3498" s="1" t="s">
        <v>4</v>
      </c>
      <c r="R3498" s="1" t="s">
        <v>4</v>
      </c>
      <c r="S3498" s="1" t="s">
        <v>4</v>
      </c>
      <c r="T3498" s="1" t="s">
        <v>4</v>
      </c>
      <c r="U3498" s="1" t="s">
        <v>4</v>
      </c>
      <c r="V3498" s="1" t="s">
        <v>4</v>
      </c>
      <c r="W3498" s="1" t="s">
        <v>4</v>
      </c>
      <c r="X3498" s="1" t="s">
        <v>4</v>
      </c>
      <c r="Y3498" s="1" t="s">
        <v>4</v>
      </c>
      <c r="Z3498" s="1" t="s">
        <v>4</v>
      </c>
      <c r="AA3498" s="1" t="s">
        <v>4</v>
      </c>
      <c r="AB3498" s="1" t="s">
        <v>4</v>
      </c>
      <c r="AC3498" s="1" t="s">
        <v>4</v>
      </c>
      <c r="AD3498" s="1" t="s">
        <v>4</v>
      </c>
      <c r="AE3498" s="1" t="s">
        <v>4</v>
      </c>
      <c r="AF3498" s="1">
        <v>3.0334084028664776</v>
      </c>
      <c r="AG3498" s="1">
        <v>3.0553339015371828</v>
      </c>
      <c r="AH3498" s="1">
        <v>2.6329624610895497</v>
      </c>
      <c r="AI3498" s="1">
        <v>3.7500893193310514</v>
      </c>
      <c r="AJ3498" s="1">
        <v>3.8450569242530541</v>
      </c>
      <c r="AK3498" s="1">
        <v>1.6191363659794344</v>
      </c>
    </row>
    <row r="3499" spans="1:37">
      <c r="A3499" t="s">
        <v>23</v>
      </c>
      <c r="B3499" s="2">
        <v>137</v>
      </c>
      <c r="C3499" t="s">
        <v>24</v>
      </c>
      <c r="D3499" s="2">
        <v>2023</v>
      </c>
      <c r="E3499" s="1" t="s">
        <v>4</v>
      </c>
      <c r="F3499" s="1" t="s">
        <v>4</v>
      </c>
      <c r="G3499" s="1" t="s">
        <v>4</v>
      </c>
      <c r="H3499" s="1" t="s">
        <v>4</v>
      </c>
      <c r="I3499" s="1" t="s">
        <v>4</v>
      </c>
      <c r="J3499" s="1" t="s">
        <v>4</v>
      </c>
      <c r="K3499" s="1" t="s">
        <v>4</v>
      </c>
      <c r="L3499" s="1" t="s">
        <v>4</v>
      </c>
      <c r="M3499" s="1" t="s">
        <v>4</v>
      </c>
      <c r="N3499" s="1" t="s">
        <v>4</v>
      </c>
      <c r="O3499" s="1" t="s">
        <v>4</v>
      </c>
      <c r="P3499" s="1" t="s">
        <v>4</v>
      </c>
      <c r="Q3499" s="1" t="s">
        <v>4</v>
      </c>
      <c r="R3499" s="1" t="s">
        <v>4</v>
      </c>
      <c r="S3499" s="1" t="s">
        <v>4</v>
      </c>
      <c r="T3499" s="1" t="s">
        <v>4</v>
      </c>
      <c r="U3499" s="1" t="s">
        <v>4</v>
      </c>
      <c r="V3499" s="1" t="s">
        <v>4</v>
      </c>
      <c r="W3499" s="1" t="s">
        <v>4</v>
      </c>
      <c r="X3499" s="1" t="s">
        <v>4</v>
      </c>
      <c r="Y3499" s="1" t="s">
        <v>4</v>
      </c>
      <c r="Z3499" s="1" t="s">
        <v>4</v>
      </c>
      <c r="AA3499" s="1" t="s">
        <v>4</v>
      </c>
      <c r="AB3499" s="1" t="s">
        <v>4</v>
      </c>
      <c r="AC3499" s="1" t="s">
        <v>4</v>
      </c>
      <c r="AD3499" s="1" t="s">
        <v>4</v>
      </c>
      <c r="AE3499" s="1" t="s">
        <v>4</v>
      </c>
      <c r="AF3499" s="1" t="s">
        <v>4</v>
      </c>
      <c r="AG3499" s="1">
        <v>3.0032420363180767</v>
      </c>
      <c r="AH3499" s="1">
        <v>2.6012178510413042</v>
      </c>
      <c r="AI3499" s="1">
        <v>3.1429383260970445</v>
      </c>
      <c r="AJ3499" s="1">
        <v>3.0135934829617295</v>
      </c>
      <c r="AK3499" s="1">
        <v>1.119902399660333</v>
      </c>
    </row>
    <row r="3500" spans="1:37">
      <c r="A3500" t="s">
        <v>371</v>
      </c>
      <c r="B3500" s="2">
        <v>941</v>
      </c>
      <c r="C3500" t="s">
        <v>372</v>
      </c>
      <c r="D3500" s="2">
        <v>1991</v>
      </c>
      <c r="E3500" s="1" t="s">
        <v>4</v>
      </c>
      <c r="F3500" s="1" t="s">
        <v>4</v>
      </c>
      <c r="G3500" s="1" t="s">
        <v>4</v>
      </c>
      <c r="H3500" s="1">
        <v>-8.2999951855804674</v>
      </c>
      <c r="I3500" s="1" t="s">
        <v>4</v>
      </c>
      <c r="J3500" s="1" t="s">
        <v>4</v>
      </c>
      <c r="K3500" s="1" t="s">
        <v>4</v>
      </c>
      <c r="L3500" s="1" t="s">
        <v>4</v>
      </c>
      <c r="M3500" s="1" t="s">
        <v>4</v>
      </c>
      <c r="N3500" s="1" t="s">
        <v>4</v>
      </c>
      <c r="O3500" s="1" t="s">
        <v>4</v>
      </c>
      <c r="P3500" s="1" t="s">
        <v>4</v>
      </c>
      <c r="Q3500" s="1" t="s">
        <v>4</v>
      </c>
      <c r="R3500" s="1" t="s">
        <v>4</v>
      </c>
      <c r="S3500" s="1" t="s">
        <v>4</v>
      </c>
      <c r="T3500" s="1" t="s">
        <v>4</v>
      </c>
      <c r="U3500" s="1" t="s">
        <v>4</v>
      </c>
      <c r="V3500" s="1" t="s">
        <v>4</v>
      </c>
      <c r="W3500" s="1" t="s">
        <v>4</v>
      </c>
      <c r="X3500" s="1" t="s">
        <v>4</v>
      </c>
      <c r="Y3500" s="1" t="s">
        <v>4</v>
      </c>
      <c r="Z3500" s="1" t="s">
        <v>4</v>
      </c>
      <c r="AA3500" s="1" t="s">
        <v>4</v>
      </c>
      <c r="AB3500" s="1" t="s">
        <v>4</v>
      </c>
      <c r="AC3500" s="1" t="s">
        <v>4</v>
      </c>
      <c r="AD3500" s="1" t="s">
        <v>4</v>
      </c>
      <c r="AE3500" s="1" t="s">
        <v>4</v>
      </c>
      <c r="AF3500" s="1" t="s">
        <v>4</v>
      </c>
      <c r="AG3500" s="1" t="s">
        <v>4</v>
      </c>
      <c r="AH3500" s="1" t="s">
        <v>4</v>
      </c>
      <c r="AI3500" s="1" t="s">
        <v>4</v>
      </c>
      <c r="AJ3500" s="1" t="s">
        <v>4</v>
      </c>
      <c r="AK3500" s="1" t="s">
        <v>4</v>
      </c>
    </row>
    <row r="3501" spans="1:37">
      <c r="A3501" t="s">
        <v>371</v>
      </c>
      <c r="B3501" s="2">
        <v>941</v>
      </c>
      <c r="C3501" t="s">
        <v>372</v>
      </c>
      <c r="D3501" s="2">
        <v>1992</v>
      </c>
      <c r="E3501" s="1" t="s">
        <v>4</v>
      </c>
      <c r="F3501" s="1" t="s">
        <v>4</v>
      </c>
      <c r="G3501" s="1" t="s">
        <v>4</v>
      </c>
      <c r="H3501" s="1">
        <v>-32.900002276010795</v>
      </c>
      <c r="I3501" s="1">
        <v>-33.799997011863034</v>
      </c>
      <c r="J3501" s="1" t="s">
        <v>4</v>
      </c>
      <c r="K3501" s="1" t="s">
        <v>4</v>
      </c>
      <c r="L3501" s="1" t="s">
        <v>4</v>
      </c>
      <c r="M3501" s="1" t="s">
        <v>4</v>
      </c>
      <c r="N3501" s="1" t="s">
        <v>4</v>
      </c>
      <c r="O3501" s="1" t="s">
        <v>4</v>
      </c>
      <c r="P3501" s="1" t="s">
        <v>4</v>
      </c>
      <c r="Q3501" s="1" t="s">
        <v>4</v>
      </c>
      <c r="R3501" s="1" t="s">
        <v>4</v>
      </c>
      <c r="S3501" s="1" t="s">
        <v>4</v>
      </c>
      <c r="T3501" s="1" t="s">
        <v>4</v>
      </c>
      <c r="U3501" s="1" t="s">
        <v>4</v>
      </c>
      <c r="V3501" s="1" t="s">
        <v>4</v>
      </c>
      <c r="W3501" s="1" t="s">
        <v>4</v>
      </c>
      <c r="X3501" s="1" t="s">
        <v>4</v>
      </c>
      <c r="Y3501" s="1" t="s">
        <v>4</v>
      </c>
      <c r="Z3501" s="1" t="s">
        <v>4</v>
      </c>
      <c r="AA3501" s="1" t="s">
        <v>4</v>
      </c>
      <c r="AB3501" s="1" t="s">
        <v>4</v>
      </c>
      <c r="AC3501" s="1" t="s">
        <v>4</v>
      </c>
      <c r="AD3501" s="1" t="s">
        <v>4</v>
      </c>
      <c r="AE3501" s="1" t="s">
        <v>4</v>
      </c>
      <c r="AF3501" s="1" t="s">
        <v>4</v>
      </c>
      <c r="AG3501" s="1" t="s">
        <v>4</v>
      </c>
      <c r="AH3501" s="1" t="s">
        <v>4</v>
      </c>
      <c r="AI3501" s="1" t="s">
        <v>4</v>
      </c>
      <c r="AJ3501" s="1" t="s">
        <v>4</v>
      </c>
      <c r="AK3501" s="1" t="s">
        <v>4</v>
      </c>
    </row>
    <row r="3502" spans="1:37">
      <c r="A3502" t="s">
        <v>371</v>
      </c>
      <c r="B3502" s="2">
        <v>941</v>
      </c>
      <c r="C3502" t="s">
        <v>372</v>
      </c>
      <c r="D3502" s="2">
        <v>1993</v>
      </c>
      <c r="E3502" s="1" t="s">
        <v>4</v>
      </c>
      <c r="F3502" s="1" t="s">
        <v>4</v>
      </c>
      <c r="G3502" s="1" t="s">
        <v>4</v>
      </c>
      <c r="H3502" s="1">
        <v>-10.000012485774191</v>
      </c>
      <c r="I3502" s="1">
        <v>-11.700001128450433</v>
      </c>
      <c r="J3502" s="1">
        <v>-14.808459156844989</v>
      </c>
      <c r="K3502" s="1" t="s">
        <v>4</v>
      </c>
      <c r="L3502" s="1" t="s">
        <v>4</v>
      </c>
      <c r="M3502" s="1" t="s">
        <v>4</v>
      </c>
      <c r="N3502" s="1" t="s">
        <v>4</v>
      </c>
      <c r="O3502" s="1" t="s">
        <v>4</v>
      </c>
      <c r="P3502" s="1" t="s">
        <v>4</v>
      </c>
      <c r="Q3502" s="1" t="s">
        <v>4</v>
      </c>
      <c r="R3502" s="1" t="s">
        <v>4</v>
      </c>
      <c r="S3502" s="1" t="s">
        <v>4</v>
      </c>
      <c r="T3502" s="1" t="s">
        <v>4</v>
      </c>
      <c r="U3502" s="1" t="s">
        <v>4</v>
      </c>
      <c r="V3502" s="1" t="s">
        <v>4</v>
      </c>
      <c r="W3502" s="1" t="s">
        <v>4</v>
      </c>
      <c r="X3502" s="1" t="s">
        <v>4</v>
      </c>
      <c r="Y3502" s="1" t="s">
        <v>4</v>
      </c>
      <c r="Z3502" s="1" t="s">
        <v>4</v>
      </c>
      <c r="AA3502" s="1" t="s">
        <v>4</v>
      </c>
      <c r="AB3502" s="1" t="s">
        <v>4</v>
      </c>
      <c r="AC3502" s="1" t="s">
        <v>4</v>
      </c>
      <c r="AD3502" s="1" t="s">
        <v>4</v>
      </c>
      <c r="AE3502" s="1" t="s">
        <v>4</v>
      </c>
      <c r="AF3502" s="1" t="s">
        <v>4</v>
      </c>
      <c r="AG3502" s="1" t="s">
        <v>4</v>
      </c>
      <c r="AH3502" s="1" t="s">
        <v>4</v>
      </c>
      <c r="AI3502" s="1" t="s">
        <v>4</v>
      </c>
      <c r="AJ3502" s="1" t="s">
        <v>4</v>
      </c>
      <c r="AK3502" s="1" t="s">
        <v>4</v>
      </c>
    </row>
    <row r="3503" spans="1:37">
      <c r="A3503" t="s">
        <v>371</v>
      </c>
      <c r="B3503" s="2">
        <v>941</v>
      </c>
      <c r="C3503" t="s">
        <v>372</v>
      </c>
      <c r="D3503" s="2">
        <v>1994</v>
      </c>
      <c r="E3503" s="1" t="s">
        <v>4</v>
      </c>
      <c r="F3503" s="1" t="s">
        <v>4</v>
      </c>
      <c r="G3503" s="1" t="s">
        <v>4</v>
      </c>
      <c r="H3503" s="1">
        <v>3.0000082082415114</v>
      </c>
      <c r="I3503" s="1">
        <v>4.0999953240506759</v>
      </c>
      <c r="J3503" s="1">
        <v>1.8999960476921096</v>
      </c>
      <c r="K3503" s="1">
        <v>2.1943204046650733</v>
      </c>
      <c r="L3503" s="1" t="s">
        <v>4</v>
      </c>
      <c r="M3503" s="1" t="s">
        <v>4</v>
      </c>
      <c r="N3503" s="1" t="s">
        <v>4</v>
      </c>
      <c r="O3503" s="1" t="s">
        <v>4</v>
      </c>
      <c r="P3503" s="1" t="s">
        <v>4</v>
      </c>
      <c r="Q3503" s="1" t="s">
        <v>4</v>
      </c>
      <c r="R3503" s="1" t="s">
        <v>4</v>
      </c>
      <c r="S3503" s="1" t="s">
        <v>4</v>
      </c>
      <c r="T3503" s="1" t="s">
        <v>4</v>
      </c>
      <c r="U3503" s="1" t="s">
        <v>4</v>
      </c>
      <c r="V3503" s="1" t="s">
        <v>4</v>
      </c>
      <c r="W3503" s="1" t="s">
        <v>4</v>
      </c>
      <c r="X3503" s="1" t="s">
        <v>4</v>
      </c>
      <c r="Y3503" s="1" t="s">
        <v>4</v>
      </c>
      <c r="Z3503" s="1" t="s">
        <v>4</v>
      </c>
      <c r="AA3503" s="1" t="s">
        <v>4</v>
      </c>
      <c r="AB3503" s="1" t="s">
        <v>4</v>
      </c>
      <c r="AC3503" s="1" t="s">
        <v>4</v>
      </c>
      <c r="AD3503" s="1" t="s">
        <v>4</v>
      </c>
      <c r="AE3503" s="1" t="s">
        <v>4</v>
      </c>
      <c r="AF3503" s="1" t="s">
        <v>4</v>
      </c>
      <c r="AG3503" s="1" t="s">
        <v>4</v>
      </c>
      <c r="AH3503" s="1" t="s">
        <v>4</v>
      </c>
      <c r="AI3503" s="1" t="s">
        <v>4</v>
      </c>
      <c r="AJ3503" s="1" t="s">
        <v>4</v>
      </c>
      <c r="AK3503" s="1" t="s">
        <v>4</v>
      </c>
    </row>
    <row r="3504" spans="1:37">
      <c r="A3504" t="s">
        <v>371</v>
      </c>
      <c r="B3504" s="2">
        <v>941</v>
      </c>
      <c r="C3504" t="s">
        <v>372</v>
      </c>
      <c r="D3504" s="2">
        <v>1995</v>
      </c>
      <c r="E3504" s="1" t="s">
        <v>4</v>
      </c>
      <c r="F3504" s="1" t="s">
        <v>4</v>
      </c>
      <c r="G3504" s="1" t="s">
        <v>4</v>
      </c>
      <c r="H3504" s="1">
        <v>3.9999937144607145</v>
      </c>
      <c r="I3504" s="1">
        <v>6.0000052777055002</v>
      </c>
      <c r="J3504" s="1">
        <v>0.39999978015987647</v>
      </c>
      <c r="K3504" s="1">
        <v>0.35856837596113245</v>
      </c>
      <c r="L3504" s="1">
        <v>0.3509188759714732</v>
      </c>
      <c r="M3504" s="1" t="s">
        <v>4</v>
      </c>
      <c r="N3504" s="1" t="s">
        <v>4</v>
      </c>
      <c r="O3504" s="1" t="s">
        <v>4</v>
      </c>
      <c r="P3504" s="1" t="s">
        <v>4</v>
      </c>
      <c r="Q3504" s="1" t="s">
        <v>4</v>
      </c>
      <c r="R3504" s="1" t="s">
        <v>4</v>
      </c>
      <c r="S3504" s="1" t="s">
        <v>4</v>
      </c>
      <c r="T3504" s="1" t="s">
        <v>4</v>
      </c>
      <c r="U3504" s="1" t="s">
        <v>4</v>
      </c>
      <c r="V3504" s="1" t="s">
        <v>4</v>
      </c>
      <c r="W3504" s="1" t="s">
        <v>4</v>
      </c>
      <c r="X3504" s="1" t="s">
        <v>4</v>
      </c>
      <c r="Y3504" s="1" t="s">
        <v>4</v>
      </c>
      <c r="Z3504" s="1" t="s">
        <v>4</v>
      </c>
      <c r="AA3504" s="1" t="s">
        <v>4</v>
      </c>
      <c r="AB3504" s="1" t="s">
        <v>4</v>
      </c>
      <c r="AC3504" s="1" t="s">
        <v>4</v>
      </c>
      <c r="AD3504" s="1" t="s">
        <v>4</v>
      </c>
      <c r="AE3504" s="1" t="s">
        <v>4</v>
      </c>
      <c r="AF3504" s="1" t="s">
        <v>4</v>
      </c>
      <c r="AG3504" s="1" t="s">
        <v>4</v>
      </c>
      <c r="AH3504" s="1" t="s">
        <v>4</v>
      </c>
      <c r="AI3504" s="1" t="s">
        <v>4</v>
      </c>
      <c r="AJ3504" s="1" t="s">
        <v>4</v>
      </c>
      <c r="AK3504" s="1" t="s">
        <v>4</v>
      </c>
    </row>
    <row r="3505" spans="1:37">
      <c r="A3505" t="s">
        <v>371</v>
      </c>
      <c r="B3505" s="2">
        <v>941</v>
      </c>
      <c r="C3505" t="s">
        <v>372</v>
      </c>
      <c r="D3505" s="2">
        <v>1996</v>
      </c>
      <c r="E3505" s="1" t="s">
        <v>4</v>
      </c>
      <c r="F3505" s="1" t="s">
        <v>4</v>
      </c>
      <c r="G3505" s="1" t="s">
        <v>4</v>
      </c>
      <c r="H3505" s="1">
        <v>5.0000043169916797</v>
      </c>
      <c r="I3505" s="1">
        <v>6.0000017318145416</v>
      </c>
      <c r="J3505" s="1">
        <v>4.1999997966752467</v>
      </c>
      <c r="K3505" s="1">
        <v>2.0849019551764547</v>
      </c>
      <c r="L3505" s="1">
        <v>2.7999982250758615</v>
      </c>
      <c r="M3505" s="1">
        <v>3.3000033787865535</v>
      </c>
      <c r="N3505" s="1" t="s">
        <v>4</v>
      </c>
      <c r="O3505" s="1" t="s">
        <v>4</v>
      </c>
      <c r="P3505" s="1" t="s">
        <v>4</v>
      </c>
      <c r="Q3505" s="1" t="s">
        <v>4</v>
      </c>
      <c r="R3505" s="1" t="s">
        <v>4</v>
      </c>
      <c r="S3505" s="1" t="s">
        <v>4</v>
      </c>
      <c r="T3505" s="1" t="s">
        <v>4</v>
      </c>
      <c r="U3505" s="1" t="s">
        <v>4</v>
      </c>
      <c r="V3505" s="1" t="s">
        <v>4</v>
      </c>
      <c r="W3505" s="1" t="s">
        <v>4</v>
      </c>
      <c r="X3505" s="1" t="s">
        <v>4</v>
      </c>
      <c r="Y3505" s="1" t="s">
        <v>4</v>
      </c>
      <c r="Z3505" s="1" t="s">
        <v>4</v>
      </c>
      <c r="AA3505" s="1" t="s">
        <v>4</v>
      </c>
      <c r="AB3505" s="1" t="s">
        <v>4</v>
      </c>
      <c r="AC3505" s="1" t="s">
        <v>4</v>
      </c>
      <c r="AD3505" s="1" t="s">
        <v>4</v>
      </c>
      <c r="AE3505" s="1" t="s">
        <v>4</v>
      </c>
      <c r="AF3505" s="1" t="s">
        <v>4</v>
      </c>
      <c r="AG3505" s="1" t="s">
        <v>4</v>
      </c>
      <c r="AH3505" s="1" t="s">
        <v>4</v>
      </c>
      <c r="AI3505" s="1" t="s">
        <v>4</v>
      </c>
      <c r="AJ3505" s="1" t="s">
        <v>4</v>
      </c>
      <c r="AK3505" s="1" t="s">
        <v>4</v>
      </c>
    </row>
    <row r="3506" spans="1:37">
      <c r="A3506" t="s">
        <v>371</v>
      </c>
      <c r="B3506" s="2">
        <v>941</v>
      </c>
      <c r="C3506" t="s">
        <v>372</v>
      </c>
      <c r="D3506" s="2">
        <v>1997</v>
      </c>
      <c r="E3506" s="1" t="s">
        <v>4</v>
      </c>
      <c r="F3506" s="1" t="s">
        <v>4</v>
      </c>
      <c r="G3506" s="1" t="s">
        <v>4</v>
      </c>
      <c r="H3506" s="1">
        <v>5.0000010278550722</v>
      </c>
      <c r="I3506" s="1">
        <v>6.0000024506810412</v>
      </c>
      <c r="J3506" s="1">
        <v>5.0001553526182185</v>
      </c>
      <c r="K3506" s="1">
        <v>4.4424646103795373</v>
      </c>
      <c r="L3506" s="1">
        <v>4.0000385397297888</v>
      </c>
      <c r="M3506" s="1">
        <v>6.499996736830238</v>
      </c>
      <c r="N3506" s="1">
        <v>6.4999999999997726</v>
      </c>
      <c r="O3506" s="1" t="s">
        <v>4</v>
      </c>
      <c r="P3506" s="1" t="s">
        <v>4</v>
      </c>
      <c r="Q3506" s="1" t="s">
        <v>4</v>
      </c>
      <c r="R3506" s="1" t="s">
        <v>4</v>
      </c>
      <c r="S3506" s="1" t="s">
        <v>4</v>
      </c>
      <c r="T3506" s="1" t="s">
        <v>4</v>
      </c>
      <c r="U3506" s="1" t="s">
        <v>4</v>
      </c>
      <c r="V3506" s="1" t="s">
        <v>4</v>
      </c>
      <c r="W3506" s="1" t="s">
        <v>4</v>
      </c>
      <c r="X3506" s="1" t="s">
        <v>4</v>
      </c>
      <c r="Y3506" s="1" t="s">
        <v>4</v>
      </c>
      <c r="Z3506" s="1" t="s">
        <v>4</v>
      </c>
      <c r="AA3506" s="1" t="s">
        <v>4</v>
      </c>
      <c r="AB3506" s="1" t="s">
        <v>4</v>
      </c>
      <c r="AC3506" s="1" t="s">
        <v>4</v>
      </c>
      <c r="AD3506" s="1" t="s">
        <v>4</v>
      </c>
      <c r="AE3506" s="1" t="s">
        <v>4</v>
      </c>
      <c r="AF3506" s="1" t="s">
        <v>4</v>
      </c>
      <c r="AG3506" s="1" t="s">
        <v>4</v>
      </c>
      <c r="AH3506" s="1" t="s">
        <v>4</v>
      </c>
      <c r="AI3506" s="1" t="s">
        <v>4</v>
      </c>
      <c r="AJ3506" s="1" t="s">
        <v>4</v>
      </c>
      <c r="AK3506" s="1" t="s">
        <v>4</v>
      </c>
    </row>
    <row r="3507" spans="1:37">
      <c r="A3507" t="s">
        <v>371</v>
      </c>
      <c r="B3507" s="2">
        <v>941</v>
      </c>
      <c r="C3507" t="s">
        <v>372</v>
      </c>
      <c r="D3507" s="2">
        <v>1998</v>
      </c>
      <c r="E3507" s="1" t="s">
        <v>4</v>
      </c>
      <c r="F3507" s="1" t="s">
        <v>4</v>
      </c>
      <c r="G3507" s="1" t="s">
        <v>4</v>
      </c>
      <c r="H3507" s="1">
        <v>4.9999960843615021</v>
      </c>
      <c r="I3507" s="1">
        <v>5.4999967247188586</v>
      </c>
      <c r="J3507" s="1">
        <v>4.9997094513646978</v>
      </c>
      <c r="K3507" s="1">
        <v>5.0000000000000488</v>
      </c>
      <c r="L3507" s="1">
        <v>4.9999796184200473</v>
      </c>
      <c r="M3507" s="1">
        <v>6.0134323294385839</v>
      </c>
      <c r="N3507" s="1">
        <v>3.80000000000007</v>
      </c>
      <c r="O3507" s="1">
        <v>3.8796690196392536</v>
      </c>
      <c r="P3507" s="1" t="s">
        <v>4</v>
      </c>
      <c r="Q3507" s="1" t="s">
        <v>4</v>
      </c>
      <c r="R3507" s="1" t="s">
        <v>4</v>
      </c>
      <c r="S3507" s="1" t="s">
        <v>4</v>
      </c>
      <c r="T3507" s="1" t="s">
        <v>4</v>
      </c>
      <c r="U3507" s="1" t="s">
        <v>4</v>
      </c>
      <c r="V3507" s="1" t="s">
        <v>4</v>
      </c>
      <c r="W3507" s="1" t="s">
        <v>4</v>
      </c>
      <c r="X3507" s="1" t="s">
        <v>4</v>
      </c>
      <c r="Y3507" s="1" t="s">
        <v>4</v>
      </c>
      <c r="Z3507" s="1" t="s">
        <v>4</v>
      </c>
      <c r="AA3507" s="1" t="s">
        <v>4</v>
      </c>
      <c r="AB3507" s="1" t="s">
        <v>4</v>
      </c>
      <c r="AC3507" s="1" t="s">
        <v>4</v>
      </c>
      <c r="AD3507" s="1" t="s">
        <v>4</v>
      </c>
      <c r="AE3507" s="1" t="s">
        <v>4</v>
      </c>
      <c r="AF3507" s="1" t="s">
        <v>4</v>
      </c>
      <c r="AG3507" s="1" t="s">
        <v>4</v>
      </c>
      <c r="AH3507" s="1" t="s">
        <v>4</v>
      </c>
      <c r="AI3507" s="1" t="s">
        <v>4</v>
      </c>
      <c r="AJ3507" s="1" t="s">
        <v>4</v>
      </c>
      <c r="AK3507" s="1" t="s">
        <v>4</v>
      </c>
    </row>
    <row r="3508" spans="1:37">
      <c r="A3508" t="s">
        <v>371</v>
      </c>
      <c r="B3508" s="2">
        <v>941</v>
      </c>
      <c r="C3508" t="s">
        <v>372</v>
      </c>
      <c r="D3508" s="2">
        <v>1999</v>
      </c>
      <c r="E3508" s="1" t="s">
        <v>4</v>
      </c>
      <c r="F3508" s="1" t="s">
        <v>4</v>
      </c>
      <c r="G3508" s="1" t="s">
        <v>4</v>
      </c>
      <c r="H3508" s="1" t="s">
        <v>4</v>
      </c>
      <c r="I3508" s="1">
        <v>5.0000041089393932</v>
      </c>
      <c r="J3508" s="1">
        <v>4.9998941476301351</v>
      </c>
      <c r="K3508" s="1">
        <v>5.000001061603121</v>
      </c>
      <c r="L3508" s="1">
        <v>5.000013764186706</v>
      </c>
      <c r="M3508" s="1">
        <v>6.0178499294789134</v>
      </c>
      <c r="N3508" s="1">
        <v>2.0000000000001794</v>
      </c>
      <c r="O3508" s="1">
        <v>6.8745775198530978E-2</v>
      </c>
      <c r="P3508" s="1">
        <v>1.1000000000000565</v>
      </c>
      <c r="Q3508" s="1" t="s">
        <v>4</v>
      </c>
      <c r="R3508" s="1" t="s">
        <v>4</v>
      </c>
      <c r="S3508" s="1" t="s">
        <v>4</v>
      </c>
      <c r="T3508" s="1" t="s">
        <v>4</v>
      </c>
      <c r="U3508" s="1" t="s">
        <v>4</v>
      </c>
      <c r="V3508" s="1" t="s">
        <v>4</v>
      </c>
      <c r="W3508" s="1" t="s">
        <v>4</v>
      </c>
      <c r="X3508" s="1" t="s">
        <v>4</v>
      </c>
      <c r="Y3508" s="1" t="s">
        <v>4</v>
      </c>
      <c r="Z3508" s="1" t="s">
        <v>4</v>
      </c>
      <c r="AA3508" s="1" t="s">
        <v>4</v>
      </c>
      <c r="AB3508" s="1" t="s">
        <v>4</v>
      </c>
      <c r="AC3508" s="1" t="s">
        <v>4</v>
      </c>
      <c r="AD3508" s="1" t="s">
        <v>4</v>
      </c>
      <c r="AE3508" s="1" t="s">
        <v>4</v>
      </c>
      <c r="AF3508" s="1" t="s">
        <v>4</v>
      </c>
      <c r="AG3508" s="1" t="s">
        <v>4</v>
      </c>
      <c r="AH3508" s="1" t="s">
        <v>4</v>
      </c>
      <c r="AI3508" s="1" t="s">
        <v>4</v>
      </c>
      <c r="AJ3508" s="1" t="s">
        <v>4</v>
      </c>
      <c r="AK3508" s="1" t="s">
        <v>4</v>
      </c>
    </row>
    <row r="3509" spans="1:37">
      <c r="A3509" t="s">
        <v>371</v>
      </c>
      <c r="B3509" s="2">
        <v>941</v>
      </c>
      <c r="C3509" t="s">
        <v>372</v>
      </c>
      <c r="D3509" s="2">
        <v>2000</v>
      </c>
      <c r="E3509" s="1" t="s">
        <v>4</v>
      </c>
      <c r="F3509" s="1" t="s">
        <v>4</v>
      </c>
      <c r="G3509" s="1" t="s">
        <v>4</v>
      </c>
      <c r="H3509" s="1" t="s">
        <v>4</v>
      </c>
      <c r="I3509" s="1" t="s">
        <v>4</v>
      </c>
      <c r="J3509" s="1">
        <v>4.9999970826145823</v>
      </c>
      <c r="K3509" s="1">
        <v>5.0000013480667072</v>
      </c>
      <c r="L3509" s="1">
        <v>4.9999788243307641</v>
      </c>
      <c r="M3509" s="1">
        <v>5.9750153530523153</v>
      </c>
      <c r="N3509" s="1">
        <v>4.0000000000002256</v>
      </c>
      <c r="O3509" s="1">
        <v>3.9986764787237172</v>
      </c>
      <c r="P3509" s="1">
        <v>6.6000000000000281</v>
      </c>
      <c r="Q3509" s="1">
        <v>6.8368000000002427</v>
      </c>
      <c r="R3509" s="1" t="s">
        <v>4</v>
      </c>
      <c r="S3509" s="1" t="s">
        <v>4</v>
      </c>
      <c r="T3509" s="1" t="s">
        <v>4</v>
      </c>
      <c r="U3509" s="1" t="s">
        <v>4</v>
      </c>
      <c r="V3509" s="1" t="s">
        <v>4</v>
      </c>
      <c r="W3509" s="1" t="s">
        <v>4</v>
      </c>
      <c r="X3509" s="1" t="s">
        <v>4</v>
      </c>
      <c r="Y3509" s="1" t="s">
        <v>4</v>
      </c>
      <c r="Z3509" s="1" t="s">
        <v>4</v>
      </c>
      <c r="AA3509" s="1" t="s">
        <v>4</v>
      </c>
      <c r="AB3509" s="1" t="s">
        <v>4</v>
      </c>
      <c r="AC3509" s="1" t="s">
        <v>4</v>
      </c>
      <c r="AD3509" s="1" t="s">
        <v>4</v>
      </c>
      <c r="AE3509" s="1" t="s">
        <v>4</v>
      </c>
      <c r="AF3509" s="1" t="s">
        <v>4</v>
      </c>
      <c r="AG3509" s="1" t="s">
        <v>4</v>
      </c>
      <c r="AH3509" s="1" t="s">
        <v>4</v>
      </c>
      <c r="AI3509" s="1" t="s">
        <v>4</v>
      </c>
      <c r="AJ3509" s="1" t="s">
        <v>4</v>
      </c>
      <c r="AK3509" s="1" t="s">
        <v>4</v>
      </c>
    </row>
    <row r="3510" spans="1:37">
      <c r="A3510" t="s">
        <v>371</v>
      </c>
      <c r="B3510" s="2">
        <v>941</v>
      </c>
      <c r="C3510" t="s">
        <v>372</v>
      </c>
      <c r="D3510" s="2">
        <v>2001</v>
      </c>
      <c r="E3510" s="1" t="s">
        <v>4</v>
      </c>
      <c r="F3510" s="1" t="s">
        <v>4</v>
      </c>
      <c r="G3510" s="1" t="s">
        <v>4</v>
      </c>
      <c r="H3510" s="1" t="s">
        <v>4</v>
      </c>
      <c r="I3510" s="1" t="s">
        <v>4</v>
      </c>
      <c r="J3510" s="1" t="s">
        <v>4</v>
      </c>
      <c r="K3510" s="1">
        <v>5.0000003209685673</v>
      </c>
      <c r="L3510" s="1">
        <v>5.0000070425522791</v>
      </c>
      <c r="M3510" s="1">
        <v>5.996934972671264</v>
      </c>
      <c r="N3510" s="1">
        <v>5.9969291687009374</v>
      </c>
      <c r="O3510" s="1">
        <v>6.0006527094131679</v>
      </c>
      <c r="P3510" s="1">
        <v>5.9999999999999165</v>
      </c>
      <c r="Q3510" s="1">
        <v>7.5597999999999388</v>
      </c>
      <c r="R3510" s="1">
        <v>7.9299999999999926</v>
      </c>
      <c r="S3510" s="1" t="s">
        <v>4</v>
      </c>
      <c r="T3510" s="1" t="s">
        <v>4</v>
      </c>
      <c r="U3510" s="1" t="s">
        <v>4</v>
      </c>
      <c r="V3510" s="1" t="s">
        <v>4</v>
      </c>
      <c r="W3510" s="1" t="s">
        <v>4</v>
      </c>
      <c r="X3510" s="1" t="s">
        <v>4</v>
      </c>
      <c r="Y3510" s="1" t="s">
        <v>4</v>
      </c>
      <c r="Z3510" s="1" t="s">
        <v>4</v>
      </c>
      <c r="AA3510" s="1" t="s">
        <v>4</v>
      </c>
      <c r="AB3510" s="1" t="s">
        <v>4</v>
      </c>
      <c r="AC3510" s="1" t="s">
        <v>4</v>
      </c>
      <c r="AD3510" s="1" t="s">
        <v>4</v>
      </c>
      <c r="AE3510" s="1" t="s">
        <v>4</v>
      </c>
      <c r="AF3510" s="1" t="s">
        <v>4</v>
      </c>
      <c r="AG3510" s="1" t="s">
        <v>4</v>
      </c>
      <c r="AH3510" s="1" t="s">
        <v>4</v>
      </c>
      <c r="AI3510" s="1" t="s">
        <v>4</v>
      </c>
      <c r="AJ3510" s="1" t="s">
        <v>4</v>
      </c>
      <c r="AK3510" s="1" t="s">
        <v>4</v>
      </c>
    </row>
    <row r="3511" spans="1:37">
      <c r="A3511" t="s">
        <v>371</v>
      </c>
      <c r="B3511" s="2">
        <v>941</v>
      </c>
      <c r="C3511" t="s">
        <v>372</v>
      </c>
      <c r="D3511" s="2">
        <v>2002</v>
      </c>
      <c r="E3511" s="1" t="s">
        <v>4</v>
      </c>
      <c r="F3511" s="1" t="s">
        <v>4</v>
      </c>
      <c r="G3511" s="1" t="s">
        <v>4</v>
      </c>
      <c r="H3511" s="1" t="s">
        <v>4</v>
      </c>
      <c r="I3511" s="1" t="s">
        <v>4</v>
      </c>
      <c r="J3511" s="1" t="s">
        <v>4</v>
      </c>
      <c r="K3511" s="1" t="s">
        <v>4</v>
      </c>
      <c r="L3511" s="1">
        <v>4.9999920733183822</v>
      </c>
      <c r="M3511" s="1">
        <v>5.9961317931313429</v>
      </c>
      <c r="N3511" s="1">
        <v>5.996127128601092</v>
      </c>
      <c r="O3511" s="1">
        <v>6.0014409284433023</v>
      </c>
      <c r="P3511" s="1">
        <v>6.0031168422553183</v>
      </c>
      <c r="Q3511" s="1">
        <v>4.9999999999999156</v>
      </c>
      <c r="R3511" s="1">
        <v>6.0999999999999943</v>
      </c>
      <c r="S3511" s="1">
        <v>6.4468503450811676</v>
      </c>
      <c r="T3511" s="1" t="s">
        <v>4</v>
      </c>
      <c r="U3511" s="1" t="s">
        <v>4</v>
      </c>
      <c r="V3511" s="1" t="s">
        <v>4</v>
      </c>
      <c r="W3511" s="1" t="s">
        <v>4</v>
      </c>
      <c r="X3511" s="1" t="s">
        <v>4</v>
      </c>
      <c r="Y3511" s="1" t="s">
        <v>4</v>
      </c>
      <c r="Z3511" s="1" t="s">
        <v>4</v>
      </c>
      <c r="AA3511" s="1" t="s">
        <v>4</v>
      </c>
      <c r="AB3511" s="1" t="s">
        <v>4</v>
      </c>
      <c r="AC3511" s="1" t="s">
        <v>4</v>
      </c>
      <c r="AD3511" s="1" t="s">
        <v>4</v>
      </c>
      <c r="AE3511" s="1" t="s">
        <v>4</v>
      </c>
      <c r="AF3511" s="1" t="s">
        <v>4</v>
      </c>
      <c r="AG3511" s="1" t="s">
        <v>4</v>
      </c>
      <c r="AH3511" s="1" t="s">
        <v>4</v>
      </c>
      <c r="AI3511" s="1" t="s">
        <v>4</v>
      </c>
      <c r="AJ3511" s="1" t="s">
        <v>4</v>
      </c>
      <c r="AK3511" s="1" t="s">
        <v>4</v>
      </c>
    </row>
    <row r="3512" spans="1:37">
      <c r="A3512" t="s">
        <v>371</v>
      </c>
      <c r="B3512" s="2">
        <v>941</v>
      </c>
      <c r="C3512" t="s">
        <v>372</v>
      </c>
      <c r="D3512" s="2">
        <v>2003</v>
      </c>
      <c r="E3512" s="1" t="s">
        <v>4</v>
      </c>
      <c r="F3512" s="1" t="s">
        <v>4</v>
      </c>
      <c r="G3512" s="1" t="s">
        <v>4</v>
      </c>
      <c r="H3512" s="1" t="s">
        <v>4</v>
      </c>
      <c r="I3512" s="1" t="s">
        <v>4</v>
      </c>
      <c r="J3512" s="1" t="s">
        <v>4</v>
      </c>
      <c r="K3512" s="1" t="s">
        <v>4</v>
      </c>
      <c r="L3512" s="1" t="s">
        <v>4</v>
      </c>
      <c r="M3512" s="1">
        <v>6.0218945856789885</v>
      </c>
      <c r="N3512" s="1">
        <v>6.021903514862248</v>
      </c>
      <c r="O3512" s="1">
        <v>6.0004546543339865</v>
      </c>
      <c r="P3512" s="1">
        <v>6.0180376375111866</v>
      </c>
      <c r="Q3512" s="1">
        <v>5.9999999999999165</v>
      </c>
      <c r="R3512" s="1">
        <v>5.4999999999999938</v>
      </c>
      <c r="S3512" s="1">
        <v>7.4557051946844144</v>
      </c>
      <c r="T3512" s="1">
        <v>7.4557051946844144</v>
      </c>
      <c r="U3512" s="1" t="s">
        <v>4</v>
      </c>
      <c r="V3512" s="1" t="s">
        <v>4</v>
      </c>
      <c r="W3512" s="1" t="s">
        <v>4</v>
      </c>
      <c r="X3512" s="1" t="s">
        <v>4</v>
      </c>
      <c r="Y3512" s="1" t="s">
        <v>4</v>
      </c>
      <c r="Z3512" s="1" t="s">
        <v>4</v>
      </c>
      <c r="AA3512" s="1" t="s">
        <v>4</v>
      </c>
      <c r="AB3512" s="1" t="s">
        <v>4</v>
      </c>
      <c r="AC3512" s="1" t="s">
        <v>4</v>
      </c>
      <c r="AD3512" s="1" t="s">
        <v>4</v>
      </c>
      <c r="AE3512" s="1" t="s">
        <v>4</v>
      </c>
      <c r="AF3512" s="1" t="s">
        <v>4</v>
      </c>
      <c r="AG3512" s="1" t="s">
        <v>4</v>
      </c>
      <c r="AH3512" s="1" t="s">
        <v>4</v>
      </c>
      <c r="AI3512" s="1" t="s">
        <v>4</v>
      </c>
      <c r="AJ3512" s="1" t="s">
        <v>4</v>
      </c>
      <c r="AK3512" s="1" t="s">
        <v>4</v>
      </c>
    </row>
    <row r="3513" spans="1:37">
      <c r="A3513" t="s">
        <v>371</v>
      </c>
      <c r="B3513" s="2">
        <v>941</v>
      </c>
      <c r="C3513" t="s">
        <v>372</v>
      </c>
      <c r="D3513" s="2">
        <v>2004</v>
      </c>
      <c r="E3513" s="1" t="s">
        <v>4</v>
      </c>
      <c r="F3513" s="1" t="s">
        <v>4</v>
      </c>
      <c r="G3513" s="1" t="s">
        <v>4</v>
      </c>
      <c r="H3513" s="1" t="s">
        <v>4</v>
      </c>
      <c r="I3513" s="1" t="s">
        <v>4</v>
      </c>
      <c r="J3513" s="1" t="s">
        <v>4</v>
      </c>
      <c r="K3513" s="1" t="s">
        <v>4</v>
      </c>
      <c r="L3513" s="1" t="s">
        <v>4</v>
      </c>
      <c r="M3513" s="1" t="s">
        <v>4</v>
      </c>
      <c r="N3513" s="1">
        <v>6.0219030380246785</v>
      </c>
      <c r="O3513" s="1">
        <v>5.9992109830926177</v>
      </c>
      <c r="P3513" s="1">
        <v>5.9843346021019928</v>
      </c>
      <c r="Q3513" s="1">
        <v>6.0000000000000275</v>
      </c>
      <c r="R3513" s="1">
        <v>5.9999999999999831</v>
      </c>
      <c r="S3513" s="1">
        <v>6.4999999999999947</v>
      </c>
      <c r="T3513" s="1">
        <v>8.5318578697389569</v>
      </c>
      <c r="U3513" s="1">
        <v>8.6410295276370128</v>
      </c>
      <c r="V3513" s="1" t="s">
        <v>4</v>
      </c>
      <c r="W3513" s="1" t="s">
        <v>4</v>
      </c>
      <c r="X3513" s="1" t="s">
        <v>4</v>
      </c>
      <c r="Y3513" s="1" t="s">
        <v>4</v>
      </c>
      <c r="Z3513" s="1" t="s">
        <v>4</v>
      </c>
      <c r="AA3513" s="1" t="s">
        <v>4</v>
      </c>
      <c r="AB3513" s="1" t="s">
        <v>4</v>
      </c>
      <c r="AC3513" s="1" t="s">
        <v>4</v>
      </c>
      <c r="AD3513" s="1" t="s">
        <v>4</v>
      </c>
      <c r="AE3513" s="1" t="s">
        <v>4</v>
      </c>
      <c r="AF3513" s="1" t="s">
        <v>4</v>
      </c>
      <c r="AG3513" s="1" t="s">
        <v>4</v>
      </c>
      <c r="AH3513" s="1" t="s">
        <v>4</v>
      </c>
      <c r="AI3513" s="1" t="s">
        <v>4</v>
      </c>
      <c r="AJ3513" s="1" t="s">
        <v>4</v>
      </c>
      <c r="AK3513" s="1" t="s">
        <v>4</v>
      </c>
    </row>
    <row r="3514" spans="1:37">
      <c r="A3514" t="s">
        <v>371</v>
      </c>
      <c r="B3514" s="2">
        <v>941</v>
      </c>
      <c r="C3514" t="s">
        <v>372</v>
      </c>
      <c r="D3514" s="2">
        <v>2005</v>
      </c>
      <c r="E3514" s="1" t="s">
        <v>4</v>
      </c>
      <c r="F3514" s="1" t="s">
        <v>4</v>
      </c>
      <c r="G3514" s="1" t="s">
        <v>4</v>
      </c>
      <c r="H3514" s="1" t="s">
        <v>4</v>
      </c>
      <c r="I3514" s="1" t="s">
        <v>4</v>
      </c>
      <c r="J3514" s="1" t="s">
        <v>4</v>
      </c>
      <c r="K3514" s="1" t="s">
        <v>4</v>
      </c>
      <c r="L3514" s="1" t="s">
        <v>4</v>
      </c>
      <c r="M3514" s="1" t="s">
        <v>4</v>
      </c>
      <c r="N3514" s="1" t="s">
        <v>4</v>
      </c>
      <c r="O3514" s="1">
        <v>6.0007059373464955</v>
      </c>
      <c r="P3514" s="1">
        <v>6.0234484446011871</v>
      </c>
      <c r="Q3514" s="1">
        <v>6.0000000000000719</v>
      </c>
      <c r="R3514" s="1">
        <v>6.0000000000000275</v>
      </c>
      <c r="S3514" s="1">
        <v>6.0000000000000053</v>
      </c>
      <c r="T3514" s="1">
        <v>7.8000000000000069</v>
      </c>
      <c r="U3514" s="1">
        <v>10.248876598686474</v>
      </c>
      <c r="V3514" s="1">
        <v>10.59634155803726</v>
      </c>
      <c r="W3514" s="1" t="s">
        <v>4</v>
      </c>
      <c r="X3514" s="1" t="s">
        <v>4</v>
      </c>
      <c r="Y3514" s="1" t="s">
        <v>4</v>
      </c>
      <c r="Z3514" s="1" t="s">
        <v>4</v>
      </c>
      <c r="AA3514" s="1" t="s">
        <v>4</v>
      </c>
      <c r="AB3514" s="1" t="s">
        <v>4</v>
      </c>
      <c r="AC3514" s="1" t="s">
        <v>4</v>
      </c>
      <c r="AD3514" s="1" t="s">
        <v>4</v>
      </c>
      <c r="AE3514" s="1" t="s">
        <v>4</v>
      </c>
      <c r="AF3514" s="1" t="s">
        <v>4</v>
      </c>
      <c r="AG3514" s="1" t="s">
        <v>4</v>
      </c>
      <c r="AH3514" s="1" t="s">
        <v>4</v>
      </c>
      <c r="AI3514" s="1" t="s">
        <v>4</v>
      </c>
      <c r="AJ3514" s="1" t="s">
        <v>4</v>
      </c>
      <c r="AK3514" s="1" t="s">
        <v>4</v>
      </c>
    </row>
    <row r="3515" spans="1:37">
      <c r="A3515" t="s">
        <v>371</v>
      </c>
      <c r="B3515" s="2">
        <v>941</v>
      </c>
      <c r="C3515" t="s">
        <v>372</v>
      </c>
      <c r="D3515" s="2">
        <v>2006</v>
      </c>
      <c r="E3515" s="1" t="s">
        <v>4</v>
      </c>
      <c r="F3515" s="1" t="s">
        <v>4</v>
      </c>
      <c r="G3515" s="1" t="s">
        <v>4</v>
      </c>
      <c r="H3515" s="1" t="s">
        <v>4</v>
      </c>
      <c r="I3515" s="1" t="s">
        <v>4</v>
      </c>
      <c r="J3515" s="1" t="s">
        <v>4</v>
      </c>
      <c r="K3515" s="1" t="s">
        <v>4</v>
      </c>
      <c r="L3515" s="1" t="s">
        <v>4</v>
      </c>
      <c r="M3515" s="1" t="s">
        <v>4</v>
      </c>
      <c r="N3515" s="1" t="s">
        <v>4</v>
      </c>
      <c r="O3515" s="1" t="s">
        <v>4</v>
      </c>
      <c r="P3515" s="1">
        <v>6.0234480000000756</v>
      </c>
      <c r="Q3515" s="1">
        <v>6.0000000000002718</v>
      </c>
      <c r="R3515" s="1">
        <v>5.9999999999999831</v>
      </c>
      <c r="S3515" s="1">
        <v>5.9999999999999831</v>
      </c>
      <c r="T3515" s="1">
        <v>6.800000000000006</v>
      </c>
      <c r="U3515" s="1">
        <v>11.000000000000011</v>
      </c>
      <c r="V3515" s="1">
        <v>11.926653191121028</v>
      </c>
      <c r="W3515" s="1">
        <v>12.234782855682091</v>
      </c>
      <c r="X3515" s="1" t="s">
        <v>4</v>
      </c>
      <c r="Y3515" s="1" t="s">
        <v>4</v>
      </c>
      <c r="Z3515" s="1" t="s">
        <v>4</v>
      </c>
      <c r="AA3515" s="1" t="s">
        <v>4</v>
      </c>
      <c r="AB3515" s="1" t="s">
        <v>4</v>
      </c>
      <c r="AC3515" s="1" t="s">
        <v>4</v>
      </c>
      <c r="AD3515" s="1" t="s">
        <v>4</v>
      </c>
      <c r="AE3515" s="1" t="s">
        <v>4</v>
      </c>
      <c r="AF3515" s="1" t="s">
        <v>4</v>
      </c>
      <c r="AG3515" s="1" t="s">
        <v>4</v>
      </c>
      <c r="AH3515" s="1" t="s">
        <v>4</v>
      </c>
      <c r="AI3515" s="1" t="s">
        <v>4</v>
      </c>
      <c r="AJ3515" s="1" t="s">
        <v>4</v>
      </c>
      <c r="AK3515" s="1" t="s">
        <v>4</v>
      </c>
    </row>
    <row r="3516" spans="1:37">
      <c r="A3516" t="s">
        <v>371</v>
      </c>
      <c r="B3516" s="2">
        <v>941</v>
      </c>
      <c r="C3516" t="s">
        <v>372</v>
      </c>
      <c r="D3516" s="2">
        <v>2007</v>
      </c>
      <c r="E3516" s="1" t="s">
        <v>4</v>
      </c>
      <c r="F3516" s="1" t="s">
        <v>4</v>
      </c>
      <c r="G3516" s="1" t="s">
        <v>4</v>
      </c>
      <c r="H3516" s="1" t="s">
        <v>4</v>
      </c>
      <c r="I3516" s="1" t="s">
        <v>4</v>
      </c>
      <c r="J3516" s="1" t="s">
        <v>4</v>
      </c>
      <c r="K3516" s="1" t="s">
        <v>4</v>
      </c>
      <c r="L3516" s="1" t="s">
        <v>4</v>
      </c>
      <c r="M3516" s="1" t="s">
        <v>4</v>
      </c>
      <c r="N3516" s="1" t="s">
        <v>4</v>
      </c>
      <c r="O3516" s="1" t="s">
        <v>4</v>
      </c>
      <c r="P3516" s="1" t="s">
        <v>4</v>
      </c>
      <c r="Q3516" s="1">
        <v>5.9999999999997833</v>
      </c>
      <c r="R3516" s="1">
        <v>6.0000000000000053</v>
      </c>
      <c r="S3516" s="1">
        <v>6.0000000000000053</v>
      </c>
      <c r="T3516" s="1">
        <v>6.0000000000000053</v>
      </c>
      <c r="U3516" s="1">
        <v>9.0000000000000071</v>
      </c>
      <c r="V3516" s="1">
        <v>10.491392131119891</v>
      </c>
      <c r="W3516" s="1">
        <v>10.305077882802527</v>
      </c>
      <c r="X3516" s="1">
        <v>9.9805894038897058</v>
      </c>
      <c r="Y3516" s="1" t="s">
        <v>4</v>
      </c>
      <c r="Z3516" s="1" t="s">
        <v>4</v>
      </c>
      <c r="AA3516" s="1" t="s">
        <v>4</v>
      </c>
      <c r="AB3516" s="1" t="s">
        <v>4</v>
      </c>
      <c r="AC3516" s="1" t="s">
        <v>4</v>
      </c>
      <c r="AD3516" s="1" t="s">
        <v>4</v>
      </c>
      <c r="AE3516" s="1" t="s">
        <v>4</v>
      </c>
      <c r="AF3516" s="1" t="s">
        <v>4</v>
      </c>
      <c r="AG3516" s="1" t="s">
        <v>4</v>
      </c>
      <c r="AH3516" s="1" t="s">
        <v>4</v>
      </c>
      <c r="AI3516" s="1" t="s">
        <v>4</v>
      </c>
      <c r="AJ3516" s="1" t="s">
        <v>4</v>
      </c>
      <c r="AK3516" s="1" t="s">
        <v>4</v>
      </c>
    </row>
    <row r="3517" spans="1:37">
      <c r="A3517" t="s">
        <v>371</v>
      </c>
      <c r="B3517" s="2">
        <v>941</v>
      </c>
      <c r="C3517" t="s">
        <v>372</v>
      </c>
      <c r="D3517" s="2">
        <v>2008</v>
      </c>
      <c r="E3517" s="1" t="s">
        <v>4</v>
      </c>
      <c r="F3517" s="1" t="s">
        <v>4</v>
      </c>
      <c r="G3517" s="1" t="s">
        <v>4</v>
      </c>
      <c r="H3517" s="1" t="s">
        <v>4</v>
      </c>
      <c r="I3517" s="1" t="s">
        <v>4</v>
      </c>
      <c r="J3517" s="1" t="s">
        <v>4</v>
      </c>
      <c r="K3517" s="1" t="s">
        <v>4</v>
      </c>
      <c r="L3517" s="1" t="s">
        <v>4</v>
      </c>
      <c r="M3517" s="1" t="s">
        <v>4</v>
      </c>
      <c r="N3517" s="1" t="s">
        <v>4</v>
      </c>
      <c r="O3517" s="1" t="s">
        <v>4</v>
      </c>
      <c r="P3517" s="1" t="s">
        <v>4</v>
      </c>
      <c r="Q3517" s="1" t="s">
        <v>4</v>
      </c>
      <c r="R3517" s="1">
        <v>5.9999999999999831</v>
      </c>
      <c r="S3517" s="1">
        <v>6.0000000000000497</v>
      </c>
      <c r="T3517" s="1">
        <v>6.0000000000000497</v>
      </c>
      <c r="U3517" s="1">
        <v>6.6999999999999948</v>
      </c>
      <c r="V3517" s="1">
        <v>6.1586594869982525</v>
      </c>
      <c r="W3517" s="1">
        <v>-0.87476044646851436</v>
      </c>
      <c r="X3517" s="1">
        <v>-4.5820497267724303</v>
      </c>
      <c r="Y3517" s="1">
        <v>-4.2435526670636881</v>
      </c>
      <c r="Z3517" s="1" t="s">
        <v>4</v>
      </c>
      <c r="AA3517" s="1" t="s">
        <v>4</v>
      </c>
      <c r="AB3517" s="1" t="s">
        <v>4</v>
      </c>
      <c r="AC3517" s="1" t="s">
        <v>4</v>
      </c>
      <c r="AD3517" s="1" t="s">
        <v>4</v>
      </c>
      <c r="AE3517" s="1" t="s">
        <v>4</v>
      </c>
      <c r="AF3517" s="1" t="s">
        <v>4</v>
      </c>
      <c r="AG3517" s="1" t="s">
        <v>4</v>
      </c>
      <c r="AH3517" s="1" t="s">
        <v>4</v>
      </c>
      <c r="AI3517" s="1" t="s">
        <v>4</v>
      </c>
      <c r="AJ3517" s="1" t="s">
        <v>4</v>
      </c>
      <c r="AK3517" s="1" t="s">
        <v>4</v>
      </c>
    </row>
    <row r="3518" spans="1:37">
      <c r="A3518" t="s">
        <v>371</v>
      </c>
      <c r="B3518" s="2">
        <v>941</v>
      </c>
      <c r="C3518" t="s">
        <v>372</v>
      </c>
      <c r="D3518" s="2">
        <v>2009</v>
      </c>
      <c r="E3518" s="1" t="s">
        <v>4</v>
      </c>
      <c r="F3518" s="1" t="s">
        <v>4</v>
      </c>
      <c r="G3518" s="1" t="s">
        <v>4</v>
      </c>
      <c r="H3518" s="1" t="s">
        <v>4</v>
      </c>
      <c r="I3518" s="1" t="s">
        <v>4</v>
      </c>
      <c r="J3518" s="1" t="s">
        <v>4</v>
      </c>
      <c r="K3518" s="1" t="s">
        <v>4</v>
      </c>
      <c r="L3518" s="1" t="s">
        <v>4</v>
      </c>
      <c r="M3518" s="1" t="s">
        <v>4</v>
      </c>
      <c r="N3518" s="1" t="s">
        <v>4</v>
      </c>
      <c r="O3518" s="1" t="s">
        <v>4</v>
      </c>
      <c r="P3518" s="1" t="s">
        <v>4</v>
      </c>
      <c r="Q3518" s="1" t="s">
        <v>4</v>
      </c>
      <c r="R3518" s="1" t="s">
        <v>4</v>
      </c>
      <c r="S3518" s="1">
        <v>5.9999999999999165</v>
      </c>
      <c r="T3518" s="1">
        <v>6.0000000000000497</v>
      </c>
      <c r="U3518" s="1">
        <v>5.0000000000000044</v>
      </c>
      <c r="V3518" s="1">
        <v>3.5736494318982182</v>
      </c>
      <c r="W3518" s="1">
        <v>-2.1801543771509224</v>
      </c>
      <c r="X3518" s="1">
        <v>-18.009237321243397</v>
      </c>
      <c r="Y3518" s="1">
        <v>-17.954993865661649</v>
      </c>
      <c r="Z3518" s="1">
        <v>-17.954993865661649</v>
      </c>
      <c r="AA3518" s="1" t="s">
        <v>4</v>
      </c>
      <c r="AB3518" s="1" t="s">
        <v>4</v>
      </c>
      <c r="AC3518" s="1" t="s">
        <v>4</v>
      </c>
      <c r="AD3518" s="1" t="s">
        <v>4</v>
      </c>
      <c r="AE3518" s="1" t="s">
        <v>4</v>
      </c>
      <c r="AF3518" s="1" t="s">
        <v>4</v>
      </c>
      <c r="AG3518" s="1" t="s">
        <v>4</v>
      </c>
      <c r="AH3518" s="1" t="s">
        <v>4</v>
      </c>
      <c r="AI3518" s="1" t="s">
        <v>4</v>
      </c>
      <c r="AJ3518" s="1" t="s">
        <v>4</v>
      </c>
      <c r="AK3518" s="1" t="s">
        <v>4</v>
      </c>
    </row>
    <row r="3519" spans="1:37">
      <c r="A3519" t="s">
        <v>371</v>
      </c>
      <c r="B3519" s="2">
        <v>941</v>
      </c>
      <c r="C3519" t="s">
        <v>372</v>
      </c>
      <c r="D3519" s="2">
        <v>2010</v>
      </c>
      <c r="E3519" s="1" t="s">
        <v>4</v>
      </c>
      <c r="F3519" s="1" t="s">
        <v>4</v>
      </c>
      <c r="G3519" s="1" t="s">
        <v>4</v>
      </c>
      <c r="H3519" s="1" t="s">
        <v>4</v>
      </c>
      <c r="I3519" s="1" t="s">
        <v>4</v>
      </c>
      <c r="J3519" s="1" t="s">
        <v>4</v>
      </c>
      <c r="K3519" s="1" t="s">
        <v>4</v>
      </c>
      <c r="L3519" s="1" t="s">
        <v>4</v>
      </c>
      <c r="M3519" s="1" t="s">
        <v>4</v>
      </c>
      <c r="N3519" s="1" t="s">
        <v>4</v>
      </c>
      <c r="O3519" s="1" t="s">
        <v>4</v>
      </c>
      <c r="P3519" s="1" t="s">
        <v>4</v>
      </c>
      <c r="Q3519" s="1" t="s">
        <v>4</v>
      </c>
      <c r="R3519" s="1" t="s">
        <v>4</v>
      </c>
      <c r="S3519" s="1" t="s">
        <v>4</v>
      </c>
      <c r="T3519" s="1">
        <v>5.9999999999998943</v>
      </c>
      <c r="U3519" s="1">
        <v>4.1000000000000147</v>
      </c>
      <c r="V3519" s="1">
        <v>1.794250086241167</v>
      </c>
      <c r="W3519" s="1">
        <v>1.1384002574037044</v>
      </c>
      <c r="X3519" s="1">
        <v>-3.9732089050702024</v>
      </c>
      <c r="Y3519" s="1">
        <v>-0.97930829804382391</v>
      </c>
      <c r="Z3519" s="1">
        <v>-0.34350356354192479</v>
      </c>
      <c r="AA3519" s="1">
        <v>-0.33521195814226745</v>
      </c>
      <c r="AB3519" s="1" t="s">
        <v>4</v>
      </c>
      <c r="AC3519" s="1" t="s">
        <v>4</v>
      </c>
      <c r="AD3519" s="1" t="s">
        <v>4</v>
      </c>
      <c r="AE3519" s="1" t="s">
        <v>4</v>
      </c>
      <c r="AF3519" s="1" t="s">
        <v>4</v>
      </c>
      <c r="AG3519" s="1" t="s">
        <v>4</v>
      </c>
      <c r="AH3519" s="1" t="s">
        <v>4</v>
      </c>
      <c r="AI3519" s="1" t="s">
        <v>4</v>
      </c>
      <c r="AJ3519" s="1" t="s">
        <v>4</v>
      </c>
      <c r="AK3519" s="1" t="s">
        <v>4</v>
      </c>
    </row>
    <row r="3520" spans="1:37">
      <c r="A3520" t="s">
        <v>371</v>
      </c>
      <c r="B3520" s="2">
        <v>941</v>
      </c>
      <c r="C3520" t="s">
        <v>372</v>
      </c>
      <c r="D3520" s="2">
        <v>2011</v>
      </c>
      <c r="E3520" s="1" t="s">
        <v>4</v>
      </c>
      <c r="F3520" s="1" t="s">
        <v>4</v>
      </c>
      <c r="G3520" s="1" t="s">
        <v>4</v>
      </c>
      <c r="H3520" s="1" t="s">
        <v>4</v>
      </c>
      <c r="I3520" s="1" t="s">
        <v>4</v>
      </c>
      <c r="J3520" s="1" t="s">
        <v>4</v>
      </c>
      <c r="K3520" s="1" t="s">
        <v>4</v>
      </c>
      <c r="L3520" s="1" t="s">
        <v>4</v>
      </c>
      <c r="M3520" s="1" t="s">
        <v>4</v>
      </c>
      <c r="N3520" s="1" t="s">
        <v>4</v>
      </c>
      <c r="O3520" s="1" t="s">
        <v>4</v>
      </c>
      <c r="P3520" s="1" t="s">
        <v>4</v>
      </c>
      <c r="Q3520" s="1" t="s">
        <v>4</v>
      </c>
      <c r="R3520" s="1" t="s">
        <v>4</v>
      </c>
      <c r="S3520" s="1" t="s">
        <v>4</v>
      </c>
      <c r="T3520" s="1" t="s">
        <v>4</v>
      </c>
      <c r="U3520" s="1">
        <v>3.8000000000001144</v>
      </c>
      <c r="V3520" s="1">
        <v>1.0234390429152196</v>
      </c>
      <c r="W3520" s="1">
        <v>2.8317244808079733</v>
      </c>
      <c r="X3520" s="1">
        <v>1.478142310371644</v>
      </c>
      <c r="Y3520" s="1">
        <v>3.3326507200645894</v>
      </c>
      <c r="Z3520" s="1">
        <v>3.9625746331912071</v>
      </c>
      <c r="AA3520" s="1">
        <v>5.4692772856342664</v>
      </c>
      <c r="AB3520" s="1">
        <v>5.4774021579627741</v>
      </c>
      <c r="AC3520" s="1" t="s">
        <v>4</v>
      </c>
      <c r="AD3520" s="1" t="s">
        <v>4</v>
      </c>
      <c r="AE3520" s="1" t="s">
        <v>4</v>
      </c>
      <c r="AF3520" s="1" t="s">
        <v>4</v>
      </c>
      <c r="AG3520" s="1" t="s">
        <v>4</v>
      </c>
      <c r="AH3520" s="1" t="s">
        <v>4</v>
      </c>
      <c r="AI3520" s="1" t="s">
        <v>4</v>
      </c>
      <c r="AJ3520" s="1" t="s">
        <v>4</v>
      </c>
      <c r="AK3520" s="1" t="s">
        <v>4</v>
      </c>
    </row>
    <row r="3521" spans="1:37">
      <c r="A3521" t="s">
        <v>371</v>
      </c>
      <c r="B3521" s="2">
        <v>941</v>
      </c>
      <c r="C3521" t="s">
        <v>372</v>
      </c>
      <c r="D3521" s="2">
        <v>2012</v>
      </c>
      <c r="E3521" s="1" t="s">
        <v>4</v>
      </c>
      <c r="F3521" s="1" t="s">
        <v>4</v>
      </c>
      <c r="G3521" s="1" t="s">
        <v>4</v>
      </c>
      <c r="H3521" s="1" t="s">
        <v>4</v>
      </c>
      <c r="I3521" s="1" t="s">
        <v>4</v>
      </c>
      <c r="J3521" s="1" t="s">
        <v>4</v>
      </c>
      <c r="K3521" s="1" t="s">
        <v>4</v>
      </c>
      <c r="L3521" s="1" t="s">
        <v>4</v>
      </c>
      <c r="M3521" s="1" t="s">
        <v>4</v>
      </c>
      <c r="N3521" s="1" t="s">
        <v>4</v>
      </c>
      <c r="O3521" s="1" t="s">
        <v>4</v>
      </c>
      <c r="P3521" s="1" t="s">
        <v>4</v>
      </c>
      <c r="Q3521" s="1" t="s">
        <v>4</v>
      </c>
      <c r="R3521" s="1" t="s">
        <v>4</v>
      </c>
      <c r="S3521" s="1" t="s">
        <v>4</v>
      </c>
      <c r="T3521" s="1" t="s">
        <v>4</v>
      </c>
      <c r="U3521" s="1" t="s">
        <v>4</v>
      </c>
      <c r="V3521" s="1">
        <v>2.6620416685956272</v>
      </c>
      <c r="W3521" s="1">
        <v>3.1467774328778564</v>
      </c>
      <c r="X3521" s="1">
        <v>3.8350102714957535</v>
      </c>
      <c r="Y3521" s="1">
        <v>3.986074010791496</v>
      </c>
      <c r="Z3521" s="1">
        <v>2.9752018471150832</v>
      </c>
      <c r="AA3521" s="1">
        <v>4.4516413940638211</v>
      </c>
      <c r="AB3521" s="1">
        <v>5.5782945207420553</v>
      </c>
      <c r="AC3521" s="1">
        <v>5.2167352076547768</v>
      </c>
      <c r="AD3521" s="1" t="s">
        <v>4</v>
      </c>
      <c r="AE3521" s="1" t="s">
        <v>4</v>
      </c>
      <c r="AF3521" s="1" t="s">
        <v>4</v>
      </c>
      <c r="AG3521" s="1" t="s">
        <v>4</v>
      </c>
      <c r="AH3521" s="1" t="s">
        <v>4</v>
      </c>
      <c r="AI3521" s="1" t="s">
        <v>4</v>
      </c>
      <c r="AJ3521" s="1" t="s">
        <v>4</v>
      </c>
      <c r="AK3521" s="1" t="s">
        <v>4</v>
      </c>
    </row>
    <row r="3522" spans="1:37">
      <c r="A3522" t="s">
        <v>371</v>
      </c>
      <c r="B3522" s="2">
        <v>941</v>
      </c>
      <c r="C3522" t="s">
        <v>372</v>
      </c>
      <c r="D3522" s="2">
        <v>2013</v>
      </c>
      <c r="E3522" s="1" t="s">
        <v>4</v>
      </c>
      <c r="F3522" s="1" t="s">
        <v>4</v>
      </c>
      <c r="G3522" s="1" t="s">
        <v>4</v>
      </c>
      <c r="H3522" s="1" t="s">
        <v>4</v>
      </c>
      <c r="I3522" s="1" t="s">
        <v>4</v>
      </c>
      <c r="J3522" s="1" t="s">
        <v>4</v>
      </c>
      <c r="K3522" s="1" t="s">
        <v>4</v>
      </c>
      <c r="L3522" s="1" t="s">
        <v>4</v>
      </c>
      <c r="M3522" s="1" t="s">
        <v>4</v>
      </c>
      <c r="N3522" s="1" t="s">
        <v>4</v>
      </c>
      <c r="O3522" s="1" t="s">
        <v>4</v>
      </c>
      <c r="P3522" s="1" t="s">
        <v>4</v>
      </c>
      <c r="Q3522" s="1" t="s">
        <v>4</v>
      </c>
      <c r="R3522" s="1" t="s">
        <v>4</v>
      </c>
      <c r="S3522" s="1" t="s">
        <v>4</v>
      </c>
      <c r="T3522" s="1" t="s">
        <v>4</v>
      </c>
      <c r="U3522" s="1" t="s">
        <v>4</v>
      </c>
      <c r="V3522" s="1" t="s">
        <v>4</v>
      </c>
      <c r="W3522" s="1">
        <v>3.5399012577310485</v>
      </c>
      <c r="X3522" s="1">
        <v>3.883702601830441</v>
      </c>
      <c r="Y3522" s="1">
        <v>4.023791728704107</v>
      </c>
      <c r="Z3522" s="1">
        <v>3.9766128303149628</v>
      </c>
      <c r="AA3522" s="1">
        <v>3.4562852060293192</v>
      </c>
      <c r="AB3522" s="1">
        <v>3.9973442432919004</v>
      </c>
      <c r="AC3522" s="1">
        <v>4.1100958052689984</v>
      </c>
      <c r="AD3522" s="1">
        <v>4.2263287796065141</v>
      </c>
      <c r="AE3522" s="1" t="s">
        <v>4</v>
      </c>
      <c r="AF3522" s="1" t="s">
        <v>4</v>
      </c>
      <c r="AG3522" s="1" t="s">
        <v>4</v>
      </c>
      <c r="AH3522" s="1" t="s">
        <v>4</v>
      </c>
      <c r="AI3522" s="1" t="s">
        <v>4</v>
      </c>
      <c r="AJ3522" s="1" t="s">
        <v>4</v>
      </c>
      <c r="AK3522" s="1" t="s">
        <v>4</v>
      </c>
    </row>
    <row r="3523" spans="1:37">
      <c r="A3523" t="s">
        <v>371</v>
      </c>
      <c r="B3523" s="2">
        <v>941</v>
      </c>
      <c r="C3523" t="s">
        <v>372</v>
      </c>
      <c r="D3523" s="2">
        <v>2014</v>
      </c>
      <c r="E3523" s="1" t="s">
        <v>4</v>
      </c>
      <c r="F3523" s="1" t="s">
        <v>4</v>
      </c>
      <c r="G3523" s="1" t="s">
        <v>4</v>
      </c>
      <c r="H3523" s="1" t="s">
        <v>4</v>
      </c>
      <c r="I3523" s="1" t="s">
        <v>4</v>
      </c>
      <c r="J3523" s="1" t="s">
        <v>4</v>
      </c>
      <c r="K3523" s="1" t="s">
        <v>4</v>
      </c>
      <c r="L3523" s="1" t="s">
        <v>4</v>
      </c>
      <c r="M3523" s="1" t="s">
        <v>4</v>
      </c>
      <c r="N3523" s="1" t="s">
        <v>4</v>
      </c>
      <c r="O3523" s="1" t="s">
        <v>4</v>
      </c>
      <c r="P3523" s="1" t="s">
        <v>4</v>
      </c>
      <c r="Q3523" s="1" t="s">
        <v>4</v>
      </c>
      <c r="R3523" s="1" t="s">
        <v>4</v>
      </c>
      <c r="S3523" s="1" t="s">
        <v>4</v>
      </c>
      <c r="T3523" s="1" t="s">
        <v>4</v>
      </c>
      <c r="U3523" s="1" t="s">
        <v>4</v>
      </c>
      <c r="V3523" s="1" t="s">
        <v>4</v>
      </c>
      <c r="W3523" s="1" t="s">
        <v>4</v>
      </c>
      <c r="X3523" s="1">
        <v>4.0343391630887293</v>
      </c>
      <c r="Y3523" s="1">
        <v>4.0163094949479117</v>
      </c>
      <c r="Z3523" s="1">
        <v>4.0107615445975631</v>
      </c>
      <c r="AA3523" s="1">
        <v>4.1554029797425063</v>
      </c>
      <c r="AB3523" s="1">
        <v>4.2380633325866501</v>
      </c>
      <c r="AC3523" s="1">
        <v>2.660326351687714</v>
      </c>
      <c r="AD3523" s="1">
        <v>2.3616191580045021</v>
      </c>
      <c r="AE3523" s="1">
        <v>2.0404864079339058</v>
      </c>
      <c r="AF3523" s="1" t="s">
        <v>4</v>
      </c>
      <c r="AG3523" s="1" t="s">
        <v>4</v>
      </c>
      <c r="AH3523" s="1" t="s">
        <v>4</v>
      </c>
      <c r="AI3523" s="1" t="s">
        <v>4</v>
      </c>
      <c r="AJ3523" s="1" t="s">
        <v>4</v>
      </c>
      <c r="AK3523" s="1" t="s">
        <v>4</v>
      </c>
    </row>
    <row r="3524" spans="1:37">
      <c r="A3524" t="s">
        <v>371</v>
      </c>
      <c r="B3524" s="2">
        <v>941</v>
      </c>
      <c r="C3524" t="s">
        <v>372</v>
      </c>
      <c r="D3524" s="2">
        <v>2015</v>
      </c>
      <c r="E3524" s="1" t="s">
        <v>4</v>
      </c>
      <c r="F3524" s="1" t="s">
        <v>4</v>
      </c>
      <c r="G3524" s="1" t="s">
        <v>4</v>
      </c>
      <c r="H3524" s="1" t="s">
        <v>4</v>
      </c>
      <c r="I3524" s="1" t="s">
        <v>4</v>
      </c>
      <c r="J3524" s="1" t="s">
        <v>4</v>
      </c>
      <c r="K3524" s="1" t="s">
        <v>4</v>
      </c>
      <c r="L3524" s="1" t="s">
        <v>4</v>
      </c>
      <c r="M3524" s="1" t="s">
        <v>4</v>
      </c>
      <c r="N3524" s="1" t="s">
        <v>4</v>
      </c>
      <c r="O3524" s="1" t="s">
        <v>4</v>
      </c>
      <c r="P3524" s="1" t="s">
        <v>4</v>
      </c>
      <c r="Q3524" s="1" t="s">
        <v>4</v>
      </c>
      <c r="R3524" s="1" t="s">
        <v>4</v>
      </c>
      <c r="S3524" s="1" t="s">
        <v>4</v>
      </c>
      <c r="T3524" s="1" t="s">
        <v>4</v>
      </c>
      <c r="U3524" s="1" t="s">
        <v>4</v>
      </c>
      <c r="V3524" s="1" t="s">
        <v>4</v>
      </c>
      <c r="W3524" s="1" t="s">
        <v>4</v>
      </c>
      <c r="X3524" s="1" t="s">
        <v>4</v>
      </c>
      <c r="Y3524" s="1">
        <v>3.9557634752931392</v>
      </c>
      <c r="Z3524" s="1">
        <v>4.0209625803645288</v>
      </c>
      <c r="AA3524" s="1">
        <v>4.1642965233811502</v>
      </c>
      <c r="AB3524" s="1">
        <v>4.1670814184802341</v>
      </c>
      <c r="AC3524" s="1">
        <v>3.1810124850627064</v>
      </c>
      <c r="AD3524" s="1">
        <v>2.15970082267265</v>
      </c>
      <c r="AE3524" s="1">
        <v>2.7318843678993732</v>
      </c>
      <c r="AF3524" s="1">
        <v>2.7121381359485497</v>
      </c>
      <c r="AG3524" s="1" t="s">
        <v>4</v>
      </c>
      <c r="AH3524" s="1" t="s">
        <v>4</v>
      </c>
      <c r="AI3524" s="1" t="s">
        <v>4</v>
      </c>
      <c r="AJ3524" s="1" t="s">
        <v>4</v>
      </c>
      <c r="AK3524" s="1" t="s">
        <v>4</v>
      </c>
    </row>
    <row r="3525" spans="1:37">
      <c r="A3525" t="s">
        <v>371</v>
      </c>
      <c r="B3525" s="2">
        <v>941</v>
      </c>
      <c r="C3525" t="s">
        <v>372</v>
      </c>
      <c r="D3525" s="2">
        <v>2016</v>
      </c>
      <c r="E3525" s="1" t="s">
        <v>4</v>
      </c>
      <c r="F3525" s="1" t="s">
        <v>4</v>
      </c>
      <c r="G3525" s="1" t="s">
        <v>4</v>
      </c>
      <c r="H3525" s="1" t="s">
        <v>4</v>
      </c>
      <c r="I3525" s="1" t="s">
        <v>4</v>
      </c>
      <c r="J3525" s="1" t="s">
        <v>4</v>
      </c>
      <c r="K3525" s="1" t="s">
        <v>4</v>
      </c>
      <c r="L3525" s="1" t="s">
        <v>4</v>
      </c>
      <c r="M3525" s="1" t="s">
        <v>4</v>
      </c>
      <c r="N3525" s="1" t="s">
        <v>4</v>
      </c>
      <c r="O3525" s="1" t="s">
        <v>4</v>
      </c>
      <c r="P3525" s="1" t="s">
        <v>4</v>
      </c>
      <c r="Q3525" s="1" t="s">
        <v>4</v>
      </c>
      <c r="R3525" s="1" t="s">
        <v>4</v>
      </c>
      <c r="S3525" s="1" t="s">
        <v>4</v>
      </c>
      <c r="T3525" s="1" t="s">
        <v>4</v>
      </c>
      <c r="U3525" s="1" t="s">
        <v>4</v>
      </c>
      <c r="V3525" s="1" t="s">
        <v>4</v>
      </c>
      <c r="W3525" s="1" t="s">
        <v>4</v>
      </c>
      <c r="X3525" s="1" t="s">
        <v>4</v>
      </c>
      <c r="Y3525" s="1" t="s">
        <v>4</v>
      </c>
      <c r="Z3525" s="1">
        <v>4.0421765586304836</v>
      </c>
      <c r="AA3525" s="1">
        <v>4.0143418132055686</v>
      </c>
      <c r="AB3525" s="1">
        <v>3.9983985684976409</v>
      </c>
      <c r="AC3525" s="1">
        <v>3.3859484782556848</v>
      </c>
      <c r="AD3525" s="1">
        <v>3.3240936470269267</v>
      </c>
      <c r="AE3525" s="1">
        <v>2.543933467170989</v>
      </c>
      <c r="AF3525" s="1">
        <v>1.9503656063722064</v>
      </c>
      <c r="AG3525" s="1">
        <v>2.2088240905307366</v>
      </c>
      <c r="AH3525" s="1" t="s">
        <v>4</v>
      </c>
      <c r="AI3525" s="1" t="s">
        <v>4</v>
      </c>
      <c r="AJ3525" s="1" t="s">
        <v>4</v>
      </c>
      <c r="AK3525" s="1" t="s">
        <v>4</v>
      </c>
    </row>
    <row r="3526" spans="1:37">
      <c r="A3526" t="s">
        <v>371</v>
      </c>
      <c r="B3526" s="2">
        <v>941</v>
      </c>
      <c r="C3526" t="s">
        <v>372</v>
      </c>
      <c r="D3526" s="2">
        <v>2017</v>
      </c>
      <c r="E3526" s="1" t="s">
        <v>4</v>
      </c>
      <c r="F3526" s="1" t="s">
        <v>4</v>
      </c>
      <c r="G3526" s="1" t="s">
        <v>4</v>
      </c>
      <c r="H3526" s="1" t="s">
        <v>4</v>
      </c>
      <c r="I3526" s="1" t="s">
        <v>4</v>
      </c>
      <c r="J3526" s="1" t="s">
        <v>4</v>
      </c>
      <c r="K3526" s="1" t="s">
        <v>4</v>
      </c>
      <c r="L3526" s="1" t="s">
        <v>4</v>
      </c>
      <c r="M3526" s="1" t="s">
        <v>4</v>
      </c>
      <c r="N3526" s="1" t="s">
        <v>4</v>
      </c>
      <c r="O3526" s="1" t="s">
        <v>4</v>
      </c>
      <c r="P3526" s="1" t="s">
        <v>4</v>
      </c>
      <c r="Q3526" s="1" t="s">
        <v>4</v>
      </c>
      <c r="R3526" s="1" t="s">
        <v>4</v>
      </c>
      <c r="S3526" s="1" t="s">
        <v>4</v>
      </c>
      <c r="T3526" s="1" t="s">
        <v>4</v>
      </c>
      <c r="U3526" s="1" t="s">
        <v>4</v>
      </c>
      <c r="V3526" s="1" t="s">
        <v>4</v>
      </c>
      <c r="W3526" s="1" t="s">
        <v>4</v>
      </c>
      <c r="X3526" s="1" t="s">
        <v>4</v>
      </c>
      <c r="Y3526" s="1" t="s">
        <v>4</v>
      </c>
      <c r="Z3526" s="1" t="s">
        <v>4</v>
      </c>
      <c r="AA3526" s="1">
        <v>4.0444086256002709</v>
      </c>
      <c r="AB3526" s="1">
        <v>3.9912020778979818</v>
      </c>
      <c r="AC3526" s="1">
        <v>4.0674255307394436</v>
      </c>
      <c r="AD3526" s="1">
        <v>3.7319858048997512</v>
      </c>
      <c r="AE3526" s="1">
        <v>3.3711178998424352</v>
      </c>
      <c r="AF3526" s="1">
        <v>3.8424993830568521</v>
      </c>
      <c r="AG3526" s="1">
        <v>4.5493377006941005</v>
      </c>
      <c r="AH3526" s="1">
        <v>4.6364940417964018</v>
      </c>
      <c r="AI3526" s="1" t="s">
        <v>4</v>
      </c>
      <c r="AJ3526" s="1" t="s">
        <v>4</v>
      </c>
      <c r="AK3526" s="1" t="s">
        <v>4</v>
      </c>
    </row>
    <row r="3527" spans="1:37">
      <c r="A3527" t="s">
        <v>371</v>
      </c>
      <c r="B3527" s="2">
        <v>941</v>
      </c>
      <c r="C3527" t="s">
        <v>372</v>
      </c>
      <c r="D3527" s="2">
        <v>2018</v>
      </c>
      <c r="E3527" s="1" t="s">
        <v>4</v>
      </c>
      <c r="F3527" s="1" t="s">
        <v>4</v>
      </c>
      <c r="G3527" s="1" t="s">
        <v>4</v>
      </c>
      <c r="H3527" s="1" t="s">
        <v>4</v>
      </c>
      <c r="I3527" s="1" t="s">
        <v>4</v>
      </c>
      <c r="J3527" s="1" t="s">
        <v>4</v>
      </c>
      <c r="K3527" s="1" t="s">
        <v>4</v>
      </c>
      <c r="L3527" s="1" t="s">
        <v>4</v>
      </c>
      <c r="M3527" s="1" t="s">
        <v>4</v>
      </c>
      <c r="N3527" s="1" t="s">
        <v>4</v>
      </c>
      <c r="O3527" s="1" t="s">
        <v>4</v>
      </c>
      <c r="P3527" s="1" t="s">
        <v>4</v>
      </c>
      <c r="Q3527" s="1" t="s">
        <v>4</v>
      </c>
      <c r="R3527" s="1" t="s">
        <v>4</v>
      </c>
      <c r="S3527" s="1" t="s">
        <v>4</v>
      </c>
      <c r="T3527" s="1" t="s">
        <v>4</v>
      </c>
      <c r="U3527" s="1" t="s">
        <v>4</v>
      </c>
      <c r="V3527" s="1" t="s">
        <v>4</v>
      </c>
      <c r="W3527" s="1" t="s">
        <v>4</v>
      </c>
      <c r="X3527" s="1" t="s">
        <v>4</v>
      </c>
      <c r="Y3527" s="1" t="s">
        <v>4</v>
      </c>
      <c r="Z3527" s="1" t="s">
        <v>4</v>
      </c>
      <c r="AA3527" s="1" t="s">
        <v>4</v>
      </c>
      <c r="AB3527" s="1">
        <v>3.9880215446763456</v>
      </c>
      <c r="AC3527" s="1">
        <v>3.9197775201790241</v>
      </c>
      <c r="AD3527" s="1">
        <v>3.8866060561633553</v>
      </c>
      <c r="AE3527" s="1">
        <v>3.7118476163085834</v>
      </c>
      <c r="AF3527" s="1">
        <v>3.9202250818713757</v>
      </c>
      <c r="AG3527" s="1">
        <v>3.7193483955907825</v>
      </c>
      <c r="AH3527" s="1">
        <v>4.7697166816344838</v>
      </c>
      <c r="AI3527" s="1">
        <v>4.2848251634469481</v>
      </c>
      <c r="AJ3527" s="1" t="s">
        <v>4</v>
      </c>
      <c r="AK3527" s="1" t="s">
        <v>4</v>
      </c>
    </row>
    <row r="3528" spans="1:37">
      <c r="A3528" t="s">
        <v>371</v>
      </c>
      <c r="B3528" s="2">
        <v>941</v>
      </c>
      <c r="C3528" t="s">
        <v>372</v>
      </c>
      <c r="D3528" s="2">
        <v>2019</v>
      </c>
      <c r="E3528" s="1" t="s">
        <v>4</v>
      </c>
      <c r="F3528" s="1" t="s">
        <v>4</v>
      </c>
      <c r="G3528" s="1" t="s">
        <v>4</v>
      </c>
      <c r="H3528" s="1" t="s">
        <v>4</v>
      </c>
      <c r="I3528" s="1" t="s">
        <v>4</v>
      </c>
      <c r="J3528" s="1" t="s">
        <v>4</v>
      </c>
      <c r="K3528" s="1" t="s">
        <v>4</v>
      </c>
      <c r="L3528" s="1" t="s">
        <v>4</v>
      </c>
      <c r="M3528" s="1" t="s">
        <v>4</v>
      </c>
      <c r="N3528" s="1" t="s">
        <v>4</v>
      </c>
      <c r="O3528" s="1" t="s">
        <v>4</v>
      </c>
      <c r="P3528" s="1" t="s">
        <v>4</v>
      </c>
      <c r="Q3528" s="1" t="s">
        <v>4</v>
      </c>
      <c r="R3528" s="1" t="s">
        <v>4</v>
      </c>
      <c r="S3528" s="1" t="s">
        <v>4</v>
      </c>
      <c r="T3528" s="1" t="s">
        <v>4</v>
      </c>
      <c r="U3528" s="1" t="s">
        <v>4</v>
      </c>
      <c r="V3528" s="1" t="s">
        <v>4</v>
      </c>
      <c r="W3528" s="1" t="s">
        <v>4</v>
      </c>
      <c r="X3528" s="1" t="s">
        <v>4</v>
      </c>
      <c r="Y3528" s="1" t="s">
        <v>4</v>
      </c>
      <c r="Z3528" s="1" t="s">
        <v>4</v>
      </c>
      <c r="AA3528" s="1" t="s">
        <v>4</v>
      </c>
      <c r="AB3528" s="1" t="s">
        <v>4</v>
      </c>
      <c r="AC3528" s="1">
        <v>3.9177935587294321</v>
      </c>
      <c r="AD3528" s="1">
        <v>3.9356208629472755</v>
      </c>
      <c r="AE3528" s="1">
        <v>3.8527607552281129</v>
      </c>
      <c r="AF3528" s="1">
        <v>3.4890190356885231</v>
      </c>
      <c r="AG3528" s="1">
        <v>3.3399543536142051</v>
      </c>
      <c r="AH3528" s="1">
        <v>2.8357495576114555</v>
      </c>
      <c r="AI3528" s="1">
        <v>2.1974417683450653</v>
      </c>
      <c r="AJ3528" s="1">
        <v>2.0271132197451136</v>
      </c>
      <c r="AK3528" s="1" t="s">
        <v>4</v>
      </c>
    </row>
    <row r="3529" spans="1:37">
      <c r="A3529" t="s">
        <v>371</v>
      </c>
      <c r="B3529" s="2">
        <v>941</v>
      </c>
      <c r="C3529" t="s">
        <v>372</v>
      </c>
      <c r="D3529" s="2">
        <v>2020</v>
      </c>
      <c r="E3529" s="1" t="s">
        <v>4</v>
      </c>
      <c r="F3529" s="1" t="s">
        <v>4</v>
      </c>
      <c r="G3529" s="1" t="s">
        <v>4</v>
      </c>
      <c r="H3529" s="1" t="s">
        <v>4</v>
      </c>
      <c r="I3529" s="1" t="s">
        <v>4</v>
      </c>
      <c r="J3529" s="1" t="s">
        <v>4</v>
      </c>
      <c r="K3529" s="1" t="s">
        <v>4</v>
      </c>
      <c r="L3529" s="1" t="s">
        <v>4</v>
      </c>
      <c r="M3529" s="1" t="s">
        <v>4</v>
      </c>
      <c r="N3529" s="1" t="s">
        <v>4</v>
      </c>
      <c r="O3529" s="1" t="s">
        <v>4</v>
      </c>
      <c r="P3529" s="1" t="s">
        <v>4</v>
      </c>
      <c r="Q3529" s="1" t="s">
        <v>4</v>
      </c>
      <c r="R3529" s="1" t="s">
        <v>4</v>
      </c>
      <c r="S3529" s="1" t="s">
        <v>4</v>
      </c>
      <c r="T3529" s="1" t="s">
        <v>4</v>
      </c>
      <c r="U3529" s="1" t="s">
        <v>4</v>
      </c>
      <c r="V3529" s="1" t="s">
        <v>4</v>
      </c>
      <c r="W3529" s="1" t="s">
        <v>4</v>
      </c>
      <c r="X3529" s="1" t="s">
        <v>4</v>
      </c>
      <c r="Y3529" s="1" t="s">
        <v>4</v>
      </c>
      <c r="Z3529" s="1" t="s">
        <v>4</v>
      </c>
      <c r="AA3529" s="1" t="s">
        <v>4</v>
      </c>
      <c r="AB3529" s="1" t="s">
        <v>4</v>
      </c>
      <c r="AC3529" s="1" t="s">
        <v>4</v>
      </c>
      <c r="AD3529" s="1">
        <v>4.012240595851746</v>
      </c>
      <c r="AE3529" s="1">
        <v>3.8857095559987176</v>
      </c>
      <c r="AF3529" s="1">
        <v>3.1624700100595149</v>
      </c>
      <c r="AG3529" s="1">
        <v>3.0639593065946658</v>
      </c>
      <c r="AH3529" s="1">
        <v>2.7944055232394405</v>
      </c>
      <c r="AI3529" s="1">
        <v>-5.9999999999999947</v>
      </c>
      <c r="AJ3529" s="1">
        <v>-3.6236839156903233</v>
      </c>
      <c r="AK3529" s="1">
        <v>-3.7690749254659317</v>
      </c>
    </row>
    <row r="3530" spans="1:37">
      <c r="A3530" t="s">
        <v>371</v>
      </c>
      <c r="B3530" s="2">
        <v>941</v>
      </c>
      <c r="C3530" t="s">
        <v>372</v>
      </c>
      <c r="D3530" s="2">
        <v>2021</v>
      </c>
      <c r="E3530" s="1" t="s">
        <v>4</v>
      </c>
      <c r="F3530" s="1" t="s">
        <v>4</v>
      </c>
      <c r="G3530" s="1" t="s">
        <v>4</v>
      </c>
      <c r="H3530" s="1" t="s">
        <v>4</v>
      </c>
      <c r="I3530" s="1" t="s">
        <v>4</v>
      </c>
      <c r="J3530" s="1" t="s">
        <v>4</v>
      </c>
      <c r="K3530" s="1" t="s">
        <v>4</v>
      </c>
      <c r="L3530" s="1" t="s">
        <v>4</v>
      </c>
      <c r="M3530" s="1" t="s">
        <v>4</v>
      </c>
      <c r="N3530" s="1" t="s">
        <v>4</v>
      </c>
      <c r="O3530" s="1" t="s">
        <v>4</v>
      </c>
      <c r="P3530" s="1" t="s">
        <v>4</v>
      </c>
      <c r="Q3530" s="1" t="s">
        <v>4</v>
      </c>
      <c r="R3530" s="1" t="s">
        <v>4</v>
      </c>
      <c r="S3530" s="1" t="s">
        <v>4</v>
      </c>
      <c r="T3530" s="1" t="s">
        <v>4</v>
      </c>
      <c r="U3530" s="1" t="s">
        <v>4</v>
      </c>
      <c r="V3530" s="1" t="s">
        <v>4</v>
      </c>
      <c r="W3530" s="1" t="s">
        <v>4</v>
      </c>
      <c r="X3530" s="1" t="s">
        <v>4</v>
      </c>
      <c r="Y3530" s="1" t="s">
        <v>4</v>
      </c>
      <c r="Z3530" s="1" t="s">
        <v>4</v>
      </c>
      <c r="AA3530" s="1" t="s">
        <v>4</v>
      </c>
      <c r="AB3530" s="1" t="s">
        <v>4</v>
      </c>
      <c r="AC3530" s="1" t="s">
        <v>4</v>
      </c>
      <c r="AD3530" s="1" t="s">
        <v>4</v>
      </c>
      <c r="AE3530" s="1">
        <v>4.0137015105850216</v>
      </c>
      <c r="AF3530" s="1">
        <v>3.1227157089754209</v>
      </c>
      <c r="AG3530" s="1">
        <v>2.9703500838039743</v>
      </c>
      <c r="AH3530" s="1">
        <v>2.8949768407331211</v>
      </c>
      <c r="AI3530" s="1">
        <v>5.2000000000000046</v>
      </c>
      <c r="AJ3530" s="1">
        <v>4.5400000000000107</v>
      </c>
      <c r="AK3530" s="1">
        <v>4.4820953994010759</v>
      </c>
    </row>
    <row r="3531" spans="1:37">
      <c r="A3531" t="s">
        <v>371</v>
      </c>
      <c r="B3531" s="2">
        <v>941</v>
      </c>
      <c r="C3531" t="s">
        <v>372</v>
      </c>
      <c r="D3531" s="2">
        <v>2022</v>
      </c>
      <c r="E3531" s="1" t="s">
        <v>4</v>
      </c>
      <c r="F3531" s="1" t="s">
        <v>4</v>
      </c>
      <c r="G3531" s="1" t="s">
        <v>4</v>
      </c>
      <c r="H3531" s="1" t="s">
        <v>4</v>
      </c>
      <c r="I3531" s="1" t="s">
        <v>4</v>
      </c>
      <c r="J3531" s="1" t="s">
        <v>4</v>
      </c>
      <c r="K3531" s="1" t="s">
        <v>4</v>
      </c>
      <c r="L3531" s="1" t="s">
        <v>4</v>
      </c>
      <c r="M3531" s="1" t="s">
        <v>4</v>
      </c>
      <c r="N3531" s="1" t="s">
        <v>4</v>
      </c>
      <c r="O3531" s="1" t="s">
        <v>4</v>
      </c>
      <c r="P3531" s="1" t="s">
        <v>4</v>
      </c>
      <c r="Q3531" s="1" t="s">
        <v>4</v>
      </c>
      <c r="R3531" s="1" t="s">
        <v>4</v>
      </c>
      <c r="S3531" s="1" t="s">
        <v>4</v>
      </c>
      <c r="T3531" s="1" t="s">
        <v>4</v>
      </c>
      <c r="U3531" s="1" t="s">
        <v>4</v>
      </c>
      <c r="V3531" s="1" t="s">
        <v>4</v>
      </c>
      <c r="W3531" s="1" t="s">
        <v>4</v>
      </c>
      <c r="X3531" s="1" t="s">
        <v>4</v>
      </c>
      <c r="Y3531" s="1" t="s">
        <v>4</v>
      </c>
      <c r="Z3531" s="1" t="s">
        <v>4</v>
      </c>
      <c r="AA3531" s="1" t="s">
        <v>4</v>
      </c>
      <c r="AB3531" s="1" t="s">
        <v>4</v>
      </c>
      <c r="AC3531" s="1" t="s">
        <v>4</v>
      </c>
      <c r="AD3531" s="1" t="s">
        <v>4</v>
      </c>
      <c r="AE3531" s="1" t="s">
        <v>4</v>
      </c>
      <c r="AF3531" s="1">
        <v>3.0382768829481321</v>
      </c>
      <c r="AG3531" s="1">
        <v>2.9743157328808945</v>
      </c>
      <c r="AH3531" s="1">
        <v>3.0231884470262926</v>
      </c>
      <c r="AI3531" s="1">
        <v>5.0509968661810456</v>
      </c>
      <c r="AJ3531" s="1">
        <v>5.2000000000000046</v>
      </c>
      <c r="AK3531" s="1">
        <v>2.5341566641505553</v>
      </c>
    </row>
    <row r="3532" spans="1:37">
      <c r="A3532" t="s">
        <v>371</v>
      </c>
      <c r="B3532" s="2">
        <v>941</v>
      </c>
      <c r="C3532" t="s">
        <v>372</v>
      </c>
      <c r="D3532" s="2">
        <v>2023</v>
      </c>
      <c r="E3532" s="1" t="s">
        <v>4</v>
      </c>
      <c r="F3532" s="1" t="s">
        <v>4</v>
      </c>
      <c r="G3532" s="1" t="s">
        <v>4</v>
      </c>
      <c r="H3532" s="1" t="s">
        <v>4</v>
      </c>
      <c r="I3532" s="1" t="s">
        <v>4</v>
      </c>
      <c r="J3532" s="1" t="s">
        <v>4</v>
      </c>
      <c r="K3532" s="1" t="s">
        <v>4</v>
      </c>
      <c r="L3532" s="1" t="s">
        <v>4</v>
      </c>
      <c r="M3532" s="1" t="s">
        <v>4</v>
      </c>
      <c r="N3532" s="1" t="s">
        <v>4</v>
      </c>
      <c r="O3532" s="1" t="s">
        <v>4</v>
      </c>
      <c r="P3532" s="1" t="s">
        <v>4</v>
      </c>
      <c r="Q3532" s="1" t="s">
        <v>4</v>
      </c>
      <c r="R3532" s="1" t="s">
        <v>4</v>
      </c>
      <c r="S3532" s="1" t="s">
        <v>4</v>
      </c>
      <c r="T3532" s="1" t="s">
        <v>4</v>
      </c>
      <c r="U3532" s="1" t="s">
        <v>4</v>
      </c>
      <c r="V3532" s="1" t="s">
        <v>4</v>
      </c>
      <c r="W3532" s="1" t="s">
        <v>4</v>
      </c>
      <c r="X3532" s="1" t="s">
        <v>4</v>
      </c>
      <c r="Y3532" s="1" t="s">
        <v>4</v>
      </c>
      <c r="Z3532" s="1" t="s">
        <v>4</v>
      </c>
      <c r="AA3532" s="1" t="s">
        <v>4</v>
      </c>
      <c r="AB3532" s="1" t="s">
        <v>4</v>
      </c>
      <c r="AC3532" s="1" t="s">
        <v>4</v>
      </c>
      <c r="AD3532" s="1" t="s">
        <v>4</v>
      </c>
      <c r="AE3532" s="1" t="s">
        <v>4</v>
      </c>
      <c r="AF3532" s="1" t="s">
        <v>4</v>
      </c>
      <c r="AG3532" s="1">
        <v>2.9784231960602092</v>
      </c>
      <c r="AH3532" s="1">
        <v>3.021210270003416</v>
      </c>
      <c r="AI3532" s="1">
        <v>4.9048984101183857</v>
      </c>
      <c r="AJ3532" s="1">
        <v>3.9999999999998259</v>
      </c>
      <c r="AK3532" s="1">
        <v>1.6077372564760939</v>
      </c>
    </row>
    <row r="3533" spans="1:37">
      <c r="A3533" t="s">
        <v>189</v>
      </c>
      <c r="B3533" s="2">
        <v>546</v>
      </c>
      <c r="C3533" t="s">
        <v>190</v>
      </c>
      <c r="D3533" s="2">
        <v>1991</v>
      </c>
      <c r="E3533" s="1" t="s">
        <v>4</v>
      </c>
      <c r="F3533" s="1" t="s">
        <v>4</v>
      </c>
      <c r="G3533" s="1" t="s">
        <v>4</v>
      </c>
      <c r="H3533" s="1" t="s">
        <v>4</v>
      </c>
      <c r="I3533" s="1" t="s">
        <v>4</v>
      </c>
      <c r="J3533" s="1" t="s">
        <v>4</v>
      </c>
      <c r="K3533" s="1" t="s">
        <v>4</v>
      </c>
      <c r="L3533" s="1" t="s">
        <v>4</v>
      </c>
      <c r="M3533" s="1" t="s">
        <v>4</v>
      </c>
      <c r="N3533" s="1" t="s">
        <v>4</v>
      </c>
      <c r="O3533" s="1" t="s">
        <v>4</v>
      </c>
      <c r="P3533" s="1" t="s">
        <v>4</v>
      </c>
      <c r="Q3533" s="1" t="s">
        <v>4</v>
      </c>
      <c r="R3533" s="1" t="s">
        <v>4</v>
      </c>
      <c r="S3533" s="1" t="s">
        <v>4</v>
      </c>
      <c r="T3533" s="1" t="s">
        <v>4</v>
      </c>
      <c r="U3533" s="1" t="s">
        <v>4</v>
      </c>
      <c r="V3533" s="1" t="s">
        <v>4</v>
      </c>
      <c r="W3533" s="1" t="s">
        <v>4</v>
      </c>
      <c r="X3533" s="1" t="s">
        <v>4</v>
      </c>
      <c r="Y3533" s="1" t="s">
        <v>4</v>
      </c>
      <c r="Z3533" s="1" t="s">
        <v>4</v>
      </c>
      <c r="AA3533" s="1" t="s">
        <v>4</v>
      </c>
      <c r="AB3533" s="1" t="s">
        <v>4</v>
      </c>
      <c r="AC3533" s="1" t="s">
        <v>4</v>
      </c>
      <c r="AD3533" s="1" t="s">
        <v>4</v>
      </c>
      <c r="AE3533" s="1" t="s">
        <v>4</v>
      </c>
      <c r="AF3533" s="1" t="s">
        <v>4</v>
      </c>
      <c r="AG3533" s="1" t="s">
        <v>4</v>
      </c>
      <c r="AH3533" s="1" t="s">
        <v>4</v>
      </c>
      <c r="AI3533" s="1" t="s">
        <v>4</v>
      </c>
      <c r="AJ3533" s="1" t="s">
        <v>4</v>
      </c>
      <c r="AK3533" s="1" t="s">
        <v>4</v>
      </c>
    </row>
    <row r="3534" spans="1:37">
      <c r="A3534" t="s">
        <v>189</v>
      </c>
      <c r="B3534" s="2">
        <v>546</v>
      </c>
      <c r="C3534" t="s">
        <v>190</v>
      </c>
      <c r="D3534" s="2">
        <v>1992</v>
      </c>
      <c r="E3534" s="1" t="s">
        <v>4</v>
      </c>
      <c r="F3534" s="1" t="s">
        <v>4</v>
      </c>
      <c r="G3534" s="1" t="s">
        <v>4</v>
      </c>
      <c r="H3534" s="1" t="s">
        <v>4</v>
      </c>
      <c r="I3534" s="1" t="s">
        <v>4</v>
      </c>
      <c r="J3534" s="1" t="s">
        <v>4</v>
      </c>
      <c r="K3534" s="1" t="s">
        <v>4</v>
      </c>
      <c r="L3534" s="1" t="s">
        <v>4</v>
      </c>
      <c r="M3534" s="1" t="s">
        <v>4</v>
      </c>
      <c r="N3534" s="1" t="s">
        <v>4</v>
      </c>
      <c r="O3534" s="1" t="s">
        <v>4</v>
      </c>
      <c r="P3534" s="1" t="s">
        <v>4</v>
      </c>
      <c r="Q3534" s="1" t="s">
        <v>4</v>
      </c>
      <c r="R3534" s="1" t="s">
        <v>4</v>
      </c>
      <c r="S3534" s="1" t="s">
        <v>4</v>
      </c>
      <c r="T3534" s="1" t="s">
        <v>4</v>
      </c>
      <c r="U3534" s="1" t="s">
        <v>4</v>
      </c>
      <c r="V3534" s="1" t="s">
        <v>4</v>
      </c>
      <c r="W3534" s="1" t="s">
        <v>4</v>
      </c>
      <c r="X3534" s="1" t="s">
        <v>4</v>
      </c>
      <c r="Y3534" s="1" t="s">
        <v>4</v>
      </c>
      <c r="Z3534" s="1" t="s">
        <v>4</v>
      </c>
      <c r="AA3534" s="1" t="s">
        <v>4</v>
      </c>
      <c r="AB3534" s="1" t="s">
        <v>4</v>
      </c>
      <c r="AC3534" s="1" t="s">
        <v>4</v>
      </c>
      <c r="AD3534" s="1" t="s">
        <v>4</v>
      </c>
      <c r="AE3534" s="1" t="s">
        <v>4</v>
      </c>
      <c r="AF3534" s="1" t="s">
        <v>4</v>
      </c>
      <c r="AG3534" s="1" t="s">
        <v>4</v>
      </c>
      <c r="AH3534" s="1" t="s">
        <v>4</v>
      </c>
      <c r="AI3534" s="1" t="s">
        <v>4</v>
      </c>
      <c r="AJ3534" s="1" t="s">
        <v>4</v>
      </c>
      <c r="AK3534" s="1" t="s">
        <v>4</v>
      </c>
    </row>
    <row r="3535" spans="1:37">
      <c r="A3535" t="s">
        <v>189</v>
      </c>
      <c r="B3535" s="2">
        <v>546</v>
      </c>
      <c r="C3535" t="s">
        <v>190</v>
      </c>
      <c r="D3535" s="2">
        <v>1993</v>
      </c>
      <c r="E3535" s="1" t="s">
        <v>4</v>
      </c>
      <c r="F3535" s="1" t="s">
        <v>4</v>
      </c>
      <c r="G3535" s="1" t="s">
        <v>4</v>
      </c>
      <c r="H3535" s="1" t="s">
        <v>4</v>
      </c>
      <c r="I3535" s="1" t="s">
        <v>4</v>
      </c>
      <c r="J3535" s="1" t="s">
        <v>4</v>
      </c>
      <c r="K3535" s="1" t="s">
        <v>4</v>
      </c>
      <c r="L3535" s="1" t="s">
        <v>4</v>
      </c>
      <c r="M3535" s="1" t="s">
        <v>4</v>
      </c>
      <c r="N3535" s="1" t="s">
        <v>4</v>
      </c>
      <c r="O3535" s="1" t="s">
        <v>4</v>
      </c>
      <c r="P3535" s="1" t="s">
        <v>4</v>
      </c>
      <c r="Q3535" s="1" t="s">
        <v>4</v>
      </c>
      <c r="R3535" s="1" t="s">
        <v>4</v>
      </c>
      <c r="S3535" s="1" t="s">
        <v>4</v>
      </c>
      <c r="T3535" s="1" t="s">
        <v>4</v>
      </c>
      <c r="U3535" s="1" t="s">
        <v>4</v>
      </c>
      <c r="V3535" s="1" t="s">
        <v>4</v>
      </c>
      <c r="W3535" s="1" t="s">
        <v>4</v>
      </c>
      <c r="X3535" s="1" t="s">
        <v>4</v>
      </c>
      <c r="Y3535" s="1" t="s">
        <v>4</v>
      </c>
      <c r="Z3535" s="1" t="s">
        <v>4</v>
      </c>
      <c r="AA3535" s="1" t="s">
        <v>4</v>
      </c>
      <c r="AB3535" s="1" t="s">
        <v>4</v>
      </c>
      <c r="AC3535" s="1" t="s">
        <v>4</v>
      </c>
      <c r="AD3535" s="1" t="s">
        <v>4</v>
      </c>
      <c r="AE3535" s="1" t="s">
        <v>4</v>
      </c>
      <c r="AF3535" s="1" t="s">
        <v>4</v>
      </c>
      <c r="AG3535" s="1" t="s">
        <v>4</v>
      </c>
      <c r="AH3535" s="1" t="s">
        <v>4</v>
      </c>
      <c r="AI3535" s="1" t="s">
        <v>4</v>
      </c>
      <c r="AJ3535" s="1" t="s">
        <v>4</v>
      </c>
      <c r="AK3535" s="1" t="s">
        <v>4</v>
      </c>
    </row>
    <row r="3536" spans="1:37">
      <c r="A3536" t="s">
        <v>189</v>
      </c>
      <c r="B3536" s="2">
        <v>546</v>
      </c>
      <c r="C3536" t="s">
        <v>190</v>
      </c>
      <c r="D3536" s="2">
        <v>1994</v>
      </c>
      <c r="E3536" s="1" t="s">
        <v>4</v>
      </c>
      <c r="F3536" s="1" t="s">
        <v>4</v>
      </c>
      <c r="G3536" s="1" t="s">
        <v>4</v>
      </c>
      <c r="H3536" s="1" t="s">
        <v>4</v>
      </c>
      <c r="I3536" s="1" t="s">
        <v>4</v>
      </c>
      <c r="J3536" s="1" t="s">
        <v>4</v>
      </c>
      <c r="K3536" s="1" t="s">
        <v>4</v>
      </c>
      <c r="L3536" s="1" t="s">
        <v>4</v>
      </c>
      <c r="M3536" s="1" t="s">
        <v>4</v>
      </c>
      <c r="N3536" s="1" t="s">
        <v>4</v>
      </c>
      <c r="O3536" s="1" t="s">
        <v>4</v>
      </c>
      <c r="P3536" s="1" t="s">
        <v>4</v>
      </c>
      <c r="Q3536" s="1" t="s">
        <v>4</v>
      </c>
      <c r="R3536" s="1" t="s">
        <v>4</v>
      </c>
      <c r="S3536" s="1" t="s">
        <v>4</v>
      </c>
      <c r="T3536" s="1" t="s">
        <v>4</v>
      </c>
      <c r="U3536" s="1" t="s">
        <v>4</v>
      </c>
      <c r="V3536" s="1" t="s">
        <v>4</v>
      </c>
      <c r="W3536" s="1" t="s">
        <v>4</v>
      </c>
      <c r="X3536" s="1" t="s">
        <v>4</v>
      </c>
      <c r="Y3536" s="1" t="s">
        <v>4</v>
      </c>
      <c r="Z3536" s="1" t="s">
        <v>4</v>
      </c>
      <c r="AA3536" s="1" t="s">
        <v>4</v>
      </c>
      <c r="AB3536" s="1" t="s">
        <v>4</v>
      </c>
      <c r="AC3536" s="1" t="s">
        <v>4</v>
      </c>
      <c r="AD3536" s="1" t="s">
        <v>4</v>
      </c>
      <c r="AE3536" s="1" t="s">
        <v>4</v>
      </c>
      <c r="AF3536" s="1" t="s">
        <v>4</v>
      </c>
      <c r="AG3536" s="1" t="s">
        <v>4</v>
      </c>
      <c r="AH3536" s="1" t="s">
        <v>4</v>
      </c>
      <c r="AI3536" s="1" t="s">
        <v>4</v>
      </c>
      <c r="AJ3536" s="1" t="s">
        <v>4</v>
      </c>
      <c r="AK3536" s="1" t="s">
        <v>4</v>
      </c>
    </row>
    <row r="3537" spans="1:37">
      <c r="A3537" t="s">
        <v>189</v>
      </c>
      <c r="B3537" s="2">
        <v>546</v>
      </c>
      <c r="C3537" t="s">
        <v>190</v>
      </c>
      <c r="D3537" s="2">
        <v>1995</v>
      </c>
      <c r="E3537" s="1" t="s">
        <v>4</v>
      </c>
      <c r="F3537" s="1" t="s">
        <v>4</v>
      </c>
      <c r="G3537" s="1" t="s">
        <v>4</v>
      </c>
      <c r="H3537" s="1" t="s">
        <v>4</v>
      </c>
      <c r="I3537" s="1" t="s">
        <v>4</v>
      </c>
      <c r="J3537" s="1" t="s">
        <v>4</v>
      </c>
      <c r="K3537" s="1" t="s">
        <v>4</v>
      </c>
      <c r="L3537" s="1" t="s">
        <v>4</v>
      </c>
      <c r="M3537" s="1" t="s">
        <v>4</v>
      </c>
      <c r="N3537" s="1" t="s">
        <v>4</v>
      </c>
      <c r="O3537" s="1" t="s">
        <v>4</v>
      </c>
      <c r="P3537" s="1" t="s">
        <v>4</v>
      </c>
      <c r="Q3537" s="1" t="s">
        <v>4</v>
      </c>
      <c r="R3537" s="1" t="s">
        <v>4</v>
      </c>
      <c r="S3537" s="1" t="s">
        <v>4</v>
      </c>
      <c r="T3537" s="1" t="s">
        <v>4</v>
      </c>
      <c r="U3537" s="1" t="s">
        <v>4</v>
      </c>
      <c r="V3537" s="1" t="s">
        <v>4</v>
      </c>
      <c r="W3537" s="1" t="s">
        <v>4</v>
      </c>
      <c r="X3537" s="1" t="s">
        <v>4</v>
      </c>
      <c r="Y3537" s="1" t="s">
        <v>4</v>
      </c>
      <c r="Z3537" s="1" t="s">
        <v>4</v>
      </c>
      <c r="AA3537" s="1" t="s">
        <v>4</v>
      </c>
      <c r="AB3537" s="1" t="s">
        <v>4</v>
      </c>
      <c r="AC3537" s="1" t="s">
        <v>4</v>
      </c>
      <c r="AD3537" s="1" t="s">
        <v>4</v>
      </c>
      <c r="AE3537" s="1" t="s">
        <v>4</v>
      </c>
      <c r="AF3537" s="1" t="s">
        <v>4</v>
      </c>
      <c r="AG3537" s="1" t="s">
        <v>4</v>
      </c>
      <c r="AH3537" s="1" t="s">
        <v>4</v>
      </c>
      <c r="AI3537" s="1" t="s">
        <v>4</v>
      </c>
      <c r="AJ3537" s="1" t="s">
        <v>4</v>
      </c>
      <c r="AK3537" s="1" t="s">
        <v>4</v>
      </c>
    </row>
    <row r="3538" spans="1:37">
      <c r="A3538" t="s">
        <v>189</v>
      </c>
      <c r="B3538" s="2">
        <v>546</v>
      </c>
      <c r="C3538" t="s">
        <v>190</v>
      </c>
      <c r="D3538" s="2">
        <v>1996</v>
      </c>
      <c r="E3538" s="1" t="s">
        <v>4</v>
      </c>
      <c r="F3538" s="1" t="s">
        <v>4</v>
      </c>
      <c r="G3538" s="1" t="s">
        <v>4</v>
      </c>
      <c r="H3538" s="1" t="s">
        <v>4</v>
      </c>
      <c r="I3538" s="1" t="s">
        <v>4</v>
      </c>
      <c r="J3538" s="1" t="s">
        <v>4</v>
      </c>
      <c r="K3538" s="1" t="s">
        <v>4</v>
      </c>
      <c r="L3538" s="1" t="s">
        <v>4</v>
      </c>
      <c r="M3538" s="1" t="s">
        <v>4</v>
      </c>
      <c r="N3538" s="1" t="s">
        <v>4</v>
      </c>
      <c r="O3538" s="1" t="s">
        <v>4</v>
      </c>
      <c r="P3538" s="1" t="s">
        <v>4</v>
      </c>
      <c r="Q3538" s="1" t="s">
        <v>4</v>
      </c>
      <c r="R3538" s="1" t="s">
        <v>4</v>
      </c>
      <c r="S3538" s="1" t="s">
        <v>4</v>
      </c>
      <c r="T3538" s="1" t="s">
        <v>4</v>
      </c>
      <c r="U3538" s="1" t="s">
        <v>4</v>
      </c>
      <c r="V3538" s="1" t="s">
        <v>4</v>
      </c>
      <c r="W3538" s="1" t="s">
        <v>4</v>
      </c>
      <c r="X3538" s="1" t="s">
        <v>4</v>
      </c>
      <c r="Y3538" s="1" t="s">
        <v>4</v>
      </c>
      <c r="Z3538" s="1" t="s">
        <v>4</v>
      </c>
      <c r="AA3538" s="1" t="s">
        <v>4</v>
      </c>
      <c r="AB3538" s="1" t="s">
        <v>4</v>
      </c>
      <c r="AC3538" s="1" t="s">
        <v>4</v>
      </c>
      <c r="AD3538" s="1" t="s">
        <v>4</v>
      </c>
      <c r="AE3538" s="1" t="s">
        <v>4</v>
      </c>
      <c r="AF3538" s="1" t="s">
        <v>4</v>
      </c>
      <c r="AG3538" s="1" t="s">
        <v>4</v>
      </c>
      <c r="AH3538" s="1" t="s">
        <v>4</v>
      </c>
      <c r="AI3538" s="1" t="s">
        <v>4</v>
      </c>
      <c r="AJ3538" s="1" t="s">
        <v>4</v>
      </c>
      <c r="AK3538" s="1" t="s">
        <v>4</v>
      </c>
    </row>
    <row r="3539" spans="1:37">
      <c r="A3539" t="s">
        <v>189</v>
      </c>
      <c r="B3539" s="2">
        <v>546</v>
      </c>
      <c r="C3539" t="s">
        <v>190</v>
      </c>
      <c r="D3539" s="2">
        <v>1997</v>
      </c>
      <c r="E3539" s="1" t="s">
        <v>4</v>
      </c>
      <c r="F3539" s="1" t="s">
        <v>4</v>
      </c>
      <c r="G3539" s="1" t="s">
        <v>4</v>
      </c>
      <c r="H3539" s="1" t="s">
        <v>4</v>
      </c>
      <c r="I3539" s="1" t="s">
        <v>4</v>
      </c>
      <c r="J3539" s="1" t="s">
        <v>4</v>
      </c>
      <c r="K3539" s="1" t="s">
        <v>4</v>
      </c>
      <c r="L3539" s="1" t="s">
        <v>4</v>
      </c>
      <c r="M3539" s="1" t="s">
        <v>4</v>
      </c>
      <c r="N3539" s="1" t="s">
        <v>4</v>
      </c>
      <c r="O3539" s="1" t="s">
        <v>4</v>
      </c>
      <c r="P3539" s="1" t="s">
        <v>4</v>
      </c>
      <c r="Q3539" s="1" t="s">
        <v>4</v>
      </c>
      <c r="R3539" s="1" t="s">
        <v>4</v>
      </c>
      <c r="S3539" s="1" t="s">
        <v>4</v>
      </c>
      <c r="T3539" s="1" t="s">
        <v>4</v>
      </c>
      <c r="U3539" s="1" t="s">
        <v>4</v>
      </c>
      <c r="V3539" s="1" t="s">
        <v>4</v>
      </c>
      <c r="W3539" s="1" t="s">
        <v>4</v>
      </c>
      <c r="X3539" s="1" t="s">
        <v>4</v>
      </c>
      <c r="Y3539" s="1" t="s">
        <v>4</v>
      </c>
      <c r="Z3539" s="1" t="s">
        <v>4</v>
      </c>
      <c r="AA3539" s="1" t="s">
        <v>4</v>
      </c>
      <c r="AB3539" s="1" t="s">
        <v>4</v>
      </c>
      <c r="AC3539" s="1" t="s">
        <v>4</v>
      </c>
      <c r="AD3539" s="1" t="s">
        <v>4</v>
      </c>
      <c r="AE3539" s="1" t="s">
        <v>4</v>
      </c>
      <c r="AF3539" s="1" t="s">
        <v>4</v>
      </c>
      <c r="AG3539" s="1" t="s">
        <v>4</v>
      </c>
      <c r="AH3539" s="1" t="s">
        <v>4</v>
      </c>
      <c r="AI3539" s="1" t="s">
        <v>4</v>
      </c>
      <c r="AJ3539" s="1" t="s">
        <v>4</v>
      </c>
      <c r="AK3539" s="1" t="s">
        <v>4</v>
      </c>
    </row>
    <row r="3540" spans="1:37">
      <c r="A3540" t="s">
        <v>189</v>
      </c>
      <c r="B3540" s="2">
        <v>546</v>
      </c>
      <c r="C3540" t="s">
        <v>190</v>
      </c>
      <c r="D3540" s="2">
        <v>1998</v>
      </c>
      <c r="E3540" s="1" t="s">
        <v>4</v>
      </c>
      <c r="F3540" s="1" t="s">
        <v>4</v>
      </c>
      <c r="G3540" s="1" t="s">
        <v>4</v>
      </c>
      <c r="H3540" s="1" t="s">
        <v>4</v>
      </c>
      <c r="I3540" s="1" t="s">
        <v>4</v>
      </c>
      <c r="J3540" s="1" t="s">
        <v>4</v>
      </c>
      <c r="K3540" s="1" t="s">
        <v>4</v>
      </c>
      <c r="L3540" s="1" t="s">
        <v>4</v>
      </c>
      <c r="M3540" s="1" t="s">
        <v>4</v>
      </c>
      <c r="N3540" s="1" t="s">
        <v>4</v>
      </c>
      <c r="O3540" s="1" t="s">
        <v>4</v>
      </c>
      <c r="P3540" s="1" t="s">
        <v>4</v>
      </c>
      <c r="Q3540" s="1" t="s">
        <v>4</v>
      </c>
      <c r="R3540" s="1" t="s">
        <v>4</v>
      </c>
      <c r="S3540" s="1" t="s">
        <v>4</v>
      </c>
      <c r="T3540" s="1" t="s">
        <v>4</v>
      </c>
      <c r="U3540" s="1" t="s">
        <v>4</v>
      </c>
      <c r="V3540" s="1" t="s">
        <v>4</v>
      </c>
      <c r="W3540" s="1" t="s">
        <v>4</v>
      </c>
      <c r="X3540" s="1" t="s">
        <v>4</v>
      </c>
      <c r="Y3540" s="1" t="s">
        <v>4</v>
      </c>
      <c r="Z3540" s="1" t="s">
        <v>4</v>
      </c>
      <c r="AA3540" s="1" t="s">
        <v>4</v>
      </c>
      <c r="AB3540" s="1" t="s">
        <v>4</v>
      </c>
      <c r="AC3540" s="1" t="s">
        <v>4</v>
      </c>
      <c r="AD3540" s="1" t="s">
        <v>4</v>
      </c>
      <c r="AE3540" s="1" t="s">
        <v>4</v>
      </c>
      <c r="AF3540" s="1" t="s">
        <v>4</v>
      </c>
      <c r="AG3540" s="1" t="s">
        <v>4</v>
      </c>
      <c r="AH3540" s="1" t="s">
        <v>4</v>
      </c>
      <c r="AI3540" s="1" t="s">
        <v>4</v>
      </c>
      <c r="AJ3540" s="1" t="s">
        <v>4</v>
      </c>
      <c r="AK3540" s="1" t="s">
        <v>4</v>
      </c>
    </row>
    <row r="3541" spans="1:37">
      <c r="A3541" t="s">
        <v>189</v>
      </c>
      <c r="B3541" s="2">
        <v>546</v>
      </c>
      <c r="C3541" t="s">
        <v>190</v>
      </c>
      <c r="D3541" s="2">
        <v>1999</v>
      </c>
      <c r="E3541" s="1" t="s">
        <v>4</v>
      </c>
      <c r="F3541" s="1" t="s">
        <v>4</v>
      </c>
      <c r="G3541" s="1" t="s">
        <v>4</v>
      </c>
      <c r="H3541" s="1" t="s">
        <v>4</v>
      </c>
      <c r="I3541" s="1" t="s">
        <v>4</v>
      </c>
      <c r="J3541" s="1" t="s">
        <v>4</v>
      </c>
      <c r="K3541" s="1" t="s">
        <v>4</v>
      </c>
      <c r="L3541" s="1" t="s">
        <v>4</v>
      </c>
      <c r="M3541" s="1" t="s">
        <v>4</v>
      </c>
      <c r="N3541" s="1" t="s">
        <v>4</v>
      </c>
      <c r="O3541" s="1" t="s">
        <v>4</v>
      </c>
      <c r="P3541" s="1" t="s">
        <v>4</v>
      </c>
      <c r="Q3541" s="1" t="s">
        <v>4</v>
      </c>
      <c r="R3541" s="1" t="s">
        <v>4</v>
      </c>
      <c r="S3541" s="1" t="s">
        <v>4</v>
      </c>
      <c r="T3541" s="1" t="s">
        <v>4</v>
      </c>
      <c r="U3541" s="1" t="s">
        <v>4</v>
      </c>
      <c r="V3541" s="1" t="s">
        <v>4</v>
      </c>
      <c r="W3541" s="1" t="s">
        <v>4</v>
      </c>
      <c r="X3541" s="1" t="s">
        <v>4</v>
      </c>
      <c r="Y3541" s="1" t="s">
        <v>4</v>
      </c>
      <c r="Z3541" s="1" t="s">
        <v>4</v>
      </c>
      <c r="AA3541" s="1" t="s">
        <v>4</v>
      </c>
      <c r="AB3541" s="1" t="s">
        <v>4</v>
      </c>
      <c r="AC3541" s="1" t="s">
        <v>4</v>
      </c>
      <c r="AD3541" s="1" t="s">
        <v>4</v>
      </c>
      <c r="AE3541" s="1" t="s">
        <v>4</v>
      </c>
      <c r="AF3541" s="1" t="s">
        <v>4</v>
      </c>
      <c r="AG3541" s="1" t="s">
        <v>4</v>
      </c>
      <c r="AH3541" s="1" t="s">
        <v>4</v>
      </c>
      <c r="AI3541" s="1" t="s">
        <v>4</v>
      </c>
      <c r="AJ3541" s="1" t="s">
        <v>4</v>
      </c>
      <c r="AK3541" s="1" t="s">
        <v>4</v>
      </c>
    </row>
    <row r="3542" spans="1:37">
      <c r="A3542" t="s">
        <v>189</v>
      </c>
      <c r="B3542" s="2">
        <v>546</v>
      </c>
      <c r="C3542" t="s">
        <v>190</v>
      </c>
      <c r="D3542" s="2">
        <v>2000</v>
      </c>
      <c r="E3542" s="1" t="s">
        <v>4</v>
      </c>
      <c r="F3542" s="1" t="s">
        <v>4</v>
      </c>
      <c r="G3542" s="1" t="s">
        <v>4</v>
      </c>
      <c r="H3542" s="1" t="s">
        <v>4</v>
      </c>
      <c r="I3542" s="1" t="s">
        <v>4</v>
      </c>
      <c r="J3542" s="1" t="s">
        <v>4</v>
      </c>
      <c r="K3542" s="1" t="s">
        <v>4</v>
      </c>
      <c r="L3542" s="1" t="s">
        <v>4</v>
      </c>
      <c r="M3542" s="1" t="s">
        <v>4</v>
      </c>
      <c r="N3542" s="1" t="s">
        <v>4</v>
      </c>
      <c r="O3542" s="1" t="s">
        <v>4</v>
      </c>
      <c r="P3542" s="1" t="s">
        <v>4</v>
      </c>
      <c r="Q3542" s="1" t="s">
        <v>4</v>
      </c>
      <c r="R3542" s="1" t="s">
        <v>4</v>
      </c>
      <c r="S3542" s="1" t="s">
        <v>4</v>
      </c>
      <c r="T3542" s="1" t="s">
        <v>4</v>
      </c>
      <c r="U3542" s="1" t="s">
        <v>4</v>
      </c>
      <c r="V3542" s="1" t="s">
        <v>4</v>
      </c>
      <c r="W3542" s="1" t="s">
        <v>4</v>
      </c>
      <c r="X3542" s="1" t="s">
        <v>4</v>
      </c>
      <c r="Y3542" s="1" t="s">
        <v>4</v>
      </c>
      <c r="Z3542" s="1" t="s">
        <v>4</v>
      </c>
      <c r="AA3542" s="1" t="s">
        <v>4</v>
      </c>
      <c r="AB3542" s="1" t="s">
        <v>4</v>
      </c>
      <c r="AC3542" s="1" t="s">
        <v>4</v>
      </c>
      <c r="AD3542" s="1" t="s">
        <v>4</v>
      </c>
      <c r="AE3542" s="1" t="s">
        <v>4</v>
      </c>
      <c r="AF3542" s="1" t="s">
        <v>4</v>
      </c>
      <c r="AG3542" s="1" t="s">
        <v>4</v>
      </c>
      <c r="AH3542" s="1" t="s">
        <v>4</v>
      </c>
      <c r="AI3542" s="1" t="s">
        <v>4</v>
      </c>
      <c r="AJ3542" s="1" t="s">
        <v>4</v>
      </c>
      <c r="AK3542" s="1" t="s">
        <v>4</v>
      </c>
    </row>
    <row r="3543" spans="1:37">
      <c r="A3543" t="s">
        <v>189</v>
      </c>
      <c r="B3543" s="2">
        <v>546</v>
      </c>
      <c r="C3543" t="s">
        <v>190</v>
      </c>
      <c r="D3543" s="2">
        <v>2001</v>
      </c>
      <c r="E3543" s="1" t="s">
        <v>4</v>
      </c>
      <c r="F3543" s="1" t="s">
        <v>4</v>
      </c>
      <c r="G3543" s="1" t="s">
        <v>4</v>
      </c>
      <c r="H3543" s="1" t="s">
        <v>4</v>
      </c>
      <c r="I3543" s="1" t="s">
        <v>4</v>
      </c>
      <c r="J3543" s="1" t="s">
        <v>4</v>
      </c>
      <c r="K3543" s="1" t="s">
        <v>4</v>
      </c>
      <c r="L3543" s="1" t="s">
        <v>4</v>
      </c>
      <c r="M3543" s="1" t="s">
        <v>4</v>
      </c>
      <c r="N3543" s="1" t="s">
        <v>4</v>
      </c>
      <c r="O3543" s="1" t="s">
        <v>4</v>
      </c>
      <c r="P3543" s="1" t="s">
        <v>4</v>
      </c>
      <c r="Q3543" s="1" t="s">
        <v>4</v>
      </c>
      <c r="R3543" s="1" t="s">
        <v>4</v>
      </c>
      <c r="S3543" s="1" t="s">
        <v>4</v>
      </c>
      <c r="T3543" s="1" t="s">
        <v>4</v>
      </c>
      <c r="U3543" s="1" t="s">
        <v>4</v>
      </c>
      <c r="V3543" s="1" t="s">
        <v>4</v>
      </c>
      <c r="W3543" s="1" t="s">
        <v>4</v>
      </c>
      <c r="X3543" s="1" t="s">
        <v>4</v>
      </c>
      <c r="Y3543" s="1" t="s">
        <v>4</v>
      </c>
      <c r="Z3543" s="1" t="s">
        <v>4</v>
      </c>
      <c r="AA3543" s="1" t="s">
        <v>4</v>
      </c>
      <c r="AB3543" s="1" t="s">
        <v>4</v>
      </c>
      <c r="AC3543" s="1" t="s">
        <v>4</v>
      </c>
      <c r="AD3543" s="1" t="s">
        <v>4</v>
      </c>
      <c r="AE3543" s="1" t="s">
        <v>4</v>
      </c>
      <c r="AF3543" s="1" t="s">
        <v>4</v>
      </c>
      <c r="AG3543" s="1" t="s">
        <v>4</v>
      </c>
      <c r="AH3543" s="1" t="s">
        <v>4</v>
      </c>
      <c r="AI3543" s="1" t="s">
        <v>4</v>
      </c>
      <c r="AJ3543" s="1" t="s">
        <v>4</v>
      </c>
      <c r="AK3543" s="1" t="s">
        <v>4</v>
      </c>
    </row>
    <row r="3544" spans="1:37">
      <c r="A3544" t="s">
        <v>189</v>
      </c>
      <c r="B3544" s="2">
        <v>546</v>
      </c>
      <c r="C3544" t="s">
        <v>190</v>
      </c>
      <c r="D3544" s="2">
        <v>2002</v>
      </c>
      <c r="E3544" s="1" t="s">
        <v>4</v>
      </c>
      <c r="F3544" s="1" t="s">
        <v>4</v>
      </c>
      <c r="G3544" s="1" t="s">
        <v>4</v>
      </c>
      <c r="H3544" s="1" t="s">
        <v>4</v>
      </c>
      <c r="I3544" s="1" t="s">
        <v>4</v>
      </c>
      <c r="J3544" s="1" t="s">
        <v>4</v>
      </c>
      <c r="K3544" s="1" t="s">
        <v>4</v>
      </c>
      <c r="L3544" s="1" t="s">
        <v>4</v>
      </c>
      <c r="M3544" s="1" t="s">
        <v>4</v>
      </c>
      <c r="N3544" s="1" t="s">
        <v>4</v>
      </c>
      <c r="O3544" s="1" t="s">
        <v>4</v>
      </c>
      <c r="P3544" s="1" t="s">
        <v>4</v>
      </c>
      <c r="Q3544" s="1" t="s">
        <v>4</v>
      </c>
      <c r="R3544" s="1" t="s">
        <v>4</v>
      </c>
      <c r="S3544" s="1" t="s">
        <v>4</v>
      </c>
      <c r="T3544" s="1" t="s">
        <v>4</v>
      </c>
      <c r="U3544" s="1" t="s">
        <v>4</v>
      </c>
      <c r="V3544" s="1" t="s">
        <v>4</v>
      </c>
      <c r="W3544" s="1" t="s">
        <v>4</v>
      </c>
      <c r="X3544" s="1" t="s">
        <v>4</v>
      </c>
      <c r="Y3544" s="1" t="s">
        <v>4</v>
      </c>
      <c r="Z3544" s="1" t="s">
        <v>4</v>
      </c>
      <c r="AA3544" s="1" t="s">
        <v>4</v>
      </c>
      <c r="AB3544" s="1" t="s">
        <v>4</v>
      </c>
      <c r="AC3544" s="1" t="s">
        <v>4</v>
      </c>
      <c r="AD3544" s="1" t="s">
        <v>4</v>
      </c>
      <c r="AE3544" s="1" t="s">
        <v>4</v>
      </c>
      <c r="AF3544" s="1" t="s">
        <v>4</v>
      </c>
      <c r="AG3544" s="1" t="s">
        <v>4</v>
      </c>
      <c r="AH3544" s="1" t="s">
        <v>4</v>
      </c>
      <c r="AI3544" s="1" t="s">
        <v>4</v>
      </c>
      <c r="AJ3544" s="1" t="s">
        <v>4</v>
      </c>
      <c r="AK3544" s="1" t="s">
        <v>4</v>
      </c>
    </row>
    <row r="3545" spans="1:37">
      <c r="A3545" t="s">
        <v>189</v>
      </c>
      <c r="B3545" s="2">
        <v>546</v>
      </c>
      <c r="C3545" t="s">
        <v>190</v>
      </c>
      <c r="D3545" s="2">
        <v>2003</v>
      </c>
      <c r="E3545" s="1" t="s">
        <v>4</v>
      </c>
      <c r="F3545" s="1" t="s">
        <v>4</v>
      </c>
      <c r="G3545" s="1" t="s">
        <v>4</v>
      </c>
      <c r="H3545" s="1" t="s">
        <v>4</v>
      </c>
      <c r="I3545" s="1" t="s">
        <v>4</v>
      </c>
      <c r="J3545" s="1" t="s">
        <v>4</v>
      </c>
      <c r="K3545" s="1" t="s">
        <v>4</v>
      </c>
      <c r="L3545" s="1" t="s">
        <v>4</v>
      </c>
      <c r="M3545" s="1" t="s">
        <v>4</v>
      </c>
      <c r="N3545" s="1" t="s">
        <v>4</v>
      </c>
      <c r="O3545" s="1" t="s">
        <v>4</v>
      </c>
      <c r="P3545" s="1" t="s">
        <v>4</v>
      </c>
      <c r="Q3545" s="1" t="s">
        <v>4</v>
      </c>
      <c r="R3545" s="1" t="s">
        <v>4</v>
      </c>
      <c r="S3545" s="1" t="s">
        <v>4</v>
      </c>
      <c r="T3545" s="1" t="s">
        <v>4</v>
      </c>
      <c r="U3545" s="1" t="s">
        <v>4</v>
      </c>
      <c r="V3545" s="1" t="s">
        <v>4</v>
      </c>
      <c r="W3545" s="1" t="s">
        <v>4</v>
      </c>
      <c r="X3545" s="1" t="s">
        <v>4</v>
      </c>
      <c r="Y3545" s="1" t="s">
        <v>4</v>
      </c>
      <c r="Z3545" s="1" t="s">
        <v>4</v>
      </c>
      <c r="AA3545" s="1" t="s">
        <v>4</v>
      </c>
      <c r="AB3545" s="1" t="s">
        <v>4</v>
      </c>
      <c r="AC3545" s="1" t="s">
        <v>4</v>
      </c>
      <c r="AD3545" s="1" t="s">
        <v>4</v>
      </c>
      <c r="AE3545" s="1" t="s">
        <v>4</v>
      </c>
      <c r="AF3545" s="1" t="s">
        <v>4</v>
      </c>
      <c r="AG3545" s="1" t="s">
        <v>4</v>
      </c>
      <c r="AH3545" s="1" t="s">
        <v>4</v>
      </c>
      <c r="AI3545" s="1" t="s">
        <v>4</v>
      </c>
      <c r="AJ3545" s="1" t="s">
        <v>4</v>
      </c>
      <c r="AK3545" s="1" t="s">
        <v>4</v>
      </c>
    </row>
    <row r="3546" spans="1:37">
      <c r="A3546" t="s">
        <v>189</v>
      </c>
      <c r="B3546" s="2">
        <v>546</v>
      </c>
      <c r="C3546" t="s">
        <v>190</v>
      </c>
      <c r="D3546" s="2">
        <v>2004</v>
      </c>
      <c r="E3546" s="1" t="s">
        <v>4</v>
      </c>
      <c r="F3546" s="1" t="s">
        <v>4</v>
      </c>
      <c r="G3546" s="1" t="s">
        <v>4</v>
      </c>
      <c r="H3546" s="1" t="s">
        <v>4</v>
      </c>
      <c r="I3546" s="1" t="s">
        <v>4</v>
      </c>
      <c r="J3546" s="1" t="s">
        <v>4</v>
      </c>
      <c r="K3546" s="1" t="s">
        <v>4</v>
      </c>
      <c r="L3546" s="1" t="s">
        <v>4</v>
      </c>
      <c r="M3546" s="1" t="s">
        <v>4</v>
      </c>
      <c r="N3546" s="1" t="s">
        <v>4</v>
      </c>
      <c r="O3546" s="1" t="s">
        <v>4</v>
      </c>
      <c r="P3546" s="1" t="s">
        <v>4</v>
      </c>
      <c r="Q3546" s="1" t="s">
        <v>4</v>
      </c>
      <c r="R3546" s="1" t="s">
        <v>4</v>
      </c>
      <c r="S3546" s="1" t="s">
        <v>4</v>
      </c>
      <c r="T3546" s="1" t="s">
        <v>4</v>
      </c>
      <c r="U3546" s="1" t="s">
        <v>4</v>
      </c>
      <c r="V3546" s="1" t="s">
        <v>4</v>
      </c>
      <c r="W3546" s="1" t="s">
        <v>4</v>
      </c>
      <c r="X3546" s="1" t="s">
        <v>4</v>
      </c>
      <c r="Y3546" s="1" t="s">
        <v>4</v>
      </c>
      <c r="Z3546" s="1" t="s">
        <v>4</v>
      </c>
      <c r="AA3546" s="1" t="s">
        <v>4</v>
      </c>
      <c r="AB3546" s="1" t="s">
        <v>4</v>
      </c>
      <c r="AC3546" s="1" t="s">
        <v>4</v>
      </c>
      <c r="AD3546" s="1" t="s">
        <v>4</v>
      </c>
      <c r="AE3546" s="1" t="s">
        <v>4</v>
      </c>
      <c r="AF3546" s="1" t="s">
        <v>4</v>
      </c>
      <c r="AG3546" s="1" t="s">
        <v>4</v>
      </c>
      <c r="AH3546" s="1" t="s">
        <v>4</v>
      </c>
      <c r="AI3546" s="1" t="s">
        <v>4</v>
      </c>
      <c r="AJ3546" s="1" t="s">
        <v>4</v>
      </c>
      <c r="AK3546" s="1" t="s">
        <v>4</v>
      </c>
    </row>
    <row r="3547" spans="1:37">
      <c r="A3547" t="s">
        <v>189</v>
      </c>
      <c r="B3547" s="2">
        <v>546</v>
      </c>
      <c r="C3547" t="s">
        <v>190</v>
      </c>
      <c r="D3547" s="2">
        <v>2005</v>
      </c>
      <c r="E3547" s="1" t="s">
        <v>4</v>
      </c>
      <c r="F3547" s="1" t="s">
        <v>4</v>
      </c>
      <c r="G3547" s="1" t="s">
        <v>4</v>
      </c>
      <c r="H3547" s="1" t="s">
        <v>4</v>
      </c>
      <c r="I3547" s="1" t="s">
        <v>4</v>
      </c>
      <c r="J3547" s="1" t="s">
        <v>4</v>
      </c>
      <c r="K3547" s="1" t="s">
        <v>4</v>
      </c>
      <c r="L3547" s="1" t="s">
        <v>4</v>
      </c>
      <c r="M3547" s="1" t="s">
        <v>4</v>
      </c>
      <c r="N3547" s="1" t="s">
        <v>4</v>
      </c>
      <c r="O3547" s="1" t="s">
        <v>4</v>
      </c>
      <c r="P3547" s="1" t="s">
        <v>4</v>
      </c>
      <c r="Q3547" s="1" t="s">
        <v>4</v>
      </c>
      <c r="R3547" s="1" t="s">
        <v>4</v>
      </c>
      <c r="S3547" s="1" t="s">
        <v>4</v>
      </c>
      <c r="T3547" s="1" t="s">
        <v>4</v>
      </c>
      <c r="U3547" s="1" t="s">
        <v>4</v>
      </c>
      <c r="V3547" s="1" t="s">
        <v>4</v>
      </c>
      <c r="W3547" s="1" t="s">
        <v>4</v>
      </c>
      <c r="X3547" s="1" t="s">
        <v>4</v>
      </c>
      <c r="Y3547" s="1" t="s">
        <v>4</v>
      </c>
      <c r="Z3547" s="1" t="s">
        <v>4</v>
      </c>
      <c r="AA3547" s="1" t="s">
        <v>4</v>
      </c>
      <c r="AB3547" s="1" t="s">
        <v>4</v>
      </c>
      <c r="AC3547" s="1" t="s">
        <v>4</v>
      </c>
      <c r="AD3547" s="1" t="s">
        <v>4</v>
      </c>
      <c r="AE3547" s="1" t="s">
        <v>4</v>
      </c>
      <c r="AF3547" s="1" t="s">
        <v>4</v>
      </c>
      <c r="AG3547" s="1" t="s">
        <v>4</v>
      </c>
      <c r="AH3547" s="1" t="s">
        <v>4</v>
      </c>
      <c r="AI3547" s="1" t="s">
        <v>4</v>
      </c>
      <c r="AJ3547" s="1" t="s">
        <v>4</v>
      </c>
      <c r="AK3547" s="1" t="s">
        <v>4</v>
      </c>
    </row>
    <row r="3548" spans="1:37">
      <c r="A3548" t="s">
        <v>189</v>
      </c>
      <c r="B3548" s="2">
        <v>546</v>
      </c>
      <c r="C3548" t="s">
        <v>190</v>
      </c>
      <c r="D3548" s="2">
        <v>2006</v>
      </c>
      <c r="E3548" s="1" t="s">
        <v>4</v>
      </c>
      <c r="F3548" s="1" t="s">
        <v>4</v>
      </c>
      <c r="G3548" s="1" t="s">
        <v>4</v>
      </c>
      <c r="H3548" s="1" t="s">
        <v>4</v>
      </c>
      <c r="I3548" s="1" t="s">
        <v>4</v>
      </c>
      <c r="J3548" s="1" t="s">
        <v>4</v>
      </c>
      <c r="K3548" s="1" t="s">
        <v>4</v>
      </c>
      <c r="L3548" s="1" t="s">
        <v>4</v>
      </c>
      <c r="M3548" s="1" t="s">
        <v>4</v>
      </c>
      <c r="N3548" s="1" t="s">
        <v>4</v>
      </c>
      <c r="O3548" s="1" t="s">
        <v>4</v>
      </c>
      <c r="P3548" s="1" t="s">
        <v>4</v>
      </c>
      <c r="Q3548" s="1" t="s">
        <v>4</v>
      </c>
      <c r="R3548" s="1" t="s">
        <v>4</v>
      </c>
      <c r="S3548" s="1" t="s">
        <v>4</v>
      </c>
      <c r="T3548" s="1" t="s">
        <v>4</v>
      </c>
      <c r="U3548" s="1" t="s">
        <v>4</v>
      </c>
      <c r="V3548" s="1" t="s">
        <v>4</v>
      </c>
      <c r="W3548" s="1" t="s">
        <v>4</v>
      </c>
      <c r="X3548" s="1" t="s">
        <v>4</v>
      </c>
      <c r="Y3548" s="1" t="s">
        <v>4</v>
      </c>
      <c r="Z3548" s="1" t="s">
        <v>4</v>
      </c>
      <c r="AA3548" s="1" t="s">
        <v>4</v>
      </c>
      <c r="AB3548" s="1" t="s">
        <v>4</v>
      </c>
      <c r="AC3548" s="1" t="s">
        <v>4</v>
      </c>
      <c r="AD3548" s="1" t="s">
        <v>4</v>
      </c>
      <c r="AE3548" s="1" t="s">
        <v>4</v>
      </c>
      <c r="AF3548" s="1" t="s">
        <v>4</v>
      </c>
      <c r="AG3548" s="1" t="s">
        <v>4</v>
      </c>
      <c r="AH3548" s="1" t="s">
        <v>4</v>
      </c>
      <c r="AI3548" s="1" t="s">
        <v>4</v>
      </c>
      <c r="AJ3548" s="1" t="s">
        <v>4</v>
      </c>
      <c r="AK3548" s="1" t="s">
        <v>4</v>
      </c>
    </row>
    <row r="3549" spans="1:37">
      <c r="A3549" t="s">
        <v>189</v>
      </c>
      <c r="B3549" s="2">
        <v>546</v>
      </c>
      <c r="C3549" t="s">
        <v>190</v>
      </c>
      <c r="D3549" s="2">
        <v>2007</v>
      </c>
      <c r="E3549" s="1" t="s">
        <v>4</v>
      </c>
      <c r="F3549" s="1" t="s">
        <v>4</v>
      </c>
      <c r="G3549" s="1" t="s">
        <v>4</v>
      </c>
      <c r="H3549" s="1" t="s">
        <v>4</v>
      </c>
      <c r="I3549" s="1" t="s">
        <v>4</v>
      </c>
      <c r="J3549" s="1" t="s">
        <v>4</v>
      </c>
      <c r="K3549" s="1" t="s">
        <v>4</v>
      </c>
      <c r="L3549" s="1" t="s">
        <v>4</v>
      </c>
      <c r="M3549" s="1" t="s">
        <v>4</v>
      </c>
      <c r="N3549" s="1" t="s">
        <v>4</v>
      </c>
      <c r="O3549" s="1" t="s">
        <v>4</v>
      </c>
      <c r="P3549" s="1" t="s">
        <v>4</v>
      </c>
      <c r="Q3549" s="1" t="s">
        <v>4</v>
      </c>
      <c r="R3549" s="1" t="s">
        <v>4</v>
      </c>
      <c r="S3549" s="1" t="s">
        <v>4</v>
      </c>
      <c r="T3549" s="1" t="s">
        <v>4</v>
      </c>
      <c r="U3549" s="1" t="s">
        <v>4</v>
      </c>
      <c r="V3549" s="1" t="s">
        <v>4</v>
      </c>
      <c r="W3549" s="1" t="s">
        <v>4</v>
      </c>
      <c r="X3549" s="1" t="s">
        <v>4</v>
      </c>
      <c r="Y3549" s="1" t="s">
        <v>4</v>
      </c>
      <c r="Z3549" s="1" t="s">
        <v>4</v>
      </c>
      <c r="AA3549" s="1" t="s">
        <v>4</v>
      </c>
      <c r="AB3549" s="1" t="s">
        <v>4</v>
      </c>
      <c r="AC3549" s="1" t="s">
        <v>4</v>
      </c>
      <c r="AD3549" s="1" t="s">
        <v>4</v>
      </c>
      <c r="AE3549" s="1" t="s">
        <v>4</v>
      </c>
      <c r="AF3549" s="1" t="s">
        <v>4</v>
      </c>
      <c r="AG3549" s="1" t="s">
        <v>4</v>
      </c>
      <c r="AH3549" s="1" t="s">
        <v>4</v>
      </c>
      <c r="AI3549" s="1" t="s">
        <v>4</v>
      </c>
      <c r="AJ3549" s="1" t="s">
        <v>4</v>
      </c>
      <c r="AK3549" s="1" t="s">
        <v>4</v>
      </c>
    </row>
    <row r="3550" spans="1:37">
      <c r="A3550" t="s">
        <v>189</v>
      </c>
      <c r="B3550" s="2">
        <v>546</v>
      </c>
      <c r="C3550" t="s">
        <v>190</v>
      </c>
      <c r="D3550" s="2">
        <v>2008</v>
      </c>
      <c r="E3550" s="1" t="s">
        <v>4</v>
      </c>
      <c r="F3550" s="1" t="s">
        <v>4</v>
      </c>
      <c r="G3550" s="1" t="s">
        <v>4</v>
      </c>
      <c r="H3550" s="1" t="s">
        <v>4</v>
      </c>
      <c r="I3550" s="1" t="s">
        <v>4</v>
      </c>
      <c r="J3550" s="1" t="s">
        <v>4</v>
      </c>
      <c r="K3550" s="1" t="s">
        <v>4</v>
      </c>
      <c r="L3550" s="1" t="s">
        <v>4</v>
      </c>
      <c r="M3550" s="1" t="s">
        <v>4</v>
      </c>
      <c r="N3550" s="1" t="s">
        <v>4</v>
      </c>
      <c r="O3550" s="1" t="s">
        <v>4</v>
      </c>
      <c r="P3550" s="1" t="s">
        <v>4</v>
      </c>
      <c r="Q3550" s="1" t="s">
        <v>4</v>
      </c>
      <c r="R3550" s="1" t="s">
        <v>4</v>
      </c>
      <c r="S3550" s="1" t="s">
        <v>4</v>
      </c>
      <c r="T3550" s="1" t="s">
        <v>4</v>
      </c>
      <c r="U3550" s="1" t="s">
        <v>4</v>
      </c>
      <c r="V3550" s="1" t="s">
        <v>4</v>
      </c>
      <c r="W3550" s="1" t="s">
        <v>4</v>
      </c>
      <c r="X3550" s="1" t="s">
        <v>4</v>
      </c>
      <c r="Y3550" s="1" t="s">
        <v>4</v>
      </c>
      <c r="Z3550" s="1" t="s">
        <v>4</v>
      </c>
      <c r="AA3550" s="1" t="s">
        <v>4</v>
      </c>
      <c r="AB3550" s="1" t="s">
        <v>4</v>
      </c>
      <c r="AC3550" s="1" t="s">
        <v>4</v>
      </c>
      <c r="AD3550" s="1" t="s">
        <v>4</v>
      </c>
      <c r="AE3550" s="1" t="s">
        <v>4</v>
      </c>
      <c r="AF3550" s="1" t="s">
        <v>4</v>
      </c>
      <c r="AG3550" s="1" t="s">
        <v>4</v>
      </c>
      <c r="AH3550" s="1" t="s">
        <v>4</v>
      </c>
      <c r="AI3550" s="1" t="s">
        <v>4</v>
      </c>
      <c r="AJ3550" s="1" t="s">
        <v>4</v>
      </c>
      <c r="AK3550" s="1" t="s">
        <v>4</v>
      </c>
    </row>
    <row r="3551" spans="1:37">
      <c r="A3551" t="s">
        <v>189</v>
      </c>
      <c r="B3551" s="2">
        <v>546</v>
      </c>
      <c r="C3551" t="s">
        <v>190</v>
      </c>
      <c r="D3551" s="2">
        <v>2009</v>
      </c>
      <c r="E3551" s="1" t="s">
        <v>4</v>
      </c>
      <c r="F3551" s="1" t="s">
        <v>4</v>
      </c>
      <c r="G3551" s="1" t="s">
        <v>4</v>
      </c>
      <c r="H3551" s="1" t="s">
        <v>4</v>
      </c>
      <c r="I3551" s="1" t="s">
        <v>4</v>
      </c>
      <c r="J3551" s="1" t="s">
        <v>4</v>
      </c>
      <c r="K3551" s="1" t="s">
        <v>4</v>
      </c>
      <c r="L3551" s="1" t="s">
        <v>4</v>
      </c>
      <c r="M3551" s="1" t="s">
        <v>4</v>
      </c>
      <c r="N3551" s="1" t="s">
        <v>4</v>
      </c>
      <c r="O3551" s="1" t="s">
        <v>4</v>
      </c>
      <c r="P3551" s="1" t="s">
        <v>4</v>
      </c>
      <c r="Q3551" s="1" t="s">
        <v>4</v>
      </c>
      <c r="R3551" s="1" t="s">
        <v>4</v>
      </c>
      <c r="S3551" s="1" t="s">
        <v>4</v>
      </c>
      <c r="T3551" s="1" t="s">
        <v>4</v>
      </c>
      <c r="U3551" s="1" t="s">
        <v>4</v>
      </c>
      <c r="V3551" s="1" t="s">
        <v>4</v>
      </c>
      <c r="W3551" s="1" t="s">
        <v>4</v>
      </c>
      <c r="X3551" s="1" t="s">
        <v>4</v>
      </c>
      <c r="Y3551" s="1" t="s">
        <v>4</v>
      </c>
      <c r="Z3551" s="1" t="s">
        <v>4</v>
      </c>
      <c r="AA3551" s="1" t="s">
        <v>4</v>
      </c>
      <c r="AB3551" s="1" t="s">
        <v>4</v>
      </c>
      <c r="AC3551" s="1" t="s">
        <v>4</v>
      </c>
      <c r="AD3551" s="1" t="s">
        <v>4</v>
      </c>
      <c r="AE3551" s="1" t="s">
        <v>4</v>
      </c>
      <c r="AF3551" s="1" t="s">
        <v>4</v>
      </c>
      <c r="AG3551" s="1" t="s">
        <v>4</v>
      </c>
      <c r="AH3551" s="1" t="s">
        <v>4</v>
      </c>
      <c r="AI3551" s="1" t="s">
        <v>4</v>
      </c>
      <c r="AJ3551" s="1" t="s">
        <v>4</v>
      </c>
      <c r="AK3551" s="1" t="s">
        <v>4</v>
      </c>
    </row>
    <row r="3552" spans="1:37">
      <c r="A3552" t="s">
        <v>189</v>
      </c>
      <c r="B3552" s="2">
        <v>546</v>
      </c>
      <c r="C3552" t="s">
        <v>190</v>
      </c>
      <c r="D3552" s="2">
        <v>2010</v>
      </c>
      <c r="E3552" s="1" t="s">
        <v>4</v>
      </c>
      <c r="F3552" s="1" t="s">
        <v>4</v>
      </c>
      <c r="G3552" s="1" t="s">
        <v>4</v>
      </c>
      <c r="H3552" s="1" t="s">
        <v>4</v>
      </c>
      <c r="I3552" s="1" t="s">
        <v>4</v>
      </c>
      <c r="J3552" s="1" t="s">
        <v>4</v>
      </c>
      <c r="K3552" s="1" t="s">
        <v>4</v>
      </c>
      <c r="L3552" s="1" t="s">
        <v>4</v>
      </c>
      <c r="M3552" s="1" t="s">
        <v>4</v>
      </c>
      <c r="N3552" s="1" t="s">
        <v>4</v>
      </c>
      <c r="O3552" s="1" t="s">
        <v>4</v>
      </c>
      <c r="P3552" s="1" t="s">
        <v>4</v>
      </c>
      <c r="Q3552" s="1" t="s">
        <v>4</v>
      </c>
      <c r="R3552" s="1" t="s">
        <v>4</v>
      </c>
      <c r="S3552" s="1" t="s">
        <v>4</v>
      </c>
      <c r="T3552" s="1" t="s">
        <v>4</v>
      </c>
      <c r="U3552" s="1" t="s">
        <v>4</v>
      </c>
      <c r="V3552" s="1" t="s">
        <v>4</v>
      </c>
      <c r="W3552" s="1" t="s">
        <v>4</v>
      </c>
      <c r="X3552" s="1" t="s">
        <v>4</v>
      </c>
      <c r="Y3552" s="1" t="s">
        <v>4</v>
      </c>
      <c r="Z3552" s="1" t="s">
        <v>4</v>
      </c>
      <c r="AA3552" s="1" t="s">
        <v>4</v>
      </c>
      <c r="AB3552" s="1" t="s">
        <v>4</v>
      </c>
      <c r="AC3552" s="1" t="s">
        <v>4</v>
      </c>
      <c r="AD3552" s="1" t="s">
        <v>4</v>
      </c>
      <c r="AE3552" s="1" t="s">
        <v>4</v>
      </c>
      <c r="AF3552" s="1" t="s">
        <v>4</v>
      </c>
      <c r="AG3552" s="1" t="s">
        <v>4</v>
      </c>
      <c r="AH3552" s="1" t="s">
        <v>4</v>
      </c>
      <c r="AI3552" s="1" t="s">
        <v>4</v>
      </c>
      <c r="AJ3552" s="1" t="s">
        <v>4</v>
      </c>
      <c r="AK3552" s="1" t="s">
        <v>4</v>
      </c>
    </row>
    <row r="3553" spans="1:37">
      <c r="A3553" t="s">
        <v>189</v>
      </c>
      <c r="B3553" s="2">
        <v>546</v>
      </c>
      <c r="C3553" t="s">
        <v>190</v>
      </c>
      <c r="D3553" s="2">
        <v>2011</v>
      </c>
      <c r="E3553" s="1" t="s">
        <v>4</v>
      </c>
      <c r="F3553" s="1" t="s">
        <v>4</v>
      </c>
      <c r="G3553" s="1" t="s">
        <v>4</v>
      </c>
      <c r="H3553" s="1" t="s">
        <v>4</v>
      </c>
      <c r="I3553" s="1" t="s">
        <v>4</v>
      </c>
      <c r="J3553" s="1" t="s">
        <v>4</v>
      </c>
      <c r="K3553" s="1" t="s">
        <v>4</v>
      </c>
      <c r="L3553" s="1" t="s">
        <v>4</v>
      </c>
      <c r="M3553" s="1" t="s">
        <v>4</v>
      </c>
      <c r="N3553" s="1" t="s">
        <v>4</v>
      </c>
      <c r="O3553" s="1" t="s">
        <v>4</v>
      </c>
      <c r="P3553" s="1" t="s">
        <v>4</v>
      </c>
      <c r="Q3553" s="1" t="s">
        <v>4</v>
      </c>
      <c r="R3553" s="1" t="s">
        <v>4</v>
      </c>
      <c r="S3553" s="1" t="s">
        <v>4</v>
      </c>
      <c r="T3553" s="1" t="s">
        <v>4</v>
      </c>
      <c r="U3553" s="1" t="s">
        <v>4</v>
      </c>
      <c r="V3553" s="1" t="s">
        <v>4</v>
      </c>
      <c r="W3553" s="1" t="s">
        <v>4</v>
      </c>
      <c r="X3553" s="1" t="s">
        <v>4</v>
      </c>
      <c r="Y3553" s="1" t="s">
        <v>4</v>
      </c>
      <c r="Z3553" s="1" t="s">
        <v>4</v>
      </c>
      <c r="AA3553" s="1" t="s">
        <v>4</v>
      </c>
      <c r="AB3553" s="1" t="s">
        <v>4</v>
      </c>
      <c r="AC3553" s="1" t="s">
        <v>4</v>
      </c>
      <c r="AD3553" s="1" t="s">
        <v>4</v>
      </c>
      <c r="AE3553" s="1" t="s">
        <v>4</v>
      </c>
      <c r="AF3553" s="1" t="s">
        <v>4</v>
      </c>
      <c r="AG3553" s="1" t="s">
        <v>4</v>
      </c>
      <c r="AH3553" s="1" t="s">
        <v>4</v>
      </c>
      <c r="AI3553" s="1" t="s">
        <v>4</v>
      </c>
      <c r="AJ3553" s="1" t="s">
        <v>4</v>
      </c>
      <c r="AK3553" s="1" t="s">
        <v>4</v>
      </c>
    </row>
    <row r="3554" spans="1:37">
      <c r="A3554" t="s">
        <v>189</v>
      </c>
      <c r="B3554" s="2">
        <v>546</v>
      </c>
      <c r="C3554" t="s">
        <v>190</v>
      </c>
      <c r="D3554" s="2">
        <v>2012</v>
      </c>
      <c r="E3554" s="1" t="s">
        <v>4</v>
      </c>
      <c r="F3554" s="1" t="s">
        <v>4</v>
      </c>
      <c r="G3554" s="1" t="s">
        <v>4</v>
      </c>
      <c r="H3554" s="1" t="s">
        <v>4</v>
      </c>
      <c r="I3554" s="1" t="s">
        <v>4</v>
      </c>
      <c r="J3554" s="1" t="s">
        <v>4</v>
      </c>
      <c r="K3554" s="1" t="s">
        <v>4</v>
      </c>
      <c r="L3554" s="1" t="s">
        <v>4</v>
      </c>
      <c r="M3554" s="1" t="s">
        <v>4</v>
      </c>
      <c r="N3554" s="1" t="s">
        <v>4</v>
      </c>
      <c r="O3554" s="1" t="s">
        <v>4</v>
      </c>
      <c r="P3554" s="1" t="s">
        <v>4</v>
      </c>
      <c r="Q3554" s="1" t="s">
        <v>4</v>
      </c>
      <c r="R3554" s="1" t="s">
        <v>4</v>
      </c>
      <c r="S3554" s="1" t="s">
        <v>4</v>
      </c>
      <c r="T3554" s="1" t="s">
        <v>4</v>
      </c>
      <c r="U3554" s="1" t="s">
        <v>4</v>
      </c>
      <c r="V3554" s="1" t="s">
        <v>4</v>
      </c>
      <c r="W3554" s="1" t="s">
        <v>4</v>
      </c>
      <c r="X3554" s="1" t="s">
        <v>4</v>
      </c>
      <c r="Y3554" s="1" t="s">
        <v>4</v>
      </c>
      <c r="Z3554" s="1" t="s">
        <v>4</v>
      </c>
      <c r="AA3554" s="1" t="s">
        <v>4</v>
      </c>
      <c r="AB3554" s="1" t="s">
        <v>4</v>
      </c>
      <c r="AC3554" s="1" t="s">
        <v>4</v>
      </c>
      <c r="AD3554" s="1" t="s">
        <v>4</v>
      </c>
      <c r="AE3554" s="1" t="s">
        <v>4</v>
      </c>
      <c r="AF3554" s="1" t="s">
        <v>4</v>
      </c>
      <c r="AG3554" s="1" t="s">
        <v>4</v>
      </c>
      <c r="AH3554" s="1" t="s">
        <v>4</v>
      </c>
      <c r="AI3554" s="1" t="s">
        <v>4</v>
      </c>
      <c r="AJ3554" s="1" t="s">
        <v>4</v>
      </c>
      <c r="AK3554" s="1" t="s">
        <v>4</v>
      </c>
    </row>
    <row r="3555" spans="1:37">
      <c r="A3555" t="s">
        <v>189</v>
      </c>
      <c r="B3555" s="2">
        <v>546</v>
      </c>
      <c r="C3555" t="s">
        <v>190</v>
      </c>
      <c r="D3555" s="2">
        <v>2013</v>
      </c>
      <c r="E3555" s="1" t="s">
        <v>4</v>
      </c>
      <c r="F3555" s="1" t="s">
        <v>4</v>
      </c>
      <c r="G3555" s="1" t="s">
        <v>4</v>
      </c>
      <c r="H3555" s="1" t="s">
        <v>4</v>
      </c>
      <c r="I3555" s="1" t="s">
        <v>4</v>
      </c>
      <c r="J3555" s="1" t="s">
        <v>4</v>
      </c>
      <c r="K3555" s="1" t="s">
        <v>4</v>
      </c>
      <c r="L3555" s="1" t="s">
        <v>4</v>
      </c>
      <c r="M3555" s="1" t="s">
        <v>4</v>
      </c>
      <c r="N3555" s="1" t="s">
        <v>4</v>
      </c>
      <c r="O3555" s="1" t="s">
        <v>4</v>
      </c>
      <c r="P3555" s="1" t="s">
        <v>4</v>
      </c>
      <c r="Q3555" s="1" t="s">
        <v>4</v>
      </c>
      <c r="R3555" s="1" t="s">
        <v>4</v>
      </c>
      <c r="S3555" s="1" t="s">
        <v>4</v>
      </c>
      <c r="T3555" s="1" t="s">
        <v>4</v>
      </c>
      <c r="U3555" s="1" t="s">
        <v>4</v>
      </c>
      <c r="V3555" s="1" t="s">
        <v>4</v>
      </c>
      <c r="W3555" s="1" t="s">
        <v>4</v>
      </c>
      <c r="X3555" s="1" t="s">
        <v>4</v>
      </c>
      <c r="Y3555" s="1" t="s">
        <v>4</v>
      </c>
      <c r="Z3555" s="1" t="s">
        <v>4</v>
      </c>
      <c r="AA3555" s="1" t="s">
        <v>4</v>
      </c>
      <c r="AB3555" s="1" t="s">
        <v>4</v>
      </c>
      <c r="AC3555" s="1" t="s">
        <v>4</v>
      </c>
      <c r="AD3555" s="1" t="s">
        <v>4</v>
      </c>
      <c r="AE3555" s="1" t="s">
        <v>4</v>
      </c>
      <c r="AF3555" s="1" t="s">
        <v>4</v>
      </c>
      <c r="AG3555" s="1" t="s">
        <v>4</v>
      </c>
      <c r="AH3555" s="1" t="s">
        <v>4</v>
      </c>
      <c r="AI3555" s="1" t="s">
        <v>4</v>
      </c>
      <c r="AJ3555" s="1" t="s">
        <v>4</v>
      </c>
      <c r="AK3555" s="1" t="s">
        <v>4</v>
      </c>
    </row>
    <row r="3556" spans="1:37">
      <c r="A3556" t="s">
        <v>189</v>
      </c>
      <c r="B3556" s="2">
        <v>546</v>
      </c>
      <c r="C3556" t="s">
        <v>190</v>
      </c>
      <c r="D3556" s="2">
        <v>2014</v>
      </c>
      <c r="E3556" s="1" t="s">
        <v>4</v>
      </c>
      <c r="F3556" s="1" t="s">
        <v>4</v>
      </c>
      <c r="G3556" s="1" t="s">
        <v>4</v>
      </c>
      <c r="H3556" s="1" t="s">
        <v>4</v>
      </c>
      <c r="I3556" s="1" t="s">
        <v>4</v>
      </c>
      <c r="J3556" s="1" t="s">
        <v>4</v>
      </c>
      <c r="K3556" s="1" t="s">
        <v>4</v>
      </c>
      <c r="L3556" s="1" t="s">
        <v>4</v>
      </c>
      <c r="M3556" s="1" t="s">
        <v>4</v>
      </c>
      <c r="N3556" s="1" t="s">
        <v>4</v>
      </c>
      <c r="O3556" s="1" t="s">
        <v>4</v>
      </c>
      <c r="P3556" s="1" t="s">
        <v>4</v>
      </c>
      <c r="Q3556" s="1" t="s">
        <v>4</v>
      </c>
      <c r="R3556" s="1" t="s">
        <v>4</v>
      </c>
      <c r="S3556" s="1" t="s">
        <v>4</v>
      </c>
      <c r="T3556" s="1" t="s">
        <v>4</v>
      </c>
      <c r="U3556" s="1" t="s">
        <v>4</v>
      </c>
      <c r="V3556" s="1" t="s">
        <v>4</v>
      </c>
      <c r="W3556" s="1" t="s">
        <v>4</v>
      </c>
      <c r="X3556" s="1" t="s">
        <v>4</v>
      </c>
      <c r="Y3556" s="1" t="s">
        <v>4</v>
      </c>
      <c r="Z3556" s="1" t="s">
        <v>4</v>
      </c>
      <c r="AA3556" s="1" t="s">
        <v>4</v>
      </c>
      <c r="AB3556" s="1" t="s">
        <v>4</v>
      </c>
      <c r="AC3556" s="1" t="s">
        <v>4</v>
      </c>
      <c r="AD3556" s="1" t="s">
        <v>4</v>
      </c>
      <c r="AE3556" s="1">
        <v>-0.85210796840451408</v>
      </c>
      <c r="AF3556" s="1" t="s">
        <v>4</v>
      </c>
      <c r="AG3556" s="1" t="s">
        <v>4</v>
      </c>
      <c r="AH3556" s="1" t="s">
        <v>4</v>
      </c>
      <c r="AI3556" s="1" t="s">
        <v>4</v>
      </c>
      <c r="AJ3556" s="1" t="s">
        <v>4</v>
      </c>
      <c r="AK3556" s="1" t="s">
        <v>4</v>
      </c>
    </row>
    <row r="3557" spans="1:37">
      <c r="A3557" t="s">
        <v>189</v>
      </c>
      <c r="B3557" s="2">
        <v>546</v>
      </c>
      <c r="C3557" t="s">
        <v>190</v>
      </c>
      <c r="D3557" s="2">
        <v>2015</v>
      </c>
      <c r="E3557" s="1" t="s">
        <v>4</v>
      </c>
      <c r="F3557" s="1" t="s">
        <v>4</v>
      </c>
      <c r="G3557" s="1" t="s">
        <v>4</v>
      </c>
      <c r="H3557" s="1" t="s">
        <v>4</v>
      </c>
      <c r="I3557" s="1" t="s">
        <v>4</v>
      </c>
      <c r="J3557" s="1" t="s">
        <v>4</v>
      </c>
      <c r="K3557" s="1" t="s">
        <v>4</v>
      </c>
      <c r="L3557" s="1" t="s">
        <v>4</v>
      </c>
      <c r="M3557" s="1" t="s">
        <v>4</v>
      </c>
      <c r="N3557" s="1" t="s">
        <v>4</v>
      </c>
      <c r="O3557" s="1" t="s">
        <v>4</v>
      </c>
      <c r="P3557" s="1" t="s">
        <v>4</v>
      </c>
      <c r="Q3557" s="1" t="s">
        <v>4</v>
      </c>
      <c r="R3557" s="1" t="s">
        <v>4</v>
      </c>
      <c r="S3557" s="1" t="s">
        <v>4</v>
      </c>
      <c r="T3557" s="1" t="s">
        <v>4</v>
      </c>
      <c r="U3557" s="1" t="s">
        <v>4</v>
      </c>
      <c r="V3557" s="1" t="s">
        <v>4</v>
      </c>
      <c r="W3557" s="1" t="s">
        <v>4</v>
      </c>
      <c r="X3557" s="1" t="s">
        <v>4</v>
      </c>
      <c r="Y3557" s="1" t="s">
        <v>4</v>
      </c>
      <c r="Z3557" s="1" t="s">
        <v>4</v>
      </c>
      <c r="AA3557" s="1" t="s">
        <v>4</v>
      </c>
      <c r="AB3557" s="1" t="s">
        <v>4</v>
      </c>
      <c r="AC3557" s="1" t="s">
        <v>4</v>
      </c>
      <c r="AD3557" s="1" t="s">
        <v>4</v>
      </c>
      <c r="AE3557" s="1">
        <v>-20.348742422503374</v>
      </c>
      <c r="AF3557" s="1">
        <v>-21.537356415099641</v>
      </c>
      <c r="AG3557" s="1" t="s">
        <v>4</v>
      </c>
      <c r="AH3557" s="1" t="s">
        <v>4</v>
      </c>
      <c r="AI3557" s="1" t="s">
        <v>4</v>
      </c>
      <c r="AJ3557" s="1" t="s">
        <v>4</v>
      </c>
      <c r="AK3557" s="1" t="s">
        <v>4</v>
      </c>
    </row>
    <row r="3558" spans="1:37">
      <c r="A3558" t="s">
        <v>189</v>
      </c>
      <c r="B3558" s="2">
        <v>546</v>
      </c>
      <c r="C3558" t="s">
        <v>190</v>
      </c>
      <c r="D3558" s="2">
        <v>2016</v>
      </c>
      <c r="E3558" s="1" t="s">
        <v>4</v>
      </c>
      <c r="F3558" s="1" t="s">
        <v>4</v>
      </c>
      <c r="G3558" s="1" t="s">
        <v>4</v>
      </c>
      <c r="H3558" s="1" t="s">
        <v>4</v>
      </c>
      <c r="I3558" s="1" t="s">
        <v>4</v>
      </c>
      <c r="J3558" s="1" t="s">
        <v>4</v>
      </c>
      <c r="K3558" s="1" t="s">
        <v>4</v>
      </c>
      <c r="L3558" s="1" t="s">
        <v>4</v>
      </c>
      <c r="M3558" s="1" t="s">
        <v>4</v>
      </c>
      <c r="N3558" s="1" t="s">
        <v>4</v>
      </c>
      <c r="O3558" s="1" t="s">
        <v>4</v>
      </c>
      <c r="P3558" s="1" t="s">
        <v>4</v>
      </c>
      <c r="Q3558" s="1" t="s">
        <v>4</v>
      </c>
      <c r="R3558" s="1" t="s">
        <v>4</v>
      </c>
      <c r="S3558" s="1" t="s">
        <v>4</v>
      </c>
      <c r="T3558" s="1" t="s">
        <v>4</v>
      </c>
      <c r="U3558" s="1" t="s">
        <v>4</v>
      </c>
      <c r="V3558" s="1" t="s">
        <v>4</v>
      </c>
      <c r="W3558" s="1" t="s">
        <v>4</v>
      </c>
      <c r="X3558" s="1" t="s">
        <v>4</v>
      </c>
      <c r="Y3558" s="1" t="s">
        <v>4</v>
      </c>
      <c r="Z3558" s="1" t="s">
        <v>4</v>
      </c>
      <c r="AA3558" s="1" t="s">
        <v>4</v>
      </c>
      <c r="AB3558" s="1" t="s">
        <v>4</v>
      </c>
      <c r="AC3558" s="1" t="s">
        <v>4</v>
      </c>
      <c r="AD3558" s="1" t="s">
        <v>4</v>
      </c>
      <c r="AE3558" s="1">
        <v>-4.7486932249308893</v>
      </c>
      <c r="AF3558" s="1">
        <v>-2.1370997763628496</v>
      </c>
      <c r="AG3558" s="1">
        <v>-0.86311877598045372</v>
      </c>
      <c r="AH3558" s="1" t="s">
        <v>4</v>
      </c>
      <c r="AI3558" s="1" t="s">
        <v>4</v>
      </c>
      <c r="AJ3558" s="1" t="s">
        <v>4</v>
      </c>
      <c r="AK3558" s="1" t="s">
        <v>4</v>
      </c>
    </row>
    <row r="3559" spans="1:37">
      <c r="A3559" t="s">
        <v>189</v>
      </c>
      <c r="B3559" s="2">
        <v>546</v>
      </c>
      <c r="C3559" t="s">
        <v>190</v>
      </c>
      <c r="D3559" s="2">
        <v>2017</v>
      </c>
      <c r="E3559" s="1" t="s">
        <v>4</v>
      </c>
      <c r="F3559" s="1" t="s">
        <v>4</v>
      </c>
      <c r="G3559" s="1" t="s">
        <v>4</v>
      </c>
      <c r="H3559" s="1" t="s">
        <v>4</v>
      </c>
      <c r="I3559" s="1" t="s">
        <v>4</v>
      </c>
      <c r="J3559" s="1" t="s">
        <v>4</v>
      </c>
      <c r="K3559" s="1" t="s">
        <v>4</v>
      </c>
      <c r="L3559" s="1" t="s">
        <v>4</v>
      </c>
      <c r="M3559" s="1" t="s">
        <v>4</v>
      </c>
      <c r="N3559" s="1" t="s">
        <v>4</v>
      </c>
      <c r="O3559" s="1" t="s">
        <v>4</v>
      </c>
      <c r="P3559" s="1" t="s">
        <v>4</v>
      </c>
      <c r="Q3559" s="1" t="s">
        <v>4</v>
      </c>
      <c r="R3559" s="1" t="s">
        <v>4</v>
      </c>
      <c r="S3559" s="1" t="s">
        <v>4</v>
      </c>
      <c r="T3559" s="1" t="s">
        <v>4</v>
      </c>
      <c r="U3559" s="1" t="s">
        <v>4</v>
      </c>
      <c r="V3559" s="1" t="s">
        <v>4</v>
      </c>
      <c r="W3559" s="1" t="s">
        <v>4</v>
      </c>
      <c r="X3559" s="1" t="s">
        <v>4</v>
      </c>
      <c r="Y3559" s="1" t="s">
        <v>4</v>
      </c>
      <c r="Z3559" s="1" t="s">
        <v>4</v>
      </c>
      <c r="AA3559" s="1" t="s">
        <v>4</v>
      </c>
      <c r="AB3559" s="1" t="s">
        <v>4</v>
      </c>
      <c r="AC3559" s="1" t="s">
        <v>4</v>
      </c>
      <c r="AD3559" s="1" t="s">
        <v>4</v>
      </c>
      <c r="AE3559" s="1">
        <v>0.23877415626165632</v>
      </c>
      <c r="AF3559" s="1">
        <v>13.438264367810394</v>
      </c>
      <c r="AG3559" s="1">
        <v>9.0961036810069942</v>
      </c>
      <c r="AH3559" s="1">
        <v>9.7041052190486532</v>
      </c>
      <c r="AI3559" s="1" t="s">
        <v>4</v>
      </c>
      <c r="AJ3559" s="1" t="s">
        <v>4</v>
      </c>
      <c r="AK3559" s="1" t="s">
        <v>4</v>
      </c>
    </row>
    <row r="3560" spans="1:37">
      <c r="A3560" t="s">
        <v>189</v>
      </c>
      <c r="B3560" s="2">
        <v>546</v>
      </c>
      <c r="C3560" t="s">
        <v>190</v>
      </c>
      <c r="D3560" s="2">
        <v>2018</v>
      </c>
      <c r="E3560" s="1" t="s">
        <v>4</v>
      </c>
      <c r="F3560" s="1" t="s">
        <v>4</v>
      </c>
      <c r="G3560" s="1" t="s">
        <v>4</v>
      </c>
      <c r="H3560" s="1" t="s">
        <v>4</v>
      </c>
      <c r="I3560" s="1" t="s">
        <v>4</v>
      </c>
      <c r="J3560" s="1" t="s">
        <v>4</v>
      </c>
      <c r="K3560" s="1" t="s">
        <v>4</v>
      </c>
      <c r="L3560" s="1" t="s">
        <v>4</v>
      </c>
      <c r="M3560" s="1" t="s">
        <v>4</v>
      </c>
      <c r="N3560" s="1" t="s">
        <v>4</v>
      </c>
      <c r="O3560" s="1" t="s">
        <v>4</v>
      </c>
      <c r="P3560" s="1" t="s">
        <v>4</v>
      </c>
      <c r="Q3560" s="1" t="s">
        <v>4</v>
      </c>
      <c r="R3560" s="1" t="s">
        <v>4</v>
      </c>
      <c r="S3560" s="1" t="s">
        <v>4</v>
      </c>
      <c r="T3560" s="1" t="s">
        <v>4</v>
      </c>
      <c r="U3560" s="1" t="s">
        <v>4</v>
      </c>
      <c r="V3560" s="1" t="s">
        <v>4</v>
      </c>
      <c r="W3560" s="1" t="s">
        <v>4</v>
      </c>
      <c r="X3560" s="1" t="s">
        <v>4</v>
      </c>
      <c r="Y3560" s="1" t="s">
        <v>4</v>
      </c>
      <c r="Z3560" s="1" t="s">
        <v>4</v>
      </c>
      <c r="AA3560" s="1" t="s">
        <v>4</v>
      </c>
      <c r="AB3560" s="1" t="s">
        <v>4</v>
      </c>
      <c r="AC3560" s="1" t="s">
        <v>4</v>
      </c>
      <c r="AD3560" s="1" t="s">
        <v>4</v>
      </c>
      <c r="AE3560" s="1">
        <v>0.4105952165965876</v>
      </c>
      <c r="AF3560" s="1">
        <v>6.9865275791134218</v>
      </c>
      <c r="AG3560" s="1">
        <v>6.2854320959189636</v>
      </c>
      <c r="AH3560" s="1">
        <v>4.7081002488972068</v>
      </c>
      <c r="AI3560" s="1">
        <v>5.442551112839511</v>
      </c>
      <c r="AJ3560" s="1" t="s">
        <v>4</v>
      </c>
      <c r="AK3560" s="1" t="s">
        <v>4</v>
      </c>
    </row>
    <row r="3561" spans="1:37">
      <c r="A3561" t="s">
        <v>189</v>
      </c>
      <c r="B3561" s="2">
        <v>546</v>
      </c>
      <c r="C3561" t="s">
        <v>190</v>
      </c>
      <c r="D3561" s="2">
        <v>2019</v>
      </c>
      <c r="E3561" s="1" t="s">
        <v>4</v>
      </c>
      <c r="F3561" s="1" t="s">
        <v>4</v>
      </c>
      <c r="G3561" s="1" t="s">
        <v>4</v>
      </c>
      <c r="H3561" s="1" t="s">
        <v>4</v>
      </c>
      <c r="I3561" s="1" t="s">
        <v>4</v>
      </c>
      <c r="J3561" s="1" t="s">
        <v>4</v>
      </c>
      <c r="K3561" s="1" t="s">
        <v>4</v>
      </c>
      <c r="L3561" s="1" t="s">
        <v>4</v>
      </c>
      <c r="M3561" s="1" t="s">
        <v>4</v>
      </c>
      <c r="N3561" s="1" t="s">
        <v>4</v>
      </c>
      <c r="O3561" s="1" t="s">
        <v>4</v>
      </c>
      <c r="P3561" s="1" t="s">
        <v>4</v>
      </c>
      <c r="Q3561" s="1" t="s">
        <v>4</v>
      </c>
      <c r="R3561" s="1" t="s">
        <v>4</v>
      </c>
      <c r="S3561" s="1" t="s">
        <v>4</v>
      </c>
      <c r="T3561" s="1" t="s">
        <v>4</v>
      </c>
      <c r="U3561" s="1" t="s">
        <v>4</v>
      </c>
      <c r="V3561" s="1" t="s">
        <v>4</v>
      </c>
      <c r="W3561" s="1" t="s">
        <v>4</v>
      </c>
      <c r="X3561" s="1" t="s">
        <v>4</v>
      </c>
      <c r="Y3561" s="1" t="s">
        <v>4</v>
      </c>
      <c r="Z3561" s="1" t="s">
        <v>4</v>
      </c>
      <c r="AA3561" s="1" t="s">
        <v>4</v>
      </c>
      <c r="AB3561" s="1" t="s">
        <v>4</v>
      </c>
      <c r="AC3561" s="1" t="s">
        <v>4</v>
      </c>
      <c r="AD3561" s="1" t="s">
        <v>4</v>
      </c>
      <c r="AE3561" s="1">
        <v>1.0872830771983644</v>
      </c>
      <c r="AF3561" s="1">
        <v>6.1035436958877698</v>
      </c>
      <c r="AG3561" s="1">
        <v>6.2836141612656826</v>
      </c>
      <c r="AH3561" s="1">
        <v>-1.3204259338104651</v>
      </c>
      <c r="AI3561" s="1">
        <v>-4.710951590632062</v>
      </c>
      <c r="AJ3561" s="1">
        <v>-2.6287581813727146</v>
      </c>
      <c r="AK3561" s="1" t="s">
        <v>4</v>
      </c>
    </row>
    <row r="3562" spans="1:37">
      <c r="A3562" t="s">
        <v>189</v>
      </c>
      <c r="B3562" s="2">
        <v>546</v>
      </c>
      <c r="C3562" t="s">
        <v>190</v>
      </c>
      <c r="D3562" s="2">
        <v>2020</v>
      </c>
      <c r="E3562" s="1" t="s">
        <v>4</v>
      </c>
      <c r="F3562" s="1" t="s">
        <v>4</v>
      </c>
      <c r="G3562" s="1" t="s">
        <v>4</v>
      </c>
      <c r="H3562" s="1" t="s">
        <v>4</v>
      </c>
      <c r="I3562" s="1" t="s">
        <v>4</v>
      </c>
      <c r="J3562" s="1" t="s">
        <v>4</v>
      </c>
      <c r="K3562" s="1" t="s">
        <v>4</v>
      </c>
      <c r="L3562" s="1" t="s">
        <v>4</v>
      </c>
      <c r="M3562" s="1" t="s">
        <v>4</v>
      </c>
      <c r="N3562" s="1" t="s">
        <v>4</v>
      </c>
      <c r="O3562" s="1" t="s">
        <v>4</v>
      </c>
      <c r="P3562" s="1" t="s">
        <v>4</v>
      </c>
      <c r="Q3562" s="1" t="s">
        <v>4</v>
      </c>
      <c r="R3562" s="1" t="s">
        <v>4</v>
      </c>
      <c r="S3562" s="1" t="s">
        <v>4</v>
      </c>
      <c r="T3562" s="1" t="s">
        <v>4</v>
      </c>
      <c r="U3562" s="1" t="s">
        <v>4</v>
      </c>
      <c r="V3562" s="1" t="s">
        <v>4</v>
      </c>
      <c r="W3562" s="1" t="s">
        <v>4</v>
      </c>
      <c r="X3562" s="1" t="s">
        <v>4</v>
      </c>
      <c r="Y3562" s="1" t="s">
        <v>4</v>
      </c>
      <c r="Z3562" s="1" t="s">
        <v>4</v>
      </c>
      <c r="AA3562" s="1" t="s">
        <v>4</v>
      </c>
      <c r="AB3562" s="1" t="s">
        <v>4</v>
      </c>
      <c r="AC3562" s="1" t="s">
        <v>4</v>
      </c>
      <c r="AD3562" s="1" t="s">
        <v>4</v>
      </c>
      <c r="AE3562" s="1">
        <v>1.9429663596653768</v>
      </c>
      <c r="AF3562" s="1">
        <v>5.1119494330687854</v>
      </c>
      <c r="AG3562" s="1">
        <v>5.8268745042161507</v>
      </c>
      <c r="AH3562" s="1">
        <v>-1.0636226439503682</v>
      </c>
      <c r="AI3562" s="1">
        <v>-52.276297827546145</v>
      </c>
      <c r="AJ3562" s="1">
        <v>-56.308313057856438</v>
      </c>
      <c r="AK3562" s="1">
        <v>-54.011429085673143</v>
      </c>
    </row>
    <row r="3563" spans="1:37">
      <c r="A3563" t="s">
        <v>189</v>
      </c>
      <c r="B3563" s="2">
        <v>546</v>
      </c>
      <c r="C3563" t="s">
        <v>190</v>
      </c>
      <c r="D3563" s="2">
        <v>2021</v>
      </c>
      <c r="E3563" s="1" t="s">
        <v>4</v>
      </c>
      <c r="F3563" s="1" t="s">
        <v>4</v>
      </c>
      <c r="G3563" s="1" t="s">
        <v>4</v>
      </c>
      <c r="H3563" s="1" t="s">
        <v>4</v>
      </c>
      <c r="I3563" s="1" t="s">
        <v>4</v>
      </c>
      <c r="J3563" s="1" t="s">
        <v>4</v>
      </c>
      <c r="K3563" s="1" t="s">
        <v>4</v>
      </c>
      <c r="L3563" s="1" t="s">
        <v>4</v>
      </c>
      <c r="M3563" s="1" t="s">
        <v>4</v>
      </c>
      <c r="N3563" s="1" t="s">
        <v>4</v>
      </c>
      <c r="O3563" s="1" t="s">
        <v>4</v>
      </c>
      <c r="P3563" s="1" t="s">
        <v>4</v>
      </c>
      <c r="Q3563" s="1" t="s">
        <v>4</v>
      </c>
      <c r="R3563" s="1" t="s">
        <v>4</v>
      </c>
      <c r="S3563" s="1" t="s">
        <v>4</v>
      </c>
      <c r="T3563" s="1" t="s">
        <v>4</v>
      </c>
      <c r="U3563" s="1" t="s">
        <v>4</v>
      </c>
      <c r="V3563" s="1" t="s">
        <v>4</v>
      </c>
      <c r="W3563" s="1" t="s">
        <v>4</v>
      </c>
      <c r="X3563" s="1" t="s">
        <v>4</v>
      </c>
      <c r="Y3563" s="1" t="s">
        <v>4</v>
      </c>
      <c r="Z3563" s="1" t="s">
        <v>4</v>
      </c>
      <c r="AA3563" s="1" t="s">
        <v>4</v>
      </c>
      <c r="AB3563" s="1" t="s">
        <v>4</v>
      </c>
      <c r="AC3563" s="1" t="s">
        <v>4</v>
      </c>
      <c r="AD3563" s="1" t="s">
        <v>4</v>
      </c>
      <c r="AE3563" s="1">
        <v>2.5830937149459832</v>
      </c>
      <c r="AF3563" s="1">
        <v>4.3218676269700662</v>
      </c>
      <c r="AG3563" s="1">
        <v>5.0451857891888663</v>
      </c>
      <c r="AH3563" s="1">
        <v>-6.4065419996628403E-2</v>
      </c>
      <c r="AI3563" s="1">
        <v>23.862204418353006</v>
      </c>
      <c r="AJ3563" s="1">
        <v>20.434867338543828</v>
      </c>
      <c r="AK3563" s="1">
        <v>17.990313585441029</v>
      </c>
    </row>
    <row r="3564" spans="1:37">
      <c r="A3564" t="s">
        <v>189</v>
      </c>
      <c r="B3564" s="2">
        <v>546</v>
      </c>
      <c r="C3564" t="s">
        <v>190</v>
      </c>
      <c r="D3564" s="2">
        <v>2022</v>
      </c>
      <c r="E3564" s="1" t="s">
        <v>4</v>
      </c>
      <c r="F3564" s="1" t="s">
        <v>4</v>
      </c>
      <c r="G3564" s="1" t="s">
        <v>4</v>
      </c>
      <c r="H3564" s="1" t="s">
        <v>4</v>
      </c>
      <c r="I3564" s="1" t="s">
        <v>4</v>
      </c>
      <c r="J3564" s="1" t="s">
        <v>4</v>
      </c>
      <c r="K3564" s="1" t="s">
        <v>4</v>
      </c>
      <c r="L3564" s="1" t="s">
        <v>4</v>
      </c>
      <c r="M3564" s="1" t="s">
        <v>4</v>
      </c>
      <c r="N3564" s="1" t="s">
        <v>4</v>
      </c>
      <c r="O3564" s="1" t="s">
        <v>4</v>
      </c>
      <c r="P3564" s="1" t="s">
        <v>4</v>
      </c>
      <c r="Q3564" s="1" t="s">
        <v>4</v>
      </c>
      <c r="R3564" s="1" t="s">
        <v>4</v>
      </c>
      <c r="S3564" s="1" t="s">
        <v>4</v>
      </c>
      <c r="T3564" s="1" t="s">
        <v>4</v>
      </c>
      <c r="U3564" s="1" t="s">
        <v>4</v>
      </c>
      <c r="V3564" s="1" t="s">
        <v>4</v>
      </c>
      <c r="W3564" s="1" t="s">
        <v>4</v>
      </c>
      <c r="X3564" s="1" t="s">
        <v>4</v>
      </c>
      <c r="Y3564" s="1" t="s">
        <v>4</v>
      </c>
      <c r="Z3564" s="1" t="s">
        <v>4</v>
      </c>
      <c r="AA3564" s="1" t="s">
        <v>4</v>
      </c>
      <c r="AB3564" s="1" t="s">
        <v>4</v>
      </c>
      <c r="AC3564" s="1" t="s">
        <v>4</v>
      </c>
      <c r="AD3564" s="1" t="s">
        <v>4</v>
      </c>
      <c r="AE3564" s="1" t="s">
        <v>4</v>
      </c>
      <c r="AF3564" s="1">
        <v>4.2900993572132284</v>
      </c>
      <c r="AG3564" s="1">
        <v>4.2359211653477669</v>
      </c>
      <c r="AH3564" s="1">
        <v>0.43367662105868732</v>
      </c>
      <c r="AI3564" s="1">
        <v>30.001745833146607</v>
      </c>
      <c r="AJ3564" s="1">
        <v>37.602832324737754</v>
      </c>
      <c r="AK3564" s="1">
        <v>-22.434874858845532</v>
      </c>
    </row>
    <row r="3565" spans="1:37">
      <c r="A3565" t="s">
        <v>189</v>
      </c>
      <c r="B3565" s="2">
        <v>546</v>
      </c>
      <c r="C3565" t="s">
        <v>190</v>
      </c>
      <c r="D3565" s="2">
        <v>2023</v>
      </c>
      <c r="E3565" s="1" t="s">
        <v>4</v>
      </c>
      <c r="F3565" s="1" t="s">
        <v>4</v>
      </c>
      <c r="G3565" s="1" t="s">
        <v>4</v>
      </c>
      <c r="H3565" s="1" t="s">
        <v>4</v>
      </c>
      <c r="I3565" s="1" t="s">
        <v>4</v>
      </c>
      <c r="J3565" s="1" t="s">
        <v>4</v>
      </c>
      <c r="K3565" s="1" t="s">
        <v>4</v>
      </c>
      <c r="L3565" s="1" t="s">
        <v>4</v>
      </c>
      <c r="M3565" s="1" t="s">
        <v>4</v>
      </c>
      <c r="N3565" s="1" t="s">
        <v>4</v>
      </c>
      <c r="O3565" s="1" t="s">
        <v>4</v>
      </c>
      <c r="P3565" s="1" t="s">
        <v>4</v>
      </c>
      <c r="Q3565" s="1" t="s">
        <v>4</v>
      </c>
      <c r="R3565" s="1" t="s">
        <v>4</v>
      </c>
      <c r="S3565" s="1" t="s">
        <v>4</v>
      </c>
      <c r="T3565" s="1" t="s">
        <v>4</v>
      </c>
      <c r="U3565" s="1" t="s">
        <v>4</v>
      </c>
      <c r="V3565" s="1" t="s">
        <v>4</v>
      </c>
      <c r="W3565" s="1" t="s">
        <v>4</v>
      </c>
      <c r="X3565" s="1" t="s">
        <v>4</v>
      </c>
      <c r="Y3565" s="1" t="s">
        <v>4</v>
      </c>
      <c r="Z3565" s="1" t="s">
        <v>4</v>
      </c>
      <c r="AA3565" s="1" t="s">
        <v>4</v>
      </c>
      <c r="AB3565" s="1" t="s">
        <v>4</v>
      </c>
      <c r="AC3565" s="1" t="s">
        <v>4</v>
      </c>
      <c r="AD3565" s="1" t="s">
        <v>4</v>
      </c>
      <c r="AE3565" s="1" t="s">
        <v>4</v>
      </c>
      <c r="AF3565" s="1" t="s">
        <v>4</v>
      </c>
      <c r="AG3565" s="1">
        <v>4.20985190114882</v>
      </c>
      <c r="AH3565" s="1">
        <v>0.34564050490684117</v>
      </c>
      <c r="AI3565" s="1">
        <v>25.073505222550764</v>
      </c>
      <c r="AJ3565" s="1">
        <v>26.046687427890134</v>
      </c>
      <c r="AK3565" s="1">
        <v>56.650714171506756</v>
      </c>
    </row>
    <row r="3566" spans="1:37">
      <c r="A3566" t="s">
        <v>271</v>
      </c>
      <c r="B3566" s="2">
        <v>686</v>
      </c>
      <c r="C3566" t="s">
        <v>272</v>
      </c>
      <c r="D3566" s="2">
        <v>1991</v>
      </c>
      <c r="E3566" s="1">
        <v>4.4692694172880465</v>
      </c>
      <c r="F3566" s="1">
        <v>3.99999828530746</v>
      </c>
      <c r="G3566" s="1">
        <v>5.1349010076778612</v>
      </c>
      <c r="H3566" s="1">
        <v>5.1449512012103016</v>
      </c>
      <c r="I3566" s="1" t="s">
        <v>4</v>
      </c>
      <c r="J3566" s="1" t="s">
        <v>4</v>
      </c>
      <c r="K3566" s="1" t="s">
        <v>4</v>
      </c>
      <c r="L3566" s="1" t="s">
        <v>4</v>
      </c>
      <c r="M3566" s="1" t="s">
        <v>4</v>
      </c>
      <c r="N3566" s="1" t="s">
        <v>4</v>
      </c>
      <c r="O3566" s="1" t="s">
        <v>4</v>
      </c>
      <c r="P3566" s="1" t="s">
        <v>4</v>
      </c>
      <c r="Q3566" s="1" t="s">
        <v>4</v>
      </c>
      <c r="R3566" s="1" t="s">
        <v>4</v>
      </c>
      <c r="S3566" s="1" t="s">
        <v>4</v>
      </c>
      <c r="T3566" s="1" t="s">
        <v>4</v>
      </c>
      <c r="U3566" s="1" t="s">
        <v>4</v>
      </c>
      <c r="V3566" s="1" t="s">
        <v>4</v>
      </c>
      <c r="W3566" s="1" t="s">
        <v>4</v>
      </c>
      <c r="X3566" s="1" t="s">
        <v>4</v>
      </c>
      <c r="Y3566" s="1" t="s">
        <v>4</v>
      </c>
      <c r="Z3566" s="1" t="s">
        <v>4</v>
      </c>
      <c r="AA3566" s="1" t="s">
        <v>4</v>
      </c>
      <c r="AB3566" s="1" t="s">
        <v>4</v>
      </c>
      <c r="AC3566" s="1" t="s">
        <v>4</v>
      </c>
      <c r="AD3566" s="1" t="s">
        <v>4</v>
      </c>
      <c r="AE3566" s="1" t="s">
        <v>4</v>
      </c>
      <c r="AF3566" s="1" t="s">
        <v>4</v>
      </c>
      <c r="AG3566" s="1" t="s">
        <v>4</v>
      </c>
      <c r="AH3566" s="1" t="s">
        <v>4</v>
      </c>
      <c r="AI3566" s="1" t="s">
        <v>4</v>
      </c>
      <c r="AJ3566" s="1" t="s">
        <v>4</v>
      </c>
      <c r="AK3566" s="1" t="s">
        <v>4</v>
      </c>
    </row>
    <row r="3567" spans="1:37">
      <c r="A3567" t="s">
        <v>271</v>
      </c>
      <c r="B3567" s="2">
        <v>686</v>
      </c>
      <c r="C3567" t="s">
        <v>272</v>
      </c>
      <c r="D3567" s="2">
        <v>1992</v>
      </c>
      <c r="E3567" s="1">
        <v>4.9910929196364195</v>
      </c>
      <c r="F3567" s="1">
        <v>4.5000023357189223</v>
      </c>
      <c r="G3567" s="1">
        <v>3.9999962360824037</v>
      </c>
      <c r="H3567" s="1">
        <v>-3.0042476900422832</v>
      </c>
      <c r="I3567" s="1">
        <v>-4.0648097387223743</v>
      </c>
      <c r="J3567" s="1" t="s">
        <v>4</v>
      </c>
      <c r="K3567" s="1" t="s">
        <v>4</v>
      </c>
      <c r="L3567" s="1" t="s">
        <v>4</v>
      </c>
      <c r="M3567" s="1" t="s">
        <v>4</v>
      </c>
      <c r="N3567" s="1" t="s">
        <v>4</v>
      </c>
      <c r="O3567" s="1" t="s">
        <v>4</v>
      </c>
      <c r="P3567" s="1" t="s">
        <v>4</v>
      </c>
      <c r="Q3567" s="1" t="s">
        <v>4</v>
      </c>
      <c r="R3567" s="1" t="s">
        <v>4</v>
      </c>
      <c r="S3567" s="1" t="s">
        <v>4</v>
      </c>
      <c r="T3567" s="1" t="s">
        <v>4</v>
      </c>
      <c r="U3567" s="1" t="s">
        <v>4</v>
      </c>
      <c r="V3567" s="1" t="s">
        <v>4</v>
      </c>
      <c r="W3567" s="1" t="s">
        <v>4</v>
      </c>
      <c r="X3567" s="1" t="s">
        <v>4</v>
      </c>
      <c r="Y3567" s="1" t="s">
        <v>4</v>
      </c>
      <c r="Z3567" s="1" t="s">
        <v>4</v>
      </c>
      <c r="AA3567" s="1" t="s">
        <v>4</v>
      </c>
      <c r="AB3567" s="1" t="s">
        <v>4</v>
      </c>
      <c r="AC3567" s="1" t="s">
        <v>4</v>
      </c>
      <c r="AD3567" s="1" t="s">
        <v>4</v>
      </c>
      <c r="AE3567" s="1" t="s">
        <v>4</v>
      </c>
      <c r="AF3567" s="1" t="s">
        <v>4</v>
      </c>
      <c r="AG3567" s="1" t="s">
        <v>4</v>
      </c>
      <c r="AH3567" s="1" t="s">
        <v>4</v>
      </c>
      <c r="AI3567" s="1" t="s">
        <v>4</v>
      </c>
      <c r="AJ3567" s="1" t="s">
        <v>4</v>
      </c>
      <c r="AK3567" s="1" t="s">
        <v>4</v>
      </c>
    </row>
    <row r="3568" spans="1:37">
      <c r="A3568" t="s">
        <v>271</v>
      </c>
      <c r="B3568" s="2">
        <v>686</v>
      </c>
      <c r="C3568" t="s">
        <v>272</v>
      </c>
      <c r="D3568" s="2">
        <v>1993</v>
      </c>
      <c r="E3568" s="1">
        <v>5.0084836533422772</v>
      </c>
      <c r="F3568" s="1">
        <v>5.0000023008766048</v>
      </c>
      <c r="G3568" s="1">
        <v>4.0000031021297788</v>
      </c>
      <c r="H3568" s="1">
        <v>1.8218385752567512</v>
      </c>
      <c r="I3568" s="1">
        <v>0.18695676344822054</v>
      </c>
      <c r="J3568" s="1">
        <v>-1.0795820381478971</v>
      </c>
      <c r="K3568" s="1" t="s">
        <v>4</v>
      </c>
      <c r="L3568" s="1" t="s">
        <v>4</v>
      </c>
      <c r="M3568" s="1" t="s">
        <v>4</v>
      </c>
      <c r="N3568" s="1" t="s">
        <v>4</v>
      </c>
      <c r="O3568" s="1" t="s">
        <v>4</v>
      </c>
      <c r="P3568" s="1" t="s">
        <v>4</v>
      </c>
      <c r="Q3568" s="1" t="s">
        <v>4</v>
      </c>
      <c r="R3568" s="1" t="s">
        <v>4</v>
      </c>
      <c r="S3568" s="1" t="s">
        <v>4</v>
      </c>
      <c r="T3568" s="1" t="s">
        <v>4</v>
      </c>
      <c r="U3568" s="1" t="s">
        <v>4</v>
      </c>
      <c r="V3568" s="1" t="s">
        <v>4</v>
      </c>
      <c r="W3568" s="1" t="s">
        <v>4</v>
      </c>
      <c r="X3568" s="1" t="s">
        <v>4</v>
      </c>
      <c r="Y3568" s="1" t="s">
        <v>4</v>
      </c>
      <c r="Z3568" s="1" t="s">
        <v>4</v>
      </c>
      <c r="AA3568" s="1" t="s">
        <v>4</v>
      </c>
      <c r="AB3568" s="1" t="s">
        <v>4</v>
      </c>
      <c r="AC3568" s="1" t="s">
        <v>4</v>
      </c>
      <c r="AD3568" s="1" t="s">
        <v>4</v>
      </c>
      <c r="AE3568" s="1" t="s">
        <v>4</v>
      </c>
      <c r="AF3568" s="1" t="s">
        <v>4</v>
      </c>
      <c r="AG3568" s="1" t="s">
        <v>4</v>
      </c>
      <c r="AH3568" s="1" t="s">
        <v>4</v>
      </c>
      <c r="AI3568" s="1" t="s">
        <v>4</v>
      </c>
      <c r="AJ3568" s="1" t="s">
        <v>4</v>
      </c>
      <c r="AK3568" s="1" t="s">
        <v>4</v>
      </c>
    </row>
    <row r="3569" spans="1:37">
      <c r="A3569" t="s">
        <v>271</v>
      </c>
      <c r="B3569" s="2">
        <v>686</v>
      </c>
      <c r="C3569" t="s">
        <v>272</v>
      </c>
      <c r="D3569" s="2">
        <v>1994</v>
      </c>
      <c r="E3569" s="1">
        <v>5.0121237681486575</v>
      </c>
      <c r="F3569" s="1">
        <v>5.0000021913110704</v>
      </c>
      <c r="G3569" s="1">
        <v>4.0000017399770993</v>
      </c>
      <c r="H3569" s="1">
        <v>5.0000010212836843</v>
      </c>
      <c r="I3569" s="1">
        <v>8.9508101747760804</v>
      </c>
      <c r="J3569" s="1">
        <v>11.536607087461315</v>
      </c>
      <c r="K3569" s="1">
        <v>11.536607087461315</v>
      </c>
      <c r="L3569" s="1" t="s">
        <v>4</v>
      </c>
      <c r="M3569" s="1" t="s">
        <v>4</v>
      </c>
      <c r="N3569" s="1" t="s">
        <v>4</v>
      </c>
      <c r="O3569" s="1" t="s">
        <v>4</v>
      </c>
      <c r="P3569" s="1" t="s">
        <v>4</v>
      </c>
      <c r="Q3569" s="1" t="s">
        <v>4</v>
      </c>
      <c r="R3569" s="1" t="s">
        <v>4</v>
      </c>
      <c r="S3569" s="1" t="s">
        <v>4</v>
      </c>
      <c r="T3569" s="1" t="s">
        <v>4</v>
      </c>
      <c r="U3569" s="1" t="s">
        <v>4</v>
      </c>
      <c r="V3569" s="1" t="s">
        <v>4</v>
      </c>
      <c r="W3569" s="1" t="s">
        <v>4</v>
      </c>
      <c r="X3569" s="1" t="s">
        <v>4</v>
      </c>
      <c r="Y3569" s="1" t="s">
        <v>4</v>
      </c>
      <c r="Z3569" s="1" t="s">
        <v>4</v>
      </c>
      <c r="AA3569" s="1" t="s">
        <v>4</v>
      </c>
      <c r="AB3569" s="1" t="s">
        <v>4</v>
      </c>
      <c r="AC3569" s="1" t="s">
        <v>4</v>
      </c>
      <c r="AD3569" s="1" t="s">
        <v>4</v>
      </c>
      <c r="AE3569" s="1" t="s">
        <v>4</v>
      </c>
      <c r="AF3569" s="1" t="s">
        <v>4</v>
      </c>
      <c r="AG3569" s="1" t="s">
        <v>4</v>
      </c>
      <c r="AH3569" s="1" t="s">
        <v>4</v>
      </c>
      <c r="AI3569" s="1" t="s">
        <v>4</v>
      </c>
      <c r="AJ3569" s="1" t="s">
        <v>4</v>
      </c>
      <c r="AK3569" s="1" t="s">
        <v>4</v>
      </c>
    </row>
    <row r="3570" spans="1:37">
      <c r="A3570" t="s">
        <v>271</v>
      </c>
      <c r="B3570" s="2">
        <v>686</v>
      </c>
      <c r="C3570" t="s">
        <v>272</v>
      </c>
      <c r="D3570" s="2">
        <v>1995</v>
      </c>
      <c r="E3570" s="1">
        <v>5.0038493498158143</v>
      </c>
      <c r="F3570" s="1">
        <v>4.9999934409734603</v>
      </c>
      <c r="G3570" s="1">
        <v>3.9999928297655751</v>
      </c>
      <c r="H3570" s="1">
        <v>4.9999977304801213</v>
      </c>
      <c r="I3570" s="1">
        <v>4.4549726479185647</v>
      </c>
      <c r="J3570" s="1">
        <v>-5.1457387889353168</v>
      </c>
      <c r="K3570" s="1">
        <v>-6.9118320923922116</v>
      </c>
      <c r="L3570" s="1">
        <v>-7.5626715187499745</v>
      </c>
      <c r="M3570" s="1" t="s">
        <v>4</v>
      </c>
      <c r="N3570" s="1" t="s">
        <v>4</v>
      </c>
      <c r="O3570" s="1" t="s">
        <v>4</v>
      </c>
      <c r="P3570" s="1" t="s">
        <v>4</v>
      </c>
      <c r="Q3570" s="1" t="s">
        <v>4</v>
      </c>
      <c r="R3570" s="1" t="s">
        <v>4</v>
      </c>
      <c r="S3570" s="1" t="s">
        <v>4</v>
      </c>
      <c r="T3570" s="1" t="s">
        <v>4</v>
      </c>
      <c r="U3570" s="1" t="s">
        <v>4</v>
      </c>
      <c r="V3570" s="1" t="s">
        <v>4</v>
      </c>
      <c r="W3570" s="1" t="s">
        <v>4</v>
      </c>
      <c r="X3570" s="1" t="s">
        <v>4</v>
      </c>
      <c r="Y3570" s="1" t="s">
        <v>4</v>
      </c>
      <c r="Z3570" s="1" t="s">
        <v>4</v>
      </c>
      <c r="AA3570" s="1" t="s">
        <v>4</v>
      </c>
      <c r="AB3570" s="1" t="s">
        <v>4</v>
      </c>
      <c r="AC3570" s="1" t="s">
        <v>4</v>
      </c>
      <c r="AD3570" s="1" t="s">
        <v>4</v>
      </c>
      <c r="AE3570" s="1" t="s">
        <v>4</v>
      </c>
      <c r="AF3570" s="1" t="s">
        <v>4</v>
      </c>
      <c r="AG3570" s="1" t="s">
        <v>4</v>
      </c>
      <c r="AH3570" s="1" t="s">
        <v>4</v>
      </c>
      <c r="AI3570" s="1" t="s">
        <v>4</v>
      </c>
      <c r="AJ3570" s="1" t="s">
        <v>4</v>
      </c>
      <c r="AK3570" s="1" t="s">
        <v>4</v>
      </c>
    </row>
    <row r="3571" spans="1:37">
      <c r="A3571" t="s">
        <v>271</v>
      </c>
      <c r="B3571" s="2">
        <v>686</v>
      </c>
      <c r="C3571" t="s">
        <v>272</v>
      </c>
      <c r="D3571" s="2">
        <v>1996</v>
      </c>
      <c r="E3571" s="1" t="s">
        <v>4</v>
      </c>
      <c r="F3571" s="1">
        <v>5.0000113576222693</v>
      </c>
      <c r="G3571" s="1">
        <v>4.0000027577828723</v>
      </c>
      <c r="H3571" s="1">
        <v>5.0000015438909529</v>
      </c>
      <c r="I3571" s="1">
        <v>4.8474584938704934</v>
      </c>
      <c r="J3571" s="1">
        <v>9.6615421877034748</v>
      </c>
      <c r="K3571" s="1">
        <v>9.1956712649707164</v>
      </c>
      <c r="L3571" s="1">
        <v>11.755884323212884</v>
      </c>
      <c r="M3571" s="1">
        <v>11.964802422371257</v>
      </c>
      <c r="N3571" s="1" t="s">
        <v>4</v>
      </c>
      <c r="O3571" s="1" t="s">
        <v>4</v>
      </c>
      <c r="P3571" s="1" t="s">
        <v>4</v>
      </c>
      <c r="Q3571" s="1" t="s">
        <v>4</v>
      </c>
      <c r="R3571" s="1" t="s">
        <v>4</v>
      </c>
      <c r="S3571" s="1" t="s">
        <v>4</v>
      </c>
      <c r="T3571" s="1" t="s">
        <v>4</v>
      </c>
      <c r="U3571" s="1" t="s">
        <v>4</v>
      </c>
      <c r="V3571" s="1" t="s">
        <v>4</v>
      </c>
      <c r="W3571" s="1" t="s">
        <v>4</v>
      </c>
      <c r="X3571" s="1" t="s">
        <v>4</v>
      </c>
      <c r="Y3571" s="1" t="s">
        <v>4</v>
      </c>
      <c r="Z3571" s="1" t="s">
        <v>4</v>
      </c>
      <c r="AA3571" s="1" t="s">
        <v>4</v>
      </c>
      <c r="AB3571" s="1" t="s">
        <v>4</v>
      </c>
      <c r="AC3571" s="1" t="s">
        <v>4</v>
      </c>
      <c r="AD3571" s="1" t="s">
        <v>4</v>
      </c>
      <c r="AE3571" s="1" t="s">
        <v>4</v>
      </c>
      <c r="AF3571" s="1" t="s">
        <v>4</v>
      </c>
      <c r="AG3571" s="1" t="s">
        <v>4</v>
      </c>
      <c r="AH3571" s="1" t="s">
        <v>4</v>
      </c>
      <c r="AI3571" s="1" t="s">
        <v>4</v>
      </c>
      <c r="AJ3571" s="1" t="s">
        <v>4</v>
      </c>
      <c r="AK3571" s="1" t="s">
        <v>4</v>
      </c>
    </row>
    <row r="3572" spans="1:37">
      <c r="A3572" t="s">
        <v>271</v>
      </c>
      <c r="B3572" s="2">
        <v>686</v>
      </c>
      <c r="C3572" t="s">
        <v>272</v>
      </c>
      <c r="D3572" s="2">
        <v>1997</v>
      </c>
      <c r="E3572" s="1" t="s">
        <v>4</v>
      </c>
      <c r="F3572" s="1" t="s">
        <v>4</v>
      </c>
      <c r="G3572" s="1">
        <v>4.0000000000000924</v>
      </c>
      <c r="H3572" s="1">
        <v>4.9999947066598827</v>
      </c>
      <c r="I3572" s="1">
        <v>5.0507337468611579</v>
      </c>
      <c r="J3572" s="1">
        <v>4.0560145557944738</v>
      </c>
      <c r="K3572" s="1">
        <v>3.8385559151464133</v>
      </c>
      <c r="L3572" s="1">
        <v>-1.0708656178808562</v>
      </c>
      <c r="M3572" s="1">
        <v>-2.2039466288093612</v>
      </c>
      <c r="N3572" s="1">
        <v>-2.0389004960312929</v>
      </c>
      <c r="O3572" s="1" t="s">
        <v>4</v>
      </c>
      <c r="P3572" s="1" t="s">
        <v>4</v>
      </c>
      <c r="Q3572" s="1" t="s">
        <v>4</v>
      </c>
      <c r="R3572" s="1" t="s">
        <v>4</v>
      </c>
      <c r="S3572" s="1" t="s">
        <v>4</v>
      </c>
      <c r="T3572" s="1" t="s">
        <v>4</v>
      </c>
      <c r="U3572" s="1" t="s">
        <v>4</v>
      </c>
      <c r="V3572" s="1" t="s">
        <v>4</v>
      </c>
      <c r="W3572" s="1" t="s">
        <v>4</v>
      </c>
      <c r="X3572" s="1" t="s">
        <v>4</v>
      </c>
      <c r="Y3572" s="1" t="s">
        <v>4</v>
      </c>
      <c r="Z3572" s="1" t="s">
        <v>4</v>
      </c>
      <c r="AA3572" s="1" t="s">
        <v>4</v>
      </c>
      <c r="AB3572" s="1" t="s">
        <v>4</v>
      </c>
      <c r="AC3572" s="1" t="s">
        <v>4</v>
      </c>
      <c r="AD3572" s="1" t="s">
        <v>4</v>
      </c>
      <c r="AE3572" s="1" t="s">
        <v>4</v>
      </c>
      <c r="AF3572" s="1" t="s">
        <v>4</v>
      </c>
      <c r="AG3572" s="1" t="s">
        <v>4</v>
      </c>
      <c r="AH3572" s="1" t="s">
        <v>4</v>
      </c>
      <c r="AI3572" s="1" t="s">
        <v>4</v>
      </c>
      <c r="AJ3572" s="1" t="s">
        <v>4</v>
      </c>
      <c r="AK3572" s="1" t="s">
        <v>4</v>
      </c>
    </row>
    <row r="3573" spans="1:37">
      <c r="A3573" t="s">
        <v>271</v>
      </c>
      <c r="B3573" s="2">
        <v>686</v>
      </c>
      <c r="C3573" t="s">
        <v>272</v>
      </c>
      <c r="D3573" s="2">
        <v>1998</v>
      </c>
      <c r="E3573" s="1" t="s">
        <v>4</v>
      </c>
      <c r="F3573" s="1" t="s">
        <v>4</v>
      </c>
      <c r="G3573" s="1" t="s">
        <v>4</v>
      </c>
      <c r="H3573" s="1">
        <v>5.0000050412764674</v>
      </c>
      <c r="I3573" s="1">
        <v>5.2938088805359884</v>
      </c>
      <c r="J3573" s="1">
        <v>4.8923754828123389</v>
      </c>
      <c r="K3573" s="1">
        <v>3.3655392507992321</v>
      </c>
      <c r="L3573" s="1">
        <v>6.8633293367539538</v>
      </c>
      <c r="M3573" s="1">
        <v>6.7589170395577103</v>
      </c>
      <c r="N3573" s="1">
        <v>6.3221065003517207</v>
      </c>
      <c r="O3573" s="1">
        <v>6.8123064928228061</v>
      </c>
      <c r="P3573" s="1" t="s">
        <v>4</v>
      </c>
      <c r="Q3573" s="1" t="s">
        <v>4</v>
      </c>
      <c r="R3573" s="1" t="s">
        <v>4</v>
      </c>
      <c r="S3573" s="1" t="s">
        <v>4</v>
      </c>
      <c r="T3573" s="1" t="s">
        <v>4</v>
      </c>
      <c r="U3573" s="1" t="s">
        <v>4</v>
      </c>
      <c r="V3573" s="1" t="s">
        <v>4</v>
      </c>
      <c r="W3573" s="1" t="s">
        <v>4</v>
      </c>
      <c r="X3573" s="1" t="s">
        <v>4</v>
      </c>
      <c r="Y3573" s="1" t="s">
        <v>4</v>
      </c>
      <c r="Z3573" s="1" t="s">
        <v>4</v>
      </c>
      <c r="AA3573" s="1" t="s">
        <v>4</v>
      </c>
      <c r="AB3573" s="1" t="s">
        <v>4</v>
      </c>
      <c r="AC3573" s="1" t="s">
        <v>4</v>
      </c>
      <c r="AD3573" s="1" t="s">
        <v>4</v>
      </c>
      <c r="AE3573" s="1" t="s">
        <v>4</v>
      </c>
      <c r="AF3573" s="1" t="s">
        <v>4</v>
      </c>
      <c r="AG3573" s="1" t="s">
        <v>4</v>
      </c>
      <c r="AH3573" s="1" t="s">
        <v>4</v>
      </c>
      <c r="AI3573" s="1" t="s">
        <v>4</v>
      </c>
      <c r="AJ3573" s="1" t="s">
        <v>4</v>
      </c>
      <c r="AK3573" s="1" t="s">
        <v>4</v>
      </c>
    </row>
    <row r="3574" spans="1:37">
      <c r="A3574" t="s">
        <v>271</v>
      </c>
      <c r="B3574" s="2">
        <v>686</v>
      </c>
      <c r="C3574" t="s">
        <v>272</v>
      </c>
      <c r="D3574" s="2">
        <v>1999</v>
      </c>
      <c r="E3574" s="1" t="s">
        <v>4</v>
      </c>
      <c r="F3574" s="1" t="s">
        <v>4</v>
      </c>
      <c r="G3574" s="1" t="s">
        <v>4</v>
      </c>
      <c r="H3574" s="1" t="s">
        <v>4</v>
      </c>
      <c r="I3574" s="1">
        <v>5.4693386754981477</v>
      </c>
      <c r="J3574" s="1">
        <v>5.3296884859497906</v>
      </c>
      <c r="K3574" s="1">
        <v>3.0577684028200158</v>
      </c>
      <c r="L3574" s="1">
        <v>3.1607583950482798</v>
      </c>
      <c r="M3574" s="1">
        <v>4.0692539647039228</v>
      </c>
      <c r="N3574" s="1">
        <v>0.63898213486390798</v>
      </c>
      <c r="O3574" s="1">
        <v>-0.70180443128033954</v>
      </c>
      <c r="P3574" s="1">
        <v>-0.69758306853928698</v>
      </c>
      <c r="Q3574" s="1" t="s">
        <v>4</v>
      </c>
      <c r="R3574" s="1" t="s">
        <v>4</v>
      </c>
      <c r="S3574" s="1" t="s">
        <v>4</v>
      </c>
      <c r="T3574" s="1" t="s">
        <v>4</v>
      </c>
      <c r="U3574" s="1" t="s">
        <v>4</v>
      </c>
      <c r="V3574" s="1" t="s">
        <v>4</v>
      </c>
      <c r="W3574" s="1" t="s">
        <v>4</v>
      </c>
      <c r="X3574" s="1" t="s">
        <v>4</v>
      </c>
      <c r="Y3574" s="1" t="s">
        <v>4</v>
      </c>
      <c r="Z3574" s="1" t="s">
        <v>4</v>
      </c>
      <c r="AA3574" s="1" t="s">
        <v>4</v>
      </c>
      <c r="AB3574" s="1" t="s">
        <v>4</v>
      </c>
      <c r="AC3574" s="1" t="s">
        <v>4</v>
      </c>
      <c r="AD3574" s="1" t="s">
        <v>4</v>
      </c>
      <c r="AE3574" s="1" t="s">
        <v>4</v>
      </c>
      <c r="AF3574" s="1" t="s">
        <v>4</v>
      </c>
      <c r="AG3574" s="1" t="s">
        <v>4</v>
      </c>
      <c r="AH3574" s="1" t="s">
        <v>4</v>
      </c>
      <c r="AI3574" s="1" t="s">
        <v>4</v>
      </c>
      <c r="AJ3574" s="1" t="s">
        <v>4</v>
      </c>
      <c r="AK3574" s="1" t="s">
        <v>4</v>
      </c>
    </row>
    <row r="3575" spans="1:37">
      <c r="A3575" t="s">
        <v>271</v>
      </c>
      <c r="B3575" s="2">
        <v>686</v>
      </c>
      <c r="C3575" t="s">
        <v>272</v>
      </c>
      <c r="D3575" s="2">
        <v>2000</v>
      </c>
      <c r="E3575" s="1" t="s">
        <v>4</v>
      </c>
      <c r="F3575" s="1" t="s">
        <v>4</v>
      </c>
      <c r="G3575" s="1" t="s">
        <v>4</v>
      </c>
      <c r="H3575" s="1" t="s">
        <v>4</v>
      </c>
      <c r="I3575" s="1" t="s">
        <v>4</v>
      </c>
      <c r="J3575" s="1">
        <v>5.772663727731242</v>
      </c>
      <c r="K3575" s="1">
        <v>2.9264114344575987</v>
      </c>
      <c r="L3575" s="1">
        <v>3.0310384302850046</v>
      </c>
      <c r="M3575" s="1">
        <v>4.3472470813564756</v>
      </c>
      <c r="N3575" s="1">
        <v>5.1466688626810253</v>
      </c>
      <c r="O3575" s="1">
        <v>2.4005830743709433</v>
      </c>
      <c r="P3575" s="1">
        <v>0.83681329857132614</v>
      </c>
      <c r="Q3575" s="1">
        <v>0.97745953320524936</v>
      </c>
      <c r="R3575" s="1" t="s">
        <v>4</v>
      </c>
      <c r="S3575" s="1" t="s">
        <v>4</v>
      </c>
      <c r="T3575" s="1" t="s">
        <v>4</v>
      </c>
      <c r="U3575" s="1" t="s">
        <v>4</v>
      </c>
      <c r="V3575" s="1" t="s">
        <v>4</v>
      </c>
      <c r="W3575" s="1" t="s">
        <v>4</v>
      </c>
      <c r="X3575" s="1" t="s">
        <v>4</v>
      </c>
      <c r="Y3575" s="1" t="s">
        <v>4</v>
      </c>
      <c r="Z3575" s="1" t="s">
        <v>4</v>
      </c>
      <c r="AA3575" s="1" t="s">
        <v>4</v>
      </c>
      <c r="AB3575" s="1" t="s">
        <v>4</v>
      </c>
      <c r="AC3575" s="1" t="s">
        <v>4</v>
      </c>
      <c r="AD3575" s="1" t="s">
        <v>4</v>
      </c>
      <c r="AE3575" s="1" t="s">
        <v>4</v>
      </c>
      <c r="AF3575" s="1" t="s">
        <v>4</v>
      </c>
      <c r="AG3575" s="1" t="s">
        <v>4</v>
      </c>
      <c r="AH3575" s="1" t="s">
        <v>4</v>
      </c>
      <c r="AI3575" s="1" t="s">
        <v>4</v>
      </c>
      <c r="AJ3575" s="1" t="s">
        <v>4</v>
      </c>
      <c r="AK3575" s="1" t="s">
        <v>4</v>
      </c>
    </row>
    <row r="3576" spans="1:37">
      <c r="A3576" t="s">
        <v>271</v>
      </c>
      <c r="B3576" s="2">
        <v>686</v>
      </c>
      <c r="C3576" t="s">
        <v>272</v>
      </c>
      <c r="D3576" s="2">
        <v>2001</v>
      </c>
      <c r="E3576" s="1" t="s">
        <v>4</v>
      </c>
      <c r="F3576" s="1" t="s">
        <v>4</v>
      </c>
      <c r="G3576" s="1" t="s">
        <v>4</v>
      </c>
      <c r="H3576" s="1" t="s">
        <v>4</v>
      </c>
      <c r="I3576" s="1" t="s">
        <v>4</v>
      </c>
      <c r="J3576" s="1" t="s">
        <v>4</v>
      </c>
      <c r="K3576" s="1">
        <v>2.7950770760114318</v>
      </c>
      <c r="L3576" s="1">
        <v>3.0332331740956731</v>
      </c>
      <c r="M3576" s="1">
        <v>5.0012191906471548</v>
      </c>
      <c r="N3576" s="1">
        <v>3.4216982437949905</v>
      </c>
      <c r="O3576" s="1">
        <v>4.9700795239872919</v>
      </c>
      <c r="P3576" s="1">
        <v>6.0474147754427721</v>
      </c>
      <c r="Q3576" s="1">
        <v>6.4634471718249653</v>
      </c>
      <c r="R3576" s="1">
        <v>6.2965066026588579</v>
      </c>
      <c r="S3576" s="1" t="s">
        <v>4</v>
      </c>
      <c r="T3576" s="1" t="s">
        <v>4</v>
      </c>
      <c r="U3576" s="1" t="s">
        <v>4</v>
      </c>
      <c r="V3576" s="1" t="s">
        <v>4</v>
      </c>
      <c r="W3576" s="1" t="s">
        <v>4</v>
      </c>
      <c r="X3576" s="1" t="s">
        <v>4</v>
      </c>
      <c r="Y3576" s="1" t="s">
        <v>4</v>
      </c>
      <c r="Z3576" s="1" t="s">
        <v>4</v>
      </c>
      <c r="AA3576" s="1" t="s">
        <v>4</v>
      </c>
      <c r="AB3576" s="1" t="s">
        <v>4</v>
      </c>
      <c r="AC3576" s="1" t="s">
        <v>4</v>
      </c>
      <c r="AD3576" s="1" t="s">
        <v>4</v>
      </c>
      <c r="AE3576" s="1" t="s">
        <v>4</v>
      </c>
      <c r="AF3576" s="1" t="s">
        <v>4</v>
      </c>
      <c r="AG3576" s="1" t="s">
        <v>4</v>
      </c>
      <c r="AH3576" s="1" t="s">
        <v>4</v>
      </c>
      <c r="AI3576" s="1" t="s">
        <v>4</v>
      </c>
      <c r="AJ3576" s="1" t="s">
        <v>4</v>
      </c>
      <c r="AK3576" s="1" t="s">
        <v>4</v>
      </c>
    </row>
    <row r="3577" spans="1:37">
      <c r="A3577" t="s">
        <v>271</v>
      </c>
      <c r="B3577" s="2">
        <v>686</v>
      </c>
      <c r="C3577" t="s">
        <v>272</v>
      </c>
      <c r="D3577" s="2">
        <v>2002</v>
      </c>
      <c r="E3577" s="1" t="s">
        <v>4</v>
      </c>
      <c r="F3577" s="1" t="s">
        <v>4</v>
      </c>
      <c r="G3577" s="1" t="s">
        <v>4</v>
      </c>
      <c r="H3577" s="1" t="s">
        <v>4</v>
      </c>
      <c r="I3577" s="1" t="s">
        <v>4</v>
      </c>
      <c r="J3577" s="1" t="s">
        <v>4</v>
      </c>
      <c r="K3577" s="1" t="s">
        <v>4</v>
      </c>
      <c r="L3577" s="1">
        <v>3.0354217028265129</v>
      </c>
      <c r="M3577" s="1">
        <v>5.3278522896363256</v>
      </c>
      <c r="N3577" s="1">
        <v>3.4220105621223462</v>
      </c>
      <c r="O3577" s="1">
        <v>3.4455560991695222</v>
      </c>
      <c r="P3577" s="1">
        <v>4.4617657330081606</v>
      </c>
      <c r="Q3577" s="1">
        <v>4.4260663144191748</v>
      </c>
      <c r="R3577" s="1">
        <v>3.1905056131977361</v>
      </c>
      <c r="S3577" s="1">
        <v>3.1905056131977361</v>
      </c>
      <c r="T3577" s="1" t="s">
        <v>4</v>
      </c>
      <c r="U3577" s="1" t="s">
        <v>4</v>
      </c>
      <c r="V3577" s="1" t="s">
        <v>4</v>
      </c>
      <c r="W3577" s="1" t="s">
        <v>4</v>
      </c>
      <c r="X3577" s="1" t="s">
        <v>4</v>
      </c>
      <c r="Y3577" s="1" t="s">
        <v>4</v>
      </c>
      <c r="Z3577" s="1" t="s">
        <v>4</v>
      </c>
      <c r="AA3577" s="1" t="s">
        <v>4</v>
      </c>
      <c r="AB3577" s="1" t="s">
        <v>4</v>
      </c>
      <c r="AC3577" s="1" t="s">
        <v>4</v>
      </c>
      <c r="AD3577" s="1" t="s">
        <v>4</v>
      </c>
      <c r="AE3577" s="1" t="s">
        <v>4</v>
      </c>
      <c r="AF3577" s="1" t="s">
        <v>4</v>
      </c>
      <c r="AG3577" s="1" t="s">
        <v>4</v>
      </c>
      <c r="AH3577" s="1" t="s">
        <v>4</v>
      </c>
      <c r="AI3577" s="1" t="s">
        <v>4</v>
      </c>
      <c r="AJ3577" s="1" t="s">
        <v>4</v>
      </c>
      <c r="AK3577" s="1" t="s">
        <v>4</v>
      </c>
    </row>
    <row r="3578" spans="1:37">
      <c r="A3578" t="s">
        <v>271</v>
      </c>
      <c r="B3578" s="2">
        <v>686</v>
      </c>
      <c r="C3578" t="s">
        <v>272</v>
      </c>
      <c r="D3578" s="2">
        <v>2003</v>
      </c>
      <c r="E3578" s="1" t="s">
        <v>4</v>
      </c>
      <c r="F3578" s="1" t="s">
        <v>4</v>
      </c>
      <c r="G3578" s="1" t="s">
        <v>4</v>
      </c>
      <c r="H3578" s="1" t="s">
        <v>4</v>
      </c>
      <c r="I3578" s="1" t="s">
        <v>4</v>
      </c>
      <c r="J3578" s="1" t="s">
        <v>4</v>
      </c>
      <c r="K3578" s="1" t="s">
        <v>4</v>
      </c>
      <c r="L3578" s="1" t="s">
        <v>4</v>
      </c>
      <c r="M3578" s="1">
        <v>5.6974267483895558</v>
      </c>
      <c r="N3578" s="1">
        <v>3.422340176436367</v>
      </c>
      <c r="O3578" s="1">
        <v>3.5410178922411717</v>
      </c>
      <c r="P3578" s="1">
        <v>3.9076570679610345</v>
      </c>
      <c r="Q3578" s="1">
        <v>4.0997778471038027</v>
      </c>
      <c r="R3578" s="1">
        <v>5.4999999999999938</v>
      </c>
      <c r="S3578" s="1">
        <v>5.4989822206242822</v>
      </c>
      <c r="T3578" s="1">
        <v>5.5220951387180417</v>
      </c>
      <c r="U3578" s="1" t="s">
        <v>4</v>
      </c>
      <c r="V3578" s="1" t="s">
        <v>4</v>
      </c>
      <c r="W3578" s="1" t="s">
        <v>4</v>
      </c>
      <c r="X3578" s="1" t="s">
        <v>4</v>
      </c>
      <c r="Y3578" s="1" t="s">
        <v>4</v>
      </c>
      <c r="Z3578" s="1" t="s">
        <v>4</v>
      </c>
      <c r="AA3578" s="1" t="s">
        <v>4</v>
      </c>
      <c r="AB3578" s="1" t="s">
        <v>4</v>
      </c>
      <c r="AC3578" s="1" t="s">
        <v>4</v>
      </c>
      <c r="AD3578" s="1" t="s">
        <v>4</v>
      </c>
      <c r="AE3578" s="1" t="s">
        <v>4</v>
      </c>
      <c r="AF3578" s="1" t="s">
        <v>4</v>
      </c>
      <c r="AG3578" s="1" t="s">
        <v>4</v>
      </c>
      <c r="AH3578" s="1" t="s">
        <v>4</v>
      </c>
      <c r="AI3578" s="1" t="s">
        <v>4</v>
      </c>
      <c r="AJ3578" s="1" t="s">
        <v>4</v>
      </c>
      <c r="AK3578" s="1" t="s">
        <v>4</v>
      </c>
    </row>
    <row r="3579" spans="1:37">
      <c r="A3579" t="s">
        <v>271</v>
      </c>
      <c r="B3579" s="2">
        <v>686</v>
      </c>
      <c r="C3579" t="s">
        <v>272</v>
      </c>
      <c r="D3579" s="2">
        <v>2004</v>
      </c>
      <c r="E3579" s="1" t="s">
        <v>4</v>
      </c>
      <c r="F3579" s="1" t="s">
        <v>4</v>
      </c>
      <c r="G3579" s="1" t="s">
        <v>4</v>
      </c>
      <c r="H3579" s="1" t="s">
        <v>4</v>
      </c>
      <c r="I3579" s="1" t="s">
        <v>4</v>
      </c>
      <c r="J3579" s="1" t="s">
        <v>4</v>
      </c>
      <c r="K3579" s="1" t="s">
        <v>4</v>
      </c>
      <c r="L3579" s="1" t="s">
        <v>4</v>
      </c>
      <c r="M3579" s="1" t="s">
        <v>4</v>
      </c>
      <c r="N3579" s="1">
        <v>3.422647573203319</v>
      </c>
      <c r="O3579" s="1">
        <v>3.6371710994298256</v>
      </c>
      <c r="P3579" s="1">
        <v>3.4259341404171195</v>
      </c>
      <c r="Q3579" s="1">
        <v>3.5011184882775437</v>
      </c>
      <c r="R3579" s="1">
        <v>3.4469504477651514</v>
      </c>
      <c r="S3579" s="1">
        <v>2.982588753795512</v>
      </c>
      <c r="T3579" s="1">
        <v>4.2438782581295742</v>
      </c>
      <c r="U3579" s="1">
        <v>4.2438782581295742</v>
      </c>
      <c r="V3579" s="1" t="s">
        <v>4</v>
      </c>
      <c r="W3579" s="1" t="s">
        <v>4</v>
      </c>
      <c r="X3579" s="1" t="s">
        <v>4</v>
      </c>
      <c r="Y3579" s="1" t="s">
        <v>4</v>
      </c>
      <c r="Z3579" s="1" t="s">
        <v>4</v>
      </c>
      <c r="AA3579" s="1" t="s">
        <v>4</v>
      </c>
      <c r="AB3579" s="1" t="s">
        <v>4</v>
      </c>
      <c r="AC3579" s="1" t="s">
        <v>4</v>
      </c>
      <c r="AD3579" s="1" t="s">
        <v>4</v>
      </c>
      <c r="AE3579" s="1" t="s">
        <v>4</v>
      </c>
      <c r="AF3579" s="1" t="s">
        <v>4</v>
      </c>
      <c r="AG3579" s="1" t="s">
        <v>4</v>
      </c>
      <c r="AH3579" s="1" t="s">
        <v>4</v>
      </c>
      <c r="AI3579" s="1" t="s">
        <v>4</v>
      </c>
      <c r="AJ3579" s="1" t="s">
        <v>4</v>
      </c>
      <c r="AK3579" s="1" t="s">
        <v>4</v>
      </c>
    </row>
    <row r="3580" spans="1:37">
      <c r="A3580" t="s">
        <v>271</v>
      </c>
      <c r="B3580" s="2">
        <v>686</v>
      </c>
      <c r="C3580" t="s">
        <v>272</v>
      </c>
      <c r="D3580" s="2">
        <v>2005</v>
      </c>
      <c r="E3580" s="1" t="s">
        <v>4</v>
      </c>
      <c r="F3580" s="1" t="s">
        <v>4</v>
      </c>
      <c r="G3580" s="1" t="s">
        <v>4</v>
      </c>
      <c r="H3580" s="1" t="s">
        <v>4</v>
      </c>
      <c r="I3580" s="1" t="s">
        <v>4</v>
      </c>
      <c r="J3580" s="1" t="s">
        <v>4</v>
      </c>
      <c r="K3580" s="1" t="s">
        <v>4</v>
      </c>
      <c r="L3580" s="1" t="s">
        <v>4</v>
      </c>
      <c r="M3580" s="1" t="s">
        <v>4</v>
      </c>
      <c r="N3580" s="1" t="s">
        <v>4</v>
      </c>
      <c r="O3580" s="1">
        <v>3.7340154942429482</v>
      </c>
      <c r="P3580" s="1">
        <v>3.4318556038050119</v>
      </c>
      <c r="Q3580" s="1">
        <v>3.5531492049816871</v>
      </c>
      <c r="R3580" s="1">
        <v>4.7034984544597203</v>
      </c>
      <c r="S3580" s="1">
        <v>4.0175348790323584</v>
      </c>
      <c r="T3580" s="1">
        <v>0.96076351044991348</v>
      </c>
      <c r="U3580" s="1">
        <v>1.7163226362165274</v>
      </c>
      <c r="V3580" s="1">
        <v>2.4000000000000909</v>
      </c>
      <c r="W3580" s="1" t="s">
        <v>4</v>
      </c>
      <c r="X3580" s="1" t="s">
        <v>4</v>
      </c>
      <c r="Y3580" s="1" t="s">
        <v>4</v>
      </c>
      <c r="Z3580" s="1" t="s">
        <v>4</v>
      </c>
      <c r="AA3580" s="1" t="s">
        <v>4</v>
      </c>
      <c r="AB3580" s="1" t="s">
        <v>4</v>
      </c>
      <c r="AC3580" s="1" t="s">
        <v>4</v>
      </c>
      <c r="AD3580" s="1" t="s">
        <v>4</v>
      </c>
      <c r="AE3580" s="1" t="s">
        <v>4</v>
      </c>
      <c r="AF3580" s="1" t="s">
        <v>4</v>
      </c>
      <c r="AG3580" s="1" t="s">
        <v>4</v>
      </c>
      <c r="AH3580" s="1" t="s">
        <v>4</v>
      </c>
      <c r="AI3580" s="1" t="s">
        <v>4</v>
      </c>
      <c r="AJ3580" s="1" t="s">
        <v>4</v>
      </c>
      <c r="AK3580" s="1" t="s">
        <v>4</v>
      </c>
    </row>
    <row r="3581" spans="1:37">
      <c r="A3581" t="s">
        <v>271</v>
      </c>
      <c r="B3581" s="2">
        <v>686</v>
      </c>
      <c r="C3581" t="s">
        <v>272</v>
      </c>
      <c r="D3581" s="2">
        <v>2006</v>
      </c>
      <c r="E3581" s="1" t="s">
        <v>4</v>
      </c>
      <c r="F3581" s="1" t="s">
        <v>4</v>
      </c>
      <c r="G3581" s="1" t="s">
        <v>4</v>
      </c>
      <c r="H3581" s="1" t="s">
        <v>4</v>
      </c>
      <c r="I3581" s="1" t="s">
        <v>4</v>
      </c>
      <c r="J3581" s="1" t="s">
        <v>4</v>
      </c>
      <c r="K3581" s="1" t="s">
        <v>4</v>
      </c>
      <c r="L3581" s="1" t="s">
        <v>4</v>
      </c>
      <c r="M3581" s="1" t="s">
        <v>4</v>
      </c>
      <c r="N3581" s="1" t="s">
        <v>4</v>
      </c>
      <c r="O3581" s="1" t="s">
        <v>4</v>
      </c>
      <c r="P3581" s="1">
        <v>3.4800257694689529</v>
      </c>
      <c r="Q3581" s="1">
        <v>3.5835119959124251</v>
      </c>
      <c r="R3581" s="1">
        <v>4.956873079439239</v>
      </c>
      <c r="S3581" s="1">
        <v>4.4218400040108907</v>
      </c>
      <c r="T3581" s="1">
        <v>5.8670524453296125</v>
      </c>
      <c r="U3581" s="1">
        <v>7.3188342971317821</v>
      </c>
      <c r="V3581" s="1">
        <v>7.9999999999999183</v>
      </c>
      <c r="W3581" s="1">
        <v>7.8000000000001624</v>
      </c>
      <c r="X3581" s="1" t="s">
        <v>4</v>
      </c>
      <c r="Y3581" s="1" t="s">
        <v>4</v>
      </c>
      <c r="Z3581" s="1" t="s">
        <v>4</v>
      </c>
      <c r="AA3581" s="1" t="s">
        <v>4</v>
      </c>
      <c r="AB3581" s="1" t="s">
        <v>4</v>
      </c>
      <c r="AC3581" s="1" t="s">
        <v>4</v>
      </c>
      <c r="AD3581" s="1" t="s">
        <v>4</v>
      </c>
      <c r="AE3581" s="1" t="s">
        <v>4</v>
      </c>
      <c r="AF3581" s="1" t="s">
        <v>4</v>
      </c>
      <c r="AG3581" s="1" t="s">
        <v>4</v>
      </c>
      <c r="AH3581" s="1" t="s">
        <v>4</v>
      </c>
      <c r="AI3581" s="1" t="s">
        <v>4</v>
      </c>
      <c r="AJ3581" s="1" t="s">
        <v>4</v>
      </c>
      <c r="AK3581" s="1" t="s">
        <v>4</v>
      </c>
    </row>
    <row r="3582" spans="1:37">
      <c r="A3582" t="s">
        <v>271</v>
      </c>
      <c r="B3582" s="2">
        <v>686</v>
      </c>
      <c r="C3582" t="s">
        <v>272</v>
      </c>
      <c r="D3582" s="2">
        <v>2007</v>
      </c>
      <c r="E3582" s="1" t="s">
        <v>4</v>
      </c>
      <c r="F3582" s="1" t="s">
        <v>4</v>
      </c>
      <c r="G3582" s="1" t="s">
        <v>4</v>
      </c>
      <c r="H3582" s="1" t="s">
        <v>4</v>
      </c>
      <c r="I3582" s="1" t="s">
        <v>4</v>
      </c>
      <c r="J3582" s="1" t="s">
        <v>4</v>
      </c>
      <c r="K3582" s="1" t="s">
        <v>4</v>
      </c>
      <c r="L3582" s="1" t="s">
        <v>4</v>
      </c>
      <c r="M3582" s="1" t="s">
        <v>4</v>
      </c>
      <c r="N3582" s="1" t="s">
        <v>4</v>
      </c>
      <c r="O3582" s="1" t="s">
        <v>4</v>
      </c>
      <c r="P3582" s="1" t="s">
        <v>4</v>
      </c>
      <c r="Q3582" s="1">
        <v>3.6225339396795064</v>
      </c>
      <c r="R3582" s="1">
        <v>5.0399367610096224</v>
      </c>
      <c r="S3582" s="1">
        <v>4.7954725866773407</v>
      </c>
      <c r="T3582" s="1">
        <v>4.4820188321578858</v>
      </c>
      <c r="U3582" s="1">
        <v>3.3468068739388901</v>
      </c>
      <c r="V3582" s="1">
        <v>2.5000000000001021</v>
      </c>
      <c r="W3582" s="1">
        <v>2.6999999999998137</v>
      </c>
      <c r="X3582" s="1">
        <v>2.7057743828390768</v>
      </c>
      <c r="Y3582" s="1" t="s">
        <v>4</v>
      </c>
      <c r="Z3582" s="1" t="s">
        <v>4</v>
      </c>
      <c r="AA3582" s="1" t="s">
        <v>4</v>
      </c>
      <c r="AB3582" s="1" t="s">
        <v>4</v>
      </c>
      <c r="AC3582" s="1" t="s">
        <v>4</v>
      </c>
      <c r="AD3582" s="1" t="s">
        <v>4</v>
      </c>
      <c r="AE3582" s="1" t="s">
        <v>4</v>
      </c>
      <c r="AF3582" s="1" t="s">
        <v>4</v>
      </c>
      <c r="AG3582" s="1" t="s">
        <v>4</v>
      </c>
      <c r="AH3582" s="1" t="s">
        <v>4</v>
      </c>
      <c r="AI3582" s="1" t="s">
        <v>4</v>
      </c>
      <c r="AJ3582" s="1" t="s">
        <v>4</v>
      </c>
      <c r="AK3582" s="1" t="s">
        <v>4</v>
      </c>
    </row>
    <row r="3583" spans="1:37">
      <c r="A3583" t="s">
        <v>271</v>
      </c>
      <c r="B3583" s="2">
        <v>686</v>
      </c>
      <c r="C3583" t="s">
        <v>272</v>
      </c>
      <c r="D3583" s="2">
        <v>2008</v>
      </c>
      <c r="E3583" s="1" t="s">
        <v>4</v>
      </c>
      <c r="F3583" s="1" t="s">
        <v>4</v>
      </c>
      <c r="G3583" s="1" t="s">
        <v>4</v>
      </c>
      <c r="H3583" s="1" t="s">
        <v>4</v>
      </c>
      <c r="I3583" s="1" t="s">
        <v>4</v>
      </c>
      <c r="J3583" s="1" t="s">
        <v>4</v>
      </c>
      <c r="K3583" s="1" t="s">
        <v>4</v>
      </c>
      <c r="L3583" s="1" t="s">
        <v>4</v>
      </c>
      <c r="M3583" s="1" t="s">
        <v>4</v>
      </c>
      <c r="N3583" s="1" t="s">
        <v>4</v>
      </c>
      <c r="O3583" s="1" t="s">
        <v>4</v>
      </c>
      <c r="P3583" s="1" t="s">
        <v>4</v>
      </c>
      <c r="Q3583" s="1" t="s">
        <v>4</v>
      </c>
      <c r="R3583" s="1">
        <v>5.0377309178282648</v>
      </c>
      <c r="S3583" s="1">
        <v>5.1558793358701394</v>
      </c>
      <c r="T3583" s="1">
        <v>5.0192492627908702</v>
      </c>
      <c r="U3583" s="1">
        <v>5.0989695072389818</v>
      </c>
      <c r="V3583" s="1">
        <v>5.9109327686870161</v>
      </c>
      <c r="W3583" s="1">
        <v>6.5000000000001279</v>
      </c>
      <c r="X3583" s="1">
        <v>5.5832651874958339</v>
      </c>
      <c r="Y3583" s="1">
        <v>5.5870560817677939</v>
      </c>
      <c r="Z3583" s="1" t="s">
        <v>4</v>
      </c>
      <c r="AA3583" s="1" t="s">
        <v>4</v>
      </c>
      <c r="AB3583" s="1" t="s">
        <v>4</v>
      </c>
      <c r="AC3583" s="1" t="s">
        <v>4</v>
      </c>
      <c r="AD3583" s="1" t="s">
        <v>4</v>
      </c>
      <c r="AE3583" s="1" t="s">
        <v>4</v>
      </c>
      <c r="AF3583" s="1" t="s">
        <v>4</v>
      </c>
      <c r="AG3583" s="1" t="s">
        <v>4</v>
      </c>
      <c r="AH3583" s="1" t="s">
        <v>4</v>
      </c>
      <c r="AI3583" s="1" t="s">
        <v>4</v>
      </c>
      <c r="AJ3583" s="1" t="s">
        <v>4</v>
      </c>
      <c r="AK3583" s="1" t="s">
        <v>4</v>
      </c>
    </row>
    <row r="3584" spans="1:37">
      <c r="A3584" t="s">
        <v>271</v>
      </c>
      <c r="B3584" s="2">
        <v>686</v>
      </c>
      <c r="C3584" t="s">
        <v>272</v>
      </c>
      <c r="D3584" s="2">
        <v>2009</v>
      </c>
      <c r="E3584" s="1" t="s">
        <v>4</v>
      </c>
      <c r="F3584" s="1" t="s">
        <v>4</v>
      </c>
      <c r="G3584" s="1" t="s">
        <v>4</v>
      </c>
      <c r="H3584" s="1" t="s">
        <v>4</v>
      </c>
      <c r="I3584" s="1" t="s">
        <v>4</v>
      </c>
      <c r="J3584" s="1" t="s">
        <v>4</v>
      </c>
      <c r="K3584" s="1" t="s">
        <v>4</v>
      </c>
      <c r="L3584" s="1" t="s">
        <v>4</v>
      </c>
      <c r="M3584" s="1" t="s">
        <v>4</v>
      </c>
      <c r="N3584" s="1" t="s">
        <v>4</v>
      </c>
      <c r="O3584" s="1" t="s">
        <v>4</v>
      </c>
      <c r="P3584" s="1" t="s">
        <v>4</v>
      </c>
      <c r="Q3584" s="1" t="s">
        <v>4</v>
      </c>
      <c r="R3584" s="1" t="s">
        <v>4</v>
      </c>
      <c r="S3584" s="1">
        <v>5.5478282867764461</v>
      </c>
      <c r="T3584" s="1">
        <v>5.1648018909408622</v>
      </c>
      <c r="U3584" s="1">
        <v>5.2507104712067099</v>
      </c>
      <c r="V3584" s="1">
        <v>5.7235960466101909</v>
      </c>
      <c r="W3584" s="1">
        <v>5.4999999999999938</v>
      </c>
      <c r="X3584" s="1">
        <v>5.0029769258049361</v>
      </c>
      <c r="Y3584" s="1">
        <v>4.9486330352242813</v>
      </c>
      <c r="Z3584" s="1">
        <v>4.9486330352242813</v>
      </c>
      <c r="AA3584" s="1" t="s">
        <v>4</v>
      </c>
      <c r="AB3584" s="1" t="s">
        <v>4</v>
      </c>
      <c r="AC3584" s="1" t="s">
        <v>4</v>
      </c>
      <c r="AD3584" s="1" t="s">
        <v>4</v>
      </c>
      <c r="AE3584" s="1" t="s">
        <v>4</v>
      </c>
      <c r="AF3584" s="1" t="s">
        <v>4</v>
      </c>
      <c r="AG3584" s="1" t="s">
        <v>4</v>
      </c>
      <c r="AH3584" s="1" t="s">
        <v>4</v>
      </c>
      <c r="AI3584" s="1" t="s">
        <v>4</v>
      </c>
      <c r="AJ3584" s="1" t="s">
        <v>4</v>
      </c>
      <c r="AK3584" s="1" t="s">
        <v>4</v>
      </c>
    </row>
    <row r="3585" spans="1:37">
      <c r="A3585" t="s">
        <v>271</v>
      </c>
      <c r="B3585" s="2">
        <v>686</v>
      </c>
      <c r="C3585" t="s">
        <v>272</v>
      </c>
      <c r="D3585" s="2">
        <v>2010</v>
      </c>
      <c r="E3585" s="1" t="s">
        <v>4</v>
      </c>
      <c r="F3585" s="1" t="s">
        <v>4</v>
      </c>
      <c r="G3585" s="1" t="s">
        <v>4</v>
      </c>
      <c r="H3585" s="1" t="s">
        <v>4</v>
      </c>
      <c r="I3585" s="1" t="s">
        <v>4</v>
      </c>
      <c r="J3585" s="1" t="s">
        <v>4</v>
      </c>
      <c r="K3585" s="1" t="s">
        <v>4</v>
      </c>
      <c r="L3585" s="1" t="s">
        <v>4</v>
      </c>
      <c r="M3585" s="1" t="s">
        <v>4</v>
      </c>
      <c r="N3585" s="1" t="s">
        <v>4</v>
      </c>
      <c r="O3585" s="1" t="s">
        <v>4</v>
      </c>
      <c r="P3585" s="1" t="s">
        <v>4</v>
      </c>
      <c r="Q3585" s="1" t="s">
        <v>4</v>
      </c>
      <c r="R3585" s="1" t="s">
        <v>4</v>
      </c>
      <c r="S3585" s="1" t="s">
        <v>4</v>
      </c>
      <c r="T3585" s="1">
        <v>5.2847234829556777</v>
      </c>
      <c r="U3585" s="1">
        <v>5.396742508938579</v>
      </c>
      <c r="V3585" s="1">
        <v>5.809256754758807</v>
      </c>
      <c r="W3585" s="1">
        <v>5.774208110004353</v>
      </c>
      <c r="X3585" s="1">
        <v>3.2262504526476832</v>
      </c>
      <c r="Y3585" s="1">
        <v>3.9999999999999813</v>
      </c>
      <c r="Z3585" s="1">
        <v>3.6999999999999922</v>
      </c>
      <c r="AA3585" s="1">
        <v>3.6999999999999922</v>
      </c>
      <c r="AB3585" s="1" t="s">
        <v>4</v>
      </c>
      <c r="AC3585" s="1" t="s">
        <v>4</v>
      </c>
      <c r="AD3585" s="1" t="s">
        <v>4</v>
      </c>
      <c r="AE3585" s="1" t="s">
        <v>4</v>
      </c>
      <c r="AF3585" s="1" t="s">
        <v>4</v>
      </c>
      <c r="AG3585" s="1" t="s">
        <v>4</v>
      </c>
      <c r="AH3585" s="1" t="s">
        <v>4</v>
      </c>
      <c r="AI3585" s="1" t="s">
        <v>4</v>
      </c>
      <c r="AJ3585" s="1" t="s">
        <v>4</v>
      </c>
      <c r="AK3585" s="1" t="s">
        <v>4</v>
      </c>
    </row>
    <row r="3586" spans="1:37">
      <c r="A3586" t="s">
        <v>271</v>
      </c>
      <c r="B3586" s="2">
        <v>686</v>
      </c>
      <c r="C3586" t="s">
        <v>272</v>
      </c>
      <c r="D3586" s="2">
        <v>2011</v>
      </c>
      <c r="E3586" s="1" t="s">
        <v>4</v>
      </c>
      <c r="F3586" s="1" t="s">
        <v>4</v>
      </c>
      <c r="G3586" s="1" t="s">
        <v>4</v>
      </c>
      <c r="H3586" s="1" t="s">
        <v>4</v>
      </c>
      <c r="I3586" s="1" t="s">
        <v>4</v>
      </c>
      <c r="J3586" s="1" t="s">
        <v>4</v>
      </c>
      <c r="K3586" s="1" t="s">
        <v>4</v>
      </c>
      <c r="L3586" s="1" t="s">
        <v>4</v>
      </c>
      <c r="M3586" s="1" t="s">
        <v>4</v>
      </c>
      <c r="N3586" s="1" t="s">
        <v>4</v>
      </c>
      <c r="O3586" s="1" t="s">
        <v>4</v>
      </c>
      <c r="P3586" s="1" t="s">
        <v>4</v>
      </c>
      <c r="Q3586" s="1" t="s">
        <v>4</v>
      </c>
      <c r="R3586" s="1" t="s">
        <v>4</v>
      </c>
      <c r="S3586" s="1" t="s">
        <v>4</v>
      </c>
      <c r="T3586" s="1" t="s">
        <v>4</v>
      </c>
      <c r="U3586" s="1">
        <v>5.5130761814562446</v>
      </c>
      <c r="V3586" s="1">
        <v>5.9028642377636276</v>
      </c>
      <c r="W3586" s="1">
        <v>5.8791119633729405</v>
      </c>
      <c r="X3586" s="1">
        <v>4.5000220657546164</v>
      </c>
      <c r="Y3586" s="1">
        <v>4.2999999999999927</v>
      </c>
      <c r="Z3586" s="1">
        <v>4.6243378437077487</v>
      </c>
      <c r="AA3586" s="1">
        <v>4.8532866941284336</v>
      </c>
      <c r="AB3586" s="1">
        <v>4.9856470932805097</v>
      </c>
      <c r="AC3586" s="1" t="s">
        <v>4</v>
      </c>
      <c r="AD3586" s="1" t="s">
        <v>4</v>
      </c>
      <c r="AE3586" s="1" t="s">
        <v>4</v>
      </c>
      <c r="AF3586" s="1" t="s">
        <v>4</v>
      </c>
      <c r="AG3586" s="1" t="s">
        <v>4</v>
      </c>
      <c r="AH3586" s="1" t="s">
        <v>4</v>
      </c>
      <c r="AI3586" s="1" t="s">
        <v>4</v>
      </c>
      <c r="AJ3586" s="1" t="s">
        <v>4</v>
      </c>
      <c r="AK3586" s="1" t="s">
        <v>4</v>
      </c>
    </row>
    <row r="3587" spans="1:37">
      <c r="A3587" t="s">
        <v>271</v>
      </c>
      <c r="B3587" s="2">
        <v>686</v>
      </c>
      <c r="C3587" t="s">
        <v>272</v>
      </c>
      <c r="D3587" s="2">
        <v>2012</v>
      </c>
      <c r="E3587" s="1" t="s">
        <v>4</v>
      </c>
      <c r="F3587" s="1" t="s">
        <v>4</v>
      </c>
      <c r="G3587" s="1" t="s">
        <v>4</v>
      </c>
      <c r="H3587" s="1" t="s">
        <v>4</v>
      </c>
      <c r="I3587" s="1" t="s">
        <v>4</v>
      </c>
      <c r="J3587" s="1" t="s">
        <v>4</v>
      </c>
      <c r="K3587" s="1" t="s">
        <v>4</v>
      </c>
      <c r="L3587" s="1" t="s">
        <v>4</v>
      </c>
      <c r="M3587" s="1" t="s">
        <v>4</v>
      </c>
      <c r="N3587" s="1" t="s">
        <v>4</v>
      </c>
      <c r="O3587" s="1" t="s">
        <v>4</v>
      </c>
      <c r="P3587" s="1" t="s">
        <v>4</v>
      </c>
      <c r="Q3587" s="1" t="s">
        <v>4</v>
      </c>
      <c r="R3587" s="1" t="s">
        <v>4</v>
      </c>
      <c r="S3587" s="1" t="s">
        <v>4</v>
      </c>
      <c r="T3587" s="1" t="s">
        <v>4</v>
      </c>
      <c r="U3587" s="1" t="s">
        <v>4</v>
      </c>
      <c r="V3587" s="1">
        <v>6.0595152019886411</v>
      </c>
      <c r="W3587" s="1">
        <v>5.9437958385053946</v>
      </c>
      <c r="X3587" s="1">
        <v>4.9996308403761569</v>
      </c>
      <c r="Y3587" s="1">
        <v>4.9869000000000385</v>
      </c>
      <c r="Z3587" s="1">
        <v>4.6044310230199503</v>
      </c>
      <c r="AA3587" s="1">
        <v>2.8733764548307672</v>
      </c>
      <c r="AB3587" s="1">
        <v>2.6946642168810264</v>
      </c>
      <c r="AC3587" s="1">
        <v>2.6692337041701819</v>
      </c>
      <c r="AD3587" s="1" t="s">
        <v>4</v>
      </c>
      <c r="AE3587" s="1" t="s">
        <v>4</v>
      </c>
      <c r="AF3587" s="1" t="s">
        <v>4</v>
      </c>
      <c r="AG3587" s="1" t="s">
        <v>4</v>
      </c>
      <c r="AH3587" s="1" t="s">
        <v>4</v>
      </c>
      <c r="AI3587" s="1" t="s">
        <v>4</v>
      </c>
      <c r="AJ3587" s="1" t="s">
        <v>4</v>
      </c>
      <c r="AK3587" s="1" t="s">
        <v>4</v>
      </c>
    </row>
    <row r="3588" spans="1:37">
      <c r="A3588" t="s">
        <v>271</v>
      </c>
      <c r="B3588" s="2">
        <v>686</v>
      </c>
      <c r="C3588" t="s">
        <v>272</v>
      </c>
      <c r="D3588" s="2">
        <v>2013</v>
      </c>
      <c r="E3588" s="1" t="s">
        <v>4</v>
      </c>
      <c r="F3588" s="1" t="s">
        <v>4</v>
      </c>
      <c r="G3588" s="1" t="s">
        <v>4</v>
      </c>
      <c r="H3588" s="1" t="s">
        <v>4</v>
      </c>
      <c r="I3588" s="1" t="s">
        <v>4</v>
      </c>
      <c r="J3588" s="1" t="s">
        <v>4</v>
      </c>
      <c r="K3588" s="1" t="s">
        <v>4</v>
      </c>
      <c r="L3588" s="1" t="s">
        <v>4</v>
      </c>
      <c r="M3588" s="1" t="s">
        <v>4</v>
      </c>
      <c r="N3588" s="1" t="s">
        <v>4</v>
      </c>
      <c r="O3588" s="1" t="s">
        <v>4</v>
      </c>
      <c r="P3588" s="1" t="s">
        <v>4</v>
      </c>
      <c r="Q3588" s="1" t="s">
        <v>4</v>
      </c>
      <c r="R3588" s="1" t="s">
        <v>4</v>
      </c>
      <c r="S3588" s="1" t="s">
        <v>4</v>
      </c>
      <c r="T3588" s="1" t="s">
        <v>4</v>
      </c>
      <c r="U3588" s="1" t="s">
        <v>4</v>
      </c>
      <c r="V3588" s="1" t="s">
        <v>4</v>
      </c>
      <c r="W3588" s="1">
        <v>5.9538197717891705</v>
      </c>
      <c r="X3588" s="1">
        <v>4.9997451141646554</v>
      </c>
      <c r="Y3588" s="1">
        <v>4.9833599999999922</v>
      </c>
      <c r="Z3588" s="1">
        <v>4.869091038215001</v>
      </c>
      <c r="AA3588" s="1">
        <v>5.5400386181789552</v>
      </c>
      <c r="AB3588" s="1">
        <v>5.1399415382482161</v>
      </c>
      <c r="AC3588" s="1">
        <v>4.3814579830275591</v>
      </c>
      <c r="AD3588" s="1">
        <v>4.7253093299649551</v>
      </c>
      <c r="AE3588" s="1" t="s">
        <v>4</v>
      </c>
      <c r="AF3588" s="1" t="s">
        <v>4</v>
      </c>
      <c r="AG3588" s="1" t="s">
        <v>4</v>
      </c>
      <c r="AH3588" s="1" t="s">
        <v>4</v>
      </c>
      <c r="AI3588" s="1" t="s">
        <v>4</v>
      </c>
      <c r="AJ3588" s="1" t="s">
        <v>4</v>
      </c>
      <c r="AK3588" s="1" t="s">
        <v>4</v>
      </c>
    </row>
    <row r="3589" spans="1:37">
      <c r="A3589" t="s">
        <v>271</v>
      </c>
      <c r="B3589" s="2">
        <v>686</v>
      </c>
      <c r="C3589" t="s">
        <v>272</v>
      </c>
      <c r="D3589" s="2">
        <v>2014</v>
      </c>
      <c r="E3589" s="1" t="s">
        <v>4</v>
      </c>
      <c r="F3589" s="1" t="s">
        <v>4</v>
      </c>
      <c r="G3589" s="1" t="s">
        <v>4</v>
      </c>
      <c r="H3589" s="1" t="s">
        <v>4</v>
      </c>
      <c r="I3589" s="1" t="s">
        <v>4</v>
      </c>
      <c r="J3589" s="1" t="s">
        <v>4</v>
      </c>
      <c r="K3589" s="1" t="s">
        <v>4</v>
      </c>
      <c r="L3589" s="1" t="s">
        <v>4</v>
      </c>
      <c r="M3589" s="1" t="s">
        <v>4</v>
      </c>
      <c r="N3589" s="1" t="s">
        <v>4</v>
      </c>
      <c r="O3589" s="1" t="s">
        <v>4</v>
      </c>
      <c r="P3589" s="1" t="s">
        <v>4</v>
      </c>
      <c r="Q3589" s="1" t="s">
        <v>4</v>
      </c>
      <c r="R3589" s="1" t="s">
        <v>4</v>
      </c>
      <c r="S3589" s="1" t="s">
        <v>4</v>
      </c>
      <c r="T3589" s="1" t="s">
        <v>4</v>
      </c>
      <c r="U3589" s="1" t="s">
        <v>4</v>
      </c>
      <c r="V3589" s="1" t="s">
        <v>4</v>
      </c>
      <c r="W3589" s="1" t="s">
        <v>4</v>
      </c>
      <c r="X3589" s="1">
        <v>4.9997543174908898</v>
      </c>
      <c r="Y3589" s="1">
        <v>4.9833599999998812</v>
      </c>
      <c r="Z3589" s="1">
        <v>5.2095682229380769</v>
      </c>
      <c r="AA3589" s="1">
        <v>5.1201646756184882</v>
      </c>
      <c r="AB3589" s="1">
        <v>3.849240665269904</v>
      </c>
      <c r="AC3589" s="1">
        <v>3.5144677985404105</v>
      </c>
      <c r="AD3589" s="1">
        <v>2.4171091432336311</v>
      </c>
      <c r="AE3589" s="1">
        <v>2.551109616303382</v>
      </c>
      <c r="AF3589" s="1" t="s">
        <v>4</v>
      </c>
      <c r="AG3589" s="1" t="s">
        <v>4</v>
      </c>
      <c r="AH3589" s="1" t="s">
        <v>4</v>
      </c>
      <c r="AI3589" s="1" t="s">
        <v>4</v>
      </c>
      <c r="AJ3589" s="1" t="s">
        <v>4</v>
      </c>
      <c r="AK3589" s="1" t="s">
        <v>4</v>
      </c>
    </row>
    <row r="3590" spans="1:37">
      <c r="A3590" t="s">
        <v>271</v>
      </c>
      <c r="B3590" s="2">
        <v>686</v>
      </c>
      <c r="C3590" t="s">
        <v>272</v>
      </c>
      <c r="D3590" s="2">
        <v>2015</v>
      </c>
      <c r="E3590" s="1" t="s">
        <v>4</v>
      </c>
      <c r="F3590" s="1" t="s">
        <v>4</v>
      </c>
      <c r="G3590" s="1" t="s">
        <v>4</v>
      </c>
      <c r="H3590" s="1" t="s">
        <v>4</v>
      </c>
      <c r="I3590" s="1" t="s">
        <v>4</v>
      </c>
      <c r="J3590" s="1" t="s">
        <v>4</v>
      </c>
      <c r="K3590" s="1" t="s">
        <v>4</v>
      </c>
      <c r="L3590" s="1" t="s">
        <v>4</v>
      </c>
      <c r="M3590" s="1" t="s">
        <v>4</v>
      </c>
      <c r="N3590" s="1" t="s">
        <v>4</v>
      </c>
      <c r="O3590" s="1" t="s">
        <v>4</v>
      </c>
      <c r="P3590" s="1" t="s">
        <v>4</v>
      </c>
      <c r="Q3590" s="1" t="s">
        <v>4</v>
      </c>
      <c r="R3590" s="1" t="s">
        <v>4</v>
      </c>
      <c r="S3590" s="1" t="s">
        <v>4</v>
      </c>
      <c r="T3590" s="1" t="s">
        <v>4</v>
      </c>
      <c r="U3590" s="1" t="s">
        <v>4</v>
      </c>
      <c r="V3590" s="1" t="s">
        <v>4</v>
      </c>
      <c r="W3590" s="1" t="s">
        <v>4</v>
      </c>
      <c r="X3590" s="1" t="s">
        <v>4</v>
      </c>
      <c r="Y3590" s="1">
        <v>4.9806000000001127</v>
      </c>
      <c r="Z3590" s="1">
        <v>5.4684275897741053</v>
      </c>
      <c r="AA3590" s="1">
        <v>5.2727159485246977</v>
      </c>
      <c r="AB3590" s="1">
        <v>4.8868375709417711</v>
      </c>
      <c r="AC3590" s="1">
        <v>4.7172762375801591</v>
      </c>
      <c r="AD3590" s="1">
        <v>4.8675236712285574</v>
      </c>
      <c r="AE3590" s="1">
        <v>4.5084096932323847</v>
      </c>
      <c r="AF3590" s="1">
        <v>4.549502040251685</v>
      </c>
      <c r="AG3590" s="1" t="s">
        <v>4</v>
      </c>
      <c r="AH3590" s="1" t="s">
        <v>4</v>
      </c>
      <c r="AI3590" s="1" t="s">
        <v>4</v>
      </c>
      <c r="AJ3590" s="1" t="s">
        <v>4</v>
      </c>
      <c r="AK3590" s="1" t="s">
        <v>4</v>
      </c>
    </row>
    <row r="3591" spans="1:37">
      <c r="A3591" t="s">
        <v>271</v>
      </c>
      <c r="B3591" s="2">
        <v>686</v>
      </c>
      <c r="C3591" t="s">
        <v>272</v>
      </c>
      <c r="D3591" s="2">
        <v>2016</v>
      </c>
      <c r="E3591" s="1" t="s">
        <v>4</v>
      </c>
      <c r="F3591" s="1" t="s">
        <v>4</v>
      </c>
      <c r="G3591" s="1" t="s">
        <v>4</v>
      </c>
      <c r="H3591" s="1" t="s">
        <v>4</v>
      </c>
      <c r="I3591" s="1" t="s">
        <v>4</v>
      </c>
      <c r="J3591" s="1" t="s">
        <v>4</v>
      </c>
      <c r="K3591" s="1" t="s">
        <v>4</v>
      </c>
      <c r="L3591" s="1" t="s">
        <v>4</v>
      </c>
      <c r="M3591" s="1" t="s">
        <v>4</v>
      </c>
      <c r="N3591" s="1" t="s">
        <v>4</v>
      </c>
      <c r="O3591" s="1" t="s">
        <v>4</v>
      </c>
      <c r="P3591" s="1" t="s">
        <v>4</v>
      </c>
      <c r="Q3591" s="1" t="s">
        <v>4</v>
      </c>
      <c r="R3591" s="1" t="s">
        <v>4</v>
      </c>
      <c r="S3591" s="1" t="s">
        <v>4</v>
      </c>
      <c r="T3591" s="1" t="s">
        <v>4</v>
      </c>
      <c r="U3591" s="1" t="s">
        <v>4</v>
      </c>
      <c r="V3591" s="1" t="s">
        <v>4</v>
      </c>
      <c r="W3591" s="1" t="s">
        <v>4</v>
      </c>
      <c r="X3591" s="1" t="s">
        <v>4</v>
      </c>
      <c r="Y3591" s="1" t="s">
        <v>4</v>
      </c>
      <c r="Z3591" s="1">
        <v>5.8536677324625197</v>
      </c>
      <c r="AA3591" s="1">
        <v>5.6243359066632248</v>
      </c>
      <c r="AB3591" s="1">
        <v>5.1811323716757673</v>
      </c>
      <c r="AC3591" s="1">
        <v>5.0468663616074938</v>
      </c>
      <c r="AD3591" s="1">
        <v>3.6627263685550249</v>
      </c>
      <c r="AE3591" s="1">
        <v>1.8458335909719903</v>
      </c>
      <c r="AF3591" s="1">
        <v>1.2224436525135385</v>
      </c>
      <c r="AG3591" s="1">
        <v>1.1259679133559519</v>
      </c>
      <c r="AH3591" s="1" t="s">
        <v>4</v>
      </c>
      <c r="AI3591" s="1" t="s">
        <v>4</v>
      </c>
      <c r="AJ3591" s="1" t="s">
        <v>4</v>
      </c>
      <c r="AK3591" s="1" t="s">
        <v>4</v>
      </c>
    </row>
    <row r="3592" spans="1:37">
      <c r="A3592" t="s">
        <v>271</v>
      </c>
      <c r="B3592" s="2">
        <v>686</v>
      </c>
      <c r="C3592" t="s">
        <v>272</v>
      </c>
      <c r="D3592" s="2">
        <v>2017</v>
      </c>
      <c r="E3592" s="1" t="s">
        <v>4</v>
      </c>
      <c r="F3592" s="1" t="s">
        <v>4</v>
      </c>
      <c r="G3592" s="1" t="s">
        <v>4</v>
      </c>
      <c r="H3592" s="1" t="s">
        <v>4</v>
      </c>
      <c r="I3592" s="1" t="s">
        <v>4</v>
      </c>
      <c r="J3592" s="1" t="s">
        <v>4</v>
      </c>
      <c r="K3592" s="1" t="s">
        <v>4</v>
      </c>
      <c r="L3592" s="1" t="s">
        <v>4</v>
      </c>
      <c r="M3592" s="1" t="s">
        <v>4</v>
      </c>
      <c r="N3592" s="1" t="s">
        <v>4</v>
      </c>
      <c r="O3592" s="1" t="s">
        <v>4</v>
      </c>
      <c r="P3592" s="1" t="s">
        <v>4</v>
      </c>
      <c r="Q3592" s="1" t="s">
        <v>4</v>
      </c>
      <c r="R3592" s="1" t="s">
        <v>4</v>
      </c>
      <c r="S3592" s="1" t="s">
        <v>4</v>
      </c>
      <c r="T3592" s="1" t="s">
        <v>4</v>
      </c>
      <c r="U3592" s="1" t="s">
        <v>4</v>
      </c>
      <c r="V3592" s="1" t="s">
        <v>4</v>
      </c>
      <c r="W3592" s="1" t="s">
        <v>4</v>
      </c>
      <c r="X3592" s="1" t="s">
        <v>4</v>
      </c>
      <c r="Y3592" s="1" t="s">
        <v>4</v>
      </c>
      <c r="Z3592" s="1" t="s">
        <v>4</v>
      </c>
      <c r="AA3592" s="1">
        <v>5.9491913381944483</v>
      </c>
      <c r="AB3592" s="1">
        <v>5.3270463967538761</v>
      </c>
      <c r="AC3592" s="1">
        <v>5.3149136113526119</v>
      </c>
      <c r="AD3592" s="1">
        <v>4.7881084898154791</v>
      </c>
      <c r="AE3592" s="1">
        <v>4.7845878679482423</v>
      </c>
      <c r="AF3592" s="1">
        <v>4.8221483987953562</v>
      </c>
      <c r="AG3592" s="1">
        <v>4.1155859955206875</v>
      </c>
      <c r="AH3592" s="1">
        <v>4.2009394618369278</v>
      </c>
      <c r="AI3592" s="1" t="s">
        <v>4</v>
      </c>
      <c r="AJ3592" s="1" t="s">
        <v>4</v>
      </c>
      <c r="AK3592" s="1" t="s">
        <v>4</v>
      </c>
    </row>
    <row r="3593" spans="1:37">
      <c r="A3593" t="s">
        <v>271</v>
      </c>
      <c r="B3593" s="2">
        <v>686</v>
      </c>
      <c r="C3593" t="s">
        <v>272</v>
      </c>
      <c r="D3593" s="2">
        <v>2018</v>
      </c>
      <c r="E3593" s="1" t="s">
        <v>4</v>
      </c>
      <c r="F3593" s="1" t="s">
        <v>4</v>
      </c>
      <c r="G3593" s="1" t="s">
        <v>4</v>
      </c>
      <c r="H3593" s="1" t="s">
        <v>4</v>
      </c>
      <c r="I3593" s="1" t="s">
        <v>4</v>
      </c>
      <c r="J3593" s="1" t="s">
        <v>4</v>
      </c>
      <c r="K3593" s="1" t="s">
        <v>4</v>
      </c>
      <c r="L3593" s="1" t="s">
        <v>4</v>
      </c>
      <c r="M3593" s="1" t="s">
        <v>4</v>
      </c>
      <c r="N3593" s="1" t="s">
        <v>4</v>
      </c>
      <c r="O3593" s="1" t="s">
        <v>4</v>
      </c>
      <c r="P3593" s="1" t="s">
        <v>4</v>
      </c>
      <c r="Q3593" s="1" t="s">
        <v>4</v>
      </c>
      <c r="R3593" s="1" t="s">
        <v>4</v>
      </c>
      <c r="S3593" s="1" t="s">
        <v>4</v>
      </c>
      <c r="T3593" s="1" t="s">
        <v>4</v>
      </c>
      <c r="U3593" s="1" t="s">
        <v>4</v>
      </c>
      <c r="V3593" s="1" t="s">
        <v>4</v>
      </c>
      <c r="W3593" s="1" t="s">
        <v>4</v>
      </c>
      <c r="X3593" s="1" t="s">
        <v>4</v>
      </c>
      <c r="Y3593" s="1" t="s">
        <v>4</v>
      </c>
      <c r="Z3593" s="1" t="s">
        <v>4</v>
      </c>
      <c r="AA3593" s="1" t="s">
        <v>4</v>
      </c>
      <c r="AB3593" s="1">
        <v>5.4139639507142068</v>
      </c>
      <c r="AC3593" s="1">
        <v>5.3887955007086541</v>
      </c>
      <c r="AD3593" s="1">
        <v>5.0237830203687217</v>
      </c>
      <c r="AE3593" s="1">
        <v>4.1980728004680445</v>
      </c>
      <c r="AF3593" s="1">
        <v>3.035500941052538</v>
      </c>
      <c r="AG3593" s="1">
        <v>3.2343058354622034</v>
      </c>
      <c r="AH3593" s="1">
        <v>2.9551825423562272</v>
      </c>
      <c r="AI3593" s="1">
        <v>2.9903022488889874</v>
      </c>
      <c r="AJ3593" s="1" t="s">
        <v>4</v>
      </c>
      <c r="AK3593" s="1" t="s">
        <v>4</v>
      </c>
    </row>
    <row r="3594" spans="1:37">
      <c r="A3594" t="s">
        <v>271</v>
      </c>
      <c r="B3594" s="2">
        <v>686</v>
      </c>
      <c r="C3594" t="s">
        <v>272</v>
      </c>
      <c r="D3594" s="2">
        <v>2019</v>
      </c>
      <c r="E3594" s="1" t="s">
        <v>4</v>
      </c>
      <c r="F3594" s="1" t="s">
        <v>4</v>
      </c>
      <c r="G3594" s="1" t="s">
        <v>4</v>
      </c>
      <c r="H3594" s="1" t="s">
        <v>4</v>
      </c>
      <c r="I3594" s="1" t="s">
        <v>4</v>
      </c>
      <c r="J3594" s="1" t="s">
        <v>4</v>
      </c>
      <c r="K3594" s="1" t="s">
        <v>4</v>
      </c>
      <c r="L3594" s="1" t="s">
        <v>4</v>
      </c>
      <c r="M3594" s="1" t="s">
        <v>4</v>
      </c>
      <c r="N3594" s="1" t="s">
        <v>4</v>
      </c>
      <c r="O3594" s="1" t="s">
        <v>4</v>
      </c>
      <c r="P3594" s="1" t="s">
        <v>4</v>
      </c>
      <c r="Q3594" s="1" t="s">
        <v>4</v>
      </c>
      <c r="R3594" s="1" t="s">
        <v>4</v>
      </c>
      <c r="S3594" s="1" t="s">
        <v>4</v>
      </c>
      <c r="T3594" s="1" t="s">
        <v>4</v>
      </c>
      <c r="U3594" s="1" t="s">
        <v>4</v>
      </c>
      <c r="V3594" s="1" t="s">
        <v>4</v>
      </c>
      <c r="W3594" s="1" t="s">
        <v>4</v>
      </c>
      <c r="X3594" s="1" t="s">
        <v>4</v>
      </c>
      <c r="Y3594" s="1" t="s">
        <v>4</v>
      </c>
      <c r="Z3594" s="1" t="s">
        <v>4</v>
      </c>
      <c r="AA3594" s="1" t="s">
        <v>4</v>
      </c>
      <c r="AB3594" s="1" t="s">
        <v>4</v>
      </c>
      <c r="AC3594" s="1">
        <v>5.3982389665422792</v>
      </c>
      <c r="AD3594" s="1">
        <v>5.2356745305538688</v>
      </c>
      <c r="AE3594" s="1">
        <v>4.5451010004976533</v>
      </c>
      <c r="AF3594" s="1">
        <v>4.0315549309998033</v>
      </c>
      <c r="AG3594" s="1">
        <v>3.1654594174794104</v>
      </c>
      <c r="AH3594" s="1">
        <v>2.6567082893809824</v>
      </c>
      <c r="AI3594" s="1">
        <v>2.2032515798579233</v>
      </c>
      <c r="AJ3594" s="1">
        <v>2.6079354926598741</v>
      </c>
      <c r="AK3594" s="1" t="s">
        <v>4</v>
      </c>
    </row>
    <row r="3595" spans="1:37">
      <c r="A3595" t="s">
        <v>271</v>
      </c>
      <c r="B3595" s="2">
        <v>686</v>
      </c>
      <c r="C3595" t="s">
        <v>272</v>
      </c>
      <c r="D3595" s="2">
        <v>2020</v>
      </c>
      <c r="E3595" s="1" t="s">
        <v>4</v>
      </c>
      <c r="F3595" s="1" t="s">
        <v>4</v>
      </c>
      <c r="G3595" s="1" t="s">
        <v>4</v>
      </c>
      <c r="H3595" s="1" t="s">
        <v>4</v>
      </c>
      <c r="I3595" s="1" t="s">
        <v>4</v>
      </c>
      <c r="J3595" s="1" t="s">
        <v>4</v>
      </c>
      <c r="K3595" s="1" t="s">
        <v>4</v>
      </c>
      <c r="L3595" s="1" t="s">
        <v>4</v>
      </c>
      <c r="M3595" s="1" t="s">
        <v>4</v>
      </c>
      <c r="N3595" s="1" t="s">
        <v>4</v>
      </c>
      <c r="O3595" s="1" t="s">
        <v>4</v>
      </c>
      <c r="P3595" s="1" t="s">
        <v>4</v>
      </c>
      <c r="Q3595" s="1" t="s">
        <v>4</v>
      </c>
      <c r="R3595" s="1" t="s">
        <v>4</v>
      </c>
      <c r="S3595" s="1" t="s">
        <v>4</v>
      </c>
      <c r="T3595" s="1" t="s">
        <v>4</v>
      </c>
      <c r="U3595" s="1" t="s">
        <v>4</v>
      </c>
      <c r="V3595" s="1" t="s">
        <v>4</v>
      </c>
      <c r="W3595" s="1" t="s">
        <v>4</v>
      </c>
      <c r="X3595" s="1" t="s">
        <v>4</v>
      </c>
      <c r="Y3595" s="1" t="s">
        <v>4</v>
      </c>
      <c r="Z3595" s="1" t="s">
        <v>4</v>
      </c>
      <c r="AA3595" s="1" t="s">
        <v>4</v>
      </c>
      <c r="AB3595" s="1" t="s">
        <v>4</v>
      </c>
      <c r="AC3595" s="1" t="s">
        <v>4</v>
      </c>
      <c r="AD3595" s="1">
        <v>5.4118915101846188</v>
      </c>
      <c r="AE3595" s="1">
        <v>4.6980005682045078</v>
      </c>
      <c r="AF3595" s="1">
        <v>4.1858232163780595</v>
      </c>
      <c r="AG3595" s="1">
        <v>3.7965087845764911</v>
      </c>
      <c r="AH3595" s="1">
        <v>3.6878892586738932</v>
      </c>
      <c r="AI3595" s="1">
        <v>-6.9709046588617323</v>
      </c>
      <c r="AJ3595" s="1">
        <v>-6.2932531579469542</v>
      </c>
      <c r="AK3595" s="1">
        <v>-7.1870795814929505</v>
      </c>
    </row>
    <row r="3596" spans="1:37">
      <c r="A3596" t="s">
        <v>271</v>
      </c>
      <c r="B3596" s="2">
        <v>686</v>
      </c>
      <c r="C3596" t="s">
        <v>272</v>
      </c>
      <c r="D3596" s="2">
        <v>2021</v>
      </c>
      <c r="E3596" s="1" t="s">
        <v>4</v>
      </c>
      <c r="F3596" s="1" t="s">
        <v>4</v>
      </c>
      <c r="G3596" s="1" t="s">
        <v>4</v>
      </c>
      <c r="H3596" s="1" t="s">
        <v>4</v>
      </c>
      <c r="I3596" s="1" t="s">
        <v>4</v>
      </c>
      <c r="J3596" s="1" t="s">
        <v>4</v>
      </c>
      <c r="K3596" s="1" t="s">
        <v>4</v>
      </c>
      <c r="L3596" s="1" t="s">
        <v>4</v>
      </c>
      <c r="M3596" s="1" t="s">
        <v>4</v>
      </c>
      <c r="N3596" s="1" t="s">
        <v>4</v>
      </c>
      <c r="O3596" s="1" t="s">
        <v>4</v>
      </c>
      <c r="P3596" s="1" t="s">
        <v>4</v>
      </c>
      <c r="Q3596" s="1" t="s">
        <v>4</v>
      </c>
      <c r="R3596" s="1" t="s">
        <v>4</v>
      </c>
      <c r="S3596" s="1" t="s">
        <v>4</v>
      </c>
      <c r="T3596" s="1" t="s">
        <v>4</v>
      </c>
      <c r="U3596" s="1" t="s">
        <v>4</v>
      </c>
      <c r="V3596" s="1" t="s">
        <v>4</v>
      </c>
      <c r="W3596" s="1" t="s">
        <v>4</v>
      </c>
      <c r="X3596" s="1" t="s">
        <v>4</v>
      </c>
      <c r="Y3596" s="1" t="s">
        <v>4</v>
      </c>
      <c r="Z3596" s="1" t="s">
        <v>4</v>
      </c>
      <c r="AA3596" s="1" t="s">
        <v>4</v>
      </c>
      <c r="AB3596" s="1" t="s">
        <v>4</v>
      </c>
      <c r="AC3596" s="1" t="s">
        <v>4</v>
      </c>
      <c r="AD3596" s="1" t="s">
        <v>4</v>
      </c>
      <c r="AE3596" s="1">
        <v>4.876059570689173</v>
      </c>
      <c r="AF3596" s="1">
        <v>4.4515244304137447</v>
      </c>
      <c r="AG3596" s="1">
        <v>4.3367057195827563</v>
      </c>
      <c r="AH3596" s="1">
        <v>4.1299999999995451</v>
      </c>
      <c r="AI3596" s="1">
        <v>4.9216548729413834</v>
      </c>
      <c r="AJ3596" s="1">
        <v>5.7321896694080721</v>
      </c>
      <c r="AK3596" s="1">
        <v>7.9296679419551763</v>
      </c>
    </row>
    <row r="3597" spans="1:37">
      <c r="A3597" t="s">
        <v>271</v>
      </c>
      <c r="B3597" s="2">
        <v>686</v>
      </c>
      <c r="C3597" t="s">
        <v>272</v>
      </c>
      <c r="D3597" s="2">
        <v>2022</v>
      </c>
      <c r="E3597" s="1" t="s">
        <v>4</v>
      </c>
      <c r="F3597" s="1" t="s">
        <v>4</v>
      </c>
      <c r="G3597" s="1" t="s">
        <v>4</v>
      </c>
      <c r="H3597" s="1" t="s">
        <v>4</v>
      </c>
      <c r="I3597" s="1" t="s">
        <v>4</v>
      </c>
      <c r="J3597" s="1" t="s">
        <v>4</v>
      </c>
      <c r="K3597" s="1" t="s">
        <v>4</v>
      </c>
      <c r="L3597" s="1" t="s">
        <v>4</v>
      </c>
      <c r="M3597" s="1" t="s">
        <v>4</v>
      </c>
      <c r="N3597" s="1" t="s">
        <v>4</v>
      </c>
      <c r="O3597" s="1" t="s">
        <v>4</v>
      </c>
      <c r="P3597" s="1" t="s">
        <v>4</v>
      </c>
      <c r="Q3597" s="1" t="s">
        <v>4</v>
      </c>
      <c r="R3597" s="1" t="s">
        <v>4</v>
      </c>
      <c r="S3597" s="1" t="s">
        <v>4</v>
      </c>
      <c r="T3597" s="1" t="s">
        <v>4</v>
      </c>
      <c r="U3597" s="1" t="s">
        <v>4</v>
      </c>
      <c r="V3597" s="1" t="s">
        <v>4</v>
      </c>
      <c r="W3597" s="1" t="s">
        <v>4</v>
      </c>
      <c r="X3597" s="1" t="s">
        <v>4</v>
      </c>
      <c r="Y3597" s="1" t="s">
        <v>4</v>
      </c>
      <c r="Z3597" s="1" t="s">
        <v>4</v>
      </c>
      <c r="AA3597" s="1" t="s">
        <v>4</v>
      </c>
      <c r="AB3597" s="1" t="s">
        <v>4</v>
      </c>
      <c r="AC3597" s="1" t="s">
        <v>4</v>
      </c>
      <c r="AD3597" s="1" t="s">
        <v>4</v>
      </c>
      <c r="AE3597" s="1" t="s">
        <v>4</v>
      </c>
      <c r="AF3597" s="1">
        <v>4.5858232163785928</v>
      </c>
      <c r="AG3597" s="1">
        <v>4.4253160244788647</v>
      </c>
      <c r="AH3597" s="1">
        <v>4.2991106914318955</v>
      </c>
      <c r="AI3597" s="1">
        <v>3.5451212802473986</v>
      </c>
      <c r="AJ3597" s="1">
        <v>3.1292802807376008</v>
      </c>
      <c r="AK3597" s="1">
        <v>0.76657818867509331</v>
      </c>
    </row>
    <row r="3598" spans="1:37">
      <c r="A3598" t="s">
        <v>271</v>
      </c>
      <c r="B3598" s="2">
        <v>686</v>
      </c>
      <c r="C3598" t="s">
        <v>272</v>
      </c>
      <c r="D3598" s="2">
        <v>2023</v>
      </c>
      <c r="E3598" s="1" t="s">
        <v>4</v>
      </c>
      <c r="F3598" s="1" t="s">
        <v>4</v>
      </c>
      <c r="G3598" s="1" t="s">
        <v>4</v>
      </c>
      <c r="H3598" s="1" t="s">
        <v>4</v>
      </c>
      <c r="I3598" s="1" t="s">
        <v>4</v>
      </c>
      <c r="J3598" s="1" t="s">
        <v>4</v>
      </c>
      <c r="K3598" s="1" t="s">
        <v>4</v>
      </c>
      <c r="L3598" s="1" t="s">
        <v>4</v>
      </c>
      <c r="M3598" s="1" t="s">
        <v>4</v>
      </c>
      <c r="N3598" s="1" t="s">
        <v>4</v>
      </c>
      <c r="O3598" s="1" t="s">
        <v>4</v>
      </c>
      <c r="P3598" s="1" t="s">
        <v>4</v>
      </c>
      <c r="Q3598" s="1" t="s">
        <v>4</v>
      </c>
      <c r="R3598" s="1" t="s">
        <v>4</v>
      </c>
      <c r="S3598" s="1" t="s">
        <v>4</v>
      </c>
      <c r="T3598" s="1" t="s">
        <v>4</v>
      </c>
      <c r="U3598" s="1" t="s">
        <v>4</v>
      </c>
      <c r="V3598" s="1" t="s">
        <v>4</v>
      </c>
      <c r="W3598" s="1" t="s">
        <v>4</v>
      </c>
      <c r="X3598" s="1" t="s">
        <v>4</v>
      </c>
      <c r="Y3598" s="1" t="s">
        <v>4</v>
      </c>
      <c r="Z3598" s="1" t="s">
        <v>4</v>
      </c>
      <c r="AA3598" s="1" t="s">
        <v>4</v>
      </c>
      <c r="AB3598" s="1" t="s">
        <v>4</v>
      </c>
      <c r="AC3598" s="1" t="s">
        <v>4</v>
      </c>
      <c r="AD3598" s="1" t="s">
        <v>4</v>
      </c>
      <c r="AE3598" s="1" t="s">
        <v>4</v>
      </c>
      <c r="AF3598" s="1" t="s">
        <v>4</v>
      </c>
      <c r="AG3598" s="1">
        <v>4.5160848900374972</v>
      </c>
      <c r="AH3598" s="1">
        <v>4.4223476246515014</v>
      </c>
      <c r="AI3598" s="1">
        <v>3.649790386963514</v>
      </c>
      <c r="AJ3598" s="1">
        <v>3.6497041173032985</v>
      </c>
      <c r="AK3598" s="1">
        <v>3.1155608517968281</v>
      </c>
    </row>
    <row r="3599" spans="1:37">
      <c r="A3599" t="s">
        <v>351</v>
      </c>
      <c r="B3599" s="2">
        <v>921</v>
      </c>
      <c r="C3599" t="s">
        <v>352</v>
      </c>
      <c r="D3599" s="2">
        <v>1991</v>
      </c>
      <c r="E3599" s="1" t="s">
        <v>4</v>
      </c>
      <c r="F3599" s="1" t="s">
        <v>4</v>
      </c>
      <c r="G3599" s="1" t="s">
        <v>4</v>
      </c>
      <c r="H3599" s="1">
        <v>-17.996177362042211</v>
      </c>
      <c r="I3599" s="1" t="s">
        <v>4</v>
      </c>
      <c r="J3599" s="1" t="s">
        <v>4</v>
      </c>
      <c r="K3599" s="1" t="s">
        <v>4</v>
      </c>
      <c r="L3599" s="1" t="s">
        <v>4</v>
      </c>
      <c r="M3599" s="1" t="s">
        <v>4</v>
      </c>
      <c r="N3599" s="1" t="s">
        <v>4</v>
      </c>
      <c r="O3599" s="1" t="s">
        <v>4</v>
      </c>
      <c r="P3599" s="1" t="s">
        <v>4</v>
      </c>
      <c r="Q3599" s="1" t="s">
        <v>4</v>
      </c>
      <c r="R3599" s="1" t="s">
        <v>4</v>
      </c>
      <c r="S3599" s="1" t="s">
        <v>4</v>
      </c>
      <c r="T3599" s="1" t="s">
        <v>4</v>
      </c>
      <c r="U3599" s="1" t="s">
        <v>4</v>
      </c>
      <c r="V3599" s="1" t="s">
        <v>4</v>
      </c>
      <c r="W3599" s="1" t="s">
        <v>4</v>
      </c>
      <c r="X3599" s="1" t="s">
        <v>4</v>
      </c>
      <c r="Y3599" s="1" t="s">
        <v>4</v>
      </c>
      <c r="Z3599" s="1" t="s">
        <v>4</v>
      </c>
      <c r="AA3599" s="1" t="s">
        <v>4</v>
      </c>
      <c r="AB3599" s="1" t="s">
        <v>4</v>
      </c>
      <c r="AC3599" s="1" t="s">
        <v>4</v>
      </c>
      <c r="AD3599" s="1" t="s">
        <v>4</v>
      </c>
      <c r="AE3599" s="1" t="s">
        <v>4</v>
      </c>
      <c r="AF3599" s="1" t="s">
        <v>4</v>
      </c>
      <c r="AG3599" s="1" t="s">
        <v>4</v>
      </c>
      <c r="AH3599" s="1" t="s">
        <v>4</v>
      </c>
      <c r="AI3599" s="1" t="s">
        <v>4</v>
      </c>
      <c r="AJ3599" s="1" t="s">
        <v>4</v>
      </c>
      <c r="AK3599" s="1" t="s">
        <v>4</v>
      </c>
    </row>
    <row r="3600" spans="1:37">
      <c r="A3600" t="s">
        <v>351</v>
      </c>
      <c r="B3600" s="2">
        <v>921</v>
      </c>
      <c r="C3600" t="s">
        <v>352</v>
      </c>
      <c r="D3600" s="2">
        <v>1992</v>
      </c>
      <c r="E3600" s="1" t="s">
        <v>4</v>
      </c>
      <c r="F3600" s="1" t="s">
        <v>4</v>
      </c>
      <c r="G3600" s="1" t="s">
        <v>4</v>
      </c>
      <c r="H3600" s="1">
        <v>-21.300001827257187</v>
      </c>
      <c r="I3600" s="1">
        <v>-20.588236119095392</v>
      </c>
      <c r="J3600" s="1" t="s">
        <v>4</v>
      </c>
      <c r="K3600" s="1" t="s">
        <v>4</v>
      </c>
      <c r="L3600" s="1" t="s">
        <v>4</v>
      </c>
      <c r="M3600" s="1" t="s">
        <v>4</v>
      </c>
      <c r="N3600" s="1" t="s">
        <v>4</v>
      </c>
      <c r="O3600" s="1" t="s">
        <v>4</v>
      </c>
      <c r="P3600" s="1" t="s">
        <v>4</v>
      </c>
      <c r="Q3600" s="1" t="s">
        <v>4</v>
      </c>
      <c r="R3600" s="1" t="s">
        <v>4</v>
      </c>
      <c r="S3600" s="1" t="s">
        <v>4</v>
      </c>
      <c r="T3600" s="1" t="s">
        <v>4</v>
      </c>
      <c r="U3600" s="1" t="s">
        <v>4</v>
      </c>
      <c r="V3600" s="1" t="s">
        <v>4</v>
      </c>
      <c r="W3600" s="1" t="s">
        <v>4</v>
      </c>
      <c r="X3600" s="1" t="s">
        <v>4</v>
      </c>
      <c r="Y3600" s="1" t="s">
        <v>4</v>
      </c>
      <c r="Z3600" s="1" t="s">
        <v>4</v>
      </c>
      <c r="AA3600" s="1" t="s">
        <v>4</v>
      </c>
      <c r="AB3600" s="1" t="s">
        <v>4</v>
      </c>
      <c r="AC3600" s="1" t="s">
        <v>4</v>
      </c>
      <c r="AD3600" s="1" t="s">
        <v>4</v>
      </c>
      <c r="AE3600" s="1" t="s">
        <v>4</v>
      </c>
      <c r="AF3600" s="1" t="s">
        <v>4</v>
      </c>
      <c r="AG3600" s="1" t="s">
        <v>4</v>
      </c>
      <c r="AH3600" s="1" t="s">
        <v>4</v>
      </c>
      <c r="AI3600" s="1" t="s">
        <v>4</v>
      </c>
      <c r="AJ3600" s="1" t="s">
        <v>4</v>
      </c>
      <c r="AK3600" s="1" t="s">
        <v>4</v>
      </c>
    </row>
    <row r="3601" spans="1:37">
      <c r="A3601" t="s">
        <v>351</v>
      </c>
      <c r="B3601" s="2">
        <v>921</v>
      </c>
      <c r="C3601" t="s">
        <v>352</v>
      </c>
      <c r="D3601" s="2">
        <v>1993</v>
      </c>
      <c r="E3601" s="1" t="s">
        <v>4</v>
      </c>
      <c r="F3601" s="1" t="s">
        <v>4</v>
      </c>
      <c r="G3601" s="1" t="s">
        <v>4</v>
      </c>
      <c r="H3601" s="1">
        <v>-14.999999110421181</v>
      </c>
      <c r="I3601" s="1">
        <v>-14.81481808530275</v>
      </c>
      <c r="J3601" s="1">
        <v>-8.7036860033945729</v>
      </c>
      <c r="K3601" s="1" t="s">
        <v>4</v>
      </c>
      <c r="L3601" s="1" t="s">
        <v>4</v>
      </c>
      <c r="M3601" s="1" t="s">
        <v>4</v>
      </c>
      <c r="N3601" s="1" t="s">
        <v>4</v>
      </c>
      <c r="O3601" s="1" t="s">
        <v>4</v>
      </c>
      <c r="P3601" s="1" t="s">
        <v>4</v>
      </c>
      <c r="Q3601" s="1" t="s">
        <v>4</v>
      </c>
      <c r="R3601" s="1" t="s">
        <v>4</v>
      </c>
      <c r="S3601" s="1" t="s">
        <v>4</v>
      </c>
      <c r="T3601" s="1" t="s">
        <v>4</v>
      </c>
      <c r="U3601" s="1" t="s">
        <v>4</v>
      </c>
      <c r="V3601" s="1" t="s">
        <v>4</v>
      </c>
      <c r="W3601" s="1" t="s">
        <v>4</v>
      </c>
      <c r="X3601" s="1" t="s">
        <v>4</v>
      </c>
      <c r="Y3601" s="1" t="s">
        <v>4</v>
      </c>
      <c r="Z3601" s="1" t="s">
        <v>4</v>
      </c>
      <c r="AA3601" s="1" t="s">
        <v>4</v>
      </c>
      <c r="AB3601" s="1" t="s">
        <v>4</v>
      </c>
      <c r="AC3601" s="1" t="s">
        <v>4</v>
      </c>
      <c r="AD3601" s="1" t="s">
        <v>4</v>
      </c>
      <c r="AE3601" s="1" t="s">
        <v>4</v>
      </c>
      <c r="AF3601" s="1" t="s">
        <v>4</v>
      </c>
      <c r="AG3601" s="1" t="s">
        <v>4</v>
      </c>
      <c r="AH3601" s="1" t="s">
        <v>4</v>
      </c>
      <c r="AI3601" s="1" t="s">
        <v>4</v>
      </c>
      <c r="AJ3601" s="1" t="s">
        <v>4</v>
      </c>
      <c r="AK3601" s="1" t="s">
        <v>4</v>
      </c>
    </row>
    <row r="3602" spans="1:37">
      <c r="A3602" t="s">
        <v>351</v>
      </c>
      <c r="B3602" s="2">
        <v>921</v>
      </c>
      <c r="C3602" t="s">
        <v>352</v>
      </c>
      <c r="D3602" s="2">
        <v>1994</v>
      </c>
      <c r="E3602" s="1" t="s">
        <v>4</v>
      </c>
      <c r="F3602" s="1" t="s">
        <v>4</v>
      </c>
      <c r="G3602" s="1" t="s">
        <v>4</v>
      </c>
      <c r="H3602" s="1">
        <v>1.000001779157822</v>
      </c>
      <c r="I3602" s="1">
        <v>-2.1739110153428998</v>
      </c>
      <c r="J3602" s="1">
        <v>-22.10954870695311</v>
      </c>
      <c r="K3602" s="1">
        <v>-31.164647574468685</v>
      </c>
      <c r="L3602" s="1" t="s">
        <v>4</v>
      </c>
      <c r="M3602" s="1" t="s">
        <v>4</v>
      </c>
      <c r="N3602" s="1" t="s">
        <v>4</v>
      </c>
      <c r="O3602" s="1" t="s">
        <v>4</v>
      </c>
      <c r="P3602" s="1" t="s">
        <v>4</v>
      </c>
      <c r="Q3602" s="1" t="s">
        <v>4</v>
      </c>
      <c r="R3602" s="1" t="s">
        <v>4</v>
      </c>
      <c r="S3602" s="1" t="s">
        <v>4</v>
      </c>
      <c r="T3602" s="1" t="s">
        <v>4</v>
      </c>
      <c r="U3602" s="1" t="s">
        <v>4</v>
      </c>
      <c r="V3602" s="1" t="s">
        <v>4</v>
      </c>
      <c r="W3602" s="1" t="s">
        <v>4</v>
      </c>
      <c r="X3602" s="1" t="s">
        <v>4</v>
      </c>
      <c r="Y3602" s="1" t="s">
        <v>4</v>
      </c>
      <c r="Z3602" s="1" t="s">
        <v>4</v>
      </c>
      <c r="AA3602" s="1" t="s">
        <v>4</v>
      </c>
      <c r="AB3602" s="1" t="s">
        <v>4</v>
      </c>
      <c r="AC3602" s="1" t="s">
        <v>4</v>
      </c>
      <c r="AD3602" s="1" t="s">
        <v>4</v>
      </c>
      <c r="AE3602" s="1" t="s">
        <v>4</v>
      </c>
      <c r="AF3602" s="1" t="s">
        <v>4</v>
      </c>
      <c r="AG3602" s="1" t="s">
        <v>4</v>
      </c>
      <c r="AH3602" s="1" t="s">
        <v>4</v>
      </c>
      <c r="AI3602" s="1" t="s">
        <v>4</v>
      </c>
      <c r="AJ3602" s="1" t="s">
        <v>4</v>
      </c>
      <c r="AK3602" s="1" t="s">
        <v>4</v>
      </c>
    </row>
    <row r="3603" spans="1:37">
      <c r="A3603" t="s">
        <v>351</v>
      </c>
      <c r="B3603" s="2">
        <v>921</v>
      </c>
      <c r="C3603" t="s">
        <v>352</v>
      </c>
      <c r="D3603" s="2">
        <v>1995</v>
      </c>
      <c r="E3603" s="1" t="s">
        <v>4</v>
      </c>
      <c r="F3603" s="1" t="s">
        <v>4</v>
      </c>
      <c r="G3603" s="1" t="s">
        <v>4</v>
      </c>
      <c r="H3603" s="1">
        <v>5.0000031086040453</v>
      </c>
      <c r="I3603" s="1">
        <v>2.2222201029459931</v>
      </c>
      <c r="J3603" s="1">
        <v>1.4630668523174961</v>
      </c>
      <c r="K3603" s="1">
        <v>-3.008609541212881</v>
      </c>
      <c r="L3603" s="1">
        <v>-3.4092124298048088</v>
      </c>
      <c r="M3603" s="1" t="s">
        <v>4</v>
      </c>
      <c r="N3603" s="1" t="s">
        <v>4</v>
      </c>
      <c r="O3603" s="1" t="s">
        <v>4</v>
      </c>
      <c r="P3603" s="1" t="s">
        <v>4</v>
      </c>
      <c r="Q3603" s="1" t="s">
        <v>4</v>
      </c>
      <c r="R3603" s="1" t="s">
        <v>4</v>
      </c>
      <c r="S3603" s="1" t="s">
        <v>4</v>
      </c>
      <c r="T3603" s="1" t="s">
        <v>4</v>
      </c>
      <c r="U3603" s="1" t="s">
        <v>4</v>
      </c>
      <c r="V3603" s="1" t="s">
        <v>4</v>
      </c>
      <c r="W3603" s="1" t="s">
        <v>4</v>
      </c>
      <c r="X3603" s="1" t="s">
        <v>4</v>
      </c>
      <c r="Y3603" s="1" t="s">
        <v>4</v>
      </c>
      <c r="Z3603" s="1" t="s">
        <v>4</v>
      </c>
      <c r="AA3603" s="1" t="s">
        <v>4</v>
      </c>
      <c r="AB3603" s="1" t="s">
        <v>4</v>
      </c>
      <c r="AC3603" s="1" t="s">
        <v>4</v>
      </c>
      <c r="AD3603" s="1" t="s">
        <v>4</v>
      </c>
      <c r="AE3603" s="1" t="s">
        <v>4</v>
      </c>
      <c r="AF3603" s="1" t="s">
        <v>4</v>
      </c>
      <c r="AG3603" s="1" t="s">
        <v>4</v>
      </c>
      <c r="AH3603" s="1" t="s">
        <v>4</v>
      </c>
      <c r="AI3603" s="1" t="s">
        <v>4</v>
      </c>
      <c r="AJ3603" s="1" t="s">
        <v>4</v>
      </c>
      <c r="AK3603" s="1" t="s">
        <v>4</v>
      </c>
    </row>
    <row r="3604" spans="1:37">
      <c r="A3604" t="s">
        <v>351</v>
      </c>
      <c r="B3604" s="2">
        <v>921</v>
      </c>
      <c r="C3604" t="s">
        <v>352</v>
      </c>
      <c r="D3604" s="2">
        <v>1996</v>
      </c>
      <c r="E3604" s="1" t="s">
        <v>4</v>
      </c>
      <c r="F3604" s="1" t="s">
        <v>4</v>
      </c>
      <c r="G3604" s="1" t="s">
        <v>4</v>
      </c>
      <c r="H3604" s="1">
        <v>4.9999970394248194</v>
      </c>
      <c r="I3604" s="1">
        <v>4.3478323967109933</v>
      </c>
      <c r="J3604" s="1">
        <v>5.0468593927650351</v>
      </c>
      <c r="K3604" s="1">
        <v>4.0394433776054006</v>
      </c>
      <c r="L3604" s="1">
        <v>-8.0342608531342901</v>
      </c>
      <c r="M3604" s="1">
        <v>-7.8000025495064911</v>
      </c>
      <c r="N3604" s="1" t="s">
        <v>4</v>
      </c>
      <c r="O3604" s="1" t="s">
        <v>4</v>
      </c>
      <c r="P3604" s="1" t="s">
        <v>4</v>
      </c>
      <c r="Q3604" s="1" t="s">
        <v>4</v>
      </c>
      <c r="R3604" s="1" t="s">
        <v>4</v>
      </c>
      <c r="S3604" s="1" t="s">
        <v>4</v>
      </c>
      <c r="T3604" s="1" t="s">
        <v>4</v>
      </c>
      <c r="U3604" s="1" t="s">
        <v>4</v>
      </c>
      <c r="V3604" s="1" t="s">
        <v>4</v>
      </c>
      <c r="W3604" s="1" t="s">
        <v>4</v>
      </c>
      <c r="X3604" s="1" t="s">
        <v>4</v>
      </c>
      <c r="Y3604" s="1" t="s">
        <v>4</v>
      </c>
      <c r="Z3604" s="1" t="s">
        <v>4</v>
      </c>
      <c r="AA3604" s="1" t="s">
        <v>4</v>
      </c>
      <c r="AB3604" s="1" t="s">
        <v>4</v>
      </c>
      <c r="AC3604" s="1" t="s">
        <v>4</v>
      </c>
      <c r="AD3604" s="1" t="s">
        <v>4</v>
      </c>
      <c r="AE3604" s="1" t="s">
        <v>4</v>
      </c>
      <c r="AF3604" s="1" t="s">
        <v>4</v>
      </c>
      <c r="AG3604" s="1" t="s">
        <v>4</v>
      </c>
      <c r="AH3604" s="1" t="s">
        <v>4</v>
      </c>
      <c r="AI3604" s="1" t="s">
        <v>4</v>
      </c>
      <c r="AJ3604" s="1" t="s">
        <v>4</v>
      </c>
      <c r="AK3604" s="1" t="s">
        <v>4</v>
      </c>
    </row>
    <row r="3605" spans="1:37">
      <c r="A3605" t="s">
        <v>351</v>
      </c>
      <c r="B3605" s="2">
        <v>921</v>
      </c>
      <c r="C3605" t="s">
        <v>352</v>
      </c>
      <c r="D3605" s="2">
        <v>1997</v>
      </c>
      <c r="E3605" s="1" t="s">
        <v>4</v>
      </c>
      <c r="F3605" s="1" t="s">
        <v>4</v>
      </c>
      <c r="G3605" s="1" t="s">
        <v>4</v>
      </c>
      <c r="H3605" s="1">
        <v>4.9999981202694777</v>
      </c>
      <c r="I3605" s="1">
        <v>4.1666625274554558</v>
      </c>
      <c r="J3605" s="1">
        <v>7.9615676865906426</v>
      </c>
      <c r="K3605" s="1">
        <v>4.9509032182168955</v>
      </c>
      <c r="L3605" s="1">
        <v>1.3748432554840928</v>
      </c>
      <c r="M3605" s="1">
        <v>1.2999984381788732</v>
      </c>
      <c r="N3605" s="1">
        <v>1.299998925057344</v>
      </c>
      <c r="O3605" s="1" t="s">
        <v>4</v>
      </c>
      <c r="P3605" s="1" t="s">
        <v>4</v>
      </c>
      <c r="Q3605" s="1" t="s">
        <v>4</v>
      </c>
      <c r="R3605" s="1" t="s">
        <v>4</v>
      </c>
      <c r="S3605" s="1" t="s">
        <v>4</v>
      </c>
      <c r="T3605" s="1" t="s">
        <v>4</v>
      </c>
      <c r="U3605" s="1" t="s">
        <v>4</v>
      </c>
      <c r="V3605" s="1" t="s">
        <v>4</v>
      </c>
      <c r="W3605" s="1" t="s">
        <v>4</v>
      </c>
      <c r="X3605" s="1" t="s">
        <v>4</v>
      </c>
      <c r="Y3605" s="1" t="s">
        <v>4</v>
      </c>
      <c r="Z3605" s="1" t="s">
        <v>4</v>
      </c>
      <c r="AA3605" s="1" t="s">
        <v>4</v>
      </c>
      <c r="AB3605" s="1" t="s">
        <v>4</v>
      </c>
      <c r="AC3605" s="1" t="s">
        <v>4</v>
      </c>
      <c r="AD3605" s="1" t="s">
        <v>4</v>
      </c>
      <c r="AE3605" s="1" t="s">
        <v>4</v>
      </c>
      <c r="AF3605" s="1" t="s">
        <v>4</v>
      </c>
      <c r="AG3605" s="1" t="s">
        <v>4</v>
      </c>
      <c r="AH3605" s="1" t="s">
        <v>4</v>
      </c>
      <c r="AI3605" s="1" t="s">
        <v>4</v>
      </c>
      <c r="AJ3605" s="1" t="s">
        <v>4</v>
      </c>
      <c r="AK3605" s="1" t="s">
        <v>4</v>
      </c>
    </row>
    <row r="3606" spans="1:37">
      <c r="A3606" t="s">
        <v>351</v>
      </c>
      <c r="B3606" s="2">
        <v>921</v>
      </c>
      <c r="C3606" t="s">
        <v>352</v>
      </c>
      <c r="D3606" s="2">
        <v>1998</v>
      </c>
      <c r="E3606" s="1" t="s">
        <v>4</v>
      </c>
      <c r="F3606" s="1" t="s">
        <v>4</v>
      </c>
      <c r="G3606" s="1" t="s">
        <v>4</v>
      </c>
      <c r="H3606" s="1">
        <v>5.0000022377744369</v>
      </c>
      <c r="I3606" s="1">
        <v>6.0000038146971857</v>
      </c>
      <c r="J3606" s="1">
        <v>7.5015932122305173</v>
      </c>
      <c r="K3606" s="1">
        <v>4.9626956880545858</v>
      </c>
      <c r="L3606" s="1">
        <v>5.4393650698392193</v>
      </c>
      <c r="M3606" s="1">
        <v>2.9999967142436246</v>
      </c>
      <c r="N3606" s="1">
        <v>-8.6000184794995391</v>
      </c>
      <c r="O3606" s="1">
        <v>-6.5000000000000284</v>
      </c>
      <c r="P3606" s="1" t="s">
        <v>4</v>
      </c>
      <c r="Q3606" s="1" t="s">
        <v>4</v>
      </c>
      <c r="R3606" s="1" t="s">
        <v>4</v>
      </c>
      <c r="S3606" s="1" t="s">
        <v>4</v>
      </c>
      <c r="T3606" s="1" t="s">
        <v>4</v>
      </c>
      <c r="U3606" s="1" t="s">
        <v>4</v>
      </c>
      <c r="V3606" s="1" t="s">
        <v>4</v>
      </c>
      <c r="W3606" s="1" t="s">
        <v>4</v>
      </c>
      <c r="X3606" s="1" t="s">
        <v>4</v>
      </c>
      <c r="Y3606" s="1" t="s">
        <v>4</v>
      </c>
      <c r="Z3606" s="1" t="s">
        <v>4</v>
      </c>
      <c r="AA3606" s="1" t="s">
        <v>4</v>
      </c>
      <c r="AB3606" s="1" t="s">
        <v>4</v>
      </c>
      <c r="AC3606" s="1" t="s">
        <v>4</v>
      </c>
      <c r="AD3606" s="1" t="s">
        <v>4</v>
      </c>
      <c r="AE3606" s="1" t="s">
        <v>4</v>
      </c>
      <c r="AF3606" s="1" t="s">
        <v>4</v>
      </c>
      <c r="AG3606" s="1" t="s">
        <v>4</v>
      </c>
      <c r="AH3606" s="1" t="s">
        <v>4</v>
      </c>
      <c r="AI3606" s="1" t="s">
        <v>4</v>
      </c>
      <c r="AJ3606" s="1" t="s">
        <v>4</v>
      </c>
      <c r="AK3606" s="1" t="s">
        <v>4</v>
      </c>
    </row>
    <row r="3607" spans="1:37">
      <c r="A3607" t="s">
        <v>351</v>
      </c>
      <c r="B3607" s="2">
        <v>921</v>
      </c>
      <c r="C3607" t="s">
        <v>352</v>
      </c>
      <c r="D3607" s="2">
        <v>1999</v>
      </c>
      <c r="E3607" s="1" t="s">
        <v>4</v>
      </c>
      <c r="F3607" s="1" t="s">
        <v>4</v>
      </c>
      <c r="G3607" s="1" t="s">
        <v>4</v>
      </c>
      <c r="H3607" s="1" t="s">
        <v>4</v>
      </c>
      <c r="I3607" s="1">
        <v>3.7735811710869038</v>
      </c>
      <c r="J3607" s="1">
        <v>5.0266084150041745</v>
      </c>
      <c r="K3607" s="1">
        <v>5.0361175604695774</v>
      </c>
      <c r="L3607" s="1">
        <v>5.6146642084198506</v>
      </c>
      <c r="M3607" s="1">
        <v>4.9999938652790732</v>
      </c>
      <c r="N3607" s="1">
        <v>-5.0000144982586869</v>
      </c>
      <c r="O3607" s="1">
        <v>-4.3999999999999257</v>
      </c>
      <c r="P3607" s="1">
        <v>-3.4000000000001473</v>
      </c>
      <c r="Q3607" s="1" t="s">
        <v>4</v>
      </c>
      <c r="R3607" s="1" t="s">
        <v>4</v>
      </c>
      <c r="S3607" s="1" t="s">
        <v>4</v>
      </c>
      <c r="T3607" s="1" t="s">
        <v>4</v>
      </c>
      <c r="U3607" s="1" t="s">
        <v>4</v>
      </c>
      <c r="V3607" s="1" t="s">
        <v>4</v>
      </c>
      <c r="W3607" s="1" t="s">
        <v>4</v>
      </c>
      <c r="X3607" s="1" t="s">
        <v>4</v>
      </c>
      <c r="Y3607" s="1" t="s">
        <v>4</v>
      </c>
      <c r="Z3607" s="1" t="s">
        <v>4</v>
      </c>
      <c r="AA3607" s="1" t="s">
        <v>4</v>
      </c>
      <c r="AB3607" s="1" t="s">
        <v>4</v>
      </c>
      <c r="AC3607" s="1" t="s">
        <v>4</v>
      </c>
      <c r="AD3607" s="1" t="s">
        <v>4</v>
      </c>
      <c r="AE3607" s="1" t="s">
        <v>4</v>
      </c>
      <c r="AF3607" s="1" t="s">
        <v>4</v>
      </c>
      <c r="AG3607" s="1" t="s">
        <v>4</v>
      </c>
      <c r="AH3607" s="1" t="s">
        <v>4</v>
      </c>
      <c r="AI3607" s="1" t="s">
        <v>4</v>
      </c>
      <c r="AJ3607" s="1" t="s">
        <v>4</v>
      </c>
      <c r="AK3607" s="1" t="s">
        <v>4</v>
      </c>
    </row>
    <row r="3608" spans="1:37">
      <c r="A3608" t="s">
        <v>351</v>
      </c>
      <c r="B3608" s="2">
        <v>921</v>
      </c>
      <c r="C3608" t="s">
        <v>352</v>
      </c>
      <c r="D3608" s="2">
        <v>2000</v>
      </c>
      <c r="E3608" s="1" t="s">
        <v>4</v>
      </c>
      <c r="F3608" s="1" t="s">
        <v>4</v>
      </c>
      <c r="G3608" s="1" t="s">
        <v>4</v>
      </c>
      <c r="H3608" s="1" t="s">
        <v>4</v>
      </c>
      <c r="I3608" s="1" t="s">
        <v>4</v>
      </c>
      <c r="J3608" s="1">
        <v>5.0112610860894691</v>
      </c>
      <c r="K3608" s="1">
        <v>5.0113901518268777</v>
      </c>
      <c r="L3608" s="1">
        <v>5.4543455517914063</v>
      </c>
      <c r="M3608" s="1">
        <v>5.0000081796284013</v>
      </c>
      <c r="N3608" s="1">
        <v>1.0000747805038346</v>
      </c>
      <c r="O3608" s="1">
        <v>0</v>
      </c>
      <c r="P3608" s="1">
        <v>1.8999999999999906</v>
      </c>
      <c r="Q3608" s="1">
        <v>2.0999999999998797</v>
      </c>
      <c r="R3608" s="1" t="s">
        <v>4</v>
      </c>
      <c r="S3608" s="1" t="s">
        <v>4</v>
      </c>
      <c r="T3608" s="1" t="s">
        <v>4</v>
      </c>
      <c r="U3608" s="1" t="s">
        <v>4</v>
      </c>
      <c r="V3608" s="1" t="s">
        <v>4</v>
      </c>
      <c r="W3608" s="1" t="s">
        <v>4</v>
      </c>
      <c r="X3608" s="1" t="s">
        <v>4</v>
      </c>
      <c r="Y3608" s="1" t="s">
        <v>4</v>
      </c>
      <c r="Z3608" s="1" t="s">
        <v>4</v>
      </c>
      <c r="AA3608" s="1" t="s">
        <v>4</v>
      </c>
      <c r="AB3608" s="1" t="s">
        <v>4</v>
      </c>
      <c r="AC3608" s="1" t="s">
        <v>4</v>
      </c>
      <c r="AD3608" s="1" t="s">
        <v>4</v>
      </c>
      <c r="AE3608" s="1" t="s">
        <v>4</v>
      </c>
      <c r="AF3608" s="1" t="s">
        <v>4</v>
      </c>
      <c r="AG3608" s="1" t="s">
        <v>4</v>
      </c>
      <c r="AH3608" s="1" t="s">
        <v>4</v>
      </c>
      <c r="AI3608" s="1" t="s">
        <v>4</v>
      </c>
      <c r="AJ3608" s="1" t="s">
        <v>4</v>
      </c>
      <c r="AK3608" s="1" t="s">
        <v>4</v>
      </c>
    </row>
    <row r="3609" spans="1:37">
      <c r="A3609" t="s">
        <v>351</v>
      </c>
      <c r="B3609" s="2">
        <v>921</v>
      </c>
      <c r="C3609" t="s">
        <v>352</v>
      </c>
      <c r="D3609" s="2">
        <v>2001</v>
      </c>
      <c r="E3609" s="1" t="s">
        <v>4</v>
      </c>
      <c r="F3609" s="1" t="s">
        <v>4</v>
      </c>
      <c r="G3609" s="1" t="s">
        <v>4</v>
      </c>
      <c r="H3609" s="1" t="s">
        <v>4</v>
      </c>
      <c r="I3609" s="1" t="s">
        <v>4</v>
      </c>
      <c r="J3609" s="1" t="s">
        <v>4</v>
      </c>
      <c r="K3609" s="1">
        <v>4.9538831873003009</v>
      </c>
      <c r="L3609" s="1">
        <v>5.2168581518861501</v>
      </c>
      <c r="M3609" s="1">
        <v>5.9999962162265996</v>
      </c>
      <c r="N3609" s="1">
        <v>2.9999818677434176</v>
      </c>
      <c r="O3609" s="1">
        <v>4.0324283161506713</v>
      </c>
      <c r="P3609" s="1">
        <v>5.0000000000000044</v>
      </c>
      <c r="Q3609" s="1">
        <v>6.1000000000000609</v>
      </c>
      <c r="R3609" s="1">
        <v>6.0999999999999499</v>
      </c>
      <c r="S3609" s="1" t="s">
        <v>4</v>
      </c>
      <c r="T3609" s="1" t="s">
        <v>4</v>
      </c>
      <c r="U3609" s="1" t="s">
        <v>4</v>
      </c>
      <c r="V3609" s="1" t="s">
        <v>4</v>
      </c>
      <c r="W3609" s="1" t="s">
        <v>4</v>
      </c>
      <c r="X3609" s="1" t="s">
        <v>4</v>
      </c>
      <c r="Y3609" s="1" t="s">
        <v>4</v>
      </c>
      <c r="Z3609" s="1" t="s">
        <v>4</v>
      </c>
      <c r="AA3609" s="1" t="s">
        <v>4</v>
      </c>
      <c r="AB3609" s="1" t="s">
        <v>4</v>
      </c>
      <c r="AC3609" s="1" t="s">
        <v>4</v>
      </c>
      <c r="AD3609" s="1" t="s">
        <v>4</v>
      </c>
      <c r="AE3609" s="1" t="s">
        <v>4</v>
      </c>
      <c r="AF3609" s="1" t="s">
        <v>4</v>
      </c>
      <c r="AG3609" s="1" t="s">
        <v>4</v>
      </c>
      <c r="AH3609" s="1" t="s">
        <v>4</v>
      </c>
      <c r="AI3609" s="1" t="s">
        <v>4</v>
      </c>
      <c r="AJ3609" s="1" t="s">
        <v>4</v>
      </c>
      <c r="AK3609" s="1" t="s">
        <v>4</v>
      </c>
    </row>
    <row r="3610" spans="1:37">
      <c r="A3610" t="s">
        <v>351</v>
      </c>
      <c r="B3610" s="2">
        <v>921</v>
      </c>
      <c r="C3610" t="s">
        <v>352</v>
      </c>
      <c r="D3610" s="2">
        <v>2002</v>
      </c>
      <c r="E3610" s="1" t="s">
        <v>4</v>
      </c>
      <c r="F3610" s="1" t="s">
        <v>4</v>
      </c>
      <c r="G3610" s="1" t="s">
        <v>4</v>
      </c>
      <c r="H3610" s="1" t="s">
        <v>4</v>
      </c>
      <c r="I3610" s="1" t="s">
        <v>4</v>
      </c>
      <c r="J3610" s="1" t="s">
        <v>4</v>
      </c>
      <c r="K3610" s="1" t="s">
        <v>4</v>
      </c>
      <c r="L3610" s="1">
        <v>5.2930544881292008</v>
      </c>
      <c r="M3610" s="1">
        <v>6.4999958529674551</v>
      </c>
      <c r="N3610" s="1">
        <v>5.0000146701130843</v>
      </c>
      <c r="O3610" s="1">
        <v>6.0305827195926254</v>
      </c>
      <c r="P3610" s="1">
        <v>4.99999999999996</v>
      </c>
      <c r="Q3610" s="1">
        <v>4.7999999999999821</v>
      </c>
      <c r="R3610" s="1">
        <v>7.200000000000073</v>
      </c>
      <c r="S3610" s="1">
        <v>7.8000000000000513</v>
      </c>
      <c r="T3610" s="1" t="s">
        <v>4</v>
      </c>
      <c r="U3610" s="1" t="s">
        <v>4</v>
      </c>
      <c r="V3610" s="1" t="s">
        <v>4</v>
      </c>
      <c r="W3610" s="1" t="s">
        <v>4</v>
      </c>
      <c r="X3610" s="1" t="s">
        <v>4</v>
      </c>
      <c r="Y3610" s="1" t="s">
        <v>4</v>
      </c>
      <c r="Z3610" s="1" t="s">
        <v>4</v>
      </c>
      <c r="AA3610" s="1" t="s">
        <v>4</v>
      </c>
      <c r="AB3610" s="1" t="s">
        <v>4</v>
      </c>
      <c r="AC3610" s="1" t="s">
        <v>4</v>
      </c>
      <c r="AD3610" s="1" t="s">
        <v>4</v>
      </c>
      <c r="AE3610" s="1" t="s">
        <v>4</v>
      </c>
      <c r="AF3610" s="1" t="s">
        <v>4</v>
      </c>
      <c r="AG3610" s="1" t="s">
        <v>4</v>
      </c>
      <c r="AH3610" s="1" t="s">
        <v>4</v>
      </c>
      <c r="AI3610" s="1" t="s">
        <v>4</v>
      </c>
      <c r="AJ3610" s="1" t="s">
        <v>4</v>
      </c>
      <c r="AK3610" s="1" t="s">
        <v>4</v>
      </c>
    </row>
    <row r="3611" spans="1:37">
      <c r="A3611" t="s">
        <v>351</v>
      </c>
      <c r="B3611" s="2">
        <v>921</v>
      </c>
      <c r="C3611" t="s">
        <v>352</v>
      </c>
      <c r="D3611" s="2">
        <v>2003</v>
      </c>
      <c r="E3611" s="1" t="s">
        <v>4</v>
      </c>
      <c r="F3611" s="1" t="s">
        <v>4</v>
      </c>
      <c r="G3611" s="1" t="s">
        <v>4</v>
      </c>
      <c r="H3611" s="1" t="s">
        <v>4</v>
      </c>
      <c r="I3611" s="1" t="s">
        <v>4</v>
      </c>
      <c r="J3611" s="1" t="s">
        <v>4</v>
      </c>
      <c r="K3611" s="1" t="s">
        <v>4</v>
      </c>
      <c r="L3611" s="1" t="s">
        <v>4</v>
      </c>
      <c r="M3611" s="1">
        <v>7.0000098580445203</v>
      </c>
      <c r="N3611" s="1">
        <v>5.9999357309418633</v>
      </c>
      <c r="O3611" s="1">
        <v>7.0364548375528635</v>
      </c>
      <c r="P3611" s="1">
        <v>5.0000000000000266</v>
      </c>
      <c r="Q3611" s="1">
        <v>5.0000000000000266</v>
      </c>
      <c r="R3611" s="1">
        <v>6.0000000000000275</v>
      </c>
      <c r="S3611" s="1">
        <v>6.2999999999999279</v>
      </c>
      <c r="T3611" s="1">
        <v>6.6000000000000281</v>
      </c>
      <c r="U3611" s="1" t="s">
        <v>4</v>
      </c>
      <c r="V3611" s="1" t="s">
        <v>4</v>
      </c>
      <c r="W3611" s="1" t="s">
        <v>4</v>
      </c>
      <c r="X3611" s="1" t="s">
        <v>4</v>
      </c>
      <c r="Y3611" s="1" t="s">
        <v>4</v>
      </c>
      <c r="Z3611" s="1" t="s">
        <v>4</v>
      </c>
      <c r="AA3611" s="1" t="s">
        <v>4</v>
      </c>
      <c r="AB3611" s="1" t="s">
        <v>4</v>
      </c>
      <c r="AC3611" s="1" t="s">
        <v>4</v>
      </c>
      <c r="AD3611" s="1" t="s">
        <v>4</v>
      </c>
      <c r="AE3611" s="1" t="s">
        <v>4</v>
      </c>
      <c r="AF3611" s="1" t="s">
        <v>4</v>
      </c>
      <c r="AG3611" s="1" t="s">
        <v>4</v>
      </c>
      <c r="AH3611" s="1" t="s">
        <v>4</v>
      </c>
      <c r="AI3611" s="1" t="s">
        <v>4</v>
      </c>
      <c r="AJ3611" s="1" t="s">
        <v>4</v>
      </c>
      <c r="AK3611" s="1" t="s">
        <v>4</v>
      </c>
    </row>
    <row r="3612" spans="1:37">
      <c r="A3612" t="s">
        <v>351</v>
      </c>
      <c r="B3612" s="2">
        <v>921</v>
      </c>
      <c r="C3612" t="s">
        <v>352</v>
      </c>
      <c r="D3612" s="2">
        <v>2004</v>
      </c>
      <c r="E3612" s="1" t="s">
        <v>4</v>
      </c>
      <c r="F3612" s="1" t="s">
        <v>4</v>
      </c>
      <c r="G3612" s="1" t="s">
        <v>4</v>
      </c>
      <c r="H3612" s="1" t="s">
        <v>4</v>
      </c>
      <c r="I3612" s="1" t="s">
        <v>4</v>
      </c>
      <c r="J3612" s="1" t="s">
        <v>4</v>
      </c>
      <c r="K3612" s="1" t="s">
        <v>4</v>
      </c>
      <c r="L3612" s="1" t="s">
        <v>4</v>
      </c>
      <c r="M3612" s="1" t="s">
        <v>4</v>
      </c>
      <c r="N3612" s="1">
        <v>7.0000065903503161</v>
      </c>
      <c r="O3612" s="1">
        <v>8.0394105857712681</v>
      </c>
      <c r="P3612" s="1">
        <v>5.0000000000000266</v>
      </c>
      <c r="Q3612" s="1">
        <v>4.9999999999999156</v>
      </c>
      <c r="R3612" s="1">
        <v>4.99999999999996</v>
      </c>
      <c r="S3612" s="1">
        <v>4.9582190902000223</v>
      </c>
      <c r="T3612" s="1">
        <v>7.299999999999951</v>
      </c>
      <c r="U3612" s="1">
        <v>7.4000000000001176</v>
      </c>
      <c r="V3612" s="1" t="s">
        <v>4</v>
      </c>
      <c r="W3612" s="1" t="s">
        <v>4</v>
      </c>
      <c r="X3612" s="1" t="s">
        <v>4</v>
      </c>
      <c r="Y3612" s="1" t="s">
        <v>4</v>
      </c>
      <c r="Z3612" s="1" t="s">
        <v>4</v>
      </c>
      <c r="AA3612" s="1" t="s">
        <v>4</v>
      </c>
      <c r="AB3612" s="1" t="s">
        <v>4</v>
      </c>
      <c r="AC3612" s="1" t="s">
        <v>4</v>
      </c>
      <c r="AD3612" s="1" t="s">
        <v>4</v>
      </c>
      <c r="AE3612" s="1" t="s">
        <v>4</v>
      </c>
      <c r="AF3612" s="1" t="s">
        <v>4</v>
      </c>
      <c r="AG3612" s="1" t="s">
        <v>4</v>
      </c>
      <c r="AH3612" s="1" t="s">
        <v>4</v>
      </c>
      <c r="AI3612" s="1" t="s">
        <v>4</v>
      </c>
      <c r="AJ3612" s="1" t="s">
        <v>4</v>
      </c>
      <c r="AK3612" s="1" t="s">
        <v>4</v>
      </c>
    </row>
    <row r="3613" spans="1:37">
      <c r="A3613" t="s">
        <v>351</v>
      </c>
      <c r="B3613" s="2">
        <v>921</v>
      </c>
      <c r="C3613" t="s">
        <v>352</v>
      </c>
      <c r="D3613" s="2">
        <v>2005</v>
      </c>
      <c r="E3613" s="1" t="s">
        <v>4</v>
      </c>
      <c r="F3613" s="1" t="s">
        <v>4</v>
      </c>
      <c r="G3613" s="1" t="s">
        <v>4</v>
      </c>
      <c r="H3613" s="1" t="s">
        <v>4</v>
      </c>
      <c r="I3613" s="1" t="s">
        <v>4</v>
      </c>
      <c r="J3613" s="1" t="s">
        <v>4</v>
      </c>
      <c r="K3613" s="1" t="s">
        <v>4</v>
      </c>
      <c r="L3613" s="1" t="s">
        <v>4</v>
      </c>
      <c r="M3613" s="1" t="s">
        <v>4</v>
      </c>
      <c r="N3613" s="1" t="s">
        <v>4</v>
      </c>
      <c r="O3613" s="1">
        <v>8.0000000000000284</v>
      </c>
      <c r="P3613" s="1">
        <v>4.99999999999996</v>
      </c>
      <c r="Q3613" s="1">
        <v>5.0000000000001155</v>
      </c>
      <c r="R3613" s="1">
        <v>5.0000000000001821</v>
      </c>
      <c r="S3613" s="1">
        <v>4.0000000000000924</v>
      </c>
      <c r="T3613" s="1">
        <v>6.0000000000000053</v>
      </c>
      <c r="U3613" s="1">
        <v>7.0999999999999952</v>
      </c>
      <c r="V3613" s="1">
        <v>7.4999999999999512</v>
      </c>
      <c r="W3613" s="1" t="s">
        <v>4</v>
      </c>
      <c r="X3613" s="1" t="s">
        <v>4</v>
      </c>
      <c r="Y3613" s="1" t="s">
        <v>4</v>
      </c>
      <c r="Z3613" s="1" t="s">
        <v>4</v>
      </c>
      <c r="AA3613" s="1" t="s">
        <v>4</v>
      </c>
      <c r="AB3613" s="1" t="s">
        <v>4</v>
      </c>
      <c r="AC3613" s="1" t="s">
        <v>4</v>
      </c>
      <c r="AD3613" s="1" t="s">
        <v>4</v>
      </c>
      <c r="AE3613" s="1" t="s">
        <v>4</v>
      </c>
      <c r="AF3613" s="1" t="s">
        <v>4</v>
      </c>
      <c r="AG3613" s="1" t="s">
        <v>4</v>
      </c>
      <c r="AH3613" s="1" t="s">
        <v>4</v>
      </c>
      <c r="AI3613" s="1" t="s">
        <v>4</v>
      </c>
      <c r="AJ3613" s="1" t="s">
        <v>4</v>
      </c>
      <c r="AK3613" s="1" t="s">
        <v>4</v>
      </c>
    </row>
    <row r="3614" spans="1:37">
      <c r="A3614" t="s">
        <v>351</v>
      </c>
      <c r="B3614" s="2">
        <v>921</v>
      </c>
      <c r="C3614" t="s">
        <v>352</v>
      </c>
      <c r="D3614" s="2">
        <v>2006</v>
      </c>
      <c r="E3614" s="1" t="s">
        <v>4</v>
      </c>
      <c r="F3614" s="1" t="s">
        <v>4</v>
      </c>
      <c r="G3614" s="1" t="s">
        <v>4</v>
      </c>
      <c r="H3614" s="1" t="s">
        <v>4</v>
      </c>
      <c r="I3614" s="1" t="s">
        <v>4</v>
      </c>
      <c r="J3614" s="1" t="s">
        <v>4</v>
      </c>
      <c r="K3614" s="1" t="s">
        <v>4</v>
      </c>
      <c r="L3614" s="1" t="s">
        <v>4</v>
      </c>
      <c r="M3614" s="1" t="s">
        <v>4</v>
      </c>
      <c r="N3614" s="1" t="s">
        <v>4</v>
      </c>
      <c r="O3614" s="1" t="s">
        <v>4</v>
      </c>
      <c r="P3614" s="1">
        <v>5.0000000000000711</v>
      </c>
      <c r="Q3614" s="1">
        <v>3.9999999999998925</v>
      </c>
      <c r="R3614" s="1">
        <v>4.9999999999999156</v>
      </c>
      <c r="S3614" s="1">
        <v>2.9999999999999138</v>
      </c>
      <c r="T3614" s="1">
        <v>4.9999999999999822</v>
      </c>
      <c r="U3614" s="1">
        <v>2.9999999999999361</v>
      </c>
      <c r="V3614" s="1">
        <v>3.9999999999999591</v>
      </c>
      <c r="W3614" s="1">
        <v>4.8000000000000487</v>
      </c>
      <c r="X3614" s="1" t="s">
        <v>4</v>
      </c>
      <c r="Y3614" s="1" t="s">
        <v>4</v>
      </c>
      <c r="Z3614" s="1" t="s">
        <v>4</v>
      </c>
      <c r="AA3614" s="1" t="s">
        <v>4</v>
      </c>
      <c r="AB3614" s="1" t="s">
        <v>4</v>
      </c>
      <c r="AC3614" s="1" t="s">
        <v>4</v>
      </c>
      <c r="AD3614" s="1" t="s">
        <v>4</v>
      </c>
      <c r="AE3614" s="1" t="s">
        <v>4</v>
      </c>
      <c r="AF3614" s="1" t="s">
        <v>4</v>
      </c>
      <c r="AG3614" s="1" t="s">
        <v>4</v>
      </c>
      <c r="AH3614" s="1" t="s">
        <v>4</v>
      </c>
      <c r="AI3614" s="1" t="s">
        <v>4</v>
      </c>
      <c r="AJ3614" s="1" t="s">
        <v>4</v>
      </c>
      <c r="AK3614" s="1" t="s">
        <v>4</v>
      </c>
    </row>
    <row r="3615" spans="1:37">
      <c r="A3615" t="s">
        <v>351</v>
      </c>
      <c r="B3615" s="2">
        <v>921</v>
      </c>
      <c r="C3615" t="s">
        <v>352</v>
      </c>
      <c r="D3615" s="2">
        <v>2007</v>
      </c>
      <c r="E3615" s="1" t="s">
        <v>4</v>
      </c>
      <c r="F3615" s="1" t="s">
        <v>4</v>
      </c>
      <c r="G3615" s="1" t="s">
        <v>4</v>
      </c>
      <c r="H3615" s="1" t="s">
        <v>4</v>
      </c>
      <c r="I3615" s="1" t="s">
        <v>4</v>
      </c>
      <c r="J3615" s="1" t="s">
        <v>4</v>
      </c>
      <c r="K3615" s="1" t="s">
        <v>4</v>
      </c>
      <c r="L3615" s="1" t="s">
        <v>4</v>
      </c>
      <c r="M3615" s="1" t="s">
        <v>4</v>
      </c>
      <c r="N3615" s="1" t="s">
        <v>4</v>
      </c>
      <c r="O3615" s="1" t="s">
        <v>4</v>
      </c>
      <c r="P3615" s="1" t="s">
        <v>4</v>
      </c>
      <c r="Q3615" s="1">
        <v>4.0000000000000258</v>
      </c>
      <c r="R3615" s="1">
        <v>4.0000000000001368</v>
      </c>
      <c r="S3615" s="1">
        <v>3.0000000000000027</v>
      </c>
      <c r="T3615" s="1">
        <v>5.0000000000000266</v>
      </c>
      <c r="U3615" s="1">
        <v>3.0000000000000027</v>
      </c>
      <c r="V3615" s="1">
        <v>5.0000000000000711</v>
      </c>
      <c r="W3615" s="1">
        <v>3.9999999999999813</v>
      </c>
      <c r="X3615" s="1">
        <v>2.9999999999999361</v>
      </c>
      <c r="Y3615" s="1" t="s">
        <v>4</v>
      </c>
      <c r="Z3615" s="1" t="s">
        <v>4</v>
      </c>
      <c r="AA3615" s="1" t="s">
        <v>4</v>
      </c>
      <c r="AB3615" s="1" t="s">
        <v>4</v>
      </c>
      <c r="AC3615" s="1" t="s">
        <v>4</v>
      </c>
      <c r="AD3615" s="1" t="s">
        <v>4</v>
      </c>
      <c r="AE3615" s="1" t="s">
        <v>4</v>
      </c>
      <c r="AF3615" s="1" t="s">
        <v>4</v>
      </c>
      <c r="AG3615" s="1" t="s">
        <v>4</v>
      </c>
      <c r="AH3615" s="1" t="s">
        <v>4</v>
      </c>
      <c r="AI3615" s="1" t="s">
        <v>4</v>
      </c>
      <c r="AJ3615" s="1" t="s">
        <v>4</v>
      </c>
      <c r="AK3615" s="1" t="s">
        <v>4</v>
      </c>
    </row>
    <row r="3616" spans="1:37">
      <c r="A3616" t="s">
        <v>351</v>
      </c>
      <c r="B3616" s="2">
        <v>921</v>
      </c>
      <c r="C3616" t="s">
        <v>352</v>
      </c>
      <c r="D3616" s="2">
        <v>2008</v>
      </c>
      <c r="E3616" s="1" t="s">
        <v>4</v>
      </c>
      <c r="F3616" s="1" t="s">
        <v>4</v>
      </c>
      <c r="G3616" s="1" t="s">
        <v>4</v>
      </c>
      <c r="H3616" s="1" t="s">
        <v>4</v>
      </c>
      <c r="I3616" s="1" t="s">
        <v>4</v>
      </c>
      <c r="J3616" s="1" t="s">
        <v>4</v>
      </c>
      <c r="K3616" s="1" t="s">
        <v>4</v>
      </c>
      <c r="L3616" s="1" t="s">
        <v>4</v>
      </c>
      <c r="M3616" s="1" t="s">
        <v>4</v>
      </c>
      <c r="N3616" s="1" t="s">
        <v>4</v>
      </c>
      <c r="O3616" s="1" t="s">
        <v>4</v>
      </c>
      <c r="P3616" s="1" t="s">
        <v>4</v>
      </c>
      <c r="Q3616" s="1" t="s">
        <v>4</v>
      </c>
      <c r="R3616" s="1">
        <v>3.9999999999998925</v>
      </c>
      <c r="S3616" s="1">
        <v>2.9999999999999583</v>
      </c>
      <c r="T3616" s="1">
        <v>4.99999999999996</v>
      </c>
      <c r="U3616" s="1">
        <v>4.9999999999999822</v>
      </c>
      <c r="V3616" s="1">
        <v>5.0000000000000266</v>
      </c>
      <c r="W3616" s="1">
        <v>6.4999999999999725</v>
      </c>
      <c r="X3616" s="1">
        <v>7.200000000000073</v>
      </c>
      <c r="Y3616" s="1">
        <v>7.7999999999999625</v>
      </c>
      <c r="Z3616" s="1" t="s">
        <v>4</v>
      </c>
      <c r="AA3616" s="1" t="s">
        <v>4</v>
      </c>
      <c r="AB3616" s="1" t="s">
        <v>4</v>
      </c>
      <c r="AC3616" s="1" t="s">
        <v>4</v>
      </c>
      <c r="AD3616" s="1" t="s">
        <v>4</v>
      </c>
      <c r="AE3616" s="1" t="s">
        <v>4</v>
      </c>
      <c r="AF3616" s="1" t="s">
        <v>4</v>
      </c>
      <c r="AG3616" s="1" t="s">
        <v>4</v>
      </c>
      <c r="AH3616" s="1" t="s">
        <v>4</v>
      </c>
      <c r="AI3616" s="1" t="s">
        <v>4</v>
      </c>
      <c r="AJ3616" s="1" t="s">
        <v>4</v>
      </c>
      <c r="AK3616" s="1" t="s">
        <v>4</v>
      </c>
    </row>
    <row r="3617" spans="1:37">
      <c r="A3617" t="s">
        <v>351</v>
      </c>
      <c r="B3617" s="2">
        <v>921</v>
      </c>
      <c r="C3617" t="s">
        <v>352</v>
      </c>
      <c r="D3617" s="2">
        <v>2009</v>
      </c>
      <c r="E3617" s="1" t="s">
        <v>4</v>
      </c>
      <c r="F3617" s="1" t="s">
        <v>4</v>
      </c>
      <c r="G3617" s="1" t="s">
        <v>4</v>
      </c>
      <c r="H3617" s="1" t="s">
        <v>4</v>
      </c>
      <c r="I3617" s="1" t="s">
        <v>4</v>
      </c>
      <c r="J3617" s="1" t="s">
        <v>4</v>
      </c>
      <c r="K3617" s="1" t="s">
        <v>4</v>
      </c>
      <c r="L3617" s="1" t="s">
        <v>4</v>
      </c>
      <c r="M3617" s="1" t="s">
        <v>4</v>
      </c>
      <c r="N3617" s="1" t="s">
        <v>4</v>
      </c>
      <c r="O3617" s="1" t="s">
        <v>4</v>
      </c>
      <c r="P3617" s="1" t="s">
        <v>4</v>
      </c>
      <c r="Q3617" s="1" t="s">
        <v>4</v>
      </c>
      <c r="R3617" s="1" t="s">
        <v>4</v>
      </c>
      <c r="S3617" s="1">
        <v>2.9999999999999805</v>
      </c>
      <c r="T3617" s="1">
        <v>5.0000000000001155</v>
      </c>
      <c r="U3617" s="1">
        <v>5.0000000000000044</v>
      </c>
      <c r="V3617" s="1">
        <v>4.9999999999999378</v>
      </c>
      <c r="W3617" s="1">
        <v>6.4999999999999503</v>
      </c>
      <c r="X3617" s="1">
        <v>-8.9999999999999751</v>
      </c>
      <c r="Y3617" s="1">
        <v>-6.4895529822097782</v>
      </c>
      <c r="Z3617" s="1">
        <v>-5.9999999999999831</v>
      </c>
      <c r="AA3617" s="1" t="s">
        <v>4</v>
      </c>
      <c r="AB3617" s="1" t="s">
        <v>4</v>
      </c>
      <c r="AC3617" s="1" t="s">
        <v>4</v>
      </c>
      <c r="AD3617" s="1" t="s">
        <v>4</v>
      </c>
      <c r="AE3617" s="1" t="s">
        <v>4</v>
      </c>
      <c r="AF3617" s="1" t="s">
        <v>4</v>
      </c>
      <c r="AG3617" s="1" t="s">
        <v>4</v>
      </c>
      <c r="AH3617" s="1" t="s">
        <v>4</v>
      </c>
      <c r="AI3617" s="1" t="s">
        <v>4</v>
      </c>
      <c r="AJ3617" s="1" t="s">
        <v>4</v>
      </c>
      <c r="AK3617" s="1" t="s">
        <v>4</v>
      </c>
    </row>
    <row r="3618" spans="1:37">
      <c r="A3618" t="s">
        <v>351</v>
      </c>
      <c r="B3618" s="2">
        <v>921</v>
      </c>
      <c r="C3618" t="s">
        <v>352</v>
      </c>
      <c r="D3618" s="2">
        <v>2010</v>
      </c>
      <c r="E3618" s="1" t="s">
        <v>4</v>
      </c>
      <c r="F3618" s="1" t="s">
        <v>4</v>
      </c>
      <c r="G3618" s="1" t="s">
        <v>4</v>
      </c>
      <c r="H3618" s="1" t="s">
        <v>4</v>
      </c>
      <c r="I3618" s="1" t="s">
        <v>4</v>
      </c>
      <c r="J3618" s="1" t="s">
        <v>4</v>
      </c>
      <c r="K3618" s="1" t="s">
        <v>4</v>
      </c>
      <c r="L3618" s="1" t="s">
        <v>4</v>
      </c>
      <c r="M3618" s="1" t="s">
        <v>4</v>
      </c>
      <c r="N3618" s="1" t="s">
        <v>4</v>
      </c>
      <c r="O3618" s="1" t="s">
        <v>4</v>
      </c>
      <c r="P3618" s="1" t="s">
        <v>4</v>
      </c>
      <c r="Q3618" s="1" t="s">
        <v>4</v>
      </c>
      <c r="R3618" s="1" t="s">
        <v>4</v>
      </c>
      <c r="S3618" s="1" t="s">
        <v>4</v>
      </c>
      <c r="T3618" s="1">
        <v>5.0000000000001821</v>
      </c>
      <c r="U3618" s="1">
        <v>5.0000000000000044</v>
      </c>
      <c r="V3618" s="1">
        <v>5.0000000000004041</v>
      </c>
      <c r="W3618" s="1">
        <v>6.999999999999873</v>
      </c>
      <c r="X3618" s="1">
        <v>0</v>
      </c>
      <c r="Y3618" s="1">
        <v>3.1999999999999584</v>
      </c>
      <c r="Z3618" s="1">
        <v>6.8999999999999284</v>
      </c>
      <c r="AA3618" s="1">
        <v>7.0940707849070028</v>
      </c>
      <c r="AB3618" s="1" t="s">
        <v>4</v>
      </c>
      <c r="AC3618" s="1" t="s">
        <v>4</v>
      </c>
      <c r="AD3618" s="1" t="s">
        <v>4</v>
      </c>
      <c r="AE3618" s="1" t="s">
        <v>4</v>
      </c>
      <c r="AF3618" s="1" t="s">
        <v>4</v>
      </c>
      <c r="AG3618" s="1" t="s">
        <v>4</v>
      </c>
      <c r="AH3618" s="1" t="s">
        <v>4</v>
      </c>
      <c r="AI3618" s="1" t="s">
        <v>4</v>
      </c>
      <c r="AJ3618" s="1" t="s">
        <v>4</v>
      </c>
      <c r="AK3618" s="1" t="s">
        <v>4</v>
      </c>
    </row>
    <row r="3619" spans="1:37">
      <c r="A3619" t="s">
        <v>351</v>
      </c>
      <c r="B3619" s="2">
        <v>921</v>
      </c>
      <c r="C3619" t="s">
        <v>352</v>
      </c>
      <c r="D3619" s="2">
        <v>2011</v>
      </c>
      <c r="E3619" s="1" t="s">
        <v>4</v>
      </c>
      <c r="F3619" s="1" t="s">
        <v>4</v>
      </c>
      <c r="G3619" s="1" t="s">
        <v>4</v>
      </c>
      <c r="H3619" s="1" t="s">
        <v>4</v>
      </c>
      <c r="I3619" s="1" t="s">
        <v>4</v>
      </c>
      <c r="J3619" s="1" t="s">
        <v>4</v>
      </c>
      <c r="K3619" s="1" t="s">
        <v>4</v>
      </c>
      <c r="L3619" s="1" t="s">
        <v>4</v>
      </c>
      <c r="M3619" s="1" t="s">
        <v>4</v>
      </c>
      <c r="N3619" s="1" t="s">
        <v>4</v>
      </c>
      <c r="O3619" s="1" t="s">
        <v>4</v>
      </c>
      <c r="P3619" s="1" t="s">
        <v>4</v>
      </c>
      <c r="Q3619" s="1" t="s">
        <v>4</v>
      </c>
      <c r="R3619" s="1" t="s">
        <v>4</v>
      </c>
      <c r="S3619" s="1" t="s">
        <v>4</v>
      </c>
      <c r="T3619" s="1" t="s">
        <v>4</v>
      </c>
      <c r="U3619" s="1">
        <v>4.999999999999627</v>
      </c>
      <c r="V3619" s="1">
        <v>4.9999999999995159</v>
      </c>
      <c r="W3619" s="1">
        <v>7.0000000000002061</v>
      </c>
      <c r="X3619" s="1">
        <v>2.9999999999999583</v>
      </c>
      <c r="Y3619" s="1">
        <v>3.5000000000000142</v>
      </c>
      <c r="Z3619" s="1">
        <v>6.9999999999995399</v>
      </c>
      <c r="AA3619" s="1">
        <v>6.414350136997049</v>
      </c>
      <c r="AB3619" s="1">
        <v>6.7999999999995842</v>
      </c>
      <c r="AC3619" s="1" t="s">
        <v>4</v>
      </c>
      <c r="AD3619" s="1" t="s">
        <v>4</v>
      </c>
      <c r="AE3619" s="1" t="s">
        <v>4</v>
      </c>
      <c r="AF3619" s="1" t="s">
        <v>4</v>
      </c>
      <c r="AG3619" s="1" t="s">
        <v>4</v>
      </c>
      <c r="AH3619" s="1" t="s">
        <v>4</v>
      </c>
      <c r="AI3619" s="1" t="s">
        <v>4</v>
      </c>
      <c r="AJ3619" s="1" t="s">
        <v>4</v>
      </c>
      <c r="AK3619" s="1" t="s">
        <v>4</v>
      </c>
    </row>
    <row r="3620" spans="1:37">
      <c r="A3620" t="s">
        <v>351</v>
      </c>
      <c r="B3620" s="2">
        <v>921</v>
      </c>
      <c r="C3620" t="s">
        <v>352</v>
      </c>
      <c r="D3620" s="2">
        <v>2012</v>
      </c>
      <c r="E3620" s="1" t="s">
        <v>4</v>
      </c>
      <c r="F3620" s="1" t="s">
        <v>4</v>
      </c>
      <c r="G3620" s="1" t="s">
        <v>4</v>
      </c>
      <c r="H3620" s="1" t="s">
        <v>4</v>
      </c>
      <c r="I3620" s="1" t="s">
        <v>4</v>
      </c>
      <c r="J3620" s="1" t="s">
        <v>4</v>
      </c>
      <c r="K3620" s="1" t="s">
        <v>4</v>
      </c>
      <c r="L3620" s="1" t="s">
        <v>4</v>
      </c>
      <c r="M3620" s="1" t="s">
        <v>4</v>
      </c>
      <c r="N3620" s="1" t="s">
        <v>4</v>
      </c>
      <c r="O3620" s="1" t="s">
        <v>4</v>
      </c>
      <c r="P3620" s="1" t="s">
        <v>4</v>
      </c>
      <c r="Q3620" s="1" t="s">
        <v>4</v>
      </c>
      <c r="R3620" s="1" t="s">
        <v>4</v>
      </c>
      <c r="S3620" s="1" t="s">
        <v>4</v>
      </c>
      <c r="T3620" s="1" t="s">
        <v>4</v>
      </c>
      <c r="U3620" s="1" t="s">
        <v>4</v>
      </c>
      <c r="V3620" s="1">
        <v>4.9999999999997158</v>
      </c>
      <c r="W3620" s="1">
        <v>6.4999999999995728</v>
      </c>
      <c r="X3620" s="1">
        <v>4.9999999999999378</v>
      </c>
      <c r="Y3620" s="1">
        <v>5.0000000000000266</v>
      </c>
      <c r="Z3620" s="1">
        <v>4.5000000000006812</v>
      </c>
      <c r="AA3620" s="1">
        <v>2.9999999999995364</v>
      </c>
      <c r="AB3620" s="1">
        <v>-0.81999999999959883</v>
      </c>
      <c r="AC3620" s="1">
        <v>-0.7333893513049361</v>
      </c>
      <c r="AD3620" s="1" t="s">
        <v>4</v>
      </c>
      <c r="AE3620" s="1" t="s">
        <v>4</v>
      </c>
      <c r="AF3620" s="1" t="s">
        <v>4</v>
      </c>
      <c r="AG3620" s="1" t="s">
        <v>4</v>
      </c>
      <c r="AH3620" s="1" t="s">
        <v>4</v>
      </c>
      <c r="AI3620" s="1" t="s">
        <v>4</v>
      </c>
      <c r="AJ3620" s="1" t="s">
        <v>4</v>
      </c>
      <c r="AK3620" s="1" t="s">
        <v>4</v>
      </c>
    </row>
    <row r="3621" spans="1:37">
      <c r="A3621" t="s">
        <v>351</v>
      </c>
      <c r="B3621" s="2">
        <v>921</v>
      </c>
      <c r="C3621" t="s">
        <v>352</v>
      </c>
      <c r="D3621" s="2">
        <v>2013</v>
      </c>
      <c r="E3621" s="1" t="s">
        <v>4</v>
      </c>
      <c r="F3621" s="1" t="s">
        <v>4</v>
      </c>
      <c r="G3621" s="1" t="s">
        <v>4</v>
      </c>
      <c r="H3621" s="1" t="s">
        <v>4</v>
      </c>
      <c r="I3621" s="1" t="s">
        <v>4</v>
      </c>
      <c r="J3621" s="1" t="s">
        <v>4</v>
      </c>
      <c r="K3621" s="1" t="s">
        <v>4</v>
      </c>
      <c r="L3621" s="1" t="s">
        <v>4</v>
      </c>
      <c r="M3621" s="1" t="s">
        <v>4</v>
      </c>
      <c r="N3621" s="1" t="s">
        <v>4</v>
      </c>
      <c r="O3621" s="1" t="s">
        <v>4</v>
      </c>
      <c r="P3621" s="1" t="s">
        <v>4</v>
      </c>
      <c r="Q3621" s="1" t="s">
        <v>4</v>
      </c>
      <c r="R3621" s="1" t="s">
        <v>4</v>
      </c>
      <c r="S3621" s="1" t="s">
        <v>4</v>
      </c>
      <c r="T3621" s="1" t="s">
        <v>4</v>
      </c>
      <c r="U3621" s="1" t="s">
        <v>4</v>
      </c>
      <c r="V3621" s="1" t="s">
        <v>4</v>
      </c>
      <c r="W3621" s="1">
        <v>6.0000000000002718</v>
      </c>
      <c r="X3621" s="1">
        <v>5.0000000000000044</v>
      </c>
      <c r="Y3621" s="1">
        <v>4.9999999999995826</v>
      </c>
      <c r="Z3621" s="1">
        <v>4.5000000000002593</v>
      </c>
      <c r="AA3621" s="1">
        <v>5.0000000000001155</v>
      </c>
      <c r="AB3621" s="1">
        <v>3.9999999999995595</v>
      </c>
      <c r="AC3621" s="1">
        <v>8.8514741502786478</v>
      </c>
      <c r="AD3621" s="1">
        <v>9.4000000000003858</v>
      </c>
      <c r="AE3621" s="1" t="s">
        <v>4</v>
      </c>
      <c r="AF3621" s="1" t="s">
        <v>4</v>
      </c>
      <c r="AG3621" s="1" t="s">
        <v>4</v>
      </c>
      <c r="AH3621" s="1" t="s">
        <v>4</v>
      </c>
      <c r="AI3621" s="1" t="s">
        <v>4</v>
      </c>
      <c r="AJ3621" s="1" t="s">
        <v>4</v>
      </c>
      <c r="AK3621" s="1" t="s">
        <v>4</v>
      </c>
    </row>
    <row r="3622" spans="1:37">
      <c r="A3622" t="s">
        <v>351</v>
      </c>
      <c r="B3622" s="2">
        <v>921</v>
      </c>
      <c r="C3622" t="s">
        <v>352</v>
      </c>
      <c r="D3622" s="2">
        <v>2014</v>
      </c>
      <c r="E3622" s="1" t="s">
        <v>4</v>
      </c>
      <c r="F3622" s="1" t="s">
        <v>4</v>
      </c>
      <c r="G3622" s="1" t="s">
        <v>4</v>
      </c>
      <c r="H3622" s="1" t="s">
        <v>4</v>
      </c>
      <c r="I3622" s="1" t="s">
        <v>4</v>
      </c>
      <c r="J3622" s="1" t="s">
        <v>4</v>
      </c>
      <c r="K3622" s="1" t="s">
        <v>4</v>
      </c>
      <c r="L3622" s="1" t="s">
        <v>4</v>
      </c>
      <c r="M3622" s="1" t="s">
        <v>4</v>
      </c>
      <c r="N3622" s="1" t="s">
        <v>4</v>
      </c>
      <c r="O3622" s="1" t="s">
        <v>4</v>
      </c>
      <c r="P3622" s="1" t="s">
        <v>4</v>
      </c>
      <c r="Q3622" s="1" t="s">
        <v>4</v>
      </c>
      <c r="R3622" s="1" t="s">
        <v>4</v>
      </c>
      <c r="S3622" s="1" t="s">
        <v>4</v>
      </c>
      <c r="T3622" s="1" t="s">
        <v>4</v>
      </c>
      <c r="U3622" s="1" t="s">
        <v>4</v>
      </c>
      <c r="V3622" s="1" t="s">
        <v>4</v>
      </c>
      <c r="W3622" s="1" t="s">
        <v>4</v>
      </c>
      <c r="X3622" s="1">
        <v>4.9999999999997824</v>
      </c>
      <c r="Y3622" s="1">
        <v>5.0000000000000044</v>
      </c>
      <c r="Z3622" s="1">
        <v>4.4999999999993712</v>
      </c>
      <c r="AA3622" s="1">
        <v>5.0000000000000044</v>
      </c>
      <c r="AB3622" s="1">
        <v>4.0000000000001146</v>
      </c>
      <c r="AC3622" s="1">
        <v>1.7999999999996019</v>
      </c>
      <c r="AD3622" s="1">
        <v>4.6000003012259372</v>
      </c>
      <c r="AE3622" s="1">
        <v>4.7926475181125028</v>
      </c>
      <c r="AF3622" s="1" t="s">
        <v>4</v>
      </c>
      <c r="AG3622" s="1" t="s">
        <v>4</v>
      </c>
      <c r="AH3622" s="1" t="s">
        <v>4</v>
      </c>
      <c r="AI3622" s="1" t="s">
        <v>4</v>
      </c>
      <c r="AJ3622" s="1" t="s">
        <v>4</v>
      </c>
      <c r="AK3622" s="1" t="s">
        <v>4</v>
      </c>
    </row>
    <row r="3623" spans="1:37">
      <c r="A3623" t="s">
        <v>351</v>
      </c>
      <c r="B3623" s="2">
        <v>921</v>
      </c>
      <c r="C3623" t="s">
        <v>352</v>
      </c>
      <c r="D3623" s="2">
        <v>2015</v>
      </c>
      <c r="E3623" s="1" t="s">
        <v>4</v>
      </c>
      <c r="F3623" s="1" t="s">
        <v>4</v>
      </c>
      <c r="G3623" s="1" t="s">
        <v>4</v>
      </c>
      <c r="H3623" s="1" t="s">
        <v>4</v>
      </c>
      <c r="I3623" s="1" t="s">
        <v>4</v>
      </c>
      <c r="J3623" s="1" t="s">
        <v>4</v>
      </c>
      <c r="K3623" s="1" t="s">
        <v>4</v>
      </c>
      <c r="L3623" s="1" t="s">
        <v>4</v>
      </c>
      <c r="M3623" s="1" t="s">
        <v>4</v>
      </c>
      <c r="N3623" s="1" t="s">
        <v>4</v>
      </c>
      <c r="O3623" s="1" t="s">
        <v>4</v>
      </c>
      <c r="P3623" s="1" t="s">
        <v>4</v>
      </c>
      <c r="Q3623" s="1" t="s">
        <v>4</v>
      </c>
      <c r="R3623" s="1" t="s">
        <v>4</v>
      </c>
      <c r="S3623" s="1" t="s">
        <v>4</v>
      </c>
      <c r="T3623" s="1" t="s">
        <v>4</v>
      </c>
      <c r="U3623" s="1" t="s">
        <v>4</v>
      </c>
      <c r="V3623" s="1" t="s">
        <v>4</v>
      </c>
      <c r="W3623" s="1" t="s">
        <v>4</v>
      </c>
      <c r="X3623" s="1" t="s">
        <v>4</v>
      </c>
      <c r="Y3623" s="1">
        <v>5.0000000000002265</v>
      </c>
      <c r="Z3623" s="1">
        <v>4.5000000000004814</v>
      </c>
      <c r="AA3623" s="1">
        <v>5.4999999999999272</v>
      </c>
      <c r="AB3623" s="1">
        <v>4.9999999999998712</v>
      </c>
      <c r="AC3623" s="1">
        <v>3.5000000000003029</v>
      </c>
      <c r="AD3623" s="1">
        <v>-0.99999999999969003</v>
      </c>
      <c r="AE3623" s="1">
        <v>-0.48752844917966387</v>
      </c>
      <c r="AF3623" s="1">
        <v>-0.4002551721740244</v>
      </c>
      <c r="AG3623" s="1" t="s">
        <v>4</v>
      </c>
      <c r="AH3623" s="1" t="s">
        <v>4</v>
      </c>
      <c r="AI3623" s="1" t="s">
        <v>4</v>
      </c>
      <c r="AJ3623" s="1" t="s">
        <v>4</v>
      </c>
      <c r="AK3623" s="1" t="s">
        <v>4</v>
      </c>
    </row>
    <row r="3624" spans="1:37">
      <c r="A3624" t="s">
        <v>351</v>
      </c>
      <c r="B3624" s="2">
        <v>921</v>
      </c>
      <c r="C3624" t="s">
        <v>352</v>
      </c>
      <c r="D3624" s="2">
        <v>2016</v>
      </c>
      <c r="E3624" s="1" t="s">
        <v>4</v>
      </c>
      <c r="F3624" s="1" t="s">
        <v>4</v>
      </c>
      <c r="G3624" s="1" t="s">
        <v>4</v>
      </c>
      <c r="H3624" s="1" t="s">
        <v>4</v>
      </c>
      <c r="I3624" s="1" t="s">
        <v>4</v>
      </c>
      <c r="J3624" s="1" t="s">
        <v>4</v>
      </c>
      <c r="K3624" s="1" t="s">
        <v>4</v>
      </c>
      <c r="L3624" s="1" t="s">
        <v>4</v>
      </c>
      <c r="M3624" s="1" t="s">
        <v>4</v>
      </c>
      <c r="N3624" s="1" t="s">
        <v>4</v>
      </c>
      <c r="O3624" s="1" t="s">
        <v>4</v>
      </c>
      <c r="P3624" s="1" t="s">
        <v>4</v>
      </c>
      <c r="Q3624" s="1" t="s">
        <v>4</v>
      </c>
      <c r="R3624" s="1" t="s">
        <v>4</v>
      </c>
      <c r="S3624" s="1" t="s">
        <v>4</v>
      </c>
      <c r="T3624" s="1" t="s">
        <v>4</v>
      </c>
      <c r="U3624" s="1" t="s">
        <v>4</v>
      </c>
      <c r="V3624" s="1" t="s">
        <v>4</v>
      </c>
      <c r="W3624" s="1" t="s">
        <v>4</v>
      </c>
      <c r="X3624" s="1" t="s">
        <v>4</v>
      </c>
      <c r="Y3624" s="1" t="s">
        <v>4</v>
      </c>
      <c r="Z3624" s="1">
        <v>5.0000000000000933</v>
      </c>
      <c r="AA3624" s="1">
        <v>5.3000000000003267</v>
      </c>
      <c r="AB3624" s="1">
        <v>5.0000000000006484</v>
      </c>
      <c r="AC3624" s="1">
        <v>3.80000000000007</v>
      </c>
      <c r="AD3624" s="1">
        <v>1.5000000000002345</v>
      </c>
      <c r="AE3624" s="1">
        <v>1.9999999999997575</v>
      </c>
      <c r="AF3624" s="1">
        <v>4.2695027935111041</v>
      </c>
      <c r="AG3624" s="1">
        <v>4.299999999999482</v>
      </c>
      <c r="AH3624" s="1" t="s">
        <v>4</v>
      </c>
      <c r="AI3624" s="1" t="s">
        <v>4</v>
      </c>
      <c r="AJ3624" s="1" t="s">
        <v>4</v>
      </c>
      <c r="AK3624" s="1" t="s">
        <v>4</v>
      </c>
    </row>
    <row r="3625" spans="1:37">
      <c r="A3625" t="s">
        <v>351</v>
      </c>
      <c r="B3625" s="2">
        <v>921</v>
      </c>
      <c r="C3625" t="s">
        <v>352</v>
      </c>
      <c r="D3625" s="2">
        <v>2017</v>
      </c>
      <c r="E3625" s="1" t="s">
        <v>4</v>
      </c>
      <c r="F3625" s="1" t="s">
        <v>4</v>
      </c>
      <c r="G3625" s="1" t="s">
        <v>4</v>
      </c>
      <c r="H3625" s="1" t="s">
        <v>4</v>
      </c>
      <c r="I3625" s="1" t="s">
        <v>4</v>
      </c>
      <c r="J3625" s="1" t="s">
        <v>4</v>
      </c>
      <c r="K3625" s="1" t="s">
        <v>4</v>
      </c>
      <c r="L3625" s="1" t="s">
        <v>4</v>
      </c>
      <c r="M3625" s="1" t="s">
        <v>4</v>
      </c>
      <c r="N3625" s="1" t="s">
        <v>4</v>
      </c>
      <c r="O3625" s="1" t="s">
        <v>4</v>
      </c>
      <c r="P3625" s="1" t="s">
        <v>4</v>
      </c>
      <c r="Q3625" s="1" t="s">
        <v>4</v>
      </c>
      <c r="R3625" s="1" t="s">
        <v>4</v>
      </c>
      <c r="S3625" s="1" t="s">
        <v>4</v>
      </c>
      <c r="T3625" s="1" t="s">
        <v>4</v>
      </c>
      <c r="U3625" s="1" t="s">
        <v>4</v>
      </c>
      <c r="V3625" s="1" t="s">
        <v>4</v>
      </c>
      <c r="W3625" s="1" t="s">
        <v>4</v>
      </c>
      <c r="X3625" s="1" t="s">
        <v>4</v>
      </c>
      <c r="Y3625" s="1" t="s">
        <v>4</v>
      </c>
      <c r="Z3625" s="1" t="s">
        <v>4</v>
      </c>
      <c r="AA3625" s="1">
        <v>5.300000000000038</v>
      </c>
      <c r="AB3625" s="1">
        <v>5.0000000000001821</v>
      </c>
      <c r="AC3625" s="1">
        <v>4.0000000000004032</v>
      </c>
      <c r="AD3625" s="1">
        <v>2.9999999999992033</v>
      </c>
      <c r="AE3625" s="1">
        <v>2.9999999999998472</v>
      </c>
      <c r="AF3625" s="1">
        <v>4.0000000000004476</v>
      </c>
      <c r="AG3625" s="1">
        <v>4.5252173244741067</v>
      </c>
      <c r="AH3625" s="1">
        <v>4.690793676498628</v>
      </c>
      <c r="AI3625" s="1" t="s">
        <v>4</v>
      </c>
      <c r="AJ3625" s="1" t="s">
        <v>4</v>
      </c>
      <c r="AK3625" s="1" t="s">
        <v>4</v>
      </c>
    </row>
    <row r="3626" spans="1:37">
      <c r="A3626" t="s">
        <v>351</v>
      </c>
      <c r="B3626" s="2">
        <v>921</v>
      </c>
      <c r="C3626" t="s">
        <v>352</v>
      </c>
      <c r="D3626" s="2">
        <v>2018</v>
      </c>
      <c r="E3626" s="1" t="s">
        <v>4</v>
      </c>
      <c r="F3626" s="1" t="s">
        <v>4</v>
      </c>
      <c r="G3626" s="1" t="s">
        <v>4</v>
      </c>
      <c r="H3626" s="1" t="s">
        <v>4</v>
      </c>
      <c r="I3626" s="1" t="s">
        <v>4</v>
      </c>
      <c r="J3626" s="1" t="s">
        <v>4</v>
      </c>
      <c r="K3626" s="1" t="s">
        <v>4</v>
      </c>
      <c r="L3626" s="1" t="s">
        <v>4</v>
      </c>
      <c r="M3626" s="1" t="s">
        <v>4</v>
      </c>
      <c r="N3626" s="1" t="s">
        <v>4</v>
      </c>
      <c r="O3626" s="1" t="s">
        <v>4</v>
      </c>
      <c r="P3626" s="1" t="s">
        <v>4</v>
      </c>
      <c r="Q3626" s="1" t="s">
        <v>4</v>
      </c>
      <c r="R3626" s="1" t="s">
        <v>4</v>
      </c>
      <c r="S3626" s="1" t="s">
        <v>4</v>
      </c>
      <c r="T3626" s="1" t="s">
        <v>4</v>
      </c>
      <c r="U3626" s="1" t="s">
        <v>4</v>
      </c>
      <c r="V3626" s="1" t="s">
        <v>4</v>
      </c>
      <c r="W3626" s="1" t="s">
        <v>4</v>
      </c>
      <c r="X3626" s="1" t="s">
        <v>4</v>
      </c>
      <c r="Y3626" s="1" t="s">
        <v>4</v>
      </c>
      <c r="Z3626" s="1" t="s">
        <v>4</v>
      </c>
      <c r="AA3626" s="1" t="s">
        <v>4</v>
      </c>
      <c r="AB3626" s="1">
        <v>4.99999999999996</v>
      </c>
      <c r="AC3626" s="1">
        <v>3.9999999999995817</v>
      </c>
      <c r="AD3626" s="1">
        <v>3.5000000000003029</v>
      </c>
      <c r="AE3626" s="1">
        <v>3.5500000000004306</v>
      </c>
      <c r="AF3626" s="1">
        <v>3.6999999999995703</v>
      </c>
      <c r="AG3626" s="1">
        <v>3.7500000000002309</v>
      </c>
      <c r="AH3626" s="1">
        <v>4.001949564124585</v>
      </c>
      <c r="AI3626" s="1">
        <v>4.001949564124585</v>
      </c>
      <c r="AJ3626" s="1" t="s">
        <v>4</v>
      </c>
      <c r="AK3626" s="1" t="s">
        <v>4</v>
      </c>
    </row>
    <row r="3627" spans="1:37">
      <c r="A3627" t="s">
        <v>351</v>
      </c>
      <c r="B3627" s="2">
        <v>921</v>
      </c>
      <c r="C3627" t="s">
        <v>352</v>
      </c>
      <c r="D3627" s="2">
        <v>2019</v>
      </c>
      <c r="E3627" s="1" t="s">
        <v>4</v>
      </c>
      <c r="F3627" s="1" t="s">
        <v>4</v>
      </c>
      <c r="G3627" s="1" t="s">
        <v>4</v>
      </c>
      <c r="H3627" s="1" t="s">
        <v>4</v>
      </c>
      <c r="I3627" s="1" t="s">
        <v>4</v>
      </c>
      <c r="J3627" s="1" t="s">
        <v>4</v>
      </c>
      <c r="K3627" s="1" t="s">
        <v>4</v>
      </c>
      <c r="L3627" s="1" t="s">
        <v>4</v>
      </c>
      <c r="M3627" s="1" t="s">
        <v>4</v>
      </c>
      <c r="N3627" s="1" t="s">
        <v>4</v>
      </c>
      <c r="O3627" s="1" t="s">
        <v>4</v>
      </c>
      <c r="P3627" s="1" t="s">
        <v>4</v>
      </c>
      <c r="Q3627" s="1" t="s">
        <v>4</v>
      </c>
      <c r="R3627" s="1" t="s">
        <v>4</v>
      </c>
      <c r="S3627" s="1" t="s">
        <v>4</v>
      </c>
      <c r="T3627" s="1" t="s">
        <v>4</v>
      </c>
      <c r="U3627" s="1" t="s">
        <v>4</v>
      </c>
      <c r="V3627" s="1" t="s">
        <v>4</v>
      </c>
      <c r="W3627" s="1" t="s">
        <v>4</v>
      </c>
      <c r="X3627" s="1" t="s">
        <v>4</v>
      </c>
      <c r="Y3627" s="1" t="s">
        <v>4</v>
      </c>
      <c r="Z3627" s="1" t="s">
        <v>4</v>
      </c>
      <c r="AA3627" s="1" t="s">
        <v>4</v>
      </c>
      <c r="AB3627" s="1" t="s">
        <v>4</v>
      </c>
      <c r="AC3627" s="1">
        <v>3.9999999999998703</v>
      </c>
      <c r="AD3627" s="1">
        <v>4.0000000000000702</v>
      </c>
      <c r="AE3627" s="1">
        <v>3.7399999999997879</v>
      </c>
      <c r="AF3627" s="1">
        <v>3.8000000000000478</v>
      </c>
      <c r="AG3627" s="1">
        <v>3.7999999999997369</v>
      </c>
      <c r="AH3627" s="1">
        <v>3.4999999999995035</v>
      </c>
      <c r="AI3627" s="1">
        <v>3.5804843233921746</v>
      </c>
      <c r="AJ3627" s="1">
        <v>3.7000000000001476</v>
      </c>
      <c r="AK3627" s="1" t="s">
        <v>4</v>
      </c>
    </row>
    <row r="3628" spans="1:37">
      <c r="A3628" t="s">
        <v>351</v>
      </c>
      <c r="B3628" s="2">
        <v>921</v>
      </c>
      <c r="C3628" t="s">
        <v>352</v>
      </c>
      <c r="D3628" s="2">
        <v>2020</v>
      </c>
      <c r="E3628" s="1" t="s">
        <v>4</v>
      </c>
      <c r="F3628" s="1" t="s">
        <v>4</v>
      </c>
      <c r="G3628" s="1" t="s">
        <v>4</v>
      </c>
      <c r="H3628" s="1" t="s">
        <v>4</v>
      </c>
      <c r="I3628" s="1" t="s">
        <v>4</v>
      </c>
      <c r="J3628" s="1" t="s">
        <v>4</v>
      </c>
      <c r="K3628" s="1" t="s">
        <v>4</v>
      </c>
      <c r="L3628" s="1" t="s">
        <v>4</v>
      </c>
      <c r="M3628" s="1" t="s">
        <v>4</v>
      </c>
      <c r="N3628" s="1" t="s">
        <v>4</v>
      </c>
      <c r="O3628" s="1" t="s">
        <v>4</v>
      </c>
      <c r="P3628" s="1" t="s">
        <v>4</v>
      </c>
      <c r="Q3628" s="1" t="s">
        <v>4</v>
      </c>
      <c r="R3628" s="1" t="s">
        <v>4</v>
      </c>
      <c r="S3628" s="1" t="s">
        <v>4</v>
      </c>
      <c r="T3628" s="1" t="s">
        <v>4</v>
      </c>
      <c r="U3628" s="1" t="s">
        <v>4</v>
      </c>
      <c r="V3628" s="1" t="s">
        <v>4</v>
      </c>
      <c r="W3628" s="1" t="s">
        <v>4</v>
      </c>
      <c r="X3628" s="1" t="s">
        <v>4</v>
      </c>
      <c r="Y3628" s="1" t="s">
        <v>4</v>
      </c>
      <c r="Z3628" s="1" t="s">
        <v>4</v>
      </c>
      <c r="AA3628" s="1" t="s">
        <v>4</v>
      </c>
      <c r="AB3628" s="1" t="s">
        <v>4</v>
      </c>
      <c r="AC3628" s="1" t="s">
        <v>4</v>
      </c>
      <c r="AD3628" s="1">
        <v>3.9999999999998259</v>
      </c>
      <c r="AE3628" s="1">
        <v>3.8000000000002698</v>
      </c>
      <c r="AF3628" s="1">
        <v>3.8000000000000034</v>
      </c>
      <c r="AG3628" s="1">
        <v>3.8000000000001588</v>
      </c>
      <c r="AH3628" s="1">
        <v>3.8000000000007361</v>
      </c>
      <c r="AI3628" s="1">
        <v>-4.5000000000001368</v>
      </c>
      <c r="AJ3628" s="1">
        <v>-6.9690470234787139</v>
      </c>
      <c r="AK3628" s="1">
        <v>-8.3000000000006953</v>
      </c>
    </row>
    <row r="3629" spans="1:37">
      <c r="A3629" t="s">
        <v>351</v>
      </c>
      <c r="B3629" s="2">
        <v>921</v>
      </c>
      <c r="C3629" t="s">
        <v>352</v>
      </c>
      <c r="D3629" s="2">
        <v>2021</v>
      </c>
      <c r="E3629" s="1" t="s">
        <v>4</v>
      </c>
      <c r="F3629" s="1" t="s">
        <v>4</v>
      </c>
      <c r="G3629" s="1" t="s">
        <v>4</v>
      </c>
      <c r="H3629" s="1" t="s">
        <v>4</v>
      </c>
      <c r="I3629" s="1" t="s">
        <v>4</v>
      </c>
      <c r="J3629" s="1" t="s">
        <v>4</v>
      </c>
      <c r="K3629" s="1" t="s">
        <v>4</v>
      </c>
      <c r="L3629" s="1" t="s">
        <v>4</v>
      </c>
      <c r="M3629" s="1" t="s">
        <v>4</v>
      </c>
      <c r="N3629" s="1" t="s">
        <v>4</v>
      </c>
      <c r="O3629" s="1" t="s">
        <v>4</v>
      </c>
      <c r="P3629" s="1" t="s">
        <v>4</v>
      </c>
      <c r="Q3629" s="1" t="s">
        <v>4</v>
      </c>
      <c r="R3629" s="1" t="s">
        <v>4</v>
      </c>
      <c r="S3629" s="1" t="s">
        <v>4</v>
      </c>
      <c r="T3629" s="1" t="s">
        <v>4</v>
      </c>
      <c r="U3629" s="1" t="s">
        <v>4</v>
      </c>
      <c r="V3629" s="1" t="s">
        <v>4</v>
      </c>
      <c r="W3629" s="1" t="s">
        <v>4</v>
      </c>
      <c r="X3629" s="1" t="s">
        <v>4</v>
      </c>
      <c r="Y3629" s="1" t="s">
        <v>4</v>
      </c>
      <c r="Z3629" s="1" t="s">
        <v>4</v>
      </c>
      <c r="AA3629" s="1" t="s">
        <v>4</v>
      </c>
      <c r="AB3629" s="1" t="s">
        <v>4</v>
      </c>
      <c r="AC3629" s="1" t="s">
        <v>4</v>
      </c>
      <c r="AD3629" s="1" t="s">
        <v>4</v>
      </c>
      <c r="AE3629" s="1">
        <v>3.7999999999996037</v>
      </c>
      <c r="AF3629" s="1">
        <v>3.9000000000002588</v>
      </c>
      <c r="AG3629" s="1">
        <v>3.8000000000002476</v>
      </c>
      <c r="AH3629" s="1">
        <v>3.7999999999994483</v>
      </c>
      <c r="AI3629" s="1">
        <v>4.1000000000004366</v>
      </c>
      <c r="AJ3629" s="1">
        <v>4.5000000000001261</v>
      </c>
      <c r="AK3629" s="1">
        <v>13.944589984713772</v>
      </c>
    </row>
    <row r="3630" spans="1:37">
      <c r="A3630" t="s">
        <v>351</v>
      </c>
      <c r="B3630" s="2">
        <v>921</v>
      </c>
      <c r="C3630" t="s">
        <v>352</v>
      </c>
      <c r="D3630" s="2">
        <v>2022</v>
      </c>
      <c r="E3630" s="1" t="s">
        <v>4</v>
      </c>
      <c r="F3630" s="1" t="s">
        <v>4</v>
      </c>
      <c r="G3630" s="1" t="s">
        <v>4</v>
      </c>
      <c r="H3630" s="1" t="s">
        <v>4</v>
      </c>
      <c r="I3630" s="1" t="s">
        <v>4</v>
      </c>
      <c r="J3630" s="1" t="s">
        <v>4</v>
      </c>
      <c r="K3630" s="1" t="s">
        <v>4</v>
      </c>
      <c r="L3630" s="1" t="s">
        <v>4</v>
      </c>
      <c r="M3630" s="1" t="s">
        <v>4</v>
      </c>
      <c r="N3630" s="1" t="s">
        <v>4</v>
      </c>
      <c r="O3630" s="1" t="s">
        <v>4</v>
      </c>
      <c r="P3630" s="1" t="s">
        <v>4</v>
      </c>
      <c r="Q3630" s="1" t="s">
        <v>4</v>
      </c>
      <c r="R3630" s="1" t="s">
        <v>4</v>
      </c>
      <c r="S3630" s="1" t="s">
        <v>4</v>
      </c>
      <c r="T3630" s="1" t="s">
        <v>4</v>
      </c>
      <c r="U3630" s="1" t="s">
        <v>4</v>
      </c>
      <c r="V3630" s="1" t="s">
        <v>4</v>
      </c>
      <c r="W3630" s="1" t="s">
        <v>4</v>
      </c>
      <c r="X3630" s="1" t="s">
        <v>4</v>
      </c>
      <c r="Y3630" s="1" t="s">
        <v>4</v>
      </c>
      <c r="Z3630" s="1" t="s">
        <v>4</v>
      </c>
      <c r="AA3630" s="1" t="s">
        <v>4</v>
      </c>
      <c r="AB3630" s="1" t="s">
        <v>4</v>
      </c>
      <c r="AC3630" s="1" t="s">
        <v>4</v>
      </c>
      <c r="AD3630" s="1" t="s">
        <v>4</v>
      </c>
      <c r="AE3630" s="1" t="s">
        <v>4</v>
      </c>
      <c r="AF3630" s="1">
        <v>3.90000000000017</v>
      </c>
      <c r="AG3630" s="1">
        <v>3.8000000000001144</v>
      </c>
      <c r="AH3630" s="1">
        <v>3.8000000000000256</v>
      </c>
      <c r="AI3630" s="1">
        <v>3.9999999999996261</v>
      </c>
      <c r="AJ3630" s="1">
        <v>5.1719559197936471</v>
      </c>
      <c r="AK3630" s="1">
        <v>0</v>
      </c>
    </row>
    <row r="3631" spans="1:37">
      <c r="A3631" t="s">
        <v>351</v>
      </c>
      <c r="B3631" s="2">
        <v>921</v>
      </c>
      <c r="C3631" t="s">
        <v>352</v>
      </c>
      <c r="D3631" s="2">
        <v>2023</v>
      </c>
      <c r="E3631" s="1" t="s">
        <v>4</v>
      </c>
      <c r="F3631" s="1" t="s">
        <v>4</v>
      </c>
      <c r="G3631" s="1" t="s">
        <v>4</v>
      </c>
      <c r="H3631" s="1" t="s">
        <v>4</v>
      </c>
      <c r="I3631" s="1" t="s">
        <v>4</v>
      </c>
      <c r="J3631" s="1" t="s">
        <v>4</v>
      </c>
      <c r="K3631" s="1" t="s">
        <v>4</v>
      </c>
      <c r="L3631" s="1" t="s">
        <v>4</v>
      </c>
      <c r="M3631" s="1" t="s">
        <v>4</v>
      </c>
      <c r="N3631" s="1" t="s">
        <v>4</v>
      </c>
      <c r="O3631" s="1" t="s">
        <v>4</v>
      </c>
      <c r="P3631" s="1" t="s">
        <v>4</v>
      </c>
      <c r="Q3631" s="1" t="s">
        <v>4</v>
      </c>
      <c r="R3631" s="1" t="s">
        <v>4</v>
      </c>
      <c r="S3631" s="1" t="s">
        <v>4</v>
      </c>
      <c r="T3631" s="1" t="s">
        <v>4</v>
      </c>
      <c r="U3631" s="1" t="s">
        <v>4</v>
      </c>
      <c r="V3631" s="1" t="s">
        <v>4</v>
      </c>
      <c r="W3631" s="1" t="s">
        <v>4</v>
      </c>
      <c r="X3631" s="1" t="s">
        <v>4</v>
      </c>
      <c r="Y3631" s="1" t="s">
        <v>4</v>
      </c>
      <c r="Z3631" s="1" t="s">
        <v>4</v>
      </c>
      <c r="AA3631" s="1" t="s">
        <v>4</v>
      </c>
      <c r="AB3631" s="1" t="s">
        <v>4</v>
      </c>
      <c r="AC3631" s="1" t="s">
        <v>4</v>
      </c>
      <c r="AD3631" s="1" t="s">
        <v>4</v>
      </c>
      <c r="AE3631" s="1" t="s">
        <v>4</v>
      </c>
      <c r="AF3631" s="1" t="s">
        <v>4</v>
      </c>
      <c r="AG3631" s="1">
        <v>3.7999999999994927</v>
      </c>
      <c r="AH3631" s="1">
        <v>3.8000000000004475</v>
      </c>
      <c r="AI3631" s="1">
        <v>4.1999999999999149</v>
      </c>
      <c r="AJ3631" s="1">
        <v>5.5013101466086178</v>
      </c>
      <c r="AK3631" s="1">
        <v>2.2999999999999021</v>
      </c>
    </row>
    <row r="3632" spans="1:37">
      <c r="A3632" t="s">
        <v>261</v>
      </c>
      <c r="B3632" s="2">
        <v>674</v>
      </c>
      <c r="C3632" t="s">
        <v>262</v>
      </c>
      <c r="D3632" s="2">
        <v>1991</v>
      </c>
      <c r="E3632" s="1">
        <v>4.5297329457052671</v>
      </c>
      <c r="F3632" s="1">
        <v>4.5297329457052671</v>
      </c>
      <c r="G3632" s="1">
        <v>-6.9399963232260165</v>
      </c>
      <c r="H3632" s="1">
        <v>-6.9399984294640333</v>
      </c>
      <c r="I3632" s="1" t="s">
        <v>4</v>
      </c>
      <c r="J3632" s="1" t="s">
        <v>4</v>
      </c>
      <c r="K3632" s="1" t="s">
        <v>4</v>
      </c>
      <c r="L3632" s="1" t="s">
        <v>4</v>
      </c>
      <c r="M3632" s="1" t="s">
        <v>4</v>
      </c>
      <c r="N3632" s="1" t="s">
        <v>4</v>
      </c>
      <c r="O3632" s="1" t="s">
        <v>4</v>
      </c>
      <c r="P3632" s="1" t="s">
        <v>4</v>
      </c>
      <c r="Q3632" s="1" t="s">
        <v>4</v>
      </c>
      <c r="R3632" s="1" t="s">
        <v>4</v>
      </c>
      <c r="S3632" s="1" t="s">
        <v>4</v>
      </c>
      <c r="T3632" s="1" t="s">
        <v>4</v>
      </c>
      <c r="U3632" s="1" t="s">
        <v>4</v>
      </c>
      <c r="V3632" s="1" t="s">
        <v>4</v>
      </c>
      <c r="W3632" s="1" t="s">
        <v>4</v>
      </c>
      <c r="X3632" s="1" t="s">
        <v>4</v>
      </c>
      <c r="Y3632" s="1" t="s">
        <v>4</v>
      </c>
      <c r="Z3632" s="1" t="s">
        <v>4</v>
      </c>
      <c r="AA3632" s="1" t="s">
        <v>4</v>
      </c>
      <c r="AB3632" s="1" t="s">
        <v>4</v>
      </c>
      <c r="AC3632" s="1" t="s">
        <v>4</v>
      </c>
      <c r="AD3632" s="1" t="s">
        <v>4</v>
      </c>
      <c r="AE3632" s="1" t="s">
        <v>4</v>
      </c>
      <c r="AF3632" s="1" t="s">
        <v>4</v>
      </c>
      <c r="AG3632" s="1" t="s">
        <v>4</v>
      </c>
      <c r="AH3632" s="1" t="s">
        <v>4</v>
      </c>
      <c r="AI3632" s="1" t="s">
        <v>4</v>
      </c>
      <c r="AJ3632" s="1" t="s">
        <v>4</v>
      </c>
      <c r="AK3632" s="1" t="s">
        <v>4</v>
      </c>
    </row>
    <row r="3633" spans="1:37">
      <c r="A3633" t="s">
        <v>261</v>
      </c>
      <c r="B3633" s="2">
        <v>674</v>
      </c>
      <c r="C3633" t="s">
        <v>262</v>
      </c>
      <c r="D3633" s="2">
        <v>1992</v>
      </c>
      <c r="E3633" s="1">
        <v>4.6974650138213114</v>
      </c>
      <c r="F3633" s="1">
        <v>4.6974650138213114</v>
      </c>
      <c r="G3633" s="1">
        <v>1.8004472312391773</v>
      </c>
      <c r="H3633" s="1">
        <v>0.99999975398550323</v>
      </c>
      <c r="I3633" s="1">
        <v>1.1482627063666984</v>
      </c>
      <c r="J3633" s="1" t="s">
        <v>4</v>
      </c>
      <c r="K3633" s="1" t="s">
        <v>4</v>
      </c>
      <c r="L3633" s="1" t="s">
        <v>4</v>
      </c>
      <c r="M3633" s="1" t="s">
        <v>4</v>
      </c>
      <c r="N3633" s="1" t="s">
        <v>4</v>
      </c>
      <c r="O3633" s="1" t="s">
        <v>4</v>
      </c>
      <c r="P3633" s="1" t="s">
        <v>4</v>
      </c>
      <c r="Q3633" s="1" t="s">
        <v>4</v>
      </c>
      <c r="R3633" s="1" t="s">
        <v>4</v>
      </c>
      <c r="S3633" s="1" t="s">
        <v>4</v>
      </c>
      <c r="T3633" s="1" t="s">
        <v>4</v>
      </c>
      <c r="U3633" s="1" t="s">
        <v>4</v>
      </c>
      <c r="V3633" s="1" t="s">
        <v>4</v>
      </c>
      <c r="W3633" s="1" t="s">
        <v>4</v>
      </c>
      <c r="X3633" s="1" t="s">
        <v>4</v>
      </c>
      <c r="Y3633" s="1" t="s">
        <v>4</v>
      </c>
      <c r="Z3633" s="1" t="s">
        <v>4</v>
      </c>
      <c r="AA3633" s="1" t="s">
        <v>4</v>
      </c>
      <c r="AB3633" s="1" t="s">
        <v>4</v>
      </c>
      <c r="AC3633" s="1" t="s">
        <v>4</v>
      </c>
      <c r="AD3633" s="1" t="s">
        <v>4</v>
      </c>
      <c r="AE3633" s="1" t="s">
        <v>4</v>
      </c>
      <c r="AF3633" s="1" t="s">
        <v>4</v>
      </c>
      <c r="AG3633" s="1" t="s">
        <v>4</v>
      </c>
      <c r="AH3633" s="1" t="s">
        <v>4</v>
      </c>
      <c r="AI3633" s="1" t="s">
        <v>4</v>
      </c>
      <c r="AJ3633" s="1" t="s">
        <v>4</v>
      </c>
      <c r="AK3633" s="1" t="s">
        <v>4</v>
      </c>
    </row>
    <row r="3634" spans="1:37">
      <c r="A3634" t="s">
        <v>261</v>
      </c>
      <c r="B3634" s="2">
        <v>674</v>
      </c>
      <c r="C3634" t="s">
        <v>262</v>
      </c>
      <c r="D3634" s="2">
        <v>1993</v>
      </c>
      <c r="E3634" s="1">
        <v>4.8662783177667368</v>
      </c>
      <c r="F3634" s="1">
        <v>4.8662783177667368</v>
      </c>
      <c r="G3634" s="1">
        <v>4.8662785900568606</v>
      </c>
      <c r="H3634" s="1">
        <v>4.8662805619231086</v>
      </c>
      <c r="I3634" s="1">
        <v>1.9447251282106448</v>
      </c>
      <c r="J3634" s="1">
        <v>2.1274741789361951</v>
      </c>
      <c r="K3634" s="1" t="s">
        <v>4</v>
      </c>
      <c r="L3634" s="1" t="s">
        <v>4</v>
      </c>
      <c r="M3634" s="1" t="s">
        <v>4</v>
      </c>
      <c r="N3634" s="1" t="s">
        <v>4</v>
      </c>
      <c r="O3634" s="1" t="s">
        <v>4</v>
      </c>
      <c r="P3634" s="1" t="s">
        <v>4</v>
      </c>
      <c r="Q3634" s="1" t="s">
        <v>4</v>
      </c>
      <c r="R3634" s="1" t="s">
        <v>4</v>
      </c>
      <c r="S3634" s="1" t="s">
        <v>4</v>
      </c>
      <c r="T3634" s="1" t="s">
        <v>4</v>
      </c>
      <c r="U3634" s="1" t="s">
        <v>4</v>
      </c>
      <c r="V3634" s="1" t="s">
        <v>4</v>
      </c>
      <c r="W3634" s="1" t="s">
        <v>4</v>
      </c>
      <c r="X3634" s="1" t="s">
        <v>4</v>
      </c>
      <c r="Y3634" s="1" t="s">
        <v>4</v>
      </c>
      <c r="Z3634" s="1" t="s">
        <v>4</v>
      </c>
      <c r="AA3634" s="1" t="s">
        <v>4</v>
      </c>
      <c r="AB3634" s="1" t="s">
        <v>4</v>
      </c>
      <c r="AC3634" s="1" t="s">
        <v>4</v>
      </c>
      <c r="AD3634" s="1" t="s">
        <v>4</v>
      </c>
      <c r="AE3634" s="1" t="s">
        <v>4</v>
      </c>
      <c r="AF3634" s="1" t="s">
        <v>4</v>
      </c>
      <c r="AG3634" s="1" t="s">
        <v>4</v>
      </c>
      <c r="AH3634" s="1" t="s">
        <v>4</v>
      </c>
      <c r="AI3634" s="1" t="s">
        <v>4</v>
      </c>
      <c r="AJ3634" s="1" t="s">
        <v>4</v>
      </c>
      <c r="AK3634" s="1" t="s">
        <v>4</v>
      </c>
    </row>
    <row r="3635" spans="1:37">
      <c r="A3635" t="s">
        <v>261</v>
      </c>
      <c r="B3635" s="2">
        <v>674</v>
      </c>
      <c r="C3635" t="s">
        <v>262</v>
      </c>
      <c r="D3635" s="2">
        <v>1994</v>
      </c>
      <c r="E3635" s="1">
        <v>4.8225231430964355</v>
      </c>
      <c r="F3635" s="1">
        <v>4.8225231430964355</v>
      </c>
      <c r="G3635" s="1">
        <v>4.8225228136685949</v>
      </c>
      <c r="H3635" s="1">
        <v>4.8225201973254972</v>
      </c>
      <c r="I3635" s="1">
        <v>3.2900993998369099</v>
      </c>
      <c r="J3635" s="1">
        <v>0.21052631578948322</v>
      </c>
      <c r="K3635" s="1">
        <v>-4.2098582564176201E-2</v>
      </c>
      <c r="L3635" s="1" t="s">
        <v>4</v>
      </c>
      <c r="M3635" s="1" t="s">
        <v>4</v>
      </c>
      <c r="N3635" s="1" t="s">
        <v>4</v>
      </c>
      <c r="O3635" s="1" t="s">
        <v>4</v>
      </c>
      <c r="P3635" s="1" t="s">
        <v>4</v>
      </c>
      <c r="Q3635" s="1" t="s">
        <v>4</v>
      </c>
      <c r="R3635" s="1" t="s">
        <v>4</v>
      </c>
      <c r="S3635" s="1" t="s">
        <v>4</v>
      </c>
      <c r="T3635" s="1" t="s">
        <v>4</v>
      </c>
      <c r="U3635" s="1" t="s">
        <v>4</v>
      </c>
      <c r="V3635" s="1" t="s">
        <v>4</v>
      </c>
      <c r="W3635" s="1" t="s">
        <v>4</v>
      </c>
      <c r="X3635" s="1" t="s">
        <v>4</v>
      </c>
      <c r="Y3635" s="1" t="s">
        <v>4</v>
      </c>
      <c r="Z3635" s="1" t="s">
        <v>4</v>
      </c>
      <c r="AA3635" s="1" t="s">
        <v>4</v>
      </c>
      <c r="AB3635" s="1" t="s">
        <v>4</v>
      </c>
      <c r="AC3635" s="1" t="s">
        <v>4</v>
      </c>
      <c r="AD3635" s="1" t="s">
        <v>4</v>
      </c>
      <c r="AE3635" s="1" t="s">
        <v>4</v>
      </c>
      <c r="AF3635" s="1" t="s">
        <v>4</v>
      </c>
      <c r="AG3635" s="1" t="s">
        <v>4</v>
      </c>
      <c r="AH3635" s="1" t="s">
        <v>4</v>
      </c>
      <c r="AI3635" s="1" t="s">
        <v>4</v>
      </c>
      <c r="AJ3635" s="1" t="s">
        <v>4</v>
      </c>
      <c r="AK3635" s="1" t="s">
        <v>4</v>
      </c>
    </row>
    <row r="3636" spans="1:37">
      <c r="A3636" t="s">
        <v>261</v>
      </c>
      <c r="B3636" s="2">
        <v>674</v>
      </c>
      <c r="C3636" t="s">
        <v>262</v>
      </c>
      <c r="D3636" s="2">
        <v>1995</v>
      </c>
      <c r="E3636" s="1">
        <v>4.831472902920253</v>
      </c>
      <c r="F3636" s="1">
        <v>4.831472902920253</v>
      </c>
      <c r="G3636" s="1">
        <v>4.8314728638676252</v>
      </c>
      <c r="H3636" s="1">
        <v>4.83147502351986</v>
      </c>
      <c r="I3636" s="1">
        <v>4.2011255144527748</v>
      </c>
      <c r="J3636" s="1">
        <v>3.3971193457851934</v>
      </c>
      <c r="K3636" s="1">
        <v>2.0007331439378051</v>
      </c>
      <c r="L3636" s="1">
        <v>1.7795950958283235</v>
      </c>
      <c r="M3636" s="1" t="s">
        <v>4</v>
      </c>
      <c r="N3636" s="1" t="s">
        <v>4</v>
      </c>
      <c r="O3636" s="1" t="s">
        <v>4</v>
      </c>
      <c r="P3636" s="1" t="s">
        <v>4</v>
      </c>
      <c r="Q3636" s="1" t="s">
        <v>4</v>
      </c>
      <c r="R3636" s="1" t="s">
        <v>4</v>
      </c>
      <c r="S3636" s="1" t="s">
        <v>4</v>
      </c>
      <c r="T3636" s="1" t="s">
        <v>4</v>
      </c>
      <c r="U3636" s="1" t="s">
        <v>4</v>
      </c>
      <c r="V3636" s="1" t="s">
        <v>4</v>
      </c>
      <c r="W3636" s="1" t="s">
        <v>4</v>
      </c>
      <c r="X3636" s="1" t="s">
        <v>4</v>
      </c>
      <c r="Y3636" s="1" t="s">
        <v>4</v>
      </c>
      <c r="Z3636" s="1" t="s">
        <v>4</v>
      </c>
      <c r="AA3636" s="1" t="s">
        <v>4</v>
      </c>
      <c r="AB3636" s="1" t="s">
        <v>4</v>
      </c>
      <c r="AC3636" s="1" t="s">
        <v>4</v>
      </c>
      <c r="AD3636" s="1" t="s">
        <v>4</v>
      </c>
      <c r="AE3636" s="1" t="s">
        <v>4</v>
      </c>
      <c r="AF3636" s="1" t="s">
        <v>4</v>
      </c>
      <c r="AG3636" s="1" t="s">
        <v>4</v>
      </c>
      <c r="AH3636" s="1" t="s">
        <v>4</v>
      </c>
      <c r="AI3636" s="1" t="s">
        <v>4</v>
      </c>
      <c r="AJ3636" s="1" t="s">
        <v>4</v>
      </c>
      <c r="AK3636" s="1" t="s">
        <v>4</v>
      </c>
    </row>
    <row r="3637" spans="1:37">
      <c r="A3637" t="s">
        <v>261</v>
      </c>
      <c r="B3637" s="2">
        <v>674</v>
      </c>
      <c r="C3637" t="s">
        <v>262</v>
      </c>
      <c r="D3637" s="2">
        <v>1996</v>
      </c>
      <c r="E3637" s="1" t="s">
        <v>4</v>
      </c>
      <c r="F3637" s="1">
        <v>4.8314643923002665</v>
      </c>
      <c r="G3637" s="1">
        <v>4.8314637210859379</v>
      </c>
      <c r="H3637" s="1">
        <v>4.8314661604525577</v>
      </c>
      <c r="I3637" s="1">
        <v>4.7959584579421621</v>
      </c>
      <c r="J3637" s="1">
        <v>4.0678133833551788</v>
      </c>
      <c r="K3637" s="1">
        <v>2.3505540646994616</v>
      </c>
      <c r="L3637" s="1">
        <v>2.0147237976640531</v>
      </c>
      <c r="M3637" s="1">
        <v>2.1489132961288071</v>
      </c>
      <c r="N3637" s="1" t="s">
        <v>4</v>
      </c>
      <c r="O3637" s="1" t="s">
        <v>4</v>
      </c>
      <c r="P3637" s="1" t="s">
        <v>4</v>
      </c>
      <c r="Q3637" s="1" t="s">
        <v>4</v>
      </c>
      <c r="R3637" s="1" t="s">
        <v>4</v>
      </c>
      <c r="S3637" s="1" t="s">
        <v>4</v>
      </c>
      <c r="T3637" s="1" t="s">
        <v>4</v>
      </c>
      <c r="U3637" s="1" t="s">
        <v>4</v>
      </c>
      <c r="V3637" s="1" t="s">
        <v>4</v>
      </c>
      <c r="W3637" s="1" t="s">
        <v>4</v>
      </c>
      <c r="X3637" s="1" t="s">
        <v>4</v>
      </c>
      <c r="Y3637" s="1" t="s">
        <v>4</v>
      </c>
      <c r="Z3637" s="1" t="s">
        <v>4</v>
      </c>
      <c r="AA3637" s="1" t="s">
        <v>4</v>
      </c>
      <c r="AB3637" s="1" t="s">
        <v>4</v>
      </c>
      <c r="AC3637" s="1" t="s">
        <v>4</v>
      </c>
      <c r="AD3637" s="1" t="s">
        <v>4</v>
      </c>
      <c r="AE3637" s="1" t="s">
        <v>4</v>
      </c>
      <c r="AF3637" s="1" t="s">
        <v>4</v>
      </c>
      <c r="AG3637" s="1" t="s">
        <v>4</v>
      </c>
      <c r="AH3637" s="1" t="s">
        <v>4</v>
      </c>
      <c r="AI3637" s="1" t="s">
        <v>4</v>
      </c>
      <c r="AJ3637" s="1" t="s">
        <v>4</v>
      </c>
      <c r="AK3637" s="1" t="s">
        <v>4</v>
      </c>
    </row>
    <row r="3638" spans="1:37">
      <c r="A3638" t="s">
        <v>261</v>
      </c>
      <c r="B3638" s="2">
        <v>674</v>
      </c>
      <c r="C3638" t="s">
        <v>262</v>
      </c>
      <c r="D3638" s="2">
        <v>1997</v>
      </c>
      <c r="E3638" s="1" t="s">
        <v>4</v>
      </c>
      <c r="F3638" s="1" t="s">
        <v>4</v>
      </c>
      <c r="G3638" s="1">
        <v>4.8314657548141682</v>
      </c>
      <c r="H3638" s="1">
        <v>4.8314658924965004</v>
      </c>
      <c r="I3638" s="1">
        <v>5.0065491819770935</v>
      </c>
      <c r="J3638" s="1">
        <v>4.406681097532017</v>
      </c>
      <c r="K3638" s="1">
        <v>3.8580215477657331</v>
      </c>
      <c r="L3638" s="1">
        <v>3.0128092377360138</v>
      </c>
      <c r="M3638" s="1">
        <v>3.5636486141905843</v>
      </c>
      <c r="N3638" s="1">
        <v>3.7000089499663158</v>
      </c>
      <c r="O3638" s="1" t="s">
        <v>4</v>
      </c>
      <c r="P3638" s="1" t="s">
        <v>4</v>
      </c>
      <c r="Q3638" s="1" t="s">
        <v>4</v>
      </c>
      <c r="R3638" s="1" t="s">
        <v>4</v>
      </c>
      <c r="S3638" s="1" t="s">
        <v>4</v>
      </c>
      <c r="T3638" s="1" t="s">
        <v>4</v>
      </c>
      <c r="U3638" s="1" t="s">
        <v>4</v>
      </c>
      <c r="V3638" s="1" t="s">
        <v>4</v>
      </c>
      <c r="W3638" s="1" t="s">
        <v>4</v>
      </c>
      <c r="X3638" s="1" t="s">
        <v>4</v>
      </c>
      <c r="Y3638" s="1" t="s">
        <v>4</v>
      </c>
      <c r="Z3638" s="1" t="s">
        <v>4</v>
      </c>
      <c r="AA3638" s="1" t="s">
        <v>4</v>
      </c>
      <c r="AB3638" s="1" t="s">
        <v>4</v>
      </c>
      <c r="AC3638" s="1" t="s">
        <v>4</v>
      </c>
      <c r="AD3638" s="1" t="s">
        <v>4</v>
      </c>
      <c r="AE3638" s="1" t="s">
        <v>4</v>
      </c>
      <c r="AF3638" s="1" t="s">
        <v>4</v>
      </c>
      <c r="AG3638" s="1" t="s">
        <v>4</v>
      </c>
      <c r="AH3638" s="1" t="s">
        <v>4</v>
      </c>
      <c r="AI3638" s="1" t="s">
        <v>4</v>
      </c>
      <c r="AJ3638" s="1" t="s">
        <v>4</v>
      </c>
      <c r="AK3638" s="1" t="s">
        <v>4</v>
      </c>
    </row>
    <row r="3639" spans="1:37">
      <c r="A3639" t="s">
        <v>261</v>
      </c>
      <c r="B3639" s="2">
        <v>674</v>
      </c>
      <c r="C3639" t="s">
        <v>262</v>
      </c>
      <c r="D3639" s="2">
        <v>1998</v>
      </c>
      <c r="E3639" s="1" t="s">
        <v>4</v>
      </c>
      <c r="F3639" s="1" t="s">
        <v>4</v>
      </c>
      <c r="G3639" s="1" t="s">
        <v>4</v>
      </c>
      <c r="H3639" s="1">
        <v>4.8314677987312704</v>
      </c>
      <c r="I3639" s="1">
        <v>4.9548166499922441</v>
      </c>
      <c r="J3639" s="1">
        <v>4.8698789207184401</v>
      </c>
      <c r="K3639" s="1">
        <v>4.4707475719360401</v>
      </c>
      <c r="L3639" s="1">
        <v>3.5866101527458394</v>
      </c>
      <c r="M3639" s="1">
        <v>3.6436917302213434</v>
      </c>
      <c r="N3639" s="1">
        <v>3.8999974352366795</v>
      </c>
      <c r="O3639" s="1">
        <v>3.899999999999948</v>
      </c>
      <c r="P3639" s="1" t="s">
        <v>4</v>
      </c>
      <c r="Q3639" s="1" t="s">
        <v>4</v>
      </c>
      <c r="R3639" s="1" t="s">
        <v>4</v>
      </c>
      <c r="S3639" s="1" t="s">
        <v>4</v>
      </c>
      <c r="T3639" s="1" t="s">
        <v>4</v>
      </c>
      <c r="U3639" s="1" t="s">
        <v>4</v>
      </c>
      <c r="V3639" s="1" t="s">
        <v>4</v>
      </c>
      <c r="W3639" s="1" t="s">
        <v>4</v>
      </c>
      <c r="X3639" s="1" t="s">
        <v>4</v>
      </c>
      <c r="Y3639" s="1" t="s">
        <v>4</v>
      </c>
      <c r="Z3639" s="1" t="s">
        <v>4</v>
      </c>
      <c r="AA3639" s="1" t="s">
        <v>4</v>
      </c>
      <c r="AB3639" s="1" t="s">
        <v>4</v>
      </c>
      <c r="AC3639" s="1" t="s">
        <v>4</v>
      </c>
      <c r="AD3639" s="1" t="s">
        <v>4</v>
      </c>
      <c r="AE3639" s="1" t="s">
        <v>4</v>
      </c>
      <c r="AF3639" s="1" t="s">
        <v>4</v>
      </c>
      <c r="AG3639" s="1" t="s">
        <v>4</v>
      </c>
      <c r="AH3639" s="1" t="s">
        <v>4</v>
      </c>
      <c r="AI3639" s="1" t="s">
        <v>4</v>
      </c>
      <c r="AJ3639" s="1" t="s">
        <v>4</v>
      </c>
      <c r="AK3639" s="1" t="s">
        <v>4</v>
      </c>
    </row>
    <row r="3640" spans="1:37">
      <c r="A3640" t="s">
        <v>261</v>
      </c>
      <c r="B3640" s="2">
        <v>674</v>
      </c>
      <c r="C3640" t="s">
        <v>262</v>
      </c>
      <c r="D3640" s="2">
        <v>1999</v>
      </c>
      <c r="E3640" s="1" t="s">
        <v>4</v>
      </c>
      <c r="F3640" s="1" t="s">
        <v>4</v>
      </c>
      <c r="G3640" s="1" t="s">
        <v>4</v>
      </c>
      <c r="H3640" s="1" t="s">
        <v>4</v>
      </c>
      <c r="I3640" s="1">
        <v>4.9548138966298172</v>
      </c>
      <c r="J3640" s="1">
        <v>5.4158329894142598</v>
      </c>
      <c r="K3640" s="1">
        <v>5.1326838417103726</v>
      </c>
      <c r="L3640" s="1">
        <v>4.4763796129324795</v>
      </c>
      <c r="M3640" s="1">
        <v>4.8413155167699173</v>
      </c>
      <c r="N3640" s="1">
        <v>4.5000024978790076</v>
      </c>
      <c r="O3640" s="1">
        <v>4.7000000000001707</v>
      </c>
      <c r="P3640" s="1">
        <v>4.659115711049866</v>
      </c>
      <c r="Q3640" s="1" t="s">
        <v>4</v>
      </c>
      <c r="R3640" s="1" t="s">
        <v>4</v>
      </c>
      <c r="S3640" s="1" t="s">
        <v>4</v>
      </c>
      <c r="T3640" s="1" t="s">
        <v>4</v>
      </c>
      <c r="U3640" s="1" t="s">
        <v>4</v>
      </c>
      <c r="V3640" s="1" t="s">
        <v>4</v>
      </c>
      <c r="W3640" s="1" t="s">
        <v>4</v>
      </c>
      <c r="X3640" s="1" t="s">
        <v>4</v>
      </c>
      <c r="Y3640" s="1" t="s">
        <v>4</v>
      </c>
      <c r="Z3640" s="1" t="s">
        <v>4</v>
      </c>
      <c r="AA3640" s="1" t="s">
        <v>4</v>
      </c>
      <c r="AB3640" s="1" t="s">
        <v>4</v>
      </c>
      <c r="AC3640" s="1" t="s">
        <v>4</v>
      </c>
      <c r="AD3640" s="1" t="s">
        <v>4</v>
      </c>
      <c r="AE3640" s="1" t="s">
        <v>4</v>
      </c>
      <c r="AF3640" s="1" t="s">
        <v>4</v>
      </c>
      <c r="AG3640" s="1" t="s">
        <v>4</v>
      </c>
      <c r="AH3640" s="1" t="s">
        <v>4</v>
      </c>
      <c r="AI3640" s="1" t="s">
        <v>4</v>
      </c>
      <c r="AJ3640" s="1" t="s">
        <v>4</v>
      </c>
      <c r="AK3640" s="1" t="s">
        <v>4</v>
      </c>
    </row>
    <row r="3641" spans="1:37">
      <c r="A3641" t="s">
        <v>261</v>
      </c>
      <c r="B3641" s="2">
        <v>674</v>
      </c>
      <c r="C3641" t="s">
        <v>262</v>
      </c>
      <c r="D3641" s="2">
        <v>2000</v>
      </c>
      <c r="E3641" s="1" t="s">
        <v>4</v>
      </c>
      <c r="F3641" s="1" t="s">
        <v>4</v>
      </c>
      <c r="G3641" s="1" t="s">
        <v>4</v>
      </c>
      <c r="H3641" s="1" t="s">
        <v>4</v>
      </c>
      <c r="I3641" s="1" t="s">
        <v>4</v>
      </c>
      <c r="J3641" s="1">
        <v>5.5866273046823345</v>
      </c>
      <c r="K3641" s="1">
        <v>5.5437613066998903</v>
      </c>
      <c r="L3641" s="1">
        <v>5.1853756402407081</v>
      </c>
      <c r="M3641" s="1">
        <v>5.3076060452505569</v>
      </c>
      <c r="N3641" s="1">
        <v>5.2999934102302193</v>
      </c>
      <c r="O3641" s="1">
        <v>4.7999999999999376</v>
      </c>
      <c r="P3641" s="1">
        <v>4.7592176524840601</v>
      </c>
      <c r="Q3641" s="1">
        <v>4.7595820648384857</v>
      </c>
      <c r="R3641" s="1" t="s">
        <v>4</v>
      </c>
      <c r="S3641" s="1" t="s">
        <v>4</v>
      </c>
      <c r="T3641" s="1" t="s">
        <v>4</v>
      </c>
      <c r="U3641" s="1" t="s">
        <v>4</v>
      </c>
      <c r="V3641" s="1" t="s">
        <v>4</v>
      </c>
      <c r="W3641" s="1" t="s">
        <v>4</v>
      </c>
      <c r="X3641" s="1" t="s">
        <v>4</v>
      </c>
      <c r="Y3641" s="1" t="s">
        <v>4</v>
      </c>
      <c r="Z3641" s="1" t="s">
        <v>4</v>
      </c>
      <c r="AA3641" s="1" t="s">
        <v>4</v>
      </c>
      <c r="AB3641" s="1" t="s">
        <v>4</v>
      </c>
      <c r="AC3641" s="1" t="s">
        <v>4</v>
      </c>
      <c r="AD3641" s="1" t="s">
        <v>4</v>
      </c>
      <c r="AE3641" s="1" t="s">
        <v>4</v>
      </c>
      <c r="AF3641" s="1" t="s">
        <v>4</v>
      </c>
      <c r="AG3641" s="1" t="s">
        <v>4</v>
      </c>
      <c r="AH3641" s="1" t="s">
        <v>4</v>
      </c>
      <c r="AI3641" s="1" t="s">
        <v>4</v>
      </c>
      <c r="AJ3641" s="1" t="s">
        <v>4</v>
      </c>
      <c r="AK3641" s="1" t="s">
        <v>4</v>
      </c>
    </row>
    <row r="3642" spans="1:37">
      <c r="A3642" t="s">
        <v>261</v>
      </c>
      <c r="B3642" s="2">
        <v>674</v>
      </c>
      <c r="C3642" t="s">
        <v>262</v>
      </c>
      <c r="D3642" s="2">
        <v>2001</v>
      </c>
      <c r="E3642" s="1" t="s">
        <v>4</v>
      </c>
      <c r="F3642" s="1" t="s">
        <v>4</v>
      </c>
      <c r="G3642" s="1" t="s">
        <v>4</v>
      </c>
      <c r="H3642" s="1" t="s">
        <v>4</v>
      </c>
      <c r="I3642" s="1" t="s">
        <v>4</v>
      </c>
      <c r="J3642" s="1" t="s">
        <v>4</v>
      </c>
      <c r="K3642" s="1">
        <v>5.8313430721817605</v>
      </c>
      <c r="L3642" s="1">
        <v>5.4903212417693137</v>
      </c>
      <c r="M3642" s="1">
        <v>5.6707765523307252</v>
      </c>
      <c r="N3642" s="1">
        <v>5.6999995638030265</v>
      </c>
      <c r="O3642" s="1">
        <v>5.4335012690816198</v>
      </c>
      <c r="P3642" s="1">
        <v>5.6577722894716187</v>
      </c>
      <c r="Q3642" s="1">
        <v>6.7328291058462941</v>
      </c>
      <c r="R3642" s="1">
        <v>6.0000000000001608</v>
      </c>
      <c r="S3642" s="1" t="s">
        <v>4</v>
      </c>
      <c r="T3642" s="1" t="s">
        <v>4</v>
      </c>
      <c r="U3642" s="1" t="s">
        <v>4</v>
      </c>
      <c r="V3642" s="1" t="s">
        <v>4</v>
      </c>
      <c r="W3642" s="1" t="s">
        <v>4</v>
      </c>
      <c r="X3642" s="1" t="s">
        <v>4</v>
      </c>
      <c r="Y3642" s="1" t="s">
        <v>4</v>
      </c>
      <c r="Z3642" s="1" t="s">
        <v>4</v>
      </c>
      <c r="AA3642" s="1" t="s">
        <v>4</v>
      </c>
      <c r="AB3642" s="1" t="s">
        <v>4</v>
      </c>
      <c r="AC3642" s="1" t="s">
        <v>4</v>
      </c>
      <c r="AD3642" s="1" t="s">
        <v>4</v>
      </c>
      <c r="AE3642" s="1" t="s">
        <v>4</v>
      </c>
      <c r="AF3642" s="1" t="s">
        <v>4</v>
      </c>
      <c r="AG3642" s="1" t="s">
        <v>4</v>
      </c>
      <c r="AH3642" s="1" t="s">
        <v>4</v>
      </c>
      <c r="AI3642" s="1" t="s">
        <v>4</v>
      </c>
      <c r="AJ3642" s="1" t="s">
        <v>4</v>
      </c>
      <c r="AK3642" s="1" t="s">
        <v>4</v>
      </c>
    </row>
    <row r="3643" spans="1:37">
      <c r="A3643" t="s">
        <v>261</v>
      </c>
      <c r="B3643" s="2">
        <v>674</v>
      </c>
      <c r="C3643" t="s">
        <v>262</v>
      </c>
      <c r="D3643" s="2">
        <v>2002</v>
      </c>
      <c r="E3643" s="1" t="s">
        <v>4</v>
      </c>
      <c r="F3643" s="1" t="s">
        <v>4</v>
      </c>
      <c r="G3643" s="1" t="s">
        <v>4</v>
      </c>
      <c r="H3643" s="1" t="s">
        <v>4</v>
      </c>
      <c r="I3643" s="1" t="s">
        <v>4</v>
      </c>
      <c r="J3643" s="1" t="s">
        <v>4</v>
      </c>
      <c r="K3643" s="1" t="s">
        <v>4</v>
      </c>
      <c r="L3643" s="1">
        <v>6.1931311336783867</v>
      </c>
      <c r="M3643" s="1">
        <v>6.1072253017460332</v>
      </c>
      <c r="N3643" s="1">
        <v>6.1000033350839811</v>
      </c>
      <c r="O3643" s="1">
        <v>5.9999999999998499</v>
      </c>
      <c r="P3643" s="1">
        <v>5.7878784175038112</v>
      </c>
      <c r="Q3643" s="1">
        <v>-10.000000000000009</v>
      </c>
      <c r="R3643" s="1">
        <v>-12.704486295990513</v>
      </c>
      <c r="S3643" s="1">
        <v>-12.67378813627904</v>
      </c>
      <c r="T3643" s="1" t="s">
        <v>4</v>
      </c>
      <c r="U3643" s="1" t="s">
        <v>4</v>
      </c>
      <c r="V3643" s="1" t="s">
        <v>4</v>
      </c>
      <c r="W3643" s="1" t="s">
        <v>4</v>
      </c>
      <c r="X3643" s="1" t="s">
        <v>4</v>
      </c>
      <c r="Y3643" s="1" t="s">
        <v>4</v>
      </c>
      <c r="Z3643" s="1" t="s">
        <v>4</v>
      </c>
      <c r="AA3643" s="1" t="s">
        <v>4</v>
      </c>
      <c r="AB3643" s="1" t="s">
        <v>4</v>
      </c>
      <c r="AC3643" s="1" t="s">
        <v>4</v>
      </c>
      <c r="AD3643" s="1" t="s">
        <v>4</v>
      </c>
      <c r="AE3643" s="1" t="s">
        <v>4</v>
      </c>
      <c r="AF3643" s="1" t="s">
        <v>4</v>
      </c>
      <c r="AG3643" s="1" t="s">
        <v>4</v>
      </c>
      <c r="AH3643" s="1" t="s">
        <v>4</v>
      </c>
      <c r="AI3643" s="1" t="s">
        <v>4</v>
      </c>
      <c r="AJ3643" s="1" t="s">
        <v>4</v>
      </c>
      <c r="AK3643" s="1" t="s">
        <v>4</v>
      </c>
    </row>
    <row r="3644" spans="1:37">
      <c r="A3644" t="s">
        <v>261</v>
      </c>
      <c r="B3644" s="2">
        <v>674</v>
      </c>
      <c r="C3644" t="s">
        <v>262</v>
      </c>
      <c r="D3644" s="2">
        <v>2003</v>
      </c>
      <c r="E3644" s="1" t="s">
        <v>4</v>
      </c>
      <c r="F3644" s="1" t="s">
        <v>4</v>
      </c>
      <c r="G3644" s="1" t="s">
        <v>4</v>
      </c>
      <c r="H3644" s="1" t="s">
        <v>4</v>
      </c>
      <c r="I3644" s="1" t="s">
        <v>4</v>
      </c>
      <c r="J3644" s="1" t="s">
        <v>4</v>
      </c>
      <c r="K3644" s="1" t="s">
        <v>4</v>
      </c>
      <c r="L3644" s="1" t="s">
        <v>4</v>
      </c>
      <c r="M3644" s="1">
        <v>6.5128514578419727</v>
      </c>
      <c r="N3644" s="1">
        <v>6.4999987299635853</v>
      </c>
      <c r="O3644" s="1">
        <v>6.0000000000000719</v>
      </c>
      <c r="P3644" s="1">
        <v>5.8879924045621701</v>
      </c>
      <c r="Q3644" s="1">
        <v>10.000000000000009</v>
      </c>
      <c r="R3644" s="1">
        <v>6.0000000000000053</v>
      </c>
      <c r="S3644" s="1">
        <v>9.7906569424237144</v>
      </c>
      <c r="T3644" s="1">
        <v>9.7906569424237144</v>
      </c>
      <c r="U3644" s="1" t="s">
        <v>4</v>
      </c>
      <c r="V3644" s="1" t="s">
        <v>4</v>
      </c>
      <c r="W3644" s="1" t="s">
        <v>4</v>
      </c>
      <c r="X3644" s="1" t="s">
        <v>4</v>
      </c>
      <c r="Y3644" s="1" t="s">
        <v>4</v>
      </c>
      <c r="Z3644" s="1" t="s">
        <v>4</v>
      </c>
      <c r="AA3644" s="1" t="s">
        <v>4</v>
      </c>
      <c r="AB3644" s="1" t="s">
        <v>4</v>
      </c>
      <c r="AC3644" s="1" t="s">
        <v>4</v>
      </c>
      <c r="AD3644" s="1" t="s">
        <v>4</v>
      </c>
      <c r="AE3644" s="1" t="s">
        <v>4</v>
      </c>
      <c r="AF3644" s="1" t="s">
        <v>4</v>
      </c>
      <c r="AG3644" s="1" t="s">
        <v>4</v>
      </c>
      <c r="AH3644" s="1" t="s">
        <v>4</v>
      </c>
      <c r="AI3644" s="1" t="s">
        <v>4</v>
      </c>
      <c r="AJ3644" s="1" t="s">
        <v>4</v>
      </c>
      <c r="AK3644" s="1" t="s">
        <v>4</v>
      </c>
    </row>
    <row r="3645" spans="1:37">
      <c r="A3645" t="s">
        <v>261</v>
      </c>
      <c r="B3645" s="2">
        <v>674</v>
      </c>
      <c r="C3645" t="s">
        <v>262</v>
      </c>
      <c r="D3645" s="2">
        <v>2004</v>
      </c>
      <c r="E3645" s="1" t="s">
        <v>4</v>
      </c>
      <c r="F3645" s="1" t="s">
        <v>4</v>
      </c>
      <c r="G3645" s="1" t="s">
        <v>4</v>
      </c>
      <c r="H3645" s="1" t="s">
        <v>4</v>
      </c>
      <c r="I3645" s="1" t="s">
        <v>4</v>
      </c>
      <c r="J3645" s="1" t="s">
        <v>4</v>
      </c>
      <c r="K3645" s="1" t="s">
        <v>4</v>
      </c>
      <c r="L3645" s="1" t="s">
        <v>4</v>
      </c>
      <c r="M3645" s="1" t="s">
        <v>4</v>
      </c>
      <c r="N3645" s="1">
        <v>7.7362733583474785</v>
      </c>
      <c r="O3645" s="1">
        <v>5.9999999999999831</v>
      </c>
      <c r="P3645" s="1">
        <v>6.0000000000001608</v>
      </c>
      <c r="Q3645" s="1">
        <v>5.9999999999996056</v>
      </c>
      <c r="R3645" s="1">
        <v>6.0000000000000053</v>
      </c>
      <c r="S3645" s="1">
        <v>5.2847939388431353</v>
      </c>
      <c r="T3645" s="1">
        <v>5.2503266616077404</v>
      </c>
      <c r="U3645" s="1">
        <v>5.2643057528252379</v>
      </c>
      <c r="V3645" s="1" t="s">
        <v>4</v>
      </c>
      <c r="W3645" s="1" t="s">
        <v>4</v>
      </c>
      <c r="X3645" s="1" t="s">
        <v>4</v>
      </c>
      <c r="Y3645" s="1" t="s">
        <v>4</v>
      </c>
      <c r="Z3645" s="1" t="s">
        <v>4</v>
      </c>
      <c r="AA3645" s="1" t="s">
        <v>4</v>
      </c>
      <c r="AB3645" s="1" t="s">
        <v>4</v>
      </c>
      <c r="AC3645" s="1" t="s">
        <v>4</v>
      </c>
      <c r="AD3645" s="1" t="s">
        <v>4</v>
      </c>
      <c r="AE3645" s="1" t="s">
        <v>4</v>
      </c>
      <c r="AF3645" s="1" t="s">
        <v>4</v>
      </c>
      <c r="AG3645" s="1" t="s">
        <v>4</v>
      </c>
      <c r="AH3645" s="1" t="s">
        <v>4</v>
      </c>
      <c r="AI3645" s="1" t="s">
        <v>4</v>
      </c>
      <c r="AJ3645" s="1" t="s">
        <v>4</v>
      </c>
      <c r="AK3645" s="1" t="s">
        <v>4</v>
      </c>
    </row>
    <row r="3646" spans="1:37">
      <c r="A3646" t="s">
        <v>261</v>
      </c>
      <c r="B3646" s="2">
        <v>674</v>
      </c>
      <c r="C3646" t="s">
        <v>262</v>
      </c>
      <c r="D3646" s="2">
        <v>2005</v>
      </c>
      <c r="E3646" s="1" t="s">
        <v>4</v>
      </c>
      <c r="F3646" s="1" t="s">
        <v>4</v>
      </c>
      <c r="G3646" s="1" t="s">
        <v>4</v>
      </c>
      <c r="H3646" s="1" t="s">
        <v>4</v>
      </c>
      <c r="I3646" s="1" t="s">
        <v>4</v>
      </c>
      <c r="J3646" s="1" t="s">
        <v>4</v>
      </c>
      <c r="K3646" s="1" t="s">
        <v>4</v>
      </c>
      <c r="L3646" s="1" t="s">
        <v>4</v>
      </c>
      <c r="M3646" s="1" t="s">
        <v>4</v>
      </c>
      <c r="N3646" s="1" t="s">
        <v>4</v>
      </c>
      <c r="O3646" s="1">
        <v>6.0000000000000719</v>
      </c>
      <c r="P3646" s="1">
        <v>6.0000000000001164</v>
      </c>
      <c r="Q3646" s="1">
        <v>6.000000000000405</v>
      </c>
      <c r="R3646" s="1">
        <v>5.9999999999999831</v>
      </c>
      <c r="S3646" s="1">
        <v>7.0000000000001172</v>
      </c>
      <c r="T3646" s="1">
        <v>6.2930000000000152</v>
      </c>
      <c r="U3646" s="1">
        <v>4.6022559946031771</v>
      </c>
      <c r="V3646" s="1">
        <v>4.5867798684730232</v>
      </c>
      <c r="W3646" s="1" t="s">
        <v>4</v>
      </c>
      <c r="X3646" s="1" t="s">
        <v>4</v>
      </c>
      <c r="Y3646" s="1" t="s">
        <v>4</v>
      </c>
      <c r="Z3646" s="1" t="s">
        <v>4</v>
      </c>
      <c r="AA3646" s="1" t="s">
        <v>4</v>
      </c>
      <c r="AB3646" s="1" t="s">
        <v>4</v>
      </c>
      <c r="AC3646" s="1" t="s">
        <v>4</v>
      </c>
      <c r="AD3646" s="1" t="s">
        <v>4</v>
      </c>
      <c r="AE3646" s="1" t="s">
        <v>4</v>
      </c>
      <c r="AF3646" s="1" t="s">
        <v>4</v>
      </c>
      <c r="AG3646" s="1" t="s">
        <v>4</v>
      </c>
      <c r="AH3646" s="1" t="s">
        <v>4</v>
      </c>
      <c r="AI3646" s="1" t="s">
        <v>4</v>
      </c>
      <c r="AJ3646" s="1" t="s">
        <v>4</v>
      </c>
      <c r="AK3646" s="1" t="s">
        <v>4</v>
      </c>
    </row>
    <row r="3647" spans="1:37">
      <c r="A3647" t="s">
        <v>261</v>
      </c>
      <c r="B3647" s="2">
        <v>674</v>
      </c>
      <c r="C3647" t="s">
        <v>262</v>
      </c>
      <c r="D3647" s="2">
        <v>2006</v>
      </c>
      <c r="E3647" s="1" t="s">
        <v>4</v>
      </c>
      <c r="F3647" s="1" t="s">
        <v>4</v>
      </c>
      <c r="G3647" s="1" t="s">
        <v>4</v>
      </c>
      <c r="H3647" s="1" t="s">
        <v>4</v>
      </c>
      <c r="I3647" s="1" t="s">
        <v>4</v>
      </c>
      <c r="J3647" s="1" t="s">
        <v>4</v>
      </c>
      <c r="K3647" s="1" t="s">
        <v>4</v>
      </c>
      <c r="L3647" s="1" t="s">
        <v>4</v>
      </c>
      <c r="M3647" s="1" t="s">
        <v>4</v>
      </c>
      <c r="N3647" s="1" t="s">
        <v>4</v>
      </c>
      <c r="O3647" s="1" t="s">
        <v>4</v>
      </c>
      <c r="P3647" s="1">
        <v>5.9999999999997389</v>
      </c>
      <c r="Q3647" s="1">
        <v>6.0000000000000053</v>
      </c>
      <c r="R3647" s="1">
        <v>6.0000000000000053</v>
      </c>
      <c r="S3647" s="1">
        <v>6.9999999999997842</v>
      </c>
      <c r="T3647" s="1">
        <v>7.0000000000000062</v>
      </c>
      <c r="U3647" s="1">
        <v>4.7400163103371806</v>
      </c>
      <c r="V3647" s="1">
        <v>4.8923109122055664</v>
      </c>
      <c r="W3647" s="1">
        <v>6.6219745422378296</v>
      </c>
      <c r="X3647" s="1" t="s">
        <v>4</v>
      </c>
      <c r="Y3647" s="1" t="s">
        <v>4</v>
      </c>
      <c r="Z3647" s="1" t="s">
        <v>4</v>
      </c>
      <c r="AA3647" s="1" t="s">
        <v>4</v>
      </c>
      <c r="AB3647" s="1" t="s">
        <v>4</v>
      </c>
      <c r="AC3647" s="1" t="s">
        <v>4</v>
      </c>
      <c r="AD3647" s="1" t="s">
        <v>4</v>
      </c>
      <c r="AE3647" s="1" t="s">
        <v>4</v>
      </c>
      <c r="AF3647" s="1" t="s">
        <v>4</v>
      </c>
      <c r="AG3647" s="1" t="s">
        <v>4</v>
      </c>
      <c r="AH3647" s="1" t="s">
        <v>4</v>
      </c>
      <c r="AI3647" s="1" t="s">
        <v>4</v>
      </c>
      <c r="AJ3647" s="1" t="s">
        <v>4</v>
      </c>
      <c r="AK3647" s="1" t="s">
        <v>4</v>
      </c>
    </row>
    <row r="3648" spans="1:37">
      <c r="A3648" t="s">
        <v>261</v>
      </c>
      <c r="B3648" s="2">
        <v>674</v>
      </c>
      <c r="C3648" t="s">
        <v>262</v>
      </c>
      <c r="D3648" s="2">
        <v>2007</v>
      </c>
      <c r="E3648" s="1" t="s">
        <v>4</v>
      </c>
      <c r="F3648" s="1" t="s">
        <v>4</v>
      </c>
      <c r="G3648" s="1" t="s">
        <v>4</v>
      </c>
      <c r="H3648" s="1" t="s">
        <v>4</v>
      </c>
      <c r="I3648" s="1" t="s">
        <v>4</v>
      </c>
      <c r="J3648" s="1" t="s">
        <v>4</v>
      </c>
      <c r="K3648" s="1" t="s">
        <v>4</v>
      </c>
      <c r="L3648" s="1" t="s">
        <v>4</v>
      </c>
      <c r="M3648" s="1" t="s">
        <v>4</v>
      </c>
      <c r="N3648" s="1" t="s">
        <v>4</v>
      </c>
      <c r="O3648" s="1" t="s">
        <v>4</v>
      </c>
      <c r="P3648" s="1" t="s">
        <v>4</v>
      </c>
      <c r="Q3648" s="1">
        <v>6.0000000000000053</v>
      </c>
      <c r="R3648" s="1">
        <v>6.0000000000000053</v>
      </c>
      <c r="S3648" s="1">
        <v>7.0000000000002283</v>
      </c>
      <c r="T3648" s="1">
        <v>6.3000000000000611</v>
      </c>
      <c r="U3648" s="1">
        <v>5.5503012891557679</v>
      </c>
      <c r="V3648" s="1">
        <v>6.4567193994021999</v>
      </c>
      <c r="W3648" s="1">
        <v>6.3980307602705899</v>
      </c>
      <c r="X3648" s="1">
        <v>6.2407023593443745</v>
      </c>
      <c r="Y3648" s="1" t="s">
        <v>4</v>
      </c>
      <c r="Z3648" s="1" t="s">
        <v>4</v>
      </c>
      <c r="AA3648" s="1" t="s">
        <v>4</v>
      </c>
      <c r="AB3648" s="1" t="s">
        <v>4</v>
      </c>
      <c r="AC3648" s="1" t="s">
        <v>4</v>
      </c>
      <c r="AD3648" s="1" t="s">
        <v>4</v>
      </c>
      <c r="AE3648" s="1" t="s">
        <v>4</v>
      </c>
      <c r="AF3648" s="1" t="s">
        <v>4</v>
      </c>
      <c r="AG3648" s="1" t="s">
        <v>4</v>
      </c>
      <c r="AH3648" s="1" t="s">
        <v>4</v>
      </c>
      <c r="AI3648" s="1" t="s">
        <v>4</v>
      </c>
      <c r="AJ3648" s="1" t="s">
        <v>4</v>
      </c>
      <c r="AK3648" s="1" t="s">
        <v>4</v>
      </c>
    </row>
    <row r="3649" spans="1:37">
      <c r="A3649" t="s">
        <v>261</v>
      </c>
      <c r="B3649" s="2">
        <v>674</v>
      </c>
      <c r="C3649" t="s">
        <v>262</v>
      </c>
      <c r="D3649" s="2">
        <v>2008</v>
      </c>
      <c r="E3649" s="1" t="s">
        <v>4</v>
      </c>
      <c r="F3649" s="1" t="s">
        <v>4</v>
      </c>
      <c r="G3649" s="1" t="s">
        <v>4</v>
      </c>
      <c r="H3649" s="1" t="s">
        <v>4</v>
      </c>
      <c r="I3649" s="1" t="s">
        <v>4</v>
      </c>
      <c r="J3649" s="1" t="s">
        <v>4</v>
      </c>
      <c r="K3649" s="1" t="s">
        <v>4</v>
      </c>
      <c r="L3649" s="1" t="s">
        <v>4</v>
      </c>
      <c r="M3649" s="1" t="s">
        <v>4</v>
      </c>
      <c r="N3649" s="1" t="s">
        <v>4</v>
      </c>
      <c r="O3649" s="1" t="s">
        <v>4</v>
      </c>
      <c r="P3649" s="1" t="s">
        <v>4</v>
      </c>
      <c r="Q3649" s="1" t="s">
        <v>4</v>
      </c>
      <c r="R3649" s="1">
        <v>5.9999999999999165</v>
      </c>
      <c r="S3649" s="1">
        <v>6.9999999999998952</v>
      </c>
      <c r="T3649" s="1">
        <v>6.2999999999999057</v>
      </c>
      <c r="U3649" s="1">
        <v>5.5887217606432449</v>
      </c>
      <c r="V3649" s="1">
        <v>7.2683444713832923</v>
      </c>
      <c r="W3649" s="1">
        <v>2.0846389853166114</v>
      </c>
      <c r="X3649" s="1">
        <v>7.0650084437091865</v>
      </c>
      <c r="Y3649" s="1">
        <v>7.1283391117845873</v>
      </c>
      <c r="Z3649" s="1" t="s">
        <v>4</v>
      </c>
      <c r="AA3649" s="1" t="s">
        <v>4</v>
      </c>
      <c r="AB3649" s="1" t="s">
        <v>4</v>
      </c>
      <c r="AC3649" s="1" t="s">
        <v>4</v>
      </c>
      <c r="AD3649" s="1" t="s">
        <v>4</v>
      </c>
      <c r="AE3649" s="1" t="s">
        <v>4</v>
      </c>
      <c r="AF3649" s="1" t="s">
        <v>4</v>
      </c>
      <c r="AG3649" s="1" t="s">
        <v>4</v>
      </c>
      <c r="AH3649" s="1" t="s">
        <v>4</v>
      </c>
      <c r="AI3649" s="1" t="s">
        <v>4</v>
      </c>
      <c r="AJ3649" s="1" t="s">
        <v>4</v>
      </c>
      <c r="AK3649" s="1" t="s">
        <v>4</v>
      </c>
    </row>
    <row r="3650" spans="1:37">
      <c r="A3650" t="s">
        <v>261</v>
      </c>
      <c r="B3650" s="2">
        <v>674</v>
      </c>
      <c r="C3650" t="s">
        <v>262</v>
      </c>
      <c r="D3650" s="2">
        <v>2009</v>
      </c>
      <c r="E3650" s="1" t="s">
        <v>4</v>
      </c>
      <c r="F3650" s="1" t="s">
        <v>4</v>
      </c>
      <c r="G3650" s="1" t="s">
        <v>4</v>
      </c>
      <c r="H3650" s="1" t="s">
        <v>4</v>
      </c>
      <c r="I3650" s="1" t="s">
        <v>4</v>
      </c>
      <c r="J3650" s="1" t="s">
        <v>4</v>
      </c>
      <c r="K3650" s="1" t="s">
        <v>4</v>
      </c>
      <c r="L3650" s="1" t="s">
        <v>4</v>
      </c>
      <c r="M3650" s="1" t="s">
        <v>4</v>
      </c>
      <c r="N3650" s="1" t="s">
        <v>4</v>
      </c>
      <c r="O3650" s="1" t="s">
        <v>4</v>
      </c>
      <c r="P3650" s="1" t="s">
        <v>4</v>
      </c>
      <c r="Q3650" s="1" t="s">
        <v>4</v>
      </c>
      <c r="R3650" s="1" t="s">
        <v>4</v>
      </c>
      <c r="S3650" s="1">
        <v>6.9999999999998952</v>
      </c>
      <c r="T3650" s="1">
        <v>5.9999999999999609</v>
      </c>
      <c r="U3650" s="1">
        <v>5.5788992589673514</v>
      </c>
      <c r="V3650" s="1">
        <v>7.4951344007463172</v>
      </c>
      <c r="W3650" s="1">
        <v>7.5019377121519959</v>
      </c>
      <c r="X3650" s="1">
        <v>-0.42165022837566957</v>
      </c>
      <c r="Y3650" s="1">
        <v>-3.6622359135884852</v>
      </c>
      <c r="Z3650" s="1">
        <v>-3.6622359135884852</v>
      </c>
      <c r="AA3650" s="1" t="s">
        <v>4</v>
      </c>
      <c r="AB3650" s="1" t="s">
        <v>4</v>
      </c>
      <c r="AC3650" s="1" t="s">
        <v>4</v>
      </c>
      <c r="AD3650" s="1" t="s">
        <v>4</v>
      </c>
      <c r="AE3650" s="1" t="s">
        <v>4</v>
      </c>
      <c r="AF3650" s="1" t="s">
        <v>4</v>
      </c>
      <c r="AG3650" s="1" t="s">
        <v>4</v>
      </c>
      <c r="AH3650" s="1" t="s">
        <v>4</v>
      </c>
      <c r="AI3650" s="1" t="s">
        <v>4</v>
      </c>
      <c r="AJ3650" s="1" t="s">
        <v>4</v>
      </c>
      <c r="AK3650" s="1" t="s">
        <v>4</v>
      </c>
    </row>
    <row r="3651" spans="1:37">
      <c r="A3651" t="s">
        <v>261</v>
      </c>
      <c r="B3651" s="2">
        <v>674</v>
      </c>
      <c r="C3651" t="s">
        <v>262</v>
      </c>
      <c r="D3651" s="2">
        <v>2010</v>
      </c>
      <c r="E3651" s="1" t="s">
        <v>4</v>
      </c>
      <c r="F3651" s="1" t="s">
        <v>4</v>
      </c>
      <c r="G3651" s="1" t="s">
        <v>4</v>
      </c>
      <c r="H3651" s="1" t="s">
        <v>4</v>
      </c>
      <c r="I3651" s="1" t="s">
        <v>4</v>
      </c>
      <c r="J3651" s="1" t="s">
        <v>4</v>
      </c>
      <c r="K3651" s="1" t="s">
        <v>4</v>
      </c>
      <c r="L3651" s="1" t="s">
        <v>4</v>
      </c>
      <c r="M3651" s="1" t="s">
        <v>4</v>
      </c>
      <c r="N3651" s="1" t="s">
        <v>4</v>
      </c>
      <c r="O3651" s="1" t="s">
        <v>4</v>
      </c>
      <c r="P3651" s="1" t="s">
        <v>4</v>
      </c>
      <c r="Q3651" s="1" t="s">
        <v>4</v>
      </c>
      <c r="R3651" s="1" t="s">
        <v>4</v>
      </c>
      <c r="S3651" s="1" t="s">
        <v>4</v>
      </c>
      <c r="T3651" s="1">
        <v>6.0000000000000053</v>
      </c>
      <c r="U3651" s="1">
        <v>5.5961544867107138</v>
      </c>
      <c r="V3651" s="1">
        <v>9.7115588490199514</v>
      </c>
      <c r="W3651" s="1">
        <v>9.7650088679167801</v>
      </c>
      <c r="X3651" s="1">
        <v>0.94871939846965514</v>
      </c>
      <c r="Y3651" s="1">
        <v>-1.9833288442322239</v>
      </c>
      <c r="Z3651" s="1">
        <v>0.61097297896954839</v>
      </c>
      <c r="AA3651" s="1">
        <v>0.41894434448184192</v>
      </c>
      <c r="AB3651" s="1" t="s">
        <v>4</v>
      </c>
      <c r="AC3651" s="1" t="s">
        <v>4</v>
      </c>
      <c r="AD3651" s="1" t="s">
        <v>4</v>
      </c>
      <c r="AE3651" s="1" t="s">
        <v>4</v>
      </c>
      <c r="AF3651" s="1" t="s">
        <v>4</v>
      </c>
      <c r="AG3651" s="1" t="s">
        <v>4</v>
      </c>
      <c r="AH3651" s="1" t="s">
        <v>4</v>
      </c>
      <c r="AI3651" s="1" t="s">
        <v>4</v>
      </c>
      <c r="AJ3651" s="1" t="s">
        <v>4</v>
      </c>
      <c r="AK3651" s="1" t="s">
        <v>4</v>
      </c>
    </row>
    <row r="3652" spans="1:37">
      <c r="A3652" t="s">
        <v>261</v>
      </c>
      <c r="B3652" s="2">
        <v>674</v>
      </c>
      <c r="C3652" t="s">
        <v>262</v>
      </c>
      <c r="D3652" s="2">
        <v>2011</v>
      </c>
      <c r="E3652" s="1" t="s">
        <v>4</v>
      </c>
      <c r="F3652" s="1" t="s">
        <v>4</v>
      </c>
      <c r="G3652" s="1" t="s">
        <v>4</v>
      </c>
      <c r="H3652" s="1" t="s">
        <v>4</v>
      </c>
      <c r="I3652" s="1" t="s">
        <v>4</v>
      </c>
      <c r="J3652" s="1" t="s">
        <v>4</v>
      </c>
      <c r="K3652" s="1" t="s">
        <v>4</v>
      </c>
      <c r="L3652" s="1" t="s">
        <v>4</v>
      </c>
      <c r="M3652" s="1" t="s">
        <v>4</v>
      </c>
      <c r="N3652" s="1" t="s">
        <v>4</v>
      </c>
      <c r="O3652" s="1" t="s">
        <v>4</v>
      </c>
      <c r="P3652" s="1" t="s">
        <v>4</v>
      </c>
      <c r="Q3652" s="1" t="s">
        <v>4</v>
      </c>
      <c r="R3652" s="1" t="s">
        <v>4</v>
      </c>
      <c r="S3652" s="1" t="s">
        <v>4</v>
      </c>
      <c r="T3652" s="1" t="s">
        <v>4</v>
      </c>
      <c r="U3652" s="1">
        <v>5.6223217489370203</v>
      </c>
      <c r="V3652" s="1">
        <v>9.0223272479649665</v>
      </c>
      <c r="W3652" s="1">
        <v>8.614371886497608</v>
      </c>
      <c r="X3652" s="1">
        <v>2.8979886358559082</v>
      </c>
      <c r="Y3652" s="1">
        <v>2.8328505306896901</v>
      </c>
      <c r="Z3652" s="1">
        <v>0.98935140503815244</v>
      </c>
      <c r="AA3652" s="1">
        <v>1.8143451151172885</v>
      </c>
      <c r="AB3652" s="1">
        <v>1.8143451151172885</v>
      </c>
      <c r="AC3652" s="1" t="s">
        <v>4</v>
      </c>
      <c r="AD3652" s="1" t="s">
        <v>4</v>
      </c>
      <c r="AE3652" s="1" t="s">
        <v>4</v>
      </c>
      <c r="AF3652" s="1" t="s">
        <v>4</v>
      </c>
      <c r="AG3652" s="1" t="s">
        <v>4</v>
      </c>
      <c r="AH3652" s="1" t="s">
        <v>4</v>
      </c>
      <c r="AI3652" s="1" t="s">
        <v>4</v>
      </c>
      <c r="AJ3652" s="1" t="s">
        <v>4</v>
      </c>
      <c r="AK3652" s="1" t="s">
        <v>4</v>
      </c>
    </row>
    <row r="3653" spans="1:37">
      <c r="A3653" t="s">
        <v>261</v>
      </c>
      <c r="B3653" s="2">
        <v>674</v>
      </c>
      <c r="C3653" t="s">
        <v>262</v>
      </c>
      <c r="D3653" s="2">
        <v>2012</v>
      </c>
      <c r="E3653" s="1" t="s">
        <v>4</v>
      </c>
      <c r="F3653" s="1" t="s">
        <v>4</v>
      </c>
      <c r="G3653" s="1" t="s">
        <v>4</v>
      </c>
      <c r="H3653" s="1" t="s">
        <v>4</v>
      </c>
      <c r="I3653" s="1" t="s">
        <v>4</v>
      </c>
      <c r="J3653" s="1" t="s">
        <v>4</v>
      </c>
      <c r="K3653" s="1" t="s">
        <v>4</v>
      </c>
      <c r="L3653" s="1" t="s">
        <v>4</v>
      </c>
      <c r="M3653" s="1" t="s">
        <v>4</v>
      </c>
      <c r="N3653" s="1" t="s">
        <v>4</v>
      </c>
      <c r="O3653" s="1" t="s">
        <v>4</v>
      </c>
      <c r="P3653" s="1" t="s">
        <v>4</v>
      </c>
      <c r="Q3653" s="1" t="s">
        <v>4</v>
      </c>
      <c r="R3653" s="1" t="s">
        <v>4</v>
      </c>
      <c r="S3653" s="1" t="s">
        <v>4</v>
      </c>
      <c r="T3653" s="1" t="s">
        <v>4</v>
      </c>
      <c r="U3653" s="1" t="s">
        <v>4</v>
      </c>
      <c r="V3653" s="1">
        <v>7.1980484422297542</v>
      </c>
      <c r="W3653" s="1">
        <v>5.9605539915270622</v>
      </c>
      <c r="X3653" s="1">
        <v>5.1981764013220966</v>
      </c>
      <c r="Y3653" s="1">
        <v>4.6880841926486116</v>
      </c>
      <c r="Z3653" s="1">
        <v>4.6888288204440354</v>
      </c>
      <c r="AA3653" s="1">
        <v>1.9033494307174603</v>
      </c>
      <c r="AB3653" s="1">
        <v>1.9033494307174603</v>
      </c>
      <c r="AC3653" s="1">
        <v>2.5054540545703441</v>
      </c>
      <c r="AD3653" s="1" t="s">
        <v>4</v>
      </c>
      <c r="AE3653" s="1" t="s">
        <v>4</v>
      </c>
      <c r="AF3653" s="1" t="s">
        <v>4</v>
      </c>
      <c r="AG3653" s="1" t="s">
        <v>4</v>
      </c>
      <c r="AH3653" s="1" t="s">
        <v>4</v>
      </c>
      <c r="AI3653" s="1" t="s">
        <v>4</v>
      </c>
      <c r="AJ3653" s="1" t="s">
        <v>4</v>
      </c>
      <c r="AK3653" s="1" t="s">
        <v>4</v>
      </c>
    </row>
    <row r="3654" spans="1:37">
      <c r="A3654" t="s">
        <v>261</v>
      </c>
      <c r="B3654" s="2">
        <v>674</v>
      </c>
      <c r="C3654" t="s">
        <v>262</v>
      </c>
      <c r="D3654" s="2">
        <v>2013</v>
      </c>
      <c r="E3654" s="1" t="s">
        <v>4</v>
      </c>
      <c r="F3654" s="1" t="s">
        <v>4</v>
      </c>
      <c r="G3654" s="1" t="s">
        <v>4</v>
      </c>
      <c r="H3654" s="1" t="s">
        <v>4</v>
      </c>
      <c r="I3654" s="1" t="s">
        <v>4</v>
      </c>
      <c r="J3654" s="1" t="s">
        <v>4</v>
      </c>
      <c r="K3654" s="1" t="s">
        <v>4</v>
      </c>
      <c r="L3654" s="1" t="s">
        <v>4</v>
      </c>
      <c r="M3654" s="1" t="s">
        <v>4</v>
      </c>
      <c r="N3654" s="1" t="s">
        <v>4</v>
      </c>
      <c r="O3654" s="1" t="s">
        <v>4</v>
      </c>
      <c r="P3654" s="1" t="s">
        <v>4</v>
      </c>
      <c r="Q3654" s="1" t="s">
        <v>4</v>
      </c>
      <c r="R3654" s="1" t="s">
        <v>4</v>
      </c>
      <c r="S3654" s="1" t="s">
        <v>4</v>
      </c>
      <c r="T3654" s="1" t="s">
        <v>4</v>
      </c>
      <c r="U3654" s="1" t="s">
        <v>4</v>
      </c>
      <c r="V3654" s="1" t="s">
        <v>4</v>
      </c>
      <c r="W3654" s="1">
        <v>6.0870141664150612</v>
      </c>
      <c r="X3654" s="1">
        <v>5.2625465297994278</v>
      </c>
      <c r="Y3654" s="1">
        <v>4.9028602299354906</v>
      </c>
      <c r="Z3654" s="1">
        <v>4.9545013430611684</v>
      </c>
      <c r="AA3654" s="1">
        <v>2.620393804643828</v>
      </c>
      <c r="AB3654" s="1">
        <v>2.620393804643828</v>
      </c>
      <c r="AC3654" s="1">
        <v>2.3625913630774598</v>
      </c>
      <c r="AD3654" s="1">
        <v>2.2635273377762832</v>
      </c>
      <c r="AE3654" s="1" t="s">
        <v>4</v>
      </c>
      <c r="AF3654" s="1" t="s">
        <v>4</v>
      </c>
      <c r="AG3654" s="1" t="s">
        <v>4</v>
      </c>
      <c r="AH3654" s="1" t="s">
        <v>4</v>
      </c>
      <c r="AI3654" s="1" t="s">
        <v>4</v>
      </c>
      <c r="AJ3654" s="1" t="s">
        <v>4</v>
      </c>
      <c r="AK3654" s="1" t="s">
        <v>4</v>
      </c>
    </row>
    <row r="3655" spans="1:37">
      <c r="A3655" t="s">
        <v>261</v>
      </c>
      <c r="B3655" s="2">
        <v>674</v>
      </c>
      <c r="C3655" t="s">
        <v>262</v>
      </c>
      <c r="D3655" s="2">
        <v>2014</v>
      </c>
      <c r="E3655" s="1" t="s">
        <v>4</v>
      </c>
      <c r="F3655" s="1" t="s">
        <v>4</v>
      </c>
      <c r="G3655" s="1" t="s">
        <v>4</v>
      </c>
      <c r="H3655" s="1" t="s">
        <v>4</v>
      </c>
      <c r="I3655" s="1" t="s">
        <v>4</v>
      </c>
      <c r="J3655" s="1" t="s">
        <v>4</v>
      </c>
      <c r="K3655" s="1" t="s">
        <v>4</v>
      </c>
      <c r="L3655" s="1" t="s">
        <v>4</v>
      </c>
      <c r="M3655" s="1" t="s">
        <v>4</v>
      </c>
      <c r="N3655" s="1" t="s">
        <v>4</v>
      </c>
      <c r="O3655" s="1" t="s">
        <v>4</v>
      </c>
      <c r="P3655" s="1" t="s">
        <v>4</v>
      </c>
      <c r="Q3655" s="1" t="s">
        <v>4</v>
      </c>
      <c r="R3655" s="1" t="s">
        <v>4</v>
      </c>
      <c r="S3655" s="1" t="s">
        <v>4</v>
      </c>
      <c r="T3655" s="1" t="s">
        <v>4</v>
      </c>
      <c r="U3655" s="1" t="s">
        <v>4</v>
      </c>
      <c r="V3655" s="1" t="s">
        <v>4</v>
      </c>
      <c r="W3655" s="1" t="s">
        <v>4</v>
      </c>
      <c r="X3655" s="1">
        <v>5.3209099452982578</v>
      </c>
      <c r="Y3655" s="1">
        <v>4.9618513440283118</v>
      </c>
      <c r="Z3655" s="1">
        <v>5.014231527027091</v>
      </c>
      <c r="AA3655" s="1">
        <v>3.7515111293919157</v>
      </c>
      <c r="AB3655" s="1">
        <v>3.7515111293919157</v>
      </c>
      <c r="AC3655" s="1">
        <v>3.0493066455458573</v>
      </c>
      <c r="AD3655" s="1">
        <v>3.3157790347804861</v>
      </c>
      <c r="AE3655" s="1">
        <v>3.3158541551522758</v>
      </c>
      <c r="AF3655" s="1" t="s">
        <v>4</v>
      </c>
      <c r="AG3655" s="1" t="s">
        <v>4</v>
      </c>
      <c r="AH3655" s="1" t="s">
        <v>4</v>
      </c>
      <c r="AI3655" s="1" t="s">
        <v>4</v>
      </c>
      <c r="AJ3655" s="1" t="s">
        <v>4</v>
      </c>
      <c r="AK3655" s="1" t="s">
        <v>4</v>
      </c>
    </row>
    <row r="3656" spans="1:37">
      <c r="A3656" t="s">
        <v>261</v>
      </c>
      <c r="B3656" s="2">
        <v>674</v>
      </c>
      <c r="C3656" t="s">
        <v>262</v>
      </c>
      <c r="D3656" s="2">
        <v>2015</v>
      </c>
      <c r="E3656" s="1" t="s">
        <v>4</v>
      </c>
      <c r="F3656" s="1" t="s">
        <v>4</v>
      </c>
      <c r="G3656" s="1" t="s">
        <v>4</v>
      </c>
      <c r="H3656" s="1" t="s">
        <v>4</v>
      </c>
      <c r="I3656" s="1" t="s">
        <v>4</v>
      </c>
      <c r="J3656" s="1" t="s">
        <v>4</v>
      </c>
      <c r="K3656" s="1" t="s">
        <v>4</v>
      </c>
      <c r="L3656" s="1" t="s">
        <v>4</v>
      </c>
      <c r="M3656" s="1" t="s">
        <v>4</v>
      </c>
      <c r="N3656" s="1" t="s">
        <v>4</v>
      </c>
      <c r="O3656" s="1" t="s">
        <v>4</v>
      </c>
      <c r="P3656" s="1" t="s">
        <v>4</v>
      </c>
      <c r="Q3656" s="1" t="s">
        <v>4</v>
      </c>
      <c r="R3656" s="1" t="s">
        <v>4</v>
      </c>
      <c r="S3656" s="1" t="s">
        <v>4</v>
      </c>
      <c r="T3656" s="1" t="s">
        <v>4</v>
      </c>
      <c r="U3656" s="1" t="s">
        <v>4</v>
      </c>
      <c r="V3656" s="1" t="s">
        <v>4</v>
      </c>
      <c r="W3656" s="1" t="s">
        <v>4</v>
      </c>
      <c r="X3656" s="1" t="s">
        <v>4</v>
      </c>
      <c r="Y3656" s="1">
        <v>5.0282598515571264</v>
      </c>
      <c r="Z3656" s="1">
        <v>5.0811004403113147</v>
      </c>
      <c r="AA3656" s="1">
        <v>3.9595016319446952</v>
      </c>
      <c r="AB3656" s="1">
        <v>3.9595016319446952</v>
      </c>
      <c r="AC3656" s="1">
        <v>3.976159311519667</v>
      </c>
      <c r="AD3656" s="1">
        <v>3.4012518585315732</v>
      </c>
      <c r="AE3656" s="1">
        <v>3.116614723486788</v>
      </c>
      <c r="AF3656" s="1">
        <v>3.116614723486788</v>
      </c>
      <c r="AG3656" s="1" t="s">
        <v>4</v>
      </c>
      <c r="AH3656" s="1" t="s">
        <v>4</v>
      </c>
      <c r="AI3656" s="1" t="s">
        <v>4</v>
      </c>
      <c r="AJ3656" s="1" t="s">
        <v>4</v>
      </c>
      <c r="AK3656" s="1" t="s">
        <v>4</v>
      </c>
    </row>
    <row r="3657" spans="1:37">
      <c r="A3657" t="s">
        <v>261</v>
      </c>
      <c r="B3657" s="2">
        <v>674</v>
      </c>
      <c r="C3657" t="s">
        <v>262</v>
      </c>
      <c r="D3657" s="2">
        <v>2016</v>
      </c>
      <c r="E3657" s="1" t="s">
        <v>4</v>
      </c>
      <c r="F3657" s="1" t="s">
        <v>4</v>
      </c>
      <c r="G3657" s="1" t="s">
        <v>4</v>
      </c>
      <c r="H3657" s="1" t="s">
        <v>4</v>
      </c>
      <c r="I3657" s="1" t="s">
        <v>4</v>
      </c>
      <c r="J3657" s="1" t="s">
        <v>4</v>
      </c>
      <c r="K3657" s="1" t="s">
        <v>4</v>
      </c>
      <c r="L3657" s="1" t="s">
        <v>4</v>
      </c>
      <c r="M3657" s="1" t="s">
        <v>4</v>
      </c>
      <c r="N3657" s="1" t="s">
        <v>4</v>
      </c>
      <c r="O3657" s="1" t="s">
        <v>4</v>
      </c>
      <c r="P3657" s="1" t="s">
        <v>4</v>
      </c>
      <c r="Q3657" s="1" t="s">
        <v>4</v>
      </c>
      <c r="R3657" s="1" t="s">
        <v>4</v>
      </c>
      <c r="S3657" s="1" t="s">
        <v>4</v>
      </c>
      <c r="T3657" s="1" t="s">
        <v>4</v>
      </c>
      <c r="U3657" s="1" t="s">
        <v>4</v>
      </c>
      <c r="V3657" s="1" t="s">
        <v>4</v>
      </c>
      <c r="W3657" s="1" t="s">
        <v>4</v>
      </c>
      <c r="X3657" s="1" t="s">
        <v>4</v>
      </c>
      <c r="Y3657" s="1" t="s">
        <v>4</v>
      </c>
      <c r="Z3657" s="1">
        <v>5.1491927239586177</v>
      </c>
      <c r="AA3657" s="1">
        <v>4.5284765218581047</v>
      </c>
      <c r="AB3657" s="1">
        <v>4.5284765218581047</v>
      </c>
      <c r="AC3657" s="1">
        <v>4.529604129574416</v>
      </c>
      <c r="AD3657" s="1">
        <v>4.6024990490763695</v>
      </c>
      <c r="AE3657" s="1">
        <v>4.1383948014340755</v>
      </c>
      <c r="AF3657" s="1">
        <v>4.1799902373007569</v>
      </c>
      <c r="AG3657" s="1">
        <v>4.1799902373007569</v>
      </c>
      <c r="AH3657" s="1" t="s">
        <v>4</v>
      </c>
      <c r="AI3657" s="1" t="s">
        <v>4</v>
      </c>
      <c r="AJ3657" s="1" t="s">
        <v>4</v>
      </c>
      <c r="AK3657" s="1" t="s">
        <v>4</v>
      </c>
    </row>
    <row r="3658" spans="1:37">
      <c r="A3658" t="s">
        <v>261</v>
      </c>
      <c r="B3658" s="2">
        <v>674</v>
      </c>
      <c r="C3658" t="s">
        <v>262</v>
      </c>
      <c r="D3658" s="2">
        <v>2017</v>
      </c>
      <c r="E3658" s="1" t="s">
        <v>4</v>
      </c>
      <c r="F3658" s="1" t="s">
        <v>4</v>
      </c>
      <c r="G3658" s="1" t="s">
        <v>4</v>
      </c>
      <c r="H3658" s="1" t="s">
        <v>4</v>
      </c>
      <c r="I3658" s="1" t="s">
        <v>4</v>
      </c>
      <c r="J3658" s="1" t="s">
        <v>4</v>
      </c>
      <c r="K3658" s="1" t="s">
        <v>4</v>
      </c>
      <c r="L3658" s="1" t="s">
        <v>4</v>
      </c>
      <c r="M3658" s="1" t="s">
        <v>4</v>
      </c>
      <c r="N3658" s="1" t="s">
        <v>4</v>
      </c>
      <c r="O3658" s="1" t="s">
        <v>4</v>
      </c>
      <c r="P3658" s="1" t="s">
        <v>4</v>
      </c>
      <c r="Q3658" s="1" t="s">
        <v>4</v>
      </c>
      <c r="R3658" s="1" t="s">
        <v>4</v>
      </c>
      <c r="S3658" s="1" t="s">
        <v>4</v>
      </c>
      <c r="T3658" s="1" t="s">
        <v>4</v>
      </c>
      <c r="U3658" s="1" t="s">
        <v>4</v>
      </c>
      <c r="V3658" s="1" t="s">
        <v>4</v>
      </c>
      <c r="W3658" s="1" t="s">
        <v>4</v>
      </c>
      <c r="X3658" s="1" t="s">
        <v>4</v>
      </c>
      <c r="Y3658" s="1" t="s">
        <v>4</v>
      </c>
      <c r="Z3658" s="1" t="s">
        <v>4</v>
      </c>
      <c r="AA3658" s="1">
        <v>5.0463934726919346</v>
      </c>
      <c r="AB3658" s="1">
        <v>5.0463934726919346</v>
      </c>
      <c r="AC3658" s="1">
        <v>4.5082620195282752</v>
      </c>
      <c r="AD3658" s="1">
        <v>4.5042156681190715</v>
      </c>
      <c r="AE3658" s="1">
        <v>4.5261345716022028</v>
      </c>
      <c r="AF3658" s="1">
        <v>4.3362486599112238</v>
      </c>
      <c r="AG3658" s="1">
        <v>4.1707947632814379</v>
      </c>
      <c r="AH3658" s="1">
        <v>4.2853256365960046</v>
      </c>
      <c r="AI3658" s="1" t="s">
        <v>4</v>
      </c>
      <c r="AJ3658" s="1" t="s">
        <v>4</v>
      </c>
      <c r="AK3658" s="1" t="s">
        <v>4</v>
      </c>
    </row>
    <row r="3659" spans="1:37">
      <c r="A3659" t="s">
        <v>261</v>
      </c>
      <c r="B3659" s="2">
        <v>674</v>
      </c>
      <c r="C3659" t="s">
        <v>262</v>
      </c>
      <c r="D3659" s="2">
        <v>2018</v>
      </c>
      <c r="E3659" s="1" t="s">
        <v>4</v>
      </c>
      <c r="F3659" s="1" t="s">
        <v>4</v>
      </c>
      <c r="G3659" s="1" t="s">
        <v>4</v>
      </c>
      <c r="H3659" s="1" t="s">
        <v>4</v>
      </c>
      <c r="I3659" s="1" t="s">
        <v>4</v>
      </c>
      <c r="J3659" s="1" t="s">
        <v>4</v>
      </c>
      <c r="K3659" s="1" t="s">
        <v>4</v>
      </c>
      <c r="L3659" s="1" t="s">
        <v>4</v>
      </c>
      <c r="M3659" s="1" t="s">
        <v>4</v>
      </c>
      <c r="N3659" s="1" t="s">
        <v>4</v>
      </c>
      <c r="O3659" s="1" t="s">
        <v>4</v>
      </c>
      <c r="P3659" s="1" t="s">
        <v>4</v>
      </c>
      <c r="Q3659" s="1" t="s">
        <v>4</v>
      </c>
      <c r="R3659" s="1" t="s">
        <v>4</v>
      </c>
      <c r="S3659" s="1" t="s">
        <v>4</v>
      </c>
      <c r="T3659" s="1" t="s">
        <v>4</v>
      </c>
      <c r="U3659" s="1" t="s">
        <v>4</v>
      </c>
      <c r="V3659" s="1" t="s">
        <v>4</v>
      </c>
      <c r="W3659" s="1" t="s">
        <v>4</v>
      </c>
      <c r="X3659" s="1" t="s">
        <v>4</v>
      </c>
      <c r="Y3659" s="1" t="s">
        <v>4</v>
      </c>
      <c r="Z3659" s="1" t="s">
        <v>4</v>
      </c>
      <c r="AA3659" s="1" t="s">
        <v>4</v>
      </c>
      <c r="AB3659" s="1">
        <v>5.0900321643347013</v>
      </c>
      <c r="AC3659" s="1">
        <v>4.489915133315292</v>
      </c>
      <c r="AD3659" s="1">
        <v>4.5026937962388658</v>
      </c>
      <c r="AE3659" s="1">
        <v>4.8136921230838903</v>
      </c>
      <c r="AF3659" s="1">
        <v>5.3197449519706508</v>
      </c>
      <c r="AG3659" s="1">
        <v>4.9824238628121575</v>
      </c>
      <c r="AH3659" s="1">
        <v>5.1976253415331852</v>
      </c>
      <c r="AI3659" s="1">
        <v>4.5647827593007895</v>
      </c>
      <c r="AJ3659" s="1" t="s">
        <v>4</v>
      </c>
      <c r="AK3659" s="1" t="s">
        <v>4</v>
      </c>
    </row>
    <row r="3660" spans="1:37">
      <c r="A3660" t="s">
        <v>261</v>
      </c>
      <c r="B3660" s="2">
        <v>674</v>
      </c>
      <c r="C3660" t="s">
        <v>262</v>
      </c>
      <c r="D3660" s="2">
        <v>2019</v>
      </c>
      <c r="E3660" s="1" t="s">
        <v>4</v>
      </c>
      <c r="F3660" s="1" t="s">
        <v>4</v>
      </c>
      <c r="G3660" s="1" t="s">
        <v>4</v>
      </c>
      <c r="H3660" s="1" t="s">
        <v>4</v>
      </c>
      <c r="I3660" s="1" t="s">
        <v>4</v>
      </c>
      <c r="J3660" s="1" t="s">
        <v>4</v>
      </c>
      <c r="K3660" s="1" t="s">
        <v>4</v>
      </c>
      <c r="L3660" s="1" t="s">
        <v>4</v>
      </c>
      <c r="M3660" s="1" t="s">
        <v>4</v>
      </c>
      <c r="N3660" s="1" t="s">
        <v>4</v>
      </c>
      <c r="O3660" s="1" t="s">
        <v>4</v>
      </c>
      <c r="P3660" s="1" t="s">
        <v>4</v>
      </c>
      <c r="Q3660" s="1" t="s">
        <v>4</v>
      </c>
      <c r="R3660" s="1" t="s">
        <v>4</v>
      </c>
      <c r="S3660" s="1" t="s">
        <v>4</v>
      </c>
      <c r="T3660" s="1" t="s">
        <v>4</v>
      </c>
      <c r="U3660" s="1" t="s">
        <v>4</v>
      </c>
      <c r="V3660" s="1" t="s">
        <v>4</v>
      </c>
      <c r="W3660" s="1" t="s">
        <v>4</v>
      </c>
      <c r="X3660" s="1" t="s">
        <v>4</v>
      </c>
      <c r="Y3660" s="1" t="s">
        <v>4</v>
      </c>
      <c r="Z3660" s="1" t="s">
        <v>4</v>
      </c>
      <c r="AA3660" s="1" t="s">
        <v>4</v>
      </c>
      <c r="AB3660" s="1" t="s">
        <v>4</v>
      </c>
      <c r="AC3660" s="1">
        <v>4.5360630208219455</v>
      </c>
      <c r="AD3660" s="1">
        <v>4.4996881298691616</v>
      </c>
      <c r="AE3660" s="1">
        <v>4.9894914718896954</v>
      </c>
      <c r="AF3660" s="1">
        <v>5.8525168171051023</v>
      </c>
      <c r="AG3660" s="1">
        <v>5.4119989249559852</v>
      </c>
      <c r="AH3660" s="1">
        <v>5.2224594112100009</v>
      </c>
      <c r="AI3660" s="1">
        <v>4.757570054244753</v>
      </c>
      <c r="AJ3660" s="1">
        <v>4.4112321301795321</v>
      </c>
      <c r="AK3660" s="1" t="s">
        <v>4</v>
      </c>
    </row>
    <row r="3661" spans="1:37">
      <c r="A3661" t="s">
        <v>261</v>
      </c>
      <c r="B3661" s="2">
        <v>674</v>
      </c>
      <c r="C3661" t="s">
        <v>262</v>
      </c>
      <c r="D3661" s="2">
        <v>2020</v>
      </c>
      <c r="E3661" s="1" t="s">
        <v>4</v>
      </c>
      <c r="F3661" s="1" t="s">
        <v>4</v>
      </c>
      <c r="G3661" s="1" t="s">
        <v>4</v>
      </c>
      <c r="H3661" s="1" t="s">
        <v>4</v>
      </c>
      <c r="I3661" s="1" t="s">
        <v>4</v>
      </c>
      <c r="J3661" s="1" t="s">
        <v>4</v>
      </c>
      <c r="K3661" s="1" t="s">
        <v>4</v>
      </c>
      <c r="L3661" s="1" t="s">
        <v>4</v>
      </c>
      <c r="M3661" s="1" t="s">
        <v>4</v>
      </c>
      <c r="N3661" s="1" t="s">
        <v>4</v>
      </c>
      <c r="O3661" s="1" t="s">
        <v>4</v>
      </c>
      <c r="P3661" s="1" t="s">
        <v>4</v>
      </c>
      <c r="Q3661" s="1" t="s">
        <v>4</v>
      </c>
      <c r="R3661" s="1" t="s">
        <v>4</v>
      </c>
      <c r="S3661" s="1" t="s">
        <v>4</v>
      </c>
      <c r="T3661" s="1" t="s">
        <v>4</v>
      </c>
      <c r="U3661" s="1" t="s">
        <v>4</v>
      </c>
      <c r="V3661" s="1" t="s">
        <v>4</v>
      </c>
      <c r="W3661" s="1" t="s">
        <v>4</v>
      </c>
      <c r="X3661" s="1" t="s">
        <v>4</v>
      </c>
      <c r="Y3661" s="1" t="s">
        <v>4</v>
      </c>
      <c r="Z3661" s="1" t="s">
        <v>4</v>
      </c>
      <c r="AA3661" s="1" t="s">
        <v>4</v>
      </c>
      <c r="AB3661" s="1" t="s">
        <v>4</v>
      </c>
      <c r="AC3661" s="1" t="s">
        <v>4</v>
      </c>
      <c r="AD3661" s="1">
        <v>5.0000000000000044</v>
      </c>
      <c r="AE3661" s="1">
        <v>4.9514783721526179</v>
      </c>
      <c r="AF3661" s="1">
        <v>5.488764769297827</v>
      </c>
      <c r="AG3661" s="1">
        <v>5.287877156887788</v>
      </c>
      <c r="AH3661" s="1">
        <v>5.3087551328043769</v>
      </c>
      <c r="AI3661" s="1">
        <v>-3.1634190160646725</v>
      </c>
      <c r="AJ3661" s="1">
        <v>-6.1183824976610452</v>
      </c>
      <c r="AK3661" s="1">
        <v>-7.1406115910704671</v>
      </c>
    </row>
    <row r="3662" spans="1:37">
      <c r="A3662" t="s">
        <v>261</v>
      </c>
      <c r="B3662" s="2">
        <v>674</v>
      </c>
      <c r="C3662" t="s">
        <v>262</v>
      </c>
      <c r="D3662" s="2">
        <v>2021</v>
      </c>
      <c r="E3662" s="1" t="s">
        <v>4</v>
      </c>
      <c r="F3662" s="1" t="s">
        <v>4</v>
      </c>
      <c r="G3662" s="1" t="s">
        <v>4</v>
      </c>
      <c r="H3662" s="1" t="s">
        <v>4</v>
      </c>
      <c r="I3662" s="1" t="s">
        <v>4</v>
      </c>
      <c r="J3662" s="1" t="s">
        <v>4</v>
      </c>
      <c r="K3662" s="1" t="s">
        <v>4</v>
      </c>
      <c r="L3662" s="1" t="s">
        <v>4</v>
      </c>
      <c r="M3662" s="1" t="s">
        <v>4</v>
      </c>
      <c r="N3662" s="1" t="s">
        <v>4</v>
      </c>
      <c r="O3662" s="1" t="s">
        <v>4</v>
      </c>
      <c r="P3662" s="1" t="s">
        <v>4</v>
      </c>
      <c r="Q3662" s="1" t="s">
        <v>4</v>
      </c>
      <c r="R3662" s="1" t="s">
        <v>4</v>
      </c>
      <c r="S3662" s="1" t="s">
        <v>4</v>
      </c>
      <c r="T3662" s="1" t="s">
        <v>4</v>
      </c>
      <c r="U3662" s="1" t="s">
        <v>4</v>
      </c>
      <c r="V3662" s="1" t="s">
        <v>4</v>
      </c>
      <c r="W3662" s="1" t="s">
        <v>4</v>
      </c>
      <c r="X3662" s="1" t="s">
        <v>4</v>
      </c>
      <c r="Y3662" s="1" t="s">
        <v>4</v>
      </c>
      <c r="Z3662" s="1" t="s">
        <v>4</v>
      </c>
      <c r="AA3662" s="1" t="s">
        <v>4</v>
      </c>
      <c r="AB3662" s="1" t="s">
        <v>4</v>
      </c>
      <c r="AC3662" s="1" t="s">
        <v>4</v>
      </c>
      <c r="AD3662" s="1" t="s">
        <v>4</v>
      </c>
      <c r="AE3662" s="1">
        <v>4.9909357162169377</v>
      </c>
      <c r="AF3662" s="1">
        <v>5.1757255978436278</v>
      </c>
      <c r="AG3662" s="1">
        <v>5.1855137286851205</v>
      </c>
      <c r="AH3662" s="1">
        <v>5.1387659018292009</v>
      </c>
      <c r="AI3662" s="1">
        <v>3.1629957568227951</v>
      </c>
      <c r="AJ3662" s="1">
        <v>2.9129670487602732</v>
      </c>
      <c r="AK3662" s="1">
        <v>4.2999275529314263</v>
      </c>
    </row>
    <row r="3663" spans="1:37">
      <c r="A3663" t="s">
        <v>261</v>
      </c>
      <c r="B3663" s="2">
        <v>674</v>
      </c>
      <c r="C3663" t="s">
        <v>262</v>
      </c>
      <c r="D3663" s="2">
        <v>2022</v>
      </c>
      <c r="E3663" s="1" t="s">
        <v>4</v>
      </c>
      <c r="F3663" s="1" t="s">
        <v>4</v>
      </c>
      <c r="G3663" s="1" t="s">
        <v>4</v>
      </c>
      <c r="H3663" s="1" t="s">
        <v>4</v>
      </c>
      <c r="I3663" s="1" t="s">
        <v>4</v>
      </c>
      <c r="J3663" s="1" t="s">
        <v>4</v>
      </c>
      <c r="K3663" s="1" t="s">
        <v>4</v>
      </c>
      <c r="L3663" s="1" t="s">
        <v>4</v>
      </c>
      <c r="M3663" s="1" t="s">
        <v>4</v>
      </c>
      <c r="N3663" s="1" t="s">
        <v>4</v>
      </c>
      <c r="O3663" s="1" t="s">
        <v>4</v>
      </c>
      <c r="P3663" s="1" t="s">
        <v>4</v>
      </c>
      <c r="Q3663" s="1" t="s">
        <v>4</v>
      </c>
      <c r="R3663" s="1" t="s">
        <v>4</v>
      </c>
      <c r="S3663" s="1" t="s">
        <v>4</v>
      </c>
      <c r="T3663" s="1" t="s">
        <v>4</v>
      </c>
      <c r="U3663" s="1" t="s">
        <v>4</v>
      </c>
      <c r="V3663" s="1" t="s">
        <v>4</v>
      </c>
      <c r="W3663" s="1" t="s">
        <v>4</v>
      </c>
      <c r="X3663" s="1" t="s">
        <v>4</v>
      </c>
      <c r="Y3663" s="1" t="s">
        <v>4</v>
      </c>
      <c r="Z3663" s="1" t="s">
        <v>4</v>
      </c>
      <c r="AA3663" s="1" t="s">
        <v>4</v>
      </c>
      <c r="AB3663" s="1" t="s">
        <v>4</v>
      </c>
      <c r="AC3663" s="1" t="s">
        <v>4</v>
      </c>
      <c r="AD3663" s="1" t="s">
        <v>4</v>
      </c>
      <c r="AE3663" s="1" t="s">
        <v>4</v>
      </c>
      <c r="AF3663" s="1">
        <v>5.0008910297234532</v>
      </c>
      <c r="AG3663" s="1">
        <v>4.8731213203851764</v>
      </c>
      <c r="AH3663" s="1">
        <v>4.8542889628887309</v>
      </c>
      <c r="AI3663" s="1">
        <v>4.7668659954458681</v>
      </c>
      <c r="AJ3663" s="1">
        <v>4.7553992780198229</v>
      </c>
      <c r="AK3663" s="1">
        <v>4.220496065599022</v>
      </c>
    </row>
    <row r="3664" spans="1:37">
      <c r="A3664" t="s">
        <v>261</v>
      </c>
      <c r="B3664" s="2">
        <v>674</v>
      </c>
      <c r="C3664" t="s">
        <v>262</v>
      </c>
      <c r="D3664" s="2">
        <v>2023</v>
      </c>
      <c r="E3664" s="1" t="s">
        <v>4</v>
      </c>
      <c r="F3664" s="1" t="s">
        <v>4</v>
      </c>
      <c r="G3664" s="1" t="s">
        <v>4</v>
      </c>
      <c r="H3664" s="1" t="s">
        <v>4</v>
      </c>
      <c r="I3664" s="1" t="s">
        <v>4</v>
      </c>
      <c r="J3664" s="1" t="s">
        <v>4</v>
      </c>
      <c r="K3664" s="1" t="s">
        <v>4</v>
      </c>
      <c r="L3664" s="1" t="s">
        <v>4</v>
      </c>
      <c r="M3664" s="1" t="s">
        <v>4</v>
      </c>
      <c r="N3664" s="1" t="s">
        <v>4</v>
      </c>
      <c r="O3664" s="1" t="s">
        <v>4</v>
      </c>
      <c r="P3664" s="1" t="s">
        <v>4</v>
      </c>
      <c r="Q3664" s="1" t="s">
        <v>4</v>
      </c>
      <c r="R3664" s="1" t="s">
        <v>4</v>
      </c>
      <c r="S3664" s="1" t="s">
        <v>4</v>
      </c>
      <c r="T3664" s="1" t="s">
        <v>4</v>
      </c>
      <c r="U3664" s="1" t="s">
        <v>4</v>
      </c>
      <c r="V3664" s="1" t="s">
        <v>4</v>
      </c>
      <c r="W3664" s="1" t="s">
        <v>4</v>
      </c>
      <c r="X3664" s="1" t="s">
        <v>4</v>
      </c>
      <c r="Y3664" s="1" t="s">
        <v>4</v>
      </c>
      <c r="Z3664" s="1" t="s">
        <v>4</v>
      </c>
      <c r="AA3664" s="1" t="s">
        <v>4</v>
      </c>
      <c r="AB3664" s="1" t="s">
        <v>4</v>
      </c>
      <c r="AC3664" s="1" t="s">
        <v>4</v>
      </c>
      <c r="AD3664" s="1" t="s">
        <v>4</v>
      </c>
      <c r="AE3664" s="1" t="s">
        <v>4</v>
      </c>
      <c r="AF3664" s="1" t="s">
        <v>4</v>
      </c>
      <c r="AG3664" s="1">
        <v>4.8736850727698622</v>
      </c>
      <c r="AH3664" s="1">
        <v>4.8372855162189587</v>
      </c>
      <c r="AI3664" s="1">
        <v>5.2813498006718085</v>
      </c>
      <c r="AJ3664" s="1">
        <v>5.1061692897378608</v>
      </c>
      <c r="AK3664" s="1">
        <v>5.1812305528678992</v>
      </c>
    </row>
    <row r="3665" spans="1:37">
      <c r="A3665" t="s">
        <v>193</v>
      </c>
      <c r="B3665" s="2">
        <v>556</v>
      </c>
      <c r="C3665" t="s">
        <v>194</v>
      </c>
      <c r="D3665" s="2">
        <v>1991</v>
      </c>
      <c r="E3665" s="1">
        <v>5.5049068503407073</v>
      </c>
      <c r="F3665" s="1">
        <v>5.5049068503407073</v>
      </c>
      <c r="G3665" s="1">
        <v>5.5049068503407073</v>
      </c>
      <c r="H3665" s="1">
        <v>7.632666556053902</v>
      </c>
      <c r="I3665" s="1" t="s">
        <v>4</v>
      </c>
      <c r="J3665" s="1" t="s">
        <v>4</v>
      </c>
      <c r="K3665" s="1" t="s">
        <v>4</v>
      </c>
      <c r="L3665" s="1" t="s">
        <v>4</v>
      </c>
      <c r="M3665" s="1" t="s">
        <v>4</v>
      </c>
      <c r="N3665" s="1" t="s">
        <v>4</v>
      </c>
      <c r="O3665" s="1" t="s">
        <v>4</v>
      </c>
      <c r="P3665" s="1" t="s">
        <v>4</v>
      </c>
      <c r="Q3665" s="1" t="s">
        <v>4</v>
      </c>
      <c r="R3665" s="1" t="s">
        <v>4</v>
      </c>
      <c r="S3665" s="1" t="s">
        <v>4</v>
      </c>
      <c r="T3665" s="1" t="s">
        <v>4</v>
      </c>
      <c r="U3665" s="1" t="s">
        <v>4</v>
      </c>
      <c r="V3665" s="1" t="s">
        <v>4</v>
      </c>
      <c r="W3665" s="1" t="s">
        <v>4</v>
      </c>
      <c r="X3665" s="1" t="s">
        <v>4</v>
      </c>
      <c r="Y3665" s="1" t="s">
        <v>4</v>
      </c>
      <c r="Z3665" s="1" t="s">
        <v>4</v>
      </c>
      <c r="AA3665" s="1" t="s">
        <v>4</v>
      </c>
      <c r="AB3665" s="1" t="s">
        <v>4</v>
      </c>
      <c r="AC3665" s="1" t="s">
        <v>4</v>
      </c>
      <c r="AD3665" s="1" t="s">
        <v>4</v>
      </c>
      <c r="AE3665" s="1" t="s">
        <v>4</v>
      </c>
      <c r="AF3665" s="1" t="s">
        <v>4</v>
      </c>
      <c r="AG3665" s="1" t="s">
        <v>4</v>
      </c>
      <c r="AH3665" s="1" t="s">
        <v>4</v>
      </c>
      <c r="AI3665" s="1" t="s">
        <v>4</v>
      </c>
      <c r="AJ3665" s="1" t="s">
        <v>4</v>
      </c>
      <c r="AK3665" s="1" t="s">
        <v>4</v>
      </c>
    </row>
    <row r="3666" spans="1:37">
      <c r="A3666" t="s">
        <v>193</v>
      </c>
      <c r="B3666" s="2">
        <v>556</v>
      </c>
      <c r="C3666" t="s">
        <v>194</v>
      </c>
      <c r="D3666" s="2">
        <v>1992</v>
      </c>
      <c r="E3666" s="1">
        <v>5.8699501476669136</v>
      </c>
      <c r="F3666" s="1">
        <v>5.8699501476669136</v>
      </c>
      <c r="G3666" s="1">
        <v>5.8699501476669136</v>
      </c>
      <c r="H3666" s="1">
        <v>6.1433347968901542</v>
      </c>
      <c r="I3666" s="1">
        <v>6.2855428243035583</v>
      </c>
      <c r="J3666" s="1" t="s">
        <v>4</v>
      </c>
      <c r="K3666" s="1" t="s">
        <v>4</v>
      </c>
      <c r="L3666" s="1" t="s">
        <v>4</v>
      </c>
      <c r="M3666" s="1" t="s">
        <v>4</v>
      </c>
      <c r="N3666" s="1" t="s">
        <v>4</v>
      </c>
      <c r="O3666" s="1" t="s">
        <v>4</v>
      </c>
      <c r="P3666" s="1" t="s">
        <v>4</v>
      </c>
      <c r="Q3666" s="1" t="s">
        <v>4</v>
      </c>
      <c r="R3666" s="1" t="s">
        <v>4</v>
      </c>
      <c r="S3666" s="1" t="s">
        <v>4</v>
      </c>
      <c r="T3666" s="1" t="s">
        <v>4</v>
      </c>
      <c r="U3666" s="1" t="s">
        <v>4</v>
      </c>
      <c r="V3666" s="1" t="s">
        <v>4</v>
      </c>
      <c r="W3666" s="1" t="s">
        <v>4</v>
      </c>
      <c r="X3666" s="1" t="s">
        <v>4</v>
      </c>
      <c r="Y3666" s="1" t="s">
        <v>4</v>
      </c>
      <c r="Z3666" s="1" t="s">
        <v>4</v>
      </c>
      <c r="AA3666" s="1" t="s">
        <v>4</v>
      </c>
      <c r="AB3666" s="1" t="s">
        <v>4</v>
      </c>
      <c r="AC3666" s="1" t="s">
        <v>4</v>
      </c>
      <c r="AD3666" s="1" t="s">
        <v>4</v>
      </c>
      <c r="AE3666" s="1" t="s">
        <v>4</v>
      </c>
      <c r="AF3666" s="1" t="s">
        <v>4</v>
      </c>
      <c r="AG3666" s="1" t="s">
        <v>4</v>
      </c>
      <c r="AH3666" s="1" t="s">
        <v>4</v>
      </c>
      <c r="AI3666" s="1" t="s">
        <v>4</v>
      </c>
      <c r="AJ3666" s="1" t="s">
        <v>4</v>
      </c>
      <c r="AK3666" s="1" t="s">
        <v>4</v>
      </c>
    </row>
    <row r="3667" spans="1:37">
      <c r="A3667" t="s">
        <v>193</v>
      </c>
      <c r="B3667" s="2">
        <v>556</v>
      </c>
      <c r="C3667" t="s">
        <v>194</v>
      </c>
      <c r="D3667" s="2">
        <v>1993</v>
      </c>
      <c r="E3667" s="1">
        <v>6.1570852679479371</v>
      </c>
      <c r="F3667" s="1">
        <v>6.1570852679479371</v>
      </c>
      <c r="G3667" s="1">
        <v>6.1570852679479371</v>
      </c>
      <c r="H3667" s="1">
        <v>6.0021490891180918</v>
      </c>
      <c r="I3667" s="1">
        <v>5.3925638970151235</v>
      </c>
      <c r="J3667" s="1">
        <v>6.1635803148482271</v>
      </c>
      <c r="K3667" s="1" t="s">
        <v>4</v>
      </c>
      <c r="L3667" s="1" t="s">
        <v>4</v>
      </c>
      <c r="M3667" s="1" t="s">
        <v>4</v>
      </c>
      <c r="N3667" s="1" t="s">
        <v>4</v>
      </c>
      <c r="O3667" s="1" t="s">
        <v>4</v>
      </c>
      <c r="P3667" s="1" t="s">
        <v>4</v>
      </c>
      <c r="Q3667" s="1" t="s">
        <v>4</v>
      </c>
      <c r="R3667" s="1" t="s">
        <v>4</v>
      </c>
      <c r="S3667" s="1" t="s">
        <v>4</v>
      </c>
      <c r="T3667" s="1" t="s">
        <v>4</v>
      </c>
      <c r="U3667" s="1" t="s">
        <v>4</v>
      </c>
      <c r="V3667" s="1" t="s">
        <v>4</v>
      </c>
      <c r="W3667" s="1" t="s">
        <v>4</v>
      </c>
      <c r="X3667" s="1" t="s">
        <v>4</v>
      </c>
      <c r="Y3667" s="1" t="s">
        <v>4</v>
      </c>
      <c r="Z3667" s="1" t="s">
        <v>4</v>
      </c>
      <c r="AA3667" s="1" t="s">
        <v>4</v>
      </c>
      <c r="AB3667" s="1" t="s">
        <v>4</v>
      </c>
      <c r="AC3667" s="1" t="s">
        <v>4</v>
      </c>
      <c r="AD3667" s="1" t="s">
        <v>4</v>
      </c>
      <c r="AE3667" s="1" t="s">
        <v>4</v>
      </c>
      <c r="AF3667" s="1" t="s">
        <v>4</v>
      </c>
      <c r="AG3667" s="1" t="s">
        <v>4</v>
      </c>
      <c r="AH3667" s="1" t="s">
        <v>4</v>
      </c>
      <c r="AI3667" s="1" t="s">
        <v>4</v>
      </c>
      <c r="AJ3667" s="1" t="s">
        <v>4</v>
      </c>
      <c r="AK3667" s="1" t="s">
        <v>4</v>
      </c>
    </row>
    <row r="3668" spans="1:37">
      <c r="A3668" t="s">
        <v>193</v>
      </c>
      <c r="B3668" s="2">
        <v>556</v>
      </c>
      <c r="C3668" t="s">
        <v>194</v>
      </c>
      <c r="D3668" s="2">
        <v>1994</v>
      </c>
      <c r="E3668" s="1">
        <v>6.2819705791620661</v>
      </c>
      <c r="F3668" s="1">
        <v>6.2819705791620661</v>
      </c>
      <c r="G3668" s="1">
        <v>6.2819705791620661</v>
      </c>
      <c r="H3668" s="1">
        <v>5.9993163647272363</v>
      </c>
      <c r="I3668" s="1">
        <v>5.2779311052460587</v>
      </c>
      <c r="J3668" s="1">
        <v>6.5900743791064142</v>
      </c>
      <c r="K3668" s="1">
        <v>6.5619296881514577</v>
      </c>
      <c r="L3668" s="1" t="s">
        <v>4</v>
      </c>
      <c r="M3668" s="1" t="s">
        <v>4</v>
      </c>
      <c r="N3668" s="1" t="s">
        <v>4</v>
      </c>
      <c r="O3668" s="1" t="s">
        <v>4</v>
      </c>
      <c r="P3668" s="1" t="s">
        <v>4</v>
      </c>
      <c r="Q3668" s="1" t="s">
        <v>4</v>
      </c>
      <c r="R3668" s="1" t="s">
        <v>4</v>
      </c>
      <c r="S3668" s="1" t="s">
        <v>4</v>
      </c>
      <c r="T3668" s="1" t="s">
        <v>4</v>
      </c>
      <c r="U3668" s="1" t="s">
        <v>4</v>
      </c>
      <c r="V3668" s="1" t="s">
        <v>4</v>
      </c>
      <c r="W3668" s="1" t="s">
        <v>4</v>
      </c>
      <c r="X3668" s="1" t="s">
        <v>4</v>
      </c>
      <c r="Y3668" s="1" t="s">
        <v>4</v>
      </c>
      <c r="Z3668" s="1" t="s">
        <v>4</v>
      </c>
      <c r="AA3668" s="1" t="s">
        <v>4</v>
      </c>
      <c r="AB3668" s="1" t="s">
        <v>4</v>
      </c>
      <c r="AC3668" s="1" t="s">
        <v>4</v>
      </c>
      <c r="AD3668" s="1" t="s">
        <v>4</v>
      </c>
      <c r="AE3668" s="1" t="s">
        <v>4</v>
      </c>
      <c r="AF3668" s="1" t="s">
        <v>4</v>
      </c>
      <c r="AG3668" s="1" t="s">
        <v>4</v>
      </c>
      <c r="AH3668" s="1" t="s">
        <v>4</v>
      </c>
      <c r="AI3668" s="1" t="s">
        <v>4</v>
      </c>
      <c r="AJ3668" s="1" t="s">
        <v>4</v>
      </c>
      <c r="AK3668" s="1" t="s">
        <v>4</v>
      </c>
    </row>
    <row r="3669" spans="1:37">
      <c r="A3669" t="s">
        <v>193</v>
      </c>
      <c r="B3669" s="2">
        <v>556</v>
      </c>
      <c r="C3669" t="s">
        <v>194</v>
      </c>
      <c r="D3669" s="2">
        <v>1995</v>
      </c>
      <c r="E3669" s="1">
        <v>6.4177437814094684</v>
      </c>
      <c r="F3669" s="1">
        <v>6.4177437814094684</v>
      </c>
      <c r="G3669" s="1">
        <v>6.4177437814094684</v>
      </c>
      <c r="H3669" s="1">
        <v>6.1605805966135296</v>
      </c>
      <c r="I3669" s="1">
        <v>5.500003402097664</v>
      </c>
      <c r="J3669" s="1">
        <v>5.839289717932572</v>
      </c>
      <c r="K3669" s="1">
        <v>7.18284108160816</v>
      </c>
      <c r="L3669" s="1">
        <v>7.18284108160816</v>
      </c>
      <c r="M3669" s="1" t="s">
        <v>4</v>
      </c>
      <c r="N3669" s="1" t="s">
        <v>4</v>
      </c>
      <c r="O3669" s="1" t="s">
        <v>4</v>
      </c>
      <c r="P3669" s="1" t="s">
        <v>4</v>
      </c>
      <c r="Q3669" s="1" t="s">
        <v>4</v>
      </c>
      <c r="R3669" s="1" t="s">
        <v>4</v>
      </c>
      <c r="S3669" s="1" t="s">
        <v>4</v>
      </c>
      <c r="T3669" s="1" t="s">
        <v>4</v>
      </c>
      <c r="U3669" s="1" t="s">
        <v>4</v>
      </c>
      <c r="V3669" s="1" t="s">
        <v>4</v>
      </c>
      <c r="W3669" s="1" t="s">
        <v>4</v>
      </c>
      <c r="X3669" s="1" t="s">
        <v>4</v>
      </c>
      <c r="Y3669" s="1" t="s">
        <v>4</v>
      </c>
      <c r="Z3669" s="1" t="s">
        <v>4</v>
      </c>
      <c r="AA3669" s="1" t="s">
        <v>4</v>
      </c>
      <c r="AB3669" s="1" t="s">
        <v>4</v>
      </c>
      <c r="AC3669" s="1" t="s">
        <v>4</v>
      </c>
      <c r="AD3669" s="1" t="s">
        <v>4</v>
      </c>
      <c r="AE3669" s="1" t="s">
        <v>4</v>
      </c>
      <c r="AF3669" s="1" t="s">
        <v>4</v>
      </c>
      <c r="AG3669" s="1" t="s">
        <v>4</v>
      </c>
      <c r="AH3669" s="1" t="s">
        <v>4</v>
      </c>
      <c r="AI3669" s="1" t="s">
        <v>4</v>
      </c>
      <c r="AJ3669" s="1" t="s">
        <v>4</v>
      </c>
      <c r="AK3669" s="1" t="s">
        <v>4</v>
      </c>
    </row>
    <row r="3670" spans="1:37">
      <c r="A3670" t="s">
        <v>193</v>
      </c>
      <c r="B3670" s="2">
        <v>556</v>
      </c>
      <c r="C3670" t="s">
        <v>194</v>
      </c>
      <c r="D3670" s="2">
        <v>1996</v>
      </c>
      <c r="E3670" s="1" t="s">
        <v>4</v>
      </c>
      <c r="F3670" s="1">
        <v>6.4177430493238763</v>
      </c>
      <c r="G3670" s="1">
        <v>6.4177430493238763</v>
      </c>
      <c r="H3670" s="1">
        <v>5.8405048582131691</v>
      </c>
      <c r="I3670" s="1">
        <v>5.9999999999998055</v>
      </c>
      <c r="J3670" s="1">
        <v>5.7725109344308301</v>
      </c>
      <c r="K3670" s="1">
        <v>6.5000016661583393</v>
      </c>
      <c r="L3670" s="1">
        <v>6.5000016661583393</v>
      </c>
      <c r="M3670" s="1">
        <v>6.4808057614722525</v>
      </c>
      <c r="N3670" s="1" t="s">
        <v>4</v>
      </c>
      <c r="O3670" s="1" t="s">
        <v>4</v>
      </c>
      <c r="P3670" s="1" t="s">
        <v>4</v>
      </c>
      <c r="Q3670" s="1" t="s">
        <v>4</v>
      </c>
      <c r="R3670" s="1" t="s">
        <v>4</v>
      </c>
      <c r="S3670" s="1" t="s">
        <v>4</v>
      </c>
      <c r="T3670" s="1" t="s">
        <v>4</v>
      </c>
      <c r="U3670" s="1" t="s">
        <v>4</v>
      </c>
      <c r="V3670" s="1" t="s">
        <v>4</v>
      </c>
      <c r="W3670" s="1" t="s">
        <v>4</v>
      </c>
      <c r="X3670" s="1" t="s">
        <v>4</v>
      </c>
      <c r="Y3670" s="1" t="s">
        <v>4</v>
      </c>
      <c r="Z3670" s="1" t="s">
        <v>4</v>
      </c>
      <c r="AA3670" s="1" t="s">
        <v>4</v>
      </c>
      <c r="AB3670" s="1" t="s">
        <v>4</v>
      </c>
      <c r="AC3670" s="1" t="s">
        <v>4</v>
      </c>
      <c r="AD3670" s="1" t="s">
        <v>4</v>
      </c>
      <c r="AE3670" s="1" t="s">
        <v>4</v>
      </c>
      <c r="AF3670" s="1" t="s">
        <v>4</v>
      </c>
      <c r="AG3670" s="1" t="s">
        <v>4</v>
      </c>
      <c r="AH3670" s="1" t="s">
        <v>4</v>
      </c>
      <c r="AI3670" s="1" t="s">
        <v>4</v>
      </c>
      <c r="AJ3670" s="1" t="s">
        <v>4</v>
      </c>
      <c r="AK3670" s="1" t="s">
        <v>4</v>
      </c>
    </row>
    <row r="3671" spans="1:37">
      <c r="A3671" t="s">
        <v>193</v>
      </c>
      <c r="B3671" s="2">
        <v>556</v>
      </c>
      <c r="C3671" t="s">
        <v>194</v>
      </c>
      <c r="D3671" s="2">
        <v>1997</v>
      </c>
      <c r="E3671" s="1" t="s">
        <v>4</v>
      </c>
      <c r="F3671" s="1" t="s">
        <v>4</v>
      </c>
      <c r="G3671" s="1">
        <v>6.417738901924297</v>
      </c>
      <c r="H3671" s="1">
        <v>5.9992925875695269</v>
      </c>
      <c r="I3671" s="1">
        <v>6.4999915589533552</v>
      </c>
      <c r="J3671" s="1">
        <v>5.7578881305545559</v>
      </c>
      <c r="K3671" s="1">
        <v>6.0000000000005604</v>
      </c>
      <c r="L3671" s="1">
        <v>6.0000000000005604</v>
      </c>
      <c r="M3671" s="1">
        <v>6.2314293970986201</v>
      </c>
      <c r="N3671" s="1">
        <v>6.2314293970986201</v>
      </c>
      <c r="O3671" s="1" t="s">
        <v>4</v>
      </c>
      <c r="P3671" s="1" t="s">
        <v>4</v>
      </c>
      <c r="Q3671" s="1" t="s">
        <v>4</v>
      </c>
      <c r="R3671" s="1" t="s">
        <v>4</v>
      </c>
      <c r="S3671" s="1" t="s">
        <v>4</v>
      </c>
      <c r="T3671" s="1" t="s">
        <v>4</v>
      </c>
      <c r="U3671" s="1" t="s">
        <v>4</v>
      </c>
      <c r="V3671" s="1" t="s">
        <v>4</v>
      </c>
      <c r="W3671" s="1" t="s">
        <v>4</v>
      </c>
      <c r="X3671" s="1" t="s">
        <v>4</v>
      </c>
      <c r="Y3671" s="1" t="s">
        <v>4</v>
      </c>
      <c r="Z3671" s="1" t="s">
        <v>4</v>
      </c>
      <c r="AA3671" s="1" t="s">
        <v>4</v>
      </c>
      <c r="AB3671" s="1" t="s">
        <v>4</v>
      </c>
      <c r="AC3671" s="1" t="s">
        <v>4</v>
      </c>
      <c r="AD3671" s="1" t="s">
        <v>4</v>
      </c>
      <c r="AE3671" s="1" t="s">
        <v>4</v>
      </c>
      <c r="AF3671" s="1" t="s">
        <v>4</v>
      </c>
      <c r="AG3671" s="1" t="s">
        <v>4</v>
      </c>
      <c r="AH3671" s="1" t="s">
        <v>4</v>
      </c>
      <c r="AI3671" s="1" t="s">
        <v>4</v>
      </c>
      <c r="AJ3671" s="1" t="s">
        <v>4</v>
      </c>
      <c r="AK3671" s="1" t="s">
        <v>4</v>
      </c>
    </row>
    <row r="3672" spans="1:37">
      <c r="A3672" t="s">
        <v>193</v>
      </c>
      <c r="B3672" s="2">
        <v>556</v>
      </c>
      <c r="C3672" t="s">
        <v>194</v>
      </c>
      <c r="D3672" s="2">
        <v>1998</v>
      </c>
      <c r="E3672" s="1" t="s">
        <v>4</v>
      </c>
      <c r="F3672" s="1" t="s">
        <v>4</v>
      </c>
      <c r="G3672" s="1" t="s">
        <v>4</v>
      </c>
      <c r="H3672" s="1">
        <v>6.0001263460864873</v>
      </c>
      <c r="I3672" s="1">
        <v>6.5000067591140853</v>
      </c>
      <c r="J3672" s="1">
        <v>5.8815994199211685</v>
      </c>
      <c r="K3672" s="1">
        <v>6.0000006214371515</v>
      </c>
      <c r="L3672" s="1">
        <v>6.0000006214371515</v>
      </c>
      <c r="M3672" s="1">
        <v>6.0000017055372279</v>
      </c>
      <c r="N3672" s="1">
        <v>6.0000017055372279</v>
      </c>
      <c r="O3672" s="1">
        <v>6.0000017055372279</v>
      </c>
      <c r="P3672" s="1" t="s">
        <v>4</v>
      </c>
      <c r="Q3672" s="1" t="s">
        <v>4</v>
      </c>
      <c r="R3672" s="1" t="s">
        <v>4</v>
      </c>
      <c r="S3672" s="1" t="s">
        <v>4</v>
      </c>
      <c r="T3672" s="1" t="s">
        <v>4</v>
      </c>
      <c r="U3672" s="1" t="s">
        <v>4</v>
      </c>
      <c r="V3672" s="1" t="s">
        <v>4</v>
      </c>
      <c r="W3672" s="1" t="s">
        <v>4</v>
      </c>
      <c r="X3672" s="1" t="s">
        <v>4</v>
      </c>
      <c r="Y3672" s="1" t="s">
        <v>4</v>
      </c>
      <c r="Z3672" s="1" t="s">
        <v>4</v>
      </c>
      <c r="AA3672" s="1" t="s">
        <v>4</v>
      </c>
      <c r="AB3672" s="1" t="s">
        <v>4</v>
      </c>
      <c r="AC3672" s="1" t="s">
        <v>4</v>
      </c>
      <c r="AD3672" s="1" t="s">
        <v>4</v>
      </c>
      <c r="AE3672" s="1" t="s">
        <v>4</v>
      </c>
      <c r="AF3672" s="1" t="s">
        <v>4</v>
      </c>
      <c r="AG3672" s="1" t="s">
        <v>4</v>
      </c>
      <c r="AH3672" s="1" t="s">
        <v>4</v>
      </c>
      <c r="AI3672" s="1" t="s">
        <v>4</v>
      </c>
      <c r="AJ3672" s="1" t="s">
        <v>4</v>
      </c>
      <c r="AK3672" s="1" t="s">
        <v>4</v>
      </c>
    </row>
    <row r="3673" spans="1:37">
      <c r="A3673" t="s">
        <v>193</v>
      </c>
      <c r="B3673" s="2">
        <v>556</v>
      </c>
      <c r="C3673" t="s">
        <v>194</v>
      </c>
      <c r="D3673" s="2">
        <v>1999</v>
      </c>
      <c r="E3673" s="1" t="s">
        <v>4</v>
      </c>
      <c r="F3673" s="1" t="s">
        <v>4</v>
      </c>
      <c r="G3673" s="1" t="s">
        <v>4</v>
      </c>
      <c r="H3673" s="1" t="s">
        <v>4</v>
      </c>
      <c r="I3673" s="1">
        <v>6.499991726772536</v>
      </c>
      <c r="J3673" s="1">
        <v>5.970175545116807</v>
      </c>
      <c r="K3673" s="1">
        <v>5.9999992671727398</v>
      </c>
      <c r="L3673" s="1">
        <v>5.9999992671727398</v>
      </c>
      <c r="M3673" s="1">
        <v>5.9701693389062838</v>
      </c>
      <c r="N3673" s="1">
        <v>5.9701693389062838</v>
      </c>
      <c r="O3673" s="1">
        <v>5.9701693389062838</v>
      </c>
      <c r="P3673" s="1">
        <v>8.5038602194230641</v>
      </c>
      <c r="Q3673" s="1" t="s">
        <v>4</v>
      </c>
      <c r="R3673" s="1" t="s">
        <v>4</v>
      </c>
      <c r="S3673" s="1" t="s">
        <v>4</v>
      </c>
      <c r="T3673" s="1" t="s">
        <v>4</v>
      </c>
      <c r="U3673" s="1" t="s">
        <v>4</v>
      </c>
      <c r="V3673" s="1" t="s">
        <v>4</v>
      </c>
      <c r="W3673" s="1" t="s">
        <v>4</v>
      </c>
      <c r="X3673" s="1" t="s">
        <v>4</v>
      </c>
      <c r="Y3673" s="1" t="s">
        <v>4</v>
      </c>
      <c r="Z3673" s="1" t="s">
        <v>4</v>
      </c>
      <c r="AA3673" s="1" t="s">
        <v>4</v>
      </c>
      <c r="AB3673" s="1" t="s">
        <v>4</v>
      </c>
      <c r="AC3673" s="1" t="s">
        <v>4</v>
      </c>
      <c r="AD3673" s="1" t="s">
        <v>4</v>
      </c>
      <c r="AE3673" s="1" t="s">
        <v>4</v>
      </c>
      <c r="AF3673" s="1" t="s">
        <v>4</v>
      </c>
      <c r="AG3673" s="1" t="s">
        <v>4</v>
      </c>
      <c r="AH3673" s="1" t="s">
        <v>4</v>
      </c>
      <c r="AI3673" s="1" t="s">
        <v>4</v>
      </c>
      <c r="AJ3673" s="1" t="s">
        <v>4</v>
      </c>
      <c r="AK3673" s="1" t="s">
        <v>4</v>
      </c>
    </row>
    <row r="3674" spans="1:37">
      <c r="A3674" t="s">
        <v>193</v>
      </c>
      <c r="B3674" s="2">
        <v>556</v>
      </c>
      <c r="C3674" t="s">
        <v>194</v>
      </c>
      <c r="D3674" s="2">
        <v>2000</v>
      </c>
      <c r="E3674" s="1" t="s">
        <v>4</v>
      </c>
      <c r="F3674" s="1" t="s">
        <v>4</v>
      </c>
      <c r="G3674" s="1" t="s">
        <v>4</v>
      </c>
      <c r="H3674" s="1" t="s">
        <v>4</v>
      </c>
      <c r="I3674" s="1" t="s">
        <v>4</v>
      </c>
      <c r="J3674" s="1">
        <v>6.0041189217517443</v>
      </c>
      <c r="K3674" s="1">
        <v>6.000000553077256</v>
      </c>
      <c r="L3674" s="1">
        <v>6.000000553077256</v>
      </c>
      <c r="M3674" s="1">
        <v>6.1999992960382944</v>
      </c>
      <c r="N3674" s="1">
        <v>6.1999992960382944</v>
      </c>
      <c r="O3674" s="1">
        <v>6.1999992960382944</v>
      </c>
      <c r="P3674" s="1">
        <v>5.6383600221699526</v>
      </c>
      <c r="Q3674" s="1">
        <v>5.6383600221699526</v>
      </c>
      <c r="R3674" s="1" t="s">
        <v>4</v>
      </c>
      <c r="S3674" s="1" t="s">
        <v>4</v>
      </c>
      <c r="T3674" s="1" t="s">
        <v>4</v>
      </c>
      <c r="U3674" s="1" t="s">
        <v>4</v>
      </c>
      <c r="V3674" s="1" t="s">
        <v>4</v>
      </c>
      <c r="W3674" s="1" t="s">
        <v>4</v>
      </c>
      <c r="X3674" s="1" t="s">
        <v>4</v>
      </c>
      <c r="Y3674" s="1" t="s">
        <v>4</v>
      </c>
      <c r="Z3674" s="1" t="s">
        <v>4</v>
      </c>
      <c r="AA3674" s="1" t="s">
        <v>4</v>
      </c>
      <c r="AB3674" s="1" t="s">
        <v>4</v>
      </c>
      <c r="AC3674" s="1" t="s">
        <v>4</v>
      </c>
      <c r="AD3674" s="1" t="s">
        <v>4</v>
      </c>
      <c r="AE3674" s="1" t="s">
        <v>4</v>
      </c>
      <c r="AF3674" s="1" t="s">
        <v>4</v>
      </c>
      <c r="AG3674" s="1" t="s">
        <v>4</v>
      </c>
      <c r="AH3674" s="1" t="s">
        <v>4</v>
      </c>
      <c r="AI3674" s="1" t="s">
        <v>4</v>
      </c>
      <c r="AJ3674" s="1" t="s">
        <v>4</v>
      </c>
      <c r="AK3674" s="1" t="s">
        <v>4</v>
      </c>
    </row>
    <row r="3675" spans="1:37">
      <c r="A3675" t="s">
        <v>193</v>
      </c>
      <c r="B3675" s="2">
        <v>556</v>
      </c>
      <c r="C3675" t="s">
        <v>194</v>
      </c>
      <c r="D3675" s="2">
        <v>2001</v>
      </c>
      <c r="E3675" s="1" t="s">
        <v>4</v>
      </c>
      <c r="F3675" s="1" t="s">
        <v>4</v>
      </c>
      <c r="G3675" s="1" t="s">
        <v>4</v>
      </c>
      <c r="H3675" s="1" t="s">
        <v>4</v>
      </c>
      <c r="I3675" s="1" t="s">
        <v>4</v>
      </c>
      <c r="J3675" s="1" t="s">
        <v>4</v>
      </c>
      <c r="K3675" s="1">
        <v>5.9999984346875257</v>
      </c>
      <c r="L3675" s="1">
        <v>5.9999984346875257</v>
      </c>
      <c r="M3675" s="1">
        <v>6.5000017871341464</v>
      </c>
      <c r="N3675" s="1">
        <v>6.5000017871341464</v>
      </c>
      <c r="O3675" s="1">
        <v>6.5000017871341464</v>
      </c>
      <c r="P3675" s="1">
        <v>6.9999999999999396</v>
      </c>
      <c r="Q3675" s="1">
        <v>4.899999999999971</v>
      </c>
      <c r="R3675" s="1">
        <v>3.4511195063156475</v>
      </c>
      <c r="S3675" s="1" t="s">
        <v>4</v>
      </c>
      <c r="T3675" s="1" t="s">
        <v>4</v>
      </c>
      <c r="U3675" s="1" t="s">
        <v>4</v>
      </c>
      <c r="V3675" s="1" t="s">
        <v>4</v>
      </c>
      <c r="W3675" s="1" t="s">
        <v>4</v>
      </c>
      <c r="X3675" s="1" t="s">
        <v>4</v>
      </c>
      <c r="Y3675" s="1" t="s">
        <v>4</v>
      </c>
      <c r="Z3675" s="1" t="s">
        <v>4</v>
      </c>
      <c r="AA3675" s="1" t="s">
        <v>4</v>
      </c>
      <c r="AB3675" s="1" t="s">
        <v>4</v>
      </c>
      <c r="AC3675" s="1" t="s">
        <v>4</v>
      </c>
      <c r="AD3675" s="1" t="s">
        <v>4</v>
      </c>
      <c r="AE3675" s="1" t="s">
        <v>4</v>
      </c>
      <c r="AF3675" s="1" t="s">
        <v>4</v>
      </c>
      <c r="AG3675" s="1" t="s">
        <v>4</v>
      </c>
      <c r="AH3675" s="1" t="s">
        <v>4</v>
      </c>
      <c r="AI3675" s="1" t="s">
        <v>4</v>
      </c>
      <c r="AJ3675" s="1" t="s">
        <v>4</v>
      </c>
      <c r="AK3675" s="1" t="s">
        <v>4</v>
      </c>
    </row>
    <row r="3676" spans="1:37">
      <c r="A3676" t="s">
        <v>193</v>
      </c>
      <c r="B3676" s="2">
        <v>556</v>
      </c>
      <c r="C3676" t="s">
        <v>194</v>
      </c>
      <c r="D3676" s="2">
        <v>2002</v>
      </c>
      <c r="E3676" s="1" t="s">
        <v>4</v>
      </c>
      <c r="F3676" s="1" t="s">
        <v>4</v>
      </c>
      <c r="G3676" s="1" t="s">
        <v>4</v>
      </c>
      <c r="H3676" s="1" t="s">
        <v>4</v>
      </c>
      <c r="I3676" s="1" t="s">
        <v>4</v>
      </c>
      <c r="J3676" s="1" t="s">
        <v>4</v>
      </c>
      <c r="K3676" s="1" t="s">
        <v>4</v>
      </c>
      <c r="L3676" s="1">
        <v>5.9999945853977943</v>
      </c>
      <c r="M3676" s="1">
        <v>6.4999996948979177</v>
      </c>
      <c r="N3676" s="1">
        <v>6.4999996948979177</v>
      </c>
      <c r="O3676" s="1">
        <v>6.4999996948979177</v>
      </c>
      <c r="P3676" s="1">
        <v>6.0000000000000719</v>
      </c>
      <c r="Q3676" s="1">
        <v>1.1999999999999122</v>
      </c>
      <c r="R3676" s="1">
        <v>5.9999999999998943</v>
      </c>
      <c r="S3676" s="1">
        <v>6.4999999999999725</v>
      </c>
      <c r="T3676" s="1" t="s">
        <v>4</v>
      </c>
      <c r="U3676" s="1" t="s">
        <v>4</v>
      </c>
      <c r="V3676" s="1" t="s">
        <v>4</v>
      </c>
      <c r="W3676" s="1" t="s">
        <v>4</v>
      </c>
      <c r="X3676" s="1" t="s">
        <v>4</v>
      </c>
      <c r="Y3676" s="1" t="s">
        <v>4</v>
      </c>
      <c r="Z3676" s="1" t="s">
        <v>4</v>
      </c>
      <c r="AA3676" s="1" t="s">
        <v>4</v>
      </c>
      <c r="AB3676" s="1" t="s">
        <v>4</v>
      </c>
      <c r="AC3676" s="1" t="s">
        <v>4</v>
      </c>
      <c r="AD3676" s="1" t="s">
        <v>4</v>
      </c>
      <c r="AE3676" s="1" t="s">
        <v>4</v>
      </c>
      <c r="AF3676" s="1" t="s">
        <v>4</v>
      </c>
      <c r="AG3676" s="1" t="s">
        <v>4</v>
      </c>
      <c r="AH3676" s="1" t="s">
        <v>4</v>
      </c>
      <c r="AI3676" s="1" t="s">
        <v>4</v>
      </c>
      <c r="AJ3676" s="1" t="s">
        <v>4</v>
      </c>
      <c r="AK3676" s="1" t="s">
        <v>4</v>
      </c>
    </row>
    <row r="3677" spans="1:37">
      <c r="A3677" t="s">
        <v>193</v>
      </c>
      <c r="B3677" s="2">
        <v>556</v>
      </c>
      <c r="C3677" t="s">
        <v>194</v>
      </c>
      <c r="D3677" s="2">
        <v>2003</v>
      </c>
      <c r="E3677" s="1" t="s">
        <v>4</v>
      </c>
      <c r="F3677" s="1" t="s">
        <v>4</v>
      </c>
      <c r="G3677" s="1" t="s">
        <v>4</v>
      </c>
      <c r="H3677" s="1" t="s">
        <v>4</v>
      </c>
      <c r="I3677" s="1" t="s">
        <v>4</v>
      </c>
      <c r="J3677" s="1" t="s">
        <v>4</v>
      </c>
      <c r="K3677" s="1" t="s">
        <v>4</v>
      </c>
      <c r="L3677" s="1" t="s">
        <v>4</v>
      </c>
      <c r="M3677" s="1">
        <v>6.4999930098730063</v>
      </c>
      <c r="N3677" s="1">
        <v>6.4999930098730063</v>
      </c>
      <c r="O3677" s="1">
        <v>6.4999930098730063</v>
      </c>
      <c r="P3677" s="1">
        <v>5.9999999999999165</v>
      </c>
      <c r="Q3677" s="1">
        <v>7.0000000000000728</v>
      </c>
      <c r="R3677" s="1">
        <v>6.2000000000000499</v>
      </c>
      <c r="S3677" s="1">
        <v>8.3999999999999417</v>
      </c>
      <c r="T3677" s="1">
        <v>8.4128291193768412</v>
      </c>
      <c r="U3677" s="1" t="s">
        <v>4</v>
      </c>
      <c r="V3677" s="1" t="s">
        <v>4</v>
      </c>
      <c r="W3677" s="1" t="s">
        <v>4</v>
      </c>
      <c r="X3677" s="1" t="s">
        <v>4</v>
      </c>
      <c r="Y3677" s="1" t="s">
        <v>4</v>
      </c>
      <c r="Z3677" s="1" t="s">
        <v>4</v>
      </c>
      <c r="AA3677" s="1" t="s">
        <v>4</v>
      </c>
      <c r="AB3677" s="1" t="s">
        <v>4</v>
      </c>
      <c r="AC3677" s="1" t="s">
        <v>4</v>
      </c>
      <c r="AD3677" s="1" t="s">
        <v>4</v>
      </c>
      <c r="AE3677" s="1" t="s">
        <v>4</v>
      </c>
      <c r="AF3677" s="1" t="s">
        <v>4</v>
      </c>
      <c r="AG3677" s="1" t="s">
        <v>4</v>
      </c>
      <c r="AH3677" s="1" t="s">
        <v>4</v>
      </c>
      <c r="AI3677" s="1" t="s">
        <v>4</v>
      </c>
      <c r="AJ3677" s="1" t="s">
        <v>4</v>
      </c>
      <c r="AK3677" s="1" t="s">
        <v>4</v>
      </c>
    </row>
    <row r="3678" spans="1:37">
      <c r="A3678" t="s">
        <v>193</v>
      </c>
      <c r="B3678" s="2">
        <v>556</v>
      </c>
      <c r="C3678" t="s">
        <v>194</v>
      </c>
      <c r="D3678" s="2">
        <v>2004</v>
      </c>
      <c r="E3678" s="1" t="s">
        <v>4</v>
      </c>
      <c r="F3678" s="1" t="s">
        <v>4</v>
      </c>
      <c r="G3678" s="1" t="s">
        <v>4</v>
      </c>
      <c r="H3678" s="1" t="s">
        <v>4</v>
      </c>
      <c r="I3678" s="1" t="s">
        <v>4</v>
      </c>
      <c r="J3678" s="1" t="s">
        <v>4</v>
      </c>
      <c r="K3678" s="1" t="s">
        <v>4</v>
      </c>
      <c r="L3678" s="1" t="s">
        <v>4</v>
      </c>
      <c r="M3678" s="1" t="s">
        <v>4</v>
      </c>
      <c r="N3678" s="1">
        <v>6.4999930000001704</v>
      </c>
      <c r="O3678" s="1">
        <v>6.4999930000001704</v>
      </c>
      <c r="P3678" s="1">
        <v>6.0000000000000497</v>
      </c>
      <c r="Q3678" s="1">
        <v>6.0000000000000497</v>
      </c>
      <c r="R3678" s="1">
        <v>4.000000000000048</v>
      </c>
      <c r="S3678" s="1">
        <v>5.0000000000000044</v>
      </c>
      <c r="T3678" s="1">
        <v>8.8059554653395544</v>
      </c>
      <c r="U3678" s="1">
        <v>9.5183328912809237</v>
      </c>
      <c r="V3678" s="1" t="s">
        <v>4</v>
      </c>
      <c r="W3678" s="1" t="s">
        <v>4</v>
      </c>
      <c r="X3678" s="1" t="s">
        <v>4</v>
      </c>
      <c r="Y3678" s="1" t="s">
        <v>4</v>
      </c>
      <c r="Z3678" s="1" t="s">
        <v>4</v>
      </c>
      <c r="AA3678" s="1" t="s">
        <v>4</v>
      </c>
      <c r="AB3678" s="1" t="s">
        <v>4</v>
      </c>
      <c r="AC3678" s="1" t="s">
        <v>4</v>
      </c>
      <c r="AD3678" s="1" t="s">
        <v>4</v>
      </c>
      <c r="AE3678" s="1" t="s">
        <v>4</v>
      </c>
      <c r="AF3678" s="1" t="s">
        <v>4</v>
      </c>
      <c r="AG3678" s="1" t="s">
        <v>4</v>
      </c>
      <c r="AH3678" s="1" t="s">
        <v>4</v>
      </c>
      <c r="AI3678" s="1" t="s">
        <v>4</v>
      </c>
      <c r="AJ3678" s="1" t="s">
        <v>4</v>
      </c>
      <c r="AK3678" s="1" t="s">
        <v>4</v>
      </c>
    </row>
    <row r="3679" spans="1:37">
      <c r="A3679" t="s">
        <v>193</v>
      </c>
      <c r="B3679" s="2">
        <v>556</v>
      </c>
      <c r="C3679" t="s">
        <v>194</v>
      </c>
      <c r="D3679" s="2">
        <v>2005</v>
      </c>
      <c r="E3679" s="1" t="s">
        <v>4</v>
      </c>
      <c r="F3679" s="1" t="s">
        <v>4</v>
      </c>
      <c r="G3679" s="1" t="s">
        <v>4</v>
      </c>
      <c r="H3679" s="1" t="s">
        <v>4</v>
      </c>
      <c r="I3679" s="1" t="s">
        <v>4</v>
      </c>
      <c r="J3679" s="1" t="s">
        <v>4</v>
      </c>
      <c r="K3679" s="1" t="s">
        <v>4</v>
      </c>
      <c r="L3679" s="1" t="s">
        <v>4</v>
      </c>
      <c r="M3679" s="1" t="s">
        <v>4</v>
      </c>
      <c r="N3679" s="1" t="s">
        <v>4</v>
      </c>
      <c r="O3679" s="1">
        <v>6.499992999999904</v>
      </c>
      <c r="P3679" s="1">
        <v>5.9999999999999387</v>
      </c>
      <c r="Q3679" s="1">
        <v>5.9999999999999609</v>
      </c>
      <c r="R3679" s="1">
        <v>2.3999999999999577</v>
      </c>
      <c r="S3679" s="1">
        <v>4.7000000000001929</v>
      </c>
      <c r="T3679" s="1">
        <v>0.99999999999993427</v>
      </c>
      <c r="U3679" s="1">
        <v>-5.5303999208598302</v>
      </c>
      <c r="V3679" s="1">
        <v>-4.4999999999999822</v>
      </c>
      <c r="W3679" s="1" t="s">
        <v>4</v>
      </c>
      <c r="X3679" s="1" t="s">
        <v>4</v>
      </c>
      <c r="Y3679" s="1" t="s">
        <v>4</v>
      </c>
      <c r="Z3679" s="1" t="s">
        <v>4</v>
      </c>
      <c r="AA3679" s="1" t="s">
        <v>4</v>
      </c>
      <c r="AB3679" s="1" t="s">
        <v>4</v>
      </c>
      <c r="AC3679" s="1" t="s">
        <v>4</v>
      </c>
      <c r="AD3679" s="1" t="s">
        <v>4</v>
      </c>
      <c r="AE3679" s="1" t="s">
        <v>4</v>
      </c>
      <c r="AF3679" s="1" t="s">
        <v>4</v>
      </c>
      <c r="AG3679" s="1" t="s">
        <v>4</v>
      </c>
      <c r="AH3679" s="1" t="s">
        <v>4</v>
      </c>
      <c r="AI3679" s="1" t="s">
        <v>4</v>
      </c>
      <c r="AJ3679" s="1" t="s">
        <v>4</v>
      </c>
      <c r="AK3679" s="1" t="s">
        <v>4</v>
      </c>
    </row>
    <row r="3680" spans="1:37">
      <c r="A3680" t="s">
        <v>193</v>
      </c>
      <c r="B3680" s="2">
        <v>556</v>
      </c>
      <c r="C3680" t="s">
        <v>194</v>
      </c>
      <c r="D3680" s="2">
        <v>2006</v>
      </c>
      <c r="E3680" s="1" t="s">
        <v>4</v>
      </c>
      <c r="F3680" s="1" t="s">
        <v>4</v>
      </c>
      <c r="G3680" s="1" t="s">
        <v>4</v>
      </c>
      <c r="H3680" s="1" t="s">
        <v>4</v>
      </c>
      <c r="I3680" s="1" t="s">
        <v>4</v>
      </c>
      <c r="J3680" s="1" t="s">
        <v>4</v>
      </c>
      <c r="K3680" s="1" t="s">
        <v>4</v>
      </c>
      <c r="L3680" s="1" t="s">
        <v>4</v>
      </c>
      <c r="M3680" s="1" t="s">
        <v>4</v>
      </c>
      <c r="N3680" s="1" t="s">
        <v>4</v>
      </c>
      <c r="O3680" s="1" t="s">
        <v>4</v>
      </c>
      <c r="P3680" s="1">
        <v>6.0000000000008935</v>
      </c>
      <c r="Q3680" s="1">
        <v>6.0000000000004494</v>
      </c>
      <c r="R3680" s="1">
        <v>2.2999999999999909</v>
      </c>
      <c r="S3680" s="1">
        <v>4.4999999999999041</v>
      </c>
      <c r="T3680" s="1">
        <v>9.000000000000119</v>
      </c>
      <c r="U3680" s="1">
        <v>13.004513929078708</v>
      </c>
      <c r="V3680" s="1">
        <v>19.099999999999937</v>
      </c>
      <c r="W3680" s="1">
        <v>18.000000000000039</v>
      </c>
      <c r="X3680" s="1" t="s">
        <v>4</v>
      </c>
      <c r="Y3680" s="1" t="s">
        <v>4</v>
      </c>
      <c r="Z3680" s="1" t="s">
        <v>4</v>
      </c>
      <c r="AA3680" s="1" t="s">
        <v>4</v>
      </c>
      <c r="AB3680" s="1" t="s">
        <v>4</v>
      </c>
      <c r="AC3680" s="1" t="s">
        <v>4</v>
      </c>
      <c r="AD3680" s="1" t="s">
        <v>4</v>
      </c>
      <c r="AE3680" s="1" t="s">
        <v>4</v>
      </c>
      <c r="AF3680" s="1" t="s">
        <v>4</v>
      </c>
      <c r="AG3680" s="1" t="s">
        <v>4</v>
      </c>
      <c r="AH3680" s="1" t="s">
        <v>4</v>
      </c>
      <c r="AI3680" s="1" t="s">
        <v>4</v>
      </c>
      <c r="AJ3680" s="1" t="s">
        <v>4</v>
      </c>
      <c r="AK3680" s="1" t="s">
        <v>4</v>
      </c>
    </row>
    <row r="3681" spans="1:37">
      <c r="A3681" t="s">
        <v>193</v>
      </c>
      <c r="B3681" s="2">
        <v>556</v>
      </c>
      <c r="C3681" t="s">
        <v>194</v>
      </c>
      <c r="D3681" s="2">
        <v>2007</v>
      </c>
      <c r="E3681" s="1" t="s">
        <v>4</v>
      </c>
      <c r="F3681" s="1" t="s">
        <v>4</v>
      </c>
      <c r="G3681" s="1" t="s">
        <v>4</v>
      </c>
      <c r="H3681" s="1" t="s">
        <v>4</v>
      </c>
      <c r="I3681" s="1" t="s">
        <v>4</v>
      </c>
      <c r="J3681" s="1" t="s">
        <v>4</v>
      </c>
      <c r="K3681" s="1" t="s">
        <v>4</v>
      </c>
      <c r="L3681" s="1" t="s">
        <v>4</v>
      </c>
      <c r="M3681" s="1" t="s">
        <v>4</v>
      </c>
      <c r="N3681" s="1" t="s">
        <v>4</v>
      </c>
      <c r="O3681" s="1" t="s">
        <v>4</v>
      </c>
      <c r="P3681" s="1" t="s">
        <v>4</v>
      </c>
      <c r="Q3681" s="1">
        <v>6.0000000000002496</v>
      </c>
      <c r="R3681" s="1">
        <v>2.2000000000000686</v>
      </c>
      <c r="S3681" s="1">
        <v>4.1999999999999593</v>
      </c>
      <c r="T3681" s="1">
        <v>6.0000000000003162</v>
      </c>
      <c r="U3681" s="1">
        <v>4.0176698947130385</v>
      </c>
      <c r="V3681" s="1">
        <v>5.5000000000000382</v>
      </c>
      <c r="W3681" s="1">
        <v>7.5999999999999179</v>
      </c>
      <c r="X3681" s="1">
        <v>7.2212739695012962</v>
      </c>
      <c r="Y3681" s="1" t="s">
        <v>4</v>
      </c>
      <c r="Z3681" s="1" t="s">
        <v>4</v>
      </c>
      <c r="AA3681" s="1" t="s">
        <v>4</v>
      </c>
      <c r="AB3681" s="1" t="s">
        <v>4</v>
      </c>
      <c r="AC3681" s="1" t="s">
        <v>4</v>
      </c>
      <c r="AD3681" s="1" t="s">
        <v>4</v>
      </c>
      <c r="AE3681" s="1" t="s">
        <v>4</v>
      </c>
      <c r="AF3681" s="1" t="s">
        <v>4</v>
      </c>
      <c r="AG3681" s="1" t="s">
        <v>4</v>
      </c>
      <c r="AH3681" s="1" t="s">
        <v>4</v>
      </c>
      <c r="AI3681" s="1" t="s">
        <v>4</v>
      </c>
      <c r="AJ3681" s="1" t="s">
        <v>4</v>
      </c>
      <c r="AK3681" s="1" t="s">
        <v>4</v>
      </c>
    </row>
    <row r="3682" spans="1:37">
      <c r="A3682" t="s">
        <v>193</v>
      </c>
      <c r="B3682" s="2">
        <v>556</v>
      </c>
      <c r="C3682" t="s">
        <v>194</v>
      </c>
      <c r="D3682" s="2">
        <v>2008</v>
      </c>
      <c r="E3682" s="1" t="s">
        <v>4</v>
      </c>
      <c r="F3682" s="1" t="s">
        <v>4</v>
      </c>
      <c r="G3682" s="1" t="s">
        <v>4</v>
      </c>
      <c r="H3682" s="1" t="s">
        <v>4</v>
      </c>
      <c r="I3682" s="1" t="s">
        <v>4</v>
      </c>
      <c r="J3682" s="1" t="s">
        <v>4</v>
      </c>
      <c r="K3682" s="1" t="s">
        <v>4</v>
      </c>
      <c r="L3682" s="1" t="s">
        <v>4</v>
      </c>
      <c r="M3682" s="1" t="s">
        <v>4</v>
      </c>
      <c r="N3682" s="1" t="s">
        <v>4</v>
      </c>
      <c r="O3682" s="1" t="s">
        <v>4</v>
      </c>
      <c r="P3682" s="1" t="s">
        <v>4</v>
      </c>
      <c r="Q3682" s="1" t="s">
        <v>4</v>
      </c>
      <c r="R3682" s="1">
        <v>2.1999999999999353</v>
      </c>
      <c r="S3682" s="1">
        <v>3.5000000000000808</v>
      </c>
      <c r="T3682" s="1">
        <v>6.0000000000000275</v>
      </c>
      <c r="U3682" s="1">
        <v>3.0349998541153944</v>
      </c>
      <c r="V3682" s="1">
        <v>4.4999999999995932</v>
      </c>
      <c r="W3682" s="1">
        <v>6.5000000000007052</v>
      </c>
      <c r="X3682" s="1">
        <v>5.8357983606414088</v>
      </c>
      <c r="Y3682" s="1">
        <v>6.1612129162568863</v>
      </c>
      <c r="Z3682" s="1" t="s">
        <v>4</v>
      </c>
      <c r="AA3682" s="1" t="s">
        <v>4</v>
      </c>
      <c r="AB3682" s="1" t="s">
        <v>4</v>
      </c>
      <c r="AC3682" s="1" t="s">
        <v>4</v>
      </c>
      <c r="AD3682" s="1" t="s">
        <v>4</v>
      </c>
      <c r="AE3682" s="1" t="s">
        <v>4</v>
      </c>
      <c r="AF3682" s="1" t="s">
        <v>4</v>
      </c>
      <c r="AG3682" s="1" t="s">
        <v>4</v>
      </c>
      <c r="AH3682" s="1" t="s">
        <v>4</v>
      </c>
      <c r="AI3682" s="1" t="s">
        <v>4</v>
      </c>
      <c r="AJ3682" s="1" t="s">
        <v>4</v>
      </c>
      <c r="AK3682" s="1" t="s">
        <v>4</v>
      </c>
    </row>
    <row r="3683" spans="1:37">
      <c r="A3683" t="s">
        <v>193</v>
      </c>
      <c r="B3683" s="2">
        <v>556</v>
      </c>
      <c r="C3683" t="s">
        <v>194</v>
      </c>
      <c r="D3683" s="2">
        <v>2009</v>
      </c>
      <c r="E3683" s="1" t="s">
        <v>4</v>
      </c>
      <c r="F3683" s="1" t="s">
        <v>4</v>
      </c>
      <c r="G3683" s="1" t="s">
        <v>4</v>
      </c>
      <c r="H3683" s="1" t="s">
        <v>4</v>
      </c>
      <c r="I3683" s="1" t="s">
        <v>4</v>
      </c>
      <c r="J3683" s="1" t="s">
        <v>4</v>
      </c>
      <c r="K3683" s="1" t="s">
        <v>4</v>
      </c>
      <c r="L3683" s="1" t="s">
        <v>4</v>
      </c>
      <c r="M3683" s="1" t="s">
        <v>4</v>
      </c>
      <c r="N3683" s="1" t="s">
        <v>4</v>
      </c>
      <c r="O3683" s="1" t="s">
        <v>4</v>
      </c>
      <c r="P3683" s="1" t="s">
        <v>4</v>
      </c>
      <c r="Q3683" s="1" t="s">
        <v>4</v>
      </c>
      <c r="R3683" s="1" t="s">
        <v>4</v>
      </c>
      <c r="S3683" s="1">
        <v>2.1999999999999575</v>
      </c>
      <c r="T3683" s="1">
        <v>6.000000000000516</v>
      </c>
      <c r="U3683" s="1">
        <v>2.9672935649378562</v>
      </c>
      <c r="V3683" s="1">
        <v>5.4999999999995941</v>
      </c>
      <c r="W3683" s="1">
        <v>6.4999999999989733</v>
      </c>
      <c r="X3683" s="1">
        <v>-4.0195981629758908</v>
      </c>
      <c r="Y3683" s="1">
        <v>-3.1335491501348844</v>
      </c>
      <c r="Z3683" s="1">
        <v>-7.4662973846827851</v>
      </c>
      <c r="AA3683" s="1" t="s">
        <v>4</v>
      </c>
      <c r="AB3683" s="1" t="s">
        <v>4</v>
      </c>
      <c r="AC3683" s="1" t="s">
        <v>4</v>
      </c>
      <c r="AD3683" s="1" t="s">
        <v>4</v>
      </c>
      <c r="AE3683" s="1" t="s">
        <v>4</v>
      </c>
      <c r="AF3683" s="1" t="s">
        <v>4</v>
      </c>
      <c r="AG3683" s="1" t="s">
        <v>4</v>
      </c>
      <c r="AH3683" s="1" t="s">
        <v>4</v>
      </c>
      <c r="AI3683" s="1" t="s">
        <v>4</v>
      </c>
      <c r="AJ3683" s="1" t="s">
        <v>4</v>
      </c>
      <c r="AK3683" s="1" t="s">
        <v>4</v>
      </c>
    </row>
    <row r="3684" spans="1:37">
      <c r="A3684" t="s">
        <v>193</v>
      </c>
      <c r="B3684" s="2">
        <v>556</v>
      </c>
      <c r="C3684" t="s">
        <v>194</v>
      </c>
      <c r="D3684" s="2">
        <v>2010</v>
      </c>
      <c r="E3684" s="1" t="s">
        <v>4</v>
      </c>
      <c r="F3684" s="1" t="s">
        <v>4</v>
      </c>
      <c r="G3684" s="1" t="s">
        <v>4</v>
      </c>
      <c r="H3684" s="1" t="s">
        <v>4</v>
      </c>
      <c r="I3684" s="1" t="s">
        <v>4</v>
      </c>
      <c r="J3684" s="1" t="s">
        <v>4</v>
      </c>
      <c r="K3684" s="1" t="s">
        <v>4</v>
      </c>
      <c r="L3684" s="1" t="s">
        <v>4</v>
      </c>
      <c r="M3684" s="1" t="s">
        <v>4</v>
      </c>
      <c r="N3684" s="1" t="s">
        <v>4</v>
      </c>
      <c r="O3684" s="1" t="s">
        <v>4</v>
      </c>
      <c r="P3684" s="1" t="s">
        <v>4</v>
      </c>
      <c r="Q3684" s="1" t="s">
        <v>4</v>
      </c>
      <c r="R3684" s="1" t="s">
        <v>4</v>
      </c>
      <c r="S3684" s="1" t="s">
        <v>4</v>
      </c>
      <c r="T3684" s="1">
        <v>5.9999999999991394</v>
      </c>
      <c r="U3684" s="1">
        <v>2.9500530367773115</v>
      </c>
      <c r="V3684" s="1">
        <v>5.500000000000127</v>
      </c>
      <c r="W3684" s="1">
        <v>5.9999999999998277</v>
      </c>
      <c r="X3684" s="1">
        <v>3.3549875844926635</v>
      </c>
      <c r="Y3684" s="1">
        <v>3.4184803777996819</v>
      </c>
      <c r="Z3684" s="1">
        <v>7.1056762806597673</v>
      </c>
      <c r="AA3684" s="1">
        <v>5.7237324408698109</v>
      </c>
      <c r="AB3684" s="1" t="s">
        <v>4</v>
      </c>
      <c r="AC3684" s="1" t="s">
        <v>4</v>
      </c>
      <c r="AD3684" s="1" t="s">
        <v>4</v>
      </c>
      <c r="AE3684" s="1" t="s">
        <v>4</v>
      </c>
      <c r="AF3684" s="1" t="s">
        <v>4</v>
      </c>
      <c r="AG3684" s="1" t="s">
        <v>4</v>
      </c>
      <c r="AH3684" s="1" t="s">
        <v>4</v>
      </c>
      <c r="AI3684" s="1" t="s">
        <v>4</v>
      </c>
      <c r="AJ3684" s="1" t="s">
        <v>4</v>
      </c>
      <c r="AK3684" s="1" t="s">
        <v>4</v>
      </c>
    </row>
    <row r="3685" spans="1:37">
      <c r="A3685" t="s">
        <v>193</v>
      </c>
      <c r="B3685" s="2">
        <v>556</v>
      </c>
      <c r="C3685" t="s">
        <v>194</v>
      </c>
      <c r="D3685" s="2">
        <v>2011</v>
      </c>
      <c r="E3685" s="1" t="s">
        <v>4</v>
      </c>
      <c r="F3685" s="1" t="s">
        <v>4</v>
      </c>
      <c r="G3685" s="1" t="s">
        <v>4</v>
      </c>
      <c r="H3685" s="1" t="s">
        <v>4</v>
      </c>
      <c r="I3685" s="1" t="s">
        <v>4</v>
      </c>
      <c r="J3685" s="1" t="s">
        <v>4</v>
      </c>
      <c r="K3685" s="1" t="s">
        <v>4</v>
      </c>
      <c r="L3685" s="1" t="s">
        <v>4</v>
      </c>
      <c r="M3685" s="1" t="s">
        <v>4</v>
      </c>
      <c r="N3685" s="1" t="s">
        <v>4</v>
      </c>
      <c r="O3685" s="1" t="s">
        <v>4</v>
      </c>
      <c r="P3685" s="1" t="s">
        <v>4</v>
      </c>
      <c r="Q3685" s="1" t="s">
        <v>4</v>
      </c>
      <c r="R3685" s="1" t="s">
        <v>4</v>
      </c>
      <c r="S3685" s="1" t="s">
        <v>4</v>
      </c>
      <c r="T3685" s="1" t="s">
        <v>4</v>
      </c>
      <c r="U3685" s="1">
        <v>2.468458624100256</v>
      </c>
      <c r="V3685" s="1">
        <v>5.5000000000000604</v>
      </c>
      <c r="W3685" s="1">
        <v>6.0000000000001164</v>
      </c>
      <c r="X3685" s="1">
        <v>3.5512166816840329</v>
      </c>
      <c r="Y3685" s="1">
        <v>3.5927912794254002</v>
      </c>
      <c r="Z3685" s="1">
        <v>6.4863208469053024</v>
      </c>
      <c r="AA3685" s="1">
        <v>5.8474647497888554</v>
      </c>
      <c r="AB3685" s="1">
        <v>6.4757363835592718</v>
      </c>
      <c r="AC3685" s="1" t="s">
        <v>4</v>
      </c>
      <c r="AD3685" s="1" t="s">
        <v>4</v>
      </c>
      <c r="AE3685" s="1" t="s">
        <v>4</v>
      </c>
      <c r="AF3685" s="1" t="s">
        <v>4</v>
      </c>
      <c r="AG3685" s="1" t="s">
        <v>4</v>
      </c>
      <c r="AH3685" s="1" t="s">
        <v>4</v>
      </c>
      <c r="AI3685" s="1" t="s">
        <v>4</v>
      </c>
      <c r="AJ3685" s="1" t="s">
        <v>4</v>
      </c>
      <c r="AK3685" s="1" t="s">
        <v>4</v>
      </c>
    </row>
    <row r="3686" spans="1:37">
      <c r="A3686" t="s">
        <v>193</v>
      </c>
      <c r="B3686" s="2">
        <v>556</v>
      </c>
      <c r="C3686" t="s">
        <v>194</v>
      </c>
      <c r="D3686" s="2">
        <v>2012</v>
      </c>
      <c r="E3686" s="1" t="s">
        <v>4</v>
      </c>
      <c r="F3686" s="1" t="s">
        <v>4</v>
      </c>
      <c r="G3686" s="1" t="s">
        <v>4</v>
      </c>
      <c r="H3686" s="1" t="s">
        <v>4</v>
      </c>
      <c r="I3686" s="1" t="s">
        <v>4</v>
      </c>
      <c r="J3686" s="1" t="s">
        <v>4</v>
      </c>
      <c r="K3686" s="1" t="s">
        <v>4</v>
      </c>
      <c r="L3686" s="1" t="s">
        <v>4</v>
      </c>
      <c r="M3686" s="1" t="s">
        <v>4</v>
      </c>
      <c r="N3686" s="1" t="s">
        <v>4</v>
      </c>
      <c r="O3686" s="1" t="s">
        <v>4</v>
      </c>
      <c r="P3686" s="1" t="s">
        <v>4</v>
      </c>
      <c r="Q3686" s="1" t="s">
        <v>4</v>
      </c>
      <c r="R3686" s="1" t="s">
        <v>4</v>
      </c>
      <c r="S3686" s="1" t="s">
        <v>4</v>
      </c>
      <c r="T3686" s="1" t="s">
        <v>4</v>
      </c>
      <c r="U3686" s="1" t="s">
        <v>4</v>
      </c>
      <c r="V3686" s="1">
        <v>5.500000000000238</v>
      </c>
      <c r="W3686" s="1">
        <v>6.0000000000002496</v>
      </c>
      <c r="X3686" s="1">
        <v>3.7544460742113817</v>
      </c>
      <c r="Y3686" s="1">
        <v>4.0329025902457127</v>
      </c>
      <c r="Z3686" s="1">
        <v>4.6166744829881479</v>
      </c>
      <c r="AA3686" s="1">
        <v>1.5261008077569249</v>
      </c>
      <c r="AB3686" s="1">
        <v>0.87772867354292128</v>
      </c>
      <c r="AC3686" s="1">
        <v>0.87772867354292128</v>
      </c>
      <c r="AD3686" s="1" t="s">
        <v>4</v>
      </c>
      <c r="AE3686" s="1" t="s">
        <v>4</v>
      </c>
      <c r="AF3686" s="1" t="s">
        <v>4</v>
      </c>
      <c r="AG3686" s="1" t="s">
        <v>4</v>
      </c>
      <c r="AH3686" s="1" t="s">
        <v>4</v>
      </c>
      <c r="AI3686" s="1" t="s">
        <v>4</v>
      </c>
      <c r="AJ3686" s="1" t="s">
        <v>4</v>
      </c>
      <c r="AK3686" s="1" t="s">
        <v>4</v>
      </c>
    </row>
    <row r="3687" spans="1:37">
      <c r="A3687" t="s">
        <v>193</v>
      </c>
      <c r="B3687" s="2">
        <v>556</v>
      </c>
      <c r="C3687" t="s">
        <v>194</v>
      </c>
      <c r="D3687" s="2">
        <v>2013</v>
      </c>
      <c r="E3687" s="1" t="s">
        <v>4</v>
      </c>
      <c r="F3687" s="1" t="s">
        <v>4</v>
      </c>
      <c r="G3687" s="1" t="s">
        <v>4</v>
      </c>
      <c r="H3687" s="1" t="s">
        <v>4</v>
      </c>
      <c r="I3687" s="1" t="s">
        <v>4</v>
      </c>
      <c r="J3687" s="1" t="s">
        <v>4</v>
      </c>
      <c r="K3687" s="1" t="s">
        <v>4</v>
      </c>
      <c r="L3687" s="1" t="s">
        <v>4</v>
      </c>
      <c r="M3687" s="1" t="s">
        <v>4</v>
      </c>
      <c r="N3687" s="1" t="s">
        <v>4</v>
      </c>
      <c r="O3687" s="1" t="s">
        <v>4</v>
      </c>
      <c r="P3687" s="1" t="s">
        <v>4</v>
      </c>
      <c r="Q3687" s="1" t="s">
        <v>4</v>
      </c>
      <c r="R3687" s="1" t="s">
        <v>4</v>
      </c>
      <c r="S3687" s="1" t="s">
        <v>4</v>
      </c>
      <c r="T3687" s="1" t="s">
        <v>4</v>
      </c>
      <c r="U3687" s="1" t="s">
        <v>4</v>
      </c>
      <c r="V3687" s="1" t="s">
        <v>4</v>
      </c>
      <c r="W3687" s="1">
        <v>6.0000000000004938</v>
      </c>
      <c r="X3687" s="1">
        <v>3.9851082996397169</v>
      </c>
      <c r="Y3687" s="1">
        <v>4.4938729376877262</v>
      </c>
      <c r="Z3687" s="1">
        <v>4.2208455976897374</v>
      </c>
      <c r="AA3687" s="1">
        <v>2.4679502504859618</v>
      </c>
      <c r="AB3687" s="1">
        <v>3.4583422987252366</v>
      </c>
      <c r="AC3687" s="1">
        <v>3.7418468092601076</v>
      </c>
      <c r="AD3687" s="1">
        <v>-4.7698905893597043</v>
      </c>
      <c r="AE3687" s="1" t="s">
        <v>4</v>
      </c>
      <c r="AF3687" s="1" t="s">
        <v>4</v>
      </c>
      <c r="AG3687" s="1" t="s">
        <v>4</v>
      </c>
      <c r="AH3687" s="1" t="s">
        <v>4</v>
      </c>
      <c r="AI3687" s="1" t="s">
        <v>4</v>
      </c>
      <c r="AJ3687" s="1" t="s">
        <v>4</v>
      </c>
      <c r="AK3687" s="1" t="s">
        <v>4</v>
      </c>
    </row>
    <row r="3688" spans="1:37">
      <c r="A3688" t="s">
        <v>193</v>
      </c>
      <c r="B3688" s="2">
        <v>556</v>
      </c>
      <c r="C3688" t="s">
        <v>194</v>
      </c>
      <c r="D3688" s="2">
        <v>2014</v>
      </c>
      <c r="E3688" s="1" t="s">
        <v>4</v>
      </c>
      <c r="F3688" s="1" t="s">
        <v>4</v>
      </c>
      <c r="G3688" s="1" t="s">
        <v>4</v>
      </c>
      <c r="H3688" s="1" t="s">
        <v>4</v>
      </c>
      <c r="I3688" s="1" t="s">
        <v>4</v>
      </c>
      <c r="J3688" s="1" t="s">
        <v>4</v>
      </c>
      <c r="K3688" s="1" t="s">
        <v>4</v>
      </c>
      <c r="L3688" s="1" t="s">
        <v>4</v>
      </c>
      <c r="M3688" s="1" t="s">
        <v>4</v>
      </c>
      <c r="N3688" s="1" t="s">
        <v>4</v>
      </c>
      <c r="O3688" s="1" t="s">
        <v>4</v>
      </c>
      <c r="P3688" s="1" t="s">
        <v>4</v>
      </c>
      <c r="Q3688" s="1" t="s">
        <v>4</v>
      </c>
      <c r="R3688" s="1" t="s">
        <v>4</v>
      </c>
      <c r="S3688" s="1" t="s">
        <v>4</v>
      </c>
      <c r="T3688" s="1" t="s">
        <v>4</v>
      </c>
      <c r="U3688" s="1" t="s">
        <v>4</v>
      </c>
      <c r="V3688" s="1" t="s">
        <v>4</v>
      </c>
      <c r="W3688" s="1" t="s">
        <v>4</v>
      </c>
      <c r="X3688" s="1">
        <v>4.1888446807685442</v>
      </c>
      <c r="Y3688" s="1">
        <v>4.5171179087038382</v>
      </c>
      <c r="Z3688" s="1">
        <v>3.2842286695326406</v>
      </c>
      <c r="AA3688" s="1">
        <v>3.3425206539056562</v>
      </c>
      <c r="AB3688" s="1">
        <v>3.7659942797727997</v>
      </c>
      <c r="AC3688" s="1">
        <v>4.4709334101413756</v>
      </c>
      <c r="AD3688" s="1">
        <v>6.1406203685878458</v>
      </c>
      <c r="AE3688" s="1">
        <v>6.4793847585519204</v>
      </c>
      <c r="AF3688" s="1" t="s">
        <v>4</v>
      </c>
      <c r="AG3688" s="1" t="s">
        <v>4</v>
      </c>
      <c r="AH3688" s="1" t="s">
        <v>4</v>
      </c>
      <c r="AI3688" s="1" t="s">
        <v>4</v>
      </c>
      <c r="AJ3688" s="1" t="s">
        <v>4</v>
      </c>
      <c r="AK3688" s="1" t="s">
        <v>4</v>
      </c>
    </row>
    <row r="3689" spans="1:37">
      <c r="A3689" t="s">
        <v>193</v>
      </c>
      <c r="B3689" s="2">
        <v>556</v>
      </c>
      <c r="C3689" t="s">
        <v>194</v>
      </c>
      <c r="D3689" s="2">
        <v>2015</v>
      </c>
      <c r="E3689" s="1" t="s">
        <v>4</v>
      </c>
      <c r="F3689" s="1" t="s">
        <v>4</v>
      </c>
      <c r="G3689" s="1" t="s">
        <v>4</v>
      </c>
      <c r="H3689" s="1" t="s">
        <v>4</v>
      </c>
      <c r="I3689" s="1" t="s">
        <v>4</v>
      </c>
      <c r="J3689" s="1" t="s">
        <v>4</v>
      </c>
      <c r="K3689" s="1" t="s">
        <v>4</v>
      </c>
      <c r="L3689" s="1" t="s">
        <v>4</v>
      </c>
      <c r="M3689" s="1" t="s">
        <v>4</v>
      </c>
      <c r="N3689" s="1" t="s">
        <v>4</v>
      </c>
      <c r="O3689" s="1" t="s">
        <v>4</v>
      </c>
      <c r="P3689" s="1" t="s">
        <v>4</v>
      </c>
      <c r="Q3689" s="1" t="s">
        <v>4</v>
      </c>
      <c r="R3689" s="1" t="s">
        <v>4</v>
      </c>
      <c r="S3689" s="1" t="s">
        <v>4</v>
      </c>
      <c r="T3689" s="1" t="s">
        <v>4</v>
      </c>
      <c r="U3689" s="1" t="s">
        <v>4</v>
      </c>
      <c r="V3689" s="1" t="s">
        <v>4</v>
      </c>
      <c r="W3689" s="1" t="s">
        <v>4</v>
      </c>
      <c r="X3689" s="1" t="s">
        <v>4</v>
      </c>
      <c r="Y3689" s="1">
        <v>4.5000000000004592</v>
      </c>
      <c r="Z3689" s="1">
        <v>3.4999999999999254</v>
      </c>
      <c r="AA3689" s="1">
        <v>3.3974982233887951</v>
      </c>
      <c r="AB3689" s="1">
        <v>4.0572910352346447</v>
      </c>
      <c r="AC3689" s="1">
        <v>4.270002611805479</v>
      </c>
      <c r="AD3689" s="1">
        <v>2.9090633809846667</v>
      </c>
      <c r="AE3689" s="1">
        <v>1.5152459391175377</v>
      </c>
      <c r="AF3689" s="1">
        <v>3.3006808914642471</v>
      </c>
      <c r="AG3689" s="1" t="s">
        <v>4</v>
      </c>
      <c r="AH3689" s="1" t="s">
        <v>4</v>
      </c>
      <c r="AI3689" s="1" t="s">
        <v>4</v>
      </c>
      <c r="AJ3689" s="1" t="s">
        <v>4</v>
      </c>
      <c r="AK3689" s="1" t="s">
        <v>4</v>
      </c>
    </row>
    <row r="3690" spans="1:37">
      <c r="A3690" t="s">
        <v>193</v>
      </c>
      <c r="B3690" s="2">
        <v>556</v>
      </c>
      <c r="C3690" t="s">
        <v>194</v>
      </c>
      <c r="D3690" s="2">
        <v>2016</v>
      </c>
      <c r="E3690" s="1" t="s">
        <v>4</v>
      </c>
      <c r="F3690" s="1" t="s">
        <v>4</v>
      </c>
      <c r="G3690" s="1" t="s">
        <v>4</v>
      </c>
      <c r="H3690" s="1" t="s">
        <v>4</v>
      </c>
      <c r="I3690" s="1" t="s">
        <v>4</v>
      </c>
      <c r="J3690" s="1" t="s">
        <v>4</v>
      </c>
      <c r="K3690" s="1" t="s">
        <v>4</v>
      </c>
      <c r="L3690" s="1" t="s">
        <v>4</v>
      </c>
      <c r="M3690" s="1" t="s">
        <v>4</v>
      </c>
      <c r="N3690" s="1" t="s">
        <v>4</v>
      </c>
      <c r="O3690" s="1" t="s">
        <v>4</v>
      </c>
      <c r="P3690" s="1" t="s">
        <v>4</v>
      </c>
      <c r="Q3690" s="1" t="s">
        <v>4</v>
      </c>
      <c r="R3690" s="1" t="s">
        <v>4</v>
      </c>
      <c r="S3690" s="1" t="s">
        <v>4</v>
      </c>
      <c r="T3690" s="1" t="s">
        <v>4</v>
      </c>
      <c r="U3690" s="1" t="s">
        <v>4</v>
      </c>
      <c r="V3690" s="1" t="s">
        <v>4</v>
      </c>
      <c r="W3690" s="1" t="s">
        <v>4</v>
      </c>
      <c r="X3690" s="1" t="s">
        <v>4</v>
      </c>
      <c r="Y3690" s="1" t="s">
        <v>4</v>
      </c>
      <c r="Z3690" s="1">
        <v>3.4999999999996811</v>
      </c>
      <c r="AA3690" s="1">
        <v>3.3974982233891726</v>
      </c>
      <c r="AB3690" s="1">
        <v>4.0672647506695192</v>
      </c>
      <c r="AC3690" s="1">
        <v>4.0847531366042356</v>
      </c>
      <c r="AD3690" s="1">
        <v>3.0668795802143434</v>
      </c>
      <c r="AE3690" s="1">
        <v>3.0082670470805706</v>
      </c>
      <c r="AF3690" s="1">
        <v>3.9005189026997567</v>
      </c>
      <c r="AG3690" s="1">
        <v>4.4807096392248891</v>
      </c>
      <c r="AH3690" s="1" t="s">
        <v>4</v>
      </c>
      <c r="AI3690" s="1" t="s">
        <v>4</v>
      </c>
      <c r="AJ3690" s="1" t="s">
        <v>4</v>
      </c>
      <c r="AK3690" s="1" t="s">
        <v>4</v>
      </c>
    </row>
    <row r="3691" spans="1:37">
      <c r="A3691" t="s">
        <v>193</v>
      </c>
      <c r="B3691" s="2">
        <v>556</v>
      </c>
      <c r="C3691" t="s">
        <v>194</v>
      </c>
      <c r="D3691" s="2">
        <v>2017</v>
      </c>
      <c r="E3691" s="1" t="s">
        <v>4</v>
      </c>
      <c r="F3691" s="1" t="s">
        <v>4</v>
      </c>
      <c r="G3691" s="1" t="s">
        <v>4</v>
      </c>
      <c r="H3691" s="1" t="s">
        <v>4</v>
      </c>
      <c r="I3691" s="1" t="s">
        <v>4</v>
      </c>
      <c r="J3691" s="1" t="s">
        <v>4</v>
      </c>
      <c r="K3691" s="1" t="s">
        <v>4</v>
      </c>
      <c r="L3691" s="1" t="s">
        <v>4</v>
      </c>
      <c r="M3691" s="1" t="s">
        <v>4</v>
      </c>
      <c r="N3691" s="1" t="s">
        <v>4</v>
      </c>
      <c r="O3691" s="1" t="s">
        <v>4</v>
      </c>
      <c r="P3691" s="1" t="s">
        <v>4</v>
      </c>
      <c r="Q3691" s="1" t="s">
        <v>4</v>
      </c>
      <c r="R3691" s="1" t="s">
        <v>4</v>
      </c>
      <c r="S3691" s="1" t="s">
        <v>4</v>
      </c>
      <c r="T3691" s="1" t="s">
        <v>4</v>
      </c>
      <c r="U3691" s="1" t="s">
        <v>4</v>
      </c>
      <c r="V3691" s="1" t="s">
        <v>4</v>
      </c>
      <c r="W3691" s="1" t="s">
        <v>4</v>
      </c>
      <c r="X3691" s="1" t="s">
        <v>4</v>
      </c>
      <c r="Y3691" s="1" t="s">
        <v>4</v>
      </c>
      <c r="Z3691" s="1" t="s">
        <v>4</v>
      </c>
      <c r="AA3691" s="1">
        <v>3.3974982233887507</v>
      </c>
      <c r="AB3691" s="1">
        <v>4.0672647506694304</v>
      </c>
      <c r="AC3691" s="1">
        <v>4.1266554198979399</v>
      </c>
      <c r="AD3691" s="1">
        <v>3.9767257386962296</v>
      </c>
      <c r="AE3691" s="1">
        <v>4.0598760428041558</v>
      </c>
      <c r="AF3691" s="1">
        <v>4.5509757486597247</v>
      </c>
      <c r="AG3691" s="1">
        <v>4.8340185159375437</v>
      </c>
      <c r="AH3691" s="1">
        <v>6.9116944293897475</v>
      </c>
      <c r="AI3691" s="1" t="s">
        <v>4</v>
      </c>
      <c r="AJ3691" s="1" t="s">
        <v>4</v>
      </c>
      <c r="AK3691" s="1" t="s">
        <v>4</v>
      </c>
    </row>
    <row r="3692" spans="1:37">
      <c r="A3692" t="s">
        <v>193</v>
      </c>
      <c r="B3692" s="2">
        <v>556</v>
      </c>
      <c r="C3692" t="s">
        <v>194</v>
      </c>
      <c r="D3692" s="2">
        <v>2018</v>
      </c>
      <c r="E3692" s="1" t="s">
        <v>4</v>
      </c>
      <c r="F3692" s="1" t="s">
        <v>4</v>
      </c>
      <c r="G3692" s="1" t="s">
        <v>4</v>
      </c>
      <c r="H3692" s="1" t="s">
        <v>4</v>
      </c>
      <c r="I3692" s="1" t="s">
        <v>4</v>
      </c>
      <c r="J3692" s="1" t="s">
        <v>4</v>
      </c>
      <c r="K3692" s="1" t="s">
        <v>4</v>
      </c>
      <c r="L3692" s="1" t="s">
        <v>4</v>
      </c>
      <c r="M3692" s="1" t="s">
        <v>4</v>
      </c>
      <c r="N3692" s="1" t="s">
        <v>4</v>
      </c>
      <c r="O3692" s="1" t="s">
        <v>4</v>
      </c>
      <c r="P3692" s="1" t="s">
        <v>4</v>
      </c>
      <c r="Q3692" s="1" t="s">
        <v>4</v>
      </c>
      <c r="R3692" s="1" t="s">
        <v>4</v>
      </c>
      <c r="S3692" s="1" t="s">
        <v>4</v>
      </c>
      <c r="T3692" s="1" t="s">
        <v>4</v>
      </c>
      <c r="U3692" s="1" t="s">
        <v>4</v>
      </c>
      <c r="V3692" s="1" t="s">
        <v>4</v>
      </c>
      <c r="W3692" s="1" t="s">
        <v>4</v>
      </c>
      <c r="X3692" s="1" t="s">
        <v>4</v>
      </c>
      <c r="Y3692" s="1" t="s">
        <v>4</v>
      </c>
      <c r="Z3692" s="1" t="s">
        <v>4</v>
      </c>
      <c r="AA3692" s="1" t="s">
        <v>4</v>
      </c>
      <c r="AB3692" s="1">
        <v>4.0672647506695636</v>
      </c>
      <c r="AC3692" s="1">
        <v>4.0522122264048388</v>
      </c>
      <c r="AD3692" s="1">
        <v>4.367387044552351</v>
      </c>
      <c r="AE3692" s="1">
        <v>4.7156816470505847</v>
      </c>
      <c r="AF3692" s="1">
        <v>4.6553558568883657</v>
      </c>
      <c r="AG3692" s="1">
        <v>4.65569937951269</v>
      </c>
      <c r="AH3692" s="1">
        <v>7.5142088750713265</v>
      </c>
      <c r="AI3692" s="1">
        <v>6.8888172809408177</v>
      </c>
      <c r="AJ3692" s="1" t="s">
        <v>4</v>
      </c>
      <c r="AK3692" s="1" t="s">
        <v>4</v>
      </c>
    </row>
    <row r="3693" spans="1:37">
      <c r="A3693" t="s">
        <v>193</v>
      </c>
      <c r="B3693" s="2">
        <v>556</v>
      </c>
      <c r="C3693" t="s">
        <v>194</v>
      </c>
      <c r="D3693" s="2">
        <v>2019</v>
      </c>
      <c r="E3693" s="1" t="s">
        <v>4</v>
      </c>
      <c r="F3693" s="1" t="s">
        <v>4</v>
      </c>
      <c r="G3693" s="1" t="s">
        <v>4</v>
      </c>
      <c r="H3693" s="1" t="s">
        <v>4</v>
      </c>
      <c r="I3693" s="1" t="s">
        <v>4</v>
      </c>
      <c r="J3693" s="1" t="s">
        <v>4</v>
      </c>
      <c r="K3693" s="1" t="s">
        <v>4</v>
      </c>
      <c r="L3693" s="1" t="s">
        <v>4</v>
      </c>
      <c r="M3693" s="1" t="s">
        <v>4</v>
      </c>
      <c r="N3693" s="1" t="s">
        <v>4</v>
      </c>
      <c r="O3693" s="1" t="s">
        <v>4</v>
      </c>
      <c r="P3693" s="1" t="s">
        <v>4</v>
      </c>
      <c r="Q3693" s="1" t="s">
        <v>4</v>
      </c>
      <c r="R3693" s="1" t="s">
        <v>4</v>
      </c>
      <c r="S3693" s="1" t="s">
        <v>4</v>
      </c>
      <c r="T3693" s="1" t="s">
        <v>4</v>
      </c>
      <c r="U3693" s="1" t="s">
        <v>4</v>
      </c>
      <c r="V3693" s="1" t="s">
        <v>4</v>
      </c>
      <c r="W3693" s="1" t="s">
        <v>4</v>
      </c>
      <c r="X3693" s="1" t="s">
        <v>4</v>
      </c>
      <c r="Y3693" s="1" t="s">
        <v>4</v>
      </c>
      <c r="Z3693" s="1" t="s">
        <v>4</v>
      </c>
      <c r="AA3693" s="1" t="s">
        <v>4</v>
      </c>
      <c r="AB3693" s="1" t="s">
        <v>4</v>
      </c>
      <c r="AC3693" s="1">
        <v>4.0382682258966129</v>
      </c>
      <c r="AD3693" s="1">
        <v>4.581890540276734</v>
      </c>
      <c r="AE3693" s="1">
        <v>4.7221553128657945</v>
      </c>
      <c r="AF3693" s="1">
        <v>4.8163190928399269</v>
      </c>
      <c r="AG3693" s="1">
        <v>5.0127661065850537</v>
      </c>
      <c r="AH3693" s="1">
        <v>6.4655857803788797</v>
      </c>
      <c r="AI3693" s="1">
        <v>5.6569740406572144</v>
      </c>
      <c r="AJ3693" s="1">
        <v>6.9863830403594562</v>
      </c>
      <c r="AK3693" s="1" t="s">
        <v>4</v>
      </c>
    </row>
    <row r="3694" spans="1:37">
      <c r="A3694" t="s">
        <v>193</v>
      </c>
      <c r="B3694" s="2">
        <v>556</v>
      </c>
      <c r="C3694" t="s">
        <v>194</v>
      </c>
      <c r="D3694" s="2">
        <v>2020</v>
      </c>
      <c r="E3694" s="1" t="s">
        <v>4</v>
      </c>
      <c r="F3694" s="1" t="s">
        <v>4</v>
      </c>
      <c r="G3694" s="1" t="s">
        <v>4</v>
      </c>
      <c r="H3694" s="1" t="s">
        <v>4</v>
      </c>
      <c r="I3694" s="1" t="s">
        <v>4</v>
      </c>
      <c r="J3694" s="1" t="s">
        <v>4</v>
      </c>
      <c r="K3694" s="1" t="s">
        <v>4</v>
      </c>
      <c r="L3694" s="1" t="s">
        <v>4</v>
      </c>
      <c r="M3694" s="1" t="s">
        <v>4</v>
      </c>
      <c r="N3694" s="1" t="s">
        <v>4</v>
      </c>
      <c r="O3694" s="1" t="s">
        <v>4</v>
      </c>
      <c r="P3694" s="1" t="s">
        <v>4</v>
      </c>
      <c r="Q3694" s="1" t="s">
        <v>4</v>
      </c>
      <c r="R3694" s="1" t="s">
        <v>4</v>
      </c>
      <c r="S3694" s="1" t="s">
        <v>4</v>
      </c>
      <c r="T3694" s="1" t="s">
        <v>4</v>
      </c>
      <c r="U3694" s="1" t="s">
        <v>4</v>
      </c>
      <c r="V3694" s="1" t="s">
        <v>4</v>
      </c>
      <c r="W3694" s="1" t="s">
        <v>4</v>
      </c>
      <c r="X3694" s="1" t="s">
        <v>4</v>
      </c>
      <c r="Y3694" s="1" t="s">
        <v>4</v>
      </c>
      <c r="Z3694" s="1" t="s">
        <v>4</v>
      </c>
      <c r="AA3694" s="1" t="s">
        <v>4</v>
      </c>
      <c r="AB3694" s="1" t="s">
        <v>4</v>
      </c>
      <c r="AC3694" s="1" t="s">
        <v>4</v>
      </c>
      <c r="AD3694" s="1">
        <v>4.6926530800544652</v>
      </c>
      <c r="AE3694" s="1">
        <v>4.7799156985270042</v>
      </c>
      <c r="AF3694" s="1">
        <v>4.9758424949749358</v>
      </c>
      <c r="AG3694" s="1">
        <v>5.4557441920096705</v>
      </c>
      <c r="AH3694" s="1">
        <v>6.0451884401670597</v>
      </c>
      <c r="AI3694" s="1">
        <v>-18.561922048154777</v>
      </c>
      <c r="AJ3694" s="1">
        <v>-31.981625192896946</v>
      </c>
      <c r="AK3694" s="1">
        <v>-33.499886541641658</v>
      </c>
    </row>
    <row r="3695" spans="1:37">
      <c r="A3695" t="s">
        <v>193</v>
      </c>
      <c r="B3695" s="2">
        <v>556</v>
      </c>
      <c r="C3695" t="s">
        <v>194</v>
      </c>
      <c r="D3695" s="2">
        <v>2021</v>
      </c>
      <c r="E3695" s="1" t="s">
        <v>4</v>
      </c>
      <c r="F3695" s="1" t="s">
        <v>4</v>
      </c>
      <c r="G3695" s="1" t="s">
        <v>4</v>
      </c>
      <c r="H3695" s="1" t="s">
        <v>4</v>
      </c>
      <c r="I3695" s="1" t="s">
        <v>4</v>
      </c>
      <c r="J3695" s="1" t="s">
        <v>4</v>
      </c>
      <c r="K3695" s="1" t="s">
        <v>4</v>
      </c>
      <c r="L3695" s="1" t="s">
        <v>4</v>
      </c>
      <c r="M3695" s="1" t="s">
        <v>4</v>
      </c>
      <c r="N3695" s="1" t="s">
        <v>4</v>
      </c>
      <c r="O3695" s="1" t="s">
        <v>4</v>
      </c>
      <c r="P3695" s="1" t="s">
        <v>4</v>
      </c>
      <c r="Q3695" s="1" t="s">
        <v>4</v>
      </c>
      <c r="R3695" s="1" t="s">
        <v>4</v>
      </c>
      <c r="S3695" s="1" t="s">
        <v>4</v>
      </c>
      <c r="T3695" s="1" t="s">
        <v>4</v>
      </c>
      <c r="U3695" s="1" t="s">
        <v>4</v>
      </c>
      <c r="V3695" s="1" t="s">
        <v>4</v>
      </c>
      <c r="W3695" s="1" t="s">
        <v>4</v>
      </c>
      <c r="X3695" s="1" t="s">
        <v>4</v>
      </c>
      <c r="Y3695" s="1" t="s">
        <v>4</v>
      </c>
      <c r="Z3695" s="1" t="s">
        <v>4</v>
      </c>
      <c r="AA3695" s="1" t="s">
        <v>4</v>
      </c>
      <c r="AB3695" s="1" t="s">
        <v>4</v>
      </c>
      <c r="AC3695" s="1" t="s">
        <v>4</v>
      </c>
      <c r="AD3695" s="1" t="s">
        <v>4</v>
      </c>
      <c r="AE3695" s="1">
        <v>4.7243227141524846</v>
      </c>
      <c r="AF3695" s="1">
        <v>4.9671726949096717</v>
      </c>
      <c r="AG3695" s="1">
        <v>5.4597605740053234</v>
      </c>
      <c r="AH3695" s="1">
        <v>5.5104222376946677</v>
      </c>
      <c r="AI3695" s="1">
        <v>12.696247087337742</v>
      </c>
      <c r="AJ3695" s="1">
        <v>18.868033522825979</v>
      </c>
      <c r="AK3695" s="1">
        <v>36.952744895634893</v>
      </c>
    </row>
    <row r="3696" spans="1:37">
      <c r="A3696" t="s">
        <v>193</v>
      </c>
      <c r="B3696" s="2">
        <v>556</v>
      </c>
      <c r="C3696" t="s">
        <v>194</v>
      </c>
      <c r="D3696" s="2">
        <v>2022</v>
      </c>
      <c r="E3696" s="1" t="s">
        <v>4</v>
      </c>
      <c r="F3696" s="1" t="s">
        <v>4</v>
      </c>
      <c r="G3696" s="1" t="s">
        <v>4</v>
      </c>
      <c r="H3696" s="1" t="s">
        <v>4</v>
      </c>
      <c r="I3696" s="1" t="s">
        <v>4</v>
      </c>
      <c r="J3696" s="1" t="s">
        <v>4</v>
      </c>
      <c r="K3696" s="1" t="s">
        <v>4</v>
      </c>
      <c r="L3696" s="1" t="s">
        <v>4</v>
      </c>
      <c r="M3696" s="1" t="s">
        <v>4</v>
      </c>
      <c r="N3696" s="1" t="s">
        <v>4</v>
      </c>
      <c r="O3696" s="1" t="s">
        <v>4</v>
      </c>
      <c r="P3696" s="1" t="s">
        <v>4</v>
      </c>
      <c r="Q3696" s="1" t="s">
        <v>4</v>
      </c>
      <c r="R3696" s="1" t="s">
        <v>4</v>
      </c>
      <c r="S3696" s="1" t="s">
        <v>4</v>
      </c>
      <c r="T3696" s="1" t="s">
        <v>4</v>
      </c>
      <c r="U3696" s="1" t="s">
        <v>4</v>
      </c>
      <c r="V3696" s="1" t="s">
        <v>4</v>
      </c>
      <c r="W3696" s="1" t="s">
        <v>4</v>
      </c>
      <c r="X3696" s="1" t="s">
        <v>4</v>
      </c>
      <c r="Y3696" s="1" t="s">
        <v>4</v>
      </c>
      <c r="Z3696" s="1" t="s">
        <v>4</v>
      </c>
      <c r="AA3696" s="1" t="s">
        <v>4</v>
      </c>
      <c r="AB3696" s="1" t="s">
        <v>4</v>
      </c>
      <c r="AC3696" s="1" t="s">
        <v>4</v>
      </c>
      <c r="AD3696" s="1" t="s">
        <v>4</v>
      </c>
      <c r="AE3696" s="1" t="s">
        <v>4</v>
      </c>
      <c r="AF3696" s="1">
        <v>4.988198179184522</v>
      </c>
      <c r="AG3696" s="1">
        <v>5.4958395001335703</v>
      </c>
      <c r="AH3696" s="1">
        <v>5.4676570390284285</v>
      </c>
      <c r="AI3696" s="1">
        <v>10.987912972283675</v>
      </c>
      <c r="AJ3696" s="1">
        <v>13.206403571507707</v>
      </c>
      <c r="AK3696" s="1">
        <v>8.7351708933212748</v>
      </c>
    </row>
    <row r="3697" spans="1:37">
      <c r="A3697" t="s">
        <v>193</v>
      </c>
      <c r="B3697" s="2">
        <v>556</v>
      </c>
      <c r="C3697" t="s">
        <v>194</v>
      </c>
      <c r="D3697" s="2">
        <v>2023</v>
      </c>
      <c r="E3697" s="1" t="s">
        <v>4</v>
      </c>
      <c r="F3697" s="1" t="s">
        <v>4</v>
      </c>
      <c r="G3697" s="1" t="s">
        <v>4</v>
      </c>
      <c r="H3697" s="1" t="s">
        <v>4</v>
      </c>
      <c r="I3697" s="1" t="s">
        <v>4</v>
      </c>
      <c r="J3697" s="1" t="s">
        <v>4</v>
      </c>
      <c r="K3697" s="1" t="s">
        <v>4</v>
      </c>
      <c r="L3697" s="1" t="s">
        <v>4</v>
      </c>
      <c r="M3697" s="1" t="s">
        <v>4</v>
      </c>
      <c r="N3697" s="1" t="s">
        <v>4</v>
      </c>
      <c r="O3697" s="1" t="s">
        <v>4</v>
      </c>
      <c r="P3697" s="1" t="s">
        <v>4</v>
      </c>
      <c r="Q3697" s="1" t="s">
        <v>4</v>
      </c>
      <c r="R3697" s="1" t="s">
        <v>4</v>
      </c>
      <c r="S3697" s="1" t="s">
        <v>4</v>
      </c>
      <c r="T3697" s="1" t="s">
        <v>4</v>
      </c>
      <c r="U3697" s="1" t="s">
        <v>4</v>
      </c>
      <c r="V3697" s="1" t="s">
        <v>4</v>
      </c>
      <c r="W3697" s="1" t="s">
        <v>4</v>
      </c>
      <c r="X3697" s="1" t="s">
        <v>4</v>
      </c>
      <c r="Y3697" s="1" t="s">
        <v>4</v>
      </c>
      <c r="Z3697" s="1" t="s">
        <v>4</v>
      </c>
      <c r="AA3697" s="1" t="s">
        <v>4</v>
      </c>
      <c r="AB3697" s="1" t="s">
        <v>4</v>
      </c>
      <c r="AC3697" s="1" t="s">
        <v>4</v>
      </c>
      <c r="AD3697" s="1" t="s">
        <v>4</v>
      </c>
      <c r="AE3697" s="1" t="s">
        <v>4</v>
      </c>
      <c r="AF3697" s="1" t="s">
        <v>4</v>
      </c>
      <c r="AG3697" s="1">
        <v>5.3697207298440075</v>
      </c>
      <c r="AH3697" s="1">
        <v>5.5392298688361263</v>
      </c>
      <c r="AI3697" s="1">
        <v>7.537681299917609</v>
      </c>
      <c r="AJ3697" s="1">
        <v>12.055088821412951</v>
      </c>
      <c r="AK3697" s="1">
        <v>6.0981452416634552</v>
      </c>
    </row>
    <row r="3698" spans="1:37">
      <c r="A3698" t="s">
        <v>85</v>
      </c>
      <c r="B3698" s="2">
        <v>273</v>
      </c>
      <c r="C3698" t="s">
        <v>86</v>
      </c>
      <c r="D3698" s="2">
        <v>1991</v>
      </c>
      <c r="E3698" s="1">
        <v>3.9999988677432707</v>
      </c>
      <c r="F3698" s="1">
        <v>4.1511306676284887</v>
      </c>
      <c r="G3698" s="1">
        <v>3.6000090600361023</v>
      </c>
      <c r="H3698" s="1">
        <v>3.6109448392491528</v>
      </c>
      <c r="I3698" s="1" t="s">
        <v>4</v>
      </c>
      <c r="J3698" s="1" t="s">
        <v>4</v>
      </c>
      <c r="K3698" s="1" t="s">
        <v>4</v>
      </c>
      <c r="L3698" s="1" t="s">
        <v>4</v>
      </c>
      <c r="M3698" s="1" t="s">
        <v>4</v>
      </c>
      <c r="N3698" s="1" t="s">
        <v>4</v>
      </c>
      <c r="O3698" s="1" t="s">
        <v>4</v>
      </c>
      <c r="P3698" s="1" t="s">
        <v>4</v>
      </c>
      <c r="Q3698" s="1" t="s">
        <v>4</v>
      </c>
      <c r="R3698" s="1" t="s">
        <v>4</v>
      </c>
      <c r="S3698" s="1" t="s">
        <v>4</v>
      </c>
      <c r="T3698" s="1" t="s">
        <v>4</v>
      </c>
      <c r="U3698" s="1" t="s">
        <v>4</v>
      </c>
      <c r="V3698" s="1" t="s">
        <v>4</v>
      </c>
      <c r="W3698" s="1" t="s">
        <v>4</v>
      </c>
      <c r="X3698" s="1" t="s">
        <v>4</v>
      </c>
      <c r="Y3698" s="1" t="s">
        <v>4</v>
      </c>
      <c r="Z3698" s="1" t="s">
        <v>4</v>
      </c>
      <c r="AA3698" s="1" t="s">
        <v>4</v>
      </c>
      <c r="AB3698" s="1" t="s">
        <v>4</v>
      </c>
      <c r="AC3698" s="1" t="s">
        <v>4</v>
      </c>
      <c r="AD3698" s="1" t="s">
        <v>4</v>
      </c>
      <c r="AE3698" s="1" t="s">
        <v>4</v>
      </c>
      <c r="AF3698" s="1" t="s">
        <v>4</v>
      </c>
      <c r="AG3698" s="1" t="s">
        <v>4</v>
      </c>
      <c r="AH3698" s="1" t="s">
        <v>4</v>
      </c>
      <c r="AI3698" s="1" t="s">
        <v>4</v>
      </c>
      <c r="AJ3698" s="1" t="s">
        <v>4</v>
      </c>
      <c r="AK3698" s="1" t="s">
        <v>4</v>
      </c>
    </row>
    <row r="3699" spans="1:37">
      <c r="A3699" t="s">
        <v>85</v>
      </c>
      <c r="B3699" s="2">
        <v>273</v>
      </c>
      <c r="C3699" t="s">
        <v>86</v>
      </c>
      <c r="D3699" s="2">
        <v>1992</v>
      </c>
      <c r="E3699" s="1">
        <v>5.0000022681425227</v>
      </c>
      <c r="F3699" s="1">
        <v>5.4454460692122009</v>
      </c>
      <c r="G3699" s="1">
        <v>4.0000096770742344</v>
      </c>
      <c r="H3699" s="1">
        <v>2.6271312808859859</v>
      </c>
      <c r="I3699" s="1">
        <v>2.8006589785831926</v>
      </c>
      <c r="J3699" s="1" t="s">
        <v>4</v>
      </c>
      <c r="K3699" s="1" t="s">
        <v>4</v>
      </c>
      <c r="L3699" s="1" t="s">
        <v>4</v>
      </c>
      <c r="M3699" s="1" t="s">
        <v>4</v>
      </c>
      <c r="N3699" s="1" t="s">
        <v>4</v>
      </c>
      <c r="O3699" s="1" t="s">
        <v>4</v>
      </c>
      <c r="P3699" s="1" t="s">
        <v>4</v>
      </c>
      <c r="Q3699" s="1" t="s">
        <v>4</v>
      </c>
      <c r="R3699" s="1" t="s">
        <v>4</v>
      </c>
      <c r="S3699" s="1" t="s">
        <v>4</v>
      </c>
      <c r="T3699" s="1" t="s">
        <v>4</v>
      </c>
      <c r="U3699" s="1" t="s">
        <v>4</v>
      </c>
      <c r="V3699" s="1" t="s">
        <v>4</v>
      </c>
      <c r="W3699" s="1" t="s">
        <v>4</v>
      </c>
      <c r="X3699" s="1" t="s">
        <v>4</v>
      </c>
      <c r="Y3699" s="1" t="s">
        <v>4</v>
      </c>
      <c r="Z3699" s="1" t="s">
        <v>4</v>
      </c>
      <c r="AA3699" s="1" t="s">
        <v>4</v>
      </c>
      <c r="AB3699" s="1" t="s">
        <v>4</v>
      </c>
      <c r="AC3699" s="1" t="s">
        <v>4</v>
      </c>
      <c r="AD3699" s="1" t="s">
        <v>4</v>
      </c>
      <c r="AE3699" s="1" t="s">
        <v>4</v>
      </c>
      <c r="AF3699" s="1" t="s">
        <v>4</v>
      </c>
      <c r="AG3699" s="1" t="s">
        <v>4</v>
      </c>
      <c r="AH3699" s="1" t="s">
        <v>4</v>
      </c>
      <c r="AI3699" s="1" t="s">
        <v>4</v>
      </c>
      <c r="AJ3699" s="1" t="s">
        <v>4</v>
      </c>
      <c r="AK3699" s="1" t="s">
        <v>4</v>
      </c>
    </row>
    <row r="3700" spans="1:37">
      <c r="A3700" t="s">
        <v>85</v>
      </c>
      <c r="B3700" s="2">
        <v>273</v>
      </c>
      <c r="C3700" t="s">
        <v>86</v>
      </c>
      <c r="D3700" s="2">
        <v>1993</v>
      </c>
      <c r="E3700" s="1">
        <v>6.000001555297696</v>
      </c>
      <c r="F3700" s="1">
        <v>5.6844219750406655</v>
      </c>
      <c r="G3700" s="1">
        <v>4.900155641319337</v>
      </c>
      <c r="H3700" s="1">
        <v>2.5064877037242139</v>
      </c>
      <c r="I3700" s="1">
        <v>0.44515669515670098</v>
      </c>
      <c r="J3700" s="1">
        <v>0.60186779601687501</v>
      </c>
      <c r="K3700" s="1" t="s">
        <v>4</v>
      </c>
      <c r="L3700" s="1" t="s">
        <v>4</v>
      </c>
      <c r="M3700" s="1" t="s">
        <v>4</v>
      </c>
      <c r="N3700" s="1" t="s">
        <v>4</v>
      </c>
      <c r="O3700" s="1" t="s">
        <v>4</v>
      </c>
      <c r="P3700" s="1" t="s">
        <v>4</v>
      </c>
      <c r="Q3700" s="1" t="s">
        <v>4</v>
      </c>
      <c r="R3700" s="1" t="s">
        <v>4</v>
      </c>
      <c r="S3700" s="1" t="s">
        <v>4</v>
      </c>
      <c r="T3700" s="1" t="s">
        <v>4</v>
      </c>
      <c r="U3700" s="1" t="s">
        <v>4</v>
      </c>
      <c r="V3700" s="1" t="s">
        <v>4</v>
      </c>
      <c r="W3700" s="1" t="s">
        <v>4</v>
      </c>
      <c r="X3700" s="1" t="s">
        <v>4</v>
      </c>
      <c r="Y3700" s="1" t="s">
        <v>4</v>
      </c>
      <c r="Z3700" s="1" t="s">
        <v>4</v>
      </c>
      <c r="AA3700" s="1" t="s">
        <v>4</v>
      </c>
      <c r="AB3700" s="1" t="s">
        <v>4</v>
      </c>
      <c r="AC3700" s="1" t="s">
        <v>4</v>
      </c>
      <c r="AD3700" s="1" t="s">
        <v>4</v>
      </c>
      <c r="AE3700" s="1" t="s">
        <v>4</v>
      </c>
      <c r="AF3700" s="1" t="s">
        <v>4</v>
      </c>
      <c r="AG3700" s="1" t="s">
        <v>4</v>
      </c>
      <c r="AH3700" s="1" t="s">
        <v>4</v>
      </c>
      <c r="AI3700" s="1" t="s">
        <v>4</v>
      </c>
      <c r="AJ3700" s="1" t="s">
        <v>4</v>
      </c>
      <c r="AK3700" s="1" t="s">
        <v>4</v>
      </c>
    </row>
    <row r="3701" spans="1:37">
      <c r="A3701" t="s">
        <v>85</v>
      </c>
      <c r="B3701" s="2">
        <v>273</v>
      </c>
      <c r="C3701" t="s">
        <v>86</v>
      </c>
      <c r="D3701" s="2">
        <v>1994</v>
      </c>
      <c r="E3701" s="1">
        <v>6.0000009781746355</v>
      </c>
      <c r="F3701" s="1">
        <v>5.9596806427316018</v>
      </c>
      <c r="G3701" s="1">
        <v>5.6417003002817045</v>
      </c>
      <c r="H3701" s="1">
        <v>3.499998039613117</v>
      </c>
      <c r="I3701" s="1">
        <v>1.5068250310228626</v>
      </c>
      <c r="J3701" s="1">
        <v>3.4992955412975535</v>
      </c>
      <c r="K3701" s="1">
        <v>3.5227451908580232</v>
      </c>
      <c r="L3701" s="1" t="s">
        <v>4</v>
      </c>
      <c r="M3701" s="1" t="s">
        <v>4</v>
      </c>
      <c r="N3701" s="1" t="s">
        <v>4</v>
      </c>
      <c r="O3701" s="1" t="s">
        <v>4</v>
      </c>
      <c r="P3701" s="1" t="s">
        <v>4</v>
      </c>
      <c r="Q3701" s="1" t="s">
        <v>4</v>
      </c>
      <c r="R3701" s="1" t="s">
        <v>4</v>
      </c>
      <c r="S3701" s="1" t="s">
        <v>4</v>
      </c>
      <c r="T3701" s="1" t="s">
        <v>4</v>
      </c>
      <c r="U3701" s="1" t="s">
        <v>4</v>
      </c>
      <c r="V3701" s="1" t="s">
        <v>4</v>
      </c>
      <c r="W3701" s="1" t="s">
        <v>4</v>
      </c>
      <c r="X3701" s="1" t="s">
        <v>4</v>
      </c>
      <c r="Y3701" s="1" t="s">
        <v>4</v>
      </c>
      <c r="Z3701" s="1" t="s">
        <v>4</v>
      </c>
      <c r="AA3701" s="1" t="s">
        <v>4</v>
      </c>
      <c r="AB3701" s="1" t="s">
        <v>4</v>
      </c>
      <c r="AC3701" s="1" t="s">
        <v>4</v>
      </c>
      <c r="AD3701" s="1" t="s">
        <v>4</v>
      </c>
      <c r="AE3701" s="1" t="s">
        <v>4</v>
      </c>
      <c r="AF3701" s="1" t="s">
        <v>4</v>
      </c>
      <c r="AG3701" s="1" t="s">
        <v>4</v>
      </c>
      <c r="AH3701" s="1" t="s">
        <v>4</v>
      </c>
      <c r="AI3701" s="1" t="s">
        <v>4</v>
      </c>
      <c r="AJ3701" s="1" t="s">
        <v>4</v>
      </c>
      <c r="AK3701" s="1" t="s">
        <v>4</v>
      </c>
    </row>
    <row r="3702" spans="1:37">
      <c r="A3702" t="s">
        <v>85</v>
      </c>
      <c r="B3702" s="2">
        <v>273</v>
      </c>
      <c r="C3702" t="s">
        <v>86</v>
      </c>
      <c r="D3702" s="2">
        <v>1995</v>
      </c>
      <c r="E3702" s="1">
        <v>6.000001691811474</v>
      </c>
      <c r="F3702" s="1">
        <v>6.0456138523151903</v>
      </c>
      <c r="G3702" s="1">
        <v>5.9346583037356071</v>
      </c>
      <c r="H3702" s="1">
        <v>4.4999959235810572</v>
      </c>
      <c r="I3702" s="1">
        <v>3.9993014320642617</v>
      </c>
      <c r="J3702" s="1">
        <v>-5.0000020875998636</v>
      </c>
      <c r="K3702" s="1">
        <v>-6.942546749080325</v>
      </c>
      <c r="L3702" s="1">
        <v>-6.1499971103178064</v>
      </c>
      <c r="M3702" s="1" t="s">
        <v>4</v>
      </c>
      <c r="N3702" s="1" t="s">
        <v>4</v>
      </c>
      <c r="O3702" s="1" t="s">
        <v>4</v>
      </c>
      <c r="P3702" s="1" t="s">
        <v>4</v>
      </c>
      <c r="Q3702" s="1" t="s">
        <v>4</v>
      </c>
      <c r="R3702" s="1" t="s">
        <v>4</v>
      </c>
      <c r="S3702" s="1" t="s">
        <v>4</v>
      </c>
      <c r="T3702" s="1" t="s">
        <v>4</v>
      </c>
      <c r="U3702" s="1" t="s">
        <v>4</v>
      </c>
      <c r="V3702" s="1" t="s">
        <v>4</v>
      </c>
      <c r="W3702" s="1" t="s">
        <v>4</v>
      </c>
      <c r="X3702" s="1" t="s">
        <v>4</v>
      </c>
      <c r="Y3702" s="1" t="s">
        <v>4</v>
      </c>
      <c r="Z3702" s="1" t="s">
        <v>4</v>
      </c>
      <c r="AA3702" s="1" t="s">
        <v>4</v>
      </c>
      <c r="AB3702" s="1" t="s">
        <v>4</v>
      </c>
      <c r="AC3702" s="1" t="s">
        <v>4</v>
      </c>
      <c r="AD3702" s="1" t="s">
        <v>4</v>
      </c>
      <c r="AE3702" s="1" t="s">
        <v>4</v>
      </c>
      <c r="AF3702" s="1" t="s">
        <v>4</v>
      </c>
      <c r="AG3702" s="1" t="s">
        <v>4</v>
      </c>
      <c r="AH3702" s="1" t="s">
        <v>4</v>
      </c>
      <c r="AI3702" s="1" t="s">
        <v>4</v>
      </c>
      <c r="AJ3702" s="1" t="s">
        <v>4</v>
      </c>
      <c r="AK3702" s="1" t="s">
        <v>4</v>
      </c>
    </row>
    <row r="3703" spans="1:37">
      <c r="A3703" t="s">
        <v>85</v>
      </c>
      <c r="B3703" s="2">
        <v>273</v>
      </c>
      <c r="C3703" t="s">
        <v>86</v>
      </c>
      <c r="D3703" s="2">
        <v>1996</v>
      </c>
      <c r="E3703" s="1" t="s">
        <v>4</v>
      </c>
      <c r="F3703" s="1">
        <v>6.0296632240586234</v>
      </c>
      <c r="G3703" s="1">
        <v>6.0359229756447697</v>
      </c>
      <c r="H3703" s="1">
        <v>5.5000037038654082</v>
      </c>
      <c r="I3703" s="1">
        <v>5.0041981528127666</v>
      </c>
      <c r="J3703" s="1">
        <v>3.9999996484042288</v>
      </c>
      <c r="K3703" s="1">
        <v>3.6254520292785752</v>
      </c>
      <c r="L3703" s="1">
        <v>5.0872831852911249</v>
      </c>
      <c r="M3703" s="1">
        <v>5.1770726777968123</v>
      </c>
      <c r="N3703" s="1" t="s">
        <v>4</v>
      </c>
      <c r="O3703" s="1" t="s">
        <v>4</v>
      </c>
      <c r="P3703" s="1" t="s">
        <v>4</v>
      </c>
      <c r="Q3703" s="1" t="s">
        <v>4</v>
      </c>
      <c r="R3703" s="1" t="s">
        <v>4</v>
      </c>
      <c r="S3703" s="1" t="s">
        <v>4</v>
      </c>
      <c r="T3703" s="1" t="s">
        <v>4</v>
      </c>
      <c r="U3703" s="1" t="s">
        <v>4</v>
      </c>
      <c r="V3703" s="1" t="s">
        <v>4</v>
      </c>
      <c r="W3703" s="1" t="s">
        <v>4</v>
      </c>
      <c r="X3703" s="1" t="s">
        <v>4</v>
      </c>
      <c r="Y3703" s="1" t="s">
        <v>4</v>
      </c>
      <c r="Z3703" s="1" t="s">
        <v>4</v>
      </c>
      <c r="AA3703" s="1" t="s">
        <v>4</v>
      </c>
      <c r="AB3703" s="1" t="s">
        <v>4</v>
      </c>
      <c r="AC3703" s="1" t="s">
        <v>4</v>
      </c>
      <c r="AD3703" s="1" t="s">
        <v>4</v>
      </c>
      <c r="AE3703" s="1" t="s">
        <v>4</v>
      </c>
      <c r="AF3703" s="1" t="s">
        <v>4</v>
      </c>
      <c r="AG3703" s="1" t="s">
        <v>4</v>
      </c>
      <c r="AH3703" s="1" t="s">
        <v>4</v>
      </c>
      <c r="AI3703" s="1" t="s">
        <v>4</v>
      </c>
      <c r="AJ3703" s="1" t="s">
        <v>4</v>
      </c>
      <c r="AK3703" s="1" t="s">
        <v>4</v>
      </c>
    </row>
    <row r="3704" spans="1:37">
      <c r="A3704" t="s">
        <v>85</v>
      </c>
      <c r="B3704" s="2">
        <v>273</v>
      </c>
      <c r="C3704" t="s">
        <v>86</v>
      </c>
      <c r="D3704" s="2">
        <v>1997</v>
      </c>
      <c r="E3704" s="1" t="s">
        <v>4</v>
      </c>
      <c r="F3704" s="1" t="s">
        <v>4</v>
      </c>
      <c r="G3704" s="1">
        <v>6.0475431512048816</v>
      </c>
      <c r="H3704" s="1">
        <v>5.7000010308226434</v>
      </c>
      <c r="I3704" s="1">
        <v>4.9896049896049899</v>
      </c>
      <c r="J3704" s="1">
        <v>7.8017750346545789</v>
      </c>
      <c r="K3704" s="1">
        <v>4.9999987316580397</v>
      </c>
      <c r="L3704" s="1">
        <v>4.5099897436319258</v>
      </c>
      <c r="M3704" s="1">
        <v>6.9784660608309901</v>
      </c>
      <c r="N3704" s="1">
        <v>6.9784662939582853</v>
      </c>
      <c r="O3704" s="1" t="s">
        <v>4</v>
      </c>
      <c r="P3704" s="1" t="s">
        <v>4</v>
      </c>
      <c r="Q3704" s="1" t="s">
        <v>4</v>
      </c>
      <c r="R3704" s="1" t="s">
        <v>4</v>
      </c>
      <c r="S3704" s="1" t="s">
        <v>4</v>
      </c>
      <c r="T3704" s="1" t="s">
        <v>4</v>
      </c>
      <c r="U3704" s="1" t="s">
        <v>4</v>
      </c>
      <c r="V3704" s="1" t="s">
        <v>4</v>
      </c>
      <c r="W3704" s="1" t="s">
        <v>4</v>
      </c>
      <c r="X3704" s="1" t="s">
        <v>4</v>
      </c>
      <c r="Y3704" s="1" t="s">
        <v>4</v>
      </c>
      <c r="Z3704" s="1" t="s">
        <v>4</v>
      </c>
      <c r="AA3704" s="1" t="s">
        <v>4</v>
      </c>
      <c r="AB3704" s="1" t="s">
        <v>4</v>
      </c>
      <c r="AC3704" s="1" t="s">
        <v>4</v>
      </c>
      <c r="AD3704" s="1" t="s">
        <v>4</v>
      </c>
      <c r="AE3704" s="1" t="s">
        <v>4</v>
      </c>
      <c r="AF3704" s="1" t="s">
        <v>4</v>
      </c>
      <c r="AG3704" s="1" t="s">
        <v>4</v>
      </c>
      <c r="AH3704" s="1" t="s">
        <v>4</v>
      </c>
      <c r="AI3704" s="1" t="s">
        <v>4</v>
      </c>
      <c r="AJ3704" s="1" t="s">
        <v>4</v>
      </c>
      <c r="AK3704" s="1" t="s">
        <v>4</v>
      </c>
    </row>
    <row r="3705" spans="1:37">
      <c r="A3705" t="s">
        <v>85</v>
      </c>
      <c r="B3705" s="2">
        <v>273</v>
      </c>
      <c r="C3705" t="s">
        <v>86</v>
      </c>
      <c r="D3705" s="2">
        <v>1998</v>
      </c>
      <c r="E3705" s="1" t="s">
        <v>4</v>
      </c>
      <c r="F3705" s="1" t="s">
        <v>4</v>
      </c>
      <c r="G3705" s="1" t="s">
        <v>4</v>
      </c>
      <c r="H3705" s="1">
        <v>5.9999946291445561</v>
      </c>
      <c r="I3705" s="1">
        <v>4.9961919268849853</v>
      </c>
      <c r="J3705" s="1">
        <v>4.9944660296857846</v>
      </c>
      <c r="K3705" s="1">
        <v>4.999997584110405</v>
      </c>
      <c r="L3705" s="1">
        <v>4.7999969662103625</v>
      </c>
      <c r="M3705" s="1">
        <v>4.499998932207272</v>
      </c>
      <c r="N3705" s="1">
        <v>4.5580504966516333</v>
      </c>
      <c r="O3705" s="1">
        <v>4.9453201593453455</v>
      </c>
      <c r="P3705" s="1" t="s">
        <v>4</v>
      </c>
      <c r="Q3705" s="1" t="s">
        <v>4</v>
      </c>
      <c r="R3705" s="1" t="s">
        <v>4</v>
      </c>
      <c r="S3705" s="1" t="s">
        <v>4</v>
      </c>
      <c r="T3705" s="1" t="s">
        <v>4</v>
      </c>
      <c r="U3705" s="1" t="s">
        <v>4</v>
      </c>
      <c r="V3705" s="1" t="s">
        <v>4</v>
      </c>
      <c r="W3705" s="1" t="s">
        <v>4</v>
      </c>
      <c r="X3705" s="1" t="s">
        <v>4</v>
      </c>
      <c r="Y3705" s="1" t="s">
        <v>4</v>
      </c>
      <c r="Z3705" s="1" t="s">
        <v>4</v>
      </c>
      <c r="AA3705" s="1" t="s">
        <v>4</v>
      </c>
      <c r="AB3705" s="1" t="s">
        <v>4</v>
      </c>
      <c r="AC3705" s="1" t="s">
        <v>4</v>
      </c>
      <c r="AD3705" s="1" t="s">
        <v>4</v>
      </c>
      <c r="AE3705" s="1" t="s">
        <v>4</v>
      </c>
      <c r="AF3705" s="1" t="s">
        <v>4</v>
      </c>
      <c r="AG3705" s="1" t="s">
        <v>4</v>
      </c>
      <c r="AH3705" s="1" t="s">
        <v>4</v>
      </c>
      <c r="AI3705" s="1" t="s">
        <v>4</v>
      </c>
      <c r="AJ3705" s="1" t="s">
        <v>4</v>
      </c>
      <c r="AK3705" s="1" t="s">
        <v>4</v>
      </c>
    </row>
    <row r="3706" spans="1:37">
      <c r="A3706" t="s">
        <v>85</v>
      </c>
      <c r="B3706" s="2">
        <v>273</v>
      </c>
      <c r="C3706" t="s">
        <v>86</v>
      </c>
      <c r="D3706" s="2">
        <v>1999</v>
      </c>
      <c r="E3706" s="1" t="s">
        <v>4</v>
      </c>
      <c r="F3706" s="1" t="s">
        <v>4</v>
      </c>
      <c r="G3706" s="1" t="s">
        <v>4</v>
      </c>
      <c r="H3706" s="1" t="s">
        <v>4</v>
      </c>
      <c r="I3706" s="1">
        <v>5.0050776149717091</v>
      </c>
      <c r="J3706" s="1">
        <v>5.0153697453101165</v>
      </c>
      <c r="K3706" s="1">
        <v>5.0000019173727983</v>
      </c>
      <c r="L3706" s="1">
        <v>5.1999639179184598</v>
      </c>
      <c r="M3706" s="1">
        <v>2.999986716454206</v>
      </c>
      <c r="N3706" s="1">
        <v>3.0219110456850329</v>
      </c>
      <c r="O3706" s="1">
        <v>3.5052737146923141</v>
      </c>
      <c r="P3706" s="1">
        <v>3.6944977209588004</v>
      </c>
      <c r="Q3706" s="1" t="s">
        <v>4</v>
      </c>
      <c r="R3706" s="1" t="s">
        <v>4</v>
      </c>
      <c r="S3706" s="1" t="s">
        <v>4</v>
      </c>
      <c r="T3706" s="1" t="s">
        <v>4</v>
      </c>
      <c r="U3706" s="1" t="s">
        <v>4</v>
      </c>
      <c r="V3706" s="1" t="s">
        <v>4</v>
      </c>
      <c r="W3706" s="1" t="s">
        <v>4</v>
      </c>
      <c r="X3706" s="1" t="s">
        <v>4</v>
      </c>
      <c r="Y3706" s="1" t="s">
        <v>4</v>
      </c>
      <c r="Z3706" s="1" t="s">
        <v>4</v>
      </c>
      <c r="AA3706" s="1" t="s">
        <v>4</v>
      </c>
      <c r="AB3706" s="1" t="s">
        <v>4</v>
      </c>
      <c r="AC3706" s="1" t="s">
        <v>4</v>
      </c>
      <c r="AD3706" s="1" t="s">
        <v>4</v>
      </c>
      <c r="AE3706" s="1" t="s">
        <v>4</v>
      </c>
      <c r="AF3706" s="1" t="s">
        <v>4</v>
      </c>
      <c r="AG3706" s="1" t="s">
        <v>4</v>
      </c>
      <c r="AH3706" s="1" t="s">
        <v>4</v>
      </c>
      <c r="AI3706" s="1" t="s">
        <v>4</v>
      </c>
      <c r="AJ3706" s="1" t="s">
        <v>4</v>
      </c>
      <c r="AK3706" s="1" t="s">
        <v>4</v>
      </c>
    </row>
    <row r="3707" spans="1:37">
      <c r="A3707" t="s">
        <v>85</v>
      </c>
      <c r="B3707" s="2">
        <v>273</v>
      </c>
      <c r="C3707" t="s">
        <v>86</v>
      </c>
      <c r="D3707" s="2">
        <v>2000</v>
      </c>
      <c r="E3707" s="1" t="s">
        <v>4</v>
      </c>
      <c r="F3707" s="1" t="s">
        <v>4</v>
      </c>
      <c r="G3707" s="1" t="s">
        <v>4</v>
      </c>
      <c r="H3707" s="1" t="s">
        <v>4</v>
      </c>
      <c r="I3707" s="1" t="s">
        <v>4</v>
      </c>
      <c r="J3707" s="1">
        <v>4.9809198205829519</v>
      </c>
      <c r="K3707" s="1">
        <v>5.0000040173522997</v>
      </c>
      <c r="L3707" s="1">
        <v>5.6000275829937385</v>
      </c>
      <c r="M3707" s="1">
        <v>5.2872703631876128</v>
      </c>
      <c r="N3707" s="1">
        <v>5.0199985603684993</v>
      </c>
      <c r="O3707" s="1">
        <v>6.5000000000004166</v>
      </c>
      <c r="P3707" s="1">
        <v>6.9215370262953657</v>
      </c>
      <c r="Q3707" s="1">
        <v>6.6353155630404892</v>
      </c>
      <c r="R3707" s="1" t="s">
        <v>4</v>
      </c>
      <c r="S3707" s="1" t="s">
        <v>4</v>
      </c>
      <c r="T3707" s="1" t="s">
        <v>4</v>
      </c>
      <c r="U3707" s="1" t="s">
        <v>4</v>
      </c>
      <c r="V3707" s="1" t="s">
        <v>4</v>
      </c>
      <c r="W3707" s="1" t="s">
        <v>4</v>
      </c>
      <c r="X3707" s="1" t="s">
        <v>4</v>
      </c>
      <c r="Y3707" s="1" t="s">
        <v>4</v>
      </c>
      <c r="Z3707" s="1" t="s">
        <v>4</v>
      </c>
      <c r="AA3707" s="1" t="s">
        <v>4</v>
      </c>
      <c r="AB3707" s="1" t="s">
        <v>4</v>
      </c>
      <c r="AC3707" s="1" t="s">
        <v>4</v>
      </c>
      <c r="AD3707" s="1" t="s">
        <v>4</v>
      </c>
      <c r="AE3707" s="1" t="s">
        <v>4</v>
      </c>
      <c r="AF3707" s="1" t="s">
        <v>4</v>
      </c>
      <c r="AG3707" s="1" t="s">
        <v>4</v>
      </c>
      <c r="AH3707" s="1" t="s">
        <v>4</v>
      </c>
      <c r="AI3707" s="1" t="s">
        <v>4</v>
      </c>
      <c r="AJ3707" s="1" t="s">
        <v>4</v>
      </c>
      <c r="AK3707" s="1" t="s">
        <v>4</v>
      </c>
    </row>
    <row r="3708" spans="1:37">
      <c r="A3708" t="s">
        <v>85</v>
      </c>
      <c r="B3708" s="2">
        <v>273</v>
      </c>
      <c r="C3708" t="s">
        <v>86</v>
      </c>
      <c r="D3708" s="2">
        <v>2001</v>
      </c>
      <c r="E3708" s="1" t="s">
        <v>4</v>
      </c>
      <c r="F3708" s="1" t="s">
        <v>4</v>
      </c>
      <c r="G3708" s="1" t="s">
        <v>4</v>
      </c>
      <c r="H3708" s="1" t="s">
        <v>4</v>
      </c>
      <c r="I3708" s="1" t="s">
        <v>4</v>
      </c>
      <c r="J3708" s="1" t="s">
        <v>4</v>
      </c>
      <c r="K3708" s="1">
        <v>4.9999999999999378</v>
      </c>
      <c r="L3708" s="1">
        <v>5.7999990538388335</v>
      </c>
      <c r="M3708" s="1">
        <v>5.4999939932738773</v>
      </c>
      <c r="N3708" s="1">
        <v>5.3300029458992038</v>
      </c>
      <c r="O3708" s="1">
        <v>4.7999999999998266</v>
      </c>
      <c r="P3708" s="1">
        <v>0.8120573863101388</v>
      </c>
      <c r="Q3708" s="1">
        <v>-0.27626180384050514</v>
      </c>
      <c r="R3708" s="1">
        <v>-0.17194323523737065</v>
      </c>
      <c r="S3708" s="1" t="s">
        <v>4</v>
      </c>
      <c r="T3708" s="1" t="s">
        <v>4</v>
      </c>
      <c r="U3708" s="1" t="s">
        <v>4</v>
      </c>
      <c r="V3708" s="1" t="s">
        <v>4</v>
      </c>
      <c r="W3708" s="1" t="s">
        <v>4</v>
      </c>
      <c r="X3708" s="1" t="s">
        <v>4</v>
      </c>
      <c r="Y3708" s="1" t="s">
        <v>4</v>
      </c>
      <c r="Z3708" s="1" t="s">
        <v>4</v>
      </c>
      <c r="AA3708" s="1" t="s">
        <v>4</v>
      </c>
      <c r="AB3708" s="1" t="s">
        <v>4</v>
      </c>
      <c r="AC3708" s="1" t="s">
        <v>4</v>
      </c>
      <c r="AD3708" s="1" t="s">
        <v>4</v>
      </c>
      <c r="AE3708" s="1" t="s">
        <v>4</v>
      </c>
      <c r="AF3708" s="1" t="s">
        <v>4</v>
      </c>
      <c r="AG3708" s="1" t="s">
        <v>4</v>
      </c>
      <c r="AH3708" s="1" t="s">
        <v>4</v>
      </c>
      <c r="AI3708" s="1" t="s">
        <v>4</v>
      </c>
      <c r="AJ3708" s="1" t="s">
        <v>4</v>
      </c>
      <c r="AK3708" s="1" t="s">
        <v>4</v>
      </c>
    </row>
    <row r="3709" spans="1:37">
      <c r="A3709" t="s">
        <v>85</v>
      </c>
      <c r="B3709" s="2">
        <v>273</v>
      </c>
      <c r="C3709" t="s">
        <v>86</v>
      </c>
      <c r="D3709" s="2">
        <v>2002</v>
      </c>
      <c r="E3709" s="1" t="s">
        <v>4</v>
      </c>
      <c r="F3709" s="1" t="s">
        <v>4</v>
      </c>
      <c r="G3709" s="1" t="s">
        <v>4</v>
      </c>
      <c r="H3709" s="1" t="s">
        <v>4</v>
      </c>
      <c r="I3709" s="1" t="s">
        <v>4</v>
      </c>
      <c r="J3709" s="1" t="s">
        <v>4</v>
      </c>
      <c r="K3709" s="1" t="s">
        <v>4</v>
      </c>
      <c r="L3709" s="1">
        <v>5.7999909544540706</v>
      </c>
      <c r="M3709" s="1">
        <v>5.7500092846278328</v>
      </c>
      <c r="N3709" s="1">
        <v>5.5000019695971014</v>
      </c>
      <c r="O3709" s="1">
        <v>5.2999979739751124</v>
      </c>
      <c r="P3709" s="1">
        <v>3.9999947602191277</v>
      </c>
      <c r="Q3709" s="1">
        <v>1.505222839731335</v>
      </c>
      <c r="R3709" s="1">
        <v>0.74255488263588187</v>
      </c>
      <c r="S3709" s="1">
        <v>0.76802987743047613</v>
      </c>
      <c r="T3709" s="1" t="s">
        <v>4</v>
      </c>
      <c r="U3709" s="1" t="s">
        <v>4</v>
      </c>
      <c r="V3709" s="1" t="s">
        <v>4</v>
      </c>
      <c r="W3709" s="1" t="s">
        <v>4</v>
      </c>
      <c r="X3709" s="1" t="s">
        <v>4</v>
      </c>
      <c r="Y3709" s="1" t="s">
        <v>4</v>
      </c>
      <c r="Z3709" s="1" t="s">
        <v>4</v>
      </c>
      <c r="AA3709" s="1" t="s">
        <v>4</v>
      </c>
      <c r="AB3709" s="1" t="s">
        <v>4</v>
      </c>
      <c r="AC3709" s="1" t="s">
        <v>4</v>
      </c>
      <c r="AD3709" s="1" t="s">
        <v>4</v>
      </c>
      <c r="AE3709" s="1" t="s">
        <v>4</v>
      </c>
      <c r="AF3709" s="1" t="s">
        <v>4</v>
      </c>
      <c r="AG3709" s="1" t="s">
        <v>4</v>
      </c>
      <c r="AH3709" s="1" t="s">
        <v>4</v>
      </c>
      <c r="AI3709" s="1" t="s">
        <v>4</v>
      </c>
      <c r="AJ3709" s="1" t="s">
        <v>4</v>
      </c>
      <c r="AK3709" s="1" t="s">
        <v>4</v>
      </c>
    </row>
    <row r="3710" spans="1:37">
      <c r="A3710" t="s">
        <v>85</v>
      </c>
      <c r="B3710" s="2">
        <v>273</v>
      </c>
      <c r="C3710" t="s">
        <v>86</v>
      </c>
      <c r="D3710" s="2">
        <v>2003</v>
      </c>
      <c r="E3710" s="1" t="s">
        <v>4</v>
      </c>
      <c r="F3710" s="1" t="s">
        <v>4</v>
      </c>
      <c r="G3710" s="1" t="s">
        <v>4</v>
      </c>
      <c r="H3710" s="1" t="s">
        <v>4</v>
      </c>
      <c r="I3710" s="1" t="s">
        <v>4</v>
      </c>
      <c r="J3710" s="1" t="s">
        <v>4</v>
      </c>
      <c r="K3710" s="1" t="s">
        <v>4</v>
      </c>
      <c r="L3710" s="1" t="s">
        <v>4</v>
      </c>
      <c r="M3710" s="1">
        <v>5.999999014693258</v>
      </c>
      <c r="N3710" s="1">
        <v>5.9999978458651571</v>
      </c>
      <c r="O3710" s="1">
        <v>5.4999968288810708</v>
      </c>
      <c r="P3710" s="1">
        <v>5.0000048159755561</v>
      </c>
      <c r="Q3710" s="1">
        <v>4.0218981756982464</v>
      </c>
      <c r="R3710" s="1">
        <v>1.4589913520321129</v>
      </c>
      <c r="S3710" s="1">
        <v>1.302762863862128</v>
      </c>
      <c r="T3710" s="1">
        <v>1.4072116047213923</v>
      </c>
      <c r="U3710" s="1" t="s">
        <v>4</v>
      </c>
      <c r="V3710" s="1" t="s">
        <v>4</v>
      </c>
      <c r="W3710" s="1" t="s">
        <v>4</v>
      </c>
      <c r="X3710" s="1" t="s">
        <v>4</v>
      </c>
      <c r="Y3710" s="1" t="s">
        <v>4</v>
      </c>
      <c r="Z3710" s="1" t="s">
        <v>4</v>
      </c>
      <c r="AA3710" s="1" t="s">
        <v>4</v>
      </c>
      <c r="AB3710" s="1" t="s">
        <v>4</v>
      </c>
      <c r="AC3710" s="1" t="s">
        <v>4</v>
      </c>
      <c r="AD3710" s="1" t="s">
        <v>4</v>
      </c>
      <c r="AE3710" s="1" t="s">
        <v>4</v>
      </c>
      <c r="AF3710" s="1" t="s">
        <v>4</v>
      </c>
      <c r="AG3710" s="1" t="s">
        <v>4</v>
      </c>
      <c r="AH3710" s="1" t="s">
        <v>4</v>
      </c>
      <c r="AI3710" s="1" t="s">
        <v>4</v>
      </c>
      <c r="AJ3710" s="1" t="s">
        <v>4</v>
      </c>
      <c r="AK3710" s="1" t="s">
        <v>4</v>
      </c>
    </row>
    <row r="3711" spans="1:37">
      <c r="A3711" t="s">
        <v>85</v>
      </c>
      <c r="B3711" s="2">
        <v>273</v>
      </c>
      <c r="C3711" t="s">
        <v>86</v>
      </c>
      <c r="D3711" s="2">
        <v>2004</v>
      </c>
      <c r="E3711" s="1" t="s">
        <v>4</v>
      </c>
      <c r="F3711" s="1" t="s">
        <v>4</v>
      </c>
      <c r="G3711" s="1" t="s">
        <v>4</v>
      </c>
      <c r="H3711" s="1" t="s">
        <v>4</v>
      </c>
      <c r="I3711" s="1" t="s">
        <v>4</v>
      </c>
      <c r="J3711" s="1" t="s">
        <v>4</v>
      </c>
      <c r="K3711" s="1" t="s">
        <v>4</v>
      </c>
      <c r="L3711" s="1" t="s">
        <v>4</v>
      </c>
      <c r="M3711" s="1" t="s">
        <v>4</v>
      </c>
      <c r="N3711" s="1">
        <v>5.9999971549164144</v>
      </c>
      <c r="O3711" s="1">
        <v>5.5000004052764506</v>
      </c>
      <c r="P3711" s="1">
        <v>5.2499985005205696</v>
      </c>
      <c r="Q3711" s="1">
        <v>4.7500000000005427</v>
      </c>
      <c r="R3711" s="1">
        <v>3.4662948013727712</v>
      </c>
      <c r="S3711" s="1">
        <v>4.0320397622548132</v>
      </c>
      <c r="T3711" s="1">
        <v>4.3633364661057383</v>
      </c>
      <c r="U3711" s="1">
        <v>4.1786308460511457</v>
      </c>
      <c r="V3711" s="1" t="s">
        <v>4</v>
      </c>
      <c r="W3711" s="1" t="s">
        <v>4</v>
      </c>
      <c r="X3711" s="1" t="s">
        <v>4</v>
      </c>
      <c r="Y3711" s="1" t="s">
        <v>4</v>
      </c>
      <c r="Z3711" s="1" t="s">
        <v>4</v>
      </c>
      <c r="AA3711" s="1" t="s">
        <v>4</v>
      </c>
      <c r="AB3711" s="1" t="s">
        <v>4</v>
      </c>
      <c r="AC3711" s="1" t="s">
        <v>4</v>
      </c>
      <c r="AD3711" s="1" t="s">
        <v>4</v>
      </c>
      <c r="AE3711" s="1" t="s">
        <v>4</v>
      </c>
      <c r="AF3711" s="1" t="s">
        <v>4</v>
      </c>
      <c r="AG3711" s="1" t="s">
        <v>4</v>
      </c>
      <c r="AH3711" s="1" t="s">
        <v>4</v>
      </c>
      <c r="AI3711" s="1" t="s">
        <v>4</v>
      </c>
      <c r="AJ3711" s="1" t="s">
        <v>4</v>
      </c>
      <c r="AK3711" s="1" t="s">
        <v>4</v>
      </c>
    </row>
    <row r="3712" spans="1:37">
      <c r="A3712" t="s">
        <v>85</v>
      </c>
      <c r="B3712" s="2">
        <v>273</v>
      </c>
      <c r="C3712" t="s">
        <v>86</v>
      </c>
      <c r="D3712" s="2">
        <v>2005</v>
      </c>
      <c r="E3712" s="1" t="s">
        <v>4</v>
      </c>
      <c r="F3712" s="1" t="s">
        <v>4</v>
      </c>
      <c r="G3712" s="1" t="s">
        <v>4</v>
      </c>
      <c r="H3712" s="1" t="s">
        <v>4</v>
      </c>
      <c r="I3712" s="1" t="s">
        <v>4</v>
      </c>
      <c r="J3712" s="1" t="s">
        <v>4</v>
      </c>
      <c r="K3712" s="1" t="s">
        <v>4</v>
      </c>
      <c r="L3712" s="1" t="s">
        <v>4</v>
      </c>
      <c r="M3712" s="1" t="s">
        <v>4</v>
      </c>
      <c r="N3712" s="1" t="s">
        <v>4</v>
      </c>
      <c r="O3712" s="1">
        <v>5.4999988155422397</v>
      </c>
      <c r="P3712" s="1">
        <v>5.5000025811911657</v>
      </c>
      <c r="Q3712" s="1">
        <v>4.6999999999998598</v>
      </c>
      <c r="R3712" s="1">
        <v>3.7500000000003419</v>
      </c>
      <c r="S3712" s="1">
        <v>3.2365376743305641</v>
      </c>
      <c r="T3712" s="1">
        <v>2.975128226878887</v>
      </c>
      <c r="U3712" s="1">
        <v>2.9791647786105324</v>
      </c>
      <c r="V3712" s="1">
        <v>2.8438976655010384</v>
      </c>
      <c r="W3712" s="1" t="s">
        <v>4</v>
      </c>
      <c r="X3712" s="1" t="s">
        <v>4</v>
      </c>
      <c r="Y3712" s="1" t="s">
        <v>4</v>
      </c>
      <c r="Z3712" s="1" t="s">
        <v>4</v>
      </c>
      <c r="AA3712" s="1" t="s">
        <v>4</v>
      </c>
      <c r="AB3712" s="1" t="s">
        <v>4</v>
      </c>
      <c r="AC3712" s="1" t="s">
        <v>4</v>
      </c>
      <c r="AD3712" s="1" t="s">
        <v>4</v>
      </c>
      <c r="AE3712" s="1" t="s">
        <v>4</v>
      </c>
      <c r="AF3712" s="1" t="s">
        <v>4</v>
      </c>
      <c r="AG3712" s="1" t="s">
        <v>4</v>
      </c>
      <c r="AH3712" s="1" t="s">
        <v>4</v>
      </c>
      <c r="AI3712" s="1" t="s">
        <v>4</v>
      </c>
      <c r="AJ3712" s="1" t="s">
        <v>4</v>
      </c>
      <c r="AK3712" s="1" t="s">
        <v>4</v>
      </c>
    </row>
    <row r="3713" spans="1:37">
      <c r="A3713" t="s">
        <v>85</v>
      </c>
      <c r="B3713" s="2">
        <v>273</v>
      </c>
      <c r="C3713" t="s">
        <v>86</v>
      </c>
      <c r="D3713" s="2">
        <v>2006</v>
      </c>
      <c r="E3713" s="1" t="s">
        <v>4</v>
      </c>
      <c r="F3713" s="1" t="s">
        <v>4</v>
      </c>
      <c r="G3713" s="1" t="s">
        <v>4</v>
      </c>
      <c r="H3713" s="1" t="s">
        <v>4</v>
      </c>
      <c r="I3713" s="1" t="s">
        <v>4</v>
      </c>
      <c r="J3713" s="1" t="s">
        <v>4</v>
      </c>
      <c r="K3713" s="1" t="s">
        <v>4</v>
      </c>
      <c r="L3713" s="1" t="s">
        <v>4</v>
      </c>
      <c r="M3713" s="1" t="s">
        <v>4</v>
      </c>
      <c r="N3713" s="1" t="s">
        <v>4</v>
      </c>
      <c r="O3713" s="1" t="s">
        <v>4</v>
      </c>
      <c r="P3713" s="1">
        <v>5.4999980617634892</v>
      </c>
      <c r="Q3713" s="1">
        <v>4.3300000000005223</v>
      </c>
      <c r="R3713" s="1">
        <v>4.0000000000002034</v>
      </c>
      <c r="S3713" s="1">
        <v>3.2499999999998863</v>
      </c>
      <c r="T3713" s="1">
        <v>3.5011629047681403</v>
      </c>
      <c r="U3713" s="1">
        <v>4.0000000000000036</v>
      </c>
      <c r="V3713" s="1">
        <v>4.7750383444096878</v>
      </c>
      <c r="W3713" s="1">
        <v>4.9061447950896842</v>
      </c>
      <c r="X3713" s="1" t="s">
        <v>4</v>
      </c>
      <c r="Y3713" s="1" t="s">
        <v>4</v>
      </c>
      <c r="Z3713" s="1" t="s">
        <v>4</v>
      </c>
      <c r="AA3713" s="1" t="s">
        <v>4</v>
      </c>
      <c r="AB3713" s="1" t="s">
        <v>4</v>
      </c>
      <c r="AC3713" s="1" t="s">
        <v>4</v>
      </c>
      <c r="AD3713" s="1" t="s">
        <v>4</v>
      </c>
      <c r="AE3713" s="1" t="s">
        <v>4</v>
      </c>
      <c r="AF3713" s="1" t="s">
        <v>4</v>
      </c>
      <c r="AG3713" s="1" t="s">
        <v>4</v>
      </c>
      <c r="AH3713" s="1" t="s">
        <v>4</v>
      </c>
      <c r="AI3713" s="1" t="s">
        <v>4</v>
      </c>
      <c r="AJ3713" s="1" t="s">
        <v>4</v>
      </c>
      <c r="AK3713" s="1" t="s">
        <v>4</v>
      </c>
    </row>
    <row r="3714" spans="1:37">
      <c r="A3714" t="s">
        <v>85</v>
      </c>
      <c r="B3714" s="2">
        <v>273</v>
      </c>
      <c r="C3714" t="s">
        <v>86</v>
      </c>
      <c r="D3714" s="2">
        <v>2007</v>
      </c>
      <c r="E3714" s="1" t="s">
        <v>4</v>
      </c>
      <c r="F3714" s="1" t="s">
        <v>4</v>
      </c>
      <c r="G3714" s="1" t="s">
        <v>4</v>
      </c>
      <c r="H3714" s="1" t="s">
        <v>4</v>
      </c>
      <c r="I3714" s="1" t="s">
        <v>4</v>
      </c>
      <c r="J3714" s="1" t="s">
        <v>4</v>
      </c>
      <c r="K3714" s="1" t="s">
        <v>4</v>
      </c>
      <c r="L3714" s="1" t="s">
        <v>4</v>
      </c>
      <c r="M3714" s="1" t="s">
        <v>4</v>
      </c>
      <c r="N3714" s="1" t="s">
        <v>4</v>
      </c>
      <c r="O3714" s="1" t="s">
        <v>4</v>
      </c>
      <c r="P3714" s="1" t="s">
        <v>4</v>
      </c>
      <c r="Q3714" s="1">
        <v>4.3299999999994343</v>
      </c>
      <c r="R3714" s="1">
        <v>4.2999999999999483</v>
      </c>
      <c r="S3714" s="1">
        <v>3.1999999999999584</v>
      </c>
      <c r="T3714" s="1">
        <v>3.1237432564064971</v>
      </c>
      <c r="U3714" s="1">
        <v>3.5000000000000142</v>
      </c>
      <c r="V3714" s="1">
        <v>2.8999999999999915</v>
      </c>
      <c r="W3714" s="1">
        <v>3.1991030974210855</v>
      </c>
      <c r="X3714" s="1">
        <v>3.3297880962369852</v>
      </c>
      <c r="Y3714" s="1" t="s">
        <v>4</v>
      </c>
      <c r="Z3714" s="1" t="s">
        <v>4</v>
      </c>
      <c r="AA3714" s="1" t="s">
        <v>4</v>
      </c>
      <c r="AB3714" s="1" t="s">
        <v>4</v>
      </c>
      <c r="AC3714" s="1" t="s">
        <v>4</v>
      </c>
      <c r="AD3714" s="1" t="s">
        <v>4</v>
      </c>
      <c r="AE3714" s="1" t="s">
        <v>4</v>
      </c>
      <c r="AF3714" s="1" t="s">
        <v>4</v>
      </c>
      <c r="AG3714" s="1" t="s">
        <v>4</v>
      </c>
      <c r="AH3714" s="1" t="s">
        <v>4</v>
      </c>
      <c r="AI3714" s="1" t="s">
        <v>4</v>
      </c>
      <c r="AJ3714" s="1" t="s">
        <v>4</v>
      </c>
      <c r="AK3714" s="1" t="s">
        <v>4</v>
      </c>
    </row>
    <row r="3715" spans="1:37">
      <c r="A3715" t="s">
        <v>85</v>
      </c>
      <c r="B3715" s="2">
        <v>273</v>
      </c>
      <c r="C3715" t="s">
        <v>86</v>
      </c>
      <c r="D3715" s="2">
        <v>2008</v>
      </c>
      <c r="E3715" s="1" t="s">
        <v>4</v>
      </c>
      <c r="F3715" s="1" t="s">
        <v>4</v>
      </c>
      <c r="G3715" s="1" t="s">
        <v>4</v>
      </c>
      <c r="H3715" s="1" t="s">
        <v>4</v>
      </c>
      <c r="I3715" s="1" t="s">
        <v>4</v>
      </c>
      <c r="J3715" s="1" t="s">
        <v>4</v>
      </c>
      <c r="K3715" s="1" t="s">
        <v>4</v>
      </c>
      <c r="L3715" s="1" t="s">
        <v>4</v>
      </c>
      <c r="M3715" s="1" t="s">
        <v>4</v>
      </c>
      <c r="N3715" s="1" t="s">
        <v>4</v>
      </c>
      <c r="O3715" s="1" t="s">
        <v>4</v>
      </c>
      <c r="P3715" s="1" t="s">
        <v>4</v>
      </c>
      <c r="Q3715" s="1" t="s">
        <v>4</v>
      </c>
      <c r="R3715" s="1">
        <v>4.4999999999995266</v>
      </c>
      <c r="S3715" s="1">
        <v>3.0999999999999472</v>
      </c>
      <c r="T3715" s="1">
        <v>3.1000000000005246</v>
      </c>
      <c r="U3715" s="1">
        <v>3.5000000000002141</v>
      </c>
      <c r="V3715" s="1">
        <v>3.0000000000002691</v>
      </c>
      <c r="W3715" s="1">
        <v>2.051212538358449</v>
      </c>
      <c r="X3715" s="1">
        <v>1.3477636299793039</v>
      </c>
      <c r="Y3715" s="1">
        <v>1.4902011373164825</v>
      </c>
      <c r="Z3715" s="1" t="s">
        <v>4</v>
      </c>
      <c r="AA3715" s="1" t="s">
        <v>4</v>
      </c>
      <c r="AB3715" s="1" t="s">
        <v>4</v>
      </c>
      <c r="AC3715" s="1" t="s">
        <v>4</v>
      </c>
      <c r="AD3715" s="1" t="s">
        <v>4</v>
      </c>
      <c r="AE3715" s="1" t="s">
        <v>4</v>
      </c>
      <c r="AF3715" s="1" t="s">
        <v>4</v>
      </c>
      <c r="AG3715" s="1" t="s">
        <v>4</v>
      </c>
      <c r="AH3715" s="1" t="s">
        <v>4</v>
      </c>
      <c r="AI3715" s="1" t="s">
        <v>4</v>
      </c>
      <c r="AJ3715" s="1" t="s">
        <v>4</v>
      </c>
      <c r="AK3715" s="1" t="s">
        <v>4</v>
      </c>
    </row>
    <row r="3716" spans="1:37">
      <c r="A3716" t="s">
        <v>85</v>
      </c>
      <c r="B3716" s="2">
        <v>273</v>
      </c>
      <c r="C3716" t="s">
        <v>86</v>
      </c>
      <c r="D3716" s="2">
        <v>2009</v>
      </c>
      <c r="E3716" s="1" t="s">
        <v>4</v>
      </c>
      <c r="F3716" s="1" t="s">
        <v>4</v>
      </c>
      <c r="G3716" s="1" t="s">
        <v>4</v>
      </c>
      <c r="H3716" s="1" t="s">
        <v>4</v>
      </c>
      <c r="I3716" s="1" t="s">
        <v>4</v>
      </c>
      <c r="J3716" s="1" t="s">
        <v>4</v>
      </c>
      <c r="K3716" s="1" t="s">
        <v>4</v>
      </c>
      <c r="L3716" s="1" t="s">
        <v>4</v>
      </c>
      <c r="M3716" s="1" t="s">
        <v>4</v>
      </c>
      <c r="N3716" s="1" t="s">
        <v>4</v>
      </c>
      <c r="O3716" s="1" t="s">
        <v>4</v>
      </c>
      <c r="P3716" s="1" t="s">
        <v>4</v>
      </c>
      <c r="Q3716" s="1" t="s">
        <v>4</v>
      </c>
      <c r="R3716" s="1" t="s">
        <v>4</v>
      </c>
      <c r="S3716" s="1">
        <v>3.0999999999999028</v>
      </c>
      <c r="T3716" s="1">
        <v>3.0999999999999028</v>
      </c>
      <c r="U3716" s="1">
        <v>3.4999999999999698</v>
      </c>
      <c r="V3716" s="1">
        <v>3.5999999999995147</v>
      </c>
      <c r="W3716" s="1">
        <v>1.8004138522366819</v>
      </c>
      <c r="X3716" s="1">
        <v>-7.3416764508995698</v>
      </c>
      <c r="Y3716" s="1">
        <v>-6.5379910342797558</v>
      </c>
      <c r="Z3716" s="1">
        <v>-6.1605202012314564</v>
      </c>
      <c r="AA3716" s="1" t="s">
        <v>4</v>
      </c>
      <c r="AB3716" s="1" t="s">
        <v>4</v>
      </c>
      <c r="AC3716" s="1" t="s">
        <v>4</v>
      </c>
      <c r="AD3716" s="1" t="s">
        <v>4</v>
      </c>
      <c r="AE3716" s="1" t="s">
        <v>4</v>
      </c>
      <c r="AF3716" s="1" t="s">
        <v>4</v>
      </c>
      <c r="AG3716" s="1" t="s">
        <v>4</v>
      </c>
      <c r="AH3716" s="1" t="s">
        <v>4</v>
      </c>
      <c r="AI3716" s="1" t="s">
        <v>4</v>
      </c>
      <c r="AJ3716" s="1" t="s">
        <v>4</v>
      </c>
      <c r="AK3716" s="1" t="s">
        <v>4</v>
      </c>
    </row>
    <row r="3717" spans="1:37">
      <c r="A3717" t="s">
        <v>85</v>
      </c>
      <c r="B3717" s="2">
        <v>273</v>
      </c>
      <c r="C3717" t="s">
        <v>86</v>
      </c>
      <c r="D3717" s="2">
        <v>2010</v>
      </c>
      <c r="E3717" s="1" t="s">
        <v>4</v>
      </c>
      <c r="F3717" s="1" t="s">
        <v>4</v>
      </c>
      <c r="G3717" s="1" t="s">
        <v>4</v>
      </c>
      <c r="H3717" s="1" t="s">
        <v>4</v>
      </c>
      <c r="I3717" s="1" t="s">
        <v>4</v>
      </c>
      <c r="J3717" s="1" t="s">
        <v>4</v>
      </c>
      <c r="K3717" s="1" t="s">
        <v>4</v>
      </c>
      <c r="L3717" s="1" t="s">
        <v>4</v>
      </c>
      <c r="M3717" s="1" t="s">
        <v>4</v>
      </c>
      <c r="N3717" s="1" t="s">
        <v>4</v>
      </c>
      <c r="O3717" s="1" t="s">
        <v>4</v>
      </c>
      <c r="P3717" s="1" t="s">
        <v>4</v>
      </c>
      <c r="Q3717" s="1" t="s">
        <v>4</v>
      </c>
      <c r="R3717" s="1" t="s">
        <v>4</v>
      </c>
      <c r="S3717" s="1" t="s">
        <v>4</v>
      </c>
      <c r="T3717" s="1">
        <v>3.0999999999998584</v>
      </c>
      <c r="U3717" s="1">
        <v>3.4999999999997922</v>
      </c>
      <c r="V3717" s="1">
        <v>3.7500000000002309</v>
      </c>
      <c r="W3717" s="1">
        <v>3.6554345257407528</v>
      </c>
      <c r="X3717" s="1">
        <v>3.2591288136974539</v>
      </c>
      <c r="Y3717" s="1">
        <v>4.9844437176026712</v>
      </c>
      <c r="Z3717" s="1">
        <v>5.4157065644748981</v>
      </c>
      <c r="AA3717" s="1">
        <v>5.5581648341310519</v>
      </c>
      <c r="AB3717" s="1" t="s">
        <v>4</v>
      </c>
      <c r="AC3717" s="1" t="s">
        <v>4</v>
      </c>
      <c r="AD3717" s="1" t="s">
        <v>4</v>
      </c>
      <c r="AE3717" s="1" t="s">
        <v>4</v>
      </c>
      <c r="AF3717" s="1" t="s">
        <v>4</v>
      </c>
      <c r="AG3717" s="1" t="s">
        <v>4</v>
      </c>
      <c r="AH3717" s="1" t="s">
        <v>4</v>
      </c>
      <c r="AI3717" s="1" t="s">
        <v>4</v>
      </c>
      <c r="AJ3717" s="1" t="s">
        <v>4</v>
      </c>
      <c r="AK3717" s="1" t="s">
        <v>4</v>
      </c>
    </row>
    <row r="3718" spans="1:37">
      <c r="A3718" t="s">
        <v>85</v>
      </c>
      <c r="B3718" s="2">
        <v>273</v>
      </c>
      <c r="C3718" t="s">
        <v>86</v>
      </c>
      <c r="D3718" s="2">
        <v>2011</v>
      </c>
      <c r="E3718" s="1" t="s">
        <v>4</v>
      </c>
      <c r="F3718" s="1" t="s">
        <v>4</v>
      </c>
      <c r="G3718" s="1" t="s">
        <v>4</v>
      </c>
      <c r="H3718" s="1" t="s">
        <v>4</v>
      </c>
      <c r="I3718" s="1" t="s">
        <v>4</v>
      </c>
      <c r="J3718" s="1" t="s">
        <v>4</v>
      </c>
      <c r="K3718" s="1" t="s">
        <v>4</v>
      </c>
      <c r="L3718" s="1" t="s">
        <v>4</v>
      </c>
      <c r="M3718" s="1" t="s">
        <v>4</v>
      </c>
      <c r="N3718" s="1" t="s">
        <v>4</v>
      </c>
      <c r="O3718" s="1" t="s">
        <v>4</v>
      </c>
      <c r="P3718" s="1" t="s">
        <v>4</v>
      </c>
      <c r="Q3718" s="1" t="s">
        <v>4</v>
      </c>
      <c r="R3718" s="1" t="s">
        <v>4</v>
      </c>
      <c r="S3718" s="1" t="s">
        <v>4</v>
      </c>
      <c r="T3718" s="1" t="s">
        <v>4</v>
      </c>
      <c r="U3718" s="1">
        <v>3.5000000000001696</v>
      </c>
      <c r="V3718" s="1">
        <v>3.7500000000000533</v>
      </c>
      <c r="W3718" s="1">
        <v>4.6820029894294457</v>
      </c>
      <c r="X3718" s="1">
        <v>4.8942347746380399</v>
      </c>
      <c r="Y3718" s="1">
        <v>3.9169852846372422</v>
      </c>
      <c r="Z3718" s="1">
        <v>3.7896412988380979</v>
      </c>
      <c r="AA3718" s="1">
        <v>3.9399603979160869</v>
      </c>
      <c r="AB3718" s="1">
        <v>3.9933141637780389</v>
      </c>
      <c r="AC3718" s="1" t="s">
        <v>4</v>
      </c>
      <c r="AD3718" s="1" t="s">
        <v>4</v>
      </c>
      <c r="AE3718" s="1" t="s">
        <v>4</v>
      </c>
      <c r="AF3718" s="1" t="s">
        <v>4</v>
      </c>
      <c r="AG3718" s="1" t="s">
        <v>4</v>
      </c>
      <c r="AH3718" s="1" t="s">
        <v>4</v>
      </c>
      <c r="AI3718" s="1" t="s">
        <v>4</v>
      </c>
      <c r="AJ3718" s="1" t="s">
        <v>4</v>
      </c>
      <c r="AK3718" s="1" t="s">
        <v>4</v>
      </c>
    </row>
    <row r="3719" spans="1:37">
      <c r="A3719" t="s">
        <v>85</v>
      </c>
      <c r="B3719" s="2">
        <v>273</v>
      </c>
      <c r="C3719" t="s">
        <v>86</v>
      </c>
      <c r="D3719" s="2">
        <v>2012</v>
      </c>
      <c r="E3719" s="1" t="s">
        <v>4</v>
      </c>
      <c r="F3719" s="1" t="s">
        <v>4</v>
      </c>
      <c r="G3719" s="1" t="s">
        <v>4</v>
      </c>
      <c r="H3719" s="1" t="s">
        <v>4</v>
      </c>
      <c r="I3719" s="1" t="s">
        <v>4</v>
      </c>
      <c r="J3719" s="1" t="s">
        <v>4</v>
      </c>
      <c r="K3719" s="1" t="s">
        <v>4</v>
      </c>
      <c r="L3719" s="1" t="s">
        <v>4</v>
      </c>
      <c r="M3719" s="1" t="s">
        <v>4</v>
      </c>
      <c r="N3719" s="1" t="s">
        <v>4</v>
      </c>
      <c r="O3719" s="1" t="s">
        <v>4</v>
      </c>
      <c r="P3719" s="1" t="s">
        <v>4</v>
      </c>
      <c r="Q3719" s="1" t="s">
        <v>4</v>
      </c>
      <c r="R3719" s="1" t="s">
        <v>4</v>
      </c>
      <c r="S3719" s="1" t="s">
        <v>4</v>
      </c>
      <c r="T3719" s="1" t="s">
        <v>4</v>
      </c>
      <c r="U3719" s="1" t="s">
        <v>4</v>
      </c>
      <c r="V3719" s="1">
        <v>3.3010380764605163</v>
      </c>
      <c r="W3719" s="1">
        <v>4.7621100892082602</v>
      </c>
      <c r="X3719" s="1">
        <v>5.4945532046940304</v>
      </c>
      <c r="Y3719" s="1">
        <v>4.954667163172255</v>
      </c>
      <c r="Z3719" s="1">
        <v>3.6052843918256805</v>
      </c>
      <c r="AA3719" s="1">
        <v>3.7750348237229669</v>
      </c>
      <c r="AB3719" s="1">
        <v>3.5983336422384493</v>
      </c>
      <c r="AC3719" s="1">
        <v>3.9830893302853498</v>
      </c>
      <c r="AD3719" s="1" t="s">
        <v>4</v>
      </c>
      <c r="AE3719" s="1" t="s">
        <v>4</v>
      </c>
      <c r="AF3719" s="1" t="s">
        <v>4</v>
      </c>
      <c r="AG3719" s="1" t="s">
        <v>4</v>
      </c>
      <c r="AH3719" s="1" t="s">
        <v>4</v>
      </c>
      <c r="AI3719" s="1" t="s">
        <v>4</v>
      </c>
      <c r="AJ3719" s="1" t="s">
        <v>4</v>
      </c>
      <c r="AK3719" s="1" t="s">
        <v>4</v>
      </c>
    </row>
    <row r="3720" spans="1:37">
      <c r="A3720" t="s">
        <v>85</v>
      </c>
      <c r="B3720" s="2">
        <v>273</v>
      </c>
      <c r="C3720" t="s">
        <v>86</v>
      </c>
      <c r="D3720" s="2">
        <v>2013</v>
      </c>
      <c r="E3720" s="1" t="s">
        <v>4</v>
      </c>
      <c r="F3720" s="1" t="s">
        <v>4</v>
      </c>
      <c r="G3720" s="1" t="s">
        <v>4</v>
      </c>
      <c r="H3720" s="1" t="s">
        <v>4</v>
      </c>
      <c r="I3720" s="1" t="s">
        <v>4</v>
      </c>
      <c r="J3720" s="1" t="s">
        <v>4</v>
      </c>
      <c r="K3720" s="1" t="s">
        <v>4</v>
      </c>
      <c r="L3720" s="1" t="s">
        <v>4</v>
      </c>
      <c r="M3720" s="1" t="s">
        <v>4</v>
      </c>
      <c r="N3720" s="1" t="s">
        <v>4</v>
      </c>
      <c r="O3720" s="1" t="s">
        <v>4</v>
      </c>
      <c r="P3720" s="1" t="s">
        <v>4</v>
      </c>
      <c r="Q3720" s="1" t="s">
        <v>4</v>
      </c>
      <c r="R3720" s="1" t="s">
        <v>4</v>
      </c>
      <c r="S3720" s="1" t="s">
        <v>4</v>
      </c>
      <c r="T3720" s="1" t="s">
        <v>4</v>
      </c>
      <c r="U3720" s="1" t="s">
        <v>4</v>
      </c>
      <c r="V3720" s="1" t="s">
        <v>4</v>
      </c>
      <c r="W3720" s="1">
        <v>4.37255253756621</v>
      </c>
      <c r="X3720" s="1">
        <v>5.3365035863231824</v>
      </c>
      <c r="Y3720" s="1">
        <v>4.6552064302109564</v>
      </c>
      <c r="Z3720" s="1">
        <v>3.6982867001724262</v>
      </c>
      <c r="AA3720" s="1">
        <v>3.4544076384546596</v>
      </c>
      <c r="AB3720" s="1">
        <v>1.2195395144165122</v>
      </c>
      <c r="AC3720" s="1">
        <v>1.0704166280758098</v>
      </c>
      <c r="AD3720" s="1">
        <v>1.3865909957408107</v>
      </c>
      <c r="AE3720" s="1" t="s">
        <v>4</v>
      </c>
      <c r="AF3720" s="1" t="s">
        <v>4</v>
      </c>
      <c r="AG3720" s="1" t="s">
        <v>4</v>
      </c>
      <c r="AH3720" s="1" t="s">
        <v>4</v>
      </c>
      <c r="AI3720" s="1" t="s">
        <v>4</v>
      </c>
      <c r="AJ3720" s="1" t="s">
        <v>4</v>
      </c>
      <c r="AK3720" s="1" t="s">
        <v>4</v>
      </c>
    </row>
    <row r="3721" spans="1:37">
      <c r="A3721" t="s">
        <v>85</v>
      </c>
      <c r="B3721" s="2">
        <v>273</v>
      </c>
      <c r="C3721" t="s">
        <v>86</v>
      </c>
      <c r="D3721" s="2">
        <v>2014</v>
      </c>
      <c r="E3721" s="1" t="s">
        <v>4</v>
      </c>
      <c r="F3721" s="1" t="s">
        <v>4</v>
      </c>
      <c r="G3721" s="1" t="s">
        <v>4</v>
      </c>
      <c r="H3721" s="1" t="s">
        <v>4</v>
      </c>
      <c r="I3721" s="1" t="s">
        <v>4</v>
      </c>
      <c r="J3721" s="1" t="s">
        <v>4</v>
      </c>
      <c r="K3721" s="1" t="s">
        <v>4</v>
      </c>
      <c r="L3721" s="1" t="s">
        <v>4</v>
      </c>
      <c r="M3721" s="1" t="s">
        <v>4</v>
      </c>
      <c r="N3721" s="1" t="s">
        <v>4</v>
      </c>
      <c r="O3721" s="1" t="s">
        <v>4</v>
      </c>
      <c r="P3721" s="1" t="s">
        <v>4</v>
      </c>
      <c r="Q3721" s="1" t="s">
        <v>4</v>
      </c>
      <c r="R3721" s="1" t="s">
        <v>4</v>
      </c>
      <c r="S3721" s="1" t="s">
        <v>4</v>
      </c>
      <c r="T3721" s="1" t="s">
        <v>4</v>
      </c>
      <c r="U3721" s="1" t="s">
        <v>4</v>
      </c>
      <c r="V3721" s="1" t="s">
        <v>4</v>
      </c>
      <c r="W3721" s="1" t="s">
        <v>4</v>
      </c>
      <c r="X3721" s="1">
        <v>4.8983862025583136</v>
      </c>
      <c r="Y3721" s="1">
        <v>4.300002930621516</v>
      </c>
      <c r="Z3721" s="1">
        <v>3.822227440800674</v>
      </c>
      <c r="AA3721" s="1">
        <v>3.4883292592353232</v>
      </c>
      <c r="AB3721" s="1">
        <v>2.9971080168410991</v>
      </c>
      <c r="AC3721" s="1">
        <v>2.3933980949117473</v>
      </c>
      <c r="AD3721" s="1">
        <v>2.140823619213883</v>
      </c>
      <c r="AE3721" s="1">
        <v>2.245307618643011</v>
      </c>
      <c r="AF3721" s="1" t="s">
        <v>4</v>
      </c>
      <c r="AG3721" s="1" t="s">
        <v>4</v>
      </c>
      <c r="AH3721" s="1" t="s">
        <v>4</v>
      </c>
      <c r="AI3721" s="1" t="s">
        <v>4</v>
      </c>
      <c r="AJ3721" s="1" t="s">
        <v>4</v>
      </c>
      <c r="AK3721" s="1" t="s">
        <v>4</v>
      </c>
    </row>
    <row r="3722" spans="1:37">
      <c r="A3722" t="s">
        <v>85</v>
      </c>
      <c r="B3722" s="2">
        <v>273</v>
      </c>
      <c r="C3722" t="s">
        <v>86</v>
      </c>
      <c r="D3722" s="2">
        <v>2015</v>
      </c>
      <c r="E3722" s="1" t="s">
        <v>4</v>
      </c>
      <c r="F3722" s="1" t="s">
        <v>4</v>
      </c>
      <c r="G3722" s="1" t="s">
        <v>4</v>
      </c>
      <c r="H3722" s="1" t="s">
        <v>4</v>
      </c>
      <c r="I3722" s="1" t="s">
        <v>4</v>
      </c>
      <c r="J3722" s="1" t="s">
        <v>4</v>
      </c>
      <c r="K3722" s="1" t="s">
        <v>4</v>
      </c>
      <c r="L3722" s="1" t="s">
        <v>4</v>
      </c>
      <c r="M3722" s="1" t="s">
        <v>4</v>
      </c>
      <c r="N3722" s="1" t="s">
        <v>4</v>
      </c>
      <c r="O3722" s="1" t="s">
        <v>4</v>
      </c>
      <c r="P3722" s="1" t="s">
        <v>4</v>
      </c>
      <c r="Q3722" s="1" t="s">
        <v>4</v>
      </c>
      <c r="R3722" s="1" t="s">
        <v>4</v>
      </c>
      <c r="S3722" s="1" t="s">
        <v>4</v>
      </c>
      <c r="T3722" s="1" t="s">
        <v>4</v>
      </c>
      <c r="U3722" s="1" t="s">
        <v>4</v>
      </c>
      <c r="V3722" s="1" t="s">
        <v>4</v>
      </c>
      <c r="W3722" s="1" t="s">
        <v>4</v>
      </c>
      <c r="X3722" s="1" t="s">
        <v>4</v>
      </c>
      <c r="Y3722" s="1">
        <v>3.8468590431605776</v>
      </c>
      <c r="Z3722" s="1">
        <v>3.3845181141469061</v>
      </c>
      <c r="AA3722" s="1">
        <v>3.2993652602107959</v>
      </c>
      <c r="AB3722" s="1">
        <v>3.501656190420932</v>
      </c>
      <c r="AC3722" s="1">
        <v>3.5328876522252139</v>
      </c>
      <c r="AD3722" s="1">
        <v>2.3117103835964103</v>
      </c>
      <c r="AE3722" s="1">
        <v>2.464954744175829</v>
      </c>
      <c r="AF3722" s="1">
        <v>2.6497071219865553</v>
      </c>
      <c r="AG3722" s="1" t="s">
        <v>4</v>
      </c>
      <c r="AH3722" s="1" t="s">
        <v>4</v>
      </c>
      <c r="AI3722" s="1" t="s">
        <v>4</v>
      </c>
      <c r="AJ3722" s="1" t="s">
        <v>4</v>
      </c>
      <c r="AK3722" s="1" t="s">
        <v>4</v>
      </c>
    </row>
    <row r="3723" spans="1:37">
      <c r="A3723" t="s">
        <v>85</v>
      </c>
      <c r="B3723" s="2">
        <v>273</v>
      </c>
      <c r="C3723" t="s">
        <v>86</v>
      </c>
      <c r="D3723" s="2">
        <v>2016</v>
      </c>
      <c r="E3723" s="1" t="s">
        <v>4</v>
      </c>
      <c r="F3723" s="1" t="s">
        <v>4</v>
      </c>
      <c r="G3723" s="1" t="s">
        <v>4</v>
      </c>
      <c r="H3723" s="1" t="s">
        <v>4</v>
      </c>
      <c r="I3723" s="1" t="s">
        <v>4</v>
      </c>
      <c r="J3723" s="1" t="s">
        <v>4</v>
      </c>
      <c r="K3723" s="1" t="s">
        <v>4</v>
      </c>
      <c r="L3723" s="1" t="s">
        <v>4</v>
      </c>
      <c r="M3723" s="1" t="s">
        <v>4</v>
      </c>
      <c r="N3723" s="1" t="s">
        <v>4</v>
      </c>
      <c r="O3723" s="1" t="s">
        <v>4</v>
      </c>
      <c r="P3723" s="1" t="s">
        <v>4</v>
      </c>
      <c r="Q3723" s="1" t="s">
        <v>4</v>
      </c>
      <c r="R3723" s="1" t="s">
        <v>4</v>
      </c>
      <c r="S3723" s="1" t="s">
        <v>4</v>
      </c>
      <c r="T3723" s="1" t="s">
        <v>4</v>
      </c>
      <c r="U3723" s="1" t="s">
        <v>4</v>
      </c>
      <c r="V3723" s="1" t="s">
        <v>4</v>
      </c>
      <c r="W3723" s="1" t="s">
        <v>4</v>
      </c>
      <c r="X3723" s="1" t="s">
        <v>4</v>
      </c>
      <c r="Y3723" s="1" t="s">
        <v>4</v>
      </c>
      <c r="Z3723" s="1">
        <v>3.2046954713085496</v>
      </c>
      <c r="AA3723" s="1">
        <v>3.2827579336636159</v>
      </c>
      <c r="AB3723" s="1">
        <v>3.7339481869770541</v>
      </c>
      <c r="AC3723" s="1">
        <v>3.7727751918287256</v>
      </c>
      <c r="AD3723" s="1">
        <v>2.8031164135425612</v>
      </c>
      <c r="AE3723" s="1">
        <v>2.0910099988426634</v>
      </c>
      <c r="AF3723" s="1">
        <v>2.2858640036899525</v>
      </c>
      <c r="AG3723" s="1">
        <v>2.8978588458501431</v>
      </c>
      <c r="AH3723" s="1" t="s">
        <v>4</v>
      </c>
      <c r="AI3723" s="1" t="s">
        <v>4</v>
      </c>
      <c r="AJ3723" s="1" t="s">
        <v>4</v>
      </c>
      <c r="AK3723" s="1" t="s">
        <v>4</v>
      </c>
    </row>
    <row r="3724" spans="1:37">
      <c r="A3724" t="s">
        <v>85</v>
      </c>
      <c r="B3724" s="2">
        <v>273</v>
      </c>
      <c r="C3724" t="s">
        <v>86</v>
      </c>
      <c r="D3724" s="2">
        <v>2017</v>
      </c>
      <c r="E3724" s="1" t="s">
        <v>4</v>
      </c>
      <c r="F3724" s="1" t="s">
        <v>4</v>
      </c>
      <c r="G3724" s="1" t="s">
        <v>4</v>
      </c>
      <c r="H3724" s="1" t="s">
        <v>4</v>
      </c>
      <c r="I3724" s="1" t="s">
        <v>4</v>
      </c>
      <c r="J3724" s="1" t="s">
        <v>4</v>
      </c>
      <c r="K3724" s="1" t="s">
        <v>4</v>
      </c>
      <c r="L3724" s="1" t="s">
        <v>4</v>
      </c>
      <c r="M3724" s="1" t="s">
        <v>4</v>
      </c>
      <c r="N3724" s="1" t="s">
        <v>4</v>
      </c>
      <c r="O3724" s="1" t="s">
        <v>4</v>
      </c>
      <c r="P3724" s="1" t="s">
        <v>4</v>
      </c>
      <c r="Q3724" s="1" t="s">
        <v>4</v>
      </c>
      <c r="R3724" s="1" t="s">
        <v>4</v>
      </c>
      <c r="S3724" s="1" t="s">
        <v>4</v>
      </c>
      <c r="T3724" s="1" t="s">
        <v>4</v>
      </c>
      <c r="U3724" s="1" t="s">
        <v>4</v>
      </c>
      <c r="V3724" s="1" t="s">
        <v>4</v>
      </c>
      <c r="W3724" s="1" t="s">
        <v>4</v>
      </c>
      <c r="X3724" s="1" t="s">
        <v>4</v>
      </c>
      <c r="Y3724" s="1" t="s">
        <v>4</v>
      </c>
      <c r="Z3724" s="1" t="s">
        <v>4</v>
      </c>
      <c r="AA3724" s="1">
        <v>3.281376831770233</v>
      </c>
      <c r="AB3724" s="1">
        <v>3.7510508304681167</v>
      </c>
      <c r="AC3724" s="1">
        <v>3.7740009053582435</v>
      </c>
      <c r="AD3724" s="1">
        <v>3.1280953804743605</v>
      </c>
      <c r="AE3724" s="1">
        <v>2.3246912037862444</v>
      </c>
      <c r="AF3724" s="1">
        <v>2.1445527406386278</v>
      </c>
      <c r="AG3724" s="1">
        <v>2.0414704079293022</v>
      </c>
      <c r="AH3724" s="1">
        <v>2.117172063130357</v>
      </c>
      <c r="AI3724" s="1" t="s">
        <v>4</v>
      </c>
      <c r="AJ3724" s="1" t="s">
        <v>4</v>
      </c>
      <c r="AK3724" s="1" t="s">
        <v>4</v>
      </c>
    </row>
    <row r="3725" spans="1:37">
      <c r="A3725" t="s">
        <v>85</v>
      </c>
      <c r="B3725" s="2">
        <v>273</v>
      </c>
      <c r="C3725" t="s">
        <v>86</v>
      </c>
      <c r="D3725" s="2">
        <v>2018</v>
      </c>
      <c r="E3725" s="1" t="s">
        <v>4</v>
      </c>
      <c r="F3725" s="1" t="s">
        <v>4</v>
      </c>
      <c r="G3725" s="1" t="s">
        <v>4</v>
      </c>
      <c r="H3725" s="1" t="s">
        <v>4</v>
      </c>
      <c r="I3725" s="1" t="s">
        <v>4</v>
      </c>
      <c r="J3725" s="1" t="s">
        <v>4</v>
      </c>
      <c r="K3725" s="1" t="s">
        <v>4</v>
      </c>
      <c r="L3725" s="1" t="s">
        <v>4</v>
      </c>
      <c r="M3725" s="1" t="s">
        <v>4</v>
      </c>
      <c r="N3725" s="1" t="s">
        <v>4</v>
      </c>
      <c r="O3725" s="1" t="s">
        <v>4</v>
      </c>
      <c r="P3725" s="1" t="s">
        <v>4</v>
      </c>
      <c r="Q3725" s="1" t="s">
        <v>4</v>
      </c>
      <c r="R3725" s="1" t="s">
        <v>4</v>
      </c>
      <c r="S3725" s="1" t="s">
        <v>4</v>
      </c>
      <c r="T3725" s="1" t="s">
        <v>4</v>
      </c>
      <c r="U3725" s="1" t="s">
        <v>4</v>
      </c>
      <c r="V3725" s="1" t="s">
        <v>4</v>
      </c>
      <c r="W3725" s="1" t="s">
        <v>4</v>
      </c>
      <c r="X3725" s="1" t="s">
        <v>4</v>
      </c>
      <c r="Y3725" s="1" t="s">
        <v>4</v>
      </c>
      <c r="Z3725" s="1" t="s">
        <v>4</v>
      </c>
      <c r="AA3725" s="1" t="s">
        <v>4</v>
      </c>
      <c r="AB3725" s="1">
        <v>3.7552992557610132</v>
      </c>
      <c r="AC3725" s="1">
        <v>3.7991490748502166</v>
      </c>
      <c r="AD3725" s="1">
        <v>3.2225814341647618</v>
      </c>
      <c r="AE3725" s="1">
        <v>2.5843527056657045</v>
      </c>
      <c r="AF3725" s="1">
        <v>1.8515417711156612</v>
      </c>
      <c r="AG3725" s="1">
        <v>2.1925768863532369</v>
      </c>
      <c r="AH3725" s="1">
        <v>1.9951603463871592</v>
      </c>
      <c r="AI3725" s="1">
        <v>2.2020568763183368</v>
      </c>
      <c r="AJ3725" s="1" t="s">
        <v>4</v>
      </c>
      <c r="AK3725" s="1" t="s">
        <v>4</v>
      </c>
    </row>
    <row r="3726" spans="1:37">
      <c r="A3726" t="s">
        <v>85</v>
      </c>
      <c r="B3726" s="2">
        <v>273</v>
      </c>
      <c r="C3726" t="s">
        <v>86</v>
      </c>
      <c r="D3726" s="2">
        <v>2019</v>
      </c>
      <c r="E3726" s="1" t="s">
        <v>4</v>
      </c>
      <c r="F3726" s="1" t="s">
        <v>4</v>
      </c>
      <c r="G3726" s="1" t="s">
        <v>4</v>
      </c>
      <c r="H3726" s="1" t="s">
        <v>4</v>
      </c>
      <c r="I3726" s="1" t="s">
        <v>4</v>
      </c>
      <c r="J3726" s="1" t="s">
        <v>4</v>
      </c>
      <c r="K3726" s="1" t="s">
        <v>4</v>
      </c>
      <c r="L3726" s="1" t="s">
        <v>4</v>
      </c>
      <c r="M3726" s="1" t="s">
        <v>4</v>
      </c>
      <c r="N3726" s="1" t="s">
        <v>4</v>
      </c>
      <c r="O3726" s="1" t="s">
        <v>4</v>
      </c>
      <c r="P3726" s="1" t="s">
        <v>4</v>
      </c>
      <c r="Q3726" s="1" t="s">
        <v>4</v>
      </c>
      <c r="R3726" s="1" t="s">
        <v>4</v>
      </c>
      <c r="S3726" s="1" t="s">
        <v>4</v>
      </c>
      <c r="T3726" s="1" t="s">
        <v>4</v>
      </c>
      <c r="U3726" s="1" t="s">
        <v>4</v>
      </c>
      <c r="V3726" s="1" t="s">
        <v>4</v>
      </c>
      <c r="W3726" s="1" t="s">
        <v>4</v>
      </c>
      <c r="X3726" s="1" t="s">
        <v>4</v>
      </c>
      <c r="Y3726" s="1" t="s">
        <v>4</v>
      </c>
      <c r="Z3726" s="1" t="s">
        <v>4</v>
      </c>
      <c r="AA3726" s="1" t="s">
        <v>4</v>
      </c>
      <c r="AB3726" s="1" t="s">
        <v>4</v>
      </c>
      <c r="AC3726" s="1">
        <v>3.8272937829224807</v>
      </c>
      <c r="AD3726" s="1">
        <v>3.3081516924204024</v>
      </c>
      <c r="AE3726" s="1">
        <v>2.8866806731173922</v>
      </c>
      <c r="AF3726" s="1">
        <v>2.3399303770089919</v>
      </c>
      <c r="AG3726" s="1">
        <v>2.5242044675448216</v>
      </c>
      <c r="AH3726" s="1">
        <v>0.3964268871346377</v>
      </c>
      <c r="AI3726" s="1">
        <v>-0.30406708915716729</v>
      </c>
      <c r="AJ3726" s="1">
        <v>-0.17659920246411165</v>
      </c>
      <c r="AK3726" s="1" t="s">
        <v>4</v>
      </c>
    </row>
    <row r="3727" spans="1:37">
      <c r="A3727" t="s">
        <v>85</v>
      </c>
      <c r="B3727" s="2">
        <v>273</v>
      </c>
      <c r="C3727" t="s">
        <v>86</v>
      </c>
      <c r="D3727" s="2">
        <v>2020</v>
      </c>
      <c r="E3727" s="1" t="s">
        <v>4</v>
      </c>
      <c r="F3727" s="1" t="s">
        <v>4</v>
      </c>
      <c r="G3727" s="1" t="s">
        <v>4</v>
      </c>
      <c r="H3727" s="1" t="s">
        <v>4</v>
      </c>
      <c r="I3727" s="1" t="s">
        <v>4</v>
      </c>
      <c r="J3727" s="1" t="s">
        <v>4</v>
      </c>
      <c r="K3727" s="1" t="s">
        <v>4</v>
      </c>
      <c r="L3727" s="1" t="s">
        <v>4</v>
      </c>
      <c r="M3727" s="1" t="s">
        <v>4</v>
      </c>
      <c r="N3727" s="1" t="s">
        <v>4</v>
      </c>
      <c r="O3727" s="1" t="s">
        <v>4</v>
      </c>
      <c r="P3727" s="1" t="s">
        <v>4</v>
      </c>
      <c r="Q3727" s="1" t="s">
        <v>4</v>
      </c>
      <c r="R3727" s="1" t="s">
        <v>4</v>
      </c>
      <c r="S3727" s="1" t="s">
        <v>4</v>
      </c>
      <c r="T3727" s="1" t="s">
        <v>4</v>
      </c>
      <c r="U3727" s="1" t="s">
        <v>4</v>
      </c>
      <c r="V3727" s="1" t="s">
        <v>4</v>
      </c>
      <c r="W3727" s="1" t="s">
        <v>4</v>
      </c>
      <c r="X3727" s="1" t="s">
        <v>4</v>
      </c>
      <c r="Y3727" s="1" t="s">
        <v>4</v>
      </c>
      <c r="Z3727" s="1" t="s">
        <v>4</v>
      </c>
      <c r="AA3727" s="1" t="s">
        <v>4</v>
      </c>
      <c r="AB3727" s="1" t="s">
        <v>4</v>
      </c>
      <c r="AC3727" s="1" t="s">
        <v>4</v>
      </c>
      <c r="AD3727" s="1">
        <v>3.334921631566079</v>
      </c>
      <c r="AE3727" s="1">
        <v>2.9499728743798581</v>
      </c>
      <c r="AF3727" s="1">
        <v>2.6663246781016614</v>
      </c>
      <c r="AG3727" s="1">
        <v>2.7262856008774872</v>
      </c>
      <c r="AH3727" s="1">
        <v>1.307106552367121</v>
      </c>
      <c r="AI3727" s="1">
        <v>-8.9544764365401157</v>
      </c>
      <c r="AJ3727" s="1">
        <v>-8.3090357344718146</v>
      </c>
      <c r="AK3727" s="1">
        <v>-8.0573174088912616</v>
      </c>
    </row>
    <row r="3728" spans="1:37">
      <c r="A3728" t="s">
        <v>85</v>
      </c>
      <c r="B3728" s="2">
        <v>273</v>
      </c>
      <c r="C3728" t="s">
        <v>86</v>
      </c>
      <c r="D3728" s="2">
        <v>2021</v>
      </c>
      <c r="E3728" s="1" t="s">
        <v>4</v>
      </c>
      <c r="F3728" s="1" t="s">
        <v>4</v>
      </c>
      <c r="G3728" s="1" t="s">
        <v>4</v>
      </c>
      <c r="H3728" s="1" t="s">
        <v>4</v>
      </c>
      <c r="I3728" s="1" t="s">
        <v>4</v>
      </c>
      <c r="J3728" s="1" t="s">
        <v>4</v>
      </c>
      <c r="K3728" s="1" t="s">
        <v>4</v>
      </c>
      <c r="L3728" s="1" t="s">
        <v>4</v>
      </c>
      <c r="M3728" s="1" t="s">
        <v>4</v>
      </c>
      <c r="N3728" s="1" t="s">
        <v>4</v>
      </c>
      <c r="O3728" s="1" t="s">
        <v>4</v>
      </c>
      <c r="P3728" s="1" t="s">
        <v>4</v>
      </c>
      <c r="Q3728" s="1" t="s">
        <v>4</v>
      </c>
      <c r="R3728" s="1" t="s">
        <v>4</v>
      </c>
      <c r="S3728" s="1" t="s">
        <v>4</v>
      </c>
      <c r="T3728" s="1" t="s">
        <v>4</v>
      </c>
      <c r="U3728" s="1" t="s">
        <v>4</v>
      </c>
      <c r="V3728" s="1" t="s">
        <v>4</v>
      </c>
      <c r="W3728" s="1" t="s">
        <v>4</v>
      </c>
      <c r="X3728" s="1" t="s">
        <v>4</v>
      </c>
      <c r="Y3728" s="1" t="s">
        <v>4</v>
      </c>
      <c r="Z3728" s="1" t="s">
        <v>4</v>
      </c>
      <c r="AA3728" s="1" t="s">
        <v>4</v>
      </c>
      <c r="AB3728" s="1" t="s">
        <v>4</v>
      </c>
      <c r="AC3728" s="1" t="s">
        <v>4</v>
      </c>
      <c r="AD3728" s="1" t="s">
        <v>4</v>
      </c>
      <c r="AE3728" s="1">
        <v>2.9423748109965731</v>
      </c>
      <c r="AF3728" s="1">
        <v>2.7263166847077303</v>
      </c>
      <c r="AG3728" s="1">
        <v>2.8610326281098386</v>
      </c>
      <c r="AH3728" s="1">
        <v>1.8992423000781411</v>
      </c>
      <c r="AI3728" s="1">
        <v>3.5297705230355136</v>
      </c>
      <c r="AJ3728" s="1">
        <v>6.2465625023280902</v>
      </c>
      <c r="AK3728" s="1">
        <v>4.7824821351303726</v>
      </c>
    </row>
    <row r="3729" spans="1:37">
      <c r="A3729" t="s">
        <v>85</v>
      </c>
      <c r="B3729" s="2">
        <v>273</v>
      </c>
      <c r="C3729" t="s">
        <v>86</v>
      </c>
      <c r="D3729" s="2">
        <v>2022</v>
      </c>
      <c r="E3729" s="1" t="s">
        <v>4</v>
      </c>
      <c r="F3729" s="1" t="s">
        <v>4</v>
      </c>
      <c r="G3729" s="1" t="s">
        <v>4</v>
      </c>
      <c r="H3729" s="1" t="s">
        <v>4</v>
      </c>
      <c r="I3729" s="1" t="s">
        <v>4</v>
      </c>
      <c r="J3729" s="1" t="s">
        <v>4</v>
      </c>
      <c r="K3729" s="1" t="s">
        <v>4</v>
      </c>
      <c r="L3729" s="1" t="s">
        <v>4</v>
      </c>
      <c r="M3729" s="1" t="s">
        <v>4</v>
      </c>
      <c r="N3729" s="1" t="s">
        <v>4</v>
      </c>
      <c r="O3729" s="1" t="s">
        <v>4</v>
      </c>
      <c r="P3729" s="1" t="s">
        <v>4</v>
      </c>
      <c r="Q3729" s="1" t="s">
        <v>4</v>
      </c>
      <c r="R3729" s="1" t="s">
        <v>4</v>
      </c>
      <c r="S3729" s="1" t="s">
        <v>4</v>
      </c>
      <c r="T3729" s="1" t="s">
        <v>4</v>
      </c>
      <c r="U3729" s="1" t="s">
        <v>4</v>
      </c>
      <c r="V3729" s="1" t="s">
        <v>4</v>
      </c>
      <c r="W3729" s="1" t="s">
        <v>4</v>
      </c>
      <c r="X3729" s="1" t="s">
        <v>4</v>
      </c>
      <c r="Y3729" s="1" t="s">
        <v>4</v>
      </c>
      <c r="Z3729" s="1" t="s">
        <v>4</v>
      </c>
      <c r="AA3729" s="1" t="s">
        <v>4</v>
      </c>
      <c r="AB3729" s="1" t="s">
        <v>4</v>
      </c>
      <c r="AC3729" s="1" t="s">
        <v>4</v>
      </c>
      <c r="AD3729" s="1" t="s">
        <v>4</v>
      </c>
      <c r="AE3729" s="1" t="s">
        <v>4</v>
      </c>
      <c r="AF3729" s="1">
        <v>2.6630892071114465</v>
      </c>
      <c r="AG3729" s="1">
        <v>2.9544315598212245</v>
      </c>
      <c r="AH3729" s="1">
        <v>2.1080254335283488</v>
      </c>
      <c r="AI3729" s="1">
        <v>2.2575247984678359</v>
      </c>
      <c r="AJ3729" s="1">
        <v>4.0005236904286701</v>
      </c>
      <c r="AK3729" s="1">
        <v>2.1355276512969645</v>
      </c>
    </row>
    <row r="3730" spans="1:37">
      <c r="A3730" t="s">
        <v>85</v>
      </c>
      <c r="B3730" s="2">
        <v>273</v>
      </c>
      <c r="C3730" t="s">
        <v>86</v>
      </c>
      <c r="D3730" s="2">
        <v>2023</v>
      </c>
      <c r="E3730" s="1" t="s">
        <v>4</v>
      </c>
      <c r="F3730" s="1" t="s">
        <v>4</v>
      </c>
      <c r="G3730" s="1" t="s">
        <v>4</v>
      </c>
      <c r="H3730" s="1" t="s">
        <v>4</v>
      </c>
      <c r="I3730" s="1" t="s">
        <v>4</v>
      </c>
      <c r="J3730" s="1" t="s">
        <v>4</v>
      </c>
      <c r="K3730" s="1" t="s">
        <v>4</v>
      </c>
      <c r="L3730" s="1" t="s">
        <v>4</v>
      </c>
      <c r="M3730" s="1" t="s">
        <v>4</v>
      </c>
      <c r="N3730" s="1" t="s">
        <v>4</v>
      </c>
      <c r="O3730" s="1" t="s">
        <v>4</v>
      </c>
      <c r="P3730" s="1" t="s">
        <v>4</v>
      </c>
      <c r="Q3730" s="1" t="s">
        <v>4</v>
      </c>
      <c r="R3730" s="1" t="s">
        <v>4</v>
      </c>
      <c r="S3730" s="1" t="s">
        <v>4</v>
      </c>
      <c r="T3730" s="1" t="s">
        <v>4</v>
      </c>
      <c r="U3730" s="1" t="s">
        <v>4</v>
      </c>
      <c r="V3730" s="1" t="s">
        <v>4</v>
      </c>
      <c r="W3730" s="1" t="s">
        <v>4</v>
      </c>
      <c r="X3730" s="1" t="s">
        <v>4</v>
      </c>
      <c r="Y3730" s="1" t="s">
        <v>4</v>
      </c>
      <c r="Z3730" s="1" t="s">
        <v>4</v>
      </c>
      <c r="AA3730" s="1" t="s">
        <v>4</v>
      </c>
      <c r="AB3730" s="1" t="s">
        <v>4</v>
      </c>
      <c r="AC3730" s="1" t="s">
        <v>4</v>
      </c>
      <c r="AD3730" s="1" t="s">
        <v>4</v>
      </c>
      <c r="AE3730" s="1" t="s">
        <v>4</v>
      </c>
      <c r="AF3730" s="1" t="s">
        <v>4</v>
      </c>
      <c r="AG3730" s="1">
        <v>2.9854621188946107</v>
      </c>
      <c r="AH3730" s="1">
        <v>2.2694636190814244</v>
      </c>
      <c r="AI3730" s="1">
        <v>2.1517394952972779</v>
      </c>
      <c r="AJ3730" s="1">
        <v>2.2044140381588528</v>
      </c>
      <c r="AK3730" s="1">
        <v>1.1501051896252168</v>
      </c>
    </row>
    <row r="3731" spans="1:37">
      <c r="A3731" t="s">
        <v>329</v>
      </c>
      <c r="B3731" s="2">
        <v>867</v>
      </c>
      <c r="C3731" t="s">
        <v>330</v>
      </c>
      <c r="D3731" s="2">
        <v>1991</v>
      </c>
      <c r="E3731" s="1" t="s">
        <v>4</v>
      </c>
      <c r="F3731" s="1" t="s">
        <v>4</v>
      </c>
      <c r="G3731" s="1" t="s">
        <v>4</v>
      </c>
      <c r="H3731" s="1" t="s">
        <v>4</v>
      </c>
      <c r="I3731" s="1" t="s">
        <v>4</v>
      </c>
      <c r="J3731" s="1" t="s">
        <v>4</v>
      </c>
      <c r="K3731" s="1" t="s">
        <v>4</v>
      </c>
      <c r="L3731" s="1" t="s">
        <v>4</v>
      </c>
      <c r="M3731" s="1" t="s">
        <v>4</v>
      </c>
      <c r="N3731" s="1" t="s">
        <v>4</v>
      </c>
      <c r="O3731" s="1" t="s">
        <v>4</v>
      </c>
      <c r="P3731" s="1" t="s">
        <v>4</v>
      </c>
      <c r="Q3731" s="1" t="s">
        <v>4</v>
      </c>
      <c r="R3731" s="1" t="s">
        <v>4</v>
      </c>
      <c r="S3731" s="1" t="s">
        <v>4</v>
      </c>
      <c r="T3731" s="1" t="s">
        <v>4</v>
      </c>
      <c r="U3731" s="1" t="s">
        <v>4</v>
      </c>
      <c r="V3731" s="1" t="s">
        <v>4</v>
      </c>
      <c r="W3731" s="1" t="s">
        <v>4</v>
      </c>
      <c r="X3731" s="1" t="s">
        <v>4</v>
      </c>
      <c r="Y3731" s="1" t="s">
        <v>4</v>
      </c>
      <c r="Z3731" s="1" t="s">
        <v>4</v>
      </c>
      <c r="AA3731" s="1" t="s">
        <v>4</v>
      </c>
      <c r="AB3731" s="1" t="s">
        <v>4</v>
      </c>
      <c r="AC3731" s="1" t="s">
        <v>4</v>
      </c>
      <c r="AD3731" s="1" t="s">
        <v>4</v>
      </c>
      <c r="AE3731" s="1" t="s">
        <v>4</v>
      </c>
      <c r="AF3731" s="1" t="s">
        <v>4</v>
      </c>
      <c r="AG3731" s="1" t="s">
        <v>4</v>
      </c>
      <c r="AH3731" s="1" t="s">
        <v>4</v>
      </c>
      <c r="AI3731" s="1" t="s">
        <v>4</v>
      </c>
      <c r="AJ3731" s="1" t="s">
        <v>4</v>
      </c>
      <c r="AK3731" s="1" t="s">
        <v>4</v>
      </c>
    </row>
    <row r="3732" spans="1:37">
      <c r="A3732" t="s">
        <v>329</v>
      </c>
      <c r="B3732" s="2">
        <v>867</v>
      </c>
      <c r="C3732" t="s">
        <v>330</v>
      </c>
      <c r="D3732" s="2">
        <v>1992</v>
      </c>
      <c r="E3732" s="1" t="s">
        <v>4</v>
      </c>
      <c r="F3732" s="1" t="s">
        <v>4</v>
      </c>
      <c r="G3732" s="1" t="s">
        <v>4</v>
      </c>
      <c r="H3732" s="1" t="s">
        <v>4</v>
      </c>
      <c r="I3732" s="1" t="s">
        <v>4</v>
      </c>
      <c r="J3732" s="1" t="s">
        <v>4</v>
      </c>
      <c r="K3732" s="1" t="s">
        <v>4</v>
      </c>
      <c r="L3732" s="1" t="s">
        <v>4</v>
      </c>
      <c r="M3732" s="1" t="s">
        <v>4</v>
      </c>
      <c r="N3732" s="1" t="s">
        <v>4</v>
      </c>
      <c r="O3732" s="1" t="s">
        <v>4</v>
      </c>
      <c r="P3732" s="1" t="s">
        <v>4</v>
      </c>
      <c r="Q3732" s="1" t="s">
        <v>4</v>
      </c>
      <c r="R3732" s="1" t="s">
        <v>4</v>
      </c>
      <c r="S3732" s="1" t="s">
        <v>4</v>
      </c>
      <c r="T3732" s="1" t="s">
        <v>4</v>
      </c>
      <c r="U3732" s="1" t="s">
        <v>4</v>
      </c>
      <c r="V3732" s="1" t="s">
        <v>4</v>
      </c>
      <c r="W3732" s="1" t="s">
        <v>4</v>
      </c>
      <c r="X3732" s="1" t="s">
        <v>4</v>
      </c>
      <c r="Y3732" s="1" t="s">
        <v>4</v>
      </c>
      <c r="Z3732" s="1" t="s">
        <v>4</v>
      </c>
      <c r="AA3732" s="1" t="s">
        <v>4</v>
      </c>
      <c r="AB3732" s="1" t="s">
        <v>4</v>
      </c>
      <c r="AC3732" s="1" t="s">
        <v>4</v>
      </c>
      <c r="AD3732" s="1" t="s">
        <v>4</v>
      </c>
      <c r="AE3732" s="1" t="s">
        <v>4</v>
      </c>
      <c r="AF3732" s="1" t="s">
        <v>4</v>
      </c>
      <c r="AG3732" s="1" t="s">
        <v>4</v>
      </c>
      <c r="AH3732" s="1" t="s">
        <v>4</v>
      </c>
      <c r="AI3732" s="1" t="s">
        <v>4</v>
      </c>
      <c r="AJ3732" s="1" t="s">
        <v>4</v>
      </c>
      <c r="AK3732" s="1" t="s">
        <v>4</v>
      </c>
    </row>
    <row r="3733" spans="1:37">
      <c r="A3733" t="s">
        <v>329</v>
      </c>
      <c r="B3733" s="2">
        <v>867</v>
      </c>
      <c r="C3733" t="s">
        <v>330</v>
      </c>
      <c r="D3733" s="2">
        <v>1993</v>
      </c>
      <c r="E3733" s="1" t="s">
        <v>4</v>
      </c>
      <c r="F3733" s="1" t="s">
        <v>4</v>
      </c>
      <c r="G3733" s="1" t="s">
        <v>4</v>
      </c>
      <c r="H3733" s="1" t="s">
        <v>4</v>
      </c>
      <c r="I3733" s="1" t="s">
        <v>4</v>
      </c>
      <c r="J3733" s="1">
        <v>2.5045123850989892</v>
      </c>
      <c r="K3733" s="1" t="s">
        <v>4</v>
      </c>
      <c r="L3733" s="1" t="s">
        <v>4</v>
      </c>
      <c r="M3733" s="1" t="s">
        <v>4</v>
      </c>
      <c r="N3733" s="1" t="s">
        <v>4</v>
      </c>
      <c r="O3733" s="1" t="s">
        <v>4</v>
      </c>
      <c r="P3733" s="1" t="s">
        <v>4</v>
      </c>
      <c r="Q3733" s="1" t="s">
        <v>4</v>
      </c>
      <c r="R3733" s="1" t="s">
        <v>4</v>
      </c>
      <c r="S3733" s="1" t="s">
        <v>4</v>
      </c>
      <c r="T3733" s="1" t="s">
        <v>4</v>
      </c>
      <c r="U3733" s="1" t="s">
        <v>4</v>
      </c>
      <c r="V3733" s="1" t="s">
        <v>4</v>
      </c>
      <c r="W3733" s="1" t="s">
        <v>4</v>
      </c>
      <c r="X3733" s="1" t="s">
        <v>4</v>
      </c>
      <c r="Y3733" s="1" t="s">
        <v>4</v>
      </c>
      <c r="Z3733" s="1" t="s">
        <v>4</v>
      </c>
      <c r="AA3733" s="1" t="s">
        <v>4</v>
      </c>
      <c r="AB3733" s="1" t="s">
        <v>4</v>
      </c>
      <c r="AC3733" s="1" t="s">
        <v>4</v>
      </c>
      <c r="AD3733" s="1" t="s">
        <v>4</v>
      </c>
      <c r="AE3733" s="1" t="s">
        <v>4</v>
      </c>
      <c r="AF3733" s="1" t="s">
        <v>4</v>
      </c>
      <c r="AG3733" s="1" t="s">
        <v>4</v>
      </c>
      <c r="AH3733" s="1" t="s">
        <v>4</v>
      </c>
      <c r="AI3733" s="1" t="s">
        <v>4</v>
      </c>
      <c r="AJ3733" s="1" t="s">
        <v>4</v>
      </c>
      <c r="AK3733" s="1" t="s">
        <v>4</v>
      </c>
    </row>
    <row r="3734" spans="1:37">
      <c r="A3734" t="s">
        <v>329</v>
      </c>
      <c r="B3734" s="2">
        <v>867</v>
      </c>
      <c r="C3734" t="s">
        <v>330</v>
      </c>
      <c r="D3734" s="2">
        <v>1994</v>
      </c>
      <c r="E3734" s="1" t="s">
        <v>4</v>
      </c>
      <c r="F3734" s="1" t="s">
        <v>4</v>
      </c>
      <c r="G3734" s="1" t="s">
        <v>4</v>
      </c>
      <c r="H3734" s="1" t="s">
        <v>4</v>
      </c>
      <c r="I3734" s="1" t="s">
        <v>4</v>
      </c>
      <c r="J3734" s="1">
        <v>1.9953842201819061</v>
      </c>
      <c r="K3734" s="1">
        <v>2.800002310134353</v>
      </c>
      <c r="L3734" s="1" t="s">
        <v>4</v>
      </c>
      <c r="M3734" s="1" t="s">
        <v>4</v>
      </c>
      <c r="N3734" s="1" t="s">
        <v>4</v>
      </c>
      <c r="O3734" s="1" t="s">
        <v>4</v>
      </c>
      <c r="P3734" s="1" t="s">
        <v>4</v>
      </c>
      <c r="Q3734" s="1" t="s">
        <v>4</v>
      </c>
      <c r="R3734" s="1" t="s">
        <v>4</v>
      </c>
      <c r="S3734" s="1" t="s">
        <v>4</v>
      </c>
      <c r="T3734" s="1" t="s">
        <v>4</v>
      </c>
      <c r="U3734" s="1" t="s">
        <v>4</v>
      </c>
      <c r="V3734" s="1" t="s">
        <v>4</v>
      </c>
      <c r="W3734" s="1" t="s">
        <v>4</v>
      </c>
      <c r="X3734" s="1" t="s">
        <v>4</v>
      </c>
      <c r="Y3734" s="1" t="s">
        <v>4</v>
      </c>
      <c r="Z3734" s="1" t="s">
        <v>4</v>
      </c>
      <c r="AA3734" s="1" t="s">
        <v>4</v>
      </c>
      <c r="AB3734" s="1" t="s">
        <v>4</v>
      </c>
      <c r="AC3734" s="1" t="s">
        <v>4</v>
      </c>
      <c r="AD3734" s="1" t="s">
        <v>4</v>
      </c>
      <c r="AE3734" s="1" t="s">
        <v>4</v>
      </c>
      <c r="AF3734" s="1" t="s">
        <v>4</v>
      </c>
      <c r="AG3734" s="1" t="s">
        <v>4</v>
      </c>
      <c r="AH3734" s="1" t="s">
        <v>4</v>
      </c>
      <c r="AI3734" s="1" t="s">
        <v>4</v>
      </c>
      <c r="AJ3734" s="1" t="s">
        <v>4</v>
      </c>
      <c r="AK3734" s="1" t="s">
        <v>4</v>
      </c>
    </row>
    <row r="3735" spans="1:37">
      <c r="A3735" t="s">
        <v>329</v>
      </c>
      <c r="B3735" s="2">
        <v>867</v>
      </c>
      <c r="C3735" t="s">
        <v>330</v>
      </c>
      <c r="D3735" s="2">
        <v>1995</v>
      </c>
      <c r="E3735" s="1" t="s">
        <v>4</v>
      </c>
      <c r="F3735" s="1" t="s">
        <v>4</v>
      </c>
      <c r="G3735" s="1" t="s">
        <v>4</v>
      </c>
      <c r="H3735" s="1" t="s">
        <v>4</v>
      </c>
      <c r="I3735" s="1" t="s">
        <v>4</v>
      </c>
      <c r="J3735" s="1">
        <v>-1.9962677687522468</v>
      </c>
      <c r="K3735" s="1">
        <v>3.6999963773387767</v>
      </c>
      <c r="L3735" s="1">
        <v>3.6999963773387767</v>
      </c>
      <c r="M3735" s="1" t="s">
        <v>4</v>
      </c>
      <c r="N3735" s="1" t="s">
        <v>4</v>
      </c>
      <c r="O3735" s="1" t="s">
        <v>4</v>
      </c>
      <c r="P3735" s="1" t="s">
        <v>4</v>
      </c>
      <c r="Q3735" s="1" t="s">
        <v>4</v>
      </c>
      <c r="R3735" s="1" t="s">
        <v>4</v>
      </c>
      <c r="S3735" s="1" t="s">
        <v>4</v>
      </c>
      <c r="T3735" s="1" t="s">
        <v>4</v>
      </c>
      <c r="U3735" s="1" t="s">
        <v>4</v>
      </c>
      <c r="V3735" s="1" t="s">
        <v>4</v>
      </c>
      <c r="W3735" s="1" t="s">
        <v>4</v>
      </c>
      <c r="X3735" s="1" t="s">
        <v>4</v>
      </c>
      <c r="Y3735" s="1" t="s">
        <v>4</v>
      </c>
      <c r="Z3735" s="1" t="s">
        <v>4</v>
      </c>
      <c r="AA3735" s="1" t="s">
        <v>4</v>
      </c>
      <c r="AB3735" s="1" t="s">
        <v>4</v>
      </c>
      <c r="AC3735" s="1" t="s">
        <v>4</v>
      </c>
      <c r="AD3735" s="1" t="s">
        <v>4</v>
      </c>
      <c r="AE3735" s="1" t="s">
        <v>4</v>
      </c>
      <c r="AF3735" s="1" t="s">
        <v>4</v>
      </c>
      <c r="AG3735" s="1" t="s">
        <v>4</v>
      </c>
      <c r="AH3735" s="1" t="s">
        <v>4</v>
      </c>
      <c r="AI3735" s="1" t="s">
        <v>4</v>
      </c>
      <c r="AJ3735" s="1" t="s">
        <v>4</v>
      </c>
      <c r="AK3735" s="1" t="s">
        <v>4</v>
      </c>
    </row>
    <row r="3736" spans="1:37">
      <c r="A3736" t="s">
        <v>329</v>
      </c>
      <c r="B3736" s="2">
        <v>867</v>
      </c>
      <c r="C3736" t="s">
        <v>330</v>
      </c>
      <c r="D3736" s="2">
        <v>1996</v>
      </c>
      <c r="E3736" s="1" t="s">
        <v>4</v>
      </c>
      <c r="F3736" s="1" t="s">
        <v>4</v>
      </c>
      <c r="G3736" s="1" t="s">
        <v>4</v>
      </c>
      <c r="H3736" s="1" t="s">
        <v>4</v>
      </c>
      <c r="I3736" s="1" t="s">
        <v>4</v>
      </c>
      <c r="J3736" s="1">
        <v>-1.9961970069388935</v>
      </c>
      <c r="K3736" s="1">
        <v>-2.4999985989016094</v>
      </c>
      <c r="L3736" s="1">
        <v>-2.4999985989016094</v>
      </c>
      <c r="M3736" s="1">
        <v>-13.057333788595638</v>
      </c>
      <c r="N3736" s="1" t="s">
        <v>4</v>
      </c>
      <c r="O3736" s="1" t="s">
        <v>4</v>
      </c>
      <c r="P3736" s="1" t="s">
        <v>4</v>
      </c>
      <c r="Q3736" s="1" t="s">
        <v>4</v>
      </c>
      <c r="R3736" s="1" t="s">
        <v>4</v>
      </c>
      <c r="S3736" s="1" t="s">
        <v>4</v>
      </c>
      <c r="T3736" s="1" t="s">
        <v>4</v>
      </c>
      <c r="U3736" s="1" t="s">
        <v>4</v>
      </c>
      <c r="V3736" s="1" t="s">
        <v>4</v>
      </c>
      <c r="W3736" s="1" t="s">
        <v>4</v>
      </c>
      <c r="X3736" s="1" t="s">
        <v>4</v>
      </c>
      <c r="Y3736" s="1" t="s">
        <v>4</v>
      </c>
      <c r="Z3736" s="1" t="s">
        <v>4</v>
      </c>
      <c r="AA3736" s="1" t="s">
        <v>4</v>
      </c>
      <c r="AB3736" s="1" t="s">
        <v>4</v>
      </c>
      <c r="AC3736" s="1" t="s">
        <v>4</v>
      </c>
      <c r="AD3736" s="1" t="s">
        <v>4</v>
      </c>
      <c r="AE3736" s="1" t="s">
        <v>4</v>
      </c>
      <c r="AF3736" s="1" t="s">
        <v>4</v>
      </c>
      <c r="AG3736" s="1" t="s">
        <v>4</v>
      </c>
      <c r="AH3736" s="1" t="s">
        <v>4</v>
      </c>
      <c r="AI3736" s="1" t="s">
        <v>4</v>
      </c>
      <c r="AJ3736" s="1" t="s">
        <v>4</v>
      </c>
      <c r="AK3736" s="1" t="s">
        <v>4</v>
      </c>
    </row>
    <row r="3737" spans="1:37">
      <c r="A3737" t="s">
        <v>329</v>
      </c>
      <c r="B3737" s="2">
        <v>867</v>
      </c>
      <c r="C3737" t="s">
        <v>330</v>
      </c>
      <c r="D3737" s="2">
        <v>1997</v>
      </c>
      <c r="E3737" s="1" t="s">
        <v>4</v>
      </c>
      <c r="F3737" s="1" t="s">
        <v>4</v>
      </c>
      <c r="G3737" s="1" t="s">
        <v>4</v>
      </c>
      <c r="H3737" s="1" t="s">
        <v>4</v>
      </c>
      <c r="I3737" s="1" t="s">
        <v>4</v>
      </c>
      <c r="J3737" s="1">
        <v>0.49881825147459757</v>
      </c>
      <c r="K3737" s="1">
        <v>-7.5000007185120339</v>
      </c>
      <c r="L3737" s="1">
        <v>-7.5000007185120339</v>
      </c>
      <c r="M3737" s="1">
        <v>-5.2710832896286082</v>
      </c>
      <c r="N3737" s="1">
        <v>-5.2710832896286082</v>
      </c>
      <c r="O3737" s="1" t="s">
        <v>4</v>
      </c>
      <c r="P3737" s="1" t="s">
        <v>4</v>
      </c>
      <c r="Q3737" s="1" t="s">
        <v>4</v>
      </c>
      <c r="R3737" s="1" t="s">
        <v>4</v>
      </c>
      <c r="S3737" s="1" t="s">
        <v>4</v>
      </c>
      <c r="T3737" s="1" t="s">
        <v>4</v>
      </c>
      <c r="U3737" s="1" t="s">
        <v>4</v>
      </c>
      <c r="V3737" s="1" t="s">
        <v>4</v>
      </c>
      <c r="W3737" s="1" t="s">
        <v>4</v>
      </c>
      <c r="X3737" s="1" t="s">
        <v>4</v>
      </c>
      <c r="Y3737" s="1" t="s">
        <v>4</v>
      </c>
      <c r="Z3737" s="1" t="s">
        <v>4</v>
      </c>
      <c r="AA3737" s="1" t="s">
        <v>4</v>
      </c>
      <c r="AB3737" s="1" t="s">
        <v>4</v>
      </c>
      <c r="AC3737" s="1" t="s">
        <v>4</v>
      </c>
      <c r="AD3737" s="1" t="s">
        <v>4</v>
      </c>
      <c r="AE3737" s="1" t="s">
        <v>4</v>
      </c>
      <c r="AF3737" s="1" t="s">
        <v>4</v>
      </c>
      <c r="AG3737" s="1" t="s">
        <v>4</v>
      </c>
      <c r="AH3737" s="1" t="s">
        <v>4</v>
      </c>
      <c r="AI3737" s="1" t="s">
        <v>4</v>
      </c>
      <c r="AJ3737" s="1" t="s">
        <v>4</v>
      </c>
      <c r="AK3737" s="1" t="s">
        <v>4</v>
      </c>
    </row>
    <row r="3738" spans="1:37">
      <c r="A3738" t="s">
        <v>329</v>
      </c>
      <c r="B3738" s="2">
        <v>867</v>
      </c>
      <c r="C3738" t="s">
        <v>330</v>
      </c>
      <c r="D3738" s="2">
        <v>1998</v>
      </c>
      <c r="E3738" s="1" t="s">
        <v>4</v>
      </c>
      <c r="F3738" s="1" t="s">
        <v>4</v>
      </c>
      <c r="G3738" s="1" t="s">
        <v>4</v>
      </c>
      <c r="H3738" s="1" t="s">
        <v>4</v>
      </c>
      <c r="I3738" s="1" t="s">
        <v>4</v>
      </c>
      <c r="J3738" s="1">
        <v>0.49635267738097344</v>
      </c>
      <c r="K3738" s="1">
        <v>-2.4999971518442132</v>
      </c>
      <c r="L3738" s="1">
        <v>-2.4999971518442132</v>
      </c>
      <c r="M3738" s="1">
        <v>-4.2965089117936728</v>
      </c>
      <c r="N3738" s="1">
        <v>-4.2965089117936728</v>
      </c>
      <c r="O3738" s="1">
        <v>-4.2965089117936728</v>
      </c>
      <c r="P3738" s="1" t="s">
        <v>4</v>
      </c>
      <c r="Q3738" s="1" t="s">
        <v>4</v>
      </c>
      <c r="R3738" s="1" t="s">
        <v>4</v>
      </c>
      <c r="S3738" s="1" t="s">
        <v>4</v>
      </c>
      <c r="T3738" s="1" t="s">
        <v>4</v>
      </c>
      <c r="U3738" s="1" t="s">
        <v>4</v>
      </c>
      <c r="V3738" s="1" t="s">
        <v>4</v>
      </c>
      <c r="W3738" s="1" t="s">
        <v>4</v>
      </c>
      <c r="X3738" s="1" t="s">
        <v>4</v>
      </c>
      <c r="Y3738" s="1" t="s">
        <v>4</v>
      </c>
      <c r="Z3738" s="1" t="s">
        <v>4</v>
      </c>
      <c r="AA3738" s="1" t="s">
        <v>4</v>
      </c>
      <c r="AB3738" s="1" t="s">
        <v>4</v>
      </c>
      <c r="AC3738" s="1" t="s">
        <v>4</v>
      </c>
      <c r="AD3738" s="1" t="s">
        <v>4</v>
      </c>
      <c r="AE3738" s="1" t="s">
        <v>4</v>
      </c>
      <c r="AF3738" s="1" t="s">
        <v>4</v>
      </c>
      <c r="AG3738" s="1" t="s">
        <v>4</v>
      </c>
      <c r="AH3738" s="1" t="s">
        <v>4</v>
      </c>
      <c r="AI3738" s="1" t="s">
        <v>4</v>
      </c>
      <c r="AJ3738" s="1" t="s">
        <v>4</v>
      </c>
      <c r="AK3738" s="1" t="s">
        <v>4</v>
      </c>
    </row>
    <row r="3739" spans="1:37">
      <c r="A3739" t="s">
        <v>329</v>
      </c>
      <c r="B3739" s="2">
        <v>867</v>
      </c>
      <c r="C3739" t="s">
        <v>330</v>
      </c>
      <c r="D3739" s="2">
        <v>1999</v>
      </c>
      <c r="E3739" s="1" t="s">
        <v>4</v>
      </c>
      <c r="F3739" s="1" t="s">
        <v>4</v>
      </c>
      <c r="G3739" s="1" t="s">
        <v>4</v>
      </c>
      <c r="H3739" s="1" t="s">
        <v>4</v>
      </c>
      <c r="I3739" s="1" t="s">
        <v>4</v>
      </c>
      <c r="J3739" s="1">
        <v>1.4954006033447431</v>
      </c>
      <c r="K3739" s="1">
        <v>-0.50000069046196582</v>
      </c>
      <c r="L3739" s="1">
        <v>-0.50000069046196582</v>
      </c>
      <c r="M3739" s="1">
        <v>-1.7537686402200325</v>
      </c>
      <c r="N3739" s="1">
        <v>-1.7537686402200325</v>
      </c>
      <c r="O3739" s="1">
        <v>-1.7537686402200325</v>
      </c>
      <c r="P3739" s="1">
        <v>-1.7537686402200325</v>
      </c>
      <c r="Q3739" s="1" t="s">
        <v>4</v>
      </c>
      <c r="R3739" s="1" t="s">
        <v>4</v>
      </c>
      <c r="S3739" s="1" t="s">
        <v>4</v>
      </c>
      <c r="T3739" s="1" t="s">
        <v>4</v>
      </c>
      <c r="U3739" s="1" t="s">
        <v>4</v>
      </c>
      <c r="V3739" s="1" t="s">
        <v>4</v>
      </c>
      <c r="W3739" s="1" t="s">
        <v>4</v>
      </c>
      <c r="X3739" s="1" t="s">
        <v>4</v>
      </c>
      <c r="Y3739" s="1" t="s">
        <v>4</v>
      </c>
      <c r="Z3739" s="1" t="s">
        <v>4</v>
      </c>
      <c r="AA3739" s="1" t="s">
        <v>4</v>
      </c>
      <c r="AB3739" s="1" t="s">
        <v>4</v>
      </c>
      <c r="AC3739" s="1" t="s">
        <v>4</v>
      </c>
      <c r="AD3739" s="1" t="s">
        <v>4</v>
      </c>
      <c r="AE3739" s="1" t="s">
        <v>4</v>
      </c>
      <c r="AF3739" s="1" t="s">
        <v>4</v>
      </c>
      <c r="AG3739" s="1" t="s">
        <v>4</v>
      </c>
      <c r="AH3739" s="1" t="s">
        <v>4</v>
      </c>
      <c r="AI3739" s="1" t="s">
        <v>4</v>
      </c>
      <c r="AJ3739" s="1" t="s">
        <v>4</v>
      </c>
      <c r="AK3739" s="1" t="s">
        <v>4</v>
      </c>
    </row>
    <row r="3740" spans="1:37">
      <c r="A3740" t="s">
        <v>329</v>
      </c>
      <c r="B3740" s="2">
        <v>867</v>
      </c>
      <c r="C3740" t="s">
        <v>330</v>
      </c>
      <c r="D3740" s="2">
        <v>2000</v>
      </c>
      <c r="E3740" s="1" t="s">
        <v>4</v>
      </c>
      <c r="F3740" s="1" t="s">
        <v>4</v>
      </c>
      <c r="G3740" s="1" t="s">
        <v>4</v>
      </c>
      <c r="H3740" s="1" t="s">
        <v>4</v>
      </c>
      <c r="I3740" s="1" t="s">
        <v>4</v>
      </c>
      <c r="J3740" s="1">
        <v>1.5003986130923019</v>
      </c>
      <c r="K3740" s="1">
        <v>0.50000443048652254</v>
      </c>
      <c r="L3740" s="1">
        <v>0.50000443048652254</v>
      </c>
      <c r="M3740" s="1">
        <v>-0.75187628930915018</v>
      </c>
      <c r="N3740" s="1">
        <v>-0.75187628930915018</v>
      </c>
      <c r="O3740" s="1">
        <v>-0.75187628930915018</v>
      </c>
      <c r="P3740" s="1">
        <v>-0.75187628930915018</v>
      </c>
      <c r="Q3740" s="1" t="s">
        <v>4</v>
      </c>
      <c r="R3740" s="1" t="s">
        <v>4</v>
      </c>
      <c r="S3740" s="1" t="s">
        <v>4</v>
      </c>
      <c r="T3740" s="1" t="s">
        <v>4</v>
      </c>
      <c r="U3740" s="1" t="s">
        <v>4</v>
      </c>
      <c r="V3740" s="1" t="s">
        <v>4</v>
      </c>
      <c r="W3740" s="1" t="s">
        <v>4</v>
      </c>
      <c r="X3740" s="1" t="s">
        <v>4</v>
      </c>
      <c r="Y3740" s="1" t="s">
        <v>4</v>
      </c>
      <c r="Z3740" s="1" t="s">
        <v>4</v>
      </c>
      <c r="AA3740" s="1" t="s">
        <v>4</v>
      </c>
      <c r="AB3740" s="1" t="s">
        <v>4</v>
      </c>
      <c r="AC3740" s="1" t="s">
        <v>4</v>
      </c>
      <c r="AD3740" s="1" t="s">
        <v>4</v>
      </c>
      <c r="AE3740" s="1" t="s">
        <v>4</v>
      </c>
      <c r="AF3740" s="1" t="s">
        <v>4</v>
      </c>
      <c r="AG3740" s="1" t="s">
        <v>4</v>
      </c>
      <c r="AH3740" s="1" t="s">
        <v>4</v>
      </c>
      <c r="AI3740" s="1" t="s">
        <v>4</v>
      </c>
      <c r="AJ3740" s="1" t="s">
        <v>4</v>
      </c>
      <c r="AK3740" s="1" t="s">
        <v>4</v>
      </c>
    </row>
    <row r="3741" spans="1:37">
      <c r="A3741" t="s">
        <v>329</v>
      </c>
      <c r="B3741" s="2">
        <v>867</v>
      </c>
      <c r="C3741" t="s">
        <v>330</v>
      </c>
      <c r="D3741" s="2">
        <v>2001</v>
      </c>
      <c r="E3741" s="1" t="s">
        <v>4</v>
      </c>
      <c r="F3741" s="1" t="s">
        <v>4</v>
      </c>
      <c r="G3741" s="1" t="s">
        <v>4</v>
      </c>
      <c r="H3741" s="1" t="s">
        <v>4</v>
      </c>
      <c r="I3741" s="1" t="s">
        <v>4</v>
      </c>
      <c r="J3741" s="1" t="s">
        <v>4</v>
      </c>
      <c r="K3741" s="1">
        <v>1.4999970256280193</v>
      </c>
      <c r="L3741" s="1">
        <v>1.4999970256280193</v>
      </c>
      <c r="M3741" s="1">
        <v>0.12499695361574137</v>
      </c>
      <c r="N3741" s="1">
        <v>0.12499695361574137</v>
      </c>
      <c r="O3741" s="1">
        <v>0.12499695361574137</v>
      </c>
      <c r="P3741" s="1">
        <v>0.12499695361574137</v>
      </c>
      <c r="Q3741" s="1" t="s">
        <v>4</v>
      </c>
      <c r="R3741" s="1" t="s">
        <v>4</v>
      </c>
      <c r="S3741" s="1" t="s">
        <v>4</v>
      </c>
      <c r="T3741" s="1" t="s">
        <v>4</v>
      </c>
      <c r="U3741" s="1" t="s">
        <v>4</v>
      </c>
      <c r="V3741" s="1" t="s">
        <v>4</v>
      </c>
      <c r="W3741" s="1" t="s">
        <v>4</v>
      </c>
      <c r="X3741" s="1" t="s">
        <v>4</v>
      </c>
      <c r="Y3741" s="1" t="s">
        <v>4</v>
      </c>
      <c r="Z3741" s="1" t="s">
        <v>4</v>
      </c>
      <c r="AA3741" s="1" t="s">
        <v>4</v>
      </c>
      <c r="AB3741" s="1" t="s">
        <v>4</v>
      </c>
      <c r="AC3741" s="1" t="s">
        <v>4</v>
      </c>
      <c r="AD3741" s="1" t="s">
        <v>4</v>
      </c>
      <c r="AE3741" s="1" t="s">
        <v>4</v>
      </c>
      <c r="AF3741" s="1" t="s">
        <v>4</v>
      </c>
      <c r="AG3741" s="1" t="s">
        <v>4</v>
      </c>
      <c r="AH3741" s="1" t="s">
        <v>4</v>
      </c>
      <c r="AI3741" s="1" t="s">
        <v>4</v>
      </c>
      <c r="AJ3741" s="1" t="s">
        <v>4</v>
      </c>
      <c r="AK3741" s="1" t="s">
        <v>4</v>
      </c>
    </row>
    <row r="3742" spans="1:37">
      <c r="A3742" t="s">
        <v>329</v>
      </c>
      <c r="B3742" s="2">
        <v>867</v>
      </c>
      <c r="C3742" t="s">
        <v>330</v>
      </c>
      <c r="D3742" s="2">
        <v>2002</v>
      </c>
      <c r="E3742" s="1" t="s">
        <v>4</v>
      </c>
      <c r="F3742" s="1" t="s">
        <v>4</v>
      </c>
      <c r="G3742" s="1" t="s">
        <v>4</v>
      </c>
      <c r="H3742" s="1" t="s">
        <v>4</v>
      </c>
      <c r="I3742" s="1" t="s">
        <v>4</v>
      </c>
      <c r="J3742" s="1" t="s">
        <v>4</v>
      </c>
      <c r="K3742" s="1" t="s">
        <v>4</v>
      </c>
      <c r="L3742" s="1">
        <v>1.4999961276648044</v>
      </c>
      <c r="M3742" s="1">
        <v>0.62546593484995583</v>
      </c>
      <c r="N3742" s="1">
        <v>0.62546593484995583</v>
      </c>
      <c r="O3742" s="1">
        <v>0.62546593484995583</v>
      </c>
      <c r="P3742" s="1">
        <v>0.62546593484995583</v>
      </c>
      <c r="Q3742" s="1" t="s">
        <v>4</v>
      </c>
      <c r="R3742" s="1" t="s">
        <v>4</v>
      </c>
      <c r="S3742" s="1" t="s">
        <v>4</v>
      </c>
      <c r="T3742" s="1" t="s">
        <v>4</v>
      </c>
      <c r="U3742" s="1" t="s">
        <v>4</v>
      </c>
      <c r="V3742" s="1" t="s">
        <v>4</v>
      </c>
      <c r="W3742" s="1" t="s">
        <v>4</v>
      </c>
      <c r="X3742" s="1" t="s">
        <v>4</v>
      </c>
      <c r="Y3742" s="1" t="s">
        <v>4</v>
      </c>
      <c r="Z3742" s="1" t="s">
        <v>4</v>
      </c>
      <c r="AA3742" s="1" t="s">
        <v>4</v>
      </c>
      <c r="AB3742" s="1" t="s">
        <v>4</v>
      </c>
      <c r="AC3742" s="1" t="s">
        <v>4</v>
      </c>
      <c r="AD3742" s="1" t="s">
        <v>4</v>
      </c>
      <c r="AE3742" s="1" t="s">
        <v>4</v>
      </c>
      <c r="AF3742" s="1" t="s">
        <v>4</v>
      </c>
      <c r="AG3742" s="1" t="s">
        <v>4</v>
      </c>
      <c r="AH3742" s="1" t="s">
        <v>4</v>
      </c>
      <c r="AI3742" s="1" t="s">
        <v>4</v>
      </c>
      <c r="AJ3742" s="1" t="s">
        <v>4</v>
      </c>
      <c r="AK3742" s="1" t="s">
        <v>4</v>
      </c>
    </row>
    <row r="3743" spans="1:37">
      <c r="A3743" t="s">
        <v>329</v>
      </c>
      <c r="B3743" s="2">
        <v>867</v>
      </c>
      <c r="C3743" t="s">
        <v>330</v>
      </c>
      <c r="D3743" s="2">
        <v>2003</v>
      </c>
      <c r="E3743" s="1" t="s">
        <v>4</v>
      </c>
      <c r="F3743" s="1" t="s">
        <v>4</v>
      </c>
      <c r="G3743" s="1" t="s">
        <v>4</v>
      </c>
      <c r="H3743" s="1" t="s">
        <v>4</v>
      </c>
      <c r="I3743" s="1" t="s">
        <v>4</v>
      </c>
      <c r="J3743" s="1" t="s">
        <v>4</v>
      </c>
      <c r="K3743" s="1" t="s">
        <v>4</v>
      </c>
      <c r="L3743" s="1" t="s">
        <v>4</v>
      </c>
      <c r="M3743" s="1">
        <v>1.1259324790754421</v>
      </c>
      <c r="N3743" s="1">
        <v>1.1259324790754421</v>
      </c>
      <c r="O3743" s="1">
        <v>1.1259324790754421</v>
      </c>
      <c r="P3743" s="1">
        <v>1.1259324790754421</v>
      </c>
      <c r="Q3743" s="1" t="s">
        <v>4</v>
      </c>
      <c r="R3743" s="1" t="s">
        <v>4</v>
      </c>
      <c r="S3743" s="1" t="s">
        <v>4</v>
      </c>
      <c r="T3743" s="1" t="s">
        <v>4</v>
      </c>
      <c r="U3743" s="1" t="s">
        <v>4</v>
      </c>
      <c r="V3743" s="1" t="s">
        <v>4</v>
      </c>
      <c r="W3743" s="1" t="s">
        <v>4</v>
      </c>
      <c r="X3743" s="1" t="s">
        <v>4</v>
      </c>
      <c r="Y3743" s="1" t="s">
        <v>4</v>
      </c>
      <c r="Z3743" s="1" t="s">
        <v>4</v>
      </c>
      <c r="AA3743" s="1" t="s">
        <v>4</v>
      </c>
      <c r="AB3743" s="1" t="s">
        <v>4</v>
      </c>
      <c r="AC3743" s="1" t="s">
        <v>4</v>
      </c>
      <c r="AD3743" s="1" t="s">
        <v>4</v>
      </c>
      <c r="AE3743" s="1" t="s">
        <v>4</v>
      </c>
      <c r="AF3743" s="1" t="s">
        <v>4</v>
      </c>
      <c r="AG3743" s="1" t="s">
        <v>4</v>
      </c>
      <c r="AH3743" s="1" t="s">
        <v>4</v>
      </c>
      <c r="AI3743" s="1" t="s">
        <v>4</v>
      </c>
      <c r="AJ3743" s="1" t="s">
        <v>4</v>
      </c>
      <c r="AK3743" s="1" t="s">
        <v>4</v>
      </c>
    </row>
    <row r="3744" spans="1:37">
      <c r="A3744" t="s">
        <v>329</v>
      </c>
      <c r="B3744" s="2">
        <v>867</v>
      </c>
      <c r="C3744" t="s">
        <v>330</v>
      </c>
      <c r="D3744" s="2">
        <v>2004</v>
      </c>
      <c r="E3744" s="1" t="s">
        <v>4</v>
      </c>
      <c r="F3744" s="1" t="s">
        <v>4</v>
      </c>
      <c r="G3744" s="1" t="s">
        <v>4</v>
      </c>
      <c r="H3744" s="1" t="s">
        <v>4</v>
      </c>
      <c r="I3744" s="1" t="s">
        <v>4</v>
      </c>
      <c r="J3744" s="1" t="s">
        <v>4</v>
      </c>
      <c r="K3744" s="1" t="s">
        <v>4</v>
      </c>
      <c r="L3744" s="1" t="s">
        <v>4</v>
      </c>
      <c r="M3744" s="1" t="s">
        <v>4</v>
      </c>
      <c r="N3744" s="1">
        <v>1.1259319999998407</v>
      </c>
      <c r="O3744" s="1">
        <v>1.1259319999998407</v>
      </c>
      <c r="P3744" s="1">
        <v>1.1259319999998407</v>
      </c>
      <c r="Q3744" s="1" t="s">
        <v>4</v>
      </c>
      <c r="R3744" s="1" t="s">
        <v>4</v>
      </c>
      <c r="S3744" s="1" t="s">
        <v>4</v>
      </c>
      <c r="T3744" s="1" t="s">
        <v>4</v>
      </c>
      <c r="U3744" s="1" t="s">
        <v>4</v>
      </c>
      <c r="V3744" s="1" t="s">
        <v>4</v>
      </c>
      <c r="W3744" s="1" t="s">
        <v>4</v>
      </c>
      <c r="X3744" s="1" t="s">
        <v>4</v>
      </c>
      <c r="Y3744" s="1" t="s">
        <v>4</v>
      </c>
      <c r="Z3744" s="1" t="s">
        <v>4</v>
      </c>
      <c r="AA3744" s="1" t="s">
        <v>4</v>
      </c>
      <c r="AB3744" s="1" t="s">
        <v>4</v>
      </c>
      <c r="AC3744" s="1" t="s">
        <v>4</v>
      </c>
      <c r="AD3744" s="1" t="s">
        <v>4</v>
      </c>
      <c r="AE3744" s="1" t="s">
        <v>4</v>
      </c>
      <c r="AF3744" s="1" t="s">
        <v>4</v>
      </c>
      <c r="AG3744" s="1" t="s">
        <v>4</v>
      </c>
      <c r="AH3744" s="1" t="s">
        <v>4</v>
      </c>
      <c r="AI3744" s="1" t="s">
        <v>4</v>
      </c>
      <c r="AJ3744" s="1" t="s">
        <v>4</v>
      </c>
      <c r="AK3744" s="1" t="s">
        <v>4</v>
      </c>
    </row>
    <row r="3745" spans="1:37">
      <c r="A3745" t="s">
        <v>329</v>
      </c>
      <c r="B3745" s="2">
        <v>867</v>
      </c>
      <c r="C3745" t="s">
        <v>330</v>
      </c>
      <c r="D3745" s="2">
        <v>2005</v>
      </c>
      <c r="E3745" s="1" t="s">
        <v>4</v>
      </c>
      <c r="F3745" s="1" t="s">
        <v>4</v>
      </c>
      <c r="G3745" s="1" t="s">
        <v>4</v>
      </c>
      <c r="H3745" s="1" t="s">
        <v>4</v>
      </c>
      <c r="I3745" s="1" t="s">
        <v>4</v>
      </c>
      <c r="J3745" s="1" t="s">
        <v>4</v>
      </c>
      <c r="K3745" s="1" t="s">
        <v>4</v>
      </c>
      <c r="L3745" s="1" t="s">
        <v>4</v>
      </c>
      <c r="M3745" s="1" t="s">
        <v>4</v>
      </c>
      <c r="N3745" s="1" t="s">
        <v>4</v>
      </c>
      <c r="O3745" s="1">
        <v>1.1259320000001516</v>
      </c>
      <c r="P3745" s="1">
        <v>1.1259320000001516</v>
      </c>
      <c r="Q3745" s="1" t="s">
        <v>4</v>
      </c>
      <c r="R3745" s="1" t="s">
        <v>4</v>
      </c>
      <c r="S3745" s="1" t="s">
        <v>4</v>
      </c>
      <c r="T3745" s="1" t="s">
        <v>4</v>
      </c>
      <c r="U3745" s="1" t="s">
        <v>4</v>
      </c>
      <c r="V3745" s="1" t="s">
        <v>4</v>
      </c>
      <c r="W3745" s="1" t="s">
        <v>4</v>
      </c>
      <c r="X3745" s="1" t="s">
        <v>4</v>
      </c>
      <c r="Y3745" s="1" t="s">
        <v>4</v>
      </c>
      <c r="Z3745" s="1" t="s">
        <v>4</v>
      </c>
      <c r="AA3745" s="1" t="s">
        <v>4</v>
      </c>
      <c r="AB3745" s="1" t="s">
        <v>4</v>
      </c>
      <c r="AC3745" s="1" t="s">
        <v>4</v>
      </c>
      <c r="AD3745" s="1" t="s">
        <v>4</v>
      </c>
      <c r="AE3745" s="1" t="s">
        <v>4</v>
      </c>
      <c r="AF3745" s="1" t="s">
        <v>4</v>
      </c>
      <c r="AG3745" s="1" t="s">
        <v>4</v>
      </c>
      <c r="AH3745" s="1" t="s">
        <v>4</v>
      </c>
      <c r="AI3745" s="1" t="s">
        <v>4</v>
      </c>
      <c r="AJ3745" s="1" t="s">
        <v>4</v>
      </c>
      <c r="AK3745" s="1" t="s">
        <v>4</v>
      </c>
    </row>
    <row r="3746" spans="1:37">
      <c r="A3746" t="s">
        <v>329</v>
      </c>
      <c r="B3746" s="2">
        <v>867</v>
      </c>
      <c r="C3746" t="s">
        <v>330</v>
      </c>
      <c r="D3746" s="2">
        <v>2006</v>
      </c>
      <c r="E3746" s="1" t="s">
        <v>4</v>
      </c>
      <c r="F3746" s="1" t="s">
        <v>4</v>
      </c>
      <c r="G3746" s="1" t="s">
        <v>4</v>
      </c>
      <c r="H3746" s="1" t="s">
        <v>4</v>
      </c>
      <c r="I3746" s="1" t="s">
        <v>4</v>
      </c>
      <c r="J3746" s="1" t="s">
        <v>4</v>
      </c>
      <c r="K3746" s="1" t="s">
        <v>4</v>
      </c>
      <c r="L3746" s="1" t="s">
        <v>4</v>
      </c>
      <c r="M3746" s="1" t="s">
        <v>4</v>
      </c>
      <c r="N3746" s="1" t="s">
        <v>4</v>
      </c>
      <c r="O3746" s="1" t="s">
        <v>4</v>
      </c>
      <c r="P3746" s="1">
        <v>1.1259319999998407</v>
      </c>
      <c r="Q3746" s="1" t="s">
        <v>4</v>
      </c>
      <c r="R3746" s="1" t="s">
        <v>4</v>
      </c>
      <c r="S3746" s="1" t="s">
        <v>4</v>
      </c>
      <c r="T3746" s="1" t="s">
        <v>4</v>
      </c>
      <c r="U3746" s="1" t="s">
        <v>4</v>
      </c>
      <c r="V3746" s="1" t="s">
        <v>4</v>
      </c>
      <c r="W3746" s="1">
        <v>1.1259319999998407</v>
      </c>
      <c r="X3746" s="1" t="s">
        <v>4</v>
      </c>
      <c r="Y3746" s="1" t="s">
        <v>4</v>
      </c>
      <c r="Z3746" s="1" t="s">
        <v>4</v>
      </c>
      <c r="AA3746" s="1" t="s">
        <v>4</v>
      </c>
      <c r="AB3746" s="1" t="s">
        <v>4</v>
      </c>
      <c r="AC3746" s="1" t="s">
        <v>4</v>
      </c>
      <c r="AD3746" s="1" t="s">
        <v>4</v>
      </c>
      <c r="AE3746" s="1" t="s">
        <v>4</v>
      </c>
      <c r="AF3746" s="1" t="s">
        <v>4</v>
      </c>
      <c r="AG3746" s="1" t="s">
        <v>4</v>
      </c>
      <c r="AH3746" s="1" t="s">
        <v>4</v>
      </c>
      <c r="AI3746" s="1" t="s">
        <v>4</v>
      </c>
      <c r="AJ3746" s="1" t="s">
        <v>4</v>
      </c>
      <c r="AK3746" s="1" t="s">
        <v>4</v>
      </c>
    </row>
    <row r="3747" spans="1:37">
      <c r="A3747" t="s">
        <v>329</v>
      </c>
      <c r="B3747" s="2">
        <v>867</v>
      </c>
      <c r="C3747" t="s">
        <v>330</v>
      </c>
      <c r="D3747" s="2">
        <v>2007</v>
      </c>
      <c r="E3747" s="1" t="s">
        <v>4</v>
      </c>
      <c r="F3747" s="1" t="s">
        <v>4</v>
      </c>
      <c r="G3747" s="1" t="s">
        <v>4</v>
      </c>
      <c r="H3747" s="1" t="s">
        <v>4</v>
      </c>
      <c r="I3747" s="1" t="s">
        <v>4</v>
      </c>
      <c r="J3747" s="1" t="s">
        <v>4</v>
      </c>
      <c r="K3747" s="1" t="s">
        <v>4</v>
      </c>
      <c r="L3747" s="1" t="s">
        <v>4</v>
      </c>
      <c r="M3747" s="1" t="s">
        <v>4</v>
      </c>
      <c r="N3747" s="1" t="s">
        <v>4</v>
      </c>
      <c r="O3747" s="1" t="s">
        <v>4</v>
      </c>
      <c r="P3747" s="1" t="s">
        <v>4</v>
      </c>
      <c r="Q3747" s="1" t="s">
        <v>4</v>
      </c>
      <c r="R3747" s="1" t="s">
        <v>4</v>
      </c>
      <c r="S3747" s="1" t="s">
        <v>4</v>
      </c>
      <c r="T3747" s="1" t="s">
        <v>4</v>
      </c>
      <c r="U3747" s="1" t="s">
        <v>4</v>
      </c>
      <c r="V3747" s="1" t="s">
        <v>4</v>
      </c>
      <c r="W3747" s="1">
        <v>1.125932000000085</v>
      </c>
      <c r="X3747" s="1">
        <v>1.125932000000085</v>
      </c>
      <c r="Y3747" s="1" t="s">
        <v>4</v>
      </c>
      <c r="Z3747" s="1" t="s">
        <v>4</v>
      </c>
      <c r="AA3747" s="1" t="s">
        <v>4</v>
      </c>
      <c r="AB3747" s="1" t="s">
        <v>4</v>
      </c>
      <c r="AC3747" s="1" t="s">
        <v>4</v>
      </c>
      <c r="AD3747" s="1" t="s">
        <v>4</v>
      </c>
      <c r="AE3747" s="1" t="s">
        <v>4</v>
      </c>
      <c r="AF3747" s="1" t="s">
        <v>4</v>
      </c>
      <c r="AG3747" s="1" t="s">
        <v>4</v>
      </c>
      <c r="AH3747" s="1" t="s">
        <v>4</v>
      </c>
      <c r="AI3747" s="1" t="s">
        <v>4</v>
      </c>
      <c r="AJ3747" s="1" t="s">
        <v>4</v>
      </c>
      <c r="AK3747" s="1" t="s">
        <v>4</v>
      </c>
    </row>
    <row r="3748" spans="1:37">
      <c r="A3748" t="s">
        <v>329</v>
      </c>
      <c r="B3748" s="2">
        <v>867</v>
      </c>
      <c r="C3748" t="s">
        <v>330</v>
      </c>
      <c r="D3748" s="2">
        <v>2008</v>
      </c>
      <c r="E3748" s="1" t="s">
        <v>4</v>
      </c>
      <c r="F3748" s="1" t="s">
        <v>4</v>
      </c>
      <c r="G3748" s="1" t="s">
        <v>4</v>
      </c>
      <c r="H3748" s="1" t="s">
        <v>4</v>
      </c>
      <c r="I3748" s="1" t="s">
        <v>4</v>
      </c>
      <c r="J3748" s="1" t="s">
        <v>4</v>
      </c>
      <c r="K3748" s="1" t="s">
        <v>4</v>
      </c>
      <c r="L3748" s="1" t="s">
        <v>4</v>
      </c>
      <c r="M3748" s="1" t="s">
        <v>4</v>
      </c>
      <c r="N3748" s="1" t="s">
        <v>4</v>
      </c>
      <c r="O3748" s="1" t="s">
        <v>4</v>
      </c>
      <c r="P3748" s="1" t="s">
        <v>4</v>
      </c>
      <c r="Q3748" s="1" t="s">
        <v>4</v>
      </c>
      <c r="R3748" s="1" t="s">
        <v>4</v>
      </c>
      <c r="S3748" s="1" t="s">
        <v>4</v>
      </c>
      <c r="T3748" s="1" t="s">
        <v>4</v>
      </c>
      <c r="U3748" s="1" t="s">
        <v>4</v>
      </c>
      <c r="V3748" s="1" t="s">
        <v>4</v>
      </c>
      <c r="W3748" s="1">
        <v>1.1259320000000628</v>
      </c>
      <c r="X3748" s="1">
        <v>1.1259320000000628</v>
      </c>
      <c r="Y3748" s="1" t="s">
        <v>4</v>
      </c>
      <c r="Z3748" s="1" t="s">
        <v>4</v>
      </c>
      <c r="AA3748" s="1" t="s">
        <v>4</v>
      </c>
      <c r="AB3748" s="1" t="s">
        <v>4</v>
      </c>
      <c r="AC3748" s="1" t="s">
        <v>4</v>
      </c>
      <c r="AD3748" s="1" t="s">
        <v>4</v>
      </c>
      <c r="AE3748" s="1" t="s">
        <v>4</v>
      </c>
      <c r="AF3748" s="1" t="s">
        <v>4</v>
      </c>
      <c r="AG3748" s="1" t="s">
        <v>4</v>
      </c>
      <c r="AH3748" s="1" t="s">
        <v>4</v>
      </c>
      <c r="AI3748" s="1" t="s">
        <v>4</v>
      </c>
      <c r="AJ3748" s="1" t="s">
        <v>4</v>
      </c>
      <c r="AK3748" s="1" t="s">
        <v>4</v>
      </c>
    </row>
    <row r="3749" spans="1:37">
      <c r="A3749" t="s">
        <v>329</v>
      </c>
      <c r="B3749" s="2">
        <v>867</v>
      </c>
      <c r="C3749" t="s">
        <v>330</v>
      </c>
      <c r="D3749" s="2">
        <v>2009</v>
      </c>
      <c r="E3749" s="1" t="s">
        <v>4</v>
      </c>
      <c r="F3749" s="1" t="s">
        <v>4</v>
      </c>
      <c r="G3749" s="1" t="s">
        <v>4</v>
      </c>
      <c r="H3749" s="1" t="s">
        <v>4</v>
      </c>
      <c r="I3749" s="1" t="s">
        <v>4</v>
      </c>
      <c r="J3749" s="1" t="s">
        <v>4</v>
      </c>
      <c r="K3749" s="1" t="s">
        <v>4</v>
      </c>
      <c r="L3749" s="1" t="s">
        <v>4</v>
      </c>
      <c r="M3749" s="1" t="s">
        <v>4</v>
      </c>
      <c r="N3749" s="1" t="s">
        <v>4</v>
      </c>
      <c r="O3749" s="1" t="s">
        <v>4</v>
      </c>
      <c r="P3749" s="1" t="s">
        <v>4</v>
      </c>
      <c r="Q3749" s="1" t="s">
        <v>4</v>
      </c>
      <c r="R3749" s="1" t="s">
        <v>4</v>
      </c>
      <c r="S3749" s="1" t="s">
        <v>4</v>
      </c>
      <c r="T3749" s="1" t="s">
        <v>4</v>
      </c>
      <c r="U3749" s="1" t="s">
        <v>4</v>
      </c>
      <c r="V3749" s="1" t="s">
        <v>4</v>
      </c>
      <c r="W3749" s="1">
        <v>1.1259319999998629</v>
      </c>
      <c r="X3749" s="1">
        <v>1.1259319999998629</v>
      </c>
      <c r="Y3749" s="1" t="s">
        <v>4</v>
      </c>
      <c r="Z3749" s="1" t="s">
        <v>4</v>
      </c>
      <c r="AA3749" s="1" t="s">
        <v>4</v>
      </c>
      <c r="AB3749" s="1" t="s">
        <v>4</v>
      </c>
      <c r="AC3749" s="1" t="s">
        <v>4</v>
      </c>
      <c r="AD3749" s="1" t="s">
        <v>4</v>
      </c>
      <c r="AE3749" s="1" t="s">
        <v>4</v>
      </c>
      <c r="AF3749" s="1" t="s">
        <v>4</v>
      </c>
      <c r="AG3749" s="1" t="s">
        <v>4</v>
      </c>
      <c r="AH3749" s="1" t="s">
        <v>4</v>
      </c>
      <c r="AI3749" s="1" t="s">
        <v>4</v>
      </c>
      <c r="AJ3749" s="1" t="s">
        <v>4</v>
      </c>
      <c r="AK3749" s="1" t="s">
        <v>4</v>
      </c>
    </row>
    <row r="3750" spans="1:37">
      <c r="A3750" t="s">
        <v>329</v>
      </c>
      <c r="B3750" s="2">
        <v>867</v>
      </c>
      <c r="C3750" t="s">
        <v>330</v>
      </c>
      <c r="D3750" s="2">
        <v>2010</v>
      </c>
      <c r="E3750" s="1" t="s">
        <v>4</v>
      </c>
      <c r="F3750" s="1" t="s">
        <v>4</v>
      </c>
      <c r="G3750" s="1" t="s">
        <v>4</v>
      </c>
      <c r="H3750" s="1" t="s">
        <v>4</v>
      </c>
      <c r="I3750" s="1" t="s">
        <v>4</v>
      </c>
      <c r="J3750" s="1" t="s">
        <v>4</v>
      </c>
      <c r="K3750" s="1" t="s">
        <v>4</v>
      </c>
      <c r="L3750" s="1" t="s">
        <v>4</v>
      </c>
      <c r="M3750" s="1" t="s">
        <v>4</v>
      </c>
      <c r="N3750" s="1" t="s">
        <v>4</v>
      </c>
      <c r="O3750" s="1" t="s">
        <v>4</v>
      </c>
      <c r="P3750" s="1" t="s">
        <v>4</v>
      </c>
      <c r="Q3750" s="1" t="s">
        <v>4</v>
      </c>
      <c r="R3750" s="1" t="s">
        <v>4</v>
      </c>
      <c r="S3750" s="1" t="s">
        <v>4</v>
      </c>
      <c r="T3750" s="1" t="s">
        <v>4</v>
      </c>
      <c r="U3750" s="1" t="s">
        <v>4</v>
      </c>
      <c r="V3750" s="1" t="s">
        <v>4</v>
      </c>
      <c r="W3750" s="1">
        <v>1.1259319999999962</v>
      </c>
      <c r="X3750" s="1">
        <v>1.1259319999999962</v>
      </c>
      <c r="Y3750" s="1" t="s">
        <v>4</v>
      </c>
      <c r="Z3750" s="1" t="s">
        <v>4</v>
      </c>
      <c r="AA3750" s="1" t="s">
        <v>4</v>
      </c>
      <c r="AB3750" s="1" t="s">
        <v>4</v>
      </c>
      <c r="AC3750" s="1" t="s">
        <v>4</v>
      </c>
      <c r="AD3750" s="1" t="s">
        <v>4</v>
      </c>
      <c r="AE3750" s="1" t="s">
        <v>4</v>
      </c>
      <c r="AF3750" s="1" t="s">
        <v>4</v>
      </c>
      <c r="AG3750" s="1" t="s">
        <v>4</v>
      </c>
      <c r="AH3750" s="1" t="s">
        <v>4</v>
      </c>
      <c r="AI3750" s="1" t="s">
        <v>4</v>
      </c>
      <c r="AJ3750" s="1" t="s">
        <v>4</v>
      </c>
      <c r="AK3750" s="1" t="s">
        <v>4</v>
      </c>
    </row>
    <row r="3751" spans="1:37">
      <c r="A3751" t="s">
        <v>329</v>
      </c>
      <c r="B3751" s="2">
        <v>867</v>
      </c>
      <c r="C3751" t="s">
        <v>330</v>
      </c>
      <c r="D3751" s="2">
        <v>2011</v>
      </c>
      <c r="E3751" s="1" t="s">
        <v>4</v>
      </c>
      <c r="F3751" s="1" t="s">
        <v>4</v>
      </c>
      <c r="G3751" s="1" t="s">
        <v>4</v>
      </c>
      <c r="H3751" s="1" t="s">
        <v>4</v>
      </c>
      <c r="I3751" s="1" t="s">
        <v>4</v>
      </c>
      <c r="J3751" s="1" t="s">
        <v>4</v>
      </c>
      <c r="K3751" s="1" t="s">
        <v>4</v>
      </c>
      <c r="L3751" s="1" t="s">
        <v>4</v>
      </c>
      <c r="M3751" s="1" t="s">
        <v>4</v>
      </c>
      <c r="N3751" s="1" t="s">
        <v>4</v>
      </c>
      <c r="O3751" s="1" t="s">
        <v>4</v>
      </c>
      <c r="P3751" s="1" t="s">
        <v>4</v>
      </c>
      <c r="Q3751" s="1" t="s">
        <v>4</v>
      </c>
      <c r="R3751" s="1" t="s">
        <v>4</v>
      </c>
      <c r="S3751" s="1" t="s">
        <v>4</v>
      </c>
      <c r="T3751" s="1" t="s">
        <v>4</v>
      </c>
      <c r="U3751" s="1" t="s">
        <v>4</v>
      </c>
      <c r="V3751" s="1" t="s">
        <v>4</v>
      </c>
      <c r="W3751" s="1">
        <v>1.1259320000001072</v>
      </c>
      <c r="X3751" s="1">
        <v>1.1259320000001072</v>
      </c>
      <c r="Y3751" s="1" t="s">
        <v>4</v>
      </c>
      <c r="Z3751" s="1" t="s">
        <v>4</v>
      </c>
      <c r="AA3751" s="1" t="s">
        <v>4</v>
      </c>
      <c r="AB3751" s="1">
        <v>0.8090830692855322</v>
      </c>
      <c r="AC3751" s="1" t="s">
        <v>4</v>
      </c>
      <c r="AD3751" s="1" t="s">
        <v>4</v>
      </c>
      <c r="AE3751" s="1" t="s">
        <v>4</v>
      </c>
      <c r="AF3751" s="1" t="s">
        <v>4</v>
      </c>
      <c r="AG3751" s="1" t="s">
        <v>4</v>
      </c>
      <c r="AH3751" s="1" t="s">
        <v>4</v>
      </c>
      <c r="AI3751" s="1" t="s">
        <v>4</v>
      </c>
      <c r="AJ3751" s="1" t="s">
        <v>4</v>
      </c>
      <c r="AK3751" s="1" t="s">
        <v>4</v>
      </c>
    </row>
    <row r="3752" spans="1:37">
      <c r="A3752" t="s">
        <v>329</v>
      </c>
      <c r="B3752" s="2">
        <v>867</v>
      </c>
      <c r="C3752" t="s">
        <v>330</v>
      </c>
      <c r="D3752" s="2">
        <v>2012</v>
      </c>
      <c r="E3752" s="1" t="s">
        <v>4</v>
      </c>
      <c r="F3752" s="1" t="s">
        <v>4</v>
      </c>
      <c r="G3752" s="1" t="s">
        <v>4</v>
      </c>
      <c r="H3752" s="1" t="s">
        <v>4</v>
      </c>
      <c r="I3752" s="1" t="s">
        <v>4</v>
      </c>
      <c r="J3752" s="1" t="s">
        <v>4</v>
      </c>
      <c r="K3752" s="1" t="s">
        <v>4</v>
      </c>
      <c r="L3752" s="1" t="s">
        <v>4</v>
      </c>
      <c r="M3752" s="1" t="s">
        <v>4</v>
      </c>
      <c r="N3752" s="1" t="s">
        <v>4</v>
      </c>
      <c r="O3752" s="1" t="s">
        <v>4</v>
      </c>
      <c r="P3752" s="1" t="s">
        <v>4</v>
      </c>
      <c r="Q3752" s="1" t="s">
        <v>4</v>
      </c>
      <c r="R3752" s="1" t="s">
        <v>4</v>
      </c>
      <c r="S3752" s="1" t="s">
        <v>4</v>
      </c>
      <c r="T3752" s="1" t="s">
        <v>4</v>
      </c>
      <c r="U3752" s="1" t="s">
        <v>4</v>
      </c>
      <c r="V3752" s="1" t="s">
        <v>4</v>
      </c>
      <c r="W3752" s="1">
        <v>1.1259319999999517</v>
      </c>
      <c r="X3752" s="1">
        <v>1.1259319999999517</v>
      </c>
      <c r="Y3752" s="1" t="s">
        <v>4</v>
      </c>
      <c r="Z3752" s="1" t="s">
        <v>4</v>
      </c>
      <c r="AA3752" s="1" t="s">
        <v>4</v>
      </c>
      <c r="AB3752" s="1">
        <v>1.8704548386183406</v>
      </c>
      <c r="AC3752" s="1">
        <v>3.2042170455627517</v>
      </c>
      <c r="AD3752" s="1" t="s">
        <v>4</v>
      </c>
      <c r="AE3752" s="1" t="s">
        <v>4</v>
      </c>
      <c r="AF3752" s="1" t="s">
        <v>4</v>
      </c>
      <c r="AG3752" s="1" t="s">
        <v>4</v>
      </c>
      <c r="AH3752" s="1" t="s">
        <v>4</v>
      </c>
      <c r="AI3752" s="1" t="s">
        <v>4</v>
      </c>
      <c r="AJ3752" s="1" t="s">
        <v>4</v>
      </c>
      <c r="AK3752" s="1" t="s">
        <v>4</v>
      </c>
    </row>
    <row r="3753" spans="1:37">
      <c r="A3753" t="s">
        <v>329</v>
      </c>
      <c r="B3753" s="2">
        <v>867</v>
      </c>
      <c r="C3753" t="s">
        <v>330</v>
      </c>
      <c r="D3753" s="2">
        <v>2013</v>
      </c>
      <c r="E3753" s="1" t="s">
        <v>4</v>
      </c>
      <c r="F3753" s="1" t="s">
        <v>4</v>
      </c>
      <c r="G3753" s="1" t="s">
        <v>4</v>
      </c>
      <c r="H3753" s="1" t="s">
        <v>4</v>
      </c>
      <c r="I3753" s="1" t="s">
        <v>4</v>
      </c>
      <c r="J3753" s="1" t="s">
        <v>4</v>
      </c>
      <c r="K3753" s="1" t="s">
        <v>4</v>
      </c>
      <c r="L3753" s="1" t="s">
        <v>4</v>
      </c>
      <c r="M3753" s="1" t="s">
        <v>4</v>
      </c>
      <c r="N3753" s="1" t="s">
        <v>4</v>
      </c>
      <c r="O3753" s="1" t="s">
        <v>4</v>
      </c>
      <c r="P3753" s="1" t="s">
        <v>4</v>
      </c>
      <c r="Q3753" s="1" t="s">
        <v>4</v>
      </c>
      <c r="R3753" s="1" t="s">
        <v>4</v>
      </c>
      <c r="S3753" s="1" t="s">
        <v>4</v>
      </c>
      <c r="T3753" s="1" t="s">
        <v>4</v>
      </c>
      <c r="U3753" s="1" t="s">
        <v>4</v>
      </c>
      <c r="V3753" s="1" t="s">
        <v>4</v>
      </c>
      <c r="W3753" s="1">
        <v>1.1259320000000628</v>
      </c>
      <c r="X3753" s="1">
        <v>1.1259320000000628</v>
      </c>
      <c r="Y3753" s="1" t="s">
        <v>4</v>
      </c>
      <c r="Z3753" s="1" t="s">
        <v>4</v>
      </c>
      <c r="AA3753" s="1" t="s">
        <v>4</v>
      </c>
      <c r="AB3753" s="1">
        <v>2.2906889809783504</v>
      </c>
      <c r="AC3753" s="1">
        <v>0.82061161649558123</v>
      </c>
      <c r="AD3753" s="1">
        <v>2.9886256444464188</v>
      </c>
      <c r="AE3753" s="1" t="s">
        <v>4</v>
      </c>
      <c r="AF3753" s="1" t="s">
        <v>4</v>
      </c>
      <c r="AG3753" s="1" t="s">
        <v>4</v>
      </c>
      <c r="AH3753" s="1" t="s">
        <v>4</v>
      </c>
      <c r="AI3753" s="1" t="s">
        <v>4</v>
      </c>
      <c r="AJ3753" s="1" t="s">
        <v>4</v>
      </c>
      <c r="AK3753" s="1" t="s">
        <v>4</v>
      </c>
    </row>
    <row r="3754" spans="1:37">
      <c r="A3754" t="s">
        <v>329</v>
      </c>
      <c r="B3754" s="2">
        <v>867</v>
      </c>
      <c r="C3754" t="s">
        <v>330</v>
      </c>
      <c r="D3754" s="2">
        <v>2014</v>
      </c>
      <c r="E3754" s="1" t="s">
        <v>4</v>
      </c>
      <c r="F3754" s="1" t="s">
        <v>4</v>
      </c>
      <c r="G3754" s="1" t="s">
        <v>4</v>
      </c>
      <c r="H3754" s="1" t="s">
        <v>4</v>
      </c>
      <c r="I3754" s="1" t="s">
        <v>4</v>
      </c>
      <c r="J3754" s="1" t="s">
        <v>4</v>
      </c>
      <c r="K3754" s="1" t="s">
        <v>4</v>
      </c>
      <c r="L3754" s="1" t="s">
        <v>4</v>
      </c>
      <c r="M3754" s="1" t="s">
        <v>4</v>
      </c>
      <c r="N3754" s="1" t="s">
        <v>4</v>
      </c>
      <c r="O3754" s="1" t="s">
        <v>4</v>
      </c>
      <c r="P3754" s="1" t="s">
        <v>4</v>
      </c>
      <c r="Q3754" s="1" t="s">
        <v>4</v>
      </c>
      <c r="R3754" s="1" t="s">
        <v>4</v>
      </c>
      <c r="S3754" s="1" t="s">
        <v>4</v>
      </c>
      <c r="T3754" s="1" t="s">
        <v>4</v>
      </c>
      <c r="U3754" s="1" t="s">
        <v>4</v>
      </c>
      <c r="V3754" s="1" t="s">
        <v>4</v>
      </c>
      <c r="W3754" s="1" t="s">
        <v>4</v>
      </c>
      <c r="X3754" s="1">
        <v>1.1259319999999073</v>
      </c>
      <c r="Y3754" s="1" t="s">
        <v>4</v>
      </c>
      <c r="Z3754" s="1" t="s">
        <v>4</v>
      </c>
      <c r="AA3754" s="1" t="s">
        <v>4</v>
      </c>
      <c r="AB3754" s="1">
        <v>2.6410716665095757</v>
      </c>
      <c r="AC3754" s="1">
        <v>3.2019050573297347</v>
      </c>
      <c r="AD3754" s="1">
        <v>0.50656707173115656</v>
      </c>
      <c r="AE3754" s="1">
        <v>0.39806297254731948</v>
      </c>
      <c r="AF3754" s="1" t="s">
        <v>4</v>
      </c>
      <c r="AG3754" s="1" t="s">
        <v>4</v>
      </c>
      <c r="AH3754" s="1" t="s">
        <v>4</v>
      </c>
      <c r="AI3754" s="1" t="s">
        <v>4</v>
      </c>
      <c r="AJ3754" s="1" t="s">
        <v>4</v>
      </c>
      <c r="AK3754" s="1" t="s">
        <v>4</v>
      </c>
    </row>
    <row r="3755" spans="1:37">
      <c r="A3755" t="s">
        <v>329</v>
      </c>
      <c r="B3755" s="2">
        <v>867</v>
      </c>
      <c r="C3755" t="s">
        <v>330</v>
      </c>
      <c r="D3755" s="2">
        <v>2015</v>
      </c>
      <c r="E3755" s="1" t="s">
        <v>4</v>
      </c>
      <c r="F3755" s="1" t="s">
        <v>4</v>
      </c>
      <c r="G3755" s="1" t="s">
        <v>4</v>
      </c>
      <c r="H3755" s="1" t="s">
        <v>4</v>
      </c>
      <c r="I3755" s="1" t="s">
        <v>4</v>
      </c>
      <c r="J3755" s="1" t="s">
        <v>4</v>
      </c>
      <c r="K3755" s="1" t="s">
        <v>4</v>
      </c>
      <c r="L3755" s="1" t="s">
        <v>4</v>
      </c>
      <c r="M3755" s="1" t="s">
        <v>4</v>
      </c>
      <c r="N3755" s="1" t="s">
        <v>4</v>
      </c>
      <c r="O3755" s="1" t="s">
        <v>4</v>
      </c>
      <c r="P3755" s="1" t="s">
        <v>4</v>
      </c>
      <c r="Q3755" s="1" t="s">
        <v>4</v>
      </c>
      <c r="R3755" s="1" t="s">
        <v>4</v>
      </c>
      <c r="S3755" s="1" t="s">
        <v>4</v>
      </c>
      <c r="T3755" s="1" t="s">
        <v>4</v>
      </c>
      <c r="U3755" s="1" t="s">
        <v>4</v>
      </c>
      <c r="V3755" s="1" t="s">
        <v>4</v>
      </c>
      <c r="W3755" s="1" t="s">
        <v>4</v>
      </c>
      <c r="X3755" s="1" t="s">
        <v>4</v>
      </c>
      <c r="Y3755" s="1" t="s">
        <v>4</v>
      </c>
      <c r="Z3755" s="1" t="s">
        <v>4</v>
      </c>
      <c r="AA3755" s="1" t="s">
        <v>4</v>
      </c>
      <c r="AB3755" s="1">
        <v>1.7875571405355783</v>
      </c>
      <c r="AC3755" s="1">
        <v>1.6767486107872376</v>
      </c>
      <c r="AD3755" s="1">
        <v>1.695105726511037</v>
      </c>
      <c r="AE3755" s="1">
        <v>1.3790687791616074</v>
      </c>
      <c r="AF3755" s="1">
        <v>1.9104545714474952</v>
      </c>
      <c r="AG3755" s="1" t="s">
        <v>4</v>
      </c>
      <c r="AH3755" s="1" t="s">
        <v>4</v>
      </c>
      <c r="AI3755" s="1" t="s">
        <v>4</v>
      </c>
      <c r="AJ3755" s="1" t="s">
        <v>4</v>
      </c>
      <c r="AK3755" s="1" t="s">
        <v>4</v>
      </c>
    </row>
    <row r="3756" spans="1:37">
      <c r="A3756" t="s">
        <v>329</v>
      </c>
      <c r="B3756" s="2">
        <v>867</v>
      </c>
      <c r="C3756" t="s">
        <v>330</v>
      </c>
      <c r="D3756" s="2">
        <v>2016</v>
      </c>
      <c r="E3756" s="1" t="s">
        <v>4</v>
      </c>
      <c r="F3756" s="1" t="s">
        <v>4</v>
      </c>
      <c r="G3756" s="1" t="s">
        <v>4</v>
      </c>
      <c r="H3756" s="1" t="s">
        <v>4</v>
      </c>
      <c r="I3756" s="1" t="s">
        <v>4</v>
      </c>
      <c r="J3756" s="1" t="s">
        <v>4</v>
      </c>
      <c r="K3756" s="1" t="s">
        <v>4</v>
      </c>
      <c r="L3756" s="1" t="s">
        <v>4</v>
      </c>
      <c r="M3756" s="1" t="s">
        <v>4</v>
      </c>
      <c r="N3756" s="1" t="s">
        <v>4</v>
      </c>
      <c r="O3756" s="1" t="s">
        <v>4</v>
      </c>
      <c r="P3756" s="1" t="s">
        <v>4</v>
      </c>
      <c r="Q3756" s="1" t="s">
        <v>4</v>
      </c>
      <c r="R3756" s="1" t="s">
        <v>4</v>
      </c>
      <c r="S3756" s="1" t="s">
        <v>4</v>
      </c>
      <c r="T3756" s="1" t="s">
        <v>4</v>
      </c>
      <c r="U3756" s="1" t="s">
        <v>4</v>
      </c>
      <c r="V3756" s="1" t="s">
        <v>4</v>
      </c>
      <c r="W3756" s="1" t="s">
        <v>4</v>
      </c>
      <c r="X3756" s="1" t="s">
        <v>4</v>
      </c>
      <c r="Y3756" s="1" t="s">
        <v>4</v>
      </c>
      <c r="Z3756" s="1" t="s">
        <v>4</v>
      </c>
      <c r="AA3756" s="1" t="s">
        <v>4</v>
      </c>
      <c r="AB3756" s="1">
        <v>1.0374332401098973</v>
      </c>
      <c r="AC3756" s="1">
        <v>1.4644273311498868</v>
      </c>
      <c r="AD3756" s="1">
        <v>2.2367463347517269</v>
      </c>
      <c r="AE3756" s="1">
        <v>1.7451635079357652</v>
      </c>
      <c r="AF3756" s="1">
        <v>1.9999999999996909</v>
      </c>
      <c r="AG3756" s="1">
        <v>3.6212405392354929</v>
      </c>
      <c r="AH3756" s="1" t="s">
        <v>4</v>
      </c>
      <c r="AI3756" s="1" t="s">
        <v>4</v>
      </c>
      <c r="AJ3756" s="1" t="s">
        <v>4</v>
      </c>
      <c r="AK3756" s="1" t="s">
        <v>4</v>
      </c>
    </row>
    <row r="3757" spans="1:37">
      <c r="A3757" t="s">
        <v>329</v>
      </c>
      <c r="B3757" s="2">
        <v>867</v>
      </c>
      <c r="C3757" t="s">
        <v>330</v>
      </c>
      <c r="D3757" s="2">
        <v>2017</v>
      </c>
      <c r="E3757" s="1" t="s">
        <v>4</v>
      </c>
      <c r="F3757" s="1" t="s">
        <v>4</v>
      </c>
      <c r="G3757" s="1" t="s">
        <v>4</v>
      </c>
      <c r="H3757" s="1" t="s">
        <v>4</v>
      </c>
      <c r="I3757" s="1" t="s">
        <v>4</v>
      </c>
      <c r="J3757" s="1" t="s">
        <v>4</v>
      </c>
      <c r="K3757" s="1" t="s">
        <v>4</v>
      </c>
      <c r="L3757" s="1" t="s">
        <v>4</v>
      </c>
      <c r="M3757" s="1" t="s">
        <v>4</v>
      </c>
      <c r="N3757" s="1" t="s">
        <v>4</v>
      </c>
      <c r="O3757" s="1" t="s">
        <v>4</v>
      </c>
      <c r="P3757" s="1" t="s">
        <v>4</v>
      </c>
      <c r="Q3757" s="1" t="s">
        <v>4</v>
      </c>
      <c r="R3757" s="1" t="s">
        <v>4</v>
      </c>
      <c r="S3757" s="1" t="s">
        <v>4</v>
      </c>
      <c r="T3757" s="1" t="s">
        <v>4</v>
      </c>
      <c r="U3757" s="1" t="s">
        <v>4</v>
      </c>
      <c r="V3757" s="1" t="s">
        <v>4</v>
      </c>
      <c r="W3757" s="1" t="s">
        <v>4</v>
      </c>
      <c r="X3757" s="1" t="s">
        <v>4</v>
      </c>
      <c r="Y3757" s="1" t="s">
        <v>4</v>
      </c>
      <c r="Z3757" s="1" t="s">
        <v>4</v>
      </c>
      <c r="AA3757" s="1" t="s">
        <v>4</v>
      </c>
      <c r="AB3757" s="1">
        <v>1.0443988454714725</v>
      </c>
      <c r="AC3757" s="1">
        <v>1.3745200718576545</v>
      </c>
      <c r="AD3757" s="1">
        <v>1.7873213695113854</v>
      </c>
      <c r="AE3757" s="1">
        <v>1.7500314874028033</v>
      </c>
      <c r="AF3757" s="1">
        <v>1.9080264568498428</v>
      </c>
      <c r="AG3757" s="1">
        <v>2.4682308250134399</v>
      </c>
      <c r="AH3757" s="1">
        <v>4.5491713497077813</v>
      </c>
      <c r="AI3757" s="1" t="s">
        <v>4</v>
      </c>
      <c r="AJ3757" s="1" t="s">
        <v>4</v>
      </c>
      <c r="AK3757" s="1" t="s">
        <v>4</v>
      </c>
    </row>
    <row r="3758" spans="1:37">
      <c r="A3758" t="s">
        <v>329</v>
      </c>
      <c r="B3758" s="2">
        <v>867</v>
      </c>
      <c r="C3758" t="s">
        <v>330</v>
      </c>
      <c r="D3758" s="2">
        <v>2018</v>
      </c>
      <c r="E3758" s="1" t="s">
        <v>4</v>
      </c>
      <c r="F3758" s="1" t="s">
        <v>4</v>
      </c>
      <c r="G3758" s="1" t="s">
        <v>4</v>
      </c>
      <c r="H3758" s="1" t="s">
        <v>4</v>
      </c>
      <c r="I3758" s="1" t="s">
        <v>4</v>
      </c>
      <c r="J3758" s="1" t="s">
        <v>4</v>
      </c>
      <c r="K3758" s="1" t="s">
        <v>4</v>
      </c>
      <c r="L3758" s="1" t="s">
        <v>4</v>
      </c>
      <c r="M3758" s="1" t="s">
        <v>4</v>
      </c>
      <c r="N3758" s="1" t="s">
        <v>4</v>
      </c>
      <c r="O3758" s="1" t="s">
        <v>4</v>
      </c>
      <c r="P3758" s="1" t="s">
        <v>4</v>
      </c>
      <c r="Q3758" s="1" t="s">
        <v>4</v>
      </c>
      <c r="R3758" s="1" t="s">
        <v>4</v>
      </c>
      <c r="S3758" s="1" t="s">
        <v>4</v>
      </c>
      <c r="T3758" s="1" t="s">
        <v>4</v>
      </c>
      <c r="U3758" s="1" t="s">
        <v>4</v>
      </c>
      <c r="V3758" s="1" t="s">
        <v>4</v>
      </c>
      <c r="W3758" s="1" t="s">
        <v>4</v>
      </c>
      <c r="X3758" s="1" t="s">
        <v>4</v>
      </c>
      <c r="Y3758" s="1" t="s">
        <v>4</v>
      </c>
      <c r="Z3758" s="1" t="s">
        <v>4</v>
      </c>
      <c r="AA3758" s="1" t="s">
        <v>4</v>
      </c>
      <c r="AB3758" s="1">
        <v>1.0206119437077943</v>
      </c>
      <c r="AC3758" s="1">
        <v>0.95983426119869986</v>
      </c>
      <c r="AD3758" s="1">
        <v>1.7695792105343555</v>
      </c>
      <c r="AE3758" s="1">
        <v>1.5996237495321308</v>
      </c>
      <c r="AF3758" s="1">
        <v>1.7998895085113098</v>
      </c>
      <c r="AG3758" s="1">
        <v>2.3225183790984483</v>
      </c>
      <c r="AH3758" s="1">
        <v>2.5541611267554831</v>
      </c>
      <c r="AI3758" s="1">
        <v>3.6247584034132307</v>
      </c>
      <c r="AJ3758" s="1" t="s">
        <v>4</v>
      </c>
      <c r="AK3758" s="1" t="s">
        <v>4</v>
      </c>
    </row>
    <row r="3759" spans="1:37">
      <c r="A3759" t="s">
        <v>329</v>
      </c>
      <c r="B3759" s="2">
        <v>867</v>
      </c>
      <c r="C3759" t="s">
        <v>330</v>
      </c>
      <c r="D3759" s="2">
        <v>2019</v>
      </c>
      <c r="E3759" s="1" t="s">
        <v>4</v>
      </c>
      <c r="F3759" s="1" t="s">
        <v>4</v>
      </c>
      <c r="G3759" s="1" t="s">
        <v>4</v>
      </c>
      <c r="H3759" s="1" t="s">
        <v>4</v>
      </c>
      <c r="I3759" s="1" t="s">
        <v>4</v>
      </c>
      <c r="J3759" s="1" t="s">
        <v>4</v>
      </c>
      <c r="K3759" s="1" t="s">
        <v>4</v>
      </c>
      <c r="L3759" s="1" t="s">
        <v>4</v>
      </c>
      <c r="M3759" s="1" t="s">
        <v>4</v>
      </c>
      <c r="N3759" s="1" t="s">
        <v>4</v>
      </c>
      <c r="O3759" s="1" t="s">
        <v>4</v>
      </c>
      <c r="P3759" s="1" t="s">
        <v>4</v>
      </c>
      <c r="Q3759" s="1" t="s">
        <v>4</v>
      </c>
      <c r="R3759" s="1" t="s">
        <v>4</v>
      </c>
      <c r="S3759" s="1" t="s">
        <v>4</v>
      </c>
      <c r="T3759" s="1" t="s">
        <v>4</v>
      </c>
      <c r="U3759" s="1" t="s">
        <v>4</v>
      </c>
      <c r="V3759" s="1" t="s">
        <v>4</v>
      </c>
      <c r="W3759" s="1" t="s">
        <v>4</v>
      </c>
      <c r="X3759" s="1" t="s">
        <v>4</v>
      </c>
      <c r="Y3759" s="1" t="s">
        <v>4</v>
      </c>
      <c r="Z3759" s="1" t="s">
        <v>4</v>
      </c>
      <c r="AA3759" s="1" t="s">
        <v>4</v>
      </c>
      <c r="AB3759" s="1" t="s">
        <v>4</v>
      </c>
      <c r="AC3759" s="1">
        <v>1.499999999999857</v>
      </c>
      <c r="AD3759" s="1">
        <v>1.6372261526713894</v>
      </c>
      <c r="AE3759" s="1">
        <v>1.5505446857398963</v>
      </c>
      <c r="AF3759" s="1">
        <v>1.6627084493201272</v>
      </c>
      <c r="AG3759" s="1">
        <v>2.2115789067158609</v>
      </c>
      <c r="AH3759" s="1">
        <v>2.4105732086008524</v>
      </c>
      <c r="AI3759" s="1">
        <v>5.3086110631241912</v>
      </c>
      <c r="AJ3759" s="1">
        <v>6.8454824737576914</v>
      </c>
      <c r="AK3759" s="1" t="s">
        <v>4</v>
      </c>
    </row>
    <row r="3760" spans="1:37">
      <c r="A3760" t="s">
        <v>329</v>
      </c>
      <c r="B3760" s="2">
        <v>867</v>
      </c>
      <c r="C3760" t="s">
        <v>330</v>
      </c>
      <c r="D3760" s="2">
        <v>2020</v>
      </c>
      <c r="E3760" s="1" t="s">
        <v>4</v>
      </c>
      <c r="F3760" s="1" t="s">
        <v>4</v>
      </c>
      <c r="G3760" s="1" t="s">
        <v>4</v>
      </c>
      <c r="H3760" s="1" t="s">
        <v>4</v>
      </c>
      <c r="I3760" s="1" t="s">
        <v>4</v>
      </c>
      <c r="J3760" s="1" t="s">
        <v>4</v>
      </c>
      <c r="K3760" s="1" t="s">
        <v>4</v>
      </c>
      <c r="L3760" s="1" t="s">
        <v>4</v>
      </c>
      <c r="M3760" s="1" t="s">
        <v>4</v>
      </c>
      <c r="N3760" s="1" t="s">
        <v>4</v>
      </c>
      <c r="O3760" s="1" t="s">
        <v>4</v>
      </c>
      <c r="P3760" s="1" t="s">
        <v>4</v>
      </c>
      <c r="Q3760" s="1" t="s">
        <v>4</v>
      </c>
      <c r="R3760" s="1" t="s">
        <v>4</v>
      </c>
      <c r="S3760" s="1" t="s">
        <v>4</v>
      </c>
      <c r="T3760" s="1" t="s">
        <v>4</v>
      </c>
      <c r="U3760" s="1" t="s">
        <v>4</v>
      </c>
      <c r="V3760" s="1" t="s">
        <v>4</v>
      </c>
      <c r="W3760" s="1" t="s">
        <v>4</v>
      </c>
      <c r="X3760" s="1" t="s">
        <v>4</v>
      </c>
      <c r="Y3760" s="1" t="s">
        <v>4</v>
      </c>
      <c r="Z3760" s="1" t="s">
        <v>4</v>
      </c>
      <c r="AA3760" s="1" t="s">
        <v>4</v>
      </c>
      <c r="AB3760" s="1" t="s">
        <v>4</v>
      </c>
      <c r="AC3760" s="1" t="s">
        <v>4</v>
      </c>
      <c r="AD3760" s="1">
        <v>1.6266623325185581</v>
      </c>
      <c r="AE3760" s="1">
        <v>1.3364500282937231</v>
      </c>
      <c r="AF3760" s="1">
        <v>1.6244210658291403</v>
      </c>
      <c r="AG3760" s="1">
        <v>1.9533690077814692</v>
      </c>
      <c r="AH3760" s="1">
        <v>2.3015043849688777</v>
      </c>
      <c r="AI3760" s="1">
        <v>-4.5000000000001705</v>
      </c>
      <c r="AJ3760" s="1">
        <v>-2.4475812888957393</v>
      </c>
      <c r="AK3760" s="1">
        <v>-1.6298374474009503</v>
      </c>
    </row>
    <row r="3761" spans="1:37">
      <c r="A3761" t="s">
        <v>329</v>
      </c>
      <c r="B3761" s="2">
        <v>867</v>
      </c>
      <c r="C3761" t="s">
        <v>330</v>
      </c>
      <c r="D3761" s="2">
        <v>2021</v>
      </c>
      <c r="E3761" s="1" t="s">
        <v>4</v>
      </c>
      <c r="F3761" s="1" t="s">
        <v>4</v>
      </c>
      <c r="G3761" s="1" t="s">
        <v>4</v>
      </c>
      <c r="H3761" s="1" t="s">
        <v>4</v>
      </c>
      <c r="I3761" s="1" t="s">
        <v>4</v>
      </c>
      <c r="J3761" s="1" t="s">
        <v>4</v>
      </c>
      <c r="K3761" s="1" t="s">
        <v>4</v>
      </c>
      <c r="L3761" s="1" t="s">
        <v>4</v>
      </c>
      <c r="M3761" s="1" t="s">
        <v>4</v>
      </c>
      <c r="N3761" s="1" t="s">
        <v>4</v>
      </c>
      <c r="O3761" s="1" t="s">
        <v>4</v>
      </c>
      <c r="P3761" s="1" t="s">
        <v>4</v>
      </c>
      <c r="Q3761" s="1" t="s">
        <v>4</v>
      </c>
      <c r="R3761" s="1" t="s">
        <v>4</v>
      </c>
      <c r="S3761" s="1" t="s">
        <v>4</v>
      </c>
      <c r="T3761" s="1" t="s">
        <v>4</v>
      </c>
      <c r="U3761" s="1" t="s">
        <v>4</v>
      </c>
      <c r="V3761" s="1" t="s">
        <v>4</v>
      </c>
      <c r="W3761" s="1" t="s">
        <v>4</v>
      </c>
      <c r="X3761" s="1" t="s">
        <v>4</v>
      </c>
      <c r="Y3761" s="1" t="s">
        <v>4</v>
      </c>
      <c r="Z3761" s="1" t="s">
        <v>4</v>
      </c>
      <c r="AA3761" s="1" t="s">
        <v>4</v>
      </c>
      <c r="AB3761" s="1" t="s">
        <v>4</v>
      </c>
      <c r="AC3761" s="1" t="s">
        <v>4</v>
      </c>
      <c r="AD3761" s="1" t="s">
        <v>4</v>
      </c>
      <c r="AE3761" s="1">
        <v>1.2999999999996792</v>
      </c>
      <c r="AF3761" s="1">
        <v>1.517054152967634</v>
      </c>
      <c r="AG3761" s="1">
        <v>1.7921714171762249</v>
      </c>
      <c r="AH3761" s="1">
        <v>2.0048921647071838</v>
      </c>
      <c r="AI3761" s="1">
        <v>-0.89999999999991198</v>
      </c>
      <c r="AJ3761" s="1">
        <v>-1.5000000000001346</v>
      </c>
      <c r="AK3761" s="1">
        <v>1.6762971902180901</v>
      </c>
    </row>
    <row r="3762" spans="1:37">
      <c r="A3762" t="s">
        <v>329</v>
      </c>
      <c r="B3762" s="2">
        <v>867</v>
      </c>
      <c r="C3762" t="s">
        <v>330</v>
      </c>
      <c r="D3762" s="2">
        <v>2022</v>
      </c>
      <c r="E3762" s="1" t="s">
        <v>4</v>
      </c>
      <c r="F3762" s="1" t="s">
        <v>4</v>
      </c>
      <c r="G3762" s="1" t="s">
        <v>4</v>
      </c>
      <c r="H3762" s="1" t="s">
        <v>4</v>
      </c>
      <c r="I3762" s="1" t="s">
        <v>4</v>
      </c>
      <c r="J3762" s="1" t="s">
        <v>4</v>
      </c>
      <c r="K3762" s="1" t="s">
        <v>4</v>
      </c>
      <c r="L3762" s="1" t="s">
        <v>4</v>
      </c>
      <c r="M3762" s="1" t="s">
        <v>4</v>
      </c>
      <c r="N3762" s="1" t="s">
        <v>4</v>
      </c>
      <c r="O3762" s="1" t="s">
        <v>4</v>
      </c>
      <c r="P3762" s="1" t="s">
        <v>4</v>
      </c>
      <c r="Q3762" s="1" t="s">
        <v>4</v>
      </c>
      <c r="R3762" s="1" t="s">
        <v>4</v>
      </c>
      <c r="S3762" s="1" t="s">
        <v>4</v>
      </c>
      <c r="T3762" s="1" t="s">
        <v>4</v>
      </c>
      <c r="U3762" s="1" t="s">
        <v>4</v>
      </c>
      <c r="V3762" s="1" t="s">
        <v>4</v>
      </c>
      <c r="W3762" s="1" t="s">
        <v>4</v>
      </c>
      <c r="X3762" s="1" t="s">
        <v>4</v>
      </c>
      <c r="Y3762" s="1" t="s">
        <v>4</v>
      </c>
      <c r="Z3762" s="1" t="s">
        <v>4</v>
      </c>
      <c r="AA3762" s="1" t="s">
        <v>4</v>
      </c>
      <c r="AB3762" s="1" t="s">
        <v>4</v>
      </c>
      <c r="AC3762" s="1" t="s">
        <v>4</v>
      </c>
      <c r="AD3762" s="1" t="s">
        <v>4</v>
      </c>
      <c r="AE3762" s="1" t="s">
        <v>4</v>
      </c>
      <c r="AF3762" s="1">
        <v>1.5170541529669013</v>
      </c>
      <c r="AG3762" s="1">
        <v>1.5866333607897243</v>
      </c>
      <c r="AH3762" s="1">
        <v>1.8475496400355063</v>
      </c>
      <c r="AI3762" s="1">
        <v>3.5000000000002141</v>
      </c>
      <c r="AJ3762" s="1">
        <v>3.4999999999999698</v>
      </c>
      <c r="AK3762" s="1">
        <v>1.4684060445320668</v>
      </c>
    </row>
    <row r="3763" spans="1:37">
      <c r="A3763" t="s">
        <v>329</v>
      </c>
      <c r="B3763" s="2">
        <v>867</v>
      </c>
      <c r="C3763" t="s">
        <v>330</v>
      </c>
      <c r="D3763" s="2">
        <v>2023</v>
      </c>
      <c r="E3763" s="1" t="s">
        <v>4</v>
      </c>
      <c r="F3763" s="1" t="s">
        <v>4</v>
      </c>
      <c r="G3763" s="1" t="s">
        <v>4</v>
      </c>
      <c r="H3763" s="1" t="s">
        <v>4</v>
      </c>
      <c r="I3763" s="1" t="s">
        <v>4</v>
      </c>
      <c r="J3763" s="1" t="s">
        <v>4</v>
      </c>
      <c r="K3763" s="1" t="s">
        <v>4</v>
      </c>
      <c r="L3763" s="1" t="s">
        <v>4</v>
      </c>
      <c r="M3763" s="1" t="s">
        <v>4</v>
      </c>
      <c r="N3763" s="1" t="s">
        <v>4</v>
      </c>
      <c r="O3763" s="1" t="s">
        <v>4</v>
      </c>
      <c r="P3763" s="1" t="s">
        <v>4</v>
      </c>
      <c r="Q3763" s="1" t="s">
        <v>4</v>
      </c>
      <c r="R3763" s="1" t="s">
        <v>4</v>
      </c>
      <c r="S3763" s="1" t="s">
        <v>4</v>
      </c>
      <c r="T3763" s="1" t="s">
        <v>4</v>
      </c>
      <c r="U3763" s="1" t="s">
        <v>4</v>
      </c>
      <c r="V3763" s="1" t="s">
        <v>4</v>
      </c>
      <c r="W3763" s="1" t="s">
        <v>4</v>
      </c>
      <c r="X3763" s="1" t="s">
        <v>4</v>
      </c>
      <c r="Y3763" s="1" t="s">
        <v>4</v>
      </c>
      <c r="Z3763" s="1" t="s">
        <v>4</v>
      </c>
      <c r="AA3763" s="1" t="s">
        <v>4</v>
      </c>
      <c r="AB3763" s="1" t="s">
        <v>4</v>
      </c>
      <c r="AC3763" s="1" t="s">
        <v>4</v>
      </c>
      <c r="AD3763" s="1" t="s">
        <v>4</v>
      </c>
      <c r="AE3763" s="1" t="s">
        <v>4</v>
      </c>
      <c r="AF3763" s="1" t="s">
        <v>4</v>
      </c>
      <c r="AG3763" s="1">
        <v>1.1866333607902568</v>
      </c>
      <c r="AH3763" s="1">
        <v>1.646435600778573</v>
      </c>
      <c r="AI3763" s="1">
        <v>2.2999999999999909</v>
      </c>
      <c r="AJ3763" s="1">
        <v>2.5000000000001688</v>
      </c>
      <c r="AK3763" s="1">
        <v>3.2487442127399735</v>
      </c>
    </row>
    <row r="3764" spans="1:37">
      <c r="A3764" t="s">
        <v>387</v>
      </c>
      <c r="B3764" s="2">
        <v>962</v>
      </c>
      <c r="C3764" t="s">
        <v>388</v>
      </c>
      <c r="D3764" s="2">
        <v>1991</v>
      </c>
      <c r="E3764" s="1" t="s">
        <v>4</v>
      </c>
      <c r="F3764" s="1" t="s">
        <v>4</v>
      </c>
      <c r="G3764" s="1" t="s">
        <v>4</v>
      </c>
      <c r="H3764" s="1" t="s">
        <v>4</v>
      </c>
      <c r="I3764" s="1" t="s">
        <v>4</v>
      </c>
      <c r="J3764" s="1" t="s">
        <v>4</v>
      </c>
      <c r="K3764" s="1" t="s">
        <v>4</v>
      </c>
      <c r="L3764" s="1" t="s">
        <v>4</v>
      </c>
      <c r="M3764" s="1" t="s">
        <v>4</v>
      </c>
      <c r="N3764" s="1" t="s">
        <v>4</v>
      </c>
      <c r="O3764" s="1" t="s">
        <v>4</v>
      </c>
      <c r="P3764" s="1" t="s">
        <v>4</v>
      </c>
      <c r="Q3764" s="1" t="s">
        <v>4</v>
      </c>
      <c r="R3764" s="1" t="s">
        <v>4</v>
      </c>
      <c r="S3764" s="1" t="s">
        <v>4</v>
      </c>
      <c r="T3764" s="1" t="s">
        <v>4</v>
      </c>
      <c r="U3764" s="1" t="s">
        <v>4</v>
      </c>
      <c r="V3764" s="1" t="s">
        <v>4</v>
      </c>
      <c r="W3764" s="1" t="s">
        <v>4</v>
      </c>
      <c r="X3764" s="1" t="s">
        <v>4</v>
      </c>
      <c r="Y3764" s="1" t="s">
        <v>4</v>
      </c>
      <c r="Z3764" s="1" t="s">
        <v>4</v>
      </c>
      <c r="AA3764" s="1" t="s">
        <v>4</v>
      </c>
      <c r="AB3764" s="1" t="s">
        <v>4</v>
      </c>
      <c r="AC3764" s="1" t="s">
        <v>4</v>
      </c>
      <c r="AD3764" s="1" t="s">
        <v>4</v>
      </c>
      <c r="AE3764" s="1" t="s">
        <v>4</v>
      </c>
      <c r="AF3764" s="1" t="s">
        <v>4</v>
      </c>
      <c r="AG3764" s="1" t="s">
        <v>4</v>
      </c>
      <c r="AH3764" s="1" t="s">
        <v>4</v>
      </c>
      <c r="AI3764" s="1" t="s">
        <v>4</v>
      </c>
      <c r="AJ3764" s="1" t="s">
        <v>4</v>
      </c>
      <c r="AK3764" s="1" t="s">
        <v>4</v>
      </c>
    </row>
    <row r="3765" spans="1:37">
      <c r="A3765" t="s">
        <v>387</v>
      </c>
      <c r="B3765" s="2">
        <v>962</v>
      </c>
      <c r="C3765" t="s">
        <v>388</v>
      </c>
      <c r="D3765" s="2">
        <v>1992</v>
      </c>
      <c r="E3765" s="1" t="s">
        <v>4</v>
      </c>
      <c r="F3765" s="1" t="s">
        <v>4</v>
      </c>
      <c r="G3765" s="1" t="s">
        <v>4</v>
      </c>
      <c r="H3765" s="1" t="s">
        <v>4</v>
      </c>
      <c r="I3765" s="1">
        <v>-13.414630674427153</v>
      </c>
      <c r="J3765" s="1" t="s">
        <v>4</v>
      </c>
      <c r="K3765" s="1" t="s">
        <v>4</v>
      </c>
      <c r="L3765" s="1" t="s">
        <v>4</v>
      </c>
      <c r="M3765" s="1" t="s">
        <v>4</v>
      </c>
      <c r="N3765" s="1" t="s">
        <v>4</v>
      </c>
      <c r="O3765" s="1" t="s">
        <v>4</v>
      </c>
      <c r="P3765" s="1" t="s">
        <v>4</v>
      </c>
      <c r="Q3765" s="1" t="s">
        <v>4</v>
      </c>
      <c r="R3765" s="1" t="s">
        <v>4</v>
      </c>
      <c r="S3765" s="1" t="s">
        <v>4</v>
      </c>
      <c r="T3765" s="1" t="s">
        <v>4</v>
      </c>
      <c r="U3765" s="1" t="s">
        <v>4</v>
      </c>
      <c r="V3765" s="1" t="s">
        <v>4</v>
      </c>
      <c r="W3765" s="1" t="s">
        <v>4</v>
      </c>
      <c r="X3765" s="1" t="s">
        <v>4</v>
      </c>
      <c r="Y3765" s="1" t="s">
        <v>4</v>
      </c>
      <c r="Z3765" s="1" t="s">
        <v>4</v>
      </c>
      <c r="AA3765" s="1" t="s">
        <v>4</v>
      </c>
      <c r="AB3765" s="1" t="s">
        <v>4</v>
      </c>
      <c r="AC3765" s="1" t="s">
        <v>4</v>
      </c>
      <c r="AD3765" s="1" t="s">
        <v>4</v>
      </c>
      <c r="AE3765" s="1" t="s">
        <v>4</v>
      </c>
      <c r="AF3765" s="1" t="s">
        <v>4</v>
      </c>
      <c r="AG3765" s="1" t="s">
        <v>4</v>
      </c>
      <c r="AH3765" s="1" t="s">
        <v>4</v>
      </c>
      <c r="AI3765" s="1" t="s">
        <v>4</v>
      </c>
      <c r="AJ3765" s="1" t="s">
        <v>4</v>
      </c>
      <c r="AK3765" s="1" t="s">
        <v>4</v>
      </c>
    </row>
    <row r="3766" spans="1:37">
      <c r="A3766" t="s">
        <v>387</v>
      </c>
      <c r="B3766" s="2">
        <v>962</v>
      </c>
      <c r="C3766" t="s">
        <v>388</v>
      </c>
      <c r="D3766" s="2">
        <v>1993</v>
      </c>
      <c r="E3766" s="1" t="s">
        <v>4</v>
      </c>
      <c r="F3766" s="1" t="s">
        <v>4</v>
      </c>
      <c r="G3766" s="1" t="s">
        <v>4</v>
      </c>
      <c r="H3766" s="1" t="s">
        <v>4</v>
      </c>
      <c r="I3766" s="1">
        <v>-15.492960111273113</v>
      </c>
      <c r="J3766" s="1">
        <v>-15.500003322176681</v>
      </c>
      <c r="K3766" s="1" t="s">
        <v>4</v>
      </c>
      <c r="L3766" s="1" t="s">
        <v>4</v>
      </c>
      <c r="M3766" s="1" t="s">
        <v>4</v>
      </c>
      <c r="N3766" s="1" t="s">
        <v>4</v>
      </c>
      <c r="O3766" s="1" t="s">
        <v>4</v>
      </c>
      <c r="P3766" s="1" t="s">
        <v>4</v>
      </c>
      <c r="Q3766" s="1" t="s">
        <v>4</v>
      </c>
      <c r="R3766" s="1" t="s">
        <v>4</v>
      </c>
      <c r="S3766" s="1" t="s">
        <v>4</v>
      </c>
      <c r="T3766" s="1" t="s">
        <v>4</v>
      </c>
      <c r="U3766" s="1" t="s">
        <v>4</v>
      </c>
      <c r="V3766" s="1" t="s">
        <v>4</v>
      </c>
      <c r="W3766" s="1" t="s">
        <v>4</v>
      </c>
      <c r="X3766" s="1" t="s">
        <v>4</v>
      </c>
      <c r="Y3766" s="1" t="s">
        <v>4</v>
      </c>
      <c r="Z3766" s="1" t="s">
        <v>4</v>
      </c>
      <c r="AA3766" s="1" t="s">
        <v>4</v>
      </c>
      <c r="AB3766" s="1" t="s">
        <v>4</v>
      </c>
      <c r="AC3766" s="1" t="s">
        <v>4</v>
      </c>
      <c r="AD3766" s="1" t="s">
        <v>4</v>
      </c>
      <c r="AE3766" s="1" t="s">
        <v>4</v>
      </c>
      <c r="AF3766" s="1" t="s">
        <v>4</v>
      </c>
      <c r="AG3766" s="1" t="s">
        <v>4</v>
      </c>
      <c r="AH3766" s="1" t="s">
        <v>4</v>
      </c>
      <c r="AI3766" s="1" t="s">
        <v>4</v>
      </c>
      <c r="AJ3766" s="1" t="s">
        <v>4</v>
      </c>
      <c r="AK3766" s="1" t="s">
        <v>4</v>
      </c>
    </row>
    <row r="3767" spans="1:37">
      <c r="A3767" t="s">
        <v>387</v>
      </c>
      <c r="B3767" s="2">
        <v>962</v>
      </c>
      <c r="C3767" t="s">
        <v>388</v>
      </c>
      <c r="D3767" s="2">
        <v>1994</v>
      </c>
      <c r="E3767" s="1" t="s">
        <v>4</v>
      </c>
      <c r="F3767" s="1" t="s">
        <v>4</v>
      </c>
      <c r="G3767" s="1" t="s">
        <v>4</v>
      </c>
      <c r="H3767" s="1" t="s">
        <v>4</v>
      </c>
      <c r="I3767" s="1">
        <v>-14.722222498169767</v>
      </c>
      <c r="J3767" s="1">
        <v>-7.2000044364664788</v>
      </c>
      <c r="K3767" s="1">
        <v>-8.199999036061234</v>
      </c>
      <c r="L3767" s="1" t="s">
        <v>4</v>
      </c>
      <c r="M3767" s="1" t="s">
        <v>4</v>
      </c>
      <c r="N3767" s="1" t="s">
        <v>4</v>
      </c>
      <c r="O3767" s="1" t="s">
        <v>4</v>
      </c>
      <c r="P3767" s="1" t="s">
        <v>4</v>
      </c>
      <c r="Q3767" s="1" t="s">
        <v>4</v>
      </c>
      <c r="R3767" s="1" t="s">
        <v>4</v>
      </c>
      <c r="S3767" s="1" t="s">
        <v>4</v>
      </c>
      <c r="T3767" s="1" t="s">
        <v>4</v>
      </c>
      <c r="U3767" s="1" t="s">
        <v>4</v>
      </c>
      <c r="V3767" s="1" t="s">
        <v>4</v>
      </c>
      <c r="W3767" s="1" t="s">
        <v>4</v>
      </c>
      <c r="X3767" s="1" t="s">
        <v>4</v>
      </c>
      <c r="Y3767" s="1" t="s">
        <v>4</v>
      </c>
      <c r="Z3767" s="1" t="s">
        <v>4</v>
      </c>
      <c r="AA3767" s="1" t="s">
        <v>4</v>
      </c>
      <c r="AB3767" s="1" t="s">
        <v>4</v>
      </c>
      <c r="AC3767" s="1" t="s">
        <v>4</v>
      </c>
      <c r="AD3767" s="1" t="s">
        <v>4</v>
      </c>
      <c r="AE3767" s="1" t="s">
        <v>4</v>
      </c>
      <c r="AF3767" s="1" t="s">
        <v>4</v>
      </c>
      <c r="AG3767" s="1" t="s">
        <v>4</v>
      </c>
      <c r="AH3767" s="1" t="s">
        <v>4</v>
      </c>
      <c r="AI3767" s="1" t="s">
        <v>4</v>
      </c>
      <c r="AJ3767" s="1" t="s">
        <v>4</v>
      </c>
      <c r="AK3767" s="1" t="s">
        <v>4</v>
      </c>
    </row>
    <row r="3768" spans="1:37">
      <c r="A3768" t="s">
        <v>387</v>
      </c>
      <c r="B3768" s="2">
        <v>962</v>
      </c>
      <c r="C3768" t="s">
        <v>388</v>
      </c>
      <c r="D3768" s="2">
        <v>1995</v>
      </c>
      <c r="E3768" s="1" t="s">
        <v>4</v>
      </c>
      <c r="F3768" s="1" t="s">
        <v>4</v>
      </c>
      <c r="G3768" s="1" t="s">
        <v>4</v>
      </c>
      <c r="H3768" s="1" t="s">
        <v>4</v>
      </c>
      <c r="I3768" s="1">
        <v>0</v>
      </c>
      <c r="J3768" s="1">
        <v>0.79999607556502372</v>
      </c>
      <c r="K3768" s="1">
        <v>-2.9999983420384013</v>
      </c>
      <c r="L3768" s="1">
        <v>-1.399998861635332</v>
      </c>
      <c r="M3768" s="1" t="s">
        <v>4</v>
      </c>
      <c r="N3768" s="1" t="s">
        <v>4</v>
      </c>
      <c r="O3768" s="1" t="s">
        <v>4</v>
      </c>
      <c r="P3768" s="1" t="s">
        <v>4</v>
      </c>
      <c r="Q3768" s="1" t="s">
        <v>4</v>
      </c>
      <c r="R3768" s="1" t="s">
        <v>4</v>
      </c>
      <c r="S3768" s="1" t="s">
        <v>4</v>
      </c>
      <c r="T3768" s="1" t="s">
        <v>4</v>
      </c>
      <c r="U3768" s="1" t="s">
        <v>4</v>
      </c>
      <c r="V3768" s="1" t="s">
        <v>4</v>
      </c>
      <c r="W3768" s="1" t="s">
        <v>4</v>
      </c>
      <c r="X3768" s="1" t="s">
        <v>4</v>
      </c>
      <c r="Y3768" s="1" t="s">
        <v>4</v>
      </c>
      <c r="Z3768" s="1" t="s">
        <v>4</v>
      </c>
      <c r="AA3768" s="1" t="s">
        <v>4</v>
      </c>
      <c r="AB3768" s="1" t="s">
        <v>4</v>
      </c>
      <c r="AC3768" s="1" t="s">
        <v>4</v>
      </c>
      <c r="AD3768" s="1" t="s">
        <v>4</v>
      </c>
      <c r="AE3768" s="1" t="s">
        <v>4</v>
      </c>
      <c r="AF3768" s="1" t="s">
        <v>4</v>
      </c>
      <c r="AG3768" s="1" t="s">
        <v>4</v>
      </c>
      <c r="AH3768" s="1" t="s">
        <v>4</v>
      </c>
      <c r="AI3768" s="1" t="s">
        <v>4</v>
      </c>
      <c r="AJ3768" s="1" t="s">
        <v>4</v>
      </c>
      <c r="AK3768" s="1" t="s">
        <v>4</v>
      </c>
    </row>
    <row r="3769" spans="1:37">
      <c r="A3769" t="s">
        <v>387</v>
      </c>
      <c r="B3769" s="2">
        <v>962</v>
      </c>
      <c r="C3769" t="s">
        <v>388</v>
      </c>
      <c r="D3769" s="2">
        <v>1996</v>
      </c>
      <c r="E3769" s="1" t="s">
        <v>4</v>
      </c>
      <c r="F3769" s="1" t="s">
        <v>4</v>
      </c>
      <c r="G3769" s="1" t="s">
        <v>4</v>
      </c>
      <c r="H3769" s="1" t="s">
        <v>4</v>
      </c>
      <c r="I3769" s="1">
        <v>4.8859983549508268</v>
      </c>
      <c r="J3769" s="1">
        <v>5.0000004424192168</v>
      </c>
      <c r="K3769" s="1">
        <v>2.9999985756343328</v>
      </c>
      <c r="L3769" s="1">
        <v>1.1159430249552127</v>
      </c>
      <c r="M3769" s="1">
        <v>0.79998998741352967</v>
      </c>
      <c r="N3769" s="1" t="s">
        <v>4</v>
      </c>
      <c r="O3769" s="1" t="s">
        <v>4</v>
      </c>
      <c r="P3769" s="1" t="s">
        <v>4</v>
      </c>
      <c r="Q3769" s="1" t="s">
        <v>4</v>
      </c>
      <c r="R3769" s="1" t="s">
        <v>4</v>
      </c>
      <c r="S3769" s="1" t="s">
        <v>4</v>
      </c>
      <c r="T3769" s="1" t="s">
        <v>4</v>
      </c>
      <c r="U3769" s="1" t="s">
        <v>4</v>
      </c>
      <c r="V3769" s="1" t="s">
        <v>4</v>
      </c>
      <c r="W3769" s="1" t="s">
        <v>4</v>
      </c>
      <c r="X3769" s="1" t="s">
        <v>4</v>
      </c>
      <c r="Y3769" s="1" t="s">
        <v>4</v>
      </c>
      <c r="Z3769" s="1" t="s">
        <v>4</v>
      </c>
      <c r="AA3769" s="1" t="s">
        <v>4</v>
      </c>
      <c r="AB3769" s="1" t="s">
        <v>4</v>
      </c>
      <c r="AC3769" s="1" t="s">
        <v>4</v>
      </c>
      <c r="AD3769" s="1" t="s">
        <v>4</v>
      </c>
      <c r="AE3769" s="1" t="s">
        <v>4</v>
      </c>
      <c r="AF3769" s="1" t="s">
        <v>4</v>
      </c>
      <c r="AG3769" s="1" t="s">
        <v>4</v>
      </c>
      <c r="AH3769" s="1" t="s">
        <v>4</v>
      </c>
      <c r="AI3769" s="1" t="s">
        <v>4</v>
      </c>
      <c r="AJ3769" s="1" t="s">
        <v>4</v>
      </c>
      <c r="AK3769" s="1" t="s">
        <v>4</v>
      </c>
    </row>
    <row r="3770" spans="1:37">
      <c r="A3770" t="s">
        <v>387</v>
      </c>
      <c r="B3770" s="2">
        <v>962</v>
      </c>
      <c r="C3770" t="s">
        <v>388</v>
      </c>
      <c r="D3770" s="2">
        <v>1997</v>
      </c>
      <c r="E3770" s="1" t="s">
        <v>4</v>
      </c>
      <c r="F3770" s="1" t="s">
        <v>4</v>
      </c>
      <c r="G3770" s="1" t="s">
        <v>4</v>
      </c>
      <c r="H3770" s="1" t="s">
        <v>4</v>
      </c>
      <c r="I3770" s="1">
        <v>6.2111736856992561</v>
      </c>
      <c r="J3770" s="1">
        <v>5.9000095562544708</v>
      </c>
      <c r="K3770" s="1">
        <v>5.0000000000000711</v>
      </c>
      <c r="L3770" s="1">
        <v>5.0000004530905473</v>
      </c>
      <c r="M3770" s="1">
        <v>1.5000081482644534</v>
      </c>
      <c r="N3770" s="1">
        <v>1.5000081482644534</v>
      </c>
      <c r="O3770" s="1" t="s">
        <v>4</v>
      </c>
      <c r="P3770" s="1" t="s">
        <v>4</v>
      </c>
      <c r="Q3770" s="1" t="s">
        <v>4</v>
      </c>
      <c r="R3770" s="1" t="s">
        <v>4</v>
      </c>
      <c r="S3770" s="1" t="s">
        <v>4</v>
      </c>
      <c r="T3770" s="1" t="s">
        <v>4</v>
      </c>
      <c r="U3770" s="1" t="s">
        <v>4</v>
      </c>
      <c r="V3770" s="1" t="s">
        <v>4</v>
      </c>
      <c r="W3770" s="1" t="s">
        <v>4</v>
      </c>
      <c r="X3770" s="1" t="s">
        <v>4</v>
      </c>
      <c r="Y3770" s="1" t="s">
        <v>4</v>
      </c>
      <c r="Z3770" s="1" t="s">
        <v>4</v>
      </c>
      <c r="AA3770" s="1" t="s">
        <v>4</v>
      </c>
      <c r="AB3770" s="1" t="s">
        <v>4</v>
      </c>
      <c r="AC3770" s="1" t="s">
        <v>4</v>
      </c>
      <c r="AD3770" s="1" t="s">
        <v>4</v>
      </c>
      <c r="AE3770" s="1" t="s">
        <v>4</v>
      </c>
      <c r="AF3770" s="1" t="s">
        <v>4</v>
      </c>
      <c r="AG3770" s="1" t="s">
        <v>4</v>
      </c>
      <c r="AH3770" s="1" t="s">
        <v>4</v>
      </c>
      <c r="AI3770" s="1" t="s">
        <v>4</v>
      </c>
      <c r="AJ3770" s="1" t="s">
        <v>4</v>
      </c>
      <c r="AK3770" s="1" t="s">
        <v>4</v>
      </c>
    </row>
    <row r="3771" spans="1:37">
      <c r="A3771" t="s">
        <v>387</v>
      </c>
      <c r="B3771" s="2">
        <v>962</v>
      </c>
      <c r="C3771" t="s">
        <v>388</v>
      </c>
      <c r="D3771" s="2">
        <v>1998</v>
      </c>
      <c r="E3771" s="1" t="s">
        <v>4</v>
      </c>
      <c r="F3771" s="1" t="s">
        <v>4</v>
      </c>
      <c r="G3771" s="1" t="s">
        <v>4</v>
      </c>
      <c r="H3771" s="1" t="s">
        <v>4</v>
      </c>
      <c r="I3771" s="1">
        <v>7.017549210429963</v>
      </c>
      <c r="J3771" s="1">
        <v>6.8999959655287935</v>
      </c>
      <c r="K3771" s="1">
        <v>5.3000027855137022</v>
      </c>
      <c r="L3771" s="1">
        <v>5.3000032967674526</v>
      </c>
      <c r="M3771" s="1">
        <v>5.0000004778475438</v>
      </c>
      <c r="N3771" s="1">
        <v>2.8999999999997916</v>
      </c>
      <c r="O3771" s="1">
        <v>2.8999999999998582</v>
      </c>
      <c r="P3771" s="1" t="s">
        <v>4</v>
      </c>
      <c r="Q3771" s="1" t="s">
        <v>4</v>
      </c>
      <c r="R3771" s="1" t="s">
        <v>4</v>
      </c>
      <c r="S3771" s="1" t="s">
        <v>4</v>
      </c>
      <c r="T3771" s="1" t="s">
        <v>4</v>
      </c>
      <c r="U3771" s="1" t="s">
        <v>4</v>
      </c>
      <c r="V3771" s="1" t="s">
        <v>4</v>
      </c>
      <c r="W3771" s="1" t="s">
        <v>4</v>
      </c>
      <c r="X3771" s="1" t="s">
        <v>4</v>
      </c>
      <c r="Y3771" s="1" t="s">
        <v>4</v>
      </c>
      <c r="Z3771" s="1" t="s">
        <v>4</v>
      </c>
      <c r="AA3771" s="1" t="s">
        <v>4</v>
      </c>
      <c r="AB3771" s="1" t="s">
        <v>4</v>
      </c>
      <c r="AC3771" s="1" t="s">
        <v>4</v>
      </c>
      <c r="AD3771" s="1" t="s">
        <v>4</v>
      </c>
      <c r="AE3771" s="1" t="s">
        <v>4</v>
      </c>
      <c r="AF3771" s="1" t="s">
        <v>4</v>
      </c>
      <c r="AG3771" s="1" t="s">
        <v>4</v>
      </c>
      <c r="AH3771" s="1" t="s">
        <v>4</v>
      </c>
      <c r="AI3771" s="1" t="s">
        <v>4</v>
      </c>
      <c r="AJ3771" s="1" t="s">
        <v>4</v>
      </c>
      <c r="AK3771" s="1" t="s">
        <v>4</v>
      </c>
    </row>
    <row r="3772" spans="1:37">
      <c r="A3772" t="s">
        <v>387</v>
      </c>
      <c r="B3772" s="2">
        <v>962</v>
      </c>
      <c r="C3772" t="s">
        <v>388</v>
      </c>
      <c r="D3772" s="2">
        <v>1999</v>
      </c>
      <c r="E3772" s="1" t="s">
        <v>4</v>
      </c>
      <c r="F3772" s="1" t="s">
        <v>4</v>
      </c>
      <c r="G3772" s="1" t="s">
        <v>4</v>
      </c>
      <c r="H3772" s="1" t="s">
        <v>4</v>
      </c>
      <c r="I3772" s="1">
        <v>4.9180261125324698</v>
      </c>
      <c r="J3772" s="1">
        <v>4.9999981390231429</v>
      </c>
      <c r="K3772" s="1">
        <v>5.3000046527475142</v>
      </c>
      <c r="L3772" s="1">
        <v>5.3000014834583054</v>
      </c>
      <c r="M3772" s="1">
        <v>5.0000009101868415</v>
      </c>
      <c r="N3772" s="1">
        <v>-4.0000000000000258</v>
      </c>
      <c r="O3772" s="1">
        <v>2.6999999999999025</v>
      </c>
      <c r="P3772" s="1">
        <v>2.6730683340778327</v>
      </c>
      <c r="Q3772" s="1" t="s">
        <v>4</v>
      </c>
      <c r="R3772" s="1" t="s">
        <v>4</v>
      </c>
      <c r="S3772" s="1" t="s">
        <v>4</v>
      </c>
      <c r="T3772" s="1" t="s">
        <v>4</v>
      </c>
      <c r="U3772" s="1" t="s">
        <v>4</v>
      </c>
      <c r="V3772" s="1" t="s">
        <v>4</v>
      </c>
      <c r="W3772" s="1" t="s">
        <v>4</v>
      </c>
      <c r="X3772" s="1" t="s">
        <v>4</v>
      </c>
      <c r="Y3772" s="1" t="s">
        <v>4</v>
      </c>
      <c r="Z3772" s="1" t="s">
        <v>4</v>
      </c>
      <c r="AA3772" s="1" t="s">
        <v>4</v>
      </c>
      <c r="AB3772" s="1" t="s">
        <v>4</v>
      </c>
      <c r="AC3772" s="1" t="s">
        <v>4</v>
      </c>
      <c r="AD3772" s="1" t="s">
        <v>4</v>
      </c>
      <c r="AE3772" s="1" t="s">
        <v>4</v>
      </c>
      <c r="AF3772" s="1" t="s">
        <v>4</v>
      </c>
      <c r="AG3772" s="1" t="s">
        <v>4</v>
      </c>
      <c r="AH3772" s="1" t="s">
        <v>4</v>
      </c>
      <c r="AI3772" s="1" t="s">
        <v>4</v>
      </c>
      <c r="AJ3772" s="1" t="s">
        <v>4</v>
      </c>
      <c r="AK3772" s="1" t="s">
        <v>4</v>
      </c>
    </row>
    <row r="3773" spans="1:37">
      <c r="A3773" t="s">
        <v>387</v>
      </c>
      <c r="B3773" s="2">
        <v>962</v>
      </c>
      <c r="C3773" t="s">
        <v>388</v>
      </c>
      <c r="D3773" s="2">
        <v>2000</v>
      </c>
      <c r="E3773" s="1" t="s">
        <v>4</v>
      </c>
      <c r="F3773" s="1" t="s">
        <v>4</v>
      </c>
      <c r="G3773" s="1" t="s">
        <v>4</v>
      </c>
      <c r="H3773" s="1" t="s">
        <v>4</v>
      </c>
      <c r="I3773" s="1" t="s">
        <v>4</v>
      </c>
      <c r="J3773" s="1">
        <v>4.8000017014646845</v>
      </c>
      <c r="K3773" s="1">
        <v>5.299995510169353</v>
      </c>
      <c r="L3773" s="1">
        <v>4.9999968866471844</v>
      </c>
      <c r="M3773" s="1">
        <v>4.9999930652448121</v>
      </c>
      <c r="N3773" s="1">
        <v>2.9999999999998916</v>
      </c>
      <c r="O3773" s="1">
        <v>5.0000000000003597</v>
      </c>
      <c r="P3773" s="1">
        <v>4.9999999999999822</v>
      </c>
      <c r="Q3773" s="1">
        <v>4.5000000000000817</v>
      </c>
      <c r="R3773" s="1" t="s">
        <v>4</v>
      </c>
      <c r="S3773" s="1" t="s">
        <v>4</v>
      </c>
      <c r="T3773" s="1" t="s">
        <v>4</v>
      </c>
      <c r="U3773" s="1" t="s">
        <v>4</v>
      </c>
      <c r="V3773" s="1" t="s">
        <v>4</v>
      </c>
      <c r="W3773" s="1" t="s">
        <v>4</v>
      </c>
      <c r="X3773" s="1" t="s">
        <v>4</v>
      </c>
      <c r="Y3773" s="1" t="s">
        <v>4</v>
      </c>
      <c r="Z3773" s="1" t="s">
        <v>4</v>
      </c>
      <c r="AA3773" s="1" t="s">
        <v>4</v>
      </c>
      <c r="AB3773" s="1" t="s">
        <v>4</v>
      </c>
      <c r="AC3773" s="1" t="s">
        <v>4</v>
      </c>
      <c r="AD3773" s="1" t="s">
        <v>4</v>
      </c>
      <c r="AE3773" s="1" t="s">
        <v>4</v>
      </c>
      <c r="AF3773" s="1" t="s">
        <v>4</v>
      </c>
      <c r="AG3773" s="1" t="s">
        <v>4</v>
      </c>
      <c r="AH3773" s="1" t="s">
        <v>4</v>
      </c>
      <c r="AI3773" s="1" t="s">
        <v>4</v>
      </c>
      <c r="AJ3773" s="1" t="s">
        <v>4</v>
      </c>
      <c r="AK3773" s="1" t="s">
        <v>4</v>
      </c>
    </row>
    <row r="3774" spans="1:37">
      <c r="A3774" t="s">
        <v>387</v>
      </c>
      <c r="B3774" s="2">
        <v>962</v>
      </c>
      <c r="C3774" t="s">
        <v>388</v>
      </c>
      <c r="D3774" s="2">
        <v>2001</v>
      </c>
      <c r="E3774" s="1" t="s">
        <v>4</v>
      </c>
      <c r="F3774" s="1" t="s">
        <v>4</v>
      </c>
      <c r="G3774" s="1" t="s">
        <v>4</v>
      </c>
      <c r="H3774" s="1" t="s">
        <v>4</v>
      </c>
      <c r="I3774" s="1" t="s">
        <v>4</v>
      </c>
      <c r="J3774" s="1" t="s">
        <v>4</v>
      </c>
      <c r="K3774" s="1">
        <v>5.299995465432783</v>
      </c>
      <c r="L3774" s="1">
        <v>4.9999992587260955</v>
      </c>
      <c r="M3774" s="1">
        <v>5.0000082556614034</v>
      </c>
      <c r="N3774" s="1">
        <v>4.0000000000002256</v>
      </c>
      <c r="O3774" s="1">
        <v>6.0000000000000719</v>
      </c>
      <c r="P3774" s="1">
        <v>2.5000000000000133</v>
      </c>
      <c r="Q3774" s="1">
        <v>-4.1000000000000592</v>
      </c>
      <c r="R3774" s="1">
        <v>-4.5153323694200331</v>
      </c>
      <c r="S3774" s="1" t="s">
        <v>4</v>
      </c>
      <c r="T3774" s="1" t="s">
        <v>4</v>
      </c>
      <c r="U3774" s="1" t="s">
        <v>4</v>
      </c>
      <c r="V3774" s="1" t="s">
        <v>4</v>
      </c>
      <c r="W3774" s="1" t="s">
        <v>4</v>
      </c>
      <c r="X3774" s="1" t="s">
        <v>4</v>
      </c>
      <c r="Y3774" s="1" t="s">
        <v>4</v>
      </c>
      <c r="Z3774" s="1" t="s">
        <v>4</v>
      </c>
      <c r="AA3774" s="1" t="s">
        <v>4</v>
      </c>
      <c r="AB3774" s="1" t="s">
        <v>4</v>
      </c>
      <c r="AC3774" s="1" t="s">
        <v>4</v>
      </c>
      <c r="AD3774" s="1" t="s">
        <v>4</v>
      </c>
      <c r="AE3774" s="1" t="s">
        <v>4</v>
      </c>
      <c r="AF3774" s="1" t="s">
        <v>4</v>
      </c>
      <c r="AG3774" s="1" t="s">
        <v>4</v>
      </c>
      <c r="AH3774" s="1" t="s">
        <v>4</v>
      </c>
      <c r="AI3774" s="1" t="s">
        <v>4</v>
      </c>
      <c r="AJ3774" s="1" t="s">
        <v>4</v>
      </c>
      <c r="AK3774" s="1" t="s">
        <v>4</v>
      </c>
    </row>
    <row r="3775" spans="1:37">
      <c r="A3775" t="s">
        <v>387</v>
      </c>
      <c r="B3775" s="2">
        <v>962</v>
      </c>
      <c r="C3775" t="s">
        <v>388</v>
      </c>
      <c r="D3775" s="2">
        <v>2002</v>
      </c>
      <c r="E3775" s="1" t="s">
        <v>4</v>
      </c>
      <c r="F3775" s="1" t="s">
        <v>4</v>
      </c>
      <c r="G3775" s="1" t="s">
        <v>4</v>
      </c>
      <c r="H3775" s="1" t="s">
        <v>4</v>
      </c>
      <c r="I3775" s="1" t="s">
        <v>4</v>
      </c>
      <c r="J3775" s="1" t="s">
        <v>4</v>
      </c>
      <c r="K3775" s="1" t="s">
        <v>4</v>
      </c>
      <c r="L3775" s="1">
        <v>5.0000014119506941</v>
      </c>
      <c r="M3775" s="1">
        <v>4.9999897787061709</v>
      </c>
      <c r="N3775" s="1">
        <v>4.9999897787053937</v>
      </c>
      <c r="O3775" s="1">
        <v>6.0000000000000941</v>
      </c>
      <c r="P3775" s="1">
        <v>4.000000000000159</v>
      </c>
      <c r="Q3775" s="1">
        <v>2.4999999999998135</v>
      </c>
      <c r="R3775" s="1">
        <v>0.72355682022335888</v>
      </c>
      <c r="S3775" s="1">
        <v>0.90135722418860365</v>
      </c>
      <c r="T3775" s="1" t="s">
        <v>4</v>
      </c>
      <c r="U3775" s="1" t="s">
        <v>4</v>
      </c>
      <c r="V3775" s="1" t="s">
        <v>4</v>
      </c>
      <c r="W3775" s="1" t="s">
        <v>4</v>
      </c>
      <c r="X3775" s="1" t="s">
        <v>4</v>
      </c>
      <c r="Y3775" s="1" t="s">
        <v>4</v>
      </c>
      <c r="Z3775" s="1" t="s">
        <v>4</v>
      </c>
      <c r="AA3775" s="1" t="s">
        <v>4</v>
      </c>
      <c r="AB3775" s="1" t="s">
        <v>4</v>
      </c>
      <c r="AC3775" s="1" t="s">
        <v>4</v>
      </c>
      <c r="AD3775" s="1" t="s">
        <v>4</v>
      </c>
      <c r="AE3775" s="1" t="s">
        <v>4</v>
      </c>
      <c r="AF3775" s="1" t="s">
        <v>4</v>
      </c>
      <c r="AG3775" s="1" t="s">
        <v>4</v>
      </c>
      <c r="AH3775" s="1" t="s">
        <v>4</v>
      </c>
      <c r="AI3775" s="1" t="s">
        <v>4</v>
      </c>
      <c r="AJ3775" s="1" t="s">
        <v>4</v>
      </c>
      <c r="AK3775" s="1" t="s">
        <v>4</v>
      </c>
    </row>
    <row r="3776" spans="1:37">
      <c r="A3776" t="s">
        <v>387</v>
      </c>
      <c r="B3776" s="2">
        <v>962</v>
      </c>
      <c r="C3776" t="s">
        <v>388</v>
      </c>
      <c r="D3776" s="2">
        <v>2003</v>
      </c>
      <c r="E3776" s="1" t="s">
        <v>4</v>
      </c>
      <c r="F3776" s="1" t="s">
        <v>4</v>
      </c>
      <c r="G3776" s="1" t="s">
        <v>4</v>
      </c>
      <c r="H3776" s="1" t="s">
        <v>4</v>
      </c>
      <c r="I3776" s="1" t="s">
        <v>4</v>
      </c>
      <c r="J3776" s="1" t="s">
        <v>4</v>
      </c>
      <c r="K3776" s="1" t="s">
        <v>4</v>
      </c>
      <c r="L3776" s="1" t="s">
        <v>4</v>
      </c>
      <c r="M3776" s="1">
        <v>5.0000029952509406</v>
      </c>
      <c r="N3776" s="1">
        <v>5.0000029952516511</v>
      </c>
      <c r="O3776" s="1">
        <v>6.0000000000000275</v>
      </c>
      <c r="P3776" s="1">
        <v>4.999999999999849</v>
      </c>
      <c r="Q3776" s="1">
        <v>4.0000000000004254</v>
      </c>
      <c r="R3776" s="1">
        <v>3.0284978282616004</v>
      </c>
      <c r="S3776" s="1">
        <v>3.059063877677648</v>
      </c>
      <c r="T3776" s="1">
        <v>3.5000000000002141</v>
      </c>
      <c r="U3776" s="1" t="s">
        <v>4</v>
      </c>
      <c r="V3776" s="1" t="s">
        <v>4</v>
      </c>
      <c r="W3776" s="1" t="s">
        <v>4</v>
      </c>
      <c r="X3776" s="1" t="s">
        <v>4</v>
      </c>
      <c r="Y3776" s="1" t="s">
        <v>4</v>
      </c>
      <c r="Z3776" s="1" t="s">
        <v>4</v>
      </c>
      <c r="AA3776" s="1" t="s">
        <v>4</v>
      </c>
      <c r="AB3776" s="1" t="s">
        <v>4</v>
      </c>
      <c r="AC3776" s="1" t="s">
        <v>4</v>
      </c>
      <c r="AD3776" s="1" t="s">
        <v>4</v>
      </c>
      <c r="AE3776" s="1" t="s">
        <v>4</v>
      </c>
      <c r="AF3776" s="1" t="s">
        <v>4</v>
      </c>
      <c r="AG3776" s="1" t="s">
        <v>4</v>
      </c>
      <c r="AH3776" s="1" t="s">
        <v>4</v>
      </c>
      <c r="AI3776" s="1" t="s">
        <v>4</v>
      </c>
      <c r="AJ3776" s="1" t="s">
        <v>4</v>
      </c>
      <c r="AK3776" s="1" t="s">
        <v>4</v>
      </c>
    </row>
    <row r="3777" spans="1:37">
      <c r="A3777" t="s">
        <v>387</v>
      </c>
      <c r="B3777" s="2">
        <v>962</v>
      </c>
      <c r="C3777" t="s">
        <v>388</v>
      </c>
      <c r="D3777" s="2">
        <v>2004</v>
      </c>
      <c r="E3777" s="1" t="s">
        <v>4</v>
      </c>
      <c r="F3777" s="1" t="s">
        <v>4</v>
      </c>
      <c r="G3777" s="1" t="s">
        <v>4</v>
      </c>
      <c r="H3777" s="1" t="s">
        <v>4</v>
      </c>
      <c r="I3777" s="1" t="s">
        <v>4</v>
      </c>
      <c r="J3777" s="1" t="s">
        <v>4</v>
      </c>
      <c r="K3777" s="1" t="s">
        <v>4</v>
      </c>
      <c r="L3777" s="1" t="s">
        <v>4</v>
      </c>
      <c r="M3777" s="1" t="s">
        <v>4</v>
      </c>
      <c r="N3777" s="1">
        <v>5.0000030000000306</v>
      </c>
      <c r="O3777" s="1">
        <v>5.9999999999996501</v>
      </c>
      <c r="P3777" s="1">
        <v>6.0000020189109993</v>
      </c>
      <c r="Q3777" s="1">
        <v>3.9999999999996927</v>
      </c>
      <c r="R3777" s="1">
        <v>4.000000000000048</v>
      </c>
      <c r="S3777" s="1">
        <v>4.0261765680967843</v>
      </c>
      <c r="T3777" s="1">
        <v>2.4000000000000021</v>
      </c>
      <c r="U3777" s="1">
        <v>4.0822224978096733</v>
      </c>
      <c r="V3777" s="1" t="s">
        <v>4</v>
      </c>
      <c r="W3777" s="1" t="s">
        <v>4</v>
      </c>
      <c r="X3777" s="1" t="s">
        <v>4</v>
      </c>
      <c r="Y3777" s="1" t="s">
        <v>4</v>
      </c>
      <c r="Z3777" s="1" t="s">
        <v>4</v>
      </c>
      <c r="AA3777" s="1" t="s">
        <v>4</v>
      </c>
      <c r="AB3777" s="1" t="s">
        <v>4</v>
      </c>
      <c r="AC3777" s="1" t="s">
        <v>4</v>
      </c>
      <c r="AD3777" s="1" t="s">
        <v>4</v>
      </c>
      <c r="AE3777" s="1" t="s">
        <v>4</v>
      </c>
      <c r="AF3777" s="1" t="s">
        <v>4</v>
      </c>
      <c r="AG3777" s="1" t="s">
        <v>4</v>
      </c>
      <c r="AH3777" s="1" t="s">
        <v>4</v>
      </c>
      <c r="AI3777" s="1" t="s">
        <v>4</v>
      </c>
      <c r="AJ3777" s="1" t="s">
        <v>4</v>
      </c>
      <c r="AK3777" s="1" t="s">
        <v>4</v>
      </c>
    </row>
    <row r="3778" spans="1:37">
      <c r="A3778" t="s">
        <v>387</v>
      </c>
      <c r="B3778" s="2">
        <v>962</v>
      </c>
      <c r="C3778" t="s">
        <v>388</v>
      </c>
      <c r="D3778" s="2">
        <v>2005</v>
      </c>
      <c r="E3778" s="1" t="s">
        <v>4</v>
      </c>
      <c r="F3778" s="1" t="s">
        <v>4</v>
      </c>
      <c r="G3778" s="1" t="s">
        <v>4</v>
      </c>
      <c r="H3778" s="1" t="s">
        <v>4</v>
      </c>
      <c r="I3778" s="1" t="s">
        <v>4</v>
      </c>
      <c r="J3778" s="1" t="s">
        <v>4</v>
      </c>
      <c r="K3778" s="1" t="s">
        <v>4</v>
      </c>
      <c r="L3778" s="1" t="s">
        <v>4</v>
      </c>
      <c r="M3778" s="1" t="s">
        <v>4</v>
      </c>
      <c r="N3778" s="1" t="s">
        <v>4</v>
      </c>
      <c r="O3778" s="1">
        <v>5.9999999999999609</v>
      </c>
      <c r="P3778" s="1">
        <v>6.0000006348778889</v>
      </c>
      <c r="Q3778" s="1">
        <v>4.000000000000048</v>
      </c>
      <c r="R3778" s="1">
        <v>4.5000000000001039</v>
      </c>
      <c r="S3778" s="1">
        <v>4.5000000000000151</v>
      </c>
      <c r="T3778" s="1">
        <v>3.7999999999999146</v>
      </c>
      <c r="U3778" s="1">
        <v>3.9556997732841825</v>
      </c>
      <c r="V3778" s="1">
        <v>4.1037861920526719</v>
      </c>
      <c r="W3778" s="1" t="s">
        <v>4</v>
      </c>
      <c r="X3778" s="1" t="s">
        <v>4</v>
      </c>
      <c r="Y3778" s="1" t="s">
        <v>4</v>
      </c>
      <c r="Z3778" s="1" t="s">
        <v>4</v>
      </c>
      <c r="AA3778" s="1" t="s">
        <v>4</v>
      </c>
      <c r="AB3778" s="1" t="s">
        <v>4</v>
      </c>
      <c r="AC3778" s="1" t="s">
        <v>4</v>
      </c>
      <c r="AD3778" s="1" t="s">
        <v>4</v>
      </c>
      <c r="AE3778" s="1" t="s">
        <v>4</v>
      </c>
      <c r="AF3778" s="1" t="s">
        <v>4</v>
      </c>
      <c r="AG3778" s="1" t="s">
        <v>4</v>
      </c>
      <c r="AH3778" s="1" t="s">
        <v>4</v>
      </c>
      <c r="AI3778" s="1" t="s">
        <v>4</v>
      </c>
      <c r="AJ3778" s="1" t="s">
        <v>4</v>
      </c>
      <c r="AK3778" s="1" t="s">
        <v>4</v>
      </c>
    </row>
    <row r="3779" spans="1:37">
      <c r="A3779" t="s">
        <v>387</v>
      </c>
      <c r="B3779" s="2">
        <v>962</v>
      </c>
      <c r="C3779" t="s">
        <v>388</v>
      </c>
      <c r="D3779" s="2">
        <v>2006</v>
      </c>
      <c r="E3779" s="1" t="s">
        <v>4</v>
      </c>
      <c r="F3779" s="1" t="s">
        <v>4</v>
      </c>
      <c r="G3779" s="1" t="s">
        <v>4</v>
      </c>
      <c r="H3779" s="1" t="s">
        <v>4</v>
      </c>
      <c r="I3779" s="1" t="s">
        <v>4</v>
      </c>
      <c r="J3779" s="1" t="s">
        <v>4</v>
      </c>
      <c r="K3779" s="1" t="s">
        <v>4</v>
      </c>
      <c r="L3779" s="1" t="s">
        <v>4</v>
      </c>
      <c r="M3779" s="1" t="s">
        <v>4</v>
      </c>
      <c r="N3779" s="1" t="s">
        <v>4</v>
      </c>
      <c r="O3779" s="1" t="s">
        <v>4</v>
      </c>
      <c r="P3779" s="1">
        <v>5.9999955678349703</v>
      </c>
      <c r="Q3779" s="1">
        <v>4.000000000000048</v>
      </c>
      <c r="R3779" s="1">
        <v>5.0000000000001821</v>
      </c>
      <c r="S3779" s="1">
        <v>4.9999999999997824</v>
      </c>
      <c r="T3779" s="1">
        <v>3.700000000000192</v>
      </c>
      <c r="U3779" s="1">
        <v>3.9881822183604143</v>
      </c>
      <c r="V3779" s="1">
        <v>3.0284048899978266</v>
      </c>
      <c r="W3779" s="1">
        <v>3.9540516722841756</v>
      </c>
      <c r="X3779" s="1" t="s">
        <v>4</v>
      </c>
      <c r="Y3779" s="1" t="s">
        <v>4</v>
      </c>
      <c r="Z3779" s="1" t="s">
        <v>4</v>
      </c>
      <c r="AA3779" s="1" t="s">
        <v>4</v>
      </c>
      <c r="AB3779" s="1" t="s">
        <v>4</v>
      </c>
      <c r="AC3779" s="1" t="s">
        <v>4</v>
      </c>
      <c r="AD3779" s="1" t="s">
        <v>4</v>
      </c>
      <c r="AE3779" s="1" t="s">
        <v>4</v>
      </c>
      <c r="AF3779" s="1" t="s">
        <v>4</v>
      </c>
      <c r="AG3779" s="1" t="s">
        <v>4</v>
      </c>
      <c r="AH3779" s="1" t="s">
        <v>4</v>
      </c>
      <c r="AI3779" s="1" t="s">
        <v>4</v>
      </c>
      <c r="AJ3779" s="1" t="s">
        <v>4</v>
      </c>
      <c r="AK3779" s="1" t="s">
        <v>4</v>
      </c>
    </row>
    <row r="3780" spans="1:37">
      <c r="A3780" t="s">
        <v>387</v>
      </c>
      <c r="B3780" s="2">
        <v>962</v>
      </c>
      <c r="C3780" t="s">
        <v>388</v>
      </c>
      <c r="D3780" s="2">
        <v>2007</v>
      </c>
      <c r="E3780" s="1" t="s">
        <v>4</v>
      </c>
      <c r="F3780" s="1" t="s">
        <v>4</v>
      </c>
      <c r="G3780" s="1" t="s">
        <v>4</v>
      </c>
      <c r="H3780" s="1" t="s">
        <v>4</v>
      </c>
      <c r="I3780" s="1" t="s">
        <v>4</v>
      </c>
      <c r="J3780" s="1" t="s">
        <v>4</v>
      </c>
      <c r="K3780" s="1" t="s">
        <v>4</v>
      </c>
      <c r="L3780" s="1" t="s">
        <v>4</v>
      </c>
      <c r="M3780" s="1" t="s">
        <v>4</v>
      </c>
      <c r="N3780" s="1" t="s">
        <v>4</v>
      </c>
      <c r="O3780" s="1" t="s">
        <v>4</v>
      </c>
      <c r="P3780" s="1" t="s">
        <v>4</v>
      </c>
      <c r="Q3780" s="1">
        <v>4.0000000000000702</v>
      </c>
      <c r="R3780" s="1">
        <v>4.9999999999993827</v>
      </c>
      <c r="S3780" s="1">
        <v>5.0000000000000266</v>
      </c>
      <c r="T3780" s="1">
        <v>5.0999999999995493</v>
      </c>
      <c r="U3780" s="1">
        <v>4.0000000000004254</v>
      </c>
      <c r="V3780" s="1">
        <v>5.0422678188111636</v>
      </c>
      <c r="W3780" s="1">
        <v>4.9833300706619843</v>
      </c>
      <c r="X3780" s="1">
        <v>5.8510828675508275</v>
      </c>
      <c r="Y3780" s="1" t="s">
        <v>4</v>
      </c>
      <c r="Z3780" s="1" t="s">
        <v>4</v>
      </c>
      <c r="AA3780" s="1" t="s">
        <v>4</v>
      </c>
      <c r="AB3780" s="1" t="s">
        <v>4</v>
      </c>
      <c r="AC3780" s="1" t="s">
        <v>4</v>
      </c>
      <c r="AD3780" s="1" t="s">
        <v>4</v>
      </c>
      <c r="AE3780" s="1" t="s">
        <v>4</v>
      </c>
      <c r="AF3780" s="1" t="s">
        <v>4</v>
      </c>
      <c r="AG3780" s="1" t="s">
        <v>4</v>
      </c>
      <c r="AH3780" s="1" t="s">
        <v>4</v>
      </c>
      <c r="AI3780" s="1" t="s">
        <v>4</v>
      </c>
      <c r="AJ3780" s="1" t="s">
        <v>4</v>
      </c>
      <c r="AK3780" s="1" t="s">
        <v>4</v>
      </c>
    </row>
    <row r="3781" spans="1:37">
      <c r="A3781" t="s">
        <v>387</v>
      </c>
      <c r="B3781" s="2">
        <v>962</v>
      </c>
      <c r="C3781" t="s">
        <v>388</v>
      </c>
      <c r="D3781" s="2">
        <v>2008</v>
      </c>
      <c r="E3781" s="1" t="s">
        <v>4</v>
      </c>
      <c r="F3781" s="1" t="s">
        <v>4</v>
      </c>
      <c r="G3781" s="1" t="s">
        <v>4</v>
      </c>
      <c r="H3781" s="1" t="s">
        <v>4</v>
      </c>
      <c r="I3781" s="1" t="s">
        <v>4</v>
      </c>
      <c r="J3781" s="1" t="s">
        <v>4</v>
      </c>
      <c r="K3781" s="1" t="s">
        <v>4</v>
      </c>
      <c r="L3781" s="1" t="s">
        <v>4</v>
      </c>
      <c r="M3781" s="1" t="s">
        <v>4</v>
      </c>
      <c r="N3781" s="1" t="s">
        <v>4</v>
      </c>
      <c r="O3781" s="1" t="s">
        <v>4</v>
      </c>
      <c r="P3781" s="1" t="s">
        <v>4</v>
      </c>
      <c r="Q3781" s="1" t="s">
        <v>4</v>
      </c>
      <c r="R3781" s="1">
        <v>5.0000000002680123</v>
      </c>
      <c r="S3781" s="1">
        <v>5.0000000002677458</v>
      </c>
      <c r="T3781" s="1">
        <v>5.2000000002684788</v>
      </c>
      <c r="U3781" s="1">
        <v>4.4999999999999263</v>
      </c>
      <c r="V3781" s="1">
        <v>5.0065365687566477</v>
      </c>
      <c r="W3781" s="1">
        <v>5.5004517274451992</v>
      </c>
      <c r="X3781" s="1">
        <v>4.906779495769209</v>
      </c>
      <c r="Y3781" s="1">
        <v>5.0000000000000044</v>
      </c>
      <c r="Z3781" s="1" t="s">
        <v>4</v>
      </c>
      <c r="AA3781" s="1" t="s">
        <v>4</v>
      </c>
      <c r="AB3781" s="1" t="s">
        <v>4</v>
      </c>
      <c r="AC3781" s="1" t="s">
        <v>4</v>
      </c>
      <c r="AD3781" s="1" t="s">
        <v>4</v>
      </c>
      <c r="AE3781" s="1" t="s">
        <v>4</v>
      </c>
      <c r="AF3781" s="1" t="s">
        <v>4</v>
      </c>
      <c r="AG3781" s="1" t="s">
        <v>4</v>
      </c>
      <c r="AH3781" s="1" t="s">
        <v>4</v>
      </c>
      <c r="AI3781" s="1" t="s">
        <v>4</v>
      </c>
      <c r="AJ3781" s="1" t="s">
        <v>4</v>
      </c>
      <c r="AK3781" s="1" t="s">
        <v>4</v>
      </c>
    </row>
    <row r="3782" spans="1:37">
      <c r="A3782" t="s">
        <v>387</v>
      </c>
      <c r="B3782" s="2">
        <v>962</v>
      </c>
      <c r="C3782" t="s">
        <v>388</v>
      </c>
      <c r="D3782" s="2">
        <v>2009</v>
      </c>
      <c r="E3782" s="1" t="s">
        <v>4</v>
      </c>
      <c r="F3782" s="1" t="s">
        <v>4</v>
      </c>
      <c r="G3782" s="1" t="s">
        <v>4</v>
      </c>
      <c r="H3782" s="1" t="s">
        <v>4</v>
      </c>
      <c r="I3782" s="1" t="s">
        <v>4</v>
      </c>
      <c r="J3782" s="1" t="s">
        <v>4</v>
      </c>
      <c r="K3782" s="1" t="s">
        <v>4</v>
      </c>
      <c r="L3782" s="1" t="s">
        <v>4</v>
      </c>
      <c r="M3782" s="1" t="s">
        <v>4</v>
      </c>
      <c r="N3782" s="1" t="s">
        <v>4</v>
      </c>
      <c r="O3782" s="1" t="s">
        <v>4</v>
      </c>
      <c r="P3782" s="1" t="s">
        <v>4</v>
      </c>
      <c r="Q3782" s="1" t="s">
        <v>4</v>
      </c>
      <c r="R3782" s="1" t="s">
        <v>4</v>
      </c>
      <c r="S3782" s="1">
        <v>4.9999999999997824</v>
      </c>
      <c r="T3782" s="1">
        <v>5.0999999999999934</v>
      </c>
      <c r="U3782" s="1">
        <v>4.4999999999997931</v>
      </c>
      <c r="V3782" s="1">
        <v>5.4999999999997495</v>
      </c>
      <c r="W3782" s="1">
        <v>4.9999999999997602</v>
      </c>
      <c r="X3782" s="1">
        <v>-2.5000000000002021</v>
      </c>
      <c r="Y3782" s="1">
        <v>-0.79999999999991189</v>
      </c>
      <c r="Z3782" s="1">
        <v>-0.90000000000026725</v>
      </c>
      <c r="AA3782" s="1" t="s">
        <v>4</v>
      </c>
      <c r="AB3782" s="1" t="s">
        <v>4</v>
      </c>
      <c r="AC3782" s="1" t="s">
        <v>4</v>
      </c>
      <c r="AD3782" s="1" t="s">
        <v>4</v>
      </c>
      <c r="AE3782" s="1" t="s">
        <v>4</v>
      </c>
      <c r="AF3782" s="1" t="s">
        <v>4</v>
      </c>
      <c r="AG3782" s="1" t="s">
        <v>4</v>
      </c>
      <c r="AH3782" s="1" t="s">
        <v>4</v>
      </c>
      <c r="AI3782" s="1" t="s">
        <v>4</v>
      </c>
      <c r="AJ3782" s="1" t="s">
        <v>4</v>
      </c>
      <c r="AK3782" s="1" t="s">
        <v>4</v>
      </c>
    </row>
    <row r="3783" spans="1:37">
      <c r="A3783" t="s">
        <v>387</v>
      </c>
      <c r="B3783" s="2">
        <v>962</v>
      </c>
      <c r="C3783" t="s">
        <v>388</v>
      </c>
      <c r="D3783" s="2">
        <v>2010</v>
      </c>
      <c r="E3783" s="1" t="s">
        <v>4</v>
      </c>
      <c r="F3783" s="1" t="s">
        <v>4</v>
      </c>
      <c r="G3783" s="1" t="s">
        <v>4</v>
      </c>
      <c r="H3783" s="1" t="s">
        <v>4</v>
      </c>
      <c r="I3783" s="1" t="s">
        <v>4</v>
      </c>
      <c r="J3783" s="1" t="s">
        <v>4</v>
      </c>
      <c r="K3783" s="1" t="s">
        <v>4</v>
      </c>
      <c r="L3783" s="1" t="s">
        <v>4</v>
      </c>
      <c r="M3783" s="1" t="s">
        <v>4</v>
      </c>
      <c r="N3783" s="1" t="s">
        <v>4</v>
      </c>
      <c r="O3783" s="1" t="s">
        <v>4</v>
      </c>
      <c r="P3783" s="1" t="s">
        <v>4</v>
      </c>
      <c r="Q3783" s="1" t="s">
        <v>4</v>
      </c>
      <c r="R3783" s="1" t="s">
        <v>4</v>
      </c>
      <c r="S3783" s="1" t="s">
        <v>4</v>
      </c>
      <c r="T3783" s="1">
        <v>4.5000000000005036</v>
      </c>
      <c r="U3783" s="1">
        <v>4.5000000000001039</v>
      </c>
      <c r="V3783" s="1">
        <v>5.7500000000002993</v>
      </c>
      <c r="W3783" s="1">
        <v>5.0000000000000488</v>
      </c>
      <c r="X3783" s="1">
        <v>2.0000000000001128</v>
      </c>
      <c r="Y3783" s="1">
        <v>1.2009350825463505</v>
      </c>
      <c r="Z3783" s="1">
        <v>1.8000000000003125</v>
      </c>
      <c r="AA3783" s="1">
        <v>2.8946662188232164</v>
      </c>
      <c r="AB3783" s="1" t="s">
        <v>4</v>
      </c>
      <c r="AC3783" s="1" t="s">
        <v>4</v>
      </c>
      <c r="AD3783" s="1" t="s">
        <v>4</v>
      </c>
      <c r="AE3783" s="1" t="s">
        <v>4</v>
      </c>
      <c r="AF3783" s="1" t="s">
        <v>4</v>
      </c>
      <c r="AG3783" s="1" t="s">
        <v>4</v>
      </c>
      <c r="AH3783" s="1" t="s">
        <v>4</v>
      </c>
      <c r="AI3783" s="1" t="s">
        <v>4</v>
      </c>
      <c r="AJ3783" s="1" t="s">
        <v>4</v>
      </c>
      <c r="AK3783" s="1" t="s">
        <v>4</v>
      </c>
    </row>
    <row r="3784" spans="1:37">
      <c r="A3784" t="s">
        <v>387</v>
      </c>
      <c r="B3784" s="2">
        <v>962</v>
      </c>
      <c r="C3784" t="s">
        <v>388</v>
      </c>
      <c r="D3784" s="2">
        <v>2011</v>
      </c>
      <c r="E3784" s="1" t="s">
        <v>4</v>
      </c>
      <c r="F3784" s="1" t="s">
        <v>4</v>
      </c>
      <c r="G3784" s="1" t="s">
        <v>4</v>
      </c>
      <c r="H3784" s="1" t="s">
        <v>4</v>
      </c>
      <c r="I3784" s="1" t="s">
        <v>4</v>
      </c>
      <c r="J3784" s="1" t="s">
        <v>4</v>
      </c>
      <c r="K3784" s="1" t="s">
        <v>4</v>
      </c>
      <c r="L3784" s="1" t="s">
        <v>4</v>
      </c>
      <c r="M3784" s="1" t="s">
        <v>4</v>
      </c>
      <c r="N3784" s="1" t="s">
        <v>4</v>
      </c>
      <c r="O3784" s="1" t="s">
        <v>4</v>
      </c>
      <c r="P3784" s="1" t="s">
        <v>4</v>
      </c>
      <c r="Q3784" s="1" t="s">
        <v>4</v>
      </c>
      <c r="R3784" s="1" t="s">
        <v>4</v>
      </c>
      <c r="S3784" s="1" t="s">
        <v>4</v>
      </c>
      <c r="T3784" s="1" t="s">
        <v>4</v>
      </c>
      <c r="U3784" s="1">
        <v>4.5000000000000151</v>
      </c>
      <c r="V3784" s="1">
        <v>5.9999999999998499</v>
      </c>
      <c r="W3784" s="1">
        <v>5.0000000000001377</v>
      </c>
      <c r="X3784" s="1">
        <v>5.0000000000000488</v>
      </c>
      <c r="Y3784" s="1">
        <v>3.0392833612755688</v>
      </c>
      <c r="Z3784" s="1">
        <v>3.0478328839768087</v>
      </c>
      <c r="AA3784" s="1">
        <v>3.1098314377014491</v>
      </c>
      <c r="AB3784" s="1">
        <v>2.8610971146274533</v>
      </c>
      <c r="AC3784" s="1" t="s">
        <v>4</v>
      </c>
      <c r="AD3784" s="1" t="s">
        <v>4</v>
      </c>
      <c r="AE3784" s="1" t="s">
        <v>4</v>
      </c>
      <c r="AF3784" s="1" t="s">
        <v>4</v>
      </c>
      <c r="AG3784" s="1" t="s">
        <v>4</v>
      </c>
      <c r="AH3784" s="1" t="s">
        <v>4</v>
      </c>
      <c r="AI3784" s="1" t="s">
        <v>4</v>
      </c>
      <c r="AJ3784" s="1" t="s">
        <v>4</v>
      </c>
      <c r="AK3784" s="1" t="s">
        <v>4</v>
      </c>
    </row>
    <row r="3785" spans="1:37">
      <c r="A3785" t="s">
        <v>387</v>
      </c>
      <c r="B3785" s="2">
        <v>962</v>
      </c>
      <c r="C3785" t="s">
        <v>388</v>
      </c>
      <c r="D3785" s="2">
        <v>2012</v>
      </c>
      <c r="E3785" s="1" t="s">
        <v>4</v>
      </c>
      <c r="F3785" s="1" t="s">
        <v>4</v>
      </c>
      <c r="G3785" s="1" t="s">
        <v>4</v>
      </c>
      <c r="H3785" s="1" t="s">
        <v>4</v>
      </c>
      <c r="I3785" s="1" t="s">
        <v>4</v>
      </c>
      <c r="J3785" s="1" t="s">
        <v>4</v>
      </c>
      <c r="K3785" s="1" t="s">
        <v>4</v>
      </c>
      <c r="L3785" s="1" t="s">
        <v>4</v>
      </c>
      <c r="M3785" s="1" t="s">
        <v>4</v>
      </c>
      <c r="N3785" s="1" t="s">
        <v>4</v>
      </c>
      <c r="O3785" s="1" t="s">
        <v>4</v>
      </c>
      <c r="P3785" s="1" t="s">
        <v>4</v>
      </c>
      <c r="Q3785" s="1" t="s">
        <v>4</v>
      </c>
      <c r="R3785" s="1" t="s">
        <v>4</v>
      </c>
      <c r="S3785" s="1" t="s">
        <v>4</v>
      </c>
      <c r="T3785" s="1" t="s">
        <v>4</v>
      </c>
      <c r="U3785" s="1" t="s">
        <v>4</v>
      </c>
      <c r="V3785" s="1">
        <v>5.9999999999999387</v>
      </c>
      <c r="W3785" s="1">
        <v>4.000000000000048</v>
      </c>
      <c r="X3785" s="1">
        <v>4.9999999999999822</v>
      </c>
      <c r="Y3785" s="1">
        <v>4.5110999556518872</v>
      </c>
      <c r="Z3785" s="1">
        <v>3.7241221100090094</v>
      </c>
      <c r="AA3785" s="1">
        <v>0.95634296706486044</v>
      </c>
      <c r="AB3785" s="1">
        <v>-0.2666796112397507</v>
      </c>
      <c r="AC3785" s="1">
        <v>-0.38455796568560574</v>
      </c>
      <c r="AD3785" s="1" t="s">
        <v>4</v>
      </c>
      <c r="AE3785" s="1" t="s">
        <v>4</v>
      </c>
      <c r="AF3785" s="1" t="s">
        <v>4</v>
      </c>
      <c r="AG3785" s="1" t="s">
        <v>4</v>
      </c>
      <c r="AH3785" s="1" t="s">
        <v>4</v>
      </c>
      <c r="AI3785" s="1" t="s">
        <v>4</v>
      </c>
      <c r="AJ3785" s="1" t="s">
        <v>4</v>
      </c>
      <c r="AK3785" s="1" t="s">
        <v>4</v>
      </c>
    </row>
    <row r="3786" spans="1:37">
      <c r="A3786" t="s">
        <v>387</v>
      </c>
      <c r="B3786" s="2">
        <v>962</v>
      </c>
      <c r="C3786" t="s">
        <v>388</v>
      </c>
      <c r="D3786" s="2">
        <v>2013</v>
      </c>
      <c r="E3786" s="1" t="s">
        <v>4</v>
      </c>
      <c r="F3786" s="1" t="s">
        <v>4</v>
      </c>
      <c r="G3786" s="1" t="s">
        <v>4</v>
      </c>
      <c r="H3786" s="1" t="s">
        <v>4</v>
      </c>
      <c r="I3786" s="1" t="s">
        <v>4</v>
      </c>
      <c r="J3786" s="1" t="s">
        <v>4</v>
      </c>
      <c r="K3786" s="1" t="s">
        <v>4</v>
      </c>
      <c r="L3786" s="1" t="s">
        <v>4</v>
      </c>
      <c r="M3786" s="1" t="s">
        <v>4</v>
      </c>
      <c r="N3786" s="1" t="s">
        <v>4</v>
      </c>
      <c r="O3786" s="1" t="s">
        <v>4</v>
      </c>
      <c r="P3786" s="1" t="s">
        <v>4</v>
      </c>
      <c r="Q3786" s="1" t="s">
        <v>4</v>
      </c>
      <c r="R3786" s="1" t="s">
        <v>4</v>
      </c>
      <c r="S3786" s="1" t="s">
        <v>4</v>
      </c>
      <c r="T3786" s="1" t="s">
        <v>4</v>
      </c>
      <c r="U3786" s="1" t="s">
        <v>4</v>
      </c>
      <c r="V3786" s="1" t="s">
        <v>4</v>
      </c>
      <c r="W3786" s="1">
        <v>3.9999999999997371</v>
      </c>
      <c r="X3786" s="1">
        <v>3.9999999999999147</v>
      </c>
      <c r="Y3786" s="1">
        <v>3.9777203787660032</v>
      </c>
      <c r="Z3786" s="1">
        <v>4.1779179897296626</v>
      </c>
      <c r="AA3786" s="1">
        <v>1.9510472025758396</v>
      </c>
      <c r="AB3786" s="1">
        <v>2.1852501571188565</v>
      </c>
      <c r="AC3786" s="1">
        <v>2.9101667115338348</v>
      </c>
      <c r="AD3786" s="1">
        <v>2.6653685295980445</v>
      </c>
      <c r="AE3786" s="1" t="s">
        <v>4</v>
      </c>
      <c r="AF3786" s="1" t="s">
        <v>4</v>
      </c>
      <c r="AG3786" s="1" t="s">
        <v>4</v>
      </c>
      <c r="AH3786" s="1" t="s">
        <v>4</v>
      </c>
      <c r="AI3786" s="1" t="s">
        <v>4</v>
      </c>
      <c r="AJ3786" s="1" t="s">
        <v>4</v>
      </c>
      <c r="AK3786" s="1" t="s">
        <v>4</v>
      </c>
    </row>
    <row r="3787" spans="1:37">
      <c r="A3787" t="s">
        <v>387</v>
      </c>
      <c r="B3787" s="2">
        <v>962</v>
      </c>
      <c r="C3787" t="s">
        <v>388</v>
      </c>
      <c r="D3787" s="2">
        <v>2014</v>
      </c>
      <c r="E3787" s="1" t="s">
        <v>4</v>
      </c>
      <c r="F3787" s="1" t="s">
        <v>4</v>
      </c>
      <c r="G3787" s="1" t="s">
        <v>4</v>
      </c>
      <c r="H3787" s="1" t="s">
        <v>4</v>
      </c>
      <c r="I3787" s="1" t="s">
        <v>4</v>
      </c>
      <c r="J3787" s="1" t="s">
        <v>4</v>
      </c>
      <c r="K3787" s="1" t="s">
        <v>4</v>
      </c>
      <c r="L3787" s="1" t="s">
        <v>4</v>
      </c>
      <c r="M3787" s="1" t="s">
        <v>4</v>
      </c>
      <c r="N3787" s="1" t="s">
        <v>4</v>
      </c>
      <c r="O3787" s="1" t="s">
        <v>4</v>
      </c>
      <c r="P3787" s="1" t="s">
        <v>4</v>
      </c>
      <c r="Q3787" s="1" t="s">
        <v>4</v>
      </c>
      <c r="R3787" s="1" t="s">
        <v>4</v>
      </c>
      <c r="S3787" s="1" t="s">
        <v>4</v>
      </c>
      <c r="T3787" s="1" t="s">
        <v>4</v>
      </c>
      <c r="U3787" s="1" t="s">
        <v>4</v>
      </c>
      <c r="V3787" s="1" t="s">
        <v>4</v>
      </c>
      <c r="W3787" s="1" t="s">
        <v>4</v>
      </c>
      <c r="X3787" s="1">
        <v>4.0000000000002478</v>
      </c>
      <c r="Y3787" s="1">
        <v>3.974531715131846</v>
      </c>
      <c r="Z3787" s="1">
        <v>3.9764671781508332</v>
      </c>
      <c r="AA3787" s="1">
        <v>3.5428215933406504</v>
      </c>
      <c r="AB3787" s="1">
        <v>3.2204932128369501</v>
      </c>
      <c r="AC3787" s="1">
        <v>3.400000000000003</v>
      </c>
      <c r="AD3787" s="1">
        <v>3.7675580594998426</v>
      </c>
      <c r="AE3787" s="1">
        <v>3.5406331132092461</v>
      </c>
      <c r="AF3787" s="1" t="s">
        <v>4</v>
      </c>
      <c r="AG3787" s="1" t="s">
        <v>4</v>
      </c>
      <c r="AH3787" s="1" t="s">
        <v>4</v>
      </c>
      <c r="AI3787" s="1" t="s">
        <v>4</v>
      </c>
      <c r="AJ3787" s="1" t="s">
        <v>4</v>
      </c>
      <c r="AK3787" s="1" t="s">
        <v>4</v>
      </c>
    </row>
    <row r="3788" spans="1:37">
      <c r="A3788" t="s">
        <v>387</v>
      </c>
      <c r="B3788" s="2">
        <v>962</v>
      </c>
      <c r="C3788" t="s">
        <v>388</v>
      </c>
      <c r="D3788" s="2">
        <v>2015</v>
      </c>
      <c r="E3788" s="1" t="s">
        <v>4</v>
      </c>
      <c r="F3788" s="1" t="s">
        <v>4</v>
      </c>
      <c r="G3788" s="1" t="s">
        <v>4</v>
      </c>
      <c r="H3788" s="1" t="s">
        <v>4</v>
      </c>
      <c r="I3788" s="1" t="s">
        <v>4</v>
      </c>
      <c r="J3788" s="1" t="s">
        <v>4</v>
      </c>
      <c r="K3788" s="1" t="s">
        <v>4</v>
      </c>
      <c r="L3788" s="1" t="s">
        <v>4</v>
      </c>
      <c r="M3788" s="1" t="s">
        <v>4</v>
      </c>
      <c r="N3788" s="1" t="s">
        <v>4</v>
      </c>
      <c r="O3788" s="1" t="s">
        <v>4</v>
      </c>
      <c r="P3788" s="1" t="s">
        <v>4</v>
      </c>
      <c r="Q3788" s="1" t="s">
        <v>4</v>
      </c>
      <c r="R3788" s="1" t="s">
        <v>4</v>
      </c>
      <c r="S3788" s="1" t="s">
        <v>4</v>
      </c>
      <c r="T3788" s="1" t="s">
        <v>4</v>
      </c>
      <c r="U3788" s="1" t="s">
        <v>4</v>
      </c>
      <c r="V3788" s="1" t="s">
        <v>4</v>
      </c>
      <c r="W3788" s="1" t="s">
        <v>4</v>
      </c>
      <c r="X3788" s="1" t="s">
        <v>4</v>
      </c>
      <c r="Y3788" s="1">
        <v>4.0497084683004392</v>
      </c>
      <c r="Z3788" s="1">
        <v>3.9775048629959064</v>
      </c>
      <c r="AA3788" s="1">
        <v>4.2264149928175954</v>
      </c>
      <c r="AB3788" s="1">
        <v>3.6283054081885258</v>
      </c>
      <c r="AC3788" s="1">
        <v>3.5999999999986931</v>
      </c>
      <c r="AD3788" s="1">
        <v>3.2000000000000028</v>
      </c>
      <c r="AE3788" s="1">
        <v>3.6653920680178809</v>
      </c>
      <c r="AF3788" s="1">
        <v>3.8416332339553438</v>
      </c>
      <c r="AG3788" s="1" t="s">
        <v>4</v>
      </c>
      <c r="AH3788" s="1" t="s">
        <v>4</v>
      </c>
      <c r="AI3788" s="1" t="s">
        <v>4</v>
      </c>
      <c r="AJ3788" s="1" t="s">
        <v>4</v>
      </c>
      <c r="AK3788" s="1" t="s">
        <v>4</v>
      </c>
    </row>
    <row r="3789" spans="1:37">
      <c r="A3789" t="s">
        <v>387</v>
      </c>
      <c r="B3789" s="2">
        <v>962</v>
      </c>
      <c r="C3789" t="s">
        <v>388</v>
      </c>
      <c r="D3789" s="2">
        <v>2016</v>
      </c>
      <c r="E3789" s="1" t="s">
        <v>4</v>
      </c>
      <c r="F3789" s="1" t="s">
        <v>4</v>
      </c>
      <c r="G3789" s="1" t="s">
        <v>4</v>
      </c>
      <c r="H3789" s="1" t="s">
        <v>4</v>
      </c>
      <c r="I3789" s="1" t="s">
        <v>4</v>
      </c>
      <c r="J3789" s="1" t="s">
        <v>4</v>
      </c>
      <c r="K3789" s="1" t="s">
        <v>4</v>
      </c>
      <c r="L3789" s="1" t="s">
        <v>4</v>
      </c>
      <c r="M3789" s="1" t="s">
        <v>4</v>
      </c>
      <c r="N3789" s="1" t="s">
        <v>4</v>
      </c>
      <c r="O3789" s="1" t="s">
        <v>4</v>
      </c>
      <c r="P3789" s="1" t="s">
        <v>4</v>
      </c>
      <c r="Q3789" s="1" t="s">
        <v>4</v>
      </c>
      <c r="R3789" s="1" t="s">
        <v>4</v>
      </c>
      <c r="S3789" s="1" t="s">
        <v>4</v>
      </c>
      <c r="T3789" s="1" t="s">
        <v>4</v>
      </c>
      <c r="U3789" s="1" t="s">
        <v>4</v>
      </c>
      <c r="V3789" s="1" t="s">
        <v>4</v>
      </c>
      <c r="W3789" s="1" t="s">
        <v>4</v>
      </c>
      <c r="X3789" s="1" t="s">
        <v>4</v>
      </c>
      <c r="Y3789" s="1" t="s">
        <v>4</v>
      </c>
      <c r="Z3789" s="1">
        <v>4.0124046423497983</v>
      </c>
      <c r="AA3789" s="1">
        <v>4.0284399326067311</v>
      </c>
      <c r="AB3789" s="1">
        <v>3.9868599394630833</v>
      </c>
      <c r="AC3789" s="1">
        <v>3.9000000000000368</v>
      </c>
      <c r="AD3789" s="1">
        <v>3.2000000000000028</v>
      </c>
      <c r="AE3789" s="1">
        <v>2.200000000000002</v>
      </c>
      <c r="AF3789" s="1">
        <v>2.4062420987214006</v>
      </c>
      <c r="AG3789" s="1">
        <v>2.9096347540100487</v>
      </c>
      <c r="AH3789" s="1" t="s">
        <v>4</v>
      </c>
      <c r="AI3789" s="1" t="s">
        <v>4</v>
      </c>
      <c r="AJ3789" s="1" t="s">
        <v>4</v>
      </c>
      <c r="AK3789" s="1" t="s">
        <v>4</v>
      </c>
    </row>
    <row r="3790" spans="1:37">
      <c r="A3790" t="s">
        <v>387</v>
      </c>
      <c r="B3790" s="2">
        <v>962</v>
      </c>
      <c r="C3790" t="s">
        <v>388</v>
      </c>
      <c r="D3790" s="2">
        <v>2017</v>
      </c>
      <c r="E3790" s="1" t="s">
        <v>4</v>
      </c>
      <c r="F3790" s="1" t="s">
        <v>4</v>
      </c>
      <c r="G3790" s="1" t="s">
        <v>4</v>
      </c>
      <c r="H3790" s="1" t="s">
        <v>4</v>
      </c>
      <c r="I3790" s="1" t="s">
        <v>4</v>
      </c>
      <c r="J3790" s="1" t="s">
        <v>4</v>
      </c>
      <c r="K3790" s="1" t="s">
        <v>4</v>
      </c>
      <c r="L3790" s="1" t="s">
        <v>4</v>
      </c>
      <c r="M3790" s="1" t="s">
        <v>4</v>
      </c>
      <c r="N3790" s="1" t="s">
        <v>4</v>
      </c>
      <c r="O3790" s="1" t="s">
        <v>4</v>
      </c>
      <c r="P3790" s="1" t="s">
        <v>4</v>
      </c>
      <c r="Q3790" s="1" t="s">
        <v>4</v>
      </c>
      <c r="R3790" s="1" t="s">
        <v>4</v>
      </c>
      <c r="S3790" s="1" t="s">
        <v>4</v>
      </c>
      <c r="T3790" s="1" t="s">
        <v>4</v>
      </c>
      <c r="U3790" s="1" t="s">
        <v>4</v>
      </c>
      <c r="V3790" s="1" t="s">
        <v>4</v>
      </c>
      <c r="W3790" s="1" t="s">
        <v>4</v>
      </c>
      <c r="X3790" s="1" t="s">
        <v>4</v>
      </c>
      <c r="Y3790" s="1" t="s">
        <v>4</v>
      </c>
      <c r="Z3790" s="1" t="s">
        <v>4</v>
      </c>
      <c r="AA3790" s="1">
        <v>4.0476102234866529</v>
      </c>
      <c r="AB3790" s="1">
        <v>3.9634183203904438</v>
      </c>
      <c r="AC3790" s="1">
        <v>4.000000000000048</v>
      </c>
      <c r="AD3790" s="1">
        <v>3.2999999999999918</v>
      </c>
      <c r="AE3790" s="1">
        <v>3.5000000000000142</v>
      </c>
      <c r="AF3790" s="1">
        <v>2.4999999999999911</v>
      </c>
      <c r="AG3790" s="1">
        <v>2.0203689928455226E-2</v>
      </c>
      <c r="AH3790" s="1">
        <v>0.24075129105176618</v>
      </c>
      <c r="AI3790" s="1" t="s">
        <v>4</v>
      </c>
      <c r="AJ3790" s="1" t="s">
        <v>4</v>
      </c>
      <c r="AK3790" s="1" t="s">
        <v>4</v>
      </c>
    </row>
    <row r="3791" spans="1:37">
      <c r="A3791" t="s">
        <v>387</v>
      </c>
      <c r="B3791" s="2">
        <v>962</v>
      </c>
      <c r="C3791" t="s">
        <v>388</v>
      </c>
      <c r="D3791" s="2">
        <v>2018</v>
      </c>
      <c r="E3791" s="1" t="s">
        <v>4</v>
      </c>
      <c r="F3791" s="1" t="s">
        <v>4</v>
      </c>
      <c r="G3791" s="1" t="s">
        <v>4</v>
      </c>
      <c r="H3791" s="1" t="s">
        <v>4</v>
      </c>
      <c r="I3791" s="1" t="s">
        <v>4</v>
      </c>
      <c r="J3791" s="1" t="s">
        <v>4</v>
      </c>
      <c r="K3791" s="1" t="s">
        <v>4</v>
      </c>
      <c r="L3791" s="1" t="s">
        <v>4</v>
      </c>
      <c r="M3791" s="1" t="s">
        <v>4</v>
      </c>
      <c r="N3791" s="1" t="s">
        <v>4</v>
      </c>
      <c r="O3791" s="1" t="s">
        <v>4</v>
      </c>
      <c r="P3791" s="1" t="s">
        <v>4</v>
      </c>
      <c r="Q3791" s="1" t="s">
        <v>4</v>
      </c>
      <c r="R3791" s="1" t="s">
        <v>4</v>
      </c>
      <c r="S3791" s="1" t="s">
        <v>4</v>
      </c>
      <c r="T3791" s="1" t="s">
        <v>4</v>
      </c>
      <c r="U3791" s="1" t="s">
        <v>4</v>
      </c>
      <c r="V3791" s="1" t="s">
        <v>4</v>
      </c>
      <c r="W3791" s="1" t="s">
        <v>4</v>
      </c>
      <c r="X3791" s="1" t="s">
        <v>4</v>
      </c>
      <c r="Y3791" s="1" t="s">
        <v>4</v>
      </c>
      <c r="Z3791" s="1" t="s">
        <v>4</v>
      </c>
      <c r="AA3791" s="1" t="s">
        <v>4</v>
      </c>
      <c r="AB3791" s="1">
        <v>3.9683770550545061</v>
      </c>
      <c r="AC3791" s="1">
        <v>3.9999999999998037</v>
      </c>
      <c r="AD3791" s="1">
        <v>3.400000000000114</v>
      </c>
      <c r="AE3791" s="1">
        <v>3.499999999999992</v>
      </c>
      <c r="AF3791" s="1">
        <v>3.2000000000000028</v>
      </c>
      <c r="AG3791" s="1">
        <v>1.6199999999999992</v>
      </c>
      <c r="AH3791" s="1">
        <v>2.6648210618949841</v>
      </c>
      <c r="AI3791" s="1">
        <v>2.7201469047505533</v>
      </c>
      <c r="AJ3791" s="1" t="s">
        <v>4</v>
      </c>
      <c r="AK3791" s="1" t="s">
        <v>4</v>
      </c>
    </row>
    <row r="3792" spans="1:37">
      <c r="A3792" t="s">
        <v>387</v>
      </c>
      <c r="B3792" s="2">
        <v>962</v>
      </c>
      <c r="C3792" t="s">
        <v>388</v>
      </c>
      <c r="D3792" s="2">
        <v>2019</v>
      </c>
      <c r="E3792" s="1" t="s">
        <v>4</v>
      </c>
      <c r="F3792" s="1" t="s">
        <v>4</v>
      </c>
      <c r="G3792" s="1" t="s">
        <v>4</v>
      </c>
      <c r="H3792" s="1" t="s">
        <v>4</v>
      </c>
      <c r="I3792" s="1" t="s">
        <v>4</v>
      </c>
      <c r="J3792" s="1" t="s">
        <v>4</v>
      </c>
      <c r="K3792" s="1" t="s">
        <v>4</v>
      </c>
      <c r="L3792" s="1" t="s">
        <v>4</v>
      </c>
      <c r="M3792" s="1" t="s">
        <v>4</v>
      </c>
      <c r="N3792" s="1" t="s">
        <v>4</v>
      </c>
      <c r="O3792" s="1" t="s">
        <v>4</v>
      </c>
      <c r="P3792" s="1" t="s">
        <v>4</v>
      </c>
      <c r="Q3792" s="1" t="s">
        <v>4</v>
      </c>
      <c r="R3792" s="1" t="s">
        <v>4</v>
      </c>
      <c r="S3792" s="1" t="s">
        <v>4</v>
      </c>
      <c r="T3792" s="1" t="s">
        <v>4</v>
      </c>
      <c r="U3792" s="1" t="s">
        <v>4</v>
      </c>
      <c r="V3792" s="1" t="s">
        <v>4</v>
      </c>
      <c r="W3792" s="1" t="s">
        <v>4</v>
      </c>
      <c r="X3792" s="1" t="s">
        <v>4</v>
      </c>
      <c r="Y3792" s="1" t="s">
        <v>4</v>
      </c>
      <c r="Z3792" s="1" t="s">
        <v>4</v>
      </c>
      <c r="AA3792" s="1" t="s">
        <v>4</v>
      </c>
      <c r="AB3792" s="1" t="s">
        <v>4</v>
      </c>
      <c r="AC3792" s="1">
        <v>4.0000000000001812</v>
      </c>
      <c r="AD3792" s="1">
        <v>3.59999999999987</v>
      </c>
      <c r="AE3792" s="1">
        <v>3.5999999999999144</v>
      </c>
      <c r="AF3792" s="1">
        <v>3.400000000000003</v>
      </c>
      <c r="AG3792" s="1">
        <v>2.6399999999999979</v>
      </c>
      <c r="AH3792" s="1">
        <v>3.1509999999999927</v>
      </c>
      <c r="AI3792" s="1">
        <v>3.5505838728090877</v>
      </c>
      <c r="AJ3792" s="1">
        <v>3.1741508500335858</v>
      </c>
      <c r="AK3792" s="1" t="s">
        <v>4</v>
      </c>
    </row>
    <row r="3793" spans="1:37">
      <c r="A3793" t="s">
        <v>387</v>
      </c>
      <c r="B3793" s="2">
        <v>962</v>
      </c>
      <c r="C3793" t="s">
        <v>388</v>
      </c>
      <c r="D3793" s="2">
        <v>2020</v>
      </c>
      <c r="E3793" s="1" t="s">
        <v>4</v>
      </c>
      <c r="F3793" s="1" t="s">
        <v>4</v>
      </c>
      <c r="G3793" s="1" t="s">
        <v>4</v>
      </c>
      <c r="H3793" s="1" t="s">
        <v>4</v>
      </c>
      <c r="I3793" s="1" t="s">
        <v>4</v>
      </c>
      <c r="J3793" s="1" t="s">
        <v>4</v>
      </c>
      <c r="K3793" s="1" t="s">
        <v>4</v>
      </c>
      <c r="L3793" s="1" t="s">
        <v>4</v>
      </c>
      <c r="M3793" s="1" t="s">
        <v>4</v>
      </c>
      <c r="N3793" s="1" t="s">
        <v>4</v>
      </c>
      <c r="O3793" s="1" t="s">
        <v>4</v>
      </c>
      <c r="P3793" s="1" t="s">
        <v>4</v>
      </c>
      <c r="Q3793" s="1" t="s">
        <v>4</v>
      </c>
      <c r="R3793" s="1" t="s">
        <v>4</v>
      </c>
      <c r="S3793" s="1" t="s">
        <v>4</v>
      </c>
      <c r="T3793" s="1" t="s">
        <v>4</v>
      </c>
      <c r="U3793" s="1" t="s">
        <v>4</v>
      </c>
      <c r="V3793" s="1" t="s">
        <v>4</v>
      </c>
      <c r="W3793" s="1" t="s">
        <v>4</v>
      </c>
      <c r="X3793" s="1" t="s">
        <v>4</v>
      </c>
      <c r="Y3793" s="1" t="s">
        <v>4</v>
      </c>
      <c r="Z3793" s="1" t="s">
        <v>4</v>
      </c>
      <c r="AA3793" s="1" t="s">
        <v>4</v>
      </c>
      <c r="AB3793" s="1" t="s">
        <v>4</v>
      </c>
      <c r="AC3793" s="1" t="s">
        <v>4</v>
      </c>
      <c r="AD3793" s="1">
        <v>3.8000000000000034</v>
      </c>
      <c r="AE3793" s="1">
        <v>3.8000000000000478</v>
      </c>
      <c r="AF3793" s="1">
        <v>3.6000000000000476</v>
      </c>
      <c r="AG3793" s="1">
        <v>2.848999999999946</v>
      </c>
      <c r="AH3793" s="1">
        <v>3.3549999999999969</v>
      </c>
      <c r="AI3793" s="1">
        <v>-5.3999999999999932</v>
      </c>
      <c r="AJ3793" s="1">
        <v>-4.5319950241619384</v>
      </c>
      <c r="AK3793" s="1">
        <v>-6.1106871121561106</v>
      </c>
    </row>
    <row r="3794" spans="1:37">
      <c r="A3794" t="s">
        <v>387</v>
      </c>
      <c r="B3794" s="2">
        <v>962</v>
      </c>
      <c r="C3794" t="s">
        <v>388</v>
      </c>
      <c r="D3794" s="2">
        <v>2021</v>
      </c>
      <c r="E3794" s="1" t="s">
        <v>4</v>
      </c>
      <c r="F3794" s="1" t="s">
        <v>4</v>
      </c>
      <c r="G3794" s="1" t="s">
        <v>4</v>
      </c>
      <c r="H3794" s="1" t="s">
        <v>4</v>
      </c>
      <c r="I3794" s="1" t="s">
        <v>4</v>
      </c>
      <c r="J3794" s="1" t="s">
        <v>4</v>
      </c>
      <c r="K3794" s="1" t="s">
        <v>4</v>
      </c>
      <c r="L3794" s="1" t="s">
        <v>4</v>
      </c>
      <c r="M3794" s="1" t="s">
        <v>4</v>
      </c>
      <c r="N3794" s="1" t="s">
        <v>4</v>
      </c>
      <c r="O3794" s="1" t="s">
        <v>4</v>
      </c>
      <c r="P3794" s="1" t="s">
        <v>4</v>
      </c>
      <c r="Q3794" s="1" t="s">
        <v>4</v>
      </c>
      <c r="R3794" s="1" t="s">
        <v>4</v>
      </c>
      <c r="S3794" s="1" t="s">
        <v>4</v>
      </c>
      <c r="T3794" s="1" t="s">
        <v>4</v>
      </c>
      <c r="U3794" s="1" t="s">
        <v>4</v>
      </c>
      <c r="V3794" s="1" t="s">
        <v>4</v>
      </c>
      <c r="W3794" s="1" t="s">
        <v>4</v>
      </c>
      <c r="X3794" s="1" t="s">
        <v>4</v>
      </c>
      <c r="Y3794" s="1" t="s">
        <v>4</v>
      </c>
      <c r="Z3794" s="1" t="s">
        <v>4</v>
      </c>
      <c r="AA3794" s="1" t="s">
        <v>4</v>
      </c>
      <c r="AB3794" s="1" t="s">
        <v>4</v>
      </c>
      <c r="AC3794" s="1" t="s">
        <v>4</v>
      </c>
      <c r="AD3794" s="1" t="s">
        <v>4</v>
      </c>
      <c r="AE3794" s="1">
        <v>3.8000000000000256</v>
      </c>
      <c r="AF3794" s="1">
        <v>3.6000000000000254</v>
      </c>
      <c r="AG3794" s="1">
        <v>3.0450000000000754</v>
      </c>
      <c r="AH3794" s="1">
        <v>3.1999999999999362</v>
      </c>
      <c r="AI3794" s="1">
        <v>5.4999999999999938</v>
      </c>
      <c r="AJ3794" s="1">
        <v>4.0000000000000036</v>
      </c>
      <c r="AK3794" s="1">
        <v>3.9642699453180885</v>
      </c>
    </row>
    <row r="3795" spans="1:37">
      <c r="A3795" t="s">
        <v>387</v>
      </c>
      <c r="B3795" s="2">
        <v>962</v>
      </c>
      <c r="C3795" t="s">
        <v>388</v>
      </c>
      <c r="D3795" s="2">
        <v>2022</v>
      </c>
      <c r="E3795" s="1" t="s">
        <v>4</v>
      </c>
      <c r="F3795" s="1" t="s">
        <v>4</v>
      </c>
      <c r="G3795" s="1" t="s">
        <v>4</v>
      </c>
      <c r="H3795" s="1" t="s">
        <v>4</v>
      </c>
      <c r="I3795" s="1" t="s">
        <v>4</v>
      </c>
      <c r="J3795" s="1" t="s">
        <v>4</v>
      </c>
      <c r="K3795" s="1" t="s">
        <v>4</v>
      </c>
      <c r="L3795" s="1" t="s">
        <v>4</v>
      </c>
      <c r="M3795" s="1" t="s">
        <v>4</v>
      </c>
      <c r="N3795" s="1" t="s">
        <v>4</v>
      </c>
      <c r="O3795" s="1" t="s">
        <v>4</v>
      </c>
      <c r="P3795" s="1" t="s">
        <v>4</v>
      </c>
      <c r="Q3795" s="1" t="s">
        <v>4</v>
      </c>
      <c r="R3795" s="1" t="s">
        <v>4</v>
      </c>
      <c r="S3795" s="1" t="s">
        <v>4</v>
      </c>
      <c r="T3795" s="1" t="s">
        <v>4</v>
      </c>
      <c r="U3795" s="1" t="s">
        <v>4</v>
      </c>
      <c r="V3795" s="1" t="s">
        <v>4</v>
      </c>
      <c r="W3795" s="1" t="s">
        <v>4</v>
      </c>
      <c r="X3795" s="1" t="s">
        <v>4</v>
      </c>
      <c r="Y3795" s="1" t="s">
        <v>4</v>
      </c>
      <c r="Z3795" s="1" t="s">
        <v>4</v>
      </c>
      <c r="AA3795" s="1" t="s">
        <v>4</v>
      </c>
      <c r="AB3795" s="1" t="s">
        <v>4</v>
      </c>
      <c r="AC3795" s="1" t="s">
        <v>4</v>
      </c>
      <c r="AD3795" s="1" t="s">
        <v>4</v>
      </c>
      <c r="AE3795" s="1" t="s">
        <v>4</v>
      </c>
      <c r="AF3795" s="1">
        <v>3.799999999999959</v>
      </c>
      <c r="AG3795" s="1">
        <v>3.2000000000000695</v>
      </c>
      <c r="AH3795" s="1">
        <v>3.2999999999999474</v>
      </c>
      <c r="AI3795" s="1">
        <v>4.5000000000000151</v>
      </c>
      <c r="AJ3795" s="1">
        <v>4.2000000000000037</v>
      </c>
      <c r="AK3795" s="1">
        <v>2.690166585409437</v>
      </c>
    </row>
    <row r="3796" spans="1:37">
      <c r="A3796" t="s">
        <v>387</v>
      </c>
      <c r="B3796" s="2">
        <v>962</v>
      </c>
      <c r="C3796" t="s">
        <v>388</v>
      </c>
      <c r="D3796" s="2">
        <v>2023</v>
      </c>
      <c r="E3796" s="1" t="s">
        <v>4</v>
      </c>
      <c r="F3796" s="1" t="s">
        <v>4</v>
      </c>
      <c r="G3796" s="1" t="s">
        <v>4</v>
      </c>
      <c r="H3796" s="1" t="s">
        <v>4</v>
      </c>
      <c r="I3796" s="1" t="s">
        <v>4</v>
      </c>
      <c r="J3796" s="1" t="s">
        <v>4</v>
      </c>
      <c r="K3796" s="1" t="s">
        <v>4</v>
      </c>
      <c r="L3796" s="1" t="s">
        <v>4</v>
      </c>
      <c r="M3796" s="1" t="s">
        <v>4</v>
      </c>
      <c r="N3796" s="1" t="s">
        <v>4</v>
      </c>
      <c r="O3796" s="1" t="s">
        <v>4</v>
      </c>
      <c r="P3796" s="1" t="s">
        <v>4</v>
      </c>
      <c r="Q3796" s="1" t="s">
        <v>4</v>
      </c>
      <c r="R3796" s="1" t="s">
        <v>4</v>
      </c>
      <c r="S3796" s="1" t="s">
        <v>4</v>
      </c>
      <c r="T3796" s="1" t="s">
        <v>4</v>
      </c>
      <c r="U3796" s="1" t="s">
        <v>4</v>
      </c>
      <c r="V3796" s="1" t="s">
        <v>4</v>
      </c>
      <c r="W3796" s="1" t="s">
        <v>4</v>
      </c>
      <c r="X3796" s="1" t="s">
        <v>4</v>
      </c>
      <c r="Y3796" s="1" t="s">
        <v>4</v>
      </c>
      <c r="Z3796" s="1" t="s">
        <v>4</v>
      </c>
      <c r="AA3796" s="1" t="s">
        <v>4</v>
      </c>
      <c r="AB3796" s="1" t="s">
        <v>4</v>
      </c>
      <c r="AC3796" s="1" t="s">
        <v>4</v>
      </c>
      <c r="AD3796" s="1" t="s">
        <v>4</v>
      </c>
      <c r="AE3796" s="1" t="s">
        <v>4</v>
      </c>
      <c r="AF3796" s="1" t="s">
        <v>4</v>
      </c>
      <c r="AG3796" s="1">
        <v>3.3699999999999619</v>
      </c>
      <c r="AH3796" s="1">
        <v>3.4300000000000441</v>
      </c>
      <c r="AI3796" s="1">
        <v>4.0399999999999547</v>
      </c>
      <c r="AJ3796" s="1">
        <v>3.8000000000000034</v>
      </c>
      <c r="AK3796" s="1">
        <v>3.0059871130114102</v>
      </c>
    </row>
    <row r="3797" spans="1:37">
      <c r="A3797" t="s">
        <v>265</v>
      </c>
      <c r="B3797" s="2">
        <v>678</v>
      </c>
      <c r="C3797" t="s">
        <v>266</v>
      </c>
      <c r="D3797" s="2">
        <v>1991</v>
      </c>
      <c r="E3797" s="1">
        <v>3.8405761987100773</v>
      </c>
      <c r="F3797" s="1">
        <v>3.8405761987100773</v>
      </c>
      <c r="G3797" s="1">
        <v>-0.2000047884526901</v>
      </c>
      <c r="H3797" s="1">
        <v>-0.20000789102386785</v>
      </c>
      <c r="I3797" s="1" t="s">
        <v>4</v>
      </c>
      <c r="J3797" s="1" t="s">
        <v>4</v>
      </c>
      <c r="K3797" s="1" t="s">
        <v>4</v>
      </c>
      <c r="L3797" s="1" t="s">
        <v>4</v>
      </c>
      <c r="M3797" s="1" t="s">
        <v>4</v>
      </c>
      <c r="N3797" s="1" t="s">
        <v>4</v>
      </c>
      <c r="O3797" s="1" t="s">
        <v>4</v>
      </c>
      <c r="P3797" s="1" t="s">
        <v>4</v>
      </c>
      <c r="Q3797" s="1" t="s">
        <v>4</v>
      </c>
      <c r="R3797" s="1" t="s">
        <v>4</v>
      </c>
      <c r="S3797" s="1" t="s">
        <v>4</v>
      </c>
      <c r="T3797" s="1" t="s">
        <v>4</v>
      </c>
      <c r="U3797" s="1" t="s">
        <v>4</v>
      </c>
      <c r="V3797" s="1" t="s">
        <v>4</v>
      </c>
      <c r="W3797" s="1" t="s">
        <v>4</v>
      </c>
      <c r="X3797" s="1" t="s">
        <v>4</v>
      </c>
      <c r="Y3797" s="1" t="s">
        <v>4</v>
      </c>
      <c r="Z3797" s="1" t="s">
        <v>4</v>
      </c>
      <c r="AA3797" s="1" t="s">
        <v>4</v>
      </c>
      <c r="AB3797" s="1" t="s">
        <v>4</v>
      </c>
      <c r="AC3797" s="1" t="s">
        <v>4</v>
      </c>
      <c r="AD3797" s="1" t="s">
        <v>4</v>
      </c>
      <c r="AE3797" s="1" t="s">
        <v>4</v>
      </c>
      <c r="AF3797" s="1" t="s">
        <v>4</v>
      </c>
      <c r="AG3797" s="1" t="s">
        <v>4</v>
      </c>
      <c r="AH3797" s="1" t="s">
        <v>4</v>
      </c>
      <c r="AI3797" s="1" t="s">
        <v>4</v>
      </c>
      <c r="AJ3797" s="1" t="s">
        <v>4</v>
      </c>
      <c r="AK3797" s="1" t="s">
        <v>4</v>
      </c>
    </row>
    <row r="3798" spans="1:37">
      <c r="A3798" t="s">
        <v>265</v>
      </c>
      <c r="B3798" s="2">
        <v>678</v>
      </c>
      <c r="C3798" t="s">
        <v>266</v>
      </c>
      <c r="D3798" s="2">
        <v>1992</v>
      </c>
      <c r="E3798" s="1">
        <v>3.83837625048562</v>
      </c>
      <c r="F3798" s="1">
        <v>3.83837625048562</v>
      </c>
      <c r="G3798" s="1">
        <v>3.8383715266743668</v>
      </c>
      <c r="H3798" s="1">
        <v>6.1000031157437018</v>
      </c>
      <c r="I3798" s="1">
        <v>7.8000029168836749</v>
      </c>
      <c r="J3798" s="1" t="s">
        <v>4</v>
      </c>
      <c r="K3798" s="1" t="s">
        <v>4</v>
      </c>
      <c r="L3798" s="1" t="s">
        <v>4</v>
      </c>
      <c r="M3798" s="1" t="s">
        <v>4</v>
      </c>
      <c r="N3798" s="1" t="s">
        <v>4</v>
      </c>
      <c r="O3798" s="1" t="s">
        <v>4</v>
      </c>
      <c r="P3798" s="1" t="s">
        <v>4</v>
      </c>
      <c r="Q3798" s="1" t="s">
        <v>4</v>
      </c>
      <c r="R3798" s="1" t="s">
        <v>4</v>
      </c>
      <c r="S3798" s="1" t="s">
        <v>4</v>
      </c>
      <c r="T3798" s="1" t="s">
        <v>4</v>
      </c>
      <c r="U3798" s="1" t="s">
        <v>4</v>
      </c>
      <c r="V3798" s="1" t="s">
        <v>4</v>
      </c>
      <c r="W3798" s="1" t="s">
        <v>4</v>
      </c>
      <c r="X3798" s="1" t="s">
        <v>4</v>
      </c>
      <c r="Y3798" s="1" t="s">
        <v>4</v>
      </c>
      <c r="Z3798" s="1" t="s">
        <v>4</v>
      </c>
      <c r="AA3798" s="1" t="s">
        <v>4</v>
      </c>
      <c r="AB3798" s="1" t="s">
        <v>4</v>
      </c>
      <c r="AC3798" s="1" t="s">
        <v>4</v>
      </c>
      <c r="AD3798" s="1" t="s">
        <v>4</v>
      </c>
      <c r="AE3798" s="1" t="s">
        <v>4</v>
      </c>
      <c r="AF3798" s="1" t="s">
        <v>4</v>
      </c>
      <c r="AG3798" s="1" t="s">
        <v>4</v>
      </c>
      <c r="AH3798" s="1" t="s">
        <v>4</v>
      </c>
      <c r="AI3798" s="1" t="s">
        <v>4</v>
      </c>
      <c r="AJ3798" s="1" t="s">
        <v>4</v>
      </c>
      <c r="AK3798" s="1" t="s">
        <v>4</v>
      </c>
    </row>
    <row r="3799" spans="1:37">
      <c r="A3799" t="s">
        <v>265</v>
      </c>
      <c r="B3799" s="2">
        <v>678</v>
      </c>
      <c r="C3799" t="s">
        <v>266</v>
      </c>
      <c r="D3799" s="2">
        <v>1993</v>
      </c>
      <c r="E3799" s="1">
        <v>3.9359549161894547</v>
      </c>
      <c r="F3799" s="1">
        <v>3.9359549161894547</v>
      </c>
      <c r="G3799" s="1">
        <v>3.935952022334388</v>
      </c>
      <c r="H3799" s="1">
        <v>3.9359533932003643</v>
      </c>
      <c r="I3799" s="1">
        <v>-0.80000295181339443</v>
      </c>
      <c r="J3799" s="1">
        <v>-0.74798793379227124</v>
      </c>
      <c r="K3799" s="1" t="s">
        <v>4</v>
      </c>
      <c r="L3799" s="1" t="s">
        <v>4</v>
      </c>
      <c r="M3799" s="1" t="s">
        <v>4</v>
      </c>
      <c r="N3799" s="1" t="s">
        <v>4</v>
      </c>
      <c r="O3799" s="1" t="s">
        <v>4</v>
      </c>
      <c r="P3799" s="1" t="s">
        <v>4</v>
      </c>
      <c r="Q3799" s="1" t="s">
        <v>4</v>
      </c>
      <c r="R3799" s="1" t="s">
        <v>4</v>
      </c>
      <c r="S3799" s="1" t="s">
        <v>4</v>
      </c>
      <c r="T3799" s="1" t="s">
        <v>4</v>
      </c>
      <c r="U3799" s="1" t="s">
        <v>4</v>
      </c>
      <c r="V3799" s="1" t="s">
        <v>4</v>
      </c>
      <c r="W3799" s="1" t="s">
        <v>4</v>
      </c>
      <c r="X3799" s="1" t="s">
        <v>4</v>
      </c>
      <c r="Y3799" s="1" t="s">
        <v>4</v>
      </c>
      <c r="Z3799" s="1" t="s">
        <v>4</v>
      </c>
      <c r="AA3799" s="1" t="s">
        <v>4</v>
      </c>
      <c r="AB3799" s="1" t="s">
        <v>4</v>
      </c>
      <c r="AC3799" s="1" t="s">
        <v>4</v>
      </c>
      <c r="AD3799" s="1" t="s">
        <v>4</v>
      </c>
      <c r="AE3799" s="1" t="s">
        <v>4</v>
      </c>
      <c r="AF3799" s="1" t="s">
        <v>4</v>
      </c>
      <c r="AG3799" s="1" t="s">
        <v>4</v>
      </c>
      <c r="AH3799" s="1" t="s">
        <v>4</v>
      </c>
      <c r="AI3799" s="1" t="s">
        <v>4</v>
      </c>
      <c r="AJ3799" s="1" t="s">
        <v>4</v>
      </c>
      <c r="AK3799" s="1" t="s">
        <v>4</v>
      </c>
    </row>
    <row r="3800" spans="1:37">
      <c r="A3800" t="s">
        <v>265</v>
      </c>
      <c r="B3800" s="2">
        <v>678</v>
      </c>
      <c r="C3800" t="s">
        <v>266</v>
      </c>
      <c r="D3800" s="2">
        <v>1994</v>
      </c>
      <c r="E3800" s="1">
        <v>3.8588983193844406</v>
      </c>
      <c r="F3800" s="1">
        <v>3.8588983193844406</v>
      </c>
      <c r="G3800" s="1">
        <v>3.8589021644685362</v>
      </c>
      <c r="H3800" s="1">
        <v>3.8588995172451179</v>
      </c>
      <c r="I3800" s="1">
        <v>2.3999957491163348</v>
      </c>
      <c r="J3800" s="1">
        <v>2.434780839560724</v>
      </c>
      <c r="K3800" s="1">
        <v>2.276267057678294</v>
      </c>
      <c r="L3800" s="1" t="s">
        <v>4</v>
      </c>
      <c r="M3800" s="1" t="s">
        <v>4</v>
      </c>
      <c r="N3800" s="1" t="s">
        <v>4</v>
      </c>
      <c r="O3800" s="1" t="s">
        <v>4</v>
      </c>
      <c r="P3800" s="1" t="s">
        <v>4</v>
      </c>
      <c r="Q3800" s="1" t="s">
        <v>4</v>
      </c>
      <c r="R3800" s="1" t="s">
        <v>4</v>
      </c>
      <c r="S3800" s="1" t="s">
        <v>4</v>
      </c>
      <c r="T3800" s="1" t="s">
        <v>4</v>
      </c>
      <c r="U3800" s="1" t="s">
        <v>4</v>
      </c>
      <c r="V3800" s="1" t="s">
        <v>4</v>
      </c>
      <c r="W3800" s="1" t="s">
        <v>4</v>
      </c>
      <c r="X3800" s="1" t="s">
        <v>4</v>
      </c>
      <c r="Y3800" s="1" t="s">
        <v>4</v>
      </c>
      <c r="Z3800" s="1" t="s">
        <v>4</v>
      </c>
      <c r="AA3800" s="1" t="s">
        <v>4</v>
      </c>
      <c r="AB3800" s="1" t="s">
        <v>4</v>
      </c>
      <c r="AC3800" s="1" t="s">
        <v>4</v>
      </c>
      <c r="AD3800" s="1" t="s">
        <v>4</v>
      </c>
      <c r="AE3800" s="1" t="s">
        <v>4</v>
      </c>
      <c r="AF3800" s="1" t="s">
        <v>4</v>
      </c>
      <c r="AG3800" s="1" t="s">
        <v>4</v>
      </c>
      <c r="AH3800" s="1" t="s">
        <v>4</v>
      </c>
      <c r="AI3800" s="1" t="s">
        <v>4</v>
      </c>
      <c r="AJ3800" s="1" t="s">
        <v>4</v>
      </c>
      <c r="AK3800" s="1" t="s">
        <v>4</v>
      </c>
    </row>
    <row r="3801" spans="1:37">
      <c r="A3801" t="s">
        <v>265</v>
      </c>
      <c r="B3801" s="2">
        <v>678</v>
      </c>
      <c r="C3801" t="s">
        <v>266</v>
      </c>
      <c r="D3801" s="2">
        <v>1995</v>
      </c>
      <c r="E3801" s="1">
        <v>3.854158733704649</v>
      </c>
      <c r="F3801" s="1">
        <v>3.854158733704649</v>
      </c>
      <c r="G3801" s="1">
        <v>3.854157596076524</v>
      </c>
      <c r="H3801" s="1">
        <v>3.8541559447716089</v>
      </c>
      <c r="I3801" s="1">
        <v>4.9000014875325792</v>
      </c>
      <c r="J3801" s="1">
        <v>5.1358217911573689</v>
      </c>
      <c r="K3801" s="1">
        <v>6.0270906987115458</v>
      </c>
      <c r="L3801" s="1">
        <v>6.3865011905820612</v>
      </c>
      <c r="M3801" s="1" t="s">
        <v>4</v>
      </c>
      <c r="N3801" s="1" t="s">
        <v>4</v>
      </c>
      <c r="O3801" s="1" t="s">
        <v>4</v>
      </c>
      <c r="P3801" s="1" t="s">
        <v>4</v>
      </c>
      <c r="Q3801" s="1" t="s">
        <v>4</v>
      </c>
      <c r="R3801" s="1" t="s">
        <v>4</v>
      </c>
      <c r="S3801" s="1" t="s">
        <v>4</v>
      </c>
      <c r="T3801" s="1" t="s">
        <v>4</v>
      </c>
      <c r="U3801" s="1" t="s">
        <v>4</v>
      </c>
      <c r="V3801" s="1" t="s">
        <v>4</v>
      </c>
      <c r="W3801" s="1" t="s">
        <v>4</v>
      </c>
      <c r="X3801" s="1" t="s">
        <v>4</v>
      </c>
      <c r="Y3801" s="1" t="s">
        <v>4</v>
      </c>
      <c r="Z3801" s="1" t="s">
        <v>4</v>
      </c>
      <c r="AA3801" s="1" t="s">
        <v>4</v>
      </c>
      <c r="AB3801" s="1" t="s">
        <v>4</v>
      </c>
      <c r="AC3801" s="1" t="s">
        <v>4</v>
      </c>
      <c r="AD3801" s="1" t="s">
        <v>4</v>
      </c>
      <c r="AE3801" s="1" t="s">
        <v>4</v>
      </c>
      <c r="AF3801" s="1" t="s">
        <v>4</v>
      </c>
      <c r="AG3801" s="1" t="s">
        <v>4</v>
      </c>
      <c r="AH3801" s="1" t="s">
        <v>4</v>
      </c>
      <c r="AI3801" s="1" t="s">
        <v>4</v>
      </c>
      <c r="AJ3801" s="1" t="s">
        <v>4</v>
      </c>
      <c r="AK3801" s="1" t="s">
        <v>4</v>
      </c>
    </row>
    <row r="3802" spans="1:37">
      <c r="A3802" t="s">
        <v>265</v>
      </c>
      <c r="B3802" s="2">
        <v>678</v>
      </c>
      <c r="C3802" t="s">
        <v>266</v>
      </c>
      <c r="D3802" s="2">
        <v>1996</v>
      </c>
      <c r="E3802" s="1" t="s">
        <v>4</v>
      </c>
      <c r="F3802" s="1">
        <v>3.8541524759200696</v>
      </c>
      <c r="G3802" s="1">
        <v>3.8541536479454352</v>
      </c>
      <c r="H3802" s="1">
        <v>3.8541549470566316</v>
      </c>
      <c r="I3802" s="1">
        <v>5.1000020776054589</v>
      </c>
      <c r="J3802" s="1">
        <v>4.8311163495537324</v>
      </c>
      <c r="K3802" s="1">
        <v>4.0286863642846171</v>
      </c>
      <c r="L3802" s="1">
        <v>3.9890869517839489</v>
      </c>
      <c r="M3802" s="1">
        <v>3.9630978388192739</v>
      </c>
      <c r="N3802" s="1" t="s">
        <v>4</v>
      </c>
      <c r="O3802" s="1" t="s">
        <v>4</v>
      </c>
      <c r="P3802" s="1" t="s">
        <v>4</v>
      </c>
      <c r="Q3802" s="1" t="s">
        <v>4</v>
      </c>
      <c r="R3802" s="1" t="s">
        <v>4</v>
      </c>
      <c r="S3802" s="1" t="s">
        <v>4</v>
      </c>
      <c r="T3802" s="1" t="s">
        <v>4</v>
      </c>
      <c r="U3802" s="1" t="s">
        <v>4</v>
      </c>
      <c r="V3802" s="1" t="s">
        <v>4</v>
      </c>
      <c r="W3802" s="1" t="s">
        <v>4</v>
      </c>
      <c r="X3802" s="1" t="s">
        <v>4</v>
      </c>
      <c r="Y3802" s="1" t="s">
        <v>4</v>
      </c>
      <c r="Z3802" s="1" t="s">
        <v>4</v>
      </c>
      <c r="AA3802" s="1" t="s">
        <v>4</v>
      </c>
      <c r="AB3802" s="1" t="s">
        <v>4</v>
      </c>
      <c r="AC3802" s="1" t="s">
        <v>4</v>
      </c>
      <c r="AD3802" s="1" t="s">
        <v>4</v>
      </c>
      <c r="AE3802" s="1" t="s">
        <v>4</v>
      </c>
      <c r="AF3802" s="1" t="s">
        <v>4</v>
      </c>
      <c r="AG3802" s="1" t="s">
        <v>4</v>
      </c>
      <c r="AH3802" s="1" t="s">
        <v>4</v>
      </c>
      <c r="AI3802" s="1" t="s">
        <v>4</v>
      </c>
      <c r="AJ3802" s="1" t="s">
        <v>4</v>
      </c>
      <c r="AK3802" s="1" t="s">
        <v>4</v>
      </c>
    </row>
    <row r="3803" spans="1:37">
      <c r="A3803" t="s">
        <v>265</v>
      </c>
      <c r="B3803" s="2">
        <v>678</v>
      </c>
      <c r="C3803" t="s">
        <v>266</v>
      </c>
      <c r="D3803" s="2">
        <v>1997</v>
      </c>
      <c r="E3803" s="1" t="s">
        <v>4</v>
      </c>
      <c r="F3803" s="1" t="s">
        <v>4</v>
      </c>
      <c r="G3803" s="1">
        <v>3.8541549729035784</v>
      </c>
      <c r="H3803" s="1">
        <v>3.8541550891010079</v>
      </c>
      <c r="I3803" s="1">
        <v>4.9999980388997001</v>
      </c>
      <c r="J3803" s="1">
        <v>4.7753545837010192</v>
      </c>
      <c r="K3803" s="1">
        <v>4.900360244336377</v>
      </c>
      <c r="L3803" s="1">
        <v>5.8478056362379682</v>
      </c>
      <c r="M3803" s="1">
        <v>6.6491705824726521</v>
      </c>
      <c r="N3803" s="1">
        <v>6.6852075604630246</v>
      </c>
      <c r="O3803" s="1" t="s">
        <v>4</v>
      </c>
      <c r="P3803" s="1" t="s">
        <v>4</v>
      </c>
      <c r="Q3803" s="1" t="s">
        <v>4</v>
      </c>
      <c r="R3803" s="1" t="s">
        <v>4</v>
      </c>
      <c r="S3803" s="1" t="s">
        <v>4</v>
      </c>
      <c r="T3803" s="1" t="s">
        <v>4</v>
      </c>
      <c r="U3803" s="1" t="s">
        <v>4</v>
      </c>
      <c r="V3803" s="1" t="s">
        <v>4</v>
      </c>
      <c r="W3803" s="1" t="s">
        <v>4</v>
      </c>
      <c r="X3803" s="1" t="s">
        <v>4</v>
      </c>
      <c r="Y3803" s="1" t="s">
        <v>4</v>
      </c>
      <c r="Z3803" s="1" t="s">
        <v>4</v>
      </c>
      <c r="AA3803" s="1" t="s">
        <v>4</v>
      </c>
      <c r="AB3803" s="1" t="s">
        <v>4</v>
      </c>
      <c r="AC3803" s="1" t="s">
        <v>4</v>
      </c>
      <c r="AD3803" s="1" t="s">
        <v>4</v>
      </c>
      <c r="AE3803" s="1" t="s">
        <v>4</v>
      </c>
      <c r="AF3803" s="1" t="s">
        <v>4</v>
      </c>
      <c r="AG3803" s="1" t="s">
        <v>4</v>
      </c>
      <c r="AH3803" s="1" t="s">
        <v>4</v>
      </c>
      <c r="AI3803" s="1" t="s">
        <v>4</v>
      </c>
      <c r="AJ3803" s="1" t="s">
        <v>4</v>
      </c>
      <c r="AK3803" s="1" t="s">
        <v>4</v>
      </c>
    </row>
    <row r="3804" spans="1:37">
      <c r="A3804" t="s">
        <v>265</v>
      </c>
      <c r="B3804" s="2">
        <v>678</v>
      </c>
      <c r="C3804" t="s">
        <v>266</v>
      </c>
      <c r="D3804" s="2">
        <v>1998</v>
      </c>
      <c r="E3804" s="1" t="s">
        <v>4</v>
      </c>
      <c r="F3804" s="1" t="s">
        <v>4</v>
      </c>
      <c r="G3804" s="1" t="s">
        <v>4</v>
      </c>
      <c r="H3804" s="1">
        <v>3.8541582891464365</v>
      </c>
      <c r="I3804" s="1">
        <v>4.9999992529140336</v>
      </c>
      <c r="J3804" s="1">
        <v>4.5485473640507701</v>
      </c>
      <c r="K3804" s="1">
        <v>4.5161275738314188</v>
      </c>
      <c r="L3804" s="1">
        <v>4.7338021221587034</v>
      </c>
      <c r="M3804" s="1">
        <v>5.6135034688039598</v>
      </c>
      <c r="N3804" s="1">
        <v>3.5945718038554508</v>
      </c>
      <c r="O3804" s="1">
        <v>3.4330830242377486</v>
      </c>
      <c r="P3804" s="1" t="s">
        <v>4</v>
      </c>
      <c r="Q3804" s="1" t="s">
        <v>4</v>
      </c>
      <c r="R3804" s="1" t="s">
        <v>4</v>
      </c>
      <c r="S3804" s="1" t="s">
        <v>4</v>
      </c>
      <c r="T3804" s="1" t="s">
        <v>4</v>
      </c>
      <c r="U3804" s="1" t="s">
        <v>4</v>
      </c>
      <c r="V3804" s="1" t="s">
        <v>4</v>
      </c>
      <c r="W3804" s="1" t="s">
        <v>4</v>
      </c>
      <c r="X3804" s="1" t="s">
        <v>4</v>
      </c>
      <c r="Y3804" s="1" t="s">
        <v>4</v>
      </c>
      <c r="Z3804" s="1" t="s">
        <v>4</v>
      </c>
      <c r="AA3804" s="1" t="s">
        <v>4</v>
      </c>
      <c r="AB3804" s="1" t="s">
        <v>4</v>
      </c>
      <c r="AC3804" s="1" t="s">
        <v>4</v>
      </c>
      <c r="AD3804" s="1" t="s">
        <v>4</v>
      </c>
      <c r="AE3804" s="1" t="s">
        <v>4</v>
      </c>
      <c r="AF3804" s="1" t="s">
        <v>4</v>
      </c>
      <c r="AG3804" s="1" t="s">
        <v>4</v>
      </c>
      <c r="AH3804" s="1" t="s">
        <v>4</v>
      </c>
      <c r="AI3804" s="1" t="s">
        <v>4</v>
      </c>
      <c r="AJ3804" s="1" t="s">
        <v>4</v>
      </c>
      <c r="AK3804" s="1" t="s">
        <v>4</v>
      </c>
    </row>
    <row r="3805" spans="1:37">
      <c r="A3805" t="s">
        <v>265</v>
      </c>
      <c r="B3805" s="2">
        <v>678</v>
      </c>
      <c r="C3805" t="s">
        <v>266</v>
      </c>
      <c r="D3805" s="2">
        <v>1999</v>
      </c>
      <c r="E3805" s="1" t="s">
        <v>4</v>
      </c>
      <c r="F3805" s="1" t="s">
        <v>4</v>
      </c>
      <c r="G3805" s="1" t="s">
        <v>4</v>
      </c>
      <c r="H3805" s="1" t="s">
        <v>4</v>
      </c>
      <c r="I3805" s="1">
        <v>4.9999967982033988</v>
      </c>
      <c r="J3805" s="1">
        <v>4.4970842681516299</v>
      </c>
      <c r="K3805" s="1">
        <v>4.5038894563161014</v>
      </c>
      <c r="L3805" s="1">
        <v>4.7452631883095453</v>
      </c>
      <c r="M3805" s="1">
        <v>4.9489541701972506</v>
      </c>
      <c r="N3805" s="1">
        <v>6.7354961113596179</v>
      </c>
      <c r="O3805" s="1">
        <v>1.077763502559792</v>
      </c>
      <c r="P3805" s="1">
        <v>6.6457315941677475</v>
      </c>
      <c r="Q3805" s="1" t="s">
        <v>4</v>
      </c>
      <c r="R3805" s="1" t="s">
        <v>4</v>
      </c>
      <c r="S3805" s="1" t="s">
        <v>4</v>
      </c>
      <c r="T3805" s="1" t="s">
        <v>4</v>
      </c>
      <c r="U3805" s="1" t="s">
        <v>4</v>
      </c>
      <c r="V3805" s="1" t="s">
        <v>4</v>
      </c>
      <c r="W3805" s="1" t="s">
        <v>4</v>
      </c>
      <c r="X3805" s="1" t="s">
        <v>4</v>
      </c>
      <c r="Y3805" s="1" t="s">
        <v>4</v>
      </c>
      <c r="Z3805" s="1" t="s">
        <v>4</v>
      </c>
      <c r="AA3805" s="1" t="s">
        <v>4</v>
      </c>
      <c r="AB3805" s="1" t="s">
        <v>4</v>
      </c>
      <c r="AC3805" s="1" t="s">
        <v>4</v>
      </c>
      <c r="AD3805" s="1" t="s">
        <v>4</v>
      </c>
      <c r="AE3805" s="1" t="s">
        <v>4</v>
      </c>
      <c r="AF3805" s="1" t="s">
        <v>4</v>
      </c>
      <c r="AG3805" s="1" t="s">
        <v>4</v>
      </c>
      <c r="AH3805" s="1" t="s">
        <v>4</v>
      </c>
      <c r="AI3805" s="1" t="s">
        <v>4</v>
      </c>
      <c r="AJ3805" s="1" t="s">
        <v>4</v>
      </c>
      <c r="AK3805" s="1" t="s">
        <v>4</v>
      </c>
    </row>
    <row r="3806" spans="1:37">
      <c r="A3806" t="s">
        <v>265</v>
      </c>
      <c r="B3806" s="2">
        <v>678</v>
      </c>
      <c r="C3806" t="s">
        <v>266</v>
      </c>
      <c r="D3806" s="2">
        <v>2000</v>
      </c>
      <c r="E3806" s="1" t="s">
        <v>4</v>
      </c>
      <c r="F3806" s="1" t="s">
        <v>4</v>
      </c>
      <c r="G3806" s="1" t="s">
        <v>4</v>
      </c>
      <c r="H3806" s="1" t="s">
        <v>4</v>
      </c>
      <c r="I3806" s="1" t="s">
        <v>4</v>
      </c>
      <c r="J3806" s="1">
        <v>4.4970253489945877</v>
      </c>
      <c r="K3806" s="1">
        <v>4.495731244491652</v>
      </c>
      <c r="L3806" s="1">
        <v>4.5000046303439012</v>
      </c>
      <c r="M3806" s="1">
        <v>3.8168785247432391</v>
      </c>
      <c r="N3806" s="1">
        <v>4.6723941645005374</v>
      </c>
      <c r="O3806" s="1">
        <v>3.8167441428966553</v>
      </c>
      <c r="P3806" s="1">
        <v>4.3457530365462738</v>
      </c>
      <c r="Q3806" s="1">
        <v>3.6945529628271023</v>
      </c>
      <c r="R3806" s="1" t="s">
        <v>4</v>
      </c>
      <c r="S3806" s="1" t="s">
        <v>4</v>
      </c>
      <c r="T3806" s="1" t="s">
        <v>4</v>
      </c>
      <c r="U3806" s="1" t="s">
        <v>4</v>
      </c>
      <c r="V3806" s="1" t="s">
        <v>4</v>
      </c>
      <c r="W3806" s="1" t="s">
        <v>4</v>
      </c>
      <c r="X3806" s="1" t="s">
        <v>4</v>
      </c>
      <c r="Y3806" s="1" t="s">
        <v>4</v>
      </c>
      <c r="Z3806" s="1" t="s">
        <v>4</v>
      </c>
      <c r="AA3806" s="1" t="s">
        <v>4</v>
      </c>
      <c r="AB3806" s="1" t="s">
        <v>4</v>
      </c>
      <c r="AC3806" s="1" t="s">
        <v>4</v>
      </c>
      <c r="AD3806" s="1" t="s">
        <v>4</v>
      </c>
      <c r="AE3806" s="1" t="s">
        <v>4</v>
      </c>
      <c r="AF3806" s="1" t="s">
        <v>4</v>
      </c>
      <c r="AG3806" s="1" t="s">
        <v>4</v>
      </c>
      <c r="AH3806" s="1" t="s">
        <v>4</v>
      </c>
      <c r="AI3806" s="1" t="s">
        <v>4</v>
      </c>
      <c r="AJ3806" s="1" t="s">
        <v>4</v>
      </c>
      <c r="AK3806" s="1" t="s">
        <v>4</v>
      </c>
    </row>
    <row r="3807" spans="1:37">
      <c r="A3807" t="s">
        <v>265</v>
      </c>
      <c r="B3807" s="2">
        <v>678</v>
      </c>
      <c r="C3807" t="s">
        <v>266</v>
      </c>
      <c r="D3807" s="2">
        <v>2001</v>
      </c>
      <c r="E3807" s="1" t="s">
        <v>4</v>
      </c>
      <c r="F3807" s="1" t="s">
        <v>4</v>
      </c>
      <c r="G3807" s="1" t="s">
        <v>4</v>
      </c>
      <c r="H3807" s="1" t="s">
        <v>4</v>
      </c>
      <c r="I3807" s="1" t="s">
        <v>4</v>
      </c>
      <c r="J3807" s="1" t="s">
        <v>4</v>
      </c>
      <c r="K3807" s="1">
        <v>4.5012038678387212</v>
      </c>
      <c r="L3807" s="1">
        <v>4.4999983030400426</v>
      </c>
      <c r="M3807" s="1">
        <v>5.0106884559083742</v>
      </c>
      <c r="N3807" s="1">
        <v>4.9988029544634882</v>
      </c>
      <c r="O3807" s="1">
        <v>5.6065152602668977</v>
      </c>
      <c r="P3807" s="1">
        <v>-1.2400000000000855</v>
      </c>
      <c r="Q3807" s="1">
        <v>1.5112978285423129</v>
      </c>
      <c r="R3807" s="1">
        <v>3.5193195494217511</v>
      </c>
      <c r="S3807" s="1" t="s">
        <v>4</v>
      </c>
      <c r="T3807" s="1" t="s">
        <v>4</v>
      </c>
      <c r="U3807" s="1" t="s">
        <v>4</v>
      </c>
      <c r="V3807" s="1" t="s">
        <v>4</v>
      </c>
      <c r="W3807" s="1" t="s">
        <v>4</v>
      </c>
      <c r="X3807" s="1" t="s">
        <v>4</v>
      </c>
      <c r="Y3807" s="1" t="s">
        <v>4</v>
      </c>
      <c r="Z3807" s="1" t="s">
        <v>4</v>
      </c>
      <c r="AA3807" s="1" t="s">
        <v>4</v>
      </c>
      <c r="AB3807" s="1" t="s">
        <v>4</v>
      </c>
      <c r="AC3807" s="1" t="s">
        <v>4</v>
      </c>
      <c r="AD3807" s="1" t="s">
        <v>4</v>
      </c>
      <c r="AE3807" s="1" t="s">
        <v>4</v>
      </c>
      <c r="AF3807" s="1" t="s">
        <v>4</v>
      </c>
      <c r="AG3807" s="1" t="s">
        <v>4</v>
      </c>
      <c r="AH3807" s="1" t="s">
        <v>4</v>
      </c>
      <c r="AI3807" s="1" t="s">
        <v>4</v>
      </c>
      <c r="AJ3807" s="1" t="s">
        <v>4</v>
      </c>
      <c r="AK3807" s="1" t="s">
        <v>4</v>
      </c>
    </row>
    <row r="3808" spans="1:37">
      <c r="A3808" t="s">
        <v>265</v>
      </c>
      <c r="B3808" s="2">
        <v>678</v>
      </c>
      <c r="C3808" t="s">
        <v>266</v>
      </c>
      <c r="D3808" s="2">
        <v>2002</v>
      </c>
      <c r="E3808" s="1" t="s">
        <v>4</v>
      </c>
      <c r="F3808" s="1" t="s">
        <v>4</v>
      </c>
      <c r="G3808" s="1" t="s">
        <v>4</v>
      </c>
      <c r="H3808" s="1" t="s">
        <v>4</v>
      </c>
      <c r="I3808" s="1" t="s">
        <v>4</v>
      </c>
      <c r="J3808" s="1" t="s">
        <v>4</v>
      </c>
      <c r="K3808" s="1" t="s">
        <v>4</v>
      </c>
      <c r="L3808" s="1">
        <v>4.5000021651804056</v>
      </c>
      <c r="M3808" s="1">
        <v>4.5000509662210364</v>
      </c>
      <c r="N3808" s="1">
        <v>4.9747219959933364</v>
      </c>
      <c r="O3808" s="1">
        <v>5.1403455919755814</v>
      </c>
      <c r="P3808" s="1">
        <v>6.9674215646623683</v>
      </c>
      <c r="Q3808" s="1">
        <v>9.2534267189418706</v>
      </c>
      <c r="R3808" s="1">
        <v>9.7182080871730747</v>
      </c>
      <c r="S3808" s="1">
        <v>4.2579558910167403</v>
      </c>
      <c r="T3808" s="1" t="s">
        <v>4</v>
      </c>
      <c r="U3808" s="1" t="s">
        <v>4</v>
      </c>
      <c r="V3808" s="1" t="s">
        <v>4</v>
      </c>
      <c r="W3808" s="1" t="s">
        <v>4</v>
      </c>
      <c r="X3808" s="1" t="s">
        <v>4</v>
      </c>
      <c r="Y3808" s="1" t="s">
        <v>4</v>
      </c>
      <c r="Z3808" s="1" t="s">
        <v>4</v>
      </c>
      <c r="AA3808" s="1" t="s">
        <v>4</v>
      </c>
      <c r="AB3808" s="1" t="s">
        <v>4</v>
      </c>
      <c r="AC3808" s="1" t="s">
        <v>4</v>
      </c>
      <c r="AD3808" s="1" t="s">
        <v>4</v>
      </c>
      <c r="AE3808" s="1" t="s">
        <v>4</v>
      </c>
      <c r="AF3808" s="1" t="s">
        <v>4</v>
      </c>
      <c r="AG3808" s="1" t="s">
        <v>4</v>
      </c>
      <c r="AH3808" s="1" t="s">
        <v>4</v>
      </c>
      <c r="AI3808" s="1" t="s">
        <v>4</v>
      </c>
      <c r="AJ3808" s="1" t="s">
        <v>4</v>
      </c>
      <c r="AK3808" s="1" t="s">
        <v>4</v>
      </c>
    </row>
    <row r="3809" spans="1:37">
      <c r="A3809" t="s">
        <v>265</v>
      </c>
      <c r="B3809" s="2">
        <v>678</v>
      </c>
      <c r="C3809" t="s">
        <v>266</v>
      </c>
      <c r="D3809" s="2">
        <v>2003</v>
      </c>
      <c r="E3809" s="1" t="s">
        <v>4</v>
      </c>
      <c r="F3809" s="1" t="s">
        <v>4</v>
      </c>
      <c r="G3809" s="1" t="s">
        <v>4</v>
      </c>
      <c r="H3809" s="1" t="s">
        <v>4</v>
      </c>
      <c r="I3809" s="1" t="s">
        <v>4</v>
      </c>
      <c r="J3809" s="1" t="s">
        <v>4</v>
      </c>
      <c r="K3809" s="1" t="s">
        <v>4</v>
      </c>
      <c r="L3809" s="1" t="s">
        <v>4</v>
      </c>
      <c r="M3809" s="1">
        <v>4.5011600928074325</v>
      </c>
      <c r="N3809" s="1">
        <v>4.9531334382688419</v>
      </c>
      <c r="O3809" s="1">
        <v>4.9963148245876443</v>
      </c>
      <c r="P3809" s="1">
        <v>6.6481719340151013</v>
      </c>
      <c r="Q3809" s="1">
        <v>5.2763791910230173</v>
      </c>
      <c r="R3809" s="1">
        <v>-1.1222908397795384</v>
      </c>
      <c r="S3809" s="1">
        <v>5.9922174261578531</v>
      </c>
      <c r="T3809" s="1">
        <v>7.1814041412995078</v>
      </c>
      <c r="U3809" s="1" t="s">
        <v>4</v>
      </c>
      <c r="V3809" s="1" t="s">
        <v>4</v>
      </c>
      <c r="W3809" s="1" t="s">
        <v>4</v>
      </c>
      <c r="X3809" s="1" t="s">
        <v>4</v>
      </c>
      <c r="Y3809" s="1" t="s">
        <v>4</v>
      </c>
      <c r="Z3809" s="1" t="s">
        <v>4</v>
      </c>
      <c r="AA3809" s="1" t="s">
        <v>4</v>
      </c>
      <c r="AB3809" s="1" t="s">
        <v>4</v>
      </c>
      <c r="AC3809" s="1" t="s">
        <v>4</v>
      </c>
      <c r="AD3809" s="1" t="s">
        <v>4</v>
      </c>
      <c r="AE3809" s="1" t="s">
        <v>4</v>
      </c>
      <c r="AF3809" s="1" t="s">
        <v>4</v>
      </c>
      <c r="AG3809" s="1" t="s">
        <v>4</v>
      </c>
      <c r="AH3809" s="1" t="s">
        <v>4</v>
      </c>
      <c r="AI3809" s="1" t="s">
        <v>4</v>
      </c>
      <c r="AJ3809" s="1" t="s">
        <v>4</v>
      </c>
      <c r="AK3809" s="1" t="s">
        <v>4</v>
      </c>
    </row>
    <row r="3810" spans="1:37">
      <c r="A3810" t="s">
        <v>265</v>
      </c>
      <c r="B3810" s="2">
        <v>678</v>
      </c>
      <c r="C3810" t="s">
        <v>266</v>
      </c>
      <c r="D3810" s="2">
        <v>2004</v>
      </c>
      <c r="E3810" s="1" t="s">
        <v>4</v>
      </c>
      <c r="F3810" s="1" t="s">
        <v>4</v>
      </c>
      <c r="G3810" s="1" t="s">
        <v>4</v>
      </c>
      <c r="H3810" s="1" t="s">
        <v>4</v>
      </c>
      <c r="I3810" s="1" t="s">
        <v>4</v>
      </c>
      <c r="J3810" s="1" t="s">
        <v>4</v>
      </c>
      <c r="K3810" s="1" t="s">
        <v>4</v>
      </c>
      <c r="L3810" s="1" t="s">
        <v>4</v>
      </c>
      <c r="M3810" s="1" t="s">
        <v>4</v>
      </c>
      <c r="N3810" s="1">
        <v>4.9903586209180562</v>
      </c>
      <c r="O3810" s="1">
        <v>4.9965438925644312</v>
      </c>
      <c r="P3810" s="1">
        <v>6.0497989173213362</v>
      </c>
      <c r="Q3810" s="1">
        <v>5.3134807351514768</v>
      </c>
      <c r="R3810" s="1">
        <v>5.7477767922809564</v>
      </c>
      <c r="S3810" s="1">
        <v>4.4912789310571632</v>
      </c>
      <c r="T3810" s="1">
        <v>2.1647264439978109</v>
      </c>
      <c r="U3810" s="1">
        <v>2.3674377463507978</v>
      </c>
      <c r="V3810" s="1" t="s">
        <v>4</v>
      </c>
      <c r="W3810" s="1" t="s">
        <v>4</v>
      </c>
      <c r="X3810" s="1" t="s">
        <v>4</v>
      </c>
      <c r="Y3810" s="1" t="s">
        <v>4</v>
      </c>
      <c r="Z3810" s="1" t="s">
        <v>4</v>
      </c>
      <c r="AA3810" s="1" t="s">
        <v>4</v>
      </c>
      <c r="AB3810" s="1" t="s">
        <v>4</v>
      </c>
      <c r="AC3810" s="1" t="s">
        <v>4</v>
      </c>
      <c r="AD3810" s="1" t="s">
        <v>4</v>
      </c>
      <c r="AE3810" s="1" t="s">
        <v>4</v>
      </c>
      <c r="AF3810" s="1" t="s">
        <v>4</v>
      </c>
      <c r="AG3810" s="1" t="s">
        <v>4</v>
      </c>
      <c r="AH3810" s="1" t="s">
        <v>4</v>
      </c>
      <c r="AI3810" s="1" t="s">
        <v>4</v>
      </c>
      <c r="AJ3810" s="1" t="s">
        <v>4</v>
      </c>
      <c r="AK3810" s="1" t="s">
        <v>4</v>
      </c>
    </row>
    <row r="3811" spans="1:37">
      <c r="A3811" t="s">
        <v>265</v>
      </c>
      <c r="B3811" s="2">
        <v>678</v>
      </c>
      <c r="C3811" t="s">
        <v>266</v>
      </c>
      <c r="D3811" s="2">
        <v>2005</v>
      </c>
      <c r="E3811" s="1" t="s">
        <v>4</v>
      </c>
      <c r="F3811" s="1" t="s">
        <v>4</v>
      </c>
      <c r="G3811" s="1" t="s">
        <v>4</v>
      </c>
      <c r="H3811" s="1" t="s">
        <v>4</v>
      </c>
      <c r="I3811" s="1" t="s">
        <v>4</v>
      </c>
      <c r="J3811" s="1" t="s">
        <v>4</v>
      </c>
      <c r="K3811" s="1" t="s">
        <v>4</v>
      </c>
      <c r="L3811" s="1" t="s">
        <v>4</v>
      </c>
      <c r="M3811" s="1" t="s">
        <v>4</v>
      </c>
      <c r="N3811" s="1" t="s">
        <v>4</v>
      </c>
      <c r="O3811" s="1">
        <v>5.0032916392363624</v>
      </c>
      <c r="P3811" s="1">
        <v>5.9621312896920076</v>
      </c>
      <c r="Q3811" s="1">
        <v>4.9650995545794441</v>
      </c>
      <c r="R3811" s="1">
        <v>5.8357935735230626</v>
      </c>
      <c r="S3811" s="1">
        <v>5.6045835464012539</v>
      </c>
      <c r="T3811" s="1">
        <v>6.4478078027220942</v>
      </c>
      <c r="U3811" s="1">
        <v>6.1440802499350466</v>
      </c>
      <c r="V3811" s="1">
        <v>6.1111379370032193</v>
      </c>
      <c r="W3811" s="1" t="s">
        <v>4</v>
      </c>
      <c r="X3811" s="1" t="s">
        <v>4</v>
      </c>
      <c r="Y3811" s="1" t="s">
        <v>4</v>
      </c>
      <c r="Z3811" s="1" t="s">
        <v>4</v>
      </c>
      <c r="AA3811" s="1" t="s">
        <v>4</v>
      </c>
      <c r="AB3811" s="1" t="s">
        <v>4</v>
      </c>
      <c r="AC3811" s="1" t="s">
        <v>4</v>
      </c>
      <c r="AD3811" s="1" t="s">
        <v>4</v>
      </c>
      <c r="AE3811" s="1" t="s">
        <v>4</v>
      </c>
      <c r="AF3811" s="1" t="s">
        <v>4</v>
      </c>
      <c r="AG3811" s="1" t="s">
        <v>4</v>
      </c>
      <c r="AH3811" s="1" t="s">
        <v>4</v>
      </c>
      <c r="AI3811" s="1" t="s">
        <v>4</v>
      </c>
      <c r="AJ3811" s="1" t="s">
        <v>4</v>
      </c>
      <c r="AK3811" s="1" t="s">
        <v>4</v>
      </c>
    </row>
    <row r="3812" spans="1:37">
      <c r="A3812" t="s">
        <v>265</v>
      </c>
      <c r="B3812" s="2">
        <v>678</v>
      </c>
      <c r="C3812" t="s">
        <v>266</v>
      </c>
      <c r="D3812" s="2">
        <v>2006</v>
      </c>
      <c r="E3812" s="1" t="s">
        <v>4</v>
      </c>
      <c r="F3812" s="1" t="s">
        <v>4</v>
      </c>
      <c r="G3812" s="1" t="s">
        <v>4</v>
      </c>
      <c r="H3812" s="1" t="s">
        <v>4</v>
      </c>
      <c r="I3812" s="1" t="s">
        <v>4</v>
      </c>
      <c r="J3812" s="1" t="s">
        <v>4</v>
      </c>
      <c r="K3812" s="1" t="s">
        <v>4</v>
      </c>
      <c r="L3812" s="1" t="s">
        <v>4</v>
      </c>
      <c r="M3812" s="1" t="s">
        <v>4</v>
      </c>
      <c r="N3812" s="1" t="s">
        <v>4</v>
      </c>
      <c r="O3812" s="1" t="s">
        <v>4</v>
      </c>
      <c r="P3812" s="1">
        <v>5.943375723429245</v>
      </c>
      <c r="Q3812" s="1">
        <v>5.1593425534514514</v>
      </c>
      <c r="R3812" s="1">
        <v>4.9602315933623631</v>
      </c>
      <c r="S3812" s="1">
        <v>6.1862571901894592</v>
      </c>
      <c r="T3812" s="1">
        <v>6.7498375273261857</v>
      </c>
      <c r="U3812" s="1">
        <v>5.0783462552029368</v>
      </c>
      <c r="V3812" s="1">
        <v>5.2674555189845984</v>
      </c>
      <c r="W3812" s="1">
        <v>5.2532287510506093</v>
      </c>
      <c r="X3812" s="1" t="s">
        <v>4</v>
      </c>
      <c r="Y3812" s="1" t="s">
        <v>4</v>
      </c>
      <c r="Z3812" s="1" t="s">
        <v>4</v>
      </c>
      <c r="AA3812" s="1" t="s">
        <v>4</v>
      </c>
      <c r="AB3812" s="1" t="s">
        <v>4</v>
      </c>
      <c r="AC3812" s="1" t="s">
        <v>4</v>
      </c>
      <c r="AD3812" s="1" t="s">
        <v>4</v>
      </c>
      <c r="AE3812" s="1" t="s">
        <v>4</v>
      </c>
      <c r="AF3812" s="1" t="s">
        <v>4</v>
      </c>
      <c r="AG3812" s="1" t="s">
        <v>4</v>
      </c>
      <c r="AH3812" s="1" t="s">
        <v>4</v>
      </c>
      <c r="AI3812" s="1" t="s">
        <v>4</v>
      </c>
      <c r="AJ3812" s="1" t="s">
        <v>4</v>
      </c>
      <c r="AK3812" s="1" t="s">
        <v>4</v>
      </c>
    </row>
    <row r="3813" spans="1:37">
      <c r="A3813" t="s">
        <v>265</v>
      </c>
      <c r="B3813" s="2">
        <v>678</v>
      </c>
      <c r="C3813" t="s">
        <v>266</v>
      </c>
      <c r="D3813" s="2">
        <v>2007</v>
      </c>
      <c r="E3813" s="1" t="s">
        <v>4</v>
      </c>
      <c r="F3813" s="1" t="s">
        <v>4</v>
      </c>
      <c r="G3813" s="1" t="s">
        <v>4</v>
      </c>
      <c r="H3813" s="1" t="s">
        <v>4</v>
      </c>
      <c r="I3813" s="1" t="s">
        <v>4</v>
      </c>
      <c r="J3813" s="1" t="s">
        <v>4</v>
      </c>
      <c r="K3813" s="1" t="s">
        <v>4</v>
      </c>
      <c r="L3813" s="1" t="s">
        <v>4</v>
      </c>
      <c r="M3813" s="1" t="s">
        <v>4</v>
      </c>
      <c r="N3813" s="1" t="s">
        <v>4</v>
      </c>
      <c r="O3813" s="1" t="s">
        <v>4</v>
      </c>
      <c r="P3813" s="1" t="s">
        <v>4</v>
      </c>
      <c r="Q3813" s="1">
        <v>3.3587140046537067</v>
      </c>
      <c r="R3813" s="1">
        <v>7.7985846408314519</v>
      </c>
      <c r="S3813" s="1">
        <v>5.2382212257808591</v>
      </c>
      <c r="T3813" s="1">
        <v>5.7618834665266405</v>
      </c>
      <c r="U3813" s="1">
        <v>5.4015747432907713</v>
      </c>
      <c r="V3813" s="1">
        <v>5.1675087414757792</v>
      </c>
      <c r="W3813" s="1">
        <v>3.1462790808744368</v>
      </c>
      <c r="X3813" s="1">
        <v>4.2981781762013505</v>
      </c>
      <c r="Y3813" s="1" t="s">
        <v>4</v>
      </c>
      <c r="Z3813" s="1" t="s">
        <v>4</v>
      </c>
      <c r="AA3813" s="1" t="s">
        <v>4</v>
      </c>
      <c r="AB3813" s="1" t="s">
        <v>4</v>
      </c>
      <c r="AC3813" s="1" t="s">
        <v>4</v>
      </c>
      <c r="AD3813" s="1" t="s">
        <v>4</v>
      </c>
      <c r="AE3813" s="1" t="s">
        <v>4</v>
      </c>
      <c r="AF3813" s="1" t="s">
        <v>4</v>
      </c>
      <c r="AG3813" s="1" t="s">
        <v>4</v>
      </c>
      <c r="AH3813" s="1" t="s">
        <v>4</v>
      </c>
      <c r="AI3813" s="1" t="s">
        <v>4</v>
      </c>
      <c r="AJ3813" s="1" t="s">
        <v>4</v>
      </c>
      <c r="AK3813" s="1" t="s">
        <v>4</v>
      </c>
    </row>
    <row r="3814" spans="1:37">
      <c r="A3814" t="s">
        <v>265</v>
      </c>
      <c r="B3814" s="2">
        <v>678</v>
      </c>
      <c r="C3814" t="s">
        <v>266</v>
      </c>
      <c r="D3814" s="2">
        <v>2008</v>
      </c>
      <c r="E3814" s="1" t="s">
        <v>4</v>
      </c>
      <c r="F3814" s="1" t="s">
        <v>4</v>
      </c>
      <c r="G3814" s="1" t="s">
        <v>4</v>
      </c>
      <c r="H3814" s="1" t="s">
        <v>4</v>
      </c>
      <c r="I3814" s="1" t="s">
        <v>4</v>
      </c>
      <c r="J3814" s="1" t="s">
        <v>4</v>
      </c>
      <c r="K3814" s="1" t="s">
        <v>4</v>
      </c>
      <c r="L3814" s="1" t="s">
        <v>4</v>
      </c>
      <c r="M3814" s="1" t="s">
        <v>4</v>
      </c>
      <c r="N3814" s="1" t="s">
        <v>4</v>
      </c>
      <c r="O3814" s="1" t="s">
        <v>4</v>
      </c>
      <c r="P3814" s="1" t="s">
        <v>4</v>
      </c>
      <c r="Q3814" s="1" t="s">
        <v>4</v>
      </c>
      <c r="R3814" s="1">
        <v>5.2897167909593534</v>
      </c>
      <c r="S3814" s="1">
        <v>4.9803407865903981</v>
      </c>
      <c r="T3814" s="1">
        <v>5.2816880549729328</v>
      </c>
      <c r="U3814" s="1">
        <v>4.8882298836834259</v>
      </c>
      <c r="V3814" s="1">
        <v>4.8346608455261952</v>
      </c>
      <c r="W3814" s="1">
        <v>4.8325413605668333</v>
      </c>
      <c r="X3814" s="1">
        <v>5.08729329224058</v>
      </c>
      <c r="Y3814" s="1">
        <v>4.9785291631445405</v>
      </c>
      <c r="Z3814" s="1" t="s">
        <v>4</v>
      </c>
      <c r="AA3814" s="1" t="s">
        <v>4</v>
      </c>
      <c r="AB3814" s="1" t="s">
        <v>4</v>
      </c>
      <c r="AC3814" s="1" t="s">
        <v>4</v>
      </c>
      <c r="AD3814" s="1" t="s">
        <v>4</v>
      </c>
      <c r="AE3814" s="1" t="s">
        <v>4</v>
      </c>
      <c r="AF3814" s="1" t="s">
        <v>4</v>
      </c>
      <c r="AG3814" s="1" t="s">
        <v>4</v>
      </c>
      <c r="AH3814" s="1" t="s">
        <v>4</v>
      </c>
      <c r="AI3814" s="1" t="s">
        <v>4</v>
      </c>
      <c r="AJ3814" s="1" t="s">
        <v>4</v>
      </c>
      <c r="AK3814" s="1" t="s">
        <v>4</v>
      </c>
    </row>
    <row r="3815" spans="1:37">
      <c r="A3815" t="s">
        <v>265</v>
      </c>
      <c r="B3815" s="2">
        <v>678</v>
      </c>
      <c r="C3815" t="s">
        <v>266</v>
      </c>
      <c r="D3815" s="2">
        <v>2009</v>
      </c>
      <c r="E3815" s="1" t="s">
        <v>4</v>
      </c>
      <c r="F3815" s="1" t="s">
        <v>4</v>
      </c>
      <c r="G3815" s="1" t="s">
        <v>4</v>
      </c>
      <c r="H3815" s="1" t="s">
        <v>4</v>
      </c>
      <c r="I3815" s="1" t="s">
        <v>4</v>
      </c>
      <c r="J3815" s="1" t="s">
        <v>4</v>
      </c>
      <c r="K3815" s="1" t="s">
        <v>4</v>
      </c>
      <c r="L3815" s="1" t="s">
        <v>4</v>
      </c>
      <c r="M3815" s="1" t="s">
        <v>4</v>
      </c>
      <c r="N3815" s="1" t="s">
        <v>4</v>
      </c>
      <c r="O3815" s="1" t="s">
        <v>4</v>
      </c>
      <c r="P3815" s="1" t="s">
        <v>4</v>
      </c>
      <c r="Q3815" s="1" t="s">
        <v>4</v>
      </c>
      <c r="R3815" s="1" t="s">
        <v>4</v>
      </c>
      <c r="S3815" s="1">
        <v>4.6191040503964276</v>
      </c>
      <c r="T3815" s="1">
        <v>3.2267855828138847</v>
      </c>
      <c r="U3815" s="1">
        <v>5.4992258107760872</v>
      </c>
      <c r="V3815" s="1">
        <v>4.8745220710304293</v>
      </c>
      <c r="W3815" s="1">
        <v>5.2347082870204842</v>
      </c>
      <c r="X3815" s="1">
        <v>4.0977052080900966</v>
      </c>
      <c r="Y3815" s="1">
        <v>4.4445384598961635</v>
      </c>
      <c r="Z3815" s="1">
        <v>4.4574219863750431</v>
      </c>
      <c r="AA3815" s="1" t="s">
        <v>4</v>
      </c>
      <c r="AB3815" s="1" t="s">
        <v>4</v>
      </c>
      <c r="AC3815" s="1" t="s">
        <v>4</v>
      </c>
      <c r="AD3815" s="1" t="s">
        <v>4</v>
      </c>
      <c r="AE3815" s="1" t="s">
        <v>4</v>
      </c>
      <c r="AF3815" s="1" t="s">
        <v>4</v>
      </c>
      <c r="AG3815" s="1" t="s">
        <v>4</v>
      </c>
      <c r="AH3815" s="1" t="s">
        <v>4</v>
      </c>
      <c r="AI3815" s="1" t="s">
        <v>4</v>
      </c>
      <c r="AJ3815" s="1" t="s">
        <v>4</v>
      </c>
      <c r="AK3815" s="1" t="s">
        <v>4</v>
      </c>
    </row>
    <row r="3816" spans="1:37">
      <c r="A3816" t="s">
        <v>265</v>
      </c>
      <c r="B3816" s="2">
        <v>678</v>
      </c>
      <c r="C3816" t="s">
        <v>266</v>
      </c>
      <c r="D3816" s="2">
        <v>2010</v>
      </c>
      <c r="E3816" s="1" t="s">
        <v>4</v>
      </c>
      <c r="F3816" s="1" t="s">
        <v>4</v>
      </c>
      <c r="G3816" s="1" t="s">
        <v>4</v>
      </c>
      <c r="H3816" s="1" t="s">
        <v>4</v>
      </c>
      <c r="I3816" s="1" t="s">
        <v>4</v>
      </c>
      <c r="J3816" s="1" t="s">
        <v>4</v>
      </c>
      <c r="K3816" s="1" t="s">
        <v>4</v>
      </c>
      <c r="L3816" s="1" t="s">
        <v>4</v>
      </c>
      <c r="M3816" s="1" t="s">
        <v>4</v>
      </c>
      <c r="N3816" s="1" t="s">
        <v>4</v>
      </c>
      <c r="O3816" s="1" t="s">
        <v>4</v>
      </c>
      <c r="P3816" s="1" t="s">
        <v>4</v>
      </c>
      <c r="Q3816" s="1" t="s">
        <v>4</v>
      </c>
      <c r="R3816" s="1" t="s">
        <v>4</v>
      </c>
      <c r="S3816" s="1" t="s">
        <v>4</v>
      </c>
      <c r="T3816" s="1">
        <v>3.5449095740466952</v>
      </c>
      <c r="U3816" s="1">
        <v>6.2880646722758948</v>
      </c>
      <c r="V3816" s="1">
        <v>5.297319475157547</v>
      </c>
      <c r="W3816" s="1">
        <v>4.3989530731639581</v>
      </c>
      <c r="X3816" s="1">
        <v>4.5245028529330211</v>
      </c>
      <c r="Y3816" s="1">
        <v>5.1377362996605447</v>
      </c>
      <c r="Z3816" s="1">
        <v>5.8468054046337148</v>
      </c>
      <c r="AA3816" s="1">
        <v>5.8193148285335061</v>
      </c>
      <c r="AB3816" s="1" t="s">
        <v>4</v>
      </c>
      <c r="AC3816" s="1" t="s">
        <v>4</v>
      </c>
      <c r="AD3816" s="1" t="s">
        <v>4</v>
      </c>
      <c r="AE3816" s="1" t="s">
        <v>4</v>
      </c>
      <c r="AF3816" s="1" t="s">
        <v>4</v>
      </c>
      <c r="AG3816" s="1" t="s">
        <v>4</v>
      </c>
      <c r="AH3816" s="1" t="s">
        <v>4</v>
      </c>
      <c r="AI3816" s="1" t="s">
        <v>4</v>
      </c>
      <c r="AJ3816" s="1" t="s">
        <v>4</v>
      </c>
      <c r="AK3816" s="1" t="s">
        <v>4</v>
      </c>
    </row>
    <row r="3817" spans="1:37">
      <c r="A3817" t="s">
        <v>265</v>
      </c>
      <c r="B3817" s="2">
        <v>678</v>
      </c>
      <c r="C3817" t="s">
        <v>266</v>
      </c>
      <c r="D3817" s="2">
        <v>2011</v>
      </c>
      <c r="E3817" s="1" t="s">
        <v>4</v>
      </c>
      <c r="F3817" s="1" t="s">
        <v>4</v>
      </c>
      <c r="G3817" s="1" t="s">
        <v>4</v>
      </c>
      <c r="H3817" s="1" t="s">
        <v>4</v>
      </c>
      <c r="I3817" s="1" t="s">
        <v>4</v>
      </c>
      <c r="J3817" s="1" t="s">
        <v>4</v>
      </c>
      <c r="K3817" s="1" t="s">
        <v>4</v>
      </c>
      <c r="L3817" s="1" t="s">
        <v>4</v>
      </c>
      <c r="M3817" s="1" t="s">
        <v>4</v>
      </c>
      <c r="N3817" s="1" t="s">
        <v>4</v>
      </c>
      <c r="O3817" s="1" t="s">
        <v>4</v>
      </c>
      <c r="P3817" s="1" t="s">
        <v>4</v>
      </c>
      <c r="Q3817" s="1" t="s">
        <v>4</v>
      </c>
      <c r="R3817" s="1" t="s">
        <v>4</v>
      </c>
      <c r="S3817" s="1" t="s">
        <v>4</v>
      </c>
      <c r="T3817" s="1" t="s">
        <v>4</v>
      </c>
      <c r="U3817" s="1">
        <v>6.9336001799541247</v>
      </c>
      <c r="V3817" s="1">
        <v>6.2346175323280795</v>
      </c>
      <c r="W3817" s="1">
        <v>5.9153268028810047</v>
      </c>
      <c r="X3817" s="1">
        <v>4.8098101426781392</v>
      </c>
      <c r="Y3817" s="1">
        <v>5.3819502186511992</v>
      </c>
      <c r="Z3817" s="1">
        <v>5.2830013053083436</v>
      </c>
      <c r="AA3817" s="1">
        <v>2.7313255020980254</v>
      </c>
      <c r="AB3817" s="1">
        <v>2.7301110107086135</v>
      </c>
      <c r="AC3817" s="1" t="s">
        <v>4</v>
      </c>
      <c r="AD3817" s="1" t="s">
        <v>4</v>
      </c>
      <c r="AE3817" s="1" t="s">
        <v>4</v>
      </c>
      <c r="AF3817" s="1" t="s">
        <v>4</v>
      </c>
      <c r="AG3817" s="1" t="s">
        <v>4</v>
      </c>
      <c r="AH3817" s="1" t="s">
        <v>4</v>
      </c>
      <c r="AI3817" s="1" t="s">
        <v>4</v>
      </c>
      <c r="AJ3817" s="1" t="s">
        <v>4</v>
      </c>
      <c r="AK3817" s="1" t="s">
        <v>4</v>
      </c>
    </row>
    <row r="3818" spans="1:37">
      <c r="A3818" t="s">
        <v>265</v>
      </c>
      <c r="B3818" s="2">
        <v>678</v>
      </c>
      <c r="C3818" t="s">
        <v>266</v>
      </c>
      <c r="D3818" s="2">
        <v>2012</v>
      </c>
      <c r="E3818" s="1" t="s">
        <v>4</v>
      </c>
      <c r="F3818" s="1" t="s">
        <v>4</v>
      </c>
      <c r="G3818" s="1" t="s">
        <v>4</v>
      </c>
      <c r="H3818" s="1" t="s">
        <v>4</v>
      </c>
      <c r="I3818" s="1" t="s">
        <v>4</v>
      </c>
      <c r="J3818" s="1" t="s">
        <v>4</v>
      </c>
      <c r="K3818" s="1" t="s">
        <v>4</v>
      </c>
      <c r="L3818" s="1" t="s">
        <v>4</v>
      </c>
      <c r="M3818" s="1" t="s">
        <v>4</v>
      </c>
      <c r="N3818" s="1" t="s">
        <v>4</v>
      </c>
      <c r="O3818" s="1" t="s">
        <v>4</v>
      </c>
      <c r="P3818" s="1" t="s">
        <v>4</v>
      </c>
      <c r="Q3818" s="1" t="s">
        <v>4</v>
      </c>
      <c r="R3818" s="1" t="s">
        <v>4</v>
      </c>
      <c r="S3818" s="1" t="s">
        <v>4</v>
      </c>
      <c r="T3818" s="1" t="s">
        <v>4</v>
      </c>
      <c r="U3818" s="1" t="s">
        <v>4</v>
      </c>
      <c r="V3818" s="1">
        <v>5.0519635507735083</v>
      </c>
      <c r="W3818" s="1">
        <v>4.1308716824558722</v>
      </c>
      <c r="X3818" s="1">
        <v>4.9615105262011516</v>
      </c>
      <c r="Y3818" s="1">
        <v>5.5990247359923861</v>
      </c>
      <c r="Z3818" s="1">
        <v>5.5170070759142709</v>
      </c>
      <c r="AA3818" s="1">
        <v>-4.4929750517792577</v>
      </c>
      <c r="AB3818" s="1">
        <v>-1.1879738135671336</v>
      </c>
      <c r="AC3818" s="1">
        <v>2.2933769569477569E-2</v>
      </c>
      <c r="AD3818" s="1" t="s">
        <v>4</v>
      </c>
      <c r="AE3818" s="1" t="s">
        <v>4</v>
      </c>
      <c r="AF3818" s="1" t="s">
        <v>4</v>
      </c>
      <c r="AG3818" s="1" t="s">
        <v>4</v>
      </c>
      <c r="AH3818" s="1" t="s">
        <v>4</v>
      </c>
      <c r="AI3818" s="1" t="s">
        <v>4</v>
      </c>
      <c r="AJ3818" s="1" t="s">
        <v>4</v>
      </c>
      <c r="AK3818" s="1" t="s">
        <v>4</v>
      </c>
    </row>
    <row r="3819" spans="1:37">
      <c r="A3819" t="s">
        <v>265</v>
      </c>
      <c r="B3819" s="2">
        <v>678</v>
      </c>
      <c r="C3819" t="s">
        <v>266</v>
      </c>
      <c r="D3819" s="2">
        <v>2013</v>
      </c>
      <c r="E3819" s="1" t="s">
        <v>4</v>
      </c>
      <c r="F3819" s="1" t="s">
        <v>4</v>
      </c>
      <c r="G3819" s="1" t="s">
        <v>4</v>
      </c>
      <c r="H3819" s="1" t="s">
        <v>4</v>
      </c>
      <c r="I3819" s="1" t="s">
        <v>4</v>
      </c>
      <c r="J3819" s="1" t="s">
        <v>4</v>
      </c>
      <c r="K3819" s="1" t="s">
        <v>4</v>
      </c>
      <c r="L3819" s="1" t="s">
        <v>4</v>
      </c>
      <c r="M3819" s="1" t="s">
        <v>4</v>
      </c>
      <c r="N3819" s="1" t="s">
        <v>4</v>
      </c>
      <c r="O3819" s="1" t="s">
        <v>4</v>
      </c>
      <c r="P3819" s="1" t="s">
        <v>4</v>
      </c>
      <c r="Q3819" s="1" t="s">
        <v>4</v>
      </c>
      <c r="R3819" s="1" t="s">
        <v>4</v>
      </c>
      <c r="S3819" s="1" t="s">
        <v>4</v>
      </c>
      <c r="T3819" s="1" t="s">
        <v>4</v>
      </c>
      <c r="U3819" s="1" t="s">
        <v>4</v>
      </c>
      <c r="V3819" s="1" t="s">
        <v>4</v>
      </c>
      <c r="W3819" s="1">
        <v>4.475009045550804</v>
      </c>
      <c r="X3819" s="1">
        <v>4.9674475233746129</v>
      </c>
      <c r="Y3819" s="1">
        <v>5.1637156872935019</v>
      </c>
      <c r="Z3819" s="1">
        <v>5.4669178786549644</v>
      </c>
      <c r="AA3819" s="1">
        <v>2.9765016735903149</v>
      </c>
      <c r="AB3819" s="1">
        <v>4.8161259506671161</v>
      </c>
      <c r="AC3819" s="1">
        <v>1.7314815704897901</v>
      </c>
      <c r="AD3819" s="1">
        <v>1.693715153982045</v>
      </c>
      <c r="AE3819" s="1" t="s">
        <v>4</v>
      </c>
      <c r="AF3819" s="1" t="s">
        <v>4</v>
      </c>
      <c r="AG3819" s="1" t="s">
        <v>4</v>
      </c>
      <c r="AH3819" s="1" t="s">
        <v>4</v>
      </c>
      <c r="AI3819" s="1" t="s">
        <v>4</v>
      </c>
      <c r="AJ3819" s="1" t="s">
        <v>4</v>
      </c>
      <c r="AK3819" s="1" t="s">
        <v>4</v>
      </c>
    </row>
    <row r="3820" spans="1:37">
      <c r="A3820" t="s">
        <v>265</v>
      </c>
      <c r="B3820" s="2">
        <v>678</v>
      </c>
      <c r="C3820" t="s">
        <v>266</v>
      </c>
      <c r="D3820" s="2">
        <v>2014</v>
      </c>
      <c r="E3820" s="1" t="s">
        <v>4</v>
      </c>
      <c r="F3820" s="1" t="s">
        <v>4</v>
      </c>
      <c r="G3820" s="1" t="s">
        <v>4</v>
      </c>
      <c r="H3820" s="1" t="s">
        <v>4</v>
      </c>
      <c r="I3820" s="1" t="s">
        <v>4</v>
      </c>
      <c r="J3820" s="1" t="s">
        <v>4</v>
      </c>
      <c r="K3820" s="1" t="s">
        <v>4</v>
      </c>
      <c r="L3820" s="1" t="s">
        <v>4</v>
      </c>
      <c r="M3820" s="1" t="s">
        <v>4</v>
      </c>
      <c r="N3820" s="1" t="s">
        <v>4</v>
      </c>
      <c r="O3820" s="1" t="s">
        <v>4</v>
      </c>
      <c r="P3820" s="1" t="s">
        <v>4</v>
      </c>
      <c r="Q3820" s="1" t="s">
        <v>4</v>
      </c>
      <c r="R3820" s="1" t="s">
        <v>4</v>
      </c>
      <c r="S3820" s="1" t="s">
        <v>4</v>
      </c>
      <c r="T3820" s="1" t="s">
        <v>4</v>
      </c>
      <c r="U3820" s="1" t="s">
        <v>4</v>
      </c>
      <c r="V3820" s="1" t="s">
        <v>4</v>
      </c>
      <c r="W3820" s="1" t="s">
        <v>4</v>
      </c>
      <c r="X3820" s="1">
        <v>5.2592233836540325</v>
      </c>
      <c r="Y3820" s="1">
        <v>4.9910110958840903</v>
      </c>
      <c r="Z3820" s="1">
        <v>5.1002415796778555</v>
      </c>
      <c r="AA3820" s="1">
        <v>5.8279646261972129</v>
      </c>
      <c r="AB3820" s="1">
        <v>7.3857019952579206</v>
      </c>
      <c r="AC3820" s="1">
        <v>5.9148758451958994</v>
      </c>
      <c r="AD3820" s="1">
        <v>7.2242319962751766</v>
      </c>
      <c r="AE3820" s="1">
        <v>7.0433400076660879</v>
      </c>
      <c r="AF3820" s="1" t="s">
        <v>4</v>
      </c>
      <c r="AG3820" s="1" t="s">
        <v>4</v>
      </c>
      <c r="AH3820" s="1" t="s">
        <v>4</v>
      </c>
      <c r="AI3820" s="1" t="s">
        <v>4</v>
      </c>
      <c r="AJ3820" s="1" t="s">
        <v>4</v>
      </c>
      <c r="AK3820" s="1" t="s">
        <v>4</v>
      </c>
    </row>
    <row r="3821" spans="1:37">
      <c r="A3821" t="s">
        <v>265</v>
      </c>
      <c r="B3821" s="2">
        <v>678</v>
      </c>
      <c r="C3821" t="s">
        <v>266</v>
      </c>
      <c r="D3821" s="2">
        <v>2015</v>
      </c>
      <c r="E3821" s="1" t="s">
        <v>4</v>
      </c>
      <c r="F3821" s="1" t="s">
        <v>4</v>
      </c>
      <c r="G3821" s="1" t="s">
        <v>4</v>
      </c>
      <c r="H3821" s="1" t="s">
        <v>4</v>
      </c>
      <c r="I3821" s="1" t="s">
        <v>4</v>
      </c>
      <c r="J3821" s="1" t="s">
        <v>4</v>
      </c>
      <c r="K3821" s="1" t="s">
        <v>4</v>
      </c>
      <c r="L3821" s="1" t="s">
        <v>4</v>
      </c>
      <c r="M3821" s="1" t="s">
        <v>4</v>
      </c>
      <c r="N3821" s="1" t="s">
        <v>4</v>
      </c>
      <c r="O3821" s="1" t="s">
        <v>4</v>
      </c>
      <c r="P3821" s="1" t="s">
        <v>4</v>
      </c>
      <c r="Q3821" s="1" t="s">
        <v>4</v>
      </c>
      <c r="R3821" s="1" t="s">
        <v>4</v>
      </c>
      <c r="S3821" s="1" t="s">
        <v>4</v>
      </c>
      <c r="T3821" s="1" t="s">
        <v>4</v>
      </c>
      <c r="U3821" s="1" t="s">
        <v>4</v>
      </c>
      <c r="V3821" s="1" t="s">
        <v>4</v>
      </c>
      <c r="W3821" s="1" t="s">
        <v>4</v>
      </c>
      <c r="X3821" s="1" t="s">
        <v>4</v>
      </c>
      <c r="Y3821" s="1">
        <v>4.4708192883971876</v>
      </c>
      <c r="Z3821" s="1">
        <v>5.0568677607767176</v>
      </c>
      <c r="AA3821" s="1">
        <v>5.667226660631286</v>
      </c>
      <c r="AB3821" s="1">
        <v>6.4010873823240555</v>
      </c>
      <c r="AC3821" s="1">
        <v>4.7911256604189933</v>
      </c>
      <c r="AD3821" s="1">
        <v>4.9739583855529679</v>
      </c>
      <c r="AE3821" s="1">
        <v>5.962581591216698</v>
      </c>
      <c r="AF3821" s="1">
        <v>5.962581591216698</v>
      </c>
      <c r="AG3821" s="1" t="s">
        <v>4</v>
      </c>
      <c r="AH3821" s="1" t="s">
        <v>4</v>
      </c>
      <c r="AI3821" s="1" t="s">
        <v>4</v>
      </c>
      <c r="AJ3821" s="1" t="s">
        <v>4</v>
      </c>
      <c r="AK3821" s="1" t="s">
        <v>4</v>
      </c>
    </row>
    <row r="3822" spans="1:37">
      <c r="A3822" t="s">
        <v>265</v>
      </c>
      <c r="B3822" s="2">
        <v>678</v>
      </c>
      <c r="C3822" t="s">
        <v>266</v>
      </c>
      <c r="D3822" s="2">
        <v>2016</v>
      </c>
      <c r="E3822" s="1" t="s">
        <v>4</v>
      </c>
      <c r="F3822" s="1" t="s">
        <v>4</v>
      </c>
      <c r="G3822" s="1" t="s">
        <v>4</v>
      </c>
      <c r="H3822" s="1" t="s">
        <v>4</v>
      </c>
      <c r="I3822" s="1" t="s">
        <v>4</v>
      </c>
      <c r="J3822" s="1" t="s">
        <v>4</v>
      </c>
      <c r="K3822" s="1" t="s">
        <v>4</v>
      </c>
      <c r="L3822" s="1" t="s">
        <v>4</v>
      </c>
      <c r="M3822" s="1" t="s">
        <v>4</v>
      </c>
      <c r="N3822" s="1" t="s">
        <v>4</v>
      </c>
      <c r="O3822" s="1" t="s">
        <v>4</v>
      </c>
      <c r="P3822" s="1" t="s">
        <v>4</v>
      </c>
      <c r="Q3822" s="1" t="s">
        <v>4</v>
      </c>
      <c r="R3822" s="1" t="s">
        <v>4</v>
      </c>
      <c r="S3822" s="1" t="s">
        <v>4</v>
      </c>
      <c r="T3822" s="1" t="s">
        <v>4</v>
      </c>
      <c r="U3822" s="1" t="s">
        <v>4</v>
      </c>
      <c r="V3822" s="1" t="s">
        <v>4</v>
      </c>
      <c r="W3822" s="1" t="s">
        <v>4</v>
      </c>
      <c r="X3822" s="1" t="s">
        <v>4</v>
      </c>
      <c r="Y3822" s="1" t="s">
        <v>4</v>
      </c>
      <c r="Z3822" s="1">
        <v>5.0855832485727337</v>
      </c>
      <c r="AA3822" s="1">
        <v>5.6819651254943038</v>
      </c>
      <c r="AB3822" s="1">
        <v>6.1307020282235003</v>
      </c>
      <c r="AC3822" s="1">
        <v>5.0872635782132525</v>
      </c>
      <c r="AD3822" s="1">
        <v>5.046250920661044</v>
      </c>
      <c r="AE3822" s="1">
        <v>5.3130229857332623</v>
      </c>
      <c r="AF3822" s="1">
        <v>5.7874333263748134</v>
      </c>
      <c r="AG3822" s="1">
        <v>5.7633143713734292</v>
      </c>
      <c r="AH3822" s="1" t="s">
        <v>4</v>
      </c>
      <c r="AI3822" s="1" t="s">
        <v>4</v>
      </c>
      <c r="AJ3822" s="1" t="s">
        <v>4</v>
      </c>
      <c r="AK3822" s="1" t="s">
        <v>4</v>
      </c>
    </row>
    <row r="3823" spans="1:37">
      <c r="A3823" t="s">
        <v>265</v>
      </c>
      <c r="B3823" s="2">
        <v>678</v>
      </c>
      <c r="C3823" t="s">
        <v>266</v>
      </c>
      <c r="D3823" s="2">
        <v>2017</v>
      </c>
      <c r="E3823" s="1" t="s">
        <v>4</v>
      </c>
      <c r="F3823" s="1" t="s">
        <v>4</v>
      </c>
      <c r="G3823" s="1" t="s">
        <v>4</v>
      </c>
      <c r="H3823" s="1" t="s">
        <v>4</v>
      </c>
      <c r="I3823" s="1" t="s">
        <v>4</v>
      </c>
      <c r="J3823" s="1" t="s">
        <v>4</v>
      </c>
      <c r="K3823" s="1" t="s">
        <v>4</v>
      </c>
      <c r="L3823" s="1" t="s">
        <v>4</v>
      </c>
      <c r="M3823" s="1" t="s">
        <v>4</v>
      </c>
      <c r="N3823" s="1" t="s">
        <v>4</v>
      </c>
      <c r="O3823" s="1" t="s">
        <v>4</v>
      </c>
      <c r="P3823" s="1" t="s">
        <v>4</v>
      </c>
      <c r="Q3823" s="1" t="s">
        <v>4</v>
      </c>
      <c r="R3823" s="1" t="s">
        <v>4</v>
      </c>
      <c r="S3823" s="1" t="s">
        <v>4</v>
      </c>
      <c r="T3823" s="1" t="s">
        <v>4</v>
      </c>
      <c r="U3823" s="1" t="s">
        <v>4</v>
      </c>
      <c r="V3823" s="1" t="s">
        <v>4</v>
      </c>
      <c r="W3823" s="1" t="s">
        <v>4</v>
      </c>
      <c r="X3823" s="1" t="s">
        <v>4</v>
      </c>
      <c r="Y3823" s="1" t="s">
        <v>4</v>
      </c>
      <c r="Z3823" s="1" t="s">
        <v>4</v>
      </c>
      <c r="AA3823" s="1">
        <v>5.7684362102410569</v>
      </c>
      <c r="AB3823" s="1">
        <v>5.0118741757440688</v>
      </c>
      <c r="AC3823" s="1">
        <v>4.8204199050001506</v>
      </c>
      <c r="AD3823" s="1">
        <v>4.9889187668789692</v>
      </c>
      <c r="AE3823" s="1">
        <v>5.156725298322784</v>
      </c>
      <c r="AF3823" s="1">
        <v>5.2999999999999936</v>
      </c>
      <c r="AG3823" s="1">
        <v>5.4286424493192653</v>
      </c>
      <c r="AH3823" s="1">
        <v>5.4185333718299145</v>
      </c>
      <c r="AI3823" s="1" t="s">
        <v>4</v>
      </c>
      <c r="AJ3823" s="1" t="s">
        <v>4</v>
      </c>
      <c r="AK3823" s="1" t="s">
        <v>4</v>
      </c>
    </row>
    <row r="3824" spans="1:37">
      <c r="A3824" t="s">
        <v>265</v>
      </c>
      <c r="B3824" s="2">
        <v>678</v>
      </c>
      <c r="C3824" t="s">
        <v>266</v>
      </c>
      <c r="D3824" s="2">
        <v>2018</v>
      </c>
      <c r="E3824" s="1" t="s">
        <v>4</v>
      </c>
      <c r="F3824" s="1" t="s">
        <v>4</v>
      </c>
      <c r="G3824" s="1" t="s">
        <v>4</v>
      </c>
      <c r="H3824" s="1" t="s">
        <v>4</v>
      </c>
      <c r="I3824" s="1" t="s">
        <v>4</v>
      </c>
      <c r="J3824" s="1" t="s">
        <v>4</v>
      </c>
      <c r="K3824" s="1" t="s">
        <v>4</v>
      </c>
      <c r="L3824" s="1" t="s">
        <v>4</v>
      </c>
      <c r="M3824" s="1" t="s">
        <v>4</v>
      </c>
      <c r="N3824" s="1" t="s">
        <v>4</v>
      </c>
      <c r="O3824" s="1" t="s">
        <v>4</v>
      </c>
      <c r="P3824" s="1" t="s">
        <v>4</v>
      </c>
      <c r="Q3824" s="1" t="s">
        <v>4</v>
      </c>
      <c r="R3824" s="1" t="s">
        <v>4</v>
      </c>
      <c r="S3824" s="1" t="s">
        <v>4</v>
      </c>
      <c r="T3824" s="1" t="s">
        <v>4</v>
      </c>
      <c r="U3824" s="1" t="s">
        <v>4</v>
      </c>
      <c r="V3824" s="1" t="s">
        <v>4</v>
      </c>
      <c r="W3824" s="1" t="s">
        <v>4</v>
      </c>
      <c r="X3824" s="1" t="s">
        <v>4</v>
      </c>
      <c r="Y3824" s="1" t="s">
        <v>4</v>
      </c>
      <c r="Z3824" s="1" t="s">
        <v>4</v>
      </c>
      <c r="AA3824" s="1" t="s">
        <v>4</v>
      </c>
      <c r="AB3824" s="1">
        <v>4.8829406371596606</v>
      </c>
      <c r="AC3824" s="1">
        <v>4.7370123829808986</v>
      </c>
      <c r="AD3824" s="1">
        <v>4.495497260556669</v>
      </c>
      <c r="AE3824" s="1">
        <v>4.8000000000000043</v>
      </c>
      <c r="AF3824" s="1">
        <v>5.0000000000000488</v>
      </c>
      <c r="AG3824" s="1">
        <v>5.1000000000001711</v>
      </c>
      <c r="AH3824" s="1">
        <v>4.6505866242614768</v>
      </c>
      <c r="AI3824" s="1">
        <v>5.1765337771460418</v>
      </c>
      <c r="AJ3824" s="1" t="s">
        <v>4</v>
      </c>
      <c r="AK3824" s="1" t="s">
        <v>4</v>
      </c>
    </row>
    <row r="3825" spans="1:37">
      <c r="A3825" t="s">
        <v>265</v>
      </c>
      <c r="B3825" s="2">
        <v>678</v>
      </c>
      <c r="C3825" t="s">
        <v>266</v>
      </c>
      <c r="D3825" s="2">
        <v>2019</v>
      </c>
      <c r="E3825" s="1" t="s">
        <v>4</v>
      </c>
      <c r="F3825" s="1" t="s">
        <v>4</v>
      </c>
      <c r="G3825" s="1" t="s">
        <v>4</v>
      </c>
      <c r="H3825" s="1" t="s">
        <v>4</v>
      </c>
      <c r="I3825" s="1" t="s">
        <v>4</v>
      </c>
      <c r="J3825" s="1" t="s">
        <v>4</v>
      </c>
      <c r="K3825" s="1" t="s">
        <v>4</v>
      </c>
      <c r="L3825" s="1" t="s">
        <v>4</v>
      </c>
      <c r="M3825" s="1" t="s">
        <v>4</v>
      </c>
      <c r="N3825" s="1" t="s">
        <v>4</v>
      </c>
      <c r="O3825" s="1" t="s">
        <v>4</v>
      </c>
      <c r="P3825" s="1" t="s">
        <v>4</v>
      </c>
      <c r="Q3825" s="1" t="s">
        <v>4</v>
      </c>
      <c r="R3825" s="1" t="s">
        <v>4</v>
      </c>
      <c r="S3825" s="1" t="s">
        <v>4</v>
      </c>
      <c r="T3825" s="1" t="s">
        <v>4</v>
      </c>
      <c r="U3825" s="1" t="s">
        <v>4</v>
      </c>
      <c r="V3825" s="1" t="s">
        <v>4</v>
      </c>
      <c r="W3825" s="1" t="s">
        <v>4</v>
      </c>
      <c r="X3825" s="1" t="s">
        <v>4</v>
      </c>
      <c r="Y3825" s="1" t="s">
        <v>4</v>
      </c>
      <c r="Z3825" s="1" t="s">
        <v>4</v>
      </c>
      <c r="AA3825" s="1" t="s">
        <v>4</v>
      </c>
      <c r="AB3825" s="1" t="s">
        <v>4</v>
      </c>
      <c r="AC3825" s="1">
        <v>4.6987500287145822</v>
      </c>
      <c r="AD3825" s="1">
        <v>4.5339088628188806</v>
      </c>
      <c r="AE3825" s="1">
        <v>4.7000000000001263</v>
      </c>
      <c r="AF3825" s="1">
        <v>4.6999999999999265</v>
      </c>
      <c r="AG3825" s="1">
        <v>4.8299999999999343</v>
      </c>
      <c r="AH3825" s="1">
        <v>5.0400000000000222</v>
      </c>
      <c r="AI3825" s="1">
        <v>5.0555192988030795</v>
      </c>
      <c r="AJ3825" s="1">
        <v>4.7648108649400944</v>
      </c>
      <c r="AK3825" s="1" t="s">
        <v>4</v>
      </c>
    </row>
    <row r="3826" spans="1:37">
      <c r="A3826" t="s">
        <v>265</v>
      </c>
      <c r="B3826" s="2">
        <v>678</v>
      </c>
      <c r="C3826" t="s">
        <v>266</v>
      </c>
      <c r="D3826" s="2">
        <v>2020</v>
      </c>
      <c r="E3826" s="1" t="s">
        <v>4</v>
      </c>
      <c r="F3826" s="1" t="s">
        <v>4</v>
      </c>
      <c r="G3826" s="1" t="s">
        <v>4</v>
      </c>
      <c r="H3826" s="1" t="s">
        <v>4</v>
      </c>
      <c r="I3826" s="1" t="s">
        <v>4</v>
      </c>
      <c r="J3826" s="1" t="s">
        <v>4</v>
      </c>
      <c r="K3826" s="1" t="s">
        <v>4</v>
      </c>
      <c r="L3826" s="1" t="s">
        <v>4</v>
      </c>
      <c r="M3826" s="1" t="s">
        <v>4</v>
      </c>
      <c r="N3826" s="1" t="s">
        <v>4</v>
      </c>
      <c r="O3826" s="1" t="s">
        <v>4</v>
      </c>
      <c r="P3826" s="1" t="s">
        <v>4</v>
      </c>
      <c r="Q3826" s="1" t="s">
        <v>4</v>
      </c>
      <c r="R3826" s="1" t="s">
        <v>4</v>
      </c>
      <c r="S3826" s="1" t="s">
        <v>4</v>
      </c>
      <c r="T3826" s="1" t="s">
        <v>4</v>
      </c>
      <c r="U3826" s="1" t="s">
        <v>4</v>
      </c>
      <c r="V3826" s="1" t="s">
        <v>4</v>
      </c>
      <c r="W3826" s="1" t="s">
        <v>4</v>
      </c>
      <c r="X3826" s="1" t="s">
        <v>4</v>
      </c>
      <c r="Y3826" s="1" t="s">
        <v>4</v>
      </c>
      <c r="Z3826" s="1" t="s">
        <v>4</v>
      </c>
      <c r="AA3826" s="1" t="s">
        <v>4</v>
      </c>
      <c r="AB3826" s="1" t="s">
        <v>4</v>
      </c>
      <c r="AC3826" s="1" t="s">
        <v>4</v>
      </c>
      <c r="AD3826" s="1">
        <v>4.5234537353703752</v>
      </c>
      <c r="AE3826" s="1">
        <v>4.6999999999999265</v>
      </c>
      <c r="AF3826" s="1">
        <v>4.6999999999999931</v>
      </c>
      <c r="AG3826" s="1">
        <v>4.8299999999999343</v>
      </c>
      <c r="AH3826" s="1">
        <v>5.0000000000000933</v>
      </c>
      <c r="AI3826" s="1">
        <v>-1.9834247458201726</v>
      </c>
      <c r="AJ3826" s="1">
        <v>-1.5909452853491768</v>
      </c>
      <c r="AK3826" s="1">
        <v>-1.2436050843910196</v>
      </c>
    </row>
    <row r="3827" spans="1:37">
      <c r="A3827" t="s">
        <v>265</v>
      </c>
      <c r="B3827" s="2">
        <v>678</v>
      </c>
      <c r="C3827" t="s">
        <v>266</v>
      </c>
      <c r="D3827" s="2">
        <v>2021</v>
      </c>
      <c r="E3827" s="1" t="s">
        <v>4</v>
      </c>
      <c r="F3827" s="1" t="s">
        <v>4</v>
      </c>
      <c r="G3827" s="1" t="s">
        <v>4</v>
      </c>
      <c r="H3827" s="1" t="s">
        <v>4</v>
      </c>
      <c r="I3827" s="1" t="s">
        <v>4</v>
      </c>
      <c r="J3827" s="1" t="s">
        <v>4</v>
      </c>
      <c r="K3827" s="1" t="s">
        <v>4</v>
      </c>
      <c r="L3827" s="1" t="s">
        <v>4</v>
      </c>
      <c r="M3827" s="1" t="s">
        <v>4</v>
      </c>
      <c r="N3827" s="1" t="s">
        <v>4</v>
      </c>
      <c r="O3827" s="1" t="s">
        <v>4</v>
      </c>
      <c r="P3827" s="1" t="s">
        <v>4</v>
      </c>
      <c r="Q3827" s="1" t="s">
        <v>4</v>
      </c>
      <c r="R3827" s="1" t="s">
        <v>4</v>
      </c>
      <c r="S3827" s="1" t="s">
        <v>4</v>
      </c>
      <c r="T3827" s="1" t="s">
        <v>4</v>
      </c>
      <c r="U3827" s="1" t="s">
        <v>4</v>
      </c>
      <c r="V3827" s="1" t="s">
        <v>4</v>
      </c>
      <c r="W3827" s="1" t="s">
        <v>4</v>
      </c>
      <c r="X3827" s="1" t="s">
        <v>4</v>
      </c>
      <c r="Y3827" s="1" t="s">
        <v>4</v>
      </c>
      <c r="Z3827" s="1" t="s">
        <v>4</v>
      </c>
      <c r="AA3827" s="1" t="s">
        <v>4</v>
      </c>
      <c r="AB3827" s="1" t="s">
        <v>4</v>
      </c>
      <c r="AC3827" s="1" t="s">
        <v>4</v>
      </c>
      <c r="AD3827" s="1" t="s">
        <v>4</v>
      </c>
      <c r="AE3827" s="1">
        <v>4.7000000000000819</v>
      </c>
      <c r="AF3827" s="1">
        <v>4.7000000000000375</v>
      </c>
      <c r="AG3827" s="1">
        <v>4.830000000000001</v>
      </c>
      <c r="AH3827" s="1">
        <v>4.8999999999999488</v>
      </c>
      <c r="AI3827" s="1">
        <v>3.9999999999999369</v>
      </c>
      <c r="AJ3827" s="1">
        <v>4.0247586321782824</v>
      </c>
      <c r="AK3827" s="1">
        <v>3.0563865914998933</v>
      </c>
    </row>
    <row r="3828" spans="1:37">
      <c r="A3828" t="s">
        <v>265</v>
      </c>
      <c r="B3828" s="2">
        <v>678</v>
      </c>
      <c r="C3828" t="s">
        <v>266</v>
      </c>
      <c r="D3828" s="2">
        <v>2022</v>
      </c>
      <c r="E3828" s="1" t="s">
        <v>4</v>
      </c>
      <c r="F3828" s="1" t="s">
        <v>4</v>
      </c>
      <c r="G3828" s="1" t="s">
        <v>4</v>
      </c>
      <c r="H3828" s="1" t="s">
        <v>4</v>
      </c>
      <c r="I3828" s="1" t="s">
        <v>4</v>
      </c>
      <c r="J3828" s="1" t="s">
        <v>4</v>
      </c>
      <c r="K3828" s="1" t="s">
        <v>4</v>
      </c>
      <c r="L3828" s="1" t="s">
        <v>4</v>
      </c>
      <c r="M3828" s="1" t="s">
        <v>4</v>
      </c>
      <c r="N3828" s="1" t="s">
        <v>4</v>
      </c>
      <c r="O3828" s="1" t="s">
        <v>4</v>
      </c>
      <c r="P3828" s="1" t="s">
        <v>4</v>
      </c>
      <c r="Q3828" s="1" t="s">
        <v>4</v>
      </c>
      <c r="R3828" s="1" t="s">
        <v>4</v>
      </c>
      <c r="S3828" s="1" t="s">
        <v>4</v>
      </c>
      <c r="T3828" s="1" t="s">
        <v>4</v>
      </c>
      <c r="U3828" s="1" t="s">
        <v>4</v>
      </c>
      <c r="V3828" s="1" t="s">
        <v>4</v>
      </c>
      <c r="W3828" s="1" t="s">
        <v>4</v>
      </c>
      <c r="X3828" s="1" t="s">
        <v>4</v>
      </c>
      <c r="Y3828" s="1" t="s">
        <v>4</v>
      </c>
      <c r="Z3828" s="1" t="s">
        <v>4</v>
      </c>
      <c r="AA3828" s="1" t="s">
        <v>4</v>
      </c>
      <c r="AB3828" s="1" t="s">
        <v>4</v>
      </c>
      <c r="AC3828" s="1" t="s">
        <v>4</v>
      </c>
      <c r="AD3828" s="1" t="s">
        <v>4</v>
      </c>
      <c r="AE3828" s="1" t="s">
        <v>4</v>
      </c>
      <c r="AF3828" s="1">
        <v>4.6999999999999487</v>
      </c>
      <c r="AG3828" s="1">
        <v>4.8299999999999788</v>
      </c>
      <c r="AH3828" s="1">
        <v>4.9000000000000377</v>
      </c>
      <c r="AI3828" s="1">
        <v>5.9999999999999609</v>
      </c>
      <c r="AJ3828" s="1">
        <v>5.3399999999998338</v>
      </c>
      <c r="AK3828" s="1">
        <v>2.5429915960347715</v>
      </c>
    </row>
    <row r="3829" spans="1:37">
      <c r="A3829" t="s">
        <v>265</v>
      </c>
      <c r="B3829" s="2">
        <v>678</v>
      </c>
      <c r="C3829" t="s">
        <v>266</v>
      </c>
      <c r="D3829" s="2">
        <v>2023</v>
      </c>
      <c r="E3829" s="1" t="s">
        <v>4</v>
      </c>
      <c r="F3829" s="1" t="s">
        <v>4</v>
      </c>
      <c r="G3829" s="1" t="s">
        <v>4</v>
      </c>
      <c r="H3829" s="1" t="s">
        <v>4</v>
      </c>
      <c r="I3829" s="1" t="s">
        <v>4</v>
      </c>
      <c r="J3829" s="1" t="s">
        <v>4</v>
      </c>
      <c r="K3829" s="1" t="s">
        <v>4</v>
      </c>
      <c r="L3829" s="1" t="s">
        <v>4</v>
      </c>
      <c r="M3829" s="1" t="s">
        <v>4</v>
      </c>
      <c r="N3829" s="1" t="s">
        <v>4</v>
      </c>
      <c r="O3829" s="1" t="s">
        <v>4</v>
      </c>
      <c r="P3829" s="1" t="s">
        <v>4</v>
      </c>
      <c r="Q3829" s="1" t="s">
        <v>4</v>
      </c>
      <c r="R3829" s="1" t="s">
        <v>4</v>
      </c>
      <c r="S3829" s="1" t="s">
        <v>4</v>
      </c>
      <c r="T3829" s="1" t="s">
        <v>4</v>
      </c>
      <c r="U3829" s="1" t="s">
        <v>4</v>
      </c>
      <c r="V3829" s="1" t="s">
        <v>4</v>
      </c>
      <c r="W3829" s="1" t="s">
        <v>4</v>
      </c>
      <c r="X3829" s="1" t="s">
        <v>4</v>
      </c>
      <c r="Y3829" s="1" t="s">
        <v>4</v>
      </c>
      <c r="Z3829" s="1" t="s">
        <v>4</v>
      </c>
      <c r="AA3829" s="1" t="s">
        <v>4</v>
      </c>
      <c r="AB3829" s="1" t="s">
        <v>4</v>
      </c>
      <c r="AC3829" s="1" t="s">
        <v>4</v>
      </c>
      <c r="AD3829" s="1" t="s">
        <v>4</v>
      </c>
      <c r="AE3829" s="1" t="s">
        <v>4</v>
      </c>
      <c r="AF3829" s="1" t="s">
        <v>4</v>
      </c>
      <c r="AG3829" s="1">
        <v>4.8300000000001342</v>
      </c>
      <c r="AH3829" s="1">
        <v>4.7999999999999821</v>
      </c>
      <c r="AI3829" s="1">
        <v>5.0000000000000933</v>
      </c>
      <c r="AJ3829" s="1">
        <v>5.0000000000001377</v>
      </c>
      <c r="AK3829" s="1">
        <v>5.3000000000000158</v>
      </c>
    </row>
    <row r="3830" spans="1:37">
      <c r="A3830" t="s">
        <v>47</v>
      </c>
      <c r="B3830" s="2">
        <v>181</v>
      </c>
      <c r="C3830" t="s">
        <v>48</v>
      </c>
      <c r="D3830" s="2">
        <v>1991</v>
      </c>
      <c r="E3830" s="1">
        <v>6.441847212770635</v>
      </c>
      <c r="F3830" s="1">
        <v>6.4418461085162582</v>
      </c>
      <c r="G3830" s="1">
        <v>6.4418461085162582</v>
      </c>
      <c r="H3830" s="1">
        <v>5.9999970609558861</v>
      </c>
      <c r="I3830" s="1" t="s">
        <v>4</v>
      </c>
      <c r="J3830" s="1" t="s">
        <v>4</v>
      </c>
      <c r="K3830" s="1" t="s">
        <v>4</v>
      </c>
      <c r="L3830" s="1" t="s">
        <v>4</v>
      </c>
      <c r="M3830" s="1" t="s">
        <v>4</v>
      </c>
      <c r="N3830" s="1" t="s">
        <v>4</v>
      </c>
      <c r="O3830" s="1" t="s">
        <v>4</v>
      </c>
      <c r="P3830" s="1" t="s">
        <v>4</v>
      </c>
      <c r="Q3830" s="1" t="s">
        <v>4</v>
      </c>
      <c r="R3830" s="1" t="s">
        <v>4</v>
      </c>
      <c r="S3830" s="1" t="s">
        <v>4</v>
      </c>
      <c r="T3830" s="1" t="s">
        <v>4</v>
      </c>
      <c r="U3830" s="1" t="s">
        <v>4</v>
      </c>
      <c r="V3830" s="1" t="s">
        <v>4</v>
      </c>
      <c r="W3830" s="1" t="s">
        <v>4</v>
      </c>
      <c r="X3830" s="1" t="s">
        <v>4</v>
      </c>
      <c r="Y3830" s="1" t="s">
        <v>4</v>
      </c>
      <c r="Z3830" s="1" t="s">
        <v>4</v>
      </c>
      <c r="AA3830" s="1" t="s">
        <v>4</v>
      </c>
      <c r="AB3830" s="1" t="s">
        <v>4</v>
      </c>
      <c r="AC3830" s="1" t="s">
        <v>4</v>
      </c>
      <c r="AD3830" s="1" t="s">
        <v>4</v>
      </c>
      <c r="AE3830" s="1" t="s">
        <v>4</v>
      </c>
      <c r="AF3830" s="1" t="s">
        <v>4</v>
      </c>
      <c r="AG3830" s="1" t="s">
        <v>4</v>
      </c>
      <c r="AH3830" s="1" t="s">
        <v>4</v>
      </c>
      <c r="AI3830" s="1" t="s">
        <v>4</v>
      </c>
      <c r="AJ3830" s="1" t="s">
        <v>4</v>
      </c>
      <c r="AK3830" s="1" t="s">
        <v>4</v>
      </c>
    </row>
    <row r="3831" spans="1:37">
      <c r="A3831" t="s">
        <v>47</v>
      </c>
      <c r="B3831" s="2">
        <v>181</v>
      </c>
      <c r="C3831" t="s">
        <v>48</v>
      </c>
      <c r="D3831" s="2">
        <v>1992</v>
      </c>
      <c r="E3831" s="1">
        <v>4.1396684844789977</v>
      </c>
      <c r="F3831" s="1">
        <v>4.1396712376164491</v>
      </c>
      <c r="G3831" s="1">
        <v>4.1396712376164491</v>
      </c>
      <c r="H3831" s="1">
        <v>4.6999974826952506</v>
      </c>
      <c r="I3831" s="1">
        <v>4.6999974826952506</v>
      </c>
      <c r="J3831" s="1" t="s">
        <v>4</v>
      </c>
      <c r="K3831" s="1" t="s">
        <v>4</v>
      </c>
      <c r="L3831" s="1" t="s">
        <v>4</v>
      </c>
      <c r="M3831" s="1" t="s">
        <v>4</v>
      </c>
      <c r="N3831" s="1" t="s">
        <v>4</v>
      </c>
      <c r="O3831" s="1" t="s">
        <v>4</v>
      </c>
      <c r="P3831" s="1" t="s">
        <v>4</v>
      </c>
      <c r="Q3831" s="1" t="s">
        <v>4</v>
      </c>
      <c r="R3831" s="1" t="s">
        <v>4</v>
      </c>
      <c r="S3831" s="1" t="s">
        <v>4</v>
      </c>
      <c r="T3831" s="1" t="s">
        <v>4</v>
      </c>
      <c r="U3831" s="1" t="s">
        <v>4</v>
      </c>
      <c r="V3831" s="1" t="s">
        <v>4</v>
      </c>
      <c r="W3831" s="1" t="s">
        <v>4</v>
      </c>
      <c r="X3831" s="1" t="s">
        <v>4</v>
      </c>
      <c r="Y3831" s="1" t="s">
        <v>4</v>
      </c>
      <c r="Z3831" s="1" t="s">
        <v>4</v>
      </c>
      <c r="AA3831" s="1" t="s">
        <v>4</v>
      </c>
      <c r="AB3831" s="1" t="s">
        <v>4</v>
      </c>
      <c r="AC3831" s="1" t="s">
        <v>4</v>
      </c>
      <c r="AD3831" s="1" t="s">
        <v>4</v>
      </c>
      <c r="AE3831" s="1" t="s">
        <v>4</v>
      </c>
      <c r="AF3831" s="1" t="s">
        <v>4</v>
      </c>
      <c r="AG3831" s="1" t="s">
        <v>4</v>
      </c>
      <c r="AH3831" s="1" t="s">
        <v>4</v>
      </c>
      <c r="AI3831" s="1" t="s">
        <v>4</v>
      </c>
      <c r="AJ3831" s="1" t="s">
        <v>4</v>
      </c>
      <c r="AK3831" s="1" t="s">
        <v>4</v>
      </c>
    </row>
    <row r="3832" spans="1:37">
      <c r="A3832" t="s">
        <v>47</v>
      </c>
      <c r="B3832" s="2">
        <v>181</v>
      </c>
      <c r="C3832" t="s">
        <v>48</v>
      </c>
      <c r="D3832" s="2">
        <v>1993</v>
      </c>
      <c r="E3832" s="1">
        <v>4.1745922271335667</v>
      </c>
      <c r="F3832" s="1">
        <v>4.1745931116956347</v>
      </c>
      <c r="G3832" s="1">
        <v>4.1745931116956347</v>
      </c>
      <c r="H3832" s="1">
        <v>4.1745938958872131</v>
      </c>
      <c r="I3832" s="1">
        <v>4.1745938958872131</v>
      </c>
      <c r="J3832" s="1">
        <v>4.5274210907928492</v>
      </c>
      <c r="K3832" s="1" t="s">
        <v>4</v>
      </c>
      <c r="L3832" s="1" t="s">
        <v>4</v>
      </c>
      <c r="M3832" s="1" t="s">
        <v>4</v>
      </c>
      <c r="N3832" s="1" t="s">
        <v>4</v>
      </c>
      <c r="O3832" s="1" t="s">
        <v>4</v>
      </c>
      <c r="P3832" s="1" t="s">
        <v>4</v>
      </c>
      <c r="Q3832" s="1" t="s">
        <v>4</v>
      </c>
      <c r="R3832" s="1" t="s">
        <v>4</v>
      </c>
      <c r="S3832" s="1" t="s">
        <v>4</v>
      </c>
      <c r="T3832" s="1" t="s">
        <v>4</v>
      </c>
      <c r="U3832" s="1" t="s">
        <v>4</v>
      </c>
      <c r="V3832" s="1" t="s">
        <v>4</v>
      </c>
      <c r="W3832" s="1" t="s">
        <v>4</v>
      </c>
      <c r="X3832" s="1" t="s">
        <v>4</v>
      </c>
      <c r="Y3832" s="1" t="s">
        <v>4</v>
      </c>
      <c r="Z3832" s="1" t="s">
        <v>4</v>
      </c>
      <c r="AA3832" s="1" t="s">
        <v>4</v>
      </c>
      <c r="AB3832" s="1" t="s">
        <v>4</v>
      </c>
      <c r="AC3832" s="1" t="s">
        <v>4</v>
      </c>
      <c r="AD3832" s="1" t="s">
        <v>4</v>
      </c>
      <c r="AE3832" s="1" t="s">
        <v>4</v>
      </c>
      <c r="AF3832" s="1" t="s">
        <v>4</v>
      </c>
      <c r="AG3832" s="1" t="s">
        <v>4</v>
      </c>
      <c r="AH3832" s="1" t="s">
        <v>4</v>
      </c>
      <c r="AI3832" s="1" t="s">
        <v>4</v>
      </c>
      <c r="AJ3832" s="1" t="s">
        <v>4</v>
      </c>
      <c r="AK3832" s="1" t="s">
        <v>4</v>
      </c>
    </row>
    <row r="3833" spans="1:37">
      <c r="A3833" t="s">
        <v>47</v>
      </c>
      <c r="B3833" s="2">
        <v>181</v>
      </c>
      <c r="C3833" t="s">
        <v>48</v>
      </c>
      <c r="D3833" s="2">
        <v>1994</v>
      </c>
      <c r="E3833" s="1">
        <v>3.9383696859097928</v>
      </c>
      <c r="F3833" s="1">
        <v>3.9383652333295771</v>
      </c>
      <c r="G3833" s="1">
        <v>3.9383652333295771</v>
      </c>
      <c r="H3833" s="1">
        <v>3.9383675735700896</v>
      </c>
      <c r="I3833" s="1">
        <v>3.9383675735700896</v>
      </c>
      <c r="J3833" s="1">
        <v>4.3385897600450862</v>
      </c>
      <c r="K3833" s="1">
        <v>5.0033483509870358</v>
      </c>
      <c r="L3833" s="1" t="s">
        <v>4</v>
      </c>
      <c r="M3833" s="1" t="s">
        <v>4</v>
      </c>
      <c r="N3833" s="1" t="s">
        <v>4</v>
      </c>
      <c r="O3833" s="1" t="s">
        <v>4</v>
      </c>
      <c r="P3833" s="1" t="s">
        <v>4</v>
      </c>
      <c r="Q3833" s="1" t="s">
        <v>4</v>
      </c>
      <c r="R3833" s="1" t="s">
        <v>4</v>
      </c>
      <c r="S3833" s="1" t="s">
        <v>4</v>
      </c>
      <c r="T3833" s="1" t="s">
        <v>4</v>
      </c>
      <c r="U3833" s="1" t="s">
        <v>4</v>
      </c>
      <c r="V3833" s="1" t="s">
        <v>4</v>
      </c>
      <c r="W3833" s="1" t="s">
        <v>4</v>
      </c>
      <c r="X3833" s="1" t="s">
        <v>4</v>
      </c>
      <c r="Y3833" s="1" t="s">
        <v>4</v>
      </c>
      <c r="Z3833" s="1" t="s">
        <v>4</v>
      </c>
      <c r="AA3833" s="1" t="s">
        <v>4</v>
      </c>
      <c r="AB3833" s="1" t="s">
        <v>4</v>
      </c>
      <c r="AC3833" s="1" t="s">
        <v>4</v>
      </c>
      <c r="AD3833" s="1" t="s">
        <v>4</v>
      </c>
      <c r="AE3833" s="1" t="s">
        <v>4</v>
      </c>
      <c r="AF3833" s="1" t="s">
        <v>4</v>
      </c>
      <c r="AG3833" s="1" t="s">
        <v>4</v>
      </c>
      <c r="AH3833" s="1" t="s">
        <v>4</v>
      </c>
      <c r="AI3833" s="1" t="s">
        <v>4</v>
      </c>
      <c r="AJ3833" s="1" t="s">
        <v>4</v>
      </c>
      <c r="AK3833" s="1" t="s">
        <v>4</v>
      </c>
    </row>
    <row r="3834" spans="1:37">
      <c r="A3834" t="s">
        <v>47</v>
      </c>
      <c r="B3834" s="2">
        <v>181</v>
      </c>
      <c r="C3834" t="s">
        <v>48</v>
      </c>
      <c r="D3834" s="2">
        <v>1995</v>
      </c>
      <c r="E3834" s="1">
        <v>3.6906383195336234</v>
      </c>
      <c r="F3834" s="1">
        <v>3.690644124487874</v>
      </c>
      <c r="G3834" s="1">
        <v>3.690644124487874</v>
      </c>
      <c r="H3834" s="1">
        <v>3.6906436170285328</v>
      </c>
      <c r="I3834" s="1">
        <v>3.6906436170285328</v>
      </c>
      <c r="J3834" s="1">
        <v>4.3999969644946013</v>
      </c>
      <c r="K3834" s="1">
        <v>6.1901786231073341</v>
      </c>
      <c r="L3834" s="1">
        <v>9.0440343852839167</v>
      </c>
      <c r="M3834" s="1" t="s">
        <v>4</v>
      </c>
      <c r="N3834" s="1" t="s">
        <v>4</v>
      </c>
      <c r="O3834" s="1" t="s">
        <v>4</v>
      </c>
      <c r="P3834" s="1" t="s">
        <v>4</v>
      </c>
      <c r="Q3834" s="1" t="s">
        <v>4</v>
      </c>
      <c r="R3834" s="1" t="s">
        <v>4</v>
      </c>
      <c r="S3834" s="1" t="s">
        <v>4</v>
      </c>
      <c r="T3834" s="1" t="s">
        <v>4</v>
      </c>
      <c r="U3834" s="1" t="s">
        <v>4</v>
      </c>
      <c r="V3834" s="1" t="s">
        <v>4</v>
      </c>
      <c r="W3834" s="1" t="s">
        <v>4</v>
      </c>
      <c r="X3834" s="1" t="s">
        <v>4</v>
      </c>
      <c r="Y3834" s="1" t="s">
        <v>4</v>
      </c>
      <c r="Z3834" s="1" t="s">
        <v>4</v>
      </c>
      <c r="AA3834" s="1" t="s">
        <v>4</v>
      </c>
      <c r="AB3834" s="1" t="s">
        <v>4</v>
      </c>
      <c r="AC3834" s="1" t="s">
        <v>4</v>
      </c>
      <c r="AD3834" s="1" t="s">
        <v>4</v>
      </c>
      <c r="AE3834" s="1" t="s">
        <v>4</v>
      </c>
      <c r="AF3834" s="1" t="s">
        <v>4</v>
      </c>
      <c r="AG3834" s="1" t="s">
        <v>4</v>
      </c>
      <c r="AH3834" s="1" t="s">
        <v>4</v>
      </c>
      <c r="AI3834" s="1" t="s">
        <v>4</v>
      </c>
      <c r="AJ3834" s="1" t="s">
        <v>4</v>
      </c>
      <c r="AK3834" s="1" t="s">
        <v>4</v>
      </c>
    </row>
    <row r="3835" spans="1:37">
      <c r="A3835" t="s">
        <v>47</v>
      </c>
      <c r="B3835" s="2">
        <v>181</v>
      </c>
      <c r="C3835" t="s">
        <v>48</v>
      </c>
      <c r="D3835" s="2">
        <v>1996</v>
      </c>
      <c r="E3835" s="1" t="s">
        <v>4</v>
      </c>
      <c r="F3835" s="1">
        <v>3.6906370886992113</v>
      </c>
      <c r="G3835" s="1">
        <v>3.6906370886992113</v>
      </c>
      <c r="H3835" s="1">
        <v>3.6906390175063253</v>
      </c>
      <c r="I3835" s="1">
        <v>3.6906390175063253</v>
      </c>
      <c r="J3835" s="1">
        <v>4.1000068046964211</v>
      </c>
      <c r="K3835" s="1">
        <v>3.4995875315978919</v>
      </c>
      <c r="L3835" s="1">
        <v>3.7417413926420728</v>
      </c>
      <c r="M3835" s="1">
        <v>3.7417413926420728</v>
      </c>
      <c r="N3835" s="1" t="s">
        <v>4</v>
      </c>
      <c r="O3835" s="1" t="s">
        <v>4</v>
      </c>
      <c r="P3835" s="1" t="s">
        <v>4</v>
      </c>
      <c r="Q3835" s="1" t="s">
        <v>4</v>
      </c>
      <c r="R3835" s="1" t="s">
        <v>4</v>
      </c>
      <c r="S3835" s="1" t="s">
        <v>4</v>
      </c>
      <c r="T3835" s="1" t="s">
        <v>4</v>
      </c>
      <c r="U3835" s="1" t="s">
        <v>4</v>
      </c>
      <c r="V3835" s="1" t="s">
        <v>4</v>
      </c>
      <c r="W3835" s="1" t="s">
        <v>4</v>
      </c>
      <c r="X3835" s="1" t="s">
        <v>4</v>
      </c>
      <c r="Y3835" s="1" t="s">
        <v>4</v>
      </c>
      <c r="Z3835" s="1" t="s">
        <v>4</v>
      </c>
      <c r="AA3835" s="1" t="s">
        <v>4</v>
      </c>
      <c r="AB3835" s="1" t="s">
        <v>4</v>
      </c>
      <c r="AC3835" s="1" t="s">
        <v>4</v>
      </c>
      <c r="AD3835" s="1" t="s">
        <v>4</v>
      </c>
      <c r="AE3835" s="1" t="s">
        <v>4</v>
      </c>
      <c r="AF3835" s="1" t="s">
        <v>4</v>
      </c>
      <c r="AG3835" s="1" t="s">
        <v>4</v>
      </c>
      <c r="AH3835" s="1" t="s">
        <v>4</v>
      </c>
      <c r="AI3835" s="1" t="s">
        <v>4</v>
      </c>
      <c r="AJ3835" s="1" t="s">
        <v>4</v>
      </c>
      <c r="AK3835" s="1" t="s">
        <v>4</v>
      </c>
    </row>
    <row r="3836" spans="1:37">
      <c r="A3836" t="s">
        <v>47</v>
      </c>
      <c r="B3836" s="2">
        <v>181</v>
      </c>
      <c r="C3836" t="s">
        <v>48</v>
      </c>
      <c r="D3836" s="2">
        <v>1997</v>
      </c>
      <c r="E3836" s="1" t="s">
        <v>4</v>
      </c>
      <c r="F3836" s="1" t="s">
        <v>4</v>
      </c>
      <c r="G3836" s="1">
        <v>3.6906357025079162</v>
      </c>
      <c r="H3836" s="1">
        <v>3.6906346615834584</v>
      </c>
      <c r="I3836" s="1">
        <v>3.6906346615834584</v>
      </c>
      <c r="J3836" s="1">
        <v>4.2999930760358351</v>
      </c>
      <c r="K3836" s="1">
        <v>4.0006303439066526</v>
      </c>
      <c r="L3836" s="1">
        <v>3.6561579559661883</v>
      </c>
      <c r="M3836" s="1">
        <v>3.6561579559661883</v>
      </c>
      <c r="N3836" s="1">
        <v>3.7309584780047311</v>
      </c>
      <c r="O3836" s="1" t="s">
        <v>4</v>
      </c>
      <c r="P3836" s="1" t="s">
        <v>4</v>
      </c>
      <c r="Q3836" s="1" t="s">
        <v>4</v>
      </c>
      <c r="R3836" s="1" t="s">
        <v>4</v>
      </c>
      <c r="S3836" s="1" t="s">
        <v>4</v>
      </c>
      <c r="T3836" s="1" t="s">
        <v>4</v>
      </c>
      <c r="U3836" s="1" t="s">
        <v>4</v>
      </c>
      <c r="V3836" s="1" t="s">
        <v>4</v>
      </c>
      <c r="W3836" s="1" t="s">
        <v>4</v>
      </c>
      <c r="X3836" s="1" t="s">
        <v>4</v>
      </c>
      <c r="Y3836" s="1" t="s">
        <v>4</v>
      </c>
      <c r="Z3836" s="1" t="s">
        <v>4</v>
      </c>
      <c r="AA3836" s="1" t="s">
        <v>4</v>
      </c>
      <c r="AB3836" s="1" t="s">
        <v>4</v>
      </c>
      <c r="AC3836" s="1" t="s">
        <v>4</v>
      </c>
      <c r="AD3836" s="1" t="s">
        <v>4</v>
      </c>
      <c r="AE3836" s="1" t="s">
        <v>4</v>
      </c>
      <c r="AF3836" s="1" t="s">
        <v>4</v>
      </c>
      <c r="AG3836" s="1" t="s">
        <v>4</v>
      </c>
      <c r="AH3836" s="1" t="s">
        <v>4</v>
      </c>
      <c r="AI3836" s="1" t="s">
        <v>4</v>
      </c>
      <c r="AJ3836" s="1" t="s">
        <v>4</v>
      </c>
      <c r="AK3836" s="1" t="s">
        <v>4</v>
      </c>
    </row>
    <row r="3837" spans="1:37">
      <c r="A3837" t="s">
        <v>47</v>
      </c>
      <c r="B3837" s="2">
        <v>181</v>
      </c>
      <c r="C3837" t="s">
        <v>48</v>
      </c>
      <c r="D3837" s="2">
        <v>1998</v>
      </c>
      <c r="E3837" s="1" t="s">
        <v>4</v>
      </c>
      <c r="F3837" s="1" t="s">
        <v>4</v>
      </c>
      <c r="G3837" s="1" t="s">
        <v>4</v>
      </c>
      <c r="H3837" s="1">
        <v>3.6906315572280191</v>
      </c>
      <c r="I3837" s="1">
        <v>3.6906315572280191</v>
      </c>
      <c r="J3837" s="1">
        <v>4.5000088888507594</v>
      </c>
      <c r="K3837" s="1">
        <v>3.9993255737337696</v>
      </c>
      <c r="L3837" s="1">
        <v>4.1207043760282502</v>
      </c>
      <c r="M3837" s="1">
        <v>4.1207043760282502</v>
      </c>
      <c r="N3837" s="1">
        <v>3.0534374552465327</v>
      </c>
      <c r="O3837" s="1">
        <v>3.0534374552465327</v>
      </c>
      <c r="P3837" s="1" t="s">
        <v>4</v>
      </c>
      <c r="Q3837" s="1" t="s">
        <v>4</v>
      </c>
      <c r="R3837" s="1" t="s">
        <v>4</v>
      </c>
      <c r="S3837" s="1" t="s">
        <v>4</v>
      </c>
      <c r="T3837" s="1" t="s">
        <v>4</v>
      </c>
      <c r="U3837" s="1" t="s">
        <v>4</v>
      </c>
      <c r="V3837" s="1" t="s">
        <v>4</v>
      </c>
      <c r="W3837" s="1" t="s">
        <v>4</v>
      </c>
      <c r="X3837" s="1" t="s">
        <v>4</v>
      </c>
      <c r="Y3837" s="1" t="s">
        <v>4</v>
      </c>
      <c r="Z3837" s="1" t="s">
        <v>4</v>
      </c>
      <c r="AA3837" s="1" t="s">
        <v>4</v>
      </c>
      <c r="AB3837" s="1" t="s">
        <v>4</v>
      </c>
      <c r="AC3837" s="1" t="s">
        <v>4</v>
      </c>
      <c r="AD3837" s="1" t="s">
        <v>4</v>
      </c>
      <c r="AE3837" s="1" t="s">
        <v>4</v>
      </c>
      <c r="AF3837" s="1" t="s">
        <v>4</v>
      </c>
      <c r="AG3837" s="1" t="s">
        <v>4</v>
      </c>
      <c r="AH3837" s="1" t="s">
        <v>4</v>
      </c>
      <c r="AI3837" s="1" t="s">
        <v>4</v>
      </c>
      <c r="AJ3837" s="1" t="s">
        <v>4</v>
      </c>
      <c r="AK3837" s="1" t="s">
        <v>4</v>
      </c>
    </row>
    <row r="3838" spans="1:37">
      <c r="A3838" t="s">
        <v>47</v>
      </c>
      <c r="B3838" s="2">
        <v>181</v>
      </c>
      <c r="C3838" t="s">
        <v>48</v>
      </c>
      <c r="D3838" s="2">
        <v>1999</v>
      </c>
      <c r="E3838" s="1" t="s">
        <v>4</v>
      </c>
      <c r="F3838" s="1" t="s">
        <v>4</v>
      </c>
      <c r="G3838" s="1" t="s">
        <v>4</v>
      </c>
      <c r="H3838" s="1" t="s">
        <v>4</v>
      </c>
      <c r="I3838" s="1">
        <v>3.6906357442271442</v>
      </c>
      <c r="J3838" s="1">
        <v>4.4999945087353721</v>
      </c>
      <c r="K3838" s="1">
        <v>4.5004742090434924</v>
      </c>
      <c r="L3838" s="1">
        <v>4.5035607223131491</v>
      </c>
      <c r="M3838" s="1">
        <v>4.5035607223131491</v>
      </c>
      <c r="N3838" s="1">
        <v>3.4738174301845115</v>
      </c>
      <c r="O3838" s="1">
        <v>3.4738174301845115</v>
      </c>
      <c r="P3838" s="1">
        <v>3.9789426221335855</v>
      </c>
      <c r="Q3838" s="1" t="s">
        <v>4</v>
      </c>
      <c r="R3838" s="1" t="s">
        <v>4</v>
      </c>
      <c r="S3838" s="1" t="s">
        <v>4</v>
      </c>
      <c r="T3838" s="1" t="s">
        <v>4</v>
      </c>
      <c r="U3838" s="1" t="s">
        <v>4</v>
      </c>
      <c r="V3838" s="1" t="s">
        <v>4</v>
      </c>
      <c r="W3838" s="1" t="s">
        <v>4</v>
      </c>
      <c r="X3838" s="1" t="s">
        <v>4</v>
      </c>
      <c r="Y3838" s="1" t="s">
        <v>4</v>
      </c>
      <c r="Z3838" s="1" t="s">
        <v>4</v>
      </c>
      <c r="AA3838" s="1" t="s">
        <v>4</v>
      </c>
      <c r="AB3838" s="1" t="s">
        <v>4</v>
      </c>
      <c r="AC3838" s="1" t="s">
        <v>4</v>
      </c>
      <c r="AD3838" s="1" t="s">
        <v>4</v>
      </c>
      <c r="AE3838" s="1" t="s">
        <v>4</v>
      </c>
      <c r="AF3838" s="1" t="s">
        <v>4</v>
      </c>
      <c r="AG3838" s="1" t="s">
        <v>4</v>
      </c>
      <c r="AH3838" s="1" t="s">
        <v>4</v>
      </c>
      <c r="AI3838" s="1" t="s">
        <v>4</v>
      </c>
      <c r="AJ3838" s="1" t="s">
        <v>4</v>
      </c>
      <c r="AK3838" s="1" t="s">
        <v>4</v>
      </c>
    </row>
    <row r="3839" spans="1:37">
      <c r="A3839" t="s">
        <v>47</v>
      </c>
      <c r="B3839" s="2">
        <v>181</v>
      </c>
      <c r="C3839" t="s">
        <v>48</v>
      </c>
      <c r="D3839" s="2">
        <v>2000</v>
      </c>
      <c r="E3839" s="1" t="s">
        <v>4</v>
      </c>
      <c r="F3839" s="1" t="s">
        <v>4</v>
      </c>
      <c r="G3839" s="1" t="s">
        <v>4</v>
      </c>
      <c r="H3839" s="1" t="s">
        <v>4</v>
      </c>
      <c r="I3839" s="1" t="s">
        <v>4</v>
      </c>
      <c r="J3839" s="1">
        <v>4.4999935087776111</v>
      </c>
      <c r="K3839" s="1">
        <v>4.5001515173320961</v>
      </c>
      <c r="L3839" s="1">
        <v>4.4999957348865749</v>
      </c>
      <c r="M3839" s="1">
        <v>4.4999957348865749</v>
      </c>
      <c r="N3839" s="1">
        <v>3.152940144002736</v>
      </c>
      <c r="O3839" s="1">
        <v>3.152940144002736</v>
      </c>
      <c r="P3839" s="1">
        <v>4.6902911620097631</v>
      </c>
      <c r="Q3839" s="1">
        <v>5.2298697990440735</v>
      </c>
      <c r="R3839" s="1" t="s">
        <v>4</v>
      </c>
      <c r="S3839" s="1" t="s">
        <v>4</v>
      </c>
      <c r="T3839" s="1" t="s">
        <v>4</v>
      </c>
      <c r="U3839" s="1" t="s">
        <v>4</v>
      </c>
      <c r="V3839" s="1" t="s">
        <v>4</v>
      </c>
      <c r="W3839" s="1" t="s">
        <v>4</v>
      </c>
      <c r="X3839" s="1" t="s">
        <v>4</v>
      </c>
      <c r="Y3839" s="1" t="s">
        <v>4</v>
      </c>
      <c r="Z3839" s="1" t="s">
        <v>4</v>
      </c>
      <c r="AA3839" s="1" t="s">
        <v>4</v>
      </c>
      <c r="AB3839" s="1" t="s">
        <v>4</v>
      </c>
      <c r="AC3839" s="1" t="s">
        <v>4</v>
      </c>
      <c r="AD3839" s="1" t="s">
        <v>4</v>
      </c>
      <c r="AE3839" s="1" t="s">
        <v>4</v>
      </c>
      <c r="AF3839" s="1" t="s">
        <v>4</v>
      </c>
      <c r="AG3839" s="1" t="s">
        <v>4</v>
      </c>
      <c r="AH3839" s="1" t="s">
        <v>4</v>
      </c>
      <c r="AI3839" s="1" t="s">
        <v>4</v>
      </c>
      <c r="AJ3839" s="1" t="s">
        <v>4</v>
      </c>
      <c r="AK3839" s="1" t="s">
        <v>4</v>
      </c>
    </row>
    <row r="3840" spans="1:37">
      <c r="A3840" t="s">
        <v>47</v>
      </c>
      <c r="B3840" s="2">
        <v>181</v>
      </c>
      <c r="C3840" t="s">
        <v>48</v>
      </c>
      <c r="D3840" s="2">
        <v>2001</v>
      </c>
      <c r="E3840" s="1" t="s">
        <v>4</v>
      </c>
      <c r="F3840" s="1" t="s">
        <v>4</v>
      </c>
      <c r="G3840" s="1" t="s">
        <v>4</v>
      </c>
      <c r="H3840" s="1" t="s">
        <v>4</v>
      </c>
      <c r="I3840" s="1" t="s">
        <v>4</v>
      </c>
      <c r="J3840" s="1" t="s">
        <v>4</v>
      </c>
      <c r="K3840" s="1">
        <v>4.9995194591688108</v>
      </c>
      <c r="L3840" s="1">
        <v>4.5000129646009634</v>
      </c>
      <c r="M3840" s="1">
        <v>4.5000129646009634</v>
      </c>
      <c r="N3840" s="1">
        <v>4.3195124655844186</v>
      </c>
      <c r="O3840" s="1">
        <v>4.3195124655844186</v>
      </c>
      <c r="P3840" s="1">
        <v>4.0997000106124393</v>
      </c>
      <c r="Q3840" s="1">
        <v>-1.0392347651528966</v>
      </c>
      <c r="R3840" s="1">
        <v>-1.2024608501114309</v>
      </c>
      <c r="S3840" s="1" t="s">
        <v>4</v>
      </c>
      <c r="T3840" s="1" t="s">
        <v>4</v>
      </c>
      <c r="U3840" s="1" t="s">
        <v>4</v>
      </c>
      <c r="V3840" s="1" t="s">
        <v>4</v>
      </c>
      <c r="W3840" s="1" t="s">
        <v>4</v>
      </c>
      <c r="X3840" s="1" t="s">
        <v>4</v>
      </c>
      <c r="Y3840" s="1" t="s">
        <v>4</v>
      </c>
      <c r="Z3840" s="1" t="s">
        <v>4</v>
      </c>
      <c r="AA3840" s="1" t="s">
        <v>4</v>
      </c>
      <c r="AB3840" s="1" t="s">
        <v>4</v>
      </c>
      <c r="AC3840" s="1" t="s">
        <v>4</v>
      </c>
      <c r="AD3840" s="1" t="s">
        <v>4</v>
      </c>
      <c r="AE3840" s="1" t="s">
        <v>4</v>
      </c>
      <c r="AF3840" s="1" t="s">
        <v>4</v>
      </c>
      <c r="AG3840" s="1" t="s">
        <v>4</v>
      </c>
      <c r="AH3840" s="1" t="s">
        <v>4</v>
      </c>
      <c r="AI3840" s="1" t="s">
        <v>4</v>
      </c>
      <c r="AJ3840" s="1" t="s">
        <v>4</v>
      </c>
      <c r="AK3840" s="1" t="s">
        <v>4</v>
      </c>
    </row>
    <row r="3841" spans="1:37">
      <c r="A3841" t="s">
        <v>47</v>
      </c>
      <c r="B3841" s="2">
        <v>181</v>
      </c>
      <c r="C3841" t="s">
        <v>48</v>
      </c>
      <c r="D3841" s="2">
        <v>2002</v>
      </c>
      <c r="E3841" s="1" t="s">
        <v>4</v>
      </c>
      <c r="F3841" s="1" t="s">
        <v>4</v>
      </c>
      <c r="G3841" s="1" t="s">
        <v>4</v>
      </c>
      <c r="H3841" s="1" t="s">
        <v>4</v>
      </c>
      <c r="I3841" s="1" t="s">
        <v>4</v>
      </c>
      <c r="J3841" s="1" t="s">
        <v>4</v>
      </c>
      <c r="K3841" s="1" t="s">
        <v>4</v>
      </c>
      <c r="L3841" s="1">
        <v>4.5000002297465036</v>
      </c>
      <c r="M3841" s="1">
        <v>4.5000002297465036</v>
      </c>
      <c r="N3841" s="1">
        <v>3.2927064874683554</v>
      </c>
      <c r="O3841" s="1">
        <v>3.2927064874683554</v>
      </c>
      <c r="P3841" s="1">
        <v>4.2890970517518001</v>
      </c>
      <c r="Q3841" s="1">
        <v>2.0493659307791123</v>
      </c>
      <c r="R3841" s="1">
        <v>1.202943673931034</v>
      </c>
      <c r="S3841" s="1">
        <v>1.202943673931034</v>
      </c>
      <c r="T3841" s="1" t="s">
        <v>4</v>
      </c>
      <c r="U3841" s="1" t="s">
        <v>4</v>
      </c>
      <c r="V3841" s="1" t="s">
        <v>4</v>
      </c>
      <c r="W3841" s="1" t="s">
        <v>4</v>
      </c>
      <c r="X3841" s="1" t="s">
        <v>4</v>
      </c>
      <c r="Y3841" s="1" t="s">
        <v>4</v>
      </c>
      <c r="Z3841" s="1" t="s">
        <v>4</v>
      </c>
      <c r="AA3841" s="1" t="s">
        <v>4</v>
      </c>
      <c r="AB3841" s="1" t="s">
        <v>4</v>
      </c>
      <c r="AC3841" s="1" t="s">
        <v>4</v>
      </c>
      <c r="AD3841" s="1" t="s">
        <v>4</v>
      </c>
      <c r="AE3841" s="1" t="s">
        <v>4</v>
      </c>
      <c r="AF3841" s="1" t="s">
        <v>4</v>
      </c>
      <c r="AG3841" s="1" t="s">
        <v>4</v>
      </c>
      <c r="AH3841" s="1" t="s">
        <v>4</v>
      </c>
      <c r="AI3841" s="1" t="s">
        <v>4</v>
      </c>
      <c r="AJ3841" s="1" t="s">
        <v>4</v>
      </c>
      <c r="AK3841" s="1" t="s">
        <v>4</v>
      </c>
    </row>
    <row r="3842" spans="1:37">
      <c r="A3842" t="s">
        <v>47</v>
      </c>
      <c r="B3842" s="2">
        <v>181</v>
      </c>
      <c r="C3842" t="s">
        <v>48</v>
      </c>
      <c r="D3842" s="2">
        <v>2003</v>
      </c>
      <c r="E3842" s="1" t="s">
        <v>4</v>
      </c>
      <c r="F3842" s="1" t="s">
        <v>4</v>
      </c>
      <c r="G3842" s="1" t="s">
        <v>4</v>
      </c>
      <c r="H3842" s="1" t="s">
        <v>4</v>
      </c>
      <c r="I3842" s="1" t="s">
        <v>4</v>
      </c>
      <c r="J3842" s="1" t="s">
        <v>4</v>
      </c>
      <c r="K3842" s="1" t="s">
        <v>4</v>
      </c>
      <c r="L3842" s="1" t="s">
        <v>4</v>
      </c>
      <c r="M3842" s="1">
        <v>4.4999989007341812</v>
      </c>
      <c r="N3842" s="1">
        <v>3.1768775820814499</v>
      </c>
      <c r="O3842" s="1">
        <v>3.1768775820814499</v>
      </c>
      <c r="P3842" s="1">
        <v>4.4910484861707012</v>
      </c>
      <c r="Q3842" s="1">
        <v>4.9171078468408291</v>
      </c>
      <c r="R3842" s="1">
        <v>2.804034400783495</v>
      </c>
      <c r="S3842" s="1">
        <v>-1.7189781375390512</v>
      </c>
      <c r="T3842" s="1">
        <v>-1.9000000000002126</v>
      </c>
      <c r="U3842" s="1" t="s">
        <v>4</v>
      </c>
      <c r="V3842" s="1" t="s">
        <v>4</v>
      </c>
      <c r="W3842" s="1" t="s">
        <v>4</v>
      </c>
      <c r="X3842" s="1" t="s">
        <v>4</v>
      </c>
      <c r="Y3842" s="1" t="s">
        <v>4</v>
      </c>
      <c r="Z3842" s="1" t="s">
        <v>4</v>
      </c>
      <c r="AA3842" s="1" t="s">
        <v>4</v>
      </c>
      <c r="AB3842" s="1" t="s">
        <v>4</v>
      </c>
      <c r="AC3842" s="1" t="s">
        <v>4</v>
      </c>
      <c r="AD3842" s="1" t="s">
        <v>4</v>
      </c>
      <c r="AE3842" s="1" t="s">
        <v>4</v>
      </c>
      <c r="AF3842" s="1" t="s">
        <v>4</v>
      </c>
      <c r="AG3842" s="1" t="s">
        <v>4</v>
      </c>
      <c r="AH3842" s="1" t="s">
        <v>4</v>
      </c>
      <c r="AI3842" s="1" t="s">
        <v>4</v>
      </c>
      <c r="AJ3842" s="1" t="s">
        <v>4</v>
      </c>
      <c r="AK3842" s="1" t="s">
        <v>4</v>
      </c>
    </row>
    <row r="3843" spans="1:37">
      <c r="A3843" t="s">
        <v>47</v>
      </c>
      <c r="B3843" s="2">
        <v>181</v>
      </c>
      <c r="C3843" t="s">
        <v>48</v>
      </c>
      <c r="D3843" s="2">
        <v>2004</v>
      </c>
      <c r="E3843" s="1" t="s">
        <v>4</v>
      </c>
      <c r="F3843" s="1" t="s">
        <v>4</v>
      </c>
      <c r="G3843" s="1" t="s">
        <v>4</v>
      </c>
      <c r="H3843" s="1" t="s">
        <v>4</v>
      </c>
      <c r="I3843" s="1" t="s">
        <v>4</v>
      </c>
      <c r="J3843" s="1" t="s">
        <v>4</v>
      </c>
      <c r="K3843" s="1" t="s">
        <v>4</v>
      </c>
      <c r="L3843" s="1" t="s">
        <v>4</v>
      </c>
      <c r="M3843" s="1" t="s">
        <v>4</v>
      </c>
      <c r="N3843" s="1">
        <v>3.1133002931491127</v>
      </c>
      <c r="O3843" s="1">
        <v>3.1133002931491127</v>
      </c>
      <c r="P3843" s="1">
        <v>4.663431622425307</v>
      </c>
      <c r="Q3843" s="1">
        <v>4.4630232325280073</v>
      </c>
      <c r="R3843" s="1">
        <v>3.8126478393949226</v>
      </c>
      <c r="S3843" s="1">
        <v>1.346753636845599</v>
      </c>
      <c r="T3843" s="1">
        <v>0.99999999999931255</v>
      </c>
      <c r="U3843" s="1">
        <v>-1.4783589621803261</v>
      </c>
      <c r="V3843" s="1" t="s">
        <v>4</v>
      </c>
      <c r="W3843" s="1" t="s">
        <v>4</v>
      </c>
      <c r="X3843" s="1" t="s">
        <v>4</v>
      </c>
      <c r="Y3843" s="1" t="s">
        <v>4</v>
      </c>
      <c r="Z3843" s="1" t="s">
        <v>4</v>
      </c>
      <c r="AA3843" s="1" t="s">
        <v>4</v>
      </c>
      <c r="AB3843" s="1" t="s">
        <v>4</v>
      </c>
      <c r="AC3843" s="1" t="s">
        <v>4</v>
      </c>
      <c r="AD3843" s="1" t="s">
        <v>4</v>
      </c>
      <c r="AE3843" s="1" t="s">
        <v>4</v>
      </c>
      <c r="AF3843" s="1" t="s">
        <v>4</v>
      </c>
      <c r="AG3843" s="1" t="s">
        <v>4</v>
      </c>
      <c r="AH3843" s="1" t="s">
        <v>4</v>
      </c>
      <c r="AI3843" s="1" t="s">
        <v>4</v>
      </c>
      <c r="AJ3843" s="1" t="s">
        <v>4</v>
      </c>
      <c r="AK3843" s="1" t="s">
        <v>4</v>
      </c>
    </row>
    <row r="3844" spans="1:37">
      <c r="A3844" t="s">
        <v>47</v>
      </c>
      <c r="B3844" s="2">
        <v>181</v>
      </c>
      <c r="C3844" t="s">
        <v>48</v>
      </c>
      <c r="D3844" s="2">
        <v>2005</v>
      </c>
      <c r="E3844" s="1" t="s">
        <v>4</v>
      </c>
      <c r="F3844" s="1" t="s">
        <v>4</v>
      </c>
      <c r="G3844" s="1" t="s">
        <v>4</v>
      </c>
      <c r="H3844" s="1" t="s">
        <v>4</v>
      </c>
      <c r="I3844" s="1" t="s">
        <v>4</v>
      </c>
      <c r="J3844" s="1" t="s">
        <v>4</v>
      </c>
      <c r="K3844" s="1" t="s">
        <v>4</v>
      </c>
      <c r="L3844" s="1" t="s">
        <v>4</v>
      </c>
      <c r="M3844" s="1" t="s">
        <v>4</v>
      </c>
      <c r="N3844" s="1" t="s">
        <v>4</v>
      </c>
      <c r="O3844" s="1">
        <v>3.1132999999999855</v>
      </c>
      <c r="P3844" s="1">
        <v>4.7006625360969112</v>
      </c>
      <c r="Q3844" s="1">
        <v>4.6230477423496064</v>
      </c>
      <c r="R3844" s="1">
        <v>4.3597730147918679</v>
      </c>
      <c r="S3844" s="1">
        <v>1.7447130895023255</v>
      </c>
      <c r="T3844" s="1">
        <v>1.5000000000006564</v>
      </c>
      <c r="U3844" s="1">
        <v>2.4948776666262162</v>
      </c>
      <c r="V3844" s="1">
        <v>3.2650306998282863</v>
      </c>
      <c r="W3844" s="1" t="s">
        <v>4</v>
      </c>
      <c r="X3844" s="1" t="s">
        <v>4</v>
      </c>
      <c r="Y3844" s="1" t="s">
        <v>4</v>
      </c>
      <c r="Z3844" s="1" t="s">
        <v>4</v>
      </c>
      <c r="AA3844" s="1" t="s">
        <v>4</v>
      </c>
      <c r="AB3844" s="1" t="s">
        <v>4</v>
      </c>
      <c r="AC3844" s="1" t="s">
        <v>4</v>
      </c>
      <c r="AD3844" s="1" t="s">
        <v>4</v>
      </c>
      <c r="AE3844" s="1" t="s">
        <v>4</v>
      </c>
      <c r="AF3844" s="1" t="s">
        <v>4</v>
      </c>
      <c r="AG3844" s="1" t="s">
        <v>4</v>
      </c>
      <c r="AH3844" s="1" t="s">
        <v>4</v>
      </c>
      <c r="AI3844" s="1" t="s">
        <v>4</v>
      </c>
      <c r="AJ3844" s="1" t="s">
        <v>4</v>
      </c>
      <c r="AK3844" s="1" t="s">
        <v>4</v>
      </c>
    </row>
    <row r="3845" spans="1:37">
      <c r="A3845" t="s">
        <v>47</v>
      </c>
      <c r="B3845" s="2">
        <v>181</v>
      </c>
      <c r="C3845" t="s">
        <v>48</v>
      </c>
      <c r="D3845" s="2">
        <v>2006</v>
      </c>
      <c r="E3845" s="1" t="s">
        <v>4</v>
      </c>
      <c r="F3845" s="1" t="s">
        <v>4</v>
      </c>
      <c r="G3845" s="1" t="s">
        <v>4</v>
      </c>
      <c r="H3845" s="1" t="s">
        <v>4</v>
      </c>
      <c r="I3845" s="1" t="s">
        <v>4</v>
      </c>
      <c r="J3845" s="1" t="s">
        <v>4</v>
      </c>
      <c r="K3845" s="1" t="s">
        <v>4</v>
      </c>
      <c r="L3845" s="1" t="s">
        <v>4</v>
      </c>
      <c r="M3845" s="1" t="s">
        <v>4</v>
      </c>
      <c r="N3845" s="1" t="s">
        <v>4</v>
      </c>
      <c r="O3845" s="1" t="s">
        <v>4</v>
      </c>
      <c r="P3845" s="1">
        <v>4.7445302514931509</v>
      </c>
      <c r="Q3845" s="1">
        <v>5.3761489779292182</v>
      </c>
      <c r="R3845" s="1">
        <v>4.5550187161703892</v>
      </c>
      <c r="S3845" s="1">
        <v>2.5112725219157639</v>
      </c>
      <c r="T3845" s="1">
        <v>1.7999999999996463</v>
      </c>
      <c r="U3845" s="1">
        <v>1.5738828786453274</v>
      </c>
      <c r="V3845" s="1">
        <v>3.3296097945405556</v>
      </c>
      <c r="W3845" s="1">
        <v>3.1467278331302584</v>
      </c>
      <c r="X3845" s="1" t="s">
        <v>4</v>
      </c>
      <c r="Y3845" s="1" t="s">
        <v>4</v>
      </c>
      <c r="Z3845" s="1" t="s">
        <v>4</v>
      </c>
      <c r="AA3845" s="1" t="s">
        <v>4</v>
      </c>
      <c r="AB3845" s="1" t="s">
        <v>4</v>
      </c>
      <c r="AC3845" s="1" t="s">
        <v>4</v>
      </c>
      <c r="AD3845" s="1" t="s">
        <v>4</v>
      </c>
      <c r="AE3845" s="1" t="s">
        <v>4</v>
      </c>
      <c r="AF3845" s="1" t="s">
        <v>4</v>
      </c>
      <c r="AG3845" s="1" t="s">
        <v>4</v>
      </c>
      <c r="AH3845" s="1" t="s">
        <v>4</v>
      </c>
      <c r="AI3845" s="1" t="s">
        <v>4</v>
      </c>
      <c r="AJ3845" s="1" t="s">
        <v>4</v>
      </c>
      <c r="AK3845" s="1" t="s">
        <v>4</v>
      </c>
    </row>
    <row r="3846" spans="1:37">
      <c r="A3846" t="s">
        <v>47</v>
      </c>
      <c r="B3846" s="2">
        <v>181</v>
      </c>
      <c r="C3846" t="s">
        <v>48</v>
      </c>
      <c r="D3846" s="2">
        <v>2007</v>
      </c>
      <c r="E3846" s="1" t="s">
        <v>4</v>
      </c>
      <c r="F3846" s="1" t="s">
        <v>4</v>
      </c>
      <c r="G3846" s="1" t="s">
        <v>4</v>
      </c>
      <c r="H3846" s="1" t="s">
        <v>4</v>
      </c>
      <c r="I3846" s="1" t="s">
        <v>4</v>
      </c>
      <c r="J3846" s="1" t="s">
        <v>4</v>
      </c>
      <c r="K3846" s="1" t="s">
        <v>4</v>
      </c>
      <c r="L3846" s="1" t="s">
        <v>4</v>
      </c>
      <c r="M3846" s="1" t="s">
        <v>4</v>
      </c>
      <c r="N3846" s="1" t="s">
        <v>4</v>
      </c>
      <c r="O3846" s="1" t="s">
        <v>4</v>
      </c>
      <c r="P3846" s="1" t="s">
        <v>4</v>
      </c>
      <c r="Q3846" s="1">
        <v>3.7841240802833909</v>
      </c>
      <c r="R3846" s="1">
        <v>4.274319160703266</v>
      </c>
      <c r="S3846" s="1">
        <v>2.9888565974358849</v>
      </c>
      <c r="T3846" s="1">
        <v>2.1999999999999353</v>
      </c>
      <c r="U3846" s="1">
        <v>1.7546556704032268</v>
      </c>
      <c r="V3846" s="1">
        <v>3.2398942687022814</v>
      </c>
      <c r="W3846" s="1">
        <v>3.7062775075283882</v>
      </c>
      <c r="X3846" s="1">
        <v>3.7308614646744065</v>
      </c>
      <c r="Y3846" s="1" t="s">
        <v>4</v>
      </c>
      <c r="Z3846" s="1" t="s">
        <v>4</v>
      </c>
      <c r="AA3846" s="1" t="s">
        <v>4</v>
      </c>
      <c r="AB3846" s="1" t="s">
        <v>4</v>
      </c>
      <c r="AC3846" s="1" t="s">
        <v>4</v>
      </c>
      <c r="AD3846" s="1" t="s">
        <v>4</v>
      </c>
      <c r="AE3846" s="1" t="s">
        <v>4</v>
      </c>
      <c r="AF3846" s="1" t="s">
        <v>4</v>
      </c>
      <c r="AG3846" s="1" t="s">
        <v>4</v>
      </c>
      <c r="AH3846" s="1" t="s">
        <v>4</v>
      </c>
      <c r="AI3846" s="1" t="s">
        <v>4</v>
      </c>
      <c r="AJ3846" s="1" t="s">
        <v>4</v>
      </c>
      <c r="AK3846" s="1" t="s">
        <v>4</v>
      </c>
    </row>
    <row r="3847" spans="1:37">
      <c r="A3847" t="s">
        <v>47</v>
      </c>
      <c r="B3847" s="2">
        <v>181</v>
      </c>
      <c r="C3847" t="s">
        <v>48</v>
      </c>
      <c r="D3847" s="2">
        <v>2008</v>
      </c>
      <c r="E3847" s="1" t="s">
        <v>4</v>
      </c>
      <c r="F3847" s="1" t="s">
        <v>4</v>
      </c>
      <c r="G3847" s="1" t="s">
        <v>4</v>
      </c>
      <c r="H3847" s="1" t="s">
        <v>4</v>
      </c>
      <c r="I3847" s="1" t="s">
        <v>4</v>
      </c>
      <c r="J3847" s="1" t="s">
        <v>4</v>
      </c>
      <c r="K3847" s="1" t="s">
        <v>4</v>
      </c>
      <c r="L3847" s="1" t="s">
        <v>4</v>
      </c>
      <c r="M3847" s="1" t="s">
        <v>4</v>
      </c>
      <c r="N3847" s="1" t="s">
        <v>4</v>
      </c>
      <c r="O3847" s="1" t="s">
        <v>4</v>
      </c>
      <c r="P3847" s="1" t="s">
        <v>4</v>
      </c>
      <c r="Q3847" s="1" t="s">
        <v>4</v>
      </c>
      <c r="R3847" s="1">
        <v>4.08472534070905</v>
      </c>
      <c r="S3847" s="1">
        <v>3.4901767240514081</v>
      </c>
      <c r="T3847" s="1">
        <v>2.1999999999997799</v>
      </c>
      <c r="U3847" s="1">
        <v>1.8011772620298849</v>
      </c>
      <c r="V3847" s="1">
        <v>2.6221636366621004</v>
      </c>
      <c r="W3847" s="1">
        <v>2.7648559303104614</v>
      </c>
      <c r="X3847" s="1">
        <v>2.1028764504512631</v>
      </c>
      <c r="Y3847" s="1">
        <v>2.5738228252194739</v>
      </c>
      <c r="Z3847" s="1" t="s">
        <v>4</v>
      </c>
      <c r="AA3847" s="1" t="s">
        <v>4</v>
      </c>
      <c r="AB3847" s="1" t="s">
        <v>4</v>
      </c>
      <c r="AC3847" s="1" t="s">
        <v>4</v>
      </c>
      <c r="AD3847" s="1" t="s">
        <v>4</v>
      </c>
      <c r="AE3847" s="1" t="s">
        <v>4</v>
      </c>
      <c r="AF3847" s="1" t="s">
        <v>4</v>
      </c>
      <c r="AG3847" s="1" t="s">
        <v>4</v>
      </c>
      <c r="AH3847" s="1" t="s">
        <v>4</v>
      </c>
      <c r="AI3847" s="1" t="s">
        <v>4</v>
      </c>
      <c r="AJ3847" s="1" t="s">
        <v>4</v>
      </c>
      <c r="AK3847" s="1" t="s">
        <v>4</v>
      </c>
    </row>
    <row r="3848" spans="1:37">
      <c r="A3848" t="s">
        <v>47</v>
      </c>
      <c r="B3848" s="2">
        <v>181</v>
      </c>
      <c r="C3848" t="s">
        <v>48</v>
      </c>
      <c r="D3848" s="2">
        <v>2009</v>
      </c>
      <c r="E3848" s="1" t="s">
        <v>4</v>
      </c>
      <c r="F3848" s="1" t="s">
        <v>4</v>
      </c>
      <c r="G3848" s="1" t="s">
        <v>4</v>
      </c>
      <c r="H3848" s="1" t="s">
        <v>4</v>
      </c>
      <c r="I3848" s="1" t="s">
        <v>4</v>
      </c>
      <c r="J3848" s="1" t="s">
        <v>4</v>
      </c>
      <c r="K3848" s="1" t="s">
        <v>4</v>
      </c>
      <c r="L3848" s="1" t="s">
        <v>4</v>
      </c>
      <c r="M3848" s="1" t="s">
        <v>4</v>
      </c>
      <c r="N3848" s="1" t="s">
        <v>4</v>
      </c>
      <c r="O3848" s="1" t="s">
        <v>4</v>
      </c>
      <c r="P3848" s="1" t="s">
        <v>4</v>
      </c>
      <c r="Q3848" s="1" t="s">
        <v>4</v>
      </c>
      <c r="R3848" s="1" t="s">
        <v>4</v>
      </c>
      <c r="S3848" s="1">
        <v>3.5386361142086598</v>
      </c>
      <c r="T3848" s="1">
        <v>2.2000000000000464</v>
      </c>
      <c r="U3848" s="1">
        <v>2.0471083409761226</v>
      </c>
      <c r="V3848" s="1">
        <v>2.5572516587655247</v>
      </c>
      <c r="W3848" s="1">
        <v>2.2950527634146622</v>
      </c>
      <c r="X3848" s="1">
        <v>-2.1345075328746854</v>
      </c>
      <c r="Y3848" s="1">
        <v>-2.1245326244353713</v>
      </c>
      <c r="Z3848" s="1">
        <v>-3.2987786964368104</v>
      </c>
      <c r="AA3848" s="1" t="s">
        <v>4</v>
      </c>
      <c r="AB3848" s="1" t="s">
        <v>4</v>
      </c>
      <c r="AC3848" s="1" t="s">
        <v>4</v>
      </c>
      <c r="AD3848" s="1" t="s">
        <v>4</v>
      </c>
      <c r="AE3848" s="1" t="s">
        <v>4</v>
      </c>
      <c r="AF3848" s="1" t="s">
        <v>4</v>
      </c>
      <c r="AG3848" s="1" t="s">
        <v>4</v>
      </c>
      <c r="AH3848" s="1" t="s">
        <v>4</v>
      </c>
      <c r="AI3848" s="1" t="s">
        <v>4</v>
      </c>
      <c r="AJ3848" s="1" t="s">
        <v>4</v>
      </c>
      <c r="AK3848" s="1" t="s">
        <v>4</v>
      </c>
    </row>
    <row r="3849" spans="1:37">
      <c r="A3849" t="s">
        <v>47</v>
      </c>
      <c r="B3849" s="2">
        <v>181</v>
      </c>
      <c r="C3849" t="s">
        <v>48</v>
      </c>
      <c r="D3849" s="2">
        <v>2010</v>
      </c>
      <c r="E3849" s="1" t="s">
        <v>4</v>
      </c>
      <c r="F3849" s="1" t="s">
        <v>4</v>
      </c>
      <c r="G3849" s="1" t="s">
        <v>4</v>
      </c>
      <c r="H3849" s="1" t="s">
        <v>4</v>
      </c>
      <c r="I3849" s="1" t="s">
        <v>4</v>
      </c>
      <c r="J3849" s="1" t="s">
        <v>4</v>
      </c>
      <c r="K3849" s="1" t="s">
        <v>4</v>
      </c>
      <c r="L3849" s="1" t="s">
        <v>4</v>
      </c>
      <c r="M3849" s="1" t="s">
        <v>4</v>
      </c>
      <c r="N3849" s="1" t="s">
        <v>4</v>
      </c>
      <c r="O3849" s="1" t="s">
        <v>4</v>
      </c>
      <c r="P3849" s="1" t="s">
        <v>4</v>
      </c>
      <c r="Q3849" s="1" t="s">
        <v>4</v>
      </c>
      <c r="R3849" s="1" t="s">
        <v>4</v>
      </c>
      <c r="S3849" s="1" t="s">
        <v>4</v>
      </c>
      <c r="T3849" s="1">
        <v>2.2000000000000686</v>
      </c>
      <c r="U3849" s="1">
        <v>2.0535620722356374</v>
      </c>
      <c r="V3849" s="1">
        <v>2.6388563305753898</v>
      </c>
      <c r="W3849" s="1">
        <v>2.6545016491623219</v>
      </c>
      <c r="X3849" s="1">
        <v>0.45283111084553074</v>
      </c>
      <c r="Y3849" s="1">
        <v>1.659031488760343</v>
      </c>
      <c r="Z3849" s="1">
        <v>3.1487348639382073</v>
      </c>
      <c r="AA3849" s="1">
        <v>2.5283729064882188</v>
      </c>
      <c r="AB3849" s="1" t="s">
        <v>4</v>
      </c>
      <c r="AC3849" s="1" t="s">
        <v>4</v>
      </c>
      <c r="AD3849" s="1" t="s">
        <v>4</v>
      </c>
      <c r="AE3849" s="1" t="s">
        <v>4</v>
      </c>
      <c r="AF3849" s="1" t="s">
        <v>4</v>
      </c>
      <c r="AG3849" s="1" t="s">
        <v>4</v>
      </c>
      <c r="AH3849" s="1" t="s">
        <v>4</v>
      </c>
      <c r="AI3849" s="1" t="s">
        <v>4</v>
      </c>
      <c r="AJ3849" s="1" t="s">
        <v>4</v>
      </c>
      <c r="AK3849" s="1" t="s">
        <v>4</v>
      </c>
    </row>
    <row r="3850" spans="1:37">
      <c r="A3850" t="s">
        <v>47</v>
      </c>
      <c r="B3850" s="2">
        <v>181</v>
      </c>
      <c r="C3850" t="s">
        <v>48</v>
      </c>
      <c r="D3850" s="2">
        <v>2011</v>
      </c>
      <c r="E3850" s="1" t="s">
        <v>4</v>
      </c>
      <c r="F3850" s="1" t="s">
        <v>4</v>
      </c>
      <c r="G3850" s="1" t="s">
        <v>4</v>
      </c>
      <c r="H3850" s="1" t="s">
        <v>4</v>
      </c>
      <c r="I3850" s="1" t="s">
        <v>4</v>
      </c>
      <c r="J3850" s="1" t="s">
        <v>4</v>
      </c>
      <c r="K3850" s="1" t="s">
        <v>4</v>
      </c>
      <c r="L3850" s="1" t="s">
        <v>4</v>
      </c>
      <c r="M3850" s="1" t="s">
        <v>4</v>
      </c>
      <c r="N3850" s="1" t="s">
        <v>4</v>
      </c>
      <c r="O3850" s="1" t="s">
        <v>4</v>
      </c>
      <c r="P3850" s="1" t="s">
        <v>4</v>
      </c>
      <c r="Q3850" s="1" t="s">
        <v>4</v>
      </c>
      <c r="R3850" s="1" t="s">
        <v>4</v>
      </c>
      <c r="S3850" s="1" t="s">
        <v>4</v>
      </c>
      <c r="T3850" s="1" t="s">
        <v>4</v>
      </c>
      <c r="U3850" s="1">
        <v>2.0600158191122597</v>
      </c>
      <c r="V3850" s="1">
        <v>2.5241431812439208</v>
      </c>
      <c r="W3850" s="1">
        <v>2.9888108482828635</v>
      </c>
      <c r="X3850" s="1">
        <v>2.2660638804194777</v>
      </c>
      <c r="Y3850" s="1">
        <v>1.6619995968921497</v>
      </c>
      <c r="Z3850" s="1">
        <v>2.4497164075484301</v>
      </c>
      <c r="AA3850" s="1">
        <v>2.0636715925314686</v>
      </c>
      <c r="AB3850" s="1">
        <v>1.8190757128810464</v>
      </c>
      <c r="AC3850" s="1" t="s">
        <v>4</v>
      </c>
      <c r="AD3850" s="1" t="s">
        <v>4</v>
      </c>
      <c r="AE3850" s="1" t="s">
        <v>4</v>
      </c>
      <c r="AF3850" s="1" t="s">
        <v>4</v>
      </c>
      <c r="AG3850" s="1" t="s">
        <v>4</v>
      </c>
      <c r="AH3850" s="1" t="s">
        <v>4</v>
      </c>
      <c r="AI3850" s="1" t="s">
        <v>4</v>
      </c>
      <c r="AJ3850" s="1" t="s">
        <v>4</v>
      </c>
      <c r="AK3850" s="1" t="s">
        <v>4</v>
      </c>
    </row>
    <row r="3851" spans="1:37">
      <c r="A3851" t="s">
        <v>47</v>
      </c>
      <c r="B3851" s="2">
        <v>181</v>
      </c>
      <c r="C3851" t="s">
        <v>48</v>
      </c>
      <c r="D3851" s="2">
        <v>2012</v>
      </c>
      <c r="E3851" s="1" t="s">
        <v>4</v>
      </c>
      <c r="F3851" s="1" t="s">
        <v>4</v>
      </c>
      <c r="G3851" s="1" t="s">
        <v>4</v>
      </c>
      <c r="H3851" s="1" t="s">
        <v>4</v>
      </c>
      <c r="I3851" s="1" t="s">
        <v>4</v>
      </c>
      <c r="J3851" s="1" t="s">
        <v>4</v>
      </c>
      <c r="K3851" s="1" t="s">
        <v>4</v>
      </c>
      <c r="L3851" s="1" t="s">
        <v>4</v>
      </c>
      <c r="M3851" s="1" t="s">
        <v>4</v>
      </c>
      <c r="N3851" s="1" t="s">
        <v>4</v>
      </c>
      <c r="O3851" s="1" t="s">
        <v>4</v>
      </c>
      <c r="P3851" s="1" t="s">
        <v>4</v>
      </c>
      <c r="Q3851" s="1" t="s">
        <v>4</v>
      </c>
      <c r="R3851" s="1" t="s">
        <v>4</v>
      </c>
      <c r="S3851" s="1" t="s">
        <v>4</v>
      </c>
      <c r="T3851" s="1" t="s">
        <v>4</v>
      </c>
      <c r="U3851" s="1" t="s">
        <v>4</v>
      </c>
      <c r="V3851" s="1">
        <v>2.423776291783275</v>
      </c>
      <c r="W3851" s="1">
        <v>3.2157437415599066</v>
      </c>
      <c r="X3851" s="1">
        <v>2.7449133866621622</v>
      </c>
      <c r="Y3851" s="1">
        <v>1.9496518437200017</v>
      </c>
      <c r="Z3851" s="1">
        <v>2.1990895257565812</v>
      </c>
      <c r="AA3851" s="1">
        <v>1.2000000000000011</v>
      </c>
      <c r="AB3851" s="1">
        <v>1.0390400057227689</v>
      </c>
      <c r="AC3851" s="1">
        <v>1.0948386179439717</v>
      </c>
      <c r="AD3851" s="1" t="s">
        <v>4</v>
      </c>
      <c r="AE3851" s="1" t="s">
        <v>4</v>
      </c>
      <c r="AF3851" s="1" t="s">
        <v>4</v>
      </c>
      <c r="AG3851" s="1" t="s">
        <v>4</v>
      </c>
      <c r="AH3851" s="1" t="s">
        <v>4</v>
      </c>
      <c r="AI3851" s="1" t="s">
        <v>4</v>
      </c>
      <c r="AJ3851" s="1" t="s">
        <v>4</v>
      </c>
      <c r="AK3851" s="1" t="s">
        <v>4</v>
      </c>
    </row>
    <row r="3852" spans="1:37">
      <c r="A3852" t="s">
        <v>47</v>
      </c>
      <c r="B3852" s="2">
        <v>181</v>
      </c>
      <c r="C3852" t="s">
        <v>48</v>
      </c>
      <c r="D3852" s="2">
        <v>2013</v>
      </c>
      <c r="E3852" s="1" t="s">
        <v>4</v>
      </c>
      <c r="F3852" s="1" t="s">
        <v>4</v>
      </c>
      <c r="G3852" s="1" t="s">
        <v>4</v>
      </c>
      <c r="H3852" s="1" t="s">
        <v>4</v>
      </c>
      <c r="I3852" s="1" t="s">
        <v>4</v>
      </c>
      <c r="J3852" s="1" t="s">
        <v>4</v>
      </c>
      <c r="K3852" s="1" t="s">
        <v>4</v>
      </c>
      <c r="L3852" s="1" t="s">
        <v>4</v>
      </c>
      <c r="M3852" s="1" t="s">
        <v>4</v>
      </c>
      <c r="N3852" s="1" t="s">
        <v>4</v>
      </c>
      <c r="O3852" s="1" t="s">
        <v>4</v>
      </c>
      <c r="P3852" s="1" t="s">
        <v>4</v>
      </c>
      <c r="Q3852" s="1" t="s">
        <v>4</v>
      </c>
      <c r="R3852" s="1" t="s">
        <v>4</v>
      </c>
      <c r="S3852" s="1" t="s">
        <v>4</v>
      </c>
      <c r="T3852" s="1" t="s">
        <v>4</v>
      </c>
      <c r="U3852" s="1" t="s">
        <v>4</v>
      </c>
      <c r="V3852" s="1" t="s">
        <v>4</v>
      </c>
      <c r="W3852" s="1">
        <v>3.3713214417819604</v>
      </c>
      <c r="X3852" s="1">
        <v>2.8402589467545036</v>
      </c>
      <c r="Y3852" s="1">
        <v>2.3379858533371767</v>
      </c>
      <c r="Z3852" s="1">
        <v>2.1695138013758219</v>
      </c>
      <c r="AA3852" s="1">
        <v>2.0487628959485749</v>
      </c>
      <c r="AB3852" s="1">
        <v>1.0531842812350867</v>
      </c>
      <c r="AC3852" s="1">
        <v>2.8709563994374188</v>
      </c>
      <c r="AD3852" s="1">
        <v>2.3564534361322886</v>
      </c>
      <c r="AE3852" s="1" t="s">
        <v>4</v>
      </c>
      <c r="AF3852" s="1" t="s">
        <v>4</v>
      </c>
      <c r="AG3852" s="1" t="s">
        <v>4</v>
      </c>
      <c r="AH3852" s="1" t="s">
        <v>4</v>
      </c>
      <c r="AI3852" s="1" t="s">
        <v>4</v>
      </c>
      <c r="AJ3852" s="1" t="s">
        <v>4</v>
      </c>
      <c r="AK3852" s="1" t="s">
        <v>4</v>
      </c>
    </row>
    <row r="3853" spans="1:37">
      <c r="A3853" t="s">
        <v>47</v>
      </c>
      <c r="B3853" s="2">
        <v>181</v>
      </c>
      <c r="C3853" t="s">
        <v>48</v>
      </c>
      <c r="D3853" s="2">
        <v>2014</v>
      </c>
      <c r="E3853" s="1" t="s">
        <v>4</v>
      </c>
      <c r="F3853" s="1" t="s">
        <v>4</v>
      </c>
      <c r="G3853" s="1" t="s">
        <v>4</v>
      </c>
      <c r="H3853" s="1" t="s">
        <v>4</v>
      </c>
      <c r="I3853" s="1" t="s">
        <v>4</v>
      </c>
      <c r="J3853" s="1" t="s">
        <v>4</v>
      </c>
      <c r="K3853" s="1" t="s">
        <v>4</v>
      </c>
      <c r="L3853" s="1" t="s">
        <v>4</v>
      </c>
      <c r="M3853" s="1" t="s">
        <v>4</v>
      </c>
      <c r="N3853" s="1" t="s">
        <v>4</v>
      </c>
      <c r="O3853" s="1" t="s">
        <v>4</v>
      </c>
      <c r="P3853" s="1" t="s">
        <v>4</v>
      </c>
      <c r="Q3853" s="1" t="s">
        <v>4</v>
      </c>
      <c r="R3853" s="1" t="s">
        <v>4</v>
      </c>
      <c r="S3853" s="1" t="s">
        <v>4</v>
      </c>
      <c r="T3853" s="1" t="s">
        <v>4</v>
      </c>
      <c r="U3853" s="1" t="s">
        <v>4</v>
      </c>
      <c r="V3853" s="1" t="s">
        <v>4</v>
      </c>
      <c r="W3853" s="1" t="s">
        <v>4</v>
      </c>
      <c r="X3853" s="1">
        <v>2.8965912616980338</v>
      </c>
      <c r="Y3853" s="1">
        <v>2.4707892872133375</v>
      </c>
      <c r="Z3853" s="1">
        <v>2.3273578236950643</v>
      </c>
      <c r="AA3853" s="1">
        <v>2.139491681511374</v>
      </c>
      <c r="AB3853" s="1">
        <v>1.760675065952011</v>
      </c>
      <c r="AC3853" s="1">
        <v>2.1996942237514583</v>
      </c>
      <c r="AD3853" s="1">
        <v>3.5028600555020661</v>
      </c>
      <c r="AE3853" s="1">
        <v>3.4612127318493613</v>
      </c>
      <c r="AF3853" s="1" t="s">
        <v>4</v>
      </c>
      <c r="AG3853" s="1" t="s">
        <v>4</v>
      </c>
      <c r="AH3853" s="1" t="s">
        <v>4</v>
      </c>
      <c r="AI3853" s="1" t="s">
        <v>4</v>
      </c>
      <c r="AJ3853" s="1" t="s">
        <v>4</v>
      </c>
      <c r="AK3853" s="1" t="s">
        <v>4</v>
      </c>
    </row>
    <row r="3854" spans="1:37">
      <c r="A3854" t="s">
        <v>47</v>
      </c>
      <c r="B3854" s="2">
        <v>181</v>
      </c>
      <c r="C3854" t="s">
        <v>48</v>
      </c>
      <c r="D3854" s="2">
        <v>2015</v>
      </c>
      <c r="E3854" s="1" t="s">
        <v>4</v>
      </c>
      <c r="F3854" s="1" t="s">
        <v>4</v>
      </c>
      <c r="G3854" s="1" t="s">
        <v>4</v>
      </c>
      <c r="H3854" s="1" t="s">
        <v>4</v>
      </c>
      <c r="I3854" s="1" t="s">
        <v>4</v>
      </c>
      <c r="J3854" s="1" t="s">
        <v>4</v>
      </c>
      <c r="K3854" s="1" t="s">
        <v>4</v>
      </c>
      <c r="L3854" s="1" t="s">
        <v>4</v>
      </c>
      <c r="M3854" s="1" t="s">
        <v>4</v>
      </c>
      <c r="N3854" s="1" t="s">
        <v>4</v>
      </c>
      <c r="O3854" s="1" t="s">
        <v>4</v>
      </c>
      <c r="P3854" s="1" t="s">
        <v>4</v>
      </c>
      <c r="Q3854" s="1" t="s">
        <v>4</v>
      </c>
      <c r="R3854" s="1" t="s">
        <v>4</v>
      </c>
      <c r="S3854" s="1" t="s">
        <v>4</v>
      </c>
      <c r="T3854" s="1" t="s">
        <v>4</v>
      </c>
      <c r="U3854" s="1" t="s">
        <v>4</v>
      </c>
      <c r="V3854" s="1" t="s">
        <v>4</v>
      </c>
      <c r="W3854" s="1" t="s">
        <v>4</v>
      </c>
      <c r="X3854" s="1" t="s">
        <v>4</v>
      </c>
      <c r="Y3854" s="1">
        <v>2.512513494198787</v>
      </c>
      <c r="Z3854" s="1">
        <v>2.3058239350072229</v>
      </c>
      <c r="AA3854" s="1">
        <v>2.2456990740054472</v>
      </c>
      <c r="AB3854" s="1">
        <v>1.9947046567971416</v>
      </c>
      <c r="AC3854" s="1">
        <v>2.2335150431830098</v>
      </c>
      <c r="AD3854" s="1">
        <v>3.4431988847864581</v>
      </c>
      <c r="AE3854" s="1">
        <v>6.154671154428204</v>
      </c>
      <c r="AF3854" s="1">
        <v>7.0616288379907521</v>
      </c>
      <c r="AG3854" s="1" t="s">
        <v>4</v>
      </c>
      <c r="AH3854" s="1" t="s">
        <v>4</v>
      </c>
      <c r="AI3854" s="1" t="s">
        <v>4</v>
      </c>
      <c r="AJ3854" s="1" t="s">
        <v>4</v>
      </c>
      <c r="AK3854" s="1" t="s">
        <v>4</v>
      </c>
    </row>
    <row r="3855" spans="1:37">
      <c r="A3855" t="s">
        <v>47</v>
      </c>
      <c r="B3855" s="2">
        <v>181</v>
      </c>
      <c r="C3855" t="s">
        <v>48</v>
      </c>
      <c r="D3855" s="2">
        <v>2016</v>
      </c>
      <c r="E3855" s="1" t="s">
        <v>4</v>
      </c>
      <c r="F3855" s="1" t="s">
        <v>4</v>
      </c>
      <c r="G3855" s="1" t="s">
        <v>4</v>
      </c>
      <c r="H3855" s="1" t="s">
        <v>4</v>
      </c>
      <c r="I3855" s="1" t="s">
        <v>4</v>
      </c>
      <c r="J3855" s="1" t="s">
        <v>4</v>
      </c>
      <c r="K3855" s="1" t="s">
        <v>4</v>
      </c>
      <c r="L3855" s="1" t="s">
        <v>4</v>
      </c>
      <c r="M3855" s="1" t="s">
        <v>4</v>
      </c>
      <c r="N3855" s="1" t="s">
        <v>4</v>
      </c>
      <c r="O3855" s="1" t="s">
        <v>4</v>
      </c>
      <c r="P3855" s="1" t="s">
        <v>4</v>
      </c>
      <c r="Q3855" s="1" t="s">
        <v>4</v>
      </c>
      <c r="R3855" s="1" t="s">
        <v>4</v>
      </c>
      <c r="S3855" s="1" t="s">
        <v>4</v>
      </c>
      <c r="T3855" s="1" t="s">
        <v>4</v>
      </c>
      <c r="U3855" s="1" t="s">
        <v>4</v>
      </c>
      <c r="V3855" s="1" t="s">
        <v>4</v>
      </c>
      <c r="W3855" s="1" t="s">
        <v>4</v>
      </c>
      <c r="X3855" s="1" t="s">
        <v>4</v>
      </c>
      <c r="Y3855" s="1" t="s">
        <v>4</v>
      </c>
      <c r="Z3855" s="1">
        <v>2.349281877608056</v>
      </c>
      <c r="AA3855" s="1">
        <v>2.3448191531549867</v>
      </c>
      <c r="AB3855" s="1">
        <v>2.1226519040289604</v>
      </c>
      <c r="AC3855" s="1">
        <v>2.0171706965577574</v>
      </c>
      <c r="AD3855" s="1">
        <v>3.4712609019182716</v>
      </c>
      <c r="AE3855" s="1">
        <v>4.0799093719064317</v>
      </c>
      <c r="AF3855" s="1">
        <v>5.5166190773409118</v>
      </c>
      <c r="AG3855" s="1">
        <v>5.2123655099115096</v>
      </c>
      <c r="AH3855" s="1" t="s">
        <v>4</v>
      </c>
      <c r="AI3855" s="1" t="s">
        <v>4</v>
      </c>
      <c r="AJ3855" s="1" t="s">
        <v>4</v>
      </c>
      <c r="AK3855" s="1" t="s">
        <v>4</v>
      </c>
    </row>
    <row r="3856" spans="1:37">
      <c r="A3856" t="s">
        <v>47</v>
      </c>
      <c r="B3856" s="2">
        <v>181</v>
      </c>
      <c r="C3856" t="s">
        <v>48</v>
      </c>
      <c r="D3856" s="2">
        <v>2017</v>
      </c>
      <c r="E3856" s="1" t="s">
        <v>4</v>
      </c>
      <c r="F3856" s="1" t="s">
        <v>4</v>
      </c>
      <c r="G3856" s="1" t="s">
        <v>4</v>
      </c>
      <c r="H3856" s="1" t="s">
        <v>4</v>
      </c>
      <c r="I3856" s="1" t="s">
        <v>4</v>
      </c>
      <c r="J3856" s="1" t="s">
        <v>4</v>
      </c>
      <c r="K3856" s="1" t="s">
        <v>4</v>
      </c>
      <c r="L3856" s="1" t="s">
        <v>4</v>
      </c>
      <c r="M3856" s="1" t="s">
        <v>4</v>
      </c>
      <c r="N3856" s="1" t="s">
        <v>4</v>
      </c>
      <c r="O3856" s="1" t="s">
        <v>4</v>
      </c>
      <c r="P3856" s="1" t="s">
        <v>4</v>
      </c>
      <c r="Q3856" s="1" t="s">
        <v>4</v>
      </c>
      <c r="R3856" s="1" t="s">
        <v>4</v>
      </c>
      <c r="S3856" s="1" t="s">
        <v>4</v>
      </c>
      <c r="T3856" s="1" t="s">
        <v>4</v>
      </c>
      <c r="U3856" s="1" t="s">
        <v>4</v>
      </c>
      <c r="V3856" s="1" t="s">
        <v>4</v>
      </c>
      <c r="W3856" s="1" t="s">
        <v>4</v>
      </c>
      <c r="X3856" s="1" t="s">
        <v>4</v>
      </c>
      <c r="Y3856" s="1" t="s">
        <v>4</v>
      </c>
      <c r="Z3856" s="1" t="s">
        <v>4</v>
      </c>
      <c r="AA3856" s="1">
        <v>2.3446064464926142</v>
      </c>
      <c r="AB3856" s="1">
        <v>1.8997909231746712</v>
      </c>
      <c r="AC3856" s="1">
        <v>1.9046971658463585</v>
      </c>
      <c r="AD3856" s="1">
        <v>2.9546075174169628</v>
      </c>
      <c r="AE3856" s="1">
        <v>3.3641217950767688</v>
      </c>
      <c r="AF3856" s="1">
        <v>5.142241828510552</v>
      </c>
      <c r="AG3856" s="1">
        <v>6.6830540473115319</v>
      </c>
      <c r="AH3856" s="1">
        <v>6.7243381281435921</v>
      </c>
      <c r="AI3856" s="1" t="s">
        <v>4</v>
      </c>
      <c r="AJ3856" s="1" t="s">
        <v>4</v>
      </c>
      <c r="AK3856" s="1" t="s">
        <v>4</v>
      </c>
    </row>
    <row r="3857" spans="1:37">
      <c r="A3857" t="s">
        <v>47</v>
      </c>
      <c r="B3857" s="2">
        <v>181</v>
      </c>
      <c r="C3857" t="s">
        <v>48</v>
      </c>
      <c r="D3857" s="2">
        <v>2018</v>
      </c>
      <c r="E3857" s="1" t="s">
        <v>4</v>
      </c>
      <c r="F3857" s="1" t="s">
        <v>4</v>
      </c>
      <c r="G3857" s="1" t="s">
        <v>4</v>
      </c>
      <c r="H3857" s="1" t="s">
        <v>4</v>
      </c>
      <c r="I3857" s="1" t="s">
        <v>4</v>
      </c>
      <c r="J3857" s="1" t="s">
        <v>4</v>
      </c>
      <c r="K3857" s="1" t="s">
        <v>4</v>
      </c>
      <c r="L3857" s="1" t="s">
        <v>4</v>
      </c>
      <c r="M3857" s="1" t="s">
        <v>4</v>
      </c>
      <c r="N3857" s="1" t="s">
        <v>4</v>
      </c>
      <c r="O3857" s="1" t="s">
        <v>4</v>
      </c>
      <c r="P3857" s="1" t="s">
        <v>4</v>
      </c>
      <c r="Q3857" s="1" t="s">
        <v>4</v>
      </c>
      <c r="R3857" s="1" t="s">
        <v>4</v>
      </c>
      <c r="S3857" s="1" t="s">
        <v>4</v>
      </c>
      <c r="T3857" s="1" t="s">
        <v>4</v>
      </c>
      <c r="U3857" s="1" t="s">
        <v>4</v>
      </c>
      <c r="V3857" s="1" t="s">
        <v>4</v>
      </c>
      <c r="W3857" s="1" t="s">
        <v>4</v>
      </c>
      <c r="X3857" s="1" t="s">
        <v>4</v>
      </c>
      <c r="Y3857" s="1" t="s">
        <v>4</v>
      </c>
      <c r="Z3857" s="1" t="s">
        <v>4</v>
      </c>
      <c r="AA3857" s="1" t="s">
        <v>4</v>
      </c>
      <c r="AB3857" s="1">
        <v>1.7554426751814178</v>
      </c>
      <c r="AC3857" s="1">
        <v>1.7957069326891117</v>
      </c>
      <c r="AD3857" s="1">
        <v>2.8429040076163314</v>
      </c>
      <c r="AE3857" s="1">
        <v>3.0827347591933174</v>
      </c>
      <c r="AF3857" s="1">
        <v>4.3929308481794438</v>
      </c>
      <c r="AG3857" s="1">
        <v>5.6684108889520468</v>
      </c>
      <c r="AH3857" s="1">
        <v>6.7723110594801517</v>
      </c>
      <c r="AI3857" s="1">
        <v>5.1785931408852459</v>
      </c>
      <c r="AJ3857" s="1" t="s">
        <v>4</v>
      </c>
      <c r="AK3857" s="1" t="s">
        <v>4</v>
      </c>
    </row>
    <row r="3858" spans="1:37">
      <c r="A3858" t="s">
        <v>47</v>
      </c>
      <c r="B3858" s="2">
        <v>181</v>
      </c>
      <c r="C3858" t="s">
        <v>48</v>
      </c>
      <c r="D3858" s="2">
        <v>2019</v>
      </c>
      <c r="E3858" s="1" t="s">
        <v>4</v>
      </c>
      <c r="F3858" s="1" t="s">
        <v>4</v>
      </c>
      <c r="G3858" s="1" t="s">
        <v>4</v>
      </c>
      <c r="H3858" s="1" t="s">
        <v>4</v>
      </c>
      <c r="I3858" s="1" t="s">
        <v>4</v>
      </c>
      <c r="J3858" s="1" t="s">
        <v>4</v>
      </c>
      <c r="K3858" s="1" t="s">
        <v>4</v>
      </c>
      <c r="L3858" s="1" t="s">
        <v>4</v>
      </c>
      <c r="M3858" s="1" t="s">
        <v>4</v>
      </c>
      <c r="N3858" s="1" t="s">
        <v>4</v>
      </c>
      <c r="O3858" s="1" t="s">
        <v>4</v>
      </c>
      <c r="P3858" s="1" t="s">
        <v>4</v>
      </c>
      <c r="Q3858" s="1" t="s">
        <v>4</v>
      </c>
      <c r="R3858" s="1" t="s">
        <v>4</v>
      </c>
      <c r="S3858" s="1" t="s">
        <v>4</v>
      </c>
      <c r="T3858" s="1" t="s">
        <v>4</v>
      </c>
      <c r="U3858" s="1" t="s">
        <v>4</v>
      </c>
      <c r="V3858" s="1" t="s">
        <v>4</v>
      </c>
      <c r="W3858" s="1" t="s">
        <v>4</v>
      </c>
      <c r="X3858" s="1" t="s">
        <v>4</v>
      </c>
      <c r="Y3858" s="1" t="s">
        <v>4</v>
      </c>
      <c r="Z3858" s="1" t="s">
        <v>4</v>
      </c>
      <c r="AA3858" s="1" t="s">
        <v>4</v>
      </c>
      <c r="AB3858" s="1" t="s">
        <v>4</v>
      </c>
      <c r="AC3858" s="1">
        <v>1.7062903215296688</v>
      </c>
      <c r="AD3858" s="1">
        <v>2.696622099383017</v>
      </c>
      <c r="AE3858" s="1">
        <v>3.1093488305661943</v>
      </c>
      <c r="AF3858" s="1">
        <v>3.802436726267544</v>
      </c>
      <c r="AG3858" s="1">
        <v>4.5862822079558052</v>
      </c>
      <c r="AH3858" s="1">
        <v>5.0983743090489808</v>
      </c>
      <c r="AI3858" s="1">
        <v>4.9198220367461243</v>
      </c>
      <c r="AJ3858" s="1">
        <v>5.7352372451313416</v>
      </c>
      <c r="AK3858" s="1" t="s">
        <v>4</v>
      </c>
    </row>
    <row r="3859" spans="1:37">
      <c r="A3859" t="s">
        <v>47</v>
      </c>
      <c r="B3859" s="2">
        <v>181</v>
      </c>
      <c r="C3859" t="s">
        <v>48</v>
      </c>
      <c r="D3859" s="2">
        <v>2020</v>
      </c>
      <c r="E3859" s="1" t="s">
        <v>4</v>
      </c>
      <c r="F3859" s="1" t="s">
        <v>4</v>
      </c>
      <c r="G3859" s="1" t="s">
        <v>4</v>
      </c>
      <c r="H3859" s="1" t="s">
        <v>4</v>
      </c>
      <c r="I3859" s="1" t="s">
        <v>4</v>
      </c>
      <c r="J3859" s="1" t="s">
        <v>4</v>
      </c>
      <c r="K3859" s="1" t="s">
        <v>4</v>
      </c>
      <c r="L3859" s="1" t="s">
        <v>4</v>
      </c>
      <c r="M3859" s="1" t="s">
        <v>4</v>
      </c>
      <c r="N3859" s="1" t="s">
        <v>4</v>
      </c>
      <c r="O3859" s="1" t="s">
        <v>4</v>
      </c>
      <c r="P3859" s="1" t="s">
        <v>4</v>
      </c>
      <c r="Q3859" s="1" t="s">
        <v>4</v>
      </c>
      <c r="R3859" s="1" t="s">
        <v>4</v>
      </c>
      <c r="S3859" s="1" t="s">
        <v>4</v>
      </c>
      <c r="T3859" s="1" t="s">
        <v>4</v>
      </c>
      <c r="U3859" s="1" t="s">
        <v>4</v>
      </c>
      <c r="V3859" s="1" t="s">
        <v>4</v>
      </c>
      <c r="W3859" s="1" t="s">
        <v>4</v>
      </c>
      <c r="X3859" s="1" t="s">
        <v>4</v>
      </c>
      <c r="Y3859" s="1" t="s">
        <v>4</v>
      </c>
      <c r="Z3859" s="1" t="s">
        <v>4</v>
      </c>
      <c r="AA3859" s="1" t="s">
        <v>4</v>
      </c>
      <c r="AB3859" s="1" t="s">
        <v>4</v>
      </c>
      <c r="AC3859" s="1" t="s">
        <v>4</v>
      </c>
      <c r="AD3859" s="1">
        <v>2.5778501282997857</v>
      </c>
      <c r="AE3859" s="1">
        <v>2.9974755687421251</v>
      </c>
      <c r="AF3859" s="1">
        <v>3.522827550037122</v>
      </c>
      <c r="AG3859" s="1">
        <v>4.0291962727420749</v>
      </c>
      <c r="AH3859" s="1">
        <v>4.3158773690858743</v>
      </c>
      <c r="AI3859" s="1">
        <v>-7.9172886320585834</v>
      </c>
      <c r="AJ3859" s="1">
        <v>-8.2914344187503648</v>
      </c>
      <c r="AK3859" s="1">
        <v>-8.3247887593589027</v>
      </c>
    </row>
    <row r="3860" spans="1:37">
      <c r="A3860" t="s">
        <v>47</v>
      </c>
      <c r="B3860" s="2">
        <v>181</v>
      </c>
      <c r="C3860" t="s">
        <v>48</v>
      </c>
      <c r="D3860" s="2">
        <v>2021</v>
      </c>
      <c r="E3860" s="1" t="s">
        <v>4</v>
      </c>
      <c r="F3860" s="1" t="s">
        <v>4</v>
      </c>
      <c r="G3860" s="1" t="s">
        <v>4</v>
      </c>
      <c r="H3860" s="1" t="s">
        <v>4</v>
      </c>
      <c r="I3860" s="1" t="s">
        <v>4</v>
      </c>
      <c r="J3860" s="1" t="s">
        <v>4</v>
      </c>
      <c r="K3860" s="1" t="s">
        <v>4</v>
      </c>
      <c r="L3860" s="1" t="s">
        <v>4</v>
      </c>
      <c r="M3860" s="1" t="s">
        <v>4</v>
      </c>
      <c r="N3860" s="1" t="s">
        <v>4</v>
      </c>
      <c r="O3860" s="1" t="s">
        <v>4</v>
      </c>
      <c r="P3860" s="1" t="s">
        <v>4</v>
      </c>
      <c r="Q3860" s="1" t="s">
        <v>4</v>
      </c>
      <c r="R3860" s="1" t="s">
        <v>4</v>
      </c>
      <c r="S3860" s="1" t="s">
        <v>4</v>
      </c>
      <c r="T3860" s="1" t="s">
        <v>4</v>
      </c>
      <c r="U3860" s="1" t="s">
        <v>4</v>
      </c>
      <c r="V3860" s="1" t="s">
        <v>4</v>
      </c>
      <c r="W3860" s="1" t="s">
        <v>4</v>
      </c>
      <c r="X3860" s="1" t="s">
        <v>4</v>
      </c>
      <c r="Y3860" s="1" t="s">
        <v>4</v>
      </c>
      <c r="Z3860" s="1" t="s">
        <v>4</v>
      </c>
      <c r="AA3860" s="1" t="s">
        <v>4</v>
      </c>
      <c r="AB3860" s="1" t="s">
        <v>4</v>
      </c>
      <c r="AC3860" s="1" t="s">
        <v>4</v>
      </c>
      <c r="AD3860" s="1" t="s">
        <v>4</v>
      </c>
      <c r="AE3860" s="1">
        <v>3.031171566136015</v>
      </c>
      <c r="AF3860" s="1">
        <v>3.2866432765499276</v>
      </c>
      <c r="AG3860" s="1">
        <v>3.4927559106941342</v>
      </c>
      <c r="AH3860" s="1">
        <v>3.743750377928956</v>
      </c>
      <c r="AI3860" s="1">
        <v>4.804238982792608</v>
      </c>
      <c r="AJ3860" s="1">
        <v>5.7112904740111547</v>
      </c>
      <c r="AK3860" s="1">
        <v>10.298124352949788</v>
      </c>
    </row>
    <row r="3861" spans="1:37">
      <c r="A3861" t="s">
        <v>47</v>
      </c>
      <c r="B3861" s="2">
        <v>181</v>
      </c>
      <c r="C3861" t="s">
        <v>48</v>
      </c>
      <c r="D3861" s="2">
        <v>2022</v>
      </c>
      <c r="E3861" s="1" t="s">
        <v>4</v>
      </c>
      <c r="F3861" s="1" t="s">
        <v>4</v>
      </c>
      <c r="G3861" s="1" t="s">
        <v>4</v>
      </c>
      <c r="H3861" s="1" t="s">
        <v>4</v>
      </c>
      <c r="I3861" s="1" t="s">
        <v>4</v>
      </c>
      <c r="J3861" s="1" t="s">
        <v>4</v>
      </c>
      <c r="K3861" s="1" t="s">
        <v>4</v>
      </c>
      <c r="L3861" s="1" t="s">
        <v>4</v>
      </c>
      <c r="M3861" s="1" t="s">
        <v>4</v>
      </c>
      <c r="N3861" s="1" t="s">
        <v>4</v>
      </c>
      <c r="O3861" s="1" t="s">
        <v>4</v>
      </c>
      <c r="P3861" s="1" t="s">
        <v>4</v>
      </c>
      <c r="Q3861" s="1" t="s">
        <v>4</v>
      </c>
      <c r="R3861" s="1" t="s">
        <v>4</v>
      </c>
      <c r="S3861" s="1" t="s">
        <v>4</v>
      </c>
      <c r="T3861" s="1" t="s">
        <v>4</v>
      </c>
      <c r="U3861" s="1" t="s">
        <v>4</v>
      </c>
      <c r="V3861" s="1" t="s">
        <v>4</v>
      </c>
      <c r="W3861" s="1" t="s">
        <v>4</v>
      </c>
      <c r="X3861" s="1" t="s">
        <v>4</v>
      </c>
      <c r="Y3861" s="1" t="s">
        <v>4</v>
      </c>
      <c r="Z3861" s="1" t="s">
        <v>4</v>
      </c>
      <c r="AA3861" s="1" t="s">
        <v>4</v>
      </c>
      <c r="AB3861" s="1" t="s">
        <v>4</v>
      </c>
      <c r="AC3861" s="1" t="s">
        <v>4</v>
      </c>
      <c r="AD3861" s="1" t="s">
        <v>4</v>
      </c>
      <c r="AE3861" s="1" t="s">
        <v>4</v>
      </c>
      <c r="AF3861" s="1">
        <v>3.236240626685416</v>
      </c>
      <c r="AG3861" s="1">
        <v>3.2166926409774588</v>
      </c>
      <c r="AH3861" s="1">
        <v>3.5002530325404235</v>
      </c>
      <c r="AI3861" s="1">
        <v>5.5465010376380297</v>
      </c>
      <c r="AJ3861" s="1">
        <v>6.0037146316517687</v>
      </c>
      <c r="AK3861" s="1">
        <v>6.2367825070369642</v>
      </c>
    </row>
    <row r="3862" spans="1:37">
      <c r="A3862" t="s">
        <v>47</v>
      </c>
      <c r="B3862" s="2">
        <v>181</v>
      </c>
      <c r="C3862" t="s">
        <v>48</v>
      </c>
      <c r="D3862" s="2">
        <v>2023</v>
      </c>
      <c r="E3862" s="1" t="s">
        <v>4</v>
      </c>
      <c r="F3862" s="1" t="s">
        <v>4</v>
      </c>
      <c r="G3862" s="1" t="s">
        <v>4</v>
      </c>
      <c r="H3862" s="1" t="s">
        <v>4</v>
      </c>
      <c r="I3862" s="1" t="s">
        <v>4</v>
      </c>
      <c r="J3862" s="1" t="s">
        <v>4</v>
      </c>
      <c r="K3862" s="1" t="s">
        <v>4</v>
      </c>
      <c r="L3862" s="1" t="s">
        <v>4</v>
      </c>
      <c r="M3862" s="1" t="s">
        <v>4</v>
      </c>
      <c r="N3862" s="1" t="s">
        <v>4</v>
      </c>
      <c r="O3862" s="1" t="s">
        <v>4</v>
      </c>
      <c r="P3862" s="1" t="s">
        <v>4</v>
      </c>
      <c r="Q3862" s="1" t="s">
        <v>4</v>
      </c>
      <c r="R3862" s="1" t="s">
        <v>4</v>
      </c>
      <c r="S3862" s="1" t="s">
        <v>4</v>
      </c>
      <c r="T3862" s="1" t="s">
        <v>4</v>
      </c>
      <c r="U3862" s="1" t="s">
        <v>4</v>
      </c>
      <c r="V3862" s="1" t="s">
        <v>4</v>
      </c>
      <c r="W3862" s="1" t="s">
        <v>4</v>
      </c>
      <c r="X3862" s="1" t="s">
        <v>4</v>
      </c>
      <c r="Y3862" s="1" t="s">
        <v>4</v>
      </c>
      <c r="Z3862" s="1" t="s">
        <v>4</v>
      </c>
      <c r="AA3862" s="1" t="s">
        <v>4</v>
      </c>
      <c r="AB3862" s="1" t="s">
        <v>4</v>
      </c>
      <c r="AC3862" s="1" t="s">
        <v>4</v>
      </c>
      <c r="AD3862" s="1" t="s">
        <v>4</v>
      </c>
      <c r="AE3862" s="1" t="s">
        <v>4</v>
      </c>
      <c r="AF3862" s="1" t="s">
        <v>4</v>
      </c>
      <c r="AG3862" s="1">
        <v>3.1739983861184262</v>
      </c>
      <c r="AH3862" s="1">
        <v>3.2895274588816026</v>
      </c>
      <c r="AI3862" s="1">
        <v>4.6177173180964148</v>
      </c>
      <c r="AJ3862" s="1">
        <v>4.9425906468171688</v>
      </c>
      <c r="AK3862" s="1">
        <v>3.3150462894327992</v>
      </c>
    </row>
    <row r="3863" spans="1:37">
      <c r="A3863" t="s">
        <v>169</v>
      </c>
      <c r="B3863" s="2">
        <v>518</v>
      </c>
      <c r="C3863" t="s">
        <v>170</v>
      </c>
      <c r="D3863" s="2">
        <v>1991</v>
      </c>
      <c r="E3863" s="1">
        <v>1.6087618403759718</v>
      </c>
      <c r="F3863" s="1">
        <v>1.6087618403759718</v>
      </c>
      <c r="G3863" s="1">
        <v>1.6087618403759718</v>
      </c>
      <c r="H3863" s="1">
        <v>-0.10000115057716696</v>
      </c>
      <c r="I3863" s="1" t="s">
        <v>4</v>
      </c>
      <c r="J3863" s="1" t="s">
        <v>4</v>
      </c>
      <c r="K3863" s="1" t="s">
        <v>4</v>
      </c>
      <c r="L3863" s="1" t="s">
        <v>4</v>
      </c>
      <c r="M3863" s="1" t="s">
        <v>4</v>
      </c>
      <c r="N3863" s="1" t="s">
        <v>4</v>
      </c>
      <c r="O3863" s="1" t="s">
        <v>4</v>
      </c>
      <c r="P3863" s="1" t="s">
        <v>4</v>
      </c>
      <c r="Q3863" s="1" t="s">
        <v>4</v>
      </c>
      <c r="R3863" s="1" t="s">
        <v>4</v>
      </c>
      <c r="S3863" s="1" t="s">
        <v>4</v>
      </c>
      <c r="T3863" s="1" t="s">
        <v>4</v>
      </c>
      <c r="U3863" s="1" t="s">
        <v>4</v>
      </c>
      <c r="V3863" s="1" t="s">
        <v>4</v>
      </c>
      <c r="W3863" s="1" t="s">
        <v>4</v>
      </c>
      <c r="X3863" s="1" t="s">
        <v>4</v>
      </c>
      <c r="Y3863" s="1" t="s">
        <v>4</v>
      </c>
      <c r="Z3863" s="1" t="s">
        <v>4</v>
      </c>
      <c r="AA3863" s="1" t="s">
        <v>4</v>
      </c>
      <c r="AB3863" s="1" t="s">
        <v>4</v>
      </c>
      <c r="AC3863" s="1" t="s">
        <v>4</v>
      </c>
      <c r="AD3863" s="1" t="s">
        <v>4</v>
      </c>
      <c r="AE3863" s="1" t="s">
        <v>4</v>
      </c>
      <c r="AF3863" s="1" t="s">
        <v>4</v>
      </c>
      <c r="AG3863" s="1" t="s">
        <v>4</v>
      </c>
      <c r="AH3863" s="1" t="s">
        <v>4</v>
      </c>
      <c r="AI3863" s="1" t="s">
        <v>4</v>
      </c>
      <c r="AJ3863" s="1" t="s">
        <v>4</v>
      </c>
      <c r="AK3863" s="1" t="s">
        <v>4</v>
      </c>
    </row>
    <row r="3864" spans="1:37">
      <c r="A3864" t="s">
        <v>169</v>
      </c>
      <c r="B3864" s="2">
        <v>518</v>
      </c>
      <c r="C3864" t="s">
        <v>170</v>
      </c>
      <c r="D3864" s="2">
        <v>1992</v>
      </c>
      <c r="E3864" s="1">
        <v>1.6263528863691645</v>
      </c>
      <c r="F3864" s="1">
        <v>1.6263528863691645</v>
      </c>
      <c r="G3864" s="1">
        <v>1.6263528863691645</v>
      </c>
      <c r="H3864" s="1">
        <v>5.7999996186328451</v>
      </c>
      <c r="I3864" s="1">
        <v>9.2999993120912663</v>
      </c>
      <c r="J3864" s="1" t="s">
        <v>4</v>
      </c>
      <c r="K3864" s="1" t="s">
        <v>4</v>
      </c>
      <c r="L3864" s="1" t="s">
        <v>4</v>
      </c>
      <c r="M3864" s="1" t="s">
        <v>4</v>
      </c>
      <c r="N3864" s="1" t="s">
        <v>4</v>
      </c>
      <c r="O3864" s="1" t="s">
        <v>4</v>
      </c>
      <c r="P3864" s="1" t="s">
        <v>4</v>
      </c>
      <c r="Q3864" s="1" t="s">
        <v>4</v>
      </c>
      <c r="R3864" s="1" t="s">
        <v>4</v>
      </c>
      <c r="S3864" s="1" t="s">
        <v>4</v>
      </c>
      <c r="T3864" s="1" t="s">
        <v>4</v>
      </c>
      <c r="U3864" s="1" t="s">
        <v>4</v>
      </c>
      <c r="V3864" s="1" t="s">
        <v>4</v>
      </c>
      <c r="W3864" s="1" t="s">
        <v>4</v>
      </c>
      <c r="X3864" s="1" t="s">
        <v>4</v>
      </c>
      <c r="Y3864" s="1" t="s">
        <v>4</v>
      </c>
      <c r="Z3864" s="1" t="s">
        <v>4</v>
      </c>
      <c r="AA3864" s="1" t="s">
        <v>4</v>
      </c>
      <c r="AB3864" s="1" t="s">
        <v>4</v>
      </c>
      <c r="AC3864" s="1" t="s">
        <v>4</v>
      </c>
      <c r="AD3864" s="1" t="s">
        <v>4</v>
      </c>
      <c r="AE3864" s="1" t="s">
        <v>4</v>
      </c>
      <c r="AF3864" s="1" t="s">
        <v>4</v>
      </c>
      <c r="AG3864" s="1" t="s">
        <v>4</v>
      </c>
      <c r="AH3864" s="1" t="s">
        <v>4</v>
      </c>
      <c r="AI3864" s="1" t="s">
        <v>4</v>
      </c>
      <c r="AJ3864" s="1" t="s">
        <v>4</v>
      </c>
      <c r="AK3864" s="1" t="s">
        <v>4</v>
      </c>
    </row>
    <row r="3865" spans="1:37">
      <c r="A3865" t="s">
        <v>169</v>
      </c>
      <c r="B3865" s="2">
        <v>518</v>
      </c>
      <c r="C3865" t="s">
        <v>170</v>
      </c>
      <c r="D3865" s="2">
        <v>1993</v>
      </c>
      <c r="E3865" s="1">
        <v>1.6426918727930895</v>
      </c>
      <c r="F3865" s="1">
        <v>1.6426918727930895</v>
      </c>
      <c r="G3865" s="1">
        <v>1.6426918727930895</v>
      </c>
      <c r="H3865" s="1">
        <v>1.6426903989986918</v>
      </c>
      <c r="I3865" s="1">
        <v>6.0000023776454414</v>
      </c>
      <c r="J3865" s="1">
        <v>6.7390914568894678</v>
      </c>
      <c r="K3865" s="1" t="s">
        <v>4</v>
      </c>
      <c r="L3865" s="1" t="s">
        <v>4</v>
      </c>
      <c r="M3865" s="1" t="s">
        <v>4</v>
      </c>
      <c r="N3865" s="1" t="s">
        <v>4</v>
      </c>
      <c r="O3865" s="1" t="s">
        <v>4</v>
      </c>
      <c r="P3865" s="1" t="s">
        <v>4</v>
      </c>
      <c r="Q3865" s="1" t="s">
        <v>4</v>
      </c>
      <c r="R3865" s="1" t="s">
        <v>4</v>
      </c>
      <c r="S3865" s="1" t="s">
        <v>4</v>
      </c>
      <c r="T3865" s="1" t="s">
        <v>4</v>
      </c>
      <c r="U3865" s="1" t="s">
        <v>4</v>
      </c>
      <c r="V3865" s="1" t="s">
        <v>4</v>
      </c>
      <c r="W3865" s="1" t="s">
        <v>4</v>
      </c>
      <c r="X3865" s="1" t="s">
        <v>4</v>
      </c>
      <c r="Y3865" s="1" t="s">
        <v>4</v>
      </c>
      <c r="Z3865" s="1" t="s">
        <v>4</v>
      </c>
      <c r="AA3865" s="1" t="s">
        <v>4</v>
      </c>
      <c r="AB3865" s="1" t="s">
        <v>4</v>
      </c>
      <c r="AC3865" s="1" t="s">
        <v>4</v>
      </c>
      <c r="AD3865" s="1" t="s">
        <v>4</v>
      </c>
      <c r="AE3865" s="1" t="s">
        <v>4</v>
      </c>
      <c r="AF3865" s="1" t="s">
        <v>4</v>
      </c>
      <c r="AG3865" s="1" t="s">
        <v>4</v>
      </c>
      <c r="AH3865" s="1" t="s">
        <v>4</v>
      </c>
      <c r="AI3865" s="1" t="s">
        <v>4</v>
      </c>
      <c r="AJ3865" s="1" t="s">
        <v>4</v>
      </c>
      <c r="AK3865" s="1" t="s">
        <v>4</v>
      </c>
    </row>
    <row r="3866" spans="1:37">
      <c r="A3866" t="s">
        <v>169</v>
      </c>
      <c r="B3866" s="2">
        <v>518</v>
      </c>
      <c r="C3866" t="s">
        <v>170</v>
      </c>
      <c r="D3866" s="2">
        <v>1994</v>
      </c>
      <c r="E3866" s="1">
        <v>1.6502431598355294</v>
      </c>
      <c r="F3866" s="1">
        <v>1.6502431598355294</v>
      </c>
      <c r="G3866" s="1">
        <v>1.6502431598355294</v>
      </c>
      <c r="H3866" s="1">
        <v>1.6502438788775553</v>
      </c>
      <c r="I3866" s="1">
        <v>3.0000027048686428</v>
      </c>
      <c r="J3866" s="1">
        <v>6.2794044750750455</v>
      </c>
      <c r="K3866" s="1">
        <v>6.8081566024524642</v>
      </c>
      <c r="L3866" s="1" t="s">
        <v>4</v>
      </c>
      <c r="M3866" s="1" t="s">
        <v>4</v>
      </c>
      <c r="N3866" s="1" t="s">
        <v>4</v>
      </c>
      <c r="O3866" s="1" t="s">
        <v>4</v>
      </c>
      <c r="P3866" s="1" t="s">
        <v>4</v>
      </c>
      <c r="Q3866" s="1" t="s">
        <v>4</v>
      </c>
      <c r="R3866" s="1" t="s">
        <v>4</v>
      </c>
      <c r="S3866" s="1" t="s">
        <v>4</v>
      </c>
      <c r="T3866" s="1" t="s">
        <v>4</v>
      </c>
      <c r="U3866" s="1" t="s">
        <v>4</v>
      </c>
      <c r="V3866" s="1" t="s">
        <v>4</v>
      </c>
      <c r="W3866" s="1" t="s">
        <v>4</v>
      </c>
      <c r="X3866" s="1" t="s">
        <v>4</v>
      </c>
      <c r="Y3866" s="1" t="s">
        <v>4</v>
      </c>
      <c r="Z3866" s="1" t="s">
        <v>4</v>
      </c>
      <c r="AA3866" s="1" t="s">
        <v>4</v>
      </c>
      <c r="AB3866" s="1" t="s">
        <v>4</v>
      </c>
      <c r="AC3866" s="1" t="s">
        <v>4</v>
      </c>
      <c r="AD3866" s="1" t="s">
        <v>4</v>
      </c>
      <c r="AE3866" s="1" t="s">
        <v>4</v>
      </c>
      <c r="AF3866" s="1" t="s">
        <v>4</v>
      </c>
      <c r="AG3866" s="1" t="s">
        <v>4</v>
      </c>
      <c r="AH3866" s="1" t="s">
        <v>4</v>
      </c>
      <c r="AI3866" s="1" t="s">
        <v>4</v>
      </c>
      <c r="AJ3866" s="1" t="s">
        <v>4</v>
      </c>
      <c r="AK3866" s="1" t="s">
        <v>4</v>
      </c>
    </row>
    <row r="3867" spans="1:37">
      <c r="A3867" t="s">
        <v>169</v>
      </c>
      <c r="B3867" s="2">
        <v>518</v>
      </c>
      <c r="C3867" t="s">
        <v>170</v>
      </c>
      <c r="D3867" s="2">
        <v>1995</v>
      </c>
      <c r="E3867" s="1">
        <v>1.5638118332047757</v>
      </c>
      <c r="F3867" s="1">
        <v>1.5638118332047757</v>
      </c>
      <c r="G3867" s="1">
        <v>1.5638118332047757</v>
      </c>
      <c r="H3867" s="1">
        <v>1.5638088360221625</v>
      </c>
      <c r="I3867" s="1">
        <v>2.999995708591241</v>
      </c>
      <c r="J3867" s="1">
        <v>4.5677342183650937</v>
      </c>
      <c r="K3867" s="1">
        <v>7.1997021632513425</v>
      </c>
      <c r="L3867" s="1">
        <v>7.1997021632513425</v>
      </c>
      <c r="M3867" s="1" t="s">
        <v>4</v>
      </c>
      <c r="N3867" s="1" t="s">
        <v>4</v>
      </c>
      <c r="O3867" s="1" t="s">
        <v>4</v>
      </c>
      <c r="P3867" s="1" t="s">
        <v>4</v>
      </c>
      <c r="Q3867" s="1" t="s">
        <v>4</v>
      </c>
      <c r="R3867" s="1" t="s">
        <v>4</v>
      </c>
      <c r="S3867" s="1" t="s">
        <v>4</v>
      </c>
      <c r="T3867" s="1" t="s">
        <v>4</v>
      </c>
      <c r="U3867" s="1" t="s">
        <v>4</v>
      </c>
      <c r="V3867" s="1" t="s">
        <v>4</v>
      </c>
      <c r="W3867" s="1" t="s">
        <v>4</v>
      </c>
      <c r="X3867" s="1" t="s">
        <v>4</v>
      </c>
      <c r="Y3867" s="1" t="s">
        <v>4</v>
      </c>
      <c r="Z3867" s="1" t="s">
        <v>4</v>
      </c>
      <c r="AA3867" s="1" t="s">
        <v>4</v>
      </c>
      <c r="AB3867" s="1" t="s">
        <v>4</v>
      </c>
      <c r="AC3867" s="1" t="s">
        <v>4</v>
      </c>
      <c r="AD3867" s="1" t="s">
        <v>4</v>
      </c>
      <c r="AE3867" s="1" t="s">
        <v>4</v>
      </c>
      <c r="AF3867" s="1" t="s">
        <v>4</v>
      </c>
      <c r="AG3867" s="1" t="s">
        <v>4</v>
      </c>
      <c r="AH3867" s="1" t="s">
        <v>4</v>
      </c>
      <c r="AI3867" s="1" t="s">
        <v>4</v>
      </c>
      <c r="AJ3867" s="1" t="s">
        <v>4</v>
      </c>
      <c r="AK3867" s="1" t="s">
        <v>4</v>
      </c>
    </row>
    <row r="3868" spans="1:37">
      <c r="A3868" t="s">
        <v>169</v>
      </c>
      <c r="B3868" s="2">
        <v>518</v>
      </c>
      <c r="C3868" t="s">
        <v>170</v>
      </c>
      <c r="D3868" s="2">
        <v>1996</v>
      </c>
      <c r="E3868" s="1" t="s">
        <v>4</v>
      </c>
      <c r="F3868" s="1">
        <v>1.5638088081350476</v>
      </c>
      <c r="G3868" s="1">
        <v>1.5638158088637777</v>
      </c>
      <c r="H3868" s="1">
        <v>1.5638170227047832</v>
      </c>
      <c r="I3868" s="1">
        <v>3.0000001243706276</v>
      </c>
      <c r="J3868" s="1">
        <v>3.9999952167972141</v>
      </c>
      <c r="K3868" s="1">
        <v>7.00000643345986</v>
      </c>
      <c r="L3868" s="1">
        <v>7.00000643345986</v>
      </c>
      <c r="M3868" s="1">
        <v>7.00000643345986</v>
      </c>
      <c r="N3868" s="1" t="s">
        <v>4</v>
      </c>
      <c r="O3868" s="1" t="s">
        <v>4</v>
      </c>
      <c r="P3868" s="1" t="s">
        <v>4</v>
      </c>
      <c r="Q3868" s="1" t="s">
        <v>4</v>
      </c>
      <c r="R3868" s="1" t="s">
        <v>4</v>
      </c>
      <c r="S3868" s="1" t="s">
        <v>4</v>
      </c>
      <c r="T3868" s="1" t="s">
        <v>4</v>
      </c>
      <c r="U3868" s="1" t="s">
        <v>4</v>
      </c>
      <c r="V3868" s="1" t="s">
        <v>4</v>
      </c>
      <c r="W3868" s="1" t="s">
        <v>4</v>
      </c>
      <c r="X3868" s="1" t="s">
        <v>4</v>
      </c>
      <c r="Y3868" s="1" t="s">
        <v>4</v>
      </c>
      <c r="Z3868" s="1" t="s">
        <v>4</v>
      </c>
      <c r="AA3868" s="1" t="s">
        <v>4</v>
      </c>
      <c r="AB3868" s="1" t="s">
        <v>4</v>
      </c>
      <c r="AC3868" s="1" t="s">
        <v>4</v>
      </c>
      <c r="AD3868" s="1" t="s">
        <v>4</v>
      </c>
      <c r="AE3868" s="1" t="s">
        <v>4</v>
      </c>
      <c r="AF3868" s="1" t="s">
        <v>4</v>
      </c>
      <c r="AG3868" s="1" t="s">
        <v>4</v>
      </c>
      <c r="AH3868" s="1" t="s">
        <v>4</v>
      </c>
      <c r="AI3868" s="1" t="s">
        <v>4</v>
      </c>
      <c r="AJ3868" s="1" t="s">
        <v>4</v>
      </c>
      <c r="AK3868" s="1" t="s">
        <v>4</v>
      </c>
    </row>
    <row r="3869" spans="1:37">
      <c r="A3869" t="s">
        <v>169</v>
      </c>
      <c r="B3869" s="2">
        <v>518</v>
      </c>
      <c r="C3869" t="s">
        <v>170</v>
      </c>
      <c r="D3869" s="2">
        <v>1997</v>
      </c>
      <c r="E3869" s="1" t="s">
        <v>4</v>
      </c>
      <c r="F3869" s="1" t="s">
        <v>4</v>
      </c>
      <c r="G3869" s="1">
        <v>1.5638072883977117</v>
      </c>
      <c r="H3869" s="1">
        <v>1.5638058335754046</v>
      </c>
      <c r="I3869" s="1">
        <v>2.7999996377553682</v>
      </c>
      <c r="J3869" s="1">
        <v>3.9999995400766597</v>
      </c>
      <c r="K3869" s="1">
        <v>6.9999947389933759</v>
      </c>
      <c r="L3869" s="1">
        <v>6.9999947389933759</v>
      </c>
      <c r="M3869" s="1">
        <v>6.9999947389933759</v>
      </c>
      <c r="N3869" s="1">
        <v>6.9999947389933759</v>
      </c>
      <c r="O3869" s="1" t="s">
        <v>4</v>
      </c>
      <c r="P3869" s="1" t="s">
        <v>4</v>
      </c>
      <c r="Q3869" s="1" t="s">
        <v>4</v>
      </c>
      <c r="R3869" s="1" t="s">
        <v>4</v>
      </c>
      <c r="S3869" s="1" t="s">
        <v>4</v>
      </c>
      <c r="T3869" s="1" t="s">
        <v>4</v>
      </c>
      <c r="U3869" s="1" t="s">
        <v>4</v>
      </c>
      <c r="V3869" s="1" t="s">
        <v>4</v>
      </c>
      <c r="W3869" s="1" t="s">
        <v>4</v>
      </c>
      <c r="X3869" s="1" t="s">
        <v>4</v>
      </c>
      <c r="Y3869" s="1" t="s">
        <v>4</v>
      </c>
      <c r="Z3869" s="1" t="s">
        <v>4</v>
      </c>
      <c r="AA3869" s="1" t="s">
        <v>4</v>
      </c>
      <c r="AB3869" s="1" t="s">
        <v>4</v>
      </c>
      <c r="AC3869" s="1" t="s">
        <v>4</v>
      </c>
      <c r="AD3869" s="1" t="s">
        <v>4</v>
      </c>
      <c r="AE3869" s="1" t="s">
        <v>4</v>
      </c>
      <c r="AF3869" s="1" t="s">
        <v>4</v>
      </c>
      <c r="AG3869" s="1" t="s">
        <v>4</v>
      </c>
      <c r="AH3869" s="1" t="s">
        <v>4</v>
      </c>
      <c r="AI3869" s="1" t="s">
        <v>4</v>
      </c>
      <c r="AJ3869" s="1" t="s">
        <v>4</v>
      </c>
      <c r="AK3869" s="1" t="s">
        <v>4</v>
      </c>
    </row>
    <row r="3870" spans="1:37">
      <c r="A3870" t="s">
        <v>169</v>
      </c>
      <c r="B3870" s="2">
        <v>518</v>
      </c>
      <c r="C3870" t="s">
        <v>170</v>
      </c>
      <c r="D3870" s="2">
        <v>1998</v>
      </c>
      <c r="E3870" s="1" t="s">
        <v>4</v>
      </c>
      <c r="F3870" s="1" t="s">
        <v>4</v>
      </c>
      <c r="G3870" s="1" t="s">
        <v>4</v>
      </c>
      <c r="H3870" s="1">
        <v>1.563810702978774</v>
      </c>
      <c r="I3870" s="1">
        <v>2.7000024079163687</v>
      </c>
      <c r="J3870" s="1">
        <v>4.0000066335101003</v>
      </c>
      <c r="K3870" s="1">
        <v>6.9999988962220705</v>
      </c>
      <c r="L3870" s="1">
        <v>6.9999988962220705</v>
      </c>
      <c r="M3870" s="1">
        <v>6.9999988962220705</v>
      </c>
      <c r="N3870" s="1">
        <v>6.9999988962220705</v>
      </c>
      <c r="O3870" s="1">
        <v>6.9999988962220705</v>
      </c>
      <c r="P3870" s="1" t="s">
        <v>4</v>
      </c>
      <c r="Q3870" s="1" t="s">
        <v>4</v>
      </c>
      <c r="R3870" s="1" t="s">
        <v>4</v>
      </c>
      <c r="S3870" s="1" t="s">
        <v>4</v>
      </c>
      <c r="T3870" s="1" t="s">
        <v>4</v>
      </c>
      <c r="U3870" s="1" t="s">
        <v>4</v>
      </c>
      <c r="V3870" s="1" t="s">
        <v>4</v>
      </c>
      <c r="W3870" s="1" t="s">
        <v>4</v>
      </c>
      <c r="X3870" s="1" t="s">
        <v>4</v>
      </c>
      <c r="Y3870" s="1" t="s">
        <v>4</v>
      </c>
      <c r="Z3870" s="1" t="s">
        <v>4</v>
      </c>
      <c r="AA3870" s="1" t="s">
        <v>4</v>
      </c>
      <c r="AB3870" s="1" t="s">
        <v>4</v>
      </c>
      <c r="AC3870" s="1" t="s">
        <v>4</v>
      </c>
      <c r="AD3870" s="1" t="s">
        <v>4</v>
      </c>
      <c r="AE3870" s="1" t="s">
        <v>4</v>
      </c>
      <c r="AF3870" s="1" t="s">
        <v>4</v>
      </c>
      <c r="AG3870" s="1" t="s">
        <v>4</v>
      </c>
      <c r="AH3870" s="1" t="s">
        <v>4</v>
      </c>
      <c r="AI3870" s="1" t="s">
        <v>4</v>
      </c>
      <c r="AJ3870" s="1" t="s">
        <v>4</v>
      </c>
      <c r="AK3870" s="1" t="s">
        <v>4</v>
      </c>
    </row>
    <row r="3871" spans="1:37">
      <c r="A3871" t="s">
        <v>169</v>
      </c>
      <c r="B3871" s="2">
        <v>518</v>
      </c>
      <c r="C3871" t="s">
        <v>170</v>
      </c>
      <c r="D3871" s="2">
        <v>1999</v>
      </c>
      <c r="E3871" s="1" t="s">
        <v>4</v>
      </c>
      <c r="F3871" s="1" t="s">
        <v>4</v>
      </c>
      <c r="G3871" s="1" t="s">
        <v>4</v>
      </c>
      <c r="H3871" s="1" t="s">
        <v>4</v>
      </c>
      <c r="I3871" s="1">
        <v>2.6999976668254266</v>
      </c>
      <c r="J3871" s="1">
        <v>3.9999957477502068</v>
      </c>
      <c r="K3871" s="1">
        <v>6.999996342622139</v>
      </c>
      <c r="L3871" s="1">
        <v>6.999996342622139</v>
      </c>
      <c r="M3871" s="1">
        <v>6.999996342622139</v>
      </c>
      <c r="N3871" s="1">
        <v>6.999996342622139</v>
      </c>
      <c r="O3871" s="1">
        <v>6.999996342622139</v>
      </c>
      <c r="P3871" s="1">
        <v>10.916184243644622</v>
      </c>
      <c r="Q3871" s="1" t="s">
        <v>4</v>
      </c>
      <c r="R3871" s="1" t="s">
        <v>4</v>
      </c>
      <c r="S3871" s="1" t="s">
        <v>4</v>
      </c>
      <c r="T3871" s="1" t="s">
        <v>4</v>
      </c>
      <c r="U3871" s="1" t="s">
        <v>4</v>
      </c>
      <c r="V3871" s="1" t="s">
        <v>4</v>
      </c>
      <c r="W3871" s="1" t="s">
        <v>4</v>
      </c>
      <c r="X3871" s="1" t="s">
        <v>4</v>
      </c>
      <c r="Y3871" s="1" t="s">
        <v>4</v>
      </c>
      <c r="Z3871" s="1" t="s">
        <v>4</v>
      </c>
      <c r="AA3871" s="1" t="s">
        <v>4</v>
      </c>
      <c r="AB3871" s="1" t="s">
        <v>4</v>
      </c>
      <c r="AC3871" s="1" t="s">
        <v>4</v>
      </c>
      <c r="AD3871" s="1" t="s">
        <v>4</v>
      </c>
      <c r="AE3871" s="1" t="s">
        <v>4</v>
      </c>
      <c r="AF3871" s="1" t="s">
        <v>4</v>
      </c>
      <c r="AG3871" s="1" t="s">
        <v>4</v>
      </c>
      <c r="AH3871" s="1" t="s">
        <v>4</v>
      </c>
      <c r="AI3871" s="1" t="s">
        <v>4</v>
      </c>
      <c r="AJ3871" s="1" t="s">
        <v>4</v>
      </c>
      <c r="AK3871" s="1" t="s">
        <v>4</v>
      </c>
    </row>
    <row r="3872" spans="1:37">
      <c r="A3872" t="s">
        <v>169</v>
      </c>
      <c r="B3872" s="2">
        <v>518</v>
      </c>
      <c r="C3872" t="s">
        <v>170</v>
      </c>
      <c r="D3872" s="2">
        <v>2000</v>
      </c>
      <c r="E3872" s="1" t="s">
        <v>4</v>
      </c>
      <c r="F3872" s="1" t="s">
        <v>4</v>
      </c>
      <c r="G3872" s="1" t="s">
        <v>4</v>
      </c>
      <c r="H3872" s="1" t="s">
        <v>4</v>
      </c>
      <c r="I3872" s="1" t="s">
        <v>4</v>
      </c>
      <c r="J3872" s="1">
        <v>3.9999975467788218</v>
      </c>
      <c r="K3872" s="1">
        <v>7.0000007887946136</v>
      </c>
      <c r="L3872" s="1">
        <v>7.0000007887946136</v>
      </c>
      <c r="M3872" s="1">
        <v>7.0000007887946136</v>
      </c>
      <c r="N3872" s="1">
        <v>7.0000007887946136</v>
      </c>
      <c r="O3872" s="1">
        <v>7.0000007887946136</v>
      </c>
      <c r="P3872" s="1">
        <v>5.45847622654132</v>
      </c>
      <c r="Q3872" s="1">
        <v>5.45847622654132</v>
      </c>
      <c r="R3872" s="1" t="s">
        <v>4</v>
      </c>
      <c r="S3872" s="1" t="s">
        <v>4</v>
      </c>
      <c r="T3872" s="1" t="s">
        <v>4</v>
      </c>
      <c r="U3872" s="1" t="s">
        <v>4</v>
      </c>
      <c r="V3872" s="1" t="s">
        <v>4</v>
      </c>
      <c r="W3872" s="1" t="s">
        <v>4</v>
      </c>
      <c r="X3872" s="1" t="s">
        <v>4</v>
      </c>
      <c r="Y3872" s="1" t="s">
        <v>4</v>
      </c>
      <c r="Z3872" s="1" t="s">
        <v>4</v>
      </c>
      <c r="AA3872" s="1" t="s">
        <v>4</v>
      </c>
      <c r="AB3872" s="1" t="s">
        <v>4</v>
      </c>
      <c r="AC3872" s="1" t="s">
        <v>4</v>
      </c>
      <c r="AD3872" s="1" t="s">
        <v>4</v>
      </c>
      <c r="AE3872" s="1" t="s">
        <v>4</v>
      </c>
      <c r="AF3872" s="1" t="s">
        <v>4</v>
      </c>
      <c r="AG3872" s="1" t="s">
        <v>4</v>
      </c>
      <c r="AH3872" s="1" t="s">
        <v>4</v>
      </c>
      <c r="AI3872" s="1" t="s">
        <v>4</v>
      </c>
      <c r="AJ3872" s="1" t="s">
        <v>4</v>
      </c>
      <c r="AK3872" s="1" t="s">
        <v>4</v>
      </c>
    </row>
    <row r="3873" spans="1:37">
      <c r="A3873" t="s">
        <v>169</v>
      </c>
      <c r="B3873" s="2">
        <v>518</v>
      </c>
      <c r="C3873" t="s">
        <v>170</v>
      </c>
      <c r="D3873" s="2">
        <v>2001</v>
      </c>
      <c r="E3873" s="1" t="s">
        <v>4</v>
      </c>
      <c r="F3873" s="1" t="s">
        <v>4</v>
      </c>
      <c r="G3873" s="1" t="s">
        <v>4</v>
      </c>
      <c r="H3873" s="1" t="s">
        <v>4</v>
      </c>
      <c r="I3873" s="1" t="s">
        <v>4</v>
      </c>
      <c r="J3873" s="1" t="s">
        <v>4</v>
      </c>
      <c r="K3873" s="1">
        <v>7.0000000000000284</v>
      </c>
      <c r="L3873" s="1">
        <v>7.0000000000000284</v>
      </c>
      <c r="M3873" s="1">
        <v>7.0000000000000284</v>
      </c>
      <c r="N3873" s="1">
        <v>7.0000000000000284</v>
      </c>
      <c r="O3873" s="1">
        <v>7.0000000000000284</v>
      </c>
      <c r="P3873" s="1">
        <v>5.2085449600405509</v>
      </c>
      <c r="Q3873" s="1">
        <v>4.8000000000000043</v>
      </c>
      <c r="R3873" s="1">
        <v>10.487977581755082</v>
      </c>
      <c r="S3873" s="1" t="s">
        <v>4</v>
      </c>
      <c r="T3873" s="1" t="s">
        <v>4</v>
      </c>
      <c r="U3873" s="1" t="s">
        <v>4</v>
      </c>
      <c r="V3873" s="1" t="s">
        <v>4</v>
      </c>
      <c r="W3873" s="1" t="s">
        <v>4</v>
      </c>
      <c r="X3873" s="1" t="s">
        <v>4</v>
      </c>
      <c r="Y3873" s="1" t="s">
        <v>4</v>
      </c>
      <c r="Z3873" s="1" t="s">
        <v>4</v>
      </c>
      <c r="AA3873" s="1" t="s">
        <v>4</v>
      </c>
      <c r="AB3873" s="1" t="s">
        <v>4</v>
      </c>
      <c r="AC3873" s="1" t="s">
        <v>4</v>
      </c>
      <c r="AD3873" s="1" t="s">
        <v>4</v>
      </c>
      <c r="AE3873" s="1" t="s">
        <v>4</v>
      </c>
      <c r="AF3873" s="1" t="s">
        <v>4</v>
      </c>
      <c r="AG3873" s="1" t="s">
        <v>4</v>
      </c>
      <c r="AH3873" s="1" t="s">
        <v>4</v>
      </c>
      <c r="AI3873" s="1" t="s">
        <v>4</v>
      </c>
      <c r="AJ3873" s="1" t="s">
        <v>4</v>
      </c>
      <c r="AK3873" s="1" t="s">
        <v>4</v>
      </c>
    </row>
    <row r="3874" spans="1:37">
      <c r="A3874" t="s">
        <v>169</v>
      </c>
      <c r="B3874" s="2">
        <v>518</v>
      </c>
      <c r="C3874" t="s">
        <v>170</v>
      </c>
      <c r="D3874" s="2">
        <v>2002</v>
      </c>
      <c r="E3874" s="1" t="s">
        <v>4</v>
      </c>
      <c r="F3874" s="1" t="s">
        <v>4</v>
      </c>
      <c r="G3874" s="1" t="s">
        <v>4</v>
      </c>
      <c r="H3874" s="1" t="s">
        <v>4</v>
      </c>
      <c r="I3874" s="1" t="s">
        <v>4</v>
      </c>
      <c r="J3874" s="1" t="s">
        <v>4</v>
      </c>
      <c r="K3874" s="1" t="s">
        <v>4</v>
      </c>
      <c r="L3874" s="1">
        <v>7.000002679303563</v>
      </c>
      <c r="M3874" s="1">
        <v>7.000002679303563</v>
      </c>
      <c r="N3874" s="1">
        <v>7.000002679303563</v>
      </c>
      <c r="O3874" s="1">
        <v>7.000002679303563</v>
      </c>
      <c r="P3874" s="1">
        <v>5.1608553385313893</v>
      </c>
      <c r="Q3874" s="1">
        <v>4.1999999999998261</v>
      </c>
      <c r="R3874" s="1">
        <v>5.5129896855071747</v>
      </c>
      <c r="S3874" s="1">
        <v>9.9999999999997193</v>
      </c>
      <c r="T3874" s="1" t="s">
        <v>4</v>
      </c>
      <c r="U3874" s="1" t="s">
        <v>4</v>
      </c>
      <c r="V3874" s="1" t="s">
        <v>4</v>
      </c>
      <c r="W3874" s="1" t="s">
        <v>4</v>
      </c>
      <c r="X3874" s="1" t="s">
        <v>4</v>
      </c>
      <c r="Y3874" s="1" t="s">
        <v>4</v>
      </c>
      <c r="Z3874" s="1" t="s">
        <v>4</v>
      </c>
      <c r="AA3874" s="1" t="s">
        <v>4</v>
      </c>
      <c r="AB3874" s="1" t="s">
        <v>4</v>
      </c>
      <c r="AC3874" s="1" t="s">
        <v>4</v>
      </c>
      <c r="AD3874" s="1" t="s">
        <v>4</v>
      </c>
      <c r="AE3874" s="1" t="s">
        <v>4</v>
      </c>
      <c r="AF3874" s="1" t="s">
        <v>4</v>
      </c>
      <c r="AG3874" s="1" t="s">
        <v>4</v>
      </c>
      <c r="AH3874" s="1" t="s">
        <v>4</v>
      </c>
      <c r="AI3874" s="1" t="s">
        <v>4</v>
      </c>
      <c r="AJ3874" s="1" t="s">
        <v>4</v>
      </c>
      <c r="AK3874" s="1" t="s">
        <v>4</v>
      </c>
    </row>
    <row r="3875" spans="1:37">
      <c r="A3875" t="s">
        <v>169</v>
      </c>
      <c r="B3875" s="2">
        <v>518</v>
      </c>
      <c r="C3875" t="s">
        <v>170</v>
      </c>
      <c r="D3875" s="2">
        <v>2003</v>
      </c>
      <c r="E3875" s="1" t="s">
        <v>4</v>
      </c>
      <c r="F3875" s="1" t="s">
        <v>4</v>
      </c>
      <c r="G3875" s="1" t="s">
        <v>4</v>
      </c>
      <c r="H3875" s="1" t="s">
        <v>4</v>
      </c>
      <c r="I3875" s="1" t="s">
        <v>4</v>
      </c>
      <c r="J3875" s="1" t="s">
        <v>4</v>
      </c>
      <c r="K3875" s="1" t="s">
        <v>4</v>
      </c>
      <c r="L3875" s="1" t="s">
        <v>4</v>
      </c>
      <c r="M3875" s="1">
        <v>7.0000082990455681</v>
      </c>
      <c r="N3875" s="1">
        <v>7.0000082990455681</v>
      </c>
      <c r="O3875" s="1">
        <v>7.0000082990455681</v>
      </c>
      <c r="P3875" s="1">
        <v>4.7752217636230831</v>
      </c>
      <c r="Q3875" s="1">
        <v>4.7752217636239491</v>
      </c>
      <c r="R3875" s="1">
        <v>5.0522788320835232</v>
      </c>
      <c r="S3875" s="1">
        <v>0</v>
      </c>
      <c r="T3875" s="1">
        <v>13.800000000000301</v>
      </c>
      <c r="U3875" s="1" t="s">
        <v>4</v>
      </c>
      <c r="V3875" s="1" t="s">
        <v>4</v>
      </c>
      <c r="W3875" s="1" t="s">
        <v>4</v>
      </c>
      <c r="X3875" s="1" t="s">
        <v>4</v>
      </c>
      <c r="Y3875" s="1" t="s">
        <v>4</v>
      </c>
      <c r="Z3875" s="1" t="s">
        <v>4</v>
      </c>
      <c r="AA3875" s="1" t="s">
        <v>4</v>
      </c>
      <c r="AB3875" s="1" t="s">
        <v>4</v>
      </c>
      <c r="AC3875" s="1" t="s">
        <v>4</v>
      </c>
      <c r="AD3875" s="1" t="s">
        <v>4</v>
      </c>
      <c r="AE3875" s="1" t="s">
        <v>4</v>
      </c>
      <c r="AF3875" s="1" t="s">
        <v>4</v>
      </c>
      <c r="AG3875" s="1" t="s">
        <v>4</v>
      </c>
      <c r="AH3875" s="1" t="s">
        <v>4</v>
      </c>
      <c r="AI3875" s="1" t="s">
        <v>4</v>
      </c>
      <c r="AJ3875" s="1" t="s">
        <v>4</v>
      </c>
      <c r="AK3875" s="1" t="s">
        <v>4</v>
      </c>
    </row>
    <row r="3876" spans="1:37">
      <c r="A3876" t="s">
        <v>169</v>
      </c>
      <c r="B3876" s="2">
        <v>518</v>
      </c>
      <c r="C3876" t="s">
        <v>170</v>
      </c>
      <c r="D3876" s="2">
        <v>2004</v>
      </c>
      <c r="E3876" s="1" t="s">
        <v>4</v>
      </c>
      <c r="F3876" s="1" t="s">
        <v>4</v>
      </c>
      <c r="G3876" s="1" t="s">
        <v>4</v>
      </c>
      <c r="H3876" s="1" t="s">
        <v>4</v>
      </c>
      <c r="I3876" s="1" t="s">
        <v>4</v>
      </c>
      <c r="J3876" s="1" t="s">
        <v>4</v>
      </c>
      <c r="K3876" s="1" t="s">
        <v>4</v>
      </c>
      <c r="L3876" s="1" t="s">
        <v>4</v>
      </c>
      <c r="M3876" s="1" t="s">
        <v>4</v>
      </c>
      <c r="N3876" s="1">
        <v>7.0000079999996689</v>
      </c>
      <c r="O3876" s="1">
        <v>7.0000079999996689</v>
      </c>
      <c r="P3876" s="1">
        <v>4.0232129551457607</v>
      </c>
      <c r="Q3876" s="1">
        <v>4.0232129551448281</v>
      </c>
      <c r="R3876" s="1">
        <v>4.2776363128154582</v>
      </c>
      <c r="S3876" s="1">
        <v>3.5999999999996257</v>
      </c>
      <c r="T3876" s="1">
        <v>5.0000000000003597</v>
      </c>
      <c r="U3876" s="1">
        <v>13.564663113122876</v>
      </c>
      <c r="V3876" s="1" t="s">
        <v>4</v>
      </c>
      <c r="W3876" s="1" t="s">
        <v>4</v>
      </c>
      <c r="X3876" s="1" t="s">
        <v>4</v>
      </c>
      <c r="Y3876" s="1" t="s">
        <v>4</v>
      </c>
      <c r="Z3876" s="1" t="s">
        <v>4</v>
      </c>
      <c r="AA3876" s="1" t="s">
        <v>4</v>
      </c>
      <c r="AB3876" s="1" t="s">
        <v>4</v>
      </c>
      <c r="AC3876" s="1" t="s">
        <v>4</v>
      </c>
      <c r="AD3876" s="1" t="s">
        <v>4</v>
      </c>
      <c r="AE3876" s="1" t="s">
        <v>4</v>
      </c>
      <c r="AF3876" s="1" t="s">
        <v>4</v>
      </c>
      <c r="AG3876" s="1" t="s">
        <v>4</v>
      </c>
      <c r="AH3876" s="1" t="s">
        <v>4</v>
      </c>
      <c r="AI3876" s="1" t="s">
        <v>4</v>
      </c>
      <c r="AJ3876" s="1" t="s">
        <v>4</v>
      </c>
      <c r="AK3876" s="1" t="s">
        <v>4</v>
      </c>
    </row>
    <row r="3877" spans="1:37">
      <c r="A3877" t="s">
        <v>169</v>
      </c>
      <c r="B3877" s="2">
        <v>518</v>
      </c>
      <c r="C3877" t="s">
        <v>170</v>
      </c>
      <c r="D3877" s="2">
        <v>2005</v>
      </c>
      <c r="E3877" s="1" t="s">
        <v>4</v>
      </c>
      <c r="F3877" s="1" t="s">
        <v>4</v>
      </c>
      <c r="G3877" s="1" t="s">
        <v>4</v>
      </c>
      <c r="H3877" s="1" t="s">
        <v>4</v>
      </c>
      <c r="I3877" s="1" t="s">
        <v>4</v>
      </c>
      <c r="J3877" s="1" t="s">
        <v>4</v>
      </c>
      <c r="K3877" s="1" t="s">
        <v>4</v>
      </c>
      <c r="L3877" s="1" t="s">
        <v>4</v>
      </c>
      <c r="M3877" s="1" t="s">
        <v>4</v>
      </c>
      <c r="N3877" s="1" t="s">
        <v>4</v>
      </c>
      <c r="O3877" s="1">
        <v>7.0000079999997578</v>
      </c>
      <c r="P3877" s="1">
        <v>4.0331698096821356</v>
      </c>
      <c r="Q3877" s="1">
        <v>4.0331698096818247</v>
      </c>
      <c r="R3877" s="1">
        <v>3.7218551582730575</v>
      </c>
      <c r="S3877" s="1">
        <v>3.3000000000003027</v>
      </c>
      <c r="T3877" s="1">
        <v>4.4999999999998819</v>
      </c>
      <c r="U3877" s="1">
        <v>13.22966451968659</v>
      </c>
      <c r="V3877" s="1">
        <v>13.600000000000012</v>
      </c>
      <c r="W3877" s="1" t="s">
        <v>4</v>
      </c>
      <c r="X3877" s="1" t="s">
        <v>4</v>
      </c>
      <c r="Y3877" s="1" t="s">
        <v>4</v>
      </c>
      <c r="Z3877" s="1" t="s">
        <v>4</v>
      </c>
      <c r="AA3877" s="1" t="s">
        <v>4</v>
      </c>
      <c r="AB3877" s="1" t="s">
        <v>4</v>
      </c>
      <c r="AC3877" s="1" t="s">
        <v>4</v>
      </c>
      <c r="AD3877" s="1" t="s">
        <v>4</v>
      </c>
      <c r="AE3877" s="1" t="s">
        <v>4</v>
      </c>
      <c r="AF3877" s="1" t="s">
        <v>4</v>
      </c>
      <c r="AG3877" s="1" t="s">
        <v>4</v>
      </c>
      <c r="AH3877" s="1" t="s">
        <v>4</v>
      </c>
      <c r="AI3877" s="1" t="s">
        <v>4</v>
      </c>
      <c r="AJ3877" s="1" t="s">
        <v>4</v>
      </c>
      <c r="AK3877" s="1" t="s">
        <v>4</v>
      </c>
    </row>
    <row r="3878" spans="1:37">
      <c r="A3878" t="s">
        <v>169</v>
      </c>
      <c r="B3878" s="2">
        <v>518</v>
      </c>
      <c r="C3878" t="s">
        <v>170</v>
      </c>
      <c r="D3878" s="2">
        <v>2006</v>
      </c>
      <c r="E3878" s="1" t="s">
        <v>4</v>
      </c>
      <c r="F3878" s="1" t="s">
        <v>4</v>
      </c>
      <c r="G3878" s="1" t="s">
        <v>4</v>
      </c>
      <c r="H3878" s="1" t="s">
        <v>4</v>
      </c>
      <c r="I3878" s="1" t="s">
        <v>4</v>
      </c>
      <c r="J3878" s="1" t="s">
        <v>4</v>
      </c>
      <c r="K3878" s="1" t="s">
        <v>4</v>
      </c>
      <c r="L3878" s="1" t="s">
        <v>4</v>
      </c>
      <c r="M3878" s="1" t="s">
        <v>4</v>
      </c>
      <c r="N3878" s="1" t="s">
        <v>4</v>
      </c>
      <c r="O3878" s="1" t="s">
        <v>4</v>
      </c>
      <c r="P3878" s="1">
        <v>4.3900000087098379</v>
      </c>
      <c r="Q3878" s="1">
        <v>4.0000000000003366</v>
      </c>
      <c r="R3878" s="1">
        <v>2.8889800377176922</v>
      </c>
      <c r="S3878" s="1">
        <v>2.9999999999998028</v>
      </c>
      <c r="T3878" s="1">
        <v>3.5000000000000586</v>
      </c>
      <c r="U3878" s="1">
        <v>6.9907072892289479</v>
      </c>
      <c r="V3878" s="1">
        <v>12.7</v>
      </c>
      <c r="W3878" s="1">
        <v>12.7</v>
      </c>
      <c r="X3878" s="1" t="s">
        <v>4</v>
      </c>
      <c r="Y3878" s="1" t="s">
        <v>4</v>
      </c>
      <c r="Z3878" s="1" t="s">
        <v>4</v>
      </c>
      <c r="AA3878" s="1" t="s">
        <v>4</v>
      </c>
      <c r="AB3878" s="1" t="s">
        <v>4</v>
      </c>
      <c r="AC3878" s="1" t="s">
        <v>4</v>
      </c>
      <c r="AD3878" s="1" t="s">
        <v>4</v>
      </c>
      <c r="AE3878" s="1" t="s">
        <v>4</v>
      </c>
      <c r="AF3878" s="1" t="s">
        <v>4</v>
      </c>
      <c r="AG3878" s="1" t="s">
        <v>4</v>
      </c>
      <c r="AH3878" s="1" t="s">
        <v>4</v>
      </c>
      <c r="AI3878" s="1" t="s">
        <v>4</v>
      </c>
      <c r="AJ3878" s="1" t="s">
        <v>4</v>
      </c>
      <c r="AK3878" s="1" t="s">
        <v>4</v>
      </c>
    </row>
    <row r="3879" spans="1:37">
      <c r="A3879" t="s">
        <v>169</v>
      </c>
      <c r="B3879" s="2">
        <v>518</v>
      </c>
      <c r="C3879" t="s">
        <v>170</v>
      </c>
      <c r="D3879" s="2">
        <v>2007</v>
      </c>
      <c r="E3879" s="1" t="s">
        <v>4</v>
      </c>
      <c r="F3879" s="1" t="s">
        <v>4</v>
      </c>
      <c r="G3879" s="1" t="s">
        <v>4</v>
      </c>
      <c r="H3879" s="1" t="s">
        <v>4</v>
      </c>
      <c r="I3879" s="1" t="s">
        <v>4</v>
      </c>
      <c r="J3879" s="1" t="s">
        <v>4</v>
      </c>
      <c r="K3879" s="1" t="s">
        <v>4</v>
      </c>
      <c r="L3879" s="1" t="s">
        <v>4</v>
      </c>
      <c r="M3879" s="1" t="s">
        <v>4</v>
      </c>
      <c r="N3879" s="1" t="s">
        <v>4</v>
      </c>
      <c r="O3879" s="1" t="s">
        <v>4</v>
      </c>
      <c r="P3879" s="1" t="s">
        <v>4</v>
      </c>
      <c r="Q3879" s="1">
        <v>3.9999999999993818</v>
      </c>
      <c r="R3879" s="1">
        <v>2.8889800377186248</v>
      </c>
      <c r="S3879" s="1">
        <v>3.0000000000002247</v>
      </c>
      <c r="T3879" s="1">
        <v>3.4999999999998144</v>
      </c>
      <c r="U3879" s="1">
        <v>5.4631328839115811</v>
      </c>
      <c r="V3879" s="1">
        <v>5.4631328839115367</v>
      </c>
      <c r="W3879" s="1">
        <v>5.4631328839115367</v>
      </c>
      <c r="X3879" s="1">
        <v>11.934318429728608</v>
      </c>
      <c r="Y3879" s="1" t="s">
        <v>4</v>
      </c>
      <c r="Z3879" s="1" t="s">
        <v>4</v>
      </c>
      <c r="AA3879" s="1" t="s">
        <v>4</v>
      </c>
      <c r="AB3879" s="1" t="s">
        <v>4</v>
      </c>
      <c r="AC3879" s="1" t="s">
        <v>4</v>
      </c>
      <c r="AD3879" s="1" t="s">
        <v>4</v>
      </c>
      <c r="AE3879" s="1" t="s">
        <v>4</v>
      </c>
      <c r="AF3879" s="1" t="s">
        <v>4</v>
      </c>
      <c r="AG3879" s="1" t="s">
        <v>4</v>
      </c>
      <c r="AH3879" s="1" t="s">
        <v>4</v>
      </c>
      <c r="AI3879" s="1" t="s">
        <v>4</v>
      </c>
      <c r="AJ3879" s="1" t="s">
        <v>4</v>
      </c>
      <c r="AK3879" s="1" t="s">
        <v>4</v>
      </c>
    </row>
    <row r="3880" spans="1:37">
      <c r="A3880" t="s">
        <v>169</v>
      </c>
      <c r="B3880" s="2">
        <v>518</v>
      </c>
      <c r="C3880" t="s">
        <v>170</v>
      </c>
      <c r="D3880" s="2">
        <v>2008</v>
      </c>
      <c r="E3880" s="1" t="s">
        <v>4</v>
      </c>
      <c r="F3880" s="1" t="s">
        <v>4</v>
      </c>
      <c r="G3880" s="1" t="s">
        <v>4</v>
      </c>
      <c r="H3880" s="1" t="s">
        <v>4</v>
      </c>
      <c r="I3880" s="1" t="s">
        <v>4</v>
      </c>
      <c r="J3880" s="1" t="s">
        <v>4</v>
      </c>
      <c r="K3880" s="1" t="s">
        <v>4</v>
      </c>
      <c r="L3880" s="1" t="s">
        <v>4</v>
      </c>
      <c r="M3880" s="1" t="s">
        <v>4</v>
      </c>
      <c r="N3880" s="1" t="s">
        <v>4</v>
      </c>
      <c r="O3880" s="1" t="s">
        <v>4</v>
      </c>
      <c r="P3880" s="1" t="s">
        <v>4</v>
      </c>
      <c r="Q3880" s="1" t="s">
        <v>4</v>
      </c>
      <c r="R3880" s="1">
        <v>2.8889800377187136</v>
      </c>
      <c r="S3880" s="1">
        <v>3.0000000000002913</v>
      </c>
      <c r="T3880" s="1">
        <v>3.499999999999992</v>
      </c>
      <c r="U3880" s="1">
        <v>3.9976561779491382</v>
      </c>
      <c r="V3880" s="1">
        <v>3.9976561779491826</v>
      </c>
      <c r="W3880" s="1">
        <v>2.0000000000000906</v>
      </c>
      <c r="X3880" s="1">
        <v>4.0000000000000924</v>
      </c>
      <c r="Y3880" s="1">
        <v>3.5988984061431806</v>
      </c>
      <c r="Z3880" s="1" t="s">
        <v>4</v>
      </c>
      <c r="AA3880" s="1" t="s">
        <v>4</v>
      </c>
      <c r="AB3880" s="1" t="s">
        <v>4</v>
      </c>
      <c r="AC3880" s="1" t="s">
        <v>4</v>
      </c>
      <c r="AD3880" s="1" t="s">
        <v>4</v>
      </c>
      <c r="AE3880" s="1" t="s">
        <v>4</v>
      </c>
      <c r="AF3880" s="1" t="s">
        <v>4</v>
      </c>
      <c r="AG3880" s="1" t="s">
        <v>4</v>
      </c>
      <c r="AH3880" s="1" t="s">
        <v>4</v>
      </c>
      <c r="AI3880" s="1" t="s">
        <v>4</v>
      </c>
      <c r="AJ3880" s="1" t="s">
        <v>4</v>
      </c>
      <c r="AK3880" s="1" t="s">
        <v>4</v>
      </c>
    </row>
    <row r="3881" spans="1:37">
      <c r="A3881" t="s">
        <v>169</v>
      </c>
      <c r="B3881" s="2">
        <v>518</v>
      </c>
      <c r="C3881" t="s">
        <v>170</v>
      </c>
      <c r="D3881" s="2">
        <v>2009</v>
      </c>
      <c r="E3881" s="1" t="s">
        <v>4</v>
      </c>
      <c r="F3881" s="1" t="s">
        <v>4</v>
      </c>
      <c r="G3881" s="1" t="s">
        <v>4</v>
      </c>
      <c r="H3881" s="1" t="s">
        <v>4</v>
      </c>
      <c r="I3881" s="1" t="s">
        <v>4</v>
      </c>
      <c r="J3881" s="1" t="s">
        <v>4</v>
      </c>
      <c r="K3881" s="1" t="s">
        <v>4</v>
      </c>
      <c r="L3881" s="1" t="s">
        <v>4</v>
      </c>
      <c r="M3881" s="1" t="s">
        <v>4</v>
      </c>
      <c r="N3881" s="1" t="s">
        <v>4</v>
      </c>
      <c r="O3881" s="1" t="s">
        <v>4</v>
      </c>
      <c r="P3881" s="1" t="s">
        <v>4</v>
      </c>
      <c r="Q3881" s="1" t="s">
        <v>4</v>
      </c>
      <c r="R3881" s="1" t="s">
        <v>4</v>
      </c>
      <c r="S3881" s="1">
        <v>2.8889799999999743</v>
      </c>
      <c r="T3881" s="1">
        <v>3.5000000000002807</v>
      </c>
      <c r="U3881" s="1">
        <v>4.0271875779201105</v>
      </c>
      <c r="V3881" s="1">
        <v>4.0271875779201549</v>
      </c>
      <c r="W3881" s="1">
        <v>5.9999999999998721</v>
      </c>
      <c r="X3881" s="1">
        <v>4.2621482725819115</v>
      </c>
      <c r="Y3881" s="1">
        <v>4.9193762833434684</v>
      </c>
      <c r="Z3881" s="1">
        <v>5.1435628182325388</v>
      </c>
      <c r="AA3881" s="1" t="s">
        <v>4</v>
      </c>
      <c r="AB3881" s="1" t="s">
        <v>4</v>
      </c>
      <c r="AC3881" s="1" t="s">
        <v>4</v>
      </c>
      <c r="AD3881" s="1" t="s">
        <v>4</v>
      </c>
      <c r="AE3881" s="1" t="s">
        <v>4</v>
      </c>
      <c r="AF3881" s="1" t="s">
        <v>4</v>
      </c>
      <c r="AG3881" s="1" t="s">
        <v>4</v>
      </c>
      <c r="AH3881" s="1" t="s">
        <v>4</v>
      </c>
      <c r="AI3881" s="1" t="s">
        <v>4</v>
      </c>
      <c r="AJ3881" s="1" t="s">
        <v>4</v>
      </c>
      <c r="AK3881" s="1" t="s">
        <v>4</v>
      </c>
    </row>
    <row r="3882" spans="1:37">
      <c r="A3882" t="s">
        <v>169</v>
      </c>
      <c r="B3882" s="2">
        <v>518</v>
      </c>
      <c r="C3882" t="s">
        <v>170</v>
      </c>
      <c r="D3882" s="2">
        <v>2010</v>
      </c>
      <c r="E3882" s="1" t="s">
        <v>4</v>
      </c>
      <c r="F3882" s="1" t="s">
        <v>4</v>
      </c>
      <c r="G3882" s="1" t="s">
        <v>4</v>
      </c>
      <c r="H3882" s="1" t="s">
        <v>4</v>
      </c>
      <c r="I3882" s="1" t="s">
        <v>4</v>
      </c>
      <c r="J3882" s="1" t="s">
        <v>4</v>
      </c>
      <c r="K3882" s="1" t="s">
        <v>4</v>
      </c>
      <c r="L3882" s="1" t="s">
        <v>4</v>
      </c>
      <c r="M3882" s="1" t="s">
        <v>4</v>
      </c>
      <c r="N3882" s="1" t="s">
        <v>4</v>
      </c>
      <c r="O3882" s="1" t="s">
        <v>4</v>
      </c>
      <c r="P3882" s="1" t="s">
        <v>4</v>
      </c>
      <c r="Q3882" s="1" t="s">
        <v>4</v>
      </c>
      <c r="R3882" s="1" t="s">
        <v>4</v>
      </c>
      <c r="S3882" s="1" t="s">
        <v>4</v>
      </c>
      <c r="T3882" s="1">
        <v>3.4999999999996589</v>
      </c>
      <c r="U3882" s="1">
        <v>3.9998440386239897</v>
      </c>
      <c r="V3882" s="1">
        <v>3.9998440386238343</v>
      </c>
      <c r="W3882" s="1">
        <v>3.9998440386238121</v>
      </c>
      <c r="X3882" s="1">
        <v>5.0296201019456532</v>
      </c>
      <c r="Y3882" s="1">
        <v>5.2612536851590397</v>
      </c>
      <c r="Z3882" s="1">
        <v>5.4516637089984776</v>
      </c>
      <c r="AA3882" s="1">
        <v>5.3447078408645154</v>
      </c>
      <c r="AB3882" s="1" t="s">
        <v>4</v>
      </c>
      <c r="AC3882" s="1" t="s">
        <v>4</v>
      </c>
      <c r="AD3882" s="1" t="s">
        <v>4</v>
      </c>
      <c r="AE3882" s="1" t="s">
        <v>4</v>
      </c>
      <c r="AF3882" s="1" t="s">
        <v>4</v>
      </c>
      <c r="AG3882" s="1" t="s">
        <v>4</v>
      </c>
      <c r="AH3882" s="1" t="s">
        <v>4</v>
      </c>
      <c r="AI3882" s="1" t="s">
        <v>4</v>
      </c>
      <c r="AJ3882" s="1" t="s">
        <v>4</v>
      </c>
      <c r="AK3882" s="1" t="s">
        <v>4</v>
      </c>
    </row>
    <row r="3883" spans="1:37">
      <c r="A3883" t="s">
        <v>169</v>
      </c>
      <c r="B3883" s="2">
        <v>518</v>
      </c>
      <c r="C3883" t="s">
        <v>170</v>
      </c>
      <c r="D3883" s="2">
        <v>2011</v>
      </c>
      <c r="E3883" s="1" t="s">
        <v>4</v>
      </c>
      <c r="F3883" s="1" t="s">
        <v>4</v>
      </c>
      <c r="G3883" s="1" t="s">
        <v>4</v>
      </c>
      <c r="H3883" s="1" t="s">
        <v>4</v>
      </c>
      <c r="I3883" s="1" t="s">
        <v>4</v>
      </c>
      <c r="J3883" s="1" t="s">
        <v>4</v>
      </c>
      <c r="K3883" s="1" t="s">
        <v>4</v>
      </c>
      <c r="L3883" s="1" t="s">
        <v>4</v>
      </c>
      <c r="M3883" s="1" t="s">
        <v>4</v>
      </c>
      <c r="N3883" s="1" t="s">
        <v>4</v>
      </c>
      <c r="O3883" s="1" t="s">
        <v>4</v>
      </c>
      <c r="P3883" s="1" t="s">
        <v>4</v>
      </c>
      <c r="Q3883" s="1" t="s">
        <v>4</v>
      </c>
      <c r="R3883" s="1" t="s">
        <v>4</v>
      </c>
      <c r="S3883" s="1" t="s">
        <v>4</v>
      </c>
      <c r="T3883" s="1" t="s">
        <v>4</v>
      </c>
      <c r="U3883" s="1">
        <v>4.0290732561352183</v>
      </c>
      <c r="V3883" s="1">
        <v>4.0290732561353071</v>
      </c>
      <c r="W3883" s="1">
        <v>4.0290732561353737</v>
      </c>
      <c r="X3883" s="1">
        <v>5.0368755388135122</v>
      </c>
      <c r="Y3883" s="1">
        <v>5.0188262623381386</v>
      </c>
      <c r="Z3883" s="1">
        <v>5.532779818125011</v>
      </c>
      <c r="AA3883" s="1">
        <v>5.4599131748793939</v>
      </c>
      <c r="AB3883" s="1">
        <v>5.9087220508220462</v>
      </c>
      <c r="AC3883" s="1" t="s">
        <v>4</v>
      </c>
      <c r="AD3883" s="1" t="s">
        <v>4</v>
      </c>
      <c r="AE3883" s="1" t="s">
        <v>4</v>
      </c>
      <c r="AF3883" s="1" t="s">
        <v>4</v>
      </c>
      <c r="AG3883" s="1" t="s">
        <v>4</v>
      </c>
      <c r="AH3883" s="1" t="s">
        <v>4</v>
      </c>
      <c r="AI3883" s="1" t="s">
        <v>4</v>
      </c>
      <c r="AJ3883" s="1" t="s">
        <v>4</v>
      </c>
      <c r="AK3883" s="1" t="s">
        <v>4</v>
      </c>
    </row>
    <row r="3884" spans="1:37">
      <c r="A3884" t="s">
        <v>169</v>
      </c>
      <c r="B3884" s="2">
        <v>518</v>
      </c>
      <c r="C3884" t="s">
        <v>170</v>
      </c>
      <c r="D3884" s="2">
        <v>2012</v>
      </c>
      <c r="E3884" s="1" t="s">
        <v>4</v>
      </c>
      <c r="F3884" s="1" t="s">
        <v>4</v>
      </c>
      <c r="G3884" s="1" t="s">
        <v>4</v>
      </c>
      <c r="H3884" s="1" t="s">
        <v>4</v>
      </c>
      <c r="I3884" s="1" t="s">
        <v>4</v>
      </c>
      <c r="J3884" s="1" t="s">
        <v>4</v>
      </c>
      <c r="K3884" s="1" t="s">
        <v>4</v>
      </c>
      <c r="L3884" s="1" t="s">
        <v>4</v>
      </c>
      <c r="M3884" s="1" t="s">
        <v>4</v>
      </c>
      <c r="N3884" s="1" t="s">
        <v>4</v>
      </c>
      <c r="O3884" s="1" t="s">
        <v>4</v>
      </c>
      <c r="P3884" s="1" t="s">
        <v>4</v>
      </c>
      <c r="Q3884" s="1" t="s">
        <v>4</v>
      </c>
      <c r="R3884" s="1" t="s">
        <v>4</v>
      </c>
      <c r="S3884" s="1" t="s">
        <v>4</v>
      </c>
      <c r="T3884" s="1" t="s">
        <v>4</v>
      </c>
      <c r="U3884" s="1" t="s">
        <v>4</v>
      </c>
      <c r="V3884" s="1">
        <v>4.0290729999999053</v>
      </c>
      <c r="W3884" s="1">
        <v>4.0290729999999941</v>
      </c>
      <c r="X3884" s="1">
        <v>5.044129750278703</v>
      </c>
      <c r="Y3884" s="1">
        <v>5.0264522434844583</v>
      </c>
      <c r="Z3884" s="1">
        <v>5.4975981565434706</v>
      </c>
      <c r="AA3884" s="1">
        <v>6.2000000000000055</v>
      </c>
      <c r="AB3884" s="1">
        <v>6.3623449097874429</v>
      </c>
      <c r="AC3884" s="1">
        <v>7.2999999999999954</v>
      </c>
      <c r="AD3884" s="1" t="s">
        <v>4</v>
      </c>
      <c r="AE3884" s="1" t="s">
        <v>4</v>
      </c>
      <c r="AF3884" s="1" t="s">
        <v>4</v>
      </c>
      <c r="AG3884" s="1" t="s">
        <v>4</v>
      </c>
      <c r="AH3884" s="1" t="s">
        <v>4</v>
      </c>
      <c r="AI3884" s="1" t="s">
        <v>4</v>
      </c>
      <c r="AJ3884" s="1" t="s">
        <v>4</v>
      </c>
      <c r="AK3884" s="1" t="s">
        <v>4</v>
      </c>
    </row>
    <row r="3885" spans="1:37">
      <c r="A3885" t="s">
        <v>169</v>
      </c>
      <c r="B3885" s="2">
        <v>518</v>
      </c>
      <c r="C3885" t="s">
        <v>170</v>
      </c>
      <c r="D3885" s="2">
        <v>2013</v>
      </c>
      <c r="E3885" s="1" t="s">
        <v>4</v>
      </c>
      <c r="F3885" s="1" t="s">
        <v>4</v>
      </c>
      <c r="G3885" s="1" t="s">
        <v>4</v>
      </c>
      <c r="H3885" s="1" t="s">
        <v>4</v>
      </c>
      <c r="I3885" s="1" t="s">
        <v>4</v>
      </c>
      <c r="J3885" s="1" t="s">
        <v>4</v>
      </c>
      <c r="K3885" s="1" t="s">
        <v>4</v>
      </c>
      <c r="L3885" s="1" t="s">
        <v>4</v>
      </c>
      <c r="M3885" s="1" t="s">
        <v>4</v>
      </c>
      <c r="N3885" s="1" t="s">
        <v>4</v>
      </c>
      <c r="O3885" s="1" t="s">
        <v>4</v>
      </c>
      <c r="P3885" s="1" t="s">
        <v>4</v>
      </c>
      <c r="Q3885" s="1" t="s">
        <v>4</v>
      </c>
      <c r="R3885" s="1" t="s">
        <v>4</v>
      </c>
      <c r="S3885" s="1" t="s">
        <v>4</v>
      </c>
      <c r="T3885" s="1" t="s">
        <v>4</v>
      </c>
      <c r="U3885" s="1" t="s">
        <v>4</v>
      </c>
      <c r="V3885" s="1" t="s">
        <v>4</v>
      </c>
      <c r="W3885" s="1">
        <v>4.0290729999998387</v>
      </c>
      <c r="X3885" s="1">
        <v>5.0513818570231406</v>
      </c>
      <c r="Y3885" s="1">
        <v>5.034112757812137</v>
      </c>
      <c r="Z3885" s="1">
        <v>5.6441167778873869</v>
      </c>
      <c r="AA3885" s="1">
        <v>6.3000000000000389</v>
      </c>
      <c r="AB3885" s="1">
        <v>6.8160784476746894</v>
      </c>
      <c r="AC3885" s="1">
        <v>8.2500000000000018</v>
      </c>
      <c r="AD3885" s="1">
        <v>8.4276775752281097</v>
      </c>
      <c r="AE3885" s="1" t="s">
        <v>4</v>
      </c>
      <c r="AF3885" s="1" t="s">
        <v>4</v>
      </c>
      <c r="AG3885" s="1" t="s">
        <v>4</v>
      </c>
      <c r="AH3885" s="1" t="s">
        <v>4</v>
      </c>
      <c r="AI3885" s="1" t="s">
        <v>4</v>
      </c>
      <c r="AJ3885" s="1" t="s">
        <v>4</v>
      </c>
      <c r="AK3885" s="1" t="s">
        <v>4</v>
      </c>
    </row>
    <row r="3886" spans="1:37">
      <c r="A3886" t="s">
        <v>169</v>
      </c>
      <c r="B3886" s="2">
        <v>518</v>
      </c>
      <c r="C3886" t="s">
        <v>170</v>
      </c>
      <c r="D3886" s="2">
        <v>2014</v>
      </c>
      <c r="E3886" s="1" t="s">
        <v>4</v>
      </c>
      <c r="F3886" s="1" t="s">
        <v>4</v>
      </c>
      <c r="G3886" s="1" t="s">
        <v>4</v>
      </c>
      <c r="H3886" s="1" t="s">
        <v>4</v>
      </c>
      <c r="I3886" s="1" t="s">
        <v>4</v>
      </c>
      <c r="J3886" s="1" t="s">
        <v>4</v>
      </c>
      <c r="K3886" s="1" t="s">
        <v>4</v>
      </c>
      <c r="L3886" s="1" t="s">
        <v>4</v>
      </c>
      <c r="M3886" s="1" t="s">
        <v>4</v>
      </c>
      <c r="N3886" s="1" t="s">
        <v>4</v>
      </c>
      <c r="O3886" s="1" t="s">
        <v>4</v>
      </c>
      <c r="P3886" s="1" t="s">
        <v>4</v>
      </c>
      <c r="Q3886" s="1" t="s">
        <v>4</v>
      </c>
      <c r="R3886" s="1" t="s">
        <v>4</v>
      </c>
      <c r="S3886" s="1" t="s">
        <v>4</v>
      </c>
      <c r="T3886" s="1" t="s">
        <v>4</v>
      </c>
      <c r="U3886" s="1" t="s">
        <v>4</v>
      </c>
      <c r="V3886" s="1" t="s">
        <v>4</v>
      </c>
      <c r="W3886" s="1" t="s">
        <v>4</v>
      </c>
      <c r="X3886" s="1">
        <v>5.0586309817629127</v>
      </c>
      <c r="Y3886" s="1">
        <v>5.0418068581420172</v>
      </c>
      <c r="Z3886" s="1">
        <v>5.6341599646066776</v>
      </c>
      <c r="AA3886" s="1">
        <v>6.4000000000000279</v>
      </c>
      <c r="AB3886" s="1">
        <v>6.8826394536516178</v>
      </c>
      <c r="AC3886" s="1">
        <v>8.5000000000001297</v>
      </c>
      <c r="AD3886" s="1">
        <v>8.465229390301543</v>
      </c>
      <c r="AE3886" s="1">
        <v>8.6997466360124278</v>
      </c>
      <c r="AF3886" s="1" t="s">
        <v>4</v>
      </c>
      <c r="AG3886" s="1" t="s">
        <v>4</v>
      </c>
      <c r="AH3886" s="1" t="s">
        <v>4</v>
      </c>
      <c r="AI3886" s="1" t="s">
        <v>4</v>
      </c>
      <c r="AJ3886" s="1" t="s">
        <v>4</v>
      </c>
      <c r="AK3886" s="1" t="s">
        <v>4</v>
      </c>
    </row>
    <row r="3887" spans="1:37">
      <c r="A3887" t="s">
        <v>169</v>
      </c>
      <c r="B3887" s="2">
        <v>518</v>
      </c>
      <c r="C3887" t="s">
        <v>170</v>
      </c>
      <c r="D3887" s="2">
        <v>2015</v>
      </c>
      <c r="E3887" s="1" t="s">
        <v>4</v>
      </c>
      <c r="F3887" s="1" t="s">
        <v>4</v>
      </c>
      <c r="G3887" s="1" t="s">
        <v>4</v>
      </c>
      <c r="H3887" s="1" t="s">
        <v>4</v>
      </c>
      <c r="I3887" s="1" t="s">
        <v>4</v>
      </c>
      <c r="J3887" s="1" t="s">
        <v>4</v>
      </c>
      <c r="K3887" s="1" t="s">
        <v>4</v>
      </c>
      <c r="L3887" s="1" t="s">
        <v>4</v>
      </c>
      <c r="M3887" s="1" t="s">
        <v>4</v>
      </c>
      <c r="N3887" s="1" t="s">
        <v>4</v>
      </c>
      <c r="O3887" s="1" t="s">
        <v>4</v>
      </c>
      <c r="P3887" s="1" t="s">
        <v>4</v>
      </c>
      <c r="Q3887" s="1" t="s">
        <v>4</v>
      </c>
      <c r="R3887" s="1" t="s">
        <v>4</v>
      </c>
      <c r="S3887" s="1" t="s">
        <v>4</v>
      </c>
      <c r="T3887" s="1" t="s">
        <v>4</v>
      </c>
      <c r="U3887" s="1" t="s">
        <v>4</v>
      </c>
      <c r="V3887" s="1" t="s">
        <v>4</v>
      </c>
      <c r="W3887" s="1" t="s">
        <v>4</v>
      </c>
      <c r="X3887" s="1" t="s">
        <v>4</v>
      </c>
      <c r="Y3887" s="1">
        <v>5.0495335783698359</v>
      </c>
      <c r="Z3887" s="1">
        <v>5.6424975124260035</v>
      </c>
      <c r="AA3887" s="1">
        <v>6.4999999999999947</v>
      </c>
      <c r="AB3887" s="1">
        <v>6.9479917277918579</v>
      </c>
      <c r="AC3887" s="1">
        <v>8.499999999999952</v>
      </c>
      <c r="AD3887" s="1">
        <v>8.499181992116922</v>
      </c>
      <c r="AE3887" s="1">
        <v>7.0308169979633739</v>
      </c>
      <c r="AF3887" s="1">
        <v>6.9925082771189473</v>
      </c>
      <c r="AG3887" s="1" t="s">
        <v>4</v>
      </c>
      <c r="AH3887" s="1" t="s">
        <v>4</v>
      </c>
      <c r="AI3887" s="1" t="s">
        <v>4</v>
      </c>
      <c r="AJ3887" s="1" t="s">
        <v>4</v>
      </c>
      <c r="AK3887" s="1" t="s">
        <v>4</v>
      </c>
    </row>
    <row r="3888" spans="1:37">
      <c r="A3888" t="s">
        <v>169</v>
      </c>
      <c r="B3888" s="2">
        <v>518</v>
      </c>
      <c r="C3888" t="s">
        <v>170</v>
      </c>
      <c r="D3888" s="2">
        <v>2016</v>
      </c>
      <c r="E3888" s="1" t="s">
        <v>4</v>
      </c>
      <c r="F3888" s="1" t="s">
        <v>4</v>
      </c>
      <c r="G3888" s="1" t="s">
        <v>4</v>
      </c>
      <c r="H3888" s="1" t="s">
        <v>4</v>
      </c>
      <c r="I3888" s="1" t="s">
        <v>4</v>
      </c>
      <c r="J3888" s="1" t="s">
        <v>4</v>
      </c>
      <c r="K3888" s="1" t="s">
        <v>4</v>
      </c>
      <c r="L3888" s="1" t="s">
        <v>4</v>
      </c>
      <c r="M3888" s="1" t="s">
        <v>4</v>
      </c>
      <c r="N3888" s="1" t="s">
        <v>4</v>
      </c>
      <c r="O3888" s="1" t="s">
        <v>4</v>
      </c>
      <c r="P3888" s="1" t="s">
        <v>4</v>
      </c>
      <c r="Q3888" s="1" t="s">
        <v>4</v>
      </c>
      <c r="R3888" s="1" t="s">
        <v>4</v>
      </c>
      <c r="S3888" s="1" t="s">
        <v>4</v>
      </c>
      <c r="T3888" s="1" t="s">
        <v>4</v>
      </c>
      <c r="U3888" s="1" t="s">
        <v>4</v>
      </c>
      <c r="V3888" s="1" t="s">
        <v>4</v>
      </c>
      <c r="W3888" s="1" t="s">
        <v>4</v>
      </c>
      <c r="X3888" s="1" t="s">
        <v>4</v>
      </c>
      <c r="Y3888" s="1" t="s">
        <v>4</v>
      </c>
      <c r="Z3888" s="1">
        <v>5.6508223638208843</v>
      </c>
      <c r="AA3888" s="1">
        <v>6.4987470584811469</v>
      </c>
      <c r="AB3888" s="1">
        <v>7.0120794706964862</v>
      </c>
      <c r="AC3888" s="1">
        <v>8.2499999999999574</v>
      </c>
      <c r="AD3888" s="1">
        <v>8.3974231303496794</v>
      </c>
      <c r="AE3888" s="1">
        <v>8.0722047255820115</v>
      </c>
      <c r="AF3888" s="1">
        <v>6.1205186354602814</v>
      </c>
      <c r="AG3888" s="1">
        <v>5.8919938329943244</v>
      </c>
      <c r="AH3888" s="1" t="s">
        <v>4</v>
      </c>
      <c r="AI3888" s="1" t="s">
        <v>4</v>
      </c>
      <c r="AJ3888" s="1" t="s">
        <v>4</v>
      </c>
      <c r="AK3888" s="1" t="s">
        <v>4</v>
      </c>
    </row>
    <row r="3889" spans="1:37">
      <c r="A3889" t="s">
        <v>169</v>
      </c>
      <c r="B3889" s="2">
        <v>518</v>
      </c>
      <c r="C3889" t="s">
        <v>170</v>
      </c>
      <c r="D3889" s="2">
        <v>2017</v>
      </c>
      <c r="E3889" s="1" t="s">
        <v>4</v>
      </c>
      <c r="F3889" s="1" t="s">
        <v>4</v>
      </c>
      <c r="G3889" s="1" t="s">
        <v>4</v>
      </c>
      <c r="H3889" s="1" t="s">
        <v>4</v>
      </c>
      <c r="I3889" s="1" t="s">
        <v>4</v>
      </c>
      <c r="J3889" s="1" t="s">
        <v>4</v>
      </c>
      <c r="K3889" s="1" t="s">
        <v>4</v>
      </c>
      <c r="L3889" s="1" t="s">
        <v>4</v>
      </c>
      <c r="M3889" s="1" t="s">
        <v>4</v>
      </c>
      <c r="N3889" s="1" t="s">
        <v>4</v>
      </c>
      <c r="O3889" s="1" t="s">
        <v>4</v>
      </c>
      <c r="P3889" s="1" t="s">
        <v>4</v>
      </c>
      <c r="Q3889" s="1" t="s">
        <v>4</v>
      </c>
      <c r="R3889" s="1" t="s">
        <v>4</v>
      </c>
      <c r="S3889" s="1" t="s">
        <v>4</v>
      </c>
      <c r="T3889" s="1" t="s">
        <v>4</v>
      </c>
      <c r="U3889" s="1" t="s">
        <v>4</v>
      </c>
      <c r="V3889" s="1" t="s">
        <v>4</v>
      </c>
      <c r="W3889" s="1" t="s">
        <v>4</v>
      </c>
      <c r="X3889" s="1" t="s">
        <v>4</v>
      </c>
      <c r="Y3889" s="1" t="s">
        <v>4</v>
      </c>
      <c r="Z3889" s="1" t="s">
        <v>4</v>
      </c>
      <c r="AA3889" s="1">
        <v>6.5000000000002389</v>
      </c>
      <c r="AB3889" s="1">
        <v>7.0748525474454649</v>
      </c>
      <c r="AC3889" s="1">
        <v>7.9999999999999849</v>
      </c>
      <c r="AD3889" s="1">
        <v>8.3391613722227032</v>
      </c>
      <c r="AE3889" s="1">
        <v>7.6961041772104277</v>
      </c>
      <c r="AF3889" s="1">
        <v>7.2337994424276575</v>
      </c>
      <c r="AG3889" s="1">
        <v>6.8415531208177116</v>
      </c>
      <c r="AH3889" s="1">
        <v>6.3337450963826258</v>
      </c>
      <c r="AI3889" s="1" t="s">
        <v>4</v>
      </c>
      <c r="AJ3889" s="1" t="s">
        <v>4</v>
      </c>
      <c r="AK3889" s="1" t="s">
        <v>4</v>
      </c>
    </row>
    <row r="3890" spans="1:37">
      <c r="A3890" t="s">
        <v>169</v>
      </c>
      <c r="B3890" s="2">
        <v>518</v>
      </c>
      <c r="C3890" t="s">
        <v>170</v>
      </c>
      <c r="D3890" s="2">
        <v>2018</v>
      </c>
      <c r="E3890" s="1" t="s">
        <v>4</v>
      </c>
      <c r="F3890" s="1" t="s">
        <v>4</v>
      </c>
      <c r="G3890" s="1" t="s">
        <v>4</v>
      </c>
      <c r="H3890" s="1" t="s">
        <v>4</v>
      </c>
      <c r="I3890" s="1" t="s">
        <v>4</v>
      </c>
      <c r="J3890" s="1" t="s">
        <v>4</v>
      </c>
      <c r="K3890" s="1" t="s">
        <v>4</v>
      </c>
      <c r="L3890" s="1" t="s">
        <v>4</v>
      </c>
      <c r="M3890" s="1" t="s">
        <v>4</v>
      </c>
      <c r="N3890" s="1" t="s">
        <v>4</v>
      </c>
      <c r="O3890" s="1" t="s">
        <v>4</v>
      </c>
      <c r="P3890" s="1" t="s">
        <v>4</v>
      </c>
      <c r="Q3890" s="1" t="s">
        <v>4</v>
      </c>
      <c r="R3890" s="1" t="s">
        <v>4</v>
      </c>
      <c r="S3890" s="1" t="s">
        <v>4</v>
      </c>
      <c r="T3890" s="1" t="s">
        <v>4</v>
      </c>
      <c r="U3890" s="1" t="s">
        <v>4</v>
      </c>
      <c r="V3890" s="1" t="s">
        <v>4</v>
      </c>
      <c r="W3890" s="1" t="s">
        <v>4</v>
      </c>
      <c r="X3890" s="1" t="s">
        <v>4</v>
      </c>
      <c r="Y3890" s="1" t="s">
        <v>4</v>
      </c>
      <c r="Z3890" s="1" t="s">
        <v>4</v>
      </c>
      <c r="AA3890" s="1" t="s">
        <v>4</v>
      </c>
      <c r="AB3890" s="1">
        <v>7.0789661793320136</v>
      </c>
      <c r="AC3890" s="1">
        <v>7.7499999999999458</v>
      </c>
      <c r="AD3890" s="1">
        <v>7.9522790789158693</v>
      </c>
      <c r="AE3890" s="1">
        <v>7.75006724741516</v>
      </c>
      <c r="AF3890" s="1">
        <v>7.6086453524599973</v>
      </c>
      <c r="AG3890" s="1">
        <v>6.3999999999999835</v>
      </c>
      <c r="AH3890" s="1">
        <v>6.8249549144946409</v>
      </c>
      <c r="AI3890" s="1">
        <v>6.404977325147021</v>
      </c>
      <c r="AJ3890" s="1" t="s">
        <v>4</v>
      </c>
      <c r="AK3890" s="1" t="s">
        <v>4</v>
      </c>
    </row>
    <row r="3891" spans="1:37">
      <c r="A3891" t="s">
        <v>169</v>
      </c>
      <c r="B3891" s="2">
        <v>518</v>
      </c>
      <c r="C3891" t="s">
        <v>170</v>
      </c>
      <c r="D3891" s="2">
        <v>2019</v>
      </c>
      <c r="E3891" s="1" t="s">
        <v>4</v>
      </c>
      <c r="F3891" s="1" t="s">
        <v>4</v>
      </c>
      <c r="G3891" s="1" t="s">
        <v>4</v>
      </c>
      <c r="H3891" s="1" t="s">
        <v>4</v>
      </c>
      <c r="I3891" s="1" t="s">
        <v>4</v>
      </c>
      <c r="J3891" s="1" t="s">
        <v>4</v>
      </c>
      <c r="K3891" s="1" t="s">
        <v>4</v>
      </c>
      <c r="L3891" s="1" t="s">
        <v>4</v>
      </c>
      <c r="M3891" s="1" t="s">
        <v>4</v>
      </c>
      <c r="N3891" s="1" t="s">
        <v>4</v>
      </c>
      <c r="O3891" s="1" t="s">
        <v>4</v>
      </c>
      <c r="P3891" s="1" t="s">
        <v>4</v>
      </c>
      <c r="Q3891" s="1" t="s">
        <v>4</v>
      </c>
      <c r="R3891" s="1" t="s">
        <v>4</v>
      </c>
      <c r="S3891" s="1" t="s">
        <v>4</v>
      </c>
      <c r="T3891" s="1" t="s">
        <v>4</v>
      </c>
      <c r="U3891" s="1" t="s">
        <v>4</v>
      </c>
      <c r="V3891" s="1" t="s">
        <v>4</v>
      </c>
      <c r="W3891" s="1" t="s">
        <v>4</v>
      </c>
      <c r="X3891" s="1" t="s">
        <v>4</v>
      </c>
      <c r="Y3891" s="1" t="s">
        <v>4</v>
      </c>
      <c r="Z3891" s="1" t="s">
        <v>4</v>
      </c>
      <c r="AA3891" s="1" t="s">
        <v>4</v>
      </c>
      <c r="AB3891" s="1" t="s">
        <v>4</v>
      </c>
      <c r="AC3891" s="1">
        <v>7.5999999999999179</v>
      </c>
      <c r="AD3891" s="1">
        <v>7.6729432268307196</v>
      </c>
      <c r="AE3891" s="1">
        <v>7.6221533087450499</v>
      </c>
      <c r="AF3891" s="1">
        <v>7.478084531024054</v>
      </c>
      <c r="AG3891" s="1">
        <v>6.7950505430002694</v>
      </c>
      <c r="AH3891" s="1">
        <v>6.2032188906877561</v>
      </c>
      <c r="AI3891" s="1">
        <v>6.4999999999999947</v>
      </c>
      <c r="AJ3891" s="1">
        <v>6.7504601749628579</v>
      </c>
      <c r="AK3891" s="1" t="s">
        <v>4</v>
      </c>
    </row>
    <row r="3892" spans="1:37">
      <c r="A3892" t="s">
        <v>169</v>
      </c>
      <c r="B3892" s="2">
        <v>518</v>
      </c>
      <c r="C3892" t="s">
        <v>170</v>
      </c>
      <c r="D3892" s="2">
        <v>2020</v>
      </c>
      <c r="E3892" s="1" t="s">
        <v>4</v>
      </c>
      <c r="F3892" s="1" t="s">
        <v>4</v>
      </c>
      <c r="G3892" s="1" t="s">
        <v>4</v>
      </c>
      <c r="H3892" s="1" t="s">
        <v>4</v>
      </c>
      <c r="I3892" s="1" t="s">
        <v>4</v>
      </c>
      <c r="J3892" s="1" t="s">
        <v>4</v>
      </c>
      <c r="K3892" s="1" t="s">
        <v>4</v>
      </c>
      <c r="L3892" s="1" t="s">
        <v>4</v>
      </c>
      <c r="M3892" s="1" t="s">
        <v>4</v>
      </c>
      <c r="N3892" s="1" t="s">
        <v>4</v>
      </c>
      <c r="O3892" s="1" t="s">
        <v>4</v>
      </c>
      <c r="P3892" s="1" t="s">
        <v>4</v>
      </c>
      <c r="Q3892" s="1" t="s">
        <v>4</v>
      </c>
      <c r="R3892" s="1" t="s">
        <v>4</v>
      </c>
      <c r="S3892" s="1" t="s">
        <v>4</v>
      </c>
      <c r="T3892" s="1" t="s">
        <v>4</v>
      </c>
      <c r="U3892" s="1" t="s">
        <v>4</v>
      </c>
      <c r="V3892" s="1" t="s">
        <v>4</v>
      </c>
      <c r="W3892" s="1" t="s">
        <v>4</v>
      </c>
      <c r="X3892" s="1" t="s">
        <v>4</v>
      </c>
      <c r="Y3892" s="1" t="s">
        <v>4</v>
      </c>
      <c r="Z3892" s="1" t="s">
        <v>4</v>
      </c>
      <c r="AA3892" s="1" t="s">
        <v>4</v>
      </c>
      <c r="AB3892" s="1" t="s">
        <v>4</v>
      </c>
      <c r="AC3892" s="1" t="s">
        <v>4</v>
      </c>
      <c r="AD3892" s="1">
        <v>7.7004034815867595</v>
      </c>
      <c r="AE3892" s="1">
        <v>7.651543853148346</v>
      </c>
      <c r="AF3892" s="1">
        <v>7.5230795115023952</v>
      </c>
      <c r="AG3892" s="1">
        <v>7.0420104744730816</v>
      </c>
      <c r="AH3892" s="1">
        <v>6.2593302623761504</v>
      </c>
      <c r="AI3892" s="1">
        <v>1.9939465162253089</v>
      </c>
      <c r="AJ3892" s="1">
        <v>3.1894163062037739</v>
      </c>
      <c r="AK3892" s="1">
        <v>3.1894163062037739</v>
      </c>
    </row>
    <row r="3893" spans="1:37">
      <c r="A3893" t="s">
        <v>169</v>
      </c>
      <c r="B3893" s="2">
        <v>518</v>
      </c>
      <c r="C3893" t="s">
        <v>170</v>
      </c>
      <c r="D3893" s="2">
        <v>2021</v>
      </c>
      <c r="E3893" s="1" t="s">
        <v>4</v>
      </c>
      <c r="F3893" s="1" t="s">
        <v>4</v>
      </c>
      <c r="G3893" s="1" t="s">
        <v>4</v>
      </c>
      <c r="H3893" s="1" t="s">
        <v>4</v>
      </c>
      <c r="I3893" s="1" t="s">
        <v>4</v>
      </c>
      <c r="J3893" s="1" t="s">
        <v>4</v>
      </c>
      <c r="K3893" s="1" t="s">
        <v>4</v>
      </c>
      <c r="L3893" s="1" t="s">
        <v>4</v>
      </c>
      <c r="M3893" s="1" t="s">
        <v>4</v>
      </c>
      <c r="N3893" s="1" t="s">
        <v>4</v>
      </c>
      <c r="O3893" s="1" t="s">
        <v>4</v>
      </c>
      <c r="P3893" s="1" t="s">
        <v>4</v>
      </c>
      <c r="Q3893" s="1" t="s">
        <v>4</v>
      </c>
      <c r="R3893" s="1" t="s">
        <v>4</v>
      </c>
      <c r="S3893" s="1" t="s">
        <v>4</v>
      </c>
      <c r="T3893" s="1" t="s">
        <v>4</v>
      </c>
      <c r="U3893" s="1" t="s">
        <v>4</v>
      </c>
      <c r="V3893" s="1" t="s">
        <v>4</v>
      </c>
      <c r="W3893" s="1" t="s">
        <v>4</v>
      </c>
      <c r="X3893" s="1" t="s">
        <v>4</v>
      </c>
      <c r="Y3893" s="1" t="s">
        <v>4</v>
      </c>
      <c r="Z3893" s="1" t="s">
        <v>4</v>
      </c>
      <c r="AA3893" s="1" t="s">
        <v>4</v>
      </c>
      <c r="AB3893" s="1" t="s">
        <v>4</v>
      </c>
      <c r="AC3893" s="1" t="s">
        <v>4</v>
      </c>
      <c r="AD3893" s="1" t="s">
        <v>4</v>
      </c>
      <c r="AE3893" s="1">
        <v>7.6593906925013888</v>
      </c>
      <c r="AF3893" s="1">
        <v>7.540155548322236</v>
      </c>
      <c r="AG3893" s="1">
        <v>6.9956513331996595</v>
      </c>
      <c r="AH3893" s="1">
        <v>6.0131399219677029</v>
      </c>
      <c r="AI3893" s="1">
        <v>5.6522854855135529</v>
      </c>
      <c r="AJ3893" s="1">
        <v>-17.937795235882913</v>
      </c>
      <c r="AK3893" s="1">
        <v>-17.937795235882913</v>
      </c>
    </row>
    <row r="3894" spans="1:37">
      <c r="A3894" t="s">
        <v>169</v>
      </c>
      <c r="B3894" s="2">
        <v>518</v>
      </c>
      <c r="C3894" t="s">
        <v>170</v>
      </c>
      <c r="D3894" s="2">
        <v>2022</v>
      </c>
      <c r="E3894" s="1" t="s">
        <v>4</v>
      </c>
      <c r="F3894" s="1" t="s">
        <v>4</v>
      </c>
      <c r="G3894" s="1" t="s">
        <v>4</v>
      </c>
      <c r="H3894" s="1" t="s">
        <v>4</v>
      </c>
      <c r="I3894" s="1" t="s">
        <v>4</v>
      </c>
      <c r="J3894" s="1" t="s">
        <v>4</v>
      </c>
      <c r="K3894" s="1" t="s">
        <v>4</v>
      </c>
      <c r="L3894" s="1" t="s">
        <v>4</v>
      </c>
      <c r="M3894" s="1" t="s">
        <v>4</v>
      </c>
      <c r="N3894" s="1" t="s">
        <v>4</v>
      </c>
      <c r="O3894" s="1" t="s">
        <v>4</v>
      </c>
      <c r="P3894" s="1" t="s">
        <v>4</v>
      </c>
      <c r="Q3894" s="1" t="s">
        <v>4</v>
      </c>
      <c r="R3894" s="1" t="s">
        <v>4</v>
      </c>
      <c r="S3894" s="1" t="s">
        <v>4</v>
      </c>
      <c r="T3894" s="1" t="s">
        <v>4</v>
      </c>
      <c r="U3894" s="1" t="s">
        <v>4</v>
      </c>
      <c r="V3894" s="1" t="s">
        <v>4</v>
      </c>
      <c r="W3894" s="1" t="s">
        <v>4</v>
      </c>
      <c r="X3894" s="1" t="s">
        <v>4</v>
      </c>
      <c r="Y3894" s="1" t="s">
        <v>4</v>
      </c>
      <c r="Z3894" s="1" t="s">
        <v>4</v>
      </c>
      <c r="AA3894" s="1" t="s">
        <v>4</v>
      </c>
      <c r="AB3894" s="1" t="s">
        <v>4</v>
      </c>
      <c r="AC3894" s="1" t="s">
        <v>4</v>
      </c>
      <c r="AD3894" s="1" t="s">
        <v>4</v>
      </c>
      <c r="AE3894" s="1" t="s">
        <v>4</v>
      </c>
      <c r="AF3894" s="1">
        <v>7.5493736754171703</v>
      </c>
      <c r="AG3894" s="1">
        <v>7.0759690307947931</v>
      </c>
      <c r="AH3894" s="1">
        <v>6.1262034224121464</v>
      </c>
      <c r="AI3894" s="1">
        <v>6.2244130192498082</v>
      </c>
      <c r="AJ3894" s="1">
        <v>-5.8529060582501735E-2</v>
      </c>
      <c r="AK3894" s="1">
        <v>1.9709604269745107</v>
      </c>
    </row>
    <row r="3895" spans="1:37">
      <c r="A3895" t="s">
        <v>169</v>
      </c>
      <c r="B3895" s="2">
        <v>518</v>
      </c>
      <c r="C3895" t="s">
        <v>170</v>
      </c>
      <c r="D3895" s="2">
        <v>2023</v>
      </c>
      <c r="E3895" s="1" t="s">
        <v>4</v>
      </c>
      <c r="F3895" s="1" t="s">
        <v>4</v>
      </c>
      <c r="G3895" s="1" t="s">
        <v>4</v>
      </c>
      <c r="H3895" s="1" t="s">
        <v>4</v>
      </c>
      <c r="I3895" s="1" t="s">
        <v>4</v>
      </c>
      <c r="J3895" s="1" t="s">
        <v>4</v>
      </c>
      <c r="K3895" s="1" t="s">
        <v>4</v>
      </c>
      <c r="L3895" s="1" t="s">
        <v>4</v>
      </c>
      <c r="M3895" s="1" t="s">
        <v>4</v>
      </c>
      <c r="N3895" s="1" t="s">
        <v>4</v>
      </c>
      <c r="O3895" s="1" t="s">
        <v>4</v>
      </c>
      <c r="P3895" s="1" t="s">
        <v>4</v>
      </c>
      <c r="Q3895" s="1" t="s">
        <v>4</v>
      </c>
      <c r="R3895" s="1" t="s">
        <v>4</v>
      </c>
      <c r="S3895" s="1" t="s">
        <v>4</v>
      </c>
      <c r="T3895" s="1" t="s">
        <v>4</v>
      </c>
      <c r="U3895" s="1" t="s">
        <v>4</v>
      </c>
      <c r="V3895" s="1" t="s">
        <v>4</v>
      </c>
      <c r="W3895" s="1" t="s">
        <v>4</v>
      </c>
      <c r="X3895" s="1" t="s">
        <v>4</v>
      </c>
      <c r="Y3895" s="1" t="s">
        <v>4</v>
      </c>
      <c r="Z3895" s="1" t="s">
        <v>4</v>
      </c>
      <c r="AA3895" s="1" t="s">
        <v>4</v>
      </c>
      <c r="AB3895" s="1" t="s">
        <v>4</v>
      </c>
      <c r="AC3895" s="1" t="s">
        <v>4</v>
      </c>
      <c r="AD3895" s="1" t="s">
        <v>4</v>
      </c>
      <c r="AE3895" s="1" t="s">
        <v>4</v>
      </c>
      <c r="AF3895" s="1" t="s">
        <v>4</v>
      </c>
      <c r="AG3895" s="1">
        <v>7.1763353615781345</v>
      </c>
      <c r="AH3895" s="1">
        <v>6.3355460256368179</v>
      </c>
      <c r="AI3895" s="1">
        <v>6.3823565368472002</v>
      </c>
      <c r="AJ3895" s="1">
        <v>2.4920966061699801</v>
      </c>
      <c r="AK3895" s="1">
        <v>3.3048301416744641</v>
      </c>
    </row>
    <row r="3896" spans="1:37">
      <c r="A3896" t="s">
        <v>375</v>
      </c>
      <c r="B3896" s="2">
        <v>943</v>
      </c>
      <c r="C3896" t="s">
        <v>376</v>
      </c>
      <c r="D3896" s="2">
        <v>1991</v>
      </c>
      <c r="E3896" s="1" t="s">
        <v>4</v>
      </c>
      <c r="F3896" s="1" t="s">
        <v>4</v>
      </c>
      <c r="G3896" s="1" t="s">
        <v>4</v>
      </c>
      <c r="H3896" s="1" t="s">
        <v>4</v>
      </c>
      <c r="I3896" s="1" t="s">
        <v>4</v>
      </c>
      <c r="J3896" s="1" t="s">
        <v>4</v>
      </c>
      <c r="K3896" s="1" t="s">
        <v>4</v>
      </c>
      <c r="L3896" s="1" t="s">
        <v>4</v>
      </c>
      <c r="M3896" s="1" t="s">
        <v>4</v>
      </c>
      <c r="N3896" s="1" t="s">
        <v>4</v>
      </c>
      <c r="O3896" s="1" t="s">
        <v>4</v>
      </c>
      <c r="P3896" s="1" t="s">
        <v>4</v>
      </c>
      <c r="Q3896" s="1" t="s">
        <v>4</v>
      </c>
      <c r="R3896" s="1" t="s">
        <v>4</v>
      </c>
      <c r="S3896" s="1" t="s">
        <v>4</v>
      </c>
      <c r="T3896" s="1" t="s">
        <v>4</v>
      </c>
      <c r="U3896" s="1" t="s">
        <v>4</v>
      </c>
      <c r="V3896" s="1" t="s">
        <v>4</v>
      </c>
      <c r="W3896" s="1" t="s">
        <v>4</v>
      </c>
      <c r="X3896" s="1" t="s">
        <v>4</v>
      </c>
      <c r="Y3896" s="1" t="s">
        <v>4</v>
      </c>
      <c r="Z3896" s="1" t="s">
        <v>4</v>
      </c>
      <c r="AA3896" s="1" t="s">
        <v>4</v>
      </c>
      <c r="AB3896" s="1" t="s">
        <v>4</v>
      </c>
      <c r="AC3896" s="1" t="s">
        <v>4</v>
      </c>
      <c r="AD3896" s="1" t="s">
        <v>4</v>
      </c>
      <c r="AE3896" s="1" t="s">
        <v>4</v>
      </c>
      <c r="AF3896" s="1" t="s">
        <v>4</v>
      </c>
      <c r="AG3896" s="1" t="s">
        <v>4</v>
      </c>
      <c r="AH3896" s="1" t="s">
        <v>4</v>
      </c>
      <c r="AI3896" s="1" t="s">
        <v>4</v>
      </c>
      <c r="AJ3896" s="1" t="s">
        <v>4</v>
      </c>
      <c r="AK3896" s="1" t="s">
        <v>4</v>
      </c>
    </row>
    <row r="3897" spans="1:37">
      <c r="A3897" t="s">
        <v>375</v>
      </c>
      <c r="B3897" s="2">
        <v>943</v>
      </c>
      <c r="C3897" t="s">
        <v>376</v>
      </c>
      <c r="D3897" s="2">
        <v>1992</v>
      </c>
      <c r="E3897" s="1" t="s">
        <v>4</v>
      </c>
      <c r="F3897" s="1" t="s">
        <v>4</v>
      </c>
      <c r="G3897" s="1" t="s">
        <v>4</v>
      </c>
      <c r="H3897" s="1" t="s">
        <v>4</v>
      </c>
      <c r="I3897" s="1" t="s">
        <v>4</v>
      </c>
      <c r="J3897" s="1" t="s">
        <v>4</v>
      </c>
      <c r="K3897" s="1" t="s">
        <v>4</v>
      </c>
      <c r="L3897" s="1" t="s">
        <v>4</v>
      </c>
      <c r="M3897" s="1" t="s">
        <v>4</v>
      </c>
      <c r="N3897" s="1" t="s">
        <v>4</v>
      </c>
      <c r="O3897" s="1" t="s">
        <v>4</v>
      </c>
      <c r="P3897" s="1" t="s">
        <v>4</v>
      </c>
      <c r="Q3897" s="1" t="s">
        <v>4</v>
      </c>
      <c r="R3897" s="1" t="s">
        <v>4</v>
      </c>
      <c r="S3897" s="1" t="s">
        <v>4</v>
      </c>
      <c r="T3897" s="1" t="s">
        <v>4</v>
      </c>
      <c r="U3897" s="1" t="s">
        <v>4</v>
      </c>
      <c r="V3897" s="1" t="s">
        <v>4</v>
      </c>
      <c r="W3897" s="1" t="s">
        <v>4</v>
      </c>
      <c r="X3897" s="1" t="s">
        <v>4</v>
      </c>
      <c r="Y3897" s="1" t="s">
        <v>4</v>
      </c>
      <c r="Z3897" s="1" t="s">
        <v>4</v>
      </c>
      <c r="AA3897" s="1" t="s">
        <v>4</v>
      </c>
      <c r="AB3897" s="1" t="s">
        <v>4</v>
      </c>
      <c r="AC3897" s="1" t="s">
        <v>4</v>
      </c>
      <c r="AD3897" s="1" t="s">
        <v>4</v>
      </c>
      <c r="AE3897" s="1" t="s">
        <v>4</v>
      </c>
      <c r="AF3897" s="1" t="s">
        <v>4</v>
      </c>
      <c r="AG3897" s="1" t="s">
        <v>4</v>
      </c>
      <c r="AH3897" s="1" t="s">
        <v>4</v>
      </c>
      <c r="AI3897" s="1" t="s">
        <v>4</v>
      </c>
      <c r="AJ3897" s="1" t="s">
        <v>4</v>
      </c>
      <c r="AK3897" s="1" t="s">
        <v>4</v>
      </c>
    </row>
    <row r="3898" spans="1:37">
      <c r="A3898" t="s">
        <v>375</v>
      </c>
      <c r="B3898" s="2">
        <v>943</v>
      </c>
      <c r="C3898" t="s">
        <v>376</v>
      </c>
      <c r="D3898" s="2">
        <v>1993</v>
      </c>
      <c r="E3898" s="1" t="s">
        <v>4</v>
      </c>
      <c r="F3898" s="1" t="s">
        <v>4</v>
      </c>
      <c r="G3898" s="1" t="s">
        <v>4</v>
      </c>
      <c r="H3898" s="1" t="s">
        <v>4</v>
      </c>
      <c r="I3898" s="1" t="s">
        <v>4</v>
      </c>
      <c r="J3898" s="1" t="s">
        <v>4</v>
      </c>
      <c r="K3898" s="1" t="s">
        <v>4</v>
      </c>
      <c r="L3898" s="1" t="s">
        <v>4</v>
      </c>
      <c r="M3898" s="1" t="s">
        <v>4</v>
      </c>
      <c r="N3898" s="1" t="s">
        <v>4</v>
      </c>
      <c r="O3898" s="1" t="s">
        <v>4</v>
      </c>
      <c r="P3898" s="1" t="s">
        <v>4</v>
      </c>
      <c r="Q3898" s="1" t="s">
        <v>4</v>
      </c>
      <c r="R3898" s="1" t="s">
        <v>4</v>
      </c>
      <c r="S3898" s="1" t="s">
        <v>4</v>
      </c>
      <c r="T3898" s="1" t="s">
        <v>4</v>
      </c>
      <c r="U3898" s="1" t="s">
        <v>4</v>
      </c>
      <c r="V3898" s="1" t="s">
        <v>4</v>
      </c>
      <c r="W3898" s="1" t="s">
        <v>4</v>
      </c>
      <c r="X3898" s="1" t="s">
        <v>4</v>
      </c>
      <c r="Y3898" s="1" t="s">
        <v>4</v>
      </c>
      <c r="Z3898" s="1" t="s">
        <v>4</v>
      </c>
      <c r="AA3898" s="1" t="s">
        <v>4</v>
      </c>
      <c r="AB3898" s="1" t="s">
        <v>4</v>
      </c>
      <c r="AC3898" s="1" t="s">
        <v>4</v>
      </c>
      <c r="AD3898" s="1" t="s">
        <v>4</v>
      </c>
      <c r="AE3898" s="1" t="s">
        <v>4</v>
      </c>
      <c r="AF3898" s="1" t="s">
        <v>4</v>
      </c>
      <c r="AG3898" s="1" t="s">
        <v>4</v>
      </c>
      <c r="AH3898" s="1" t="s">
        <v>4</v>
      </c>
      <c r="AI3898" s="1" t="s">
        <v>4</v>
      </c>
      <c r="AJ3898" s="1" t="s">
        <v>4</v>
      </c>
      <c r="AK3898" s="1" t="s">
        <v>4</v>
      </c>
    </row>
    <row r="3899" spans="1:37">
      <c r="A3899" t="s">
        <v>375</v>
      </c>
      <c r="B3899" s="2">
        <v>943</v>
      </c>
      <c r="C3899" t="s">
        <v>376</v>
      </c>
      <c r="D3899" s="2">
        <v>1994</v>
      </c>
      <c r="E3899" s="1" t="s">
        <v>4</v>
      </c>
      <c r="F3899" s="1" t="s">
        <v>4</v>
      </c>
      <c r="G3899" s="1" t="s">
        <v>4</v>
      </c>
      <c r="H3899" s="1" t="s">
        <v>4</v>
      </c>
      <c r="I3899" s="1" t="s">
        <v>4</v>
      </c>
      <c r="J3899" s="1" t="s">
        <v>4</v>
      </c>
      <c r="K3899" s="1" t="s">
        <v>4</v>
      </c>
      <c r="L3899" s="1" t="s">
        <v>4</v>
      </c>
      <c r="M3899" s="1" t="s">
        <v>4</v>
      </c>
      <c r="N3899" s="1" t="s">
        <v>4</v>
      </c>
      <c r="O3899" s="1" t="s">
        <v>4</v>
      </c>
      <c r="P3899" s="1" t="s">
        <v>4</v>
      </c>
      <c r="Q3899" s="1" t="s">
        <v>4</v>
      </c>
      <c r="R3899" s="1" t="s">
        <v>4</v>
      </c>
      <c r="S3899" s="1" t="s">
        <v>4</v>
      </c>
      <c r="T3899" s="1" t="s">
        <v>4</v>
      </c>
      <c r="U3899" s="1" t="s">
        <v>4</v>
      </c>
      <c r="V3899" s="1" t="s">
        <v>4</v>
      </c>
      <c r="W3899" s="1" t="s">
        <v>4</v>
      </c>
      <c r="X3899" s="1" t="s">
        <v>4</v>
      </c>
      <c r="Y3899" s="1" t="s">
        <v>4</v>
      </c>
      <c r="Z3899" s="1" t="s">
        <v>4</v>
      </c>
      <c r="AA3899" s="1" t="s">
        <v>4</v>
      </c>
      <c r="AB3899" s="1" t="s">
        <v>4</v>
      </c>
      <c r="AC3899" s="1" t="s">
        <v>4</v>
      </c>
      <c r="AD3899" s="1" t="s">
        <v>4</v>
      </c>
      <c r="AE3899" s="1" t="s">
        <v>4</v>
      </c>
      <c r="AF3899" s="1" t="s">
        <v>4</v>
      </c>
      <c r="AG3899" s="1" t="s">
        <v>4</v>
      </c>
      <c r="AH3899" s="1" t="s">
        <v>4</v>
      </c>
      <c r="AI3899" s="1" t="s">
        <v>4</v>
      </c>
      <c r="AJ3899" s="1" t="s">
        <v>4</v>
      </c>
      <c r="AK3899" s="1" t="s">
        <v>4</v>
      </c>
    </row>
    <row r="3900" spans="1:37">
      <c r="A3900" t="s">
        <v>375</v>
      </c>
      <c r="B3900" s="2">
        <v>943</v>
      </c>
      <c r="C3900" t="s">
        <v>376</v>
      </c>
      <c r="D3900" s="2">
        <v>1995</v>
      </c>
      <c r="E3900" s="1" t="s">
        <v>4</v>
      </c>
      <c r="F3900" s="1" t="s">
        <v>4</v>
      </c>
      <c r="G3900" s="1" t="s">
        <v>4</v>
      </c>
      <c r="H3900" s="1" t="s">
        <v>4</v>
      </c>
      <c r="I3900" s="1" t="s">
        <v>4</v>
      </c>
      <c r="J3900" s="1" t="s">
        <v>4</v>
      </c>
      <c r="K3900" s="1" t="s">
        <v>4</v>
      </c>
      <c r="L3900" s="1" t="s">
        <v>4</v>
      </c>
      <c r="M3900" s="1" t="s">
        <v>4</v>
      </c>
      <c r="N3900" s="1" t="s">
        <v>4</v>
      </c>
      <c r="O3900" s="1" t="s">
        <v>4</v>
      </c>
      <c r="P3900" s="1" t="s">
        <v>4</v>
      </c>
      <c r="Q3900" s="1" t="s">
        <v>4</v>
      </c>
      <c r="R3900" s="1" t="s">
        <v>4</v>
      </c>
      <c r="S3900" s="1" t="s">
        <v>4</v>
      </c>
      <c r="T3900" s="1" t="s">
        <v>4</v>
      </c>
      <c r="U3900" s="1" t="s">
        <v>4</v>
      </c>
      <c r="V3900" s="1" t="s">
        <v>4</v>
      </c>
      <c r="W3900" s="1" t="s">
        <v>4</v>
      </c>
      <c r="X3900" s="1" t="s">
        <v>4</v>
      </c>
      <c r="Y3900" s="1" t="s">
        <v>4</v>
      </c>
      <c r="Z3900" s="1" t="s">
        <v>4</v>
      </c>
      <c r="AA3900" s="1" t="s">
        <v>4</v>
      </c>
      <c r="AB3900" s="1" t="s">
        <v>4</v>
      </c>
      <c r="AC3900" s="1" t="s">
        <v>4</v>
      </c>
      <c r="AD3900" s="1" t="s">
        <v>4</v>
      </c>
      <c r="AE3900" s="1" t="s">
        <v>4</v>
      </c>
      <c r="AF3900" s="1" t="s">
        <v>4</v>
      </c>
      <c r="AG3900" s="1" t="s">
        <v>4</v>
      </c>
      <c r="AH3900" s="1" t="s">
        <v>4</v>
      </c>
      <c r="AI3900" s="1" t="s">
        <v>4</v>
      </c>
      <c r="AJ3900" s="1" t="s">
        <v>4</v>
      </c>
      <c r="AK3900" s="1" t="s">
        <v>4</v>
      </c>
    </row>
    <row r="3901" spans="1:37">
      <c r="A3901" t="s">
        <v>375</v>
      </c>
      <c r="B3901" s="2">
        <v>943</v>
      </c>
      <c r="C3901" t="s">
        <v>376</v>
      </c>
      <c r="D3901" s="2">
        <v>1996</v>
      </c>
      <c r="E3901" s="1" t="s">
        <v>4</v>
      </c>
      <c r="F3901" s="1" t="s">
        <v>4</v>
      </c>
      <c r="G3901" s="1" t="s">
        <v>4</v>
      </c>
      <c r="H3901" s="1" t="s">
        <v>4</v>
      </c>
      <c r="I3901" s="1" t="s">
        <v>4</v>
      </c>
      <c r="J3901" s="1" t="s">
        <v>4</v>
      </c>
      <c r="K3901" s="1" t="s">
        <v>4</v>
      </c>
      <c r="L3901" s="1" t="s">
        <v>4</v>
      </c>
      <c r="M3901" s="1" t="s">
        <v>4</v>
      </c>
      <c r="N3901" s="1" t="s">
        <v>4</v>
      </c>
      <c r="O3901" s="1" t="s">
        <v>4</v>
      </c>
      <c r="P3901" s="1" t="s">
        <v>4</v>
      </c>
      <c r="Q3901" s="1" t="s">
        <v>4</v>
      </c>
      <c r="R3901" s="1" t="s">
        <v>4</v>
      </c>
      <c r="S3901" s="1" t="s">
        <v>4</v>
      </c>
      <c r="T3901" s="1" t="s">
        <v>4</v>
      </c>
      <c r="U3901" s="1" t="s">
        <v>4</v>
      </c>
      <c r="V3901" s="1" t="s">
        <v>4</v>
      </c>
      <c r="W3901" s="1" t="s">
        <v>4</v>
      </c>
      <c r="X3901" s="1" t="s">
        <v>4</v>
      </c>
      <c r="Y3901" s="1" t="s">
        <v>4</v>
      </c>
      <c r="Z3901" s="1" t="s">
        <v>4</v>
      </c>
      <c r="AA3901" s="1" t="s">
        <v>4</v>
      </c>
      <c r="AB3901" s="1" t="s">
        <v>4</v>
      </c>
      <c r="AC3901" s="1" t="s">
        <v>4</v>
      </c>
      <c r="AD3901" s="1" t="s">
        <v>4</v>
      </c>
      <c r="AE3901" s="1" t="s">
        <v>4</v>
      </c>
      <c r="AF3901" s="1" t="s">
        <v>4</v>
      </c>
      <c r="AG3901" s="1" t="s">
        <v>4</v>
      </c>
      <c r="AH3901" s="1" t="s">
        <v>4</v>
      </c>
      <c r="AI3901" s="1" t="s">
        <v>4</v>
      </c>
      <c r="AJ3901" s="1" t="s">
        <v>4</v>
      </c>
      <c r="AK3901" s="1" t="s">
        <v>4</v>
      </c>
    </row>
    <row r="3902" spans="1:37">
      <c r="A3902" t="s">
        <v>375</v>
      </c>
      <c r="B3902" s="2">
        <v>943</v>
      </c>
      <c r="C3902" t="s">
        <v>376</v>
      </c>
      <c r="D3902" s="2">
        <v>1997</v>
      </c>
      <c r="E3902" s="1" t="s">
        <v>4</v>
      </c>
      <c r="F3902" s="1" t="s">
        <v>4</v>
      </c>
      <c r="G3902" s="1" t="s">
        <v>4</v>
      </c>
      <c r="H3902" s="1" t="s">
        <v>4</v>
      </c>
      <c r="I3902" s="1" t="s">
        <v>4</v>
      </c>
      <c r="J3902" s="1" t="s">
        <v>4</v>
      </c>
      <c r="K3902" s="1" t="s">
        <v>4</v>
      </c>
      <c r="L3902" s="1" t="s">
        <v>4</v>
      </c>
      <c r="M3902" s="1" t="s">
        <v>4</v>
      </c>
      <c r="N3902" s="1" t="s">
        <v>4</v>
      </c>
      <c r="O3902" s="1" t="s">
        <v>4</v>
      </c>
      <c r="P3902" s="1" t="s">
        <v>4</v>
      </c>
      <c r="Q3902" s="1" t="s">
        <v>4</v>
      </c>
      <c r="R3902" s="1" t="s">
        <v>4</v>
      </c>
      <c r="S3902" s="1" t="s">
        <v>4</v>
      </c>
      <c r="T3902" s="1" t="s">
        <v>4</v>
      </c>
      <c r="U3902" s="1" t="s">
        <v>4</v>
      </c>
      <c r="V3902" s="1" t="s">
        <v>4</v>
      </c>
      <c r="W3902" s="1" t="s">
        <v>4</v>
      </c>
      <c r="X3902" s="1" t="s">
        <v>4</v>
      </c>
      <c r="Y3902" s="1" t="s">
        <v>4</v>
      </c>
      <c r="Z3902" s="1" t="s">
        <v>4</v>
      </c>
      <c r="AA3902" s="1" t="s">
        <v>4</v>
      </c>
      <c r="AB3902" s="1" t="s">
        <v>4</v>
      </c>
      <c r="AC3902" s="1" t="s">
        <v>4</v>
      </c>
      <c r="AD3902" s="1" t="s">
        <v>4</v>
      </c>
      <c r="AE3902" s="1" t="s">
        <v>4</v>
      </c>
      <c r="AF3902" s="1" t="s">
        <v>4</v>
      </c>
      <c r="AG3902" s="1" t="s">
        <v>4</v>
      </c>
      <c r="AH3902" s="1" t="s">
        <v>4</v>
      </c>
      <c r="AI3902" s="1" t="s">
        <v>4</v>
      </c>
      <c r="AJ3902" s="1" t="s">
        <v>4</v>
      </c>
      <c r="AK3902" s="1" t="s">
        <v>4</v>
      </c>
    </row>
    <row r="3903" spans="1:37">
      <c r="A3903" t="s">
        <v>375</v>
      </c>
      <c r="B3903" s="2">
        <v>943</v>
      </c>
      <c r="C3903" t="s">
        <v>376</v>
      </c>
      <c r="D3903" s="2">
        <v>1998</v>
      </c>
      <c r="E3903" s="1" t="s">
        <v>4</v>
      </c>
      <c r="F3903" s="1" t="s">
        <v>4</v>
      </c>
      <c r="G3903" s="1" t="s">
        <v>4</v>
      </c>
      <c r="H3903" s="1" t="s">
        <v>4</v>
      </c>
      <c r="I3903" s="1" t="s">
        <v>4</v>
      </c>
      <c r="J3903" s="1" t="s">
        <v>4</v>
      </c>
      <c r="K3903" s="1" t="s">
        <v>4</v>
      </c>
      <c r="L3903" s="1" t="s">
        <v>4</v>
      </c>
      <c r="M3903" s="1" t="s">
        <v>4</v>
      </c>
      <c r="N3903" s="1" t="s">
        <v>4</v>
      </c>
      <c r="O3903" s="1" t="s">
        <v>4</v>
      </c>
      <c r="P3903" s="1" t="s">
        <v>4</v>
      </c>
      <c r="Q3903" s="1" t="s">
        <v>4</v>
      </c>
      <c r="R3903" s="1" t="s">
        <v>4</v>
      </c>
      <c r="S3903" s="1" t="s">
        <v>4</v>
      </c>
      <c r="T3903" s="1" t="s">
        <v>4</v>
      </c>
      <c r="U3903" s="1" t="s">
        <v>4</v>
      </c>
      <c r="V3903" s="1" t="s">
        <v>4</v>
      </c>
      <c r="W3903" s="1" t="s">
        <v>4</v>
      </c>
      <c r="X3903" s="1" t="s">
        <v>4</v>
      </c>
      <c r="Y3903" s="1" t="s">
        <v>4</v>
      </c>
      <c r="Z3903" s="1" t="s">
        <v>4</v>
      </c>
      <c r="AA3903" s="1" t="s">
        <v>4</v>
      </c>
      <c r="AB3903" s="1" t="s">
        <v>4</v>
      </c>
      <c r="AC3903" s="1" t="s">
        <v>4</v>
      </c>
      <c r="AD3903" s="1" t="s">
        <v>4</v>
      </c>
      <c r="AE3903" s="1" t="s">
        <v>4</v>
      </c>
      <c r="AF3903" s="1" t="s">
        <v>4</v>
      </c>
      <c r="AG3903" s="1" t="s">
        <v>4</v>
      </c>
      <c r="AH3903" s="1" t="s">
        <v>4</v>
      </c>
      <c r="AI3903" s="1" t="s">
        <v>4</v>
      </c>
      <c r="AJ3903" s="1" t="s">
        <v>4</v>
      </c>
      <c r="AK3903" s="1" t="s">
        <v>4</v>
      </c>
    </row>
    <row r="3904" spans="1:37">
      <c r="A3904" t="s">
        <v>375</v>
      </c>
      <c r="B3904" s="2">
        <v>943</v>
      </c>
      <c r="C3904" t="s">
        <v>376</v>
      </c>
      <c r="D3904" s="2">
        <v>1999</v>
      </c>
      <c r="E3904" s="1" t="s">
        <v>4</v>
      </c>
      <c r="F3904" s="1" t="s">
        <v>4</v>
      </c>
      <c r="G3904" s="1" t="s">
        <v>4</v>
      </c>
      <c r="H3904" s="1" t="s">
        <v>4</v>
      </c>
      <c r="I3904" s="1" t="s">
        <v>4</v>
      </c>
      <c r="J3904" s="1" t="s">
        <v>4</v>
      </c>
      <c r="K3904" s="1" t="s">
        <v>4</v>
      </c>
      <c r="L3904" s="1" t="s">
        <v>4</v>
      </c>
      <c r="M3904" s="1" t="s">
        <v>4</v>
      </c>
      <c r="N3904" s="1" t="s">
        <v>4</v>
      </c>
      <c r="O3904" s="1" t="s">
        <v>4</v>
      </c>
      <c r="P3904" s="1" t="s">
        <v>4</v>
      </c>
      <c r="Q3904" s="1" t="s">
        <v>4</v>
      </c>
      <c r="R3904" s="1" t="s">
        <v>4</v>
      </c>
      <c r="S3904" s="1" t="s">
        <v>4</v>
      </c>
      <c r="T3904" s="1" t="s">
        <v>4</v>
      </c>
      <c r="U3904" s="1" t="s">
        <v>4</v>
      </c>
      <c r="V3904" s="1" t="s">
        <v>4</v>
      </c>
      <c r="W3904" s="1" t="s">
        <v>4</v>
      </c>
      <c r="X3904" s="1" t="s">
        <v>4</v>
      </c>
      <c r="Y3904" s="1" t="s">
        <v>4</v>
      </c>
      <c r="Z3904" s="1" t="s">
        <v>4</v>
      </c>
      <c r="AA3904" s="1" t="s">
        <v>4</v>
      </c>
      <c r="AB3904" s="1" t="s">
        <v>4</v>
      </c>
      <c r="AC3904" s="1" t="s">
        <v>4</v>
      </c>
      <c r="AD3904" s="1" t="s">
        <v>4</v>
      </c>
      <c r="AE3904" s="1" t="s">
        <v>4</v>
      </c>
      <c r="AF3904" s="1" t="s">
        <v>4</v>
      </c>
      <c r="AG3904" s="1" t="s">
        <v>4</v>
      </c>
      <c r="AH3904" s="1" t="s">
        <v>4</v>
      </c>
      <c r="AI3904" s="1" t="s">
        <v>4</v>
      </c>
      <c r="AJ3904" s="1" t="s">
        <v>4</v>
      </c>
      <c r="AK3904" s="1" t="s">
        <v>4</v>
      </c>
    </row>
    <row r="3905" spans="1:37">
      <c r="A3905" t="s">
        <v>375</v>
      </c>
      <c r="B3905" s="2">
        <v>943</v>
      </c>
      <c r="C3905" t="s">
        <v>376</v>
      </c>
      <c r="D3905" s="2">
        <v>2000</v>
      </c>
      <c r="E3905" s="1" t="s">
        <v>4</v>
      </c>
      <c r="F3905" s="1" t="s">
        <v>4</v>
      </c>
      <c r="G3905" s="1" t="s">
        <v>4</v>
      </c>
      <c r="H3905" s="1" t="s">
        <v>4</v>
      </c>
      <c r="I3905" s="1" t="s">
        <v>4</v>
      </c>
      <c r="J3905" s="1" t="s">
        <v>4</v>
      </c>
      <c r="K3905" s="1" t="s">
        <v>4</v>
      </c>
      <c r="L3905" s="1" t="s">
        <v>4</v>
      </c>
      <c r="M3905" s="1" t="s">
        <v>4</v>
      </c>
      <c r="N3905" s="1" t="s">
        <v>4</v>
      </c>
      <c r="O3905" s="1" t="s">
        <v>4</v>
      </c>
      <c r="P3905" s="1" t="s">
        <v>4</v>
      </c>
      <c r="Q3905" s="1" t="s">
        <v>4</v>
      </c>
      <c r="R3905" s="1" t="s">
        <v>4</v>
      </c>
      <c r="S3905" s="1" t="s">
        <v>4</v>
      </c>
      <c r="T3905" s="1" t="s">
        <v>4</v>
      </c>
      <c r="U3905" s="1" t="s">
        <v>4</v>
      </c>
      <c r="V3905" s="1" t="s">
        <v>4</v>
      </c>
      <c r="W3905" s="1" t="s">
        <v>4</v>
      </c>
      <c r="X3905" s="1" t="s">
        <v>4</v>
      </c>
      <c r="Y3905" s="1" t="s">
        <v>4</v>
      </c>
      <c r="Z3905" s="1" t="s">
        <v>4</v>
      </c>
      <c r="AA3905" s="1" t="s">
        <v>4</v>
      </c>
      <c r="AB3905" s="1" t="s">
        <v>4</v>
      </c>
      <c r="AC3905" s="1" t="s">
        <v>4</v>
      </c>
      <c r="AD3905" s="1" t="s">
        <v>4</v>
      </c>
      <c r="AE3905" s="1" t="s">
        <v>4</v>
      </c>
      <c r="AF3905" s="1" t="s">
        <v>4</v>
      </c>
      <c r="AG3905" s="1" t="s">
        <v>4</v>
      </c>
      <c r="AH3905" s="1" t="s">
        <v>4</v>
      </c>
      <c r="AI3905" s="1" t="s">
        <v>4</v>
      </c>
      <c r="AJ3905" s="1" t="s">
        <v>4</v>
      </c>
      <c r="AK3905" s="1" t="s">
        <v>4</v>
      </c>
    </row>
    <row r="3906" spans="1:37">
      <c r="A3906" t="s">
        <v>375</v>
      </c>
      <c r="B3906" s="2">
        <v>943</v>
      </c>
      <c r="C3906" t="s">
        <v>376</v>
      </c>
      <c r="D3906" s="2">
        <v>2001</v>
      </c>
      <c r="E3906" s="1" t="s">
        <v>4</v>
      </c>
      <c r="F3906" s="1" t="s">
        <v>4</v>
      </c>
      <c r="G3906" s="1" t="s">
        <v>4</v>
      </c>
      <c r="H3906" s="1" t="s">
        <v>4</v>
      </c>
      <c r="I3906" s="1" t="s">
        <v>4</v>
      </c>
      <c r="J3906" s="1" t="s">
        <v>4</v>
      </c>
      <c r="K3906" s="1" t="s">
        <v>4</v>
      </c>
      <c r="L3906" s="1" t="s">
        <v>4</v>
      </c>
      <c r="M3906" s="1" t="s">
        <v>4</v>
      </c>
      <c r="N3906" s="1" t="s">
        <v>4</v>
      </c>
      <c r="O3906" s="1" t="s">
        <v>4</v>
      </c>
      <c r="P3906" s="1" t="s">
        <v>4</v>
      </c>
      <c r="Q3906" s="1" t="s">
        <v>4</v>
      </c>
      <c r="R3906" s="1" t="s">
        <v>4</v>
      </c>
      <c r="S3906" s="1" t="s">
        <v>4</v>
      </c>
      <c r="T3906" s="1" t="s">
        <v>4</v>
      </c>
      <c r="U3906" s="1" t="s">
        <v>4</v>
      </c>
      <c r="V3906" s="1" t="s">
        <v>4</v>
      </c>
      <c r="W3906" s="1" t="s">
        <v>4</v>
      </c>
      <c r="X3906" s="1" t="s">
        <v>4</v>
      </c>
      <c r="Y3906" s="1" t="s">
        <v>4</v>
      </c>
      <c r="Z3906" s="1" t="s">
        <v>4</v>
      </c>
      <c r="AA3906" s="1" t="s">
        <v>4</v>
      </c>
      <c r="AB3906" s="1" t="s">
        <v>4</v>
      </c>
      <c r="AC3906" s="1" t="s">
        <v>4</v>
      </c>
      <c r="AD3906" s="1" t="s">
        <v>4</v>
      </c>
      <c r="AE3906" s="1" t="s">
        <v>4</v>
      </c>
      <c r="AF3906" s="1" t="s">
        <v>4</v>
      </c>
      <c r="AG3906" s="1" t="s">
        <v>4</v>
      </c>
      <c r="AH3906" s="1" t="s">
        <v>4</v>
      </c>
      <c r="AI3906" s="1" t="s">
        <v>4</v>
      </c>
      <c r="AJ3906" s="1" t="s">
        <v>4</v>
      </c>
      <c r="AK3906" s="1" t="s">
        <v>4</v>
      </c>
    </row>
    <row r="3907" spans="1:37">
      <c r="A3907" t="s">
        <v>375</v>
      </c>
      <c r="B3907" s="2">
        <v>943</v>
      </c>
      <c r="C3907" t="s">
        <v>376</v>
      </c>
      <c r="D3907" s="2">
        <v>2002</v>
      </c>
      <c r="E3907" s="1" t="s">
        <v>4</v>
      </c>
      <c r="F3907" s="1" t="s">
        <v>4</v>
      </c>
      <c r="G3907" s="1" t="s">
        <v>4</v>
      </c>
      <c r="H3907" s="1" t="s">
        <v>4</v>
      </c>
      <c r="I3907" s="1" t="s">
        <v>4</v>
      </c>
      <c r="J3907" s="1" t="s">
        <v>4</v>
      </c>
      <c r="K3907" s="1" t="s">
        <v>4</v>
      </c>
      <c r="L3907" s="1" t="s">
        <v>4</v>
      </c>
      <c r="M3907" s="1" t="s">
        <v>4</v>
      </c>
      <c r="N3907" s="1" t="s">
        <v>4</v>
      </c>
      <c r="O3907" s="1" t="s">
        <v>4</v>
      </c>
      <c r="P3907" s="1" t="s">
        <v>4</v>
      </c>
      <c r="Q3907" s="1" t="s">
        <v>4</v>
      </c>
      <c r="R3907" s="1" t="s">
        <v>4</v>
      </c>
      <c r="S3907" s="1" t="s">
        <v>4</v>
      </c>
      <c r="T3907" s="1" t="s">
        <v>4</v>
      </c>
      <c r="U3907" s="1" t="s">
        <v>4</v>
      </c>
      <c r="V3907" s="1" t="s">
        <v>4</v>
      </c>
      <c r="W3907" s="1" t="s">
        <v>4</v>
      </c>
      <c r="X3907" s="1" t="s">
        <v>4</v>
      </c>
      <c r="Y3907" s="1" t="s">
        <v>4</v>
      </c>
      <c r="Z3907" s="1" t="s">
        <v>4</v>
      </c>
      <c r="AA3907" s="1" t="s">
        <v>4</v>
      </c>
      <c r="AB3907" s="1" t="s">
        <v>4</v>
      </c>
      <c r="AC3907" s="1" t="s">
        <v>4</v>
      </c>
      <c r="AD3907" s="1" t="s">
        <v>4</v>
      </c>
      <c r="AE3907" s="1" t="s">
        <v>4</v>
      </c>
      <c r="AF3907" s="1" t="s">
        <v>4</v>
      </c>
      <c r="AG3907" s="1" t="s">
        <v>4</v>
      </c>
      <c r="AH3907" s="1" t="s">
        <v>4</v>
      </c>
      <c r="AI3907" s="1" t="s">
        <v>4</v>
      </c>
      <c r="AJ3907" s="1" t="s">
        <v>4</v>
      </c>
      <c r="AK3907" s="1" t="s">
        <v>4</v>
      </c>
    </row>
    <row r="3908" spans="1:37">
      <c r="A3908" t="s">
        <v>375</v>
      </c>
      <c r="B3908" s="2">
        <v>943</v>
      </c>
      <c r="C3908" t="s">
        <v>376</v>
      </c>
      <c r="D3908" s="2">
        <v>2003</v>
      </c>
      <c r="E3908" s="1" t="s">
        <v>4</v>
      </c>
      <c r="F3908" s="1" t="s">
        <v>4</v>
      </c>
      <c r="G3908" s="1" t="s">
        <v>4</v>
      </c>
      <c r="H3908" s="1" t="s">
        <v>4</v>
      </c>
      <c r="I3908" s="1" t="s">
        <v>4</v>
      </c>
      <c r="J3908" s="1" t="s">
        <v>4</v>
      </c>
      <c r="K3908" s="1" t="s">
        <v>4</v>
      </c>
      <c r="L3908" s="1" t="s">
        <v>4</v>
      </c>
      <c r="M3908" s="1" t="s">
        <v>4</v>
      </c>
      <c r="N3908" s="1" t="s">
        <v>4</v>
      </c>
      <c r="O3908" s="1" t="s">
        <v>4</v>
      </c>
      <c r="P3908" s="1" t="s">
        <v>4</v>
      </c>
      <c r="Q3908" s="1" t="s">
        <v>4</v>
      </c>
      <c r="R3908" s="1" t="s">
        <v>4</v>
      </c>
      <c r="S3908" s="1" t="s">
        <v>4</v>
      </c>
      <c r="T3908" s="1" t="s">
        <v>4</v>
      </c>
      <c r="U3908" s="1" t="s">
        <v>4</v>
      </c>
      <c r="V3908" s="1" t="s">
        <v>4</v>
      </c>
      <c r="W3908" s="1" t="s">
        <v>4</v>
      </c>
      <c r="X3908" s="1" t="s">
        <v>4</v>
      </c>
      <c r="Y3908" s="1" t="s">
        <v>4</v>
      </c>
      <c r="Z3908" s="1" t="s">
        <v>4</v>
      </c>
      <c r="AA3908" s="1" t="s">
        <v>4</v>
      </c>
      <c r="AB3908" s="1" t="s">
        <v>4</v>
      </c>
      <c r="AC3908" s="1" t="s">
        <v>4</v>
      </c>
      <c r="AD3908" s="1" t="s">
        <v>4</v>
      </c>
      <c r="AE3908" s="1" t="s">
        <v>4</v>
      </c>
      <c r="AF3908" s="1" t="s">
        <v>4</v>
      </c>
      <c r="AG3908" s="1" t="s">
        <v>4</v>
      </c>
      <c r="AH3908" s="1" t="s">
        <v>4</v>
      </c>
      <c r="AI3908" s="1" t="s">
        <v>4</v>
      </c>
      <c r="AJ3908" s="1" t="s">
        <v>4</v>
      </c>
      <c r="AK3908" s="1" t="s">
        <v>4</v>
      </c>
    </row>
    <row r="3909" spans="1:37">
      <c r="A3909" t="s">
        <v>375</v>
      </c>
      <c r="B3909" s="2">
        <v>943</v>
      </c>
      <c r="C3909" t="s">
        <v>376</v>
      </c>
      <c r="D3909" s="2">
        <v>2004</v>
      </c>
      <c r="E3909" s="1" t="s">
        <v>4</v>
      </c>
      <c r="F3909" s="1" t="s">
        <v>4</v>
      </c>
      <c r="G3909" s="1" t="s">
        <v>4</v>
      </c>
      <c r="H3909" s="1" t="s">
        <v>4</v>
      </c>
      <c r="I3909" s="1" t="s">
        <v>4</v>
      </c>
      <c r="J3909" s="1" t="s">
        <v>4</v>
      </c>
      <c r="K3909" s="1" t="s">
        <v>4</v>
      </c>
      <c r="L3909" s="1" t="s">
        <v>4</v>
      </c>
      <c r="M3909" s="1" t="s">
        <v>4</v>
      </c>
      <c r="N3909" s="1" t="s">
        <v>4</v>
      </c>
      <c r="O3909" s="1" t="s">
        <v>4</v>
      </c>
      <c r="P3909" s="1" t="s">
        <v>4</v>
      </c>
      <c r="Q3909" s="1" t="s">
        <v>4</v>
      </c>
      <c r="R3909" s="1" t="s">
        <v>4</v>
      </c>
      <c r="S3909" s="1" t="s">
        <v>4</v>
      </c>
      <c r="T3909" s="1" t="s">
        <v>4</v>
      </c>
      <c r="U3909" s="1" t="s">
        <v>4</v>
      </c>
      <c r="V3909" s="1" t="s">
        <v>4</v>
      </c>
      <c r="W3909" s="1" t="s">
        <v>4</v>
      </c>
      <c r="X3909" s="1" t="s">
        <v>4</v>
      </c>
      <c r="Y3909" s="1" t="s">
        <v>4</v>
      </c>
      <c r="Z3909" s="1" t="s">
        <v>4</v>
      </c>
      <c r="AA3909" s="1" t="s">
        <v>4</v>
      </c>
      <c r="AB3909" s="1" t="s">
        <v>4</v>
      </c>
      <c r="AC3909" s="1" t="s">
        <v>4</v>
      </c>
      <c r="AD3909" s="1" t="s">
        <v>4</v>
      </c>
      <c r="AE3909" s="1" t="s">
        <v>4</v>
      </c>
      <c r="AF3909" s="1" t="s">
        <v>4</v>
      </c>
      <c r="AG3909" s="1" t="s">
        <v>4</v>
      </c>
      <c r="AH3909" s="1" t="s">
        <v>4</v>
      </c>
      <c r="AI3909" s="1" t="s">
        <v>4</v>
      </c>
      <c r="AJ3909" s="1" t="s">
        <v>4</v>
      </c>
      <c r="AK3909" s="1" t="s">
        <v>4</v>
      </c>
    </row>
    <row r="3910" spans="1:37">
      <c r="A3910" t="s">
        <v>375</v>
      </c>
      <c r="B3910" s="2">
        <v>943</v>
      </c>
      <c r="C3910" t="s">
        <v>376</v>
      </c>
      <c r="D3910" s="2">
        <v>2005</v>
      </c>
      <c r="E3910" s="1" t="s">
        <v>4</v>
      </c>
      <c r="F3910" s="1" t="s">
        <v>4</v>
      </c>
      <c r="G3910" s="1" t="s">
        <v>4</v>
      </c>
      <c r="H3910" s="1" t="s">
        <v>4</v>
      </c>
      <c r="I3910" s="1" t="s">
        <v>4</v>
      </c>
      <c r="J3910" s="1" t="s">
        <v>4</v>
      </c>
      <c r="K3910" s="1" t="s">
        <v>4</v>
      </c>
      <c r="L3910" s="1" t="s">
        <v>4</v>
      </c>
      <c r="M3910" s="1" t="s">
        <v>4</v>
      </c>
      <c r="N3910" s="1" t="s">
        <v>4</v>
      </c>
      <c r="O3910" s="1" t="s">
        <v>4</v>
      </c>
      <c r="P3910" s="1" t="s">
        <v>4</v>
      </c>
      <c r="Q3910" s="1" t="s">
        <v>4</v>
      </c>
      <c r="R3910" s="1" t="s">
        <v>4</v>
      </c>
      <c r="S3910" s="1" t="s">
        <v>4</v>
      </c>
      <c r="T3910" s="1" t="s">
        <v>4</v>
      </c>
      <c r="U3910" s="1" t="s">
        <v>4</v>
      </c>
      <c r="V3910" s="1" t="s">
        <v>4</v>
      </c>
      <c r="W3910" s="1" t="s">
        <v>4</v>
      </c>
      <c r="X3910" s="1" t="s">
        <v>4</v>
      </c>
      <c r="Y3910" s="1" t="s">
        <v>4</v>
      </c>
      <c r="Z3910" s="1" t="s">
        <v>4</v>
      </c>
      <c r="AA3910" s="1" t="s">
        <v>4</v>
      </c>
      <c r="AB3910" s="1" t="s">
        <v>4</v>
      </c>
      <c r="AC3910" s="1" t="s">
        <v>4</v>
      </c>
      <c r="AD3910" s="1" t="s">
        <v>4</v>
      </c>
      <c r="AE3910" s="1" t="s">
        <v>4</v>
      </c>
      <c r="AF3910" s="1" t="s">
        <v>4</v>
      </c>
      <c r="AG3910" s="1" t="s">
        <v>4</v>
      </c>
      <c r="AH3910" s="1" t="s">
        <v>4</v>
      </c>
      <c r="AI3910" s="1" t="s">
        <v>4</v>
      </c>
      <c r="AJ3910" s="1" t="s">
        <v>4</v>
      </c>
      <c r="AK3910" s="1" t="s">
        <v>4</v>
      </c>
    </row>
    <row r="3911" spans="1:37">
      <c r="A3911" t="s">
        <v>375</v>
      </c>
      <c r="B3911" s="2">
        <v>943</v>
      </c>
      <c r="C3911" t="s">
        <v>376</v>
      </c>
      <c r="D3911" s="2">
        <v>2006</v>
      </c>
      <c r="E3911" s="1" t="s">
        <v>4</v>
      </c>
      <c r="F3911" s="1" t="s">
        <v>4</v>
      </c>
      <c r="G3911" s="1" t="s">
        <v>4</v>
      </c>
      <c r="H3911" s="1" t="s">
        <v>4</v>
      </c>
      <c r="I3911" s="1" t="s">
        <v>4</v>
      </c>
      <c r="J3911" s="1" t="s">
        <v>4</v>
      </c>
      <c r="K3911" s="1" t="s">
        <v>4</v>
      </c>
      <c r="L3911" s="1" t="s">
        <v>4</v>
      </c>
      <c r="M3911" s="1" t="s">
        <v>4</v>
      </c>
      <c r="N3911" s="1" t="s">
        <v>4</v>
      </c>
      <c r="O3911" s="1" t="s">
        <v>4</v>
      </c>
      <c r="P3911" s="1" t="s">
        <v>4</v>
      </c>
      <c r="Q3911" s="1" t="s">
        <v>4</v>
      </c>
      <c r="R3911" s="1" t="s">
        <v>4</v>
      </c>
      <c r="S3911" s="1" t="s">
        <v>4</v>
      </c>
      <c r="T3911" s="1" t="s">
        <v>4</v>
      </c>
      <c r="U3911" s="1" t="s">
        <v>4</v>
      </c>
      <c r="V3911" s="1" t="s">
        <v>4</v>
      </c>
      <c r="W3911" s="1">
        <v>8.6000000000000085</v>
      </c>
      <c r="X3911" s="1" t="s">
        <v>4</v>
      </c>
      <c r="Y3911" s="1" t="s">
        <v>4</v>
      </c>
      <c r="Z3911" s="1" t="s">
        <v>4</v>
      </c>
      <c r="AA3911" s="1" t="s">
        <v>4</v>
      </c>
      <c r="AB3911" s="1" t="s">
        <v>4</v>
      </c>
      <c r="AC3911" s="1" t="s">
        <v>4</v>
      </c>
      <c r="AD3911" s="1" t="s">
        <v>4</v>
      </c>
      <c r="AE3911" s="1" t="s">
        <v>4</v>
      </c>
      <c r="AF3911" s="1" t="s">
        <v>4</v>
      </c>
      <c r="AG3911" s="1" t="s">
        <v>4</v>
      </c>
      <c r="AH3911" s="1" t="s">
        <v>4</v>
      </c>
      <c r="AI3911" s="1" t="s">
        <v>4</v>
      </c>
      <c r="AJ3911" s="1" t="s">
        <v>4</v>
      </c>
      <c r="AK3911" s="1" t="s">
        <v>4</v>
      </c>
    </row>
    <row r="3912" spans="1:37">
      <c r="A3912" t="s">
        <v>375</v>
      </c>
      <c r="B3912" s="2">
        <v>943</v>
      </c>
      <c r="C3912" t="s">
        <v>376</v>
      </c>
      <c r="D3912" s="2">
        <v>2007</v>
      </c>
      <c r="E3912" s="1" t="s">
        <v>4</v>
      </c>
      <c r="F3912" s="1" t="s">
        <v>4</v>
      </c>
      <c r="G3912" s="1" t="s">
        <v>4</v>
      </c>
      <c r="H3912" s="1" t="s">
        <v>4</v>
      </c>
      <c r="I3912" s="1" t="s">
        <v>4</v>
      </c>
      <c r="J3912" s="1" t="s">
        <v>4</v>
      </c>
      <c r="K3912" s="1" t="s">
        <v>4</v>
      </c>
      <c r="L3912" s="1" t="s">
        <v>4</v>
      </c>
      <c r="M3912" s="1" t="s">
        <v>4</v>
      </c>
      <c r="N3912" s="1" t="s">
        <v>4</v>
      </c>
      <c r="O3912" s="1" t="s">
        <v>4</v>
      </c>
      <c r="P3912" s="1" t="s">
        <v>4</v>
      </c>
      <c r="Q3912" s="1" t="s">
        <v>4</v>
      </c>
      <c r="R3912" s="1" t="s">
        <v>4</v>
      </c>
      <c r="S3912" s="1" t="s">
        <v>4</v>
      </c>
      <c r="T3912" s="1" t="s">
        <v>4</v>
      </c>
      <c r="U3912" s="1" t="s">
        <v>4</v>
      </c>
      <c r="V3912" s="1" t="s">
        <v>4</v>
      </c>
      <c r="W3912" s="1">
        <v>9.7000000000000863</v>
      </c>
      <c r="X3912" s="1">
        <v>10.700000000000109</v>
      </c>
      <c r="Y3912" s="1" t="s">
        <v>4</v>
      </c>
      <c r="Z3912" s="1" t="s">
        <v>4</v>
      </c>
      <c r="AA3912" s="1" t="s">
        <v>4</v>
      </c>
      <c r="AB3912" s="1" t="s">
        <v>4</v>
      </c>
      <c r="AC3912" s="1" t="s">
        <v>4</v>
      </c>
      <c r="AD3912" s="1" t="s">
        <v>4</v>
      </c>
      <c r="AE3912" s="1" t="s">
        <v>4</v>
      </c>
      <c r="AF3912" s="1" t="s">
        <v>4</v>
      </c>
      <c r="AG3912" s="1" t="s">
        <v>4</v>
      </c>
      <c r="AH3912" s="1" t="s">
        <v>4</v>
      </c>
      <c r="AI3912" s="1" t="s">
        <v>4</v>
      </c>
      <c r="AJ3912" s="1" t="s">
        <v>4</v>
      </c>
      <c r="AK3912" s="1" t="s">
        <v>4</v>
      </c>
    </row>
    <row r="3913" spans="1:37">
      <c r="A3913" t="s">
        <v>375</v>
      </c>
      <c r="B3913" s="2">
        <v>943</v>
      </c>
      <c r="C3913" t="s">
        <v>376</v>
      </c>
      <c r="D3913" s="2">
        <v>2008</v>
      </c>
      <c r="E3913" s="1" t="s">
        <v>4</v>
      </c>
      <c r="F3913" s="1" t="s">
        <v>4</v>
      </c>
      <c r="G3913" s="1" t="s">
        <v>4</v>
      </c>
      <c r="H3913" s="1" t="s">
        <v>4</v>
      </c>
      <c r="I3913" s="1" t="s">
        <v>4</v>
      </c>
      <c r="J3913" s="1" t="s">
        <v>4</v>
      </c>
      <c r="K3913" s="1" t="s">
        <v>4</v>
      </c>
      <c r="L3913" s="1" t="s">
        <v>4</v>
      </c>
      <c r="M3913" s="1" t="s">
        <v>4</v>
      </c>
      <c r="N3913" s="1" t="s">
        <v>4</v>
      </c>
      <c r="O3913" s="1" t="s">
        <v>4</v>
      </c>
      <c r="P3913" s="1" t="s">
        <v>4</v>
      </c>
      <c r="Q3913" s="1" t="s">
        <v>4</v>
      </c>
      <c r="R3913" s="1" t="s">
        <v>4</v>
      </c>
      <c r="S3913" s="1" t="s">
        <v>4</v>
      </c>
      <c r="T3913" s="1" t="s">
        <v>4</v>
      </c>
      <c r="U3913" s="1" t="s">
        <v>4</v>
      </c>
      <c r="V3913" s="1" t="s">
        <v>4</v>
      </c>
      <c r="W3913" s="1">
        <v>7.4999999999997069</v>
      </c>
      <c r="X3913" s="1">
        <v>7.5000000000000178</v>
      </c>
      <c r="Y3913" s="1">
        <v>6.8999999999999506</v>
      </c>
      <c r="Z3913" s="1" t="s">
        <v>4</v>
      </c>
      <c r="AA3913" s="1" t="s">
        <v>4</v>
      </c>
      <c r="AB3913" s="1" t="s">
        <v>4</v>
      </c>
      <c r="AC3913" s="1" t="s">
        <v>4</v>
      </c>
      <c r="AD3913" s="1" t="s">
        <v>4</v>
      </c>
      <c r="AE3913" s="1" t="s">
        <v>4</v>
      </c>
      <c r="AF3913" s="1" t="s">
        <v>4</v>
      </c>
      <c r="AG3913" s="1" t="s">
        <v>4</v>
      </c>
      <c r="AH3913" s="1" t="s">
        <v>4</v>
      </c>
      <c r="AI3913" s="1" t="s">
        <v>4</v>
      </c>
      <c r="AJ3913" s="1" t="s">
        <v>4</v>
      </c>
      <c r="AK3913" s="1" t="s">
        <v>4</v>
      </c>
    </row>
    <row r="3914" spans="1:37">
      <c r="A3914" t="s">
        <v>375</v>
      </c>
      <c r="B3914" s="2">
        <v>943</v>
      </c>
      <c r="C3914" t="s">
        <v>376</v>
      </c>
      <c r="D3914" s="2">
        <v>2009</v>
      </c>
      <c r="E3914" s="1" t="s">
        <v>4</v>
      </c>
      <c r="F3914" s="1" t="s">
        <v>4</v>
      </c>
      <c r="G3914" s="1" t="s">
        <v>4</v>
      </c>
      <c r="H3914" s="1" t="s">
        <v>4</v>
      </c>
      <c r="I3914" s="1" t="s">
        <v>4</v>
      </c>
      <c r="J3914" s="1" t="s">
        <v>4</v>
      </c>
      <c r="K3914" s="1" t="s">
        <v>4</v>
      </c>
      <c r="L3914" s="1" t="s">
        <v>4</v>
      </c>
      <c r="M3914" s="1" t="s">
        <v>4</v>
      </c>
      <c r="N3914" s="1" t="s">
        <v>4</v>
      </c>
      <c r="O3914" s="1" t="s">
        <v>4</v>
      </c>
      <c r="P3914" s="1" t="s">
        <v>4</v>
      </c>
      <c r="Q3914" s="1" t="s">
        <v>4</v>
      </c>
      <c r="R3914" s="1" t="s">
        <v>4</v>
      </c>
      <c r="S3914" s="1" t="s">
        <v>4</v>
      </c>
      <c r="T3914" s="1" t="s">
        <v>4</v>
      </c>
      <c r="U3914" s="1" t="s">
        <v>4</v>
      </c>
      <c r="V3914" s="1" t="s">
        <v>4</v>
      </c>
      <c r="W3914" s="1">
        <v>5.0000000000003153</v>
      </c>
      <c r="X3914" s="1">
        <v>-4.0000000000001368</v>
      </c>
      <c r="Y3914" s="1">
        <v>-5.6999999999997497</v>
      </c>
      <c r="Z3914" s="1">
        <v>-5.6999999999997497</v>
      </c>
      <c r="AA3914" s="1" t="s">
        <v>4</v>
      </c>
      <c r="AB3914" s="1" t="s">
        <v>4</v>
      </c>
      <c r="AC3914" s="1" t="s">
        <v>4</v>
      </c>
      <c r="AD3914" s="1" t="s">
        <v>4</v>
      </c>
      <c r="AE3914" s="1" t="s">
        <v>4</v>
      </c>
      <c r="AF3914" s="1" t="s">
        <v>4</v>
      </c>
      <c r="AG3914" s="1" t="s">
        <v>4</v>
      </c>
      <c r="AH3914" s="1" t="s">
        <v>4</v>
      </c>
      <c r="AI3914" s="1" t="s">
        <v>4</v>
      </c>
      <c r="AJ3914" s="1" t="s">
        <v>4</v>
      </c>
      <c r="AK3914" s="1" t="s">
        <v>4</v>
      </c>
    </row>
    <row r="3915" spans="1:37">
      <c r="A3915" t="s">
        <v>375</v>
      </c>
      <c r="B3915" s="2">
        <v>943</v>
      </c>
      <c r="C3915" t="s">
        <v>376</v>
      </c>
      <c r="D3915" s="2">
        <v>2010</v>
      </c>
      <c r="E3915" s="1" t="s">
        <v>4</v>
      </c>
      <c r="F3915" s="1" t="s">
        <v>4</v>
      </c>
      <c r="G3915" s="1" t="s">
        <v>4</v>
      </c>
      <c r="H3915" s="1" t="s">
        <v>4</v>
      </c>
      <c r="I3915" s="1" t="s">
        <v>4</v>
      </c>
      <c r="J3915" s="1" t="s">
        <v>4</v>
      </c>
      <c r="K3915" s="1" t="s">
        <v>4</v>
      </c>
      <c r="L3915" s="1" t="s">
        <v>4</v>
      </c>
      <c r="M3915" s="1" t="s">
        <v>4</v>
      </c>
      <c r="N3915" s="1" t="s">
        <v>4</v>
      </c>
      <c r="O3915" s="1" t="s">
        <v>4</v>
      </c>
      <c r="P3915" s="1" t="s">
        <v>4</v>
      </c>
      <c r="Q3915" s="1" t="s">
        <v>4</v>
      </c>
      <c r="R3915" s="1" t="s">
        <v>4</v>
      </c>
      <c r="S3915" s="1" t="s">
        <v>4</v>
      </c>
      <c r="T3915" s="1" t="s">
        <v>4</v>
      </c>
      <c r="U3915" s="1" t="s">
        <v>4</v>
      </c>
      <c r="V3915" s="1" t="s">
        <v>4</v>
      </c>
      <c r="W3915" s="1">
        <v>4.7999999999997378</v>
      </c>
      <c r="X3915" s="1">
        <v>-1.9517338375085291</v>
      </c>
      <c r="Y3915" s="1">
        <v>-1.802233155739541</v>
      </c>
      <c r="Z3915" s="1">
        <v>1.078273062826085</v>
      </c>
      <c r="AA3915" s="1">
        <v>2.5000000000001465</v>
      </c>
      <c r="AB3915" s="1" t="s">
        <v>4</v>
      </c>
      <c r="AC3915" s="1" t="s">
        <v>4</v>
      </c>
      <c r="AD3915" s="1" t="s">
        <v>4</v>
      </c>
      <c r="AE3915" s="1" t="s">
        <v>4</v>
      </c>
      <c r="AF3915" s="1" t="s">
        <v>4</v>
      </c>
      <c r="AG3915" s="1" t="s">
        <v>4</v>
      </c>
      <c r="AH3915" s="1" t="s">
        <v>4</v>
      </c>
      <c r="AI3915" s="1" t="s">
        <v>4</v>
      </c>
      <c r="AJ3915" s="1" t="s">
        <v>4</v>
      </c>
      <c r="AK3915" s="1" t="s">
        <v>4</v>
      </c>
    </row>
    <row r="3916" spans="1:37">
      <c r="A3916" t="s">
        <v>375</v>
      </c>
      <c r="B3916" s="2">
        <v>943</v>
      </c>
      <c r="C3916" t="s">
        <v>376</v>
      </c>
      <c r="D3916" s="2">
        <v>2011</v>
      </c>
      <c r="E3916" s="1" t="s">
        <v>4</v>
      </c>
      <c r="F3916" s="1" t="s">
        <v>4</v>
      </c>
      <c r="G3916" s="1" t="s">
        <v>4</v>
      </c>
      <c r="H3916" s="1" t="s">
        <v>4</v>
      </c>
      <c r="I3916" s="1" t="s">
        <v>4</v>
      </c>
      <c r="J3916" s="1" t="s">
        <v>4</v>
      </c>
      <c r="K3916" s="1" t="s">
        <v>4</v>
      </c>
      <c r="L3916" s="1" t="s">
        <v>4</v>
      </c>
      <c r="M3916" s="1" t="s">
        <v>4</v>
      </c>
      <c r="N3916" s="1" t="s">
        <v>4</v>
      </c>
      <c r="O3916" s="1" t="s">
        <v>4</v>
      </c>
      <c r="P3916" s="1" t="s">
        <v>4</v>
      </c>
      <c r="Q3916" s="1" t="s">
        <v>4</v>
      </c>
      <c r="R3916" s="1" t="s">
        <v>4</v>
      </c>
      <c r="S3916" s="1" t="s">
        <v>4</v>
      </c>
      <c r="T3916" s="1" t="s">
        <v>4</v>
      </c>
      <c r="U3916" s="1" t="s">
        <v>4</v>
      </c>
      <c r="V3916" s="1" t="s">
        <v>4</v>
      </c>
      <c r="W3916" s="1">
        <v>4.5000000000000151</v>
      </c>
      <c r="X3916" s="1">
        <v>3.7000000000001476</v>
      </c>
      <c r="Y3916" s="1">
        <v>4.5011107891432367</v>
      </c>
      <c r="Z3916" s="1">
        <v>2.0191373577544081</v>
      </c>
      <c r="AA3916" s="1">
        <v>2.4499999999997746</v>
      </c>
      <c r="AB3916" s="1">
        <v>3.2216494845362931</v>
      </c>
      <c r="AC3916" s="1" t="s">
        <v>4</v>
      </c>
      <c r="AD3916" s="1" t="s">
        <v>4</v>
      </c>
      <c r="AE3916" s="1" t="s">
        <v>4</v>
      </c>
      <c r="AF3916" s="1" t="s">
        <v>4</v>
      </c>
      <c r="AG3916" s="1" t="s">
        <v>4</v>
      </c>
      <c r="AH3916" s="1" t="s">
        <v>4</v>
      </c>
      <c r="AI3916" s="1" t="s">
        <v>4</v>
      </c>
      <c r="AJ3916" s="1" t="s">
        <v>4</v>
      </c>
      <c r="AK3916" s="1" t="s">
        <v>4</v>
      </c>
    </row>
    <row r="3917" spans="1:37">
      <c r="A3917" t="s">
        <v>375</v>
      </c>
      <c r="B3917" s="2">
        <v>943</v>
      </c>
      <c r="C3917" t="s">
        <v>376</v>
      </c>
      <c r="D3917" s="2">
        <v>2012</v>
      </c>
      <c r="E3917" s="1" t="s">
        <v>4</v>
      </c>
      <c r="F3917" s="1" t="s">
        <v>4</v>
      </c>
      <c r="G3917" s="1" t="s">
        <v>4</v>
      </c>
      <c r="H3917" s="1" t="s">
        <v>4</v>
      </c>
      <c r="I3917" s="1" t="s">
        <v>4</v>
      </c>
      <c r="J3917" s="1" t="s">
        <v>4</v>
      </c>
      <c r="K3917" s="1" t="s">
        <v>4</v>
      </c>
      <c r="L3917" s="1" t="s">
        <v>4</v>
      </c>
      <c r="M3917" s="1" t="s">
        <v>4</v>
      </c>
      <c r="N3917" s="1" t="s">
        <v>4</v>
      </c>
      <c r="O3917" s="1" t="s">
        <v>4</v>
      </c>
      <c r="P3917" s="1" t="s">
        <v>4</v>
      </c>
      <c r="Q3917" s="1" t="s">
        <v>4</v>
      </c>
      <c r="R3917" s="1" t="s">
        <v>4</v>
      </c>
      <c r="S3917" s="1" t="s">
        <v>4</v>
      </c>
      <c r="T3917" s="1" t="s">
        <v>4</v>
      </c>
      <c r="U3917" s="1" t="s">
        <v>4</v>
      </c>
      <c r="V3917" s="1" t="s">
        <v>4</v>
      </c>
      <c r="W3917" s="1">
        <v>4.200000000000359</v>
      </c>
      <c r="X3917" s="1">
        <v>4.1999999999995818</v>
      </c>
      <c r="Y3917" s="1">
        <v>5.4995840650706951</v>
      </c>
      <c r="Z3917" s="1">
        <v>3.4603041971374093</v>
      </c>
      <c r="AA3917" s="1">
        <v>0.20000000000015561</v>
      </c>
      <c r="AB3917" s="1">
        <v>-0.54510429614799127</v>
      </c>
      <c r="AC3917" s="1">
        <v>-2.5458092923442699</v>
      </c>
      <c r="AD3917" s="1" t="s">
        <v>4</v>
      </c>
      <c r="AE3917" s="1" t="s">
        <v>4</v>
      </c>
      <c r="AF3917" s="1" t="s">
        <v>4</v>
      </c>
      <c r="AG3917" s="1" t="s">
        <v>4</v>
      </c>
      <c r="AH3917" s="1" t="s">
        <v>4</v>
      </c>
      <c r="AI3917" s="1" t="s">
        <v>4</v>
      </c>
      <c r="AJ3917" s="1" t="s">
        <v>4</v>
      </c>
      <c r="AK3917" s="1" t="s">
        <v>4</v>
      </c>
    </row>
    <row r="3918" spans="1:37">
      <c r="A3918" t="s">
        <v>375</v>
      </c>
      <c r="B3918" s="2">
        <v>943</v>
      </c>
      <c r="C3918" t="s">
        <v>376</v>
      </c>
      <c r="D3918" s="2">
        <v>2013</v>
      </c>
      <c r="E3918" s="1" t="s">
        <v>4</v>
      </c>
      <c r="F3918" s="1" t="s">
        <v>4</v>
      </c>
      <c r="G3918" s="1" t="s">
        <v>4</v>
      </c>
      <c r="H3918" s="1" t="s">
        <v>4</v>
      </c>
      <c r="I3918" s="1" t="s">
        <v>4</v>
      </c>
      <c r="J3918" s="1" t="s">
        <v>4</v>
      </c>
      <c r="K3918" s="1" t="s">
        <v>4</v>
      </c>
      <c r="L3918" s="1" t="s">
        <v>4</v>
      </c>
      <c r="M3918" s="1" t="s">
        <v>4</v>
      </c>
      <c r="N3918" s="1" t="s">
        <v>4</v>
      </c>
      <c r="O3918" s="1" t="s">
        <v>4</v>
      </c>
      <c r="P3918" s="1" t="s">
        <v>4</v>
      </c>
      <c r="Q3918" s="1" t="s">
        <v>4</v>
      </c>
      <c r="R3918" s="1" t="s">
        <v>4</v>
      </c>
      <c r="S3918" s="1" t="s">
        <v>4</v>
      </c>
      <c r="T3918" s="1" t="s">
        <v>4</v>
      </c>
      <c r="U3918" s="1" t="s">
        <v>4</v>
      </c>
      <c r="V3918" s="1" t="s">
        <v>4</v>
      </c>
      <c r="W3918" s="1">
        <v>3.9999999999999147</v>
      </c>
      <c r="X3918" s="1">
        <v>4.0000000000002478</v>
      </c>
      <c r="Y3918" s="1">
        <v>5.0013141755738566</v>
      </c>
      <c r="Z3918" s="1">
        <v>3.7063982796944339</v>
      </c>
      <c r="AA3918" s="1">
        <v>1.5431324629015197</v>
      </c>
      <c r="AB3918" s="1">
        <v>1.5158366461185402</v>
      </c>
      <c r="AC3918" s="1">
        <v>3.4987080099259993</v>
      </c>
      <c r="AD3918" s="1">
        <v>3.3375285063752314</v>
      </c>
      <c r="AE3918" s="1" t="s">
        <v>4</v>
      </c>
      <c r="AF3918" s="1" t="s">
        <v>4</v>
      </c>
      <c r="AG3918" s="1" t="s">
        <v>4</v>
      </c>
      <c r="AH3918" s="1" t="s">
        <v>4</v>
      </c>
      <c r="AI3918" s="1" t="s">
        <v>4</v>
      </c>
      <c r="AJ3918" s="1" t="s">
        <v>4</v>
      </c>
      <c r="AK3918" s="1" t="s">
        <v>4</v>
      </c>
    </row>
    <row r="3919" spans="1:37">
      <c r="A3919" t="s">
        <v>375</v>
      </c>
      <c r="B3919" s="2">
        <v>943</v>
      </c>
      <c r="C3919" t="s">
        <v>376</v>
      </c>
      <c r="D3919" s="2">
        <v>2014</v>
      </c>
      <c r="E3919" s="1" t="s">
        <v>4</v>
      </c>
      <c r="F3919" s="1" t="s">
        <v>4</v>
      </c>
      <c r="G3919" s="1" t="s">
        <v>4</v>
      </c>
      <c r="H3919" s="1" t="s">
        <v>4</v>
      </c>
      <c r="I3919" s="1" t="s">
        <v>4</v>
      </c>
      <c r="J3919" s="1" t="s">
        <v>4</v>
      </c>
      <c r="K3919" s="1" t="s">
        <v>4</v>
      </c>
      <c r="L3919" s="1" t="s">
        <v>4</v>
      </c>
      <c r="M3919" s="1" t="s">
        <v>4</v>
      </c>
      <c r="N3919" s="1" t="s">
        <v>4</v>
      </c>
      <c r="O3919" s="1" t="s">
        <v>4</v>
      </c>
      <c r="P3919" s="1" t="s">
        <v>4</v>
      </c>
      <c r="Q3919" s="1" t="s">
        <v>4</v>
      </c>
      <c r="R3919" s="1" t="s">
        <v>4</v>
      </c>
      <c r="S3919" s="1" t="s">
        <v>4</v>
      </c>
      <c r="T3919" s="1" t="s">
        <v>4</v>
      </c>
      <c r="U3919" s="1" t="s">
        <v>4</v>
      </c>
      <c r="V3919" s="1" t="s">
        <v>4</v>
      </c>
      <c r="W3919" s="1" t="s">
        <v>4</v>
      </c>
      <c r="X3919" s="1">
        <v>4.0000000000000924</v>
      </c>
      <c r="Y3919" s="1">
        <v>4.1982169155225124</v>
      </c>
      <c r="Z3919" s="1">
        <v>3.6540809920533102</v>
      </c>
      <c r="AA3919" s="1">
        <v>2.0321458108396584</v>
      </c>
      <c r="AB3919" s="1">
        <v>2.1886586044737033</v>
      </c>
      <c r="AC3919" s="1">
        <v>2.2584013635385647</v>
      </c>
      <c r="AD3919" s="1">
        <v>1.4936538870770733</v>
      </c>
      <c r="AE3919" s="1">
        <v>1.7836824107904992</v>
      </c>
      <c r="AF3919" s="1" t="s">
        <v>4</v>
      </c>
      <c r="AG3919" s="1" t="s">
        <v>4</v>
      </c>
      <c r="AH3919" s="1" t="s">
        <v>4</v>
      </c>
      <c r="AI3919" s="1" t="s">
        <v>4</v>
      </c>
      <c r="AJ3919" s="1" t="s">
        <v>4</v>
      </c>
      <c r="AK3919" s="1" t="s">
        <v>4</v>
      </c>
    </row>
    <row r="3920" spans="1:37">
      <c r="A3920" t="s">
        <v>375</v>
      </c>
      <c r="B3920" s="2">
        <v>943</v>
      </c>
      <c r="C3920" t="s">
        <v>376</v>
      </c>
      <c r="D3920" s="2">
        <v>2015</v>
      </c>
      <c r="E3920" s="1" t="s">
        <v>4</v>
      </c>
      <c r="F3920" s="1" t="s">
        <v>4</v>
      </c>
      <c r="G3920" s="1" t="s">
        <v>4</v>
      </c>
      <c r="H3920" s="1" t="s">
        <v>4</v>
      </c>
      <c r="I3920" s="1" t="s">
        <v>4</v>
      </c>
      <c r="J3920" s="1" t="s">
        <v>4</v>
      </c>
      <c r="K3920" s="1" t="s">
        <v>4</v>
      </c>
      <c r="L3920" s="1" t="s">
        <v>4</v>
      </c>
      <c r="M3920" s="1" t="s">
        <v>4</v>
      </c>
      <c r="N3920" s="1" t="s">
        <v>4</v>
      </c>
      <c r="O3920" s="1" t="s">
        <v>4</v>
      </c>
      <c r="P3920" s="1" t="s">
        <v>4</v>
      </c>
      <c r="Q3920" s="1" t="s">
        <v>4</v>
      </c>
      <c r="R3920" s="1" t="s">
        <v>4</v>
      </c>
      <c r="S3920" s="1" t="s">
        <v>4</v>
      </c>
      <c r="T3920" s="1" t="s">
        <v>4</v>
      </c>
      <c r="U3920" s="1" t="s">
        <v>4</v>
      </c>
      <c r="V3920" s="1" t="s">
        <v>4</v>
      </c>
      <c r="W3920" s="1" t="s">
        <v>4</v>
      </c>
      <c r="X3920" s="1" t="s">
        <v>4</v>
      </c>
      <c r="Y3920" s="1">
        <v>3.9998398462524065</v>
      </c>
      <c r="Z3920" s="1">
        <v>3.7752477311244093</v>
      </c>
      <c r="AA3920" s="1">
        <v>2.0266670794343966</v>
      </c>
      <c r="AB3920" s="1">
        <v>2.2869585475865595</v>
      </c>
      <c r="AC3920" s="1">
        <v>3.3957267298624805</v>
      </c>
      <c r="AD3920" s="1">
        <v>3.2371179523035032</v>
      </c>
      <c r="AE3920" s="1">
        <v>3.1758058331781802</v>
      </c>
      <c r="AF3920" s="1">
        <v>3.4028529272781327</v>
      </c>
      <c r="AG3920" s="1" t="s">
        <v>4</v>
      </c>
      <c r="AH3920" s="1" t="s">
        <v>4</v>
      </c>
      <c r="AI3920" s="1" t="s">
        <v>4</v>
      </c>
      <c r="AJ3920" s="1" t="s">
        <v>4</v>
      </c>
      <c r="AK3920" s="1" t="s">
        <v>4</v>
      </c>
    </row>
    <row r="3921" spans="1:37">
      <c r="A3921" t="s">
        <v>375</v>
      </c>
      <c r="B3921" s="2">
        <v>943</v>
      </c>
      <c r="C3921" t="s">
        <v>376</v>
      </c>
      <c r="D3921" s="2">
        <v>2016</v>
      </c>
      <c r="E3921" s="1" t="s">
        <v>4</v>
      </c>
      <c r="F3921" s="1" t="s">
        <v>4</v>
      </c>
      <c r="G3921" s="1" t="s">
        <v>4</v>
      </c>
      <c r="H3921" s="1" t="s">
        <v>4</v>
      </c>
      <c r="I3921" s="1" t="s">
        <v>4</v>
      </c>
      <c r="J3921" s="1" t="s">
        <v>4</v>
      </c>
      <c r="K3921" s="1" t="s">
        <v>4</v>
      </c>
      <c r="L3921" s="1" t="s">
        <v>4</v>
      </c>
      <c r="M3921" s="1" t="s">
        <v>4</v>
      </c>
      <c r="N3921" s="1" t="s">
        <v>4</v>
      </c>
      <c r="O3921" s="1" t="s">
        <v>4</v>
      </c>
      <c r="P3921" s="1" t="s">
        <v>4</v>
      </c>
      <c r="Q3921" s="1" t="s">
        <v>4</v>
      </c>
      <c r="R3921" s="1" t="s">
        <v>4</v>
      </c>
      <c r="S3921" s="1" t="s">
        <v>4</v>
      </c>
      <c r="T3921" s="1" t="s">
        <v>4</v>
      </c>
      <c r="U3921" s="1" t="s">
        <v>4</v>
      </c>
      <c r="V3921" s="1" t="s">
        <v>4</v>
      </c>
      <c r="W3921" s="1" t="s">
        <v>4</v>
      </c>
      <c r="X3921" s="1" t="s">
        <v>4</v>
      </c>
      <c r="Y3921" s="1" t="s">
        <v>4</v>
      </c>
      <c r="Z3921" s="1">
        <v>3.8028229719125672</v>
      </c>
      <c r="AA3921" s="1">
        <v>2.0210377629964693</v>
      </c>
      <c r="AB3921" s="1">
        <v>2.3887454688846566</v>
      </c>
      <c r="AC3921" s="1">
        <v>3.2616307301554626</v>
      </c>
      <c r="AD3921" s="1">
        <v>4.9273477664698806</v>
      </c>
      <c r="AE3921" s="1">
        <v>5.0820777122727367</v>
      </c>
      <c r="AF3921" s="1">
        <v>2.4601246711828839</v>
      </c>
      <c r="AG3921" s="1">
        <v>2.94934043177284</v>
      </c>
      <c r="AH3921" s="1" t="s">
        <v>4</v>
      </c>
      <c r="AI3921" s="1" t="s">
        <v>4</v>
      </c>
      <c r="AJ3921" s="1" t="s">
        <v>4</v>
      </c>
      <c r="AK3921" s="1" t="s">
        <v>4</v>
      </c>
    </row>
    <row r="3922" spans="1:37">
      <c r="A3922" t="s">
        <v>375</v>
      </c>
      <c r="B3922" s="2">
        <v>943</v>
      </c>
      <c r="C3922" t="s">
        <v>376</v>
      </c>
      <c r="D3922" s="2">
        <v>2017</v>
      </c>
      <c r="E3922" s="1" t="s">
        <v>4</v>
      </c>
      <c r="F3922" s="1" t="s">
        <v>4</v>
      </c>
      <c r="G3922" s="1" t="s">
        <v>4</v>
      </c>
      <c r="H3922" s="1" t="s">
        <v>4</v>
      </c>
      <c r="I3922" s="1" t="s">
        <v>4</v>
      </c>
      <c r="J3922" s="1" t="s">
        <v>4</v>
      </c>
      <c r="K3922" s="1" t="s">
        <v>4</v>
      </c>
      <c r="L3922" s="1" t="s">
        <v>4</v>
      </c>
      <c r="M3922" s="1" t="s">
        <v>4</v>
      </c>
      <c r="N3922" s="1" t="s">
        <v>4</v>
      </c>
      <c r="O3922" s="1" t="s">
        <v>4</v>
      </c>
      <c r="P3922" s="1" t="s">
        <v>4</v>
      </c>
      <c r="Q3922" s="1" t="s">
        <v>4</v>
      </c>
      <c r="R3922" s="1" t="s">
        <v>4</v>
      </c>
      <c r="S3922" s="1" t="s">
        <v>4</v>
      </c>
      <c r="T3922" s="1" t="s">
        <v>4</v>
      </c>
      <c r="U3922" s="1" t="s">
        <v>4</v>
      </c>
      <c r="V3922" s="1" t="s">
        <v>4</v>
      </c>
      <c r="W3922" s="1" t="s">
        <v>4</v>
      </c>
      <c r="X3922" s="1" t="s">
        <v>4</v>
      </c>
      <c r="Y3922" s="1" t="s">
        <v>4</v>
      </c>
      <c r="Z3922" s="1" t="s">
        <v>4</v>
      </c>
      <c r="AA3922" s="1">
        <v>2.2323221248746972</v>
      </c>
      <c r="AB3922" s="1">
        <v>2.6165158562745594</v>
      </c>
      <c r="AC3922" s="1">
        <v>3.3231888536068288</v>
      </c>
      <c r="AD3922" s="1">
        <v>2.7833817392705296</v>
      </c>
      <c r="AE3922" s="1">
        <v>3.6306539011009331</v>
      </c>
      <c r="AF3922" s="1">
        <v>2.9690608472410229</v>
      </c>
      <c r="AG3922" s="1">
        <v>4.2748593145739422</v>
      </c>
      <c r="AH3922" s="1">
        <v>4.7164643676162799</v>
      </c>
      <c r="AI3922" s="1" t="s">
        <v>4</v>
      </c>
      <c r="AJ3922" s="1" t="s">
        <v>4</v>
      </c>
      <c r="AK3922" s="1" t="s">
        <v>4</v>
      </c>
    </row>
    <row r="3923" spans="1:37">
      <c r="A3923" t="s">
        <v>375</v>
      </c>
      <c r="B3923" s="2">
        <v>943</v>
      </c>
      <c r="C3923" t="s">
        <v>376</v>
      </c>
      <c r="D3923" s="2">
        <v>2018</v>
      </c>
      <c r="E3923" s="1" t="s">
        <v>4</v>
      </c>
      <c r="F3923" s="1" t="s">
        <v>4</v>
      </c>
      <c r="G3923" s="1" t="s">
        <v>4</v>
      </c>
      <c r="H3923" s="1" t="s">
        <v>4</v>
      </c>
      <c r="I3923" s="1" t="s">
        <v>4</v>
      </c>
      <c r="J3923" s="1" t="s">
        <v>4</v>
      </c>
      <c r="K3923" s="1" t="s">
        <v>4</v>
      </c>
      <c r="L3923" s="1" t="s">
        <v>4</v>
      </c>
      <c r="M3923" s="1" t="s">
        <v>4</v>
      </c>
      <c r="N3923" s="1" t="s">
        <v>4</v>
      </c>
      <c r="O3923" s="1" t="s">
        <v>4</v>
      </c>
      <c r="P3923" s="1" t="s">
        <v>4</v>
      </c>
      <c r="Q3923" s="1" t="s">
        <v>4</v>
      </c>
      <c r="R3923" s="1" t="s">
        <v>4</v>
      </c>
      <c r="S3923" s="1" t="s">
        <v>4</v>
      </c>
      <c r="T3923" s="1" t="s">
        <v>4</v>
      </c>
      <c r="U3923" s="1" t="s">
        <v>4</v>
      </c>
      <c r="V3923" s="1" t="s">
        <v>4</v>
      </c>
      <c r="W3923" s="1" t="s">
        <v>4</v>
      </c>
      <c r="X3923" s="1" t="s">
        <v>4</v>
      </c>
      <c r="Y3923" s="1" t="s">
        <v>4</v>
      </c>
      <c r="Z3923" s="1" t="s">
        <v>4</v>
      </c>
      <c r="AA3923" s="1" t="s">
        <v>4</v>
      </c>
      <c r="AB3923" s="1">
        <v>2.7286199868535643</v>
      </c>
      <c r="AC3923" s="1">
        <v>3.3432429873028635</v>
      </c>
      <c r="AD3923" s="1">
        <v>2.8756519427345362</v>
      </c>
      <c r="AE3923" s="1">
        <v>2.4416186588804178</v>
      </c>
      <c r="AF3923" s="1">
        <v>2.780922413544662</v>
      </c>
      <c r="AG3923" s="1">
        <v>3.7064041269890824</v>
      </c>
      <c r="AH3923" s="1">
        <v>4.8999593859194501</v>
      </c>
      <c r="AI3923" s="1">
        <v>5.0778873952656456</v>
      </c>
      <c r="AJ3923" s="1" t="s">
        <v>4</v>
      </c>
      <c r="AK3923" s="1" t="s">
        <v>4</v>
      </c>
    </row>
    <row r="3924" spans="1:37">
      <c r="A3924" t="s">
        <v>375</v>
      </c>
      <c r="B3924" s="2">
        <v>943</v>
      </c>
      <c r="C3924" t="s">
        <v>376</v>
      </c>
      <c r="D3924" s="2">
        <v>2019</v>
      </c>
      <c r="E3924" s="1" t="s">
        <v>4</v>
      </c>
      <c r="F3924" s="1" t="s">
        <v>4</v>
      </c>
      <c r="G3924" s="1" t="s">
        <v>4</v>
      </c>
      <c r="H3924" s="1" t="s">
        <v>4</v>
      </c>
      <c r="I3924" s="1" t="s">
        <v>4</v>
      </c>
      <c r="J3924" s="1" t="s">
        <v>4</v>
      </c>
      <c r="K3924" s="1" t="s">
        <v>4</v>
      </c>
      <c r="L3924" s="1" t="s">
        <v>4</v>
      </c>
      <c r="M3924" s="1" t="s">
        <v>4</v>
      </c>
      <c r="N3924" s="1" t="s">
        <v>4</v>
      </c>
      <c r="O3924" s="1" t="s">
        <v>4</v>
      </c>
      <c r="P3924" s="1" t="s">
        <v>4</v>
      </c>
      <c r="Q3924" s="1" t="s">
        <v>4</v>
      </c>
      <c r="R3924" s="1" t="s">
        <v>4</v>
      </c>
      <c r="S3924" s="1" t="s">
        <v>4</v>
      </c>
      <c r="T3924" s="1" t="s">
        <v>4</v>
      </c>
      <c r="U3924" s="1" t="s">
        <v>4</v>
      </c>
      <c r="V3924" s="1" t="s">
        <v>4</v>
      </c>
      <c r="W3924" s="1" t="s">
        <v>4</v>
      </c>
      <c r="X3924" s="1" t="s">
        <v>4</v>
      </c>
      <c r="Y3924" s="1" t="s">
        <v>4</v>
      </c>
      <c r="Z3924" s="1" t="s">
        <v>4</v>
      </c>
      <c r="AA3924" s="1" t="s">
        <v>4</v>
      </c>
      <c r="AB3924" s="1" t="s">
        <v>4</v>
      </c>
      <c r="AC3924" s="1">
        <v>2.9754202746933078</v>
      </c>
      <c r="AD3924" s="1">
        <v>1.6058842437277843</v>
      </c>
      <c r="AE3924" s="1">
        <v>3.8908784135825103</v>
      </c>
      <c r="AF3924" s="1">
        <v>2.6565586934320651</v>
      </c>
      <c r="AG3924" s="1">
        <v>2.509128272631922</v>
      </c>
      <c r="AH3924" s="1">
        <v>2.9892829632353513</v>
      </c>
      <c r="AI3924" s="1">
        <v>3.5939100132258206</v>
      </c>
      <c r="AJ3924" s="1">
        <v>4.0629577129523753</v>
      </c>
      <c r="AK3924" s="1" t="s">
        <v>4</v>
      </c>
    </row>
    <row r="3925" spans="1:37">
      <c r="A3925" t="s">
        <v>375</v>
      </c>
      <c r="B3925" s="2">
        <v>943</v>
      </c>
      <c r="C3925" t="s">
        <v>376</v>
      </c>
      <c r="D3925" s="2">
        <v>2020</v>
      </c>
      <c r="E3925" s="1" t="s">
        <v>4</v>
      </c>
      <c r="F3925" s="1" t="s">
        <v>4</v>
      </c>
      <c r="G3925" s="1" t="s">
        <v>4</v>
      </c>
      <c r="H3925" s="1" t="s">
        <v>4</v>
      </c>
      <c r="I3925" s="1" t="s">
        <v>4</v>
      </c>
      <c r="J3925" s="1" t="s">
        <v>4</v>
      </c>
      <c r="K3925" s="1" t="s">
        <v>4</v>
      </c>
      <c r="L3925" s="1" t="s">
        <v>4</v>
      </c>
      <c r="M3925" s="1" t="s">
        <v>4</v>
      </c>
      <c r="N3925" s="1" t="s">
        <v>4</v>
      </c>
      <c r="O3925" s="1" t="s">
        <v>4</v>
      </c>
      <c r="P3925" s="1" t="s">
        <v>4</v>
      </c>
      <c r="Q3925" s="1" t="s">
        <v>4</v>
      </c>
      <c r="R3925" s="1" t="s">
        <v>4</v>
      </c>
      <c r="S3925" s="1" t="s">
        <v>4</v>
      </c>
      <c r="T3925" s="1" t="s">
        <v>4</v>
      </c>
      <c r="U3925" s="1" t="s">
        <v>4</v>
      </c>
      <c r="V3925" s="1" t="s">
        <v>4</v>
      </c>
      <c r="W3925" s="1" t="s">
        <v>4</v>
      </c>
      <c r="X3925" s="1" t="s">
        <v>4</v>
      </c>
      <c r="Y3925" s="1" t="s">
        <v>4</v>
      </c>
      <c r="Z3925" s="1" t="s">
        <v>4</v>
      </c>
      <c r="AA3925" s="1" t="s">
        <v>4</v>
      </c>
      <c r="AB3925" s="1" t="s">
        <v>4</v>
      </c>
      <c r="AC3925" s="1" t="s">
        <v>4</v>
      </c>
      <c r="AD3925" s="1">
        <v>3.3057266949810815</v>
      </c>
      <c r="AE3925" s="1">
        <v>2.8436488195563436</v>
      </c>
      <c r="AF3925" s="1">
        <v>2.246297757844995</v>
      </c>
      <c r="AG3925" s="1">
        <v>2.99001085916899</v>
      </c>
      <c r="AH3925" s="1">
        <v>2.4783785891783205</v>
      </c>
      <c r="AI3925" s="1">
        <v>-12.002067871464794</v>
      </c>
      <c r="AJ3925" s="1">
        <v>-15.199999999999857</v>
      </c>
      <c r="AK3925" s="1">
        <v>-15.306893930717525</v>
      </c>
    </row>
    <row r="3926" spans="1:37">
      <c r="A3926" t="s">
        <v>375</v>
      </c>
      <c r="B3926" s="2">
        <v>943</v>
      </c>
      <c r="C3926" t="s">
        <v>376</v>
      </c>
      <c r="D3926" s="2">
        <v>2021</v>
      </c>
      <c r="E3926" s="1" t="s">
        <v>4</v>
      </c>
      <c r="F3926" s="1" t="s">
        <v>4</v>
      </c>
      <c r="G3926" s="1" t="s">
        <v>4</v>
      </c>
      <c r="H3926" s="1" t="s">
        <v>4</v>
      </c>
      <c r="I3926" s="1" t="s">
        <v>4</v>
      </c>
      <c r="J3926" s="1" t="s">
        <v>4</v>
      </c>
      <c r="K3926" s="1" t="s">
        <v>4</v>
      </c>
      <c r="L3926" s="1" t="s">
        <v>4</v>
      </c>
      <c r="M3926" s="1" t="s">
        <v>4</v>
      </c>
      <c r="N3926" s="1" t="s">
        <v>4</v>
      </c>
      <c r="O3926" s="1" t="s">
        <v>4</v>
      </c>
      <c r="P3926" s="1" t="s">
        <v>4</v>
      </c>
      <c r="Q3926" s="1" t="s">
        <v>4</v>
      </c>
      <c r="R3926" s="1" t="s">
        <v>4</v>
      </c>
      <c r="S3926" s="1" t="s">
        <v>4</v>
      </c>
      <c r="T3926" s="1" t="s">
        <v>4</v>
      </c>
      <c r="U3926" s="1" t="s">
        <v>4</v>
      </c>
      <c r="V3926" s="1" t="s">
        <v>4</v>
      </c>
      <c r="W3926" s="1" t="s">
        <v>4</v>
      </c>
      <c r="X3926" s="1" t="s">
        <v>4</v>
      </c>
      <c r="Y3926" s="1" t="s">
        <v>4</v>
      </c>
      <c r="Z3926" s="1" t="s">
        <v>4</v>
      </c>
      <c r="AA3926" s="1" t="s">
        <v>4</v>
      </c>
      <c r="AB3926" s="1" t="s">
        <v>4</v>
      </c>
      <c r="AC3926" s="1" t="s">
        <v>4</v>
      </c>
      <c r="AD3926" s="1" t="s">
        <v>4</v>
      </c>
      <c r="AE3926" s="1">
        <v>4.7579637921284279</v>
      </c>
      <c r="AF3926" s="1">
        <v>2.985953962087784</v>
      </c>
      <c r="AG3926" s="1">
        <v>3.0732042277751948</v>
      </c>
      <c r="AH3926" s="1">
        <v>2.9145279790266931</v>
      </c>
      <c r="AI3926" s="1">
        <v>5.4995365246570449</v>
      </c>
      <c r="AJ3926" s="1">
        <v>6.9999999999996732</v>
      </c>
      <c r="AK3926" s="1">
        <v>13.043461640552479</v>
      </c>
    </row>
    <row r="3927" spans="1:37">
      <c r="A3927" t="s">
        <v>375</v>
      </c>
      <c r="B3927" s="2">
        <v>943</v>
      </c>
      <c r="C3927" t="s">
        <v>376</v>
      </c>
      <c r="D3927" s="2">
        <v>2022</v>
      </c>
      <c r="E3927" s="1" t="s">
        <v>4</v>
      </c>
      <c r="F3927" s="1" t="s">
        <v>4</v>
      </c>
      <c r="G3927" s="1" t="s">
        <v>4</v>
      </c>
      <c r="H3927" s="1" t="s">
        <v>4</v>
      </c>
      <c r="I3927" s="1" t="s">
        <v>4</v>
      </c>
      <c r="J3927" s="1" t="s">
        <v>4</v>
      </c>
      <c r="K3927" s="1" t="s">
        <v>4</v>
      </c>
      <c r="L3927" s="1" t="s">
        <v>4</v>
      </c>
      <c r="M3927" s="1" t="s">
        <v>4</v>
      </c>
      <c r="N3927" s="1" t="s">
        <v>4</v>
      </c>
      <c r="O3927" s="1" t="s">
        <v>4</v>
      </c>
      <c r="P3927" s="1" t="s">
        <v>4</v>
      </c>
      <c r="Q3927" s="1" t="s">
        <v>4</v>
      </c>
      <c r="R3927" s="1" t="s">
        <v>4</v>
      </c>
      <c r="S3927" s="1" t="s">
        <v>4</v>
      </c>
      <c r="T3927" s="1" t="s">
        <v>4</v>
      </c>
      <c r="U3927" s="1" t="s">
        <v>4</v>
      </c>
      <c r="V3927" s="1" t="s">
        <v>4</v>
      </c>
      <c r="W3927" s="1" t="s">
        <v>4</v>
      </c>
      <c r="X3927" s="1" t="s">
        <v>4</v>
      </c>
      <c r="Y3927" s="1" t="s">
        <v>4</v>
      </c>
      <c r="Z3927" s="1" t="s">
        <v>4</v>
      </c>
      <c r="AA3927" s="1" t="s">
        <v>4</v>
      </c>
      <c r="AB3927" s="1" t="s">
        <v>4</v>
      </c>
      <c r="AC3927" s="1" t="s">
        <v>4</v>
      </c>
      <c r="AD3927" s="1" t="s">
        <v>4</v>
      </c>
      <c r="AE3927" s="1" t="s">
        <v>4</v>
      </c>
      <c r="AF3927" s="1">
        <v>3.0900207479378494</v>
      </c>
      <c r="AG3927" s="1">
        <v>3.401535948502632</v>
      </c>
      <c r="AH3927" s="1">
        <v>3.176334924466695</v>
      </c>
      <c r="AI3927" s="1">
        <v>4.1999445110097566</v>
      </c>
      <c r="AJ3927" s="1">
        <v>5.6000000000000716</v>
      </c>
      <c r="AK3927" s="1">
        <v>7.2000000000002284</v>
      </c>
    </row>
    <row r="3928" spans="1:37">
      <c r="A3928" t="s">
        <v>375</v>
      </c>
      <c r="B3928" s="2">
        <v>943</v>
      </c>
      <c r="C3928" t="s">
        <v>376</v>
      </c>
      <c r="D3928" s="2">
        <v>2023</v>
      </c>
      <c r="E3928" s="1" t="s">
        <v>4</v>
      </c>
      <c r="F3928" s="1" t="s">
        <v>4</v>
      </c>
      <c r="G3928" s="1" t="s">
        <v>4</v>
      </c>
      <c r="H3928" s="1" t="s">
        <v>4</v>
      </c>
      <c r="I3928" s="1" t="s">
        <v>4</v>
      </c>
      <c r="J3928" s="1" t="s">
        <v>4</v>
      </c>
      <c r="K3928" s="1" t="s">
        <v>4</v>
      </c>
      <c r="L3928" s="1" t="s">
        <v>4</v>
      </c>
      <c r="M3928" s="1" t="s">
        <v>4</v>
      </c>
      <c r="N3928" s="1" t="s">
        <v>4</v>
      </c>
      <c r="O3928" s="1" t="s">
        <v>4</v>
      </c>
      <c r="P3928" s="1" t="s">
        <v>4</v>
      </c>
      <c r="Q3928" s="1" t="s">
        <v>4</v>
      </c>
      <c r="R3928" s="1" t="s">
        <v>4</v>
      </c>
      <c r="S3928" s="1" t="s">
        <v>4</v>
      </c>
      <c r="T3928" s="1" t="s">
        <v>4</v>
      </c>
      <c r="U3928" s="1" t="s">
        <v>4</v>
      </c>
      <c r="V3928" s="1" t="s">
        <v>4</v>
      </c>
      <c r="W3928" s="1" t="s">
        <v>4</v>
      </c>
      <c r="X3928" s="1" t="s">
        <v>4</v>
      </c>
      <c r="Y3928" s="1" t="s">
        <v>4</v>
      </c>
      <c r="Z3928" s="1" t="s">
        <v>4</v>
      </c>
      <c r="AA3928" s="1" t="s">
        <v>4</v>
      </c>
      <c r="AB3928" s="1" t="s">
        <v>4</v>
      </c>
      <c r="AC3928" s="1" t="s">
        <v>4</v>
      </c>
      <c r="AD3928" s="1" t="s">
        <v>4</v>
      </c>
      <c r="AE3928" s="1" t="s">
        <v>4</v>
      </c>
      <c r="AF3928" s="1" t="s">
        <v>4</v>
      </c>
      <c r="AG3928" s="1">
        <v>3.0288732176135147</v>
      </c>
      <c r="AH3928" s="1">
        <v>3.2046504396225028</v>
      </c>
      <c r="AI3928" s="1">
        <v>3.0999572793889874</v>
      </c>
      <c r="AJ3928" s="1">
        <v>3.6000000000001142</v>
      </c>
      <c r="AK3928" s="1">
        <v>2.4999999999998801</v>
      </c>
    </row>
    <row r="3929" spans="1:37">
      <c r="A3929" t="s">
        <v>381</v>
      </c>
      <c r="B3929" s="2">
        <v>948</v>
      </c>
      <c r="C3929" t="s">
        <v>382</v>
      </c>
      <c r="D3929" s="2">
        <v>1991</v>
      </c>
      <c r="E3929" s="1" t="s">
        <v>4</v>
      </c>
      <c r="F3929" s="1" t="s">
        <v>4</v>
      </c>
      <c r="G3929" s="1" t="s">
        <v>4</v>
      </c>
      <c r="H3929" s="1">
        <v>-9.8999994463896392</v>
      </c>
      <c r="I3929" s="1" t="s">
        <v>4</v>
      </c>
      <c r="J3929" s="1" t="s">
        <v>4</v>
      </c>
      <c r="K3929" s="1" t="s">
        <v>4</v>
      </c>
      <c r="L3929" s="1" t="s">
        <v>4</v>
      </c>
      <c r="M3929" s="1" t="s">
        <v>4</v>
      </c>
      <c r="N3929" s="1" t="s">
        <v>4</v>
      </c>
      <c r="O3929" s="1" t="s">
        <v>4</v>
      </c>
      <c r="P3929" s="1" t="s">
        <v>4</v>
      </c>
      <c r="Q3929" s="1" t="s">
        <v>4</v>
      </c>
      <c r="R3929" s="1" t="s">
        <v>4</v>
      </c>
      <c r="S3929" s="1" t="s">
        <v>4</v>
      </c>
      <c r="T3929" s="1" t="s">
        <v>4</v>
      </c>
      <c r="U3929" s="1" t="s">
        <v>4</v>
      </c>
      <c r="V3929" s="1" t="s">
        <v>4</v>
      </c>
      <c r="W3929" s="1" t="s">
        <v>4</v>
      </c>
      <c r="X3929" s="1" t="s">
        <v>4</v>
      </c>
      <c r="Y3929" s="1" t="s">
        <v>4</v>
      </c>
      <c r="Z3929" s="1" t="s">
        <v>4</v>
      </c>
      <c r="AA3929" s="1" t="s">
        <v>4</v>
      </c>
      <c r="AB3929" s="1" t="s">
        <v>4</v>
      </c>
      <c r="AC3929" s="1" t="s">
        <v>4</v>
      </c>
      <c r="AD3929" s="1" t="s">
        <v>4</v>
      </c>
      <c r="AE3929" s="1" t="s">
        <v>4</v>
      </c>
      <c r="AF3929" s="1" t="s">
        <v>4</v>
      </c>
      <c r="AG3929" s="1" t="s">
        <v>4</v>
      </c>
      <c r="AH3929" s="1" t="s">
        <v>4</v>
      </c>
      <c r="AI3929" s="1" t="s">
        <v>4</v>
      </c>
      <c r="AJ3929" s="1" t="s">
        <v>4</v>
      </c>
      <c r="AK3929" s="1" t="s">
        <v>4</v>
      </c>
    </row>
    <row r="3930" spans="1:37">
      <c r="A3930" t="s">
        <v>381</v>
      </c>
      <c r="B3930" s="2">
        <v>948</v>
      </c>
      <c r="C3930" t="s">
        <v>382</v>
      </c>
      <c r="D3930" s="2">
        <v>1992</v>
      </c>
      <c r="E3930" s="1" t="s">
        <v>4</v>
      </c>
      <c r="F3930" s="1" t="s">
        <v>4</v>
      </c>
      <c r="G3930" s="1" t="s">
        <v>4</v>
      </c>
      <c r="H3930" s="1">
        <v>-7.6000022119852133</v>
      </c>
      <c r="I3930" s="1">
        <v>-7.6000022119852133</v>
      </c>
      <c r="J3930" s="1" t="s">
        <v>4</v>
      </c>
      <c r="K3930" s="1" t="s">
        <v>4</v>
      </c>
      <c r="L3930" s="1" t="s">
        <v>4</v>
      </c>
      <c r="M3930" s="1" t="s">
        <v>4</v>
      </c>
      <c r="N3930" s="1" t="s">
        <v>4</v>
      </c>
      <c r="O3930" s="1" t="s">
        <v>4</v>
      </c>
      <c r="P3930" s="1" t="s">
        <v>4</v>
      </c>
      <c r="Q3930" s="1" t="s">
        <v>4</v>
      </c>
      <c r="R3930" s="1" t="s">
        <v>4</v>
      </c>
      <c r="S3930" s="1" t="s">
        <v>4</v>
      </c>
      <c r="T3930" s="1" t="s">
        <v>4</v>
      </c>
      <c r="U3930" s="1" t="s">
        <v>4</v>
      </c>
      <c r="V3930" s="1" t="s">
        <v>4</v>
      </c>
      <c r="W3930" s="1" t="s">
        <v>4</v>
      </c>
      <c r="X3930" s="1" t="s">
        <v>4</v>
      </c>
      <c r="Y3930" s="1" t="s">
        <v>4</v>
      </c>
      <c r="Z3930" s="1" t="s">
        <v>4</v>
      </c>
      <c r="AA3930" s="1" t="s">
        <v>4</v>
      </c>
      <c r="AB3930" s="1" t="s">
        <v>4</v>
      </c>
      <c r="AC3930" s="1" t="s">
        <v>4</v>
      </c>
      <c r="AD3930" s="1" t="s">
        <v>4</v>
      </c>
      <c r="AE3930" s="1" t="s">
        <v>4</v>
      </c>
      <c r="AF3930" s="1" t="s">
        <v>4</v>
      </c>
      <c r="AG3930" s="1" t="s">
        <v>4</v>
      </c>
      <c r="AH3930" s="1" t="s">
        <v>4</v>
      </c>
      <c r="AI3930" s="1" t="s">
        <v>4</v>
      </c>
      <c r="AJ3930" s="1" t="s">
        <v>4</v>
      </c>
      <c r="AK3930" s="1" t="s">
        <v>4</v>
      </c>
    </row>
    <row r="3931" spans="1:37">
      <c r="A3931" t="s">
        <v>381</v>
      </c>
      <c r="B3931" s="2">
        <v>948</v>
      </c>
      <c r="C3931" t="s">
        <v>382</v>
      </c>
      <c r="D3931" s="2">
        <v>1993</v>
      </c>
      <c r="E3931" s="1" t="s">
        <v>4</v>
      </c>
      <c r="F3931" s="1" t="s">
        <v>4</v>
      </c>
      <c r="G3931" s="1" t="s">
        <v>4</v>
      </c>
      <c r="H3931" s="1">
        <v>-1.3000001662446414</v>
      </c>
      <c r="I3931" s="1">
        <v>-1.3000001662446414</v>
      </c>
      <c r="J3931" s="1">
        <v>-3.007704490851526</v>
      </c>
      <c r="K3931" s="1" t="s">
        <v>4</v>
      </c>
      <c r="L3931" s="1" t="s">
        <v>4</v>
      </c>
      <c r="M3931" s="1" t="s">
        <v>4</v>
      </c>
      <c r="N3931" s="1" t="s">
        <v>4</v>
      </c>
      <c r="O3931" s="1" t="s">
        <v>4</v>
      </c>
      <c r="P3931" s="1" t="s">
        <v>4</v>
      </c>
      <c r="Q3931" s="1" t="s">
        <v>4</v>
      </c>
      <c r="R3931" s="1" t="s">
        <v>4</v>
      </c>
      <c r="S3931" s="1" t="s">
        <v>4</v>
      </c>
      <c r="T3931" s="1" t="s">
        <v>4</v>
      </c>
      <c r="U3931" s="1" t="s">
        <v>4</v>
      </c>
      <c r="V3931" s="1" t="s">
        <v>4</v>
      </c>
      <c r="W3931" s="1" t="s">
        <v>4</v>
      </c>
      <c r="X3931" s="1" t="s">
        <v>4</v>
      </c>
      <c r="Y3931" s="1" t="s">
        <v>4</v>
      </c>
      <c r="Z3931" s="1" t="s">
        <v>4</v>
      </c>
      <c r="AA3931" s="1" t="s">
        <v>4</v>
      </c>
      <c r="AB3931" s="1" t="s">
        <v>4</v>
      </c>
      <c r="AC3931" s="1" t="s">
        <v>4</v>
      </c>
      <c r="AD3931" s="1" t="s">
        <v>4</v>
      </c>
      <c r="AE3931" s="1" t="s">
        <v>4</v>
      </c>
      <c r="AF3931" s="1" t="s">
        <v>4</v>
      </c>
      <c r="AG3931" s="1" t="s">
        <v>4</v>
      </c>
      <c r="AH3931" s="1" t="s">
        <v>4</v>
      </c>
      <c r="AI3931" s="1" t="s">
        <v>4</v>
      </c>
      <c r="AJ3931" s="1" t="s">
        <v>4</v>
      </c>
      <c r="AK3931" s="1" t="s">
        <v>4</v>
      </c>
    </row>
    <row r="3932" spans="1:37">
      <c r="A3932" t="s">
        <v>381</v>
      </c>
      <c r="B3932" s="2">
        <v>948</v>
      </c>
      <c r="C3932" t="s">
        <v>382</v>
      </c>
      <c r="D3932" s="2">
        <v>1994</v>
      </c>
      <c r="E3932" s="1" t="s">
        <v>4</v>
      </c>
      <c r="F3932" s="1" t="s">
        <v>4</v>
      </c>
      <c r="G3932" s="1" t="s">
        <v>4</v>
      </c>
      <c r="H3932" s="1">
        <v>2.4999921397312663</v>
      </c>
      <c r="I3932" s="1">
        <v>2.4999921397312663</v>
      </c>
      <c r="J3932" s="1">
        <v>2.1120783300651702</v>
      </c>
      <c r="K3932" s="1">
        <v>2.2999955989636556</v>
      </c>
      <c r="L3932" s="1" t="s">
        <v>4</v>
      </c>
      <c r="M3932" s="1" t="s">
        <v>4</v>
      </c>
      <c r="N3932" s="1" t="s">
        <v>4</v>
      </c>
      <c r="O3932" s="1" t="s">
        <v>4</v>
      </c>
      <c r="P3932" s="1" t="s">
        <v>4</v>
      </c>
      <c r="Q3932" s="1" t="s">
        <v>4</v>
      </c>
      <c r="R3932" s="1" t="s">
        <v>4</v>
      </c>
      <c r="S3932" s="1" t="s">
        <v>4</v>
      </c>
      <c r="T3932" s="1" t="s">
        <v>4</v>
      </c>
      <c r="U3932" s="1" t="s">
        <v>4</v>
      </c>
      <c r="V3932" s="1" t="s">
        <v>4</v>
      </c>
      <c r="W3932" s="1" t="s">
        <v>4</v>
      </c>
      <c r="X3932" s="1" t="s">
        <v>4</v>
      </c>
      <c r="Y3932" s="1" t="s">
        <v>4</v>
      </c>
      <c r="Z3932" s="1" t="s">
        <v>4</v>
      </c>
      <c r="AA3932" s="1" t="s">
        <v>4</v>
      </c>
      <c r="AB3932" s="1" t="s">
        <v>4</v>
      </c>
      <c r="AC3932" s="1" t="s">
        <v>4</v>
      </c>
      <c r="AD3932" s="1" t="s">
        <v>4</v>
      </c>
      <c r="AE3932" s="1" t="s">
        <v>4</v>
      </c>
      <c r="AF3932" s="1" t="s">
        <v>4</v>
      </c>
      <c r="AG3932" s="1" t="s">
        <v>4</v>
      </c>
      <c r="AH3932" s="1" t="s">
        <v>4</v>
      </c>
      <c r="AI3932" s="1" t="s">
        <v>4</v>
      </c>
      <c r="AJ3932" s="1" t="s">
        <v>4</v>
      </c>
      <c r="AK3932" s="1" t="s">
        <v>4</v>
      </c>
    </row>
    <row r="3933" spans="1:37">
      <c r="A3933" t="s">
        <v>381</v>
      </c>
      <c r="B3933" s="2">
        <v>948</v>
      </c>
      <c r="C3933" t="s">
        <v>382</v>
      </c>
      <c r="D3933" s="2">
        <v>1995</v>
      </c>
      <c r="E3933" s="1" t="s">
        <v>4</v>
      </c>
      <c r="F3933" s="1" t="s">
        <v>4</v>
      </c>
      <c r="G3933" s="1" t="s">
        <v>4</v>
      </c>
      <c r="H3933" s="1">
        <v>3.4999944129096905</v>
      </c>
      <c r="I3933" s="1">
        <v>3.4999944129096905</v>
      </c>
      <c r="J3933" s="1">
        <v>3.5031110715836977</v>
      </c>
      <c r="K3933" s="1">
        <v>6.2999989756930885</v>
      </c>
      <c r="L3933" s="1">
        <v>6.2999863423451208</v>
      </c>
      <c r="M3933" s="1" t="s">
        <v>4</v>
      </c>
      <c r="N3933" s="1" t="s">
        <v>4</v>
      </c>
      <c r="O3933" s="1" t="s">
        <v>4</v>
      </c>
      <c r="P3933" s="1" t="s">
        <v>4</v>
      </c>
      <c r="Q3933" s="1" t="s">
        <v>4</v>
      </c>
      <c r="R3933" s="1" t="s">
        <v>4</v>
      </c>
      <c r="S3933" s="1" t="s">
        <v>4</v>
      </c>
      <c r="T3933" s="1" t="s">
        <v>4</v>
      </c>
      <c r="U3933" s="1" t="s">
        <v>4</v>
      </c>
      <c r="V3933" s="1" t="s">
        <v>4</v>
      </c>
      <c r="W3933" s="1" t="s">
        <v>4</v>
      </c>
      <c r="X3933" s="1" t="s">
        <v>4</v>
      </c>
      <c r="Y3933" s="1" t="s">
        <v>4</v>
      </c>
      <c r="Z3933" s="1" t="s">
        <v>4</v>
      </c>
      <c r="AA3933" s="1" t="s">
        <v>4</v>
      </c>
      <c r="AB3933" s="1" t="s">
        <v>4</v>
      </c>
      <c r="AC3933" s="1" t="s">
        <v>4</v>
      </c>
      <c r="AD3933" s="1" t="s">
        <v>4</v>
      </c>
      <c r="AE3933" s="1" t="s">
        <v>4</v>
      </c>
      <c r="AF3933" s="1" t="s">
        <v>4</v>
      </c>
      <c r="AG3933" s="1" t="s">
        <v>4</v>
      </c>
      <c r="AH3933" s="1" t="s">
        <v>4</v>
      </c>
      <c r="AI3933" s="1" t="s">
        <v>4</v>
      </c>
      <c r="AJ3933" s="1" t="s">
        <v>4</v>
      </c>
      <c r="AK3933" s="1" t="s">
        <v>4</v>
      </c>
    </row>
    <row r="3934" spans="1:37">
      <c r="A3934" t="s">
        <v>381</v>
      </c>
      <c r="B3934" s="2">
        <v>948</v>
      </c>
      <c r="C3934" t="s">
        <v>382</v>
      </c>
      <c r="D3934" s="2">
        <v>1996</v>
      </c>
      <c r="E3934" s="1" t="s">
        <v>4</v>
      </c>
      <c r="F3934" s="1" t="s">
        <v>4</v>
      </c>
      <c r="G3934" s="1" t="s">
        <v>4</v>
      </c>
      <c r="H3934" s="1">
        <v>4.499997459691607</v>
      </c>
      <c r="I3934" s="1">
        <v>4.499997459691607</v>
      </c>
      <c r="J3934" s="1">
        <v>4.4934725034572409</v>
      </c>
      <c r="K3934" s="1">
        <v>3.4999986616667034</v>
      </c>
      <c r="L3934" s="1">
        <v>2.5999997675488329</v>
      </c>
      <c r="M3934" s="1">
        <v>2.5999997675488329</v>
      </c>
      <c r="N3934" s="1" t="s">
        <v>4</v>
      </c>
      <c r="O3934" s="1" t="s">
        <v>4</v>
      </c>
      <c r="P3934" s="1" t="s">
        <v>4</v>
      </c>
      <c r="Q3934" s="1" t="s">
        <v>4</v>
      </c>
      <c r="R3934" s="1" t="s">
        <v>4</v>
      </c>
      <c r="S3934" s="1" t="s">
        <v>4</v>
      </c>
      <c r="T3934" s="1" t="s">
        <v>4</v>
      </c>
      <c r="U3934" s="1" t="s">
        <v>4</v>
      </c>
      <c r="V3934" s="1" t="s">
        <v>4</v>
      </c>
      <c r="W3934" s="1" t="s">
        <v>4</v>
      </c>
      <c r="X3934" s="1" t="s">
        <v>4</v>
      </c>
      <c r="Y3934" s="1" t="s">
        <v>4</v>
      </c>
      <c r="Z3934" s="1" t="s">
        <v>4</v>
      </c>
      <c r="AA3934" s="1" t="s">
        <v>4</v>
      </c>
      <c r="AB3934" s="1" t="s">
        <v>4</v>
      </c>
      <c r="AC3934" s="1" t="s">
        <v>4</v>
      </c>
      <c r="AD3934" s="1" t="s">
        <v>4</v>
      </c>
      <c r="AE3934" s="1" t="s">
        <v>4</v>
      </c>
      <c r="AF3934" s="1" t="s">
        <v>4</v>
      </c>
      <c r="AG3934" s="1" t="s">
        <v>4</v>
      </c>
      <c r="AH3934" s="1" t="s">
        <v>4</v>
      </c>
      <c r="AI3934" s="1" t="s">
        <v>4</v>
      </c>
      <c r="AJ3934" s="1" t="s">
        <v>4</v>
      </c>
      <c r="AK3934" s="1" t="s">
        <v>4</v>
      </c>
    </row>
    <row r="3935" spans="1:37">
      <c r="A3935" t="s">
        <v>381</v>
      </c>
      <c r="B3935" s="2">
        <v>948</v>
      </c>
      <c r="C3935" t="s">
        <v>382</v>
      </c>
      <c r="D3935" s="2">
        <v>1997</v>
      </c>
      <c r="E3935" s="1" t="s">
        <v>4</v>
      </c>
      <c r="F3935" s="1" t="s">
        <v>4</v>
      </c>
      <c r="G3935" s="1" t="s">
        <v>4</v>
      </c>
      <c r="H3935" s="1">
        <v>4.4999922514517232</v>
      </c>
      <c r="I3935" s="1">
        <v>4.4999922514517232</v>
      </c>
      <c r="J3935" s="1">
        <v>4.4992213838945139</v>
      </c>
      <c r="K3935" s="1">
        <v>5.0000031033816894</v>
      </c>
      <c r="L3935" s="1">
        <v>3.0100036867608537</v>
      </c>
      <c r="M3935" s="1">
        <v>3.0000041192862481</v>
      </c>
      <c r="N3935" s="1">
        <v>3.9999970472956781</v>
      </c>
      <c r="O3935" s="1" t="s">
        <v>4</v>
      </c>
      <c r="P3935" s="1" t="s">
        <v>4</v>
      </c>
      <c r="Q3935" s="1" t="s">
        <v>4</v>
      </c>
      <c r="R3935" s="1" t="s">
        <v>4</v>
      </c>
      <c r="S3935" s="1" t="s">
        <v>4</v>
      </c>
      <c r="T3935" s="1" t="s">
        <v>4</v>
      </c>
      <c r="U3935" s="1" t="s">
        <v>4</v>
      </c>
      <c r="V3935" s="1" t="s">
        <v>4</v>
      </c>
      <c r="W3935" s="1" t="s">
        <v>4</v>
      </c>
      <c r="X3935" s="1" t="s">
        <v>4</v>
      </c>
      <c r="Y3935" s="1" t="s">
        <v>4</v>
      </c>
      <c r="Z3935" s="1" t="s">
        <v>4</v>
      </c>
      <c r="AA3935" s="1" t="s">
        <v>4</v>
      </c>
      <c r="AB3935" s="1" t="s">
        <v>4</v>
      </c>
      <c r="AC3935" s="1" t="s">
        <v>4</v>
      </c>
      <c r="AD3935" s="1" t="s">
        <v>4</v>
      </c>
      <c r="AE3935" s="1" t="s">
        <v>4</v>
      </c>
      <c r="AF3935" s="1" t="s">
        <v>4</v>
      </c>
      <c r="AG3935" s="1" t="s">
        <v>4</v>
      </c>
      <c r="AH3935" s="1" t="s">
        <v>4</v>
      </c>
      <c r="AI3935" s="1" t="s">
        <v>4</v>
      </c>
      <c r="AJ3935" s="1" t="s">
        <v>4</v>
      </c>
      <c r="AK3935" s="1" t="s">
        <v>4</v>
      </c>
    </row>
    <row r="3936" spans="1:37">
      <c r="A3936" t="s">
        <v>381</v>
      </c>
      <c r="B3936" s="2">
        <v>948</v>
      </c>
      <c r="C3936" t="s">
        <v>382</v>
      </c>
      <c r="D3936" s="2">
        <v>1998</v>
      </c>
      <c r="E3936" s="1" t="s">
        <v>4</v>
      </c>
      <c r="F3936" s="1" t="s">
        <v>4</v>
      </c>
      <c r="G3936" s="1" t="s">
        <v>4</v>
      </c>
      <c r="H3936" s="1">
        <v>4.4999982068590016</v>
      </c>
      <c r="I3936" s="1">
        <v>4.4999982068590016</v>
      </c>
      <c r="J3936" s="1">
        <v>4.5065121336971714</v>
      </c>
      <c r="K3936" s="1">
        <v>5.0000009852009031</v>
      </c>
      <c r="L3936" s="1">
        <v>5.000007997837308</v>
      </c>
      <c r="M3936" s="1">
        <v>4.0000067988217758</v>
      </c>
      <c r="N3936" s="1">
        <v>3.4999992395160717</v>
      </c>
      <c r="O3936" s="1">
        <v>3.5484239616019986</v>
      </c>
      <c r="P3936" s="1" t="s">
        <v>4</v>
      </c>
      <c r="Q3936" s="1" t="s">
        <v>4</v>
      </c>
      <c r="R3936" s="1" t="s">
        <v>4</v>
      </c>
      <c r="S3936" s="1" t="s">
        <v>4</v>
      </c>
      <c r="T3936" s="1" t="s">
        <v>4</v>
      </c>
      <c r="U3936" s="1" t="s">
        <v>4</v>
      </c>
      <c r="V3936" s="1" t="s">
        <v>4</v>
      </c>
      <c r="W3936" s="1" t="s">
        <v>4</v>
      </c>
      <c r="X3936" s="1" t="s">
        <v>4</v>
      </c>
      <c r="Y3936" s="1" t="s">
        <v>4</v>
      </c>
      <c r="Z3936" s="1" t="s">
        <v>4</v>
      </c>
      <c r="AA3936" s="1" t="s">
        <v>4</v>
      </c>
      <c r="AB3936" s="1" t="s">
        <v>4</v>
      </c>
      <c r="AC3936" s="1" t="s">
        <v>4</v>
      </c>
      <c r="AD3936" s="1" t="s">
        <v>4</v>
      </c>
      <c r="AE3936" s="1" t="s">
        <v>4</v>
      </c>
      <c r="AF3936" s="1" t="s">
        <v>4</v>
      </c>
      <c r="AG3936" s="1" t="s">
        <v>4</v>
      </c>
      <c r="AH3936" s="1" t="s">
        <v>4</v>
      </c>
      <c r="AI3936" s="1" t="s">
        <v>4</v>
      </c>
      <c r="AJ3936" s="1" t="s">
        <v>4</v>
      </c>
      <c r="AK3936" s="1" t="s">
        <v>4</v>
      </c>
    </row>
    <row r="3937" spans="1:37">
      <c r="A3937" t="s">
        <v>381</v>
      </c>
      <c r="B3937" s="2">
        <v>948</v>
      </c>
      <c r="C3937" t="s">
        <v>382</v>
      </c>
      <c r="D3937" s="2">
        <v>1999</v>
      </c>
      <c r="E3937" s="1" t="s">
        <v>4</v>
      </c>
      <c r="F3937" s="1" t="s">
        <v>4</v>
      </c>
      <c r="G3937" s="1" t="s">
        <v>4</v>
      </c>
      <c r="H3937" s="1" t="s">
        <v>4</v>
      </c>
      <c r="I3937" s="1">
        <v>4.4999973101731428</v>
      </c>
      <c r="J3937" s="1">
        <v>4.4943841918086314</v>
      </c>
      <c r="K3937" s="1">
        <v>4.9999957777115078</v>
      </c>
      <c r="L3937" s="1">
        <v>5.9999866702724614</v>
      </c>
      <c r="M3937" s="1">
        <v>4.4999987021480337</v>
      </c>
      <c r="N3937" s="1">
        <v>3.5000078375127863</v>
      </c>
      <c r="O3937" s="1">
        <v>3.2999999999998808</v>
      </c>
      <c r="P3937" s="1">
        <v>3.215646179977627</v>
      </c>
      <c r="Q3937" s="1" t="s">
        <v>4</v>
      </c>
      <c r="R3937" s="1" t="s">
        <v>4</v>
      </c>
      <c r="S3937" s="1" t="s">
        <v>4</v>
      </c>
      <c r="T3937" s="1" t="s">
        <v>4</v>
      </c>
      <c r="U3937" s="1" t="s">
        <v>4</v>
      </c>
      <c r="V3937" s="1" t="s">
        <v>4</v>
      </c>
      <c r="W3937" s="1" t="s">
        <v>4</v>
      </c>
      <c r="X3937" s="1" t="s">
        <v>4</v>
      </c>
      <c r="Y3937" s="1" t="s">
        <v>4</v>
      </c>
      <c r="Z3937" s="1" t="s">
        <v>4</v>
      </c>
      <c r="AA3937" s="1" t="s">
        <v>4</v>
      </c>
      <c r="AB3937" s="1" t="s">
        <v>4</v>
      </c>
      <c r="AC3937" s="1" t="s">
        <v>4</v>
      </c>
      <c r="AD3937" s="1" t="s">
        <v>4</v>
      </c>
      <c r="AE3937" s="1" t="s">
        <v>4</v>
      </c>
      <c r="AF3937" s="1" t="s">
        <v>4</v>
      </c>
      <c r="AG3937" s="1" t="s">
        <v>4</v>
      </c>
      <c r="AH3937" s="1" t="s">
        <v>4</v>
      </c>
      <c r="AI3937" s="1" t="s">
        <v>4</v>
      </c>
      <c r="AJ3937" s="1" t="s">
        <v>4</v>
      </c>
      <c r="AK3937" s="1" t="s">
        <v>4</v>
      </c>
    </row>
    <row r="3938" spans="1:37">
      <c r="A3938" t="s">
        <v>381</v>
      </c>
      <c r="B3938" s="2">
        <v>948</v>
      </c>
      <c r="C3938" t="s">
        <v>382</v>
      </c>
      <c r="D3938" s="2">
        <v>2000</v>
      </c>
      <c r="E3938" s="1" t="s">
        <v>4</v>
      </c>
      <c r="F3938" s="1" t="s">
        <v>4</v>
      </c>
      <c r="G3938" s="1" t="s">
        <v>4</v>
      </c>
      <c r="H3938" s="1" t="s">
        <v>4</v>
      </c>
      <c r="I3938" s="1" t="s">
        <v>4</v>
      </c>
      <c r="J3938" s="1">
        <v>4.50449634812915</v>
      </c>
      <c r="K3938" s="1">
        <v>5.0000022340147998</v>
      </c>
      <c r="L3938" s="1">
        <v>6.000004131856751</v>
      </c>
      <c r="M3938" s="1">
        <v>4.9999981600539645</v>
      </c>
      <c r="N3938" s="1">
        <v>4.0000000000001146</v>
      </c>
      <c r="O3938" s="1">
        <v>3.5000000000001696</v>
      </c>
      <c r="P3938" s="1">
        <v>1.1000000000000787</v>
      </c>
      <c r="Q3938" s="1">
        <v>1.1019709622450025</v>
      </c>
      <c r="R3938" s="1" t="s">
        <v>4</v>
      </c>
      <c r="S3938" s="1" t="s">
        <v>4</v>
      </c>
      <c r="T3938" s="1" t="s">
        <v>4</v>
      </c>
      <c r="U3938" s="1" t="s">
        <v>4</v>
      </c>
      <c r="V3938" s="1" t="s">
        <v>4</v>
      </c>
      <c r="W3938" s="1" t="s">
        <v>4</v>
      </c>
      <c r="X3938" s="1" t="s">
        <v>4</v>
      </c>
      <c r="Y3938" s="1" t="s">
        <v>4</v>
      </c>
      <c r="Z3938" s="1" t="s">
        <v>4</v>
      </c>
      <c r="AA3938" s="1" t="s">
        <v>4</v>
      </c>
      <c r="AB3938" s="1" t="s">
        <v>4</v>
      </c>
      <c r="AC3938" s="1" t="s">
        <v>4</v>
      </c>
      <c r="AD3938" s="1" t="s">
        <v>4</v>
      </c>
      <c r="AE3938" s="1" t="s">
        <v>4</v>
      </c>
      <c r="AF3938" s="1" t="s">
        <v>4</v>
      </c>
      <c r="AG3938" s="1" t="s">
        <v>4</v>
      </c>
      <c r="AH3938" s="1" t="s">
        <v>4</v>
      </c>
      <c r="AI3938" s="1" t="s">
        <v>4</v>
      </c>
      <c r="AJ3938" s="1" t="s">
        <v>4</v>
      </c>
      <c r="AK3938" s="1" t="s">
        <v>4</v>
      </c>
    </row>
    <row r="3939" spans="1:37">
      <c r="A3939" t="s">
        <v>381</v>
      </c>
      <c r="B3939" s="2">
        <v>948</v>
      </c>
      <c r="C3939" t="s">
        <v>382</v>
      </c>
      <c r="D3939" s="2">
        <v>2001</v>
      </c>
      <c r="E3939" s="1" t="s">
        <v>4</v>
      </c>
      <c r="F3939" s="1" t="s">
        <v>4</v>
      </c>
      <c r="G3939" s="1" t="s">
        <v>4</v>
      </c>
      <c r="H3939" s="1" t="s">
        <v>4</v>
      </c>
      <c r="I3939" s="1" t="s">
        <v>4</v>
      </c>
      <c r="J3939" s="1" t="s">
        <v>4</v>
      </c>
      <c r="K3939" s="1">
        <v>5.0000059573727773</v>
      </c>
      <c r="L3939" s="1">
        <v>5.9999966104539171</v>
      </c>
      <c r="M3939" s="1">
        <v>6.0000028037273445</v>
      </c>
      <c r="N3939" s="1">
        <v>4.4999985694884614</v>
      </c>
      <c r="O3939" s="1">
        <v>3.9999999999995595</v>
      </c>
      <c r="P3939" s="1">
        <v>1.3999999999994239</v>
      </c>
      <c r="Q3939" s="1">
        <v>1.1324945275428711</v>
      </c>
      <c r="R3939" s="1">
        <v>0.9537800000001484</v>
      </c>
      <c r="S3939" s="1" t="s">
        <v>4</v>
      </c>
      <c r="T3939" s="1" t="s">
        <v>4</v>
      </c>
      <c r="U3939" s="1" t="s">
        <v>4</v>
      </c>
      <c r="V3939" s="1" t="s">
        <v>4</v>
      </c>
      <c r="W3939" s="1" t="s">
        <v>4</v>
      </c>
      <c r="X3939" s="1" t="s">
        <v>4</v>
      </c>
      <c r="Y3939" s="1" t="s">
        <v>4</v>
      </c>
      <c r="Z3939" s="1" t="s">
        <v>4</v>
      </c>
      <c r="AA3939" s="1" t="s">
        <v>4</v>
      </c>
      <c r="AB3939" s="1" t="s">
        <v>4</v>
      </c>
      <c r="AC3939" s="1" t="s">
        <v>4</v>
      </c>
      <c r="AD3939" s="1" t="s">
        <v>4</v>
      </c>
      <c r="AE3939" s="1" t="s">
        <v>4</v>
      </c>
      <c r="AF3939" s="1" t="s">
        <v>4</v>
      </c>
      <c r="AG3939" s="1" t="s">
        <v>4</v>
      </c>
      <c r="AH3939" s="1" t="s">
        <v>4</v>
      </c>
      <c r="AI3939" s="1" t="s">
        <v>4</v>
      </c>
      <c r="AJ3939" s="1" t="s">
        <v>4</v>
      </c>
      <c r="AK3939" s="1" t="s">
        <v>4</v>
      </c>
    </row>
    <row r="3940" spans="1:37">
      <c r="A3940" t="s">
        <v>381</v>
      </c>
      <c r="B3940" s="2">
        <v>948</v>
      </c>
      <c r="C3940" t="s">
        <v>382</v>
      </c>
      <c r="D3940" s="2">
        <v>2002</v>
      </c>
      <c r="E3940" s="1" t="s">
        <v>4</v>
      </c>
      <c r="F3940" s="1" t="s">
        <v>4</v>
      </c>
      <c r="G3940" s="1" t="s">
        <v>4</v>
      </c>
      <c r="H3940" s="1" t="s">
        <v>4</v>
      </c>
      <c r="I3940" s="1" t="s">
        <v>4</v>
      </c>
      <c r="J3940" s="1" t="s">
        <v>4</v>
      </c>
      <c r="K3940" s="1" t="s">
        <v>4</v>
      </c>
      <c r="L3940" s="1">
        <v>6.0000004796528117</v>
      </c>
      <c r="M3940" s="1">
        <v>5.9999928914930667</v>
      </c>
      <c r="N3940" s="1">
        <v>4.4999985694884614</v>
      </c>
      <c r="O3940" s="1">
        <v>4.9999999999999378</v>
      </c>
      <c r="P3940" s="1">
        <v>3.9999999999998259</v>
      </c>
      <c r="Q3940" s="1">
        <v>3.9171908152696222</v>
      </c>
      <c r="R3940" s="1">
        <v>3.9000000000003254</v>
      </c>
      <c r="S3940" s="1">
        <v>3.9497673701123892</v>
      </c>
      <c r="T3940" s="1" t="s">
        <v>4</v>
      </c>
      <c r="U3940" s="1" t="s">
        <v>4</v>
      </c>
      <c r="V3940" s="1" t="s">
        <v>4</v>
      </c>
      <c r="W3940" s="1" t="s">
        <v>4</v>
      </c>
      <c r="X3940" s="1" t="s">
        <v>4</v>
      </c>
      <c r="Y3940" s="1" t="s">
        <v>4</v>
      </c>
      <c r="Z3940" s="1" t="s">
        <v>4</v>
      </c>
      <c r="AA3940" s="1" t="s">
        <v>4</v>
      </c>
      <c r="AB3940" s="1" t="s">
        <v>4</v>
      </c>
      <c r="AC3940" s="1" t="s">
        <v>4</v>
      </c>
      <c r="AD3940" s="1" t="s">
        <v>4</v>
      </c>
      <c r="AE3940" s="1" t="s">
        <v>4</v>
      </c>
      <c r="AF3940" s="1" t="s">
        <v>4</v>
      </c>
      <c r="AG3940" s="1" t="s">
        <v>4</v>
      </c>
      <c r="AH3940" s="1" t="s">
        <v>4</v>
      </c>
      <c r="AI3940" s="1" t="s">
        <v>4</v>
      </c>
      <c r="AJ3940" s="1" t="s">
        <v>4</v>
      </c>
      <c r="AK3940" s="1" t="s">
        <v>4</v>
      </c>
    </row>
    <row r="3941" spans="1:37">
      <c r="A3941" t="s">
        <v>381</v>
      </c>
      <c r="B3941" s="2">
        <v>948</v>
      </c>
      <c r="C3941" t="s">
        <v>382</v>
      </c>
      <c r="D3941" s="2">
        <v>2003</v>
      </c>
      <c r="E3941" s="1" t="s">
        <v>4</v>
      </c>
      <c r="F3941" s="1" t="s">
        <v>4</v>
      </c>
      <c r="G3941" s="1" t="s">
        <v>4</v>
      </c>
      <c r="H3941" s="1" t="s">
        <v>4</v>
      </c>
      <c r="I3941" s="1" t="s">
        <v>4</v>
      </c>
      <c r="J3941" s="1" t="s">
        <v>4</v>
      </c>
      <c r="K3941" s="1" t="s">
        <v>4</v>
      </c>
      <c r="L3941" s="1" t="s">
        <v>4</v>
      </c>
      <c r="M3941" s="1">
        <v>6.0000057703984533</v>
      </c>
      <c r="N3941" s="1">
        <v>4.5000033378600035</v>
      </c>
      <c r="O3941" s="1">
        <v>5.5000000000003491</v>
      </c>
      <c r="P3941" s="1">
        <v>5.0000000000003819</v>
      </c>
      <c r="Q3941" s="1">
        <v>5.0482725328450329</v>
      </c>
      <c r="R3941" s="1">
        <v>4.9823699999996141</v>
      </c>
      <c r="S3941" s="1">
        <v>5.2692999999999435</v>
      </c>
      <c r="T3941" s="1">
        <v>5.6482171955285265</v>
      </c>
      <c r="U3941" s="1" t="s">
        <v>4</v>
      </c>
      <c r="V3941" s="1" t="s">
        <v>4</v>
      </c>
      <c r="W3941" s="1" t="s">
        <v>4</v>
      </c>
      <c r="X3941" s="1" t="s">
        <v>4</v>
      </c>
      <c r="Y3941" s="1" t="s">
        <v>4</v>
      </c>
      <c r="Z3941" s="1" t="s">
        <v>4</v>
      </c>
      <c r="AA3941" s="1" t="s">
        <v>4</v>
      </c>
      <c r="AB3941" s="1" t="s">
        <v>4</v>
      </c>
      <c r="AC3941" s="1" t="s">
        <v>4</v>
      </c>
      <c r="AD3941" s="1" t="s">
        <v>4</v>
      </c>
      <c r="AE3941" s="1" t="s">
        <v>4</v>
      </c>
      <c r="AF3941" s="1" t="s">
        <v>4</v>
      </c>
      <c r="AG3941" s="1" t="s">
        <v>4</v>
      </c>
      <c r="AH3941" s="1" t="s">
        <v>4</v>
      </c>
      <c r="AI3941" s="1" t="s">
        <v>4</v>
      </c>
      <c r="AJ3941" s="1" t="s">
        <v>4</v>
      </c>
      <c r="AK3941" s="1" t="s">
        <v>4</v>
      </c>
    </row>
    <row r="3942" spans="1:37">
      <c r="A3942" t="s">
        <v>381</v>
      </c>
      <c r="B3942" s="2">
        <v>948</v>
      </c>
      <c r="C3942" t="s">
        <v>382</v>
      </c>
      <c r="D3942" s="2">
        <v>2004</v>
      </c>
      <c r="E3942" s="1" t="s">
        <v>4</v>
      </c>
      <c r="F3942" s="1" t="s">
        <v>4</v>
      </c>
      <c r="G3942" s="1" t="s">
        <v>4</v>
      </c>
      <c r="H3942" s="1" t="s">
        <v>4</v>
      </c>
      <c r="I3942" s="1" t="s">
        <v>4</v>
      </c>
      <c r="J3942" s="1" t="s">
        <v>4</v>
      </c>
      <c r="K3942" s="1" t="s">
        <v>4</v>
      </c>
      <c r="L3942" s="1" t="s">
        <v>4</v>
      </c>
      <c r="M3942" s="1" t="s">
        <v>4</v>
      </c>
      <c r="N3942" s="1">
        <v>4.5000028610230114</v>
      </c>
      <c r="O3942" s="1">
        <v>5.9999999999999609</v>
      </c>
      <c r="P3942" s="1">
        <v>6.0000000000000053</v>
      </c>
      <c r="Q3942" s="1">
        <v>5.9685316649596087</v>
      </c>
      <c r="R3942" s="1">
        <v>5.2999999999998382</v>
      </c>
      <c r="S3942" s="1">
        <v>6.0000000000000719</v>
      </c>
      <c r="T3942" s="1">
        <v>10.644927674470427</v>
      </c>
      <c r="U3942" s="1">
        <v>10.717794016952475</v>
      </c>
      <c r="V3942" s="1" t="s">
        <v>4</v>
      </c>
      <c r="W3942" s="1" t="s">
        <v>4</v>
      </c>
      <c r="X3942" s="1" t="s">
        <v>4</v>
      </c>
      <c r="Y3942" s="1" t="s">
        <v>4</v>
      </c>
      <c r="Z3942" s="1" t="s">
        <v>4</v>
      </c>
      <c r="AA3942" s="1" t="s">
        <v>4</v>
      </c>
      <c r="AB3942" s="1" t="s">
        <v>4</v>
      </c>
      <c r="AC3942" s="1" t="s">
        <v>4</v>
      </c>
      <c r="AD3942" s="1" t="s">
        <v>4</v>
      </c>
      <c r="AE3942" s="1" t="s">
        <v>4</v>
      </c>
      <c r="AF3942" s="1" t="s">
        <v>4</v>
      </c>
      <c r="AG3942" s="1" t="s">
        <v>4</v>
      </c>
      <c r="AH3942" s="1" t="s">
        <v>4</v>
      </c>
      <c r="AI3942" s="1" t="s">
        <v>4</v>
      </c>
      <c r="AJ3942" s="1" t="s">
        <v>4</v>
      </c>
      <c r="AK3942" s="1" t="s">
        <v>4</v>
      </c>
    </row>
    <row r="3943" spans="1:37">
      <c r="A3943" t="s">
        <v>381</v>
      </c>
      <c r="B3943" s="2">
        <v>948</v>
      </c>
      <c r="C3943" t="s">
        <v>382</v>
      </c>
      <c r="D3943" s="2">
        <v>2005</v>
      </c>
      <c r="E3943" s="1" t="s">
        <v>4</v>
      </c>
      <c r="F3943" s="1" t="s">
        <v>4</v>
      </c>
      <c r="G3943" s="1" t="s">
        <v>4</v>
      </c>
      <c r="H3943" s="1" t="s">
        <v>4</v>
      </c>
      <c r="I3943" s="1" t="s">
        <v>4</v>
      </c>
      <c r="J3943" s="1" t="s">
        <v>4</v>
      </c>
      <c r="K3943" s="1" t="s">
        <v>4</v>
      </c>
      <c r="L3943" s="1" t="s">
        <v>4</v>
      </c>
      <c r="M3943" s="1" t="s">
        <v>4</v>
      </c>
      <c r="N3943" s="1" t="s">
        <v>4</v>
      </c>
      <c r="O3943" s="1">
        <v>6.0000000000000275</v>
      </c>
      <c r="P3943" s="1">
        <v>6.000000000000183</v>
      </c>
      <c r="Q3943" s="1">
        <v>5.9773871721547023</v>
      </c>
      <c r="R3943" s="1">
        <v>5.4737900000000339</v>
      </c>
      <c r="S3943" s="1">
        <v>5.4999943834046938</v>
      </c>
      <c r="T3943" s="1">
        <v>4.9999999999998934</v>
      </c>
      <c r="U3943" s="1">
        <v>6.2351892257610064</v>
      </c>
      <c r="V3943" s="1">
        <v>7.6052408297812235</v>
      </c>
      <c r="W3943" s="1" t="s">
        <v>4</v>
      </c>
      <c r="X3943" s="1" t="s">
        <v>4</v>
      </c>
      <c r="Y3943" s="1" t="s">
        <v>4</v>
      </c>
      <c r="Z3943" s="1" t="s">
        <v>4</v>
      </c>
      <c r="AA3943" s="1" t="s">
        <v>4</v>
      </c>
      <c r="AB3943" s="1" t="s">
        <v>4</v>
      </c>
      <c r="AC3943" s="1" t="s">
        <v>4</v>
      </c>
      <c r="AD3943" s="1" t="s">
        <v>4</v>
      </c>
      <c r="AE3943" s="1" t="s">
        <v>4</v>
      </c>
      <c r="AF3943" s="1" t="s">
        <v>4</v>
      </c>
      <c r="AG3943" s="1" t="s">
        <v>4</v>
      </c>
      <c r="AH3943" s="1" t="s">
        <v>4</v>
      </c>
      <c r="AI3943" s="1" t="s">
        <v>4</v>
      </c>
      <c r="AJ3943" s="1" t="s">
        <v>4</v>
      </c>
      <c r="AK3943" s="1" t="s">
        <v>4</v>
      </c>
    </row>
    <row r="3944" spans="1:37">
      <c r="A3944" t="s">
        <v>381</v>
      </c>
      <c r="B3944" s="2">
        <v>948</v>
      </c>
      <c r="C3944" t="s">
        <v>382</v>
      </c>
      <c r="D3944" s="2">
        <v>2006</v>
      </c>
      <c r="E3944" s="1" t="s">
        <v>4</v>
      </c>
      <c r="F3944" s="1" t="s">
        <v>4</v>
      </c>
      <c r="G3944" s="1" t="s">
        <v>4</v>
      </c>
      <c r="H3944" s="1" t="s">
        <v>4</v>
      </c>
      <c r="I3944" s="1" t="s">
        <v>4</v>
      </c>
      <c r="J3944" s="1" t="s">
        <v>4</v>
      </c>
      <c r="K3944" s="1" t="s">
        <v>4</v>
      </c>
      <c r="L3944" s="1" t="s">
        <v>4</v>
      </c>
      <c r="M3944" s="1" t="s">
        <v>4</v>
      </c>
      <c r="N3944" s="1" t="s">
        <v>4</v>
      </c>
      <c r="O3944" s="1" t="s">
        <v>4</v>
      </c>
      <c r="P3944" s="1">
        <v>5.9999999999998721</v>
      </c>
      <c r="Q3944" s="1">
        <v>6.0351984130401215</v>
      </c>
      <c r="R3944" s="1">
        <v>5.5000600000002509</v>
      </c>
      <c r="S3944" s="1">
        <v>5.4999945794170335</v>
      </c>
      <c r="T3944" s="1">
        <v>6.0000000000001386</v>
      </c>
      <c r="U3944" s="1">
        <v>6.5000000000006164</v>
      </c>
      <c r="V3944" s="1">
        <v>8.5569637868076356</v>
      </c>
      <c r="W3944" s="1">
        <v>8.5569637868076356</v>
      </c>
      <c r="X3944" s="1" t="s">
        <v>4</v>
      </c>
      <c r="Y3944" s="1" t="s">
        <v>4</v>
      </c>
      <c r="Z3944" s="1" t="s">
        <v>4</v>
      </c>
      <c r="AA3944" s="1" t="s">
        <v>4</v>
      </c>
      <c r="AB3944" s="1" t="s">
        <v>4</v>
      </c>
      <c r="AC3944" s="1" t="s">
        <v>4</v>
      </c>
      <c r="AD3944" s="1" t="s">
        <v>4</v>
      </c>
      <c r="AE3944" s="1" t="s">
        <v>4</v>
      </c>
      <c r="AF3944" s="1" t="s">
        <v>4</v>
      </c>
      <c r="AG3944" s="1" t="s">
        <v>4</v>
      </c>
      <c r="AH3944" s="1" t="s">
        <v>4</v>
      </c>
      <c r="AI3944" s="1" t="s">
        <v>4</v>
      </c>
      <c r="AJ3944" s="1" t="s">
        <v>4</v>
      </c>
      <c r="AK3944" s="1" t="s">
        <v>4</v>
      </c>
    </row>
    <row r="3945" spans="1:37">
      <c r="A3945" t="s">
        <v>381</v>
      </c>
      <c r="B3945" s="2">
        <v>948</v>
      </c>
      <c r="C3945" t="s">
        <v>382</v>
      </c>
      <c r="D3945" s="2">
        <v>2007</v>
      </c>
      <c r="E3945" s="1" t="s">
        <v>4</v>
      </c>
      <c r="F3945" s="1" t="s">
        <v>4</v>
      </c>
      <c r="G3945" s="1" t="s">
        <v>4</v>
      </c>
      <c r="H3945" s="1" t="s">
        <v>4</v>
      </c>
      <c r="I3945" s="1" t="s">
        <v>4</v>
      </c>
      <c r="J3945" s="1" t="s">
        <v>4</v>
      </c>
      <c r="K3945" s="1" t="s">
        <v>4</v>
      </c>
      <c r="L3945" s="1" t="s">
        <v>4</v>
      </c>
      <c r="M3945" s="1" t="s">
        <v>4</v>
      </c>
      <c r="N3945" s="1" t="s">
        <v>4</v>
      </c>
      <c r="O3945" s="1" t="s">
        <v>4</v>
      </c>
      <c r="P3945" s="1" t="s">
        <v>4</v>
      </c>
      <c r="Q3945" s="1">
        <v>5.9999999999999387</v>
      </c>
      <c r="R3945" s="1">
        <v>5.5402400000000851</v>
      </c>
      <c r="S3945" s="1">
        <v>5.5000020184978293</v>
      </c>
      <c r="T3945" s="1">
        <v>4.9999999999996936</v>
      </c>
      <c r="U3945" s="1">
        <v>5.5000000000000604</v>
      </c>
      <c r="V3945" s="1">
        <v>8.5000035957800932</v>
      </c>
      <c r="W3945" s="1">
        <v>9.9115332338518982</v>
      </c>
      <c r="X3945" s="1">
        <v>10.22284278305332</v>
      </c>
      <c r="Y3945" s="1" t="s">
        <v>4</v>
      </c>
      <c r="Z3945" s="1" t="s">
        <v>4</v>
      </c>
      <c r="AA3945" s="1" t="s">
        <v>4</v>
      </c>
      <c r="AB3945" s="1" t="s">
        <v>4</v>
      </c>
      <c r="AC3945" s="1" t="s">
        <v>4</v>
      </c>
      <c r="AD3945" s="1" t="s">
        <v>4</v>
      </c>
      <c r="AE3945" s="1" t="s">
        <v>4</v>
      </c>
      <c r="AF3945" s="1" t="s">
        <v>4</v>
      </c>
      <c r="AG3945" s="1" t="s">
        <v>4</v>
      </c>
      <c r="AH3945" s="1" t="s">
        <v>4</v>
      </c>
      <c r="AI3945" s="1" t="s">
        <v>4</v>
      </c>
      <c r="AJ3945" s="1" t="s">
        <v>4</v>
      </c>
      <c r="AK3945" s="1" t="s">
        <v>4</v>
      </c>
    </row>
    <row r="3946" spans="1:37">
      <c r="A3946" t="s">
        <v>381</v>
      </c>
      <c r="B3946" s="2">
        <v>948</v>
      </c>
      <c r="C3946" t="s">
        <v>382</v>
      </c>
      <c r="D3946" s="2">
        <v>2008</v>
      </c>
      <c r="E3946" s="1" t="s">
        <v>4</v>
      </c>
      <c r="F3946" s="1" t="s">
        <v>4</v>
      </c>
      <c r="G3946" s="1" t="s">
        <v>4</v>
      </c>
      <c r="H3946" s="1" t="s">
        <v>4</v>
      </c>
      <c r="I3946" s="1" t="s">
        <v>4</v>
      </c>
      <c r="J3946" s="1" t="s">
        <v>4</v>
      </c>
      <c r="K3946" s="1" t="s">
        <v>4</v>
      </c>
      <c r="L3946" s="1" t="s">
        <v>4</v>
      </c>
      <c r="M3946" s="1" t="s">
        <v>4</v>
      </c>
      <c r="N3946" s="1" t="s">
        <v>4</v>
      </c>
      <c r="O3946" s="1" t="s">
        <v>4</v>
      </c>
      <c r="P3946" s="1" t="s">
        <v>4</v>
      </c>
      <c r="Q3946" s="1" t="s">
        <v>4</v>
      </c>
      <c r="R3946" s="1">
        <v>5.5000000000003268</v>
      </c>
      <c r="S3946" s="1">
        <v>5.5100000000000149</v>
      </c>
      <c r="T3946" s="1">
        <v>5.0000000000003819</v>
      </c>
      <c r="U3946" s="1">
        <v>5.4999999999995719</v>
      </c>
      <c r="V3946" s="1">
        <v>7.5000000000000844</v>
      </c>
      <c r="W3946" s="1">
        <v>9.0072830569047913</v>
      </c>
      <c r="X3946" s="1">
        <v>8.8589746309892128</v>
      </c>
      <c r="Y3946" s="1">
        <v>8.9232590879206199</v>
      </c>
      <c r="Z3946" s="1" t="s">
        <v>4</v>
      </c>
      <c r="AA3946" s="1" t="s">
        <v>4</v>
      </c>
      <c r="AB3946" s="1" t="s">
        <v>4</v>
      </c>
      <c r="AC3946" s="1" t="s">
        <v>4</v>
      </c>
      <c r="AD3946" s="1" t="s">
        <v>4</v>
      </c>
      <c r="AE3946" s="1" t="s">
        <v>4</v>
      </c>
      <c r="AF3946" s="1" t="s">
        <v>4</v>
      </c>
      <c r="AG3946" s="1" t="s">
        <v>4</v>
      </c>
      <c r="AH3946" s="1" t="s">
        <v>4</v>
      </c>
      <c r="AI3946" s="1" t="s">
        <v>4</v>
      </c>
      <c r="AJ3946" s="1" t="s">
        <v>4</v>
      </c>
      <c r="AK3946" s="1" t="s">
        <v>4</v>
      </c>
    </row>
    <row r="3947" spans="1:37">
      <c r="A3947" t="s">
        <v>381</v>
      </c>
      <c r="B3947" s="2">
        <v>948</v>
      </c>
      <c r="C3947" t="s">
        <v>382</v>
      </c>
      <c r="D3947" s="2">
        <v>2009</v>
      </c>
      <c r="E3947" s="1" t="s">
        <v>4</v>
      </c>
      <c r="F3947" s="1" t="s">
        <v>4</v>
      </c>
      <c r="G3947" s="1" t="s">
        <v>4</v>
      </c>
      <c r="H3947" s="1" t="s">
        <v>4</v>
      </c>
      <c r="I3947" s="1" t="s">
        <v>4</v>
      </c>
      <c r="J3947" s="1" t="s">
        <v>4</v>
      </c>
      <c r="K3947" s="1" t="s">
        <v>4</v>
      </c>
      <c r="L3947" s="1" t="s">
        <v>4</v>
      </c>
      <c r="M3947" s="1" t="s">
        <v>4</v>
      </c>
      <c r="N3947" s="1" t="s">
        <v>4</v>
      </c>
      <c r="O3947" s="1" t="s">
        <v>4</v>
      </c>
      <c r="P3947" s="1" t="s">
        <v>4</v>
      </c>
      <c r="Q3947" s="1" t="s">
        <v>4</v>
      </c>
      <c r="R3947" s="1" t="s">
        <v>4</v>
      </c>
      <c r="S3947" s="1">
        <v>5.5199979815024225</v>
      </c>
      <c r="T3947" s="1">
        <v>4.9999999999996714</v>
      </c>
      <c r="U3947" s="1">
        <v>5.4999999999999494</v>
      </c>
      <c r="V3947" s="1">
        <v>6.9999999999999174</v>
      </c>
      <c r="W3947" s="1">
        <v>8.0515274603205622</v>
      </c>
      <c r="X3947" s="1">
        <v>0.49999999999983391</v>
      </c>
      <c r="Y3947" s="1">
        <v>-1.6118606425839732</v>
      </c>
      <c r="Z3947" s="1">
        <v>-1.2686000867819014</v>
      </c>
      <c r="AA3947" s="1" t="s">
        <v>4</v>
      </c>
      <c r="AB3947" s="1" t="s">
        <v>4</v>
      </c>
      <c r="AC3947" s="1" t="s">
        <v>4</v>
      </c>
      <c r="AD3947" s="1" t="s">
        <v>4</v>
      </c>
      <c r="AE3947" s="1" t="s">
        <v>4</v>
      </c>
      <c r="AF3947" s="1" t="s">
        <v>4</v>
      </c>
      <c r="AG3947" s="1" t="s">
        <v>4</v>
      </c>
      <c r="AH3947" s="1" t="s">
        <v>4</v>
      </c>
      <c r="AI3947" s="1" t="s">
        <v>4</v>
      </c>
      <c r="AJ3947" s="1" t="s">
        <v>4</v>
      </c>
      <c r="AK3947" s="1" t="s">
        <v>4</v>
      </c>
    </row>
    <row r="3948" spans="1:37">
      <c r="A3948" t="s">
        <v>381</v>
      </c>
      <c r="B3948" s="2">
        <v>948</v>
      </c>
      <c r="C3948" t="s">
        <v>382</v>
      </c>
      <c r="D3948" s="2">
        <v>2010</v>
      </c>
      <c r="E3948" s="1" t="s">
        <v>4</v>
      </c>
      <c r="F3948" s="1" t="s">
        <v>4</v>
      </c>
      <c r="G3948" s="1" t="s">
        <v>4</v>
      </c>
      <c r="H3948" s="1" t="s">
        <v>4</v>
      </c>
      <c r="I3948" s="1" t="s">
        <v>4</v>
      </c>
      <c r="J3948" s="1" t="s">
        <v>4</v>
      </c>
      <c r="K3948" s="1" t="s">
        <v>4</v>
      </c>
      <c r="L3948" s="1" t="s">
        <v>4</v>
      </c>
      <c r="M3948" s="1" t="s">
        <v>4</v>
      </c>
      <c r="N3948" s="1" t="s">
        <v>4</v>
      </c>
      <c r="O3948" s="1" t="s">
        <v>4</v>
      </c>
      <c r="P3948" s="1" t="s">
        <v>4</v>
      </c>
      <c r="Q3948" s="1" t="s">
        <v>4</v>
      </c>
      <c r="R3948" s="1" t="s">
        <v>4</v>
      </c>
      <c r="S3948" s="1" t="s">
        <v>4</v>
      </c>
      <c r="T3948" s="1">
        <v>5.0000000000000044</v>
      </c>
      <c r="U3948" s="1">
        <v>5.500000000000127</v>
      </c>
      <c r="V3948" s="1">
        <v>11.000000000000121</v>
      </c>
      <c r="W3948" s="1">
        <v>7.22236869763353</v>
      </c>
      <c r="X3948" s="1">
        <v>3.0000000000003135</v>
      </c>
      <c r="Y3948" s="1">
        <v>8.5457825832027545</v>
      </c>
      <c r="Z3948" s="1">
        <v>6.3651635501911441</v>
      </c>
      <c r="AA3948" s="1">
        <v>6.3651635501911441</v>
      </c>
      <c r="AB3948" s="1" t="s">
        <v>4</v>
      </c>
      <c r="AC3948" s="1" t="s">
        <v>4</v>
      </c>
      <c r="AD3948" s="1" t="s">
        <v>4</v>
      </c>
      <c r="AE3948" s="1" t="s">
        <v>4</v>
      </c>
      <c r="AF3948" s="1" t="s">
        <v>4</v>
      </c>
      <c r="AG3948" s="1" t="s">
        <v>4</v>
      </c>
      <c r="AH3948" s="1" t="s">
        <v>4</v>
      </c>
      <c r="AI3948" s="1" t="s">
        <v>4</v>
      </c>
      <c r="AJ3948" s="1" t="s">
        <v>4</v>
      </c>
      <c r="AK3948" s="1" t="s">
        <v>4</v>
      </c>
    </row>
    <row r="3949" spans="1:37">
      <c r="A3949" t="s">
        <v>381</v>
      </c>
      <c r="B3949" s="2">
        <v>948</v>
      </c>
      <c r="C3949" t="s">
        <v>382</v>
      </c>
      <c r="D3949" s="2">
        <v>2011</v>
      </c>
      <c r="E3949" s="1" t="s">
        <v>4</v>
      </c>
      <c r="F3949" s="1" t="s">
        <v>4</v>
      </c>
      <c r="G3949" s="1" t="s">
        <v>4</v>
      </c>
      <c r="H3949" s="1" t="s">
        <v>4</v>
      </c>
      <c r="I3949" s="1" t="s">
        <v>4</v>
      </c>
      <c r="J3949" s="1" t="s">
        <v>4</v>
      </c>
      <c r="K3949" s="1" t="s">
        <v>4</v>
      </c>
      <c r="L3949" s="1" t="s">
        <v>4</v>
      </c>
      <c r="M3949" s="1" t="s">
        <v>4</v>
      </c>
      <c r="N3949" s="1" t="s">
        <v>4</v>
      </c>
      <c r="O3949" s="1" t="s">
        <v>4</v>
      </c>
      <c r="P3949" s="1" t="s">
        <v>4</v>
      </c>
      <c r="Q3949" s="1" t="s">
        <v>4</v>
      </c>
      <c r="R3949" s="1" t="s">
        <v>4</v>
      </c>
      <c r="S3949" s="1" t="s">
        <v>4</v>
      </c>
      <c r="T3949" s="1" t="s">
        <v>4</v>
      </c>
      <c r="U3949" s="1">
        <v>5.500000000000127</v>
      </c>
      <c r="V3949" s="1">
        <v>6.0000000000000275</v>
      </c>
      <c r="W3949" s="1">
        <v>12.132671692731535</v>
      </c>
      <c r="X3949" s="1">
        <v>6.0999999999999943</v>
      </c>
      <c r="Y3949" s="1">
        <v>7.0438367164231463</v>
      </c>
      <c r="Z3949" s="1">
        <v>11.465013563337134</v>
      </c>
      <c r="AA3949" s="1">
        <v>17.513648134930058</v>
      </c>
      <c r="AB3949" s="1">
        <v>17.514128042362408</v>
      </c>
      <c r="AC3949" s="1" t="s">
        <v>4</v>
      </c>
      <c r="AD3949" s="1" t="s">
        <v>4</v>
      </c>
      <c r="AE3949" s="1" t="s">
        <v>4</v>
      </c>
      <c r="AF3949" s="1" t="s">
        <v>4</v>
      </c>
      <c r="AG3949" s="1" t="s">
        <v>4</v>
      </c>
      <c r="AH3949" s="1" t="s">
        <v>4</v>
      </c>
      <c r="AI3949" s="1" t="s">
        <v>4</v>
      </c>
      <c r="AJ3949" s="1" t="s">
        <v>4</v>
      </c>
      <c r="AK3949" s="1" t="s">
        <v>4</v>
      </c>
    </row>
    <row r="3950" spans="1:37">
      <c r="A3950" t="s">
        <v>381</v>
      </c>
      <c r="B3950" s="2">
        <v>948</v>
      </c>
      <c r="C3950" t="s">
        <v>382</v>
      </c>
      <c r="D3950" s="2">
        <v>2012</v>
      </c>
      <c r="E3950" s="1" t="s">
        <v>4</v>
      </c>
      <c r="F3950" s="1" t="s">
        <v>4</v>
      </c>
      <c r="G3950" s="1" t="s">
        <v>4</v>
      </c>
      <c r="H3950" s="1" t="s">
        <v>4</v>
      </c>
      <c r="I3950" s="1" t="s">
        <v>4</v>
      </c>
      <c r="J3950" s="1" t="s">
        <v>4</v>
      </c>
      <c r="K3950" s="1" t="s">
        <v>4</v>
      </c>
      <c r="L3950" s="1" t="s">
        <v>4</v>
      </c>
      <c r="M3950" s="1" t="s">
        <v>4</v>
      </c>
      <c r="N3950" s="1" t="s">
        <v>4</v>
      </c>
      <c r="O3950" s="1" t="s">
        <v>4</v>
      </c>
      <c r="P3950" s="1" t="s">
        <v>4</v>
      </c>
      <c r="Q3950" s="1" t="s">
        <v>4</v>
      </c>
      <c r="R3950" s="1" t="s">
        <v>4</v>
      </c>
      <c r="S3950" s="1" t="s">
        <v>4</v>
      </c>
      <c r="T3950" s="1" t="s">
        <v>4</v>
      </c>
      <c r="U3950" s="1" t="s">
        <v>4</v>
      </c>
      <c r="V3950" s="1">
        <v>5.499999999999905</v>
      </c>
      <c r="W3950" s="1">
        <v>13.706571151269387</v>
      </c>
      <c r="X3950" s="1">
        <v>14.999999999999902</v>
      </c>
      <c r="Y3950" s="1">
        <v>6.1626960027016064</v>
      </c>
      <c r="Z3950" s="1">
        <v>11.845344062348451</v>
      </c>
      <c r="AA3950" s="1">
        <v>12.667342122624436</v>
      </c>
      <c r="AB3950" s="1">
        <v>12.282908672793514</v>
      </c>
      <c r="AC3950" s="1">
        <v>12.401100695134005</v>
      </c>
      <c r="AD3950" s="1" t="s">
        <v>4</v>
      </c>
      <c r="AE3950" s="1" t="s">
        <v>4</v>
      </c>
      <c r="AF3950" s="1" t="s">
        <v>4</v>
      </c>
      <c r="AG3950" s="1" t="s">
        <v>4</v>
      </c>
      <c r="AH3950" s="1" t="s">
        <v>4</v>
      </c>
      <c r="AI3950" s="1" t="s">
        <v>4</v>
      </c>
      <c r="AJ3950" s="1" t="s">
        <v>4</v>
      </c>
      <c r="AK3950" s="1" t="s">
        <v>4</v>
      </c>
    </row>
    <row r="3951" spans="1:37">
      <c r="A3951" t="s">
        <v>381</v>
      </c>
      <c r="B3951" s="2">
        <v>948</v>
      </c>
      <c r="C3951" t="s">
        <v>382</v>
      </c>
      <c r="D3951" s="2">
        <v>2013</v>
      </c>
      <c r="E3951" s="1" t="s">
        <v>4</v>
      </c>
      <c r="F3951" s="1" t="s">
        <v>4</v>
      </c>
      <c r="G3951" s="1" t="s">
        <v>4</v>
      </c>
      <c r="H3951" s="1" t="s">
        <v>4</v>
      </c>
      <c r="I3951" s="1" t="s">
        <v>4</v>
      </c>
      <c r="J3951" s="1" t="s">
        <v>4</v>
      </c>
      <c r="K3951" s="1" t="s">
        <v>4</v>
      </c>
      <c r="L3951" s="1" t="s">
        <v>4</v>
      </c>
      <c r="M3951" s="1" t="s">
        <v>4</v>
      </c>
      <c r="N3951" s="1" t="s">
        <v>4</v>
      </c>
      <c r="O3951" s="1" t="s">
        <v>4</v>
      </c>
      <c r="P3951" s="1" t="s">
        <v>4</v>
      </c>
      <c r="Q3951" s="1" t="s">
        <v>4</v>
      </c>
      <c r="R3951" s="1" t="s">
        <v>4</v>
      </c>
      <c r="S3951" s="1" t="s">
        <v>4</v>
      </c>
      <c r="T3951" s="1" t="s">
        <v>4</v>
      </c>
      <c r="U3951" s="1" t="s">
        <v>4</v>
      </c>
      <c r="V3951" s="1" t="s">
        <v>4</v>
      </c>
      <c r="W3951" s="1">
        <v>5.3009919538530959</v>
      </c>
      <c r="X3951" s="1">
        <v>22.900000000000031</v>
      </c>
      <c r="Y3951" s="1">
        <v>27.680589488404948</v>
      </c>
      <c r="Z3951" s="1">
        <v>19.292881698373442</v>
      </c>
      <c r="AA3951" s="1">
        <v>15.742439613893634</v>
      </c>
      <c r="AB3951" s="1">
        <v>11.777341653613838</v>
      </c>
      <c r="AC3951" s="1">
        <v>11.743111129006611</v>
      </c>
      <c r="AD3951" s="1">
        <v>11.648916188802062</v>
      </c>
      <c r="AE3951" s="1" t="s">
        <v>4</v>
      </c>
      <c r="AF3951" s="1" t="s">
        <v>4</v>
      </c>
      <c r="AG3951" s="1" t="s">
        <v>4</v>
      </c>
      <c r="AH3951" s="1" t="s">
        <v>4</v>
      </c>
      <c r="AI3951" s="1" t="s">
        <v>4</v>
      </c>
      <c r="AJ3951" s="1" t="s">
        <v>4</v>
      </c>
      <c r="AK3951" s="1" t="s">
        <v>4</v>
      </c>
    </row>
    <row r="3952" spans="1:37">
      <c r="A3952" t="s">
        <v>381</v>
      </c>
      <c r="B3952" s="2">
        <v>948</v>
      </c>
      <c r="C3952" t="s">
        <v>382</v>
      </c>
      <c r="D3952" s="2">
        <v>2014</v>
      </c>
      <c r="E3952" s="1" t="s">
        <v>4</v>
      </c>
      <c r="F3952" s="1" t="s">
        <v>4</v>
      </c>
      <c r="G3952" s="1" t="s">
        <v>4</v>
      </c>
      <c r="H3952" s="1" t="s">
        <v>4</v>
      </c>
      <c r="I3952" s="1" t="s">
        <v>4</v>
      </c>
      <c r="J3952" s="1" t="s">
        <v>4</v>
      </c>
      <c r="K3952" s="1" t="s">
        <v>4</v>
      </c>
      <c r="L3952" s="1" t="s">
        <v>4</v>
      </c>
      <c r="M3952" s="1" t="s">
        <v>4</v>
      </c>
      <c r="N3952" s="1" t="s">
        <v>4</v>
      </c>
      <c r="O3952" s="1" t="s">
        <v>4</v>
      </c>
      <c r="P3952" s="1" t="s">
        <v>4</v>
      </c>
      <c r="Q3952" s="1" t="s">
        <v>4</v>
      </c>
      <c r="R3952" s="1" t="s">
        <v>4</v>
      </c>
      <c r="S3952" s="1" t="s">
        <v>4</v>
      </c>
      <c r="T3952" s="1" t="s">
        <v>4</v>
      </c>
      <c r="U3952" s="1" t="s">
        <v>4</v>
      </c>
      <c r="V3952" s="1" t="s">
        <v>4</v>
      </c>
      <c r="W3952" s="1" t="s">
        <v>4</v>
      </c>
      <c r="X3952" s="1">
        <v>0.89999520750747575</v>
      </c>
      <c r="Y3952" s="1">
        <v>18.48299100313109</v>
      </c>
      <c r="Z3952" s="1">
        <v>14.800493197163966</v>
      </c>
      <c r="AA3952" s="1">
        <v>11.809607787220244</v>
      </c>
      <c r="AB3952" s="1">
        <v>11.678371452391367</v>
      </c>
      <c r="AC3952" s="1">
        <v>9.1028790022112069</v>
      </c>
      <c r="AD3952" s="1">
        <v>7.763475502043593</v>
      </c>
      <c r="AE3952" s="1">
        <v>7.8852254812405542</v>
      </c>
      <c r="AF3952" s="1" t="s">
        <v>4</v>
      </c>
      <c r="AG3952" s="1" t="s">
        <v>4</v>
      </c>
      <c r="AH3952" s="1" t="s">
        <v>4</v>
      </c>
      <c r="AI3952" s="1" t="s">
        <v>4</v>
      </c>
      <c r="AJ3952" s="1" t="s">
        <v>4</v>
      </c>
      <c r="AK3952" s="1" t="s">
        <v>4</v>
      </c>
    </row>
    <row r="3953" spans="1:37">
      <c r="A3953" t="s">
        <v>381</v>
      </c>
      <c r="B3953" s="2">
        <v>948</v>
      </c>
      <c r="C3953" t="s">
        <v>382</v>
      </c>
      <c r="D3953" s="2">
        <v>2015</v>
      </c>
      <c r="E3953" s="1" t="s">
        <v>4</v>
      </c>
      <c r="F3953" s="1" t="s">
        <v>4</v>
      </c>
      <c r="G3953" s="1" t="s">
        <v>4</v>
      </c>
      <c r="H3953" s="1" t="s">
        <v>4</v>
      </c>
      <c r="I3953" s="1" t="s">
        <v>4</v>
      </c>
      <c r="J3953" s="1" t="s">
        <v>4</v>
      </c>
      <c r="K3953" s="1" t="s">
        <v>4</v>
      </c>
      <c r="L3953" s="1" t="s">
        <v>4</v>
      </c>
      <c r="M3953" s="1" t="s">
        <v>4</v>
      </c>
      <c r="N3953" s="1" t="s">
        <v>4</v>
      </c>
      <c r="O3953" s="1" t="s">
        <v>4</v>
      </c>
      <c r="P3953" s="1" t="s">
        <v>4</v>
      </c>
      <c r="Q3953" s="1" t="s">
        <v>4</v>
      </c>
      <c r="R3953" s="1" t="s">
        <v>4</v>
      </c>
      <c r="S3953" s="1" t="s">
        <v>4</v>
      </c>
      <c r="T3953" s="1" t="s">
        <v>4</v>
      </c>
      <c r="U3953" s="1" t="s">
        <v>4</v>
      </c>
      <c r="V3953" s="1" t="s">
        <v>4</v>
      </c>
      <c r="W3953" s="1" t="s">
        <v>4</v>
      </c>
      <c r="X3953" s="1" t="s">
        <v>4</v>
      </c>
      <c r="Y3953" s="1">
        <v>12.78086580807174</v>
      </c>
      <c r="Z3953" s="1">
        <v>9.2704441698918227</v>
      </c>
      <c r="AA3953" s="1">
        <v>4.7188171582742022</v>
      </c>
      <c r="AB3953" s="1">
        <v>5.8440845163277411</v>
      </c>
      <c r="AC3953" s="1">
        <v>8.4379498539024702</v>
      </c>
      <c r="AD3953" s="1">
        <v>3.4584520874521019</v>
      </c>
      <c r="AE3953" s="1">
        <v>2.3571711892347746</v>
      </c>
      <c r="AF3953" s="1">
        <v>2.3571711892347746</v>
      </c>
      <c r="AG3953" s="1" t="s">
        <v>4</v>
      </c>
      <c r="AH3953" s="1" t="s">
        <v>4</v>
      </c>
      <c r="AI3953" s="1" t="s">
        <v>4</v>
      </c>
      <c r="AJ3953" s="1" t="s">
        <v>4</v>
      </c>
      <c r="AK3953" s="1" t="s">
        <v>4</v>
      </c>
    </row>
    <row r="3954" spans="1:37">
      <c r="A3954" t="s">
        <v>381</v>
      </c>
      <c r="B3954" s="2">
        <v>948</v>
      </c>
      <c r="C3954" t="s">
        <v>382</v>
      </c>
      <c r="D3954" s="2">
        <v>2016</v>
      </c>
      <c r="E3954" s="1" t="s">
        <v>4</v>
      </c>
      <c r="F3954" s="1" t="s">
        <v>4</v>
      </c>
      <c r="G3954" s="1" t="s">
        <v>4</v>
      </c>
      <c r="H3954" s="1" t="s">
        <v>4</v>
      </c>
      <c r="I3954" s="1" t="s">
        <v>4</v>
      </c>
      <c r="J3954" s="1" t="s">
        <v>4</v>
      </c>
      <c r="K3954" s="1" t="s">
        <v>4</v>
      </c>
      <c r="L3954" s="1" t="s">
        <v>4</v>
      </c>
      <c r="M3954" s="1" t="s">
        <v>4</v>
      </c>
      <c r="N3954" s="1" t="s">
        <v>4</v>
      </c>
      <c r="O3954" s="1" t="s">
        <v>4</v>
      </c>
      <c r="P3954" s="1" t="s">
        <v>4</v>
      </c>
      <c r="Q3954" s="1" t="s">
        <v>4</v>
      </c>
      <c r="R3954" s="1" t="s">
        <v>4</v>
      </c>
      <c r="S3954" s="1" t="s">
        <v>4</v>
      </c>
      <c r="T3954" s="1" t="s">
        <v>4</v>
      </c>
      <c r="U3954" s="1" t="s">
        <v>4</v>
      </c>
      <c r="V3954" s="1" t="s">
        <v>4</v>
      </c>
      <c r="W3954" s="1" t="s">
        <v>4</v>
      </c>
      <c r="X3954" s="1" t="s">
        <v>4</v>
      </c>
      <c r="Y3954" s="1" t="s">
        <v>4</v>
      </c>
      <c r="Z3954" s="1">
        <v>15.62404065466081</v>
      </c>
      <c r="AA3954" s="1">
        <v>13.807158627410864</v>
      </c>
      <c r="AB3954" s="1">
        <v>3.5613415538149784</v>
      </c>
      <c r="AC3954" s="1">
        <v>7.9448903946768956</v>
      </c>
      <c r="AD3954" s="1">
        <v>3.5991830468655728</v>
      </c>
      <c r="AE3954" s="1">
        <v>4.147165239636319E-2</v>
      </c>
      <c r="AF3954" s="1">
        <v>0.9756608022834623</v>
      </c>
      <c r="AG3954" s="1">
        <v>1.168393155387415</v>
      </c>
      <c r="AH3954" s="1" t="s">
        <v>4</v>
      </c>
      <c r="AI3954" s="1" t="s">
        <v>4</v>
      </c>
      <c r="AJ3954" s="1" t="s">
        <v>4</v>
      </c>
      <c r="AK3954" s="1" t="s">
        <v>4</v>
      </c>
    </row>
    <row r="3955" spans="1:37">
      <c r="A3955" t="s">
        <v>381</v>
      </c>
      <c r="B3955" s="2">
        <v>948</v>
      </c>
      <c r="C3955" t="s">
        <v>382</v>
      </c>
      <c r="D3955" s="2">
        <v>2017</v>
      </c>
      <c r="E3955" s="1" t="s">
        <v>4</v>
      </c>
      <c r="F3955" s="1" t="s">
        <v>4</v>
      </c>
      <c r="G3955" s="1" t="s">
        <v>4</v>
      </c>
      <c r="H3955" s="1" t="s">
        <v>4</v>
      </c>
      <c r="I3955" s="1" t="s">
        <v>4</v>
      </c>
      <c r="J3955" s="1" t="s">
        <v>4</v>
      </c>
      <c r="K3955" s="1" t="s">
        <v>4</v>
      </c>
      <c r="L3955" s="1" t="s">
        <v>4</v>
      </c>
      <c r="M3955" s="1" t="s">
        <v>4</v>
      </c>
      <c r="N3955" s="1" t="s">
        <v>4</v>
      </c>
      <c r="O3955" s="1" t="s">
        <v>4</v>
      </c>
      <c r="P3955" s="1" t="s">
        <v>4</v>
      </c>
      <c r="Q3955" s="1" t="s">
        <v>4</v>
      </c>
      <c r="R3955" s="1" t="s">
        <v>4</v>
      </c>
      <c r="S3955" s="1" t="s">
        <v>4</v>
      </c>
      <c r="T3955" s="1" t="s">
        <v>4</v>
      </c>
      <c r="U3955" s="1" t="s">
        <v>4</v>
      </c>
      <c r="V3955" s="1" t="s">
        <v>4</v>
      </c>
      <c r="W3955" s="1" t="s">
        <v>4</v>
      </c>
      <c r="X3955" s="1" t="s">
        <v>4</v>
      </c>
      <c r="Y3955" s="1" t="s">
        <v>4</v>
      </c>
      <c r="Z3955" s="1" t="s">
        <v>4</v>
      </c>
      <c r="AA3955" s="1">
        <v>9.685656969600732</v>
      </c>
      <c r="AB3955" s="1">
        <v>9.5517656038081924</v>
      </c>
      <c r="AC3955" s="1">
        <v>7.6101375408472061</v>
      </c>
      <c r="AD3955" s="1">
        <v>3.6689286398521093</v>
      </c>
      <c r="AE3955" s="1">
        <v>0.97636868047803471</v>
      </c>
      <c r="AF3955" s="1">
        <v>2.0314732818586867</v>
      </c>
      <c r="AG3955" s="1">
        <v>5.0734385450168951</v>
      </c>
      <c r="AH3955" s="1">
        <v>5.3370373084184353</v>
      </c>
      <c r="AI3955" s="1" t="s">
        <v>4</v>
      </c>
      <c r="AJ3955" s="1" t="s">
        <v>4</v>
      </c>
      <c r="AK3955" s="1" t="s">
        <v>4</v>
      </c>
    </row>
    <row r="3956" spans="1:37">
      <c r="A3956" t="s">
        <v>381</v>
      </c>
      <c r="B3956" s="2">
        <v>948</v>
      </c>
      <c r="C3956" t="s">
        <v>382</v>
      </c>
      <c r="D3956" s="2">
        <v>2018</v>
      </c>
      <c r="E3956" s="1" t="s">
        <v>4</v>
      </c>
      <c r="F3956" s="1" t="s">
        <v>4</v>
      </c>
      <c r="G3956" s="1" t="s">
        <v>4</v>
      </c>
      <c r="H3956" s="1" t="s">
        <v>4</v>
      </c>
      <c r="I3956" s="1" t="s">
        <v>4</v>
      </c>
      <c r="J3956" s="1" t="s">
        <v>4</v>
      </c>
      <c r="K3956" s="1" t="s">
        <v>4</v>
      </c>
      <c r="L3956" s="1" t="s">
        <v>4</v>
      </c>
      <c r="M3956" s="1" t="s">
        <v>4</v>
      </c>
      <c r="N3956" s="1" t="s">
        <v>4</v>
      </c>
      <c r="O3956" s="1" t="s">
        <v>4</v>
      </c>
      <c r="P3956" s="1" t="s">
        <v>4</v>
      </c>
      <c r="Q3956" s="1" t="s">
        <v>4</v>
      </c>
      <c r="R3956" s="1" t="s">
        <v>4</v>
      </c>
      <c r="S3956" s="1" t="s">
        <v>4</v>
      </c>
      <c r="T3956" s="1" t="s">
        <v>4</v>
      </c>
      <c r="U3956" s="1" t="s">
        <v>4</v>
      </c>
      <c r="V3956" s="1" t="s">
        <v>4</v>
      </c>
      <c r="W3956" s="1" t="s">
        <v>4</v>
      </c>
      <c r="X3956" s="1" t="s">
        <v>4</v>
      </c>
      <c r="Y3956" s="1" t="s">
        <v>4</v>
      </c>
      <c r="Z3956" s="1" t="s">
        <v>4</v>
      </c>
      <c r="AA3956" s="1" t="s">
        <v>4</v>
      </c>
      <c r="AB3956" s="1">
        <v>6.2359425761604914</v>
      </c>
      <c r="AC3956" s="1">
        <v>7.1382852555605059</v>
      </c>
      <c r="AD3956" s="1">
        <v>6.2041280178431135</v>
      </c>
      <c r="AE3956" s="1">
        <v>3.4666540645758692</v>
      </c>
      <c r="AF3956" s="1">
        <v>2.537643908589815</v>
      </c>
      <c r="AG3956" s="1">
        <v>6.2000000000000055</v>
      </c>
      <c r="AH3956" s="1">
        <v>6.9129287074106927</v>
      </c>
      <c r="AI3956" s="1">
        <v>7.2466285249721318</v>
      </c>
      <c r="AJ3956" s="1" t="s">
        <v>4</v>
      </c>
      <c r="AK3956" s="1" t="s">
        <v>4</v>
      </c>
    </row>
    <row r="3957" spans="1:37">
      <c r="A3957" t="s">
        <v>381</v>
      </c>
      <c r="B3957" s="2">
        <v>948</v>
      </c>
      <c r="C3957" t="s">
        <v>382</v>
      </c>
      <c r="D3957" s="2">
        <v>2019</v>
      </c>
      <c r="E3957" s="1" t="s">
        <v>4</v>
      </c>
      <c r="F3957" s="1" t="s">
        <v>4</v>
      </c>
      <c r="G3957" s="1" t="s">
        <v>4</v>
      </c>
      <c r="H3957" s="1" t="s">
        <v>4</v>
      </c>
      <c r="I3957" s="1" t="s">
        <v>4</v>
      </c>
      <c r="J3957" s="1" t="s">
        <v>4</v>
      </c>
      <c r="K3957" s="1" t="s">
        <v>4</v>
      </c>
      <c r="L3957" s="1" t="s">
        <v>4</v>
      </c>
      <c r="M3957" s="1" t="s">
        <v>4</v>
      </c>
      <c r="N3957" s="1" t="s">
        <v>4</v>
      </c>
      <c r="O3957" s="1" t="s">
        <v>4</v>
      </c>
      <c r="P3957" s="1" t="s">
        <v>4</v>
      </c>
      <c r="Q3957" s="1" t="s">
        <v>4</v>
      </c>
      <c r="R3957" s="1" t="s">
        <v>4</v>
      </c>
      <c r="S3957" s="1" t="s">
        <v>4</v>
      </c>
      <c r="T3957" s="1" t="s">
        <v>4</v>
      </c>
      <c r="U3957" s="1" t="s">
        <v>4</v>
      </c>
      <c r="V3957" s="1" t="s">
        <v>4</v>
      </c>
      <c r="W3957" s="1" t="s">
        <v>4</v>
      </c>
      <c r="X3957" s="1" t="s">
        <v>4</v>
      </c>
      <c r="Y3957" s="1" t="s">
        <v>4</v>
      </c>
      <c r="Z3957" s="1" t="s">
        <v>4</v>
      </c>
      <c r="AA3957" s="1" t="s">
        <v>4</v>
      </c>
      <c r="AB3957" s="1" t="s">
        <v>4</v>
      </c>
      <c r="AC3957" s="1">
        <v>6.8307774380518715</v>
      </c>
      <c r="AD3957" s="1">
        <v>6.568833498981741</v>
      </c>
      <c r="AE3957" s="1">
        <v>5.1297234277971837</v>
      </c>
      <c r="AF3957" s="1">
        <v>6.7429732142618271</v>
      </c>
      <c r="AG3957" s="1">
        <v>6.2999999999999945</v>
      </c>
      <c r="AH3957" s="1">
        <v>6.5000000000000169</v>
      </c>
      <c r="AI3957" s="1">
        <v>5.0991700528355111</v>
      </c>
      <c r="AJ3957" s="1">
        <v>5.1590722865256344</v>
      </c>
      <c r="AK3957" s="1" t="s">
        <v>4</v>
      </c>
    </row>
    <row r="3958" spans="1:37">
      <c r="A3958" t="s">
        <v>381</v>
      </c>
      <c r="B3958" s="2">
        <v>948</v>
      </c>
      <c r="C3958" t="s">
        <v>382</v>
      </c>
      <c r="D3958" s="2">
        <v>2020</v>
      </c>
      <c r="E3958" s="1" t="s">
        <v>4</v>
      </c>
      <c r="F3958" s="1" t="s">
        <v>4</v>
      </c>
      <c r="G3958" s="1" t="s">
        <v>4</v>
      </c>
      <c r="H3958" s="1" t="s">
        <v>4</v>
      </c>
      <c r="I3958" s="1" t="s">
        <v>4</v>
      </c>
      <c r="J3958" s="1" t="s">
        <v>4</v>
      </c>
      <c r="K3958" s="1" t="s">
        <v>4</v>
      </c>
      <c r="L3958" s="1" t="s">
        <v>4</v>
      </c>
      <c r="M3958" s="1" t="s">
        <v>4</v>
      </c>
      <c r="N3958" s="1" t="s">
        <v>4</v>
      </c>
      <c r="O3958" s="1" t="s">
        <v>4</v>
      </c>
      <c r="P3958" s="1" t="s">
        <v>4</v>
      </c>
      <c r="Q3958" s="1" t="s">
        <v>4</v>
      </c>
      <c r="R3958" s="1" t="s">
        <v>4</v>
      </c>
      <c r="S3958" s="1" t="s">
        <v>4</v>
      </c>
      <c r="T3958" s="1" t="s">
        <v>4</v>
      </c>
      <c r="U3958" s="1" t="s">
        <v>4</v>
      </c>
      <c r="V3958" s="1" t="s">
        <v>4</v>
      </c>
      <c r="W3958" s="1" t="s">
        <v>4</v>
      </c>
      <c r="X3958" s="1" t="s">
        <v>4</v>
      </c>
      <c r="Y3958" s="1" t="s">
        <v>4</v>
      </c>
      <c r="Z3958" s="1" t="s">
        <v>4</v>
      </c>
      <c r="AA3958" s="1" t="s">
        <v>4</v>
      </c>
      <c r="AB3958" s="1" t="s">
        <v>4</v>
      </c>
      <c r="AC3958" s="1" t="s">
        <v>4</v>
      </c>
      <c r="AD3958" s="1">
        <v>9.1468148841703076</v>
      </c>
      <c r="AE3958" s="1">
        <v>8.5741776579162376</v>
      </c>
      <c r="AF3958" s="1">
        <v>4.9529618891803961</v>
      </c>
      <c r="AG3958" s="1">
        <v>4.9211625996609776</v>
      </c>
      <c r="AH3958" s="1">
        <v>5.3667334298147962</v>
      </c>
      <c r="AI3958" s="1">
        <v>-2.0000000000000018</v>
      </c>
      <c r="AJ3958" s="1">
        <v>-5.3355519951986068</v>
      </c>
      <c r="AK3958" s="1">
        <v>-4.5577524586773226</v>
      </c>
    </row>
    <row r="3959" spans="1:37">
      <c r="A3959" t="s">
        <v>381</v>
      </c>
      <c r="B3959" s="2">
        <v>948</v>
      </c>
      <c r="C3959" t="s">
        <v>382</v>
      </c>
      <c r="D3959" s="2">
        <v>2021</v>
      </c>
      <c r="E3959" s="1" t="s">
        <v>4</v>
      </c>
      <c r="F3959" s="1" t="s">
        <v>4</v>
      </c>
      <c r="G3959" s="1" t="s">
        <v>4</v>
      </c>
      <c r="H3959" s="1" t="s">
        <v>4</v>
      </c>
      <c r="I3959" s="1" t="s">
        <v>4</v>
      </c>
      <c r="J3959" s="1" t="s">
        <v>4</v>
      </c>
      <c r="K3959" s="1" t="s">
        <v>4</v>
      </c>
      <c r="L3959" s="1" t="s">
        <v>4</v>
      </c>
      <c r="M3959" s="1" t="s">
        <v>4</v>
      </c>
      <c r="N3959" s="1" t="s">
        <v>4</v>
      </c>
      <c r="O3959" s="1" t="s">
        <v>4</v>
      </c>
      <c r="P3959" s="1" t="s">
        <v>4</v>
      </c>
      <c r="Q3959" s="1" t="s">
        <v>4</v>
      </c>
      <c r="R3959" s="1" t="s">
        <v>4</v>
      </c>
      <c r="S3959" s="1" t="s">
        <v>4</v>
      </c>
      <c r="T3959" s="1" t="s">
        <v>4</v>
      </c>
      <c r="U3959" s="1" t="s">
        <v>4</v>
      </c>
      <c r="V3959" s="1" t="s">
        <v>4</v>
      </c>
      <c r="W3959" s="1" t="s">
        <v>4</v>
      </c>
      <c r="X3959" s="1" t="s">
        <v>4</v>
      </c>
      <c r="Y3959" s="1" t="s">
        <v>4</v>
      </c>
      <c r="Z3959" s="1" t="s">
        <v>4</v>
      </c>
      <c r="AA3959" s="1" t="s">
        <v>4</v>
      </c>
      <c r="AB3959" s="1" t="s">
        <v>4</v>
      </c>
      <c r="AC3959" s="1" t="s">
        <v>4</v>
      </c>
      <c r="AD3959" s="1" t="s">
        <v>4</v>
      </c>
      <c r="AE3959" s="1">
        <v>5.4673690478203252</v>
      </c>
      <c r="AF3959" s="1">
        <v>5.8156623353373904</v>
      </c>
      <c r="AG3959" s="1">
        <v>5.0415270244379418</v>
      </c>
      <c r="AH3959" s="1">
        <v>5.1419067567765708</v>
      </c>
      <c r="AI3959" s="1">
        <v>6.0000000000000053</v>
      </c>
      <c r="AJ3959" s="1">
        <v>5.2000000000000046</v>
      </c>
      <c r="AK3959" s="1">
        <v>1.6367695902793189</v>
      </c>
    </row>
    <row r="3960" spans="1:37">
      <c r="A3960" t="s">
        <v>381</v>
      </c>
      <c r="B3960" s="2">
        <v>948</v>
      </c>
      <c r="C3960" t="s">
        <v>382</v>
      </c>
      <c r="D3960" s="2">
        <v>2022</v>
      </c>
      <c r="E3960" s="1" t="s">
        <v>4</v>
      </c>
      <c r="F3960" s="1" t="s">
        <v>4</v>
      </c>
      <c r="G3960" s="1" t="s">
        <v>4</v>
      </c>
      <c r="H3960" s="1" t="s">
        <v>4</v>
      </c>
      <c r="I3960" s="1" t="s">
        <v>4</v>
      </c>
      <c r="J3960" s="1" t="s">
        <v>4</v>
      </c>
      <c r="K3960" s="1" t="s">
        <v>4</v>
      </c>
      <c r="L3960" s="1" t="s">
        <v>4</v>
      </c>
      <c r="M3960" s="1" t="s">
        <v>4</v>
      </c>
      <c r="N3960" s="1" t="s">
        <v>4</v>
      </c>
      <c r="O3960" s="1" t="s">
        <v>4</v>
      </c>
      <c r="P3960" s="1" t="s">
        <v>4</v>
      </c>
      <c r="Q3960" s="1" t="s">
        <v>4</v>
      </c>
      <c r="R3960" s="1" t="s">
        <v>4</v>
      </c>
      <c r="S3960" s="1" t="s">
        <v>4</v>
      </c>
      <c r="T3960" s="1" t="s">
        <v>4</v>
      </c>
      <c r="U3960" s="1" t="s">
        <v>4</v>
      </c>
      <c r="V3960" s="1" t="s">
        <v>4</v>
      </c>
      <c r="W3960" s="1" t="s">
        <v>4</v>
      </c>
      <c r="X3960" s="1" t="s">
        <v>4</v>
      </c>
      <c r="Y3960" s="1" t="s">
        <v>4</v>
      </c>
      <c r="Z3960" s="1" t="s">
        <v>4</v>
      </c>
      <c r="AA3960" s="1" t="s">
        <v>4</v>
      </c>
      <c r="AB3960" s="1" t="s">
        <v>4</v>
      </c>
      <c r="AC3960" s="1" t="s">
        <v>4</v>
      </c>
      <c r="AD3960" s="1" t="s">
        <v>4</v>
      </c>
      <c r="AE3960" s="1" t="s">
        <v>4</v>
      </c>
      <c r="AF3960" s="1">
        <v>8.2455429778478297</v>
      </c>
      <c r="AG3960" s="1">
        <v>5.194262279429851</v>
      </c>
      <c r="AH3960" s="1">
        <v>5.5847532641314368</v>
      </c>
      <c r="AI3960" s="1">
        <v>5.4999999999999938</v>
      </c>
      <c r="AJ3960" s="1">
        <v>7.4999999999999956</v>
      </c>
      <c r="AK3960" s="1">
        <v>2.5000000000000133</v>
      </c>
    </row>
    <row r="3961" spans="1:37">
      <c r="A3961" t="s">
        <v>381</v>
      </c>
      <c r="B3961" s="2">
        <v>948</v>
      </c>
      <c r="C3961" t="s">
        <v>382</v>
      </c>
      <c r="D3961" s="2">
        <v>2023</v>
      </c>
      <c r="E3961" s="1" t="s">
        <v>4</v>
      </c>
      <c r="F3961" s="1" t="s">
        <v>4</v>
      </c>
      <c r="G3961" s="1" t="s">
        <v>4</v>
      </c>
      <c r="H3961" s="1" t="s">
        <v>4</v>
      </c>
      <c r="I3961" s="1" t="s">
        <v>4</v>
      </c>
      <c r="J3961" s="1" t="s">
        <v>4</v>
      </c>
      <c r="K3961" s="1" t="s">
        <v>4</v>
      </c>
      <c r="L3961" s="1" t="s">
        <v>4</v>
      </c>
      <c r="M3961" s="1" t="s">
        <v>4</v>
      </c>
      <c r="N3961" s="1" t="s">
        <v>4</v>
      </c>
      <c r="O3961" s="1" t="s">
        <v>4</v>
      </c>
      <c r="P3961" s="1" t="s">
        <v>4</v>
      </c>
      <c r="Q3961" s="1" t="s">
        <v>4</v>
      </c>
      <c r="R3961" s="1" t="s">
        <v>4</v>
      </c>
      <c r="S3961" s="1" t="s">
        <v>4</v>
      </c>
      <c r="T3961" s="1" t="s">
        <v>4</v>
      </c>
      <c r="U3961" s="1" t="s">
        <v>4</v>
      </c>
      <c r="V3961" s="1" t="s">
        <v>4</v>
      </c>
      <c r="W3961" s="1" t="s">
        <v>4</v>
      </c>
      <c r="X3961" s="1" t="s">
        <v>4</v>
      </c>
      <c r="Y3961" s="1" t="s">
        <v>4</v>
      </c>
      <c r="Z3961" s="1" t="s">
        <v>4</v>
      </c>
      <c r="AA3961" s="1" t="s">
        <v>4</v>
      </c>
      <c r="AB3961" s="1" t="s">
        <v>4</v>
      </c>
      <c r="AC3961" s="1" t="s">
        <v>4</v>
      </c>
      <c r="AD3961" s="1" t="s">
        <v>4</v>
      </c>
      <c r="AE3961" s="1" t="s">
        <v>4</v>
      </c>
      <c r="AF3961" s="1" t="s">
        <v>4</v>
      </c>
      <c r="AG3961" s="1">
        <v>5.7009381452531205</v>
      </c>
      <c r="AH3961" s="1">
        <v>6.0315440864034731</v>
      </c>
      <c r="AI3961" s="1">
        <v>5.0000000000001599</v>
      </c>
      <c r="AJ3961" s="1">
        <v>6.4999999999999947</v>
      </c>
      <c r="AK3961" s="1">
        <v>5.0000000000000044</v>
      </c>
    </row>
    <row r="3962" spans="1:37">
      <c r="A3962" t="s">
        <v>273</v>
      </c>
      <c r="B3962" s="2">
        <v>688</v>
      </c>
      <c r="C3962" t="s">
        <v>274</v>
      </c>
      <c r="D3962" s="2">
        <v>1991</v>
      </c>
      <c r="E3962" s="1">
        <v>3.1790698574512666</v>
      </c>
      <c r="F3962" s="1">
        <v>3.9999977252813457</v>
      </c>
      <c r="G3962" s="1">
        <v>3.9999977252813457</v>
      </c>
      <c r="H3962" s="1">
        <v>2.6999995012505273</v>
      </c>
      <c r="I3962" s="1" t="s">
        <v>4</v>
      </c>
      <c r="J3962" s="1" t="s">
        <v>4</v>
      </c>
      <c r="K3962" s="1" t="s">
        <v>4</v>
      </c>
      <c r="L3962" s="1" t="s">
        <v>4</v>
      </c>
      <c r="M3962" s="1" t="s">
        <v>4</v>
      </c>
      <c r="N3962" s="1" t="s">
        <v>4</v>
      </c>
      <c r="O3962" s="1" t="s">
        <v>4</v>
      </c>
      <c r="P3962" s="1" t="s">
        <v>4</v>
      </c>
      <c r="Q3962" s="1" t="s">
        <v>4</v>
      </c>
      <c r="R3962" s="1" t="s">
        <v>4</v>
      </c>
      <c r="S3962" s="1" t="s">
        <v>4</v>
      </c>
      <c r="T3962" s="1" t="s">
        <v>4</v>
      </c>
      <c r="U3962" s="1" t="s">
        <v>4</v>
      </c>
      <c r="V3962" s="1" t="s">
        <v>4</v>
      </c>
      <c r="W3962" s="1" t="s">
        <v>4</v>
      </c>
      <c r="X3962" s="1" t="s">
        <v>4</v>
      </c>
      <c r="Y3962" s="1" t="s">
        <v>4</v>
      </c>
      <c r="Z3962" s="1" t="s">
        <v>4</v>
      </c>
      <c r="AA3962" s="1" t="s">
        <v>4</v>
      </c>
      <c r="AB3962" s="1" t="s">
        <v>4</v>
      </c>
      <c r="AC3962" s="1" t="s">
        <v>4</v>
      </c>
      <c r="AD3962" s="1" t="s">
        <v>4</v>
      </c>
      <c r="AE3962" s="1" t="s">
        <v>4</v>
      </c>
      <c r="AF3962" s="1" t="s">
        <v>4</v>
      </c>
      <c r="AG3962" s="1" t="s">
        <v>4</v>
      </c>
      <c r="AH3962" s="1" t="s">
        <v>4</v>
      </c>
      <c r="AI3962" s="1" t="s">
        <v>4</v>
      </c>
      <c r="AJ3962" s="1" t="s">
        <v>4</v>
      </c>
      <c r="AK3962" s="1" t="s">
        <v>4</v>
      </c>
    </row>
    <row r="3963" spans="1:37">
      <c r="A3963" t="s">
        <v>273</v>
      </c>
      <c r="B3963" s="2">
        <v>688</v>
      </c>
      <c r="C3963" t="s">
        <v>274</v>
      </c>
      <c r="D3963" s="2">
        <v>1992</v>
      </c>
      <c r="E3963" s="1">
        <v>4.6151389620786132</v>
      </c>
      <c r="F3963" s="1">
        <v>5.000000303781893</v>
      </c>
      <c r="G3963" s="1">
        <v>5.000000303781893</v>
      </c>
      <c r="H3963" s="1">
        <v>-1.3999988792985252</v>
      </c>
      <c r="I3963" s="1">
        <v>-2.3000026379450866</v>
      </c>
      <c r="J3963" s="1" t="s">
        <v>4</v>
      </c>
      <c r="K3963" s="1" t="s">
        <v>4</v>
      </c>
      <c r="L3963" s="1" t="s">
        <v>4</v>
      </c>
      <c r="M3963" s="1" t="s">
        <v>4</v>
      </c>
      <c r="N3963" s="1" t="s">
        <v>4</v>
      </c>
      <c r="O3963" s="1" t="s">
        <v>4</v>
      </c>
      <c r="P3963" s="1" t="s">
        <v>4</v>
      </c>
      <c r="Q3963" s="1" t="s">
        <v>4</v>
      </c>
      <c r="R3963" s="1" t="s">
        <v>4</v>
      </c>
      <c r="S3963" s="1" t="s">
        <v>4</v>
      </c>
      <c r="T3963" s="1" t="s">
        <v>4</v>
      </c>
      <c r="U3963" s="1" t="s">
        <v>4</v>
      </c>
      <c r="V3963" s="1" t="s">
        <v>4</v>
      </c>
      <c r="W3963" s="1" t="s">
        <v>4</v>
      </c>
      <c r="X3963" s="1" t="s">
        <v>4</v>
      </c>
      <c r="Y3963" s="1" t="s">
        <v>4</v>
      </c>
      <c r="Z3963" s="1" t="s">
        <v>4</v>
      </c>
      <c r="AA3963" s="1" t="s">
        <v>4</v>
      </c>
      <c r="AB3963" s="1" t="s">
        <v>4</v>
      </c>
      <c r="AC3963" s="1" t="s">
        <v>4</v>
      </c>
      <c r="AD3963" s="1" t="s">
        <v>4</v>
      </c>
      <c r="AE3963" s="1" t="s">
        <v>4</v>
      </c>
      <c r="AF3963" s="1" t="s">
        <v>4</v>
      </c>
      <c r="AG3963" s="1" t="s">
        <v>4</v>
      </c>
      <c r="AH3963" s="1" t="s">
        <v>4</v>
      </c>
      <c r="AI3963" s="1" t="s">
        <v>4</v>
      </c>
      <c r="AJ3963" s="1" t="s">
        <v>4</v>
      </c>
      <c r="AK3963" s="1" t="s">
        <v>4</v>
      </c>
    </row>
    <row r="3964" spans="1:37">
      <c r="A3964" t="s">
        <v>273</v>
      </c>
      <c r="B3964" s="2">
        <v>688</v>
      </c>
      <c r="C3964" t="s">
        <v>274</v>
      </c>
      <c r="D3964" s="2">
        <v>1993</v>
      </c>
      <c r="E3964" s="1">
        <v>5.0781867185355267</v>
      </c>
      <c r="F3964" s="1">
        <v>5.0000063649533244</v>
      </c>
      <c r="G3964" s="1">
        <v>5.0000063649533244</v>
      </c>
      <c r="H3964" s="1">
        <v>5.0000091560570947</v>
      </c>
      <c r="I3964" s="1">
        <v>5.599997611253138</v>
      </c>
      <c r="J3964" s="1">
        <v>19.299995546422299</v>
      </c>
      <c r="K3964" s="1" t="s">
        <v>4</v>
      </c>
      <c r="L3964" s="1" t="s">
        <v>4</v>
      </c>
      <c r="M3964" s="1" t="s">
        <v>4</v>
      </c>
      <c r="N3964" s="1" t="s">
        <v>4</v>
      </c>
      <c r="O3964" s="1" t="s">
        <v>4</v>
      </c>
      <c r="P3964" s="1" t="s">
        <v>4</v>
      </c>
      <c r="Q3964" s="1" t="s">
        <v>4</v>
      </c>
      <c r="R3964" s="1" t="s">
        <v>4</v>
      </c>
      <c r="S3964" s="1" t="s">
        <v>4</v>
      </c>
      <c r="T3964" s="1" t="s">
        <v>4</v>
      </c>
      <c r="U3964" s="1" t="s">
        <v>4</v>
      </c>
      <c r="V3964" s="1" t="s">
        <v>4</v>
      </c>
      <c r="W3964" s="1" t="s">
        <v>4</v>
      </c>
      <c r="X3964" s="1" t="s">
        <v>4</v>
      </c>
      <c r="Y3964" s="1" t="s">
        <v>4</v>
      </c>
      <c r="Z3964" s="1" t="s">
        <v>4</v>
      </c>
      <c r="AA3964" s="1" t="s">
        <v>4</v>
      </c>
      <c r="AB3964" s="1" t="s">
        <v>4</v>
      </c>
      <c r="AC3964" s="1" t="s">
        <v>4</v>
      </c>
      <c r="AD3964" s="1" t="s">
        <v>4</v>
      </c>
      <c r="AE3964" s="1" t="s">
        <v>4</v>
      </c>
      <c r="AF3964" s="1" t="s">
        <v>4</v>
      </c>
      <c r="AG3964" s="1" t="s">
        <v>4</v>
      </c>
      <c r="AH3964" s="1" t="s">
        <v>4</v>
      </c>
      <c r="AI3964" s="1" t="s">
        <v>4</v>
      </c>
      <c r="AJ3964" s="1" t="s">
        <v>4</v>
      </c>
      <c r="AK3964" s="1" t="s">
        <v>4</v>
      </c>
    </row>
    <row r="3965" spans="1:37">
      <c r="A3965" t="s">
        <v>273</v>
      </c>
      <c r="B3965" s="2">
        <v>688</v>
      </c>
      <c r="C3965" t="s">
        <v>274</v>
      </c>
      <c r="D3965" s="2">
        <v>1994</v>
      </c>
      <c r="E3965" s="1">
        <v>5.0889718808930118</v>
      </c>
      <c r="F3965" s="1">
        <v>4.9999983467654996</v>
      </c>
      <c r="G3965" s="1">
        <v>4.9999983467654996</v>
      </c>
      <c r="H3965" s="1">
        <v>4.9999945875528917</v>
      </c>
      <c r="I3965" s="1">
        <v>5.600003176525159</v>
      </c>
      <c r="J3965" s="1">
        <v>5.3689995872328922</v>
      </c>
      <c r="K3965" s="1">
        <v>5.0164168013465904</v>
      </c>
      <c r="L3965" s="1" t="s">
        <v>4</v>
      </c>
      <c r="M3965" s="1" t="s">
        <v>4</v>
      </c>
      <c r="N3965" s="1" t="s">
        <v>4</v>
      </c>
      <c r="O3965" s="1" t="s">
        <v>4</v>
      </c>
      <c r="P3965" s="1" t="s">
        <v>4</v>
      </c>
      <c r="Q3965" s="1" t="s">
        <v>4</v>
      </c>
      <c r="R3965" s="1" t="s">
        <v>4</v>
      </c>
      <c r="S3965" s="1" t="s">
        <v>4</v>
      </c>
      <c r="T3965" s="1" t="s">
        <v>4</v>
      </c>
      <c r="U3965" s="1" t="s">
        <v>4</v>
      </c>
      <c r="V3965" s="1" t="s">
        <v>4</v>
      </c>
      <c r="W3965" s="1" t="s">
        <v>4</v>
      </c>
      <c r="X3965" s="1" t="s">
        <v>4</v>
      </c>
      <c r="Y3965" s="1" t="s">
        <v>4</v>
      </c>
      <c r="Z3965" s="1" t="s">
        <v>4</v>
      </c>
      <c r="AA3965" s="1" t="s">
        <v>4</v>
      </c>
      <c r="AB3965" s="1" t="s">
        <v>4</v>
      </c>
      <c r="AC3965" s="1" t="s">
        <v>4</v>
      </c>
      <c r="AD3965" s="1" t="s">
        <v>4</v>
      </c>
      <c r="AE3965" s="1" t="s">
        <v>4</v>
      </c>
      <c r="AF3965" s="1" t="s">
        <v>4</v>
      </c>
      <c r="AG3965" s="1" t="s">
        <v>4</v>
      </c>
      <c r="AH3965" s="1" t="s">
        <v>4</v>
      </c>
      <c r="AI3965" s="1" t="s">
        <v>4</v>
      </c>
      <c r="AJ3965" s="1" t="s">
        <v>4</v>
      </c>
      <c r="AK3965" s="1" t="s">
        <v>4</v>
      </c>
    </row>
    <row r="3966" spans="1:37">
      <c r="A3966" t="s">
        <v>273</v>
      </c>
      <c r="B3966" s="2">
        <v>688</v>
      </c>
      <c r="C3966" t="s">
        <v>274</v>
      </c>
      <c r="D3966" s="2">
        <v>1995</v>
      </c>
      <c r="E3966" s="1">
        <v>5.569217444091934</v>
      </c>
      <c r="F3966" s="1">
        <v>5.000000524836401</v>
      </c>
      <c r="G3966" s="1">
        <v>5.000000524836401</v>
      </c>
      <c r="H3966" s="1">
        <v>5.0000017182373568</v>
      </c>
      <c r="I3966" s="1">
        <v>4.9999982908677021</v>
      </c>
      <c r="J3966" s="1">
        <v>4.3413646609753886</v>
      </c>
      <c r="K3966" s="1">
        <v>3.0000018856340516</v>
      </c>
      <c r="L3966" s="1">
        <v>1.4004878034684864</v>
      </c>
      <c r="M3966" s="1" t="s">
        <v>4</v>
      </c>
      <c r="N3966" s="1" t="s">
        <v>4</v>
      </c>
      <c r="O3966" s="1" t="s">
        <v>4</v>
      </c>
      <c r="P3966" s="1" t="s">
        <v>4</v>
      </c>
      <c r="Q3966" s="1" t="s">
        <v>4</v>
      </c>
      <c r="R3966" s="1" t="s">
        <v>4</v>
      </c>
      <c r="S3966" s="1" t="s">
        <v>4</v>
      </c>
      <c r="T3966" s="1" t="s">
        <v>4</v>
      </c>
      <c r="U3966" s="1" t="s">
        <v>4</v>
      </c>
      <c r="V3966" s="1" t="s">
        <v>4</v>
      </c>
      <c r="W3966" s="1" t="s">
        <v>4</v>
      </c>
      <c r="X3966" s="1" t="s">
        <v>4</v>
      </c>
      <c r="Y3966" s="1" t="s">
        <v>4</v>
      </c>
      <c r="Z3966" s="1" t="s">
        <v>4</v>
      </c>
      <c r="AA3966" s="1" t="s">
        <v>4</v>
      </c>
      <c r="AB3966" s="1" t="s">
        <v>4</v>
      </c>
      <c r="AC3966" s="1" t="s">
        <v>4</v>
      </c>
      <c r="AD3966" s="1" t="s">
        <v>4</v>
      </c>
      <c r="AE3966" s="1" t="s">
        <v>4</v>
      </c>
      <c r="AF3966" s="1" t="s">
        <v>4</v>
      </c>
      <c r="AG3966" s="1" t="s">
        <v>4</v>
      </c>
      <c r="AH3966" s="1" t="s">
        <v>4</v>
      </c>
      <c r="AI3966" s="1" t="s">
        <v>4</v>
      </c>
      <c r="AJ3966" s="1" t="s">
        <v>4</v>
      </c>
      <c r="AK3966" s="1" t="s">
        <v>4</v>
      </c>
    </row>
    <row r="3967" spans="1:37">
      <c r="A3967" t="s">
        <v>273</v>
      </c>
      <c r="B3967" s="2">
        <v>688</v>
      </c>
      <c r="C3967" t="s">
        <v>274</v>
      </c>
      <c r="D3967" s="2">
        <v>1996</v>
      </c>
      <c r="E3967" s="1" t="s">
        <v>4</v>
      </c>
      <c r="F3967" s="1">
        <v>4.9999910028052152</v>
      </c>
      <c r="G3967" s="1">
        <v>4.9999910028052152</v>
      </c>
      <c r="H3967" s="1">
        <v>4.9999939998063736</v>
      </c>
      <c r="I3967" s="1">
        <v>4.9999989148365787</v>
      </c>
      <c r="J3967" s="1">
        <v>4.9994319767283191</v>
      </c>
      <c r="K3967" s="1">
        <v>3.9999986439162694</v>
      </c>
      <c r="L3967" s="1">
        <v>6.3999960517063581</v>
      </c>
      <c r="M3967" s="1">
        <v>7.0842113087187908</v>
      </c>
      <c r="N3967" s="1" t="s">
        <v>4</v>
      </c>
      <c r="O3967" s="1" t="s">
        <v>4</v>
      </c>
      <c r="P3967" s="1" t="s">
        <v>4</v>
      </c>
      <c r="Q3967" s="1" t="s">
        <v>4</v>
      </c>
      <c r="R3967" s="1" t="s">
        <v>4</v>
      </c>
      <c r="S3967" s="1" t="s">
        <v>4</v>
      </c>
      <c r="T3967" s="1" t="s">
        <v>4</v>
      </c>
      <c r="U3967" s="1" t="s">
        <v>4</v>
      </c>
      <c r="V3967" s="1" t="s">
        <v>4</v>
      </c>
      <c r="W3967" s="1" t="s">
        <v>4</v>
      </c>
      <c r="X3967" s="1" t="s">
        <v>4</v>
      </c>
      <c r="Y3967" s="1" t="s">
        <v>4</v>
      </c>
      <c r="Z3967" s="1" t="s">
        <v>4</v>
      </c>
      <c r="AA3967" s="1" t="s">
        <v>4</v>
      </c>
      <c r="AB3967" s="1" t="s">
        <v>4</v>
      </c>
      <c r="AC3967" s="1" t="s">
        <v>4</v>
      </c>
      <c r="AD3967" s="1" t="s">
        <v>4</v>
      </c>
      <c r="AE3967" s="1" t="s">
        <v>4</v>
      </c>
      <c r="AF3967" s="1" t="s">
        <v>4</v>
      </c>
      <c r="AG3967" s="1" t="s">
        <v>4</v>
      </c>
      <c r="AH3967" s="1" t="s">
        <v>4</v>
      </c>
      <c r="AI3967" s="1" t="s">
        <v>4</v>
      </c>
      <c r="AJ3967" s="1" t="s">
        <v>4</v>
      </c>
      <c r="AK3967" s="1" t="s">
        <v>4</v>
      </c>
    </row>
    <row r="3968" spans="1:37">
      <c r="A3968" t="s">
        <v>273</v>
      </c>
      <c r="B3968" s="2">
        <v>688</v>
      </c>
      <c r="C3968" t="s">
        <v>274</v>
      </c>
      <c r="D3968" s="2">
        <v>1997</v>
      </c>
      <c r="E3968" s="1" t="s">
        <v>4</v>
      </c>
      <c r="F3968" s="1" t="s">
        <v>4</v>
      </c>
      <c r="G3968" s="1">
        <v>4.9999938114529074</v>
      </c>
      <c r="H3968" s="1">
        <v>4.9999953245243312</v>
      </c>
      <c r="I3968" s="1">
        <v>4.9999989665109545</v>
      </c>
      <c r="J3968" s="1">
        <v>7.3217472879810064</v>
      </c>
      <c r="K3968" s="1">
        <v>7.6034817182020875</v>
      </c>
      <c r="L3968" s="1">
        <v>6.0470855077950025</v>
      </c>
      <c r="M3968" s="1">
        <v>12.421961330647191</v>
      </c>
      <c r="N3968" s="1">
        <v>11.323850330396246</v>
      </c>
      <c r="O3968" s="1" t="s">
        <v>4</v>
      </c>
      <c r="P3968" s="1" t="s">
        <v>4</v>
      </c>
      <c r="Q3968" s="1" t="s">
        <v>4</v>
      </c>
      <c r="R3968" s="1" t="s">
        <v>4</v>
      </c>
      <c r="S3968" s="1" t="s">
        <v>4</v>
      </c>
      <c r="T3968" s="1" t="s">
        <v>4</v>
      </c>
      <c r="U3968" s="1" t="s">
        <v>4</v>
      </c>
      <c r="V3968" s="1" t="s">
        <v>4</v>
      </c>
      <c r="W3968" s="1" t="s">
        <v>4</v>
      </c>
      <c r="X3968" s="1" t="s">
        <v>4</v>
      </c>
      <c r="Y3968" s="1" t="s">
        <v>4</v>
      </c>
      <c r="Z3968" s="1" t="s">
        <v>4</v>
      </c>
      <c r="AA3968" s="1" t="s">
        <v>4</v>
      </c>
      <c r="AB3968" s="1" t="s">
        <v>4</v>
      </c>
      <c r="AC3968" s="1" t="s">
        <v>4</v>
      </c>
      <c r="AD3968" s="1" t="s">
        <v>4</v>
      </c>
      <c r="AE3968" s="1" t="s">
        <v>4</v>
      </c>
      <c r="AF3968" s="1" t="s">
        <v>4</v>
      </c>
      <c r="AG3968" s="1" t="s">
        <v>4</v>
      </c>
      <c r="AH3968" s="1" t="s">
        <v>4</v>
      </c>
      <c r="AI3968" s="1" t="s">
        <v>4</v>
      </c>
      <c r="AJ3968" s="1" t="s">
        <v>4</v>
      </c>
      <c r="AK3968" s="1" t="s">
        <v>4</v>
      </c>
    </row>
    <row r="3969" spans="1:37">
      <c r="A3969" t="s">
        <v>273</v>
      </c>
      <c r="B3969" s="2">
        <v>688</v>
      </c>
      <c r="C3969" t="s">
        <v>274</v>
      </c>
      <c r="D3969" s="2">
        <v>1998</v>
      </c>
      <c r="E3969" s="1" t="s">
        <v>4</v>
      </c>
      <c r="F3969" s="1" t="s">
        <v>4</v>
      </c>
      <c r="G3969" s="1" t="s">
        <v>4</v>
      </c>
      <c r="H3969" s="1">
        <v>4.9999886205347455</v>
      </c>
      <c r="I3969" s="1">
        <v>4.9999901572478356</v>
      </c>
      <c r="J3969" s="1">
        <v>9.3693095954221484</v>
      </c>
      <c r="K3969" s="1">
        <v>8.445528267900837</v>
      </c>
      <c r="L3969" s="1">
        <v>11.563792371615023</v>
      </c>
      <c r="M3969" s="1">
        <v>9.0643899501199332</v>
      </c>
      <c r="N3969" s="1">
        <v>11.971035632283368</v>
      </c>
      <c r="O3969" s="1">
        <v>12.000000000000011</v>
      </c>
      <c r="P3969" s="1" t="s">
        <v>4</v>
      </c>
      <c r="Q3969" s="1" t="s">
        <v>4</v>
      </c>
      <c r="R3969" s="1" t="s">
        <v>4</v>
      </c>
      <c r="S3969" s="1" t="s">
        <v>4</v>
      </c>
      <c r="T3969" s="1" t="s">
        <v>4</v>
      </c>
      <c r="U3969" s="1" t="s">
        <v>4</v>
      </c>
      <c r="V3969" s="1" t="s">
        <v>4</v>
      </c>
      <c r="W3969" s="1" t="s">
        <v>4</v>
      </c>
      <c r="X3969" s="1" t="s">
        <v>4</v>
      </c>
      <c r="Y3969" s="1" t="s">
        <v>4</v>
      </c>
      <c r="Z3969" s="1" t="s">
        <v>4</v>
      </c>
      <c r="AA3969" s="1" t="s">
        <v>4</v>
      </c>
      <c r="AB3969" s="1" t="s">
        <v>4</v>
      </c>
      <c r="AC3969" s="1" t="s">
        <v>4</v>
      </c>
      <c r="AD3969" s="1" t="s">
        <v>4</v>
      </c>
      <c r="AE3969" s="1" t="s">
        <v>4</v>
      </c>
      <c r="AF3969" s="1" t="s">
        <v>4</v>
      </c>
      <c r="AG3969" s="1" t="s">
        <v>4</v>
      </c>
      <c r="AH3969" s="1" t="s">
        <v>4</v>
      </c>
      <c r="AI3969" s="1" t="s">
        <v>4</v>
      </c>
      <c r="AJ3969" s="1" t="s">
        <v>4</v>
      </c>
      <c r="AK3969" s="1" t="s">
        <v>4</v>
      </c>
    </row>
    <row r="3970" spans="1:37">
      <c r="A3970" t="s">
        <v>273</v>
      </c>
      <c r="B3970" s="2">
        <v>688</v>
      </c>
      <c r="C3970" t="s">
        <v>274</v>
      </c>
      <c r="D3970" s="2">
        <v>1999</v>
      </c>
      <c r="E3970" s="1" t="s">
        <v>4</v>
      </c>
      <c r="F3970" s="1" t="s">
        <v>4</v>
      </c>
      <c r="G3970" s="1" t="s">
        <v>4</v>
      </c>
      <c r="H3970" s="1" t="s">
        <v>4</v>
      </c>
      <c r="I3970" s="1">
        <v>4.9999685969305485</v>
      </c>
      <c r="J3970" s="1">
        <v>8.6299348639634399</v>
      </c>
      <c r="K3970" s="1">
        <v>8.277442018930369</v>
      </c>
      <c r="L3970" s="1">
        <v>4.5411052067287239</v>
      </c>
      <c r="M3970" s="1">
        <v>9.6476309351189329</v>
      </c>
      <c r="N3970" s="1">
        <v>9.7367245413817685</v>
      </c>
      <c r="O3970" s="1">
        <v>8.7643599360339053</v>
      </c>
      <c r="P3970" s="1">
        <v>7.4999999999999734</v>
      </c>
      <c r="Q3970" s="1" t="s">
        <v>4</v>
      </c>
      <c r="R3970" s="1" t="s">
        <v>4</v>
      </c>
      <c r="S3970" s="1" t="s">
        <v>4</v>
      </c>
      <c r="T3970" s="1" t="s">
        <v>4</v>
      </c>
      <c r="U3970" s="1" t="s">
        <v>4</v>
      </c>
      <c r="V3970" s="1" t="s">
        <v>4</v>
      </c>
      <c r="W3970" s="1" t="s">
        <v>4</v>
      </c>
      <c r="X3970" s="1" t="s">
        <v>4</v>
      </c>
      <c r="Y3970" s="1" t="s">
        <v>4</v>
      </c>
      <c r="Z3970" s="1" t="s">
        <v>4</v>
      </c>
      <c r="AA3970" s="1" t="s">
        <v>4</v>
      </c>
      <c r="AB3970" s="1" t="s">
        <v>4</v>
      </c>
      <c r="AC3970" s="1" t="s">
        <v>4</v>
      </c>
      <c r="AD3970" s="1" t="s">
        <v>4</v>
      </c>
      <c r="AE3970" s="1" t="s">
        <v>4</v>
      </c>
      <c r="AF3970" s="1" t="s">
        <v>4</v>
      </c>
      <c r="AG3970" s="1" t="s">
        <v>4</v>
      </c>
      <c r="AH3970" s="1" t="s">
        <v>4</v>
      </c>
      <c r="AI3970" s="1" t="s">
        <v>4</v>
      </c>
      <c r="AJ3970" s="1" t="s">
        <v>4</v>
      </c>
      <c r="AK3970" s="1" t="s">
        <v>4</v>
      </c>
    </row>
    <row r="3971" spans="1:37">
      <c r="A3971" t="s">
        <v>273</v>
      </c>
      <c r="B3971" s="2">
        <v>688</v>
      </c>
      <c r="C3971" t="s">
        <v>274</v>
      </c>
      <c r="D3971" s="2">
        <v>2000</v>
      </c>
      <c r="E3971" s="1" t="s">
        <v>4</v>
      </c>
      <c r="F3971" s="1" t="s">
        <v>4</v>
      </c>
      <c r="G3971" s="1" t="s">
        <v>4</v>
      </c>
      <c r="H3971" s="1" t="s">
        <v>4</v>
      </c>
      <c r="I3971" s="1" t="s">
        <v>4</v>
      </c>
      <c r="J3971" s="1">
        <v>6.0001466896958844</v>
      </c>
      <c r="K3971" s="1">
        <v>5.7523441740851888</v>
      </c>
      <c r="L3971" s="1">
        <v>8.146019639018153</v>
      </c>
      <c r="M3971" s="1">
        <v>6.9027917872015898</v>
      </c>
      <c r="N3971" s="1">
        <v>6.9965091382085953</v>
      </c>
      <c r="O3971" s="1">
        <v>6.0968828643672479</v>
      </c>
      <c r="P3971" s="1">
        <v>2.0535997738669654</v>
      </c>
      <c r="Q3971" s="1">
        <v>1.6059999999998409</v>
      </c>
      <c r="R3971" s="1" t="s">
        <v>4</v>
      </c>
      <c r="S3971" s="1" t="s">
        <v>4</v>
      </c>
      <c r="T3971" s="1" t="s">
        <v>4</v>
      </c>
      <c r="U3971" s="1" t="s">
        <v>4</v>
      </c>
      <c r="V3971" s="1" t="s">
        <v>4</v>
      </c>
      <c r="W3971" s="1" t="s">
        <v>4</v>
      </c>
      <c r="X3971" s="1" t="s">
        <v>4</v>
      </c>
      <c r="Y3971" s="1" t="s">
        <v>4</v>
      </c>
      <c r="Z3971" s="1" t="s">
        <v>4</v>
      </c>
      <c r="AA3971" s="1" t="s">
        <v>4</v>
      </c>
      <c r="AB3971" s="1" t="s">
        <v>4</v>
      </c>
      <c r="AC3971" s="1" t="s">
        <v>4</v>
      </c>
      <c r="AD3971" s="1" t="s">
        <v>4</v>
      </c>
      <c r="AE3971" s="1" t="s">
        <v>4</v>
      </c>
      <c r="AF3971" s="1" t="s">
        <v>4</v>
      </c>
      <c r="AG3971" s="1" t="s">
        <v>4</v>
      </c>
      <c r="AH3971" s="1" t="s">
        <v>4</v>
      </c>
      <c r="AI3971" s="1" t="s">
        <v>4</v>
      </c>
      <c r="AJ3971" s="1" t="s">
        <v>4</v>
      </c>
      <c r="AK3971" s="1" t="s">
        <v>4</v>
      </c>
    </row>
    <row r="3972" spans="1:37">
      <c r="A3972" t="s">
        <v>273</v>
      </c>
      <c r="B3972" s="2">
        <v>688</v>
      </c>
      <c r="C3972" t="s">
        <v>274</v>
      </c>
      <c r="D3972" s="2">
        <v>2001</v>
      </c>
      <c r="E3972" s="1" t="s">
        <v>4</v>
      </c>
      <c r="F3972" s="1" t="s">
        <v>4</v>
      </c>
      <c r="G3972" s="1" t="s">
        <v>4</v>
      </c>
      <c r="H3972" s="1" t="s">
        <v>4</v>
      </c>
      <c r="I3972" s="1" t="s">
        <v>4</v>
      </c>
      <c r="J3972" s="1" t="s">
        <v>4</v>
      </c>
      <c r="K3972" s="1">
        <v>6.5340109829036042</v>
      </c>
      <c r="L3972" s="1">
        <v>5.4622865817326227</v>
      </c>
      <c r="M3972" s="1">
        <v>13.595255671911533</v>
      </c>
      <c r="N3972" s="1">
        <v>7.2299262399169617</v>
      </c>
      <c r="O3972" s="1">
        <v>10.435086073878864</v>
      </c>
      <c r="P3972" s="1">
        <v>9.5694406748323413</v>
      </c>
      <c r="Q3972" s="1">
        <v>13.899999999999956</v>
      </c>
      <c r="R3972" s="1">
        <v>12.999999999999833</v>
      </c>
      <c r="S3972" s="1" t="s">
        <v>4</v>
      </c>
      <c r="T3972" s="1" t="s">
        <v>4</v>
      </c>
      <c r="U3972" s="1" t="s">
        <v>4</v>
      </c>
      <c r="V3972" s="1" t="s">
        <v>4</v>
      </c>
      <c r="W3972" s="1" t="s">
        <v>4</v>
      </c>
      <c r="X3972" s="1" t="s">
        <v>4</v>
      </c>
      <c r="Y3972" s="1" t="s">
        <v>4</v>
      </c>
      <c r="Z3972" s="1" t="s">
        <v>4</v>
      </c>
      <c r="AA3972" s="1" t="s">
        <v>4</v>
      </c>
      <c r="AB3972" s="1" t="s">
        <v>4</v>
      </c>
      <c r="AC3972" s="1" t="s">
        <v>4</v>
      </c>
      <c r="AD3972" s="1" t="s">
        <v>4</v>
      </c>
      <c r="AE3972" s="1" t="s">
        <v>4</v>
      </c>
      <c r="AF3972" s="1" t="s">
        <v>4</v>
      </c>
      <c r="AG3972" s="1" t="s">
        <v>4</v>
      </c>
      <c r="AH3972" s="1" t="s">
        <v>4</v>
      </c>
      <c r="AI3972" s="1" t="s">
        <v>4</v>
      </c>
      <c r="AJ3972" s="1" t="s">
        <v>4</v>
      </c>
      <c r="AK3972" s="1" t="s">
        <v>4</v>
      </c>
    </row>
    <row r="3973" spans="1:37">
      <c r="A3973" t="s">
        <v>273</v>
      </c>
      <c r="B3973" s="2">
        <v>688</v>
      </c>
      <c r="C3973" t="s">
        <v>274</v>
      </c>
      <c r="D3973" s="2">
        <v>2002</v>
      </c>
      <c r="E3973" s="1" t="s">
        <v>4</v>
      </c>
      <c r="F3973" s="1" t="s">
        <v>4</v>
      </c>
      <c r="G3973" s="1" t="s">
        <v>4</v>
      </c>
      <c r="H3973" s="1" t="s">
        <v>4</v>
      </c>
      <c r="I3973" s="1" t="s">
        <v>4</v>
      </c>
      <c r="J3973" s="1" t="s">
        <v>4</v>
      </c>
      <c r="K3973" s="1" t="s">
        <v>4</v>
      </c>
      <c r="L3973" s="1">
        <v>6.3691916468807896</v>
      </c>
      <c r="M3973" s="1">
        <v>7.9400299205118374</v>
      </c>
      <c r="N3973" s="1">
        <v>8.7106203443505503</v>
      </c>
      <c r="O3973" s="1">
        <v>7.0415370279097944</v>
      </c>
      <c r="P3973" s="1">
        <v>7.0148498156028083</v>
      </c>
      <c r="Q3973" s="1">
        <v>9.0000000000000302</v>
      </c>
      <c r="R3973" s="1">
        <v>8.2999999999999741</v>
      </c>
      <c r="S3973" s="1">
        <v>7.4000000000001398</v>
      </c>
      <c r="T3973" s="1" t="s">
        <v>4</v>
      </c>
      <c r="U3973" s="1" t="s">
        <v>4</v>
      </c>
      <c r="V3973" s="1" t="s">
        <v>4</v>
      </c>
      <c r="W3973" s="1" t="s">
        <v>4</v>
      </c>
      <c r="X3973" s="1" t="s">
        <v>4</v>
      </c>
      <c r="Y3973" s="1" t="s">
        <v>4</v>
      </c>
      <c r="Z3973" s="1" t="s">
        <v>4</v>
      </c>
      <c r="AA3973" s="1" t="s">
        <v>4</v>
      </c>
      <c r="AB3973" s="1" t="s">
        <v>4</v>
      </c>
      <c r="AC3973" s="1" t="s">
        <v>4</v>
      </c>
      <c r="AD3973" s="1" t="s">
        <v>4</v>
      </c>
      <c r="AE3973" s="1" t="s">
        <v>4</v>
      </c>
      <c r="AF3973" s="1" t="s">
        <v>4</v>
      </c>
      <c r="AG3973" s="1" t="s">
        <v>4</v>
      </c>
      <c r="AH3973" s="1" t="s">
        <v>4</v>
      </c>
      <c r="AI3973" s="1" t="s">
        <v>4</v>
      </c>
      <c r="AJ3973" s="1" t="s">
        <v>4</v>
      </c>
      <c r="AK3973" s="1" t="s">
        <v>4</v>
      </c>
    </row>
    <row r="3974" spans="1:37">
      <c r="A3974" t="s">
        <v>273</v>
      </c>
      <c r="B3974" s="2">
        <v>688</v>
      </c>
      <c r="C3974" t="s">
        <v>274</v>
      </c>
      <c r="D3974" s="2">
        <v>2003</v>
      </c>
      <c r="E3974" s="1" t="s">
        <v>4</v>
      </c>
      <c r="F3974" s="1" t="s">
        <v>4</v>
      </c>
      <c r="G3974" s="1" t="s">
        <v>4</v>
      </c>
      <c r="H3974" s="1" t="s">
        <v>4</v>
      </c>
      <c r="I3974" s="1" t="s">
        <v>4</v>
      </c>
      <c r="J3974" s="1" t="s">
        <v>4</v>
      </c>
      <c r="K3974" s="1" t="s">
        <v>4</v>
      </c>
      <c r="L3974" s="1" t="s">
        <v>4</v>
      </c>
      <c r="M3974" s="1">
        <v>6.4511422625610937</v>
      </c>
      <c r="N3974" s="1">
        <v>7.4139341830116834</v>
      </c>
      <c r="O3974" s="1">
        <v>7.7481513722415185</v>
      </c>
      <c r="P3974" s="1">
        <v>7.199999999999962</v>
      </c>
      <c r="Q3974" s="1">
        <v>5.5643264035638795</v>
      </c>
      <c r="R3974" s="1">
        <v>7.0000000000001172</v>
      </c>
      <c r="S3974" s="1">
        <v>7.0999999999998842</v>
      </c>
      <c r="T3974" s="1">
        <v>7.7976151252926451</v>
      </c>
      <c r="U3974" s="1" t="s">
        <v>4</v>
      </c>
      <c r="V3974" s="1" t="s">
        <v>4</v>
      </c>
      <c r="W3974" s="1" t="s">
        <v>4</v>
      </c>
      <c r="X3974" s="1" t="s">
        <v>4</v>
      </c>
      <c r="Y3974" s="1" t="s">
        <v>4</v>
      </c>
      <c r="Z3974" s="1" t="s">
        <v>4</v>
      </c>
      <c r="AA3974" s="1" t="s">
        <v>4</v>
      </c>
      <c r="AB3974" s="1" t="s">
        <v>4</v>
      </c>
      <c r="AC3974" s="1" t="s">
        <v>4</v>
      </c>
      <c r="AD3974" s="1" t="s">
        <v>4</v>
      </c>
      <c r="AE3974" s="1" t="s">
        <v>4</v>
      </c>
      <c r="AF3974" s="1" t="s">
        <v>4</v>
      </c>
      <c r="AG3974" s="1" t="s">
        <v>4</v>
      </c>
      <c r="AH3974" s="1" t="s">
        <v>4</v>
      </c>
      <c r="AI3974" s="1" t="s">
        <v>4</v>
      </c>
      <c r="AJ3974" s="1" t="s">
        <v>4</v>
      </c>
      <c r="AK3974" s="1" t="s">
        <v>4</v>
      </c>
    </row>
    <row r="3975" spans="1:37">
      <c r="A3975" t="s">
        <v>273</v>
      </c>
      <c r="B3975" s="2">
        <v>688</v>
      </c>
      <c r="C3975" t="s">
        <v>274</v>
      </c>
      <c r="D3975" s="2">
        <v>2004</v>
      </c>
      <c r="E3975" s="1" t="s">
        <v>4</v>
      </c>
      <c r="F3975" s="1" t="s">
        <v>4</v>
      </c>
      <c r="G3975" s="1" t="s">
        <v>4</v>
      </c>
      <c r="H3975" s="1" t="s">
        <v>4</v>
      </c>
      <c r="I3975" s="1" t="s">
        <v>4</v>
      </c>
      <c r="J3975" s="1" t="s">
        <v>4</v>
      </c>
      <c r="K3975" s="1" t="s">
        <v>4</v>
      </c>
      <c r="L3975" s="1" t="s">
        <v>4</v>
      </c>
      <c r="M3975" s="1" t="s">
        <v>4</v>
      </c>
      <c r="N3975" s="1">
        <v>6.1673424919705289</v>
      </c>
      <c r="O3975" s="1">
        <v>7.8253989417093273</v>
      </c>
      <c r="P3975" s="1">
        <v>11.700000000000021</v>
      </c>
      <c r="Q3975" s="1">
        <v>11.925756476824546</v>
      </c>
      <c r="R3975" s="1">
        <v>8.0000000000000284</v>
      </c>
      <c r="S3975" s="1">
        <v>8.4000000000001194</v>
      </c>
      <c r="T3975" s="1">
        <v>7.1999998398743603</v>
      </c>
      <c r="U3975" s="1">
        <v>7.4999999999999734</v>
      </c>
      <c r="V3975" s="1" t="s">
        <v>4</v>
      </c>
      <c r="W3975" s="1" t="s">
        <v>4</v>
      </c>
      <c r="X3975" s="1" t="s">
        <v>4</v>
      </c>
      <c r="Y3975" s="1" t="s">
        <v>4</v>
      </c>
      <c r="Z3975" s="1" t="s">
        <v>4</v>
      </c>
      <c r="AA3975" s="1" t="s">
        <v>4</v>
      </c>
      <c r="AB3975" s="1" t="s">
        <v>4</v>
      </c>
      <c r="AC3975" s="1" t="s">
        <v>4</v>
      </c>
      <c r="AD3975" s="1" t="s">
        <v>4</v>
      </c>
      <c r="AE3975" s="1" t="s">
        <v>4</v>
      </c>
      <c r="AF3975" s="1" t="s">
        <v>4</v>
      </c>
      <c r="AG3975" s="1" t="s">
        <v>4</v>
      </c>
      <c r="AH3975" s="1" t="s">
        <v>4</v>
      </c>
      <c r="AI3975" s="1" t="s">
        <v>4</v>
      </c>
      <c r="AJ3975" s="1" t="s">
        <v>4</v>
      </c>
      <c r="AK3975" s="1" t="s">
        <v>4</v>
      </c>
    </row>
    <row r="3976" spans="1:37">
      <c r="A3976" t="s">
        <v>273</v>
      </c>
      <c r="B3976" s="2">
        <v>688</v>
      </c>
      <c r="C3976" t="s">
        <v>274</v>
      </c>
      <c r="D3976" s="2">
        <v>2005</v>
      </c>
      <c r="E3976" s="1" t="s">
        <v>4</v>
      </c>
      <c r="F3976" s="1" t="s">
        <v>4</v>
      </c>
      <c r="G3976" s="1" t="s">
        <v>4</v>
      </c>
      <c r="H3976" s="1" t="s">
        <v>4</v>
      </c>
      <c r="I3976" s="1" t="s">
        <v>4</v>
      </c>
      <c r="J3976" s="1" t="s">
        <v>4</v>
      </c>
      <c r="K3976" s="1" t="s">
        <v>4</v>
      </c>
      <c r="L3976" s="1" t="s">
        <v>4</v>
      </c>
      <c r="M3976" s="1" t="s">
        <v>4</v>
      </c>
      <c r="N3976" s="1" t="s">
        <v>4</v>
      </c>
      <c r="O3976" s="1">
        <v>7.6670934384532652</v>
      </c>
      <c r="P3976" s="1">
        <v>9.299999999999887</v>
      </c>
      <c r="Q3976" s="1">
        <v>9.8298348138826874</v>
      </c>
      <c r="R3976" s="1">
        <v>7.3999999999998956</v>
      </c>
      <c r="S3976" s="1">
        <v>6.8000000000000504</v>
      </c>
      <c r="T3976" s="1">
        <v>7.7000000000000846</v>
      </c>
      <c r="U3976" s="1">
        <v>7.7000000000000624</v>
      </c>
      <c r="V3976" s="1">
        <v>6.2368087155414864</v>
      </c>
      <c r="W3976" s="1" t="s">
        <v>4</v>
      </c>
      <c r="X3976" s="1" t="s">
        <v>4</v>
      </c>
      <c r="Y3976" s="1" t="s">
        <v>4</v>
      </c>
      <c r="Z3976" s="1" t="s">
        <v>4</v>
      </c>
      <c r="AA3976" s="1" t="s">
        <v>4</v>
      </c>
      <c r="AB3976" s="1" t="s">
        <v>4</v>
      </c>
      <c r="AC3976" s="1" t="s">
        <v>4</v>
      </c>
      <c r="AD3976" s="1" t="s">
        <v>4</v>
      </c>
      <c r="AE3976" s="1" t="s">
        <v>4</v>
      </c>
      <c r="AF3976" s="1" t="s">
        <v>4</v>
      </c>
      <c r="AG3976" s="1" t="s">
        <v>4</v>
      </c>
      <c r="AH3976" s="1" t="s">
        <v>4</v>
      </c>
      <c r="AI3976" s="1" t="s">
        <v>4</v>
      </c>
      <c r="AJ3976" s="1" t="s">
        <v>4</v>
      </c>
      <c r="AK3976" s="1" t="s">
        <v>4</v>
      </c>
    </row>
    <row r="3977" spans="1:37">
      <c r="A3977" t="s">
        <v>273</v>
      </c>
      <c r="B3977" s="2">
        <v>688</v>
      </c>
      <c r="C3977" t="s">
        <v>274</v>
      </c>
      <c r="D3977" s="2">
        <v>2006</v>
      </c>
      <c r="E3977" s="1" t="s">
        <v>4</v>
      </c>
      <c r="F3977" s="1" t="s">
        <v>4</v>
      </c>
      <c r="G3977" s="1" t="s">
        <v>4</v>
      </c>
      <c r="H3977" s="1" t="s">
        <v>4</v>
      </c>
      <c r="I3977" s="1" t="s">
        <v>4</v>
      </c>
      <c r="J3977" s="1" t="s">
        <v>4</v>
      </c>
      <c r="K3977" s="1" t="s">
        <v>4</v>
      </c>
      <c r="L3977" s="1" t="s">
        <v>4</v>
      </c>
      <c r="M3977" s="1" t="s">
        <v>4</v>
      </c>
      <c r="N3977" s="1" t="s">
        <v>4</v>
      </c>
      <c r="O3977" s="1" t="s">
        <v>4</v>
      </c>
      <c r="P3977" s="1">
        <v>7.1000000000000174</v>
      </c>
      <c r="Q3977" s="1">
        <v>6.9970327803467347</v>
      </c>
      <c r="R3977" s="1">
        <v>6.5000000000000169</v>
      </c>
      <c r="S3977" s="1">
        <v>6.4999999999999725</v>
      </c>
      <c r="T3977" s="1">
        <v>7.4329713617678372</v>
      </c>
      <c r="U3977" s="1">
        <v>7.8999999999999515</v>
      </c>
      <c r="V3977" s="1">
        <v>8.500002038598975</v>
      </c>
      <c r="W3977" s="1">
        <v>8.6826459366546427</v>
      </c>
      <c r="X3977" s="1" t="s">
        <v>4</v>
      </c>
      <c r="Y3977" s="1" t="s">
        <v>4</v>
      </c>
      <c r="Z3977" s="1" t="s">
        <v>4</v>
      </c>
      <c r="AA3977" s="1" t="s">
        <v>4</v>
      </c>
      <c r="AB3977" s="1" t="s">
        <v>4</v>
      </c>
      <c r="AC3977" s="1" t="s">
        <v>4</v>
      </c>
      <c r="AD3977" s="1" t="s">
        <v>4</v>
      </c>
      <c r="AE3977" s="1" t="s">
        <v>4</v>
      </c>
      <c r="AF3977" s="1" t="s">
        <v>4</v>
      </c>
      <c r="AG3977" s="1" t="s">
        <v>4</v>
      </c>
      <c r="AH3977" s="1" t="s">
        <v>4</v>
      </c>
      <c r="AI3977" s="1" t="s">
        <v>4</v>
      </c>
      <c r="AJ3977" s="1" t="s">
        <v>4</v>
      </c>
      <c r="AK3977" s="1" t="s">
        <v>4</v>
      </c>
    </row>
    <row r="3978" spans="1:37">
      <c r="A3978" t="s">
        <v>273</v>
      </c>
      <c r="B3978" s="2">
        <v>688</v>
      </c>
      <c r="C3978" t="s">
        <v>274</v>
      </c>
      <c r="D3978" s="2">
        <v>2007</v>
      </c>
      <c r="E3978" s="1" t="s">
        <v>4</v>
      </c>
      <c r="F3978" s="1" t="s">
        <v>4</v>
      </c>
      <c r="G3978" s="1" t="s">
        <v>4</v>
      </c>
      <c r="H3978" s="1" t="s">
        <v>4</v>
      </c>
      <c r="I3978" s="1" t="s">
        <v>4</v>
      </c>
      <c r="J3978" s="1" t="s">
        <v>4</v>
      </c>
      <c r="K3978" s="1" t="s">
        <v>4</v>
      </c>
      <c r="L3978" s="1" t="s">
        <v>4</v>
      </c>
      <c r="M3978" s="1" t="s">
        <v>4</v>
      </c>
      <c r="N3978" s="1" t="s">
        <v>4</v>
      </c>
      <c r="O3978" s="1" t="s">
        <v>4</v>
      </c>
      <c r="P3978" s="1" t="s">
        <v>4</v>
      </c>
      <c r="Q3978" s="1">
        <v>5.4047234168589142</v>
      </c>
      <c r="R3978" s="1">
        <v>6.1000000000001053</v>
      </c>
      <c r="S3978" s="1">
        <v>7.4999999999999512</v>
      </c>
      <c r="T3978" s="1">
        <v>6.4289280366944812</v>
      </c>
      <c r="U3978" s="1">
        <v>6.9999999999998286</v>
      </c>
      <c r="V3978" s="1">
        <v>6.999999999999873</v>
      </c>
      <c r="W3978" s="1">
        <v>7.0219033625428251</v>
      </c>
      <c r="X3978" s="1">
        <v>7.0219033625428251</v>
      </c>
      <c r="Y3978" s="1" t="s">
        <v>4</v>
      </c>
      <c r="Z3978" s="1" t="s">
        <v>4</v>
      </c>
      <c r="AA3978" s="1" t="s">
        <v>4</v>
      </c>
      <c r="AB3978" s="1" t="s">
        <v>4</v>
      </c>
      <c r="AC3978" s="1" t="s">
        <v>4</v>
      </c>
      <c r="AD3978" s="1" t="s">
        <v>4</v>
      </c>
      <c r="AE3978" s="1" t="s">
        <v>4</v>
      </c>
      <c r="AF3978" s="1" t="s">
        <v>4</v>
      </c>
      <c r="AG3978" s="1" t="s">
        <v>4</v>
      </c>
      <c r="AH3978" s="1" t="s">
        <v>4</v>
      </c>
      <c r="AI3978" s="1" t="s">
        <v>4</v>
      </c>
      <c r="AJ3978" s="1" t="s">
        <v>4</v>
      </c>
      <c r="AK3978" s="1" t="s">
        <v>4</v>
      </c>
    </row>
    <row r="3979" spans="1:37">
      <c r="A3979" t="s">
        <v>273</v>
      </c>
      <c r="B3979" s="2">
        <v>688</v>
      </c>
      <c r="C3979" t="s">
        <v>274</v>
      </c>
      <c r="D3979" s="2">
        <v>2008</v>
      </c>
      <c r="E3979" s="1" t="s">
        <v>4</v>
      </c>
      <c r="F3979" s="1" t="s">
        <v>4</v>
      </c>
      <c r="G3979" s="1" t="s">
        <v>4</v>
      </c>
      <c r="H3979" s="1" t="s">
        <v>4</v>
      </c>
      <c r="I3979" s="1" t="s">
        <v>4</v>
      </c>
      <c r="J3979" s="1" t="s">
        <v>4</v>
      </c>
      <c r="K3979" s="1" t="s">
        <v>4</v>
      </c>
      <c r="L3979" s="1" t="s">
        <v>4</v>
      </c>
      <c r="M3979" s="1" t="s">
        <v>4</v>
      </c>
      <c r="N3979" s="1" t="s">
        <v>4</v>
      </c>
      <c r="O3979" s="1" t="s">
        <v>4</v>
      </c>
      <c r="P3979" s="1" t="s">
        <v>4</v>
      </c>
      <c r="Q3979" s="1" t="s">
        <v>4</v>
      </c>
      <c r="R3979" s="1">
        <v>8.0999999999999073</v>
      </c>
      <c r="S3979" s="1">
        <v>7.1000000000000396</v>
      </c>
      <c r="T3979" s="1">
        <v>6.3926174995435625</v>
      </c>
      <c r="U3979" s="1">
        <v>7.0000000000006279</v>
      </c>
      <c r="V3979" s="1">
        <v>7.0000000000003171</v>
      </c>
      <c r="W3979" s="1">
        <v>6.5000000000004832</v>
      </c>
      <c r="X3979" s="1">
        <v>6.8000000000006278</v>
      </c>
      <c r="Y3979" s="1">
        <v>6.7388674225683953</v>
      </c>
      <c r="Z3979" s="1" t="s">
        <v>4</v>
      </c>
      <c r="AA3979" s="1" t="s">
        <v>4</v>
      </c>
      <c r="AB3979" s="1" t="s">
        <v>4</v>
      </c>
      <c r="AC3979" s="1" t="s">
        <v>4</v>
      </c>
      <c r="AD3979" s="1" t="s">
        <v>4</v>
      </c>
      <c r="AE3979" s="1" t="s">
        <v>4</v>
      </c>
      <c r="AF3979" s="1" t="s">
        <v>4</v>
      </c>
      <c r="AG3979" s="1" t="s">
        <v>4</v>
      </c>
      <c r="AH3979" s="1" t="s">
        <v>4</v>
      </c>
      <c r="AI3979" s="1" t="s">
        <v>4</v>
      </c>
      <c r="AJ3979" s="1" t="s">
        <v>4</v>
      </c>
      <c r="AK3979" s="1" t="s">
        <v>4</v>
      </c>
    </row>
    <row r="3980" spans="1:37">
      <c r="A3980" t="s">
        <v>273</v>
      </c>
      <c r="B3980" s="2">
        <v>688</v>
      </c>
      <c r="C3980" t="s">
        <v>274</v>
      </c>
      <c r="D3980" s="2">
        <v>2009</v>
      </c>
      <c r="E3980" s="1" t="s">
        <v>4</v>
      </c>
      <c r="F3980" s="1" t="s">
        <v>4</v>
      </c>
      <c r="G3980" s="1" t="s">
        <v>4</v>
      </c>
      <c r="H3980" s="1" t="s">
        <v>4</v>
      </c>
      <c r="I3980" s="1" t="s">
        <v>4</v>
      </c>
      <c r="J3980" s="1" t="s">
        <v>4</v>
      </c>
      <c r="K3980" s="1" t="s">
        <v>4</v>
      </c>
      <c r="L3980" s="1" t="s">
        <v>4</v>
      </c>
      <c r="M3980" s="1" t="s">
        <v>4</v>
      </c>
      <c r="N3980" s="1" t="s">
        <v>4</v>
      </c>
      <c r="O3980" s="1" t="s">
        <v>4</v>
      </c>
      <c r="P3980" s="1" t="s">
        <v>4</v>
      </c>
      <c r="Q3980" s="1" t="s">
        <v>4</v>
      </c>
      <c r="R3980" s="1" t="s">
        <v>4</v>
      </c>
      <c r="S3980" s="1">
        <v>5.6649478117304808</v>
      </c>
      <c r="T3980" s="1">
        <v>6.392617499543074</v>
      </c>
      <c r="U3980" s="1">
        <v>6.9999999999998286</v>
      </c>
      <c r="V3980" s="1">
        <v>6.9999999999994733</v>
      </c>
      <c r="W3980" s="1">
        <v>6.6999999999994175</v>
      </c>
      <c r="X3980" s="1">
        <v>4.299999999999371</v>
      </c>
      <c r="Y3980" s="1">
        <v>6.3343404066248166</v>
      </c>
      <c r="Z3980" s="1">
        <v>6.3340190342315417</v>
      </c>
      <c r="AA3980" s="1" t="s">
        <v>4</v>
      </c>
      <c r="AB3980" s="1" t="s">
        <v>4</v>
      </c>
      <c r="AC3980" s="1" t="s">
        <v>4</v>
      </c>
      <c r="AD3980" s="1" t="s">
        <v>4</v>
      </c>
      <c r="AE3980" s="1" t="s">
        <v>4</v>
      </c>
      <c r="AF3980" s="1" t="s">
        <v>4</v>
      </c>
      <c r="AG3980" s="1" t="s">
        <v>4</v>
      </c>
      <c r="AH3980" s="1" t="s">
        <v>4</v>
      </c>
      <c r="AI3980" s="1" t="s">
        <v>4</v>
      </c>
      <c r="AJ3980" s="1" t="s">
        <v>4</v>
      </c>
      <c r="AK3980" s="1" t="s">
        <v>4</v>
      </c>
    </row>
    <row r="3981" spans="1:37">
      <c r="A3981" t="s">
        <v>273</v>
      </c>
      <c r="B3981" s="2">
        <v>688</v>
      </c>
      <c r="C3981" t="s">
        <v>274</v>
      </c>
      <c r="D3981" s="2">
        <v>2010</v>
      </c>
      <c r="E3981" s="1" t="s">
        <v>4</v>
      </c>
      <c r="F3981" s="1" t="s">
        <v>4</v>
      </c>
      <c r="G3981" s="1" t="s">
        <v>4</v>
      </c>
      <c r="H3981" s="1" t="s">
        <v>4</v>
      </c>
      <c r="I3981" s="1" t="s">
        <v>4</v>
      </c>
      <c r="J3981" s="1" t="s">
        <v>4</v>
      </c>
      <c r="K3981" s="1" t="s">
        <v>4</v>
      </c>
      <c r="L3981" s="1" t="s">
        <v>4</v>
      </c>
      <c r="M3981" s="1" t="s">
        <v>4</v>
      </c>
      <c r="N3981" s="1" t="s">
        <v>4</v>
      </c>
      <c r="O3981" s="1" t="s">
        <v>4</v>
      </c>
      <c r="P3981" s="1" t="s">
        <v>4</v>
      </c>
      <c r="Q3981" s="1" t="s">
        <v>4</v>
      </c>
      <c r="R3981" s="1" t="s">
        <v>4</v>
      </c>
      <c r="S3981" s="1" t="s">
        <v>4</v>
      </c>
      <c r="T3981" s="1">
        <v>6.3926174995435181</v>
      </c>
      <c r="U3981" s="1">
        <v>6.9999999999994511</v>
      </c>
      <c r="V3981" s="1">
        <v>7.0000000000005391</v>
      </c>
      <c r="W3981" s="1">
        <v>6.600000000000672</v>
      </c>
      <c r="X3981" s="1">
        <v>5.2000000000001823</v>
      </c>
      <c r="Y3981" s="1">
        <v>6.4533045723737636</v>
      </c>
      <c r="Z3981" s="1">
        <v>6.8095031370186243</v>
      </c>
      <c r="AA3981" s="1">
        <v>7.0846601319558999</v>
      </c>
      <c r="AB3981" s="1" t="s">
        <v>4</v>
      </c>
      <c r="AC3981" s="1" t="s">
        <v>4</v>
      </c>
      <c r="AD3981" s="1" t="s">
        <v>4</v>
      </c>
      <c r="AE3981" s="1" t="s">
        <v>4</v>
      </c>
      <c r="AF3981" s="1" t="s">
        <v>4</v>
      </c>
      <c r="AG3981" s="1" t="s">
        <v>4</v>
      </c>
      <c r="AH3981" s="1" t="s">
        <v>4</v>
      </c>
      <c r="AI3981" s="1" t="s">
        <v>4</v>
      </c>
      <c r="AJ3981" s="1" t="s">
        <v>4</v>
      </c>
      <c r="AK3981" s="1" t="s">
        <v>4</v>
      </c>
    </row>
    <row r="3982" spans="1:37">
      <c r="A3982" t="s">
        <v>273</v>
      </c>
      <c r="B3982" s="2">
        <v>688</v>
      </c>
      <c r="C3982" t="s">
        <v>274</v>
      </c>
      <c r="D3982" s="2">
        <v>2011</v>
      </c>
      <c r="E3982" s="1" t="s">
        <v>4</v>
      </c>
      <c r="F3982" s="1" t="s">
        <v>4</v>
      </c>
      <c r="G3982" s="1" t="s">
        <v>4</v>
      </c>
      <c r="H3982" s="1" t="s">
        <v>4</v>
      </c>
      <c r="I3982" s="1" t="s">
        <v>4</v>
      </c>
      <c r="J3982" s="1" t="s">
        <v>4</v>
      </c>
      <c r="K3982" s="1" t="s">
        <v>4</v>
      </c>
      <c r="L3982" s="1" t="s">
        <v>4</v>
      </c>
      <c r="M3982" s="1" t="s">
        <v>4</v>
      </c>
      <c r="N3982" s="1" t="s">
        <v>4</v>
      </c>
      <c r="O3982" s="1" t="s">
        <v>4</v>
      </c>
      <c r="P3982" s="1" t="s">
        <v>4</v>
      </c>
      <c r="Q3982" s="1" t="s">
        <v>4</v>
      </c>
      <c r="R3982" s="1" t="s">
        <v>4</v>
      </c>
      <c r="S3982" s="1" t="s">
        <v>4</v>
      </c>
      <c r="T3982" s="1" t="s">
        <v>4</v>
      </c>
      <c r="U3982" s="1">
        <v>7.0232848969261186</v>
      </c>
      <c r="V3982" s="1">
        <v>6.499999999999484</v>
      </c>
      <c r="W3982" s="1">
        <v>6.4999999999996616</v>
      </c>
      <c r="X3982" s="1">
        <v>6.0000000000003828</v>
      </c>
      <c r="Y3982" s="1">
        <v>7.5480000000002434</v>
      </c>
      <c r="Z3982" s="1">
        <v>7.1940561683822013</v>
      </c>
      <c r="AA3982" s="1">
        <v>7.3219805991602938</v>
      </c>
      <c r="AB3982" s="1">
        <v>7.3219805991602938</v>
      </c>
      <c r="AC3982" s="1" t="s">
        <v>4</v>
      </c>
      <c r="AD3982" s="1" t="s">
        <v>4</v>
      </c>
      <c r="AE3982" s="1" t="s">
        <v>4</v>
      </c>
      <c r="AF3982" s="1" t="s">
        <v>4</v>
      </c>
      <c r="AG3982" s="1" t="s">
        <v>4</v>
      </c>
      <c r="AH3982" s="1" t="s">
        <v>4</v>
      </c>
      <c r="AI3982" s="1" t="s">
        <v>4</v>
      </c>
      <c r="AJ3982" s="1" t="s">
        <v>4</v>
      </c>
      <c r="AK3982" s="1" t="s">
        <v>4</v>
      </c>
    </row>
    <row r="3983" spans="1:37">
      <c r="A3983" t="s">
        <v>273</v>
      </c>
      <c r="B3983" s="2">
        <v>688</v>
      </c>
      <c r="C3983" t="s">
        <v>274</v>
      </c>
      <c r="D3983" s="2">
        <v>2012</v>
      </c>
      <c r="E3983" s="1" t="s">
        <v>4</v>
      </c>
      <c r="F3983" s="1" t="s">
        <v>4</v>
      </c>
      <c r="G3983" s="1" t="s">
        <v>4</v>
      </c>
      <c r="H3983" s="1" t="s">
        <v>4</v>
      </c>
      <c r="I3983" s="1" t="s">
        <v>4</v>
      </c>
      <c r="J3983" s="1" t="s">
        <v>4</v>
      </c>
      <c r="K3983" s="1" t="s">
        <v>4</v>
      </c>
      <c r="L3983" s="1" t="s">
        <v>4</v>
      </c>
      <c r="M3983" s="1" t="s">
        <v>4</v>
      </c>
      <c r="N3983" s="1" t="s">
        <v>4</v>
      </c>
      <c r="O3983" s="1" t="s">
        <v>4</v>
      </c>
      <c r="P3983" s="1" t="s">
        <v>4</v>
      </c>
      <c r="Q3983" s="1" t="s">
        <v>4</v>
      </c>
      <c r="R3983" s="1" t="s">
        <v>4</v>
      </c>
      <c r="S3983" s="1" t="s">
        <v>4</v>
      </c>
      <c r="T3983" s="1" t="s">
        <v>4</v>
      </c>
      <c r="U3983" s="1" t="s">
        <v>4</v>
      </c>
      <c r="V3983" s="1">
        <v>6.5000000000003277</v>
      </c>
      <c r="W3983" s="1">
        <v>6.4999999999997282</v>
      </c>
      <c r="X3983" s="1">
        <v>6.1999999999996946</v>
      </c>
      <c r="Y3983" s="1">
        <v>7.6480000000002768</v>
      </c>
      <c r="Z3983" s="1">
        <v>7.5483143458247914</v>
      </c>
      <c r="AA3983" s="1">
        <v>7.5000000000000178</v>
      </c>
      <c r="AB3983" s="1">
        <v>7.4000000000001398</v>
      </c>
      <c r="AC3983" s="1">
        <v>7.2460158583757428</v>
      </c>
      <c r="AD3983" s="1" t="s">
        <v>4</v>
      </c>
      <c r="AE3983" s="1" t="s">
        <v>4</v>
      </c>
      <c r="AF3983" s="1" t="s">
        <v>4</v>
      </c>
      <c r="AG3983" s="1" t="s">
        <v>4</v>
      </c>
      <c r="AH3983" s="1" t="s">
        <v>4</v>
      </c>
      <c r="AI3983" s="1" t="s">
        <v>4</v>
      </c>
      <c r="AJ3983" s="1" t="s">
        <v>4</v>
      </c>
      <c r="AK3983" s="1" t="s">
        <v>4</v>
      </c>
    </row>
    <row r="3984" spans="1:37">
      <c r="A3984" t="s">
        <v>273</v>
      </c>
      <c r="B3984" s="2">
        <v>688</v>
      </c>
      <c r="C3984" t="s">
        <v>274</v>
      </c>
      <c r="D3984" s="2">
        <v>2013</v>
      </c>
      <c r="E3984" s="1" t="s">
        <v>4</v>
      </c>
      <c r="F3984" s="1" t="s">
        <v>4</v>
      </c>
      <c r="G3984" s="1" t="s">
        <v>4</v>
      </c>
      <c r="H3984" s="1" t="s">
        <v>4</v>
      </c>
      <c r="I3984" s="1" t="s">
        <v>4</v>
      </c>
      <c r="J3984" s="1" t="s">
        <v>4</v>
      </c>
      <c r="K3984" s="1" t="s">
        <v>4</v>
      </c>
      <c r="L3984" s="1" t="s">
        <v>4</v>
      </c>
      <c r="M3984" s="1" t="s">
        <v>4</v>
      </c>
      <c r="N3984" s="1" t="s">
        <v>4</v>
      </c>
      <c r="O3984" s="1" t="s">
        <v>4</v>
      </c>
      <c r="P3984" s="1" t="s">
        <v>4</v>
      </c>
      <c r="Q3984" s="1" t="s">
        <v>4</v>
      </c>
      <c r="R3984" s="1" t="s">
        <v>4</v>
      </c>
      <c r="S3984" s="1" t="s">
        <v>4</v>
      </c>
      <c r="T3984" s="1" t="s">
        <v>4</v>
      </c>
      <c r="U3984" s="1" t="s">
        <v>4</v>
      </c>
      <c r="V3984" s="1" t="s">
        <v>4</v>
      </c>
      <c r="W3984" s="1">
        <v>6.5000000000003055</v>
      </c>
      <c r="X3984" s="1">
        <v>6.4999999999999725</v>
      </c>
      <c r="Y3984" s="1">
        <v>7.8749999999996545</v>
      </c>
      <c r="Z3984" s="1">
        <v>7.8750474694857298</v>
      </c>
      <c r="AA3984" s="1">
        <v>8.3999999999996291</v>
      </c>
      <c r="AB3984" s="1">
        <v>6.9999999999997176</v>
      </c>
      <c r="AC3984" s="1">
        <v>7.1485953571954974</v>
      </c>
      <c r="AD3984" s="1">
        <v>7.4441666624667002</v>
      </c>
      <c r="AE3984" s="1" t="s">
        <v>4</v>
      </c>
      <c r="AF3984" s="1" t="s">
        <v>4</v>
      </c>
      <c r="AG3984" s="1" t="s">
        <v>4</v>
      </c>
      <c r="AH3984" s="1" t="s">
        <v>4</v>
      </c>
      <c r="AI3984" s="1" t="s">
        <v>4</v>
      </c>
      <c r="AJ3984" s="1" t="s">
        <v>4</v>
      </c>
      <c r="AK3984" s="1" t="s">
        <v>4</v>
      </c>
    </row>
    <row r="3985" spans="1:37">
      <c r="A3985" t="s">
        <v>273</v>
      </c>
      <c r="B3985" s="2">
        <v>688</v>
      </c>
      <c r="C3985" t="s">
        <v>274</v>
      </c>
      <c r="D3985" s="2">
        <v>2014</v>
      </c>
      <c r="E3985" s="1" t="s">
        <v>4</v>
      </c>
      <c r="F3985" s="1" t="s">
        <v>4</v>
      </c>
      <c r="G3985" s="1" t="s">
        <v>4</v>
      </c>
      <c r="H3985" s="1" t="s">
        <v>4</v>
      </c>
      <c r="I3985" s="1" t="s">
        <v>4</v>
      </c>
      <c r="J3985" s="1" t="s">
        <v>4</v>
      </c>
      <c r="K3985" s="1" t="s">
        <v>4</v>
      </c>
      <c r="L3985" s="1" t="s">
        <v>4</v>
      </c>
      <c r="M3985" s="1" t="s">
        <v>4</v>
      </c>
      <c r="N3985" s="1" t="s">
        <v>4</v>
      </c>
      <c r="O3985" s="1" t="s">
        <v>4</v>
      </c>
      <c r="P3985" s="1" t="s">
        <v>4</v>
      </c>
      <c r="Q3985" s="1" t="s">
        <v>4</v>
      </c>
      <c r="R3985" s="1" t="s">
        <v>4</v>
      </c>
      <c r="S3985" s="1" t="s">
        <v>4</v>
      </c>
      <c r="T3985" s="1" t="s">
        <v>4</v>
      </c>
      <c r="U3985" s="1" t="s">
        <v>4</v>
      </c>
      <c r="V3985" s="1" t="s">
        <v>4</v>
      </c>
      <c r="W3985" s="1" t="s">
        <v>4</v>
      </c>
      <c r="X3985" s="1">
        <v>6.5000000000000169</v>
      </c>
      <c r="Y3985" s="1">
        <v>7.7900000000000968</v>
      </c>
      <c r="Z3985" s="1">
        <v>7.7897026763283028</v>
      </c>
      <c r="AA3985" s="1">
        <v>7.7897026763284583</v>
      </c>
      <c r="AB3985" s="1">
        <v>8.5000000000003304</v>
      </c>
      <c r="AC3985" s="1">
        <v>8.3424705228880569</v>
      </c>
      <c r="AD3985" s="1">
        <v>7.3726701978358511</v>
      </c>
      <c r="AE3985" s="1">
        <v>7.4441503359753192</v>
      </c>
      <c r="AF3985" s="1" t="s">
        <v>4</v>
      </c>
      <c r="AG3985" s="1" t="s">
        <v>4</v>
      </c>
      <c r="AH3985" s="1" t="s">
        <v>4</v>
      </c>
      <c r="AI3985" s="1" t="s">
        <v>4</v>
      </c>
      <c r="AJ3985" s="1" t="s">
        <v>4</v>
      </c>
      <c r="AK3985" s="1" t="s">
        <v>4</v>
      </c>
    </row>
    <row r="3986" spans="1:37">
      <c r="A3986" t="s">
        <v>273</v>
      </c>
      <c r="B3986" s="2">
        <v>688</v>
      </c>
      <c r="C3986" t="s">
        <v>274</v>
      </c>
      <c r="D3986" s="2">
        <v>2015</v>
      </c>
      <c r="E3986" s="1" t="s">
        <v>4</v>
      </c>
      <c r="F3986" s="1" t="s">
        <v>4</v>
      </c>
      <c r="G3986" s="1" t="s">
        <v>4</v>
      </c>
      <c r="H3986" s="1" t="s">
        <v>4</v>
      </c>
      <c r="I3986" s="1" t="s">
        <v>4</v>
      </c>
      <c r="J3986" s="1" t="s">
        <v>4</v>
      </c>
      <c r="K3986" s="1" t="s">
        <v>4</v>
      </c>
      <c r="L3986" s="1" t="s">
        <v>4</v>
      </c>
      <c r="M3986" s="1" t="s">
        <v>4</v>
      </c>
      <c r="N3986" s="1" t="s">
        <v>4</v>
      </c>
      <c r="O3986" s="1" t="s">
        <v>4</v>
      </c>
      <c r="P3986" s="1" t="s">
        <v>4</v>
      </c>
      <c r="Q3986" s="1" t="s">
        <v>4</v>
      </c>
      <c r="R3986" s="1" t="s">
        <v>4</v>
      </c>
      <c r="S3986" s="1" t="s">
        <v>4</v>
      </c>
      <c r="T3986" s="1" t="s">
        <v>4</v>
      </c>
      <c r="U3986" s="1" t="s">
        <v>4</v>
      </c>
      <c r="V3986" s="1" t="s">
        <v>4</v>
      </c>
      <c r="W3986" s="1" t="s">
        <v>4</v>
      </c>
      <c r="X3986" s="1" t="s">
        <v>4</v>
      </c>
      <c r="Y3986" s="1">
        <v>7.8469999999998041</v>
      </c>
      <c r="Z3986" s="1">
        <v>7.8471228686593175</v>
      </c>
      <c r="AA3986" s="1">
        <v>7.8471228686592731</v>
      </c>
      <c r="AB3986" s="1">
        <v>8.4999999999998863</v>
      </c>
      <c r="AC3986" s="1">
        <v>8.1604367091066887</v>
      </c>
      <c r="AD3986" s="1">
        <v>6.999999999999984</v>
      </c>
      <c r="AE3986" s="1">
        <v>6.6097232138234041</v>
      </c>
      <c r="AF3986" s="1">
        <v>6.5939007963899288</v>
      </c>
      <c r="AG3986" s="1" t="s">
        <v>4</v>
      </c>
      <c r="AH3986" s="1" t="s">
        <v>4</v>
      </c>
      <c r="AI3986" s="1" t="s">
        <v>4</v>
      </c>
      <c r="AJ3986" s="1" t="s">
        <v>4</v>
      </c>
      <c r="AK3986" s="1" t="s">
        <v>4</v>
      </c>
    </row>
    <row r="3987" spans="1:37">
      <c r="A3987" t="s">
        <v>273</v>
      </c>
      <c r="B3987" s="2">
        <v>688</v>
      </c>
      <c r="C3987" t="s">
        <v>274</v>
      </c>
      <c r="D3987" s="2">
        <v>2016</v>
      </c>
      <c r="E3987" s="1" t="s">
        <v>4</v>
      </c>
      <c r="F3987" s="1" t="s">
        <v>4</v>
      </c>
      <c r="G3987" s="1" t="s">
        <v>4</v>
      </c>
      <c r="H3987" s="1" t="s">
        <v>4</v>
      </c>
      <c r="I3987" s="1" t="s">
        <v>4</v>
      </c>
      <c r="J3987" s="1" t="s">
        <v>4</v>
      </c>
      <c r="K3987" s="1" t="s">
        <v>4</v>
      </c>
      <c r="L3987" s="1" t="s">
        <v>4</v>
      </c>
      <c r="M3987" s="1" t="s">
        <v>4</v>
      </c>
      <c r="N3987" s="1" t="s">
        <v>4</v>
      </c>
      <c r="O3987" s="1" t="s">
        <v>4</v>
      </c>
      <c r="P3987" s="1" t="s">
        <v>4</v>
      </c>
      <c r="Q3987" s="1" t="s">
        <v>4</v>
      </c>
      <c r="R3987" s="1" t="s">
        <v>4</v>
      </c>
      <c r="S3987" s="1" t="s">
        <v>4</v>
      </c>
      <c r="T3987" s="1" t="s">
        <v>4</v>
      </c>
      <c r="U3987" s="1" t="s">
        <v>4</v>
      </c>
      <c r="V3987" s="1" t="s">
        <v>4</v>
      </c>
      <c r="W3987" s="1" t="s">
        <v>4</v>
      </c>
      <c r="X3987" s="1" t="s">
        <v>4</v>
      </c>
      <c r="Y3987" s="1" t="s">
        <v>4</v>
      </c>
      <c r="Z3987" s="1">
        <v>7.8241226900901628</v>
      </c>
      <c r="AA3987" s="1">
        <v>7.8241226900904071</v>
      </c>
      <c r="AB3987" s="1">
        <v>7.9999999999996962</v>
      </c>
      <c r="AC3987" s="1">
        <v>8.2318653269337396</v>
      </c>
      <c r="AD3987" s="1">
        <v>8.2000000000000064</v>
      </c>
      <c r="AE3987" s="1">
        <v>4.4999999999999707</v>
      </c>
      <c r="AF3987" s="1">
        <v>3.8490358689727389</v>
      </c>
      <c r="AG3987" s="1">
        <v>3.7632854816402661</v>
      </c>
      <c r="AH3987" s="1" t="s">
        <v>4</v>
      </c>
      <c r="AI3987" s="1" t="s">
        <v>4</v>
      </c>
      <c r="AJ3987" s="1" t="s">
        <v>4</v>
      </c>
      <c r="AK3987" s="1" t="s">
        <v>4</v>
      </c>
    </row>
    <row r="3988" spans="1:37">
      <c r="A3988" t="s">
        <v>273</v>
      </c>
      <c r="B3988" s="2">
        <v>688</v>
      </c>
      <c r="C3988" t="s">
        <v>274</v>
      </c>
      <c r="D3988" s="2">
        <v>2017</v>
      </c>
      <c r="E3988" s="1" t="s">
        <v>4</v>
      </c>
      <c r="F3988" s="1" t="s">
        <v>4</v>
      </c>
      <c r="G3988" s="1" t="s">
        <v>4</v>
      </c>
      <c r="H3988" s="1" t="s">
        <v>4</v>
      </c>
      <c r="I3988" s="1" t="s">
        <v>4</v>
      </c>
      <c r="J3988" s="1" t="s">
        <v>4</v>
      </c>
      <c r="K3988" s="1" t="s">
        <v>4</v>
      </c>
      <c r="L3988" s="1" t="s">
        <v>4</v>
      </c>
      <c r="M3988" s="1" t="s">
        <v>4</v>
      </c>
      <c r="N3988" s="1" t="s">
        <v>4</v>
      </c>
      <c r="O3988" s="1" t="s">
        <v>4</v>
      </c>
      <c r="P3988" s="1" t="s">
        <v>4</v>
      </c>
      <c r="Q3988" s="1" t="s">
        <v>4</v>
      </c>
      <c r="R3988" s="1" t="s">
        <v>4</v>
      </c>
      <c r="S3988" s="1" t="s">
        <v>4</v>
      </c>
      <c r="T3988" s="1" t="s">
        <v>4</v>
      </c>
      <c r="U3988" s="1" t="s">
        <v>4</v>
      </c>
      <c r="V3988" s="1" t="s">
        <v>4</v>
      </c>
      <c r="W3988" s="1" t="s">
        <v>4</v>
      </c>
      <c r="X3988" s="1" t="s">
        <v>4</v>
      </c>
      <c r="Y3988" s="1" t="s">
        <v>4</v>
      </c>
      <c r="Z3988" s="1" t="s">
        <v>4</v>
      </c>
      <c r="AA3988" s="1">
        <v>7.7827480061979148</v>
      </c>
      <c r="AB3988" s="1">
        <v>8.000000000000318</v>
      </c>
      <c r="AC3988" s="1">
        <v>7.8700484210123323</v>
      </c>
      <c r="AD3988" s="1">
        <v>7.8999999999999737</v>
      </c>
      <c r="AE3988" s="1">
        <v>5.5000000000001048</v>
      </c>
      <c r="AF3988" s="1">
        <v>4.7490000000000476</v>
      </c>
      <c r="AG3988" s="1">
        <v>3.7370173470543389</v>
      </c>
      <c r="AH3988" s="1">
        <v>3.7370173470543389</v>
      </c>
      <c r="AI3988" s="1" t="s">
        <v>4</v>
      </c>
      <c r="AJ3988" s="1" t="s">
        <v>4</v>
      </c>
      <c r="AK3988" s="1" t="s">
        <v>4</v>
      </c>
    </row>
    <row r="3989" spans="1:37">
      <c r="A3989" t="s">
        <v>273</v>
      </c>
      <c r="B3989" s="2">
        <v>688</v>
      </c>
      <c r="C3989" t="s">
        <v>274</v>
      </c>
      <c r="D3989" s="2">
        <v>2018</v>
      </c>
      <c r="E3989" s="1" t="s">
        <v>4</v>
      </c>
      <c r="F3989" s="1" t="s">
        <v>4</v>
      </c>
      <c r="G3989" s="1" t="s">
        <v>4</v>
      </c>
      <c r="H3989" s="1" t="s">
        <v>4</v>
      </c>
      <c r="I3989" s="1" t="s">
        <v>4</v>
      </c>
      <c r="J3989" s="1" t="s">
        <v>4</v>
      </c>
      <c r="K3989" s="1" t="s">
        <v>4</v>
      </c>
      <c r="L3989" s="1" t="s">
        <v>4</v>
      </c>
      <c r="M3989" s="1" t="s">
        <v>4</v>
      </c>
      <c r="N3989" s="1" t="s">
        <v>4</v>
      </c>
      <c r="O3989" s="1" t="s">
        <v>4</v>
      </c>
      <c r="P3989" s="1" t="s">
        <v>4</v>
      </c>
      <c r="Q3989" s="1" t="s">
        <v>4</v>
      </c>
      <c r="R3989" s="1" t="s">
        <v>4</v>
      </c>
      <c r="S3989" s="1" t="s">
        <v>4</v>
      </c>
      <c r="T3989" s="1" t="s">
        <v>4</v>
      </c>
      <c r="U3989" s="1" t="s">
        <v>4</v>
      </c>
      <c r="V3989" s="1" t="s">
        <v>4</v>
      </c>
      <c r="W3989" s="1" t="s">
        <v>4</v>
      </c>
      <c r="X3989" s="1" t="s">
        <v>4</v>
      </c>
      <c r="Y3989" s="1" t="s">
        <v>4</v>
      </c>
      <c r="Z3989" s="1" t="s">
        <v>4</v>
      </c>
      <c r="AA3989" s="1" t="s">
        <v>4</v>
      </c>
      <c r="AB3989" s="1">
        <v>7.9999999999999405</v>
      </c>
      <c r="AC3989" s="1">
        <v>7.9648278483339885</v>
      </c>
      <c r="AD3989" s="1">
        <v>8.0000000000000284</v>
      </c>
      <c r="AE3989" s="1">
        <v>6.6999999999998394</v>
      </c>
      <c r="AF3989" s="1">
        <v>5.2830394221579979</v>
      </c>
      <c r="AG3989" s="1">
        <v>3.4999999999998366</v>
      </c>
      <c r="AH3989" s="1">
        <v>3.2703555101715187</v>
      </c>
      <c r="AI3989" s="1">
        <v>3.4438138432493215</v>
      </c>
      <c r="AJ3989" s="1" t="s">
        <v>4</v>
      </c>
      <c r="AK3989" s="1" t="s">
        <v>4</v>
      </c>
    </row>
    <row r="3990" spans="1:37">
      <c r="A3990" t="s">
        <v>273</v>
      </c>
      <c r="B3990" s="2">
        <v>688</v>
      </c>
      <c r="C3990" t="s">
        <v>274</v>
      </c>
      <c r="D3990" s="2">
        <v>2019</v>
      </c>
      <c r="E3990" s="1" t="s">
        <v>4</v>
      </c>
      <c r="F3990" s="1" t="s">
        <v>4</v>
      </c>
      <c r="G3990" s="1" t="s">
        <v>4</v>
      </c>
      <c r="H3990" s="1" t="s">
        <v>4</v>
      </c>
      <c r="I3990" s="1" t="s">
        <v>4</v>
      </c>
      <c r="J3990" s="1" t="s">
        <v>4</v>
      </c>
      <c r="K3990" s="1" t="s">
        <v>4</v>
      </c>
      <c r="L3990" s="1" t="s">
        <v>4</v>
      </c>
      <c r="M3990" s="1" t="s">
        <v>4</v>
      </c>
      <c r="N3990" s="1" t="s">
        <v>4</v>
      </c>
      <c r="O3990" s="1" t="s">
        <v>4</v>
      </c>
      <c r="P3990" s="1" t="s">
        <v>4</v>
      </c>
      <c r="Q3990" s="1" t="s">
        <v>4</v>
      </c>
      <c r="R3990" s="1" t="s">
        <v>4</v>
      </c>
      <c r="S3990" s="1" t="s">
        <v>4</v>
      </c>
      <c r="T3990" s="1" t="s">
        <v>4</v>
      </c>
      <c r="U3990" s="1" t="s">
        <v>4</v>
      </c>
      <c r="V3990" s="1" t="s">
        <v>4</v>
      </c>
      <c r="W3990" s="1" t="s">
        <v>4</v>
      </c>
      <c r="X3990" s="1" t="s">
        <v>4</v>
      </c>
      <c r="Y3990" s="1" t="s">
        <v>4</v>
      </c>
      <c r="Z3990" s="1" t="s">
        <v>4</v>
      </c>
      <c r="AA3990" s="1" t="s">
        <v>4</v>
      </c>
      <c r="AB3990" s="1" t="s">
        <v>4</v>
      </c>
      <c r="AC3990" s="1">
        <v>7.6641213867719271</v>
      </c>
      <c r="AD3990" s="1">
        <v>7.8999999999999293</v>
      </c>
      <c r="AE3990" s="1">
        <v>6.7000000000001281</v>
      </c>
      <c r="AF3990" s="1">
        <v>5.962293826342191</v>
      </c>
      <c r="AG3990" s="1">
        <v>3.9999999999999813</v>
      </c>
      <c r="AH3990" s="1">
        <v>1.8000000000000682</v>
      </c>
      <c r="AI3990" s="1">
        <v>2.2835972145348382</v>
      </c>
      <c r="AJ3990" s="1">
        <v>2.314542844857348</v>
      </c>
      <c r="AK3990" s="1" t="s">
        <v>4</v>
      </c>
    </row>
    <row r="3991" spans="1:37">
      <c r="A3991" t="s">
        <v>273</v>
      </c>
      <c r="B3991" s="2">
        <v>688</v>
      </c>
      <c r="C3991" t="s">
        <v>274</v>
      </c>
      <c r="D3991" s="2">
        <v>2020</v>
      </c>
      <c r="E3991" s="1" t="s">
        <v>4</v>
      </c>
      <c r="F3991" s="1" t="s">
        <v>4</v>
      </c>
      <c r="G3991" s="1" t="s">
        <v>4</v>
      </c>
      <c r="H3991" s="1" t="s">
        <v>4</v>
      </c>
      <c r="I3991" s="1" t="s">
        <v>4</v>
      </c>
      <c r="J3991" s="1" t="s">
        <v>4</v>
      </c>
      <c r="K3991" s="1" t="s">
        <v>4</v>
      </c>
      <c r="L3991" s="1" t="s">
        <v>4</v>
      </c>
      <c r="M3991" s="1" t="s">
        <v>4</v>
      </c>
      <c r="N3991" s="1" t="s">
        <v>4</v>
      </c>
      <c r="O3991" s="1" t="s">
        <v>4</v>
      </c>
      <c r="P3991" s="1" t="s">
        <v>4</v>
      </c>
      <c r="Q3991" s="1" t="s">
        <v>4</v>
      </c>
      <c r="R3991" s="1" t="s">
        <v>4</v>
      </c>
      <c r="S3991" s="1" t="s">
        <v>4</v>
      </c>
      <c r="T3991" s="1" t="s">
        <v>4</v>
      </c>
      <c r="U3991" s="1" t="s">
        <v>4</v>
      </c>
      <c r="V3991" s="1" t="s">
        <v>4</v>
      </c>
      <c r="W3991" s="1" t="s">
        <v>4</v>
      </c>
      <c r="X3991" s="1" t="s">
        <v>4</v>
      </c>
      <c r="Y3991" s="1" t="s">
        <v>4</v>
      </c>
      <c r="Z3991" s="1" t="s">
        <v>4</v>
      </c>
      <c r="AA3991" s="1" t="s">
        <v>4</v>
      </c>
      <c r="AB3991" s="1" t="s">
        <v>4</v>
      </c>
      <c r="AC3991" s="1" t="s">
        <v>4</v>
      </c>
      <c r="AD3991" s="1">
        <v>17.558525864382247</v>
      </c>
      <c r="AE3991" s="1">
        <v>6.8000000000923322</v>
      </c>
      <c r="AF3991" s="1">
        <v>6.4559231778094528</v>
      </c>
      <c r="AG3991" s="1">
        <v>4.0000000000982361</v>
      </c>
      <c r="AH3991" s="1">
        <v>6.0432220040300466</v>
      </c>
      <c r="AI3991" s="1">
        <v>-0.49999999999071898</v>
      </c>
      <c r="AJ3991" s="1">
        <v>-1.233864535347462</v>
      </c>
      <c r="AK3991" s="1">
        <v>-1.1986450871089405</v>
      </c>
    </row>
    <row r="3992" spans="1:37">
      <c r="A3992" t="s">
        <v>273</v>
      </c>
      <c r="B3992" s="2">
        <v>688</v>
      </c>
      <c r="C3992" t="s">
        <v>274</v>
      </c>
      <c r="D3992" s="2">
        <v>2021</v>
      </c>
      <c r="E3992" s="1" t="s">
        <v>4</v>
      </c>
      <c r="F3992" s="1" t="s">
        <v>4</v>
      </c>
      <c r="G3992" s="1" t="s">
        <v>4</v>
      </c>
      <c r="H3992" s="1" t="s">
        <v>4</v>
      </c>
      <c r="I3992" s="1" t="s">
        <v>4</v>
      </c>
      <c r="J3992" s="1" t="s">
        <v>4</v>
      </c>
      <c r="K3992" s="1" t="s">
        <v>4</v>
      </c>
      <c r="L3992" s="1" t="s">
        <v>4</v>
      </c>
      <c r="M3992" s="1" t="s">
        <v>4</v>
      </c>
      <c r="N3992" s="1" t="s">
        <v>4</v>
      </c>
      <c r="O3992" s="1" t="s">
        <v>4</v>
      </c>
      <c r="P3992" s="1" t="s">
        <v>4</v>
      </c>
      <c r="Q3992" s="1" t="s">
        <v>4</v>
      </c>
      <c r="R3992" s="1" t="s">
        <v>4</v>
      </c>
      <c r="S3992" s="1" t="s">
        <v>4</v>
      </c>
      <c r="T3992" s="1" t="s">
        <v>4</v>
      </c>
      <c r="U3992" s="1" t="s">
        <v>4</v>
      </c>
      <c r="V3992" s="1" t="s">
        <v>4</v>
      </c>
      <c r="W3992" s="1" t="s">
        <v>4</v>
      </c>
      <c r="X3992" s="1" t="s">
        <v>4</v>
      </c>
      <c r="Y3992" s="1" t="s">
        <v>4</v>
      </c>
      <c r="Z3992" s="1" t="s">
        <v>4</v>
      </c>
      <c r="AA3992" s="1" t="s">
        <v>4</v>
      </c>
      <c r="AB3992" s="1" t="s">
        <v>4</v>
      </c>
      <c r="AC3992" s="1" t="s">
        <v>4</v>
      </c>
      <c r="AD3992" s="1" t="s">
        <v>4</v>
      </c>
      <c r="AE3992" s="1">
        <v>6.7999999999895255</v>
      </c>
      <c r="AF3992" s="1">
        <v>6.9510128371181867</v>
      </c>
      <c r="AG3992" s="1">
        <v>3.999999999991477</v>
      </c>
      <c r="AH3992" s="1">
        <v>3.9999999999908109</v>
      </c>
      <c r="AI3992" s="1">
        <v>2.0999999999939067</v>
      </c>
      <c r="AJ3992" s="1">
        <v>2.4582140283924137</v>
      </c>
      <c r="AK3992" s="1">
        <v>2.3275215190897258</v>
      </c>
    </row>
    <row r="3993" spans="1:37">
      <c r="A3993" t="s">
        <v>273</v>
      </c>
      <c r="B3993" s="2">
        <v>688</v>
      </c>
      <c r="C3993" t="s">
        <v>274</v>
      </c>
      <c r="D3993" s="2">
        <v>2022</v>
      </c>
      <c r="E3993" s="1" t="s">
        <v>4</v>
      </c>
      <c r="F3993" s="1" t="s">
        <v>4</v>
      </c>
      <c r="G3993" s="1" t="s">
        <v>4</v>
      </c>
      <c r="H3993" s="1" t="s">
        <v>4</v>
      </c>
      <c r="I3993" s="1" t="s">
        <v>4</v>
      </c>
      <c r="J3993" s="1" t="s">
        <v>4</v>
      </c>
      <c r="K3993" s="1" t="s">
        <v>4</v>
      </c>
      <c r="L3993" s="1" t="s">
        <v>4</v>
      </c>
      <c r="M3993" s="1" t="s">
        <v>4</v>
      </c>
      <c r="N3993" s="1" t="s">
        <v>4</v>
      </c>
      <c r="O3993" s="1" t="s">
        <v>4</v>
      </c>
      <c r="P3993" s="1" t="s">
        <v>4</v>
      </c>
      <c r="Q3993" s="1" t="s">
        <v>4</v>
      </c>
      <c r="R3993" s="1" t="s">
        <v>4</v>
      </c>
      <c r="S3993" s="1" t="s">
        <v>4</v>
      </c>
      <c r="T3993" s="1" t="s">
        <v>4</v>
      </c>
      <c r="U3993" s="1" t="s">
        <v>4</v>
      </c>
      <c r="V3993" s="1" t="s">
        <v>4</v>
      </c>
      <c r="W3993" s="1" t="s">
        <v>4</v>
      </c>
      <c r="X3993" s="1" t="s">
        <v>4</v>
      </c>
      <c r="Y3993" s="1" t="s">
        <v>4</v>
      </c>
      <c r="Z3993" s="1" t="s">
        <v>4</v>
      </c>
      <c r="AA3993" s="1" t="s">
        <v>4</v>
      </c>
      <c r="AB3993" s="1" t="s">
        <v>4</v>
      </c>
      <c r="AC3993" s="1" t="s">
        <v>4</v>
      </c>
      <c r="AD3993" s="1" t="s">
        <v>4</v>
      </c>
      <c r="AE3993" s="1" t="s">
        <v>4</v>
      </c>
      <c r="AF3993" s="1">
        <v>13.986162599970719</v>
      </c>
      <c r="AG3993" s="1">
        <v>3.9999999999103864</v>
      </c>
      <c r="AH3993" s="1">
        <v>3.9999999999132285</v>
      </c>
      <c r="AI3993" s="1">
        <v>4.6999999999192577</v>
      </c>
      <c r="AJ3993" s="1">
        <v>5.2978718756601317</v>
      </c>
      <c r="AK3993" s="1">
        <v>3.7489335068181751</v>
      </c>
    </row>
    <row r="3994" spans="1:37">
      <c r="A3994" t="s">
        <v>273</v>
      </c>
      <c r="B3994" s="2">
        <v>688</v>
      </c>
      <c r="C3994" t="s">
        <v>274</v>
      </c>
      <c r="D3994" s="2">
        <v>2023</v>
      </c>
      <c r="E3994" s="1" t="s">
        <v>4</v>
      </c>
      <c r="F3994" s="1" t="s">
        <v>4</v>
      </c>
      <c r="G3994" s="1" t="s">
        <v>4</v>
      </c>
      <c r="H3994" s="1" t="s">
        <v>4</v>
      </c>
      <c r="I3994" s="1" t="s">
        <v>4</v>
      </c>
      <c r="J3994" s="1" t="s">
        <v>4</v>
      </c>
      <c r="K3994" s="1" t="s">
        <v>4</v>
      </c>
      <c r="L3994" s="1" t="s">
        <v>4</v>
      </c>
      <c r="M3994" s="1" t="s">
        <v>4</v>
      </c>
      <c r="N3994" s="1" t="s">
        <v>4</v>
      </c>
      <c r="O3994" s="1" t="s">
        <v>4</v>
      </c>
      <c r="P3994" s="1" t="s">
        <v>4</v>
      </c>
      <c r="Q3994" s="1" t="s">
        <v>4</v>
      </c>
      <c r="R3994" s="1" t="s">
        <v>4</v>
      </c>
      <c r="S3994" s="1" t="s">
        <v>4</v>
      </c>
      <c r="T3994" s="1" t="s">
        <v>4</v>
      </c>
      <c r="U3994" s="1" t="s">
        <v>4</v>
      </c>
      <c r="V3994" s="1" t="s">
        <v>4</v>
      </c>
      <c r="W3994" s="1" t="s">
        <v>4</v>
      </c>
      <c r="X3994" s="1" t="s">
        <v>4</v>
      </c>
      <c r="Y3994" s="1" t="s">
        <v>4</v>
      </c>
      <c r="Z3994" s="1" t="s">
        <v>4</v>
      </c>
      <c r="AA3994" s="1" t="s">
        <v>4</v>
      </c>
      <c r="AB3994" s="1" t="s">
        <v>4</v>
      </c>
      <c r="AC3994" s="1" t="s">
        <v>4</v>
      </c>
      <c r="AD3994" s="1" t="s">
        <v>4</v>
      </c>
      <c r="AE3994" s="1" t="s">
        <v>4</v>
      </c>
      <c r="AF3994" s="1" t="s">
        <v>4</v>
      </c>
      <c r="AG3994" s="1">
        <v>11.063437500667895</v>
      </c>
      <c r="AH3994" s="1">
        <v>9.2434528571622607</v>
      </c>
      <c r="AI3994" s="1">
        <v>8.6231999999999864</v>
      </c>
      <c r="AJ3994" s="1">
        <v>12.622997426295379</v>
      </c>
      <c r="AK3994" s="1">
        <v>4.9477372975370359</v>
      </c>
    </row>
    <row r="3995" spans="1:37">
      <c r="A3995" t="s">
        <v>267</v>
      </c>
      <c r="B3995" s="2">
        <v>682</v>
      </c>
      <c r="C3995" t="s">
        <v>268</v>
      </c>
      <c r="D3995" s="2">
        <v>1991</v>
      </c>
      <c r="E3995" s="1">
        <v>3.9622623422761905</v>
      </c>
      <c r="F3995" s="1">
        <v>3.0062743001530112</v>
      </c>
      <c r="G3995" s="1">
        <v>2.5999988500669868</v>
      </c>
      <c r="H3995" s="1">
        <v>2.599996974863239</v>
      </c>
      <c r="I3995" s="1" t="s">
        <v>4</v>
      </c>
      <c r="J3995" s="1" t="s">
        <v>4</v>
      </c>
      <c r="K3995" s="1" t="s">
        <v>4</v>
      </c>
      <c r="L3995" s="1" t="s">
        <v>4</v>
      </c>
      <c r="M3995" s="1" t="s">
        <v>4</v>
      </c>
      <c r="N3995" s="1" t="s">
        <v>4</v>
      </c>
      <c r="O3995" s="1" t="s">
        <v>4</v>
      </c>
      <c r="P3995" s="1" t="s">
        <v>4</v>
      </c>
      <c r="Q3995" s="1" t="s">
        <v>4</v>
      </c>
      <c r="R3995" s="1" t="s">
        <v>4</v>
      </c>
      <c r="S3995" s="1" t="s">
        <v>4</v>
      </c>
      <c r="T3995" s="1" t="s">
        <v>4</v>
      </c>
      <c r="U3995" s="1" t="s">
        <v>4</v>
      </c>
      <c r="V3995" s="1" t="s">
        <v>4</v>
      </c>
      <c r="W3995" s="1" t="s">
        <v>4</v>
      </c>
      <c r="X3995" s="1" t="s">
        <v>4</v>
      </c>
      <c r="Y3995" s="1" t="s">
        <v>4</v>
      </c>
      <c r="Z3995" s="1" t="s">
        <v>4</v>
      </c>
      <c r="AA3995" s="1" t="s">
        <v>4</v>
      </c>
      <c r="AB3995" s="1" t="s">
        <v>4</v>
      </c>
      <c r="AC3995" s="1" t="s">
        <v>4</v>
      </c>
      <c r="AD3995" s="1" t="s">
        <v>4</v>
      </c>
      <c r="AE3995" s="1" t="s">
        <v>4</v>
      </c>
      <c r="AF3995" s="1" t="s">
        <v>4</v>
      </c>
      <c r="AG3995" s="1" t="s">
        <v>4</v>
      </c>
      <c r="AH3995" s="1" t="s">
        <v>4</v>
      </c>
      <c r="AI3995" s="1" t="s">
        <v>4</v>
      </c>
      <c r="AJ3995" s="1" t="s">
        <v>4</v>
      </c>
      <c r="AK3995" s="1" t="s">
        <v>4</v>
      </c>
    </row>
    <row r="3996" spans="1:37">
      <c r="A3996" t="s">
        <v>267</v>
      </c>
      <c r="B3996" s="2">
        <v>682</v>
      </c>
      <c r="C3996" t="s">
        <v>268</v>
      </c>
      <c r="D3996" s="2">
        <v>1992</v>
      </c>
      <c r="E3996" s="1">
        <v>3.2918135472201016</v>
      </c>
      <c r="F3996" s="1">
        <v>3.1876578623085683</v>
      </c>
      <c r="G3996" s="1">
        <v>3.1876571919256191</v>
      </c>
      <c r="H3996" s="1">
        <v>2.39999786916818</v>
      </c>
      <c r="I3996" s="1">
        <v>2.9941113238419748</v>
      </c>
      <c r="J3996" s="1" t="s">
        <v>4</v>
      </c>
      <c r="K3996" s="1" t="s">
        <v>4</v>
      </c>
      <c r="L3996" s="1" t="s">
        <v>4</v>
      </c>
      <c r="M3996" s="1" t="s">
        <v>4</v>
      </c>
      <c r="N3996" s="1" t="s">
        <v>4</v>
      </c>
      <c r="O3996" s="1" t="s">
        <v>4</v>
      </c>
      <c r="P3996" s="1" t="s">
        <v>4</v>
      </c>
      <c r="Q3996" s="1" t="s">
        <v>4</v>
      </c>
      <c r="R3996" s="1" t="s">
        <v>4</v>
      </c>
      <c r="S3996" s="1" t="s">
        <v>4</v>
      </c>
      <c r="T3996" s="1" t="s">
        <v>4</v>
      </c>
      <c r="U3996" s="1" t="s">
        <v>4</v>
      </c>
      <c r="V3996" s="1" t="s">
        <v>4</v>
      </c>
      <c r="W3996" s="1" t="s">
        <v>4</v>
      </c>
      <c r="X3996" s="1" t="s">
        <v>4</v>
      </c>
      <c r="Y3996" s="1" t="s">
        <v>4</v>
      </c>
      <c r="Z3996" s="1" t="s">
        <v>4</v>
      </c>
      <c r="AA3996" s="1" t="s">
        <v>4</v>
      </c>
      <c r="AB3996" s="1" t="s">
        <v>4</v>
      </c>
      <c r="AC3996" s="1" t="s">
        <v>4</v>
      </c>
      <c r="AD3996" s="1" t="s">
        <v>4</v>
      </c>
      <c r="AE3996" s="1" t="s">
        <v>4</v>
      </c>
      <c r="AF3996" s="1" t="s">
        <v>4</v>
      </c>
      <c r="AG3996" s="1" t="s">
        <v>4</v>
      </c>
      <c r="AH3996" s="1" t="s">
        <v>4</v>
      </c>
      <c r="AI3996" s="1" t="s">
        <v>4</v>
      </c>
      <c r="AJ3996" s="1" t="s">
        <v>4</v>
      </c>
      <c r="AK3996" s="1" t="s">
        <v>4</v>
      </c>
    </row>
    <row r="3997" spans="1:37">
      <c r="A3997" t="s">
        <v>267</v>
      </c>
      <c r="B3997" s="2">
        <v>682</v>
      </c>
      <c r="C3997" t="s">
        <v>268</v>
      </c>
      <c r="D3997" s="2">
        <v>1993</v>
      </c>
      <c r="E3997" s="1">
        <v>3.2923470899911766</v>
      </c>
      <c r="F3997" s="1">
        <v>2.493030983958211</v>
      </c>
      <c r="G3997" s="1">
        <v>2.4930268832250135</v>
      </c>
      <c r="H3997" s="1">
        <v>2.4930216070825351</v>
      </c>
      <c r="I3997" s="1">
        <v>2.4546759388186512</v>
      </c>
      <c r="J3997" s="1">
        <v>4.8562540189421632</v>
      </c>
      <c r="K3997" s="1" t="s">
        <v>4</v>
      </c>
      <c r="L3997" s="1" t="s">
        <v>4</v>
      </c>
      <c r="M3997" s="1" t="s">
        <v>4</v>
      </c>
      <c r="N3997" s="1" t="s">
        <v>4</v>
      </c>
      <c r="O3997" s="1" t="s">
        <v>4</v>
      </c>
      <c r="P3997" s="1" t="s">
        <v>4</v>
      </c>
      <c r="Q3997" s="1" t="s">
        <v>4</v>
      </c>
      <c r="R3997" s="1" t="s">
        <v>4</v>
      </c>
      <c r="S3997" s="1" t="s">
        <v>4</v>
      </c>
      <c r="T3997" s="1" t="s">
        <v>4</v>
      </c>
      <c r="U3997" s="1" t="s">
        <v>4</v>
      </c>
      <c r="V3997" s="1" t="s">
        <v>4</v>
      </c>
      <c r="W3997" s="1" t="s">
        <v>4</v>
      </c>
      <c r="X3997" s="1" t="s">
        <v>4</v>
      </c>
      <c r="Y3997" s="1" t="s">
        <v>4</v>
      </c>
      <c r="Z3997" s="1" t="s">
        <v>4</v>
      </c>
      <c r="AA3997" s="1" t="s">
        <v>4</v>
      </c>
      <c r="AB3997" s="1" t="s">
        <v>4</v>
      </c>
      <c r="AC3997" s="1" t="s">
        <v>4</v>
      </c>
      <c r="AD3997" s="1" t="s">
        <v>4</v>
      </c>
      <c r="AE3997" s="1" t="s">
        <v>4</v>
      </c>
      <c r="AF3997" s="1" t="s">
        <v>4</v>
      </c>
      <c r="AG3997" s="1" t="s">
        <v>4</v>
      </c>
      <c r="AH3997" s="1" t="s">
        <v>4</v>
      </c>
      <c r="AI3997" s="1" t="s">
        <v>4</v>
      </c>
      <c r="AJ3997" s="1" t="s">
        <v>4</v>
      </c>
      <c r="AK3997" s="1" t="s">
        <v>4</v>
      </c>
    </row>
    <row r="3998" spans="1:37">
      <c r="A3998" t="s">
        <v>267</v>
      </c>
      <c r="B3998" s="2">
        <v>682</v>
      </c>
      <c r="C3998" t="s">
        <v>268</v>
      </c>
      <c r="D3998" s="2">
        <v>1994</v>
      </c>
      <c r="E3998" s="1">
        <v>3.8111489875505278</v>
      </c>
      <c r="F3998" s="1">
        <v>2.9237144120812353</v>
      </c>
      <c r="G3998" s="1">
        <v>2.9237087594456757</v>
      </c>
      <c r="H3998" s="1">
        <v>2.9237142987324827</v>
      </c>
      <c r="I3998" s="1">
        <v>1.3339786155375899</v>
      </c>
      <c r="J3998" s="1">
        <v>4.5999975037167129</v>
      </c>
      <c r="K3998" s="1">
        <v>4.2005223609286491</v>
      </c>
      <c r="L3998" s="1" t="s">
        <v>4</v>
      </c>
      <c r="M3998" s="1" t="s">
        <v>4</v>
      </c>
      <c r="N3998" s="1" t="s">
        <v>4</v>
      </c>
      <c r="O3998" s="1" t="s">
        <v>4</v>
      </c>
      <c r="P3998" s="1" t="s">
        <v>4</v>
      </c>
      <c r="Q3998" s="1" t="s">
        <v>4</v>
      </c>
      <c r="R3998" s="1" t="s">
        <v>4</v>
      </c>
      <c r="S3998" s="1" t="s">
        <v>4</v>
      </c>
      <c r="T3998" s="1" t="s">
        <v>4</v>
      </c>
      <c r="U3998" s="1" t="s">
        <v>4</v>
      </c>
      <c r="V3998" s="1" t="s">
        <v>4</v>
      </c>
      <c r="W3998" s="1" t="s">
        <v>4</v>
      </c>
      <c r="X3998" s="1" t="s">
        <v>4</v>
      </c>
      <c r="Y3998" s="1" t="s">
        <v>4</v>
      </c>
      <c r="Z3998" s="1" t="s">
        <v>4</v>
      </c>
      <c r="AA3998" s="1" t="s">
        <v>4</v>
      </c>
      <c r="AB3998" s="1" t="s">
        <v>4</v>
      </c>
      <c r="AC3998" s="1" t="s">
        <v>4</v>
      </c>
      <c r="AD3998" s="1" t="s">
        <v>4</v>
      </c>
      <c r="AE3998" s="1" t="s">
        <v>4</v>
      </c>
      <c r="AF3998" s="1" t="s">
        <v>4</v>
      </c>
      <c r="AG3998" s="1" t="s">
        <v>4</v>
      </c>
      <c r="AH3998" s="1" t="s">
        <v>4</v>
      </c>
      <c r="AI3998" s="1" t="s">
        <v>4</v>
      </c>
      <c r="AJ3998" s="1" t="s">
        <v>4</v>
      </c>
      <c r="AK3998" s="1" t="s">
        <v>4</v>
      </c>
    </row>
    <row r="3999" spans="1:37">
      <c r="A3999" t="s">
        <v>267</v>
      </c>
      <c r="B3999" s="2">
        <v>682</v>
      </c>
      <c r="C3999" t="s">
        <v>268</v>
      </c>
      <c r="D3999" s="2">
        <v>1995</v>
      </c>
      <c r="E3999" s="1">
        <v>3.5596297517184183</v>
      </c>
      <c r="F3999" s="1">
        <v>3.2936987488138447</v>
      </c>
      <c r="G3999" s="1">
        <v>3.2937002778798741</v>
      </c>
      <c r="H3999" s="1">
        <v>3.2936947384741844</v>
      </c>
      <c r="I3999" s="1">
        <v>1.5603637180903407</v>
      </c>
      <c r="J3999" s="1">
        <v>4.2999332216711039</v>
      </c>
      <c r="K3999" s="1">
        <v>4.299935852791803</v>
      </c>
      <c r="L3999" s="1">
        <v>4.299935852791803</v>
      </c>
      <c r="M3999" s="1" t="s">
        <v>4</v>
      </c>
      <c r="N3999" s="1" t="s">
        <v>4</v>
      </c>
      <c r="O3999" s="1" t="s">
        <v>4</v>
      </c>
      <c r="P3999" s="1" t="s">
        <v>4</v>
      </c>
      <c r="Q3999" s="1" t="s">
        <v>4</v>
      </c>
      <c r="R3999" s="1" t="s">
        <v>4</v>
      </c>
      <c r="S3999" s="1" t="s">
        <v>4</v>
      </c>
      <c r="T3999" s="1" t="s">
        <v>4</v>
      </c>
      <c r="U3999" s="1" t="s">
        <v>4</v>
      </c>
      <c r="V3999" s="1" t="s">
        <v>4</v>
      </c>
      <c r="W3999" s="1" t="s">
        <v>4</v>
      </c>
      <c r="X3999" s="1" t="s">
        <v>4</v>
      </c>
      <c r="Y3999" s="1" t="s">
        <v>4</v>
      </c>
      <c r="Z3999" s="1" t="s">
        <v>4</v>
      </c>
      <c r="AA3999" s="1" t="s">
        <v>4</v>
      </c>
      <c r="AB3999" s="1" t="s">
        <v>4</v>
      </c>
      <c r="AC3999" s="1" t="s">
        <v>4</v>
      </c>
      <c r="AD3999" s="1" t="s">
        <v>4</v>
      </c>
      <c r="AE3999" s="1" t="s">
        <v>4</v>
      </c>
      <c r="AF3999" s="1" t="s">
        <v>4</v>
      </c>
      <c r="AG3999" s="1" t="s">
        <v>4</v>
      </c>
      <c r="AH3999" s="1" t="s">
        <v>4</v>
      </c>
      <c r="AI3999" s="1" t="s">
        <v>4</v>
      </c>
      <c r="AJ3999" s="1" t="s">
        <v>4</v>
      </c>
      <c r="AK3999" s="1" t="s">
        <v>4</v>
      </c>
    </row>
    <row r="4000" spans="1:37">
      <c r="A4000" t="s">
        <v>267</v>
      </c>
      <c r="B4000" s="2">
        <v>682</v>
      </c>
      <c r="C4000" t="s">
        <v>268</v>
      </c>
      <c r="D4000" s="2">
        <v>1996</v>
      </c>
      <c r="E4000" s="1" t="s">
        <v>4</v>
      </c>
      <c r="F4000" s="1">
        <v>3.2936961592957559</v>
      </c>
      <c r="G4000" s="1">
        <v>3.2936908278918153</v>
      </c>
      <c r="H4000" s="1">
        <v>3.2936922093032894</v>
      </c>
      <c r="I4000" s="1">
        <v>1.7539400980616238</v>
      </c>
      <c r="J4000" s="1">
        <v>4.400142912831484</v>
      </c>
      <c r="K4000" s="1">
        <v>4.400149490070393</v>
      </c>
      <c r="L4000" s="1">
        <v>4.400149490070393</v>
      </c>
      <c r="M4000" s="1">
        <v>4.400149490070393</v>
      </c>
      <c r="N4000" s="1" t="s">
        <v>4</v>
      </c>
      <c r="O4000" s="1" t="s">
        <v>4</v>
      </c>
      <c r="P4000" s="1" t="s">
        <v>4</v>
      </c>
      <c r="Q4000" s="1" t="s">
        <v>4</v>
      </c>
      <c r="R4000" s="1" t="s">
        <v>4</v>
      </c>
      <c r="S4000" s="1" t="s">
        <v>4</v>
      </c>
      <c r="T4000" s="1" t="s">
        <v>4</v>
      </c>
      <c r="U4000" s="1" t="s">
        <v>4</v>
      </c>
      <c r="V4000" s="1" t="s">
        <v>4</v>
      </c>
      <c r="W4000" s="1" t="s">
        <v>4</v>
      </c>
      <c r="X4000" s="1" t="s">
        <v>4</v>
      </c>
      <c r="Y4000" s="1" t="s">
        <v>4</v>
      </c>
      <c r="Z4000" s="1" t="s">
        <v>4</v>
      </c>
      <c r="AA4000" s="1" t="s">
        <v>4</v>
      </c>
      <c r="AB4000" s="1" t="s">
        <v>4</v>
      </c>
      <c r="AC4000" s="1" t="s">
        <v>4</v>
      </c>
      <c r="AD4000" s="1" t="s">
        <v>4</v>
      </c>
      <c r="AE4000" s="1" t="s">
        <v>4</v>
      </c>
      <c r="AF4000" s="1" t="s">
        <v>4</v>
      </c>
      <c r="AG4000" s="1" t="s">
        <v>4</v>
      </c>
      <c r="AH4000" s="1" t="s">
        <v>4</v>
      </c>
      <c r="AI4000" s="1" t="s">
        <v>4</v>
      </c>
      <c r="AJ4000" s="1" t="s">
        <v>4</v>
      </c>
      <c r="AK4000" s="1" t="s">
        <v>4</v>
      </c>
    </row>
    <row r="4001" spans="1:37">
      <c r="A4001" t="s">
        <v>267</v>
      </c>
      <c r="B4001" s="2">
        <v>682</v>
      </c>
      <c r="C4001" t="s">
        <v>268</v>
      </c>
      <c r="D4001" s="2">
        <v>1997</v>
      </c>
      <c r="E4001" s="1" t="s">
        <v>4</v>
      </c>
      <c r="F4001" s="1" t="s">
        <v>4</v>
      </c>
      <c r="G4001" s="1">
        <v>3.2936950556821776</v>
      </c>
      <c r="H4001" s="1">
        <v>3.2936946721327187</v>
      </c>
      <c r="I4001" s="1">
        <v>1.753939437188512</v>
      </c>
      <c r="J4001" s="1">
        <v>4.4994681155344995</v>
      </c>
      <c r="K4001" s="1">
        <v>4.4994719369237046</v>
      </c>
      <c r="L4001" s="1">
        <v>4.4994719369237046</v>
      </c>
      <c r="M4001" s="1">
        <v>4.4994719369237046</v>
      </c>
      <c r="N4001" s="1">
        <v>4.8000000000000043</v>
      </c>
      <c r="O4001" s="1" t="s">
        <v>4</v>
      </c>
      <c r="P4001" s="1" t="s">
        <v>4</v>
      </c>
      <c r="Q4001" s="1" t="s">
        <v>4</v>
      </c>
      <c r="R4001" s="1" t="s">
        <v>4</v>
      </c>
      <c r="S4001" s="1" t="s">
        <v>4</v>
      </c>
      <c r="T4001" s="1" t="s">
        <v>4</v>
      </c>
      <c r="U4001" s="1" t="s">
        <v>4</v>
      </c>
      <c r="V4001" s="1" t="s">
        <v>4</v>
      </c>
      <c r="W4001" s="1" t="s">
        <v>4</v>
      </c>
      <c r="X4001" s="1" t="s">
        <v>4</v>
      </c>
      <c r="Y4001" s="1" t="s">
        <v>4</v>
      </c>
      <c r="Z4001" s="1" t="s">
        <v>4</v>
      </c>
      <c r="AA4001" s="1" t="s">
        <v>4</v>
      </c>
      <c r="AB4001" s="1" t="s">
        <v>4</v>
      </c>
      <c r="AC4001" s="1" t="s">
        <v>4</v>
      </c>
      <c r="AD4001" s="1" t="s">
        <v>4</v>
      </c>
      <c r="AE4001" s="1" t="s">
        <v>4</v>
      </c>
      <c r="AF4001" s="1" t="s">
        <v>4</v>
      </c>
      <c r="AG4001" s="1" t="s">
        <v>4</v>
      </c>
      <c r="AH4001" s="1" t="s">
        <v>4</v>
      </c>
      <c r="AI4001" s="1" t="s">
        <v>4</v>
      </c>
      <c r="AJ4001" s="1" t="s">
        <v>4</v>
      </c>
      <c r="AK4001" s="1" t="s">
        <v>4</v>
      </c>
    </row>
    <row r="4002" spans="1:37">
      <c r="A4002" t="s">
        <v>267</v>
      </c>
      <c r="B4002" s="2">
        <v>682</v>
      </c>
      <c r="C4002" t="s">
        <v>268</v>
      </c>
      <c r="D4002" s="2">
        <v>1998</v>
      </c>
      <c r="E4002" s="1" t="s">
        <v>4</v>
      </c>
      <c r="F4002" s="1" t="s">
        <v>4</v>
      </c>
      <c r="G4002" s="1" t="s">
        <v>4</v>
      </c>
      <c r="H4002" s="1">
        <v>3.2936987816389429</v>
      </c>
      <c r="I4002" s="1">
        <v>1.7539408845333782</v>
      </c>
      <c r="J4002" s="1">
        <v>4.5003885799255849</v>
      </c>
      <c r="K4002" s="1">
        <v>4.5003920138283027</v>
      </c>
      <c r="L4002" s="1">
        <v>4.5003920138283027</v>
      </c>
      <c r="M4002" s="1">
        <v>4.5003920138283027</v>
      </c>
      <c r="N4002" s="1">
        <v>3.5000000000000364</v>
      </c>
      <c r="O4002" s="1">
        <v>3.5000000000000364</v>
      </c>
      <c r="P4002" s="1" t="s">
        <v>4</v>
      </c>
      <c r="Q4002" s="1" t="s">
        <v>4</v>
      </c>
      <c r="R4002" s="1" t="s">
        <v>4</v>
      </c>
      <c r="S4002" s="1" t="s">
        <v>4</v>
      </c>
      <c r="T4002" s="1" t="s">
        <v>4</v>
      </c>
      <c r="U4002" s="1" t="s">
        <v>4</v>
      </c>
      <c r="V4002" s="1" t="s">
        <v>4</v>
      </c>
      <c r="W4002" s="1" t="s">
        <v>4</v>
      </c>
      <c r="X4002" s="1" t="s">
        <v>4</v>
      </c>
      <c r="Y4002" s="1" t="s">
        <v>4</v>
      </c>
      <c r="Z4002" s="1" t="s">
        <v>4</v>
      </c>
      <c r="AA4002" s="1" t="s">
        <v>4</v>
      </c>
      <c r="AB4002" s="1" t="s">
        <v>4</v>
      </c>
      <c r="AC4002" s="1" t="s">
        <v>4</v>
      </c>
      <c r="AD4002" s="1" t="s">
        <v>4</v>
      </c>
      <c r="AE4002" s="1" t="s">
        <v>4</v>
      </c>
      <c r="AF4002" s="1" t="s">
        <v>4</v>
      </c>
      <c r="AG4002" s="1" t="s">
        <v>4</v>
      </c>
      <c r="AH4002" s="1" t="s">
        <v>4</v>
      </c>
      <c r="AI4002" s="1" t="s">
        <v>4</v>
      </c>
      <c r="AJ4002" s="1" t="s">
        <v>4</v>
      </c>
      <c r="AK4002" s="1" t="s">
        <v>4</v>
      </c>
    </row>
    <row r="4003" spans="1:37">
      <c r="A4003" t="s">
        <v>267</v>
      </c>
      <c r="B4003" s="2">
        <v>682</v>
      </c>
      <c r="C4003" t="s">
        <v>268</v>
      </c>
      <c r="D4003" s="2">
        <v>1999</v>
      </c>
      <c r="E4003" s="1" t="s">
        <v>4</v>
      </c>
      <c r="F4003" s="1" t="s">
        <v>4</v>
      </c>
      <c r="G4003" s="1" t="s">
        <v>4</v>
      </c>
      <c r="H4003" s="1" t="s">
        <v>4</v>
      </c>
      <c r="I4003" s="1">
        <v>1.7539462532596639</v>
      </c>
      <c r="J4003" s="1">
        <v>4.5002964452348859</v>
      </c>
      <c r="K4003" s="1">
        <v>4.5002982955796744</v>
      </c>
      <c r="L4003" s="1">
        <v>4.5002982955796744</v>
      </c>
      <c r="M4003" s="1">
        <v>4.5002982955796744</v>
      </c>
      <c r="N4003" s="1">
        <v>4.1000000000000592</v>
      </c>
      <c r="O4003" s="1">
        <v>4.1000000000000592</v>
      </c>
      <c r="P4003" s="1">
        <v>4.0898582800331207</v>
      </c>
      <c r="Q4003" s="1" t="s">
        <v>4</v>
      </c>
      <c r="R4003" s="1" t="s">
        <v>4</v>
      </c>
      <c r="S4003" s="1" t="s">
        <v>4</v>
      </c>
      <c r="T4003" s="1" t="s">
        <v>4</v>
      </c>
      <c r="U4003" s="1" t="s">
        <v>4</v>
      </c>
      <c r="V4003" s="1" t="s">
        <v>4</v>
      </c>
      <c r="W4003" s="1" t="s">
        <v>4</v>
      </c>
      <c r="X4003" s="1" t="s">
        <v>4</v>
      </c>
      <c r="Y4003" s="1" t="s">
        <v>4</v>
      </c>
      <c r="Z4003" s="1" t="s">
        <v>4</v>
      </c>
      <c r="AA4003" s="1" t="s">
        <v>4</v>
      </c>
      <c r="AB4003" s="1" t="s">
        <v>4</v>
      </c>
      <c r="AC4003" s="1" t="s">
        <v>4</v>
      </c>
      <c r="AD4003" s="1" t="s">
        <v>4</v>
      </c>
      <c r="AE4003" s="1" t="s">
        <v>4</v>
      </c>
      <c r="AF4003" s="1" t="s">
        <v>4</v>
      </c>
      <c r="AG4003" s="1" t="s">
        <v>4</v>
      </c>
      <c r="AH4003" s="1" t="s">
        <v>4</v>
      </c>
      <c r="AI4003" s="1" t="s">
        <v>4</v>
      </c>
      <c r="AJ4003" s="1" t="s">
        <v>4</v>
      </c>
      <c r="AK4003" s="1" t="s">
        <v>4</v>
      </c>
    </row>
    <row r="4004" spans="1:37">
      <c r="A4004" t="s">
        <v>267</v>
      </c>
      <c r="B4004" s="2">
        <v>682</v>
      </c>
      <c r="C4004" t="s">
        <v>268</v>
      </c>
      <c r="D4004" s="2">
        <v>2000</v>
      </c>
      <c r="E4004" s="1" t="s">
        <v>4</v>
      </c>
      <c r="F4004" s="1" t="s">
        <v>4</v>
      </c>
      <c r="G4004" s="1" t="s">
        <v>4</v>
      </c>
      <c r="H4004" s="1" t="s">
        <v>4</v>
      </c>
      <c r="I4004" s="1" t="s">
        <v>4</v>
      </c>
      <c r="J4004" s="1">
        <v>4.5001860651312287</v>
      </c>
      <c r="K4004" s="1">
        <v>4.5001927475428305</v>
      </c>
      <c r="L4004" s="1">
        <v>4.5001927475428305</v>
      </c>
      <c r="M4004" s="1">
        <v>4.5001927475428305</v>
      </c>
      <c r="N4004" s="1">
        <v>4.3999999999998929</v>
      </c>
      <c r="O4004" s="1">
        <v>4.3999999999998929</v>
      </c>
      <c r="P4004" s="1">
        <v>5.0680056236938498</v>
      </c>
      <c r="Q4004" s="1">
        <v>4.992552229638525</v>
      </c>
      <c r="R4004" s="1" t="s">
        <v>4</v>
      </c>
      <c r="S4004" s="1" t="s">
        <v>4</v>
      </c>
      <c r="T4004" s="1" t="s">
        <v>4</v>
      </c>
      <c r="U4004" s="1" t="s">
        <v>4</v>
      </c>
      <c r="V4004" s="1" t="s">
        <v>4</v>
      </c>
      <c r="W4004" s="1" t="s">
        <v>4</v>
      </c>
      <c r="X4004" s="1" t="s">
        <v>4</v>
      </c>
      <c r="Y4004" s="1" t="s">
        <v>4</v>
      </c>
      <c r="Z4004" s="1" t="s">
        <v>4</v>
      </c>
      <c r="AA4004" s="1" t="s">
        <v>4</v>
      </c>
      <c r="AB4004" s="1" t="s">
        <v>4</v>
      </c>
      <c r="AC4004" s="1" t="s">
        <v>4</v>
      </c>
      <c r="AD4004" s="1" t="s">
        <v>4</v>
      </c>
      <c r="AE4004" s="1" t="s">
        <v>4</v>
      </c>
      <c r="AF4004" s="1" t="s">
        <v>4</v>
      </c>
      <c r="AG4004" s="1" t="s">
        <v>4</v>
      </c>
      <c r="AH4004" s="1" t="s">
        <v>4</v>
      </c>
      <c r="AI4004" s="1" t="s">
        <v>4</v>
      </c>
      <c r="AJ4004" s="1" t="s">
        <v>4</v>
      </c>
      <c r="AK4004" s="1" t="s">
        <v>4</v>
      </c>
    </row>
    <row r="4005" spans="1:37">
      <c r="A4005" t="s">
        <v>267</v>
      </c>
      <c r="B4005" s="2">
        <v>682</v>
      </c>
      <c r="C4005" t="s">
        <v>268</v>
      </c>
      <c r="D4005" s="2">
        <v>2001</v>
      </c>
      <c r="E4005" s="1" t="s">
        <v>4</v>
      </c>
      <c r="F4005" s="1" t="s">
        <v>4</v>
      </c>
      <c r="G4005" s="1" t="s">
        <v>4</v>
      </c>
      <c r="H4005" s="1" t="s">
        <v>4</v>
      </c>
      <c r="I4005" s="1" t="s">
        <v>4</v>
      </c>
      <c r="J4005" s="1" t="s">
        <v>4</v>
      </c>
      <c r="K4005" s="1">
        <v>4.5001788078126159</v>
      </c>
      <c r="L4005" s="1">
        <v>4.5001788078126159</v>
      </c>
      <c r="M4005" s="1">
        <v>4.5001788078126159</v>
      </c>
      <c r="N4005" s="1">
        <v>4.6000000000000929</v>
      </c>
      <c r="O4005" s="1">
        <v>4.6000000000000929</v>
      </c>
      <c r="P4005" s="1">
        <v>5.590788863792362</v>
      </c>
      <c r="Q4005" s="1">
        <v>4.553341483397233</v>
      </c>
      <c r="R4005" s="1">
        <v>4.0066275247033989</v>
      </c>
      <c r="S4005" s="1" t="s">
        <v>4</v>
      </c>
      <c r="T4005" s="1" t="s">
        <v>4</v>
      </c>
      <c r="U4005" s="1" t="s">
        <v>4</v>
      </c>
      <c r="V4005" s="1" t="s">
        <v>4</v>
      </c>
      <c r="W4005" s="1" t="s">
        <v>4</v>
      </c>
      <c r="X4005" s="1" t="s">
        <v>4</v>
      </c>
      <c r="Y4005" s="1" t="s">
        <v>4</v>
      </c>
      <c r="Z4005" s="1" t="s">
        <v>4</v>
      </c>
      <c r="AA4005" s="1" t="s">
        <v>4</v>
      </c>
      <c r="AB4005" s="1" t="s">
        <v>4</v>
      </c>
      <c r="AC4005" s="1" t="s">
        <v>4</v>
      </c>
      <c r="AD4005" s="1" t="s">
        <v>4</v>
      </c>
      <c r="AE4005" s="1" t="s">
        <v>4</v>
      </c>
      <c r="AF4005" s="1" t="s">
        <v>4</v>
      </c>
      <c r="AG4005" s="1" t="s">
        <v>4</v>
      </c>
      <c r="AH4005" s="1" t="s">
        <v>4</v>
      </c>
      <c r="AI4005" s="1" t="s">
        <v>4</v>
      </c>
      <c r="AJ4005" s="1" t="s">
        <v>4</v>
      </c>
      <c r="AK4005" s="1" t="s">
        <v>4</v>
      </c>
    </row>
    <row r="4006" spans="1:37">
      <c r="A4006" t="s">
        <v>267</v>
      </c>
      <c r="B4006" s="2">
        <v>682</v>
      </c>
      <c r="C4006" t="s">
        <v>268</v>
      </c>
      <c r="D4006" s="2">
        <v>2002</v>
      </c>
      <c r="E4006" s="1" t="s">
        <v>4</v>
      </c>
      <c r="F4006" s="1" t="s">
        <v>4</v>
      </c>
      <c r="G4006" s="1" t="s">
        <v>4</v>
      </c>
      <c r="H4006" s="1" t="s">
        <v>4</v>
      </c>
      <c r="I4006" s="1" t="s">
        <v>4</v>
      </c>
      <c r="J4006" s="1" t="s">
        <v>4</v>
      </c>
      <c r="K4006" s="1" t="s">
        <v>4</v>
      </c>
      <c r="L4006" s="1">
        <v>4.5001730171602361</v>
      </c>
      <c r="M4006" s="1">
        <v>4.5001730171602361</v>
      </c>
      <c r="N4006" s="1">
        <v>4.9999999999999822</v>
      </c>
      <c r="O4006" s="1">
        <v>4.9999999999999822</v>
      </c>
      <c r="P4006" s="1">
        <v>6.0246030709028231</v>
      </c>
      <c r="Q4006" s="1">
        <v>5.0965406472634145</v>
      </c>
      <c r="R4006" s="1">
        <v>3.3376977532022511</v>
      </c>
      <c r="S4006" s="1">
        <v>3.347175155727955</v>
      </c>
      <c r="T4006" s="1" t="s">
        <v>4</v>
      </c>
      <c r="U4006" s="1" t="s">
        <v>4</v>
      </c>
      <c r="V4006" s="1" t="s">
        <v>4</v>
      </c>
      <c r="W4006" s="1" t="s">
        <v>4</v>
      </c>
      <c r="X4006" s="1" t="s">
        <v>4</v>
      </c>
      <c r="Y4006" s="1" t="s">
        <v>4</v>
      </c>
      <c r="Z4006" s="1" t="s">
        <v>4</v>
      </c>
      <c r="AA4006" s="1" t="s">
        <v>4</v>
      </c>
      <c r="AB4006" s="1" t="s">
        <v>4</v>
      </c>
      <c r="AC4006" s="1" t="s">
        <v>4</v>
      </c>
      <c r="AD4006" s="1" t="s">
        <v>4</v>
      </c>
      <c r="AE4006" s="1" t="s">
        <v>4</v>
      </c>
      <c r="AF4006" s="1" t="s">
        <v>4</v>
      </c>
      <c r="AG4006" s="1" t="s">
        <v>4</v>
      </c>
      <c r="AH4006" s="1" t="s">
        <v>4</v>
      </c>
      <c r="AI4006" s="1" t="s">
        <v>4</v>
      </c>
      <c r="AJ4006" s="1" t="s">
        <v>4</v>
      </c>
      <c r="AK4006" s="1" t="s">
        <v>4</v>
      </c>
    </row>
    <row r="4007" spans="1:37">
      <c r="A4007" t="s">
        <v>267</v>
      </c>
      <c r="B4007" s="2">
        <v>682</v>
      </c>
      <c r="C4007" t="s">
        <v>268</v>
      </c>
      <c r="D4007" s="2">
        <v>2003</v>
      </c>
      <c r="E4007" s="1" t="s">
        <v>4</v>
      </c>
      <c r="F4007" s="1" t="s">
        <v>4</v>
      </c>
      <c r="G4007" s="1" t="s">
        <v>4</v>
      </c>
      <c r="H4007" s="1" t="s">
        <v>4</v>
      </c>
      <c r="I4007" s="1" t="s">
        <v>4</v>
      </c>
      <c r="J4007" s="1" t="s">
        <v>4</v>
      </c>
      <c r="K4007" s="1" t="s">
        <v>4</v>
      </c>
      <c r="L4007" s="1" t="s">
        <v>4</v>
      </c>
      <c r="M4007" s="1">
        <v>4.5001722398880117</v>
      </c>
      <c r="N4007" s="1">
        <v>5.1737707399970967</v>
      </c>
      <c r="O4007" s="1">
        <v>5.1737707399970967</v>
      </c>
      <c r="P4007" s="1">
        <v>6.5006552541551965</v>
      </c>
      <c r="Q4007" s="1">
        <v>5.4601291182695189</v>
      </c>
      <c r="R4007" s="1">
        <v>5.3571438685465322</v>
      </c>
      <c r="S4007" s="1">
        <v>4.8827258945031815</v>
      </c>
      <c r="T4007" s="1">
        <v>6.3842633199715282</v>
      </c>
      <c r="U4007" s="1" t="s">
        <v>4</v>
      </c>
      <c r="V4007" s="1" t="s">
        <v>4</v>
      </c>
      <c r="W4007" s="1" t="s">
        <v>4</v>
      </c>
      <c r="X4007" s="1" t="s">
        <v>4</v>
      </c>
      <c r="Y4007" s="1" t="s">
        <v>4</v>
      </c>
      <c r="Z4007" s="1" t="s">
        <v>4</v>
      </c>
      <c r="AA4007" s="1" t="s">
        <v>4</v>
      </c>
      <c r="AB4007" s="1" t="s">
        <v>4</v>
      </c>
      <c r="AC4007" s="1" t="s">
        <v>4</v>
      </c>
      <c r="AD4007" s="1" t="s">
        <v>4</v>
      </c>
      <c r="AE4007" s="1" t="s">
        <v>4</v>
      </c>
      <c r="AF4007" s="1" t="s">
        <v>4</v>
      </c>
      <c r="AG4007" s="1" t="s">
        <v>4</v>
      </c>
      <c r="AH4007" s="1" t="s">
        <v>4</v>
      </c>
      <c r="AI4007" s="1" t="s">
        <v>4</v>
      </c>
      <c r="AJ4007" s="1" t="s">
        <v>4</v>
      </c>
      <c r="AK4007" s="1" t="s">
        <v>4</v>
      </c>
    </row>
    <row r="4008" spans="1:37">
      <c r="A4008" t="s">
        <v>267</v>
      </c>
      <c r="B4008" s="2">
        <v>682</v>
      </c>
      <c r="C4008" t="s">
        <v>268</v>
      </c>
      <c r="D4008" s="2">
        <v>2004</v>
      </c>
      <c r="E4008" s="1" t="s">
        <v>4</v>
      </c>
      <c r="F4008" s="1" t="s">
        <v>4</v>
      </c>
      <c r="G4008" s="1" t="s">
        <v>4</v>
      </c>
      <c r="H4008" s="1" t="s">
        <v>4</v>
      </c>
      <c r="I4008" s="1" t="s">
        <v>4</v>
      </c>
      <c r="J4008" s="1" t="s">
        <v>4</v>
      </c>
      <c r="K4008" s="1" t="s">
        <v>4</v>
      </c>
      <c r="L4008" s="1" t="s">
        <v>4</v>
      </c>
      <c r="M4008" s="1" t="s">
        <v>4</v>
      </c>
      <c r="N4008" s="1">
        <v>5.1999999999984503</v>
      </c>
      <c r="O4008" s="1">
        <v>5.1999999999984503</v>
      </c>
      <c r="P4008" s="1">
        <v>6.874366763098938</v>
      </c>
      <c r="Q4008" s="1">
        <v>6.1360212346152299</v>
      </c>
      <c r="R4008" s="1">
        <v>6.1362209055058958</v>
      </c>
      <c r="S4008" s="1">
        <v>4.6154763383327024</v>
      </c>
      <c r="T4008" s="1">
        <v>6.8635704053320978</v>
      </c>
      <c r="U4008" s="1">
        <v>5.1786051090369822</v>
      </c>
      <c r="V4008" s="1" t="s">
        <v>4</v>
      </c>
      <c r="W4008" s="1" t="s">
        <v>4</v>
      </c>
      <c r="X4008" s="1" t="s">
        <v>4</v>
      </c>
      <c r="Y4008" s="1" t="s">
        <v>4</v>
      </c>
      <c r="Z4008" s="1" t="s">
        <v>4</v>
      </c>
      <c r="AA4008" s="1" t="s">
        <v>4</v>
      </c>
      <c r="AB4008" s="1" t="s">
        <v>4</v>
      </c>
      <c r="AC4008" s="1" t="s">
        <v>4</v>
      </c>
      <c r="AD4008" s="1" t="s">
        <v>4</v>
      </c>
      <c r="AE4008" s="1" t="s">
        <v>4</v>
      </c>
      <c r="AF4008" s="1" t="s">
        <v>4</v>
      </c>
      <c r="AG4008" s="1" t="s">
        <v>4</v>
      </c>
      <c r="AH4008" s="1" t="s">
        <v>4</v>
      </c>
      <c r="AI4008" s="1" t="s">
        <v>4</v>
      </c>
      <c r="AJ4008" s="1" t="s">
        <v>4</v>
      </c>
      <c r="AK4008" s="1" t="s">
        <v>4</v>
      </c>
    </row>
    <row r="4009" spans="1:37">
      <c r="A4009" t="s">
        <v>267</v>
      </c>
      <c r="B4009" s="2">
        <v>682</v>
      </c>
      <c r="C4009" t="s">
        <v>268</v>
      </c>
      <c r="D4009" s="2">
        <v>2005</v>
      </c>
      <c r="E4009" s="1" t="s">
        <v>4</v>
      </c>
      <c r="F4009" s="1" t="s">
        <v>4</v>
      </c>
      <c r="G4009" s="1" t="s">
        <v>4</v>
      </c>
      <c r="H4009" s="1" t="s">
        <v>4</v>
      </c>
      <c r="I4009" s="1" t="s">
        <v>4</v>
      </c>
      <c r="J4009" s="1" t="s">
        <v>4</v>
      </c>
      <c r="K4009" s="1" t="s">
        <v>4</v>
      </c>
      <c r="L4009" s="1" t="s">
        <v>4</v>
      </c>
      <c r="M4009" s="1" t="s">
        <v>4</v>
      </c>
      <c r="N4009" s="1" t="s">
        <v>4</v>
      </c>
      <c r="O4009" s="1">
        <v>5.2000000000001378</v>
      </c>
      <c r="P4009" s="1">
        <v>7.2214732214591848</v>
      </c>
      <c r="Q4009" s="1">
        <v>6.3856522403666682</v>
      </c>
      <c r="R4009" s="1">
        <v>6.0065365187355502</v>
      </c>
      <c r="S4009" s="1">
        <v>5.2357106760496208</v>
      </c>
      <c r="T4009" s="1">
        <v>5.4433540489004839</v>
      </c>
      <c r="U4009" s="1">
        <v>5.4448621969662936</v>
      </c>
      <c r="V4009" s="1">
        <v>5.4448621969662936</v>
      </c>
      <c r="W4009" s="1" t="s">
        <v>4</v>
      </c>
      <c r="X4009" s="1" t="s">
        <v>4</v>
      </c>
      <c r="Y4009" s="1" t="s">
        <v>4</v>
      </c>
      <c r="Z4009" s="1" t="s">
        <v>4</v>
      </c>
      <c r="AA4009" s="1" t="s">
        <v>4</v>
      </c>
      <c r="AB4009" s="1" t="s">
        <v>4</v>
      </c>
      <c r="AC4009" s="1" t="s">
        <v>4</v>
      </c>
      <c r="AD4009" s="1" t="s">
        <v>4</v>
      </c>
      <c r="AE4009" s="1" t="s">
        <v>4</v>
      </c>
      <c r="AF4009" s="1" t="s">
        <v>4</v>
      </c>
      <c r="AG4009" s="1" t="s">
        <v>4</v>
      </c>
      <c r="AH4009" s="1" t="s">
        <v>4</v>
      </c>
      <c r="AI4009" s="1" t="s">
        <v>4</v>
      </c>
      <c r="AJ4009" s="1" t="s">
        <v>4</v>
      </c>
      <c r="AK4009" s="1" t="s">
        <v>4</v>
      </c>
    </row>
    <row r="4010" spans="1:37">
      <c r="A4010" t="s">
        <v>267</v>
      </c>
      <c r="B4010" s="2">
        <v>682</v>
      </c>
      <c r="C4010" t="s">
        <v>268</v>
      </c>
      <c r="D4010" s="2">
        <v>2006</v>
      </c>
      <c r="E4010" s="1" t="s">
        <v>4</v>
      </c>
      <c r="F4010" s="1" t="s">
        <v>4</v>
      </c>
      <c r="G4010" s="1" t="s">
        <v>4</v>
      </c>
      <c r="H4010" s="1" t="s">
        <v>4</v>
      </c>
      <c r="I4010" s="1" t="s">
        <v>4</v>
      </c>
      <c r="J4010" s="1" t="s">
        <v>4</v>
      </c>
      <c r="K4010" s="1" t="s">
        <v>4</v>
      </c>
      <c r="L4010" s="1" t="s">
        <v>4</v>
      </c>
      <c r="M4010" s="1" t="s">
        <v>4</v>
      </c>
      <c r="N4010" s="1" t="s">
        <v>4</v>
      </c>
      <c r="O4010" s="1" t="s">
        <v>4</v>
      </c>
      <c r="P4010" s="1">
        <v>6.1567740840064333</v>
      </c>
      <c r="Q4010" s="1">
        <v>6.7249200596361636</v>
      </c>
      <c r="R4010" s="1">
        <v>8.9663035731708298</v>
      </c>
      <c r="S4010" s="1">
        <v>21.975606202985134</v>
      </c>
      <c r="T4010" s="1">
        <v>26.878179463998109</v>
      </c>
      <c r="U4010" s="1">
        <v>14.141739859468228</v>
      </c>
      <c r="V4010" s="1">
        <v>11.446005873511723</v>
      </c>
      <c r="W4010" s="1">
        <v>11.444658088476412</v>
      </c>
      <c r="X4010" s="1" t="s">
        <v>4</v>
      </c>
      <c r="Y4010" s="1" t="s">
        <v>4</v>
      </c>
      <c r="Z4010" s="1" t="s">
        <v>4</v>
      </c>
      <c r="AA4010" s="1" t="s">
        <v>4</v>
      </c>
      <c r="AB4010" s="1" t="s">
        <v>4</v>
      </c>
      <c r="AC4010" s="1" t="s">
        <v>4</v>
      </c>
      <c r="AD4010" s="1" t="s">
        <v>4</v>
      </c>
      <c r="AE4010" s="1" t="s">
        <v>4</v>
      </c>
      <c r="AF4010" s="1" t="s">
        <v>4</v>
      </c>
      <c r="AG4010" s="1" t="s">
        <v>4</v>
      </c>
      <c r="AH4010" s="1" t="s">
        <v>4</v>
      </c>
      <c r="AI4010" s="1" t="s">
        <v>4</v>
      </c>
      <c r="AJ4010" s="1" t="s">
        <v>4</v>
      </c>
      <c r="AK4010" s="1" t="s">
        <v>4</v>
      </c>
    </row>
    <row r="4011" spans="1:37">
      <c r="A4011" t="s">
        <v>267</v>
      </c>
      <c r="B4011" s="2">
        <v>682</v>
      </c>
      <c r="C4011" t="s">
        <v>268</v>
      </c>
      <c r="D4011" s="2">
        <v>2007</v>
      </c>
      <c r="E4011" s="1" t="s">
        <v>4</v>
      </c>
      <c r="F4011" s="1" t="s">
        <v>4</v>
      </c>
      <c r="G4011" s="1" t="s">
        <v>4</v>
      </c>
      <c r="H4011" s="1" t="s">
        <v>4</v>
      </c>
      <c r="I4011" s="1" t="s">
        <v>4</v>
      </c>
      <c r="J4011" s="1" t="s">
        <v>4</v>
      </c>
      <c r="K4011" s="1" t="s">
        <v>4</v>
      </c>
      <c r="L4011" s="1" t="s">
        <v>4</v>
      </c>
      <c r="M4011" s="1" t="s">
        <v>4</v>
      </c>
      <c r="N4011" s="1" t="s">
        <v>4</v>
      </c>
      <c r="O4011" s="1" t="s">
        <v>4</v>
      </c>
      <c r="P4011" s="1" t="s">
        <v>4</v>
      </c>
      <c r="Q4011" s="1">
        <v>6.6238662959317907</v>
      </c>
      <c r="R4011" s="1">
        <v>7.5708701288912161</v>
      </c>
      <c r="S4011" s="1">
        <v>19.305129870844006</v>
      </c>
      <c r="T4011" s="1">
        <v>7.9310600144645305</v>
      </c>
      <c r="U4011" s="1">
        <v>10.589968697534902</v>
      </c>
      <c r="V4011" s="1">
        <v>0.87480030701763134</v>
      </c>
      <c r="W4011" s="1">
        <v>1.0229847969710049</v>
      </c>
      <c r="X4011" s="1">
        <v>1.0229847969710049</v>
      </c>
      <c r="Y4011" s="1" t="s">
        <v>4</v>
      </c>
      <c r="Z4011" s="1" t="s">
        <v>4</v>
      </c>
      <c r="AA4011" s="1" t="s">
        <v>4</v>
      </c>
      <c r="AB4011" s="1" t="s">
        <v>4</v>
      </c>
      <c r="AC4011" s="1" t="s">
        <v>4</v>
      </c>
      <c r="AD4011" s="1" t="s">
        <v>4</v>
      </c>
      <c r="AE4011" s="1" t="s">
        <v>4</v>
      </c>
      <c r="AF4011" s="1" t="s">
        <v>4</v>
      </c>
      <c r="AG4011" s="1" t="s">
        <v>4</v>
      </c>
      <c r="AH4011" s="1" t="s">
        <v>4</v>
      </c>
      <c r="AI4011" s="1" t="s">
        <v>4</v>
      </c>
      <c r="AJ4011" s="1" t="s">
        <v>4</v>
      </c>
      <c r="AK4011" s="1" t="s">
        <v>4</v>
      </c>
    </row>
    <row r="4012" spans="1:37">
      <c r="A4012" t="s">
        <v>267</v>
      </c>
      <c r="B4012" s="2">
        <v>682</v>
      </c>
      <c r="C4012" t="s">
        <v>268</v>
      </c>
      <c r="D4012" s="2">
        <v>2008</v>
      </c>
      <c r="E4012" s="1" t="s">
        <v>4</v>
      </c>
      <c r="F4012" s="1" t="s">
        <v>4</v>
      </c>
      <c r="G4012" s="1" t="s">
        <v>4</v>
      </c>
      <c r="H4012" s="1" t="s">
        <v>4</v>
      </c>
      <c r="I4012" s="1" t="s">
        <v>4</v>
      </c>
      <c r="J4012" s="1" t="s">
        <v>4</v>
      </c>
      <c r="K4012" s="1" t="s">
        <v>4</v>
      </c>
      <c r="L4012" s="1" t="s">
        <v>4</v>
      </c>
      <c r="M4012" s="1" t="s">
        <v>4</v>
      </c>
      <c r="N4012" s="1" t="s">
        <v>4</v>
      </c>
      <c r="O4012" s="1" t="s">
        <v>4</v>
      </c>
      <c r="P4012" s="1" t="s">
        <v>4</v>
      </c>
      <c r="Q4012" s="1" t="s">
        <v>4</v>
      </c>
      <c r="R4012" s="1">
        <v>5.70777273989449</v>
      </c>
      <c r="S4012" s="1">
        <v>26.59961809525937</v>
      </c>
      <c r="T4012" s="1">
        <v>14.832855083801476</v>
      </c>
      <c r="U4012" s="1">
        <v>7.7992109928194164</v>
      </c>
      <c r="V4012" s="1">
        <v>4.4466149511129371</v>
      </c>
      <c r="W4012" s="1">
        <v>4.9986196099971458</v>
      </c>
      <c r="X4012" s="1">
        <v>2.2292573490006795</v>
      </c>
      <c r="Y4012" s="1">
        <v>3.6661471524869871</v>
      </c>
      <c r="Z4012" s="1" t="s">
        <v>4</v>
      </c>
      <c r="AA4012" s="1" t="s">
        <v>4</v>
      </c>
      <c r="AB4012" s="1" t="s">
        <v>4</v>
      </c>
      <c r="AC4012" s="1" t="s">
        <v>4</v>
      </c>
      <c r="AD4012" s="1" t="s">
        <v>4</v>
      </c>
      <c r="AE4012" s="1" t="s">
        <v>4</v>
      </c>
      <c r="AF4012" s="1" t="s">
        <v>4</v>
      </c>
      <c r="AG4012" s="1" t="s">
        <v>4</v>
      </c>
      <c r="AH4012" s="1" t="s">
        <v>4</v>
      </c>
      <c r="AI4012" s="1" t="s">
        <v>4</v>
      </c>
      <c r="AJ4012" s="1" t="s">
        <v>4</v>
      </c>
      <c r="AK4012" s="1" t="s">
        <v>4</v>
      </c>
    </row>
    <row r="4013" spans="1:37">
      <c r="A4013" t="s">
        <v>267</v>
      </c>
      <c r="B4013" s="2">
        <v>682</v>
      </c>
      <c r="C4013" t="s">
        <v>268</v>
      </c>
      <c r="D4013" s="2">
        <v>2009</v>
      </c>
      <c r="E4013" s="1" t="s">
        <v>4</v>
      </c>
      <c r="F4013" s="1" t="s">
        <v>4</v>
      </c>
      <c r="G4013" s="1" t="s">
        <v>4</v>
      </c>
      <c r="H4013" s="1" t="s">
        <v>4</v>
      </c>
      <c r="I4013" s="1" t="s">
        <v>4</v>
      </c>
      <c r="J4013" s="1" t="s">
        <v>4</v>
      </c>
      <c r="K4013" s="1" t="s">
        <v>4</v>
      </c>
      <c r="L4013" s="1" t="s">
        <v>4</v>
      </c>
      <c r="M4013" s="1" t="s">
        <v>4</v>
      </c>
      <c r="N4013" s="1" t="s">
        <v>4</v>
      </c>
      <c r="O4013" s="1" t="s">
        <v>4</v>
      </c>
      <c r="P4013" s="1" t="s">
        <v>4</v>
      </c>
      <c r="Q4013" s="1" t="s">
        <v>4</v>
      </c>
      <c r="R4013" s="1" t="s">
        <v>4</v>
      </c>
      <c r="S4013" s="1">
        <v>16.952818566185268</v>
      </c>
      <c r="T4013" s="1">
        <v>7.6553389325490384</v>
      </c>
      <c r="U4013" s="1">
        <v>8.2683746448007014</v>
      </c>
      <c r="V4013" s="1">
        <v>4.2313429559546867</v>
      </c>
      <c r="W4013" s="1">
        <v>6.8111317194602616</v>
      </c>
      <c r="X4013" s="1">
        <v>2.3447765346568117</v>
      </c>
      <c r="Y4013" s="1">
        <v>-1.0647593851227821</v>
      </c>
      <c r="Z4013" s="1">
        <v>-1.2201909130439836</v>
      </c>
      <c r="AA4013" s="1" t="s">
        <v>4</v>
      </c>
      <c r="AB4013" s="1" t="s">
        <v>4</v>
      </c>
      <c r="AC4013" s="1" t="s">
        <v>4</v>
      </c>
      <c r="AD4013" s="1" t="s">
        <v>4</v>
      </c>
      <c r="AE4013" s="1" t="s">
        <v>4</v>
      </c>
      <c r="AF4013" s="1" t="s">
        <v>4</v>
      </c>
      <c r="AG4013" s="1" t="s">
        <v>4</v>
      </c>
      <c r="AH4013" s="1" t="s">
        <v>4</v>
      </c>
      <c r="AI4013" s="1" t="s">
        <v>4</v>
      </c>
      <c r="AJ4013" s="1" t="s">
        <v>4</v>
      </c>
      <c r="AK4013" s="1" t="s">
        <v>4</v>
      </c>
    </row>
    <row r="4014" spans="1:37">
      <c r="A4014" t="s">
        <v>267</v>
      </c>
      <c r="B4014" s="2">
        <v>682</v>
      </c>
      <c r="C4014" t="s">
        <v>268</v>
      </c>
      <c r="D4014" s="2">
        <v>2010</v>
      </c>
      <c r="E4014" s="1" t="s">
        <v>4</v>
      </c>
      <c r="F4014" s="1" t="s">
        <v>4</v>
      </c>
      <c r="G4014" s="1" t="s">
        <v>4</v>
      </c>
      <c r="H4014" s="1" t="s">
        <v>4</v>
      </c>
      <c r="I4014" s="1" t="s">
        <v>4</v>
      </c>
      <c r="J4014" s="1" t="s">
        <v>4</v>
      </c>
      <c r="K4014" s="1" t="s">
        <v>4</v>
      </c>
      <c r="L4014" s="1" t="s">
        <v>4</v>
      </c>
      <c r="M4014" s="1" t="s">
        <v>4</v>
      </c>
      <c r="N4014" s="1" t="s">
        <v>4</v>
      </c>
      <c r="O4014" s="1" t="s">
        <v>4</v>
      </c>
      <c r="P4014" s="1" t="s">
        <v>4</v>
      </c>
      <c r="Q4014" s="1" t="s">
        <v>4</v>
      </c>
      <c r="R4014" s="1" t="s">
        <v>4</v>
      </c>
      <c r="S4014" s="1" t="s">
        <v>4</v>
      </c>
      <c r="T4014" s="1">
        <v>7.8494857508528249</v>
      </c>
      <c r="U4014" s="1">
        <v>5.6970346649669379</v>
      </c>
      <c r="V4014" s="1">
        <v>3.5514772454482646</v>
      </c>
      <c r="W4014" s="1">
        <v>5.7320033307887597</v>
      </c>
      <c r="X4014" s="1">
        <v>4.6871862358030869</v>
      </c>
      <c r="Y4014" s="1">
        <v>4.7178612841861201</v>
      </c>
      <c r="Z4014" s="1">
        <v>5.1859068044230794</v>
      </c>
      <c r="AA4014" s="1">
        <v>5.0891235279751035</v>
      </c>
      <c r="AB4014" s="1" t="s">
        <v>4</v>
      </c>
      <c r="AC4014" s="1" t="s">
        <v>4</v>
      </c>
      <c r="AD4014" s="1" t="s">
        <v>4</v>
      </c>
      <c r="AE4014" s="1" t="s">
        <v>4</v>
      </c>
      <c r="AF4014" s="1" t="s">
        <v>4</v>
      </c>
      <c r="AG4014" s="1" t="s">
        <v>4</v>
      </c>
      <c r="AH4014" s="1" t="s">
        <v>4</v>
      </c>
      <c r="AI4014" s="1" t="s">
        <v>4</v>
      </c>
      <c r="AJ4014" s="1" t="s">
        <v>4</v>
      </c>
      <c r="AK4014" s="1" t="s">
        <v>4</v>
      </c>
    </row>
    <row r="4015" spans="1:37">
      <c r="A4015" t="s">
        <v>267</v>
      </c>
      <c r="B4015" s="2">
        <v>682</v>
      </c>
      <c r="C4015" t="s">
        <v>268</v>
      </c>
      <c r="D4015" s="2">
        <v>2011</v>
      </c>
      <c r="E4015" s="1" t="s">
        <v>4</v>
      </c>
      <c r="F4015" s="1" t="s">
        <v>4</v>
      </c>
      <c r="G4015" s="1" t="s">
        <v>4</v>
      </c>
      <c r="H4015" s="1" t="s">
        <v>4</v>
      </c>
      <c r="I4015" s="1" t="s">
        <v>4</v>
      </c>
      <c r="J4015" s="1" t="s">
        <v>4</v>
      </c>
      <c r="K4015" s="1" t="s">
        <v>4</v>
      </c>
      <c r="L4015" s="1" t="s">
        <v>4</v>
      </c>
      <c r="M4015" s="1" t="s">
        <v>4</v>
      </c>
      <c r="N4015" s="1" t="s">
        <v>4</v>
      </c>
      <c r="O4015" s="1" t="s">
        <v>4</v>
      </c>
      <c r="P4015" s="1" t="s">
        <v>4</v>
      </c>
      <c r="Q4015" s="1" t="s">
        <v>4</v>
      </c>
      <c r="R4015" s="1" t="s">
        <v>4</v>
      </c>
      <c r="S4015" s="1" t="s">
        <v>4</v>
      </c>
      <c r="T4015" s="1" t="s">
        <v>4</v>
      </c>
      <c r="U4015" s="1">
        <v>3.8271596341762804</v>
      </c>
      <c r="V4015" s="1">
        <v>4.6751154082009583</v>
      </c>
      <c r="W4015" s="1">
        <v>6.0193539088070347</v>
      </c>
      <c r="X4015" s="1">
        <v>5.7021729045529934</v>
      </c>
      <c r="Y4015" s="1">
        <v>5.1096235781885158</v>
      </c>
      <c r="Z4015" s="1">
        <v>5.1115586590086082</v>
      </c>
      <c r="AA4015" s="1">
        <v>3.9528722803314098</v>
      </c>
      <c r="AB4015" s="1">
        <v>3.6373294912382059</v>
      </c>
      <c r="AC4015" s="1" t="s">
        <v>4</v>
      </c>
      <c r="AD4015" s="1" t="s">
        <v>4</v>
      </c>
      <c r="AE4015" s="1" t="s">
        <v>4</v>
      </c>
      <c r="AF4015" s="1" t="s">
        <v>4</v>
      </c>
      <c r="AG4015" s="1" t="s">
        <v>4</v>
      </c>
      <c r="AH4015" s="1" t="s">
        <v>4</v>
      </c>
      <c r="AI4015" s="1" t="s">
        <v>4</v>
      </c>
      <c r="AJ4015" s="1" t="s">
        <v>4</v>
      </c>
      <c r="AK4015" s="1" t="s">
        <v>4</v>
      </c>
    </row>
    <row r="4016" spans="1:37">
      <c r="A4016" t="s">
        <v>267</v>
      </c>
      <c r="B4016" s="2">
        <v>682</v>
      </c>
      <c r="C4016" t="s">
        <v>268</v>
      </c>
      <c r="D4016" s="2">
        <v>2012</v>
      </c>
      <c r="E4016" s="1" t="s">
        <v>4</v>
      </c>
      <c r="F4016" s="1" t="s">
        <v>4</v>
      </c>
      <c r="G4016" s="1" t="s">
        <v>4</v>
      </c>
      <c r="H4016" s="1" t="s">
        <v>4</v>
      </c>
      <c r="I4016" s="1" t="s">
        <v>4</v>
      </c>
      <c r="J4016" s="1" t="s">
        <v>4</v>
      </c>
      <c r="K4016" s="1" t="s">
        <v>4</v>
      </c>
      <c r="L4016" s="1" t="s">
        <v>4</v>
      </c>
      <c r="M4016" s="1" t="s">
        <v>4</v>
      </c>
      <c r="N4016" s="1" t="s">
        <v>4</v>
      </c>
      <c r="O4016" s="1" t="s">
        <v>4</v>
      </c>
      <c r="P4016" s="1" t="s">
        <v>4</v>
      </c>
      <c r="Q4016" s="1" t="s">
        <v>4</v>
      </c>
      <c r="R4016" s="1" t="s">
        <v>4</v>
      </c>
      <c r="S4016" s="1" t="s">
        <v>4</v>
      </c>
      <c r="T4016" s="1" t="s">
        <v>4</v>
      </c>
      <c r="U4016" s="1" t="s">
        <v>4</v>
      </c>
      <c r="V4016" s="1">
        <v>9.6473983817303441</v>
      </c>
      <c r="W4016" s="1">
        <v>12.738922772153117</v>
      </c>
      <c r="X4016" s="1">
        <v>13.131658700593075</v>
      </c>
      <c r="Y4016" s="1">
        <v>5.3771632757377841</v>
      </c>
      <c r="Z4016" s="1">
        <v>5.6658059451688114</v>
      </c>
      <c r="AA4016" s="1">
        <v>5.3040156967091079</v>
      </c>
      <c r="AB4016" s="1">
        <v>6.8913727479800846</v>
      </c>
      <c r="AC4016" s="1">
        <v>6.9794441458236989</v>
      </c>
      <c r="AD4016" s="1" t="s">
        <v>4</v>
      </c>
      <c r="AE4016" s="1" t="s">
        <v>4</v>
      </c>
      <c r="AF4016" s="1" t="s">
        <v>4</v>
      </c>
      <c r="AG4016" s="1" t="s">
        <v>4</v>
      </c>
      <c r="AH4016" s="1" t="s">
        <v>4</v>
      </c>
      <c r="AI4016" s="1" t="s">
        <v>4</v>
      </c>
      <c r="AJ4016" s="1" t="s">
        <v>4</v>
      </c>
      <c r="AK4016" s="1" t="s">
        <v>4</v>
      </c>
    </row>
    <row r="4017" spans="1:37">
      <c r="A4017" t="s">
        <v>267</v>
      </c>
      <c r="B4017" s="2">
        <v>682</v>
      </c>
      <c r="C4017" t="s">
        <v>268</v>
      </c>
      <c r="D4017" s="2">
        <v>2013</v>
      </c>
      <c r="E4017" s="1" t="s">
        <v>4</v>
      </c>
      <c r="F4017" s="1" t="s">
        <v>4</v>
      </c>
      <c r="G4017" s="1" t="s">
        <v>4</v>
      </c>
      <c r="H4017" s="1" t="s">
        <v>4</v>
      </c>
      <c r="I4017" s="1" t="s">
        <v>4</v>
      </c>
      <c r="J4017" s="1" t="s">
        <v>4</v>
      </c>
      <c r="K4017" s="1" t="s">
        <v>4</v>
      </c>
      <c r="L4017" s="1" t="s">
        <v>4</v>
      </c>
      <c r="M4017" s="1" t="s">
        <v>4</v>
      </c>
      <c r="N4017" s="1" t="s">
        <v>4</v>
      </c>
      <c r="O4017" s="1" t="s">
        <v>4</v>
      </c>
      <c r="P4017" s="1" t="s">
        <v>4</v>
      </c>
      <c r="Q4017" s="1" t="s">
        <v>4</v>
      </c>
      <c r="R4017" s="1" t="s">
        <v>4</v>
      </c>
      <c r="S4017" s="1" t="s">
        <v>4</v>
      </c>
      <c r="T4017" s="1" t="s">
        <v>4</v>
      </c>
      <c r="U4017" s="1" t="s">
        <v>4</v>
      </c>
      <c r="V4017" s="1" t="s">
        <v>4</v>
      </c>
      <c r="W4017" s="1">
        <v>6.2109125668067255</v>
      </c>
      <c r="X4017" s="1">
        <v>7.758914921053317</v>
      </c>
      <c r="Y4017" s="1">
        <v>6.1014219010775195</v>
      </c>
      <c r="Z4017" s="1">
        <v>6.2678724130838415</v>
      </c>
      <c r="AA4017" s="1">
        <v>6.8752871264404769</v>
      </c>
      <c r="AB4017" s="1">
        <v>6.4232556325296342</v>
      </c>
      <c r="AC4017" s="1">
        <v>6.6928324894855562</v>
      </c>
      <c r="AD4017" s="1">
        <v>5.4686684931705365</v>
      </c>
      <c r="AE4017" s="1" t="s">
        <v>4</v>
      </c>
      <c r="AF4017" s="1" t="s">
        <v>4</v>
      </c>
      <c r="AG4017" s="1" t="s">
        <v>4</v>
      </c>
      <c r="AH4017" s="1" t="s">
        <v>4</v>
      </c>
      <c r="AI4017" s="1" t="s">
        <v>4</v>
      </c>
      <c r="AJ4017" s="1" t="s">
        <v>4</v>
      </c>
      <c r="AK4017" s="1" t="s">
        <v>4</v>
      </c>
    </row>
    <row r="4018" spans="1:37">
      <c r="A4018" t="s">
        <v>267</v>
      </c>
      <c r="B4018" s="2">
        <v>682</v>
      </c>
      <c r="C4018" t="s">
        <v>268</v>
      </c>
      <c r="D4018" s="2">
        <v>2014</v>
      </c>
      <c r="E4018" s="1" t="s">
        <v>4</v>
      </c>
      <c r="F4018" s="1" t="s">
        <v>4</v>
      </c>
      <c r="G4018" s="1" t="s">
        <v>4</v>
      </c>
      <c r="H4018" s="1" t="s">
        <v>4</v>
      </c>
      <c r="I4018" s="1" t="s">
        <v>4</v>
      </c>
      <c r="J4018" s="1" t="s">
        <v>4</v>
      </c>
      <c r="K4018" s="1" t="s">
        <v>4</v>
      </c>
      <c r="L4018" s="1" t="s">
        <v>4</v>
      </c>
      <c r="M4018" s="1" t="s">
        <v>4</v>
      </c>
      <c r="N4018" s="1" t="s">
        <v>4</v>
      </c>
      <c r="O4018" s="1" t="s">
        <v>4</v>
      </c>
      <c r="P4018" s="1" t="s">
        <v>4</v>
      </c>
      <c r="Q4018" s="1" t="s">
        <v>4</v>
      </c>
      <c r="R4018" s="1" t="s">
        <v>4</v>
      </c>
      <c r="S4018" s="1" t="s">
        <v>4</v>
      </c>
      <c r="T4018" s="1" t="s">
        <v>4</v>
      </c>
      <c r="U4018" s="1" t="s">
        <v>4</v>
      </c>
      <c r="V4018" s="1" t="s">
        <v>4</v>
      </c>
      <c r="W4018" s="1" t="s">
        <v>4</v>
      </c>
      <c r="X4018" s="1">
        <v>5.9393615476114991</v>
      </c>
      <c r="Y4018" s="1">
        <v>5.4606818568380788</v>
      </c>
      <c r="Z4018" s="1">
        <v>5.7211398125842639</v>
      </c>
      <c r="AA4018" s="1">
        <v>5.772547511694448</v>
      </c>
      <c r="AB4018" s="1">
        <v>6.3620173993517382</v>
      </c>
      <c r="AC4018" s="1">
        <v>6.7965235232430254</v>
      </c>
      <c r="AD4018" s="1">
        <v>6.8821033329177883</v>
      </c>
      <c r="AE4018" s="1">
        <v>5.3520865381746496</v>
      </c>
      <c r="AF4018" s="1" t="s">
        <v>4</v>
      </c>
      <c r="AG4018" s="1" t="s">
        <v>4</v>
      </c>
      <c r="AH4018" s="1" t="s">
        <v>4</v>
      </c>
      <c r="AI4018" s="1" t="s">
        <v>4</v>
      </c>
      <c r="AJ4018" s="1" t="s">
        <v>4</v>
      </c>
      <c r="AK4018" s="1" t="s">
        <v>4</v>
      </c>
    </row>
    <row r="4019" spans="1:37">
      <c r="A4019" t="s">
        <v>267</v>
      </c>
      <c r="B4019" s="2">
        <v>682</v>
      </c>
      <c r="C4019" t="s">
        <v>268</v>
      </c>
      <c r="D4019" s="2">
        <v>2015</v>
      </c>
      <c r="E4019" s="1" t="s">
        <v>4</v>
      </c>
      <c r="F4019" s="1" t="s">
        <v>4</v>
      </c>
      <c r="G4019" s="1" t="s">
        <v>4</v>
      </c>
      <c r="H4019" s="1" t="s">
        <v>4</v>
      </c>
      <c r="I4019" s="1" t="s">
        <v>4</v>
      </c>
      <c r="J4019" s="1" t="s">
        <v>4</v>
      </c>
      <c r="K4019" s="1" t="s">
        <v>4</v>
      </c>
      <c r="L4019" s="1" t="s">
        <v>4</v>
      </c>
      <c r="M4019" s="1" t="s">
        <v>4</v>
      </c>
      <c r="N4019" s="1" t="s">
        <v>4</v>
      </c>
      <c r="O4019" s="1" t="s">
        <v>4</v>
      </c>
      <c r="P4019" s="1" t="s">
        <v>4</v>
      </c>
      <c r="Q4019" s="1" t="s">
        <v>4</v>
      </c>
      <c r="R4019" s="1" t="s">
        <v>4</v>
      </c>
      <c r="S4019" s="1" t="s">
        <v>4</v>
      </c>
      <c r="T4019" s="1" t="s">
        <v>4</v>
      </c>
      <c r="U4019" s="1" t="s">
        <v>4</v>
      </c>
      <c r="V4019" s="1" t="s">
        <v>4</v>
      </c>
      <c r="W4019" s="1" t="s">
        <v>4</v>
      </c>
      <c r="X4019" s="1" t="s">
        <v>4</v>
      </c>
      <c r="Y4019" s="1">
        <v>4.7081795557386563</v>
      </c>
      <c r="Z4019" s="1">
        <v>5.6653221894577888</v>
      </c>
      <c r="AA4019" s="1">
        <v>5.4744552858614126</v>
      </c>
      <c r="AB4019" s="1">
        <v>8.496601083842048</v>
      </c>
      <c r="AC4019" s="1">
        <v>6.7527687544247872</v>
      </c>
      <c r="AD4019" s="1">
        <v>4.1316063890136423</v>
      </c>
      <c r="AE4019" s="1">
        <v>1.2372694861612299</v>
      </c>
      <c r="AF4019" s="1">
        <v>0.91952394709575724</v>
      </c>
      <c r="AG4019" s="1" t="s">
        <v>4</v>
      </c>
      <c r="AH4019" s="1" t="s">
        <v>4</v>
      </c>
      <c r="AI4019" s="1" t="s">
        <v>4</v>
      </c>
      <c r="AJ4019" s="1" t="s">
        <v>4</v>
      </c>
      <c r="AK4019" s="1" t="s">
        <v>4</v>
      </c>
    </row>
    <row r="4020" spans="1:37">
      <c r="A4020" t="s">
        <v>267</v>
      </c>
      <c r="B4020" s="2">
        <v>682</v>
      </c>
      <c r="C4020" t="s">
        <v>268</v>
      </c>
      <c r="D4020" s="2">
        <v>2016</v>
      </c>
      <c r="E4020" s="1" t="s">
        <v>4</v>
      </c>
      <c r="F4020" s="1" t="s">
        <v>4</v>
      </c>
      <c r="G4020" s="1" t="s">
        <v>4</v>
      </c>
      <c r="H4020" s="1" t="s">
        <v>4</v>
      </c>
      <c r="I4020" s="1" t="s">
        <v>4</v>
      </c>
      <c r="J4020" s="1" t="s">
        <v>4</v>
      </c>
      <c r="K4020" s="1" t="s">
        <v>4</v>
      </c>
      <c r="L4020" s="1" t="s">
        <v>4</v>
      </c>
      <c r="M4020" s="1" t="s">
        <v>4</v>
      </c>
      <c r="N4020" s="1" t="s">
        <v>4</v>
      </c>
      <c r="O4020" s="1" t="s">
        <v>4</v>
      </c>
      <c r="P4020" s="1" t="s">
        <v>4</v>
      </c>
      <c r="Q4020" s="1" t="s">
        <v>4</v>
      </c>
      <c r="R4020" s="1" t="s">
        <v>4</v>
      </c>
      <c r="S4020" s="1" t="s">
        <v>4</v>
      </c>
      <c r="T4020" s="1" t="s">
        <v>4</v>
      </c>
      <c r="U4020" s="1" t="s">
        <v>4</v>
      </c>
      <c r="V4020" s="1" t="s">
        <v>4</v>
      </c>
      <c r="W4020" s="1" t="s">
        <v>4</v>
      </c>
      <c r="X4020" s="1" t="s">
        <v>4</v>
      </c>
      <c r="Y4020" s="1" t="s">
        <v>4</v>
      </c>
      <c r="Z4020" s="1">
        <v>5.5329444542493</v>
      </c>
      <c r="AA4020" s="1">
        <v>5.4751617707575528</v>
      </c>
      <c r="AB4020" s="1">
        <v>4.8357907316021187</v>
      </c>
      <c r="AC4020" s="1">
        <v>6.6921764534092931</v>
      </c>
      <c r="AD4020" s="1">
        <v>6.3781962839160489</v>
      </c>
      <c r="AE4020" s="1">
        <v>3.222837691180902</v>
      </c>
      <c r="AF4020" s="1">
        <v>1.738890113790803</v>
      </c>
      <c r="AG4020" s="1">
        <v>1.8196580461414591</v>
      </c>
      <c r="AH4020" s="1" t="s">
        <v>4</v>
      </c>
      <c r="AI4020" s="1" t="s">
        <v>4</v>
      </c>
      <c r="AJ4020" s="1" t="s">
        <v>4</v>
      </c>
      <c r="AK4020" s="1" t="s">
        <v>4</v>
      </c>
    </row>
    <row r="4021" spans="1:37">
      <c r="A4021" t="s">
        <v>267</v>
      </c>
      <c r="B4021" s="2">
        <v>682</v>
      </c>
      <c r="C4021" t="s">
        <v>268</v>
      </c>
      <c r="D4021" s="2">
        <v>2017</v>
      </c>
      <c r="E4021" s="1" t="s">
        <v>4</v>
      </c>
      <c r="F4021" s="1" t="s">
        <v>4</v>
      </c>
      <c r="G4021" s="1" t="s">
        <v>4</v>
      </c>
      <c r="H4021" s="1" t="s">
        <v>4</v>
      </c>
      <c r="I4021" s="1" t="s">
        <v>4</v>
      </c>
      <c r="J4021" s="1" t="s">
        <v>4</v>
      </c>
      <c r="K4021" s="1" t="s">
        <v>4</v>
      </c>
      <c r="L4021" s="1" t="s">
        <v>4</v>
      </c>
      <c r="M4021" s="1" t="s">
        <v>4</v>
      </c>
      <c r="N4021" s="1" t="s">
        <v>4</v>
      </c>
      <c r="O4021" s="1" t="s">
        <v>4</v>
      </c>
      <c r="P4021" s="1" t="s">
        <v>4</v>
      </c>
      <c r="Q4021" s="1" t="s">
        <v>4</v>
      </c>
      <c r="R4021" s="1" t="s">
        <v>4</v>
      </c>
      <c r="S4021" s="1" t="s">
        <v>4</v>
      </c>
      <c r="T4021" s="1" t="s">
        <v>4</v>
      </c>
      <c r="U4021" s="1" t="s">
        <v>4</v>
      </c>
      <c r="V4021" s="1" t="s">
        <v>4</v>
      </c>
      <c r="W4021" s="1" t="s">
        <v>4</v>
      </c>
      <c r="X4021" s="1" t="s">
        <v>4</v>
      </c>
      <c r="Y4021" s="1" t="s">
        <v>4</v>
      </c>
      <c r="Z4021" s="1" t="s">
        <v>4</v>
      </c>
      <c r="AA4021" s="1">
        <v>5.4689103188315435</v>
      </c>
      <c r="AB4021" s="1">
        <v>16.763107819059051</v>
      </c>
      <c r="AC4021" s="1">
        <v>8.906602604045144</v>
      </c>
      <c r="AD4021" s="1">
        <v>5.2749697316484045</v>
      </c>
      <c r="AE4021" s="1">
        <v>4.3468653251639733</v>
      </c>
      <c r="AF4021" s="1">
        <v>3.7617854668689832</v>
      </c>
      <c r="AG4021" s="1">
        <v>3.4613330584492452</v>
      </c>
      <c r="AH4021" s="1">
        <v>3.0739046178035689</v>
      </c>
      <c r="AI4021" s="1" t="s">
        <v>4</v>
      </c>
      <c r="AJ4021" s="1" t="s">
        <v>4</v>
      </c>
      <c r="AK4021" s="1" t="s">
        <v>4</v>
      </c>
    </row>
    <row r="4022" spans="1:37">
      <c r="A4022" t="s">
        <v>267</v>
      </c>
      <c r="B4022" s="2">
        <v>682</v>
      </c>
      <c r="C4022" t="s">
        <v>268</v>
      </c>
      <c r="D4022" s="2">
        <v>2018</v>
      </c>
      <c r="E4022" s="1" t="s">
        <v>4</v>
      </c>
      <c r="F4022" s="1" t="s">
        <v>4</v>
      </c>
      <c r="G4022" s="1" t="s">
        <v>4</v>
      </c>
      <c r="H4022" s="1" t="s">
        <v>4</v>
      </c>
      <c r="I4022" s="1" t="s">
        <v>4</v>
      </c>
      <c r="J4022" s="1" t="s">
        <v>4</v>
      </c>
      <c r="K4022" s="1" t="s">
        <v>4</v>
      </c>
      <c r="L4022" s="1" t="s">
        <v>4</v>
      </c>
      <c r="M4022" s="1" t="s">
        <v>4</v>
      </c>
      <c r="N4022" s="1" t="s">
        <v>4</v>
      </c>
      <c r="O4022" s="1" t="s">
        <v>4</v>
      </c>
      <c r="P4022" s="1" t="s">
        <v>4</v>
      </c>
      <c r="Q4022" s="1" t="s">
        <v>4</v>
      </c>
      <c r="R4022" s="1" t="s">
        <v>4</v>
      </c>
      <c r="S4022" s="1" t="s">
        <v>4</v>
      </c>
      <c r="T4022" s="1" t="s">
        <v>4</v>
      </c>
      <c r="U4022" s="1" t="s">
        <v>4</v>
      </c>
      <c r="V4022" s="1" t="s">
        <v>4</v>
      </c>
      <c r="W4022" s="1" t="s">
        <v>4</v>
      </c>
      <c r="X4022" s="1" t="s">
        <v>4</v>
      </c>
      <c r="Y4022" s="1" t="s">
        <v>4</v>
      </c>
      <c r="Z4022" s="1" t="s">
        <v>4</v>
      </c>
      <c r="AA4022" s="1" t="s">
        <v>4</v>
      </c>
      <c r="AB4022" s="1">
        <v>7.071809020751485</v>
      </c>
      <c r="AC4022" s="1">
        <v>5.7407028034902607</v>
      </c>
      <c r="AD4022" s="1">
        <v>4.3880925864069331</v>
      </c>
      <c r="AE4022" s="1">
        <v>1.4272647977933817</v>
      </c>
      <c r="AF4022" s="1">
        <v>3.0344822567716534</v>
      </c>
      <c r="AG4022" s="1">
        <v>2.4677899691818439</v>
      </c>
      <c r="AH4022" s="1">
        <v>3.5660456997891998</v>
      </c>
      <c r="AI4022" s="1">
        <v>2.1152676336463783</v>
      </c>
      <c r="AJ4022" s="1" t="s">
        <v>4</v>
      </c>
      <c r="AK4022" s="1" t="s">
        <v>4</v>
      </c>
    </row>
    <row r="4023" spans="1:37">
      <c r="A4023" t="s">
        <v>267</v>
      </c>
      <c r="B4023" s="2">
        <v>682</v>
      </c>
      <c r="C4023" t="s">
        <v>268</v>
      </c>
      <c r="D4023" s="2">
        <v>2019</v>
      </c>
      <c r="E4023" s="1" t="s">
        <v>4</v>
      </c>
      <c r="F4023" s="1" t="s">
        <v>4</v>
      </c>
      <c r="G4023" s="1" t="s">
        <v>4</v>
      </c>
      <c r="H4023" s="1" t="s">
        <v>4</v>
      </c>
      <c r="I4023" s="1" t="s">
        <v>4</v>
      </c>
      <c r="J4023" s="1" t="s">
        <v>4</v>
      </c>
      <c r="K4023" s="1" t="s">
        <v>4</v>
      </c>
      <c r="L4023" s="1" t="s">
        <v>4</v>
      </c>
      <c r="M4023" s="1" t="s">
        <v>4</v>
      </c>
      <c r="N4023" s="1" t="s">
        <v>4</v>
      </c>
      <c r="O4023" s="1" t="s">
        <v>4</v>
      </c>
      <c r="P4023" s="1" t="s">
        <v>4</v>
      </c>
      <c r="Q4023" s="1" t="s">
        <v>4</v>
      </c>
      <c r="R4023" s="1" t="s">
        <v>4</v>
      </c>
      <c r="S4023" s="1" t="s">
        <v>4</v>
      </c>
      <c r="T4023" s="1" t="s">
        <v>4</v>
      </c>
      <c r="U4023" s="1" t="s">
        <v>4</v>
      </c>
      <c r="V4023" s="1" t="s">
        <v>4</v>
      </c>
      <c r="W4023" s="1" t="s">
        <v>4</v>
      </c>
      <c r="X4023" s="1" t="s">
        <v>4</v>
      </c>
      <c r="Y4023" s="1" t="s">
        <v>4</v>
      </c>
      <c r="Z4023" s="1" t="s">
        <v>4</v>
      </c>
      <c r="AA4023" s="1" t="s">
        <v>4</v>
      </c>
      <c r="AB4023" s="1" t="s">
        <v>4</v>
      </c>
      <c r="AC4023" s="1">
        <v>10.733139252212753</v>
      </c>
      <c r="AD4023" s="1">
        <v>4.9353398195153497</v>
      </c>
      <c r="AE4023" s="1">
        <v>4.0741101392181678</v>
      </c>
      <c r="AF4023" s="1">
        <v>4.6018829493218005</v>
      </c>
      <c r="AG4023" s="1">
        <v>5.2366690723792075</v>
      </c>
      <c r="AH4023" s="1">
        <v>6.6283775055019589</v>
      </c>
      <c r="AI4023" s="1">
        <v>5.8611413277840141</v>
      </c>
      <c r="AJ4023" s="1">
        <v>5.7978524319998392</v>
      </c>
      <c r="AK4023" s="1" t="s">
        <v>4</v>
      </c>
    </row>
    <row r="4024" spans="1:37">
      <c r="A4024" t="s">
        <v>267</v>
      </c>
      <c r="B4024" s="2">
        <v>682</v>
      </c>
      <c r="C4024" t="s">
        <v>268</v>
      </c>
      <c r="D4024" s="2">
        <v>2020</v>
      </c>
      <c r="E4024" s="1" t="s">
        <v>4</v>
      </c>
      <c r="F4024" s="1" t="s">
        <v>4</v>
      </c>
      <c r="G4024" s="1" t="s">
        <v>4</v>
      </c>
      <c r="H4024" s="1" t="s">
        <v>4</v>
      </c>
      <c r="I4024" s="1" t="s">
        <v>4</v>
      </c>
      <c r="J4024" s="1" t="s">
        <v>4</v>
      </c>
      <c r="K4024" s="1" t="s">
        <v>4</v>
      </c>
      <c r="L4024" s="1" t="s">
        <v>4</v>
      </c>
      <c r="M4024" s="1" t="s">
        <v>4</v>
      </c>
      <c r="N4024" s="1" t="s">
        <v>4</v>
      </c>
      <c r="O4024" s="1" t="s">
        <v>4</v>
      </c>
      <c r="P4024" s="1" t="s">
        <v>4</v>
      </c>
      <c r="Q4024" s="1" t="s">
        <v>4</v>
      </c>
      <c r="R4024" s="1" t="s">
        <v>4</v>
      </c>
      <c r="S4024" s="1" t="s">
        <v>4</v>
      </c>
      <c r="T4024" s="1" t="s">
        <v>4</v>
      </c>
      <c r="U4024" s="1" t="s">
        <v>4</v>
      </c>
      <c r="V4024" s="1" t="s">
        <v>4</v>
      </c>
      <c r="W4024" s="1" t="s">
        <v>4</v>
      </c>
      <c r="X4024" s="1" t="s">
        <v>4</v>
      </c>
      <c r="Y4024" s="1" t="s">
        <v>4</v>
      </c>
      <c r="Z4024" s="1" t="s">
        <v>4</v>
      </c>
      <c r="AA4024" s="1" t="s">
        <v>4</v>
      </c>
      <c r="AB4024" s="1" t="s">
        <v>4</v>
      </c>
      <c r="AC4024" s="1" t="s">
        <v>4</v>
      </c>
      <c r="AD4024" s="1">
        <v>4.0247124452822858</v>
      </c>
      <c r="AE4024" s="1">
        <v>3.778532245376609</v>
      </c>
      <c r="AF4024" s="1">
        <v>5.227466785810253</v>
      </c>
      <c r="AG4024" s="1">
        <v>7.4799618193288397</v>
      </c>
      <c r="AH4024" s="1">
        <v>5.8792655261285631</v>
      </c>
      <c r="AI4024" s="1">
        <v>-3.2293309032516371</v>
      </c>
      <c r="AJ4024" s="1">
        <v>-1.7632948181545482</v>
      </c>
      <c r="AK4024" s="1">
        <v>-0.93818142973308705</v>
      </c>
    </row>
    <row r="4025" spans="1:37">
      <c r="A4025" t="s">
        <v>267</v>
      </c>
      <c r="B4025" s="2">
        <v>682</v>
      </c>
      <c r="C4025" t="s">
        <v>268</v>
      </c>
      <c r="D4025" s="2">
        <v>2021</v>
      </c>
      <c r="E4025" s="1" t="s">
        <v>4</v>
      </c>
      <c r="F4025" s="1" t="s">
        <v>4</v>
      </c>
      <c r="G4025" s="1" t="s">
        <v>4</v>
      </c>
      <c r="H4025" s="1" t="s">
        <v>4</v>
      </c>
      <c r="I4025" s="1" t="s">
        <v>4</v>
      </c>
      <c r="J4025" s="1" t="s">
        <v>4</v>
      </c>
      <c r="K4025" s="1" t="s">
        <v>4</v>
      </c>
      <c r="L4025" s="1" t="s">
        <v>4</v>
      </c>
      <c r="M4025" s="1" t="s">
        <v>4</v>
      </c>
      <c r="N4025" s="1" t="s">
        <v>4</v>
      </c>
      <c r="O4025" s="1" t="s">
        <v>4</v>
      </c>
      <c r="P4025" s="1" t="s">
        <v>4</v>
      </c>
      <c r="Q4025" s="1" t="s">
        <v>4</v>
      </c>
      <c r="R4025" s="1" t="s">
        <v>4</v>
      </c>
      <c r="S4025" s="1" t="s">
        <v>4</v>
      </c>
      <c r="T4025" s="1" t="s">
        <v>4</v>
      </c>
      <c r="U4025" s="1" t="s">
        <v>4</v>
      </c>
      <c r="V4025" s="1" t="s">
        <v>4</v>
      </c>
      <c r="W4025" s="1" t="s">
        <v>4</v>
      </c>
      <c r="X4025" s="1" t="s">
        <v>4</v>
      </c>
      <c r="Y4025" s="1" t="s">
        <v>4</v>
      </c>
      <c r="Z4025" s="1" t="s">
        <v>4</v>
      </c>
      <c r="AA4025" s="1" t="s">
        <v>4</v>
      </c>
      <c r="AB4025" s="1" t="s">
        <v>4</v>
      </c>
      <c r="AC4025" s="1" t="s">
        <v>4</v>
      </c>
      <c r="AD4025" s="1" t="s">
        <v>4</v>
      </c>
      <c r="AE4025" s="1">
        <v>2.9109719088622699</v>
      </c>
      <c r="AF4025" s="1">
        <v>4.5444859849901542</v>
      </c>
      <c r="AG4025" s="1">
        <v>6.6864970608765839</v>
      </c>
      <c r="AH4025" s="1">
        <v>5.8508618414896185</v>
      </c>
      <c r="AI4025" s="1">
        <v>2.0308962023158017</v>
      </c>
      <c r="AJ4025" s="1">
        <v>2.7287217771116312</v>
      </c>
      <c r="AK4025" s="1">
        <v>2.4450405298867217</v>
      </c>
    </row>
    <row r="4026" spans="1:37">
      <c r="A4026" t="s">
        <v>267</v>
      </c>
      <c r="B4026" s="2">
        <v>682</v>
      </c>
      <c r="C4026" t="s">
        <v>268</v>
      </c>
      <c r="D4026" s="2">
        <v>2022</v>
      </c>
      <c r="E4026" s="1" t="s">
        <v>4</v>
      </c>
      <c r="F4026" s="1" t="s">
        <v>4</v>
      </c>
      <c r="G4026" s="1" t="s">
        <v>4</v>
      </c>
      <c r="H4026" s="1" t="s">
        <v>4</v>
      </c>
      <c r="I4026" s="1" t="s">
        <v>4</v>
      </c>
      <c r="J4026" s="1" t="s">
        <v>4</v>
      </c>
      <c r="K4026" s="1" t="s">
        <v>4</v>
      </c>
      <c r="L4026" s="1" t="s">
        <v>4</v>
      </c>
      <c r="M4026" s="1" t="s">
        <v>4</v>
      </c>
      <c r="N4026" s="1" t="s">
        <v>4</v>
      </c>
      <c r="O4026" s="1" t="s">
        <v>4</v>
      </c>
      <c r="P4026" s="1" t="s">
        <v>4</v>
      </c>
      <c r="Q4026" s="1" t="s">
        <v>4</v>
      </c>
      <c r="R4026" s="1" t="s">
        <v>4</v>
      </c>
      <c r="S4026" s="1" t="s">
        <v>4</v>
      </c>
      <c r="T4026" s="1" t="s">
        <v>4</v>
      </c>
      <c r="U4026" s="1" t="s">
        <v>4</v>
      </c>
      <c r="V4026" s="1" t="s">
        <v>4</v>
      </c>
      <c r="W4026" s="1" t="s">
        <v>4</v>
      </c>
      <c r="X4026" s="1" t="s">
        <v>4</v>
      </c>
      <c r="Y4026" s="1" t="s">
        <v>4</v>
      </c>
      <c r="Z4026" s="1" t="s">
        <v>4</v>
      </c>
      <c r="AA4026" s="1" t="s">
        <v>4</v>
      </c>
      <c r="AB4026" s="1" t="s">
        <v>4</v>
      </c>
      <c r="AC4026" s="1" t="s">
        <v>4</v>
      </c>
      <c r="AD4026" s="1" t="s">
        <v>4</v>
      </c>
      <c r="AE4026" s="1" t="s">
        <v>4</v>
      </c>
      <c r="AF4026" s="1">
        <v>4.0124929557379563</v>
      </c>
      <c r="AG4026" s="1">
        <v>5.866530880785481</v>
      </c>
      <c r="AH4026" s="1">
        <v>9.1654961923399281</v>
      </c>
      <c r="AI4026" s="1">
        <v>4.1669866947594558</v>
      </c>
      <c r="AJ4026" s="1">
        <v>4.9795263557026903</v>
      </c>
      <c r="AK4026" s="1">
        <v>4.0012369345382659</v>
      </c>
    </row>
    <row r="4027" spans="1:37">
      <c r="A4027" t="s">
        <v>267</v>
      </c>
      <c r="B4027" s="2">
        <v>682</v>
      </c>
      <c r="C4027" t="s">
        <v>268</v>
      </c>
      <c r="D4027" s="2">
        <v>2023</v>
      </c>
      <c r="E4027" s="1" t="s">
        <v>4</v>
      </c>
      <c r="F4027" s="1" t="s">
        <v>4</v>
      </c>
      <c r="G4027" s="1" t="s">
        <v>4</v>
      </c>
      <c r="H4027" s="1" t="s">
        <v>4</v>
      </c>
      <c r="I4027" s="1" t="s">
        <v>4</v>
      </c>
      <c r="J4027" s="1" t="s">
        <v>4</v>
      </c>
      <c r="K4027" s="1" t="s">
        <v>4</v>
      </c>
      <c r="L4027" s="1" t="s">
        <v>4</v>
      </c>
      <c r="M4027" s="1" t="s">
        <v>4</v>
      </c>
      <c r="N4027" s="1" t="s">
        <v>4</v>
      </c>
      <c r="O4027" s="1" t="s">
        <v>4</v>
      </c>
      <c r="P4027" s="1" t="s">
        <v>4</v>
      </c>
      <c r="Q4027" s="1" t="s">
        <v>4</v>
      </c>
      <c r="R4027" s="1" t="s">
        <v>4</v>
      </c>
      <c r="S4027" s="1" t="s">
        <v>4</v>
      </c>
      <c r="T4027" s="1" t="s">
        <v>4</v>
      </c>
      <c r="U4027" s="1" t="s">
        <v>4</v>
      </c>
      <c r="V4027" s="1" t="s">
        <v>4</v>
      </c>
      <c r="W4027" s="1" t="s">
        <v>4</v>
      </c>
      <c r="X4027" s="1" t="s">
        <v>4</v>
      </c>
      <c r="Y4027" s="1" t="s">
        <v>4</v>
      </c>
      <c r="Z4027" s="1" t="s">
        <v>4</v>
      </c>
      <c r="AA4027" s="1" t="s">
        <v>4</v>
      </c>
      <c r="AB4027" s="1" t="s">
        <v>4</v>
      </c>
      <c r="AC4027" s="1" t="s">
        <v>4</v>
      </c>
      <c r="AD4027" s="1" t="s">
        <v>4</v>
      </c>
      <c r="AE4027" s="1" t="s">
        <v>4</v>
      </c>
      <c r="AF4027" s="1" t="s">
        <v>4</v>
      </c>
      <c r="AG4027" s="1">
        <v>5.3316703471934401</v>
      </c>
      <c r="AH4027" s="1">
        <v>6.4805079756619755</v>
      </c>
      <c r="AI4027" s="1">
        <v>6.0762886421258377</v>
      </c>
      <c r="AJ4027" s="1">
        <v>8.6193350446382322</v>
      </c>
      <c r="AK4027" s="1">
        <v>4.7945393132542424</v>
      </c>
    </row>
    <row r="4028" spans="1:37">
      <c r="A4028" t="s">
        <v>269</v>
      </c>
      <c r="B4028" s="2">
        <v>684</v>
      </c>
      <c r="C4028" t="s">
        <v>270</v>
      </c>
      <c r="D4028" s="2">
        <v>1991</v>
      </c>
      <c r="E4028" s="1">
        <v>4.5605067855817083</v>
      </c>
      <c r="F4028" s="1">
        <v>6.0728366976418702</v>
      </c>
      <c r="G4028" s="1">
        <v>6.072839444488265</v>
      </c>
      <c r="H4028" s="1">
        <v>6.6373016407051733</v>
      </c>
      <c r="I4028" s="1" t="s">
        <v>4</v>
      </c>
      <c r="J4028" s="1" t="s">
        <v>4</v>
      </c>
      <c r="K4028" s="1" t="s">
        <v>4</v>
      </c>
      <c r="L4028" s="1" t="s">
        <v>4</v>
      </c>
      <c r="M4028" s="1" t="s">
        <v>4</v>
      </c>
      <c r="N4028" s="1" t="s">
        <v>4</v>
      </c>
      <c r="O4028" s="1" t="s">
        <v>4</v>
      </c>
      <c r="P4028" s="1" t="s">
        <v>4</v>
      </c>
      <c r="Q4028" s="1" t="s">
        <v>4</v>
      </c>
      <c r="R4028" s="1" t="s">
        <v>4</v>
      </c>
      <c r="S4028" s="1" t="s">
        <v>4</v>
      </c>
      <c r="T4028" s="1" t="s">
        <v>4</v>
      </c>
      <c r="U4028" s="1" t="s">
        <v>4</v>
      </c>
      <c r="V4028" s="1" t="s">
        <v>4</v>
      </c>
      <c r="W4028" s="1" t="s">
        <v>4</v>
      </c>
      <c r="X4028" s="1" t="s">
        <v>4</v>
      </c>
      <c r="Y4028" s="1" t="s">
        <v>4</v>
      </c>
      <c r="Z4028" s="1" t="s">
        <v>4</v>
      </c>
      <c r="AA4028" s="1" t="s">
        <v>4</v>
      </c>
      <c r="AB4028" s="1" t="s">
        <v>4</v>
      </c>
      <c r="AC4028" s="1" t="s">
        <v>4</v>
      </c>
      <c r="AD4028" s="1" t="s">
        <v>4</v>
      </c>
      <c r="AE4028" s="1" t="s">
        <v>4</v>
      </c>
      <c r="AF4028" s="1" t="s">
        <v>4</v>
      </c>
      <c r="AG4028" s="1" t="s">
        <v>4</v>
      </c>
      <c r="AH4028" s="1" t="s">
        <v>4</v>
      </c>
      <c r="AI4028" s="1" t="s">
        <v>4</v>
      </c>
      <c r="AJ4028" s="1" t="s">
        <v>4</v>
      </c>
      <c r="AK4028" s="1" t="s">
        <v>4</v>
      </c>
    </row>
    <row r="4029" spans="1:37">
      <c r="A4029" t="s">
        <v>269</v>
      </c>
      <c r="B4029" s="2">
        <v>684</v>
      </c>
      <c r="C4029" t="s">
        <v>270</v>
      </c>
      <c r="D4029" s="2">
        <v>1992</v>
      </c>
      <c r="E4029" s="1">
        <v>4.2002695156341918</v>
      </c>
      <c r="F4029" s="1">
        <v>4.8947263889489667</v>
      </c>
      <c r="G4029" s="1">
        <v>4.8947247128343863</v>
      </c>
      <c r="H4029" s="1">
        <v>5.0540136837215588</v>
      </c>
      <c r="I4029" s="1">
        <v>4.734075589703135</v>
      </c>
      <c r="J4029" s="1" t="s">
        <v>4</v>
      </c>
      <c r="K4029" s="1" t="s">
        <v>4</v>
      </c>
      <c r="L4029" s="1" t="s">
        <v>4</v>
      </c>
      <c r="M4029" s="1" t="s">
        <v>4</v>
      </c>
      <c r="N4029" s="1" t="s">
        <v>4</v>
      </c>
      <c r="O4029" s="1" t="s">
        <v>4</v>
      </c>
      <c r="P4029" s="1" t="s">
        <v>4</v>
      </c>
      <c r="Q4029" s="1" t="s">
        <v>4</v>
      </c>
      <c r="R4029" s="1" t="s">
        <v>4</v>
      </c>
      <c r="S4029" s="1" t="s">
        <v>4</v>
      </c>
      <c r="T4029" s="1" t="s">
        <v>4</v>
      </c>
      <c r="U4029" s="1" t="s">
        <v>4</v>
      </c>
      <c r="V4029" s="1" t="s">
        <v>4</v>
      </c>
      <c r="W4029" s="1" t="s">
        <v>4</v>
      </c>
      <c r="X4029" s="1" t="s">
        <v>4</v>
      </c>
      <c r="Y4029" s="1" t="s">
        <v>4</v>
      </c>
      <c r="Z4029" s="1" t="s">
        <v>4</v>
      </c>
      <c r="AA4029" s="1" t="s">
        <v>4</v>
      </c>
      <c r="AB4029" s="1" t="s">
        <v>4</v>
      </c>
      <c r="AC4029" s="1" t="s">
        <v>4</v>
      </c>
      <c r="AD4029" s="1" t="s">
        <v>4</v>
      </c>
      <c r="AE4029" s="1" t="s">
        <v>4</v>
      </c>
      <c r="AF4029" s="1" t="s">
        <v>4</v>
      </c>
      <c r="AG4029" s="1" t="s">
        <v>4</v>
      </c>
      <c r="AH4029" s="1" t="s">
        <v>4</v>
      </c>
      <c r="AI4029" s="1" t="s">
        <v>4</v>
      </c>
      <c r="AJ4029" s="1" t="s">
        <v>4</v>
      </c>
      <c r="AK4029" s="1" t="s">
        <v>4</v>
      </c>
    </row>
    <row r="4030" spans="1:37">
      <c r="A4030" t="s">
        <v>269</v>
      </c>
      <c r="B4030" s="2">
        <v>684</v>
      </c>
      <c r="C4030" t="s">
        <v>270</v>
      </c>
      <c r="D4030" s="2">
        <v>1993</v>
      </c>
      <c r="E4030" s="1">
        <v>4.2284748155022367</v>
      </c>
      <c r="F4030" s="1">
        <v>4.7800613593182328</v>
      </c>
      <c r="G4030" s="1">
        <v>4.7800594892158044</v>
      </c>
      <c r="H4030" s="1">
        <v>4.797320956556872</v>
      </c>
      <c r="I4030" s="1">
        <v>6.6693311922808807</v>
      </c>
      <c r="J4030" s="1">
        <v>6.6693311922808807</v>
      </c>
      <c r="K4030" s="1" t="s">
        <v>4</v>
      </c>
      <c r="L4030" s="1" t="s">
        <v>4</v>
      </c>
      <c r="M4030" s="1" t="s">
        <v>4</v>
      </c>
      <c r="N4030" s="1" t="s">
        <v>4</v>
      </c>
      <c r="O4030" s="1" t="s">
        <v>4</v>
      </c>
      <c r="P4030" s="1" t="s">
        <v>4</v>
      </c>
      <c r="Q4030" s="1" t="s">
        <v>4</v>
      </c>
      <c r="R4030" s="1" t="s">
        <v>4</v>
      </c>
      <c r="S4030" s="1" t="s">
        <v>4</v>
      </c>
      <c r="T4030" s="1" t="s">
        <v>4</v>
      </c>
      <c r="U4030" s="1" t="s">
        <v>4</v>
      </c>
      <c r="V4030" s="1" t="s">
        <v>4</v>
      </c>
      <c r="W4030" s="1" t="s">
        <v>4</v>
      </c>
      <c r="X4030" s="1" t="s">
        <v>4</v>
      </c>
      <c r="Y4030" s="1" t="s">
        <v>4</v>
      </c>
      <c r="Z4030" s="1" t="s">
        <v>4</v>
      </c>
      <c r="AA4030" s="1" t="s">
        <v>4</v>
      </c>
      <c r="AB4030" s="1" t="s">
        <v>4</v>
      </c>
      <c r="AC4030" s="1" t="s">
        <v>4</v>
      </c>
      <c r="AD4030" s="1" t="s">
        <v>4</v>
      </c>
      <c r="AE4030" s="1" t="s">
        <v>4</v>
      </c>
      <c r="AF4030" s="1" t="s">
        <v>4</v>
      </c>
      <c r="AG4030" s="1" t="s">
        <v>4</v>
      </c>
      <c r="AH4030" s="1" t="s">
        <v>4</v>
      </c>
      <c r="AI4030" s="1" t="s">
        <v>4</v>
      </c>
      <c r="AJ4030" s="1" t="s">
        <v>4</v>
      </c>
      <c r="AK4030" s="1" t="s">
        <v>4</v>
      </c>
    </row>
    <row r="4031" spans="1:37">
      <c r="A4031" t="s">
        <v>269</v>
      </c>
      <c r="B4031" s="2">
        <v>684</v>
      </c>
      <c r="C4031" t="s">
        <v>270</v>
      </c>
      <c r="D4031" s="2">
        <v>1994</v>
      </c>
      <c r="E4031" s="1">
        <v>4.279906003236067</v>
      </c>
      <c r="F4031" s="1">
        <v>4.9286414605135054</v>
      </c>
      <c r="G4031" s="1">
        <v>4.9286386458692766</v>
      </c>
      <c r="H4031" s="1">
        <v>4.9463200448987221</v>
      </c>
      <c r="I4031" s="1">
        <v>4.6672534118776365</v>
      </c>
      <c r="J4031" s="1">
        <v>4.6672534118776365</v>
      </c>
      <c r="K4031" s="1">
        <v>4.6864760193656263</v>
      </c>
      <c r="L4031" s="1" t="s">
        <v>4</v>
      </c>
      <c r="M4031" s="1" t="s">
        <v>4</v>
      </c>
      <c r="N4031" s="1" t="s">
        <v>4</v>
      </c>
      <c r="O4031" s="1" t="s">
        <v>4</v>
      </c>
      <c r="P4031" s="1" t="s">
        <v>4</v>
      </c>
      <c r="Q4031" s="1" t="s">
        <v>4</v>
      </c>
      <c r="R4031" s="1" t="s">
        <v>4</v>
      </c>
      <c r="S4031" s="1" t="s">
        <v>4</v>
      </c>
      <c r="T4031" s="1" t="s">
        <v>4</v>
      </c>
      <c r="U4031" s="1" t="s">
        <v>4</v>
      </c>
      <c r="V4031" s="1" t="s">
        <v>4</v>
      </c>
      <c r="W4031" s="1" t="s">
        <v>4</v>
      </c>
      <c r="X4031" s="1" t="s">
        <v>4</v>
      </c>
      <c r="Y4031" s="1" t="s">
        <v>4</v>
      </c>
      <c r="Z4031" s="1" t="s">
        <v>4</v>
      </c>
      <c r="AA4031" s="1" t="s">
        <v>4</v>
      </c>
      <c r="AB4031" s="1" t="s">
        <v>4</v>
      </c>
      <c r="AC4031" s="1" t="s">
        <v>4</v>
      </c>
      <c r="AD4031" s="1" t="s">
        <v>4</v>
      </c>
      <c r="AE4031" s="1" t="s">
        <v>4</v>
      </c>
      <c r="AF4031" s="1" t="s">
        <v>4</v>
      </c>
      <c r="AG4031" s="1" t="s">
        <v>4</v>
      </c>
      <c r="AH4031" s="1" t="s">
        <v>4</v>
      </c>
      <c r="AI4031" s="1" t="s">
        <v>4</v>
      </c>
      <c r="AJ4031" s="1" t="s">
        <v>4</v>
      </c>
      <c r="AK4031" s="1" t="s">
        <v>4</v>
      </c>
    </row>
    <row r="4032" spans="1:37">
      <c r="A4032" t="s">
        <v>269</v>
      </c>
      <c r="B4032" s="2">
        <v>684</v>
      </c>
      <c r="C4032" t="s">
        <v>270</v>
      </c>
      <c r="D4032" s="2">
        <v>1995</v>
      </c>
      <c r="E4032" s="1">
        <v>4.0428769848843471</v>
      </c>
      <c r="F4032" s="1">
        <v>5.0344519605003857</v>
      </c>
      <c r="G4032" s="1">
        <v>5.0344483907310833</v>
      </c>
      <c r="H4032" s="1">
        <v>5.0509789992612797</v>
      </c>
      <c r="I4032" s="1">
        <v>5.8781287471250776</v>
      </c>
      <c r="J4032" s="1">
        <v>5.8781287471250776</v>
      </c>
      <c r="K4032" s="1">
        <v>4.091914023885046</v>
      </c>
      <c r="L4032" s="1">
        <v>3.4122224182281835</v>
      </c>
      <c r="M4032" s="1" t="s">
        <v>4</v>
      </c>
      <c r="N4032" s="1" t="s">
        <v>4</v>
      </c>
      <c r="O4032" s="1" t="s">
        <v>4</v>
      </c>
      <c r="P4032" s="1" t="s">
        <v>4</v>
      </c>
      <c r="Q4032" s="1" t="s">
        <v>4</v>
      </c>
      <c r="R4032" s="1" t="s">
        <v>4</v>
      </c>
      <c r="S4032" s="1" t="s">
        <v>4</v>
      </c>
      <c r="T4032" s="1" t="s">
        <v>4</v>
      </c>
      <c r="U4032" s="1" t="s">
        <v>4</v>
      </c>
      <c r="V4032" s="1" t="s">
        <v>4</v>
      </c>
      <c r="W4032" s="1" t="s">
        <v>4</v>
      </c>
      <c r="X4032" s="1" t="s">
        <v>4</v>
      </c>
      <c r="Y4032" s="1" t="s">
        <v>4</v>
      </c>
      <c r="Z4032" s="1" t="s">
        <v>4</v>
      </c>
      <c r="AA4032" s="1" t="s">
        <v>4</v>
      </c>
      <c r="AB4032" s="1" t="s">
        <v>4</v>
      </c>
      <c r="AC4032" s="1" t="s">
        <v>4</v>
      </c>
      <c r="AD4032" s="1" t="s">
        <v>4</v>
      </c>
      <c r="AE4032" s="1" t="s">
        <v>4</v>
      </c>
      <c r="AF4032" s="1" t="s">
        <v>4</v>
      </c>
      <c r="AG4032" s="1" t="s">
        <v>4</v>
      </c>
      <c r="AH4032" s="1" t="s">
        <v>4</v>
      </c>
      <c r="AI4032" s="1" t="s">
        <v>4</v>
      </c>
      <c r="AJ4032" s="1" t="s">
        <v>4</v>
      </c>
      <c r="AK4032" s="1" t="s">
        <v>4</v>
      </c>
    </row>
    <row r="4033" spans="1:37">
      <c r="A4033" t="s">
        <v>269</v>
      </c>
      <c r="B4033" s="2">
        <v>684</v>
      </c>
      <c r="C4033" t="s">
        <v>270</v>
      </c>
      <c r="D4033" s="2">
        <v>1996</v>
      </c>
      <c r="E4033" s="1" t="s">
        <v>4</v>
      </c>
      <c r="F4033" s="1">
        <v>5.0504992724845765</v>
      </c>
      <c r="G4033" s="1">
        <v>5.0504952723452678</v>
      </c>
      <c r="H4033" s="1">
        <v>5.0673868679945944</v>
      </c>
      <c r="I4033" s="1">
        <v>5.8529423613674192</v>
      </c>
      <c r="J4033" s="1">
        <v>5.8529423613674192</v>
      </c>
      <c r="K4033" s="1">
        <v>5.6507039718218355</v>
      </c>
      <c r="L4033" s="1">
        <v>4.7233340553022529</v>
      </c>
      <c r="M4033" s="1">
        <v>5.0332462044403226</v>
      </c>
      <c r="N4033" s="1" t="s">
        <v>4</v>
      </c>
      <c r="O4033" s="1" t="s">
        <v>4</v>
      </c>
      <c r="P4033" s="1" t="s">
        <v>4</v>
      </c>
      <c r="Q4033" s="1" t="s">
        <v>4</v>
      </c>
      <c r="R4033" s="1" t="s">
        <v>4</v>
      </c>
      <c r="S4033" s="1" t="s">
        <v>4</v>
      </c>
      <c r="T4033" s="1" t="s">
        <v>4</v>
      </c>
      <c r="U4033" s="1" t="s">
        <v>4</v>
      </c>
      <c r="V4033" s="1" t="s">
        <v>4</v>
      </c>
      <c r="W4033" s="1" t="s">
        <v>4</v>
      </c>
      <c r="X4033" s="1" t="s">
        <v>4</v>
      </c>
      <c r="Y4033" s="1" t="s">
        <v>4</v>
      </c>
      <c r="Z4033" s="1" t="s">
        <v>4</v>
      </c>
      <c r="AA4033" s="1" t="s">
        <v>4</v>
      </c>
      <c r="AB4033" s="1" t="s">
        <v>4</v>
      </c>
      <c r="AC4033" s="1" t="s">
        <v>4</v>
      </c>
      <c r="AD4033" s="1" t="s">
        <v>4</v>
      </c>
      <c r="AE4033" s="1" t="s">
        <v>4</v>
      </c>
      <c r="AF4033" s="1" t="s">
        <v>4</v>
      </c>
      <c r="AG4033" s="1" t="s">
        <v>4</v>
      </c>
      <c r="AH4033" s="1" t="s">
        <v>4</v>
      </c>
      <c r="AI4033" s="1" t="s">
        <v>4</v>
      </c>
      <c r="AJ4033" s="1" t="s">
        <v>4</v>
      </c>
      <c r="AK4033" s="1" t="s">
        <v>4</v>
      </c>
    </row>
    <row r="4034" spans="1:37">
      <c r="A4034" t="s">
        <v>269</v>
      </c>
      <c r="B4034" s="2">
        <v>684</v>
      </c>
      <c r="C4034" t="s">
        <v>270</v>
      </c>
      <c r="D4034" s="2">
        <v>1997</v>
      </c>
      <c r="E4034" s="1" t="s">
        <v>4</v>
      </c>
      <c r="F4034" s="1" t="s">
        <v>4</v>
      </c>
      <c r="G4034" s="1">
        <v>5.0504980694626944</v>
      </c>
      <c r="H4034" s="1">
        <v>5.0835530737808776</v>
      </c>
      <c r="I4034" s="1">
        <v>5.7783937198141011</v>
      </c>
      <c r="J4034" s="1">
        <v>5.7783937198141011</v>
      </c>
      <c r="K4034" s="1">
        <v>5.7640917677785453</v>
      </c>
      <c r="L4034" s="1">
        <v>5.6276864395758963</v>
      </c>
      <c r="M4034" s="1">
        <v>5.3015668026120677</v>
      </c>
      <c r="N4034" s="1">
        <v>5.4934807261787011</v>
      </c>
      <c r="O4034" s="1" t="s">
        <v>4</v>
      </c>
      <c r="P4034" s="1" t="s">
        <v>4</v>
      </c>
      <c r="Q4034" s="1" t="s">
        <v>4</v>
      </c>
      <c r="R4034" s="1" t="s">
        <v>4</v>
      </c>
      <c r="S4034" s="1" t="s">
        <v>4</v>
      </c>
      <c r="T4034" s="1" t="s">
        <v>4</v>
      </c>
      <c r="U4034" s="1" t="s">
        <v>4</v>
      </c>
      <c r="V4034" s="1" t="s">
        <v>4</v>
      </c>
      <c r="W4034" s="1" t="s">
        <v>4</v>
      </c>
      <c r="X4034" s="1" t="s">
        <v>4</v>
      </c>
      <c r="Y4034" s="1" t="s">
        <v>4</v>
      </c>
      <c r="Z4034" s="1" t="s">
        <v>4</v>
      </c>
      <c r="AA4034" s="1" t="s">
        <v>4</v>
      </c>
      <c r="AB4034" s="1" t="s">
        <v>4</v>
      </c>
      <c r="AC4034" s="1" t="s">
        <v>4</v>
      </c>
      <c r="AD4034" s="1" t="s">
        <v>4</v>
      </c>
      <c r="AE4034" s="1" t="s">
        <v>4</v>
      </c>
      <c r="AF4034" s="1" t="s">
        <v>4</v>
      </c>
      <c r="AG4034" s="1" t="s">
        <v>4</v>
      </c>
      <c r="AH4034" s="1" t="s">
        <v>4</v>
      </c>
      <c r="AI4034" s="1" t="s">
        <v>4</v>
      </c>
      <c r="AJ4034" s="1" t="s">
        <v>4</v>
      </c>
      <c r="AK4034" s="1" t="s">
        <v>4</v>
      </c>
    </row>
    <row r="4035" spans="1:37">
      <c r="A4035" t="s">
        <v>269</v>
      </c>
      <c r="B4035" s="2">
        <v>684</v>
      </c>
      <c r="C4035" t="s">
        <v>270</v>
      </c>
      <c r="D4035" s="2">
        <v>1998</v>
      </c>
      <c r="E4035" s="1" t="s">
        <v>4</v>
      </c>
      <c r="F4035" s="1" t="s">
        <v>4</v>
      </c>
      <c r="G4035" s="1" t="s">
        <v>4</v>
      </c>
      <c r="H4035" s="1">
        <v>5.0835530630713333</v>
      </c>
      <c r="I4035" s="1">
        <v>5.7012140769246766</v>
      </c>
      <c r="J4035" s="1">
        <v>5.7012140769246766</v>
      </c>
      <c r="K4035" s="1">
        <v>5.8564857247215496</v>
      </c>
      <c r="L4035" s="1">
        <v>5.3290069422358144</v>
      </c>
      <c r="M4035" s="1">
        <v>5.5065401167225581</v>
      </c>
      <c r="N4035" s="1">
        <v>5.5921208246373366</v>
      </c>
      <c r="O4035" s="1">
        <v>5.5921208246373366</v>
      </c>
      <c r="P4035" s="1" t="s">
        <v>4</v>
      </c>
      <c r="Q4035" s="1" t="s">
        <v>4</v>
      </c>
      <c r="R4035" s="1" t="s">
        <v>4</v>
      </c>
      <c r="S4035" s="1" t="s">
        <v>4</v>
      </c>
      <c r="T4035" s="1" t="s">
        <v>4</v>
      </c>
      <c r="U4035" s="1" t="s">
        <v>4</v>
      </c>
      <c r="V4035" s="1" t="s">
        <v>4</v>
      </c>
      <c r="W4035" s="1" t="s">
        <v>4</v>
      </c>
      <c r="X4035" s="1" t="s">
        <v>4</v>
      </c>
      <c r="Y4035" s="1" t="s">
        <v>4</v>
      </c>
      <c r="Z4035" s="1" t="s">
        <v>4</v>
      </c>
      <c r="AA4035" s="1" t="s">
        <v>4</v>
      </c>
      <c r="AB4035" s="1" t="s">
        <v>4</v>
      </c>
      <c r="AC4035" s="1" t="s">
        <v>4</v>
      </c>
      <c r="AD4035" s="1" t="s">
        <v>4</v>
      </c>
      <c r="AE4035" s="1" t="s">
        <v>4</v>
      </c>
      <c r="AF4035" s="1" t="s">
        <v>4</v>
      </c>
      <c r="AG4035" s="1" t="s">
        <v>4</v>
      </c>
      <c r="AH4035" s="1" t="s">
        <v>4</v>
      </c>
      <c r="AI4035" s="1" t="s">
        <v>4</v>
      </c>
      <c r="AJ4035" s="1" t="s">
        <v>4</v>
      </c>
      <c r="AK4035" s="1" t="s">
        <v>4</v>
      </c>
    </row>
    <row r="4036" spans="1:37">
      <c r="A4036" t="s">
        <v>269</v>
      </c>
      <c r="B4036" s="2">
        <v>684</v>
      </c>
      <c r="C4036" t="s">
        <v>270</v>
      </c>
      <c r="D4036" s="2">
        <v>1999</v>
      </c>
      <c r="E4036" s="1" t="s">
        <v>4</v>
      </c>
      <c r="F4036" s="1" t="s">
        <v>4</v>
      </c>
      <c r="G4036" s="1" t="s">
        <v>4</v>
      </c>
      <c r="H4036" s="1" t="s">
        <v>4</v>
      </c>
      <c r="I4036" s="1">
        <v>5.7356343238772922</v>
      </c>
      <c r="J4036" s="1">
        <v>5.7356343238772922</v>
      </c>
      <c r="K4036" s="1">
        <v>5.69862690242251</v>
      </c>
      <c r="L4036" s="1">
        <v>5.4277873870937965</v>
      </c>
      <c r="M4036" s="1">
        <v>5.2335170400587439</v>
      </c>
      <c r="N4036" s="1">
        <v>5.3843504490456828</v>
      </c>
      <c r="O4036" s="1">
        <v>5.3843504490456828</v>
      </c>
      <c r="P4036" s="1">
        <v>5.8673858061371931</v>
      </c>
      <c r="Q4036" s="1" t="s">
        <v>4</v>
      </c>
      <c r="R4036" s="1" t="s">
        <v>4</v>
      </c>
      <c r="S4036" s="1" t="s">
        <v>4</v>
      </c>
      <c r="T4036" s="1" t="s">
        <v>4</v>
      </c>
      <c r="U4036" s="1" t="s">
        <v>4</v>
      </c>
      <c r="V4036" s="1" t="s">
        <v>4</v>
      </c>
      <c r="W4036" s="1" t="s">
        <v>4</v>
      </c>
      <c r="X4036" s="1" t="s">
        <v>4</v>
      </c>
      <c r="Y4036" s="1" t="s">
        <v>4</v>
      </c>
      <c r="Z4036" s="1" t="s">
        <v>4</v>
      </c>
      <c r="AA4036" s="1" t="s">
        <v>4</v>
      </c>
      <c r="AB4036" s="1" t="s">
        <v>4</v>
      </c>
      <c r="AC4036" s="1" t="s">
        <v>4</v>
      </c>
      <c r="AD4036" s="1" t="s">
        <v>4</v>
      </c>
      <c r="AE4036" s="1" t="s">
        <v>4</v>
      </c>
      <c r="AF4036" s="1" t="s">
        <v>4</v>
      </c>
      <c r="AG4036" s="1" t="s">
        <v>4</v>
      </c>
      <c r="AH4036" s="1" t="s">
        <v>4</v>
      </c>
      <c r="AI4036" s="1" t="s">
        <v>4</v>
      </c>
      <c r="AJ4036" s="1" t="s">
        <v>4</v>
      </c>
      <c r="AK4036" s="1" t="s">
        <v>4</v>
      </c>
    </row>
    <row r="4037" spans="1:37">
      <c r="A4037" t="s">
        <v>269</v>
      </c>
      <c r="B4037" s="2">
        <v>684</v>
      </c>
      <c r="C4037" t="s">
        <v>270</v>
      </c>
      <c r="D4037" s="2">
        <v>2000</v>
      </c>
      <c r="E4037" s="1" t="s">
        <v>4</v>
      </c>
      <c r="F4037" s="1" t="s">
        <v>4</v>
      </c>
      <c r="G4037" s="1" t="s">
        <v>4</v>
      </c>
      <c r="H4037" s="1" t="s">
        <v>4</v>
      </c>
      <c r="I4037" s="1" t="s">
        <v>4</v>
      </c>
      <c r="J4037" s="1">
        <v>5.7356385735793047</v>
      </c>
      <c r="K4037" s="1">
        <v>5.7340848642912334</v>
      </c>
      <c r="L4037" s="1">
        <v>5.6678724422631666</v>
      </c>
      <c r="M4037" s="1">
        <v>5.3557996714107103</v>
      </c>
      <c r="N4037" s="1">
        <v>5.3595604646131445</v>
      </c>
      <c r="O4037" s="1">
        <v>5.3595604646131445</v>
      </c>
      <c r="P4037" s="1">
        <v>3.577750593653195</v>
      </c>
      <c r="Q4037" s="1">
        <v>2.5555543826513816</v>
      </c>
      <c r="R4037" s="1" t="s">
        <v>4</v>
      </c>
      <c r="S4037" s="1" t="s">
        <v>4</v>
      </c>
      <c r="T4037" s="1" t="s">
        <v>4</v>
      </c>
      <c r="U4037" s="1" t="s">
        <v>4</v>
      </c>
      <c r="V4037" s="1" t="s">
        <v>4</v>
      </c>
      <c r="W4037" s="1" t="s">
        <v>4</v>
      </c>
      <c r="X4037" s="1" t="s">
        <v>4</v>
      </c>
      <c r="Y4037" s="1" t="s">
        <v>4</v>
      </c>
      <c r="Z4037" s="1" t="s">
        <v>4</v>
      </c>
      <c r="AA4037" s="1" t="s">
        <v>4</v>
      </c>
      <c r="AB4037" s="1" t="s">
        <v>4</v>
      </c>
      <c r="AC4037" s="1" t="s">
        <v>4</v>
      </c>
      <c r="AD4037" s="1" t="s">
        <v>4</v>
      </c>
      <c r="AE4037" s="1" t="s">
        <v>4</v>
      </c>
      <c r="AF4037" s="1" t="s">
        <v>4</v>
      </c>
      <c r="AG4037" s="1" t="s">
        <v>4</v>
      </c>
      <c r="AH4037" s="1" t="s">
        <v>4</v>
      </c>
      <c r="AI4037" s="1" t="s">
        <v>4</v>
      </c>
      <c r="AJ4037" s="1" t="s">
        <v>4</v>
      </c>
      <c r="AK4037" s="1" t="s">
        <v>4</v>
      </c>
    </row>
    <row r="4038" spans="1:37">
      <c r="A4038" t="s">
        <v>269</v>
      </c>
      <c r="B4038" s="2">
        <v>684</v>
      </c>
      <c r="C4038" t="s">
        <v>270</v>
      </c>
      <c r="D4038" s="2">
        <v>2001</v>
      </c>
      <c r="E4038" s="1" t="s">
        <v>4</v>
      </c>
      <c r="F4038" s="1" t="s">
        <v>4</v>
      </c>
      <c r="G4038" s="1" t="s">
        <v>4</v>
      </c>
      <c r="H4038" s="1" t="s">
        <v>4</v>
      </c>
      <c r="I4038" s="1" t="s">
        <v>4</v>
      </c>
      <c r="J4038" s="1" t="s">
        <v>4</v>
      </c>
      <c r="K4038" s="1">
        <v>5.7813778773050828</v>
      </c>
      <c r="L4038" s="1">
        <v>5.8933927662975449</v>
      </c>
      <c r="M4038" s="1">
        <v>5.3385802308006935</v>
      </c>
      <c r="N4038" s="1">
        <v>5.3440041289959828</v>
      </c>
      <c r="O4038" s="1">
        <v>5.3440041289959828</v>
      </c>
      <c r="P4038" s="1">
        <v>7.8363299106585238</v>
      </c>
      <c r="Q4038" s="1">
        <v>7.2296714968765885</v>
      </c>
      <c r="R4038" s="1">
        <v>7.2353132200505543</v>
      </c>
      <c r="S4038" s="1" t="s">
        <v>4</v>
      </c>
      <c r="T4038" s="1" t="s">
        <v>4</v>
      </c>
      <c r="U4038" s="1" t="s">
        <v>4</v>
      </c>
      <c r="V4038" s="1" t="s">
        <v>4</v>
      </c>
      <c r="W4038" s="1" t="s">
        <v>4</v>
      </c>
      <c r="X4038" s="1" t="s">
        <v>4</v>
      </c>
      <c r="Y4038" s="1" t="s">
        <v>4</v>
      </c>
      <c r="Z4038" s="1" t="s">
        <v>4</v>
      </c>
      <c r="AA4038" s="1" t="s">
        <v>4</v>
      </c>
      <c r="AB4038" s="1" t="s">
        <v>4</v>
      </c>
      <c r="AC4038" s="1" t="s">
        <v>4</v>
      </c>
      <c r="AD4038" s="1" t="s">
        <v>4</v>
      </c>
      <c r="AE4038" s="1" t="s">
        <v>4</v>
      </c>
      <c r="AF4038" s="1" t="s">
        <v>4</v>
      </c>
      <c r="AG4038" s="1" t="s">
        <v>4</v>
      </c>
      <c r="AH4038" s="1" t="s">
        <v>4</v>
      </c>
      <c r="AI4038" s="1" t="s">
        <v>4</v>
      </c>
      <c r="AJ4038" s="1" t="s">
        <v>4</v>
      </c>
      <c r="AK4038" s="1" t="s">
        <v>4</v>
      </c>
    </row>
    <row r="4039" spans="1:37">
      <c r="A4039" t="s">
        <v>269</v>
      </c>
      <c r="B4039" s="2">
        <v>684</v>
      </c>
      <c r="C4039" t="s">
        <v>270</v>
      </c>
      <c r="D4039" s="2">
        <v>2002</v>
      </c>
      <c r="E4039" s="1" t="s">
        <v>4</v>
      </c>
      <c r="F4039" s="1" t="s">
        <v>4</v>
      </c>
      <c r="G4039" s="1" t="s">
        <v>4</v>
      </c>
      <c r="H4039" s="1" t="s">
        <v>4</v>
      </c>
      <c r="I4039" s="1" t="s">
        <v>4</v>
      </c>
      <c r="J4039" s="1" t="s">
        <v>4</v>
      </c>
      <c r="K4039" s="1" t="s">
        <v>4</v>
      </c>
      <c r="L4039" s="1">
        <v>5.9276579408306107</v>
      </c>
      <c r="M4039" s="1">
        <v>5.2444777745664917</v>
      </c>
      <c r="N4039" s="1">
        <v>5.2547238240775451</v>
      </c>
      <c r="O4039" s="1">
        <v>5.2547238240775451</v>
      </c>
      <c r="P4039" s="1">
        <v>6.1629049971532845</v>
      </c>
      <c r="Q4039" s="1">
        <v>5.2999999999999048</v>
      </c>
      <c r="R4039" s="1">
        <v>4.0394435354189406</v>
      </c>
      <c r="S4039" s="1">
        <v>4.2629731514675751</v>
      </c>
      <c r="T4039" s="1" t="s">
        <v>4</v>
      </c>
      <c r="U4039" s="1" t="s">
        <v>4</v>
      </c>
      <c r="V4039" s="1" t="s">
        <v>4</v>
      </c>
      <c r="W4039" s="1" t="s">
        <v>4</v>
      </c>
      <c r="X4039" s="1" t="s">
        <v>4</v>
      </c>
      <c r="Y4039" s="1" t="s">
        <v>4</v>
      </c>
      <c r="Z4039" s="1" t="s">
        <v>4</v>
      </c>
      <c r="AA4039" s="1" t="s">
        <v>4</v>
      </c>
      <c r="AB4039" s="1" t="s">
        <v>4</v>
      </c>
      <c r="AC4039" s="1" t="s">
        <v>4</v>
      </c>
      <c r="AD4039" s="1" t="s">
        <v>4</v>
      </c>
      <c r="AE4039" s="1" t="s">
        <v>4</v>
      </c>
      <c r="AF4039" s="1" t="s">
        <v>4</v>
      </c>
      <c r="AG4039" s="1" t="s">
        <v>4</v>
      </c>
      <c r="AH4039" s="1" t="s">
        <v>4</v>
      </c>
      <c r="AI4039" s="1" t="s">
        <v>4</v>
      </c>
      <c r="AJ4039" s="1" t="s">
        <v>4</v>
      </c>
      <c r="AK4039" s="1" t="s">
        <v>4</v>
      </c>
    </row>
    <row r="4040" spans="1:37">
      <c r="A4040" t="s">
        <v>269</v>
      </c>
      <c r="B4040" s="2">
        <v>684</v>
      </c>
      <c r="C4040" t="s">
        <v>270</v>
      </c>
      <c r="D4040" s="2">
        <v>2003</v>
      </c>
      <c r="E4040" s="1" t="s">
        <v>4</v>
      </c>
      <c r="F4040" s="1" t="s">
        <v>4</v>
      </c>
      <c r="G4040" s="1" t="s">
        <v>4</v>
      </c>
      <c r="H4040" s="1" t="s">
        <v>4</v>
      </c>
      <c r="I4040" s="1" t="s">
        <v>4</v>
      </c>
      <c r="J4040" s="1" t="s">
        <v>4</v>
      </c>
      <c r="K4040" s="1" t="s">
        <v>4</v>
      </c>
      <c r="L4040" s="1" t="s">
        <v>4</v>
      </c>
      <c r="M4040" s="1">
        <v>5.2872616394203931</v>
      </c>
      <c r="N4040" s="1">
        <v>5.2951281475604572</v>
      </c>
      <c r="O4040" s="1">
        <v>5.2951281475604572</v>
      </c>
      <c r="P4040" s="1">
        <v>5.8957359482159744</v>
      </c>
      <c r="Q4040" s="1">
        <v>4.9000000000000155</v>
      </c>
      <c r="R4040" s="1">
        <v>3.2540587488995909</v>
      </c>
      <c r="S4040" s="1">
        <v>2.7420104830564673</v>
      </c>
      <c r="T4040" s="1">
        <v>3.1576028346939511</v>
      </c>
      <c r="U4040" s="1" t="s">
        <v>4</v>
      </c>
      <c r="V4040" s="1" t="s">
        <v>4</v>
      </c>
      <c r="W4040" s="1" t="s">
        <v>4</v>
      </c>
      <c r="X4040" s="1" t="s">
        <v>4</v>
      </c>
      <c r="Y4040" s="1" t="s">
        <v>4</v>
      </c>
      <c r="Z4040" s="1" t="s">
        <v>4</v>
      </c>
      <c r="AA4040" s="1" t="s">
        <v>4</v>
      </c>
      <c r="AB4040" s="1" t="s">
        <v>4</v>
      </c>
      <c r="AC4040" s="1" t="s">
        <v>4</v>
      </c>
      <c r="AD4040" s="1" t="s">
        <v>4</v>
      </c>
      <c r="AE4040" s="1" t="s">
        <v>4</v>
      </c>
      <c r="AF4040" s="1" t="s">
        <v>4</v>
      </c>
      <c r="AG4040" s="1" t="s">
        <v>4</v>
      </c>
      <c r="AH4040" s="1" t="s">
        <v>4</v>
      </c>
      <c r="AI4040" s="1" t="s">
        <v>4</v>
      </c>
      <c r="AJ4040" s="1" t="s">
        <v>4</v>
      </c>
      <c r="AK4040" s="1" t="s">
        <v>4</v>
      </c>
    </row>
    <row r="4041" spans="1:37">
      <c r="A4041" t="s">
        <v>269</v>
      </c>
      <c r="B4041" s="2">
        <v>684</v>
      </c>
      <c r="C4041" t="s">
        <v>270</v>
      </c>
      <c r="D4041" s="2">
        <v>2004</v>
      </c>
      <c r="E4041" s="1" t="s">
        <v>4</v>
      </c>
      <c r="F4041" s="1" t="s">
        <v>4</v>
      </c>
      <c r="G4041" s="1" t="s">
        <v>4</v>
      </c>
      <c r="H4041" s="1" t="s">
        <v>4</v>
      </c>
      <c r="I4041" s="1" t="s">
        <v>4</v>
      </c>
      <c r="J4041" s="1" t="s">
        <v>4</v>
      </c>
      <c r="K4041" s="1" t="s">
        <v>4</v>
      </c>
      <c r="L4041" s="1" t="s">
        <v>4</v>
      </c>
      <c r="M4041" s="1" t="s">
        <v>4</v>
      </c>
      <c r="N4041" s="1">
        <v>5.3340532676132923</v>
      </c>
      <c r="O4041" s="1">
        <v>5.3340532676132923</v>
      </c>
      <c r="P4041" s="1">
        <v>5.7073510419269669</v>
      </c>
      <c r="Q4041" s="1">
        <v>5.2000000000000046</v>
      </c>
      <c r="R4041" s="1">
        <v>5.5473989107261312</v>
      </c>
      <c r="S4041" s="1">
        <v>4.3726441970207475</v>
      </c>
      <c r="T4041" s="1">
        <v>4.2807902078272342</v>
      </c>
      <c r="U4041" s="1">
        <v>4.5305201720246435</v>
      </c>
      <c r="V4041" s="1" t="s">
        <v>4</v>
      </c>
      <c r="W4041" s="1" t="s">
        <v>4</v>
      </c>
      <c r="X4041" s="1" t="s">
        <v>4</v>
      </c>
      <c r="Y4041" s="1" t="s">
        <v>4</v>
      </c>
      <c r="Z4041" s="1" t="s">
        <v>4</v>
      </c>
      <c r="AA4041" s="1" t="s">
        <v>4</v>
      </c>
      <c r="AB4041" s="1" t="s">
        <v>4</v>
      </c>
      <c r="AC4041" s="1" t="s">
        <v>4</v>
      </c>
      <c r="AD4041" s="1" t="s">
        <v>4</v>
      </c>
      <c r="AE4041" s="1" t="s">
        <v>4</v>
      </c>
      <c r="AF4041" s="1" t="s">
        <v>4</v>
      </c>
      <c r="AG4041" s="1" t="s">
        <v>4</v>
      </c>
      <c r="AH4041" s="1" t="s">
        <v>4</v>
      </c>
      <c r="AI4041" s="1" t="s">
        <v>4</v>
      </c>
      <c r="AJ4041" s="1" t="s">
        <v>4</v>
      </c>
      <c r="AK4041" s="1" t="s">
        <v>4</v>
      </c>
    </row>
    <row r="4042" spans="1:37">
      <c r="A4042" t="s">
        <v>269</v>
      </c>
      <c r="B4042" s="2">
        <v>684</v>
      </c>
      <c r="C4042" t="s">
        <v>270</v>
      </c>
      <c r="D4042" s="2">
        <v>2005</v>
      </c>
      <c r="E4042" s="1" t="s">
        <v>4</v>
      </c>
      <c r="F4042" s="1" t="s">
        <v>4</v>
      </c>
      <c r="G4042" s="1" t="s">
        <v>4</v>
      </c>
      <c r="H4042" s="1" t="s">
        <v>4</v>
      </c>
      <c r="I4042" s="1" t="s">
        <v>4</v>
      </c>
      <c r="J4042" s="1" t="s">
        <v>4</v>
      </c>
      <c r="K4042" s="1" t="s">
        <v>4</v>
      </c>
      <c r="L4042" s="1" t="s">
        <v>4</v>
      </c>
      <c r="M4042" s="1" t="s">
        <v>4</v>
      </c>
      <c r="N4042" s="1" t="s">
        <v>4</v>
      </c>
      <c r="O4042" s="1">
        <v>5.3340529999999386</v>
      </c>
      <c r="P4042" s="1">
        <v>5.7144306584524962</v>
      </c>
      <c r="Q4042" s="1">
        <v>5.300000000000038</v>
      </c>
      <c r="R4042" s="1">
        <v>5.1452805956182068</v>
      </c>
      <c r="S4042" s="1">
        <v>4.776855965019311</v>
      </c>
      <c r="T4042" s="1">
        <v>3.5680339011257667</v>
      </c>
      <c r="U4042" s="1">
        <v>3.4171167739149189</v>
      </c>
      <c r="V4042" s="1">
        <v>3.0578723075634917</v>
      </c>
      <c r="W4042" s="1" t="s">
        <v>4</v>
      </c>
      <c r="X4042" s="1" t="s">
        <v>4</v>
      </c>
      <c r="Y4042" s="1" t="s">
        <v>4</v>
      </c>
      <c r="Z4042" s="1" t="s">
        <v>4</v>
      </c>
      <c r="AA4042" s="1" t="s">
        <v>4</v>
      </c>
      <c r="AB4042" s="1" t="s">
        <v>4</v>
      </c>
      <c r="AC4042" s="1" t="s">
        <v>4</v>
      </c>
      <c r="AD4042" s="1" t="s">
        <v>4</v>
      </c>
      <c r="AE4042" s="1" t="s">
        <v>4</v>
      </c>
      <c r="AF4042" s="1" t="s">
        <v>4</v>
      </c>
      <c r="AG4042" s="1" t="s">
        <v>4</v>
      </c>
      <c r="AH4042" s="1" t="s">
        <v>4</v>
      </c>
      <c r="AI4042" s="1" t="s">
        <v>4</v>
      </c>
      <c r="AJ4042" s="1" t="s">
        <v>4</v>
      </c>
      <c r="AK4042" s="1" t="s">
        <v>4</v>
      </c>
    </row>
    <row r="4043" spans="1:37">
      <c r="A4043" t="s">
        <v>269</v>
      </c>
      <c r="B4043" s="2">
        <v>684</v>
      </c>
      <c r="C4043" t="s">
        <v>270</v>
      </c>
      <c r="D4043" s="2">
        <v>2006</v>
      </c>
      <c r="E4043" s="1" t="s">
        <v>4</v>
      </c>
      <c r="F4043" s="1" t="s">
        <v>4</v>
      </c>
      <c r="G4043" s="1" t="s">
        <v>4</v>
      </c>
      <c r="H4043" s="1" t="s">
        <v>4</v>
      </c>
      <c r="I4043" s="1" t="s">
        <v>4</v>
      </c>
      <c r="J4043" s="1" t="s">
        <v>4</v>
      </c>
      <c r="K4043" s="1" t="s">
        <v>4</v>
      </c>
      <c r="L4043" s="1" t="s">
        <v>4</v>
      </c>
      <c r="M4043" s="1" t="s">
        <v>4</v>
      </c>
      <c r="N4043" s="1" t="s">
        <v>4</v>
      </c>
      <c r="O4043" s="1" t="s">
        <v>4</v>
      </c>
      <c r="P4043" s="1">
        <v>5.7344379556544478</v>
      </c>
      <c r="Q4043" s="1">
        <v>5.4000000000000048</v>
      </c>
      <c r="R4043" s="1">
        <v>4.8932525595821064</v>
      </c>
      <c r="S4043" s="1">
        <v>3.8086660935764849</v>
      </c>
      <c r="T4043" s="1">
        <v>3.6311258010472303</v>
      </c>
      <c r="U4043" s="1">
        <v>3.3918241312423714</v>
      </c>
      <c r="V4043" s="1">
        <v>3.5366172500770787</v>
      </c>
      <c r="W4043" s="1">
        <v>3.6394400491087886</v>
      </c>
      <c r="X4043" s="1" t="s">
        <v>4</v>
      </c>
      <c r="Y4043" s="1" t="s">
        <v>4</v>
      </c>
      <c r="Z4043" s="1" t="s">
        <v>4</v>
      </c>
      <c r="AA4043" s="1" t="s">
        <v>4</v>
      </c>
      <c r="AB4043" s="1" t="s">
        <v>4</v>
      </c>
      <c r="AC4043" s="1" t="s">
        <v>4</v>
      </c>
      <c r="AD4043" s="1" t="s">
        <v>4</v>
      </c>
      <c r="AE4043" s="1" t="s">
        <v>4</v>
      </c>
      <c r="AF4043" s="1" t="s">
        <v>4</v>
      </c>
      <c r="AG4043" s="1" t="s">
        <v>4</v>
      </c>
      <c r="AH4043" s="1" t="s">
        <v>4</v>
      </c>
      <c r="AI4043" s="1" t="s">
        <v>4</v>
      </c>
      <c r="AJ4043" s="1" t="s">
        <v>4</v>
      </c>
      <c r="AK4043" s="1" t="s">
        <v>4</v>
      </c>
    </row>
    <row r="4044" spans="1:37">
      <c r="A4044" t="s">
        <v>269</v>
      </c>
      <c r="B4044" s="2">
        <v>684</v>
      </c>
      <c r="C4044" t="s">
        <v>270</v>
      </c>
      <c r="D4044" s="2">
        <v>2007</v>
      </c>
      <c r="E4044" s="1" t="s">
        <v>4</v>
      </c>
      <c r="F4044" s="1" t="s">
        <v>4</v>
      </c>
      <c r="G4044" s="1" t="s">
        <v>4</v>
      </c>
      <c r="H4044" s="1" t="s">
        <v>4</v>
      </c>
      <c r="I4044" s="1" t="s">
        <v>4</v>
      </c>
      <c r="J4044" s="1" t="s">
        <v>4</v>
      </c>
      <c r="K4044" s="1" t="s">
        <v>4</v>
      </c>
      <c r="L4044" s="1" t="s">
        <v>4</v>
      </c>
      <c r="M4044" s="1" t="s">
        <v>4</v>
      </c>
      <c r="N4044" s="1" t="s">
        <v>4</v>
      </c>
      <c r="O4044" s="1" t="s">
        <v>4</v>
      </c>
      <c r="P4044" s="1" t="s">
        <v>4</v>
      </c>
      <c r="Q4044" s="1">
        <v>5.500000000000016</v>
      </c>
      <c r="R4044" s="1">
        <v>4.6323503176765923</v>
      </c>
      <c r="S4044" s="1">
        <v>3.9530765423297032</v>
      </c>
      <c r="T4044" s="1">
        <v>4.3137801989909574</v>
      </c>
      <c r="U4044" s="1">
        <v>3.3610607003385473</v>
      </c>
      <c r="V4044" s="1">
        <v>4.7202096465937649</v>
      </c>
      <c r="W4044" s="1">
        <v>4.1999999999999149</v>
      </c>
      <c r="X4044" s="1">
        <v>4.1962821370818082</v>
      </c>
      <c r="Y4044" s="1" t="s">
        <v>4</v>
      </c>
      <c r="Z4044" s="1" t="s">
        <v>4</v>
      </c>
      <c r="AA4044" s="1" t="s">
        <v>4</v>
      </c>
      <c r="AB4044" s="1" t="s">
        <v>4</v>
      </c>
      <c r="AC4044" s="1" t="s">
        <v>4</v>
      </c>
      <c r="AD4044" s="1" t="s">
        <v>4</v>
      </c>
      <c r="AE4044" s="1" t="s">
        <v>4</v>
      </c>
      <c r="AF4044" s="1" t="s">
        <v>4</v>
      </c>
      <c r="AG4044" s="1" t="s">
        <v>4</v>
      </c>
      <c r="AH4044" s="1" t="s">
        <v>4</v>
      </c>
      <c r="AI4044" s="1" t="s">
        <v>4</v>
      </c>
      <c r="AJ4044" s="1" t="s">
        <v>4</v>
      </c>
      <c r="AK4044" s="1" t="s">
        <v>4</v>
      </c>
    </row>
    <row r="4045" spans="1:37">
      <c r="A4045" t="s">
        <v>269</v>
      </c>
      <c r="B4045" s="2">
        <v>684</v>
      </c>
      <c r="C4045" t="s">
        <v>270</v>
      </c>
      <c r="D4045" s="2">
        <v>2008</v>
      </c>
      <c r="E4045" s="1" t="s">
        <v>4</v>
      </c>
      <c r="F4045" s="1" t="s">
        <v>4</v>
      </c>
      <c r="G4045" s="1" t="s">
        <v>4</v>
      </c>
      <c r="H4045" s="1" t="s">
        <v>4</v>
      </c>
      <c r="I4045" s="1" t="s">
        <v>4</v>
      </c>
      <c r="J4045" s="1" t="s">
        <v>4</v>
      </c>
      <c r="K4045" s="1" t="s">
        <v>4</v>
      </c>
      <c r="L4045" s="1" t="s">
        <v>4</v>
      </c>
      <c r="M4045" s="1" t="s">
        <v>4</v>
      </c>
      <c r="N4045" s="1" t="s">
        <v>4</v>
      </c>
      <c r="O4045" s="1" t="s">
        <v>4</v>
      </c>
      <c r="P4045" s="1" t="s">
        <v>4</v>
      </c>
      <c r="Q4045" s="1" t="s">
        <v>4</v>
      </c>
      <c r="R4045" s="1">
        <v>4.6200799480995425</v>
      </c>
      <c r="S4045" s="1">
        <v>4.0667457695946707</v>
      </c>
      <c r="T4045" s="1">
        <v>4.6607126883256855</v>
      </c>
      <c r="U4045" s="1">
        <v>3.5093236306450892</v>
      </c>
      <c r="V4045" s="1">
        <v>4.6759659581676605</v>
      </c>
      <c r="W4045" s="1">
        <v>6.5862321084084963</v>
      </c>
      <c r="X4045" s="1">
        <v>6.5868302894270148</v>
      </c>
      <c r="Y4045" s="1">
        <v>4.9981087845726524</v>
      </c>
      <c r="Z4045" s="1" t="s">
        <v>4</v>
      </c>
      <c r="AA4045" s="1" t="s">
        <v>4</v>
      </c>
      <c r="AB4045" s="1" t="s">
        <v>4</v>
      </c>
      <c r="AC4045" s="1" t="s">
        <v>4</v>
      </c>
      <c r="AD4045" s="1" t="s">
        <v>4</v>
      </c>
      <c r="AE4045" s="1" t="s">
        <v>4</v>
      </c>
      <c r="AF4045" s="1" t="s">
        <v>4</v>
      </c>
      <c r="AG4045" s="1" t="s">
        <v>4</v>
      </c>
      <c r="AH4045" s="1" t="s">
        <v>4</v>
      </c>
      <c r="AI4045" s="1" t="s">
        <v>4</v>
      </c>
      <c r="AJ4045" s="1" t="s">
        <v>4</v>
      </c>
      <c r="AK4045" s="1" t="s">
        <v>4</v>
      </c>
    </row>
    <row r="4046" spans="1:37">
      <c r="A4046" t="s">
        <v>269</v>
      </c>
      <c r="B4046" s="2">
        <v>684</v>
      </c>
      <c r="C4046" t="s">
        <v>270</v>
      </c>
      <c r="D4046" s="2">
        <v>2009</v>
      </c>
      <c r="E4046" s="1" t="s">
        <v>4</v>
      </c>
      <c r="F4046" s="1" t="s">
        <v>4</v>
      </c>
      <c r="G4046" s="1" t="s">
        <v>4</v>
      </c>
      <c r="H4046" s="1" t="s">
        <v>4</v>
      </c>
      <c r="I4046" s="1" t="s">
        <v>4</v>
      </c>
      <c r="J4046" s="1" t="s">
        <v>4</v>
      </c>
      <c r="K4046" s="1" t="s">
        <v>4</v>
      </c>
      <c r="L4046" s="1" t="s">
        <v>4</v>
      </c>
      <c r="M4046" s="1" t="s">
        <v>4</v>
      </c>
      <c r="N4046" s="1" t="s">
        <v>4</v>
      </c>
      <c r="O4046" s="1" t="s">
        <v>4</v>
      </c>
      <c r="P4046" s="1" t="s">
        <v>4</v>
      </c>
      <c r="Q4046" s="1" t="s">
        <v>4</v>
      </c>
      <c r="R4046" s="1" t="s">
        <v>4</v>
      </c>
      <c r="S4046" s="1">
        <v>4.1024593391428832</v>
      </c>
      <c r="T4046" s="1">
        <v>4.9371439094059832</v>
      </c>
      <c r="U4046" s="1">
        <v>3.5167147080228833</v>
      </c>
      <c r="V4046" s="1">
        <v>4.469772098264424</v>
      </c>
      <c r="W4046" s="1">
        <v>6.2046419181311263</v>
      </c>
      <c r="X4046" s="1">
        <v>2.0652097032511696</v>
      </c>
      <c r="Y4046" s="1">
        <v>2.5453210013523853</v>
      </c>
      <c r="Z4046" s="1">
        <v>3.0327884431693874</v>
      </c>
      <c r="AA4046" s="1" t="s">
        <v>4</v>
      </c>
      <c r="AB4046" s="1" t="s">
        <v>4</v>
      </c>
      <c r="AC4046" s="1" t="s">
        <v>4</v>
      </c>
      <c r="AD4046" s="1" t="s">
        <v>4</v>
      </c>
      <c r="AE4046" s="1" t="s">
        <v>4</v>
      </c>
      <c r="AF4046" s="1" t="s">
        <v>4</v>
      </c>
      <c r="AG4046" s="1" t="s">
        <v>4</v>
      </c>
      <c r="AH4046" s="1" t="s">
        <v>4</v>
      </c>
      <c r="AI4046" s="1" t="s">
        <v>4</v>
      </c>
      <c r="AJ4046" s="1" t="s">
        <v>4</v>
      </c>
      <c r="AK4046" s="1" t="s">
        <v>4</v>
      </c>
    </row>
    <row r="4047" spans="1:37">
      <c r="A4047" t="s">
        <v>269</v>
      </c>
      <c r="B4047" s="2">
        <v>684</v>
      </c>
      <c r="C4047" t="s">
        <v>270</v>
      </c>
      <c r="D4047" s="2">
        <v>2010</v>
      </c>
      <c r="E4047" s="1" t="s">
        <v>4</v>
      </c>
      <c r="F4047" s="1" t="s">
        <v>4</v>
      </c>
      <c r="G4047" s="1" t="s">
        <v>4</v>
      </c>
      <c r="H4047" s="1" t="s">
        <v>4</v>
      </c>
      <c r="I4047" s="1" t="s">
        <v>4</v>
      </c>
      <c r="J4047" s="1" t="s">
        <v>4</v>
      </c>
      <c r="K4047" s="1" t="s">
        <v>4</v>
      </c>
      <c r="L4047" s="1" t="s">
        <v>4</v>
      </c>
      <c r="M4047" s="1" t="s">
        <v>4</v>
      </c>
      <c r="N4047" s="1" t="s">
        <v>4</v>
      </c>
      <c r="O4047" s="1" t="s">
        <v>4</v>
      </c>
      <c r="P4047" s="1" t="s">
        <v>4</v>
      </c>
      <c r="Q4047" s="1" t="s">
        <v>4</v>
      </c>
      <c r="R4047" s="1" t="s">
        <v>4</v>
      </c>
      <c r="S4047" s="1" t="s">
        <v>4</v>
      </c>
      <c r="T4047" s="1">
        <v>5.0635041916214263</v>
      </c>
      <c r="U4047" s="1">
        <v>3.5192493129430291</v>
      </c>
      <c r="V4047" s="1">
        <v>4.1850971541782966</v>
      </c>
      <c r="W4047" s="1">
        <v>5.1258830351504692</v>
      </c>
      <c r="X4047" s="1">
        <v>1.9804754534763935</v>
      </c>
      <c r="Y4047" s="1">
        <v>3.5751009534365163</v>
      </c>
      <c r="Z4047" s="1">
        <v>4.1615309600928185</v>
      </c>
      <c r="AA4047" s="1">
        <v>4.1529596240432731</v>
      </c>
      <c r="AB4047" s="1" t="s">
        <v>4</v>
      </c>
      <c r="AC4047" s="1" t="s">
        <v>4</v>
      </c>
      <c r="AD4047" s="1" t="s">
        <v>4</v>
      </c>
      <c r="AE4047" s="1" t="s">
        <v>4</v>
      </c>
      <c r="AF4047" s="1" t="s">
        <v>4</v>
      </c>
      <c r="AG4047" s="1" t="s">
        <v>4</v>
      </c>
      <c r="AH4047" s="1" t="s">
        <v>4</v>
      </c>
      <c r="AI4047" s="1" t="s">
        <v>4</v>
      </c>
      <c r="AJ4047" s="1" t="s">
        <v>4</v>
      </c>
      <c r="AK4047" s="1" t="s">
        <v>4</v>
      </c>
    </row>
    <row r="4048" spans="1:37">
      <c r="A4048" t="s">
        <v>269</v>
      </c>
      <c r="B4048" s="2">
        <v>684</v>
      </c>
      <c r="C4048" t="s">
        <v>270</v>
      </c>
      <c r="D4048" s="2">
        <v>2011</v>
      </c>
      <c r="E4048" s="1" t="s">
        <v>4</v>
      </c>
      <c r="F4048" s="1" t="s">
        <v>4</v>
      </c>
      <c r="G4048" s="1" t="s">
        <v>4</v>
      </c>
      <c r="H4048" s="1" t="s">
        <v>4</v>
      </c>
      <c r="I4048" s="1" t="s">
        <v>4</v>
      </c>
      <c r="J4048" s="1" t="s">
        <v>4</v>
      </c>
      <c r="K4048" s="1" t="s">
        <v>4</v>
      </c>
      <c r="L4048" s="1" t="s">
        <v>4</v>
      </c>
      <c r="M4048" s="1" t="s">
        <v>4</v>
      </c>
      <c r="N4048" s="1" t="s">
        <v>4</v>
      </c>
      <c r="O4048" s="1" t="s">
        <v>4</v>
      </c>
      <c r="P4048" s="1" t="s">
        <v>4</v>
      </c>
      <c r="Q4048" s="1" t="s">
        <v>4</v>
      </c>
      <c r="R4048" s="1" t="s">
        <v>4</v>
      </c>
      <c r="S4048" s="1" t="s">
        <v>4</v>
      </c>
      <c r="T4048" s="1" t="s">
        <v>4</v>
      </c>
      <c r="U4048" s="1">
        <v>3.5225884280087882</v>
      </c>
      <c r="V4048" s="1">
        <v>3.9615032574130904</v>
      </c>
      <c r="W4048" s="1">
        <v>5.125883035149581</v>
      </c>
      <c r="X4048" s="1">
        <v>4.6948525574713296</v>
      </c>
      <c r="Y4048" s="1">
        <v>4.137809793698044</v>
      </c>
      <c r="Z4048" s="1">
        <v>4.2000000000000481</v>
      </c>
      <c r="AA4048" s="1">
        <v>4.1440076935512105</v>
      </c>
      <c r="AB4048" s="1">
        <v>3.7999999999996925</v>
      </c>
      <c r="AC4048" s="1" t="s">
        <v>4</v>
      </c>
      <c r="AD4048" s="1" t="s">
        <v>4</v>
      </c>
      <c r="AE4048" s="1" t="s">
        <v>4</v>
      </c>
      <c r="AF4048" s="1" t="s">
        <v>4</v>
      </c>
      <c r="AG4048" s="1" t="s">
        <v>4</v>
      </c>
      <c r="AH4048" s="1" t="s">
        <v>4</v>
      </c>
      <c r="AI4048" s="1" t="s">
        <v>4</v>
      </c>
      <c r="AJ4048" s="1" t="s">
        <v>4</v>
      </c>
      <c r="AK4048" s="1" t="s">
        <v>4</v>
      </c>
    </row>
    <row r="4049" spans="1:37">
      <c r="A4049" t="s">
        <v>269</v>
      </c>
      <c r="B4049" s="2">
        <v>684</v>
      </c>
      <c r="C4049" t="s">
        <v>270</v>
      </c>
      <c r="D4049" s="2">
        <v>2012</v>
      </c>
      <c r="E4049" s="1" t="s">
        <v>4</v>
      </c>
      <c r="F4049" s="1" t="s">
        <v>4</v>
      </c>
      <c r="G4049" s="1" t="s">
        <v>4</v>
      </c>
      <c r="H4049" s="1" t="s">
        <v>4</v>
      </c>
      <c r="I4049" s="1" t="s">
        <v>4</v>
      </c>
      <c r="J4049" s="1" t="s">
        <v>4</v>
      </c>
      <c r="K4049" s="1" t="s">
        <v>4</v>
      </c>
      <c r="L4049" s="1" t="s">
        <v>4</v>
      </c>
      <c r="M4049" s="1" t="s">
        <v>4</v>
      </c>
      <c r="N4049" s="1" t="s">
        <v>4</v>
      </c>
      <c r="O4049" s="1" t="s">
        <v>4</v>
      </c>
      <c r="P4049" s="1" t="s">
        <v>4</v>
      </c>
      <c r="Q4049" s="1" t="s">
        <v>4</v>
      </c>
      <c r="R4049" s="1" t="s">
        <v>4</v>
      </c>
      <c r="S4049" s="1" t="s">
        <v>4</v>
      </c>
      <c r="T4049" s="1" t="s">
        <v>4</v>
      </c>
      <c r="U4049" s="1" t="s">
        <v>4</v>
      </c>
      <c r="V4049" s="1">
        <v>3.9787889605597648</v>
      </c>
      <c r="W4049" s="1">
        <v>5.1258830351500917</v>
      </c>
      <c r="X4049" s="1">
        <v>4.1940924554599412</v>
      </c>
      <c r="Y4049" s="1">
        <v>4.3748414337078545</v>
      </c>
      <c r="Z4049" s="1">
        <v>4.100000000000148</v>
      </c>
      <c r="AA4049" s="1">
        <v>3.3664479147012205</v>
      </c>
      <c r="AB4049" s="1">
        <v>3.2946751647976669</v>
      </c>
      <c r="AC4049" s="1">
        <v>3.2000000000000473</v>
      </c>
      <c r="AD4049" s="1" t="s">
        <v>4</v>
      </c>
      <c r="AE4049" s="1" t="s">
        <v>4</v>
      </c>
      <c r="AF4049" s="1" t="s">
        <v>4</v>
      </c>
      <c r="AG4049" s="1" t="s">
        <v>4</v>
      </c>
      <c r="AH4049" s="1" t="s">
        <v>4</v>
      </c>
      <c r="AI4049" s="1" t="s">
        <v>4</v>
      </c>
      <c r="AJ4049" s="1" t="s">
        <v>4</v>
      </c>
      <c r="AK4049" s="1" t="s">
        <v>4</v>
      </c>
    </row>
    <row r="4050" spans="1:37">
      <c r="A4050" t="s">
        <v>269</v>
      </c>
      <c r="B4050" s="2">
        <v>684</v>
      </c>
      <c r="C4050" t="s">
        <v>270</v>
      </c>
      <c r="D4050" s="2">
        <v>2013</v>
      </c>
      <c r="E4050" s="1" t="s">
        <v>4</v>
      </c>
      <c r="F4050" s="1" t="s">
        <v>4</v>
      </c>
      <c r="G4050" s="1" t="s">
        <v>4</v>
      </c>
      <c r="H4050" s="1" t="s">
        <v>4</v>
      </c>
      <c r="I4050" s="1" t="s">
        <v>4</v>
      </c>
      <c r="J4050" s="1" t="s">
        <v>4</v>
      </c>
      <c r="K4050" s="1" t="s">
        <v>4</v>
      </c>
      <c r="L4050" s="1" t="s">
        <v>4</v>
      </c>
      <c r="M4050" s="1" t="s">
        <v>4</v>
      </c>
      <c r="N4050" s="1" t="s">
        <v>4</v>
      </c>
      <c r="O4050" s="1" t="s">
        <v>4</v>
      </c>
      <c r="P4050" s="1" t="s">
        <v>4</v>
      </c>
      <c r="Q4050" s="1" t="s">
        <v>4</v>
      </c>
      <c r="R4050" s="1" t="s">
        <v>4</v>
      </c>
      <c r="S4050" s="1" t="s">
        <v>4</v>
      </c>
      <c r="T4050" s="1" t="s">
        <v>4</v>
      </c>
      <c r="U4050" s="1" t="s">
        <v>4</v>
      </c>
      <c r="V4050" s="1" t="s">
        <v>4</v>
      </c>
      <c r="W4050" s="1">
        <v>5.1258830351500473</v>
      </c>
      <c r="X4050" s="1">
        <v>4.248927706238792</v>
      </c>
      <c r="Y4050" s="1">
        <v>4.6190767898765639</v>
      </c>
      <c r="Z4050" s="1">
        <v>4.2000000000001148</v>
      </c>
      <c r="AA4050" s="1">
        <v>3.7355807668626673</v>
      </c>
      <c r="AB4050" s="1">
        <v>3.4048227594786429</v>
      </c>
      <c r="AC4050" s="1">
        <v>3.1999999999999806</v>
      </c>
      <c r="AD4050" s="1">
        <v>3.185792967198009</v>
      </c>
      <c r="AE4050" s="1" t="s">
        <v>4</v>
      </c>
      <c r="AF4050" s="1" t="s">
        <v>4</v>
      </c>
      <c r="AG4050" s="1" t="s">
        <v>4</v>
      </c>
      <c r="AH4050" s="1" t="s">
        <v>4</v>
      </c>
      <c r="AI4050" s="1" t="s">
        <v>4</v>
      </c>
      <c r="AJ4050" s="1" t="s">
        <v>4</v>
      </c>
      <c r="AK4050" s="1" t="s">
        <v>4</v>
      </c>
    </row>
    <row r="4051" spans="1:37">
      <c r="A4051" t="s">
        <v>269</v>
      </c>
      <c r="B4051" s="2">
        <v>684</v>
      </c>
      <c r="C4051" t="s">
        <v>270</v>
      </c>
      <c r="D4051" s="2">
        <v>2014</v>
      </c>
      <c r="E4051" s="1" t="s">
        <v>4</v>
      </c>
      <c r="F4051" s="1" t="s">
        <v>4</v>
      </c>
      <c r="G4051" s="1" t="s">
        <v>4</v>
      </c>
      <c r="H4051" s="1" t="s">
        <v>4</v>
      </c>
      <c r="I4051" s="1" t="s">
        <v>4</v>
      </c>
      <c r="J4051" s="1" t="s">
        <v>4</v>
      </c>
      <c r="K4051" s="1" t="s">
        <v>4</v>
      </c>
      <c r="L4051" s="1" t="s">
        <v>4</v>
      </c>
      <c r="M4051" s="1" t="s">
        <v>4</v>
      </c>
      <c r="N4051" s="1" t="s">
        <v>4</v>
      </c>
      <c r="O4051" s="1" t="s">
        <v>4</v>
      </c>
      <c r="P4051" s="1" t="s">
        <v>4</v>
      </c>
      <c r="Q4051" s="1" t="s">
        <v>4</v>
      </c>
      <c r="R4051" s="1" t="s">
        <v>4</v>
      </c>
      <c r="S4051" s="1" t="s">
        <v>4</v>
      </c>
      <c r="T4051" s="1" t="s">
        <v>4</v>
      </c>
      <c r="U4051" s="1" t="s">
        <v>4</v>
      </c>
      <c r="V4051" s="1" t="s">
        <v>4</v>
      </c>
      <c r="W4051" s="1" t="s">
        <v>4</v>
      </c>
      <c r="X4051" s="1">
        <v>4.2489277062394359</v>
      </c>
      <c r="Y4051" s="1">
        <v>4.2260251119896619</v>
      </c>
      <c r="Z4051" s="1">
        <v>4.2999999999998151</v>
      </c>
      <c r="AA4051" s="1">
        <v>4.0553922141052023</v>
      </c>
      <c r="AB4051" s="1">
        <v>4.3512983129331495</v>
      </c>
      <c r="AC4051" s="1">
        <v>3.3231658567067779</v>
      </c>
      <c r="AD4051" s="1">
        <v>3.6173136500602165</v>
      </c>
      <c r="AE4051" s="1">
        <v>3.6173136500602165</v>
      </c>
      <c r="AF4051" s="1" t="s">
        <v>4</v>
      </c>
      <c r="AG4051" s="1" t="s">
        <v>4</v>
      </c>
      <c r="AH4051" s="1" t="s">
        <v>4</v>
      </c>
      <c r="AI4051" s="1" t="s">
        <v>4</v>
      </c>
      <c r="AJ4051" s="1" t="s">
        <v>4</v>
      </c>
      <c r="AK4051" s="1" t="s">
        <v>4</v>
      </c>
    </row>
    <row r="4052" spans="1:37">
      <c r="A4052" t="s">
        <v>269</v>
      </c>
      <c r="B4052" s="2">
        <v>684</v>
      </c>
      <c r="C4052" t="s">
        <v>270</v>
      </c>
      <c r="D4052" s="2">
        <v>2015</v>
      </c>
      <c r="E4052" s="1" t="s">
        <v>4</v>
      </c>
      <c r="F4052" s="1" t="s">
        <v>4</v>
      </c>
      <c r="G4052" s="1" t="s">
        <v>4</v>
      </c>
      <c r="H4052" s="1" t="s">
        <v>4</v>
      </c>
      <c r="I4052" s="1" t="s">
        <v>4</v>
      </c>
      <c r="J4052" s="1" t="s">
        <v>4</v>
      </c>
      <c r="K4052" s="1" t="s">
        <v>4</v>
      </c>
      <c r="L4052" s="1" t="s">
        <v>4</v>
      </c>
      <c r="M4052" s="1" t="s">
        <v>4</v>
      </c>
      <c r="N4052" s="1" t="s">
        <v>4</v>
      </c>
      <c r="O4052" s="1" t="s">
        <v>4</v>
      </c>
      <c r="P4052" s="1" t="s">
        <v>4</v>
      </c>
      <c r="Q4052" s="1" t="s">
        <v>4</v>
      </c>
      <c r="R4052" s="1" t="s">
        <v>4</v>
      </c>
      <c r="S4052" s="1" t="s">
        <v>4</v>
      </c>
      <c r="T4052" s="1" t="s">
        <v>4</v>
      </c>
      <c r="U4052" s="1" t="s">
        <v>4</v>
      </c>
      <c r="V4052" s="1" t="s">
        <v>4</v>
      </c>
      <c r="W4052" s="1" t="s">
        <v>4</v>
      </c>
      <c r="X4052" s="1" t="s">
        <v>4</v>
      </c>
      <c r="Y4052" s="1">
        <v>4.4033874029615561</v>
      </c>
      <c r="Z4052" s="1">
        <v>4.4000000000000927</v>
      </c>
      <c r="AA4052" s="1">
        <v>4.4084388097090699</v>
      </c>
      <c r="AB4052" s="1">
        <v>4.6653779520261063</v>
      </c>
      <c r="AC4052" s="1">
        <v>3.9453834470225768</v>
      </c>
      <c r="AD4052" s="1">
        <v>3.1587775443650878</v>
      </c>
      <c r="AE4052" s="1">
        <v>3.5000000000000142</v>
      </c>
      <c r="AF4052" s="1">
        <v>3.5000102269705735</v>
      </c>
      <c r="AG4052" s="1" t="s">
        <v>4</v>
      </c>
      <c r="AH4052" s="1" t="s">
        <v>4</v>
      </c>
      <c r="AI4052" s="1" t="s">
        <v>4</v>
      </c>
      <c r="AJ4052" s="1" t="s">
        <v>4</v>
      </c>
      <c r="AK4052" s="1" t="s">
        <v>4</v>
      </c>
    </row>
    <row r="4053" spans="1:37">
      <c r="A4053" t="s">
        <v>269</v>
      </c>
      <c r="B4053" s="2">
        <v>684</v>
      </c>
      <c r="C4053" t="s">
        <v>270</v>
      </c>
      <c r="D4053" s="2">
        <v>2016</v>
      </c>
      <c r="E4053" s="1" t="s">
        <v>4</v>
      </c>
      <c r="F4053" s="1" t="s">
        <v>4</v>
      </c>
      <c r="G4053" s="1" t="s">
        <v>4</v>
      </c>
      <c r="H4053" s="1" t="s">
        <v>4</v>
      </c>
      <c r="I4053" s="1" t="s">
        <v>4</v>
      </c>
      <c r="J4053" s="1" t="s">
        <v>4</v>
      </c>
      <c r="K4053" s="1" t="s">
        <v>4</v>
      </c>
      <c r="L4053" s="1" t="s">
        <v>4</v>
      </c>
      <c r="M4053" s="1" t="s">
        <v>4</v>
      </c>
      <c r="N4053" s="1" t="s">
        <v>4</v>
      </c>
      <c r="O4053" s="1" t="s">
        <v>4</v>
      </c>
      <c r="P4053" s="1" t="s">
        <v>4</v>
      </c>
      <c r="Q4053" s="1" t="s">
        <v>4</v>
      </c>
      <c r="R4053" s="1" t="s">
        <v>4</v>
      </c>
      <c r="S4053" s="1" t="s">
        <v>4</v>
      </c>
      <c r="T4053" s="1" t="s">
        <v>4</v>
      </c>
      <c r="U4053" s="1" t="s">
        <v>4</v>
      </c>
      <c r="V4053" s="1" t="s">
        <v>4</v>
      </c>
      <c r="W4053" s="1" t="s">
        <v>4</v>
      </c>
      <c r="X4053" s="1" t="s">
        <v>4</v>
      </c>
      <c r="Y4053" s="1" t="s">
        <v>4</v>
      </c>
      <c r="Z4053" s="1">
        <v>4.5000000000000151</v>
      </c>
      <c r="AA4053" s="1">
        <v>4.5501200754662463</v>
      </c>
      <c r="AB4053" s="1">
        <v>4.5691782642519163</v>
      </c>
      <c r="AC4053" s="1">
        <v>4.1382605913340864</v>
      </c>
      <c r="AD4053" s="1">
        <v>3.7755818066959046</v>
      </c>
      <c r="AE4053" s="1">
        <v>3.5230359809328426</v>
      </c>
      <c r="AF4053" s="1">
        <v>3.9000000000000146</v>
      </c>
      <c r="AG4053" s="1">
        <v>3.8379524259992914</v>
      </c>
      <c r="AH4053" s="1" t="s">
        <v>4</v>
      </c>
      <c r="AI4053" s="1" t="s">
        <v>4</v>
      </c>
      <c r="AJ4053" s="1" t="s">
        <v>4</v>
      </c>
      <c r="AK4053" s="1" t="s">
        <v>4</v>
      </c>
    </row>
    <row r="4054" spans="1:37">
      <c r="A4054" t="s">
        <v>269</v>
      </c>
      <c r="B4054" s="2">
        <v>684</v>
      </c>
      <c r="C4054" t="s">
        <v>270</v>
      </c>
      <c r="D4054" s="2">
        <v>2017</v>
      </c>
      <c r="E4054" s="1" t="s">
        <v>4</v>
      </c>
      <c r="F4054" s="1" t="s">
        <v>4</v>
      </c>
      <c r="G4054" s="1" t="s">
        <v>4</v>
      </c>
      <c r="H4054" s="1" t="s">
        <v>4</v>
      </c>
      <c r="I4054" s="1" t="s">
        <v>4</v>
      </c>
      <c r="J4054" s="1" t="s">
        <v>4</v>
      </c>
      <c r="K4054" s="1" t="s">
        <v>4</v>
      </c>
      <c r="L4054" s="1" t="s">
        <v>4</v>
      </c>
      <c r="M4054" s="1" t="s">
        <v>4</v>
      </c>
      <c r="N4054" s="1" t="s">
        <v>4</v>
      </c>
      <c r="O4054" s="1" t="s">
        <v>4</v>
      </c>
      <c r="P4054" s="1" t="s">
        <v>4</v>
      </c>
      <c r="Q4054" s="1" t="s">
        <v>4</v>
      </c>
      <c r="R4054" s="1" t="s">
        <v>4</v>
      </c>
      <c r="S4054" s="1" t="s">
        <v>4</v>
      </c>
      <c r="T4054" s="1" t="s">
        <v>4</v>
      </c>
      <c r="U4054" s="1" t="s">
        <v>4</v>
      </c>
      <c r="V4054" s="1" t="s">
        <v>4</v>
      </c>
      <c r="W4054" s="1" t="s">
        <v>4</v>
      </c>
      <c r="X4054" s="1" t="s">
        <v>4</v>
      </c>
      <c r="Y4054" s="1" t="s">
        <v>4</v>
      </c>
      <c r="Z4054" s="1" t="s">
        <v>4</v>
      </c>
      <c r="AA4054" s="1">
        <v>4.5832196591944152</v>
      </c>
      <c r="AB4054" s="1">
        <v>4.50964627493744</v>
      </c>
      <c r="AC4054" s="1">
        <v>4.0723629916291859</v>
      </c>
      <c r="AD4054" s="1">
        <v>3.5587790075755299</v>
      </c>
      <c r="AE4054" s="1">
        <v>3.9028170021828013</v>
      </c>
      <c r="AF4054" s="1">
        <v>3.9000000000000146</v>
      </c>
      <c r="AG4054" s="1">
        <v>3.8088480249192758</v>
      </c>
      <c r="AH4054" s="1">
        <v>3.8140589465994523</v>
      </c>
      <c r="AI4054" s="1" t="s">
        <v>4</v>
      </c>
      <c r="AJ4054" s="1" t="s">
        <v>4</v>
      </c>
      <c r="AK4054" s="1" t="s">
        <v>4</v>
      </c>
    </row>
    <row r="4055" spans="1:37">
      <c r="A4055" t="s">
        <v>269</v>
      </c>
      <c r="B4055" s="2">
        <v>684</v>
      </c>
      <c r="C4055" t="s">
        <v>270</v>
      </c>
      <c r="D4055" s="2">
        <v>2018</v>
      </c>
      <c r="E4055" s="1" t="s">
        <v>4</v>
      </c>
      <c r="F4055" s="1" t="s">
        <v>4</v>
      </c>
      <c r="G4055" s="1" t="s">
        <v>4</v>
      </c>
      <c r="H4055" s="1" t="s">
        <v>4</v>
      </c>
      <c r="I4055" s="1" t="s">
        <v>4</v>
      </c>
      <c r="J4055" s="1" t="s">
        <v>4</v>
      </c>
      <c r="K4055" s="1" t="s">
        <v>4</v>
      </c>
      <c r="L4055" s="1" t="s">
        <v>4</v>
      </c>
      <c r="M4055" s="1" t="s">
        <v>4</v>
      </c>
      <c r="N4055" s="1" t="s">
        <v>4</v>
      </c>
      <c r="O4055" s="1" t="s">
        <v>4</v>
      </c>
      <c r="P4055" s="1" t="s">
        <v>4</v>
      </c>
      <c r="Q4055" s="1" t="s">
        <v>4</v>
      </c>
      <c r="R4055" s="1" t="s">
        <v>4</v>
      </c>
      <c r="S4055" s="1" t="s">
        <v>4</v>
      </c>
      <c r="T4055" s="1" t="s">
        <v>4</v>
      </c>
      <c r="U4055" s="1" t="s">
        <v>4</v>
      </c>
      <c r="V4055" s="1" t="s">
        <v>4</v>
      </c>
      <c r="W4055" s="1" t="s">
        <v>4</v>
      </c>
      <c r="X4055" s="1" t="s">
        <v>4</v>
      </c>
      <c r="Y4055" s="1" t="s">
        <v>4</v>
      </c>
      <c r="Z4055" s="1" t="s">
        <v>4</v>
      </c>
      <c r="AA4055" s="1" t="s">
        <v>4</v>
      </c>
      <c r="AB4055" s="1">
        <v>4.5096462749372179</v>
      </c>
      <c r="AC4055" s="1">
        <v>3.9681114847175847</v>
      </c>
      <c r="AD4055" s="1">
        <v>3.6104699892749448</v>
      </c>
      <c r="AE4055" s="1">
        <v>3.8806517823297915</v>
      </c>
      <c r="AF4055" s="1">
        <v>3.9907094710040614</v>
      </c>
      <c r="AG4055" s="1">
        <v>3.9307094710040458</v>
      </c>
      <c r="AH4055" s="1">
        <v>3.76138463604756</v>
      </c>
      <c r="AI4055" s="1">
        <v>3.7596772273033707</v>
      </c>
      <c r="AJ4055" s="1" t="s">
        <v>4</v>
      </c>
      <c r="AK4055" s="1" t="s">
        <v>4</v>
      </c>
    </row>
    <row r="4056" spans="1:37">
      <c r="A4056" t="s">
        <v>269</v>
      </c>
      <c r="B4056" s="2">
        <v>684</v>
      </c>
      <c r="C4056" t="s">
        <v>270</v>
      </c>
      <c r="D4056" s="2">
        <v>2019</v>
      </c>
      <c r="E4056" s="1" t="s">
        <v>4</v>
      </c>
      <c r="F4056" s="1" t="s">
        <v>4</v>
      </c>
      <c r="G4056" s="1" t="s">
        <v>4</v>
      </c>
      <c r="H4056" s="1" t="s">
        <v>4</v>
      </c>
      <c r="I4056" s="1" t="s">
        <v>4</v>
      </c>
      <c r="J4056" s="1" t="s">
        <v>4</v>
      </c>
      <c r="K4056" s="1" t="s">
        <v>4</v>
      </c>
      <c r="L4056" s="1" t="s">
        <v>4</v>
      </c>
      <c r="M4056" s="1" t="s">
        <v>4</v>
      </c>
      <c r="N4056" s="1" t="s">
        <v>4</v>
      </c>
      <c r="O4056" s="1" t="s">
        <v>4</v>
      </c>
      <c r="P4056" s="1" t="s">
        <v>4</v>
      </c>
      <c r="Q4056" s="1" t="s">
        <v>4</v>
      </c>
      <c r="R4056" s="1" t="s">
        <v>4</v>
      </c>
      <c r="S4056" s="1" t="s">
        <v>4</v>
      </c>
      <c r="T4056" s="1" t="s">
        <v>4</v>
      </c>
      <c r="U4056" s="1" t="s">
        <v>4</v>
      </c>
      <c r="V4056" s="1" t="s">
        <v>4</v>
      </c>
      <c r="W4056" s="1" t="s">
        <v>4</v>
      </c>
      <c r="X4056" s="1" t="s">
        <v>4</v>
      </c>
      <c r="Y4056" s="1" t="s">
        <v>4</v>
      </c>
      <c r="Z4056" s="1" t="s">
        <v>4</v>
      </c>
      <c r="AA4056" s="1" t="s">
        <v>4</v>
      </c>
      <c r="AB4056" s="1" t="s">
        <v>4</v>
      </c>
      <c r="AC4056" s="1">
        <v>4.0420140431756346</v>
      </c>
      <c r="AD4056" s="1">
        <v>3.6214874759588067</v>
      </c>
      <c r="AE4056" s="1">
        <v>3.9672383314937054</v>
      </c>
      <c r="AF4056" s="1">
        <v>4.1057170031705725</v>
      </c>
      <c r="AG4056" s="1">
        <v>4.0112231817494015</v>
      </c>
      <c r="AH4056" s="1">
        <v>3.6746357968098442</v>
      </c>
      <c r="AI4056" s="1">
        <v>3.0147629019368294</v>
      </c>
      <c r="AJ4056" s="1">
        <v>3.0147629019368294</v>
      </c>
      <c r="AK4056" s="1" t="s">
        <v>4</v>
      </c>
    </row>
    <row r="4057" spans="1:37">
      <c r="A4057" t="s">
        <v>269</v>
      </c>
      <c r="B4057" s="2">
        <v>684</v>
      </c>
      <c r="C4057" t="s">
        <v>270</v>
      </c>
      <c r="D4057" s="2">
        <v>2020</v>
      </c>
      <c r="E4057" s="1" t="s">
        <v>4</v>
      </c>
      <c r="F4057" s="1" t="s">
        <v>4</v>
      </c>
      <c r="G4057" s="1" t="s">
        <v>4</v>
      </c>
      <c r="H4057" s="1" t="s">
        <v>4</v>
      </c>
      <c r="I4057" s="1" t="s">
        <v>4</v>
      </c>
      <c r="J4057" s="1" t="s">
        <v>4</v>
      </c>
      <c r="K4057" s="1" t="s">
        <v>4</v>
      </c>
      <c r="L4057" s="1" t="s">
        <v>4</v>
      </c>
      <c r="M4057" s="1" t="s">
        <v>4</v>
      </c>
      <c r="N4057" s="1" t="s">
        <v>4</v>
      </c>
      <c r="O4057" s="1" t="s">
        <v>4</v>
      </c>
      <c r="P4057" s="1" t="s">
        <v>4</v>
      </c>
      <c r="Q4057" s="1" t="s">
        <v>4</v>
      </c>
      <c r="R4057" s="1" t="s">
        <v>4</v>
      </c>
      <c r="S4057" s="1" t="s">
        <v>4</v>
      </c>
      <c r="T4057" s="1" t="s">
        <v>4</v>
      </c>
      <c r="U4057" s="1" t="s">
        <v>4</v>
      </c>
      <c r="V4057" s="1" t="s">
        <v>4</v>
      </c>
      <c r="W4057" s="1" t="s">
        <v>4</v>
      </c>
      <c r="X4057" s="1" t="s">
        <v>4</v>
      </c>
      <c r="Y4057" s="1" t="s">
        <v>4</v>
      </c>
      <c r="Z4057" s="1" t="s">
        <v>4</v>
      </c>
      <c r="AA4057" s="1" t="s">
        <v>4</v>
      </c>
      <c r="AB4057" s="1" t="s">
        <v>4</v>
      </c>
      <c r="AC4057" s="1" t="s">
        <v>4</v>
      </c>
      <c r="AD4057" s="1">
        <v>3.6110419267119331</v>
      </c>
      <c r="AE4057" s="1">
        <v>3.9647686512455982</v>
      </c>
      <c r="AF4057" s="1">
        <v>4.105032460259439</v>
      </c>
      <c r="AG4057" s="1">
        <v>4.011223181749668</v>
      </c>
      <c r="AH4057" s="1">
        <v>3.8299999999999557</v>
      </c>
      <c r="AI4057" s="1">
        <v>-14.200000000000014</v>
      </c>
      <c r="AJ4057" s="1">
        <v>-14.899999999999981</v>
      </c>
      <c r="AK4057" s="1">
        <v>-14.897951374766127</v>
      </c>
    </row>
    <row r="4058" spans="1:37">
      <c r="A4058" t="s">
        <v>269</v>
      </c>
      <c r="B4058" s="2">
        <v>684</v>
      </c>
      <c r="C4058" t="s">
        <v>270</v>
      </c>
      <c r="D4058" s="2">
        <v>2021</v>
      </c>
      <c r="E4058" s="1" t="s">
        <v>4</v>
      </c>
      <c r="F4058" s="1" t="s">
        <v>4</v>
      </c>
      <c r="G4058" s="1" t="s">
        <v>4</v>
      </c>
      <c r="H4058" s="1" t="s">
        <v>4</v>
      </c>
      <c r="I4058" s="1" t="s">
        <v>4</v>
      </c>
      <c r="J4058" s="1" t="s">
        <v>4</v>
      </c>
      <c r="K4058" s="1" t="s">
        <v>4</v>
      </c>
      <c r="L4058" s="1" t="s">
        <v>4</v>
      </c>
      <c r="M4058" s="1" t="s">
        <v>4</v>
      </c>
      <c r="N4058" s="1" t="s">
        <v>4</v>
      </c>
      <c r="O4058" s="1" t="s">
        <v>4</v>
      </c>
      <c r="P4058" s="1" t="s">
        <v>4</v>
      </c>
      <c r="Q4058" s="1" t="s">
        <v>4</v>
      </c>
      <c r="R4058" s="1" t="s">
        <v>4</v>
      </c>
      <c r="S4058" s="1" t="s">
        <v>4</v>
      </c>
      <c r="T4058" s="1" t="s">
        <v>4</v>
      </c>
      <c r="U4058" s="1" t="s">
        <v>4</v>
      </c>
      <c r="V4058" s="1" t="s">
        <v>4</v>
      </c>
      <c r="W4058" s="1" t="s">
        <v>4</v>
      </c>
      <c r="X4058" s="1" t="s">
        <v>4</v>
      </c>
      <c r="Y4058" s="1" t="s">
        <v>4</v>
      </c>
      <c r="Z4058" s="1" t="s">
        <v>4</v>
      </c>
      <c r="AA4058" s="1" t="s">
        <v>4</v>
      </c>
      <c r="AB4058" s="1" t="s">
        <v>4</v>
      </c>
      <c r="AC4058" s="1" t="s">
        <v>4</v>
      </c>
      <c r="AD4058" s="1" t="s">
        <v>4</v>
      </c>
      <c r="AE4058" s="1">
        <v>3.9310454338474798</v>
      </c>
      <c r="AF4058" s="1">
        <v>4.0712231817493283</v>
      </c>
      <c r="AG4058" s="1">
        <v>4.0112231817496014</v>
      </c>
      <c r="AH4058" s="1">
        <v>3.929999999999878</v>
      </c>
      <c r="AI4058" s="1">
        <v>9.8999999999999986</v>
      </c>
      <c r="AJ4058" s="1">
        <v>5.0000000000000266</v>
      </c>
      <c r="AK4058" s="1">
        <v>4.0441227072286257</v>
      </c>
    </row>
    <row r="4059" spans="1:37">
      <c r="A4059" t="s">
        <v>269</v>
      </c>
      <c r="B4059" s="2">
        <v>684</v>
      </c>
      <c r="C4059" t="s">
        <v>270</v>
      </c>
      <c r="D4059" s="2">
        <v>2022</v>
      </c>
      <c r="E4059" s="1" t="s">
        <v>4</v>
      </c>
      <c r="F4059" s="1" t="s">
        <v>4</v>
      </c>
      <c r="G4059" s="1" t="s">
        <v>4</v>
      </c>
      <c r="H4059" s="1" t="s">
        <v>4</v>
      </c>
      <c r="I4059" s="1" t="s">
        <v>4</v>
      </c>
      <c r="J4059" s="1" t="s">
        <v>4</v>
      </c>
      <c r="K4059" s="1" t="s">
        <v>4</v>
      </c>
      <c r="L4059" s="1" t="s">
        <v>4</v>
      </c>
      <c r="M4059" s="1" t="s">
        <v>4</v>
      </c>
      <c r="N4059" s="1" t="s">
        <v>4</v>
      </c>
      <c r="O4059" s="1" t="s">
        <v>4</v>
      </c>
      <c r="P4059" s="1" t="s">
        <v>4</v>
      </c>
      <c r="Q4059" s="1" t="s">
        <v>4</v>
      </c>
      <c r="R4059" s="1" t="s">
        <v>4</v>
      </c>
      <c r="S4059" s="1" t="s">
        <v>4</v>
      </c>
      <c r="T4059" s="1" t="s">
        <v>4</v>
      </c>
      <c r="U4059" s="1" t="s">
        <v>4</v>
      </c>
      <c r="V4059" s="1" t="s">
        <v>4</v>
      </c>
      <c r="W4059" s="1" t="s">
        <v>4</v>
      </c>
      <c r="X4059" s="1" t="s">
        <v>4</v>
      </c>
      <c r="Y4059" s="1" t="s">
        <v>4</v>
      </c>
      <c r="Z4059" s="1" t="s">
        <v>4</v>
      </c>
      <c r="AA4059" s="1" t="s">
        <v>4</v>
      </c>
      <c r="AB4059" s="1" t="s">
        <v>4</v>
      </c>
      <c r="AC4059" s="1" t="s">
        <v>4</v>
      </c>
      <c r="AD4059" s="1" t="s">
        <v>4</v>
      </c>
      <c r="AE4059" s="1" t="s">
        <v>4</v>
      </c>
      <c r="AF4059" s="1">
        <v>4.0712231817495947</v>
      </c>
      <c r="AG4059" s="1">
        <v>4.0112231817493349</v>
      </c>
      <c r="AH4059" s="1">
        <v>4.011223181749668</v>
      </c>
      <c r="AI4059" s="1">
        <v>6.4999999999997948</v>
      </c>
      <c r="AJ4059" s="1">
        <v>6.699999999999684</v>
      </c>
      <c r="AK4059" s="1">
        <v>6.1480842082653586</v>
      </c>
    </row>
    <row r="4060" spans="1:37">
      <c r="A4060" t="s">
        <v>269</v>
      </c>
      <c r="B4060" s="2">
        <v>684</v>
      </c>
      <c r="C4060" t="s">
        <v>270</v>
      </c>
      <c r="D4060" s="2">
        <v>2023</v>
      </c>
      <c r="E4060" s="1" t="s">
        <v>4</v>
      </c>
      <c r="F4060" s="1" t="s">
        <v>4</v>
      </c>
      <c r="G4060" s="1" t="s">
        <v>4</v>
      </c>
      <c r="H4060" s="1" t="s">
        <v>4</v>
      </c>
      <c r="I4060" s="1" t="s">
        <v>4</v>
      </c>
      <c r="J4060" s="1" t="s">
        <v>4</v>
      </c>
      <c r="K4060" s="1" t="s">
        <v>4</v>
      </c>
      <c r="L4060" s="1" t="s">
        <v>4</v>
      </c>
      <c r="M4060" s="1" t="s">
        <v>4</v>
      </c>
      <c r="N4060" s="1" t="s">
        <v>4</v>
      </c>
      <c r="O4060" s="1" t="s">
        <v>4</v>
      </c>
      <c r="P4060" s="1" t="s">
        <v>4</v>
      </c>
      <c r="Q4060" s="1" t="s">
        <v>4</v>
      </c>
      <c r="R4060" s="1" t="s">
        <v>4</v>
      </c>
      <c r="S4060" s="1" t="s">
        <v>4</v>
      </c>
      <c r="T4060" s="1" t="s">
        <v>4</v>
      </c>
      <c r="U4060" s="1" t="s">
        <v>4</v>
      </c>
      <c r="V4060" s="1" t="s">
        <v>4</v>
      </c>
      <c r="W4060" s="1" t="s">
        <v>4</v>
      </c>
      <c r="X4060" s="1" t="s">
        <v>4</v>
      </c>
      <c r="Y4060" s="1" t="s">
        <v>4</v>
      </c>
      <c r="Z4060" s="1" t="s">
        <v>4</v>
      </c>
      <c r="AA4060" s="1" t="s">
        <v>4</v>
      </c>
      <c r="AB4060" s="1" t="s">
        <v>4</v>
      </c>
      <c r="AC4060" s="1" t="s">
        <v>4</v>
      </c>
      <c r="AD4060" s="1" t="s">
        <v>4</v>
      </c>
      <c r="AE4060" s="1" t="s">
        <v>4</v>
      </c>
      <c r="AF4060" s="1" t="s">
        <v>4</v>
      </c>
      <c r="AG4060" s="1">
        <v>4.0112231817495347</v>
      </c>
      <c r="AH4060" s="1">
        <v>4.0112231817495347</v>
      </c>
      <c r="AI4060" s="1">
        <v>4.2000000000000037</v>
      </c>
      <c r="AJ4060" s="1">
        <v>4.0000000000002478</v>
      </c>
      <c r="AK4060" s="1">
        <v>5.4005421623413374</v>
      </c>
    </row>
    <row r="4061" spans="1:37">
      <c r="A4061" t="s">
        <v>263</v>
      </c>
      <c r="B4061" s="2">
        <v>676</v>
      </c>
      <c r="C4061" t="s">
        <v>264</v>
      </c>
      <c r="D4061" s="2">
        <v>1991</v>
      </c>
      <c r="E4061" s="1">
        <v>2.7908937034258452</v>
      </c>
      <c r="F4061" s="1">
        <v>4.9999961147921157</v>
      </c>
      <c r="G4061" s="1">
        <v>4.7999952021370529</v>
      </c>
      <c r="H4061" s="1">
        <v>7.8000018461464649</v>
      </c>
      <c r="I4061" s="1" t="s">
        <v>4</v>
      </c>
      <c r="J4061" s="1" t="s">
        <v>4</v>
      </c>
      <c r="K4061" s="1" t="s">
        <v>4</v>
      </c>
      <c r="L4061" s="1" t="s">
        <v>4</v>
      </c>
      <c r="M4061" s="1" t="s">
        <v>4</v>
      </c>
      <c r="N4061" s="1" t="s">
        <v>4</v>
      </c>
      <c r="O4061" s="1" t="s">
        <v>4</v>
      </c>
      <c r="P4061" s="1" t="s">
        <v>4</v>
      </c>
      <c r="Q4061" s="1" t="s">
        <v>4</v>
      </c>
      <c r="R4061" s="1" t="s">
        <v>4</v>
      </c>
      <c r="S4061" s="1" t="s">
        <v>4</v>
      </c>
      <c r="T4061" s="1" t="s">
        <v>4</v>
      </c>
      <c r="U4061" s="1" t="s">
        <v>4</v>
      </c>
      <c r="V4061" s="1" t="s">
        <v>4</v>
      </c>
      <c r="W4061" s="1" t="s">
        <v>4</v>
      </c>
      <c r="X4061" s="1" t="s">
        <v>4</v>
      </c>
      <c r="Y4061" s="1" t="s">
        <v>4</v>
      </c>
      <c r="Z4061" s="1" t="s">
        <v>4</v>
      </c>
      <c r="AA4061" s="1" t="s">
        <v>4</v>
      </c>
      <c r="AB4061" s="1" t="s">
        <v>4</v>
      </c>
      <c r="AC4061" s="1" t="s">
        <v>4</v>
      </c>
      <c r="AD4061" s="1" t="s">
        <v>4</v>
      </c>
      <c r="AE4061" s="1" t="s">
        <v>4</v>
      </c>
      <c r="AF4061" s="1" t="s">
        <v>4</v>
      </c>
      <c r="AG4061" s="1" t="s">
        <v>4</v>
      </c>
      <c r="AH4061" s="1" t="s">
        <v>4</v>
      </c>
      <c r="AI4061" s="1" t="s">
        <v>4</v>
      </c>
      <c r="AJ4061" s="1" t="s">
        <v>4</v>
      </c>
      <c r="AK4061" s="1" t="s">
        <v>4</v>
      </c>
    </row>
    <row r="4062" spans="1:37">
      <c r="A4062" t="s">
        <v>263</v>
      </c>
      <c r="B4062" s="2">
        <v>676</v>
      </c>
      <c r="C4062" t="s">
        <v>264</v>
      </c>
      <c r="D4062" s="2">
        <v>1992</v>
      </c>
      <c r="E4062" s="1">
        <v>3.7579915203876491</v>
      </c>
      <c r="F4062" s="1">
        <v>4.5000012157794922</v>
      </c>
      <c r="G4062" s="1">
        <v>-7.5999970750939116</v>
      </c>
      <c r="H4062" s="1">
        <v>-7.7205888421564843</v>
      </c>
      <c r="I4062" s="1">
        <v>-7.7205888421564843</v>
      </c>
      <c r="J4062" s="1" t="s">
        <v>4</v>
      </c>
      <c r="K4062" s="1" t="s">
        <v>4</v>
      </c>
      <c r="L4062" s="1" t="s">
        <v>4</v>
      </c>
      <c r="M4062" s="1" t="s">
        <v>4</v>
      </c>
      <c r="N4062" s="1" t="s">
        <v>4</v>
      </c>
      <c r="O4062" s="1" t="s">
        <v>4</v>
      </c>
      <c r="P4062" s="1" t="s">
        <v>4</v>
      </c>
      <c r="Q4062" s="1" t="s">
        <v>4</v>
      </c>
      <c r="R4062" s="1" t="s">
        <v>4</v>
      </c>
      <c r="S4062" s="1" t="s">
        <v>4</v>
      </c>
      <c r="T4062" s="1" t="s">
        <v>4</v>
      </c>
      <c r="U4062" s="1" t="s">
        <v>4</v>
      </c>
      <c r="V4062" s="1" t="s">
        <v>4</v>
      </c>
      <c r="W4062" s="1" t="s">
        <v>4</v>
      </c>
      <c r="X4062" s="1" t="s">
        <v>4</v>
      </c>
      <c r="Y4062" s="1" t="s">
        <v>4</v>
      </c>
      <c r="Z4062" s="1" t="s">
        <v>4</v>
      </c>
      <c r="AA4062" s="1" t="s">
        <v>4</v>
      </c>
      <c r="AB4062" s="1" t="s">
        <v>4</v>
      </c>
      <c r="AC4062" s="1" t="s">
        <v>4</v>
      </c>
      <c r="AD4062" s="1" t="s">
        <v>4</v>
      </c>
      <c r="AE4062" s="1" t="s">
        <v>4</v>
      </c>
      <c r="AF4062" s="1" t="s">
        <v>4</v>
      </c>
      <c r="AG4062" s="1" t="s">
        <v>4</v>
      </c>
      <c r="AH4062" s="1" t="s">
        <v>4</v>
      </c>
      <c r="AI4062" s="1" t="s">
        <v>4</v>
      </c>
      <c r="AJ4062" s="1" t="s">
        <v>4</v>
      </c>
      <c r="AK4062" s="1" t="s">
        <v>4</v>
      </c>
    </row>
    <row r="4063" spans="1:37">
      <c r="A4063" t="s">
        <v>263</v>
      </c>
      <c r="B4063" s="2">
        <v>676</v>
      </c>
      <c r="C4063" t="s">
        <v>264</v>
      </c>
      <c r="D4063" s="2">
        <v>1993</v>
      </c>
      <c r="E4063" s="1">
        <v>3.6844023629610145</v>
      </c>
      <c r="F4063" s="1">
        <v>4.4999972684795164</v>
      </c>
      <c r="G4063" s="1">
        <v>4.4999971327155608</v>
      </c>
      <c r="H4063" s="1">
        <v>11.999626594310886</v>
      </c>
      <c r="I4063" s="1">
        <v>11.999626594310886</v>
      </c>
      <c r="J4063" s="1">
        <v>10.799995441344713</v>
      </c>
      <c r="K4063" s="1" t="s">
        <v>4</v>
      </c>
      <c r="L4063" s="1" t="s">
        <v>4</v>
      </c>
      <c r="M4063" s="1" t="s">
        <v>4</v>
      </c>
      <c r="N4063" s="1" t="s">
        <v>4</v>
      </c>
      <c r="O4063" s="1" t="s">
        <v>4</v>
      </c>
      <c r="P4063" s="1" t="s">
        <v>4</v>
      </c>
      <c r="Q4063" s="1" t="s">
        <v>4</v>
      </c>
      <c r="R4063" s="1" t="s">
        <v>4</v>
      </c>
      <c r="S4063" s="1" t="s">
        <v>4</v>
      </c>
      <c r="T4063" s="1" t="s">
        <v>4</v>
      </c>
      <c r="U4063" s="1" t="s">
        <v>4</v>
      </c>
      <c r="V4063" s="1" t="s">
        <v>4</v>
      </c>
      <c r="W4063" s="1" t="s">
        <v>4</v>
      </c>
      <c r="X4063" s="1" t="s">
        <v>4</v>
      </c>
      <c r="Y4063" s="1" t="s">
        <v>4</v>
      </c>
      <c r="Z4063" s="1" t="s">
        <v>4</v>
      </c>
      <c r="AA4063" s="1" t="s">
        <v>4</v>
      </c>
      <c r="AB4063" s="1" t="s">
        <v>4</v>
      </c>
      <c r="AC4063" s="1" t="s">
        <v>4</v>
      </c>
      <c r="AD4063" s="1" t="s">
        <v>4</v>
      </c>
      <c r="AE4063" s="1" t="s">
        <v>4</v>
      </c>
      <c r="AF4063" s="1" t="s">
        <v>4</v>
      </c>
      <c r="AG4063" s="1" t="s">
        <v>4</v>
      </c>
      <c r="AH4063" s="1" t="s">
        <v>4</v>
      </c>
      <c r="AI4063" s="1" t="s">
        <v>4</v>
      </c>
      <c r="AJ4063" s="1" t="s">
        <v>4</v>
      </c>
      <c r="AK4063" s="1" t="s">
        <v>4</v>
      </c>
    </row>
    <row r="4064" spans="1:37">
      <c r="A4064" t="s">
        <v>263</v>
      </c>
      <c r="B4064" s="2">
        <v>676</v>
      </c>
      <c r="C4064" t="s">
        <v>264</v>
      </c>
      <c r="D4064" s="2">
        <v>1994</v>
      </c>
      <c r="E4064" s="1">
        <v>3.711815192153356</v>
      </c>
      <c r="F4064" s="1">
        <v>4.4999943365616302</v>
      </c>
      <c r="G4064" s="1">
        <v>4.4999965427947819</v>
      </c>
      <c r="H4064" s="1">
        <v>4.4973335562642269</v>
      </c>
      <c r="I4064" s="1">
        <v>4.4973335562642269</v>
      </c>
      <c r="J4064" s="1">
        <v>-12.400000122207233</v>
      </c>
      <c r="K4064" s="1">
        <v>-10.240178318058991</v>
      </c>
      <c r="L4064" s="1" t="s">
        <v>4</v>
      </c>
      <c r="M4064" s="1" t="s">
        <v>4</v>
      </c>
      <c r="N4064" s="1" t="s">
        <v>4</v>
      </c>
      <c r="O4064" s="1" t="s">
        <v>4</v>
      </c>
      <c r="P4064" s="1" t="s">
        <v>4</v>
      </c>
      <c r="Q4064" s="1" t="s">
        <v>4</v>
      </c>
      <c r="R4064" s="1" t="s">
        <v>4</v>
      </c>
      <c r="S4064" s="1" t="s">
        <v>4</v>
      </c>
      <c r="T4064" s="1" t="s">
        <v>4</v>
      </c>
      <c r="U4064" s="1" t="s">
        <v>4</v>
      </c>
      <c r="V4064" s="1" t="s">
        <v>4</v>
      </c>
      <c r="W4064" s="1" t="s">
        <v>4</v>
      </c>
      <c r="X4064" s="1" t="s">
        <v>4</v>
      </c>
      <c r="Y4064" s="1" t="s">
        <v>4</v>
      </c>
      <c r="Z4064" s="1" t="s">
        <v>4</v>
      </c>
      <c r="AA4064" s="1" t="s">
        <v>4</v>
      </c>
      <c r="AB4064" s="1" t="s">
        <v>4</v>
      </c>
      <c r="AC4064" s="1" t="s">
        <v>4</v>
      </c>
      <c r="AD4064" s="1" t="s">
        <v>4</v>
      </c>
      <c r="AE4064" s="1" t="s">
        <v>4</v>
      </c>
      <c r="AF4064" s="1" t="s">
        <v>4</v>
      </c>
      <c r="AG4064" s="1" t="s">
        <v>4</v>
      </c>
      <c r="AH4064" s="1" t="s">
        <v>4</v>
      </c>
      <c r="AI4064" s="1" t="s">
        <v>4</v>
      </c>
      <c r="AJ4064" s="1" t="s">
        <v>4</v>
      </c>
      <c r="AK4064" s="1" t="s">
        <v>4</v>
      </c>
    </row>
    <row r="4065" spans="1:37">
      <c r="A4065" t="s">
        <v>263</v>
      </c>
      <c r="B4065" s="2">
        <v>676</v>
      </c>
      <c r="C4065" t="s">
        <v>264</v>
      </c>
      <c r="D4065" s="2">
        <v>1995</v>
      </c>
      <c r="E4065" s="1">
        <v>3.8241079902658459</v>
      </c>
      <c r="F4065" s="1">
        <v>4.5000035203969002</v>
      </c>
      <c r="G4065" s="1">
        <v>4.5000115528990081</v>
      </c>
      <c r="H4065" s="1">
        <v>4.5064038838547482</v>
      </c>
      <c r="I4065" s="1">
        <v>4.5064038838547482</v>
      </c>
      <c r="J4065" s="1">
        <v>9.8999939896175615</v>
      </c>
      <c r="K4065" s="1">
        <v>9.5343840794252621</v>
      </c>
      <c r="L4065" s="1">
        <v>9.0000044849328997</v>
      </c>
      <c r="M4065" s="1" t="s">
        <v>4</v>
      </c>
      <c r="N4065" s="1" t="s">
        <v>4</v>
      </c>
      <c r="O4065" s="1" t="s">
        <v>4</v>
      </c>
      <c r="P4065" s="1" t="s">
        <v>4</v>
      </c>
      <c r="Q4065" s="1" t="s">
        <v>4</v>
      </c>
      <c r="R4065" s="1" t="s">
        <v>4</v>
      </c>
      <c r="S4065" s="1" t="s">
        <v>4</v>
      </c>
      <c r="T4065" s="1" t="s">
        <v>4</v>
      </c>
      <c r="U4065" s="1" t="s">
        <v>4</v>
      </c>
      <c r="V4065" s="1" t="s">
        <v>4</v>
      </c>
      <c r="W4065" s="1" t="s">
        <v>4</v>
      </c>
      <c r="X4065" s="1" t="s">
        <v>4</v>
      </c>
      <c r="Y4065" s="1" t="s">
        <v>4</v>
      </c>
      <c r="Z4065" s="1" t="s">
        <v>4</v>
      </c>
      <c r="AA4065" s="1" t="s">
        <v>4</v>
      </c>
      <c r="AB4065" s="1" t="s">
        <v>4</v>
      </c>
      <c r="AC4065" s="1" t="s">
        <v>4</v>
      </c>
      <c r="AD4065" s="1" t="s">
        <v>4</v>
      </c>
      <c r="AE4065" s="1" t="s">
        <v>4</v>
      </c>
      <c r="AF4065" s="1" t="s">
        <v>4</v>
      </c>
      <c r="AG4065" s="1" t="s">
        <v>4</v>
      </c>
      <c r="AH4065" s="1" t="s">
        <v>4</v>
      </c>
      <c r="AI4065" s="1" t="s">
        <v>4</v>
      </c>
      <c r="AJ4065" s="1" t="s">
        <v>4</v>
      </c>
      <c r="AK4065" s="1" t="s">
        <v>4</v>
      </c>
    </row>
    <row r="4066" spans="1:37">
      <c r="A4066" t="s">
        <v>263</v>
      </c>
      <c r="B4066" s="2">
        <v>676</v>
      </c>
      <c r="C4066" t="s">
        <v>264</v>
      </c>
      <c r="D4066" s="2">
        <v>1996</v>
      </c>
      <c r="E4066" s="1" t="s">
        <v>4</v>
      </c>
      <c r="F4066" s="1">
        <v>4.5000003102845687</v>
      </c>
      <c r="G4066" s="1">
        <v>4.4999917084464602</v>
      </c>
      <c r="H4066" s="1">
        <v>4.4982118904145274</v>
      </c>
      <c r="I4066" s="1">
        <v>4.4982118904145274</v>
      </c>
      <c r="J4066" s="1">
        <v>5.2854651981378842</v>
      </c>
      <c r="K4066" s="1">
        <v>10.89187533330378</v>
      </c>
      <c r="L4066" s="1">
        <v>9.5000017830008776</v>
      </c>
      <c r="M4066" s="1">
        <v>9.8476489189122098</v>
      </c>
      <c r="N4066" s="1" t="s">
        <v>4</v>
      </c>
      <c r="O4066" s="1" t="s">
        <v>4</v>
      </c>
      <c r="P4066" s="1" t="s">
        <v>4</v>
      </c>
      <c r="Q4066" s="1" t="s">
        <v>4</v>
      </c>
      <c r="R4066" s="1" t="s">
        <v>4</v>
      </c>
      <c r="S4066" s="1" t="s">
        <v>4</v>
      </c>
      <c r="T4066" s="1" t="s">
        <v>4</v>
      </c>
      <c r="U4066" s="1" t="s">
        <v>4</v>
      </c>
      <c r="V4066" s="1" t="s">
        <v>4</v>
      </c>
      <c r="W4066" s="1" t="s">
        <v>4</v>
      </c>
      <c r="X4066" s="1" t="s">
        <v>4</v>
      </c>
      <c r="Y4066" s="1" t="s">
        <v>4</v>
      </c>
      <c r="Z4066" s="1" t="s">
        <v>4</v>
      </c>
      <c r="AA4066" s="1" t="s">
        <v>4</v>
      </c>
      <c r="AB4066" s="1" t="s">
        <v>4</v>
      </c>
      <c r="AC4066" s="1" t="s">
        <v>4</v>
      </c>
      <c r="AD4066" s="1" t="s">
        <v>4</v>
      </c>
      <c r="AE4066" s="1" t="s">
        <v>4</v>
      </c>
      <c r="AF4066" s="1" t="s">
        <v>4</v>
      </c>
      <c r="AG4066" s="1" t="s">
        <v>4</v>
      </c>
      <c r="AH4066" s="1" t="s">
        <v>4</v>
      </c>
      <c r="AI4066" s="1" t="s">
        <v>4</v>
      </c>
      <c r="AJ4066" s="1" t="s">
        <v>4</v>
      </c>
      <c r="AK4066" s="1" t="s">
        <v>4</v>
      </c>
    </row>
    <row r="4067" spans="1:37">
      <c r="A4067" t="s">
        <v>263</v>
      </c>
      <c r="B4067" s="2">
        <v>676</v>
      </c>
      <c r="C4067" t="s">
        <v>264</v>
      </c>
      <c r="D4067" s="2">
        <v>1997</v>
      </c>
      <c r="E4067" s="1" t="s">
        <v>4</v>
      </c>
      <c r="F4067" s="1" t="s">
        <v>4</v>
      </c>
      <c r="G4067" s="1">
        <v>4.4999970666386391</v>
      </c>
      <c r="H4067" s="1">
        <v>4.4975510048419709</v>
      </c>
      <c r="I4067" s="1">
        <v>4.4975510048419709</v>
      </c>
      <c r="J4067" s="1">
        <v>4.3160096344696752</v>
      </c>
      <c r="K4067" s="1">
        <v>5.0529974030745217</v>
      </c>
      <c r="L4067" s="1">
        <v>4.9403461939853788</v>
      </c>
      <c r="M4067" s="1">
        <v>4.9754815467867974</v>
      </c>
      <c r="N4067" s="1">
        <v>4.9236005990815235</v>
      </c>
      <c r="O4067" s="1" t="s">
        <v>4</v>
      </c>
      <c r="P4067" s="1" t="s">
        <v>4</v>
      </c>
      <c r="Q4067" s="1" t="s">
        <v>4</v>
      </c>
      <c r="R4067" s="1" t="s">
        <v>4</v>
      </c>
      <c r="S4067" s="1" t="s">
        <v>4</v>
      </c>
      <c r="T4067" s="1" t="s">
        <v>4</v>
      </c>
      <c r="U4067" s="1" t="s">
        <v>4</v>
      </c>
      <c r="V4067" s="1" t="s">
        <v>4</v>
      </c>
      <c r="W4067" s="1" t="s">
        <v>4</v>
      </c>
      <c r="X4067" s="1" t="s">
        <v>4</v>
      </c>
      <c r="Y4067" s="1" t="s">
        <v>4</v>
      </c>
      <c r="Z4067" s="1" t="s">
        <v>4</v>
      </c>
      <c r="AA4067" s="1" t="s">
        <v>4</v>
      </c>
      <c r="AB4067" s="1" t="s">
        <v>4</v>
      </c>
      <c r="AC4067" s="1" t="s">
        <v>4</v>
      </c>
      <c r="AD4067" s="1" t="s">
        <v>4</v>
      </c>
      <c r="AE4067" s="1" t="s">
        <v>4</v>
      </c>
      <c r="AF4067" s="1" t="s">
        <v>4</v>
      </c>
      <c r="AG4067" s="1" t="s">
        <v>4</v>
      </c>
      <c r="AH4067" s="1" t="s">
        <v>4</v>
      </c>
      <c r="AI4067" s="1" t="s">
        <v>4</v>
      </c>
      <c r="AJ4067" s="1" t="s">
        <v>4</v>
      </c>
      <c r="AK4067" s="1" t="s">
        <v>4</v>
      </c>
    </row>
    <row r="4068" spans="1:37">
      <c r="A4068" t="s">
        <v>263</v>
      </c>
      <c r="B4068" s="2">
        <v>676</v>
      </c>
      <c r="C4068" t="s">
        <v>264</v>
      </c>
      <c r="D4068" s="2">
        <v>1998</v>
      </c>
      <c r="E4068" s="1" t="s">
        <v>4</v>
      </c>
      <c r="F4068" s="1" t="s">
        <v>4</v>
      </c>
      <c r="G4068" s="1" t="s">
        <v>4</v>
      </c>
      <c r="H4068" s="1">
        <v>4.502845322662008</v>
      </c>
      <c r="I4068" s="1">
        <v>4.502845322662008</v>
      </c>
      <c r="J4068" s="1">
        <v>4.330481827937338</v>
      </c>
      <c r="K4068" s="1">
        <v>4.9285326927702933</v>
      </c>
      <c r="L4068" s="1">
        <v>5.4927281532277439</v>
      </c>
      <c r="M4068" s="1">
        <v>4.5000013477416667</v>
      </c>
      <c r="N4068" s="1">
        <v>3.0726127890654542</v>
      </c>
      <c r="O4068" s="1">
        <v>3.3082045857481646</v>
      </c>
      <c r="P4068" s="1" t="s">
        <v>4</v>
      </c>
      <c r="Q4068" s="1" t="s">
        <v>4</v>
      </c>
      <c r="R4068" s="1" t="s">
        <v>4</v>
      </c>
      <c r="S4068" s="1" t="s">
        <v>4</v>
      </c>
      <c r="T4068" s="1" t="s">
        <v>4</v>
      </c>
      <c r="U4068" s="1" t="s">
        <v>4</v>
      </c>
      <c r="V4068" s="1" t="s">
        <v>4</v>
      </c>
      <c r="W4068" s="1" t="s">
        <v>4</v>
      </c>
      <c r="X4068" s="1" t="s">
        <v>4</v>
      </c>
      <c r="Y4068" s="1" t="s">
        <v>4</v>
      </c>
      <c r="Z4068" s="1" t="s">
        <v>4</v>
      </c>
      <c r="AA4068" s="1" t="s">
        <v>4</v>
      </c>
      <c r="AB4068" s="1" t="s">
        <v>4</v>
      </c>
      <c r="AC4068" s="1" t="s">
        <v>4</v>
      </c>
      <c r="AD4068" s="1" t="s">
        <v>4</v>
      </c>
      <c r="AE4068" s="1" t="s">
        <v>4</v>
      </c>
      <c r="AF4068" s="1" t="s">
        <v>4</v>
      </c>
      <c r="AG4068" s="1" t="s">
        <v>4</v>
      </c>
      <c r="AH4068" s="1" t="s">
        <v>4</v>
      </c>
      <c r="AI4068" s="1" t="s">
        <v>4</v>
      </c>
      <c r="AJ4068" s="1" t="s">
        <v>4</v>
      </c>
      <c r="AK4068" s="1" t="s">
        <v>4</v>
      </c>
    </row>
    <row r="4069" spans="1:37">
      <c r="A4069" t="s">
        <v>263</v>
      </c>
      <c r="B4069" s="2">
        <v>676</v>
      </c>
      <c r="C4069" t="s">
        <v>264</v>
      </c>
      <c r="D4069" s="2">
        <v>1999</v>
      </c>
      <c r="E4069" s="1" t="s">
        <v>4</v>
      </c>
      <c r="F4069" s="1" t="s">
        <v>4</v>
      </c>
      <c r="G4069" s="1" t="s">
        <v>4</v>
      </c>
      <c r="H4069" s="1" t="s">
        <v>4</v>
      </c>
      <c r="I4069" s="1">
        <v>4.5028331790896603</v>
      </c>
      <c r="J4069" s="1">
        <v>4.3090592291392005</v>
      </c>
      <c r="K4069" s="1">
        <v>4.3972359018128016</v>
      </c>
      <c r="L4069" s="1">
        <v>4.483916220215467</v>
      </c>
      <c r="M4069" s="1">
        <v>5.00000147394839</v>
      </c>
      <c r="N4069" s="1">
        <v>4.1699964159970682</v>
      </c>
      <c r="O4069" s="1">
        <v>4.4999999999999263</v>
      </c>
      <c r="P4069" s="1">
        <v>4.0372372390409916</v>
      </c>
      <c r="Q4069" s="1" t="s">
        <v>4</v>
      </c>
      <c r="R4069" s="1" t="s">
        <v>4</v>
      </c>
      <c r="S4069" s="1" t="s">
        <v>4</v>
      </c>
      <c r="T4069" s="1" t="s">
        <v>4</v>
      </c>
      <c r="U4069" s="1" t="s">
        <v>4</v>
      </c>
      <c r="V4069" s="1" t="s">
        <v>4</v>
      </c>
      <c r="W4069" s="1" t="s">
        <v>4</v>
      </c>
      <c r="X4069" s="1" t="s">
        <v>4</v>
      </c>
      <c r="Y4069" s="1" t="s">
        <v>4</v>
      </c>
      <c r="Z4069" s="1" t="s">
        <v>4</v>
      </c>
      <c r="AA4069" s="1" t="s">
        <v>4</v>
      </c>
      <c r="AB4069" s="1" t="s">
        <v>4</v>
      </c>
      <c r="AC4069" s="1" t="s">
        <v>4</v>
      </c>
      <c r="AD4069" s="1" t="s">
        <v>4</v>
      </c>
      <c r="AE4069" s="1" t="s">
        <v>4</v>
      </c>
      <c r="AF4069" s="1" t="s">
        <v>4</v>
      </c>
      <c r="AG4069" s="1" t="s">
        <v>4</v>
      </c>
      <c r="AH4069" s="1" t="s">
        <v>4</v>
      </c>
      <c r="AI4069" s="1" t="s">
        <v>4</v>
      </c>
      <c r="AJ4069" s="1" t="s">
        <v>4</v>
      </c>
      <c r="AK4069" s="1" t="s">
        <v>4</v>
      </c>
    </row>
    <row r="4070" spans="1:37">
      <c r="A4070" t="s">
        <v>263</v>
      </c>
      <c r="B4070" s="2">
        <v>676</v>
      </c>
      <c r="C4070" t="s">
        <v>264</v>
      </c>
      <c r="D4070" s="2">
        <v>2000</v>
      </c>
      <c r="E4070" s="1" t="s">
        <v>4</v>
      </c>
      <c r="F4070" s="1" t="s">
        <v>4</v>
      </c>
      <c r="G4070" s="1" t="s">
        <v>4</v>
      </c>
      <c r="H4070" s="1" t="s">
        <v>4</v>
      </c>
      <c r="I4070" s="1" t="s">
        <v>4</v>
      </c>
      <c r="J4070" s="1">
        <v>4.3225363590727595</v>
      </c>
      <c r="K4070" s="1">
        <v>4.4831356633987518</v>
      </c>
      <c r="L4070" s="1">
        <v>4.4761923463039421</v>
      </c>
      <c r="M4070" s="1">
        <v>4.999997894359498</v>
      </c>
      <c r="N4070" s="1">
        <v>5.50000219165101</v>
      </c>
      <c r="O4070" s="1">
        <v>4.9999999999999822</v>
      </c>
      <c r="P4070" s="1">
        <v>1.7297388583794593</v>
      </c>
      <c r="Q4070" s="1">
        <v>1.6878064924569447</v>
      </c>
      <c r="R4070" s="1" t="s">
        <v>4</v>
      </c>
      <c r="S4070" s="1" t="s">
        <v>4</v>
      </c>
      <c r="T4070" s="1" t="s">
        <v>4</v>
      </c>
      <c r="U4070" s="1" t="s">
        <v>4</v>
      </c>
      <c r="V4070" s="1" t="s">
        <v>4</v>
      </c>
      <c r="W4070" s="1" t="s">
        <v>4</v>
      </c>
      <c r="X4070" s="1" t="s">
        <v>4</v>
      </c>
      <c r="Y4070" s="1" t="s">
        <v>4</v>
      </c>
      <c r="Z4070" s="1" t="s">
        <v>4</v>
      </c>
      <c r="AA4070" s="1" t="s">
        <v>4</v>
      </c>
      <c r="AB4070" s="1" t="s">
        <v>4</v>
      </c>
      <c r="AC4070" s="1" t="s">
        <v>4</v>
      </c>
      <c r="AD4070" s="1" t="s">
        <v>4</v>
      </c>
      <c r="AE4070" s="1" t="s">
        <v>4</v>
      </c>
      <c r="AF4070" s="1" t="s">
        <v>4</v>
      </c>
      <c r="AG4070" s="1" t="s">
        <v>4</v>
      </c>
      <c r="AH4070" s="1" t="s">
        <v>4</v>
      </c>
      <c r="AI4070" s="1" t="s">
        <v>4</v>
      </c>
      <c r="AJ4070" s="1" t="s">
        <v>4</v>
      </c>
      <c r="AK4070" s="1" t="s">
        <v>4</v>
      </c>
    </row>
    <row r="4071" spans="1:37">
      <c r="A4071" t="s">
        <v>263</v>
      </c>
      <c r="B4071" s="2">
        <v>676</v>
      </c>
      <c r="C4071" t="s">
        <v>264</v>
      </c>
      <c r="D4071" s="2">
        <v>2001</v>
      </c>
      <c r="E4071" s="1" t="s">
        <v>4</v>
      </c>
      <c r="F4071" s="1" t="s">
        <v>4</v>
      </c>
      <c r="G4071" s="1" t="s">
        <v>4</v>
      </c>
      <c r="H4071" s="1" t="s">
        <v>4</v>
      </c>
      <c r="I4071" s="1" t="s">
        <v>4</v>
      </c>
      <c r="J4071" s="1" t="s">
        <v>4</v>
      </c>
      <c r="K4071" s="1">
        <v>4.5401594913828447</v>
      </c>
      <c r="L4071" s="1">
        <v>4.5365693719913613</v>
      </c>
      <c r="M4071" s="1">
        <v>5.0000006684572718</v>
      </c>
      <c r="N4071" s="1">
        <v>5.9999983653291622</v>
      </c>
      <c r="O4071" s="1">
        <v>5.4999999999999716</v>
      </c>
      <c r="P4071" s="1">
        <v>2.8112543130111689</v>
      </c>
      <c r="Q4071" s="1">
        <v>-1.4659316718161453</v>
      </c>
      <c r="R4071" s="1">
        <v>-4.2129916373815917</v>
      </c>
      <c r="S4071" s="1" t="s">
        <v>4</v>
      </c>
      <c r="T4071" s="1" t="s">
        <v>4</v>
      </c>
      <c r="U4071" s="1" t="s">
        <v>4</v>
      </c>
      <c r="V4071" s="1" t="s">
        <v>4</v>
      </c>
      <c r="W4071" s="1" t="s">
        <v>4</v>
      </c>
      <c r="X4071" s="1" t="s">
        <v>4</v>
      </c>
      <c r="Y4071" s="1" t="s">
        <v>4</v>
      </c>
      <c r="Z4071" s="1" t="s">
        <v>4</v>
      </c>
      <c r="AA4071" s="1" t="s">
        <v>4</v>
      </c>
      <c r="AB4071" s="1" t="s">
        <v>4</v>
      </c>
      <c r="AC4071" s="1" t="s">
        <v>4</v>
      </c>
      <c r="AD4071" s="1" t="s">
        <v>4</v>
      </c>
      <c r="AE4071" s="1" t="s">
        <v>4</v>
      </c>
      <c r="AF4071" s="1" t="s">
        <v>4</v>
      </c>
      <c r="AG4071" s="1" t="s">
        <v>4</v>
      </c>
      <c r="AH4071" s="1" t="s">
        <v>4</v>
      </c>
      <c r="AI4071" s="1" t="s">
        <v>4</v>
      </c>
      <c r="AJ4071" s="1" t="s">
        <v>4</v>
      </c>
      <c r="AK4071" s="1" t="s">
        <v>4</v>
      </c>
    </row>
    <row r="4072" spans="1:37">
      <c r="A4072" t="s">
        <v>263</v>
      </c>
      <c r="B4072" s="2">
        <v>676</v>
      </c>
      <c r="C4072" t="s">
        <v>264</v>
      </c>
      <c r="D4072" s="2">
        <v>2002</v>
      </c>
      <c r="E4072" s="1" t="s">
        <v>4</v>
      </c>
      <c r="F4072" s="1" t="s">
        <v>4</v>
      </c>
      <c r="G4072" s="1" t="s">
        <v>4</v>
      </c>
      <c r="H4072" s="1" t="s">
        <v>4</v>
      </c>
      <c r="I4072" s="1" t="s">
        <v>4</v>
      </c>
      <c r="J4072" s="1" t="s">
        <v>4</v>
      </c>
      <c r="K4072" s="1" t="s">
        <v>4</v>
      </c>
      <c r="L4072" s="1">
        <v>4.528055170925871</v>
      </c>
      <c r="M4072" s="1">
        <v>5.0000035014431399</v>
      </c>
      <c r="N4072" s="1">
        <v>6.0000006425593444</v>
      </c>
      <c r="O4072" s="1">
        <v>5.9999999999999831</v>
      </c>
      <c r="P4072" s="1">
        <v>4.000000000000048</v>
      </c>
      <c r="Q4072" s="1">
        <v>1.7720999695518547</v>
      </c>
      <c r="R4072" s="1">
        <v>1.8226630526996912</v>
      </c>
      <c r="S4072" s="1">
        <v>0.9527829177630176</v>
      </c>
      <c r="T4072" s="1" t="s">
        <v>4</v>
      </c>
      <c r="U4072" s="1" t="s">
        <v>4</v>
      </c>
      <c r="V4072" s="1" t="s">
        <v>4</v>
      </c>
      <c r="W4072" s="1" t="s">
        <v>4</v>
      </c>
      <c r="X4072" s="1" t="s">
        <v>4</v>
      </c>
      <c r="Y4072" s="1" t="s">
        <v>4</v>
      </c>
      <c r="Z4072" s="1" t="s">
        <v>4</v>
      </c>
      <c r="AA4072" s="1" t="s">
        <v>4</v>
      </c>
      <c r="AB4072" s="1" t="s">
        <v>4</v>
      </c>
      <c r="AC4072" s="1" t="s">
        <v>4</v>
      </c>
      <c r="AD4072" s="1" t="s">
        <v>4</v>
      </c>
      <c r="AE4072" s="1" t="s">
        <v>4</v>
      </c>
      <c r="AF4072" s="1" t="s">
        <v>4</v>
      </c>
      <c r="AG4072" s="1" t="s">
        <v>4</v>
      </c>
      <c r="AH4072" s="1" t="s">
        <v>4</v>
      </c>
      <c r="AI4072" s="1" t="s">
        <v>4</v>
      </c>
      <c r="AJ4072" s="1" t="s">
        <v>4</v>
      </c>
      <c r="AK4072" s="1" t="s">
        <v>4</v>
      </c>
    </row>
    <row r="4073" spans="1:37">
      <c r="A4073" t="s">
        <v>263</v>
      </c>
      <c r="B4073" s="2">
        <v>676</v>
      </c>
      <c r="C4073" t="s">
        <v>264</v>
      </c>
      <c r="D4073" s="2">
        <v>2003</v>
      </c>
      <c r="E4073" s="1" t="s">
        <v>4</v>
      </c>
      <c r="F4073" s="1" t="s">
        <v>4</v>
      </c>
      <c r="G4073" s="1" t="s">
        <v>4</v>
      </c>
      <c r="H4073" s="1" t="s">
        <v>4</v>
      </c>
      <c r="I4073" s="1" t="s">
        <v>4</v>
      </c>
      <c r="J4073" s="1" t="s">
        <v>4</v>
      </c>
      <c r="K4073" s="1" t="s">
        <v>4</v>
      </c>
      <c r="L4073" s="1" t="s">
        <v>4</v>
      </c>
      <c r="M4073" s="1">
        <v>5.0000000000000044</v>
      </c>
      <c r="N4073" s="1">
        <v>6.0000069105437204</v>
      </c>
      <c r="O4073" s="1">
        <v>6.0000000000000053</v>
      </c>
      <c r="P4073" s="1">
        <v>4.4999999999999263</v>
      </c>
      <c r="Q4073" s="1">
        <v>4.4999999999999041</v>
      </c>
      <c r="R4073" s="1">
        <v>6.539323277739495</v>
      </c>
      <c r="S4073" s="1">
        <v>4.4053591969972716</v>
      </c>
      <c r="T4073" s="1">
        <v>3.9017706940446262</v>
      </c>
      <c r="U4073" s="1" t="s">
        <v>4</v>
      </c>
      <c r="V4073" s="1" t="s">
        <v>4</v>
      </c>
      <c r="W4073" s="1" t="s">
        <v>4</v>
      </c>
      <c r="X4073" s="1" t="s">
        <v>4</v>
      </c>
      <c r="Y4073" s="1" t="s">
        <v>4</v>
      </c>
      <c r="Z4073" s="1" t="s">
        <v>4</v>
      </c>
      <c r="AA4073" s="1" t="s">
        <v>4</v>
      </c>
      <c r="AB4073" s="1" t="s">
        <v>4</v>
      </c>
      <c r="AC4073" s="1" t="s">
        <v>4</v>
      </c>
      <c r="AD4073" s="1" t="s">
        <v>4</v>
      </c>
      <c r="AE4073" s="1" t="s">
        <v>4</v>
      </c>
      <c r="AF4073" s="1" t="s">
        <v>4</v>
      </c>
      <c r="AG4073" s="1" t="s">
        <v>4</v>
      </c>
      <c r="AH4073" s="1" t="s">
        <v>4</v>
      </c>
      <c r="AI4073" s="1" t="s">
        <v>4</v>
      </c>
      <c r="AJ4073" s="1" t="s">
        <v>4</v>
      </c>
      <c r="AK4073" s="1" t="s">
        <v>4</v>
      </c>
    </row>
    <row r="4074" spans="1:37">
      <c r="A4074" t="s">
        <v>263</v>
      </c>
      <c r="B4074" s="2">
        <v>676</v>
      </c>
      <c r="C4074" t="s">
        <v>264</v>
      </c>
      <c r="D4074" s="2">
        <v>2004</v>
      </c>
      <c r="E4074" s="1" t="s">
        <v>4</v>
      </c>
      <c r="F4074" s="1" t="s">
        <v>4</v>
      </c>
      <c r="G4074" s="1" t="s">
        <v>4</v>
      </c>
      <c r="H4074" s="1" t="s">
        <v>4</v>
      </c>
      <c r="I4074" s="1" t="s">
        <v>4</v>
      </c>
      <c r="J4074" s="1" t="s">
        <v>4</v>
      </c>
      <c r="K4074" s="1" t="s">
        <v>4</v>
      </c>
      <c r="L4074" s="1" t="s">
        <v>4</v>
      </c>
      <c r="M4074" s="1" t="s">
        <v>4</v>
      </c>
      <c r="N4074" s="1">
        <v>5.9999917649930623</v>
      </c>
      <c r="O4074" s="1">
        <v>6.0000000000000053</v>
      </c>
      <c r="P4074" s="1">
        <v>5.0000000000000044</v>
      </c>
      <c r="Q4074" s="1">
        <v>5.182460851869819</v>
      </c>
      <c r="R4074" s="1">
        <v>5.1826339998212401</v>
      </c>
      <c r="S4074" s="1">
        <v>3.5561070505545134</v>
      </c>
      <c r="T4074" s="1">
        <v>4.612109227467287</v>
      </c>
      <c r="U4074" s="1">
        <v>5.0815419597287637</v>
      </c>
      <c r="V4074" s="1" t="s">
        <v>4</v>
      </c>
      <c r="W4074" s="1" t="s">
        <v>4</v>
      </c>
      <c r="X4074" s="1" t="s">
        <v>4</v>
      </c>
      <c r="Y4074" s="1" t="s">
        <v>4</v>
      </c>
      <c r="Z4074" s="1" t="s">
        <v>4</v>
      </c>
      <c r="AA4074" s="1" t="s">
        <v>4</v>
      </c>
      <c r="AB4074" s="1" t="s">
        <v>4</v>
      </c>
      <c r="AC4074" s="1" t="s">
        <v>4</v>
      </c>
      <c r="AD4074" s="1" t="s">
        <v>4</v>
      </c>
      <c r="AE4074" s="1" t="s">
        <v>4</v>
      </c>
      <c r="AF4074" s="1" t="s">
        <v>4</v>
      </c>
      <c r="AG4074" s="1" t="s">
        <v>4</v>
      </c>
      <c r="AH4074" s="1" t="s">
        <v>4</v>
      </c>
      <c r="AI4074" s="1" t="s">
        <v>4</v>
      </c>
      <c r="AJ4074" s="1" t="s">
        <v>4</v>
      </c>
      <c r="AK4074" s="1" t="s">
        <v>4</v>
      </c>
    </row>
    <row r="4075" spans="1:37">
      <c r="A4075" t="s">
        <v>263</v>
      </c>
      <c r="B4075" s="2">
        <v>676</v>
      </c>
      <c r="C4075" t="s">
        <v>264</v>
      </c>
      <c r="D4075" s="2">
        <v>2005</v>
      </c>
      <c r="E4075" s="1" t="s">
        <v>4</v>
      </c>
      <c r="F4075" s="1" t="s">
        <v>4</v>
      </c>
      <c r="G4075" s="1" t="s">
        <v>4</v>
      </c>
      <c r="H4075" s="1" t="s">
        <v>4</v>
      </c>
      <c r="I4075" s="1" t="s">
        <v>4</v>
      </c>
      <c r="J4075" s="1" t="s">
        <v>4</v>
      </c>
      <c r="K4075" s="1" t="s">
        <v>4</v>
      </c>
      <c r="L4075" s="1" t="s">
        <v>4</v>
      </c>
      <c r="M4075" s="1" t="s">
        <v>4</v>
      </c>
      <c r="N4075" s="1" t="s">
        <v>4</v>
      </c>
      <c r="O4075" s="1">
        <v>6.0000000000000275</v>
      </c>
      <c r="P4075" s="1">
        <v>4.9999999999999822</v>
      </c>
      <c r="Q4075" s="1">
        <v>5.3649825543390817</v>
      </c>
      <c r="R4075" s="1">
        <v>5.3653283065950852</v>
      </c>
      <c r="S4075" s="1">
        <v>4.0000000000000036</v>
      </c>
      <c r="T4075" s="1">
        <v>2.0884951112085881</v>
      </c>
      <c r="U4075" s="1">
        <v>2.0824391968899958</v>
      </c>
      <c r="V4075" s="1">
        <v>2.2777991667213282</v>
      </c>
      <c r="W4075" s="1" t="s">
        <v>4</v>
      </c>
      <c r="X4075" s="1" t="s">
        <v>4</v>
      </c>
      <c r="Y4075" s="1" t="s">
        <v>4</v>
      </c>
      <c r="Z4075" s="1" t="s">
        <v>4</v>
      </c>
      <c r="AA4075" s="1" t="s">
        <v>4</v>
      </c>
      <c r="AB4075" s="1" t="s">
        <v>4</v>
      </c>
      <c r="AC4075" s="1" t="s">
        <v>4</v>
      </c>
      <c r="AD4075" s="1" t="s">
        <v>4</v>
      </c>
      <c r="AE4075" s="1" t="s">
        <v>4</v>
      </c>
      <c r="AF4075" s="1" t="s">
        <v>4</v>
      </c>
      <c r="AG4075" s="1" t="s">
        <v>4</v>
      </c>
      <c r="AH4075" s="1" t="s">
        <v>4</v>
      </c>
      <c r="AI4075" s="1" t="s">
        <v>4</v>
      </c>
      <c r="AJ4075" s="1" t="s">
        <v>4</v>
      </c>
      <c r="AK4075" s="1" t="s">
        <v>4</v>
      </c>
    </row>
    <row r="4076" spans="1:37">
      <c r="A4076" t="s">
        <v>263</v>
      </c>
      <c r="B4076" s="2">
        <v>676</v>
      </c>
      <c r="C4076" t="s">
        <v>264</v>
      </c>
      <c r="D4076" s="2">
        <v>2006</v>
      </c>
      <c r="E4076" s="1" t="s">
        <v>4</v>
      </c>
      <c r="F4076" s="1" t="s">
        <v>4</v>
      </c>
      <c r="G4076" s="1" t="s">
        <v>4</v>
      </c>
      <c r="H4076" s="1" t="s">
        <v>4</v>
      </c>
      <c r="I4076" s="1" t="s">
        <v>4</v>
      </c>
      <c r="J4076" s="1" t="s">
        <v>4</v>
      </c>
      <c r="K4076" s="1" t="s">
        <v>4</v>
      </c>
      <c r="L4076" s="1" t="s">
        <v>4</v>
      </c>
      <c r="M4076" s="1" t="s">
        <v>4</v>
      </c>
      <c r="N4076" s="1" t="s">
        <v>4</v>
      </c>
      <c r="O4076" s="1" t="s">
        <v>4</v>
      </c>
      <c r="P4076" s="1">
        <v>5.0000000000000044</v>
      </c>
      <c r="Q4076" s="1">
        <v>5.4563798177386102</v>
      </c>
      <c r="R4076" s="1">
        <v>5.456810652683286</v>
      </c>
      <c r="S4076" s="1">
        <v>4.0000000000000258</v>
      </c>
      <c r="T4076" s="1">
        <v>8.1730506027674501</v>
      </c>
      <c r="U4076" s="1">
        <v>8.4482531370873239</v>
      </c>
      <c r="V4076" s="1">
        <v>7.8771199859793528</v>
      </c>
      <c r="W4076" s="1">
        <v>8.2305908353228041</v>
      </c>
      <c r="X4076" s="1" t="s">
        <v>4</v>
      </c>
      <c r="Y4076" s="1" t="s">
        <v>4</v>
      </c>
      <c r="Z4076" s="1" t="s">
        <v>4</v>
      </c>
      <c r="AA4076" s="1" t="s">
        <v>4</v>
      </c>
      <c r="AB4076" s="1" t="s">
        <v>4</v>
      </c>
      <c r="AC4076" s="1" t="s">
        <v>4</v>
      </c>
      <c r="AD4076" s="1" t="s">
        <v>4</v>
      </c>
      <c r="AE4076" s="1" t="s">
        <v>4</v>
      </c>
      <c r="AF4076" s="1" t="s">
        <v>4</v>
      </c>
      <c r="AG4076" s="1" t="s">
        <v>4</v>
      </c>
      <c r="AH4076" s="1" t="s">
        <v>4</v>
      </c>
      <c r="AI4076" s="1" t="s">
        <v>4</v>
      </c>
      <c r="AJ4076" s="1" t="s">
        <v>4</v>
      </c>
      <c r="AK4076" s="1" t="s">
        <v>4</v>
      </c>
    </row>
    <row r="4077" spans="1:37">
      <c r="A4077" t="s">
        <v>263</v>
      </c>
      <c r="B4077" s="2">
        <v>676</v>
      </c>
      <c r="C4077" t="s">
        <v>264</v>
      </c>
      <c r="D4077" s="2">
        <v>2007</v>
      </c>
      <c r="E4077" s="1" t="s">
        <v>4</v>
      </c>
      <c r="F4077" s="1" t="s">
        <v>4</v>
      </c>
      <c r="G4077" s="1" t="s">
        <v>4</v>
      </c>
      <c r="H4077" s="1" t="s">
        <v>4</v>
      </c>
      <c r="I4077" s="1" t="s">
        <v>4</v>
      </c>
      <c r="J4077" s="1" t="s">
        <v>4</v>
      </c>
      <c r="K4077" s="1" t="s">
        <v>4</v>
      </c>
      <c r="L4077" s="1" t="s">
        <v>4</v>
      </c>
      <c r="M4077" s="1" t="s">
        <v>4</v>
      </c>
      <c r="N4077" s="1" t="s">
        <v>4</v>
      </c>
      <c r="O4077" s="1" t="s">
        <v>4</v>
      </c>
      <c r="P4077" s="1" t="s">
        <v>4</v>
      </c>
      <c r="Q4077" s="1">
        <v>5.456568591247235</v>
      </c>
      <c r="R4077" s="1">
        <v>5.456997737365743</v>
      </c>
      <c r="S4077" s="1">
        <v>3.9999999999999813</v>
      </c>
      <c r="T4077" s="1">
        <v>5.6021838188647477</v>
      </c>
      <c r="U4077" s="1">
        <v>5.6428003824805506</v>
      </c>
      <c r="V4077" s="1">
        <v>5.4715217870178412</v>
      </c>
      <c r="W4077" s="1">
        <v>7.9448961385949035</v>
      </c>
      <c r="X4077" s="1">
        <v>8.6482721289890421</v>
      </c>
      <c r="Y4077" s="1" t="s">
        <v>4</v>
      </c>
      <c r="Z4077" s="1" t="s">
        <v>4</v>
      </c>
      <c r="AA4077" s="1" t="s">
        <v>4</v>
      </c>
      <c r="AB4077" s="1" t="s">
        <v>4</v>
      </c>
      <c r="AC4077" s="1" t="s">
        <v>4</v>
      </c>
      <c r="AD4077" s="1" t="s">
        <v>4</v>
      </c>
      <c r="AE4077" s="1" t="s">
        <v>4</v>
      </c>
      <c r="AF4077" s="1" t="s">
        <v>4</v>
      </c>
      <c r="AG4077" s="1" t="s">
        <v>4</v>
      </c>
      <c r="AH4077" s="1" t="s">
        <v>4</v>
      </c>
      <c r="AI4077" s="1" t="s">
        <v>4</v>
      </c>
      <c r="AJ4077" s="1" t="s">
        <v>4</v>
      </c>
      <c r="AK4077" s="1" t="s">
        <v>4</v>
      </c>
    </row>
    <row r="4078" spans="1:37">
      <c r="A4078" t="s">
        <v>263</v>
      </c>
      <c r="B4078" s="2">
        <v>676</v>
      </c>
      <c r="C4078" t="s">
        <v>264</v>
      </c>
      <c r="D4078" s="2">
        <v>2008</v>
      </c>
      <c r="E4078" s="1" t="s">
        <v>4</v>
      </c>
      <c r="F4078" s="1" t="s">
        <v>4</v>
      </c>
      <c r="G4078" s="1" t="s">
        <v>4</v>
      </c>
      <c r="H4078" s="1" t="s">
        <v>4</v>
      </c>
      <c r="I4078" s="1" t="s">
        <v>4</v>
      </c>
      <c r="J4078" s="1" t="s">
        <v>4</v>
      </c>
      <c r="K4078" s="1" t="s">
        <v>4</v>
      </c>
      <c r="L4078" s="1" t="s">
        <v>4</v>
      </c>
      <c r="M4078" s="1" t="s">
        <v>4</v>
      </c>
      <c r="N4078" s="1" t="s">
        <v>4</v>
      </c>
      <c r="O4078" s="1" t="s">
        <v>4</v>
      </c>
      <c r="P4078" s="1" t="s">
        <v>4</v>
      </c>
      <c r="Q4078" s="1" t="s">
        <v>4</v>
      </c>
      <c r="R4078" s="1">
        <v>6.9485236823179086</v>
      </c>
      <c r="S4078" s="1">
        <v>3.9999999999999813</v>
      </c>
      <c r="T4078" s="1">
        <v>5.9260943130081012</v>
      </c>
      <c r="U4078" s="1">
        <v>5.9951898037987839</v>
      </c>
      <c r="V4078" s="1">
        <v>5.18320911418928</v>
      </c>
      <c r="W4078" s="1">
        <v>7.0561757657513269</v>
      </c>
      <c r="X4078" s="1">
        <v>9.7003545718036257</v>
      </c>
      <c r="Y4078" s="1">
        <v>8.7863068423424284</v>
      </c>
      <c r="Z4078" s="1" t="s">
        <v>4</v>
      </c>
      <c r="AA4078" s="1" t="s">
        <v>4</v>
      </c>
      <c r="AB4078" s="1" t="s">
        <v>4</v>
      </c>
      <c r="AC4078" s="1" t="s">
        <v>4</v>
      </c>
      <c r="AD4078" s="1" t="s">
        <v>4</v>
      </c>
      <c r="AE4078" s="1" t="s">
        <v>4</v>
      </c>
      <c r="AF4078" s="1" t="s">
        <v>4</v>
      </c>
      <c r="AG4078" s="1" t="s">
        <v>4</v>
      </c>
      <c r="AH4078" s="1" t="s">
        <v>4</v>
      </c>
      <c r="AI4078" s="1" t="s">
        <v>4</v>
      </c>
      <c r="AJ4078" s="1" t="s">
        <v>4</v>
      </c>
      <c r="AK4078" s="1" t="s">
        <v>4</v>
      </c>
    </row>
    <row r="4079" spans="1:37">
      <c r="A4079" t="s">
        <v>263</v>
      </c>
      <c r="B4079" s="2">
        <v>676</v>
      </c>
      <c r="C4079" t="s">
        <v>264</v>
      </c>
      <c r="D4079" s="2">
        <v>2009</v>
      </c>
      <c r="E4079" s="1" t="s">
        <v>4</v>
      </c>
      <c r="F4079" s="1" t="s">
        <v>4</v>
      </c>
      <c r="G4079" s="1" t="s">
        <v>4</v>
      </c>
      <c r="H4079" s="1" t="s">
        <v>4</v>
      </c>
      <c r="I4079" s="1" t="s">
        <v>4</v>
      </c>
      <c r="J4079" s="1" t="s">
        <v>4</v>
      </c>
      <c r="K4079" s="1" t="s">
        <v>4</v>
      </c>
      <c r="L4079" s="1" t="s">
        <v>4</v>
      </c>
      <c r="M4079" s="1" t="s">
        <v>4</v>
      </c>
      <c r="N4079" s="1" t="s">
        <v>4</v>
      </c>
      <c r="O4079" s="1" t="s">
        <v>4</v>
      </c>
      <c r="P4079" s="1" t="s">
        <v>4</v>
      </c>
      <c r="Q4079" s="1" t="s">
        <v>4</v>
      </c>
      <c r="R4079" s="1" t="s">
        <v>4</v>
      </c>
      <c r="S4079" s="1">
        <v>4.0000000000000258</v>
      </c>
      <c r="T4079" s="1">
        <v>5.9459583418716599</v>
      </c>
      <c r="U4079" s="1">
        <v>6.016635567602413</v>
      </c>
      <c r="V4079" s="1">
        <v>5.150957031869674</v>
      </c>
      <c r="W4079" s="1">
        <v>7.8138707721341571</v>
      </c>
      <c r="X4079" s="1">
        <v>5.877650680535651</v>
      </c>
      <c r="Y4079" s="1">
        <v>7.5417326680695007</v>
      </c>
      <c r="Z4079" s="1">
        <v>9.0340132316408805</v>
      </c>
      <c r="AA4079" s="1" t="s">
        <v>4</v>
      </c>
      <c r="AB4079" s="1" t="s">
        <v>4</v>
      </c>
      <c r="AC4079" s="1" t="s">
        <v>4</v>
      </c>
      <c r="AD4079" s="1" t="s">
        <v>4</v>
      </c>
      <c r="AE4079" s="1" t="s">
        <v>4</v>
      </c>
      <c r="AF4079" s="1" t="s">
        <v>4</v>
      </c>
      <c r="AG4079" s="1" t="s">
        <v>4</v>
      </c>
      <c r="AH4079" s="1" t="s">
        <v>4</v>
      </c>
      <c r="AI4079" s="1" t="s">
        <v>4</v>
      </c>
      <c r="AJ4079" s="1" t="s">
        <v>4</v>
      </c>
      <c r="AK4079" s="1" t="s">
        <v>4</v>
      </c>
    </row>
    <row r="4080" spans="1:37">
      <c r="A4080" t="s">
        <v>263</v>
      </c>
      <c r="B4080" s="2">
        <v>676</v>
      </c>
      <c r="C4080" t="s">
        <v>264</v>
      </c>
      <c r="D4080" s="2">
        <v>2010</v>
      </c>
      <c r="E4080" s="1" t="s">
        <v>4</v>
      </c>
      <c r="F4080" s="1" t="s">
        <v>4</v>
      </c>
      <c r="G4080" s="1" t="s">
        <v>4</v>
      </c>
      <c r="H4080" s="1" t="s">
        <v>4</v>
      </c>
      <c r="I4080" s="1" t="s">
        <v>4</v>
      </c>
      <c r="J4080" s="1" t="s">
        <v>4</v>
      </c>
      <c r="K4080" s="1" t="s">
        <v>4</v>
      </c>
      <c r="L4080" s="1" t="s">
        <v>4</v>
      </c>
      <c r="M4080" s="1" t="s">
        <v>4</v>
      </c>
      <c r="N4080" s="1" t="s">
        <v>4</v>
      </c>
      <c r="O4080" s="1" t="s">
        <v>4</v>
      </c>
      <c r="P4080" s="1" t="s">
        <v>4</v>
      </c>
      <c r="Q4080" s="1" t="s">
        <v>4</v>
      </c>
      <c r="R4080" s="1" t="s">
        <v>4</v>
      </c>
      <c r="S4080" s="1" t="s">
        <v>4</v>
      </c>
      <c r="T4080" s="1">
        <v>5.9656640851285747</v>
      </c>
      <c r="U4080" s="1">
        <v>6.0379518540796262</v>
      </c>
      <c r="V4080" s="1">
        <v>5.1890616721764315</v>
      </c>
      <c r="W4080" s="1">
        <v>7.0243377875501389</v>
      </c>
      <c r="X4080" s="1">
        <v>4.5566481957794114</v>
      </c>
      <c r="Y4080" s="1">
        <v>6.0048683150303983</v>
      </c>
      <c r="Z4080" s="1">
        <v>6.5081373426699951</v>
      </c>
      <c r="AA4080" s="1">
        <v>6.5333624357235554</v>
      </c>
      <c r="AB4080" s="1" t="s">
        <v>4</v>
      </c>
      <c r="AC4080" s="1" t="s">
        <v>4</v>
      </c>
      <c r="AD4080" s="1" t="s">
        <v>4</v>
      </c>
      <c r="AE4080" s="1" t="s">
        <v>4</v>
      </c>
      <c r="AF4080" s="1" t="s">
        <v>4</v>
      </c>
      <c r="AG4080" s="1" t="s">
        <v>4</v>
      </c>
      <c r="AH4080" s="1" t="s">
        <v>4</v>
      </c>
      <c r="AI4080" s="1" t="s">
        <v>4</v>
      </c>
      <c r="AJ4080" s="1" t="s">
        <v>4</v>
      </c>
      <c r="AK4080" s="1" t="s">
        <v>4</v>
      </c>
    </row>
    <row r="4081" spans="1:37">
      <c r="A4081" t="s">
        <v>263</v>
      </c>
      <c r="B4081" s="2">
        <v>676</v>
      </c>
      <c r="C4081" t="s">
        <v>264</v>
      </c>
      <c r="D4081" s="2">
        <v>2011</v>
      </c>
      <c r="E4081" s="1" t="s">
        <v>4</v>
      </c>
      <c r="F4081" s="1" t="s">
        <v>4</v>
      </c>
      <c r="G4081" s="1" t="s">
        <v>4</v>
      </c>
      <c r="H4081" s="1" t="s">
        <v>4</v>
      </c>
      <c r="I4081" s="1" t="s">
        <v>4</v>
      </c>
      <c r="J4081" s="1" t="s">
        <v>4</v>
      </c>
      <c r="K4081" s="1" t="s">
        <v>4</v>
      </c>
      <c r="L4081" s="1" t="s">
        <v>4</v>
      </c>
      <c r="M4081" s="1" t="s">
        <v>4</v>
      </c>
      <c r="N4081" s="1" t="s">
        <v>4</v>
      </c>
      <c r="O4081" s="1" t="s">
        <v>4</v>
      </c>
      <c r="P4081" s="1" t="s">
        <v>4</v>
      </c>
      <c r="Q4081" s="1" t="s">
        <v>4</v>
      </c>
      <c r="R4081" s="1" t="s">
        <v>4</v>
      </c>
      <c r="S4081" s="1" t="s">
        <v>4</v>
      </c>
      <c r="T4081" s="1" t="s">
        <v>4</v>
      </c>
      <c r="U4081" s="1">
        <v>6.0591427102281381</v>
      </c>
      <c r="V4081" s="1">
        <v>4.4856834309258353</v>
      </c>
      <c r="W4081" s="1">
        <v>6.3329946494261824</v>
      </c>
      <c r="X4081" s="1">
        <v>3.175066140255467</v>
      </c>
      <c r="Y4081" s="1">
        <v>6.1974023106371234</v>
      </c>
      <c r="Z4081" s="1">
        <v>4.5898539807233574</v>
      </c>
      <c r="AA4081" s="1">
        <v>4.3474951888583968</v>
      </c>
      <c r="AB4081" s="1">
        <v>4.3474951888583968</v>
      </c>
      <c r="AC4081" s="1" t="s">
        <v>4</v>
      </c>
      <c r="AD4081" s="1" t="s">
        <v>4</v>
      </c>
      <c r="AE4081" s="1" t="s">
        <v>4</v>
      </c>
      <c r="AF4081" s="1" t="s">
        <v>4</v>
      </c>
      <c r="AG4081" s="1" t="s">
        <v>4</v>
      </c>
      <c r="AH4081" s="1" t="s">
        <v>4</v>
      </c>
      <c r="AI4081" s="1" t="s">
        <v>4</v>
      </c>
      <c r="AJ4081" s="1" t="s">
        <v>4</v>
      </c>
      <c r="AK4081" s="1" t="s">
        <v>4</v>
      </c>
    </row>
    <row r="4082" spans="1:37">
      <c r="A4082" t="s">
        <v>263</v>
      </c>
      <c r="B4082" s="2">
        <v>676</v>
      </c>
      <c r="C4082" t="s">
        <v>264</v>
      </c>
      <c r="D4082" s="2">
        <v>2012</v>
      </c>
      <c r="E4082" s="1" t="s">
        <v>4</v>
      </c>
      <c r="F4082" s="1" t="s">
        <v>4</v>
      </c>
      <c r="G4082" s="1" t="s">
        <v>4</v>
      </c>
      <c r="H4082" s="1" t="s">
        <v>4</v>
      </c>
      <c r="I4082" s="1" t="s">
        <v>4</v>
      </c>
      <c r="J4082" s="1" t="s">
        <v>4</v>
      </c>
      <c r="K4082" s="1" t="s">
        <v>4</v>
      </c>
      <c r="L4082" s="1" t="s">
        <v>4</v>
      </c>
      <c r="M4082" s="1" t="s">
        <v>4</v>
      </c>
      <c r="N4082" s="1" t="s">
        <v>4</v>
      </c>
      <c r="O4082" s="1" t="s">
        <v>4</v>
      </c>
      <c r="P4082" s="1" t="s">
        <v>4</v>
      </c>
      <c r="Q4082" s="1" t="s">
        <v>4</v>
      </c>
      <c r="R4082" s="1" t="s">
        <v>4</v>
      </c>
      <c r="S4082" s="1" t="s">
        <v>4</v>
      </c>
      <c r="T4082" s="1" t="s">
        <v>4</v>
      </c>
      <c r="U4082" s="1" t="s">
        <v>4</v>
      </c>
      <c r="V4082" s="1">
        <v>4.657033215988382</v>
      </c>
      <c r="W4082" s="1">
        <v>6.4048725011369934</v>
      </c>
      <c r="X4082" s="1">
        <v>3.2087526933839428</v>
      </c>
      <c r="Y4082" s="1">
        <v>6.4000000000000501</v>
      </c>
      <c r="Z4082" s="1">
        <v>4.2251395644838929</v>
      </c>
      <c r="AA4082" s="1">
        <v>4.3138225531975882</v>
      </c>
      <c r="AB4082" s="1">
        <v>1.8857995075332701</v>
      </c>
      <c r="AC4082" s="1">
        <v>1.8857995075332701</v>
      </c>
      <c r="AD4082" s="1" t="s">
        <v>4</v>
      </c>
      <c r="AE4082" s="1" t="s">
        <v>4</v>
      </c>
      <c r="AF4082" s="1" t="s">
        <v>4</v>
      </c>
      <c r="AG4082" s="1" t="s">
        <v>4</v>
      </c>
      <c r="AH4082" s="1" t="s">
        <v>4</v>
      </c>
      <c r="AI4082" s="1" t="s">
        <v>4</v>
      </c>
      <c r="AJ4082" s="1" t="s">
        <v>4</v>
      </c>
      <c r="AK4082" s="1" t="s">
        <v>4</v>
      </c>
    </row>
    <row r="4083" spans="1:37">
      <c r="A4083" t="s">
        <v>263</v>
      </c>
      <c r="B4083" s="2">
        <v>676</v>
      </c>
      <c r="C4083" t="s">
        <v>264</v>
      </c>
      <c r="D4083" s="2">
        <v>2013</v>
      </c>
      <c r="E4083" s="1" t="s">
        <v>4</v>
      </c>
      <c r="F4083" s="1" t="s">
        <v>4</v>
      </c>
      <c r="G4083" s="1" t="s">
        <v>4</v>
      </c>
      <c r="H4083" s="1" t="s">
        <v>4</v>
      </c>
      <c r="I4083" s="1" t="s">
        <v>4</v>
      </c>
      <c r="J4083" s="1" t="s">
        <v>4</v>
      </c>
      <c r="K4083" s="1" t="s">
        <v>4</v>
      </c>
      <c r="L4083" s="1" t="s">
        <v>4</v>
      </c>
      <c r="M4083" s="1" t="s">
        <v>4</v>
      </c>
      <c r="N4083" s="1" t="s">
        <v>4</v>
      </c>
      <c r="O4083" s="1" t="s">
        <v>4</v>
      </c>
      <c r="P4083" s="1" t="s">
        <v>4</v>
      </c>
      <c r="Q4083" s="1" t="s">
        <v>4</v>
      </c>
      <c r="R4083" s="1" t="s">
        <v>4</v>
      </c>
      <c r="S4083" s="1" t="s">
        <v>4</v>
      </c>
      <c r="T4083" s="1" t="s">
        <v>4</v>
      </c>
      <c r="U4083" s="1" t="s">
        <v>4</v>
      </c>
      <c r="V4083" s="1" t="s">
        <v>4</v>
      </c>
      <c r="W4083" s="1">
        <v>6.454910321328633</v>
      </c>
      <c r="X4083" s="1">
        <v>3.2474270298075147</v>
      </c>
      <c r="Y4083" s="1">
        <v>6.6000000000000059</v>
      </c>
      <c r="Z4083" s="1">
        <v>3.9600206069607236</v>
      </c>
      <c r="AA4083" s="1">
        <v>5.719359857659212</v>
      </c>
      <c r="AB4083" s="1">
        <v>4.9694798156595388</v>
      </c>
      <c r="AC4083" s="1">
        <v>5.1999999999999158</v>
      </c>
      <c r="AD4083" s="1">
        <v>5.1999999999994495</v>
      </c>
      <c r="AE4083" s="1" t="s">
        <v>4</v>
      </c>
      <c r="AF4083" s="1" t="s">
        <v>4</v>
      </c>
      <c r="AG4083" s="1" t="s">
        <v>4</v>
      </c>
      <c r="AH4083" s="1" t="s">
        <v>4</v>
      </c>
      <c r="AI4083" s="1" t="s">
        <v>4</v>
      </c>
      <c r="AJ4083" s="1" t="s">
        <v>4</v>
      </c>
      <c r="AK4083" s="1" t="s">
        <v>4</v>
      </c>
    </row>
    <row r="4084" spans="1:37">
      <c r="A4084" t="s">
        <v>263</v>
      </c>
      <c r="B4084" s="2">
        <v>676</v>
      </c>
      <c r="C4084" t="s">
        <v>264</v>
      </c>
      <c r="D4084" s="2">
        <v>2014</v>
      </c>
      <c r="E4084" s="1" t="s">
        <v>4</v>
      </c>
      <c r="F4084" s="1" t="s">
        <v>4</v>
      </c>
      <c r="G4084" s="1" t="s">
        <v>4</v>
      </c>
      <c r="H4084" s="1" t="s">
        <v>4</v>
      </c>
      <c r="I4084" s="1" t="s">
        <v>4</v>
      </c>
      <c r="J4084" s="1" t="s">
        <v>4</v>
      </c>
      <c r="K4084" s="1" t="s">
        <v>4</v>
      </c>
      <c r="L4084" s="1" t="s">
        <v>4</v>
      </c>
      <c r="M4084" s="1" t="s">
        <v>4</v>
      </c>
      <c r="N4084" s="1" t="s">
        <v>4</v>
      </c>
      <c r="O4084" s="1" t="s">
        <v>4</v>
      </c>
      <c r="P4084" s="1" t="s">
        <v>4</v>
      </c>
      <c r="Q4084" s="1" t="s">
        <v>4</v>
      </c>
      <c r="R4084" s="1" t="s">
        <v>4</v>
      </c>
      <c r="S4084" s="1" t="s">
        <v>4</v>
      </c>
      <c r="T4084" s="1" t="s">
        <v>4</v>
      </c>
      <c r="U4084" s="1" t="s">
        <v>4</v>
      </c>
      <c r="V4084" s="1" t="s">
        <v>4</v>
      </c>
      <c r="W4084" s="1" t="s">
        <v>4</v>
      </c>
      <c r="X4084" s="1">
        <v>3.2820527425607038</v>
      </c>
      <c r="Y4084" s="1">
        <v>6.7999999999999394</v>
      </c>
      <c r="Z4084" s="1">
        <v>3.8331231559845858</v>
      </c>
      <c r="AA4084" s="1">
        <v>6.1434791465429184</v>
      </c>
      <c r="AB4084" s="1">
        <v>6.1178050186848187</v>
      </c>
      <c r="AC4084" s="1">
        <v>5.7000000000000828</v>
      </c>
      <c r="AD4084" s="1">
        <v>5.7000000000000828</v>
      </c>
      <c r="AE4084" s="1">
        <v>5.7000000000000828</v>
      </c>
      <c r="AF4084" s="1" t="s">
        <v>4</v>
      </c>
      <c r="AG4084" s="1" t="s">
        <v>4</v>
      </c>
      <c r="AH4084" s="1" t="s">
        <v>4</v>
      </c>
      <c r="AI4084" s="1" t="s">
        <v>4</v>
      </c>
      <c r="AJ4084" s="1" t="s">
        <v>4</v>
      </c>
      <c r="AK4084" s="1" t="s">
        <v>4</v>
      </c>
    </row>
    <row r="4085" spans="1:37">
      <c r="A4085" t="s">
        <v>263</v>
      </c>
      <c r="B4085" s="2">
        <v>676</v>
      </c>
      <c r="C4085" t="s">
        <v>264</v>
      </c>
      <c r="D4085" s="2">
        <v>2015</v>
      </c>
      <c r="E4085" s="1" t="s">
        <v>4</v>
      </c>
      <c r="F4085" s="1" t="s">
        <v>4</v>
      </c>
      <c r="G4085" s="1" t="s">
        <v>4</v>
      </c>
      <c r="H4085" s="1" t="s">
        <v>4</v>
      </c>
      <c r="I4085" s="1" t="s">
        <v>4</v>
      </c>
      <c r="J4085" s="1" t="s">
        <v>4</v>
      </c>
      <c r="K4085" s="1" t="s">
        <v>4</v>
      </c>
      <c r="L4085" s="1" t="s">
        <v>4</v>
      </c>
      <c r="M4085" s="1" t="s">
        <v>4</v>
      </c>
      <c r="N4085" s="1" t="s">
        <v>4</v>
      </c>
      <c r="O4085" s="1" t="s">
        <v>4</v>
      </c>
      <c r="P4085" s="1" t="s">
        <v>4</v>
      </c>
      <c r="Q4085" s="1" t="s">
        <v>4</v>
      </c>
      <c r="R4085" s="1" t="s">
        <v>4</v>
      </c>
      <c r="S4085" s="1" t="s">
        <v>4</v>
      </c>
      <c r="T4085" s="1" t="s">
        <v>4</v>
      </c>
      <c r="U4085" s="1" t="s">
        <v>4</v>
      </c>
      <c r="V4085" s="1" t="s">
        <v>4</v>
      </c>
      <c r="W4085" s="1" t="s">
        <v>4</v>
      </c>
      <c r="X4085" s="1" t="s">
        <v>4</v>
      </c>
      <c r="Y4085" s="1">
        <v>6.8000000000000504</v>
      </c>
      <c r="Z4085" s="1">
        <v>3.7480774439141662</v>
      </c>
      <c r="AA4085" s="1">
        <v>6.5126273214393571</v>
      </c>
      <c r="AB4085" s="1">
        <v>6.4623867128416279</v>
      </c>
      <c r="AC4085" s="1">
        <v>5.9694753926023969</v>
      </c>
      <c r="AD4085" s="1">
        <v>3.9776897057117067</v>
      </c>
      <c r="AE4085" s="1">
        <v>2.9499999999999638</v>
      </c>
      <c r="AF4085" s="1">
        <v>2.9499999999999638</v>
      </c>
      <c r="AG4085" s="1" t="s">
        <v>4</v>
      </c>
      <c r="AH4085" s="1" t="s">
        <v>4</v>
      </c>
      <c r="AI4085" s="1" t="s">
        <v>4</v>
      </c>
      <c r="AJ4085" s="1" t="s">
        <v>4</v>
      </c>
      <c r="AK4085" s="1" t="s">
        <v>4</v>
      </c>
    </row>
    <row r="4086" spans="1:37">
      <c r="A4086" t="s">
        <v>263</v>
      </c>
      <c r="B4086" s="2">
        <v>676</v>
      </c>
      <c r="C4086" t="s">
        <v>264</v>
      </c>
      <c r="D4086" s="2">
        <v>2016</v>
      </c>
      <c r="E4086" s="1" t="s">
        <v>4</v>
      </c>
      <c r="F4086" s="1" t="s">
        <v>4</v>
      </c>
      <c r="G4086" s="1" t="s">
        <v>4</v>
      </c>
      <c r="H4086" s="1" t="s">
        <v>4</v>
      </c>
      <c r="I4086" s="1" t="s">
        <v>4</v>
      </c>
      <c r="J4086" s="1" t="s">
        <v>4</v>
      </c>
      <c r="K4086" s="1" t="s">
        <v>4</v>
      </c>
      <c r="L4086" s="1" t="s">
        <v>4</v>
      </c>
      <c r="M4086" s="1" t="s">
        <v>4</v>
      </c>
      <c r="N4086" s="1" t="s">
        <v>4</v>
      </c>
      <c r="O4086" s="1" t="s">
        <v>4</v>
      </c>
      <c r="P4086" s="1" t="s">
        <v>4</v>
      </c>
      <c r="Q4086" s="1" t="s">
        <v>4</v>
      </c>
      <c r="R4086" s="1" t="s">
        <v>4</v>
      </c>
      <c r="S4086" s="1" t="s">
        <v>4</v>
      </c>
      <c r="T4086" s="1" t="s">
        <v>4</v>
      </c>
      <c r="U4086" s="1" t="s">
        <v>4</v>
      </c>
      <c r="V4086" s="1" t="s">
        <v>4</v>
      </c>
      <c r="W4086" s="1" t="s">
        <v>4</v>
      </c>
      <c r="X4086" s="1" t="s">
        <v>4</v>
      </c>
      <c r="Y4086" s="1" t="s">
        <v>4</v>
      </c>
      <c r="Z4086" s="1">
        <v>3.6219681959934524</v>
      </c>
      <c r="AA4086" s="1">
        <v>6.6964148127037548</v>
      </c>
      <c r="AB4086" s="1">
        <v>6.5057444839602629</v>
      </c>
      <c r="AC4086" s="1">
        <v>5.5028032431828633</v>
      </c>
      <c r="AD4086" s="1">
        <v>4.99999999999996</v>
      </c>
      <c r="AE4086" s="1">
        <v>2.7000000000004798</v>
      </c>
      <c r="AF4086" s="1">
        <v>2.2700000000003273</v>
      </c>
      <c r="AG4086" s="1">
        <v>2.2700000000003273</v>
      </c>
      <c r="AH4086" s="1" t="s">
        <v>4</v>
      </c>
      <c r="AI4086" s="1" t="s">
        <v>4</v>
      </c>
      <c r="AJ4086" s="1" t="s">
        <v>4</v>
      </c>
      <c r="AK4086" s="1" t="s">
        <v>4</v>
      </c>
    </row>
    <row r="4087" spans="1:37">
      <c r="A4087" t="s">
        <v>263</v>
      </c>
      <c r="B4087" s="2">
        <v>676</v>
      </c>
      <c r="C4087" t="s">
        <v>264</v>
      </c>
      <c r="D4087" s="2">
        <v>2017</v>
      </c>
      <c r="E4087" s="1" t="s">
        <v>4</v>
      </c>
      <c r="F4087" s="1" t="s">
        <v>4</v>
      </c>
      <c r="G4087" s="1" t="s">
        <v>4</v>
      </c>
      <c r="H4087" s="1" t="s">
        <v>4</v>
      </c>
      <c r="I4087" s="1" t="s">
        <v>4</v>
      </c>
      <c r="J4087" s="1" t="s">
        <v>4</v>
      </c>
      <c r="K4087" s="1" t="s">
        <v>4</v>
      </c>
      <c r="L4087" s="1" t="s">
        <v>4</v>
      </c>
      <c r="M4087" s="1" t="s">
        <v>4</v>
      </c>
      <c r="N4087" s="1" t="s">
        <v>4</v>
      </c>
      <c r="O4087" s="1" t="s">
        <v>4</v>
      </c>
      <c r="P4087" s="1" t="s">
        <v>4</v>
      </c>
      <c r="Q4087" s="1" t="s">
        <v>4</v>
      </c>
      <c r="R4087" s="1" t="s">
        <v>4</v>
      </c>
      <c r="S4087" s="1" t="s">
        <v>4</v>
      </c>
      <c r="T4087" s="1" t="s">
        <v>4</v>
      </c>
      <c r="U4087" s="1" t="s">
        <v>4</v>
      </c>
      <c r="V4087" s="1" t="s">
        <v>4</v>
      </c>
      <c r="W4087" s="1" t="s">
        <v>4</v>
      </c>
      <c r="X4087" s="1" t="s">
        <v>4</v>
      </c>
      <c r="Y4087" s="1" t="s">
        <v>4</v>
      </c>
      <c r="Z4087" s="1" t="s">
        <v>4</v>
      </c>
      <c r="AA4087" s="1">
        <v>6.6568450882600771</v>
      </c>
      <c r="AB4087" s="1">
        <v>6.5119010944474143</v>
      </c>
      <c r="AC4087" s="1">
        <v>5.2326591784997545</v>
      </c>
      <c r="AD4087" s="1">
        <v>5.3000000000003711</v>
      </c>
      <c r="AE4087" s="1">
        <v>4.4999999999995266</v>
      </c>
      <c r="AF4087" s="1">
        <v>4.4999999999999041</v>
      </c>
      <c r="AG4087" s="1">
        <v>4.000000000000159</v>
      </c>
      <c r="AH4087" s="1">
        <v>4.000000000000159</v>
      </c>
      <c r="AI4087" s="1" t="s">
        <v>4</v>
      </c>
      <c r="AJ4087" s="1" t="s">
        <v>4</v>
      </c>
      <c r="AK4087" s="1" t="s">
        <v>4</v>
      </c>
    </row>
    <row r="4088" spans="1:37">
      <c r="A4088" t="s">
        <v>263</v>
      </c>
      <c r="B4088" s="2">
        <v>676</v>
      </c>
      <c r="C4088" t="s">
        <v>264</v>
      </c>
      <c r="D4088" s="2">
        <v>2018</v>
      </c>
      <c r="E4088" s="1" t="s">
        <v>4</v>
      </c>
      <c r="F4088" s="1" t="s">
        <v>4</v>
      </c>
      <c r="G4088" s="1" t="s">
        <v>4</v>
      </c>
      <c r="H4088" s="1" t="s">
        <v>4</v>
      </c>
      <c r="I4088" s="1" t="s">
        <v>4</v>
      </c>
      <c r="J4088" s="1" t="s">
        <v>4</v>
      </c>
      <c r="K4088" s="1" t="s">
        <v>4</v>
      </c>
      <c r="L4088" s="1" t="s">
        <v>4</v>
      </c>
      <c r="M4088" s="1" t="s">
        <v>4</v>
      </c>
      <c r="N4088" s="1" t="s">
        <v>4</v>
      </c>
      <c r="O4088" s="1" t="s">
        <v>4</v>
      </c>
      <c r="P4088" s="1" t="s">
        <v>4</v>
      </c>
      <c r="Q4088" s="1" t="s">
        <v>4</v>
      </c>
      <c r="R4088" s="1" t="s">
        <v>4</v>
      </c>
      <c r="S4088" s="1" t="s">
        <v>4</v>
      </c>
      <c r="T4088" s="1" t="s">
        <v>4</v>
      </c>
      <c r="U4088" s="1" t="s">
        <v>4</v>
      </c>
      <c r="V4088" s="1" t="s">
        <v>4</v>
      </c>
      <c r="W4088" s="1" t="s">
        <v>4</v>
      </c>
      <c r="X4088" s="1" t="s">
        <v>4</v>
      </c>
      <c r="Y4088" s="1" t="s">
        <v>4</v>
      </c>
      <c r="Z4088" s="1" t="s">
        <v>4</v>
      </c>
      <c r="AA4088" s="1" t="s">
        <v>4</v>
      </c>
      <c r="AB4088" s="1">
        <v>6.5164765221996879</v>
      </c>
      <c r="AC4088" s="1">
        <v>5.0462275682552349</v>
      </c>
      <c r="AD4088" s="1">
        <v>5.4999999999997939</v>
      </c>
      <c r="AE4088" s="1">
        <v>5.0000000000002265</v>
      </c>
      <c r="AF4088" s="1">
        <v>4.9999999999996048</v>
      </c>
      <c r="AG4088" s="1">
        <v>3.299999999999903</v>
      </c>
      <c r="AH4088" s="1">
        <v>3.16999999999934</v>
      </c>
      <c r="AI4088" s="1">
        <v>3.16999999999934</v>
      </c>
      <c r="AJ4088" s="1" t="s">
        <v>4</v>
      </c>
      <c r="AK4088" s="1" t="s">
        <v>4</v>
      </c>
    </row>
    <row r="4089" spans="1:37">
      <c r="A4089" t="s">
        <v>263</v>
      </c>
      <c r="B4089" s="2">
        <v>676</v>
      </c>
      <c r="C4089" t="s">
        <v>264</v>
      </c>
      <c r="D4089" s="2">
        <v>2019</v>
      </c>
      <c r="E4089" s="1" t="s">
        <v>4</v>
      </c>
      <c r="F4089" s="1" t="s">
        <v>4</v>
      </c>
      <c r="G4089" s="1" t="s">
        <v>4</v>
      </c>
      <c r="H4089" s="1" t="s">
        <v>4</v>
      </c>
      <c r="I4089" s="1" t="s">
        <v>4</v>
      </c>
      <c r="J4089" s="1" t="s">
        <v>4</v>
      </c>
      <c r="K4089" s="1" t="s">
        <v>4</v>
      </c>
      <c r="L4089" s="1" t="s">
        <v>4</v>
      </c>
      <c r="M4089" s="1" t="s">
        <v>4</v>
      </c>
      <c r="N4089" s="1" t="s">
        <v>4</v>
      </c>
      <c r="O4089" s="1" t="s">
        <v>4</v>
      </c>
      <c r="P4089" s="1" t="s">
        <v>4</v>
      </c>
      <c r="Q4089" s="1" t="s">
        <v>4</v>
      </c>
      <c r="R4089" s="1" t="s">
        <v>4</v>
      </c>
      <c r="S4089" s="1" t="s">
        <v>4</v>
      </c>
      <c r="T4089" s="1" t="s">
        <v>4</v>
      </c>
      <c r="U4089" s="1" t="s">
        <v>4</v>
      </c>
      <c r="V4089" s="1" t="s">
        <v>4</v>
      </c>
      <c r="W4089" s="1" t="s">
        <v>4</v>
      </c>
      <c r="X4089" s="1" t="s">
        <v>4</v>
      </c>
      <c r="Y4089" s="1" t="s">
        <v>4</v>
      </c>
      <c r="Z4089" s="1" t="s">
        <v>4</v>
      </c>
      <c r="AA4089" s="1" t="s">
        <v>4</v>
      </c>
      <c r="AB4089" s="1" t="s">
        <v>4</v>
      </c>
      <c r="AC4089" s="1">
        <v>5.0073002798445732</v>
      </c>
      <c r="AD4089" s="1">
        <v>6.000000000000294</v>
      </c>
      <c r="AE4089" s="1">
        <v>5.4999999999998606</v>
      </c>
      <c r="AF4089" s="1">
        <v>5.5000000000005489</v>
      </c>
      <c r="AG4089" s="1">
        <v>4.6999999999994602</v>
      </c>
      <c r="AH4089" s="1">
        <v>4.5000000000004148</v>
      </c>
      <c r="AI4089" s="1">
        <v>4.5000000000004148</v>
      </c>
      <c r="AJ4089" s="1">
        <v>5.4481727631359611</v>
      </c>
      <c r="AK4089" s="1" t="s">
        <v>4</v>
      </c>
    </row>
    <row r="4090" spans="1:37">
      <c r="A4090" t="s">
        <v>263</v>
      </c>
      <c r="B4090" s="2">
        <v>676</v>
      </c>
      <c r="C4090" t="s">
        <v>264</v>
      </c>
      <c r="D4090" s="2">
        <v>2020</v>
      </c>
      <c r="E4090" s="1" t="s">
        <v>4</v>
      </c>
      <c r="F4090" s="1" t="s">
        <v>4</v>
      </c>
      <c r="G4090" s="1" t="s">
        <v>4</v>
      </c>
      <c r="H4090" s="1" t="s">
        <v>4</v>
      </c>
      <c r="I4090" s="1" t="s">
        <v>4</v>
      </c>
      <c r="J4090" s="1" t="s">
        <v>4</v>
      </c>
      <c r="K4090" s="1" t="s">
        <v>4</v>
      </c>
      <c r="L4090" s="1" t="s">
        <v>4</v>
      </c>
      <c r="M4090" s="1" t="s">
        <v>4</v>
      </c>
      <c r="N4090" s="1" t="s">
        <v>4</v>
      </c>
      <c r="O4090" s="1" t="s">
        <v>4</v>
      </c>
      <c r="P4090" s="1" t="s">
        <v>4</v>
      </c>
      <c r="Q4090" s="1" t="s">
        <v>4</v>
      </c>
      <c r="R4090" s="1" t="s">
        <v>4</v>
      </c>
      <c r="S4090" s="1" t="s">
        <v>4</v>
      </c>
      <c r="T4090" s="1" t="s">
        <v>4</v>
      </c>
      <c r="U4090" s="1" t="s">
        <v>4</v>
      </c>
      <c r="V4090" s="1" t="s">
        <v>4</v>
      </c>
      <c r="W4090" s="1" t="s">
        <v>4</v>
      </c>
      <c r="X4090" s="1" t="s">
        <v>4</v>
      </c>
      <c r="Y4090" s="1" t="s">
        <v>4</v>
      </c>
      <c r="Z4090" s="1" t="s">
        <v>4</v>
      </c>
      <c r="AA4090" s="1" t="s">
        <v>4</v>
      </c>
      <c r="AB4090" s="1" t="s">
        <v>4</v>
      </c>
      <c r="AC4090" s="1" t="s">
        <v>4</v>
      </c>
      <c r="AD4090" s="1">
        <v>5.9999999999996723</v>
      </c>
      <c r="AE4090" s="1">
        <v>5.4999999999997273</v>
      </c>
      <c r="AF4090" s="1">
        <v>5.4999999999999272</v>
      </c>
      <c r="AG4090" s="1">
        <v>5.0000000000001599</v>
      </c>
      <c r="AH4090" s="1">
        <v>5.0999999999997936</v>
      </c>
      <c r="AI4090" s="1">
        <v>0.59999999999997833</v>
      </c>
      <c r="AJ4090" s="1">
        <v>0.9125980585286575</v>
      </c>
      <c r="AK4090" s="1">
        <v>0.9125980585286575</v>
      </c>
    </row>
    <row r="4091" spans="1:37">
      <c r="A4091" t="s">
        <v>263</v>
      </c>
      <c r="B4091" s="2">
        <v>676</v>
      </c>
      <c r="C4091" t="s">
        <v>264</v>
      </c>
      <c r="D4091" s="2">
        <v>2021</v>
      </c>
      <c r="E4091" s="1" t="s">
        <v>4</v>
      </c>
      <c r="F4091" s="1" t="s">
        <v>4</v>
      </c>
      <c r="G4091" s="1" t="s">
        <v>4</v>
      </c>
      <c r="H4091" s="1" t="s">
        <v>4</v>
      </c>
      <c r="I4091" s="1" t="s">
        <v>4</v>
      </c>
      <c r="J4091" s="1" t="s">
        <v>4</v>
      </c>
      <c r="K4091" s="1" t="s">
        <v>4</v>
      </c>
      <c r="L4091" s="1" t="s">
        <v>4</v>
      </c>
      <c r="M4091" s="1" t="s">
        <v>4</v>
      </c>
      <c r="N4091" s="1" t="s">
        <v>4</v>
      </c>
      <c r="O4091" s="1" t="s">
        <v>4</v>
      </c>
      <c r="P4091" s="1" t="s">
        <v>4</v>
      </c>
      <c r="Q4091" s="1" t="s">
        <v>4</v>
      </c>
      <c r="R4091" s="1" t="s">
        <v>4</v>
      </c>
      <c r="S4091" s="1" t="s">
        <v>4</v>
      </c>
      <c r="T4091" s="1" t="s">
        <v>4</v>
      </c>
      <c r="U4091" s="1" t="s">
        <v>4</v>
      </c>
      <c r="V4091" s="1" t="s">
        <v>4</v>
      </c>
      <c r="W4091" s="1" t="s">
        <v>4</v>
      </c>
      <c r="X4091" s="1" t="s">
        <v>4</v>
      </c>
      <c r="Y4091" s="1" t="s">
        <v>4</v>
      </c>
      <c r="Z4091" s="1" t="s">
        <v>4</v>
      </c>
      <c r="AA4091" s="1" t="s">
        <v>4</v>
      </c>
      <c r="AB4091" s="1" t="s">
        <v>4</v>
      </c>
      <c r="AC4091" s="1" t="s">
        <v>4</v>
      </c>
      <c r="AD4091" s="1" t="s">
        <v>4</v>
      </c>
      <c r="AE4091" s="1">
        <v>5.5000000000003491</v>
      </c>
      <c r="AF4091" s="1">
        <v>5.5000000000000604</v>
      </c>
      <c r="AG4091" s="1">
        <v>5.499999999999905</v>
      </c>
      <c r="AH4091" s="1">
        <v>5.499999999999905</v>
      </c>
      <c r="AI4091" s="1">
        <v>2.4999999999997247</v>
      </c>
      <c r="AJ4091" s="1">
        <v>2.1999999999999575</v>
      </c>
      <c r="AK4091" s="1">
        <v>2.1999999999999575</v>
      </c>
    </row>
    <row r="4092" spans="1:37">
      <c r="A4092" t="s">
        <v>263</v>
      </c>
      <c r="B4092" s="2">
        <v>676</v>
      </c>
      <c r="C4092" t="s">
        <v>264</v>
      </c>
      <c r="D4092" s="2">
        <v>2022</v>
      </c>
      <c r="E4092" s="1" t="s">
        <v>4</v>
      </c>
      <c r="F4092" s="1" t="s">
        <v>4</v>
      </c>
      <c r="G4092" s="1" t="s">
        <v>4</v>
      </c>
      <c r="H4092" s="1" t="s">
        <v>4</v>
      </c>
      <c r="I4092" s="1" t="s">
        <v>4</v>
      </c>
      <c r="J4092" s="1" t="s">
        <v>4</v>
      </c>
      <c r="K4092" s="1" t="s">
        <v>4</v>
      </c>
      <c r="L4092" s="1" t="s">
        <v>4</v>
      </c>
      <c r="M4092" s="1" t="s">
        <v>4</v>
      </c>
      <c r="N4092" s="1" t="s">
        <v>4</v>
      </c>
      <c r="O4092" s="1" t="s">
        <v>4</v>
      </c>
      <c r="P4092" s="1" t="s">
        <v>4</v>
      </c>
      <c r="Q4092" s="1" t="s">
        <v>4</v>
      </c>
      <c r="R4092" s="1" t="s">
        <v>4</v>
      </c>
      <c r="S4092" s="1" t="s">
        <v>4</v>
      </c>
      <c r="T4092" s="1" t="s">
        <v>4</v>
      </c>
      <c r="U4092" s="1" t="s">
        <v>4</v>
      </c>
      <c r="V4092" s="1" t="s">
        <v>4</v>
      </c>
      <c r="W4092" s="1" t="s">
        <v>4</v>
      </c>
      <c r="X4092" s="1" t="s">
        <v>4</v>
      </c>
      <c r="Y4092" s="1" t="s">
        <v>4</v>
      </c>
      <c r="Z4092" s="1" t="s">
        <v>4</v>
      </c>
      <c r="AA4092" s="1" t="s">
        <v>4</v>
      </c>
      <c r="AB4092" s="1" t="s">
        <v>4</v>
      </c>
      <c r="AC4092" s="1" t="s">
        <v>4</v>
      </c>
      <c r="AD4092" s="1" t="s">
        <v>4</v>
      </c>
      <c r="AE4092" s="1" t="s">
        <v>4</v>
      </c>
      <c r="AF4092" s="1">
        <v>5.4999999999997939</v>
      </c>
      <c r="AG4092" s="1">
        <v>6.0000000000004272</v>
      </c>
      <c r="AH4092" s="1">
        <v>6.0000000000001386</v>
      </c>
      <c r="AI4092" s="1">
        <v>6.5000000000001279</v>
      </c>
      <c r="AJ4092" s="1">
        <v>2.9999999999999805</v>
      </c>
      <c r="AK4092" s="1">
        <v>0.94389867276796213</v>
      </c>
    </row>
    <row r="4093" spans="1:37">
      <c r="A4093" t="s">
        <v>263</v>
      </c>
      <c r="B4093" s="2">
        <v>676</v>
      </c>
      <c r="C4093" t="s">
        <v>264</v>
      </c>
      <c r="D4093" s="2">
        <v>2023</v>
      </c>
      <c r="E4093" s="1" t="s">
        <v>4</v>
      </c>
      <c r="F4093" s="1" t="s">
        <v>4</v>
      </c>
      <c r="G4093" s="1" t="s">
        <v>4</v>
      </c>
      <c r="H4093" s="1" t="s">
        <v>4</v>
      </c>
      <c r="I4093" s="1" t="s">
        <v>4</v>
      </c>
      <c r="J4093" s="1" t="s">
        <v>4</v>
      </c>
      <c r="K4093" s="1" t="s">
        <v>4</v>
      </c>
      <c r="L4093" s="1" t="s">
        <v>4</v>
      </c>
      <c r="M4093" s="1" t="s">
        <v>4</v>
      </c>
      <c r="N4093" s="1" t="s">
        <v>4</v>
      </c>
      <c r="O4093" s="1" t="s">
        <v>4</v>
      </c>
      <c r="P4093" s="1" t="s">
        <v>4</v>
      </c>
      <c r="Q4093" s="1" t="s">
        <v>4</v>
      </c>
      <c r="R4093" s="1" t="s">
        <v>4</v>
      </c>
      <c r="S4093" s="1" t="s">
        <v>4</v>
      </c>
      <c r="T4093" s="1" t="s">
        <v>4</v>
      </c>
      <c r="U4093" s="1" t="s">
        <v>4</v>
      </c>
      <c r="V4093" s="1" t="s">
        <v>4</v>
      </c>
      <c r="W4093" s="1" t="s">
        <v>4</v>
      </c>
      <c r="X4093" s="1" t="s">
        <v>4</v>
      </c>
      <c r="Y4093" s="1" t="s">
        <v>4</v>
      </c>
      <c r="Z4093" s="1" t="s">
        <v>4</v>
      </c>
      <c r="AA4093" s="1" t="s">
        <v>4</v>
      </c>
      <c r="AB4093" s="1" t="s">
        <v>4</v>
      </c>
      <c r="AC4093" s="1" t="s">
        <v>4</v>
      </c>
      <c r="AD4093" s="1" t="s">
        <v>4</v>
      </c>
      <c r="AE4093" s="1" t="s">
        <v>4</v>
      </c>
      <c r="AF4093" s="1" t="s">
        <v>4</v>
      </c>
      <c r="AG4093" s="1">
        <v>6.4999999999999725</v>
      </c>
      <c r="AH4093" s="1">
        <v>6.5000000000000835</v>
      </c>
      <c r="AI4093" s="1">
        <v>6.5000000000002167</v>
      </c>
      <c r="AJ4093" s="1">
        <v>4.4999999999999929</v>
      </c>
      <c r="AK4093" s="1">
        <v>2.5068270005537352</v>
      </c>
    </row>
    <row r="4094" spans="1:37">
      <c r="A4094" t="s">
        <v>191</v>
      </c>
      <c r="B4094" s="2">
        <v>548</v>
      </c>
      <c r="C4094" t="s">
        <v>192</v>
      </c>
      <c r="D4094" s="2">
        <v>1991</v>
      </c>
      <c r="E4094" s="1">
        <v>6.5031029487312875</v>
      </c>
      <c r="F4094" s="1">
        <v>8.3066676215025161</v>
      </c>
      <c r="G4094" s="1">
        <v>8.3066676215025161</v>
      </c>
      <c r="H4094" s="1">
        <v>8.6516449975405649</v>
      </c>
      <c r="I4094" s="1" t="s">
        <v>4</v>
      </c>
      <c r="J4094" s="1" t="s">
        <v>4</v>
      </c>
      <c r="K4094" s="1" t="s">
        <v>4</v>
      </c>
      <c r="L4094" s="1" t="s">
        <v>4</v>
      </c>
      <c r="M4094" s="1" t="s">
        <v>4</v>
      </c>
      <c r="N4094" s="1" t="s">
        <v>4</v>
      </c>
      <c r="O4094" s="1" t="s">
        <v>4</v>
      </c>
      <c r="P4094" s="1" t="s">
        <v>4</v>
      </c>
      <c r="Q4094" s="1" t="s">
        <v>4</v>
      </c>
      <c r="R4094" s="1" t="s">
        <v>4</v>
      </c>
      <c r="S4094" s="1" t="s">
        <v>4</v>
      </c>
      <c r="T4094" s="1" t="s">
        <v>4</v>
      </c>
      <c r="U4094" s="1" t="s">
        <v>4</v>
      </c>
      <c r="V4094" s="1" t="s">
        <v>4</v>
      </c>
      <c r="W4094" s="1" t="s">
        <v>4</v>
      </c>
      <c r="X4094" s="1" t="s">
        <v>4</v>
      </c>
      <c r="Y4094" s="1" t="s">
        <v>4</v>
      </c>
      <c r="Z4094" s="1" t="s">
        <v>4</v>
      </c>
      <c r="AA4094" s="1" t="s">
        <v>4</v>
      </c>
      <c r="AB4094" s="1" t="s">
        <v>4</v>
      </c>
      <c r="AC4094" s="1" t="s">
        <v>4</v>
      </c>
      <c r="AD4094" s="1" t="s">
        <v>4</v>
      </c>
      <c r="AE4094" s="1" t="s">
        <v>4</v>
      </c>
      <c r="AF4094" s="1" t="s">
        <v>4</v>
      </c>
      <c r="AG4094" s="1" t="s">
        <v>4</v>
      </c>
      <c r="AH4094" s="1" t="s">
        <v>4</v>
      </c>
      <c r="AI4094" s="1" t="s">
        <v>4</v>
      </c>
      <c r="AJ4094" s="1" t="s">
        <v>4</v>
      </c>
      <c r="AK4094" s="1" t="s">
        <v>4</v>
      </c>
    </row>
    <row r="4095" spans="1:37">
      <c r="A4095" t="s">
        <v>191</v>
      </c>
      <c r="B4095" s="2">
        <v>548</v>
      </c>
      <c r="C4095" t="s">
        <v>192</v>
      </c>
      <c r="D4095" s="2">
        <v>1992</v>
      </c>
      <c r="E4095" s="1">
        <v>5.8452387436374265</v>
      </c>
      <c r="F4095" s="1">
        <v>7.6999963522899506</v>
      </c>
      <c r="G4095" s="1">
        <v>7.6999963522899506</v>
      </c>
      <c r="H4095" s="1">
        <v>7.9546306433225578</v>
      </c>
      <c r="I4095" s="1">
        <v>7.8059189933143314</v>
      </c>
      <c r="J4095" s="1" t="s">
        <v>4</v>
      </c>
      <c r="K4095" s="1" t="s">
        <v>4</v>
      </c>
      <c r="L4095" s="1" t="s">
        <v>4</v>
      </c>
      <c r="M4095" s="1" t="s">
        <v>4</v>
      </c>
      <c r="N4095" s="1" t="s">
        <v>4</v>
      </c>
      <c r="O4095" s="1" t="s">
        <v>4</v>
      </c>
      <c r="P4095" s="1" t="s">
        <v>4</v>
      </c>
      <c r="Q4095" s="1" t="s">
        <v>4</v>
      </c>
      <c r="R4095" s="1" t="s">
        <v>4</v>
      </c>
      <c r="S4095" s="1" t="s">
        <v>4</v>
      </c>
      <c r="T4095" s="1" t="s">
        <v>4</v>
      </c>
      <c r="U4095" s="1" t="s">
        <v>4</v>
      </c>
      <c r="V4095" s="1" t="s">
        <v>4</v>
      </c>
      <c r="W4095" s="1" t="s">
        <v>4</v>
      </c>
      <c r="X4095" s="1" t="s">
        <v>4</v>
      </c>
      <c r="Y4095" s="1" t="s">
        <v>4</v>
      </c>
      <c r="Z4095" s="1" t="s">
        <v>4</v>
      </c>
      <c r="AA4095" s="1" t="s">
        <v>4</v>
      </c>
      <c r="AB4095" s="1" t="s">
        <v>4</v>
      </c>
      <c r="AC4095" s="1" t="s">
        <v>4</v>
      </c>
      <c r="AD4095" s="1" t="s">
        <v>4</v>
      </c>
      <c r="AE4095" s="1" t="s">
        <v>4</v>
      </c>
      <c r="AF4095" s="1" t="s">
        <v>4</v>
      </c>
      <c r="AG4095" s="1" t="s">
        <v>4</v>
      </c>
      <c r="AH4095" s="1" t="s">
        <v>4</v>
      </c>
      <c r="AI4095" s="1" t="s">
        <v>4</v>
      </c>
      <c r="AJ4095" s="1" t="s">
        <v>4</v>
      </c>
      <c r="AK4095" s="1" t="s">
        <v>4</v>
      </c>
    </row>
    <row r="4096" spans="1:37">
      <c r="A4096" t="s">
        <v>191</v>
      </c>
      <c r="B4096" s="2">
        <v>548</v>
      </c>
      <c r="C4096" t="s">
        <v>192</v>
      </c>
      <c r="D4096" s="2">
        <v>1993</v>
      </c>
      <c r="E4096" s="1">
        <v>6.2006909960315326</v>
      </c>
      <c r="F4096" s="1">
        <v>7.5000032962701413</v>
      </c>
      <c r="G4096" s="1">
        <v>7.5000032962701413</v>
      </c>
      <c r="H4096" s="1">
        <v>7.4482626581018341</v>
      </c>
      <c r="I4096" s="1">
        <v>8.4655770639620478</v>
      </c>
      <c r="J4096" s="1">
        <v>8.3440758991581774</v>
      </c>
      <c r="K4096" s="1" t="s">
        <v>4</v>
      </c>
      <c r="L4096" s="1" t="s">
        <v>4</v>
      </c>
      <c r="M4096" s="1" t="s">
        <v>4</v>
      </c>
      <c r="N4096" s="1" t="s">
        <v>4</v>
      </c>
      <c r="O4096" s="1" t="s">
        <v>4</v>
      </c>
      <c r="P4096" s="1" t="s">
        <v>4</v>
      </c>
      <c r="Q4096" s="1" t="s">
        <v>4</v>
      </c>
      <c r="R4096" s="1" t="s">
        <v>4</v>
      </c>
      <c r="S4096" s="1" t="s">
        <v>4</v>
      </c>
      <c r="T4096" s="1" t="s">
        <v>4</v>
      </c>
      <c r="U4096" s="1" t="s">
        <v>4</v>
      </c>
      <c r="V4096" s="1" t="s">
        <v>4</v>
      </c>
      <c r="W4096" s="1" t="s">
        <v>4</v>
      </c>
      <c r="X4096" s="1" t="s">
        <v>4</v>
      </c>
      <c r="Y4096" s="1" t="s">
        <v>4</v>
      </c>
      <c r="Z4096" s="1" t="s">
        <v>4</v>
      </c>
      <c r="AA4096" s="1" t="s">
        <v>4</v>
      </c>
      <c r="AB4096" s="1" t="s">
        <v>4</v>
      </c>
      <c r="AC4096" s="1" t="s">
        <v>4</v>
      </c>
      <c r="AD4096" s="1" t="s">
        <v>4</v>
      </c>
      <c r="AE4096" s="1" t="s">
        <v>4</v>
      </c>
      <c r="AF4096" s="1" t="s">
        <v>4</v>
      </c>
      <c r="AG4096" s="1" t="s">
        <v>4</v>
      </c>
      <c r="AH4096" s="1" t="s">
        <v>4</v>
      </c>
      <c r="AI4096" s="1" t="s">
        <v>4</v>
      </c>
      <c r="AJ4096" s="1" t="s">
        <v>4</v>
      </c>
      <c r="AK4096" s="1" t="s">
        <v>4</v>
      </c>
    </row>
    <row r="4097" spans="1:37">
      <c r="A4097" t="s">
        <v>191</v>
      </c>
      <c r="B4097" s="2">
        <v>548</v>
      </c>
      <c r="C4097" t="s">
        <v>192</v>
      </c>
      <c r="D4097" s="2">
        <v>1994</v>
      </c>
      <c r="E4097" s="1">
        <v>6.1500399130763661</v>
      </c>
      <c r="F4097" s="1">
        <v>7.4599955477357538</v>
      </c>
      <c r="G4097" s="1">
        <v>7.4599955477357538</v>
      </c>
      <c r="H4097" s="1">
        <v>7.3144880660875655</v>
      </c>
      <c r="I4097" s="1">
        <v>8.187220420868524</v>
      </c>
      <c r="J4097" s="1">
        <v>8.7496753244051142</v>
      </c>
      <c r="K4097" s="1">
        <v>9.2409868553951835</v>
      </c>
      <c r="L4097" s="1" t="s">
        <v>4</v>
      </c>
      <c r="M4097" s="1" t="s">
        <v>4</v>
      </c>
      <c r="N4097" s="1" t="s">
        <v>4</v>
      </c>
      <c r="O4097" s="1" t="s">
        <v>4</v>
      </c>
      <c r="P4097" s="1" t="s">
        <v>4</v>
      </c>
      <c r="Q4097" s="1" t="s">
        <v>4</v>
      </c>
      <c r="R4097" s="1" t="s">
        <v>4</v>
      </c>
      <c r="S4097" s="1" t="s">
        <v>4</v>
      </c>
      <c r="T4097" s="1" t="s">
        <v>4</v>
      </c>
      <c r="U4097" s="1" t="s">
        <v>4</v>
      </c>
      <c r="V4097" s="1" t="s">
        <v>4</v>
      </c>
      <c r="W4097" s="1" t="s">
        <v>4</v>
      </c>
      <c r="X4097" s="1" t="s">
        <v>4</v>
      </c>
      <c r="Y4097" s="1" t="s">
        <v>4</v>
      </c>
      <c r="Z4097" s="1" t="s">
        <v>4</v>
      </c>
      <c r="AA4097" s="1" t="s">
        <v>4</v>
      </c>
      <c r="AB4097" s="1" t="s">
        <v>4</v>
      </c>
      <c r="AC4097" s="1" t="s">
        <v>4</v>
      </c>
      <c r="AD4097" s="1" t="s">
        <v>4</v>
      </c>
      <c r="AE4097" s="1" t="s">
        <v>4</v>
      </c>
      <c r="AF4097" s="1" t="s">
        <v>4</v>
      </c>
      <c r="AG4097" s="1" t="s">
        <v>4</v>
      </c>
      <c r="AH4097" s="1" t="s">
        <v>4</v>
      </c>
      <c r="AI4097" s="1" t="s">
        <v>4</v>
      </c>
      <c r="AJ4097" s="1" t="s">
        <v>4</v>
      </c>
      <c r="AK4097" s="1" t="s">
        <v>4</v>
      </c>
    </row>
    <row r="4098" spans="1:37">
      <c r="A4098" t="s">
        <v>191</v>
      </c>
      <c r="B4098" s="2">
        <v>548</v>
      </c>
      <c r="C4098" t="s">
        <v>192</v>
      </c>
      <c r="D4098" s="2">
        <v>1995</v>
      </c>
      <c r="E4098" s="1">
        <v>6.1732185468775791</v>
      </c>
      <c r="F4098" s="1">
        <v>7.4599977400821027</v>
      </c>
      <c r="G4098" s="1">
        <v>7.4599977400821027</v>
      </c>
      <c r="H4098" s="1">
        <v>7.5175267797517487</v>
      </c>
      <c r="I4098" s="1">
        <v>7.895108001527773</v>
      </c>
      <c r="J4098" s="1">
        <v>8.5000042091385897</v>
      </c>
      <c r="K4098" s="1">
        <v>9.4627668361697346</v>
      </c>
      <c r="L4098" s="1">
        <v>9.4559869794039066</v>
      </c>
      <c r="M4098" s="1" t="s">
        <v>4</v>
      </c>
      <c r="N4098" s="1" t="s">
        <v>4</v>
      </c>
      <c r="O4098" s="1" t="s">
        <v>4</v>
      </c>
      <c r="P4098" s="1" t="s">
        <v>4</v>
      </c>
      <c r="Q4098" s="1" t="s">
        <v>4</v>
      </c>
      <c r="R4098" s="1" t="s">
        <v>4</v>
      </c>
      <c r="S4098" s="1" t="s">
        <v>4</v>
      </c>
      <c r="T4098" s="1" t="s">
        <v>4</v>
      </c>
      <c r="U4098" s="1" t="s">
        <v>4</v>
      </c>
      <c r="V4098" s="1" t="s">
        <v>4</v>
      </c>
      <c r="W4098" s="1" t="s">
        <v>4</v>
      </c>
      <c r="X4098" s="1" t="s">
        <v>4</v>
      </c>
      <c r="Y4098" s="1" t="s">
        <v>4</v>
      </c>
      <c r="Z4098" s="1" t="s">
        <v>4</v>
      </c>
      <c r="AA4098" s="1" t="s">
        <v>4</v>
      </c>
      <c r="AB4098" s="1" t="s">
        <v>4</v>
      </c>
      <c r="AC4098" s="1" t="s">
        <v>4</v>
      </c>
      <c r="AD4098" s="1" t="s">
        <v>4</v>
      </c>
      <c r="AE4098" s="1" t="s">
        <v>4</v>
      </c>
      <c r="AF4098" s="1" t="s">
        <v>4</v>
      </c>
      <c r="AG4098" s="1" t="s">
        <v>4</v>
      </c>
      <c r="AH4098" s="1" t="s">
        <v>4</v>
      </c>
      <c r="AI4098" s="1" t="s">
        <v>4</v>
      </c>
      <c r="AJ4098" s="1" t="s">
        <v>4</v>
      </c>
      <c r="AK4098" s="1" t="s">
        <v>4</v>
      </c>
    </row>
    <row r="4099" spans="1:37">
      <c r="A4099" t="s">
        <v>191</v>
      </c>
      <c r="B4099" s="2">
        <v>548</v>
      </c>
      <c r="C4099" t="s">
        <v>192</v>
      </c>
      <c r="D4099" s="2">
        <v>1996</v>
      </c>
      <c r="E4099" s="1" t="s">
        <v>4</v>
      </c>
      <c r="F4099" s="1">
        <v>7.4600075438297386</v>
      </c>
      <c r="G4099" s="1">
        <v>7.4600075438297386</v>
      </c>
      <c r="H4099" s="1">
        <v>7.8426346064234487</v>
      </c>
      <c r="I4099" s="1">
        <v>7.5359904322473747</v>
      </c>
      <c r="J4099" s="1">
        <v>8.2088925372968635</v>
      </c>
      <c r="K4099" s="1">
        <v>8.7796749029494414</v>
      </c>
      <c r="L4099" s="1">
        <v>8.2430090257408217</v>
      </c>
      <c r="M4099" s="1">
        <v>8.5770804778085861</v>
      </c>
      <c r="N4099" s="1" t="s">
        <v>4</v>
      </c>
      <c r="O4099" s="1" t="s">
        <v>4</v>
      </c>
      <c r="P4099" s="1" t="s">
        <v>4</v>
      </c>
      <c r="Q4099" s="1" t="s">
        <v>4</v>
      </c>
      <c r="R4099" s="1" t="s">
        <v>4</v>
      </c>
      <c r="S4099" s="1" t="s">
        <v>4</v>
      </c>
      <c r="T4099" s="1" t="s">
        <v>4</v>
      </c>
      <c r="U4099" s="1" t="s">
        <v>4</v>
      </c>
      <c r="V4099" s="1" t="s">
        <v>4</v>
      </c>
      <c r="W4099" s="1" t="s">
        <v>4</v>
      </c>
      <c r="X4099" s="1" t="s">
        <v>4</v>
      </c>
      <c r="Y4099" s="1" t="s">
        <v>4</v>
      </c>
      <c r="Z4099" s="1" t="s">
        <v>4</v>
      </c>
      <c r="AA4099" s="1" t="s">
        <v>4</v>
      </c>
      <c r="AB4099" s="1" t="s">
        <v>4</v>
      </c>
      <c r="AC4099" s="1" t="s">
        <v>4</v>
      </c>
      <c r="AD4099" s="1" t="s">
        <v>4</v>
      </c>
      <c r="AE4099" s="1" t="s">
        <v>4</v>
      </c>
      <c r="AF4099" s="1" t="s">
        <v>4</v>
      </c>
      <c r="AG4099" s="1" t="s">
        <v>4</v>
      </c>
      <c r="AH4099" s="1" t="s">
        <v>4</v>
      </c>
      <c r="AI4099" s="1" t="s">
        <v>4</v>
      </c>
      <c r="AJ4099" s="1" t="s">
        <v>4</v>
      </c>
      <c r="AK4099" s="1" t="s">
        <v>4</v>
      </c>
    </row>
    <row r="4100" spans="1:37">
      <c r="A4100" t="s">
        <v>191</v>
      </c>
      <c r="B4100" s="2">
        <v>548</v>
      </c>
      <c r="C4100" t="s">
        <v>192</v>
      </c>
      <c r="D4100" s="2">
        <v>1997</v>
      </c>
      <c r="E4100" s="1" t="s">
        <v>4</v>
      </c>
      <c r="F4100" s="1" t="s">
        <v>4</v>
      </c>
      <c r="G4100" s="1">
        <v>7.460010320157151</v>
      </c>
      <c r="H4100" s="1">
        <v>8.033898246950022</v>
      </c>
      <c r="I4100" s="1">
        <v>7.3246061843206922</v>
      </c>
      <c r="J4100" s="1">
        <v>7.4485213117537974</v>
      </c>
      <c r="K4100" s="1">
        <v>8.1653338867314851</v>
      </c>
      <c r="L4100" s="1">
        <v>7.5000005858623764</v>
      </c>
      <c r="M4100" s="1">
        <v>7.8352268592432051</v>
      </c>
      <c r="N4100" s="1">
        <v>7.7039679683971185</v>
      </c>
      <c r="O4100" s="1" t="s">
        <v>4</v>
      </c>
      <c r="P4100" s="1" t="s">
        <v>4</v>
      </c>
      <c r="Q4100" s="1" t="s">
        <v>4</v>
      </c>
      <c r="R4100" s="1" t="s">
        <v>4</v>
      </c>
      <c r="S4100" s="1" t="s">
        <v>4</v>
      </c>
      <c r="T4100" s="1" t="s">
        <v>4</v>
      </c>
      <c r="U4100" s="1" t="s">
        <v>4</v>
      </c>
      <c r="V4100" s="1" t="s">
        <v>4</v>
      </c>
      <c r="W4100" s="1" t="s">
        <v>4</v>
      </c>
      <c r="X4100" s="1" t="s">
        <v>4</v>
      </c>
      <c r="Y4100" s="1" t="s">
        <v>4</v>
      </c>
      <c r="Z4100" s="1" t="s">
        <v>4</v>
      </c>
      <c r="AA4100" s="1" t="s">
        <v>4</v>
      </c>
      <c r="AB4100" s="1" t="s">
        <v>4</v>
      </c>
      <c r="AC4100" s="1" t="s">
        <v>4</v>
      </c>
      <c r="AD4100" s="1" t="s">
        <v>4</v>
      </c>
      <c r="AE4100" s="1" t="s">
        <v>4</v>
      </c>
      <c r="AF4100" s="1" t="s">
        <v>4</v>
      </c>
      <c r="AG4100" s="1" t="s">
        <v>4</v>
      </c>
      <c r="AH4100" s="1" t="s">
        <v>4</v>
      </c>
      <c r="AI4100" s="1" t="s">
        <v>4</v>
      </c>
      <c r="AJ4100" s="1" t="s">
        <v>4</v>
      </c>
      <c r="AK4100" s="1" t="s">
        <v>4</v>
      </c>
    </row>
    <row r="4101" spans="1:37">
      <c r="A4101" t="s">
        <v>191</v>
      </c>
      <c r="B4101" s="2">
        <v>548</v>
      </c>
      <c r="C4101" t="s">
        <v>192</v>
      </c>
      <c r="D4101" s="2">
        <v>1998</v>
      </c>
      <c r="E4101" s="1" t="s">
        <v>4</v>
      </c>
      <c r="F4101" s="1" t="s">
        <v>4</v>
      </c>
      <c r="G4101" s="1" t="s">
        <v>4</v>
      </c>
      <c r="H4101" s="1">
        <v>8.0520599976709573</v>
      </c>
      <c r="I4101" s="1">
        <v>7.0693910743136135</v>
      </c>
      <c r="J4101" s="1">
        <v>7.4646820056909258</v>
      </c>
      <c r="K4101" s="1">
        <v>7.9222964889053005</v>
      </c>
      <c r="L4101" s="1">
        <v>6.4999997820043287</v>
      </c>
      <c r="M4101" s="1">
        <v>-6.3805529660193923</v>
      </c>
      <c r="N4101" s="1">
        <v>-6.7001222598163217</v>
      </c>
      <c r="O4101" s="1">
        <v>-7.3675862805203547</v>
      </c>
      <c r="P4101" s="1" t="s">
        <v>4</v>
      </c>
      <c r="Q4101" s="1" t="s">
        <v>4</v>
      </c>
      <c r="R4101" s="1" t="s">
        <v>4</v>
      </c>
      <c r="S4101" s="1" t="s">
        <v>4</v>
      </c>
      <c r="T4101" s="1" t="s">
        <v>4</v>
      </c>
      <c r="U4101" s="1" t="s">
        <v>4</v>
      </c>
      <c r="V4101" s="1" t="s">
        <v>4</v>
      </c>
      <c r="W4101" s="1" t="s">
        <v>4</v>
      </c>
      <c r="X4101" s="1" t="s">
        <v>4</v>
      </c>
      <c r="Y4101" s="1" t="s">
        <v>4</v>
      </c>
      <c r="Z4101" s="1" t="s">
        <v>4</v>
      </c>
      <c r="AA4101" s="1" t="s">
        <v>4</v>
      </c>
      <c r="AB4101" s="1" t="s">
        <v>4</v>
      </c>
      <c r="AC4101" s="1" t="s">
        <v>4</v>
      </c>
      <c r="AD4101" s="1" t="s">
        <v>4</v>
      </c>
      <c r="AE4101" s="1" t="s">
        <v>4</v>
      </c>
      <c r="AF4101" s="1" t="s">
        <v>4</v>
      </c>
      <c r="AG4101" s="1" t="s">
        <v>4</v>
      </c>
      <c r="AH4101" s="1" t="s">
        <v>4</v>
      </c>
      <c r="AI4101" s="1" t="s">
        <v>4</v>
      </c>
      <c r="AJ4101" s="1" t="s">
        <v>4</v>
      </c>
      <c r="AK4101" s="1" t="s">
        <v>4</v>
      </c>
    </row>
    <row r="4102" spans="1:37">
      <c r="A4102" t="s">
        <v>191</v>
      </c>
      <c r="B4102" s="2">
        <v>548</v>
      </c>
      <c r="C4102" t="s">
        <v>192</v>
      </c>
      <c r="D4102" s="2">
        <v>1999</v>
      </c>
      <c r="E4102" s="1" t="s">
        <v>4</v>
      </c>
      <c r="F4102" s="1" t="s">
        <v>4</v>
      </c>
      <c r="G4102" s="1" t="s">
        <v>4</v>
      </c>
      <c r="H4102" s="1" t="s">
        <v>4</v>
      </c>
      <c r="I4102" s="1">
        <v>6.8727309155891758</v>
      </c>
      <c r="J4102" s="1">
        <v>7.4603075060434731</v>
      </c>
      <c r="K4102" s="1">
        <v>7.7422919995149497</v>
      </c>
      <c r="L4102" s="1">
        <v>7.2999987411540124</v>
      </c>
      <c r="M4102" s="1">
        <v>-1.5216536838406181</v>
      </c>
      <c r="N4102" s="1">
        <v>2.4000000000000021</v>
      </c>
      <c r="O4102" s="1">
        <v>5.6459225112501343</v>
      </c>
      <c r="P4102" s="1">
        <v>6.0799947321345416</v>
      </c>
      <c r="Q4102" s="1" t="s">
        <v>4</v>
      </c>
      <c r="R4102" s="1" t="s">
        <v>4</v>
      </c>
      <c r="S4102" s="1" t="s">
        <v>4</v>
      </c>
      <c r="T4102" s="1" t="s">
        <v>4</v>
      </c>
      <c r="U4102" s="1" t="s">
        <v>4</v>
      </c>
      <c r="V4102" s="1" t="s">
        <v>4</v>
      </c>
      <c r="W4102" s="1" t="s">
        <v>4</v>
      </c>
      <c r="X4102" s="1" t="s">
        <v>4</v>
      </c>
      <c r="Y4102" s="1" t="s">
        <v>4</v>
      </c>
      <c r="Z4102" s="1" t="s">
        <v>4</v>
      </c>
      <c r="AA4102" s="1" t="s">
        <v>4</v>
      </c>
      <c r="AB4102" s="1" t="s">
        <v>4</v>
      </c>
      <c r="AC4102" s="1" t="s">
        <v>4</v>
      </c>
      <c r="AD4102" s="1" t="s">
        <v>4</v>
      </c>
      <c r="AE4102" s="1" t="s">
        <v>4</v>
      </c>
      <c r="AF4102" s="1" t="s">
        <v>4</v>
      </c>
      <c r="AG4102" s="1" t="s">
        <v>4</v>
      </c>
      <c r="AH4102" s="1" t="s">
        <v>4</v>
      </c>
      <c r="AI4102" s="1" t="s">
        <v>4</v>
      </c>
      <c r="AJ4102" s="1" t="s">
        <v>4</v>
      </c>
      <c r="AK4102" s="1" t="s">
        <v>4</v>
      </c>
    </row>
    <row r="4103" spans="1:37">
      <c r="A4103" t="s">
        <v>191</v>
      </c>
      <c r="B4103" s="2">
        <v>548</v>
      </c>
      <c r="C4103" t="s">
        <v>192</v>
      </c>
      <c r="D4103" s="2">
        <v>2000</v>
      </c>
      <c r="E4103" s="1" t="s">
        <v>4</v>
      </c>
      <c r="F4103" s="1" t="s">
        <v>4</v>
      </c>
      <c r="G4103" s="1" t="s">
        <v>4</v>
      </c>
      <c r="H4103" s="1" t="s">
        <v>4</v>
      </c>
      <c r="I4103" s="1" t="s">
        <v>4</v>
      </c>
      <c r="J4103" s="1">
        <v>7.4149808525802552</v>
      </c>
      <c r="K4103" s="1">
        <v>7.5895086825120028</v>
      </c>
      <c r="L4103" s="1">
        <v>7.399999027100268</v>
      </c>
      <c r="M4103" s="1">
        <v>1.0000045822728509</v>
      </c>
      <c r="N4103" s="1">
        <v>6.4999999999999947</v>
      </c>
      <c r="O4103" s="1">
        <v>6.048494058909748</v>
      </c>
      <c r="P4103" s="1">
        <v>8.2910452779631392</v>
      </c>
      <c r="Q4103" s="1">
        <v>8.3326009068301907</v>
      </c>
      <c r="R4103" s="1" t="s">
        <v>4</v>
      </c>
      <c r="S4103" s="1" t="s">
        <v>4</v>
      </c>
      <c r="T4103" s="1" t="s">
        <v>4</v>
      </c>
      <c r="U4103" s="1" t="s">
        <v>4</v>
      </c>
      <c r="V4103" s="1" t="s">
        <v>4</v>
      </c>
      <c r="W4103" s="1" t="s">
        <v>4</v>
      </c>
      <c r="X4103" s="1" t="s">
        <v>4</v>
      </c>
      <c r="Y4103" s="1" t="s">
        <v>4</v>
      </c>
      <c r="Z4103" s="1" t="s">
        <v>4</v>
      </c>
      <c r="AA4103" s="1" t="s">
        <v>4</v>
      </c>
      <c r="AB4103" s="1" t="s">
        <v>4</v>
      </c>
      <c r="AC4103" s="1" t="s">
        <v>4</v>
      </c>
      <c r="AD4103" s="1" t="s">
        <v>4</v>
      </c>
      <c r="AE4103" s="1" t="s">
        <v>4</v>
      </c>
      <c r="AF4103" s="1" t="s">
        <v>4</v>
      </c>
      <c r="AG4103" s="1" t="s">
        <v>4</v>
      </c>
      <c r="AH4103" s="1" t="s">
        <v>4</v>
      </c>
      <c r="AI4103" s="1" t="s">
        <v>4</v>
      </c>
      <c r="AJ4103" s="1" t="s">
        <v>4</v>
      </c>
      <c r="AK4103" s="1" t="s">
        <v>4</v>
      </c>
    </row>
    <row r="4104" spans="1:37">
      <c r="A4104" t="s">
        <v>191</v>
      </c>
      <c r="B4104" s="2">
        <v>548</v>
      </c>
      <c r="C4104" t="s">
        <v>192</v>
      </c>
      <c r="D4104" s="2">
        <v>2001</v>
      </c>
      <c r="E4104" s="1" t="s">
        <v>4</v>
      </c>
      <c r="F4104" s="1" t="s">
        <v>4</v>
      </c>
      <c r="G4104" s="1" t="s">
        <v>4</v>
      </c>
      <c r="H4104" s="1" t="s">
        <v>4</v>
      </c>
      <c r="I4104" s="1" t="s">
        <v>4</v>
      </c>
      <c r="J4104" s="1" t="s">
        <v>4</v>
      </c>
      <c r="K4104" s="1">
        <v>7.5246582990426081</v>
      </c>
      <c r="L4104" s="1">
        <v>7.4999991118964271</v>
      </c>
      <c r="M4104" s="1">
        <v>2.4999965100740873</v>
      </c>
      <c r="N4104" s="1">
        <v>6.899999999999995</v>
      </c>
      <c r="O4104" s="1">
        <v>5.9648935953073412</v>
      </c>
      <c r="P4104" s="1">
        <v>1.0000000000000009</v>
      </c>
      <c r="Q4104" s="1">
        <v>0.45003770199198989</v>
      </c>
      <c r="R4104" s="1">
        <v>0.32434903957438976</v>
      </c>
      <c r="S4104" s="1" t="s">
        <v>4</v>
      </c>
      <c r="T4104" s="1" t="s">
        <v>4</v>
      </c>
      <c r="U4104" s="1" t="s">
        <v>4</v>
      </c>
      <c r="V4104" s="1" t="s">
        <v>4</v>
      </c>
      <c r="W4104" s="1" t="s">
        <v>4</v>
      </c>
      <c r="X4104" s="1" t="s">
        <v>4</v>
      </c>
      <c r="Y4104" s="1" t="s">
        <v>4</v>
      </c>
      <c r="Z4104" s="1" t="s">
        <v>4</v>
      </c>
      <c r="AA4104" s="1" t="s">
        <v>4</v>
      </c>
      <c r="AB4104" s="1" t="s">
        <v>4</v>
      </c>
      <c r="AC4104" s="1" t="s">
        <v>4</v>
      </c>
      <c r="AD4104" s="1" t="s">
        <v>4</v>
      </c>
      <c r="AE4104" s="1" t="s">
        <v>4</v>
      </c>
      <c r="AF4104" s="1" t="s">
        <v>4</v>
      </c>
      <c r="AG4104" s="1" t="s">
        <v>4</v>
      </c>
      <c r="AH4104" s="1" t="s">
        <v>4</v>
      </c>
      <c r="AI4104" s="1" t="s">
        <v>4</v>
      </c>
      <c r="AJ4104" s="1" t="s">
        <v>4</v>
      </c>
      <c r="AK4104" s="1" t="s">
        <v>4</v>
      </c>
    </row>
    <row r="4105" spans="1:37">
      <c r="A4105" t="s">
        <v>191</v>
      </c>
      <c r="B4105" s="2">
        <v>548</v>
      </c>
      <c r="C4105" t="s">
        <v>192</v>
      </c>
      <c r="D4105" s="2">
        <v>2002</v>
      </c>
      <c r="E4105" s="1" t="s">
        <v>4</v>
      </c>
      <c r="F4105" s="1" t="s">
        <v>4</v>
      </c>
      <c r="G4105" s="1" t="s">
        <v>4</v>
      </c>
      <c r="H4105" s="1" t="s">
        <v>4</v>
      </c>
      <c r="I4105" s="1" t="s">
        <v>4</v>
      </c>
      <c r="J4105" s="1" t="s">
        <v>4</v>
      </c>
      <c r="K4105" s="1" t="s">
        <v>4</v>
      </c>
      <c r="L4105" s="1">
        <v>7.6000021149256414</v>
      </c>
      <c r="M4105" s="1">
        <v>3.5000038587801319</v>
      </c>
      <c r="N4105" s="1">
        <v>6.0999999999997945</v>
      </c>
      <c r="O4105" s="1">
        <v>6.0348820057094521</v>
      </c>
      <c r="P4105" s="1">
        <v>4.8000000000000043</v>
      </c>
      <c r="Q4105" s="1">
        <v>3.5000000000000142</v>
      </c>
      <c r="R4105" s="1">
        <v>4.1160273452335749</v>
      </c>
      <c r="S4105" s="1">
        <v>4.1481439399319253</v>
      </c>
      <c r="T4105" s="1" t="s">
        <v>4</v>
      </c>
      <c r="U4105" s="1" t="s">
        <v>4</v>
      </c>
      <c r="V4105" s="1" t="s">
        <v>4</v>
      </c>
      <c r="W4105" s="1" t="s">
        <v>4</v>
      </c>
      <c r="X4105" s="1" t="s">
        <v>4</v>
      </c>
      <c r="Y4105" s="1" t="s">
        <v>4</v>
      </c>
      <c r="Z4105" s="1" t="s">
        <v>4</v>
      </c>
      <c r="AA4105" s="1" t="s">
        <v>4</v>
      </c>
      <c r="AB4105" s="1" t="s">
        <v>4</v>
      </c>
      <c r="AC4105" s="1" t="s">
        <v>4</v>
      </c>
      <c r="AD4105" s="1" t="s">
        <v>4</v>
      </c>
      <c r="AE4105" s="1" t="s">
        <v>4</v>
      </c>
      <c r="AF4105" s="1" t="s">
        <v>4</v>
      </c>
      <c r="AG4105" s="1" t="s">
        <v>4</v>
      </c>
      <c r="AH4105" s="1" t="s">
        <v>4</v>
      </c>
      <c r="AI4105" s="1" t="s">
        <v>4</v>
      </c>
      <c r="AJ4105" s="1" t="s">
        <v>4</v>
      </c>
      <c r="AK4105" s="1" t="s">
        <v>4</v>
      </c>
    </row>
    <row r="4106" spans="1:37">
      <c r="A4106" t="s">
        <v>191</v>
      </c>
      <c r="B4106" s="2">
        <v>548</v>
      </c>
      <c r="C4106" t="s">
        <v>192</v>
      </c>
      <c r="D4106" s="2">
        <v>2003</v>
      </c>
      <c r="E4106" s="1" t="s">
        <v>4</v>
      </c>
      <c r="F4106" s="1" t="s">
        <v>4</v>
      </c>
      <c r="G4106" s="1" t="s">
        <v>4</v>
      </c>
      <c r="H4106" s="1" t="s">
        <v>4</v>
      </c>
      <c r="I4106" s="1" t="s">
        <v>4</v>
      </c>
      <c r="J4106" s="1" t="s">
        <v>4</v>
      </c>
      <c r="K4106" s="1" t="s">
        <v>4</v>
      </c>
      <c r="L4106" s="1" t="s">
        <v>4</v>
      </c>
      <c r="M4106" s="1">
        <v>4.4999903503097238</v>
      </c>
      <c r="N4106" s="1">
        <v>5.1000000000002821</v>
      </c>
      <c r="O4106" s="1">
        <v>6.5417495904148248</v>
      </c>
      <c r="P4106" s="1">
        <v>6.2000000000000055</v>
      </c>
      <c r="Q4106" s="1">
        <v>5.2999999999999936</v>
      </c>
      <c r="R4106" s="1">
        <v>4.2000000000000037</v>
      </c>
      <c r="S4106" s="1">
        <v>5.3111746496415702</v>
      </c>
      <c r="T4106" s="1">
        <v>5.4145892216329594</v>
      </c>
      <c r="U4106" s="1" t="s">
        <v>4</v>
      </c>
      <c r="V4106" s="1" t="s">
        <v>4</v>
      </c>
      <c r="W4106" s="1" t="s">
        <v>4</v>
      </c>
      <c r="X4106" s="1" t="s">
        <v>4</v>
      </c>
      <c r="Y4106" s="1" t="s">
        <v>4</v>
      </c>
      <c r="Z4106" s="1" t="s">
        <v>4</v>
      </c>
      <c r="AA4106" s="1" t="s">
        <v>4</v>
      </c>
      <c r="AB4106" s="1" t="s">
        <v>4</v>
      </c>
      <c r="AC4106" s="1" t="s">
        <v>4</v>
      </c>
      <c r="AD4106" s="1" t="s">
        <v>4</v>
      </c>
      <c r="AE4106" s="1" t="s">
        <v>4</v>
      </c>
      <c r="AF4106" s="1" t="s">
        <v>4</v>
      </c>
      <c r="AG4106" s="1" t="s">
        <v>4</v>
      </c>
      <c r="AH4106" s="1" t="s">
        <v>4</v>
      </c>
      <c r="AI4106" s="1" t="s">
        <v>4</v>
      </c>
      <c r="AJ4106" s="1" t="s">
        <v>4</v>
      </c>
      <c r="AK4106" s="1" t="s">
        <v>4</v>
      </c>
    </row>
    <row r="4107" spans="1:37">
      <c r="A4107" t="s">
        <v>191</v>
      </c>
      <c r="B4107" s="2">
        <v>548</v>
      </c>
      <c r="C4107" t="s">
        <v>192</v>
      </c>
      <c r="D4107" s="2">
        <v>2004</v>
      </c>
      <c r="E4107" s="1" t="s">
        <v>4</v>
      </c>
      <c r="F4107" s="1" t="s">
        <v>4</v>
      </c>
      <c r="G4107" s="1" t="s">
        <v>4</v>
      </c>
      <c r="H4107" s="1" t="s">
        <v>4</v>
      </c>
      <c r="I4107" s="1" t="s">
        <v>4</v>
      </c>
      <c r="J4107" s="1" t="s">
        <v>4</v>
      </c>
      <c r="K4107" s="1" t="s">
        <v>4</v>
      </c>
      <c r="L4107" s="1" t="s">
        <v>4</v>
      </c>
      <c r="M4107" s="1" t="s">
        <v>4</v>
      </c>
      <c r="N4107" s="1">
        <v>3.9999999999998703</v>
      </c>
      <c r="O4107" s="1">
        <v>6.5243771468066925</v>
      </c>
      <c r="P4107" s="1">
        <v>6.1999999999998279</v>
      </c>
      <c r="Q4107" s="1">
        <v>6.0000000000000053</v>
      </c>
      <c r="R4107" s="1">
        <v>5.2499999999999991</v>
      </c>
      <c r="S4107" s="1">
        <v>6.4999999999999947</v>
      </c>
      <c r="T4107" s="1">
        <v>7.1424267724804036</v>
      </c>
      <c r="U4107" s="1">
        <v>7.2337039506225942</v>
      </c>
      <c r="V4107" s="1" t="s">
        <v>4</v>
      </c>
      <c r="W4107" s="1" t="s">
        <v>4</v>
      </c>
      <c r="X4107" s="1" t="s">
        <v>4</v>
      </c>
      <c r="Y4107" s="1" t="s">
        <v>4</v>
      </c>
      <c r="Z4107" s="1" t="s">
        <v>4</v>
      </c>
      <c r="AA4107" s="1" t="s">
        <v>4</v>
      </c>
      <c r="AB4107" s="1" t="s">
        <v>4</v>
      </c>
      <c r="AC4107" s="1" t="s">
        <v>4</v>
      </c>
      <c r="AD4107" s="1" t="s">
        <v>4</v>
      </c>
      <c r="AE4107" s="1" t="s">
        <v>4</v>
      </c>
      <c r="AF4107" s="1" t="s">
        <v>4</v>
      </c>
      <c r="AG4107" s="1" t="s">
        <v>4</v>
      </c>
      <c r="AH4107" s="1" t="s">
        <v>4</v>
      </c>
      <c r="AI4107" s="1" t="s">
        <v>4</v>
      </c>
      <c r="AJ4107" s="1" t="s">
        <v>4</v>
      </c>
      <c r="AK4107" s="1" t="s">
        <v>4</v>
      </c>
    </row>
    <row r="4108" spans="1:37">
      <c r="A4108" t="s">
        <v>191</v>
      </c>
      <c r="B4108" s="2">
        <v>548</v>
      </c>
      <c r="C4108" t="s">
        <v>192</v>
      </c>
      <c r="D4108" s="2">
        <v>2005</v>
      </c>
      <c r="E4108" s="1" t="s">
        <v>4</v>
      </c>
      <c r="F4108" s="1" t="s">
        <v>4</v>
      </c>
      <c r="G4108" s="1" t="s">
        <v>4</v>
      </c>
      <c r="H4108" s="1" t="s">
        <v>4</v>
      </c>
      <c r="I4108" s="1" t="s">
        <v>4</v>
      </c>
      <c r="J4108" s="1" t="s">
        <v>4</v>
      </c>
      <c r="K4108" s="1" t="s">
        <v>4</v>
      </c>
      <c r="L4108" s="1" t="s">
        <v>4</v>
      </c>
      <c r="M4108" s="1" t="s">
        <v>4</v>
      </c>
      <c r="N4108" s="1" t="s">
        <v>4</v>
      </c>
      <c r="O4108" s="1">
        <v>6.4999999999999503</v>
      </c>
      <c r="P4108" s="1">
        <v>6.2000000000003386</v>
      </c>
      <c r="Q4108" s="1">
        <v>6.4999999999997948</v>
      </c>
      <c r="R4108" s="1">
        <v>5.7499999999999885</v>
      </c>
      <c r="S4108" s="1">
        <v>6.3000000000000167</v>
      </c>
      <c r="T4108" s="1">
        <v>5.500000000000016</v>
      </c>
      <c r="U4108" s="1">
        <v>5.1589768684344728</v>
      </c>
      <c r="V4108" s="1">
        <v>5.1589768684344728</v>
      </c>
      <c r="W4108" s="1" t="s">
        <v>4</v>
      </c>
      <c r="X4108" s="1" t="s">
        <v>4</v>
      </c>
      <c r="Y4108" s="1" t="s">
        <v>4</v>
      </c>
      <c r="Z4108" s="1" t="s">
        <v>4</v>
      </c>
      <c r="AA4108" s="1" t="s">
        <v>4</v>
      </c>
      <c r="AB4108" s="1" t="s">
        <v>4</v>
      </c>
      <c r="AC4108" s="1" t="s">
        <v>4</v>
      </c>
      <c r="AD4108" s="1" t="s">
        <v>4</v>
      </c>
      <c r="AE4108" s="1" t="s">
        <v>4</v>
      </c>
      <c r="AF4108" s="1" t="s">
        <v>4</v>
      </c>
      <c r="AG4108" s="1" t="s">
        <v>4</v>
      </c>
      <c r="AH4108" s="1" t="s">
        <v>4</v>
      </c>
      <c r="AI4108" s="1" t="s">
        <v>4</v>
      </c>
      <c r="AJ4108" s="1" t="s">
        <v>4</v>
      </c>
      <c r="AK4108" s="1" t="s">
        <v>4</v>
      </c>
    </row>
    <row r="4109" spans="1:37">
      <c r="A4109" t="s">
        <v>191</v>
      </c>
      <c r="B4109" s="2">
        <v>548</v>
      </c>
      <c r="C4109" t="s">
        <v>192</v>
      </c>
      <c r="D4109" s="2">
        <v>2006</v>
      </c>
      <c r="E4109" s="1" t="s">
        <v>4</v>
      </c>
      <c r="F4109" s="1" t="s">
        <v>4</v>
      </c>
      <c r="G4109" s="1" t="s">
        <v>4</v>
      </c>
      <c r="H4109" s="1" t="s">
        <v>4</v>
      </c>
      <c r="I4109" s="1" t="s">
        <v>4</v>
      </c>
      <c r="J4109" s="1" t="s">
        <v>4</v>
      </c>
      <c r="K4109" s="1" t="s">
        <v>4</v>
      </c>
      <c r="L4109" s="1" t="s">
        <v>4</v>
      </c>
      <c r="M4109" s="1" t="s">
        <v>4</v>
      </c>
      <c r="N4109" s="1" t="s">
        <v>4</v>
      </c>
      <c r="O4109" s="1" t="s">
        <v>4</v>
      </c>
      <c r="P4109" s="1">
        <v>6.1999999999997391</v>
      </c>
      <c r="Q4109" s="1">
        <v>6.5000000000001945</v>
      </c>
      <c r="R4109" s="1">
        <v>6.0000000000002052</v>
      </c>
      <c r="S4109" s="1">
        <v>6.4000000000000057</v>
      </c>
      <c r="T4109" s="1">
        <v>5.9999999999999831</v>
      </c>
      <c r="U4109" s="1">
        <v>5.4999999999999938</v>
      </c>
      <c r="V4109" s="1">
        <v>5.9113187756269614</v>
      </c>
      <c r="W4109" s="1">
        <v>5.7747356705620367</v>
      </c>
      <c r="X4109" s="1" t="s">
        <v>4</v>
      </c>
      <c r="Y4109" s="1" t="s">
        <v>4</v>
      </c>
      <c r="Z4109" s="1" t="s">
        <v>4</v>
      </c>
      <c r="AA4109" s="1" t="s">
        <v>4</v>
      </c>
      <c r="AB4109" s="1" t="s">
        <v>4</v>
      </c>
      <c r="AC4109" s="1" t="s">
        <v>4</v>
      </c>
      <c r="AD4109" s="1" t="s">
        <v>4</v>
      </c>
      <c r="AE4109" s="1" t="s">
        <v>4</v>
      </c>
      <c r="AF4109" s="1" t="s">
        <v>4</v>
      </c>
      <c r="AG4109" s="1" t="s">
        <v>4</v>
      </c>
      <c r="AH4109" s="1" t="s">
        <v>4</v>
      </c>
      <c r="AI4109" s="1" t="s">
        <v>4</v>
      </c>
      <c r="AJ4109" s="1" t="s">
        <v>4</v>
      </c>
      <c r="AK4109" s="1" t="s">
        <v>4</v>
      </c>
    </row>
    <row r="4110" spans="1:37">
      <c r="A4110" t="s">
        <v>191</v>
      </c>
      <c r="B4110" s="2">
        <v>548</v>
      </c>
      <c r="C4110" t="s">
        <v>192</v>
      </c>
      <c r="D4110" s="2">
        <v>2007</v>
      </c>
      <c r="E4110" s="1" t="s">
        <v>4</v>
      </c>
      <c r="F4110" s="1" t="s">
        <v>4</v>
      </c>
      <c r="G4110" s="1" t="s">
        <v>4</v>
      </c>
      <c r="H4110" s="1" t="s">
        <v>4</v>
      </c>
      <c r="I4110" s="1" t="s">
        <v>4</v>
      </c>
      <c r="J4110" s="1" t="s">
        <v>4</v>
      </c>
      <c r="K4110" s="1" t="s">
        <v>4</v>
      </c>
      <c r="L4110" s="1" t="s">
        <v>4</v>
      </c>
      <c r="M4110" s="1" t="s">
        <v>4</v>
      </c>
      <c r="N4110" s="1" t="s">
        <v>4</v>
      </c>
      <c r="O4110" s="1" t="s">
        <v>4</v>
      </c>
      <c r="P4110" s="1" t="s">
        <v>4</v>
      </c>
      <c r="Q4110" s="1">
        <v>6.4999999999999281</v>
      </c>
      <c r="R4110" s="1">
        <v>6.4999999999997282</v>
      </c>
      <c r="S4110" s="1">
        <v>6.4000000000000945</v>
      </c>
      <c r="T4110" s="1">
        <v>6.3000000000000167</v>
      </c>
      <c r="U4110" s="1">
        <v>5.7500000000000107</v>
      </c>
      <c r="V4110" s="1">
        <v>5.7500000000000107</v>
      </c>
      <c r="W4110" s="1">
        <v>6.3468948406226522</v>
      </c>
      <c r="X4110" s="1">
        <v>6.1811551839436651</v>
      </c>
      <c r="Y4110" s="1" t="s">
        <v>4</v>
      </c>
      <c r="Z4110" s="1" t="s">
        <v>4</v>
      </c>
      <c r="AA4110" s="1" t="s">
        <v>4</v>
      </c>
      <c r="AB4110" s="1" t="s">
        <v>4</v>
      </c>
      <c r="AC4110" s="1" t="s">
        <v>4</v>
      </c>
      <c r="AD4110" s="1" t="s">
        <v>4</v>
      </c>
      <c r="AE4110" s="1" t="s">
        <v>4</v>
      </c>
      <c r="AF4110" s="1" t="s">
        <v>4</v>
      </c>
      <c r="AG4110" s="1" t="s">
        <v>4</v>
      </c>
      <c r="AH4110" s="1" t="s">
        <v>4</v>
      </c>
      <c r="AI4110" s="1" t="s">
        <v>4</v>
      </c>
      <c r="AJ4110" s="1" t="s">
        <v>4</v>
      </c>
      <c r="AK4110" s="1" t="s">
        <v>4</v>
      </c>
    </row>
    <row r="4111" spans="1:37">
      <c r="A4111" t="s">
        <v>191</v>
      </c>
      <c r="B4111" s="2">
        <v>548</v>
      </c>
      <c r="C4111" t="s">
        <v>192</v>
      </c>
      <c r="D4111" s="2">
        <v>2008</v>
      </c>
      <c r="E4111" s="1" t="s">
        <v>4</v>
      </c>
      <c r="F4111" s="1" t="s">
        <v>4</v>
      </c>
      <c r="G4111" s="1" t="s">
        <v>4</v>
      </c>
      <c r="H4111" s="1" t="s">
        <v>4</v>
      </c>
      <c r="I4111" s="1" t="s">
        <v>4</v>
      </c>
      <c r="J4111" s="1" t="s">
        <v>4</v>
      </c>
      <c r="K4111" s="1" t="s">
        <v>4</v>
      </c>
      <c r="L4111" s="1" t="s">
        <v>4</v>
      </c>
      <c r="M4111" s="1" t="s">
        <v>4</v>
      </c>
      <c r="N4111" s="1" t="s">
        <v>4</v>
      </c>
      <c r="O4111" s="1" t="s">
        <v>4</v>
      </c>
      <c r="P4111" s="1" t="s">
        <v>4</v>
      </c>
      <c r="Q4111" s="1" t="s">
        <v>4</v>
      </c>
      <c r="R4111" s="1">
        <v>6.4999999999999503</v>
      </c>
      <c r="S4111" s="1">
        <v>6.5000000000001057</v>
      </c>
      <c r="T4111" s="1">
        <v>6.3999999999998725</v>
      </c>
      <c r="U4111" s="1">
        <v>5.9999999999999831</v>
      </c>
      <c r="V4111" s="1">
        <v>5.5999999999999828</v>
      </c>
      <c r="W4111" s="1">
        <v>5.7499999999999885</v>
      </c>
      <c r="X4111" s="1">
        <v>4.6326242427003006</v>
      </c>
      <c r="Y4111" s="1">
        <v>4.7082894729046254</v>
      </c>
      <c r="Z4111" s="1" t="s">
        <v>4</v>
      </c>
      <c r="AA4111" s="1" t="s">
        <v>4</v>
      </c>
      <c r="AB4111" s="1" t="s">
        <v>4</v>
      </c>
      <c r="AC4111" s="1" t="s">
        <v>4</v>
      </c>
      <c r="AD4111" s="1" t="s">
        <v>4</v>
      </c>
      <c r="AE4111" s="1" t="s">
        <v>4</v>
      </c>
      <c r="AF4111" s="1" t="s">
        <v>4</v>
      </c>
      <c r="AG4111" s="1" t="s">
        <v>4</v>
      </c>
      <c r="AH4111" s="1" t="s">
        <v>4</v>
      </c>
      <c r="AI4111" s="1" t="s">
        <v>4</v>
      </c>
      <c r="AJ4111" s="1" t="s">
        <v>4</v>
      </c>
      <c r="AK4111" s="1" t="s">
        <v>4</v>
      </c>
    </row>
    <row r="4112" spans="1:37">
      <c r="A4112" t="s">
        <v>191</v>
      </c>
      <c r="B4112" s="2">
        <v>548</v>
      </c>
      <c r="C4112" t="s">
        <v>192</v>
      </c>
      <c r="D4112" s="2">
        <v>2009</v>
      </c>
      <c r="E4112" s="1" t="s">
        <v>4</v>
      </c>
      <c r="F4112" s="1" t="s">
        <v>4</v>
      </c>
      <c r="G4112" s="1" t="s">
        <v>4</v>
      </c>
      <c r="H4112" s="1" t="s">
        <v>4</v>
      </c>
      <c r="I4112" s="1" t="s">
        <v>4</v>
      </c>
      <c r="J4112" s="1" t="s">
        <v>4</v>
      </c>
      <c r="K4112" s="1" t="s">
        <v>4</v>
      </c>
      <c r="L4112" s="1" t="s">
        <v>4</v>
      </c>
      <c r="M4112" s="1" t="s">
        <v>4</v>
      </c>
      <c r="N4112" s="1" t="s">
        <v>4</v>
      </c>
      <c r="O4112" s="1" t="s">
        <v>4</v>
      </c>
      <c r="P4112" s="1" t="s">
        <v>4</v>
      </c>
      <c r="Q4112" s="1" t="s">
        <v>4</v>
      </c>
      <c r="R4112" s="1" t="s">
        <v>4</v>
      </c>
      <c r="S4112" s="1">
        <v>6.4999999999999725</v>
      </c>
      <c r="T4112" s="1">
        <v>6.4999999999999947</v>
      </c>
      <c r="U4112" s="1">
        <v>6.0000000000000053</v>
      </c>
      <c r="V4112" s="1">
        <v>6.0000000000000053</v>
      </c>
      <c r="W4112" s="1">
        <v>4.7500000000000098</v>
      </c>
      <c r="X4112" s="1">
        <v>-3.6312999999999818</v>
      </c>
      <c r="Y4112" s="1">
        <v>-1.7137543593602977</v>
      </c>
      <c r="Z4112" s="1">
        <v>-1.6360049219590667</v>
      </c>
      <c r="AA4112" s="1" t="s">
        <v>4</v>
      </c>
      <c r="AB4112" s="1" t="s">
        <v>4</v>
      </c>
      <c r="AC4112" s="1" t="s">
        <v>4</v>
      </c>
      <c r="AD4112" s="1" t="s">
        <v>4</v>
      </c>
      <c r="AE4112" s="1" t="s">
        <v>4</v>
      </c>
      <c r="AF4112" s="1" t="s">
        <v>4</v>
      </c>
      <c r="AG4112" s="1" t="s">
        <v>4</v>
      </c>
      <c r="AH4112" s="1" t="s">
        <v>4</v>
      </c>
      <c r="AI4112" s="1" t="s">
        <v>4</v>
      </c>
      <c r="AJ4112" s="1" t="s">
        <v>4</v>
      </c>
      <c r="AK4112" s="1" t="s">
        <v>4</v>
      </c>
    </row>
    <row r="4113" spans="1:37">
      <c r="A4113" t="s">
        <v>191</v>
      </c>
      <c r="B4113" s="2">
        <v>548</v>
      </c>
      <c r="C4113" t="s">
        <v>192</v>
      </c>
      <c r="D4113" s="2">
        <v>2010</v>
      </c>
      <c r="E4113" s="1" t="s">
        <v>4</v>
      </c>
      <c r="F4113" s="1" t="s">
        <v>4</v>
      </c>
      <c r="G4113" s="1" t="s">
        <v>4</v>
      </c>
      <c r="H4113" s="1" t="s">
        <v>4</v>
      </c>
      <c r="I4113" s="1" t="s">
        <v>4</v>
      </c>
      <c r="J4113" s="1" t="s">
        <v>4</v>
      </c>
      <c r="K4113" s="1" t="s">
        <v>4</v>
      </c>
      <c r="L4113" s="1" t="s">
        <v>4</v>
      </c>
      <c r="M4113" s="1" t="s">
        <v>4</v>
      </c>
      <c r="N4113" s="1" t="s">
        <v>4</v>
      </c>
      <c r="O4113" s="1" t="s">
        <v>4</v>
      </c>
      <c r="P4113" s="1" t="s">
        <v>4</v>
      </c>
      <c r="Q4113" s="1" t="s">
        <v>4</v>
      </c>
      <c r="R4113" s="1" t="s">
        <v>4</v>
      </c>
      <c r="S4113" s="1" t="s">
        <v>4</v>
      </c>
      <c r="T4113" s="1">
        <v>6.5000000000002389</v>
      </c>
      <c r="U4113" s="1">
        <v>6.0000000000001608</v>
      </c>
      <c r="V4113" s="1">
        <v>6.0000000000000053</v>
      </c>
      <c r="W4113" s="1">
        <v>5.9999999999999831</v>
      </c>
      <c r="X4113" s="1">
        <v>2.5163999999999964</v>
      </c>
      <c r="Y4113" s="1">
        <v>6.7164000000000001</v>
      </c>
      <c r="Z4113" s="1">
        <v>7.1940475209817611</v>
      </c>
      <c r="AA4113" s="1">
        <v>7.1543218206497894</v>
      </c>
      <c r="AB4113" s="1" t="s">
        <v>4</v>
      </c>
      <c r="AC4113" s="1" t="s">
        <v>4</v>
      </c>
      <c r="AD4113" s="1" t="s">
        <v>4</v>
      </c>
      <c r="AE4113" s="1" t="s">
        <v>4</v>
      </c>
      <c r="AF4113" s="1" t="s">
        <v>4</v>
      </c>
      <c r="AG4113" s="1" t="s">
        <v>4</v>
      </c>
      <c r="AH4113" s="1" t="s">
        <v>4</v>
      </c>
      <c r="AI4113" s="1" t="s">
        <v>4</v>
      </c>
      <c r="AJ4113" s="1" t="s">
        <v>4</v>
      </c>
      <c r="AK4113" s="1" t="s">
        <v>4</v>
      </c>
    </row>
    <row r="4114" spans="1:37">
      <c r="A4114" t="s">
        <v>191</v>
      </c>
      <c r="B4114" s="2">
        <v>548</v>
      </c>
      <c r="C4114" t="s">
        <v>192</v>
      </c>
      <c r="D4114" s="2">
        <v>2011</v>
      </c>
      <c r="E4114" s="1" t="s">
        <v>4</v>
      </c>
      <c r="F4114" s="1" t="s">
        <v>4</v>
      </c>
      <c r="G4114" s="1" t="s">
        <v>4</v>
      </c>
      <c r="H4114" s="1" t="s">
        <v>4</v>
      </c>
      <c r="I4114" s="1" t="s">
        <v>4</v>
      </c>
      <c r="J4114" s="1" t="s">
        <v>4</v>
      </c>
      <c r="K4114" s="1" t="s">
        <v>4</v>
      </c>
      <c r="L4114" s="1" t="s">
        <v>4</v>
      </c>
      <c r="M4114" s="1" t="s">
        <v>4</v>
      </c>
      <c r="N4114" s="1" t="s">
        <v>4</v>
      </c>
      <c r="O4114" s="1" t="s">
        <v>4</v>
      </c>
      <c r="P4114" s="1" t="s">
        <v>4</v>
      </c>
      <c r="Q4114" s="1" t="s">
        <v>4</v>
      </c>
      <c r="R4114" s="1" t="s">
        <v>4</v>
      </c>
      <c r="S4114" s="1" t="s">
        <v>4</v>
      </c>
      <c r="T4114" s="1" t="s">
        <v>4</v>
      </c>
      <c r="U4114" s="1">
        <v>5.9999999999999831</v>
      </c>
      <c r="V4114" s="1">
        <v>6.0000000000000275</v>
      </c>
      <c r="W4114" s="1">
        <v>6.0000000000000719</v>
      </c>
      <c r="X4114" s="1">
        <v>4.049999999999887</v>
      </c>
      <c r="Y4114" s="1">
        <v>5.2999999999999936</v>
      </c>
      <c r="Z4114" s="1">
        <v>5.2000000000000046</v>
      </c>
      <c r="AA4114" s="1">
        <v>5.0837915160997227</v>
      </c>
      <c r="AB4114" s="1">
        <v>5.1274358830362354</v>
      </c>
      <c r="AC4114" s="1" t="s">
        <v>4</v>
      </c>
      <c r="AD4114" s="1" t="s">
        <v>4</v>
      </c>
      <c r="AE4114" s="1" t="s">
        <v>4</v>
      </c>
      <c r="AF4114" s="1" t="s">
        <v>4</v>
      </c>
      <c r="AG4114" s="1" t="s">
        <v>4</v>
      </c>
      <c r="AH4114" s="1" t="s">
        <v>4</v>
      </c>
      <c r="AI4114" s="1" t="s">
        <v>4</v>
      </c>
      <c r="AJ4114" s="1" t="s">
        <v>4</v>
      </c>
      <c r="AK4114" s="1" t="s">
        <v>4</v>
      </c>
    </row>
    <row r="4115" spans="1:37">
      <c r="A4115" t="s">
        <v>191</v>
      </c>
      <c r="B4115" s="2">
        <v>548</v>
      </c>
      <c r="C4115" t="s">
        <v>192</v>
      </c>
      <c r="D4115" s="2">
        <v>2012</v>
      </c>
      <c r="E4115" s="1" t="s">
        <v>4</v>
      </c>
      <c r="F4115" s="1" t="s">
        <v>4</v>
      </c>
      <c r="G4115" s="1" t="s">
        <v>4</v>
      </c>
      <c r="H4115" s="1" t="s">
        <v>4</v>
      </c>
      <c r="I4115" s="1" t="s">
        <v>4</v>
      </c>
      <c r="J4115" s="1" t="s">
        <v>4</v>
      </c>
      <c r="K4115" s="1" t="s">
        <v>4</v>
      </c>
      <c r="L4115" s="1" t="s">
        <v>4</v>
      </c>
      <c r="M4115" s="1" t="s">
        <v>4</v>
      </c>
      <c r="N4115" s="1" t="s">
        <v>4</v>
      </c>
      <c r="O4115" s="1" t="s">
        <v>4</v>
      </c>
      <c r="P4115" s="1" t="s">
        <v>4</v>
      </c>
      <c r="Q4115" s="1" t="s">
        <v>4</v>
      </c>
      <c r="R4115" s="1" t="s">
        <v>4</v>
      </c>
      <c r="S4115" s="1" t="s">
        <v>4</v>
      </c>
      <c r="T4115" s="1" t="s">
        <v>4</v>
      </c>
      <c r="U4115" s="1" t="s">
        <v>4</v>
      </c>
      <c r="V4115" s="1">
        <v>6.0000000000001386</v>
      </c>
      <c r="W4115" s="1">
        <v>5.9999999999999609</v>
      </c>
      <c r="X4115" s="1">
        <v>5.5000000000000826</v>
      </c>
      <c r="Y4115" s="1">
        <v>5.2000000000000934</v>
      </c>
      <c r="Z4115" s="1">
        <v>5.0999999999999934</v>
      </c>
      <c r="AA4115" s="1">
        <v>4.4000000000000039</v>
      </c>
      <c r="AB4115" s="1">
        <v>5.6398476697092192</v>
      </c>
      <c r="AC4115" s="1">
        <v>5.6444588063392143</v>
      </c>
      <c r="AD4115" s="1" t="s">
        <v>4</v>
      </c>
      <c r="AE4115" s="1" t="s">
        <v>4</v>
      </c>
      <c r="AF4115" s="1" t="s">
        <v>4</v>
      </c>
      <c r="AG4115" s="1" t="s">
        <v>4</v>
      </c>
      <c r="AH4115" s="1" t="s">
        <v>4</v>
      </c>
      <c r="AI4115" s="1" t="s">
        <v>4</v>
      </c>
      <c r="AJ4115" s="1" t="s">
        <v>4</v>
      </c>
      <c r="AK4115" s="1" t="s">
        <v>4</v>
      </c>
    </row>
    <row r="4116" spans="1:37">
      <c r="A4116" t="s">
        <v>191</v>
      </c>
      <c r="B4116" s="2">
        <v>548</v>
      </c>
      <c r="C4116" t="s">
        <v>192</v>
      </c>
      <c r="D4116" s="2">
        <v>2013</v>
      </c>
      <c r="E4116" s="1" t="s">
        <v>4</v>
      </c>
      <c r="F4116" s="1" t="s">
        <v>4</v>
      </c>
      <c r="G4116" s="1" t="s">
        <v>4</v>
      </c>
      <c r="H4116" s="1" t="s">
        <v>4</v>
      </c>
      <c r="I4116" s="1" t="s">
        <v>4</v>
      </c>
      <c r="J4116" s="1" t="s">
        <v>4</v>
      </c>
      <c r="K4116" s="1" t="s">
        <v>4</v>
      </c>
      <c r="L4116" s="1" t="s">
        <v>4</v>
      </c>
      <c r="M4116" s="1" t="s">
        <v>4</v>
      </c>
      <c r="N4116" s="1" t="s">
        <v>4</v>
      </c>
      <c r="O4116" s="1" t="s">
        <v>4</v>
      </c>
      <c r="P4116" s="1" t="s">
        <v>4</v>
      </c>
      <c r="Q4116" s="1" t="s">
        <v>4</v>
      </c>
      <c r="R4116" s="1" t="s">
        <v>4</v>
      </c>
      <c r="S4116" s="1" t="s">
        <v>4</v>
      </c>
      <c r="T4116" s="1" t="s">
        <v>4</v>
      </c>
      <c r="U4116" s="1" t="s">
        <v>4</v>
      </c>
      <c r="V4116" s="1" t="s">
        <v>4</v>
      </c>
      <c r="W4116" s="1">
        <v>5.9999999999999831</v>
      </c>
      <c r="X4116" s="1">
        <v>5.9999999999999387</v>
      </c>
      <c r="Y4116" s="1">
        <v>5.0999999999999046</v>
      </c>
      <c r="Z4116" s="1">
        <v>5.0999999999999934</v>
      </c>
      <c r="AA4116" s="1">
        <v>4.6999999999999931</v>
      </c>
      <c r="AB4116" s="1">
        <v>4.7000000000000153</v>
      </c>
      <c r="AC4116" s="1">
        <v>4.7448250181199247</v>
      </c>
      <c r="AD4116" s="1">
        <v>4.7134537155485212</v>
      </c>
      <c r="AE4116" s="1" t="s">
        <v>4</v>
      </c>
      <c r="AF4116" s="1" t="s">
        <v>4</v>
      </c>
      <c r="AG4116" s="1" t="s">
        <v>4</v>
      </c>
      <c r="AH4116" s="1" t="s">
        <v>4</v>
      </c>
      <c r="AI4116" s="1" t="s">
        <v>4</v>
      </c>
      <c r="AJ4116" s="1" t="s">
        <v>4</v>
      </c>
      <c r="AK4116" s="1" t="s">
        <v>4</v>
      </c>
    </row>
    <row r="4117" spans="1:37">
      <c r="A4117" t="s">
        <v>191</v>
      </c>
      <c r="B4117" s="2">
        <v>548</v>
      </c>
      <c r="C4117" t="s">
        <v>192</v>
      </c>
      <c r="D4117" s="2">
        <v>2014</v>
      </c>
      <c r="E4117" s="1" t="s">
        <v>4</v>
      </c>
      <c r="F4117" s="1" t="s">
        <v>4</v>
      </c>
      <c r="G4117" s="1" t="s">
        <v>4</v>
      </c>
      <c r="H4117" s="1" t="s">
        <v>4</v>
      </c>
      <c r="I4117" s="1" t="s">
        <v>4</v>
      </c>
      <c r="J4117" s="1" t="s">
        <v>4</v>
      </c>
      <c r="K4117" s="1" t="s">
        <v>4</v>
      </c>
      <c r="L4117" s="1" t="s">
        <v>4</v>
      </c>
      <c r="M4117" s="1" t="s">
        <v>4</v>
      </c>
      <c r="N4117" s="1" t="s">
        <v>4</v>
      </c>
      <c r="O4117" s="1" t="s">
        <v>4</v>
      </c>
      <c r="P4117" s="1" t="s">
        <v>4</v>
      </c>
      <c r="Q4117" s="1" t="s">
        <v>4</v>
      </c>
      <c r="R4117" s="1" t="s">
        <v>4</v>
      </c>
      <c r="S4117" s="1" t="s">
        <v>4</v>
      </c>
      <c r="T4117" s="1" t="s">
        <v>4</v>
      </c>
      <c r="U4117" s="1" t="s">
        <v>4</v>
      </c>
      <c r="V4117" s="1" t="s">
        <v>4</v>
      </c>
      <c r="W4117" s="1" t="s">
        <v>4</v>
      </c>
      <c r="X4117" s="1">
        <v>6.0000000000001386</v>
      </c>
      <c r="Y4117" s="1">
        <v>5.0999999999999934</v>
      </c>
      <c r="Z4117" s="1">
        <v>5.1000000000000156</v>
      </c>
      <c r="AA4117" s="1">
        <v>5.0000000000000044</v>
      </c>
      <c r="AB4117" s="1">
        <v>4.8999999999999932</v>
      </c>
      <c r="AC4117" s="1">
        <v>5.8999999999999941</v>
      </c>
      <c r="AD4117" s="1">
        <v>5.9926093419592652</v>
      </c>
      <c r="AE4117" s="1">
        <v>6.0126900364367408</v>
      </c>
      <c r="AF4117" s="1" t="s">
        <v>4</v>
      </c>
      <c r="AG4117" s="1" t="s">
        <v>4</v>
      </c>
      <c r="AH4117" s="1" t="s">
        <v>4</v>
      </c>
      <c r="AI4117" s="1" t="s">
        <v>4</v>
      </c>
      <c r="AJ4117" s="1" t="s">
        <v>4</v>
      </c>
      <c r="AK4117" s="1" t="s">
        <v>4</v>
      </c>
    </row>
    <row r="4118" spans="1:37">
      <c r="A4118" t="s">
        <v>191</v>
      </c>
      <c r="B4118" s="2">
        <v>548</v>
      </c>
      <c r="C4118" t="s">
        <v>192</v>
      </c>
      <c r="D4118" s="2">
        <v>2015</v>
      </c>
      <c r="E4118" s="1" t="s">
        <v>4</v>
      </c>
      <c r="F4118" s="1" t="s">
        <v>4</v>
      </c>
      <c r="G4118" s="1" t="s">
        <v>4</v>
      </c>
      <c r="H4118" s="1" t="s">
        <v>4</v>
      </c>
      <c r="I4118" s="1" t="s">
        <v>4</v>
      </c>
      <c r="J4118" s="1" t="s">
        <v>4</v>
      </c>
      <c r="K4118" s="1" t="s">
        <v>4</v>
      </c>
      <c r="L4118" s="1" t="s">
        <v>4</v>
      </c>
      <c r="M4118" s="1" t="s">
        <v>4</v>
      </c>
      <c r="N4118" s="1" t="s">
        <v>4</v>
      </c>
      <c r="O4118" s="1" t="s">
        <v>4</v>
      </c>
      <c r="P4118" s="1" t="s">
        <v>4</v>
      </c>
      <c r="Q4118" s="1" t="s">
        <v>4</v>
      </c>
      <c r="R4118" s="1" t="s">
        <v>4</v>
      </c>
      <c r="S4118" s="1" t="s">
        <v>4</v>
      </c>
      <c r="T4118" s="1" t="s">
        <v>4</v>
      </c>
      <c r="U4118" s="1" t="s">
        <v>4</v>
      </c>
      <c r="V4118" s="1" t="s">
        <v>4</v>
      </c>
      <c r="W4118" s="1" t="s">
        <v>4</v>
      </c>
      <c r="X4118" s="1" t="s">
        <v>4</v>
      </c>
      <c r="Y4118" s="1">
        <v>5.0000000000000933</v>
      </c>
      <c r="Z4118" s="1">
        <v>5.0000000000000266</v>
      </c>
      <c r="AA4118" s="1">
        <v>5.0000000000000044</v>
      </c>
      <c r="AB4118" s="1">
        <v>5.2000000000000046</v>
      </c>
      <c r="AC4118" s="1">
        <v>5.2000000000000046</v>
      </c>
      <c r="AD4118" s="1">
        <v>4.6999999999999931</v>
      </c>
      <c r="AE4118" s="1">
        <v>4.9676742656340034</v>
      </c>
      <c r="AF4118" s="1">
        <v>5.0281100856537808</v>
      </c>
      <c r="AG4118" s="1" t="s">
        <v>4</v>
      </c>
      <c r="AH4118" s="1" t="s">
        <v>4</v>
      </c>
      <c r="AI4118" s="1" t="s">
        <v>4</v>
      </c>
      <c r="AJ4118" s="1" t="s">
        <v>4</v>
      </c>
      <c r="AK4118" s="1" t="s">
        <v>4</v>
      </c>
    </row>
    <row r="4119" spans="1:37">
      <c r="A4119" t="s">
        <v>191</v>
      </c>
      <c r="B4119" s="2">
        <v>548</v>
      </c>
      <c r="C4119" t="s">
        <v>192</v>
      </c>
      <c r="D4119" s="2">
        <v>2016</v>
      </c>
      <c r="E4119" s="1" t="s">
        <v>4</v>
      </c>
      <c r="F4119" s="1" t="s">
        <v>4</v>
      </c>
      <c r="G4119" s="1" t="s">
        <v>4</v>
      </c>
      <c r="H4119" s="1" t="s">
        <v>4</v>
      </c>
      <c r="I4119" s="1" t="s">
        <v>4</v>
      </c>
      <c r="J4119" s="1" t="s">
        <v>4</v>
      </c>
      <c r="K4119" s="1" t="s">
        <v>4</v>
      </c>
      <c r="L4119" s="1" t="s">
        <v>4</v>
      </c>
      <c r="M4119" s="1" t="s">
        <v>4</v>
      </c>
      <c r="N4119" s="1" t="s">
        <v>4</v>
      </c>
      <c r="O4119" s="1" t="s">
        <v>4</v>
      </c>
      <c r="P4119" s="1" t="s">
        <v>4</v>
      </c>
      <c r="Q4119" s="1" t="s">
        <v>4</v>
      </c>
      <c r="R4119" s="1" t="s">
        <v>4</v>
      </c>
      <c r="S4119" s="1" t="s">
        <v>4</v>
      </c>
      <c r="T4119" s="1" t="s">
        <v>4</v>
      </c>
      <c r="U4119" s="1" t="s">
        <v>4</v>
      </c>
      <c r="V4119" s="1" t="s">
        <v>4</v>
      </c>
      <c r="W4119" s="1" t="s">
        <v>4</v>
      </c>
      <c r="X4119" s="1" t="s">
        <v>4</v>
      </c>
      <c r="Y4119" s="1" t="s">
        <v>4</v>
      </c>
      <c r="Z4119" s="1">
        <v>4.9999999999999156</v>
      </c>
      <c r="AA4119" s="1">
        <v>5.0000000000000044</v>
      </c>
      <c r="AB4119" s="1">
        <v>5.2000000000000046</v>
      </c>
      <c r="AC4119" s="1">
        <v>5.0000000000000044</v>
      </c>
      <c r="AD4119" s="1">
        <v>4.4999999999999929</v>
      </c>
      <c r="AE4119" s="1">
        <v>4.2999999999999927</v>
      </c>
      <c r="AF4119" s="1">
        <v>4.2198513196439746</v>
      </c>
      <c r="AG4119" s="1">
        <v>4.2233162092409904</v>
      </c>
      <c r="AH4119" s="1" t="s">
        <v>4</v>
      </c>
      <c r="AI4119" s="1" t="s">
        <v>4</v>
      </c>
      <c r="AJ4119" s="1" t="s">
        <v>4</v>
      </c>
      <c r="AK4119" s="1" t="s">
        <v>4</v>
      </c>
    </row>
    <row r="4120" spans="1:37">
      <c r="A4120" t="s">
        <v>191</v>
      </c>
      <c r="B4120" s="2">
        <v>548</v>
      </c>
      <c r="C4120" t="s">
        <v>192</v>
      </c>
      <c r="D4120" s="2">
        <v>2017</v>
      </c>
      <c r="E4120" s="1" t="s">
        <v>4</v>
      </c>
      <c r="F4120" s="1" t="s">
        <v>4</v>
      </c>
      <c r="G4120" s="1" t="s">
        <v>4</v>
      </c>
      <c r="H4120" s="1" t="s">
        <v>4</v>
      </c>
      <c r="I4120" s="1" t="s">
        <v>4</v>
      </c>
      <c r="J4120" s="1" t="s">
        <v>4</v>
      </c>
      <c r="K4120" s="1" t="s">
        <v>4</v>
      </c>
      <c r="L4120" s="1" t="s">
        <v>4</v>
      </c>
      <c r="M4120" s="1" t="s">
        <v>4</v>
      </c>
      <c r="N4120" s="1" t="s">
        <v>4</v>
      </c>
      <c r="O4120" s="1" t="s">
        <v>4</v>
      </c>
      <c r="P4120" s="1" t="s">
        <v>4</v>
      </c>
      <c r="Q4120" s="1" t="s">
        <v>4</v>
      </c>
      <c r="R4120" s="1" t="s">
        <v>4</v>
      </c>
      <c r="S4120" s="1" t="s">
        <v>4</v>
      </c>
      <c r="T4120" s="1" t="s">
        <v>4</v>
      </c>
      <c r="U4120" s="1" t="s">
        <v>4</v>
      </c>
      <c r="V4120" s="1" t="s">
        <v>4</v>
      </c>
      <c r="W4120" s="1" t="s">
        <v>4</v>
      </c>
      <c r="X4120" s="1" t="s">
        <v>4</v>
      </c>
      <c r="Y4120" s="1" t="s">
        <v>4</v>
      </c>
      <c r="Z4120" s="1" t="s">
        <v>4</v>
      </c>
      <c r="AA4120" s="1">
        <v>5.0000000000000266</v>
      </c>
      <c r="AB4120" s="1">
        <v>5.1999999999999602</v>
      </c>
      <c r="AC4120" s="1">
        <v>5.0000000000000044</v>
      </c>
      <c r="AD4120" s="1">
        <v>5.0000000000000044</v>
      </c>
      <c r="AE4120" s="1">
        <v>4.6000000000000041</v>
      </c>
      <c r="AF4120" s="1">
        <v>5.4300000000000015</v>
      </c>
      <c r="AG4120" s="1">
        <v>5.8970146104276644</v>
      </c>
      <c r="AH4120" s="1">
        <v>5.7419109225322895</v>
      </c>
      <c r="AI4120" s="1" t="s">
        <v>4</v>
      </c>
      <c r="AJ4120" s="1" t="s">
        <v>4</v>
      </c>
      <c r="AK4120" s="1" t="s">
        <v>4</v>
      </c>
    </row>
    <row r="4121" spans="1:37">
      <c r="A4121" t="s">
        <v>191</v>
      </c>
      <c r="B4121" s="2">
        <v>548</v>
      </c>
      <c r="C4121" t="s">
        <v>192</v>
      </c>
      <c r="D4121" s="2">
        <v>2018</v>
      </c>
      <c r="E4121" s="1" t="s">
        <v>4</v>
      </c>
      <c r="F4121" s="1" t="s">
        <v>4</v>
      </c>
      <c r="G4121" s="1" t="s">
        <v>4</v>
      </c>
      <c r="H4121" s="1" t="s">
        <v>4</v>
      </c>
      <c r="I4121" s="1" t="s">
        <v>4</v>
      </c>
      <c r="J4121" s="1" t="s">
        <v>4</v>
      </c>
      <c r="K4121" s="1" t="s">
        <v>4</v>
      </c>
      <c r="L4121" s="1" t="s">
        <v>4</v>
      </c>
      <c r="M4121" s="1" t="s">
        <v>4</v>
      </c>
      <c r="N4121" s="1" t="s">
        <v>4</v>
      </c>
      <c r="O4121" s="1" t="s">
        <v>4</v>
      </c>
      <c r="P4121" s="1" t="s">
        <v>4</v>
      </c>
      <c r="Q4121" s="1" t="s">
        <v>4</v>
      </c>
      <c r="R4121" s="1" t="s">
        <v>4</v>
      </c>
      <c r="S4121" s="1" t="s">
        <v>4</v>
      </c>
      <c r="T4121" s="1" t="s">
        <v>4</v>
      </c>
      <c r="U4121" s="1" t="s">
        <v>4</v>
      </c>
      <c r="V4121" s="1" t="s">
        <v>4</v>
      </c>
      <c r="W4121" s="1" t="s">
        <v>4</v>
      </c>
      <c r="X4121" s="1" t="s">
        <v>4</v>
      </c>
      <c r="Y4121" s="1" t="s">
        <v>4</v>
      </c>
      <c r="Z4121" s="1" t="s">
        <v>4</v>
      </c>
      <c r="AA4121" s="1" t="s">
        <v>4</v>
      </c>
      <c r="AB4121" s="1">
        <v>5.20000000000016</v>
      </c>
      <c r="AC4121" s="1">
        <v>4.9999999999999378</v>
      </c>
      <c r="AD4121" s="1">
        <v>5.0000000000002043</v>
      </c>
      <c r="AE4121" s="1">
        <v>4.69999999999966</v>
      </c>
      <c r="AF4121" s="1">
        <v>4.7600000000000087</v>
      </c>
      <c r="AG4121" s="1">
        <v>4.7000000000000153</v>
      </c>
      <c r="AH4121" s="1">
        <v>4.7414489444556507</v>
      </c>
      <c r="AI4121" s="1">
        <v>4.7700281679746048</v>
      </c>
      <c r="AJ4121" s="1" t="s">
        <v>4</v>
      </c>
      <c r="AK4121" s="1" t="s">
        <v>4</v>
      </c>
    </row>
    <row r="4122" spans="1:37">
      <c r="A4122" t="s">
        <v>191</v>
      </c>
      <c r="B4122" s="2">
        <v>548</v>
      </c>
      <c r="C4122" t="s">
        <v>192</v>
      </c>
      <c r="D4122" s="2">
        <v>2019</v>
      </c>
      <c r="E4122" s="1" t="s">
        <v>4</v>
      </c>
      <c r="F4122" s="1" t="s">
        <v>4</v>
      </c>
      <c r="G4122" s="1" t="s">
        <v>4</v>
      </c>
      <c r="H4122" s="1" t="s">
        <v>4</v>
      </c>
      <c r="I4122" s="1" t="s">
        <v>4</v>
      </c>
      <c r="J4122" s="1" t="s">
        <v>4</v>
      </c>
      <c r="K4122" s="1" t="s">
        <v>4</v>
      </c>
      <c r="L4122" s="1" t="s">
        <v>4</v>
      </c>
      <c r="M4122" s="1" t="s">
        <v>4</v>
      </c>
      <c r="N4122" s="1" t="s">
        <v>4</v>
      </c>
      <c r="O4122" s="1" t="s">
        <v>4</v>
      </c>
      <c r="P4122" s="1" t="s">
        <v>4</v>
      </c>
      <c r="Q4122" s="1" t="s">
        <v>4</v>
      </c>
      <c r="R4122" s="1" t="s">
        <v>4</v>
      </c>
      <c r="S4122" s="1" t="s">
        <v>4</v>
      </c>
      <c r="T4122" s="1" t="s">
        <v>4</v>
      </c>
      <c r="U4122" s="1" t="s">
        <v>4</v>
      </c>
      <c r="V4122" s="1" t="s">
        <v>4</v>
      </c>
      <c r="W4122" s="1" t="s">
        <v>4</v>
      </c>
      <c r="X4122" s="1" t="s">
        <v>4</v>
      </c>
      <c r="Y4122" s="1" t="s">
        <v>4</v>
      </c>
      <c r="Z4122" s="1" t="s">
        <v>4</v>
      </c>
      <c r="AA4122" s="1" t="s">
        <v>4</v>
      </c>
      <c r="AB4122" s="1" t="s">
        <v>4</v>
      </c>
      <c r="AC4122" s="1">
        <v>5.0000000000000488</v>
      </c>
      <c r="AD4122" s="1">
        <v>4.999999999999627</v>
      </c>
      <c r="AE4122" s="1">
        <v>4.900000000000615</v>
      </c>
      <c r="AF4122" s="1">
        <v>4.7999999999997156</v>
      </c>
      <c r="AG4122" s="1">
        <v>4.5999999999999819</v>
      </c>
      <c r="AH4122" s="1">
        <v>4.5000000000000151</v>
      </c>
      <c r="AI4122" s="1">
        <v>4.3027850441916149</v>
      </c>
      <c r="AJ4122" s="1">
        <v>4.4394712875962528</v>
      </c>
      <c r="AK4122" s="1" t="s">
        <v>4</v>
      </c>
    </row>
    <row r="4123" spans="1:37">
      <c r="A4123" t="s">
        <v>191</v>
      </c>
      <c r="B4123" s="2">
        <v>548</v>
      </c>
      <c r="C4123" t="s">
        <v>192</v>
      </c>
      <c r="D4123" s="2">
        <v>2020</v>
      </c>
      <c r="E4123" s="1" t="s">
        <v>4</v>
      </c>
      <c r="F4123" s="1" t="s">
        <v>4</v>
      </c>
      <c r="G4123" s="1" t="s">
        <v>4</v>
      </c>
      <c r="H4123" s="1" t="s">
        <v>4</v>
      </c>
      <c r="I4123" s="1" t="s">
        <v>4</v>
      </c>
      <c r="J4123" s="1" t="s">
        <v>4</v>
      </c>
      <c r="K4123" s="1" t="s">
        <v>4</v>
      </c>
      <c r="L4123" s="1" t="s">
        <v>4</v>
      </c>
      <c r="M4123" s="1" t="s">
        <v>4</v>
      </c>
      <c r="N4123" s="1" t="s">
        <v>4</v>
      </c>
      <c r="O4123" s="1" t="s">
        <v>4</v>
      </c>
      <c r="P4123" s="1" t="s">
        <v>4</v>
      </c>
      <c r="Q4123" s="1" t="s">
        <v>4</v>
      </c>
      <c r="R4123" s="1" t="s">
        <v>4</v>
      </c>
      <c r="S4123" s="1" t="s">
        <v>4</v>
      </c>
      <c r="T4123" s="1" t="s">
        <v>4</v>
      </c>
      <c r="U4123" s="1" t="s">
        <v>4</v>
      </c>
      <c r="V4123" s="1" t="s">
        <v>4</v>
      </c>
      <c r="W4123" s="1" t="s">
        <v>4</v>
      </c>
      <c r="X4123" s="1" t="s">
        <v>4</v>
      </c>
      <c r="Y4123" s="1" t="s">
        <v>4</v>
      </c>
      <c r="Z4123" s="1" t="s">
        <v>4</v>
      </c>
      <c r="AA4123" s="1" t="s">
        <v>4</v>
      </c>
      <c r="AB4123" s="1" t="s">
        <v>4</v>
      </c>
      <c r="AC4123" s="1" t="s">
        <v>4</v>
      </c>
      <c r="AD4123" s="1">
        <v>5.0000000000003153</v>
      </c>
      <c r="AE4123" s="1">
        <v>4.9999999999999378</v>
      </c>
      <c r="AF4123" s="1">
        <v>4.9000000000000821</v>
      </c>
      <c r="AG4123" s="1">
        <v>4.8000000000001597</v>
      </c>
      <c r="AH4123" s="1">
        <v>4.3999999999999817</v>
      </c>
      <c r="AI4123" s="1">
        <v>-5.9999999999999947</v>
      </c>
      <c r="AJ4123" s="1">
        <v>-5.6469448364471102</v>
      </c>
      <c r="AK4123" s="1">
        <v>-5.5344562176253165</v>
      </c>
    </row>
    <row r="4124" spans="1:37">
      <c r="A4124" t="s">
        <v>191</v>
      </c>
      <c r="B4124" s="2">
        <v>548</v>
      </c>
      <c r="C4124" t="s">
        <v>192</v>
      </c>
      <c r="D4124" s="2">
        <v>2021</v>
      </c>
      <c r="E4124" s="1" t="s">
        <v>4</v>
      </c>
      <c r="F4124" s="1" t="s">
        <v>4</v>
      </c>
      <c r="G4124" s="1" t="s">
        <v>4</v>
      </c>
      <c r="H4124" s="1" t="s">
        <v>4</v>
      </c>
      <c r="I4124" s="1" t="s">
        <v>4</v>
      </c>
      <c r="J4124" s="1" t="s">
        <v>4</v>
      </c>
      <c r="K4124" s="1" t="s">
        <v>4</v>
      </c>
      <c r="L4124" s="1" t="s">
        <v>4</v>
      </c>
      <c r="M4124" s="1" t="s">
        <v>4</v>
      </c>
      <c r="N4124" s="1" t="s">
        <v>4</v>
      </c>
      <c r="O4124" s="1" t="s">
        <v>4</v>
      </c>
      <c r="P4124" s="1" t="s">
        <v>4</v>
      </c>
      <c r="Q4124" s="1" t="s">
        <v>4</v>
      </c>
      <c r="R4124" s="1" t="s">
        <v>4</v>
      </c>
      <c r="S4124" s="1" t="s">
        <v>4</v>
      </c>
      <c r="T4124" s="1" t="s">
        <v>4</v>
      </c>
      <c r="U4124" s="1" t="s">
        <v>4</v>
      </c>
      <c r="V4124" s="1" t="s">
        <v>4</v>
      </c>
      <c r="W4124" s="1" t="s">
        <v>4</v>
      </c>
      <c r="X4124" s="1" t="s">
        <v>4</v>
      </c>
      <c r="Y4124" s="1" t="s">
        <v>4</v>
      </c>
      <c r="Z4124" s="1" t="s">
        <v>4</v>
      </c>
      <c r="AA4124" s="1" t="s">
        <v>4</v>
      </c>
      <c r="AB4124" s="1" t="s">
        <v>4</v>
      </c>
      <c r="AC4124" s="1" t="s">
        <v>4</v>
      </c>
      <c r="AD4124" s="1" t="s">
        <v>4</v>
      </c>
      <c r="AE4124" s="1">
        <v>4.9999999999998046</v>
      </c>
      <c r="AF4124" s="1">
        <v>4.9000000000002597</v>
      </c>
      <c r="AG4124" s="1">
        <v>4.8399999999998666</v>
      </c>
      <c r="AH4124" s="1">
        <v>4.9000000000000155</v>
      </c>
      <c r="AI4124" s="1">
        <v>7.7999999999999847</v>
      </c>
      <c r="AJ4124" s="1">
        <v>3.499999999999992</v>
      </c>
      <c r="AK4124" s="1">
        <v>3.0922339913050267</v>
      </c>
    </row>
    <row r="4125" spans="1:37">
      <c r="A4125" t="s">
        <v>191</v>
      </c>
      <c r="B4125" s="2">
        <v>548</v>
      </c>
      <c r="C4125" t="s">
        <v>192</v>
      </c>
      <c r="D4125" s="2">
        <v>2022</v>
      </c>
      <c r="E4125" s="1" t="s">
        <v>4</v>
      </c>
      <c r="F4125" s="1" t="s">
        <v>4</v>
      </c>
      <c r="G4125" s="1" t="s">
        <v>4</v>
      </c>
      <c r="H4125" s="1" t="s">
        <v>4</v>
      </c>
      <c r="I4125" s="1" t="s">
        <v>4</v>
      </c>
      <c r="J4125" s="1" t="s">
        <v>4</v>
      </c>
      <c r="K4125" s="1" t="s">
        <v>4</v>
      </c>
      <c r="L4125" s="1" t="s">
        <v>4</v>
      </c>
      <c r="M4125" s="1" t="s">
        <v>4</v>
      </c>
      <c r="N4125" s="1" t="s">
        <v>4</v>
      </c>
      <c r="O4125" s="1" t="s">
        <v>4</v>
      </c>
      <c r="P4125" s="1" t="s">
        <v>4</v>
      </c>
      <c r="Q4125" s="1" t="s">
        <v>4</v>
      </c>
      <c r="R4125" s="1" t="s">
        <v>4</v>
      </c>
      <c r="S4125" s="1" t="s">
        <v>4</v>
      </c>
      <c r="T4125" s="1" t="s">
        <v>4</v>
      </c>
      <c r="U4125" s="1" t="s">
        <v>4</v>
      </c>
      <c r="V4125" s="1" t="s">
        <v>4</v>
      </c>
      <c r="W4125" s="1" t="s">
        <v>4</v>
      </c>
      <c r="X4125" s="1" t="s">
        <v>4</v>
      </c>
      <c r="Y4125" s="1" t="s">
        <v>4</v>
      </c>
      <c r="Z4125" s="1" t="s">
        <v>4</v>
      </c>
      <c r="AA4125" s="1" t="s">
        <v>4</v>
      </c>
      <c r="AB4125" s="1" t="s">
        <v>4</v>
      </c>
      <c r="AC4125" s="1" t="s">
        <v>4</v>
      </c>
      <c r="AD4125" s="1" t="s">
        <v>4</v>
      </c>
      <c r="AE4125" s="1" t="s">
        <v>4</v>
      </c>
      <c r="AF4125" s="1">
        <v>4.8999999999995936</v>
      </c>
      <c r="AG4125" s="1">
        <v>4.8400000000000665</v>
      </c>
      <c r="AH4125" s="1">
        <v>4.8400000000001775</v>
      </c>
      <c r="AI4125" s="1">
        <v>6.0000000000000053</v>
      </c>
      <c r="AJ4125" s="1">
        <v>6.0000000000000053</v>
      </c>
      <c r="AK4125" s="1">
        <v>5.4000000000000048</v>
      </c>
    </row>
    <row r="4126" spans="1:37">
      <c r="A4126" t="s">
        <v>191</v>
      </c>
      <c r="B4126" s="2">
        <v>548</v>
      </c>
      <c r="C4126" t="s">
        <v>192</v>
      </c>
      <c r="D4126" s="2">
        <v>2023</v>
      </c>
      <c r="E4126" s="1" t="s">
        <v>4</v>
      </c>
      <c r="F4126" s="1" t="s">
        <v>4</v>
      </c>
      <c r="G4126" s="1" t="s">
        <v>4</v>
      </c>
      <c r="H4126" s="1" t="s">
        <v>4</v>
      </c>
      <c r="I4126" s="1" t="s">
        <v>4</v>
      </c>
      <c r="J4126" s="1" t="s">
        <v>4</v>
      </c>
      <c r="K4126" s="1" t="s">
        <v>4</v>
      </c>
      <c r="L4126" s="1" t="s">
        <v>4</v>
      </c>
      <c r="M4126" s="1" t="s">
        <v>4</v>
      </c>
      <c r="N4126" s="1" t="s">
        <v>4</v>
      </c>
      <c r="O4126" s="1" t="s">
        <v>4</v>
      </c>
      <c r="P4126" s="1" t="s">
        <v>4</v>
      </c>
      <c r="Q4126" s="1" t="s">
        <v>4</v>
      </c>
      <c r="R4126" s="1" t="s">
        <v>4</v>
      </c>
      <c r="S4126" s="1" t="s">
        <v>4</v>
      </c>
      <c r="T4126" s="1" t="s">
        <v>4</v>
      </c>
      <c r="U4126" s="1" t="s">
        <v>4</v>
      </c>
      <c r="V4126" s="1" t="s">
        <v>4</v>
      </c>
      <c r="W4126" s="1" t="s">
        <v>4</v>
      </c>
      <c r="X4126" s="1" t="s">
        <v>4</v>
      </c>
      <c r="Y4126" s="1" t="s">
        <v>4</v>
      </c>
      <c r="Z4126" s="1" t="s">
        <v>4</v>
      </c>
      <c r="AA4126" s="1" t="s">
        <v>4</v>
      </c>
      <c r="AB4126" s="1" t="s">
        <v>4</v>
      </c>
      <c r="AC4126" s="1" t="s">
        <v>4</v>
      </c>
      <c r="AD4126" s="1" t="s">
        <v>4</v>
      </c>
      <c r="AE4126" s="1" t="s">
        <v>4</v>
      </c>
      <c r="AF4126" s="1" t="s">
        <v>4</v>
      </c>
      <c r="AG4126" s="1">
        <v>4.8400000000001775</v>
      </c>
      <c r="AH4126" s="1">
        <v>4.8400000000000221</v>
      </c>
      <c r="AI4126" s="1">
        <v>5.7000000000001494</v>
      </c>
      <c r="AJ4126" s="1">
        <v>5.699999999999994</v>
      </c>
      <c r="AK4126" s="1">
        <v>4.3798657004325836</v>
      </c>
    </row>
    <row r="4127" spans="1:37">
      <c r="A4127" t="s">
        <v>293</v>
      </c>
      <c r="B4127" s="2">
        <v>728</v>
      </c>
      <c r="C4127" t="s">
        <v>294</v>
      </c>
      <c r="D4127" s="2">
        <v>1991</v>
      </c>
      <c r="E4127" s="1" t="s">
        <v>4</v>
      </c>
      <c r="F4127" s="1" t="s">
        <v>4</v>
      </c>
      <c r="G4127" s="1" t="s">
        <v>4</v>
      </c>
      <c r="H4127" s="1" t="s">
        <v>4</v>
      </c>
      <c r="I4127" s="1" t="s">
        <v>4</v>
      </c>
      <c r="J4127" s="1" t="s">
        <v>4</v>
      </c>
      <c r="K4127" s="1" t="s">
        <v>4</v>
      </c>
      <c r="L4127" s="1" t="s">
        <v>4</v>
      </c>
      <c r="M4127" s="1" t="s">
        <v>4</v>
      </c>
      <c r="N4127" s="1" t="s">
        <v>4</v>
      </c>
      <c r="O4127" s="1" t="s">
        <v>4</v>
      </c>
      <c r="P4127" s="1" t="s">
        <v>4</v>
      </c>
      <c r="Q4127" s="1" t="s">
        <v>4</v>
      </c>
      <c r="R4127" s="1" t="s">
        <v>4</v>
      </c>
      <c r="S4127" s="1" t="s">
        <v>4</v>
      </c>
      <c r="T4127" s="1" t="s">
        <v>4</v>
      </c>
      <c r="U4127" s="1" t="s">
        <v>4</v>
      </c>
      <c r="V4127" s="1" t="s">
        <v>4</v>
      </c>
      <c r="W4127" s="1" t="s">
        <v>4</v>
      </c>
      <c r="X4127" s="1" t="s">
        <v>4</v>
      </c>
      <c r="Y4127" s="1" t="s">
        <v>4</v>
      </c>
      <c r="Z4127" s="1" t="s">
        <v>4</v>
      </c>
      <c r="AA4127" s="1" t="s">
        <v>4</v>
      </c>
      <c r="AB4127" s="1" t="s">
        <v>4</v>
      </c>
      <c r="AC4127" s="1" t="s">
        <v>4</v>
      </c>
      <c r="AD4127" s="1" t="s">
        <v>4</v>
      </c>
      <c r="AE4127" s="1" t="s">
        <v>4</v>
      </c>
      <c r="AF4127" s="1" t="s">
        <v>4</v>
      </c>
      <c r="AG4127" s="1" t="s">
        <v>4</v>
      </c>
      <c r="AH4127" s="1" t="s">
        <v>4</v>
      </c>
      <c r="AI4127" s="1" t="s">
        <v>4</v>
      </c>
      <c r="AJ4127" s="1" t="s">
        <v>4</v>
      </c>
      <c r="AK4127" s="1" t="s">
        <v>4</v>
      </c>
    </row>
    <row r="4128" spans="1:37">
      <c r="A4128" t="s">
        <v>293</v>
      </c>
      <c r="B4128" s="2">
        <v>728</v>
      </c>
      <c r="C4128" t="s">
        <v>294</v>
      </c>
      <c r="D4128" s="2">
        <v>1992</v>
      </c>
      <c r="E4128" s="1" t="s">
        <v>4</v>
      </c>
      <c r="F4128" s="1" t="s">
        <v>4</v>
      </c>
      <c r="G4128" s="1" t="s">
        <v>4</v>
      </c>
      <c r="H4128" s="1" t="s">
        <v>4</v>
      </c>
      <c r="I4128" s="1">
        <v>6.3680802582683826</v>
      </c>
      <c r="J4128" s="1" t="s">
        <v>4</v>
      </c>
      <c r="K4128" s="1" t="s">
        <v>4</v>
      </c>
      <c r="L4128" s="1" t="s">
        <v>4</v>
      </c>
      <c r="M4128" s="1" t="s">
        <v>4</v>
      </c>
      <c r="N4128" s="1" t="s">
        <v>4</v>
      </c>
      <c r="O4128" s="1" t="s">
        <v>4</v>
      </c>
      <c r="P4128" s="1" t="s">
        <v>4</v>
      </c>
      <c r="Q4128" s="1" t="s">
        <v>4</v>
      </c>
      <c r="R4128" s="1" t="s">
        <v>4</v>
      </c>
      <c r="S4128" s="1" t="s">
        <v>4</v>
      </c>
      <c r="T4128" s="1" t="s">
        <v>4</v>
      </c>
      <c r="U4128" s="1" t="s">
        <v>4</v>
      </c>
      <c r="V4128" s="1" t="s">
        <v>4</v>
      </c>
      <c r="W4128" s="1" t="s">
        <v>4</v>
      </c>
      <c r="X4128" s="1" t="s">
        <v>4</v>
      </c>
      <c r="Y4128" s="1" t="s">
        <v>4</v>
      </c>
      <c r="Z4128" s="1" t="s">
        <v>4</v>
      </c>
      <c r="AA4128" s="1" t="s">
        <v>4</v>
      </c>
      <c r="AB4128" s="1" t="s">
        <v>4</v>
      </c>
      <c r="AC4128" s="1" t="s">
        <v>4</v>
      </c>
      <c r="AD4128" s="1" t="s">
        <v>4</v>
      </c>
      <c r="AE4128" s="1" t="s">
        <v>4</v>
      </c>
      <c r="AF4128" s="1" t="s">
        <v>4</v>
      </c>
      <c r="AG4128" s="1" t="s">
        <v>4</v>
      </c>
      <c r="AH4128" s="1" t="s">
        <v>4</v>
      </c>
      <c r="AI4128" s="1" t="s">
        <v>4</v>
      </c>
      <c r="AJ4128" s="1" t="s">
        <v>4</v>
      </c>
      <c r="AK4128" s="1" t="s">
        <v>4</v>
      </c>
    </row>
    <row r="4129" spans="1:37">
      <c r="A4129" t="s">
        <v>293</v>
      </c>
      <c r="B4129" s="2">
        <v>728</v>
      </c>
      <c r="C4129" t="s">
        <v>294</v>
      </c>
      <c r="D4129" s="2">
        <v>1993</v>
      </c>
      <c r="E4129" s="1" t="s">
        <v>4</v>
      </c>
      <c r="F4129" s="1" t="s">
        <v>4</v>
      </c>
      <c r="G4129" s="1" t="s">
        <v>4</v>
      </c>
      <c r="H4129" s="1" t="s">
        <v>4</v>
      </c>
      <c r="I4129" s="1">
        <v>-2.1717255443270966</v>
      </c>
      <c r="J4129" s="1">
        <v>-1.9357878074153678</v>
      </c>
      <c r="K4129" s="1" t="s">
        <v>4</v>
      </c>
      <c r="L4129" s="1" t="s">
        <v>4</v>
      </c>
      <c r="M4129" s="1" t="s">
        <v>4</v>
      </c>
      <c r="N4129" s="1" t="s">
        <v>4</v>
      </c>
      <c r="O4129" s="1" t="s">
        <v>4</v>
      </c>
      <c r="P4129" s="1" t="s">
        <v>4</v>
      </c>
      <c r="Q4129" s="1" t="s">
        <v>4</v>
      </c>
      <c r="R4129" s="1" t="s">
        <v>4</v>
      </c>
      <c r="S4129" s="1" t="s">
        <v>4</v>
      </c>
      <c r="T4129" s="1" t="s">
        <v>4</v>
      </c>
      <c r="U4129" s="1" t="s">
        <v>4</v>
      </c>
      <c r="V4129" s="1" t="s">
        <v>4</v>
      </c>
      <c r="W4129" s="1" t="s">
        <v>4</v>
      </c>
      <c r="X4129" s="1" t="s">
        <v>4</v>
      </c>
      <c r="Y4129" s="1" t="s">
        <v>4</v>
      </c>
      <c r="Z4129" s="1" t="s">
        <v>4</v>
      </c>
      <c r="AA4129" s="1" t="s">
        <v>4</v>
      </c>
      <c r="AB4129" s="1" t="s">
        <v>4</v>
      </c>
      <c r="AC4129" s="1" t="s">
        <v>4</v>
      </c>
      <c r="AD4129" s="1" t="s">
        <v>4</v>
      </c>
      <c r="AE4129" s="1" t="s">
        <v>4</v>
      </c>
      <c r="AF4129" s="1" t="s">
        <v>4</v>
      </c>
      <c r="AG4129" s="1" t="s">
        <v>4</v>
      </c>
      <c r="AH4129" s="1" t="s">
        <v>4</v>
      </c>
      <c r="AI4129" s="1" t="s">
        <v>4</v>
      </c>
      <c r="AJ4129" s="1" t="s">
        <v>4</v>
      </c>
      <c r="AK4129" s="1" t="s">
        <v>4</v>
      </c>
    </row>
    <row r="4130" spans="1:37">
      <c r="A4130" t="s">
        <v>293</v>
      </c>
      <c r="B4130" s="2">
        <v>728</v>
      </c>
      <c r="C4130" t="s">
        <v>294</v>
      </c>
      <c r="D4130" s="2">
        <v>1994</v>
      </c>
      <c r="E4130" s="1" t="s">
        <v>4</v>
      </c>
      <c r="F4130" s="1" t="s">
        <v>4</v>
      </c>
      <c r="G4130" s="1" t="s">
        <v>4</v>
      </c>
      <c r="H4130" s="1" t="s">
        <v>4</v>
      </c>
      <c r="I4130" s="1">
        <v>3.8423189337525532</v>
      </c>
      <c r="J4130" s="1">
        <v>5.4094441123729853</v>
      </c>
      <c r="K4130" s="1">
        <v>6.5179066397972329</v>
      </c>
      <c r="L4130" s="1" t="s">
        <v>4</v>
      </c>
      <c r="M4130" s="1" t="s">
        <v>4</v>
      </c>
      <c r="N4130" s="1" t="s">
        <v>4</v>
      </c>
      <c r="O4130" s="1" t="s">
        <v>4</v>
      </c>
      <c r="P4130" s="1" t="s">
        <v>4</v>
      </c>
      <c r="Q4130" s="1" t="s">
        <v>4</v>
      </c>
      <c r="R4130" s="1" t="s">
        <v>4</v>
      </c>
      <c r="S4130" s="1" t="s">
        <v>4</v>
      </c>
      <c r="T4130" s="1" t="s">
        <v>4</v>
      </c>
      <c r="U4130" s="1" t="s">
        <v>4</v>
      </c>
      <c r="V4130" s="1" t="s">
        <v>4</v>
      </c>
      <c r="W4130" s="1" t="s">
        <v>4</v>
      </c>
      <c r="X4130" s="1" t="s">
        <v>4</v>
      </c>
      <c r="Y4130" s="1" t="s">
        <v>4</v>
      </c>
      <c r="Z4130" s="1" t="s">
        <v>4</v>
      </c>
      <c r="AA4130" s="1" t="s">
        <v>4</v>
      </c>
      <c r="AB4130" s="1" t="s">
        <v>4</v>
      </c>
      <c r="AC4130" s="1" t="s">
        <v>4</v>
      </c>
      <c r="AD4130" s="1" t="s">
        <v>4</v>
      </c>
      <c r="AE4130" s="1" t="s">
        <v>4</v>
      </c>
      <c r="AF4130" s="1" t="s">
        <v>4</v>
      </c>
      <c r="AG4130" s="1" t="s">
        <v>4</v>
      </c>
      <c r="AH4130" s="1" t="s">
        <v>4</v>
      </c>
      <c r="AI4130" s="1" t="s">
        <v>4</v>
      </c>
      <c r="AJ4130" s="1" t="s">
        <v>4</v>
      </c>
      <c r="AK4130" s="1" t="s">
        <v>4</v>
      </c>
    </row>
    <row r="4131" spans="1:37">
      <c r="A4131" t="s">
        <v>293</v>
      </c>
      <c r="B4131" s="2">
        <v>728</v>
      </c>
      <c r="C4131" t="s">
        <v>294</v>
      </c>
      <c r="D4131" s="2">
        <v>1995</v>
      </c>
      <c r="E4131" s="1" t="s">
        <v>4</v>
      </c>
      <c r="F4131" s="1" t="s">
        <v>4</v>
      </c>
      <c r="G4131" s="1" t="s">
        <v>4</v>
      </c>
      <c r="H4131" s="1" t="s">
        <v>4</v>
      </c>
      <c r="I4131" s="1">
        <v>3.1765948913105913</v>
      </c>
      <c r="J4131" s="1">
        <v>1.7403758616565179</v>
      </c>
      <c r="K4131" s="1">
        <v>2.6164464353184869</v>
      </c>
      <c r="L4131" s="1">
        <v>5.0999980352421703</v>
      </c>
      <c r="M4131" s="1" t="s">
        <v>4</v>
      </c>
      <c r="N4131" s="1" t="s">
        <v>4</v>
      </c>
      <c r="O4131" s="1" t="s">
        <v>4</v>
      </c>
      <c r="P4131" s="1" t="s">
        <v>4</v>
      </c>
      <c r="Q4131" s="1" t="s">
        <v>4</v>
      </c>
      <c r="R4131" s="1" t="s">
        <v>4</v>
      </c>
      <c r="S4131" s="1" t="s">
        <v>4</v>
      </c>
      <c r="T4131" s="1" t="s">
        <v>4</v>
      </c>
      <c r="U4131" s="1" t="s">
        <v>4</v>
      </c>
      <c r="V4131" s="1" t="s">
        <v>4</v>
      </c>
      <c r="W4131" s="1" t="s">
        <v>4</v>
      </c>
      <c r="X4131" s="1" t="s">
        <v>4</v>
      </c>
      <c r="Y4131" s="1" t="s">
        <v>4</v>
      </c>
      <c r="Z4131" s="1" t="s">
        <v>4</v>
      </c>
      <c r="AA4131" s="1" t="s">
        <v>4</v>
      </c>
      <c r="AB4131" s="1" t="s">
        <v>4</v>
      </c>
      <c r="AC4131" s="1" t="s">
        <v>4</v>
      </c>
      <c r="AD4131" s="1" t="s">
        <v>4</v>
      </c>
      <c r="AE4131" s="1" t="s">
        <v>4</v>
      </c>
      <c r="AF4131" s="1" t="s">
        <v>4</v>
      </c>
      <c r="AG4131" s="1" t="s">
        <v>4</v>
      </c>
      <c r="AH4131" s="1" t="s">
        <v>4</v>
      </c>
      <c r="AI4131" s="1" t="s">
        <v>4</v>
      </c>
      <c r="AJ4131" s="1" t="s">
        <v>4</v>
      </c>
      <c r="AK4131" s="1" t="s">
        <v>4</v>
      </c>
    </row>
    <row r="4132" spans="1:37">
      <c r="A4132" t="s">
        <v>293</v>
      </c>
      <c r="B4132" s="2">
        <v>728</v>
      </c>
      <c r="C4132" t="s">
        <v>294</v>
      </c>
      <c r="D4132" s="2">
        <v>1996</v>
      </c>
      <c r="E4132" s="1" t="s">
        <v>4</v>
      </c>
      <c r="F4132" s="1" t="s">
        <v>4</v>
      </c>
      <c r="G4132" s="1" t="s">
        <v>4</v>
      </c>
      <c r="H4132" s="1" t="s">
        <v>4</v>
      </c>
      <c r="I4132" s="1">
        <v>3.5485678599944448</v>
      </c>
      <c r="J4132" s="1">
        <v>4.9973816195749476</v>
      </c>
      <c r="K4132" s="1">
        <v>2.015097020112977</v>
      </c>
      <c r="L4132" s="1">
        <v>2.9999983330035729</v>
      </c>
      <c r="M4132" s="1">
        <v>2.9794681844908633</v>
      </c>
      <c r="N4132" s="1" t="s">
        <v>4</v>
      </c>
      <c r="O4132" s="1" t="s">
        <v>4</v>
      </c>
      <c r="P4132" s="1" t="s">
        <v>4</v>
      </c>
      <c r="Q4132" s="1" t="s">
        <v>4</v>
      </c>
      <c r="R4132" s="1" t="s">
        <v>4</v>
      </c>
      <c r="S4132" s="1" t="s">
        <v>4</v>
      </c>
      <c r="T4132" s="1" t="s">
        <v>4</v>
      </c>
      <c r="U4132" s="1" t="s">
        <v>4</v>
      </c>
      <c r="V4132" s="1" t="s">
        <v>4</v>
      </c>
      <c r="W4132" s="1" t="s">
        <v>4</v>
      </c>
      <c r="X4132" s="1" t="s">
        <v>4</v>
      </c>
      <c r="Y4132" s="1" t="s">
        <v>4</v>
      </c>
      <c r="Z4132" s="1" t="s">
        <v>4</v>
      </c>
      <c r="AA4132" s="1" t="s">
        <v>4</v>
      </c>
      <c r="AB4132" s="1" t="s">
        <v>4</v>
      </c>
      <c r="AC4132" s="1" t="s">
        <v>4</v>
      </c>
      <c r="AD4132" s="1" t="s">
        <v>4</v>
      </c>
      <c r="AE4132" s="1" t="s">
        <v>4</v>
      </c>
      <c r="AF4132" s="1" t="s">
        <v>4</v>
      </c>
      <c r="AG4132" s="1" t="s">
        <v>4</v>
      </c>
      <c r="AH4132" s="1" t="s">
        <v>4</v>
      </c>
      <c r="AI4132" s="1" t="s">
        <v>4</v>
      </c>
      <c r="AJ4132" s="1" t="s">
        <v>4</v>
      </c>
      <c r="AK4132" s="1" t="s">
        <v>4</v>
      </c>
    </row>
    <row r="4133" spans="1:37">
      <c r="A4133" t="s">
        <v>293</v>
      </c>
      <c r="B4133" s="2">
        <v>728</v>
      </c>
      <c r="C4133" t="s">
        <v>294</v>
      </c>
      <c r="D4133" s="2">
        <v>1997</v>
      </c>
      <c r="E4133" s="1" t="s">
        <v>4</v>
      </c>
      <c r="F4133" s="1" t="s">
        <v>4</v>
      </c>
      <c r="G4133" s="1" t="s">
        <v>4</v>
      </c>
      <c r="H4133" s="1" t="s">
        <v>4</v>
      </c>
      <c r="I4133" s="1">
        <v>3.696246365568423</v>
      </c>
      <c r="J4133" s="1">
        <v>4.7047623355154888</v>
      </c>
      <c r="K4133" s="1">
        <v>4.8363327238110987</v>
      </c>
      <c r="L4133" s="1">
        <v>4.8136663195490703</v>
      </c>
      <c r="M4133" s="1">
        <v>2.3143586998031207</v>
      </c>
      <c r="N4133" s="1">
        <v>1.7563040867418334</v>
      </c>
      <c r="O4133" s="1" t="s">
        <v>4</v>
      </c>
      <c r="P4133" s="1" t="s">
        <v>4</v>
      </c>
      <c r="Q4133" s="1" t="s">
        <v>4</v>
      </c>
      <c r="R4133" s="1" t="s">
        <v>4</v>
      </c>
      <c r="S4133" s="1" t="s">
        <v>4</v>
      </c>
      <c r="T4133" s="1" t="s">
        <v>4</v>
      </c>
      <c r="U4133" s="1" t="s">
        <v>4</v>
      </c>
      <c r="V4133" s="1" t="s">
        <v>4</v>
      </c>
      <c r="W4133" s="1" t="s">
        <v>4</v>
      </c>
      <c r="X4133" s="1" t="s">
        <v>4</v>
      </c>
      <c r="Y4133" s="1" t="s">
        <v>4</v>
      </c>
      <c r="Z4133" s="1" t="s">
        <v>4</v>
      </c>
      <c r="AA4133" s="1" t="s">
        <v>4</v>
      </c>
      <c r="AB4133" s="1" t="s">
        <v>4</v>
      </c>
      <c r="AC4133" s="1" t="s">
        <v>4</v>
      </c>
      <c r="AD4133" s="1" t="s">
        <v>4</v>
      </c>
      <c r="AE4133" s="1" t="s">
        <v>4</v>
      </c>
      <c r="AF4133" s="1" t="s">
        <v>4</v>
      </c>
      <c r="AG4133" s="1" t="s">
        <v>4</v>
      </c>
      <c r="AH4133" s="1" t="s">
        <v>4</v>
      </c>
      <c r="AI4133" s="1" t="s">
        <v>4</v>
      </c>
      <c r="AJ4133" s="1" t="s">
        <v>4</v>
      </c>
      <c r="AK4133" s="1" t="s">
        <v>4</v>
      </c>
    </row>
    <row r="4134" spans="1:37">
      <c r="A4134" t="s">
        <v>293</v>
      </c>
      <c r="B4134" s="2">
        <v>728</v>
      </c>
      <c r="C4134" t="s">
        <v>294</v>
      </c>
      <c r="D4134" s="2">
        <v>1998</v>
      </c>
      <c r="E4134" s="1" t="s">
        <v>4</v>
      </c>
      <c r="F4134" s="1" t="s">
        <v>4</v>
      </c>
      <c r="G4134" s="1" t="s">
        <v>4</v>
      </c>
      <c r="H4134" s="1" t="s">
        <v>4</v>
      </c>
      <c r="I4134" s="1">
        <v>3.8624883550214761</v>
      </c>
      <c r="J4134" s="1">
        <v>4.2914678792967065</v>
      </c>
      <c r="K4134" s="1">
        <v>5.2428681384972364</v>
      </c>
      <c r="L4134" s="1">
        <v>5.3849235288226716</v>
      </c>
      <c r="M4134" s="1">
        <v>3.5402544958405224</v>
      </c>
      <c r="N4134" s="1">
        <v>1.7463330762882645</v>
      </c>
      <c r="O4134" s="1">
        <v>3.0363864491844472</v>
      </c>
      <c r="P4134" s="1" t="s">
        <v>4</v>
      </c>
      <c r="Q4134" s="1" t="s">
        <v>4</v>
      </c>
      <c r="R4134" s="1" t="s">
        <v>4</v>
      </c>
      <c r="S4134" s="1" t="s">
        <v>4</v>
      </c>
      <c r="T4134" s="1" t="s">
        <v>4</v>
      </c>
      <c r="U4134" s="1" t="s">
        <v>4</v>
      </c>
      <c r="V4134" s="1" t="s">
        <v>4</v>
      </c>
      <c r="W4134" s="1" t="s">
        <v>4</v>
      </c>
      <c r="X4134" s="1" t="s">
        <v>4</v>
      </c>
      <c r="Y4134" s="1" t="s">
        <v>4</v>
      </c>
      <c r="Z4134" s="1" t="s">
        <v>4</v>
      </c>
      <c r="AA4134" s="1" t="s">
        <v>4</v>
      </c>
      <c r="AB4134" s="1" t="s">
        <v>4</v>
      </c>
      <c r="AC4134" s="1" t="s">
        <v>4</v>
      </c>
      <c r="AD4134" s="1" t="s">
        <v>4</v>
      </c>
      <c r="AE4134" s="1" t="s">
        <v>4</v>
      </c>
      <c r="AF4134" s="1" t="s">
        <v>4</v>
      </c>
      <c r="AG4134" s="1" t="s">
        <v>4</v>
      </c>
      <c r="AH4134" s="1" t="s">
        <v>4</v>
      </c>
      <c r="AI4134" s="1" t="s">
        <v>4</v>
      </c>
      <c r="AJ4134" s="1" t="s">
        <v>4</v>
      </c>
      <c r="AK4134" s="1" t="s">
        <v>4</v>
      </c>
    </row>
    <row r="4135" spans="1:37">
      <c r="A4135" t="s">
        <v>293</v>
      </c>
      <c r="B4135" s="2">
        <v>728</v>
      </c>
      <c r="C4135" t="s">
        <v>294</v>
      </c>
      <c r="D4135" s="2">
        <v>1999</v>
      </c>
      <c r="E4135" s="1" t="s">
        <v>4</v>
      </c>
      <c r="F4135" s="1" t="s">
        <v>4</v>
      </c>
      <c r="G4135" s="1" t="s">
        <v>4</v>
      </c>
      <c r="H4135" s="1" t="s">
        <v>4</v>
      </c>
      <c r="I4135" s="1">
        <v>4.0492980055074623</v>
      </c>
      <c r="J4135" s="1">
        <v>3.9265873955423025</v>
      </c>
      <c r="K4135" s="1">
        <v>4.3175760778165762</v>
      </c>
      <c r="L4135" s="1">
        <v>4.2455518718214735</v>
      </c>
      <c r="M4135" s="1">
        <v>3.660405828720914</v>
      </c>
      <c r="N4135" s="1">
        <v>2.9376130978699733</v>
      </c>
      <c r="O4135" s="1">
        <v>2.9347296639064657</v>
      </c>
      <c r="P4135" s="1">
        <v>5.3047292540639113</v>
      </c>
      <c r="Q4135" s="1" t="s">
        <v>4</v>
      </c>
      <c r="R4135" s="1" t="s">
        <v>4</v>
      </c>
      <c r="S4135" s="1" t="s">
        <v>4</v>
      </c>
      <c r="T4135" s="1" t="s">
        <v>4</v>
      </c>
      <c r="U4135" s="1" t="s">
        <v>4</v>
      </c>
      <c r="V4135" s="1" t="s">
        <v>4</v>
      </c>
      <c r="W4135" s="1" t="s">
        <v>4</v>
      </c>
      <c r="X4135" s="1" t="s">
        <v>4</v>
      </c>
      <c r="Y4135" s="1" t="s">
        <v>4</v>
      </c>
      <c r="Z4135" s="1" t="s">
        <v>4</v>
      </c>
      <c r="AA4135" s="1" t="s">
        <v>4</v>
      </c>
      <c r="AB4135" s="1" t="s">
        <v>4</v>
      </c>
      <c r="AC4135" s="1" t="s">
        <v>4</v>
      </c>
      <c r="AD4135" s="1" t="s">
        <v>4</v>
      </c>
      <c r="AE4135" s="1" t="s">
        <v>4</v>
      </c>
      <c r="AF4135" s="1" t="s">
        <v>4</v>
      </c>
      <c r="AG4135" s="1" t="s">
        <v>4</v>
      </c>
      <c r="AH4135" s="1" t="s">
        <v>4</v>
      </c>
      <c r="AI4135" s="1" t="s">
        <v>4</v>
      </c>
      <c r="AJ4135" s="1" t="s">
        <v>4</v>
      </c>
      <c r="AK4135" s="1" t="s">
        <v>4</v>
      </c>
    </row>
    <row r="4136" spans="1:37">
      <c r="A4136" t="s">
        <v>293</v>
      </c>
      <c r="B4136" s="2">
        <v>728</v>
      </c>
      <c r="C4136" t="s">
        <v>294</v>
      </c>
      <c r="D4136" s="2">
        <v>2000</v>
      </c>
      <c r="E4136" s="1" t="s">
        <v>4</v>
      </c>
      <c r="F4136" s="1" t="s">
        <v>4</v>
      </c>
      <c r="G4136" s="1" t="s">
        <v>4</v>
      </c>
      <c r="H4136" s="1" t="s">
        <v>4</v>
      </c>
      <c r="I4136" s="1" t="s">
        <v>4</v>
      </c>
      <c r="J4136" s="1">
        <v>2.8095185565077285</v>
      </c>
      <c r="K4136" s="1">
        <v>3.7933305047398225</v>
      </c>
      <c r="L4136" s="1">
        <v>3.6512443004054207</v>
      </c>
      <c r="M4136" s="1">
        <v>3.5007041188125809</v>
      </c>
      <c r="N4136" s="1">
        <v>4.0655874307773843</v>
      </c>
      <c r="O4136" s="1">
        <v>3.4799513862148412</v>
      </c>
      <c r="P4136" s="1">
        <v>-0.35681452812222902</v>
      </c>
      <c r="Q4136" s="1">
        <v>3.3710479404454263</v>
      </c>
      <c r="R4136" s="1" t="s">
        <v>4</v>
      </c>
      <c r="S4136" s="1" t="s">
        <v>4</v>
      </c>
      <c r="T4136" s="1" t="s">
        <v>4</v>
      </c>
      <c r="U4136" s="1" t="s">
        <v>4</v>
      </c>
      <c r="V4136" s="1" t="s">
        <v>4</v>
      </c>
      <c r="W4136" s="1" t="s">
        <v>4</v>
      </c>
      <c r="X4136" s="1" t="s">
        <v>4</v>
      </c>
      <c r="Y4136" s="1" t="s">
        <v>4</v>
      </c>
      <c r="Z4136" s="1" t="s">
        <v>4</v>
      </c>
      <c r="AA4136" s="1" t="s">
        <v>4</v>
      </c>
      <c r="AB4136" s="1" t="s">
        <v>4</v>
      </c>
      <c r="AC4136" s="1" t="s">
        <v>4</v>
      </c>
      <c r="AD4136" s="1" t="s">
        <v>4</v>
      </c>
      <c r="AE4136" s="1" t="s">
        <v>4</v>
      </c>
      <c r="AF4136" s="1" t="s">
        <v>4</v>
      </c>
      <c r="AG4136" s="1" t="s">
        <v>4</v>
      </c>
      <c r="AH4136" s="1" t="s">
        <v>4</v>
      </c>
      <c r="AI4136" s="1" t="s">
        <v>4</v>
      </c>
      <c r="AJ4136" s="1" t="s">
        <v>4</v>
      </c>
      <c r="AK4136" s="1" t="s">
        <v>4</v>
      </c>
    </row>
    <row r="4137" spans="1:37">
      <c r="A4137" t="s">
        <v>293</v>
      </c>
      <c r="B4137" s="2">
        <v>728</v>
      </c>
      <c r="C4137" t="s">
        <v>294</v>
      </c>
      <c r="D4137" s="2">
        <v>2001</v>
      </c>
      <c r="E4137" s="1" t="s">
        <v>4</v>
      </c>
      <c r="F4137" s="1" t="s">
        <v>4</v>
      </c>
      <c r="G4137" s="1" t="s">
        <v>4</v>
      </c>
      <c r="H4137" s="1" t="s">
        <v>4</v>
      </c>
      <c r="I4137" s="1" t="s">
        <v>4</v>
      </c>
      <c r="J4137" s="1" t="s">
        <v>4</v>
      </c>
      <c r="K4137" s="1">
        <v>3.7583723973926064</v>
      </c>
      <c r="L4137" s="1">
        <v>3.607812355013662</v>
      </c>
      <c r="M4137" s="1">
        <v>3.775854742396656</v>
      </c>
      <c r="N4137" s="1">
        <v>4.180967219191456</v>
      </c>
      <c r="O4137" s="1">
        <v>5.2657960458278419</v>
      </c>
      <c r="P4137" s="1">
        <v>4.6346528193777159</v>
      </c>
      <c r="Q4137" s="1">
        <v>2.4579376139446163</v>
      </c>
      <c r="R4137" s="1">
        <v>2.4158540630182523</v>
      </c>
      <c r="S4137" s="1" t="s">
        <v>4</v>
      </c>
      <c r="T4137" s="1" t="s">
        <v>4</v>
      </c>
      <c r="U4137" s="1" t="s">
        <v>4</v>
      </c>
      <c r="V4137" s="1" t="s">
        <v>4</v>
      </c>
      <c r="W4137" s="1" t="s">
        <v>4</v>
      </c>
      <c r="X4137" s="1" t="s">
        <v>4</v>
      </c>
      <c r="Y4137" s="1" t="s">
        <v>4</v>
      </c>
      <c r="Z4137" s="1" t="s">
        <v>4</v>
      </c>
      <c r="AA4137" s="1" t="s">
        <v>4</v>
      </c>
      <c r="AB4137" s="1" t="s">
        <v>4</v>
      </c>
      <c r="AC4137" s="1" t="s">
        <v>4</v>
      </c>
      <c r="AD4137" s="1" t="s">
        <v>4</v>
      </c>
      <c r="AE4137" s="1" t="s">
        <v>4</v>
      </c>
      <c r="AF4137" s="1" t="s">
        <v>4</v>
      </c>
      <c r="AG4137" s="1" t="s">
        <v>4</v>
      </c>
      <c r="AH4137" s="1" t="s">
        <v>4</v>
      </c>
      <c r="AI4137" s="1" t="s">
        <v>4</v>
      </c>
      <c r="AJ4137" s="1" t="s">
        <v>4</v>
      </c>
      <c r="AK4137" s="1" t="s">
        <v>4</v>
      </c>
    </row>
    <row r="4138" spans="1:37">
      <c r="A4138" t="s">
        <v>293</v>
      </c>
      <c r="B4138" s="2">
        <v>728</v>
      </c>
      <c r="C4138" t="s">
        <v>294</v>
      </c>
      <c r="D4138" s="2">
        <v>2002</v>
      </c>
      <c r="E4138" s="1" t="s">
        <v>4</v>
      </c>
      <c r="F4138" s="1" t="s">
        <v>4</v>
      </c>
      <c r="G4138" s="1" t="s">
        <v>4</v>
      </c>
      <c r="H4138" s="1" t="s">
        <v>4</v>
      </c>
      <c r="I4138" s="1" t="s">
        <v>4</v>
      </c>
      <c r="J4138" s="1" t="s">
        <v>4</v>
      </c>
      <c r="K4138" s="1" t="s">
        <v>4</v>
      </c>
      <c r="L4138" s="1">
        <v>3.5790056448961716</v>
      </c>
      <c r="M4138" s="1">
        <v>3.7256356665219093</v>
      </c>
      <c r="N4138" s="1">
        <v>4.0179862591745996</v>
      </c>
      <c r="O4138" s="1">
        <v>5.1845300231325497</v>
      </c>
      <c r="P4138" s="1">
        <v>-0.15554983086990548</v>
      </c>
      <c r="Q4138" s="1">
        <v>3.1268277775632569</v>
      </c>
      <c r="R4138" s="1">
        <v>2.7236005904454963</v>
      </c>
      <c r="S4138" s="1">
        <v>2.5021698987742313</v>
      </c>
      <c r="T4138" s="1" t="s">
        <v>4</v>
      </c>
      <c r="U4138" s="1" t="s">
        <v>4</v>
      </c>
      <c r="V4138" s="1" t="s">
        <v>4</v>
      </c>
      <c r="W4138" s="1" t="s">
        <v>4</v>
      </c>
      <c r="X4138" s="1" t="s">
        <v>4</v>
      </c>
      <c r="Y4138" s="1" t="s">
        <v>4</v>
      </c>
      <c r="Z4138" s="1" t="s">
        <v>4</v>
      </c>
      <c r="AA4138" s="1" t="s">
        <v>4</v>
      </c>
      <c r="AB4138" s="1" t="s">
        <v>4</v>
      </c>
      <c r="AC4138" s="1" t="s">
        <v>4</v>
      </c>
      <c r="AD4138" s="1" t="s">
        <v>4</v>
      </c>
      <c r="AE4138" s="1" t="s">
        <v>4</v>
      </c>
      <c r="AF4138" s="1" t="s">
        <v>4</v>
      </c>
      <c r="AG4138" s="1" t="s">
        <v>4</v>
      </c>
      <c r="AH4138" s="1" t="s">
        <v>4</v>
      </c>
      <c r="AI4138" s="1" t="s">
        <v>4</v>
      </c>
      <c r="AJ4138" s="1" t="s">
        <v>4</v>
      </c>
      <c r="AK4138" s="1" t="s">
        <v>4</v>
      </c>
    </row>
    <row r="4139" spans="1:37">
      <c r="A4139" t="s">
        <v>293</v>
      </c>
      <c r="B4139" s="2">
        <v>728</v>
      </c>
      <c r="C4139" t="s">
        <v>294</v>
      </c>
      <c r="D4139" s="2">
        <v>2003</v>
      </c>
      <c r="E4139" s="1" t="s">
        <v>4</v>
      </c>
      <c r="F4139" s="1" t="s">
        <v>4</v>
      </c>
      <c r="G4139" s="1" t="s">
        <v>4</v>
      </c>
      <c r="H4139" s="1" t="s">
        <v>4</v>
      </c>
      <c r="I4139" s="1" t="s">
        <v>4</v>
      </c>
      <c r="J4139" s="1" t="s">
        <v>4</v>
      </c>
      <c r="K4139" s="1" t="s">
        <v>4</v>
      </c>
      <c r="L4139" s="1" t="s">
        <v>4</v>
      </c>
      <c r="M4139" s="1">
        <v>3.6866254206177507</v>
      </c>
      <c r="N4139" s="1">
        <v>4.1995333627555365</v>
      </c>
      <c r="O4139" s="1">
        <v>4.8081669435482421</v>
      </c>
      <c r="P4139" s="1">
        <v>5.0074803897135478</v>
      </c>
      <c r="Q4139" s="1">
        <v>3.830478469127141</v>
      </c>
      <c r="R4139" s="1">
        <v>3.71958355802533</v>
      </c>
      <c r="S4139" s="1">
        <v>3.7336460738902622</v>
      </c>
      <c r="T4139" s="1">
        <v>3.7264823548380566</v>
      </c>
      <c r="U4139" s="1" t="s">
        <v>4</v>
      </c>
      <c r="V4139" s="1" t="s">
        <v>4</v>
      </c>
      <c r="W4139" s="1" t="s">
        <v>4</v>
      </c>
      <c r="X4139" s="1" t="s">
        <v>4</v>
      </c>
      <c r="Y4139" s="1" t="s">
        <v>4</v>
      </c>
      <c r="Z4139" s="1" t="s">
        <v>4</v>
      </c>
      <c r="AA4139" s="1" t="s">
        <v>4</v>
      </c>
      <c r="AB4139" s="1" t="s">
        <v>4</v>
      </c>
      <c r="AC4139" s="1" t="s">
        <v>4</v>
      </c>
      <c r="AD4139" s="1" t="s">
        <v>4</v>
      </c>
      <c r="AE4139" s="1" t="s">
        <v>4</v>
      </c>
      <c r="AF4139" s="1" t="s">
        <v>4</v>
      </c>
      <c r="AG4139" s="1" t="s">
        <v>4</v>
      </c>
      <c r="AH4139" s="1" t="s">
        <v>4</v>
      </c>
      <c r="AI4139" s="1" t="s">
        <v>4</v>
      </c>
      <c r="AJ4139" s="1" t="s">
        <v>4</v>
      </c>
      <c r="AK4139" s="1" t="s">
        <v>4</v>
      </c>
    </row>
    <row r="4140" spans="1:37">
      <c r="A4140" t="s">
        <v>293</v>
      </c>
      <c r="B4140" s="2">
        <v>728</v>
      </c>
      <c r="C4140" t="s">
        <v>294</v>
      </c>
      <c r="D4140" s="2">
        <v>2004</v>
      </c>
      <c r="E4140" s="1" t="s">
        <v>4</v>
      </c>
      <c r="F4140" s="1" t="s">
        <v>4</v>
      </c>
      <c r="G4140" s="1" t="s">
        <v>4</v>
      </c>
      <c r="H4140" s="1" t="s">
        <v>4</v>
      </c>
      <c r="I4140" s="1" t="s">
        <v>4</v>
      </c>
      <c r="J4140" s="1" t="s">
        <v>4</v>
      </c>
      <c r="K4140" s="1" t="s">
        <v>4</v>
      </c>
      <c r="L4140" s="1" t="s">
        <v>4</v>
      </c>
      <c r="M4140" s="1" t="s">
        <v>4</v>
      </c>
      <c r="N4140" s="1">
        <v>4.6023636910527133</v>
      </c>
      <c r="O4140" s="1">
        <v>4.5253717111527481</v>
      </c>
      <c r="P4140" s="1">
        <v>3.3455120849482878</v>
      </c>
      <c r="Q4140" s="1">
        <v>4.5043008693186337</v>
      </c>
      <c r="R4140" s="1">
        <v>4.745544843543148</v>
      </c>
      <c r="S4140" s="1">
        <v>3.5218125079302887</v>
      </c>
      <c r="T4140" s="1">
        <v>4.1993040303937468</v>
      </c>
      <c r="U4140" s="1">
        <v>5.9497304898054937</v>
      </c>
      <c r="V4140" s="1" t="s">
        <v>4</v>
      </c>
      <c r="W4140" s="1" t="s">
        <v>4</v>
      </c>
      <c r="X4140" s="1" t="s">
        <v>4</v>
      </c>
      <c r="Y4140" s="1" t="s">
        <v>4</v>
      </c>
      <c r="Z4140" s="1" t="s">
        <v>4</v>
      </c>
      <c r="AA4140" s="1" t="s">
        <v>4</v>
      </c>
      <c r="AB4140" s="1" t="s">
        <v>4</v>
      </c>
      <c r="AC4140" s="1" t="s">
        <v>4</v>
      </c>
      <c r="AD4140" s="1" t="s">
        <v>4</v>
      </c>
      <c r="AE4140" s="1" t="s">
        <v>4</v>
      </c>
      <c r="AF4140" s="1" t="s">
        <v>4</v>
      </c>
      <c r="AG4140" s="1" t="s">
        <v>4</v>
      </c>
      <c r="AH4140" s="1" t="s">
        <v>4</v>
      </c>
      <c r="AI4140" s="1" t="s">
        <v>4</v>
      </c>
      <c r="AJ4140" s="1" t="s">
        <v>4</v>
      </c>
      <c r="AK4140" s="1" t="s">
        <v>4</v>
      </c>
    </row>
    <row r="4141" spans="1:37">
      <c r="A4141" t="s">
        <v>293</v>
      </c>
      <c r="B4141" s="2">
        <v>728</v>
      </c>
      <c r="C4141" t="s">
        <v>294</v>
      </c>
      <c r="D4141" s="2">
        <v>2005</v>
      </c>
      <c r="E4141" s="1" t="s">
        <v>4</v>
      </c>
      <c r="F4141" s="1" t="s">
        <v>4</v>
      </c>
      <c r="G4141" s="1" t="s">
        <v>4</v>
      </c>
      <c r="H4141" s="1" t="s">
        <v>4</v>
      </c>
      <c r="I4141" s="1" t="s">
        <v>4</v>
      </c>
      <c r="J4141" s="1" t="s">
        <v>4</v>
      </c>
      <c r="K4141" s="1" t="s">
        <v>4</v>
      </c>
      <c r="L4141" s="1" t="s">
        <v>4</v>
      </c>
      <c r="M4141" s="1" t="s">
        <v>4</v>
      </c>
      <c r="N4141" s="1" t="s">
        <v>4</v>
      </c>
      <c r="O4141" s="1">
        <v>4.689966166297399</v>
      </c>
      <c r="P4141" s="1">
        <v>21.362943062162532</v>
      </c>
      <c r="Q4141" s="1">
        <v>4.1402268176878421</v>
      </c>
      <c r="R4141" s="1">
        <v>3.9815331593930026</v>
      </c>
      <c r="S4141" s="1">
        <v>3.5994162690138554</v>
      </c>
      <c r="T4141" s="1">
        <v>3.5904196351455697</v>
      </c>
      <c r="U4141" s="1">
        <v>3.5382737713085088</v>
      </c>
      <c r="V4141" s="1">
        <v>4.1554444016930203</v>
      </c>
      <c r="W4141" s="1" t="s">
        <v>4</v>
      </c>
      <c r="X4141" s="1" t="s">
        <v>4</v>
      </c>
      <c r="Y4141" s="1" t="s">
        <v>4</v>
      </c>
      <c r="Z4141" s="1" t="s">
        <v>4</v>
      </c>
      <c r="AA4141" s="1" t="s">
        <v>4</v>
      </c>
      <c r="AB4141" s="1" t="s">
        <v>4</v>
      </c>
      <c r="AC4141" s="1" t="s">
        <v>4</v>
      </c>
      <c r="AD4141" s="1" t="s">
        <v>4</v>
      </c>
      <c r="AE4141" s="1" t="s">
        <v>4</v>
      </c>
      <c r="AF4141" s="1" t="s">
        <v>4</v>
      </c>
      <c r="AG4141" s="1" t="s">
        <v>4</v>
      </c>
      <c r="AH4141" s="1" t="s">
        <v>4</v>
      </c>
      <c r="AI4141" s="1" t="s">
        <v>4</v>
      </c>
      <c r="AJ4141" s="1" t="s">
        <v>4</v>
      </c>
      <c r="AK4141" s="1" t="s">
        <v>4</v>
      </c>
    </row>
    <row r="4142" spans="1:37">
      <c r="A4142" t="s">
        <v>293</v>
      </c>
      <c r="B4142" s="2">
        <v>728</v>
      </c>
      <c r="C4142" t="s">
        <v>294</v>
      </c>
      <c r="D4142" s="2">
        <v>2006</v>
      </c>
      <c r="E4142" s="1" t="s">
        <v>4</v>
      </c>
      <c r="F4142" s="1" t="s">
        <v>4</v>
      </c>
      <c r="G4142" s="1" t="s">
        <v>4</v>
      </c>
      <c r="H4142" s="1" t="s">
        <v>4</v>
      </c>
      <c r="I4142" s="1" t="s">
        <v>4</v>
      </c>
      <c r="J4142" s="1" t="s">
        <v>4</v>
      </c>
      <c r="K4142" s="1" t="s">
        <v>4</v>
      </c>
      <c r="L4142" s="1" t="s">
        <v>4</v>
      </c>
      <c r="M4142" s="1" t="s">
        <v>4</v>
      </c>
      <c r="N4142" s="1" t="s">
        <v>4</v>
      </c>
      <c r="O4142" s="1" t="s">
        <v>4</v>
      </c>
      <c r="P4142" s="1">
        <v>18.262747053388107</v>
      </c>
      <c r="Q4142" s="1">
        <v>4.8647566737926029</v>
      </c>
      <c r="R4142" s="1">
        <v>3.9019986740196577</v>
      </c>
      <c r="S4142" s="1">
        <v>3.6039864501999919</v>
      </c>
      <c r="T4142" s="1">
        <v>3.766988135910343</v>
      </c>
      <c r="U4142" s="1">
        <v>4.4670451436068959</v>
      </c>
      <c r="V4142" s="1">
        <v>4.6334898939257796</v>
      </c>
      <c r="W4142" s="1">
        <v>3.9475065616797478</v>
      </c>
      <c r="X4142" s="1" t="s">
        <v>4</v>
      </c>
      <c r="Y4142" s="1" t="s">
        <v>4</v>
      </c>
      <c r="Z4142" s="1" t="s">
        <v>4</v>
      </c>
      <c r="AA4142" s="1" t="s">
        <v>4</v>
      </c>
      <c r="AB4142" s="1" t="s">
        <v>4</v>
      </c>
      <c r="AC4142" s="1" t="s">
        <v>4</v>
      </c>
      <c r="AD4142" s="1" t="s">
        <v>4</v>
      </c>
      <c r="AE4142" s="1" t="s">
        <v>4</v>
      </c>
      <c r="AF4142" s="1" t="s">
        <v>4</v>
      </c>
      <c r="AG4142" s="1" t="s">
        <v>4</v>
      </c>
      <c r="AH4142" s="1" t="s">
        <v>4</v>
      </c>
      <c r="AI4142" s="1" t="s">
        <v>4</v>
      </c>
      <c r="AJ4142" s="1" t="s">
        <v>4</v>
      </c>
      <c r="AK4142" s="1" t="s">
        <v>4</v>
      </c>
    </row>
    <row r="4143" spans="1:37">
      <c r="A4143" t="s">
        <v>293</v>
      </c>
      <c r="B4143" s="2">
        <v>728</v>
      </c>
      <c r="C4143" t="s">
        <v>294</v>
      </c>
      <c r="D4143" s="2">
        <v>2007</v>
      </c>
      <c r="E4143" s="1" t="s">
        <v>4</v>
      </c>
      <c r="F4143" s="1" t="s">
        <v>4</v>
      </c>
      <c r="G4143" s="1" t="s">
        <v>4</v>
      </c>
      <c r="H4143" s="1" t="s">
        <v>4</v>
      </c>
      <c r="I4143" s="1" t="s">
        <v>4</v>
      </c>
      <c r="J4143" s="1" t="s">
        <v>4</v>
      </c>
      <c r="K4143" s="1" t="s">
        <v>4</v>
      </c>
      <c r="L4143" s="1" t="s">
        <v>4</v>
      </c>
      <c r="M4143" s="1" t="s">
        <v>4</v>
      </c>
      <c r="N4143" s="1" t="s">
        <v>4</v>
      </c>
      <c r="O4143" s="1" t="s">
        <v>4</v>
      </c>
      <c r="P4143" s="1" t="s">
        <v>4</v>
      </c>
      <c r="Q4143" s="1">
        <v>4.3044521063319685</v>
      </c>
      <c r="R4143" s="1">
        <v>4.8653405905138447</v>
      </c>
      <c r="S4143" s="1">
        <v>3.7098910567094245</v>
      </c>
      <c r="T4143" s="1">
        <v>3.8611510369928492</v>
      </c>
      <c r="U4143" s="1">
        <v>4.4652896356473182</v>
      </c>
      <c r="V4143" s="1">
        <v>4.7742445463550665</v>
      </c>
      <c r="W4143" s="1">
        <v>3.6460963539036051</v>
      </c>
      <c r="X4143" s="1">
        <v>5.4787211337347541</v>
      </c>
      <c r="Y4143" s="1" t="s">
        <v>4</v>
      </c>
      <c r="Z4143" s="1" t="s">
        <v>4</v>
      </c>
      <c r="AA4143" s="1" t="s">
        <v>4</v>
      </c>
      <c r="AB4143" s="1" t="s">
        <v>4</v>
      </c>
      <c r="AC4143" s="1" t="s">
        <v>4</v>
      </c>
      <c r="AD4143" s="1" t="s">
        <v>4</v>
      </c>
      <c r="AE4143" s="1" t="s">
        <v>4</v>
      </c>
      <c r="AF4143" s="1" t="s">
        <v>4</v>
      </c>
      <c r="AG4143" s="1" t="s">
        <v>4</v>
      </c>
      <c r="AH4143" s="1" t="s">
        <v>4</v>
      </c>
      <c r="AI4143" s="1" t="s">
        <v>4</v>
      </c>
      <c r="AJ4143" s="1" t="s">
        <v>4</v>
      </c>
      <c r="AK4143" s="1" t="s">
        <v>4</v>
      </c>
    </row>
    <row r="4144" spans="1:37">
      <c r="A4144" t="s">
        <v>293</v>
      </c>
      <c r="B4144" s="2">
        <v>728</v>
      </c>
      <c r="C4144" t="s">
        <v>294</v>
      </c>
      <c r="D4144" s="2">
        <v>2008</v>
      </c>
      <c r="E4144" s="1" t="s">
        <v>4</v>
      </c>
      <c r="F4144" s="1" t="s">
        <v>4</v>
      </c>
      <c r="G4144" s="1" t="s">
        <v>4</v>
      </c>
      <c r="H4144" s="1" t="s">
        <v>4</v>
      </c>
      <c r="I4144" s="1" t="s">
        <v>4</v>
      </c>
      <c r="J4144" s="1" t="s">
        <v>4</v>
      </c>
      <c r="K4144" s="1" t="s">
        <v>4</v>
      </c>
      <c r="L4144" s="1" t="s">
        <v>4</v>
      </c>
      <c r="M4144" s="1" t="s">
        <v>4</v>
      </c>
      <c r="N4144" s="1" t="s">
        <v>4</v>
      </c>
      <c r="O4144" s="1" t="s">
        <v>4</v>
      </c>
      <c r="P4144" s="1" t="s">
        <v>4</v>
      </c>
      <c r="Q4144" s="1" t="s">
        <v>4</v>
      </c>
      <c r="R4144" s="1">
        <v>4.8831144656606318</v>
      </c>
      <c r="S4144" s="1">
        <v>3.731682713075557</v>
      </c>
      <c r="T4144" s="1">
        <v>3.9331406257908874</v>
      </c>
      <c r="U4144" s="1">
        <v>3.6531067385080718</v>
      </c>
      <c r="V4144" s="1">
        <v>4.6441949406544003</v>
      </c>
      <c r="W4144" s="1">
        <v>3.8537850039459087</v>
      </c>
      <c r="X4144" s="1">
        <v>2.925881710204048</v>
      </c>
      <c r="Y4144" s="1">
        <v>4.288478195889911</v>
      </c>
      <c r="Z4144" s="1" t="s">
        <v>4</v>
      </c>
      <c r="AA4144" s="1" t="s">
        <v>4</v>
      </c>
      <c r="AB4144" s="1" t="s">
        <v>4</v>
      </c>
      <c r="AC4144" s="1" t="s">
        <v>4</v>
      </c>
      <c r="AD4144" s="1" t="s">
        <v>4</v>
      </c>
      <c r="AE4144" s="1" t="s">
        <v>4</v>
      </c>
      <c r="AF4144" s="1" t="s">
        <v>4</v>
      </c>
      <c r="AG4144" s="1" t="s">
        <v>4</v>
      </c>
      <c r="AH4144" s="1" t="s">
        <v>4</v>
      </c>
      <c r="AI4144" s="1" t="s">
        <v>4</v>
      </c>
      <c r="AJ4144" s="1" t="s">
        <v>4</v>
      </c>
      <c r="AK4144" s="1" t="s">
        <v>4</v>
      </c>
    </row>
    <row r="4145" spans="1:37">
      <c r="A4145" t="s">
        <v>293</v>
      </c>
      <c r="B4145" s="2">
        <v>728</v>
      </c>
      <c r="C4145" t="s">
        <v>294</v>
      </c>
      <c r="D4145" s="2">
        <v>2009</v>
      </c>
      <c r="E4145" s="1" t="s">
        <v>4</v>
      </c>
      <c r="F4145" s="1" t="s">
        <v>4</v>
      </c>
      <c r="G4145" s="1" t="s">
        <v>4</v>
      </c>
      <c r="H4145" s="1" t="s">
        <v>4</v>
      </c>
      <c r="I4145" s="1" t="s">
        <v>4</v>
      </c>
      <c r="J4145" s="1" t="s">
        <v>4</v>
      </c>
      <c r="K4145" s="1" t="s">
        <v>4</v>
      </c>
      <c r="L4145" s="1" t="s">
        <v>4</v>
      </c>
      <c r="M4145" s="1" t="s">
        <v>4</v>
      </c>
      <c r="N4145" s="1" t="s">
        <v>4</v>
      </c>
      <c r="O4145" s="1" t="s">
        <v>4</v>
      </c>
      <c r="P4145" s="1" t="s">
        <v>4</v>
      </c>
      <c r="Q4145" s="1" t="s">
        <v>4</v>
      </c>
      <c r="R4145" s="1" t="s">
        <v>4</v>
      </c>
      <c r="S4145" s="1">
        <v>3.7710127437456942</v>
      </c>
      <c r="T4145" s="1">
        <v>3.9850493832281009</v>
      </c>
      <c r="U4145" s="1">
        <v>3.7599157923742021</v>
      </c>
      <c r="V4145" s="1">
        <v>3.7390817713023994</v>
      </c>
      <c r="W4145" s="1">
        <v>4.1833740983202583</v>
      </c>
      <c r="X4145" s="1">
        <v>-0.73939168963651491</v>
      </c>
      <c r="Y4145" s="1">
        <v>-0.81128967859898093</v>
      </c>
      <c r="Z4145" s="1">
        <v>-0.72366283540062915</v>
      </c>
      <c r="AA4145" s="1" t="s">
        <v>4</v>
      </c>
      <c r="AB4145" s="1" t="s">
        <v>4</v>
      </c>
      <c r="AC4145" s="1" t="s">
        <v>4</v>
      </c>
      <c r="AD4145" s="1" t="s">
        <v>4</v>
      </c>
      <c r="AE4145" s="1" t="s">
        <v>4</v>
      </c>
      <c r="AF4145" s="1" t="s">
        <v>4</v>
      </c>
      <c r="AG4145" s="1" t="s">
        <v>4</v>
      </c>
      <c r="AH4145" s="1" t="s">
        <v>4</v>
      </c>
      <c r="AI4145" s="1" t="s">
        <v>4</v>
      </c>
      <c r="AJ4145" s="1" t="s">
        <v>4</v>
      </c>
      <c r="AK4145" s="1" t="s">
        <v>4</v>
      </c>
    </row>
    <row r="4146" spans="1:37">
      <c r="A4146" t="s">
        <v>293</v>
      </c>
      <c r="B4146" s="2">
        <v>728</v>
      </c>
      <c r="C4146" t="s">
        <v>294</v>
      </c>
      <c r="D4146" s="2">
        <v>2010</v>
      </c>
      <c r="E4146" s="1" t="s">
        <v>4</v>
      </c>
      <c r="F4146" s="1" t="s">
        <v>4</v>
      </c>
      <c r="G4146" s="1" t="s">
        <v>4</v>
      </c>
      <c r="H4146" s="1" t="s">
        <v>4</v>
      </c>
      <c r="I4146" s="1" t="s">
        <v>4</v>
      </c>
      <c r="J4146" s="1" t="s">
        <v>4</v>
      </c>
      <c r="K4146" s="1" t="s">
        <v>4</v>
      </c>
      <c r="L4146" s="1" t="s">
        <v>4</v>
      </c>
      <c r="M4146" s="1" t="s">
        <v>4</v>
      </c>
      <c r="N4146" s="1" t="s">
        <v>4</v>
      </c>
      <c r="O4146" s="1" t="s">
        <v>4</v>
      </c>
      <c r="P4146" s="1" t="s">
        <v>4</v>
      </c>
      <c r="Q4146" s="1" t="s">
        <v>4</v>
      </c>
      <c r="R4146" s="1" t="s">
        <v>4</v>
      </c>
      <c r="S4146" s="1" t="s">
        <v>4</v>
      </c>
      <c r="T4146" s="1">
        <v>4.0193564162541051</v>
      </c>
      <c r="U4146" s="1">
        <v>3.8777895030685849</v>
      </c>
      <c r="V4146" s="1">
        <v>3.7680745889770106</v>
      </c>
      <c r="W4146" s="1">
        <v>4.492736112647</v>
      </c>
      <c r="X4146" s="1">
        <v>1.7362284708566378</v>
      </c>
      <c r="Y4146" s="1">
        <v>4.3793956857292038</v>
      </c>
      <c r="Z4146" s="1">
        <v>4.7831099260559284</v>
      </c>
      <c r="AA4146" s="1">
        <v>6.6002833753149082</v>
      </c>
      <c r="AB4146" s="1" t="s">
        <v>4</v>
      </c>
      <c r="AC4146" s="1" t="s">
        <v>4</v>
      </c>
      <c r="AD4146" s="1" t="s">
        <v>4</v>
      </c>
      <c r="AE4146" s="1" t="s">
        <v>4</v>
      </c>
      <c r="AF4146" s="1" t="s">
        <v>4</v>
      </c>
      <c r="AG4146" s="1" t="s">
        <v>4</v>
      </c>
      <c r="AH4146" s="1" t="s">
        <v>4</v>
      </c>
      <c r="AI4146" s="1" t="s">
        <v>4</v>
      </c>
      <c r="AJ4146" s="1" t="s">
        <v>4</v>
      </c>
      <c r="AK4146" s="1" t="s">
        <v>4</v>
      </c>
    </row>
    <row r="4147" spans="1:37">
      <c r="A4147" t="s">
        <v>293</v>
      </c>
      <c r="B4147" s="2">
        <v>728</v>
      </c>
      <c r="C4147" t="s">
        <v>294</v>
      </c>
      <c r="D4147" s="2">
        <v>2011</v>
      </c>
      <c r="E4147" s="1" t="s">
        <v>4</v>
      </c>
      <c r="F4147" s="1" t="s">
        <v>4</v>
      </c>
      <c r="G4147" s="1" t="s">
        <v>4</v>
      </c>
      <c r="H4147" s="1" t="s">
        <v>4</v>
      </c>
      <c r="I4147" s="1" t="s">
        <v>4</v>
      </c>
      <c r="J4147" s="1" t="s">
        <v>4</v>
      </c>
      <c r="K4147" s="1" t="s">
        <v>4</v>
      </c>
      <c r="L4147" s="1" t="s">
        <v>4</v>
      </c>
      <c r="M4147" s="1" t="s">
        <v>4</v>
      </c>
      <c r="N4147" s="1" t="s">
        <v>4</v>
      </c>
      <c r="O4147" s="1" t="s">
        <v>4</v>
      </c>
      <c r="P4147" s="1" t="s">
        <v>4</v>
      </c>
      <c r="Q4147" s="1" t="s">
        <v>4</v>
      </c>
      <c r="R4147" s="1" t="s">
        <v>4</v>
      </c>
      <c r="S4147" s="1" t="s">
        <v>4</v>
      </c>
      <c r="T4147" s="1" t="s">
        <v>4</v>
      </c>
      <c r="U4147" s="1">
        <v>3.9867479238676173</v>
      </c>
      <c r="V4147" s="1">
        <v>3.9879989888625955</v>
      </c>
      <c r="W4147" s="1">
        <v>4.7348134922354124</v>
      </c>
      <c r="X4147" s="1">
        <v>2.2339278353279646</v>
      </c>
      <c r="Y4147" s="1">
        <v>4.8338043370900641</v>
      </c>
      <c r="Z4147" s="1">
        <v>3.5725406792340486</v>
      </c>
      <c r="AA4147" s="1">
        <v>4.8545468131991898</v>
      </c>
      <c r="AB4147" s="1">
        <v>5.6797211400451131</v>
      </c>
      <c r="AC4147" s="1" t="s">
        <v>4</v>
      </c>
      <c r="AD4147" s="1" t="s">
        <v>4</v>
      </c>
      <c r="AE4147" s="1" t="s">
        <v>4</v>
      </c>
      <c r="AF4147" s="1" t="s">
        <v>4</v>
      </c>
      <c r="AG4147" s="1" t="s">
        <v>4</v>
      </c>
      <c r="AH4147" s="1" t="s">
        <v>4</v>
      </c>
      <c r="AI4147" s="1" t="s">
        <v>4</v>
      </c>
      <c r="AJ4147" s="1" t="s">
        <v>4</v>
      </c>
      <c r="AK4147" s="1" t="s">
        <v>4</v>
      </c>
    </row>
    <row r="4148" spans="1:37">
      <c r="A4148" t="s">
        <v>293</v>
      </c>
      <c r="B4148" s="2">
        <v>728</v>
      </c>
      <c r="C4148" t="s">
        <v>294</v>
      </c>
      <c r="D4148" s="2">
        <v>2012</v>
      </c>
      <c r="E4148" s="1" t="s">
        <v>4</v>
      </c>
      <c r="F4148" s="1" t="s">
        <v>4</v>
      </c>
      <c r="G4148" s="1" t="s">
        <v>4</v>
      </c>
      <c r="H4148" s="1" t="s">
        <v>4</v>
      </c>
      <c r="I4148" s="1" t="s">
        <v>4</v>
      </c>
      <c r="J4148" s="1" t="s">
        <v>4</v>
      </c>
      <c r="K4148" s="1" t="s">
        <v>4</v>
      </c>
      <c r="L4148" s="1" t="s">
        <v>4</v>
      </c>
      <c r="M4148" s="1" t="s">
        <v>4</v>
      </c>
      <c r="N4148" s="1" t="s">
        <v>4</v>
      </c>
      <c r="O4148" s="1" t="s">
        <v>4</v>
      </c>
      <c r="P4148" s="1" t="s">
        <v>4</v>
      </c>
      <c r="Q4148" s="1" t="s">
        <v>4</v>
      </c>
      <c r="R4148" s="1" t="s">
        <v>4</v>
      </c>
      <c r="S4148" s="1" t="s">
        <v>4</v>
      </c>
      <c r="T4148" s="1" t="s">
        <v>4</v>
      </c>
      <c r="U4148" s="1" t="s">
        <v>4</v>
      </c>
      <c r="V4148" s="1">
        <v>4.1646369753120416</v>
      </c>
      <c r="W4148" s="1">
        <v>4.8084245993656571</v>
      </c>
      <c r="X4148" s="1">
        <v>2.6803228828141012</v>
      </c>
      <c r="Y4148" s="1">
        <v>4.6669583127427972</v>
      </c>
      <c r="Z4148" s="1">
        <v>4.1826342813608974</v>
      </c>
      <c r="AA4148" s="1">
        <v>4.0416661465479509</v>
      </c>
      <c r="AB4148" s="1">
        <v>5.0199315624227303</v>
      </c>
      <c r="AC4148" s="1">
        <v>5.0199315624227303</v>
      </c>
      <c r="AD4148" s="1" t="s">
        <v>4</v>
      </c>
      <c r="AE4148" s="1" t="s">
        <v>4</v>
      </c>
      <c r="AF4148" s="1" t="s">
        <v>4</v>
      </c>
      <c r="AG4148" s="1" t="s">
        <v>4</v>
      </c>
      <c r="AH4148" s="1" t="s">
        <v>4</v>
      </c>
      <c r="AI4148" s="1" t="s">
        <v>4</v>
      </c>
      <c r="AJ4148" s="1" t="s">
        <v>4</v>
      </c>
      <c r="AK4148" s="1" t="s">
        <v>4</v>
      </c>
    </row>
    <row r="4149" spans="1:37">
      <c r="A4149" t="s">
        <v>293</v>
      </c>
      <c r="B4149" s="2">
        <v>728</v>
      </c>
      <c r="C4149" t="s">
        <v>294</v>
      </c>
      <c r="D4149" s="2">
        <v>2013</v>
      </c>
      <c r="E4149" s="1" t="s">
        <v>4</v>
      </c>
      <c r="F4149" s="1" t="s">
        <v>4</v>
      </c>
      <c r="G4149" s="1" t="s">
        <v>4</v>
      </c>
      <c r="H4149" s="1" t="s">
        <v>4</v>
      </c>
      <c r="I4149" s="1" t="s">
        <v>4</v>
      </c>
      <c r="J4149" s="1" t="s">
        <v>4</v>
      </c>
      <c r="K4149" s="1" t="s">
        <v>4</v>
      </c>
      <c r="L4149" s="1" t="s">
        <v>4</v>
      </c>
      <c r="M4149" s="1" t="s">
        <v>4</v>
      </c>
      <c r="N4149" s="1" t="s">
        <v>4</v>
      </c>
      <c r="O4149" s="1" t="s">
        <v>4</v>
      </c>
      <c r="P4149" s="1" t="s">
        <v>4</v>
      </c>
      <c r="Q4149" s="1" t="s">
        <v>4</v>
      </c>
      <c r="R4149" s="1" t="s">
        <v>4</v>
      </c>
      <c r="S4149" s="1" t="s">
        <v>4</v>
      </c>
      <c r="T4149" s="1" t="s">
        <v>4</v>
      </c>
      <c r="U4149" s="1" t="s">
        <v>4</v>
      </c>
      <c r="V4149" s="1" t="s">
        <v>4</v>
      </c>
      <c r="W4149" s="1">
        <v>4.5707862048874892</v>
      </c>
      <c r="X4149" s="1">
        <v>3.0373300819355631</v>
      </c>
      <c r="Y4149" s="1">
        <v>4.1683034370036287</v>
      </c>
      <c r="Z4149" s="1">
        <v>4.3208703365954282</v>
      </c>
      <c r="AA4149" s="1">
        <v>4.1046499135284131</v>
      </c>
      <c r="AB4149" s="1">
        <v>4.3577529655423275</v>
      </c>
      <c r="AC4149" s="1">
        <v>4.3108764594264493</v>
      </c>
      <c r="AD4149" s="1">
        <v>5.116691139774221</v>
      </c>
      <c r="AE4149" s="1" t="s">
        <v>4</v>
      </c>
      <c r="AF4149" s="1" t="s">
        <v>4</v>
      </c>
      <c r="AG4149" s="1" t="s">
        <v>4</v>
      </c>
      <c r="AH4149" s="1" t="s">
        <v>4</v>
      </c>
      <c r="AI4149" s="1" t="s">
        <v>4</v>
      </c>
      <c r="AJ4149" s="1" t="s">
        <v>4</v>
      </c>
      <c r="AK4149" s="1" t="s">
        <v>4</v>
      </c>
    </row>
    <row r="4150" spans="1:37">
      <c r="A4150" t="s">
        <v>293</v>
      </c>
      <c r="B4150" s="2">
        <v>728</v>
      </c>
      <c r="C4150" t="s">
        <v>294</v>
      </c>
      <c r="D4150" s="2">
        <v>2014</v>
      </c>
      <c r="E4150" s="1" t="s">
        <v>4</v>
      </c>
      <c r="F4150" s="1" t="s">
        <v>4</v>
      </c>
      <c r="G4150" s="1" t="s">
        <v>4</v>
      </c>
      <c r="H4150" s="1" t="s">
        <v>4</v>
      </c>
      <c r="I4150" s="1" t="s">
        <v>4</v>
      </c>
      <c r="J4150" s="1" t="s">
        <v>4</v>
      </c>
      <c r="K4150" s="1" t="s">
        <v>4</v>
      </c>
      <c r="L4150" s="1" t="s">
        <v>4</v>
      </c>
      <c r="M4150" s="1" t="s">
        <v>4</v>
      </c>
      <c r="N4150" s="1" t="s">
        <v>4</v>
      </c>
      <c r="O4150" s="1" t="s">
        <v>4</v>
      </c>
      <c r="P4150" s="1" t="s">
        <v>4</v>
      </c>
      <c r="Q4150" s="1" t="s">
        <v>4</v>
      </c>
      <c r="R4150" s="1" t="s">
        <v>4</v>
      </c>
      <c r="S4150" s="1" t="s">
        <v>4</v>
      </c>
      <c r="T4150" s="1" t="s">
        <v>4</v>
      </c>
      <c r="U4150" s="1" t="s">
        <v>4</v>
      </c>
      <c r="V4150" s="1" t="s">
        <v>4</v>
      </c>
      <c r="W4150" s="1" t="s">
        <v>4</v>
      </c>
      <c r="X4150" s="1">
        <v>2.9999999999999583</v>
      </c>
      <c r="Y4150" s="1">
        <v>4.1708474899365466</v>
      </c>
      <c r="Z4150" s="1">
        <v>4.3349544450179245</v>
      </c>
      <c r="AA4150" s="1">
        <v>4.1607193771689532</v>
      </c>
      <c r="AB4150" s="1">
        <v>3.982007311855118</v>
      </c>
      <c r="AC4150" s="1">
        <v>4.3082190286467759</v>
      </c>
      <c r="AD4150" s="1">
        <v>4.4611948650102207</v>
      </c>
      <c r="AE4150" s="1">
        <v>6.4588095873565843</v>
      </c>
      <c r="AF4150" s="1" t="s">
        <v>4</v>
      </c>
      <c r="AG4150" s="1" t="s">
        <v>4</v>
      </c>
      <c r="AH4150" s="1" t="s">
        <v>4</v>
      </c>
      <c r="AI4150" s="1" t="s">
        <v>4</v>
      </c>
      <c r="AJ4150" s="1" t="s">
        <v>4</v>
      </c>
      <c r="AK4150" s="1" t="s">
        <v>4</v>
      </c>
    </row>
    <row r="4151" spans="1:37">
      <c r="A4151" t="s">
        <v>293</v>
      </c>
      <c r="B4151" s="2">
        <v>728</v>
      </c>
      <c r="C4151" t="s">
        <v>294</v>
      </c>
      <c r="D4151" s="2">
        <v>2015</v>
      </c>
      <c r="E4151" s="1" t="s">
        <v>4</v>
      </c>
      <c r="F4151" s="1" t="s">
        <v>4</v>
      </c>
      <c r="G4151" s="1" t="s">
        <v>4</v>
      </c>
      <c r="H4151" s="1" t="s">
        <v>4</v>
      </c>
      <c r="I4151" s="1" t="s">
        <v>4</v>
      </c>
      <c r="J4151" s="1" t="s">
        <v>4</v>
      </c>
      <c r="K4151" s="1" t="s">
        <v>4</v>
      </c>
      <c r="L4151" s="1" t="s">
        <v>4</v>
      </c>
      <c r="M4151" s="1" t="s">
        <v>4</v>
      </c>
      <c r="N4151" s="1" t="s">
        <v>4</v>
      </c>
      <c r="O4151" s="1" t="s">
        <v>4</v>
      </c>
      <c r="P4151" s="1" t="s">
        <v>4</v>
      </c>
      <c r="Q4151" s="1" t="s">
        <v>4</v>
      </c>
      <c r="R4151" s="1" t="s">
        <v>4</v>
      </c>
      <c r="S4151" s="1" t="s">
        <v>4</v>
      </c>
      <c r="T4151" s="1" t="s">
        <v>4</v>
      </c>
      <c r="U4151" s="1" t="s">
        <v>4</v>
      </c>
      <c r="V4151" s="1" t="s">
        <v>4</v>
      </c>
      <c r="W4151" s="1" t="s">
        <v>4</v>
      </c>
      <c r="X4151" s="1" t="s">
        <v>4</v>
      </c>
      <c r="Y4151" s="1">
        <v>4.1771151818810415</v>
      </c>
      <c r="Z4151" s="1">
        <v>4.3458893322661618</v>
      </c>
      <c r="AA4151" s="1">
        <v>4.2216238272370532</v>
      </c>
      <c r="AB4151" s="1">
        <v>4.2313165556119969</v>
      </c>
      <c r="AC4151" s="1">
        <v>4.4913612419015037</v>
      </c>
      <c r="AD4151" s="1">
        <v>4.7783557870412885</v>
      </c>
      <c r="AE4151" s="1">
        <v>5.2952223574178392</v>
      </c>
      <c r="AF4151" s="1">
        <v>5.9907634563521883</v>
      </c>
      <c r="AG4151" s="1" t="s">
        <v>4</v>
      </c>
      <c r="AH4151" s="1" t="s">
        <v>4</v>
      </c>
      <c r="AI4151" s="1" t="s">
        <v>4</v>
      </c>
      <c r="AJ4151" s="1" t="s">
        <v>4</v>
      </c>
      <c r="AK4151" s="1" t="s">
        <v>4</v>
      </c>
    </row>
    <row r="4152" spans="1:37">
      <c r="A4152" t="s">
        <v>293</v>
      </c>
      <c r="B4152" s="2">
        <v>728</v>
      </c>
      <c r="C4152" t="s">
        <v>294</v>
      </c>
      <c r="D4152" s="2">
        <v>2016</v>
      </c>
      <c r="E4152" s="1" t="s">
        <v>4</v>
      </c>
      <c r="F4152" s="1" t="s">
        <v>4</v>
      </c>
      <c r="G4152" s="1" t="s">
        <v>4</v>
      </c>
      <c r="H4152" s="1" t="s">
        <v>4</v>
      </c>
      <c r="I4152" s="1" t="s">
        <v>4</v>
      </c>
      <c r="J4152" s="1" t="s">
        <v>4</v>
      </c>
      <c r="K4152" s="1" t="s">
        <v>4</v>
      </c>
      <c r="L4152" s="1" t="s">
        <v>4</v>
      </c>
      <c r="M4152" s="1" t="s">
        <v>4</v>
      </c>
      <c r="N4152" s="1" t="s">
        <v>4</v>
      </c>
      <c r="O4152" s="1" t="s">
        <v>4</v>
      </c>
      <c r="P4152" s="1" t="s">
        <v>4</v>
      </c>
      <c r="Q4152" s="1" t="s">
        <v>4</v>
      </c>
      <c r="R4152" s="1" t="s">
        <v>4</v>
      </c>
      <c r="S4152" s="1" t="s">
        <v>4</v>
      </c>
      <c r="T4152" s="1" t="s">
        <v>4</v>
      </c>
      <c r="U4152" s="1" t="s">
        <v>4</v>
      </c>
      <c r="V4152" s="1" t="s">
        <v>4</v>
      </c>
      <c r="W4152" s="1" t="s">
        <v>4</v>
      </c>
      <c r="X4152" s="1" t="s">
        <v>4</v>
      </c>
      <c r="Y4152" s="1" t="s">
        <v>4</v>
      </c>
      <c r="Z4152" s="1">
        <v>4.3318742093041429</v>
      </c>
      <c r="AA4152" s="1">
        <v>4.2098757561338296</v>
      </c>
      <c r="AB4152" s="1">
        <v>4.2992722829861441</v>
      </c>
      <c r="AC4152" s="1">
        <v>4.5720509694389566</v>
      </c>
      <c r="AD4152" s="1">
        <v>5.0339777345663084</v>
      </c>
      <c r="AE4152" s="1">
        <v>4.2388620248551501</v>
      </c>
      <c r="AF4152" s="1">
        <v>1.0815082833372847</v>
      </c>
      <c r="AG4152" s="1">
        <v>0.70009605364276251</v>
      </c>
      <c r="AH4152" s="1" t="s">
        <v>4</v>
      </c>
      <c r="AI4152" s="1" t="s">
        <v>4</v>
      </c>
      <c r="AJ4152" s="1" t="s">
        <v>4</v>
      </c>
      <c r="AK4152" s="1" t="s">
        <v>4</v>
      </c>
    </row>
    <row r="4153" spans="1:37">
      <c r="A4153" t="s">
        <v>293</v>
      </c>
      <c r="B4153" s="2">
        <v>728</v>
      </c>
      <c r="C4153" t="s">
        <v>294</v>
      </c>
      <c r="D4153" s="2">
        <v>2017</v>
      </c>
      <c r="E4153" s="1" t="s">
        <v>4</v>
      </c>
      <c r="F4153" s="1" t="s">
        <v>4</v>
      </c>
      <c r="G4153" s="1" t="s">
        <v>4</v>
      </c>
      <c r="H4153" s="1" t="s">
        <v>4</v>
      </c>
      <c r="I4153" s="1" t="s">
        <v>4</v>
      </c>
      <c r="J4153" s="1" t="s">
        <v>4</v>
      </c>
      <c r="K4153" s="1" t="s">
        <v>4</v>
      </c>
      <c r="L4153" s="1" t="s">
        <v>4</v>
      </c>
      <c r="M4153" s="1" t="s">
        <v>4</v>
      </c>
      <c r="N4153" s="1" t="s">
        <v>4</v>
      </c>
      <c r="O4153" s="1" t="s">
        <v>4</v>
      </c>
      <c r="P4153" s="1" t="s">
        <v>4</v>
      </c>
      <c r="Q4153" s="1" t="s">
        <v>4</v>
      </c>
      <c r="R4153" s="1" t="s">
        <v>4</v>
      </c>
      <c r="S4153" s="1" t="s">
        <v>4</v>
      </c>
      <c r="T4153" s="1" t="s">
        <v>4</v>
      </c>
      <c r="U4153" s="1" t="s">
        <v>4</v>
      </c>
      <c r="V4153" s="1" t="s">
        <v>4</v>
      </c>
      <c r="W4153" s="1" t="s">
        <v>4</v>
      </c>
      <c r="X4153" s="1" t="s">
        <v>4</v>
      </c>
      <c r="Y4153" s="1" t="s">
        <v>4</v>
      </c>
      <c r="Z4153" s="1" t="s">
        <v>4</v>
      </c>
      <c r="AA4153" s="1">
        <v>4.2337340228913778</v>
      </c>
      <c r="AB4153" s="1">
        <v>4.3563654183154776</v>
      </c>
      <c r="AC4153" s="1">
        <v>4.6524392715119989</v>
      </c>
      <c r="AD4153" s="1">
        <v>6.2417019608351332</v>
      </c>
      <c r="AE4153" s="1">
        <v>5.2643013865991017</v>
      </c>
      <c r="AF4153" s="1">
        <v>0.79169552852949021</v>
      </c>
      <c r="AG4153" s="1">
        <v>-0.77033212960277986</v>
      </c>
      <c r="AH4153" s="1">
        <v>-0.86788013364023087</v>
      </c>
      <c r="AI4153" s="1" t="s">
        <v>4</v>
      </c>
      <c r="AJ4153" s="1" t="s">
        <v>4</v>
      </c>
      <c r="AK4153" s="1" t="s">
        <v>4</v>
      </c>
    </row>
    <row r="4154" spans="1:37">
      <c r="A4154" t="s">
        <v>293</v>
      </c>
      <c r="B4154" s="2">
        <v>728</v>
      </c>
      <c r="C4154" t="s">
        <v>294</v>
      </c>
      <c r="D4154" s="2">
        <v>2018</v>
      </c>
      <c r="E4154" s="1" t="s">
        <v>4</v>
      </c>
      <c r="F4154" s="1" t="s">
        <v>4</v>
      </c>
      <c r="G4154" s="1" t="s">
        <v>4</v>
      </c>
      <c r="H4154" s="1" t="s">
        <v>4</v>
      </c>
      <c r="I4154" s="1" t="s">
        <v>4</v>
      </c>
      <c r="J4154" s="1" t="s">
        <v>4</v>
      </c>
      <c r="K4154" s="1" t="s">
        <v>4</v>
      </c>
      <c r="L4154" s="1" t="s">
        <v>4</v>
      </c>
      <c r="M4154" s="1" t="s">
        <v>4</v>
      </c>
      <c r="N4154" s="1" t="s">
        <v>4</v>
      </c>
      <c r="O4154" s="1" t="s">
        <v>4</v>
      </c>
      <c r="P4154" s="1" t="s">
        <v>4</v>
      </c>
      <c r="Q4154" s="1" t="s">
        <v>4</v>
      </c>
      <c r="R4154" s="1" t="s">
        <v>4</v>
      </c>
      <c r="S4154" s="1" t="s">
        <v>4</v>
      </c>
      <c r="T4154" s="1" t="s">
        <v>4</v>
      </c>
      <c r="U4154" s="1" t="s">
        <v>4</v>
      </c>
      <c r="V4154" s="1" t="s">
        <v>4</v>
      </c>
      <c r="W4154" s="1" t="s">
        <v>4</v>
      </c>
      <c r="X4154" s="1" t="s">
        <v>4</v>
      </c>
      <c r="Y4154" s="1" t="s">
        <v>4</v>
      </c>
      <c r="Z4154" s="1" t="s">
        <v>4</v>
      </c>
      <c r="AA4154" s="1" t="s">
        <v>4</v>
      </c>
      <c r="AB4154" s="1">
        <v>4.4190898474352425</v>
      </c>
      <c r="AC4154" s="1">
        <v>4.6193721621822448</v>
      </c>
      <c r="AD4154" s="1">
        <v>5.8074616484094399</v>
      </c>
      <c r="AE4154" s="1">
        <v>4.9728750494438589</v>
      </c>
      <c r="AF4154" s="1">
        <v>2.5243681678767116</v>
      </c>
      <c r="AG4154" s="1">
        <v>1.0598860368153051</v>
      </c>
      <c r="AH4154" s="1">
        <v>-7.4677463824313062E-2</v>
      </c>
      <c r="AI4154" s="1">
        <v>0.69837413684923355</v>
      </c>
      <c r="AJ4154" s="1" t="s">
        <v>4</v>
      </c>
      <c r="AK4154" s="1" t="s">
        <v>4</v>
      </c>
    </row>
    <row r="4155" spans="1:37">
      <c r="A4155" t="s">
        <v>293</v>
      </c>
      <c r="B4155" s="2">
        <v>728</v>
      </c>
      <c r="C4155" t="s">
        <v>294</v>
      </c>
      <c r="D4155" s="2">
        <v>2019</v>
      </c>
      <c r="E4155" s="1" t="s">
        <v>4</v>
      </c>
      <c r="F4155" s="1" t="s">
        <v>4</v>
      </c>
      <c r="G4155" s="1" t="s">
        <v>4</v>
      </c>
      <c r="H4155" s="1" t="s">
        <v>4</v>
      </c>
      <c r="I4155" s="1" t="s">
        <v>4</v>
      </c>
      <c r="J4155" s="1" t="s">
        <v>4</v>
      </c>
      <c r="K4155" s="1" t="s">
        <v>4</v>
      </c>
      <c r="L4155" s="1" t="s">
        <v>4</v>
      </c>
      <c r="M4155" s="1" t="s">
        <v>4</v>
      </c>
      <c r="N4155" s="1" t="s">
        <v>4</v>
      </c>
      <c r="O4155" s="1" t="s">
        <v>4</v>
      </c>
      <c r="P4155" s="1" t="s">
        <v>4</v>
      </c>
      <c r="Q4155" s="1" t="s">
        <v>4</v>
      </c>
      <c r="R4155" s="1" t="s">
        <v>4</v>
      </c>
      <c r="S4155" s="1" t="s">
        <v>4</v>
      </c>
      <c r="T4155" s="1" t="s">
        <v>4</v>
      </c>
      <c r="U4155" s="1" t="s">
        <v>4</v>
      </c>
      <c r="V4155" s="1" t="s">
        <v>4</v>
      </c>
      <c r="W4155" s="1" t="s">
        <v>4</v>
      </c>
      <c r="X4155" s="1" t="s">
        <v>4</v>
      </c>
      <c r="Y4155" s="1" t="s">
        <v>4</v>
      </c>
      <c r="Z4155" s="1" t="s">
        <v>4</v>
      </c>
      <c r="AA4155" s="1" t="s">
        <v>4</v>
      </c>
      <c r="AB4155" s="1" t="s">
        <v>4</v>
      </c>
      <c r="AC4155" s="1">
        <v>4.6529579639283725</v>
      </c>
      <c r="AD4155" s="1">
        <v>4.4767675801846263</v>
      </c>
      <c r="AE4155" s="1">
        <v>4.6008713699263071</v>
      </c>
      <c r="AF4155" s="1">
        <v>3.4315384873622845</v>
      </c>
      <c r="AG4155" s="1">
        <v>3.0775838744999451</v>
      </c>
      <c r="AH4155" s="1">
        <v>-0.17669704715362888</v>
      </c>
      <c r="AI4155" s="1">
        <v>-0.95445729760068598</v>
      </c>
      <c r="AJ4155" s="1">
        <v>-0.60608576006626613</v>
      </c>
      <c r="AK4155" s="1" t="s">
        <v>4</v>
      </c>
    </row>
    <row r="4156" spans="1:37">
      <c r="A4156" t="s">
        <v>293</v>
      </c>
      <c r="B4156" s="2">
        <v>728</v>
      </c>
      <c r="C4156" t="s">
        <v>294</v>
      </c>
      <c r="D4156" s="2">
        <v>2020</v>
      </c>
      <c r="E4156" s="1" t="s">
        <v>4</v>
      </c>
      <c r="F4156" s="1" t="s">
        <v>4</v>
      </c>
      <c r="G4156" s="1" t="s">
        <v>4</v>
      </c>
      <c r="H4156" s="1" t="s">
        <v>4</v>
      </c>
      <c r="I4156" s="1" t="s">
        <v>4</v>
      </c>
      <c r="J4156" s="1" t="s">
        <v>4</v>
      </c>
      <c r="K4156" s="1" t="s">
        <v>4</v>
      </c>
      <c r="L4156" s="1" t="s">
        <v>4</v>
      </c>
      <c r="M4156" s="1" t="s">
        <v>4</v>
      </c>
      <c r="N4156" s="1" t="s">
        <v>4</v>
      </c>
      <c r="O4156" s="1" t="s">
        <v>4</v>
      </c>
      <c r="P4156" s="1" t="s">
        <v>4</v>
      </c>
      <c r="Q4156" s="1" t="s">
        <v>4</v>
      </c>
      <c r="R4156" s="1" t="s">
        <v>4</v>
      </c>
      <c r="S4156" s="1" t="s">
        <v>4</v>
      </c>
      <c r="T4156" s="1" t="s">
        <v>4</v>
      </c>
      <c r="U4156" s="1" t="s">
        <v>4</v>
      </c>
      <c r="V4156" s="1" t="s">
        <v>4</v>
      </c>
      <c r="W4156" s="1" t="s">
        <v>4</v>
      </c>
      <c r="X4156" s="1" t="s">
        <v>4</v>
      </c>
      <c r="Y4156" s="1" t="s">
        <v>4</v>
      </c>
      <c r="Z4156" s="1" t="s">
        <v>4</v>
      </c>
      <c r="AA4156" s="1" t="s">
        <v>4</v>
      </c>
      <c r="AB4156" s="1" t="s">
        <v>4</v>
      </c>
      <c r="AC4156" s="1" t="s">
        <v>4</v>
      </c>
      <c r="AD4156" s="1">
        <v>4.3557513538462933</v>
      </c>
      <c r="AE4156" s="1">
        <v>4.5677987342854776</v>
      </c>
      <c r="AF4156" s="1">
        <v>3.492468504301538</v>
      </c>
      <c r="AG4156" s="1">
        <v>3.7404156045882431</v>
      </c>
      <c r="AH4156" s="1">
        <v>1.5509997698969658</v>
      </c>
      <c r="AI4156" s="1">
        <v>-5.8551473202152255</v>
      </c>
      <c r="AJ4156" s="1">
        <v>-7.9835438250836503</v>
      </c>
      <c r="AK4156" s="1">
        <v>-8.0362136616338518</v>
      </c>
    </row>
    <row r="4157" spans="1:37">
      <c r="A4157" t="s">
        <v>293</v>
      </c>
      <c r="B4157" s="2">
        <v>728</v>
      </c>
      <c r="C4157" t="s">
        <v>294</v>
      </c>
      <c r="D4157" s="2">
        <v>2021</v>
      </c>
      <c r="E4157" s="1" t="s">
        <v>4</v>
      </c>
      <c r="F4157" s="1" t="s">
        <v>4</v>
      </c>
      <c r="G4157" s="1" t="s">
        <v>4</v>
      </c>
      <c r="H4157" s="1" t="s">
        <v>4</v>
      </c>
      <c r="I4157" s="1" t="s">
        <v>4</v>
      </c>
      <c r="J4157" s="1" t="s">
        <v>4</v>
      </c>
      <c r="K4157" s="1" t="s">
        <v>4</v>
      </c>
      <c r="L4157" s="1" t="s">
        <v>4</v>
      </c>
      <c r="M4157" s="1" t="s">
        <v>4</v>
      </c>
      <c r="N4157" s="1" t="s">
        <v>4</v>
      </c>
      <c r="O4157" s="1" t="s">
        <v>4</v>
      </c>
      <c r="P4157" s="1" t="s">
        <v>4</v>
      </c>
      <c r="Q4157" s="1" t="s">
        <v>4</v>
      </c>
      <c r="R4157" s="1" t="s">
        <v>4</v>
      </c>
      <c r="S4157" s="1" t="s">
        <v>4</v>
      </c>
      <c r="T4157" s="1" t="s">
        <v>4</v>
      </c>
      <c r="U4157" s="1" t="s">
        <v>4</v>
      </c>
      <c r="V4157" s="1" t="s">
        <v>4</v>
      </c>
      <c r="W4157" s="1" t="s">
        <v>4</v>
      </c>
      <c r="X4157" s="1" t="s">
        <v>4</v>
      </c>
      <c r="Y4157" s="1" t="s">
        <v>4</v>
      </c>
      <c r="Z4157" s="1" t="s">
        <v>4</v>
      </c>
      <c r="AA4157" s="1" t="s">
        <v>4</v>
      </c>
      <c r="AB4157" s="1" t="s">
        <v>4</v>
      </c>
      <c r="AC4157" s="1" t="s">
        <v>4</v>
      </c>
      <c r="AD4157" s="1" t="s">
        <v>4</v>
      </c>
      <c r="AE4157" s="1">
        <v>4.5065068009904286</v>
      </c>
      <c r="AF4157" s="1">
        <v>3.613997098171029</v>
      </c>
      <c r="AG4157" s="1">
        <v>3.3693815942425598</v>
      </c>
      <c r="AH4157" s="1">
        <v>2.432708150816798</v>
      </c>
      <c r="AI4157" s="1">
        <v>3.4354969737282692</v>
      </c>
      <c r="AJ4157" s="1">
        <v>1.3261740108037934</v>
      </c>
      <c r="AK4157" s="1">
        <v>2.6560508199969579</v>
      </c>
    </row>
    <row r="4158" spans="1:37">
      <c r="A4158" t="s">
        <v>293</v>
      </c>
      <c r="B4158" s="2">
        <v>728</v>
      </c>
      <c r="C4158" t="s">
        <v>294</v>
      </c>
      <c r="D4158" s="2">
        <v>2022</v>
      </c>
      <c r="E4158" s="1" t="s">
        <v>4</v>
      </c>
      <c r="F4158" s="1" t="s">
        <v>4</v>
      </c>
      <c r="G4158" s="1" t="s">
        <v>4</v>
      </c>
      <c r="H4158" s="1" t="s">
        <v>4</v>
      </c>
      <c r="I4158" s="1" t="s">
        <v>4</v>
      </c>
      <c r="J4158" s="1" t="s">
        <v>4</v>
      </c>
      <c r="K4158" s="1" t="s">
        <v>4</v>
      </c>
      <c r="L4158" s="1" t="s">
        <v>4</v>
      </c>
      <c r="M4158" s="1" t="s">
        <v>4</v>
      </c>
      <c r="N4158" s="1" t="s">
        <v>4</v>
      </c>
      <c r="O4158" s="1" t="s">
        <v>4</v>
      </c>
      <c r="P4158" s="1" t="s">
        <v>4</v>
      </c>
      <c r="Q4158" s="1" t="s">
        <v>4</v>
      </c>
      <c r="R4158" s="1" t="s">
        <v>4</v>
      </c>
      <c r="S4158" s="1" t="s">
        <v>4</v>
      </c>
      <c r="T4158" s="1" t="s">
        <v>4</v>
      </c>
      <c r="U4158" s="1" t="s">
        <v>4</v>
      </c>
      <c r="V4158" s="1" t="s">
        <v>4</v>
      </c>
      <c r="W4158" s="1" t="s">
        <v>4</v>
      </c>
      <c r="X4158" s="1" t="s">
        <v>4</v>
      </c>
      <c r="Y4158" s="1" t="s">
        <v>4</v>
      </c>
      <c r="Z4158" s="1" t="s">
        <v>4</v>
      </c>
      <c r="AA4158" s="1" t="s">
        <v>4</v>
      </c>
      <c r="AB4158" s="1" t="s">
        <v>4</v>
      </c>
      <c r="AC4158" s="1" t="s">
        <v>4</v>
      </c>
      <c r="AD4158" s="1" t="s">
        <v>4</v>
      </c>
      <c r="AE4158" s="1" t="s">
        <v>4</v>
      </c>
      <c r="AF4158" s="1">
        <v>3.6182174478697204</v>
      </c>
      <c r="AG4158" s="1">
        <v>3.3303412020808887</v>
      </c>
      <c r="AH4158" s="1">
        <v>3.2024803456079498</v>
      </c>
      <c r="AI4158" s="1">
        <v>3.5953275782431682</v>
      </c>
      <c r="AJ4158" s="1">
        <v>3.5628540975829237</v>
      </c>
      <c r="AK4158" s="1">
        <v>2.9984251953138141</v>
      </c>
    </row>
    <row r="4159" spans="1:37">
      <c r="A4159" t="s">
        <v>293</v>
      </c>
      <c r="B4159" s="2">
        <v>728</v>
      </c>
      <c r="C4159" t="s">
        <v>294</v>
      </c>
      <c r="D4159" s="2">
        <v>2023</v>
      </c>
      <c r="E4159" s="1" t="s">
        <v>4</v>
      </c>
      <c r="F4159" s="1" t="s">
        <v>4</v>
      </c>
      <c r="G4159" s="1" t="s">
        <v>4</v>
      </c>
      <c r="H4159" s="1" t="s">
        <v>4</v>
      </c>
      <c r="I4159" s="1" t="s">
        <v>4</v>
      </c>
      <c r="J4159" s="1" t="s">
        <v>4</v>
      </c>
      <c r="K4159" s="1" t="s">
        <v>4</v>
      </c>
      <c r="L4159" s="1" t="s">
        <v>4</v>
      </c>
      <c r="M4159" s="1" t="s">
        <v>4</v>
      </c>
      <c r="N4159" s="1" t="s">
        <v>4</v>
      </c>
      <c r="O4159" s="1" t="s">
        <v>4</v>
      </c>
      <c r="P4159" s="1" t="s">
        <v>4</v>
      </c>
      <c r="Q4159" s="1" t="s">
        <v>4</v>
      </c>
      <c r="R4159" s="1" t="s">
        <v>4</v>
      </c>
      <c r="S4159" s="1" t="s">
        <v>4</v>
      </c>
      <c r="T4159" s="1" t="s">
        <v>4</v>
      </c>
      <c r="U4159" s="1" t="s">
        <v>4</v>
      </c>
      <c r="V4159" s="1" t="s">
        <v>4</v>
      </c>
      <c r="W4159" s="1" t="s">
        <v>4</v>
      </c>
      <c r="X4159" s="1" t="s">
        <v>4</v>
      </c>
      <c r="Y4159" s="1" t="s">
        <v>4</v>
      </c>
      <c r="Z4159" s="1" t="s">
        <v>4</v>
      </c>
      <c r="AA4159" s="1" t="s">
        <v>4</v>
      </c>
      <c r="AB4159" s="1" t="s">
        <v>4</v>
      </c>
      <c r="AC4159" s="1" t="s">
        <v>4</v>
      </c>
      <c r="AD4159" s="1" t="s">
        <v>4</v>
      </c>
      <c r="AE4159" s="1" t="s">
        <v>4</v>
      </c>
      <c r="AF4159" s="1" t="s">
        <v>4</v>
      </c>
      <c r="AG4159" s="1">
        <v>3.4249639040661251</v>
      </c>
      <c r="AH4159" s="1">
        <v>3.8954254410554112</v>
      </c>
      <c r="AI4159" s="1">
        <v>3.1731252003772914</v>
      </c>
      <c r="AJ4159" s="1">
        <v>3.0873477736204302</v>
      </c>
      <c r="AK4159" s="1">
        <v>3.2175033269336462</v>
      </c>
    </row>
    <row r="4160" spans="1:37">
      <c r="A4160" t="s">
        <v>275</v>
      </c>
      <c r="B4160" s="2">
        <v>692</v>
      </c>
      <c r="C4160" t="s">
        <v>276</v>
      </c>
      <c r="D4160" s="2">
        <v>1991</v>
      </c>
      <c r="E4160" s="1">
        <v>3.4310526906115912</v>
      </c>
      <c r="F4160" s="1">
        <v>3.1023102310230977</v>
      </c>
      <c r="G4160" s="1">
        <v>1.9156227748967858</v>
      </c>
      <c r="H4160" s="1">
        <v>2.5000020226749742</v>
      </c>
      <c r="I4160" s="1" t="s">
        <v>4</v>
      </c>
      <c r="J4160" s="1" t="s">
        <v>4</v>
      </c>
      <c r="K4160" s="1" t="s">
        <v>4</v>
      </c>
      <c r="L4160" s="1" t="s">
        <v>4</v>
      </c>
      <c r="M4160" s="1" t="s">
        <v>4</v>
      </c>
      <c r="N4160" s="1" t="s">
        <v>4</v>
      </c>
      <c r="O4160" s="1" t="s">
        <v>4</v>
      </c>
      <c r="P4160" s="1" t="s">
        <v>4</v>
      </c>
      <c r="Q4160" s="1" t="s">
        <v>4</v>
      </c>
      <c r="R4160" s="1" t="s">
        <v>4</v>
      </c>
      <c r="S4160" s="1" t="s">
        <v>4</v>
      </c>
      <c r="T4160" s="1" t="s">
        <v>4</v>
      </c>
      <c r="U4160" s="1" t="s">
        <v>4</v>
      </c>
      <c r="V4160" s="1" t="s">
        <v>4</v>
      </c>
      <c r="W4160" s="1" t="s">
        <v>4</v>
      </c>
      <c r="X4160" s="1" t="s">
        <v>4</v>
      </c>
      <c r="Y4160" s="1" t="s">
        <v>4</v>
      </c>
      <c r="Z4160" s="1" t="s">
        <v>4</v>
      </c>
      <c r="AA4160" s="1" t="s">
        <v>4</v>
      </c>
      <c r="AB4160" s="1" t="s">
        <v>4</v>
      </c>
      <c r="AC4160" s="1" t="s">
        <v>4</v>
      </c>
      <c r="AD4160" s="1" t="s">
        <v>4</v>
      </c>
      <c r="AE4160" s="1" t="s">
        <v>4</v>
      </c>
      <c r="AF4160" s="1" t="s">
        <v>4</v>
      </c>
      <c r="AG4160" s="1" t="s">
        <v>4</v>
      </c>
      <c r="AH4160" s="1" t="s">
        <v>4</v>
      </c>
      <c r="AI4160" s="1" t="s">
        <v>4</v>
      </c>
      <c r="AJ4160" s="1" t="s">
        <v>4</v>
      </c>
      <c r="AK4160" s="1" t="s">
        <v>4</v>
      </c>
    </row>
    <row r="4161" spans="1:37">
      <c r="A4161" t="s">
        <v>275</v>
      </c>
      <c r="B4161" s="2">
        <v>692</v>
      </c>
      <c r="C4161" t="s">
        <v>276</v>
      </c>
      <c r="D4161" s="2">
        <v>1992</v>
      </c>
      <c r="E4161" s="1">
        <v>3.6009817768005492</v>
      </c>
      <c r="F4161" s="1">
        <v>3.2010243277848849</v>
      </c>
      <c r="G4161" s="1">
        <v>2.9355826238560923</v>
      </c>
      <c r="H4161" s="1">
        <v>-6.499997197855178</v>
      </c>
      <c r="I4161" s="1">
        <v>-6.499997197855178</v>
      </c>
      <c r="J4161" s="1" t="s">
        <v>4</v>
      </c>
      <c r="K4161" s="1" t="s">
        <v>4</v>
      </c>
      <c r="L4161" s="1" t="s">
        <v>4</v>
      </c>
      <c r="M4161" s="1" t="s">
        <v>4</v>
      </c>
      <c r="N4161" s="1" t="s">
        <v>4</v>
      </c>
      <c r="O4161" s="1" t="s">
        <v>4</v>
      </c>
      <c r="P4161" s="1" t="s">
        <v>4</v>
      </c>
      <c r="Q4161" s="1" t="s">
        <v>4</v>
      </c>
      <c r="R4161" s="1" t="s">
        <v>4</v>
      </c>
      <c r="S4161" s="1" t="s">
        <v>4</v>
      </c>
      <c r="T4161" s="1" t="s">
        <v>4</v>
      </c>
      <c r="U4161" s="1" t="s">
        <v>4</v>
      </c>
      <c r="V4161" s="1" t="s">
        <v>4</v>
      </c>
      <c r="W4161" s="1" t="s">
        <v>4</v>
      </c>
      <c r="X4161" s="1" t="s">
        <v>4</v>
      </c>
      <c r="Y4161" s="1" t="s">
        <v>4</v>
      </c>
      <c r="Z4161" s="1" t="s">
        <v>4</v>
      </c>
      <c r="AA4161" s="1" t="s">
        <v>4</v>
      </c>
      <c r="AB4161" s="1" t="s">
        <v>4</v>
      </c>
      <c r="AC4161" s="1" t="s">
        <v>4</v>
      </c>
      <c r="AD4161" s="1" t="s">
        <v>4</v>
      </c>
      <c r="AE4161" s="1" t="s">
        <v>4</v>
      </c>
      <c r="AF4161" s="1" t="s">
        <v>4</v>
      </c>
      <c r="AG4161" s="1" t="s">
        <v>4</v>
      </c>
      <c r="AH4161" s="1" t="s">
        <v>4</v>
      </c>
      <c r="AI4161" s="1" t="s">
        <v>4</v>
      </c>
      <c r="AJ4161" s="1" t="s">
        <v>4</v>
      </c>
      <c r="AK4161" s="1" t="s">
        <v>4</v>
      </c>
    </row>
    <row r="4162" spans="1:37">
      <c r="A4162" t="s">
        <v>275</v>
      </c>
      <c r="B4162" s="2">
        <v>692</v>
      </c>
      <c r="C4162" t="s">
        <v>276</v>
      </c>
      <c r="D4162" s="2">
        <v>1993</v>
      </c>
      <c r="E4162" s="1">
        <v>3.7623215356054729</v>
      </c>
      <c r="F4162" s="1">
        <v>3.2009910413112852</v>
      </c>
      <c r="G4162" s="1">
        <v>3.009164373500095</v>
      </c>
      <c r="H4162" s="1">
        <v>3.0091619601244401</v>
      </c>
      <c r="I4162" s="1">
        <v>1.4020643134532218</v>
      </c>
      <c r="J4162" s="1">
        <v>1.4060530615421341</v>
      </c>
      <c r="K4162" s="1" t="s">
        <v>4</v>
      </c>
      <c r="L4162" s="1" t="s">
        <v>4</v>
      </c>
      <c r="M4162" s="1" t="s">
        <v>4</v>
      </c>
      <c r="N4162" s="1" t="s">
        <v>4</v>
      </c>
      <c r="O4162" s="1" t="s">
        <v>4</v>
      </c>
      <c r="P4162" s="1" t="s">
        <v>4</v>
      </c>
      <c r="Q4162" s="1" t="s">
        <v>4</v>
      </c>
      <c r="R4162" s="1" t="s">
        <v>4</v>
      </c>
      <c r="S4162" s="1" t="s">
        <v>4</v>
      </c>
      <c r="T4162" s="1" t="s">
        <v>4</v>
      </c>
      <c r="U4162" s="1" t="s">
        <v>4</v>
      </c>
      <c r="V4162" s="1" t="s">
        <v>4</v>
      </c>
      <c r="W4162" s="1" t="s">
        <v>4</v>
      </c>
      <c r="X4162" s="1" t="s">
        <v>4</v>
      </c>
      <c r="Y4162" s="1" t="s">
        <v>4</v>
      </c>
      <c r="Z4162" s="1" t="s">
        <v>4</v>
      </c>
      <c r="AA4162" s="1" t="s">
        <v>4</v>
      </c>
      <c r="AB4162" s="1" t="s">
        <v>4</v>
      </c>
      <c r="AC4162" s="1" t="s">
        <v>4</v>
      </c>
      <c r="AD4162" s="1" t="s">
        <v>4</v>
      </c>
      <c r="AE4162" s="1" t="s">
        <v>4</v>
      </c>
      <c r="AF4162" s="1" t="s">
        <v>4</v>
      </c>
      <c r="AG4162" s="1" t="s">
        <v>4</v>
      </c>
      <c r="AH4162" s="1" t="s">
        <v>4</v>
      </c>
      <c r="AI4162" s="1" t="s">
        <v>4</v>
      </c>
      <c r="AJ4162" s="1" t="s">
        <v>4</v>
      </c>
      <c r="AK4162" s="1" t="s">
        <v>4</v>
      </c>
    </row>
    <row r="4163" spans="1:37">
      <c r="A4163" t="s">
        <v>275</v>
      </c>
      <c r="B4163" s="2">
        <v>692</v>
      </c>
      <c r="C4163" t="s">
        <v>276</v>
      </c>
      <c r="D4163" s="2">
        <v>1994</v>
      </c>
      <c r="E4163" s="1">
        <v>3.7040123985792039</v>
      </c>
      <c r="F4163" s="1">
        <v>3.197888556318973</v>
      </c>
      <c r="G4163" s="1">
        <v>2.9876511392121996</v>
      </c>
      <c r="H4163" s="1">
        <v>2.9876482543039762</v>
      </c>
      <c r="I4163" s="1">
        <v>3.8978822826945647</v>
      </c>
      <c r="J4163" s="1">
        <v>4.0073119430356297</v>
      </c>
      <c r="K4163" s="1">
        <v>4.0172296324666013</v>
      </c>
      <c r="L4163" s="1" t="s">
        <v>4</v>
      </c>
      <c r="M4163" s="1" t="s">
        <v>4</v>
      </c>
      <c r="N4163" s="1" t="s">
        <v>4</v>
      </c>
      <c r="O4163" s="1" t="s">
        <v>4</v>
      </c>
      <c r="P4163" s="1" t="s">
        <v>4</v>
      </c>
      <c r="Q4163" s="1" t="s">
        <v>4</v>
      </c>
      <c r="R4163" s="1" t="s">
        <v>4</v>
      </c>
      <c r="S4163" s="1" t="s">
        <v>4</v>
      </c>
      <c r="T4163" s="1" t="s">
        <v>4</v>
      </c>
      <c r="U4163" s="1" t="s">
        <v>4</v>
      </c>
      <c r="V4163" s="1" t="s">
        <v>4</v>
      </c>
      <c r="W4163" s="1" t="s">
        <v>4</v>
      </c>
      <c r="X4163" s="1" t="s">
        <v>4</v>
      </c>
      <c r="Y4163" s="1" t="s">
        <v>4</v>
      </c>
      <c r="Z4163" s="1" t="s">
        <v>4</v>
      </c>
      <c r="AA4163" s="1" t="s">
        <v>4</v>
      </c>
      <c r="AB4163" s="1" t="s">
        <v>4</v>
      </c>
      <c r="AC4163" s="1" t="s">
        <v>4</v>
      </c>
      <c r="AD4163" s="1" t="s">
        <v>4</v>
      </c>
      <c r="AE4163" s="1" t="s">
        <v>4</v>
      </c>
      <c r="AF4163" s="1" t="s">
        <v>4</v>
      </c>
      <c r="AG4163" s="1" t="s">
        <v>4</v>
      </c>
      <c r="AH4163" s="1" t="s">
        <v>4</v>
      </c>
      <c r="AI4163" s="1" t="s">
        <v>4</v>
      </c>
      <c r="AJ4163" s="1" t="s">
        <v>4</v>
      </c>
      <c r="AK4163" s="1" t="s">
        <v>4</v>
      </c>
    </row>
    <row r="4164" spans="1:37">
      <c r="A4164" t="s">
        <v>275</v>
      </c>
      <c r="B4164" s="2">
        <v>692</v>
      </c>
      <c r="C4164" t="s">
        <v>276</v>
      </c>
      <c r="D4164" s="2">
        <v>1995</v>
      </c>
      <c r="E4164" s="1">
        <v>3.7555125314464366</v>
      </c>
      <c r="F4164" s="1">
        <v>3.2036345780361852</v>
      </c>
      <c r="G4164" s="1">
        <v>3.0041322281531446</v>
      </c>
      <c r="H4164" s="1">
        <v>3.0041334079662141</v>
      </c>
      <c r="I4164" s="1">
        <v>4.20000089746011</v>
      </c>
      <c r="J4164" s="1">
        <v>4.2045140980843332</v>
      </c>
      <c r="K4164" s="1">
        <v>2.999885763451271</v>
      </c>
      <c r="L4164" s="1">
        <v>2.6281534903256576</v>
      </c>
      <c r="M4164" s="1" t="s">
        <v>4</v>
      </c>
      <c r="N4164" s="1" t="s">
        <v>4</v>
      </c>
      <c r="O4164" s="1" t="s">
        <v>4</v>
      </c>
      <c r="P4164" s="1" t="s">
        <v>4</v>
      </c>
      <c r="Q4164" s="1" t="s">
        <v>4</v>
      </c>
      <c r="R4164" s="1" t="s">
        <v>4</v>
      </c>
      <c r="S4164" s="1" t="s">
        <v>4</v>
      </c>
      <c r="T4164" s="1" t="s">
        <v>4</v>
      </c>
      <c r="U4164" s="1" t="s">
        <v>4</v>
      </c>
      <c r="V4164" s="1" t="s">
        <v>4</v>
      </c>
      <c r="W4164" s="1" t="s">
        <v>4</v>
      </c>
      <c r="X4164" s="1" t="s">
        <v>4</v>
      </c>
      <c r="Y4164" s="1" t="s">
        <v>4</v>
      </c>
      <c r="Z4164" s="1" t="s">
        <v>4</v>
      </c>
      <c r="AA4164" s="1" t="s">
        <v>4</v>
      </c>
      <c r="AB4164" s="1" t="s">
        <v>4</v>
      </c>
      <c r="AC4164" s="1" t="s">
        <v>4</v>
      </c>
      <c r="AD4164" s="1" t="s">
        <v>4</v>
      </c>
      <c r="AE4164" s="1" t="s">
        <v>4</v>
      </c>
      <c r="AF4164" s="1" t="s">
        <v>4</v>
      </c>
      <c r="AG4164" s="1" t="s">
        <v>4</v>
      </c>
      <c r="AH4164" s="1" t="s">
        <v>4</v>
      </c>
      <c r="AI4164" s="1" t="s">
        <v>4</v>
      </c>
      <c r="AJ4164" s="1" t="s">
        <v>4</v>
      </c>
      <c r="AK4164" s="1" t="s">
        <v>4</v>
      </c>
    </row>
    <row r="4165" spans="1:37">
      <c r="A4165" t="s">
        <v>275</v>
      </c>
      <c r="B4165" s="2">
        <v>692</v>
      </c>
      <c r="C4165" t="s">
        <v>276</v>
      </c>
      <c r="D4165" s="2">
        <v>1996</v>
      </c>
      <c r="E4165" s="1" t="s">
        <v>4</v>
      </c>
      <c r="F4165" s="1">
        <v>3.1944900116337438</v>
      </c>
      <c r="G4165" s="1">
        <v>3.0041305878795388</v>
      </c>
      <c r="H4165" s="1">
        <v>3.0041339173202619</v>
      </c>
      <c r="I4165" s="1">
        <v>4.1999998461989207</v>
      </c>
      <c r="J4165" s="1">
        <v>4.2035744309284029</v>
      </c>
      <c r="K4165" s="1">
        <v>4.1981159646733435</v>
      </c>
      <c r="L4165" s="1">
        <v>3.9178806880256545</v>
      </c>
      <c r="M4165" s="1">
        <v>3.3486341811951759</v>
      </c>
      <c r="N4165" s="1" t="s">
        <v>4</v>
      </c>
      <c r="O4165" s="1" t="s">
        <v>4</v>
      </c>
      <c r="P4165" s="1" t="s">
        <v>4</v>
      </c>
      <c r="Q4165" s="1" t="s">
        <v>4</v>
      </c>
      <c r="R4165" s="1" t="s">
        <v>4</v>
      </c>
      <c r="S4165" s="1" t="s">
        <v>4</v>
      </c>
      <c r="T4165" s="1" t="s">
        <v>4</v>
      </c>
      <c r="U4165" s="1" t="s">
        <v>4</v>
      </c>
      <c r="V4165" s="1" t="s">
        <v>4</v>
      </c>
      <c r="W4165" s="1" t="s">
        <v>4</v>
      </c>
      <c r="X4165" s="1" t="s">
        <v>4</v>
      </c>
      <c r="Y4165" s="1" t="s">
        <v>4</v>
      </c>
      <c r="Z4165" s="1" t="s">
        <v>4</v>
      </c>
      <c r="AA4165" s="1" t="s">
        <v>4</v>
      </c>
      <c r="AB4165" s="1" t="s">
        <v>4</v>
      </c>
      <c r="AC4165" s="1" t="s">
        <v>4</v>
      </c>
      <c r="AD4165" s="1" t="s">
        <v>4</v>
      </c>
      <c r="AE4165" s="1" t="s">
        <v>4</v>
      </c>
      <c r="AF4165" s="1" t="s">
        <v>4</v>
      </c>
      <c r="AG4165" s="1" t="s">
        <v>4</v>
      </c>
      <c r="AH4165" s="1" t="s">
        <v>4</v>
      </c>
      <c r="AI4165" s="1" t="s">
        <v>4</v>
      </c>
      <c r="AJ4165" s="1" t="s">
        <v>4</v>
      </c>
      <c r="AK4165" s="1" t="s">
        <v>4</v>
      </c>
    </row>
    <row r="4166" spans="1:37">
      <c r="A4166" t="s">
        <v>275</v>
      </c>
      <c r="B4166" s="2">
        <v>692</v>
      </c>
      <c r="C4166" t="s">
        <v>276</v>
      </c>
      <c r="D4166" s="2">
        <v>1997</v>
      </c>
      <c r="E4166" s="1" t="s">
        <v>4</v>
      </c>
      <c r="F4166" s="1" t="s">
        <v>4</v>
      </c>
      <c r="G4166" s="1">
        <v>3.0015737561148281</v>
      </c>
      <c r="H4166" s="1">
        <v>3.0015715438729051</v>
      </c>
      <c r="I4166" s="1">
        <v>4.3000021402261002</v>
      </c>
      <c r="J4166" s="1">
        <v>4.3038266127276792</v>
      </c>
      <c r="K4166" s="1">
        <v>4.297727733059209</v>
      </c>
      <c r="L4166" s="1">
        <v>4.3335590233682719</v>
      </c>
      <c r="M4166" s="1">
        <v>4.5835555739983658</v>
      </c>
      <c r="N4166" s="1">
        <v>3.2957240752619077</v>
      </c>
      <c r="O4166" s="1" t="s">
        <v>4</v>
      </c>
      <c r="P4166" s="1" t="s">
        <v>4</v>
      </c>
      <c r="Q4166" s="1" t="s">
        <v>4</v>
      </c>
      <c r="R4166" s="1" t="s">
        <v>4</v>
      </c>
      <c r="S4166" s="1" t="s">
        <v>4</v>
      </c>
      <c r="T4166" s="1" t="s">
        <v>4</v>
      </c>
      <c r="U4166" s="1" t="s">
        <v>4</v>
      </c>
      <c r="V4166" s="1" t="s">
        <v>4</v>
      </c>
      <c r="W4166" s="1" t="s">
        <v>4</v>
      </c>
      <c r="X4166" s="1" t="s">
        <v>4</v>
      </c>
      <c r="Y4166" s="1" t="s">
        <v>4</v>
      </c>
      <c r="Z4166" s="1" t="s">
        <v>4</v>
      </c>
      <c r="AA4166" s="1" t="s">
        <v>4</v>
      </c>
      <c r="AB4166" s="1" t="s">
        <v>4</v>
      </c>
      <c r="AC4166" s="1" t="s">
        <v>4</v>
      </c>
      <c r="AD4166" s="1" t="s">
        <v>4</v>
      </c>
      <c r="AE4166" s="1" t="s">
        <v>4</v>
      </c>
      <c r="AF4166" s="1" t="s">
        <v>4</v>
      </c>
      <c r="AG4166" s="1" t="s">
        <v>4</v>
      </c>
      <c r="AH4166" s="1" t="s">
        <v>4</v>
      </c>
      <c r="AI4166" s="1" t="s">
        <v>4</v>
      </c>
      <c r="AJ4166" s="1" t="s">
        <v>4</v>
      </c>
      <c r="AK4166" s="1" t="s">
        <v>4</v>
      </c>
    </row>
    <row r="4167" spans="1:37">
      <c r="A4167" t="s">
        <v>275</v>
      </c>
      <c r="B4167" s="2">
        <v>692</v>
      </c>
      <c r="C4167" t="s">
        <v>276</v>
      </c>
      <c r="D4167" s="2">
        <v>1998</v>
      </c>
      <c r="E4167" s="1" t="s">
        <v>4</v>
      </c>
      <c r="F4167" s="1" t="s">
        <v>4</v>
      </c>
      <c r="G4167" s="1" t="s">
        <v>4</v>
      </c>
      <c r="H4167" s="1">
        <v>3.0015639039008724</v>
      </c>
      <c r="I4167" s="1">
        <v>4.3016159991294156</v>
      </c>
      <c r="J4167" s="1">
        <v>4.2944008867505712</v>
      </c>
      <c r="K4167" s="1">
        <v>4.3948795161466325</v>
      </c>
      <c r="L4167" s="1">
        <v>4.2890755962025962</v>
      </c>
      <c r="M4167" s="1">
        <v>4.4894881163382916</v>
      </c>
      <c r="N4167" s="1">
        <v>8.4353033510305551</v>
      </c>
      <c r="O4167" s="1">
        <v>8.3014321504035991</v>
      </c>
      <c r="P4167" s="1" t="s">
        <v>4</v>
      </c>
      <c r="Q4167" s="1" t="s">
        <v>4</v>
      </c>
      <c r="R4167" s="1" t="s">
        <v>4</v>
      </c>
      <c r="S4167" s="1" t="s">
        <v>4</v>
      </c>
      <c r="T4167" s="1" t="s">
        <v>4</v>
      </c>
      <c r="U4167" s="1" t="s">
        <v>4</v>
      </c>
      <c r="V4167" s="1" t="s">
        <v>4</v>
      </c>
      <c r="W4167" s="1" t="s">
        <v>4</v>
      </c>
      <c r="X4167" s="1" t="s">
        <v>4</v>
      </c>
      <c r="Y4167" s="1" t="s">
        <v>4</v>
      </c>
      <c r="Z4167" s="1" t="s">
        <v>4</v>
      </c>
      <c r="AA4167" s="1" t="s">
        <v>4</v>
      </c>
      <c r="AB4167" s="1" t="s">
        <v>4</v>
      </c>
      <c r="AC4167" s="1" t="s">
        <v>4</v>
      </c>
      <c r="AD4167" s="1" t="s">
        <v>4</v>
      </c>
      <c r="AE4167" s="1" t="s">
        <v>4</v>
      </c>
      <c r="AF4167" s="1" t="s">
        <v>4</v>
      </c>
      <c r="AG4167" s="1" t="s">
        <v>4</v>
      </c>
      <c r="AH4167" s="1" t="s">
        <v>4</v>
      </c>
      <c r="AI4167" s="1" t="s">
        <v>4</v>
      </c>
      <c r="AJ4167" s="1" t="s">
        <v>4</v>
      </c>
      <c r="AK4167" s="1" t="s">
        <v>4</v>
      </c>
    </row>
    <row r="4168" spans="1:37">
      <c r="A4168" t="s">
        <v>275</v>
      </c>
      <c r="B4168" s="2">
        <v>692</v>
      </c>
      <c r="C4168" t="s">
        <v>276</v>
      </c>
      <c r="D4168" s="2">
        <v>1999</v>
      </c>
      <c r="E4168" s="1" t="s">
        <v>4</v>
      </c>
      <c r="F4168" s="1" t="s">
        <v>4</v>
      </c>
      <c r="G4168" s="1" t="s">
        <v>4</v>
      </c>
      <c r="H4168" s="1" t="s">
        <v>4</v>
      </c>
      <c r="I4168" s="1">
        <v>4.3009453514284646</v>
      </c>
      <c r="J4168" s="1">
        <v>4.3036106576180178</v>
      </c>
      <c r="K4168" s="1">
        <v>4.2131606333279059</v>
      </c>
      <c r="L4168" s="1">
        <v>4.3495572267316041</v>
      </c>
      <c r="M4168" s="1">
        <v>4.5499376729853491</v>
      </c>
      <c r="N4168" s="1">
        <v>1.9680445624178367</v>
      </c>
      <c r="O4168" s="1">
        <v>2.529106830855854</v>
      </c>
      <c r="P4168" s="1">
        <v>-0.56871330407496368</v>
      </c>
      <c r="Q4168" s="1" t="s">
        <v>4</v>
      </c>
      <c r="R4168" s="1" t="s">
        <v>4</v>
      </c>
      <c r="S4168" s="1" t="s">
        <v>4</v>
      </c>
      <c r="T4168" s="1" t="s">
        <v>4</v>
      </c>
      <c r="U4168" s="1" t="s">
        <v>4</v>
      </c>
      <c r="V4168" s="1" t="s">
        <v>4</v>
      </c>
      <c r="W4168" s="1" t="s">
        <v>4</v>
      </c>
      <c r="X4168" s="1" t="s">
        <v>4</v>
      </c>
      <c r="Y4168" s="1" t="s">
        <v>4</v>
      </c>
      <c r="Z4168" s="1" t="s">
        <v>4</v>
      </c>
      <c r="AA4168" s="1" t="s">
        <v>4</v>
      </c>
      <c r="AB4168" s="1" t="s">
        <v>4</v>
      </c>
      <c r="AC4168" s="1" t="s">
        <v>4</v>
      </c>
      <c r="AD4168" s="1" t="s">
        <v>4</v>
      </c>
      <c r="AE4168" s="1" t="s">
        <v>4</v>
      </c>
      <c r="AF4168" s="1" t="s">
        <v>4</v>
      </c>
      <c r="AG4168" s="1" t="s">
        <v>4</v>
      </c>
      <c r="AH4168" s="1" t="s">
        <v>4</v>
      </c>
      <c r="AI4168" s="1" t="s">
        <v>4</v>
      </c>
      <c r="AJ4168" s="1" t="s">
        <v>4</v>
      </c>
      <c r="AK4168" s="1" t="s">
        <v>4</v>
      </c>
    </row>
    <row r="4169" spans="1:37">
      <c r="A4169" t="s">
        <v>275</v>
      </c>
      <c r="B4169" s="2">
        <v>692</v>
      </c>
      <c r="C4169" t="s">
        <v>276</v>
      </c>
      <c r="D4169" s="2">
        <v>2000</v>
      </c>
      <c r="E4169" s="1" t="s">
        <v>4</v>
      </c>
      <c r="F4169" s="1" t="s">
        <v>4</v>
      </c>
      <c r="G4169" s="1" t="s">
        <v>4</v>
      </c>
      <c r="H4169" s="1" t="s">
        <v>4</v>
      </c>
      <c r="I4169" s="1" t="s">
        <v>4</v>
      </c>
      <c r="J4169" s="1">
        <v>4.304400975865752</v>
      </c>
      <c r="K4169" s="1">
        <v>4.3381174529387723</v>
      </c>
      <c r="L4169" s="1">
        <v>4.2968807426473132</v>
      </c>
      <c r="M4169" s="1">
        <v>4.453262509928102</v>
      </c>
      <c r="N4169" s="1">
        <v>4.5609857460849668</v>
      </c>
      <c r="O4169" s="1">
        <v>2.9844739435449741</v>
      </c>
      <c r="P4169" s="1">
        <v>3.0173926811710938</v>
      </c>
      <c r="Q4169" s="1">
        <v>-1.3950818985652536</v>
      </c>
      <c r="R4169" s="1" t="s">
        <v>4</v>
      </c>
      <c r="S4169" s="1" t="s">
        <v>4</v>
      </c>
      <c r="T4169" s="1" t="s">
        <v>4</v>
      </c>
      <c r="U4169" s="1" t="s">
        <v>4</v>
      </c>
      <c r="V4169" s="1" t="s">
        <v>4</v>
      </c>
      <c r="W4169" s="1" t="s">
        <v>4</v>
      </c>
      <c r="X4169" s="1" t="s">
        <v>4</v>
      </c>
      <c r="Y4169" s="1" t="s">
        <v>4</v>
      </c>
      <c r="Z4169" s="1" t="s">
        <v>4</v>
      </c>
      <c r="AA4169" s="1" t="s">
        <v>4</v>
      </c>
      <c r="AB4169" s="1" t="s">
        <v>4</v>
      </c>
      <c r="AC4169" s="1" t="s">
        <v>4</v>
      </c>
      <c r="AD4169" s="1" t="s">
        <v>4</v>
      </c>
      <c r="AE4169" s="1" t="s">
        <v>4</v>
      </c>
      <c r="AF4169" s="1" t="s">
        <v>4</v>
      </c>
      <c r="AG4169" s="1" t="s">
        <v>4</v>
      </c>
      <c r="AH4169" s="1" t="s">
        <v>4</v>
      </c>
      <c r="AI4169" s="1" t="s">
        <v>4</v>
      </c>
      <c r="AJ4169" s="1" t="s">
        <v>4</v>
      </c>
      <c r="AK4169" s="1" t="s">
        <v>4</v>
      </c>
    </row>
    <row r="4170" spans="1:37">
      <c r="A4170" t="s">
        <v>275</v>
      </c>
      <c r="B4170" s="2">
        <v>692</v>
      </c>
      <c r="C4170" t="s">
        <v>276</v>
      </c>
      <c r="D4170" s="2">
        <v>2001</v>
      </c>
      <c r="E4170" s="1" t="s">
        <v>4</v>
      </c>
      <c r="F4170" s="1" t="s">
        <v>4</v>
      </c>
      <c r="G4170" s="1" t="s">
        <v>4</v>
      </c>
      <c r="H4170" s="1" t="s">
        <v>4</v>
      </c>
      <c r="I4170" s="1" t="s">
        <v>4</v>
      </c>
      <c r="J4170" s="1" t="s">
        <v>4</v>
      </c>
      <c r="K4170" s="1">
        <v>4.3055628110892696</v>
      </c>
      <c r="L4170" s="1">
        <v>4.3145434992039045</v>
      </c>
      <c r="M4170" s="1">
        <v>4.5025919068954812</v>
      </c>
      <c r="N4170" s="1">
        <v>4.582073612124038</v>
      </c>
      <c r="O4170" s="1">
        <v>3.5520840396058739</v>
      </c>
      <c r="P4170" s="1">
        <v>3.6927207361548531</v>
      </c>
      <c r="Q4170" s="1">
        <v>7.5640589357088173</v>
      </c>
      <c r="R4170" s="1">
        <v>7.0885255588878149</v>
      </c>
      <c r="S4170" s="1" t="s">
        <v>4</v>
      </c>
      <c r="T4170" s="1" t="s">
        <v>4</v>
      </c>
      <c r="U4170" s="1" t="s">
        <v>4</v>
      </c>
      <c r="V4170" s="1" t="s">
        <v>4</v>
      </c>
      <c r="W4170" s="1" t="s">
        <v>4</v>
      </c>
      <c r="X4170" s="1" t="s">
        <v>4</v>
      </c>
      <c r="Y4170" s="1" t="s">
        <v>4</v>
      </c>
      <c r="Z4170" s="1" t="s">
        <v>4</v>
      </c>
      <c r="AA4170" s="1" t="s">
        <v>4</v>
      </c>
      <c r="AB4170" s="1" t="s">
        <v>4</v>
      </c>
      <c r="AC4170" s="1" t="s">
        <v>4</v>
      </c>
      <c r="AD4170" s="1" t="s">
        <v>4</v>
      </c>
      <c r="AE4170" s="1" t="s">
        <v>4</v>
      </c>
      <c r="AF4170" s="1" t="s">
        <v>4</v>
      </c>
      <c r="AG4170" s="1" t="s">
        <v>4</v>
      </c>
      <c r="AH4170" s="1" t="s">
        <v>4</v>
      </c>
      <c r="AI4170" s="1" t="s">
        <v>4</v>
      </c>
      <c r="AJ4170" s="1" t="s">
        <v>4</v>
      </c>
      <c r="AK4170" s="1" t="s">
        <v>4</v>
      </c>
    </row>
    <row r="4171" spans="1:37">
      <c r="A4171" t="s">
        <v>275</v>
      </c>
      <c r="B4171" s="2">
        <v>692</v>
      </c>
      <c r="C4171" t="s">
        <v>276</v>
      </c>
      <c r="D4171" s="2">
        <v>2002</v>
      </c>
      <c r="E4171" s="1" t="s">
        <v>4</v>
      </c>
      <c r="F4171" s="1" t="s">
        <v>4</v>
      </c>
      <c r="G4171" s="1" t="s">
        <v>4</v>
      </c>
      <c r="H4171" s="1" t="s">
        <v>4</v>
      </c>
      <c r="I4171" s="1" t="s">
        <v>4</v>
      </c>
      <c r="J4171" s="1" t="s">
        <v>4</v>
      </c>
      <c r="K4171" s="1" t="s">
        <v>4</v>
      </c>
      <c r="L4171" s="1">
        <v>4.2859702764231455</v>
      </c>
      <c r="M4171" s="1">
        <v>3.4744418209586403</v>
      </c>
      <c r="N4171" s="1">
        <v>4.5000013493601498</v>
      </c>
      <c r="O4171" s="1">
        <v>3.9292138196296733</v>
      </c>
      <c r="P4171" s="1">
        <v>4.1459574518538878</v>
      </c>
      <c r="Q4171" s="1">
        <v>2.7419399533298972</v>
      </c>
      <c r="R4171" s="1">
        <v>3.0020413252497935</v>
      </c>
      <c r="S4171" s="1">
        <v>3.0020413252497935</v>
      </c>
      <c r="T4171" s="1" t="s">
        <v>4</v>
      </c>
      <c r="U4171" s="1" t="s">
        <v>4</v>
      </c>
      <c r="V4171" s="1" t="s">
        <v>4</v>
      </c>
      <c r="W4171" s="1" t="s">
        <v>4</v>
      </c>
      <c r="X4171" s="1" t="s">
        <v>4</v>
      </c>
      <c r="Y4171" s="1" t="s">
        <v>4</v>
      </c>
      <c r="Z4171" s="1" t="s">
        <v>4</v>
      </c>
      <c r="AA4171" s="1" t="s">
        <v>4</v>
      </c>
      <c r="AB4171" s="1" t="s">
        <v>4</v>
      </c>
      <c r="AC4171" s="1" t="s">
        <v>4</v>
      </c>
      <c r="AD4171" s="1" t="s">
        <v>4</v>
      </c>
      <c r="AE4171" s="1" t="s">
        <v>4</v>
      </c>
      <c r="AF4171" s="1" t="s">
        <v>4</v>
      </c>
      <c r="AG4171" s="1" t="s">
        <v>4</v>
      </c>
      <c r="AH4171" s="1" t="s">
        <v>4</v>
      </c>
      <c r="AI4171" s="1" t="s">
        <v>4</v>
      </c>
      <c r="AJ4171" s="1" t="s">
        <v>4</v>
      </c>
      <c r="AK4171" s="1" t="s">
        <v>4</v>
      </c>
    </row>
    <row r="4172" spans="1:37">
      <c r="A4172" t="s">
        <v>275</v>
      </c>
      <c r="B4172" s="2">
        <v>692</v>
      </c>
      <c r="C4172" t="s">
        <v>276</v>
      </c>
      <c r="D4172" s="2">
        <v>2003</v>
      </c>
      <c r="E4172" s="1" t="s">
        <v>4</v>
      </c>
      <c r="F4172" s="1" t="s">
        <v>4</v>
      </c>
      <c r="G4172" s="1" t="s">
        <v>4</v>
      </c>
      <c r="H4172" s="1" t="s">
        <v>4</v>
      </c>
      <c r="I4172" s="1" t="s">
        <v>4</v>
      </c>
      <c r="J4172" s="1" t="s">
        <v>4</v>
      </c>
      <c r="K4172" s="1" t="s">
        <v>4</v>
      </c>
      <c r="L4172" s="1" t="s">
        <v>4</v>
      </c>
      <c r="M4172" s="1">
        <v>3.4892199273895086</v>
      </c>
      <c r="N4172" s="1">
        <v>4.4999997740305719</v>
      </c>
      <c r="O4172" s="1">
        <v>3.9292138196298065</v>
      </c>
      <c r="P4172" s="1">
        <v>4.4670030792740123</v>
      </c>
      <c r="Q4172" s="1">
        <v>3.9482352172648172</v>
      </c>
      <c r="R4172" s="1">
        <v>4.0296700120312945</v>
      </c>
      <c r="S4172" s="1">
        <v>5.322000253873771</v>
      </c>
      <c r="T4172" s="1">
        <v>5.3453507434518821</v>
      </c>
      <c r="U4172" s="1" t="s">
        <v>4</v>
      </c>
      <c r="V4172" s="1" t="s">
        <v>4</v>
      </c>
      <c r="W4172" s="1" t="s">
        <v>4</v>
      </c>
      <c r="X4172" s="1" t="s">
        <v>4</v>
      </c>
      <c r="Y4172" s="1" t="s">
        <v>4</v>
      </c>
      <c r="Z4172" s="1" t="s">
        <v>4</v>
      </c>
      <c r="AA4172" s="1" t="s">
        <v>4</v>
      </c>
      <c r="AB4172" s="1" t="s">
        <v>4</v>
      </c>
      <c r="AC4172" s="1" t="s">
        <v>4</v>
      </c>
      <c r="AD4172" s="1" t="s">
        <v>4</v>
      </c>
      <c r="AE4172" s="1" t="s">
        <v>4</v>
      </c>
      <c r="AF4172" s="1" t="s">
        <v>4</v>
      </c>
      <c r="AG4172" s="1" t="s">
        <v>4</v>
      </c>
      <c r="AH4172" s="1" t="s">
        <v>4</v>
      </c>
      <c r="AI4172" s="1" t="s">
        <v>4</v>
      </c>
      <c r="AJ4172" s="1" t="s">
        <v>4</v>
      </c>
      <c r="AK4172" s="1" t="s">
        <v>4</v>
      </c>
    </row>
    <row r="4173" spans="1:37">
      <c r="A4173" t="s">
        <v>275</v>
      </c>
      <c r="B4173" s="2">
        <v>692</v>
      </c>
      <c r="C4173" t="s">
        <v>276</v>
      </c>
      <c r="D4173" s="2">
        <v>2004</v>
      </c>
      <c r="E4173" s="1" t="s">
        <v>4</v>
      </c>
      <c r="F4173" s="1" t="s">
        <v>4</v>
      </c>
      <c r="G4173" s="1" t="s">
        <v>4</v>
      </c>
      <c r="H4173" s="1" t="s">
        <v>4</v>
      </c>
      <c r="I4173" s="1" t="s">
        <v>4</v>
      </c>
      <c r="J4173" s="1" t="s">
        <v>4</v>
      </c>
      <c r="K4173" s="1" t="s">
        <v>4</v>
      </c>
      <c r="L4173" s="1" t="s">
        <v>4</v>
      </c>
      <c r="M4173" s="1" t="s">
        <v>4</v>
      </c>
      <c r="N4173" s="1">
        <v>4.5000006178249841</v>
      </c>
      <c r="O4173" s="1">
        <v>3.9292138196296289</v>
      </c>
      <c r="P4173" s="1">
        <v>4.5990692669698241</v>
      </c>
      <c r="Q4173" s="1">
        <v>4.106895323097004</v>
      </c>
      <c r="R4173" s="1">
        <v>4.1108251920028538</v>
      </c>
      <c r="S4173" s="1">
        <v>4.1058049792145113</v>
      </c>
      <c r="T4173" s="1">
        <v>0.90374745344194984</v>
      </c>
      <c r="U4173" s="1">
        <v>-0.57278951378728626</v>
      </c>
      <c r="V4173" s="1" t="s">
        <v>4</v>
      </c>
      <c r="W4173" s="1" t="s">
        <v>4</v>
      </c>
      <c r="X4173" s="1" t="s">
        <v>4</v>
      </c>
      <c r="Y4173" s="1" t="s">
        <v>4</v>
      </c>
      <c r="Z4173" s="1" t="s">
        <v>4</v>
      </c>
      <c r="AA4173" s="1" t="s">
        <v>4</v>
      </c>
      <c r="AB4173" s="1" t="s">
        <v>4</v>
      </c>
      <c r="AC4173" s="1" t="s">
        <v>4</v>
      </c>
      <c r="AD4173" s="1" t="s">
        <v>4</v>
      </c>
      <c r="AE4173" s="1" t="s">
        <v>4</v>
      </c>
      <c r="AF4173" s="1" t="s">
        <v>4</v>
      </c>
      <c r="AG4173" s="1" t="s">
        <v>4</v>
      </c>
      <c r="AH4173" s="1" t="s">
        <v>4</v>
      </c>
      <c r="AI4173" s="1" t="s">
        <v>4</v>
      </c>
      <c r="AJ4173" s="1" t="s">
        <v>4</v>
      </c>
      <c r="AK4173" s="1" t="s">
        <v>4</v>
      </c>
    </row>
    <row r="4174" spans="1:37">
      <c r="A4174" t="s">
        <v>275</v>
      </c>
      <c r="B4174" s="2">
        <v>692</v>
      </c>
      <c r="C4174" t="s">
        <v>276</v>
      </c>
      <c r="D4174" s="2">
        <v>2005</v>
      </c>
      <c r="E4174" s="1" t="s">
        <v>4</v>
      </c>
      <c r="F4174" s="1" t="s">
        <v>4</v>
      </c>
      <c r="G4174" s="1" t="s">
        <v>4</v>
      </c>
      <c r="H4174" s="1" t="s">
        <v>4</v>
      </c>
      <c r="I4174" s="1" t="s">
        <v>4</v>
      </c>
      <c r="J4174" s="1" t="s">
        <v>4</v>
      </c>
      <c r="K4174" s="1" t="s">
        <v>4</v>
      </c>
      <c r="L4174" s="1" t="s">
        <v>4</v>
      </c>
      <c r="M4174" s="1" t="s">
        <v>4</v>
      </c>
      <c r="N4174" s="1" t="s">
        <v>4</v>
      </c>
      <c r="O4174" s="1">
        <v>3.9292138196300286</v>
      </c>
      <c r="P4174" s="1">
        <v>4.7310462994599289</v>
      </c>
      <c r="Q4174" s="1">
        <v>4.1225024535828547</v>
      </c>
      <c r="R4174" s="1">
        <v>4.1266225358580044</v>
      </c>
      <c r="S4174" s="1">
        <v>4.0995856762756633</v>
      </c>
      <c r="T4174" s="1">
        <v>4.1594322966957309</v>
      </c>
      <c r="U4174" s="1">
        <v>6.9777666331290567</v>
      </c>
      <c r="V4174" s="1">
        <v>7.4140864086992275</v>
      </c>
      <c r="W4174" s="1" t="s">
        <v>4</v>
      </c>
      <c r="X4174" s="1" t="s">
        <v>4</v>
      </c>
      <c r="Y4174" s="1" t="s">
        <v>4</v>
      </c>
      <c r="Z4174" s="1" t="s">
        <v>4</v>
      </c>
      <c r="AA4174" s="1" t="s">
        <v>4</v>
      </c>
      <c r="AB4174" s="1" t="s">
        <v>4</v>
      </c>
      <c r="AC4174" s="1" t="s">
        <v>4</v>
      </c>
      <c r="AD4174" s="1" t="s">
        <v>4</v>
      </c>
      <c r="AE4174" s="1" t="s">
        <v>4</v>
      </c>
      <c r="AF4174" s="1" t="s">
        <v>4</v>
      </c>
      <c r="AG4174" s="1" t="s">
        <v>4</v>
      </c>
      <c r="AH4174" s="1" t="s">
        <v>4</v>
      </c>
      <c r="AI4174" s="1" t="s">
        <v>4</v>
      </c>
      <c r="AJ4174" s="1" t="s">
        <v>4</v>
      </c>
      <c r="AK4174" s="1" t="s">
        <v>4</v>
      </c>
    </row>
    <row r="4175" spans="1:37">
      <c r="A4175" t="s">
        <v>275</v>
      </c>
      <c r="B4175" s="2">
        <v>692</v>
      </c>
      <c r="C4175" t="s">
        <v>276</v>
      </c>
      <c r="D4175" s="2">
        <v>2006</v>
      </c>
      <c r="E4175" s="1" t="s">
        <v>4</v>
      </c>
      <c r="F4175" s="1" t="s">
        <v>4</v>
      </c>
      <c r="G4175" s="1" t="s">
        <v>4</v>
      </c>
      <c r="H4175" s="1" t="s">
        <v>4</v>
      </c>
      <c r="I4175" s="1" t="s">
        <v>4</v>
      </c>
      <c r="J4175" s="1" t="s">
        <v>4</v>
      </c>
      <c r="K4175" s="1" t="s">
        <v>4</v>
      </c>
      <c r="L4175" s="1" t="s">
        <v>4</v>
      </c>
      <c r="M4175" s="1" t="s">
        <v>4</v>
      </c>
      <c r="N4175" s="1" t="s">
        <v>4</v>
      </c>
      <c r="O4175" s="1" t="s">
        <v>4</v>
      </c>
      <c r="P4175" s="1">
        <v>4.7127418646008223</v>
      </c>
      <c r="Q4175" s="1">
        <v>4.1605777156144663</v>
      </c>
      <c r="R4175" s="1">
        <v>4.1647801002386631</v>
      </c>
      <c r="S4175" s="1">
        <v>4.1375451577746247</v>
      </c>
      <c r="T4175" s="1">
        <v>4.1974393716748715</v>
      </c>
      <c r="U4175" s="1">
        <v>3.5456640340988166</v>
      </c>
      <c r="V4175" s="1">
        <v>5.1674682137987427</v>
      </c>
      <c r="W4175" s="1">
        <v>5.182176438052899</v>
      </c>
      <c r="X4175" s="1" t="s">
        <v>4</v>
      </c>
      <c r="Y4175" s="1" t="s">
        <v>4</v>
      </c>
      <c r="Z4175" s="1" t="s">
        <v>4</v>
      </c>
      <c r="AA4175" s="1" t="s">
        <v>4</v>
      </c>
      <c r="AB4175" s="1" t="s">
        <v>4</v>
      </c>
      <c r="AC4175" s="1" t="s">
        <v>4</v>
      </c>
      <c r="AD4175" s="1" t="s">
        <v>4</v>
      </c>
      <c r="AE4175" s="1" t="s">
        <v>4</v>
      </c>
      <c r="AF4175" s="1" t="s">
        <v>4</v>
      </c>
      <c r="AG4175" s="1" t="s">
        <v>4</v>
      </c>
      <c r="AH4175" s="1" t="s">
        <v>4</v>
      </c>
      <c r="AI4175" s="1" t="s">
        <v>4</v>
      </c>
      <c r="AJ4175" s="1" t="s">
        <v>4</v>
      </c>
      <c r="AK4175" s="1" t="s">
        <v>4</v>
      </c>
    </row>
    <row r="4176" spans="1:37">
      <c r="A4176" t="s">
        <v>275</v>
      </c>
      <c r="B4176" s="2">
        <v>692</v>
      </c>
      <c r="C4176" t="s">
        <v>276</v>
      </c>
      <c r="D4176" s="2">
        <v>2007</v>
      </c>
      <c r="E4176" s="1" t="s">
        <v>4</v>
      </c>
      <c r="F4176" s="1" t="s">
        <v>4</v>
      </c>
      <c r="G4176" s="1" t="s">
        <v>4</v>
      </c>
      <c r="H4176" s="1" t="s">
        <v>4</v>
      </c>
      <c r="I4176" s="1" t="s">
        <v>4</v>
      </c>
      <c r="J4176" s="1" t="s">
        <v>4</v>
      </c>
      <c r="K4176" s="1" t="s">
        <v>4</v>
      </c>
      <c r="L4176" s="1" t="s">
        <v>4</v>
      </c>
      <c r="M4176" s="1" t="s">
        <v>4</v>
      </c>
      <c r="N4176" s="1" t="s">
        <v>4</v>
      </c>
      <c r="O4176" s="1" t="s">
        <v>4</v>
      </c>
      <c r="P4176" s="1" t="s">
        <v>4</v>
      </c>
      <c r="Q4176" s="1">
        <v>4.2600393699315786</v>
      </c>
      <c r="R4176" s="1">
        <v>4.2633571579396845</v>
      </c>
      <c r="S4176" s="1">
        <v>4.2390898407016486</v>
      </c>
      <c r="T4176" s="1">
        <v>4.291818764015698</v>
      </c>
      <c r="U4176" s="1">
        <v>4.1533644781584833</v>
      </c>
      <c r="V4176" s="1">
        <v>5.6408256318347449</v>
      </c>
      <c r="W4176" s="1">
        <v>3.2000000000002027</v>
      </c>
      <c r="X4176" s="1">
        <v>3.3003850530155976</v>
      </c>
      <c r="Y4176" s="1" t="s">
        <v>4</v>
      </c>
      <c r="Z4176" s="1" t="s">
        <v>4</v>
      </c>
      <c r="AA4176" s="1" t="s">
        <v>4</v>
      </c>
      <c r="AB4176" s="1" t="s">
        <v>4</v>
      </c>
      <c r="AC4176" s="1" t="s">
        <v>4</v>
      </c>
      <c r="AD4176" s="1" t="s">
        <v>4</v>
      </c>
      <c r="AE4176" s="1" t="s">
        <v>4</v>
      </c>
      <c r="AF4176" s="1" t="s">
        <v>4</v>
      </c>
      <c r="AG4176" s="1" t="s">
        <v>4</v>
      </c>
      <c r="AH4176" s="1" t="s">
        <v>4</v>
      </c>
      <c r="AI4176" s="1" t="s">
        <v>4</v>
      </c>
      <c r="AJ4176" s="1" t="s">
        <v>4</v>
      </c>
      <c r="AK4176" s="1" t="s">
        <v>4</v>
      </c>
    </row>
    <row r="4177" spans="1:37">
      <c r="A4177" t="s">
        <v>275</v>
      </c>
      <c r="B4177" s="2">
        <v>692</v>
      </c>
      <c r="C4177" t="s">
        <v>276</v>
      </c>
      <c r="D4177" s="2">
        <v>2008</v>
      </c>
      <c r="E4177" s="1" t="s">
        <v>4</v>
      </c>
      <c r="F4177" s="1" t="s">
        <v>4</v>
      </c>
      <c r="G4177" s="1" t="s">
        <v>4</v>
      </c>
      <c r="H4177" s="1" t="s">
        <v>4</v>
      </c>
      <c r="I4177" s="1" t="s">
        <v>4</v>
      </c>
      <c r="J4177" s="1" t="s">
        <v>4</v>
      </c>
      <c r="K4177" s="1" t="s">
        <v>4</v>
      </c>
      <c r="L4177" s="1" t="s">
        <v>4</v>
      </c>
      <c r="M4177" s="1" t="s">
        <v>4</v>
      </c>
      <c r="N4177" s="1" t="s">
        <v>4</v>
      </c>
      <c r="O4177" s="1" t="s">
        <v>4</v>
      </c>
      <c r="P4177" s="1" t="s">
        <v>4</v>
      </c>
      <c r="Q4177" s="1" t="s">
        <v>4</v>
      </c>
      <c r="R4177" s="1">
        <v>4.3996305997251461</v>
      </c>
      <c r="S4177" s="1">
        <v>4.3739524530363783</v>
      </c>
      <c r="T4177" s="1">
        <v>4.4297942103721066</v>
      </c>
      <c r="U4177" s="1">
        <v>4.2845269493687388</v>
      </c>
      <c r="V4177" s="1">
        <v>5.3553683514950379</v>
      </c>
      <c r="W4177" s="1">
        <v>4.4379904513924151</v>
      </c>
      <c r="X4177" s="1">
        <v>9.5171318086950674</v>
      </c>
      <c r="Y4177" s="1">
        <v>8.7167125224018704</v>
      </c>
      <c r="Z4177" s="1" t="s">
        <v>4</v>
      </c>
      <c r="AA4177" s="1" t="s">
        <v>4</v>
      </c>
      <c r="AB4177" s="1" t="s">
        <v>4</v>
      </c>
      <c r="AC4177" s="1" t="s">
        <v>4</v>
      </c>
      <c r="AD4177" s="1" t="s">
        <v>4</v>
      </c>
      <c r="AE4177" s="1" t="s">
        <v>4</v>
      </c>
      <c r="AF4177" s="1" t="s">
        <v>4</v>
      </c>
      <c r="AG4177" s="1" t="s">
        <v>4</v>
      </c>
      <c r="AH4177" s="1" t="s">
        <v>4</v>
      </c>
      <c r="AI4177" s="1" t="s">
        <v>4</v>
      </c>
      <c r="AJ4177" s="1" t="s">
        <v>4</v>
      </c>
      <c r="AK4177" s="1" t="s">
        <v>4</v>
      </c>
    </row>
    <row r="4178" spans="1:37">
      <c r="A4178" t="s">
        <v>275</v>
      </c>
      <c r="B4178" s="2">
        <v>692</v>
      </c>
      <c r="C4178" t="s">
        <v>276</v>
      </c>
      <c r="D4178" s="2">
        <v>2009</v>
      </c>
      <c r="E4178" s="1" t="s">
        <v>4</v>
      </c>
      <c r="F4178" s="1" t="s">
        <v>4</v>
      </c>
      <c r="G4178" s="1" t="s">
        <v>4</v>
      </c>
      <c r="H4178" s="1" t="s">
        <v>4</v>
      </c>
      <c r="I4178" s="1" t="s">
        <v>4</v>
      </c>
      <c r="J4178" s="1" t="s">
        <v>4</v>
      </c>
      <c r="K4178" s="1" t="s">
        <v>4</v>
      </c>
      <c r="L4178" s="1" t="s">
        <v>4</v>
      </c>
      <c r="M4178" s="1" t="s">
        <v>4</v>
      </c>
      <c r="N4178" s="1" t="s">
        <v>4</v>
      </c>
      <c r="O4178" s="1" t="s">
        <v>4</v>
      </c>
      <c r="P4178" s="1" t="s">
        <v>4</v>
      </c>
      <c r="Q4178" s="1" t="s">
        <v>4</v>
      </c>
      <c r="R4178" s="1" t="s">
        <v>4</v>
      </c>
      <c r="S4178" s="1">
        <v>4.5607092930018744</v>
      </c>
      <c r="T4178" s="1">
        <v>4.6151317919152612</v>
      </c>
      <c r="U4178" s="1">
        <v>4.5501972094657894</v>
      </c>
      <c r="V4178" s="1">
        <v>5.5051501227542321</v>
      </c>
      <c r="W4178" s="1">
        <v>4.5196314027482254</v>
      </c>
      <c r="X4178" s="1">
        <v>1.031122768280035</v>
      </c>
      <c r="Y4178" s="1">
        <v>-1.1819745857353237</v>
      </c>
      <c r="Z4178" s="1">
        <v>-0.90571969269896968</v>
      </c>
      <c r="AA4178" s="1" t="s">
        <v>4</v>
      </c>
      <c r="AB4178" s="1" t="s">
        <v>4</v>
      </c>
      <c r="AC4178" s="1" t="s">
        <v>4</v>
      </c>
      <c r="AD4178" s="1" t="s">
        <v>4</v>
      </c>
      <c r="AE4178" s="1" t="s">
        <v>4</v>
      </c>
      <c r="AF4178" s="1" t="s">
        <v>4</v>
      </c>
      <c r="AG4178" s="1" t="s">
        <v>4</v>
      </c>
      <c r="AH4178" s="1" t="s">
        <v>4</v>
      </c>
      <c r="AI4178" s="1" t="s">
        <v>4</v>
      </c>
      <c r="AJ4178" s="1" t="s">
        <v>4</v>
      </c>
      <c r="AK4178" s="1" t="s">
        <v>4</v>
      </c>
    </row>
    <row r="4179" spans="1:37">
      <c r="A4179" t="s">
        <v>275</v>
      </c>
      <c r="B4179" s="2">
        <v>692</v>
      </c>
      <c r="C4179" t="s">
        <v>276</v>
      </c>
      <c r="D4179" s="2">
        <v>2010</v>
      </c>
      <c r="E4179" s="1" t="s">
        <v>4</v>
      </c>
      <c r="F4179" s="1" t="s">
        <v>4</v>
      </c>
      <c r="G4179" s="1" t="s">
        <v>4</v>
      </c>
      <c r="H4179" s="1" t="s">
        <v>4</v>
      </c>
      <c r="I4179" s="1" t="s">
        <v>4</v>
      </c>
      <c r="J4179" s="1" t="s">
        <v>4</v>
      </c>
      <c r="K4179" s="1" t="s">
        <v>4</v>
      </c>
      <c r="L4179" s="1" t="s">
        <v>4</v>
      </c>
      <c r="M4179" s="1" t="s">
        <v>4</v>
      </c>
      <c r="N4179" s="1" t="s">
        <v>4</v>
      </c>
      <c r="O4179" s="1" t="s">
        <v>4</v>
      </c>
      <c r="P4179" s="1" t="s">
        <v>4</v>
      </c>
      <c r="Q4179" s="1" t="s">
        <v>4</v>
      </c>
      <c r="R4179" s="1" t="s">
        <v>4</v>
      </c>
      <c r="S4179" s="1" t="s">
        <v>4</v>
      </c>
      <c r="T4179" s="1">
        <v>4.7361595980822013</v>
      </c>
      <c r="U4179" s="1">
        <v>4.6704409116416379</v>
      </c>
      <c r="V4179" s="1">
        <v>5.4668439416128534</v>
      </c>
      <c r="W4179" s="1">
        <v>4.9996211305111338</v>
      </c>
      <c r="X4179" s="1">
        <v>5.1800146089595822</v>
      </c>
      <c r="Y4179" s="1">
        <v>3.4576346428225158</v>
      </c>
      <c r="Z4179" s="1">
        <v>7.9628438670326984</v>
      </c>
      <c r="AA4179" s="1">
        <v>7.9628438670326984</v>
      </c>
      <c r="AB4179" s="1" t="s">
        <v>4</v>
      </c>
      <c r="AC4179" s="1" t="s">
        <v>4</v>
      </c>
      <c r="AD4179" s="1" t="s">
        <v>4</v>
      </c>
      <c r="AE4179" s="1" t="s">
        <v>4</v>
      </c>
      <c r="AF4179" s="1" t="s">
        <v>4</v>
      </c>
      <c r="AG4179" s="1" t="s">
        <v>4</v>
      </c>
      <c r="AH4179" s="1" t="s">
        <v>4</v>
      </c>
      <c r="AI4179" s="1" t="s">
        <v>4</v>
      </c>
      <c r="AJ4179" s="1" t="s">
        <v>4</v>
      </c>
      <c r="AK4179" s="1" t="s">
        <v>4</v>
      </c>
    </row>
    <row r="4180" spans="1:37">
      <c r="A4180" t="s">
        <v>275</v>
      </c>
      <c r="B4180" s="2">
        <v>692</v>
      </c>
      <c r="C4180" t="s">
        <v>276</v>
      </c>
      <c r="D4180" s="2">
        <v>2011</v>
      </c>
      <c r="E4180" s="1" t="s">
        <v>4</v>
      </c>
      <c r="F4180" s="1" t="s">
        <v>4</v>
      </c>
      <c r="G4180" s="1" t="s">
        <v>4</v>
      </c>
      <c r="H4180" s="1" t="s">
        <v>4</v>
      </c>
      <c r="I4180" s="1" t="s">
        <v>4</v>
      </c>
      <c r="J4180" s="1" t="s">
        <v>4</v>
      </c>
      <c r="K4180" s="1" t="s">
        <v>4</v>
      </c>
      <c r="L4180" s="1" t="s">
        <v>4</v>
      </c>
      <c r="M4180" s="1" t="s">
        <v>4</v>
      </c>
      <c r="N4180" s="1" t="s">
        <v>4</v>
      </c>
      <c r="O4180" s="1" t="s">
        <v>4</v>
      </c>
      <c r="P4180" s="1" t="s">
        <v>4</v>
      </c>
      <c r="Q4180" s="1" t="s">
        <v>4</v>
      </c>
      <c r="R4180" s="1" t="s">
        <v>4</v>
      </c>
      <c r="S4180" s="1" t="s">
        <v>4</v>
      </c>
      <c r="T4180" s="1" t="s">
        <v>4</v>
      </c>
      <c r="U4180" s="1">
        <v>4.7111030604292115</v>
      </c>
      <c r="V4180" s="1">
        <v>6.093009885546441</v>
      </c>
      <c r="W4180" s="1">
        <v>5.1996669544760898</v>
      </c>
      <c r="X4180" s="1">
        <v>4.4638970694899749</v>
      </c>
      <c r="Y4180" s="1">
        <v>5.2053497089999512</v>
      </c>
      <c r="Z4180" s="1">
        <v>5.4904313518373771</v>
      </c>
      <c r="AA4180" s="1">
        <v>2.2900863197786059</v>
      </c>
      <c r="AB4180" s="1">
        <v>2.1513768725672566</v>
      </c>
      <c r="AC4180" s="1" t="s">
        <v>4</v>
      </c>
      <c r="AD4180" s="1" t="s">
        <v>4</v>
      </c>
      <c r="AE4180" s="1" t="s">
        <v>4</v>
      </c>
      <c r="AF4180" s="1" t="s">
        <v>4</v>
      </c>
      <c r="AG4180" s="1" t="s">
        <v>4</v>
      </c>
      <c r="AH4180" s="1" t="s">
        <v>4</v>
      </c>
      <c r="AI4180" s="1" t="s">
        <v>4</v>
      </c>
      <c r="AJ4180" s="1" t="s">
        <v>4</v>
      </c>
      <c r="AK4180" s="1" t="s">
        <v>4</v>
      </c>
    </row>
    <row r="4181" spans="1:37">
      <c r="A4181" t="s">
        <v>275</v>
      </c>
      <c r="B4181" s="2">
        <v>692</v>
      </c>
      <c r="C4181" t="s">
        <v>276</v>
      </c>
      <c r="D4181" s="2">
        <v>2012</v>
      </c>
      <c r="E4181" s="1" t="s">
        <v>4</v>
      </c>
      <c r="F4181" s="1" t="s">
        <v>4</v>
      </c>
      <c r="G4181" s="1" t="s">
        <v>4</v>
      </c>
      <c r="H4181" s="1" t="s">
        <v>4</v>
      </c>
      <c r="I4181" s="1" t="s">
        <v>4</v>
      </c>
      <c r="J4181" s="1" t="s">
        <v>4</v>
      </c>
      <c r="K4181" s="1" t="s">
        <v>4</v>
      </c>
      <c r="L4181" s="1" t="s">
        <v>4</v>
      </c>
      <c r="M4181" s="1" t="s">
        <v>4</v>
      </c>
      <c r="N4181" s="1" t="s">
        <v>4</v>
      </c>
      <c r="O4181" s="1" t="s">
        <v>4</v>
      </c>
      <c r="P4181" s="1" t="s">
        <v>4</v>
      </c>
      <c r="Q4181" s="1" t="s">
        <v>4</v>
      </c>
      <c r="R4181" s="1" t="s">
        <v>4</v>
      </c>
      <c r="S4181" s="1" t="s">
        <v>4</v>
      </c>
      <c r="T4181" s="1" t="s">
        <v>4</v>
      </c>
      <c r="U4181" s="1" t="s">
        <v>4</v>
      </c>
      <c r="V4181" s="1">
        <v>6.2290244634070957</v>
      </c>
      <c r="W4181" s="1">
        <v>8.1067989536729215</v>
      </c>
      <c r="X4181" s="1">
        <v>12.898298788138241</v>
      </c>
      <c r="Y4181" s="1">
        <v>12.480315848598922</v>
      </c>
      <c r="Z4181" s="1">
        <v>12.497804991223816</v>
      </c>
      <c r="AA4181" s="1">
        <v>14.457714580343751</v>
      </c>
      <c r="AB4181" s="1">
        <v>11.236749302008331</v>
      </c>
      <c r="AC4181" s="1">
        <v>11.059346976902894</v>
      </c>
      <c r="AD4181" s="1" t="s">
        <v>4</v>
      </c>
      <c r="AE4181" s="1" t="s">
        <v>4</v>
      </c>
      <c r="AF4181" s="1" t="s">
        <v>4</v>
      </c>
      <c r="AG4181" s="1" t="s">
        <v>4</v>
      </c>
      <c r="AH4181" s="1" t="s">
        <v>4</v>
      </c>
      <c r="AI4181" s="1" t="s">
        <v>4</v>
      </c>
      <c r="AJ4181" s="1" t="s">
        <v>4</v>
      </c>
      <c r="AK4181" s="1" t="s">
        <v>4</v>
      </c>
    </row>
    <row r="4182" spans="1:37">
      <c r="A4182" t="s">
        <v>275</v>
      </c>
      <c r="B4182" s="2">
        <v>692</v>
      </c>
      <c r="C4182" t="s">
        <v>276</v>
      </c>
      <c r="D4182" s="2">
        <v>2013</v>
      </c>
      <c r="E4182" s="1" t="s">
        <v>4</v>
      </c>
      <c r="F4182" s="1" t="s">
        <v>4</v>
      </c>
      <c r="G4182" s="1" t="s">
        <v>4</v>
      </c>
      <c r="H4182" s="1" t="s">
        <v>4</v>
      </c>
      <c r="I4182" s="1" t="s">
        <v>4</v>
      </c>
      <c r="J4182" s="1" t="s">
        <v>4</v>
      </c>
      <c r="K4182" s="1" t="s">
        <v>4</v>
      </c>
      <c r="L4182" s="1" t="s">
        <v>4</v>
      </c>
      <c r="M4182" s="1" t="s">
        <v>4</v>
      </c>
      <c r="N4182" s="1" t="s">
        <v>4</v>
      </c>
      <c r="O4182" s="1" t="s">
        <v>4</v>
      </c>
      <c r="P4182" s="1" t="s">
        <v>4</v>
      </c>
      <c r="Q4182" s="1" t="s">
        <v>4</v>
      </c>
      <c r="R4182" s="1" t="s">
        <v>4</v>
      </c>
      <c r="S4182" s="1" t="s">
        <v>4</v>
      </c>
      <c r="T4182" s="1" t="s">
        <v>4</v>
      </c>
      <c r="U4182" s="1" t="s">
        <v>4</v>
      </c>
      <c r="V4182" s="1" t="s">
        <v>4</v>
      </c>
      <c r="W4182" s="1">
        <v>4.3518477096866848</v>
      </c>
      <c r="X4182" s="1">
        <v>5.3878877630201938</v>
      </c>
      <c r="Y4182" s="1">
        <v>5.2023960932968905</v>
      </c>
      <c r="Z4182" s="1">
        <v>6.0696890855214569</v>
      </c>
      <c r="AA4182" s="1">
        <v>6.6024220055677763</v>
      </c>
      <c r="AB4182" s="1">
        <v>6.1686811810643949</v>
      </c>
      <c r="AC4182" s="1">
        <v>4.0712569524645525</v>
      </c>
      <c r="AD4182" s="1">
        <v>4.5825442966213714</v>
      </c>
      <c r="AE4182" s="1" t="s">
        <v>4</v>
      </c>
      <c r="AF4182" s="1" t="s">
        <v>4</v>
      </c>
      <c r="AG4182" s="1" t="s">
        <v>4</v>
      </c>
      <c r="AH4182" s="1" t="s">
        <v>4</v>
      </c>
      <c r="AI4182" s="1" t="s">
        <v>4</v>
      </c>
      <c r="AJ4182" s="1" t="s">
        <v>4</v>
      </c>
      <c r="AK4182" s="1" t="s">
        <v>4</v>
      </c>
    </row>
    <row r="4183" spans="1:37">
      <c r="A4183" t="s">
        <v>275</v>
      </c>
      <c r="B4183" s="2">
        <v>692</v>
      </c>
      <c r="C4183" t="s">
        <v>276</v>
      </c>
      <c r="D4183" s="2">
        <v>2014</v>
      </c>
      <c r="E4183" s="1" t="s">
        <v>4</v>
      </c>
      <c r="F4183" s="1" t="s">
        <v>4</v>
      </c>
      <c r="G4183" s="1" t="s">
        <v>4</v>
      </c>
      <c r="H4183" s="1" t="s">
        <v>4</v>
      </c>
      <c r="I4183" s="1" t="s">
        <v>4</v>
      </c>
      <c r="J4183" s="1" t="s">
        <v>4</v>
      </c>
      <c r="K4183" s="1" t="s">
        <v>4</v>
      </c>
      <c r="L4183" s="1" t="s">
        <v>4</v>
      </c>
      <c r="M4183" s="1" t="s">
        <v>4</v>
      </c>
      <c r="N4183" s="1" t="s">
        <v>4</v>
      </c>
      <c r="O4183" s="1" t="s">
        <v>4</v>
      </c>
      <c r="P4183" s="1" t="s">
        <v>4</v>
      </c>
      <c r="Q4183" s="1" t="s">
        <v>4</v>
      </c>
      <c r="R4183" s="1" t="s">
        <v>4</v>
      </c>
      <c r="S4183" s="1" t="s">
        <v>4</v>
      </c>
      <c r="T4183" s="1" t="s">
        <v>4</v>
      </c>
      <c r="U4183" s="1" t="s">
        <v>4</v>
      </c>
      <c r="V4183" s="1" t="s">
        <v>4</v>
      </c>
      <c r="W4183" s="1" t="s">
        <v>4</v>
      </c>
      <c r="X4183" s="1">
        <v>5.7832590723987609</v>
      </c>
      <c r="Y4183" s="1">
        <v>5.5406522430963445</v>
      </c>
      <c r="Z4183" s="1">
        <v>6.8136548225515181</v>
      </c>
      <c r="AA4183" s="1">
        <v>7.2930842720104749</v>
      </c>
      <c r="AB4183" s="1">
        <v>6.3387422470381649</v>
      </c>
      <c r="AC4183" s="1">
        <v>6.3269952206617353</v>
      </c>
      <c r="AD4183" s="1">
        <v>6.9018957687592808</v>
      </c>
      <c r="AE4183" s="1">
        <v>7.0498695595820227</v>
      </c>
      <c r="AF4183" s="1" t="s">
        <v>4</v>
      </c>
      <c r="AG4183" s="1" t="s">
        <v>4</v>
      </c>
      <c r="AH4183" s="1" t="s">
        <v>4</v>
      </c>
      <c r="AI4183" s="1" t="s">
        <v>4</v>
      </c>
      <c r="AJ4183" s="1" t="s">
        <v>4</v>
      </c>
      <c r="AK4183" s="1" t="s">
        <v>4</v>
      </c>
    </row>
    <row r="4184" spans="1:37">
      <c r="A4184" t="s">
        <v>275</v>
      </c>
      <c r="B4184" s="2">
        <v>692</v>
      </c>
      <c r="C4184" t="s">
        <v>276</v>
      </c>
      <c r="D4184" s="2">
        <v>2015</v>
      </c>
      <c r="E4184" s="1" t="s">
        <v>4</v>
      </c>
      <c r="F4184" s="1" t="s">
        <v>4</v>
      </c>
      <c r="G4184" s="1" t="s">
        <v>4</v>
      </c>
      <c r="H4184" s="1" t="s">
        <v>4</v>
      </c>
      <c r="I4184" s="1" t="s">
        <v>4</v>
      </c>
      <c r="J4184" s="1" t="s">
        <v>4</v>
      </c>
      <c r="K4184" s="1" t="s">
        <v>4</v>
      </c>
      <c r="L4184" s="1" t="s">
        <v>4</v>
      </c>
      <c r="M4184" s="1" t="s">
        <v>4</v>
      </c>
      <c r="N4184" s="1" t="s">
        <v>4</v>
      </c>
      <c r="O4184" s="1" t="s">
        <v>4</v>
      </c>
      <c r="P4184" s="1" t="s">
        <v>4</v>
      </c>
      <c r="Q4184" s="1" t="s">
        <v>4</v>
      </c>
      <c r="R4184" s="1" t="s">
        <v>4</v>
      </c>
      <c r="S4184" s="1" t="s">
        <v>4</v>
      </c>
      <c r="T4184" s="1" t="s">
        <v>4</v>
      </c>
      <c r="U4184" s="1" t="s">
        <v>4</v>
      </c>
      <c r="V4184" s="1" t="s">
        <v>4</v>
      </c>
      <c r="W4184" s="1" t="s">
        <v>4</v>
      </c>
      <c r="X4184" s="1" t="s">
        <v>4</v>
      </c>
      <c r="Y4184" s="1">
        <v>4.4492369972544576</v>
      </c>
      <c r="Z4184" s="1">
        <v>6.5101479758953307</v>
      </c>
      <c r="AA4184" s="1">
        <v>6.9434971504340082</v>
      </c>
      <c r="AB4184" s="1">
        <v>5.8601844328889374</v>
      </c>
      <c r="AC4184" s="1">
        <v>4.9051840447711381</v>
      </c>
      <c r="AD4184" s="1">
        <v>4.2940541298748691</v>
      </c>
      <c r="AE4184" s="1">
        <v>3.546297367863005</v>
      </c>
      <c r="AF4184" s="1">
        <v>3.9613801646291469</v>
      </c>
      <c r="AG4184" s="1" t="s">
        <v>4</v>
      </c>
      <c r="AH4184" s="1" t="s">
        <v>4</v>
      </c>
      <c r="AI4184" s="1" t="s">
        <v>4</v>
      </c>
      <c r="AJ4184" s="1" t="s">
        <v>4</v>
      </c>
      <c r="AK4184" s="1" t="s">
        <v>4</v>
      </c>
    </row>
    <row r="4185" spans="1:37">
      <c r="A4185" t="s">
        <v>275</v>
      </c>
      <c r="B4185" s="2">
        <v>692</v>
      </c>
      <c r="C4185" t="s">
        <v>276</v>
      </c>
      <c r="D4185" s="2">
        <v>2016</v>
      </c>
      <c r="E4185" s="1" t="s">
        <v>4</v>
      </c>
      <c r="F4185" s="1" t="s">
        <v>4</v>
      </c>
      <c r="G4185" s="1" t="s">
        <v>4</v>
      </c>
      <c r="H4185" s="1" t="s">
        <v>4</v>
      </c>
      <c r="I4185" s="1" t="s">
        <v>4</v>
      </c>
      <c r="J4185" s="1" t="s">
        <v>4</v>
      </c>
      <c r="K4185" s="1" t="s">
        <v>4</v>
      </c>
      <c r="L4185" s="1" t="s">
        <v>4</v>
      </c>
      <c r="M4185" s="1" t="s">
        <v>4</v>
      </c>
      <c r="N4185" s="1" t="s">
        <v>4</v>
      </c>
      <c r="O4185" s="1" t="s">
        <v>4</v>
      </c>
      <c r="P4185" s="1" t="s">
        <v>4</v>
      </c>
      <c r="Q4185" s="1" t="s">
        <v>4</v>
      </c>
      <c r="R4185" s="1" t="s">
        <v>4</v>
      </c>
      <c r="S4185" s="1" t="s">
        <v>4</v>
      </c>
      <c r="T4185" s="1" t="s">
        <v>4</v>
      </c>
      <c r="U4185" s="1" t="s">
        <v>4</v>
      </c>
      <c r="V4185" s="1" t="s">
        <v>4</v>
      </c>
      <c r="W4185" s="1" t="s">
        <v>4</v>
      </c>
      <c r="X4185" s="1" t="s">
        <v>4</v>
      </c>
      <c r="Y4185" s="1" t="s">
        <v>4</v>
      </c>
      <c r="Z4185" s="1">
        <v>6.5629326487814277</v>
      </c>
      <c r="AA4185" s="1">
        <v>7.0105678912797842</v>
      </c>
      <c r="AB4185" s="1">
        <v>5.7835402572296468</v>
      </c>
      <c r="AC4185" s="1">
        <v>5.6872503696491217</v>
      </c>
      <c r="AD4185" s="1">
        <v>5.4369241656879952</v>
      </c>
      <c r="AE4185" s="1">
        <v>5.2322642754536464</v>
      </c>
      <c r="AF4185" s="1">
        <v>5.0325023181623019</v>
      </c>
      <c r="AG4185" s="1">
        <v>4.8567924877031654</v>
      </c>
      <c r="AH4185" s="1" t="s">
        <v>4</v>
      </c>
      <c r="AI4185" s="1" t="s">
        <v>4</v>
      </c>
      <c r="AJ4185" s="1" t="s">
        <v>4</v>
      </c>
      <c r="AK4185" s="1" t="s">
        <v>4</v>
      </c>
    </row>
    <row r="4186" spans="1:37">
      <c r="A4186" t="s">
        <v>275</v>
      </c>
      <c r="B4186" s="2">
        <v>692</v>
      </c>
      <c r="C4186" t="s">
        <v>276</v>
      </c>
      <c r="D4186" s="2">
        <v>2017</v>
      </c>
      <c r="E4186" s="1" t="s">
        <v>4</v>
      </c>
      <c r="F4186" s="1" t="s">
        <v>4</v>
      </c>
      <c r="G4186" s="1" t="s">
        <v>4</v>
      </c>
      <c r="H4186" s="1" t="s">
        <v>4</v>
      </c>
      <c r="I4186" s="1" t="s">
        <v>4</v>
      </c>
      <c r="J4186" s="1" t="s">
        <v>4</v>
      </c>
      <c r="K4186" s="1" t="s">
        <v>4</v>
      </c>
      <c r="L4186" s="1" t="s">
        <v>4</v>
      </c>
      <c r="M4186" s="1" t="s">
        <v>4</v>
      </c>
      <c r="N4186" s="1" t="s">
        <v>4</v>
      </c>
      <c r="O4186" s="1" t="s">
        <v>4</v>
      </c>
      <c r="P4186" s="1" t="s">
        <v>4</v>
      </c>
      <c r="Q4186" s="1" t="s">
        <v>4</v>
      </c>
      <c r="R4186" s="1" t="s">
        <v>4</v>
      </c>
      <c r="S4186" s="1" t="s">
        <v>4</v>
      </c>
      <c r="T4186" s="1" t="s">
        <v>4</v>
      </c>
      <c r="U4186" s="1" t="s">
        <v>4</v>
      </c>
      <c r="V4186" s="1" t="s">
        <v>4</v>
      </c>
      <c r="W4186" s="1" t="s">
        <v>4</v>
      </c>
      <c r="X4186" s="1" t="s">
        <v>4</v>
      </c>
      <c r="Y4186" s="1" t="s">
        <v>4</v>
      </c>
      <c r="Z4186" s="1" t="s">
        <v>4</v>
      </c>
      <c r="AA4186" s="1">
        <v>5.4569896183084721</v>
      </c>
      <c r="AB4186" s="1">
        <v>6.8577073742746464</v>
      </c>
      <c r="AC4186" s="1">
        <v>11.259386265194271</v>
      </c>
      <c r="AD4186" s="1">
        <v>8.0807015682330388</v>
      </c>
      <c r="AE4186" s="1">
        <v>5.0321080466537049</v>
      </c>
      <c r="AF4186" s="1">
        <v>4.2030302341200088</v>
      </c>
      <c r="AG4186" s="1">
        <v>4.8832842366411722</v>
      </c>
      <c r="AH4186" s="1">
        <v>4.8945714421281039</v>
      </c>
      <c r="AI4186" s="1" t="s">
        <v>4</v>
      </c>
      <c r="AJ4186" s="1" t="s">
        <v>4</v>
      </c>
      <c r="AK4186" s="1" t="s">
        <v>4</v>
      </c>
    </row>
    <row r="4187" spans="1:37">
      <c r="A4187" t="s">
        <v>275</v>
      </c>
      <c r="B4187" s="2">
        <v>692</v>
      </c>
      <c r="C4187" t="s">
        <v>276</v>
      </c>
      <c r="D4187" s="2">
        <v>2018</v>
      </c>
      <c r="E4187" s="1" t="s">
        <v>4</v>
      </c>
      <c r="F4187" s="1" t="s">
        <v>4</v>
      </c>
      <c r="G4187" s="1" t="s">
        <v>4</v>
      </c>
      <c r="H4187" s="1" t="s">
        <v>4</v>
      </c>
      <c r="I4187" s="1" t="s">
        <v>4</v>
      </c>
      <c r="J4187" s="1" t="s">
        <v>4</v>
      </c>
      <c r="K4187" s="1" t="s">
        <v>4</v>
      </c>
      <c r="L4187" s="1" t="s">
        <v>4</v>
      </c>
      <c r="M4187" s="1" t="s">
        <v>4</v>
      </c>
      <c r="N4187" s="1" t="s">
        <v>4</v>
      </c>
      <c r="O4187" s="1" t="s">
        <v>4</v>
      </c>
      <c r="P4187" s="1" t="s">
        <v>4</v>
      </c>
      <c r="Q4187" s="1" t="s">
        <v>4</v>
      </c>
      <c r="R4187" s="1" t="s">
        <v>4</v>
      </c>
      <c r="S4187" s="1" t="s">
        <v>4</v>
      </c>
      <c r="T4187" s="1" t="s">
        <v>4</v>
      </c>
      <c r="U4187" s="1" t="s">
        <v>4</v>
      </c>
      <c r="V4187" s="1" t="s">
        <v>4</v>
      </c>
      <c r="W4187" s="1" t="s">
        <v>4</v>
      </c>
      <c r="X4187" s="1" t="s">
        <v>4</v>
      </c>
      <c r="Y4187" s="1" t="s">
        <v>4</v>
      </c>
      <c r="Z4187" s="1" t="s">
        <v>4</v>
      </c>
      <c r="AA4187" s="1" t="s">
        <v>4</v>
      </c>
      <c r="AB4187" s="1">
        <v>6.5556053391311098</v>
      </c>
      <c r="AC4187" s="1">
        <v>8.4369275212647921</v>
      </c>
      <c r="AD4187" s="1">
        <v>7.5838113821698805</v>
      </c>
      <c r="AE4187" s="1">
        <v>5.2933883716049346</v>
      </c>
      <c r="AF4187" s="1">
        <v>4.7351124220617713</v>
      </c>
      <c r="AG4187" s="1">
        <v>5.3082138667755796</v>
      </c>
      <c r="AH4187" s="1">
        <v>6.4813880470121932</v>
      </c>
      <c r="AI4187" s="1">
        <v>7.2191732644391937</v>
      </c>
      <c r="AJ4187" s="1" t="s">
        <v>4</v>
      </c>
      <c r="AK4187" s="1" t="s">
        <v>4</v>
      </c>
    </row>
    <row r="4188" spans="1:37">
      <c r="A4188" t="s">
        <v>275</v>
      </c>
      <c r="B4188" s="2">
        <v>692</v>
      </c>
      <c r="C4188" t="s">
        <v>276</v>
      </c>
      <c r="D4188" s="2">
        <v>2019</v>
      </c>
      <c r="E4188" s="1" t="s">
        <v>4</v>
      </c>
      <c r="F4188" s="1" t="s">
        <v>4</v>
      </c>
      <c r="G4188" s="1" t="s">
        <v>4</v>
      </c>
      <c r="H4188" s="1" t="s">
        <v>4</v>
      </c>
      <c r="I4188" s="1" t="s">
        <v>4</v>
      </c>
      <c r="J4188" s="1" t="s">
        <v>4</v>
      </c>
      <c r="K4188" s="1" t="s">
        <v>4</v>
      </c>
      <c r="L4188" s="1" t="s">
        <v>4</v>
      </c>
      <c r="M4188" s="1" t="s">
        <v>4</v>
      </c>
      <c r="N4188" s="1" t="s">
        <v>4</v>
      </c>
      <c r="O4188" s="1" t="s">
        <v>4</v>
      </c>
      <c r="P4188" s="1" t="s">
        <v>4</v>
      </c>
      <c r="Q4188" s="1" t="s">
        <v>4</v>
      </c>
      <c r="R4188" s="1" t="s">
        <v>4</v>
      </c>
      <c r="S4188" s="1" t="s">
        <v>4</v>
      </c>
      <c r="T4188" s="1" t="s">
        <v>4</v>
      </c>
      <c r="U4188" s="1" t="s">
        <v>4</v>
      </c>
      <c r="V4188" s="1" t="s">
        <v>4</v>
      </c>
      <c r="W4188" s="1" t="s">
        <v>4</v>
      </c>
      <c r="X4188" s="1" t="s">
        <v>4</v>
      </c>
      <c r="Y4188" s="1" t="s">
        <v>4</v>
      </c>
      <c r="Z4188" s="1" t="s">
        <v>4</v>
      </c>
      <c r="AA4188" s="1" t="s">
        <v>4</v>
      </c>
      <c r="AB4188" s="1" t="s">
        <v>4</v>
      </c>
      <c r="AC4188" s="1">
        <v>10.295621124916355</v>
      </c>
      <c r="AD4188" s="1">
        <v>7.4570640191577997</v>
      </c>
      <c r="AE4188" s="1">
        <v>8.4716697586205925</v>
      </c>
      <c r="AF4188" s="1">
        <v>5.1758171667443564</v>
      </c>
      <c r="AG4188" s="1">
        <v>5.3989194804590968</v>
      </c>
      <c r="AH4188" s="1">
        <v>6.280456288339531</v>
      </c>
      <c r="AI4188" s="1">
        <v>5.9027808157857464</v>
      </c>
      <c r="AJ4188" s="1">
        <v>5.9065214242175035</v>
      </c>
      <c r="AK4188" s="1" t="s">
        <v>4</v>
      </c>
    </row>
    <row r="4189" spans="1:37">
      <c r="A4189" t="s">
        <v>275</v>
      </c>
      <c r="B4189" s="2">
        <v>692</v>
      </c>
      <c r="C4189" t="s">
        <v>276</v>
      </c>
      <c r="D4189" s="2">
        <v>2020</v>
      </c>
      <c r="E4189" s="1" t="s">
        <v>4</v>
      </c>
      <c r="F4189" s="1" t="s">
        <v>4</v>
      </c>
      <c r="G4189" s="1" t="s">
        <v>4</v>
      </c>
      <c r="H4189" s="1" t="s">
        <v>4</v>
      </c>
      <c r="I4189" s="1" t="s">
        <v>4</v>
      </c>
      <c r="J4189" s="1" t="s">
        <v>4</v>
      </c>
      <c r="K4189" s="1" t="s">
        <v>4</v>
      </c>
      <c r="L4189" s="1" t="s">
        <v>4</v>
      </c>
      <c r="M4189" s="1" t="s">
        <v>4</v>
      </c>
      <c r="N4189" s="1" t="s">
        <v>4</v>
      </c>
      <c r="O4189" s="1" t="s">
        <v>4</v>
      </c>
      <c r="P4189" s="1" t="s">
        <v>4</v>
      </c>
      <c r="Q4189" s="1" t="s">
        <v>4</v>
      </c>
      <c r="R4189" s="1" t="s">
        <v>4</v>
      </c>
      <c r="S4189" s="1" t="s">
        <v>4</v>
      </c>
      <c r="T4189" s="1" t="s">
        <v>4</v>
      </c>
      <c r="U4189" s="1" t="s">
        <v>4</v>
      </c>
      <c r="V4189" s="1" t="s">
        <v>4</v>
      </c>
      <c r="W4189" s="1" t="s">
        <v>4</v>
      </c>
      <c r="X4189" s="1" t="s">
        <v>4</v>
      </c>
      <c r="Y4189" s="1" t="s">
        <v>4</v>
      </c>
      <c r="Z4189" s="1" t="s">
        <v>4</v>
      </c>
      <c r="AA4189" s="1" t="s">
        <v>4</v>
      </c>
      <c r="AB4189" s="1" t="s">
        <v>4</v>
      </c>
      <c r="AC4189" s="1" t="s">
        <v>4</v>
      </c>
      <c r="AD4189" s="1">
        <v>9.0151934984437752</v>
      </c>
      <c r="AE4189" s="1">
        <v>6.5743932347267942</v>
      </c>
      <c r="AF4189" s="1">
        <v>6.6981933011870831</v>
      </c>
      <c r="AG4189" s="1">
        <v>5.7146325766191719</v>
      </c>
      <c r="AH4189" s="1">
        <v>6.0496701177281009</v>
      </c>
      <c r="AI4189" s="1">
        <v>0.49940722491224054</v>
      </c>
      <c r="AJ4189" s="1">
        <v>3.6202244190327137</v>
      </c>
      <c r="AK4189" s="1">
        <v>3.6229955979877326</v>
      </c>
    </row>
    <row r="4190" spans="1:37">
      <c r="A4190" t="s">
        <v>275</v>
      </c>
      <c r="B4190" s="2">
        <v>692</v>
      </c>
      <c r="C4190" t="s">
        <v>276</v>
      </c>
      <c r="D4190" s="2">
        <v>2021</v>
      </c>
      <c r="E4190" s="1" t="s">
        <v>4</v>
      </c>
      <c r="F4190" s="1" t="s">
        <v>4</v>
      </c>
      <c r="G4190" s="1" t="s">
        <v>4</v>
      </c>
      <c r="H4190" s="1" t="s">
        <v>4</v>
      </c>
      <c r="I4190" s="1" t="s">
        <v>4</v>
      </c>
      <c r="J4190" s="1" t="s">
        <v>4</v>
      </c>
      <c r="K4190" s="1" t="s">
        <v>4</v>
      </c>
      <c r="L4190" s="1" t="s">
        <v>4</v>
      </c>
      <c r="M4190" s="1" t="s">
        <v>4</v>
      </c>
      <c r="N4190" s="1" t="s">
        <v>4</v>
      </c>
      <c r="O4190" s="1" t="s">
        <v>4</v>
      </c>
      <c r="P4190" s="1" t="s">
        <v>4</v>
      </c>
      <c r="Q4190" s="1" t="s">
        <v>4</v>
      </c>
      <c r="R4190" s="1" t="s">
        <v>4</v>
      </c>
      <c r="S4190" s="1" t="s">
        <v>4</v>
      </c>
      <c r="T4190" s="1" t="s">
        <v>4</v>
      </c>
      <c r="U4190" s="1" t="s">
        <v>4</v>
      </c>
      <c r="V4190" s="1" t="s">
        <v>4</v>
      </c>
      <c r="W4190" s="1" t="s">
        <v>4</v>
      </c>
      <c r="X4190" s="1" t="s">
        <v>4</v>
      </c>
      <c r="Y4190" s="1" t="s">
        <v>4</v>
      </c>
      <c r="Z4190" s="1" t="s">
        <v>4</v>
      </c>
      <c r="AA4190" s="1" t="s">
        <v>4</v>
      </c>
      <c r="AB4190" s="1" t="s">
        <v>4</v>
      </c>
      <c r="AC4190" s="1" t="s">
        <v>4</v>
      </c>
      <c r="AD4190" s="1" t="s">
        <v>4</v>
      </c>
      <c r="AE4190" s="1">
        <v>6.9326632946100641</v>
      </c>
      <c r="AF4190" s="1">
        <v>6.0894654958421279</v>
      </c>
      <c r="AG4190" s="1">
        <v>5.7926106796065691</v>
      </c>
      <c r="AH4190" s="1">
        <v>5.5940930402496925</v>
      </c>
      <c r="AI4190" s="1">
        <v>6.9119353421735807</v>
      </c>
      <c r="AJ4190" s="1">
        <v>5.3601635729870534</v>
      </c>
      <c r="AK4190" s="1">
        <v>1.349343888209753</v>
      </c>
    </row>
    <row r="4191" spans="1:37">
      <c r="A4191" t="s">
        <v>275</v>
      </c>
      <c r="B4191" s="2">
        <v>692</v>
      </c>
      <c r="C4191" t="s">
        <v>276</v>
      </c>
      <c r="D4191" s="2">
        <v>2022</v>
      </c>
      <c r="E4191" s="1" t="s">
        <v>4</v>
      </c>
      <c r="F4191" s="1" t="s">
        <v>4</v>
      </c>
      <c r="G4191" s="1" t="s">
        <v>4</v>
      </c>
      <c r="H4191" s="1" t="s">
        <v>4</v>
      </c>
      <c r="I4191" s="1" t="s">
        <v>4</v>
      </c>
      <c r="J4191" s="1" t="s">
        <v>4</v>
      </c>
      <c r="K4191" s="1" t="s">
        <v>4</v>
      </c>
      <c r="L4191" s="1" t="s">
        <v>4</v>
      </c>
      <c r="M4191" s="1" t="s">
        <v>4</v>
      </c>
      <c r="N4191" s="1" t="s">
        <v>4</v>
      </c>
      <c r="O4191" s="1" t="s">
        <v>4</v>
      </c>
      <c r="P4191" s="1" t="s">
        <v>4</v>
      </c>
      <c r="Q4191" s="1" t="s">
        <v>4</v>
      </c>
      <c r="R4191" s="1" t="s">
        <v>4</v>
      </c>
      <c r="S4191" s="1" t="s">
        <v>4</v>
      </c>
      <c r="T4191" s="1" t="s">
        <v>4</v>
      </c>
      <c r="U4191" s="1" t="s">
        <v>4</v>
      </c>
      <c r="V4191" s="1" t="s">
        <v>4</v>
      </c>
      <c r="W4191" s="1" t="s">
        <v>4</v>
      </c>
      <c r="X4191" s="1" t="s">
        <v>4</v>
      </c>
      <c r="Y4191" s="1" t="s">
        <v>4</v>
      </c>
      <c r="Z4191" s="1" t="s">
        <v>4</v>
      </c>
      <c r="AA4191" s="1" t="s">
        <v>4</v>
      </c>
      <c r="AB4191" s="1" t="s">
        <v>4</v>
      </c>
      <c r="AC4191" s="1" t="s">
        <v>4</v>
      </c>
      <c r="AD4191" s="1" t="s">
        <v>4</v>
      </c>
      <c r="AE4191" s="1" t="s">
        <v>4</v>
      </c>
      <c r="AF4191" s="1">
        <v>6.2257483844566863</v>
      </c>
      <c r="AG4191" s="1">
        <v>7.2028326304620194</v>
      </c>
      <c r="AH4191" s="1">
        <v>11.888677218613264</v>
      </c>
      <c r="AI4191" s="1">
        <v>12.84102840546446</v>
      </c>
      <c r="AJ4191" s="1">
        <v>6.5825231415014729</v>
      </c>
      <c r="AK4191" s="1">
        <v>6.7435547910419391</v>
      </c>
    </row>
    <row r="4192" spans="1:37">
      <c r="A4192" t="s">
        <v>275</v>
      </c>
      <c r="B4192" s="2">
        <v>692</v>
      </c>
      <c r="C4192" t="s">
        <v>276</v>
      </c>
      <c r="D4192" s="2">
        <v>2023</v>
      </c>
      <c r="E4192" s="1" t="s">
        <v>4</v>
      </c>
      <c r="F4192" s="1" t="s">
        <v>4</v>
      </c>
      <c r="G4192" s="1" t="s">
        <v>4</v>
      </c>
      <c r="H4192" s="1" t="s">
        <v>4</v>
      </c>
      <c r="I4192" s="1" t="s">
        <v>4</v>
      </c>
      <c r="J4192" s="1" t="s">
        <v>4</v>
      </c>
      <c r="K4192" s="1" t="s">
        <v>4</v>
      </c>
      <c r="L4192" s="1" t="s">
        <v>4</v>
      </c>
      <c r="M4192" s="1" t="s">
        <v>4</v>
      </c>
      <c r="N4192" s="1" t="s">
        <v>4</v>
      </c>
      <c r="O4192" s="1" t="s">
        <v>4</v>
      </c>
      <c r="P4192" s="1" t="s">
        <v>4</v>
      </c>
      <c r="Q4192" s="1" t="s">
        <v>4</v>
      </c>
      <c r="R4192" s="1" t="s">
        <v>4</v>
      </c>
      <c r="S4192" s="1" t="s">
        <v>4</v>
      </c>
      <c r="T4192" s="1" t="s">
        <v>4</v>
      </c>
      <c r="U4192" s="1" t="s">
        <v>4</v>
      </c>
      <c r="V4192" s="1" t="s">
        <v>4</v>
      </c>
      <c r="W4192" s="1" t="s">
        <v>4</v>
      </c>
      <c r="X4192" s="1" t="s">
        <v>4</v>
      </c>
      <c r="Y4192" s="1" t="s">
        <v>4</v>
      </c>
      <c r="Z4192" s="1" t="s">
        <v>4</v>
      </c>
      <c r="AA4192" s="1" t="s">
        <v>4</v>
      </c>
      <c r="AB4192" s="1" t="s">
        <v>4</v>
      </c>
      <c r="AC4192" s="1" t="s">
        <v>4</v>
      </c>
      <c r="AD4192" s="1" t="s">
        <v>4</v>
      </c>
      <c r="AE4192" s="1" t="s">
        <v>4</v>
      </c>
      <c r="AF4192" s="1" t="s">
        <v>4</v>
      </c>
      <c r="AG4192" s="1">
        <v>5.9978813102378403</v>
      </c>
      <c r="AH4192" s="1">
        <v>6.1388778521633158</v>
      </c>
      <c r="AI4192" s="1">
        <v>11.369066275207462</v>
      </c>
      <c r="AJ4192" s="1">
        <v>10.414757635567874</v>
      </c>
      <c r="AK4192" s="1">
        <v>7.2949002612109792</v>
      </c>
    </row>
    <row r="4193" spans="1:37">
      <c r="A4193" t="s">
        <v>277</v>
      </c>
      <c r="B4193" s="2">
        <v>694</v>
      </c>
      <c r="C4193" t="s">
        <v>278</v>
      </c>
      <c r="D4193" s="2">
        <v>1991</v>
      </c>
      <c r="E4193" s="1">
        <v>3.8093130185202995</v>
      </c>
      <c r="F4193" s="1">
        <v>3.9866244339329393</v>
      </c>
      <c r="G4193" s="1">
        <v>4.9599971490470907</v>
      </c>
      <c r="H4193" s="1">
        <v>4.8026859928910648</v>
      </c>
      <c r="I4193" s="1" t="s">
        <v>4</v>
      </c>
      <c r="J4193" s="1" t="s">
        <v>4</v>
      </c>
      <c r="K4193" s="1" t="s">
        <v>4</v>
      </c>
      <c r="L4193" s="1" t="s">
        <v>4</v>
      </c>
      <c r="M4193" s="1" t="s">
        <v>4</v>
      </c>
      <c r="N4193" s="1" t="s">
        <v>4</v>
      </c>
      <c r="O4193" s="1" t="s">
        <v>4</v>
      </c>
      <c r="P4193" s="1" t="s">
        <v>4</v>
      </c>
      <c r="Q4193" s="1" t="s">
        <v>4</v>
      </c>
      <c r="R4193" s="1" t="s">
        <v>4</v>
      </c>
      <c r="S4193" s="1" t="s">
        <v>4</v>
      </c>
      <c r="T4193" s="1" t="s">
        <v>4</v>
      </c>
      <c r="U4193" s="1" t="s">
        <v>4</v>
      </c>
      <c r="V4193" s="1" t="s">
        <v>4</v>
      </c>
      <c r="W4193" s="1" t="s">
        <v>4</v>
      </c>
      <c r="X4193" s="1" t="s">
        <v>4</v>
      </c>
      <c r="Y4193" s="1" t="s">
        <v>4</v>
      </c>
      <c r="Z4193" s="1" t="s">
        <v>4</v>
      </c>
      <c r="AA4193" s="1" t="s">
        <v>4</v>
      </c>
      <c r="AB4193" s="1" t="s">
        <v>4</v>
      </c>
      <c r="AC4193" s="1" t="s">
        <v>4</v>
      </c>
      <c r="AD4193" s="1" t="s">
        <v>4</v>
      </c>
      <c r="AE4193" s="1" t="s">
        <v>4</v>
      </c>
      <c r="AF4193" s="1" t="s">
        <v>4</v>
      </c>
      <c r="AG4193" s="1" t="s">
        <v>4</v>
      </c>
      <c r="AH4193" s="1" t="s">
        <v>4</v>
      </c>
      <c r="AI4193" s="1" t="s">
        <v>4</v>
      </c>
      <c r="AJ4193" s="1" t="s">
        <v>4</v>
      </c>
      <c r="AK4193" s="1" t="s">
        <v>4</v>
      </c>
    </row>
    <row r="4194" spans="1:37">
      <c r="A4194" t="s">
        <v>277</v>
      </c>
      <c r="B4194" s="2">
        <v>694</v>
      </c>
      <c r="C4194" t="s">
        <v>278</v>
      </c>
      <c r="D4194" s="2">
        <v>1992</v>
      </c>
      <c r="E4194" s="1">
        <v>3.9569442903704566</v>
      </c>
      <c r="F4194" s="1">
        <v>3.8144283390429079</v>
      </c>
      <c r="G4194" s="1">
        <v>3.4251731376204075</v>
      </c>
      <c r="H4194" s="1">
        <v>4.1267157498247053</v>
      </c>
      <c r="I4194" s="1">
        <v>3.51427212308979</v>
      </c>
      <c r="J4194" s="1" t="s">
        <v>4</v>
      </c>
      <c r="K4194" s="1" t="s">
        <v>4</v>
      </c>
      <c r="L4194" s="1" t="s">
        <v>4</v>
      </c>
      <c r="M4194" s="1" t="s">
        <v>4</v>
      </c>
      <c r="N4194" s="1" t="s">
        <v>4</v>
      </c>
      <c r="O4194" s="1" t="s">
        <v>4</v>
      </c>
      <c r="P4194" s="1" t="s">
        <v>4</v>
      </c>
      <c r="Q4194" s="1" t="s">
        <v>4</v>
      </c>
      <c r="R4194" s="1" t="s">
        <v>4</v>
      </c>
      <c r="S4194" s="1" t="s">
        <v>4</v>
      </c>
      <c r="T4194" s="1" t="s">
        <v>4</v>
      </c>
      <c r="U4194" s="1" t="s">
        <v>4</v>
      </c>
      <c r="V4194" s="1" t="s">
        <v>4</v>
      </c>
      <c r="W4194" s="1" t="s">
        <v>4</v>
      </c>
      <c r="X4194" s="1" t="s">
        <v>4</v>
      </c>
      <c r="Y4194" s="1" t="s">
        <v>4</v>
      </c>
      <c r="Z4194" s="1" t="s">
        <v>4</v>
      </c>
      <c r="AA4194" s="1" t="s">
        <v>4</v>
      </c>
      <c r="AB4194" s="1" t="s">
        <v>4</v>
      </c>
      <c r="AC4194" s="1" t="s">
        <v>4</v>
      </c>
      <c r="AD4194" s="1" t="s">
        <v>4</v>
      </c>
      <c r="AE4194" s="1" t="s">
        <v>4</v>
      </c>
      <c r="AF4194" s="1" t="s">
        <v>4</v>
      </c>
      <c r="AG4194" s="1" t="s">
        <v>4</v>
      </c>
      <c r="AH4194" s="1" t="s">
        <v>4</v>
      </c>
      <c r="AI4194" s="1" t="s">
        <v>4</v>
      </c>
      <c r="AJ4194" s="1" t="s">
        <v>4</v>
      </c>
      <c r="AK4194" s="1" t="s">
        <v>4</v>
      </c>
    </row>
    <row r="4195" spans="1:37">
      <c r="A4195" t="s">
        <v>277</v>
      </c>
      <c r="B4195" s="2">
        <v>694</v>
      </c>
      <c r="C4195" t="s">
        <v>278</v>
      </c>
      <c r="D4195" s="2">
        <v>1993</v>
      </c>
      <c r="E4195" s="1">
        <v>4.9183327678669508</v>
      </c>
      <c r="F4195" s="1">
        <v>4.4780975160981784</v>
      </c>
      <c r="G4195" s="1">
        <v>4.3294367436800041</v>
      </c>
      <c r="H4195" s="1">
        <v>3.8396511130605715</v>
      </c>
      <c r="I4195" s="1">
        <v>2.9462302107952754</v>
      </c>
      <c r="J4195" s="1">
        <v>2.3225028541846493</v>
      </c>
      <c r="K4195" s="1" t="s">
        <v>4</v>
      </c>
      <c r="L4195" s="1" t="s">
        <v>4</v>
      </c>
      <c r="M4195" s="1" t="s">
        <v>4</v>
      </c>
      <c r="N4195" s="1" t="s">
        <v>4</v>
      </c>
      <c r="O4195" s="1" t="s">
        <v>4</v>
      </c>
      <c r="P4195" s="1" t="s">
        <v>4</v>
      </c>
      <c r="Q4195" s="1" t="s">
        <v>4</v>
      </c>
      <c r="R4195" s="1" t="s">
        <v>4</v>
      </c>
      <c r="S4195" s="1" t="s">
        <v>4</v>
      </c>
      <c r="T4195" s="1" t="s">
        <v>4</v>
      </c>
      <c r="U4195" s="1" t="s">
        <v>4</v>
      </c>
      <c r="V4195" s="1" t="s">
        <v>4</v>
      </c>
      <c r="W4195" s="1" t="s">
        <v>4</v>
      </c>
      <c r="X4195" s="1" t="s">
        <v>4</v>
      </c>
      <c r="Y4195" s="1" t="s">
        <v>4</v>
      </c>
      <c r="Z4195" s="1" t="s">
        <v>4</v>
      </c>
      <c r="AA4195" s="1" t="s">
        <v>4</v>
      </c>
      <c r="AB4195" s="1" t="s">
        <v>4</v>
      </c>
      <c r="AC4195" s="1" t="s">
        <v>4</v>
      </c>
      <c r="AD4195" s="1" t="s">
        <v>4</v>
      </c>
      <c r="AE4195" s="1" t="s">
        <v>4</v>
      </c>
      <c r="AF4195" s="1" t="s">
        <v>4</v>
      </c>
      <c r="AG4195" s="1" t="s">
        <v>4</v>
      </c>
      <c r="AH4195" s="1" t="s">
        <v>4</v>
      </c>
      <c r="AI4195" s="1" t="s">
        <v>4</v>
      </c>
      <c r="AJ4195" s="1" t="s">
        <v>4</v>
      </c>
      <c r="AK4195" s="1" t="s">
        <v>4</v>
      </c>
    </row>
    <row r="4196" spans="1:37">
      <c r="A4196" t="s">
        <v>277</v>
      </c>
      <c r="B4196" s="2">
        <v>694</v>
      </c>
      <c r="C4196" t="s">
        <v>278</v>
      </c>
      <c r="D4196" s="2">
        <v>1994</v>
      </c>
      <c r="E4196" s="1">
        <v>4.3173045230144869</v>
      </c>
      <c r="F4196" s="1">
        <v>4.6377140194945543</v>
      </c>
      <c r="G4196" s="1">
        <v>4.614705179122458</v>
      </c>
      <c r="H4196" s="1">
        <v>5.4616724984802412</v>
      </c>
      <c r="I4196" s="1">
        <v>2.1963413633570017</v>
      </c>
      <c r="J4196" s="1">
        <v>1.336368881592187</v>
      </c>
      <c r="K4196" s="1">
        <v>1.3363655150255171</v>
      </c>
      <c r="L4196" s="1" t="s">
        <v>4</v>
      </c>
      <c r="M4196" s="1" t="s">
        <v>4</v>
      </c>
      <c r="N4196" s="1" t="s">
        <v>4</v>
      </c>
      <c r="O4196" s="1" t="s">
        <v>4</v>
      </c>
      <c r="P4196" s="1" t="s">
        <v>4</v>
      </c>
      <c r="Q4196" s="1" t="s">
        <v>4</v>
      </c>
      <c r="R4196" s="1" t="s">
        <v>4</v>
      </c>
      <c r="S4196" s="1" t="s">
        <v>4</v>
      </c>
      <c r="T4196" s="1" t="s">
        <v>4</v>
      </c>
      <c r="U4196" s="1" t="s">
        <v>4</v>
      </c>
      <c r="V4196" s="1" t="s">
        <v>4</v>
      </c>
      <c r="W4196" s="1" t="s">
        <v>4</v>
      </c>
      <c r="X4196" s="1" t="s">
        <v>4</v>
      </c>
      <c r="Y4196" s="1" t="s">
        <v>4</v>
      </c>
      <c r="Z4196" s="1" t="s">
        <v>4</v>
      </c>
      <c r="AA4196" s="1" t="s">
        <v>4</v>
      </c>
      <c r="AB4196" s="1" t="s">
        <v>4</v>
      </c>
      <c r="AC4196" s="1" t="s">
        <v>4</v>
      </c>
      <c r="AD4196" s="1" t="s">
        <v>4</v>
      </c>
      <c r="AE4196" s="1" t="s">
        <v>4</v>
      </c>
      <c r="AF4196" s="1" t="s">
        <v>4</v>
      </c>
      <c r="AG4196" s="1" t="s">
        <v>4</v>
      </c>
      <c r="AH4196" s="1" t="s">
        <v>4</v>
      </c>
      <c r="AI4196" s="1" t="s">
        <v>4</v>
      </c>
      <c r="AJ4196" s="1" t="s">
        <v>4</v>
      </c>
      <c r="AK4196" s="1" t="s">
        <v>4</v>
      </c>
    </row>
    <row r="4197" spans="1:37">
      <c r="A4197" t="s">
        <v>277</v>
      </c>
      <c r="B4197" s="2">
        <v>694</v>
      </c>
      <c r="C4197" t="s">
        <v>278</v>
      </c>
      <c r="D4197" s="2">
        <v>1995</v>
      </c>
      <c r="E4197" s="1">
        <v>4.4247883270167598</v>
      </c>
      <c r="F4197" s="1">
        <v>4.4479657242760817</v>
      </c>
      <c r="G4197" s="1">
        <v>4.6161480277421285</v>
      </c>
      <c r="H4197" s="1">
        <v>5.8457606823640207</v>
      </c>
      <c r="I4197" s="1">
        <v>2.4258189150546006</v>
      </c>
      <c r="J4197" s="1">
        <v>3.2830744816932933</v>
      </c>
      <c r="K4197" s="1">
        <v>3.029765050684663</v>
      </c>
      <c r="L4197" s="1">
        <v>2.318065581240325</v>
      </c>
      <c r="M4197" s="1" t="s">
        <v>4</v>
      </c>
      <c r="N4197" s="1" t="s">
        <v>4</v>
      </c>
      <c r="O4197" s="1" t="s">
        <v>4</v>
      </c>
      <c r="P4197" s="1" t="s">
        <v>4</v>
      </c>
      <c r="Q4197" s="1" t="s">
        <v>4</v>
      </c>
      <c r="R4197" s="1" t="s">
        <v>4</v>
      </c>
      <c r="S4197" s="1" t="s">
        <v>4</v>
      </c>
      <c r="T4197" s="1" t="s">
        <v>4</v>
      </c>
      <c r="U4197" s="1" t="s">
        <v>4</v>
      </c>
      <c r="V4197" s="1" t="s">
        <v>4</v>
      </c>
      <c r="W4197" s="1" t="s">
        <v>4</v>
      </c>
      <c r="X4197" s="1" t="s">
        <v>4</v>
      </c>
      <c r="Y4197" s="1" t="s">
        <v>4</v>
      </c>
      <c r="Z4197" s="1" t="s">
        <v>4</v>
      </c>
      <c r="AA4197" s="1" t="s">
        <v>4</v>
      </c>
      <c r="AB4197" s="1" t="s">
        <v>4</v>
      </c>
      <c r="AC4197" s="1" t="s">
        <v>4</v>
      </c>
      <c r="AD4197" s="1" t="s">
        <v>4</v>
      </c>
      <c r="AE4197" s="1" t="s">
        <v>4</v>
      </c>
      <c r="AF4197" s="1" t="s">
        <v>4</v>
      </c>
      <c r="AG4197" s="1" t="s">
        <v>4</v>
      </c>
      <c r="AH4197" s="1" t="s">
        <v>4</v>
      </c>
      <c r="AI4197" s="1" t="s">
        <v>4</v>
      </c>
      <c r="AJ4197" s="1" t="s">
        <v>4</v>
      </c>
      <c r="AK4197" s="1" t="s">
        <v>4</v>
      </c>
    </row>
    <row r="4198" spans="1:37">
      <c r="A4198" t="s">
        <v>277</v>
      </c>
      <c r="B4198" s="2">
        <v>694</v>
      </c>
      <c r="C4198" t="s">
        <v>278</v>
      </c>
      <c r="D4198" s="2">
        <v>1996</v>
      </c>
      <c r="E4198" s="1" t="s">
        <v>4</v>
      </c>
      <c r="F4198" s="1">
        <v>4.4659478399558639</v>
      </c>
      <c r="G4198" s="1">
        <v>4.6234102634013619</v>
      </c>
      <c r="H4198" s="1">
        <v>6.5302268189628698</v>
      </c>
      <c r="I4198" s="1">
        <v>2.4264215117609345</v>
      </c>
      <c r="J4198" s="1">
        <v>4.0398865675649764</v>
      </c>
      <c r="K4198" s="1">
        <v>3.7978105218039904</v>
      </c>
      <c r="L4198" s="1">
        <v>2.4293463350901767</v>
      </c>
      <c r="M4198" s="1">
        <v>6.3948808933544932</v>
      </c>
      <c r="N4198" s="1" t="s">
        <v>4</v>
      </c>
      <c r="O4198" s="1" t="s">
        <v>4</v>
      </c>
      <c r="P4198" s="1" t="s">
        <v>4</v>
      </c>
      <c r="Q4198" s="1" t="s">
        <v>4</v>
      </c>
      <c r="R4198" s="1" t="s">
        <v>4</v>
      </c>
      <c r="S4198" s="1" t="s">
        <v>4</v>
      </c>
      <c r="T4198" s="1" t="s">
        <v>4</v>
      </c>
      <c r="U4198" s="1" t="s">
        <v>4</v>
      </c>
      <c r="V4198" s="1" t="s">
        <v>4</v>
      </c>
      <c r="W4198" s="1" t="s">
        <v>4</v>
      </c>
      <c r="X4198" s="1" t="s">
        <v>4</v>
      </c>
      <c r="Y4198" s="1" t="s">
        <v>4</v>
      </c>
      <c r="Z4198" s="1" t="s">
        <v>4</v>
      </c>
      <c r="AA4198" s="1" t="s">
        <v>4</v>
      </c>
      <c r="AB4198" s="1" t="s">
        <v>4</v>
      </c>
      <c r="AC4198" s="1" t="s">
        <v>4</v>
      </c>
      <c r="AD4198" s="1" t="s">
        <v>4</v>
      </c>
      <c r="AE4198" s="1" t="s">
        <v>4</v>
      </c>
      <c r="AF4198" s="1" t="s">
        <v>4</v>
      </c>
      <c r="AG4198" s="1" t="s">
        <v>4</v>
      </c>
      <c r="AH4198" s="1" t="s">
        <v>4</v>
      </c>
      <c r="AI4198" s="1" t="s">
        <v>4</v>
      </c>
      <c r="AJ4198" s="1" t="s">
        <v>4</v>
      </c>
      <c r="AK4198" s="1" t="s">
        <v>4</v>
      </c>
    </row>
    <row r="4199" spans="1:37">
      <c r="A4199" t="s">
        <v>277</v>
      </c>
      <c r="B4199" s="2">
        <v>694</v>
      </c>
      <c r="C4199" t="s">
        <v>278</v>
      </c>
      <c r="D4199" s="2">
        <v>1997</v>
      </c>
      <c r="E4199" s="1" t="s">
        <v>4</v>
      </c>
      <c r="F4199" s="1" t="s">
        <v>4</v>
      </c>
      <c r="G4199" s="1">
        <v>4.6353085385872905</v>
      </c>
      <c r="H4199" s="1">
        <v>6.0365917598097285</v>
      </c>
      <c r="I4199" s="1">
        <v>2.4270215875269008</v>
      </c>
      <c r="J4199" s="1">
        <v>4.7874158553026236</v>
      </c>
      <c r="K4199" s="1">
        <v>4.6745485343065996</v>
      </c>
      <c r="L4199" s="1">
        <v>3.6376045984399363</v>
      </c>
      <c r="M4199" s="1">
        <v>3.9237007448271299</v>
      </c>
      <c r="N4199" s="1">
        <v>3.0620546463877352</v>
      </c>
      <c r="O4199" s="1" t="s">
        <v>4</v>
      </c>
      <c r="P4199" s="1" t="s">
        <v>4</v>
      </c>
      <c r="Q4199" s="1" t="s">
        <v>4</v>
      </c>
      <c r="R4199" s="1" t="s">
        <v>4</v>
      </c>
      <c r="S4199" s="1" t="s">
        <v>4</v>
      </c>
      <c r="T4199" s="1" t="s">
        <v>4</v>
      </c>
      <c r="U4199" s="1" t="s">
        <v>4</v>
      </c>
      <c r="V4199" s="1" t="s">
        <v>4</v>
      </c>
      <c r="W4199" s="1" t="s">
        <v>4</v>
      </c>
      <c r="X4199" s="1" t="s">
        <v>4</v>
      </c>
      <c r="Y4199" s="1" t="s">
        <v>4</v>
      </c>
      <c r="Z4199" s="1" t="s">
        <v>4</v>
      </c>
      <c r="AA4199" s="1" t="s">
        <v>4</v>
      </c>
      <c r="AB4199" s="1" t="s">
        <v>4</v>
      </c>
      <c r="AC4199" s="1" t="s">
        <v>4</v>
      </c>
      <c r="AD4199" s="1" t="s">
        <v>4</v>
      </c>
      <c r="AE4199" s="1" t="s">
        <v>4</v>
      </c>
      <c r="AF4199" s="1" t="s">
        <v>4</v>
      </c>
      <c r="AG4199" s="1" t="s">
        <v>4</v>
      </c>
      <c r="AH4199" s="1" t="s">
        <v>4</v>
      </c>
      <c r="AI4199" s="1" t="s">
        <v>4</v>
      </c>
      <c r="AJ4199" s="1" t="s">
        <v>4</v>
      </c>
      <c r="AK4199" s="1" t="s">
        <v>4</v>
      </c>
    </row>
    <row r="4200" spans="1:37">
      <c r="A4200" t="s">
        <v>277</v>
      </c>
      <c r="B4200" s="2">
        <v>694</v>
      </c>
      <c r="C4200" t="s">
        <v>278</v>
      </c>
      <c r="D4200" s="2">
        <v>1998</v>
      </c>
      <c r="E4200" s="1" t="s">
        <v>4</v>
      </c>
      <c r="F4200" s="1" t="s">
        <v>4</v>
      </c>
      <c r="G4200" s="1" t="s">
        <v>4</v>
      </c>
      <c r="H4200" s="1">
        <v>6.0623447564005506</v>
      </c>
      <c r="I4200" s="1">
        <v>2.4276057364172487</v>
      </c>
      <c r="J4200" s="1">
        <v>5.3801567072851997</v>
      </c>
      <c r="K4200" s="1">
        <v>5.358262808740899</v>
      </c>
      <c r="L4200" s="1">
        <v>3.7678908519583443</v>
      </c>
      <c r="M4200" s="1">
        <v>1.97385375615442</v>
      </c>
      <c r="N4200" s="1">
        <v>1.9077098411364179</v>
      </c>
      <c r="O4200" s="1">
        <v>1.9077081834525611</v>
      </c>
      <c r="P4200" s="1" t="s">
        <v>4</v>
      </c>
      <c r="Q4200" s="1" t="s">
        <v>4</v>
      </c>
      <c r="R4200" s="1" t="s">
        <v>4</v>
      </c>
      <c r="S4200" s="1" t="s">
        <v>4</v>
      </c>
      <c r="T4200" s="1" t="s">
        <v>4</v>
      </c>
      <c r="U4200" s="1" t="s">
        <v>4</v>
      </c>
      <c r="V4200" s="1" t="s">
        <v>4</v>
      </c>
      <c r="W4200" s="1" t="s">
        <v>4</v>
      </c>
      <c r="X4200" s="1" t="s">
        <v>4</v>
      </c>
      <c r="Y4200" s="1" t="s">
        <v>4</v>
      </c>
      <c r="Z4200" s="1" t="s">
        <v>4</v>
      </c>
      <c r="AA4200" s="1" t="s">
        <v>4</v>
      </c>
      <c r="AB4200" s="1" t="s">
        <v>4</v>
      </c>
      <c r="AC4200" s="1" t="s">
        <v>4</v>
      </c>
      <c r="AD4200" s="1" t="s">
        <v>4</v>
      </c>
      <c r="AE4200" s="1" t="s">
        <v>4</v>
      </c>
      <c r="AF4200" s="1" t="s">
        <v>4</v>
      </c>
      <c r="AG4200" s="1" t="s">
        <v>4</v>
      </c>
      <c r="AH4200" s="1" t="s">
        <v>4</v>
      </c>
      <c r="AI4200" s="1" t="s">
        <v>4</v>
      </c>
      <c r="AJ4200" s="1" t="s">
        <v>4</v>
      </c>
      <c r="AK4200" s="1" t="s">
        <v>4</v>
      </c>
    </row>
    <row r="4201" spans="1:37">
      <c r="A4201" t="s">
        <v>277</v>
      </c>
      <c r="B4201" s="2">
        <v>694</v>
      </c>
      <c r="C4201" t="s">
        <v>278</v>
      </c>
      <c r="D4201" s="2">
        <v>1999</v>
      </c>
      <c r="E4201" s="1" t="s">
        <v>4</v>
      </c>
      <c r="F4201" s="1" t="s">
        <v>4</v>
      </c>
      <c r="G4201" s="1" t="s">
        <v>4</v>
      </c>
      <c r="H4201" s="1" t="s">
        <v>4</v>
      </c>
      <c r="I4201" s="1">
        <v>2.4281881523893212</v>
      </c>
      <c r="J4201" s="1">
        <v>4.7187452200395441</v>
      </c>
      <c r="K4201" s="1">
        <v>4.7337574481710165</v>
      </c>
      <c r="L4201" s="1">
        <v>4.0465308031920388</v>
      </c>
      <c r="M4201" s="1">
        <v>4.0000031788804069</v>
      </c>
      <c r="N4201" s="1">
        <v>0.45469505566146928</v>
      </c>
      <c r="O4201" s="1">
        <v>1.113958047838981</v>
      </c>
      <c r="P4201" s="1">
        <v>1.1002906296155412</v>
      </c>
      <c r="Q4201" s="1" t="s">
        <v>4</v>
      </c>
      <c r="R4201" s="1" t="s">
        <v>4</v>
      </c>
      <c r="S4201" s="1" t="s">
        <v>4</v>
      </c>
      <c r="T4201" s="1" t="s">
        <v>4</v>
      </c>
      <c r="U4201" s="1" t="s">
        <v>4</v>
      </c>
      <c r="V4201" s="1" t="s">
        <v>4</v>
      </c>
      <c r="W4201" s="1" t="s">
        <v>4</v>
      </c>
      <c r="X4201" s="1" t="s">
        <v>4</v>
      </c>
      <c r="Y4201" s="1" t="s">
        <v>4</v>
      </c>
      <c r="Z4201" s="1" t="s">
        <v>4</v>
      </c>
      <c r="AA4201" s="1" t="s">
        <v>4</v>
      </c>
      <c r="AB4201" s="1" t="s">
        <v>4</v>
      </c>
      <c r="AC4201" s="1" t="s">
        <v>4</v>
      </c>
      <c r="AD4201" s="1" t="s">
        <v>4</v>
      </c>
      <c r="AE4201" s="1" t="s">
        <v>4</v>
      </c>
      <c r="AF4201" s="1" t="s">
        <v>4</v>
      </c>
      <c r="AG4201" s="1" t="s">
        <v>4</v>
      </c>
      <c r="AH4201" s="1" t="s">
        <v>4</v>
      </c>
      <c r="AI4201" s="1" t="s">
        <v>4</v>
      </c>
      <c r="AJ4201" s="1" t="s">
        <v>4</v>
      </c>
      <c r="AK4201" s="1" t="s">
        <v>4</v>
      </c>
    </row>
    <row r="4202" spans="1:37">
      <c r="A4202" t="s">
        <v>277</v>
      </c>
      <c r="B4202" s="2">
        <v>694</v>
      </c>
      <c r="C4202" t="s">
        <v>278</v>
      </c>
      <c r="D4202" s="2">
        <v>2000</v>
      </c>
      <c r="E4202" s="1" t="s">
        <v>4</v>
      </c>
      <c r="F4202" s="1" t="s">
        <v>4</v>
      </c>
      <c r="G4202" s="1" t="s">
        <v>4</v>
      </c>
      <c r="H4202" s="1" t="s">
        <v>4</v>
      </c>
      <c r="I4202" s="1" t="s">
        <v>4</v>
      </c>
      <c r="J4202" s="1">
        <v>4.7227983622866176</v>
      </c>
      <c r="K4202" s="1">
        <v>4.7353122958859073</v>
      </c>
      <c r="L4202" s="1">
        <v>4.206660674038365</v>
      </c>
      <c r="M4202" s="1">
        <v>3.9999979622561632</v>
      </c>
      <c r="N4202" s="1">
        <v>3.3024917470964033</v>
      </c>
      <c r="O4202" s="1">
        <v>3.4923073241650338</v>
      </c>
      <c r="P4202" s="1">
        <v>3.7787305792377879</v>
      </c>
      <c r="Q4202" s="1">
        <v>4.2864019879905735</v>
      </c>
      <c r="R4202" s="1" t="s">
        <v>4</v>
      </c>
      <c r="S4202" s="1" t="s">
        <v>4</v>
      </c>
      <c r="T4202" s="1" t="s">
        <v>4</v>
      </c>
      <c r="U4202" s="1" t="s">
        <v>4</v>
      </c>
      <c r="V4202" s="1" t="s">
        <v>4</v>
      </c>
      <c r="W4202" s="1" t="s">
        <v>4</v>
      </c>
      <c r="X4202" s="1" t="s">
        <v>4</v>
      </c>
      <c r="Y4202" s="1" t="s">
        <v>4</v>
      </c>
      <c r="Z4202" s="1" t="s">
        <v>4</v>
      </c>
      <c r="AA4202" s="1" t="s">
        <v>4</v>
      </c>
      <c r="AB4202" s="1" t="s">
        <v>4</v>
      </c>
      <c r="AC4202" s="1" t="s">
        <v>4</v>
      </c>
      <c r="AD4202" s="1" t="s">
        <v>4</v>
      </c>
      <c r="AE4202" s="1" t="s">
        <v>4</v>
      </c>
      <c r="AF4202" s="1" t="s">
        <v>4</v>
      </c>
      <c r="AG4202" s="1" t="s">
        <v>4</v>
      </c>
      <c r="AH4202" s="1" t="s">
        <v>4</v>
      </c>
      <c r="AI4202" s="1" t="s">
        <v>4</v>
      </c>
      <c r="AJ4202" s="1" t="s">
        <v>4</v>
      </c>
      <c r="AK4202" s="1" t="s">
        <v>4</v>
      </c>
    </row>
    <row r="4203" spans="1:37">
      <c r="A4203" t="s">
        <v>277</v>
      </c>
      <c r="B4203" s="2">
        <v>694</v>
      </c>
      <c r="C4203" t="s">
        <v>278</v>
      </c>
      <c r="D4203" s="2">
        <v>2001</v>
      </c>
      <c r="E4203" s="1" t="s">
        <v>4</v>
      </c>
      <c r="F4203" s="1" t="s">
        <v>4</v>
      </c>
      <c r="G4203" s="1" t="s">
        <v>4</v>
      </c>
      <c r="H4203" s="1" t="s">
        <v>4</v>
      </c>
      <c r="I4203" s="1" t="s">
        <v>4</v>
      </c>
      <c r="J4203" s="1" t="s">
        <v>4</v>
      </c>
      <c r="K4203" s="1">
        <v>4.7342804933015126</v>
      </c>
      <c r="L4203" s="1">
        <v>4.3838321284705994</v>
      </c>
      <c r="M4203" s="1">
        <v>4.3262055835491919</v>
      </c>
      <c r="N4203" s="1">
        <v>3.8789766097687695</v>
      </c>
      <c r="O4203" s="1">
        <v>3.5934753984370182</v>
      </c>
      <c r="P4203" s="1">
        <v>3.0989669060678349</v>
      </c>
      <c r="Q4203" s="1">
        <v>2.8108778733884066</v>
      </c>
      <c r="R4203" s="1">
        <v>2.7819765930476859</v>
      </c>
      <c r="S4203" s="1" t="s">
        <v>4</v>
      </c>
      <c r="T4203" s="1" t="s">
        <v>4</v>
      </c>
      <c r="U4203" s="1" t="s">
        <v>4</v>
      </c>
      <c r="V4203" s="1" t="s">
        <v>4</v>
      </c>
      <c r="W4203" s="1" t="s">
        <v>4</v>
      </c>
      <c r="X4203" s="1" t="s">
        <v>4</v>
      </c>
      <c r="Y4203" s="1" t="s">
        <v>4</v>
      </c>
      <c r="Z4203" s="1" t="s">
        <v>4</v>
      </c>
      <c r="AA4203" s="1" t="s">
        <v>4</v>
      </c>
      <c r="AB4203" s="1" t="s">
        <v>4</v>
      </c>
      <c r="AC4203" s="1" t="s">
        <v>4</v>
      </c>
      <c r="AD4203" s="1" t="s">
        <v>4</v>
      </c>
      <c r="AE4203" s="1" t="s">
        <v>4</v>
      </c>
      <c r="AF4203" s="1" t="s">
        <v>4</v>
      </c>
      <c r="AG4203" s="1" t="s">
        <v>4</v>
      </c>
      <c r="AH4203" s="1" t="s">
        <v>4</v>
      </c>
      <c r="AI4203" s="1" t="s">
        <v>4</v>
      </c>
      <c r="AJ4203" s="1" t="s">
        <v>4</v>
      </c>
      <c r="AK4203" s="1" t="s">
        <v>4</v>
      </c>
    </row>
    <row r="4204" spans="1:37">
      <c r="A4204" t="s">
        <v>277</v>
      </c>
      <c r="B4204" s="2">
        <v>694</v>
      </c>
      <c r="C4204" t="s">
        <v>278</v>
      </c>
      <c r="D4204" s="2">
        <v>2002</v>
      </c>
      <c r="E4204" s="1" t="s">
        <v>4</v>
      </c>
      <c r="F4204" s="1" t="s">
        <v>4</v>
      </c>
      <c r="G4204" s="1" t="s">
        <v>4</v>
      </c>
      <c r="H4204" s="1" t="s">
        <v>4</v>
      </c>
      <c r="I4204" s="1" t="s">
        <v>4</v>
      </c>
      <c r="J4204" s="1" t="s">
        <v>4</v>
      </c>
      <c r="K4204" s="1" t="s">
        <v>4</v>
      </c>
      <c r="L4204" s="1">
        <v>4.4938975667832892</v>
      </c>
      <c r="M4204" s="1">
        <v>4.3267455737063365</v>
      </c>
      <c r="N4204" s="1">
        <v>4.3178583681689808</v>
      </c>
      <c r="O4204" s="1">
        <v>3.2334055125544214</v>
      </c>
      <c r="P4204" s="1">
        <v>2.2489874455687175</v>
      </c>
      <c r="Q4204" s="1">
        <v>-2.3368513207630448</v>
      </c>
      <c r="R4204" s="1">
        <v>0.53562340350721271</v>
      </c>
      <c r="S4204" s="1">
        <v>1.5489125532160752</v>
      </c>
      <c r="T4204" s="1" t="s">
        <v>4</v>
      </c>
      <c r="U4204" s="1" t="s">
        <v>4</v>
      </c>
      <c r="V4204" s="1" t="s">
        <v>4</v>
      </c>
      <c r="W4204" s="1" t="s">
        <v>4</v>
      </c>
      <c r="X4204" s="1" t="s">
        <v>4</v>
      </c>
      <c r="Y4204" s="1" t="s">
        <v>4</v>
      </c>
      <c r="Z4204" s="1" t="s">
        <v>4</v>
      </c>
      <c r="AA4204" s="1" t="s">
        <v>4</v>
      </c>
      <c r="AB4204" s="1" t="s">
        <v>4</v>
      </c>
      <c r="AC4204" s="1" t="s">
        <v>4</v>
      </c>
      <c r="AD4204" s="1" t="s">
        <v>4</v>
      </c>
      <c r="AE4204" s="1" t="s">
        <v>4</v>
      </c>
      <c r="AF4204" s="1" t="s">
        <v>4</v>
      </c>
      <c r="AG4204" s="1" t="s">
        <v>4</v>
      </c>
      <c r="AH4204" s="1" t="s">
        <v>4</v>
      </c>
      <c r="AI4204" s="1" t="s">
        <v>4</v>
      </c>
      <c r="AJ4204" s="1" t="s">
        <v>4</v>
      </c>
      <c r="AK4204" s="1" t="s">
        <v>4</v>
      </c>
    </row>
    <row r="4205" spans="1:37">
      <c r="A4205" t="s">
        <v>277</v>
      </c>
      <c r="B4205" s="2">
        <v>694</v>
      </c>
      <c r="C4205" t="s">
        <v>278</v>
      </c>
      <c r="D4205" s="2">
        <v>2003</v>
      </c>
      <c r="E4205" s="1" t="s">
        <v>4</v>
      </c>
      <c r="F4205" s="1" t="s">
        <v>4</v>
      </c>
      <c r="G4205" s="1" t="s">
        <v>4</v>
      </c>
      <c r="H4205" s="1" t="s">
        <v>4</v>
      </c>
      <c r="I4205" s="1" t="s">
        <v>4</v>
      </c>
      <c r="J4205" s="1" t="s">
        <v>4</v>
      </c>
      <c r="K4205" s="1" t="s">
        <v>4</v>
      </c>
      <c r="L4205" s="1" t="s">
        <v>4</v>
      </c>
      <c r="M4205" s="1">
        <v>4.6545762438777949</v>
      </c>
      <c r="N4205" s="1">
        <v>4.7436979340685248</v>
      </c>
      <c r="O4205" s="1">
        <v>3.5705598916397463</v>
      </c>
      <c r="P4205" s="1">
        <v>3.39214672539907</v>
      </c>
      <c r="Q4205" s="1">
        <v>3.7245245123877169</v>
      </c>
      <c r="R4205" s="1">
        <v>5.1885879865802398</v>
      </c>
      <c r="S4205" s="1">
        <v>10.694810995141957</v>
      </c>
      <c r="T4205" s="1">
        <v>10.694810995142024</v>
      </c>
      <c r="U4205" s="1" t="s">
        <v>4</v>
      </c>
      <c r="V4205" s="1" t="s">
        <v>4</v>
      </c>
      <c r="W4205" s="1" t="s">
        <v>4</v>
      </c>
      <c r="X4205" s="1" t="s">
        <v>4</v>
      </c>
      <c r="Y4205" s="1" t="s">
        <v>4</v>
      </c>
      <c r="Z4205" s="1" t="s">
        <v>4</v>
      </c>
      <c r="AA4205" s="1" t="s">
        <v>4</v>
      </c>
      <c r="AB4205" s="1" t="s">
        <v>4</v>
      </c>
      <c r="AC4205" s="1" t="s">
        <v>4</v>
      </c>
      <c r="AD4205" s="1" t="s">
        <v>4</v>
      </c>
      <c r="AE4205" s="1" t="s">
        <v>4</v>
      </c>
      <c r="AF4205" s="1" t="s">
        <v>4</v>
      </c>
      <c r="AG4205" s="1" t="s">
        <v>4</v>
      </c>
      <c r="AH4205" s="1" t="s">
        <v>4</v>
      </c>
      <c r="AI4205" s="1" t="s">
        <v>4</v>
      </c>
      <c r="AJ4205" s="1" t="s">
        <v>4</v>
      </c>
      <c r="AK4205" s="1" t="s">
        <v>4</v>
      </c>
    </row>
    <row r="4206" spans="1:37">
      <c r="A4206" t="s">
        <v>277</v>
      </c>
      <c r="B4206" s="2">
        <v>694</v>
      </c>
      <c r="C4206" t="s">
        <v>278</v>
      </c>
      <c r="D4206" s="2">
        <v>2004</v>
      </c>
      <c r="E4206" s="1" t="s">
        <v>4</v>
      </c>
      <c r="F4206" s="1" t="s">
        <v>4</v>
      </c>
      <c r="G4206" s="1" t="s">
        <v>4</v>
      </c>
      <c r="H4206" s="1" t="s">
        <v>4</v>
      </c>
      <c r="I4206" s="1" t="s">
        <v>4</v>
      </c>
      <c r="J4206" s="1" t="s">
        <v>4</v>
      </c>
      <c r="K4206" s="1" t="s">
        <v>4</v>
      </c>
      <c r="L4206" s="1" t="s">
        <v>4</v>
      </c>
      <c r="M4206" s="1" t="s">
        <v>4</v>
      </c>
      <c r="N4206" s="1">
        <v>5.1075495134415672</v>
      </c>
      <c r="O4206" s="1">
        <v>3.8450405795367182</v>
      </c>
      <c r="P4206" s="1">
        <v>4.1004969530135105</v>
      </c>
      <c r="Q4206" s="1">
        <v>3.1233058811293679</v>
      </c>
      <c r="R4206" s="1">
        <v>2.8321625910724624</v>
      </c>
      <c r="S4206" s="1">
        <v>3.9733308861039429</v>
      </c>
      <c r="T4206" s="1">
        <v>5.9811700493194841</v>
      </c>
      <c r="U4206" s="1">
        <v>5.9811700493194841</v>
      </c>
      <c r="V4206" s="1" t="s">
        <v>4</v>
      </c>
      <c r="W4206" s="1" t="s">
        <v>4</v>
      </c>
      <c r="X4206" s="1" t="s">
        <v>4</v>
      </c>
      <c r="Y4206" s="1" t="s">
        <v>4</v>
      </c>
      <c r="Z4206" s="1" t="s">
        <v>4</v>
      </c>
      <c r="AA4206" s="1" t="s">
        <v>4</v>
      </c>
      <c r="AB4206" s="1" t="s">
        <v>4</v>
      </c>
      <c r="AC4206" s="1" t="s">
        <v>4</v>
      </c>
      <c r="AD4206" s="1" t="s">
        <v>4</v>
      </c>
      <c r="AE4206" s="1" t="s">
        <v>4</v>
      </c>
      <c r="AF4206" s="1" t="s">
        <v>4</v>
      </c>
      <c r="AG4206" s="1" t="s">
        <v>4</v>
      </c>
      <c r="AH4206" s="1" t="s">
        <v>4</v>
      </c>
      <c r="AI4206" s="1" t="s">
        <v>4</v>
      </c>
      <c r="AJ4206" s="1" t="s">
        <v>4</v>
      </c>
      <c r="AK4206" s="1" t="s">
        <v>4</v>
      </c>
    </row>
    <row r="4207" spans="1:37">
      <c r="A4207" t="s">
        <v>277</v>
      </c>
      <c r="B4207" s="2">
        <v>694</v>
      </c>
      <c r="C4207" t="s">
        <v>278</v>
      </c>
      <c r="D4207" s="2">
        <v>2005</v>
      </c>
      <c r="E4207" s="1" t="s">
        <v>4</v>
      </c>
      <c r="F4207" s="1" t="s">
        <v>4</v>
      </c>
      <c r="G4207" s="1" t="s">
        <v>4</v>
      </c>
      <c r="H4207" s="1" t="s">
        <v>4</v>
      </c>
      <c r="I4207" s="1" t="s">
        <v>4</v>
      </c>
      <c r="J4207" s="1" t="s">
        <v>4</v>
      </c>
      <c r="K4207" s="1" t="s">
        <v>4</v>
      </c>
      <c r="L4207" s="1" t="s">
        <v>4</v>
      </c>
      <c r="M4207" s="1" t="s">
        <v>4</v>
      </c>
      <c r="N4207" s="1" t="s">
        <v>4</v>
      </c>
      <c r="O4207" s="1">
        <v>4.0565524433693101</v>
      </c>
      <c r="P4207" s="1">
        <v>4.1186467550289096</v>
      </c>
      <c r="Q4207" s="1">
        <v>3.2055403100827107</v>
      </c>
      <c r="R4207" s="1">
        <v>5.3242025177285157</v>
      </c>
      <c r="S4207" s="1">
        <v>5.946576336797138</v>
      </c>
      <c r="T4207" s="1">
        <v>3.8569218011815343</v>
      </c>
      <c r="U4207" s="1">
        <v>6.9449754015737053</v>
      </c>
      <c r="V4207" s="1">
        <v>7.2040840097606917</v>
      </c>
      <c r="W4207" s="1" t="s">
        <v>4</v>
      </c>
      <c r="X4207" s="1" t="s">
        <v>4</v>
      </c>
      <c r="Y4207" s="1" t="s">
        <v>4</v>
      </c>
      <c r="Z4207" s="1" t="s">
        <v>4</v>
      </c>
      <c r="AA4207" s="1" t="s">
        <v>4</v>
      </c>
      <c r="AB4207" s="1" t="s">
        <v>4</v>
      </c>
      <c r="AC4207" s="1" t="s">
        <v>4</v>
      </c>
      <c r="AD4207" s="1" t="s">
        <v>4</v>
      </c>
      <c r="AE4207" s="1" t="s">
        <v>4</v>
      </c>
      <c r="AF4207" s="1" t="s">
        <v>4</v>
      </c>
      <c r="AG4207" s="1" t="s">
        <v>4</v>
      </c>
      <c r="AH4207" s="1" t="s">
        <v>4</v>
      </c>
      <c r="AI4207" s="1" t="s">
        <v>4</v>
      </c>
      <c r="AJ4207" s="1" t="s">
        <v>4</v>
      </c>
      <c r="AK4207" s="1" t="s">
        <v>4</v>
      </c>
    </row>
    <row r="4208" spans="1:37">
      <c r="A4208" t="s">
        <v>277</v>
      </c>
      <c r="B4208" s="2">
        <v>694</v>
      </c>
      <c r="C4208" t="s">
        <v>278</v>
      </c>
      <c r="D4208" s="2">
        <v>2006</v>
      </c>
      <c r="E4208" s="1" t="s">
        <v>4</v>
      </c>
      <c r="F4208" s="1" t="s">
        <v>4</v>
      </c>
      <c r="G4208" s="1" t="s">
        <v>4</v>
      </c>
      <c r="H4208" s="1" t="s">
        <v>4</v>
      </c>
      <c r="I4208" s="1" t="s">
        <v>4</v>
      </c>
      <c r="J4208" s="1" t="s">
        <v>4</v>
      </c>
      <c r="K4208" s="1" t="s">
        <v>4</v>
      </c>
      <c r="L4208" s="1" t="s">
        <v>4</v>
      </c>
      <c r="M4208" s="1" t="s">
        <v>4</v>
      </c>
      <c r="N4208" s="1" t="s">
        <v>4</v>
      </c>
      <c r="O4208" s="1" t="s">
        <v>4</v>
      </c>
      <c r="P4208" s="1">
        <v>4.1365808739471932</v>
      </c>
      <c r="Q4208" s="1">
        <v>3.4527669664092375</v>
      </c>
      <c r="R4208" s="1">
        <v>4.9450187041784499</v>
      </c>
      <c r="S4208" s="1">
        <v>5.1899163556963002</v>
      </c>
      <c r="T4208" s="1">
        <v>4.8952524117478857</v>
      </c>
      <c r="U4208" s="1">
        <v>5.199999999999938</v>
      </c>
      <c r="V4208" s="1">
        <v>5.6455064639752583</v>
      </c>
      <c r="W4208" s="1">
        <v>6.2110175039590487</v>
      </c>
      <c r="X4208" s="1" t="s">
        <v>4</v>
      </c>
      <c r="Y4208" s="1" t="s">
        <v>4</v>
      </c>
      <c r="Z4208" s="1" t="s">
        <v>4</v>
      </c>
      <c r="AA4208" s="1" t="s">
        <v>4</v>
      </c>
      <c r="AB4208" s="1" t="s">
        <v>4</v>
      </c>
      <c r="AC4208" s="1" t="s">
        <v>4</v>
      </c>
      <c r="AD4208" s="1" t="s">
        <v>4</v>
      </c>
      <c r="AE4208" s="1" t="s">
        <v>4</v>
      </c>
      <c r="AF4208" s="1" t="s">
        <v>4</v>
      </c>
      <c r="AG4208" s="1" t="s">
        <v>4</v>
      </c>
      <c r="AH4208" s="1" t="s">
        <v>4</v>
      </c>
      <c r="AI4208" s="1" t="s">
        <v>4</v>
      </c>
      <c r="AJ4208" s="1" t="s">
        <v>4</v>
      </c>
      <c r="AK4208" s="1" t="s">
        <v>4</v>
      </c>
    </row>
    <row r="4209" spans="1:37">
      <c r="A4209" t="s">
        <v>277</v>
      </c>
      <c r="B4209" s="2">
        <v>694</v>
      </c>
      <c r="C4209" t="s">
        <v>278</v>
      </c>
      <c r="D4209" s="2">
        <v>2007</v>
      </c>
      <c r="E4209" s="1" t="s">
        <v>4</v>
      </c>
      <c r="F4209" s="1" t="s">
        <v>4</v>
      </c>
      <c r="G4209" s="1" t="s">
        <v>4</v>
      </c>
      <c r="H4209" s="1" t="s">
        <v>4</v>
      </c>
      <c r="I4209" s="1" t="s">
        <v>4</v>
      </c>
      <c r="J4209" s="1" t="s">
        <v>4</v>
      </c>
      <c r="K4209" s="1" t="s">
        <v>4</v>
      </c>
      <c r="L4209" s="1" t="s">
        <v>4</v>
      </c>
      <c r="M4209" s="1" t="s">
        <v>4</v>
      </c>
      <c r="N4209" s="1" t="s">
        <v>4</v>
      </c>
      <c r="O4209" s="1" t="s">
        <v>4</v>
      </c>
      <c r="P4209" s="1" t="s">
        <v>4</v>
      </c>
      <c r="Q4209" s="1">
        <v>3.907657672035314</v>
      </c>
      <c r="R4209" s="1">
        <v>3.5861188358857765</v>
      </c>
      <c r="S4209" s="1">
        <v>4.3542561854461814</v>
      </c>
      <c r="T4209" s="1">
        <v>5.4768544953136322</v>
      </c>
      <c r="U4209" s="1">
        <v>6.4000000000000723</v>
      </c>
      <c r="V4209" s="1">
        <v>4.3169925550870625</v>
      </c>
      <c r="W4209" s="1">
        <v>5.9110515788741491</v>
      </c>
      <c r="X4209" s="1">
        <v>6.9717093162623867</v>
      </c>
      <c r="Y4209" s="1" t="s">
        <v>4</v>
      </c>
      <c r="Z4209" s="1" t="s">
        <v>4</v>
      </c>
      <c r="AA4209" s="1" t="s">
        <v>4</v>
      </c>
      <c r="AB4209" s="1" t="s">
        <v>4</v>
      </c>
      <c r="AC4209" s="1" t="s">
        <v>4</v>
      </c>
      <c r="AD4209" s="1" t="s">
        <v>4</v>
      </c>
      <c r="AE4209" s="1" t="s">
        <v>4</v>
      </c>
      <c r="AF4209" s="1" t="s">
        <v>4</v>
      </c>
      <c r="AG4209" s="1" t="s">
        <v>4</v>
      </c>
      <c r="AH4209" s="1" t="s">
        <v>4</v>
      </c>
      <c r="AI4209" s="1" t="s">
        <v>4</v>
      </c>
      <c r="AJ4209" s="1" t="s">
        <v>4</v>
      </c>
      <c r="AK4209" s="1" t="s">
        <v>4</v>
      </c>
    </row>
    <row r="4210" spans="1:37">
      <c r="A4210" t="s">
        <v>277</v>
      </c>
      <c r="B4210" s="2">
        <v>694</v>
      </c>
      <c r="C4210" t="s">
        <v>278</v>
      </c>
      <c r="D4210" s="2">
        <v>2008</v>
      </c>
      <c r="E4210" s="1" t="s">
        <v>4</v>
      </c>
      <c r="F4210" s="1" t="s">
        <v>4</v>
      </c>
      <c r="G4210" s="1" t="s">
        <v>4</v>
      </c>
      <c r="H4210" s="1" t="s">
        <v>4</v>
      </c>
      <c r="I4210" s="1" t="s">
        <v>4</v>
      </c>
      <c r="J4210" s="1" t="s">
        <v>4</v>
      </c>
      <c r="K4210" s="1" t="s">
        <v>4</v>
      </c>
      <c r="L4210" s="1" t="s">
        <v>4</v>
      </c>
      <c r="M4210" s="1" t="s">
        <v>4</v>
      </c>
      <c r="N4210" s="1" t="s">
        <v>4</v>
      </c>
      <c r="O4210" s="1" t="s">
        <v>4</v>
      </c>
      <c r="P4210" s="1" t="s">
        <v>4</v>
      </c>
      <c r="Q4210" s="1" t="s">
        <v>4</v>
      </c>
      <c r="R4210" s="1">
        <v>3.8104707491692702</v>
      </c>
      <c r="S4210" s="1">
        <v>4.9361318847919389</v>
      </c>
      <c r="T4210" s="1">
        <v>5.2536776670101704</v>
      </c>
      <c r="U4210" s="1">
        <v>5.3740629805292484</v>
      </c>
      <c r="V4210" s="1">
        <v>8.028389276105985</v>
      </c>
      <c r="W4210" s="1">
        <v>6.2108316659233109</v>
      </c>
      <c r="X4210" s="1">
        <v>5.9836635883043554</v>
      </c>
      <c r="Y4210" s="1">
        <v>5.9836635883043554</v>
      </c>
      <c r="Z4210" s="1" t="s">
        <v>4</v>
      </c>
      <c r="AA4210" s="1" t="s">
        <v>4</v>
      </c>
      <c r="AB4210" s="1" t="s">
        <v>4</v>
      </c>
      <c r="AC4210" s="1" t="s">
        <v>4</v>
      </c>
      <c r="AD4210" s="1" t="s">
        <v>4</v>
      </c>
      <c r="AE4210" s="1" t="s">
        <v>4</v>
      </c>
      <c r="AF4210" s="1" t="s">
        <v>4</v>
      </c>
      <c r="AG4210" s="1" t="s">
        <v>4</v>
      </c>
      <c r="AH4210" s="1" t="s">
        <v>4</v>
      </c>
      <c r="AI4210" s="1" t="s">
        <v>4</v>
      </c>
      <c r="AJ4210" s="1" t="s">
        <v>4</v>
      </c>
      <c r="AK4210" s="1" t="s">
        <v>4</v>
      </c>
    </row>
    <row r="4211" spans="1:37">
      <c r="A4211" t="s">
        <v>277</v>
      </c>
      <c r="B4211" s="2">
        <v>694</v>
      </c>
      <c r="C4211" t="s">
        <v>278</v>
      </c>
      <c r="D4211" s="2">
        <v>2009</v>
      </c>
      <c r="E4211" s="1" t="s">
        <v>4</v>
      </c>
      <c r="F4211" s="1" t="s">
        <v>4</v>
      </c>
      <c r="G4211" s="1" t="s">
        <v>4</v>
      </c>
      <c r="H4211" s="1" t="s">
        <v>4</v>
      </c>
      <c r="I4211" s="1" t="s">
        <v>4</v>
      </c>
      <c r="J4211" s="1" t="s">
        <v>4</v>
      </c>
      <c r="K4211" s="1" t="s">
        <v>4</v>
      </c>
      <c r="L4211" s="1" t="s">
        <v>4</v>
      </c>
      <c r="M4211" s="1" t="s">
        <v>4</v>
      </c>
      <c r="N4211" s="1" t="s">
        <v>4</v>
      </c>
      <c r="O4211" s="1" t="s">
        <v>4</v>
      </c>
      <c r="P4211" s="1" t="s">
        <v>4</v>
      </c>
      <c r="Q4211" s="1" t="s">
        <v>4</v>
      </c>
      <c r="R4211" s="1" t="s">
        <v>4</v>
      </c>
      <c r="S4211" s="1">
        <v>4.7677638716672632</v>
      </c>
      <c r="T4211" s="1">
        <v>4.7086974472616561</v>
      </c>
      <c r="U4211" s="1">
        <v>4.8251543873802927</v>
      </c>
      <c r="V4211" s="1">
        <v>7.4599464764630641</v>
      </c>
      <c r="W4211" s="1">
        <v>8.1051452194816456</v>
      </c>
      <c r="X4211" s="1">
        <v>2.9047662076354452</v>
      </c>
      <c r="Y4211" s="1">
        <v>6.9597780592446812</v>
      </c>
      <c r="Z4211" s="1">
        <v>6.9597780592446812</v>
      </c>
      <c r="AA4211" s="1" t="s">
        <v>4</v>
      </c>
      <c r="AB4211" s="1" t="s">
        <v>4</v>
      </c>
      <c r="AC4211" s="1" t="s">
        <v>4</v>
      </c>
      <c r="AD4211" s="1" t="s">
        <v>4</v>
      </c>
      <c r="AE4211" s="1" t="s">
        <v>4</v>
      </c>
      <c r="AF4211" s="1" t="s">
        <v>4</v>
      </c>
      <c r="AG4211" s="1" t="s">
        <v>4</v>
      </c>
      <c r="AH4211" s="1" t="s">
        <v>4</v>
      </c>
      <c r="AI4211" s="1" t="s">
        <v>4</v>
      </c>
      <c r="AJ4211" s="1" t="s">
        <v>4</v>
      </c>
      <c r="AK4211" s="1" t="s">
        <v>4</v>
      </c>
    </row>
    <row r="4212" spans="1:37">
      <c r="A4212" t="s">
        <v>277</v>
      </c>
      <c r="B4212" s="2">
        <v>694</v>
      </c>
      <c r="C4212" t="s">
        <v>278</v>
      </c>
      <c r="D4212" s="2">
        <v>2010</v>
      </c>
      <c r="E4212" s="1" t="s">
        <v>4</v>
      </c>
      <c r="F4212" s="1" t="s">
        <v>4</v>
      </c>
      <c r="G4212" s="1" t="s">
        <v>4</v>
      </c>
      <c r="H4212" s="1" t="s">
        <v>4</v>
      </c>
      <c r="I4212" s="1" t="s">
        <v>4</v>
      </c>
      <c r="J4212" s="1" t="s">
        <v>4</v>
      </c>
      <c r="K4212" s="1" t="s">
        <v>4</v>
      </c>
      <c r="L4212" s="1" t="s">
        <v>4</v>
      </c>
      <c r="M4212" s="1" t="s">
        <v>4</v>
      </c>
      <c r="N4212" s="1" t="s">
        <v>4</v>
      </c>
      <c r="O4212" s="1" t="s">
        <v>4</v>
      </c>
      <c r="P4212" s="1" t="s">
        <v>4</v>
      </c>
      <c r="Q4212" s="1" t="s">
        <v>4</v>
      </c>
      <c r="R4212" s="1" t="s">
        <v>4</v>
      </c>
      <c r="S4212" s="1" t="s">
        <v>4</v>
      </c>
      <c r="T4212" s="1">
        <v>6.3723732007244127</v>
      </c>
      <c r="U4212" s="1">
        <v>6.416284680074491</v>
      </c>
      <c r="V4212" s="1">
        <v>5.7753131299787208</v>
      </c>
      <c r="W4212" s="1">
        <v>7.6725584699655514</v>
      </c>
      <c r="X4212" s="1">
        <v>4.9854571173003626</v>
      </c>
      <c r="Y4212" s="1">
        <v>7.3976413800065144</v>
      </c>
      <c r="Z4212" s="1">
        <v>8.7235090527222781</v>
      </c>
      <c r="AA4212" s="1">
        <v>7.9760749564153244</v>
      </c>
      <c r="AB4212" s="1" t="s">
        <v>4</v>
      </c>
      <c r="AC4212" s="1" t="s">
        <v>4</v>
      </c>
      <c r="AD4212" s="1" t="s">
        <v>4</v>
      </c>
      <c r="AE4212" s="1" t="s">
        <v>4</v>
      </c>
      <c r="AF4212" s="1" t="s">
        <v>4</v>
      </c>
      <c r="AG4212" s="1" t="s">
        <v>4</v>
      </c>
      <c r="AH4212" s="1" t="s">
        <v>4</v>
      </c>
      <c r="AI4212" s="1" t="s">
        <v>4</v>
      </c>
      <c r="AJ4212" s="1" t="s">
        <v>4</v>
      </c>
      <c r="AK4212" s="1" t="s">
        <v>4</v>
      </c>
    </row>
    <row r="4213" spans="1:37">
      <c r="A4213" t="s">
        <v>277</v>
      </c>
      <c r="B4213" s="2">
        <v>694</v>
      </c>
      <c r="C4213" t="s">
        <v>278</v>
      </c>
      <c r="D4213" s="2">
        <v>2011</v>
      </c>
      <c r="E4213" s="1" t="s">
        <v>4</v>
      </c>
      <c r="F4213" s="1" t="s">
        <v>4</v>
      </c>
      <c r="G4213" s="1" t="s">
        <v>4</v>
      </c>
      <c r="H4213" s="1" t="s">
        <v>4</v>
      </c>
      <c r="I4213" s="1" t="s">
        <v>4</v>
      </c>
      <c r="J4213" s="1" t="s">
        <v>4</v>
      </c>
      <c r="K4213" s="1" t="s">
        <v>4</v>
      </c>
      <c r="L4213" s="1" t="s">
        <v>4</v>
      </c>
      <c r="M4213" s="1" t="s">
        <v>4</v>
      </c>
      <c r="N4213" s="1" t="s">
        <v>4</v>
      </c>
      <c r="O4213" s="1" t="s">
        <v>4</v>
      </c>
      <c r="P4213" s="1" t="s">
        <v>4</v>
      </c>
      <c r="Q4213" s="1" t="s">
        <v>4</v>
      </c>
      <c r="R4213" s="1" t="s">
        <v>4</v>
      </c>
      <c r="S4213" s="1" t="s">
        <v>4</v>
      </c>
      <c r="T4213" s="1" t="s">
        <v>4</v>
      </c>
      <c r="U4213" s="1">
        <v>4.8330267121996728</v>
      </c>
      <c r="V4213" s="1">
        <v>5.6327013176478813</v>
      </c>
      <c r="W4213" s="1">
        <v>7.3784189300725389</v>
      </c>
      <c r="X4213" s="1">
        <v>5.2152266846505313</v>
      </c>
      <c r="Y4213" s="1">
        <v>7.4438532946639935</v>
      </c>
      <c r="Z4213" s="1">
        <v>6.8873727045880129</v>
      </c>
      <c r="AA4213" s="1">
        <v>7.3555167096658325</v>
      </c>
      <c r="AB4213" s="1">
        <v>7.3555167096658325</v>
      </c>
      <c r="AC4213" s="1" t="s">
        <v>4</v>
      </c>
      <c r="AD4213" s="1" t="s">
        <v>4</v>
      </c>
      <c r="AE4213" s="1" t="s">
        <v>4</v>
      </c>
      <c r="AF4213" s="1" t="s">
        <v>4</v>
      </c>
      <c r="AG4213" s="1" t="s">
        <v>4</v>
      </c>
      <c r="AH4213" s="1" t="s">
        <v>4</v>
      </c>
      <c r="AI4213" s="1" t="s">
        <v>4</v>
      </c>
      <c r="AJ4213" s="1" t="s">
        <v>4</v>
      </c>
      <c r="AK4213" s="1" t="s">
        <v>4</v>
      </c>
    </row>
    <row r="4214" spans="1:37">
      <c r="A4214" t="s">
        <v>277</v>
      </c>
      <c r="B4214" s="2">
        <v>694</v>
      </c>
      <c r="C4214" t="s">
        <v>278</v>
      </c>
      <c r="D4214" s="2">
        <v>2012</v>
      </c>
      <c r="E4214" s="1" t="s">
        <v>4</v>
      </c>
      <c r="F4214" s="1" t="s">
        <v>4</v>
      </c>
      <c r="G4214" s="1" t="s">
        <v>4</v>
      </c>
      <c r="H4214" s="1" t="s">
        <v>4</v>
      </c>
      <c r="I4214" s="1" t="s">
        <v>4</v>
      </c>
      <c r="J4214" s="1" t="s">
        <v>4</v>
      </c>
      <c r="K4214" s="1" t="s">
        <v>4</v>
      </c>
      <c r="L4214" s="1" t="s">
        <v>4</v>
      </c>
      <c r="M4214" s="1" t="s">
        <v>4</v>
      </c>
      <c r="N4214" s="1" t="s">
        <v>4</v>
      </c>
      <c r="O4214" s="1" t="s">
        <v>4</v>
      </c>
      <c r="P4214" s="1" t="s">
        <v>4</v>
      </c>
      <c r="Q4214" s="1" t="s">
        <v>4</v>
      </c>
      <c r="R4214" s="1" t="s">
        <v>4</v>
      </c>
      <c r="S4214" s="1" t="s">
        <v>4</v>
      </c>
      <c r="T4214" s="1" t="s">
        <v>4</v>
      </c>
      <c r="U4214" s="1" t="s">
        <v>4</v>
      </c>
      <c r="V4214" s="1">
        <v>7.0617379236267874</v>
      </c>
      <c r="W4214" s="1">
        <v>7.3893948737891124</v>
      </c>
      <c r="X4214" s="1">
        <v>5.9342818617136084</v>
      </c>
      <c r="Y4214" s="1">
        <v>7.2404751387337818</v>
      </c>
      <c r="Z4214" s="1">
        <v>6.5575689676042881</v>
      </c>
      <c r="AA4214" s="1">
        <v>7.0741818456159233</v>
      </c>
      <c r="AB4214" s="1">
        <v>6.5835289377272677</v>
      </c>
      <c r="AC4214" s="1">
        <v>4.2792772630650289</v>
      </c>
      <c r="AD4214" s="1" t="s">
        <v>4</v>
      </c>
      <c r="AE4214" s="1" t="s">
        <v>4</v>
      </c>
      <c r="AF4214" s="1" t="s">
        <v>4</v>
      </c>
      <c r="AG4214" s="1" t="s">
        <v>4</v>
      </c>
      <c r="AH4214" s="1" t="s">
        <v>4</v>
      </c>
      <c r="AI4214" s="1" t="s">
        <v>4</v>
      </c>
      <c r="AJ4214" s="1" t="s">
        <v>4</v>
      </c>
      <c r="AK4214" s="1" t="s">
        <v>4</v>
      </c>
    </row>
    <row r="4215" spans="1:37">
      <c r="A4215" t="s">
        <v>277</v>
      </c>
      <c r="B4215" s="2">
        <v>694</v>
      </c>
      <c r="C4215" t="s">
        <v>278</v>
      </c>
      <c r="D4215" s="2">
        <v>2013</v>
      </c>
      <c r="E4215" s="1" t="s">
        <v>4</v>
      </c>
      <c r="F4215" s="1" t="s">
        <v>4</v>
      </c>
      <c r="G4215" s="1" t="s">
        <v>4</v>
      </c>
      <c r="H4215" s="1" t="s">
        <v>4</v>
      </c>
      <c r="I4215" s="1" t="s">
        <v>4</v>
      </c>
      <c r="J4215" s="1" t="s">
        <v>4</v>
      </c>
      <c r="K4215" s="1" t="s">
        <v>4</v>
      </c>
      <c r="L4215" s="1" t="s">
        <v>4</v>
      </c>
      <c r="M4215" s="1" t="s">
        <v>4</v>
      </c>
      <c r="N4215" s="1" t="s">
        <v>4</v>
      </c>
      <c r="O4215" s="1" t="s">
        <v>4</v>
      </c>
      <c r="P4215" s="1" t="s">
        <v>4</v>
      </c>
      <c r="Q4215" s="1" t="s">
        <v>4</v>
      </c>
      <c r="R4215" s="1" t="s">
        <v>4</v>
      </c>
      <c r="S4215" s="1" t="s">
        <v>4</v>
      </c>
      <c r="T4215" s="1" t="s">
        <v>4</v>
      </c>
      <c r="U4215" s="1" t="s">
        <v>4</v>
      </c>
      <c r="V4215" s="1" t="s">
        <v>4</v>
      </c>
      <c r="W4215" s="1">
        <v>7.0291247891076658</v>
      </c>
      <c r="X4215" s="1">
        <v>6.2319407856364029</v>
      </c>
      <c r="Y4215" s="1">
        <v>7.0955269042209279</v>
      </c>
      <c r="Z4215" s="1">
        <v>6.2547639468986782</v>
      </c>
      <c r="AA4215" s="1">
        <v>6.7371704759276119</v>
      </c>
      <c r="AB4215" s="1">
        <v>6.2345809713839628</v>
      </c>
      <c r="AC4215" s="1">
        <v>5.3944163144511892</v>
      </c>
      <c r="AD4215" s="1">
        <v>5.3944168546103066</v>
      </c>
      <c r="AE4215" s="1" t="s">
        <v>4</v>
      </c>
      <c r="AF4215" s="1" t="s">
        <v>4</v>
      </c>
      <c r="AG4215" s="1" t="s">
        <v>4</v>
      </c>
      <c r="AH4215" s="1" t="s">
        <v>4</v>
      </c>
      <c r="AI4215" s="1" t="s">
        <v>4</v>
      </c>
      <c r="AJ4215" s="1" t="s">
        <v>4</v>
      </c>
      <c r="AK4215" s="1" t="s">
        <v>4</v>
      </c>
    </row>
    <row r="4216" spans="1:37">
      <c r="A4216" t="s">
        <v>277</v>
      </c>
      <c r="B4216" s="2">
        <v>694</v>
      </c>
      <c r="C4216" t="s">
        <v>278</v>
      </c>
      <c r="D4216" s="2">
        <v>2014</v>
      </c>
      <c r="E4216" s="1" t="s">
        <v>4</v>
      </c>
      <c r="F4216" s="1" t="s">
        <v>4</v>
      </c>
      <c r="G4216" s="1" t="s">
        <v>4</v>
      </c>
      <c r="H4216" s="1" t="s">
        <v>4</v>
      </c>
      <c r="I4216" s="1" t="s">
        <v>4</v>
      </c>
      <c r="J4216" s="1" t="s">
        <v>4</v>
      </c>
      <c r="K4216" s="1" t="s">
        <v>4</v>
      </c>
      <c r="L4216" s="1" t="s">
        <v>4</v>
      </c>
      <c r="M4216" s="1" t="s">
        <v>4</v>
      </c>
      <c r="N4216" s="1" t="s">
        <v>4</v>
      </c>
      <c r="O4216" s="1" t="s">
        <v>4</v>
      </c>
      <c r="P4216" s="1" t="s">
        <v>4</v>
      </c>
      <c r="Q4216" s="1" t="s">
        <v>4</v>
      </c>
      <c r="R4216" s="1" t="s">
        <v>4</v>
      </c>
      <c r="S4216" s="1" t="s">
        <v>4</v>
      </c>
      <c r="T4216" s="1" t="s">
        <v>4</v>
      </c>
      <c r="U4216" s="1" t="s">
        <v>4</v>
      </c>
      <c r="V4216" s="1" t="s">
        <v>4</v>
      </c>
      <c r="W4216" s="1" t="s">
        <v>4</v>
      </c>
      <c r="X4216" s="1">
        <v>6.3253981274266069</v>
      </c>
      <c r="Y4216" s="1">
        <v>6.1183045943087544</v>
      </c>
      <c r="Z4216" s="1">
        <v>6.2918685894152615</v>
      </c>
      <c r="AA4216" s="1">
        <v>6.6138338055177881</v>
      </c>
      <c r="AB4216" s="1">
        <v>7.3653517890071019</v>
      </c>
      <c r="AC4216" s="1">
        <v>6.9659975644791983</v>
      </c>
      <c r="AD4216" s="1">
        <v>6.3097162080863356</v>
      </c>
      <c r="AE4216" s="1">
        <v>6.3097162080863356</v>
      </c>
      <c r="AF4216" s="1" t="s">
        <v>4</v>
      </c>
      <c r="AG4216" s="1" t="s">
        <v>4</v>
      </c>
      <c r="AH4216" s="1" t="s">
        <v>4</v>
      </c>
      <c r="AI4216" s="1" t="s">
        <v>4</v>
      </c>
      <c r="AJ4216" s="1" t="s">
        <v>4</v>
      </c>
      <c r="AK4216" s="1" t="s">
        <v>4</v>
      </c>
    </row>
    <row r="4217" spans="1:37">
      <c r="A4217" t="s">
        <v>277</v>
      </c>
      <c r="B4217" s="2">
        <v>694</v>
      </c>
      <c r="C4217" t="s">
        <v>278</v>
      </c>
      <c r="D4217" s="2">
        <v>2015</v>
      </c>
      <c r="E4217" s="1" t="s">
        <v>4</v>
      </c>
      <c r="F4217" s="1" t="s">
        <v>4</v>
      </c>
      <c r="G4217" s="1" t="s">
        <v>4</v>
      </c>
      <c r="H4217" s="1" t="s">
        <v>4</v>
      </c>
      <c r="I4217" s="1" t="s">
        <v>4</v>
      </c>
      <c r="J4217" s="1" t="s">
        <v>4</v>
      </c>
      <c r="K4217" s="1" t="s">
        <v>4</v>
      </c>
      <c r="L4217" s="1" t="s">
        <v>4</v>
      </c>
      <c r="M4217" s="1" t="s">
        <v>4</v>
      </c>
      <c r="N4217" s="1" t="s">
        <v>4</v>
      </c>
      <c r="O4217" s="1" t="s">
        <v>4</v>
      </c>
      <c r="P4217" s="1" t="s">
        <v>4</v>
      </c>
      <c r="Q4217" s="1" t="s">
        <v>4</v>
      </c>
      <c r="R4217" s="1" t="s">
        <v>4</v>
      </c>
      <c r="S4217" s="1" t="s">
        <v>4</v>
      </c>
      <c r="T4217" s="1" t="s">
        <v>4</v>
      </c>
      <c r="U4217" s="1" t="s">
        <v>4</v>
      </c>
      <c r="V4217" s="1" t="s">
        <v>4</v>
      </c>
      <c r="W4217" s="1" t="s">
        <v>4</v>
      </c>
      <c r="X4217" s="1" t="s">
        <v>4</v>
      </c>
      <c r="Y4217" s="1">
        <v>5.9885738425667689</v>
      </c>
      <c r="Z4217" s="1">
        <v>5.9493228175521828</v>
      </c>
      <c r="AA4217" s="1">
        <v>6.6268145184738225</v>
      </c>
      <c r="AB4217" s="1">
        <v>6.8661727134592621</v>
      </c>
      <c r="AC4217" s="1">
        <v>7.2823907705179769</v>
      </c>
      <c r="AD4217" s="1">
        <v>3.9570062022476815</v>
      </c>
      <c r="AE4217" s="1">
        <v>2.652693427002828</v>
      </c>
      <c r="AF4217" s="1">
        <v>2.6526925209434449</v>
      </c>
      <c r="AG4217" s="1" t="s">
        <v>4</v>
      </c>
      <c r="AH4217" s="1" t="s">
        <v>4</v>
      </c>
      <c r="AI4217" s="1" t="s">
        <v>4</v>
      </c>
      <c r="AJ4217" s="1" t="s">
        <v>4</v>
      </c>
      <c r="AK4217" s="1" t="s">
        <v>4</v>
      </c>
    </row>
    <row r="4218" spans="1:37">
      <c r="A4218" t="s">
        <v>277</v>
      </c>
      <c r="B4218" s="2">
        <v>694</v>
      </c>
      <c r="C4218" t="s">
        <v>278</v>
      </c>
      <c r="D4218" s="2">
        <v>2016</v>
      </c>
      <c r="E4218" s="1" t="s">
        <v>4</v>
      </c>
      <c r="F4218" s="1" t="s">
        <v>4</v>
      </c>
      <c r="G4218" s="1" t="s">
        <v>4</v>
      </c>
      <c r="H4218" s="1" t="s">
        <v>4</v>
      </c>
      <c r="I4218" s="1" t="s">
        <v>4</v>
      </c>
      <c r="J4218" s="1" t="s">
        <v>4</v>
      </c>
      <c r="K4218" s="1" t="s">
        <v>4</v>
      </c>
      <c r="L4218" s="1" t="s">
        <v>4</v>
      </c>
      <c r="M4218" s="1" t="s">
        <v>4</v>
      </c>
      <c r="N4218" s="1" t="s">
        <v>4</v>
      </c>
      <c r="O4218" s="1" t="s">
        <v>4</v>
      </c>
      <c r="P4218" s="1" t="s">
        <v>4</v>
      </c>
      <c r="Q4218" s="1" t="s">
        <v>4</v>
      </c>
      <c r="R4218" s="1" t="s">
        <v>4</v>
      </c>
      <c r="S4218" s="1" t="s">
        <v>4</v>
      </c>
      <c r="T4218" s="1" t="s">
        <v>4</v>
      </c>
      <c r="U4218" s="1" t="s">
        <v>4</v>
      </c>
      <c r="V4218" s="1" t="s">
        <v>4</v>
      </c>
      <c r="W4218" s="1" t="s">
        <v>4</v>
      </c>
      <c r="X4218" s="1" t="s">
        <v>4</v>
      </c>
      <c r="Y4218" s="1" t="s">
        <v>4</v>
      </c>
      <c r="Z4218" s="1">
        <v>5.9842845329056926</v>
      </c>
      <c r="AA4218" s="1">
        <v>6.6954519478654939</v>
      </c>
      <c r="AB4218" s="1">
        <v>6.8430324761999284</v>
      </c>
      <c r="AC4218" s="1">
        <v>7.1778876259578572</v>
      </c>
      <c r="AD4218" s="1">
        <v>4.285441490822306</v>
      </c>
      <c r="AE4218" s="1">
        <v>-1.7457389624302988</v>
      </c>
      <c r="AF4218" s="1">
        <v>-1.6168682910373655</v>
      </c>
      <c r="AG4218" s="1">
        <v>-1.6168682910373655</v>
      </c>
      <c r="AH4218" s="1" t="s">
        <v>4</v>
      </c>
      <c r="AI4218" s="1" t="s">
        <v>4</v>
      </c>
      <c r="AJ4218" s="1" t="s">
        <v>4</v>
      </c>
      <c r="AK4218" s="1" t="s">
        <v>4</v>
      </c>
    </row>
    <row r="4219" spans="1:37">
      <c r="A4219" t="s">
        <v>277</v>
      </c>
      <c r="B4219" s="2">
        <v>694</v>
      </c>
      <c r="C4219" t="s">
        <v>278</v>
      </c>
      <c r="D4219" s="2">
        <v>2017</v>
      </c>
      <c r="E4219" s="1" t="s">
        <v>4</v>
      </c>
      <c r="F4219" s="1" t="s">
        <v>4</v>
      </c>
      <c r="G4219" s="1" t="s">
        <v>4</v>
      </c>
      <c r="H4219" s="1" t="s">
        <v>4</v>
      </c>
      <c r="I4219" s="1" t="s">
        <v>4</v>
      </c>
      <c r="J4219" s="1" t="s">
        <v>4</v>
      </c>
      <c r="K4219" s="1" t="s">
        <v>4</v>
      </c>
      <c r="L4219" s="1" t="s">
        <v>4</v>
      </c>
      <c r="M4219" s="1" t="s">
        <v>4</v>
      </c>
      <c r="N4219" s="1" t="s">
        <v>4</v>
      </c>
      <c r="O4219" s="1" t="s">
        <v>4</v>
      </c>
      <c r="P4219" s="1" t="s">
        <v>4</v>
      </c>
      <c r="Q4219" s="1" t="s">
        <v>4</v>
      </c>
      <c r="R4219" s="1" t="s">
        <v>4</v>
      </c>
      <c r="S4219" s="1" t="s">
        <v>4</v>
      </c>
      <c r="T4219" s="1" t="s">
        <v>4</v>
      </c>
      <c r="U4219" s="1" t="s">
        <v>4</v>
      </c>
      <c r="V4219" s="1" t="s">
        <v>4</v>
      </c>
      <c r="W4219" s="1" t="s">
        <v>4</v>
      </c>
      <c r="X4219" s="1" t="s">
        <v>4</v>
      </c>
      <c r="Y4219" s="1" t="s">
        <v>4</v>
      </c>
      <c r="Z4219" s="1" t="s">
        <v>4</v>
      </c>
      <c r="AA4219" s="1">
        <v>6.7033207296458563</v>
      </c>
      <c r="AB4219" s="1">
        <v>6.887120952063519</v>
      </c>
      <c r="AC4219" s="1">
        <v>7.0697115663388654</v>
      </c>
      <c r="AD4219" s="1">
        <v>4.5371008119446943</v>
      </c>
      <c r="AE4219" s="1">
        <v>0.64864976606253677</v>
      </c>
      <c r="AF4219" s="1">
        <v>0.84226262305624466</v>
      </c>
      <c r="AG4219" s="1">
        <v>0.80588697345360671</v>
      </c>
      <c r="AH4219" s="1">
        <v>0.80588697345360671</v>
      </c>
      <c r="AI4219" s="1" t="s">
        <v>4</v>
      </c>
      <c r="AJ4219" s="1" t="s">
        <v>4</v>
      </c>
      <c r="AK4219" s="1" t="s">
        <v>4</v>
      </c>
    </row>
    <row r="4220" spans="1:37">
      <c r="A4220" t="s">
        <v>277</v>
      </c>
      <c r="B4220" s="2">
        <v>694</v>
      </c>
      <c r="C4220" t="s">
        <v>278</v>
      </c>
      <c r="D4220" s="2">
        <v>2018</v>
      </c>
      <c r="E4220" s="1" t="s">
        <v>4</v>
      </c>
      <c r="F4220" s="1" t="s">
        <v>4</v>
      </c>
      <c r="G4220" s="1" t="s">
        <v>4</v>
      </c>
      <c r="H4220" s="1" t="s">
        <v>4</v>
      </c>
      <c r="I4220" s="1" t="s">
        <v>4</v>
      </c>
      <c r="J4220" s="1" t="s">
        <v>4</v>
      </c>
      <c r="K4220" s="1" t="s">
        <v>4</v>
      </c>
      <c r="L4220" s="1" t="s">
        <v>4</v>
      </c>
      <c r="M4220" s="1" t="s">
        <v>4</v>
      </c>
      <c r="N4220" s="1" t="s">
        <v>4</v>
      </c>
      <c r="O4220" s="1" t="s">
        <v>4</v>
      </c>
      <c r="P4220" s="1" t="s">
        <v>4</v>
      </c>
      <c r="Q4220" s="1" t="s">
        <v>4</v>
      </c>
      <c r="R4220" s="1" t="s">
        <v>4</v>
      </c>
      <c r="S4220" s="1" t="s">
        <v>4</v>
      </c>
      <c r="T4220" s="1" t="s">
        <v>4</v>
      </c>
      <c r="U4220" s="1" t="s">
        <v>4</v>
      </c>
      <c r="V4220" s="1" t="s">
        <v>4</v>
      </c>
      <c r="W4220" s="1" t="s">
        <v>4</v>
      </c>
      <c r="X4220" s="1" t="s">
        <v>4</v>
      </c>
      <c r="Y4220" s="1" t="s">
        <v>4</v>
      </c>
      <c r="Z4220" s="1" t="s">
        <v>4</v>
      </c>
      <c r="AA4220" s="1" t="s">
        <v>4</v>
      </c>
      <c r="AB4220" s="1">
        <v>6.5635617221475373</v>
      </c>
      <c r="AC4220" s="1">
        <v>6.8789629292025145</v>
      </c>
      <c r="AD4220" s="1">
        <v>4.7182775759647022</v>
      </c>
      <c r="AE4220" s="1">
        <v>1.5706502011680668</v>
      </c>
      <c r="AF4220" s="1">
        <v>1.8903240491181972</v>
      </c>
      <c r="AG4220" s="1">
        <v>1.9247848261910727</v>
      </c>
      <c r="AH4220" s="1">
        <v>1.9227571572501212</v>
      </c>
      <c r="AI4220" s="1">
        <v>1.9227571572501212</v>
      </c>
      <c r="AJ4220" s="1" t="s">
        <v>4</v>
      </c>
      <c r="AK4220" s="1" t="s">
        <v>4</v>
      </c>
    </row>
    <row r="4221" spans="1:37">
      <c r="A4221" t="s">
        <v>277</v>
      </c>
      <c r="B4221" s="2">
        <v>694</v>
      </c>
      <c r="C4221" t="s">
        <v>278</v>
      </c>
      <c r="D4221" s="2">
        <v>2019</v>
      </c>
      <c r="E4221" s="1" t="s">
        <v>4</v>
      </c>
      <c r="F4221" s="1" t="s">
        <v>4</v>
      </c>
      <c r="G4221" s="1" t="s">
        <v>4</v>
      </c>
      <c r="H4221" s="1" t="s">
        <v>4</v>
      </c>
      <c r="I4221" s="1" t="s">
        <v>4</v>
      </c>
      <c r="J4221" s="1" t="s">
        <v>4</v>
      </c>
      <c r="K4221" s="1" t="s">
        <v>4</v>
      </c>
      <c r="L4221" s="1" t="s">
        <v>4</v>
      </c>
      <c r="M4221" s="1" t="s">
        <v>4</v>
      </c>
      <c r="N4221" s="1" t="s">
        <v>4</v>
      </c>
      <c r="O4221" s="1" t="s">
        <v>4</v>
      </c>
      <c r="P4221" s="1" t="s">
        <v>4</v>
      </c>
      <c r="Q4221" s="1" t="s">
        <v>4</v>
      </c>
      <c r="R4221" s="1" t="s">
        <v>4</v>
      </c>
      <c r="S4221" s="1" t="s">
        <v>4</v>
      </c>
      <c r="T4221" s="1" t="s">
        <v>4</v>
      </c>
      <c r="U4221" s="1" t="s">
        <v>4</v>
      </c>
      <c r="V4221" s="1" t="s">
        <v>4</v>
      </c>
      <c r="W4221" s="1" t="s">
        <v>4</v>
      </c>
      <c r="X4221" s="1" t="s">
        <v>4</v>
      </c>
      <c r="Y4221" s="1" t="s">
        <v>4</v>
      </c>
      <c r="Z4221" s="1" t="s">
        <v>4</v>
      </c>
      <c r="AA4221" s="1" t="s">
        <v>4</v>
      </c>
      <c r="AB4221" s="1" t="s">
        <v>4</v>
      </c>
      <c r="AC4221" s="1">
        <v>6.8229195880651128</v>
      </c>
      <c r="AD4221" s="1">
        <v>4.9147334504909157</v>
      </c>
      <c r="AE4221" s="1">
        <v>3.1619043205280084</v>
      </c>
      <c r="AF4221" s="1">
        <v>1.652923895399816</v>
      </c>
      <c r="AG4221" s="1">
        <v>2.2604974083805907</v>
      </c>
      <c r="AH4221" s="1">
        <v>2.2875364713373258</v>
      </c>
      <c r="AI4221" s="1">
        <v>2.2084297087015647</v>
      </c>
      <c r="AJ4221" s="1">
        <v>2.2084297087015647</v>
      </c>
      <c r="AK4221" s="1" t="s">
        <v>4</v>
      </c>
    </row>
    <row r="4222" spans="1:37">
      <c r="A4222" t="s">
        <v>277</v>
      </c>
      <c r="B4222" s="2">
        <v>694</v>
      </c>
      <c r="C4222" t="s">
        <v>278</v>
      </c>
      <c r="D4222" s="2">
        <v>2020</v>
      </c>
      <c r="E4222" s="1" t="s">
        <v>4</v>
      </c>
      <c r="F4222" s="1" t="s">
        <v>4</v>
      </c>
      <c r="G4222" s="1" t="s">
        <v>4</v>
      </c>
      <c r="H4222" s="1" t="s">
        <v>4</v>
      </c>
      <c r="I4222" s="1" t="s">
        <v>4</v>
      </c>
      <c r="J4222" s="1" t="s">
        <v>4</v>
      </c>
      <c r="K4222" s="1" t="s">
        <v>4</v>
      </c>
      <c r="L4222" s="1" t="s">
        <v>4</v>
      </c>
      <c r="M4222" s="1" t="s">
        <v>4</v>
      </c>
      <c r="N4222" s="1" t="s">
        <v>4</v>
      </c>
      <c r="O4222" s="1" t="s">
        <v>4</v>
      </c>
      <c r="P4222" s="1" t="s">
        <v>4</v>
      </c>
      <c r="Q4222" s="1" t="s">
        <v>4</v>
      </c>
      <c r="R4222" s="1" t="s">
        <v>4</v>
      </c>
      <c r="S4222" s="1" t="s">
        <v>4</v>
      </c>
      <c r="T4222" s="1" t="s">
        <v>4</v>
      </c>
      <c r="U4222" s="1" t="s">
        <v>4</v>
      </c>
      <c r="V4222" s="1" t="s">
        <v>4</v>
      </c>
      <c r="W4222" s="1" t="s">
        <v>4</v>
      </c>
      <c r="X4222" s="1" t="s">
        <v>4</v>
      </c>
      <c r="Y4222" s="1" t="s">
        <v>4</v>
      </c>
      <c r="Z4222" s="1" t="s">
        <v>4</v>
      </c>
      <c r="AA4222" s="1" t="s">
        <v>4</v>
      </c>
      <c r="AB4222" s="1" t="s">
        <v>4</v>
      </c>
      <c r="AC4222" s="1" t="s">
        <v>4</v>
      </c>
      <c r="AD4222" s="1">
        <v>5.1017977532114456</v>
      </c>
      <c r="AE4222" s="1">
        <v>3.7891249834272278</v>
      </c>
      <c r="AF4222" s="1">
        <v>1.7443854958597127</v>
      </c>
      <c r="AG4222" s="1">
        <v>2.5246165358335126</v>
      </c>
      <c r="AH4222" s="1">
        <v>2.5206913442386902</v>
      </c>
      <c r="AI4222" s="1">
        <v>-4.2781155528855086</v>
      </c>
      <c r="AJ4222" s="1">
        <v>-1.7942535995732256</v>
      </c>
      <c r="AK4222" s="1">
        <v>-1.7942535995732256</v>
      </c>
    </row>
    <row r="4223" spans="1:37">
      <c r="A4223" t="s">
        <v>277</v>
      </c>
      <c r="B4223" s="2">
        <v>694</v>
      </c>
      <c r="C4223" t="s">
        <v>278</v>
      </c>
      <c r="D4223" s="2">
        <v>2021</v>
      </c>
      <c r="E4223" s="1" t="s">
        <v>4</v>
      </c>
      <c r="F4223" s="1" t="s">
        <v>4</v>
      </c>
      <c r="G4223" s="1" t="s">
        <v>4</v>
      </c>
      <c r="H4223" s="1" t="s">
        <v>4</v>
      </c>
      <c r="I4223" s="1" t="s">
        <v>4</v>
      </c>
      <c r="J4223" s="1" t="s">
        <v>4</v>
      </c>
      <c r="K4223" s="1" t="s">
        <v>4</v>
      </c>
      <c r="L4223" s="1" t="s">
        <v>4</v>
      </c>
      <c r="M4223" s="1" t="s">
        <v>4</v>
      </c>
      <c r="N4223" s="1" t="s">
        <v>4</v>
      </c>
      <c r="O4223" s="1" t="s">
        <v>4</v>
      </c>
      <c r="P4223" s="1" t="s">
        <v>4</v>
      </c>
      <c r="Q4223" s="1" t="s">
        <v>4</v>
      </c>
      <c r="R4223" s="1" t="s">
        <v>4</v>
      </c>
      <c r="S4223" s="1" t="s">
        <v>4</v>
      </c>
      <c r="T4223" s="1" t="s">
        <v>4</v>
      </c>
      <c r="U4223" s="1" t="s">
        <v>4</v>
      </c>
      <c r="V4223" s="1" t="s">
        <v>4</v>
      </c>
      <c r="W4223" s="1" t="s">
        <v>4</v>
      </c>
      <c r="X4223" s="1" t="s">
        <v>4</v>
      </c>
      <c r="Y4223" s="1" t="s">
        <v>4</v>
      </c>
      <c r="Z4223" s="1" t="s">
        <v>4</v>
      </c>
      <c r="AA4223" s="1" t="s">
        <v>4</v>
      </c>
      <c r="AB4223" s="1" t="s">
        <v>4</v>
      </c>
      <c r="AC4223" s="1" t="s">
        <v>4</v>
      </c>
      <c r="AD4223" s="1" t="s">
        <v>4</v>
      </c>
      <c r="AE4223" s="1">
        <v>3.285310443727818</v>
      </c>
      <c r="AF4223" s="1">
        <v>1.7119771143074614</v>
      </c>
      <c r="AG4223" s="1">
        <v>2.6144247715164548</v>
      </c>
      <c r="AH4223" s="1">
        <v>2.5155226162772326</v>
      </c>
      <c r="AI4223" s="1">
        <v>1.6979132907498418</v>
      </c>
      <c r="AJ4223" s="1">
        <v>2.6395818929342951</v>
      </c>
      <c r="AK4223" s="1">
        <v>3.6471865038371076</v>
      </c>
    </row>
    <row r="4224" spans="1:37">
      <c r="A4224" t="s">
        <v>277</v>
      </c>
      <c r="B4224" s="2">
        <v>694</v>
      </c>
      <c r="C4224" t="s">
        <v>278</v>
      </c>
      <c r="D4224" s="2">
        <v>2022</v>
      </c>
      <c r="E4224" s="1" t="s">
        <v>4</v>
      </c>
      <c r="F4224" s="1" t="s">
        <v>4</v>
      </c>
      <c r="G4224" s="1" t="s">
        <v>4</v>
      </c>
      <c r="H4224" s="1" t="s">
        <v>4</v>
      </c>
      <c r="I4224" s="1" t="s">
        <v>4</v>
      </c>
      <c r="J4224" s="1" t="s">
        <v>4</v>
      </c>
      <c r="K4224" s="1" t="s">
        <v>4</v>
      </c>
      <c r="L4224" s="1" t="s">
        <v>4</v>
      </c>
      <c r="M4224" s="1" t="s">
        <v>4</v>
      </c>
      <c r="N4224" s="1" t="s">
        <v>4</v>
      </c>
      <c r="O4224" s="1" t="s">
        <v>4</v>
      </c>
      <c r="P4224" s="1" t="s">
        <v>4</v>
      </c>
      <c r="Q4224" s="1" t="s">
        <v>4</v>
      </c>
      <c r="R4224" s="1" t="s">
        <v>4</v>
      </c>
      <c r="S4224" s="1" t="s">
        <v>4</v>
      </c>
      <c r="T4224" s="1" t="s">
        <v>4</v>
      </c>
      <c r="U4224" s="1" t="s">
        <v>4</v>
      </c>
      <c r="V4224" s="1" t="s">
        <v>4</v>
      </c>
      <c r="W4224" s="1" t="s">
        <v>4</v>
      </c>
      <c r="X4224" s="1" t="s">
        <v>4</v>
      </c>
      <c r="Y4224" s="1" t="s">
        <v>4</v>
      </c>
      <c r="Z4224" s="1" t="s">
        <v>4</v>
      </c>
      <c r="AA4224" s="1" t="s">
        <v>4</v>
      </c>
      <c r="AB4224" s="1" t="s">
        <v>4</v>
      </c>
      <c r="AC4224" s="1" t="s">
        <v>4</v>
      </c>
      <c r="AD4224" s="1" t="s">
        <v>4</v>
      </c>
      <c r="AE4224" s="1" t="s">
        <v>4</v>
      </c>
      <c r="AF4224" s="1">
        <v>1.7462627457705437</v>
      </c>
      <c r="AG4224" s="1">
        <v>2.417761123826212</v>
      </c>
      <c r="AH4224" s="1">
        <v>2.7305304588675749</v>
      </c>
      <c r="AI4224" s="1">
        <v>2.5218215934566635</v>
      </c>
      <c r="AJ4224" s="1">
        <v>2.6647929777339652</v>
      </c>
      <c r="AK4224" s="1">
        <v>3.1694652958505154</v>
      </c>
    </row>
    <row r="4225" spans="1:37">
      <c r="A4225" t="s">
        <v>277</v>
      </c>
      <c r="B4225" s="2">
        <v>694</v>
      </c>
      <c r="C4225" t="s">
        <v>278</v>
      </c>
      <c r="D4225" s="2">
        <v>2023</v>
      </c>
      <c r="E4225" s="1" t="s">
        <v>4</v>
      </c>
      <c r="F4225" s="1" t="s">
        <v>4</v>
      </c>
      <c r="G4225" s="1" t="s">
        <v>4</v>
      </c>
      <c r="H4225" s="1" t="s">
        <v>4</v>
      </c>
      <c r="I4225" s="1" t="s">
        <v>4</v>
      </c>
      <c r="J4225" s="1" t="s">
        <v>4</v>
      </c>
      <c r="K4225" s="1" t="s">
        <v>4</v>
      </c>
      <c r="L4225" s="1" t="s">
        <v>4</v>
      </c>
      <c r="M4225" s="1" t="s">
        <v>4</v>
      </c>
      <c r="N4225" s="1" t="s">
        <v>4</v>
      </c>
      <c r="O4225" s="1" t="s">
        <v>4</v>
      </c>
      <c r="P4225" s="1" t="s">
        <v>4</v>
      </c>
      <c r="Q4225" s="1" t="s">
        <v>4</v>
      </c>
      <c r="R4225" s="1" t="s">
        <v>4</v>
      </c>
      <c r="S4225" s="1" t="s">
        <v>4</v>
      </c>
      <c r="T4225" s="1" t="s">
        <v>4</v>
      </c>
      <c r="U4225" s="1" t="s">
        <v>4</v>
      </c>
      <c r="V4225" s="1" t="s">
        <v>4</v>
      </c>
      <c r="W4225" s="1" t="s">
        <v>4</v>
      </c>
      <c r="X4225" s="1" t="s">
        <v>4</v>
      </c>
      <c r="Y4225" s="1" t="s">
        <v>4</v>
      </c>
      <c r="Z4225" s="1" t="s">
        <v>4</v>
      </c>
      <c r="AA4225" s="1" t="s">
        <v>4</v>
      </c>
      <c r="AB4225" s="1" t="s">
        <v>4</v>
      </c>
      <c r="AC4225" s="1" t="s">
        <v>4</v>
      </c>
      <c r="AD4225" s="1" t="s">
        <v>4</v>
      </c>
      <c r="AE4225" s="1" t="s">
        <v>4</v>
      </c>
      <c r="AF4225" s="1" t="s">
        <v>4</v>
      </c>
      <c r="AG4225" s="1">
        <v>2.424512537555179</v>
      </c>
      <c r="AH4225" s="1">
        <v>2.6072245226908652</v>
      </c>
      <c r="AI4225" s="1">
        <v>2.5135743807713551</v>
      </c>
      <c r="AJ4225" s="1">
        <v>2.6499821914747423</v>
      </c>
      <c r="AK4225" s="1">
        <v>2.9954895526981717</v>
      </c>
    </row>
    <row r="4226" spans="1:37">
      <c r="A4226" t="s">
        <v>87</v>
      </c>
      <c r="B4226" s="2">
        <v>278</v>
      </c>
      <c r="C4226" t="s">
        <v>88</v>
      </c>
      <c r="D4226" s="2">
        <v>1991</v>
      </c>
      <c r="E4226" s="1">
        <v>3.207946272156792</v>
      </c>
      <c r="F4226" s="1">
        <v>3.207946272156792</v>
      </c>
      <c r="G4226" s="1">
        <v>-0.74189032472760097</v>
      </c>
      <c r="H4226" s="1">
        <v>-0.40000284106049833</v>
      </c>
      <c r="I4226" s="1" t="s">
        <v>4</v>
      </c>
      <c r="J4226" s="1" t="s">
        <v>4</v>
      </c>
      <c r="K4226" s="1" t="s">
        <v>4</v>
      </c>
      <c r="L4226" s="1" t="s">
        <v>4</v>
      </c>
      <c r="M4226" s="1" t="s">
        <v>4</v>
      </c>
      <c r="N4226" s="1" t="s">
        <v>4</v>
      </c>
      <c r="O4226" s="1" t="s">
        <v>4</v>
      </c>
      <c r="P4226" s="1" t="s">
        <v>4</v>
      </c>
      <c r="Q4226" s="1" t="s">
        <v>4</v>
      </c>
      <c r="R4226" s="1" t="s">
        <v>4</v>
      </c>
      <c r="S4226" s="1" t="s">
        <v>4</v>
      </c>
      <c r="T4226" s="1" t="s">
        <v>4</v>
      </c>
      <c r="U4226" s="1" t="s">
        <v>4</v>
      </c>
      <c r="V4226" s="1" t="s">
        <v>4</v>
      </c>
      <c r="W4226" s="1" t="s">
        <v>4</v>
      </c>
      <c r="X4226" s="1" t="s">
        <v>4</v>
      </c>
      <c r="Y4226" s="1" t="s">
        <v>4</v>
      </c>
      <c r="Z4226" s="1" t="s">
        <v>4</v>
      </c>
      <c r="AA4226" s="1" t="s">
        <v>4</v>
      </c>
      <c r="AB4226" s="1" t="s">
        <v>4</v>
      </c>
      <c r="AC4226" s="1" t="s">
        <v>4</v>
      </c>
      <c r="AD4226" s="1" t="s">
        <v>4</v>
      </c>
      <c r="AE4226" s="1" t="s">
        <v>4</v>
      </c>
      <c r="AF4226" s="1" t="s">
        <v>4</v>
      </c>
      <c r="AG4226" s="1" t="s">
        <v>4</v>
      </c>
      <c r="AH4226" s="1" t="s">
        <v>4</v>
      </c>
      <c r="AI4226" s="1" t="s">
        <v>4</v>
      </c>
      <c r="AJ4226" s="1" t="s">
        <v>4</v>
      </c>
      <c r="AK4226" s="1" t="s">
        <v>4</v>
      </c>
    </row>
    <row r="4227" spans="1:37">
      <c r="A4227" t="s">
        <v>87</v>
      </c>
      <c r="B4227" s="2">
        <v>278</v>
      </c>
      <c r="C4227" t="s">
        <v>88</v>
      </c>
      <c r="D4227" s="2">
        <v>1992</v>
      </c>
      <c r="E4227" s="1">
        <v>3.2327999034487354</v>
      </c>
      <c r="F4227" s="1">
        <v>3.2327999034487354</v>
      </c>
      <c r="G4227" s="1">
        <v>4.6742935913360872</v>
      </c>
      <c r="H4227" s="1">
        <v>0.80000438205651836</v>
      </c>
      <c r="I4227" s="1">
        <v>0.39999769192444745</v>
      </c>
      <c r="J4227" s="1" t="s">
        <v>4</v>
      </c>
      <c r="K4227" s="1" t="s">
        <v>4</v>
      </c>
      <c r="L4227" s="1" t="s">
        <v>4</v>
      </c>
      <c r="M4227" s="1" t="s">
        <v>4</v>
      </c>
      <c r="N4227" s="1" t="s">
        <v>4</v>
      </c>
      <c r="O4227" s="1" t="s">
        <v>4</v>
      </c>
      <c r="P4227" s="1" t="s">
        <v>4</v>
      </c>
      <c r="Q4227" s="1" t="s">
        <v>4</v>
      </c>
      <c r="R4227" s="1" t="s">
        <v>4</v>
      </c>
      <c r="S4227" s="1" t="s">
        <v>4</v>
      </c>
      <c r="T4227" s="1" t="s">
        <v>4</v>
      </c>
      <c r="U4227" s="1" t="s">
        <v>4</v>
      </c>
      <c r="V4227" s="1" t="s">
        <v>4</v>
      </c>
      <c r="W4227" s="1" t="s">
        <v>4</v>
      </c>
      <c r="X4227" s="1" t="s">
        <v>4</v>
      </c>
      <c r="Y4227" s="1" t="s">
        <v>4</v>
      </c>
      <c r="Z4227" s="1" t="s">
        <v>4</v>
      </c>
      <c r="AA4227" s="1" t="s">
        <v>4</v>
      </c>
      <c r="AB4227" s="1" t="s">
        <v>4</v>
      </c>
      <c r="AC4227" s="1" t="s">
        <v>4</v>
      </c>
      <c r="AD4227" s="1" t="s">
        <v>4</v>
      </c>
      <c r="AE4227" s="1" t="s">
        <v>4</v>
      </c>
      <c r="AF4227" s="1" t="s">
        <v>4</v>
      </c>
      <c r="AG4227" s="1" t="s">
        <v>4</v>
      </c>
      <c r="AH4227" s="1" t="s">
        <v>4</v>
      </c>
      <c r="AI4227" s="1" t="s">
        <v>4</v>
      </c>
      <c r="AJ4227" s="1" t="s">
        <v>4</v>
      </c>
      <c r="AK4227" s="1" t="s">
        <v>4</v>
      </c>
    </row>
    <row r="4228" spans="1:37">
      <c r="A4228" t="s">
        <v>87</v>
      </c>
      <c r="B4228" s="2">
        <v>278</v>
      </c>
      <c r="C4228" t="s">
        <v>88</v>
      </c>
      <c r="D4228" s="2">
        <v>1993</v>
      </c>
      <c r="E4228" s="1">
        <v>3.2684135585847818</v>
      </c>
      <c r="F4228" s="1">
        <v>3.2684135585847818</v>
      </c>
      <c r="G4228" s="1">
        <v>4.6742918551885726</v>
      </c>
      <c r="H4228" s="1">
        <v>3.4999998462046156</v>
      </c>
      <c r="I4228" s="1">
        <v>-0.49999610011411955</v>
      </c>
      <c r="J4228" s="1">
        <v>-0.20000457417072015</v>
      </c>
      <c r="K4228" s="1" t="s">
        <v>4</v>
      </c>
      <c r="L4228" s="1" t="s">
        <v>4</v>
      </c>
      <c r="M4228" s="1" t="s">
        <v>4</v>
      </c>
      <c r="N4228" s="1" t="s">
        <v>4</v>
      </c>
      <c r="O4228" s="1" t="s">
        <v>4</v>
      </c>
      <c r="P4228" s="1" t="s">
        <v>4</v>
      </c>
      <c r="Q4228" s="1" t="s">
        <v>4</v>
      </c>
      <c r="R4228" s="1" t="s">
        <v>4</v>
      </c>
      <c r="S4228" s="1" t="s">
        <v>4</v>
      </c>
      <c r="T4228" s="1" t="s">
        <v>4</v>
      </c>
      <c r="U4228" s="1" t="s">
        <v>4</v>
      </c>
      <c r="V4228" s="1" t="s">
        <v>4</v>
      </c>
      <c r="W4228" s="1" t="s">
        <v>4</v>
      </c>
      <c r="X4228" s="1" t="s">
        <v>4</v>
      </c>
      <c r="Y4228" s="1" t="s">
        <v>4</v>
      </c>
      <c r="Z4228" s="1" t="s">
        <v>4</v>
      </c>
      <c r="AA4228" s="1" t="s">
        <v>4</v>
      </c>
      <c r="AB4228" s="1" t="s">
        <v>4</v>
      </c>
      <c r="AC4228" s="1" t="s">
        <v>4</v>
      </c>
      <c r="AD4228" s="1" t="s">
        <v>4</v>
      </c>
      <c r="AE4228" s="1" t="s">
        <v>4</v>
      </c>
      <c r="AF4228" s="1" t="s">
        <v>4</v>
      </c>
      <c r="AG4228" s="1" t="s">
        <v>4</v>
      </c>
      <c r="AH4228" s="1" t="s">
        <v>4</v>
      </c>
      <c r="AI4228" s="1" t="s">
        <v>4</v>
      </c>
      <c r="AJ4228" s="1" t="s">
        <v>4</v>
      </c>
      <c r="AK4228" s="1" t="s">
        <v>4</v>
      </c>
    </row>
    <row r="4229" spans="1:37">
      <c r="A4229" t="s">
        <v>87</v>
      </c>
      <c r="B4229" s="2">
        <v>278</v>
      </c>
      <c r="C4229" t="s">
        <v>88</v>
      </c>
      <c r="D4229" s="2">
        <v>1994</v>
      </c>
      <c r="E4229" s="1">
        <v>3.2945726834489486</v>
      </c>
      <c r="F4229" s="1">
        <v>3.2945726834489486</v>
      </c>
      <c r="G4229" s="1">
        <v>4.6742937010989971</v>
      </c>
      <c r="H4229" s="1">
        <v>4.7000017435081753</v>
      </c>
      <c r="I4229" s="1">
        <v>3.4676694766260452</v>
      </c>
      <c r="J4229" s="1">
        <v>3.2000002522935223</v>
      </c>
      <c r="K4229" s="1">
        <v>3.300003216746239</v>
      </c>
      <c r="L4229" s="1" t="s">
        <v>4</v>
      </c>
      <c r="M4229" s="1" t="s">
        <v>4</v>
      </c>
      <c r="N4229" s="1" t="s">
        <v>4</v>
      </c>
      <c r="O4229" s="1" t="s">
        <v>4</v>
      </c>
      <c r="P4229" s="1" t="s">
        <v>4</v>
      </c>
      <c r="Q4229" s="1" t="s">
        <v>4</v>
      </c>
      <c r="R4229" s="1" t="s">
        <v>4</v>
      </c>
      <c r="S4229" s="1" t="s">
        <v>4</v>
      </c>
      <c r="T4229" s="1" t="s">
        <v>4</v>
      </c>
      <c r="U4229" s="1" t="s">
        <v>4</v>
      </c>
      <c r="V4229" s="1" t="s">
        <v>4</v>
      </c>
      <c r="W4229" s="1" t="s">
        <v>4</v>
      </c>
      <c r="X4229" s="1" t="s">
        <v>4</v>
      </c>
      <c r="Y4229" s="1" t="s">
        <v>4</v>
      </c>
      <c r="Z4229" s="1" t="s">
        <v>4</v>
      </c>
      <c r="AA4229" s="1" t="s">
        <v>4</v>
      </c>
      <c r="AB4229" s="1" t="s">
        <v>4</v>
      </c>
      <c r="AC4229" s="1" t="s">
        <v>4</v>
      </c>
      <c r="AD4229" s="1" t="s">
        <v>4</v>
      </c>
      <c r="AE4229" s="1" t="s">
        <v>4</v>
      </c>
      <c r="AF4229" s="1" t="s">
        <v>4</v>
      </c>
      <c r="AG4229" s="1" t="s">
        <v>4</v>
      </c>
      <c r="AH4229" s="1" t="s">
        <v>4</v>
      </c>
      <c r="AI4229" s="1" t="s">
        <v>4</v>
      </c>
      <c r="AJ4229" s="1" t="s">
        <v>4</v>
      </c>
      <c r="AK4229" s="1" t="s">
        <v>4</v>
      </c>
    </row>
    <row r="4230" spans="1:37">
      <c r="A4230" t="s">
        <v>87</v>
      </c>
      <c r="B4230" s="2">
        <v>278</v>
      </c>
      <c r="C4230" t="s">
        <v>88</v>
      </c>
      <c r="D4230" s="2">
        <v>1995</v>
      </c>
      <c r="E4230" s="1">
        <v>3.3214360628839312</v>
      </c>
      <c r="F4230" s="1">
        <v>3.3214360628839312</v>
      </c>
      <c r="G4230" s="1">
        <v>4.6742837870041187</v>
      </c>
      <c r="H4230" s="1">
        <v>4.700002024782024</v>
      </c>
      <c r="I4230" s="1">
        <v>4.5428069374091606</v>
      </c>
      <c r="J4230" s="1">
        <v>2.9999923602887391</v>
      </c>
      <c r="K4230" s="1">
        <v>4.2000020759895618</v>
      </c>
      <c r="L4230" s="1">
        <v>4.2000020759895618</v>
      </c>
      <c r="M4230" s="1" t="s">
        <v>4</v>
      </c>
      <c r="N4230" s="1" t="s">
        <v>4</v>
      </c>
      <c r="O4230" s="1" t="s">
        <v>4</v>
      </c>
      <c r="P4230" s="1" t="s">
        <v>4</v>
      </c>
      <c r="Q4230" s="1" t="s">
        <v>4</v>
      </c>
      <c r="R4230" s="1" t="s">
        <v>4</v>
      </c>
      <c r="S4230" s="1" t="s">
        <v>4</v>
      </c>
      <c r="T4230" s="1" t="s">
        <v>4</v>
      </c>
      <c r="U4230" s="1" t="s">
        <v>4</v>
      </c>
      <c r="V4230" s="1" t="s">
        <v>4</v>
      </c>
      <c r="W4230" s="1" t="s">
        <v>4</v>
      </c>
      <c r="X4230" s="1" t="s">
        <v>4</v>
      </c>
      <c r="Y4230" s="1" t="s">
        <v>4</v>
      </c>
      <c r="Z4230" s="1" t="s">
        <v>4</v>
      </c>
      <c r="AA4230" s="1" t="s">
        <v>4</v>
      </c>
      <c r="AB4230" s="1" t="s">
        <v>4</v>
      </c>
      <c r="AC4230" s="1" t="s">
        <v>4</v>
      </c>
      <c r="AD4230" s="1" t="s">
        <v>4</v>
      </c>
      <c r="AE4230" s="1" t="s">
        <v>4</v>
      </c>
      <c r="AF4230" s="1" t="s">
        <v>4</v>
      </c>
      <c r="AG4230" s="1" t="s">
        <v>4</v>
      </c>
      <c r="AH4230" s="1" t="s">
        <v>4</v>
      </c>
      <c r="AI4230" s="1" t="s">
        <v>4</v>
      </c>
      <c r="AJ4230" s="1" t="s">
        <v>4</v>
      </c>
      <c r="AK4230" s="1" t="s">
        <v>4</v>
      </c>
    </row>
    <row r="4231" spans="1:37">
      <c r="A4231" t="s">
        <v>87</v>
      </c>
      <c r="B4231" s="2">
        <v>278</v>
      </c>
      <c r="C4231" t="s">
        <v>88</v>
      </c>
      <c r="D4231" s="2">
        <v>1996</v>
      </c>
      <c r="E4231" s="1" t="s">
        <v>4</v>
      </c>
      <c r="F4231" s="1">
        <v>3.3214344933109707</v>
      </c>
      <c r="G4231" s="1">
        <v>4.6742939834546249</v>
      </c>
      <c r="H4231" s="1">
        <v>4.7000017983362286</v>
      </c>
      <c r="I4231" s="1">
        <v>4.9999914179937655</v>
      </c>
      <c r="J4231" s="1">
        <v>4.5000028679825554</v>
      </c>
      <c r="K4231" s="1">
        <v>4.4999993651947623</v>
      </c>
      <c r="L4231" s="1">
        <v>4.4999993651947623</v>
      </c>
      <c r="M4231" s="1">
        <v>4.4999993651947623</v>
      </c>
      <c r="N4231" s="1" t="s">
        <v>4</v>
      </c>
      <c r="O4231" s="1" t="s">
        <v>4</v>
      </c>
      <c r="P4231" s="1" t="s">
        <v>4</v>
      </c>
      <c r="Q4231" s="1" t="s">
        <v>4</v>
      </c>
      <c r="R4231" s="1" t="s">
        <v>4</v>
      </c>
      <c r="S4231" s="1" t="s">
        <v>4</v>
      </c>
      <c r="T4231" s="1" t="s">
        <v>4</v>
      </c>
      <c r="U4231" s="1" t="s">
        <v>4</v>
      </c>
      <c r="V4231" s="1" t="s">
        <v>4</v>
      </c>
      <c r="W4231" s="1" t="s">
        <v>4</v>
      </c>
      <c r="X4231" s="1" t="s">
        <v>4</v>
      </c>
      <c r="Y4231" s="1" t="s">
        <v>4</v>
      </c>
      <c r="Z4231" s="1" t="s">
        <v>4</v>
      </c>
      <c r="AA4231" s="1" t="s">
        <v>4</v>
      </c>
      <c r="AB4231" s="1" t="s">
        <v>4</v>
      </c>
      <c r="AC4231" s="1" t="s">
        <v>4</v>
      </c>
      <c r="AD4231" s="1" t="s">
        <v>4</v>
      </c>
      <c r="AE4231" s="1" t="s">
        <v>4</v>
      </c>
      <c r="AF4231" s="1" t="s">
        <v>4</v>
      </c>
      <c r="AG4231" s="1" t="s">
        <v>4</v>
      </c>
      <c r="AH4231" s="1" t="s">
        <v>4</v>
      </c>
      <c r="AI4231" s="1" t="s">
        <v>4</v>
      </c>
      <c r="AJ4231" s="1" t="s">
        <v>4</v>
      </c>
      <c r="AK4231" s="1" t="s">
        <v>4</v>
      </c>
    </row>
    <row r="4232" spans="1:37">
      <c r="A4232" t="s">
        <v>87</v>
      </c>
      <c r="B4232" s="2">
        <v>278</v>
      </c>
      <c r="C4232" t="s">
        <v>88</v>
      </c>
      <c r="D4232" s="2">
        <v>1997</v>
      </c>
      <c r="E4232" s="1" t="s">
        <v>4</v>
      </c>
      <c r="F4232" s="1" t="s">
        <v>4</v>
      </c>
      <c r="G4232" s="1">
        <v>4.6742880790946684</v>
      </c>
      <c r="H4232" s="1">
        <v>4.6999989210999127</v>
      </c>
      <c r="I4232" s="1">
        <v>5.0000136222332348</v>
      </c>
      <c r="J4232" s="1">
        <v>4.4999925236559601</v>
      </c>
      <c r="K4232" s="1">
        <v>4.4999928972808245</v>
      </c>
      <c r="L4232" s="1">
        <v>4.4999928972808245</v>
      </c>
      <c r="M4232" s="1">
        <v>4.4999928972808245</v>
      </c>
      <c r="N4232" s="1">
        <v>4.4999928972808245</v>
      </c>
      <c r="O4232" s="1" t="s">
        <v>4</v>
      </c>
      <c r="P4232" s="1" t="s">
        <v>4</v>
      </c>
      <c r="Q4232" s="1" t="s">
        <v>4</v>
      </c>
      <c r="R4232" s="1" t="s">
        <v>4</v>
      </c>
      <c r="S4232" s="1" t="s">
        <v>4</v>
      </c>
      <c r="T4232" s="1" t="s">
        <v>4</v>
      </c>
      <c r="U4232" s="1" t="s">
        <v>4</v>
      </c>
      <c r="V4232" s="1" t="s">
        <v>4</v>
      </c>
      <c r="W4232" s="1" t="s">
        <v>4</v>
      </c>
      <c r="X4232" s="1" t="s">
        <v>4</v>
      </c>
      <c r="Y4232" s="1" t="s">
        <v>4</v>
      </c>
      <c r="Z4232" s="1" t="s">
        <v>4</v>
      </c>
      <c r="AA4232" s="1" t="s">
        <v>4</v>
      </c>
      <c r="AB4232" s="1" t="s">
        <v>4</v>
      </c>
      <c r="AC4232" s="1" t="s">
        <v>4</v>
      </c>
      <c r="AD4232" s="1" t="s">
        <v>4</v>
      </c>
      <c r="AE4232" s="1" t="s">
        <v>4</v>
      </c>
      <c r="AF4232" s="1" t="s">
        <v>4</v>
      </c>
      <c r="AG4232" s="1" t="s">
        <v>4</v>
      </c>
      <c r="AH4232" s="1" t="s">
        <v>4</v>
      </c>
      <c r="AI4232" s="1" t="s">
        <v>4</v>
      </c>
      <c r="AJ4232" s="1" t="s">
        <v>4</v>
      </c>
      <c r="AK4232" s="1" t="s">
        <v>4</v>
      </c>
    </row>
    <row r="4233" spans="1:37">
      <c r="A4233" t="s">
        <v>87</v>
      </c>
      <c r="B4233" s="2">
        <v>278</v>
      </c>
      <c r="C4233" t="s">
        <v>88</v>
      </c>
      <c r="D4233" s="2">
        <v>1998</v>
      </c>
      <c r="E4233" s="1" t="s">
        <v>4</v>
      </c>
      <c r="F4233" s="1" t="s">
        <v>4</v>
      </c>
      <c r="G4233" s="1" t="s">
        <v>4</v>
      </c>
      <c r="H4233" s="1">
        <v>4.7000056304772331</v>
      </c>
      <c r="I4233" s="1">
        <v>4.9999904860606348</v>
      </c>
      <c r="J4233" s="1">
        <v>5.0000086033885172</v>
      </c>
      <c r="K4233" s="1">
        <v>5.000012073370641</v>
      </c>
      <c r="L4233" s="1">
        <v>5.000012073370641</v>
      </c>
      <c r="M4233" s="1">
        <v>5.000012073370641</v>
      </c>
      <c r="N4233" s="1">
        <v>5.000012073370641</v>
      </c>
      <c r="O4233" s="1">
        <v>4.1860447373502252</v>
      </c>
      <c r="P4233" s="1" t="s">
        <v>4</v>
      </c>
      <c r="Q4233" s="1" t="s">
        <v>4</v>
      </c>
      <c r="R4233" s="1" t="s">
        <v>4</v>
      </c>
      <c r="S4233" s="1" t="s">
        <v>4</v>
      </c>
      <c r="T4233" s="1" t="s">
        <v>4</v>
      </c>
      <c r="U4233" s="1" t="s">
        <v>4</v>
      </c>
      <c r="V4233" s="1" t="s">
        <v>4</v>
      </c>
      <c r="W4233" s="1" t="s">
        <v>4</v>
      </c>
      <c r="X4233" s="1" t="s">
        <v>4</v>
      </c>
      <c r="Y4233" s="1" t="s">
        <v>4</v>
      </c>
      <c r="Z4233" s="1" t="s">
        <v>4</v>
      </c>
      <c r="AA4233" s="1" t="s">
        <v>4</v>
      </c>
      <c r="AB4233" s="1" t="s">
        <v>4</v>
      </c>
      <c r="AC4233" s="1" t="s">
        <v>4</v>
      </c>
      <c r="AD4233" s="1" t="s">
        <v>4</v>
      </c>
      <c r="AE4233" s="1" t="s">
        <v>4</v>
      </c>
      <c r="AF4233" s="1" t="s">
        <v>4</v>
      </c>
      <c r="AG4233" s="1" t="s">
        <v>4</v>
      </c>
      <c r="AH4233" s="1" t="s">
        <v>4</v>
      </c>
      <c r="AI4233" s="1" t="s">
        <v>4</v>
      </c>
      <c r="AJ4233" s="1" t="s">
        <v>4</v>
      </c>
      <c r="AK4233" s="1" t="s">
        <v>4</v>
      </c>
    </row>
    <row r="4234" spans="1:37">
      <c r="A4234" t="s">
        <v>87</v>
      </c>
      <c r="B4234" s="2">
        <v>278</v>
      </c>
      <c r="C4234" t="s">
        <v>88</v>
      </c>
      <c r="D4234" s="2">
        <v>1999</v>
      </c>
      <c r="E4234" s="1" t="s">
        <v>4</v>
      </c>
      <c r="F4234" s="1" t="s">
        <v>4</v>
      </c>
      <c r="G4234" s="1" t="s">
        <v>4</v>
      </c>
      <c r="H4234" s="1" t="s">
        <v>4</v>
      </c>
      <c r="I4234" s="1">
        <v>4.9999999999996048</v>
      </c>
      <c r="J4234" s="1">
        <v>4.9999956875248053</v>
      </c>
      <c r="K4234" s="1">
        <v>4.999993186105578</v>
      </c>
      <c r="L4234" s="1">
        <v>4.999993186105578</v>
      </c>
      <c r="M4234" s="1">
        <v>4.999993186105578</v>
      </c>
      <c r="N4234" s="1">
        <v>4.999993186105578</v>
      </c>
      <c r="O4234" s="1">
        <v>6.6964286854680699</v>
      </c>
      <c r="P4234" s="1">
        <v>6.6964286854680699</v>
      </c>
      <c r="Q4234" s="1" t="s">
        <v>4</v>
      </c>
      <c r="R4234" s="1" t="s">
        <v>4</v>
      </c>
      <c r="S4234" s="1" t="s">
        <v>4</v>
      </c>
      <c r="T4234" s="1" t="s">
        <v>4</v>
      </c>
      <c r="U4234" s="1" t="s">
        <v>4</v>
      </c>
      <c r="V4234" s="1" t="s">
        <v>4</v>
      </c>
      <c r="W4234" s="1" t="s">
        <v>4</v>
      </c>
      <c r="X4234" s="1" t="s">
        <v>4</v>
      </c>
      <c r="Y4234" s="1" t="s">
        <v>4</v>
      </c>
      <c r="Z4234" s="1" t="s">
        <v>4</v>
      </c>
      <c r="AA4234" s="1" t="s">
        <v>4</v>
      </c>
      <c r="AB4234" s="1" t="s">
        <v>4</v>
      </c>
      <c r="AC4234" s="1" t="s">
        <v>4</v>
      </c>
      <c r="AD4234" s="1" t="s">
        <v>4</v>
      </c>
      <c r="AE4234" s="1" t="s">
        <v>4</v>
      </c>
      <c r="AF4234" s="1" t="s">
        <v>4</v>
      </c>
      <c r="AG4234" s="1" t="s">
        <v>4</v>
      </c>
      <c r="AH4234" s="1" t="s">
        <v>4</v>
      </c>
      <c r="AI4234" s="1" t="s">
        <v>4</v>
      </c>
      <c r="AJ4234" s="1" t="s">
        <v>4</v>
      </c>
      <c r="AK4234" s="1" t="s">
        <v>4</v>
      </c>
    </row>
    <row r="4235" spans="1:37">
      <c r="A4235" t="s">
        <v>87</v>
      </c>
      <c r="B4235" s="2">
        <v>278</v>
      </c>
      <c r="C4235" t="s">
        <v>88</v>
      </c>
      <c r="D4235" s="2">
        <v>2000</v>
      </c>
      <c r="E4235" s="1" t="s">
        <v>4</v>
      </c>
      <c r="F4235" s="1" t="s">
        <v>4</v>
      </c>
      <c r="G4235" s="1" t="s">
        <v>4</v>
      </c>
      <c r="H4235" s="1" t="s">
        <v>4</v>
      </c>
      <c r="I4235" s="1" t="s">
        <v>4</v>
      </c>
      <c r="J4235" s="1">
        <v>4.9999987678644997</v>
      </c>
      <c r="K4235" s="1">
        <v>4.9999955385211958</v>
      </c>
      <c r="L4235" s="1">
        <v>4.9999955385211958</v>
      </c>
      <c r="M4235" s="1">
        <v>4.9999955385211958</v>
      </c>
      <c r="N4235" s="1">
        <v>4.9999955385211958</v>
      </c>
      <c r="O4235" s="1">
        <v>5.8577390831619391</v>
      </c>
      <c r="P4235" s="1">
        <v>5.8577390831619391</v>
      </c>
      <c r="Q4235" s="1">
        <v>5.8000000000000496</v>
      </c>
      <c r="R4235" s="1" t="s">
        <v>4</v>
      </c>
      <c r="S4235" s="1" t="s">
        <v>4</v>
      </c>
      <c r="T4235" s="1" t="s">
        <v>4</v>
      </c>
      <c r="U4235" s="1" t="s">
        <v>4</v>
      </c>
      <c r="V4235" s="1" t="s">
        <v>4</v>
      </c>
      <c r="W4235" s="1" t="s">
        <v>4</v>
      </c>
      <c r="X4235" s="1" t="s">
        <v>4</v>
      </c>
      <c r="Y4235" s="1" t="s">
        <v>4</v>
      </c>
      <c r="Z4235" s="1" t="s">
        <v>4</v>
      </c>
      <c r="AA4235" s="1" t="s">
        <v>4</v>
      </c>
      <c r="AB4235" s="1" t="s">
        <v>4</v>
      </c>
      <c r="AC4235" s="1" t="s">
        <v>4</v>
      </c>
      <c r="AD4235" s="1" t="s">
        <v>4</v>
      </c>
      <c r="AE4235" s="1" t="s">
        <v>4</v>
      </c>
      <c r="AF4235" s="1" t="s">
        <v>4</v>
      </c>
      <c r="AG4235" s="1" t="s">
        <v>4</v>
      </c>
      <c r="AH4235" s="1" t="s">
        <v>4</v>
      </c>
      <c r="AI4235" s="1" t="s">
        <v>4</v>
      </c>
      <c r="AJ4235" s="1" t="s">
        <v>4</v>
      </c>
      <c r="AK4235" s="1" t="s">
        <v>4</v>
      </c>
    </row>
    <row r="4236" spans="1:37">
      <c r="A4236" t="s">
        <v>87</v>
      </c>
      <c r="B4236" s="2">
        <v>278</v>
      </c>
      <c r="C4236" t="s">
        <v>88</v>
      </c>
      <c r="D4236" s="2">
        <v>2001</v>
      </c>
      <c r="E4236" s="1" t="s">
        <v>4</v>
      </c>
      <c r="F4236" s="1" t="s">
        <v>4</v>
      </c>
      <c r="G4236" s="1" t="s">
        <v>4</v>
      </c>
      <c r="H4236" s="1" t="s">
        <v>4</v>
      </c>
      <c r="I4236" s="1" t="s">
        <v>4</v>
      </c>
      <c r="J4236" s="1" t="s">
        <v>4</v>
      </c>
      <c r="K4236" s="1">
        <v>4.9999930470459253</v>
      </c>
      <c r="L4236" s="1">
        <v>4.9999930470459253</v>
      </c>
      <c r="M4236" s="1">
        <v>4.9999930470459253</v>
      </c>
      <c r="N4236" s="1">
        <v>4.9999930470459253</v>
      </c>
      <c r="O4236" s="1">
        <v>5.9288539337295276</v>
      </c>
      <c r="P4236" s="1">
        <v>5.9288539337295276</v>
      </c>
      <c r="Q4236" s="1">
        <v>2.9999968029991164</v>
      </c>
      <c r="R4236" s="1">
        <v>3.0000000000001803</v>
      </c>
      <c r="S4236" s="1" t="s">
        <v>4</v>
      </c>
      <c r="T4236" s="1" t="s">
        <v>4</v>
      </c>
      <c r="U4236" s="1" t="s">
        <v>4</v>
      </c>
      <c r="V4236" s="1" t="s">
        <v>4</v>
      </c>
      <c r="W4236" s="1" t="s">
        <v>4</v>
      </c>
      <c r="X4236" s="1" t="s">
        <v>4</v>
      </c>
      <c r="Y4236" s="1" t="s">
        <v>4</v>
      </c>
      <c r="Z4236" s="1" t="s">
        <v>4</v>
      </c>
      <c r="AA4236" s="1" t="s">
        <v>4</v>
      </c>
      <c r="AB4236" s="1" t="s">
        <v>4</v>
      </c>
      <c r="AC4236" s="1" t="s">
        <v>4</v>
      </c>
      <c r="AD4236" s="1" t="s">
        <v>4</v>
      </c>
      <c r="AE4236" s="1" t="s">
        <v>4</v>
      </c>
      <c r="AF4236" s="1" t="s">
        <v>4</v>
      </c>
      <c r="AG4236" s="1" t="s">
        <v>4</v>
      </c>
      <c r="AH4236" s="1" t="s">
        <v>4</v>
      </c>
      <c r="AI4236" s="1" t="s">
        <v>4</v>
      </c>
      <c r="AJ4236" s="1" t="s">
        <v>4</v>
      </c>
      <c r="AK4236" s="1" t="s">
        <v>4</v>
      </c>
    </row>
    <row r="4237" spans="1:37">
      <c r="A4237" t="s">
        <v>87</v>
      </c>
      <c r="B4237" s="2">
        <v>278</v>
      </c>
      <c r="C4237" t="s">
        <v>88</v>
      </c>
      <c r="D4237" s="2">
        <v>2002</v>
      </c>
      <c r="E4237" s="1" t="s">
        <v>4</v>
      </c>
      <c r="F4237" s="1" t="s">
        <v>4</v>
      </c>
      <c r="G4237" s="1" t="s">
        <v>4</v>
      </c>
      <c r="H4237" s="1" t="s">
        <v>4</v>
      </c>
      <c r="I4237" s="1" t="s">
        <v>4</v>
      </c>
      <c r="J4237" s="1" t="s">
        <v>4</v>
      </c>
      <c r="K4237" s="1" t="s">
        <v>4</v>
      </c>
      <c r="L4237" s="1">
        <v>4.9999985284752135</v>
      </c>
      <c r="M4237" s="1">
        <v>4.9999985284752135</v>
      </c>
      <c r="N4237" s="1">
        <v>4.9999985284752135</v>
      </c>
      <c r="O4237" s="1">
        <v>5.9701508470837217</v>
      </c>
      <c r="P4237" s="1">
        <v>5.9701508470837217</v>
      </c>
      <c r="Q4237" s="1">
        <v>1.4999999999999902</v>
      </c>
      <c r="R4237" s="1">
        <v>0.99999999999988987</v>
      </c>
      <c r="S4237" s="1">
        <v>1.0000000000001341</v>
      </c>
      <c r="T4237" s="1" t="s">
        <v>4</v>
      </c>
      <c r="U4237" s="1" t="s">
        <v>4</v>
      </c>
      <c r="V4237" s="1" t="s">
        <v>4</v>
      </c>
      <c r="W4237" s="1" t="s">
        <v>4</v>
      </c>
      <c r="X4237" s="1" t="s">
        <v>4</v>
      </c>
      <c r="Y4237" s="1" t="s">
        <v>4</v>
      </c>
      <c r="Z4237" s="1" t="s">
        <v>4</v>
      </c>
      <c r="AA4237" s="1" t="s">
        <v>4</v>
      </c>
      <c r="AB4237" s="1" t="s">
        <v>4</v>
      </c>
      <c r="AC4237" s="1" t="s">
        <v>4</v>
      </c>
      <c r="AD4237" s="1" t="s">
        <v>4</v>
      </c>
      <c r="AE4237" s="1" t="s">
        <v>4</v>
      </c>
      <c r="AF4237" s="1" t="s">
        <v>4</v>
      </c>
      <c r="AG4237" s="1" t="s">
        <v>4</v>
      </c>
      <c r="AH4237" s="1" t="s">
        <v>4</v>
      </c>
      <c r="AI4237" s="1" t="s">
        <v>4</v>
      </c>
      <c r="AJ4237" s="1" t="s">
        <v>4</v>
      </c>
      <c r="AK4237" s="1" t="s">
        <v>4</v>
      </c>
    </row>
    <row r="4238" spans="1:37">
      <c r="A4238" t="s">
        <v>87</v>
      </c>
      <c r="B4238" s="2">
        <v>278</v>
      </c>
      <c r="C4238" t="s">
        <v>88</v>
      </c>
      <c r="D4238" s="2">
        <v>2003</v>
      </c>
      <c r="E4238" s="1" t="s">
        <v>4</v>
      </c>
      <c r="F4238" s="1" t="s">
        <v>4</v>
      </c>
      <c r="G4238" s="1" t="s">
        <v>4</v>
      </c>
      <c r="H4238" s="1" t="s">
        <v>4</v>
      </c>
      <c r="I4238" s="1" t="s">
        <v>4</v>
      </c>
      <c r="J4238" s="1" t="s">
        <v>4</v>
      </c>
      <c r="K4238" s="1" t="s">
        <v>4</v>
      </c>
      <c r="L4238" s="1" t="s">
        <v>4</v>
      </c>
      <c r="M4238" s="1">
        <v>4.9999961460063913</v>
      </c>
      <c r="N4238" s="1">
        <v>4.9999961460063913</v>
      </c>
      <c r="O4238" s="1">
        <v>5.9859182597671312</v>
      </c>
      <c r="P4238" s="1">
        <v>5.9859182597671312</v>
      </c>
      <c r="Q4238" s="1">
        <v>3.5000000000000142</v>
      </c>
      <c r="R4238" s="1">
        <v>2.3000000000001242</v>
      </c>
      <c r="S4238" s="1">
        <v>2.2999999999999909</v>
      </c>
      <c r="T4238" s="1">
        <v>2.3000000000000798</v>
      </c>
      <c r="U4238" s="1" t="s">
        <v>4</v>
      </c>
      <c r="V4238" s="1" t="s">
        <v>4</v>
      </c>
      <c r="W4238" s="1" t="s">
        <v>4</v>
      </c>
      <c r="X4238" s="1" t="s">
        <v>4</v>
      </c>
      <c r="Y4238" s="1" t="s">
        <v>4</v>
      </c>
      <c r="Z4238" s="1" t="s">
        <v>4</v>
      </c>
      <c r="AA4238" s="1" t="s">
        <v>4</v>
      </c>
      <c r="AB4238" s="1" t="s">
        <v>4</v>
      </c>
      <c r="AC4238" s="1" t="s">
        <v>4</v>
      </c>
      <c r="AD4238" s="1" t="s">
        <v>4</v>
      </c>
      <c r="AE4238" s="1" t="s">
        <v>4</v>
      </c>
      <c r="AF4238" s="1" t="s">
        <v>4</v>
      </c>
      <c r="AG4238" s="1" t="s">
        <v>4</v>
      </c>
      <c r="AH4238" s="1" t="s">
        <v>4</v>
      </c>
      <c r="AI4238" s="1" t="s">
        <v>4</v>
      </c>
      <c r="AJ4238" s="1" t="s">
        <v>4</v>
      </c>
      <c r="AK4238" s="1" t="s">
        <v>4</v>
      </c>
    </row>
    <row r="4239" spans="1:37">
      <c r="A4239" t="s">
        <v>87</v>
      </c>
      <c r="B4239" s="2">
        <v>278</v>
      </c>
      <c r="C4239" t="s">
        <v>88</v>
      </c>
      <c r="D4239" s="2">
        <v>2004</v>
      </c>
      <c r="E4239" s="1" t="s">
        <v>4</v>
      </c>
      <c r="F4239" s="1" t="s">
        <v>4</v>
      </c>
      <c r="G4239" s="1" t="s">
        <v>4</v>
      </c>
      <c r="H4239" s="1" t="s">
        <v>4</v>
      </c>
      <c r="I4239" s="1" t="s">
        <v>4</v>
      </c>
      <c r="J4239" s="1" t="s">
        <v>4</v>
      </c>
      <c r="K4239" s="1" t="s">
        <v>4</v>
      </c>
      <c r="L4239" s="1" t="s">
        <v>4</v>
      </c>
      <c r="M4239" s="1" t="s">
        <v>4</v>
      </c>
      <c r="N4239" s="1">
        <v>4.9999959999996735</v>
      </c>
      <c r="O4239" s="1">
        <v>5.9800638347125012</v>
      </c>
      <c r="P4239" s="1">
        <v>5.9800638347125012</v>
      </c>
      <c r="Q4239" s="1">
        <v>5.0000000000001821</v>
      </c>
      <c r="R4239" s="1">
        <v>3.6999999999998812</v>
      </c>
      <c r="S4239" s="1">
        <v>3.699999999999859</v>
      </c>
      <c r="T4239" s="1">
        <v>5.1000000000001489</v>
      </c>
      <c r="U4239" s="1">
        <v>5.1486425012799097</v>
      </c>
      <c r="V4239" s="1" t="s">
        <v>4</v>
      </c>
      <c r="W4239" s="1" t="s">
        <v>4</v>
      </c>
      <c r="X4239" s="1" t="s">
        <v>4</v>
      </c>
      <c r="Y4239" s="1" t="s">
        <v>4</v>
      </c>
      <c r="Z4239" s="1" t="s">
        <v>4</v>
      </c>
      <c r="AA4239" s="1" t="s">
        <v>4</v>
      </c>
      <c r="AB4239" s="1" t="s">
        <v>4</v>
      </c>
      <c r="AC4239" s="1" t="s">
        <v>4</v>
      </c>
      <c r="AD4239" s="1" t="s">
        <v>4</v>
      </c>
      <c r="AE4239" s="1" t="s">
        <v>4</v>
      </c>
      <c r="AF4239" s="1" t="s">
        <v>4</v>
      </c>
      <c r="AG4239" s="1" t="s">
        <v>4</v>
      </c>
      <c r="AH4239" s="1" t="s">
        <v>4</v>
      </c>
      <c r="AI4239" s="1" t="s">
        <v>4</v>
      </c>
      <c r="AJ4239" s="1" t="s">
        <v>4</v>
      </c>
      <c r="AK4239" s="1" t="s">
        <v>4</v>
      </c>
    </row>
    <row r="4240" spans="1:37">
      <c r="A4240" t="s">
        <v>87</v>
      </c>
      <c r="B4240" s="2">
        <v>278</v>
      </c>
      <c r="C4240" t="s">
        <v>88</v>
      </c>
      <c r="D4240" s="2">
        <v>2005</v>
      </c>
      <c r="E4240" s="1" t="s">
        <v>4</v>
      </c>
      <c r="F4240" s="1" t="s">
        <v>4</v>
      </c>
      <c r="G4240" s="1" t="s">
        <v>4</v>
      </c>
      <c r="H4240" s="1" t="s">
        <v>4</v>
      </c>
      <c r="I4240" s="1" t="s">
        <v>4</v>
      </c>
      <c r="J4240" s="1" t="s">
        <v>4</v>
      </c>
      <c r="K4240" s="1" t="s">
        <v>4</v>
      </c>
      <c r="L4240" s="1" t="s">
        <v>4</v>
      </c>
      <c r="M4240" s="1" t="s">
        <v>4</v>
      </c>
      <c r="N4240" s="1" t="s">
        <v>4</v>
      </c>
      <c r="O4240" s="1">
        <v>5.9561117280594322</v>
      </c>
      <c r="P4240" s="1">
        <v>5.9561117280594322</v>
      </c>
      <c r="Q4240" s="1">
        <v>5.5000000000000826</v>
      </c>
      <c r="R4240" s="1">
        <v>5.0000000000002043</v>
      </c>
      <c r="S4240" s="1">
        <v>3.80000000000007</v>
      </c>
      <c r="T4240" s="1">
        <v>3.499999999999881</v>
      </c>
      <c r="U4240" s="1">
        <v>4.0443096617692076</v>
      </c>
      <c r="V4240" s="1">
        <v>4.3499999999999206</v>
      </c>
      <c r="W4240" s="1" t="s">
        <v>4</v>
      </c>
      <c r="X4240" s="1" t="s">
        <v>4</v>
      </c>
      <c r="Y4240" s="1" t="s">
        <v>4</v>
      </c>
      <c r="Z4240" s="1" t="s">
        <v>4</v>
      </c>
      <c r="AA4240" s="1" t="s">
        <v>4</v>
      </c>
      <c r="AB4240" s="1" t="s">
        <v>4</v>
      </c>
      <c r="AC4240" s="1" t="s">
        <v>4</v>
      </c>
      <c r="AD4240" s="1" t="s">
        <v>4</v>
      </c>
      <c r="AE4240" s="1" t="s">
        <v>4</v>
      </c>
      <c r="AF4240" s="1" t="s">
        <v>4</v>
      </c>
      <c r="AG4240" s="1" t="s">
        <v>4</v>
      </c>
      <c r="AH4240" s="1" t="s">
        <v>4</v>
      </c>
      <c r="AI4240" s="1" t="s">
        <v>4</v>
      </c>
      <c r="AJ4240" s="1" t="s">
        <v>4</v>
      </c>
      <c r="AK4240" s="1" t="s">
        <v>4</v>
      </c>
    </row>
    <row r="4241" spans="1:37">
      <c r="A4241" t="s">
        <v>87</v>
      </c>
      <c r="B4241" s="2">
        <v>278</v>
      </c>
      <c r="C4241" t="s">
        <v>88</v>
      </c>
      <c r="D4241" s="2">
        <v>2006</v>
      </c>
      <c r="E4241" s="1" t="s">
        <v>4</v>
      </c>
      <c r="F4241" s="1" t="s">
        <v>4</v>
      </c>
      <c r="G4241" s="1" t="s">
        <v>4</v>
      </c>
      <c r="H4241" s="1" t="s">
        <v>4</v>
      </c>
      <c r="I4241" s="1" t="s">
        <v>4</v>
      </c>
      <c r="J4241" s="1" t="s">
        <v>4</v>
      </c>
      <c r="K4241" s="1" t="s">
        <v>4</v>
      </c>
      <c r="L4241" s="1" t="s">
        <v>4</v>
      </c>
      <c r="M4241" s="1" t="s">
        <v>4</v>
      </c>
      <c r="N4241" s="1" t="s">
        <v>4</v>
      </c>
      <c r="O4241" s="1" t="s">
        <v>4</v>
      </c>
      <c r="P4241" s="1">
        <v>5.9561120000001022</v>
      </c>
      <c r="Q4241" s="1">
        <v>5.4999999999998606</v>
      </c>
      <c r="R4241" s="1">
        <v>5.4999999999998606</v>
      </c>
      <c r="S4241" s="1">
        <v>4.1999999999998705</v>
      </c>
      <c r="T4241" s="1">
        <v>3.9999999999997371</v>
      </c>
      <c r="U4241" s="1">
        <v>3.748543559508688</v>
      </c>
      <c r="V4241" s="1">
        <v>3.6900000000001487</v>
      </c>
      <c r="W4241" s="1">
        <v>3.90000000000017</v>
      </c>
      <c r="X4241" s="1" t="s">
        <v>4</v>
      </c>
      <c r="Y4241" s="1" t="s">
        <v>4</v>
      </c>
      <c r="Z4241" s="1" t="s">
        <v>4</v>
      </c>
      <c r="AA4241" s="1" t="s">
        <v>4</v>
      </c>
      <c r="AB4241" s="1" t="s">
        <v>4</v>
      </c>
      <c r="AC4241" s="1" t="s">
        <v>4</v>
      </c>
      <c r="AD4241" s="1" t="s">
        <v>4</v>
      </c>
      <c r="AE4241" s="1" t="s">
        <v>4</v>
      </c>
      <c r="AF4241" s="1" t="s">
        <v>4</v>
      </c>
      <c r="AG4241" s="1" t="s">
        <v>4</v>
      </c>
      <c r="AH4241" s="1" t="s">
        <v>4</v>
      </c>
      <c r="AI4241" s="1" t="s">
        <v>4</v>
      </c>
      <c r="AJ4241" s="1" t="s">
        <v>4</v>
      </c>
      <c r="AK4241" s="1" t="s">
        <v>4</v>
      </c>
    </row>
    <row r="4242" spans="1:37">
      <c r="A4242" t="s">
        <v>87</v>
      </c>
      <c r="B4242" s="2">
        <v>278</v>
      </c>
      <c r="C4242" t="s">
        <v>88</v>
      </c>
      <c r="D4242" s="2">
        <v>2007</v>
      </c>
      <c r="E4242" s="1" t="s">
        <v>4</v>
      </c>
      <c r="F4242" s="1" t="s">
        <v>4</v>
      </c>
      <c r="G4242" s="1" t="s">
        <v>4</v>
      </c>
      <c r="H4242" s="1" t="s">
        <v>4</v>
      </c>
      <c r="I4242" s="1" t="s">
        <v>4</v>
      </c>
      <c r="J4242" s="1" t="s">
        <v>4</v>
      </c>
      <c r="K4242" s="1" t="s">
        <v>4</v>
      </c>
      <c r="L4242" s="1" t="s">
        <v>4</v>
      </c>
      <c r="M4242" s="1" t="s">
        <v>4</v>
      </c>
      <c r="N4242" s="1" t="s">
        <v>4</v>
      </c>
      <c r="O4242" s="1" t="s">
        <v>4</v>
      </c>
      <c r="P4242" s="1" t="s">
        <v>4</v>
      </c>
      <c r="Q4242" s="1">
        <v>5.4999999999999938</v>
      </c>
      <c r="R4242" s="1">
        <v>5.500000000000127</v>
      </c>
      <c r="S4242" s="1">
        <v>4.6000000000002261</v>
      </c>
      <c r="T4242" s="1">
        <v>4.3000000000001481</v>
      </c>
      <c r="U4242" s="1">
        <v>4.3000000000001481</v>
      </c>
      <c r="V4242" s="1">
        <v>4.1599999999997639</v>
      </c>
      <c r="W4242" s="1">
        <v>3.8000000000001588</v>
      </c>
      <c r="X4242" s="1">
        <v>3.2000000000000917</v>
      </c>
      <c r="Y4242" s="1" t="s">
        <v>4</v>
      </c>
      <c r="Z4242" s="1" t="s">
        <v>4</v>
      </c>
      <c r="AA4242" s="1" t="s">
        <v>4</v>
      </c>
      <c r="AB4242" s="1" t="s">
        <v>4</v>
      </c>
      <c r="AC4242" s="1" t="s">
        <v>4</v>
      </c>
      <c r="AD4242" s="1" t="s">
        <v>4</v>
      </c>
      <c r="AE4242" s="1" t="s">
        <v>4</v>
      </c>
      <c r="AF4242" s="1" t="s">
        <v>4</v>
      </c>
      <c r="AG4242" s="1" t="s">
        <v>4</v>
      </c>
      <c r="AH4242" s="1" t="s">
        <v>4</v>
      </c>
      <c r="AI4242" s="1" t="s">
        <v>4</v>
      </c>
      <c r="AJ4242" s="1" t="s">
        <v>4</v>
      </c>
      <c r="AK4242" s="1" t="s">
        <v>4</v>
      </c>
    </row>
    <row r="4243" spans="1:37">
      <c r="A4243" t="s">
        <v>87</v>
      </c>
      <c r="B4243" s="2">
        <v>278</v>
      </c>
      <c r="C4243" t="s">
        <v>88</v>
      </c>
      <c r="D4243" s="2">
        <v>2008</v>
      </c>
      <c r="E4243" s="1" t="s">
        <v>4</v>
      </c>
      <c r="F4243" s="1" t="s">
        <v>4</v>
      </c>
      <c r="G4243" s="1" t="s">
        <v>4</v>
      </c>
      <c r="H4243" s="1" t="s">
        <v>4</v>
      </c>
      <c r="I4243" s="1" t="s">
        <v>4</v>
      </c>
      <c r="J4243" s="1" t="s">
        <v>4</v>
      </c>
      <c r="K4243" s="1" t="s">
        <v>4</v>
      </c>
      <c r="L4243" s="1" t="s">
        <v>4</v>
      </c>
      <c r="M4243" s="1" t="s">
        <v>4</v>
      </c>
      <c r="N4243" s="1" t="s">
        <v>4</v>
      </c>
      <c r="O4243" s="1" t="s">
        <v>4</v>
      </c>
      <c r="P4243" s="1" t="s">
        <v>4</v>
      </c>
      <c r="Q4243" s="1" t="s">
        <v>4</v>
      </c>
      <c r="R4243" s="1">
        <v>5.4999999999997939</v>
      </c>
      <c r="S4243" s="1">
        <v>4.7999999999999154</v>
      </c>
      <c r="T4243" s="1">
        <v>4.6000000000000707</v>
      </c>
      <c r="U4243" s="1">
        <v>4.5999999999997376</v>
      </c>
      <c r="V4243" s="1">
        <v>4.7400000000002107</v>
      </c>
      <c r="W4243" s="1">
        <v>2.9999999999999583</v>
      </c>
      <c r="X4243" s="1">
        <v>3.1999999999999806</v>
      </c>
      <c r="Y4243" s="1">
        <v>2.7597051225982439</v>
      </c>
      <c r="Z4243" s="1" t="s">
        <v>4</v>
      </c>
      <c r="AA4243" s="1" t="s">
        <v>4</v>
      </c>
      <c r="AB4243" s="1" t="s">
        <v>4</v>
      </c>
      <c r="AC4243" s="1" t="s">
        <v>4</v>
      </c>
      <c r="AD4243" s="1" t="s">
        <v>4</v>
      </c>
      <c r="AE4243" s="1" t="s">
        <v>4</v>
      </c>
      <c r="AF4243" s="1" t="s">
        <v>4</v>
      </c>
      <c r="AG4243" s="1" t="s">
        <v>4</v>
      </c>
      <c r="AH4243" s="1" t="s">
        <v>4</v>
      </c>
      <c r="AI4243" s="1" t="s">
        <v>4</v>
      </c>
      <c r="AJ4243" s="1" t="s">
        <v>4</v>
      </c>
      <c r="AK4243" s="1" t="s">
        <v>4</v>
      </c>
    </row>
    <row r="4244" spans="1:37">
      <c r="A4244" t="s">
        <v>87</v>
      </c>
      <c r="B4244" s="2">
        <v>278</v>
      </c>
      <c r="C4244" t="s">
        <v>88</v>
      </c>
      <c r="D4244" s="2">
        <v>2009</v>
      </c>
      <c r="E4244" s="1" t="s">
        <v>4</v>
      </c>
      <c r="F4244" s="1" t="s">
        <v>4</v>
      </c>
      <c r="G4244" s="1" t="s">
        <v>4</v>
      </c>
      <c r="H4244" s="1" t="s">
        <v>4</v>
      </c>
      <c r="I4244" s="1" t="s">
        <v>4</v>
      </c>
      <c r="J4244" s="1" t="s">
        <v>4</v>
      </c>
      <c r="K4244" s="1" t="s">
        <v>4</v>
      </c>
      <c r="L4244" s="1" t="s">
        <v>4</v>
      </c>
      <c r="M4244" s="1" t="s">
        <v>4</v>
      </c>
      <c r="N4244" s="1" t="s">
        <v>4</v>
      </c>
      <c r="O4244" s="1" t="s">
        <v>4</v>
      </c>
      <c r="P4244" s="1" t="s">
        <v>4</v>
      </c>
      <c r="Q4244" s="1" t="s">
        <v>4</v>
      </c>
      <c r="R4244" s="1" t="s">
        <v>4</v>
      </c>
      <c r="S4244" s="1">
        <v>4.9999999999999822</v>
      </c>
      <c r="T4244" s="1">
        <v>4.8000000000000709</v>
      </c>
      <c r="U4244" s="1">
        <v>4.8000000000002041</v>
      </c>
      <c r="V4244" s="1">
        <v>4.9499999999999211</v>
      </c>
      <c r="W4244" s="1">
        <v>3.4999999999998366</v>
      </c>
      <c r="X4244" s="1">
        <v>-1.0000000000001563</v>
      </c>
      <c r="Y4244" s="1">
        <v>-1.4524261553833795</v>
      </c>
      <c r="Z4244" s="1">
        <v>-1.469242494283185</v>
      </c>
      <c r="AA4244" s="1" t="s">
        <v>4</v>
      </c>
      <c r="AB4244" s="1" t="s">
        <v>4</v>
      </c>
      <c r="AC4244" s="1" t="s">
        <v>4</v>
      </c>
      <c r="AD4244" s="1" t="s">
        <v>4</v>
      </c>
      <c r="AE4244" s="1" t="s">
        <v>4</v>
      </c>
      <c r="AF4244" s="1" t="s">
        <v>4</v>
      </c>
      <c r="AG4244" s="1" t="s">
        <v>4</v>
      </c>
      <c r="AH4244" s="1" t="s">
        <v>4</v>
      </c>
      <c r="AI4244" s="1" t="s">
        <v>4</v>
      </c>
      <c r="AJ4244" s="1" t="s">
        <v>4</v>
      </c>
      <c r="AK4244" s="1" t="s">
        <v>4</v>
      </c>
    </row>
    <row r="4245" spans="1:37">
      <c r="A4245" t="s">
        <v>87</v>
      </c>
      <c r="B4245" s="2">
        <v>278</v>
      </c>
      <c r="C4245" t="s">
        <v>88</v>
      </c>
      <c r="D4245" s="2">
        <v>2010</v>
      </c>
      <c r="E4245" s="1" t="s">
        <v>4</v>
      </c>
      <c r="F4245" s="1" t="s">
        <v>4</v>
      </c>
      <c r="G4245" s="1" t="s">
        <v>4</v>
      </c>
      <c r="H4245" s="1" t="s">
        <v>4</v>
      </c>
      <c r="I4245" s="1" t="s">
        <v>4</v>
      </c>
      <c r="J4245" s="1" t="s">
        <v>4</v>
      </c>
      <c r="K4245" s="1" t="s">
        <v>4</v>
      </c>
      <c r="L4245" s="1" t="s">
        <v>4</v>
      </c>
      <c r="M4245" s="1" t="s">
        <v>4</v>
      </c>
      <c r="N4245" s="1" t="s">
        <v>4</v>
      </c>
      <c r="O4245" s="1" t="s">
        <v>4</v>
      </c>
      <c r="P4245" s="1" t="s">
        <v>4</v>
      </c>
      <c r="Q4245" s="1" t="s">
        <v>4</v>
      </c>
      <c r="R4245" s="1" t="s">
        <v>4</v>
      </c>
      <c r="S4245" s="1" t="s">
        <v>4</v>
      </c>
      <c r="T4245" s="1">
        <v>5.0000000000000933</v>
      </c>
      <c r="U4245" s="1">
        <v>4.9999999999998712</v>
      </c>
      <c r="V4245" s="1">
        <v>5.0000000000000488</v>
      </c>
      <c r="W4245" s="1">
        <v>4.0000000000000702</v>
      </c>
      <c r="X4245" s="1">
        <v>1.0000000000000453</v>
      </c>
      <c r="Y4245" s="1">
        <v>3.0489146056733363</v>
      </c>
      <c r="Z4245" s="1">
        <v>4.4803702543657176</v>
      </c>
      <c r="AA4245" s="1">
        <v>4.4803702540387791</v>
      </c>
      <c r="AB4245" s="1" t="s">
        <v>4</v>
      </c>
      <c r="AC4245" s="1" t="s">
        <v>4</v>
      </c>
      <c r="AD4245" s="1" t="s">
        <v>4</v>
      </c>
      <c r="AE4245" s="1" t="s">
        <v>4</v>
      </c>
      <c r="AF4245" s="1" t="s">
        <v>4</v>
      </c>
      <c r="AG4245" s="1" t="s">
        <v>4</v>
      </c>
      <c r="AH4245" s="1" t="s">
        <v>4</v>
      </c>
      <c r="AI4245" s="1" t="s">
        <v>4</v>
      </c>
      <c r="AJ4245" s="1" t="s">
        <v>4</v>
      </c>
      <c r="AK4245" s="1" t="s">
        <v>4</v>
      </c>
    </row>
    <row r="4246" spans="1:37">
      <c r="A4246" t="s">
        <v>87</v>
      </c>
      <c r="B4246" s="2">
        <v>278</v>
      </c>
      <c r="C4246" t="s">
        <v>88</v>
      </c>
      <c r="D4246" s="2">
        <v>2011</v>
      </c>
      <c r="E4246" s="1" t="s">
        <v>4</v>
      </c>
      <c r="F4246" s="1" t="s">
        <v>4</v>
      </c>
      <c r="G4246" s="1" t="s">
        <v>4</v>
      </c>
      <c r="H4246" s="1" t="s">
        <v>4</v>
      </c>
      <c r="I4246" s="1" t="s">
        <v>4</v>
      </c>
      <c r="J4246" s="1" t="s">
        <v>4</v>
      </c>
      <c r="K4246" s="1" t="s">
        <v>4</v>
      </c>
      <c r="L4246" s="1" t="s">
        <v>4</v>
      </c>
      <c r="M4246" s="1" t="s">
        <v>4</v>
      </c>
      <c r="N4246" s="1" t="s">
        <v>4</v>
      </c>
      <c r="O4246" s="1" t="s">
        <v>4</v>
      </c>
      <c r="P4246" s="1" t="s">
        <v>4</v>
      </c>
      <c r="Q4246" s="1" t="s">
        <v>4</v>
      </c>
      <c r="R4246" s="1" t="s">
        <v>4</v>
      </c>
      <c r="S4246" s="1" t="s">
        <v>4</v>
      </c>
      <c r="T4246" s="1" t="s">
        <v>4</v>
      </c>
      <c r="U4246" s="1">
        <v>5.0000000000001821</v>
      </c>
      <c r="V4246" s="1">
        <v>5.4999999999999716</v>
      </c>
      <c r="W4246" s="1">
        <v>4.4999999999999707</v>
      </c>
      <c r="X4246" s="1">
        <v>2.000000000000024</v>
      </c>
      <c r="Y4246" s="1">
        <v>2.9672768639241731</v>
      </c>
      <c r="Z4246" s="1">
        <v>3.9821241338908075</v>
      </c>
      <c r="AA4246" s="1">
        <v>4.6544852347973897</v>
      </c>
      <c r="AB4246" s="1">
        <v>5.4489957257212174</v>
      </c>
      <c r="AC4246" s="1" t="s">
        <v>4</v>
      </c>
      <c r="AD4246" s="1" t="s">
        <v>4</v>
      </c>
      <c r="AE4246" s="1" t="s">
        <v>4</v>
      </c>
      <c r="AF4246" s="1" t="s">
        <v>4</v>
      </c>
      <c r="AG4246" s="1" t="s">
        <v>4</v>
      </c>
      <c r="AH4246" s="1" t="s">
        <v>4</v>
      </c>
      <c r="AI4246" s="1" t="s">
        <v>4</v>
      </c>
      <c r="AJ4246" s="1" t="s">
        <v>4</v>
      </c>
      <c r="AK4246" s="1" t="s">
        <v>4</v>
      </c>
    </row>
    <row r="4247" spans="1:37">
      <c r="A4247" t="s">
        <v>87</v>
      </c>
      <c r="B4247" s="2">
        <v>278</v>
      </c>
      <c r="C4247" t="s">
        <v>88</v>
      </c>
      <c r="D4247" s="2">
        <v>2012</v>
      </c>
      <c r="E4247" s="1" t="s">
        <v>4</v>
      </c>
      <c r="F4247" s="1" t="s">
        <v>4</v>
      </c>
      <c r="G4247" s="1" t="s">
        <v>4</v>
      </c>
      <c r="H4247" s="1" t="s">
        <v>4</v>
      </c>
      <c r="I4247" s="1" t="s">
        <v>4</v>
      </c>
      <c r="J4247" s="1" t="s">
        <v>4</v>
      </c>
      <c r="K4247" s="1" t="s">
        <v>4</v>
      </c>
      <c r="L4247" s="1" t="s">
        <v>4</v>
      </c>
      <c r="M4247" s="1" t="s">
        <v>4</v>
      </c>
      <c r="N4247" s="1" t="s">
        <v>4</v>
      </c>
      <c r="O4247" s="1" t="s">
        <v>4</v>
      </c>
      <c r="P4247" s="1" t="s">
        <v>4</v>
      </c>
      <c r="Q4247" s="1" t="s">
        <v>4</v>
      </c>
      <c r="R4247" s="1" t="s">
        <v>4</v>
      </c>
      <c r="S4247" s="1" t="s">
        <v>4</v>
      </c>
      <c r="T4247" s="1" t="s">
        <v>4</v>
      </c>
      <c r="U4247" s="1" t="s">
        <v>4</v>
      </c>
      <c r="V4247" s="1">
        <v>5.5000000000001048</v>
      </c>
      <c r="W4247" s="1">
        <v>5.0000000000000044</v>
      </c>
      <c r="X4247" s="1">
        <v>3.0000000000001359</v>
      </c>
      <c r="Y4247" s="1">
        <v>3.3999999999998032</v>
      </c>
      <c r="Z4247" s="1">
        <v>3.3157680697474934</v>
      </c>
      <c r="AA4247" s="1">
        <v>3.6999999999998812</v>
      </c>
      <c r="AB4247" s="1">
        <v>5.2045521504927583</v>
      </c>
      <c r="AC4247" s="1">
        <v>4.9534801490219493</v>
      </c>
      <c r="AD4247" s="1" t="s">
        <v>4</v>
      </c>
      <c r="AE4247" s="1" t="s">
        <v>4</v>
      </c>
      <c r="AF4247" s="1" t="s">
        <v>4</v>
      </c>
      <c r="AG4247" s="1" t="s">
        <v>4</v>
      </c>
      <c r="AH4247" s="1" t="s">
        <v>4</v>
      </c>
      <c r="AI4247" s="1" t="s">
        <v>4</v>
      </c>
      <c r="AJ4247" s="1" t="s">
        <v>4</v>
      </c>
      <c r="AK4247" s="1" t="s">
        <v>4</v>
      </c>
    </row>
    <row r="4248" spans="1:37">
      <c r="A4248" t="s">
        <v>87</v>
      </c>
      <c r="B4248" s="2">
        <v>278</v>
      </c>
      <c r="C4248" t="s">
        <v>88</v>
      </c>
      <c r="D4248" s="2">
        <v>2013</v>
      </c>
      <c r="E4248" s="1" t="s">
        <v>4</v>
      </c>
      <c r="F4248" s="1" t="s">
        <v>4</v>
      </c>
      <c r="G4248" s="1" t="s">
        <v>4</v>
      </c>
      <c r="H4248" s="1" t="s">
        <v>4</v>
      </c>
      <c r="I4248" s="1" t="s">
        <v>4</v>
      </c>
      <c r="J4248" s="1" t="s">
        <v>4</v>
      </c>
      <c r="K4248" s="1" t="s">
        <v>4</v>
      </c>
      <c r="L4248" s="1" t="s">
        <v>4</v>
      </c>
      <c r="M4248" s="1" t="s">
        <v>4</v>
      </c>
      <c r="N4248" s="1" t="s">
        <v>4</v>
      </c>
      <c r="O4248" s="1" t="s">
        <v>4</v>
      </c>
      <c r="P4248" s="1" t="s">
        <v>4</v>
      </c>
      <c r="Q4248" s="1" t="s">
        <v>4</v>
      </c>
      <c r="R4248" s="1" t="s">
        <v>4</v>
      </c>
      <c r="S4248" s="1" t="s">
        <v>4</v>
      </c>
      <c r="T4248" s="1" t="s">
        <v>4</v>
      </c>
      <c r="U4248" s="1" t="s">
        <v>4</v>
      </c>
      <c r="V4248" s="1" t="s">
        <v>4</v>
      </c>
      <c r="W4248" s="1">
        <v>4.9999999999998934</v>
      </c>
      <c r="X4248" s="1">
        <v>3.9999999999998037</v>
      </c>
      <c r="Y4248" s="1">
        <v>4.0000000000001812</v>
      </c>
      <c r="Z4248" s="1">
        <v>3.9999999999998259</v>
      </c>
      <c r="AA4248" s="1">
        <v>4.000000000000048</v>
      </c>
      <c r="AB4248" s="1">
        <v>4.200000000000359</v>
      </c>
      <c r="AC4248" s="1">
        <v>4.6062983318594597</v>
      </c>
      <c r="AD4248" s="1">
        <v>4.5105370360745134</v>
      </c>
      <c r="AE4248" s="1" t="s">
        <v>4</v>
      </c>
      <c r="AF4248" s="1" t="s">
        <v>4</v>
      </c>
      <c r="AG4248" s="1" t="s">
        <v>4</v>
      </c>
      <c r="AH4248" s="1" t="s">
        <v>4</v>
      </c>
      <c r="AI4248" s="1" t="s">
        <v>4</v>
      </c>
      <c r="AJ4248" s="1" t="s">
        <v>4</v>
      </c>
      <c r="AK4248" s="1" t="s">
        <v>4</v>
      </c>
    </row>
    <row r="4249" spans="1:37">
      <c r="A4249" t="s">
        <v>87</v>
      </c>
      <c r="B4249" s="2">
        <v>278</v>
      </c>
      <c r="C4249" t="s">
        <v>88</v>
      </c>
      <c r="D4249" s="2">
        <v>2014</v>
      </c>
      <c r="E4249" s="1" t="s">
        <v>4</v>
      </c>
      <c r="F4249" s="1" t="s">
        <v>4</v>
      </c>
      <c r="G4249" s="1" t="s">
        <v>4</v>
      </c>
      <c r="H4249" s="1" t="s">
        <v>4</v>
      </c>
      <c r="I4249" s="1" t="s">
        <v>4</v>
      </c>
      <c r="J4249" s="1" t="s">
        <v>4</v>
      </c>
      <c r="K4249" s="1" t="s">
        <v>4</v>
      </c>
      <c r="L4249" s="1" t="s">
        <v>4</v>
      </c>
      <c r="M4249" s="1" t="s">
        <v>4</v>
      </c>
      <c r="N4249" s="1" t="s">
        <v>4</v>
      </c>
      <c r="O4249" s="1" t="s">
        <v>4</v>
      </c>
      <c r="P4249" s="1" t="s">
        <v>4</v>
      </c>
      <c r="Q4249" s="1" t="s">
        <v>4</v>
      </c>
      <c r="R4249" s="1" t="s">
        <v>4</v>
      </c>
      <c r="S4249" s="1" t="s">
        <v>4</v>
      </c>
      <c r="T4249" s="1" t="s">
        <v>4</v>
      </c>
      <c r="U4249" s="1" t="s">
        <v>4</v>
      </c>
      <c r="V4249" s="1" t="s">
        <v>4</v>
      </c>
      <c r="W4249" s="1" t="s">
        <v>4</v>
      </c>
      <c r="X4249" s="1">
        <v>3.9999999999998259</v>
      </c>
      <c r="Y4249" s="1">
        <v>3.9999999999997815</v>
      </c>
      <c r="Z4249" s="1">
        <v>3.9999999999999813</v>
      </c>
      <c r="AA4249" s="1">
        <v>3.9999999999999591</v>
      </c>
      <c r="AB4249" s="1">
        <v>3.9999999999998703</v>
      </c>
      <c r="AC4249" s="1">
        <v>3.9999999999998703</v>
      </c>
      <c r="AD4249" s="1">
        <v>4.702775958448302</v>
      </c>
      <c r="AE4249" s="1">
        <v>4.5652121460130868</v>
      </c>
      <c r="AF4249" s="1" t="s">
        <v>4</v>
      </c>
      <c r="AG4249" s="1" t="s">
        <v>4</v>
      </c>
      <c r="AH4249" s="1" t="s">
        <v>4</v>
      </c>
      <c r="AI4249" s="1" t="s">
        <v>4</v>
      </c>
      <c r="AJ4249" s="1" t="s">
        <v>4</v>
      </c>
      <c r="AK4249" s="1" t="s">
        <v>4</v>
      </c>
    </row>
    <row r="4250" spans="1:37">
      <c r="A4250" t="s">
        <v>87</v>
      </c>
      <c r="B4250" s="2">
        <v>278</v>
      </c>
      <c r="C4250" t="s">
        <v>88</v>
      </c>
      <c r="D4250" s="2">
        <v>2015</v>
      </c>
      <c r="E4250" s="1" t="s">
        <v>4</v>
      </c>
      <c r="F4250" s="1" t="s">
        <v>4</v>
      </c>
      <c r="G4250" s="1" t="s">
        <v>4</v>
      </c>
      <c r="H4250" s="1" t="s">
        <v>4</v>
      </c>
      <c r="I4250" s="1" t="s">
        <v>4</v>
      </c>
      <c r="J4250" s="1" t="s">
        <v>4</v>
      </c>
      <c r="K4250" s="1" t="s">
        <v>4</v>
      </c>
      <c r="L4250" s="1" t="s">
        <v>4</v>
      </c>
      <c r="M4250" s="1" t="s">
        <v>4</v>
      </c>
      <c r="N4250" s="1" t="s">
        <v>4</v>
      </c>
      <c r="O4250" s="1" t="s">
        <v>4</v>
      </c>
      <c r="P4250" s="1" t="s">
        <v>4</v>
      </c>
      <c r="Q4250" s="1" t="s">
        <v>4</v>
      </c>
      <c r="R4250" s="1" t="s">
        <v>4</v>
      </c>
      <c r="S4250" s="1" t="s">
        <v>4</v>
      </c>
      <c r="T4250" s="1" t="s">
        <v>4</v>
      </c>
      <c r="U4250" s="1" t="s">
        <v>4</v>
      </c>
      <c r="V4250" s="1" t="s">
        <v>4</v>
      </c>
      <c r="W4250" s="1" t="s">
        <v>4</v>
      </c>
      <c r="X4250" s="1" t="s">
        <v>4</v>
      </c>
      <c r="Y4250" s="1">
        <v>4.0000000000000924</v>
      </c>
      <c r="Z4250" s="1">
        <v>3.9999999999999813</v>
      </c>
      <c r="AA4250" s="1">
        <v>4.0000000000001368</v>
      </c>
      <c r="AB4250" s="1">
        <v>3.9999999999999813</v>
      </c>
      <c r="AC4250" s="1">
        <v>4.0000000000001812</v>
      </c>
      <c r="AD4250" s="1">
        <v>4.0000000000001368</v>
      </c>
      <c r="AE4250" s="1">
        <v>4.9289543915840284</v>
      </c>
      <c r="AF4250" s="1">
        <v>4.8529643501239228</v>
      </c>
      <c r="AG4250" s="1" t="s">
        <v>4</v>
      </c>
      <c r="AH4250" s="1" t="s">
        <v>4</v>
      </c>
      <c r="AI4250" s="1" t="s">
        <v>4</v>
      </c>
      <c r="AJ4250" s="1" t="s">
        <v>4</v>
      </c>
      <c r="AK4250" s="1" t="s">
        <v>4</v>
      </c>
    </row>
    <row r="4251" spans="1:37">
      <c r="A4251" t="s">
        <v>87</v>
      </c>
      <c r="B4251" s="2">
        <v>278</v>
      </c>
      <c r="C4251" t="s">
        <v>88</v>
      </c>
      <c r="D4251" s="2">
        <v>2016</v>
      </c>
      <c r="E4251" s="1" t="s">
        <v>4</v>
      </c>
      <c r="F4251" s="1" t="s">
        <v>4</v>
      </c>
      <c r="G4251" s="1" t="s">
        <v>4</v>
      </c>
      <c r="H4251" s="1" t="s">
        <v>4</v>
      </c>
      <c r="I4251" s="1" t="s">
        <v>4</v>
      </c>
      <c r="J4251" s="1" t="s">
        <v>4</v>
      </c>
      <c r="K4251" s="1" t="s">
        <v>4</v>
      </c>
      <c r="L4251" s="1" t="s">
        <v>4</v>
      </c>
      <c r="M4251" s="1" t="s">
        <v>4</v>
      </c>
      <c r="N4251" s="1" t="s">
        <v>4</v>
      </c>
      <c r="O4251" s="1" t="s">
        <v>4</v>
      </c>
      <c r="P4251" s="1" t="s">
        <v>4</v>
      </c>
      <c r="Q4251" s="1" t="s">
        <v>4</v>
      </c>
      <c r="R4251" s="1" t="s">
        <v>4</v>
      </c>
      <c r="S4251" s="1" t="s">
        <v>4</v>
      </c>
      <c r="T4251" s="1" t="s">
        <v>4</v>
      </c>
      <c r="U4251" s="1" t="s">
        <v>4</v>
      </c>
      <c r="V4251" s="1" t="s">
        <v>4</v>
      </c>
      <c r="W4251" s="1" t="s">
        <v>4</v>
      </c>
      <c r="X4251" s="1" t="s">
        <v>4</v>
      </c>
      <c r="Y4251" s="1" t="s">
        <v>4</v>
      </c>
      <c r="Z4251" s="1">
        <v>4.0000000000002034</v>
      </c>
      <c r="AA4251" s="1">
        <v>4.0000000000000924</v>
      </c>
      <c r="AB4251" s="1">
        <v>3.9999999999999147</v>
      </c>
      <c r="AC4251" s="1">
        <v>4.000000000000159</v>
      </c>
      <c r="AD4251" s="1">
        <v>4.2499999999996874</v>
      </c>
      <c r="AE4251" s="1">
        <v>4.5000000000003926</v>
      </c>
      <c r="AF4251" s="1">
        <v>4.7021810483626636</v>
      </c>
      <c r="AG4251" s="1">
        <v>4.6587592191297933</v>
      </c>
      <c r="AH4251" s="1" t="s">
        <v>4</v>
      </c>
      <c r="AI4251" s="1" t="s">
        <v>4</v>
      </c>
      <c r="AJ4251" s="1" t="s">
        <v>4</v>
      </c>
      <c r="AK4251" s="1" t="s">
        <v>4</v>
      </c>
    </row>
    <row r="4252" spans="1:37">
      <c r="A4252" t="s">
        <v>87</v>
      </c>
      <c r="B4252" s="2">
        <v>278</v>
      </c>
      <c r="C4252" t="s">
        <v>88</v>
      </c>
      <c r="D4252" s="2">
        <v>2017</v>
      </c>
      <c r="E4252" s="1" t="s">
        <v>4</v>
      </c>
      <c r="F4252" s="1" t="s">
        <v>4</v>
      </c>
      <c r="G4252" s="1" t="s">
        <v>4</v>
      </c>
      <c r="H4252" s="1" t="s">
        <v>4</v>
      </c>
      <c r="I4252" s="1" t="s">
        <v>4</v>
      </c>
      <c r="J4252" s="1" t="s">
        <v>4</v>
      </c>
      <c r="K4252" s="1" t="s">
        <v>4</v>
      </c>
      <c r="L4252" s="1" t="s">
        <v>4</v>
      </c>
      <c r="M4252" s="1" t="s">
        <v>4</v>
      </c>
      <c r="N4252" s="1" t="s">
        <v>4</v>
      </c>
      <c r="O4252" s="1" t="s">
        <v>4</v>
      </c>
      <c r="P4252" s="1" t="s">
        <v>4</v>
      </c>
      <c r="Q4252" s="1" t="s">
        <v>4</v>
      </c>
      <c r="R4252" s="1" t="s">
        <v>4</v>
      </c>
      <c r="S4252" s="1" t="s">
        <v>4</v>
      </c>
      <c r="T4252" s="1" t="s">
        <v>4</v>
      </c>
      <c r="U4252" s="1" t="s">
        <v>4</v>
      </c>
      <c r="V4252" s="1" t="s">
        <v>4</v>
      </c>
      <c r="W4252" s="1" t="s">
        <v>4</v>
      </c>
      <c r="X4252" s="1" t="s">
        <v>4</v>
      </c>
      <c r="Y4252" s="1" t="s">
        <v>4</v>
      </c>
      <c r="Z4252" s="1" t="s">
        <v>4</v>
      </c>
      <c r="AA4252" s="1">
        <v>3.9999999999999591</v>
      </c>
      <c r="AB4252" s="1">
        <v>3.9999999999997815</v>
      </c>
      <c r="AC4252" s="1">
        <v>3.9999999999996483</v>
      </c>
      <c r="AD4252" s="1">
        <v>4.0000000000002256</v>
      </c>
      <c r="AE4252" s="1">
        <v>4.2999999999997041</v>
      </c>
      <c r="AF4252" s="1">
        <v>4.5000000000000595</v>
      </c>
      <c r="AG4252" s="1">
        <v>4.8610949996440889</v>
      </c>
      <c r="AH4252" s="1">
        <v>4.6754753769721713</v>
      </c>
      <c r="AI4252" s="1" t="s">
        <v>4</v>
      </c>
      <c r="AJ4252" s="1" t="s">
        <v>4</v>
      </c>
      <c r="AK4252" s="1" t="s">
        <v>4</v>
      </c>
    </row>
    <row r="4253" spans="1:37">
      <c r="A4253" t="s">
        <v>87</v>
      </c>
      <c r="B4253" s="2">
        <v>278</v>
      </c>
      <c r="C4253" t="s">
        <v>88</v>
      </c>
      <c r="D4253" s="2">
        <v>2018</v>
      </c>
      <c r="E4253" s="1" t="s">
        <v>4</v>
      </c>
      <c r="F4253" s="1" t="s">
        <v>4</v>
      </c>
      <c r="G4253" s="1" t="s">
        <v>4</v>
      </c>
      <c r="H4253" s="1" t="s">
        <v>4</v>
      </c>
      <c r="I4253" s="1" t="s">
        <v>4</v>
      </c>
      <c r="J4253" s="1" t="s">
        <v>4</v>
      </c>
      <c r="K4253" s="1" t="s">
        <v>4</v>
      </c>
      <c r="L4253" s="1" t="s">
        <v>4</v>
      </c>
      <c r="M4253" s="1" t="s">
        <v>4</v>
      </c>
      <c r="N4253" s="1" t="s">
        <v>4</v>
      </c>
      <c r="O4253" s="1" t="s">
        <v>4</v>
      </c>
      <c r="P4253" s="1" t="s">
        <v>4</v>
      </c>
      <c r="Q4253" s="1" t="s">
        <v>4</v>
      </c>
      <c r="R4253" s="1" t="s">
        <v>4</v>
      </c>
      <c r="S4253" s="1" t="s">
        <v>4</v>
      </c>
      <c r="T4253" s="1" t="s">
        <v>4</v>
      </c>
      <c r="U4253" s="1" t="s">
        <v>4</v>
      </c>
      <c r="V4253" s="1" t="s">
        <v>4</v>
      </c>
      <c r="W4253" s="1" t="s">
        <v>4</v>
      </c>
      <c r="X4253" s="1" t="s">
        <v>4</v>
      </c>
      <c r="Y4253" s="1" t="s">
        <v>4</v>
      </c>
      <c r="Z4253" s="1" t="s">
        <v>4</v>
      </c>
      <c r="AA4253" s="1" t="s">
        <v>4</v>
      </c>
      <c r="AB4253" s="1">
        <v>4.0000000000000036</v>
      </c>
      <c r="AC4253" s="1">
        <v>4.0000000000001812</v>
      </c>
      <c r="AD4253" s="1">
        <v>3.9999999999998481</v>
      </c>
      <c r="AE4253" s="1">
        <v>3.9999999999998259</v>
      </c>
      <c r="AF4253" s="1">
        <v>4.3000000000001704</v>
      </c>
      <c r="AG4253" s="1">
        <v>-3.9999999999999591</v>
      </c>
      <c r="AH4253" s="1">
        <v>-3.8157101687890549</v>
      </c>
      <c r="AI4253" s="1">
        <v>-3.9503793990873226</v>
      </c>
      <c r="AJ4253" s="1" t="s">
        <v>4</v>
      </c>
      <c r="AK4253" s="1" t="s">
        <v>4</v>
      </c>
    </row>
    <row r="4254" spans="1:37">
      <c r="A4254" t="s">
        <v>87</v>
      </c>
      <c r="B4254" s="2">
        <v>278</v>
      </c>
      <c r="C4254" t="s">
        <v>88</v>
      </c>
      <c r="D4254" s="2">
        <v>2019</v>
      </c>
      <c r="E4254" s="1" t="s">
        <v>4</v>
      </c>
      <c r="F4254" s="1" t="s">
        <v>4</v>
      </c>
      <c r="G4254" s="1" t="s">
        <v>4</v>
      </c>
      <c r="H4254" s="1" t="s">
        <v>4</v>
      </c>
      <c r="I4254" s="1" t="s">
        <v>4</v>
      </c>
      <c r="J4254" s="1" t="s">
        <v>4</v>
      </c>
      <c r="K4254" s="1" t="s">
        <v>4</v>
      </c>
      <c r="L4254" s="1" t="s">
        <v>4</v>
      </c>
      <c r="M4254" s="1" t="s">
        <v>4</v>
      </c>
      <c r="N4254" s="1" t="s">
        <v>4</v>
      </c>
      <c r="O4254" s="1" t="s">
        <v>4</v>
      </c>
      <c r="P4254" s="1" t="s">
        <v>4</v>
      </c>
      <c r="Q4254" s="1" t="s">
        <v>4</v>
      </c>
      <c r="R4254" s="1" t="s">
        <v>4</v>
      </c>
      <c r="S4254" s="1" t="s">
        <v>4</v>
      </c>
      <c r="T4254" s="1" t="s">
        <v>4</v>
      </c>
      <c r="U4254" s="1" t="s">
        <v>4</v>
      </c>
      <c r="V4254" s="1" t="s">
        <v>4</v>
      </c>
      <c r="W4254" s="1" t="s">
        <v>4</v>
      </c>
      <c r="X4254" s="1" t="s">
        <v>4</v>
      </c>
      <c r="Y4254" s="1" t="s">
        <v>4</v>
      </c>
      <c r="Z4254" s="1" t="s">
        <v>4</v>
      </c>
      <c r="AA4254" s="1" t="s">
        <v>4</v>
      </c>
      <c r="AB4254" s="1" t="s">
        <v>4</v>
      </c>
      <c r="AC4254" s="1">
        <v>3.9999999999998703</v>
      </c>
      <c r="AD4254" s="1">
        <v>4.00000000000027</v>
      </c>
      <c r="AE4254" s="1">
        <v>4.0000000000002256</v>
      </c>
      <c r="AF4254" s="1">
        <v>4.4999999999995266</v>
      </c>
      <c r="AG4254" s="1">
        <v>-1.0000000000000453</v>
      </c>
      <c r="AH4254" s="1">
        <v>-5.0385414761901952</v>
      </c>
      <c r="AI4254" s="1">
        <v>-3.8789235572316838</v>
      </c>
      <c r="AJ4254" s="1">
        <v>-3.6742614426312215</v>
      </c>
      <c r="AK4254" s="1" t="s">
        <v>4</v>
      </c>
    </row>
    <row r="4255" spans="1:37">
      <c r="A4255" t="s">
        <v>87</v>
      </c>
      <c r="B4255" s="2">
        <v>278</v>
      </c>
      <c r="C4255" t="s">
        <v>88</v>
      </c>
      <c r="D4255" s="2">
        <v>2020</v>
      </c>
      <c r="E4255" s="1" t="s">
        <v>4</v>
      </c>
      <c r="F4255" s="1" t="s">
        <v>4</v>
      </c>
      <c r="G4255" s="1" t="s">
        <v>4</v>
      </c>
      <c r="H4255" s="1" t="s">
        <v>4</v>
      </c>
      <c r="I4255" s="1" t="s">
        <v>4</v>
      </c>
      <c r="J4255" s="1" t="s">
        <v>4</v>
      </c>
      <c r="K4255" s="1" t="s">
        <v>4</v>
      </c>
      <c r="L4255" s="1" t="s">
        <v>4</v>
      </c>
      <c r="M4255" s="1" t="s">
        <v>4</v>
      </c>
      <c r="N4255" s="1" t="s">
        <v>4</v>
      </c>
      <c r="O4255" s="1" t="s">
        <v>4</v>
      </c>
      <c r="P4255" s="1" t="s">
        <v>4</v>
      </c>
      <c r="Q4255" s="1" t="s">
        <v>4</v>
      </c>
      <c r="R4255" s="1" t="s">
        <v>4</v>
      </c>
      <c r="S4255" s="1" t="s">
        <v>4</v>
      </c>
      <c r="T4255" s="1" t="s">
        <v>4</v>
      </c>
      <c r="U4255" s="1" t="s">
        <v>4</v>
      </c>
      <c r="V4255" s="1" t="s">
        <v>4</v>
      </c>
      <c r="W4255" s="1" t="s">
        <v>4</v>
      </c>
      <c r="X4255" s="1" t="s">
        <v>4</v>
      </c>
      <c r="Y4255" s="1" t="s">
        <v>4</v>
      </c>
      <c r="Z4255" s="1" t="s">
        <v>4</v>
      </c>
      <c r="AA4255" s="1" t="s">
        <v>4</v>
      </c>
      <c r="AB4255" s="1" t="s">
        <v>4</v>
      </c>
      <c r="AC4255" s="1" t="s">
        <v>4</v>
      </c>
      <c r="AD4255" s="1">
        <v>3.9999999999997815</v>
      </c>
      <c r="AE4255" s="1">
        <v>4.0000000000001146</v>
      </c>
      <c r="AF4255" s="1">
        <v>4.500000000000326</v>
      </c>
      <c r="AG4255" s="1">
        <v>2.5000000000001688</v>
      </c>
      <c r="AH4255" s="1">
        <v>-0.7999999999999563</v>
      </c>
      <c r="AI4255" s="1">
        <v>-5.5401061080808889</v>
      </c>
      <c r="AJ4255" s="1">
        <v>-1.9773761108064392</v>
      </c>
      <c r="AK4255" s="1">
        <v>-1.7894819853130461</v>
      </c>
    </row>
    <row r="4256" spans="1:37">
      <c r="A4256" t="s">
        <v>87</v>
      </c>
      <c r="B4256" s="2">
        <v>278</v>
      </c>
      <c r="C4256" t="s">
        <v>88</v>
      </c>
      <c r="D4256" s="2">
        <v>2021</v>
      </c>
      <c r="E4256" s="1" t="s">
        <v>4</v>
      </c>
      <c r="F4256" s="1" t="s">
        <v>4</v>
      </c>
      <c r="G4256" s="1" t="s">
        <v>4</v>
      </c>
      <c r="H4256" s="1" t="s">
        <v>4</v>
      </c>
      <c r="I4256" s="1" t="s">
        <v>4</v>
      </c>
      <c r="J4256" s="1" t="s">
        <v>4</v>
      </c>
      <c r="K4256" s="1" t="s">
        <v>4</v>
      </c>
      <c r="L4256" s="1" t="s">
        <v>4</v>
      </c>
      <c r="M4256" s="1" t="s">
        <v>4</v>
      </c>
      <c r="N4256" s="1" t="s">
        <v>4</v>
      </c>
      <c r="O4256" s="1" t="s">
        <v>4</v>
      </c>
      <c r="P4256" s="1" t="s">
        <v>4</v>
      </c>
      <c r="Q4256" s="1" t="s">
        <v>4</v>
      </c>
      <c r="R4256" s="1" t="s">
        <v>4</v>
      </c>
      <c r="S4256" s="1" t="s">
        <v>4</v>
      </c>
      <c r="T4256" s="1" t="s">
        <v>4</v>
      </c>
      <c r="U4256" s="1" t="s">
        <v>4</v>
      </c>
      <c r="V4256" s="1" t="s">
        <v>4</v>
      </c>
      <c r="W4256" s="1" t="s">
        <v>4</v>
      </c>
      <c r="X4256" s="1" t="s">
        <v>4</v>
      </c>
      <c r="Y4256" s="1" t="s">
        <v>4</v>
      </c>
      <c r="Z4256" s="1" t="s">
        <v>4</v>
      </c>
      <c r="AA4256" s="1" t="s">
        <v>4</v>
      </c>
      <c r="AB4256" s="1" t="s">
        <v>4</v>
      </c>
      <c r="AC4256" s="1" t="s">
        <v>4</v>
      </c>
      <c r="AD4256" s="1" t="s">
        <v>4</v>
      </c>
      <c r="AE4256" s="1">
        <v>3.9999999999997149</v>
      </c>
      <c r="AF4256" s="1">
        <v>4.5000000000000817</v>
      </c>
      <c r="AG4256" s="1">
        <v>3.5999999999998256</v>
      </c>
      <c r="AH4256" s="1">
        <v>-0.10000000000010001</v>
      </c>
      <c r="AI4256" s="1">
        <v>-0.50000000000059996</v>
      </c>
      <c r="AJ4256" s="1">
        <v>4.9999999999998934</v>
      </c>
      <c r="AK4256" s="1">
        <v>10.344651197871224</v>
      </c>
    </row>
    <row r="4257" spans="1:37">
      <c r="A4257" t="s">
        <v>87</v>
      </c>
      <c r="B4257" s="2">
        <v>278</v>
      </c>
      <c r="C4257" t="s">
        <v>88</v>
      </c>
      <c r="D4257" s="2">
        <v>2022</v>
      </c>
      <c r="E4257" s="1" t="s">
        <v>4</v>
      </c>
      <c r="F4257" s="1" t="s">
        <v>4</v>
      </c>
      <c r="G4257" s="1" t="s">
        <v>4</v>
      </c>
      <c r="H4257" s="1" t="s">
        <v>4</v>
      </c>
      <c r="I4257" s="1" t="s">
        <v>4</v>
      </c>
      <c r="J4257" s="1" t="s">
        <v>4</v>
      </c>
      <c r="K4257" s="1" t="s">
        <v>4</v>
      </c>
      <c r="L4257" s="1" t="s">
        <v>4</v>
      </c>
      <c r="M4257" s="1" t="s">
        <v>4</v>
      </c>
      <c r="N4257" s="1" t="s">
        <v>4</v>
      </c>
      <c r="O4257" s="1" t="s">
        <v>4</v>
      </c>
      <c r="P4257" s="1" t="s">
        <v>4</v>
      </c>
      <c r="Q4257" s="1" t="s">
        <v>4</v>
      </c>
      <c r="R4257" s="1" t="s">
        <v>4</v>
      </c>
      <c r="S4257" s="1" t="s">
        <v>4</v>
      </c>
      <c r="T4257" s="1" t="s">
        <v>4</v>
      </c>
      <c r="U4257" s="1" t="s">
        <v>4</v>
      </c>
      <c r="V4257" s="1" t="s">
        <v>4</v>
      </c>
      <c r="W4257" s="1" t="s">
        <v>4</v>
      </c>
      <c r="X4257" s="1" t="s">
        <v>4</v>
      </c>
      <c r="Y4257" s="1" t="s">
        <v>4</v>
      </c>
      <c r="Z4257" s="1" t="s">
        <v>4</v>
      </c>
      <c r="AA4257" s="1" t="s">
        <v>4</v>
      </c>
      <c r="AB4257" s="1" t="s">
        <v>4</v>
      </c>
      <c r="AC4257" s="1" t="s">
        <v>4</v>
      </c>
      <c r="AD4257" s="1" t="s">
        <v>4</v>
      </c>
      <c r="AE4257" s="1" t="s">
        <v>4</v>
      </c>
      <c r="AF4257" s="1">
        <v>4.4999999999996154</v>
      </c>
      <c r="AG4257" s="1">
        <v>3.9999999999999813</v>
      </c>
      <c r="AH4257" s="1">
        <v>0.44545454545479313</v>
      </c>
      <c r="AI4257" s="1">
        <v>2.7000000000004132</v>
      </c>
      <c r="AJ4257" s="1">
        <v>3.499999999999881</v>
      </c>
      <c r="AK4257" s="1">
        <v>3.9999999999999591</v>
      </c>
    </row>
    <row r="4258" spans="1:37">
      <c r="A4258" t="s">
        <v>87</v>
      </c>
      <c r="B4258" s="2">
        <v>278</v>
      </c>
      <c r="C4258" t="s">
        <v>88</v>
      </c>
      <c r="D4258" s="2">
        <v>2023</v>
      </c>
      <c r="E4258" s="1" t="s">
        <v>4</v>
      </c>
      <c r="F4258" s="1" t="s">
        <v>4</v>
      </c>
      <c r="G4258" s="1" t="s">
        <v>4</v>
      </c>
      <c r="H4258" s="1" t="s">
        <v>4</v>
      </c>
      <c r="I4258" s="1" t="s">
        <v>4</v>
      </c>
      <c r="J4258" s="1" t="s">
        <v>4</v>
      </c>
      <c r="K4258" s="1" t="s">
        <v>4</v>
      </c>
      <c r="L4258" s="1" t="s">
        <v>4</v>
      </c>
      <c r="M4258" s="1" t="s">
        <v>4</v>
      </c>
      <c r="N4258" s="1" t="s">
        <v>4</v>
      </c>
      <c r="O4258" s="1" t="s">
        <v>4</v>
      </c>
      <c r="P4258" s="1" t="s">
        <v>4</v>
      </c>
      <c r="Q4258" s="1" t="s">
        <v>4</v>
      </c>
      <c r="R4258" s="1" t="s">
        <v>4</v>
      </c>
      <c r="S4258" s="1" t="s">
        <v>4</v>
      </c>
      <c r="T4258" s="1" t="s">
        <v>4</v>
      </c>
      <c r="U4258" s="1" t="s">
        <v>4</v>
      </c>
      <c r="V4258" s="1" t="s">
        <v>4</v>
      </c>
      <c r="W4258" s="1" t="s">
        <v>4</v>
      </c>
      <c r="X4258" s="1" t="s">
        <v>4</v>
      </c>
      <c r="Y4258" s="1" t="s">
        <v>4</v>
      </c>
      <c r="Z4258" s="1" t="s">
        <v>4</v>
      </c>
      <c r="AA4258" s="1" t="s">
        <v>4</v>
      </c>
      <c r="AB4258" s="1" t="s">
        <v>4</v>
      </c>
      <c r="AC4258" s="1" t="s">
        <v>4</v>
      </c>
      <c r="AD4258" s="1" t="s">
        <v>4</v>
      </c>
      <c r="AE4258" s="1" t="s">
        <v>4</v>
      </c>
      <c r="AF4258" s="1" t="s">
        <v>4</v>
      </c>
      <c r="AG4258" s="1">
        <v>4.1753014363064</v>
      </c>
      <c r="AH4258" s="1">
        <v>0.97727272727246017</v>
      </c>
      <c r="AI4258" s="1">
        <v>1.999999999999913</v>
      </c>
      <c r="AJ4258" s="1">
        <v>2.2000000000000686</v>
      </c>
      <c r="AK4258" s="1">
        <v>2.9999999999998028</v>
      </c>
    </row>
    <row r="4259" spans="1:37">
      <c r="A4259" t="s">
        <v>25</v>
      </c>
      <c r="B4259" s="2">
        <v>138</v>
      </c>
      <c r="C4259" t="s">
        <v>26</v>
      </c>
      <c r="D4259" s="2">
        <v>1991</v>
      </c>
      <c r="E4259" s="1">
        <v>3.2422707562332453</v>
      </c>
      <c r="F4259" s="1">
        <v>2.1267475177698891</v>
      </c>
      <c r="G4259" s="1">
        <v>2.0592548447779579</v>
      </c>
      <c r="H4259" s="1">
        <v>2.2000029291256773</v>
      </c>
      <c r="I4259" s="1" t="s">
        <v>4</v>
      </c>
      <c r="J4259" s="1" t="s">
        <v>4</v>
      </c>
      <c r="K4259" s="1" t="s">
        <v>4</v>
      </c>
      <c r="L4259" s="1" t="s">
        <v>4</v>
      </c>
      <c r="M4259" s="1" t="s">
        <v>4</v>
      </c>
      <c r="N4259" s="1" t="s">
        <v>4</v>
      </c>
      <c r="O4259" s="1" t="s">
        <v>4</v>
      </c>
      <c r="P4259" s="1" t="s">
        <v>4</v>
      </c>
      <c r="Q4259" s="1" t="s">
        <v>4</v>
      </c>
      <c r="R4259" s="1" t="s">
        <v>4</v>
      </c>
      <c r="S4259" s="1" t="s">
        <v>4</v>
      </c>
      <c r="T4259" s="1" t="s">
        <v>4</v>
      </c>
      <c r="U4259" s="1" t="s">
        <v>4</v>
      </c>
      <c r="V4259" s="1" t="s">
        <v>4</v>
      </c>
      <c r="W4259" s="1" t="s">
        <v>4</v>
      </c>
      <c r="X4259" s="1" t="s">
        <v>4</v>
      </c>
      <c r="Y4259" s="1" t="s">
        <v>4</v>
      </c>
      <c r="Z4259" s="1" t="s">
        <v>4</v>
      </c>
      <c r="AA4259" s="1" t="s">
        <v>4</v>
      </c>
      <c r="AB4259" s="1" t="s">
        <v>4</v>
      </c>
      <c r="AC4259" s="1" t="s">
        <v>4</v>
      </c>
      <c r="AD4259" s="1" t="s">
        <v>4</v>
      </c>
      <c r="AE4259" s="1" t="s">
        <v>4</v>
      </c>
      <c r="AF4259" s="1" t="s">
        <v>4</v>
      </c>
      <c r="AG4259" s="1" t="s">
        <v>4</v>
      </c>
      <c r="AH4259" s="1" t="s">
        <v>4</v>
      </c>
      <c r="AI4259" s="1" t="s">
        <v>4</v>
      </c>
      <c r="AJ4259" s="1" t="s">
        <v>4</v>
      </c>
      <c r="AK4259" s="1" t="s">
        <v>4</v>
      </c>
    </row>
    <row r="4260" spans="1:37">
      <c r="A4260" t="s">
        <v>25</v>
      </c>
      <c r="B4260" s="2">
        <v>138</v>
      </c>
      <c r="C4260" t="s">
        <v>26</v>
      </c>
      <c r="D4260" s="2">
        <v>1992</v>
      </c>
      <c r="E4260" s="1">
        <v>3.5583540408534065</v>
      </c>
      <c r="F4260" s="1">
        <v>1.8491414186286192</v>
      </c>
      <c r="G4260" s="1">
        <v>1.3687727508040926</v>
      </c>
      <c r="H4260" s="1">
        <v>1.6444026920916066</v>
      </c>
      <c r="I4260" s="1">
        <v>1.3999985076518007</v>
      </c>
      <c r="J4260" s="1" t="s">
        <v>4</v>
      </c>
      <c r="K4260" s="1" t="s">
        <v>4</v>
      </c>
      <c r="L4260" s="1" t="s">
        <v>4</v>
      </c>
      <c r="M4260" s="1" t="s">
        <v>4</v>
      </c>
      <c r="N4260" s="1" t="s">
        <v>4</v>
      </c>
      <c r="O4260" s="1" t="s">
        <v>4</v>
      </c>
      <c r="P4260" s="1" t="s">
        <v>4</v>
      </c>
      <c r="Q4260" s="1" t="s">
        <v>4</v>
      </c>
      <c r="R4260" s="1" t="s">
        <v>4</v>
      </c>
      <c r="S4260" s="1" t="s">
        <v>4</v>
      </c>
      <c r="T4260" s="1" t="s">
        <v>4</v>
      </c>
      <c r="U4260" s="1" t="s">
        <v>4</v>
      </c>
      <c r="V4260" s="1" t="s">
        <v>4</v>
      </c>
      <c r="W4260" s="1" t="s">
        <v>4</v>
      </c>
      <c r="X4260" s="1" t="s">
        <v>4</v>
      </c>
      <c r="Y4260" s="1" t="s">
        <v>4</v>
      </c>
      <c r="Z4260" s="1" t="s">
        <v>4</v>
      </c>
      <c r="AA4260" s="1" t="s">
        <v>4</v>
      </c>
      <c r="AB4260" s="1" t="s">
        <v>4</v>
      </c>
      <c r="AC4260" s="1" t="s">
        <v>4</v>
      </c>
      <c r="AD4260" s="1" t="s">
        <v>4</v>
      </c>
      <c r="AE4260" s="1" t="s">
        <v>4</v>
      </c>
      <c r="AF4260" s="1" t="s">
        <v>4</v>
      </c>
      <c r="AG4260" s="1" t="s">
        <v>4</v>
      </c>
      <c r="AH4260" s="1" t="s">
        <v>4</v>
      </c>
      <c r="AI4260" s="1" t="s">
        <v>4</v>
      </c>
      <c r="AJ4260" s="1" t="s">
        <v>4</v>
      </c>
      <c r="AK4260" s="1" t="s">
        <v>4</v>
      </c>
    </row>
    <row r="4261" spans="1:37">
      <c r="A4261" t="s">
        <v>25</v>
      </c>
      <c r="B4261" s="2">
        <v>138</v>
      </c>
      <c r="C4261" t="s">
        <v>26</v>
      </c>
      <c r="D4261" s="2">
        <v>1993</v>
      </c>
      <c r="E4261" s="1">
        <v>3.2638735716248535</v>
      </c>
      <c r="F4261" s="1">
        <v>2.5431870651568156</v>
      </c>
      <c r="G4261" s="1">
        <v>1.9618405190339416</v>
      </c>
      <c r="H4261" s="1">
        <v>-0.1481659195444518</v>
      </c>
      <c r="I4261" s="1">
        <v>0.31705309513112567</v>
      </c>
      <c r="J4261" s="1">
        <v>0.39999780050210543</v>
      </c>
      <c r="K4261" s="1" t="s">
        <v>4</v>
      </c>
      <c r="L4261" s="1" t="s">
        <v>4</v>
      </c>
      <c r="M4261" s="1" t="s">
        <v>4</v>
      </c>
      <c r="N4261" s="1" t="s">
        <v>4</v>
      </c>
      <c r="O4261" s="1" t="s">
        <v>4</v>
      </c>
      <c r="P4261" s="1" t="s">
        <v>4</v>
      </c>
      <c r="Q4261" s="1" t="s">
        <v>4</v>
      </c>
      <c r="R4261" s="1" t="s">
        <v>4</v>
      </c>
      <c r="S4261" s="1" t="s">
        <v>4</v>
      </c>
      <c r="T4261" s="1" t="s">
        <v>4</v>
      </c>
      <c r="U4261" s="1" t="s">
        <v>4</v>
      </c>
      <c r="V4261" s="1" t="s">
        <v>4</v>
      </c>
      <c r="W4261" s="1" t="s">
        <v>4</v>
      </c>
      <c r="X4261" s="1" t="s">
        <v>4</v>
      </c>
      <c r="Y4261" s="1" t="s">
        <v>4</v>
      </c>
      <c r="Z4261" s="1" t="s">
        <v>4</v>
      </c>
      <c r="AA4261" s="1" t="s">
        <v>4</v>
      </c>
      <c r="AB4261" s="1" t="s">
        <v>4</v>
      </c>
      <c r="AC4261" s="1" t="s">
        <v>4</v>
      </c>
      <c r="AD4261" s="1" t="s">
        <v>4</v>
      </c>
      <c r="AE4261" s="1" t="s">
        <v>4</v>
      </c>
      <c r="AF4261" s="1" t="s">
        <v>4</v>
      </c>
      <c r="AG4261" s="1" t="s">
        <v>4</v>
      </c>
      <c r="AH4261" s="1" t="s">
        <v>4</v>
      </c>
      <c r="AI4261" s="1" t="s">
        <v>4</v>
      </c>
      <c r="AJ4261" s="1" t="s">
        <v>4</v>
      </c>
      <c r="AK4261" s="1" t="s">
        <v>4</v>
      </c>
    </row>
    <row r="4262" spans="1:37">
      <c r="A4262" t="s">
        <v>25</v>
      </c>
      <c r="B4262" s="2">
        <v>138</v>
      </c>
      <c r="C4262" t="s">
        <v>26</v>
      </c>
      <c r="D4262" s="2">
        <v>1994</v>
      </c>
      <c r="E4262" s="1">
        <v>3.3109316456690019</v>
      </c>
      <c r="F4262" s="1">
        <v>2.5274525577175355</v>
      </c>
      <c r="G4262" s="1">
        <v>2.216777551490634</v>
      </c>
      <c r="H4262" s="1">
        <v>1.2010620693120977</v>
      </c>
      <c r="I4262" s="1">
        <v>1.9063075487088188</v>
      </c>
      <c r="J4262" s="1">
        <v>2.4500036194750718</v>
      </c>
      <c r="K4262" s="1">
        <v>2.7450041336891884</v>
      </c>
      <c r="L4262" s="1" t="s">
        <v>4</v>
      </c>
      <c r="M4262" s="1" t="s">
        <v>4</v>
      </c>
      <c r="N4262" s="1" t="s">
        <v>4</v>
      </c>
      <c r="O4262" s="1" t="s">
        <v>4</v>
      </c>
      <c r="P4262" s="1" t="s">
        <v>4</v>
      </c>
      <c r="Q4262" s="1" t="s">
        <v>4</v>
      </c>
      <c r="R4262" s="1" t="s">
        <v>4</v>
      </c>
      <c r="S4262" s="1" t="s">
        <v>4</v>
      </c>
      <c r="T4262" s="1" t="s">
        <v>4</v>
      </c>
      <c r="U4262" s="1" t="s">
        <v>4</v>
      </c>
      <c r="V4262" s="1" t="s">
        <v>4</v>
      </c>
      <c r="W4262" s="1" t="s">
        <v>4</v>
      </c>
      <c r="X4262" s="1" t="s">
        <v>4</v>
      </c>
      <c r="Y4262" s="1" t="s">
        <v>4</v>
      </c>
      <c r="Z4262" s="1" t="s">
        <v>4</v>
      </c>
      <c r="AA4262" s="1" t="s">
        <v>4</v>
      </c>
      <c r="AB4262" s="1" t="s">
        <v>4</v>
      </c>
      <c r="AC4262" s="1" t="s">
        <v>4</v>
      </c>
      <c r="AD4262" s="1" t="s">
        <v>4</v>
      </c>
      <c r="AE4262" s="1" t="s">
        <v>4</v>
      </c>
      <c r="AF4262" s="1" t="s">
        <v>4</v>
      </c>
      <c r="AG4262" s="1" t="s">
        <v>4</v>
      </c>
      <c r="AH4262" s="1" t="s">
        <v>4</v>
      </c>
      <c r="AI4262" s="1" t="s">
        <v>4</v>
      </c>
      <c r="AJ4262" s="1" t="s">
        <v>4</v>
      </c>
      <c r="AK4262" s="1" t="s">
        <v>4</v>
      </c>
    </row>
    <row r="4263" spans="1:37">
      <c r="A4263" t="s">
        <v>25</v>
      </c>
      <c r="B4263" s="2">
        <v>138</v>
      </c>
      <c r="C4263" t="s">
        <v>26</v>
      </c>
      <c r="D4263" s="2">
        <v>1995</v>
      </c>
      <c r="E4263" s="1">
        <v>3.292172276693095</v>
      </c>
      <c r="F4263" s="1">
        <v>2.3764483903076616</v>
      </c>
      <c r="G4263" s="1">
        <v>2.1662924610057477</v>
      </c>
      <c r="H4263" s="1">
        <v>2.2928010938267684</v>
      </c>
      <c r="I4263" s="1">
        <v>2.625028763702697</v>
      </c>
      <c r="J4263" s="1">
        <v>3.3416178721046741</v>
      </c>
      <c r="K4263" s="1">
        <v>2.4200017981009792</v>
      </c>
      <c r="L4263" s="1">
        <v>2.1000008537905623</v>
      </c>
      <c r="M4263" s="1" t="s">
        <v>4</v>
      </c>
      <c r="N4263" s="1" t="s">
        <v>4</v>
      </c>
      <c r="O4263" s="1" t="s">
        <v>4</v>
      </c>
      <c r="P4263" s="1" t="s">
        <v>4</v>
      </c>
      <c r="Q4263" s="1" t="s">
        <v>4</v>
      </c>
      <c r="R4263" s="1" t="s">
        <v>4</v>
      </c>
      <c r="S4263" s="1" t="s">
        <v>4</v>
      </c>
      <c r="T4263" s="1" t="s">
        <v>4</v>
      </c>
      <c r="U4263" s="1" t="s">
        <v>4</v>
      </c>
      <c r="V4263" s="1" t="s">
        <v>4</v>
      </c>
      <c r="W4263" s="1" t="s">
        <v>4</v>
      </c>
      <c r="X4263" s="1" t="s">
        <v>4</v>
      </c>
      <c r="Y4263" s="1" t="s">
        <v>4</v>
      </c>
      <c r="Z4263" s="1" t="s">
        <v>4</v>
      </c>
      <c r="AA4263" s="1" t="s">
        <v>4</v>
      </c>
      <c r="AB4263" s="1" t="s">
        <v>4</v>
      </c>
      <c r="AC4263" s="1" t="s">
        <v>4</v>
      </c>
      <c r="AD4263" s="1" t="s">
        <v>4</v>
      </c>
      <c r="AE4263" s="1" t="s">
        <v>4</v>
      </c>
      <c r="AF4263" s="1" t="s">
        <v>4</v>
      </c>
      <c r="AG4263" s="1" t="s">
        <v>4</v>
      </c>
      <c r="AH4263" s="1" t="s">
        <v>4</v>
      </c>
      <c r="AI4263" s="1" t="s">
        <v>4</v>
      </c>
      <c r="AJ4263" s="1" t="s">
        <v>4</v>
      </c>
      <c r="AK4263" s="1" t="s">
        <v>4</v>
      </c>
    </row>
    <row r="4264" spans="1:37">
      <c r="A4264" t="s">
        <v>25</v>
      </c>
      <c r="B4264" s="2">
        <v>138</v>
      </c>
      <c r="C4264" t="s">
        <v>26</v>
      </c>
      <c r="D4264" s="2">
        <v>1996</v>
      </c>
      <c r="E4264" s="1" t="s">
        <v>4</v>
      </c>
      <c r="F4264" s="1">
        <v>2.3537234087573911</v>
      </c>
      <c r="G4264" s="1">
        <v>2.1702071697587755</v>
      </c>
      <c r="H4264" s="1">
        <v>2.300647871372985</v>
      </c>
      <c r="I4264" s="1">
        <v>2.5336478091428694</v>
      </c>
      <c r="J4264" s="1">
        <v>2.4135200666911549</v>
      </c>
      <c r="K4264" s="1">
        <v>2.2394445054032985</v>
      </c>
      <c r="L4264" s="1">
        <v>2.7870286355807794</v>
      </c>
      <c r="M4264" s="1">
        <v>3.1220151553059017</v>
      </c>
      <c r="N4264" s="1" t="s">
        <v>4</v>
      </c>
      <c r="O4264" s="1" t="s">
        <v>4</v>
      </c>
      <c r="P4264" s="1" t="s">
        <v>4</v>
      </c>
      <c r="Q4264" s="1" t="s">
        <v>4</v>
      </c>
      <c r="R4264" s="1" t="s">
        <v>4</v>
      </c>
      <c r="S4264" s="1" t="s">
        <v>4</v>
      </c>
      <c r="T4264" s="1" t="s">
        <v>4</v>
      </c>
      <c r="U4264" s="1" t="s">
        <v>4</v>
      </c>
      <c r="V4264" s="1" t="s">
        <v>4</v>
      </c>
      <c r="W4264" s="1" t="s">
        <v>4</v>
      </c>
      <c r="X4264" s="1" t="s">
        <v>4</v>
      </c>
      <c r="Y4264" s="1" t="s">
        <v>4</v>
      </c>
      <c r="Z4264" s="1" t="s">
        <v>4</v>
      </c>
      <c r="AA4264" s="1" t="s">
        <v>4</v>
      </c>
      <c r="AB4264" s="1" t="s">
        <v>4</v>
      </c>
      <c r="AC4264" s="1" t="s">
        <v>4</v>
      </c>
      <c r="AD4264" s="1" t="s">
        <v>4</v>
      </c>
      <c r="AE4264" s="1" t="s">
        <v>4</v>
      </c>
      <c r="AF4264" s="1" t="s">
        <v>4</v>
      </c>
      <c r="AG4264" s="1" t="s">
        <v>4</v>
      </c>
      <c r="AH4264" s="1" t="s">
        <v>4</v>
      </c>
      <c r="AI4264" s="1" t="s">
        <v>4</v>
      </c>
      <c r="AJ4264" s="1" t="s">
        <v>4</v>
      </c>
      <c r="AK4264" s="1" t="s">
        <v>4</v>
      </c>
    </row>
    <row r="4265" spans="1:37">
      <c r="A4265" t="s">
        <v>25</v>
      </c>
      <c r="B4265" s="2">
        <v>138</v>
      </c>
      <c r="C4265" t="s">
        <v>26</v>
      </c>
      <c r="D4265" s="2">
        <v>1997</v>
      </c>
      <c r="E4265" s="1" t="s">
        <v>4</v>
      </c>
      <c r="F4265" s="1" t="s">
        <v>4</v>
      </c>
      <c r="G4265" s="1">
        <v>2.3058169924068839</v>
      </c>
      <c r="H4265" s="1">
        <v>2.3280668383686809</v>
      </c>
      <c r="I4265" s="1">
        <v>2.4783483224642522</v>
      </c>
      <c r="J4265" s="1">
        <v>2.2326267404169986</v>
      </c>
      <c r="K4265" s="1">
        <v>2.530246510449885</v>
      </c>
      <c r="L4265" s="1">
        <v>3.311031309923651</v>
      </c>
      <c r="M4265" s="1">
        <v>3.6430110479907185</v>
      </c>
      <c r="N4265" s="1">
        <v>3.6430065795457933</v>
      </c>
      <c r="O4265" s="1" t="s">
        <v>4</v>
      </c>
      <c r="P4265" s="1" t="s">
        <v>4</v>
      </c>
      <c r="Q4265" s="1" t="s">
        <v>4</v>
      </c>
      <c r="R4265" s="1" t="s">
        <v>4</v>
      </c>
      <c r="S4265" s="1" t="s">
        <v>4</v>
      </c>
      <c r="T4265" s="1" t="s">
        <v>4</v>
      </c>
      <c r="U4265" s="1" t="s">
        <v>4</v>
      </c>
      <c r="V4265" s="1" t="s">
        <v>4</v>
      </c>
      <c r="W4265" s="1" t="s">
        <v>4</v>
      </c>
      <c r="X4265" s="1" t="s">
        <v>4</v>
      </c>
      <c r="Y4265" s="1" t="s">
        <v>4</v>
      </c>
      <c r="Z4265" s="1" t="s">
        <v>4</v>
      </c>
      <c r="AA4265" s="1" t="s">
        <v>4</v>
      </c>
      <c r="AB4265" s="1" t="s">
        <v>4</v>
      </c>
      <c r="AC4265" s="1" t="s">
        <v>4</v>
      </c>
      <c r="AD4265" s="1" t="s">
        <v>4</v>
      </c>
      <c r="AE4265" s="1" t="s">
        <v>4</v>
      </c>
      <c r="AF4265" s="1" t="s">
        <v>4</v>
      </c>
      <c r="AG4265" s="1" t="s">
        <v>4</v>
      </c>
      <c r="AH4265" s="1" t="s">
        <v>4</v>
      </c>
      <c r="AI4265" s="1" t="s">
        <v>4</v>
      </c>
      <c r="AJ4265" s="1" t="s">
        <v>4</v>
      </c>
      <c r="AK4265" s="1" t="s">
        <v>4</v>
      </c>
    </row>
    <row r="4266" spans="1:37">
      <c r="A4266" t="s">
        <v>25</v>
      </c>
      <c r="B4266" s="2">
        <v>138</v>
      </c>
      <c r="C4266" t="s">
        <v>26</v>
      </c>
      <c r="D4266" s="2">
        <v>1998</v>
      </c>
      <c r="E4266" s="1" t="s">
        <v>4</v>
      </c>
      <c r="F4266" s="1" t="s">
        <v>4</v>
      </c>
      <c r="G4266" s="1" t="s">
        <v>4</v>
      </c>
      <c r="H4266" s="1">
        <v>2.356897189281737</v>
      </c>
      <c r="I4266" s="1">
        <v>2.4187481391761523</v>
      </c>
      <c r="J4266" s="1">
        <v>2.1727523330432819</v>
      </c>
      <c r="K4266" s="1">
        <v>2.449886919872446</v>
      </c>
      <c r="L4266" s="1">
        <v>3.6689143693090287</v>
      </c>
      <c r="M4266" s="1">
        <v>3.8044100298171513</v>
      </c>
      <c r="N4266" s="1">
        <v>3.7902129507158655</v>
      </c>
      <c r="O4266" s="1">
        <v>3.6633837125227275</v>
      </c>
      <c r="P4266" s="1" t="s">
        <v>4</v>
      </c>
      <c r="Q4266" s="1" t="s">
        <v>4</v>
      </c>
      <c r="R4266" s="1" t="s">
        <v>4</v>
      </c>
      <c r="S4266" s="1" t="s">
        <v>4</v>
      </c>
      <c r="T4266" s="1" t="s">
        <v>4</v>
      </c>
      <c r="U4266" s="1" t="s">
        <v>4</v>
      </c>
      <c r="V4266" s="1" t="s">
        <v>4</v>
      </c>
      <c r="W4266" s="1" t="s">
        <v>4</v>
      </c>
      <c r="X4266" s="1" t="s">
        <v>4</v>
      </c>
      <c r="Y4266" s="1" t="s">
        <v>4</v>
      </c>
      <c r="Z4266" s="1" t="s">
        <v>4</v>
      </c>
      <c r="AA4266" s="1" t="s">
        <v>4</v>
      </c>
      <c r="AB4266" s="1" t="s">
        <v>4</v>
      </c>
      <c r="AC4266" s="1" t="s">
        <v>4</v>
      </c>
      <c r="AD4266" s="1" t="s">
        <v>4</v>
      </c>
      <c r="AE4266" s="1" t="s">
        <v>4</v>
      </c>
      <c r="AF4266" s="1" t="s">
        <v>4</v>
      </c>
      <c r="AG4266" s="1" t="s">
        <v>4</v>
      </c>
      <c r="AH4266" s="1" t="s">
        <v>4</v>
      </c>
      <c r="AI4266" s="1" t="s">
        <v>4</v>
      </c>
      <c r="AJ4266" s="1" t="s">
        <v>4</v>
      </c>
      <c r="AK4266" s="1" t="s">
        <v>4</v>
      </c>
    </row>
    <row r="4267" spans="1:37">
      <c r="A4267" t="s">
        <v>25</v>
      </c>
      <c r="B4267" s="2">
        <v>138</v>
      </c>
      <c r="C4267" t="s">
        <v>26</v>
      </c>
      <c r="D4267" s="2">
        <v>1999</v>
      </c>
      <c r="E4267" s="1" t="s">
        <v>4</v>
      </c>
      <c r="F4267" s="1" t="s">
        <v>4</v>
      </c>
      <c r="G4267" s="1" t="s">
        <v>4</v>
      </c>
      <c r="H4267" s="1" t="s">
        <v>4</v>
      </c>
      <c r="I4267" s="1">
        <v>2.4125068833386942</v>
      </c>
      <c r="J4267" s="1">
        <v>2.1975696537438472</v>
      </c>
      <c r="K4267" s="1">
        <v>2.361143945528954</v>
      </c>
      <c r="L4267" s="1">
        <v>2.471551643600356</v>
      </c>
      <c r="M4267" s="1">
        <v>2.953827243038698</v>
      </c>
      <c r="N4267" s="1">
        <v>2.6251935436783169</v>
      </c>
      <c r="O4267" s="1">
        <v>3.6037333808175642</v>
      </c>
      <c r="P4267" s="1">
        <v>3.7094885003129185</v>
      </c>
      <c r="Q4267" s="1" t="s">
        <v>4</v>
      </c>
      <c r="R4267" s="1" t="s">
        <v>4</v>
      </c>
      <c r="S4267" s="1" t="s">
        <v>4</v>
      </c>
      <c r="T4267" s="1" t="s">
        <v>4</v>
      </c>
      <c r="U4267" s="1" t="s">
        <v>4</v>
      </c>
      <c r="V4267" s="1" t="s">
        <v>4</v>
      </c>
      <c r="W4267" s="1" t="s">
        <v>4</v>
      </c>
      <c r="X4267" s="1" t="s">
        <v>4</v>
      </c>
      <c r="Y4267" s="1" t="s">
        <v>4</v>
      </c>
      <c r="Z4267" s="1" t="s">
        <v>4</v>
      </c>
      <c r="AA4267" s="1" t="s">
        <v>4</v>
      </c>
      <c r="AB4267" s="1" t="s">
        <v>4</v>
      </c>
      <c r="AC4267" s="1" t="s">
        <v>4</v>
      </c>
      <c r="AD4267" s="1" t="s">
        <v>4</v>
      </c>
      <c r="AE4267" s="1" t="s">
        <v>4</v>
      </c>
      <c r="AF4267" s="1" t="s">
        <v>4</v>
      </c>
      <c r="AG4267" s="1" t="s">
        <v>4</v>
      </c>
      <c r="AH4267" s="1" t="s">
        <v>4</v>
      </c>
      <c r="AI4267" s="1" t="s">
        <v>4</v>
      </c>
      <c r="AJ4267" s="1" t="s">
        <v>4</v>
      </c>
      <c r="AK4267" s="1" t="s">
        <v>4</v>
      </c>
    </row>
    <row r="4268" spans="1:37">
      <c r="A4268" t="s">
        <v>25</v>
      </c>
      <c r="B4268" s="2">
        <v>138</v>
      </c>
      <c r="C4268" t="s">
        <v>26</v>
      </c>
      <c r="D4268" s="2">
        <v>2000</v>
      </c>
      <c r="E4268" s="1" t="s">
        <v>4</v>
      </c>
      <c r="F4268" s="1" t="s">
        <v>4</v>
      </c>
      <c r="G4268" s="1" t="s">
        <v>4</v>
      </c>
      <c r="H4268" s="1" t="s">
        <v>4</v>
      </c>
      <c r="I4268" s="1" t="s">
        <v>4</v>
      </c>
      <c r="J4268" s="1">
        <v>2.2162403530529451</v>
      </c>
      <c r="K4268" s="1">
        <v>2.4068421539714002</v>
      </c>
      <c r="L4268" s="1">
        <v>2.6857568691686096</v>
      </c>
      <c r="M4268" s="1">
        <v>2.6147876603922038</v>
      </c>
      <c r="N4268" s="1">
        <v>2.523846553848097</v>
      </c>
      <c r="O4268" s="1">
        <v>3.8917073714883399</v>
      </c>
      <c r="P4268" s="1">
        <v>3.4675315067220325</v>
      </c>
      <c r="Q4268" s="1">
        <v>3.36036589962323</v>
      </c>
      <c r="R4268" s="1" t="s">
        <v>4</v>
      </c>
      <c r="S4268" s="1" t="s">
        <v>4</v>
      </c>
      <c r="T4268" s="1" t="s">
        <v>4</v>
      </c>
      <c r="U4268" s="1" t="s">
        <v>4</v>
      </c>
      <c r="V4268" s="1" t="s">
        <v>4</v>
      </c>
      <c r="W4268" s="1" t="s">
        <v>4</v>
      </c>
      <c r="X4268" s="1" t="s">
        <v>4</v>
      </c>
      <c r="Y4268" s="1" t="s">
        <v>4</v>
      </c>
      <c r="Z4268" s="1" t="s">
        <v>4</v>
      </c>
      <c r="AA4268" s="1" t="s">
        <v>4</v>
      </c>
      <c r="AB4268" s="1" t="s">
        <v>4</v>
      </c>
      <c r="AC4268" s="1" t="s">
        <v>4</v>
      </c>
      <c r="AD4268" s="1" t="s">
        <v>4</v>
      </c>
      <c r="AE4268" s="1" t="s">
        <v>4</v>
      </c>
      <c r="AF4268" s="1" t="s">
        <v>4</v>
      </c>
      <c r="AG4268" s="1" t="s">
        <v>4</v>
      </c>
      <c r="AH4268" s="1" t="s">
        <v>4</v>
      </c>
      <c r="AI4268" s="1" t="s">
        <v>4</v>
      </c>
      <c r="AJ4268" s="1" t="s">
        <v>4</v>
      </c>
      <c r="AK4268" s="1" t="s">
        <v>4</v>
      </c>
    </row>
    <row r="4269" spans="1:37">
      <c r="A4269" t="s">
        <v>25</v>
      </c>
      <c r="B4269" s="2">
        <v>138</v>
      </c>
      <c r="C4269" t="s">
        <v>26</v>
      </c>
      <c r="D4269" s="2">
        <v>2001</v>
      </c>
      <c r="E4269" s="1" t="s">
        <v>4</v>
      </c>
      <c r="F4269" s="1" t="s">
        <v>4</v>
      </c>
      <c r="G4269" s="1" t="s">
        <v>4</v>
      </c>
      <c r="H4269" s="1" t="s">
        <v>4</v>
      </c>
      <c r="I4269" s="1" t="s">
        <v>4</v>
      </c>
      <c r="J4269" s="1" t="s">
        <v>4</v>
      </c>
      <c r="K4269" s="1">
        <v>2.3124970509601717</v>
      </c>
      <c r="L4269" s="1">
        <v>2.6259989428693009</v>
      </c>
      <c r="M4269" s="1">
        <v>2.5295321031136631</v>
      </c>
      <c r="N4269" s="1">
        <v>2.4062716717764721</v>
      </c>
      <c r="O4269" s="1">
        <v>3.5308294291863884</v>
      </c>
      <c r="P4269" s="1">
        <v>1.447650880691298</v>
      </c>
      <c r="Q4269" s="1">
        <v>1.2201917782576732</v>
      </c>
      <c r="R4269" s="1">
        <v>1.2154145298910013</v>
      </c>
      <c r="S4269" s="1" t="s">
        <v>4</v>
      </c>
      <c r="T4269" s="1" t="s">
        <v>4</v>
      </c>
      <c r="U4269" s="1" t="s">
        <v>4</v>
      </c>
      <c r="V4269" s="1" t="s">
        <v>4</v>
      </c>
      <c r="W4269" s="1" t="s">
        <v>4</v>
      </c>
      <c r="X4269" s="1" t="s">
        <v>4</v>
      </c>
      <c r="Y4269" s="1" t="s">
        <v>4</v>
      </c>
      <c r="Z4269" s="1" t="s">
        <v>4</v>
      </c>
      <c r="AA4269" s="1" t="s">
        <v>4</v>
      </c>
      <c r="AB4269" s="1" t="s">
        <v>4</v>
      </c>
      <c r="AC4269" s="1" t="s">
        <v>4</v>
      </c>
      <c r="AD4269" s="1" t="s">
        <v>4</v>
      </c>
      <c r="AE4269" s="1" t="s">
        <v>4</v>
      </c>
      <c r="AF4269" s="1" t="s">
        <v>4</v>
      </c>
      <c r="AG4269" s="1" t="s">
        <v>4</v>
      </c>
      <c r="AH4269" s="1" t="s">
        <v>4</v>
      </c>
      <c r="AI4269" s="1" t="s">
        <v>4</v>
      </c>
      <c r="AJ4269" s="1" t="s">
        <v>4</v>
      </c>
      <c r="AK4269" s="1" t="s">
        <v>4</v>
      </c>
    </row>
    <row r="4270" spans="1:37">
      <c r="A4270" t="s">
        <v>25</v>
      </c>
      <c r="B4270" s="2">
        <v>138</v>
      </c>
      <c r="C4270" t="s">
        <v>26</v>
      </c>
      <c r="D4270" s="2">
        <v>2002</v>
      </c>
      <c r="E4270" s="1" t="s">
        <v>4</v>
      </c>
      <c r="F4270" s="1" t="s">
        <v>4</v>
      </c>
      <c r="G4270" s="1" t="s">
        <v>4</v>
      </c>
      <c r="H4270" s="1" t="s">
        <v>4</v>
      </c>
      <c r="I4270" s="1" t="s">
        <v>4</v>
      </c>
      <c r="J4270" s="1" t="s">
        <v>4</v>
      </c>
      <c r="K4270" s="1" t="s">
        <v>4</v>
      </c>
      <c r="L4270" s="1">
        <v>2.607244427173927</v>
      </c>
      <c r="M4270" s="1">
        <v>2.2750847770388161</v>
      </c>
      <c r="N4270" s="1">
        <v>2.3314375127589493</v>
      </c>
      <c r="O4270" s="1">
        <v>2.4858324866934289</v>
      </c>
      <c r="P4270" s="1">
        <v>2.2231947820803954</v>
      </c>
      <c r="Q4270" s="1">
        <v>0.36368791978409476</v>
      </c>
      <c r="R4270" s="1">
        <v>0.2429938584866731</v>
      </c>
      <c r="S4270" s="1">
        <v>0.56833764632726602</v>
      </c>
      <c r="T4270" s="1" t="s">
        <v>4</v>
      </c>
      <c r="U4270" s="1" t="s">
        <v>4</v>
      </c>
      <c r="V4270" s="1" t="s">
        <v>4</v>
      </c>
      <c r="W4270" s="1" t="s">
        <v>4</v>
      </c>
      <c r="X4270" s="1" t="s">
        <v>4</v>
      </c>
      <c r="Y4270" s="1" t="s">
        <v>4</v>
      </c>
      <c r="Z4270" s="1" t="s">
        <v>4</v>
      </c>
      <c r="AA4270" s="1" t="s">
        <v>4</v>
      </c>
      <c r="AB4270" s="1" t="s">
        <v>4</v>
      </c>
      <c r="AC4270" s="1" t="s">
        <v>4</v>
      </c>
      <c r="AD4270" s="1" t="s">
        <v>4</v>
      </c>
      <c r="AE4270" s="1" t="s">
        <v>4</v>
      </c>
      <c r="AF4270" s="1" t="s">
        <v>4</v>
      </c>
      <c r="AG4270" s="1" t="s">
        <v>4</v>
      </c>
      <c r="AH4270" s="1" t="s">
        <v>4</v>
      </c>
      <c r="AI4270" s="1" t="s">
        <v>4</v>
      </c>
      <c r="AJ4270" s="1" t="s">
        <v>4</v>
      </c>
      <c r="AK4270" s="1" t="s">
        <v>4</v>
      </c>
    </row>
    <row r="4271" spans="1:37">
      <c r="A4271" t="s">
        <v>25</v>
      </c>
      <c r="B4271" s="2">
        <v>138</v>
      </c>
      <c r="C4271" t="s">
        <v>26</v>
      </c>
      <c r="D4271" s="2">
        <v>2003</v>
      </c>
      <c r="E4271" s="1" t="s">
        <v>4</v>
      </c>
      <c r="F4271" s="1" t="s">
        <v>4</v>
      </c>
      <c r="G4271" s="1" t="s">
        <v>4</v>
      </c>
      <c r="H4271" s="1" t="s">
        <v>4</v>
      </c>
      <c r="I4271" s="1" t="s">
        <v>4</v>
      </c>
      <c r="J4271" s="1" t="s">
        <v>4</v>
      </c>
      <c r="K4271" s="1" t="s">
        <v>4</v>
      </c>
      <c r="L4271" s="1" t="s">
        <v>4</v>
      </c>
      <c r="M4271" s="1">
        <v>2.0723341925747985</v>
      </c>
      <c r="N4271" s="1">
        <v>2.3344608798471</v>
      </c>
      <c r="O4271" s="1">
        <v>1.9747084297598194</v>
      </c>
      <c r="P4271" s="1">
        <v>2.5735674194770075</v>
      </c>
      <c r="Q4271" s="1">
        <v>1.9739170997013611</v>
      </c>
      <c r="R4271" s="1">
        <v>-0.53859159477431806</v>
      </c>
      <c r="S4271" s="1">
        <v>-0.87833459336861264</v>
      </c>
      <c r="T4271" s="1">
        <v>-0.13279086220324698</v>
      </c>
      <c r="U4271" s="1" t="s">
        <v>4</v>
      </c>
      <c r="V4271" s="1" t="s">
        <v>4</v>
      </c>
      <c r="W4271" s="1" t="s">
        <v>4</v>
      </c>
      <c r="X4271" s="1" t="s">
        <v>4</v>
      </c>
      <c r="Y4271" s="1" t="s">
        <v>4</v>
      </c>
      <c r="Z4271" s="1" t="s">
        <v>4</v>
      </c>
      <c r="AA4271" s="1" t="s">
        <v>4</v>
      </c>
      <c r="AB4271" s="1" t="s">
        <v>4</v>
      </c>
      <c r="AC4271" s="1" t="s">
        <v>4</v>
      </c>
      <c r="AD4271" s="1" t="s">
        <v>4</v>
      </c>
      <c r="AE4271" s="1" t="s">
        <v>4</v>
      </c>
      <c r="AF4271" s="1" t="s">
        <v>4</v>
      </c>
      <c r="AG4271" s="1" t="s">
        <v>4</v>
      </c>
      <c r="AH4271" s="1" t="s">
        <v>4</v>
      </c>
      <c r="AI4271" s="1" t="s">
        <v>4</v>
      </c>
      <c r="AJ4271" s="1" t="s">
        <v>4</v>
      </c>
      <c r="AK4271" s="1" t="s">
        <v>4</v>
      </c>
    </row>
    <row r="4272" spans="1:37">
      <c r="A4272" t="s">
        <v>25</v>
      </c>
      <c r="B4272" s="2">
        <v>138</v>
      </c>
      <c r="C4272" t="s">
        <v>26</v>
      </c>
      <c r="D4272" s="2">
        <v>2004</v>
      </c>
      <c r="E4272" s="1" t="s">
        <v>4</v>
      </c>
      <c r="F4272" s="1" t="s">
        <v>4</v>
      </c>
      <c r="G4272" s="1" t="s">
        <v>4</v>
      </c>
      <c r="H4272" s="1" t="s">
        <v>4</v>
      </c>
      <c r="I4272" s="1" t="s">
        <v>4</v>
      </c>
      <c r="J4272" s="1" t="s">
        <v>4</v>
      </c>
      <c r="K4272" s="1" t="s">
        <v>4</v>
      </c>
      <c r="L4272" s="1" t="s">
        <v>4</v>
      </c>
      <c r="M4272" s="1" t="s">
        <v>4</v>
      </c>
      <c r="N4272" s="1">
        <v>2.3372932647494737</v>
      </c>
      <c r="O4272" s="1">
        <v>1.8825888345276542</v>
      </c>
      <c r="P4272" s="1">
        <v>2.5683785725048036</v>
      </c>
      <c r="Q4272" s="1">
        <v>3.1762825871454625</v>
      </c>
      <c r="R4272" s="1">
        <v>1.4218141214930924</v>
      </c>
      <c r="S4272" s="1">
        <v>1.0696035910679802</v>
      </c>
      <c r="T4272" s="1">
        <v>1.7149446453233352</v>
      </c>
      <c r="U4272" s="1">
        <v>1.9531736569567748</v>
      </c>
      <c r="V4272" s="1" t="s">
        <v>4</v>
      </c>
      <c r="W4272" s="1" t="s">
        <v>4</v>
      </c>
      <c r="X4272" s="1" t="s">
        <v>4</v>
      </c>
      <c r="Y4272" s="1" t="s">
        <v>4</v>
      </c>
      <c r="Z4272" s="1" t="s">
        <v>4</v>
      </c>
      <c r="AA4272" s="1" t="s">
        <v>4</v>
      </c>
      <c r="AB4272" s="1" t="s">
        <v>4</v>
      </c>
      <c r="AC4272" s="1" t="s">
        <v>4</v>
      </c>
      <c r="AD4272" s="1" t="s">
        <v>4</v>
      </c>
      <c r="AE4272" s="1" t="s">
        <v>4</v>
      </c>
      <c r="AF4272" s="1" t="s">
        <v>4</v>
      </c>
      <c r="AG4272" s="1" t="s">
        <v>4</v>
      </c>
      <c r="AH4272" s="1" t="s">
        <v>4</v>
      </c>
      <c r="AI4272" s="1" t="s">
        <v>4</v>
      </c>
      <c r="AJ4272" s="1" t="s">
        <v>4</v>
      </c>
      <c r="AK4272" s="1" t="s">
        <v>4</v>
      </c>
    </row>
    <row r="4273" spans="1:37">
      <c r="A4273" t="s">
        <v>25</v>
      </c>
      <c r="B4273" s="2">
        <v>138</v>
      </c>
      <c r="C4273" t="s">
        <v>26</v>
      </c>
      <c r="D4273" s="2">
        <v>2005</v>
      </c>
      <c r="E4273" s="1" t="s">
        <v>4</v>
      </c>
      <c r="F4273" s="1" t="s">
        <v>4</v>
      </c>
      <c r="G4273" s="1" t="s">
        <v>4</v>
      </c>
      <c r="H4273" s="1" t="s">
        <v>4</v>
      </c>
      <c r="I4273" s="1" t="s">
        <v>4</v>
      </c>
      <c r="J4273" s="1" t="s">
        <v>4</v>
      </c>
      <c r="K4273" s="1" t="s">
        <v>4</v>
      </c>
      <c r="L4273" s="1" t="s">
        <v>4</v>
      </c>
      <c r="M4273" s="1" t="s">
        <v>4</v>
      </c>
      <c r="N4273" s="1" t="s">
        <v>4</v>
      </c>
      <c r="O4273" s="1">
        <v>1.8270836573735405</v>
      </c>
      <c r="P4273" s="1">
        <v>2.6163840933391302</v>
      </c>
      <c r="Q4273" s="1">
        <v>3.1751131296609447</v>
      </c>
      <c r="R4273" s="1">
        <v>2.6797072733042882</v>
      </c>
      <c r="S4273" s="1">
        <v>1.7802287495613855</v>
      </c>
      <c r="T4273" s="1">
        <v>0.68901505480654102</v>
      </c>
      <c r="U4273" s="1">
        <v>1.5295937446138996</v>
      </c>
      <c r="V4273" s="1">
        <v>1.510294238701948</v>
      </c>
      <c r="W4273" s="1" t="s">
        <v>4</v>
      </c>
      <c r="X4273" s="1" t="s">
        <v>4</v>
      </c>
      <c r="Y4273" s="1" t="s">
        <v>4</v>
      </c>
      <c r="Z4273" s="1" t="s">
        <v>4</v>
      </c>
      <c r="AA4273" s="1" t="s">
        <v>4</v>
      </c>
      <c r="AB4273" s="1" t="s">
        <v>4</v>
      </c>
      <c r="AC4273" s="1" t="s">
        <v>4</v>
      </c>
      <c r="AD4273" s="1" t="s">
        <v>4</v>
      </c>
      <c r="AE4273" s="1" t="s">
        <v>4</v>
      </c>
      <c r="AF4273" s="1" t="s">
        <v>4</v>
      </c>
      <c r="AG4273" s="1" t="s">
        <v>4</v>
      </c>
      <c r="AH4273" s="1" t="s">
        <v>4</v>
      </c>
      <c r="AI4273" s="1" t="s">
        <v>4</v>
      </c>
      <c r="AJ4273" s="1" t="s">
        <v>4</v>
      </c>
      <c r="AK4273" s="1" t="s">
        <v>4</v>
      </c>
    </row>
    <row r="4274" spans="1:37">
      <c r="A4274" t="s">
        <v>25</v>
      </c>
      <c r="B4274" s="2">
        <v>138</v>
      </c>
      <c r="C4274" t="s">
        <v>26</v>
      </c>
      <c r="D4274" s="2">
        <v>2006</v>
      </c>
      <c r="E4274" s="1" t="s">
        <v>4</v>
      </c>
      <c r="F4274" s="1" t="s">
        <v>4</v>
      </c>
      <c r="G4274" s="1" t="s">
        <v>4</v>
      </c>
      <c r="H4274" s="1" t="s">
        <v>4</v>
      </c>
      <c r="I4274" s="1" t="s">
        <v>4</v>
      </c>
      <c r="J4274" s="1" t="s">
        <v>4</v>
      </c>
      <c r="K4274" s="1" t="s">
        <v>4</v>
      </c>
      <c r="L4274" s="1" t="s">
        <v>4</v>
      </c>
      <c r="M4274" s="1" t="s">
        <v>4</v>
      </c>
      <c r="N4274" s="1" t="s">
        <v>4</v>
      </c>
      <c r="O4274" s="1" t="s">
        <v>4</v>
      </c>
      <c r="P4274" s="1">
        <v>2.4842559949537879</v>
      </c>
      <c r="Q4274" s="1">
        <v>3.2566261926781248</v>
      </c>
      <c r="R4274" s="1">
        <v>3.125068423473043</v>
      </c>
      <c r="S4274" s="1">
        <v>2.7363266876937686</v>
      </c>
      <c r="T4274" s="1">
        <v>2.0052758022530259</v>
      </c>
      <c r="U4274" s="1">
        <v>2.8538314853990832</v>
      </c>
      <c r="V4274" s="1">
        <v>3.0053881640597746</v>
      </c>
      <c r="W4274" s="1">
        <v>3.3761164465517357</v>
      </c>
      <c r="X4274" s="1" t="s">
        <v>4</v>
      </c>
      <c r="Y4274" s="1" t="s">
        <v>4</v>
      </c>
      <c r="Z4274" s="1" t="s">
        <v>4</v>
      </c>
      <c r="AA4274" s="1" t="s">
        <v>4</v>
      </c>
      <c r="AB4274" s="1" t="s">
        <v>4</v>
      </c>
      <c r="AC4274" s="1" t="s">
        <v>4</v>
      </c>
      <c r="AD4274" s="1" t="s">
        <v>4</v>
      </c>
      <c r="AE4274" s="1" t="s">
        <v>4</v>
      </c>
      <c r="AF4274" s="1" t="s">
        <v>4</v>
      </c>
      <c r="AG4274" s="1" t="s">
        <v>4</v>
      </c>
      <c r="AH4274" s="1" t="s">
        <v>4</v>
      </c>
      <c r="AI4274" s="1" t="s">
        <v>4</v>
      </c>
      <c r="AJ4274" s="1" t="s">
        <v>4</v>
      </c>
      <c r="AK4274" s="1" t="s">
        <v>4</v>
      </c>
    </row>
    <row r="4275" spans="1:37">
      <c r="A4275" t="s">
        <v>25</v>
      </c>
      <c r="B4275" s="2">
        <v>138</v>
      </c>
      <c r="C4275" t="s">
        <v>26</v>
      </c>
      <c r="D4275" s="2">
        <v>2007</v>
      </c>
      <c r="E4275" s="1" t="s">
        <v>4</v>
      </c>
      <c r="F4275" s="1" t="s">
        <v>4</v>
      </c>
      <c r="G4275" s="1" t="s">
        <v>4</v>
      </c>
      <c r="H4275" s="1" t="s">
        <v>4</v>
      </c>
      <c r="I4275" s="1" t="s">
        <v>4</v>
      </c>
      <c r="J4275" s="1" t="s">
        <v>4</v>
      </c>
      <c r="K4275" s="1" t="s">
        <v>4</v>
      </c>
      <c r="L4275" s="1" t="s">
        <v>4</v>
      </c>
      <c r="M4275" s="1" t="s">
        <v>4</v>
      </c>
      <c r="N4275" s="1" t="s">
        <v>4</v>
      </c>
      <c r="O4275" s="1" t="s">
        <v>4</v>
      </c>
      <c r="P4275" s="1" t="s">
        <v>4</v>
      </c>
      <c r="Q4275" s="1">
        <v>3.2299034625168366</v>
      </c>
      <c r="R4275" s="1">
        <v>3.2471915370989146</v>
      </c>
      <c r="S4275" s="1">
        <v>2.9634706611759043</v>
      </c>
      <c r="T4275" s="1">
        <v>2.8356174872672613</v>
      </c>
      <c r="U4275" s="1">
        <v>2.9320347955144044</v>
      </c>
      <c r="V4275" s="1">
        <v>2.6383626451804254</v>
      </c>
      <c r="W4275" s="1">
        <v>3.4607206258169043</v>
      </c>
      <c r="X4275" s="1">
        <v>3.6131157488676457</v>
      </c>
      <c r="Y4275" s="1" t="s">
        <v>4</v>
      </c>
      <c r="Z4275" s="1" t="s">
        <v>4</v>
      </c>
      <c r="AA4275" s="1" t="s">
        <v>4</v>
      </c>
      <c r="AB4275" s="1" t="s">
        <v>4</v>
      </c>
      <c r="AC4275" s="1" t="s">
        <v>4</v>
      </c>
      <c r="AD4275" s="1" t="s">
        <v>4</v>
      </c>
      <c r="AE4275" s="1" t="s">
        <v>4</v>
      </c>
      <c r="AF4275" s="1" t="s">
        <v>4</v>
      </c>
      <c r="AG4275" s="1" t="s">
        <v>4</v>
      </c>
      <c r="AH4275" s="1" t="s">
        <v>4</v>
      </c>
      <c r="AI4275" s="1" t="s">
        <v>4</v>
      </c>
      <c r="AJ4275" s="1" t="s">
        <v>4</v>
      </c>
      <c r="AK4275" s="1" t="s">
        <v>4</v>
      </c>
    </row>
    <row r="4276" spans="1:37">
      <c r="A4276" t="s">
        <v>25</v>
      </c>
      <c r="B4276" s="2">
        <v>138</v>
      </c>
      <c r="C4276" t="s">
        <v>26</v>
      </c>
      <c r="D4276" s="2">
        <v>2008</v>
      </c>
      <c r="E4276" s="1" t="s">
        <v>4</v>
      </c>
      <c r="F4276" s="1" t="s">
        <v>4</v>
      </c>
      <c r="G4276" s="1" t="s">
        <v>4</v>
      </c>
      <c r="H4276" s="1" t="s">
        <v>4</v>
      </c>
      <c r="I4276" s="1" t="s">
        <v>4</v>
      </c>
      <c r="J4276" s="1" t="s">
        <v>4</v>
      </c>
      <c r="K4276" s="1" t="s">
        <v>4</v>
      </c>
      <c r="L4276" s="1" t="s">
        <v>4</v>
      </c>
      <c r="M4276" s="1" t="s">
        <v>4</v>
      </c>
      <c r="N4276" s="1" t="s">
        <v>4</v>
      </c>
      <c r="O4276" s="1" t="s">
        <v>4</v>
      </c>
      <c r="P4276" s="1" t="s">
        <v>4</v>
      </c>
      <c r="Q4276" s="1" t="s">
        <v>4</v>
      </c>
      <c r="R4276" s="1">
        <v>2.897399394640332</v>
      </c>
      <c r="S4276" s="1">
        <v>2.9493101017179058</v>
      </c>
      <c r="T4276" s="1">
        <v>2.9272770085559952</v>
      </c>
      <c r="U4276" s="1">
        <v>2.282256439005903</v>
      </c>
      <c r="V4276" s="1">
        <v>2.5426602443012758</v>
      </c>
      <c r="W4276" s="1">
        <v>2.2649076069377605</v>
      </c>
      <c r="X4276" s="1">
        <v>1.9958084258170805</v>
      </c>
      <c r="Y4276" s="1">
        <v>1.8814608744976757</v>
      </c>
      <c r="Z4276" s="1" t="s">
        <v>4</v>
      </c>
      <c r="AA4276" s="1" t="s">
        <v>4</v>
      </c>
      <c r="AB4276" s="1" t="s">
        <v>4</v>
      </c>
      <c r="AC4276" s="1" t="s">
        <v>4</v>
      </c>
      <c r="AD4276" s="1" t="s">
        <v>4</v>
      </c>
      <c r="AE4276" s="1" t="s">
        <v>4</v>
      </c>
      <c r="AF4276" s="1" t="s">
        <v>4</v>
      </c>
      <c r="AG4276" s="1" t="s">
        <v>4</v>
      </c>
      <c r="AH4276" s="1" t="s">
        <v>4</v>
      </c>
      <c r="AI4276" s="1" t="s">
        <v>4</v>
      </c>
      <c r="AJ4276" s="1" t="s">
        <v>4</v>
      </c>
      <c r="AK4276" s="1" t="s">
        <v>4</v>
      </c>
    </row>
    <row r="4277" spans="1:37">
      <c r="A4277" t="s">
        <v>25</v>
      </c>
      <c r="B4277" s="2">
        <v>138</v>
      </c>
      <c r="C4277" t="s">
        <v>26</v>
      </c>
      <c r="D4277" s="2">
        <v>2009</v>
      </c>
      <c r="E4277" s="1" t="s">
        <v>4</v>
      </c>
      <c r="F4277" s="1" t="s">
        <v>4</v>
      </c>
      <c r="G4277" s="1" t="s">
        <v>4</v>
      </c>
      <c r="H4277" s="1" t="s">
        <v>4</v>
      </c>
      <c r="I4277" s="1" t="s">
        <v>4</v>
      </c>
      <c r="J4277" s="1" t="s">
        <v>4</v>
      </c>
      <c r="K4277" s="1" t="s">
        <v>4</v>
      </c>
      <c r="L4277" s="1" t="s">
        <v>4</v>
      </c>
      <c r="M4277" s="1" t="s">
        <v>4</v>
      </c>
      <c r="N4277" s="1" t="s">
        <v>4</v>
      </c>
      <c r="O4277" s="1" t="s">
        <v>4</v>
      </c>
      <c r="P4277" s="1" t="s">
        <v>4</v>
      </c>
      <c r="Q4277" s="1" t="s">
        <v>4</v>
      </c>
      <c r="R4277" s="1" t="s">
        <v>4</v>
      </c>
      <c r="S4277" s="1">
        <v>2.4247319570966486</v>
      </c>
      <c r="T4277" s="1">
        <v>2.846853353511114</v>
      </c>
      <c r="U4277" s="1">
        <v>2.0139367946635511</v>
      </c>
      <c r="V4277" s="1">
        <v>2.3375282324878288</v>
      </c>
      <c r="W4277" s="1">
        <v>1.0471611730933805</v>
      </c>
      <c r="X4277" s="1">
        <v>-4.1728071198052223</v>
      </c>
      <c r="Y4277" s="1">
        <v>-3.9151108500173004</v>
      </c>
      <c r="Z4277" s="1">
        <v>-3.5294194339655305</v>
      </c>
      <c r="AA4277" s="1" t="s">
        <v>4</v>
      </c>
      <c r="AB4277" s="1" t="s">
        <v>4</v>
      </c>
      <c r="AC4277" s="1" t="s">
        <v>4</v>
      </c>
      <c r="AD4277" s="1" t="s">
        <v>4</v>
      </c>
      <c r="AE4277" s="1" t="s">
        <v>4</v>
      </c>
      <c r="AF4277" s="1" t="s">
        <v>4</v>
      </c>
      <c r="AG4277" s="1" t="s">
        <v>4</v>
      </c>
      <c r="AH4277" s="1" t="s">
        <v>4</v>
      </c>
      <c r="AI4277" s="1" t="s">
        <v>4</v>
      </c>
      <c r="AJ4277" s="1" t="s">
        <v>4</v>
      </c>
      <c r="AK4277" s="1" t="s">
        <v>4</v>
      </c>
    </row>
    <row r="4278" spans="1:37">
      <c r="A4278" t="s">
        <v>25</v>
      </c>
      <c r="B4278" s="2">
        <v>138</v>
      </c>
      <c r="C4278" t="s">
        <v>26</v>
      </c>
      <c r="D4278" s="2">
        <v>2010</v>
      </c>
      <c r="E4278" s="1" t="s">
        <v>4</v>
      </c>
      <c r="F4278" s="1" t="s">
        <v>4</v>
      </c>
      <c r="G4278" s="1" t="s">
        <v>4</v>
      </c>
      <c r="H4278" s="1" t="s">
        <v>4</v>
      </c>
      <c r="I4278" s="1" t="s">
        <v>4</v>
      </c>
      <c r="J4278" s="1" t="s">
        <v>4</v>
      </c>
      <c r="K4278" s="1" t="s">
        <v>4</v>
      </c>
      <c r="L4278" s="1" t="s">
        <v>4</v>
      </c>
      <c r="M4278" s="1" t="s">
        <v>4</v>
      </c>
      <c r="N4278" s="1" t="s">
        <v>4</v>
      </c>
      <c r="O4278" s="1" t="s">
        <v>4</v>
      </c>
      <c r="P4278" s="1" t="s">
        <v>4</v>
      </c>
      <c r="Q4278" s="1" t="s">
        <v>4</v>
      </c>
      <c r="R4278" s="1" t="s">
        <v>4</v>
      </c>
      <c r="S4278" s="1" t="s">
        <v>4</v>
      </c>
      <c r="T4278" s="1">
        <v>2.64562234261565</v>
      </c>
      <c r="U4278" s="1">
        <v>1.9216017358365978</v>
      </c>
      <c r="V4278" s="1">
        <v>2.1612151064958951</v>
      </c>
      <c r="W4278" s="1">
        <v>1.6180458277700094</v>
      </c>
      <c r="X4278" s="1">
        <v>0.66940559249109022</v>
      </c>
      <c r="Y4278" s="1">
        <v>1.8243873185583848</v>
      </c>
      <c r="Z4278" s="1">
        <v>1.6336442517931093</v>
      </c>
      <c r="AA4278" s="1">
        <v>1.6292051756007231</v>
      </c>
      <c r="AB4278" s="1" t="s">
        <v>4</v>
      </c>
      <c r="AC4278" s="1" t="s">
        <v>4</v>
      </c>
      <c r="AD4278" s="1" t="s">
        <v>4</v>
      </c>
      <c r="AE4278" s="1" t="s">
        <v>4</v>
      </c>
      <c r="AF4278" s="1" t="s">
        <v>4</v>
      </c>
      <c r="AG4278" s="1" t="s">
        <v>4</v>
      </c>
      <c r="AH4278" s="1" t="s">
        <v>4</v>
      </c>
      <c r="AI4278" s="1" t="s">
        <v>4</v>
      </c>
      <c r="AJ4278" s="1" t="s">
        <v>4</v>
      </c>
      <c r="AK4278" s="1" t="s">
        <v>4</v>
      </c>
    </row>
    <row r="4279" spans="1:37">
      <c r="A4279" t="s">
        <v>25</v>
      </c>
      <c r="B4279" s="2">
        <v>138</v>
      </c>
      <c r="C4279" t="s">
        <v>26</v>
      </c>
      <c r="D4279" s="2">
        <v>2011</v>
      </c>
      <c r="E4279" s="1" t="s">
        <v>4</v>
      </c>
      <c r="F4279" s="1" t="s">
        <v>4</v>
      </c>
      <c r="G4279" s="1" t="s">
        <v>4</v>
      </c>
      <c r="H4279" s="1" t="s">
        <v>4</v>
      </c>
      <c r="I4279" s="1" t="s">
        <v>4</v>
      </c>
      <c r="J4279" s="1" t="s">
        <v>4</v>
      </c>
      <c r="K4279" s="1" t="s">
        <v>4</v>
      </c>
      <c r="L4279" s="1" t="s">
        <v>4</v>
      </c>
      <c r="M4279" s="1" t="s">
        <v>4</v>
      </c>
      <c r="N4279" s="1" t="s">
        <v>4</v>
      </c>
      <c r="O4279" s="1" t="s">
        <v>4</v>
      </c>
      <c r="P4279" s="1" t="s">
        <v>4</v>
      </c>
      <c r="Q4279" s="1" t="s">
        <v>4</v>
      </c>
      <c r="R4279" s="1" t="s">
        <v>4</v>
      </c>
      <c r="S4279" s="1" t="s">
        <v>4</v>
      </c>
      <c r="T4279" s="1" t="s">
        <v>4</v>
      </c>
      <c r="U4279" s="1">
        <v>1.6888278374532328</v>
      </c>
      <c r="V4279" s="1">
        <v>2.0958297057908748</v>
      </c>
      <c r="W4279" s="1">
        <v>2.1964370725679583</v>
      </c>
      <c r="X4279" s="1">
        <v>0.62329686254813943</v>
      </c>
      <c r="Y4279" s="1">
        <v>1.6753253671910162</v>
      </c>
      <c r="Z4279" s="1">
        <v>1.6300221207487864</v>
      </c>
      <c r="AA4279" s="1">
        <v>1.0852316201951817</v>
      </c>
      <c r="AB4279" s="1">
        <v>0.94453496945918758</v>
      </c>
      <c r="AC4279" s="1" t="s">
        <v>4</v>
      </c>
      <c r="AD4279" s="1" t="s">
        <v>4</v>
      </c>
      <c r="AE4279" s="1" t="s">
        <v>4</v>
      </c>
      <c r="AF4279" s="1" t="s">
        <v>4</v>
      </c>
      <c r="AG4279" s="1" t="s">
        <v>4</v>
      </c>
      <c r="AH4279" s="1" t="s">
        <v>4</v>
      </c>
      <c r="AI4279" s="1" t="s">
        <v>4</v>
      </c>
      <c r="AJ4279" s="1" t="s">
        <v>4</v>
      </c>
      <c r="AK4279" s="1" t="s">
        <v>4</v>
      </c>
    </row>
    <row r="4280" spans="1:37">
      <c r="A4280" t="s">
        <v>25</v>
      </c>
      <c r="B4280" s="2">
        <v>138</v>
      </c>
      <c r="C4280" t="s">
        <v>26</v>
      </c>
      <c r="D4280" s="2">
        <v>2012</v>
      </c>
      <c r="E4280" s="1" t="s">
        <v>4</v>
      </c>
      <c r="F4280" s="1" t="s">
        <v>4</v>
      </c>
      <c r="G4280" s="1" t="s">
        <v>4</v>
      </c>
      <c r="H4280" s="1" t="s">
        <v>4</v>
      </c>
      <c r="I4280" s="1" t="s">
        <v>4</v>
      </c>
      <c r="J4280" s="1" t="s">
        <v>4</v>
      </c>
      <c r="K4280" s="1" t="s">
        <v>4</v>
      </c>
      <c r="L4280" s="1" t="s">
        <v>4</v>
      </c>
      <c r="M4280" s="1" t="s">
        <v>4</v>
      </c>
      <c r="N4280" s="1" t="s">
        <v>4</v>
      </c>
      <c r="O4280" s="1" t="s">
        <v>4</v>
      </c>
      <c r="P4280" s="1" t="s">
        <v>4</v>
      </c>
      <c r="Q4280" s="1" t="s">
        <v>4</v>
      </c>
      <c r="R4280" s="1" t="s">
        <v>4</v>
      </c>
      <c r="S4280" s="1" t="s">
        <v>4</v>
      </c>
      <c r="T4280" s="1" t="s">
        <v>4</v>
      </c>
      <c r="U4280" s="1" t="s">
        <v>4</v>
      </c>
      <c r="V4280" s="1">
        <v>2.1130079134400681</v>
      </c>
      <c r="W4280" s="1">
        <v>2.1989409410460015</v>
      </c>
      <c r="X4280" s="1">
        <v>1.6623368527394433</v>
      </c>
      <c r="Y4280" s="1">
        <v>1.6700197135936623</v>
      </c>
      <c r="Z4280" s="1">
        <v>1.3451967787787789</v>
      </c>
      <c r="AA4280" s="1">
        <v>-0.45662648089183078</v>
      </c>
      <c r="AB4280" s="1">
        <v>-1.2471751437903578</v>
      </c>
      <c r="AC4280" s="1">
        <v>-1.5859368428922549</v>
      </c>
      <c r="AD4280" s="1" t="s">
        <v>4</v>
      </c>
      <c r="AE4280" s="1" t="s">
        <v>4</v>
      </c>
      <c r="AF4280" s="1" t="s">
        <v>4</v>
      </c>
      <c r="AG4280" s="1" t="s">
        <v>4</v>
      </c>
      <c r="AH4280" s="1" t="s">
        <v>4</v>
      </c>
      <c r="AI4280" s="1" t="s">
        <v>4</v>
      </c>
      <c r="AJ4280" s="1" t="s">
        <v>4</v>
      </c>
      <c r="AK4280" s="1" t="s">
        <v>4</v>
      </c>
    </row>
    <row r="4281" spans="1:37">
      <c r="A4281" t="s">
        <v>25</v>
      </c>
      <c r="B4281" s="2">
        <v>138</v>
      </c>
      <c r="C4281" t="s">
        <v>26</v>
      </c>
      <c r="D4281" s="2">
        <v>2013</v>
      </c>
      <c r="E4281" s="1" t="s">
        <v>4</v>
      </c>
      <c r="F4281" s="1" t="s">
        <v>4</v>
      </c>
      <c r="G4281" s="1" t="s">
        <v>4</v>
      </c>
      <c r="H4281" s="1" t="s">
        <v>4</v>
      </c>
      <c r="I4281" s="1" t="s">
        <v>4</v>
      </c>
      <c r="J4281" s="1" t="s">
        <v>4</v>
      </c>
      <c r="K4281" s="1" t="s">
        <v>4</v>
      </c>
      <c r="L4281" s="1" t="s">
        <v>4</v>
      </c>
      <c r="M4281" s="1" t="s">
        <v>4</v>
      </c>
      <c r="N4281" s="1" t="s">
        <v>4</v>
      </c>
      <c r="O4281" s="1" t="s">
        <v>4</v>
      </c>
      <c r="P4281" s="1" t="s">
        <v>4</v>
      </c>
      <c r="Q4281" s="1" t="s">
        <v>4</v>
      </c>
      <c r="R4281" s="1" t="s">
        <v>4</v>
      </c>
      <c r="S4281" s="1" t="s">
        <v>4</v>
      </c>
      <c r="T4281" s="1" t="s">
        <v>4</v>
      </c>
      <c r="U4281" s="1" t="s">
        <v>4</v>
      </c>
      <c r="V4281" s="1" t="s">
        <v>4</v>
      </c>
      <c r="W4281" s="1">
        <v>2.1998428725246155</v>
      </c>
      <c r="X4281" s="1">
        <v>2.1407664604508936</v>
      </c>
      <c r="Y4281" s="1">
        <v>1.7634685483241208</v>
      </c>
      <c r="Z4281" s="1">
        <v>1.5279194989676448</v>
      </c>
      <c r="AA4281" s="1">
        <v>0.3939985246259381</v>
      </c>
      <c r="AB4281" s="1">
        <v>-1.2739432923104754</v>
      </c>
      <c r="AC4281" s="1">
        <v>-0.72392203040030356</v>
      </c>
      <c r="AD4281" s="1">
        <v>-0.49399119064785779</v>
      </c>
      <c r="AE4281" s="1" t="s">
        <v>4</v>
      </c>
      <c r="AF4281" s="1" t="s">
        <v>4</v>
      </c>
      <c r="AG4281" s="1" t="s">
        <v>4</v>
      </c>
      <c r="AH4281" s="1" t="s">
        <v>4</v>
      </c>
      <c r="AI4281" s="1" t="s">
        <v>4</v>
      </c>
      <c r="AJ4281" s="1" t="s">
        <v>4</v>
      </c>
      <c r="AK4281" s="1" t="s">
        <v>4</v>
      </c>
    </row>
    <row r="4282" spans="1:37">
      <c r="A4282" t="s">
        <v>25</v>
      </c>
      <c r="B4282" s="2">
        <v>138</v>
      </c>
      <c r="C4282" t="s">
        <v>26</v>
      </c>
      <c r="D4282" s="2">
        <v>2014</v>
      </c>
      <c r="E4282" s="1" t="s">
        <v>4</v>
      </c>
      <c r="F4282" s="1" t="s">
        <v>4</v>
      </c>
      <c r="G4282" s="1" t="s">
        <v>4</v>
      </c>
      <c r="H4282" s="1" t="s">
        <v>4</v>
      </c>
      <c r="I4282" s="1" t="s">
        <v>4</v>
      </c>
      <c r="J4282" s="1" t="s">
        <v>4</v>
      </c>
      <c r="K4282" s="1" t="s">
        <v>4</v>
      </c>
      <c r="L4282" s="1" t="s">
        <v>4</v>
      </c>
      <c r="M4282" s="1" t="s">
        <v>4</v>
      </c>
      <c r="N4282" s="1" t="s">
        <v>4</v>
      </c>
      <c r="O4282" s="1" t="s">
        <v>4</v>
      </c>
      <c r="P4282" s="1" t="s">
        <v>4</v>
      </c>
      <c r="Q4282" s="1" t="s">
        <v>4</v>
      </c>
      <c r="R4282" s="1" t="s">
        <v>4</v>
      </c>
      <c r="S4282" s="1" t="s">
        <v>4</v>
      </c>
      <c r="T4282" s="1" t="s">
        <v>4</v>
      </c>
      <c r="U4282" s="1" t="s">
        <v>4</v>
      </c>
      <c r="V4282" s="1" t="s">
        <v>4</v>
      </c>
      <c r="W4282" s="1" t="s">
        <v>4</v>
      </c>
      <c r="X4282" s="1">
        <v>2.6082285904712732</v>
      </c>
      <c r="Y4282" s="1">
        <v>1.8529912813219251</v>
      </c>
      <c r="Z4282" s="1">
        <v>1.6481806683597222</v>
      </c>
      <c r="AA4282" s="1">
        <v>1.3526077493265065</v>
      </c>
      <c r="AB4282" s="1">
        <v>0.31052238065654159</v>
      </c>
      <c r="AC4282" s="1">
        <v>0.59846248181669726</v>
      </c>
      <c r="AD4282" s="1">
        <v>1.0128208373411773</v>
      </c>
      <c r="AE4282" s="1">
        <v>1.4210549558700381</v>
      </c>
      <c r="AF4282" s="1" t="s">
        <v>4</v>
      </c>
      <c r="AG4282" s="1" t="s">
        <v>4</v>
      </c>
      <c r="AH4282" s="1" t="s">
        <v>4</v>
      </c>
      <c r="AI4282" s="1" t="s">
        <v>4</v>
      </c>
      <c r="AJ4282" s="1" t="s">
        <v>4</v>
      </c>
      <c r="AK4282" s="1" t="s">
        <v>4</v>
      </c>
    </row>
    <row r="4283" spans="1:37">
      <c r="A4283" t="s">
        <v>25</v>
      </c>
      <c r="B4283" s="2">
        <v>138</v>
      </c>
      <c r="C4283" t="s">
        <v>26</v>
      </c>
      <c r="D4283" s="2">
        <v>2015</v>
      </c>
      <c r="E4283" s="1" t="s">
        <v>4</v>
      </c>
      <c r="F4283" s="1" t="s">
        <v>4</v>
      </c>
      <c r="G4283" s="1" t="s">
        <v>4</v>
      </c>
      <c r="H4283" s="1" t="s">
        <v>4</v>
      </c>
      <c r="I4283" s="1" t="s">
        <v>4</v>
      </c>
      <c r="J4283" s="1" t="s">
        <v>4</v>
      </c>
      <c r="K4283" s="1" t="s">
        <v>4</v>
      </c>
      <c r="L4283" s="1" t="s">
        <v>4</v>
      </c>
      <c r="M4283" s="1" t="s">
        <v>4</v>
      </c>
      <c r="N4283" s="1" t="s">
        <v>4</v>
      </c>
      <c r="O4283" s="1" t="s">
        <v>4</v>
      </c>
      <c r="P4283" s="1" t="s">
        <v>4</v>
      </c>
      <c r="Q4283" s="1" t="s">
        <v>4</v>
      </c>
      <c r="R4283" s="1" t="s">
        <v>4</v>
      </c>
      <c r="S4283" s="1" t="s">
        <v>4</v>
      </c>
      <c r="T4283" s="1" t="s">
        <v>4</v>
      </c>
      <c r="U4283" s="1" t="s">
        <v>4</v>
      </c>
      <c r="V4283" s="1" t="s">
        <v>4</v>
      </c>
      <c r="W4283" s="1" t="s">
        <v>4</v>
      </c>
      <c r="X4283" s="1" t="s">
        <v>4</v>
      </c>
      <c r="Y4283" s="1">
        <v>1.8937600103946517</v>
      </c>
      <c r="Z4283" s="1">
        <v>1.8062617786297919</v>
      </c>
      <c r="AA4283" s="1">
        <v>1.8209936677688665</v>
      </c>
      <c r="AB4283" s="1">
        <v>1.6305168592946284</v>
      </c>
      <c r="AC4283" s="1">
        <v>1.4261034416911178</v>
      </c>
      <c r="AD4283" s="1">
        <v>1.7973023554076928</v>
      </c>
      <c r="AE4283" s="1">
        <v>1.9507158119325796</v>
      </c>
      <c r="AF4283" s="1">
        <v>2.2597104099700172</v>
      </c>
      <c r="AG4283" s="1" t="s">
        <v>4</v>
      </c>
      <c r="AH4283" s="1" t="s">
        <v>4</v>
      </c>
      <c r="AI4283" s="1" t="s">
        <v>4</v>
      </c>
      <c r="AJ4283" s="1" t="s">
        <v>4</v>
      </c>
      <c r="AK4283" s="1" t="s">
        <v>4</v>
      </c>
    </row>
    <row r="4284" spans="1:37">
      <c r="A4284" t="s">
        <v>25</v>
      </c>
      <c r="B4284" s="2">
        <v>138</v>
      </c>
      <c r="C4284" t="s">
        <v>26</v>
      </c>
      <c r="D4284" s="2">
        <v>2016</v>
      </c>
      <c r="E4284" s="1" t="s">
        <v>4</v>
      </c>
      <c r="F4284" s="1" t="s">
        <v>4</v>
      </c>
      <c r="G4284" s="1" t="s">
        <v>4</v>
      </c>
      <c r="H4284" s="1" t="s">
        <v>4</v>
      </c>
      <c r="I4284" s="1" t="s">
        <v>4</v>
      </c>
      <c r="J4284" s="1" t="s">
        <v>4</v>
      </c>
      <c r="K4284" s="1" t="s">
        <v>4</v>
      </c>
      <c r="L4284" s="1" t="s">
        <v>4</v>
      </c>
      <c r="M4284" s="1" t="s">
        <v>4</v>
      </c>
      <c r="N4284" s="1" t="s">
        <v>4</v>
      </c>
      <c r="O4284" s="1" t="s">
        <v>4</v>
      </c>
      <c r="P4284" s="1" t="s">
        <v>4</v>
      </c>
      <c r="Q4284" s="1" t="s">
        <v>4</v>
      </c>
      <c r="R4284" s="1" t="s">
        <v>4</v>
      </c>
      <c r="S4284" s="1" t="s">
        <v>4</v>
      </c>
      <c r="T4284" s="1" t="s">
        <v>4</v>
      </c>
      <c r="U4284" s="1" t="s">
        <v>4</v>
      </c>
      <c r="V4284" s="1" t="s">
        <v>4</v>
      </c>
      <c r="W4284" s="1" t="s">
        <v>4</v>
      </c>
      <c r="X4284" s="1" t="s">
        <v>4</v>
      </c>
      <c r="Y4284" s="1" t="s">
        <v>4</v>
      </c>
      <c r="Z4284" s="1">
        <v>1.8279456651398629</v>
      </c>
      <c r="AA4284" s="1">
        <v>1.8734233399163358</v>
      </c>
      <c r="AB4284" s="1">
        <v>1.8439938349598117</v>
      </c>
      <c r="AC4284" s="1">
        <v>1.563516471433779</v>
      </c>
      <c r="AD4284" s="1">
        <v>1.8650373873529746</v>
      </c>
      <c r="AE4284" s="1">
        <v>1.6906836497327493</v>
      </c>
      <c r="AF4284" s="1">
        <v>2.2105362405676621</v>
      </c>
      <c r="AG4284" s="1">
        <v>2.1917137192612124</v>
      </c>
      <c r="AH4284" s="1" t="s">
        <v>4</v>
      </c>
      <c r="AI4284" s="1" t="s">
        <v>4</v>
      </c>
      <c r="AJ4284" s="1" t="s">
        <v>4</v>
      </c>
      <c r="AK4284" s="1" t="s">
        <v>4</v>
      </c>
    </row>
    <row r="4285" spans="1:37">
      <c r="A4285" t="s">
        <v>25</v>
      </c>
      <c r="B4285" s="2">
        <v>138</v>
      </c>
      <c r="C4285" t="s">
        <v>26</v>
      </c>
      <c r="D4285" s="2">
        <v>2017</v>
      </c>
      <c r="E4285" s="1" t="s">
        <v>4</v>
      </c>
      <c r="F4285" s="1" t="s">
        <v>4</v>
      </c>
      <c r="G4285" s="1" t="s">
        <v>4</v>
      </c>
      <c r="H4285" s="1" t="s">
        <v>4</v>
      </c>
      <c r="I4285" s="1" t="s">
        <v>4</v>
      </c>
      <c r="J4285" s="1" t="s">
        <v>4</v>
      </c>
      <c r="K4285" s="1" t="s">
        <v>4</v>
      </c>
      <c r="L4285" s="1" t="s">
        <v>4</v>
      </c>
      <c r="M4285" s="1" t="s">
        <v>4</v>
      </c>
      <c r="N4285" s="1" t="s">
        <v>4</v>
      </c>
      <c r="O4285" s="1" t="s">
        <v>4</v>
      </c>
      <c r="P4285" s="1" t="s">
        <v>4</v>
      </c>
      <c r="Q4285" s="1" t="s">
        <v>4</v>
      </c>
      <c r="R4285" s="1" t="s">
        <v>4</v>
      </c>
      <c r="S4285" s="1" t="s">
        <v>4</v>
      </c>
      <c r="T4285" s="1" t="s">
        <v>4</v>
      </c>
      <c r="U4285" s="1" t="s">
        <v>4</v>
      </c>
      <c r="V4285" s="1" t="s">
        <v>4</v>
      </c>
      <c r="W4285" s="1" t="s">
        <v>4</v>
      </c>
      <c r="X4285" s="1" t="s">
        <v>4</v>
      </c>
      <c r="Y4285" s="1" t="s">
        <v>4</v>
      </c>
      <c r="Z4285" s="1" t="s">
        <v>4</v>
      </c>
      <c r="AA4285" s="1">
        <v>1.8992228741586903</v>
      </c>
      <c r="AB4285" s="1">
        <v>2.0394035865463067</v>
      </c>
      <c r="AC4285" s="1">
        <v>1.650921453909926</v>
      </c>
      <c r="AD4285" s="1">
        <v>1.9387195320079931</v>
      </c>
      <c r="AE4285" s="1">
        <v>1.6100335709099634</v>
      </c>
      <c r="AF4285" s="1">
        <v>3.0641542548781819</v>
      </c>
      <c r="AG4285" s="1">
        <v>2.86897044662624</v>
      </c>
      <c r="AH4285" s="1">
        <v>2.9109484620588377</v>
      </c>
      <c r="AI4285" s="1" t="s">
        <v>4</v>
      </c>
      <c r="AJ4285" s="1" t="s">
        <v>4</v>
      </c>
      <c r="AK4285" s="1" t="s">
        <v>4</v>
      </c>
    </row>
    <row r="4286" spans="1:37">
      <c r="A4286" t="s">
        <v>25</v>
      </c>
      <c r="B4286" s="2">
        <v>138</v>
      </c>
      <c r="C4286" t="s">
        <v>26</v>
      </c>
      <c r="D4286" s="2">
        <v>2018</v>
      </c>
      <c r="E4286" s="1" t="s">
        <v>4</v>
      </c>
      <c r="F4286" s="1" t="s">
        <v>4</v>
      </c>
      <c r="G4286" s="1" t="s">
        <v>4</v>
      </c>
      <c r="H4286" s="1" t="s">
        <v>4</v>
      </c>
      <c r="I4286" s="1" t="s">
        <v>4</v>
      </c>
      <c r="J4286" s="1" t="s">
        <v>4</v>
      </c>
      <c r="K4286" s="1" t="s">
        <v>4</v>
      </c>
      <c r="L4286" s="1" t="s">
        <v>4</v>
      </c>
      <c r="M4286" s="1" t="s">
        <v>4</v>
      </c>
      <c r="N4286" s="1" t="s">
        <v>4</v>
      </c>
      <c r="O4286" s="1" t="s">
        <v>4</v>
      </c>
      <c r="P4286" s="1" t="s">
        <v>4</v>
      </c>
      <c r="Q4286" s="1" t="s">
        <v>4</v>
      </c>
      <c r="R4286" s="1" t="s">
        <v>4</v>
      </c>
      <c r="S4286" s="1" t="s">
        <v>4</v>
      </c>
      <c r="T4286" s="1" t="s">
        <v>4</v>
      </c>
      <c r="U4286" s="1" t="s">
        <v>4</v>
      </c>
      <c r="V4286" s="1" t="s">
        <v>4</v>
      </c>
      <c r="W4286" s="1" t="s">
        <v>4</v>
      </c>
      <c r="X4286" s="1" t="s">
        <v>4</v>
      </c>
      <c r="Y4286" s="1" t="s">
        <v>4</v>
      </c>
      <c r="Z4286" s="1" t="s">
        <v>4</v>
      </c>
      <c r="AA4286" s="1" t="s">
        <v>4</v>
      </c>
      <c r="AB4286" s="1">
        <v>2.23569960644876</v>
      </c>
      <c r="AC4286" s="1">
        <v>1.8715979821420703</v>
      </c>
      <c r="AD4286" s="1">
        <v>1.8629892923430535</v>
      </c>
      <c r="AE4286" s="1">
        <v>1.8160233325003938</v>
      </c>
      <c r="AF4286" s="1">
        <v>2.5851370885410452</v>
      </c>
      <c r="AG4286" s="1">
        <v>2.8090847868071256</v>
      </c>
      <c r="AH4286" s="1">
        <v>2.5973703829770711</v>
      </c>
      <c r="AI4286" s="1">
        <v>2.3607572172527735</v>
      </c>
      <c r="AJ4286" s="1" t="s">
        <v>4</v>
      </c>
      <c r="AK4286" s="1" t="s">
        <v>4</v>
      </c>
    </row>
    <row r="4287" spans="1:37">
      <c r="A4287" t="s">
        <v>25</v>
      </c>
      <c r="B4287" s="2">
        <v>138</v>
      </c>
      <c r="C4287" t="s">
        <v>26</v>
      </c>
      <c r="D4287" s="2">
        <v>2019</v>
      </c>
      <c r="E4287" s="1" t="s">
        <v>4</v>
      </c>
      <c r="F4287" s="1" t="s">
        <v>4</v>
      </c>
      <c r="G4287" s="1" t="s">
        <v>4</v>
      </c>
      <c r="H4287" s="1" t="s">
        <v>4</v>
      </c>
      <c r="I4287" s="1" t="s">
        <v>4</v>
      </c>
      <c r="J4287" s="1" t="s">
        <v>4</v>
      </c>
      <c r="K4287" s="1" t="s">
        <v>4</v>
      </c>
      <c r="L4287" s="1" t="s">
        <v>4</v>
      </c>
      <c r="M4287" s="1" t="s">
        <v>4</v>
      </c>
      <c r="N4287" s="1" t="s">
        <v>4</v>
      </c>
      <c r="O4287" s="1" t="s">
        <v>4</v>
      </c>
      <c r="P4287" s="1" t="s">
        <v>4</v>
      </c>
      <c r="Q4287" s="1" t="s">
        <v>4</v>
      </c>
      <c r="R4287" s="1" t="s">
        <v>4</v>
      </c>
      <c r="S4287" s="1" t="s">
        <v>4</v>
      </c>
      <c r="T4287" s="1" t="s">
        <v>4</v>
      </c>
      <c r="U4287" s="1" t="s">
        <v>4</v>
      </c>
      <c r="V4287" s="1" t="s">
        <v>4</v>
      </c>
      <c r="W4287" s="1" t="s">
        <v>4</v>
      </c>
      <c r="X4287" s="1" t="s">
        <v>4</v>
      </c>
      <c r="Y4287" s="1" t="s">
        <v>4</v>
      </c>
      <c r="Z4287" s="1" t="s">
        <v>4</v>
      </c>
      <c r="AA4287" s="1" t="s">
        <v>4</v>
      </c>
      <c r="AB4287" s="1" t="s">
        <v>4</v>
      </c>
      <c r="AC4287" s="1">
        <v>1.9539992569713283</v>
      </c>
      <c r="AD4287" s="1">
        <v>1.9552707253346124</v>
      </c>
      <c r="AE4287" s="1">
        <v>1.7988204373850181</v>
      </c>
      <c r="AF4287" s="1">
        <v>1.8625713173056058</v>
      </c>
      <c r="AG4287" s="1">
        <v>2.5981773201691594</v>
      </c>
      <c r="AH4287" s="1">
        <v>1.7652194411051703</v>
      </c>
      <c r="AI4287" s="1">
        <v>1.677463825479153</v>
      </c>
      <c r="AJ4287" s="1">
        <v>1.9554678381074497</v>
      </c>
      <c r="AK4287" s="1" t="s">
        <v>4</v>
      </c>
    </row>
    <row r="4288" spans="1:37">
      <c r="A4288" t="s">
        <v>25</v>
      </c>
      <c r="B4288" s="2">
        <v>138</v>
      </c>
      <c r="C4288" t="s">
        <v>26</v>
      </c>
      <c r="D4288" s="2">
        <v>2020</v>
      </c>
      <c r="E4288" s="1" t="s">
        <v>4</v>
      </c>
      <c r="F4288" s="1" t="s">
        <v>4</v>
      </c>
      <c r="G4288" s="1" t="s">
        <v>4</v>
      </c>
      <c r="H4288" s="1" t="s">
        <v>4</v>
      </c>
      <c r="I4288" s="1" t="s">
        <v>4</v>
      </c>
      <c r="J4288" s="1" t="s">
        <v>4</v>
      </c>
      <c r="K4288" s="1" t="s">
        <v>4</v>
      </c>
      <c r="L4288" s="1" t="s">
        <v>4</v>
      </c>
      <c r="M4288" s="1" t="s">
        <v>4</v>
      </c>
      <c r="N4288" s="1" t="s">
        <v>4</v>
      </c>
      <c r="O4288" s="1" t="s">
        <v>4</v>
      </c>
      <c r="P4288" s="1" t="s">
        <v>4</v>
      </c>
      <c r="Q4288" s="1" t="s">
        <v>4</v>
      </c>
      <c r="R4288" s="1" t="s">
        <v>4</v>
      </c>
      <c r="S4288" s="1" t="s">
        <v>4</v>
      </c>
      <c r="T4288" s="1" t="s">
        <v>4</v>
      </c>
      <c r="U4288" s="1" t="s">
        <v>4</v>
      </c>
      <c r="V4288" s="1" t="s">
        <v>4</v>
      </c>
      <c r="W4288" s="1" t="s">
        <v>4</v>
      </c>
      <c r="X4288" s="1" t="s">
        <v>4</v>
      </c>
      <c r="Y4288" s="1" t="s">
        <v>4</v>
      </c>
      <c r="Z4288" s="1" t="s">
        <v>4</v>
      </c>
      <c r="AA4288" s="1" t="s">
        <v>4</v>
      </c>
      <c r="AB4288" s="1" t="s">
        <v>4</v>
      </c>
      <c r="AC4288" s="1" t="s">
        <v>4</v>
      </c>
      <c r="AD4288" s="1">
        <v>2.1228086536914992</v>
      </c>
      <c r="AE4288" s="1">
        <v>1.7045914196491596</v>
      </c>
      <c r="AF4288" s="1">
        <v>1.8744854336207206</v>
      </c>
      <c r="AG4288" s="1">
        <v>2.2677994466539397</v>
      </c>
      <c r="AH4288" s="1">
        <v>1.6394164484328178</v>
      </c>
      <c r="AI4288" s="1">
        <v>-5.4001215229964261</v>
      </c>
      <c r="AJ4288" s="1">
        <v>-3.8252296933636409</v>
      </c>
      <c r="AK4288" s="1">
        <v>-3.9134310029512176</v>
      </c>
    </row>
    <row r="4289" spans="1:37">
      <c r="A4289" t="s">
        <v>25</v>
      </c>
      <c r="B4289" s="2">
        <v>138</v>
      </c>
      <c r="C4289" t="s">
        <v>26</v>
      </c>
      <c r="D4289" s="2">
        <v>2021</v>
      </c>
      <c r="E4289" s="1" t="s">
        <v>4</v>
      </c>
      <c r="F4289" s="1" t="s">
        <v>4</v>
      </c>
      <c r="G4289" s="1" t="s">
        <v>4</v>
      </c>
      <c r="H4289" s="1" t="s">
        <v>4</v>
      </c>
      <c r="I4289" s="1" t="s">
        <v>4</v>
      </c>
      <c r="J4289" s="1" t="s">
        <v>4</v>
      </c>
      <c r="K4289" s="1" t="s">
        <v>4</v>
      </c>
      <c r="L4289" s="1" t="s">
        <v>4</v>
      </c>
      <c r="M4289" s="1" t="s">
        <v>4</v>
      </c>
      <c r="N4289" s="1" t="s">
        <v>4</v>
      </c>
      <c r="O4289" s="1" t="s">
        <v>4</v>
      </c>
      <c r="P4289" s="1" t="s">
        <v>4</v>
      </c>
      <c r="Q4289" s="1" t="s">
        <v>4</v>
      </c>
      <c r="R4289" s="1" t="s">
        <v>4</v>
      </c>
      <c r="S4289" s="1" t="s">
        <v>4</v>
      </c>
      <c r="T4289" s="1" t="s">
        <v>4</v>
      </c>
      <c r="U4289" s="1" t="s">
        <v>4</v>
      </c>
      <c r="V4289" s="1" t="s">
        <v>4</v>
      </c>
      <c r="W4289" s="1" t="s">
        <v>4</v>
      </c>
      <c r="X4289" s="1" t="s">
        <v>4</v>
      </c>
      <c r="Y4289" s="1" t="s">
        <v>4</v>
      </c>
      <c r="Z4289" s="1" t="s">
        <v>4</v>
      </c>
      <c r="AA4289" s="1" t="s">
        <v>4</v>
      </c>
      <c r="AB4289" s="1" t="s">
        <v>4</v>
      </c>
      <c r="AC4289" s="1" t="s">
        <v>4</v>
      </c>
      <c r="AD4289" s="1" t="s">
        <v>4</v>
      </c>
      <c r="AE4289" s="1">
        <v>1.5618906064208682</v>
      </c>
      <c r="AF4289" s="1">
        <v>1.7953239537429333</v>
      </c>
      <c r="AG4289" s="1">
        <v>2.0841755310946342</v>
      </c>
      <c r="AH4289" s="1">
        <v>1.5264655881209732</v>
      </c>
      <c r="AI4289" s="1">
        <v>4.0474345908194653</v>
      </c>
      <c r="AJ4289" s="1">
        <v>3.7670582767864058</v>
      </c>
      <c r="AK4289" s="1">
        <v>4.8708357267912339</v>
      </c>
    </row>
    <row r="4290" spans="1:37">
      <c r="A4290" t="s">
        <v>25</v>
      </c>
      <c r="B4290" s="2">
        <v>138</v>
      </c>
      <c r="C4290" t="s">
        <v>26</v>
      </c>
      <c r="D4290" s="2">
        <v>2022</v>
      </c>
      <c r="E4290" s="1" t="s">
        <v>4</v>
      </c>
      <c r="F4290" s="1" t="s">
        <v>4</v>
      </c>
      <c r="G4290" s="1" t="s">
        <v>4</v>
      </c>
      <c r="H4290" s="1" t="s">
        <v>4</v>
      </c>
      <c r="I4290" s="1" t="s">
        <v>4</v>
      </c>
      <c r="J4290" s="1" t="s">
        <v>4</v>
      </c>
      <c r="K4290" s="1" t="s">
        <v>4</v>
      </c>
      <c r="L4290" s="1" t="s">
        <v>4</v>
      </c>
      <c r="M4290" s="1" t="s">
        <v>4</v>
      </c>
      <c r="N4290" s="1" t="s">
        <v>4</v>
      </c>
      <c r="O4290" s="1" t="s">
        <v>4</v>
      </c>
      <c r="P4290" s="1" t="s">
        <v>4</v>
      </c>
      <c r="Q4290" s="1" t="s">
        <v>4</v>
      </c>
      <c r="R4290" s="1" t="s">
        <v>4</v>
      </c>
      <c r="S4290" s="1" t="s">
        <v>4</v>
      </c>
      <c r="T4290" s="1" t="s">
        <v>4</v>
      </c>
      <c r="U4290" s="1" t="s">
        <v>4</v>
      </c>
      <c r="V4290" s="1" t="s">
        <v>4</v>
      </c>
      <c r="W4290" s="1" t="s">
        <v>4</v>
      </c>
      <c r="X4290" s="1" t="s">
        <v>4</v>
      </c>
      <c r="Y4290" s="1" t="s">
        <v>4</v>
      </c>
      <c r="Z4290" s="1" t="s">
        <v>4</v>
      </c>
      <c r="AA4290" s="1" t="s">
        <v>4</v>
      </c>
      <c r="AB4290" s="1" t="s">
        <v>4</v>
      </c>
      <c r="AC4290" s="1" t="s">
        <v>4</v>
      </c>
      <c r="AD4290" s="1" t="s">
        <v>4</v>
      </c>
      <c r="AE4290" s="1" t="s">
        <v>4</v>
      </c>
      <c r="AF4290" s="1">
        <v>1.7756876804662092</v>
      </c>
      <c r="AG4290" s="1">
        <v>1.9609797189461764</v>
      </c>
      <c r="AH4290" s="1">
        <v>1.488724978622602</v>
      </c>
      <c r="AI4290" s="1">
        <v>2.0163145577015706</v>
      </c>
      <c r="AJ4290" s="1">
        <v>3.1595544623554295</v>
      </c>
      <c r="AK4290" s="1">
        <v>4.5448841076525248</v>
      </c>
    </row>
    <row r="4291" spans="1:37">
      <c r="A4291" t="s">
        <v>25</v>
      </c>
      <c r="B4291" s="2">
        <v>138</v>
      </c>
      <c r="C4291" t="s">
        <v>26</v>
      </c>
      <c r="D4291" s="2">
        <v>2023</v>
      </c>
      <c r="E4291" s="1" t="s">
        <v>4</v>
      </c>
      <c r="F4291" s="1" t="s">
        <v>4</v>
      </c>
      <c r="G4291" s="1" t="s">
        <v>4</v>
      </c>
      <c r="H4291" s="1" t="s">
        <v>4</v>
      </c>
      <c r="I4291" s="1" t="s">
        <v>4</v>
      </c>
      <c r="J4291" s="1" t="s">
        <v>4</v>
      </c>
      <c r="K4291" s="1" t="s">
        <v>4</v>
      </c>
      <c r="L4291" s="1" t="s">
        <v>4</v>
      </c>
      <c r="M4291" s="1" t="s">
        <v>4</v>
      </c>
      <c r="N4291" s="1" t="s">
        <v>4</v>
      </c>
      <c r="O4291" s="1" t="s">
        <v>4</v>
      </c>
      <c r="P4291" s="1" t="s">
        <v>4</v>
      </c>
      <c r="Q4291" s="1" t="s">
        <v>4</v>
      </c>
      <c r="R4291" s="1" t="s">
        <v>4</v>
      </c>
      <c r="S4291" s="1" t="s">
        <v>4</v>
      </c>
      <c r="T4291" s="1" t="s">
        <v>4</v>
      </c>
      <c r="U4291" s="1" t="s">
        <v>4</v>
      </c>
      <c r="V4291" s="1" t="s">
        <v>4</v>
      </c>
      <c r="W4291" s="1" t="s">
        <v>4</v>
      </c>
      <c r="X4291" s="1" t="s">
        <v>4</v>
      </c>
      <c r="Y4291" s="1" t="s">
        <v>4</v>
      </c>
      <c r="Z4291" s="1" t="s">
        <v>4</v>
      </c>
      <c r="AA4291" s="1" t="s">
        <v>4</v>
      </c>
      <c r="AB4291" s="1" t="s">
        <v>4</v>
      </c>
      <c r="AC4291" s="1" t="s">
        <v>4</v>
      </c>
      <c r="AD4291" s="1" t="s">
        <v>4</v>
      </c>
      <c r="AE4291" s="1" t="s">
        <v>4</v>
      </c>
      <c r="AF4291" s="1" t="s">
        <v>4</v>
      </c>
      <c r="AG4291" s="1">
        <v>1.844971855966282</v>
      </c>
      <c r="AH4291" s="1">
        <v>1.4684149011705339</v>
      </c>
      <c r="AI4291" s="1">
        <v>1.6767035829582388</v>
      </c>
      <c r="AJ4291" s="1">
        <v>2.065971442318526</v>
      </c>
      <c r="AK4291" s="1">
        <v>0.79831826789462657</v>
      </c>
    </row>
    <row r="4292" spans="1:37">
      <c r="A4292" t="s">
        <v>27</v>
      </c>
      <c r="B4292" s="2">
        <v>142</v>
      </c>
      <c r="C4292" t="s">
        <v>28</v>
      </c>
      <c r="D4292" s="2">
        <v>1991</v>
      </c>
      <c r="E4292" s="1">
        <v>3.6968291920132179</v>
      </c>
      <c r="F4292" s="1">
        <v>3.6074862398441043</v>
      </c>
      <c r="G4292" s="1">
        <v>1.8999995111010692</v>
      </c>
      <c r="H4292" s="1">
        <v>1.5999932490883939</v>
      </c>
      <c r="I4292" s="1" t="s">
        <v>4</v>
      </c>
      <c r="J4292" s="1" t="s">
        <v>4</v>
      </c>
      <c r="K4292" s="1" t="s">
        <v>4</v>
      </c>
      <c r="L4292" s="1" t="s">
        <v>4</v>
      </c>
      <c r="M4292" s="1" t="s">
        <v>4</v>
      </c>
      <c r="N4292" s="1" t="s">
        <v>4</v>
      </c>
      <c r="O4292" s="1" t="s">
        <v>4</v>
      </c>
      <c r="P4292" s="1" t="s">
        <v>4</v>
      </c>
      <c r="Q4292" s="1" t="s">
        <v>4</v>
      </c>
      <c r="R4292" s="1" t="s">
        <v>4</v>
      </c>
      <c r="S4292" s="1" t="s">
        <v>4</v>
      </c>
      <c r="T4292" s="1" t="s">
        <v>4</v>
      </c>
      <c r="U4292" s="1" t="s">
        <v>4</v>
      </c>
      <c r="V4292" s="1" t="s">
        <v>4</v>
      </c>
      <c r="W4292" s="1" t="s">
        <v>4</v>
      </c>
      <c r="X4292" s="1" t="s">
        <v>4</v>
      </c>
      <c r="Y4292" s="1" t="s">
        <v>4</v>
      </c>
      <c r="Z4292" s="1" t="s">
        <v>4</v>
      </c>
      <c r="AA4292" s="1" t="s">
        <v>4</v>
      </c>
      <c r="AB4292" s="1" t="s">
        <v>4</v>
      </c>
      <c r="AC4292" s="1" t="s">
        <v>4</v>
      </c>
      <c r="AD4292" s="1" t="s">
        <v>4</v>
      </c>
      <c r="AE4292" s="1" t="s">
        <v>4</v>
      </c>
      <c r="AF4292" s="1" t="s">
        <v>4</v>
      </c>
      <c r="AG4292" s="1" t="s">
        <v>4</v>
      </c>
      <c r="AH4292" s="1" t="s">
        <v>4</v>
      </c>
      <c r="AI4292" s="1" t="s">
        <v>4</v>
      </c>
      <c r="AJ4292" s="1" t="s">
        <v>4</v>
      </c>
      <c r="AK4292" s="1" t="s">
        <v>4</v>
      </c>
    </row>
    <row r="4293" spans="1:37">
      <c r="A4293" t="s">
        <v>27</v>
      </c>
      <c r="B4293" s="2">
        <v>142</v>
      </c>
      <c r="C4293" t="s">
        <v>28</v>
      </c>
      <c r="D4293" s="2">
        <v>1992</v>
      </c>
      <c r="E4293" s="1">
        <v>3.33341719238891</v>
      </c>
      <c r="F4293" s="1">
        <v>3.7396612447806898</v>
      </c>
      <c r="G4293" s="1">
        <v>2.8999987326485677</v>
      </c>
      <c r="H4293" s="1">
        <v>3.3000165668414905</v>
      </c>
      <c r="I4293" s="1">
        <v>3.4000035361071435</v>
      </c>
      <c r="J4293" s="1" t="s">
        <v>4</v>
      </c>
      <c r="K4293" s="1" t="s">
        <v>4</v>
      </c>
      <c r="L4293" s="1" t="s">
        <v>4</v>
      </c>
      <c r="M4293" s="1" t="s">
        <v>4</v>
      </c>
      <c r="N4293" s="1" t="s">
        <v>4</v>
      </c>
      <c r="O4293" s="1" t="s">
        <v>4</v>
      </c>
      <c r="P4293" s="1" t="s">
        <v>4</v>
      </c>
      <c r="Q4293" s="1" t="s">
        <v>4</v>
      </c>
      <c r="R4293" s="1" t="s">
        <v>4</v>
      </c>
      <c r="S4293" s="1" t="s">
        <v>4</v>
      </c>
      <c r="T4293" s="1" t="s">
        <v>4</v>
      </c>
      <c r="U4293" s="1" t="s">
        <v>4</v>
      </c>
      <c r="V4293" s="1" t="s">
        <v>4</v>
      </c>
      <c r="W4293" s="1" t="s">
        <v>4</v>
      </c>
      <c r="X4293" s="1" t="s">
        <v>4</v>
      </c>
      <c r="Y4293" s="1" t="s">
        <v>4</v>
      </c>
      <c r="Z4293" s="1" t="s">
        <v>4</v>
      </c>
      <c r="AA4293" s="1" t="s">
        <v>4</v>
      </c>
      <c r="AB4293" s="1" t="s">
        <v>4</v>
      </c>
      <c r="AC4293" s="1" t="s">
        <v>4</v>
      </c>
      <c r="AD4293" s="1" t="s">
        <v>4</v>
      </c>
      <c r="AE4293" s="1" t="s">
        <v>4</v>
      </c>
      <c r="AF4293" s="1" t="s">
        <v>4</v>
      </c>
      <c r="AG4293" s="1" t="s">
        <v>4</v>
      </c>
      <c r="AH4293" s="1" t="s">
        <v>4</v>
      </c>
      <c r="AI4293" s="1" t="s">
        <v>4</v>
      </c>
      <c r="AJ4293" s="1" t="s">
        <v>4</v>
      </c>
      <c r="AK4293" s="1" t="s">
        <v>4</v>
      </c>
    </row>
    <row r="4294" spans="1:37">
      <c r="A4294" t="s">
        <v>27</v>
      </c>
      <c r="B4294" s="2">
        <v>142</v>
      </c>
      <c r="C4294" t="s">
        <v>28</v>
      </c>
      <c r="D4294" s="2">
        <v>1993</v>
      </c>
      <c r="E4294" s="1">
        <v>2.4420150904168825</v>
      </c>
      <c r="F4294" s="1">
        <v>2.3546976066530334</v>
      </c>
      <c r="G4294" s="1">
        <v>2.3324069392725466</v>
      </c>
      <c r="H4294" s="1">
        <v>0.79998651285548839</v>
      </c>
      <c r="I4294" s="1">
        <v>2.2999961923511281</v>
      </c>
      <c r="J4294" s="1">
        <v>2.3116922034492449</v>
      </c>
      <c r="K4294" s="1" t="s">
        <v>4</v>
      </c>
      <c r="L4294" s="1" t="s">
        <v>4</v>
      </c>
      <c r="M4294" s="1" t="s">
        <v>4</v>
      </c>
      <c r="N4294" s="1" t="s">
        <v>4</v>
      </c>
      <c r="O4294" s="1" t="s">
        <v>4</v>
      </c>
      <c r="P4294" s="1" t="s">
        <v>4</v>
      </c>
      <c r="Q4294" s="1" t="s">
        <v>4</v>
      </c>
      <c r="R4294" s="1" t="s">
        <v>4</v>
      </c>
      <c r="S4294" s="1" t="s">
        <v>4</v>
      </c>
      <c r="T4294" s="1" t="s">
        <v>4</v>
      </c>
      <c r="U4294" s="1" t="s">
        <v>4</v>
      </c>
      <c r="V4294" s="1" t="s">
        <v>4</v>
      </c>
      <c r="W4294" s="1" t="s">
        <v>4</v>
      </c>
      <c r="X4294" s="1" t="s">
        <v>4</v>
      </c>
      <c r="Y4294" s="1" t="s">
        <v>4</v>
      </c>
      <c r="Z4294" s="1" t="s">
        <v>4</v>
      </c>
      <c r="AA4294" s="1" t="s">
        <v>4</v>
      </c>
      <c r="AB4294" s="1" t="s">
        <v>4</v>
      </c>
      <c r="AC4294" s="1" t="s">
        <v>4</v>
      </c>
      <c r="AD4294" s="1" t="s">
        <v>4</v>
      </c>
      <c r="AE4294" s="1" t="s">
        <v>4</v>
      </c>
      <c r="AF4294" s="1" t="s">
        <v>4</v>
      </c>
      <c r="AG4294" s="1" t="s">
        <v>4</v>
      </c>
      <c r="AH4294" s="1" t="s">
        <v>4</v>
      </c>
      <c r="AI4294" s="1" t="s">
        <v>4</v>
      </c>
      <c r="AJ4294" s="1" t="s">
        <v>4</v>
      </c>
      <c r="AK4294" s="1" t="s">
        <v>4</v>
      </c>
    </row>
    <row r="4295" spans="1:37">
      <c r="A4295" t="s">
        <v>27</v>
      </c>
      <c r="B4295" s="2">
        <v>142</v>
      </c>
      <c r="C4295" t="s">
        <v>28</v>
      </c>
      <c r="D4295" s="2">
        <v>1994</v>
      </c>
      <c r="E4295" s="1">
        <v>2.5630988805192656</v>
      </c>
      <c r="F4295" s="1">
        <v>2.1421830491398675</v>
      </c>
      <c r="G4295" s="1">
        <v>2.4947348458210339</v>
      </c>
      <c r="H4295" s="1">
        <v>2.2000066728988132</v>
      </c>
      <c r="I4295" s="1">
        <v>3.9999975875653071</v>
      </c>
      <c r="J4295" s="1">
        <v>5.1000039185707058</v>
      </c>
      <c r="K4295" s="1">
        <v>4.9999950804658244</v>
      </c>
      <c r="L4295" s="1" t="s">
        <v>4</v>
      </c>
      <c r="M4295" s="1" t="s">
        <v>4</v>
      </c>
      <c r="N4295" s="1" t="s">
        <v>4</v>
      </c>
      <c r="O4295" s="1" t="s">
        <v>4</v>
      </c>
      <c r="P4295" s="1" t="s">
        <v>4</v>
      </c>
      <c r="Q4295" s="1" t="s">
        <v>4</v>
      </c>
      <c r="R4295" s="1" t="s">
        <v>4</v>
      </c>
      <c r="S4295" s="1" t="s">
        <v>4</v>
      </c>
      <c r="T4295" s="1" t="s">
        <v>4</v>
      </c>
      <c r="U4295" s="1" t="s">
        <v>4</v>
      </c>
      <c r="V4295" s="1" t="s">
        <v>4</v>
      </c>
      <c r="W4295" s="1" t="s">
        <v>4</v>
      </c>
      <c r="X4295" s="1" t="s">
        <v>4</v>
      </c>
      <c r="Y4295" s="1" t="s">
        <v>4</v>
      </c>
      <c r="Z4295" s="1" t="s">
        <v>4</v>
      </c>
      <c r="AA4295" s="1" t="s">
        <v>4</v>
      </c>
      <c r="AB4295" s="1" t="s">
        <v>4</v>
      </c>
      <c r="AC4295" s="1" t="s">
        <v>4</v>
      </c>
      <c r="AD4295" s="1" t="s">
        <v>4</v>
      </c>
      <c r="AE4295" s="1" t="s">
        <v>4</v>
      </c>
      <c r="AF4295" s="1" t="s">
        <v>4</v>
      </c>
      <c r="AG4295" s="1" t="s">
        <v>4</v>
      </c>
      <c r="AH4295" s="1" t="s">
        <v>4</v>
      </c>
      <c r="AI4295" s="1" t="s">
        <v>4</v>
      </c>
      <c r="AJ4295" s="1" t="s">
        <v>4</v>
      </c>
      <c r="AK4295" s="1" t="s">
        <v>4</v>
      </c>
    </row>
    <row r="4296" spans="1:37">
      <c r="A4296" t="s">
        <v>27</v>
      </c>
      <c r="B4296" s="2">
        <v>142</v>
      </c>
      <c r="C4296" t="s">
        <v>28</v>
      </c>
      <c r="D4296" s="2">
        <v>1995</v>
      </c>
      <c r="E4296" s="1">
        <v>2.4783365683089364</v>
      </c>
      <c r="F4296" s="1">
        <v>2.1384364302666548</v>
      </c>
      <c r="G4296" s="1">
        <v>2.5128982768383601</v>
      </c>
      <c r="H4296" s="1">
        <v>2.3999962402234676</v>
      </c>
      <c r="I4296" s="1">
        <v>3.0000017397365797</v>
      </c>
      <c r="J4296" s="1">
        <v>5.0000024989417025</v>
      </c>
      <c r="K4296" s="1">
        <v>3.299994867826328</v>
      </c>
      <c r="L4296" s="1">
        <v>3.6399963991735618</v>
      </c>
      <c r="M4296" s="1" t="s">
        <v>4</v>
      </c>
      <c r="N4296" s="1" t="s">
        <v>4</v>
      </c>
      <c r="O4296" s="1" t="s">
        <v>4</v>
      </c>
      <c r="P4296" s="1" t="s">
        <v>4</v>
      </c>
      <c r="Q4296" s="1" t="s">
        <v>4</v>
      </c>
      <c r="R4296" s="1" t="s">
        <v>4</v>
      </c>
      <c r="S4296" s="1" t="s">
        <v>4</v>
      </c>
      <c r="T4296" s="1" t="s">
        <v>4</v>
      </c>
      <c r="U4296" s="1" t="s">
        <v>4</v>
      </c>
      <c r="V4296" s="1" t="s">
        <v>4</v>
      </c>
      <c r="W4296" s="1" t="s">
        <v>4</v>
      </c>
      <c r="X4296" s="1" t="s">
        <v>4</v>
      </c>
      <c r="Y4296" s="1" t="s">
        <v>4</v>
      </c>
      <c r="Z4296" s="1" t="s">
        <v>4</v>
      </c>
      <c r="AA4296" s="1" t="s">
        <v>4</v>
      </c>
      <c r="AB4296" s="1" t="s">
        <v>4</v>
      </c>
      <c r="AC4296" s="1" t="s">
        <v>4</v>
      </c>
      <c r="AD4296" s="1" t="s">
        <v>4</v>
      </c>
      <c r="AE4296" s="1" t="s">
        <v>4</v>
      </c>
      <c r="AF4296" s="1" t="s">
        <v>4</v>
      </c>
      <c r="AG4296" s="1" t="s">
        <v>4</v>
      </c>
      <c r="AH4296" s="1" t="s">
        <v>4</v>
      </c>
      <c r="AI4296" s="1" t="s">
        <v>4</v>
      </c>
      <c r="AJ4296" s="1" t="s">
        <v>4</v>
      </c>
      <c r="AK4296" s="1" t="s">
        <v>4</v>
      </c>
    </row>
    <row r="4297" spans="1:37">
      <c r="A4297" t="s">
        <v>27</v>
      </c>
      <c r="B4297" s="2">
        <v>142</v>
      </c>
      <c r="C4297" t="s">
        <v>28</v>
      </c>
      <c r="D4297" s="2">
        <v>1996</v>
      </c>
      <c r="E4297" s="1" t="s">
        <v>4</v>
      </c>
      <c r="F4297" s="1">
        <v>2.1343458326437137</v>
      </c>
      <c r="G4297" s="1">
        <v>2.5315979274951106</v>
      </c>
      <c r="H4297" s="1">
        <v>2.4000014424366833</v>
      </c>
      <c r="I4297" s="1">
        <v>1.9999972653240494</v>
      </c>
      <c r="J4297" s="1">
        <v>3.5000033795210772</v>
      </c>
      <c r="K4297" s="1">
        <v>4.500002477133469</v>
      </c>
      <c r="L4297" s="1">
        <v>5.3400063640103745</v>
      </c>
      <c r="M4297" s="1">
        <v>5.4711737182360221</v>
      </c>
      <c r="N4297" s="1" t="s">
        <v>4</v>
      </c>
      <c r="O4297" s="1" t="s">
        <v>4</v>
      </c>
      <c r="P4297" s="1" t="s">
        <v>4</v>
      </c>
      <c r="Q4297" s="1" t="s">
        <v>4</v>
      </c>
      <c r="R4297" s="1" t="s">
        <v>4</v>
      </c>
      <c r="S4297" s="1" t="s">
        <v>4</v>
      </c>
      <c r="T4297" s="1" t="s">
        <v>4</v>
      </c>
      <c r="U4297" s="1" t="s">
        <v>4</v>
      </c>
      <c r="V4297" s="1" t="s">
        <v>4</v>
      </c>
      <c r="W4297" s="1" t="s">
        <v>4</v>
      </c>
      <c r="X4297" s="1" t="s">
        <v>4</v>
      </c>
      <c r="Y4297" s="1" t="s">
        <v>4</v>
      </c>
      <c r="Z4297" s="1" t="s">
        <v>4</v>
      </c>
      <c r="AA4297" s="1" t="s">
        <v>4</v>
      </c>
      <c r="AB4297" s="1" t="s">
        <v>4</v>
      </c>
      <c r="AC4297" s="1" t="s">
        <v>4</v>
      </c>
      <c r="AD4297" s="1" t="s">
        <v>4</v>
      </c>
      <c r="AE4297" s="1" t="s">
        <v>4</v>
      </c>
      <c r="AF4297" s="1" t="s">
        <v>4</v>
      </c>
      <c r="AG4297" s="1" t="s">
        <v>4</v>
      </c>
      <c r="AH4297" s="1" t="s">
        <v>4</v>
      </c>
      <c r="AI4297" s="1" t="s">
        <v>4</v>
      </c>
      <c r="AJ4297" s="1" t="s">
        <v>4</v>
      </c>
      <c r="AK4297" s="1" t="s">
        <v>4</v>
      </c>
    </row>
    <row r="4298" spans="1:37">
      <c r="A4298" t="s">
        <v>27</v>
      </c>
      <c r="B4298" s="2">
        <v>142</v>
      </c>
      <c r="C4298" t="s">
        <v>28</v>
      </c>
      <c r="D4298" s="2">
        <v>1997</v>
      </c>
      <c r="E4298" s="1" t="s">
        <v>4</v>
      </c>
      <c r="F4298" s="1" t="s">
        <v>4</v>
      </c>
      <c r="G4298" s="1">
        <v>2.5508056404205393</v>
      </c>
      <c r="H4298" s="1">
        <v>2.4000005122288393</v>
      </c>
      <c r="I4298" s="1">
        <v>1.9999960572721021</v>
      </c>
      <c r="J4298" s="1">
        <v>1.6829954609517195</v>
      </c>
      <c r="K4298" s="1">
        <v>2.3000030715852882</v>
      </c>
      <c r="L4298" s="1">
        <v>3.7999945565732274</v>
      </c>
      <c r="M4298" s="1">
        <v>3.4432133557356304</v>
      </c>
      <c r="N4298" s="1">
        <v>4.2766545772185305</v>
      </c>
      <c r="O4298" s="1" t="s">
        <v>4</v>
      </c>
      <c r="P4298" s="1" t="s">
        <v>4</v>
      </c>
      <c r="Q4298" s="1" t="s">
        <v>4</v>
      </c>
      <c r="R4298" s="1" t="s">
        <v>4</v>
      </c>
      <c r="S4298" s="1" t="s">
        <v>4</v>
      </c>
      <c r="T4298" s="1" t="s">
        <v>4</v>
      </c>
      <c r="U4298" s="1" t="s">
        <v>4</v>
      </c>
      <c r="V4298" s="1" t="s">
        <v>4</v>
      </c>
      <c r="W4298" s="1" t="s">
        <v>4</v>
      </c>
      <c r="X4298" s="1" t="s">
        <v>4</v>
      </c>
      <c r="Y4298" s="1" t="s">
        <v>4</v>
      </c>
      <c r="Z4298" s="1" t="s">
        <v>4</v>
      </c>
      <c r="AA4298" s="1" t="s">
        <v>4</v>
      </c>
      <c r="AB4298" s="1" t="s">
        <v>4</v>
      </c>
      <c r="AC4298" s="1" t="s">
        <v>4</v>
      </c>
      <c r="AD4298" s="1" t="s">
        <v>4</v>
      </c>
      <c r="AE4298" s="1" t="s">
        <v>4</v>
      </c>
      <c r="AF4298" s="1" t="s">
        <v>4</v>
      </c>
      <c r="AG4298" s="1" t="s">
        <v>4</v>
      </c>
      <c r="AH4298" s="1" t="s">
        <v>4</v>
      </c>
      <c r="AI4298" s="1" t="s">
        <v>4</v>
      </c>
      <c r="AJ4298" s="1" t="s">
        <v>4</v>
      </c>
      <c r="AK4298" s="1" t="s">
        <v>4</v>
      </c>
    </row>
    <row r="4299" spans="1:37">
      <c r="A4299" t="s">
        <v>27</v>
      </c>
      <c r="B4299" s="2">
        <v>142</v>
      </c>
      <c r="C4299" t="s">
        <v>28</v>
      </c>
      <c r="D4299" s="2">
        <v>1998</v>
      </c>
      <c r="E4299" s="1" t="s">
        <v>4</v>
      </c>
      <c r="F4299" s="1" t="s">
        <v>4</v>
      </c>
      <c r="G4299" s="1" t="s">
        <v>4</v>
      </c>
      <c r="H4299" s="1">
        <v>2.400002188478001</v>
      </c>
      <c r="I4299" s="1">
        <v>1.9999990722992633</v>
      </c>
      <c r="J4299" s="1">
        <v>1.6702547607073015</v>
      </c>
      <c r="K4299" s="1">
        <v>2.3999982245927365</v>
      </c>
      <c r="L4299" s="1">
        <v>3.200003203322721</v>
      </c>
      <c r="M4299" s="1">
        <v>3.0000046861121454</v>
      </c>
      <c r="N4299" s="1">
        <v>2.1160023206124201</v>
      </c>
      <c r="O4299" s="1">
        <v>2.0001459627612572</v>
      </c>
      <c r="P4299" s="1" t="s">
        <v>4</v>
      </c>
      <c r="Q4299" s="1" t="s">
        <v>4</v>
      </c>
      <c r="R4299" s="1" t="s">
        <v>4</v>
      </c>
      <c r="S4299" s="1" t="s">
        <v>4</v>
      </c>
      <c r="T4299" s="1" t="s">
        <v>4</v>
      </c>
      <c r="U4299" s="1" t="s">
        <v>4</v>
      </c>
      <c r="V4299" s="1" t="s">
        <v>4</v>
      </c>
      <c r="W4299" s="1" t="s">
        <v>4</v>
      </c>
      <c r="X4299" s="1" t="s">
        <v>4</v>
      </c>
      <c r="Y4299" s="1" t="s">
        <v>4</v>
      </c>
      <c r="Z4299" s="1" t="s">
        <v>4</v>
      </c>
      <c r="AA4299" s="1" t="s">
        <v>4</v>
      </c>
      <c r="AB4299" s="1" t="s">
        <v>4</v>
      </c>
      <c r="AC4299" s="1" t="s">
        <v>4</v>
      </c>
      <c r="AD4299" s="1" t="s">
        <v>4</v>
      </c>
      <c r="AE4299" s="1" t="s">
        <v>4</v>
      </c>
      <c r="AF4299" s="1" t="s">
        <v>4</v>
      </c>
      <c r="AG4299" s="1" t="s">
        <v>4</v>
      </c>
      <c r="AH4299" s="1" t="s">
        <v>4</v>
      </c>
      <c r="AI4299" s="1" t="s">
        <v>4</v>
      </c>
      <c r="AJ4299" s="1" t="s">
        <v>4</v>
      </c>
      <c r="AK4299" s="1" t="s">
        <v>4</v>
      </c>
    </row>
    <row r="4300" spans="1:37">
      <c r="A4300" t="s">
        <v>27</v>
      </c>
      <c r="B4300" s="2">
        <v>142</v>
      </c>
      <c r="C4300" t="s">
        <v>28</v>
      </c>
      <c r="D4300" s="2">
        <v>1999</v>
      </c>
      <c r="E4300" s="1" t="s">
        <v>4</v>
      </c>
      <c r="F4300" s="1" t="s">
        <v>4</v>
      </c>
      <c r="G4300" s="1" t="s">
        <v>4</v>
      </c>
      <c r="H4300" s="1" t="s">
        <v>4</v>
      </c>
      <c r="I4300" s="1">
        <v>1.9999984841490681</v>
      </c>
      <c r="J4300" s="1">
        <v>1.6571041576807444</v>
      </c>
      <c r="K4300" s="1">
        <v>2.4000010708740804</v>
      </c>
      <c r="L4300" s="1">
        <v>2.2000001501933264</v>
      </c>
      <c r="M4300" s="1">
        <v>2.1999949216364501</v>
      </c>
      <c r="N4300" s="1">
        <v>1.0000000000000009</v>
      </c>
      <c r="O4300" s="1">
        <v>0.87371824397748377</v>
      </c>
      <c r="P4300" s="1">
        <v>1.0702455525935406</v>
      </c>
      <c r="Q4300" s="1" t="s">
        <v>4</v>
      </c>
      <c r="R4300" s="1" t="s">
        <v>4</v>
      </c>
      <c r="S4300" s="1" t="s">
        <v>4</v>
      </c>
      <c r="T4300" s="1" t="s">
        <v>4</v>
      </c>
      <c r="U4300" s="1" t="s">
        <v>4</v>
      </c>
      <c r="V4300" s="1" t="s">
        <v>4</v>
      </c>
      <c r="W4300" s="1" t="s">
        <v>4</v>
      </c>
      <c r="X4300" s="1" t="s">
        <v>4</v>
      </c>
      <c r="Y4300" s="1" t="s">
        <v>4</v>
      </c>
      <c r="Z4300" s="1" t="s">
        <v>4</v>
      </c>
      <c r="AA4300" s="1" t="s">
        <v>4</v>
      </c>
      <c r="AB4300" s="1" t="s">
        <v>4</v>
      </c>
      <c r="AC4300" s="1" t="s">
        <v>4</v>
      </c>
      <c r="AD4300" s="1" t="s">
        <v>4</v>
      </c>
      <c r="AE4300" s="1" t="s">
        <v>4</v>
      </c>
      <c r="AF4300" s="1" t="s">
        <v>4</v>
      </c>
      <c r="AG4300" s="1" t="s">
        <v>4</v>
      </c>
      <c r="AH4300" s="1" t="s">
        <v>4</v>
      </c>
      <c r="AI4300" s="1" t="s">
        <v>4</v>
      </c>
      <c r="AJ4300" s="1" t="s">
        <v>4</v>
      </c>
      <c r="AK4300" s="1" t="s">
        <v>4</v>
      </c>
    </row>
    <row r="4301" spans="1:37">
      <c r="A4301" t="s">
        <v>27</v>
      </c>
      <c r="B4301" s="2">
        <v>142</v>
      </c>
      <c r="C4301" t="s">
        <v>28</v>
      </c>
      <c r="D4301" s="2">
        <v>2000</v>
      </c>
      <c r="E4301" s="1" t="s">
        <v>4</v>
      </c>
      <c r="F4301" s="1" t="s">
        <v>4</v>
      </c>
      <c r="G4301" s="1" t="s">
        <v>4</v>
      </c>
      <c r="H4301" s="1" t="s">
        <v>4</v>
      </c>
      <c r="I4301" s="1" t="s">
        <v>4</v>
      </c>
      <c r="J4301" s="1">
        <v>1.6435523878822744</v>
      </c>
      <c r="K4301" s="1">
        <v>2.3999988048279963</v>
      </c>
      <c r="L4301" s="1">
        <v>2.1999999387670721</v>
      </c>
      <c r="M4301" s="1">
        <v>2.1999993502944237</v>
      </c>
      <c r="N4301" s="1">
        <v>2.7999999999999803</v>
      </c>
      <c r="O4301" s="1">
        <v>3.0416029326230776</v>
      </c>
      <c r="P4301" s="1">
        <v>2.2717799266621874</v>
      </c>
      <c r="Q4301" s="1">
        <v>2.4000000000003352</v>
      </c>
      <c r="R4301" s="1" t="s">
        <v>4</v>
      </c>
      <c r="S4301" s="1" t="s">
        <v>4</v>
      </c>
      <c r="T4301" s="1" t="s">
        <v>4</v>
      </c>
      <c r="U4301" s="1" t="s">
        <v>4</v>
      </c>
      <c r="V4301" s="1" t="s">
        <v>4</v>
      </c>
      <c r="W4301" s="1" t="s">
        <v>4</v>
      </c>
      <c r="X4301" s="1" t="s">
        <v>4</v>
      </c>
      <c r="Y4301" s="1" t="s">
        <v>4</v>
      </c>
      <c r="Z4301" s="1" t="s">
        <v>4</v>
      </c>
      <c r="AA4301" s="1" t="s">
        <v>4</v>
      </c>
      <c r="AB4301" s="1" t="s">
        <v>4</v>
      </c>
      <c r="AC4301" s="1" t="s">
        <v>4</v>
      </c>
      <c r="AD4301" s="1" t="s">
        <v>4</v>
      </c>
      <c r="AE4301" s="1" t="s">
        <v>4</v>
      </c>
      <c r="AF4301" s="1" t="s">
        <v>4</v>
      </c>
      <c r="AG4301" s="1" t="s">
        <v>4</v>
      </c>
      <c r="AH4301" s="1" t="s">
        <v>4</v>
      </c>
      <c r="AI4301" s="1" t="s">
        <v>4</v>
      </c>
      <c r="AJ4301" s="1" t="s">
        <v>4</v>
      </c>
      <c r="AK4301" s="1" t="s">
        <v>4</v>
      </c>
    </row>
    <row r="4302" spans="1:37">
      <c r="A4302" t="s">
        <v>27</v>
      </c>
      <c r="B4302" s="2">
        <v>142</v>
      </c>
      <c r="C4302" t="s">
        <v>28</v>
      </c>
      <c r="D4302" s="2">
        <v>2001</v>
      </c>
      <c r="E4302" s="1" t="s">
        <v>4</v>
      </c>
      <c r="F4302" s="1" t="s">
        <v>4</v>
      </c>
      <c r="G4302" s="1" t="s">
        <v>4</v>
      </c>
      <c r="H4302" s="1" t="s">
        <v>4</v>
      </c>
      <c r="I4302" s="1" t="s">
        <v>4</v>
      </c>
      <c r="J4302" s="1" t="s">
        <v>4</v>
      </c>
      <c r="K4302" s="1">
        <v>2.3999974711534033</v>
      </c>
      <c r="L4302" s="1">
        <v>2.2000048411535689</v>
      </c>
      <c r="M4302" s="1">
        <v>2.2000023780630151</v>
      </c>
      <c r="N4302" s="1">
        <v>2.200000000000002</v>
      </c>
      <c r="O4302" s="1">
        <v>2.3502206464422359</v>
      </c>
      <c r="P4302" s="1">
        <v>1.8931963625909987</v>
      </c>
      <c r="Q4302" s="1">
        <v>1.3999999999994683</v>
      </c>
      <c r="R4302" s="1">
        <v>1.9282201385225406</v>
      </c>
      <c r="S4302" s="1" t="s">
        <v>4</v>
      </c>
      <c r="T4302" s="1" t="s">
        <v>4</v>
      </c>
      <c r="U4302" s="1" t="s">
        <v>4</v>
      </c>
      <c r="V4302" s="1" t="s">
        <v>4</v>
      </c>
      <c r="W4302" s="1" t="s">
        <v>4</v>
      </c>
      <c r="X4302" s="1" t="s">
        <v>4</v>
      </c>
      <c r="Y4302" s="1" t="s">
        <v>4</v>
      </c>
      <c r="Z4302" s="1" t="s">
        <v>4</v>
      </c>
      <c r="AA4302" s="1" t="s">
        <v>4</v>
      </c>
      <c r="AB4302" s="1" t="s">
        <v>4</v>
      </c>
      <c r="AC4302" s="1" t="s">
        <v>4</v>
      </c>
      <c r="AD4302" s="1" t="s">
        <v>4</v>
      </c>
      <c r="AE4302" s="1" t="s">
        <v>4</v>
      </c>
      <c r="AF4302" s="1" t="s">
        <v>4</v>
      </c>
      <c r="AG4302" s="1" t="s">
        <v>4</v>
      </c>
      <c r="AH4302" s="1" t="s">
        <v>4</v>
      </c>
      <c r="AI4302" s="1" t="s">
        <v>4</v>
      </c>
      <c r="AJ4302" s="1" t="s">
        <v>4</v>
      </c>
      <c r="AK4302" s="1" t="s">
        <v>4</v>
      </c>
    </row>
    <row r="4303" spans="1:37">
      <c r="A4303" t="s">
        <v>27</v>
      </c>
      <c r="B4303" s="2">
        <v>142</v>
      </c>
      <c r="C4303" t="s">
        <v>28</v>
      </c>
      <c r="D4303" s="2">
        <v>2002</v>
      </c>
      <c r="E4303" s="1" t="s">
        <v>4</v>
      </c>
      <c r="F4303" s="1" t="s">
        <v>4</v>
      </c>
      <c r="G4303" s="1" t="s">
        <v>4</v>
      </c>
      <c r="H4303" s="1" t="s">
        <v>4</v>
      </c>
      <c r="I4303" s="1" t="s">
        <v>4</v>
      </c>
      <c r="J4303" s="1" t="s">
        <v>4</v>
      </c>
      <c r="K4303" s="1" t="s">
        <v>4</v>
      </c>
      <c r="L4303" s="1">
        <v>2.1999924724852349</v>
      </c>
      <c r="M4303" s="1">
        <v>2.1999994470804918</v>
      </c>
      <c r="N4303" s="1">
        <v>2.200000000000002</v>
      </c>
      <c r="O4303" s="1">
        <v>2.3578523392569606</v>
      </c>
      <c r="P4303" s="1">
        <v>2.2373502262337475</v>
      </c>
      <c r="Q4303" s="1">
        <v>1.7219278276275007</v>
      </c>
      <c r="R4303" s="1">
        <v>0.950179043436572</v>
      </c>
      <c r="S4303" s="1">
        <v>1.3767884720091939</v>
      </c>
      <c r="T4303" s="1" t="s">
        <v>4</v>
      </c>
      <c r="U4303" s="1" t="s">
        <v>4</v>
      </c>
      <c r="V4303" s="1" t="s">
        <v>4</v>
      </c>
      <c r="W4303" s="1" t="s">
        <v>4</v>
      </c>
      <c r="X4303" s="1" t="s">
        <v>4</v>
      </c>
      <c r="Y4303" s="1" t="s">
        <v>4</v>
      </c>
      <c r="Z4303" s="1" t="s">
        <v>4</v>
      </c>
      <c r="AA4303" s="1" t="s">
        <v>4</v>
      </c>
      <c r="AB4303" s="1" t="s">
        <v>4</v>
      </c>
      <c r="AC4303" s="1" t="s">
        <v>4</v>
      </c>
      <c r="AD4303" s="1" t="s">
        <v>4</v>
      </c>
      <c r="AE4303" s="1" t="s">
        <v>4</v>
      </c>
      <c r="AF4303" s="1" t="s">
        <v>4</v>
      </c>
      <c r="AG4303" s="1" t="s">
        <v>4</v>
      </c>
      <c r="AH4303" s="1" t="s">
        <v>4</v>
      </c>
      <c r="AI4303" s="1" t="s">
        <v>4</v>
      </c>
      <c r="AJ4303" s="1" t="s">
        <v>4</v>
      </c>
      <c r="AK4303" s="1" t="s">
        <v>4</v>
      </c>
    </row>
    <row r="4304" spans="1:37">
      <c r="A4304" t="s">
        <v>27</v>
      </c>
      <c r="B4304" s="2">
        <v>142</v>
      </c>
      <c r="C4304" t="s">
        <v>28</v>
      </c>
      <c r="D4304" s="2">
        <v>2003</v>
      </c>
      <c r="E4304" s="1" t="s">
        <v>4</v>
      </c>
      <c r="F4304" s="1" t="s">
        <v>4</v>
      </c>
      <c r="G4304" s="1" t="s">
        <v>4</v>
      </c>
      <c r="H4304" s="1" t="s">
        <v>4</v>
      </c>
      <c r="I4304" s="1" t="s">
        <v>4</v>
      </c>
      <c r="J4304" s="1" t="s">
        <v>4</v>
      </c>
      <c r="K4304" s="1" t="s">
        <v>4</v>
      </c>
      <c r="L4304" s="1" t="s">
        <v>4</v>
      </c>
      <c r="M4304" s="1">
        <v>2.200002930511924</v>
      </c>
      <c r="N4304" s="1">
        <v>2.2000000000003128</v>
      </c>
      <c r="O4304" s="1">
        <v>2.207155984594289</v>
      </c>
      <c r="P4304" s="1">
        <v>1.8684326379410976</v>
      </c>
      <c r="Q4304" s="1">
        <v>1.8789479971391465</v>
      </c>
      <c r="R4304" s="1">
        <v>0.62243181201748765</v>
      </c>
      <c r="S4304" s="1">
        <v>0.41822696584770114</v>
      </c>
      <c r="T4304" s="1">
        <v>0.37435876168676607</v>
      </c>
      <c r="U4304" s="1" t="s">
        <v>4</v>
      </c>
      <c r="V4304" s="1" t="s">
        <v>4</v>
      </c>
      <c r="W4304" s="1" t="s">
        <v>4</v>
      </c>
      <c r="X4304" s="1" t="s">
        <v>4</v>
      </c>
      <c r="Y4304" s="1" t="s">
        <v>4</v>
      </c>
      <c r="Z4304" s="1" t="s">
        <v>4</v>
      </c>
      <c r="AA4304" s="1" t="s">
        <v>4</v>
      </c>
      <c r="AB4304" s="1" t="s">
        <v>4</v>
      </c>
      <c r="AC4304" s="1" t="s">
        <v>4</v>
      </c>
      <c r="AD4304" s="1" t="s">
        <v>4</v>
      </c>
      <c r="AE4304" s="1" t="s">
        <v>4</v>
      </c>
      <c r="AF4304" s="1" t="s">
        <v>4</v>
      </c>
      <c r="AG4304" s="1" t="s">
        <v>4</v>
      </c>
      <c r="AH4304" s="1" t="s">
        <v>4</v>
      </c>
      <c r="AI4304" s="1" t="s">
        <v>4</v>
      </c>
      <c r="AJ4304" s="1" t="s">
        <v>4</v>
      </c>
      <c r="AK4304" s="1" t="s">
        <v>4</v>
      </c>
    </row>
    <row r="4305" spans="1:37">
      <c r="A4305" t="s">
        <v>27</v>
      </c>
      <c r="B4305" s="2">
        <v>142</v>
      </c>
      <c r="C4305" t="s">
        <v>28</v>
      </c>
      <c r="D4305" s="2">
        <v>2004</v>
      </c>
      <c r="E4305" s="1" t="s">
        <v>4</v>
      </c>
      <c r="F4305" s="1" t="s">
        <v>4</v>
      </c>
      <c r="G4305" s="1" t="s">
        <v>4</v>
      </c>
      <c r="H4305" s="1" t="s">
        <v>4</v>
      </c>
      <c r="I4305" s="1" t="s">
        <v>4</v>
      </c>
      <c r="J4305" s="1" t="s">
        <v>4</v>
      </c>
      <c r="K4305" s="1" t="s">
        <v>4</v>
      </c>
      <c r="L4305" s="1" t="s">
        <v>4</v>
      </c>
      <c r="M4305" s="1" t="s">
        <v>4</v>
      </c>
      <c r="N4305" s="1">
        <v>2.2000000000000242</v>
      </c>
      <c r="O4305" s="1">
        <v>2.0580742758882442</v>
      </c>
      <c r="P4305" s="1">
        <v>1.9959398739027412</v>
      </c>
      <c r="Q4305" s="1">
        <v>1.9763505193583164</v>
      </c>
      <c r="R4305" s="1">
        <v>2.2824317199268807</v>
      </c>
      <c r="S4305" s="1">
        <v>2.6566269790444297</v>
      </c>
      <c r="T4305" s="1">
        <v>2.9096587264840768</v>
      </c>
      <c r="U4305" s="1">
        <v>3.0782422511200336</v>
      </c>
      <c r="V4305" s="1" t="s">
        <v>4</v>
      </c>
      <c r="W4305" s="1" t="s">
        <v>4</v>
      </c>
      <c r="X4305" s="1" t="s">
        <v>4</v>
      </c>
      <c r="Y4305" s="1" t="s">
        <v>4</v>
      </c>
      <c r="Z4305" s="1" t="s">
        <v>4</v>
      </c>
      <c r="AA4305" s="1" t="s">
        <v>4</v>
      </c>
      <c r="AB4305" s="1" t="s">
        <v>4</v>
      </c>
      <c r="AC4305" s="1" t="s">
        <v>4</v>
      </c>
      <c r="AD4305" s="1" t="s">
        <v>4</v>
      </c>
      <c r="AE4305" s="1" t="s">
        <v>4</v>
      </c>
      <c r="AF4305" s="1" t="s">
        <v>4</v>
      </c>
      <c r="AG4305" s="1" t="s">
        <v>4</v>
      </c>
      <c r="AH4305" s="1" t="s">
        <v>4</v>
      </c>
      <c r="AI4305" s="1" t="s">
        <v>4</v>
      </c>
      <c r="AJ4305" s="1" t="s">
        <v>4</v>
      </c>
      <c r="AK4305" s="1" t="s">
        <v>4</v>
      </c>
    </row>
    <row r="4306" spans="1:37">
      <c r="A4306" t="s">
        <v>27</v>
      </c>
      <c r="B4306" s="2">
        <v>142</v>
      </c>
      <c r="C4306" t="s">
        <v>28</v>
      </c>
      <c r="D4306" s="2">
        <v>2005</v>
      </c>
      <c r="E4306" s="1" t="s">
        <v>4</v>
      </c>
      <c r="F4306" s="1" t="s">
        <v>4</v>
      </c>
      <c r="G4306" s="1" t="s">
        <v>4</v>
      </c>
      <c r="H4306" s="1" t="s">
        <v>4</v>
      </c>
      <c r="I4306" s="1" t="s">
        <v>4</v>
      </c>
      <c r="J4306" s="1" t="s">
        <v>4</v>
      </c>
      <c r="K4306" s="1" t="s">
        <v>4</v>
      </c>
      <c r="L4306" s="1" t="s">
        <v>4</v>
      </c>
      <c r="M4306" s="1" t="s">
        <v>4</v>
      </c>
      <c r="N4306" s="1" t="s">
        <v>4</v>
      </c>
      <c r="O4306" s="1">
        <v>2.1030243652516489</v>
      </c>
      <c r="P4306" s="1">
        <v>2.0187297959984418</v>
      </c>
      <c r="Q4306" s="1">
        <v>1.9580794705372995</v>
      </c>
      <c r="R4306" s="1">
        <v>1.9698922078840386</v>
      </c>
      <c r="S4306" s="1">
        <v>2.6820412104791913</v>
      </c>
      <c r="T4306" s="1">
        <v>3.0509499122111317</v>
      </c>
      <c r="U4306" s="1">
        <v>2.2585646780862501</v>
      </c>
      <c r="V4306" s="1">
        <v>2.6864543060088675</v>
      </c>
      <c r="W4306" s="1" t="s">
        <v>4</v>
      </c>
      <c r="X4306" s="1" t="s">
        <v>4</v>
      </c>
      <c r="Y4306" s="1" t="s">
        <v>4</v>
      </c>
      <c r="Z4306" s="1" t="s">
        <v>4</v>
      </c>
      <c r="AA4306" s="1" t="s">
        <v>4</v>
      </c>
      <c r="AB4306" s="1" t="s">
        <v>4</v>
      </c>
      <c r="AC4306" s="1" t="s">
        <v>4</v>
      </c>
      <c r="AD4306" s="1" t="s">
        <v>4</v>
      </c>
      <c r="AE4306" s="1" t="s">
        <v>4</v>
      </c>
      <c r="AF4306" s="1" t="s">
        <v>4</v>
      </c>
      <c r="AG4306" s="1" t="s">
        <v>4</v>
      </c>
      <c r="AH4306" s="1" t="s">
        <v>4</v>
      </c>
      <c r="AI4306" s="1" t="s">
        <v>4</v>
      </c>
      <c r="AJ4306" s="1" t="s">
        <v>4</v>
      </c>
      <c r="AK4306" s="1" t="s">
        <v>4</v>
      </c>
    </row>
    <row r="4307" spans="1:37">
      <c r="A4307" t="s">
        <v>27</v>
      </c>
      <c r="B4307" s="2">
        <v>142</v>
      </c>
      <c r="C4307" t="s">
        <v>28</v>
      </c>
      <c r="D4307" s="2">
        <v>2006</v>
      </c>
      <c r="E4307" s="1" t="s">
        <v>4</v>
      </c>
      <c r="F4307" s="1" t="s">
        <v>4</v>
      </c>
      <c r="G4307" s="1" t="s">
        <v>4</v>
      </c>
      <c r="H4307" s="1" t="s">
        <v>4</v>
      </c>
      <c r="I4307" s="1" t="s">
        <v>4</v>
      </c>
      <c r="J4307" s="1" t="s">
        <v>4</v>
      </c>
      <c r="K4307" s="1" t="s">
        <v>4</v>
      </c>
      <c r="L4307" s="1" t="s">
        <v>4</v>
      </c>
      <c r="M4307" s="1" t="s">
        <v>4</v>
      </c>
      <c r="N4307" s="1" t="s">
        <v>4</v>
      </c>
      <c r="O4307" s="1" t="s">
        <v>4</v>
      </c>
      <c r="P4307" s="1">
        <v>2.0412937307214607</v>
      </c>
      <c r="Q4307" s="1">
        <v>1.9791852067637672</v>
      </c>
      <c r="R4307" s="1">
        <v>1.4098837606920878</v>
      </c>
      <c r="S4307" s="1">
        <v>2.1184534689661527</v>
      </c>
      <c r="T4307" s="1">
        <v>3.252059124429274</v>
      </c>
      <c r="U4307" s="1">
        <v>2.3681147345407938</v>
      </c>
      <c r="V4307" s="1">
        <v>2.8076387798646518</v>
      </c>
      <c r="W4307" s="1">
        <v>2.5290946880223153</v>
      </c>
      <c r="X4307" s="1" t="s">
        <v>4</v>
      </c>
      <c r="Y4307" s="1" t="s">
        <v>4</v>
      </c>
      <c r="Z4307" s="1" t="s">
        <v>4</v>
      </c>
      <c r="AA4307" s="1" t="s">
        <v>4</v>
      </c>
      <c r="AB4307" s="1" t="s">
        <v>4</v>
      </c>
      <c r="AC4307" s="1" t="s">
        <v>4</v>
      </c>
      <c r="AD4307" s="1" t="s">
        <v>4</v>
      </c>
      <c r="AE4307" s="1" t="s">
        <v>4</v>
      </c>
      <c r="AF4307" s="1" t="s">
        <v>4</v>
      </c>
      <c r="AG4307" s="1" t="s">
        <v>4</v>
      </c>
      <c r="AH4307" s="1" t="s">
        <v>4</v>
      </c>
      <c r="AI4307" s="1" t="s">
        <v>4</v>
      </c>
      <c r="AJ4307" s="1" t="s">
        <v>4</v>
      </c>
      <c r="AK4307" s="1" t="s">
        <v>4</v>
      </c>
    </row>
    <row r="4308" spans="1:37">
      <c r="A4308" t="s">
        <v>27</v>
      </c>
      <c r="B4308" s="2">
        <v>142</v>
      </c>
      <c r="C4308" t="s">
        <v>28</v>
      </c>
      <c r="D4308" s="2">
        <v>2007</v>
      </c>
      <c r="E4308" s="1" t="s">
        <v>4</v>
      </c>
      <c r="F4308" s="1" t="s">
        <v>4</v>
      </c>
      <c r="G4308" s="1" t="s">
        <v>4</v>
      </c>
      <c r="H4308" s="1" t="s">
        <v>4</v>
      </c>
      <c r="I4308" s="1" t="s">
        <v>4</v>
      </c>
      <c r="J4308" s="1" t="s">
        <v>4</v>
      </c>
      <c r="K4308" s="1" t="s">
        <v>4</v>
      </c>
      <c r="L4308" s="1" t="s">
        <v>4</v>
      </c>
      <c r="M4308" s="1" t="s">
        <v>4</v>
      </c>
      <c r="N4308" s="1" t="s">
        <v>4</v>
      </c>
      <c r="O4308" s="1" t="s">
        <v>4</v>
      </c>
      <c r="P4308" s="1" t="s">
        <v>4</v>
      </c>
      <c r="Q4308" s="1">
        <v>2.0001006456628057</v>
      </c>
      <c r="R4308" s="1">
        <v>1.4257255053289786</v>
      </c>
      <c r="S4308" s="1">
        <v>1.632289653793606</v>
      </c>
      <c r="T4308" s="1">
        <v>1.0924329143997991</v>
      </c>
      <c r="U4308" s="1">
        <v>2.8402284784153409</v>
      </c>
      <c r="V4308" s="1">
        <v>3.4527611976392869</v>
      </c>
      <c r="W4308" s="1">
        <v>3.6565785681166085</v>
      </c>
      <c r="X4308" s="1">
        <v>3.1341103079173704</v>
      </c>
      <c r="Y4308" s="1" t="s">
        <v>4</v>
      </c>
      <c r="Z4308" s="1" t="s">
        <v>4</v>
      </c>
      <c r="AA4308" s="1" t="s">
        <v>4</v>
      </c>
      <c r="AB4308" s="1" t="s">
        <v>4</v>
      </c>
      <c r="AC4308" s="1" t="s">
        <v>4</v>
      </c>
      <c r="AD4308" s="1" t="s">
        <v>4</v>
      </c>
      <c r="AE4308" s="1" t="s">
        <v>4</v>
      </c>
      <c r="AF4308" s="1" t="s">
        <v>4</v>
      </c>
      <c r="AG4308" s="1" t="s">
        <v>4</v>
      </c>
      <c r="AH4308" s="1" t="s">
        <v>4</v>
      </c>
      <c r="AI4308" s="1" t="s">
        <v>4</v>
      </c>
      <c r="AJ4308" s="1" t="s">
        <v>4</v>
      </c>
      <c r="AK4308" s="1" t="s">
        <v>4</v>
      </c>
    </row>
    <row r="4309" spans="1:37">
      <c r="A4309" t="s">
        <v>27</v>
      </c>
      <c r="B4309" s="2">
        <v>142</v>
      </c>
      <c r="C4309" t="s">
        <v>28</v>
      </c>
      <c r="D4309" s="2">
        <v>2008</v>
      </c>
      <c r="E4309" s="1" t="s">
        <v>4</v>
      </c>
      <c r="F4309" s="1" t="s">
        <v>4</v>
      </c>
      <c r="G4309" s="1" t="s">
        <v>4</v>
      </c>
      <c r="H4309" s="1" t="s">
        <v>4</v>
      </c>
      <c r="I4309" s="1" t="s">
        <v>4</v>
      </c>
      <c r="J4309" s="1" t="s">
        <v>4</v>
      </c>
      <c r="K4309" s="1" t="s">
        <v>4</v>
      </c>
      <c r="L4309" s="1" t="s">
        <v>4</v>
      </c>
      <c r="M4309" s="1" t="s">
        <v>4</v>
      </c>
      <c r="N4309" s="1" t="s">
        <v>4</v>
      </c>
      <c r="O4309" s="1" t="s">
        <v>4</v>
      </c>
      <c r="P4309" s="1" t="s">
        <v>4</v>
      </c>
      <c r="Q4309" s="1" t="s">
        <v>4</v>
      </c>
      <c r="R4309" s="1">
        <v>1.4412533845432618</v>
      </c>
      <c r="S4309" s="1">
        <v>1.3896156223262457</v>
      </c>
      <c r="T4309" s="1">
        <v>1.664203915829443</v>
      </c>
      <c r="U4309" s="1">
        <v>2.5631587014340651</v>
      </c>
      <c r="V4309" s="1">
        <v>3.7898935640560349</v>
      </c>
      <c r="W4309" s="1">
        <v>2.4854644704626061</v>
      </c>
      <c r="X4309" s="1">
        <v>2.1321119562166313</v>
      </c>
      <c r="Y4309" s="1">
        <v>0.75127431813688528</v>
      </c>
      <c r="Z4309" s="1" t="s">
        <v>4</v>
      </c>
      <c r="AA4309" s="1" t="s">
        <v>4</v>
      </c>
      <c r="AB4309" s="1" t="s">
        <v>4</v>
      </c>
      <c r="AC4309" s="1" t="s">
        <v>4</v>
      </c>
      <c r="AD4309" s="1" t="s">
        <v>4</v>
      </c>
      <c r="AE4309" s="1" t="s">
        <v>4</v>
      </c>
      <c r="AF4309" s="1" t="s">
        <v>4</v>
      </c>
      <c r="AG4309" s="1" t="s">
        <v>4</v>
      </c>
      <c r="AH4309" s="1" t="s">
        <v>4</v>
      </c>
      <c r="AI4309" s="1" t="s">
        <v>4</v>
      </c>
      <c r="AJ4309" s="1" t="s">
        <v>4</v>
      </c>
      <c r="AK4309" s="1" t="s">
        <v>4</v>
      </c>
    </row>
    <row r="4310" spans="1:37">
      <c r="A4310" t="s">
        <v>27</v>
      </c>
      <c r="B4310" s="2">
        <v>142</v>
      </c>
      <c r="C4310" t="s">
        <v>28</v>
      </c>
      <c r="D4310" s="2">
        <v>2009</v>
      </c>
      <c r="E4310" s="1" t="s">
        <v>4</v>
      </c>
      <c r="F4310" s="1" t="s">
        <v>4</v>
      </c>
      <c r="G4310" s="1" t="s">
        <v>4</v>
      </c>
      <c r="H4310" s="1" t="s">
        <v>4</v>
      </c>
      <c r="I4310" s="1" t="s">
        <v>4</v>
      </c>
      <c r="J4310" s="1" t="s">
        <v>4</v>
      </c>
      <c r="K4310" s="1" t="s">
        <v>4</v>
      </c>
      <c r="L4310" s="1" t="s">
        <v>4</v>
      </c>
      <c r="M4310" s="1" t="s">
        <v>4</v>
      </c>
      <c r="N4310" s="1" t="s">
        <v>4</v>
      </c>
      <c r="O4310" s="1" t="s">
        <v>4</v>
      </c>
      <c r="P4310" s="1" t="s">
        <v>4</v>
      </c>
      <c r="Q4310" s="1" t="s">
        <v>4</v>
      </c>
      <c r="R4310" s="1" t="s">
        <v>4</v>
      </c>
      <c r="S4310" s="1">
        <v>1.3806020762951343</v>
      </c>
      <c r="T4310" s="1">
        <v>1.6813581416560641</v>
      </c>
      <c r="U4310" s="1">
        <v>1.5452913451211803</v>
      </c>
      <c r="V4310" s="1">
        <v>1.784524183595626</v>
      </c>
      <c r="W4310" s="1">
        <v>1.209930955242422</v>
      </c>
      <c r="X4310" s="1">
        <v>-1.9066762303503348</v>
      </c>
      <c r="Y4310" s="1">
        <v>-1.4339313654680996</v>
      </c>
      <c r="Z4310" s="1">
        <v>-1.708641936460864</v>
      </c>
      <c r="AA4310" s="1" t="s">
        <v>4</v>
      </c>
      <c r="AB4310" s="1" t="s">
        <v>4</v>
      </c>
      <c r="AC4310" s="1" t="s">
        <v>4</v>
      </c>
      <c r="AD4310" s="1" t="s">
        <v>4</v>
      </c>
      <c r="AE4310" s="1" t="s">
        <v>4</v>
      </c>
      <c r="AF4310" s="1" t="s">
        <v>4</v>
      </c>
      <c r="AG4310" s="1" t="s">
        <v>4</v>
      </c>
      <c r="AH4310" s="1" t="s">
        <v>4</v>
      </c>
      <c r="AI4310" s="1" t="s">
        <v>4</v>
      </c>
      <c r="AJ4310" s="1" t="s">
        <v>4</v>
      </c>
      <c r="AK4310" s="1" t="s">
        <v>4</v>
      </c>
    </row>
    <row r="4311" spans="1:37">
      <c r="A4311" t="s">
        <v>27</v>
      </c>
      <c r="B4311" s="2">
        <v>142</v>
      </c>
      <c r="C4311" t="s">
        <v>28</v>
      </c>
      <c r="D4311" s="2">
        <v>2010</v>
      </c>
      <c r="E4311" s="1" t="s">
        <v>4</v>
      </c>
      <c r="F4311" s="1" t="s">
        <v>4</v>
      </c>
      <c r="G4311" s="1" t="s">
        <v>4</v>
      </c>
      <c r="H4311" s="1" t="s">
        <v>4</v>
      </c>
      <c r="I4311" s="1" t="s">
        <v>4</v>
      </c>
      <c r="J4311" s="1" t="s">
        <v>4</v>
      </c>
      <c r="K4311" s="1" t="s">
        <v>4</v>
      </c>
      <c r="L4311" s="1" t="s">
        <v>4</v>
      </c>
      <c r="M4311" s="1" t="s">
        <v>4</v>
      </c>
      <c r="N4311" s="1" t="s">
        <v>4</v>
      </c>
      <c r="O4311" s="1" t="s">
        <v>4</v>
      </c>
      <c r="P4311" s="1" t="s">
        <v>4</v>
      </c>
      <c r="Q4311" s="1" t="s">
        <v>4</v>
      </c>
      <c r="R4311" s="1" t="s">
        <v>4</v>
      </c>
      <c r="S4311" s="1" t="s">
        <v>4</v>
      </c>
      <c r="T4311" s="1">
        <v>1.6580854025111558</v>
      </c>
      <c r="U4311" s="1">
        <v>1.4378496967953014</v>
      </c>
      <c r="V4311" s="1">
        <v>1.8071746401310262</v>
      </c>
      <c r="W4311" s="1">
        <v>1.7088124155827167</v>
      </c>
      <c r="X4311" s="1">
        <v>1.273720050432825</v>
      </c>
      <c r="Y4311" s="1">
        <v>0.57255837303993307</v>
      </c>
      <c r="Z4311" s="1">
        <v>0.34730420175390631</v>
      </c>
      <c r="AA4311" s="1">
        <v>0.63681862253177624</v>
      </c>
      <c r="AB4311" s="1" t="s">
        <v>4</v>
      </c>
      <c r="AC4311" s="1" t="s">
        <v>4</v>
      </c>
      <c r="AD4311" s="1" t="s">
        <v>4</v>
      </c>
      <c r="AE4311" s="1" t="s">
        <v>4</v>
      </c>
      <c r="AF4311" s="1" t="s">
        <v>4</v>
      </c>
      <c r="AG4311" s="1" t="s">
        <v>4</v>
      </c>
      <c r="AH4311" s="1" t="s">
        <v>4</v>
      </c>
      <c r="AI4311" s="1" t="s">
        <v>4</v>
      </c>
      <c r="AJ4311" s="1" t="s">
        <v>4</v>
      </c>
      <c r="AK4311" s="1" t="s">
        <v>4</v>
      </c>
    </row>
    <row r="4312" spans="1:37">
      <c r="A4312" t="s">
        <v>27</v>
      </c>
      <c r="B4312" s="2">
        <v>142</v>
      </c>
      <c r="C4312" t="s">
        <v>28</v>
      </c>
      <c r="D4312" s="2">
        <v>2011</v>
      </c>
      <c r="E4312" s="1" t="s">
        <v>4</v>
      </c>
      <c r="F4312" s="1" t="s">
        <v>4</v>
      </c>
      <c r="G4312" s="1" t="s">
        <v>4</v>
      </c>
      <c r="H4312" s="1" t="s">
        <v>4</v>
      </c>
      <c r="I4312" s="1" t="s">
        <v>4</v>
      </c>
      <c r="J4312" s="1" t="s">
        <v>4</v>
      </c>
      <c r="K4312" s="1" t="s">
        <v>4</v>
      </c>
      <c r="L4312" s="1" t="s">
        <v>4</v>
      </c>
      <c r="M4312" s="1" t="s">
        <v>4</v>
      </c>
      <c r="N4312" s="1" t="s">
        <v>4</v>
      </c>
      <c r="O4312" s="1" t="s">
        <v>4</v>
      </c>
      <c r="P4312" s="1" t="s">
        <v>4</v>
      </c>
      <c r="Q4312" s="1" t="s">
        <v>4</v>
      </c>
      <c r="R4312" s="1" t="s">
        <v>4</v>
      </c>
      <c r="S4312" s="1" t="s">
        <v>4</v>
      </c>
      <c r="T4312" s="1" t="s">
        <v>4</v>
      </c>
      <c r="U4312" s="1">
        <v>1.4404256257326109</v>
      </c>
      <c r="V4312" s="1">
        <v>1.9285626487506979</v>
      </c>
      <c r="W4312" s="1">
        <v>1.9419802529939689</v>
      </c>
      <c r="X4312" s="1">
        <v>1.821836689779599</v>
      </c>
      <c r="Y4312" s="1">
        <v>1.7913629283809129</v>
      </c>
      <c r="Z4312" s="1">
        <v>1.6766836756396453</v>
      </c>
      <c r="AA4312" s="1">
        <v>1.5222688315625454</v>
      </c>
      <c r="AB4312" s="1">
        <v>1.3065115598708266</v>
      </c>
      <c r="AC4312" s="1" t="s">
        <v>4</v>
      </c>
      <c r="AD4312" s="1" t="s">
        <v>4</v>
      </c>
      <c r="AE4312" s="1" t="s">
        <v>4</v>
      </c>
      <c r="AF4312" s="1" t="s">
        <v>4</v>
      </c>
      <c r="AG4312" s="1" t="s">
        <v>4</v>
      </c>
      <c r="AH4312" s="1" t="s">
        <v>4</v>
      </c>
      <c r="AI4312" s="1" t="s">
        <v>4</v>
      </c>
      <c r="AJ4312" s="1" t="s">
        <v>4</v>
      </c>
      <c r="AK4312" s="1" t="s">
        <v>4</v>
      </c>
    </row>
    <row r="4313" spans="1:37">
      <c r="A4313" t="s">
        <v>27</v>
      </c>
      <c r="B4313" s="2">
        <v>142</v>
      </c>
      <c r="C4313" t="s">
        <v>28</v>
      </c>
      <c r="D4313" s="2">
        <v>2012</v>
      </c>
      <c r="E4313" s="1" t="s">
        <v>4</v>
      </c>
      <c r="F4313" s="1" t="s">
        <v>4</v>
      </c>
      <c r="G4313" s="1" t="s">
        <v>4</v>
      </c>
      <c r="H4313" s="1" t="s">
        <v>4</v>
      </c>
      <c r="I4313" s="1" t="s">
        <v>4</v>
      </c>
      <c r="J4313" s="1" t="s">
        <v>4</v>
      </c>
      <c r="K4313" s="1" t="s">
        <v>4</v>
      </c>
      <c r="L4313" s="1" t="s">
        <v>4</v>
      </c>
      <c r="M4313" s="1" t="s">
        <v>4</v>
      </c>
      <c r="N4313" s="1" t="s">
        <v>4</v>
      </c>
      <c r="O4313" s="1" t="s">
        <v>4</v>
      </c>
      <c r="P4313" s="1" t="s">
        <v>4</v>
      </c>
      <c r="Q4313" s="1" t="s">
        <v>4</v>
      </c>
      <c r="R4313" s="1" t="s">
        <v>4</v>
      </c>
      <c r="S4313" s="1" t="s">
        <v>4</v>
      </c>
      <c r="T4313" s="1" t="s">
        <v>4</v>
      </c>
      <c r="U4313" s="1" t="s">
        <v>4</v>
      </c>
      <c r="V4313" s="1">
        <v>1.9342423437815004</v>
      </c>
      <c r="W4313" s="1">
        <v>2.1954205481466982</v>
      </c>
      <c r="X4313" s="1">
        <v>1.8804116852966235</v>
      </c>
      <c r="Y4313" s="1">
        <v>2.3201107562293766</v>
      </c>
      <c r="Z4313" s="1">
        <v>2.5440091363663209</v>
      </c>
      <c r="AA4313" s="1">
        <v>3.063845794503095</v>
      </c>
      <c r="AB4313" s="1">
        <v>3.0184362741787485</v>
      </c>
      <c r="AC4313" s="1">
        <v>2.8962694217639973</v>
      </c>
      <c r="AD4313" s="1" t="s">
        <v>4</v>
      </c>
      <c r="AE4313" s="1" t="s">
        <v>4</v>
      </c>
      <c r="AF4313" s="1" t="s">
        <v>4</v>
      </c>
      <c r="AG4313" s="1" t="s">
        <v>4</v>
      </c>
      <c r="AH4313" s="1" t="s">
        <v>4</v>
      </c>
      <c r="AI4313" s="1" t="s">
        <v>4</v>
      </c>
      <c r="AJ4313" s="1" t="s">
        <v>4</v>
      </c>
      <c r="AK4313" s="1" t="s">
        <v>4</v>
      </c>
    </row>
    <row r="4314" spans="1:37">
      <c r="A4314" t="s">
        <v>27</v>
      </c>
      <c r="B4314" s="2">
        <v>142</v>
      </c>
      <c r="C4314" t="s">
        <v>28</v>
      </c>
      <c r="D4314" s="2">
        <v>2013</v>
      </c>
      <c r="E4314" s="1" t="s">
        <v>4</v>
      </c>
      <c r="F4314" s="1" t="s">
        <v>4</v>
      </c>
      <c r="G4314" s="1" t="s">
        <v>4</v>
      </c>
      <c r="H4314" s="1" t="s">
        <v>4</v>
      </c>
      <c r="I4314" s="1" t="s">
        <v>4</v>
      </c>
      <c r="J4314" s="1" t="s">
        <v>4</v>
      </c>
      <c r="K4314" s="1" t="s">
        <v>4</v>
      </c>
      <c r="L4314" s="1" t="s">
        <v>4</v>
      </c>
      <c r="M4314" s="1" t="s">
        <v>4</v>
      </c>
      <c r="N4314" s="1" t="s">
        <v>4</v>
      </c>
      <c r="O4314" s="1" t="s">
        <v>4</v>
      </c>
      <c r="P4314" s="1" t="s">
        <v>4</v>
      </c>
      <c r="Q4314" s="1" t="s">
        <v>4</v>
      </c>
      <c r="R4314" s="1" t="s">
        <v>4</v>
      </c>
      <c r="S4314" s="1" t="s">
        <v>4</v>
      </c>
      <c r="T4314" s="1" t="s">
        <v>4</v>
      </c>
      <c r="U4314" s="1" t="s">
        <v>4</v>
      </c>
      <c r="V4314" s="1" t="s">
        <v>4</v>
      </c>
      <c r="W4314" s="1">
        <v>2.227263315729866</v>
      </c>
      <c r="X4314" s="1">
        <v>2.0422384461693532</v>
      </c>
      <c r="Y4314" s="1">
        <v>2.245399060723674</v>
      </c>
      <c r="Z4314" s="1">
        <v>2.2379857056807451</v>
      </c>
      <c r="AA4314" s="1">
        <v>2.3495238193931955</v>
      </c>
      <c r="AB4314" s="1">
        <v>1.5677511841118097</v>
      </c>
      <c r="AC4314" s="1">
        <v>0.64671695313467392</v>
      </c>
      <c r="AD4314" s="1">
        <v>0.74207248123152603</v>
      </c>
      <c r="AE4314" s="1" t="s">
        <v>4</v>
      </c>
      <c r="AF4314" s="1" t="s">
        <v>4</v>
      </c>
      <c r="AG4314" s="1" t="s">
        <v>4</v>
      </c>
      <c r="AH4314" s="1" t="s">
        <v>4</v>
      </c>
      <c r="AI4314" s="1" t="s">
        <v>4</v>
      </c>
      <c r="AJ4314" s="1" t="s">
        <v>4</v>
      </c>
      <c r="AK4314" s="1" t="s">
        <v>4</v>
      </c>
    </row>
    <row r="4315" spans="1:37">
      <c r="A4315" t="s">
        <v>27</v>
      </c>
      <c r="B4315" s="2">
        <v>142</v>
      </c>
      <c r="C4315" t="s">
        <v>28</v>
      </c>
      <c r="D4315" s="2">
        <v>2014</v>
      </c>
      <c r="E4315" s="1" t="s">
        <v>4</v>
      </c>
      <c r="F4315" s="1" t="s">
        <v>4</v>
      </c>
      <c r="G4315" s="1" t="s">
        <v>4</v>
      </c>
      <c r="H4315" s="1" t="s">
        <v>4</v>
      </c>
      <c r="I4315" s="1" t="s">
        <v>4</v>
      </c>
      <c r="J4315" s="1" t="s">
        <v>4</v>
      </c>
      <c r="K4315" s="1" t="s">
        <v>4</v>
      </c>
      <c r="L4315" s="1" t="s">
        <v>4</v>
      </c>
      <c r="M4315" s="1" t="s">
        <v>4</v>
      </c>
      <c r="N4315" s="1" t="s">
        <v>4</v>
      </c>
      <c r="O4315" s="1" t="s">
        <v>4</v>
      </c>
      <c r="P4315" s="1" t="s">
        <v>4</v>
      </c>
      <c r="Q4315" s="1" t="s">
        <v>4</v>
      </c>
      <c r="R4315" s="1" t="s">
        <v>4</v>
      </c>
      <c r="S4315" s="1" t="s">
        <v>4</v>
      </c>
      <c r="T4315" s="1" t="s">
        <v>4</v>
      </c>
      <c r="U4315" s="1" t="s">
        <v>4</v>
      </c>
      <c r="V4315" s="1" t="s">
        <v>4</v>
      </c>
      <c r="W4315" s="1" t="s">
        <v>4</v>
      </c>
      <c r="X4315" s="1">
        <v>2.054609511901595</v>
      </c>
      <c r="Y4315" s="1">
        <v>1.9803225746853004</v>
      </c>
      <c r="Z4315" s="1">
        <v>2.1184789177162378</v>
      </c>
      <c r="AA4315" s="1">
        <v>1.9874332755420054</v>
      </c>
      <c r="AB4315" s="1">
        <v>2.2780683026078385</v>
      </c>
      <c r="AC4315" s="1">
        <v>1.8017874683421198</v>
      </c>
      <c r="AD4315" s="1">
        <v>2.2086473244459004</v>
      </c>
      <c r="AE4315" s="1">
        <v>2.214751945047011</v>
      </c>
      <c r="AF4315" s="1" t="s">
        <v>4</v>
      </c>
      <c r="AG4315" s="1" t="s">
        <v>4</v>
      </c>
      <c r="AH4315" s="1" t="s">
        <v>4</v>
      </c>
      <c r="AI4315" s="1" t="s">
        <v>4</v>
      </c>
      <c r="AJ4315" s="1" t="s">
        <v>4</v>
      </c>
      <c r="AK4315" s="1" t="s">
        <v>4</v>
      </c>
    </row>
    <row r="4316" spans="1:37">
      <c r="A4316" t="s">
        <v>27</v>
      </c>
      <c r="B4316" s="2">
        <v>142</v>
      </c>
      <c r="C4316" t="s">
        <v>28</v>
      </c>
      <c r="D4316" s="2">
        <v>2015</v>
      </c>
      <c r="E4316" s="1" t="s">
        <v>4</v>
      </c>
      <c r="F4316" s="1" t="s">
        <v>4</v>
      </c>
      <c r="G4316" s="1" t="s">
        <v>4</v>
      </c>
      <c r="H4316" s="1" t="s">
        <v>4</v>
      </c>
      <c r="I4316" s="1" t="s">
        <v>4</v>
      </c>
      <c r="J4316" s="1" t="s">
        <v>4</v>
      </c>
      <c r="K4316" s="1" t="s">
        <v>4</v>
      </c>
      <c r="L4316" s="1" t="s">
        <v>4</v>
      </c>
      <c r="M4316" s="1" t="s">
        <v>4</v>
      </c>
      <c r="N4316" s="1" t="s">
        <v>4</v>
      </c>
      <c r="O4316" s="1" t="s">
        <v>4</v>
      </c>
      <c r="P4316" s="1" t="s">
        <v>4</v>
      </c>
      <c r="Q4316" s="1" t="s">
        <v>4</v>
      </c>
      <c r="R4316" s="1" t="s">
        <v>4</v>
      </c>
      <c r="S4316" s="1" t="s">
        <v>4</v>
      </c>
      <c r="T4316" s="1" t="s">
        <v>4</v>
      </c>
      <c r="U4316" s="1" t="s">
        <v>4</v>
      </c>
      <c r="V4316" s="1" t="s">
        <v>4</v>
      </c>
      <c r="W4316" s="1" t="s">
        <v>4</v>
      </c>
      <c r="X4316" s="1" t="s">
        <v>4</v>
      </c>
      <c r="Y4316" s="1">
        <v>1.9961258123703418</v>
      </c>
      <c r="Z4316" s="1">
        <v>2.1134223438445288</v>
      </c>
      <c r="AA4316" s="1">
        <v>1.9854683303845988</v>
      </c>
      <c r="AB4316" s="1">
        <v>2.270015282587412</v>
      </c>
      <c r="AC4316" s="1">
        <v>1.8625464803153413</v>
      </c>
      <c r="AD4316" s="1">
        <v>0.8713064368742085</v>
      </c>
      <c r="AE4316" s="1">
        <v>1.5980748941115452</v>
      </c>
      <c r="AF4316" s="1">
        <v>1.611019844470607</v>
      </c>
      <c r="AG4316" s="1" t="s">
        <v>4</v>
      </c>
      <c r="AH4316" s="1" t="s">
        <v>4</v>
      </c>
      <c r="AI4316" s="1" t="s">
        <v>4</v>
      </c>
      <c r="AJ4316" s="1" t="s">
        <v>4</v>
      </c>
      <c r="AK4316" s="1" t="s">
        <v>4</v>
      </c>
    </row>
    <row r="4317" spans="1:37">
      <c r="A4317" t="s">
        <v>27</v>
      </c>
      <c r="B4317" s="2">
        <v>142</v>
      </c>
      <c r="C4317" t="s">
        <v>28</v>
      </c>
      <c r="D4317" s="2">
        <v>2016</v>
      </c>
      <c r="E4317" s="1" t="s">
        <v>4</v>
      </c>
      <c r="F4317" s="1" t="s">
        <v>4</v>
      </c>
      <c r="G4317" s="1" t="s">
        <v>4</v>
      </c>
      <c r="H4317" s="1" t="s">
        <v>4</v>
      </c>
      <c r="I4317" s="1" t="s">
        <v>4</v>
      </c>
      <c r="J4317" s="1" t="s">
        <v>4</v>
      </c>
      <c r="K4317" s="1" t="s">
        <v>4</v>
      </c>
      <c r="L4317" s="1" t="s">
        <v>4</v>
      </c>
      <c r="M4317" s="1" t="s">
        <v>4</v>
      </c>
      <c r="N4317" s="1" t="s">
        <v>4</v>
      </c>
      <c r="O4317" s="1" t="s">
        <v>4</v>
      </c>
      <c r="P4317" s="1" t="s">
        <v>4</v>
      </c>
      <c r="Q4317" s="1" t="s">
        <v>4</v>
      </c>
      <c r="R4317" s="1" t="s">
        <v>4</v>
      </c>
      <c r="S4317" s="1" t="s">
        <v>4</v>
      </c>
      <c r="T4317" s="1" t="s">
        <v>4</v>
      </c>
      <c r="U4317" s="1" t="s">
        <v>4</v>
      </c>
      <c r="V4317" s="1" t="s">
        <v>4</v>
      </c>
      <c r="W4317" s="1" t="s">
        <v>4</v>
      </c>
      <c r="X4317" s="1" t="s">
        <v>4</v>
      </c>
      <c r="Y4317" s="1" t="s">
        <v>4</v>
      </c>
      <c r="Z4317" s="1">
        <v>2.1248603073302341</v>
      </c>
      <c r="AA4317" s="1">
        <v>2.0387931087257005</v>
      </c>
      <c r="AB4317" s="1">
        <v>2.212605968351955</v>
      </c>
      <c r="AC4317" s="1">
        <v>1.9902418791154952</v>
      </c>
      <c r="AD4317" s="1">
        <v>1.2621439551001146</v>
      </c>
      <c r="AE4317" s="1">
        <v>0.81489393657201425</v>
      </c>
      <c r="AF4317" s="1">
        <v>1.0779817879430054</v>
      </c>
      <c r="AG4317" s="1">
        <v>1.0914282855416513</v>
      </c>
      <c r="AH4317" s="1" t="s">
        <v>4</v>
      </c>
      <c r="AI4317" s="1" t="s">
        <v>4</v>
      </c>
      <c r="AJ4317" s="1" t="s">
        <v>4</v>
      </c>
      <c r="AK4317" s="1" t="s">
        <v>4</v>
      </c>
    </row>
    <row r="4318" spans="1:37">
      <c r="A4318" t="s">
        <v>27</v>
      </c>
      <c r="B4318" s="2">
        <v>142</v>
      </c>
      <c r="C4318" t="s">
        <v>28</v>
      </c>
      <c r="D4318" s="2">
        <v>2017</v>
      </c>
      <c r="E4318" s="1" t="s">
        <v>4</v>
      </c>
      <c r="F4318" s="1" t="s">
        <v>4</v>
      </c>
      <c r="G4318" s="1" t="s">
        <v>4</v>
      </c>
      <c r="H4318" s="1" t="s">
        <v>4</v>
      </c>
      <c r="I4318" s="1" t="s">
        <v>4</v>
      </c>
      <c r="J4318" s="1" t="s">
        <v>4</v>
      </c>
      <c r="K4318" s="1" t="s">
        <v>4</v>
      </c>
      <c r="L4318" s="1" t="s">
        <v>4</v>
      </c>
      <c r="M4318" s="1" t="s">
        <v>4</v>
      </c>
      <c r="N4318" s="1" t="s">
        <v>4</v>
      </c>
      <c r="O4318" s="1" t="s">
        <v>4</v>
      </c>
      <c r="P4318" s="1" t="s">
        <v>4</v>
      </c>
      <c r="Q4318" s="1" t="s">
        <v>4</v>
      </c>
      <c r="R4318" s="1" t="s">
        <v>4</v>
      </c>
      <c r="S4318" s="1" t="s">
        <v>4</v>
      </c>
      <c r="T4318" s="1" t="s">
        <v>4</v>
      </c>
      <c r="U4318" s="1" t="s">
        <v>4</v>
      </c>
      <c r="V4318" s="1" t="s">
        <v>4</v>
      </c>
      <c r="W4318" s="1" t="s">
        <v>4</v>
      </c>
      <c r="X4318" s="1" t="s">
        <v>4</v>
      </c>
      <c r="Y4318" s="1" t="s">
        <v>4</v>
      </c>
      <c r="Z4318" s="1" t="s">
        <v>4</v>
      </c>
      <c r="AA4318" s="1">
        <v>2.0131768298282671</v>
      </c>
      <c r="AB4318" s="1">
        <v>2.2190693397521111</v>
      </c>
      <c r="AC4318" s="1">
        <v>2.0655090686617195</v>
      </c>
      <c r="AD4318" s="1">
        <v>1.6239785815967744</v>
      </c>
      <c r="AE4318" s="1">
        <v>1.202146538915283</v>
      </c>
      <c r="AF4318" s="1">
        <v>1.3630332542620804</v>
      </c>
      <c r="AG4318" s="1">
        <v>1.9187868082336079</v>
      </c>
      <c r="AH4318" s="1">
        <v>2.3232916014606086</v>
      </c>
      <c r="AI4318" s="1" t="s">
        <v>4</v>
      </c>
      <c r="AJ4318" s="1" t="s">
        <v>4</v>
      </c>
      <c r="AK4318" s="1" t="s">
        <v>4</v>
      </c>
    </row>
    <row r="4319" spans="1:37">
      <c r="A4319" t="s">
        <v>27</v>
      </c>
      <c r="B4319" s="2">
        <v>142</v>
      </c>
      <c r="C4319" t="s">
        <v>28</v>
      </c>
      <c r="D4319" s="2">
        <v>2018</v>
      </c>
      <c r="E4319" s="1" t="s">
        <v>4</v>
      </c>
      <c r="F4319" s="1" t="s">
        <v>4</v>
      </c>
      <c r="G4319" s="1" t="s">
        <v>4</v>
      </c>
      <c r="H4319" s="1" t="s">
        <v>4</v>
      </c>
      <c r="I4319" s="1" t="s">
        <v>4</v>
      </c>
      <c r="J4319" s="1" t="s">
        <v>4</v>
      </c>
      <c r="K4319" s="1" t="s">
        <v>4</v>
      </c>
      <c r="L4319" s="1" t="s">
        <v>4</v>
      </c>
      <c r="M4319" s="1" t="s">
        <v>4</v>
      </c>
      <c r="N4319" s="1" t="s">
        <v>4</v>
      </c>
      <c r="O4319" s="1" t="s">
        <v>4</v>
      </c>
      <c r="P4319" s="1" t="s">
        <v>4</v>
      </c>
      <c r="Q4319" s="1" t="s">
        <v>4</v>
      </c>
      <c r="R4319" s="1" t="s">
        <v>4</v>
      </c>
      <c r="S4319" s="1" t="s">
        <v>4</v>
      </c>
      <c r="T4319" s="1" t="s">
        <v>4</v>
      </c>
      <c r="U4319" s="1" t="s">
        <v>4</v>
      </c>
      <c r="V4319" s="1" t="s">
        <v>4</v>
      </c>
      <c r="W4319" s="1" t="s">
        <v>4</v>
      </c>
      <c r="X4319" s="1" t="s">
        <v>4</v>
      </c>
      <c r="Y4319" s="1" t="s">
        <v>4</v>
      </c>
      <c r="Z4319" s="1" t="s">
        <v>4</v>
      </c>
      <c r="AA4319" s="1" t="s">
        <v>4</v>
      </c>
      <c r="AB4319" s="1">
        <v>2.2349657077692653</v>
      </c>
      <c r="AC4319" s="1">
        <v>2.0958150320387503</v>
      </c>
      <c r="AD4319" s="1">
        <v>1.9119028269107607</v>
      </c>
      <c r="AE4319" s="1">
        <v>1.796534861795851</v>
      </c>
      <c r="AF4319" s="1">
        <v>1.6198311227096474</v>
      </c>
      <c r="AG4319" s="1">
        <v>2.106685641768391</v>
      </c>
      <c r="AH4319" s="1">
        <v>1.2895010989617983</v>
      </c>
      <c r="AI4319" s="1">
        <v>1.2895010989617983</v>
      </c>
      <c r="AJ4319" s="1" t="s">
        <v>4</v>
      </c>
      <c r="AK4319" s="1" t="s">
        <v>4</v>
      </c>
    </row>
    <row r="4320" spans="1:37">
      <c r="A4320" t="s">
        <v>27</v>
      </c>
      <c r="B4320" s="2">
        <v>142</v>
      </c>
      <c r="C4320" t="s">
        <v>28</v>
      </c>
      <c r="D4320" s="2">
        <v>2019</v>
      </c>
      <c r="E4320" s="1" t="s">
        <v>4</v>
      </c>
      <c r="F4320" s="1" t="s">
        <v>4</v>
      </c>
      <c r="G4320" s="1" t="s">
        <v>4</v>
      </c>
      <c r="H4320" s="1" t="s">
        <v>4</v>
      </c>
      <c r="I4320" s="1" t="s">
        <v>4</v>
      </c>
      <c r="J4320" s="1" t="s">
        <v>4</v>
      </c>
      <c r="K4320" s="1" t="s">
        <v>4</v>
      </c>
      <c r="L4320" s="1" t="s">
        <v>4</v>
      </c>
      <c r="M4320" s="1" t="s">
        <v>4</v>
      </c>
      <c r="N4320" s="1" t="s">
        <v>4</v>
      </c>
      <c r="O4320" s="1" t="s">
        <v>4</v>
      </c>
      <c r="P4320" s="1" t="s">
        <v>4</v>
      </c>
      <c r="Q4320" s="1" t="s">
        <v>4</v>
      </c>
      <c r="R4320" s="1" t="s">
        <v>4</v>
      </c>
      <c r="S4320" s="1" t="s">
        <v>4</v>
      </c>
      <c r="T4320" s="1" t="s">
        <v>4</v>
      </c>
      <c r="U4320" s="1" t="s">
        <v>4</v>
      </c>
      <c r="V4320" s="1" t="s">
        <v>4</v>
      </c>
      <c r="W4320" s="1" t="s">
        <v>4</v>
      </c>
      <c r="X4320" s="1" t="s">
        <v>4</v>
      </c>
      <c r="Y4320" s="1" t="s">
        <v>4</v>
      </c>
      <c r="Z4320" s="1" t="s">
        <v>4</v>
      </c>
      <c r="AA4320" s="1" t="s">
        <v>4</v>
      </c>
      <c r="AB4320" s="1" t="s">
        <v>4</v>
      </c>
      <c r="AC4320" s="1">
        <v>2.1175696963807056</v>
      </c>
      <c r="AD4320" s="1">
        <v>2.0164748534414079</v>
      </c>
      <c r="AE4320" s="1">
        <v>2.0848452370597181</v>
      </c>
      <c r="AF4320" s="1">
        <v>1.875853211381151</v>
      </c>
      <c r="AG4320" s="1">
        <v>2.0578088738290035</v>
      </c>
      <c r="AH4320" s="1">
        <v>1.9318473628596955</v>
      </c>
      <c r="AI4320" s="1">
        <v>1.1547459657740511</v>
      </c>
      <c r="AJ4320" s="1">
        <v>0.8518528940037573</v>
      </c>
      <c r="AK4320" s="1" t="s">
        <v>4</v>
      </c>
    </row>
    <row r="4321" spans="1:37">
      <c r="A4321" t="s">
        <v>27</v>
      </c>
      <c r="B4321" s="2">
        <v>142</v>
      </c>
      <c r="C4321" t="s">
        <v>28</v>
      </c>
      <c r="D4321" s="2">
        <v>2020</v>
      </c>
      <c r="E4321" s="1" t="s">
        <v>4</v>
      </c>
      <c r="F4321" s="1" t="s">
        <v>4</v>
      </c>
      <c r="G4321" s="1" t="s">
        <v>4</v>
      </c>
      <c r="H4321" s="1" t="s">
        <v>4</v>
      </c>
      <c r="I4321" s="1" t="s">
        <v>4</v>
      </c>
      <c r="J4321" s="1" t="s">
        <v>4</v>
      </c>
      <c r="K4321" s="1" t="s">
        <v>4</v>
      </c>
      <c r="L4321" s="1" t="s">
        <v>4</v>
      </c>
      <c r="M4321" s="1" t="s">
        <v>4</v>
      </c>
      <c r="N4321" s="1" t="s">
        <v>4</v>
      </c>
      <c r="O4321" s="1" t="s">
        <v>4</v>
      </c>
      <c r="P4321" s="1" t="s">
        <v>4</v>
      </c>
      <c r="Q4321" s="1" t="s">
        <v>4</v>
      </c>
      <c r="R4321" s="1" t="s">
        <v>4</v>
      </c>
      <c r="S4321" s="1" t="s">
        <v>4</v>
      </c>
      <c r="T4321" s="1" t="s">
        <v>4</v>
      </c>
      <c r="U4321" s="1" t="s">
        <v>4</v>
      </c>
      <c r="V4321" s="1" t="s">
        <v>4</v>
      </c>
      <c r="W4321" s="1" t="s">
        <v>4</v>
      </c>
      <c r="X4321" s="1" t="s">
        <v>4</v>
      </c>
      <c r="Y4321" s="1" t="s">
        <v>4</v>
      </c>
      <c r="Z4321" s="1" t="s">
        <v>4</v>
      </c>
      <c r="AA4321" s="1" t="s">
        <v>4</v>
      </c>
      <c r="AB4321" s="1" t="s">
        <v>4</v>
      </c>
      <c r="AC4321" s="1" t="s">
        <v>4</v>
      </c>
      <c r="AD4321" s="1">
        <v>2.0322508816845719</v>
      </c>
      <c r="AE4321" s="1">
        <v>2.1016201371655718</v>
      </c>
      <c r="AF4321" s="1">
        <v>1.8573701100336404</v>
      </c>
      <c r="AG4321" s="1">
        <v>1.9138196925007289</v>
      </c>
      <c r="AH4321" s="1">
        <v>2.4413994766936842</v>
      </c>
      <c r="AI4321" s="1">
        <v>-2.8343304796792146</v>
      </c>
      <c r="AJ4321" s="1">
        <v>-0.76586683570607494</v>
      </c>
      <c r="AK4321" s="1">
        <v>-0.71716331545196299</v>
      </c>
    </row>
    <row r="4322" spans="1:37">
      <c r="A4322" t="s">
        <v>27</v>
      </c>
      <c r="B4322" s="2">
        <v>142</v>
      </c>
      <c r="C4322" t="s">
        <v>28</v>
      </c>
      <c r="D4322" s="2">
        <v>2021</v>
      </c>
      <c r="E4322" s="1" t="s">
        <v>4</v>
      </c>
      <c r="F4322" s="1" t="s">
        <v>4</v>
      </c>
      <c r="G4322" s="1" t="s">
        <v>4</v>
      </c>
      <c r="H4322" s="1" t="s">
        <v>4</v>
      </c>
      <c r="I4322" s="1" t="s">
        <v>4</v>
      </c>
      <c r="J4322" s="1" t="s">
        <v>4</v>
      </c>
      <c r="K4322" s="1" t="s">
        <v>4</v>
      </c>
      <c r="L4322" s="1" t="s">
        <v>4</v>
      </c>
      <c r="M4322" s="1" t="s">
        <v>4</v>
      </c>
      <c r="N4322" s="1" t="s">
        <v>4</v>
      </c>
      <c r="O4322" s="1" t="s">
        <v>4</v>
      </c>
      <c r="P4322" s="1" t="s">
        <v>4</v>
      </c>
      <c r="Q4322" s="1" t="s">
        <v>4</v>
      </c>
      <c r="R4322" s="1" t="s">
        <v>4</v>
      </c>
      <c r="S4322" s="1" t="s">
        <v>4</v>
      </c>
      <c r="T4322" s="1" t="s">
        <v>4</v>
      </c>
      <c r="U4322" s="1" t="s">
        <v>4</v>
      </c>
      <c r="V4322" s="1" t="s">
        <v>4</v>
      </c>
      <c r="W4322" s="1" t="s">
        <v>4</v>
      </c>
      <c r="X4322" s="1" t="s">
        <v>4</v>
      </c>
      <c r="Y4322" s="1" t="s">
        <v>4</v>
      </c>
      <c r="Z4322" s="1" t="s">
        <v>4</v>
      </c>
      <c r="AA4322" s="1" t="s">
        <v>4</v>
      </c>
      <c r="AB4322" s="1" t="s">
        <v>4</v>
      </c>
      <c r="AC4322" s="1" t="s">
        <v>4</v>
      </c>
      <c r="AD4322" s="1" t="s">
        <v>4</v>
      </c>
      <c r="AE4322" s="1">
        <v>2.1183732622160223</v>
      </c>
      <c r="AF4322" s="1">
        <v>1.8434100371343742</v>
      </c>
      <c r="AG4322" s="1">
        <v>1.8554566622780877</v>
      </c>
      <c r="AH4322" s="1">
        <v>1.5768951232906669</v>
      </c>
      <c r="AI4322" s="1">
        <v>3.5588509246629263</v>
      </c>
      <c r="AJ4322" s="1">
        <v>3.0264194098732489</v>
      </c>
      <c r="AK4322" s="1">
        <v>3.8809156093623232</v>
      </c>
    </row>
    <row r="4323" spans="1:37">
      <c r="A4323" t="s">
        <v>27</v>
      </c>
      <c r="B4323" s="2">
        <v>142</v>
      </c>
      <c r="C4323" t="s">
        <v>28</v>
      </c>
      <c r="D4323" s="2">
        <v>2022</v>
      </c>
      <c r="E4323" s="1" t="s">
        <v>4</v>
      </c>
      <c r="F4323" s="1" t="s">
        <v>4</v>
      </c>
      <c r="G4323" s="1" t="s">
        <v>4</v>
      </c>
      <c r="H4323" s="1" t="s">
        <v>4</v>
      </c>
      <c r="I4323" s="1" t="s">
        <v>4</v>
      </c>
      <c r="J4323" s="1" t="s">
        <v>4</v>
      </c>
      <c r="K4323" s="1" t="s">
        <v>4</v>
      </c>
      <c r="L4323" s="1" t="s">
        <v>4</v>
      </c>
      <c r="M4323" s="1" t="s">
        <v>4</v>
      </c>
      <c r="N4323" s="1" t="s">
        <v>4</v>
      </c>
      <c r="O4323" s="1" t="s">
        <v>4</v>
      </c>
      <c r="P4323" s="1" t="s">
        <v>4</v>
      </c>
      <c r="Q4323" s="1" t="s">
        <v>4</v>
      </c>
      <c r="R4323" s="1" t="s">
        <v>4</v>
      </c>
      <c r="S4323" s="1" t="s">
        <v>4</v>
      </c>
      <c r="T4323" s="1" t="s">
        <v>4</v>
      </c>
      <c r="U4323" s="1" t="s">
        <v>4</v>
      </c>
      <c r="V4323" s="1" t="s">
        <v>4</v>
      </c>
      <c r="W4323" s="1" t="s">
        <v>4</v>
      </c>
      <c r="X4323" s="1" t="s">
        <v>4</v>
      </c>
      <c r="Y4323" s="1" t="s">
        <v>4</v>
      </c>
      <c r="Z4323" s="1" t="s">
        <v>4</v>
      </c>
      <c r="AA4323" s="1" t="s">
        <v>4</v>
      </c>
      <c r="AB4323" s="1" t="s">
        <v>4</v>
      </c>
      <c r="AC4323" s="1" t="s">
        <v>4</v>
      </c>
      <c r="AD4323" s="1" t="s">
        <v>4</v>
      </c>
      <c r="AE4323" s="1" t="s">
        <v>4</v>
      </c>
      <c r="AF4323" s="1">
        <v>1.8553229910543756</v>
      </c>
      <c r="AG4323" s="1">
        <v>1.8006386477434022</v>
      </c>
      <c r="AH4323" s="1">
        <v>1.630956288855745</v>
      </c>
      <c r="AI4323" s="1">
        <v>2.9542250962470096</v>
      </c>
      <c r="AJ4323" s="1">
        <v>4.0676089338124832</v>
      </c>
      <c r="AK4323" s="1">
        <v>3.6487744773987085</v>
      </c>
    </row>
    <row r="4324" spans="1:37">
      <c r="A4324" t="s">
        <v>27</v>
      </c>
      <c r="B4324" s="2">
        <v>142</v>
      </c>
      <c r="C4324" t="s">
        <v>28</v>
      </c>
      <c r="D4324" s="2">
        <v>2023</v>
      </c>
      <c r="E4324" s="1" t="s">
        <v>4</v>
      </c>
      <c r="F4324" s="1" t="s">
        <v>4</v>
      </c>
      <c r="G4324" s="1" t="s">
        <v>4</v>
      </c>
      <c r="H4324" s="1" t="s">
        <v>4</v>
      </c>
      <c r="I4324" s="1" t="s">
        <v>4</v>
      </c>
      <c r="J4324" s="1" t="s">
        <v>4</v>
      </c>
      <c r="K4324" s="1" t="s">
        <v>4</v>
      </c>
      <c r="L4324" s="1" t="s">
        <v>4</v>
      </c>
      <c r="M4324" s="1" t="s">
        <v>4</v>
      </c>
      <c r="N4324" s="1" t="s">
        <v>4</v>
      </c>
      <c r="O4324" s="1" t="s">
        <v>4</v>
      </c>
      <c r="P4324" s="1" t="s">
        <v>4</v>
      </c>
      <c r="Q4324" s="1" t="s">
        <v>4</v>
      </c>
      <c r="R4324" s="1" t="s">
        <v>4</v>
      </c>
      <c r="S4324" s="1" t="s">
        <v>4</v>
      </c>
      <c r="T4324" s="1" t="s">
        <v>4</v>
      </c>
      <c r="U4324" s="1" t="s">
        <v>4</v>
      </c>
      <c r="V4324" s="1" t="s">
        <v>4</v>
      </c>
      <c r="W4324" s="1" t="s">
        <v>4</v>
      </c>
      <c r="X4324" s="1" t="s">
        <v>4</v>
      </c>
      <c r="Y4324" s="1" t="s">
        <v>4</v>
      </c>
      <c r="Z4324" s="1" t="s">
        <v>4</v>
      </c>
      <c r="AA4324" s="1" t="s">
        <v>4</v>
      </c>
      <c r="AB4324" s="1" t="s">
        <v>4</v>
      </c>
      <c r="AC4324" s="1" t="s">
        <v>4</v>
      </c>
      <c r="AD4324" s="1" t="s">
        <v>4</v>
      </c>
      <c r="AE4324" s="1" t="s">
        <v>4</v>
      </c>
      <c r="AF4324" s="1" t="s">
        <v>4</v>
      </c>
      <c r="AG4324" s="1">
        <v>1.8028340451457181</v>
      </c>
      <c r="AH4324" s="1">
        <v>1.659173418185822</v>
      </c>
      <c r="AI4324" s="1">
        <v>2.3249836241322486</v>
      </c>
      <c r="AJ4324" s="1">
        <v>2.9140775276760289</v>
      </c>
      <c r="AK4324" s="1">
        <v>2.5706130916497871</v>
      </c>
    </row>
    <row r="4325" spans="1:37">
      <c r="A4325" t="s">
        <v>195</v>
      </c>
      <c r="B4325" s="2">
        <v>558</v>
      </c>
      <c r="C4325" t="s">
        <v>196</v>
      </c>
      <c r="D4325" s="2">
        <v>1991</v>
      </c>
      <c r="E4325" s="1">
        <v>11.165938368349826</v>
      </c>
      <c r="F4325" s="1">
        <v>-0.30522472324898686</v>
      </c>
      <c r="G4325" s="1">
        <v>-0.30522472324898686</v>
      </c>
      <c r="H4325" s="1">
        <v>4.5999982297534991</v>
      </c>
      <c r="I4325" s="1" t="s">
        <v>4</v>
      </c>
      <c r="J4325" s="1" t="s">
        <v>4</v>
      </c>
      <c r="K4325" s="1" t="s">
        <v>4</v>
      </c>
      <c r="L4325" s="1" t="s">
        <v>4</v>
      </c>
      <c r="M4325" s="1" t="s">
        <v>4</v>
      </c>
      <c r="N4325" s="1" t="s">
        <v>4</v>
      </c>
      <c r="O4325" s="1" t="s">
        <v>4</v>
      </c>
      <c r="P4325" s="1" t="s">
        <v>4</v>
      </c>
      <c r="Q4325" s="1" t="s">
        <v>4</v>
      </c>
      <c r="R4325" s="1" t="s">
        <v>4</v>
      </c>
      <c r="S4325" s="1" t="s">
        <v>4</v>
      </c>
      <c r="T4325" s="1" t="s">
        <v>4</v>
      </c>
      <c r="U4325" s="1" t="s">
        <v>4</v>
      </c>
      <c r="V4325" s="1" t="s">
        <v>4</v>
      </c>
      <c r="W4325" s="1" t="s">
        <v>4</v>
      </c>
      <c r="X4325" s="1" t="s">
        <v>4</v>
      </c>
      <c r="Y4325" s="1" t="s">
        <v>4</v>
      </c>
      <c r="Z4325" s="1" t="s">
        <v>4</v>
      </c>
      <c r="AA4325" s="1" t="s">
        <v>4</v>
      </c>
      <c r="AB4325" s="1" t="s">
        <v>4</v>
      </c>
      <c r="AC4325" s="1" t="s">
        <v>4</v>
      </c>
      <c r="AD4325" s="1" t="s">
        <v>4</v>
      </c>
      <c r="AE4325" s="1" t="s">
        <v>4</v>
      </c>
      <c r="AF4325" s="1" t="s">
        <v>4</v>
      </c>
      <c r="AG4325" s="1" t="s">
        <v>4</v>
      </c>
      <c r="AH4325" s="1" t="s">
        <v>4</v>
      </c>
      <c r="AI4325" s="1" t="s">
        <v>4</v>
      </c>
      <c r="AJ4325" s="1" t="s">
        <v>4</v>
      </c>
      <c r="AK4325" s="1" t="s">
        <v>4</v>
      </c>
    </row>
    <row r="4326" spans="1:37">
      <c r="A4326" t="s">
        <v>195</v>
      </c>
      <c r="B4326" s="2">
        <v>558</v>
      </c>
      <c r="C4326" t="s">
        <v>196</v>
      </c>
      <c r="D4326" s="2">
        <v>1992</v>
      </c>
      <c r="E4326" s="1">
        <v>3.7309888662190982</v>
      </c>
      <c r="F4326" s="1">
        <v>4.2723398765900145</v>
      </c>
      <c r="G4326" s="1">
        <v>4.2723398765900145</v>
      </c>
      <c r="H4326" s="1">
        <v>2.1000035859866095</v>
      </c>
      <c r="I4326" s="1">
        <v>2.1000035859866095</v>
      </c>
      <c r="J4326" s="1" t="s">
        <v>4</v>
      </c>
      <c r="K4326" s="1" t="s">
        <v>4</v>
      </c>
      <c r="L4326" s="1" t="s">
        <v>4</v>
      </c>
      <c r="M4326" s="1" t="s">
        <v>4</v>
      </c>
      <c r="N4326" s="1" t="s">
        <v>4</v>
      </c>
      <c r="O4326" s="1" t="s">
        <v>4</v>
      </c>
      <c r="P4326" s="1" t="s">
        <v>4</v>
      </c>
      <c r="Q4326" s="1" t="s">
        <v>4</v>
      </c>
      <c r="R4326" s="1" t="s">
        <v>4</v>
      </c>
      <c r="S4326" s="1" t="s">
        <v>4</v>
      </c>
      <c r="T4326" s="1" t="s">
        <v>4</v>
      </c>
      <c r="U4326" s="1" t="s">
        <v>4</v>
      </c>
      <c r="V4326" s="1" t="s">
        <v>4</v>
      </c>
      <c r="W4326" s="1" t="s">
        <v>4</v>
      </c>
      <c r="X4326" s="1" t="s">
        <v>4</v>
      </c>
      <c r="Y4326" s="1" t="s">
        <v>4</v>
      </c>
      <c r="Z4326" s="1" t="s">
        <v>4</v>
      </c>
      <c r="AA4326" s="1" t="s">
        <v>4</v>
      </c>
      <c r="AB4326" s="1" t="s">
        <v>4</v>
      </c>
      <c r="AC4326" s="1" t="s">
        <v>4</v>
      </c>
      <c r="AD4326" s="1" t="s">
        <v>4</v>
      </c>
      <c r="AE4326" s="1" t="s">
        <v>4</v>
      </c>
      <c r="AF4326" s="1" t="s">
        <v>4</v>
      </c>
      <c r="AG4326" s="1" t="s">
        <v>4</v>
      </c>
      <c r="AH4326" s="1" t="s">
        <v>4</v>
      </c>
      <c r="AI4326" s="1" t="s">
        <v>4</v>
      </c>
      <c r="AJ4326" s="1" t="s">
        <v>4</v>
      </c>
      <c r="AK4326" s="1" t="s">
        <v>4</v>
      </c>
    </row>
    <row r="4327" spans="1:37">
      <c r="A4327" t="s">
        <v>195</v>
      </c>
      <c r="B4327" s="2">
        <v>558</v>
      </c>
      <c r="C4327" t="s">
        <v>196</v>
      </c>
      <c r="D4327" s="2">
        <v>1993</v>
      </c>
      <c r="E4327" s="1">
        <v>4.2946578989929707</v>
      </c>
      <c r="F4327" s="1">
        <v>4.78129035559125</v>
      </c>
      <c r="G4327" s="1">
        <v>4.78129035559125</v>
      </c>
      <c r="H4327" s="1">
        <v>4.7812924032208937</v>
      </c>
      <c r="I4327" s="1">
        <v>4.7812924032208937</v>
      </c>
      <c r="J4327" s="1">
        <v>4.7812924032208937</v>
      </c>
      <c r="K4327" s="1" t="s">
        <v>4</v>
      </c>
      <c r="L4327" s="1" t="s">
        <v>4</v>
      </c>
      <c r="M4327" s="1" t="s">
        <v>4</v>
      </c>
      <c r="N4327" s="1" t="s">
        <v>4</v>
      </c>
      <c r="O4327" s="1" t="s">
        <v>4</v>
      </c>
      <c r="P4327" s="1" t="s">
        <v>4</v>
      </c>
      <c r="Q4327" s="1" t="s">
        <v>4</v>
      </c>
      <c r="R4327" s="1" t="s">
        <v>4</v>
      </c>
      <c r="S4327" s="1" t="s">
        <v>4</v>
      </c>
      <c r="T4327" s="1" t="s">
        <v>4</v>
      </c>
      <c r="U4327" s="1" t="s">
        <v>4</v>
      </c>
      <c r="V4327" s="1" t="s">
        <v>4</v>
      </c>
      <c r="W4327" s="1" t="s">
        <v>4</v>
      </c>
      <c r="X4327" s="1" t="s">
        <v>4</v>
      </c>
      <c r="Y4327" s="1" t="s">
        <v>4</v>
      </c>
      <c r="Z4327" s="1" t="s">
        <v>4</v>
      </c>
      <c r="AA4327" s="1" t="s">
        <v>4</v>
      </c>
      <c r="AB4327" s="1" t="s">
        <v>4</v>
      </c>
      <c r="AC4327" s="1" t="s">
        <v>4</v>
      </c>
      <c r="AD4327" s="1" t="s">
        <v>4</v>
      </c>
      <c r="AE4327" s="1" t="s">
        <v>4</v>
      </c>
      <c r="AF4327" s="1" t="s">
        <v>4</v>
      </c>
      <c r="AG4327" s="1" t="s">
        <v>4</v>
      </c>
      <c r="AH4327" s="1" t="s">
        <v>4</v>
      </c>
      <c r="AI4327" s="1" t="s">
        <v>4</v>
      </c>
      <c r="AJ4327" s="1" t="s">
        <v>4</v>
      </c>
      <c r="AK4327" s="1" t="s">
        <v>4</v>
      </c>
    </row>
    <row r="4328" spans="1:37">
      <c r="A4328" t="s">
        <v>195</v>
      </c>
      <c r="B4328" s="2">
        <v>558</v>
      </c>
      <c r="C4328" t="s">
        <v>196</v>
      </c>
      <c r="D4328" s="2">
        <v>1994</v>
      </c>
      <c r="E4328" s="1">
        <v>4.5118055761656839</v>
      </c>
      <c r="F4328" s="1">
        <v>5.104441059838094</v>
      </c>
      <c r="G4328" s="1">
        <v>5.104441059838094</v>
      </c>
      <c r="H4328" s="1">
        <v>5.1044418484247123</v>
      </c>
      <c r="I4328" s="1">
        <v>5.1044418484247123</v>
      </c>
      <c r="J4328" s="1">
        <v>5.1044418484247123</v>
      </c>
      <c r="K4328" s="1">
        <v>3.0372135707042558</v>
      </c>
      <c r="L4328" s="1" t="s">
        <v>4</v>
      </c>
      <c r="M4328" s="1" t="s">
        <v>4</v>
      </c>
      <c r="N4328" s="1" t="s">
        <v>4</v>
      </c>
      <c r="O4328" s="1" t="s">
        <v>4</v>
      </c>
      <c r="P4328" s="1" t="s">
        <v>4</v>
      </c>
      <c r="Q4328" s="1" t="s">
        <v>4</v>
      </c>
      <c r="R4328" s="1" t="s">
        <v>4</v>
      </c>
      <c r="S4328" s="1" t="s">
        <v>4</v>
      </c>
      <c r="T4328" s="1" t="s">
        <v>4</v>
      </c>
      <c r="U4328" s="1" t="s">
        <v>4</v>
      </c>
      <c r="V4328" s="1" t="s">
        <v>4</v>
      </c>
      <c r="W4328" s="1" t="s">
        <v>4</v>
      </c>
      <c r="X4328" s="1" t="s">
        <v>4</v>
      </c>
      <c r="Y4328" s="1" t="s">
        <v>4</v>
      </c>
      <c r="Z4328" s="1" t="s">
        <v>4</v>
      </c>
      <c r="AA4328" s="1" t="s">
        <v>4</v>
      </c>
      <c r="AB4328" s="1" t="s">
        <v>4</v>
      </c>
      <c r="AC4328" s="1" t="s">
        <v>4</v>
      </c>
      <c r="AD4328" s="1" t="s">
        <v>4</v>
      </c>
      <c r="AE4328" s="1" t="s">
        <v>4</v>
      </c>
      <c r="AF4328" s="1" t="s">
        <v>4</v>
      </c>
      <c r="AG4328" s="1" t="s">
        <v>4</v>
      </c>
      <c r="AH4328" s="1" t="s">
        <v>4</v>
      </c>
      <c r="AI4328" s="1" t="s">
        <v>4</v>
      </c>
      <c r="AJ4328" s="1" t="s">
        <v>4</v>
      </c>
      <c r="AK4328" s="1" t="s">
        <v>4</v>
      </c>
    </row>
    <row r="4329" spans="1:37">
      <c r="A4329" t="s">
        <v>195</v>
      </c>
      <c r="B4329" s="2">
        <v>558</v>
      </c>
      <c r="C4329" t="s">
        <v>196</v>
      </c>
      <c r="D4329" s="2">
        <v>1995</v>
      </c>
      <c r="E4329" s="1">
        <v>4.5323540722104205</v>
      </c>
      <c r="F4329" s="1">
        <v>5.2443506202249468</v>
      </c>
      <c r="G4329" s="1">
        <v>5.2443506202249468</v>
      </c>
      <c r="H4329" s="1">
        <v>5.2443480324747993</v>
      </c>
      <c r="I4329" s="1">
        <v>5.2443480324747993</v>
      </c>
      <c r="J4329" s="1">
        <v>5.2443480324747993</v>
      </c>
      <c r="K4329" s="1">
        <v>5.7704074399261618</v>
      </c>
      <c r="L4329" s="1">
        <v>5.3838432347711018</v>
      </c>
      <c r="M4329" s="1" t="s">
        <v>4</v>
      </c>
      <c r="N4329" s="1" t="s">
        <v>4</v>
      </c>
      <c r="O4329" s="1" t="s">
        <v>4</v>
      </c>
      <c r="P4329" s="1" t="s">
        <v>4</v>
      </c>
      <c r="Q4329" s="1" t="s">
        <v>4</v>
      </c>
      <c r="R4329" s="1" t="s">
        <v>4</v>
      </c>
      <c r="S4329" s="1" t="s">
        <v>4</v>
      </c>
      <c r="T4329" s="1" t="s">
        <v>4</v>
      </c>
      <c r="U4329" s="1" t="s">
        <v>4</v>
      </c>
      <c r="V4329" s="1" t="s">
        <v>4</v>
      </c>
      <c r="W4329" s="1" t="s">
        <v>4</v>
      </c>
      <c r="X4329" s="1" t="s">
        <v>4</v>
      </c>
      <c r="Y4329" s="1" t="s">
        <v>4</v>
      </c>
      <c r="Z4329" s="1" t="s">
        <v>4</v>
      </c>
      <c r="AA4329" s="1" t="s">
        <v>4</v>
      </c>
      <c r="AB4329" s="1" t="s">
        <v>4</v>
      </c>
      <c r="AC4329" s="1" t="s">
        <v>4</v>
      </c>
      <c r="AD4329" s="1" t="s">
        <v>4</v>
      </c>
      <c r="AE4329" s="1" t="s">
        <v>4</v>
      </c>
      <c r="AF4329" s="1" t="s">
        <v>4</v>
      </c>
      <c r="AG4329" s="1" t="s">
        <v>4</v>
      </c>
      <c r="AH4329" s="1" t="s">
        <v>4</v>
      </c>
      <c r="AI4329" s="1" t="s">
        <v>4</v>
      </c>
      <c r="AJ4329" s="1" t="s">
        <v>4</v>
      </c>
      <c r="AK4329" s="1" t="s">
        <v>4</v>
      </c>
    </row>
    <row r="4330" spans="1:37">
      <c r="A4330" t="s">
        <v>195</v>
      </c>
      <c r="B4330" s="2">
        <v>558</v>
      </c>
      <c r="C4330" t="s">
        <v>196</v>
      </c>
      <c r="D4330" s="2">
        <v>1996</v>
      </c>
      <c r="E4330" s="1" t="s">
        <v>4</v>
      </c>
      <c r="F4330" s="1">
        <v>5.3083015945232237</v>
      </c>
      <c r="G4330" s="1">
        <v>5.3083015945232237</v>
      </c>
      <c r="H4330" s="1">
        <v>5.3082985512276748</v>
      </c>
      <c r="I4330" s="1">
        <v>5.3082985512276748</v>
      </c>
      <c r="J4330" s="1">
        <v>5.3082985512276748</v>
      </c>
      <c r="K4330" s="1">
        <v>4.1995715820677182</v>
      </c>
      <c r="L4330" s="1">
        <v>3.7746798357755962</v>
      </c>
      <c r="M4330" s="1">
        <v>3.7746798357755962</v>
      </c>
      <c r="N4330" s="1" t="s">
        <v>4</v>
      </c>
      <c r="O4330" s="1" t="s">
        <v>4</v>
      </c>
      <c r="P4330" s="1" t="s">
        <v>4</v>
      </c>
      <c r="Q4330" s="1" t="s">
        <v>4</v>
      </c>
      <c r="R4330" s="1" t="s">
        <v>4</v>
      </c>
      <c r="S4330" s="1" t="s">
        <v>4</v>
      </c>
      <c r="T4330" s="1" t="s">
        <v>4</v>
      </c>
      <c r="U4330" s="1" t="s">
        <v>4</v>
      </c>
      <c r="V4330" s="1" t="s">
        <v>4</v>
      </c>
      <c r="W4330" s="1" t="s">
        <v>4</v>
      </c>
      <c r="X4330" s="1" t="s">
        <v>4</v>
      </c>
      <c r="Y4330" s="1" t="s">
        <v>4</v>
      </c>
      <c r="Z4330" s="1" t="s">
        <v>4</v>
      </c>
      <c r="AA4330" s="1" t="s">
        <v>4</v>
      </c>
      <c r="AB4330" s="1" t="s">
        <v>4</v>
      </c>
      <c r="AC4330" s="1" t="s">
        <v>4</v>
      </c>
      <c r="AD4330" s="1" t="s">
        <v>4</v>
      </c>
      <c r="AE4330" s="1" t="s">
        <v>4</v>
      </c>
      <c r="AF4330" s="1" t="s">
        <v>4</v>
      </c>
      <c r="AG4330" s="1" t="s">
        <v>4</v>
      </c>
      <c r="AH4330" s="1" t="s">
        <v>4</v>
      </c>
      <c r="AI4330" s="1" t="s">
        <v>4</v>
      </c>
      <c r="AJ4330" s="1" t="s">
        <v>4</v>
      </c>
      <c r="AK4330" s="1" t="s">
        <v>4</v>
      </c>
    </row>
    <row r="4331" spans="1:37">
      <c r="A4331" t="s">
        <v>195</v>
      </c>
      <c r="B4331" s="2">
        <v>558</v>
      </c>
      <c r="C4331" t="s">
        <v>196</v>
      </c>
      <c r="D4331" s="2">
        <v>1997</v>
      </c>
      <c r="E4331" s="1" t="s">
        <v>4</v>
      </c>
      <c r="F4331" s="1" t="s">
        <v>4</v>
      </c>
      <c r="G4331" s="1">
        <v>5.3083020290826788</v>
      </c>
      <c r="H4331" s="1">
        <v>5.3083018516724367</v>
      </c>
      <c r="I4331" s="1">
        <v>5.3083018516724367</v>
      </c>
      <c r="J4331" s="1">
        <v>5.3083018516724367</v>
      </c>
      <c r="K4331" s="1">
        <v>4.2004124866108494</v>
      </c>
      <c r="L4331" s="1">
        <v>4.499997762013197</v>
      </c>
      <c r="M4331" s="1">
        <v>4.499997762013197</v>
      </c>
      <c r="N4331" s="1">
        <v>1.86291568815935</v>
      </c>
      <c r="O4331" s="1" t="s">
        <v>4</v>
      </c>
      <c r="P4331" s="1" t="s">
        <v>4</v>
      </c>
      <c r="Q4331" s="1" t="s">
        <v>4</v>
      </c>
      <c r="R4331" s="1" t="s">
        <v>4</v>
      </c>
      <c r="S4331" s="1" t="s">
        <v>4</v>
      </c>
      <c r="T4331" s="1" t="s">
        <v>4</v>
      </c>
      <c r="U4331" s="1" t="s">
        <v>4</v>
      </c>
      <c r="V4331" s="1" t="s">
        <v>4</v>
      </c>
      <c r="W4331" s="1" t="s">
        <v>4</v>
      </c>
      <c r="X4331" s="1" t="s">
        <v>4</v>
      </c>
      <c r="Y4331" s="1" t="s">
        <v>4</v>
      </c>
      <c r="Z4331" s="1" t="s">
        <v>4</v>
      </c>
      <c r="AA4331" s="1" t="s">
        <v>4</v>
      </c>
      <c r="AB4331" s="1" t="s">
        <v>4</v>
      </c>
      <c r="AC4331" s="1" t="s">
        <v>4</v>
      </c>
      <c r="AD4331" s="1" t="s">
        <v>4</v>
      </c>
      <c r="AE4331" s="1" t="s">
        <v>4</v>
      </c>
      <c r="AF4331" s="1" t="s">
        <v>4</v>
      </c>
      <c r="AG4331" s="1" t="s">
        <v>4</v>
      </c>
      <c r="AH4331" s="1" t="s">
        <v>4</v>
      </c>
      <c r="AI4331" s="1" t="s">
        <v>4</v>
      </c>
      <c r="AJ4331" s="1" t="s">
        <v>4</v>
      </c>
      <c r="AK4331" s="1" t="s">
        <v>4</v>
      </c>
    </row>
    <row r="4332" spans="1:37">
      <c r="A4332" t="s">
        <v>195</v>
      </c>
      <c r="B4332" s="2">
        <v>558</v>
      </c>
      <c r="C4332" t="s">
        <v>196</v>
      </c>
      <c r="D4332" s="2">
        <v>1998</v>
      </c>
      <c r="E4332" s="1" t="s">
        <v>4</v>
      </c>
      <c r="F4332" s="1" t="s">
        <v>4</v>
      </c>
      <c r="G4332" s="1" t="s">
        <v>4</v>
      </c>
      <c r="H4332" s="1">
        <v>5.3082988115775276</v>
      </c>
      <c r="I4332" s="1">
        <v>5.3082988115775276</v>
      </c>
      <c r="J4332" s="1">
        <v>5.3082988115775276</v>
      </c>
      <c r="K4332" s="1">
        <v>4.2002230620614034</v>
      </c>
      <c r="L4332" s="1">
        <v>4.50000619205837</v>
      </c>
      <c r="M4332" s="1">
        <v>4.50000619205837</v>
      </c>
      <c r="N4332" s="1">
        <v>4.0000000000000036</v>
      </c>
      <c r="O4332" s="1">
        <v>2.9549288985297739</v>
      </c>
      <c r="P4332" s="1" t="s">
        <v>4</v>
      </c>
      <c r="Q4332" s="1" t="s">
        <v>4</v>
      </c>
      <c r="R4332" s="1" t="s">
        <v>4</v>
      </c>
      <c r="S4332" s="1" t="s">
        <v>4</v>
      </c>
      <c r="T4332" s="1" t="s">
        <v>4</v>
      </c>
      <c r="U4332" s="1" t="s">
        <v>4</v>
      </c>
      <c r="V4332" s="1" t="s">
        <v>4</v>
      </c>
      <c r="W4332" s="1" t="s">
        <v>4</v>
      </c>
      <c r="X4332" s="1" t="s">
        <v>4</v>
      </c>
      <c r="Y4332" s="1" t="s">
        <v>4</v>
      </c>
      <c r="Z4332" s="1" t="s">
        <v>4</v>
      </c>
      <c r="AA4332" s="1" t="s">
        <v>4</v>
      </c>
      <c r="AB4332" s="1" t="s">
        <v>4</v>
      </c>
      <c r="AC4332" s="1" t="s">
        <v>4</v>
      </c>
      <c r="AD4332" s="1" t="s">
        <v>4</v>
      </c>
      <c r="AE4332" s="1" t="s">
        <v>4</v>
      </c>
      <c r="AF4332" s="1" t="s">
        <v>4</v>
      </c>
      <c r="AG4332" s="1" t="s">
        <v>4</v>
      </c>
      <c r="AH4332" s="1" t="s">
        <v>4</v>
      </c>
      <c r="AI4332" s="1" t="s">
        <v>4</v>
      </c>
      <c r="AJ4332" s="1" t="s">
        <v>4</v>
      </c>
      <c r="AK4332" s="1" t="s">
        <v>4</v>
      </c>
    </row>
    <row r="4333" spans="1:37">
      <c r="A4333" t="s">
        <v>195</v>
      </c>
      <c r="B4333" s="2">
        <v>558</v>
      </c>
      <c r="C4333" t="s">
        <v>196</v>
      </c>
      <c r="D4333" s="2">
        <v>1999</v>
      </c>
      <c r="E4333" s="1" t="s">
        <v>4</v>
      </c>
      <c r="F4333" s="1" t="s">
        <v>4</v>
      </c>
      <c r="G4333" s="1" t="s">
        <v>4</v>
      </c>
      <c r="H4333" s="1" t="s">
        <v>4</v>
      </c>
      <c r="I4333" s="1">
        <v>5.3082958532422841</v>
      </c>
      <c r="J4333" s="1">
        <v>5.3082958532422841</v>
      </c>
      <c r="K4333" s="1">
        <v>4.2000641397766492</v>
      </c>
      <c r="L4333" s="1">
        <v>4.9999982179205427</v>
      </c>
      <c r="M4333" s="1">
        <v>4.9999982179205427</v>
      </c>
      <c r="N4333" s="1">
        <v>5.0000000000000044</v>
      </c>
      <c r="O4333" s="1">
        <v>3.9376346099822213</v>
      </c>
      <c r="P4333" s="1">
        <v>4.4000000000000039</v>
      </c>
      <c r="Q4333" s="1" t="s">
        <v>4</v>
      </c>
      <c r="R4333" s="1" t="s">
        <v>4</v>
      </c>
      <c r="S4333" s="1" t="s">
        <v>4</v>
      </c>
      <c r="T4333" s="1" t="s">
        <v>4</v>
      </c>
      <c r="U4333" s="1" t="s">
        <v>4</v>
      </c>
      <c r="V4333" s="1" t="s">
        <v>4</v>
      </c>
      <c r="W4333" s="1" t="s">
        <v>4</v>
      </c>
      <c r="X4333" s="1" t="s">
        <v>4</v>
      </c>
      <c r="Y4333" s="1" t="s">
        <v>4</v>
      </c>
      <c r="Z4333" s="1" t="s">
        <v>4</v>
      </c>
      <c r="AA4333" s="1" t="s">
        <v>4</v>
      </c>
      <c r="AB4333" s="1" t="s">
        <v>4</v>
      </c>
      <c r="AC4333" s="1" t="s">
        <v>4</v>
      </c>
      <c r="AD4333" s="1" t="s">
        <v>4</v>
      </c>
      <c r="AE4333" s="1" t="s">
        <v>4</v>
      </c>
      <c r="AF4333" s="1" t="s">
        <v>4</v>
      </c>
      <c r="AG4333" s="1" t="s">
        <v>4</v>
      </c>
      <c r="AH4333" s="1" t="s">
        <v>4</v>
      </c>
      <c r="AI4333" s="1" t="s">
        <v>4</v>
      </c>
      <c r="AJ4333" s="1" t="s">
        <v>4</v>
      </c>
      <c r="AK4333" s="1" t="s">
        <v>4</v>
      </c>
    </row>
    <row r="4334" spans="1:37">
      <c r="A4334" t="s">
        <v>195</v>
      </c>
      <c r="B4334" s="2">
        <v>558</v>
      </c>
      <c r="C4334" t="s">
        <v>196</v>
      </c>
      <c r="D4334" s="2">
        <v>2000</v>
      </c>
      <c r="E4334" s="1" t="s">
        <v>4</v>
      </c>
      <c r="F4334" s="1" t="s">
        <v>4</v>
      </c>
      <c r="G4334" s="1" t="s">
        <v>4</v>
      </c>
      <c r="H4334" s="1" t="s">
        <v>4</v>
      </c>
      <c r="I4334" s="1" t="s">
        <v>4</v>
      </c>
      <c r="J4334" s="1">
        <v>5.3082961934020512</v>
      </c>
      <c r="K4334" s="1">
        <v>4.1996159454450233</v>
      </c>
      <c r="L4334" s="1">
        <v>4.999997454172056</v>
      </c>
      <c r="M4334" s="1">
        <v>4.999997454172056</v>
      </c>
      <c r="N4334" s="1">
        <v>6.0000000000000053</v>
      </c>
      <c r="O4334" s="1">
        <v>5.9867561601873787</v>
      </c>
      <c r="P4334" s="1">
        <v>6.4999999999999947</v>
      </c>
      <c r="Q4334" s="1">
        <v>6.1999999999999389</v>
      </c>
      <c r="R4334" s="1" t="s">
        <v>4</v>
      </c>
      <c r="S4334" s="1" t="s">
        <v>4</v>
      </c>
      <c r="T4334" s="1" t="s">
        <v>4</v>
      </c>
      <c r="U4334" s="1" t="s">
        <v>4</v>
      </c>
      <c r="V4334" s="1" t="s">
        <v>4</v>
      </c>
      <c r="W4334" s="1" t="s">
        <v>4</v>
      </c>
      <c r="X4334" s="1" t="s">
        <v>4</v>
      </c>
      <c r="Y4334" s="1" t="s">
        <v>4</v>
      </c>
      <c r="Z4334" s="1" t="s">
        <v>4</v>
      </c>
      <c r="AA4334" s="1" t="s">
        <v>4</v>
      </c>
      <c r="AB4334" s="1" t="s">
        <v>4</v>
      </c>
      <c r="AC4334" s="1" t="s">
        <v>4</v>
      </c>
      <c r="AD4334" s="1" t="s">
        <v>4</v>
      </c>
      <c r="AE4334" s="1" t="s">
        <v>4</v>
      </c>
      <c r="AF4334" s="1" t="s">
        <v>4</v>
      </c>
      <c r="AG4334" s="1" t="s">
        <v>4</v>
      </c>
      <c r="AH4334" s="1" t="s">
        <v>4</v>
      </c>
      <c r="AI4334" s="1" t="s">
        <v>4</v>
      </c>
      <c r="AJ4334" s="1" t="s">
        <v>4</v>
      </c>
      <c r="AK4334" s="1" t="s">
        <v>4</v>
      </c>
    </row>
    <row r="4335" spans="1:37">
      <c r="A4335" t="s">
        <v>195</v>
      </c>
      <c r="B4335" s="2">
        <v>558</v>
      </c>
      <c r="C4335" t="s">
        <v>196</v>
      </c>
      <c r="D4335" s="2">
        <v>2001</v>
      </c>
      <c r="E4335" s="1" t="s">
        <v>4</v>
      </c>
      <c r="F4335" s="1" t="s">
        <v>4</v>
      </c>
      <c r="G4335" s="1" t="s">
        <v>4</v>
      </c>
      <c r="H4335" s="1" t="s">
        <v>4</v>
      </c>
      <c r="I4335" s="1" t="s">
        <v>4</v>
      </c>
      <c r="J4335" s="1" t="s">
        <v>4</v>
      </c>
      <c r="K4335" s="1">
        <v>4.5140084802422598</v>
      </c>
      <c r="L4335" s="1">
        <v>4.9999979795016358</v>
      </c>
      <c r="M4335" s="1">
        <v>4.9999979795016358</v>
      </c>
      <c r="N4335" s="1">
        <v>5.9999999999999831</v>
      </c>
      <c r="O4335" s="1">
        <v>6.2478440581434924</v>
      </c>
      <c r="P4335" s="1">
        <v>5.3000000000000158</v>
      </c>
      <c r="Q4335" s="1">
        <v>4.7999999999999821</v>
      </c>
      <c r="R4335" s="1">
        <v>4.7999999999999599</v>
      </c>
      <c r="S4335" s="1" t="s">
        <v>4</v>
      </c>
      <c r="T4335" s="1" t="s">
        <v>4</v>
      </c>
      <c r="U4335" s="1" t="s">
        <v>4</v>
      </c>
      <c r="V4335" s="1" t="s">
        <v>4</v>
      </c>
      <c r="W4335" s="1" t="s">
        <v>4</v>
      </c>
      <c r="X4335" s="1" t="s">
        <v>4</v>
      </c>
      <c r="Y4335" s="1" t="s">
        <v>4</v>
      </c>
      <c r="Z4335" s="1" t="s">
        <v>4</v>
      </c>
      <c r="AA4335" s="1" t="s">
        <v>4</v>
      </c>
      <c r="AB4335" s="1" t="s">
        <v>4</v>
      </c>
      <c r="AC4335" s="1" t="s">
        <v>4</v>
      </c>
      <c r="AD4335" s="1" t="s">
        <v>4</v>
      </c>
      <c r="AE4335" s="1" t="s">
        <v>4</v>
      </c>
      <c r="AF4335" s="1" t="s">
        <v>4</v>
      </c>
      <c r="AG4335" s="1" t="s">
        <v>4</v>
      </c>
      <c r="AH4335" s="1" t="s">
        <v>4</v>
      </c>
      <c r="AI4335" s="1" t="s">
        <v>4</v>
      </c>
      <c r="AJ4335" s="1" t="s">
        <v>4</v>
      </c>
      <c r="AK4335" s="1" t="s">
        <v>4</v>
      </c>
    </row>
    <row r="4336" spans="1:37">
      <c r="A4336" t="s">
        <v>195</v>
      </c>
      <c r="B4336" s="2">
        <v>558</v>
      </c>
      <c r="C4336" t="s">
        <v>196</v>
      </c>
      <c r="D4336" s="2">
        <v>2002</v>
      </c>
      <c r="E4336" s="1" t="s">
        <v>4</v>
      </c>
      <c r="F4336" s="1" t="s">
        <v>4</v>
      </c>
      <c r="G4336" s="1" t="s">
        <v>4</v>
      </c>
      <c r="H4336" s="1" t="s">
        <v>4</v>
      </c>
      <c r="I4336" s="1" t="s">
        <v>4</v>
      </c>
      <c r="J4336" s="1" t="s">
        <v>4</v>
      </c>
      <c r="K4336" s="1" t="s">
        <v>4</v>
      </c>
      <c r="L4336" s="1">
        <v>5.4999967672022532</v>
      </c>
      <c r="M4336" s="1">
        <v>5.4999967672022532</v>
      </c>
      <c r="N4336" s="1">
        <v>7.0000000000000062</v>
      </c>
      <c r="O4336" s="1">
        <v>5.9999999999999831</v>
      </c>
      <c r="P4336" s="1">
        <v>6.000000000000405</v>
      </c>
      <c r="Q4336" s="1">
        <v>0.79999999999991189</v>
      </c>
      <c r="R4336" s="1">
        <v>-0.49999999999996714</v>
      </c>
      <c r="S4336" s="1">
        <v>-0.59999999999996723</v>
      </c>
      <c r="T4336" s="1" t="s">
        <v>4</v>
      </c>
      <c r="U4336" s="1" t="s">
        <v>4</v>
      </c>
      <c r="V4336" s="1" t="s">
        <v>4</v>
      </c>
      <c r="W4336" s="1" t="s">
        <v>4</v>
      </c>
      <c r="X4336" s="1" t="s">
        <v>4</v>
      </c>
      <c r="Y4336" s="1" t="s">
        <v>4</v>
      </c>
      <c r="Z4336" s="1" t="s">
        <v>4</v>
      </c>
      <c r="AA4336" s="1" t="s">
        <v>4</v>
      </c>
      <c r="AB4336" s="1" t="s">
        <v>4</v>
      </c>
      <c r="AC4336" s="1" t="s">
        <v>4</v>
      </c>
      <c r="AD4336" s="1" t="s">
        <v>4</v>
      </c>
      <c r="AE4336" s="1" t="s">
        <v>4</v>
      </c>
      <c r="AF4336" s="1" t="s">
        <v>4</v>
      </c>
      <c r="AG4336" s="1" t="s">
        <v>4</v>
      </c>
      <c r="AH4336" s="1" t="s">
        <v>4</v>
      </c>
      <c r="AI4336" s="1" t="s">
        <v>4</v>
      </c>
      <c r="AJ4336" s="1" t="s">
        <v>4</v>
      </c>
      <c r="AK4336" s="1" t="s">
        <v>4</v>
      </c>
    </row>
    <row r="4337" spans="1:37">
      <c r="A4337" t="s">
        <v>195</v>
      </c>
      <c r="B4337" s="2">
        <v>558</v>
      </c>
      <c r="C4337" t="s">
        <v>196</v>
      </c>
      <c r="D4337" s="2">
        <v>2003</v>
      </c>
      <c r="E4337" s="1" t="s">
        <v>4</v>
      </c>
      <c r="F4337" s="1" t="s">
        <v>4</v>
      </c>
      <c r="G4337" s="1" t="s">
        <v>4</v>
      </c>
      <c r="H4337" s="1" t="s">
        <v>4</v>
      </c>
      <c r="I4337" s="1" t="s">
        <v>4</v>
      </c>
      <c r="J4337" s="1" t="s">
        <v>4</v>
      </c>
      <c r="K4337" s="1" t="s">
        <v>4</v>
      </c>
      <c r="L4337" s="1" t="s">
        <v>4</v>
      </c>
      <c r="M4337" s="1">
        <v>5.4999947104989122</v>
      </c>
      <c r="N4337" s="1">
        <v>6.9999999999996954</v>
      </c>
      <c r="O4337" s="1">
        <v>6.0000000000000053</v>
      </c>
      <c r="P4337" s="1">
        <v>6.2999999999991285</v>
      </c>
      <c r="Q4337" s="1">
        <v>3.7999999999997813</v>
      </c>
      <c r="R4337" s="1">
        <v>2.300000000000213</v>
      </c>
      <c r="S4337" s="1">
        <v>3.1000000000001027</v>
      </c>
      <c r="T4337" s="1">
        <v>3.4000000000003805</v>
      </c>
      <c r="U4337" s="1" t="s">
        <v>4</v>
      </c>
      <c r="V4337" s="1" t="s">
        <v>4</v>
      </c>
      <c r="W4337" s="1" t="s">
        <v>4</v>
      </c>
      <c r="X4337" s="1" t="s">
        <v>4</v>
      </c>
      <c r="Y4337" s="1" t="s">
        <v>4</v>
      </c>
      <c r="Z4337" s="1" t="s">
        <v>4</v>
      </c>
      <c r="AA4337" s="1" t="s">
        <v>4</v>
      </c>
      <c r="AB4337" s="1" t="s">
        <v>4</v>
      </c>
      <c r="AC4337" s="1" t="s">
        <v>4</v>
      </c>
      <c r="AD4337" s="1" t="s">
        <v>4</v>
      </c>
      <c r="AE4337" s="1" t="s">
        <v>4</v>
      </c>
      <c r="AF4337" s="1" t="s">
        <v>4</v>
      </c>
      <c r="AG4337" s="1" t="s">
        <v>4</v>
      </c>
      <c r="AH4337" s="1" t="s">
        <v>4</v>
      </c>
      <c r="AI4337" s="1" t="s">
        <v>4</v>
      </c>
      <c r="AJ4337" s="1" t="s">
        <v>4</v>
      </c>
      <c r="AK4337" s="1" t="s">
        <v>4</v>
      </c>
    </row>
    <row r="4338" spans="1:37">
      <c r="A4338" t="s">
        <v>195</v>
      </c>
      <c r="B4338" s="2">
        <v>558</v>
      </c>
      <c r="C4338" t="s">
        <v>196</v>
      </c>
      <c r="D4338" s="2">
        <v>2004</v>
      </c>
      <c r="E4338" s="1" t="s">
        <v>4</v>
      </c>
      <c r="F4338" s="1" t="s">
        <v>4</v>
      </c>
      <c r="G4338" s="1" t="s">
        <v>4</v>
      </c>
      <c r="H4338" s="1" t="s">
        <v>4</v>
      </c>
      <c r="I4338" s="1" t="s">
        <v>4</v>
      </c>
      <c r="J4338" s="1" t="s">
        <v>4</v>
      </c>
      <c r="K4338" s="1" t="s">
        <v>4</v>
      </c>
      <c r="L4338" s="1" t="s">
        <v>4</v>
      </c>
      <c r="M4338" s="1" t="s">
        <v>4</v>
      </c>
      <c r="N4338" s="1">
        <v>8.0000000000003837</v>
      </c>
      <c r="O4338" s="1">
        <v>6.4999999999999947</v>
      </c>
      <c r="P4338" s="1">
        <v>6.5000000000001723</v>
      </c>
      <c r="Q4338" s="1">
        <v>5.500000000000127</v>
      </c>
      <c r="R4338" s="1">
        <v>4.0000000000000924</v>
      </c>
      <c r="S4338" s="1">
        <v>3.4999999999996367</v>
      </c>
      <c r="T4338" s="1">
        <v>3.3999999999995589</v>
      </c>
      <c r="U4338" s="1">
        <v>3.7728387512711237</v>
      </c>
      <c r="V4338" s="1" t="s">
        <v>4</v>
      </c>
      <c r="W4338" s="1" t="s">
        <v>4</v>
      </c>
      <c r="X4338" s="1" t="s">
        <v>4</v>
      </c>
      <c r="Y4338" s="1" t="s">
        <v>4</v>
      </c>
      <c r="Z4338" s="1" t="s">
        <v>4</v>
      </c>
      <c r="AA4338" s="1" t="s">
        <v>4</v>
      </c>
      <c r="AB4338" s="1" t="s">
        <v>4</v>
      </c>
      <c r="AC4338" s="1" t="s">
        <v>4</v>
      </c>
      <c r="AD4338" s="1" t="s">
        <v>4</v>
      </c>
      <c r="AE4338" s="1" t="s">
        <v>4</v>
      </c>
      <c r="AF4338" s="1" t="s">
        <v>4</v>
      </c>
      <c r="AG4338" s="1" t="s">
        <v>4</v>
      </c>
      <c r="AH4338" s="1" t="s">
        <v>4</v>
      </c>
      <c r="AI4338" s="1" t="s">
        <v>4</v>
      </c>
      <c r="AJ4338" s="1" t="s">
        <v>4</v>
      </c>
      <c r="AK4338" s="1" t="s">
        <v>4</v>
      </c>
    </row>
    <row r="4339" spans="1:37">
      <c r="A4339" t="s">
        <v>195</v>
      </c>
      <c r="B4339" s="2">
        <v>558</v>
      </c>
      <c r="C4339" t="s">
        <v>196</v>
      </c>
      <c r="D4339" s="2">
        <v>2005</v>
      </c>
      <c r="E4339" s="1" t="s">
        <v>4</v>
      </c>
      <c r="F4339" s="1" t="s">
        <v>4</v>
      </c>
      <c r="G4339" s="1" t="s">
        <v>4</v>
      </c>
      <c r="H4339" s="1" t="s">
        <v>4</v>
      </c>
      <c r="I4339" s="1" t="s">
        <v>4</v>
      </c>
      <c r="J4339" s="1" t="s">
        <v>4</v>
      </c>
      <c r="K4339" s="1" t="s">
        <v>4</v>
      </c>
      <c r="L4339" s="1" t="s">
        <v>4</v>
      </c>
      <c r="M4339" s="1" t="s">
        <v>4</v>
      </c>
      <c r="N4339" s="1" t="s">
        <v>4</v>
      </c>
      <c r="O4339" s="1">
        <v>6.5000000000000835</v>
      </c>
      <c r="P4339" s="1">
        <v>6.5000000000004388</v>
      </c>
      <c r="Q4339" s="1">
        <v>6.0000000000002496</v>
      </c>
      <c r="R4339" s="1">
        <v>4.5999999999997598</v>
      </c>
      <c r="S4339" s="1">
        <v>4.6000000000006036</v>
      </c>
      <c r="T4339" s="1">
        <v>2.4999999999999467</v>
      </c>
      <c r="U4339" s="1">
        <v>2.7060176067275732</v>
      </c>
      <c r="V4339" s="1">
        <v>3.1000000000001693</v>
      </c>
      <c r="W4339" s="1" t="s">
        <v>4</v>
      </c>
      <c r="X4339" s="1" t="s">
        <v>4</v>
      </c>
      <c r="Y4339" s="1" t="s">
        <v>4</v>
      </c>
      <c r="Z4339" s="1" t="s">
        <v>4</v>
      </c>
      <c r="AA4339" s="1" t="s">
        <v>4</v>
      </c>
      <c r="AB4339" s="1" t="s">
        <v>4</v>
      </c>
      <c r="AC4339" s="1" t="s">
        <v>4</v>
      </c>
      <c r="AD4339" s="1" t="s">
        <v>4</v>
      </c>
      <c r="AE4339" s="1" t="s">
        <v>4</v>
      </c>
      <c r="AF4339" s="1" t="s">
        <v>4</v>
      </c>
      <c r="AG4339" s="1" t="s">
        <v>4</v>
      </c>
      <c r="AH4339" s="1" t="s">
        <v>4</v>
      </c>
      <c r="AI4339" s="1" t="s">
        <v>4</v>
      </c>
      <c r="AJ4339" s="1" t="s">
        <v>4</v>
      </c>
      <c r="AK4339" s="1" t="s">
        <v>4</v>
      </c>
    </row>
    <row r="4340" spans="1:37">
      <c r="A4340" t="s">
        <v>195</v>
      </c>
      <c r="B4340" s="2">
        <v>558</v>
      </c>
      <c r="C4340" t="s">
        <v>196</v>
      </c>
      <c r="D4340" s="2">
        <v>2006</v>
      </c>
      <c r="E4340" s="1" t="s">
        <v>4</v>
      </c>
      <c r="F4340" s="1" t="s">
        <v>4</v>
      </c>
      <c r="G4340" s="1" t="s">
        <v>4</v>
      </c>
      <c r="H4340" s="1" t="s">
        <v>4</v>
      </c>
      <c r="I4340" s="1" t="s">
        <v>4</v>
      </c>
      <c r="J4340" s="1" t="s">
        <v>4</v>
      </c>
      <c r="K4340" s="1" t="s">
        <v>4</v>
      </c>
      <c r="L4340" s="1" t="s">
        <v>4</v>
      </c>
      <c r="M4340" s="1" t="s">
        <v>4</v>
      </c>
      <c r="N4340" s="1" t="s">
        <v>4</v>
      </c>
      <c r="O4340" s="1" t="s">
        <v>4</v>
      </c>
      <c r="P4340" s="1">
        <v>6.5000000000001057</v>
      </c>
      <c r="Q4340" s="1">
        <v>6.0000000000003606</v>
      </c>
      <c r="R4340" s="1">
        <v>5.4000000000003157</v>
      </c>
      <c r="S4340" s="1">
        <v>5.3999999999993165</v>
      </c>
      <c r="T4340" s="1">
        <v>4.0000000000001146</v>
      </c>
      <c r="U4340" s="1">
        <v>1.9000000000000128</v>
      </c>
      <c r="V4340" s="1">
        <v>2.7999999999998693</v>
      </c>
      <c r="W4340" s="1">
        <v>3.7160824470040987</v>
      </c>
      <c r="X4340" s="1" t="s">
        <v>4</v>
      </c>
      <c r="Y4340" s="1" t="s">
        <v>4</v>
      </c>
      <c r="Z4340" s="1" t="s">
        <v>4</v>
      </c>
      <c r="AA4340" s="1" t="s">
        <v>4</v>
      </c>
      <c r="AB4340" s="1" t="s">
        <v>4</v>
      </c>
      <c r="AC4340" s="1" t="s">
        <v>4</v>
      </c>
      <c r="AD4340" s="1" t="s">
        <v>4</v>
      </c>
      <c r="AE4340" s="1" t="s">
        <v>4</v>
      </c>
      <c r="AF4340" s="1" t="s">
        <v>4</v>
      </c>
      <c r="AG4340" s="1" t="s">
        <v>4</v>
      </c>
      <c r="AH4340" s="1" t="s">
        <v>4</v>
      </c>
      <c r="AI4340" s="1" t="s">
        <v>4</v>
      </c>
      <c r="AJ4340" s="1" t="s">
        <v>4</v>
      </c>
      <c r="AK4340" s="1" t="s">
        <v>4</v>
      </c>
    </row>
    <row r="4341" spans="1:37">
      <c r="A4341" t="s">
        <v>195</v>
      </c>
      <c r="B4341" s="2">
        <v>558</v>
      </c>
      <c r="C4341" t="s">
        <v>196</v>
      </c>
      <c r="D4341" s="2">
        <v>2007</v>
      </c>
      <c r="E4341" s="1" t="s">
        <v>4</v>
      </c>
      <c r="F4341" s="1" t="s">
        <v>4</v>
      </c>
      <c r="G4341" s="1" t="s">
        <v>4</v>
      </c>
      <c r="H4341" s="1" t="s">
        <v>4</v>
      </c>
      <c r="I4341" s="1" t="s">
        <v>4</v>
      </c>
      <c r="J4341" s="1" t="s">
        <v>4</v>
      </c>
      <c r="K4341" s="1" t="s">
        <v>4</v>
      </c>
      <c r="L4341" s="1" t="s">
        <v>4</v>
      </c>
      <c r="M4341" s="1" t="s">
        <v>4</v>
      </c>
      <c r="N4341" s="1" t="s">
        <v>4</v>
      </c>
      <c r="O4341" s="1" t="s">
        <v>4</v>
      </c>
      <c r="P4341" s="1" t="s">
        <v>4</v>
      </c>
      <c r="Q4341" s="1">
        <v>5.9999999999996279</v>
      </c>
      <c r="R4341" s="1">
        <v>5.4999999999993499</v>
      </c>
      <c r="S4341" s="1">
        <v>5.4999999999993721</v>
      </c>
      <c r="T4341" s="1">
        <v>4.6000000000004038</v>
      </c>
      <c r="U4341" s="1">
        <v>4.2000000000000037</v>
      </c>
      <c r="V4341" s="1">
        <v>2.4999999999999467</v>
      </c>
      <c r="W4341" s="1">
        <v>3.1937073435931662</v>
      </c>
      <c r="X4341" s="1">
        <v>3.1937073435931662</v>
      </c>
      <c r="Y4341" s="1" t="s">
        <v>4</v>
      </c>
      <c r="Z4341" s="1" t="s">
        <v>4</v>
      </c>
      <c r="AA4341" s="1" t="s">
        <v>4</v>
      </c>
      <c r="AB4341" s="1" t="s">
        <v>4</v>
      </c>
      <c r="AC4341" s="1" t="s">
        <v>4</v>
      </c>
      <c r="AD4341" s="1" t="s">
        <v>4</v>
      </c>
      <c r="AE4341" s="1" t="s">
        <v>4</v>
      </c>
      <c r="AF4341" s="1" t="s">
        <v>4</v>
      </c>
      <c r="AG4341" s="1" t="s">
        <v>4</v>
      </c>
      <c r="AH4341" s="1" t="s">
        <v>4</v>
      </c>
      <c r="AI4341" s="1" t="s">
        <v>4</v>
      </c>
      <c r="AJ4341" s="1" t="s">
        <v>4</v>
      </c>
      <c r="AK4341" s="1" t="s">
        <v>4</v>
      </c>
    </row>
    <row r="4342" spans="1:37">
      <c r="A4342" t="s">
        <v>195</v>
      </c>
      <c r="B4342" s="2">
        <v>558</v>
      </c>
      <c r="C4342" t="s">
        <v>196</v>
      </c>
      <c r="D4342" s="2">
        <v>2008</v>
      </c>
      <c r="E4342" s="1" t="s">
        <v>4</v>
      </c>
      <c r="F4342" s="1" t="s">
        <v>4</v>
      </c>
      <c r="G4342" s="1" t="s">
        <v>4</v>
      </c>
      <c r="H4342" s="1" t="s">
        <v>4</v>
      </c>
      <c r="I4342" s="1" t="s">
        <v>4</v>
      </c>
      <c r="J4342" s="1" t="s">
        <v>4</v>
      </c>
      <c r="K4342" s="1" t="s">
        <v>4</v>
      </c>
      <c r="L4342" s="1" t="s">
        <v>4</v>
      </c>
      <c r="M4342" s="1" t="s">
        <v>4</v>
      </c>
      <c r="N4342" s="1" t="s">
        <v>4</v>
      </c>
      <c r="O4342" s="1" t="s">
        <v>4</v>
      </c>
      <c r="P4342" s="1" t="s">
        <v>4</v>
      </c>
      <c r="Q4342" s="1" t="s">
        <v>4</v>
      </c>
      <c r="R4342" s="1">
        <v>5.5000000000002158</v>
      </c>
      <c r="S4342" s="1">
        <v>5.5000000000006155</v>
      </c>
      <c r="T4342" s="1">
        <v>4.5999999999998709</v>
      </c>
      <c r="U4342" s="1">
        <v>4.4999999999999929</v>
      </c>
      <c r="V4342" s="1">
        <v>4.000000000000048</v>
      </c>
      <c r="W4342" s="1">
        <v>4.7016714302655416</v>
      </c>
      <c r="X4342" s="1">
        <v>4.7016714302655416</v>
      </c>
      <c r="Y4342" s="1">
        <v>6.104413615050408</v>
      </c>
      <c r="Z4342" s="1" t="s">
        <v>4</v>
      </c>
      <c r="AA4342" s="1" t="s">
        <v>4</v>
      </c>
      <c r="AB4342" s="1" t="s">
        <v>4</v>
      </c>
      <c r="AC4342" s="1" t="s">
        <v>4</v>
      </c>
      <c r="AD4342" s="1" t="s">
        <v>4</v>
      </c>
      <c r="AE4342" s="1" t="s">
        <v>4</v>
      </c>
      <c r="AF4342" s="1" t="s">
        <v>4</v>
      </c>
      <c r="AG4342" s="1" t="s">
        <v>4</v>
      </c>
      <c r="AH4342" s="1" t="s">
        <v>4</v>
      </c>
      <c r="AI4342" s="1" t="s">
        <v>4</v>
      </c>
      <c r="AJ4342" s="1" t="s">
        <v>4</v>
      </c>
      <c r="AK4342" s="1" t="s">
        <v>4</v>
      </c>
    </row>
    <row r="4343" spans="1:37">
      <c r="A4343" t="s">
        <v>195</v>
      </c>
      <c r="B4343" s="2">
        <v>558</v>
      </c>
      <c r="C4343" t="s">
        <v>196</v>
      </c>
      <c r="D4343" s="2">
        <v>2009</v>
      </c>
      <c r="E4343" s="1" t="s">
        <v>4</v>
      </c>
      <c r="F4343" s="1" t="s">
        <v>4</v>
      </c>
      <c r="G4343" s="1" t="s">
        <v>4</v>
      </c>
      <c r="H4343" s="1" t="s">
        <v>4</v>
      </c>
      <c r="I4343" s="1" t="s">
        <v>4</v>
      </c>
      <c r="J4343" s="1" t="s">
        <v>4</v>
      </c>
      <c r="K4343" s="1" t="s">
        <v>4</v>
      </c>
      <c r="L4343" s="1" t="s">
        <v>4</v>
      </c>
      <c r="M4343" s="1" t="s">
        <v>4</v>
      </c>
      <c r="N4343" s="1" t="s">
        <v>4</v>
      </c>
      <c r="O4343" s="1" t="s">
        <v>4</v>
      </c>
      <c r="P4343" s="1" t="s">
        <v>4</v>
      </c>
      <c r="Q4343" s="1" t="s">
        <v>4</v>
      </c>
      <c r="R4343" s="1" t="s">
        <v>4</v>
      </c>
      <c r="S4343" s="1">
        <v>5.5000000000002824</v>
      </c>
      <c r="T4343" s="1">
        <v>5.4999999999991056</v>
      </c>
      <c r="U4343" s="1">
        <v>5.0000000000001377</v>
      </c>
      <c r="V4343" s="1">
        <v>5.0000000000002043</v>
      </c>
      <c r="W4343" s="1">
        <v>5.4867458582470219</v>
      </c>
      <c r="X4343" s="1">
        <v>3.9949664212710623</v>
      </c>
      <c r="Y4343" s="1">
        <v>4.8567550029769757</v>
      </c>
      <c r="Z4343" s="1">
        <v>4.4112219623920979</v>
      </c>
      <c r="AA4343" s="1" t="s">
        <v>4</v>
      </c>
      <c r="AB4343" s="1" t="s">
        <v>4</v>
      </c>
      <c r="AC4343" s="1" t="s">
        <v>4</v>
      </c>
      <c r="AD4343" s="1" t="s">
        <v>4</v>
      </c>
      <c r="AE4343" s="1" t="s">
        <v>4</v>
      </c>
      <c r="AF4343" s="1" t="s">
        <v>4</v>
      </c>
      <c r="AG4343" s="1" t="s">
        <v>4</v>
      </c>
      <c r="AH4343" s="1" t="s">
        <v>4</v>
      </c>
      <c r="AI4343" s="1" t="s">
        <v>4</v>
      </c>
      <c r="AJ4343" s="1" t="s">
        <v>4</v>
      </c>
      <c r="AK4343" s="1" t="s">
        <v>4</v>
      </c>
    </row>
    <row r="4344" spans="1:37">
      <c r="A4344" t="s">
        <v>195</v>
      </c>
      <c r="B4344" s="2">
        <v>558</v>
      </c>
      <c r="C4344" t="s">
        <v>196</v>
      </c>
      <c r="D4344" s="2">
        <v>2010</v>
      </c>
      <c r="E4344" s="1" t="s">
        <v>4</v>
      </c>
      <c r="F4344" s="1" t="s">
        <v>4</v>
      </c>
      <c r="G4344" s="1" t="s">
        <v>4</v>
      </c>
      <c r="H4344" s="1" t="s">
        <v>4</v>
      </c>
      <c r="I4344" s="1" t="s">
        <v>4</v>
      </c>
      <c r="J4344" s="1" t="s">
        <v>4</v>
      </c>
      <c r="K4344" s="1" t="s">
        <v>4</v>
      </c>
      <c r="L4344" s="1" t="s">
        <v>4</v>
      </c>
      <c r="M4344" s="1" t="s">
        <v>4</v>
      </c>
      <c r="N4344" s="1" t="s">
        <v>4</v>
      </c>
      <c r="O4344" s="1" t="s">
        <v>4</v>
      </c>
      <c r="P4344" s="1" t="s">
        <v>4</v>
      </c>
      <c r="Q4344" s="1" t="s">
        <v>4</v>
      </c>
      <c r="R4344" s="1" t="s">
        <v>4</v>
      </c>
      <c r="S4344" s="1" t="s">
        <v>4</v>
      </c>
      <c r="T4344" s="1">
        <v>5.5000000000007043</v>
      </c>
      <c r="U4344" s="1">
        <v>5.4999999999998161</v>
      </c>
      <c r="V4344" s="1">
        <v>5.4999999999997273</v>
      </c>
      <c r="W4344" s="1">
        <v>5.5314832564795635</v>
      </c>
      <c r="X4344" s="1">
        <v>4.1455674622354888</v>
      </c>
      <c r="Y4344" s="1">
        <v>2.9831036126726662</v>
      </c>
      <c r="Z4344" s="1">
        <v>4.5533203538255629</v>
      </c>
      <c r="AA4344" s="1">
        <v>4.8164038739245685</v>
      </c>
      <c r="AB4344" s="1" t="s">
        <v>4</v>
      </c>
      <c r="AC4344" s="1" t="s">
        <v>4</v>
      </c>
      <c r="AD4344" s="1" t="s">
        <v>4</v>
      </c>
      <c r="AE4344" s="1" t="s">
        <v>4</v>
      </c>
      <c r="AF4344" s="1" t="s">
        <v>4</v>
      </c>
      <c r="AG4344" s="1" t="s">
        <v>4</v>
      </c>
      <c r="AH4344" s="1" t="s">
        <v>4</v>
      </c>
      <c r="AI4344" s="1" t="s">
        <v>4</v>
      </c>
      <c r="AJ4344" s="1" t="s">
        <v>4</v>
      </c>
      <c r="AK4344" s="1" t="s">
        <v>4</v>
      </c>
    </row>
    <row r="4345" spans="1:37">
      <c r="A4345" t="s">
        <v>195</v>
      </c>
      <c r="B4345" s="2">
        <v>558</v>
      </c>
      <c r="C4345" t="s">
        <v>196</v>
      </c>
      <c r="D4345" s="2">
        <v>2011</v>
      </c>
      <c r="E4345" s="1" t="s">
        <v>4</v>
      </c>
      <c r="F4345" s="1" t="s">
        <v>4</v>
      </c>
      <c r="G4345" s="1" t="s">
        <v>4</v>
      </c>
      <c r="H4345" s="1" t="s">
        <v>4</v>
      </c>
      <c r="I4345" s="1" t="s">
        <v>4</v>
      </c>
      <c r="J4345" s="1" t="s">
        <v>4</v>
      </c>
      <c r="K4345" s="1" t="s">
        <v>4</v>
      </c>
      <c r="L4345" s="1" t="s">
        <v>4</v>
      </c>
      <c r="M4345" s="1" t="s">
        <v>4</v>
      </c>
      <c r="N4345" s="1" t="s">
        <v>4</v>
      </c>
      <c r="O4345" s="1" t="s">
        <v>4</v>
      </c>
      <c r="P4345" s="1" t="s">
        <v>4</v>
      </c>
      <c r="Q4345" s="1" t="s">
        <v>4</v>
      </c>
      <c r="R4345" s="1" t="s">
        <v>4</v>
      </c>
      <c r="S4345" s="1" t="s">
        <v>4</v>
      </c>
      <c r="T4345" s="1" t="s">
        <v>4</v>
      </c>
      <c r="U4345" s="1">
        <v>5.4835270644283618</v>
      </c>
      <c r="V4345" s="1">
        <v>5.4835270644284728</v>
      </c>
      <c r="W4345" s="1">
        <v>5.4868375372978173</v>
      </c>
      <c r="X4345" s="1">
        <v>4.8893480078983087</v>
      </c>
      <c r="Y4345" s="1">
        <v>4.0057585686985586</v>
      </c>
      <c r="Z4345" s="1">
        <v>3.484474102610946</v>
      </c>
      <c r="AA4345" s="1">
        <v>3.883983411161207</v>
      </c>
      <c r="AB4345" s="1">
        <v>3.4219271946891228</v>
      </c>
      <c r="AC4345" s="1" t="s">
        <v>4</v>
      </c>
      <c r="AD4345" s="1" t="s">
        <v>4</v>
      </c>
      <c r="AE4345" s="1" t="s">
        <v>4</v>
      </c>
      <c r="AF4345" s="1" t="s">
        <v>4</v>
      </c>
      <c r="AG4345" s="1" t="s">
        <v>4</v>
      </c>
      <c r="AH4345" s="1" t="s">
        <v>4</v>
      </c>
      <c r="AI4345" s="1" t="s">
        <v>4</v>
      </c>
      <c r="AJ4345" s="1" t="s">
        <v>4</v>
      </c>
      <c r="AK4345" s="1" t="s">
        <v>4</v>
      </c>
    </row>
    <row r="4346" spans="1:37">
      <c r="A4346" t="s">
        <v>195</v>
      </c>
      <c r="B4346" s="2">
        <v>558</v>
      </c>
      <c r="C4346" t="s">
        <v>196</v>
      </c>
      <c r="D4346" s="2">
        <v>2012</v>
      </c>
      <c r="E4346" s="1" t="s">
        <v>4</v>
      </c>
      <c r="F4346" s="1" t="s">
        <v>4</v>
      </c>
      <c r="G4346" s="1" t="s">
        <v>4</v>
      </c>
      <c r="H4346" s="1" t="s">
        <v>4</v>
      </c>
      <c r="I4346" s="1" t="s">
        <v>4</v>
      </c>
      <c r="J4346" s="1" t="s">
        <v>4</v>
      </c>
      <c r="K4346" s="1" t="s">
        <v>4</v>
      </c>
      <c r="L4346" s="1" t="s">
        <v>4</v>
      </c>
      <c r="M4346" s="1" t="s">
        <v>4</v>
      </c>
      <c r="N4346" s="1" t="s">
        <v>4</v>
      </c>
      <c r="O4346" s="1" t="s">
        <v>4</v>
      </c>
      <c r="P4346" s="1" t="s">
        <v>4</v>
      </c>
      <c r="Q4346" s="1" t="s">
        <v>4</v>
      </c>
      <c r="R4346" s="1" t="s">
        <v>4</v>
      </c>
      <c r="S4346" s="1" t="s">
        <v>4</v>
      </c>
      <c r="T4346" s="1" t="s">
        <v>4</v>
      </c>
      <c r="U4346" s="1" t="s">
        <v>4</v>
      </c>
      <c r="V4346" s="1">
        <v>5.4835270000000547</v>
      </c>
      <c r="W4346" s="1">
        <v>5.4946606314537405</v>
      </c>
      <c r="X4346" s="1">
        <v>5.2364867810167359</v>
      </c>
      <c r="Y4346" s="1">
        <v>3.7726533294208053</v>
      </c>
      <c r="Z4346" s="1">
        <v>3.7869958843170126</v>
      </c>
      <c r="AA4346" s="1">
        <v>4.6336461252498129</v>
      </c>
      <c r="AB4346" s="1">
        <v>4.8523011929578974</v>
      </c>
      <c r="AC4346" s="1">
        <v>4.7811922575481391</v>
      </c>
      <c r="AD4346" s="1" t="s">
        <v>4</v>
      </c>
      <c r="AE4346" s="1" t="s">
        <v>4</v>
      </c>
      <c r="AF4346" s="1" t="s">
        <v>4</v>
      </c>
      <c r="AG4346" s="1" t="s">
        <v>4</v>
      </c>
      <c r="AH4346" s="1" t="s">
        <v>4</v>
      </c>
      <c r="AI4346" s="1" t="s">
        <v>4</v>
      </c>
      <c r="AJ4346" s="1" t="s">
        <v>4</v>
      </c>
      <c r="AK4346" s="1" t="s">
        <v>4</v>
      </c>
    </row>
    <row r="4347" spans="1:37">
      <c r="A4347" t="s">
        <v>195</v>
      </c>
      <c r="B4347" s="2">
        <v>558</v>
      </c>
      <c r="C4347" t="s">
        <v>196</v>
      </c>
      <c r="D4347" s="2">
        <v>2013</v>
      </c>
      <c r="E4347" s="1" t="s">
        <v>4</v>
      </c>
      <c r="F4347" s="1" t="s">
        <v>4</v>
      </c>
      <c r="G4347" s="1" t="s">
        <v>4</v>
      </c>
      <c r="H4347" s="1" t="s">
        <v>4</v>
      </c>
      <c r="I4347" s="1" t="s">
        <v>4</v>
      </c>
      <c r="J4347" s="1" t="s">
        <v>4</v>
      </c>
      <c r="K4347" s="1" t="s">
        <v>4</v>
      </c>
      <c r="L4347" s="1" t="s">
        <v>4</v>
      </c>
      <c r="M4347" s="1" t="s">
        <v>4</v>
      </c>
      <c r="N4347" s="1" t="s">
        <v>4</v>
      </c>
      <c r="O4347" s="1" t="s">
        <v>4</v>
      </c>
      <c r="P4347" s="1" t="s">
        <v>4</v>
      </c>
      <c r="Q4347" s="1" t="s">
        <v>4</v>
      </c>
      <c r="R4347" s="1" t="s">
        <v>4</v>
      </c>
      <c r="S4347" s="1" t="s">
        <v>4</v>
      </c>
      <c r="T4347" s="1" t="s">
        <v>4</v>
      </c>
      <c r="U4347" s="1" t="s">
        <v>4</v>
      </c>
      <c r="V4347" s="1" t="s">
        <v>4</v>
      </c>
      <c r="W4347" s="1">
        <v>5.5025095589304351</v>
      </c>
      <c r="X4347" s="1">
        <v>5.4882038955591073</v>
      </c>
      <c r="Y4347" s="1">
        <v>4.0461111071548483</v>
      </c>
      <c r="Z4347" s="1">
        <v>3.7746503990150559</v>
      </c>
      <c r="AA4347" s="1">
        <v>3.6441022533364009</v>
      </c>
      <c r="AB4347" s="1">
        <v>3.6479878144302536</v>
      </c>
      <c r="AC4347" s="1">
        <v>3.8524256317145511</v>
      </c>
      <c r="AD4347" s="1">
        <v>4.1288776763108936</v>
      </c>
      <c r="AE4347" s="1" t="s">
        <v>4</v>
      </c>
      <c r="AF4347" s="1" t="s">
        <v>4</v>
      </c>
      <c r="AG4347" s="1" t="s">
        <v>4</v>
      </c>
      <c r="AH4347" s="1" t="s">
        <v>4</v>
      </c>
      <c r="AI4347" s="1" t="s">
        <v>4</v>
      </c>
      <c r="AJ4347" s="1" t="s">
        <v>4</v>
      </c>
      <c r="AK4347" s="1" t="s">
        <v>4</v>
      </c>
    </row>
    <row r="4348" spans="1:37">
      <c r="A4348" t="s">
        <v>195</v>
      </c>
      <c r="B4348" s="2">
        <v>558</v>
      </c>
      <c r="C4348" t="s">
        <v>196</v>
      </c>
      <c r="D4348" s="2">
        <v>2014</v>
      </c>
      <c r="E4348" s="1" t="s">
        <v>4</v>
      </c>
      <c r="F4348" s="1" t="s">
        <v>4</v>
      </c>
      <c r="G4348" s="1" t="s">
        <v>4</v>
      </c>
      <c r="H4348" s="1" t="s">
        <v>4</v>
      </c>
      <c r="I4348" s="1" t="s">
        <v>4</v>
      </c>
      <c r="J4348" s="1" t="s">
        <v>4</v>
      </c>
      <c r="K4348" s="1" t="s">
        <v>4</v>
      </c>
      <c r="L4348" s="1" t="s">
        <v>4</v>
      </c>
      <c r="M4348" s="1" t="s">
        <v>4</v>
      </c>
      <c r="N4348" s="1" t="s">
        <v>4</v>
      </c>
      <c r="O4348" s="1" t="s">
        <v>4</v>
      </c>
      <c r="P4348" s="1" t="s">
        <v>4</v>
      </c>
      <c r="Q4348" s="1" t="s">
        <v>4</v>
      </c>
      <c r="R4348" s="1" t="s">
        <v>4</v>
      </c>
      <c r="S4348" s="1" t="s">
        <v>4</v>
      </c>
      <c r="T4348" s="1" t="s">
        <v>4</v>
      </c>
      <c r="U4348" s="1" t="s">
        <v>4</v>
      </c>
      <c r="V4348" s="1" t="s">
        <v>4</v>
      </c>
      <c r="W4348" s="1" t="s">
        <v>4</v>
      </c>
      <c r="X4348" s="1">
        <v>5.501225226306472</v>
      </c>
      <c r="Y4348" s="1">
        <v>4.3363396654661601</v>
      </c>
      <c r="Z4348" s="1">
        <v>3.8019199234798462</v>
      </c>
      <c r="AA4348" s="1">
        <v>3.755002676748509</v>
      </c>
      <c r="AB4348" s="1">
        <v>4.5028075959273828</v>
      </c>
      <c r="AC4348" s="1">
        <v>5.4759294987365426</v>
      </c>
      <c r="AD4348" s="1">
        <v>5.3805838207102497</v>
      </c>
      <c r="AE4348" s="1">
        <v>5.9889333681016232</v>
      </c>
      <c r="AF4348" s="1" t="s">
        <v>4</v>
      </c>
      <c r="AG4348" s="1" t="s">
        <v>4</v>
      </c>
      <c r="AH4348" s="1" t="s">
        <v>4</v>
      </c>
      <c r="AI4348" s="1" t="s">
        <v>4</v>
      </c>
      <c r="AJ4348" s="1" t="s">
        <v>4</v>
      </c>
      <c r="AK4348" s="1" t="s">
        <v>4</v>
      </c>
    </row>
    <row r="4349" spans="1:37">
      <c r="A4349" t="s">
        <v>195</v>
      </c>
      <c r="B4349" s="2">
        <v>558</v>
      </c>
      <c r="C4349" t="s">
        <v>196</v>
      </c>
      <c r="D4349" s="2">
        <v>2015</v>
      </c>
      <c r="E4349" s="1" t="s">
        <v>4</v>
      </c>
      <c r="F4349" s="1" t="s">
        <v>4</v>
      </c>
      <c r="G4349" s="1" t="s">
        <v>4</v>
      </c>
      <c r="H4349" s="1" t="s">
        <v>4</v>
      </c>
      <c r="I4349" s="1" t="s">
        <v>4</v>
      </c>
      <c r="J4349" s="1" t="s">
        <v>4</v>
      </c>
      <c r="K4349" s="1" t="s">
        <v>4</v>
      </c>
      <c r="L4349" s="1" t="s">
        <v>4</v>
      </c>
      <c r="M4349" s="1" t="s">
        <v>4</v>
      </c>
      <c r="N4349" s="1" t="s">
        <v>4</v>
      </c>
      <c r="O4349" s="1" t="s">
        <v>4</v>
      </c>
      <c r="P4349" s="1" t="s">
        <v>4</v>
      </c>
      <c r="Q4349" s="1" t="s">
        <v>4</v>
      </c>
      <c r="R4349" s="1" t="s">
        <v>4</v>
      </c>
      <c r="S4349" s="1" t="s">
        <v>4</v>
      </c>
      <c r="T4349" s="1" t="s">
        <v>4</v>
      </c>
      <c r="U4349" s="1" t="s">
        <v>4</v>
      </c>
      <c r="V4349" s="1" t="s">
        <v>4</v>
      </c>
      <c r="W4349" s="1" t="s">
        <v>4</v>
      </c>
      <c r="X4349" s="1" t="s">
        <v>4</v>
      </c>
      <c r="Y4349" s="1">
        <v>4.7725958693058956</v>
      </c>
      <c r="Z4349" s="1">
        <v>3.8230242246068302</v>
      </c>
      <c r="AA4349" s="1">
        <v>3.8633348758766894</v>
      </c>
      <c r="AB4349" s="1">
        <v>4.2617312797223583</v>
      </c>
      <c r="AC4349" s="1">
        <v>4.9984596776174284</v>
      </c>
      <c r="AD4349" s="1">
        <v>3.3629817758610292</v>
      </c>
      <c r="AE4349" s="1">
        <v>2.7253654593283549</v>
      </c>
      <c r="AF4349" s="1">
        <v>3.3229554417757878</v>
      </c>
      <c r="AG4349" s="1" t="s">
        <v>4</v>
      </c>
      <c r="AH4349" s="1" t="s">
        <v>4</v>
      </c>
      <c r="AI4349" s="1" t="s">
        <v>4</v>
      </c>
      <c r="AJ4349" s="1" t="s">
        <v>4</v>
      </c>
      <c r="AK4349" s="1" t="s">
        <v>4</v>
      </c>
    </row>
    <row r="4350" spans="1:37">
      <c r="A4350" t="s">
        <v>195</v>
      </c>
      <c r="B4350" s="2">
        <v>558</v>
      </c>
      <c r="C4350" t="s">
        <v>196</v>
      </c>
      <c r="D4350" s="2">
        <v>2016</v>
      </c>
      <c r="E4350" s="1" t="s">
        <v>4</v>
      </c>
      <c r="F4350" s="1" t="s">
        <v>4</v>
      </c>
      <c r="G4350" s="1" t="s">
        <v>4</v>
      </c>
      <c r="H4350" s="1" t="s">
        <v>4</v>
      </c>
      <c r="I4350" s="1" t="s">
        <v>4</v>
      </c>
      <c r="J4350" s="1" t="s">
        <v>4</v>
      </c>
      <c r="K4350" s="1" t="s">
        <v>4</v>
      </c>
      <c r="L4350" s="1" t="s">
        <v>4</v>
      </c>
      <c r="M4350" s="1" t="s">
        <v>4</v>
      </c>
      <c r="N4350" s="1" t="s">
        <v>4</v>
      </c>
      <c r="O4350" s="1" t="s">
        <v>4</v>
      </c>
      <c r="P4350" s="1" t="s">
        <v>4</v>
      </c>
      <c r="Q4350" s="1" t="s">
        <v>4</v>
      </c>
      <c r="R4350" s="1" t="s">
        <v>4</v>
      </c>
      <c r="S4350" s="1" t="s">
        <v>4</v>
      </c>
      <c r="T4350" s="1" t="s">
        <v>4</v>
      </c>
      <c r="U4350" s="1" t="s">
        <v>4</v>
      </c>
      <c r="V4350" s="1" t="s">
        <v>4</v>
      </c>
      <c r="W4350" s="1" t="s">
        <v>4</v>
      </c>
      <c r="X4350" s="1" t="s">
        <v>4</v>
      </c>
      <c r="Y4350" s="1" t="s">
        <v>4</v>
      </c>
      <c r="Z4350" s="1">
        <v>3.8554609832751607</v>
      </c>
      <c r="AA4350" s="1">
        <v>4.0148790299529447</v>
      </c>
      <c r="AB4350" s="1">
        <v>4.2575854389675039</v>
      </c>
      <c r="AC4350" s="1">
        <v>4.703267689181212</v>
      </c>
      <c r="AD4350" s="1">
        <v>4.3877144945932978</v>
      </c>
      <c r="AE4350" s="1">
        <v>0.5605890132448943</v>
      </c>
      <c r="AF4350" s="1">
        <v>0.41289188102211494</v>
      </c>
      <c r="AG4350" s="1">
        <v>0.58867850353381268</v>
      </c>
      <c r="AH4350" s="1" t="s">
        <v>4</v>
      </c>
      <c r="AI4350" s="1" t="s">
        <v>4</v>
      </c>
      <c r="AJ4350" s="1" t="s">
        <v>4</v>
      </c>
      <c r="AK4350" s="1" t="s">
        <v>4</v>
      </c>
    </row>
    <row r="4351" spans="1:37">
      <c r="A4351" t="s">
        <v>195</v>
      </c>
      <c r="B4351" s="2">
        <v>558</v>
      </c>
      <c r="C4351" t="s">
        <v>196</v>
      </c>
      <c r="D4351" s="2">
        <v>2017</v>
      </c>
      <c r="E4351" s="1" t="s">
        <v>4</v>
      </c>
      <c r="F4351" s="1" t="s">
        <v>4</v>
      </c>
      <c r="G4351" s="1" t="s">
        <v>4</v>
      </c>
      <c r="H4351" s="1" t="s">
        <v>4</v>
      </c>
      <c r="I4351" s="1" t="s">
        <v>4</v>
      </c>
      <c r="J4351" s="1" t="s">
        <v>4</v>
      </c>
      <c r="K4351" s="1" t="s">
        <v>4</v>
      </c>
      <c r="L4351" s="1" t="s">
        <v>4</v>
      </c>
      <c r="M4351" s="1" t="s">
        <v>4</v>
      </c>
      <c r="N4351" s="1" t="s">
        <v>4</v>
      </c>
      <c r="O4351" s="1" t="s">
        <v>4</v>
      </c>
      <c r="P4351" s="1" t="s">
        <v>4</v>
      </c>
      <c r="Q4351" s="1" t="s">
        <v>4</v>
      </c>
      <c r="R4351" s="1" t="s">
        <v>4</v>
      </c>
      <c r="S4351" s="1" t="s">
        <v>4</v>
      </c>
      <c r="T4351" s="1" t="s">
        <v>4</v>
      </c>
      <c r="U4351" s="1" t="s">
        <v>4</v>
      </c>
      <c r="V4351" s="1" t="s">
        <v>4</v>
      </c>
      <c r="W4351" s="1" t="s">
        <v>4</v>
      </c>
      <c r="X4351" s="1" t="s">
        <v>4</v>
      </c>
      <c r="Y4351" s="1" t="s">
        <v>4</v>
      </c>
      <c r="Z4351" s="1" t="s">
        <v>4</v>
      </c>
      <c r="AA4351" s="1">
        <v>4.0249740905124121</v>
      </c>
      <c r="AB4351" s="1">
        <v>4.2633122312927041</v>
      </c>
      <c r="AC4351" s="1">
        <v>4.4852773311687022</v>
      </c>
      <c r="AD4351" s="1">
        <v>5.3591398876160712</v>
      </c>
      <c r="AE4351" s="1">
        <v>4.0479308210453091</v>
      </c>
      <c r="AF4351" s="1">
        <v>7.4994022884479872</v>
      </c>
      <c r="AG4351" s="1">
        <v>7.9057416081335097</v>
      </c>
      <c r="AH4351" s="1">
        <v>8.2234994835564521</v>
      </c>
      <c r="AI4351" s="1" t="s">
        <v>4</v>
      </c>
      <c r="AJ4351" s="1" t="s">
        <v>4</v>
      </c>
      <c r="AK4351" s="1" t="s">
        <v>4</v>
      </c>
    </row>
    <row r="4352" spans="1:37">
      <c r="A4352" t="s">
        <v>195</v>
      </c>
      <c r="B4352" s="2">
        <v>558</v>
      </c>
      <c r="C4352" t="s">
        <v>196</v>
      </c>
      <c r="D4352" s="2">
        <v>2018</v>
      </c>
      <c r="E4352" s="1" t="s">
        <v>4</v>
      </c>
      <c r="F4352" s="1" t="s">
        <v>4</v>
      </c>
      <c r="G4352" s="1" t="s">
        <v>4</v>
      </c>
      <c r="H4352" s="1" t="s">
        <v>4</v>
      </c>
      <c r="I4352" s="1" t="s">
        <v>4</v>
      </c>
      <c r="J4352" s="1" t="s">
        <v>4</v>
      </c>
      <c r="K4352" s="1" t="s">
        <v>4</v>
      </c>
      <c r="L4352" s="1" t="s">
        <v>4</v>
      </c>
      <c r="M4352" s="1" t="s">
        <v>4</v>
      </c>
      <c r="N4352" s="1" t="s">
        <v>4</v>
      </c>
      <c r="O4352" s="1" t="s">
        <v>4</v>
      </c>
      <c r="P4352" s="1" t="s">
        <v>4</v>
      </c>
      <c r="Q4352" s="1" t="s">
        <v>4</v>
      </c>
      <c r="R4352" s="1" t="s">
        <v>4</v>
      </c>
      <c r="S4352" s="1" t="s">
        <v>4</v>
      </c>
      <c r="T4352" s="1" t="s">
        <v>4</v>
      </c>
      <c r="U4352" s="1" t="s">
        <v>4</v>
      </c>
      <c r="V4352" s="1" t="s">
        <v>4</v>
      </c>
      <c r="W4352" s="1" t="s">
        <v>4</v>
      </c>
      <c r="X4352" s="1" t="s">
        <v>4</v>
      </c>
      <c r="Y4352" s="1" t="s">
        <v>4</v>
      </c>
      <c r="Z4352" s="1" t="s">
        <v>4</v>
      </c>
      <c r="AA4352" s="1" t="s">
        <v>4</v>
      </c>
      <c r="AB4352" s="1">
        <v>4.2746240452070872</v>
      </c>
      <c r="AC4352" s="1">
        <v>4.4922404874573996</v>
      </c>
      <c r="AD4352" s="1">
        <v>3.9225449457729322</v>
      </c>
      <c r="AE4352" s="1">
        <v>3.7665719150159926</v>
      </c>
      <c r="AF4352" s="1">
        <v>4.9614179415977455</v>
      </c>
      <c r="AG4352" s="1">
        <v>6.2897621742407095</v>
      </c>
      <c r="AH4352" s="1">
        <v>6.657532668317967</v>
      </c>
      <c r="AI4352" s="1">
        <v>6.657532668317967</v>
      </c>
      <c r="AJ4352" s="1" t="s">
        <v>4</v>
      </c>
      <c r="AK4352" s="1" t="s">
        <v>4</v>
      </c>
    </row>
    <row r="4353" spans="1:37">
      <c r="A4353" t="s">
        <v>195</v>
      </c>
      <c r="B4353" s="2">
        <v>558</v>
      </c>
      <c r="C4353" t="s">
        <v>196</v>
      </c>
      <c r="D4353" s="2">
        <v>2019</v>
      </c>
      <c r="E4353" s="1" t="s">
        <v>4</v>
      </c>
      <c r="F4353" s="1" t="s">
        <v>4</v>
      </c>
      <c r="G4353" s="1" t="s">
        <v>4</v>
      </c>
      <c r="H4353" s="1" t="s">
        <v>4</v>
      </c>
      <c r="I4353" s="1" t="s">
        <v>4</v>
      </c>
      <c r="J4353" s="1" t="s">
        <v>4</v>
      </c>
      <c r="K4353" s="1" t="s">
        <v>4</v>
      </c>
      <c r="L4353" s="1" t="s">
        <v>4</v>
      </c>
      <c r="M4353" s="1" t="s">
        <v>4</v>
      </c>
      <c r="N4353" s="1" t="s">
        <v>4</v>
      </c>
      <c r="O4353" s="1" t="s">
        <v>4</v>
      </c>
      <c r="P4353" s="1" t="s">
        <v>4</v>
      </c>
      <c r="Q4353" s="1" t="s">
        <v>4</v>
      </c>
      <c r="R4353" s="1" t="s">
        <v>4</v>
      </c>
      <c r="S4353" s="1" t="s">
        <v>4</v>
      </c>
      <c r="T4353" s="1" t="s">
        <v>4</v>
      </c>
      <c r="U4353" s="1" t="s">
        <v>4</v>
      </c>
      <c r="V4353" s="1" t="s">
        <v>4</v>
      </c>
      <c r="W4353" s="1" t="s">
        <v>4</v>
      </c>
      <c r="X4353" s="1" t="s">
        <v>4</v>
      </c>
      <c r="Y4353" s="1" t="s">
        <v>4</v>
      </c>
      <c r="Z4353" s="1" t="s">
        <v>4</v>
      </c>
      <c r="AA4353" s="1" t="s">
        <v>4</v>
      </c>
      <c r="AB4353" s="1" t="s">
        <v>4</v>
      </c>
      <c r="AC4353" s="1">
        <v>4.4509822318092862</v>
      </c>
      <c r="AD4353" s="1">
        <v>3.798485255499684</v>
      </c>
      <c r="AE4353" s="1">
        <v>3.8200454300071573</v>
      </c>
      <c r="AF4353" s="1">
        <v>3.8167299847600589</v>
      </c>
      <c r="AG4353" s="1">
        <v>5.0442330778372124</v>
      </c>
      <c r="AH4353" s="1">
        <v>7.0514015381660355</v>
      </c>
      <c r="AI4353" s="1">
        <v>7.0514015381660355</v>
      </c>
      <c r="AJ4353" s="1">
        <v>6.6570554280283245</v>
      </c>
      <c r="AK4353" s="1" t="s">
        <v>4</v>
      </c>
    </row>
    <row r="4354" spans="1:37">
      <c r="A4354" t="s">
        <v>195</v>
      </c>
      <c r="B4354" s="2">
        <v>558</v>
      </c>
      <c r="C4354" t="s">
        <v>196</v>
      </c>
      <c r="D4354" s="2">
        <v>2020</v>
      </c>
      <c r="E4354" s="1" t="s">
        <v>4</v>
      </c>
      <c r="F4354" s="1" t="s">
        <v>4</v>
      </c>
      <c r="G4354" s="1" t="s">
        <v>4</v>
      </c>
      <c r="H4354" s="1" t="s">
        <v>4</v>
      </c>
      <c r="I4354" s="1" t="s">
        <v>4</v>
      </c>
      <c r="J4354" s="1" t="s">
        <v>4</v>
      </c>
      <c r="K4354" s="1" t="s">
        <v>4</v>
      </c>
      <c r="L4354" s="1" t="s">
        <v>4</v>
      </c>
      <c r="M4354" s="1" t="s">
        <v>4</v>
      </c>
      <c r="N4354" s="1" t="s">
        <v>4</v>
      </c>
      <c r="O4354" s="1" t="s">
        <v>4</v>
      </c>
      <c r="P4354" s="1" t="s">
        <v>4</v>
      </c>
      <c r="Q4354" s="1" t="s">
        <v>4</v>
      </c>
      <c r="R4354" s="1" t="s">
        <v>4</v>
      </c>
      <c r="S4354" s="1" t="s">
        <v>4</v>
      </c>
      <c r="T4354" s="1" t="s">
        <v>4</v>
      </c>
      <c r="U4354" s="1" t="s">
        <v>4</v>
      </c>
      <c r="V4354" s="1" t="s">
        <v>4</v>
      </c>
      <c r="W4354" s="1" t="s">
        <v>4</v>
      </c>
      <c r="X4354" s="1" t="s">
        <v>4</v>
      </c>
      <c r="Y4354" s="1" t="s">
        <v>4</v>
      </c>
      <c r="Z4354" s="1" t="s">
        <v>4</v>
      </c>
      <c r="AA4354" s="1" t="s">
        <v>4</v>
      </c>
      <c r="AB4354" s="1" t="s">
        <v>4</v>
      </c>
      <c r="AC4354" s="1" t="s">
        <v>4</v>
      </c>
      <c r="AD4354" s="1">
        <v>3.7588927125385974</v>
      </c>
      <c r="AE4354" s="1">
        <v>3.788579051236618</v>
      </c>
      <c r="AF4354" s="1">
        <v>3.7981851793505328</v>
      </c>
      <c r="AG4354" s="1">
        <v>4.1890003743975113</v>
      </c>
      <c r="AH4354" s="1">
        <v>6.2703781109199941</v>
      </c>
      <c r="AI4354" s="1">
        <v>2.02079776230768E-2</v>
      </c>
      <c r="AJ4354" s="1">
        <v>-2.0883786954388195</v>
      </c>
      <c r="AK4354" s="1">
        <v>-2.3696206265286124</v>
      </c>
    </row>
    <row r="4355" spans="1:37">
      <c r="A4355" t="s">
        <v>195</v>
      </c>
      <c r="B4355" s="2">
        <v>558</v>
      </c>
      <c r="C4355" t="s">
        <v>196</v>
      </c>
      <c r="D4355" s="2">
        <v>2021</v>
      </c>
      <c r="E4355" s="1" t="s">
        <v>4</v>
      </c>
      <c r="F4355" s="1" t="s">
        <v>4</v>
      </c>
      <c r="G4355" s="1" t="s">
        <v>4</v>
      </c>
      <c r="H4355" s="1" t="s">
        <v>4</v>
      </c>
      <c r="I4355" s="1" t="s">
        <v>4</v>
      </c>
      <c r="J4355" s="1" t="s">
        <v>4</v>
      </c>
      <c r="K4355" s="1" t="s">
        <v>4</v>
      </c>
      <c r="L4355" s="1" t="s">
        <v>4</v>
      </c>
      <c r="M4355" s="1" t="s">
        <v>4</v>
      </c>
      <c r="N4355" s="1" t="s">
        <v>4</v>
      </c>
      <c r="O4355" s="1" t="s">
        <v>4</v>
      </c>
      <c r="P4355" s="1" t="s">
        <v>4</v>
      </c>
      <c r="Q4355" s="1" t="s">
        <v>4</v>
      </c>
      <c r="R4355" s="1" t="s">
        <v>4</v>
      </c>
      <c r="S4355" s="1" t="s">
        <v>4</v>
      </c>
      <c r="T4355" s="1" t="s">
        <v>4</v>
      </c>
      <c r="U4355" s="1" t="s">
        <v>4</v>
      </c>
      <c r="V4355" s="1" t="s">
        <v>4</v>
      </c>
      <c r="W4355" s="1" t="s">
        <v>4</v>
      </c>
      <c r="X4355" s="1" t="s">
        <v>4</v>
      </c>
      <c r="Y4355" s="1" t="s">
        <v>4</v>
      </c>
      <c r="Z4355" s="1" t="s">
        <v>4</v>
      </c>
      <c r="AA4355" s="1" t="s">
        <v>4</v>
      </c>
      <c r="AB4355" s="1" t="s">
        <v>4</v>
      </c>
      <c r="AC4355" s="1" t="s">
        <v>4</v>
      </c>
      <c r="AD4355" s="1" t="s">
        <v>4</v>
      </c>
      <c r="AE4355" s="1">
        <v>3.8340265559212883</v>
      </c>
      <c r="AF4355" s="1">
        <v>3.8151094836057942</v>
      </c>
      <c r="AG4355" s="1">
        <v>4.1743442896964078</v>
      </c>
      <c r="AH4355" s="1">
        <v>5.7594662169667465</v>
      </c>
      <c r="AI4355" s="1">
        <v>2.4936290953199158</v>
      </c>
      <c r="AJ4355" s="1">
        <v>1.802755768275266</v>
      </c>
      <c r="AK4355" s="1">
        <v>4.2469401414548136</v>
      </c>
    </row>
    <row r="4356" spans="1:37">
      <c r="A4356" t="s">
        <v>195</v>
      </c>
      <c r="B4356" s="2">
        <v>558</v>
      </c>
      <c r="C4356" t="s">
        <v>196</v>
      </c>
      <c r="D4356" s="2">
        <v>2022</v>
      </c>
      <c r="E4356" s="1" t="s">
        <v>4</v>
      </c>
      <c r="F4356" s="1" t="s">
        <v>4</v>
      </c>
      <c r="G4356" s="1" t="s">
        <v>4</v>
      </c>
      <c r="H4356" s="1" t="s">
        <v>4</v>
      </c>
      <c r="I4356" s="1" t="s">
        <v>4</v>
      </c>
      <c r="J4356" s="1" t="s">
        <v>4</v>
      </c>
      <c r="K4356" s="1" t="s">
        <v>4</v>
      </c>
      <c r="L4356" s="1" t="s">
        <v>4</v>
      </c>
      <c r="M4356" s="1" t="s">
        <v>4</v>
      </c>
      <c r="N4356" s="1" t="s">
        <v>4</v>
      </c>
      <c r="O4356" s="1" t="s">
        <v>4</v>
      </c>
      <c r="P4356" s="1" t="s">
        <v>4</v>
      </c>
      <c r="Q4356" s="1" t="s">
        <v>4</v>
      </c>
      <c r="R4356" s="1" t="s">
        <v>4</v>
      </c>
      <c r="S4356" s="1" t="s">
        <v>4</v>
      </c>
      <c r="T4356" s="1" t="s">
        <v>4</v>
      </c>
      <c r="U4356" s="1" t="s">
        <v>4</v>
      </c>
      <c r="V4356" s="1" t="s">
        <v>4</v>
      </c>
      <c r="W4356" s="1" t="s">
        <v>4</v>
      </c>
      <c r="X4356" s="1" t="s">
        <v>4</v>
      </c>
      <c r="Y4356" s="1" t="s">
        <v>4</v>
      </c>
      <c r="Z4356" s="1" t="s">
        <v>4</v>
      </c>
      <c r="AA4356" s="1" t="s">
        <v>4</v>
      </c>
      <c r="AB4356" s="1" t="s">
        <v>4</v>
      </c>
      <c r="AC4356" s="1" t="s">
        <v>4</v>
      </c>
      <c r="AD4356" s="1" t="s">
        <v>4</v>
      </c>
      <c r="AE4356" s="1" t="s">
        <v>4</v>
      </c>
      <c r="AF4356" s="1">
        <v>3.8321935709204613</v>
      </c>
      <c r="AG4356" s="1">
        <v>4.1713839221346749</v>
      </c>
      <c r="AH4356" s="1">
        <v>5.2948246519197051</v>
      </c>
      <c r="AI4356" s="1">
        <v>5.9714337960423691</v>
      </c>
      <c r="AJ4356" s="1">
        <v>4.4034243335591583</v>
      </c>
      <c r="AK4356" s="1">
        <v>4.2324417057558072</v>
      </c>
    </row>
    <row r="4357" spans="1:37">
      <c r="A4357" t="s">
        <v>195</v>
      </c>
      <c r="B4357" s="2">
        <v>558</v>
      </c>
      <c r="C4357" t="s">
        <v>196</v>
      </c>
      <c r="D4357" s="2">
        <v>2023</v>
      </c>
      <c r="E4357" s="1" t="s">
        <v>4</v>
      </c>
      <c r="F4357" s="1" t="s">
        <v>4</v>
      </c>
      <c r="G4357" s="1" t="s">
        <v>4</v>
      </c>
      <c r="H4357" s="1" t="s">
        <v>4</v>
      </c>
      <c r="I4357" s="1" t="s">
        <v>4</v>
      </c>
      <c r="J4357" s="1" t="s">
        <v>4</v>
      </c>
      <c r="K4357" s="1" t="s">
        <v>4</v>
      </c>
      <c r="L4357" s="1" t="s">
        <v>4</v>
      </c>
      <c r="M4357" s="1" t="s">
        <v>4</v>
      </c>
      <c r="N4357" s="1" t="s">
        <v>4</v>
      </c>
      <c r="O4357" s="1" t="s">
        <v>4</v>
      </c>
      <c r="P4357" s="1" t="s">
        <v>4</v>
      </c>
      <c r="Q4357" s="1" t="s">
        <v>4</v>
      </c>
      <c r="R4357" s="1" t="s">
        <v>4</v>
      </c>
      <c r="S4357" s="1" t="s">
        <v>4</v>
      </c>
      <c r="T4357" s="1" t="s">
        <v>4</v>
      </c>
      <c r="U4357" s="1" t="s">
        <v>4</v>
      </c>
      <c r="V4357" s="1" t="s">
        <v>4</v>
      </c>
      <c r="W4357" s="1" t="s">
        <v>4</v>
      </c>
      <c r="X4357" s="1" t="s">
        <v>4</v>
      </c>
      <c r="Y4357" s="1" t="s">
        <v>4</v>
      </c>
      <c r="Z4357" s="1" t="s">
        <v>4</v>
      </c>
      <c r="AA4357" s="1" t="s">
        <v>4</v>
      </c>
      <c r="AB4357" s="1" t="s">
        <v>4</v>
      </c>
      <c r="AC4357" s="1" t="s">
        <v>4</v>
      </c>
      <c r="AD4357" s="1" t="s">
        <v>4</v>
      </c>
      <c r="AE4357" s="1" t="s">
        <v>4</v>
      </c>
      <c r="AF4357" s="1" t="s">
        <v>4</v>
      </c>
      <c r="AG4357" s="1">
        <v>4.2713374850523733</v>
      </c>
      <c r="AH4357" s="1">
        <v>4.9709201856034779</v>
      </c>
      <c r="AI4357" s="1">
        <v>5.2334163016154234</v>
      </c>
      <c r="AJ4357" s="1">
        <v>6.3206130638780778</v>
      </c>
      <c r="AK4357" s="1">
        <v>5.0439205717773161</v>
      </c>
    </row>
    <row r="4358" spans="1:37">
      <c r="A4358" t="s">
        <v>319</v>
      </c>
      <c r="B4358" s="2">
        <v>836</v>
      </c>
      <c r="C4358" t="s">
        <v>320</v>
      </c>
      <c r="D4358" s="2">
        <v>1991</v>
      </c>
      <c r="E4358" s="1" t="s">
        <v>4</v>
      </c>
      <c r="F4358" s="1" t="s">
        <v>4</v>
      </c>
      <c r="G4358" s="1" t="s">
        <v>4</v>
      </c>
      <c r="H4358" s="1" t="s">
        <v>4</v>
      </c>
      <c r="I4358" s="1" t="s">
        <v>4</v>
      </c>
      <c r="J4358" s="1" t="s">
        <v>4</v>
      </c>
      <c r="K4358" s="1" t="s">
        <v>4</v>
      </c>
      <c r="L4358" s="1" t="s">
        <v>4</v>
      </c>
      <c r="M4358" s="1" t="s">
        <v>4</v>
      </c>
      <c r="N4358" s="1" t="s">
        <v>4</v>
      </c>
      <c r="O4358" s="1" t="s">
        <v>4</v>
      </c>
      <c r="P4358" s="1" t="s">
        <v>4</v>
      </c>
      <c r="Q4358" s="1" t="s">
        <v>4</v>
      </c>
      <c r="R4358" s="1" t="s">
        <v>4</v>
      </c>
      <c r="S4358" s="1" t="s">
        <v>4</v>
      </c>
      <c r="T4358" s="1" t="s">
        <v>4</v>
      </c>
      <c r="U4358" s="1" t="s">
        <v>4</v>
      </c>
      <c r="V4358" s="1" t="s">
        <v>4</v>
      </c>
      <c r="W4358" s="1" t="s">
        <v>4</v>
      </c>
      <c r="X4358" s="1" t="s">
        <v>4</v>
      </c>
      <c r="Y4358" s="1" t="s">
        <v>4</v>
      </c>
      <c r="Z4358" s="1" t="s">
        <v>4</v>
      </c>
      <c r="AA4358" s="1" t="s">
        <v>4</v>
      </c>
      <c r="AB4358" s="1" t="s">
        <v>4</v>
      </c>
      <c r="AC4358" s="1" t="s">
        <v>4</v>
      </c>
      <c r="AD4358" s="1" t="s">
        <v>4</v>
      </c>
      <c r="AE4358" s="1" t="s">
        <v>4</v>
      </c>
      <c r="AF4358" s="1" t="s">
        <v>4</v>
      </c>
      <c r="AG4358" s="1" t="s">
        <v>4</v>
      </c>
      <c r="AH4358" s="1" t="s">
        <v>4</v>
      </c>
      <c r="AI4358" s="1" t="s">
        <v>4</v>
      </c>
      <c r="AJ4358" s="1" t="s">
        <v>4</v>
      </c>
      <c r="AK4358" s="1" t="s">
        <v>4</v>
      </c>
    </row>
    <row r="4359" spans="1:37">
      <c r="A4359" t="s">
        <v>319</v>
      </c>
      <c r="B4359" s="2">
        <v>836</v>
      </c>
      <c r="C4359" t="s">
        <v>320</v>
      </c>
      <c r="D4359" s="2">
        <v>1992</v>
      </c>
      <c r="E4359" s="1" t="s">
        <v>4</v>
      </c>
      <c r="F4359" s="1" t="s">
        <v>4</v>
      </c>
      <c r="G4359" s="1" t="s">
        <v>4</v>
      </c>
      <c r="H4359" s="1" t="s">
        <v>4</v>
      </c>
      <c r="I4359" s="1" t="s">
        <v>4</v>
      </c>
      <c r="J4359" s="1" t="s">
        <v>4</v>
      </c>
      <c r="K4359" s="1" t="s">
        <v>4</v>
      </c>
      <c r="L4359" s="1" t="s">
        <v>4</v>
      </c>
      <c r="M4359" s="1" t="s">
        <v>4</v>
      </c>
      <c r="N4359" s="1" t="s">
        <v>4</v>
      </c>
      <c r="O4359" s="1" t="s">
        <v>4</v>
      </c>
      <c r="P4359" s="1" t="s">
        <v>4</v>
      </c>
      <c r="Q4359" s="1" t="s">
        <v>4</v>
      </c>
      <c r="R4359" s="1" t="s">
        <v>4</v>
      </c>
      <c r="S4359" s="1" t="s">
        <v>4</v>
      </c>
      <c r="T4359" s="1" t="s">
        <v>4</v>
      </c>
      <c r="U4359" s="1" t="s">
        <v>4</v>
      </c>
      <c r="V4359" s="1" t="s">
        <v>4</v>
      </c>
      <c r="W4359" s="1" t="s">
        <v>4</v>
      </c>
      <c r="X4359" s="1" t="s">
        <v>4</v>
      </c>
      <c r="Y4359" s="1" t="s">
        <v>4</v>
      </c>
      <c r="Z4359" s="1" t="s">
        <v>4</v>
      </c>
      <c r="AA4359" s="1" t="s">
        <v>4</v>
      </c>
      <c r="AB4359" s="1" t="s">
        <v>4</v>
      </c>
      <c r="AC4359" s="1" t="s">
        <v>4</v>
      </c>
      <c r="AD4359" s="1" t="s">
        <v>4</v>
      </c>
      <c r="AE4359" s="1" t="s">
        <v>4</v>
      </c>
      <c r="AF4359" s="1" t="s">
        <v>4</v>
      </c>
      <c r="AG4359" s="1" t="s">
        <v>4</v>
      </c>
      <c r="AH4359" s="1" t="s">
        <v>4</v>
      </c>
      <c r="AI4359" s="1" t="s">
        <v>4</v>
      </c>
      <c r="AJ4359" s="1" t="s">
        <v>4</v>
      </c>
      <c r="AK4359" s="1" t="s">
        <v>4</v>
      </c>
    </row>
    <row r="4360" spans="1:37">
      <c r="A4360" t="s">
        <v>319</v>
      </c>
      <c r="B4360" s="2">
        <v>836</v>
      </c>
      <c r="C4360" t="s">
        <v>320</v>
      </c>
      <c r="D4360" s="2">
        <v>1993</v>
      </c>
      <c r="E4360" s="1" t="s">
        <v>4</v>
      </c>
      <c r="F4360" s="1" t="s">
        <v>4</v>
      </c>
      <c r="G4360" s="1" t="s">
        <v>4</v>
      </c>
      <c r="H4360" s="1" t="s">
        <v>4</v>
      </c>
      <c r="I4360" s="1" t="s">
        <v>4</v>
      </c>
      <c r="J4360" s="1" t="s">
        <v>4</v>
      </c>
      <c r="K4360" s="1" t="s">
        <v>4</v>
      </c>
      <c r="L4360" s="1" t="s">
        <v>4</v>
      </c>
      <c r="M4360" s="1" t="s">
        <v>4</v>
      </c>
      <c r="N4360" s="1" t="s">
        <v>4</v>
      </c>
      <c r="O4360" s="1" t="s">
        <v>4</v>
      </c>
      <c r="P4360" s="1" t="s">
        <v>4</v>
      </c>
      <c r="Q4360" s="1" t="s">
        <v>4</v>
      </c>
      <c r="R4360" s="1" t="s">
        <v>4</v>
      </c>
      <c r="S4360" s="1" t="s">
        <v>4</v>
      </c>
      <c r="T4360" s="1" t="s">
        <v>4</v>
      </c>
      <c r="U4360" s="1" t="s">
        <v>4</v>
      </c>
      <c r="V4360" s="1" t="s">
        <v>4</v>
      </c>
      <c r="W4360" s="1" t="s">
        <v>4</v>
      </c>
      <c r="X4360" s="1" t="s">
        <v>4</v>
      </c>
      <c r="Y4360" s="1" t="s">
        <v>4</v>
      </c>
      <c r="Z4360" s="1" t="s">
        <v>4</v>
      </c>
      <c r="AA4360" s="1" t="s">
        <v>4</v>
      </c>
      <c r="AB4360" s="1" t="s">
        <v>4</v>
      </c>
      <c r="AC4360" s="1" t="s">
        <v>4</v>
      </c>
      <c r="AD4360" s="1" t="s">
        <v>4</v>
      </c>
      <c r="AE4360" s="1" t="s">
        <v>4</v>
      </c>
      <c r="AF4360" s="1" t="s">
        <v>4</v>
      </c>
      <c r="AG4360" s="1" t="s">
        <v>4</v>
      </c>
      <c r="AH4360" s="1" t="s">
        <v>4</v>
      </c>
      <c r="AI4360" s="1" t="s">
        <v>4</v>
      </c>
      <c r="AJ4360" s="1" t="s">
        <v>4</v>
      </c>
      <c r="AK4360" s="1" t="s">
        <v>4</v>
      </c>
    </row>
    <row r="4361" spans="1:37">
      <c r="A4361" t="s">
        <v>319</v>
      </c>
      <c r="B4361" s="2">
        <v>836</v>
      </c>
      <c r="C4361" t="s">
        <v>320</v>
      </c>
      <c r="D4361" s="2">
        <v>1994</v>
      </c>
      <c r="E4361" s="1" t="s">
        <v>4</v>
      </c>
      <c r="F4361" s="1" t="s">
        <v>4</v>
      </c>
      <c r="G4361" s="1" t="s">
        <v>4</v>
      </c>
      <c r="H4361" s="1" t="s">
        <v>4</v>
      </c>
      <c r="I4361" s="1" t="s">
        <v>4</v>
      </c>
      <c r="J4361" s="1" t="s">
        <v>4</v>
      </c>
      <c r="K4361" s="1" t="s">
        <v>4</v>
      </c>
      <c r="L4361" s="1" t="s">
        <v>4</v>
      </c>
      <c r="M4361" s="1" t="s">
        <v>4</v>
      </c>
      <c r="N4361" s="1" t="s">
        <v>4</v>
      </c>
      <c r="O4361" s="1" t="s">
        <v>4</v>
      </c>
      <c r="P4361" s="1" t="s">
        <v>4</v>
      </c>
      <c r="Q4361" s="1" t="s">
        <v>4</v>
      </c>
      <c r="R4361" s="1" t="s">
        <v>4</v>
      </c>
      <c r="S4361" s="1" t="s">
        <v>4</v>
      </c>
      <c r="T4361" s="1" t="s">
        <v>4</v>
      </c>
      <c r="U4361" s="1" t="s">
        <v>4</v>
      </c>
      <c r="V4361" s="1" t="s">
        <v>4</v>
      </c>
      <c r="W4361" s="1" t="s">
        <v>4</v>
      </c>
      <c r="X4361" s="1" t="s">
        <v>4</v>
      </c>
      <c r="Y4361" s="1" t="s">
        <v>4</v>
      </c>
      <c r="Z4361" s="1" t="s">
        <v>4</v>
      </c>
      <c r="AA4361" s="1" t="s">
        <v>4</v>
      </c>
      <c r="AB4361" s="1" t="s">
        <v>4</v>
      </c>
      <c r="AC4361" s="1" t="s">
        <v>4</v>
      </c>
      <c r="AD4361" s="1" t="s">
        <v>4</v>
      </c>
      <c r="AE4361" s="1" t="s">
        <v>4</v>
      </c>
      <c r="AF4361" s="1" t="s">
        <v>4</v>
      </c>
      <c r="AG4361" s="1" t="s">
        <v>4</v>
      </c>
      <c r="AH4361" s="1" t="s">
        <v>4</v>
      </c>
      <c r="AI4361" s="1" t="s">
        <v>4</v>
      </c>
      <c r="AJ4361" s="1" t="s">
        <v>4</v>
      </c>
      <c r="AK4361" s="1" t="s">
        <v>4</v>
      </c>
    </row>
    <row r="4362" spans="1:37">
      <c r="A4362" t="s">
        <v>319</v>
      </c>
      <c r="B4362" s="2">
        <v>836</v>
      </c>
      <c r="C4362" t="s">
        <v>320</v>
      </c>
      <c r="D4362" s="2">
        <v>1995</v>
      </c>
      <c r="E4362" s="1" t="s">
        <v>4</v>
      </c>
      <c r="F4362" s="1" t="s">
        <v>4</v>
      </c>
      <c r="G4362" s="1" t="s">
        <v>4</v>
      </c>
      <c r="H4362" s="1" t="s">
        <v>4</v>
      </c>
      <c r="I4362" s="1" t="s">
        <v>4</v>
      </c>
      <c r="J4362" s="1" t="s">
        <v>4</v>
      </c>
      <c r="K4362" s="1" t="s">
        <v>4</v>
      </c>
      <c r="L4362" s="1" t="s">
        <v>4</v>
      </c>
      <c r="M4362" s="1" t="s">
        <v>4</v>
      </c>
      <c r="N4362" s="1" t="s">
        <v>4</v>
      </c>
      <c r="O4362" s="1" t="s">
        <v>4</v>
      </c>
      <c r="P4362" s="1" t="s">
        <v>4</v>
      </c>
      <c r="Q4362" s="1" t="s">
        <v>4</v>
      </c>
      <c r="R4362" s="1" t="s">
        <v>4</v>
      </c>
      <c r="S4362" s="1" t="s">
        <v>4</v>
      </c>
      <c r="T4362" s="1" t="s">
        <v>4</v>
      </c>
      <c r="U4362" s="1" t="s">
        <v>4</v>
      </c>
      <c r="V4362" s="1" t="s">
        <v>4</v>
      </c>
      <c r="W4362" s="1" t="s">
        <v>4</v>
      </c>
      <c r="X4362" s="1" t="s">
        <v>4</v>
      </c>
      <c r="Y4362" s="1" t="s">
        <v>4</v>
      </c>
      <c r="Z4362" s="1" t="s">
        <v>4</v>
      </c>
      <c r="AA4362" s="1" t="s">
        <v>4</v>
      </c>
      <c r="AB4362" s="1" t="s">
        <v>4</v>
      </c>
      <c r="AC4362" s="1" t="s">
        <v>4</v>
      </c>
      <c r="AD4362" s="1" t="s">
        <v>4</v>
      </c>
      <c r="AE4362" s="1" t="s">
        <v>4</v>
      </c>
      <c r="AF4362" s="1" t="s">
        <v>4</v>
      </c>
      <c r="AG4362" s="1" t="s">
        <v>4</v>
      </c>
      <c r="AH4362" s="1" t="s">
        <v>4</v>
      </c>
      <c r="AI4362" s="1" t="s">
        <v>4</v>
      </c>
      <c r="AJ4362" s="1" t="s">
        <v>4</v>
      </c>
      <c r="AK4362" s="1" t="s">
        <v>4</v>
      </c>
    </row>
    <row r="4363" spans="1:37">
      <c r="A4363" t="s">
        <v>319</v>
      </c>
      <c r="B4363" s="2">
        <v>836</v>
      </c>
      <c r="C4363" t="s">
        <v>320</v>
      </c>
      <c r="D4363" s="2">
        <v>1996</v>
      </c>
      <c r="E4363" s="1" t="s">
        <v>4</v>
      </c>
      <c r="F4363" s="1" t="s">
        <v>4</v>
      </c>
      <c r="G4363" s="1" t="s">
        <v>4</v>
      </c>
      <c r="H4363" s="1" t="s">
        <v>4</v>
      </c>
      <c r="I4363" s="1" t="s">
        <v>4</v>
      </c>
      <c r="J4363" s="1" t="s">
        <v>4</v>
      </c>
      <c r="K4363" s="1" t="s">
        <v>4</v>
      </c>
      <c r="L4363" s="1" t="s">
        <v>4</v>
      </c>
      <c r="M4363" s="1" t="s">
        <v>4</v>
      </c>
      <c r="N4363" s="1" t="s">
        <v>4</v>
      </c>
      <c r="O4363" s="1" t="s">
        <v>4</v>
      </c>
      <c r="P4363" s="1" t="s">
        <v>4</v>
      </c>
      <c r="Q4363" s="1" t="s">
        <v>4</v>
      </c>
      <c r="R4363" s="1" t="s">
        <v>4</v>
      </c>
      <c r="S4363" s="1" t="s">
        <v>4</v>
      </c>
      <c r="T4363" s="1" t="s">
        <v>4</v>
      </c>
      <c r="U4363" s="1" t="s">
        <v>4</v>
      </c>
      <c r="V4363" s="1" t="s">
        <v>4</v>
      </c>
      <c r="W4363" s="1" t="s">
        <v>4</v>
      </c>
      <c r="X4363" s="1" t="s">
        <v>4</v>
      </c>
      <c r="Y4363" s="1" t="s">
        <v>4</v>
      </c>
      <c r="Z4363" s="1" t="s">
        <v>4</v>
      </c>
      <c r="AA4363" s="1" t="s">
        <v>4</v>
      </c>
      <c r="AB4363" s="1" t="s">
        <v>4</v>
      </c>
      <c r="AC4363" s="1" t="s">
        <v>4</v>
      </c>
      <c r="AD4363" s="1" t="s">
        <v>4</v>
      </c>
      <c r="AE4363" s="1" t="s">
        <v>4</v>
      </c>
      <c r="AF4363" s="1" t="s">
        <v>4</v>
      </c>
      <c r="AG4363" s="1" t="s">
        <v>4</v>
      </c>
      <c r="AH4363" s="1" t="s">
        <v>4</v>
      </c>
      <c r="AI4363" s="1" t="s">
        <v>4</v>
      </c>
      <c r="AJ4363" s="1" t="s">
        <v>4</v>
      </c>
      <c r="AK4363" s="1" t="s">
        <v>4</v>
      </c>
    </row>
    <row r="4364" spans="1:37">
      <c r="A4364" t="s">
        <v>319</v>
      </c>
      <c r="B4364" s="2">
        <v>836</v>
      </c>
      <c r="C4364" t="s">
        <v>320</v>
      </c>
      <c r="D4364" s="2">
        <v>1997</v>
      </c>
      <c r="E4364" s="1" t="s">
        <v>4</v>
      </c>
      <c r="F4364" s="1" t="s">
        <v>4</v>
      </c>
      <c r="G4364" s="1" t="s">
        <v>4</v>
      </c>
      <c r="H4364" s="1" t="s">
        <v>4</v>
      </c>
      <c r="I4364" s="1" t="s">
        <v>4</v>
      </c>
      <c r="J4364" s="1" t="s">
        <v>4</v>
      </c>
      <c r="K4364" s="1" t="s">
        <v>4</v>
      </c>
      <c r="L4364" s="1" t="s">
        <v>4</v>
      </c>
      <c r="M4364" s="1" t="s">
        <v>4</v>
      </c>
      <c r="N4364" s="1" t="s">
        <v>4</v>
      </c>
      <c r="O4364" s="1" t="s">
        <v>4</v>
      </c>
      <c r="P4364" s="1" t="s">
        <v>4</v>
      </c>
      <c r="Q4364" s="1" t="s">
        <v>4</v>
      </c>
      <c r="R4364" s="1" t="s">
        <v>4</v>
      </c>
      <c r="S4364" s="1" t="s">
        <v>4</v>
      </c>
      <c r="T4364" s="1" t="s">
        <v>4</v>
      </c>
      <c r="U4364" s="1" t="s">
        <v>4</v>
      </c>
      <c r="V4364" s="1" t="s">
        <v>4</v>
      </c>
      <c r="W4364" s="1" t="s">
        <v>4</v>
      </c>
      <c r="X4364" s="1" t="s">
        <v>4</v>
      </c>
      <c r="Y4364" s="1" t="s">
        <v>4</v>
      </c>
      <c r="Z4364" s="1" t="s">
        <v>4</v>
      </c>
      <c r="AA4364" s="1" t="s">
        <v>4</v>
      </c>
      <c r="AB4364" s="1" t="s">
        <v>4</v>
      </c>
      <c r="AC4364" s="1" t="s">
        <v>4</v>
      </c>
      <c r="AD4364" s="1" t="s">
        <v>4</v>
      </c>
      <c r="AE4364" s="1" t="s">
        <v>4</v>
      </c>
      <c r="AF4364" s="1" t="s">
        <v>4</v>
      </c>
      <c r="AG4364" s="1" t="s">
        <v>4</v>
      </c>
      <c r="AH4364" s="1" t="s">
        <v>4</v>
      </c>
      <c r="AI4364" s="1" t="s">
        <v>4</v>
      </c>
      <c r="AJ4364" s="1" t="s">
        <v>4</v>
      </c>
      <c r="AK4364" s="1" t="s">
        <v>4</v>
      </c>
    </row>
    <row r="4365" spans="1:37">
      <c r="A4365" t="s">
        <v>319</v>
      </c>
      <c r="B4365" s="2">
        <v>836</v>
      </c>
      <c r="C4365" t="s">
        <v>320</v>
      </c>
      <c r="D4365" s="2">
        <v>1998</v>
      </c>
      <c r="E4365" s="1" t="s">
        <v>4</v>
      </c>
      <c r="F4365" s="1" t="s">
        <v>4</v>
      </c>
      <c r="G4365" s="1" t="s">
        <v>4</v>
      </c>
      <c r="H4365" s="1" t="s">
        <v>4</v>
      </c>
      <c r="I4365" s="1" t="s">
        <v>4</v>
      </c>
      <c r="J4365" s="1" t="s">
        <v>4</v>
      </c>
      <c r="K4365" s="1" t="s">
        <v>4</v>
      </c>
      <c r="L4365" s="1" t="s">
        <v>4</v>
      </c>
      <c r="M4365" s="1" t="s">
        <v>4</v>
      </c>
      <c r="N4365" s="1" t="s">
        <v>4</v>
      </c>
      <c r="O4365" s="1" t="s">
        <v>4</v>
      </c>
      <c r="P4365" s="1" t="s">
        <v>4</v>
      </c>
      <c r="Q4365" s="1" t="s">
        <v>4</v>
      </c>
      <c r="R4365" s="1" t="s">
        <v>4</v>
      </c>
      <c r="S4365" s="1" t="s">
        <v>4</v>
      </c>
      <c r="T4365" s="1" t="s">
        <v>4</v>
      </c>
      <c r="U4365" s="1" t="s">
        <v>4</v>
      </c>
      <c r="V4365" s="1" t="s">
        <v>4</v>
      </c>
      <c r="W4365" s="1" t="s">
        <v>4</v>
      </c>
      <c r="X4365" s="1" t="s">
        <v>4</v>
      </c>
      <c r="Y4365" s="1" t="s">
        <v>4</v>
      </c>
      <c r="Z4365" s="1" t="s">
        <v>4</v>
      </c>
      <c r="AA4365" s="1" t="s">
        <v>4</v>
      </c>
      <c r="AB4365" s="1" t="s">
        <v>4</v>
      </c>
      <c r="AC4365" s="1" t="s">
        <v>4</v>
      </c>
      <c r="AD4365" s="1" t="s">
        <v>4</v>
      </c>
      <c r="AE4365" s="1" t="s">
        <v>4</v>
      </c>
      <c r="AF4365" s="1" t="s">
        <v>4</v>
      </c>
      <c r="AG4365" s="1" t="s">
        <v>4</v>
      </c>
      <c r="AH4365" s="1" t="s">
        <v>4</v>
      </c>
      <c r="AI4365" s="1" t="s">
        <v>4</v>
      </c>
      <c r="AJ4365" s="1" t="s">
        <v>4</v>
      </c>
      <c r="AK4365" s="1" t="s">
        <v>4</v>
      </c>
    </row>
    <row r="4366" spans="1:37">
      <c r="A4366" t="s">
        <v>319</v>
      </c>
      <c r="B4366" s="2">
        <v>836</v>
      </c>
      <c r="C4366" t="s">
        <v>320</v>
      </c>
      <c r="D4366" s="2">
        <v>1999</v>
      </c>
      <c r="E4366" s="1" t="s">
        <v>4</v>
      </c>
      <c r="F4366" s="1" t="s">
        <v>4</v>
      </c>
      <c r="G4366" s="1" t="s">
        <v>4</v>
      </c>
      <c r="H4366" s="1" t="s">
        <v>4</v>
      </c>
      <c r="I4366" s="1" t="s">
        <v>4</v>
      </c>
      <c r="J4366" s="1" t="s">
        <v>4</v>
      </c>
      <c r="K4366" s="1" t="s">
        <v>4</v>
      </c>
      <c r="L4366" s="1" t="s">
        <v>4</v>
      </c>
      <c r="M4366" s="1" t="s">
        <v>4</v>
      </c>
      <c r="N4366" s="1" t="s">
        <v>4</v>
      </c>
      <c r="O4366" s="1" t="s">
        <v>4</v>
      </c>
      <c r="P4366" s="1" t="s">
        <v>4</v>
      </c>
      <c r="Q4366" s="1" t="s">
        <v>4</v>
      </c>
      <c r="R4366" s="1" t="s">
        <v>4</v>
      </c>
      <c r="S4366" s="1" t="s">
        <v>4</v>
      </c>
      <c r="T4366" s="1" t="s">
        <v>4</v>
      </c>
      <c r="U4366" s="1" t="s">
        <v>4</v>
      </c>
      <c r="V4366" s="1" t="s">
        <v>4</v>
      </c>
      <c r="W4366" s="1" t="s">
        <v>4</v>
      </c>
      <c r="X4366" s="1" t="s">
        <v>4</v>
      </c>
      <c r="Y4366" s="1" t="s">
        <v>4</v>
      </c>
      <c r="Z4366" s="1" t="s">
        <v>4</v>
      </c>
      <c r="AA4366" s="1" t="s">
        <v>4</v>
      </c>
      <c r="AB4366" s="1" t="s">
        <v>4</v>
      </c>
      <c r="AC4366" s="1" t="s">
        <v>4</v>
      </c>
      <c r="AD4366" s="1" t="s">
        <v>4</v>
      </c>
      <c r="AE4366" s="1" t="s">
        <v>4</v>
      </c>
      <c r="AF4366" s="1" t="s">
        <v>4</v>
      </c>
      <c r="AG4366" s="1" t="s">
        <v>4</v>
      </c>
      <c r="AH4366" s="1" t="s">
        <v>4</v>
      </c>
      <c r="AI4366" s="1" t="s">
        <v>4</v>
      </c>
      <c r="AJ4366" s="1" t="s">
        <v>4</v>
      </c>
      <c r="AK4366" s="1" t="s">
        <v>4</v>
      </c>
    </row>
    <row r="4367" spans="1:37">
      <c r="A4367" t="s">
        <v>319</v>
      </c>
      <c r="B4367" s="2">
        <v>836</v>
      </c>
      <c r="C4367" t="s">
        <v>320</v>
      </c>
      <c r="D4367" s="2">
        <v>2000</v>
      </c>
      <c r="E4367" s="1" t="s">
        <v>4</v>
      </c>
      <c r="F4367" s="1" t="s">
        <v>4</v>
      </c>
      <c r="G4367" s="1" t="s">
        <v>4</v>
      </c>
      <c r="H4367" s="1" t="s">
        <v>4</v>
      </c>
      <c r="I4367" s="1" t="s">
        <v>4</v>
      </c>
      <c r="J4367" s="1" t="s">
        <v>4</v>
      </c>
      <c r="K4367" s="1" t="s">
        <v>4</v>
      </c>
      <c r="L4367" s="1" t="s">
        <v>4</v>
      </c>
      <c r="M4367" s="1" t="s">
        <v>4</v>
      </c>
      <c r="N4367" s="1" t="s">
        <v>4</v>
      </c>
      <c r="O4367" s="1" t="s">
        <v>4</v>
      </c>
      <c r="P4367" s="1" t="s">
        <v>4</v>
      </c>
      <c r="Q4367" s="1" t="s">
        <v>4</v>
      </c>
      <c r="R4367" s="1" t="s">
        <v>4</v>
      </c>
      <c r="S4367" s="1" t="s">
        <v>4</v>
      </c>
      <c r="T4367" s="1" t="s">
        <v>4</v>
      </c>
      <c r="U4367" s="1" t="s">
        <v>4</v>
      </c>
      <c r="V4367" s="1" t="s">
        <v>4</v>
      </c>
      <c r="W4367" s="1" t="s">
        <v>4</v>
      </c>
      <c r="X4367" s="1" t="s">
        <v>4</v>
      </c>
      <c r="Y4367" s="1" t="s">
        <v>4</v>
      </c>
      <c r="Z4367" s="1" t="s">
        <v>4</v>
      </c>
      <c r="AA4367" s="1" t="s">
        <v>4</v>
      </c>
      <c r="AB4367" s="1" t="s">
        <v>4</v>
      </c>
      <c r="AC4367" s="1" t="s">
        <v>4</v>
      </c>
      <c r="AD4367" s="1" t="s">
        <v>4</v>
      </c>
      <c r="AE4367" s="1" t="s">
        <v>4</v>
      </c>
      <c r="AF4367" s="1" t="s">
        <v>4</v>
      </c>
      <c r="AG4367" s="1" t="s">
        <v>4</v>
      </c>
      <c r="AH4367" s="1" t="s">
        <v>4</v>
      </c>
      <c r="AI4367" s="1" t="s">
        <v>4</v>
      </c>
      <c r="AJ4367" s="1" t="s">
        <v>4</v>
      </c>
      <c r="AK4367" s="1" t="s">
        <v>4</v>
      </c>
    </row>
    <row r="4368" spans="1:37">
      <c r="A4368" t="s">
        <v>319</v>
      </c>
      <c r="B4368" s="2">
        <v>836</v>
      </c>
      <c r="C4368" t="s">
        <v>320</v>
      </c>
      <c r="D4368" s="2">
        <v>2001</v>
      </c>
      <c r="E4368" s="1" t="s">
        <v>4</v>
      </c>
      <c r="F4368" s="1" t="s">
        <v>4</v>
      </c>
      <c r="G4368" s="1" t="s">
        <v>4</v>
      </c>
      <c r="H4368" s="1" t="s">
        <v>4</v>
      </c>
      <c r="I4368" s="1" t="s">
        <v>4</v>
      </c>
      <c r="J4368" s="1" t="s">
        <v>4</v>
      </c>
      <c r="K4368" s="1" t="s">
        <v>4</v>
      </c>
      <c r="L4368" s="1" t="s">
        <v>4</v>
      </c>
      <c r="M4368" s="1" t="s">
        <v>4</v>
      </c>
      <c r="N4368" s="1" t="s">
        <v>4</v>
      </c>
      <c r="O4368" s="1" t="s">
        <v>4</v>
      </c>
      <c r="P4368" s="1" t="s">
        <v>4</v>
      </c>
      <c r="Q4368" s="1" t="s">
        <v>4</v>
      </c>
      <c r="R4368" s="1" t="s">
        <v>4</v>
      </c>
      <c r="S4368" s="1" t="s">
        <v>4</v>
      </c>
      <c r="T4368" s="1" t="s">
        <v>4</v>
      </c>
      <c r="U4368" s="1" t="s">
        <v>4</v>
      </c>
      <c r="V4368" s="1" t="s">
        <v>4</v>
      </c>
      <c r="W4368" s="1" t="s">
        <v>4</v>
      </c>
      <c r="X4368" s="1" t="s">
        <v>4</v>
      </c>
      <c r="Y4368" s="1" t="s">
        <v>4</v>
      </c>
      <c r="Z4368" s="1" t="s">
        <v>4</v>
      </c>
      <c r="AA4368" s="1" t="s">
        <v>4</v>
      </c>
      <c r="AB4368" s="1" t="s">
        <v>4</v>
      </c>
      <c r="AC4368" s="1" t="s">
        <v>4</v>
      </c>
      <c r="AD4368" s="1" t="s">
        <v>4</v>
      </c>
      <c r="AE4368" s="1" t="s">
        <v>4</v>
      </c>
      <c r="AF4368" s="1" t="s">
        <v>4</v>
      </c>
      <c r="AG4368" s="1" t="s">
        <v>4</v>
      </c>
      <c r="AH4368" s="1" t="s">
        <v>4</v>
      </c>
      <c r="AI4368" s="1" t="s">
        <v>4</v>
      </c>
      <c r="AJ4368" s="1" t="s">
        <v>4</v>
      </c>
      <c r="AK4368" s="1" t="s">
        <v>4</v>
      </c>
    </row>
    <row r="4369" spans="1:37">
      <c r="A4369" t="s">
        <v>319</v>
      </c>
      <c r="B4369" s="2">
        <v>836</v>
      </c>
      <c r="C4369" t="s">
        <v>320</v>
      </c>
      <c r="D4369" s="2">
        <v>2002</v>
      </c>
      <c r="E4369" s="1" t="s">
        <v>4</v>
      </c>
      <c r="F4369" s="1" t="s">
        <v>4</v>
      </c>
      <c r="G4369" s="1" t="s">
        <v>4</v>
      </c>
      <c r="H4369" s="1" t="s">
        <v>4</v>
      </c>
      <c r="I4369" s="1" t="s">
        <v>4</v>
      </c>
      <c r="J4369" s="1" t="s">
        <v>4</v>
      </c>
      <c r="K4369" s="1" t="s">
        <v>4</v>
      </c>
      <c r="L4369" s="1" t="s">
        <v>4</v>
      </c>
      <c r="M4369" s="1" t="s">
        <v>4</v>
      </c>
      <c r="N4369" s="1" t="s">
        <v>4</v>
      </c>
      <c r="O4369" s="1" t="s">
        <v>4</v>
      </c>
      <c r="P4369" s="1" t="s">
        <v>4</v>
      </c>
      <c r="Q4369" s="1" t="s">
        <v>4</v>
      </c>
      <c r="R4369" s="1" t="s">
        <v>4</v>
      </c>
      <c r="S4369" s="1" t="s">
        <v>4</v>
      </c>
      <c r="T4369" s="1" t="s">
        <v>4</v>
      </c>
      <c r="U4369" s="1" t="s">
        <v>4</v>
      </c>
      <c r="V4369" s="1" t="s">
        <v>4</v>
      </c>
      <c r="W4369" s="1" t="s">
        <v>4</v>
      </c>
      <c r="X4369" s="1" t="s">
        <v>4</v>
      </c>
      <c r="Y4369" s="1" t="s">
        <v>4</v>
      </c>
      <c r="Z4369" s="1" t="s">
        <v>4</v>
      </c>
      <c r="AA4369" s="1" t="s">
        <v>4</v>
      </c>
      <c r="AB4369" s="1" t="s">
        <v>4</v>
      </c>
      <c r="AC4369" s="1" t="s">
        <v>4</v>
      </c>
      <c r="AD4369" s="1" t="s">
        <v>4</v>
      </c>
      <c r="AE4369" s="1" t="s">
        <v>4</v>
      </c>
      <c r="AF4369" s="1" t="s">
        <v>4</v>
      </c>
      <c r="AG4369" s="1" t="s">
        <v>4</v>
      </c>
      <c r="AH4369" s="1" t="s">
        <v>4</v>
      </c>
      <c r="AI4369" s="1" t="s">
        <v>4</v>
      </c>
      <c r="AJ4369" s="1" t="s">
        <v>4</v>
      </c>
      <c r="AK4369" s="1" t="s">
        <v>4</v>
      </c>
    </row>
    <row r="4370" spans="1:37">
      <c r="A4370" t="s">
        <v>319</v>
      </c>
      <c r="B4370" s="2">
        <v>836</v>
      </c>
      <c r="C4370" t="s">
        <v>320</v>
      </c>
      <c r="D4370" s="2">
        <v>2003</v>
      </c>
      <c r="E4370" s="1" t="s">
        <v>4</v>
      </c>
      <c r="F4370" s="1" t="s">
        <v>4</v>
      </c>
      <c r="G4370" s="1" t="s">
        <v>4</v>
      </c>
      <c r="H4370" s="1" t="s">
        <v>4</v>
      </c>
      <c r="I4370" s="1" t="s">
        <v>4</v>
      </c>
      <c r="J4370" s="1" t="s">
        <v>4</v>
      </c>
      <c r="K4370" s="1" t="s">
        <v>4</v>
      </c>
      <c r="L4370" s="1" t="s">
        <v>4</v>
      </c>
      <c r="M4370" s="1" t="s">
        <v>4</v>
      </c>
      <c r="N4370" s="1" t="s">
        <v>4</v>
      </c>
      <c r="O4370" s="1" t="s">
        <v>4</v>
      </c>
      <c r="P4370" s="1" t="s">
        <v>4</v>
      </c>
      <c r="Q4370" s="1" t="s">
        <v>4</v>
      </c>
      <c r="R4370" s="1" t="s">
        <v>4</v>
      </c>
      <c r="S4370" s="1" t="s">
        <v>4</v>
      </c>
      <c r="T4370" s="1" t="s">
        <v>4</v>
      </c>
      <c r="U4370" s="1" t="s">
        <v>4</v>
      </c>
      <c r="V4370" s="1" t="s">
        <v>4</v>
      </c>
      <c r="W4370" s="1" t="s">
        <v>4</v>
      </c>
      <c r="X4370" s="1" t="s">
        <v>4</v>
      </c>
      <c r="Y4370" s="1" t="s">
        <v>4</v>
      </c>
      <c r="Z4370" s="1" t="s">
        <v>4</v>
      </c>
      <c r="AA4370" s="1" t="s">
        <v>4</v>
      </c>
      <c r="AB4370" s="1" t="s">
        <v>4</v>
      </c>
      <c r="AC4370" s="1" t="s">
        <v>4</v>
      </c>
      <c r="AD4370" s="1" t="s">
        <v>4</v>
      </c>
      <c r="AE4370" s="1" t="s">
        <v>4</v>
      </c>
      <c r="AF4370" s="1" t="s">
        <v>4</v>
      </c>
      <c r="AG4370" s="1" t="s">
        <v>4</v>
      </c>
      <c r="AH4370" s="1" t="s">
        <v>4</v>
      </c>
      <c r="AI4370" s="1" t="s">
        <v>4</v>
      </c>
      <c r="AJ4370" s="1" t="s">
        <v>4</v>
      </c>
      <c r="AK4370" s="1" t="s">
        <v>4</v>
      </c>
    </row>
    <row r="4371" spans="1:37">
      <c r="A4371" t="s">
        <v>319</v>
      </c>
      <c r="B4371" s="2">
        <v>836</v>
      </c>
      <c r="C4371" t="s">
        <v>320</v>
      </c>
      <c r="D4371" s="2">
        <v>2004</v>
      </c>
      <c r="E4371" s="1" t="s">
        <v>4</v>
      </c>
      <c r="F4371" s="1" t="s">
        <v>4</v>
      </c>
      <c r="G4371" s="1" t="s">
        <v>4</v>
      </c>
      <c r="H4371" s="1" t="s">
        <v>4</v>
      </c>
      <c r="I4371" s="1" t="s">
        <v>4</v>
      </c>
      <c r="J4371" s="1" t="s">
        <v>4</v>
      </c>
      <c r="K4371" s="1" t="s">
        <v>4</v>
      </c>
      <c r="L4371" s="1" t="s">
        <v>4</v>
      </c>
      <c r="M4371" s="1" t="s">
        <v>4</v>
      </c>
      <c r="N4371" s="1" t="s">
        <v>4</v>
      </c>
      <c r="O4371" s="1" t="s">
        <v>4</v>
      </c>
      <c r="P4371" s="1" t="s">
        <v>4</v>
      </c>
      <c r="Q4371" s="1" t="s">
        <v>4</v>
      </c>
      <c r="R4371" s="1" t="s">
        <v>4</v>
      </c>
      <c r="S4371" s="1" t="s">
        <v>4</v>
      </c>
      <c r="T4371" s="1" t="s">
        <v>4</v>
      </c>
      <c r="U4371" s="1" t="s">
        <v>4</v>
      </c>
      <c r="V4371" s="1" t="s">
        <v>4</v>
      </c>
      <c r="W4371" s="1" t="s">
        <v>4</v>
      </c>
      <c r="X4371" s="1" t="s">
        <v>4</v>
      </c>
      <c r="Y4371" s="1" t="s">
        <v>4</v>
      </c>
      <c r="Z4371" s="1" t="s">
        <v>4</v>
      </c>
      <c r="AA4371" s="1" t="s">
        <v>4</v>
      </c>
      <c r="AB4371" s="1" t="s">
        <v>4</v>
      </c>
      <c r="AC4371" s="1" t="s">
        <v>4</v>
      </c>
      <c r="AD4371" s="1" t="s">
        <v>4</v>
      </c>
      <c r="AE4371" s="1" t="s">
        <v>4</v>
      </c>
      <c r="AF4371" s="1" t="s">
        <v>4</v>
      </c>
      <c r="AG4371" s="1" t="s">
        <v>4</v>
      </c>
      <c r="AH4371" s="1" t="s">
        <v>4</v>
      </c>
      <c r="AI4371" s="1" t="s">
        <v>4</v>
      </c>
      <c r="AJ4371" s="1" t="s">
        <v>4</v>
      </c>
      <c r="AK4371" s="1" t="s">
        <v>4</v>
      </c>
    </row>
    <row r="4372" spans="1:37">
      <c r="A4372" t="s">
        <v>319</v>
      </c>
      <c r="B4372" s="2">
        <v>836</v>
      </c>
      <c r="C4372" t="s">
        <v>320</v>
      </c>
      <c r="D4372" s="2">
        <v>2005</v>
      </c>
      <c r="E4372" s="1" t="s">
        <v>4</v>
      </c>
      <c r="F4372" s="1" t="s">
        <v>4</v>
      </c>
      <c r="G4372" s="1" t="s">
        <v>4</v>
      </c>
      <c r="H4372" s="1" t="s">
        <v>4</v>
      </c>
      <c r="I4372" s="1" t="s">
        <v>4</v>
      </c>
      <c r="J4372" s="1" t="s">
        <v>4</v>
      </c>
      <c r="K4372" s="1" t="s">
        <v>4</v>
      </c>
      <c r="L4372" s="1" t="s">
        <v>4</v>
      </c>
      <c r="M4372" s="1" t="s">
        <v>4</v>
      </c>
      <c r="N4372" s="1" t="s">
        <v>4</v>
      </c>
      <c r="O4372" s="1" t="s">
        <v>4</v>
      </c>
      <c r="P4372" s="1" t="s">
        <v>4</v>
      </c>
      <c r="Q4372" s="1" t="s">
        <v>4</v>
      </c>
      <c r="R4372" s="1" t="s">
        <v>4</v>
      </c>
      <c r="S4372" s="1" t="s">
        <v>4</v>
      </c>
      <c r="T4372" s="1" t="s">
        <v>4</v>
      </c>
      <c r="U4372" s="1" t="s">
        <v>4</v>
      </c>
      <c r="V4372" s="1" t="s">
        <v>4</v>
      </c>
      <c r="W4372" s="1" t="s">
        <v>4</v>
      </c>
      <c r="X4372" s="1" t="s">
        <v>4</v>
      </c>
      <c r="Y4372" s="1" t="s">
        <v>4</v>
      </c>
      <c r="Z4372" s="1" t="s">
        <v>4</v>
      </c>
      <c r="AA4372" s="1" t="s">
        <v>4</v>
      </c>
      <c r="AB4372" s="1" t="s">
        <v>4</v>
      </c>
      <c r="AC4372" s="1" t="s">
        <v>4</v>
      </c>
      <c r="AD4372" s="1" t="s">
        <v>4</v>
      </c>
      <c r="AE4372" s="1" t="s">
        <v>4</v>
      </c>
      <c r="AF4372" s="1" t="s">
        <v>4</v>
      </c>
      <c r="AG4372" s="1" t="s">
        <v>4</v>
      </c>
      <c r="AH4372" s="1" t="s">
        <v>4</v>
      </c>
      <c r="AI4372" s="1" t="s">
        <v>4</v>
      </c>
      <c r="AJ4372" s="1" t="s">
        <v>4</v>
      </c>
      <c r="AK4372" s="1" t="s">
        <v>4</v>
      </c>
    </row>
    <row r="4373" spans="1:37">
      <c r="A4373" t="s">
        <v>319</v>
      </c>
      <c r="B4373" s="2">
        <v>836</v>
      </c>
      <c r="C4373" t="s">
        <v>320</v>
      </c>
      <c r="D4373" s="2">
        <v>2006</v>
      </c>
      <c r="E4373" s="1" t="s">
        <v>4</v>
      </c>
      <c r="F4373" s="1" t="s">
        <v>4</v>
      </c>
      <c r="G4373" s="1" t="s">
        <v>4</v>
      </c>
      <c r="H4373" s="1" t="s">
        <v>4</v>
      </c>
      <c r="I4373" s="1" t="s">
        <v>4</v>
      </c>
      <c r="J4373" s="1" t="s">
        <v>4</v>
      </c>
      <c r="K4373" s="1" t="s">
        <v>4</v>
      </c>
      <c r="L4373" s="1" t="s">
        <v>4</v>
      </c>
      <c r="M4373" s="1" t="s">
        <v>4</v>
      </c>
      <c r="N4373" s="1" t="s">
        <v>4</v>
      </c>
      <c r="O4373" s="1" t="s">
        <v>4</v>
      </c>
      <c r="P4373" s="1" t="s">
        <v>4</v>
      </c>
      <c r="Q4373" s="1" t="s">
        <v>4</v>
      </c>
      <c r="R4373" s="1" t="s">
        <v>4</v>
      </c>
      <c r="S4373" s="1" t="s">
        <v>4</v>
      </c>
      <c r="T4373" s="1" t="s">
        <v>4</v>
      </c>
      <c r="U4373" s="1" t="s">
        <v>4</v>
      </c>
      <c r="V4373" s="1" t="s">
        <v>4</v>
      </c>
      <c r="W4373" s="1" t="s">
        <v>4</v>
      </c>
      <c r="X4373" s="1" t="s">
        <v>4</v>
      </c>
      <c r="Y4373" s="1" t="s">
        <v>4</v>
      </c>
      <c r="Z4373" s="1" t="s">
        <v>4</v>
      </c>
      <c r="AA4373" s="1" t="s">
        <v>4</v>
      </c>
      <c r="AB4373" s="1" t="s">
        <v>4</v>
      </c>
      <c r="AC4373" s="1" t="s">
        <v>4</v>
      </c>
      <c r="AD4373" s="1" t="s">
        <v>4</v>
      </c>
      <c r="AE4373" s="1" t="s">
        <v>4</v>
      </c>
      <c r="AF4373" s="1" t="s">
        <v>4</v>
      </c>
      <c r="AG4373" s="1" t="s">
        <v>4</v>
      </c>
      <c r="AH4373" s="1" t="s">
        <v>4</v>
      </c>
      <c r="AI4373" s="1" t="s">
        <v>4</v>
      </c>
      <c r="AJ4373" s="1" t="s">
        <v>4</v>
      </c>
      <c r="AK4373" s="1" t="s">
        <v>4</v>
      </c>
    </row>
    <row r="4374" spans="1:37">
      <c r="A4374" t="s">
        <v>319</v>
      </c>
      <c r="B4374" s="2">
        <v>836</v>
      </c>
      <c r="C4374" t="s">
        <v>320</v>
      </c>
      <c r="D4374" s="2">
        <v>2007</v>
      </c>
      <c r="E4374" s="1" t="s">
        <v>4</v>
      </c>
      <c r="F4374" s="1" t="s">
        <v>4</v>
      </c>
      <c r="G4374" s="1" t="s">
        <v>4</v>
      </c>
      <c r="H4374" s="1" t="s">
        <v>4</v>
      </c>
      <c r="I4374" s="1" t="s">
        <v>4</v>
      </c>
      <c r="J4374" s="1" t="s">
        <v>4</v>
      </c>
      <c r="K4374" s="1" t="s">
        <v>4</v>
      </c>
      <c r="L4374" s="1" t="s">
        <v>4</v>
      </c>
      <c r="M4374" s="1" t="s">
        <v>4</v>
      </c>
      <c r="N4374" s="1" t="s">
        <v>4</v>
      </c>
      <c r="O4374" s="1" t="s">
        <v>4</v>
      </c>
      <c r="P4374" s="1" t="s">
        <v>4</v>
      </c>
      <c r="Q4374" s="1" t="s">
        <v>4</v>
      </c>
      <c r="R4374" s="1" t="s">
        <v>4</v>
      </c>
      <c r="S4374" s="1" t="s">
        <v>4</v>
      </c>
      <c r="T4374" s="1" t="s">
        <v>4</v>
      </c>
      <c r="U4374" s="1" t="s">
        <v>4</v>
      </c>
      <c r="V4374" s="1" t="s">
        <v>4</v>
      </c>
      <c r="W4374" s="1" t="s">
        <v>4</v>
      </c>
      <c r="X4374" s="1" t="s">
        <v>4</v>
      </c>
      <c r="Y4374" s="1" t="s">
        <v>4</v>
      </c>
      <c r="Z4374" s="1" t="s">
        <v>4</v>
      </c>
      <c r="AA4374" s="1" t="s">
        <v>4</v>
      </c>
      <c r="AB4374" s="1" t="s">
        <v>4</v>
      </c>
      <c r="AC4374" s="1" t="s">
        <v>4</v>
      </c>
      <c r="AD4374" s="1" t="s">
        <v>4</v>
      </c>
      <c r="AE4374" s="1" t="s">
        <v>4</v>
      </c>
      <c r="AF4374" s="1" t="s">
        <v>4</v>
      </c>
      <c r="AG4374" s="1" t="s">
        <v>4</v>
      </c>
      <c r="AH4374" s="1" t="s">
        <v>4</v>
      </c>
      <c r="AI4374" s="1" t="s">
        <v>4</v>
      </c>
      <c r="AJ4374" s="1" t="s">
        <v>4</v>
      </c>
      <c r="AK4374" s="1" t="s">
        <v>4</v>
      </c>
    </row>
    <row r="4375" spans="1:37">
      <c r="A4375" t="s">
        <v>319</v>
      </c>
      <c r="B4375" s="2">
        <v>836</v>
      </c>
      <c r="C4375" t="s">
        <v>320</v>
      </c>
      <c r="D4375" s="2">
        <v>2008</v>
      </c>
      <c r="E4375" s="1" t="s">
        <v>4</v>
      </c>
      <c r="F4375" s="1" t="s">
        <v>4</v>
      </c>
      <c r="G4375" s="1" t="s">
        <v>4</v>
      </c>
      <c r="H4375" s="1" t="s">
        <v>4</v>
      </c>
      <c r="I4375" s="1" t="s">
        <v>4</v>
      </c>
      <c r="J4375" s="1" t="s">
        <v>4</v>
      </c>
      <c r="K4375" s="1" t="s">
        <v>4</v>
      </c>
      <c r="L4375" s="1" t="s">
        <v>4</v>
      </c>
      <c r="M4375" s="1" t="s">
        <v>4</v>
      </c>
      <c r="N4375" s="1" t="s">
        <v>4</v>
      </c>
      <c r="O4375" s="1" t="s">
        <v>4</v>
      </c>
      <c r="P4375" s="1" t="s">
        <v>4</v>
      </c>
      <c r="Q4375" s="1" t="s">
        <v>4</v>
      </c>
      <c r="R4375" s="1" t="s">
        <v>4</v>
      </c>
      <c r="S4375" s="1" t="s">
        <v>4</v>
      </c>
      <c r="T4375" s="1" t="s">
        <v>4</v>
      </c>
      <c r="U4375" s="1" t="s">
        <v>4</v>
      </c>
      <c r="V4375" s="1" t="s">
        <v>4</v>
      </c>
      <c r="W4375" s="1" t="s">
        <v>4</v>
      </c>
      <c r="X4375" s="1" t="s">
        <v>4</v>
      </c>
      <c r="Y4375" s="1" t="s">
        <v>4</v>
      </c>
      <c r="Z4375" s="1" t="s">
        <v>4</v>
      </c>
      <c r="AA4375" s="1" t="s">
        <v>4</v>
      </c>
      <c r="AB4375" s="1" t="s">
        <v>4</v>
      </c>
      <c r="AC4375" s="1" t="s">
        <v>4</v>
      </c>
      <c r="AD4375" s="1" t="s">
        <v>4</v>
      </c>
      <c r="AE4375" s="1" t="s">
        <v>4</v>
      </c>
      <c r="AF4375" s="1" t="s">
        <v>4</v>
      </c>
      <c r="AG4375" s="1" t="s">
        <v>4</v>
      </c>
      <c r="AH4375" s="1" t="s">
        <v>4</v>
      </c>
      <c r="AI4375" s="1" t="s">
        <v>4</v>
      </c>
      <c r="AJ4375" s="1" t="s">
        <v>4</v>
      </c>
      <c r="AK4375" s="1" t="s">
        <v>4</v>
      </c>
    </row>
    <row r="4376" spans="1:37">
      <c r="A4376" t="s">
        <v>319</v>
      </c>
      <c r="B4376" s="2">
        <v>836</v>
      </c>
      <c r="C4376" t="s">
        <v>320</v>
      </c>
      <c r="D4376" s="2">
        <v>2009</v>
      </c>
      <c r="E4376" s="1" t="s">
        <v>4</v>
      </c>
      <c r="F4376" s="1" t="s">
        <v>4</v>
      </c>
      <c r="G4376" s="1" t="s">
        <v>4</v>
      </c>
      <c r="H4376" s="1" t="s">
        <v>4</v>
      </c>
      <c r="I4376" s="1" t="s">
        <v>4</v>
      </c>
      <c r="J4376" s="1" t="s">
        <v>4</v>
      </c>
      <c r="K4376" s="1" t="s">
        <v>4</v>
      </c>
      <c r="L4376" s="1" t="s">
        <v>4</v>
      </c>
      <c r="M4376" s="1" t="s">
        <v>4</v>
      </c>
      <c r="N4376" s="1" t="s">
        <v>4</v>
      </c>
      <c r="O4376" s="1" t="s">
        <v>4</v>
      </c>
      <c r="P4376" s="1" t="s">
        <v>4</v>
      </c>
      <c r="Q4376" s="1" t="s">
        <v>4</v>
      </c>
      <c r="R4376" s="1" t="s">
        <v>4</v>
      </c>
      <c r="S4376" s="1" t="s">
        <v>4</v>
      </c>
      <c r="T4376" s="1" t="s">
        <v>4</v>
      </c>
      <c r="U4376" s="1" t="s">
        <v>4</v>
      </c>
      <c r="V4376" s="1" t="s">
        <v>4</v>
      </c>
      <c r="W4376" s="1" t="s">
        <v>4</v>
      </c>
      <c r="X4376" s="1" t="s">
        <v>4</v>
      </c>
      <c r="Y4376" s="1" t="s">
        <v>4</v>
      </c>
      <c r="Z4376" s="1" t="s">
        <v>4</v>
      </c>
      <c r="AA4376" s="1" t="s">
        <v>4</v>
      </c>
      <c r="AB4376" s="1" t="s">
        <v>4</v>
      </c>
      <c r="AC4376" s="1" t="s">
        <v>4</v>
      </c>
      <c r="AD4376" s="1" t="s">
        <v>4</v>
      </c>
      <c r="AE4376" s="1" t="s">
        <v>4</v>
      </c>
      <c r="AF4376" s="1" t="s">
        <v>4</v>
      </c>
      <c r="AG4376" s="1" t="s">
        <v>4</v>
      </c>
      <c r="AH4376" s="1" t="s">
        <v>4</v>
      </c>
      <c r="AI4376" s="1" t="s">
        <v>4</v>
      </c>
      <c r="AJ4376" s="1" t="s">
        <v>4</v>
      </c>
      <c r="AK4376" s="1" t="s">
        <v>4</v>
      </c>
    </row>
    <row r="4377" spans="1:37">
      <c r="A4377" t="s">
        <v>319</v>
      </c>
      <c r="B4377" s="2">
        <v>836</v>
      </c>
      <c r="C4377" t="s">
        <v>320</v>
      </c>
      <c r="D4377" s="2">
        <v>2010</v>
      </c>
      <c r="E4377" s="1" t="s">
        <v>4</v>
      </c>
      <c r="F4377" s="1" t="s">
        <v>4</v>
      </c>
      <c r="G4377" s="1" t="s">
        <v>4</v>
      </c>
      <c r="H4377" s="1" t="s">
        <v>4</v>
      </c>
      <c r="I4377" s="1" t="s">
        <v>4</v>
      </c>
      <c r="J4377" s="1" t="s">
        <v>4</v>
      </c>
      <c r="K4377" s="1" t="s">
        <v>4</v>
      </c>
      <c r="L4377" s="1" t="s">
        <v>4</v>
      </c>
      <c r="M4377" s="1" t="s">
        <v>4</v>
      </c>
      <c r="N4377" s="1" t="s">
        <v>4</v>
      </c>
      <c r="O4377" s="1" t="s">
        <v>4</v>
      </c>
      <c r="P4377" s="1" t="s">
        <v>4</v>
      </c>
      <c r="Q4377" s="1" t="s">
        <v>4</v>
      </c>
      <c r="R4377" s="1" t="s">
        <v>4</v>
      </c>
      <c r="S4377" s="1" t="s">
        <v>4</v>
      </c>
      <c r="T4377" s="1" t="s">
        <v>4</v>
      </c>
      <c r="U4377" s="1" t="s">
        <v>4</v>
      </c>
      <c r="V4377" s="1" t="s">
        <v>4</v>
      </c>
      <c r="W4377" s="1" t="s">
        <v>4</v>
      </c>
      <c r="X4377" s="1" t="s">
        <v>4</v>
      </c>
      <c r="Y4377" s="1" t="s">
        <v>4</v>
      </c>
      <c r="Z4377" s="1" t="s">
        <v>4</v>
      </c>
      <c r="AA4377" s="1" t="s">
        <v>4</v>
      </c>
      <c r="AB4377" s="1" t="s">
        <v>4</v>
      </c>
      <c r="AC4377" s="1" t="s">
        <v>4</v>
      </c>
      <c r="AD4377" s="1" t="s">
        <v>4</v>
      </c>
      <c r="AE4377" s="1" t="s">
        <v>4</v>
      </c>
      <c r="AF4377" s="1" t="s">
        <v>4</v>
      </c>
      <c r="AG4377" s="1" t="s">
        <v>4</v>
      </c>
      <c r="AH4377" s="1" t="s">
        <v>4</v>
      </c>
      <c r="AI4377" s="1" t="s">
        <v>4</v>
      </c>
      <c r="AJ4377" s="1" t="s">
        <v>4</v>
      </c>
      <c r="AK4377" s="1" t="s">
        <v>4</v>
      </c>
    </row>
    <row r="4378" spans="1:37">
      <c r="A4378" t="s">
        <v>319</v>
      </c>
      <c r="B4378" s="2">
        <v>836</v>
      </c>
      <c r="C4378" t="s">
        <v>320</v>
      </c>
      <c r="D4378" s="2">
        <v>2011</v>
      </c>
      <c r="E4378" s="1" t="s">
        <v>4</v>
      </c>
      <c r="F4378" s="1" t="s">
        <v>4</v>
      </c>
      <c r="G4378" s="1" t="s">
        <v>4</v>
      </c>
      <c r="H4378" s="1" t="s">
        <v>4</v>
      </c>
      <c r="I4378" s="1" t="s">
        <v>4</v>
      </c>
      <c r="J4378" s="1" t="s">
        <v>4</v>
      </c>
      <c r="K4378" s="1" t="s">
        <v>4</v>
      </c>
      <c r="L4378" s="1" t="s">
        <v>4</v>
      </c>
      <c r="M4378" s="1" t="s">
        <v>4</v>
      </c>
      <c r="N4378" s="1" t="s">
        <v>4</v>
      </c>
      <c r="O4378" s="1" t="s">
        <v>4</v>
      </c>
      <c r="P4378" s="1" t="s">
        <v>4</v>
      </c>
      <c r="Q4378" s="1" t="s">
        <v>4</v>
      </c>
      <c r="R4378" s="1" t="s">
        <v>4</v>
      </c>
      <c r="S4378" s="1" t="s">
        <v>4</v>
      </c>
      <c r="T4378" s="1" t="s">
        <v>4</v>
      </c>
      <c r="U4378" s="1" t="s">
        <v>4</v>
      </c>
      <c r="V4378" s="1" t="s">
        <v>4</v>
      </c>
      <c r="W4378" s="1" t="s">
        <v>4</v>
      </c>
      <c r="X4378" s="1" t="s">
        <v>4</v>
      </c>
      <c r="Y4378" s="1" t="s">
        <v>4</v>
      </c>
      <c r="Z4378" s="1" t="s">
        <v>4</v>
      </c>
      <c r="AA4378" s="1" t="s">
        <v>4</v>
      </c>
      <c r="AB4378" s="1" t="s">
        <v>4</v>
      </c>
      <c r="AC4378" s="1" t="s">
        <v>4</v>
      </c>
      <c r="AD4378" s="1" t="s">
        <v>4</v>
      </c>
      <c r="AE4378" s="1" t="s">
        <v>4</v>
      </c>
      <c r="AF4378" s="1" t="s">
        <v>4</v>
      </c>
      <c r="AG4378" s="1" t="s">
        <v>4</v>
      </c>
      <c r="AH4378" s="1" t="s">
        <v>4</v>
      </c>
      <c r="AI4378" s="1" t="s">
        <v>4</v>
      </c>
      <c r="AJ4378" s="1" t="s">
        <v>4</v>
      </c>
      <c r="AK4378" s="1" t="s">
        <v>4</v>
      </c>
    </row>
    <row r="4379" spans="1:37">
      <c r="A4379" t="s">
        <v>319</v>
      </c>
      <c r="B4379" s="2">
        <v>836</v>
      </c>
      <c r="C4379" t="s">
        <v>320</v>
      </c>
      <c r="D4379" s="2">
        <v>2012</v>
      </c>
      <c r="E4379" s="1" t="s">
        <v>4</v>
      </c>
      <c r="F4379" s="1" t="s">
        <v>4</v>
      </c>
      <c r="G4379" s="1" t="s">
        <v>4</v>
      </c>
      <c r="H4379" s="1" t="s">
        <v>4</v>
      </c>
      <c r="I4379" s="1" t="s">
        <v>4</v>
      </c>
      <c r="J4379" s="1" t="s">
        <v>4</v>
      </c>
      <c r="K4379" s="1" t="s">
        <v>4</v>
      </c>
      <c r="L4379" s="1" t="s">
        <v>4</v>
      </c>
      <c r="M4379" s="1" t="s">
        <v>4</v>
      </c>
      <c r="N4379" s="1" t="s">
        <v>4</v>
      </c>
      <c r="O4379" s="1" t="s">
        <v>4</v>
      </c>
      <c r="P4379" s="1" t="s">
        <v>4</v>
      </c>
      <c r="Q4379" s="1" t="s">
        <v>4</v>
      </c>
      <c r="R4379" s="1" t="s">
        <v>4</v>
      </c>
      <c r="S4379" s="1" t="s">
        <v>4</v>
      </c>
      <c r="T4379" s="1" t="s">
        <v>4</v>
      </c>
      <c r="U4379" s="1" t="s">
        <v>4</v>
      </c>
      <c r="V4379" s="1" t="s">
        <v>4</v>
      </c>
      <c r="W4379" s="1" t="s">
        <v>4</v>
      </c>
      <c r="X4379" s="1" t="s">
        <v>4</v>
      </c>
      <c r="Y4379" s="1" t="s">
        <v>4</v>
      </c>
      <c r="Z4379" s="1" t="s">
        <v>4</v>
      </c>
      <c r="AA4379" s="1" t="s">
        <v>4</v>
      </c>
      <c r="AB4379" s="1" t="s">
        <v>4</v>
      </c>
      <c r="AC4379" s="1" t="s">
        <v>4</v>
      </c>
      <c r="AD4379" s="1" t="s">
        <v>4</v>
      </c>
      <c r="AE4379" s="1" t="s">
        <v>4</v>
      </c>
      <c r="AF4379" s="1" t="s">
        <v>4</v>
      </c>
      <c r="AG4379" s="1" t="s">
        <v>4</v>
      </c>
      <c r="AH4379" s="1" t="s">
        <v>4</v>
      </c>
      <c r="AI4379" s="1" t="s">
        <v>4</v>
      </c>
      <c r="AJ4379" s="1" t="s">
        <v>4</v>
      </c>
      <c r="AK4379" s="1" t="s">
        <v>4</v>
      </c>
    </row>
    <row r="4380" spans="1:37">
      <c r="A4380" t="s">
        <v>319</v>
      </c>
      <c r="B4380" s="2">
        <v>836</v>
      </c>
      <c r="C4380" t="s">
        <v>320</v>
      </c>
      <c r="D4380" s="2">
        <v>2013</v>
      </c>
      <c r="E4380" s="1" t="s">
        <v>4</v>
      </c>
      <c r="F4380" s="1" t="s">
        <v>4</v>
      </c>
      <c r="G4380" s="1" t="s">
        <v>4</v>
      </c>
      <c r="H4380" s="1" t="s">
        <v>4</v>
      </c>
      <c r="I4380" s="1" t="s">
        <v>4</v>
      </c>
      <c r="J4380" s="1" t="s">
        <v>4</v>
      </c>
      <c r="K4380" s="1" t="s">
        <v>4</v>
      </c>
      <c r="L4380" s="1" t="s">
        <v>4</v>
      </c>
      <c r="M4380" s="1" t="s">
        <v>4</v>
      </c>
      <c r="N4380" s="1" t="s">
        <v>4</v>
      </c>
      <c r="O4380" s="1" t="s">
        <v>4</v>
      </c>
      <c r="P4380" s="1" t="s">
        <v>4</v>
      </c>
      <c r="Q4380" s="1" t="s">
        <v>4</v>
      </c>
      <c r="R4380" s="1" t="s">
        <v>4</v>
      </c>
      <c r="S4380" s="1" t="s">
        <v>4</v>
      </c>
      <c r="T4380" s="1" t="s">
        <v>4</v>
      </c>
      <c r="U4380" s="1" t="s">
        <v>4</v>
      </c>
      <c r="V4380" s="1" t="s">
        <v>4</v>
      </c>
      <c r="W4380" s="1" t="s">
        <v>4</v>
      </c>
      <c r="X4380" s="1" t="s">
        <v>4</v>
      </c>
      <c r="Y4380" s="1" t="s">
        <v>4</v>
      </c>
      <c r="Z4380" s="1" t="s">
        <v>4</v>
      </c>
      <c r="AA4380" s="1" t="s">
        <v>4</v>
      </c>
      <c r="AB4380" s="1" t="s">
        <v>4</v>
      </c>
      <c r="AC4380" s="1" t="s">
        <v>4</v>
      </c>
      <c r="AD4380" s="1" t="s">
        <v>4</v>
      </c>
      <c r="AE4380" s="1" t="s">
        <v>4</v>
      </c>
      <c r="AF4380" s="1" t="s">
        <v>4</v>
      </c>
      <c r="AG4380" s="1" t="s">
        <v>4</v>
      </c>
      <c r="AH4380" s="1" t="s">
        <v>4</v>
      </c>
      <c r="AI4380" s="1" t="s">
        <v>4</v>
      </c>
      <c r="AJ4380" s="1" t="s">
        <v>4</v>
      </c>
      <c r="AK4380" s="1" t="s">
        <v>4</v>
      </c>
    </row>
    <row r="4381" spans="1:37">
      <c r="A4381" t="s">
        <v>319</v>
      </c>
      <c r="B4381" s="2">
        <v>836</v>
      </c>
      <c r="C4381" t="s">
        <v>320</v>
      </c>
      <c r="D4381" s="2">
        <v>2014</v>
      </c>
      <c r="E4381" s="1" t="s">
        <v>4</v>
      </c>
      <c r="F4381" s="1" t="s">
        <v>4</v>
      </c>
      <c r="G4381" s="1" t="s">
        <v>4</v>
      </c>
      <c r="H4381" s="1" t="s">
        <v>4</v>
      </c>
      <c r="I4381" s="1" t="s">
        <v>4</v>
      </c>
      <c r="J4381" s="1" t="s">
        <v>4</v>
      </c>
      <c r="K4381" s="1" t="s">
        <v>4</v>
      </c>
      <c r="L4381" s="1" t="s">
        <v>4</v>
      </c>
      <c r="M4381" s="1" t="s">
        <v>4</v>
      </c>
      <c r="N4381" s="1" t="s">
        <v>4</v>
      </c>
      <c r="O4381" s="1" t="s">
        <v>4</v>
      </c>
      <c r="P4381" s="1" t="s">
        <v>4</v>
      </c>
      <c r="Q4381" s="1" t="s">
        <v>4</v>
      </c>
      <c r="R4381" s="1" t="s">
        <v>4</v>
      </c>
      <c r="S4381" s="1" t="s">
        <v>4</v>
      </c>
      <c r="T4381" s="1" t="s">
        <v>4</v>
      </c>
      <c r="U4381" s="1" t="s">
        <v>4</v>
      </c>
      <c r="V4381" s="1" t="s">
        <v>4</v>
      </c>
      <c r="W4381" s="1" t="s">
        <v>4</v>
      </c>
      <c r="X4381" s="1" t="s">
        <v>4</v>
      </c>
      <c r="Y4381" s="1" t="s">
        <v>4</v>
      </c>
      <c r="Z4381" s="1" t="s">
        <v>4</v>
      </c>
      <c r="AA4381" s="1" t="s">
        <v>4</v>
      </c>
      <c r="AB4381" s="1" t="s">
        <v>4</v>
      </c>
      <c r="AC4381" s="1" t="s">
        <v>4</v>
      </c>
      <c r="AD4381" s="1" t="s">
        <v>4</v>
      </c>
      <c r="AE4381" s="1" t="s">
        <v>4</v>
      </c>
      <c r="AF4381" s="1" t="s">
        <v>4</v>
      </c>
      <c r="AG4381" s="1" t="s">
        <v>4</v>
      </c>
      <c r="AH4381" s="1" t="s">
        <v>4</v>
      </c>
      <c r="AI4381" s="1" t="s">
        <v>4</v>
      </c>
      <c r="AJ4381" s="1" t="s">
        <v>4</v>
      </c>
      <c r="AK4381" s="1" t="s">
        <v>4</v>
      </c>
    </row>
    <row r="4382" spans="1:37">
      <c r="A4382" t="s">
        <v>319</v>
      </c>
      <c r="B4382" s="2">
        <v>836</v>
      </c>
      <c r="C4382" t="s">
        <v>320</v>
      </c>
      <c r="D4382" s="2">
        <v>2015</v>
      </c>
      <c r="E4382" s="1" t="s">
        <v>4</v>
      </c>
      <c r="F4382" s="1" t="s">
        <v>4</v>
      </c>
      <c r="G4382" s="1" t="s">
        <v>4</v>
      </c>
      <c r="H4382" s="1" t="s">
        <v>4</v>
      </c>
      <c r="I4382" s="1" t="s">
        <v>4</v>
      </c>
      <c r="J4382" s="1" t="s">
        <v>4</v>
      </c>
      <c r="K4382" s="1" t="s">
        <v>4</v>
      </c>
      <c r="L4382" s="1" t="s">
        <v>4</v>
      </c>
      <c r="M4382" s="1" t="s">
        <v>4</v>
      </c>
      <c r="N4382" s="1" t="s">
        <v>4</v>
      </c>
      <c r="O4382" s="1" t="s">
        <v>4</v>
      </c>
      <c r="P4382" s="1" t="s">
        <v>4</v>
      </c>
      <c r="Q4382" s="1" t="s">
        <v>4</v>
      </c>
      <c r="R4382" s="1" t="s">
        <v>4</v>
      </c>
      <c r="S4382" s="1" t="s">
        <v>4</v>
      </c>
      <c r="T4382" s="1" t="s">
        <v>4</v>
      </c>
      <c r="U4382" s="1" t="s">
        <v>4</v>
      </c>
      <c r="V4382" s="1" t="s">
        <v>4</v>
      </c>
      <c r="W4382" s="1" t="s">
        <v>4</v>
      </c>
      <c r="X4382" s="1" t="s">
        <v>4</v>
      </c>
      <c r="Y4382" s="1" t="s">
        <v>4</v>
      </c>
      <c r="Z4382" s="1" t="s">
        <v>4</v>
      </c>
      <c r="AA4382" s="1" t="s">
        <v>4</v>
      </c>
      <c r="AB4382" s="1" t="s">
        <v>4</v>
      </c>
      <c r="AC4382" s="1" t="s">
        <v>4</v>
      </c>
      <c r="AD4382" s="1" t="s">
        <v>4</v>
      </c>
      <c r="AE4382" s="1" t="s">
        <v>4</v>
      </c>
      <c r="AF4382" s="1">
        <v>2.8081883152409004</v>
      </c>
      <c r="AG4382" s="1" t="s">
        <v>4</v>
      </c>
      <c r="AH4382" s="1" t="s">
        <v>4</v>
      </c>
      <c r="AI4382" s="1" t="s">
        <v>4</v>
      </c>
      <c r="AJ4382" s="1" t="s">
        <v>4</v>
      </c>
      <c r="AK4382" s="1" t="s">
        <v>4</v>
      </c>
    </row>
    <row r="4383" spans="1:37">
      <c r="A4383" t="s">
        <v>319</v>
      </c>
      <c r="B4383" s="2">
        <v>836</v>
      </c>
      <c r="C4383" t="s">
        <v>320</v>
      </c>
      <c r="D4383" s="2">
        <v>2016</v>
      </c>
      <c r="E4383" s="1" t="s">
        <v>4</v>
      </c>
      <c r="F4383" s="1" t="s">
        <v>4</v>
      </c>
      <c r="G4383" s="1" t="s">
        <v>4</v>
      </c>
      <c r="H4383" s="1" t="s">
        <v>4</v>
      </c>
      <c r="I4383" s="1" t="s">
        <v>4</v>
      </c>
      <c r="J4383" s="1" t="s">
        <v>4</v>
      </c>
      <c r="K4383" s="1" t="s">
        <v>4</v>
      </c>
      <c r="L4383" s="1" t="s">
        <v>4</v>
      </c>
      <c r="M4383" s="1" t="s">
        <v>4</v>
      </c>
      <c r="N4383" s="1" t="s">
        <v>4</v>
      </c>
      <c r="O4383" s="1" t="s">
        <v>4</v>
      </c>
      <c r="P4383" s="1" t="s">
        <v>4</v>
      </c>
      <c r="Q4383" s="1" t="s">
        <v>4</v>
      </c>
      <c r="R4383" s="1" t="s">
        <v>4</v>
      </c>
      <c r="S4383" s="1" t="s">
        <v>4</v>
      </c>
      <c r="T4383" s="1" t="s">
        <v>4</v>
      </c>
      <c r="U4383" s="1" t="s">
        <v>4</v>
      </c>
      <c r="V4383" s="1" t="s">
        <v>4</v>
      </c>
      <c r="W4383" s="1" t="s">
        <v>4</v>
      </c>
      <c r="X4383" s="1" t="s">
        <v>4</v>
      </c>
      <c r="Y4383" s="1" t="s">
        <v>4</v>
      </c>
      <c r="Z4383" s="1" t="s">
        <v>4</v>
      </c>
      <c r="AA4383" s="1" t="s">
        <v>4</v>
      </c>
      <c r="AB4383" s="1" t="s">
        <v>4</v>
      </c>
      <c r="AC4383" s="1" t="s">
        <v>4</v>
      </c>
      <c r="AD4383" s="1" t="s">
        <v>4</v>
      </c>
      <c r="AE4383" s="1" t="s">
        <v>4</v>
      </c>
      <c r="AF4383" s="1">
        <v>10.403668488489703</v>
      </c>
      <c r="AG4383" s="1">
        <v>10.403668488489703</v>
      </c>
      <c r="AH4383" s="1" t="s">
        <v>4</v>
      </c>
      <c r="AI4383" s="1" t="s">
        <v>4</v>
      </c>
      <c r="AJ4383" s="1" t="s">
        <v>4</v>
      </c>
      <c r="AK4383" s="1" t="s">
        <v>4</v>
      </c>
    </row>
    <row r="4384" spans="1:37">
      <c r="A4384" t="s">
        <v>319</v>
      </c>
      <c r="B4384" s="2">
        <v>836</v>
      </c>
      <c r="C4384" t="s">
        <v>320</v>
      </c>
      <c r="D4384" s="2">
        <v>2017</v>
      </c>
      <c r="E4384" s="1" t="s">
        <v>4</v>
      </c>
      <c r="F4384" s="1" t="s">
        <v>4</v>
      </c>
      <c r="G4384" s="1" t="s">
        <v>4</v>
      </c>
      <c r="H4384" s="1" t="s">
        <v>4</v>
      </c>
      <c r="I4384" s="1" t="s">
        <v>4</v>
      </c>
      <c r="J4384" s="1" t="s">
        <v>4</v>
      </c>
      <c r="K4384" s="1" t="s">
        <v>4</v>
      </c>
      <c r="L4384" s="1" t="s">
        <v>4</v>
      </c>
      <c r="M4384" s="1" t="s">
        <v>4</v>
      </c>
      <c r="N4384" s="1" t="s">
        <v>4</v>
      </c>
      <c r="O4384" s="1" t="s">
        <v>4</v>
      </c>
      <c r="P4384" s="1" t="s">
        <v>4</v>
      </c>
      <c r="Q4384" s="1" t="s">
        <v>4</v>
      </c>
      <c r="R4384" s="1" t="s">
        <v>4</v>
      </c>
      <c r="S4384" s="1" t="s">
        <v>4</v>
      </c>
      <c r="T4384" s="1" t="s">
        <v>4</v>
      </c>
      <c r="U4384" s="1" t="s">
        <v>4</v>
      </c>
      <c r="V4384" s="1" t="s">
        <v>4</v>
      </c>
      <c r="W4384" s="1" t="s">
        <v>4</v>
      </c>
      <c r="X4384" s="1" t="s">
        <v>4</v>
      </c>
      <c r="Y4384" s="1" t="s">
        <v>4</v>
      </c>
      <c r="Z4384" s="1" t="s">
        <v>4</v>
      </c>
      <c r="AA4384" s="1" t="s">
        <v>4</v>
      </c>
      <c r="AB4384" s="1" t="s">
        <v>4</v>
      </c>
      <c r="AC4384" s="1" t="s">
        <v>4</v>
      </c>
      <c r="AD4384" s="1" t="s">
        <v>4</v>
      </c>
      <c r="AE4384" s="1" t="s">
        <v>4</v>
      </c>
      <c r="AF4384" s="1">
        <v>3.9603398916256083</v>
      </c>
      <c r="AG4384" s="1">
        <v>3.9603398916256083</v>
      </c>
      <c r="AH4384" s="1">
        <v>-5.4964759260726854</v>
      </c>
      <c r="AI4384" s="1" t="s">
        <v>4</v>
      </c>
      <c r="AJ4384" s="1" t="s">
        <v>4</v>
      </c>
      <c r="AK4384" s="1" t="s">
        <v>4</v>
      </c>
    </row>
    <row r="4385" spans="1:37">
      <c r="A4385" t="s">
        <v>319</v>
      </c>
      <c r="B4385" s="2">
        <v>836</v>
      </c>
      <c r="C4385" t="s">
        <v>320</v>
      </c>
      <c r="D4385" s="2">
        <v>2018</v>
      </c>
      <c r="E4385" s="1" t="s">
        <v>4</v>
      </c>
      <c r="F4385" s="1" t="s">
        <v>4</v>
      </c>
      <c r="G4385" s="1" t="s">
        <v>4</v>
      </c>
      <c r="H4385" s="1" t="s">
        <v>4</v>
      </c>
      <c r="I4385" s="1" t="s">
        <v>4</v>
      </c>
      <c r="J4385" s="1" t="s">
        <v>4</v>
      </c>
      <c r="K4385" s="1" t="s">
        <v>4</v>
      </c>
      <c r="L4385" s="1" t="s">
        <v>4</v>
      </c>
      <c r="M4385" s="1" t="s">
        <v>4</v>
      </c>
      <c r="N4385" s="1" t="s">
        <v>4</v>
      </c>
      <c r="O4385" s="1" t="s">
        <v>4</v>
      </c>
      <c r="P4385" s="1" t="s">
        <v>4</v>
      </c>
      <c r="Q4385" s="1" t="s">
        <v>4</v>
      </c>
      <c r="R4385" s="1" t="s">
        <v>4</v>
      </c>
      <c r="S4385" s="1" t="s">
        <v>4</v>
      </c>
      <c r="T4385" s="1" t="s">
        <v>4</v>
      </c>
      <c r="U4385" s="1" t="s">
        <v>4</v>
      </c>
      <c r="V4385" s="1" t="s">
        <v>4</v>
      </c>
      <c r="W4385" s="1" t="s">
        <v>4</v>
      </c>
      <c r="X4385" s="1" t="s">
        <v>4</v>
      </c>
      <c r="Y4385" s="1" t="s">
        <v>4</v>
      </c>
      <c r="Z4385" s="1" t="s">
        <v>4</v>
      </c>
      <c r="AA4385" s="1" t="s">
        <v>4</v>
      </c>
      <c r="AB4385" s="1" t="s">
        <v>4</v>
      </c>
      <c r="AC4385" s="1" t="s">
        <v>4</v>
      </c>
      <c r="AD4385" s="1" t="s">
        <v>4</v>
      </c>
      <c r="AE4385" s="1" t="s">
        <v>4</v>
      </c>
      <c r="AF4385" s="1">
        <v>-3.984458799340318</v>
      </c>
      <c r="AG4385" s="1">
        <v>-2.3684254009341266</v>
      </c>
      <c r="AH4385" s="1">
        <v>-1.4942880582326068</v>
      </c>
      <c r="AI4385" s="1">
        <v>5.7032588972813381</v>
      </c>
      <c r="AJ4385" s="1" t="s">
        <v>4</v>
      </c>
      <c r="AK4385" s="1" t="s">
        <v>4</v>
      </c>
    </row>
    <row r="4386" spans="1:37">
      <c r="A4386" t="s">
        <v>319</v>
      </c>
      <c r="B4386" s="2">
        <v>836</v>
      </c>
      <c r="C4386" t="s">
        <v>320</v>
      </c>
      <c r="D4386" s="2">
        <v>2019</v>
      </c>
      <c r="E4386" s="1" t="s">
        <v>4</v>
      </c>
      <c r="F4386" s="1" t="s">
        <v>4</v>
      </c>
      <c r="G4386" s="1" t="s">
        <v>4</v>
      </c>
      <c r="H4386" s="1" t="s">
        <v>4</v>
      </c>
      <c r="I4386" s="1" t="s">
        <v>4</v>
      </c>
      <c r="J4386" s="1" t="s">
        <v>4</v>
      </c>
      <c r="K4386" s="1" t="s">
        <v>4</v>
      </c>
      <c r="L4386" s="1" t="s">
        <v>4</v>
      </c>
      <c r="M4386" s="1" t="s">
        <v>4</v>
      </c>
      <c r="N4386" s="1" t="s">
        <v>4</v>
      </c>
      <c r="O4386" s="1" t="s">
        <v>4</v>
      </c>
      <c r="P4386" s="1" t="s">
        <v>4</v>
      </c>
      <c r="Q4386" s="1" t="s">
        <v>4</v>
      </c>
      <c r="R4386" s="1" t="s">
        <v>4</v>
      </c>
      <c r="S4386" s="1" t="s">
        <v>4</v>
      </c>
      <c r="T4386" s="1" t="s">
        <v>4</v>
      </c>
      <c r="U4386" s="1" t="s">
        <v>4</v>
      </c>
      <c r="V4386" s="1" t="s">
        <v>4</v>
      </c>
      <c r="W4386" s="1" t="s">
        <v>4</v>
      </c>
      <c r="X4386" s="1" t="s">
        <v>4</v>
      </c>
      <c r="Y4386" s="1" t="s">
        <v>4</v>
      </c>
      <c r="Z4386" s="1" t="s">
        <v>4</v>
      </c>
      <c r="AA4386" s="1" t="s">
        <v>4</v>
      </c>
      <c r="AB4386" s="1" t="s">
        <v>4</v>
      </c>
      <c r="AC4386" s="1" t="s">
        <v>4</v>
      </c>
      <c r="AD4386" s="1" t="s">
        <v>4</v>
      </c>
      <c r="AE4386" s="1" t="s">
        <v>4</v>
      </c>
      <c r="AF4386" s="1">
        <v>0.18412189373853138</v>
      </c>
      <c r="AG4386" s="1">
        <v>-1.0193170952742636</v>
      </c>
      <c r="AH4386" s="1">
        <v>1.5147861647352157</v>
      </c>
      <c r="AI4386" s="1">
        <v>0.95865424871641736</v>
      </c>
      <c r="AJ4386" s="1">
        <v>0.95865424871641736</v>
      </c>
      <c r="AK4386" s="1" t="s">
        <v>4</v>
      </c>
    </row>
    <row r="4387" spans="1:37">
      <c r="A4387" t="s">
        <v>319</v>
      </c>
      <c r="B4387" s="2">
        <v>836</v>
      </c>
      <c r="C4387" t="s">
        <v>320</v>
      </c>
      <c r="D4387" s="2">
        <v>2020</v>
      </c>
      <c r="E4387" s="1" t="s">
        <v>4</v>
      </c>
      <c r="F4387" s="1" t="s">
        <v>4</v>
      </c>
      <c r="G4387" s="1" t="s">
        <v>4</v>
      </c>
      <c r="H4387" s="1" t="s">
        <v>4</v>
      </c>
      <c r="I4387" s="1" t="s">
        <v>4</v>
      </c>
      <c r="J4387" s="1" t="s">
        <v>4</v>
      </c>
      <c r="K4387" s="1" t="s">
        <v>4</v>
      </c>
      <c r="L4387" s="1" t="s">
        <v>4</v>
      </c>
      <c r="M4387" s="1" t="s">
        <v>4</v>
      </c>
      <c r="N4387" s="1" t="s">
        <v>4</v>
      </c>
      <c r="O4387" s="1" t="s">
        <v>4</v>
      </c>
      <c r="P4387" s="1" t="s">
        <v>4</v>
      </c>
      <c r="Q4387" s="1" t="s">
        <v>4</v>
      </c>
      <c r="R4387" s="1" t="s">
        <v>4</v>
      </c>
      <c r="S4387" s="1" t="s">
        <v>4</v>
      </c>
      <c r="T4387" s="1" t="s">
        <v>4</v>
      </c>
      <c r="U4387" s="1" t="s">
        <v>4</v>
      </c>
      <c r="V4387" s="1" t="s">
        <v>4</v>
      </c>
      <c r="W4387" s="1" t="s">
        <v>4</v>
      </c>
      <c r="X4387" s="1" t="s">
        <v>4</v>
      </c>
      <c r="Y4387" s="1" t="s">
        <v>4</v>
      </c>
      <c r="Z4387" s="1" t="s">
        <v>4</v>
      </c>
      <c r="AA4387" s="1" t="s">
        <v>4</v>
      </c>
      <c r="AB4387" s="1" t="s">
        <v>4</v>
      </c>
      <c r="AC4387" s="1" t="s">
        <v>4</v>
      </c>
      <c r="AD4387" s="1" t="s">
        <v>4</v>
      </c>
      <c r="AE4387" s="1" t="s">
        <v>4</v>
      </c>
      <c r="AF4387" s="1">
        <v>1.484764964372709</v>
      </c>
      <c r="AG4387" s="1">
        <v>8.4891875830650498E-2</v>
      </c>
      <c r="AH4387" s="1">
        <v>0.7335814030512644</v>
      </c>
      <c r="AI4387" s="1">
        <v>0.70563177147358047</v>
      </c>
      <c r="AJ4387" s="1">
        <v>0.70563177147358047</v>
      </c>
      <c r="AK4387" s="1">
        <v>0.70563177147358047</v>
      </c>
    </row>
    <row r="4388" spans="1:37">
      <c r="A4388" t="s">
        <v>319</v>
      </c>
      <c r="B4388" s="2">
        <v>836</v>
      </c>
      <c r="C4388" t="s">
        <v>320</v>
      </c>
      <c r="D4388" s="2">
        <v>2021</v>
      </c>
      <c r="E4388" s="1" t="s">
        <v>4</v>
      </c>
      <c r="F4388" s="1" t="s">
        <v>4</v>
      </c>
      <c r="G4388" s="1" t="s">
        <v>4</v>
      </c>
      <c r="H4388" s="1" t="s">
        <v>4</v>
      </c>
      <c r="I4388" s="1" t="s">
        <v>4</v>
      </c>
      <c r="J4388" s="1" t="s">
        <v>4</v>
      </c>
      <c r="K4388" s="1" t="s">
        <v>4</v>
      </c>
      <c r="L4388" s="1" t="s">
        <v>4</v>
      </c>
      <c r="M4388" s="1" t="s">
        <v>4</v>
      </c>
      <c r="N4388" s="1" t="s">
        <v>4</v>
      </c>
      <c r="O4388" s="1" t="s">
        <v>4</v>
      </c>
      <c r="P4388" s="1" t="s">
        <v>4</v>
      </c>
      <c r="Q4388" s="1" t="s">
        <v>4</v>
      </c>
      <c r="R4388" s="1" t="s">
        <v>4</v>
      </c>
      <c r="S4388" s="1" t="s">
        <v>4</v>
      </c>
      <c r="T4388" s="1" t="s">
        <v>4</v>
      </c>
      <c r="U4388" s="1" t="s">
        <v>4</v>
      </c>
      <c r="V4388" s="1" t="s">
        <v>4</v>
      </c>
      <c r="W4388" s="1" t="s">
        <v>4</v>
      </c>
      <c r="X4388" s="1" t="s">
        <v>4</v>
      </c>
      <c r="Y4388" s="1" t="s">
        <v>4</v>
      </c>
      <c r="Z4388" s="1" t="s">
        <v>4</v>
      </c>
      <c r="AA4388" s="1" t="s">
        <v>4</v>
      </c>
      <c r="AB4388" s="1" t="s">
        <v>4</v>
      </c>
      <c r="AC4388" s="1" t="s">
        <v>4</v>
      </c>
      <c r="AD4388" s="1" t="s">
        <v>4</v>
      </c>
      <c r="AE4388" s="1" t="s">
        <v>4</v>
      </c>
      <c r="AF4388" s="1">
        <v>1.9805860355384786</v>
      </c>
      <c r="AG4388" s="1">
        <v>0.65038329438140696</v>
      </c>
      <c r="AH4388" s="1">
        <v>1.2726962492319194</v>
      </c>
      <c r="AI4388" s="1">
        <v>1.2499999999999956</v>
      </c>
      <c r="AJ4388" s="1">
        <v>1.5500000000000069</v>
      </c>
      <c r="AK4388" s="1">
        <v>1.5500000000000069</v>
      </c>
    </row>
    <row r="4389" spans="1:37">
      <c r="A4389" t="s">
        <v>319</v>
      </c>
      <c r="B4389" s="2">
        <v>836</v>
      </c>
      <c r="C4389" t="s">
        <v>320</v>
      </c>
      <c r="D4389" s="2">
        <v>2022</v>
      </c>
      <c r="E4389" s="1" t="s">
        <v>4</v>
      </c>
      <c r="F4389" s="1" t="s">
        <v>4</v>
      </c>
      <c r="G4389" s="1" t="s">
        <v>4</v>
      </c>
      <c r="H4389" s="1" t="s">
        <v>4</v>
      </c>
      <c r="I4389" s="1" t="s">
        <v>4</v>
      </c>
      <c r="J4389" s="1" t="s">
        <v>4</v>
      </c>
      <c r="K4389" s="1" t="s">
        <v>4</v>
      </c>
      <c r="L4389" s="1" t="s">
        <v>4</v>
      </c>
      <c r="M4389" s="1" t="s">
        <v>4</v>
      </c>
      <c r="N4389" s="1" t="s">
        <v>4</v>
      </c>
      <c r="O4389" s="1" t="s">
        <v>4</v>
      </c>
      <c r="P4389" s="1" t="s">
        <v>4</v>
      </c>
      <c r="Q4389" s="1" t="s">
        <v>4</v>
      </c>
      <c r="R4389" s="1" t="s">
        <v>4</v>
      </c>
      <c r="S4389" s="1" t="s">
        <v>4</v>
      </c>
      <c r="T4389" s="1" t="s">
        <v>4</v>
      </c>
      <c r="U4389" s="1" t="s">
        <v>4</v>
      </c>
      <c r="V4389" s="1" t="s">
        <v>4</v>
      </c>
      <c r="W4389" s="1" t="s">
        <v>4</v>
      </c>
      <c r="X4389" s="1" t="s">
        <v>4</v>
      </c>
      <c r="Y4389" s="1" t="s">
        <v>4</v>
      </c>
      <c r="Z4389" s="1" t="s">
        <v>4</v>
      </c>
      <c r="AA4389" s="1" t="s">
        <v>4</v>
      </c>
      <c r="AB4389" s="1" t="s">
        <v>4</v>
      </c>
      <c r="AC4389" s="1" t="s">
        <v>4</v>
      </c>
      <c r="AD4389" s="1" t="s">
        <v>4</v>
      </c>
      <c r="AE4389" s="1" t="s">
        <v>4</v>
      </c>
      <c r="AF4389" s="1">
        <v>1.990345641364577</v>
      </c>
      <c r="AG4389" s="1">
        <v>1.2753251318026404</v>
      </c>
      <c r="AH4389" s="1">
        <v>1.6458807952891563</v>
      </c>
      <c r="AI4389" s="1">
        <v>0.89786756453422711</v>
      </c>
      <c r="AJ4389" s="1">
        <v>0.89786756453427152</v>
      </c>
      <c r="AK4389" s="1">
        <v>0.89786756453427152</v>
      </c>
    </row>
    <row r="4390" spans="1:37">
      <c r="A4390" t="s">
        <v>319</v>
      </c>
      <c r="B4390" s="2">
        <v>836</v>
      </c>
      <c r="C4390" t="s">
        <v>320</v>
      </c>
      <c r="D4390" s="2">
        <v>2023</v>
      </c>
      <c r="E4390" s="1" t="s">
        <v>4</v>
      </c>
      <c r="F4390" s="1" t="s">
        <v>4</v>
      </c>
      <c r="G4390" s="1" t="s">
        <v>4</v>
      </c>
      <c r="H4390" s="1" t="s">
        <v>4</v>
      </c>
      <c r="I4390" s="1" t="s">
        <v>4</v>
      </c>
      <c r="J4390" s="1" t="s">
        <v>4</v>
      </c>
      <c r="K4390" s="1" t="s">
        <v>4</v>
      </c>
      <c r="L4390" s="1" t="s">
        <v>4</v>
      </c>
      <c r="M4390" s="1" t="s">
        <v>4</v>
      </c>
      <c r="N4390" s="1" t="s">
        <v>4</v>
      </c>
      <c r="O4390" s="1" t="s">
        <v>4</v>
      </c>
      <c r="P4390" s="1" t="s">
        <v>4</v>
      </c>
      <c r="Q4390" s="1" t="s">
        <v>4</v>
      </c>
      <c r="R4390" s="1" t="s">
        <v>4</v>
      </c>
      <c r="S4390" s="1" t="s">
        <v>4</v>
      </c>
      <c r="T4390" s="1" t="s">
        <v>4</v>
      </c>
      <c r="U4390" s="1" t="s">
        <v>4</v>
      </c>
      <c r="V4390" s="1" t="s">
        <v>4</v>
      </c>
      <c r="W4390" s="1" t="s">
        <v>4</v>
      </c>
      <c r="X4390" s="1" t="s">
        <v>4</v>
      </c>
      <c r="Y4390" s="1" t="s">
        <v>4</v>
      </c>
      <c r="Z4390" s="1" t="s">
        <v>4</v>
      </c>
      <c r="AA4390" s="1" t="s">
        <v>4</v>
      </c>
      <c r="AB4390" s="1" t="s">
        <v>4</v>
      </c>
      <c r="AC4390" s="1" t="s">
        <v>4</v>
      </c>
      <c r="AD4390" s="1" t="s">
        <v>4</v>
      </c>
      <c r="AE4390" s="1" t="s">
        <v>4</v>
      </c>
      <c r="AF4390" s="1" t="s">
        <v>4</v>
      </c>
      <c r="AG4390" s="1">
        <v>1.6652224111095126</v>
      </c>
      <c r="AH4390" s="1">
        <v>1.870605135722947</v>
      </c>
      <c r="AI4390" s="1">
        <v>0.77864293659621886</v>
      </c>
      <c r="AJ4390" s="1">
        <v>0.77864293659615225</v>
      </c>
      <c r="AK4390" s="1">
        <v>2.0336070112368043</v>
      </c>
    </row>
    <row r="4391" spans="1:37">
      <c r="A4391" t="s">
        <v>57</v>
      </c>
      <c r="B4391" s="2">
        <v>196</v>
      </c>
      <c r="C4391" t="s">
        <v>58</v>
      </c>
      <c r="D4391" s="2">
        <v>1991</v>
      </c>
      <c r="E4391" s="1">
        <v>2.7227757796091101</v>
      </c>
      <c r="F4391" s="1">
        <v>0.64789951518990918</v>
      </c>
      <c r="G4391" s="1">
        <v>0.64789951518990918</v>
      </c>
      <c r="H4391" s="1">
        <v>-2.0000028049773855</v>
      </c>
      <c r="I4391" s="1" t="s">
        <v>4</v>
      </c>
      <c r="J4391" s="1" t="s">
        <v>4</v>
      </c>
      <c r="K4391" s="1" t="s">
        <v>4</v>
      </c>
      <c r="L4391" s="1" t="s">
        <v>4</v>
      </c>
      <c r="M4391" s="1" t="s">
        <v>4</v>
      </c>
      <c r="N4391" s="1" t="s">
        <v>4</v>
      </c>
      <c r="O4391" s="1" t="s">
        <v>4</v>
      </c>
      <c r="P4391" s="1" t="s">
        <v>4</v>
      </c>
      <c r="Q4391" s="1" t="s">
        <v>4</v>
      </c>
      <c r="R4391" s="1" t="s">
        <v>4</v>
      </c>
      <c r="S4391" s="1" t="s">
        <v>4</v>
      </c>
      <c r="T4391" s="1" t="s">
        <v>4</v>
      </c>
      <c r="U4391" s="1" t="s">
        <v>4</v>
      </c>
      <c r="V4391" s="1" t="s">
        <v>4</v>
      </c>
      <c r="W4391" s="1" t="s">
        <v>4</v>
      </c>
      <c r="X4391" s="1" t="s">
        <v>4</v>
      </c>
      <c r="Y4391" s="1" t="s">
        <v>4</v>
      </c>
      <c r="Z4391" s="1" t="s">
        <v>4</v>
      </c>
      <c r="AA4391" s="1" t="s">
        <v>4</v>
      </c>
      <c r="AB4391" s="1" t="s">
        <v>4</v>
      </c>
      <c r="AC4391" s="1" t="s">
        <v>4</v>
      </c>
      <c r="AD4391" s="1" t="s">
        <v>4</v>
      </c>
      <c r="AE4391" s="1" t="s">
        <v>4</v>
      </c>
      <c r="AF4391" s="1" t="s">
        <v>4</v>
      </c>
      <c r="AG4391" s="1" t="s">
        <v>4</v>
      </c>
      <c r="AH4391" s="1" t="s">
        <v>4</v>
      </c>
      <c r="AI4391" s="1" t="s">
        <v>4</v>
      </c>
      <c r="AJ4391" s="1" t="s">
        <v>4</v>
      </c>
      <c r="AK4391" s="1" t="s">
        <v>4</v>
      </c>
    </row>
    <row r="4392" spans="1:37">
      <c r="A4392" t="s">
        <v>57</v>
      </c>
      <c r="B4392" s="2">
        <v>196</v>
      </c>
      <c r="C4392" t="s">
        <v>58</v>
      </c>
      <c r="D4392" s="2">
        <v>1992</v>
      </c>
      <c r="E4392" s="1">
        <v>2.5145739678087642</v>
      </c>
      <c r="F4392" s="1">
        <v>-0.54534276995673592</v>
      </c>
      <c r="G4392" s="1">
        <v>-0.54534276995673592</v>
      </c>
      <c r="H4392" s="1">
        <v>2.8000015852306159</v>
      </c>
      <c r="I4392" s="1">
        <v>-0.16223757289426377</v>
      </c>
      <c r="J4392" s="1" t="s">
        <v>4</v>
      </c>
      <c r="K4392" s="1" t="s">
        <v>4</v>
      </c>
      <c r="L4392" s="1" t="s">
        <v>4</v>
      </c>
      <c r="M4392" s="1" t="s">
        <v>4</v>
      </c>
      <c r="N4392" s="1" t="s">
        <v>4</v>
      </c>
      <c r="O4392" s="1" t="s">
        <v>4</v>
      </c>
      <c r="P4392" s="1" t="s">
        <v>4</v>
      </c>
      <c r="Q4392" s="1" t="s">
        <v>4</v>
      </c>
      <c r="R4392" s="1" t="s">
        <v>4</v>
      </c>
      <c r="S4392" s="1" t="s">
        <v>4</v>
      </c>
      <c r="T4392" s="1" t="s">
        <v>4</v>
      </c>
      <c r="U4392" s="1" t="s">
        <v>4</v>
      </c>
      <c r="V4392" s="1" t="s">
        <v>4</v>
      </c>
      <c r="W4392" s="1" t="s">
        <v>4</v>
      </c>
      <c r="X4392" s="1" t="s">
        <v>4</v>
      </c>
      <c r="Y4392" s="1" t="s">
        <v>4</v>
      </c>
      <c r="Z4392" s="1" t="s">
        <v>4</v>
      </c>
      <c r="AA4392" s="1" t="s">
        <v>4</v>
      </c>
      <c r="AB4392" s="1" t="s">
        <v>4</v>
      </c>
      <c r="AC4392" s="1" t="s">
        <v>4</v>
      </c>
      <c r="AD4392" s="1" t="s">
        <v>4</v>
      </c>
      <c r="AE4392" s="1" t="s">
        <v>4</v>
      </c>
      <c r="AF4392" s="1" t="s">
        <v>4</v>
      </c>
      <c r="AG4392" s="1" t="s">
        <v>4</v>
      </c>
      <c r="AH4392" s="1" t="s">
        <v>4</v>
      </c>
      <c r="AI4392" s="1" t="s">
        <v>4</v>
      </c>
      <c r="AJ4392" s="1" t="s">
        <v>4</v>
      </c>
      <c r="AK4392" s="1" t="s">
        <v>4</v>
      </c>
    </row>
    <row r="4393" spans="1:37">
      <c r="A4393" t="s">
        <v>57</v>
      </c>
      <c r="B4393" s="2">
        <v>196</v>
      </c>
      <c r="C4393" t="s">
        <v>58</v>
      </c>
      <c r="D4393" s="2">
        <v>1993</v>
      </c>
      <c r="E4393" s="1">
        <v>2.6393462094471243</v>
      </c>
      <c r="F4393" s="1">
        <v>0.20350083102820271</v>
      </c>
      <c r="G4393" s="1">
        <v>0.20350083102820271</v>
      </c>
      <c r="H4393" s="1">
        <v>3.0227774089222947</v>
      </c>
      <c r="I4393" s="1">
        <v>4.0982515760543459</v>
      </c>
      <c r="J4393" s="1">
        <v>5.0057565159923323</v>
      </c>
      <c r="K4393" s="1" t="s">
        <v>4</v>
      </c>
      <c r="L4393" s="1" t="s">
        <v>4</v>
      </c>
      <c r="M4393" s="1" t="s">
        <v>4</v>
      </c>
      <c r="N4393" s="1" t="s">
        <v>4</v>
      </c>
      <c r="O4393" s="1" t="s">
        <v>4</v>
      </c>
      <c r="P4393" s="1" t="s">
        <v>4</v>
      </c>
      <c r="Q4393" s="1" t="s">
        <v>4</v>
      </c>
      <c r="R4393" s="1" t="s">
        <v>4</v>
      </c>
      <c r="S4393" s="1" t="s">
        <v>4</v>
      </c>
      <c r="T4393" s="1" t="s">
        <v>4</v>
      </c>
      <c r="U4393" s="1" t="s">
        <v>4</v>
      </c>
      <c r="V4393" s="1" t="s">
        <v>4</v>
      </c>
      <c r="W4393" s="1" t="s">
        <v>4</v>
      </c>
      <c r="X4393" s="1" t="s">
        <v>4</v>
      </c>
      <c r="Y4393" s="1" t="s">
        <v>4</v>
      </c>
      <c r="Z4393" s="1" t="s">
        <v>4</v>
      </c>
      <c r="AA4393" s="1" t="s">
        <v>4</v>
      </c>
      <c r="AB4393" s="1" t="s">
        <v>4</v>
      </c>
      <c r="AC4393" s="1" t="s">
        <v>4</v>
      </c>
      <c r="AD4393" s="1" t="s">
        <v>4</v>
      </c>
      <c r="AE4393" s="1" t="s">
        <v>4</v>
      </c>
      <c r="AF4393" s="1" t="s">
        <v>4</v>
      </c>
      <c r="AG4393" s="1" t="s">
        <v>4</v>
      </c>
      <c r="AH4393" s="1" t="s">
        <v>4</v>
      </c>
      <c r="AI4393" s="1" t="s">
        <v>4</v>
      </c>
      <c r="AJ4393" s="1" t="s">
        <v>4</v>
      </c>
      <c r="AK4393" s="1" t="s">
        <v>4</v>
      </c>
    </row>
    <row r="4394" spans="1:37">
      <c r="A4394" t="s">
        <v>57</v>
      </c>
      <c r="B4394" s="2">
        <v>196</v>
      </c>
      <c r="C4394" t="s">
        <v>58</v>
      </c>
      <c r="D4394" s="2">
        <v>1994</v>
      </c>
      <c r="E4394" s="1">
        <v>2.9379489410290782</v>
      </c>
      <c r="F4394" s="1">
        <v>0.56978355584855755</v>
      </c>
      <c r="G4394" s="1">
        <v>0.56978355584855755</v>
      </c>
      <c r="H4394" s="1">
        <v>2.9144512956899238</v>
      </c>
      <c r="I4394" s="1">
        <v>4.3159424001415925</v>
      </c>
      <c r="J4394" s="1">
        <v>4.3442212851118267</v>
      </c>
      <c r="K4394" s="1">
        <v>4.1323801517125114</v>
      </c>
      <c r="L4394" s="1" t="s">
        <v>4</v>
      </c>
      <c r="M4394" s="1" t="s">
        <v>4</v>
      </c>
      <c r="N4394" s="1" t="s">
        <v>4</v>
      </c>
      <c r="O4394" s="1" t="s">
        <v>4</v>
      </c>
      <c r="P4394" s="1" t="s">
        <v>4</v>
      </c>
      <c r="Q4394" s="1" t="s">
        <v>4</v>
      </c>
      <c r="R4394" s="1" t="s">
        <v>4</v>
      </c>
      <c r="S4394" s="1" t="s">
        <v>4</v>
      </c>
      <c r="T4394" s="1" t="s">
        <v>4</v>
      </c>
      <c r="U4394" s="1" t="s">
        <v>4</v>
      </c>
      <c r="V4394" s="1" t="s">
        <v>4</v>
      </c>
      <c r="W4394" s="1" t="s">
        <v>4</v>
      </c>
      <c r="X4394" s="1" t="s">
        <v>4</v>
      </c>
      <c r="Y4394" s="1" t="s">
        <v>4</v>
      </c>
      <c r="Z4394" s="1" t="s">
        <v>4</v>
      </c>
      <c r="AA4394" s="1" t="s">
        <v>4</v>
      </c>
      <c r="AB4394" s="1" t="s">
        <v>4</v>
      </c>
      <c r="AC4394" s="1" t="s">
        <v>4</v>
      </c>
      <c r="AD4394" s="1" t="s">
        <v>4</v>
      </c>
      <c r="AE4394" s="1" t="s">
        <v>4</v>
      </c>
      <c r="AF4394" s="1" t="s">
        <v>4</v>
      </c>
      <c r="AG4394" s="1" t="s">
        <v>4</v>
      </c>
      <c r="AH4394" s="1" t="s">
        <v>4</v>
      </c>
      <c r="AI4394" s="1" t="s">
        <v>4</v>
      </c>
      <c r="AJ4394" s="1" t="s">
        <v>4</v>
      </c>
      <c r="AK4394" s="1" t="s">
        <v>4</v>
      </c>
    </row>
    <row r="4395" spans="1:37">
      <c r="A4395" t="s">
        <v>57</v>
      </c>
      <c r="B4395" s="2">
        <v>196</v>
      </c>
      <c r="C4395" t="s">
        <v>58</v>
      </c>
      <c r="D4395" s="2">
        <v>1995</v>
      </c>
      <c r="E4395" s="1">
        <v>2.8799883814127014</v>
      </c>
      <c r="F4395" s="1">
        <v>1.8146613881028451</v>
      </c>
      <c r="G4395" s="1">
        <v>1.8146613881028451</v>
      </c>
      <c r="H4395" s="1">
        <v>3.2540718444880046</v>
      </c>
      <c r="I4395" s="1">
        <v>3.629913904566906</v>
      </c>
      <c r="J4395" s="1">
        <v>2.1662250126233351</v>
      </c>
      <c r="K4395" s="1">
        <v>2.2322255049896489</v>
      </c>
      <c r="L4395" s="1">
        <v>3.5351420178090232</v>
      </c>
      <c r="M4395" s="1" t="s">
        <v>4</v>
      </c>
      <c r="N4395" s="1" t="s">
        <v>4</v>
      </c>
      <c r="O4395" s="1" t="s">
        <v>4</v>
      </c>
      <c r="P4395" s="1" t="s">
        <v>4</v>
      </c>
      <c r="Q4395" s="1" t="s">
        <v>4</v>
      </c>
      <c r="R4395" s="1" t="s">
        <v>4</v>
      </c>
      <c r="S4395" s="1" t="s">
        <v>4</v>
      </c>
      <c r="T4395" s="1" t="s">
        <v>4</v>
      </c>
      <c r="U4395" s="1" t="s">
        <v>4</v>
      </c>
      <c r="V4395" s="1" t="s">
        <v>4</v>
      </c>
      <c r="W4395" s="1" t="s">
        <v>4</v>
      </c>
      <c r="X4395" s="1" t="s">
        <v>4</v>
      </c>
      <c r="Y4395" s="1" t="s">
        <v>4</v>
      </c>
      <c r="Z4395" s="1" t="s">
        <v>4</v>
      </c>
      <c r="AA4395" s="1" t="s">
        <v>4</v>
      </c>
      <c r="AB4395" s="1" t="s">
        <v>4</v>
      </c>
      <c r="AC4395" s="1" t="s">
        <v>4</v>
      </c>
      <c r="AD4395" s="1" t="s">
        <v>4</v>
      </c>
      <c r="AE4395" s="1" t="s">
        <v>4</v>
      </c>
      <c r="AF4395" s="1" t="s">
        <v>4</v>
      </c>
      <c r="AG4395" s="1" t="s">
        <v>4</v>
      </c>
      <c r="AH4395" s="1" t="s">
        <v>4</v>
      </c>
      <c r="AI4395" s="1" t="s">
        <v>4</v>
      </c>
      <c r="AJ4395" s="1" t="s">
        <v>4</v>
      </c>
      <c r="AK4395" s="1" t="s">
        <v>4</v>
      </c>
    </row>
    <row r="4396" spans="1:37">
      <c r="A4396" t="s">
        <v>57</v>
      </c>
      <c r="B4396" s="2">
        <v>196</v>
      </c>
      <c r="C4396" t="s">
        <v>58</v>
      </c>
      <c r="D4396" s="2">
        <v>1996</v>
      </c>
      <c r="E4396" s="1" t="s">
        <v>4</v>
      </c>
      <c r="F4396" s="1">
        <v>1.9889263330767903</v>
      </c>
      <c r="G4396" s="1">
        <v>1.9889263330767903</v>
      </c>
      <c r="H4396" s="1">
        <v>3.3088305061567569</v>
      </c>
      <c r="I4396" s="1">
        <v>3.3487212814034883</v>
      </c>
      <c r="J4396" s="1">
        <v>3.2126529975010643</v>
      </c>
      <c r="K4396" s="1">
        <v>2.3019276136857725</v>
      </c>
      <c r="L4396" s="1">
        <v>2.698123383198503</v>
      </c>
      <c r="M4396" s="1">
        <v>3.13083192515764</v>
      </c>
      <c r="N4396" s="1" t="s">
        <v>4</v>
      </c>
      <c r="O4396" s="1" t="s">
        <v>4</v>
      </c>
      <c r="P4396" s="1" t="s">
        <v>4</v>
      </c>
      <c r="Q4396" s="1" t="s">
        <v>4</v>
      </c>
      <c r="R4396" s="1" t="s">
        <v>4</v>
      </c>
      <c r="S4396" s="1" t="s">
        <v>4</v>
      </c>
      <c r="T4396" s="1" t="s">
        <v>4</v>
      </c>
      <c r="U4396" s="1" t="s">
        <v>4</v>
      </c>
      <c r="V4396" s="1" t="s">
        <v>4</v>
      </c>
      <c r="W4396" s="1" t="s">
        <v>4</v>
      </c>
      <c r="X4396" s="1" t="s">
        <v>4</v>
      </c>
      <c r="Y4396" s="1" t="s">
        <v>4</v>
      </c>
      <c r="Z4396" s="1" t="s">
        <v>4</v>
      </c>
      <c r="AA4396" s="1" t="s">
        <v>4</v>
      </c>
      <c r="AB4396" s="1" t="s">
        <v>4</v>
      </c>
      <c r="AC4396" s="1" t="s">
        <v>4</v>
      </c>
      <c r="AD4396" s="1" t="s">
        <v>4</v>
      </c>
      <c r="AE4396" s="1" t="s">
        <v>4</v>
      </c>
      <c r="AF4396" s="1" t="s">
        <v>4</v>
      </c>
      <c r="AG4396" s="1" t="s">
        <v>4</v>
      </c>
      <c r="AH4396" s="1" t="s">
        <v>4</v>
      </c>
      <c r="AI4396" s="1" t="s">
        <v>4</v>
      </c>
      <c r="AJ4396" s="1" t="s">
        <v>4</v>
      </c>
      <c r="AK4396" s="1" t="s">
        <v>4</v>
      </c>
    </row>
    <row r="4397" spans="1:37">
      <c r="A4397" t="s">
        <v>57</v>
      </c>
      <c r="B4397" s="2">
        <v>196</v>
      </c>
      <c r="C4397" t="s">
        <v>58</v>
      </c>
      <c r="D4397" s="2">
        <v>1997</v>
      </c>
      <c r="E4397" s="1" t="s">
        <v>4</v>
      </c>
      <c r="F4397" s="1" t="s">
        <v>4</v>
      </c>
      <c r="G4397" s="1">
        <v>1.9889222003888429</v>
      </c>
      <c r="H4397" s="1">
        <v>3.3000006343914867</v>
      </c>
      <c r="I4397" s="1">
        <v>3.2999936137311892</v>
      </c>
      <c r="J4397" s="1">
        <v>3.6483750663979464</v>
      </c>
      <c r="K4397" s="1">
        <v>2.7748503400572</v>
      </c>
      <c r="L4397" s="1">
        <v>1.2420049319401993</v>
      </c>
      <c r="M4397" s="1">
        <v>2.3076548495058802</v>
      </c>
      <c r="N4397" s="1">
        <v>2.1048025884005561</v>
      </c>
      <c r="O4397" s="1" t="s">
        <v>4</v>
      </c>
      <c r="P4397" s="1" t="s">
        <v>4</v>
      </c>
      <c r="Q4397" s="1" t="s">
        <v>4</v>
      </c>
      <c r="R4397" s="1" t="s">
        <v>4</v>
      </c>
      <c r="S4397" s="1" t="s">
        <v>4</v>
      </c>
      <c r="T4397" s="1" t="s">
        <v>4</v>
      </c>
      <c r="U4397" s="1" t="s">
        <v>4</v>
      </c>
      <c r="V4397" s="1" t="s">
        <v>4</v>
      </c>
      <c r="W4397" s="1" t="s">
        <v>4</v>
      </c>
      <c r="X4397" s="1" t="s">
        <v>4</v>
      </c>
      <c r="Y4397" s="1" t="s">
        <v>4</v>
      </c>
      <c r="Z4397" s="1" t="s">
        <v>4</v>
      </c>
      <c r="AA4397" s="1" t="s">
        <v>4</v>
      </c>
      <c r="AB4397" s="1" t="s">
        <v>4</v>
      </c>
      <c r="AC4397" s="1" t="s">
        <v>4</v>
      </c>
      <c r="AD4397" s="1" t="s">
        <v>4</v>
      </c>
      <c r="AE4397" s="1" t="s">
        <v>4</v>
      </c>
      <c r="AF4397" s="1" t="s">
        <v>4</v>
      </c>
      <c r="AG4397" s="1" t="s">
        <v>4</v>
      </c>
      <c r="AH4397" s="1" t="s">
        <v>4</v>
      </c>
      <c r="AI4397" s="1" t="s">
        <v>4</v>
      </c>
      <c r="AJ4397" s="1" t="s">
        <v>4</v>
      </c>
      <c r="AK4397" s="1" t="s">
        <v>4</v>
      </c>
    </row>
    <row r="4398" spans="1:37">
      <c r="A4398" t="s">
        <v>57</v>
      </c>
      <c r="B4398" s="2">
        <v>196</v>
      </c>
      <c r="C4398" t="s">
        <v>58</v>
      </c>
      <c r="D4398" s="2">
        <v>1998</v>
      </c>
      <c r="E4398" s="1" t="s">
        <v>4</v>
      </c>
      <c r="F4398" s="1" t="s">
        <v>4</v>
      </c>
      <c r="G4398" s="1" t="s">
        <v>4</v>
      </c>
      <c r="H4398" s="1">
        <v>3.2779538881652526</v>
      </c>
      <c r="I4398" s="1">
        <v>3.2999999908681632</v>
      </c>
      <c r="J4398" s="1">
        <v>3.7089397126622847</v>
      </c>
      <c r="K4398" s="1">
        <v>3.4662766306140957</v>
      </c>
      <c r="L4398" s="1">
        <v>3.8677847516708219</v>
      </c>
      <c r="M4398" s="1">
        <v>-0.4777854385885294</v>
      </c>
      <c r="N4398" s="1">
        <v>-0.3304126210855185</v>
      </c>
      <c r="O4398" s="1">
        <v>-0.20962234168441229</v>
      </c>
      <c r="P4398" s="1" t="s">
        <v>4</v>
      </c>
      <c r="Q4398" s="1" t="s">
        <v>4</v>
      </c>
      <c r="R4398" s="1" t="s">
        <v>4</v>
      </c>
      <c r="S4398" s="1" t="s">
        <v>4</v>
      </c>
      <c r="T4398" s="1" t="s">
        <v>4</v>
      </c>
      <c r="U4398" s="1" t="s">
        <v>4</v>
      </c>
      <c r="V4398" s="1" t="s">
        <v>4</v>
      </c>
      <c r="W4398" s="1" t="s">
        <v>4</v>
      </c>
      <c r="X4398" s="1" t="s">
        <v>4</v>
      </c>
      <c r="Y4398" s="1" t="s">
        <v>4</v>
      </c>
      <c r="Z4398" s="1" t="s">
        <v>4</v>
      </c>
      <c r="AA4398" s="1" t="s">
        <v>4</v>
      </c>
      <c r="AB4398" s="1" t="s">
        <v>4</v>
      </c>
      <c r="AC4398" s="1" t="s">
        <v>4</v>
      </c>
      <c r="AD4398" s="1" t="s">
        <v>4</v>
      </c>
      <c r="AE4398" s="1" t="s">
        <v>4</v>
      </c>
      <c r="AF4398" s="1" t="s">
        <v>4</v>
      </c>
      <c r="AG4398" s="1" t="s">
        <v>4</v>
      </c>
      <c r="AH4398" s="1" t="s">
        <v>4</v>
      </c>
      <c r="AI4398" s="1" t="s">
        <v>4</v>
      </c>
      <c r="AJ4398" s="1" t="s">
        <v>4</v>
      </c>
      <c r="AK4398" s="1" t="s">
        <v>4</v>
      </c>
    </row>
    <row r="4399" spans="1:37">
      <c r="A4399" t="s">
        <v>57</v>
      </c>
      <c r="B4399" s="2">
        <v>196</v>
      </c>
      <c r="C4399" t="s">
        <v>58</v>
      </c>
      <c r="D4399" s="2">
        <v>1999</v>
      </c>
      <c r="E4399" s="1" t="s">
        <v>4</v>
      </c>
      <c r="F4399" s="1" t="s">
        <v>4</v>
      </c>
      <c r="G4399" s="1" t="s">
        <v>4</v>
      </c>
      <c r="H4399" s="1" t="s">
        <v>4</v>
      </c>
      <c r="I4399" s="1">
        <v>3.3000060996792424</v>
      </c>
      <c r="J4399" s="1">
        <v>3.9642504111506272</v>
      </c>
      <c r="K4399" s="1">
        <v>3.4865329323913397</v>
      </c>
      <c r="L4399" s="1">
        <v>3.4286063698565572</v>
      </c>
      <c r="M4399" s="1">
        <v>1.7244037620404162</v>
      </c>
      <c r="N4399" s="1">
        <v>2.5523312512417462</v>
      </c>
      <c r="O4399" s="1">
        <v>3.4140832345135097</v>
      </c>
      <c r="P4399" s="1">
        <v>3.8247422680412368</v>
      </c>
      <c r="Q4399" s="1" t="s">
        <v>4</v>
      </c>
      <c r="R4399" s="1" t="s">
        <v>4</v>
      </c>
      <c r="S4399" s="1" t="s">
        <v>4</v>
      </c>
      <c r="T4399" s="1" t="s">
        <v>4</v>
      </c>
      <c r="U4399" s="1" t="s">
        <v>4</v>
      </c>
      <c r="V4399" s="1" t="s">
        <v>4</v>
      </c>
      <c r="W4399" s="1" t="s">
        <v>4</v>
      </c>
      <c r="X4399" s="1" t="s">
        <v>4</v>
      </c>
      <c r="Y4399" s="1" t="s">
        <v>4</v>
      </c>
      <c r="Z4399" s="1" t="s">
        <v>4</v>
      </c>
      <c r="AA4399" s="1" t="s">
        <v>4</v>
      </c>
      <c r="AB4399" s="1" t="s">
        <v>4</v>
      </c>
      <c r="AC4399" s="1" t="s">
        <v>4</v>
      </c>
      <c r="AD4399" s="1" t="s">
        <v>4</v>
      </c>
      <c r="AE4399" s="1" t="s">
        <v>4</v>
      </c>
      <c r="AF4399" s="1" t="s">
        <v>4</v>
      </c>
      <c r="AG4399" s="1" t="s">
        <v>4</v>
      </c>
      <c r="AH4399" s="1" t="s">
        <v>4</v>
      </c>
      <c r="AI4399" s="1" t="s">
        <v>4</v>
      </c>
      <c r="AJ4399" s="1" t="s">
        <v>4</v>
      </c>
      <c r="AK4399" s="1" t="s">
        <v>4</v>
      </c>
    </row>
    <row r="4400" spans="1:37">
      <c r="A4400" t="s">
        <v>57</v>
      </c>
      <c r="B4400" s="2">
        <v>196</v>
      </c>
      <c r="C4400" t="s">
        <v>58</v>
      </c>
      <c r="D4400" s="2">
        <v>2000</v>
      </c>
      <c r="E4400" s="1" t="s">
        <v>4</v>
      </c>
      <c r="F4400" s="1" t="s">
        <v>4</v>
      </c>
      <c r="G4400" s="1" t="s">
        <v>4</v>
      </c>
      <c r="H4400" s="1" t="s">
        <v>4</v>
      </c>
      <c r="I4400" s="1" t="s">
        <v>4</v>
      </c>
      <c r="J4400" s="1">
        <v>4.0133466826731468</v>
      </c>
      <c r="K4400" s="1">
        <v>3.5102296382289344</v>
      </c>
      <c r="L4400" s="1">
        <v>3.2320346612638051</v>
      </c>
      <c r="M4400" s="1">
        <v>2.9603603829909009</v>
      </c>
      <c r="N4400" s="1">
        <v>3.2533508609386752</v>
      </c>
      <c r="O4400" s="1">
        <v>4.0143080988557234</v>
      </c>
      <c r="P4400" s="1">
        <v>3.7185979545228953</v>
      </c>
      <c r="Q4400" s="1">
        <v>3.8466117670403754</v>
      </c>
      <c r="R4400" s="1" t="s">
        <v>4</v>
      </c>
      <c r="S4400" s="1" t="s">
        <v>4</v>
      </c>
      <c r="T4400" s="1" t="s">
        <v>4</v>
      </c>
      <c r="U4400" s="1" t="s">
        <v>4</v>
      </c>
      <c r="V4400" s="1" t="s">
        <v>4</v>
      </c>
      <c r="W4400" s="1" t="s">
        <v>4</v>
      </c>
      <c r="X4400" s="1" t="s">
        <v>4</v>
      </c>
      <c r="Y4400" s="1" t="s">
        <v>4</v>
      </c>
      <c r="Z4400" s="1" t="s">
        <v>4</v>
      </c>
      <c r="AA4400" s="1" t="s">
        <v>4</v>
      </c>
      <c r="AB4400" s="1" t="s">
        <v>4</v>
      </c>
      <c r="AC4400" s="1" t="s">
        <v>4</v>
      </c>
      <c r="AD4400" s="1" t="s">
        <v>4</v>
      </c>
      <c r="AE4400" s="1" t="s">
        <v>4</v>
      </c>
      <c r="AF4400" s="1" t="s">
        <v>4</v>
      </c>
      <c r="AG4400" s="1" t="s">
        <v>4</v>
      </c>
      <c r="AH4400" s="1" t="s">
        <v>4</v>
      </c>
      <c r="AI4400" s="1" t="s">
        <v>4</v>
      </c>
      <c r="AJ4400" s="1" t="s">
        <v>4</v>
      </c>
      <c r="AK4400" s="1" t="s">
        <v>4</v>
      </c>
    </row>
    <row r="4401" spans="1:37">
      <c r="A4401" t="s">
        <v>57</v>
      </c>
      <c r="B4401" s="2">
        <v>196</v>
      </c>
      <c r="C4401" t="s">
        <v>58</v>
      </c>
      <c r="D4401" s="2">
        <v>2001</v>
      </c>
      <c r="E4401" s="1" t="s">
        <v>4</v>
      </c>
      <c r="F4401" s="1" t="s">
        <v>4</v>
      </c>
      <c r="G4401" s="1" t="s">
        <v>4</v>
      </c>
      <c r="H4401" s="1" t="s">
        <v>4</v>
      </c>
      <c r="I4401" s="1" t="s">
        <v>4</v>
      </c>
      <c r="J4401" s="1" t="s">
        <v>4</v>
      </c>
      <c r="K4401" s="1">
        <v>3.5038775862107352</v>
      </c>
      <c r="L4401" s="1">
        <v>3.0297900602796579</v>
      </c>
      <c r="M4401" s="1">
        <v>3.067852691044437</v>
      </c>
      <c r="N4401" s="1">
        <v>3.2950305435036187</v>
      </c>
      <c r="O4401" s="1">
        <v>3.1981286196532954</v>
      </c>
      <c r="P4401" s="1">
        <v>1.8234622428921599</v>
      </c>
      <c r="Q4401" s="1">
        <v>2.5127308511756263</v>
      </c>
      <c r="R4401" s="1">
        <v>2.6279167302119877</v>
      </c>
      <c r="S4401" s="1" t="s">
        <v>4</v>
      </c>
      <c r="T4401" s="1" t="s">
        <v>4</v>
      </c>
      <c r="U4401" s="1" t="s">
        <v>4</v>
      </c>
      <c r="V4401" s="1" t="s">
        <v>4</v>
      </c>
      <c r="W4401" s="1" t="s">
        <v>4</v>
      </c>
      <c r="X4401" s="1" t="s">
        <v>4</v>
      </c>
      <c r="Y4401" s="1" t="s">
        <v>4</v>
      </c>
      <c r="Z4401" s="1" t="s">
        <v>4</v>
      </c>
      <c r="AA4401" s="1" t="s">
        <v>4</v>
      </c>
      <c r="AB4401" s="1" t="s">
        <v>4</v>
      </c>
      <c r="AC4401" s="1" t="s">
        <v>4</v>
      </c>
      <c r="AD4401" s="1" t="s">
        <v>4</v>
      </c>
      <c r="AE4401" s="1" t="s">
        <v>4</v>
      </c>
      <c r="AF4401" s="1" t="s">
        <v>4</v>
      </c>
      <c r="AG4401" s="1" t="s">
        <v>4</v>
      </c>
      <c r="AH4401" s="1" t="s">
        <v>4</v>
      </c>
      <c r="AI4401" s="1" t="s">
        <v>4</v>
      </c>
      <c r="AJ4401" s="1" t="s">
        <v>4</v>
      </c>
      <c r="AK4401" s="1" t="s">
        <v>4</v>
      </c>
    </row>
    <row r="4402" spans="1:37">
      <c r="A4402" t="s">
        <v>57</v>
      </c>
      <c r="B4402" s="2">
        <v>196</v>
      </c>
      <c r="C4402" t="s">
        <v>58</v>
      </c>
      <c r="D4402" s="2">
        <v>2002</v>
      </c>
      <c r="E4402" s="1" t="s">
        <v>4</v>
      </c>
      <c r="F4402" s="1" t="s">
        <v>4</v>
      </c>
      <c r="G4402" s="1" t="s">
        <v>4</v>
      </c>
      <c r="H4402" s="1" t="s">
        <v>4</v>
      </c>
      <c r="I4402" s="1" t="s">
        <v>4</v>
      </c>
      <c r="J4402" s="1" t="s">
        <v>4</v>
      </c>
      <c r="K4402" s="1" t="s">
        <v>4</v>
      </c>
      <c r="L4402" s="1">
        <v>2.9657487242053637</v>
      </c>
      <c r="M4402" s="1">
        <v>2.9600708481059668</v>
      </c>
      <c r="N4402" s="1">
        <v>2.7780195166702271</v>
      </c>
      <c r="O4402" s="1">
        <v>2.9508296288970781</v>
      </c>
      <c r="P4402" s="1">
        <v>2.8779576837592025</v>
      </c>
      <c r="Q4402" s="1">
        <v>3.047943725041713</v>
      </c>
      <c r="R4402" s="1">
        <v>4.3865922410350144</v>
      </c>
      <c r="S4402" s="1">
        <v>4.3250571041244967</v>
      </c>
      <c r="T4402" s="1" t="s">
        <v>4</v>
      </c>
      <c r="U4402" s="1" t="s">
        <v>4</v>
      </c>
      <c r="V4402" s="1" t="s">
        <v>4</v>
      </c>
      <c r="W4402" s="1" t="s">
        <v>4</v>
      </c>
      <c r="X4402" s="1" t="s">
        <v>4</v>
      </c>
      <c r="Y4402" s="1" t="s">
        <v>4</v>
      </c>
      <c r="Z4402" s="1" t="s">
        <v>4</v>
      </c>
      <c r="AA4402" s="1" t="s">
        <v>4</v>
      </c>
      <c r="AB4402" s="1" t="s">
        <v>4</v>
      </c>
      <c r="AC4402" s="1" t="s">
        <v>4</v>
      </c>
      <c r="AD4402" s="1" t="s">
        <v>4</v>
      </c>
      <c r="AE4402" s="1" t="s">
        <v>4</v>
      </c>
      <c r="AF4402" s="1" t="s">
        <v>4</v>
      </c>
      <c r="AG4402" s="1" t="s">
        <v>4</v>
      </c>
      <c r="AH4402" s="1" t="s">
        <v>4</v>
      </c>
      <c r="AI4402" s="1" t="s">
        <v>4</v>
      </c>
      <c r="AJ4402" s="1" t="s">
        <v>4</v>
      </c>
      <c r="AK4402" s="1" t="s">
        <v>4</v>
      </c>
    </row>
    <row r="4403" spans="1:37">
      <c r="A4403" t="s">
        <v>57</v>
      </c>
      <c r="B4403" s="2">
        <v>196</v>
      </c>
      <c r="C4403" t="s">
        <v>58</v>
      </c>
      <c r="D4403" s="2">
        <v>2003</v>
      </c>
      <c r="E4403" s="1" t="s">
        <v>4</v>
      </c>
      <c r="F4403" s="1" t="s">
        <v>4</v>
      </c>
      <c r="G4403" s="1" t="s">
        <v>4</v>
      </c>
      <c r="H4403" s="1" t="s">
        <v>4</v>
      </c>
      <c r="I4403" s="1" t="s">
        <v>4</v>
      </c>
      <c r="J4403" s="1" t="s">
        <v>4</v>
      </c>
      <c r="K4403" s="1" t="s">
        <v>4</v>
      </c>
      <c r="L4403" s="1" t="s">
        <v>4</v>
      </c>
      <c r="M4403" s="1">
        <v>2.9682694040378932</v>
      </c>
      <c r="N4403" s="1">
        <v>2.703384283455823</v>
      </c>
      <c r="O4403" s="1">
        <v>2.8118348071197952</v>
      </c>
      <c r="P4403" s="1">
        <v>2.6763015491420017</v>
      </c>
      <c r="Q4403" s="1">
        <v>2.9149802546642789</v>
      </c>
      <c r="R4403" s="1">
        <v>2.64046002183429</v>
      </c>
      <c r="S4403" s="1">
        <v>3.4337285058207767</v>
      </c>
      <c r="T4403" s="1">
        <v>3.4014812186793142</v>
      </c>
      <c r="U4403" s="1" t="s">
        <v>4</v>
      </c>
      <c r="V4403" s="1" t="s">
        <v>4</v>
      </c>
      <c r="W4403" s="1" t="s">
        <v>4</v>
      </c>
      <c r="X4403" s="1" t="s">
        <v>4</v>
      </c>
      <c r="Y4403" s="1" t="s">
        <v>4</v>
      </c>
      <c r="Z4403" s="1" t="s">
        <v>4</v>
      </c>
      <c r="AA4403" s="1" t="s">
        <v>4</v>
      </c>
      <c r="AB4403" s="1" t="s">
        <v>4</v>
      </c>
      <c r="AC4403" s="1" t="s">
        <v>4</v>
      </c>
      <c r="AD4403" s="1" t="s">
        <v>4</v>
      </c>
      <c r="AE4403" s="1" t="s">
        <v>4</v>
      </c>
      <c r="AF4403" s="1" t="s">
        <v>4</v>
      </c>
      <c r="AG4403" s="1" t="s">
        <v>4</v>
      </c>
      <c r="AH4403" s="1" t="s">
        <v>4</v>
      </c>
      <c r="AI4403" s="1" t="s">
        <v>4</v>
      </c>
      <c r="AJ4403" s="1" t="s">
        <v>4</v>
      </c>
      <c r="AK4403" s="1" t="s">
        <v>4</v>
      </c>
    </row>
    <row r="4404" spans="1:37">
      <c r="A4404" t="s">
        <v>57</v>
      </c>
      <c r="B4404" s="2">
        <v>196</v>
      </c>
      <c r="C4404" t="s">
        <v>58</v>
      </c>
      <c r="D4404" s="2">
        <v>2004</v>
      </c>
      <c r="E4404" s="1" t="s">
        <v>4</v>
      </c>
      <c r="F4404" s="1" t="s">
        <v>4</v>
      </c>
      <c r="G4404" s="1" t="s">
        <v>4</v>
      </c>
      <c r="H4404" s="1" t="s">
        <v>4</v>
      </c>
      <c r="I4404" s="1" t="s">
        <v>4</v>
      </c>
      <c r="J4404" s="1" t="s">
        <v>4</v>
      </c>
      <c r="K4404" s="1" t="s">
        <v>4</v>
      </c>
      <c r="L4404" s="1" t="s">
        <v>4</v>
      </c>
      <c r="M4404" s="1" t="s">
        <v>4</v>
      </c>
      <c r="N4404" s="1">
        <v>2.6282072629483455</v>
      </c>
      <c r="O4404" s="1">
        <v>2.7273738598942554</v>
      </c>
      <c r="P4404" s="1">
        <v>2.7031303568265441</v>
      </c>
      <c r="Q4404" s="1">
        <v>2.7664576846949895</v>
      </c>
      <c r="R4404" s="1">
        <v>2.9435722557662247</v>
      </c>
      <c r="S4404" s="1">
        <v>4.2418274099807141</v>
      </c>
      <c r="T4404" s="1">
        <v>4.7889861039629444</v>
      </c>
      <c r="U4404" s="1">
        <v>4.3529491548412347</v>
      </c>
      <c r="V4404" s="1" t="s">
        <v>4</v>
      </c>
      <c r="W4404" s="1" t="s">
        <v>4</v>
      </c>
      <c r="X4404" s="1" t="s">
        <v>4</v>
      </c>
      <c r="Y4404" s="1" t="s">
        <v>4</v>
      </c>
      <c r="Z4404" s="1" t="s">
        <v>4</v>
      </c>
      <c r="AA4404" s="1" t="s">
        <v>4</v>
      </c>
      <c r="AB4404" s="1" t="s">
        <v>4</v>
      </c>
      <c r="AC4404" s="1" t="s">
        <v>4</v>
      </c>
      <c r="AD4404" s="1" t="s">
        <v>4</v>
      </c>
      <c r="AE4404" s="1" t="s">
        <v>4</v>
      </c>
      <c r="AF4404" s="1" t="s">
        <v>4</v>
      </c>
      <c r="AG4404" s="1" t="s">
        <v>4</v>
      </c>
      <c r="AH4404" s="1" t="s">
        <v>4</v>
      </c>
      <c r="AI4404" s="1" t="s">
        <v>4</v>
      </c>
      <c r="AJ4404" s="1" t="s">
        <v>4</v>
      </c>
      <c r="AK4404" s="1" t="s">
        <v>4</v>
      </c>
    </row>
    <row r="4405" spans="1:37">
      <c r="A4405" t="s">
        <v>57</v>
      </c>
      <c r="B4405" s="2">
        <v>196</v>
      </c>
      <c r="C4405" t="s">
        <v>58</v>
      </c>
      <c r="D4405" s="2">
        <v>2005</v>
      </c>
      <c r="E4405" s="1" t="s">
        <v>4</v>
      </c>
      <c r="F4405" s="1" t="s">
        <v>4</v>
      </c>
      <c r="G4405" s="1" t="s">
        <v>4</v>
      </c>
      <c r="H4405" s="1" t="s">
        <v>4</v>
      </c>
      <c r="I4405" s="1" t="s">
        <v>4</v>
      </c>
      <c r="J4405" s="1" t="s">
        <v>4</v>
      </c>
      <c r="K4405" s="1" t="s">
        <v>4</v>
      </c>
      <c r="L4405" s="1" t="s">
        <v>4</v>
      </c>
      <c r="M4405" s="1" t="s">
        <v>4</v>
      </c>
      <c r="N4405" s="1" t="s">
        <v>4</v>
      </c>
      <c r="O4405" s="1">
        <v>2.6475318747264387</v>
      </c>
      <c r="P4405" s="1">
        <v>2.6899334768459404</v>
      </c>
      <c r="Q4405" s="1">
        <v>2.7654847496999979</v>
      </c>
      <c r="R4405" s="1">
        <v>3.232831872473918</v>
      </c>
      <c r="S4405" s="1">
        <v>1.9597516183406327</v>
      </c>
      <c r="T4405" s="1">
        <v>2.4578600393007743</v>
      </c>
      <c r="U4405" s="1">
        <v>2.2664316293125264</v>
      </c>
      <c r="V4405" s="1">
        <v>2.6921154869182562</v>
      </c>
      <c r="W4405" s="1" t="s">
        <v>4</v>
      </c>
      <c r="X4405" s="1" t="s">
        <v>4</v>
      </c>
      <c r="Y4405" s="1" t="s">
        <v>4</v>
      </c>
      <c r="Z4405" s="1" t="s">
        <v>4</v>
      </c>
      <c r="AA4405" s="1" t="s">
        <v>4</v>
      </c>
      <c r="AB4405" s="1" t="s">
        <v>4</v>
      </c>
      <c r="AC4405" s="1" t="s">
        <v>4</v>
      </c>
      <c r="AD4405" s="1" t="s">
        <v>4</v>
      </c>
      <c r="AE4405" s="1" t="s">
        <v>4</v>
      </c>
      <c r="AF4405" s="1" t="s">
        <v>4</v>
      </c>
      <c r="AG4405" s="1" t="s">
        <v>4</v>
      </c>
      <c r="AH4405" s="1" t="s">
        <v>4</v>
      </c>
      <c r="AI4405" s="1" t="s">
        <v>4</v>
      </c>
      <c r="AJ4405" s="1" t="s">
        <v>4</v>
      </c>
      <c r="AK4405" s="1" t="s">
        <v>4</v>
      </c>
    </row>
    <row r="4406" spans="1:37">
      <c r="A4406" t="s">
        <v>57</v>
      </c>
      <c r="B4406" s="2">
        <v>196</v>
      </c>
      <c r="C4406" t="s">
        <v>58</v>
      </c>
      <c r="D4406" s="2">
        <v>2006</v>
      </c>
      <c r="E4406" s="1" t="s">
        <v>4</v>
      </c>
      <c r="F4406" s="1" t="s">
        <v>4</v>
      </c>
      <c r="G4406" s="1" t="s">
        <v>4</v>
      </c>
      <c r="H4406" s="1" t="s">
        <v>4</v>
      </c>
      <c r="I4406" s="1" t="s">
        <v>4</v>
      </c>
      <c r="J4406" s="1" t="s">
        <v>4</v>
      </c>
      <c r="K4406" s="1" t="s">
        <v>4</v>
      </c>
      <c r="L4406" s="1" t="s">
        <v>4</v>
      </c>
      <c r="M4406" s="1" t="s">
        <v>4</v>
      </c>
      <c r="N4406" s="1" t="s">
        <v>4</v>
      </c>
      <c r="O4406" s="1" t="s">
        <v>4</v>
      </c>
      <c r="P4406" s="1">
        <v>2.658484551399054</v>
      </c>
      <c r="Q4406" s="1">
        <v>2.7552374532409551</v>
      </c>
      <c r="R4406" s="1">
        <v>3.0261151196083969</v>
      </c>
      <c r="S4406" s="1">
        <v>2.9323908873203575</v>
      </c>
      <c r="T4406" s="1">
        <v>2.4641683564986971</v>
      </c>
      <c r="U4406" s="1">
        <v>1.3371118267866633</v>
      </c>
      <c r="V4406" s="1">
        <v>1.6412099901103705</v>
      </c>
      <c r="W4406" s="1">
        <v>1.9349397966673454</v>
      </c>
      <c r="X4406" s="1" t="s">
        <v>4</v>
      </c>
      <c r="Y4406" s="1" t="s">
        <v>4</v>
      </c>
      <c r="Z4406" s="1" t="s">
        <v>4</v>
      </c>
      <c r="AA4406" s="1" t="s">
        <v>4</v>
      </c>
      <c r="AB4406" s="1" t="s">
        <v>4</v>
      </c>
      <c r="AC4406" s="1" t="s">
        <v>4</v>
      </c>
      <c r="AD4406" s="1" t="s">
        <v>4</v>
      </c>
      <c r="AE4406" s="1" t="s">
        <v>4</v>
      </c>
      <c r="AF4406" s="1" t="s">
        <v>4</v>
      </c>
      <c r="AG4406" s="1" t="s">
        <v>4</v>
      </c>
      <c r="AH4406" s="1" t="s">
        <v>4</v>
      </c>
      <c r="AI4406" s="1" t="s">
        <v>4</v>
      </c>
      <c r="AJ4406" s="1" t="s">
        <v>4</v>
      </c>
      <c r="AK4406" s="1" t="s">
        <v>4</v>
      </c>
    </row>
    <row r="4407" spans="1:37">
      <c r="A4407" t="s">
        <v>57</v>
      </c>
      <c r="B4407" s="2">
        <v>196</v>
      </c>
      <c r="C4407" t="s">
        <v>58</v>
      </c>
      <c r="D4407" s="2">
        <v>2007</v>
      </c>
      <c r="E4407" s="1" t="s">
        <v>4</v>
      </c>
      <c r="F4407" s="1" t="s">
        <v>4</v>
      </c>
      <c r="G4407" s="1" t="s">
        <v>4</v>
      </c>
      <c r="H4407" s="1" t="s">
        <v>4</v>
      </c>
      <c r="I4407" s="1" t="s">
        <v>4</v>
      </c>
      <c r="J4407" s="1" t="s">
        <v>4</v>
      </c>
      <c r="K4407" s="1" t="s">
        <v>4</v>
      </c>
      <c r="L4407" s="1" t="s">
        <v>4</v>
      </c>
      <c r="M4407" s="1" t="s">
        <v>4</v>
      </c>
      <c r="N4407" s="1" t="s">
        <v>4</v>
      </c>
      <c r="O4407" s="1" t="s">
        <v>4</v>
      </c>
      <c r="P4407" s="1" t="s">
        <v>4</v>
      </c>
      <c r="Q4407" s="1">
        <v>2.8199547380483025</v>
      </c>
      <c r="R4407" s="1">
        <v>3.045033211923176</v>
      </c>
      <c r="S4407" s="1">
        <v>3.0878693782209865</v>
      </c>
      <c r="T4407" s="1">
        <v>3.1209155562202495</v>
      </c>
      <c r="U4407" s="1">
        <v>1.6516651683551098</v>
      </c>
      <c r="V4407" s="1">
        <v>2.8219510867023789</v>
      </c>
      <c r="W4407" s="1">
        <v>3.216540017158942</v>
      </c>
      <c r="X4407" s="1">
        <v>3.1933454751373658</v>
      </c>
      <c r="Y4407" s="1" t="s">
        <v>4</v>
      </c>
      <c r="Z4407" s="1" t="s">
        <v>4</v>
      </c>
      <c r="AA4407" s="1" t="s">
        <v>4</v>
      </c>
      <c r="AB4407" s="1" t="s">
        <v>4</v>
      </c>
      <c r="AC4407" s="1" t="s">
        <v>4</v>
      </c>
      <c r="AD4407" s="1" t="s">
        <v>4</v>
      </c>
      <c r="AE4407" s="1" t="s">
        <v>4</v>
      </c>
      <c r="AF4407" s="1" t="s">
        <v>4</v>
      </c>
      <c r="AG4407" s="1" t="s">
        <v>4</v>
      </c>
      <c r="AH4407" s="1" t="s">
        <v>4</v>
      </c>
      <c r="AI4407" s="1" t="s">
        <v>4</v>
      </c>
      <c r="AJ4407" s="1" t="s">
        <v>4</v>
      </c>
      <c r="AK4407" s="1" t="s">
        <v>4</v>
      </c>
    </row>
    <row r="4408" spans="1:37">
      <c r="A4408" t="s">
        <v>57</v>
      </c>
      <c r="B4408" s="2">
        <v>196</v>
      </c>
      <c r="C4408" t="s">
        <v>58</v>
      </c>
      <c r="D4408" s="2">
        <v>2008</v>
      </c>
      <c r="E4408" s="1" t="s">
        <v>4</v>
      </c>
      <c r="F4408" s="1" t="s">
        <v>4</v>
      </c>
      <c r="G4408" s="1" t="s">
        <v>4</v>
      </c>
      <c r="H4408" s="1" t="s">
        <v>4</v>
      </c>
      <c r="I4408" s="1" t="s">
        <v>4</v>
      </c>
      <c r="J4408" s="1" t="s">
        <v>4</v>
      </c>
      <c r="K4408" s="1" t="s">
        <v>4</v>
      </c>
      <c r="L4408" s="1" t="s">
        <v>4</v>
      </c>
      <c r="M4408" s="1" t="s">
        <v>4</v>
      </c>
      <c r="N4408" s="1" t="s">
        <v>4</v>
      </c>
      <c r="O4408" s="1" t="s">
        <v>4</v>
      </c>
      <c r="P4408" s="1" t="s">
        <v>4</v>
      </c>
      <c r="Q4408" s="1" t="s">
        <v>4</v>
      </c>
      <c r="R4408" s="1">
        <v>3.0246591627085317</v>
      </c>
      <c r="S4408" s="1">
        <v>3.262256898764293</v>
      </c>
      <c r="T4408" s="1">
        <v>3.1667423064316802</v>
      </c>
      <c r="U4408" s="1">
        <v>3.2072078588953001</v>
      </c>
      <c r="V4408" s="1">
        <v>2.2765609650547303</v>
      </c>
      <c r="W4408" s="1">
        <v>0.65085818548498153</v>
      </c>
      <c r="X4408" s="1">
        <v>0.19354695182089987</v>
      </c>
      <c r="Y4408" s="1">
        <v>-0.14563287141954318</v>
      </c>
      <c r="Z4408" s="1" t="s">
        <v>4</v>
      </c>
      <c r="AA4408" s="1" t="s">
        <v>4</v>
      </c>
      <c r="AB4408" s="1" t="s">
        <v>4</v>
      </c>
      <c r="AC4408" s="1" t="s">
        <v>4</v>
      </c>
      <c r="AD4408" s="1" t="s">
        <v>4</v>
      </c>
      <c r="AE4408" s="1" t="s">
        <v>4</v>
      </c>
      <c r="AF4408" s="1" t="s">
        <v>4</v>
      </c>
      <c r="AG4408" s="1" t="s">
        <v>4</v>
      </c>
      <c r="AH4408" s="1" t="s">
        <v>4</v>
      </c>
      <c r="AI4408" s="1" t="s">
        <v>4</v>
      </c>
      <c r="AJ4408" s="1" t="s">
        <v>4</v>
      </c>
      <c r="AK4408" s="1" t="s">
        <v>4</v>
      </c>
    </row>
    <row r="4409" spans="1:37">
      <c r="A4409" t="s">
        <v>57</v>
      </c>
      <c r="B4409" s="2">
        <v>196</v>
      </c>
      <c r="C4409" t="s">
        <v>58</v>
      </c>
      <c r="D4409" s="2">
        <v>2009</v>
      </c>
      <c r="E4409" s="1" t="s">
        <v>4</v>
      </c>
      <c r="F4409" s="1" t="s">
        <v>4</v>
      </c>
      <c r="G4409" s="1" t="s">
        <v>4</v>
      </c>
      <c r="H4409" s="1" t="s">
        <v>4</v>
      </c>
      <c r="I4409" s="1" t="s">
        <v>4</v>
      </c>
      <c r="J4409" s="1" t="s">
        <v>4</v>
      </c>
      <c r="K4409" s="1" t="s">
        <v>4</v>
      </c>
      <c r="L4409" s="1" t="s">
        <v>4</v>
      </c>
      <c r="M4409" s="1" t="s">
        <v>4</v>
      </c>
      <c r="N4409" s="1" t="s">
        <v>4</v>
      </c>
      <c r="O4409" s="1" t="s">
        <v>4</v>
      </c>
      <c r="P4409" s="1" t="s">
        <v>4</v>
      </c>
      <c r="Q4409" s="1" t="s">
        <v>4</v>
      </c>
      <c r="R4409" s="1" t="s">
        <v>4</v>
      </c>
      <c r="S4409" s="1">
        <v>3.3142729765626155</v>
      </c>
      <c r="T4409" s="1">
        <v>3.2090896229933108</v>
      </c>
      <c r="U4409" s="1">
        <v>3.4166221960321375</v>
      </c>
      <c r="V4409" s="1">
        <v>2.5482435807582471</v>
      </c>
      <c r="W4409" s="1">
        <v>1.4746095725556074</v>
      </c>
      <c r="X4409" s="1">
        <v>-2.1747913135546804</v>
      </c>
      <c r="Y4409" s="1">
        <v>-1.5931363430042755</v>
      </c>
      <c r="Z4409" s="1">
        <v>-2.018417507673953</v>
      </c>
      <c r="AA4409" s="1" t="s">
        <v>4</v>
      </c>
      <c r="AB4409" s="1" t="s">
        <v>4</v>
      </c>
      <c r="AC4409" s="1" t="s">
        <v>4</v>
      </c>
      <c r="AD4409" s="1" t="s">
        <v>4</v>
      </c>
      <c r="AE4409" s="1" t="s">
        <v>4</v>
      </c>
      <c r="AF4409" s="1" t="s">
        <v>4</v>
      </c>
      <c r="AG4409" s="1" t="s">
        <v>4</v>
      </c>
      <c r="AH4409" s="1" t="s">
        <v>4</v>
      </c>
      <c r="AI4409" s="1" t="s">
        <v>4</v>
      </c>
      <c r="AJ4409" s="1" t="s">
        <v>4</v>
      </c>
      <c r="AK4409" s="1" t="s">
        <v>4</v>
      </c>
    </row>
    <row r="4410" spans="1:37">
      <c r="A4410" t="s">
        <v>57</v>
      </c>
      <c r="B4410" s="2">
        <v>196</v>
      </c>
      <c r="C4410" t="s">
        <v>58</v>
      </c>
      <c r="D4410" s="2">
        <v>2010</v>
      </c>
      <c r="E4410" s="1" t="s">
        <v>4</v>
      </c>
      <c r="F4410" s="1" t="s">
        <v>4</v>
      </c>
      <c r="G4410" s="1" t="s">
        <v>4</v>
      </c>
      <c r="H4410" s="1" t="s">
        <v>4</v>
      </c>
      <c r="I4410" s="1" t="s">
        <v>4</v>
      </c>
      <c r="J4410" s="1" t="s">
        <v>4</v>
      </c>
      <c r="K4410" s="1" t="s">
        <v>4</v>
      </c>
      <c r="L4410" s="1" t="s">
        <v>4</v>
      </c>
      <c r="M4410" s="1" t="s">
        <v>4</v>
      </c>
      <c r="N4410" s="1" t="s">
        <v>4</v>
      </c>
      <c r="O4410" s="1" t="s">
        <v>4</v>
      </c>
      <c r="P4410" s="1" t="s">
        <v>4</v>
      </c>
      <c r="Q4410" s="1" t="s">
        <v>4</v>
      </c>
      <c r="R4410" s="1" t="s">
        <v>4</v>
      </c>
      <c r="S4410" s="1" t="s">
        <v>4</v>
      </c>
      <c r="T4410" s="1">
        <v>3.231643555242969</v>
      </c>
      <c r="U4410" s="1">
        <v>3.2385120639722098</v>
      </c>
      <c r="V4410" s="1">
        <v>2.8761654044970886</v>
      </c>
      <c r="W4410" s="1">
        <v>2.3059916624947663</v>
      </c>
      <c r="X4410" s="1">
        <v>2.2093199866857205</v>
      </c>
      <c r="Y4410" s="1">
        <v>2.9994165727149191</v>
      </c>
      <c r="Z4410" s="1">
        <v>1.6603183904678298</v>
      </c>
      <c r="AA4410" s="1">
        <v>1.8182773266895769</v>
      </c>
      <c r="AB4410" s="1" t="s">
        <v>4</v>
      </c>
      <c r="AC4410" s="1" t="s">
        <v>4</v>
      </c>
      <c r="AD4410" s="1" t="s">
        <v>4</v>
      </c>
      <c r="AE4410" s="1" t="s">
        <v>4</v>
      </c>
      <c r="AF4410" s="1" t="s">
        <v>4</v>
      </c>
      <c r="AG4410" s="1" t="s">
        <v>4</v>
      </c>
      <c r="AH4410" s="1" t="s">
        <v>4</v>
      </c>
      <c r="AI4410" s="1" t="s">
        <v>4</v>
      </c>
      <c r="AJ4410" s="1" t="s">
        <v>4</v>
      </c>
      <c r="AK4410" s="1" t="s">
        <v>4</v>
      </c>
    </row>
    <row r="4411" spans="1:37">
      <c r="A4411" t="s">
        <v>57</v>
      </c>
      <c r="B4411" s="2">
        <v>196</v>
      </c>
      <c r="C4411" t="s">
        <v>58</v>
      </c>
      <c r="D4411" s="2">
        <v>2011</v>
      </c>
      <c r="E4411" s="1" t="s">
        <v>4</v>
      </c>
      <c r="F4411" s="1" t="s">
        <v>4</v>
      </c>
      <c r="G4411" s="1" t="s">
        <v>4</v>
      </c>
      <c r="H4411" s="1" t="s">
        <v>4</v>
      </c>
      <c r="I4411" s="1" t="s">
        <v>4</v>
      </c>
      <c r="J4411" s="1" t="s">
        <v>4</v>
      </c>
      <c r="K4411" s="1" t="s">
        <v>4</v>
      </c>
      <c r="L4411" s="1" t="s">
        <v>4</v>
      </c>
      <c r="M4411" s="1" t="s">
        <v>4</v>
      </c>
      <c r="N4411" s="1" t="s">
        <v>4</v>
      </c>
      <c r="O4411" s="1" t="s">
        <v>4</v>
      </c>
      <c r="P4411" s="1" t="s">
        <v>4</v>
      </c>
      <c r="Q4411" s="1" t="s">
        <v>4</v>
      </c>
      <c r="R4411" s="1" t="s">
        <v>4</v>
      </c>
      <c r="S4411" s="1" t="s">
        <v>4</v>
      </c>
      <c r="T4411" s="1" t="s">
        <v>4</v>
      </c>
      <c r="U4411" s="1">
        <v>3.1379858881129596</v>
      </c>
      <c r="V4411" s="1">
        <v>3.0264941322216243</v>
      </c>
      <c r="W4411" s="1">
        <v>2.7898843619408309</v>
      </c>
      <c r="X4411" s="1">
        <v>2.3763420423775328</v>
      </c>
      <c r="Y4411" s="1">
        <v>3.1552545132358834</v>
      </c>
      <c r="Z4411" s="1">
        <v>2.020688035072471</v>
      </c>
      <c r="AA4411" s="1">
        <v>1.3472778060303003</v>
      </c>
      <c r="AB4411" s="1">
        <v>1.3971956287736731</v>
      </c>
      <c r="AC4411" s="1" t="s">
        <v>4</v>
      </c>
      <c r="AD4411" s="1" t="s">
        <v>4</v>
      </c>
      <c r="AE4411" s="1" t="s">
        <v>4</v>
      </c>
      <c r="AF4411" s="1" t="s">
        <v>4</v>
      </c>
      <c r="AG4411" s="1" t="s">
        <v>4</v>
      </c>
      <c r="AH4411" s="1" t="s">
        <v>4</v>
      </c>
      <c r="AI4411" s="1" t="s">
        <v>4</v>
      </c>
      <c r="AJ4411" s="1" t="s">
        <v>4</v>
      </c>
      <c r="AK4411" s="1" t="s">
        <v>4</v>
      </c>
    </row>
    <row r="4412" spans="1:37">
      <c r="A4412" t="s">
        <v>57</v>
      </c>
      <c r="B4412" s="2">
        <v>196</v>
      </c>
      <c r="C4412" t="s">
        <v>58</v>
      </c>
      <c r="D4412" s="2">
        <v>2012</v>
      </c>
      <c r="E4412" s="1" t="s">
        <v>4</v>
      </c>
      <c r="F4412" s="1" t="s">
        <v>4</v>
      </c>
      <c r="G4412" s="1" t="s">
        <v>4</v>
      </c>
      <c r="H4412" s="1" t="s">
        <v>4</v>
      </c>
      <c r="I4412" s="1" t="s">
        <v>4</v>
      </c>
      <c r="J4412" s="1" t="s">
        <v>4</v>
      </c>
      <c r="K4412" s="1" t="s">
        <v>4</v>
      </c>
      <c r="L4412" s="1" t="s">
        <v>4</v>
      </c>
      <c r="M4412" s="1" t="s">
        <v>4</v>
      </c>
      <c r="N4412" s="1" t="s">
        <v>4</v>
      </c>
      <c r="O4412" s="1" t="s">
        <v>4</v>
      </c>
      <c r="P4412" s="1" t="s">
        <v>4</v>
      </c>
      <c r="Q4412" s="1" t="s">
        <v>4</v>
      </c>
      <c r="R4412" s="1" t="s">
        <v>4</v>
      </c>
      <c r="S4412" s="1" t="s">
        <v>4</v>
      </c>
      <c r="T4412" s="1" t="s">
        <v>4</v>
      </c>
      <c r="U4412" s="1" t="s">
        <v>4</v>
      </c>
      <c r="V4412" s="1">
        <v>3.0277973046439977</v>
      </c>
      <c r="W4412" s="1">
        <v>2.752876443065988</v>
      </c>
      <c r="X4412" s="1">
        <v>2.9822929751465832</v>
      </c>
      <c r="Y4412" s="1">
        <v>3.0520702752406592</v>
      </c>
      <c r="Z4412" s="1">
        <v>3.7532294905309849</v>
      </c>
      <c r="AA4412" s="1">
        <v>2.2280391826578816</v>
      </c>
      <c r="AB4412" s="1">
        <v>2.6518373745966217</v>
      </c>
      <c r="AC4412" s="1">
        <v>2.5040083652840828</v>
      </c>
      <c r="AD4412" s="1" t="s">
        <v>4</v>
      </c>
      <c r="AE4412" s="1" t="s">
        <v>4</v>
      </c>
      <c r="AF4412" s="1" t="s">
        <v>4</v>
      </c>
      <c r="AG4412" s="1" t="s">
        <v>4</v>
      </c>
      <c r="AH4412" s="1" t="s">
        <v>4</v>
      </c>
      <c r="AI4412" s="1" t="s">
        <v>4</v>
      </c>
      <c r="AJ4412" s="1" t="s">
        <v>4</v>
      </c>
      <c r="AK4412" s="1" t="s">
        <v>4</v>
      </c>
    </row>
    <row r="4413" spans="1:37">
      <c r="A4413" t="s">
        <v>57</v>
      </c>
      <c r="B4413" s="2">
        <v>196</v>
      </c>
      <c r="C4413" t="s">
        <v>58</v>
      </c>
      <c r="D4413" s="2">
        <v>2013</v>
      </c>
      <c r="E4413" s="1" t="s">
        <v>4</v>
      </c>
      <c r="F4413" s="1" t="s">
        <v>4</v>
      </c>
      <c r="G4413" s="1" t="s">
        <v>4</v>
      </c>
      <c r="H4413" s="1" t="s">
        <v>4</v>
      </c>
      <c r="I4413" s="1" t="s">
        <v>4</v>
      </c>
      <c r="J4413" s="1" t="s">
        <v>4</v>
      </c>
      <c r="K4413" s="1" t="s">
        <v>4</v>
      </c>
      <c r="L4413" s="1" t="s">
        <v>4</v>
      </c>
      <c r="M4413" s="1" t="s">
        <v>4</v>
      </c>
      <c r="N4413" s="1" t="s">
        <v>4</v>
      </c>
      <c r="O4413" s="1" t="s">
        <v>4</v>
      </c>
      <c r="P4413" s="1" t="s">
        <v>4</v>
      </c>
      <c r="Q4413" s="1" t="s">
        <v>4</v>
      </c>
      <c r="R4413" s="1" t="s">
        <v>4</v>
      </c>
      <c r="S4413" s="1" t="s">
        <v>4</v>
      </c>
      <c r="T4413" s="1" t="s">
        <v>4</v>
      </c>
      <c r="U4413" s="1" t="s">
        <v>4</v>
      </c>
      <c r="V4413" s="1" t="s">
        <v>4</v>
      </c>
      <c r="W4413" s="1">
        <v>2.8617293115124953</v>
      </c>
      <c r="X4413" s="1">
        <v>3.1505284820266377</v>
      </c>
      <c r="Y4413" s="1">
        <v>2.8986673003284835</v>
      </c>
      <c r="Z4413" s="1">
        <v>3.175185214131826</v>
      </c>
      <c r="AA4413" s="1">
        <v>3.0676047404188944</v>
      </c>
      <c r="AB4413" s="1">
        <v>2.5394207447151818</v>
      </c>
      <c r="AC4413" s="1">
        <v>2.8420451299628668</v>
      </c>
      <c r="AD4413" s="1">
        <v>2.4812133882960996</v>
      </c>
      <c r="AE4413" s="1" t="s">
        <v>4</v>
      </c>
      <c r="AF4413" s="1" t="s">
        <v>4</v>
      </c>
      <c r="AG4413" s="1" t="s">
        <v>4</v>
      </c>
      <c r="AH4413" s="1" t="s">
        <v>4</v>
      </c>
      <c r="AI4413" s="1" t="s">
        <v>4</v>
      </c>
      <c r="AJ4413" s="1" t="s">
        <v>4</v>
      </c>
      <c r="AK4413" s="1" t="s">
        <v>4</v>
      </c>
    </row>
    <row r="4414" spans="1:37">
      <c r="A4414" t="s">
        <v>57</v>
      </c>
      <c r="B4414" s="2">
        <v>196</v>
      </c>
      <c r="C4414" t="s">
        <v>58</v>
      </c>
      <c r="D4414" s="2">
        <v>2014</v>
      </c>
      <c r="E4414" s="1" t="s">
        <v>4</v>
      </c>
      <c r="F4414" s="1" t="s">
        <v>4</v>
      </c>
      <c r="G4414" s="1" t="s">
        <v>4</v>
      </c>
      <c r="H4414" s="1" t="s">
        <v>4</v>
      </c>
      <c r="I4414" s="1" t="s">
        <v>4</v>
      </c>
      <c r="J4414" s="1" t="s">
        <v>4</v>
      </c>
      <c r="K4414" s="1" t="s">
        <v>4</v>
      </c>
      <c r="L4414" s="1" t="s">
        <v>4</v>
      </c>
      <c r="M4414" s="1" t="s">
        <v>4</v>
      </c>
      <c r="N4414" s="1" t="s">
        <v>4</v>
      </c>
      <c r="O4414" s="1" t="s">
        <v>4</v>
      </c>
      <c r="P4414" s="1" t="s">
        <v>4</v>
      </c>
      <c r="Q4414" s="1" t="s">
        <v>4</v>
      </c>
      <c r="R4414" s="1" t="s">
        <v>4</v>
      </c>
      <c r="S4414" s="1" t="s">
        <v>4</v>
      </c>
      <c r="T4414" s="1" t="s">
        <v>4</v>
      </c>
      <c r="U4414" s="1" t="s">
        <v>4</v>
      </c>
      <c r="V4414" s="1" t="s">
        <v>4</v>
      </c>
      <c r="W4414" s="1" t="s">
        <v>4</v>
      </c>
      <c r="X4414" s="1">
        <v>3.262925454349519</v>
      </c>
      <c r="Y4414" s="1">
        <v>2.7119289426625448</v>
      </c>
      <c r="Z4414" s="1">
        <v>2.6814471042209576</v>
      </c>
      <c r="AA4414" s="1">
        <v>2.6729970767675582</v>
      </c>
      <c r="AB4414" s="1">
        <v>2.9443004352940116</v>
      </c>
      <c r="AC4414" s="1">
        <v>3.5970239984102648</v>
      </c>
      <c r="AD4414" s="1">
        <v>3.3093400565830766</v>
      </c>
      <c r="AE4414" s="1">
        <v>3.0216151018532811</v>
      </c>
      <c r="AF4414" s="1" t="s">
        <v>4</v>
      </c>
      <c r="AG4414" s="1" t="s">
        <v>4</v>
      </c>
      <c r="AH4414" s="1" t="s">
        <v>4</v>
      </c>
      <c r="AI4414" s="1" t="s">
        <v>4</v>
      </c>
      <c r="AJ4414" s="1" t="s">
        <v>4</v>
      </c>
      <c r="AK4414" s="1" t="s">
        <v>4</v>
      </c>
    </row>
    <row r="4415" spans="1:37">
      <c r="A4415" t="s">
        <v>57</v>
      </c>
      <c r="B4415" s="2">
        <v>196</v>
      </c>
      <c r="C4415" t="s">
        <v>58</v>
      </c>
      <c r="D4415" s="2">
        <v>2015</v>
      </c>
      <c r="E4415" s="1" t="s">
        <v>4</v>
      </c>
      <c r="F4415" s="1" t="s">
        <v>4</v>
      </c>
      <c r="G4415" s="1" t="s">
        <v>4</v>
      </c>
      <c r="H4415" s="1" t="s">
        <v>4</v>
      </c>
      <c r="I4415" s="1" t="s">
        <v>4</v>
      </c>
      <c r="J4415" s="1" t="s">
        <v>4</v>
      </c>
      <c r="K4415" s="1" t="s">
        <v>4</v>
      </c>
      <c r="L4415" s="1" t="s">
        <v>4</v>
      </c>
      <c r="M4415" s="1" t="s">
        <v>4</v>
      </c>
      <c r="N4415" s="1" t="s">
        <v>4</v>
      </c>
      <c r="O4415" s="1" t="s">
        <v>4</v>
      </c>
      <c r="P4415" s="1" t="s">
        <v>4</v>
      </c>
      <c r="Q4415" s="1" t="s">
        <v>4</v>
      </c>
      <c r="R4415" s="1" t="s">
        <v>4</v>
      </c>
      <c r="S4415" s="1" t="s">
        <v>4</v>
      </c>
      <c r="T4415" s="1" t="s">
        <v>4</v>
      </c>
      <c r="U4415" s="1" t="s">
        <v>4</v>
      </c>
      <c r="V4415" s="1" t="s">
        <v>4</v>
      </c>
      <c r="W4415" s="1" t="s">
        <v>4</v>
      </c>
      <c r="X4415" s="1" t="s">
        <v>4</v>
      </c>
      <c r="Y4415" s="1">
        <v>2.561724192804915</v>
      </c>
      <c r="Z4415" s="1">
        <v>2.3114645666955091</v>
      </c>
      <c r="AA4415" s="1">
        <v>2.5870970755491607</v>
      </c>
      <c r="AB4415" s="1">
        <v>2.4432293636949876</v>
      </c>
      <c r="AC4415" s="1">
        <v>2.8415914699841949</v>
      </c>
      <c r="AD4415" s="1">
        <v>2.2220198759694387</v>
      </c>
      <c r="AE4415" s="1">
        <v>2.9989639520351608</v>
      </c>
      <c r="AF4415" s="1">
        <v>3.1931163681497177</v>
      </c>
      <c r="AG4415" s="1" t="s">
        <v>4</v>
      </c>
      <c r="AH4415" s="1" t="s">
        <v>4</v>
      </c>
      <c r="AI4415" s="1" t="s">
        <v>4</v>
      </c>
      <c r="AJ4415" s="1" t="s">
        <v>4</v>
      </c>
      <c r="AK4415" s="1" t="s">
        <v>4</v>
      </c>
    </row>
    <row r="4416" spans="1:37">
      <c r="A4416" t="s">
        <v>57</v>
      </c>
      <c r="B4416" s="2">
        <v>196</v>
      </c>
      <c r="C4416" t="s">
        <v>58</v>
      </c>
      <c r="D4416" s="2">
        <v>2016</v>
      </c>
      <c r="E4416" s="1" t="s">
        <v>4</v>
      </c>
      <c r="F4416" s="1" t="s">
        <v>4</v>
      </c>
      <c r="G4416" s="1" t="s">
        <v>4</v>
      </c>
      <c r="H4416" s="1" t="s">
        <v>4</v>
      </c>
      <c r="I4416" s="1" t="s">
        <v>4</v>
      </c>
      <c r="J4416" s="1" t="s">
        <v>4</v>
      </c>
      <c r="K4416" s="1" t="s">
        <v>4</v>
      </c>
      <c r="L4416" s="1" t="s">
        <v>4</v>
      </c>
      <c r="M4416" s="1" t="s">
        <v>4</v>
      </c>
      <c r="N4416" s="1" t="s">
        <v>4</v>
      </c>
      <c r="O4416" s="1" t="s">
        <v>4</v>
      </c>
      <c r="P4416" s="1" t="s">
        <v>4</v>
      </c>
      <c r="Q4416" s="1" t="s">
        <v>4</v>
      </c>
      <c r="R4416" s="1" t="s">
        <v>4</v>
      </c>
      <c r="S4416" s="1" t="s">
        <v>4</v>
      </c>
      <c r="T4416" s="1" t="s">
        <v>4</v>
      </c>
      <c r="U4416" s="1" t="s">
        <v>4</v>
      </c>
      <c r="V4416" s="1" t="s">
        <v>4</v>
      </c>
      <c r="W4416" s="1" t="s">
        <v>4</v>
      </c>
      <c r="X4416" s="1" t="s">
        <v>4</v>
      </c>
      <c r="Y4416" s="1" t="s">
        <v>4</v>
      </c>
      <c r="Z4416" s="1">
        <v>2.2716462206356924</v>
      </c>
      <c r="AA4416" s="1">
        <v>2.2673128052010272</v>
      </c>
      <c r="AB4416" s="1">
        <v>2.4999387690296526</v>
      </c>
      <c r="AC4416" s="1">
        <v>2.4539868405067722</v>
      </c>
      <c r="AD4416" s="1">
        <v>2.4255203187132812</v>
      </c>
      <c r="AE4416" s="1">
        <v>2.765840730261715</v>
      </c>
      <c r="AF4416" s="1">
        <v>3.5830765626970962</v>
      </c>
      <c r="AG4416" s="1">
        <v>4.1372996898136227</v>
      </c>
      <c r="AH4416" s="1" t="s">
        <v>4</v>
      </c>
      <c r="AI4416" s="1" t="s">
        <v>4</v>
      </c>
      <c r="AJ4416" s="1" t="s">
        <v>4</v>
      </c>
      <c r="AK4416" s="1" t="s">
        <v>4</v>
      </c>
    </row>
    <row r="4417" spans="1:37">
      <c r="A4417" t="s">
        <v>57</v>
      </c>
      <c r="B4417" s="2">
        <v>196</v>
      </c>
      <c r="C4417" t="s">
        <v>58</v>
      </c>
      <c r="D4417" s="2">
        <v>2017</v>
      </c>
      <c r="E4417" s="1" t="s">
        <v>4</v>
      </c>
      <c r="F4417" s="1" t="s">
        <v>4</v>
      </c>
      <c r="G4417" s="1" t="s">
        <v>4</v>
      </c>
      <c r="H4417" s="1" t="s">
        <v>4</v>
      </c>
      <c r="I4417" s="1" t="s">
        <v>4</v>
      </c>
      <c r="J4417" s="1" t="s">
        <v>4</v>
      </c>
      <c r="K4417" s="1" t="s">
        <v>4</v>
      </c>
      <c r="L4417" s="1" t="s">
        <v>4</v>
      </c>
      <c r="M4417" s="1" t="s">
        <v>4</v>
      </c>
      <c r="N4417" s="1" t="s">
        <v>4</v>
      </c>
      <c r="O4417" s="1" t="s">
        <v>4</v>
      </c>
      <c r="P4417" s="1" t="s">
        <v>4</v>
      </c>
      <c r="Q4417" s="1" t="s">
        <v>4</v>
      </c>
      <c r="R4417" s="1" t="s">
        <v>4</v>
      </c>
      <c r="S4417" s="1" t="s">
        <v>4</v>
      </c>
      <c r="T4417" s="1" t="s">
        <v>4</v>
      </c>
      <c r="U4417" s="1" t="s">
        <v>4</v>
      </c>
      <c r="V4417" s="1" t="s">
        <v>4</v>
      </c>
      <c r="W4417" s="1" t="s">
        <v>4</v>
      </c>
      <c r="X4417" s="1" t="s">
        <v>4</v>
      </c>
      <c r="Y4417" s="1" t="s">
        <v>4</v>
      </c>
      <c r="Z4417" s="1" t="s">
        <v>4</v>
      </c>
      <c r="AA4417" s="1">
        <v>2.2845804161718997</v>
      </c>
      <c r="AB4417" s="1">
        <v>2.5437160242611112</v>
      </c>
      <c r="AC4417" s="1">
        <v>2.5022441986016108</v>
      </c>
      <c r="AD4417" s="1">
        <v>2.440528756882987</v>
      </c>
      <c r="AE4417" s="1">
        <v>2.7066332147176908</v>
      </c>
      <c r="AF4417" s="1">
        <v>3.4800938701294193</v>
      </c>
      <c r="AG4417" s="1">
        <v>3.0447733169465918</v>
      </c>
      <c r="AH4417" s="1">
        <v>2.6212106967959059</v>
      </c>
      <c r="AI4417" s="1" t="s">
        <v>4</v>
      </c>
      <c r="AJ4417" s="1" t="s">
        <v>4</v>
      </c>
      <c r="AK4417" s="1" t="s">
        <v>4</v>
      </c>
    </row>
    <row r="4418" spans="1:37">
      <c r="A4418" t="s">
        <v>57</v>
      </c>
      <c r="B4418" s="2">
        <v>196</v>
      </c>
      <c r="C4418" t="s">
        <v>58</v>
      </c>
      <c r="D4418" s="2">
        <v>2018</v>
      </c>
      <c r="E4418" s="1" t="s">
        <v>4</v>
      </c>
      <c r="F4418" s="1" t="s">
        <v>4</v>
      </c>
      <c r="G4418" s="1" t="s">
        <v>4</v>
      </c>
      <c r="H4418" s="1" t="s">
        <v>4</v>
      </c>
      <c r="I4418" s="1" t="s">
        <v>4</v>
      </c>
      <c r="J4418" s="1" t="s">
        <v>4</v>
      </c>
      <c r="K4418" s="1" t="s">
        <v>4</v>
      </c>
      <c r="L4418" s="1" t="s">
        <v>4</v>
      </c>
      <c r="M4418" s="1" t="s">
        <v>4</v>
      </c>
      <c r="N4418" s="1" t="s">
        <v>4</v>
      </c>
      <c r="O4418" s="1" t="s">
        <v>4</v>
      </c>
      <c r="P4418" s="1" t="s">
        <v>4</v>
      </c>
      <c r="Q4418" s="1" t="s">
        <v>4</v>
      </c>
      <c r="R4418" s="1" t="s">
        <v>4</v>
      </c>
      <c r="S4418" s="1" t="s">
        <v>4</v>
      </c>
      <c r="T4418" s="1" t="s">
        <v>4</v>
      </c>
      <c r="U4418" s="1" t="s">
        <v>4</v>
      </c>
      <c r="V4418" s="1" t="s">
        <v>4</v>
      </c>
      <c r="W4418" s="1" t="s">
        <v>4</v>
      </c>
      <c r="X4418" s="1" t="s">
        <v>4</v>
      </c>
      <c r="Y4418" s="1" t="s">
        <v>4</v>
      </c>
      <c r="Z4418" s="1" t="s">
        <v>4</v>
      </c>
      <c r="AA4418" s="1" t="s">
        <v>4</v>
      </c>
      <c r="AB4418" s="1">
        <v>2.5197346923878428</v>
      </c>
      <c r="AC4418" s="1">
        <v>2.4986868271472895</v>
      </c>
      <c r="AD4418" s="1">
        <v>2.5037199068887572</v>
      </c>
      <c r="AE4418" s="1">
        <v>2.5925822762679074</v>
      </c>
      <c r="AF4418" s="1">
        <v>3.0368575780331808</v>
      </c>
      <c r="AG4418" s="1">
        <v>3.0702714048854718</v>
      </c>
      <c r="AH4418" s="1">
        <v>2.8095174642303933</v>
      </c>
      <c r="AI4418" s="1">
        <v>3.2126369744861938</v>
      </c>
      <c r="AJ4418" s="1" t="s">
        <v>4</v>
      </c>
      <c r="AK4418" s="1" t="s">
        <v>4</v>
      </c>
    </row>
    <row r="4419" spans="1:37">
      <c r="A4419" t="s">
        <v>57</v>
      </c>
      <c r="B4419" s="2">
        <v>196</v>
      </c>
      <c r="C4419" t="s">
        <v>58</v>
      </c>
      <c r="D4419" s="2">
        <v>2019</v>
      </c>
      <c r="E4419" s="1" t="s">
        <v>4</v>
      </c>
      <c r="F4419" s="1" t="s">
        <v>4</v>
      </c>
      <c r="G4419" s="1" t="s">
        <v>4</v>
      </c>
      <c r="H4419" s="1" t="s">
        <v>4</v>
      </c>
      <c r="I4419" s="1" t="s">
        <v>4</v>
      </c>
      <c r="J4419" s="1" t="s">
        <v>4</v>
      </c>
      <c r="K4419" s="1" t="s">
        <v>4</v>
      </c>
      <c r="L4419" s="1" t="s">
        <v>4</v>
      </c>
      <c r="M4419" s="1" t="s">
        <v>4</v>
      </c>
      <c r="N4419" s="1" t="s">
        <v>4</v>
      </c>
      <c r="O4419" s="1" t="s">
        <v>4</v>
      </c>
      <c r="P4419" s="1" t="s">
        <v>4</v>
      </c>
      <c r="Q4419" s="1" t="s">
        <v>4</v>
      </c>
      <c r="R4419" s="1" t="s">
        <v>4</v>
      </c>
      <c r="S4419" s="1" t="s">
        <v>4</v>
      </c>
      <c r="T4419" s="1" t="s">
        <v>4</v>
      </c>
      <c r="U4419" s="1" t="s">
        <v>4</v>
      </c>
      <c r="V4419" s="1" t="s">
        <v>4</v>
      </c>
      <c r="W4419" s="1" t="s">
        <v>4</v>
      </c>
      <c r="X4419" s="1" t="s">
        <v>4</v>
      </c>
      <c r="Y4419" s="1" t="s">
        <v>4</v>
      </c>
      <c r="Z4419" s="1" t="s">
        <v>4</v>
      </c>
      <c r="AA4419" s="1" t="s">
        <v>4</v>
      </c>
      <c r="AB4419" s="1" t="s">
        <v>4</v>
      </c>
      <c r="AC4419" s="1">
        <v>2.4656822706270232</v>
      </c>
      <c r="AD4419" s="1">
        <v>2.508333501176252</v>
      </c>
      <c r="AE4419" s="1">
        <v>2.4940738450990541</v>
      </c>
      <c r="AF4419" s="1">
        <v>2.5316938420594903</v>
      </c>
      <c r="AG4419" s="1">
        <v>3.0364031904087652</v>
      </c>
      <c r="AH4419" s="1">
        <v>2.5058652525441927</v>
      </c>
      <c r="AI4419" s="1">
        <v>2.2212671807972928</v>
      </c>
      <c r="AJ4419" s="1">
        <v>2.4211745323002409</v>
      </c>
      <c r="AK4419" s="1" t="s">
        <v>4</v>
      </c>
    </row>
    <row r="4420" spans="1:37">
      <c r="A4420" t="s">
        <v>57</v>
      </c>
      <c r="B4420" s="2">
        <v>196</v>
      </c>
      <c r="C4420" t="s">
        <v>58</v>
      </c>
      <c r="D4420" s="2">
        <v>2020</v>
      </c>
      <c r="E4420" s="1" t="s">
        <v>4</v>
      </c>
      <c r="F4420" s="1" t="s">
        <v>4</v>
      </c>
      <c r="G4420" s="1" t="s">
        <v>4</v>
      </c>
      <c r="H4420" s="1" t="s">
        <v>4</v>
      </c>
      <c r="I4420" s="1" t="s">
        <v>4</v>
      </c>
      <c r="J4420" s="1" t="s">
        <v>4</v>
      </c>
      <c r="K4420" s="1" t="s">
        <v>4</v>
      </c>
      <c r="L4420" s="1" t="s">
        <v>4</v>
      </c>
      <c r="M4420" s="1" t="s">
        <v>4</v>
      </c>
      <c r="N4420" s="1" t="s">
        <v>4</v>
      </c>
      <c r="O4420" s="1" t="s">
        <v>4</v>
      </c>
      <c r="P4420" s="1" t="s">
        <v>4</v>
      </c>
      <c r="Q4420" s="1" t="s">
        <v>4</v>
      </c>
      <c r="R4420" s="1" t="s">
        <v>4</v>
      </c>
      <c r="S4420" s="1" t="s">
        <v>4</v>
      </c>
      <c r="T4420" s="1" t="s">
        <v>4</v>
      </c>
      <c r="U4420" s="1" t="s">
        <v>4</v>
      </c>
      <c r="V4420" s="1" t="s">
        <v>4</v>
      </c>
      <c r="W4420" s="1" t="s">
        <v>4</v>
      </c>
      <c r="X4420" s="1" t="s">
        <v>4</v>
      </c>
      <c r="Y4420" s="1" t="s">
        <v>4</v>
      </c>
      <c r="Z4420" s="1" t="s">
        <v>4</v>
      </c>
      <c r="AA4420" s="1" t="s">
        <v>4</v>
      </c>
      <c r="AB4420" s="1" t="s">
        <v>4</v>
      </c>
      <c r="AC4420" s="1" t="s">
        <v>4</v>
      </c>
      <c r="AD4420" s="1">
        <v>2.5487979856845255</v>
      </c>
      <c r="AE4420" s="1">
        <v>2.5392993217786319</v>
      </c>
      <c r="AF4420" s="1">
        <v>2.5159736461414006</v>
      </c>
      <c r="AG4420" s="1">
        <v>3.1408009178575114</v>
      </c>
      <c r="AH4420" s="1">
        <v>2.6990967661304266</v>
      </c>
      <c r="AI4420" s="1">
        <v>-6.0661608325681238</v>
      </c>
      <c r="AJ4420" s="1">
        <v>-2.0534878208939067</v>
      </c>
      <c r="AK4420" s="1">
        <v>-2.0810294561174225</v>
      </c>
    </row>
    <row r="4421" spans="1:37">
      <c r="A4421" t="s">
        <v>57</v>
      </c>
      <c r="B4421" s="2">
        <v>196</v>
      </c>
      <c r="C4421" t="s">
        <v>58</v>
      </c>
      <c r="D4421" s="2">
        <v>2021</v>
      </c>
      <c r="E4421" s="1" t="s">
        <v>4</v>
      </c>
      <c r="F4421" s="1" t="s">
        <v>4</v>
      </c>
      <c r="G4421" s="1" t="s">
        <v>4</v>
      </c>
      <c r="H4421" s="1" t="s">
        <v>4</v>
      </c>
      <c r="I4421" s="1" t="s">
        <v>4</v>
      </c>
      <c r="J4421" s="1" t="s">
        <v>4</v>
      </c>
      <c r="K4421" s="1" t="s">
        <v>4</v>
      </c>
      <c r="L4421" s="1" t="s">
        <v>4</v>
      </c>
      <c r="M4421" s="1" t="s">
        <v>4</v>
      </c>
      <c r="N4421" s="1" t="s">
        <v>4</v>
      </c>
      <c r="O4421" s="1" t="s">
        <v>4</v>
      </c>
      <c r="P4421" s="1" t="s">
        <v>4</v>
      </c>
      <c r="Q4421" s="1" t="s">
        <v>4</v>
      </c>
      <c r="R4421" s="1" t="s">
        <v>4</v>
      </c>
      <c r="S4421" s="1" t="s">
        <v>4</v>
      </c>
      <c r="T4421" s="1" t="s">
        <v>4</v>
      </c>
      <c r="U4421" s="1" t="s">
        <v>4</v>
      </c>
      <c r="V4421" s="1" t="s">
        <v>4</v>
      </c>
      <c r="W4421" s="1" t="s">
        <v>4</v>
      </c>
      <c r="X4421" s="1" t="s">
        <v>4</v>
      </c>
      <c r="Y4421" s="1" t="s">
        <v>4</v>
      </c>
      <c r="Z4421" s="1" t="s">
        <v>4</v>
      </c>
      <c r="AA4421" s="1" t="s">
        <v>4</v>
      </c>
      <c r="AB4421" s="1" t="s">
        <v>4</v>
      </c>
      <c r="AC4421" s="1" t="s">
        <v>4</v>
      </c>
      <c r="AD4421" s="1" t="s">
        <v>4</v>
      </c>
      <c r="AE4421" s="1">
        <v>2.566014115331483</v>
      </c>
      <c r="AF4421" s="1">
        <v>2.5490778378687518</v>
      </c>
      <c r="AG4421" s="1">
        <v>3.0542416834581809</v>
      </c>
      <c r="AH4421" s="1">
        <v>2.6204305284458052</v>
      </c>
      <c r="AI4421" s="1">
        <v>4.3564158110466211</v>
      </c>
      <c r="AJ4421" s="1">
        <v>5.0578002093307095</v>
      </c>
      <c r="AK4421" s="1">
        <v>5.5607362157119589</v>
      </c>
    </row>
    <row r="4422" spans="1:37">
      <c r="A4422" t="s">
        <v>57</v>
      </c>
      <c r="B4422" s="2">
        <v>196</v>
      </c>
      <c r="C4422" t="s">
        <v>58</v>
      </c>
      <c r="D4422" s="2">
        <v>2022</v>
      </c>
      <c r="E4422" s="1" t="s">
        <v>4</v>
      </c>
      <c r="F4422" s="1" t="s">
        <v>4</v>
      </c>
      <c r="G4422" s="1" t="s">
        <v>4</v>
      </c>
      <c r="H4422" s="1" t="s">
        <v>4</v>
      </c>
      <c r="I4422" s="1" t="s">
        <v>4</v>
      </c>
      <c r="J4422" s="1" t="s">
        <v>4</v>
      </c>
      <c r="K4422" s="1" t="s">
        <v>4</v>
      </c>
      <c r="L4422" s="1" t="s">
        <v>4</v>
      </c>
      <c r="M4422" s="1" t="s">
        <v>4</v>
      </c>
      <c r="N4422" s="1" t="s">
        <v>4</v>
      </c>
      <c r="O4422" s="1" t="s">
        <v>4</v>
      </c>
      <c r="P4422" s="1" t="s">
        <v>4</v>
      </c>
      <c r="Q4422" s="1" t="s">
        <v>4</v>
      </c>
      <c r="R4422" s="1" t="s">
        <v>4</v>
      </c>
      <c r="S4422" s="1" t="s">
        <v>4</v>
      </c>
      <c r="T4422" s="1" t="s">
        <v>4</v>
      </c>
      <c r="U4422" s="1" t="s">
        <v>4</v>
      </c>
      <c r="V4422" s="1" t="s">
        <v>4</v>
      </c>
      <c r="W4422" s="1" t="s">
        <v>4</v>
      </c>
      <c r="X4422" s="1" t="s">
        <v>4</v>
      </c>
      <c r="Y4422" s="1" t="s">
        <v>4</v>
      </c>
      <c r="Z4422" s="1" t="s">
        <v>4</v>
      </c>
      <c r="AA4422" s="1" t="s">
        <v>4</v>
      </c>
      <c r="AB4422" s="1" t="s">
        <v>4</v>
      </c>
      <c r="AC4422" s="1" t="s">
        <v>4</v>
      </c>
      <c r="AD4422" s="1" t="s">
        <v>4</v>
      </c>
      <c r="AE4422" s="1" t="s">
        <v>4</v>
      </c>
      <c r="AF4422" s="1">
        <v>2.4205930907735596</v>
      </c>
      <c r="AG4422" s="1">
        <v>2.6372415651516601</v>
      </c>
      <c r="AH4422" s="1">
        <v>2.5949747966346637</v>
      </c>
      <c r="AI4422" s="1">
        <v>2.5998182818125937</v>
      </c>
      <c r="AJ4422" s="1">
        <v>3.3277134834113431</v>
      </c>
      <c r="AK4422" s="1">
        <v>2.3362521418716309</v>
      </c>
    </row>
    <row r="4423" spans="1:37">
      <c r="A4423" t="s">
        <v>57</v>
      </c>
      <c r="B4423" s="2">
        <v>196</v>
      </c>
      <c r="C4423" t="s">
        <v>58</v>
      </c>
      <c r="D4423" s="2">
        <v>2023</v>
      </c>
      <c r="E4423" s="1" t="s">
        <v>4</v>
      </c>
      <c r="F4423" s="1" t="s">
        <v>4</v>
      </c>
      <c r="G4423" s="1" t="s">
        <v>4</v>
      </c>
      <c r="H4423" s="1" t="s">
        <v>4</v>
      </c>
      <c r="I4423" s="1" t="s">
        <v>4</v>
      </c>
      <c r="J4423" s="1" t="s">
        <v>4</v>
      </c>
      <c r="K4423" s="1" t="s">
        <v>4</v>
      </c>
      <c r="L4423" s="1" t="s">
        <v>4</v>
      </c>
      <c r="M4423" s="1" t="s">
        <v>4</v>
      </c>
      <c r="N4423" s="1" t="s">
        <v>4</v>
      </c>
      <c r="O4423" s="1" t="s">
        <v>4</v>
      </c>
      <c r="P4423" s="1" t="s">
        <v>4</v>
      </c>
      <c r="Q4423" s="1" t="s">
        <v>4</v>
      </c>
      <c r="R4423" s="1" t="s">
        <v>4</v>
      </c>
      <c r="S4423" s="1" t="s">
        <v>4</v>
      </c>
      <c r="T4423" s="1" t="s">
        <v>4</v>
      </c>
      <c r="U4423" s="1" t="s">
        <v>4</v>
      </c>
      <c r="V4423" s="1" t="s">
        <v>4</v>
      </c>
      <c r="W4423" s="1" t="s">
        <v>4</v>
      </c>
      <c r="X4423" s="1" t="s">
        <v>4</v>
      </c>
      <c r="Y4423" s="1" t="s">
        <v>4</v>
      </c>
      <c r="Z4423" s="1" t="s">
        <v>4</v>
      </c>
      <c r="AA4423" s="1" t="s">
        <v>4</v>
      </c>
      <c r="AB4423" s="1" t="s">
        <v>4</v>
      </c>
      <c r="AC4423" s="1" t="s">
        <v>4</v>
      </c>
      <c r="AD4423" s="1" t="s">
        <v>4</v>
      </c>
      <c r="AE4423" s="1" t="s">
        <v>4</v>
      </c>
      <c r="AF4423" s="1" t="s">
        <v>4</v>
      </c>
      <c r="AG4423" s="1">
        <v>2.5354776047654681</v>
      </c>
      <c r="AH4423" s="1">
        <v>2.4635533999961767</v>
      </c>
      <c r="AI4423" s="1">
        <v>2.5525926364077467</v>
      </c>
      <c r="AJ4423" s="1">
        <v>1.6517518021972988</v>
      </c>
      <c r="AK4423" s="1">
        <v>1.9056671385699442</v>
      </c>
    </row>
    <row r="4424" spans="1:37">
      <c r="A4424" t="s">
        <v>145</v>
      </c>
      <c r="B4424" s="2">
        <v>449</v>
      </c>
      <c r="C4424" t="s">
        <v>146</v>
      </c>
      <c r="D4424" s="2">
        <v>1991</v>
      </c>
      <c r="E4424" s="1">
        <v>3.4478274554333721</v>
      </c>
      <c r="F4424" s="1">
        <v>2.4706873943066254</v>
      </c>
      <c r="G4424" s="1">
        <v>2.4706873943066254</v>
      </c>
      <c r="H4424" s="1">
        <v>7.4863992559032644</v>
      </c>
      <c r="I4424" s="1" t="s">
        <v>4</v>
      </c>
      <c r="J4424" s="1" t="s">
        <v>4</v>
      </c>
      <c r="K4424" s="1" t="s">
        <v>4</v>
      </c>
      <c r="L4424" s="1" t="s">
        <v>4</v>
      </c>
      <c r="M4424" s="1" t="s">
        <v>4</v>
      </c>
      <c r="N4424" s="1" t="s">
        <v>4</v>
      </c>
      <c r="O4424" s="1" t="s">
        <v>4</v>
      </c>
      <c r="P4424" s="1" t="s">
        <v>4</v>
      </c>
      <c r="Q4424" s="1" t="s">
        <v>4</v>
      </c>
      <c r="R4424" s="1" t="s">
        <v>4</v>
      </c>
      <c r="S4424" s="1" t="s">
        <v>4</v>
      </c>
      <c r="T4424" s="1" t="s">
        <v>4</v>
      </c>
      <c r="U4424" s="1" t="s">
        <v>4</v>
      </c>
      <c r="V4424" s="1" t="s">
        <v>4</v>
      </c>
      <c r="W4424" s="1" t="s">
        <v>4</v>
      </c>
      <c r="X4424" s="1" t="s">
        <v>4</v>
      </c>
      <c r="Y4424" s="1" t="s">
        <v>4</v>
      </c>
      <c r="Z4424" s="1" t="s">
        <v>4</v>
      </c>
      <c r="AA4424" s="1" t="s">
        <v>4</v>
      </c>
      <c r="AB4424" s="1" t="s">
        <v>4</v>
      </c>
      <c r="AC4424" s="1" t="s">
        <v>4</v>
      </c>
      <c r="AD4424" s="1" t="s">
        <v>4</v>
      </c>
      <c r="AE4424" s="1" t="s">
        <v>4</v>
      </c>
      <c r="AF4424" s="1" t="s">
        <v>4</v>
      </c>
      <c r="AG4424" s="1" t="s">
        <v>4</v>
      </c>
      <c r="AH4424" s="1" t="s">
        <v>4</v>
      </c>
      <c r="AI4424" s="1" t="s">
        <v>4</v>
      </c>
      <c r="AJ4424" s="1" t="s">
        <v>4</v>
      </c>
      <c r="AK4424" s="1" t="s">
        <v>4</v>
      </c>
    </row>
    <row r="4425" spans="1:37">
      <c r="A4425" t="s">
        <v>145</v>
      </c>
      <c r="B4425" s="2">
        <v>449</v>
      </c>
      <c r="C4425" t="s">
        <v>146</v>
      </c>
      <c r="D4425" s="2">
        <v>1992</v>
      </c>
      <c r="E4425" s="1">
        <v>4.03181955680747</v>
      </c>
      <c r="F4425" s="1">
        <v>1.6346628457338808</v>
      </c>
      <c r="G4425" s="1">
        <v>1.6346628457338808</v>
      </c>
      <c r="H4425" s="1">
        <v>7.6999885300318871</v>
      </c>
      <c r="I4425" s="1">
        <v>6.7683635296165168</v>
      </c>
      <c r="J4425" s="1" t="s">
        <v>4</v>
      </c>
      <c r="K4425" s="1" t="s">
        <v>4</v>
      </c>
      <c r="L4425" s="1" t="s">
        <v>4</v>
      </c>
      <c r="M4425" s="1" t="s">
        <v>4</v>
      </c>
      <c r="N4425" s="1" t="s">
        <v>4</v>
      </c>
      <c r="O4425" s="1" t="s">
        <v>4</v>
      </c>
      <c r="P4425" s="1" t="s">
        <v>4</v>
      </c>
      <c r="Q4425" s="1" t="s">
        <v>4</v>
      </c>
      <c r="R4425" s="1" t="s">
        <v>4</v>
      </c>
      <c r="S4425" s="1" t="s">
        <v>4</v>
      </c>
      <c r="T4425" s="1" t="s">
        <v>4</v>
      </c>
      <c r="U4425" s="1" t="s">
        <v>4</v>
      </c>
      <c r="V4425" s="1" t="s">
        <v>4</v>
      </c>
      <c r="W4425" s="1" t="s">
        <v>4</v>
      </c>
      <c r="X4425" s="1" t="s">
        <v>4</v>
      </c>
      <c r="Y4425" s="1" t="s">
        <v>4</v>
      </c>
      <c r="Z4425" s="1" t="s">
        <v>4</v>
      </c>
      <c r="AA4425" s="1" t="s">
        <v>4</v>
      </c>
      <c r="AB4425" s="1" t="s">
        <v>4</v>
      </c>
      <c r="AC4425" s="1" t="s">
        <v>4</v>
      </c>
      <c r="AD4425" s="1" t="s">
        <v>4</v>
      </c>
      <c r="AE4425" s="1" t="s">
        <v>4</v>
      </c>
      <c r="AF4425" s="1" t="s">
        <v>4</v>
      </c>
      <c r="AG4425" s="1" t="s">
        <v>4</v>
      </c>
      <c r="AH4425" s="1" t="s">
        <v>4</v>
      </c>
      <c r="AI4425" s="1" t="s">
        <v>4</v>
      </c>
      <c r="AJ4425" s="1" t="s">
        <v>4</v>
      </c>
      <c r="AK4425" s="1" t="s">
        <v>4</v>
      </c>
    </row>
    <row r="4426" spans="1:37">
      <c r="A4426" t="s">
        <v>145</v>
      </c>
      <c r="B4426" s="2">
        <v>449</v>
      </c>
      <c r="C4426" t="s">
        <v>146</v>
      </c>
      <c r="D4426" s="2">
        <v>1993</v>
      </c>
      <c r="E4426" s="1">
        <v>4.1941801345191099</v>
      </c>
      <c r="F4426" s="1">
        <v>0.52270896015658153</v>
      </c>
      <c r="G4426" s="1">
        <v>0.52270896015658153</v>
      </c>
      <c r="H4426" s="1">
        <v>5.0000100392067592</v>
      </c>
      <c r="I4426" s="1">
        <v>7.0014663731263527</v>
      </c>
      <c r="J4426" s="1">
        <v>6.4000024680527901</v>
      </c>
      <c r="K4426" s="1" t="s">
        <v>4</v>
      </c>
      <c r="L4426" s="1" t="s">
        <v>4</v>
      </c>
      <c r="M4426" s="1" t="s">
        <v>4</v>
      </c>
      <c r="N4426" s="1" t="s">
        <v>4</v>
      </c>
      <c r="O4426" s="1" t="s">
        <v>4</v>
      </c>
      <c r="P4426" s="1" t="s">
        <v>4</v>
      </c>
      <c r="Q4426" s="1" t="s">
        <v>4</v>
      </c>
      <c r="R4426" s="1" t="s">
        <v>4</v>
      </c>
      <c r="S4426" s="1" t="s">
        <v>4</v>
      </c>
      <c r="T4426" s="1" t="s">
        <v>4</v>
      </c>
      <c r="U4426" s="1" t="s">
        <v>4</v>
      </c>
      <c r="V4426" s="1" t="s">
        <v>4</v>
      </c>
      <c r="W4426" s="1" t="s">
        <v>4</v>
      </c>
      <c r="X4426" s="1" t="s">
        <v>4</v>
      </c>
      <c r="Y4426" s="1" t="s">
        <v>4</v>
      </c>
      <c r="Z4426" s="1" t="s">
        <v>4</v>
      </c>
      <c r="AA4426" s="1" t="s">
        <v>4</v>
      </c>
      <c r="AB4426" s="1" t="s">
        <v>4</v>
      </c>
      <c r="AC4426" s="1" t="s">
        <v>4</v>
      </c>
      <c r="AD4426" s="1" t="s">
        <v>4</v>
      </c>
      <c r="AE4426" s="1" t="s">
        <v>4</v>
      </c>
      <c r="AF4426" s="1" t="s">
        <v>4</v>
      </c>
      <c r="AG4426" s="1" t="s">
        <v>4</v>
      </c>
      <c r="AH4426" s="1" t="s">
        <v>4</v>
      </c>
      <c r="AI4426" s="1" t="s">
        <v>4</v>
      </c>
      <c r="AJ4426" s="1" t="s">
        <v>4</v>
      </c>
      <c r="AK4426" s="1" t="s">
        <v>4</v>
      </c>
    </row>
    <row r="4427" spans="1:37">
      <c r="A4427" t="s">
        <v>145</v>
      </c>
      <c r="B4427" s="2">
        <v>449</v>
      </c>
      <c r="C4427" t="s">
        <v>146</v>
      </c>
      <c r="D4427" s="2">
        <v>1994</v>
      </c>
      <c r="E4427" s="1">
        <v>4.317450052878824</v>
      </c>
      <c r="F4427" s="1">
        <v>0.56000709533681192</v>
      </c>
      <c r="G4427" s="1">
        <v>0.56000709533681192</v>
      </c>
      <c r="H4427" s="1">
        <v>4.9999944226634341</v>
      </c>
      <c r="I4427" s="1">
        <v>-3.0029573438634549</v>
      </c>
      <c r="J4427" s="1">
        <v>3.4999996081759077</v>
      </c>
      <c r="K4427" s="1">
        <v>3.5298341735359617</v>
      </c>
      <c r="L4427" s="1" t="s">
        <v>4</v>
      </c>
      <c r="M4427" s="1" t="s">
        <v>4</v>
      </c>
      <c r="N4427" s="1" t="s">
        <v>4</v>
      </c>
      <c r="O4427" s="1" t="s">
        <v>4</v>
      </c>
      <c r="P4427" s="1" t="s">
        <v>4</v>
      </c>
      <c r="Q4427" s="1" t="s">
        <v>4</v>
      </c>
      <c r="R4427" s="1" t="s">
        <v>4</v>
      </c>
      <c r="S4427" s="1" t="s">
        <v>4</v>
      </c>
      <c r="T4427" s="1" t="s">
        <v>4</v>
      </c>
      <c r="U4427" s="1" t="s">
        <v>4</v>
      </c>
      <c r="V4427" s="1" t="s">
        <v>4</v>
      </c>
      <c r="W4427" s="1" t="s">
        <v>4</v>
      </c>
      <c r="X4427" s="1" t="s">
        <v>4</v>
      </c>
      <c r="Y4427" s="1" t="s">
        <v>4</v>
      </c>
      <c r="Z4427" s="1" t="s">
        <v>4</v>
      </c>
      <c r="AA4427" s="1" t="s">
        <v>4</v>
      </c>
      <c r="AB4427" s="1" t="s">
        <v>4</v>
      </c>
      <c r="AC4427" s="1" t="s">
        <v>4</v>
      </c>
      <c r="AD4427" s="1" t="s">
        <v>4</v>
      </c>
      <c r="AE4427" s="1" t="s">
        <v>4</v>
      </c>
      <c r="AF4427" s="1" t="s">
        <v>4</v>
      </c>
      <c r="AG4427" s="1" t="s">
        <v>4</v>
      </c>
      <c r="AH4427" s="1" t="s">
        <v>4</v>
      </c>
      <c r="AI4427" s="1" t="s">
        <v>4</v>
      </c>
      <c r="AJ4427" s="1" t="s">
        <v>4</v>
      </c>
      <c r="AK4427" s="1" t="s">
        <v>4</v>
      </c>
    </row>
    <row r="4428" spans="1:37">
      <c r="A4428" t="s">
        <v>145</v>
      </c>
      <c r="B4428" s="2">
        <v>449</v>
      </c>
      <c r="C4428" t="s">
        <v>146</v>
      </c>
      <c r="D4428" s="2">
        <v>1995</v>
      </c>
      <c r="E4428" s="1">
        <v>4.4052724147874978</v>
      </c>
      <c r="F4428" s="1">
        <v>0.55687899670002761</v>
      </c>
      <c r="G4428" s="1">
        <v>0.55687899670002761</v>
      </c>
      <c r="H4428" s="1">
        <v>6.0000001517644064</v>
      </c>
      <c r="I4428" s="1">
        <v>-6.3169989283534012</v>
      </c>
      <c r="J4428" s="1">
        <v>-6.3000006284325449</v>
      </c>
      <c r="K4428" s="1">
        <v>1.9999946820573378</v>
      </c>
      <c r="L4428" s="1">
        <v>4.5772250729063213</v>
      </c>
      <c r="M4428" s="1" t="s">
        <v>4</v>
      </c>
      <c r="N4428" s="1" t="s">
        <v>4</v>
      </c>
      <c r="O4428" s="1" t="s">
        <v>4</v>
      </c>
      <c r="P4428" s="1" t="s">
        <v>4</v>
      </c>
      <c r="Q4428" s="1" t="s">
        <v>4</v>
      </c>
      <c r="R4428" s="1" t="s">
        <v>4</v>
      </c>
      <c r="S4428" s="1" t="s">
        <v>4</v>
      </c>
      <c r="T4428" s="1" t="s">
        <v>4</v>
      </c>
      <c r="U4428" s="1" t="s">
        <v>4</v>
      </c>
      <c r="V4428" s="1" t="s">
        <v>4</v>
      </c>
      <c r="W4428" s="1" t="s">
        <v>4</v>
      </c>
      <c r="X4428" s="1" t="s">
        <v>4</v>
      </c>
      <c r="Y4428" s="1" t="s">
        <v>4</v>
      </c>
      <c r="Z4428" s="1" t="s">
        <v>4</v>
      </c>
      <c r="AA4428" s="1" t="s">
        <v>4</v>
      </c>
      <c r="AB4428" s="1" t="s">
        <v>4</v>
      </c>
      <c r="AC4428" s="1" t="s">
        <v>4</v>
      </c>
      <c r="AD4428" s="1" t="s">
        <v>4</v>
      </c>
      <c r="AE4428" s="1" t="s">
        <v>4</v>
      </c>
      <c r="AF4428" s="1" t="s">
        <v>4</v>
      </c>
      <c r="AG4428" s="1" t="s">
        <v>4</v>
      </c>
      <c r="AH4428" s="1" t="s">
        <v>4</v>
      </c>
      <c r="AI4428" s="1" t="s">
        <v>4</v>
      </c>
      <c r="AJ4428" s="1" t="s">
        <v>4</v>
      </c>
      <c r="AK4428" s="1" t="s">
        <v>4</v>
      </c>
    </row>
    <row r="4429" spans="1:37">
      <c r="A4429" t="s">
        <v>145</v>
      </c>
      <c r="B4429" s="2">
        <v>449</v>
      </c>
      <c r="C4429" t="s">
        <v>146</v>
      </c>
      <c r="D4429" s="2">
        <v>1996</v>
      </c>
      <c r="E4429" s="1" t="s">
        <v>4</v>
      </c>
      <c r="F4429" s="1">
        <v>0.55379502850114726</v>
      </c>
      <c r="G4429" s="1">
        <v>0.55379502850114726</v>
      </c>
      <c r="H4429" s="1">
        <v>5.0000025055419339</v>
      </c>
      <c r="I4429" s="1">
        <v>-0.60462324468034678</v>
      </c>
      <c r="J4429" s="1">
        <v>-0.59999730109496774</v>
      </c>
      <c r="K4429" s="1">
        <v>0.50000580951765627</v>
      </c>
      <c r="L4429" s="1">
        <v>3.8000109298494289</v>
      </c>
      <c r="M4429" s="1">
        <v>3.5260475437862482</v>
      </c>
      <c r="N4429" s="1" t="s">
        <v>4</v>
      </c>
      <c r="O4429" s="1" t="s">
        <v>4</v>
      </c>
      <c r="P4429" s="1" t="s">
        <v>4</v>
      </c>
      <c r="Q4429" s="1" t="s">
        <v>4</v>
      </c>
      <c r="R4429" s="1" t="s">
        <v>4</v>
      </c>
      <c r="S4429" s="1" t="s">
        <v>4</v>
      </c>
      <c r="T4429" s="1" t="s">
        <v>4</v>
      </c>
      <c r="U4429" s="1" t="s">
        <v>4</v>
      </c>
      <c r="V4429" s="1" t="s">
        <v>4</v>
      </c>
      <c r="W4429" s="1" t="s">
        <v>4</v>
      </c>
      <c r="X4429" s="1" t="s">
        <v>4</v>
      </c>
      <c r="Y4429" s="1" t="s">
        <v>4</v>
      </c>
      <c r="Z4429" s="1" t="s">
        <v>4</v>
      </c>
      <c r="AA4429" s="1" t="s">
        <v>4</v>
      </c>
      <c r="AB4429" s="1" t="s">
        <v>4</v>
      </c>
      <c r="AC4429" s="1" t="s">
        <v>4</v>
      </c>
      <c r="AD4429" s="1" t="s">
        <v>4</v>
      </c>
      <c r="AE4429" s="1" t="s">
        <v>4</v>
      </c>
      <c r="AF4429" s="1" t="s">
        <v>4</v>
      </c>
      <c r="AG4429" s="1" t="s">
        <v>4</v>
      </c>
      <c r="AH4429" s="1" t="s">
        <v>4</v>
      </c>
      <c r="AI4429" s="1" t="s">
        <v>4</v>
      </c>
      <c r="AJ4429" s="1" t="s">
        <v>4</v>
      </c>
      <c r="AK4429" s="1" t="s">
        <v>4</v>
      </c>
    </row>
    <row r="4430" spans="1:37">
      <c r="A4430" t="s">
        <v>145</v>
      </c>
      <c r="B4430" s="2">
        <v>449</v>
      </c>
      <c r="C4430" t="s">
        <v>146</v>
      </c>
      <c r="D4430" s="2">
        <v>1997</v>
      </c>
      <c r="E4430" s="1" t="s">
        <v>4</v>
      </c>
      <c r="F4430" s="1" t="s">
        <v>4</v>
      </c>
      <c r="G4430" s="1">
        <v>0.55380264025588488</v>
      </c>
      <c r="H4430" s="1">
        <v>4.999998295549668</v>
      </c>
      <c r="I4430" s="1">
        <v>-1.1722906705169955</v>
      </c>
      <c r="J4430" s="1">
        <v>-1.2000028940414853</v>
      </c>
      <c r="K4430" s="1">
        <v>2.0000035573009889</v>
      </c>
      <c r="L4430" s="1">
        <v>2.6999874201621976</v>
      </c>
      <c r="M4430" s="1">
        <v>3.5721533503464187</v>
      </c>
      <c r="N4430" s="1">
        <v>6.4029840235118707</v>
      </c>
      <c r="O4430" s="1" t="s">
        <v>4</v>
      </c>
      <c r="P4430" s="1" t="s">
        <v>4</v>
      </c>
      <c r="Q4430" s="1" t="s">
        <v>4</v>
      </c>
      <c r="R4430" s="1" t="s">
        <v>4</v>
      </c>
      <c r="S4430" s="1" t="s">
        <v>4</v>
      </c>
      <c r="T4430" s="1" t="s">
        <v>4</v>
      </c>
      <c r="U4430" s="1" t="s">
        <v>4</v>
      </c>
      <c r="V4430" s="1" t="s">
        <v>4</v>
      </c>
      <c r="W4430" s="1" t="s">
        <v>4</v>
      </c>
      <c r="X4430" s="1" t="s">
        <v>4</v>
      </c>
      <c r="Y4430" s="1" t="s">
        <v>4</v>
      </c>
      <c r="Z4430" s="1" t="s">
        <v>4</v>
      </c>
      <c r="AA4430" s="1" t="s">
        <v>4</v>
      </c>
      <c r="AB4430" s="1" t="s">
        <v>4</v>
      </c>
      <c r="AC4430" s="1" t="s">
        <v>4</v>
      </c>
      <c r="AD4430" s="1" t="s">
        <v>4</v>
      </c>
      <c r="AE4430" s="1" t="s">
        <v>4</v>
      </c>
      <c r="AF4430" s="1" t="s">
        <v>4</v>
      </c>
      <c r="AG4430" s="1" t="s">
        <v>4</v>
      </c>
      <c r="AH4430" s="1" t="s">
        <v>4</v>
      </c>
      <c r="AI4430" s="1" t="s">
        <v>4</v>
      </c>
      <c r="AJ4430" s="1" t="s">
        <v>4</v>
      </c>
      <c r="AK4430" s="1" t="s">
        <v>4</v>
      </c>
    </row>
    <row r="4431" spans="1:37">
      <c r="A4431" t="s">
        <v>145</v>
      </c>
      <c r="B4431" s="2">
        <v>449</v>
      </c>
      <c r="C4431" t="s">
        <v>146</v>
      </c>
      <c r="D4431" s="2">
        <v>1998</v>
      </c>
      <c r="E4431" s="1" t="s">
        <v>4</v>
      </c>
      <c r="F4431" s="1" t="s">
        <v>4</v>
      </c>
      <c r="G4431" s="1" t="s">
        <v>4</v>
      </c>
      <c r="H4431" s="1">
        <v>5.0000003246573721</v>
      </c>
      <c r="I4431" s="1">
        <v>0.11723467108384344</v>
      </c>
      <c r="J4431" s="1">
        <v>0.10000392478788367</v>
      </c>
      <c r="K4431" s="1">
        <v>1.9999936061584789</v>
      </c>
      <c r="L4431" s="1">
        <v>2.1000059980355035</v>
      </c>
      <c r="M4431" s="1">
        <v>3.6179720179228658</v>
      </c>
      <c r="N4431" s="1">
        <v>2.9497393499656299</v>
      </c>
      <c r="O4431" s="1">
        <v>2.9460453302705858</v>
      </c>
      <c r="P4431" s="1" t="s">
        <v>4</v>
      </c>
      <c r="Q4431" s="1" t="s">
        <v>4</v>
      </c>
      <c r="R4431" s="1" t="s">
        <v>4</v>
      </c>
      <c r="S4431" s="1" t="s">
        <v>4</v>
      </c>
      <c r="T4431" s="1" t="s">
        <v>4</v>
      </c>
      <c r="U4431" s="1" t="s">
        <v>4</v>
      </c>
      <c r="V4431" s="1" t="s">
        <v>4</v>
      </c>
      <c r="W4431" s="1" t="s">
        <v>4</v>
      </c>
      <c r="X4431" s="1" t="s">
        <v>4</v>
      </c>
      <c r="Y4431" s="1" t="s">
        <v>4</v>
      </c>
      <c r="Z4431" s="1" t="s">
        <v>4</v>
      </c>
      <c r="AA4431" s="1" t="s">
        <v>4</v>
      </c>
      <c r="AB4431" s="1" t="s">
        <v>4</v>
      </c>
      <c r="AC4431" s="1" t="s">
        <v>4</v>
      </c>
      <c r="AD4431" s="1" t="s">
        <v>4</v>
      </c>
      <c r="AE4431" s="1" t="s">
        <v>4</v>
      </c>
      <c r="AF4431" s="1" t="s">
        <v>4</v>
      </c>
      <c r="AG4431" s="1" t="s">
        <v>4</v>
      </c>
      <c r="AH4431" s="1" t="s">
        <v>4</v>
      </c>
      <c r="AI4431" s="1" t="s">
        <v>4</v>
      </c>
      <c r="AJ4431" s="1" t="s">
        <v>4</v>
      </c>
      <c r="AK4431" s="1" t="s">
        <v>4</v>
      </c>
    </row>
    <row r="4432" spans="1:37">
      <c r="A4432" t="s">
        <v>145</v>
      </c>
      <c r="B4432" s="2">
        <v>449</v>
      </c>
      <c r="C4432" t="s">
        <v>146</v>
      </c>
      <c r="D4432" s="2">
        <v>1999</v>
      </c>
      <c r="E4432" s="1" t="s">
        <v>4</v>
      </c>
      <c r="F4432" s="1" t="s">
        <v>4</v>
      </c>
      <c r="G4432" s="1" t="s">
        <v>4</v>
      </c>
      <c r="H4432" s="1" t="s">
        <v>4</v>
      </c>
      <c r="I4432" s="1">
        <v>3.3992653520398264E-2</v>
      </c>
      <c r="J4432" s="1">
        <v>3.0002440472465253E-2</v>
      </c>
      <c r="K4432" s="1">
        <v>1.4000063254584694</v>
      </c>
      <c r="L4432" s="1">
        <v>1.2999996144750225</v>
      </c>
      <c r="M4432" s="1">
        <v>3.8615423312585273</v>
      </c>
      <c r="N4432" s="1">
        <v>1.1278251997257849</v>
      </c>
      <c r="O4432" s="1">
        <v>2.5314450070260897</v>
      </c>
      <c r="P4432" s="1">
        <v>-0.98537584695446157</v>
      </c>
      <c r="Q4432" s="1" t="s">
        <v>4</v>
      </c>
      <c r="R4432" s="1" t="s">
        <v>4</v>
      </c>
      <c r="S4432" s="1" t="s">
        <v>4</v>
      </c>
      <c r="T4432" s="1" t="s">
        <v>4</v>
      </c>
      <c r="U4432" s="1" t="s">
        <v>4</v>
      </c>
      <c r="V4432" s="1" t="s">
        <v>4</v>
      </c>
      <c r="W4432" s="1" t="s">
        <v>4</v>
      </c>
      <c r="X4432" s="1" t="s">
        <v>4</v>
      </c>
      <c r="Y4432" s="1" t="s">
        <v>4</v>
      </c>
      <c r="Z4432" s="1" t="s">
        <v>4</v>
      </c>
      <c r="AA4432" s="1" t="s">
        <v>4</v>
      </c>
      <c r="AB4432" s="1" t="s">
        <v>4</v>
      </c>
      <c r="AC4432" s="1" t="s">
        <v>4</v>
      </c>
      <c r="AD4432" s="1" t="s">
        <v>4</v>
      </c>
      <c r="AE4432" s="1" t="s">
        <v>4</v>
      </c>
      <c r="AF4432" s="1" t="s">
        <v>4</v>
      </c>
      <c r="AG4432" s="1" t="s">
        <v>4</v>
      </c>
      <c r="AH4432" s="1" t="s">
        <v>4</v>
      </c>
      <c r="AI4432" s="1" t="s">
        <v>4</v>
      </c>
      <c r="AJ4432" s="1" t="s">
        <v>4</v>
      </c>
      <c r="AK4432" s="1" t="s">
        <v>4</v>
      </c>
    </row>
    <row r="4433" spans="1:37">
      <c r="A4433" t="s">
        <v>145</v>
      </c>
      <c r="B4433" s="2">
        <v>449</v>
      </c>
      <c r="C4433" t="s">
        <v>146</v>
      </c>
      <c r="D4433" s="2">
        <v>2000</v>
      </c>
      <c r="E4433" s="1" t="s">
        <v>4</v>
      </c>
      <c r="F4433" s="1" t="s">
        <v>4</v>
      </c>
      <c r="G4433" s="1" t="s">
        <v>4</v>
      </c>
      <c r="H4433" s="1" t="s">
        <v>4</v>
      </c>
      <c r="I4433" s="1" t="s">
        <v>4</v>
      </c>
      <c r="J4433" s="1">
        <v>3.0001659089307076E-2</v>
      </c>
      <c r="K4433" s="1">
        <v>1.3999882543423325</v>
      </c>
      <c r="L4433" s="1">
        <v>1.6000023197107138</v>
      </c>
      <c r="M4433" s="1">
        <v>6.6246916934792566</v>
      </c>
      <c r="N4433" s="1">
        <v>5.338901167305754</v>
      </c>
      <c r="O4433" s="1">
        <v>4.5248385396020385</v>
      </c>
      <c r="P4433" s="1">
        <v>4.9225502507773911</v>
      </c>
      <c r="Q4433" s="1">
        <v>5.0955057228746936</v>
      </c>
      <c r="R4433" s="1" t="s">
        <v>4</v>
      </c>
      <c r="S4433" s="1" t="s">
        <v>4</v>
      </c>
      <c r="T4433" s="1" t="s">
        <v>4</v>
      </c>
      <c r="U4433" s="1" t="s">
        <v>4</v>
      </c>
      <c r="V4433" s="1" t="s">
        <v>4</v>
      </c>
      <c r="W4433" s="1" t="s">
        <v>4</v>
      </c>
      <c r="X4433" s="1" t="s">
        <v>4</v>
      </c>
      <c r="Y4433" s="1" t="s">
        <v>4</v>
      </c>
      <c r="Z4433" s="1" t="s">
        <v>4</v>
      </c>
      <c r="AA4433" s="1" t="s">
        <v>4</v>
      </c>
      <c r="AB4433" s="1" t="s">
        <v>4</v>
      </c>
      <c r="AC4433" s="1" t="s">
        <v>4</v>
      </c>
      <c r="AD4433" s="1" t="s">
        <v>4</v>
      </c>
      <c r="AE4433" s="1" t="s">
        <v>4</v>
      </c>
      <c r="AF4433" s="1" t="s">
        <v>4</v>
      </c>
      <c r="AG4433" s="1" t="s">
        <v>4</v>
      </c>
      <c r="AH4433" s="1" t="s">
        <v>4</v>
      </c>
      <c r="AI4433" s="1" t="s">
        <v>4</v>
      </c>
      <c r="AJ4433" s="1" t="s">
        <v>4</v>
      </c>
      <c r="AK4433" s="1" t="s">
        <v>4</v>
      </c>
    </row>
    <row r="4434" spans="1:37">
      <c r="A4434" t="s">
        <v>145</v>
      </c>
      <c r="B4434" s="2">
        <v>449</v>
      </c>
      <c r="C4434" t="s">
        <v>146</v>
      </c>
      <c r="D4434" s="2">
        <v>2001</v>
      </c>
      <c r="E4434" s="1" t="s">
        <v>4</v>
      </c>
      <c r="F4434" s="1" t="s">
        <v>4</v>
      </c>
      <c r="G4434" s="1" t="s">
        <v>4</v>
      </c>
      <c r="H4434" s="1" t="s">
        <v>4</v>
      </c>
      <c r="I4434" s="1" t="s">
        <v>4</v>
      </c>
      <c r="J4434" s="1" t="s">
        <v>4</v>
      </c>
      <c r="K4434" s="1">
        <v>1.4000019536746899</v>
      </c>
      <c r="L4434" s="1">
        <v>1.6000006421442503</v>
      </c>
      <c r="M4434" s="1">
        <v>7.1983680765630664</v>
      </c>
      <c r="N4434" s="1">
        <v>4.8841272388625567</v>
      </c>
      <c r="O4434" s="1">
        <v>4.8530910764705837</v>
      </c>
      <c r="P4434" s="1">
        <v>6.4983604347134793</v>
      </c>
      <c r="Q4434" s="1">
        <v>7.3402056189555198</v>
      </c>
      <c r="R4434" s="1">
        <v>9.3063038114786991</v>
      </c>
      <c r="S4434" s="1" t="s">
        <v>4</v>
      </c>
      <c r="T4434" s="1" t="s">
        <v>4</v>
      </c>
      <c r="U4434" s="1" t="s">
        <v>4</v>
      </c>
      <c r="V4434" s="1" t="s">
        <v>4</v>
      </c>
      <c r="W4434" s="1" t="s">
        <v>4</v>
      </c>
      <c r="X4434" s="1" t="s">
        <v>4</v>
      </c>
      <c r="Y4434" s="1" t="s">
        <v>4</v>
      </c>
      <c r="Z4434" s="1" t="s">
        <v>4</v>
      </c>
      <c r="AA4434" s="1" t="s">
        <v>4</v>
      </c>
      <c r="AB4434" s="1" t="s">
        <v>4</v>
      </c>
      <c r="AC4434" s="1" t="s">
        <v>4</v>
      </c>
      <c r="AD4434" s="1" t="s">
        <v>4</v>
      </c>
      <c r="AE4434" s="1" t="s">
        <v>4</v>
      </c>
      <c r="AF4434" s="1" t="s">
        <v>4</v>
      </c>
      <c r="AG4434" s="1" t="s">
        <v>4</v>
      </c>
      <c r="AH4434" s="1" t="s">
        <v>4</v>
      </c>
      <c r="AI4434" s="1" t="s">
        <v>4</v>
      </c>
      <c r="AJ4434" s="1" t="s">
        <v>4</v>
      </c>
      <c r="AK4434" s="1" t="s">
        <v>4</v>
      </c>
    </row>
    <row r="4435" spans="1:37">
      <c r="A4435" t="s">
        <v>145</v>
      </c>
      <c r="B4435" s="2">
        <v>449</v>
      </c>
      <c r="C4435" t="s">
        <v>146</v>
      </c>
      <c r="D4435" s="2">
        <v>2002</v>
      </c>
      <c r="E4435" s="1" t="s">
        <v>4</v>
      </c>
      <c r="F4435" s="1" t="s">
        <v>4</v>
      </c>
      <c r="G4435" s="1" t="s">
        <v>4</v>
      </c>
      <c r="H4435" s="1" t="s">
        <v>4</v>
      </c>
      <c r="I4435" s="1" t="s">
        <v>4</v>
      </c>
      <c r="J4435" s="1" t="s">
        <v>4</v>
      </c>
      <c r="K4435" s="1" t="s">
        <v>4</v>
      </c>
      <c r="L4435" s="1">
        <v>1.8000002106773438</v>
      </c>
      <c r="M4435" s="1">
        <v>5.2243192621581613</v>
      </c>
      <c r="N4435" s="1">
        <v>2.1706052339374171</v>
      </c>
      <c r="O4435" s="1">
        <v>2.8258554324905427</v>
      </c>
      <c r="P4435" s="1">
        <v>4.1455159701271116</v>
      </c>
      <c r="Q4435" s="1">
        <v>3.3323932149261326</v>
      </c>
      <c r="R4435" s="1">
        <v>2.3070738680167846</v>
      </c>
      <c r="S4435" s="1">
        <v>1.6967642802266036</v>
      </c>
      <c r="T4435" s="1" t="s">
        <v>4</v>
      </c>
      <c r="U4435" s="1" t="s">
        <v>4</v>
      </c>
      <c r="V4435" s="1" t="s">
        <v>4</v>
      </c>
      <c r="W4435" s="1" t="s">
        <v>4</v>
      </c>
      <c r="X4435" s="1" t="s">
        <v>4</v>
      </c>
      <c r="Y4435" s="1" t="s">
        <v>4</v>
      </c>
      <c r="Z4435" s="1" t="s">
        <v>4</v>
      </c>
      <c r="AA4435" s="1" t="s">
        <v>4</v>
      </c>
      <c r="AB4435" s="1" t="s">
        <v>4</v>
      </c>
      <c r="AC4435" s="1" t="s">
        <v>4</v>
      </c>
      <c r="AD4435" s="1" t="s">
        <v>4</v>
      </c>
      <c r="AE4435" s="1" t="s">
        <v>4</v>
      </c>
      <c r="AF4435" s="1" t="s">
        <v>4</v>
      </c>
      <c r="AG4435" s="1" t="s">
        <v>4</v>
      </c>
      <c r="AH4435" s="1" t="s">
        <v>4</v>
      </c>
      <c r="AI4435" s="1" t="s">
        <v>4</v>
      </c>
      <c r="AJ4435" s="1" t="s">
        <v>4</v>
      </c>
      <c r="AK4435" s="1" t="s">
        <v>4</v>
      </c>
    </row>
    <row r="4436" spans="1:37">
      <c r="A4436" t="s">
        <v>145</v>
      </c>
      <c r="B4436" s="2">
        <v>449</v>
      </c>
      <c r="C4436" t="s">
        <v>146</v>
      </c>
      <c r="D4436" s="2">
        <v>2003</v>
      </c>
      <c r="E4436" s="1" t="s">
        <v>4</v>
      </c>
      <c r="F4436" s="1" t="s">
        <v>4</v>
      </c>
      <c r="G4436" s="1" t="s">
        <v>4</v>
      </c>
      <c r="H4436" s="1" t="s">
        <v>4</v>
      </c>
      <c r="I4436" s="1" t="s">
        <v>4</v>
      </c>
      <c r="J4436" s="1" t="s">
        <v>4</v>
      </c>
      <c r="K4436" s="1" t="s">
        <v>4</v>
      </c>
      <c r="L4436" s="1" t="s">
        <v>4</v>
      </c>
      <c r="M4436" s="1">
        <v>3.1899969673721662</v>
      </c>
      <c r="N4436" s="1">
        <v>1.9337379219709128</v>
      </c>
      <c r="O4436" s="1">
        <v>2.875629049499473</v>
      </c>
      <c r="P4436" s="1">
        <v>4.2808562217623525</v>
      </c>
      <c r="Q4436" s="1">
        <v>3.7516632260615745</v>
      </c>
      <c r="R4436" s="1">
        <v>2.1739711237031223</v>
      </c>
      <c r="S4436" s="1">
        <v>1.3922058776803414</v>
      </c>
      <c r="T4436" s="1">
        <v>1.861820686503135</v>
      </c>
      <c r="U4436" s="1" t="s">
        <v>4</v>
      </c>
      <c r="V4436" s="1" t="s">
        <v>4</v>
      </c>
      <c r="W4436" s="1" t="s">
        <v>4</v>
      </c>
      <c r="X4436" s="1" t="s">
        <v>4</v>
      </c>
      <c r="Y4436" s="1" t="s">
        <v>4</v>
      </c>
      <c r="Z4436" s="1" t="s">
        <v>4</v>
      </c>
      <c r="AA4436" s="1" t="s">
        <v>4</v>
      </c>
      <c r="AB4436" s="1" t="s">
        <v>4</v>
      </c>
      <c r="AC4436" s="1" t="s">
        <v>4</v>
      </c>
      <c r="AD4436" s="1" t="s">
        <v>4</v>
      </c>
      <c r="AE4436" s="1" t="s">
        <v>4</v>
      </c>
      <c r="AF4436" s="1" t="s">
        <v>4</v>
      </c>
      <c r="AG4436" s="1" t="s">
        <v>4</v>
      </c>
      <c r="AH4436" s="1" t="s">
        <v>4</v>
      </c>
      <c r="AI4436" s="1" t="s">
        <v>4</v>
      </c>
      <c r="AJ4436" s="1" t="s">
        <v>4</v>
      </c>
      <c r="AK4436" s="1" t="s">
        <v>4</v>
      </c>
    </row>
    <row r="4437" spans="1:37">
      <c r="A4437" t="s">
        <v>145</v>
      </c>
      <c r="B4437" s="2">
        <v>449</v>
      </c>
      <c r="C4437" t="s">
        <v>146</v>
      </c>
      <c r="D4437" s="2">
        <v>2004</v>
      </c>
      <c r="E4437" s="1" t="s">
        <v>4</v>
      </c>
      <c r="F4437" s="1" t="s">
        <v>4</v>
      </c>
      <c r="G4437" s="1" t="s">
        <v>4</v>
      </c>
      <c r="H4437" s="1" t="s">
        <v>4</v>
      </c>
      <c r="I4437" s="1" t="s">
        <v>4</v>
      </c>
      <c r="J4437" s="1" t="s">
        <v>4</v>
      </c>
      <c r="K4437" s="1" t="s">
        <v>4</v>
      </c>
      <c r="L4437" s="1" t="s">
        <v>4</v>
      </c>
      <c r="M4437" s="1" t="s">
        <v>4</v>
      </c>
      <c r="N4437" s="1">
        <v>1.953977004921903</v>
      </c>
      <c r="O4437" s="1">
        <v>3.25044132964738</v>
      </c>
      <c r="P4437" s="1">
        <v>3.4680139573477264</v>
      </c>
      <c r="Q4437" s="1">
        <v>3.1630145937604714</v>
      </c>
      <c r="R4437" s="1">
        <v>4.8057195104888928</v>
      </c>
      <c r="S4437" s="1">
        <v>2.4505106546636179</v>
      </c>
      <c r="T4437" s="1">
        <v>4.4794719799372773</v>
      </c>
      <c r="U4437" s="1">
        <v>5.6368614861675104</v>
      </c>
      <c r="V4437" s="1" t="s">
        <v>4</v>
      </c>
      <c r="W4437" s="1" t="s">
        <v>4</v>
      </c>
      <c r="X4437" s="1" t="s">
        <v>4</v>
      </c>
      <c r="Y4437" s="1" t="s">
        <v>4</v>
      </c>
      <c r="Z4437" s="1" t="s">
        <v>4</v>
      </c>
      <c r="AA4437" s="1" t="s">
        <v>4</v>
      </c>
      <c r="AB4437" s="1" t="s">
        <v>4</v>
      </c>
      <c r="AC4437" s="1" t="s">
        <v>4</v>
      </c>
      <c r="AD4437" s="1" t="s">
        <v>4</v>
      </c>
      <c r="AE4437" s="1" t="s">
        <v>4</v>
      </c>
      <c r="AF4437" s="1" t="s">
        <v>4</v>
      </c>
      <c r="AG4437" s="1" t="s">
        <v>4</v>
      </c>
      <c r="AH4437" s="1" t="s">
        <v>4</v>
      </c>
      <c r="AI4437" s="1" t="s">
        <v>4</v>
      </c>
      <c r="AJ4437" s="1" t="s">
        <v>4</v>
      </c>
      <c r="AK4437" s="1" t="s">
        <v>4</v>
      </c>
    </row>
    <row r="4438" spans="1:37">
      <c r="A4438" t="s">
        <v>145</v>
      </c>
      <c r="B4438" s="2">
        <v>449</v>
      </c>
      <c r="C4438" t="s">
        <v>146</v>
      </c>
      <c r="D4438" s="2">
        <v>2005</v>
      </c>
      <c r="E4438" s="1" t="s">
        <v>4</v>
      </c>
      <c r="F4438" s="1" t="s">
        <v>4</v>
      </c>
      <c r="G4438" s="1" t="s">
        <v>4</v>
      </c>
      <c r="H4438" s="1" t="s">
        <v>4</v>
      </c>
      <c r="I4438" s="1" t="s">
        <v>4</v>
      </c>
      <c r="J4438" s="1" t="s">
        <v>4</v>
      </c>
      <c r="K4438" s="1" t="s">
        <v>4</v>
      </c>
      <c r="L4438" s="1" t="s">
        <v>4</v>
      </c>
      <c r="M4438" s="1" t="s">
        <v>4</v>
      </c>
      <c r="N4438" s="1" t="s">
        <v>4</v>
      </c>
      <c r="O4438" s="1">
        <v>3.3914365941336788</v>
      </c>
      <c r="P4438" s="1">
        <v>3.8346966469092525</v>
      </c>
      <c r="Q4438" s="1">
        <v>3.6862380749753898</v>
      </c>
      <c r="R4438" s="1">
        <v>4.7628693732427951</v>
      </c>
      <c r="S4438" s="1">
        <v>3.552993240903457</v>
      </c>
      <c r="T4438" s="1">
        <v>3.8169887169071437</v>
      </c>
      <c r="U4438" s="1">
        <v>6.7027752951628328</v>
      </c>
      <c r="V4438" s="1">
        <v>5.752215045180642</v>
      </c>
      <c r="W4438" s="1" t="s">
        <v>4</v>
      </c>
      <c r="X4438" s="1" t="s">
        <v>4</v>
      </c>
      <c r="Y4438" s="1" t="s">
        <v>4</v>
      </c>
      <c r="Z4438" s="1" t="s">
        <v>4</v>
      </c>
      <c r="AA4438" s="1" t="s">
        <v>4</v>
      </c>
      <c r="AB4438" s="1" t="s">
        <v>4</v>
      </c>
      <c r="AC4438" s="1" t="s">
        <v>4</v>
      </c>
      <c r="AD4438" s="1" t="s">
        <v>4</v>
      </c>
      <c r="AE4438" s="1" t="s">
        <v>4</v>
      </c>
      <c r="AF4438" s="1" t="s">
        <v>4</v>
      </c>
      <c r="AG4438" s="1" t="s">
        <v>4</v>
      </c>
      <c r="AH4438" s="1" t="s">
        <v>4</v>
      </c>
      <c r="AI4438" s="1" t="s">
        <v>4</v>
      </c>
      <c r="AJ4438" s="1" t="s">
        <v>4</v>
      </c>
      <c r="AK4438" s="1" t="s">
        <v>4</v>
      </c>
    </row>
    <row r="4439" spans="1:37">
      <c r="A4439" t="s">
        <v>145</v>
      </c>
      <c r="B4439" s="2">
        <v>449</v>
      </c>
      <c r="C4439" t="s">
        <v>146</v>
      </c>
      <c r="D4439" s="2">
        <v>2006</v>
      </c>
      <c r="E4439" s="1" t="s">
        <v>4</v>
      </c>
      <c r="F4439" s="1" t="s">
        <v>4</v>
      </c>
      <c r="G4439" s="1" t="s">
        <v>4</v>
      </c>
      <c r="H4439" s="1" t="s">
        <v>4</v>
      </c>
      <c r="I4439" s="1" t="s">
        <v>4</v>
      </c>
      <c r="J4439" s="1" t="s">
        <v>4</v>
      </c>
      <c r="K4439" s="1" t="s">
        <v>4</v>
      </c>
      <c r="L4439" s="1" t="s">
        <v>4</v>
      </c>
      <c r="M4439" s="1" t="s">
        <v>4</v>
      </c>
      <c r="N4439" s="1" t="s">
        <v>4</v>
      </c>
      <c r="O4439" s="1" t="s">
        <v>4</v>
      </c>
      <c r="P4439" s="1">
        <v>3.6091804075176537</v>
      </c>
      <c r="Q4439" s="1">
        <v>3.9417133241698599</v>
      </c>
      <c r="R4439" s="1">
        <v>7.4871002223131145</v>
      </c>
      <c r="S4439" s="1">
        <v>5.312694258139472</v>
      </c>
      <c r="T4439" s="1">
        <v>6.1794595018421328</v>
      </c>
      <c r="U4439" s="1">
        <v>7.0850352412143325</v>
      </c>
      <c r="V4439" s="1">
        <v>5.8901798567737362</v>
      </c>
      <c r="W4439" s="1">
        <v>6.7850650357238473</v>
      </c>
      <c r="X4439" s="1" t="s">
        <v>4</v>
      </c>
      <c r="Y4439" s="1" t="s">
        <v>4</v>
      </c>
      <c r="Z4439" s="1" t="s">
        <v>4</v>
      </c>
      <c r="AA4439" s="1" t="s">
        <v>4</v>
      </c>
      <c r="AB4439" s="1" t="s">
        <v>4</v>
      </c>
      <c r="AC4439" s="1" t="s">
        <v>4</v>
      </c>
      <c r="AD4439" s="1" t="s">
        <v>4</v>
      </c>
      <c r="AE4439" s="1" t="s">
        <v>4</v>
      </c>
      <c r="AF4439" s="1" t="s">
        <v>4</v>
      </c>
      <c r="AG4439" s="1" t="s">
        <v>4</v>
      </c>
      <c r="AH4439" s="1" t="s">
        <v>4</v>
      </c>
      <c r="AI4439" s="1" t="s">
        <v>4</v>
      </c>
      <c r="AJ4439" s="1" t="s">
        <v>4</v>
      </c>
      <c r="AK4439" s="1" t="s">
        <v>4</v>
      </c>
    </row>
    <row r="4440" spans="1:37">
      <c r="A4440" t="s">
        <v>145</v>
      </c>
      <c r="B4440" s="2">
        <v>449</v>
      </c>
      <c r="C4440" t="s">
        <v>146</v>
      </c>
      <c r="D4440" s="2">
        <v>2007</v>
      </c>
      <c r="E4440" s="1" t="s">
        <v>4</v>
      </c>
      <c r="F4440" s="1" t="s">
        <v>4</v>
      </c>
      <c r="G4440" s="1" t="s">
        <v>4</v>
      </c>
      <c r="H4440" s="1" t="s">
        <v>4</v>
      </c>
      <c r="I4440" s="1" t="s">
        <v>4</v>
      </c>
      <c r="J4440" s="1" t="s">
        <v>4</v>
      </c>
      <c r="K4440" s="1" t="s">
        <v>4</v>
      </c>
      <c r="L4440" s="1" t="s">
        <v>4</v>
      </c>
      <c r="M4440" s="1" t="s">
        <v>4</v>
      </c>
      <c r="N4440" s="1" t="s">
        <v>4</v>
      </c>
      <c r="O4440" s="1" t="s">
        <v>4</v>
      </c>
      <c r="P4440" s="1" t="s">
        <v>4</v>
      </c>
      <c r="Q4440" s="1">
        <v>2.6390597587198528</v>
      </c>
      <c r="R4440" s="1">
        <v>5.3127631005742026</v>
      </c>
      <c r="S4440" s="1">
        <v>5.0690777354343242</v>
      </c>
      <c r="T4440" s="1">
        <v>5.7578291729159403</v>
      </c>
      <c r="U4440" s="1">
        <v>5.7397139096967198</v>
      </c>
      <c r="V4440" s="1">
        <v>5.9641520354197786</v>
      </c>
      <c r="W4440" s="1">
        <v>6.3800147793073414</v>
      </c>
      <c r="X4440" s="1">
        <v>7.7383064993170603</v>
      </c>
      <c r="Y4440" s="1" t="s">
        <v>4</v>
      </c>
      <c r="Z4440" s="1" t="s">
        <v>4</v>
      </c>
      <c r="AA4440" s="1" t="s">
        <v>4</v>
      </c>
      <c r="AB4440" s="1" t="s">
        <v>4</v>
      </c>
      <c r="AC4440" s="1" t="s">
        <v>4</v>
      </c>
      <c r="AD4440" s="1" t="s">
        <v>4</v>
      </c>
      <c r="AE4440" s="1" t="s">
        <v>4</v>
      </c>
      <c r="AF4440" s="1" t="s">
        <v>4</v>
      </c>
      <c r="AG4440" s="1" t="s">
        <v>4</v>
      </c>
      <c r="AH4440" s="1" t="s">
        <v>4</v>
      </c>
      <c r="AI4440" s="1" t="s">
        <v>4</v>
      </c>
      <c r="AJ4440" s="1" t="s">
        <v>4</v>
      </c>
      <c r="AK4440" s="1" t="s">
        <v>4</v>
      </c>
    </row>
    <row r="4441" spans="1:37">
      <c r="A4441" t="s">
        <v>145</v>
      </c>
      <c r="B4441" s="2">
        <v>449</v>
      </c>
      <c r="C4441" t="s">
        <v>146</v>
      </c>
      <c r="D4441" s="2">
        <v>2008</v>
      </c>
      <c r="E4441" s="1" t="s">
        <v>4</v>
      </c>
      <c r="F4441" s="1" t="s">
        <v>4</v>
      </c>
      <c r="G4441" s="1" t="s">
        <v>4</v>
      </c>
      <c r="H4441" s="1" t="s">
        <v>4</v>
      </c>
      <c r="I4441" s="1" t="s">
        <v>4</v>
      </c>
      <c r="J4441" s="1" t="s">
        <v>4</v>
      </c>
      <c r="K4441" s="1" t="s">
        <v>4</v>
      </c>
      <c r="L4441" s="1" t="s">
        <v>4</v>
      </c>
      <c r="M4441" s="1" t="s">
        <v>4</v>
      </c>
      <c r="N4441" s="1" t="s">
        <v>4</v>
      </c>
      <c r="O4441" s="1" t="s">
        <v>4</v>
      </c>
      <c r="P4441" s="1" t="s">
        <v>4</v>
      </c>
      <c r="Q4441" s="1" t="s">
        <v>4</v>
      </c>
      <c r="R4441" s="1">
        <v>3.0352427958944439</v>
      </c>
      <c r="S4441" s="1">
        <v>4.4626125679699591</v>
      </c>
      <c r="T4441" s="1">
        <v>5.0812722381093023</v>
      </c>
      <c r="U4441" s="1">
        <v>4.800392351523497</v>
      </c>
      <c r="V4441" s="1">
        <v>6.2761062073303453</v>
      </c>
      <c r="W4441" s="1">
        <v>7.4479423054615967</v>
      </c>
      <c r="X4441" s="1">
        <v>7.7785707603180487</v>
      </c>
      <c r="Y4441" s="1">
        <v>12.842277086308918</v>
      </c>
      <c r="Z4441" s="1" t="s">
        <v>4</v>
      </c>
      <c r="AA4441" s="1" t="s">
        <v>4</v>
      </c>
      <c r="AB4441" s="1" t="s">
        <v>4</v>
      </c>
      <c r="AC4441" s="1" t="s">
        <v>4</v>
      </c>
      <c r="AD4441" s="1" t="s">
        <v>4</v>
      </c>
      <c r="AE4441" s="1" t="s">
        <v>4</v>
      </c>
      <c r="AF4441" s="1" t="s">
        <v>4</v>
      </c>
      <c r="AG4441" s="1" t="s">
        <v>4</v>
      </c>
      <c r="AH4441" s="1" t="s">
        <v>4</v>
      </c>
      <c r="AI4441" s="1" t="s">
        <v>4</v>
      </c>
      <c r="AJ4441" s="1" t="s">
        <v>4</v>
      </c>
      <c r="AK4441" s="1" t="s">
        <v>4</v>
      </c>
    </row>
    <row r="4442" spans="1:37">
      <c r="A4442" t="s">
        <v>145</v>
      </c>
      <c r="B4442" s="2">
        <v>449</v>
      </c>
      <c r="C4442" t="s">
        <v>146</v>
      </c>
      <c r="D4442" s="2">
        <v>2009</v>
      </c>
      <c r="E4442" s="1" t="s">
        <v>4</v>
      </c>
      <c r="F4442" s="1" t="s">
        <v>4</v>
      </c>
      <c r="G4442" s="1" t="s">
        <v>4</v>
      </c>
      <c r="H4442" s="1" t="s">
        <v>4</v>
      </c>
      <c r="I4442" s="1" t="s">
        <v>4</v>
      </c>
      <c r="J4442" s="1" t="s">
        <v>4</v>
      </c>
      <c r="K4442" s="1" t="s">
        <v>4</v>
      </c>
      <c r="L4442" s="1" t="s">
        <v>4</v>
      </c>
      <c r="M4442" s="1" t="s">
        <v>4</v>
      </c>
      <c r="N4442" s="1" t="s">
        <v>4</v>
      </c>
      <c r="O4442" s="1" t="s">
        <v>4</v>
      </c>
      <c r="P4442" s="1" t="s">
        <v>4</v>
      </c>
      <c r="Q4442" s="1" t="s">
        <v>4</v>
      </c>
      <c r="R4442" s="1" t="s">
        <v>4</v>
      </c>
      <c r="S4442" s="1">
        <v>3.9591486197397607</v>
      </c>
      <c r="T4442" s="1">
        <v>5.1386386062238332</v>
      </c>
      <c r="U4442" s="1">
        <v>4.7847037000882331</v>
      </c>
      <c r="V4442" s="1">
        <v>5.665961838935285</v>
      </c>
      <c r="W4442" s="1">
        <v>6.0492946711405038</v>
      </c>
      <c r="X4442" s="1">
        <v>4.0656865958352162</v>
      </c>
      <c r="Y4442" s="1">
        <v>3.5877526423965689</v>
      </c>
      <c r="Z4442" s="1">
        <v>1.1192341796203653</v>
      </c>
      <c r="AA4442" s="1" t="s">
        <v>4</v>
      </c>
      <c r="AB4442" s="1" t="s">
        <v>4</v>
      </c>
      <c r="AC4442" s="1" t="s">
        <v>4</v>
      </c>
      <c r="AD4442" s="1" t="s">
        <v>4</v>
      </c>
      <c r="AE4442" s="1" t="s">
        <v>4</v>
      </c>
      <c r="AF4442" s="1" t="s">
        <v>4</v>
      </c>
      <c r="AG4442" s="1" t="s">
        <v>4</v>
      </c>
      <c r="AH4442" s="1" t="s">
        <v>4</v>
      </c>
      <c r="AI4442" s="1" t="s">
        <v>4</v>
      </c>
      <c r="AJ4442" s="1" t="s">
        <v>4</v>
      </c>
      <c r="AK4442" s="1" t="s">
        <v>4</v>
      </c>
    </row>
    <row r="4443" spans="1:37">
      <c r="A4443" t="s">
        <v>145</v>
      </c>
      <c r="B4443" s="2">
        <v>449</v>
      </c>
      <c r="C4443" t="s">
        <v>146</v>
      </c>
      <c r="D4443" s="2">
        <v>2010</v>
      </c>
      <c r="E4443" s="1" t="s">
        <v>4</v>
      </c>
      <c r="F4443" s="1" t="s">
        <v>4</v>
      </c>
      <c r="G4443" s="1" t="s">
        <v>4</v>
      </c>
      <c r="H4443" s="1" t="s">
        <v>4</v>
      </c>
      <c r="I4443" s="1" t="s">
        <v>4</v>
      </c>
      <c r="J4443" s="1" t="s">
        <v>4</v>
      </c>
      <c r="K4443" s="1" t="s">
        <v>4</v>
      </c>
      <c r="L4443" s="1" t="s">
        <v>4</v>
      </c>
      <c r="M4443" s="1" t="s">
        <v>4</v>
      </c>
      <c r="N4443" s="1" t="s">
        <v>4</v>
      </c>
      <c r="O4443" s="1" t="s">
        <v>4</v>
      </c>
      <c r="P4443" s="1" t="s">
        <v>4</v>
      </c>
      <c r="Q4443" s="1" t="s">
        <v>4</v>
      </c>
      <c r="R4443" s="1" t="s">
        <v>4</v>
      </c>
      <c r="S4443" s="1" t="s">
        <v>4</v>
      </c>
      <c r="T4443" s="1">
        <v>5.3789431148711486</v>
      </c>
      <c r="U4443" s="1">
        <v>5.0820357700968044</v>
      </c>
      <c r="V4443" s="1">
        <v>5.7856226954008161</v>
      </c>
      <c r="W4443" s="1">
        <v>5.9147169017473411</v>
      </c>
      <c r="X4443" s="1">
        <v>3.7957208348619931</v>
      </c>
      <c r="Y4443" s="1">
        <v>4.7219980965639508</v>
      </c>
      <c r="Z4443" s="1">
        <v>4.1084225738866609</v>
      </c>
      <c r="AA4443" s="1">
        <v>4.955224917702461</v>
      </c>
      <c r="AB4443" s="1" t="s">
        <v>4</v>
      </c>
      <c r="AC4443" s="1" t="s">
        <v>4</v>
      </c>
      <c r="AD4443" s="1" t="s">
        <v>4</v>
      </c>
      <c r="AE4443" s="1" t="s">
        <v>4</v>
      </c>
      <c r="AF4443" s="1" t="s">
        <v>4</v>
      </c>
      <c r="AG4443" s="1" t="s">
        <v>4</v>
      </c>
      <c r="AH4443" s="1" t="s">
        <v>4</v>
      </c>
      <c r="AI4443" s="1" t="s">
        <v>4</v>
      </c>
      <c r="AJ4443" s="1" t="s">
        <v>4</v>
      </c>
      <c r="AK4443" s="1" t="s">
        <v>4</v>
      </c>
    </row>
    <row r="4444" spans="1:37">
      <c r="A4444" t="s">
        <v>145</v>
      </c>
      <c r="B4444" s="2">
        <v>449</v>
      </c>
      <c r="C4444" t="s">
        <v>146</v>
      </c>
      <c r="D4444" s="2">
        <v>2011</v>
      </c>
      <c r="E4444" s="1" t="s">
        <v>4</v>
      </c>
      <c r="F4444" s="1" t="s">
        <v>4</v>
      </c>
      <c r="G4444" s="1" t="s">
        <v>4</v>
      </c>
      <c r="H4444" s="1" t="s">
        <v>4</v>
      </c>
      <c r="I4444" s="1" t="s">
        <v>4</v>
      </c>
      <c r="J4444" s="1" t="s">
        <v>4</v>
      </c>
      <c r="K4444" s="1" t="s">
        <v>4</v>
      </c>
      <c r="L4444" s="1" t="s">
        <v>4</v>
      </c>
      <c r="M4444" s="1" t="s">
        <v>4</v>
      </c>
      <c r="N4444" s="1" t="s">
        <v>4</v>
      </c>
      <c r="O4444" s="1" t="s">
        <v>4</v>
      </c>
      <c r="P4444" s="1" t="s">
        <v>4</v>
      </c>
      <c r="Q4444" s="1" t="s">
        <v>4</v>
      </c>
      <c r="R4444" s="1" t="s">
        <v>4</v>
      </c>
      <c r="S4444" s="1" t="s">
        <v>4</v>
      </c>
      <c r="T4444" s="1" t="s">
        <v>4</v>
      </c>
      <c r="U4444" s="1">
        <v>5.0598366509632786</v>
      </c>
      <c r="V4444" s="1">
        <v>5.9051666786762436</v>
      </c>
      <c r="W4444" s="1">
        <v>5.8225967423385816</v>
      </c>
      <c r="X4444" s="1">
        <v>4.2102144357517135</v>
      </c>
      <c r="Y4444" s="1">
        <v>4.6816826742714035</v>
      </c>
      <c r="Z4444" s="1">
        <v>4.3533493738570295</v>
      </c>
      <c r="AA4444" s="1">
        <v>5.4441036651726282</v>
      </c>
      <c r="AB4444" s="1">
        <v>4.4921228569537508</v>
      </c>
      <c r="AC4444" s="1" t="s">
        <v>4</v>
      </c>
      <c r="AD4444" s="1" t="s">
        <v>4</v>
      </c>
      <c r="AE4444" s="1" t="s">
        <v>4</v>
      </c>
      <c r="AF4444" s="1" t="s">
        <v>4</v>
      </c>
      <c r="AG4444" s="1" t="s">
        <v>4</v>
      </c>
      <c r="AH4444" s="1" t="s">
        <v>4</v>
      </c>
      <c r="AI4444" s="1" t="s">
        <v>4</v>
      </c>
      <c r="AJ4444" s="1" t="s">
        <v>4</v>
      </c>
      <c r="AK4444" s="1" t="s">
        <v>4</v>
      </c>
    </row>
    <row r="4445" spans="1:37">
      <c r="A4445" t="s">
        <v>145</v>
      </c>
      <c r="B4445" s="2">
        <v>449</v>
      </c>
      <c r="C4445" t="s">
        <v>146</v>
      </c>
      <c r="D4445" s="2">
        <v>2012</v>
      </c>
      <c r="E4445" s="1" t="s">
        <v>4</v>
      </c>
      <c r="F4445" s="1" t="s">
        <v>4</v>
      </c>
      <c r="G4445" s="1" t="s">
        <v>4</v>
      </c>
      <c r="H4445" s="1" t="s">
        <v>4</v>
      </c>
      <c r="I4445" s="1" t="s">
        <v>4</v>
      </c>
      <c r="J4445" s="1" t="s">
        <v>4</v>
      </c>
      <c r="K4445" s="1" t="s">
        <v>4</v>
      </c>
      <c r="L4445" s="1" t="s">
        <v>4</v>
      </c>
      <c r="M4445" s="1" t="s">
        <v>4</v>
      </c>
      <c r="N4445" s="1" t="s">
        <v>4</v>
      </c>
      <c r="O4445" s="1" t="s">
        <v>4</v>
      </c>
      <c r="P4445" s="1" t="s">
        <v>4</v>
      </c>
      <c r="Q4445" s="1" t="s">
        <v>4</v>
      </c>
      <c r="R4445" s="1" t="s">
        <v>4</v>
      </c>
      <c r="S4445" s="1" t="s">
        <v>4</v>
      </c>
      <c r="T4445" s="1" t="s">
        <v>4</v>
      </c>
      <c r="U4445" s="1" t="s">
        <v>4</v>
      </c>
      <c r="V4445" s="1">
        <v>6.024456741445694</v>
      </c>
      <c r="W4445" s="1">
        <v>5.6177594424359878</v>
      </c>
      <c r="X4445" s="1">
        <v>3.0346130819526529</v>
      </c>
      <c r="Y4445" s="1">
        <v>4.0882035188968269</v>
      </c>
      <c r="Z4445" s="1">
        <v>3.6371724161847974</v>
      </c>
      <c r="AA4445" s="1">
        <v>4.9537686294505834</v>
      </c>
      <c r="AB4445" s="1">
        <v>4.9861453509498332</v>
      </c>
      <c r="AC4445" s="1">
        <v>5.7643691552831555</v>
      </c>
      <c r="AD4445" s="1" t="s">
        <v>4</v>
      </c>
      <c r="AE4445" s="1" t="s">
        <v>4</v>
      </c>
      <c r="AF4445" s="1" t="s">
        <v>4</v>
      </c>
      <c r="AG4445" s="1" t="s">
        <v>4</v>
      </c>
      <c r="AH4445" s="1" t="s">
        <v>4</v>
      </c>
      <c r="AI4445" s="1" t="s">
        <v>4</v>
      </c>
      <c r="AJ4445" s="1" t="s">
        <v>4</v>
      </c>
      <c r="AK4445" s="1" t="s">
        <v>4</v>
      </c>
    </row>
    <row r="4446" spans="1:37">
      <c r="A4446" t="s">
        <v>145</v>
      </c>
      <c r="B4446" s="2">
        <v>449</v>
      </c>
      <c r="C4446" t="s">
        <v>146</v>
      </c>
      <c r="D4446" s="2">
        <v>2013</v>
      </c>
      <c r="E4446" s="1" t="s">
        <v>4</v>
      </c>
      <c r="F4446" s="1" t="s">
        <v>4</v>
      </c>
      <c r="G4446" s="1" t="s">
        <v>4</v>
      </c>
      <c r="H4446" s="1" t="s">
        <v>4</v>
      </c>
      <c r="I4446" s="1" t="s">
        <v>4</v>
      </c>
      <c r="J4446" s="1" t="s">
        <v>4</v>
      </c>
      <c r="K4446" s="1" t="s">
        <v>4</v>
      </c>
      <c r="L4446" s="1" t="s">
        <v>4</v>
      </c>
      <c r="M4446" s="1" t="s">
        <v>4</v>
      </c>
      <c r="N4446" s="1" t="s">
        <v>4</v>
      </c>
      <c r="O4446" s="1" t="s">
        <v>4</v>
      </c>
      <c r="P4446" s="1" t="s">
        <v>4</v>
      </c>
      <c r="Q4446" s="1" t="s">
        <v>4</v>
      </c>
      <c r="R4446" s="1" t="s">
        <v>4</v>
      </c>
      <c r="S4446" s="1" t="s">
        <v>4</v>
      </c>
      <c r="T4446" s="1" t="s">
        <v>4</v>
      </c>
      <c r="U4446" s="1" t="s">
        <v>4</v>
      </c>
      <c r="V4446" s="1" t="s">
        <v>4</v>
      </c>
      <c r="W4446" s="1">
        <v>5.6244164724903678</v>
      </c>
      <c r="X4446" s="1">
        <v>3.562895435953406</v>
      </c>
      <c r="Y4446" s="1">
        <v>4.031757064050856</v>
      </c>
      <c r="Z4446" s="1">
        <v>3.7585188718903151</v>
      </c>
      <c r="AA4446" s="1">
        <v>3.9393822983714077</v>
      </c>
      <c r="AB4446" s="1">
        <v>5.0709020535255833</v>
      </c>
      <c r="AC4446" s="1">
        <v>4.8168561261431542</v>
      </c>
      <c r="AD4446" s="1">
        <v>4.6926415625336615</v>
      </c>
      <c r="AE4446" s="1" t="s">
        <v>4</v>
      </c>
      <c r="AF4446" s="1" t="s">
        <v>4</v>
      </c>
      <c r="AG4446" s="1" t="s">
        <v>4</v>
      </c>
      <c r="AH4446" s="1" t="s">
        <v>4</v>
      </c>
      <c r="AI4446" s="1" t="s">
        <v>4</v>
      </c>
      <c r="AJ4446" s="1" t="s">
        <v>4</v>
      </c>
      <c r="AK4446" s="1" t="s">
        <v>4</v>
      </c>
    </row>
    <row r="4447" spans="1:37">
      <c r="A4447" t="s">
        <v>145</v>
      </c>
      <c r="B4447" s="2">
        <v>449</v>
      </c>
      <c r="C4447" t="s">
        <v>146</v>
      </c>
      <c r="D4447" s="2">
        <v>2014</v>
      </c>
      <c r="E4447" s="1" t="s">
        <v>4</v>
      </c>
      <c r="F4447" s="1" t="s">
        <v>4</v>
      </c>
      <c r="G4447" s="1" t="s">
        <v>4</v>
      </c>
      <c r="H4447" s="1" t="s">
        <v>4</v>
      </c>
      <c r="I4447" s="1" t="s">
        <v>4</v>
      </c>
      <c r="J4447" s="1" t="s">
        <v>4</v>
      </c>
      <c r="K4447" s="1" t="s">
        <v>4</v>
      </c>
      <c r="L4447" s="1" t="s">
        <v>4</v>
      </c>
      <c r="M4447" s="1" t="s">
        <v>4</v>
      </c>
      <c r="N4447" s="1" t="s">
        <v>4</v>
      </c>
      <c r="O4447" s="1" t="s">
        <v>4</v>
      </c>
      <c r="P4447" s="1" t="s">
        <v>4</v>
      </c>
      <c r="Q4447" s="1" t="s">
        <v>4</v>
      </c>
      <c r="R4447" s="1" t="s">
        <v>4</v>
      </c>
      <c r="S4447" s="1" t="s">
        <v>4</v>
      </c>
      <c r="T4447" s="1" t="s">
        <v>4</v>
      </c>
      <c r="U4447" s="1" t="s">
        <v>4</v>
      </c>
      <c r="V4447" s="1" t="s">
        <v>4</v>
      </c>
      <c r="W4447" s="1" t="s">
        <v>4</v>
      </c>
      <c r="X4447" s="1">
        <v>4.0699213976237436</v>
      </c>
      <c r="Y4447" s="1">
        <v>4.1810841673567634</v>
      </c>
      <c r="Z4447" s="1">
        <v>3.4382922607673061</v>
      </c>
      <c r="AA4447" s="1">
        <v>3.2348320277018061</v>
      </c>
      <c r="AB4447" s="1">
        <v>3.4017056703511628</v>
      </c>
      <c r="AC4447" s="1">
        <v>3.3996073629771972</v>
      </c>
      <c r="AD4447" s="1">
        <v>2.947792562827356</v>
      </c>
      <c r="AE4447" s="1">
        <v>2.8942172073342709</v>
      </c>
      <c r="AF4447" s="1" t="s">
        <v>4</v>
      </c>
      <c r="AG4447" s="1" t="s">
        <v>4</v>
      </c>
      <c r="AH4447" s="1" t="s">
        <v>4</v>
      </c>
      <c r="AI4447" s="1" t="s">
        <v>4</v>
      </c>
      <c r="AJ4447" s="1" t="s">
        <v>4</v>
      </c>
      <c r="AK4447" s="1" t="s">
        <v>4</v>
      </c>
    </row>
    <row r="4448" spans="1:37">
      <c r="A4448" t="s">
        <v>145</v>
      </c>
      <c r="B4448" s="2">
        <v>449</v>
      </c>
      <c r="C4448" t="s">
        <v>146</v>
      </c>
      <c r="D4448" s="2">
        <v>2015</v>
      </c>
      <c r="E4448" s="1" t="s">
        <v>4</v>
      </c>
      <c r="F4448" s="1" t="s">
        <v>4</v>
      </c>
      <c r="G4448" s="1" t="s">
        <v>4</v>
      </c>
      <c r="H4448" s="1" t="s">
        <v>4</v>
      </c>
      <c r="I4448" s="1" t="s">
        <v>4</v>
      </c>
      <c r="J4448" s="1" t="s">
        <v>4</v>
      </c>
      <c r="K4448" s="1" t="s">
        <v>4</v>
      </c>
      <c r="L4448" s="1" t="s">
        <v>4</v>
      </c>
      <c r="M4448" s="1" t="s">
        <v>4</v>
      </c>
      <c r="N4448" s="1" t="s">
        <v>4</v>
      </c>
      <c r="O4448" s="1" t="s">
        <v>4</v>
      </c>
      <c r="P4448" s="1" t="s">
        <v>4</v>
      </c>
      <c r="Q4448" s="1" t="s">
        <v>4</v>
      </c>
      <c r="R4448" s="1" t="s">
        <v>4</v>
      </c>
      <c r="S4448" s="1" t="s">
        <v>4</v>
      </c>
      <c r="T4448" s="1" t="s">
        <v>4</v>
      </c>
      <c r="U4448" s="1" t="s">
        <v>4</v>
      </c>
      <c r="V4448" s="1" t="s">
        <v>4</v>
      </c>
      <c r="W4448" s="1" t="s">
        <v>4</v>
      </c>
      <c r="X4448" s="1" t="s">
        <v>4</v>
      </c>
      <c r="Y4448" s="1">
        <v>4.4699022092028695</v>
      </c>
      <c r="Z4448" s="1">
        <v>5.0603160004415448</v>
      </c>
      <c r="AA4448" s="1">
        <v>3.3801698851235962</v>
      </c>
      <c r="AB4448" s="1">
        <v>3.3590963375037308</v>
      </c>
      <c r="AC4448" s="1">
        <v>3.4077764461409643</v>
      </c>
      <c r="AD4448" s="1">
        <v>4.3625823670011998</v>
      </c>
      <c r="AE4448" s="1">
        <v>3.3225056867807412</v>
      </c>
      <c r="AF4448" s="1">
        <v>4.1773820793585825</v>
      </c>
      <c r="AG4448" s="1" t="s">
        <v>4</v>
      </c>
      <c r="AH4448" s="1" t="s">
        <v>4</v>
      </c>
      <c r="AI4448" s="1" t="s">
        <v>4</v>
      </c>
      <c r="AJ4448" s="1" t="s">
        <v>4</v>
      </c>
      <c r="AK4448" s="1" t="s">
        <v>4</v>
      </c>
    </row>
    <row r="4449" spans="1:37">
      <c r="A4449" t="s">
        <v>145</v>
      </c>
      <c r="B4449" s="2">
        <v>449</v>
      </c>
      <c r="C4449" t="s">
        <v>146</v>
      </c>
      <c r="D4449" s="2">
        <v>2016</v>
      </c>
      <c r="E4449" s="1" t="s">
        <v>4</v>
      </c>
      <c r="F4449" s="1" t="s">
        <v>4</v>
      </c>
      <c r="G4449" s="1" t="s">
        <v>4</v>
      </c>
      <c r="H4449" s="1" t="s">
        <v>4</v>
      </c>
      <c r="I4449" s="1" t="s">
        <v>4</v>
      </c>
      <c r="J4449" s="1" t="s">
        <v>4</v>
      </c>
      <c r="K4449" s="1" t="s">
        <v>4</v>
      </c>
      <c r="L4449" s="1" t="s">
        <v>4</v>
      </c>
      <c r="M4449" s="1" t="s">
        <v>4</v>
      </c>
      <c r="N4449" s="1" t="s">
        <v>4</v>
      </c>
      <c r="O4449" s="1" t="s">
        <v>4</v>
      </c>
      <c r="P4449" s="1" t="s">
        <v>4</v>
      </c>
      <c r="Q4449" s="1" t="s">
        <v>4</v>
      </c>
      <c r="R4449" s="1" t="s">
        <v>4</v>
      </c>
      <c r="S4449" s="1" t="s">
        <v>4</v>
      </c>
      <c r="T4449" s="1" t="s">
        <v>4</v>
      </c>
      <c r="U4449" s="1" t="s">
        <v>4</v>
      </c>
      <c r="V4449" s="1" t="s">
        <v>4</v>
      </c>
      <c r="W4449" s="1" t="s">
        <v>4</v>
      </c>
      <c r="X4449" s="1" t="s">
        <v>4</v>
      </c>
      <c r="Y4449" s="1" t="s">
        <v>4</v>
      </c>
      <c r="Z4449" s="1">
        <v>3.6226401779407169</v>
      </c>
      <c r="AA4449" s="1">
        <v>3.4231908032433811</v>
      </c>
      <c r="AB4449" s="1">
        <v>3.7720049323548555</v>
      </c>
      <c r="AC4449" s="1">
        <v>3.6032915264751164</v>
      </c>
      <c r="AD4449" s="1">
        <v>2.8488851195908271</v>
      </c>
      <c r="AE4449" s="1">
        <v>1.7905259586356914</v>
      </c>
      <c r="AF4449" s="1">
        <v>3.0316290152882619</v>
      </c>
      <c r="AG4449" s="1">
        <v>4.9794046332271913</v>
      </c>
      <c r="AH4449" s="1" t="s">
        <v>4</v>
      </c>
      <c r="AI4449" s="1" t="s">
        <v>4</v>
      </c>
      <c r="AJ4449" s="1" t="s">
        <v>4</v>
      </c>
      <c r="AK4449" s="1" t="s">
        <v>4</v>
      </c>
    </row>
    <row r="4450" spans="1:37">
      <c r="A4450" t="s">
        <v>145</v>
      </c>
      <c r="B4450" s="2">
        <v>449</v>
      </c>
      <c r="C4450" t="s">
        <v>146</v>
      </c>
      <c r="D4450" s="2">
        <v>2017</v>
      </c>
      <c r="E4450" s="1" t="s">
        <v>4</v>
      </c>
      <c r="F4450" s="1" t="s">
        <v>4</v>
      </c>
      <c r="G4450" s="1" t="s">
        <v>4</v>
      </c>
      <c r="H4450" s="1" t="s">
        <v>4</v>
      </c>
      <c r="I4450" s="1" t="s">
        <v>4</v>
      </c>
      <c r="J4450" s="1" t="s">
        <v>4</v>
      </c>
      <c r="K4450" s="1" t="s">
        <v>4</v>
      </c>
      <c r="L4450" s="1" t="s">
        <v>4</v>
      </c>
      <c r="M4450" s="1" t="s">
        <v>4</v>
      </c>
      <c r="N4450" s="1" t="s">
        <v>4</v>
      </c>
      <c r="O4450" s="1" t="s">
        <v>4</v>
      </c>
      <c r="P4450" s="1" t="s">
        <v>4</v>
      </c>
      <c r="Q4450" s="1" t="s">
        <v>4</v>
      </c>
      <c r="R4450" s="1" t="s">
        <v>4</v>
      </c>
      <c r="S4450" s="1" t="s">
        <v>4</v>
      </c>
      <c r="T4450" s="1" t="s">
        <v>4</v>
      </c>
      <c r="U4450" s="1" t="s">
        <v>4</v>
      </c>
      <c r="V4450" s="1" t="s">
        <v>4</v>
      </c>
      <c r="W4450" s="1" t="s">
        <v>4</v>
      </c>
      <c r="X4450" s="1" t="s">
        <v>4</v>
      </c>
      <c r="Y4450" s="1" t="s">
        <v>4</v>
      </c>
      <c r="Z4450" s="1" t="s">
        <v>4</v>
      </c>
      <c r="AA4450" s="1">
        <v>3.7293597841866033</v>
      </c>
      <c r="AB4450" s="1">
        <v>3.8421176559158443</v>
      </c>
      <c r="AC4450" s="1">
        <v>3.3270922845890061</v>
      </c>
      <c r="AD4450" s="1">
        <v>2.0178592225581493</v>
      </c>
      <c r="AE4450" s="1">
        <v>2.6131657868265323</v>
      </c>
      <c r="AF4450" s="1">
        <v>-1.6149113369323675E-2</v>
      </c>
      <c r="AG4450" s="1">
        <v>-0.92805164809172114</v>
      </c>
      <c r="AH4450" s="1">
        <v>0.34603160236303943</v>
      </c>
      <c r="AI4450" s="1" t="s">
        <v>4</v>
      </c>
      <c r="AJ4450" s="1" t="s">
        <v>4</v>
      </c>
      <c r="AK4450" s="1" t="s">
        <v>4</v>
      </c>
    </row>
    <row r="4451" spans="1:37">
      <c r="A4451" t="s">
        <v>145</v>
      </c>
      <c r="B4451" s="2">
        <v>449</v>
      </c>
      <c r="C4451" t="s">
        <v>146</v>
      </c>
      <c r="D4451" s="2">
        <v>2018</v>
      </c>
      <c r="E4451" s="1" t="s">
        <v>4</v>
      </c>
      <c r="F4451" s="1" t="s">
        <v>4</v>
      </c>
      <c r="G4451" s="1" t="s">
        <v>4</v>
      </c>
      <c r="H4451" s="1" t="s">
        <v>4</v>
      </c>
      <c r="I4451" s="1" t="s">
        <v>4</v>
      </c>
      <c r="J4451" s="1" t="s">
        <v>4</v>
      </c>
      <c r="K4451" s="1" t="s">
        <v>4</v>
      </c>
      <c r="L4451" s="1" t="s">
        <v>4</v>
      </c>
      <c r="M4451" s="1" t="s">
        <v>4</v>
      </c>
      <c r="N4451" s="1" t="s">
        <v>4</v>
      </c>
      <c r="O4451" s="1" t="s">
        <v>4</v>
      </c>
      <c r="P4451" s="1" t="s">
        <v>4</v>
      </c>
      <c r="Q4451" s="1" t="s">
        <v>4</v>
      </c>
      <c r="R4451" s="1" t="s">
        <v>4</v>
      </c>
      <c r="S4451" s="1" t="s">
        <v>4</v>
      </c>
      <c r="T4451" s="1" t="s">
        <v>4</v>
      </c>
      <c r="U4451" s="1" t="s">
        <v>4</v>
      </c>
      <c r="V4451" s="1" t="s">
        <v>4</v>
      </c>
      <c r="W4451" s="1" t="s">
        <v>4</v>
      </c>
      <c r="X4451" s="1" t="s">
        <v>4</v>
      </c>
      <c r="Y4451" s="1" t="s">
        <v>4</v>
      </c>
      <c r="Z4451" s="1" t="s">
        <v>4</v>
      </c>
      <c r="AA4451" s="1" t="s">
        <v>4</v>
      </c>
      <c r="AB4451" s="1">
        <v>3.5994607986959526</v>
      </c>
      <c r="AC4451" s="1">
        <v>3.2863668264905055</v>
      </c>
      <c r="AD4451" s="1">
        <v>1.3692648026297327</v>
      </c>
      <c r="AE4451" s="1">
        <v>3.641811370573822</v>
      </c>
      <c r="AF4451" s="1">
        <v>3.7438218692508185</v>
      </c>
      <c r="AG4451" s="1">
        <v>1.8839422956276941</v>
      </c>
      <c r="AH4451" s="1">
        <v>1.7640875486988783</v>
      </c>
      <c r="AI4451" s="1">
        <v>0.91899074070862508</v>
      </c>
      <c r="AJ4451" s="1" t="s">
        <v>4</v>
      </c>
      <c r="AK4451" s="1" t="s">
        <v>4</v>
      </c>
    </row>
    <row r="4452" spans="1:37">
      <c r="A4452" t="s">
        <v>145</v>
      </c>
      <c r="B4452" s="2">
        <v>449</v>
      </c>
      <c r="C4452" t="s">
        <v>146</v>
      </c>
      <c r="D4452" s="2">
        <v>2019</v>
      </c>
      <c r="E4452" s="1" t="s">
        <v>4</v>
      </c>
      <c r="F4452" s="1" t="s">
        <v>4</v>
      </c>
      <c r="G4452" s="1" t="s">
        <v>4</v>
      </c>
      <c r="H4452" s="1" t="s">
        <v>4</v>
      </c>
      <c r="I4452" s="1" t="s">
        <v>4</v>
      </c>
      <c r="J4452" s="1" t="s">
        <v>4</v>
      </c>
      <c r="K4452" s="1" t="s">
        <v>4</v>
      </c>
      <c r="L4452" s="1" t="s">
        <v>4</v>
      </c>
      <c r="M4452" s="1" t="s">
        <v>4</v>
      </c>
      <c r="N4452" s="1" t="s">
        <v>4</v>
      </c>
      <c r="O4452" s="1" t="s">
        <v>4</v>
      </c>
      <c r="P4452" s="1" t="s">
        <v>4</v>
      </c>
      <c r="Q4452" s="1" t="s">
        <v>4</v>
      </c>
      <c r="R4452" s="1" t="s">
        <v>4</v>
      </c>
      <c r="S4452" s="1" t="s">
        <v>4</v>
      </c>
      <c r="T4452" s="1" t="s">
        <v>4</v>
      </c>
      <c r="U4452" s="1" t="s">
        <v>4</v>
      </c>
      <c r="V4452" s="1" t="s">
        <v>4</v>
      </c>
      <c r="W4452" s="1" t="s">
        <v>4</v>
      </c>
      <c r="X4452" s="1" t="s">
        <v>4</v>
      </c>
      <c r="Y4452" s="1" t="s">
        <v>4</v>
      </c>
      <c r="Z4452" s="1" t="s">
        <v>4</v>
      </c>
      <c r="AA4452" s="1" t="s">
        <v>4</v>
      </c>
      <c r="AB4452" s="1" t="s">
        <v>4</v>
      </c>
      <c r="AC4452" s="1">
        <v>3.3640705619755851</v>
      </c>
      <c r="AD4452" s="1">
        <v>1.2075373368910292</v>
      </c>
      <c r="AE4452" s="1">
        <v>1.9226344733408673</v>
      </c>
      <c r="AF4452" s="1">
        <v>2.8939580535460641</v>
      </c>
      <c r="AG4452" s="1">
        <v>5.0447163530743966</v>
      </c>
      <c r="AH4452" s="1">
        <v>3.6263865706209764E-2</v>
      </c>
      <c r="AI4452" s="1">
        <v>-0.82468202131316115</v>
      </c>
      <c r="AJ4452" s="1">
        <v>-0.82468202131316115</v>
      </c>
      <c r="AK4452" s="1" t="s">
        <v>4</v>
      </c>
    </row>
    <row r="4453" spans="1:37">
      <c r="A4453" t="s">
        <v>145</v>
      </c>
      <c r="B4453" s="2">
        <v>449</v>
      </c>
      <c r="C4453" t="s">
        <v>146</v>
      </c>
      <c r="D4453" s="2">
        <v>2020</v>
      </c>
      <c r="E4453" s="1" t="s">
        <v>4</v>
      </c>
      <c r="F4453" s="1" t="s">
        <v>4</v>
      </c>
      <c r="G4453" s="1" t="s">
        <v>4</v>
      </c>
      <c r="H4453" s="1" t="s">
        <v>4</v>
      </c>
      <c r="I4453" s="1" t="s">
        <v>4</v>
      </c>
      <c r="J4453" s="1" t="s">
        <v>4</v>
      </c>
      <c r="K4453" s="1" t="s">
        <v>4</v>
      </c>
      <c r="L4453" s="1" t="s">
        <v>4</v>
      </c>
      <c r="M4453" s="1" t="s">
        <v>4</v>
      </c>
      <c r="N4453" s="1" t="s">
        <v>4</v>
      </c>
      <c r="O4453" s="1" t="s">
        <v>4</v>
      </c>
      <c r="P4453" s="1" t="s">
        <v>4</v>
      </c>
      <c r="Q4453" s="1" t="s">
        <v>4</v>
      </c>
      <c r="R4453" s="1" t="s">
        <v>4</v>
      </c>
      <c r="S4453" s="1" t="s">
        <v>4</v>
      </c>
      <c r="T4453" s="1" t="s">
        <v>4</v>
      </c>
      <c r="U4453" s="1" t="s">
        <v>4</v>
      </c>
      <c r="V4453" s="1" t="s">
        <v>4</v>
      </c>
      <c r="W4453" s="1" t="s">
        <v>4</v>
      </c>
      <c r="X4453" s="1" t="s">
        <v>4</v>
      </c>
      <c r="Y4453" s="1" t="s">
        <v>4</v>
      </c>
      <c r="Z4453" s="1" t="s">
        <v>4</v>
      </c>
      <c r="AA4453" s="1" t="s">
        <v>4</v>
      </c>
      <c r="AB4453" s="1" t="s">
        <v>4</v>
      </c>
      <c r="AC4453" s="1" t="s">
        <v>4</v>
      </c>
      <c r="AD4453" s="1">
        <v>0.95836640180231303</v>
      </c>
      <c r="AE4453" s="1">
        <v>1.8040772445284681</v>
      </c>
      <c r="AF4453" s="1">
        <v>2.1986113100835203</v>
      </c>
      <c r="AG4453" s="1">
        <v>2.6597815859535023</v>
      </c>
      <c r="AH4453" s="1">
        <v>3.6806307912280234</v>
      </c>
      <c r="AI4453" s="1">
        <v>-10.003747177369926</v>
      </c>
      <c r="AJ4453" s="1">
        <v>-2.8353848103881862</v>
      </c>
      <c r="AK4453" s="1">
        <v>-3.2003069791519456</v>
      </c>
    </row>
    <row r="4454" spans="1:37">
      <c r="A4454" t="s">
        <v>145</v>
      </c>
      <c r="B4454" s="2">
        <v>449</v>
      </c>
      <c r="C4454" t="s">
        <v>146</v>
      </c>
      <c r="D4454" s="2">
        <v>2021</v>
      </c>
      <c r="E4454" s="1" t="s">
        <v>4</v>
      </c>
      <c r="F4454" s="1" t="s">
        <v>4</v>
      </c>
      <c r="G4454" s="1" t="s">
        <v>4</v>
      </c>
      <c r="H4454" s="1" t="s">
        <v>4</v>
      </c>
      <c r="I4454" s="1" t="s">
        <v>4</v>
      </c>
      <c r="J4454" s="1" t="s">
        <v>4</v>
      </c>
      <c r="K4454" s="1" t="s">
        <v>4</v>
      </c>
      <c r="L4454" s="1" t="s">
        <v>4</v>
      </c>
      <c r="M4454" s="1" t="s">
        <v>4</v>
      </c>
      <c r="N4454" s="1" t="s">
        <v>4</v>
      </c>
      <c r="O4454" s="1" t="s">
        <v>4</v>
      </c>
      <c r="P4454" s="1" t="s">
        <v>4</v>
      </c>
      <c r="Q4454" s="1" t="s">
        <v>4</v>
      </c>
      <c r="R4454" s="1" t="s">
        <v>4</v>
      </c>
      <c r="S4454" s="1" t="s">
        <v>4</v>
      </c>
      <c r="T4454" s="1" t="s">
        <v>4</v>
      </c>
      <c r="U4454" s="1" t="s">
        <v>4</v>
      </c>
      <c r="V4454" s="1" t="s">
        <v>4</v>
      </c>
      <c r="W4454" s="1" t="s">
        <v>4</v>
      </c>
      <c r="X4454" s="1" t="s">
        <v>4</v>
      </c>
      <c r="Y4454" s="1" t="s">
        <v>4</v>
      </c>
      <c r="Z4454" s="1" t="s">
        <v>4</v>
      </c>
      <c r="AA4454" s="1" t="s">
        <v>4</v>
      </c>
      <c r="AB4454" s="1" t="s">
        <v>4</v>
      </c>
      <c r="AC4454" s="1" t="s">
        <v>4</v>
      </c>
      <c r="AD4454" s="1" t="s">
        <v>4</v>
      </c>
      <c r="AE4454" s="1">
        <v>2.1939582744996633</v>
      </c>
      <c r="AF4454" s="1">
        <v>1.7864000818239578</v>
      </c>
      <c r="AG4454" s="1">
        <v>3.082632008091224</v>
      </c>
      <c r="AH4454" s="1">
        <v>4.3210871655705141</v>
      </c>
      <c r="AI4454" s="1">
        <v>-0.54493015800116673</v>
      </c>
      <c r="AJ4454" s="1">
        <v>2.4828635436407342</v>
      </c>
      <c r="AK4454" s="1">
        <v>2.9519796269952714</v>
      </c>
    </row>
    <row r="4455" spans="1:37">
      <c r="A4455" t="s">
        <v>145</v>
      </c>
      <c r="B4455" s="2">
        <v>449</v>
      </c>
      <c r="C4455" t="s">
        <v>146</v>
      </c>
      <c r="D4455" s="2">
        <v>2022</v>
      </c>
      <c r="E4455" s="1" t="s">
        <v>4</v>
      </c>
      <c r="F4455" s="1" t="s">
        <v>4</v>
      </c>
      <c r="G4455" s="1" t="s">
        <v>4</v>
      </c>
      <c r="H4455" s="1" t="s">
        <v>4</v>
      </c>
      <c r="I4455" s="1" t="s">
        <v>4</v>
      </c>
      <c r="J4455" s="1" t="s">
        <v>4</v>
      </c>
      <c r="K4455" s="1" t="s">
        <v>4</v>
      </c>
      <c r="L4455" s="1" t="s">
        <v>4</v>
      </c>
      <c r="M4455" s="1" t="s">
        <v>4</v>
      </c>
      <c r="N4455" s="1" t="s">
        <v>4</v>
      </c>
      <c r="O4455" s="1" t="s">
        <v>4</v>
      </c>
      <c r="P4455" s="1" t="s">
        <v>4</v>
      </c>
      <c r="Q4455" s="1" t="s">
        <v>4</v>
      </c>
      <c r="R4455" s="1" t="s">
        <v>4</v>
      </c>
      <c r="S4455" s="1" t="s">
        <v>4</v>
      </c>
      <c r="T4455" s="1" t="s">
        <v>4</v>
      </c>
      <c r="U4455" s="1" t="s">
        <v>4</v>
      </c>
      <c r="V4455" s="1" t="s">
        <v>4</v>
      </c>
      <c r="W4455" s="1" t="s">
        <v>4</v>
      </c>
      <c r="X4455" s="1" t="s">
        <v>4</v>
      </c>
      <c r="Y4455" s="1" t="s">
        <v>4</v>
      </c>
      <c r="Z4455" s="1" t="s">
        <v>4</v>
      </c>
      <c r="AA4455" s="1" t="s">
        <v>4</v>
      </c>
      <c r="AB4455" s="1" t="s">
        <v>4</v>
      </c>
      <c r="AC4455" s="1" t="s">
        <v>4</v>
      </c>
      <c r="AD4455" s="1" t="s">
        <v>4</v>
      </c>
      <c r="AE4455" s="1" t="s">
        <v>4</v>
      </c>
      <c r="AF4455" s="1">
        <v>2.191290000895707</v>
      </c>
      <c r="AG4455" s="1">
        <v>1.0601799986775573</v>
      </c>
      <c r="AH4455" s="1">
        <v>0.89695112532159893</v>
      </c>
      <c r="AI4455" s="1">
        <v>11.040925779408873</v>
      </c>
      <c r="AJ4455" s="1">
        <v>2.9281063630170356</v>
      </c>
      <c r="AK4455" s="1">
        <v>4.3641876307422445</v>
      </c>
    </row>
    <row r="4456" spans="1:37">
      <c r="A4456" t="s">
        <v>145</v>
      </c>
      <c r="B4456" s="2">
        <v>449</v>
      </c>
      <c r="C4456" t="s">
        <v>146</v>
      </c>
      <c r="D4456" s="2">
        <v>2023</v>
      </c>
      <c r="E4456" s="1" t="s">
        <v>4</v>
      </c>
      <c r="F4456" s="1" t="s">
        <v>4</v>
      </c>
      <c r="G4456" s="1" t="s">
        <v>4</v>
      </c>
      <c r="H4456" s="1" t="s">
        <v>4</v>
      </c>
      <c r="I4456" s="1" t="s">
        <v>4</v>
      </c>
      <c r="J4456" s="1" t="s">
        <v>4</v>
      </c>
      <c r="K4456" s="1" t="s">
        <v>4</v>
      </c>
      <c r="L4456" s="1" t="s">
        <v>4</v>
      </c>
      <c r="M4456" s="1" t="s">
        <v>4</v>
      </c>
      <c r="N4456" s="1" t="s">
        <v>4</v>
      </c>
      <c r="O4456" s="1" t="s">
        <v>4</v>
      </c>
      <c r="P4456" s="1" t="s">
        <v>4</v>
      </c>
      <c r="Q4456" s="1" t="s">
        <v>4</v>
      </c>
      <c r="R4456" s="1" t="s">
        <v>4</v>
      </c>
      <c r="S4456" s="1" t="s">
        <v>4</v>
      </c>
      <c r="T4456" s="1" t="s">
        <v>4</v>
      </c>
      <c r="U4456" s="1" t="s">
        <v>4</v>
      </c>
      <c r="V4456" s="1" t="s">
        <v>4</v>
      </c>
      <c r="W4456" s="1" t="s">
        <v>4</v>
      </c>
      <c r="X4456" s="1" t="s">
        <v>4</v>
      </c>
      <c r="Y4456" s="1" t="s">
        <v>4</v>
      </c>
      <c r="Z4456" s="1" t="s">
        <v>4</v>
      </c>
      <c r="AA4456" s="1" t="s">
        <v>4</v>
      </c>
      <c r="AB4456" s="1" t="s">
        <v>4</v>
      </c>
      <c r="AC4456" s="1" t="s">
        <v>4</v>
      </c>
      <c r="AD4456" s="1" t="s">
        <v>4</v>
      </c>
      <c r="AE4456" s="1" t="s">
        <v>4</v>
      </c>
      <c r="AF4456" s="1" t="s">
        <v>4</v>
      </c>
      <c r="AG4456" s="1">
        <v>1.5174669471494484</v>
      </c>
      <c r="AH4456" s="1">
        <v>-0.6144341855603197</v>
      </c>
      <c r="AI4456" s="1">
        <v>3.5335029573286825</v>
      </c>
      <c r="AJ4456" s="1">
        <v>4.1806019230036906</v>
      </c>
      <c r="AK4456" s="1">
        <v>4.0831570701189035</v>
      </c>
    </row>
    <row r="4457" spans="1:37">
      <c r="A4457" t="s">
        <v>197</v>
      </c>
      <c r="B4457" s="2">
        <v>564</v>
      </c>
      <c r="C4457" t="s">
        <v>198</v>
      </c>
      <c r="D4457" s="2">
        <v>1991</v>
      </c>
      <c r="E4457" s="1">
        <v>5.5000510406651992</v>
      </c>
      <c r="F4457" s="1">
        <v>5.5000056259526753</v>
      </c>
      <c r="G4457" s="1">
        <v>6.661286111342446</v>
      </c>
      <c r="H4457" s="1">
        <v>7.6869444004580734</v>
      </c>
      <c r="I4457" s="1" t="s">
        <v>4</v>
      </c>
      <c r="J4457" s="1" t="s">
        <v>4</v>
      </c>
      <c r="K4457" s="1" t="s">
        <v>4</v>
      </c>
      <c r="L4457" s="1" t="s">
        <v>4</v>
      </c>
      <c r="M4457" s="1" t="s">
        <v>4</v>
      </c>
      <c r="N4457" s="1" t="s">
        <v>4</v>
      </c>
      <c r="O4457" s="1" t="s">
        <v>4</v>
      </c>
      <c r="P4457" s="1" t="s">
        <v>4</v>
      </c>
      <c r="Q4457" s="1" t="s">
        <v>4</v>
      </c>
      <c r="R4457" s="1" t="s">
        <v>4</v>
      </c>
      <c r="S4457" s="1" t="s">
        <v>4</v>
      </c>
      <c r="T4457" s="1" t="s">
        <v>4</v>
      </c>
      <c r="U4457" s="1" t="s">
        <v>4</v>
      </c>
      <c r="V4457" s="1" t="s">
        <v>4</v>
      </c>
      <c r="W4457" s="1" t="s">
        <v>4</v>
      </c>
      <c r="X4457" s="1" t="s">
        <v>4</v>
      </c>
      <c r="Y4457" s="1" t="s">
        <v>4</v>
      </c>
      <c r="Z4457" s="1" t="s">
        <v>4</v>
      </c>
      <c r="AA4457" s="1" t="s">
        <v>4</v>
      </c>
      <c r="AB4457" s="1" t="s">
        <v>4</v>
      </c>
      <c r="AC4457" s="1" t="s">
        <v>4</v>
      </c>
      <c r="AD4457" s="1" t="s">
        <v>4</v>
      </c>
      <c r="AE4457" s="1" t="s">
        <v>4</v>
      </c>
      <c r="AF4457" s="1" t="s">
        <v>4</v>
      </c>
      <c r="AG4457" s="1" t="s">
        <v>4</v>
      </c>
      <c r="AH4457" s="1" t="s">
        <v>4</v>
      </c>
      <c r="AI4457" s="1" t="s">
        <v>4</v>
      </c>
      <c r="AJ4457" s="1" t="s">
        <v>4</v>
      </c>
      <c r="AK4457" s="1" t="s">
        <v>4</v>
      </c>
    </row>
    <row r="4458" spans="1:37">
      <c r="A4458" t="s">
        <v>197</v>
      </c>
      <c r="B4458" s="2">
        <v>564</v>
      </c>
      <c r="C4458" t="s">
        <v>198</v>
      </c>
      <c r="D4458" s="2">
        <v>1992</v>
      </c>
      <c r="E4458" s="1">
        <v>5.4999948576193392</v>
      </c>
      <c r="F4458" s="1">
        <v>5.4999963081610481</v>
      </c>
      <c r="G4458" s="1">
        <v>7.0885478518601275</v>
      </c>
      <c r="H4458" s="1">
        <v>2.9999958677906724</v>
      </c>
      <c r="I4458" s="1">
        <v>4.4239565848301909</v>
      </c>
      <c r="J4458" s="1" t="s">
        <v>4</v>
      </c>
      <c r="K4458" s="1" t="s">
        <v>4</v>
      </c>
      <c r="L4458" s="1" t="s">
        <v>4</v>
      </c>
      <c r="M4458" s="1" t="s">
        <v>4</v>
      </c>
      <c r="N4458" s="1" t="s">
        <v>4</v>
      </c>
      <c r="O4458" s="1" t="s">
        <v>4</v>
      </c>
      <c r="P4458" s="1" t="s">
        <v>4</v>
      </c>
      <c r="Q4458" s="1" t="s">
        <v>4</v>
      </c>
      <c r="R4458" s="1" t="s">
        <v>4</v>
      </c>
      <c r="S4458" s="1" t="s">
        <v>4</v>
      </c>
      <c r="T4458" s="1" t="s">
        <v>4</v>
      </c>
      <c r="U4458" s="1" t="s">
        <v>4</v>
      </c>
      <c r="V4458" s="1" t="s">
        <v>4</v>
      </c>
      <c r="W4458" s="1" t="s">
        <v>4</v>
      </c>
      <c r="X4458" s="1" t="s">
        <v>4</v>
      </c>
      <c r="Y4458" s="1" t="s">
        <v>4</v>
      </c>
      <c r="Z4458" s="1" t="s">
        <v>4</v>
      </c>
      <c r="AA4458" s="1" t="s">
        <v>4</v>
      </c>
      <c r="AB4458" s="1" t="s">
        <v>4</v>
      </c>
      <c r="AC4458" s="1" t="s">
        <v>4</v>
      </c>
      <c r="AD4458" s="1" t="s">
        <v>4</v>
      </c>
      <c r="AE4458" s="1" t="s">
        <v>4</v>
      </c>
      <c r="AF4458" s="1" t="s">
        <v>4</v>
      </c>
      <c r="AG4458" s="1" t="s">
        <v>4</v>
      </c>
      <c r="AH4458" s="1" t="s">
        <v>4</v>
      </c>
      <c r="AI4458" s="1" t="s">
        <v>4</v>
      </c>
      <c r="AJ4458" s="1" t="s">
        <v>4</v>
      </c>
      <c r="AK4458" s="1" t="s">
        <v>4</v>
      </c>
    </row>
    <row r="4459" spans="1:37">
      <c r="A4459" t="s">
        <v>197</v>
      </c>
      <c r="B4459" s="2">
        <v>564</v>
      </c>
      <c r="C4459" t="s">
        <v>198</v>
      </c>
      <c r="D4459" s="2">
        <v>1993</v>
      </c>
      <c r="E4459" s="1">
        <v>5.4999973107339395</v>
      </c>
      <c r="F4459" s="1">
        <v>5.5000043881033855</v>
      </c>
      <c r="G4459" s="1">
        <v>6.3082355698795389</v>
      </c>
      <c r="H4459" s="1">
        <v>5.0302574028447955</v>
      </c>
      <c r="I4459" s="1">
        <v>3.0350671127672868</v>
      </c>
      <c r="J4459" s="1">
        <v>2.5358301145570472</v>
      </c>
      <c r="K4459" s="1" t="s">
        <v>4</v>
      </c>
      <c r="L4459" s="1" t="s">
        <v>4</v>
      </c>
      <c r="M4459" s="1" t="s">
        <v>4</v>
      </c>
      <c r="N4459" s="1" t="s">
        <v>4</v>
      </c>
      <c r="O4459" s="1" t="s">
        <v>4</v>
      </c>
      <c r="P4459" s="1" t="s">
        <v>4</v>
      </c>
      <c r="Q4459" s="1" t="s">
        <v>4</v>
      </c>
      <c r="R4459" s="1" t="s">
        <v>4</v>
      </c>
      <c r="S4459" s="1" t="s">
        <v>4</v>
      </c>
      <c r="T4459" s="1" t="s">
        <v>4</v>
      </c>
      <c r="U4459" s="1" t="s">
        <v>4</v>
      </c>
      <c r="V4459" s="1" t="s">
        <v>4</v>
      </c>
      <c r="W4459" s="1" t="s">
        <v>4</v>
      </c>
      <c r="X4459" s="1" t="s">
        <v>4</v>
      </c>
      <c r="Y4459" s="1" t="s">
        <v>4</v>
      </c>
      <c r="Z4459" s="1" t="s">
        <v>4</v>
      </c>
      <c r="AA4459" s="1" t="s">
        <v>4</v>
      </c>
      <c r="AB4459" s="1" t="s">
        <v>4</v>
      </c>
      <c r="AC4459" s="1" t="s">
        <v>4</v>
      </c>
      <c r="AD4459" s="1" t="s">
        <v>4</v>
      </c>
      <c r="AE4459" s="1" t="s">
        <v>4</v>
      </c>
      <c r="AF4459" s="1" t="s">
        <v>4</v>
      </c>
      <c r="AG4459" s="1" t="s">
        <v>4</v>
      </c>
      <c r="AH4459" s="1" t="s">
        <v>4</v>
      </c>
      <c r="AI4459" s="1" t="s">
        <v>4</v>
      </c>
      <c r="AJ4459" s="1" t="s">
        <v>4</v>
      </c>
      <c r="AK4459" s="1" t="s">
        <v>4</v>
      </c>
    </row>
    <row r="4460" spans="1:37">
      <c r="A4460" t="s">
        <v>197</v>
      </c>
      <c r="B4460" s="2">
        <v>564</v>
      </c>
      <c r="C4460" t="s">
        <v>198</v>
      </c>
      <c r="D4460" s="2">
        <v>1994</v>
      </c>
      <c r="E4460" s="1">
        <v>5.5000059478239383</v>
      </c>
      <c r="F4460" s="1">
        <v>5.4999947350133027</v>
      </c>
      <c r="G4460" s="1">
        <v>6.4678376769852886</v>
      </c>
      <c r="H4460" s="1">
        <v>6.9110824378017854</v>
      </c>
      <c r="I4460" s="1">
        <v>5.1972277042372061</v>
      </c>
      <c r="J4460" s="1">
        <v>3.9387473923331529</v>
      </c>
      <c r="K4460" s="1">
        <v>3.7852571051808948</v>
      </c>
      <c r="L4460" s="1" t="s">
        <v>4</v>
      </c>
      <c r="M4460" s="1" t="s">
        <v>4</v>
      </c>
      <c r="N4460" s="1" t="s">
        <v>4</v>
      </c>
      <c r="O4460" s="1" t="s">
        <v>4</v>
      </c>
      <c r="P4460" s="1" t="s">
        <v>4</v>
      </c>
      <c r="Q4460" s="1" t="s">
        <v>4</v>
      </c>
      <c r="R4460" s="1" t="s">
        <v>4</v>
      </c>
      <c r="S4460" s="1" t="s">
        <v>4</v>
      </c>
      <c r="T4460" s="1" t="s">
        <v>4</v>
      </c>
      <c r="U4460" s="1" t="s">
        <v>4</v>
      </c>
      <c r="V4460" s="1" t="s">
        <v>4</v>
      </c>
      <c r="W4460" s="1" t="s">
        <v>4</v>
      </c>
      <c r="X4460" s="1" t="s">
        <v>4</v>
      </c>
      <c r="Y4460" s="1" t="s">
        <v>4</v>
      </c>
      <c r="Z4460" s="1" t="s">
        <v>4</v>
      </c>
      <c r="AA4460" s="1" t="s">
        <v>4</v>
      </c>
      <c r="AB4460" s="1" t="s">
        <v>4</v>
      </c>
      <c r="AC4460" s="1" t="s">
        <v>4</v>
      </c>
      <c r="AD4460" s="1" t="s">
        <v>4</v>
      </c>
      <c r="AE4460" s="1" t="s">
        <v>4</v>
      </c>
      <c r="AF4460" s="1" t="s">
        <v>4</v>
      </c>
      <c r="AG4460" s="1" t="s">
        <v>4</v>
      </c>
      <c r="AH4460" s="1" t="s">
        <v>4</v>
      </c>
      <c r="AI4460" s="1" t="s">
        <v>4</v>
      </c>
      <c r="AJ4460" s="1" t="s">
        <v>4</v>
      </c>
      <c r="AK4460" s="1" t="s">
        <v>4</v>
      </c>
    </row>
    <row r="4461" spans="1:37">
      <c r="A4461" t="s">
        <v>197</v>
      </c>
      <c r="B4461" s="2">
        <v>564</v>
      </c>
      <c r="C4461" t="s">
        <v>198</v>
      </c>
      <c r="D4461" s="2">
        <v>1995</v>
      </c>
      <c r="E4461" s="1">
        <v>5.4999952179821232</v>
      </c>
      <c r="F4461" s="1">
        <v>5.5000000998101095</v>
      </c>
      <c r="G4461" s="1">
        <v>6.4999296770841486</v>
      </c>
      <c r="H4461" s="1">
        <v>6.4674817060193179</v>
      </c>
      <c r="I4461" s="1">
        <v>6.4994029991522817</v>
      </c>
      <c r="J4461" s="1">
        <v>5.1084135598692626</v>
      </c>
      <c r="K4461" s="1">
        <v>4.4538006238363792</v>
      </c>
      <c r="L4461" s="1">
        <v>5.1331444323008846</v>
      </c>
      <c r="M4461" s="1" t="s">
        <v>4</v>
      </c>
      <c r="N4461" s="1" t="s">
        <v>4</v>
      </c>
      <c r="O4461" s="1" t="s">
        <v>4</v>
      </c>
      <c r="P4461" s="1" t="s">
        <v>4</v>
      </c>
      <c r="Q4461" s="1" t="s">
        <v>4</v>
      </c>
      <c r="R4461" s="1" t="s">
        <v>4</v>
      </c>
      <c r="S4461" s="1" t="s">
        <v>4</v>
      </c>
      <c r="T4461" s="1" t="s">
        <v>4</v>
      </c>
      <c r="U4461" s="1" t="s">
        <v>4</v>
      </c>
      <c r="V4461" s="1" t="s">
        <v>4</v>
      </c>
      <c r="W4461" s="1" t="s">
        <v>4</v>
      </c>
      <c r="X4461" s="1" t="s">
        <v>4</v>
      </c>
      <c r="Y4461" s="1" t="s">
        <v>4</v>
      </c>
      <c r="Z4461" s="1" t="s">
        <v>4</v>
      </c>
      <c r="AA4461" s="1" t="s">
        <v>4</v>
      </c>
      <c r="AB4461" s="1" t="s">
        <v>4</v>
      </c>
      <c r="AC4461" s="1" t="s">
        <v>4</v>
      </c>
      <c r="AD4461" s="1" t="s">
        <v>4</v>
      </c>
      <c r="AE4461" s="1" t="s">
        <v>4</v>
      </c>
      <c r="AF4461" s="1" t="s">
        <v>4</v>
      </c>
      <c r="AG4461" s="1" t="s">
        <v>4</v>
      </c>
      <c r="AH4461" s="1" t="s">
        <v>4</v>
      </c>
      <c r="AI4461" s="1" t="s">
        <v>4</v>
      </c>
      <c r="AJ4461" s="1" t="s">
        <v>4</v>
      </c>
      <c r="AK4461" s="1" t="s">
        <v>4</v>
      </c>
    </row>
    <row r="4462" spans="1:37">
      <c r="A4462" t="s">
        <v>197</v>
      </c>
      <c r="B4462" s="2">
        <v>564</v>
      </c>
      <c r="C4462" t="s">
        <v>198</v>
      </c>
      <c r="D4462" s="2">
        <v>1996</v>
      </c>
      <c r="E4462" s="1" t="s">
        <v>4</v>
      </c>
      <c r="F4462" s="1">
        <v>5.5000045411267795</v>
      </c>
      <c r="G4462" s="1">
        <v>6.5000467491854064</v>
      </c>
      <c r="H4462" s="1">
        <v>6.5016616768103219</v>
      </c>
      <c r="I4462" s="1">
        <v>6.486691482579765</v>
      </c>
      <c r="J4462" s="1">
        <v>6.0133765421215513</v>
      </c>
      <c r="K4462" s="1">
        <v>6.0097342721770808</v>
      </c>
      <c r="L4462" s="1">
        <v>5.132486265817926</v>
      </c>
      <c r="M4462" s="1">
        <v>5.1999986583036062</v>
      </c>
      <c r="N4462" s="1" t="s">
        <v>4</v>
      </c>
      <c r="O4462" s="1" t="s">
        <v>4</v>
      </c>
      <c r="P4462" s="1" t="s">
        <v>4</v>
      </c>
      <c r="Q4462" s="1" t="s">
        <v>4</v>
      </c>
      <c r="R4462" s="1" t="s">
        <v>4</v>
      </c>
      <c r="S4462" s="1" t="s">
        <v>4</v>
      </c>
      <c r="T4462" s="1" t="s">
        <v>4</v>
      </c>
      <c r="U4462" s="1" t="s">
        <v>4</v>
      </c>
      <c r="V4462" s="1" t="s">
        <v>4</v>
      </c>
      <c r="W4462" s="1" t="s">
        <v>4</v>
      </c>
      <c r="X4462" s="1" t="s">
        <v>4</v>
      </c>
      <c r="Y4462" s="1" t="s">
        <v>4</v>
      </c>
      <c r="Z4462" s="1" t="s">
        <v>4</v>
      </c>
      <c r="AA4462" s="1" t="s">
        <v>4</v>
      </c>
      <c r="AB4462" s="1" t="s">
        <v>4</v>
      </c>
      <c r="AC4462" s="1" t="s">
        <v>4</v>
      </c>
      <c r="AD4462" s="1" t="s">
        <v>4</v>
      </c>
      <c r="AE4462" s="1" t="s">
        <v>4</v>
      </c>
      <c r="AF4462" s="1" t="s">
        <v>4</v>
      </c>
      <c r="AG4462" s="1" t="s">
        <v>4</v>
      </c>
      <c r="AH4462" s="1" t="s">
        <v>4</v>
      </c>
      <c r="AI4462" s="1" t="s">
        <v>4</v>
      </c>
      <c r="AJ4462" s="1" t="s">
        <v>4</v>
      </c>
      <c r="AK4462" s="1" t="s">
        <v>4</v>
      </c>
    </row>
    <row r="4463" spans="1:37">
      <c r="A4463" t="s">
        <v>197</v>
      </c>
      <c r="B4463" s="2">
        <v>564</v>
      </c>
      <c r="C4463" t="s">
        <v>198</v>
      </c>
      <c r="D4463" s="2">
        <v>1997</v>
      </c>
      <c r="E4463" s="1" t="s">
        <v>4</v>
      </c>
      <c r="F4463" s="1" t="s">
        <v>4</v>
      </c>
      <c r="G4463" s="1">
        <v>6.4999964985736458</v>
      </c>
      <c r="H4463" s="1">
        <v>6.502466974518506</v>
      </c>
      <c r="I4463" s="1">
        <v>6.485127466498386</v>
      </c>
      <c r="J4463" s="1">
        <v>6.499999150012048</v>
      </c>
      <c r="K4463" s="1">
        <v>6.0000023196259633</v>
      </c>
      <c r="L4463" s="1">
        <v>3.1066690168763511</v>
      </c>
      <c r="M4463" s="1">
        <v>1.2999954975332129</v>
      </c>
      <c r="N4463" s="1">
        <v>1.2258927739486891</v>
      </c>
      <c r="O4463" s="1" t="s">
        <v>4</v>
      </c>
      <c r="P4463" s="1" t="s">
        <v>4</v>
      </c>
      <c r="Q4463" s="1" t="s">
        <v>4</v>
      </c>
      <c r="R4463" s="1" t="s">
        <v>4</v>
      </c>
      <c r="S4463" s="1" t="s">
        <v>4</v>
      </c>
      <c r="T4463" s="1" t="s">
        <v>4</v>
      </c>
      <c r="U4463" s="1" t="s">
        <v>4</v>
      </c>
      <c r="V4463" s="1" t="s">
        <v>4</v>
      </c>
      <c r="W4463" s="1" t="s">
        <v>4</v>
      </c>
      <c r="X4463" s="1" t="s">
        <v>4</v>
      </c>
      <c r="Y4463" s="1" t="s">
        <v>4</v>
      </c>
      <c r="Z4463" s="1" t="s">
        <v>4</v>
      </c>
      <c r="AA4463" s="1" t="s">
        <v>4</v>
      </c>
      <c r="AB4463" s="1" t="s">
        <v>4</v>
      </c>
      <c r="AC4463" s="1" t="s">
        <v>4</v>
      </c>
      <c r="AD4463" s="1" t="s">
        <v>4</v>
      </c>
      <c r="AE4463" s="1" t="s">
        <v>4</v>
      </c>
      <c r="AF4463" s="1" t="s">
        <v>4</v>
      </c>
      <c r="AG4463" s="1" t="s">
        <v>4</v>
      </c>
      <c r="AH4463" s="1" t="s">
        <v>4</v>
      </c>
      <c r="AI4463" s="1" t="s">
        <v>4</v>
      </c>
      <c r="AJ4463" s="1" t="s">
        <v>4</v>
      </c>
      <c r="AK4463" s="1" t="s">
        <v>4</v>
      </c>
    </row>
    <row r="4464" spans="1:37">
      <c r="A4464" t="s">
        <v>197</v>
      </c>
      <c r="B4464" s="2">
        <v>564</v>
      </c>
      <c r="C4464" t="s">
        <v>198</v>
      </c>
      <c r="D4464" s="2">
        <v>1998</v>
      </c>
      <c r="E4464" s="1" t="s">
        <v>4</v>
      </c>
      <c r="F4464" s="1" t="s">
        <v>4</v>
      </c>
      <c r="G4464" s="1" t="s">
        <v>4</v>
      </c>
      <c r="H4464" s="1">
        <v>6.5402796970608357</v>
      </c>
      <c r="I4464" s="1">
        <v>6.6985656110106095</v>
      </c>
      <c r="J4464" s="1">
        <v>6.4999998669815096</v>
      </c>
      <c r="K4464" s="1">
        <v>5.9999985411157919</v>
      </c>
      <c r="L4464" s="1">
        <v>5.4573405073020664</v>
      </c>
      <c r="M4464" s="1">
        <v>5.3999979016502442</v>
      </c>
      <c r="N4464" s="1">
        <v>3.3003283908846548</v>
      </c>
      <c r="O4464" s="1">
        <v>2.550234294337228</v>
      </c>
      <c r="P4464" s="1" t="s">
        <v>4</v>
      </c>
      <c r="Q4464" s="1" t="s">
        <v>4</v>
      </c>
      <c r="R4464" s="1" t="s">
        <v>4</v>
      </c>
      <c r="S4464" s="1" t="s">
        <v>4</v>
      </c>
      <c r="T4464" s="1" t="s">
        <v>4</v>
      </c>
      <c r="U4464" s="1" t="s">
        <v>4</v>
      </c>
      <c r="V4464" s="1" t="s">
        <v>4</v>
      </c>
      <c r="W4464" s="1" t="s">
        <v>4</v>
      </c>
      <c r="X4464" s="1" t="s">
        <v>4</v>
      </c>
      <c r="Y4464" s="1" t="s">
        <v>4</v>
      </c>
      <c r="Z4464" s="1" t="s">
        <v>4</v>
      </c>
      <c r="AA4464" s="1" t="s">
        <v>4</v>
      </c>
      <c r="AB4464" s="1" t="s">
        <v>4</v>
      </c>
      <c r="AC4464" s="1" t="s">
        <v>4</v>
      </c>
      <c r="AD4464" s="1" t="s">
        <v>4</v>
      </c>
      <c r="AE4464" s="1" t="s">
        <v>4</v>
      </c>
      <c r="AF4464" s="1" t="s">
        <v>4</v>
      </c>
      <c r="AG4464" s="1" t="s">
        <v>4</v>
      </c>
      <c r="AH4464" s="1" t="s">
        <v>4</v>
      </c>
      <c r="AI4464" s="1" t="s">
        <v>4</v>
      </c>
      <c r="AJ4464" s="1" t="s">
        <v>4</v>
      </c>
      <c r="AK4464" s="1" t="s">
        <v>4</v>
      </c>
    </row>
    <row r="4465" spans="1:37">
      <c r="A4465" t="s">
        <v>197</v>
      </c>
      <c r="B4465" s="2">
        <v>564</v>
      </c>
      <c r="C4465" t="s">
        <v>198</v>
      </c>
      <c r="D4465" s="2">
        <v>1999</v>
      </c>
      <c r="E4465" s="1" t="s">
        <v>4</v>
      </c>
      <c r="F4465" s="1" t="s">
        <v>4</v>
      </c>
      <c r="G4465" s="1" t="s">
        <v>4</v>
      </c>
      <c r="H4465" s="1" t="s">
        <v>4</v>
      </c>
      <c r="I4465" s="1">
        <v>6.6985639065531011</v>
      </c>
      <c r="J4465" s="1">
        <v>6.5000018318659869</v>
      </c>
      <c r="K4465" s="1">
        <v>5.9999967312736491</v>
      </c>
      <c r="L4465" s="1">
        <v>5.5393586005830997</v>
      </c>
      <c r="M4465" s="1">
        <v>-1.0000009954219902</v>
      </c>
      <c r="N4465" s="1">
        <v>3.1000078178000212</v>
      </c>
      <c r="O4465" s="1">
        <v>2.6966953477745692</v>
      </c>
      <c r="P4465" s="1">
        <v>4.0534970034376894</v>
      </c>
      <c r="Q4465" s="1" t="s">
        <v>4</v>
      </c>
      <c r="R4465" s="1" t="s">
        <v>4</v>
      </c>
      <c r="S4465" s="1" t="s">
        <v>4</v>
      </c>
      <c r="T4465" s="1" t="s">
        <v>4</v>
      </c>
      <c r="U4465" s="1" t="s">
        <v>4</v>
      </c>
      <c r="V4465" s="1" t="s">
        <v>4</v>
      </c>
      <c r="W4465" s="1" t="s">
        <v>4</v>
      </c>
      <c r="X4465" s="1" t="s">
        <v>4</v>
      </c>
      <c r="Y4465" s="1" t="s">
        <v>4</v>
      </c>
      <c r="Z4465" s="1" t="s">
        <v>4</v>
      </c>
      <c r="AA4465" s="1" t="s">
        <v>4</v>
      </c>
      <c r="AB4465" s="1" t="s">
        <v>4</v>
      </c>
      <c r="AC4465" s="1" t="s">
        <v>4</v>
      </c>
      <c r="AD4465" s="1" t="s">
        <v>4</v>
      </c>
      <c r="AE4465" s="1" t="s">
        <v>4</v>
      </c>
      <c r="AF4465" s="1" t="s">
        <v>4</v>
      </c>
      <c r="AG4465" s="1" t="s">
        <v>4</v>
      </c>
      <c r="AH4465" s="1" t="s">
        <v>4</v>
      </c>
      <c r="AI4465" s="1" t="s">
        <v>4</v>
      </c>
      <c r="AJ4465" s="1" t="s">
        <v>4</v>
      </c>
      <c r="AK4465" s="1" t="s">
        <v>4</v>
      </c>
    </row>
    <row r="4466" spans="1:37">
      <c r="A4466" t="s">
        <v>197</v>
      </c>
      <c r="B4466" s="2">
        <v>564</v>
      </c>
      <c r="C4466" t="s">
        <v>198</v>
      </c>
      <c r="D4466" s="2">
        <v>2000</v>
      </c>
      <c r="E4466" s="1" t="s">
        <v>4</v>
      </c>
      <c r="F4466" s="1" t="s">
        <v>4</v>
      </c>
      <c r="G4466" s="1" t="s">
        <v>4</v>
      </c>
      <c r="H4466" s="1" t="s">
        <v>4</v>
      </c>
      <c r="I4466" s="1" t="s">
        <v>4</v>
      </c>
      <c r="J4466" s="1">
        <v>6.5000046519857912</v>
      </c>
      <c r="K4466" s="1">
        <v>6.0000038952052526</v>
      </c>
      <c r="L4466" s="1">
        <v>5.9806612973714035</v>
      </c>
      <c r="M4466" s="1">
        <v>4.0000062156749561</v>
      </c>
      <c r="N4466" s="1">
        <v>3.9999913750886185</v>
      </c>
      <c r="O4466" s="1">
        <v>5.6424062804008912</v>
      </c>
      <c r="P4466" s="1">
        <v>3.873864616323508</v>
      </c>
      <c r="Q4466" s="1">
        <v>4.3062252097308962</v>
      </c>
      <c r="R4466" s="1" t="s">
        <v>4</v>
      </c>
      <c r="S4466" s="1" t="s">
        <v>4</v>
      </c>
      <c r="T4466" s="1" t="s">
        <v>4</v>
      </c>
      <c r="U4466" s="1" t="s">
        <v>4</v>
      </c>
      <c r="V4466" s="1" t="s">
        <v>4</v>
      </c>
      <c r="W4466" s="1" t="s">
        <v>4</v>
      </c>
      <c r="X4466" s="1" t="s">
        <v>4</v>
      </c>
      <c r="Y4466" s="1" t="s">
        <v>4</v>
      </c>
      <c r="Z4466" s="1" t="s">
        <v>4</v>
      </c>
      <c r="AA4466" s="1" t="s">
        <v>4</v>
      </c>
      <c r="AB4466" s="1" t="s">
        <v>4</v>
      </c>
      <c r="AC4466" s="1" t="s">
        <v>4</v>
      </c>
      <c r="AD4466" s="1" t="s">
        <v>4</v>
      </c>
      <c r="AE4466" s="1" t="s">
        <v>4</v>
      </c>
      <c r="AF4466" s="1" t="s">
        <v>4</v>
      </c>
      <c r="AG4466" s="1" t="s">
        <v>4</v>
      </c>
      <c r="AH4466" s="1" t="s">
        <v>4</v>
      </c>
      <c r="AI4466" s="1" t="s">
        <v>4</v>
      </c>
      <c r="AJ4466" s="1" t="s">
        <v>4</v>
      </c>
      <c r="AK4466" s="1" t="s">
        <v>4</v>
      </c>
    </row>
    <row r="4467" spans="1:37">
      <c r="A4467" t="s">
        <v>197</v>
      </c>
      <c r="B4467" s="2">
        <v>564</v>
      </c>
      <c r="C4467" t="s">
        <v>198</v>
      </c>
      <c r="D4467" s="2">
        <v>2001</v>
      </c>
      <c r="E4467" s="1" t="s">
        <v>4</v>
      </c>
      <c r="F4467" s="1" t="s">
        <v>4</v>
      </c>
      <c r="G4467" s="1" t="s">
        <v>4</v>
      </c>
      <c r="H4467" s="1" t="s">
        <v>4</v>
      </c>
      <c r="I4467" s="1" t="s">
        <v>4</v>
      </c>
      <c r="J4467" s="1" t="s">
        <v>4</v>
      </c>
      <c r="K4467" s="1">
        <v>6.0000016842476134</v>
      </c>
      <c r="L4467" s="1">
        <v>6.4642300808268605</v>
      </c>
      <c r="M4467" s="1">
        <v>4.9999969238035735</v>
      </c>
      <c r="N4467" s="1">
        <v>4.5000030235568866</v>
      </c>
      <c r="O4467" s="1">
        <v>5.2688801525905049</v>
      </c>
      <c r="P4467" s="1">
        <v>3.936018183989809</v>
      </c>
      <c r="Q4467" s="1">
        <v>3.5847587830160066</v>
      </c>
      <c r="R4467" s="1">
        <v>2.7014233435128876</v>
      </c>
      <c r="S4467" s="1" t="s">
        <v>4</v>
      </c>
      <c r="T4467" s="1" t="s">
        <v>4</v>
      </c>
      <c r="U4467" s="1" t="s">
        <v>4</v>
      </c>
      <c r="V4467" s="1" t="s">
        <v>4</v>
      </c>
      <c r="W4467" s="1" t="s">
        <v>4</v>
      </c>
      <c r="X4467" s="1" t="s">
        <v>4</v>
      </c>
      <c r="Y4467" s="1" t="s">
        <v>4</v>
      </c>
      <c r="Z4467" s="1" t="s">
        <v>4</v>
      </c>
      <c r="AA4467" s="1" t="s">
        <v>4</v>
      </c>
      <c r="AB4467" s="1" t="s">
        <v>4</v>
      </c>
      <c r="AC4467" s="1" t="s">
        <v>4</v>
      </c>
      <c r="AD4467" s="1" t="s">
        <v>4</v>
      </c>
      <c r="AE4467" s="1" t="s">
        <v>4</v>
      </c>
      <c r="AF4467" s="1" t="s">
        <v>4</v>
      </c>
      <c r="AG4467" s="1" t="s">
        <v>4</v>
      </c>
      <c r="AH4467" s="1" t="s">
        <v>4</v>
      </c>
      <c r="AI4467" s="1" t="s">
        <v>4</v>
      </c>
      <c r="AJ4467" s="1" t="s">
        <v>4</v>
      </c>
      <c r="AK4467" s="1" t="s">
        <v>4</v>
      </c>
    </row>
    <row r="4468" spans="1:37">
      <c r="A4468" t="s">
        <v>197</v>
      </c>
      <c r="B4468" s="2">
        <v>564</v>
      </c>
      <c r="C4468" t="s">
        <v>198</v>
      </c>
      <c r="D4468" s="2">
        <v>2002</v>
      </c>
      <c r="E4468" s="1" t="s">
        <v>4</v>
      </c>
      <c r="F4468" s="1" t="s">
        <v>4</v>
      </c>
      <c r="G4468" s="1" t="s">
        <v>4</v>
      </c>
      <c r="H4468" s="1" t="s">
        <v>4</v>
      </c>
      <c r="I4468" s="1" t="s">
        <v>4</v>
      </c>
      <c r="J4468" s="1" t="s">
        <v>4</v>
      </c>
      <c r="K4468" s="1" t="s">
        <v>4</v>
      </c>
      <c r="L4468" s="1">
        <v>6.5369031439567182</v>
      </c>
      <c r="M4468" s="1">
        <v>5.9999978236432217</v>
      </c>
      <c r="N4468" s="1">
        <v>5.5000049600386847</v>
      </c>
      <c r="O4468" s="1">
        <v>5.0328410606013341</v>
      </c>
      <c r="P4468" s="1">
        <v>4.609171198076667</v>
      </c>
      <c r="Q4468" s="1">
        <v>4.6390589383612957</v>
      </c>
      <c r="R4468" s="1">
        <v>4.3522054522618703</v>
      </c>
      <c r="S4468" s="1">
        <v>4.3522054522618703</v>
      </c>
      <c r="T4468" s="1" t="s">
        <v>4</v>
      </c>
      <c r="U4468" s="1" t="s">
        <v>4</v>
      </c>
      <c r="V4468" s="1" t="s">
        <v>4</v>
      </c>
      <c r="W4468" s="1" t="s">
        <v>4</v>
      </c>
      <c r="X4468" s="1" t="s">
        <v>4</v>
      </c>
      <c r="Y4468" s="1" t="s">
        <v>4</v>
      </c>
      <c r="Z4468" s="1" t="s">
        <v>4</v>
      </c>
      <c r="AA4468" s="1" t="s">
        <v>4</v>
      </c>
      <c r="AB4468" s="1" t="s">
        <v>4</v>
      </c>
      <c r="AC4468" s="1" t="s">
        <v>4</v>
      </c>
      <c r="AD4468" s="1" t="s">
        <v>4</v>
      </c>
      <c r="AE4468" s="1" t="s">
        <v>4</v>
      </c>
      <c r="AF4468" s="1" t="s">
        <v>4</v>
      </c>
      <c r="AG4468" s="1" t="s">
        <v>4</v>
      </c>
      <c r="AH4468" s="1" t="s">
        <v>4</v>
      </c>
      <c r="AI4468" s="1" t="s">
        <v>4</v>
      </c>
      <c r="AJ4468" s="1" t="s">
        <v>4</v>
      </c>
      <c r="AK4468" s="1" t="s">
        <v>4</v>
      </c>
    </row>
    <row r="4469" spans="1:37">
      <c r="A4469" t="s">
        <v>197</v>
      </c>
      <c r="B4469" s="2">
        <v>564</v>
      </c>
      <c r="C4469" t="s">
        <v>198</v>
      </c>
      <c r="D4469" s="2">
        <v>2003</v>
      </c>
      <c r="E4469" s="1" t="s">
        <v>4</v>
      </c>
      <c r="F4469" s="1" t="s">
        <v>4</v>
      </c>
      <c r="G4469" s="1" t="s">
        <v>4</v>
      </c>
      <c r="H4469" s="1" t="s">
        <v>4</v>
      </c>
      <c r="I4469" s="1" t="s">
        <v>4</v>
      </c>
      <c r="J4469" s="1" t="s">
        <v>4</v>
      </c>
      <c r="K4469" s="1" t="s">
        <v>4</v>
      </c>
      <c r="L4469" s="1" t="s">
        <v>4</v>
      </c>
      <c r="M4469" s="1">
        <v>6.0000007896795715</v>
      </c>
      <c r="N4469" s="1">
        <v>5.9999931045279009</v>
      </c>
      <c r="O4469" s="1">
        <v>5.5297864217136006</v>
      </c>
      <c r="P4469" s="1">
        <v>5.1091841719589359</v>
      </c>
      <c r="Q4469" s="1">
        <v>4.9858457877137496</v>
      </c>
      <c r="R4469" s="1">
        <v>5.4490798341847002</v>
      </c>
      <c r="S4469" s="1">
        <v>6.1710717119953129</v>
      </c>
      <c r="T4469" s="1">
        <v>5.6850571695019392</v>
      </c>
      <c r="U4469" s="1" t="s">
        <v>4</v>
      </c>
      <c r="V4469" s="1" t="s">
        <v>4</v>
      </c>
      <c r="W4469" s="1" t="s">
        <v>4</v>
      </c>
      <c r="X4469" s="1" t="s">
        <v>4</v>
      </c>
      <c r="Y4469" s="1" t="s">
        <v>4</v>
      </c>
      <c r="Z4469" s="1" t="s">
        <v>4</v>
      </c>
      <c r="AA4469" s="1" t="s">
        <v>4</v>
      </c>
      <c r="AB4469" s="1" t="s">
        <v>4</v>
      </c>
      <c r="AC4469" s="1" t="s">
        <v>4</v>
      </c>
      <c r="AD4469" s="1" t="s">
        <v>4</v>
      </c>
      <c r="AE4469" s="1" t="s">
        <v>4</v>
      </c>
      <c r="AF4469" s="1" t="s">
        <v>4</v>
      </c>
      <c r="AG4469" s="1" t="s">
        <v>4</v>
      </c>
      <c r="AH4469" s="1" t="s">
        <v>4</v>
      </c>
      <c r="AI4469" s="1" t="s">
        <v>4</v>
      </c>
      <c r="AJ4469" s="1" t="s">
        <v>4</v>
      </c>
      <c r="AK4469" s="1" t="s">
        <v>4</v>
      </c>
    </row>
    <row r="4470" spans="1:37">
      <c r="A4470" t="s">
        <v>197</v>
      </c>
      <c r="B4470" s="2">
        <v>564</v>
      </c>
      <c r="C4470" t="s">
        <v>198</v>
      </c>
      <c r="D4470" s="2">
        <v>2004</v>
      </c>
      <c r="E4470" s="1" t="s">
        <v>4</v>
      </c>
      <c r="F4470" s="1" t="s">
        <v>4</v>
      </c>
      <c r="G4470" s="1" t="s">
        <v>4</v>
      </c>
      <c r="H4470" s="1" t="s">
        <v>4</v>
      </c>
      <c r="I4470" s="1" t="s">
        <v>4</v>
      </c>
      <c r="J4470" s="1" t="s">
        <v>4</v>
      </c>
      <c r="K4470" s="1" t="s">
        <v>4</v>
      </c>
      <c r="L4470" s="1" t="s">
        <v>4</v>
      </c>
      <c r="M4470" s="1" t="s">
        <v>4</v>
      </c>
      <c r="N4470" s="1">
        <v>5.9999998521554243</v>
      </c>
      <c r="O4470" s="1">
        <v>5.5259008989819725</v>
      </c>
      <c r="P4470" s="1">
        <v>5.7566909975668601</v>
      </c>
      <c r="Q4470" s="1">
        <v>5.0802140523486417</v>
      </c>
      <c r="R4470" s="1">
        <v>5.0766407163032268</v>
      </c>
      <c r="S4470" s="1">
        <v>6.2584350853689852</v>
      </c>
      <c r="T4470" s="1">
        <v>7.1062098234858206</v>
      </c>
      <c r="U4470" s="1">
        <v>7.3627947098619195</v>
      </c>
      <c r="V4470" s="1" t="s">
        <v>4</v>
      </c>
      <c r="W4470" s="1" t="s">
        <v>4</v>
      </c>
      <c r="X4470" s="1" t="s">
        <v>4</v>
      </c>
      <c r="Y4470" s="1" t="s">
        <v>4</v>
      </c>
      <c r="Z4470" s="1" t="s">
        <v>4</v>
      </c>
      <c r="AA4470" s="1" t="s">
        <v>4</v>
      </c>
      <c r="AB4470" s="1" t="s">
        <v>4</v>
      </c>
      <c r="AC4470" s="1" t="s">
        <v>4</v>
      </c>
      <c r="AD4470" s="1" t="s">
        <v>4</v>
      </c>
      <c r="AE4470" s="1" t="s">
        <v>4</v>
      </c>
      <c r="AF4470" s="1" t="s">
        <v>4</v>
      </c>
      <c r="AG4470" s="1" t="s">
        <v>4</v>
      </c>
      <c r="AH4470" s="1" t="s">
        <v>4</v>
      </c>
      <c r="AI4470" s="1" t="s">
        <v>4</v>
      </c>
      <c r="AJ4470" s="1" t="s">
        <v>4</v>
      </c>
      <c r="AK4470" s="1" t="s">
        <v>4</v>
      </c>
    </row>
    <row r="4471" spans="1:37">
      <c r="A4471" t="s">
        <v>197</v>
      </c>
      <c r="B4471" s="2">
        <v>564</v>
      </c>
      <c r="C4471" t="s">
        <v>198</v>
      </c>
      <c r="D4471" s="2">
        <v>2005</v>
      </c>
      <c r="E4471" s="1" t="s">
        <v>4</v>
      </c>
      <c r="F4471" s="1" t="s">
        <v>4</v>
      </c>
      <c r="G4471" s="1" t="s">
        <v>4</v>
      </c>
      <c r="H4471" s="1" t="s">
        <v>4</v>
      </c>
      <c r="I4471" s="1" t="s">
        <v>4</v>
      </c>
      <c r="J4471" s="1" t="s">
        <v>4</v>
      </c>
      <c r="K4471" s="1" t="s">
        <v>4</v>
      </c>
      <c r="L4471" s="1" t="s">
        <v>4</v>
      </c>
      <c r="M4471" s="1" t="s">
        <v>4</v>
      </c>
      <c r="N4471" s="1" t="s">
        <v>4</v>
      </c>
      <c r="O4471" s="1">
        <v>5.522207392579892</v>
      </c>
      <c r="P4471" s="1">
        <v>6.0000000000000497</v>
      </c>
      <c r="Q4471" s="1">
        <v>5.0551524780379387</v>
      </c>
      <c r="R4471" s="1">
        <v>5.0492935081242418</v>
      </c>
      <c r="S4471" s="1">
        <v>5.9991330967077428</v>
      </c>
      <c r="T4471" s="1">
        <v>7.3670310677580009</v>
      </c>
      <c r="U4471" s="1">
        <v>8.001789982318531</v>
      </c>
      <c r="V4471" s="1">
        <v>7.6673042725327267</v>
      </c>
      <c r="W4471" s="1" t="s">
        <v>4</v>
      </c>
      <c r="X4471" s="1" t="s">
        <v>4</v>
      </c>
      <c r="Y4471" s="1" t="s">
        <v>4</v>
      </c>
      <c r="Z4471" s="1" t="s">
        <v>4</v>
      </c>
      <c r="AA4471" s="1" t="s">
        <v>4</v>
      </c>
      <c r="AB4471" s="1" t="s">
        <v>4</v>
      </c>
      <c r="AC4471" s="1" t="s">
        <v>4</v>
      </c>
      <c r="AD4471" s="1" t="s">
        <v>4</v>
      </c>
      <c r="AE4471" s="1" t="s">
        <v>4</v>
      </c>
      <c r="AF4471" s="1" t="s">
        <v>4</v>
      </c>
      <c r="AG4471" s="1" t="s">
        <v>4</v>
      </c>
      <c r="AH4471" s="1" t="s">
        <v>4</v>
      </c>
      <c r="AI4471" s="1" t="s">
        <v>4</v>
      </c>
      <c r="AJ4471" s="1" t="s">
        <v>4</v>
      </c>
      <c r="AK4471" s="1" t="s">
        <v>4</v>
      </c>
    </row>
    <row r="4472" spans="1:37">
      <c r="A4472" t="s">
        <v>197</v>
      </c>
      <c r="B4472" s="2">
        <v>564</v>
      </c>
      <c r="C4472" t="s">
        <v>198</v>
      </c>
      <c r="D4472" s="2">
        <v>2006</v>
      </c>
      <c r="E4472" s="1" t="s">
        <v>4</v>
      </c>
      <c r="F4472" s="1" t="s">
        <v>4</v>
      </c>
      <c r="G4472" s="1" t="s">
        <v>4</v>
      </c>
      <c r="H4472" s="1" t="s">
        <v>4</v>
      </c>
      <c r="I4472" s="1" t="s">
        <v>4</v>
      </c>
      <c r="J4472" s="1" t="s">
        <v>4</v>
      </c>
      <c r="K4472" s="1" t="s">
        <v>4</v>
      </c>
      <c r="L4472" s="1" t="s">
        <v>4</v>
      </c>
      <c r="M4472" s="1" t="s">
        <v>4</v>
      </c>
      <c r="N4472" s="1" t="s">
        <v>4</v>
      </c>
      <c r="O4472" s="1" t="s">
        <v>4</v>
      </c>
      <c r="P4472" s="1">
        <v>6.0000000000000053</v>
      </c>
      <c r="Q4472" s="1">
        <v>5.0536935411375383</v>
      </c>
      <c r="R4472" s="1">
        <v>5.0455164440270872</v>
      </c>
      <c r="S4472" s="1">
        <v>5.9729945758688174</v>
      </c>
      <c r="T4472" s="1">
        <v>6.4919103169563286</v>
      </c>
      <c r="U4472" s="1">
        <v>6.1760072731223081</v>
      </c>
      <c r="V4472" s="1">
        <v>6.9203014628222981</v>
      </c>
      <c r="W4472" s="1">
        <v>6.9203014628222981</v>
      </c>
      <c r="X4472" s="1" t="s">
        <v>4</v>
      </c>
      <c r="Y4472" s="1" t="s">
        <v>4</v>
      </c>
      <c r="Z4472" s="1" t="s">
        <v>4</v>
      </c>
      <c r="AA4472" s="1" t="s">
        <v>4</v>
      </c>
      <c r="AB4472" s="1" t="s">
        <v>4</v>
      </c>
      <c r="AC4472" s="1" t="s">
        <v>4</v>
      </c>
      <c r="AD4472" s="1" t="s">
        <v>4</v>
      </c>
      <c r="AE4472" s="1" t="s">
        <v>4</v>
      </c>
      <c r="AF4472" s="1" t="s">
        <v>4</v>
      </c>
      <c r="AG4472" s="1" t="s">
        <v>4</v>
      </c>
      <c r="AH4472" s="1" t="s">
        <v>4</v>
      </c>
      <c r="AI4472" s="1" t="s">
        <v>4</v>
      </c>
      <c r="AJ4472" s="1" t="s">
        <v>4</v>
      </c>
      <c r="AK4472" s="1" t="s">
        <v>4</v>
      </c>
    </row>
    <row r="4473" spans="1:37">
      <c r="A4473" t="s">
        <v>197</v>
      </c>
      <c r="B4473" s="2">
        <v>564</v>
      </c>
      <c r="C4473" t="s">
        <v>198</v>
      </c>
      <c r="D4473" s="2">
        <v>2007</v>
      </c>
      <c r="E4473" s="1" t="s">
        <v>4</v>
      </c>
      <c r="F4473" s="1" t="s">
        <v>4</v>
      </c>
      <c r="G4473" s="1" t="s">
        <v>4</v>
      </c>
      <c r="H4473" s="1" t="s">
        <v>4</v>
      </c>
      <c r="I4473" s="1" t="s">
        <v>4</v>
      </c>
      <c r="J4473" s="1" t="s">
        <v>4</v>
      </c>
      <c r="K4473" s="1" t="s">
        <v>4</v>
      </c>
      <c r="L4473" s="1" t="s">
        <v>4</v>
      </c>
      <c r="M4473" s="1" t="s">
        <v>4</v>
      </c>
      <c r="N4473" s="1" t="s">
        <v>4</v>
      </c>
      <c r="O4473" s="1" t="s">
        <v>4</v>
      </c>
      <c r="P4473" s="1" t="s">
        <v>4</v>
      </c>
      <c r="Q4473" s="1">
        <v>5.0517364132929066</v>
      </c>
      <c r="R4473" s="1">
        <v>5.042030304767775</v>
      </c>
      <c r="S4473" s="1">
        <v>5.9689548259137748</v>
      </c>
      <c r="T4473" s="1">
        <v>6.0308040603722413</v>
      </c>
      <c r="U4473" s="1">
        <v>6.9913390642730056</v>
      </c>
      <c r="V4473" s="1">
        <v>6.3812365280227601</v>
      </c>
      <c r="W4473" s="1">
        <v>6.3812365280227601</v>
      </c>
      <c r="X4473" s="1">
        <v>5.6375888069109203</v>
      </c>
      <c r="Y4473" s="1" t="s">
        <v>4</v>
      </c>
      <c r="Z4473" s="1" t="s">
        <v>4</v>
      </c>
      <c r="AA4473" s="1" t="s">
        <v>4</v>
      </c>
      <c r="AB4473" s="1" t="s">
        <v>4</v>
      </c>
      <c r="AC4473" s="1" t="s">
        <v>4</v>
      </c>
      <c r="AD4473" s="1" t="s">
        <v>4</v>
      </c>
      <c r="AE4473" s="1" t="s">
        <v>4</v>
      </c>
      <c r="AF4473" s="1" t="s">
        <v>4</v>
      </c>
      <c r="AG4473" s="1" t="s">
        <v>4</v>
      </c>
      <c r="AH4473" s="1" t="s">
        <v>4</v>
      </c>
      <c r="AI4473" s="1" t="s">
        <v>4</v>
      </c>
      <c r="AJ4473" s="1" t="s">
        <v>4</v>
      </c>
      <c r="AK4473" s="1" t="s">
        <v>4</v>
      </c>
    </row>
    <row r="4474" spans="1:37">
      <c r="A4474" t="s">
        <v>197</v>
      </c>
      <c r="B4474" s="2">
        <v>564</v>
      </c>
      <c r="C4474" t="s">
        <v>198</v>
      </c>
      <c r="D4474" s="2">
        <v>2008</v>
      </c>
      <c r="E4474" s="1" t="s">
        <v>4</v>
      </c>
      <c r="F4474" s="1" t="s">
        <v>4</v>
      </c>
      <c r="G4474" s="1" t="s">
        <v>4</v>
      </c>
      <c r="H4474" s="1" t="s">
        <v>4</v>
      </c>
      <c r="I4474" s="1" t="s">
        <v>4</v>
      </c>
      <c r="J4474" s="1" t="s">
        <v>4</v>
      </c>
      <c r="K4474" s="1" t="s">
        <v>4</v>
      </c>
      <c r="L4474" s="1" t="s">
        <v>4</v>
      </c>
      <c r="M4474" s="1" t="s">
        <v>4</v>
      </c>
      <c r="N4474" s="1" t="s">
        <v>4</v>
      </c>
      <c r="O4474" s="1" t="s">
        <v>4</v>
      </c>
      <c r="P4474" s="1" t="s">
        <v>4</v>
      </c>
      <c r="Q4474" s="1" t="s">
        <v>4</v>
      </c>
      <c r="R4474" s="1">
        <v>5.0388124596470352</v>
      </c>
      <c r="S4474" s="1">
        <v>5.9653341259572334</v>
      </c>
      <c r="T4474" s="1">
        <v>6.0217747379849085</v>
      </c>
      <c r="U4474" s="1">
        <v>6.4999999999998836</v>
      </c>
      <c r="V4474" s="1">
        <v>6.5000000000000169</v>
      </c>
      <c r="W4474" s="1">
        <v>5.8000000000000052</v>
      </c>
      <c r="X4474" s="1">
        <v>2.0384826212758167</v>
      </c>
      <c r="Y4474" s="1">
        <v>1.6369842877252072</v>
      </c>
      <c r="Z4474" s="1" t="s">
        <v>4</v>
      </c>
      <c r="AA4474" s="1" t="s">
        <v>4</v>
      </c>
      <c r="AB4474" s="1" t="s">
        <v>4</v>
      </c>
      <c r="AC4474" s="1" t="s">
        <v>4</v>
      </c>
      <c r="AD4474" s="1" t="s">
        <v>4</v>
      </c>
      <c r="AE4474" s="1" t="s">
        <v>4</v>
      </c>
      <c r="AF4474" s="1" t="s">
        <v>4</v>
      </c>
      <c r="AG4474" s="1" t="s">
        <v>4</v>
      </c>
      <c r="AH4474" s="1" t="s">
        <v>4</v>
      </c>
      <c r="AI4474" s="1" t="s">
        <v>4</v>
      </c>
      <c r="AJ4474" s="1" t="s">
        <v>4</v>
      </c>
      <c r="AK4474" s="1" t="s">
        <v>4</v>
      </c>
    </row>
    <row r="4475" spans="1:37">
      <c r="A4475" t="s">
        <v>197</v>
      </c>
      <c r="B4475" s="2">
        <v>564</v>
      </c>
      <c r="C4475" t="s">
        <v>198</v>
      </c>
      <c r="D4475" s="2">
        <v>2009</v>
      </c>
      <c r="E4475" s="1" t="s">
        <v>4</v>
      </c>
      <c r="F4475" s="1" t="s">
        <v>4</v>
      </c>
      <c r="G4475" s="1" t="s">
        <v>4</v>
      </c>
      <c r="H4475" s="1" t="s">
        <v>4</v>
      </c>
      <c r="I4475" s="1" t="s">
        <v>4</v>
      </c>
      <c r="J4475" s="1" t="s">
        <v>4</v>
      </c>
      <c r="K4475" s="1" t="s">
        <v>4</v>
      </c>
      <c r="L4475" s="1" t="s">
        <v>4</v>
      </c>
      <c r="M4475" s="1" t="s">
        <v>4</v>
      </c>
      <c r="N4475" s="1" t="s">
        <v>4</v>
      </c>
      <c r="O4475" s="1" t="s">
        <v>4</v>
      </c>
      <c r="P4475" s="1" t="s">
        <v>4</v>
      </c>
      <c r="Q4475" s="1" t="s">
        <v>4</v>
      </c>
      <c r="R4475" s="1" t="s">
        <v>4</v>
      </c>
      <c r="S4475" s="1">
        <v>5.9653341259570114</v>
      </c>
      <c r="T4475" s="1">
        <v>6.0136190575073689</v>
      </c>
      <c r="U4475" s="1">
        <v>5.7000000000000606</v>
      </c>
      <c r="V4475" s="1">
        <v>6.6999999999999948</v>
      </c>
      <c r="W4475" s="1">
        <v>3.499999999999992</v>
      </c>
      <c r="X4475" s="1">
        <v>1.965698772839497</v>
      </c>
      <c r="Y4475" s="1">
        <v>3.3681172680762872</v>
      </c>
      <c r="Z4475" s="1">
        <v>1.7221585238896164</v>
      </c>
      <c r="AA4475" s="1" t="s">
        <v>4</v>
      </c>
      <c r="AB4475" s="1" t="s">
        <v>4</v>
      </c>
      <c r="AC4475" s="1" t="s">
        <v>4</v>
      </c>
      <c r="AD4475" s="1" t="s">
        <v>4</v>
      </c>
      <c r="AE4475" s="1" t="s">
        <v>4</v>
      </c>
      <c r="AF4475" s="1" t="s">
        <v>4</v>
      </c>
      <c r="AG4475" s="1" t="s">
        <v>4</v>
      </c>
      <c r="AH4475" s="1" t="s">
        <v>4</v>
      </c>
      <c r="AI4475" s="1" t="s">
        <v>4</v>
      </c>
      <c r="AJ4475" s="1" t="s">
        <v>4</v>
      </c>
      <c r="AK4475" s="1" t="s">
        <v>4</v>
      </c>
    </row>
    <row r="4476" spans="1:37">
      <c r="A4476" t="s">
        <v>197</v>
      </c>
      <c r="B4476" s="2">
        <v>564</v>
      </c>
      <c r="C4476" t="s">
        <v>198</v>
      </c>
      <c r="D4476" s="2">
        <v>2010</v>
      </c>
      <c r="E4476" s="1" t="s">
        <v>4</v>
      </c>
      <c r="F4476" s="1" t="s">
        <v>4</v>
      </c>
      <c r="G4476" s="1" t="s">
        <v>4</v>
      </c>
      <c r="H4476" s="1" t="s">
        <v>4</v>
      </c>
      <c r="I4476" s="1" t="s">
        <v>4</v>
      </c>
      <c r="J4476" s="1" t="s">
        <v>4</v>
      </c>
      <c r="K4476" s="1" t="s">
        <v>4</v>
      </c>
      <c r="L4476" s="1" t="s">
        <v>4</v>
      </c>
      <c r="M4476" s="1" t="s">
        <v>4</v>
      </c>
      <c r="N4476" s="1" t="s">
        <v>4</v>
      </c>
      <c r="O4476" s="1" t="s">
        <v>4</v>
      </c>
      <c r="P4476" s="1" t="s">
        <v>4</v>
      </c>
      <c r="Q4476" s="1" t="s">
        <v>4</v>
      </c>
      <c r="R4476" s="1" t="s">
        <v>4</v>
      </c>
      <c r="S4476" s="1" t="s">
        <v>4</v>
      </c>
      <c r="T4476" s="1">
        <v>5.526278641904292</v>
      </c>
      <c r="U4476" s="1">
        <v>5.0000000000000266</v>
      </c>
      <c r="V4476" s="1">
        <v>6.800000000000006</v>
      </c>
      <c r="W4476" s="1">
        <v>5.0000000000000044</v>
      </c>
      <c r="X4476" s="1">
        <v>2.9999999999999361</v>
      </c>
      <c r="Y4476" s="1">
        <v>4.7923797220823072</v>
      </c>
      <c r="Z4476" s="1">
        <v>3.7586865352403187</v>
      </c>
      <c r="AA4476" s="1">
        <v>3.0660099975966526</v>
      </c>
      <c r="AB4476" s="1" t="s">
        <v>4</v>
      </c>
      <c r="AC4476" s="1" t="s">
        <v>4</v>
      </c>
      <c r="AD4476" s="1" t="s">
        <v>4</v>
      </c>
      <c r="AE4476" s="1" t="s">
        <v>4</v>
      </c>
      <c r="AF4476" s="1" t="s">
        <v>4</v>
      </c>
      <c r="AG4476" s="1" t="s">
        <v>4</v>
      </c>
      <c r="AH4476" s="1" t="s">
        <v>4</v>
      </c>
      <c r="AI4476" s="1" t="s">
        <v>4</v>
      </c>
      <c r="AJ4476" s="1" t="s">
        <v>4</v>
      </c>
      <c r="AK4476" s="1" t="s">
        <v>4</v>
      </c>
    </row>
    <row r="4477" spans="1:37">
      <c r="A4477" t="s">
        <v>197</v>
      </c>
      <c r="B4477" s="2">
        <v>564</v>
      </c>
      <c r="C4477" t="s">
        <v>198</v>
      </c>
      <c r="D4477" s="2">
        <v>2011</v>
      </c>
      <c r="E4477" s="1" t="s">
        <v>4</v>
      </c>
      <c r="F4477" s="1" t="s">
        <v>4</v>
      </c>
      <c r="G4477" s="1" t="s">
        <v>4</v>
      </c>
      <c r="H4477" s="1" t="s">
        <v>4</v>
      </c>
      <c r="I4477" s="1" t="s">
        <v>4</v>
      </c>
      <c r="J4477" s="1" t="s">
        <v>4</v>
      </c>
      <c r="K4477" s="1" t="s">
        <v>4</v>
      </c>
      <c r="L4477" s="1" t="s">
        <v>4</v>
      </c>
      <c r="M4477" s="1" t="s">
        <v>4</v>
      </c>
      <c r="N4477" s="1" t="s">
        <v>4</v>
      </c>
      <c r="O4477" s="1" t="s">
        <v>4</v>
      </c>
      <c r="P4477" s="1" t="s">
        <v>4</v>
      </c>
      <c r="Q4477" s="1" t="s">
        <v>4</v>
      </c>
      <c r="R4477" s="1" t="s">
        <v>4</v>
      </c>
      <c r="S4477" s="1" t="s">
        <v>4</v>
      </c>
      <c r="T4477" s="1" t="s">
        <v>4</v>
      </c>
      <c r="U4477" s="1">
        <v>4.9999999999999822</v>
      </c>
      <c r="V4477" s="1">
        <v>6.8999999999999506</v>
      </c>
      <c r="W4477" s="1">
        <v>5.3000000000000602</v>
      </c>
      <c r="X4477" s="1">
        <v>4.0000000000000036</v>
      </c>
      <c r="Y4477" s="1">
        <v>2.7499999999999858</v>
      </c>
      <c r="Z4477" s="1">
        <v>2.5600000000000067</v>
      </c>
      <c r="AA4477" s="1">
        <v>3.0375458793869603</v>
      </c>
      <c r="AB4477" s="1">
        <v>3.6627983134080333</v>
      </c>
      <c r="AC4477" s="1" t="s">
        <v>4</v>
      </c>
      <c r="AD4477" s="1" t="s">
        <v>4</v>
      </c>
      <c r="AE4477" s="1" t="s">
        <v>4</v>
      </c>
      <c r="AF4477" s="1" t="s">
        <v>4</v>
      </c>
      <c r="AG4477" s="1" t="s">
        <v>4</v>
      </c>
      <c r="AH4477" s="1" t="s">
        <v>4</v>
      </c>
      <c r="AI4477" s="1" t="s">
        <v>4</v>
      </c>
      <c r="AJ4477" s="1" t="s">
        <v>4</v>
      </c>
      <c r="AK4477" s="1" t="s">
        <v>4</v>
      </c>
    </row>
    <row r="4478" spans="1:37">
      <c r="A4478" t="s">
        <v>197</v>
      </c>
      <c r="B4478" s="2">
        <v>564</v>
      </c>
      <c r="C4478" t="s">
        <v>198</v>
      </c>
      <c r="D4478" s="2">
        <v>2012</v>
      </c>
      <c r="E4478" s="1" t="s">
        <v>4</v>
      </c>
      <c r="F4478" s="1" t="s">
        <v>4</v>
      </c>
      <c r="G4478" s="1" t="s">
        <v>4</v>
      </c>
      <c r="H4478" s="1" t="s">
        <v>4</v>
      </c>
      <c r="I4478" s="1" t="s">
        <v>4</v>
      </c>
      <c r="J4478" s="1" t="s">
        <v>4</v>
      </c>
      <c r="K4478" s="1" t="s">
        <v>4</v>
      </c>
      <c r="L4478" s="1" t="s">
        <v>4</v>
      </c>
      <c r="M4478" s="1" t="s">
        <v>4</v>
      </c>
      <c r="N4478" s="1" t="s">
        <v>4</v>
      </c>
      <c r="O4478" s="1" t="s">
        <v>4</v>
      </c>
      <c r="P4478" s="1" t="s">
        <v>4</v>
      </c>
      <c r="Q4478" s="1" t="s">
        <v>4</v>
      </c>
      <c r="R4478" s="1" t="s">
        <v>4</v>
      </c>
      <c r="S4478" s="1" t="s">
        <v>4</v>
      </c>
      <c r="T4478" s="1" t="s">
        <v>4</v>
      </c>
      <c r="U4478" s="1" t="s">
        <v>4</v>
      </c>
      <c r="V4478" s="1">
        <v>7.000000000000095</v>
      </c>
      <c r="W4478" s="1">
        <v>5.7000000000000162</v>
      </c>
      <c r="X4478" s="1">
        <v>4.4999999999999485</v>
      </c>
      <c r="Y4478" s="1">
        <v>4.0000000000000036</v>
      </c>
      <c r="Z4478" s="1">
        <v>3.8000000000000034</v>
      </c>
      <c r="AA4478" s="1">
        <v>3.6753385064803634</v>
      </c>
      <c r="AB4478" s="1">
        <v>4.3612668489816375</v>
      </c>
      <c r="AC4478" s="1">
        <v>3.8366897886218165</v>
      </c>
      <c r="AD4478" s="1" t="s">
        <v>4</v>
      </c>
      <c r="AE4478" s="1" t="s">
        <v>4</v>
      </c>
      <c r="AF4478" s="1" t="s">
        <v>4</v>
      </c>
      <c r="AG4478" s="1" t="s">
        <v>4</v>
      </c>
      <c r="AH4478" s="1" t="s">
        <v>4</v>
      </c>
      <c r="AI4478" s="1" t="s">
        <v>4</v>
      </c>
      <c r="AJ4478" s="1" t="s">
        <v>4</v>
      </c>
      <c r="AK4478" s="1" t="s">
        <v>4</v>
      </c>
    </row>
    <row r="4479" spans="1:37">
      <c r="A4479" t="s">
        <v>197</v>
      </c>
      <c r="B4479" s="2">
        <v>564</v>
      </c>
      <c r="C4479" t="s">
        <v>198</v>
      </c>
      <c r="D4479" s="2">
        <v>2013</v>
      </c>
      <c r="E4479" s="1" t="s">
        <v>4</v>
      </c>
      <c r="F4479" s="1" t="s">
        <v>4</v>
      </c>
      <c r="G4479" s="1" t="s">
        <v>4</v>
      </c>
      <c r="H4479" s="1" t="s">
        <v>4</v>
      </c>
      <c r="I4479" s="1" t="s">
        <v>4</v>
      </c>
      <c r="J4479" s="1" t="s">
        <v>4</v>
      </c>
      <c r="K4479" s="1" t="s">
        <v>4</v>
      </c>
      <c r="L4479" s="1" t="s">
        <v>4</v>
      </c>
      <c r="M4479" s="1" t="s">
        <v>4</v>
      </c>
      <c r="N4479" s="1" t="s">
        <v>4</v>
      </c>
      <c r="O4479" s="1" t="s">
        <v>4</v>
      </c>
      <c r="P4479" s="1" t="s">
        <v>4</v>
      </c>
      <c r="Q4479" s="1" t="s">
        <v>4</v>
      </c>
      <c r="R4479" s="1" t="s">
        <v>4</v>
      </c>
      <c r="S4479" s="1" t="s">
        <v>4</v>
      </c>
      <c r="T4479" s="1" t="s">
        <v>4</v>
      </c>
      <c r="U4479" s="1" t="s">
        <v>4</v>
      </c>
      <c r="V4479" s="1" t="s">
        <v>4</v>
      </c>
      <c r="W4479" s="1">
        <v>5.9999999999999609</v>
      </c>
      <c r="X4479" s="1">
        <v>5.0000000000001155</v>
      </c>
      <c r="Y4479" s="1">
        <v>4.9999999999999822</v>
      </c>
      <c r="Z4479" s="1">
        <v>4.5000000000000595</v>
      </c>
      <c r="AA4479" s="1">
        <v>3.2499999999999973</v>
      </c>
      <c r="AB4479" s="1">
        <v>3.5870864425963322</v>
      </c>
      <c r="AC4479" s="1">
        <v>3.6957188586790979</v>
      </c>
      <c r="AD4479" s="1">
        <v>3.6530906506741401</v>
      </c>
      <c r="AE4479" s="1" t="s">
        <v>4</v>
      </c>
      <c r="AF4479" s="1" t="s">
        <v>4</v>
      </c>
      <c r="AG4479" s="1" t="s">
        <v>4</v>
      </c>
      <c r="AH4479" s="1" t="s">
        <v>4</v>
      </c>
      <c r="AI4479" s="1" t="s">
        <v>4</v>
      </c>
      <c r="AJ4479" s="1" t="s">
        <v>4</v>
      </c>
      <c r="AK4479" s="1" t="s">
        <v>4</v>
      </c>
    </row>
    <row r="4480" spans="1:37">
      <c r="A4480" t="s">
        <v>197</v>
      </c>
      <c r="B4480" s="2">
        <v>564</v>
      </c>
      <c r="C4480" t="s">
        <v>198</v>
      </c>
      <c r="D4480" s="2">
        <v>2014</v>
      </c>
      <c r="E4480" s="1" t="s">
        <v>4</v>
      </c>
      <c r="F4480" s="1" t="s">
        <v>4</v>
      </c>
      <c r="G4480" s="1" t="s">
        <v>4</v>
      </c>
      <c r="H4480" s="1" t="s">
        <v>4</v>
      </c>
      <c r="I4480" s="1" t="s">
        <v>4</v>
      </c>
      <c r="J4480" s="1" t="s">
        <v>4</v>
      </c>
      <c r="K4480" s="1" t="s">
        <v>4</v>
      </c>
      <c r="L4480" s="1" t="s">
        <v>4</v>
      </c>
      <c r="M4480" s="1" t="s">
        <v>4</v>
      </c>
      <c r="N4480" s="1" t="s">
        <v>4</v>
      </c>
      <c r="O4480" s="1" t="s">
        <v>4</v>
      </c>
      <c r="P4480" s="1" t="s">
        <v>4</v>
      </c>
      <c r="Q4480" s="1" t="s">
        <v>4</v>
      </c>
      <c r="R4480" s="1" t="s">
        <v>4</v>
      </c>
      <c r="S4480" s="1" t="s">
        <v>4</v>
      </c>
      <c r="T4480" s="1" t="s">
        <v>4</v>
      </c>
      <c r="U4480" s="1" t="s">
        <v>4</v>
      </c>
      <c r="V4480" s="1" t="s">
        <v>4</v>
      </c>
      <c r="W4480" s="1" t="s">
        <v>4</v>
      </c>
      <c r="X4480" s="1">
        <v>5.4999999999998384</v>
      </c>
      <c r="Y4480" s="1">
        <v>5.4999999999999938</v>
      </c>
      <c r="Z4480" s="1">
        <v>4.99999999999996</v>
      </c>
      <c r="AA4480" s="1">
        <v>3.499999999999992</v>
      </c>
      <c r="AB4480" s="1">
        <v>2.530452688374818</v>
      </c>
      <c r="AC4480" s="1">
        <v>4.1385406826242477</v>
      </c>
      <c r="AD4480" s="1">
        <v>4.0264411567313418</v>
      </c>
      <c r="AE4480" s="1">
        <v>4.0533534031533591</v>
      </c>
      <c r="AF4480" s="1" t="s">
        <v>4</v>
      </c>
      <c r="AG4480" s="1" t="s">
        <v>4</v>
      </c>
      <c r="AH4480" s="1" t="s">
        <v>4</v>
      </c>
      <c r="AI4480" s="1" t="s">
        <v>4</v>
      </c>
      <c r="AJ4480" s="1" t="s">
        <v>4</v>
      </c>
      <c r="AK4480" s="1" t="s">
        <v>4</v>
      </c>
    </row>
    <row r="4481" spans="1:37">
      <c r="A4481" t="s">
        <v>197</v>
      </c>
      <c r="B4481" s="2">
        <v>564</v>
      </c>
      <c r="C4481" t="s">
        <v>198</v>
      </c>
      <c r="D4481" s="2">
        <v>2015</v>
      </c>
      <c r="E4481" s="1" t="s">
        <v>4</v>
      </c>
      <c r="F4481" s="1" t="s">
        <v>4</v>
      </c>
      <c r="G4481" s="1" t="s">
        <v>4</v>
      </c>
      <c r="H4481" s="1" t="s">
        <v>4</v>
      </c>
      <c r="I4481" s="1" t="s">
        <v>4</v>
      </c>
      <c r="J4481" s="1" t="s">
        <v>4</v>
      </c>
      <c r="K4481" s="1" t="s">
        <v>4</v>
      </c>
      <c r="L4481" s="1" t="s">
        <v>4</v>
      </c>
      <c r="M4481" s="1" t="s">
        <v>4</v>
      </c>
      <c r="N4481" s="1" t="s">
        <v>4</v>
      </c>
      <c r="O4481" s="1" t="s">
        <v>4</v>
      </c>
      <c r="P4481" s="1" t="s">
        <v>4</v>
      </c>
      <c r="Q4481" s="1" t="s">
        <v>4</v>
      </c>
      <c r="R4481" s="1" t="s">
        <v>4</v>
      </c>
      <c r="S4481" s="1" t="s">
        <v>4</v>
      </c>
      <c r="T4481" s="1" t="s">
        <v>4</v>
      </c>
      <c r="U4481" s="1" t="s">
        <v>4</v>
      </c>
      <c r="V4481" s="1" t="s">
        <v>4</v>
      </c>
      <c r="W4481" s="1" t="s">
        <v>4</v>
      </c>
      <c r="X4481" s="1" t="s">
        <v>4</v>
      </c>
      <c r="Y4481" s="1">
        <v>6.0000000000000719</v>
      </c>
      <c r="Z4481" s="1">
        <v>4.99999999999996</v>
      </c>
      <c r="AA4481" s="1">
        <v>3.5000000000000364</v>
      </c>
      <c r="AB4481" s="1">
        <v>3.5009128378284959</v>
      </c>
      <c r="AC4481" s="1">
        <v>4.2999999999999927</v>
      </c>
      <c r="AD4481" s="1">
        <v>4.2391604096418734</v>
      </c>
      <c r="AE4481" s="1">
        <v>4.0383942301970288</v>
      </c>
      <c r="AF4481" s="1">
        <v>4.0578518900160621</v>
      </c>
      <c r="AG4481" s="1" t="s">
        <v>4</v>
      </c>
      <c r="AH4481" s="1" t="s">
        <v>4</v>
      </c>
      <c r="AI4481" s="1" t="s">
        <v>4</v>
      </c>
      <c r="AJ4481" s="1" t="s">
        <v>4</v>
      </c>
      <c r="AK4481" s="1" t="s">
        <v>4</v>
      </c>
    </row>
    <row r="4482" spans="1:37">
      <c r="A4482" t="s">
        <v>197</v>
      </c>
      <c r="B4482" s="2">
        <v>564</v>
      </c>
      <c r="C4482" t="s">
        <v>198</v>
      </c>
      <c r="D4482" s="2">
        <v>2016</v>
      </c>
      <c r="E4482" s="1" t="s">
        <v>4</v>
      </c>
      <c r="F4482" s="1" t="s">
        <v>4</v>
      </c>
      <c r="G4482" s="1" t="s">
        <v>4</v>
      </c>
      <c r="H4482" s="1" t="s">
        <v>4</v>
      </c>
      <c r="I4482" s="1" t="s">
        <v>4</v>
      </c>
      <c r="J4482" s="1" t="s">
        <v>4</v>
      </c>
      <c r="K4482" s="1" t="s">
        <v>4</v>
      </c>
      <c r="L4482" s="1" t="s">
        <v>4</v>
      </c>
      <c r="M4482" s="1" t="s">
        <v>4</v>
      </c>
      <c r="N4482" s="1" t="s">
        <v>4</v>
      </c>
      <c r="O4482" s="1" t="s">
        <v>4</v>
      </c>
      <c r="P4482" s="1" t="s">
        <v>4</v>
      </c>
      <c r="Q4482" s="1" t="s">
        <v>4</v>
      </c>
      <c r="R4482" s="1" t="s">
        <v>4</v>
      </c>
      <c r="S4482" s="1" t="s">
        <v>4</v>
      </c>
      <c r="T4482" s="1" t="s">
        <v>4</v>
      </c>
      <c r="U4482" s="1" t="s">
        <v>4</v>
      </c>
      <c r="V4482" s="1" t="s">
        <v>4</v>
      </c>
      <c r="W4482" s="1" t="s">
        <v>4</v>
      </c>
      <c r="X4482" s="1" t="s">
        <v>4</v>
      </c>
      <c r="Y4482" s="1" t="s">
        <v>4</v>
      </c>
      <c r="Z4482" s="1">
        <v>5.0000000000000044</v>
      </c>
      <c r="AA4482" s="1">
        <v>3.4999999999999698</v>
      </c>
      <c r="AB4482" s="1">
        <v>3.7123991484277807</v>
      </c>
      <c r="AC4482" s="1">
        <v>4.4000000000000039</v>
      </c>
      <c r="AD4482" s="1">
        <v>4.5000000000000151</v>
      </c>
      <c r="AE4482" s="1">
        <v>4.7073373271264263</v>
      </c>
      <c r="AF4482" s="1">
        <v>4.5055475401793332</v>
      </c>
      <c r="AG4482" s="1">
        <v>4.5632902290133837</v>
      </c>
      <c r="AH4482" s="1" t="s">
        <v>4</v>
      </c>
      <c r="AI4482" s="1" t="s">
        <v>4</v>
      </c>
      <c r="AJ4482" s="1" t="s">
        <v>4</v>
      </c>
      <c r="AK4482" s="1" t="s">
        <v>4</v>
      </c>
    </row>
    <row r="4483" spans="1:37">
      <c r="A4483" t="s">
        <v>197</v>
      </c>
      <c r="B4483" s="2">
        <v>564</v>
      </c>
      <c r="C4483" t="s">
        <v>198</v>
      </c>
      <c r="D4483" s="2">
        <v>2017</v>
      </c>
      <c r="E4483" s="1" t="s">
        <v>4</v>
      </c>
      <c r="F4483" s="1" t="s">
        <v>4</v>
      </c>
      <c r="G4483" s="1" t="s">
        <v>4</v>
      </c>
      <c r="H4483" s="1" t="s">
        <v>4</v>
      </c>
      <c r="I4483" s="1" t="s">
        <v>4</v>
      </c>
      <c r="J4483" s="1" t="s">
        <v>4</v>
      </c>
      <c r="K4483" s="1" t="s">
        <v>4</v>
      </c>
      <c r="L4483" s="1" t="s">
        <v>4</v>
      </c>
      <c r="M4483" s="1" t="s">
        <v>4</v>
      </c>
      <c r="N4483" s="1" t="s">
        <v>4</v>
      </c>
      <c r="O4483" s="1" t="s">
        <v>4</v>
      </c>
      <c r="P4483" s="1" t="s">
        <v>4</v>
      </c>
      <c r="Q4483" s="1" t="s">
        <v>4</v>
      </c>
      <c r="R4483" s="1" t="s">
        <v>4</v>
      </c>
      <c r="S4483" s="1" t="s">
        <v>4</v>
      </c>
      <c r="T4483" s="1" t="s">
        <v>4</v>
      </c>
      <c r="U4483" s="1" t="s">
        <v>4</v>
      </c>
      <c r="V4483" s="1" t="s">
        <v>4</v>
      </c>
      <c r="W4483" s="1" t="s">
        <v>4</v>
      </c>
      <c r="X4483" s="1" t="s">
        <v>4</v>
      </c>
      <c r="Y4483" s="1" t="s">
        <v>4</v>
      </c>
      <c r="Z4483" s="1" t="s">
        <v>4</v>
      </c>
      <c r="AA4483" s="1">
        <v>3.499999999999992</v>
      </c>
      <c r="AB4483" s="1">
        <v>4.5093943458990982</v>
      </c>
      <c r="AC4483" s="1">
        <v>4.7716869384631933</v>
      </c>
      <c r="AD4483" s="1">
        <v>4.4999999999999929</v>
      </c>
      <c r="AE4483" s="1">
        <v>4.9999879794987212</v>
      </c>
      <c r="AF4483" s="1">
        <v>5.2768948171679764</v>
      </c>
      <c r="AG4483" s="1">
        <v>5.3732719175892507</v>
      </c>
      <c r="AH4483" s="1">
        <v>5.2185159005260884</v>
      </c>
      <c r="AI4483" s="1" t="s">
        <v>4</v>
      </c>
      <c r="AJ4483" s="1" t="s">
        <v>4</v>
      </c>
      <c r="AK4483" s="1" t="s">
        <v>4</v>
      </c>
    </row>
    <row r="4484" spans="1:37">
      <c r="A4484" t="s">
        <v>197</v>
      </c>
      <c r="B4484" s="2">
        <v>564</v>
      </c>
      <c r="C4484" t="s">
        <v>198</v>
      </c>
      <c r="D4484" s="2">
        <v>2018</v>
      </c>
      <c r="E4484" s="1" t="s">
        <v>4</v>
      </c>
      <c r="F4484" s="1" t="s">
        <v>4</v>
      </c>
      <c r="G4484" s="1" t="s">
        <v>4</v>
      </c>
      <c r="H4484" s="1" t="s">
        <v>4</v>
      </c>
      <c r="I4484" s="1" t="s">
        <v>4</v>
      </c>
      <c r="J4484" s="1" t="s">
        <v>4</v>
      </c>
      <c r="K4484" s="1" t="s">
        <v>4</v>
      </c>
      <c r="L4484" s="1" t="s">
        <v>4</v>
      </c>
      <c r="M4484" s="1" t="s">
        <v>4</v>
      </c>
      <c r="N4484" s="1" t="s">
        <v>4</v>
      </c>
      <c r="O4484" s="1" t="s">
        <v>4</v>
      </c>
      <c r="P4484" s="1" t="s">
        <v>4</v>
      </c>
      <c r="Q4484" s="1" t="s">
        <v>4</v>
      </c>
      <c r="R4484" s="1" t="s">
        <v>4</v>
      </c>
      <c r="S4484" s="1" t="s">
        <v>4</v>
      </c>
      <c r="T4484" s="1" t="s">
        <v>4</v>
      </c>
      <c r="U4484" s="1" t="s">
        <v>4</v>
      </c>
      <c r="V4484" s="1" t="s">
        <v>4</v>
      </c>
      <c r="W4484" s="1" t="s">
        <v>4</v>
      </c>
      <c r="X4484" s="1" t="s">
        <v>4</v>
      </c>
      <c r="Y4484" s="1" t="s">
        <v>4</v>
      </c>
      <c r="Z4484" s="1" t="s">
        <v>4</v>
      </c>
      <c r="AA4484" s="1" t="s">
        <v>4</v>
      </c>
      <c r="AB4484" s="1">
        <v>5.0030037943874062</v>
      </c>
      <c r="AC4484" s="1">
        <v>4.9798381322779361</v>
      </c>
      <c r="AD4484" s="1">
        <v>5.1997452945797606</v>
      </c>
      <c r="AE4484" s="1">
        <v>5.1999999999997604</v>
      </c>
      <c r="AF4484" s="1">
        <v>5.5695722931794034</v>
      </c>
      <c r="AG4484" s="1">
        <v>5.7921035248176045</v>
      </c>
      <c r="AH4484" s="1">
        <v>5.5276529351869108</v>
      </c>
      <c r="AI4484" s="1">
        <v>5.5342016597908161</v>
      </c>
      <c r="AJ4484" s="1" t="s">
        <v>4</v>
      </c>
      <c r="AK4484" s="1" t="s">
        <v>4</v>
      </c>
    </row>
    <row r="4485" spans="1:37">
      <c r="A4485" t="s">
        <v>197</v>
      </c>
      <c r="B4485" s="2">
        <v>564</v>
      </c>
      <c r="C4485" t="s">
        <v>198</v>
      </c>
      <c r="D4485" s="2">
        <v>2019</v>
      </c>
      <c r="E4485" s="1" t="s">
        <v>4</v>
      </c>
      <c r="F4485" s="1" t="s">
        <v>4</v>
      </c>
      <c r="G4485" s="1" t="s">
        <v>4</v>
      </c>
      <c r="H4485" s="1" t="s">
        <v>4</v>
      </c>
      <c r="I4485" s="1" t="s">
        <v>4</v>
      </c>
      <c r="J4485" s="1" t="s">
        <v>4</v>
      </c>
      <c r="K4485" s="1" t="s">
        <v>4</v>
      </c>
      <c r="L4485" s="1" t="s">
        <v>4</v>
      </c>
      <c r="M4485" s="1" t="s">
        <v>4</v>
      </c>
      <c r="N4485" s="1" t="s">
        <v>4</v>
      </c>
      <c r="O4485" s="1" t="s">
        <v>4</v>
      </c>
      <c r="P4485" s="1" t="s">
        <v>4</v>
      </c>
      <c r="Q4485" s="1" t="s">
        <v>4</v>
      </c>
      <c r="R4485" s="1" t="s">
        <v>4</v>
      </c>
      <c r="S4485" s="1" t="s">
        <v>4</v>
      </c>
      <c r="T4485" s="1" t="s">
        <v>4</v>
      </c>
      <c r="U4485" s="1" t="s">
        <v>4</v>
      </c>
      <c r="V4485" s="1" t="s">
        <v>4</v>
      </c>
      <c r="W4485" s="1" t="s">
        <v>4</v>
      </c>
      <c r="X4485" s="1" t="s">
        <v>4</v>
      </c>
      <c r="Y4485" s="1" t="s">
        <v>4</v>
      </c>
      <c r="Z4485" s="1" t="s">
        <v>4</v>
      </c>
      <c r="AA4485" s="1" t="s">
        <v>4</v>
      </c>
      <c r="AB4485" s="1" t="s">
        <v>4</v>
      </c>
      <c r="AC4485" s="1">
        <v>4.9798381322771368</v>
      </c>
      <c r="AD4485" s="1">
        <v>5.2023106760564097</v>
      </c>
      <c r="AE4485" s="1">
        <v>5.4999999999998828</v>
      </c>
      <c r="AF4485" s="1">
        <v>6.0004805199076694</v>
      </c>
      <c r="AG4485" s="1">
        <v>4.0050988051893555</v>
      </c>
      <c r="AH4485" s="1">
        <v>3.2942522137157315</v>
      </c>
      <c r="AI4485" s="1">
        <v>1.9110735300098103</v>
      </c>
      <c r="AJ4485" s="1">
        <v>2.0769562159467458</v>
      </c>
      <c r="AK4485" s="1" t="s">
        <v>4</v>
      </c>
    </row>
    <row r="4486" spans="1:37">
      <c r="A4486" t="s">
        <v>197</v>
      </c>
      <c r="B4486" s="2">
        <v>564</v>
      </c>
      <c r="C4486" t="s">
        <v>198</v>
      </c>
      <c r="D4486" s="2">
        <v>2020</v>
      </c>
      <c r="E4486" s="1" t="s">
        <v>4</v>
      </c>
      <c r="F4486" s="1" t="s">
        <v>4</v>
      </c>
      <c r="G4486" s="1" t="s">
        <v>4</v>
      </c>
      <c r="H4486" s="1" t="s">
        <v>4</v>
      </c>
      <c r="I4486" s="1" t="s">
        <v>4</v>
      </c>
      <c r="J4486" s="1" t="s">
        <v>4</v>
      </c>
      <c r="K4486" s="1" t="s">
        <v>4</v>
      </c>
      <c r="L4486" s="1" t="s">
        <v>4</v>
      </c>
      <c r="M4486" s="1" t="s">
        <v>4</v>
      </c>
      <c r="N4486" s="1" t="s">
        <v>4</v>
      </c>
      <c r="O4486" s="1" t="s">
        <v>4</v>
      </c>
      <c r="P4486" s="1" t="s">
        <v>4</v>
      </c>
      <c r="Q4486" s="1" t="s">
        <v>4</v>
      </c>
      <c r="R4486" s="1" t="s">
        <v>4</v>
      </c>
      <c r="S4486" s="1" t="s">
        <v>4</v>
      </c>
      <c r="T4486" s="1" t="s">
        <v>4</v>
      </c>
      <c r="U4486" s="1" t="s">
        <v>4</v>
      </c>
      <c r="V4486" s="1" t="s">
        <v>4</v>
      </c>
      <c r="W4486" s="1" t="s">
        <v>4</v>
      </c>
      <c r="X4486" s="1" t="s">
        <v>4</v>
      </c>
      <c r="Y4486" s="1" t="s">
        <v>4</v>
      </c>
      <c r="Z4486" s="1" t="s">
        <v>4</v>
      </c>
      <c r="AA4486" s="1" t="s">
        <v>4</v>
      </c>
      <c r="AB4486" s="1" t="s">
        <v>4</v>
      </c>
      <c r="AC4486" s="1" t="s">
        <v>4</v>
      </c>
      <c r="AD4486" s="1">
        <v>5.1998635921224334</v>
      </c>
      <c r="AE4486" s="1">
        <v>5.5004936733308529</v>
      </c>
      <c r="AF4486" s="1">
        <v>5.7008297783297301</v>
      </c>
      <c r="AG4486" s="1">
        <v>3.5004729122463774</v>
      </c>
      <c r="AH4486" s="1">
        <v>2.3504729122457046</v>
      </c>
      <c r="AI4486" s="1">
        <v>-0.38460517318759102</v>
      </c>
      <c r="AJ4486" s="1">
        <v>-0.46677747046560691</v>
      </c>
      <c r="AK4486" s="1">
        <v>-0.94333718991794768</v>
      </c>
    </row>
    <row r="4487" spans="1:37">
      <c r="A4487" t="s">
        <v>197</v>
      </c>
      <c r="B4487" s="2">
        <v>564</v>
      </c>
      <c r="C4487" t="s">
        <v>198</v>
      </c>
      <c r="D4487" s="2">
        <v>2021</v>
      </c>
      <c r="E4487" s="1" t="s">
        <v>4</v>
      </c>
      <c r="F4487" s="1" t="s">
        <v>4</v>
      </c>
      <c r="G4487" s="1" t="s">
        <v>4</v>
      </c>
      <c r="H4487" s="1" t="s">
        <v>4</v>
      </c>
      <c r="I4487" s="1" t="s">
        <v>4</v>
      </c>
      <c r="J4487" s="1" t="s">
        <v>4</v>
      </c>
      <c r="K4487" s="1" t="s">
        <v>4</v>
      </c>
      <c r="L4487" s="1" t="s">
        <v>4</v>
      </c>
      <c r="M4487" s="1" t="s">
        <v>4</v>
      </c>
      <c r="N4487" s="1" t="s">
        <v>4</v>
      </c>
      <c r="O4487" s="1" t="s">
        <v>4</v>
      </c>
      <c r="P4487" s="1" t="s">
        <v>4</v>
      </c>
      <c r="Q4487" s="1" t="s">
        <v>4</v>
      </c>
      <c r="R4487" s="1" t="s">
        <v>4</v>
      </c>
      <c r="S4487" s="1" t="s">
        <v>4</v>
      </c>
      <c r="T4487" s="1" t="s">
        <v>4</v>
      </c>
      <c r="U4487" s="1" t="s">
        <v>4</v>
      </c>
      <c r="V4487" s="1" t="s">
        <v>4</v>
      </c>
      <c r="W4487" s="1" t="s">
        <v>4</v>
      </c>
      <c r="X4487" s="1" t="s">
        <v>4</v>
      </c>
      <c r="Y4487" s="1" t="s">
        <v>4</v>
      </c>
      <c r="Z4487" s="1" t="s">
        <v>4</v>
      </c>
      <c r="AA4487" s="1" t="s">
        <v>4</v>
      </c>
      <c r="AB4487" s="1" t="s">
        <v>4</v>
      </c>
      <c r="AC4487" s="1" t="s">
        <v>4</v>
      </c>
      <c r="AD4487" s="1" t="s">
        <v>4</v>
      </c>
      <c r="AE4487" s="1">
        <v>5.5004936733309195</v>
      </c>
      <c r="AF4487" s="1">
        <v>5.9001517681098292</v>
      </c>
      <c r="AG4487" s="1">
        <v>3.4506456601131053</v>
      </c>
      <c r="AH4487" s="1">
        <v>3.0006000000006861</v>
      </c>
      <c r="AI4487" s="1">
        <v>1.0207127464751498</v>
      </c>
      <c r="AJ4487" s="1">
        <v>3.9431792830298962</v>
      </c>
      <c r="AK4487" s="1">
        <v>5.7420367069215716</v>
      </c>
    </row>
    <row r="4488" spans="1:37">
      <c r="A4488" t="s">
        <v>197</v>
      </c>
      <c r="B4488" s="2">
        <v>564</v>
      </c>
      <c r="C4488" t="s">
        <v>198</v>
      </c>
      <c r="D4488" s="2">
        <v>2022</v>
      </c>
      <c r="E4488" s="1" t="s">
        <v>4</v>
      </c>
      <c r="F4488" s="1" t="s">
        <v>4</v>
      </c>
      <c r="G4488" s="1" t="s">
        <v>4</v>
      </c>
      <c r="H4488" s="1" t="s">
        <v>4</v>
      </c>
      <c r="I4488" s="1" t="s">
        <v>4</v>
      </c>
      <c r="J4488" s="1" t="s">
        <v>4</v>
      </c>
      <c r="K4488" s="1" t="s">
        <v>4</v>
      </c>
      <c r="L4488" s="1" t="s">
        <v>4</v>
      </c>
      <c r="M4488" s="1" t="s">
        <v>4</v>
      </c>
      <c r="N4488" s="1" t="s">
        <v>4</v>
      </c>
      <c r="O4488" s="1" t="s">
        <v>4</v>
      </c>
      <c r="P4488" s="1" t="s">
        <v>4</v>
      </c>
      <c r="Q4488" s="1" t="s">
        <v>4</v>
      </c>
      <c r="R4488" s="1" t="s">
        <v>4</v>
      </c>
      <c r="S4488" s="1" t="s">
        <v>4</v>
      </c>
      <c r="T4488" s="1" t="s">
        <v>4</v>
      </c>
      <c r="U4488" s="1" t="s">
        <v>4</v>
      </c>
      <c r="V4488" s="1" t="s">
        <v>4</v>
      </c>
      <c r="W4488" s="1" t="s">
        <v>4</v>
      </c>
      <c r="X4488" s="1" t="s">
        <v>4</v>
      </c>
      <c r="Y4488" s="1" t="s">
        <v>4</v>
      </c>
      <c r="Z4488" s="1" t="s">
        <v>4</v>
      </c>
      <c r="AA4488" s="1" t="s">
        <v>4</v>
      </c>
      <c r="AB4488" s="1" t="s">
        <v>4</v>
      </c>
      <c r="AC4488" s="1" t="s">
        <v>4</v>
      </c>
      <c r="AD4488" s="1" t="s">
        <v>4</v>
      </c>
      <c r="AE4488" s="1" t="s">
        <v>4</v>
      </c>
      <c r="AF4488" s="1">
        <v>5.9001517681102733</v>
      </c>
      <c r="AG4488" s="1">
        <v>2.9999999999998028</v>
      </c>
      <c r="AH4488" s="1">
        <v>4.5280000000000875</v>
      </c>
      <c r="AI4488" s="1">
        <v>4.0459121123064046</v>
      </c>
      <c r="AJ4488" s="1">
        <v>3.9547777993624189</v>
      </c>
      <c r="AK4488" s="1">
        <v>5.9674274575280739</v>
      </c>
    </row>
    <row r="4489" spans="1:37">
      <c r="A4489" t="s">
        <v>197</v>
      </c>
      <c r="B4489" s="2">
        <v>564</v>
      </c>
      <c r="C4489" t="s">
        <v>198</v>
      </c>
      <c r="D4489" s="2">
        <v>2023</v>
      </c>
      <c r="E4489" s="1" t="s">
        <v>4</v>
      </c>
      <c r="F4489" s="1" t="s">
        <v>4</v>
      </c>
      <c r="G4489" s="1" t="s">
        <v>4</v>
      </c>
      <c r="H4489" s="1" t="s">
        <v>4</v>
      </c>
      <c r="I4489" s="1" t="s">
        <v>4</v>
      </c>
      <c r="J4489" s="1" t="s">
        <v>4</v>
      </c>
      <c r="K4489" s="1" t="s">
        <v>4</v>
      </c>
      <c r="L4489" s="1" t="s">
        <v>4</v>
      </c>
      <c r="M4489" s="1" t="s">
        <v>4</v>
      </c>
      <c r="N4489" s="1" t="s">
        <v>4</v>
      </c>
      <c r="O4489" s="1" t="s">
        <v>4</v>
      </c>
      <c r="P4489" s="1" t="s">
        <v>4</v>
      </c>
      <c r="Q4489" s="1" t="s">
        <v>4</v>
      </c>
      <c r="R4489" s="1" t="s">
        <v>4</v>
      </c>
      <c r="S4489" s="1" t="s">
        <v>4</v>
      </c>
      <c r="T4489" s="1" t="s">
        <v>4</v>
      </c>
      <c r="U4489" s="1" t="s">
        <v>4</v>
      </c>
      <c r="V4489" s="1" t="s">
        <v>4</v>
      </c>
      <c r="W4489" s="1" t="s">
        <v>4</v>
      </c>
      <c r="X4489" s="1" t="s">
        <v>4</v>
      </c>
      <c r="Y4489" s="1" t="s">
        <v>4</v>
      </c>
      <c r="Z4489" s="1" t="s">
        <v>4</v>
      </c>
      <c r="AA4489" s="1" t="s">
        <v>4</v>
      </c>
      <c r="AB4489" s="1" t="s">
        <v>4</v>
      </c>
      <c r="AC4489" s="1" t="s">
        <v>4</v>
      </c>
      <c r="AD4489" s="1" t="s">
        <v>4</v>
      </c>
      <c r="AE4489" s="1" t="s">
        <v>4</v>
      </c>
      <c r="AF4489" s="1" t="s">
        <v>4</v>
      </c>
      <c r="AG4489" s="1">
        <v>2.9999999999998472</v>
      </c>
      <c r="AH4489" s="1">
        <v>5.0149999999997252</v>
      </c>
      <c r="AI4489" s="1">
        <v>4.5244566170806966</v>
      </c>
      <c r="AJ4489" s="1">
        <v>4.5112020820201604</v>
      </c>
      <c r="AK4489" s="1">
        <v>3.5000000000000142</v>
      </c>
    </row>
    <row r="4490" spans="1:37">
      <c r="A4490" t="s">
        <v>89</v>
      </c>
      <c r="B4490" s="2">
        <v>283</v>
      </c>
      <c r="C4490" t="s">
        <v>90</v>
      </c>
      <c r="D4490" s="2">
        <v>1991</v>
      </c>
      <c r="E4490" s="1">
        <v>2.9621127155602389</v>
      </c>
      <c r="F4490" s="1">
        <v>5.0000038160198823</v>
      </c>
      <c r="G4490" s="1">
        <v>5.0000038160198823</v>
      </c>
      <c r="H4490" s="1">
        <v>9.2999949330499376</v>
      </c>
      <c r="I4490" s="1" t="s">
        <v>4</v>
      </c>
      <c r="J4490" s="1" t="s">
        <v>4</v>
      </c>
      <c r="K4490" s="1" t="s">
        <v>4</v>
      </c>
      <c r="L4490" s="1" t="s">
        <v>4</v>
      </c>
      <c r="M4490" s="1" t="s">
        <v>4</v>
      </c>
      <c r="N4490" s="1" t="s">
        <v>4</v>
      </c>
      <c r="O4490" s="1" t="s">
        <v>4</v>
      </c>
      <c r="P4490" s="1" t="s">
        <v>4</v>
      </c>
      <c r="Q4490" s="1" t="s">
        <v>4</v>
      </c>
      <c r="R4490" s="1" t="s">
        <v>4</v>
      </c>
      <c r="S4490" s="1" t="s">
        <v>4</v>
      </c>
      <c r="T4490" s="1" t="s">
        <v>4</v>
      </c>
      <c r="U4490" s="1" t="s">
        <v>4</v>
      </c>
      <c r="V4490" s="1" t="s">
        <v>4</v>
      </c>
      <c r="W4490" s="1" t="s">
        <v>4</v>
      </c>
      <c r="X4490" s="1" t="s">
        <v>4</v>
      </c>
      <c r="Y4490" s="1" t="s">
        <v>4</v>
      </c>
      <c r="Z4490" s="1" t="s">
        <v>4</v>
      </c>
      <c r="AA4490" s="1" t="s">
        <v>4</v>
      </c>
      <c r="AB4490" s="1" t="s">
        <v>4</v>
      </c>
      <c r="AC4490" s="1" t="s">
        <v>4</v>
      </c>
      <c r="AD4490" s="1" t="s">
        <v>4</v>
      </c>
      <c r="AE4490" s="1" t="s">
        <v>4</v>
      </c>
      <c r="AF4490" s="1" t="s">
        <v>4</v>
      </c>
      <c r="AG4490" s="1" t="s">
        <v>4</v>
      </c>
      <c r="AH4490" s="1" t="s">
        <v>4</v>
      </c>
      <c r="AI4490" s="1" t="s">
        <v>4</v>
      </c>
      <c r="AJ4490" s="1" t="s">
        <v>4</v>
      </c>
      <c r="AK4490" s="1" t="s">
        <v>4</v>
      </c>
    </row>
    <row r="4491" spans="1:37">
      <c r="A4491" t="s">
        <v>89</v>
      </c>
      <c r="B4491" s="2">
        <v>283</v>
      </c>
      <c r="C4491" t="s">
        <v>90</v>
      </c>
      <c r="D4491" s="2">
        <v>1992</v>
      </c>
      <c r="E4491" s="1">
        <v>3.1585162131326783</v>
      </c>
      <c r="F4491" s="1">
        <v>5.0000036343046839</v>
      </c>
      <c r="G4491" s="1">
        <v>5.0000036343046839</v>
      </c>
      <c r="H4491" s="1">
        <v>8.0000022921232095</v>
      </c>
      <c r="I4491" s="1">
        <v>8.5999979219087752</v>
      </c>
      <c r="J4491" s="1" t="s">
        <v>4</v>
      </c>
      <c r="K4491" s="1" t="s">
        <v>4</v>
      </c>
      <c r="L4491" s="1" t="s">
        <v>4</v>
      </c>
      <c r="M4491" s="1" t="s">
        <v>4</v>
      </c>
      <c r="N4491" s="1" t="s">
        <v>4</v>
      </c>
      <c r="O4491" s="1" t="s">
        <v>4</v>
      </c>
      <c r="P4491" s="1" t="s">
        <v>4</v>
      </c>
      <c r="Q4491" s="1" t="s">
        <v>4</v>
      </c>
      <c r="R4491" s="1" t="s">
        <v>4</v>
      </c>
      <c r="S4491" s="1" t="s">
        <v>4</v>
      </c>
      <c r="T4491" s="1" t="s">
        <v>4</v>
      </c>
      <c r="U4491" s="1" t="s">
        <v>4</v>
      </c>
      <c r="V4491" s="1" t="s">
        <v>4</v>
      </c>
      <c r="W4491" s="1" t="s">
        <v>4</v>
      </c>
      <c r="X4491" s="1" t="s">
        <v>4</v>
      </c>
      <c r="Y4491" s="1" t="s">
        <v>4</v>
      </c>
      <c r="Z4491" s="1" t="s">
        <v>4</v>
      </c>
      <c r="AA4491" s="1" t="s">
        <v>4</v>
      </c>
      <c r="AB4491" s="1" t="s">
        <v>4</v>
      </c>
      <c r="AC4491" s="1" t="s">
        <v>4</v>
      </c>
      <c r="AD4491" s="1" t="s">
        <v>4</v>
      </c>
      <c r="AE4491" s="1" t="s">
        <v>4</v>
      </c>
      <c r="AF4491" s="1" t="s">
        <v>4</v>
      </c>
      <c r="AG4491" s="1" t="s">
        <v>4</v>
      </c>
      <c r="AH4491" s="1" t="s">
        <v>4</v>
      </c>
      <c r="AI4491" s="1" t="s">
        <v>4</v>
      </c>
      <c r="AJ4491" s="1" t="s">
        <v>4</v>
      </c>
      <c r="AK4491" s="1" t="s">
        <v>4</v>
      </c>
    </row>
    <row r="4492" spans="1:37">
      <c r="A4492" t="s">
        <v>89</v>
      </c>
      <c r="B4492" s="2">
        <v>283</v>
      </c>
      <c r="C4492" t="s">
        <v>90</v>
      </c>
      <c r="D4492" s="2">
        <v>1993</v>
      </c>
      <c r="E4492" s="1">
        <v>3.3130416239892657</v>
      </c>
      <c r="F4492" s="1">
        <v>4.9999953850101919</v>
      </c>
      <c r="G4492" s="1">
        <v>4.9999953850101919</v>
      </c>
      <c r="H4492" s="1">
        <v>5.000001061168069</v>
      </c>
      <c r="I4492" s="1">
        <v>5.8999952477218898</v>
      </c>
      <c r="J4492" s="1">
        <v>5.6000015153826466</v>
      </c>
      <c r="K4492" s="1" t="s">
        <v>4</v>
      </c>
      <c r="L4492" s="1" t="s">
        <v>4</v>
      </c>
      <c r="M4492" s="1" t="s">
        <v>4</v>
      </c>
      <c r="N4492" s="1" t="s">
        <v>4</v>
      </c>
      <c r="O4492" s="1" t="s">
        <v>4</v>
      </c>
      <c r="P4492" s="1" t="s">
        <v>4</v>
      </c>
      <c r="Q4492" s="1" t="s">
        <v>4</v>
      </c>
      <c r="R4492" s="1" t="s">
        <v>4</v>
      </c>
      <c r="S4492" s="1" t="s">
        <v>4</v>
      </c>
      <c r="T4492" s="1" t="s">
        <v>4</v>
      </c>
      <c r="U4492" s="1" t="s">
        <v>4</v>
      </c>
      <c r="V4492" s="1" t="s">
        <v>4</v>
      </c>
      <c r="W4492" s="1" t="s">
        <v>4</v>
      </c>
      <c r="X4492" s="1" t="s">
        <v>4</v>
      </c>
      <c r="Y4492" s="1" t="s">
        <v>4</v>
      </c>
      <c r="Z4492" s="1" t="s">
        <v>4</v>
      </c>
      <c r="AA4492" s="1" t="s">
        <v>4</v>
      </c>
      <c r="AB4492" s="1" t="s">
        <v>4</v>
      </c>
      <c r="AC4492" s="1" t="s">
        <v>4</v>
      </c>
      <c r="AD4492" s="1" t="s">
        <v>4</v>
      </c>
      <c r="AE4492" s="1" t="s">
        <v>4</v>
      </c>
      <c r="AF4492" s="1" t="s">
        <v>4</v>
      </c>
      <c r="AG4492" s="1" t="s">
        <v>4</v>
      </c>
      <c r="AH4492" s="1" t="s">
        <v>4</v>
      </c>
      <c r="AI4492" s="1" t="s">
        <v>4</v>
      </c>
      <c r="AJ4492" s="1" t="s">
        <v>4</v>
      </c>
      <c r="AK4492" s="1" t="s">
        <v>4</v>
      </c>
    </row>
    <row r="4493" spans="1:37">
      <c r="A4493" t="s">
        <v>89</v>
      </c>
      <c r="B4493" s="2">
        <v>283</v>
      </c>
      <c r="C4493" t="s">
        <v>90</v>
      </c>
      <c r="D4493" s="2">
        <v>1994</v>
      </c>
      <c r="E4493" s="1">
        <v>3.3802384746588698</v>
      </c>
      <c r="F4493" s="1">
        <v>5.0000010988071164</v>
      </c>
      <c r="G4493" s="1">
        <v>5.0000010988071164</v>
      </c>
      <c r="H4493" s="1">
        <v>5.0000015159543887</v>
      </c>
      <c r="I4493" s="1">
        <v>5.0000049640651856</v>
      </c>
      <c r="J4493" s="1">
        <v>4.7000038067927408</v>
      </c>
      <c r="K4493" s="1">
        <v>4.7907918555947004</v>
      </c>
      <c r="L4493" s="1" t="s">
        <v>4</v>
      </c>
      <c r="M4493" s="1" t="s">
        <v>4</v>
      </c>
      <c r="N4493" s="1" t="s">
        <v>4</v>
      </c>
      <c r="O4493" s="1" t="s">
        <v>4</v>
      </c>
      <c r="P4493" s="1" t="s">
        <v>4</v>
      </c>
      <c r="Q4493" s="1" t="s">
        <v>4</v>
      </c>
      <c r="R4493" s="1" t="s">
        <v>4</v>
      </c>
      <c r="S4493" s="1" t="s">
        <v>4</v>
      </c>
      <c r="T4493" s="1" t="s">
        <v>4</v>
      </c>
      <c r="U4493" s="1" t="s">
        <v>4</v>
      </c>
      <c r="V4493" s="1" t="s">
        <v>4</v>
      </c>
      <c r="W4493" s="1" t="s">
        <v>4</v>
      </c>
      <c r="X4493" s="1" t="s">
        <v>4</v>
      </c>
      <c r="Y4493" s="1" t="s">
        <v>4</v>
      </c>
      <c r="Z4493" s="1" t="s">
        <v>4</v>
      </c>
      <c r="AA4493" s="1" t="s">
        <v>4</v>
      </c>
      <c r="AB4493" s="1" t="s">
        <v>4</v>
      </c>
      <c r="AC4493" s="1" t="s">
        <v>4</v>
      </c>
      <c r="AD4493" s="1" t="s">
        <v>4</v>
      </c>
      <c r="AE4493" s="1" t="s">
        <v>4</v>
      </c>
      <c r="AF4493" s="1" t="s">
        <v>4</v>
      </c>
      <c r="AG4493" s="1" t="s">
        <v>4</v>
      </c>
      <c r="AH4493" s="1" t="s">
        <v>4</v>
      </c>
      <c r="AI4493" s="1" t="s">
        <v>4</v>
      </c>
      <c r="AJ4493" s="1" t="s">
        <v>4</v>
      </c>
      <c r="AK4493" s="1" t="s">
        <v>4</v>
      </c>
    </row>
    <row r="4494" spans="1:37">
      <c r="A4494" t="s">
        <v>89</v>
      </c>
      <c r="B4494" s="2">
        <v>283</v>
      </c>
      <c r="C4494" t="s">
        <v>90</v>
      </c>
      <c r="D4494" s="2">
        <v>1995</v>
      </c>
      <c r="E4494" s="1">
        <v>3.4532849371491814</v>
      </c>
      <c r="F4494" s="1">
        <v>4.9999911048945078</v>
      </c>
      <c r="G4494" s="1">
        <v>4.9999911048945078</v>
      </c>
      <c r="H4494" s="1">
        <v>5.0000024062765602</v>
      </c>
      <c r="I4494" s="1">
        <v>5.000004727680829</v>
      </c>
      <c r="J4494" s="1">
        <v>5.0000071385569944</v>
      </c>
      <c r="K4494" s="1">
        <v>2.3141691194862979</v>
      </c>
      <c r="L4494" s="1">
        <v>1.8000038617052683</v>
      </c>
      <c r="M4494" s="1" t="s">
        <v>4</v>
      </c>
      <c r="N4494" s="1" t="s">
        <v>4</v>
      </c>
      <c r="O4494" s="1" t="s">
        <v>4</v>
      </c>
      <c r="P4494" s="1" t="s">
        <v>4</v>
      </c>
      <c r="Q4494" s="1" t="s">
        <v>4</v>
      </c>
      <c r="R4494" s="1" t="s">
        <v>4</v>
      </c>
      <c r="S4494" s="1" t="s">
        <v>4</v>
      </c>
      <c r="T4494" s="1" t="s">
        <v>4</v>
      </c>
      <c r="U4494" s="1" t="s">
        <v>4</v>
      </c>
      <c r="V4494" s="1" t="s">
        <v>4</v>
      </c>
      <c r="W4494" s="1" t="s">
        <v>4</v>
      </c>
      <c r="X4494" s="1" t="s">
        <v>4</v>
      </c>
      <c r="Y4494" s="1" t="s">
        <v>4</v>
      </c>
      <c r="Z4494" s="1" t="s">
        <v>4</v>
      </c>
      <c r="AA4494" s="1" t="s">
        <v>4</v>
      </c>
      <c r="AB4494" s="1" t="s">
        <v>4</v>
      </c>
      <c r="AC4494" s="1" t="s">
        <v>4</v>
      </c>
      <c r="AD4494" s="1" t="s">
        <v>4</v>
      </c>
      <c r="AE4494" s="1" t="s">
        <v>4</v>
      </c>
      <c r="AF4494" s="1" t="s">
        <v>4</v>
      </c>
      <c r="AG4494" s="1" t="s">
        <v>4</v>
      </c>
      <c r="AH4494" s="1" t="s">
        <v>4</v>
      </c>
      <c r="AI4494" s="1" t="s">
        <v>4</v>
      </c>
      <c r="AJ4494" s="1" t="s">
        <v>4</v>
      </c>
      <c r="AK4494" s="1" t="s">
        <v>4</v>
      </c>
    </row>
    <row r="4495" spans="1:37">
      <c r="A4495" t="s">
        <v>89</v>
      </c>
      <c r="B4495" s="2">
        <v>283</v>
      </c>
      <c r="C4495" t="s">
        <v>90</v>
      </c>
      <c r="D4495" s="2">
        <v>1996</v>
      </c>
      <c r="E4495" s="1" t="s">
        <v>4</v>
      </c>
      <c r="F4495" s="1">
        <v>5.0000064782285802</v>
      </c>
      <c r="G4495" s="1">
        <v>5.0000064782285802</v>
      </c>
      <c r="H4495" s="1">
        <v>4.99999541661591</v>
      </c>
      <c r="I4495" s="1">
        <v>4.9999950471918408</v>
      </c>
      <c r="J4495" s="1">
        <v>4.9999990935165162</v>
      </c>
      <c r="K4495" s="1">
        <v>1.9788986433179945</v>
      </c>
      <c r="L4495" s="1">
        <v>2.4999976774958244</v>
      </c>
      <c r="M4495" s="1">
        <v>2.3999955685998886</v>
      </c>
      <c r="N4495" s="1" t="s">
        <v>4</v>
      </c>
      <c r="O4495" s="1" t="s">
        <v>4</v>
      </c>
      <c r="P4495" s="1" t="s">
        <v>4</v>
      </c>
      <c r="Q4495" s="1" t="s">
        <v>4</v>
      </c>
      <c r="R4495" s="1" t="s">
        <v>4</v>
      </c>
      <c r="S4495" s="1" t="s">
        <v>4</v>
      </c>
      <c r="T4495" s="1" t="s">
        <v>4</v>
      </c>
      <c r="U4495" s="1" t="s">
        <v>4</v>
      </c>
      <c r="V4495" s="1" t="s">
        <v>4</v>
      </c>
      <c r="W4495" s="1" t="s">
        <v>4</v>
      </c>
      <c r="X4495" s="1" t="s">
        <v>4</v>
      </c>
      <c r="Y4495" s="1" t="s">
        <v>4</v>
      </c>
      <c r="Z4495" s="1" t="s">
        <v>4</v>
      </c>
      <c r="AA4495" s="1" t="s">
        <v>4</v>
      </c>
      <c r="AB4495" s="1" t="s">
        <v>4</v>
      </c>
      <c r="AC4495" s="1" t="s">
        <v>4</v>
      </c>
      <c r="AD4495" s="1" t="s">
        <v>4</v>
      </c>
      <c r="AE4495" s="1" t="s">
        <v>4</v>
      </c>
      <c r="AF4495" s="1" t="s">
        <v>4</v>
      </c>
      <c r="AG4495" s="1" t="s">
        <v>4</v>
      </c>
      <c r="AH4495" s="1" t="s">
        <v>4</v>
      </c>
      <c r="AI4495" s="1" t="s">
        <v>4</v>
      </c>
      <c r="AJ4495" s="1" t="s">
        <v>4</v>
      </c>
      <c r="AK4495" s="1" t="s">
        <v>4</v>
      </c>
    </row>
    <row r="4496" spans="1:37">
      <c r="A4496" t="s">
        <v>89</v>
      </c>
      <c r="B4496" s="2">
        <v>283</v>
      </c>
      <c r="C4496" t="s">
        <v>90</v>
      </c>
      <c r="D4496" s="2">
        <v>1997</v>
      </c>
      <c r="E4496" s="1" t="s">
        <v>4</v>
      </c>
      <c r="F4496" s="1" t="s">
        <v>4</v>
      </c>
      <c r="G4496" s="1">
        <v>5.000005695145715</v>
      </c>
      <c r="H4496" s="1">
        <v>5.0000008730255674</v>
      </c>
      <c r="I4496" s="1">
        <v>5.0000038593311924</v>
      </c>
      <c r="J4496" s="1">
        <v>5.0000069065400554</v>
      </c>
      <c r="K4496" s="1">
        <v>3.9543359782806986</v>
      </c>
      <c r="L4496" s="1">
        <v>3.5000025302079019</v>
      </c>
      <c r="M4496" s="1">
        <v>4.4000031855498722</v>
      </c>
      <c r="N4496" s="1">
        <v>4.4187213495705757</v>
      </c>
      <c r="O4496" s="1" t="s">
        <v>4</v>
      </c>
      <c r="P4496" s="1" t="s">
        <v>4</v>
      </c>
      <c r="Q4496" s="1" t="s">
        <v>4</v>
      </c>
      <c r="R4496" s="1" t="s">
        <v>4</v>
      </c>
      <c r="S4496" s="1" t="s">
        <v>4</v>
      </c>
      <c r="T4496" s="1" t="s">
        <v>4</v>
      </c>
      <c r="U4496" s="1" t="s">
        <v>4</v>
      </c>
      <c r="V4496" s="1" t="s">
        <v>4</v>
      </c>
      <c r="W4496" s="1" t="s">
        <v>4</v>
      </c>
      <c r="X4496" s="1" t="s">
        <v>4</v>
      </c>
      <c r="Y4496" s="1" t="s">
        <v>4</v>
      </c>
      <c r="Z4496" s="1" t="s">
        <v>4</v>
      </c>
      <c r="AA4496" s="1" t="s">
        <v>4</v>
      </c>
      <c r="AB4496" s="1" t="s">
        <v>4</v>
      </c>
      <c r="AC4496" s="1" t="s">
        <v>4</v>
      </c>
      <c r="AD4496" s="1" t="s">
        <v>4</v>
      </c>
      <c r="AE4496" s="1" t="s">
        <v>4</v>
      </c>
      <c r="AF4496" s="1" t="s">
        <v>4</v>
      </c>
      <c r="AG4496" s="1" t="s">
        <v>4</v>
      </c>
      <c r="AH4496" s="1" t="s">
        <v>4</v>
      </c>
      <c r="AI4496" s="1" t="s">
        <v>4</v>
      </c>
      <c r="AJ4496" s="1" t="s">
        <v>4</v>
      </c>
      <c r="AK4496" s="1" t="s">
        <v>4</v>
      </c>
    </row>
    <row r="4497" spans="1:37">
      <c r="A4497" t="s">
        <v>89</v>
      </c>
      <c r="B4497" s="2">
        <v>283</v>
      </c>
      <c r="C4497" t="s">
        <v>90</v>
      </c>
      <c r="D4497" s="2">
        <v>1998</v>
      </c>
      <c r="E4497" s="1" t="s">
        <v>4</v>
      </c>
      <c r="F4497" s="1" t="s">
        <v>4</v>
      </c>
      <c r="G4497" s="1" t="s">
        <v>4</v>
      </c>
      <c r="H4497" s="1">
        <v>5.0000004157265243</v>
      </c>
      <c r="I4497" s="1">
        <v>5.0000024503690454</v>
      </c>
      <c r="J4497" s="1">
        <v>4.9999975333787861</v>
      </c>
      <c r="K4497" s="1">
        <v>4.124484653349958</v>
      </c>
      <c r="L4497" s="1">
        <v>4.2999995621529896</v>
      </c>
      <c r="M4497" s="1">
        <v>4.3403705694452954</v>
      </c>
      <c r="N4497" s="1">
        <v>3.9895114741547166</v>
      </c>
      <c r="O4497" s="1">
        <v>4.138252231220374</v>
      </c>
      <c r="P4497" s="1" t="s">
        <v>4</v>
      </c>
      <c r="Q4497" s="1" t="s">
        <v>4</v>
      </c>
      <c r="R4497" s="1" t="s">
        <v>4</v>
      </c>
      <c r="S4497" s="1" t="s">
        <v>4</v>
      </c>
      <c r="T4497" s="1" t="s">
        <v>4</v>
      </c>
      <c r="U4497" s="1" t="s">
        <v>4</v>
      </c>
      <c r="V4497" s="1" t="s">
        <v>4</v>
      </c>
      <c r="W4497" s="1" t="s">
        <v>4</v>
      </c>
      <c r="X4497" s="1" t="s">
        <v>4</v>
      </c>
      <c r="Y4497" s="1" t="s">
        <v>4</v>
      </c>
      <c r="Z4497" s="1" t="s">
        <v>4</v>
      </c>
      <c r="AA4497" s="1" t="s">
        <v>4</v>
      </c>
      <c r="AB4497" s="1" t="s">
        <v>4</v>
      </c>
      <c r="AC4497" s="1" t="s">
        <v>4</v>
      </c>
      <c r="AD4497" s="1" t="s">
        <v>4</v>
      </c>
      <c r="AE4497" s="1" t="s">
        <v>4</v>
      </c>
      <c r="AF4497" s="1" t="s">
        <v>4</v>
      </c>
      <c r="AG4497" s="1" t="s">
        <v>4</v>
      </c>
      <c r="AH4497" s="1" t="s">
        <v>4</v>
      </c>
      <c r="AI4497" s="1" t="s">
        <v>4</v>
      </c>
      <c r="AJ4497" s="1" t="s">
        <v>4</v>
      </c>
      <c r="AK4497" s="1" t="s">
        <v>4</v>
      </c>
    </row>
    <row r="4498" spans="1:37">
      <c r="A4498" t="s">
        <v>89</v>
      </c>
      <c r="B4498" s="2">
        <v>283</v>
      </c>
      <c r="C4498" t="s">
        <v>90</v>
      </c>
      <c r="D4498" s="2">
        <v>1999</v>
      </c>
      <c r="E4498" s="1" t="s">
        <v>4</v>
      </c>
      <c r="F4498" s="1" t="s">
        <v>4</v>
      </c>
      <c r="G4498" s="1" t="s">
        <v>4</v>
      </c>
      <c r="H4498" s="1" t="s">
        <v>4</v>
      </c>
      <c r="I4498" s="1">
        <v>4.9999972773678181</v>
      </c>
      <c r="J4498" s="1">
        <v>5.0000058729079422</v>
      </c>
      <c r="K4498" s="1">
        <v>4.2822482493436009</v>
      </c>
      <c r="L4498" s="1">
        <v>4.4999998950511655</v>
      </c>
      <c r="M4498" s="1">
        <v>4.5133774507762459</v>
      </c>
      <c r="N4498" s="1">
        <v>4.1180625304017227</v>
      </c>
      <c r="O4498" s="1">
        <v>3.2439513841490353</v>
      </c>
      <c r="P4498" s="1">
        <v>4.1180625304017227</v>
      </c>
      <c r="Q4498" s="1" t="s">
        <v>4</v>
      </c>
      <c r="R4498" s="1" t="s">
        <v>4</v>
      </c>
      <c r="S4498" s="1" t="s">
        <v>4</v>
      </c>
      <c r="T4498" s="1" t="s">
        <v>4</v>
      </c>
      <c r="U4498" s="1" t="s">
        <v>4</v>
      </c>
      <c r="V4498" s="1" t="s">
        <v>4</v>
      </c>
      <c r="W4498" s="1" t="s">
        <v>4</v>
      </c>
      <c r="X4498" s="1" t="s">
        <v>4</v>
      </c>
      <c r="Y4498" s="1" t="s">
        <v>4</v>
      </c>
      <c r="Z4498" s="1" t="s">
        <v>4</v>
      </c>
      <c r="AA4498" s="1" t="s">
        <v>4</v>
      </c>
      <c r="AB4498" s="1" t="s">
        <v>4</v>
      </c>
      <c r="AC4498" s="1" t="s">
        <v>4</v>
      </c>
      <c r="AD4498" s="1" t="s">
        <v>4</v>
      </c>
      <c r="AE4498" s="1" t="s">
        <v>4</v>
      </c>
      <c r="AF4498" s="1" t="s">
        <v>4</v>
      </c>
      <c r="AG4498" s="1" t="s">
        <v>4</v>
      </c>
      <c r="AH4498" s="1" t="s">
        <v>4</v>
      </c>
      <c r="AI4498" s="1" t="s">
        <v>4</v>
      </c>
      <c r="AJ4498" s="1" t="s">
        <v>4</v>
      </c>
      <c r="AK4498" s="1" t="s">
        <v>4</v>
      </c>
    </row>
    <row r="4499" spans="1:37">
      <c r="A4499" t="s">
        <v>89</v>
      </c>
      <c r="B4499" s="2">
        <v>283</v>
      </c>
      <c r="C4499" t="s">
        <v>90</v>
      </c>
      <c r="D4499" s="2">
        <v>2000</v>
      </c>
      <c r="E4499" s="1" t="s">
        <v>4</v>
      </c>
      <c r="F4499" s="1" t="s">
        <v>4</v>
      </c>
      <c r="G4499" s="1" t="s">
        <v>4</v>
      </c>
      <c r="H4499" s="1" t="s">
        <v>4</v>
      </c>
      <c r="I4499" s="1" t="s">
        <v>4</v>
      </c>
      <c r="J4499" s="1">
        <v>4.9999958982867021</v>
      </c>
      <c r="K4499" s="1">
        <v>4.4567147329679146</v>
      </c>
      <c r="L4499" s="1">
        <v>4.7999988216260725</v>
      </c>
      <c r="M4499" s="1">
        <v>4.8252109363888795</v>
      </c>
      <c r="N4499" s="1">
        <v>4.497892037256368</v>
      </c>
      <c r="O4499" s="1">
        <v>3.8000026468066439</v>
      </c>
      <c r="P4499" s="1">
        <v>4.497892037256368</v>
      </c>
      <c r="Q4499" s="1">
        <v>2.5000000000000133</v>
      </c>
      <c r="R4499" s="1" t="s">
        <v>4</v>
      </c>
      <c r="S4499" s="1" t="s">
        <v>4</v>
      </c>
      <c r="T4499" s="1" t="s">
        <v>4</v>
      </c>
      <c r="U4499" s="1" t="s">
        <v>4</v>
      </c>
      <c r="V4499" s="1" t="s">
        <v>4</v>
      </c>
      <c r="W4499" s="1" t="s">
        <v>4</v>
      </c>
      <c r="X4499" s="1" t="s">
        <v>4</v>
      </c>
      <c r="Y4499" s="1" t="s">
        <v>4</v>
      </c>
      <c r="Z4499" s="1" t="s">
        <v>4</v>
      </c>
      <c r="AA4499" s="1" t="s">
        <v>4</v>
      </c>
      <c r="AB4499" s="1" t="s">
        <v>4</v>
      </c>
      <c r="AC4499" s="1" t="s">
        <v>4</v>
      </c>
      <c r="AD4499" s="1" t="s">
        <v>4</v>
      </c>
      <c r="AE4499" s="1" t="s">
        <v>4</v>
      </c>
      <c r="AF4499" s="1" t="s">
        <v>4</v>
      </c>
      <c r="AG4499" s="1" t="s">
        <v>4</v>
      </c>
      <c r="AH4499" s="1" t="s">
        <v>4</v>
      </c>
      <c r="AI4499" s="1" t="s">
        <v>4</v>
      </c>
      <c r="AJ4499" s="1" t="s">
        <v>4</v>
      </c>
      <c r="AK4499" s="1" t="s">
        <v>4</v>
      </c>
    </row>
    <row r="4500" spans="1:37">
      <c r="A4500" t="s">
        <v>89</v>
      </c>
      <c r="B4500" s="2">
        <v>283</v>
      </c>
      <c r="C4500" t="s">
        <v>90</v>
      </c>
      <c r="D4500" s="2">
        <v>2001</v>
      </c>
      <c r="E4500" s="1" t="s">
        <v>4</v>
      </c>
      <c r="F4500" s="1" t="s">
        <v>4</v>
      </c>
      <c r="G4500" s="1" t="s">
        <v>4</v>
      </c>
      <c r="H4500" s="1" t="s">
        <v>4</v>
      </c>
      <c r="I4500" s="1" t="s">
        <v>4</v>
      </c>
      <c r="J4500" s="1" t="s">
        <v>4</v>
      </c>
      <c r="K4500" s="1">
        <v>4.7763930060793269</v>
      </c>
      <c r="L4500" s="1">
        <v>5.2999992269732621</v>
      </c>
      <c r="M4500" s="1">
        <v>5.3069852878684598</v>
      </c>
      <c r="N4500" s="1">
        <v>5.0223451964517496</v>
      </c>
      <c r="O4500" s="1">
        <v>4.4999997699823879</v>
      </c>
      <c r="P4500" s="1">
        <v>5.0223451964517496</v>
      </c>
      <c r="Q4500" s="1">
        <v>0.29999999999990035</v>
      </c>
      <c r="R4500" s="1">
        <v>0.26531127912983177</v>
      </c>
      <c r="S4500" s="1" t="s">
        <v>4</v>
      </c>
      <c r="T4500" s="1" t="s">
        <v>4</v>
      </c>
      <c r="U4500" s="1" t="s">
        <v>4</v>
      </c>
      <c r="V4500" s="1" t="s">
        <v>4</v>
      </c>
      <c r="W4500" s="1" t="s">
        <v>4</v>
      </c>
      <c r="X4500" s="1" t="s">
        <v>4</v>
      </c>
      <c r="Y4500" s="1" t="s">
        <v>4</v>
      </c>
      <c r="Z4500" s="1" t="s">
        <v>4</v>
      </c>
      <c r="AA4500" s="1" t="s">
        <v>4</v>
      </c>
      <c r="AB4500" s="1" t="s">
        <v>4</v>
      </c>
      <c r="AC4500" s="1" t="s">
        <v>4</v>
      </c>
      <c r="AD4500" s="1" t="s">
        <v>4</v>
      </c>
      <c r="AE4500" s="1" t="s">
        <v>4</v>
      </c>
      <c r="AF4500" s="1" t="s">
        <v>4</v>
      </c>
      <c r="AG4500" s="1" t="s">
        <v>4</v>
      </c>
      <c r="AH4500" s="1" t="s">
        <v>4</v>
      </c>
      <c r="AI4500" s="1" t="s">
        <v>4</v>
      </c>
      <c r="AJ4500" s="1" t="s">
        <v>4</v>
      </c>
      <c r="AK4500" s="1" t="s">
        <v>4</v>
      </c>
    </row>
    <row r="4501" spans="1:37">
      <c r="A4501" t="s">
        <v>89</v>
      </c>
      <c r="B4501" s="2">
        <v>283</v>
      </c>
      <c r="C4501" t="s">
        <v>90</v>
      </c>
      <c r="D4501" s="2">
        <v>2002</v>
      </c>
      <c r="E4501" s="1" t="s">
        <v>4</v>
      </c>
      <c r="F4501" s="1" t="s">
        <v>4</v>
      </c>
      <c r="G4501" s="1" t="s">
        <v>4</v>
      </c>
      <c r="H4501" s="1" t="s">
        <v>4</v>
      </c>
      <c r="I4501" s="1" t="s">
        <v>4</v>
      </c>
      <c r="J4501" s="1" t="s">
        <v>4</v>
      </c>
      <c r="K4501" s="1" t="s">
        <v>4</v>
      </c>
      <c r="L4501" s="1">
        <v>5.4999974821556163</v>
      </c>
      <c r="M4501" s="1">
        <v>5.5074280102971329</v>
      </c>
      <c r="N4501" s="1">
        <v>5.3829396433335397</v>
      </c>
      <c r="O4501" s="1">
        <v>5.0000022011258638</v>
      </c>
      <c r="P4501" s="1">
        <v>5.3829396433335397</v>
      </c>
      <c r="Q4501" s="1">
        <v>1.2000000000000233</v>
      </c>
      <c r="R4501" s="1">
        <v>0.80000000000013394</v>
      </c>
      <c r="S4501" s="1">
        <v>2.2491651951957792</v>
      </c>
      <c r="T4501" s="1" t="s">
        <v>4</v>
      </c>
      <c r="U4501" s="1" t="s">
        <v>4</v>
      </c>
      <c r="V4501" s="1" t="s">
        <v>4</v>
      </c>
      <c r="W4501" s="1" t="s">
        <v>4</v>
      </c>
      <c r="X4501" s="1" t="s">
        <v>4</v>
      </c>
      <c r="Y4501" s="1" t="s">
        <v>4</v>
      </c>
      <c r="Z4501" s="1" t="s">
        <v>4</v>
      </c>
      <c r="AA4501" s="1" t="s">
        <v>4</v>
      </c>
      <c r="AB4501" s="1" t="s">
        <v>4</v>
      </c>
      <c r="AC4501" s="1" t="s">
        <v>4</v>
      </c>
      <c r="AD4501" s="1" t="s">
        <v>4</v>
      </c>
      <c r="AE4501" s="1" t="s">
        <v>4</v>
      </c>
      <c r="AF4501" s="1" t="s">
        <v>4</v>
      </c>
      <c r="AG4501" s="1" t="s">
        <v>4</v>
      </c>
      <c r="AH4501" s="1" t="s">
        <v>4</v>
      </c>
      <c r="AI4501" s="1" t="s">
        <v>4</v>
      </c>
      <c r="AJ4501" s="1" t="s">
        <v>4</v>
      </c>
      <c r="AK4501" s="1" t="s">
        <v>4</v>
      </c>
    </row>
    <row r="4502" spans="1:37">
      <c r="A4502" t="s">
        <v>89</v>
      </c>
      <c r="B4502" s="2">
        <v>283</v>
      </c>
      <c r="C4502" t="s">
        <v>90</v>
      </c>
      <c r="D4502" s="2">
        <v>2003</v>
      </c>
      <c r="E4502" s="1" t="s">
        <v>4</v>
      </c>
      <c r="F4502" s="1" t="s">
        <v>4</v>
      </c>
      <c r="G4502" s="1" t="s">
        <v>4</v>
      </c>
      <c r="H4502" s="1" t="s">
        <v>4</v>
      </c>
      <c r="I4502" s="1" t="s">
        <v>4</v>
      </c>
      <c r="J4502" s="1" t="s">
        <v>4</v>
      </c>
      <c r="K4502" s="1" t="s">
        <v>4</v>
      </c>
      <c r="L4502" s="1" t="s">
        <v>4</v>
      </c>
      <c r="M4502" s="1">
        <v>5.4996300572767831</v>
      </c>
      <c r="N4502" s="1">
        <v>5.562672138225988</v>
      </c>
      <c r="O4502" s="1">
        <v>4.999993711068984</v>
      </c>
      <c r="P4502" s="1">
        <v>5.562672138225988</v>
      </c>
      <c r="Q4502" s="1">
        <v>2.8000000000001135</v>
      </c>
      <c r="R4502" s="1">
        <v>1.5000000000007896</v>
      </c>
      <c r="S4502" s="1">
        <v>4.0599806789722415</v>
      </c>
      <c r="T4502" s="1">
        <v>4.3203804603505258</v>
      </c>
      <c r="U4502" s="1" t="s">
        <v>4</v>
      </c>
      <c r="V4502" s="1" t="s">
        <v>4</v>
      </c>
      <c r="W4502" s="1" t="s">
        <v>4</v>
      </c>
      <c r="X4502" s="1" t="s">
        <v>4</v>
      </c>
      <c r="Y4502" s="1" t="s">
        <v>4</v>
      </c>
      <c r="Z4502" s="1" t="s">
        <v>4</v>
      </c>
      <c r="AA4502" s="1" t="s">
        <v>4</v>
      </c>
      <c r="AB4502" s="1" t="s">
        <v>4</v>
      </c>
      <c r="AC4502" s="1" t="s">
        <v>4</v>
      </c>
      <c r="AD4502" s="1" t="s">
        <v>4</v>
      </c>
      <c r="AE4502" s="1" t="s">
        <v>4</v>
      </c>
      <c r="AF4502" s="1" t="s">
        <v>4</v>
      </c>
      <c r="AG4502" s="1" t="s">
        <v>4</v>
      </c>
      <c r="AH4502" s="1" t="s">
        <v>4</v>
      </c>
      <c r="AI4502" s="1" t="s">
        <v>4</v>
      </c>
      <c r="AJ4502" s="1" t="s">
        <v>4</v>
      </c>
      <c r="AK4502" s="1" t="s">
        <v>4</v>
      </c>
    </row>
    <row r="4503" spans="1:37">
      <c r="A4503" t="s">
        <v>89</v>
      </c>
      <c r="B4503" s="2">
        <v>283</v>
      </c>
      <c r="C4503" t="s">
        <v>90</v>
      </c>
      <c r="D4503" s="2">
        <v>2004</v>
      </c>
      <c r="E4503" s="1" t="s">
        <v>4</v>
      </c>
      <c r="F4503" s="1" t="s">
        <v>4</v>
      </c>
      <c r="G4503" s="1" t="s">
        <v>4</v>
      </c>
      <c r="H4503" s="1" t="s">
        <v>4</v>
      </c>
      <c r="I4503" s="1" t="s">
        <v>4</v>
      </c>
      <c r="J4503" s="1" t="s">
        <v>4</v>
      </c>
      <c r="K4503" s="1" t="s">
        <v>4</v>
      </c>
      <c r="L4503" s="1" t="s">
        <v>4</v>
      </c>
      <c r="M4503" s="1" t="s">
        <v>4</v>
      </c>
      <c r="N4503" s="1">
        <v>5.638203577344636</v>
      </c>
      <c r="O4503" s="1">
        <v>4.9999999999999156</v>
      </c>
      <c r="P4503" s="1">
        <v>5.638203577344636</v>
      </c>
      <c r="Q4503" s="1">
        <v>3.300000000000014</v>
      </c>
      <c r="R4503" s="1">
        <v>2.9999999999994031</v>
      </c>
      <c r="S4503" s="1">
        <v>5.2999999999994385</v>
      </c>
      <c r="T4503" s="1">
        <v>5.9999999999999609</v>
      </c>
      <c r="U4503" s="1">
        <v>7.5598384607807656</v>
      </c>
      <c r="V4503" s="1" t="s">
        <v>4</v>
      </c>
      <c r="W4503" s="1" t="s">
        <v>4</v>
      </c>
      <c r="X4503" s="1" t="s">
        <v>4</v>
      </c>
      <c r="Y4503" s="1" t="s">
        <v>4</v>
      </c>
      <c r="Z4503" s="1" t="s">
        <v>4</v>
      </c>
      <c r="AA4503" s="1" t="s">
        <v>4</v>
      </c>
      <c r="AB4503" s="1" t="s">
        <v>4</v>
      </c>
      <c r="AC4503" s="1" t="s">
        <v>4</v>
      </c>
      <c r="AD4503" s="1" t="s">
        <v>4</v>
      </c>
      <c r="AE4503" s="1" t="s">
        <v>4</v>
      </c>
      <c r="AF4503" s="1" t="s">
        <v>4</v>
      </c>
      <c r="AG4503" s="1" t="s">
        <v>4</v>
      </c>
      <c r="AH4503" s="1" t="s">
        <v>4</v>
      </c>
      <c r="AI4503" s="1" t="s">
        <v>4</v>
      </c>
      <c r="AJ4503" s="1" t="s">
        <v>4</v>
      </c>
      <c r="AK4503" s="1" t="s">
        <v>4</v>
      </c>
    </row>
    <row r="4504" spans="1:37">
      <c r="A4504" t="s">
        <v>89</v>
      </c>
      <c r="B4504" s="2">
        <v>283</v>
      </c>
      <c r="C4504" t="s">
        <v>90</v>
      </c>
      <c r="D4504" s="2">
        <v>2005</v>
      </c>
      <c r="E4504" s="1" t="s">
        <v>4</v>
      </c>
      <c r="F4504" s="1" t="s">
        <v>4</v>
      </c>
      <c r="G4504" s="1" t="s">
        <v>4</v>
      </c>
      <c r="H4504" s="1" t="s">
        <v>4</v>
      </c>
      <c r="I4504" s="1" t="s">
        <v>4</v>
      </c>
      <c r="J4504" s="1" t="s">
        <v>4</v>
      </c>
      <c r="K4504" s="1" t="s">
        <v>4</v>
      </c>
      <c r="L4504" s="1" t="s">
        <v>4</v>
      </c>
      <c r="M4504" s="1" t="s">
        <v>4</v>
      </c>
      <c r="N4504" s="1" t="s">
        <v>4</v>
      </c>
      <c r="O4504" s="1">
        <v>5.000005432615473</v>
      </c>
      <c r="P4504" s="1">
        <v>5.6382030319430232</v>
      </c>
      <c r="Q4504" s="1">
        <v>3.7999999999999812</v>
      </c>
      <c r="R4504" s="1">
        <v>3.5875033970020453</v>
      </c>
      <c r="S4504" s="1">
        <v>3.7000000000002364</v>
      </c>
      <c r="T4504" s="1">
        <v>3.499999999999992</v>
      </c>
      <c r="U4504" s="1">
        <v>6.3775393397335289</v>
      </c>
      <c r="V4504" s="1">
        <v>6.9133992915597853</v>
      </c>
      <c r="W4504" s="1" t="s">
        <v>4</v>
      </c>
      <c r="X4504" s="1" t="s">
        <v>4</v>
      </c>
      <c r="Y4504" s="1" t="s">
        <v>4</v>
      </c>
      <c r="Z4504" s="1" t="s">
        <v>4</v>
      </c>
      <c r="AA4504" s="1" t="s">
        <v>4</v>
      </c>
      <c r="AB4504" s="1" t="s">
        <v>4</v>
      </c>
      <c r="AC4504" s="1" t="s">
        <v>4</v>
      </c>
      <c r="AD4504" s="1" t="s">
        <v>4</v>
      </c>
      <c r="AE4504" s="1" t="s">
        <v>4</v>
      </c>
      <c r="AF4504" s="1" t="s">
        <v>4</v>
      </c>
      <c r="AG4504" s="1" t="s">
        <v>4</v>
      </c>
      <c r="AH4504" s="1" t="s">
        <v>4</v>
      </c>
      <c r="AI4504" s="1" t="s">
        <v>4</v>
      </c>
      <c r="AJ4504" s="1" t="s">
        <v>4</v>
      </c>
      <c r="AK4504" s="1" t="s">
        <v>4</v>
      </c>
    </row>
    <row r="4505" spans="1:37">
      <c r="A4505" t="s">
        <v>89</v>
      </c>
      <c r="B4505" s="2">
        <v>283</v>
      </c>
      <c r="C4505" t="s">
        <v>90</v>
      </c>
      <c r="D4505" s="2">
        <v>2006</v>
      </c>
      <c r="E4505" s="1" t="s">
        <v>4</v>
      </c>
      <c r="F4505" s="1" t="s">
        <v>4</v>
      </c>
      <c r="G4505" s="1" t="s">
        <v>4</v>
      </c>
      <c r="H4505" s="1" t="s">
        <v>4</v>
      </c>
      <c r="I4505" s="1" t="s">
        <v>4</v>
      </c>
      <c r="J4505" s="1" t="s">
        <v>4</v>
      </c>
      <c r="K4505" s="1" t="s">
        <v>4</v>
      </c>
      <c r="L4505" s="1" t="s">
        <v>4</v>
      </c>
      <c r="M4505" s="1" t="s">
        <v>4</v>
      </c>
      <c r="N4505" s="1" t="s">
        <v>4</v>
      </c>
      <c r="O4505" s="1" t="s">
        <v>4</v>
      </c>
      <c r="P4505" s="1">
        <v>0</v>
      </c>
      <c r="Q4505" s="1">
        <v>4.3999999999999595</v>
      </c>
      <c r="R4505" s="1">
        <v>3.6035070445132655</v>
      </c>
      <c r="S4505" s="1">
        <v>3.7000000000000588</v>
      </c>
      <c r="T4505" s="1">
        <v>4.000000000000048</v>
      </c>
      <c r="U4505" s="1">
        <v>6.4999999999999947</v>
      </c>
      <c r="V4505" s="1">
        <v>8.0999999999999961</v>
      </c>
      <c r="W4505" s="1">
        <v>8.527761160014812</v>
      </c>
      <c r="X4505" s="1" t="s">
        <v>4</v>
      </c>
      <c r="Y4505" s="1" t="s">
        <v>4</v>
      </c>
      <c r="Z4505" s="1" t="s">
        <v>4</v>
      </c>
      <c r="AA4505" s="1" t="s">
        <v>4</v>
      </c>
      <c r="AB4505" s="1" t="s">
        <v>4</v>
      </c>
      <c r="AC4505" s="1" t="s">
        <v>4</v>
      </c>
      <c r="AD4505" s="1" t="s">
        <v>4</v>
      </c>
      <c r="AE4505" s="1" t="s">
        <v>4</v>
      </c>
      <c r="AF4505" s="1" t="s">
        <v>4</v>
      </c>
      <c r="AG4505" s="1" t="s">
        <v>4</v>
      </c>
      <c r="AH4505" s="1" t="s">
        <v>4</v>
      </c>
      <c r="AI4505" s="1" t="s">
        <v>4</v>
      </c>
      <c r="AJ4505" s="1" t="s">
        <v>4</v>
      </c>
      <c r="AK4505" s="1" t="s">
        <v>4</v>
      </c>
    </row>
    <row r="4506" spans="1:37">
      <c r="A4506" t="s">
        <v>89</v>
      </c>
      <c r="B4506" s="2">
        <v>283</v>
      </c>
      <c r="C4506" t="s">
        <v>90</v>
      </c>
      <c r="D4506" s="2">
        <v>2007</v>
      </c>
      <c r="E4506" s="1" t="s">
        <v>4</v>
      </c>
      <c r="F4506" s="1" t="s">
        <v>4</v>
      </c>
      <c r="G4506" s="1" t="s">
        <v>4</v>
      </c>
      <c r="H4506" s="1" t="s">
        <v>4</v>
      </c>
      <c r="I4506" s="1" t="s">
        <v>4</v>
      </c>
      <c r="J4506" s="1" t="s">
        <v>4</v>
      </c>
      <c r="K4506" s="1" t="s">
        <v>4</v>
      </c>
      <c r="L4506" s="1" t="s">
        <v>4</v>
      </c>
      <c r="M4506" s="1" t="s">
        <v>4</v>
      </c>
      <c r="N4506" s="1" t="s">
        <v>4</v>
      </c>
      <c r="O4506" s="1" t="s">
        <v>4</v>
      </c>
      <c r="P4506" s="1" t="s">
        <v>4</v>
      </c>
      <c r="Q4506" s="1">
        <v>4.4000000000000705</v>
      </c>
      <c r="R4506" s="1">
        <v>3.6420609756256495</v>
      </c>
      <c r="S4506" s="1">
        <v>3.7000000000000144</v>
      </c>
      <c r="T4506" s="1">
        <v>3.9999999999996261</v>
      </c>
      <c r="U4506" s="1">
        <v>6.1426280588640303</v>
      </c>
      <c r="V4506" s="1">
        <v>8.4999999999999964</v>
      </c>
      <c r="W4506" s="1">
        <v>11.543055136298609</v>
      </c>
      <c r="X4506" s="1">
        <v>11.543055136298609</v>
      </c>
      <c r="Y4506" s="1" t="s">
        <v>4</v>
      </c>
      <c r="Z4506" s="1" t="s">
        <v>4</v>
      </c>
      <c r="AA4506" s="1" t="s">
        <v>4</v>
      </c>
      <c r="AB4506" s="1" t="s">
        <v>4</v>
      </c>
      <c r="AC4506" s="1" t="s">
        <v>4</v>
      </c>
      <c r="AD4506" s="1" t="s">
        <v>4</v>
      </c>
      <c r="AE4506" s="1" t="s">
        <v>4</v>
      </c>
      <c r="AF4506" s="1" t="s">
        <v>4</v>
      </c>
      <c r="AG4506" s="1" t="s">
        <v>4</v>
      </c>
      <c r="AH4506" s="1" t="s">
        <v>4</v>
      </c>
      <c r="AI4506" s="1" t="s">
        <v>4</v>
      </c>
      <c r="AJ4506" s="1" t="s">
        <v>4</v>
      </c>
      <c r="AK4506" s="1" t="s">
        <v>4</v>
      </c>
    </row>
    <row r="4507" spans="1:37">
      <c r="A4507" t="s">
        <v>89</v>
      </c>
      <c r="B4507" s="2">
        <v>283</v>
      </c>
      <c r="C4507" t="s">
        <v>90</v>
      </c>
      <c r="D4507" s="2">
        <v>2008</v>
      </c>
      <c r="E4507" s="1" t="s">
        <v>4</v>
      </c>
      <c r="F4507" s="1" t="s">
        <v>4</v>
      </c>
      <c r="G4507" s="1" t="s">
        <v>4</v>
      </c>
      <c r="H4507" s="1" t="s">
        <v>4</v>
      </c>
      <c r="I4507" s="1" t="s">
        <v>4</v>
      </c>
      <c r="J4507" s="1" t="s">
        <v>4</v>
      </c>
      <c r="K4507" s="1" t="s">
        <v>4</v>
      </c>
      <c r="L4507" s="1" t="s">
        <v>4</v>
      </c>
      <c r="M4507" s="1" t="s">
        <v>4</v>
      </c>
      <c r="N4507" s="1" t="s">
        <v>4</v>
      </c>
      <c r="O4507" s="1" t="s">
        <v>4</v>
      </c>
      <c r="P4507" s="1" t="s">
        <v>4</v>
      </c>
      <c r="Q4507" s="1" t="s">
        <v>4</v>
      </c>
      <c r="R4507" s="1">
        <v>3.6420609756248501</v>
      </c>
      <c r="S4507" s="1">
        <v>3.7000000000002364</v>
      </c>
      <c r="T4507" s="1">
        <v>4.0000000000002478</v>
      </c>
      <c r="U4507" s="1">
        <v>4.4280695657477498</v>
      </c>
      <c r="V4507" s="1">
        <v>8.8000000000000078</v>
      </c>
      <c r="W4507" s="1">
        <v>8.2999999999999972</v>
      </c>
      <c r="X4507" s="1">
        <v>9.1807078646397144</v>
      </c>
      <c r="Y4507" s="1">
        <v>10.11745127907977</v>
      </c>
      <c r="Z4507" s="1" t="s">
        <v>4</v>
      </c>
      <c r="AA4507" s="1" t="s">
        <v>4</v>
      </c>
      <c r="AB4507" s="1" t="s">
        <v>4</v>
      </c>
      <c r="AC4507" s="1" t="s">
        <v>4</v>
      </c>
      <c r="AD4507" s="1" t="s">
        <v>4</v>
      </c>
      <c r="AE4507" s="1" t="s">
        <v>4</v>
      </c>
      <c r="AF4507" s="1" t="s">
        <v>4</v>
      </c>
      <c r="AG4507" s="1" t="s">
        <v>4</v>
      </c>
      <c r="AH4507" s="1" t="s">
        <v>4</v>
      </c>
      <c r="AI4507" s="1" t="s">
        <v>4</v>
      </c>
      <c r="AJ4507" s="1" t="s">
        <v>4</v>
      </c>
      <c r="AK4507" s="1" t="s">
        <v>4</v>
      </c>
    </row>
    <row r="4508" spans="1:37">
      <c r="A4508" t="s">
        <v>89</v>
      </c>
      <c r="B4508" s="2">
        <v>283</v>
      </c>
      <c r="C4508" t="s">
        <v>90</v>
      </c>
      <c r="D4508" s="2">
        <v>2009</v>
      </c>
      <c r="E4508" s="1" t="s">
        <v>4</v>
      </c>
      <c r="F4508" s="1" t="s">
        <v>4</v>
      </c>
      <c r="G4508" s="1" t="s">
        <v>4</v>
      </c>
      <c r="H4508" s="1" t="s">
        <v>4</v>
      </c>
      <c r="I4508" s="1" t="s">
        <v>4</v>
      </c>
      <c r="J4508" s="1" t="s">
        <v>4</v>
      </c>
      <c r="K4508" s="1" t="s">
        <v>4</v>
      </c>
      <c r="L4508" s="1" t="s">
        <v>4</v>
      </c>
      <c r="M4508" s="1" t="s">
        <v>4</v>
      </c>
      <c r="N4508" s="1" t="s">
        <v>4</v>
      </c>
      <c r="O4508" s="1" t="s">
        <v>4</v>
      </c>
      <c r="P4508" s="1" t="s">
        <v>4</v>
      </c>
      <c r="Q4508" s="1" t="s">
        <v>4</v>
      </c>
      <c r="R4508" s="1" t="s">
        <v>4</v>
      </c>
      <c r="S4508" s="1">
        <v>3.6999999999995481</v>
      </c>
      <c r="T4508" s="1">
        <v>4.0000000000001812</v>
      </c>
      <c r="U4508" s="1">
        <v>4.6352916303110225</v>
      </c>
      <c r="V4508" s="1">
        <v>7.9000000000000181</v>
      </c>
      <c r="W4508" s="1">
        <v>7.8000000000000069</v>
      </c>
      <c r="X4508" s="1">
        <v>1.8267509780042213</v>
      </c>
      <c r="Y4508" s="1">
        <v>3.0067253819550332</v>
      </c>
      <c r="Z4508" s="1">
        <v>3.1956474910780575</v>
      </c>
      <c r="AA4508" s="1" t="s">
        <v>4</v>
      </c>
      <c r="AB4508" s="1" t="s">
        <v>4</v>
      </c>
      <c r="AC4508" s="1" t="s">
        <v>4</v>
      </c>
      <c r="AD4508" s="1" t="s">
        <v>4</v>
      </c>
      <c r="AE4508" s="1" t="s">
        <v>4</v>
      </c>
      <c r="AF4508" s="1" t="s">
        <v>4</v>
      </c>
      <c r="AG4508" s="1" t="s">
        <v>4</v>
      </c>
      <c r="AH4508" s="1" t="s">
        <v>4</v>
      </c>
      <c r="AI4508" s="1" t="s">
        <v>4</v>
      </c>
      <c r="AJ4508" s="1" t="s">
        <v>4</v>
      </c>
      <c r="AK4508" s="1" t="s">
        <v>4</v>
      </c>
    </row>
    <row r="4509" spans="1:37">
      <c r="A4509" t="s">
        <v>89</v>
      </c>
      <c r="B4509" s="2">
        <v>283</v>
      </c>
      <c r="C4509" t="s">
        <v>90</v>
      </c>
      <c r="D4509" s="2">
        <v>2010</v>
      </c>
      <c r="E4509" s="1" t="s">
        <v>4</v>
      </c>
      <c r="F4509" s="1" t="s">
        <v>4</v>
      </c>
      <c r="G4509" s="1" t="s">
        <v>4</v>
      </c>
      <c r="H4509" s="1" t="s">
        <v>4</v>
      </c>
      <c r="I4509" s="1" t="s">
        <v>4</v>
      </c>
      <c r="J4509" s="1" t="s">
        <v>4</v>
      </c>
      <c r="K4509" s="1" t="s">
        <v>4</v>
      </c>
      <c r="L4509" s="1" t="s">
        <v>4</v>
      </c>
      <c r="M4509" s="1" t="s">
        <v>4</v>
      </c>
      <c r="N4509" s="1" t="s">
        <v>4</v>
      </c>
      <c r="O4509" s="1" t="s">
        <v>4</v>
      </c>
      <c r="P4509" s="1" t="s">
        <v>4</v>
      </c>
      <c r="Q4509" s="1" t="s">
        <v>4</v>
      </c>
      <c r="R4509" s="1" t="s">
        <v>4</v>
      </c>
      <c r="S4509" s="1" t="s">
        <v>4</v>
      </c>
      <c r="T4509" s="1">
        <v>4.0330456371655998</v>
      </c>
      <c r="U4509" s="1">
        <v>4.6302367283096446</v>
      </c>
      <c r="V4509" s="1">
        <v>7.0999999999997288</v>
      </c>
      <c r="W4509" s="1">
        <v>7.6000000000000068</v>
      </c>
      <c r="X4509" s="1">
        <v>3.7241081185726665</v>
      </c>
      <c r="Y4509" s="1">
        <v>6.2025735542661442</v>
      </c>
      <c r="Z4509" s="1">
        <v>7.5046154015560695</v>
      </c>
      <c r="AA4509" s="1">
        <v>7.5929692693397444</v>
      </c>
      <c r="AB4509" s="1" t="s">
        <v>4</v>
      </c>
      <c r="AC4509" s="1" t="s">
        <v>4</v>
      </c>
      <c r="AD4509" s="1" t="s">
        <v>4</v>
      </c>
      <c r="AE4509" s="1" t="s">
        <v>4</v>
      </c>
      <c r="AF4509" s="1" t="s">
        <v>4</v>
      </c>
      <c r="AG4509" s="1" t="s">
        <v>4</v>
      </c>
      <c r="AH4509" s="1" t="s">
        <v>4</v>
      </c>
      <c r="AI4509" s="1" t="s">
        <v>4</v>
      </c>
      <c r="AJ4509" s="1" t="s">
        <v>4</v>
      </c>
      <c r="AK4509" s="1" t="s">
        <v>4</v>
      </c>
    </row>
    <row r="4510" spans="1:37">
      <c r="A4510" t="s">
        <v>89</v>
      </c>
      <c r="B4510" s="2">
        <v>283</v>
      </c>
      <c r="C4510" t="s">
        <v>90</v>
      </c>
      <c r="D4510" s="2">
        <v>2011</v>
      </c>
      <c r="E4510" s="1" t="s">
        <v>4</v>
      </c>
      <c r="F4510" s="1" t="s">
        <v>4</v>
      </c>
      <c r="G4510" s="1" t="s">
        <v>4</v>
      </c>
      <c r="H4510" s="1" t="s">
        <v>4</v>
      </c>
      <c r="I4510" s="1" t="s">
        <v>4</v>
      </c>
      <c r="J4510" s="1" t="s">
        <v>4</v>
      </c>
      <c r="K4510" s="1" t="s">
        <v>4</v>
      </c>
      <c r="L4510" s="1" t="s">
        <v>4</v>
      </c>
      <c r="M4510" s="1" t="s">
        <v>4</v>
      </c>
      <c r="N4510" s="1" t="s">
        <v>4</v>
      </c>
      <c r="O4510" s="1" t="s">
        <v>4</v>
      </c>
      <c r="P4510" s="1" t="s">
        <v>4</v>
      </c>
      <c r="Q4510" s="1" t="s">
        <v>4</v>
      </c>
      <c r="R4510" s="1" t="s">
        <v>4</v>
      </c>
      <c r="S4510" s="1" t="s">
        <v>4</v>
      </c>
      <c r="T4510" s="1" t="s">
        <v>4</v>
      </c>
      <c r="U4510" s="1">
        <v>3.6149601600993231</v>
      </c>
      <c r="V4510" s="1">
        <v>6.5000000000000169</v>
      </c>
      <c r="W4510" s="1">
        <v>7.5000000000000844</v>
      </c>
      <c r="X4510" s="1">
        <v>6.1026380395948099</v>
      </c>
      <c r="Y4510" s="1">
        <v>6.7081999173419726</v>
      </c>
      <c r="Z4510" s="1">
        <v>7.4042639500071949</v>
      </c>
      <c r="AA4510" s="1">
        <v>10.57858827735696</v>
      </c>
      <c r="AB4510" s="1">
        <v>10.849040160439415</v>
      </c>
      <c r="AC4510" s="1" t="s">
        <v>4</v>
      </c>
      <c r="AD4510" s="1" t="s">
        <v>4</v>
      </c>
      <c r="AE4510" s="1" t="s">
        <v>4</v>
      </c>
      <c r="AF4510" s="1" t="s">
        <v>4</v>
      </c>
      <c r="AG4510" s="1" t="s">
        <v>4</v>
      </c>
      <c r="AH4510" s="1" t="s">
        <v>4</v>
      </c>
      <c r="AI4510" s="1" t="s">
        <v>4</v>
      </c>
      <c r="AJ4510" s="1" t="s">
        <v>4</v>
      </c>
      <c r="AK4510" s="1" t="s">
        <v>4</v>
      </c>
    </row>
    <row r="4511" spans="1:37">
      <c r="A4511" t="s">
        <v>89</v>
      </c>
      <c r="B4511" s="2">
        <v>283</v>
      </c>
      <c r="C4511" t="s">
        <v>90</v>
      </c>
      <c r="D4511" s="2">
        <v>2012</v>
      </c>
      <c r="E4511" s="1" t="s">
        <v>4</v>
      </c>
      <c r="F4511" s="1" t="s">
        <v>4</v>
      </c>
      <c r="G4511" s="1" t="s">
        <v>4</v>
      </c>
      <c r="H4511" s="1" t="s">
        <v>4</v>
      </c>
      <c r="I4511" s="1" t="s">
        <v>4</v>
      </c>
      <c r="J4511" s="1" t="s">
        <v>4</v>
      </c>
      <c r="K4511" s="1" t="s">
        <v>4</v>
      </c>
      <c r="L4511" s="1" t="s">
        <v>4</v>
      </c>
      <c r="M4511" s="1" t="s">
        <v>4</v>
      </c>
      <c r="N4511" s="1" t="s">
        <v>4</v>
      </c>
      <c r="O4511" s="1" t="s">
        <v>4</v>
      </c>
      <c r="P4511" s="1" t="s">
        <v>4</v>
      </c>
      <c r="Q4511" s="1" t="s">
        <v>4</v>
      </c>
      <c r="R4511" s="1" t="s">
        <v>4</v>
      </c>
      <c r="S4511" s="1" t="s">
        <v>4</v>
      </c>
      <c r="T4511" s="1" t="s">
        <v>4</v>
      </c>
      <c r="U4511" s="1" t="s">
        <v>4</v>
      </c>
      <c r="V4511" s="1">
        <v>6.5000000000002833</v>
      </c>
      <c r="W4511" s="1">
        <v>6.9999999999996954</v>
      </c>
      <c r="X4511" s="1">
        <v>7.0232469282350829</v>
      </c>
      <c r="Y4511" s="1">
        <v>6.8041544570843993</v>
      </c>
      <c r="Z4511" s="1">
        <v>7.2383655291114124</v>
      </c>
      <c r="AA4511" s="1">
        <v>8.4803830712096406</v>
      </c>
      <c r="AB4511" s="1">
        <v>10.671023735137153</v>
      </c>
      <c r="AC4511" s="1">
        <v>10.795220373280845</v>
      </c>
      <c r="AD4511" s="1" t="s">
        <v>4</v>
      </c>
      <c r="AE4511" s="1" t="s">
        <v>4</v>
      </c>
      <c r="AF4511" s="1" t="s">
        <v>4</v>
      </c>
      <c r="AG4511" s="1" t="s">
        <v>4</v>
      </c>
      <c r="AH4511" s="1" t="s">
        <v>4</v>
      </c>
      <c r="AI4511" s="1" t="s">
        <v>4</v>
      </c>
      <c r="AJ4511" s="1" t="s">
        <v>4</v>
      </c>
      <c r="AK4511" s="1" t="s">
        <v>4</v>
      </c>
    </row>
    <row r="4512" spans="1:37">
      <c r="A4512" t="s">
        <v>89</v>
      </c>
      <c r="B4512" s="2">
        <v>283</v>
      </c>
      <c r="C4512" t="s">
        <v>90</v>
      </c>
      <c r="D4512" s="2">
        <v>2013</v>
      </c>
      <c r="E4512" s="1" t="s">
        <v>4</v>
      </c>
      <c r="F4512" s="1" t="s">
        <v>4</v>
      </c>
      <c r="G4512" s="1" t="s">
        <v>4</v>
      </c>
      <c r="H4512" s="1" t="s">
        <v>4</v>
      </c>
      <c r="I4512" s="1" t="s">
        <v>4</v>
      </c>
      <c r="J4512" s="1" t="s">
        <v>4</v>
      </c>
      <c r="K4512" s="1" t="s">
        <v>4</v>
      </c>
      <c r="L4512" s="1" t="s">
        <v>4</v>
      </c>
      <c r="M4512" s="1" t="s">
        <v>4</v>
      </c>
      <c r="N4512" s="1" t="s">
        <v>4</v>
      </c>
      <c r="O4512" s="1" t="s">
        <v>4</v>
      </c>
      <c r="P4512" s="1" t="s">
        <v>4</v>
      </c>
      <c r="Q4512" s="1" t="s">
        <v>4</v>
      </c>
      <c r="R4512" s="1" t="s">
        <v>4</v>
      </c>
      <c r="S4512" s="1" t="s">
        <v>4</v>
      </c>
      <c r="T4512" s="1" t="s">
        <v>4</v>
      </c>
      <c r="U4512" s="1" t="s">
        <v>4</v>
      </c>
      <c r="V4512" s="1" t="s">
        <v>4</v>
      </c>
      <c r="W4512" s="1">
        <v>6.5000000000002389</v>
      </c>
      <c r="X4512" s="1">
        <v>6.9756159215069946</v>
      </c>
      <c r="Y4512" s="1">
        <v>6.6060996515022952</v>
      </c>
      <c r="Z4512" s="1">
        <v>6.5634406028167724</v>
      </c>
      <c r="AA4512" s="1">
        <v>7.4577861138516166</v>
      </c>
      <c r="AB4512" s="1">
        <v>7.5145132276755344</v>
      </c>
      <c r="AC4512" s="1">
        <v>8.3743916386867401</v>
      </c>
      <c r="AD4512" s="1">
        <v>8.3743916386867401</v>
      </c>
      <c r="AE4512" s="1" t="s">
        <v>4</v>
      </c>
      <c r="AF4512" s="1" t="s">
        <v>4</v>
      </c>
      <c r="AG4512" s="1" t="s">
        <v>4</v>
      </c>
      <c r="AH4512" s="1" t="s">
        <v>4</v>
      </c>
      <c r="AI4512" s="1" t="s">
        <v>4</v>
      </c>
      <c r="AJ4512" s="1" t="s">
        <v>4</v>
      </c>
      <c r="AK4512" s="1" t="s">
        <v>4</v>
      </c>
    </row>
    <row r="4513" spans="1:37">
      <c r="A4513" t="s">
        <v>89</v>
      </c>
      <c r="B4513" s="2">
        <v>283</v>
      </c>
      <c r="C4513" t="s">
        <v>90</v>
      </c>
      <c r="D4513" s="2">
        <v>2014</v>
      </c>
      <c r="E4513" s="1" t="s">
        <v>4</v>
      </c>
      <c r="F4513" s="1" t="s">
        <v>4</v>
      </c>
      <c r="G4513" s="1" t="s">
        <v>4</v>
      </c>
      <c r="H4513" s="1" t="s">
        <v>4</v>
      </c>
      <c r="I4513" s="1" t="s">
        <v>4</v>
      </c>
      <c r="J4513" s="1" t="s">
        <v>4</v>
      </c>
      <c r="K4513" s="1" t="s">
        <v>4</v>
      </c>
      <c r="L4513" s="1" t="s">
        <v>4</v>
      </c>
      <c r="M4513" s="1" t="s">
        <v>4</v>
      </c>
      <c r="N4513" s="1" t="s">
        <v>4</v>
      </c>
      <c r="O4513" s="1" t="s">
        <v>4</v>
      </c>
      <c r="P4513" s="1" t="s">
        <v>4</v>
      </c>
      <c r="Q4513" s="1" t="s">
        <v>4</v>
      </c>
      <c r="R4513" s="1" t="s">
        <v>4</v>
      </c>
      <c r="S4513" s="1" t="s">
        <v>4</v>
      </c>
      <c r="T4513" s="1" t="s">
        <v>4</v>
      </c>
      <c r="U4513" s="1" t="s">
        <v>4</v>
      </c>
      <c r="V4513" s="1" t="s">
        <v>4</v>
      </c>
      <c r="W4513" s="1" t="s">
        <v>4</v>
      </c>
      <c r="X4513" s="1">
        <v>6.5077342212073397</v>
      </c>
      <c r="Y4513" s="1">
        <v>6.3996092248007841</v>
      </c>
      <c r="Z4513" s="1">
        <v>5.831855253041196</v>
      </c>
      <c r="AA4513" s="1">
        <v>6.7553731501050818</v>
      </c>
      <c r="AB4513" s="1">
        <v>6.9305492992812745</v>
      </c>
      <c r="AC4513" s="1">
        <v>6.6073521001177804</v>
      </c>
      <c r="AD4513" s="1">
        <v>6.1929891069778753</v>
      </c>
      <c r="AE4513" s="1">
        <v>6.0533349993783681</v>
      </c>
      <c r="AF4513" s="1" t="s">
        <v>4</v>
      </c>
      <c r="AG4513" s="1" t="s">
        <v>4</v>
      </c>
      <c r="AH4513" s="1" t="s">
        <v>4</v>
      </c>
      <c r="AI4513" s="1" t="s">
        <v>4</v>
      </c>
      <c r="AJ4513" s="1" t="s">
        <v>4</v>
      </c>
      <c r="AK4513" s="1" t="s">
        <v>4</v>
      </c>
    </row>
    <row r="4514" spans="1:37">
      <c r="A4514" t="s">
        <v>89</v>
      </c>
      <c r="B4514" s="2">
        <v>283</v>
      </c>
      <c r="C4514" t="s">
        <v>90</v>
      </c>
      <c r="D4514" s="2">
        <v>2015</v>
      </c>
      <c r="E4514" s="1" t="s">
        <v>4</v>
      </c>
      <c r="F4514" s="1" t="s">
        <v>4</v>
      </c>
      <c r="G4514" s="1" t="s">
        <v>4</v>
      </c>
      <c r="H4514" s="1" t="s">
        <v>4</v>
      </c>
      <c r="I4514" s="1" t="s">
        <v>4</v>
      </c>
      <c r="J4514" s="1" t="s">
        <v>4</v>
      </c>
      <c r="K4514" s="1" t="s">
        <v>4</v>
      </c>
      <c r="L4514" s="1" t="s">
        <v>4</v>
      </c>
      <c r="M4514" s="1" t="s">
        <v>4</v>
      </c>
      <c r="N4514" s="1" t="s">
        <v>4</v>
      </c>
      <c r="O4514" s="1" t="s">
        <v>4</v>
      </c>
      <c r="P4514" s="1" t="s">
        <v>4</v>
      </c>
      <c r="Q4514" s="1" t="s">
        <v>4</v>
      </c>
      <c r="R4514" s="1" t="s">
        <v>4</v>
      </c>
      <c r="S4514" s="1" t="s">
        <v>4</v>
      </c>
      <c r="T4514" s="1" t="s">
        <v>4</v>
      </c>
      <c r="U4514" s="1" t="s">
        <v>4</v>
      </c>
      <c r="V4514" s="1" t="s">
        <v>4</v>
      </c>
      <c r="W4514" s="1" t="s">
        <v>4</v>
      </c>
      <c r="X4514" s="1" t="s">
        <v>4</v>
      </c>
      <c r="Y4514" s="1">
        <v>6.6982451097139073</v>
      </c>
      <c r="Z4514" s="1">
        <v>5.3740111508475463</v>
      </c>
      <c r="AA4514" s="1">
        <v>6.3202180543722841</v>
      </c>
      <c r="AB4514" s="1">
        <v>6.6018674577683623</v>
      </c>
      <c r="AC4514" s="1">
        <v>6.4396482156708901</v>
      </c>
      <c r="AD4514" s="1">
        <v>6.0057952669152925</v>
      </c>
      <c r="AE4514" s="1">
        <v>5.7773926005147747</v>
      </c>
      <c r="AF4514" s="1">
        <v>5.7773926005147747</v>
      </c>
      <c r="AG4514" s="1" t="s">
        <v>4</v>
      </c>
      <c r="AH4514" s="1" t="s">
        <v>4</v>
      </c>
      <c r="AI4514" s="1" t="s">
        <v>4</v>
      </c>
      <c r="AJ4514" s="1" t="s">
        <v>4</v>
      </c>
      <c r="AK4514" s="1" t="s">
        <v>4</v>
      </c>
    </row>
    <row r="4515" spans="1:37">
      <c r="A4515" t="s">
        <v>89</v>
      </c>
      <c r="B4515" s="2">
        <v>283</v>
      </c>
      <c r="C4515" t="s">
        <v>90</v>
      </c>
      <c r="D4515" s="2">
        <v>2016</v>
      </c>
      <c r="E4515" s="1" t="s">
        <v>4</v>
      </c>
      <c r="F4515" s="1" t="s">
        <v>4</v>
      </c>
      <c r="G4515" s="1" t="s">
        <v>4</v>
      </c>
      <c r="H4515" s="1" t="s">
        <v>4</v>
      </c>
      <c r="I4515" s="1" t="s">
        <v>4</v>
      </c>
      <c r="J4515" s="1" t="s">
        <v>4</v>
      </c>
      <c r="K4515" s="1" t="s">
        <v>4</v>
      </c>
      <c r="L4515" s="1" t="s">
        <v>4</v>
      </c>
      <c r="M4515" s="1" t="s">
        <v>4</v>
      </c>
      <c r="N4515" s="1" t="s">
        <v>4</v>
      </c>
      <c r="O4515" s="1" t="s">
        <v>4</v>
      </c>
      <c r="P4515" s="1" t="s">
        <v>4</v>
      </c>
      <c r="Q4515" s="1" t="s">
        <v>4</v>
      </c>
      <c r="R4515" s="1" t="s">
        <v>4</v>
      </c>
      <c r="S4515" s="1" t="s">
        <v>4</v>
      </c>
      <c r="T4515" s="1" t="s">
        <v>4</v>
      </c>
      <c r="U4515" s="1" t="s">
        <v>4</v>
      </c>
      <c r="V4515" s="1" t="s">
        <v>4</v>
      </c>
      <c r="W4515" s="1" t="s">
        <v>4</v>
      </c>
      <c r="X4515" s="1" t="s">
        <v>4</v>
      </c>
      <c r="Y4515" s="1" t="s">
        <v>4</v>
      </c>
      <c r="Z4515" s="1">
        <v>4.9596993208331552</v>
      </c>
      <c r="AA4515" s="1">
        <v>6.0598539064279366</v>
      </c>
      <c r="AB4515" s="1">
        <v>6.3520035218402215</v>
      </c>
      <c r="AC4515" s="1">
        <v>6.6913195685561977</v>
      </c>
      <c r="AD4515" s="1">
        <v>6.3020528337743853</v>
      </c>
      <c r="AE4515" s="1">
        <v>5.2000000000000934</v>
      </c>
      <c r="AF4515" s="1">
        <v>4.8701330236590623</v>
      </c>
      <c r="AG4515" s="1">
        <v>4.9885981852244576</v>
      </c>
      <c r="AH4515" s="1" t="s">
        <v>4</v>
      </c>
      <c r="AI4515" s="1" t="s">
        <v>4</v>
      </c>
      <c r="AJ4515" s="1" t="s">
        <v>4</v>
      </c>
      <c r="AK4515" s="1" t="s">
        <v>4</v>
      </c>
    </row>
    <row r="4516" spans="1:37">
      <c r="A4516" t="s">
        <v>89</v>
      </c>
      <c r="B4516" s="2">
        <v>283</v>
      </c>
      <c r="C4516" t="s">
        <v>90</v>
      </c>
      <c r="D4516" s="2">
        <v>2017</v>
      </c>
      <c r="E4516" s="1" t="s">
        <v>4</v>
      </c>
      <c r="F4516" s="1" t="s">
        <v>4</v>
      </c>
      <c r="G4516" s="1" t="s">
        <v>4</v>
      </c>
      <c r="H4516" s="1" t="s">
        <v>4</v>
      </c>
      <c r="I4516" s="1" t="s">
        <v>4</v>
      </c>
      <c r="J4516" s="1" t="s">
        <v>4</v>
      </c>
      <c r="K4516" s="1" t="s">
        <v>4</v>
      </c>
      <c r="L4516" s="1" t="s">
        <v>4</v>
      </c>
      <c r="M4516" s="1" t="s">
        <v>4</v>
      </c>
      <c r="N4516" s="1" t="s">
        <v>4</v>
      </c>
      <c r="O4516" s="1" t="s">
        <v>4</v>
      </c>
      <c r="P4516" s="1" t="s">
        <v>4</v>
      </c>
      <c r="Q4516" s="1" t="s">
        <v>4</v>
      </c>
      <c r="R4516" s="1" t="s">
        <v>4</v>
      </c>
      <c r="S4516" s="1" t="s">
        <v>4</v>
      </c>
      <c r="T4516" s="1" t="s">
        <v>4</v>
      </c>
      <c r="U4516" s="1" t="s">
        <v>4</v>
      </c>
      <c r="V4516" s="1" t="s">
        <v>4</v>
      </c>
      <c r="W4516" s="1" t="s">
        <v>4</v>
      </c>
      <c r="X4516" s="1" t="s">
        <v>4</v>
      </c>
      <c r="Y4516" s="1" t="s">
        <v>4</v>
      </c>
      <c r="Z4516" s="1" t="s">
        <v>4</v>
      </c>
      <c r="AA4516" s="1">
        <v>5.9744778732873538</v>
      </c>
      <c r="AB4516" s="1">
        <v>6.1879341176043656</v>
      </c>
      <c r="AC4516" s="1">
        <v>6.2993093627930818</v>
      </c>
      <c r="AD4516" s="1">
        <v>6.604043911201507</v>
      </c>
      <c r="AE4516" s="1">
        <v>5.7999999999998053</v>
      </c>
      <c r="AF4516" s="1">
        <v>5.300000000000038</v>
      </c>
      <c r="AG4516" s="1">
        <v>5.3565212157757669</v>
      </c>
      <c r="AH4516" s="1">
        <v>5.3212088462968765</v>
      </c>
      <c r="AI4516" s="1" t="s">
        <v>4</v>
      </c>
      <c r="AJ4516" s="1" t="s">
        <v>4</v>
      </c>
      <c r="AK4516" s="1" t="s">
        <v>4</v>
      </c>
    </row>
    <row r="4517" spans="1:37">
      <c r="A4517" t="s">
        <v>89</v>
      </c>
      <c r="B4517" s="2">
        <v>283</v>
      </c>
      <c r="C4517" t="s">
        <v>90</v>
      </c>
      <c r="D4517" s="2">
        <v>2018</v>
      </c>
      <c r="E4517" s="1" t="s">
        <v>4</v>
      </c>
      <c r="F4517" s="1" t="s">
        <v>4</v>
      </c>
      <c r="G4517" s="1" t="s">
        <v>4</v>
      </c>
      <c r="H4517" s="1" t="s">
        <v>4</v>
      </c>
      <c r="I4517" s="1" t="s">
        <v>4</v>
      </c>
      <c r="J4517" s="1" t="s">
        <v>4</v>
      </c>
      <c r="K4517" s="1" t="s">
        <v>4</v>
      </c>
      <c r="L4517" s="1" t="s">
        <v>4</v>
      </c>
      <c r="M4517" s="1" t="s">
        <v>4</v>
      </c>
      <c r="N4517" s="1" t="s">
        <v>4</v>
      </c>
      <c r="O4517" s="1" t="s">
        <v>4</v>
      </c>
      <c r="P4517" s="1" t="s">
        <v>4</v>
      </c>
      <c r="Q4517" s="1" t="s">
        <v>4</v>
      </c>
      <c r="R4517" s="1" t="s">
        <v>4</v>
      </c>
      <c r="S4517" s="1" t="s">
        <v>4</v>
      </c>
      <c r="T4517" s="1" t="s">
        <v>4</v>
      </c>
      <c r="U4517" s="1" t="s">
        <v>4</v>
      </c>
      <c r="V4517" s="1" t="s">
        <v>4</v>
      </c>
      <c r="W4517" s="1" t="s">
        <v>4</v>
      </c>
      <c r="X4517" s="1" t="s">
        <v>4</v>
      </c>
      <c r="Y4517" s="1" t="s">
        <v>4</v>
      </c>
      <c r="Z4517" s="1" t="s">
        <v>4</v>
      </c>
      <c r="AA4517" s="1" t="s">
        <v>4</v>
      </c>
      <c r="AB4517" s="1">
        <v>6.1780866418182034</v>
      </c>
      <c r="AC4517" s="1">
        <v>5.9320886786232263</v>
      </c>
      <c r="AD4517" s="1">
        <v>7.0036813809306153</v>
      </c>
      <c r="AE4517" s="1">
        <v>6.1000000000001275</v>
      </c>
      <c r="AF4517" s="1">
        <v>5.5999999999999384</v>
      </c>
      <c r="AG4517" s="1">
        <v>4.5999999999998931</v>
      </c>
      <c r="AH4517" s="1">
        <v>3.6770366164947665</v>
      </c>
      <c r="AI4517" s="1">
        <v>3.6921968518807802</v>
      </c>
      <c r="AJ4517" s="1" t="s">
        <v>4</v>
      </c>
      <c r="AK4517" s="1" t="s">
        <v>4</v>
      </c>
    </row>
    <row r="4518" spans="1:37">
      <c r="A4518" t="s">
        <v>89</v>
      </c>
      <c r="B4518" s="2">
        <v>283</v>
      </c>
      <c r="C4518" t="s">
        <v>90</v>
      </c>
      <c r="D4518" s="2">
        <v>2019</v>
      </c>
      <c r="E4518" s="1" t="s">
        <v>4</v>
      </c>
      <c r="F4518" s="1" t="s">
        <v>4</v>
      </c>
      <c r="G4518" s="1" t="s">
        <v>4</v>
      </c>
      <c r="H4518" s="1" t="s">
        <v>4</v>
      </c>
      <c r="I4518" s="1" t="s">
        <v>4</v>
      </c>
      <c r="J4518" s="1" t="s">
        <v>4</v>
      </c>
      <c r="K4518" s="1" t="s">
        <v>4</v>
      </c>
      <c r="L4518" s="1" t="s">
        <v>4</v>
      </c>
      <c r="M4518" s="1" t="s">
        <v>4</v>
      </c>
      <c r="N4518" s="1" t="s">
        <v>4</v>
      </c>
      <c r="O4518" s="1" t="s">
        <v>4</v>
      </c>
      <c r="P4518" s="1" t="s">
        <v>4</v>
      </c>
      <c r="Q4518" s="1" t="s">
        <v>4</v>
      </c>
      <c r="R4518" s="1" t="s">
        <v>4</v>
      </c>
      <c r="S4518" s="1" t="s">
        <v>4</v>
      </c>
      <c r="T4518" s="1" t="s">
        <v>4</v>
      </c>
      <c r="U4518" s="1" t="s">
        <v>4</v>
      </c>
      <c r="V4518" s="1" t="s">
        <v>4</v>
      </c>
      <c r="W4518" s="1" t="s">
        <v>4</v>
      </c>
      <c r="X4518" s="1" t="s">
        <v>4</v>
      </c>
      <c r="Y4518" s="1" t="s">
        <v>4</v>
      </c>
      <c r="Z4518" s="1" t="s">
        <v>4</v>
      </c>
      <c r="AA4518" s="1" t="s">
        <v>4</v>
      </c>
      <c r="AB4518" s="1" t="s">
        <v>4</v>
      </c>
      <c r="AC4518" s="1">
        <v>5.7967072337578696</v>
      </c>
      <c r="AD4518" s="1">
        <v>6.2961748725373079</v>
      </c>
      <c r="AE4518" s="1">
        <v>6.2999999999998613</v>
      </c>
      <c r="AF4518" s="1">
        <v>5.7999999999999385</v>
      </c>
      <c r="AG4518" s="1">
        <v>6.7999999999999838</v>
      </c>
      <c r="AH4518" s="1">
        <v>4.3083264965604329</v>
      </c>
      <c r="AI4518" s="1">
        <v>3.0064313104240847</v>
      </c>
      <c r="AJ4518" s="1">
        <v>3.0397411573825472</v>
      </c>
      <c r="AK4518" s="1" t="s">
        <v>4</v>
      </c>
    </row>
    <row r="4519" spans="1:37">
      <c r="A4519" t="s">
        <v>89</v>
      </c>
      <c r="B4519" s="2">
        <v>283</v>
      </c>
      <c r="C4519" t="s">
        <v>90</v>
      </c>
      <c r="D4519" s="2">
        <v>2020</v>
      </c>
      <c r="E4519" s="1" t="s">
        <v>4</v>
      </c>
      <c r="F4519" s="1" t="s">
        <v>4</v>
      </c>
      <c r="G4519" s="1" t="s">
        <v>4</v>
      </c>
      <c r="H4519" s="1" t="s">
        <v>4</v>
      </c>
      <c r="I4519" s="1" t="s">
        <v>4</v>
      </c>
      <c r="J4519" s="1" t="s">
        <v>4</v>
      </c>
      <c r="K4519" s="1" t="s">
        <v>4</v>
      </c>
      <c r="L4519" s="1" t="s">
        <v>4</v>
      </c>
      <c r="M4519" s="1" t="s">
        <v>4</v>
      </c>
      <c r="N4519" s="1" t="s">
        <v>4</v>
      </c>
      <c r="O4519" s="1" t="s">
        <v>4</v>
      </c>
      <c r="P4519" s="1" t="s">
        <v>4</v>
      </c>
      <c r="Q4519" s="1" t="s">
        <v>4</v>
      </c>
      <c r="R4519" s="1" t="s">
        <v>4</v>
      </c>
      <c r="S4519" s="1" t="s">
        <v>4</v>
      </c>
      <c r="T4519" s="1" t="s">
        <v>4</v>
      </c>
      <c r="U4519" s="1" t="s">
        <v>4</v>
      </c>
      <c r="V4519" s="1" t="s">
        <v>4</v>
      </c>
      <c r="W4519" s="1" t="s">
        <v>4</v>
      </c>
      <c r="X4519" s="1" t="s">
        <v>4</v>
      </c>
      <c r="Y4519" s="1" t="s">
        <v>4</v>
      </c>
      <c r="Z4519" s="1" t="s">
        <v>4</v>
      </c>
      <c r="AA4519" s="1" t="s">
        <v>4</v>
      </c>
      <c r="AB4519" s="1" t="s">
        <v>4</v>
      </c>
      <c r="AC4519" s="1" t="s">
        <v>4</v>
      </c>
      <c r="AD4519" s="1">
        <v>5.994643790158305</v>
      </c>
      <c r="AE4519" s="1">
        <v>6.1000000000001275</v>
      </c>
      <c r="AF4519" s="1">
        <v>5.6000000000000494</v>
      </c>
      <c r="AG4519" s="1">
        <v>6.0000000000000497</v>
      </c>
      <c r="AH4519" s="1">
        <v>5.4999999999997051</v>
      </c>
      <c r="AI4519" s="1">
        <v>-8.9954186471456481</v>
      </c>
      <c r="AJ4519" s="1">
        <v>-17.949307156258364</v>
      </c>
      <c r="AK4519" s="1">
        <v>-17.944857256276091</v>
      </c>
    </row>
    <row r="4520" spans="1:37">
      <c r="A4520" t="s">
        <v>89</v>
      </c>
      <c r="B4520" s="2">
        <v>283</v>
      </c>
      <c r="C4520" t="s">
        <v>90</v>
      </c>
      <c r="D4520" s="2">
        <v>2021</v>
      </c>
      <c r="E4520" s="1" t="s">
        <v>4</v>
      </c>
      <c r="F4520" s="1" t="s">
        <v>4</v>
      </c>
      <c r="G4520" s="1" t="s">
        <v>4</v>
      </c>
      <c r="H4520" s="1" t="s">
        <v>4</v>
      </c>
      <c r="I4520" s="1" t="s">
        <v>4</v>
      </c>
      <c r="J4520" s="1" t="s">
        <v>4</v>
      </c>
      <c r="K4520" s="1" t="s">
        <v>4</v>
      </c>
      <c r="L4520" s="1" t="s">
        <v>4</v>
      </c>
      <c r="M4520" s="1" t="s">
        <v>4</v>
      </c>
      <c r="N4520" s="1" t="s">
        <v>4</v>
      </c>
      <c r="O4520" s="1" t="s">
        <v>4</v>
      </c>
      <c r="P4520" s="1" t="s">
        <v>4</v>
      </c>
      <c r="Q4520" s="1" t="s">
        <v>4</v>
      </c>
      <c r="R4520" s="1" t="s">
        <v>4</v>
      </c>
      <c r="S4520" s="1" t="s">
        <v>4</v>
      </c>
      <c r="T4520" s="1" t="s">
        <v>4</v>
      </c>
      <c r="U4520" s="1" t="s">
        <v>4</v>
      </c>
      <c r="V4520" s="1" t="s">
        <v>4</v>
      </c>
      <c r="W4520" s="1" t="s">
        <v>4</v>
      </c>
      <c r="X4520" s="1" t="s">
        <v>4</v>
      </c>
      <c r="Y4520" s="1" t="s">
        <v>4</v>
      </c>
      <c r="Z4520" s="1" t="s">
        <v>4</v>
      </c>
      <c r="AA4520" s="1" t="s">
        <v>4</v>
      </c>
      <c r="AB4520" s="1" t="s">
        <v>4</v>
      </c>
      <c r="AC4520" s="1" t="s">
        <v>4</v>
      </c>
      <c r="AD4520" s="1" t="s">
        <v>4</v>
      </c>
      <c r="AE4520" s="1">
        <v>5.9999999999999831</v>
      </c>
      <c r="AF4520" s="1">
        <v>5.4999999999999938</v>
      </c>
      <c r="AG4520" s="1">
        <v>5.4999999999999716</v>
      </c>
      <c r="AH4520" s="1">
        <v>5.4904317292699734</v>
      </c>
      <c r="AI4520" s="1">
        <v>3.9997258091089227</v>
      </c>
      <c r="AJ4520" s="1">
        <v>11.950603073958476</v>
      </c>
      <c r="AK4520" s="1">
        <v>15.335817863631229</v>
      </c>
    </row>
    <row r="4521" spans="1:37">
      <c r="A4521" t="s">
        <v>89</v>
      </c>
      <c r="B4521" s="2">
        <v>283</v>
      </c>
      <c r="C4521" t="s">
        <v>90</v>
      </c>
      <c r="D4521" s="2">
        <v>2022</v>
      </c>
      <c r="E4521" s="1" t="s">
        <v>4</v>
      </c>
      <c r="F4521" s="1" t="s">
        <v>4</v>
      </c>
      <c r="G4521" s="1" t="s">
        <v>4</v>
      </c>
      <c r="H4521" s="1" t="s">
        <v>4</v>
      </c>
      <c r="I4521" s="1" t="s">
        <v>4</v>
      </c>
      <c r="J4521" s="1" t="s">
        <v>4</v>
      </c>
      <c r="K4521" s="1" t="s">
        <v>4</v>
      </c>
      <c r="L4521" s="1" t="s">
        <v>4</v>
      </c>
      <c r="M4521" s="1" t="s">
        <v>4</v>
      </c>
      <c r="N4521" s="1" t="s">
        <v>4</v>
      </c>
      <c r="O4521" s="1" t="s">
        <v>4</v>
      </c>
      <c r="P4521" s="1" t="s">
        <v>4</v>
      </c>
      <c r="Q4521" s="1" t="s">
        <v>4</v>
      </c>
      <c r="R4521" s="1" t="s">
        <v>4</v>
      </c>
      <c r="S4521" s="1" t="s">
        <v>4</v>
      </c>
      <c r="T4521" s="1" t="s">
        <v>4</v>
      </c>
      <c r="U4521" s="1" t="s">
        <v>4</v>
      </c>
      <c r="V4521" s="1" t="s">
        <v>4</v>
      </c>
      <c r="W4521" s="1" t="s">
        <v>4</v>
      </c>
      <c r="X4521" s="1" t="s">
        <v>4</v>
      </c>
      <c r="Y4521" s="1" t="s">
        <v>4</v>
      </c>
      <c r="Z4521" s="1" t="s">
        <v>4</v>
      </c>
      <c r="AA4521" s="1" t="s">
        <v>4</v>
      </c>
      <c r="AB4521" s="1" t="s">
        <v>4</v>
      </c>
      <c r="AC4521" s="1" t="s">
        <v>4</v>
      </c>
      <c r="AD4521" s="1" t="s">
        <v>4</v>
      </c>
      <c r="AE4521" s="1" t="s">
        <v>4</v>
      </c>
      <c r="AF4521" s="1">
        <v>5.500000000000127</v>
      </c>
      <c r="AG4521" s="1">
        <v>5.5000000000001936</v>
      </c>
      <c r="AH4521" s="1">
        <v>5.5000549274388133</v>
      </c>
      <c r="AI4521" s="1">
        <v>4.999999999999849</v>
      </c>
      <c r="AJ4521" s="1">
        <v>5.0000000000000488</v>
      </c>
      <c r="AK4521" s="1">
        <v>7.5228553295164868</v>
      </c>
    </row>
    <row r="4522" spans="1:37">
      <c r="A4522" t="s">
        <v>89</v>
      </c>
      <c r="B4522" s="2">
        <v>283</v>
      </c>
      <c r="C4522" t="s">
        <v>90</v>
      </c>
      <c r="D4522" s="2">
        <v>2023</v>
      </c>
      <c r="E4522" s="1" t="s">
        <v>4</v>
      </c>
      <c r="F4522" s="1" t="s">
        <v>4</v>
      </c>
      <c r="G4522" s="1" t="s">
        <v>4</v>
      </c>
      <c r="H4522" s="1" t="s">
        <v>4</v>
      </c>
      <c r="I4522" s="1" t="s">
        <v>4</v>
      </c>
      <c r="J4522" s="1" t="s">
        <v>4</v>
      </c>
      <c r="K4522" s="1" t="s">
        <v>4</v>
      </c>
      <c r="L4522" s="1" t="s">
        <v>4</v>
      </c>
      <c r="M4522" s="1" t="s">
        <v>4</v>
      </c>
      <c r="N4522" s="1" t="s">
        <v>4</v>
      </c>
      <c r="O4522" s="1" t="s">
        <v>4</v>
      </c>
      <c r="P4522" s="1" t="s">
        <v>4</v>
      </c>
      <c r="Q4522" s="1" t="s">
        <v>4</v>
      </c>
      <c r="R4522" s="1" t="s">
        <v>4</v>
      </c>
      <c r="S4522" s="1" t="s">
        <v>4</v>
      </c>
      <c r="T4522" s="1" t="s">
        <v>4</v>
      </c>
      <c r="U4522" s="1" t="s">
        <v>4</v>
      </c>
      <c r="V4522" s="1" t="s">
        <v>4</v>
      </c>
      <c r="W4522" s="1" t="s">
        <v>4</v>
      </c>
      <c r="X4522" s="1" t="s">
        <v>4</v>
      </c>
      <c r="Y4522" s="1" t="s">
        <v>4</v>
      </c>
      <c r="Z4522" s="1" t="s">
        <v>4</v>
      </c>
      <c r="AA4522" s="1" t="s">
        <v>4</v>
      </c>
      <c r="AB4522" s="1" t="s">
        <v>4</v>
      </c>
      <c r="AC4522" s="1" t="s">
        <v>4</v>
      </c>
      <c r="AD4522" s="1" t="s">
        <v>4</v>
      </c>
      <c r="AE4522" s="1" t="s">
        <v>4</v>
      </c>
      <c r="AF4522" s="1" t="s">
        <v>4</v>
      </c>
      <c r="AG4522" s="1">
        <v>5.4999999999999716</v>
      </c>
      <c r="AH4522" s="1">
        <v>5.5000354694165754</v>
      </c>
      <c r="AI4522" s="1">
        <v>5.0000000000000488</v>
      </c>
      <c r="AJ4522" s="1">
        <v>5.0000000000000266</v>
      </c>
      <c r="AK4522" s="1">
        <v>4.0139020427202743</v>
      </c>
    </row>
    <row r="4523" spans="1:37">
      <c r="A4523" t="s">
        <v>93</v>
      </c>
      <c r="B4523" s="2">
        <v>293</v>
      </c>
      <c r="C4523" t="s">
        <v>94</v>
      </c>
      <c r="D4523" s="2">
        <v>1991</v>
      </c>
      <c r="E4523" s="1">
        <v>5.5013390974349541</v>
      </c>
      <c r="F4523" s="1">
        <v>4.5073604407706469</v>
      </c>
      <c r="G4523" s="1">
        <v>2.7552653526559556</v>
      </c>
      <c r="H4523" s="1">
        <v>2.6000198113599993</v>
      </c>
      <c r="I4523" s="1" t="s">
        <v>4</v>
      </c>
      <c r="J4523" s="1" t="s">
        <v>4</v>
      </c>
      <c r="K4523" s="1" t="s">
        <v>4</v>
      </c>
      <c r="L4523" s="1" t="s">
        <v>4</v>
      </c>
      <c r="M4523" s="1" t="s">
        <v>4</v>
      </c>
      <c r="N4523" s="1" t="s">
        <v>4</v>
      </c>
      <c r="O4523" s="1" t="s">
        <v>4</v>
      </c>
      <c r="P4523" s="1" t="s">
        <v>4</v>
      </c>
      <c r="Q4523" s="1" t="s">
        <v>4</v>
      </c>
      <c r="R4523" s="1" t="s">
        <v>4</v>
      </c>
      <c r="S4523" s="1" t="s">
        <v>4</v>
      </c>
      <c r="T4523" s="1" t="s">
        <v>4</v>
      </c>
      <c r="U4523" s="1" t="s">
        <v>4</v>
      </c>
      <c r="V4523" s="1" t="s">
        <v>4</v>
      </c>
      <c r="W4523" s="1" t="s">
        <v>4</v>
      </c>
      <c r="X4523" s="1" t="s">
        <v>4</v>
      </c>
      <c r="Y4523" s="1" t="s">
        <v>4</v>
      </c>
      <c r="Z4523" s="1" t="s">
        <v>4</v>
      </c>
      <c r="AA4523" s="1" t="s">
        <v>4</v>
      </c>
      <c r="AB4523" s="1" t="s">
        <v>4</v>
      </c>
      <c r="AC4523" s="1" t="s">
        <v>4</v>
      </c>
      <c r="AD4523" s="1" t="s">
        <v>4</v>
      </c>
      <c r="AE4523" s="1" t="s">
        <v>4</v>
      </c>
      <c r="AF4523" s="1" t="s">
        <v>4</v>
      </c>
      <c r="AG4523" s="1" t="s">
        <v>4</v>
      </c>
      <c r="AH4523" s="1" t="s">
        <v>4</v>
      </c>
      <c r="AI4523" s="1" t="s">
        <v>4</v>
      </c>
      <c r="AJ4523" s="1" t="s">
        <v>4</v>
      </c>
      <c r="AK4523" s="1" t="s">
        <v>4</v>
      </c>
    </row>
    <row r="4524" spans="1:37">
      <c r="A4524" t="s">
        <v>93</v>
      </c>
      <c r="B4524" s="2">
        <v>293</v>
      </c>
      <c r="C4524" t="s">
        <v>94</v>
      </c>
      <c r="D4524" s="2">
        <v>1992</v>
      </c>
      <c r="E4524" s="1">
        <v>4.4995556707544404</v>
      </c>
      <c r="F4524" s="1">
        <v>4.5065038468518059</v>
      </c>
      <c r="G4524" s="1">
        <v>3.4701955517761007</v>
      </c>
      <c r="H4524" s="1">
        <v>-2.7999967257483882</v>
      </c>
      <c r="I4524" s="1">
        <v>-2.7999965892758327</v>
      </c>
      <c r="J4524" s="1" t="s">
        <v>4</v>
      </c>
      <c r="K4524" s="1" t="s">
        <v>4</v>
      </c>
      <c r="L4524" s="1" t="s">
        <v>4</v>
      </c>
      <c r="M4524" s="1" t="s">
        <v>4</v>
      </c>
      <c r="N4524" s="1" t="s">
        <v>4</v>
      </c>
      <c r="O4524" s="1" t="s">
        <v>4</v>
      </c>
      <c r="P4524" s="1" t="s">
        <v>4</v>
      </c>
      <c r="Q4524" s="1" t="s">
        <v>4</v>
      </c>
      <c r="R4524" s="1" t="s">
        <v>4</v>
      </c>
      <c r="S4524" s="1" t="s">
        <v>4</v>
      </c>
      <c r="T4524" s="1" t="s">
        <v>4</v>
      </c>
      <c r="U4524" s="1" t="s">
        <v>4</v>
      </c>
      <c r="V4524" s="1" t="s">
        <v>4</v>
      </c>
      <c r="W4524" s="1" t="s">
        <v>4</v>
      </c>
      <c r="X4524" s="1" t="s">
        <v>4</v>
      </c>
      <c r="Y4524" s="1" t="s">
        <v>4</v>
      </c>
      <c r="Z4524" s="1" t="s">
        <v>4</v>
      </c>
      <c r="AA4524" s="1" t="s">
        <v>4</v>
      </c>
      <c r="AB4524" s="1" t="s">
        <v>4</v>
      </c>
      <c r="AC4524" s="1" t="s">
        <v>4</v>
      </c>
      <c r="AD4524" s="1" t="s">
        <v>4</v>
      </c>
      <c r="AE4524" s="1" t="s">
        <v>4</v>
      </c>
      <c r="AF4524" s="1" t="s">
        <v>4</v>
      </c>
      <c r="AG4524" s="1" t="s">
        <v>4</v>
      </c>
      <c r="AH4524" s="1" t="s">
        <v>4</v>
      </c>
      <c r="AI4524" s="1" t="s">
        <v>4</v>
      </c>
      <c r="AJ4524" s="1" t="s">
        <v>4</v>
      </c>
      <c r="AK4524" s="1" t="s">
        <v>4</v>
      </c>
    </row>
    <row r="4525" spans="1:37">
      <c r="A4525" t="s">
        <v>93</v>
      </c>
      <c r="B4525" s="2">
        <v>293</v>
      </c>
      <c r="C4525" t="s">
        <v>94</v>
      </c>
      <c r="D4525" s="2">
        <v>1993</v>
      </c>
      <c r="E4525" s="1">
        <v>3.9990161366535215</v>
      </c>
      <c r="F4525" s="1">
        <v>4.4973542068817762</v>
      </c>
      <c r="G4525" s="1">
        <v>4.0000058337064326</v>
      </c>
      <c r="H4525" s="1">
        <v>3.5000059401149253</v>
      </c>
      <c r="I4525" s="1">
        <v>6.9999993581143061</v>
      </c>
      <c r="J4525" s="1">
        <v>6.5004465362193065</v>
      </c>
      <c r="K4525" s="1" t="s">
        <v>4</v>
      </c>
      <c r="L4525" s="1" t="s">
        <v>4</v>
      </c>
      <c r="M4525" s="1" t="s">
        <v>4</v>
      </c>
      <c r="N4525" s="1" t="s">
        <v>4</v>
      </c>
      <c r="O4525" s="1" t="s">
        <v>4</v>
      </c>
      <c r="P4525" s="1" t="s">
        <v>4</v>
      </c>
      <c r="Q4525" s="1" t="s">
        <v>4</v>
      </c>
      <c r="R4525" s="1" t="s">
        <v>4</v>
      </c>
      <c r="S4525" s="1" t="s">
        <v>4</v>
      </c>
      <c r="T4525" s="1" t="s">
        <v>4</v>
      </c>
      <c r="U4525" s="1" t="s">
        <v>4</v>
      </c>
      <c r="V4525" s="1" t="s">
        <v>4</v>
      </c>
      <c r="W4525" s="1" t="s">
        <v>4</v>
      </c>
      <c r="X4525" s="1" t="s">
        <v>4</v>
      </c>
      <c r="Y4525" s="1" t="s">
        <v>4</v>
      </c>
      <c r="Z4525" s="1" t="s">
        <v>4</v>
      </c>
      <c r="AA4525" s="1" t="s">
        <v>4</v>
      </c>
      <c r="AB4525" s="1" t="s">
        <v>4</v>
      </c>
      <c r="AC4525" s="1" t="s">
        <v>4</v>
      </c>
      <c r="AD4525" s="1" t="s">
        <v>4</v>
      </c>
      <c r="AE4525" s="1" t="s">
        <v>4</v>
      </c>
      <c r="AF4525" s="1" t="s">
        <v>4</v>
      </c>
      <c r="AG4525" s="1" t="s">
        <v>4</v>
      </c>
      <c r="AH4525" s="1" t="s">
        <v>4</v>
      </c>
      <c r="AI4525" s="1" t="s">
        <v>4</v>
      </c>
      <c r="AJ4525" s="1" t="s">
        <v>4</v>
      </c>
      <c r="AK4525" s="1" t="s">
        <v>4</v>
      </c>
    </row>
    <row r="4526" spans="1:37">
      <c r="A4526" t="s">
        <v>93</v>
      </c>
      <c r="B4526" s="2">
        <v>293</v>
      </c>
      <c r="C4526" t="s">
        <v>94</v>
      </c>
      <c r="D4526" s="2">
        <v>1994</v>
      </c>
      <c r="E4526" s="1">
        <v>4.0018870836838083</v>
      </c>
      <c r="F4526" s="1">
        <v>4.4810185620413501</v>
      </c>
      <c r="G4526" s="1">
        <v>4.4999937562783643</v>
      </c>
      <c r="H4526" s="1">
        <v>4.9999978205413464</v>
      </c>
      <c r="I4526" s="1">
        <v>8.9999980003558235</v>
      </c>
      <c r="J4526" s="1">
        <v>12.931998201385442</v>
      </c>
      <c r="K4526" s="1">
        <v>13.09999966575961</v>
      </c>
      <c r="L4526" s="1" t="s">
        <v>4</v>
      </c>
      <c r="M4526" s="1" t="s">
        <v>4</v>
      </c>
      <c r="N4526" s="1" t="s">
        <v>4</v>
      </c>
      <c r="O4526" s="1" t="s">
        <v>4</v>
      </c>
      <c r="P4526" s="1" t="s">
        <v>4</v>
      </c>
      <c r="Q4526" s="1" t="s">
        <v>4</v>
      </c>
      <c r="R4526" s="1" t="s">
        <v>4</v>
      </c>
      <c r="S4526" s="1" t="s">
        <v>4</v>
      </c>
      <c r="T4526" s="1" t="s">
        <v>4</v>
      </c>
      <c r="U4526" s="1" t="s">
        <v>4</v>
      </c>
      <c r="V4526" s="1" t="s">
        <v>4</v>
      </c>
      <c r="W4526" s="1" t="s">
        <v>4</v>
      </c>
      <c r="X4526" s="1" t="s">
        <v>4</v>
      </c>
      <c r="Y4526" s="1" t="s">
        <v>4</v>
      </c>
      <c r="Z4526" s="1" t="s">
        <v>4</v>
      </c>
      <c r="AA4526" s="1" t="s">
        <v>4</v>
      </c>
      <c r="AB4526" s="1" t="s">
        <v>4</v>
      </c>
      <c r="AC4526" s="1" t="s">
        <v>4</v>
      </c>
      <c r="AD4526" s="1" t="s">
        <v>4</v>
      </c>
      <c r="AE4526" s="1" t="s">
        <v>4</v>
      </c>
      <c r="AF4526" s="1" t="s">
        <v>4</v>
      </c>
      <c r="AG4526" s="1" t="s">
        <v>4</v>
      </c>
      <c r="AH4526" s="1" t="s">
        <v>4</v>
      </c>
      <c r="AI4526" s="1" t="s">
        <v>4</v>
      </c>
      <c r="AJ4526" s="1" t="s">
        <v>4</v>
      </c>
      <c r="AK4526" s="1" t="s">
        <v>4</v>
      </c>
    </row>
    <row r="4527" spans="1:37">
      <c r="A4527" t="s">
        <v>93</v>
      </c>
      <c r="B4527" s="2">
        <v>293</v>
      </c>
      <c r="C4527" t="s">
        <v>94</v>
      </c>
      <c r="D4527" s="2">
        <v>1995</v>
      </c>
      <c r="E4527" s="1">
        <v>3.9984900157438386</v>
      </c>
      <c r="F4527" s="1">
        <v>4.5068933780575415</v>
      </c>
      <c r="G4527" s="1">
        <v>4.5000041216904485</v>
      </c>
      <c r="H4527" s="1">
        <v>4.999996540541729</v>
      </c>
      <c r="I4527" s="1">
        <v>5.9999963309283366</v>
      </c>
      <c r="J4527" s="1">
        <v>6.4999971897008235</v>
      </c>
      <c r="K4527" s="1">
        <v>7.0000008921546231</v>
      </c>
      <c r="L4527" s="1">
        <v>6.9819009317074965</v>
      </c>
      <c r="M4527" s="1" t="s">
        <v>4</v>
      </c>
      <c r="N4527" s="1" t="s">
        <v>4</v>
      </c>
      <c r="O4527" s="1" t="s">
        <v>4</v>
      </c>
      <c r="P4527" s="1" t="s">
        <v>4</v>
      </c>
      <c r="Q4527" s="1" t="s">
        <v>4</v>
      </c>
      <c r="R4527" s="1" t="s">
        <v>4</v>
      </c>
      <c r="S4527" s="1" t="s">
        <v>4</v>
      </c>
      <c r="T4527" s="1" t="s">
        <v>4</v>
      </c>
      <c r="U4527" s="1" t="s">
        <v>4</v>
      </c>
      <c r="V4527" s="1" t="s">
        <v>4</v>
      </c>
      <c r="W4527" s="1" t="s">
        <v>4</v>
      </c>
      <c r="X4527" s="1" t="s">
        <v>4</v>
      </c>
      <c r="Y4527" s="1" t="s">
        <v>4</v>
      </c>
      <c r="Z4527" s="1" t="s">
        <v>4</v>
      </c>
      <c r="AA4527" s="1" t="s">
        <v>4</v>
      </c>
      <c r="AB4527" s="1" t="s">
        <v>4</v>
      </c>
      <c r="AC4527" s="1" t="s">
        <v>4</v>
      </c>
      <c r="AD4527" s="1" t="s">
        <v>4</v>
      </c>
      <c r="AE4527" s="1" t="s">
        <v>4</v>
      </c>
      <c r="AF4527" s="1" t="s">
        <v>4</v>
      </c>
      <c r="AG4527" s="1" t="s">
        <v>4</v>
      </c>
      <c r="AH4527" s="1" t="s">
        <v>4</v>
      </c>
      <c r="AI4527" s="1" t="s">
        <v>4</v>
      </c>
      <c r="AJ4527" s="1" t="s">
        <v>4</v>
      </c>
      <c r="AK4527" s="1" t="s">
        <v>4</v>
      </c>
    </row>
    <row r="4528" spans="1:37">
      <c r="A4528" t="s">
        <v>93</v>
      </c>
      <c r="B4528" s="2">
        <v>293</v>
      </c>
      <c r="C4528" t="s">
        <v>94</v>
      </c>
      <c r="D4528" s="2">
        <v>1996</v>
      </c>
      <c r="E4528" s="1" t="s">
        <v>4</v>
      </c>
      <c r="F4528" s="1">
        <v>4.5069049965221319</v>
      </c>
      <c r="G4528" s="1">
        <v>4.5000033938474404</v>
      </c>
      <c r="H4528" s="1">
        <v>4.999998023166774</v>
      </c>
      <c r="I4528" s="1">
        <v>5.4999964232317566</v>
      </c>
      <c r="J4528" s="1">
        <v>5.4999957779543029</v>
      </c>
      <c r="K4528" s="1">
        <v>2.9999947888167622</v>
      </c>
      <c r="L4528" s="1">
        <v>2.7698964278143112</v>
      </c>
      <c r="M4528" s="1">
        <v>2.4861293940943829</v>
      </c>
      <c r="N4528" s="1" t="s">
        <v>4</v>
      </c>
      <c r="O4528" s="1" t="s">
        <v>4</v>
      </c>
      <c r="P4528" s="1" t="s">
        <v>4</v>
      </c>
      <c r="Q4528" s="1" t="s">
        <v>4</v>
      </c>
      <c r="R4528" s="1" t="s">
        <v>4</v>
      </c>
      <c r="S4528" s="1" t="s">
        <v>4</v>
      </c>
      <c r="T4528" s="1" t="s">
        <v>4</v>
      </c>
      <c r="U4528" s="1" t="s">
        <v>4</v>
      </c>
      <c r="V4528" s="1" t="s">
        <v>4</v>
      </c>
      <c r="W4528" s="1" t="s">
        <v>4</v>
      </c>
      <c r="X4528" s="1" t="s">
        <v>4</v>
      </c>
      <c r="Y4528" s="1" t="s">
        <v>4</v>
      </c>
      <c r="Z4528" s="1" t="s">
        <v>4</v>
      </c>
      <c r="AA4528" s="1" t="s">
        <v>4</v>
      </c>
      <c r="AB4528" s="1" t="s">
        <v>4</v>
      </c>
      <c r="AC4528" s="1" t="s">
        <v>4</v>
      </c>
      <c r="AD4528" s="1" t="s">
        <v>4</v>
      </c>
      <c r="AE4528" s="1" t="s">
        <v>4</v>
      </c>
      <c r="AF4528" s="1" t="s">
        <v>4</v>
      </c>
      <c r="AG4528" s="1" t="s">
        <v>4</v>
      </c>
      <c r="AH4528" s="1" t="s">
        <v>4</v>
      </c>
      <c r="AI4528" s="1" t="s">
        <v>4</v>
      </c>
      <c r="AJ4528" s="1" t="s">
        <v>4</v>
      </c>
      <c r="AK4528" s="1" t="s">
        <v>4</v>
      </c>
    </row>
    <row r="4529" spans="1:37">
      <c r="A4529" t="s">
        <v>93</v>
      </c>
      <c r="B4529" s="2">
        <v>293</v>
      </c>
      <c r="C4529" t="s">
        <v>94</v>
      </c>
      <c r="D4529" s="2">
        <v>1997</v>
      </c>
      <c r="E4529" s="1" t="s">
        <v>4</v>
      </c>
      <c r="F4529" s="1" t="s">
        <v>4</v>
      </c>
      <c r="G4529" s="1">
        <v>4.5000026917881408</v>
      </c>
      <c r="H4529" s="1">
        <v>5.0000015689152688</v>
      </c>
      <c r="I4529" s="1">
        <v>5.499998961036523</v>
      </c>
      <c r="J4529" s="1">
        <v>5.4999952977210942</v>
      </c>
      <c r="K4529" s="1">
        <v>5.5000044522732328</v>
      </c>
      <c r="L4529" s="1">
        <v>5.0347464581771861</v>
      </c>
      <c r="M4529" s="1">
        <v>7.2082082739750808</v>
      </c>
      <c r="N4529" s="1">
        <v>7.1621843820782516</v>
      </c>
      <c r="O4529" s="1" t="s">
        <v>4</v>
      </c>
      <c r="P4529" s="1" t="s">
        <v>4</v>
      </c>
      <c r="Q4529" s="1" t="s">
        <v>4</v>
      </c>
      <c r="R4529" s="1" t="s">
        <v>4</v>
      </c>
      <c r="S4529" s="1" t="s">
        <v>4</v>
      </c>
      <c r="T4529" s="1" t="s">
        <v>4</v>
      </c>
      <c r="U4529" s="1" t="s">
        <v>4</v>
      </c>
      <c r="V4529" s="1" t="s">
        <v>4</v>
      </c>
      <c r="W4529" s="1" t="s">
        <v>4</v>
      </c>
      <c r="X4529" s="1" t="s">
        <v>4</v>
      </c>
      <c r="Y4529" s="1" t="s">
        <v>4</v>
      </c>
      <c r="Z4529" s="1" t="s">
        <v>4</v>
      </c>
      <c r="AA4529" s="1" t="s">
        <v>4</v>
      </c>
      <c r="AB4529" s="1" t="s">
        <v>4</v>
      </c>
      <c r="AC4529" s="1" t="s">
        <v>4</v>
      </c>
      <c r="AD4529" s="1" t="s">
        <v>4</v>
      </c>
      <c r="AE4529" s="1" t="s">
        <v>4</v>
      </c>
      <c r="AF4529" s="1" t="s">
        <v>4</v>
      </c>
      <c r="AG4529" s="1" t="s">
        <v>4</v>
      </c>
      <c r="AH4529" s="1" t="s">
        <v>4</v>
      </c>
      <c r="AI4529" s="1" t="s">
        <v>4</v>
      </c>
      <c r="AJ4529" s="1" t="s">
        <v>4</v>
      </c>
      <c r="AK4529" s="1" t="s">
        <v>4</v>
      </c>
    </row>
    <row r="4530" spans="1:37">
      <c r="A4530" t="s">
        <v>93</v>
      </c>
      <c r="B4530" s="2">
        <v>293</v>
      </c>
      <c r="C4530" t="s">
        <v>94</v>
      </c>
      <c r="D4530" s="2">
        <v>1998</v>
      </c>
      <c r="E4530" s="1" t="s">
        <v>4</v>
      </c>
      <c r="F4530" s="1" t="s">
        <v>4</v>
      </c>
      <c r="G4530" s="1" t="s">
        <v>4</v>
      </c>
      <c r="H4530" s="1">
        <v>5.0000047814563686</v>
      </c>
      <c r="I4530" s="1">
        <v>5.5000013476205201</v>
      </c>
      <c r="J4530" s="1">
        <v>5.500002038903018</v>
      </c>
      <c r="K4530" s="1">
        <v>5.9999990408719395</v>
      </c>
      <c r="L4530" s="1">
        <v>6.0000072983910746</v>
      </c>
      <c r="M4530" s="1">
        <v>2.963989884158913</v>
      </c>
      <c r="N4530" s="1">
        <v>0.66526710892798047</v>
      </c>
      <c r="O4530" s="1">
        <v>0.29415825495635595</v>
      </c>
      <c r="P4530" s="1" t="s">
        <v>4</v>
      </c>
      <c r="Q4530" s="1" t="s">
        <v>4</v>
      </c>
      <c r="R4530" s="1" t="s">
        <v>4</v>
      </c>
      <c r="S4530" s="1" t="s">
        <v>4</v>
      </c>
      <c r="T4530" s="1" t="s">
        <v>4</v>
      </c>
      <c r="U4530" s="1" t="s">
        <v>4</v>
      </c>
      <c r="V4530" s="1" t="s">
        <v>4</v>
      </c>
      <c r="W4530" s="1" t="s">
        <v>4</v>
      </c>
      <c r="X4530" s="1" t="s">
        <v>4</v>
      </c>
      <c r="Y4530" s="1" t="s">
        <v>4</v>
      </c>
      <c r="Z4530" s="1" t="s">
        <v>4</v>
      </c>
      <c r="AA4530" s="1" t="s">
        <v>4</v>
      </c>
      <c r="AB4530" s="1" t="s">
        <v>4</v>
      </c>
      <c r="AC4530" s="1" t="s">
        <v>4</v>
      </c>
      <c r="AD4530" s="1" t="s">
        <v>4</v>
      </c>
      <c r="AE4530" s="1" t="s">
        <v>4</v>
      </c>
      <c r="AF4530" s="1" t="s">
        <v>4</v>
      </c>
      <c r="AG4530" s="1" t="s">
        <v>4</v>
      </c>
      <c r="AH4530" s="1" t="s">
        <v>4</v>
      </c>
      <c r="AI4530" s="1" t="s">
        <v>4</v>
      </c>
      <c r="AJ4530" s="1" t="s">
        <v>4</v>
      </c>
      <c r="AK4530" s="1" t="s">
        <v>4</v>
      </c>
    </row>
    <row r="4531" spans="1:37">
      <c r="A4531" t="s">
        <v>93</v>
      </c>
      <c r="B4531" s="2">
        <v>293</v>
      </c>
      <c r="C4531" t="s">
        <v>94</v>
      </c>
      <c r="D4531" s="2">
        <v>1999</v>
      </c>
      <c r="E4531" s="1" t="s">
        <v>4</v>
      </c>
      <c r="F4531" s="1" t="s">
        <v>4</v>
      </c>
      <c r="G4531" s="1" t="s">
        <v>4</v>
      </c>
      <c r="H4531" s="1" t="s">
        <v>4</v>
      </c>
      <c r="I4531" s="1">
        <v>5.5000005404236108</v>
      </c>
      <c r="J4531" s="1">
        <v>5.4999992808894005</v>
      </c>
      <c r="K4531" s="1">
        <v>5.999998371291615</v>
      </c>
      <c r="L4531" s="1">
        <v>5.9999909404286011</v>
      </c>
      <c r="M4531" s="1">
        <v>5.9999958072008086</v>
      </c>
      <c r="N4531" s="1">
        <v>2.9813183641495877</v>
      </c>
      <c r="O4531" s="1">
        <v>3.8417051439262551</v>
      </c>
      <c r="P4531" s="1">
        <v>0.94808191814075293</v>
      </c>
      <c r="Q4531" s="1" t="s">
        <v>4</v>
      </c>
      <c r="R4531" s="1" t="s">
        <v>4</v>
      </c>
      <c r="S4531" s="1" t="s">
        <v>4</v>
      </c>
      <c r="T4531" s="1" t="s">
        <v>4</v>
      </c>
      <c r="U4531" s="1" t="s">
        <v>4</v>
      </c>
      <c r="V4531" s="1" t="s">
        <v>4</v>
      </c>
      <c r="W4531" s="1" t="s">
        <v>4</v>
      </c>
      <c r="X4531" s="1" t="s">
        <v>4</v>
      </c>
      <c r="Y4531" s="1" t="s">
        <v>4</v>
      </c>
      <c r="Z4531" s="1" t="s">
        <v>4</v>
      </c>
      <c r="AA4531" s="1" t="s">
        <v>4</v>
      </c>
      <c r="AB4531" s="1" t="s">
        <v>4</v>
      </c>
      <c r="AC4531" s="1" t="s">
        <v>4</v>
      </c>
      <c r="AD4531" s="1" t="s">
        <v>4</v>
      </c>
      <c r="AE4531" s="1" t="s">
        <v>4</v>
      </c>
      <c r="AF4531" s="1" t="s">
        <v>4</v>
      </c>
      <c r="AG4531" s="1" t="s">
        <v>4</v>
      </c>
      <c r="AH4531" s="1" t="s">
        <v>4</v>
      </c>
      <c r="AI4531" s="1" t="s">
        <v>4</v>
      </c>
      <c r="AJ4531" s="1" t="s">
        <v>4</v>
      </c>
      <c r="AK4531" s="1" t="s">
        <v>4</v>
      </c>
    </row>
    <row r="4532" spans="1:37">
      <c r="A4532" t="s">
        <v>93</v>
      </c>
      <c r="B4532" s="2">
        <v>293</v>
      </c>
      <c r="C4532" t="s">
        <v>94</v>
      </c>
      <c r="D4532" s="2">
        <v>2000</v>
      </c>
      <c r="E4532" s="1" t="s">
        <v>4</v>
      </c>
      <c r="F4532" s="1" t="s">
        <v>4</v>
      </c>
      <c r="G4532" s="1" t="s">
        <v>4</v>
      </c>
      <c r="H4532" s="1" t="s">
        <v>4</v>
      </c>
      <c r="I4532" s="1" t="s">
        <v>4</v>
      </c>
      <c r="J4532" s="1">
        <v>5.4999934819966567</v>
      </c>
      <c r="K4532" s="1">
        <v>5.9999974391380162</v>
      </c>
      <c r="L4532" s="1">
        <v>6.0000006837413578</v>
      </c>
      <c r="M4532" s="1">
        <v>5.9595878124026669</v>
      </c>
      <c r="N4532" s="1">
        <v>5.5247939124427381</v>
      </c>
      <c r="O4532" s="1">
        <v>4.0317388633543727</v>
      </c>
      <c r="P4532" s="1">
        <v>3.1270047883718899</v>
      </c>
      <c r="Q4532" s="1">
        <v>3.1300000000000106</v>
      </c>
      <c r="R4532" s="1" t="s">
        <v>4</v>
      </c>
      <c r="S4532" s="1" t="s">
        <v>4</v>
      </c>
      <c r="T4532" s="1" t="s">
        <v>4</v>
      </c>
      <c r="U4532" s="1" t="s">
        <v>4</v>
      </c>
      <c r="V4532" s="1" t="s">
        <v>4</v>
      </c>
      <c r="W4532" s="1" t="s">
        <v>4</v>
      </c>
      <c r="X4532" s="1" t="s">
        <v>4</v>
      </c>
      <c r="Y4532" s="1" t="s">
        <v>4</v>
      </c>
      <c r="Z4532" s="1" t="s">
        <v>4</v>
      </c>
      <c r="AA4532" s="1" t="s">
        <v>4</v>
      </c>
      <c r="AB4532" s="1" t="s">
        <v>4</v>
      </c>
      <c r="AC4532" s="1" t="s">
        <v>4</v>
      </c>
      <c r="AD4532" s="1" t="s">
        <v>4</v>
      </c>
      <c r="AE4532" s="1" t="s">
        <v>4</v>
      </c>
      <c r="AF4532" s="1" t="s">
        <v>4</v>
      </c>
      <c r="AG4532" s="1" t="s">
        <v>4</v>
      </c>
      <c r="AH4532" s="1" t="s">
        <v>4</v>
      </c>
      <c r="AI4532" s="1" t="s">
        <v>4</v>
      </c>
      <c r="AJ4532" s="1" t="s">
        <v>4</v>
      </c>
      <c r="AK4532" s="1" t="s">
        <v>4</v>
      </c>
    </row>
    <row r="4533" spans="1:37">
      <c r="A4533" t="s">
        <v>93</v>
      </c>
      <c r="B4533" s="2">
        <v>293</v>
      </c>
      <c r="C4533" t="s">
        <v>94</v>
      </c>
      <c r="D4533" s="2">
        <v>2001</v>
      </c>
      <c r="E4533" s="1" t="s">
        <v>4</v>
      </c>
      <c r="F4533" s="1" t="s">
        <v>4</v>
      </c>
      <c r="G4533" s="1" t="s">
        <v>4</v>
      </c>
      <c r="H4533" s="1" t="s">
        <v>4</v>
      </c>
      <c r="I4533" s="1" t="s">
        <v>4</v>
      </c>
      <c r="J4533" s="1" t="s">
        <v>4</v>
      </c>
      <c r="K4533" s="1">
        <v>6.0000033822707577</v>
      </c>
      <c r="L4533" s="1">
        <v>6.0000070954284501</v>
      </c>
      <c r="M4533" s="1">
        <v>6.0000016230433273</v>
      </c>
      <c r="N4533" s="1">
        <v>5.9508587267879998</v>
      </c>
      <c r="O4533" s="1">
        <v>5.9920157988672562</v>
      </c>
      <c r="P4533" s="1">
        <v>0.50000244811805317</v>
      </c>
      <c r="Q4533" s="1">
        <v>0.19999999999968932</v>
      </c>
      <c r="R4533" s="1">
        <v>0.55744761559204381</v>
      </c>
      <c r="S4533" s="1" t="s">
        <v>4</v>
      </c>
      <c r="T4533" s="1" t="s">
        <v>4</v>
      </c>
      <c r="U4533" s="1" t="s">
        <v>4</v>
      </c>
      <c r="V4533" s="1" t="s">
        <v>4</v>
      </c>
      <c r="W4533" s="1" t="s">
        <v>4</v>
      </c>
      <c r="X4533" s="1" t="s">
        <v>4</v>
      </c>
      <c r="Y4533" s="1" t="s">
        <v>4</v>
      </c>
      <c r="Z4533" s="1" t="s">
        <v>4</v>
      </c>
      <c r="AA4533" s="1" t="s">
        <v>4</v>
      </c>
      <c r="AB4533" s="1" t="s">
        <v>4</v>
      </c>
      <c r="AC4533" s="1" t="s">
        <v>4</v>
      </c>
      <c r="AD4533" s="1" t="s">
        <v>4</v>
      </c>
      <c r="AE4533" s="1" t="s">
        <v>4</v>
      </c>
      <c r="AF4533" s="1" t="s">
        <v>4</v>
      </c>
      <c r="AG4533" s="1" t="s">
        <v>4</v>
      </c>
      <c r="AH4533" s="1" t="s">
        <v>4</v>
      </c>
      <c r="AI4533" s="1" t="s">
        <v>4</v>
      </c>
      <c r="AJ4533" s="1" t="s">
        <v>4</v>
      </c>
      <c r="AK4533" s="1" t="s">
        <v>4</v>
      </c>
    </row>
    <row r="4534" spans="1:37">
      <c r="A4534" t="s">
        <v>93</v>
      </c>
      <c r="B4534" s="2">
        <v>293</v>
      </c>
      <c r="C4534" t="s">
        <v>94</v>
      </c>
      <c r="D4534" s="2">
        <v>2002</v>
      </c>
      <c r="E4534" s="1" t="s">
        <v>4</v>
      </c>
      <c r="F4534" s="1" t="s">
        <v>4</v>
      </c>
      <c r="G4534" s="1" t="s">
        <v>4</v>
      </c>
      <c r="H4534" s="1" t="s">
        <v>4</v>
      </c>
      <c r="I4534" s="1" t="s">
        <v>4</v>
      </c>
      <c r="J4534" s="1" t="s">
        <v>4</v>
      </c>
      <c r="K4534" s="1" t="s">
        <v>4</v>
      </c>
      <c r="L4534" s="1">
        <v>5.9999951317818434</v>
      </c>
      <c r="M4534" s="1">
        <v>5.9999929566045163</v>
      </c>
      <c r="N4534" s="1">
        <v>6.0370146347810794</v>
      </c>
      <c r="O4534" s="1">
        <v>6.4595774799979466</v>
      </c>
      <c r="P4534" s="1">
        <v>3.9999974358538637</v>
      </c>
      <c r="Q4534" s="1">
        <v>3.4999999999997478</v>
      </c>
      <c r="R4534" s="1">
        <v>5.3229787687690155</v>
      </c>
      <c r="S4534" s="1">
        <v>4.8517319948491178</v>
      </c>
      <c r="T4534" s="1" t="s">
        <v>4</v>
      </c>
      <c r="U4534" s="1" t="s">
        <v>4</v>
      </c>
      <c r="V4534" s="1" t="s">
        <v>4</v>
      </c>
      <c r="W4534" s="1" t="s">
        <v>4</v>
      </c>
      <c r="X4534" s="1" t="s">
        <v>4</v>
      </c>
      <c r="Y4534" s="1" t="s">
        <v>4</v>
      </c>
      <c r="Z4534" s="1" t="s">
        <v>4</v>
      </c>
      <c r="AA4534" s="1" t="s">
        <v>4</v>
      </c>
      <c r="AB4534" s="1" t="s">
        <v>4</v>
      </c>
      <c r="AC4534" s="1" t="s">
        <v>4</v>
      </c>
      <c r="AD4534" s="1" t="s">
        <v>4</v>
      </c>
      <c r="AE4534" s="1" t="s">
        <v>4</v>
      </c>
      <c r="AF4534" s="1" t="s">
        <v>4</v>
      </c>
      <c r="AG4534" s="1" t="s">
        <v>4</v>
      </c>
      <c r="AH4534" s="1" t="s">
        <v>4</v>
      </c>
      <c r="AI4534" s="1" t="s">
        <v>4</v>
      </c>
      <c r="AJ4534" s="1" t="s">
        <v>4</v>
      </c>
      <c r="AK4534" s="1" t="s">
        <v>4</v>
      </c>
    </row>
    <row r="4535" spans="1:37">
      <c r="A4535" t="s">
        <v>93</v>
      </c>
      <c r="B4535" s="2">
        <v>293</v>
      </c>
      <c r="C4535" t="s">
        <v>94</v>
      </c>
      <c r="D4535" s="2">
        <v>2003</v>
      </c>
      <c r="E4535" s="1" t="s">
        <v>4</v>
      </c>
      <c r="F4535" s="1" t="s">
        <v>4</v>
      </c>
      <c r="G4535" s="1" t="s">
        <v>4</v>
      </c>
      <c r="H4535" s="1" t="s">
        <v>4</v>
      </c>
      <c r="I4535" s="1" t="s">
        <v>4</v>
      </c>
      <c r="J4535" s="1" t="s">
        <v>4</v>
      </c>
      <c r="K4535" s="1" t="s">
        <v>4</v>
      </c>
      <c r="L4535" s="1" t="s">
        <v>4</v>
      </c>
      <c r="M4535" s="1">
        <v>6.0252380649036263</v>
      </c>
      <c r="N4535" s="1">
        <v>9.0330225146984411</v>
      </c>
      <c r="O4535" s="1">
        <v>8.9837034948454964</v>
      </c>
      <c r="P4535" s="1">
        <v>4.9999987672379342</v>
      </c>
      <c r="Q4535" s="1">
        <v>2.9999999999999805</v>
      </c>
      <c r="R4535" s="1">
        <v>3.9590879362162656</v>
      </c>
      <c r="S4535" s="1">
        <v>4.0999999999997261</v>
      </c>
      <c r="T4535" s="1">
        <v>3.9610972097634756</v>
      </c>
      <c r="U4535" s="1" t="s">
        <v>4</v>
      </c>
      <c r="V4535" s="1" t="s">
        <v>4</v>
      </c>
      <c r="W4535" s="1" t="s">
        <v>4</v>
      </c>
      <c r="X4535" s="1" t="s">
        <v>4</v>
      </c>
      <c r="Y4535" s="1" t="s">
        <v>4</v>
      </c>
      <c r="Z4535" s="1" t="s">
        <v>4</v>
      </c>
      <c r="AA4535" s="1" t="s">
        <v>4</v>
      </c>
      <c r="AB4535" s="1" t="s">
        <v>4</v>
      </c>
      <c r="AC4535" s="1" t="s">
        <v>4</v>
      </c>
      <c r="AD4535" s="1" t="s">
        <v>4</v>
      </c>
      <c r="AE4535" s="1" t="s">
        <v>4</v>
      </c>
      <c r="AF4535" s="1" t="s">
        <v>4</v>
      </c>
      <c r="AG4535" s="1" t="s">
        <v>4</v>
      </c>
      <c r="AH4535" s="1" t="s">
        <v>4</v>
      </c>
      <c r="AI4535" s="1" t="s">
        <v>4</v>
      </c>
      <c r="AJ4535" s="1" t="s">
        <v>4</v>
      </c>
      <c r="AK4535" s="1" t="s">
        <v>4</v>
      </c>
    </row>
    <row r="4536" spans="1:37">
      <c r="A4536" t="s">
        <v>93</v>
      </c>
      <c r="B4536" s="2">
        <v>293</v>
      </c>
      <c r="C4536" t="s">
        <v>94</v>
      </c>
      <c r="D4536" s="2">
        <v>2004</v>
      </c>
      <c r="E4536" s="1" t="s">
        <v>4</v>
      </c>
      <c r="F4536" s="1" t="s">
        <v>4</v>
      </c>
      <c r="G4536" s="1" t="s">
        <v>4</v>
      </c>
      <c r="H4536" s="1" t="s">
        <v>4</v>
      </c>
      <c r="I4536" s="1" t="s">
        <v>4</v>
      </c>
      <c r="J4536" s="1" t="s">
        <v>4</v>
      </c>
      <c r="K4536" s="1" t="s">
        <v>4</v>
      </c>
      <c r="L4536" s="1" t="s">
        <v>4</v>
      </c>
      <c r="M4536" s="1" t="s">
        <v>4</v>
      </c>
      <c r="N4536" s="1">
        <v>8.0458562936545732</v>
      </c>
      <c r="O4536" s="1">
        <v>6.9807213930347611</v>
      </c>
      <c r="P4536" s="1">
        <v>5.9999964778205905</v>
      </c>
      <c r="Q4536" s="1">
        <v>4.0000000000004032</v>
      </c>
      <c r="R4536" s="1">
        <v>4.0000000000000036</v>
      </c>
      <c r="S4536" s="1">
        <v>4.5000000000005702</v>
      </c>
      <c r="T4536" s="1">
        <v>4.8085074174992526</v>
      </c>
      <c r="U4536" s="1">
        <v>5.2187720890411349</v>
      </c>
      <c r="V4536" s="1" t="s">
        <v>4</v>
      </c>
      <c r="W4536" s="1" t="s">
        <v>4</v>
      </c>
      <c r="X4536" s="1" t="s">
        <v>4</v>
      </c>
      <c r="Y4536" s="1" t="s">
        <v>4</v>
      </c>
      <c r="Z4536" s="1" t="s">
        <v>4</v>
      </c>
      <c r="AA4536" s="1" t="s">
        <v>4</v>
      </c>
      <c r="AB4536" s="1" t="s">
        <v>4</v>
      </c>
      <c r="AC4536" s="1" t="s">
        <v>4</v>
      </c>
      <c r="AD4536" s="1" t="s">
        <v>4</v>
      </c>
      <c r="AE4536" s="1" t="s">
        <v>4</v>
      </c>
      <c r="AF4536" s="1" t="s">
        <v>4</v>
      </c>
      <c r="AG4536" s="1" t="s">
        <v>4</v>
      </c>
      <c r="AH4536" s="1" t="s">
        <v>4</v>
      </c>
      <c r="AI4536" s="1" t="s">
        <v>4</v>
      </c>
      <c r="AJ4536" s="1" t="s">
        <v>4</v>
      </c>
      <c r="AK4536" s="1" t="s">
        <v>4</v>
      </c>
    </row>
    <row r="4537" spans="1:37">
      <c r="A4537" t="s">
        <v>93</v>
      </c>
      <c r="B4537" s="2">
        <v>293</v>
      </c>
      <c r="C4537" t="s">
        <v>94</v>
      </c>
      <c r="D4537" s="2">
        <v>2005</v>
      </c>
      <c r="E4537" s="1" t="s">
        <v>4</v>
      </c>
      <c r="F4537" s="1" t="s">
        <v>4</v>
      </c>
      <c r="G4537" s="1" t="s">
        <v>4</v>
      </c>
      <c r="H4537" s="1" t="s">
        <v>4</v>
      </c>
      <c r="I4537" s="1" t="s">
        <v>4</v>
      </c>
      <c r="J4537" s="1" t="s">
        <v>4</v>
      </c>
      <c r="K4537" s="1" t="s">
        <v>4</v>
      </c>
      <c r="L4537" s="1" t="s">
        <v>4</v>
      </c>
      <c r="M4537" s="1" t="s">
        <v>4</v>
      </c>
      <c r="N4537" s="1" t="s">
        <v>4</v>
      </c>
      <c r="O4537" s="1">
        <v>5.4556009641586245</v>
      </c>
      <c r="P4537" s="1">
        <v>6.0000097469103508</v>
      </c>
      <c r="Q4537" s="1">
        <v>3.4999999999998366</v>
      </c>
      <c r="R4537" s="1">
        <v>4.0000000000000036</v>
      </c>
      <c r="S4537" s="1">
        <v>4.4734504899313743</v>
      </c>
      <c r="T4537" s="1">
        <v>5.4999999999999716</v>
      </c>
      <c r="U4537" s="1">
        <v>6.4498032455873711</v>
      </c>
      <c r="V4537" s="1">
        <v>6.7448328411053859</v>
      </c>
      <c r="W4537" s="1" t="s">
        <v>4</v>
      </c>
      <c r="X4537" s="1" t="s">
        <v>4</v>
      </c>
      <c r="Y4537" s="1" t="s">
        <v>4</v>
      </c>
      <c r="Z4537" s="1" t="s">
        <v>4</v>
      </c>
      <c r="AA4537" s="1" t="s">
        <v>4</v>
      </c>
      <c r="AB4537" s="1" t="s">
        <v>4</v>
      </c>
      <c r="AC4537" s="1" t="s">
        <v>4</v>
      </c>
      <c r="AD4537" s="1" t="s">
        <v>4</v>
      </c>
      <c r="AE4537" s="1" t="s">
        <v>4</v>
      </c>
      <c r="AF4537" s="1" t="s">
        <v>4</v>
      </c>
      <c r="AG4537" s="1" t="s">
        <v>4</v>
      </c>
      <c r="AH4537" s="1" t="s">
        <v>4</v>
      </c>
      <c r="AI4537" s="1" t="s">
        <v>4</v>
      </c>
      <c r="AJ4537" s="1" t="s">
        <v>4</v>
      </c>
      <c r="AK4537" s="1" t="s">
        <v>4</v>
      </c>
    </row>
    <row r="4538" spans="1:37">
      <c r="A4538" t="s">
        <v>93</v>
      </c>
      <c r="B4538" s="2">
        <v>293</v>
      </c>
      <c r="C4538" t="s">
        <v>94</v>
      </c>
      <c r="D4538" s="2">
        <v>2006</v>
      </c>
      <c r="E4538" s="1" t="s">
        <v>4</v>
      </c>
      <c r="F4538" s="1" t="s">
        <v>4</v>
      </c>
      <c r="G4538" s="1" t="s">
        <v>4</v>
      </c>
      <c r="H4538" s="1" t="s">
        <v>4</v>
      </c>
      <c r="I4538" s="1" t="s">
        <v>4</v>
      </c>
      <c r="J4538" s="1" t="s">
        <v>4</v>
      </c>
      <c r="K4538" s="1" t="s">
        <v>4</v>
      </c>
      <c r="L4538" s="1" t="s">
        <v>4</v>
      </c>
      <c r="M4538" s="1" t="s">
        <v>4</v>
      </c>
      <c r="N4538" s="1" t="s">
        <v>4</v>
      </c>
      <c r="O4538" s="1" t="s">
        <v>4</v>
      </c>
      <c r="P4538" s="1">
        <v>5.9999918497113613</v>
      </c>
      <c r="Q4538" s="1">
        <v>3.5000000000002807</v>
      </c>
      <c r="R4538" s="1">
        <v>4.0161913011310668</v>
      </c>
      <c r="S4538" s="1">
        <v>4.4999999999998375</v>
      </c>
      <c r="T4538" s="1">
        <v>4.4733875491850039</v>
      </c>
      <c r="U4538" s="1">
        <v>5.9999999999999831</v>
      </c>
      <c r="V4538" s="1">
        <v>7.5568528817708813</v>
      </c>
      <c r="W4538" s="1">
        <v>7.6850881723444786</v>
      </c>
      <c r="X4538" s="1" t="s">
        <v>4</v>
      </c>
      <c r="Y4538" s="1" t="s">
        <v>4</v>
      </c>
      <c r="Z4538" s="1" t="s">
        <v>4</v>
      </c>
      <c r="AA4538" s="1" t="s">
        <v>4</v>
      </c>
      <c r="AB4538" s="1" t="s">
        <v>4</v>
      </c>
      <c r="AC4538" s="1" t="s">
        <v>4</v>
      </c>
      <c r="AD4538" s="1" t="s">
        <v>4</v>
      </c>
      <c r="AE4538" s="1" t="s">
        <v>4</v>
      </c>
      <c r="AF4538" s="1" t="s">
        <v>4</v>
      </c>
      <c r="AG4538" s="1" t="s">
        <v>4</v>
      </c>
      <c r="AH4538" s="1" t="s">
        <v>4</v>
      </c>
      <c r="AI4538" s="1" t="s">
        <v>4</v>
      </c>
      <c r="AJ4538" s="1" t="s">
        <v>4</v>
      </c>
      <c r="AK4538" s="1" t="s">
        <v>4</v>
      </c>
    </row>
    <row r="4539" spans="1:37">
      <c r="A4539" t="s">
        <v>93</v>
      </c>
      <c r="B4539" s="2">
        <v>293</v>
      </c>
      <c r="C4539" t="s">
        <v>94</v>
      </c>
      <c r="D4539" s="2">
        <v>2007</v>
      </c>
      <c r="E4539" s="1" t="s">
        <v>4</v>
      </c>
      <c r="F4539" s="1" t="s">
        <v>4</v>
      </c>
      <c r="G4539" s="1" t="s">
        <v>4</v>
      </c>
      <c r="H4539" s="1" t="s">
        <v>4</v>
      </c>
      <c r="I4539" s="1" t="s">
        <v>4</v>
      </c>
      <c r="J4539" s="1" t="s">
        <v>4</v>
      </c>
      <c r="K4539" s="1" t="s">
        <v>4</v>
      </c>
      <c r="L4539" s="1" t="s">
        <v>4</v>
      </c>
      <c r="M4539" s="1" t="s">
        <v>4</v>
      </c>
      <c r="N4539" s="1" t="s">
        <v>4</v>
      </c>
      <c r="O4539" s="1" t="s">
        <v>4</v>
      </c>
      <c r="P4539" s="1" t="s">
        <v>4</v>
      </c>
      <c r="Q4539" s="1">
        <v>3.4999999999999254</v>
      </c>
      <c r="R4539" s="1">
        <v>4.0422518194056734</v>
      </c>
      <c r="S4539" s="1">
        <v>4.0017748351967031</v>
      </c>
      <c r="T4539" s="1">
        <v>4.4999999999998819</v>
      </c>
      <c r="U4539" s="1">
        <v>5.0000000000000044</v>
      </c>
      <c r="V4539" s="1">
        <v>6.999999999999984</v>
      </c>
      <c r="W4539" s="1">
        <v>8.8567332452556879</v>
      </c>
      <c r="X4539" s="1">
        <v>8.8567336566304888</v>
      </c>
      <c r="Y4539" s="1" t="s">
        <v>4</v>
      </c>
      <c r="Z4539" s="1" t="s">
        <v>4</v>
      </c>
      <c r="AA4539" s="1" t="s">
        <v>4</v>
      </c>
      <c r="AB4539" s="1" t="s">
        <v>4</v>
      </c>
      <c r="AC4539" s="1" t="s">
        <v>4</v>
      </c>
      <c r="AD4539" s="1" t="s">
        <v>4</v>
      </c>
      <c r="AE4539" s="1" t="s">
        <v>4</v>
      </c>
      <c r="AF4539" s="1" t="s">
        <v>4</v>
      </c>
      <c r="AG4539" s="1" t="s">
        <v>4</v>
      </c>
      <c r="AH4539" s="1" t="s">
        <v>4</v>
      </c>
      <c r="AI4539" s="1" t="s">
        <v>4</v>
      </c>
      <c r="AJ4539" s="1" t="s">
        <v>4</v>
      </c>
      <c r="AK4539" s="1" t="s">
        <v>4</v>
      </c>
    </row>
    <row r="4540" spans="1:37">
      <c r="A4540" t="s">
        <v>93</v>
      </c>
      <c r="B4540" s="2">
        <v>293</v>
      </c>
      <c r="C4540" t="s">
        <v>94</v>
      </c>
      <c r="D4540" s="2">
        <v>2008</v>
      </c>
      <c r="E4540" s="1" t="s">
        <v>4</v>
      </c>
      <c r="F4540" s="1" t="s">
        <v>4</v>
      </c>
      <c r="G4540" s="1" t="s">
        <v>4</v>
      </c>
      <c r="H4540" s="1" t="s">
        <v>4</v>
      </c>
      <c r="I4540" s="1" t="s">
        <v>4</v>
      </c>
      <c r="J4540" s="1" t="s">
        <v>4</v>
      </c>
      <c r="K4540" s="1" t="s">
        <v>4</v>
      </c>
      <c r="L4540" s="1" t="s">
        <v>4</v>
      </c>
      <c r="M4540" s="1" t="s">
        <v>4</v>
      </c>
      <c r="N4540" s="1" t="s">
        <v>4</v>
      </c>
      <c r="O4540" s="1" t="s">
        <v>4</v>
      </c>
      <c r="P4540" s="1" t="s">
        <v>4</v>
      </c>
      <c r="Q4540" s="1" t="s">
        <v>4</v>
      </c>
      <c r="R4540" s="1">
        <v>4.0486987419775966</v>
      </c>
      <c r="S4540" s="1">
        <v>4.0066678664638422</v>
      </c>
      <c r="T4540" s="1">
        <v>4.5000000000001261</v>
      </c>
      <c r="U4540" s="1">
        <v>4.4999999999999929</v>
      </c>
      <c r="V4540" s="1">
        <v>6.0000000000000053</v>
      </c>
      <c r="W4540" s="1">
        <v>9.2220484800982661</v>
      </c>
      <c r="X4540" s="1">
        <v>9.8366003136102442</v>
      </c>
      <c r="Y4540" s="1">
        <v>9.803707128680017</v>
      </c>
      <c r="Z4540" s="1" t="s">
        <v>4</v>
      </c>
      <c r="AA4540" s="1" t="s">
        <v>4</v>
      </c>
      <c r="AB4540" s="1" t="s">
        <v>4</v>
      </c>
      <c r="AC4540" s="1" t="s">
        <v>4</v>
      </c>
      <c r="AD4540" s="1" t="s">
        <v>4</v>
      </c>
      <c r="AE4540" s="1" t="s">
        <v>4</v>
      </c>
      <c r="AF4540" s="1" t="s">
        <v>4</v>
      </c>
      <c r="AG4540" s="1" t="s">
        <v>4</v>
      </c>
      <c r="AH4540" s="1" t="s">
        <v>4</v>
      </c>
      <c r="AI4540" s="1" t="s">
        <v>4</v>
      </c>
      <c r="AJ4540" s="1" t="s">
        <v>4</v>
      </c>
      <c r="AK4540" s="1" t="s">
        <v>4</v>
      </c>
    </row>
    <row r="4541" spans="1:37">
      <c r="A4541" t="s">
        <v>93</v>
      </c>
      <c r="B4541" s="2">
        <v>293</v>
      </c>
      <c r="C4541" t="s">
        <v>94</v>
      </c>
      <c r="D4541" s="2">
        <v>2009</v>
      </c>
      <c r="E4541" s="1" t="s">
        <v>4</v>
      </c>
      <c r="F4541" s="1" t="s">
        <v>4</v>
      </c>
      <c r="G4541" s="1" t="s">
        <v>4</v>
      </c>
      <c r="H4541" s="1" t="s">
        <v>4</v>
      </c>
      <c r="I4541" s="1" t="s">
        <v>4</v>
      </c>
      <c r="J4541" s="1" t="s">
        <v>4</v>
      </c>
      <c r="K4541" s="1" t="s">
        <v>4</v>
      </c>
      <c r="L4541" s="1" t="s">
        <v>4</v>
      </c>
      <c r="M4541" s="1" t="s">
        <v>4</v>
      </c>
      <c r="N4541" s="1" t="s">
        <v>4</v>
      </c>
      <c r="O4541" s="1" t="s">
        <v>4</v>
      </c>
      <c r="P4541" s="1" t="s">
        <v>4</v>
      </c>
      <c r="Q4541" s="1" t="s">
        <v>4</v>
      </c>
      <c r="R4541" s="1" t="s">
        <v>4</v>
      </c>
      <c r="S4541" s="1">
        <v>4.0000000000003366</v>
      </c>
      <c r="T4541" s="1">
        <v>4.5000000000000817</v>
      </c>
      <c r="U4541" s="1">
        <v>4.4999999999999041</v>
      </c>
      <c r="V4541" s="1">
        <v>5.4999999999999938</v>
      </c>
      <c r="W4541" s="1">
        <v>7.0049815713484342</v>
      </c>
      <c r="X4541" s="1">
        <v>1.4888415315951198</v>
      </c>
      <c r="Y4541" s="1">
        <v>0.86169503147184301</v>
      </c>
      <c r="Z4541" s="1">
        <v>0.86234855938596144</v>
      </c>
      <c r="AA4541" s="1" t="s">
        <v>4</v>
      </c>
      <c r="AB4541" s="1" t="s">
        <v>4</v>
      </c>
      <c r="AC4541" s="1" t="s">
        <v>4</v>
      </c>
      <c r="AD4541" s="1" t="s">
        <v>4</v>
      </c>
      <c r="AE4541" s="1" t="s">
        <v>4</v>
      </c>
      <c r="AF4541" s="1" t="s">
        <v>4</v>
      </c>
      <c r="AG4541" s="1" t="s">
        <v>4</v>
      </c>
      <c r="AH4541" s="1" t="s">
        <v>4</v>
      </c>
      <c r="AI4541" s="1" t="s">
        <v>4</v>
      </c>
      <c r="AJ4541" s="1" t="s">
        <v>4</v>
      </c>
      <c r="AK4541" s="1" t="s">
        <v>4</v>
      </c>
    </row>
    <row r="4542" spans="1:37">
      <c r="A4542" t="s">
        <v>93</v>
      </c>
      <c r="B4542" s="2">
        <v>293</v>
      </c>
      <c r="C4542" t="s">
        <v>94</v>
      </c>
      <c r="D4542" s="2">
        <v>2010</v>
      </c>
      <c r="E4542" s="1" t="s">
        <v>4</v>
      </c>
      <c r="F4542" s="1" t="s">
        <v>4</v>
      </c>
      <c r="G4542" s="1" t="s">
        <v>4</v>
      </c>
      <c r="H4542" s="1" t="s">
        <v>4</v>
      </c>
      <c r="I4542" s="1" t="s">
        <v>4</v>
      </c>
      <c r="J4542" s="1" t="s">
        <v>4</v>
      </c>
      <c r="K4542" s="1" t="s">
        <v>4</v>
      </c>
      <c r="L4542" s="1" t="s">
        <v>4</v>
      </c>
      <c r="M4542" s="1" t="s">
        <v>4</v>
      </c>
      <c r="N4542" s="1" t="s">
        <v>4</v>
      </c>
      <c r="O4542" s="1" t="s">
        <v>4</v>
      </c>
      <c r="P4542" s="1" t="s">
        <v>4</v>
      </c>
      <c r="Q4542" s="1" t="s">
        <v>4</v>
      </c>
      <c r="R4542" s="1" t="s">
        <v>4</v>
      </c>
      <c r="S4542" s="1" t="s">
        <v>4</v>
      </c>
      <c r="T4542" s="1">
        <v>4.5000000000001039</v>
      </c>
      <c r="U4542" s="1">
        <v>4.4999999999999929</v>
      </c>
      <c r="V4542" s="1">
        <v>5.500000000000016</v>
      </c>
      <c r="W4542" s="1">
        <v>6.5000000000001723</v>
      </c>
      <c r="X4542" s="1">
        <v>5.754732942032792</v>
      </c>
      <c r="Y4542" s="1">
        <v>8.2681489149482701</v>
      </c>
      <c r="Z4542" s="1">
        <v>8.7940738783442107</v>
      </c>
      <c r="AA4542" s="1">
        <v>8.7940738783442107</v>
      </c>
      <c r="AB4542" s="1" t="s">
        <v>4</v>
      </c>
      <c r="AC4542" s="1" t="s">
        <v>4</v>
      </c>
      <c r="AD4542" s="1" t="s">
        <v>4</v>
      </c>
      <c r="AE4542" s="1" t="s">
        <v>4</v>
      </c>
      <c r="AF4542" s="1" t="s">
        <v>4</v>
      </c>
      <c r="AG4542" s="1" t="s">
        <v>4</v>
      </c>
      <c r="AH4542" s="1" t="s">
        <v>4</v>
      </c>
      <c r="AI4542" s="1" t="s">
        <v>4</v>
      </c>
      <c r="AJ4542" s="1" t="s">
        <v>4</v>
      </c>
      <c r="AK4542" s="1" t="s">
        <v>4</v>
      </c>
    </row>
    <row r="4543" spans="1:37">
      <c r="A4543" t="s">
        <v>93</v>
      </c>
      <c r="B4543" s="2">
        <v>293</v>
      </c>
      <c r="C4543" t="s">
        <v>94</v>
      </c>
      <c r="D4543" s="2">
        <v>2011</v>
      </c>
      <c r="E4543" s="1" t="s">
        <v>4</v>
      </c>
      <c r="F4543" s="1" t="s">
        <v>4</v>
      </c>
      <c r="G4543" s="1" t="s">
        <v>4</v>
      </c>
      <c r="H4543" s="1" t="s">
        <v>4</v>
      </c>
      <c r="I4543" s="1" t="s">
        <v>4</v>
      </c>
      <c r="J4543" s="1" t="s">
        <v>4</v>
      </c>
      <c r="K4543" s="1" t="s">
        <v>4</v>
      </c>
      <c r="L4543" s="1" t="s">
        <v>4</v>
      </c>
      <c r="M4543" s="1" t="s">
        <v>4</v>
      </c>
      <c r="N4543" s="1" t="s">
        <v>4</v>
      </c>
      <c r="O4543" s="1" t="s">
        <v>4</v>
      </c>
      <c r="P4543" s="1" t="s">
        <v>4</v>
      </c>
      <c r="Q4543" s="1" t="s">
        <v>4</v>
      </c>
      <c r="R4543" s="1" t="s">
        <v>4</v>
      </c>
      <c r="S4543" s="1" t="s">
        <v>4</v>
      </c>
      <c r="T4543" s="1" t="s">
        <v>4</v>
      </c>
      <c r="U4543" s="1">
        <v>4.5000000000003038</v>
      </c>
      <c r="V4543" s="1">
        <v>5.4999999999997495</v>
      </c>
      <c r="W4543" s="1">
        <v>6.5000000000000835</v>
      </c>
      <c r="X4543" s="1">
        <v>5.4794312537327805</v>
      </c>
      <c r="Y4543" s="1">
        <v>5.99803418090461</v>
      </c>
      <c r="Z4543" s="1">
        <v>6.2446424590385297</v>
      </c>
      <c r="AA4543" s="1">
        <v>6.9123331154690604</v>
      </c>
      <c r="AB4543" s="1">
        <v>6.8619198716287633</v>
      </c>
      <c r="AC4543" s="1" t="s">
        <v>4</v>
      </c>
      <c r="AD4543" s="1" t="s">
        <v>4</v>
      </c>
      <c r="AE4543" s="1" t="s">
        <v>4</v>
      </c>
      <c r="AF4543" s="1" t="s">
        <v>4</v>
      </c>
      <c r="AG4543" s="1" t="s">
        <v>4</v>
      </c>
      <c r="AH4543" s="1" t="s">
        <v>4</v>
      </c>
      <c r="AI4543" s="1" t="s">
        <v>4</v>
      </c>
      <c r="AJ4543" s="1" t="s">
        <v>4</v>
      </c>
      <c r="AK4543" s="1" t="s">
        <v>4</v>
      </c>
    </row>
    <row r="4544" spans="1:37">
      <c r="A4544" t="s">
        <v>93</v>
      </c>
      <c r="B4544" s="2">
        <v>293</v>
      </c>
      <c r="C4544" t="s">
        <v>94</v>
      </c>
      <c r="D4544" s="2">
        <v>2012</v>
      </c>
      <c r="E4544" s="1" t="s">
        <v>4</v>
      </c>
      <c r="F4544" s="1" t="s">
        <v>4</v>
      </c>
      <c r="G4544" s="1" t="s">
        <v>4</v>
      </c>
      <c r="H4544" s="1" t="s">
        <v>4</v>
      </c>
      <c r="I4544" s="1" t="s">
        <v>4</v>
      </c>
      <c r="J4544" s="1" t="s">
        <v>4</v>
      </c>
      <c r="K4544" s="1" t="s">
        <v>4</v>
      </c>
      <c r="L4544" s="1" t="s">
        <v>4</v>
      </c>
      <c r="M4544" s="1" t="s">
        <v>4</v>
      </c>
      <c r="N4544" s="1" t="s">
        <v>4</v>
      </c>
      <c r="O4544" s="1" t="s">
        <v>4</v>
      </c>
      <c r="P4544" s="1" t="s">
        <v>4</v>
      </c>
      <c r="Q4544" s="1" t="s">
        <v>4</v>
      </c>
      <c r="R4544" s="1" t="s">
        <v>4</v>
      </c>
      <c r="S4544" s="1" t="s">
        <v>4</v>
      </c>
      <c r="T4544" s="1" t="s">
        <v>4</v>
      </c>
      <c r="U4544" s="1" t="s">
        <v>4</v>
      </c>
      <c r="V4544" s="1">
        <v>5.4999999999999938</v>
      </c>
      <c r="W4544" s="1">
        <v>6.499999999999817</v>
      </c>
      <c r="X4544" s="1">
        <v>5.4999999999999938</v>
      </c>
      <c r="Y4544" s="1">
        <v>5.7065056590779095</v>
      </c>
      <c r="Z4544" s="1">
        <v>5.5712360658033422</v>
      </c>
      <c r="AA4544" s="1">
        <v>6.0475482800688152</v>
      </c>
      <c r="AB4544" s="1">
        <v>6.281581924698254</v>
      </c>
      <c r="AC4544" s="1">
        <v>5.9508513675190722</v>
      </c>
      <c r="AD4544" s="1" t="s">
        <v>4</v>
      </c>
      <c r="AE4544" s="1" t="s">
        <v>4</v>
      </c>
      <c r="AF4544" s="1" t="s">
        <v>4</v>
      </c>
      <c r="AG4544" s="1" t="s">
        <v>4</v>
      </c>
      <c r="AH4544" s="1" t="s">
        <v>4</v>
      </c>
      <c r="AI4544" s="1" t="s">
        <v>4</v>
      </c>
      <c r="AJ4544" s="1" t="s">
        <v>4</v>
      </c>
      <c r="AK4544" s="1" t="s">
        <v>4</v>
      </c>
    </row>
    <row r="4545" spans="1:37">
      <c r="A4545" t="s">
        <v>93</v>
      </c>
      <c r="B4545" s="2">
        <v>293</v>
      </c>
      <c r="C4545" t="s">
        <v>94</v>
      </c>
      <c r="D4545" s="2">
        <v>2013</v>
      </c>
      <c r="E4545" s="1" t="s">
        <v>4</v>
      </c>
      <c r="F4545" s="1" t="s">
        <v>4</v>
      </c>
      <c r="G4545" s="1" t="s">
        <v>4</v>
      </c>
      <c r="H4545" s="1" t="s">
        <v>4</v>
      </c>
      <c r="I4545" s="1" t="s">
        <v>4</v>
      </c>
      <c r="J4545" s="1" t="s">
        <v>4</v>
      </c>
      <c r="K4545" s="1" t="s">
        <v>4</v>
      </c>
      <c r="L4545" s="1" t="s">
        <v>4</v>
      </c>
      <c r="M4545" s="1" t="s">
        <v>4</v>
      </c>
      <c r="N4545" s="1" t="s">
        <v>4</v>
      </c>
      <c r="O4545" s="1" t="s">
        <v>4</v>
      </c>
      <c r="P4545" s="1" t="s">
        <v>4</v>
      </c>
      <c r="Q4545" s="1" t="s">
        <v>4</v>
      </c>
      <c r="R4545" s="1" t="s">
        <v>4</v>
      </c>
      <c r="S4545" s="1" t="s">
        <v>4</v>
      </c>
      <c r="T4545" s="1" t="s">
        <v>4</v>
      </c>
      <c r="U4545" s="1" t="s">
        <v>4</v>
      </c>
      <c r="V4545" s="1" t="s">
        <v>4</v>
      </c>
      <c r="W4545" s="1">
        <v>6.5000000000001501</v>
      </c>
      <c r="X4545" s="1">
        <v>5.4999999999999494</v>
      </c>
      <c r="Y4545" s="1">
        <v>5.7187014415999826</v>
      </c>
      <c r="Z4545" s="1">
        <v>5.9986989103095079</v>
      </c>
      <c r="AA4545" s="1">
        <v>5.7987798883944563</v>
      </c>
      <c r="AB4545" s="1">
        <v>5.3971613746282676</v>
      </c>
      <c r="AC4545" s="1">
        <v>5.7849534170852035</v>
      </c>
      <c r="AD4545" s="1">
        <v>5.7708226575742039</v>
      </c>
      <c r="AE4545" s="1" t="s">
        <v>4</v>
      </c>
      <c r="AF4545" s="1" t="s">
        <v>4</v>
      </c>
      <c r="AG4545" s="1" t="s">
        <v>4</v>
      </c>
      <c r="AH4545" s="1" t="s">
        <v>4</v>
      </c>
      <c r="AI4545" s="1" t="s">
        <v>4</v>
      </c>
      <c r="AJ4545" s="1" t="s">
        <v>4</v>
      </c>
      <c r="AK4545" s="1" t="s">
        <v>4</v>
      </c>
    </row>
    <row r="4546" spans="1:37">
      <c r="A4546" t="s">
        <v>93</v>
      </c>
      <c r="B4546" s="2">
        <v>293</v>
      </c>
      <c r="C4546" t="s">
        <v>94</v>
      </c>
      <c r="D4546" s="2">
        <v>2014</v>
      </c>
      <c r="E4546" s="1" t="s">
        <v>4</v>
      </c>
      <c r="F4546" s="1" t="s">
        <v>4</v>
      </c>
      <c r="G4546" s="1" t="s">
        <v>4</v>
      </c>
      <c r="H4546" s="1" t="s">
        <v>4</v>
      </c>
      <c r="I4546" s="1" t="s">
        <v>4</v>
      </c>
      <c r="J4546" s="1" t="s">
        <v>4</v>
      </c>
      <c r="K4546" s="1" t="s">
        <v>4</v>
      </c>
      <c r="L4546" s="1" t="s">
        <v>4</v>
      </c>
      <c r="M4546" s="1" t="s">
        <v>4</v>
      </c>
      <c r="N4546" s="1" t="s">
        <v>4</v>
      </c>
      <c r="O4546" s="1" t="s">
        <v>4</v>
      </c>
      <c r="P4546" s="1" t="s">
        <v>4</v>
      </c>
      <c r="Q4546" s="1" t="s">
        <v>4</v>
      </c>
      <c r="R4546" s="1" t="s">
        <v>4</v>
      </c>
      <c r="S4546" s="1" t="s">
        <v>4</v>
      </c>
      <c r="T4546" s="1" t="s">
        <v>4</v>
      </c>
      <c r="U4546" s="1" t="s">
        <v>4</v>
      </c>
      <c r="V4546" s="1" t="s">
        <v>4</v>
      </c>
      <c r="W4546" s="1" t="s">
        <v>4</v>
      </c>
      <c r="X4546" s="1">
        <v>5.4999999999996163</v>
      </c>
      <c r="Y4546" s="1">
        <v>5.7187014416003379</v>
      </c>
      <c r="Z4546" s="1">
        <v>5.9795805604375918</v>
      </c>
      <c r="AA4546" s="1">
        <v>6.0470945350680649</v>
      </c>
      <c r="AB4546" s="1">
        <v>5.7292736491874274</v>
      </c>
      <c r="AC4546" s="1">
        <v>3.6033593454630752</v>
      </c>
      <c r="AD4546" s="1">
        <v>2.3500474613129985</v>
      </c>
      <c r="AE4546" s="1">
        <v>2.3904007082019563</v>
      </c>
      <c r="AF4546" s="1" t="s">
        <v>4</v>
      </c>
      <c r="AG4546" s="1" t="s">
        <v>4</v>
      </c>
      <c r="AH4546" s="1" t="s">
        <v>4</v>
      </c>
      <c r="AI4546" s="1" t="s">
        <v>4</v>
      </c>
      <c r="AJ4546" s="1" t="s">
        <v>4</v>
      </c>
      <c r="AK4546" s="1" t="s">
        <v>4</v>
      </c>
    </row>
    <row r="4547" spans="1:37">
      <c r="A4547" t="s">
        <v>93</v>
      </c>
      <c r="B4547" s="2">
        <v>293</v>
      </c>
      <c r="C4547" t="s">
        <v>94</v>
      </c>
      <c r="D4547" s="2">
        <v>2015</v>
      </c>
      <c r="E4547" s="1" t="s">
        <v>4</v>
      </c>
      <c r="F4547" s="1" t="s">
        <v>4</v>
      </c>
      <c r="G4547" s="1" t="s">
        <v>4</v>
      </c>
      <c r="H4547" s="1" t="s">
        <v>4</v>
      </c>
      <c r="I4547" s="1" t="s">
        <v>4</v>
      </c>
      <c r="J4547" s="1" t="s">
        <v>4</v>
      </c>
      <c r="K4547" s="1" t="s">
        <v>4</v>
      </c>
      <c r="L4547" s="1" t="s">
        <v>4</v>
      </c>
      <c r="M4547" s="1" t="s">
        <v>4</v>
      </c>
      <c r="N4547" s="1" t="s">
        <v>4</v>
      </c>
      <c r="O4547" s="1" t="s">
        <v>4</v>
      </c>
      <c r="P4547" s="1" t="s">
        <v>4</v>
      </c>
      <c r="Q4547" s="1" t="s">
        <v>4</v>
      </c>
      <c r="R4547" s="1" t="s">
        <v>4</v>
      </c>
      <c r="S4547" s="1" t="s">
        <v>4</v>
      </c>
      <c r="T4547" s="1" t="s">
        <v>4</v>
      </c>
      <c r="U4547" s="1" t="s">
        <v>4</v>
      </c>
      <c r="V4547" s="1" t="s">
        <v>4</v>
      </c>
      <c r="W4547" s="1" t="s">
        <v>4</v>
      </c>
      <c r="X4547" s="1" t="s">
        <v>4</v>
      </c>
      <c r="Y4547" s="1">
        <v>5.7187014415998716</v>
      </c>
      <c r="Z4547" s="1">
        <v>5.9875297097944147</v>
      </c>
      <c r="AA4547" s="1">
        <v>6.0056939406724297</v>
      </c>
      <c r="AB4547" s="1">
        <v>5.8389780781222367</v>
      </c>
      <c r="AC4547" s="1">
        <v>5.1151096494855608</v>
      </c>
      <c r="AD4547" s="1">
        <v>2.4001550838145036</v>
      </c>
      <c r="AE4547" s="1">
        <v>3.2800743029815393</v>
      </c>
      <c r="AF4547" s="1">
        <v>3.2956594848886356</v>
      </c>
      <c r="AG4547" s="1" t="s">
        <v>4</v>
      </c>
      <c r="AH4547" s="1" t="s">
        <v>4</v>
      </c>
      <c r="AI4547" s="1" t="s">
        <v>4</v>
      </c>
      <c r="AJ4547" s="1" t="s">
        <v>4</v>
      </c>
      <c r="AK4547" s="1" t="s">
        <v>4</v>
      </c>
    </row>
    <row r="4548" spans="1:37">
      <c r="A4548" t="s">
        <v>93</v>
      </c>
      <c r="B4548" s="2">
        <v>293</v>
      </c>
      <c r="C4548" t="s">
        <v>94</v>
      </c>
      <c r="D4548" s="2">
        <v>2016</v>
      </c>
      <c r="E4548" s="1" t="s">
        <v>4</v>
      </c>
      <c r="F4548" s="1" t="s">
        <v>4</v>
      </c>
      <c r="G4548" s="1" t="s">
        <v>4</v>
      </c>
      <c r="H4548" s="1" t="s">
        <v>4</v>
      </c>
      <c r="I4548" s="1" t="s">
        <v>4</v>
      </c>
      <c r="J4548" s="1" t="s">
        <v>4</v>
      </c>
      <c r="K4548" s="1" t="s">
        <v>4</v>
      </c>
      <c r="L4548" s="1" t="s">
        <v>4</v>
      </c>
      <c r="M4548" s="1" t="s">
        <v>4</v>
      </c>
      <c r="N4548" s="1" t="s">
        <v>4</v>
      </c>
      <c r="O4548" s="1" t="s">
        <v>4</v>
      </c>
      <c r="P4548" s="1" t="s">
        <v>4</v>
      </c>
      <c r="Q4548" s="1" t="s">
        <v>4</v>
      </c>
      <c r="R4548" s="1" t="s">
        <v>4</v>
      </c>
      <c r="S4548" s="1" t="s">
        <v>4</v>
      </c>
      <c r="T4548" s="1" t="s">
        <v>4</v>
      </c>
      <c r="U4548" s="1" t="s">
        <v>4</v>
      </c>
      <c r="V4548" s="1" t="s">
        <v>4</v>
      </c>
      <c r="W4548" s="1" t="s">
        <v>4</v>
      </c>
      <c r="X4548" s="1" t="s">
        <v>4</v>
      </c>
      <c r="Y4548" s="1" t="s">
        <v>4</v>
      </c>
      <c r="Z4548" s="1">
        <v>6.014113947773736</v>
      </c>
      <c r="AA4548" s="1">
        <v>6.001142188074593</v>
      </c>
      <c r="AB4548" s="1">
        <v>5.8357107710202749</v>
      </c>
      <c r="AC4548" s="1">
        <v>5.4740005986953166</v>
      </c>
      <c r="AD4548" s="1">
        <v>3.2959205851918139</v>
      </c>
      <c r="AE4548" s="1">
        <v>3.7494294172381926</v>
      </c>
      <c r="AF4548" s="1">
        <v>3.9992709770152679</v>
      </c>
      <c r="AG4548" s="1">
        <v>4.0352958961582974</v>
      </c>
      <c r="AH4548" s="1" t="s">
        <v>4</v>
      </c>
      <c r="AI4548" s="1" t="s">
        <v>4</v>
      </c>
      <c r="AJ4548" s="1" t="s">
        <v>4</v>
      </c>
      <c r="AK4548" s="1" t="s">
        <v>4</v>
      </c>
    </row>
    <row r="4549" spans="1:37">
      <c r="A4549" t="s">
        <v>93</v>
      </c>
      <c r="B4549" s="2">
        <v>293</v>
      </c>
      <c r="C4549" t="s">
        <v>94</v>
      </c>
      <c r="D4549" s="2">
        <v>2017</v>
      </c>
      <c r="E4549" s="1" t="s">
        <v>4</v>
      </c>
      <c r="F4549" s="1" t="s">
        <v>4</v>
      </c>
      <c r="G4549" s="1" t="s">
        <v>4</v>
      </c>
      <c r="H4549" s="1" t="s">
        <v>4</v>
      </c>
      <c r="I4549" s="1" t="s">
        <v>4</v>
      </c>
      <c r="J4549" s="1" t="s">
        <v>4</v>
      </c>
      <c r="K4549" s="1" t="s">
        <v>4</v>
      </c>
      <c r="L4549" s="1" t="s">
        <v>4</v>
      </c>
      <c r="M4549" s="1" t="s">
        <v>4</v>
      </c>
      <c r="N4549" s="1" t="s">
        <v>4</v>
      </c>
      <c r="O4549" s="1" t="s">
        <v>4</v>
      </c>
      <c r="P4549" s="1" t="s">
        <v>4</v>
      </c>
      <c r="Q4549" s="1" t="s">
        <v>4</v>
      </c>
      <c r="R4549" s="1" t="s">
        <v>4</v>
      </c>
      <c r="S4549" s="1" t="s">
        <v>4</v>
      </c>
      <c r="T4549" s="1" t="s">
        <v>4</v>
      </c>
      <c r="U4549" s="1" t="s">
        <v>4</v>
      </c>
      <c r="V4549" s="1" t="s">
        <v>4</v>
      </c>
      <c r="W4549" s="1" t="s">
        <v>4</v>
      </c>
      <c r="X4549" s="1" t="s">
        <v>4</v>
      </c>
      <c r="Y4549" s="1" t="s">
        <v>4</v>
      </c>
      <c r="Z4549" s="1" t="s">
        <v>4</v>
      </c>
      <c r="AA4549" s="1">
        <v>6.0160457158211056</v>
      </c>
      <c r="AB4549" s="1">
        <v>5.7717001350372055</v>
      </c>
      <c r="AC4549" s="1">
        <v>5.5112802686035911</v>
      </c>
      <c r="AD4549" s="1">
        <v>5.5432985507147592</v>
      </c>
      <c r="AE4549" s="1">
        <v>4.116040078640415</v>
      </c>
      <c r="AF4549" s="1">
        <v>2.6677079132653159</v>
      </c>
      <c r="AG4549" s="1">
        <v>2.4646927096292348</v>
      </c>
      <c r="AH4549" s="1">
        <v>2.4740449290541422</v>
      </c>
      <c r="AI4549" s="1" t="s">
        <v>4</v>
      </c>
      <c r="AJ4549" s="1" t="s">
        <v>4</v>
      </c>
      <c r="AK4549" s="1" t="s">
        <v>4</v>
      </c>
    </row>
    <row r="4550" spans="1:37">
      <c r="A4550" t="s">
        <v>93</v>
      </c>
      <c r="B4550" s="2">
        <v>293</v>
      </c>
      <c r="C4550" t="s">
        <v>94</v>
      </c>
      <c r="D4550" s="2">
        <v>2018</v>
      </c>
      <c r="E4550" s="1" t="s">
        <v>4</v>
      </c>
      <c r="F4550" s="1" t="s">
        <v>4</v>
      </c>
      <c r="G4550" s="1" t="s">
        <v>4</v>
      </c>
      <c r="H4550" s="1" t="s">
        <v>4</v>
      </c>
      <c r="I4550" s="1" t="s">
        <v>4</v>
      </c>
      <c r="J4550" s="1" t="s">
        <v>4</v>
      </c>
      <c r="K4550" s="1" t="s">
        <v>4</v>
      </c>
      <c r="L4550" s="1" t="s">
        <v>4</v>
      </c>
      <c r="M4550" s="1" t="s">
        <v>4</v>
      </c>
      <c r="N4550" s="1" t="s">
        <v>4</v>
      </c>
      <c r="O4550" s="1" t="s">
        <v>4</v>
      </c>
      <c r="P4550" s="1" t="s">
        <v>4</v>
      </c>
      <c r="Q4550" s="1" t="s">
        <v>4</v>
      </c>
      <c r="R4550" s="1" t="s">
        <v>4</v>
      </c>
      <c r="S4550" s="1" t="s">
        <v>4</v>
      </c>
      <c r="T4550" s="1" t="s">
        <v>4</v>
      </c>
      <c r="U4550" s="1" t="s">
        <v>4</v>
      </c>
      <c r="V4550" s="1" t="s">
        <v>4</v>
      </c>
      <c r="W4550" s="1" t="s">
        <v>4</v>
      </c>
      <c r="X4550" s="1" t="s">
        <v>4</v>
      </c>
      <c r="Y4550" s="1" t="s">
        <v>4</v>
      </c>
      <c r="Z4550" s="1" t="s">
        <v>4</v>
      </c>
      <c r="AA4550" s="1" t="s">
        <v>4</v>
      </c>
      <c r="AB4550" s="1">
        <v>5.7672141141273281</v>
      </c>
      <c r="AC4550" s="1">
        <v>5.5206252241714937</v>
      </c>
      <c r="AD4550" s="1">
        <v>5.1997641544139883</v>
      </c>
      <c r="AE4550" s="1">
        <v>3.5777463349459415</v>
      </c>
      <c r="AF4550" s="1">
        <v>3.7590948500069388</v>
      </c>
      <c r="AG4550" s="1">
        <v>4.1018939501955343</v>
      </c>
      <c r="AH4550" s="1">
        <v>3.9911471924980457</v>
      </c>
      <c r="AI4550" s="1">
        <v>3.9690666563037436</v>
      </c>
      <c r="AJ4550" s="1" t="s">
        <v>4</v>
      </c>
      <c r="AK4550" s="1" t="s">
        <v>4</v>
      </c>
    </row>
    <row r="4551" spans="1:37">
      <c r="A4551" t="s">
        <v>93</v>
      </c>
      <c r="B4551" s="2">
        <v>293</v>
      </c>
      <c r="C4551" t="s">
        <v>94</v>
      </c>
      <c r="D4551" s="2">
        <v>2019</v>
      </c>
      <c r="E4551" s="1" t="s">
        <v>4</v>
      </c>
      <c r="F4551" s="1" t="s">
        <v>4</v>
      </c>
      <c r="G4551" s="1" t="s">
        <v>4</v>
      </c>
      <c r="H4551" s="1" t="s">
        <v>4</v>
      </c>
      <c r="I4551" s="1" t="s">
        <v>4</v>
      </c>
      <c r="J4551" s="1" t="s">
        <v>4</v>
      </c>
      <c r="K4551" s="1" t="s">
        <v>4</v>
      </c>
      <c r="L4551" s="1" t="s">
        <v>4</v>
      </c>
      <c r="M4551" s="1" t="s">
        <v>4</v>
      </c>
      <c r="N4551" s="1" t="s">
        <v>4</v>
      </c>
      <c r="O4551" s="1" t="s">
        <v>4</v>
      </c>
      <c r="P4551" s="1" t="s">
        <v>4</v>
      </c>
      <c r="Q4551" s="1" t="s">
        <v>4</v>
      </c>
      <c r="R4551" s="1" t="s">
        <v>4</v>
      </c>
      <c r="S4551" s="1" t="s">
        <v>4</v>
      </c>
      <c r="T4551" s="1" t="s">
        <v>4</v>
      </c>
      <c r="U4551" s="1" t="s">
        <v>4</v>
      </c>
      <c r="V4551" s="1" t="s">
        <v>4</v>
      </c>
      <c r="W4551" s="1" t="s">
        <v>4</v>
      </c>
      <c r="X4551" s="1" t="s">
        <v>4</v>
      </c>
      <c r="Y4551" s="1" t="s">
        <v>4</v>
      </c>
      <c r="Z4551" s="1" t="s">
        <v>4</v>
      </c>
      <c r="AA4551" s="1" t="s">
        <v>4</v>
      </c>
      <c r="AB4551" s="1" t="s">
        <v>4</v>
      </c>
      <c r="AC4551" s="1">
        <v>5.469648005142913</v>
      </c>
      <c r="AD4551" s="1">
        <v>4.3140984889616929</v>
      </c>
      <c r="AE4551" s="1">
        <v>3.5265022362819698</v>
      </c>
      <c r="AF4551" s="1">
        <v>3.9933666795148204</v>
      </c>
      <c r="AG4551" s="1">
        <v>4.1146090234520427</v>
      </c>
      <c r="AH4551" s="1">
        <v>2.5953223278792903</v>
      </c>
      <c r="AI4551" s="1">
        <v>2.175367513764237</v>
      </c>
      <c r="AJ4551" s="1">
        <v>2.1501313906838737</v>
      </c>
      <c r="AK4551" s="1" t="s">
        <v>4</v>
      </c>
    </row>
    <row r="4552" spans="1:37">
      <c r="A4552" t="s">
        <v>93</v>
      </c>
      <c r="B4552" s="2">
        <v>293</v>
      </c>
      <c r="C4552" t="s">
        <v>94</v>
      </c>
      <c r="D4552" s="2">
        <v>2020</v>
      </c>
      <c r="E4552" s="1" t="s">
        <v>4</v>
      </c>
      <c r="F4552" s="1" t="s">
        <v>4</v>
      </c>
      <c r="G4552" s="1" t="s">
        <v>4</v>
      </c>
      <c r="H4552" s="1" t="s">
        <v>4</v>
      </c>
      <c r="I4552" s="1" t="s">
        <v>4</v>
      </c>
      <c r="J4552" s="1" t="s">
        <v>4</v>
      </c>
      <c r="K4552" s="1" t="s">
        <v>4</v>
      </c>
      <c r="L4552" s="1" t="s">
        <v>4</v>
      </c>
      <c r="M4552" s="1" t="s">
        <v>4</v>
      </c>
      <c r="N4552" s="1" t="s">
        <v>4</v>
      </c>
      <c r="O4552" s="1" t="s">
        <v>4</v>
      </c>
      <c r="P4552" s="1" t="s">
        <v>4</v>
      </c>
      <c r="Q4552" s="1" t="s">
        <v>4</v>
      </c>
      <c r="R4552" s="1" t="s">
        <v>4</v>
      </c>
      <c r="S4552" s="1" t="s">
        <v>4</v>
      </c>
      <c r="T4552" s="1" t="s">
        <v>4</v>
      </c>
      <c r="U4552" s="1" t="s">
        <v>4</v>
      </c>
      <c r="V4552" s="1" t="s">
        <v>4</v>
      </c>
      <c r="W4552" s="1" t="s">
        <v>4</v>
      </c>
      <c r="X4552" s="1" t="s">
        <v>4</v>
      </c>
      <c r="Y4552" s="1" t="s">
        <v>4</v>
      </c>
      <c r="Z4552" s="1" t="s">
        <v>4</v>
      </c>
      <c r="AA4552" s="1" t="s">
        <v>4</v>
      </c>
      <c r="AB4552" s="1" t="s">
        <v>4</v>
      </c>
      <c r="AC4552" s="1" t="s">
        <v>4</v>
      </c>
      <c r="AD4552" s="1">
        <v>4.0074536432071151</v>
      </c>
      <c r="AE4552" s="1">
        <v>3.5076219579300849</v>
      </c>
      <c r="AF4552" s="1">
        <v>3.8715737223576685</v>
      </c>
      <c r="AG4552" s="1">
        <v>4.0976358331985985</v>
      </c>
      <c r="AH4552" s="1">
        <v>3.6189519238686962</v>
      </c>
      <c r="AI4552" s="1">
        <v>-13.940776086896989</v>
      </c>
      <c r="AJ4552" s="1">
        <v>-11.004447406533957</v>
      </c>
      <c r="AK4552" s="1">
        <v>-11.01414913118407</v>
      </c>
    </row>
    <row r="4553" spans="1:37">
      <c r="A4553" t="s">
        <v>93</v>
      </c>
      <c r="B4553" s="2">
        <v>293</v>
      </c>
      <c r="C4553" t="s">
        <v>94</v>
      </c>
      <c r="D4553" s="2">
        <v>2021</v>
      </c>
      <c r="E4553" s="1" t="s">
        <v>4</v>
      </c>
      <c r="F4553" s="1" t="s">
        <v>4</v>
      </c>
      <c r="G4553" s="1" t="s">
        <v>4</v>
      </c>
      <c r="H4553" s="1" t="s">
        <v>4</v>
      </c>
      <c r="I4553" s="1" t="s">
        <v>4</v>
      </c>
      <c r="J4553" s="1" t="s">
        <v>4</v>
      </c>
      <c r="K4553" s="1" t="s">
        <v>4</v>
      </c>
      <c r="L4553" s="1" t="s">
        <v>4</v>
      </c>
      <c r="M4553" s="1" t="s">
        <v>4</v>
      </c>
      <c r="N4553" s="1" t="s">
        <v>4</v>
      </c>
      <c r="O4553" s="1" t="s">
        <v>4</v>
      </c>
      <c r="P4553" s="1" t="s">
        <v>4</v>
      </c>
      <c r="Q4553" s="1" t="s">
        <v>4</v>
      </c>
      <c r="R4553" s="1" t="s">
        <v>4</v>
      </c>
      <c r="S4553" s="1" t="s">
        <v>4</v>
      </c>
      <c r="T4553" s="1" t="s">
        <v>4</v>
      </c>
      <c r="U4553" s="1" t="s">
        <v>4</v>
      </c>
      <c r="V4553" s="1" t="s">
        <v>4</v>
      </c>
      <c r="W4553" s="1" t="s">
        <v>4</v>
      </c>
      <c r="X4553" s="1" t="s">
        <v>4</v>
      </c>
      <c r="Y4553" s="1" t="s">
        <v>4</v>
      </c>
      <c r="Z4553" s="1" t="s">
        <v>4</v>
      </c>
      <c r="AA4553" s="1" t="s">
        <v>4</v>
      </c>
      <c r="AB4553" s="1" t="s">
        <v>4</v>
      </c>
      <c r="AC4553" s="1" t="s">
        <v>4</v>
      </c>
      <c r="AD4553" s="1" t="s">
        <v>4</v>
      </c>
      <c r="AE4553" s="1">
        <v>3.5115994563608144</v>
      </c>
      <c r="AF4553" s="1">
        <v>3.7852364238649017</v>
      </c>
      <c r="AG4553" s="1">
        <v>4.0589460440413339</v>
      </c>
      <c r="AH4553" s="1">
        <v>4.0009764345374954</v>
      </c>
      <c r="AI4553" s="1">
        <v>7.2871175716769487</v>
      </c>
      <c r="AJ4553" s="1">
        <v>10.03829436174537</v>
      </c>
      <c r="AK4553" s="1">
        <v>13.550314349036396</v>
      </c>
    </row>
    <row r="4554" spans="1:37">
      <c r="A4554" t="s">
        <v>93</v>
      </c>
      <c r="B4554" s="2">
        <v>293</v>
      </c>
      <c r="C4554" t="s">
        <v>94</v>
      </c>
      <c r="D4554" s="2">
        <v>2022</v>
      </c>
      <c r="E4554" s="1" t="s">
        <v>4</v>
      </c>
      <c r="F4554" s="1" t="s">
        <v>4</v>
      </c>
      <c r="G4554" s="1" t="s">
        <v>4</v>
      </c>
      <c r="H4554" s="1" t="s">
        <v>4</v>
      </c>
      <c r="I4554" s="1" t="s">
        <v>4</v>
      </c>
      <c r="J4554" s="1" t="s">
        <v>4</v>
      </c>
      <c r="K4554" s="1" t="s">
        <v>4</v>
      </c>
      <c r="L4554" s="1" t="s">
        <v>4</v>
      </c>
      <c r="M4554" s="1" t="s">
        <v>4</v>
      </c>
      <c r="N4554" s="1" t="s">
        <v>4</v>
      </c>
      <c r="O4554" s="1" t="s">
        <v>4</v>
      </c>
      <c r="P4554" s="1" t="s">
        <v>4</v>
      </c>
      <c r="Q4554" s="1" t="s">
        <v>4</v>
      </c>
      <c r="R4554" s="1" t="s">
        <v>4</v>
      </c>
      <c r="S4554" s="1" t="s">
        <v>4</v>
      </c>
      <c r="T4554" s="1" t="s">
        <v>4</v>
      </c>
      <c r="U4554" s="1" t="s">
        <v>4</v>
      </c>
      <c r="V4554" s="1" t="s">
        <v>4</v>
      </c>
      <c r="W4554" s="1" t="s">
        <v>4</v>
      </c>
      <c r="X4554" s="1" t="s">
        <v>4</v>
      </c>
      <c r="Y4554" s="1" t="s">
        <v>4</v>
      </c>
      <c r="Z4554" s="1" t="s">
        <v>4</v>
      </c>
      <c r="AA4554" s="1" t="s">
        <v>4</v>
      </c>
      <c r="AB4554" s="1" t="s">
        <v>4</v>
      </c>
      <c r="AC4554" s="1" t="s">
        <v>4</v>
      </c>
      <c r="AD4554" s="1" t="s">
        <v>4</v>
      </c>
      <c r="AE4554" s="1" t="s">
        <v>4</v>
      </c>
      <c r="AF4554" s="1">
        <v>3.7520854353159105</v>
      </c>
      <c r="AG4554" s="1">
        <v>4.0327920490886626</v>
      </c>
      <c r="AH4554" s="1">
        <v>3.9936293606783302</v>
      </c>
      <c r="AI4554" s="1">
        <v>5.0025927423096528</v>
      </c>
      <c r="AJ4554" s="1">
        <v>4.5621608095684163</v>
      </c>
      <c r="AK4554" s="1">
        <v>2.7045114479890886</v>
      </c>
    </row>
    <row r="4555" spans="1:37">
      <c r="A4555" t="s">
        <v>93</v>
      </c>
      <c r="B4555" s="2">
        <v>293</v>
      </c>
      <c r="C4555" t="s">
        <v>94</v>
      </c>
      <c r="D4555" s="2">
        <v>2023</v>
      </c>
      <c r="E4555" s="1" t="s">
        <v>4</v>
      </c>
      <c r="F4555" s="1" t="s">
        <v>4</v>
      </c>
      <c r="G4555" s="1" t="s">
        <v>4</v>
      </c>
      <c r="H4555" s="1" t="s">
        <v>4</v>
      </c>
      <c r="I4555" s="1" t="s">
        <v>4</v>
      </c>
      <c r="J4555" s="1" t="s">
        <v>4</v>
      </c>
      <c r="K4555" s="1" t="s">
        <v>4</v>
      </c>
      <c r="L4555" s="1" t="s">
        <v>4</v>
      </c>
      <c r="M4555" s="1" t="s">
        <v>4</v>
      </c>
      <c r="N4555" s="1" t="s">
        <v>4</v>
      </c>
      <c r="O4555" s="1" t="s">
        <v>4</v>
      </c>
      <c r="P4555" s="1" t="s">
        <v>4</v>
      </c>
      <c r="Q4555" s="1" t="s">
        <v>4</v>
      </c>
      <c r="R4555" s="1" t="s">
        <v>4</v>
      </c>
      <c r="S4555" s="1" t="s">
        <v>4</v>
      </c>
      <c r="T4555" s="1" t="s">
        <v>4</v>
      </c>
      <c r="U4555" s="1" t="s">
        <v>4</v>
      </c>
      <c r="V4555" s="1" t="s">
        <v>4</v>
      </c>
      <c r="W4555" s="1" t="s">
        <v>4</v>
      </c>
      <c r="X4555" s="1" t="s">
        <v>4</v>
      </c>
      <c r="Y4555" s="1" t="s">
        <v>4</v>
      </c>
      <c r="Z4555" s="1" t="s">
        <v>4</v>
      </c>
      <c r="AA4555" s="1" t="s">
        <v>4</v>
      </c>
      <c r="AB4555" s="1" t="s">
        <v>4</v>
      </c>
      <c r="AC4555" s="1" t="s">
        <v>4</v>
      </c>
      <c r="AD4555" s="1" t="s">
        <v>4</v>
      </c>
      <c r="AE4555" s="1" t="s">
        <v>4</v>
      </c>
      <c r="AF4555" s="1" t="s">
        <v>4</v>
      </c>
      <c r="AG4555" s="1">
        <v>3.9847916758398716</v>
      </c>
      <c r="AH4555" s="1">
        <v>3.897523755941501</v>
      </c>
      <c r="AI4555" s="1">
        <v>4.8873969845936616</v>
      </c>
      <c r="AJ4555" s="1">
        <v>4.5133835522137788</v>
      </c>
      <c r="AK4555" s="1">
        <v>2.5962614633300074</v>
      </c>
    </row>
    <row r="4556" spans="1:37">
      <c r="A4556" t="s">
        <v>201</v>
      </c>
      <c r="B4556" s="2">
        <v>566</v>
      </c>
      <c r="C4556" t="s">
        <v>202</v>
      </c>
      <c r="D4556" s="2">
        <v>1991</v>
      </c>
      <c r="E4556" s="1">
        <v>5.3667261504655617</v>
      </c>
      <c r="F4556" s="1">
        <v>1.0958847579713105</v>
      </c>
      <c r="G4556" s="1">
        <v>-0.4999960392136571</v>
      </c>
      <c r="H4556" s="1">
        <v>-1.0206917880833166</v>
      </c>
      <c r="I4556" s="1" t="s">
        <v>4</v>
      </c>
      <c r="J4556" s="1" t="s">
        <v>4</v>
      </c>
      <c r="K4556" s="1" t="s">
        <v>4</v>
      </c>
      <c r="L4556" s="1" t="s">
        <v>4</v>
      </c>
      <c r="M4556" s="1" t="s">
        <v>4</v>
      </c>
      <c r="N4556" s="1" t="s">
        <v>4</v>
      </c>
      <c r="O4556" s="1" t="s">
        <v>4</v>
      </c>
      <c r="P4556" s="1" t="s">
        <v>4</v>
      </c>
      <c r="Q4556" s="1" t="s">
        <v>4</v>
      </c>
      <c r="R4556" s="1" t="s">
        <v>4</v>
      </c>
      <c r="S4556" s="1" t="s">
        <v>4</v>
      </c>
      <c r="T4556" s="1" t="s">
        <v>4</v>
      </c>
      <c r="U4556" s="1" t="s">
        <v>4</v>
      </c>
      <c r="V4556" s="1" t="s">
        <v>4</v>
      </c>
      <c r="W4556" s="1" t="s">
        <v>4</v>
      </c>
      <c r="X4556" s="1" t="s">
        <v>4</v>
      </c>
      <c r="Y4556" s="1" t="s">
        <v>4</v>
      </c>
      <c r="Z4556" s="1" t="s">
        <v>4</v>
      </c>
      <c r="AA4556" s="1" t="s">
        <v>4</v>
      </c>
      <c r="AB4556" s="1" t="s">
        <v>4</v>
      </c>
      <c r="AC4556" s="1" t="s">
        <v>4</v>
      </c>
      <c r="AD4556" s="1" t="s">
        <v>4</v>
      </c>
      <c r="AE4556" s="1" t="s">
        <v>4</v>
      </c>
      <c r="AF4556" s="1" t="s">
        <v>4</v>
      </c>
      <c r="AG4556" s="1" t="s">
        <v>4</v>
      </c>
      <c r="AH4556" s="1" t="s">
        <v>4</v>
      </c>
      <c r="AI4556" s="1" t="s">
        <v>4</v>
      </c>
      <c r="AJ4556" s="1" t="s">
        <v>4</v>
      </c>
      <c r="AK4556" s="1" t="s">
        <v>4</v>
      </c>
    </row>
    <row r="4557" spans="1:37">
      <c r="A4557" t="s">
        <v>201</v>
      </c>
      <c r="B4557" s="2">
        <v>566</v>
      </c>
      <c r="C4557" t="s">
        <v>202</v>
      </c>
      <c r="D4557" s="2">
        <v>1992</v>
      </c>
      <c r="E4557" s="1">
        <v>5.7724917200344006</v>
      </c>
      <c r="F4557" s="1">
        <v>3.8843799380273714</v>
      </c>
      <c r="G4557" s="1">
        <v>2.0999978341625036</v>
      </c>
      <c r="H4557" s="1">
        <v>0.62155152241276657</v>
      </c>
      <c r="I4557" s="1">
        <v>0.103428129495442</v>
      </c>
      <c r="J4557" s="1" t="s">
        <v>4</v>
      </c>
      <c r="K4557" s="1" t="s">
        <v>4</v>
      </c>
      <c r="L4557" s="1" t="s">
        <v>4</v>
      </c>
      <c r="M4557" s="1" t="s">
        <v>4</v>
      </c>
      <c r="N4557" s="1" t="s">
        <v>4</v>
      </c>
      <c r="O4557" s="1" t="s">
        <v>4</v>
      </c>
      <c r="P4557" s="1" t="s">
        <v>4</v>
      </c>
      <c r="Q4557" s="1" t="s">
        <v>4</v>
      </c>
      <c r="R4557" s="1" t="s">
        <v>4</v>
      </c>
      <c r="S4557" s="1" t="s">
        <v>4</v>
      </c>
      <c r="T4557" s="1" t="s">
        <v>4</v>
      </c>
      <c r="U4557" s="1" t="s">
        <v>4</v>
      </c>
      <c r="V4557" s="1" t="s">
        <v>4</v>
      </c>
      <c r="W4557" s="1" t="s">
        <v>4</v>
      </c>
      <c r="X4557" s="1" t="s">
        <v>4</v>
      </c>
      <c r="Y4557" s="1" t="s">
        <v>4</v>
      </c>
      <c r="Z4557" s="1" t="s">
        <v>4</v>
      </c>
      <c r="AA4557" s="1" t="s">
        <v>4</v>
      </c>
      <c r="AB4557" s="1" t="s">
        <v>4</v>
      </c>
      <c r="AC4557" s="1" t="s">
        <v>4</v>
      </c>
      <c r="AD4557" s="1" t="s">
        <v>4</v>
      </c>
      <c r="AE4557" s="1" t="s">
        <v>4</v>
      </c>
      <c r="AF4557" s="1" t="s">
        <v>4</v>
      </c>
      <c r="AG4557" s="1" t="s">
        <v>4</v>
      </c>
      <c r="AH4557" s="1" t="s">
        <v>4</v>
      </c>
      <c r="AI4557" s="1" t="s">
        <v>4</v>
      </c>
      <c r="AJ4557" s="1" t="s">
        <v>4</v>
      </c>
      <c r="AK4557" s="1" t="s">
        <v>4</v>
      </c>
    </row>
    <row r="4558" spans="1:37">
      <c r="A4558" t="s">
        <v>201</v>
      </c>
      <c r="B4558" s="2">
        <v>566</v>
      </c>
      <c r="C4558" t="s">
        <v>202</v>
      </c>
      <c r="D4558" s="2">
        <v>1993</v>
      </c>
      <c r="E4558" s="1">
        <v>6.5008014232065481</v>
      </c>
      <c r="F4558" s="1">
        <v>6.3478264101664461</v>
      </c>
      <c r="G4558" s="1">
        <v>4.1999959418789423</v>
      </c>
      <c r="H4558" s="1">
        <v>0.15443445738394512</v>
      </c>
      <c r="I4558" s="1">
        <v>1.6838712320209392</v>
      </c>
      <c r="J4558" s="1">
        <v>2.1382905306496003</v>
      </c>
      <c r="K4558" s="1" t="s">
        <v>4</v>
      </c>
      <c r="L4558" s="1" t="s">
        <v>4</v>
      </c>
      <c r="M4558" s="1" t="s">
        <v>4</v>
      </c>
      <c r="N4558" s="1" t="s">
        <v>4</v>
      </c>
      <c r="O4558" s="1" t="s">
        <v>4</v>
      </c>
      <c r="P4558" s="1" t="s">
        <v>4</v>
      </c>
      <c r="Q4558" s="1" t="s">
        <v>4</v>
      </c>
      <c r="R4558" s="1" t="s">
        <v>4</v>
      </c>
      <c r="S4558" s="1" t="s">
        <v>4</v>
      </c>
      <c r="T4558" s="1" t="s">
        <v>4</v>
      </c>
      <c r="U4558" s="1" t="s">
        <v>4</v>
      </c>
      <c r="V4558" s="1" t="s">
        <v>4</v>
      </c>
      <c r="W4558" s="1" t="s">
        <v>4</v>
      </c>
      <c r="X4558" s="1" t="s">
        <v>4</v>
      </c>
      <c r="Y4558" s="1" t="s">
        <v>4</v>
      </c>
      <c r="Z4558" s="1" t="s">
        <v>4</v>
      </c>
      <c r="AA4558" s="1" t="s">
        <v>4</v>
      </c>
      <c r="AB4558" s="1" t="s">
        <v>4</v>
      </c>
      <c r="AC4558" s="1" t="s">
        <v>4</v>
      </c>
      <c r="AD4558" s="1" t="s">
        <v>4</v>
      </c>
      <c r="AE4558" s="1" t="s">
        <v>4</v>
      </c>
      <c r="AF4558" s="1" t="s">
        <v>4</v>
      </c>
      <c r="AG4558" s="1" t="s">
        <v>4</v>
      </c>
      <c r="AH4558" s="1" t="s">
        <v>4</v>
      </c>
      <c r="AI4558" s="1" t="s">
        <v>4</v>
      </c>
      <c r="AJ4558" s="1" t="s">
        <v>4</v>
      </c>
      <c r="AK4558" s="1" t="s">
        <v>4</v>
      </c>
    </row>
    <row r="4559" spans="1:37">
      <c r="A4559" t="s">
        <v>201</v>
      </c>
      <c r="B4559" s="2">
        <v>566</v>
      </c>
      <c r="C4559" t="s">
        <v>202</v>
      </c>
      <c r="D4559" s="2">
        <v>1994</v>
      </c>
      <c r="E4559" s="1">
        <v>6.4807884712087427</v>
      </c>
      <c r="F4559" s="1">
        <v>5.3147908648572439</v>
      </c>
      <c r="G4559" s="1">
        <v>4.9000038060375006</v>
      </c>
      <c r="H4559" s="1">
        <v>3.0417648485080662</v>
      </c>
      <c r="I4559" s="1">
        <v>4.5000001258904243</v>
      </c>
      <c r="J4559" s="1">
        <v>4.299999642590091</v>
      </c>
      <c r="K4559" s="1">
        <v>4.3993444914110169</v>
      </c>
      <c r="L4559" s="1" t="s">
        <v>4</v>
      </c>
      <c r="M4559" s="1" t="s">
        <v>4</v>
      </c>
      <c r="N4559" s="1" t="s">
        <v>4</v>
      </c>
      <c r="O4559" s="1" t="s">
        <v>4</v>
      </c>
      <c r="P4559" s="1" t="s">
        <v>4</v>
      </c>
      <c r="Q4559" s="1" t="s">
        <v>4</v>
      </c>
      <c r="R4559" s="1" t="s">
        <v>4</v>
      </c>
      <c r="S4559" s="1" t="s">
        <v>4</v>
      </c>
      <c r="T4559" s="1" t="s">
        <v>4</v>
      </c>
      <c r="U4559" s="1" t="s">
        <v>4</v>
      </c>
      <c r="V4559" s="1" t="s">
        <v>4</v>
      </c>
      <c r="W4559" s="1" t="s">
        <v>4</v>
      </c>
      <c r="X4559" s="1" t="s">
        <v>4</v>
      </c>
      <c r="Y4559" s="1" t="s">
        <v>4</v>
      </c>
      <c r="Z4559" s="1" t="s">
        <v>4</v>
      </c>
      <c r="AA4559" s="1" t="s">
        <v>4</v>
      </c>
      <c r="AB4559" s="1" t="s">
        <v>4</v>
      </c>
      <c r="AC4559" s="1" t="s">
        <v>4</v>
      </c>
      <c r="AD4559" s="1" t="s">
        <v>4</v>
      </c>
      <c r="AE4559" s="1" t="s">
        <v>4</v>
      </c>
      <c r="AF4559" s="1" t="s">
        <v>4</v>
      </c>
      <c r="AG4559" s="1" t="s">
        <v>4</v>
      </c>
      <c r="AH4559" s="1" t="s">
        <v>4</v>
      </c>
      <c r="AI4559" s="1" t="s">
        <v>4</v>
      </c>
      <c r="AJ4559" s="1" t="s">
        <v>4</v>
      </c>
      <c r="AK4559" s="1" t="s">
        <v>4</v>
      </c>
    </row>
    <row r="4560" spans="1:37">
      <c r="A4560" t="s">
        <v>201</v>
      </c>
      <c r="B4560" s="2">
        <v>566</v>
      </c>
      <c r="C4560" t="s">
        <v>202</v>
      </c>
      <c r="D4560" s="2">
        <v>1995</v>
      </c>
      <c r="E4560" s="1">
        <v>6.5109672679002362</v>
      </c>
      <c r="F4560" s="1">
        <v>5.4347904673736736</v>
      </c>
      <c r="G4560" s="1">
        <v>5.0000011506088793</v>
      </c>
      <c r="H4560" s="1">
        <v>3.7545963185610765</v>
      </c>
      <c r="I4560" s="1">
        <v>3.5000000803128151</v>
      </c>
      <c r="J4560" s="1">
        <v>5.300002374817181</v>
      </c>
      <c r="K4560" s="1">
        <v>4.7619047619047672</v>
      </c>
      <c r="L4560" s="1">
        <v>4.7619047619047672</v>
      </c>
      <c r="M4560" s="1" t="s">
        <v>4</v>
      </c>
      <c r="N4560" s="1" t="s">
        <v>4</v>
      </c>
      <c r="O4560" s="1" t="s">
        <v>4</v>
      </c>
      <c r="P4560" s="1" t="s">
        <v>4</v>
      </c>
      <c r="Q4560" s="1" t="s">
        <v>4</v>
      </c>
      <c r="R4560" s="1" t="s">
        <v>4</v>
      </c>
      <c r="S4560" s="1" t="s">
        <v>4</v>
      </c>
      <c r="T4560" s="1" t="s">
        <v>4</v>
      </c>
      <c r="U4560" s="1" t="s">
        <v>4</v>
      </c>
      <c r="V4560" s="1" t="s">
        <v>4</v>
      </c>
      <c r="W4560" s="1" t="s">
        <v>4</v>
      </c>
      <c r="X4560" s="1" t="s">
        <v>4</v>
      </c>
      <c r="Y4560" s="1" t="s">
        <v>4</v>
      </c>
      <c r="Z4560" s="1" t="s">
        <v>4</v>
      </c>
      <c r="AA4560" s="1" t="s">
        <v>4</v>
      </c>
      <c r="AB4560" s="1" t="s">
        <v>4</v>
      </c>
      <c r="AC4560" s="1" t="s">
        <v>4</v>
      </c>
      <c r="AD4560" s="1" t="s">
        <v>4</v>
      </c>
      <c r="AE4560" s="1" t="s">
        <v>4</v>
      </c>
      <c r="AF4560" s="1" t="s">
        <v>4</v>
      </c>
      <c r="AG4560" s="1" t="s">
        <v>4</v>
      </c>
      <c r="AH4560" s="1" t="s">
        <v>4</v>
      </c>
      <c r="AI4560" s="1" t="s">
        <v>4</v>
      </c>
      <c r="AJ4560" s="1" t="s">
        <v>4</v>
      </c>
      <c r="AK4560" s="1" t="s">
        <v>4</v>
      </c>
    </row>
    <row r="4561" spans="1:37">
      <c r="A4561" t="s">
        <v>201</v>
      </c>
      <c r="B4561" s="2">
        <v>566</v>
      </c>
      <c r="C4561" t="s">
        <v>202</v>
      </c>
      <c r="D4561" s="2">
        <v>1996</v>
      </c>
      <c r="E4561" s="1" t="s">
        <v>4</v>
      </c>
      <c r="F4561" s="1">
        <v>5.3755525890530009</v>
      </c>
      <c r="G4561" s="1">
        <v>5.6000019286393865</v>
      </c>
      <c r="H4561" s="1">
        <v>4.7594056918823791</v>
      </c>
      <c r="I4561" s="1">
        <v>5.1000030262796647</v>
      </c>
      <c r="J4561" s="1">
        <v>6.2000033904985763</v>
      </c>
      <c r="K4561" s="1">
        <v>5.9028672993851838</v>
      </c>
      <c r="L4561" s="1">
        <v>5.4999972636792016</v>
      </c>
      <c r="M4561" s="1">
        <v>5.6777792754032053</v>
      </c>
      <c r="N4561" s="1" t="s">
        <v>4</v>
      </c>
      <c r="O4561" s="1" t="s">
        <v>4</v>
      </c>
      <c r="P4561" s="1" t="s">
        <v>4</v>
      </c>
      <c r="Q4561" s="1" t="s">
        <v>4</v>
      </c>
      <c r="R4561" s="1" t="s">
        <v>4</v>
      </c>
      <c r="S4561" s="1" t="s">
        <v>4</v>
      </c>
      <c r="T4561" s="1" t="s">
        <v>4</v>
      </c>
      <c r="U4561" s="1" t="s">
        <v>4</v>
      </c>
      <c r="V4561" s="1" t="s">
        <v>4</v>
      </c>
      <c r="W4561" s="1" t="s">
        <v>4</v>
      </c>
      <c r="X4561" s="1" t="s">
        <v>4</v>
      </c>
      <c r="Y4561" s="1" t="s">
        <v>4</v>
      </c>
      <c r="Z4561" s="1" t="s">
        <v>4</v>
      </c>
      <c r="AA4561" s="1" t="s">
        <v>4</v>
      </c>
      <c r="AB4561" s="1" t="s">
        <v>4</v>
      </c>
      <c r="AC4561" s="1" t="s">
        <v>4</v>
      </c>
      <c r="AD4561" s="1" t="s">
        <v>4</v>
      </c>
      <c r="AE4561" s="1" t="s">
        <v>4</v>
      </c>
      <c r="AF4561" s="1" t="s">
        <v>4</v>
      </c>
      <c r="AG4561" s="1" t="s">
        <v>4</v>
      </c>
      <c r="AH4561" s="1" t="s">
        <v>4</v>
      </c>
      <c r="AI4561" s="1" t="s">
        <v>4</v>
      </c>
      <c r="AJ4561" s="1" t="s">
        <v>4</v>
      </c>
      <c r="AK4561" s="1" t="s">
        <v>4</v>
      </c>
    </row>
    <row r="4562" spans="1:37">
      <c r="A4562" t="s">
        <v>201</v>
      </c>
      <c r="B4562" s="2">
        <v>566</v>
      </c>
      <c r="C4562" t="s">
        <v>202</v>
      </c>
      <c r="D4562" s="2">
        <v>1997</v>
      </c>
      <c r="E4562" s="1" t="s">
        <v>4</v>
      </c>
      <c r="F4562" s="1" t="s">
        <v>4</v>
      </c>
      <c r="G4562" s="1">
        <v>6.1999976893739817</v>
      </c>
      <c r="H4562" s="1">
        <v>4.7309121142639521</v>
      </c>
      <c r="I4562" s="1">
        <v>5.9000012772851607</v>
      </c>
      <c r="J4562" s="1">
        <v>6.8999981257964249</v>
      </c>
      <c r="K4562" s="1">
        <v>6.5028205791821891</v>
      </c>
      <c r="L4562" s="1">
        <v>5.2999970965315057</v>
      </c>
      <c r="M4562" s="1">
        <v>5.1091930585530854</v>
      </c>
      <c r="N4562" s="1">
        <v>5.1510915405460489</v>
      </c>
      <c r="O4562" s="1" t="s">
        <v>4</v>
      </c>
      <c r="P4562" s="1" t="s">
        <v>4</v>
      </c>
      <c r="Q4562" s="1" t="s">
        <v>4</v>
      </c>
      <c r="R4562" s="1" t="s">
        <v>4</v>
      </c>
      <c r="S4562" s="1" t="s">
        <v>4</v>
      </c>
      <c r="T4562" s="1" t="s">
        <v>4</v>
      </c>
      <c r="U4562" s="1" t="s">
        <v>4</v>
      </c>
      <c r="V4562" s="1" t="s">
        <v>4</v>
      </c>
      <c r="W4562" s="1" t="s">
        <v>4</v>
      </c>
      <c r="X4562" s="1" t="s">
        <v>4</v>
      </c>
      <c r="Y4562" s="1" t="s">
        <v>4</v>
      </c>
      <c r="Z4562" s="1" t="s">
        <v>4</v>
      </c>
      <c r="AA4562" s="1" t="s">
        <v>4</v>
      </c>
      <c r="AB4562" s="1" t="s">
        <v>4</v>
      </c>
      <c r="AC4562" s="1" t="s">
        <v>4</v>
      </c>
      <c r="AD4562" s="1" t="s">
        <v>4</v>
      </c>
      <c r="AE4562" s="1" t="s">
        <v>4</v>
      </c>
      <c r="AF4562" s="1" t="s">
        <v>4</v>
      </c>
      <c r="AG4562" s="1" t="s">
        <v>4</v>
      </c>
      <c r="AH4562" s="1" t="s">
        <v>4</v>
      </c>
      <c r="AI4562" s="1" t="s">
        <v>4</v>
      </c>
      <c r="AJ4562" s="1" t="s">
        <v>4</v>
      </c>
      <c r="AK4562" s="1" t="s">
        <v>4</v>
      </c>
    </row>
    <row r="4563" spans="1:37">
      <c r="A4563" t="s">
        <v>201</v>
      </c>
      <c r="B4563" s="2">
        <v>566</v>
      </c>
      <c r="C4563" t="s">
        <v>202</v>
      </c>
      <c r="D4563" s="2">
        <v>1998</v>
      </c>
      <c r="E4563" s="1" t="s">
        <v>4</v>
      </c>
      <c r="F4563" s="1" t="s">
        <v>4</v>
      </c>
      <c r="G4563" s="1" t="s">
        <v>4</v>
      </c>
      <c r="H4563" s="1">
        <v>4.7203633575784165</v>
      </c>
      <c r="I4563" s="1">
        <v>7.0999974204288829</v>
      </c>
      <c r="J4563" s="1">
        <v>6.900002786503534</v>
      </c>
      <c r="K4563" s="1">
        <v>6.8676174636965515</v>
      </c>
      <c r="L4563" s="1">
        <v>4.9999972631959988</v>
      </c>
      <c r="M4563" s="1">
        <v>-0.59999653691531485</v>
      </c>
      <c r="N4563" s="1">
        <v>-0.53591828506148742</v>
      </c>
      <c r="O4563" s="1">
        <v>-0.58735868850843254</v>
      </c>
      <c r="P4563" s="1" t="s">
        <v>4</v>
      </c>
      <c r="Q4563" s="1" t="s">
        <v>4</v>
      </c>
      <c r="R4563" s="1" t="s">
        <v>4</v>
      </c>
      <c r="S4563" s="1" t="s">
        <v>4</v>
      </c>
      <c r="T4563" s="1" t="s">
        <v>4</v>
      </c>
      <c r="U4563" s="1" t="s">
        <v>4</v>
      </c>
      <c r="V4563" s="1" t="s">
        <v>4</v>
      </c>
      <c r="W4563" s="1" t="s">
        <v>4</v>
      </c>
      <c r="X4563" s="1" t="s">
        <v>4</v>
      </c>
      <c r="Y4563" s="1" t="s">
        <v>4</v>
      </c>
      <c r="Z4563" s="1" t="s">
        <v>4</v>
      </c>
      <c r="AA4563" s="1" t="s">
        <v>4</v>
      </c>
      <c r="AB4563" s="1" t="s">
        <v>4</v>
      </c>
      <c r="AC4563" s="1" t="s">
        <v>4</v>
      </c>
      <c r="AD4563" s="1" t="s">
        <v>4</v>
      </c>
      <c r="AE4563" s="1" t="s">
        <v>4</v>
      </c>
      <c r="AF4563" s="1" t="s">
        <v>4</v>
      </c>
      <c r="AG4563" s="1" t="s">
        <v>4</v>
      </c>
      <c r="AH4563" s="1" t="s">
        <v>4</v>
      </c>
      <c r="AI4563" s="1" t="s">
        <v>4</v>
      </c>
      <c r="AJ4563" s="1" t="s">
        <v>4</v>
      </c>
      <c r="AK4563" s="1" t="s">
        <v>4</v>
      </c>
    </row>
    <row r="4564" spans="1:37">
      <c r="A4564" t="s">
        <v>201</v>
      </c>
      <c r="B4564" s="2">
        <v>566</v>
      </c>
      <c r="C4564" t="s">
        <v>202</v>
      </c>
      <c r="D4564" s="2">
        <v>1999</v>
      </c>
      <c r="E4564" s="1" t="s">
        <v>4</v>
      </c>
      <c r="F4564" s="1" t="s">
        <v>4</v>
      </c>
      <c r="G4564" s="1" t="s">
        <v>4</v>
      </c>
      <c r="H4564" s="1" t="s">
        <v>4</v>
      </c>
      <c r="I4564" s="1">
        <v>7.0000005207701443</v>
      </c>
      <c r="J4564" s="1">
        <v>6.8999950673294119</v>
      </c>
      <c r="K4564" s="1">
        <v>6.8705443044341452</v>
      </c>
      <c r="L4564" s="1">
        <v>5.1999994526392035</v>
      </c>
      <c r="M4564" s="1">
        <v>3.1999952628773087</v>
      </c>
      <c r="N4564" s="1">
        <v>2.200000000000002</v>
      </c>
      <c r="O4564" s="1">
        <v>3.3198371447395791</v>
      </c>
      <c r="P4564" s="1">
        <v>3.407459131325985</v>
      </c>
      <c r="Q4564" s="1" t="s">
        <v>4</v>
      </c>
      <c r="R4564" s="1" t="s">
        <v>4</v>
      </c>
      <c r="S4564" s="1" t="s">
        <v>4</v>
      </c>
      <c r="T4564" s="1" t="s">
        <v>4</v>
      </c>
      <c r="U4564" s="1" t="s">
        <v>4</v>
      </c>
      <c r="V4564" s="1" t="s">
        <v>4</v>
      </c>
      <c r="W4564" s="1" t="s">
        <v>4</v>
      </c>
      <c r="X4564" s="1" t="s">
        <v>4</v>
      </c>
      <c r="Y4564" s="1" t="s">
        <v>4</v>
      </c>
      <c r="Z4564" s="1" t="s">
        <v>4</v>
      </c>
      <c r="AA4564" s="1" t="s">
        <v>4</v>
      </c>
      <c r="AB4564" s="1" t="s">
        <v>4</v>
      </c>
      <c r="AC4564" s="1" t="s">
        <v>4</v>
      </c>
      <c r="AD4564" s="1" t="s">
        <v>4</v>
      </c>
      <c r="AE4564" s="1" t="s">
        <v>4</v>
      </c>
      <c r="AF4564" s="1" t="s">
        <v>4</v>
      </c>
      <c r="AG4564" s="1" t="s">
        <v>4</v>
      </c>
      <c r="AH4564" s="1" t="s">
        <v>4</v>
      </c>
      <c r="AI4564" s="1" t="s">
        <v>4</v>
      </c>
      <c r="AJ4564" s="1" t="s">
        <v>4</v>
      </c>
      <c r="AK4564" s="1" t="s">
        <v>4</v>
      </c>
    </row>
    <row r="4565" spans="1:37">
      <c r="A4565" t="s">
        <v>201</v>
      </c>
      <c r="B4565" s="2">
        <v>566</v>
      </c>
      <c r="C4565" t="s">
        <v>202</v>
      </c>
      <c r="D4565" s="2">
        <v>2000</v>
      </c>
      <c r="E4565" s="1" t="s">
        <v>4</v>
      </c>
      <c r="F4565" s="1" t="s">
        <v>4</v>
      </c>
      <c r="G4565" s="1" t="s">
        <v>4</v>
      </c>
      <c r="H4565" s="1" t="s">
        <v>4</v>
      </c>
      <c r="I4565" s="1" t="s">
        <v>4</v>
      </c>
      <c r="J4565" s="1">
        <v>6.8999950882082439</v>
      </c>
      <c r="K4565" s="1">
        <v>6.8542172023083214</v>
      </c>
      <c r="L4565" s="1">
        <v>5.3999974480282376</v>
      </c>
      <c r="M4565" s="1">
        <v>3.500001134215136</v>
      </c>
      <c r="N4565" s="1">
        <v>3.499999999999992</v>
      </c>
      <c r="O4565" s="1">
        <v>4.0000000000000036</v>
      </c>
      <c r="P4565" s="1">
        <v>4.0082338590224031</v>
      </c>
      <c r="Q4565" s="1">
        <v>4.3838764485492732</v>
      </c>
      <c r="R4565" s="1" t="s">
        <v>4</v>
      </c>
      <c r="S4565" s="1" t="s">
        <v>4</v>
      </c>
      <c r="T4565" s="1" t="s">
        <v>4</v>
      </c>
      <c r="U4565" s="1" t="s">
        <v>4</v>
      </c>
      <c r="V4565" s="1" t="s">
        <v>4</v>
      </c>
      <c r="W4565" s="1" t="s">
        <v>4</v>
      </c>
      <c r="X4565" s="1" t="s">
        <v>4</v>
      </c>
      <c r="Y4565" s="1" t="s">
        <v>4</v>
      </c>
      <c r="Z4565" s="1" t="s">
        <v>4</v>
      </c>
      <c r="AA4565" s="1" t="s">
        <v>4</v>
      </c>
      <c r="AB4565" s="1" t="s">
        <v>4</v>
      </c>
      <c r="AC4565" s="1" t="s">
        <v>4</v>
      </c>
      <c r="AD4565" s="1" t="s">
        <v>4</v>
      </c>
      <c r="AE4565" s="1" t="s">
        <v>4</v>
      </c>
      <c r="AF4565" s="1" t="s">
        <v>4</v>
      </c>
      <c r="AG4565" s="1" t="s">
        <v>4</v>
      </c>
      <c r="AH4565" s="1" t="s">
        <v>4</v>
      </c>
      <c r="AI4565" s="1" t="s">
        <v>4</v>
      </c>
      <c r="AJ4565" s="1" t="s">
        <v>4</v>
      </c>
      <c r="AK4565" s="1" t="s">
        <v>4</v>
      </c>
    </row>
    <row r="4566" spans="1:37">
      <c r="A4566" t="s">
        <v>201</v>
      </c>
      <c r="B4566" s="2">
        <v>566</v>
      </c>
      <c r="C4566" t="s">
        <v>202</v>
      </c>
      <c r="D4566" s="2">
        <v>2001</v>
      </c>
      <c r="E4566" s="1" t="s">
        <v>4</v>
      </c>
      <c r="F4566" s="1" t="s">
        <v>4</v>
      </c>
      <c r="G4566" s="1" t="s">
        <v>4</v>
      </c>
      <c r="H4566" s="1" t="s">
        <v>4</v>
      </c>
      <c r="I4566" s="1" t="s">
        <v>4</v>
      </c>
      <c r="J4566" s="1" t="s">
        <v>4</v>
      </c>
      <c r="K4566" s="1">
        <v>6.957377992091951</v>
      </c>
      <c r="L4566" s="1">
        <v>5.5000025270072861</v>
      </c>
      <c r="M4566" s="1">
        <v>4.5000009669352803</v>
      </c>
      <c r="N4566" s="1">
        <v>4.0000000000000036</v>
      </c>
      <c r="O4566" s="1">
        <v>4.5000000000000151</v>
      </c>
      <c r="P4566" s="1">
        <v>2.5314943352976238</v>
      </c>
      <c r="Q4566" s="1">
        <v>3.2185565482867107</v>
      </c>
      <c r="R4566" s="1">
        <v>4.5183120811426614</v>
      </c>
      <c r="S4566" s="1" t="s">
        <v>4</v>
      </c>
      <c r="T4566" s="1" t="s">
        <v>4</v>
      </c>
      <c r="U4566" s="1" t="s">
        <v>4</v>
      </c>
      <c r="V4566" s="1" t="s">
        <v>4</v>
      </c>
      <c r="W4566" s="1" t="s">
        <v>4</v>
      </c>
      <c r="X4566" s="1" t="s">
        <v>4</v>
      </c>
      <c r="Y4566" s="1" t="s">
        <v>4</v>
      </c>
      <c r="Z4566" s="1" t="s">
        <v>4</v>
      </c>
      <c r="AA4566" s="1" t="s">
        <v>4</v>
      </c>
      <c r="AB4566" s="1" t="s">
        <v>4</v>
      </c>
      <c r="AC4566" s="1" t="s">
        <v>4</v>
      </c>
      <c r="AD4566" s="1" t="s">
        <v>4</v>
      </c>
      <c r="AE4566" s="1" t="s">
        <v>4</v>
      </c>
      <c r="AF4566" s="1" t="s">
        <v>4</v>
      </c>
      <c r="AG4566" s="1" t="s">
        <v>4</v>
      </c>
      <c r="AH4566" s="1" t="s">
        <v>4</v>
      </c>
      <c r="AI4566" s="1" t="s">
        <v>4</v>
      </c>
      <c r="AJ4566" s="1" t="s">
        <v>4</v>
      </c>
      <c r="AK4566" s="1" t="s">
        <v>4</v>
      </c>
    </row>
    <row r="4567" spans="1:37">
      <c r="A4567" t="s">
        <v>201</v>
      </c>
      <c r="B4567" s="2">
        <v>566</v>
      </c>
      <c r="C4567" t="s">
        <v>202</v>
      </c>
      <c r="D4567" s="2">
        <v>2002</v>
      </c>
      <c r="E4567" s="1" t="s">
        <v>4</v>
      </c>
      <c r="F4567" s="1" t="s">
        <v>4</v>
      </c>
      <c r="G4567" s="1" t="s">
        <v>4</v>
      </c>
      <c r="H4567" s="1" t="s">
        <v>4</v>
      </c>
      <c r="I4567" s="1" t="s">
        <v>4</v>
      </c>
      <c r="J4567" s="1" t="s">
        <v>4</v>
      </c>
      <c r="K4567" s="1" t="s">
        <v>4</v>
      </c>
      <c r="L4567" s="1">
        <v>5.6000023172827484</v>
      </c>
      <c r="M4567" s="1">
        <v>5.5000020973394959</v>
      </c>
      <c r="N4567" s="1">
        <v>5.0000000000000044</v>
      </c>
      <c r="O4567" s="1">
        <v>5.0000000000000044</v>
      </c>
      <c r="P4567" s="1">
        <v>3.4862837207723985</v>
      </c>
      <c r="Q4567" s="1">
        <v>3.9661115513920375</v>
      </c>
      <c r="R4567" s="1">
        <v>4.4292039152852958</v>
      </c>
      <c r="S4567" s="1">
        <v>4.3358766597776155</v>
      </c>
      <c r="T4567" s="1" t="s">
        <v>4</v>
      </c>
      <c r="U4567" s="1" t="s">
        <v>4</v>
      </c>
      <c r="V4567" s="1" t="s">
        <v>4</v>
      </c>
      <c r="W4567" s="1" t="s">
        <v>4</v>
      </c>
      <c r="X4567" s="1" t="s">
        <v>4</v>
      </c>
      <c r="Y4567" s="1" t="s">
        <v>4</v>
      </c>
      <c r="Z4567" s="1" t="s">
        <v>4</v>
      </c>
      <c r="AA4567" s="1" t="s">
        <v>4</v>
      </c>
      <c r="AB4567" s="1" t="s">
        <v>4</v>
      </c>
      <c r="AC4567" s="1" t="s">
        <v>4</v>
      </c>
      <c r="AD4567" s="1" t="s">
        <v>4</v>
      </c>
      <c r="AE4567" s="1" t="s">
        <v>4</v>
      </c>
      <c r="AF4567" s="1" t="s">
        <v>4</v>
      </c>
      <c r="AG4567" s="1" t="s">
        <v>4</v>
      </c>
      <c r="AH4567" s="1" t="s">
        <v>4</v>
      </c>
      <c r="AI4567" s="1" t="s">
        <v>4</v>
      </c>
      <c r="AJ4567" s="1" t="s">
        <v>4</v>
      </c>
      <c r="AK4567" s="1" t="s">
        <v>4</v>
      </c>
    </row>
    <row r="4568" spans="1:37">
      <c r="A4568" t="s">
        <v>201</v>
      </c>
      <c r="B4568" s="2">
        <v>566</v>
      </c>
      <c r="C4568" t="s">
        <v>202</v>
      </c>
      <c r="D4568" s="2">
        <v>2003</v>
      </c>
      <c r="E4568" s="1" t="s">
        <v>4</v>
      </c>
      <c r="F4568" s="1" t="s">
        <v>4</v>
      </c>
      <c r="G4568" s="1" t="s">
        <v>4</v>
      </c>
      <c r="H4568" s="1" t="s">
        <v>4</v>
      </c>
      <c r="I4568" s="1" t="s">
        <v>4</v>
      </c>
      <c r="J4568" s="1" t="s">
        <v>4</v>
      </c>
      <c r="K4568" s="1" t="s">
        <v>4</v>
      </c>
      <c r="L4568" s="1" t="s">
        <v>4</v>
      </c>
      <c r="M4568" s="1">
        <v>5.5000000584710662</v>
      </c>
      <c r="N4568" s="1">
        <v>4.9999999999999822</v>
      </c>
      <c r="O4568" s="1">
        <v>4.9999999999999822</v>
      </c>
      <c r="P4568" s="1">
        <v>4.99999999999996</v>
      </c>
      <c r="Q4568" s="1">
        <v>3.7999999999999368</v>
      </c>
      <c r="R4568" s="1">
        <v>3.9829396370832715</v>
      </c>
      <c r="S4568" s="1">
        <v>4.6979144582276255</v>
      </c>
      <c r="T4568" s="1">
        <v>4.5044304525804213</v>
      </c>
      <c r="U4568" s="1" t="s">
        <v>4</v>
      </c>
      <c r="V4568" s="1" t="s">
        <v>4</v>
      </c>
      <c r="W4568" s="1" t="s">
        <v>4</v>
      </c>
      <c r="X4568" s="1" t="s">
        <v>4</v>
      </c>
      <c r="Y4568" s="1" t="s">
        <v>4</v>
      </c>
      <c r="Z4568" s="1" t="s">
        <v>4</v>
      </c>
      <c r="AA4568" s="1" t="s">
        <v>4</v>
      </c>
      <c r="AB4568" s="1" t="s">
        <v>4</v>
      </c>
      <c r="AC4568" s="1" t="s">
        <v>4</v>
      </c>
      <c r="AD4568" s="1" t="s">
        <v>4</v>
      </c>
      <c r="AE4568" s="1" t="s">
        <v>4</v>
      </c>
      <c r="AF4568" s="1" t="s">
        <v>4</v>
      </c>
      <c r="AG4568" s="1" t="s">
        <v>4</v>
      </c>
      <c r="AH4568" s="1" t="s">
        <v>4</v>
      </c>
      <c r="AI4568" s="1" t="s">
        <v>4</v>
      </c>
      <c r="AJ4568" s="1" t="s">
        <v>4</v>
      </c>
      <c r="AK4568" s="1" t="s">
        <v>4</v>
      </c>
    </row>
    <row r="4569" spans="1:37">
      <c r="A4569" t="s">
        <v>201</v>
      </c>
      <c r="B4569" s="2">
        <v>566</v>
      </c>
      <c r="C4569" t="s">
        <v>202</v>
      </c>
      <c r="D4569" s="2">
        <v>2004</v>
      </c>
      <c r="E4569" s="1" t="s">
        <v>4</v>
      </c>
      <c r="F4569" s="1" t="s">
        <v>4</v>
      </c>
      <c r="G4569" s="1" t="s">
        <v>4</v>
      </c>
      <c r="H4569" s="1" t="s">
        <v>4</v>
      </c>
      <c r="I4569" s="1" t="s">
        <v>4</v>
      </c>
      <c r="J4569" s="1" t="s">
        <v>4</v>
      </c>
      <c r="K4569" s="1" t="s">
        <v>4</v>
      </c>
      <c r="L4569" s="1" t="s">
        <v>4</v>
      </c>
      <c r="M4569" s="1" t="s">
        <v>4</v>
      </c>
      <c r="N4569" s="1">
        <v>5.0000000000002487</v>
      </c>
      <c r="O4569" s="1">
        <v>4.9999999999999822</v>
      </c>
      <c r="P4569" s="1">
        <v>5.000000000000826</v>
      </c>
      <c r="Q4569" s="1">
        <v>3.6000000000001808</v>
      </c>
      <c r="R4569" s="1">
        <v>3.9792845202460292</v>
      </c>
      <c r="S4569" s="1">
        <v>5.2425521393030028</v>
      </c>
      <c r="T4569" s="1">
        <v>6.0265223615283636</v>
      </c>
      <c r="U4569" s="1">
        <v>6.1842036143257006</v>
      </c>
      <c r="V4569" s="1" t="s">
        <v>4</v>
      </c>
      <c r="W4569" s="1" t="s">
        <v>4</v>
      </c>
      <c r="X4569" s="1" t="s">
        <v>4</v>
      </c>
      <c r="Y4569" s="1" t="s">
        <v>4</v>
      </c>
      <c r="Z4569" s="1" t="s">
        <v>4</v>
      </c>
      <c r="AA4569" s="1" t="s">
        <v>4</v>
      </c>
      <c r="AB4569" s="1" t="s">
        <v>4</v>
      </c>
      <c r="AC4569" s="1" t="s">
        <v>4</v>
      </c>
      <c r="AD4569" s="1" t="s">
        <v>4</v>
      </c>
      <c r="AE4569" s="1" t="s">
        <v>4</v>
      </c>
      <c r="AF4569" s="1" t="s">
        <v>4</v>
      </c>
      <c r="AG4569" s="1" t="s">
        <v>4</v>
      </c>
      <c r="AH4569" s="1" t="s">
        <v>4</v>
      </c>
      <c r="AI4569" s="1" t="s">
        <v>4</v>
      </c>
      <c r="AJ4569" s="1" t="s">
        <v>4</v>
      </c>
      <c r="AK4569" s="1" t="s">
        <v>4</v>
      </c>
    </row>
    <row r="4570" spans="1:37">
      <c r="A4570" t="s">
        <v>201</v>
      </c>
      <c r="B4570" s="2">
        <v>566</v>
      </c>
      <c r="C4570" t="s">
        <v>202</v>
      </c>
      <c r="D4570" s="2">
        <v>2005</v>
      </c>
      <c r="E4570" s="1" t="s">
        <v>4</v>
      </c>
      <c r="F4570" s="1" t="s">
        <v>4</v>
      </c>
      <c r="G4570" s="1" t="s">
        <v>4</v>
      </c>
      <c r="H4570" s="1" t="s">
        <v>4</v>
      </c>
      <c r="I4570" s="1" t="s">
        <v>4</v>
      </c>
      <c r="J4570" s="1" t="s">
        <v>4</v>
      </c>
      <c r="K4570" s="1" t="s">
        <v>4</v>
      </c>
      <c r="L4570" s="1" t="s">
        <v>4</v>
      </c>
      <c r="M4570" s="1" t="s">
        <v>4</v>
      </c>
      <c r="N4570" s="1" t="s">
        <v>4</v>
      </c>
      <c r="O4570" s="1">
        <v>5.0000000000004263</v>
      </c>
      <c r="P4570" s="1">
        <v>4.9999999999995159</v>
      </c>
      <c r="Q4570" s="1">
        <v>3.5000000000001918</v>
      </c>
      <c r="R4570" s="1">
        <v>4.0000000000000924</v>
      </c>
      <c r="S4570" s="1">
        <v>4.1527427883744306</v>
      </c>
      <c r="T4570" s="1">
        <v>4.6706003032788601</v>
      </c>
      <c r="U4570" s="1">
        <v>4.973033586940856</v>
      </c>
      <c r="V4570" s="1">
        <v>4.8688551290136939</v>
      </c>
      <c r="W4570" s="1" t="s">
        <v>4</v>
      </c>
      <c r="X4570" s="1" t="s">
        <v>4</v>
      </c>
      <c r="Y4570" s="1" t="s">
        <v>4</v>
      </c>
      <c r="Z4570" s="1" t="s">
        <v>4</v>
      </c>
      <c r="AA4570" s="1" t="s">
        <v>4</v>
      </c>
      <c r="AB4570" s="1" t="s">
        <v>4</v>
      </c>
      <c r="AC4570" s="1" t="s">
        <v>4</v>
      </c>
      <c r="AD4570" s="1" t="s">
        <v>4</v>
      </c>
      <c r="AE4570" s="1" t="s">
        <v>4</v>
      </c>
      <c r="AF4570" s="1" t="s">
        <v>4</v>
      </c>
      <c r="AG4570" s="1" t="s">
        <v>4</v>
      </c>
      <c r="AH4570" s="1" t="s">
        <v>4</v>
      </c>
      <c r="AI4570" s="1" t="s">
        <v>4</v>
      </c>
      <c r="AJ4570" s="1" t="s">
        <v>4</v>
      </c>
      <c r="AK4570" s="1" t="s">
        <v>4</v>
      </c>
    </row>
    <row r="4571" spans="1:37">
      <c r="A4571" t="s">
        <v>201</v>
      </c>
      <c r="B4571" s="2">
        <v>566</v>
      </c>
      <c r="C4571" t="s">
        <v>202</v>
      </c>
      <c r="D4571" s="2">
        <v>2006</v>
      </c>
      <c r="E4571" s="1" t="s">
        <v>4</v>
      </c>
      <c r="F4571" s="1" t="s">
        <v>4</v>
      </c>
      <c r="G4571" s="1" t="s">
        <v>4</v>
      </c>
      <c r="H4571" s="1" t="s">
        <v>4</v>
      </c>
      <c r="I4571" s="1" t="s">
        <v>4</v>
      </c>
      <c r="J4571" s="1" t="s">
        <v>4</v>
      </c>
      <c r="K4571" s="1" t="s">
        <v>4</v>
      </c>
      <c r="L4571" s="1" t="s">
        <v>4</v>
      </c>
      <c r="M4571" s="1" t="s">
        <v>4</v>
      </c>
      <c r="N4571" s="1" t="s">
        <v>4</v>
      </c>
      <c r="O4571" s="1" t="s">
        <v>4</v>
      </c>
      <c r="P4571" s="1">
        <v>4.9999999999996936</v>
      </c>
      <c r="Q4571" s="1">
        <v>3.5000000000004139</v>
      </c>
      <c r="R4571" s="1">
        <v>4.0000000000004032</v>
      </c>
      <c r="S4571" s="1">
        <v>4.3000000000000371</v>
      </c>
      <c r="T4571" s="1">
        <v>4.7603899602081778</v>
      </c>
      <c r="U4571" s="1">
        <v>4.9937569333676324</v>
      </c>
      <c r="V4571" s="1">
        <v>5.4471840905016666</v>
      </c>
      <c r="W4571" s="1">
        <v>5.4002139581262876</v>
      </c>
      <c r="X4571" s="1" t="s">
        <v>4</v>
      </c>
      <c r="Y4571" s="1" t="s">
        <v>4</v>
      </c>
      <c r="Z4571" s="1" t="s">
        <v>4</v>
      </c>
      <c r="AA4571" s="1" t="s">
        <v>4</v>
      </c>
      <c r="AB4571" s="1" t="s">
        <v>4</v>
      </c>
      <c r="AC4571" s="1" t="s">
        <v>4</v>
      </c>
      <c r="AD4571" s="1" t="s">
        <v>4</v>
      </c>
      <c r="AE4571" s="1" t="s">
        <v>4</v>
      </c>
      <c r="AF4571" s="1" t="s">
        <v>4</v>
      </c>
      <c r="AG4571" s="1" t="s">
        <v>4</v>
      </c>
      <c r="AH4571" s="1" t="s">
        <v>4</v>
      </c>
      <c r="AI4571" s="1" t="s">
        <v>4</v>
      </c>
      <c r="AJ4571" s="1" t="s">
        <v>4</v>
      </c>
      <c r="AK4571" s="1" t="s">
        <v>4</v>
      </c>
    </row>
    <row r="4572" spans="1:37">
      <c r="A4572" t="s">
        <v>201</v>
      </c>
      <c r="B4572" s="2">
        <v>566</v>
      </c>
      <c r="C4572" t="s">
        <v>202</v>
      </c>
      <c r="D4572" s="2">
        <v>2007</v>
      </c>
      <c r="E4572" s="1" t="s">
        <v>4</v>
      </c>
      <c r="F4572" s="1" t="s">
        <v>4</v>
      </c>
      <c r="G4572" s="1" t="s">
        <v>4</v>
      </c>
      <c r="H4572" s="1" t="s">
        <v>4</v>
      </c>
      <c r="I4572" s="1" t="s">
        <v>4</v>
      </c>
      <c r="J4572" s="1" t="s">
        <v>4</v>
      </c>
      <c r="K4572" s="1" t="s">
        <v>4</v>
      </c>
      <c r="L4572" s="1" t="s">
        <v>4</v>
      </c>
      <c r="M4572" s="1" t="s">
        <v>4</v>
      </c>
      <c r="N4572" s="1" t="s">
        <v>4</v>
      </c>
      <c r="O4572" s="1" t="s">
        <v>4</v>
      </c>
      <c r="P4572" s="1" t="s">
        <v>4</v>
      </c>
      <c r="Q4572" s="1">
        <v>3.5000000000000808</v>
      </c>
      <c r="R4572" s="1">
        <v>3.9999999999997371</v>
      </c>
      <c r="S4572" s="1">
        <v>4.1999999999995152</v>
      </c>
      <c r="T4572" s="1">
        <v>4.8307934909534112</v>
      </c>
      <c r="U4572" s="1">
        <v>5.4099675724970542</v>
      </c>
      <c r="V4572" s="1">
        <v>6.3473932920219189</v>
      </c>
      <c r="W4572" s="1">
        <v>7.1868541350627702</v>
      </c>
      <c r="X4572" s="1">
        <v>7.0788154287219074</v>
      </c>
      <c r="Y4572" s="1" t="s">
        <v>4</v>
      </c>
      <c r="Z4572" s="1" t="s">
        <v>4</v>
      </c>
      <c r="AA4572" s="1" t="s">
        <v>4</v>
      </c>
      <c r="AB4572" s="1" t="s">
        <v>4</v>
      </c>
      <c r="AC4572" s="1" t="s">
        <v>4</v>
      </c>
      <c r="AD4572" s="1" t="s">
        <v>4</v>
      </c>
      <c r="AE4572" s="1" t="s">
        <v>4</v>
      </c>
      <c r="AF4572" s="1" t="s">
        <v>4</v>
      </c>
      <c r="AG4572" s="1" t="s">
        <v>4</v>
      </c>
      <c r="AH4572" s="1" t="s">
        <v>4</v>
      </c>
      <c r="AI4572" s="1" t="s">
        <v>4</v>
      </c>
      <c r="AJ4572" s="1" t="s">
        <v>4</v>
      </c>
      <c r="AK4572" s="1" t="s">
        <v>4</v>
      </c>
    </row>
    <row r="4573" spans="1:37">
      <c r="A4573" t="s">
        <v>201</v>
      </c>
      <c r="B4573" s="2">
        <v>566</v>
      </c>
      <c r="C4573" t="s">
        <v>202</v>
      </c>
      <c r="D4573" s="2">
        <v>2008</v>
      </c>
      <c r="E4573" s="1" t="s">
        <v>4</v>
      </c>
      <c r="F4573" s="1" t="s">
        <v>4</v>
      </c>
      <c r="G4573" s="1" t="s">
        <v>4</v>
      </c>
      <c r="H4573" s="1" t="s">
        <v>4</v>
      </c>
      <c r="I4573" s="1" t="s">
        <v>4</v>
      </c>
      <c r="J4573" s="1" t="s">
        <v>4</v>
      </c>
      <c r="K4573" s="1" t="s">
        <v>4</v>
      </c>
      <c r="L4573" s="1" t="s">
        <v>4</v>
      </c>
      <c r="M4573" s="1" t="s">
        <v>4</v>
      </c>
      <c r="N4573" s="1" t="s">
        <v>4</v>
      </c>
      <c r="O4573" s="1" t="s">
        <v>4</v>
      </c>
      <c r="P4573" s="1" t="s">
        <v>4</v>
      </c>
      <c r="Q4573" s="1" t="s">
        <v>4</v>
      </c>
      <c r="R4573" s="1">
        <v>4.0000000000000036</v>
      </c>
      <c r="S4573" s="1">
        <v>4.1000000000007475</v>
      </c>
      <c r="T4573" s="1">
        <v>4.6367042879478682</v>
      </c>
      <c r="U4573" s="1">
        <v>5.8000000000001384</v>
      </c>
      <c r="V4573" s="1">
        <v>5.7535067526200079</v>
      </c>
      <c r="W4573" s="1">
        <v>4.4038159636624608</v>
      </c>
      <c r="X4573" s="1">
        <v>3.8389874934345425</v>
      </c>
      <c r="Y4573" s="1">
        <v>3.6924540382328619</v>
      </c>
      <c r="Z4573" s="1" t="s">
        <v>4</v>
      </c>
      <c r="AA4573" s="1" t="s">
        <v>4</v>
      </c>
      <c r="AB4573" s="1" t="s">
        <v>4</v>
      </c>
      <c r="AC4573" s="1" t="s">
        <v>4</v>
      </c>
      <c r="AD4573" s="1" t="s">
        <v>4</v>
      </c>
      <c r="AE4573" s="1" t="s">
        <v>4</v>
      </c>
      <c r="AF4573" s="1" t="s">
        <v>4</v>
      </c>
      <c r="AG4573" s="1" t="s">
        <v>4</v>
      </c>
      <c r="AH4573" s="1" t="s">
        <v>4</v>
      </c>
      <c r="AI4573" s="1" t="s">
        <v>4</v>
      </c>
      <c r="AJ4573" s="1" t="s">
        <v>4</v>
      </c>
      <c r="AK4573" s="1" t="s">
        <v>4</v>
      </c>
    </row>
    <row r="4574" spans="1:37">
      <c r="A4574" t="s">
        <v>201</v>
      </c>
      <c r="B4574" s="2">
        <v>566</v>
      </c>
      <c r="C4574" t="s">
        <v>202</v>
      </c>
      <c r="D4574" s="2">
        <v>2009</v>
      </c>
      <c r="E4574" s="1" t="s">
        <v>4</v>
      </c>
      <c r="F4574" s="1" t="s">
        <v>4</v>
      </c>
      <c r="G4574" s="1" t="s">
        <v>4</v>
      </c>
      <c r="H4574" s="1" t="s">
        <v>4</v>
      </c>
      <c r="I4574" s="1" t="s">
        <v>4</v>
      </c>
      <c r="J4574" s="1" t="s">
        <v>4</v>
      </c>
      <c r="K4574" s="1" t="s">
        <v>4</v>
      </c>
      <c r="L4574" s="1" t="s">
        <v>4</v>
      </c>
      <c r="M4574" s="1" t="s">
        <v>4</v>
      </c>
      <c r="N4574" s="1" t="s">
        <v>4</v>
      </c>
      <c r="O4574" s="1" t="s">
        <v>4</v>
      </c>
      <c r="P4574" s="1" t="s">
        <v>4</v>
      </c>
      <c r="Q4574" s="1" t="s">
        <v>4</v>
      </c>
      <c r="R4574" s="1" t="s">
        <v>4</v>
      </c>
      <c r="S4574" s="1">
        <v>3.9999999999998259</v>
      </c>
      <c r="T4574" s="1">
        <v>4.3952159425133308</v>
      </c>
      <c r="U4574" s="1">
        <v>6.4000000000003388</v>
      </c>
      <c r="V4574" s="1">
        <v>5.8999999999999053</v>
      </c>
      <c r="W4574" s="1">
        <v>3.7960156153898472</v>
      </c>
      <c r="X4574" s="1">
        <v>0.99434616756686189</v>
      </c>
      <c r="Y4574" s="1">
        <v>1.0606264823542988</v>
      </c>
      <c r="Z4574" s="1">
        <v>1.1483454583643526</v>
      </c>
      <c r="AA4574" s="1" t="s">
        <v>4</v>
      </c>
      <c r="AB4574" s="1" t="s">
        <v>4</v>
      </c>
      <c r="AC4574" s="1" t="s">
        <v>4</v>
      </c>
      <c r="AD4574" s="1" t="s">
        <v>4</v>
      </c>
      <c r="AE4574" s="1" t="s">
        <v>4</v>
      </c>
      <c r="AF4574" s="1" t="s">
        <v>4</v>
      </c>
      <c r="AG4574" s="1" t="s">
        <v>4</v>
      </c>
      <c r="AH4574" s="1" t="s">
        <v>4</v>
      </c>
      <c r="AI4574" s="1" t="s">
        <v>4</v>
      </c>
      <c r="AJ4574" s="1" t="s">
        <v>4</v>
      </c>
      <c r="AK4574" s="1" t="s">
        <v>4</v>
      </c>
    </row>
    <row r="4575" spans="1:37">
      <c r="A4575" t="s">
        <v>201</v>
      </c>
      <c r="B4575" s="2">
        <v>566</v>
      </c>
      <c r="C4575" t="s">
        <v>202</v>
      </c>
      <c r="D4575" s="2">
        <v>2010</v>
      </c>
      <c r="E4575" s="1" t="s">
        <v>4</v>
      </c>
      <c r="F4575" s="1" t="s">
        <v>4</v>
      </c>
      <c r="G4575" s="1" t="s">
        <v>4</v>
      </c>
      <c r="H4575" s="1" t="s">
        <v>4</v>
      </c>
      <c r="I4575" s="1" t="s">
        <v>4</v>
      </c>
      <c r="J4575" s="1" t="s">
        <v>4</v>
      </c>
      <c r="K4575" s="1" t="s">
        <v>4</v>
      </c>
      <c r="L4575" s="1" t="s">
        <v>4</v>
      </c>
      <c r="M4575" s="1" t="s">
        <v>4</v>
      </c>
      <c r="N4575" s="1" t="s">
        <v>4</v>
      </c>
      <c r="O4575" s="1" t="s">
        <v>4</v>
      </c>
      <c r="P4575" s="1" t="s">
        <v>4</v>
      </c>
      <c r="Q4575" s="1" t="s">
        <v>4</v>
      </c>
      <c r="R4575" s="1" t="s">
        <v>4</v>
      </c>
      <c r="S4575" s="1" t="s">
        <v>4</v>
      </c>
      <c r="T4575" s="1">
        <v>4.2187429645114571</v>
      </c>
      <c r="U4575" s="1">
        <v>6.4999999999998836</v>
      </c>
      <c r="V4575" s="1">
        <v>5.9000000000000385</v>
      </c>
      <c r="W4575" s="1">
        <v>4.5000000000000373</v>
      </c>
      <c r="X4575" s="1">
        <v>3.2087669258226148</v>
      </c>
      <c r="Y4575" s="1">
        <v>7.0438796046475183</v>
      </c>
      <c r="Z4575" s="1">
        <v>7.6322764307450663</v>
      </c>
      <c r="AA4575" s="1">
        <v>7.6322764307450663</v>
      </c>
      <c r="AB4575" s="1" t="s">
        <v>4</v>
      </c>
      <c r="AC4575" s="1" t="s">
        <v>4</v>
      </c>
      <c r="AD4575" s="1" t="s">
        <v>4</v>
      </c>
      <c r="AE4575" s="1" t="s">
        <v>4</v>
      </c>
      <c r="AF4575" s="1" t="s">
        <v>4</v>
      </c>
      <c r="AG4575" s="1" t="s">
        <v>4</v>
      </c>
      <c r="AH4575" s="1" t="s">
        <v>4</v>
      </c>
      <c r="AI4575" s="1" t="s">
        <v>4</v>
      </c>
      <c r="AJ4575" s="1" t="s">
        <v>4</v>
      </c>
      <c r="AK4575" s="1" t="s">
        <v>4</v>
      </c>
    </row>
    <row r="4576" spans="1:37">
      <c r="A4576" t="s">
        <v>201</v>
      </c>
      <c r="B4576" s="2">
        <v>566</v>
      </c>
      <c r="C4576" t="s">
        <v>202</v>
      </c>
      <c r="D4576" s="2">
        <v>2011</v>
      </c>
      <c r="E4576" s="1" t="s">
        <v>4</v>
      </c>
      <c r="F4576" s="1" t="s">
        <v>4</v>
      </c>
      <c r="G4576" s="1" t="s">
        <v>4</v>
      </c>
      <c r="H4576" s="1" t="s">
        <v>4</v>
      </c>
      <c r="I4576" s="1" t="s">
        <v>4</v>
      </c>
      <c r="J4576" s="1" t="s">
        <v>4</v>
      </c>
      <c r="K4576" s="1" t="s">
        <v>4</v>
      </c>
      <c r="L4576" s="1" t="s">
        <v>4</v>
      </c>
      <c r="M4576" s="1" t="s">
        <v>4</v>
      </c>
      <c r="N4576" s="1" t="s">
        <v>4</v>
      </c>
      <c r="O4576" s="1" t="s">
        <v>4</v>
      </c>
      <c r="P4576" s="1" t="s">
        <v>4</v>
      </c>
      <c r="Q4576" s="1" t="s">
        <v>4</v>
      </c>
      <c r="R4576" s="1" t="s">
        <v>4</v>
      </c>
      <c r="S4576" s="1" t="s">
        <v>4</v>
      </c>
      <c r="T4576" s="1" t="s">
        <v>4</v>
      </c>
      <c r="U4576" s="1">
        <v>6.3999999999998058</v>
      </c>
      <c r="V4576" s="1">
        <v>5.9000000000000385</v>
      </c>
      <c r="W4576" s="1">
        <v>5.1000000000001489</v>
      </c>
      <c r="X4576" s="1">
        <v>3.7999999999996703</v>
      </c>
      <c r="Y4576" s="1">
        <v>4.4585436217675856</v>
      </c>
      <c r="Z4576" s="1">
        <v>4.6581502412704312</v>
      </c>
      <c r="AA4576" s="1">
        <v>3.9089088211255341</v>
      </c>
      <c r="AB4576" s="1">
        <v>3.638648505491493</v>
      </c>
      <c r="AC4576" s="1" t="s">
        <v>4</v>
      </c>
      <c r="AD4576" s="1" t="s">
        <v>4</v>
      </c>
      <c r="AE4576" s="1" t="s">
        <v>4</v>
      </c>
      <c r="AF4576" s="1" t="s">
        <v>4</v>
      </c>
      <c r="AG4576" s="1" t="s">
        <v>4</v>
      </c>
      <c r="AH4576" s="1" t="s">
        <v>4</v>
      </c>
      <c r="AI4576" s="1" t="s">
        <v>4</v>
      </c>
      <c r="AJ4576" s="1" t="s">
        <v>4</v>
      </c>
      <c r="AK4576" s="1" t="s">
        <v>4</v>
      </c>
    </row>
    <row r="4577" spans="1:37">
      <c r="A4577" t="s">
        <v>201</v>
      </c>
      <c r="B4577" s="2">
        <v>566</v>
      </c>
      <c r="C4577" t="s">
        <v>202</v>
      </c>
      <c r="D4577" s="2">
        <v>2012</v>
      </c>
      <c r="E4577" s="1" t="s">
        <v>4</v>
      </c>
      <c r="F4577" s="1" t="s">
        <v>4</v>
      </c>
      <c r="G4577" s="1" t="s">
        <v>4</v>
      </c>
      <c r="H4577" s="1" t="s">
        <v>4</v>
      </c>
      <c r="I4577" s="1" t="s">
        <v>4</v>
      </c>
      <c r="J4577" s="1" t="s">
        <v>4</v>
      </c>
      <c r="K4577" s="1" t="s">
        <v>4</v>
      </c>
      <c r="L4577" s="1" t="s">
        <v>4</v>
      </c>
      <c r="M4577" s="1" t="s">
        <v>4</v>
      </c>
      <c r="N4577" s="1" t="s">
        <v>4</v>
      </c>
      <c r="O4577" s="1" t="s">
        <v>4</v>
      </c>
      <c r="P4577" s="1" t="s">
        <v>4</v>
      </c>
      <c r="Q4577" s="1" t="s">
        <v>4</v>
      </c>
      <c r="R4577" s="1" t="s">
        <v>4</v>
      </c>
      <c r="S4577" s="1" t="s">
        <v>4</v>
      </c>
      <c r="T4577" s="1" t="s">
        <v>4</v>
      </c>
      <c r="U4577" s="1" t="s">
        <v>4</v>
      </c>
      <c r="V4577" s="1">
        <v>6.0000000000002274</v>
      </c>
      <c r="W4577" s="1">
        <v>5.4000000000004045</v>
      </c>
      <c r="X4577" s="1">
        <v>4.4999999999999263</v>
      </c>
      <c r="Y4577" s="1">
        <v>4.500000000000326</v>
      </c>
      <c r="Z4577" s="1">
        <v>4.8812425959665395</v>
      </c>
      <c r="AA4577" s="1">
        <v>4.8403726481869525</v>
      </c>
      <c r="AB4577" s="1">
        <v>6.8145552233127793</v>
      </c>
      <c r="AC4577" s="1">
        <v>6.8013061480290959</v>
      </c>
      <c r="AD4577" s="1" t="s">
        <v>4</v>
      </c>
      <c r="AE4577" s="1" t="s">
        <v>4</v>
      </c>
      <c r="AF4577" s="1" t="s">
        <v>4</v>
      </c>
      <c r="AG4577" s="1" t="s">
        <v>4</v>
      </c>
      <c r="AH4577" s="1" t="s">
        <v>4</v>
      </c>
      <c r="AI4577" s="1" t="s">
        <v>4</v>
      </c>
      <c r="AJ4577" s="1" t="s">
        <v>4</v>
      </c>
      <c r="AK4577" s="1" t="s">
        <v>4</v>
      </c>
    </row>
    <row r="4578" spans="1:37">
      <c r="A4578" t="s">
        <v>201</v>
      </c>
      <c r="B4578" s="2">
        <v>566</v>
      </c>
      <c r="C4578" t="s">
        <v>202</v>
      </c>
      <c r="D4578" s="2">
        <v>2013</v>
      </c>
      <c r="E4578" s="1" t="s">
        <v>4</v>
      </c>
      <c r="F4578" s="1" t="s">
        <v>4</v>
      </c>
      <c r="G4578" s="1" t="s">
        <v>4</v>
      </c>
      <c r="H4578" s="1" t="s">
        <v>4</v>
      </c>
      <c r="I4578" s="1" t="s">
        <v>4</v>
      </c>
      <c r="J4578" s="1" t="s">
        <v>4</v>
      </c>
      <c r="K4578" s="1" t="s">
        <v>4</v>
      </c>
      <c r="L4578" s="1" t="s">
        <v>4</v>
      </c>
      <c r="M4578" s="1" t="s">
        <v>4</v>
      </c>
      <c r="N4578" s="1" t="s">
        <v>4</v>
      </c>
      <c r="O4578" s="1" t="s">
        <v>4</v>
      </c>
      <c r="P4578" s="1" t="s">
        <v>4</v>
      </c>
      <c r="Q4578" s="1" t="s">
        <v>4</v>
      </c>
      <c r="R4578" s="1" t="s">
        <v>4</v>
      </c>
      <c r="S4578" s="1" t="s">
        <v>4</v>
      </c>
      <c r="T4578" s="1" t="s">
        <v>4</v>
      </c>
      <c r="U4578" s="1" t="s">
        <v>4</v>
      </c>
      <c r="V4578" s="1" t="s">
        <v>4</v>
      </c>
      <c r="W4578" s="1">
        <v>5.4999999999998161</v>
      </c>
      <c r="X4578" s="1">
        <v>4.5000000000004148</v>
      </c>
      <c r="Y4578" s="1">
        <v>4.4999999999996598</v>
      </c>
      <c r="Z4578" s="1">
        <v>4.9999999999999822</v>
      </c>
      <c r="AA4578" s="1">
        <v>4.7820004114573322</v>
      </c>
      <c r="AB4578" s="1">
        <v>6.8088315338457939</v>
      </c>
      <c r="AC4578" s="1">
        <v>7.1811074916502626</v>
      </c>
      <c r="AD4578" s="1">
        <v>7.0552552492542109</v>
      </c>
      <c r="AE4578" s="1" t="s">
        <v>4</v>
      </c>
      <c r="AF4578" s="1" t="s">
        <v>4</v>
      </c>
      <c r="AG4578" s="1" t="s">
        <v>4</v>
      </c>
      <c r="AH4578" s="1" t="s">
        <v>4</v>
      </c>
      <c r="AI4578" s="1" t="s">
        <v>4</v>
      </c>
      <c r="AJ4578" s="1" t="s">
        <v>4</v>
      </c>
      <c r="AK4578" s="1" t="s">
        <v>4</v>
      </c>
    </row>
    <row r="4579" spans="1:37">
      <c r="A4579" t="s">
        <v>201</v>
      </c>
      <c r="B4579" s="2">
        <v>566</v>
      </c>
      <c r="C4579" t="s">
        <v>202</v>
      </c>
      <c r="D4579" s="2">
        <v>2014</v>
      </c>
      <c r="E4579" s="1" t="s">
        <v>4</v>
      </c>
      <c r="F4579" s="1" t="s">
        <v>4</v>
      </c>
      <c r="G4579" s="1" t="s">
        <v>4</v>
      </c>
      <c r="H4579" s="1" t="s">
        <v>4</v>
      </c>
      <c r="I4579" s="1" t="s">
        <v>4</v>
      </c>
      <c r="J4579" s="1" t="s">
        <v>4</v>
      </c>
      <c r="K4579" s="1" t="s">
        <v>4</v>
      </c>
      <c r="L4579" s="1" t="s">
        <v>4</v>
      </c>
      <c r="M4579" s="1" t="s">
        <v>4</v>
      </c>
      <c r="N4579" s="1" t="s">
        <v>4</v>
      </c>
      <c r="O4579" s="1" t="s">
        <v>4</v>
      </c>
      <c r="P4579" s="1" t="s">
        <v>4</v>
      </c>
      <c r="Q4579" s="1" t="s">
        <v>4</v>
      </c>
      <c r="R4579" s="1" t="s">
        <v>4</v>
      </c>
      <c r="S4579" s="1" t="s">
        <v>4</v>
      </c>
      <c r="T4579" s="1" t="s">
        <v>4</v>
      </c>
      <c r="U4579" s="1" t="s">
        <v>4</v>
      </c>
      <c r="V4579" s="1" t="s">
        <v>4</v>
      </c>
      <c r="W4579" s="1" t="s">
        <v>4</v>
      </c>
      <c r="X4579" s="1">
        <v>4.4999999999997042</v>
      </c>
      <c r="Y4579" s="1">
        <v>4.5000000000001261</v>
      </c>
      <c r="Z4579" s="1">
        <v>4.9999999999999378</v>
      </c>
      <c r="AA4579" s="1">
        <v>5.0000000000000933</v>
      </c>
      <c r="AB4579" s="1">
        <v>6.0261455844875744</v>
      </c>
      <c r="AC4579" s="1">
        <v>6.2346328966863762</v>
      </c>
      <c r="AD4579" s="1">
        <v>6.1323282290473902</v>
      </c>
      <c r="AE4579" s="1">
        <v>6.2165447941088692</v>
      </c>
      <c r="AF4579" s="1" t="s">
        <v>4</v>
      </c>
      <c r="AG4579" s="1" t="s">
        <v>4</v>
      </c>
      <c r="AH4579" s="1" t="s">
        <v>4</v>
      </c>
      <c r="AI4579" s="1" t="s">
        <v>4</v>
      </c>
      <c r="AJ4579" s="1" t="s">
        <v>4</v>
      </c>
      <c r="AK4579" s="1" t="s">
        <v>4</v>
      </c>
    </row>
    <row r="4580" spans="1:37">
      <c r="A4580" t="s">
        <v>201</v>
      </c>
      <c r="B4580" s="2">
        <v>566</v>
      </c>
      <c r="C4580" t="s">
        <v>202</v>
      </c>
      <c r="D4580" s="2">
        <v>2015</v>
      </c>
      <c r="E4580" s="1" t="s">
        <v>4</v>
      </c>
      <c r="F4580" s="1" t="s">
        <v>4</v>
      </c>
      <c r="G4580" s="1" t="s">
        <v>4</v>
      </c>
      <c r="H4580" s="1" t="s">
        <v>4</v>
      </c>
      <c r="I4580" s="1" t="s">
        <v>4</v>
      </c>
      <c r="J4580" s="1" t="s">
        <v>4</v>
      </c>
      <c r="K4580" s="1" t="s">
        <v>4</v>
      </c>
      <c r="L4580" s="1" t="s">
        <v>4</v>
      </c>
      <c r="M4580" s="1" t="s">
        <v>4</v>
      </c>
      <c r="N4580" s="1" t="s">
        <v>4</v>
      </c>
      <c r="O4580" s="1" t="s">
        <v>4</v>
      </c>
      <c r="P4580" s="1" t="s">
        <v>4</v>
      </c>
      <c r="Q4580" s="1" t="s">
        <v>4</v>
      </c>
      <c r="R4580" s="1" t="s">
        <v>4</v>
      </c>
      <c r="S4580" s="1" t="s">
        <v>4</v>
      </c>
      <c r="T4580" s="1" t="s">
        <v>4</v>
      </c>
      <c r="U4580" s="1" t="s">
        <v>4</v>
      </c>
      <c r="V4580" s="1" t="s">
        <v>4</v>
      </c>
      <c r="W4580" s="1" t="s">
        <v>4</v>
      </c>
      <c r="X4580" s="1" t="s">
        <v>4</v>
      </c>
      <c r="Y4580" s="1">
        <v>4.4999999999999041</v>
      </c>
      <c r="Z4580" s="1">
        <v>5.0000000000000266</v>
      </c>
      <c r="AA4580" s="1">
        <v>5.0000000000000044</v>
      </c>
      <c r="AB4580" s="1">
        <v>5.4999999999999716</v>
      </c>
      <c r="AC4580" s="1">
        <v>6.2653406509738607</v>
      </c>
      <c r="AD4580" s="1">
        <v>6.0019266713809749</v>
      </c>
      <c r="AE4580" s="1">
        <v>5.9069183702130656</v>
      </c>
      <c r="AF4580" s="1">
        <v>6.0665489034536835</v>
      </c>
      <c r="AG4580" s="1" t="s">
        <v>4</v>
      </c>
      <c r="AH4580" s="1" t="s">
        <v>4</v>
      </c>
      <c r="AI4580" s="1" t="s">
        <v>4</v>
      </c>
      <c r="AJ4580" s="1" t="s">
        <v>4</v>
      </c>
      <c r="AK4580" s="1" t="s">
        <v>4</v>
      </c>
    </row>
    <row r="4581" spans="1:37">
      <c r="A4581" t="s">
        <v>201</v>
      </c>
      <c r="B4581" s="2">
        <v>566</v>
      </c>
      <c r="C4581" t="s">
        <v>202</v>
      </c>
      <c r="D4581" s="2">
        <v>2016</v>
      </c>
      <c r="E4581" s="1" t="s">
        <v>4</v>
      </c>
      <c r="F4581" s="1" t="s">
        <v>4</v>
      </c>
      <c r="G4581" s="1" t="s">
        <v>4</v>
      </c>
      <c r="H4581" s="1" t="s">
        <v>4</v>
      </c>
      <c r="I4581" s="1" t="s">
        <v>4</v>
      </c>
      <c r="J4581" s="1" t="s">
        <v>4</v>
      </c>
      <c r="K4581" s="1" t="s">
        <v>4</v>
      </c>
      <c r="L4581" s="1" t="s">
        <v>4</v>
      </c>
      <c r="M4581" s="1" t="s">
        <v>4</v>
      </c>
      <c r="N4581" s="1" t="s">
        <v>4</v>
      </c>
      <c r="O4581" s="1" t="s">
        <v>4</v>
      </c>
      <c r="P4581" s="1" t="s">
        <v>4</v>
      </c>
      <c r="Q4581" s="1" t="s">
        <v>4</v>
      </c>
      <c r="R4581" s="1" t="s">
        <v>4</v>
      </c>
      <c r="S4581" s="1" t="s">
        <v>4</v>
      </c>
      <c r="T4581" s="1" t="s">
        <v>4</v>
      </c>
      <c r="U4581" s="1" t="s">
        <v>4</v>
      </c>
      <c r="V4581" s="1" t="s">
        <v>4</v>
      </c>
      <c r="W4581" s="1" t="s">
        <v>4</v>
      </c>
      <c r="X4581" s="1" t="s">
        <v>4</v>
      </c>
      <c r="Y4581" s="1" t="s">
        <v>4</v>
      </c>
      <c r="Z4581" s="1">
        <v>5.0000000000000266</v>
      </c>
      <c r="AA4581" s="1">
        <v>5.0000000000000266</v>
      </c>
      <c r="AB4581" s="1">
        <v>5.4999999999999272</v>
      </c>
      <c r="AC4581" s="1">
        <v>5.9788526876622283</v>
      </c>
      <c r="AD4581" s="1">
        <v>6.3001241457775414</v>
      </c>
      <c r="AE4581" s="1">
        <v>6.4000006403146958</v>
      </c>
      <c r="AF4581" s="1">
        <v>6.9238979240749066</v>
      </c>
      <c r="AG4581" s="1">
        <v>6.8757148228899778</v>
      </c>
      <c r="AH4581" s="1" t="s">
        <v>4</v>
      </c>
      <c r="AI4581" s="1" t="s">
        <v>4</v>
      </c>
      <c r="AJ4581" s="1" t="s">
        <v>4</v>
      </c>
      <c r="AK4581" s="1" t="s">
        <v>4</v>
      </c>
    </row>
    <row r="4582" spans="1:37">
      <c r="A4582" t="s">
        <v>201</v>
      </c>
      <c r="B4582" s="2">
        <v>566</v>
      </c>
      <c r="C4582" t="s">
        <v>202</v>
      </c>
      <c r="D4582" s="2">
        <v>2017</v>
      </c>
      <c r="E4582" s="1" t="s">
        <v>4</v>
      </c>
      <c r="F4582" s="1" t="s">
        <v>4</v>
      </c>
      <c r="G4582" s="1" t="s">
        <v>4</v>
      </c>
      <c r="H4582" s="1" t="s">
        <v>4</v>
      </c>
      <c r="I4582" s="1" t="s">
        <v>4</v>
      </c>
      <c r="J4582" s="1" t="s">
        <v>4</v>
      </c>
      <c r="K4582" s="1" t="s">
        <v>4</v>
      </c>
      <c r="L4582" s="1" t="s">
        <v>4</v>
      </c>
      <c r="M4582" s="1" t="s">
        <v>4</v>
      </c>
      <c r="N4582" s="1" t="s">
        <v>4</v>
      </c>
      <c r="O4582" s="1" t="s">
        <v>4</v>
      </c>
      <c r="P4582" s="1" t="s">
        <v>4</v>
      </c>
      <c r="Q4582" s="1" t="s">
        <v>4</v>
      </c>
      <c r="R4582" s="1" t="s">
        <v>4</v>
      </c>
      <c r="S4582" s="1" t="s">
        <v>4</v>
      </c>
      <c r="T4582" s="1" t="s">
        <v>4</v>
      </c>
      <c r="U4582" s="1" t="s">
        <v>4</v>
      </c>
      <c r="V4582" s="1" t="s">
        <v>4</v>
      </c>
      <c r="W4582" s="1" t="s">
        <v>4</v>
      </c>
      <c r="X4582" s="1" t="s">
        <v>4</v>
      </c>
      <c r="Y4582" s="1" t="s">
        <v>4</v>
      </c>
      <c r="Z4582" s="1" t="s">
        <v>4</v>
      </c>
      <c r="AA4582" s="1">
        <v>4.99999999999996</v>
      </c>
      <c r="AB4582" s="1">
        <v>5.500000000000016</v>
      </c>
      <c r="AC4582" s="1">
        <v>5.9922458144205715</v>
      </c>
      <c r="AD4582" s="1">
        <v>6.5104148605996892</v>
      </c>
      <c r="AE4582" s="1">
        <v>6.6967434599837228</v>
      </c>
      <c r="AF4582" s="1">
        <v>6.5997744237668687</v>
      </c>
      <c r="AG4582" s="1">
        <v>6.68451750279484</v>
      </c>
      <c r="AH4582" s="1">
        <v>6.6775535655701601</v>
      </c>
      <c r="AI4582" s="1" t="s">
        <v>4</v>
      </c>
      <c r="AJ4582" s="1" t="s">
        <v>4</v>
      </c>
      <c r="AK4582" s="1" t="s">
        <v>4</v>
      </c>
    </row>
    <row r="4583" spans="1:37">
      <c r="A4583" t="s">
        <v>201</v>
      </c>
      <c r="B4583" s="2">
        <v>566</v>
      </c>
      <c r="C4583" t="s">
        <v>202</v>
      </c>
      <c r="D4583" s="2">
        <v>2018</v>
      </c>
      <c r="E4583" s="1" t="s">
        <v>4</v>
      </c>
      <c r="F4583" s="1" t="s">
        <v>4</v>
      </c>
      <c r="G4583" s="1" t="s">
        <v>4</v>
      </c>
      <c r="H4583" s="1" t="s">
        <v>4</v>
      </c>
      <c r="I4583" s="1" t="s">
        <v>4</v>
      </c>
      <c r="J4583" s="1" t="s">
        <v>4</v>
      </c>
      <c r="K4583" s="1" t="s">
        <v>4</v>
      </c>
      <c r="L4583" s="1" t="s">
        <v>4</v>
      </c>
      <c r="M4583" s="1" t="s">
        <v>4</v>
      </c>
      <c r="N4583" s="1" t="s">
        <v>4</v>
      </c>
      <c r="O4583" s="1" t="s">
        <v>4</v>
      </c>
      <c r="P4583" s="1" t="s">
        <v>4</v>
      </c>
      <c r="Q4583" s="1" t="s">
        <v>4</v>
      </c>
      <c r="R4583" s="1" t="s">
        <v>4</v>
      </c>
      <c r="S4583" s="1" t="s">
        <v>4</v>
      </c>
      <c r="T4583" s="1" t="s">
        <v>4</v>
      </c>
      <c r="U4583" s="1" t="s">
        <v>4</v>
      </c>
      <c r="V4583" s="1" t="s">
        <v>4</v>
      </c>
      <c r="W4583" s="1" t="s">
        <v>4</v>
      </c>
      <c r="X4583" s="1" t="s">
        <v>4</v>
      </c>
      <c r="Y4583" s="1" t="s">
        <v>4</v>
      </c>
      <c r="Z4583" s="1" t="s">
        <v>4</v>
      </c>
      <c r="AA4583" s="1" t="s">
        <v>4</v>
      </c>
      <c r="AB4583" s="1">
        <v>5.4999999999999938</v>
      </c>
      <c r="AC4583" s="1">
        <v>6.0054830329281605</v>
      </c>
      <c r="AD4583" s="1">
        <v>6.5069366186276234</v>
      </c>
      <c r="AE4583" s="1">
        <v>6.8000000000000282</v>
      </c>
      <c r="AF4583" s="1">
        <v>6.7002064612422751</v>
      </c>
      <c r="AG4583" s="1">
        <v>6.5166244627282932</v>
      </c>
      <c r="AH4583" s="1">
        <v>6.2437377424028107</v>
      </c>
      <c r="AI4583" s="1">
        <v>6.3414900542204888</v>
      </c>
      <c r="AJ4583" s="1" t="s">
        <v>4</v>
      </c>
      <c r="AK4583" s="1" t="s">
        <v>4</v>
      </c>
    </row>
    <row r="4584" spans="1:37">
      <c r="A4584" t="s">
        <v>201</v>
      </c>
      <c r="B4584" s="2">
        <v>566</v>
      </c>
      <c r="C4584" t="s">
        <v>202</v>
      </c>
      <c r="D4584" s="2">
        <v>2019</v>
      </c>
      <c r="E4584" s="1" t="s">
        <v>4</v>
      </c>
      <c r="F4584" s="1" t="s">
        <v>4</v>
      </c>
      <c r="G4584" s="1" t="s">
        <v>4</v>
      </c>
      <c r="H4584" s="1" t="s">
        <v>4</v>
      </c>
      <c r="I4584" s="1" t="s">
        <v>4</v>
      </c>
      <c r="J4584" s="1" t="s">
        <v>4</v>
      </c>
      <c r="K4584" s="1" t="s">
        <v>4</v>
      </c>
      <c r="L4584" s="1" t="s">
        <v>4</v>
      </c>
      <c r="M4584" s="1" t="s">
        <v>4</v>
      </c>
      <c r="N4584" s="1" t="s">
        <v>4</v>
      </c>
      <c r="O4584" s="1" t="s">
        <v>4</v>
      </c>
      <c r="P4584" s="1" t="s">
        <v>4</v>
      </c>
      <c r="Q4584" s="1" t="s">
        <v>4</v>
      </c>
      <c r="R4584" s="1" t="s">
        <v>4</v>
      </c>
      <c r="S4584" s="1" t="s">
        <v>4</v>
      </c>
      <c r="T4584" s="1" t="s">
        <v>4</v>
      </c>
      <c r="U4584" s="1" t="s">
        <v>4</v>
      </c>
      <c r="V4584" s="1" t="s">
        <v>4</v>
      </c>
      <c r="W4584" s="1" t="s">
        <v>4</v>
      </c>
      <c r="X4584" s="1" t="s">
        <v>4</v>
      </c>
      <c r="Y4584" s="1" t="s">
        <v>4</v>
      </c>
      <c r="Z4584" s="1" t="s">
        <v>4</v>
      </c>
      <c r="AA4584" s="1" t="s">
        <v>4</v>
      </c>
      <c r="AB4584" s="1" t="s">
        <v>4</v>
      </c>
      <c r="AC4584" s="1">
        <v>6.0185660920752504</v>
      </c>
      <c r="AD4584" s="1">
        <v>6.5095933059730049</v>
      </c>
      <c r="AE4584" s="1">
        <v>6.9000000000000394</v>
      </c>
      <c r="AF4584" s="1">
        <v>6.7997385714004155</v>
      </c>
      <c r="AG4584" s="1">
        <v>6.6300000000000692</v>
      </c>
      <c r="AH4584" s="1">
        <v>5.7176013353685606</v>
      </c>
      <c r="AI4584" s="1">
        <v>6.0405606467208273</v>
      </c>
      <c r="AJ4584" s="1">
        <v>6.1185176701126442</v>
      </c>
      <c r="AK4584" s="1" t="s">
        <v>4</v>
      </c>
    </row>
    <row r="4585" spans="1:37">
      <c r="A4585" t="s">
        <v>201</v>
      </c>
      <c r="B4585" s="2">
        <v>566</v>
      </c>
      <c r="C4585" t="s">
        <v>202</v>
      </c>
      <c r="D4585" s="2">
        <v>2020</v>
      </c>
      <c r="E4585" s="1" t="s">
        <v>4</v>
      </c>
      <c r="F4585" s="1" t="s">
        <v>4</v>
      </c>
      <c r="G4585" s="1" t="s">
        <v>4</v>
      </c>
      <c r="H4585" s="1" t="s">
        <v>4</v>
      </c>
      <c r="I4585" s="1" t="s">
        <v>4</v>
      </c>
      <c r="J4585" s="1" t="s">
        <v>4</v>
      </c>
      <c r="K4585" s="1" t="s">
        <v>4</v>
      </c>
      <c r="L4585" s="1" t="s">
        <v>4</v>
      </c>
      <c r="M4585" s="1" t="s">
        <v>4</v>
      </c>
      <c r="N4585" s="1" t="s">
        <v>4</v>
      </c>
      <c r="O4585" s="1" t="s">
        <v>4</v>
      </c>
      <c r="P4585" s="1" t="s">
        <v>4</v>
      </c>
      <c r="Q4585" s="1" t="s">
        <v>4</v>
      </c>
      <c r="R4585" s="1" t="s">
        <v>4</v>
      </c>
      <c r="S4585" s="1" t="s">
        <v>4</v>
      </c>
      <c r="T4585" s="1" t="s">
        <v>4</v>
      </c>
      <c r="U4585" s="1" t="s">
        <v>4</v>
      </c>
      <c r="V4585" s="1" t="s">
        <v>4</v>
      </c>
      <c r="W4585" s="1" t="s">
        <v>4</v>
      </c>
      <c r="X4585" s="1" t="s">
        <v>4</v>
      </c>
      <c r="Y4585" s="1" t="s">
        <v>4</v>
      </c>
      <c r="Z4585" s="1" t="s">
        <v>4</v>
      </c>
      <c r="AA4585" s="1" t="s">
        <v>4</v>
      </c>
      <c r="AB4585" s="1" t="s">
        <v>4</v>
      </c>
      <c r="AC4585" s="1" t="s">
        <v>4</v>
      </c>
      <c r="AD4585" s="1">
        <v>6.511671394278018</v>
      </c>
      <c r="AE4585" s="1">
        <v>6.9999999999995177</v>
      </c>
      <c r="AF4585" s="1">
        <v>6.7995544901147342</v>
      </c>
      <c r="AG4585" s="1">
        <v>6.6000000000004277</v>
      </c>
      <c r="AH4585" s="1">
        <v>6.1828126830338892</v>
      </c>
      <c r="AI4585" s="1">
        <v>-8.2622032805824137</v>
      </c>
      <c r="AJ4585" s="1">
        <v>-9.5730270692741204</v>
      </c>
      <c r="AK4585" s="1">
        <v>-9.5183031552125925</v>
      </c>
    </row>
    <row r="4586" spans="1:37">
      <c r="A4586" t="s">
        <v>201</v>
      </c>
      <c r="B4586" s="2">
        <v>566</v>
      </c>
      <c r="C4586" t="s">
        <v>202</v>
      </c>
      <c r="D4586" s="2">
        <v>2021</v>
      </c>
      <c r="E4586" s="1" t="s">
        <v>4</v>
      </c>
      <c r="F4586" s="1" t="s">
        <v>4</v>
      </c>
      <c r="G4586" s="1" t="s">
        <v>4</v>
      </c>
      <c r="H4586" s="1" t="s">
        <v>4</v>
      </c>
      <c r="I4586" s="1" t="s">
        <v>4</v>
      </c>
      <c r="J4586" s="1" t="s">
        <v>4</v>
      </c>
      <c r="K4586" s="1" t="s">
        <v>4</v>
      </c>
      <c r="L4586" s="1" t="s">
        <v>4</v>
      </c>
      <c r="M4586" s="1" t="s">
        <v>4</v>
      </c>
      <c r="N4586" s="1" t="s">
        <v>4</v>
      </c>
      <c r="O4586" s="1" t="s">
        <v>4</v>
      </c>
      <c r="P4586" s="1" t="s">
        <v>4</v>
      </c>
      <c r="Q4586" s="1" t="s">
        <v>4</v>
      </c>
      <c r="R4586" s="1" t="s">
        <v>4</v>
      </c>
      <c r="S4586" s="1" t="s">
        <v>4</v>
      </c>
      <c r="T4586" s="1" t="s">
        <v>4</v>
      </c>
      <c r="U4586" s="1" t="s">
        <v>4</v>
      </c>
      <c r="V4586" s="1" t="s">
        <v>4</v>
      </c>
      <c r="W4586" s="1" t="s">
        <v>4</v>
      </c>
      <c r="X4586" s="1" t="s">
        <v>4</v>
      </c>
      <c r="Y4586" s="1" t="s">
        <v>4</v>
      </c>
      <c r="Z4586" s="1" t="s">
        <v>4</v>
      </c>
      <c r="AA4586" s="1" t="s">
        <v>4</v>
      </c>
      <c r="AB4586" s="1" t="s">
        <v>4</v>
      </c>
      <c r="AC4586" s="1" t="s">
        <v>4</v>
      </c>
      <c r="AD4586" s="1" t="s">
        <v>4</v>
      </c>
      <c r="AE4586" s="1">
        <v>7.0000000000006057</v>
      </c>
      <c r="AF4586" s="1">
        <v>6.7996986282395033</v>
      </c>
      <c r="AG4586" s="1">
        <v>6.7502867853082238</v>
      </c>
      <c r="AH4586" s="1">
        <v>6.3947684734240395</v>
      </c>
      <c r="AI4586" s="1">
        <v>7.4112665918595333</v>
      </c>
      <c r="AJ4586" s="1">
        <v>3.2230750293466226</v>
      </c>
      <c r="AK4586" s="1">
        <v>5.7031532157719278</v>
      </c>
    </row>
    <row r="4587" spans="1:37">
      <c r="A4587" t="s">
        <v>201</v>
      </c>
      <c r="B4587" s="2">
        <v>566</v>
      </c>
      <c r="C4587" t="s">
        <v>202</v>
      </c>
      <c r="D4587" s="2">
        <v>2022</v>
      </c>
      <c r="E4587" s="1" t="s">
        <v>4</v>
      </c>
      <c r="F4587" s="1" t="s">
        <v>4</v>
      </c>
      <c r="G4587" s="1" t="s">
        <v>4</v>
      </c>
      <c r="H4587" s="1" t="s">
        <v>4</v>
      </c>
      <c r="I4587" s="1" t="s">
        <v>4</v>
      </c>
      <c r="J4587" s="1" t="s">
        <v>4</v>
      </c>
      <c r="K4587" s="1" t="s">
        <v>4</v>
      </c>
      <c r="L4587" s="1" t="s">
        <v>4</v>
      </c>
      <c r="M4587" s="1" t="s">
        <v>4</v>
      </c>
      <c r="N4587" s="1" t="s">
        <v>4</v>
      </c>
      <c r="O4587" s="1" t="s">
        <v>4</v>
      </c>
      <c r="P4587" s="1" t="s">
        <v>4</v>
      </c>
      <c r="Q4587" s="1" t="s">
        <v>4</v>
      </c>
      <c r="R4587" s="1" t="s">
        <v>4</v>
      </c>
      <c r="S4587" s="1" t="s">
        <v>4</v>
      </c>
      <c r="T4587" s="1" t="s">
        <v>4</v>
      </c>
      <c r="U4587" s="1" t="s">
        <v>4</v>
      </c>
      <c r="V4587" s="1" t="s">
        <v>4</v>
      </c>
      <c r="W4587" s="1" t="s">
        <v>4</v>
      </c>
      <c r="X4587" s="1" t="s">
        <v>4</v>
      </c>
      <c r="Y4587" s="1" t="s">
        <v>4</v>
      </c>
      <c r="Z4587" s="1" t="s">
        <v>4</v>
      </c>
      <c r="AA4587" s="1" t="s">
        <v>4</v>
      </c>
      <c r="AB4587" s="1" t="s">
        <v>4</v>
      </c>
      <c r="AC4587" s="1" t="s">
        <v>4</v>
      </c>
      <c r="AD4587" s="1" t="s">
        <v>4</v>
      </c>
      <c r="AE4587" s="1" t="s">
        <v>4</v>
      </c>
      <c r="AF4587" s="1">
        <v>6.800198451130024</v>
      </c>
      <c r="AG4587" s="1">
        <v>6.8000000000004057</v>
      </c>
      <c r="AH4587" s="1">
        <v>6.4698087904839996</v>
      </c>
      <c r="AI4587" s="1">
        <v>6.4474099694252995</v>
      </c>
      <c r="AJ4587" s="1">
        <v>6.3022993284377549</v>
      </c>
      <c r="AK4587" s="1">
        <v>6.4683102940190196</v>
      </c>
    </row>
    <row r="4588" spans="1:37">
      <c r="A4588" t="s">
        <v>201</v>
      </c>
      <c r="B4588" s="2">
        <v>566</v>
      </c>
      <c r="C4588" t="s">
        <v>202</v>
      </c>
      <c r="D4588" s="2">
        <v>2023</v>
      </c>
      <c r="E4588" s="1" t="s">
        <v>4</v>
      </c>
      <c r="F4588" s="1" t="s">
        <v>4</v>
      </c>
      <c r="G4588" s="1" t="s">
        <v>4</v>
      </c>
      <c r="H4588" s="1" t="s">
        <v>4</v>
      </c>
      <c r="I4588" s="1" t="s">
        <v>4</v>
      </c>
      <c r="J4588" s="1" t="s">
        <v>4</v>
      </c>
      <c r="K4588" s="1" t="s">
        <v>4</v>
      </c>
      <c r="L4588" s="1" t="s">
        <v>4</v>
      </c>
      <c r="M4588" s="1" t="s">
        <v>4</v>
      </c>
      <c r="N4588" s="1" t="s">
        <v>4</v>
      </c>
      <c r="O4588" s="1" t="s">
        <v>4</v>
      </c>
      <c r="P4588" s="1" t="s">
        <v>4</v>
      </c>
      <c r="Q4588" s="1" t="s">
        <v>4</v>
      </c>
      <c r="R4588" s="1" t="s">
        <v>4</v>
      </c>
      <c r="S4588" s="1" t="s">
        <v>4</v>
      </c>
      <c r="T4588" s="1" t="s">
        <v>4</v>
      </c>
      <c r="U4588" s="1" t="s">
        <v>4</v>
      </c>
      <c r="V4588" s="1" t="s">
        <v>4</v>
      </c>
      <c r="W4588" s="1" t="s">
        <v>4</v>
      </c>
      <c r="X4588" s="1" t="s">
        <v>4</v>
      </c>
      <c r="Y4588" s="1" t="s">
        <v>4</v>
      </c>
      <c r="Z4588" s="1" t="s">
        <v>4</v>
      </c>
      <c r="AA4588" s="1" t="s">
        <v>4</v>
      </c>
      <c r="AB4588" s="1" t="s">
        <v>4</v>
      </c>
      <c r="AC4588" s="1" t="s">
        <v>4</v>
      </c>
      <c r="AD4588" s="1" t="s">
        <v>4</v>
      </c>
      <c r="AE4588" s="1" t="s">
        <v>4</v>
      </c>
      <c r="AF4588" s="1" t="s">
        <v>4</v>
      </c>
      <c r="AG4588" s="1">
        <v>6.8999999999999284</v>
      </c>
      <c r="AH4588" s="1">
        <v>6.5194374768681618</v>
      </c>
      <c r="AI4588" s="1">
        <v>6.4685240598736593</v>
      </c>
      <c r="AJ4588" s="1">
        <v>6.95842253811223</v>
      </c>
      <c r="AK4588" s="1">
        <v>5.0186036340496898</v>
      </c>
    </row>
    <row r="4589" spans="1:37">
      <c r="A4589" t="s">
        <v>199</v>
      </c>
      <c r="B4589" s="2">
        <v>565</v>
      </c>
      <c r="C4589" t="s">
        <v>200</v>
      </c>
      <c r="D4589" s="2">
        <v>1991</v>
      </c>
      <c r="E4589" s="1" t="s">
        <v>4</v>
      </c>
      <c r="F4589" s="1" t="s">
        <v>4</v>
      </c>
      <c r="G4589" s="1" t="s">
        <v>4</v>
      </c>
      <c r="H4589" s="1" t="s">
        <v>4</v>
      </c>
      <c r="I4589" s="1" t="s">
        <v>4</v>
      </c>
      <c r="J4589" s="1" t="s">
        <v>4</v>
      </c>
      <c r="K4589" s="1" t="s">
        <v>4</v>
      </c>
      <c r="L4589" s="1" t="s">
        <v>4</v>
      </c>
      <c r="M4589" s="1" t="s">
        <v>4</v>
      </c>
      <c r="N4589" s="1" t="s">
        <v>4</v>
      </c>
      <c r="O4589" s="1" t="s">
        <v>4</v>
      </c>
      <c r="P4589" s="1" t="s">
        <v>4</v>
      </c>
      <c r="Q4589" s="1" t="s">
        <v>4</v>
      </c>
      <c r="R4589" s="1" t="s">
        <v>4</v>
      </c>
      <c r="S4589" s="1" t="s">
        <v>4</v>
      </c>
      <c r="T4589" s="1" t="s">
        <v>4</v>
      </c>
      <c r="U4589" s="1" t="s">
        <v>4</v>
      </c>
      <c r="V4589" s="1" t="s">
        <v>4</v>
      </c>
      <c r="W4589" s="1" t="s">
        <v>4</v>
      </c>
      <c r="X4589" s="1" t="s">
        <v>4</v>
      </c>
      <c r="Y4589" s="1" t="s">
        <v>4</v>
      </c>
      <c r="Z4589" s="1" t="s">
        <v>4</v>
      </c>
      <c r="AA4589" s="1" t="s">
        <v>4</v>
      </c>
      <c r="AB4589" s="1" t="s">
        <v>4</v>
      </c>
      <c r="AC4589" s="1" t="s">
        <v>4</v>
      </c>
      <c r="AD4589" s="1" t="s">
        <v>4</v>
      </c>
      <c r="AE4589" s="1" t="s">
        <v>4</v>
      </c>
      <c r="AF4589" s="1" t="s">
        <v>4</v>
      </c>
      <c r="AG4589" s="1" t="s">
        <v>4</v>
      </c>
      <c r="AH4589" s="1" t="s">
        <v>4</v>
      </c>
      <c r="AI4589" s="1" t="s">
        <v>4</v>
      </c>
      <c r="AJ4589" s="1" t="s">
        <v>4</v>
      </c>
      <c r="AK4589" s="1" t="s">
        <v>4</v>
      </c>
    </row>
    <row r="4590" spans="1:37">
      <c r="A4590" t="s">
        <v>199</v>
      </c>
      <c r="B4590" s="2">
        <v>565</v>
      </c>
      <c r="C4590" t="s">
        <v>200</v>
      </c>
      <c r="D4590" s="2">
        <v>1992</v>
      </c>
      <c r="E4590" s="1" t="s">
        <v>4</v>
      </c>
      <c r="F4590" s="1" t="s">
        <v>4</v>
      </c>
      <c r="G4590" s="1" t="s">
        <v>4</v>
      </c>
      <c r="H4590" s="1" t="s">
        <v>4</v>
      </c>
      <c r="I4590" s="1" t="s">
        <v>4</v>
      </c>
      <c r="J4590" s="1" t="s">
        <v>4</v>
      </c>
      <c r="K4590" s="1" t="s">
        <v>4</v>
      </c>
      <c r="L4590" s="1" t="s">
        <v>4</v>
      </c>
      <c r="M4590" s="1" t="s">
        <v>4</v>
      </c>
      <c r="N4590" s="1" t="s">
        <v>4</v>
      </c>
      <c r="O4590" s="1" t="s">
        <v>4</v>
      </c>
      <c r="P4590" s="1" t="s">
        <v>4</v>
      </c>
      <c r="Q4590" s="1" t="s">
        <v>4</v>
      </c>
      <c r="R4590" s="1" t="s">
        <v>4</v>
      </c>
      <c r="S4590" s="1" t="s">
        <v>4</v>
      </c>
      <c r="T4590" s="1" t="s">
        <v>4</v>
      </c>
      <c r="U4590" s="1" t="s">
        <v>4</v>
      </c>
      <c r="V4590" s="1" t="s">
        <v>4</v>
      </c>
      <c r="W4590" s="1" t="s">
        <v>4</v>
      </c>
      <c r="X4590" s="1" t="s">
        <v>4</v>
      </c>
      <c r="Y4590" s="1" t="s">
        <v>4</v>
      </c>
      <c r="Z4590" s="1" t="s">
        <v>4</v>
      </c>
      <c r="AA4590" s="1" t="s">
        <v>4</v>
      </c>
      <c r="AB4590" s="1" t="s">
        <v>4</v>
      </c>
      <c r="AC4590" s="1" t="s">
        <v>4</v>
      </c>
      <c r="AD4590" s="1" t="s">
        <v>4</v>
      </c>
      <c r="AE4590" s="1" t="s">
        <v>4</v>
      </c>
      <c r="AF4590" s="1" t="s">
        <v>4</v>
      </c>
      <c r="AG4590" s="1" t="s">
        <v>4</v>
      </c>
      <c r="AH4590" s="1" t="s">
        <v>4</v>
      </c>
      <c r="AI4590" s="1" t="s">
        <v>4</v>
      </c>
      <c r="AJ4590" s="1" t="s">
        <v>4</v>
      </c>
      <c r="AK4590" s="1" t="s">
        <v>4</v>
      </c>
    </row>
    <row r="4591" spans="1:37">
      <c r="A4591" t="s">
        <v>199</v>
      </c>
      <c r="B4591" s="2">
        <v>565</v>
      </c>
      <c r="C4591" t="s">
        <v>200</v>
      </c>
      <c r="D4591" s="2">
        <v>1993</v>
      </c>
      <c r="E4591" s="1" t="s">
        <v>4</v>
      </c>
      <c r="F4591" s="1" t="s">
        <v>4</v>
      </c>
      <c r="G4591" s="1" t="s">
        <v>4</v>
      </c>
      <c r="H4591" s="1" t="s">
        <v>4</v>
      </c>
      <c r="I4591" s="1" t="s">
        <v>4</v>
      </c>
      <c r="J4591" s="1" t="s">
        <v>4</v>
      </c>
      <c r="K4591" s="1" t="s">
        <v>4</v>
      </c>
      <c r="L4591" s="1" t="s">
        <v>4</v>
      </c>
      <c r="M4591" s="1" t="s">
        <v>4</v>
      </c>
      <c r="N4591" s="1" t="s">
        <v>4</v>
      </c>
      <c r="O4591" s="1" t="s">
        <v>4</v>
      </c>
      <c r="P4591" s="1" t="s">
        <v>4</v>
      </c>
      <c r="Q4591" s="1" t="s">
        <v>4</v>
      </c>
      <c r="R4591" s="1" t="s">
        <v>4</v>
      </c>
      <c r="S4591" s="1" t="s">
        <v>4</v>
      </c>
      <c r="T4591" s="1" t="s">
        <v>4</v>
      </c>
      <c r="U4591" s="1" t="s">
        <v>4</v>
      </c>
      <c r="V4591" s="1" t="s">
        <v>4</v>
      </c>
      <c r="W4591" s="1" t="s">
        <v>4</v>
      </c>
      <c r="X4591" s="1" t="s">
        <v>4</v>
      </c>
      <c r="Y4591" s="1" t="s">
        <v>4</v>
      </c>
      <c r="Z4591" s="1" t="s">
        <v>4</v>
      </c>
      <c r="AA4591" s="1" t="s">
        <v>4</v>
      </c>
      <c r="AB4591" s="1" t="s">
        <v>4</v>
      </c>
      <c r="AC4591" s="1" t="s">
        <v>4</v>
      </c>
      <c r="AD4591" s="1" t="s">
        <v>4</v>
      </c>
      <c r="AE4591" s="1" t="s">
        <v>4</v>
      </c>
      <c r="AF4591" s="1" t="s">
        <v>4</v>
      </c>
      <c r="AG4591" s="1" t="s">
        <v>4</v>
      </c>
      <c r="AH4591" s="1" t="s">
        <v>4</v>
      </c>
      <c r="AI4591" s="1" t="s">
        <v>4</v>
      </c>
      <c r="AJ4591" s="1" t="s">
        <v>4</v>
      </c>
      <c r="AK4591" s="1" t="s">
        <v>4</v>
      </c>
    </row>
    <row r="4592" spans="1:37">
      <c r="A4592" t="s">
        <v>199</v>
      </c>
      <c r="B4592" s="2">
        <v>565</v>
      </c>
      <c r="C4592" t="s">
        <v>200</v>
      </c>
      <c r="D4592" s="2">
        <v>1994</v>
      </c>
      <c r="E4592" s="1" t="s">
        <v>4</v>
      </c>
      <c r="F4592" s="1" t="s">
        <v>4</v>
      </c>
      <c r="G4592" s="1" t="s">
        <v>4</v>
      </c>
      <c r="H4592" s="1" t="s">
        <v>4</v>
      </c>
      <c r="I4592" s="1" t="s">
        <v>4</v>
      </c>
      <c r="J4592" s="1" t="s">
        <v>4</v>
      </c>
      <c r="K4592" s="1" t="s">
        <v>4</v>
      </c>
      <c r="L4592" s="1" t="s">
        <v>4</v>
      </c>
      <c r="M4592" s="1" t="s">
        <v>4</v>
      </c>
      <c r="N4592" s="1" t="s">
        <v>4</v>
      </c>
      <c r="O4592" s="1" t="s">
        <v>4</v>
      </c>
      <c r="P4592" s="1" t="s">
        <v>4</v>
      </c>
      <c r="Q4592" s="1" t="s">
        <v>4</v>
      </c>
      <c r="R4592" s="1" t="s">
        <v>4</v>
      </c>
      <c r="S4592" s="1" t="s">
        <v>4</v>
      </c>
      <c r="T4592" s="1" t="s">
        <v>4</v>
      </c>
      <c r="U4592" s="1" t="s">
        <v>4</v>
      </c>
      <c r="V4592" s="1" t="s">
        <v>4</v>
      </c>
      <c r="W4592" s="1" t="s">
        <v>4</v>
      </c>
      <c r="X4592" s="1" t="s">
        <v>4</v>
      </c>
      <c r="Y4592" s="1" t="s">
        <v>4</v>
      </c>
      <c r="Z4592" s="1" t="s">
        <v>4</v>
      </c>
      <c r="AA4592" s="1" t="s">
        <v>4</v>
      </c>
      <c r="AB4592" s="1" t="s">
        <v>4</v>
      </c>
      <c r="AC4592" s="1" t="s">
        <v>4</v>
      </c>
      <c r="AD4592" s="1" t="s">
        <v>4</v>
      </c>
      <c r="AE4592" s="1" t="s">
        <v>4</v>
      </c>
      <c r="AF4592" s="1" t="s">
        <v>4</v>
      </c>
      <c r="AG4592" s="1" t="s">
        <v>4</v>
      </c>
      <c r="AH4592" s="1" t="s">
        <v>4</v>
      </c>
      <c r="AI4592" s="1" t="s">
        <v>4</v>
      </c>
      <c r="AJ4592" s="1" t="s">
        <v>4</v>
      </c>
      <c r="AK4592" s="1" t="s">
        <v>4</v>
      </c>
    </row>
    <row r="4593" spans="1:37">
      <c r="A4593" t="s">
        <v>199</v>
      </c>
      <c r="B4593" s="2">
        <v>565</v>
      </c>
      <c r="C4593" t="s">
        <v>200</v>
      </c>
      <c r="D4593" s="2">
        <v>1995</v>
      </c>
      <c r="E4593" s="1" t="s">
        <v>4</v>
      </c>
      <c r="F4593" s="1" t="s">
        <v>4</v>
      </c>
      <c r="G4593" s="1" t="s">
        <v>4</v>
      </c>
      <c r="H4593" s="1" t="s">
        <v>4</v>
      </c>
      <c r="I4593" s="1" t="s">
        <v>4</v>
      </c>
      <c r="J4593" s="1" t="s">
        <v>4</v>
      </c>
      <c r="K4593" s="1" t="s">
        <v>4</v>
      </c>
      <c r="L4593" s="1" t="s">
        <v>4</v>
      </c>
      <c r="M4593" s="1" t="s">
        <v>4</v>
      </c>
      <c r="N4593" s="1" t="s">
        <v>4</v>
      </c>
      <c r="O4593" s="1" t="s">
        <v>4</v>
      </c>
      <c r="P4593" s="1" t="s">
        <v>4</v>
      </c>
      <c r="Q4593" s="1" t="s">
        <v>4</v>
      </c>
      <c r="R4593" s="1" t="s">
        <v>4</v>
      </c>
      <c r="S4593" s="1" t="s">
        <v>4</v>
      </c>
      <c r="T4593" s="1" t="s">
        <v>4</v>
      </c>
      <c r="U4593" s="1" t="s">
        <v>4</v>
      </c>
      <c r="V4593" s="1" t="s">
        <v>4</v>
      </c>
      <c r="W4593" s="1" t="s">
        <v>4</v>
      </c>
      <c r="X4593" s="1" t="s">
        <v>4</v>
      </c>
      <c r="Y4593" s="1" t="s">
        <v>4</v>
      </c>
      <c r="Z4593" s="1" t="s">
        <v>4</v>
      </c>
      <c r="AA4593" s="1" t="s">
        <v>4</v>
      </c>
      <c r="AB4593" s="1" t="s">
        <v>4</v>
      </c>
      <c r="AC4593" s="1" t="s">
        <v>4</v>
      </c>
      <c r="AD4593" s="1" t="s">
        <v>4</v>
      </c>
      <c r="AE4593" s="1" t="s">
        <v>4</v>
      </c>
      <c r="AF4593" s="1" t="s">
        <v>4</v>
      </c>
      <c r="AG4593" s="1" t="s">
        <v>4</v>
      </c>
      <c r="AH4593" s="1" t="s">
        <v>4</v>
      </c>
      <c r="AI4593" s="1" t="s">
        <v>4</v>
      </c>
      <c r="AJ4593" s="1" t="s">
        <v>4</v>
      </c>
      <c r="AK4593" s="1" t="s">
        <v>4</v>
      </c>
    </row>
    <row r="4594" spans="1:37">
      <c r="A4594" t="s">
        <v>199</v>
      </c>
      <c r="B4594" s="2">
        <v>565</v>
      </c>
      <c r="C4594" t="s">
        <v>200</v>
      </c>
      <c r="D4594" s="2">
        <v>1996</v>
      </c>
      <c r="E4594" s="1" t="s">
        <v>4</v>
      </c>
      <c r="F4594" s="1" t="s">
        <v>4</v>
      </c>
      <c r="G4594" s="1" t="s">
        <v>4</v>
      </c>
      <c r="H4594" s="1" t="s">
        <v>4</v>
      </c>
      <c r="I4594" s="1" t="s">
        <v>4</v>
      </c>
      <c r="J4594" s="1" t="s">
        <v>4</v>
      </c>
      <c r="K4594" s="1" t="s">
        <v>4</v>
      </c>
      <c r="L4594" s="1" t="s">
        <v>4</v>
      </c>
      <c r="M4594" s="1" t="s">
        <v>4</v>
      </c>
      <c r="N4594" s="1" t="s">
        <v>4</v>
      </c>
      <c r="O4594" s="1" t="s">
        <v>4</v>
      </c>
      <c r="P4594" s="1" t="s">
        <v>4</v>
      </c>
      <c r="Q4594" s="1" t="s">
        <v>4</v>
      </c>
      <c r="R4594" s="1" t="s">
        <v>4</v>
      </c>
      <c r="S4594" s="1" t="s">
        <v>4</v>
      </c>
      <c r="T4594" s="1" t="s">
        <v>4</v>
      </c>
      <c r="U4594" s="1" t="s">
        <v>4</v>
      </c>
      <c r="V4594" s="1" t="s">
        <v>4</v>
      </c>
      <c r="W4594" s="1" t="s">
        <v>4</v>
      </c>
      <c r="X4594" s="1" t="s">
        <v>4</v>
      </c>
      <c r="Y4594" s="1" t="s">
        <v>4</v>
      </c>
      <c r="Z4594" s="1" t="s">
        <v>4</v>
      </c>
      <c r="AA4594" s="1" t="s">
        <v>4</v>
      </c>
      <c r="AB4594" s="1" t="s">
        <v>4</v>
      </c>
      <c r="AC4594" s="1" t="s">
        <v>4</v>
      </c>
      <c r="AD4594" s="1" t="s">
        <v>4</v>
      </c>
      <c r="AE4594" s="1" t="s">
        <v>4</v>
      </c>
      <c r="AF4594" s="1" t="s">
        <v>4</v>
      </c>
      <c r="AG4594" s="1" t="s">
        <v>4</v>
      </c>
      <c r="AH4594" s="1" t="s">
        <v>4</v>
      </c>
      <c r="AI4594" s="1" t="s">
        <v>4</v>
      </c>
      <c r="AJ4594" s="1" t="s">
        <v>4</v>
      </c>
      <c r="AK4594" s="1" t="s">
        <v>4</v>
      </c>
    </row>
    <row r="4595" spans="1:37">
      <c r="A4595" t="s">
        <v>199</v>
      </c>
      <c r="B4595" s="2">
        <v>565</v>
      </c>
      <c r="C4595" t="s">
        <v>200</v>
      </c>
      <c r="D4595" s="2">
        <v>1997</v>
      </c>
      <c r="E4595" s="1" t="s">
        <v>4</v>
      </c>
      <c r="F4595" s="1" t="s">
        <v>4</v>
      </c>
      <c r="G4595" s="1" t="s">
        <v>4</v>
      </c>
      <c r="H4595" s="1" t="s">
        <v>4</v>
      </c>
      <c r="I4595" s="1" t="s">
        <v>4</v>
      </c>
      <c r="J4595" s="1" t="s">
        <v>4</v>
      </c>
      <c r="K4595" s="1" t="s">
        <v>4</v>
      </c>
      <c r="L4595" s="1" t="s">
        <v>4</v>
      </c>
      <c r="M4595" s="1" t="s">
        <v>4</v>
      </c>
      <c r="N4595" s="1" t="s">
        <v>4</v>
      </c>
      <c r="O4595" s="1" t="s">
        <v>4</v>
      </c>
      <c r="P4595" s="1" t="s">
        <v>4</v>
      </c>
      <c r="Q4595" s="1" t="s">
        <v>4</v>
      </c>
      <c r="R4595" s="1" t="s">
        <v>4</v>
      </c>
      <c r="S4595" s="1" t="s">
        <v>4</v>
      </c>
      <c r="T4595" s="1" t="s">
        <v>4</v>
      </c>
      <c r="U4595" s="1" t="s">
        <v>4</v>
      </c>
      <c r="V4595" s="1" t="s">
        <v>4</v>
      </c>
      <c r="W4595" s="1" t="s">
        <v>4</v>
      </c>
      <c r="X4595" s="1" t="s">
        <v>4</v>
      </c>
      <c r="Y4595" s="1" t="s">
        <v>4</v>
      </c>
      <c r="Z4595" s="1" t="s">
        <v>4</v>
      </c>
      <c r="AA4595" s="1" t="s">
        <v>4</v>
      </c>
      <c r="AB4595" s="1" t="s">
        <v>4</v>
      </c>
      <c r="AC4595" s="1" t="s">
        <v>4</v>
      </c>
      <c r="AD4595" s="1" t="s">
        <v>4</v>
      </c>
      <c r="AE4595" s="1" t="s">
        <v>4</v>
      </c>
      <c r="AF4595" s="1" t="s">
        <v>4</v>
      </c>
      <c r="AG4595" s="1" t="s">
        <v>4</v>
      </c>
      <c r="AH4595" s="1" t="s">
        <v>4</v>
      </c>
      <c r="AI4595" s="1" t="s">
        <v>4</v>
      </c>
      <c r="AJ4595" s="1" t="s">
        <v>4</v>
      </c>
      <c r="AK4595" s="1" t="s">
        <v>4</v>
      </c>
    </row>
    <row r="4596" spans="1:37">
      <c r="A4596" t="s">
        <v>199</v>
      </c>
      <c r="B4596" s="2">
        <v>565</v>
      </c>
      <c r="C4596" t="s">
        <v>200</v>
      </c>
      <c r="D4596" s="2">
        <v>1998</v>
      </c>
      <c r="E4596" s="1" t="s">
        <v>4</v>
      </c>
      <c r="F4596" s="1" t="s">
        <v>4</v>
      </c>
      <c r="G4596" s="1" t="s">
        <v>4</v>
      </c>
      <c r="H4596" s="1" t="s">
        <v>4</v>
      </c>
      <c r="I4596" s="1" t="s">
        <v>4</v>
      </c>
      <c r="J4596" s="1" t="s">
        <v>4</v>
      </c>
      <c r="K4596" s="1" t="s">
        <v>4</v>
      </c>
      <c r="L4596" s="1" t="s">
        <v>4</v>
      </c>
      <c r="M4596" s="1" t="s">
        <v>4</v>
      </c>
      <c r="N4596" s="1" t="s">
        <v>4</v>
      </c>
      <c r="O4596" s="1" t="s">
        <v>4</v>
      </c>
      <c r="P4596" s="1" t="s">
        <v>4</v>
      </c>
      <c r="Q4596" s="1" t="s">
        <v>4</v>
      </c>
      <c r="R4596" s="1" t="s">
        <v>4</v>
      </c>
      <c r="S4596" s="1" t="s">
        <v>4</v>
      </c>
      <c r="T4596" s="1" t="s">
        <v>4</v>
      </c>
      <c r="U4596" s="1" t="s">
        <v>4</v>
      </c>
      <c r="V4596" s="1" t="s">
        <v>4</v>
      </c>
      <c r="W4596" s="1" t="s">
        <v>4</v>
      </c>
      <c r="X4596" s="1" t="s">
        <v>4</v>
      </c>
      <c r="Y4596" s="1" t="s">
        <v>4</v>
      </c>
      <c r="Z4596" s="1" t="s">
        <v>4</v>
      </c>
      <c r="AA4596" s="1" t="s">
        <v>4</v>
      </c>
      <c r="AB4596" s="1" t="s">
        <v>4</v>
      </c>
      <c r="AC4596" s="1" t="s">
        <v>4</v>
      </c>
      <c r="AD4596" s="1" t="s">
        <v>4</v>
      </c>
      <c r="AE4596" s="1" t="s">
        <v>4</v>
      </c>
      <c r="AF4596" s="1" t="s">
        <v>4</v>
      </c>
      <c r="AG4596" s="1" t="s">
        <v>4</v>
      </c>
      <c r="AH4596" s="1" t="s">
        <v>4</v>
      </c>
      <c r="AI4596" s="1" t="s">
        <v>4</v>
      </c>
      <c r="AJ4596" s="1" t="s">
        <v>4</v>
      </c>
      <c r="AK4596" s="1" t="s">
        <v>4</v>
      </c>
    </row>
    <row r="4597" spans="1:37">
      <c r="A4597" t="s">
        <v>199</v>
      </c>
      <c r="B4597" s="2">
        <v>565</v>
      </c>
      <c r="C4597" t="s">
        <v>200</v>
      </c>
      <c r="D4597" s="2">
        <v>1999</v>
      </c>
      <c r="E4597" s="1" t="s">
        <v>4</v>
      </c>
      <c r="F4597" s="1" t="s">
        <v>4</v>
      </c>
      <c r="G4597" s="1" t="s">
        <v>4</v>
      </c>
      <c r="H4597" s="1" t="s">
        <v>4</v>
      </c>
      <c r="I4597" s="1" t="s">
        <v>4</v>
      </c>
      <c r="J4597" s="1" t="s">
        <v>4</v>
      </c>
      <c r="K4597" s="1" t="s">
        <v>4</v>
      </c>
      <c r="L4597" s="1" t="s">
        <v>4</v>
      </c>
      <c r="M4597" s="1" t="s">
        <v>4</v>
      </c>
      <c r="N4597" s="1" t="s">
        <v>4</v>
      </c>
      <c r="O4597" s="1" t="s">
        <v>4</v>
      </c>
      <c r="P4597" s="1" t="s">
        <v>4</v>
      </c>
      <c r="Q4597" s="1" t="s">
        <v>4</v>
      </c>
      <c r="R4597" s="1" t="s">
        <v>4</v>
      </c>
      <c r="S4597" s="1" t="s">
        <v>4</v>
      </c>
      <c r="T4597" s="1" t="s">
        <v>4</v>
      </c>
      <c r="U4597" s="1" t="s">
        <v>4</v>
      </c>
      <c r="V4597" s="1" t="s">
        <v>4</v>
      </c>
      <c r="W4597" s="1" t="s">
        <v>4</v>
      </c>
      <c r="X4597" s="1" t="s">
        <v>4</v>
      </c>
      <c r="Y4597" s="1" t="s">
        <v>4</v>
      </c>
      <c r="Z4597" s="1" t="s">
        <v>4</v>
      </c>
      <c r="AA4597" s="1" t="s">
        <v>4</v>
      </c>
      <c r="AB4597" s="1" t="s">
        <v>4</v>
      </c>
      <c r="AC4597" s="1" t="s">
        <v>4</v>
      </c>
      <c r="AD4597" s="1" t="s">
        <v>4</v>
      </c>
      <c r="AE4597" s="1" t="s">
        <v>4</v>
      </c>
      <c r="AF4597" s="1" t="s">
        <v>4</v>
      </c>
      <c r="AG4597" s="1" t="s">
        <v>4</v>
      </c>
      <c r="AH4597" s="1" t="s">
        <v>4</v>
      </c>
      <c r="AI4597" s="1" t="s">
        <v>4</v>
      </c>
      <c r="AJ4597" s="1" t="s">
        <v>4</v>
      </c>
      <c r="AK4597" s="1" t="s">
        <v>4</v>
      </c>
    </row>
    <row r="4598" spans="1:37">
      <c r="A4598" t="s">
        <v>199</v>
      </c>
      <c r="B4598" s="2">
        <v>565</v>
      </c>
      <c r="C4598" t="s">
        <v>200</v>
      </c>
      <c r="D4598" s="2">
        <v>2000</v>
      </c>
      <c r="E4598" s="1" t="s">
        <v>4</v>
      </c>
      <c r="F4598" s="1" t="s">
        <v>4</v>
      </c>
      <c r="G4598" s="1" t="s">
        <v>4</v>
      </c>
      <c r="H4598" s="1" t="s">
        <v>4</v>
      </c>
      <c r="I4598" s="1" t="s">
        <v>4</v>
      </c>
      <c r="J4598" s="1" t="s">
        <v>4</v>
      </c>
      <c r="K4598" s="1" t="s">
        <v>4</v>
      </c>
      <c r="L4598" s="1" t="s">
        <v>4</v>
      </c>
      <c r="M4598" s="1" t="s">
        <v>4</v>
      </c>
      <c r="N4598" s="1" t="s">
        <v>4</v>
      </c>
      <c r="O4598" s="1" t="s">
        <v>4</v>
      </c>
      <c r="P4598" s="1" t="s">
        <v>4</v>
      </c>
      <c r="Q4598" s="1" t="s">
        <v>4</v>
      </c>
      <c r="R4598" s="1" t="s">
        <v>4</v>
      </c>
      <c r="S4598" s="1" t="s">
        <v>4</v>
      </c>
      <c r="T4598" s="1" t="s">
        <v>4</v>
      </c>
      <c r="U4598" s="1" t="s">
        <v>4</v>
      </c>
      <c r="V4598" s="1" t="s">
        <v>4</v>
      </c>
      <c r="W4598" s="1" t="s">
        <v>4</v>
      </c>
      <c r="X4598" s="1" t="s">
        <v>4</v>
      </c>
      <c r="Y4598" s="1" t="s">
        <v>4</v>
      </c>
      <c r="Z4598" s="1" t="s">
        <v>4</v>
      </c>
      <c r="AA4598" s="1" t="s">
        <v>4</v>
      </c>
      <c r="AB4598" s="1" t="s">
        <v>4</v>
      </c>
      <c r="AC4598" s="1" t="s">
        <v>4</v>
      </c>
      <c r="AD4598" s="1" t="s">
        <v>4</v>
      </c>
      <c r="AE4598" s="1" t="s">
        <v>4</v>
      </c>
      <c r="AF4598" s="1" t="s">
        <v>4</v>
      </c>
      <c r="AG4598" s="1" t="s">
        <v>4</v>
      </c>
      <c r="AH4598" s="1" t="s">
        <v>4</v>
      </c>
      <c r="AI4598" s="1" t="s">
        <v>4</v>
      </c>
      <c r="AJ4598" s="1" t="s">
        <v>4</v>
      </c>
      <c r="AK4598" s="1" t="s">
        <v>4</v>
      </c>
    </row>
    <row r="4599" spans="1:37">
      <c r="A4599" t="s">
        <v>199</v>
      </c>
      <c r="B4599" s="2">
        <v>565</v>
      </c>
      <c r="C4599" t="s">
        <v>200</v>
      </c>
      <c r="D4599" s="2">
        <v>2001</v>
      </c>
      <c r="E4599" s="1" t="s">
        <v>4</v>
      </c>
      <c r="F4599" s="1" t="s">
        <v>4</v>
      </c>
      <c r="G4599" s="1" t="s">
        <v>4</v>
      </c>
      <c r="H4599" s="1" t="s">
        <v>4</v>
      </c>
      <c r="I4599" s="1" t="s">
        <v>4</v>
      </c>
      <c r="J4599" s="1" t="s">
        <v>4</v>
      </c>
      <c r="K4599" s="1" t="s">
        <v>4</v>
      </c>
      <c r="L4599" s="1" t="s">
        <v>4</v>
      </c>
      <c r="M4599" s="1" t="s">
        <v>4</v>
      </c>
      <c r="N4599" s="1" t="s">
        <v>4</v>
      </c>
      <c r="O4599" s="1" t="s">
        <v>4</v>
      </c>
      <c r="P4599" s="1" t="s">
        <v>4</v>
      </c>
      <c r="Q4599" s="1" t="s">
        <v>4</v>
      </c>
      <c r="R4599" s="1" t="s">
        <v>4</v>
      </c>
      <c r="S4599" s="1" t="s">
        <v>4</v>
      </c>
      <c r="T4599" s="1" t="s">
        <v>4</v>
      </c>
      <c r="U4599" s="1" t="s">
        <v>4</v>
      </c>
      <c r="V4599" s="1" t="s">
        <v>4</v>
      </c>
      <c r="W4599" s="1" t="s">
        <v>4</v>
      </c>
      <c r="X4599" s="1" t="s">
        <v>4</v>
      </c>
      <c r="Y4599" s="1" t="s">
        <v>4</v>
      </c>
      <c r="Z4599" s="1" t="s">
        <v>4</v>
      </c>
      <c r="AA4599" s="1" t="s">
        <v>4</v>
      </c>
      <c r="AB4599" s="1" t="s">
        <v>4</v>
      </c>
      <c r="AC4599" s="1" t="s">
        <v>4</v>
      </c>
      <c r="AD4599" s="1" t="s">
        <v>4</v>
      </c>
      <c r="AE4599" s="1" t="s">
        <v>4</v>
      </c>
      <c r="AF4599" s="1" t="s">
        <v>4</v>
      </c>
      <c r="AG4599" s="1" t="s">
        <v>4</v>
      </c>
      <c r="AH4599" s="1" t="s">
        <v>4</v>
      </c>
      <c r="AI4599" s="1" t="s">
        <v>4</v>
      </c>
      <c r="AJ4599" s="1" t="s">
        <v>4</v>
      </c>
      <c r="AK4599" s="1" t="s">
        <v>4</v>
      </c>
    </row>
    <row r="4600" spans="1:37">
      <c r="A4600" t="s">
        <v>199</v>
      </c>
      <c r="B4600" s="2">
        <v>565</v>
      </c>
      <c r="C4600" t="s">
        <v>200</v>
      </c>
      <c r="D4600" s="2">
        <v>2002</v>
      </c>
      <c r="E4600" s="1" t="s">
        <v>4</v>
      </c>
      <c r="F4600" s="1" t="s">
        <v>4</v>
      </c>
      <c r="G4600" s="1" t="s">
        <v>4</v>
      </c>
      <c r="H4600" s="1" t="s">
        <v>4</v>
      </c>
      <c r="I4600" s="1" t="s">
        <v>4</v>
      </c>
      <c r="J4600" s="1" t="s">
        <v>4</v>
      </c>
      <c r="K4600" s="1" t="s">
        <v>4</v>
      </c>
      <c r="L4600" s="1" t="s">
        <v>4</v>
      </c>
      <c r="M4600" s="1" t="s">
        <v>4</v>
      </c>
      <c r="N4600" s="1" t="s">
        <v>4</v>
      </c>
      <c r="O4600" s="1" t="s">
        <v>4</v>
      </c>
      <c r="P4600" s="1" t="s">
        <v>4</v>
      </c>
      <c r="Q4600" s="1" t="s">
        <v>4</v>
      </c>
      <c r="R4600" s="1" t="s">
        <v>4</v>
      </c>
      <c r="S4600" s="1" t="s">
        <v>4</v>
      </c>
      <c r="T4600" s="1" t="s">
        <v>4</v>
      </c>
      <c r="U4600" s="1" t="s">
        <v>4</v>
      </c>
      <c r="V4600" s="1" t="s">
        <v>4</v>
      </c>
      <c r="W4600" s="1" t="s">
        <v>4</v>
      </c>
      <c r="X4600" s="1" t="s">
        <v>4</v>
      </c>
      <c r="Y4600" s="1" t="s">
        <v>4</v>
      </c>
      <c r="Z4600" s="1" t="s">
        <v>4</v>
      </c>
      <c r="AA4600" s="1" t="s">
        <v>4</v>
      </c>
      <c r="AB4600" s="1" t="s">
        <v>4</v>
      </c>
      <c r="AC4600" s="1" t="s">
        <v>4</v>
      </c>
      <c r="AD4600" s="1" t="s">
        <v>4</v>
      </c>
      <c r="AE4600" s="1" t="s">
        <v>4</v>
      </c>
      <c r="AF4600" s="1" t="s">
        <v>4</v>
      </c>
      <c r="AG4600" s="1" t="s">
        <v>4</v>
      </c>
      <c r="AH4600" s="1" t="s">
        <v>4</v>
      </c>
      <c r="AI4600" s="1" t="s">
        <v>4</v>
      </c>
      <c r="AJ4600" s="1" t="s">
        <v>4</v>
      </c>
      <c r="AK4600" s="1" t="s">
        <v>4</v>
      </c>
    </row>
    <row r="4601" spans="1:37">
      <c r="A4601" t="s">
        <v>199</v>
      </c>
      <c r="B4601" s="2">
        <v>565</v>
      </c>
      <c r="C4601" t="s">
        <v>200</v>
      </c>
      <c r="D4601" s="2">
        <v>2003</v>
      </c>
      <c r="E4601" s="1" t="s">
        <v>4</v>
      </c>
      <c r="F4601" s="1" t="s">
        <v>4</v>
      </c>
      <c r="G4601" s="1" t="s">
        <v>4</v>
      </c>
      <c r="H4601" s="1" t="s">
        <v>4</v>
      </c>
      <c r="I4601" s="1" t="s">
        <v>4</v>
      </c>
      <c r="J4601" s="1" t="s">
        <v>4</v>
      </c>
      <c r="K4601" s="1" t="s">
        <v>4</v>
      </c>
      <c r="L4601" s="1" t="s">
        <v>4</v>
      </c>
      <c r="M4601" s="1" t="s">
        <v>4</v>
      </c>
      <c r="N4601" s="1" t="s">
        <v>4</v>
      </c>
      <c r="O4601" s="1" t="s">
        <v>4</v>
      </c>
      <c r="P4601" s="1" t="s">
        <v>4</v>
      </c>
      <c r="Q4601" s="1" t="s">
        <v>4</v>
      </c>
      <c r="R4601" s="1" t="s">
        <v>4</v>
      </c>
      <c r="S4601" s="1" t="s">
        <v>4</v>
      </c>
      <c r="T4601" s="1" t="s">
        <v>4</v>
      </c>
      <c r="U4601" s="1" t="s">
        <v>4</v>
      </c>
      <c r="V4601" s="1" t="s">
        <v>4</v>
      </c>
      <c r="W4601" s="1" t="s">
        <v>4</v>
      </c>
      <c r="X4601" s="1" t="s">
        <v>4</v>
      </c>
      <c r="Y4601" s="1" t="s">
        <v>4</v>
      </c>
      <c r="Z4601" s="1" t="s">
        <v>4</v>
      </c>
      <c r="AA4601" s="1" t="s">
        <v>4</v>
      </c>
      <c r="AB4601" s="1" t="s">
        <v>4</v>
      </c>
      <c r="AC4601" s="1" t="s">
        <v>4</v>
      </c>
      <c r="AD4601" s="1" t="s">
        <v>4</v>
      </c>
      <c r="AE4601" s="1" t="s">
        <v>4</v>
      </c>
      <c r="AF4601" s="1" t="s">
        <v>4</v>
      </c>
      <c r="AG4601" s="1" t="s">
        <v>4</v>
      </c>
      <c r="AH4601" s="1" t="s">
        <v>4</v>
      </c>
      <c r="AI4601" s="1" t="s">
        <v>4</v>
      </c>
      <c r="AJ4601" s="1" t="s">
        <v>4</v>
      </c>
      <c r="AK4601" s="1" t="s">
        <v>4</v>
      </c>
    </row>
    <row r="4602" spans="1:37">
      <c r="A4602" t="s">
        <v>199</v>
      </c>
      <c r="B4602" s="2">
        <v>565</v>
      </c>
      <c r="C4602" t="s">
        <v>200</v>
      </c>
      <c r="D4602" s="2">
        <v>2004</v>
      </c>
      <c r="E4602" s="1" t="s">
        <v>4</v>
      </c>
      <c r="F4602" s="1" t="s">
        <v>4</v>
      </c>
      <c r="G4602" s="1" t="s">
        <v>4</v>
      </c>
      <c r="H4602" s="1" t="s">
        <v>4</v>
      </c>
      <c r="I4602" s="1" t="s">
        <v>4</v>
      </c>
      <c r="J4602" s="1" t="s">
        <v>4</v>
      </c>
      <c r="K4602" s="1" t="s">
        <v>4</v>
      </c>
      <c r="L4602" s="1" t="s">
        <v>4</v>
      </c>
      <c r="M4602" s="1" t="s">
        <v>4</v>
      </c>
      <c r="N4602" s="1" t="s">
        <v>4</v>
      </c>
      <c r="O4602" s="1" t="s">
        <v>4</v>
      </c>
      <c r="P4602" s="1" t="s">
        <v>4</v>
      </c>
      <c r="Q4602" s="1" t="s">
        <v>4</v>
      </c>
      <c r="R4602" s="1" t="s">
        <v>4</v>
      </c>
      <c r="S4602" s="1" t="s">
        <v>4</v>
      </c>
      <c r="T4602" s="1" t="s">
        <v>4</v>
      </c>
      <c r="U4602" s="1" t="s">
        <v>4</v>
      </c>
      <c r="V4602" s="1" t="s">
        <v>4</v>
      </c>
      <c r="W4602" s="1" t="s">
        <v>4</v>
      </c>
      <c r="X4602" s="1" t="s">
        <v>4</v>
      </c>
      <c r="Y4602" s="1" t="s">
        <v>4</v>
      </c>
      <c r="Z4602" s="1" t="s">
        <v>4</v>
      </c>
      <c r="AA4602" s="1" t="s">
        <v>4</v>
      </c>
      <c r="AB4602" s="1" t="s">
        <v>4</v>
      </c>
      <c r="AC4602" s="1" t="s">
        <v>4</v>
      </c>
      <c r="AD4602" s="1" t="s">
        <v>4</v>
      </c>
      <c r="AE4602" s="1" t="s">
        <v>4</v>
      </c>
      <c r="AF4602" s="1" t="s">
        <v>4</v>
      </c>
      <c r="AG4602" s="1" t="s">
        <v>4</v>
      </c>
      <c r="AH4602" s="1" t="s">
        <v>4</v>
      </c>
      <c r="AI4602" s="1" t="s">
        <v>4</v>
      </c>
      <c r="AJ4602" s="1" t="s">
        <v>4</v>
      </c>
      <c r="AK4602" s="1" t="s">
        <v>4</v>
      </c>
    </row>
    <row r="4603" spans="1:37">
      <c r="A4603" t="s">
        <v>199</v>
      </c>
      <c r="B4603" s="2">
        <v>565</v>
      </c>
      <c r="C4603" t="s">
        <v>200</v>
      </c>
      <c r="D4603" s="2">
        <v>2005</v>
      </c>
      <c r="E4603" s="1" t="s">
        <v>4</v>
      </c>
      <c r="F4603" s="1" t="s">
        <v>4</v>
      </c>
      <c r="G4603" s="1" t="s">
        <v>4</v>
      </c>
      <c r="H4603" s="1" t="s">
        <v>4</v>
      </c>
      <c r="I4603" s="1" t="s">
        <v>4</v>
      </c>
      <c r="J4603" s="1" t="s">
        <v>4</v>
      </c>
      <c r="K4603" s="1" t="s">
        <v>4</v>
      </c>
      <c r="L4603" s="1" t="s">
        <v>4</v>
      </c>
      <c r="M4603" s="1" t="s">
        <v>4</v>
      </c>
      <c r="N4603" s="1" t="s">
        <v>4</v>
      </c>
      <c r="O4603" s="1" t="s">
        <v>4</v>
      </c>
      <c r="P4603" s="1" t="s">
        <v>4</v>
      </c>
      <c r="Q4603" s="1" t="s">
        <v>4</v>
      </c>
      <c r="R4603" s="1" t="s">
        <v>4</v>
      </c>
      <c r="S4603" s="1" t="s">
        <v>4</v>
      </c>
      <c r="T4603" s="1" t="s">
        <v>4</v>
      </c>
      <c r="U4603" s="1" t="s">
        <v>4</v>
      </c>
      <c r="V4603" s="1" t="s">
        <v>4</v>
      </c>
      <c r="W4603" s="1" t="s">
        <v>4</v>
      </c>
      <c r="X4603" s="1" t="s">
        <v>4</v>
      </c>
      <c r="Y4603" s="1" t="s">
        <v>4</v>
      </c>
      <c r="Z4603" s="1" t="s">
        <v>4</v>
      </c>
      <c r="AA4603" s="1" t="s">
        <v>4</v>
      </c>
      <c r="AB4603" s="1" t="s">
        <v>4</v>
      </c>
      <c r="AC4603" s="1" t="s">
        <v>4</v>
      </c>
      <c r="AD4603" s="1" t="s">
        <v>4</v>
      </c>
      <c r="AE4603" s="1" t="s">
        <v>4</v>
      </c>
      <c r="AF4603" s="1" t="s">
        <v>4</v>
      </c>
      <c r="AG4603" s="1" t="s">
        <v>4</v>
      </c>
      <c r="AH4603" s="1" t="s">
        <v>4</v>
      </c>
      <c r="AI4603" s="1" t="s">
        <v>4</v>
      </c>
      <c r="AJ4603" s="1" t="s">
        <v>4</v>
      </c>
      <c r="AK4603" s="1" t="s">
        <v>4</v>
      </c>
    </row>
    <row r="4604" spans="1:37">
      <c r="A4604" t="s">
        <v>199</v>
      </c>
      <c r="B4604" s="2">
        <v>565</v>
      </c>
      <c r="C4604" t="s">
        <v>200</v>
      </c>
      <c r="D4604" s="2">
        <v>2006</v>
      </c>
      <c r="E4604" s="1" t="s">
        <v>4</v>
      </c>
      <c r="F4604" s="1" t="s">
        <v>4</v>
      </c>
      <c r="G4604" s="1" t="s">
        <v>4</v>
      </c>
      <c r="H4604" s="1" t="s">
        <v>4</v>
      </c>
      <c r="I4604" s="1" t="s">
        <v>4</v>
      </c>
      <c r="J4604" s="1" t="s">
        <v>4</v>
      </c>
      <c r="K4604" s="1" t="s">
        <v>4</v>
      </c>
      <c r="L4604" s="1" t="s">
        <v>4</v>
      </c>
      <c r="M4604" s="1" t="s">
        <v>4</v>
      </c>
      <c r="N4604" s="1" t="s">
        <v>4</v>
      </c>
      <c r="O4604" s="1" t="s">
        <v>4</v>
      </c>
      <c r="P4604" s="1" t="s">
        <v>4</v>
      </c>
      <c r="Q4604" s="1" t="s">
        <v>4</v>
      </c>
      <c r="R4604" s="1" t="s">
        <v>4</v>
      </c>
      <c r="S4604" s="1" t="s">
        <v>4</v>
      </c>
      <c r="T4604" s="1" t="s">
        <v>4</v>
      </c>
      <c r="U4604" s="1" t="s">
        <v>4</v>
      </c>
      <c r="V4604" s="1" t="s">
        <v>4</v>
      </c>
      <c r="W4604" s="1" t="s">
        <v>4</v>
      </c>
      <c r="X4604" s="1" t="s">
        <v>4</v>
      </c>
      <c r="Y4604" s="1" t="s">
        <v>4</v>
      </c>
      <c r="Z4604" s="1" t="s">
        <v>4</v>
      </c>
      <c r="AA4604" s="1" t="s">
        <v>4</v>
      </c>
      <c r="AB4604" s="1" t="s">
        <v>4</v>
      </c>
      <c r="AC4604" s="1" t="s">
        <v>4</v>
      </c>
      <c r="AD4604" s="1" t="s">
        <v>4</v>
      </c>
      <c r="AE4604" s="1" t="s">
        <v>4</v>
      </c>
      <c r="AF4604" s="1" t="s">
        <v>4</v>
      </c>
      <c r="AG4604" s="1" t="s">
        <v>4</v>
      </c>
      <c r="AH4604" s="1" t="s">
        <v>4</v>
      </c>
      <c r="AI4604" s="1" t="s">
        <v>4</v>
      </c>
      <c r="AJ4604" s="1" t="s">
        <v>4</v>
      </c>
      <c r="AK4604" s="1" t="s">
        <v>4</v>
      </c>
    </row>
    <row r="4605" spans="1:37">
      <c r="A4605" t="s">
        <v>199</v>
      </c>
      <c r="B4605" s="2">
        <v>565</v>
      </c>
      <c r="C4605" t="s">
        <v>200</v>
      </c>
      <c r="D4605" s="2">
        <v>2007</v>
      </c>
      <c r="E4605" s="1" t="s">
        <v>4</v>
      </c>
      <c r="F4605" s="1" t="s">
        <v>4</v>
      </c>
      <c r="G4605" s="1" t="s">
        <v>4</v>
      </c>
      <c r="H4605" s="1" t="s">
        <v>4</v>
      </c>
      <c r="I4605" s="1" t="s">
        <v>4</v>
      </c>
      <c r="J4605" s="1" t="s">
        <v>4</v>
      </c>
      <c r="K4605" s="1" t="s">
        <v>4</v>
      </c>
      <c r="L4605" s="1" t="s">
        <v>4</v>
      </c>
      <c r="M4605" s="1" t="s">
        <v>4</v>
      </c>
      <c r="N4605" s="1" t="s">
        <v>4</v>
      </c>
      <c r="O4605" s="1" t="s">
        <v>4</v>
      </c>
      <c r="P4605" s="1" t="s">
        <v>4</v>
      </c>
      <c r="Q4605" s="1" t="s">
        <v>4</v>
      </c>
      <c r="R4605" s="1" t="s">
        <v>4</v>
      </c>
      <c r="S4605" s="1" t="s">
        <v>4</v>
      </c>
      <c r="T4605" s="1" t="s">
        <v>4</v>
      </c>
      <c r="U4605" s="1" t="s">
        <v>4</v>
      </c>
      <c r="V4605" s="1" t="s">
        <v>4</v>
      </c>
      <c r="W4605" s="1" t="s">
        <v>4</v>
      </c>
      <c r="X4605" s="1" t="s">
        <v>4</v>
      </c>
      <c r="Y4605" s="1" t="s">
        <v>4</v>
      </c>
      <c r="Z4605" s="1" t="s">
        <v>4</v>
      </c>
      <c r="AA4605" s="1" t="s">
        <v>4</v>
      </c>
      <c r="AB4605" s="1" t="s">
        <v>4</v>
      </c>
      <c r="AC4605" s="1" t="s">
        <v>4</v>
      </c>
      <c r="AD4605" s="1" t="s">
        <v>4</v>
      </c>
      <c r="AE4605" s="1" t="s">
        <v>4</v>
      </c>
      <c r="AF4605" s="1" t="s">
        <v>4</v>
      </c>
      <c r="AG4605" s="1" t="s">
        <v>4</v>
      </c>
      <c r="AH4605" s="1" t="s">
        <v>4</v>
      </c>
      <c r="AI4605" s="1" t="s">
        <v>4</v>
      </c>
      <c r="AJ4605" s="1" t="s">
        <v>4</v>
      </c>
      <c r="AK4605" s="1" t="s">
        <v>4</v>
      </c>
    </row>
    <row r="4606" spans="1:37">
      <c r="A4606" t="s">
        <v>199</v>
      </c>
      <c r="B4606" s="2">
        <v>565</v>
      </c>
      <c r="C4606" t="s">
        <v>200</v>
      </c>
      <c r="D4606" s="2">
        <v>2008</v>
      </c>
      <c r="E4606" s="1" t="s">
        <v>4</v>
      </c>
      <c r="F4606" s="1" t="s">
        <v>4</v>
      </c>
      <c r="G4606" s="1" t="s">
        <v>4</v>
      </c>
      <c r="H4606" s="1" t="s">
        <v>4</v>
      </c>
      <c r="I4606" s="1" t="s">
        <v>4</v>
      </c>
      <c r="J4606" s="1" t="s">
        <v>4</v>
      </c>
      <c r="K4606" s="1" t="s">
        <v>4</v>
      </c>
      <c r="L4606" s="1" t="s">
        <v>4</v>
      </c>
      <c r="M4606" s="1" t="s">
        <v>4</v>
      </c>
      <c r="N4606" s="1" t="s">
        <v>4</v>
      </c>
      <c r="O4606" s="1" t="s">
        <v>4</v>
      </c>
      <c r="P4606" s="1" t="s">
        <v>4</v>
      </c>
      <c r="Q4606" s="1" t="s">
        <v>4</v>
      </c>
      <c r="R4606" s="1" t="s">
        <v>4</v>
      </c>
      <c r="S4606" s="1" t="s">
        <v>4</v>
      </c>
      <c r="T4606" s="1" t="s">
        <v>4</v>
      </c>
      <c r="U4606" s="1" t="s">
        <v>4</v>
      </c>
      <c r="V4606" s="1" t="s">
        <v>4</v>
      </c>
      <c r="W4606" s="1" t="s">
        <v>4</v>
      </c>
      <c r="X4606" s="1" t="s">
        <v>4</v>
      </c>
      <c r="Y4606" s="1" t="s">
        <v>4</v>
      </c>
      <c r="Z4606" s="1" t="s">
        <v>4</v>
      </c>
      <c r="AA4606" s="1" t="s">
        <v>4</v>
      </c>
      <c r="AB4606" s="1" t="s">
        <v>4</v>
      </c>
      <c r="AC4606" s="1" t="s">
        <v>4</v>
      </c>
      <c r="AD4606" s="1" t="s">
        <v>4</v>
      </c>
      <c r="AE4606" s="1" t="s">
        <v>4</v>
      </c>
      <c r="AF4606" s="1" t="s">
        <v>4</v>
      </c>
      <c r="AG4606" s="1" t="s">
        <v>4</v>
      </c>
      <c r="AH4606" s="1" t="s">
        <v>4</v>
      </c>
      <c r="AI4606" s="1" t="s">
        <v>4</v>
      </c>
      <c r="AJ4606" s="1" t="s">
        <v>4</v>
      </c>
      <c r="AK4606" s="1" t="s">
        <v>4</v>
      </c>
    </row>
    <row r="4607" spans="1:37">
      <c r="A4607" t="s">
        <v>199</v>
      </c>
      <c r="B4607" s="2">
        <v>565</v>
      </c>
      <c r="C4607" t="s">
        <v>200</v>
      </c>
      <c r="D4607" s="2">
        <v>2009</v>
      </c>
      <c r="E4607" s="1" t="s">
        <v>4</v>
      </c>
      <c r="F4607" s="1" t="s">
        <v>4</v>
      </c>
      <c r="G4607" s="1" t="s">
        <v>4</v>
      </c>
      <c r="H4607" s="1" t="s">
        <v>4</v>
      </c>
      <c r="I4607" s="1" t="s">
        <v>4</v>
      </c>
      <c r="J4607" s="1" t="s">
        <v>4</v>
      </c>
      <c r="K4607" s="1" t="s">
        <v>4</v>
      </c>
      <c r="L4607" s="1" t="s">
        <v>4</v>
      </c>
      <c r="M4607" s="1" t="s">
        <v>4</v>
      </c>
      <c r="N4607" s="1" t="s">
        <v>4</v>
      </c>
      <c r="O4607" s="1" t="s">
        <v>4</v>
      </c>
      <c r="P4607" s="1" t="s">
        <v>4</v>
      </c>
      <c r="Q4607" s="1" t="s">
        <v>4</v>
      </c>
      <c r="R4607" s="1" t="s">
        <v>4</v>
      </c>
      <c r="S4607" s="1" t="s">
        <v>4</v>
      </c>
      <c r="T4607" s="1" t="s">
        <v>4</v>
      </c>
      <c r="U4607" s="1" t="s">
        <v>4</v>
      </c>
      <c r="V4607" s="1" t="s">
        <v>4</v>
      </c>
      <c r="W4607" s="1" t="s">
        <v>4</v>
      </c>
      <c r="X4607" s="1" t="s">
        <v>4</v>
      </c>
      <c r="Y4607" s="1" t="s">
        <v>4</v>
      </c>
      <c r="Z4607" s="1" t="s">
        <v>4</v>
      </c>
      <c r="AA4607" s="1" t="s">
        <v>4</v>
      </c>
      <c r="AB4607" s="1" t="s">
        <v>4</v>
      </c>
      <c r="AC4607" s="1" t="s">
        <v>4</v>
      </c>
      <c r="AD4607" s="1" t="s">
        <v>4</v>
      </c>
      <c r="AE4607" s="1" t="s">
        <v>4</v>
      </c>
      <c r="AF4607" s="1" t="s">
        <v>4</v>
      </c>
      <c r="AG4607" s="1" t="s">
        <v>4</v>
      </c>
      <c r="AH4607" s="1" t="s">
        <v>4</v>
      </c>
      <c r="AI4607" s="1" t="s">
        <v>4</v>
      </c>
      <c r="AJ4607" s="1" t="s">
        <v>4</v>
      </c>
      <c r="AK4607" s="1" t="s">
        <v>4</v>
      </c>
    </row>
    <row r="4608" spans="1:37">
      <c r="A4608" t="s">
        <v>199</v>
      </c>
      <c r="B4608" s="2">
        <v>565</v>
      </c>
      <c r="C4608" t="s">
        <v>200</v>
      </c>
      <c r="D4608" s="2">
        <v>2010</v>
      </c>
      <c r="E4608" s="1" t="s">
        <v>4</v>
      </c>
      <c r="F4608" s="1" t="s">
        <v>4</v>
      </c>
      <c r="G4608" s="1" t="s">
        <v>4</v>
      </c>
      <c r="H4608" s="1" t="s">
        <v>4</v>
      </c>
      <c r="I4608" s="1" t="s">
        <v>4</v>
      </c>
      <c r="J4608" s="1" t="s">
        <v>4</v>
      </c>
      <c r="K4608" s="1" t="s">
        <v>4</v>
      </c>
      <c r="L4608" s="1" t="s">
        <v>4</v>
      </c>
      <c r="M4608" s="1" t="s">
        <v>4</v>
      </c>
      <c r="N4608" s="1" t="s">
        <v>4</v>
      </c>
      <c r="O4608" s="1" t="s">
        <v>4</v>
      </c>
      <c r="P4608" s="1" t="s">
        <v>4</v>
      </c>
      <c r="Q4608" s="1" t="s">
        <v>4</v>
      </c>
      <c r="R4608" s="1" t="s">
        <v>4</v>
      </c>
      <c r="S4608" s="1" t="s">
        <v>4</v>
      </c>
      <c r="T4608" s="1" t="s">
        <v>4</v>
      </c>
      <c r="U4608" s="1" t="s">
        <v>4</v>
      </c>
      <c r="V4608" s="1" t="s">
        <v>4</v>
      </c>
      <c r="W4608" s="1" t="s">
        <v>4</v>
      </c>
      <c r="X4608" s="1" t="s">
        <v>4</v>
      </c>
      <c r="Y4608" s="1" t="s">
        <v>4</v>
      </c>
      <c r="Z4608" s="1" t="s">
        <v>4</v>
      </c>
      <c r="AA4608" s="1" t="s">
        <v>4</v>
      </c>
      <c r="AB4608" s="1" t="s">
        <v>4</v>
      </c>
      <c r="AC4608" s="1" t="s">
        <v>4</v>
      </c>
      <c r="AD4608" s="1" t="s">
        <v>4</v>
      </c>
      <c r="AE4608" s="1" t="s">
        <v>4</v>
      </c>
      <c r="AF4608" s="1" t="s">
        <v>4</v>
      </c>
      <c r="AG4608" s="1" t="s">
        <v>4</v>
      </c>
      <c r="AH4608" s="1" t="s">
        <v>4</v>
      </c>
      <c r="AI4608" s="1" t="s">
        <v>4</v>
      </c>
      <c r="AJ4608" s="1" t="s">
        <v>4</v>
      </c>
      <c r="AK4608" s="1" t="s">
        <v>4</v>
      </c>
    </row>
    <row r="4609" spans="1:37">
      <c r="A4609" t="s">
        <v>199</v>
      </c>
      <c r="B4609" s="2">
        <v>565</v>
      </c>
      <c r="C4609" t="s">
        <v>200</v>
      </c>
      <c r="D4609" s="2">
        <v>2011</v>
      </c>
      <c r="E4609" s="1" t="s">
        <v>4</v>
      </c>
      <c r="F4609" s="1" t="s">
        <v>4</v>
      </c>
      <c r="G4609" s="1" t="s">
        <v>4</v>
      </c>
      <c r="H4609" s="1" t="s">
        <v>4</v>
      </c>
      <c r="I4609" s="1" t="s">
        <v>4</v>
      </c>
      <c r="J4609" s="1" t="s">
        <v>4</v>
      </c>
      <c r="K4609" s="1" t="s">
        <v>4</v>
      </c>
      <c r="L4609" s="1" t="s">
        <v>4</v>
      </c>
      <c r="M4609" s="1" t="s">
        <v>4</v>
      </c>
      <c r="N4609" s="1" t="s">
        <v>4</v>
      </c>
      <c r="O4609" s="1" t="s">
        <v>4</v>
      </c>
      <c r="P4609" s="1" t="s">
        <v>4</v>
      </c>
      <c r="Q4609" s="1" t="s">
        <v>4</v>
      </c>
      <c r="R4609" s="1" t="s">
        <v>4</v>
      </c>
      <c r="S4609" s="1" t="s">
        <v>4</v>
      </c>
      <c r="T4609" s="1" t="s">
        <v>4</v>
      </c>
      <c r="U4609" s="1" t="s">
        <v>4</v>
      </c>
      <c r="V4609" s="1" t="s">
        <v>4</v>
      </c>
      <c r="W4609" s="1" t="s">
        <v>4</v>
      </c>
      <c r="X4609" s="1" t="s">
        <v>4</v>
      </c>
      <c r="Y4609" s="1" t="s">
        <v>4</v>
      </c>
      <c r="Z4609" s="1" t="s">
        <v>4</v>
      </c>
      <c r="AA4609" s="1" t="s">
        <v>4</v>
      </c>
      <c r="AB4609" s="1" t="s">
        <v>4</v>
      </c>
      <c r="AC4609" s="1" t="s">
        <v>4</v>
      </c>
      <c r="AD4609" s="1" t="s">
        <v>4</v>
      </c>
      <c r="AE4609" s="1" t="s">
        <v>4</v>
      </c>
      <c r="AF4609" s="1" t="s">
        <v>4</v>
      </c>
      <c r="AG4609" s="1" t="s">
        <v>4</v>
      </c>
      <c r="AH4609" s="1" t="s">
        <v>4</v>
      </c>
      <c r="AI4609" s="1" t="s">
        <v>4</v>
      </c>
      <c r="AJ4609" s="1" t="s">
        <v>4</v>
      </c>
      <c r="AK4609" s="1" t="s">
        <v>4</v>
      </c>
    </row>
    <row r="4610" spans="1:37">
      <c r="A4610" t="s">
        <v>199</v>
      </c>
      <c r="B4610" s="2">
        <v>565</v>
      </c>
      <c r="C4610" t="s">
        <v>200</v>
      </c>
      <c r="D4610" s="2">
        <v>2012</v>
      </c>
      <c r="E4610" s="1" t="s">
        <v>4</v>
      </c>
      <c r="F4610" s="1" t="s">
        <v>4</v>
      </c>
      <c r="G4610" s="1" t="s">
        <v>4</v>
      </c>
      <c r="H4610" s="1" t="s">
        <v>4</v>
      </c>
      <c r="I4610" s="1" t="s">
        <v>4</v>
      </c>
      <c r="J4610" s="1" t="s">
        <v>4</v>
      </c>
      <c r="K4610" s="1" t="s">
        <v>4</v>
      </c>
      <c r="L4610" s="1" t="s">
        <v>4</v>
      </c>
      <c r="M4610" s="1" t="s">
        <v>4</v>
      </c>
      <c r="N4610" s="1" t="s">
        <v>4</v>
      </c>
      <c r="O4610" s="1" t="s">
        <v>4</v>
      </c>
      <c r="P4610" s="1" t="s">
        <v>4</v>
      </c>
      <c r="Q4610" s="1" t="s">
        <v>4</v>
      </c>
      <c r="R4610" s="1" t="s">
        <v>4</v>
      </c>
      <c r="S4610" s="1" t="s">
        <v>4</v>
      </c>
      <c r="T4610" s="1" t="s">
        <v>4</v>
      </c>
      <c r="U4610" s="1" t="s">
        <v>4</v>
      </c>
      <c r="V4610" s="1" t="s">
        <v>4</v>
      </c>
      <c r="W4610" s="1" t="s">
        <v>4</v>
      </c>
      <c r="X4610" s="1" t="s">
        <v>4</v>
      </c>
      <c r="Y4610" s="1" t="s">
        <v>4</v>
      </c>
      <c r="Z4610" s="1" t="s">
        <v>4</v>
      </c>
      <c r="AA4610" s="1" t="s">
        <v>4</v>
      </c>
      <c r="AB4610" s="1" t="s">
        <v>4</v>
      </c>
      <c r="AC4610" s="1">
        <v>5.5185301263511732</v>
      </c>
      <c r="AD4610" s="1" t="s">
        <v>4</v>
      </c>
      <c r="AE4610" s="1" t="s">
        <v>4</v>
      </c>
      <c r="AF4610" s="1" t="s">
        <v>4</v>
      </c>
      <c r="AG4610" s="1" t="s">
        <v>4</v>
      </c>
      <c r="AH4610" s="1" t="s">
        <v>4</v>
      </c>
      <c r="AI4610" s="1" t="s">
        <v>4</v>
      </c>
      <c r="AJ4610" s="1" t="s">
        <v>4</v>
      </c>
      <c r="AK4610" s="1" t="s">
        <v>4</v>
      </c>
    </row>
    <row r="4611" spans="1:37">
      <c r="A4611" t="s">
        <v>199</v>
      </c>
      <c r="B4611" s="2">
        <v>565</v>
      </c>
      <c r="C4611" t="s">
        <v>200</v>
      </c>
      <c r="D4611" s="2">
        <v>2013</v>
      </c>
      <c r="E4611" s="1" t="s">
        <v>4</v>
      </c>
      <c r="F4611" s="1" t="s">
        <v>4</v>
      </c>
      <c r="G4611" s="1" t="s">
        <v>4</v>
      </c>
      <c r="H4611" s="1" t="s">
        <v>4</v>
      </c>
      <c r="I4611" s="1" t="s">
        <v>4</v>
      </c>
      <c r="J4611" s="1" t="s">
        <v>4</v>
      </c>
      <c r="K4611" s="1" t="s">
        <v>4</v>
      </c>
      <c r="L4611" s="1" t="s">
        <v>4</v>
      </c>
      <c r="M4611" s="1" t="s">
        <v>4</v>
      </c>
      <c r="N4611" s="1" t="s">
        <v>4</v>
      </c>
      <c r="O4611" s="1" t="s">
        <v>4</v>
      </c>
      <c r="P4611" s="1" t="s">
        <v>4</v>
      </c>
      <c r="Q4611" s="1" t="s">
        <v>4</v>
      </c>
      <c r="R4611" s="1" t="s">
        <v>4</v>
      </c>
      <c r="S4611" s="1" t="s">
        <v>4</v>
      </c>
      <c r="T4611" s="1" t="s">
        <v>4</v>
      </c>
      <c r="U4611" s="1" t="s">
        <v>4</v>
      </c>
      <c r="V4611" s="1" t="s">
        <v>4</v>
      </c>
      <c r="W4611" s="1" t="s">
        <v>4</v>
      </c>
      <c r="X4611" s="1" t="s">
        <v>4</v>
      </c>
      <c r="Y4611" s="1" t="s">
        <v>4</v>
      </c>
      <c r="Z4611" s="1" t="s">
        <v>4</v>
      </c>
      <c r="AA4611" s="1" t="s">
        <v>4</v>
      </c>
      <c r="AB4611" s="1" t="s">
        <v>4</v>
      </c>
      <c r="AC4611" s="1">
        <v>-0.23436445142237528</v>
      </c>
      <c r="AD4611" s="1">
        <v>-1.7629973298807111</v>
      </c>
      <c r="AE4611" s="1" t="s">
        <v>4</v>
      </c>
      <c r="AF4611" s="1" t="s">
        <v>4</v>
      </c>
      <c r="AG4611" s="1" t="s">
        <v>4</v>
      </c>
      <c r="AH4611" s="1" t="s">
        <v>4</v>
      </c>
      <c r="AI4611" s="1" t="s">
        <v>4</v>
      </c>
      <c r="AJ4611" s="1" t="s">
        <v>4</v>
      </c>
      <c r="AK4611" s="1" t="s">
        <v>4</v>
      </c>
    </row>
    <row r="4612" spans="1:37">
      <c r="A4612" t="s">
        <v>199</v>
      </c>
      <c r="B4612" s="2">
        <v>565</v>
      </c>
      <c r="C4612" t="s">
        <v>200</v>
      </c>
      <c r="D4612" s="2">
        <v>2014</v>
      </c>
      <c r="E4612" s="1" t="s">
        <v>4</v>
      </c>
      <c r="F4612" s="1" t="s">
        <v>4</v>
      </c>
      <c r="G4612" s="1" t="s">
        <v>4</v>
      </c>
      <c r="H4612" s="1" t="s">
        <v>4</v>
      </c>
      <c r="I4612" s="1" t="s">
        <v>4</v>
      </c>
      <c r="J4612" s="1" t="s">
        <v>4</v>
      </c>
      <c r="K4612" s="1" t="s">
        <v>4</v>
      </c>
      <c r="L4612" s="1" t="s">
        <v>4</v>
      </c>
      <c r="M4612" s="1" t="s">
        <v>4</v>
      </c>
      <c r="N4612" s="1" t="s">
        <v>4</v>
      </c>
      <c r="O4612" s="1" t="s">
        <v>4</v>
      </c>
      <c r="P4612" s="1" t="s">
        <v>4</v>
      </c>
      <c r="Q4612" s="1" t="s">
        <v>4</v>
      </c>
      <c r="R4612" s="1" t="s">
        <v>4</v>
      </c>
      <c r="S4612" s="1" t="s">
        <v>4</v>
      </c>
      <c r="T4612" s="1" t="s">
        <v>4</v>
      </c>
      <c r="U4612" s="1" t="s">
        <v>4</v>
      </c>
      <c r="V4612" s="1" t="s">
        <v>4</v>
      </c>
      <c r="W4612" s="1" t="s">
        <v>4</v>
      </c>
      <c r="X4612" s="1" t="s">
        <v>4</v>
      </c>
      <c r="Y4612" s="1" t="s">
        <v>4</v>
      </c>
      <c r="Z4612" s="1" t="s">
        <v>4</v>
      </c>
      <c r="AA4612" s="1" t="s">
        <v>4</v>
      </c>
      <c r="AB4612" s="1" t="s">
        <v>4</v>
      </c>
      <c r="AC4612" s="1">
        <v>1.7500000000001847</v>
      </c>
      <c r="AD4612" s="1">
        <v>4.9023844495207802</v>
      </c>
      <c r="AE4612" s="1">
        <v>4.2340798768946808</v>
      </c>
      <c r="AF4612" s="1" t="s">
        <v>4</v>
      </c>
      <c r="AG4612" s="1" t="s">
        <v>4</v>
      </c>
      <c r="AH4612" s="1" t="s">
        <v>4</v>
      </c>
      <c r="AI4612" s="1" t="s">
        <v>4</v>
      </c>
      <c r="AJ4612" s="1" t="s">
        <v>4</v>
      </c>
      <c r="AK4612" s="1" t="s">
        <v>4</v>
      </c>
    </row>
    <row r="4613" spans="1:37">
      <c r="A4613" t="s">
        <v>199</v>
      </c>
      <c r="B4613" s="2">
        <v>565</v>
      </c>
      <c r="C4613" t="s">
        <v>200</v>
      </c>
      <c r="D4613" s="2">
        <v>2015</v>
      </c>
      <c r="E4613" s="1" t="s">
        <v>4</v>
      </c>
      <c r="F4613" s="1" t="s">
        <v>4</v>
      </c>
      <c r="G4613" s="1" t="s">
        <v>4</v>
      </c>
      <c r="H4613" s="1" t="s">
        <v>4</v>
      </c>
      <c r="I4613" s="1" t="s">
        <v>4</v>
      </c>
      <c r="J4613" s="1" t="s">
        <v>4</v>
      </c>
      <c r="K4613" s="1" t="s">
        <v>4</v>
      </c>
      <c r="L4613" s="1" t="s">
        <v>4</v>
      </c>
      <c r="M4613" s="1" t="s">
        <v>4</v>
      </c>
      <c r="N4613" s="1" t="s">
        <v>4</v>
      </c>
      <c r="O4613" s="1" t="s">
        <v>4</v>
      </c>
      <c r="P4613" s="1" t="s">
        <v>4</v>
      </c>
      <c r="Q4613" s="1" t="s">
        <v>4</v>
      </c>
      <c r="R4613" s="1" t="s">
        <v>4</v>
      </c>
      <c r="S4613" s="1" t="s">
        <v>4</v>
      </c>
      <c r="T4613" s="1" t="s">
        <v>4</v>
      </c>
      <c r="U4613" s="1" t="s">
        <v>4</v>
      </c>
      <c r="V4613" s="1" t="s">
        <v>4</v>
      </c>
      <c r="W4613" s="1" t="s">
        <v>4</v>
      </c>
      <c r="X4613" s="1" t="s">
        <v>4</v>
      </c>
      <c r="Y4613" s="1" t="s">
        <v>4</v>
      </c>
      <c r="Z4613" s="1" t="s">
        <v>4</v>
      </c>
      <c r="AA4613" s="1" t="s">
        <v>4</v>
      </c>
      <c r="AB4613" s="1" t="s">
        <v>4</v>
      </c>
      <c r="AC4613" s="1">
        <v>2.2000000000000908</v>
      </c>
      <c r="AD4613" s="1">
        <v>4.0000000000000036</v>
      </c>
      <c r="AE4613" s="1">
        <v>9.3836895624750394</v>
      </c>
      <c r="AF4613" s="1">
        <v>11.367205402187031</v>
      </c>
      <c r="AG4613" s="1" t="s">
        <v>4</v>
      </c>
      <c r="AH4613" s="1" t="s">
        <v>4</v>
      </c>
      <c r="AI4613" s="1" t="s">
        <v>4</v>
      </c>
      <c r="AJ4613" s="1" t="s">
        <v>4</v>
      </c>
      <c r="AK4613" s="1" t="s">
        <v>4</v>
      </c>
    </row>
    <row r="4614" spans="1:37">
      <c r="A4614" t="s">
        <v>199</v>
      </c>
      <c r="B4614" s="2">
        <v>565</v>
      </c>
      <c r="C4614" t="s">
        <v>200</v>
      </c>
      <c r="D4614" s="2">
        <v>2016</v>
      </c>
      <c r="E4614" s="1" t="s">
        <v>4</v>
      </c>
      <c r="F4614" s="1" t="s">
        <v>4</v>
      </c>
      <c r="G4614" s="1" t="s">
        <v>4</v>
      </c>
      <c r="H4614" s="1" t="s">
        <v>4</v>
      </c>
      <c r="I4614" s="1" t="s">
        <v>4</v>
      </c>
      <c r="J4614" s="1" t="s">
        <v>4</v>
      </c>
      <c r="K4614" s="1" t="s">
        <v>4</v>
      </c>
      <c r="L4614" s="1" t="s">
        <v>4</v>
      </c>
      <c r="M4614" s="1" t="s">
        <v>4</v>
      </c>
      <c r="N4614" s="1" t="s">
        <v>4</v>
      </c>
      <c r="O4614" s="1" t="s">
        <v>4</v>
      </c>
      <c r="P4614" s="1" t="s">
        <v>4</v>
      </c>
      <c r="Q4614" s="1" t="s">
        <v>4</v>
      </c>
      <c r="R4614" s="1" t="s">
        <v>4</v>
      </c>
      <c r="S4614" s="1" t="s">
        <v>4</v>
      </c>
      <c r="T4614" s="1" t="s">
        <v>4</v>
      </c>
      <c r="U4614" s="1" t="s">
        <v>4</v>
      </c>
      <c r="V4614" s="1" t="s">
        <v>4</v>
      </c>
      <c r="W4614" s="1" t="s">
        <v>4</v>
      </c>
      <c r="X4614" s="1" t="s">
        <v>4</v>
      </c>
      <c r="Y4614" s="1" t="s">
        <v>4</v>
      </c>
      <c r="Z4614" s="1" t="s">
        <v>4</v>
      </c>
      <c r="AA4614" s="1" t="s">
        <v>4</v>
      </c>
      <c r="AB4614" s="1" t="s">
        <v>4</v>
      </c>
      <c r="AC4614" s="1">
        <v>2.4999999999999911</v>
      </c>
      <c r="AD4614" s="1">
        <v>2.7000000000000357</v>
      </c>
      <c r="AE4614" s="1">
        <v>0</v>
      </c>
      <c r="AF4614" s="1">
        <v>1.9333619596767937</v>
      </c>
      <c r="AG4614" s="1">
        <v>1.8157995164558294E-2</v>
      </c>
      <c r="AH4614" s="1" t="s">
        <v>4</v>
      </c>
      <c r="AI4614" s="1" t="s">
        <v>4</v>
      </c>
      <c r="AJ4614" s="1" t="s">
        <v>4</v>
      </c>
      <c r="AK4614" s="1" t="s">
        <v>4</v>
      </c>
    </row>
    <row r="4615" spans="1:37">
      <c r="A4615" t="s">
        <v>199</v>
      </c>
      <c r="B4615" s="2">
        <v>565</v>
      </c>
      <c r="C4615" t="s">
        <v>200</v>
      </c>
      <c r="D4615" s="2">
        <v>2017</v>
      </c>
      <c r="E4615" s="1" t="s">
        <v>4</v>
      </c>
      <c r="F4615" s="1" t="s">
        <v>4</v>
      </c>
      <c r="G4615" s="1" t="s">
        <v>4</v>
      </c>
      <c r="H4615" s="1" t="s">
        <v>4</v>
      </c>
      <c r="I4615" s="1" t="s">
        <v>4</v>
      </c>
      <c r="J4615" s="1" t="s">
        <v>4</v>
      </c>
      <c r="K4615" s="1" t="s">
        <v>4</v>
      </c>
      <c r="L4615" s="1" t="s">
        <v>4</v>
      </c>
      <c r="M4615" s="1" t="s">
        <v>4</v>
      </c>
      <c r="N4615" s="1" t="s">
        <v>4</v>
      </c>
      <c r="O4615" s="1" t="s">
        <v>4</v>
      </c>
      <c r="P4615" s="1" t="s">
        <v>4</v>
      </c>
      <c r="Q4615" s="1" t="s">
        <v>4</v>
      </c>
      <c r="R4615" s="1" t="s">
        <v>4</v>
      </c>
      <c r="S4615" s="1" t="s">
        <v>4</v>
      </c>
      <c r="T4615" s="1" t="s">
        <v>4</v>
      </c>
      <c r="U4615" s="1" t="s">
        <v>4</v>
      </c>
      <c r="V4615" s="1" t="s">
        <v>4</v>
      </c>
      <c r="W4615" s="1" t="s">
        <v>4</v>
      </c>
      <c r="X4615" s="1" t="s">
        <v>4</v>
      </c>
      <c r="Y4615" s="1" t="s">
        <v>4</v>
      </c>
      <c r="Z4615" s="1" t="s">
        <v>4</v>
      </c>
      <c r="AA4615" s="1" t="s">
        <v>4</v>
      </c>
      <c r="AB4615" s="1" t="s">
        <v>4</v>
      </c>
      <c r="AC4615" s="1">
        <v>2.4999999999999689</v>
      </c>
      <c r="AD4615" s="1">
        <v>2.5000000000003464</v>
      </c>
      <c r="AE4615" s="1">
        <v>5.0000000000003375</v>
      </c>
      <c r="AF4615" s="1">
        <v>1.0000000000001563</v>
      </c>
      <c r="AG4615" s="1">
        <v>-3.713759722176535</v>
      </c>
      <c r="AH4615" s="1">
        <v>-3.5179352276188958</v>
      </c>
      <c r="AI4615" s="1" t="s">
        <v>4</v>
      </c>
      <c r="AJ4615" s="1" t="s">
        <v>4</v>
      </c>
      <c r="AK4615" s="1" t="s">
        <v>4</v>
      </c>
    </row>
    <row r="4616" spans="1:37">
      <c r="A4616" t="s">
        <v>199</v>
      </c>
      <c r="B4616" s="2">
        <v>565</v>
      </c>
      <c r="C4616" t="s">
        <v>200</v>
      </c>
      <c r="D4616" s="2">
        <v>2018</v>
      </c>
      <c r="E4616" s="1" t="s">
        <v>4</v>
      </c>
      <c r="F4616" s="1" t="s">
        <v>4</v>
      </c>
      <c r="G4616" s="1" t="s">
        <v>4</v>
      </c>
      <c r="H4616" s="1" t="s">
        <v>4</v>
      </c>
      <c r="I4616" s="1" t="s">
        <v>4</v>
      </c>
      <c r="J4616" s="1" t="s">
        <v>4</v>
      </c>
      <c r="K4616" s="1" t="s">
        <v>4</v>
      </c>
      <c r="L4616" s="1" t="s">
        <v>4</v>
      </c>
      <c r="M4616" s="1" t="s">
        <v>4</v>
      </c>
      <c r="N4616" s="1" t="s">
        <v>4</v>
      </c>
      <c r="O4616" s="1" t="s">
        <v>4</v>
      </c>
      <c r="P4616" s="1" t="s">
        <v>4</v>
      </c>
      <c r="Q4616" s="1" t="s">
        <v>4</v>
      </c>
      <c r="R4616" s="1" t="s">
        <v>4</v>
      </c>
      <c r="S4616" s="1" t="s">
        <v>4</v>
      </c>
      <c r="T4616" s="1" t="s">
        <v>4</v>
      </c>
      <c r="U4616" s="1" t="s">
        <v>4</v>
      </c>
      <c r="V4616" s="1" t="s">
        <v>4</v>
      </c>
      <c r="W4616" s="1" t="s">
        <v>4</v>
      </c>
      <c r="X4616" s="1" t="s">
        <v>4</v>
      </c>
      <c r="Y4616" s="1" t="s">
        <v>4</v>
      </c>
      <c r="Z4616" s="1" t="s">
        <v>4</v>
      </c>
      <c r="AA4616" s="1" t="s">
        <v>4</v>
      </c>
      <c r="AB4616" s="1" t="s">
        <v>4</v>
      </c>
      <c r="AC4616" s="1">
        <v>2.2000000000000686</v>
      </c>
      <c r="AD4616" s="1">
        <v>2.1999999999999131</v>
      </c>
      <c r="AE4616" s="1">
        <v>4.9999999999998712</v>
      </c>
      <c r="AF4616" s="1">
        <v>5.5000000000000382</v>
      </c>
      <c r="AG4616" s="1">
        <v>0.78697695033715931</v>
      </c>
      <c r="AH4616" s="1">
        <v>1.7054978757347961</v>
      </c>
      <c r="AI4616" s="1">
        <v>5.8152277021325416</v>
      </c>
      <c r="AJ4616" s="1" t="s">
        <v>4</v>
      </c>
      <c r="AK4616" s="1" t="s">
        <v>4</v>
      </c>
    </row>
    <row r="4617" spans="1:37">
      <c r="A4617" t="s">
        <v>199</v>
      </c>
      <c r="B4617" s="2">
        <v>565</v>
      </c>
      <c r="C4617" t="s">
        <v>200</v>
      </c>
      <c r="D4617" s="2">
        <v>2019</v>
      </c>
      <c r="E4617" s="1" t="s">
        <v>4</v>
      </c>
      <c r="F4617" s="1" t="s">
        <v>4</v>
      </c>
      <c r="G4617" s="1" t="s">
        <v>4</v>
      </c>
      <c r="H4617" s="1" t="s">
        <v>4</v>
      </c>
      <c r="I4617" s="1" t="s">
        <v>4</v>
      </c>
      <c r="J4617" s="1" t="s">
        <v>4</v>
      </c>
      <c r="K4617" s="1" t="s">
        <v>4</v>
      </c>
      <c r="L4617" s="1" t="s">
        <v>4</v>
      </c>
      <c r="M4617" s="1" t="s">
        <v>4</v>
      </c>
      <c r="N4617" s="1" t="s">
        <v>4</v>
      </c>
      <c r="O4617" s="1" t="s">
        <v>4</v>
      </c>
      <c r="P4617" s="1" t="s">
        <v>4</v>
      </c>
      <c r="Q4617" s="1" t="s">
        <v>4</v>
      </c>
      <c r="R4617" s="1" t="s">
        <v>4</v>
      </c>
      <c r="S4617" s="1" t="s">
        <v>4</v>
      </c>
      <c r="T4617" s="1" t="s">
        <v>4</v>
      </c>
      <c r="U4617" s="1" t="s">
        <v>4</v>
      </c>
      <c r="V4617" s="1" t="s">
        <v>4</v>
      </c>
      <c r="W4617" s="1" t="s">
        <v>4</v>
      </c>
      <c r="X4617" s="1" t="s">
        <v>4</v>
      </c>
      <c r="Y4617" s="1" t="s">
        <v>4</v>
      </c>
      <c r="Z4617" s="1" t="s">
        <v>4</v>
      </c>
      <c r="AA4617" s="1" t="s">
        <v>4</v>
      </c>
      <c r="AB4617" s="1" t="s">
        <v>4</v>
      </c>
      <c r="AC4617" s="1">
        <v>2.1999999999999797</v>
      </c>
      <c r="AD4617" s="1">
        <v>2.1999999999996911</v>
      </c>
      <c r="AE4617" s="1">
        <v>3.9999999999997815</v>
      </c>
      <c r="AF4617" s="1">
        <v>4.4999999999997931</v>
      </c>
      <c r="AG4617" s="1">
        <v>2.200000000000002</v>
      </c>
      <c r="AH4617" s="1">
        <v>0.30000000000001137</v>
      </c>
      <c r="AI4617" s="1">
        <v>-1.7686836652731075</v>
      </c>
      <c r="AJ4617" s="1">
        <v>-0.66219095949290319</v>
      </c>
      <c r="AK4617" s="1" t="s">
        <v>4</v>
      </c>
    </row>
    <row r="4618" spans="1:37">
      <c r="A4618" t="s">
        <v>199</v>
      </c>
      <c r="B4618" s="2">
        <v>565</v>
      </c>
      <c r="C4618" t="s">
        <v>200</v>
      </c>
      <c r="D4618" s="2">
        <v>2020</v>
      </c>
      <c r="E4618" s="1" t="s">
        <v>4</v>
      </c>
      <c r="F4618" s="1" t="s">
        <v>4</v>
      </c>
      <c r="G4618" s="1" t="s">
        <v>4</v>
      </c>
      <c r="H4618" s="1" t="s">
        <v>4</v>
      </c>
      <c r="I4618" s="1" t="s">
        <v>4</v>
      </c>
      <c r="J4618" s="1" t="s">
        <v>4</v>
      </c>
      <c r="K4618" s="1" t="s">
        <v>4</v>
      </c>
      <c r="L4618" s="1" t="s">
        <v>4</v>
      </c>
      <c r="M4618" s="1" t="s">
        <v>4</v>
      </c>
      <c r="N4618" s="1" t="s">
        <v>4</v>
      </c>
      <c r="O4618" s="1" t="s">
        <v>4</v>
      </c>
      <c r="P4618" s="1" t="s">
        <v>4</v>
      </c>
      <c r="Q4618" s="1" t="s">
        <v>4</v>
      </c>
      <c r="R4618" s="1" t="s">
        <v>4</v>
      </c>
      <c r="S4618" s="1" t="s">
        <v>4</v>
      </c>
      <c r="T4618" s="1" t="s">
        <v>4</v>
      </c>
      <c r="U4618" s="1" t="s">
        <v>4</v>
      </c>
      <c r="V4618" s="1" t="s">
        <v>4</v>
      </c>
      <c r="W4618" s="1" t="s">
        <v>4</v>
      </c>
      <c r="X4618" s="1" t="s">
        <v>4</v>
      </c>
      <c r="Y4618" s="1" t="s">
        <v>4</v>
      </c>
      <c r="Z4618" s="1" t="s">
        <v>4</v>
      </c>
      <c r="AA4618" s="1" t="s">
        <v>4</v>
      </c>
      <c r="AB4618" s="1" t="s">
        <v>4</v>
      </c>
      <c r="AC4618" s="1" t="s">
        <v>4</v>
      </c>
      <c r="AD4618" s="1">
        <v>1.9999999999999574</v>
      </c>
      <c r="AE4618" s="1">
        <v>3.0000000000002913</v>
      </c>
      <c r="AF4618" s="1">
        <v>2.9999999999999805</v>
      </c>
      <c r="AG4618" s="1">
        <v>2.5000000000000133</v>
      </c>
      <c r="AH4618" s="1">
        <v>1.8000000000001792</v>
      </c>
      <c r="AI4618" s="1">
        <v>-11.399999999999643</v>
      </c>
      <c r="AJ4618" s="1">
        <v>-8.6807460323880861</v>
      </c>
      <c r="AK4618" s="1">
        <v>-8.9201086351373249</v>
      </c>
    </row>
    <row r="4619" spans="1:37">
      <c r="A4619" t="s">
        <v>199</v>
      </c>
      <c r="B4619" s="2">
        <v>565</v>
      </c>
      <c r="C4619" t="s">
        <v>200</v>
      </c>
      <c r="D4619" s="2">
        <v>2021</v>
      </c>
      <c r="E4619" s="1" t="s">
        <v>4</v>
      </c>
      <c r="F4619" s="1" t="s">
        <v>4</v>
      </c>
      <c r="G4619" s="1" t="s">
        <v>4</v>
      </c>
      <c r="H4619" s="1" t="s">
        <v>4</v>
      </c>
      <c r="I4619" s="1" t="s">
        <v>4</v>
      </c>
      <c r="J4619" s="1" t="s">
        <v>4</v>
      </c>
      <c r="K4619" s="1" t="s">
        <v>4</v>
      </c>
      <c r="L4619" s="1" t="s">
        <v>4</v>
      </c>
      <c r="M4619" s="1" t="s">
        <v>4</v>
      </c>
      <c r="N4619" s="1" t="s">
        <v>4</v>
      </c>
      <c r="O4619" s="1" t="s">
        <v>4</v>
      </c>
      <c r="P4619" s="1" t="s">
        <v>4</v>
      </c>
      <c r="Q4619" s="1" t="s">
        <v>4</v>
      </c>
      <c r="R4619" s="1" t="s">
        <v>4</v>
      </c>
      <c r="S4619" s="1" t="s">
        <v>4</v>
      </c>
      <c r="T4619" s="1" t="s">
        <v>4</v>
      </c>
      <c r="U4619" s="1" t="s">
        <v>4</v>
      </c>
      <c r="V4619" s="1" t="s">
        <v>4</v>
      </c>
      <c r="W4619" s="1" t="s">
        <v>4</v>
      </c>
      <c r="X4619" s="1" t="s">
        <v>4</v>
      </c>
      <c r="Y4619" s="1" t="s">
        <v>4</v>
      </c>
      <c r="Z4619" s="1" t="s">
        <v>4</v>
      </c>
      <c r="AA4619" s="1" t="s">
        <v>4</v>
      </c>
      <c r="AB4619" s="1" t="s">
        <v>4</v>
      </c>
      <c r="AC4619" s="1" t="s">
        <v>4</v>
      </c>
      <c r="AD4619" s="1" t="s">
        <v>4</v>
      </c>
      <c r="AE4619" s="1">
        <v>1.9999999999997131</v>
      </c>
      <c r="AF4619" s="1">
        <v>2.0000000000001572</v>
      </c>
      <c r="AG4619" s="1">
        <v>2.2000000000000242</v>
      </c>
      <c r="AH4619" s="1">
        <v>2.1999999999999353</v>
      </c>
      <c r="AI4619" s="1">
        <v>-7.4000000000003618</v>
      </c>
      <c r="AJ4619" s="1">
        <v>-19.661803974077408</v>
      </c>
      <c r="AK4619" s="1">
        <v>-13.415311100768468</v>
      </c>
    </row>
    <row r="4620" spans="1:37">
      <c r="A4620" t="s">
        <v>199</v>
      </c>
      <c r="B4620" s="2">
        <v>565</v>
      </c>
      <c r="C4620" t="s">
        <v>200</v>
      </c>
      <c r="D4620" s="2">
        <v>2022</v>
      </c>
      <c r="E4620" s="1" t="s">
        <v>4</v>
      </c>
      <c r="F4620" s="1" t="s">
        <v>4</v>
      </c>
      <c r="G4620" s="1" t="s">
        <v>4</v>
      </c>
      <c r="H4620" s="1" t="s">
        <v>4</v>
      </c>
      <c r="I4620" s="1" t="s">
        <v>4</v>
      </c>
      <c r="J4620" s="1" t="s">
        <v>4</v>
      </c>
      <c r="K4620" s="1" t="s">
        <v>4</v>
      </c>
      <c r="L4620" s="1" t="s">
        <v>4</v>
      </c>
      <c r="M4620" s="1" t="s">
        <v>4</v>
      </c>
      <c r="N4620" s="1" t="s">
        <v>4</v>
      </c>
      <c r="O4620" s="1" t="s">
        <v>4</v>
      </c>
      <c r="P4620" s="1" t="s">
        <v>4</v>
      </c>
      <c r="Q4620" s="1" t="s">
        <v>4</v>
      </c>
      <c r="R4620" s="1" t="s">
        <v>4</v>
      </c>
      <c r="S4620" s="1" t="s">
        <v>4</v>
      </c>
      <c r="T4620" s="1" t="s">
        <v>4</v>
      </c>
      <c r="U4620" s="1" t="s">
        <v>4</v>
      </c>
      <c r="V4620" s="1" t="s">
        <v>4</v>
      </c>
      <c r="W4620" s="1" t="s">
        <v>4</v>
      </c>
      <c r="X4620" s="1" t="s">
        <v>4</v>
      </c>
      <c r="Y4620" s="1" t="s">
        <v>4</v>
      </c>
      <c r="Z4620" s="1" t="s">
        <v>4</v>
      </c>
      <c r="AA4620" s="1" t="s">
        <v>4</v>
      </c>
      <c r="AB4620" s="1" t="s">
        <v>4</v>
      </c>
      <c r="AC4620" s="1" t="s">
        <v>4</v>
      </c>
      <c r="AD4620" s="1" t="s">
        <v>4</v>
      </c>
      <c r="AE4620" s="1" t="s">
        <v>4</v>
      </c>
      <c r="AF4620" s="1">
        <v>1.9999999999998908</v>
      </c>
      <c r="AG4620" s="1">
        <v>2.000000000000024</v>
      </c>
      <c r="AH4620" s="1">
        <v>2.0000000000000462</v>
      </c>
      <c r="AI4620" s="1">
        <v>10.300000000000043</v>
      </c>
      <c r="AJ4620" s="1">
        <v>14.935450988814747</v>
      </c>
      <c r="AK4620" s="1">
        <v>-2.7999999999999914</v>
      </c>
    </row>
    <row r="4621" spans="1:37">
      <c r="A4621" t="s">
        <v>199</v>
      </c>
      <c r="B4621" s="2">
        <v>565</v>
      </c>
      <c r="C4621" t="s">
        <v>200</v>
      </c>
      <c r="D4621" s="2">
        <v>2023</v>
      </c>
      <c r="E4621" s="1" t="s">
        <v>4</v>
      </c>
      <c r="F4621" s="1" t="s">
        <v>4</v>
      </c>
      <c r="G4621" s="1" t="s">
        <v>4</v>
      </c>
      <c r="H4621" s="1" t="s">
        <v>4</v>
      </c>
      <c r="I4621" s="1" t="s">
        <v>4</v>
      </c>
      <c r="J4621" s="1" t="s">
        <v>4</v>
      </c>
      <c r="K4621" s="1" t="s">
        <v>4</v>
      </c>
      <c r="L4621" s="1" t="s">
        <v>4</v>
      </c>
      <c r="M4621" s="1" t="s">
        <v>4</v>
      </c>
      <c r="N4621" s="1" t="s">
        <v>4</v>
      </c>
      <c r="O4621" s="1" t="s">
        <v>4</v>
      </c>
      <c r="P4621" s="1" t="s">
        <v>4</v>
      </c>
      <c r="Q4621" s="1" t="s">
        <v>4</v>
      </c>
      <c r="R4621" s="1" t="s">
        <v>4</v>
      </c>
      <c r="S4621" s="1" t="s">
        <v>4</v>
      </c>
      <c r="T4621" s="1" t="s">
        <v>4</v>
      </c>
      <c r="U4621" s="1" t="s">
        <v>4</v>
      </c>
      <c r="V4621" s="1" t="s">
        <v>4</v>
      </c>
      <c r="W4621" s="1" t="s">
        <v>4</v>
      </c>
      <c r="X4621" s="1" t="s">
        <v>4</v>
      </c>
      <c r="Y4621" s="1" t="s">
        <v>4</v>
      </c>
      <c r="Z4621" s="1" t="s">
        <v>4</v>
      </c>
      <c r="AA4621" s="1" t="s">
        <v>4</v>
      </c>
      <c r="AB4621" s="1" t="s">
        <v>4</v>
      </c>
      <c r="AC4621" s="1" t="s">
        <v>4</v>
      </c>
      <c r="AD4621" s="1" t="s">
        <v>4</v>
      </c>
      <c r="AE4621" s="1" t="s">
        <v>4</v>
      </c>
      <c r="AF4621" s="1" t="s">
        <v>4</v>
      </c>
      <c r="AG4621" s="1">
        <v>2.0000000000000462</v>
      </c>
      <c r="AH4621" s="1">
        <v>1.9999999999998463</v>
      </c>
      <c r="AI4621" s="1">
        <v>11.900000000000045</v>
      </c>
      <c r="AJ4621" s="1">
        <v>14.817343934063377</v>
      </c>
      <c r="AK4621" s="1">
        <v>12.3</v>
      </c>
    </row>
    <row r="4622" spans="1:37">
      <c r="A4622" t="s">
        <v>323</v>
      </c>
      <c r="B4622" s="2">
        <v>853</v>
      </c>
      <c r="C4622" t="s">
        <v>324</v>
      </c>
      <c r="D4622" s="2">
        <v>1991</v>
      </c>
      <c r="E4622" s="1">
        <v>4.161051283830064</v>
      </c>
      <c r="F4622" s="1">
        <v>7.7702708145055421</v>
      </c>
      <c r="G4622" s="1">
        <v>7.7702708145055421</v>
      </c>
      <c r="H4622" s="1">
        <v>9.5000022457864208</v>
      </c>
      <c r="I4622" s="1" t="s">
        <v>4</v>
      </c>
      <c r="J4622" s="1" t="s">
        <v>4</v>
      </c>
      <c r="K4622" s="1" t="s">
        <v>4</v>
      </c>
      <c r="L4622" s="1" t="s">
        <v>4</v>
      </c>
      <c r="M4622" s="1" t="s">
        <v>4</v>
      </c>
      <c r="N4622" s="1" t="s">
        <v>4</v>
      </c>
      <c r="O4622" s="1" t="s">
        <v>4</v>
      </c>
      <c r="P4622" s="1" t="s">
        <v>4</v>
      </c>
      <c r="Q4622" s="1" t="s">
        <v>4</v>
      </c>
      <c r="R4622" s="1" t="s">
        <v>4</v>
      </c>
      <c r="S4622" s="1" t="s">
        <v>4</v>
      </c>
      <c r="T4622" s="1" t="s">
        <v>4</v>
      </c>
      <c r="U4622" s="1" t="s">
        <v>4</v>
      </c>
      <c r="V4622" s="1" t="s">
        <v>4</v>
      </c>
      <c r="W4622" s="1" t="s">
        <v>4</v>
      </c>
      <c r="X4622" s="1" t="s">
        <v>4</v>
      </c>
      <c r="Y4622" s="1" t="s">
        <v>4</v>
      </c>
      <c r="Z4622" s="1" t="s">
        <v>4</v>
      </c>
      <c r="AA4622" s="1" t="s">
        <v>4</v>
      </c>
      <c r="AB4622" s="1" t="s">
        <v>4</v>
      </c>
      <c r="AC4622" s="1" t="s">
        <v>4</v>
      </c>
      <c r="AD4622" s="1" t="s">
        <v>4</v>
      </c>
      <c r="AE4622" s="1" t="s">
        <v>4</v>
      </c>
      <c r="AF4622" s="1" t="s">
        <v>4</v>
      </c>
      <c r="AG4622" s="1" t="s">
        <v>4</v>
      </c>
      <c r="AH4622" s="1" t="s">
        <v>4</v>
      </c>
      <c r="AI4622" s="1" t="s">
        <v>4</v>
      </c>
      <c r="AJ4622" s="1" t="s">
        <v>4</v>
      </c>
      <c r="AK4622" s="1" t="s">
        <v>4</v>
      </c>
    </row>
    <row r="4623" spans="1:37">
      <c r="A4623" t="s">
        <v>323</v>
      </c>
      <c r="B4623" s="2">
        <v>853</v>
      </c>
      <c r="C4623" t="s">
        <v>324</v>
      </c>
      <c r="D4623" s="2">
        <v>1992</v>
      </c>
      <c r="E4623" s="1">
        <v>4.1921582171706273</v>
      </c>
      <c r="F4623" s="1">
        <v>6.3871514062584067</v>
      </c>
      <c r="G4623" s="1">
        <v>6.387160748679066</v>
      </c>
      <c r="H4623" s="1">
        <v>8.99999962710063</v>
      </c>
      <c r="I4623" s="1">
        <v>11.799996203525964</v>
      </c>
      <c r="J4623" s="1" t="s">
        <v>4</v>
      </c>
      <c r="K4623" s="1" t="s">
        <v>4</v>
      </c>
      <c r="L4623" s="1" t="s">
        <v>4</v>
      </c>
      <c r="M4623" s="1" t="s">
        <v>4</v>
      </c>
      <c r="N4623" s="1" t="s">
        <v>4</v>
      </c>
      <c r="O4623" s="1" t="s">
        <v>4</v>
      </c>
      <c r="P4623" s="1" t="s">
        <v>4</v>
      </c>
      <c r="Q4623" s="1" t="s">
        <v>4</v>
      </c>
      <c r="R4623" s="1" t="s">
        <v>4</v>
      </c>
      <c r="S4623" s="1" t="s">
        <v>4</v>
      </c>
      <c r="T4623" s="1" t="s">
        <v>4</v>
      </c>
      <c r="U4623" s="1" t="s">
        <v>4</v>
      </c>
      <c r="V4623" s="1" t="s">
        <v>4</v>
      </c>
      <c r="W4623" s="1" t="s">
        <v>4</v>
      </c>
      <c r="X4623" s="1" t="s">
        <v>4</v>
      </c>
      <c r="Y4623" s="1" t="s">
        <v>4</v>
      </c>
      <c r="Z4623" s="1" t="s">
        <v>4</v>
      </c>
      <c r="AA4623" s="1" t="s">
        <v>4</v>
      </c>
      <c r="AB4623" s="1" t="s">
        <v>4</v>
      </c>
      <c r="AC4623" s="1" t="s">
        <v>4</v>
      </c>
      <c r="AD4623" s="1" t="s">
        <v>4</v>
      </c>
      <c r="AE4623" s="1" t="s">
        <v>4</v>
      </c>
      <c r="AF4623" s="1" t="s">
        <v>4</v>
      </c>
      <c r="AG4623" s="1" t="s">
        <v>4</v>
      </c>
      <c r="AH4623" s="1" t="s">
        <v>4</v>
      </c>
      <c r="AI4623" s="1" t="s">
        <v>4</v>
      </c>
      <c r="AJ4623" s="1" t="s">
        <v>4</v>
      </c>
      <c r="AK4623" s="1" t="s">
        <v>4</v>
      </c>
    </row>
    <row r="4624" spans="1:37">
      <c r="A4624" t="s">
        <v>323</v>
      </c>
      <c r="B4624" s="2">
        <v>853</v>
      </c>
      <c r="C4624" t="s">
        <v>324</v>
      </c>
      <c r="D4624" s="2">
        <v>1993</v>
      </c>
      <c r="E4624" s="1">
        <v>4.2377063016973748</v>
      </c>
      <c r="F4624" s="1">
        <v>10.128916387179743</v>
      </c>
      <c r="G4624" s="1">
        <v>10.128915497705894</v>
      </c>
      <c r="H4624" s="1">
        <v>10.599996715749317</v>
      </c>
      <c r="I4624" s="1">
        <v>14.399998012230686</v>
      </c>
      <c r="J4624" s="1">
        <v>16.600000480377552</v>
      </c>
      <c r="K4624" s="1" t="s">
        <v>4</v>
      </c>
      <c r="L4624" s="1" t="s">
        <v>4</v>
      </c>
      <c r="M4624" s="1" t="s">
        <v>4</v>
      </c>
      <c r="N4624" s="1" t="s">
        <v>4</v>
      </c>
      <c r="O4624" s="1" t="s">
        <v>4</v>
      </c>
      <c r="P4624" s="1" t="s">
        <v>4</v>
      </c>
      <c r="Q4624" s="1" t="s">
        <v>4</v>
      </c>
      <c r="R4624" s="1" t="s">
        <v>4</v>
      </c>
      <c r="S4624" s="1" t="s">
        <v>4</v>
      </c>
      <c r="T4624" s="1" t="s">
        <v>4</v>
      </c>
      <c r="U4624" s="1" t="s">
        <v>4</v>
      </c>
      <c r="V4624" s="1" t="s">
        <v>4</v>
      </c>
      <c r="W4624" s="1" t="s">
        <v>4</v>
      </c>
      <c r="X4624" s="1" t="s">
        <v>4</v>
      </c>
      <c r="Y4624" s="1" t="s">
        <v>4</v>
      </c>
      <c r="Z4624" s="1" t="s">
        <v>4</v>
      </c>
      <c r="AA4624" s="1" t="s">
        <v>4</v>
      </c>
      <c r="AB4624" s="1" t="s">
        <v>4</v>
      </c>
      <c r="AC4624" s="1" t="s">
        <v>4</v>
      </c>
      <c r="AD4624" s="1" t="s">
        <v>4</v>
      </c>
      <c r="AE4624" s="1" t="s">
        <v>4</v>
      </c>
      <c r="AF4624" s="1" t="s">
        <v>4</v>
      </c>
      <c r="AG4624" s="1" t="s">
        <v>4</v>
      </c>
      <c r="AH4624" s="1" t="s">
        <v>4</v>
      </c>
      <c r="AI4624" s="1" t="s">
        <v>4</v>
      </c>
      <c r="AJ4624" s="1" t="s">
        <v>4</v>
      </c>
      <c r="AK4624" s="1" t="s">
        <v>4</v>
      </c>
    </row>
    <row r="4625" spans="1:37">
      <c r="A4625" t="s">
        <v>323</v>
      </c>
      <c r="B4625" s="2">
        <v>853</v>
      </c>
      <c r="C4625" t="s">
        <v>324</v>
      </c>
      <c r="D4625" s="2">
        <v>1994</v>
      </c>
      <c r="E4625" s="1">
        <v>4.2734703354666781</v>
      </c>
      <c r="F4625" s="1">
        <v>6.6220714984569051</v>
      </c>
      <c r="G4625" s="1">
        <v>6.6220709704215786</v>
      </c>
      <c r="H4625" s="1">
        <v>0.30000310094695504</v>
      </c>
      <c r="I4625" s="1">
        <v>0.32187588212890805</v>
      </c>
      <c r="J4625" s="1">
        <v>3.0000012785821317</v>
      </c>
      <c r="K4625" s="1">
        <v>5.5999965336227531</v>
      </c>
      <c r="L4625" s="1" t="s">
        <v>4</v>
      </c>
      <c r="M4625" s="1" t="s">
        <v>4</v>
      </c>
      <c r="N4625" s="1" t="s">
        <v>4</v>
      </c>
      <c r="O4625" s="1" t="s">
        <v>4</v>
      </c>
      <c r="P4625" s="1" t="s">
        <v>4</v>
      </c>
      <c r="Q4625" s="1" t="s">
        <v>4</v>
      </c>
      <c r="R4625" s="1" t="s">
        <v>4</v>
      </c>
      <c r="S4625" s="1" t="s">
        <v>4</v>
      </c>
      <c r="T4625" s="1" t="s">
        <v>4</v>
      </c>
      <c r="U4625" s="1" t="s">
        <v>4</v>
      </c>
      <c r="V4625" s="1" t="s">
        <v>4</v>
      </c>
      <c r="W4625" s="1" t="s">
        <v>4</v>
      </c>
      <c r="X4625" s="1" t="s">
        <v>4</v>
      </c>
      <c r="Y4625" s="1" t="s">
        <v>4</v>
      </c>
      <c r="Z4625" s="1" t="s">
        <v>4</v>
      </c>
      <c r="AA4625" s="1" t="s">
        <v>4</v>
      </c>
      <c r="AB4625" s="1" t="s">
        <v>4</v>
      </c>
      <c r="AC4625" s="1" t="s">
        <v>4</v>
      </c>
      <c r="AD4625" s="1" t="s">
        <v>4</v>
      </c>
      <c r="AE4625" s="1" t="s">
        <v>4</v>
      </c>
      <c r="AF4625" s="1" t="s">
        <v>4</v>
      </c>
      <c r="AG4625" s="1" t="s">
        <v>4</v>
      </c>
      <c r="AH4625" s="1" t="s">
        <v>4</v>
      </c>
      <c r="AI4625" s="1" t="s">
        <v>4</v>
      </c>
      <c r="AJ4625" s="1" t="s">
        <v>4</v>
      </c>
      <c r="AK4625" s="1" t="s">
        <v>4</v>
      </c>
    </row>
    <row r="4626" spans="1:37">
      <c r="A4626" t="s">
        <v>323</v>
      </c>
      <c r="B4626" s="2">
        <v>853</v>
      </c>
      <c r="C4626" t="s">
        <v>324</v>
      </c>
      <c r="D4626" s="2">
        <v>1995</v>
      </c>
      <c r="E4626" s="1">
        <v>4.3870417614905399</v>
      </c>
      <c r="F4626" s="1">
        <v>5.4893331624216835</v>
      </c>
      <c r="G4626" s="1">
        <v>5.4893327518954038</v>
      </c>
      <c r="H4626" s="1">
        <v>2.0000033923583516</v>
      </c>
      <c r="I4626" s="1">
        <v>2.0444505512981825</v>
      </c>
      <c r="J4626" s="1">
        <v>-4.5752207330026717</v>
      </c>
      <c r="K4626" s="1">
        <v>-4.6999990784634793</v>
      </c>
      <c r="L4626" s="1">
        <v>-2.9000022349521926</v>
      </c>
      <c r="M4626" s="1" t="s">
        <v>4</v>
      </c>
      <c r="N4626" s="1" t="s">
        <v>4</v>
      </c>
      <c r="O4626" s="1" t="s">
        <v>4</v>
      </c>
      <c r="P4626" s="1" t="s">
        <v>4</v>
      </c>
      <c r="Q4626" s="1" t="s">
        <v>4</v>
      </c>
      <c r="R4626" s="1" t="s">
        <v>4</v>
      </c>
      <c r="S4626" s="1" t="s">
        <v>4</v>
      </c>
      <c r="T4626" s="1" t="s">
        <v>4</v>
      </c>
      <c r="U4626" s="1" t="s">
        <v>4</v>
      </c>
      <c r="V4626" s="1" t="s">
        <v>4</v>
      </c>
      <c r="W4626" s="1" t="s">
        <v>4</v>
      </c>
      <c r="X4626" s="1" t="s">
        <v>4</v>
      </c>
      <c r="Y4626" s="1" t="s">
        <v>4</v>
      </c>
      <c r="Z4626" s="1" t="s">
        <v>4</v>
      </c>
      <c r="AA4626" s="1" t="s">
        <v>4</v>
      </c>
      <c r="AB4626" s="1" t="s">
        <v>4</v>
      </c>
      <c r="AC4626" s="1" t="s">
        <v>4</v>
      </c>
      <c r="AD4626" s="1" t="s">
        <v>4</v>
      </c>
      <c r="AE4626" s="1" t="s">
        <v>4</v>
      </c>
      <c r="AF4626" s="1" t="s">
        <v>4</v>
      </c>
      <c r="AG4626" s="1" t="s">
        <v>4</v>
      </c>
      <c r="AH4626" s="1" t="s">
        <v>4</v>
      </c>
      <c r="AI4626" s="1" t="s">
        <v>4</v>
      </c>
      <c r="AJ4626" s="1" t="s">
        <v>4</v>
      </c>
      <c r="AK4626" s="1" t="s">
        <v>4</v>
      </c>
    </row>
    <row r="4627" spans="1:37">
      <c r="A4627" t="s">
        <v>323</v>
      </c>
      <c r="B4627" s="2">
        <v>853</v>
      </c>
      <c r="C4627" t="s">
        <v>324</v>
      </c>
      <c r="D4627" s="2">
        <v>1996</v>
      </c>
      <c r="E4627" s="1" t="s">
        <v>4</v>
      </c>
      <c r="F4627" s="1">
        <v>6.0065386097354567</v>
      </c>
      <c r="G4627" s="1">
        <v>6.0065310944439121</v>
      </c>
      <c r="H4627" s="1">
        <v>1.300003363635005</v>
      </c>
      <c r="I4627" s="1">
        <v>1.2636221321529861</v>
      </c>
      <c r="J4627" s="1">
        <v>0</v>
      </c>
      <c r="K4627" s="1">
        <v>0.59999659790657134</v>
      </c>
      <c r="L4627" s="1">
        <v>2.2999977886977607</v>
      </c>
      <c r="M4627" s="1">
        <v>3.4662296643027002</v>
      </c>
      <c r="N4627" s="1" t="s">
        <v>4</v>
      </c>
      <c r="O4627" s="1" t="s">
        <v>4</v>
      </c>
      <c r="P4627" s="1" t="s">
        <v>4</v>
      </c>
      <c r="Q4627" s="1" t="s">
        <v>4</v>
      </c>
      <c r="R4627" s="1" t="s">
        <v>4</v>
      </c>
      <c r="S4627" s="1" t="s">
        <v>4</v>
      </c>
      <c r="T4627" s="1" t="s">
        <v>4</v>
      </c>
      <c r="U4627" s="1" t="s">
        <v>4</v>
      </c>
      <c r="V4627" s="1" t="s">
        <v>4</v>
      </c>
      <c r="W4627" s="1" t="s">
        <v>4</v>
      </c>
      <c r="X4627" s="1" t="s">
        <v>4</v>
      </c>
      <c r="Y4627" s="1" t="s">
        <v>4</v>
      </c>
      <c r="Z4627" s="1" t="s">
        <v>4</v>
      </c>
      <c r="AA4627" s="1" t="s">
        <v>4</v>
      </c>
      <c r="AB4627" s="1" t="s">
        <v>4</v>
      </c>
      <c r="AC4627" s="1" t="s">
        <v>4</v>
      </c>
      <c r="AD4627" s="1" t="s">
        <v>4</v>
      </c>
      <c r="AE4627" s="1" t="s">
        <v>4</v>
      </c>
      <c r="AF4627" s="1" t="s">
        <v>4</v>
      </c>
      <c r="AG4627" s="1" t="s">
        <v>4</v>
      </c>
      <c r="AH4627" s="1" t="s">
        <v>4</v>
      </c>
      <c r="AI4627" s="1" t="s">
        <v>4</v>
      </c>
      <c r="AJ4627" s="1" t="s">
        <v>4</v>
      </c>
      <c r="AK4627" s="1" t="s">
        <v>4</v>
      </c>
    </row>
    <row r="4628" spans="1:37">
      <c r="A4628" t="s">
        <v>323</v>
      </c>
      <c r="B4628" s="2">
        <v>853</v>
      </c>
      <c r="C4628" t="s">
        <v>324</v>
      </c>
      <c r="D4628" s="2">
        <v>1997</v>
      </c>
      <c r="E4628" s="1" t="s">
        <v>4</v>
      </c>
      <c r="F4628" s="1" t="s">
        <v>4</v>
      </c>
      <c r="G4628" s="1">
        <v>6.0065430349876214</v>
      </c>
      <c r="H4628" s="1">
        <v>3.4999979853335583</v>
      </c>
      <c r="I4628" s="1">
        <v>3.461605962412162</v>
      </c>
      <c r="J4628" s="1">
        <v>-2.6068565390932386</v>
      </c>
      <c r="K4628" s="1">
        <v>-0.69999809861283069</v>
      </c>
      <c r="L4628" s="1">
        <v>2.6999975053394465</v>
      </c>
      <c r="M4628" s="1">
        <v>-5.3569512071176657</v>
      </c>
      <c r="N4628" s="1">
        <v>-5.3569512071176657</v>
      </c>
      <c r="O4628" s="1" t="s">
        <v>4</v>
      </c>
      <c r="P4628" s="1" t="s">
        <v>4</v>
      </c>
      <c r="Q4628" s="1" t="s">
        <v>4</v>
      </c>
      <c r="R4628" s="1" t="s">
        <v>4</v>
      </c>
      <c r="S4628" s="1" t="s">
        <v>4</v>
      </c>
      <c r="T4628" s="1" t="s">
        <v>4</v>
      </c>
      <c r="U4628" s="1" t="s">
        <v>4</v>
      </c>
      <c r="V4628" s="1" t="s">
        <v>4</v>
      </c>
      <c r="W4628" s="1" t="s">
        <v>4</v>
      </c>
      <c r="X4628" s="1" t="s">
        <v>4</v>
      </c>
      <c r="Y4628" s="1" t="s">
        <v>4</v>
      </c>
      <c r="Z4628" s="1" t="s">
        <v>4</v>
      </c>
      <c r="AA4628" s="1" t="s">
        <v>4</v>
      </c>
      <c r="AB4628" s="1" t="s">
        <v>4</v>
      </c>
      <c r="AC4628" s="1" t="s">
        <v>4</v>
      </c>
      <c r="AD4628" s="1" t="s">
        <v>4</v>
      </c>
      <c r="AE4628" s="1" t="s">
        <v>4</v>
      </c>
      <c r="AF4628" s="1" t="s">
        <v>4</v>
      </c>
      <c r="AG4628" s="1" t="s">
        <v>4</v>
      </c>
      <c r="AH4628" s="1" t="s">
        <v>4</v>
      </c>
      <c r="AI4628" s="1" t="s">
        <v>4</v>
      </c>
      <c r="AJ4628" s="1" t="s">
        <v>4</v>
      </c>
      <c r="AK4628" s="1" t="s">
        <v>4</v>
      </c>
    </row>
    <row r="4629" spans="1:37">
      <c r="A4629" t="s">
        <v>323</v>
      </c>
      <c r="B4629" s="2">
        <v>853</v>
      </c>
      <c r="C4629" t="s">
        <v>324</v>
      </c>
      <c r="D4629" s="2">
        <v>1998</v>
      </c>
      <c r="E4629" s="1" t="s">
        <v>4</v>
      </c>
      <c r="F4629" s="1" t="s">
        <v>4</v>
      </c>
      <c r="G4629" s="1" t="s">
        <v>4</v>
      </c>
      <c r="H4629" s="1">
        <v>6.0065322921229791</v>
      </c>
      <c r="I4629" s="1">
        <v>2.82919507536048</v>
      </c>
      <c r="J4629" s="1">
        <v>5.2598862640253596</v>
      </c>
      <c r="K4629" s="1">
        <v>6.7000005087267223</v>
      </c>
      <c r="L4629" s="1">
        <v>3.0000008604355921</v>
      </c>
      <c r="M4629" s="1">
        <v>3.7521027951965769</v>
      </c>
      <c r="N4629" s="1">
        <v>3.7521027951965769</v>
      </c>
      <c r="O4629" s="1">
        <v>1.3999999999995349</v>
      </c>
      <c r="P4629" s="1" t="s">
        <v>4</v>
      </c>
      <c r="Q4629" s="1" t="s">
        <v>4</v>
      </c>
      <c r="R4629" s="1" t="s">
        <v>4</v>
      </c>
      <c r="S4629" s="1" t="s">
        <v>4</v>
      </c>
      <c r="T4629" s="1" t="s">
        <v>4</v>
      </c>
      <c r="U4629" s="1" t="s">
        <v>4</v>
      </c>
      <c r="V4629" s="1" t="s">
        <v>4</v>
      </c>
      <c r="W4629" s="1" t="s">
        <v>4</v>
      </c>
      <c r="X4629" s="1" t="s">
        <v>4</v>
      </c>
      <c r="Y4629" s="1" t="s">
        <v>4</v>
      </c>
      <c r="Z4629" s="1" t="s">
        <v>4</v>
      </c>
      <c r="AA4629" s="1" t="s">
        <v>4</v>
      </c>
      <c r="AB4629" s="1" t="s">
        <v>4</v>
      </c>
      <c r="AC4629" s="1" t="s">
        <v>4</v>
      </c>
      <c r="AD4629" s="1" t="s">
        <v>4</v>
      </c>
      <c r="AE4629" s="1" t="s">
        <v>4</v>
      </c>
      <c r="AF4629" s="1" t="s">
        <v>4</v>
      </c>
      <c r="AG4629" s="1" t="s">
        <v>4</v>
      </c>
      <c r="AH4629" s="1" t="s">
        <v>4</v>
      </c>
      <c r="AI4629" s="1" t="s">
        <v>4</v>
      </c>
      <c r="AJ4629" s="1" t="s">
        <v>4</v>
      </c>
      <c r="AK4629" s="1" t="s">
        <v>4</v>
      </c>
    </row>
    <row r="4630" spans="1:37">
      <c r="A4630" t="s">
        <v>323</v>
      </c>
      <c r="B4630" s="2">
        <v>853</v>
      </c>
      <c r="C4630" t="s">
        <v>324</v>
      </c>
      <c r="D4630" s="2">
        <v>1999</v>
      </c>
      <c r="E4630" s="1" t="s">
        <v>4</v>
      </c>
      <c r="F4630" s="1" t="s">
        <v>4</v>
      </c>
      <c r="G4630" s="1" t="s">
        <v>4</v>
      </c>
      <c r="H4630" s="1" t="s">
        <v>4</v>
      </c>
      <c r="I4630" s="1">
        <v>2.8291944832837368</v>
      </c>
      <c r="J4630" s="1">
        <v>0.53222608988545694</v>
      </c>
      <c r="K4630" s="1">
        <v>1.2000012714189934</v>
      </c>
      <c r="L4630" s="1">
        <v>3.0000023133437637</v>
      </c>
      <c r="M4630" s="1">
        <v>6.0718666244552688</v>
      </c>
      <c r="N4630" s="1">
        <v>6.0718666244552688</v>
      </c>
      <c r="O4630" s="1">
        <v>3.8000000000004697</v>
      </c>
      <c r="P4630" s="1">
        <v>3.1125593232688153</v>
      </c>
      <c r="Q4630" s="1" t="s">
        <v>4</v>
      </c>
      <c r="R4630" s="1" t="s">
        <v>4</v>
      </c>
      <c r="S4630" s="1" t="s">
        <v>4</v>
      </c>
      <c r="T4630" s="1" t="s">
        <v>4</v>
      </c>
      <c r="U4630" s="1" t="s">
        <v>4</v>
      </c>
      <c r="V4630" s="1" t="s">
        <v>4</v>
      </c>
      <c r="W4630" s="1" t="s">
        <v>4</v>
      </c>
      <c r="X4630" s="1" t="s">
        <v>4</v>
      </c>
      <c r="Y4630" s="1" t="s">
        <v>4</v>
      </c>
      <c r="Z4630" s="1" t="s">
        <v>4</v>
      </c>
      <c r="AA4630" s="1" t="s">
        <v>4</v>
      </c>
      <c r="AB4630" s="1" t="s">
        <v>4</v>
      </c>
      <c r="AC4630" s="1" t="s">
        <v>4</v>
      </c>
      <c r="AD4630" s="1" t="s">
        <v>4</v>
      </c>
      <c r="AE4630" s="1" t="s">
        <v>4</v>
      </c>
      <c r="AF4630" s="1" t="s">
        <v>4</v>
      </c>
      <c r="AG4630" s="1" t="s">
        <v>4</v>
      </c>
      <c r="AH4630" s="1" t="s">
        <v>4</v>
      </c>
      <c r="AI4630" s="1" t="s">
        <v>4</v>
      </c>
      <c r="AJ4630" s="1" t="s">
        <v>4</v>
      </c>
      <c r="AK4630" s="1" t="s">
        <v>4</v>
      </c>
    </row>
    <row r="4631" spans="1:37">
      <c r="A4631" t="s">
        <v>323</v>
      </c>
      <c r="B4631" s="2">
        <v>853</v>
      </c>
      <c r="C4631" t="s">
        <v>324</v>
      </c>
      <c r="D4631" s="2">
        <v>2000</v>
      </c>
      <c r="E4631" s="1" t="s">
        <v>4</v>
      </c>
      <c r="F4631" s="1" t="s">
        <v>4</v>
      </c>
      <c r="G4631" s="1" t="s">
        <v>4</v>
      </c>
      <c r="H4631" s="1" t="s">
        <v>4</v>
      </c>
      <c r="I4631" s="1" t="s">
        <v>4</v>
      </c>
      <c r="J4631" s="1">
        <v>1.2941219864420317</v>
      </c>
      <c r="K4631" s="1">
        <v>1.9000030688800518</v>
      </c>
      <c r="L4631" s="1">
        <v>2.9999978164230612</v>
      </c>
      <c r="M4631" s="1">
        <v>4.5393013257993831</v>
      </c>
      <c r="N4631" s="1">
        <v>4.5393013257993831</v>
      </c>
      <c r="O4631" s="1">
        <v>4.5393013257993609</v>
      </c>
      <c r="P4631" s="1">
        <v>0.31819538503286005</v>
      </c>
      <c r="Q4631" s="1">
        <v>-0.81154185605198936</v>
      </c>
      <c r="R4631" s="1" t="s">
        <v>4</v>
      </c>
      <c r="S4631" s="1" t="s">
        <v>4</v>
      </c>
      <c r="T4631" s="1" t="s">
        <v>4</v>
      </c>
      <c r="U4631" s="1" t="s">
        <v>4</v>
      </c>
      <c r="V4631" s="1" t="s">
        <v>4</v>
      </c>
      <c r="W4631" s="1" t="s">
        <v>4</v>
      </c>
      <c r="X4631" s="1" t="s">
        <v>4</v>
      </c>
      <c r="Y4631" s="1" t="s">
        <v>4</v>
      </c>
      <c r="Z4631" s="1" t="s">
        <v>4</v>
      </c>
      <c r="AA4631" s="1" t="s">
        <v>4</v>
      </c>
      <c r="AB4631" s="1" t="s">
        <v>4</v>
      </c>
      <c r="AC4631" s="1" t="s">
        <v>4</v>
      </c>
      <c r="AD4631" s="1" t="s">
        <v>4</v>
      </c>
      <c r="AE4631" s="1" t="s">
        <v>4</v>
      </c>
      <c r="AF4631" s="1" t="s">
        <v>4</v>
      </c>
      <c r="AG4631" s="1" t="s">
        <v>4</v>
      </c>
      <c r="AH4631" s="1" t="s">
        <v>4</v>
      </c>
      <c r="AI4631" s="1" t="s">
        <v>4</v>
      </c>
      <c r="AJ4631" s="1" t="s">
        <v>4</v>
      </c>
      <c r="AK4631" s="1" t="s">
        <v>4</v>
      </c>
    </row>
    <row r="4632" spans="1:37">
      <c r="A4632" t="s">
        <v>323</v>
      </c>
      <c r="B4632" s="2">
        <v>853</v>
      </c>
      <c r="C4632" t="s">
        <v>324</v>
      </c>
      <c r="D4632" s="2">
        <v>2001</v>
      </c>
      <c r="E4632" s="1" t="s">
        <v>4</v>
      </c>
      <c r="F4632" s="1" t="s">
        <v>4</v>
      </c>
      <c r="G4632" s="1" t="s">
        <v>4</v>
      </c>
      <c r="H4632" s="1" t="s">
        <v>4</v>
      </c>
      <c r="I4632" s="1" t="s">
        <v>4</v>
      </c>
      <c r="J4632" s="1" t="s">
        <v>4</v>
      </c>
      <c r="K4632" s="1">
        <v>4.4000006164589101</v>
      </c>
      <c r="L4632" s="1">
        <v>3.0000047850926137</v>
      </c>
      <c r="M4632" s="1">
        <v>2.8244074243016337</v>
      </c>
      <c r="N4632" s="1">
        <v>2.8244074243016337</v>
      </c>
      <c r="O4632" s="1">
        <v>5.9000000000000385</v>
      </c>
      <c r="P4632" s="1">
        <v>0.26102206915297188</v>
      </c>
      <c r="Q4632" s="1">
        <v>-3.3847559744434763</v>
      </c>
      <c r="R4632" s="1">
        <v>-3.4199999999997566</v>
      </c>
      <c r="S4632" s="1" t="s">
        <v>4</v>
      </c>
      <c r="T4632" s="1" t="s">
        <v>4</v>
      </c>
      <c r="U4632" s="1" t="s">
        <v>4</v>
      </c>
      <c r="V4632" s="1" t="s">
        <v>4</v>
      </c>
      <c r="W4632" s="1" t="s">
        <v>4</v>
      </c>
      <c r="X4632" s="1" t="s">
        <v>4</v>
      </c>
      <c r="Y4632" s="1" t="s">
        <v>4</v>
      </c>
      <c r="Z4632" s="1" t="s">
        <v>4</v>
      </c>
      <c r="AA4632" s="1" t="s">
        <v>4</v>
      </c>
      <c r="AB4632" s="1" t="s">
        <v>4</v>
      </c>
      <c r="AC4632" s="1" t="s">
        <v>4</v>
      </c>
      <c r="AD4632" s="1" t="s">
        <v>4</v>
      </c>
      <c r="AE4632" s="1" t="s">
        <v>4</v>
      </c>
      <c r="AF4632" s="1" t="s">
        <v>4</v>
      </c>
      <c r="AG4632" s="1" t="s">
        <v>4</v>
      </c>
      <c r="AH4632" s="1" t="s">
        <v>4</v>
      </c>
      <c r="AI4632" s="1" t="s">
        <v>4</v>
      </c>
      <c r="AJ4632" s="1" t="s">
        <v>4</v>
      </c>
      <c r="AK4632" s="1" t="s">
        <v>4</v>
      </c>
    </row>
    <row r="4633" spans="1:37">
      <c r="A4633" t="s">
        <v>323</v>
      </c>
      <c r="B4633" s="2">
        <v>853</v>
      </c>
      <c r="C4633" t="s">
        <v>324</v>
      </c>
      <c r="D4633" s="2">
        <v>2002</v>
      </c>
      <c r="E4633" s="1" t="s">
        <v>4</v>
      </c>
      <c r="F4633" s="1" t="s">
        <v>4</v>
      </c>
      <c r="G4633" s="1" t="s">
        <v>4</v>
      </c>
      <c r="H4633" s="1" t="s">
        <v>4</v>
      </c>
      <c r="I4633" s="1" t="s">
        <v>4</v>
      </c>
      <c r="J4633" s="1" t="s">
        <v>4</v>
      </c>
      <c r="K4633" s="1" t="s">
        <v>4</v>
      </c>
      <c r="L4633" s="1">
        <v>2.9999948250199138</v>
      </c>
      <c r="M4633" s="1">
        <v>3.2257182690468067</v>
      </c>
      <c r="N4633" s="1">
        <v>3.2257182690468067</v>
      </c>
      <c r="O4633" s="1">
        <v>4.4999999999998597</v>
      </c>
      <c r="P4633" s="1">
        <v>4.3190128966777319</v>
      </c>
      <c r="Q4633" s="1">
        <v>1.1594885283233047</v>
      </c>
      <c r="R4633" s="1">
        <v>-3.2799999999999607</v>
      </c>
      <c r="S4633" s="1">
        <v>-0.80000000000017835</v>
      </c>
      <c r="T4633" s="1" t="s">
        <v>4</v>
      </c>
      <c r="U4633" s="1" t="s">
        <v>4</v>
      </c>
      <c r="V4633" s="1" t="s">
        <v>4</v>
      </c>
      <c r="W4633" s="1" t="s">
        <v>4</v>
      </c>
      <c r="X4633" s="1" t="s">
        <v>4</v>
      </c>
      <c r="Y4633" s="1" t="s">
        <v>4</v>
      </c>
      <c r="Z4633" s="1" t="s">
        <v>4</v>
      </c>
      <c r="AA4633" s="1" t="s">
        <v>4</v>
      </c>
      <c r="AB4633" s="1" t="s">
        <v>4</v>
      </c>
      <c r="AC4633" s="1" t="s">
        <v>4</v>
      </c>
      <c r="AD4633" s="1" t="s">
        <v>4</v>
      </c>
      <c r="AE4633" s="1" t="s">
        <v>4</v>
      </c>
      <c r="AF4633" s="1" t="s">
        <v>4</v>
      </c>
      <c r="AG4633" s="1" t="s">
        <v>4</v>
      </c>
      <c r="AH4633" s="1" t="s">
        <v>4</v>
      </c>
      <c r="AI4633" s="1" t="s">
        <v>4</v>
      </c>
      <c r="AJ4633" s="1" t="s">
        <v>4</v>
      </c>
      <c r="AK4633" s="1" t="s">
        <v>4</v>
      </c>
    </row>
    <row r="4634" spans="1:37">
      <c r="A4634" t="s">
        <v>323</v>
      </c>
      <c r="B4634" s="2">
        <v>853</v>
      </c>
      <c r="C4634" t="s">
        <v>324</v>
      </c>
      <c r="D4634" s="2">
        <v>2003</v>
      </c>
      <c r="E4634" s="1" t="s">
        <v>4</v>
      </c>
      <c r="F4634" s="1" t="s">
        <v>4</v>
      </c>
      <c r="G4634" s="1" t="s">
        <v>4</v>
      </c>
      <c r="H4634" s="1" t="s">
        <v>4</v>
      </c>
      <c r="I4634" s="1" t="s">
        <v>4</v>
      </c>
      <c r="J4634" s="1" t="s">
        <v>4</v>
      </c>
      <c r="K4634" s="1" t="s">
        <v>4</v>
      </c>
      <c r="L4634" s="1" t="s">
        <v>4</v>
      </c>
      <c r="M4634" s="1">
        <v>3.2342682540139833</v>
      </c>
      <c r="N4634" s="1">
        <v>3.2342682540139833</v>
      </c>
      <c r="O4634" s="1">
        <v>4.4999999999998375</v>
      </c>
      <c r="P4634" s="1">
        <v>3.334523106498688</v>
      </c>
      <c r="Q4634" s="1">
        <v>2.7585271852577309</v>
      </c>
      <c r="R4634" s="1">
        <v>2.5299999999995881</v>
      </c>
      <c r="S4634" s="1">
        <v>2.7000000000001467</v>
      </c>
      <c r="T4634" s="1">
        <v>2.7000000000001467</v>
      </c>
      <c r="U4634" s="1" t="s">
        <v>4</v>
      </c>
      <c r="V4634" s="1" t="s">
        <v>4</v>
      </c>
      <c r="W4634" s="1" t="s">
        <v>4</v>
      </c>
      <c r="X4634" s="1" t="s">
        <v>4</v>
      </c>
      <c r="Y4634" s="1" t="s">
        <v>4</v>
      </c>
      <c r="Z4634" s="1" t="s">
        <v>4</v>
      </c>
      <c r="AA4634" s="1" t="s">
        <v>4</v>
      </c>
      <c r="AB4634" s="1" t="s">
        <v>4</v>
      </c>
      <c r="AC4634" s="1" t="s">
        <v>4</v>
      </c>
      <c r="AD4634" s="1" t="s">
        <v>4</v>
      </c>
      <c r="AE4634" s="1" t="s">
        <v>4</v>
      </c>
      <c r="AF4634" s="1" t="s">
        <v>4</v>
      </c>
      <c r="AG4634" s="1" t="s">
        <v>4</v>
      </c>
      <c r="AH4634" s="1" t="s">
        <v>4</v>
      </c>
      <c r="AI4634" s="1" t="s">
        <v>4</v>
      </c>
      <c r="AJ4634" s="1" t="s">
        <v>4</v>
      </c>
      <c r="AK4634" s="1" t="s">
        <v>4</v>
      </c>
    </row>
    <row r="4635" spans="1:37">
      <c r="A4635" t="s">
        <v>323</v>
      </c>
      <c r="B4635" s="2">
        <v>853</v>
      </c>
      <c r="C4635" t="s">
        <v>324</v>
      </c>
      <c r="D4635" s="2">
        <v>2004</v>
      </c>
      <c r="E4635" s="1" t="s">
        <v>4</v>
      </c>
      <c r="F4635" s="1" t="s">
        <v>4</v>
      </c>
      <c r="G4635" s="1" t="s">
        <v>4</v>
      </c>
      <c r="H4635" s="1" t="s">
        <v>4</v>
      </c>
      <c r="I4635" s="1" t="s">
        <v>4</v>
      </c>
      <c r="J4635" s="1" t="s">
        <v>4</v>
      </c>
      <c r="K4635" s="1" t="s">
        <v>4</v>
      </c>
      <c r="L4635" s="1" t="s">
        <v>4</v>
      </c>
      <c r="M4635" s="1" t="s">
        <v>4</v>
      </c>
      <c r="N4635" s="1">
        <v>3.2342680000000401</v>
      </c>
      <c r="O4635" s="1">
        <v>4.5000000000001483</v>
      </c>
      <c r="P4635" s="1">
        <v>3.5180799251507411</v>
      </c>
      <c r="Q4635" s="1">
        <v>3.2660634924250642</v>
      </c>
      <c r="R4635" s="1">
        <v>2.3300000000000987</v>
      </c>
      <c r="S4635" s="1">
        <v>2.5000000000000577</v>
      </c>
      <c r="T4635" s="1">
        <v>2.5000000000000577</v>
      </c>
      <c r="U4635" s="1">
        <v>2.9007059832251159</v>
      </c>
      <c r="V4635" s="1" t="s">
        <v>4</v>
      </c>
      <c r="W4635" s="1" t="s">
        <v>4</v>
      </c>
      <c r="X4635" s="1" t="s">
        <v>4</v>
      </c>
      <c r="Y4635" s="1" t="s">
        <v>4</v>
      </c>
      <c r="Z4635" s="1" t="s">
        <v>4</v>
      </c>
      <c r="AA4635" s="1" t="s">
        <v>4</v>
      </c>
      <c r="AB4635" s="1" t="s">
        <v>4</v>
      </c>
      <c r="AC4635" s="1" t="s">
        <v>4</v>
      </c>
      <c r="AD4635" s="1" t="s">
        <v>4</v>
      </c>
      <c r="AE4635" s="1" t="s">
        <v>4</v>
      </c>
      <c r="AF4635" s="1" t="s">
        <v>4</v>
      </c>
      <c r="AG4635" s="1" t="s">
        <v>4</v>
      </c>
      <c r="AH4635" s="1" t="s">
        <v>4</v>
      </c>
      <c r="AI4635" s="1" t="s">
        <v>4</v>
      </c>
      <c r="AJ4635" s="1" t="s">
        <v>4</v>
      </c>
      <c r="AK4635" s="1" t="s">
        <v>4</v>
      </c>
    </row>
    <row r="4636" spans="1:37">
      <c r="A4636" t="s">
        <v>323</v>
      </c>
      <c r="B4636" s="2">
        <v>853</v>
      </c>
      <c r="C4636" t="s">
        <v>324</v>
      </c>
      <c r="D4636" s="2">
        <v>2005</v>
      </c>
      <c r="E4636" s="1" t="s">
        <v>4</v>
      </c>
      <c r="F4636" s="1" t="s">
        <v>4</v>
      </c>
      <c r="G4636" s="1" t="s">
        <v>4</v>
      </c>
      <c r="H4636" s="1" t="s">
        <v>4</v>
      </c>
      <c r="I4636" s="1" t="s">
        <v>4</v>
      </c>
      <c r="J4636" s="1" t="s">
        <v>4</v>
      </c>
      <c r="K4636" s="1" t="s">
        <v>4</v>
      </c>
      <c r="L4636" s="1" t="s">
        <v>4</v>
      </c>
      <c r="M4636" s="1" t="s">
        <v>4</v>
      </c>
      <c r="N4636" s="1" t="s">
        <v>4</v>
      </c>
      <c r="O4636" s="1">
        <v>4.5000000000000373</v>
      </c>
      <c r="P4636" s="1">
        <v>2.3212220296493724</v>
      </c>
      <c r="Q4636" s="1">
        <v>2.3141105773029524</v>
      </c>
      <c r="R4636" s="1">
        <v>2.1300000000000541</v>
      </c>
      <c r="S4636" s="1">
        <v>2.8999999999999249</v>
      </c>
      <c r="T4636" s="1">
        <v>2.8000000000001357</v>
      </c>
      <c r="U4636" s="1">
        <v>3.1000000000000805</v>
      </c>
      <c r="V4636" s="1">
        <v>3.3999999999999808</v>
      </c>
      <c r="W4636" s="1" t="s">
        <v>4</v>
      </c>
      <c r="X4636" s="1" t="s">
        <v>4</v>
      </c>
      <c r="Y4636" s="1" t="s">
        <v>4</v>
      </c>
      <c r="Z4636" s="1" t="s">
        <v>4</v>
      </c>
      <c r="AA4636" s="1" t="s">
        <v>4</v>
      </c>
      <c r="AB4636" s="1" t="s">
        <v>4</v>
      </c>
      <c r="AC4636" s="1" t="s">
        <v>4</v>
      </c>
      <c r="AD4636" s="1" t="s">
        <v>4</v>
      </c>
      <c r="AE4636" s="1" t="s">
        <v>4</v>
      </c>
      <c r="AF4636" s="1" t="s">
        <v>4</v>
      </c>
      <c r="AG4636" s="1" t="s">
        <v>4</v>
      </c>
      <c r="AH4636" s="1" t="s">
        <v>4</v>
      </c>
      <c r="AI4636" s="1" t="s">
        <v>4</v>
      </c>
      <c r="AJ4636" s="1" t="s">
        <v>4</v>
      </c>
      <c r="AK4636" s="1" t="s">
        <v>4</v>
      </c>
    </row>
    <row r="4637" spans="1:37">
      <c r="A4637" t="s">
        <v>323</v>
      </c>
      <c r="B4637" s="2">
        <v>853</v>
      </c>
      <c r="C4637" t="s">
        <v>324</v>
      </c>
      <c r="D4637" s="2">
        <v>2006</v>
      </c>
      <c r="E4637" s="1" t="s">
        <v>4</v>
      </c>
      <c r="F4637" s="1" t="s">
        <v>4</v>
      </c>
      <c r="G4637" s="1" t="s">
        <v>4</v>
      </c>
      <c r="H4637" s="1" t="s">
        <v>4</v>
      </c>
      <c r="I4637" s="1" t="s">
        <v>4</v>
      </c>
      <c r="J4637" s="1" t="s">
        <v>4</v>
      </c>
      <c r="K4637" s="1" t="s">
        <v>4</v>
      </c>
      <c r="L4637" s="1" t="s">
        <v>4</v>
      </c>
      <c r="M4637" s="1" t="s">
        <v>4</v>
      </c>
      <c r="N4637" s="1" t="s">
        <v>4</v>
      </c>
      <c r="O4637" s="1" t="s">
        <v>4</v>
      </c>
      <c r="P4637" s="1">
        <v>2.04782053585566</v>
      </c>
      <c r="Q4637" s="1">
        <v>1.5233156835692707</v>
      </c>
      <c r="R4637" s="1">
        <v>2.3100000000000565</v>
      </c>
      <c r="S4637" s="1">
        <v>2.2776023702039794</v>
      </c>
      <c r="T4637" s="1">
        <v>2.7999999999998693</v>
      </c>
      <c r="U4637" s="1">
        <v>3.6999999999999256</v>
      </c>
      <c r="V4637" s="1">
        <v>2.6000000000000467</v>
      </c>
      <c r="W4637" s="1">
        <v>2.5559999999999805</v>
      </c>
      <c r="X4637" s="1" t="s">
        <v>4</v>
      </c>
      <c r="Y4637" s="1" t="s">
        <v>4</v>
      </c>
      <c r="Z4637" s="1" t="s">
        <v>4</v>
      </c>
      <c r="AA4637" s="1" t="s">
        <v>4</v>
      </c>
      <c r="AB4637" s="1" t="s">
        <v>4</v>
      </c>
      <c r="AC4637" s="1" t="s">
        <v>4</v>
      </c>
      <c r="AD4637" s="1" t="s">
        <v>4</v>
      </c>
      <c r="AE4637" s="1" t="s">
        <v>4</v>
      </c>
      <c r="AF4637" s="1" t="s">
        <v>4</v>
      </c>
      <c r="AG4637" s="1" t="s">
        <v>4</v>
      </c>
      <c r="AH4637" s="1" t="s">
        <v>4</v>
      </c>
      <c r="AI4637" s="1" t="s">
        <v>4</v>
      </c>
      <c r="AJ4637" s="1" t="s">
        <v>4</v>
      </c>
      <c r="AK4637" s="1" t="s">
        <v>4</v>
      </c>
    </row>
    <row r="4638" spans="1:37">
      <c r="A4638" t="s">
        <v>323</v>
      </c>
      <c r="B4638" s="2">
        <v>853</v>
      </c>
      <c r="C4638" t="s">
        <v>324</v>
      </c>
      <c r="D4638" s="2">
        <v>2007</v>
      </c>
      <c r="E4638" s="1" t="s">
        <v>4</v>
      </c>
      <c r="F4638" s="1" t="s">
        <v>4</v>
      </c>
      <c r="G4638" s="1" t="s">
        <v>4</v>
      </c>
      <c r="H4638" s="1" t="s">
        <v>4</v>
      </c>
      <c r="I4638" s="1" t="s">
        <v>4</v>
      </c>
      <c r="J4638" s="1" t="s">
        <v>4</v>
      </c>
      <c r="K4638" s="1" t="s">
        <v>4</v>
      </c>
      <c r="L4638" s="1" t="s">
        <v>4</v>
      </c>
      <c r="M4638" s="1" t="s">
        <v>4</v>
      </c>
      <c r="N4638" s="1" t="s">
        <v>4</v>
      </c>
      <c r="O4638" s="1" t="s">
        <v>4</v>
      </c>
      <c r="P4638" s="1" t="s">
        <v>4</v>
      </c>
      <c r="Q4638" s="1">
        <v>1.2379125040097083</v>
      </c>
      <c r="R4638" s="1">
        <v>2.0700000000001051</v>
      </c>
      <c r="S4638" s="1">
        <v>2.4999999999999689</v>
      </c>
      <c r="T4638" s="1">
        <v>2.7999999999997582</v>
      </c>
      <c r="U4638" s="1">
        <v>3.9999999999999813</v>
      </c>
      <c r="V4638" s="1">
        <v>5.1999999999999824</v>
      </c>
      <c r="W4638" s="1">
        <v>6.2100000000000488</v>
      </c>
      <c r="X4638" s="1">
        <v>6.5224437429102666</v>
      </c>
      <c r="Y4638" s="1" t="s">
        <v>4</v>
      </c>
      <c r="Z4638" s="1" t="s">
        <v>4</v>
      </c>
      <c r="AA4638" s="1" t="s">
        <v>4</v>
      </c>
      <c r="AB4638" s="1" t="s">
        <v>4</v>
      </c>
      <c r="AC4638" s="1" t="s">
        <v>4</v>
      </c>
      <c r="AD4638" s="1" t="s">
        <v>4</v>
      </c>
      <c r="AE4638" s="1" t="s">
        <v>4</v>
      </c>
      <c r="AF4638" s="1" t="s">
        <v>4</v>
      </c>
      <c r="AG4638" s="1" t="s">
        <v>4</v>
      </c>
      <c r="AH4638" s="1" t="s">
        <v>4</v>
      </c>
      <c r="AI4638" s="1" t="s">
        <v>4</v>
      </c>
      <c r="AJ4638" s="1" t="s">
        <v>4</v>
      </c>
      <c r="AK4638" s="1" t="s">
        <v>4</v>
      </c>
    </row>
    <row r="4639" spans="1:37">
      <c r="A4639" t="s">
        <v>323</v>
      </c>
      <c r="B4639" s="2">
        <v>853</v>
      </c>
      <c r="C4639" t="s">
        <v>324</v>
      </c>
      <c r="D4639" s="2">
        <v>2008</v>
      </c>
      <c r="E4639" s="1" t="s">
        <v>4</v>
      </c>
      <c r="F4639" s="1" t="s">
        <v>4</v>
      </c>
      <c r="G4639" s="1" t="s">
        <v>4</v>
      </c>
      <c r="H4639" s="1" t="s">
        <v>4</v>
      </c>
      <c r="I4639" s="1" t="s">
        <v>4</v>
      </c>
      <c r="J4639" s="1" t="s">
        <v>4</v>
      </c>
      <c r="K4639" s="1" t="s">
        <v>4</v>
      </c>
      <c r="L4639" s="1" t="s">
        <v>4</v>
      </c>
      <c r="M4639" s="1" t="s">
        <v>4</v>
      </c>
      <c r="N4639" s="1" t="s">
        <v>4</v>
      </c>
      <c r="O4639" s="1" t="s">
        <v>4</v>
      </c>
      <c r="P4639" s="1" t="s">
        <v>4</v>
      </c>
      <c r="Q4639" s="1" t="s">
        <v>4</v>
      </c>
      <c r="R4639" s="1">
        <v>2.1200000000000774</v>
      </c>
      <c r="S4639" s="1">
        <v>2.6000000000001577</v>
      </c>
      <c r="T4639" s="1">
        <v>2.8000000000002467</v>
      </c>
      <c r="U4639" s="1">
        <v>4.0000000000000036</v>
      </c>
      <c r="V4639" s="1">
        <v>4.0000000000000036</v>
      </c>
      <c r="W4639" s="1">
        <v>5.7509999999999062</v>
      </c>
      <c r="X4639" s="1">
        <v>6.9542362032342986</v>
      </c>
      <c r="Y4639" s="1">
        <v>6.6557451066331597</v>
      </c>
      <c r="Z4639" s="1" t="s">
        <v>4</v>
      </c>
      <c r="AA4639" s="1" t="s">
        <v>4</v>
      </c>
      <c r="AB4639" s="1" t="s">
        <v>4</v>
      </c>
      <c r="AC4639" s="1" t="s">
        <v>4</v>
      </c>
      <c r="AD4639" s="1" t="s">
        <v>4</v>
      </c>
      <c r="AE4639" s="1" t="s">
        <v>4</v>
      </c>
      <c r="AF4639" s="1" t="s">
        <v>4</v>
      </c>
      <c r="AG4639" s="1" t="s">
        <v>4</v>
      </c>
      <c r="AH4639" s="1" t="s">
        <v>4</v>
      </c>
      <c r="AI4639" s="1" t="s">
        <v>4</v>
      </c>
      <c r="AJ4639" s="1" t="s">
        <v>4</v>
      </c>
      <c r="AK4639" s="1" t="s">
        <v>4</v>
      </c>
    </row>
    <row r="4640" spans="1:37">
      <c r="A4640" t="s">
        <v>323</v>
      </c>
      <c r="B4640" s="2">
        <v>853</v>
      </c>
      <c r="C4640" t="s">
        <v>324</v>
      </c>
      <c r="D4640" s="2">
        <v>2009</v>
      </c>
      <c r="E4640" s="1" t="s">
        <v>4</v>
      </c>
      <c r="F4640" s="1" t="s">
        <v>4</v>
      </c>
      <c r="G4640" s="1" t="s">
        <v>4</v>
      </c>
      <c r="H4640" s="1" t="s">
        <v>4</v>
      </c>
      <c r="I4640" s="1" t="s">
        <v>4</v>
      </c>
      <c r="J4640" s="1" t="s">
        <v>4</v>
      </c>
      <c r="K4640" s="1" t="s">
        <v>4</v>
      </c>
      <c r="L4640" s="1" t="s">
        <v>4</v>
      </c>
      <c r="M4640" s="1" t="s">
        <v>4</v>
      </c>
      <c r="N4640" s="1" t="s">
        <v>4</v>
      </c>
      <c r="O4640" s="1" t="s">
        <v>4</v>
      </c>
      <c r="P4640" s="1" t="s">
        <v>4</v>
      </c>
      <c r="Q4640" s="1" t="s">
        <v>4</v>
      </c>
      <c r="R4640" s="1" t="s">
        <v>4</v>
      </c>
      <c r="S4640" s="1">
        <v>2.5999999999999357</v>
      </c>
      <c r="T4640" s="1">
        <v>2.7999999999999137</v>
      </c>
      <c r="U4640" s="1">
        <v>4.6000000000000263</v>
      </c>
      <c r="V4640" s="1">
        <v>4.5000000000000151</v>
      </c>
      <c r="W4640" s="1">
        <v>4.6900000000000164</v>
      </c>
      <c r="X4640" s="1">
        <v>3.8999999999993262</v>
      </c>
      <c r="Y4640" s="1">
        <v>4.5352034592539558</v>
      </c>
      <c r="Z4640" s="1">
        <v>5.4786094134455121</v>
      </c>
      <c r="AA4640" s="1" t="s">
        <v>4</v>
      </c>
      <c r="AB4640" s="1" t="s">
        <v>4</v>
      </c>
      <c r="AC4640" s="1" t="s">
        <v>4</v>
      </c>
      <c r="AD4640" s="1" t="s">
        <v>4</v>
      </c>
      <c r="AE4640" s="1" t="s">
        <v>4</v>
      </c>
      <c r="AF4640" s="1" t="s">
        <v>4</v>
      </c>
      <c r="AG4640" s="1" t="s">
        <v>4</v>
      </c>
      <c r="AH4640" s="1" t="s">
        <v>4</v>
      </c>
      <c r="AI4640" s="1" t="s">
        <v>4</v>
      </c>
      <c r="AJ4640" s="1" t="s">
        <v>4</v>
      </c>
      <c r="AK4640" s="1" t="s">
        <v>4</v>
      </c>
    </row>
    <row r="4641" spans="1:37">
      <c r="A4641" t="s">
        <v>323</v>
      </c>
      <c r="B4641" s="2">
        <v>853</v>
      </c>
      <c r="C4641" t="s">
        <v>324</v>
      </c>
      <c r="D4641" s="2">
        <v>2010</v>
      </c>
      <c r="E4641" s="1" t="s">
        <v>4</v>
      </c>
      <c r="F4641" s="1" t="s">
        <v>4</v>
      </c>
      <c r="G4641" s="1" t="s">
        <v>4</v>
      </c>
      <c r="H4641" s="1" t="s">
        <v>4</v>
      </c>
      <c r="I4641" s="1" t="s">
        <v>4</v>
      </c>
      <c r="J4641" s="1" t="s">
        <v>4</v>
      </c>
      <c r="K4641" s="1" t="s">
        <v>4</v>
      </c>
      <c r="L4641" s="1" t="s">
        <v>4</v>
      </c>
      <c r="M4641" s="1" t="s">
        <v>4</v>
      </c>
      <c r="N4641" s="1" t="s">
        <v>4</v>
      </c>
      <c r="O4641" s="1" t="s">
        <v>4</v>
      </c>
      <c r="P4641" s="1" t="s">
        <v>4</v>
      </c>
      <c r="Q4641" s="1" t="s">
        <v>4</v>
      </c>
      <c r="R4641" s="1" t="s">
        <v>4</v>
      </c>
      <c r="S4641" s="1" t="s">
        <v>4</v>
      </c>
      <c r="T4641" s="1">
        <v>2.8000000000000025</v>
      </c>
      <c r="U4641" s="1">
        <v>4.3999999999995154</v>
      </c>
      <c r="V4641" s="1">
        <v>4.3999999999995376</v>
      </c>
      <c r="W4641" s="1">
        <v>4.0989999999997195</v>
      </c>
      <c r="X4641" s="1">
        <v>3.7000000000007915</v>
      </c>
      <c r="Y4641" s="1">
        <v>7.9639294833997676</v>
      </c>
      <c r="Z4641" s="1">
        <v>7.0299208006471492</v>
      </c>
      <c r="AA4641" s="1">
        <v>7.5697106800654446</v>
      </c>
      <c r="AB4641" s="1" t="s">
        <v>4</v>
      </c>
      <c r="AC4641" s="1" t="s">
        <v>4</v>
      </c>
      <c r="AD4641" s="1" t="s">
        <v>4</v>
      </c>
      <c r="AE4641" s="1" t="s">
        <v>4</v>
      </c>
      <c r="AF4641" s="1" t="s">
        <v>4</v>
      </c>
      <c r="AG4641" s="1" t="s">
        <v>4</v>
      </c>
      <c r="AH4641" s="1" t="s">
        <v>4</v>
      </c>
      <c r="AI4641" s="1" t="s">
        <v>4</v>
      </c>
      <c r="AJ4641" s="1" t="s">
        <v>4</v>
      </c>
      <c r="AK4641" s="1" t="s">
        <v>4</v>
      </c>
    </row>
    <row r="4642" spans="1:37">
      <c r="A4642" t="s">
        <v>323</v>
      </c>
      <c r="B4642" s="2">
        <v>853</v>
      </c>
      <c r="C4642" t="s">
        <v>324</v>
      </c>
      <c r="D4642" s="2">
        <v>2011</v>
      </c>
      <c r="E4642" s="1" t="s">
        <v>4</v>
      </c>
      <c r="F4642" s="1" t="s">
        <v>4</v>
      </c>
      <c r="G4642" s="1" t="s">
        <v>4</v>
      </c>
      <c r="H4642" s="1" t="s">
        <v>4</v>
      </c>
      <c r="I4642" s="1" t="s">
        <v>4</v>
      </c>
      <c r="J4642" s="1" t="s">
        <v>4</v>
      </c>
      <c r="K4642" s="1" t="s">
        <v>4</v>
      </c>
      <c r="L4642" s="1" t="s">
        <v>4</v>
      </c>
      <c r="M4642" s="1" t="s">
        <v>4</v>
      </c>
      <c r="N4642" s="1" t="s">
        <v>4</v>
      </c>
      <c r="O4642" s="1" t="s">
        <v>4</v>
      </c>
      <c r="P4642" s="1" t="s">
        <v>4</v>
      </c>
      <c r="Q4642" s="1" t="s">
        <v>4</v>
      </c>
      <c r="R4642" s="1" t="s">
        <v>4</v>
      </c>
      <c r="S4642" s="1" t="s">
        <v>4</v>
      </c>
      <c r="T4642" s="1" t="s">
        <v>4</v>
      </c>
      <c r="U4642" s="1">
        <v>4.7000000000003705</v>
      </c>
      <c r="V4642" s="1">
        <v>3.6000000000007804</v>
      </c>
      <c r="W4642" s="1">
        <v>3.5010000000004649</v>
      </c>
      <c r="X4642" s="1">
        <v>3.2999999999997698</v>
      </c>
      <c r="Y4642" s="1">
        <v>5.5446036002790855</v>
      </c>
      <c r="Z4642" s="1">
        <v>8.9633658321336629</v>
      </c>
      <c r="AA4642" s="1">
        <v>8.9089046039400266</v>
      </c>
      <c r="AB4642" s="1">
        <v>10.668567439501198</v>
      </c>
      <c r="AC4642" s="1" t="s">
        <v>4</v>
      </c>
      <c r="AD4642" s="1" t="s">
        <v>4</v>
      </c>
      <c r="AE4642" s="1" t="s">
        <v>4</v>
      </c>
      <c r="AF4642" s="1" t="s">
        <v>4</v>
      </c>
      <c r="AG4642" s="1" t="s">
        <v>4</v>
      </c>
      <c r="AH4642" s="1" t="s">
        <v>4</v>
      </c>
      <c r="AI4642" s="1" t="s">
        <v>4</v>
      </c>
      <c r="AJ4642" s="1" t="s">
        <v>4</v>
      </c>
      <c r="AK4642" s="1" t="s">
        <v>4</v>
      </c>
    </row>
    <row r="4643" spans="1:37">
      <c r="A4643" t="s">
        <v>323</v>
      </c>
      <c r="B4643" s="2">
        <v>853</v>
      </c>
      <c r="C4643" t="s">
        <v>324</v>
      </c>
      <c r="D4643" s="2">
        <v>2012</v>
      </c>
      <c r="E4643" s="1" t="s">
        <v>4</v>
      </c>
      <c r="F4643" s="1" t="s">
        <v>4</v>
      </c>
      <c r="G4643" s="1" t="s">
        <v>4</v>
      </c>
      <c r="H4643" s="1" t="s">
        <v>4</v>
      </c>
      <c r="I4643" s="1" t="s">
        <v>4</v>
      </c>
      <c r="J4643" s="1" t="s">
        <v>4</v>
      </c>
      <c r="K4643" s="1" t="s">
        <v>4</v>
      </c>
      <c r="L4643" s="1" t="s">
        <v>4</v>
      </c>
      <c r="M4643" s="1" t="s">
        <v>4</v>
      </c>
      <c r="N4643" s="1" t="s">
        <v>4</v>
      </c>
      <c r="O4643" s="1" t="s">
        <v>4</v>
      </c>
      <c r="P4643" s="1" t="s">
        <v>4</v>
      </c>
      <c r="Q4643" s="1" t="s">
        <v>4</v>
      </c>
      <c r="R4643" s="1" t="s">
        <v>4</v>
      </c>
      <c r="S4643" s="1" t="s">
        <v>4</v>
      </c>
      <c r="T4643" s="1" t="s">
        <v>4</v>
      </c>
      <c r="U4643" s="1" t="s">
        <v>4</v>
      </c>
      <c r="V4643" s="1">
        <v>3.0999999999994143</v>
      </c>
      <c r="W4643" s="1">
        <v>2.404999999999502</v>
      </c>
      <c r="X4643" s="1">
        <v>3.0000000000005578</v>
      </c>
      <c r="Y4643" s="1">
        <v>2.9728039613248658</v>
      </c>
      <c r="Z4643" s="1">
        <v>5.4547977658774061</v>
      </c>
      <c r="AA4643" s="1">
        <v>7.6719167473784822</v>
      </c>
      <c r="AB4643" s="1">
        <v>8.1321138410952454</v>
      </c>
      <c r="AC4643" s="1">
        <v>8.09101539069359</v>
      </c>
      <c r="AD4643" s="1" t="s">
        <v>4</v>
      </c>
      <c r="AE4643" s="1" t="s">
        <v>4</v>
      </c>
      <c r="AF4643" s="1" t="s">
        <v>4</v>
      </c>
      <c r="AG4643" s="1" t="s">
        <v>4</v>
      </c>
      <c r="AH4643" s="1" t="s">
        <v>4</v>
      </c>
      <c r="AI4643" s="1" t="s">
        <v>4</v>
      </c>
      <c r="AJ4643" s="1" t="s">
        <v>4</v>
      </c>
      <c r="AK4643" s="1" t="s">
        <v>4</v>
      </c>
    </row>
    <row r="4644" spans="1:37">
      <c r="A4644" t="s">
        <v>323</v>
      </c>
      <c r="B4644" s="2">
        <v>853</v>
      </c>
      <c r="C4644" t="s">
        <v>324</v>
      </c>
      <c r="D4644" s="2">
        <v>2013</v>
      </c>
      <c r="E4644" s="1" t="s">
        <v>4</v>
      </c>
      <c r="F4644" s="1" t="s">
        <v>4</v>
      </c>
      <c r="G4644" s="1" t="s">
        <v>4</v>
      </c>
      <c r="H4644" s="1" t="s">
        <v>4</v>
      </c>
      <c r="I4644" s="1" t="s">
        <v>4</v>
      </c>
      <c r="J4644" s="1" t="s">
        <v>4</v>
      </c>
      <c r="K4644" s="1" t="s">
        <v>4</v>
      </c>
      <c r="L4644" s="1" t="s">
        <v>4</v>
      </c>
      <c r="M4644" s="1" t="s">
        <v>4</v>
      </c>
      <c r="N4644" s="1" t="s">
        <v>4</v>
      </c>
      <c r="O4644" s="1" t="s">
        <v>4</v>
      </c>
      <c r="P4644" s="1" t="s">
        <v>4</v>
      </c>
      <c r="Q4644" s="1" t="s">
        <v>4</v>
      </c>
      <c r="R4644" s="1" t="s">
        <v>4</v>
      </c>
      <c r="S4644" s="1" t="s">
        <v>4</v>
      </c>
      <c r="T4644" s="1" t="s">
        <v>4</v>
      </c>
      <c r="U4644" s="1" t="s">
        <v>4</v>
      </c>
      <c r="V4644" s="1" t="s">
        <v>4</v>
      </c>
      <c r="W4644" s="1">
        <v>2.6480000000004944</v>
      </c>
      <c r="X4644" s="1">
        <v>2.3999999999996913</v>
      </c>
      <c r="Y4644" s="1">
        <v>1.9507441347239141</v>
      </c>
      <c r="Z4644" s="1">
        <v>2.0148477192697412</v>
      </c>
      <c r="AA4644" s="1">
        <v>3.9936448001201219</v>
      </c>
      <c r="AB4644" s="1">
        <v>5.4119640051091933</v>
      </c>
      <c r="AC4644" s="1">
        <v>5.5303257270128858</v>
      </c>
      <c r="AD4644" s="1">
        <v>5.5303257270128858</v>
      </c>
      <c r="AE4644" s="1" t="s">
        <v>4</v>
      </c>
      <c r="AF4644" s="1" t="s">
        <v>4</v>
      </c>
      <c r="AG4644" s="1" t="s">
        <v>4</v>
      </c>
      <c r="AH4644" s="1" t="s">
        <v>4</v>
      </c>
      <c r="AI4644" s="1" t="s">
        <v>4</v>
      </c>
      <c r="AJ4644" s="1" t="s">
        <v>4</v>
      </c>
      <c r="AK4644" s="1" t="s">
        <v>4</v>
      </c>
    </row>
    <row r="4645" spans="1:37">
      <c r="A4645" t="s">
        <v>323</v>
      </c>
      <c r="B4645" s="2">
        <v>853</v>
      </c>
      <c r="C4645" t="s">
        <v>324</v>
      </c>
      <c r="D4645" s="2">
        <v>2014</v>
      </c>
      <c r="E4645" s="1" t="s">
        <v>4</v>
      </c>
      <c r="F4645" s="1" t="s">
        <v>4</v>
      </c>
      <c r="G4645" s="1" t="s">
        <v>4</v>
      </c>
      <c r="H4645" s="1" t="s">
        <v>4</v>
      </c>
      <c r="I4645" s="1" t="s">
        <v>4</v>
      </c>
      <c r="J4645" s="1" t="s">
        <v>4</v>
      </c>
      <c r="K4645" s="1" t="s">
        <v>4</v>
      </c>
      <c r="L4645" s="1" t="s">
        <v>4</v>
      </c>
      <c r="M4645" s="1" t="s">
        <v>4</v>
      </c>
      <c r="N4645" s="1" t="s">
        <v>4</v>
      </c>
      <c r="O4645" s="1" t="s">
        <v>4</v>
      </c>
      <c r="P4645" s="1" t="s">
        <v>4</v>
      </c>
      <c r="Q4645" s="1" t="s">
        <v>4</v>
      </c>
      <c r="R4645" s="1" t="s">
        <v>4</v>
      </c>
      <c r="S4645" s="1" t="s">
        <v>4</v>
      </c>
      <c r="T4645" s="1" t="s">
        <v>4</v>
      </c>
      <c r="U4645" s="1" t="s">
        <v>4</v>
      </c>
      <c r="V4645" s="1" t="s">
        <v>4</v>
      </c>
      <c r="W4645" s="1" t="s">
        <v>4</v>
      </c>
      <c r="X4645" s="1">
        <v>2.3999951362617011</v>
      </c>
      <c r="Y4645" s="1">
        <v>8.046602986714003</v>
      </c>
      <c r="Z4645" s="1">
        <v>4.0239212247232592</v>
      </c>
      <c r="AA4645" s="1">
        <v>7.7216924152373467</v>
      </c>
      <c r="AB4645" s="1">
        <v>6.2949227642617123</v>
      </c>
      <c r="AC4645" s="1">
        <v>5.8366852787717693</v>
      </c>
      <c r="AD4645" s="1">
        <v>8.5397599260725201</v>
      </c>
      <c r="AE4645" s="1">
        <v>7.3526081256180431</v>
      </c>
      <c r="AF4645" s="1" t="s">
        <v>4</v>
      </c>
      <c r="AG4645" s="1" t="s">
        <v>4</v>
      </c>
      <c r="AH4645" s="1" t="s">
        <v>4</v>
      </c>
      <c r="AI4645" s="1" t="s">
        <v>4</v>
      </c>
      <c r="AJ4645" s="1" t="s">
        <v>4</v>
      </c>
      <c r="AK4645" s="1" t="s">
        <v>4</v>
      </c>
    </row>
    <row r="4646" spans="1:37">
      <c r="A4646" t="s">
        <v>323</v>
      </c>
      <c r="B4646" s="2">
        <v>853</v>
      </c>
      <c r="C4646" t="s">
        <v>324</v>
      </c>
      <c r="D4646" s="2">
        <v>2015</v>
      </c>
      <c r="E4646" s="1" t="s">
        <v>4</v>
      </c>
      <c r="F4646" s="1" t="s">
        <v>4</v>
      </c>
      <c r="G4646" s="1" t="s">
        <v>4</v>
      </c>
      <c r="H4646" s="1" t="s">
        <v>4</v>
      </c>
      <c r="I4646" s="1" t="s">
        <v>4</v>
      </c>
      <c r="J4646" s="1" t="s">
        <v>4</v>
      </c>
      <c r="K4646" s="1" t="s">
        <v>4</v>
      </c>
      <c r="L4646" s="1" t="s">
        <v>4</v>
      </c>
      <c r="M4646" s="1" t="s">
        <v>4</v>
      </c>
      <c r="N4646" s="1" t="s">
        <v>4</v>
      </c>
      <c r="O4646" s="1" t="s">
        <v>4</v>
      </c>
      <c r="P4646" s="1" t="s">
        <v>4</v>
      </c>
      <c r="Q4646" s="1" t="s">
        <v>4</v>
      </c>
      <c r="R4646" s="1" t="s">
        <v>4</v>
      </c>
      <c r="S4646" s="1" t="s">
        <v>4</v>
      </c>
      <c r="T4646" s="1" t="s">
        <v>4</v>
      </c>
      <c r="U4646" s="1" t="s">
        <v>4</v>
      </c>
      <c r="V4646" s="1" t="s">
        <v>4</v>
      </c>
      <c r="W4646" s="1" t="s">
        <v>4</v>
      </c>
      <c r="X4646" s="1" t="s">
        <v>4</v>
      </c>
      <c r="Y4646" s="1">
        <v>4.9545866991966836</v>
      </c>
      <c r="Z4646" s="1">
        <v>20.017637973679967</v>
      </c>
      <c r="AA4646" s="1">
        <v>20.021318582960077</v>
      </c>
      <c r="AB4646" s="1">
        <v>21.428061355243578</v>
      </c>
      <c r="AC4646" s="1">
        <v>19.570961284406895</v>
      </c>
      <c r="AD4646" s="1">
        <v>12.300000000000399</v>
      </c>
      <c r="AE4646" s="1">
        <v>6.6197875272795637</v>
      </c>
      <c r="AF4646" s="1">
        <v>9.1827988826815634</v>
      </c>
      <c r="AG4646" s="1" t="s">
        <v>4</v>
      </c>
      <c r="AH4646" s="1" t="s">
        <v>4</v>
      </c>
      <c r="AI4646" s="1" t="s">
        <v>4</v>
      </c>
      <c r="AJ4646" s="1" t="s">
        <v>4</v>
      </c>
      <c r="AK4646" s="1" t="s">
        <v>4</v>
      </c>
    </row>
    <row r="4647" spans="1:37">
      <c r="A4647" t="s">
        <v>323</v>
      </c>
      <c r="B4647" s="2">
        <v>853</v>
      </c>
      <c r="C4647" t="s">
        <v>324</v>
      </c>
      <c r="D4647" s="2">
        <v>2016</v>
      </c>
      <c r="E4647" s="1" t="s">
        <v>4</v>
      </c>
      <c r="F4647" s="1" t="s">
        <v>4</v>
      </c>
      <c r="G4647" s="1" t="s">
        <v>4</v>
      </c>
      <c r="H4647" s="1" t="s">
        <v>4</v>
      </c>
      <c r="I4647" s="1" t="s">
        <v>4</v>
      </c>
      <c r="J4647" s="1" t="s">
        <v>4</v>
      </c>
      <c r="K4647" s="1" t="s">
        <v>4</v>
      </c>
      <c r="L4647" s="1" t="s">
        <v>4</v>
      </c>
      <c r="M4647" s="1" t="s">
        <v>4</v>
      </c>
      <c r="N4647" s="1" t="s">
        <v>4</v>
      </c>
      <c r="O4647" s="1" t="s">
        <v>4</v>
      </c>
      <c r="P4647" s="1" t="s">
        <v>4</v>
      </c>
      <c r="Q4647" s="1" t="s">
        <v>4</v>
      </c>
      <c r="R4647" s="1" t="s">
        <v>4</v>
      </c>
      <c r="S4647" s="1" t="s">
        <v>4</v>
      </c>
      <c r="T4647" s="1" t="s">
        <v>4</v>
      </c>
      <c r="U4647" s="1" t="s">
        <v>4</v>
      </c>
      <c r="V4647" s="1" t="s">
        <v>4</v>
      </c>
      <c r="W4647" s="1" t="s">
        <v>4</v>
      </c>
      <c r="X4647" s="1" t="s">
        <v>4</v>
      </c>
      <c r="Y4647" s="1" t="s">
        <v>4</v>
      </c>
      <c r="Z4647" s="1">
        <v>4.9625427419994317</v>
      </c>
      <c r="AA4647" s="1">
        <v>5.3726703360085004</v>
      </c>
      <c r="AB4647" s="1">
        <v>3.3156138196680063</v>
      </c>
      <c r="AC4647" s="1">
        <v>3.3348578185626199</v>
      </c>
      <c r="AD4647" s="1">
        <v>3.0093050216666528</v>
      </c>
      <c r="AE4647" s="1">
        <v>2.5409329156365068</v>
      </c>
      <c r="AF4647" s="1">
        <v>2.3954703780991071</v>
      </c>
      <c r="AG4647" s="1">
        <v>1.5923852896024382</v>
      </c>
      <c r="AH4647" s="1" t="s">
        <v>4</v>
      </c>
      <c r="AI4647" s="1" t="s">
        <v>4</v>
      </c>
      <c r="AJ4647" s="1" t="s">
        <v>4</v>
      </c>
      <c r="AK4647" s="1" t="s">
        <v>4</v>
      </c>
    </row>
    <row r="4648" spans="1:37">
      <c r="A4648" t="s">
        <v>323</v>
      </c>
      <c r="B4648" s="2">
        <v>853</v>
      </c>
      <c r="C4648" t="s">
        <v>324</v>
      </c>
      <c r="D4648" s="2">
        <v>2017</v>
      </c>
      <c r="E4648" s="1" t="s">
        <v>4</v>
      </c>
      <c r="F4648" s="1" t="s">
        <v>4</v>
      </c>
      <c r="G4648" s="1" t="s">
        <v>4</v>
      </c>
      <c r="H4648" s="1" t="s">
        <v>4</v>
      </c>
      <c r="I4648" s="1" t="s">
        <v>4</v>
      </c>
      <c r="J4648" s="1" t="s">
        <v>4</v>
      </c>
      <c r="K4648" s="1" t="s">
        <v>4</v>
      </c>
      <c r="L4648" s="1" t="s">
        <v>4</v>
      </c>
      <c r="M4648" s="1" t="s">
        <v>4</v>
      </c>
      <c r="N4648" s="1" t="s">
        <v>4</v>
      </c>
      <c r="O4648" s="1" t="s">
        <v>4</v>
      </c>
      <c r="P4648" s="1" t="s">
        <v>4</v>
      </c>
      <c r="Q4648" s="1" t="s">
        <v>4</v>
      </c>
      <c r="R4648" s="1" t="s">
        <v>4</v>
      </c>
      <c r="S4648" s="1" t="s">
        <v>4</v>
      </c>
      <c r="T4648" s="1" t="s">
        <v>4</v>
      </c>
      <c r="U4648" s="1" t="s">
        <v>4</v>
      </c>
      <c r="V4648" s="1" t="s">
        <v>4</v>
      </c>
      <c r="W4648" s="1" t="s">
        <v>4</v>
      </c>
      <c r="X4648" s="1" t="s">
        <v>4</v>
      </c>
      <c r="Y4648" s="1" t="s">
        <v>4</v>
      </c>
      <c r="Z4648" s="1" t="s">
        <v>4</v>
      </c>
      <c r="AA4648" s="1">
        <v>4.8968450746394554</v>
      </c>
      <c r="AB4648" s="1">
        <v>3.4024323209047802</v>
      </c>
      <c r="AC4648" s="1">
        <v>3.4158245612717408</v>
      </c>
      <c r="AD4648" s="1">
        <v>3.1039033502701319</v>
      </c>
      <c r="AE4648" s="1">
        <v>2.9531259283997802</v>
      </c>
      <c r="AF4648" s="1">
        <v>3.0838038501636911</v>
      </c>
      <c r="AG4648" s="1">
        <v>2.5457331312971565</v>
      </c>
      <c r="AH4648" s="1">
        <v>2.674347714636327</v>
      </c>
      <c r="AI4648" s="1" t="s">
        <v>4</v>
      </c>
      <c r="AJ4648" s="1" t="s">
        <v>4</v>
      </c>
      <c r="AK4648" s="1" t="s">
        <v>4</v>
      </c>
    </row>
    <row r="4649" spans="1:37">
      <c r="A4649" t="s">
        <v>323</v>
      </c>
      <c r="B4649" s="2">
        <v>853</v>
      </c>
      <c r="C4649" t="s">
        <v>324</v>
      </c>
      <c r="D4649" s="2">
        <v>2018</v>
      </c>
      <c r="E4649" s="1" t="s">
        <v>4</v>
      </c>
      <c r="F4649" s="1" t="s">
        <v>4</v>
      </c>
      <c r="G4649" s="1" t="s">
        <v>4</v>
      </c>
      <c r="H4649" s="1" t="s">
        <v>4</v>
      </c>
      <c r="I4649" s="1" t="s">
        <v>4</v>
      </c>
      <c r="J4649" s="1" t="s">
        <v>4</v>
      </c>
      <c r="K4649" s="1" t="s">
        <v>4</v>
      </c>
      <c r="L4649" s="1" t="s">
        <v>4</v>
      </c>
      <c r="M4649" s="1" t="s">
        <v>4</v>
      </c>
      <c r="N4649" s="1" t="s">
        <v>4</v>
      </c>
      <c r="O4649" s="1" t="s">
        <v>4</v>
      </c>
      <c r="P4649" s="1" t="s">
        <v>4</v>
      </c>
      <c r="Q4649" s="1" t="s">
        <v>4</v>
      </c>
      <c r="R4649" s="1" t="s">
        <v>4</v>
      </c>
      <c r="S4649" s="1" t="s">
        <v>4</v>
      </c>
      <c r="T4649" s="1" t="s">
        <v>4</v>
      </c>
      <c r="U4649" s="1" t="s">
        <v>4</v>
      </c>
      <c r="V4649" s="1" t="s">
        <v>4</v>
      </c>
      <c r="W4649" s="1" t="s">
        <v>4</v>
      </c>
      <c r="X4649" s="1" t="s">
        <v>4</v>
      </c>
      <c r="Y4649" s="1" t="s">
        <v>4</v>
      </c>
      <c r="Z4649" s="1" t="s">
        <v>4</v>
      </c>
      <c r="AA4649" s="1" t="s">
        <v>4</v>
      </c>
      <c r="AB4649" s="1">
        <v>3.4547296882785128</v>
      </c>
      <c r="AC4649" s="1">
        <v>3.4672067418582087</v>
      </c>
      <c r="AD4649" s="1">
        <v>3.1419668343854346</v>
      </c>
      <c r="AE4649" s="1">
        <v>2.4869580208563669</v>
      </c>
      <c r="AF4649" s="1">
        <v>2.9440275968432239</v>
      </c>
      <c r="AG4649" s="1">
        <v>-1.0820932816461459</v>
      </c>
      <c r="AH4649" s="1">
        <v>-1.0881041440232497</v>
      </c>
      <c r="AI4649" s="1">
        <v>-0.84954984310280368</v>
      </c>
      <c r="AJ4649" s="1" t="s">
        <v>4</v>
      </c>
      <c r="AK4649" s="1" t="s">
        <v>4</v>
      </c>
    </row>
    <row r="4650" spans="1:37">
      <c r="A4650" t="s">
        <v>323</v>
      </c>
      <c r="B4650" s="2">
        <v>853</v>
      </c>
      <c r="C4650" t="s">
        <v>324</v>
      </c>
      <c r="D4650" s="2">
        <v>2019</v>
      </c>
      <c r="E4650" s="1" t="s">
        <v>4</v>
      </c>
      <c r="F4650" s="1" t="s">
        <v>4</v>
      </c>
      <c r="G4650" s="1" t="s">
        <v>4</v>
      </c>
      <c r="H4650" s="1" t="s">
        <v>4</v>
      </c>
      <c r="I4650" s="1" t="s">
        <v>4</v>
      </c>
      <c r="J4650" s="1" t="s">
        <v>4</v>
      </c>
      <c r="K4650" s="1" t="s">
        <v>4</v>
      </c>
      <c r="L4650" s="1" t="s">
        <v>4</v>
      </c>
      <c r="M4650" s="1" t="s">
        <v>4</v>
      </c>
      <c r="N4650" s="1" t="s">
        <v>4</v>
      </c>
      <c r="O4650" s="1" t="s">
        <v>4</v>
      </c>
      <c r="P4650" s="1" t="s">
        <v>4</v>
      </c>
      <c r="Q4650" s="1" t="s">
        <v>4</v>
      </c>
      <c r="R4650" s="1" t="s">
        <v>4</v>
      </c>
      <c r="S4650" s="1" t="s">
        <v>4</v>
      </c>
      <c r="T4650" s="1" t="s">
        <v>4</v>
      </c>
      <c r="U4650" s="1" t="s">
        <v>4</v>
      </c>
      <c r="V4650" s="1" t="s">
        <v>4</v>
      </c>
      <c r="W4650" s="1" t="s">
        <v>4</v>
      </c>
      <c r="X4650" s="1" t="s">
        <v>4</v>
      </c>
      <c r="Y4650" s="1" t="s">
        <v>4</v>
      </c>
      <c r="Z4650" s="1" t="s">
        <v>4</v>
      </c>
      <c r="AA4650" s="1" t="s">
        <v>4</v>
      </c>
      <c r="AB4650" s="1" t="s">
        <v>4</v>
      </c>
      <c r="AC4650" s="1">
        <v>3.4926373549426737</v>
      </c>
      <c r="AD4650" s="1">
        <v>3.1597679230216613</v>
      </c>
      <c r="AE4650" s="1">
        <v>3.3713785892244941</v>
      </c>
      <c r="AF4650" s="1">
        <v>2.6135641174358071</v>
      </c>
      <c r="AG4650" s="1">
        <v>3.7637977192608085</v>
      </c>
      <c r="AH4650" s="1">
        <v>5.0207186590991215</v>
      </c>
      <c r="AI4650" s="1">
        <v>4.9334902962988814</v>
      </c>
      <c r="AJ4650" s="1">
        <v>5.8597942677948156</v>
      </c>
      <c r="AK4650" s="1" t="s">
        <v>4</v>
      </c>
    </row>
    <row r="4651" spans="1:37">
      <c r="A4651" t="s">
        <v>323</v>
      </c>
      <c r="B4651" s="2">
        <v>853</v>
      </c>
      <c r="C4651" t="s">
        <v>324</v>
      </c>
      <c r="D4651" s="2">
        <v>2020</v>
      </c>
      <c r="E4651" s="1" t="s">
        <v>4</v>
      </c>
      <c r="F4651" s="1" t="s">
        <v>4</v>
      </c>
      <c r="G4651" s="1" t="s">
        <v>4</v>
      </c>
      <c r="H4651" s="1" t="s">
        <v>4</v>
      </c>
      <c r="I4651" s="1" t="s">
        <v>4</v>
      </c>
      <c r="J4651" s="1" t="s">
        <v>4</v>
      </c>
      <c r="K4651" s="1" t="s">
        <v>4</v>
      </c>
      <c r="L4651" s="1" t="s">
        <v>4</v>
      </c>
      <c r="M4651" s="1" t="s">
        <v>4</v>
      </c>
      <c r="N4651" s="1" t="s">
        <v>4</v>
      </c>
      <c r="O4651" s="1" t="s">
        <v>4</v>
      </c>
      <c r="P4651" s="1" t="s">
        <v>4</v>
      </c>
      <c r="Q4651" s="1" t="s">
        <v>4</v>
      </c>
      <c r="R4651" s="1" t="s">
        <v>4</v>
      </c>
      <c r="S4651" s="1" t="s">
        <v>4</v>
      </c>
      <c r="T4651" s="1" t="s">
        <v>4</v>
      </c>
      <c r="U4651" s="1" t="s">
        <v>4</v>
      </c>
      <c r="V4651" s="1" t="s">
        <v>4</v>
      </c>
      <c r="W4651" s="1" t="s">
        <v>4</v>
      </c>
      <c r="X4651" s="1" t="s">
        <v>4</v>
      </c>
      <c r="Y4651" s="1" t="s">
        <v>4</v>
      </c>
      <c r="Z4651" s="1" t="s">
        <v>4</v>
      </c>
      <c r="AA4651" s="1" t="s">
        <v>4</v>
      </c>
      <c r="AB4651" s="1" t="s">
        <v>4</v>
      </c>
      <c r="AC4651" s="1" t="s">
        <v>4</v>
      </c>
      <c r="AD4651" s="1">
        <v>3.1873131325827586</v>
      </c>
      <c r="AE4651" s="1">
        <v>3.3896324503015718</v>
      </c>
      <c r="AF4651" s="1">
        <v>2.9879817019289545</v>
      </c>
      <c r="AG4651" s="1">
        <v>3.1522441196474071</v>
      </c>
      <c r="AH4651" s="1">
        <v>2.5618198344560028</v>
      </c>
      <c r="AI4651" s="1">
        <v>-3.2759501637670274</v>
      </c>
      <c r="AJ4651" s="1">
        <v>-3.9045139269043627</v>
      </c>
      <c r="AK4651" s="1">
        <v>-3.4966294894298477</v>
      </c>
    </row>
    <row r="4652" spans="1:37">
      <c r="A4652" t="s">
        <v>323</v>
      </c>
      <c r="B4652" s="2">
        <v>853</v>
      </c>
      <c r="C4652" t="s">
        <v>324</v>
      </c>
      <c r="D4652" s="2">
        <v>2021</v>
      </c>
      <c r="E4652" s="1" t="s">
        <v>4</v>
      </c>
      <c r="F4652" s="1" t="s">
        <v>4</v>
      </c>
      <c r="G4652" s="1" t="s">
        <v>4</v>
      </c>
      <c r="H4652" s="1" t="s">
        <v>4</v>
      </c>
      <c r="I4652" s="1" t="s">
        <v>4</v>
      </c>
      <c r="J4652" s="1" t="s">
        <v>4</v>
      </c>
      <c r="K4652" s="1" t="s">
        <v>4</v>
      </c>
      <c r="L4652" s="1" t="s">
        <v>4</v>
      </c>
      <c r="M4652" s="1" t="s">
        <v>4</v>
      </c>
      <c r="N4652" s="1" t="s">
        <v>4</v>
      </c>
      <c r="O4652" s="1" t="s">
        <v>4</v>
      </c>
      <c r="P4652" s="1" t="s">
        <v>4</v>
      </c>
      <c r="Q4652" s="1" t="s">
        <v>4</v>
      </c>
      <c r="R4652" s="1" t="s">
        <v>4</v>
      </c>
      <c r="S4652" s="1" t="s">
        <v>4</v>
      </c>
      <c r="T4652" s="1" t="s">
        <v>4</v>
      </c>
      <c r="U4652" s="1" t="s">
        <v>4</v>
      </c>
      <c r="V4652" s="1" t="s">
        <v>4</v>
      </c>
      <c r="W4652" s="1" t="s">
        <v>4</v>
      </c>
      <c r="X4652" s="1" t="s">
        <v>4</v>
      </c>
      <c r="Y4652" s="1" t="s">
        <v>4</v>
      </c>
      <c r="Z4652" s="1" t="s">
        <v>4</v>
      </c>
      <c r="AA4652" s="1" t="s">
        <v>4</v>
      </c>
      <c r="AB4652" s="1" t="s">
        <v>4</v>
      </c>
      <c r="AC4652" s="1" t="s">
        <v>4</v>
      </c>
      <c r="AD4652" s="1" t="s">
        <v>4</v>
      </c>
      <c r="AE4652" s="1">
        <v>3.4157031563901707</v>
      </c>
      <c r="AF4652" s="1">
        <v>3.2123220640497996</v>
      </c>
      <c r="AG4652" s="1">
        <v>3.4148967043095446</v>
      </c>
      <c r="AH4652" s="1">
        <v>2.5212090254186137</v>
      </c>
      <c r="AI4652" s="1">
        <v>1.1868217117826818</v>
      </c>
      <c r="AJ4652" s="1">
        <v>1.2151876627007452</v>
      </c>
      <c r="AK4652" s="1">
        <v>1.2073079920645879</v>
      </c>
    </row>
    <row r="4653" spans="1:37">
      <c r="A4653" t="s">
        <v>323</v>
      </c>
      <c r="B4653" s="2">
        <v>853</v>
      </c>
      <c r="C4653" t="s">
        <v>324</v>
      </c>
      <c r="D4653" s="2">
        <v>2022</v>
      </c>
      <c r="E4653" s="1" t="s">
        <v>4</v>
      </c>
      <c r="F4653" s="1" t="s">
        <v>4</v>
      </c>
      <c r="G4653" s="1" t="s">
        <v>4</v>
      </c>
      <c r="H4653" s="1" t="s">
        <v>4</v>
      </c>
      <c r="I4653" s="1" t="s">
        <v>4</v>
      </c>
      <c r="J4653" s="1" t="s">
        <v>4</v>
      </c>
      <c r="K4653" s="1" t="s">
        <v>4</v>
      </c>
      <c r="L4653" s="1" t="s">
        <v>4</v>
      </c>
      <c r="M4653" s="1" t="s">
        <v>4</v>
      </c>
      <c r="N4653" s="1" t="s">
        <v>4</v>
      </c>
      <c r="O4653" s="1" t="s">
        <v>4</v>
      </c>
      <c r="P4653" s="1" t="s">
        <v>4</v>
      </c>
      <c r="Q4653" s="1" t="s">
        <v>4</v>
      </c>
      <c r="R4653" s="1" t="s">
        <v>4</v>
      </c>
      <c r="S4653" s="1" t="s">
        <v>4</v>
      </c>
      <c r="T4653" s="1" t="s">
        <v>4</v>
      </c>
      <c r="U4653" s="1" t="s">
        <v>4</v>
      </c>
      <c r="V4653" s="1" t="s">
        <v>4</v>
      </c>
      <c r="W4653" s="1" t="s">
        <v>4</v>
      </c>
      <c r="X4653" s="1" t="s">
        <v>4</v>
      </c>
      <c r="Y4653" s="1" t="s">
        <v>4</v>
      </c>
      <c r="Z4653" s="1" t="s">
        <v>4</v>
      </c>
      <c r="AA4653" s="1" t="s">
        <v>4</v>
      </c>
      <c r="AB4653" s="1" t="s">
        <v>4</v>
      </c>
      <c r="AC4653" s="1" t="s">
        <v>4</v>
      </c>
      <c r="AD4653" s="1" t="s">
        <v>4</v>
      </c>
      <c r="AE4653" s="1" t="s">
        <v>4</v>
      </c>
      <c r="AF4653" s="1">
        <v>3.2767249940095722</v>
      </c>
      <c r="AG4653" s="1">
        <v>3.5032481615081101</v>
      </c>
      <c r="AH4653" s="1">
        <v>3.0519470035221374</v>
      </c>
      <c r="AI4653" s="1">
        <v>2.8712965186057815</v>
      </c>
      <c r="AJ4653" s="1">
        <v>4.0147858214903076</v>
      </c>
      <c r="AK4653" s="1">
        <v>3.8112528083200869</v>
      </c>
    </row>
    <row r="4654" spans="1:37">
      <c r="A4654" t="s">
        <v>323</v>
      </c>
      <c r="B4654" s="2">
        <v>853</v>
      </c>
      <c r="C4654" t="s">
        <v>324</v>
      </c>
      <c r="D4654" s="2">
        <v>2023</v>
      </c>
      <c r="E4654" s="1" t="s">
        <v>4</v>
      </c>
      <c r="F4654" s="1" t="s">
        <v>4</v>
      </c>
      <c r="G4654" s="1" t="s">
        <v>4</v>
      </c>
      <c r="H4654" s="1" t="s">
        <v>4</v>
      </c>
      <c r="I4654" s="1" t="s">
        <v>4</v>
      </c>
      <c r="J4654" s="1" t="s">
        <v>4</v>
      </c>
      <c r="K4654" s="1" t="s">
        <v>4</v>
      </c>
      <c r="L4654" s="1" t="s">
        <v>4</v>
      </c>
      <c r="M4654" s="1" t="s">
        <v>4</v>
      </c>
      <c r="N4654" s="1" t="s">
        <v>4</v>
      </c>
      <c r="O4654" s="1" t="s">
        <v>4</v>
      </c>
      <c r="P4654" s="1" t="s">
        <v>4</v>
      </c>
      <c r="Q4654" s="1" t="s">
        <v>4</v>
      </c>
      <c r="R4654" s="1" t="s">
        <v>4</v>
      </c>
      <c r="S4654" s="1" t="s">
        <v>4</v>
      </c>
      <c r="T4654" s="1" t="s">
        <v>4</v>
      </c>
      <c r="U4654" s="1" t="s">
        <v>4</v>
      </c>
      <c r="V4654" s="1" t="s">
        <v>4</v>
      </c>
      <c r="W4654" s="1" t="s">
        <v>4</v>
      </c>
      <c r="X4654" s="1" t="s">
        <v>4</v>
      </c>
      <c r="Y4654" s="1" t="s">
        <v>4</v>
      </c>
      <c r="Z4654" s="1" t="s">
        <v>4</v>
      </c>
      <c r="AA4654" s="1" t="s">
        <v>4</v>
      </c>
      <c r="AB4654" s="1" t="s">
        <v>4</v>
      </c>
      <c r="AC4654" s="1" t="s">
        <v>4</v>
      </c>
      <c r="AD4654" s="1" t="s">
        <v>4</v>
      </c>
      <c r="AE4654" s="1" t="s">
        <v>4</v>
      </c>
      <c r="AF4654" s="1" t="s">
        <v>4</v>
      </c>
      <c r="AG4654" s="1">
        <v>3.7731673395290821</v>
      </c>
      <c r="AH4654" s="1">
        <v>3.3985458078592323</v>
      </c>
      <c r="AI4654" s="1">
        <v>3.0162061505178972</v>
      </c>
      <c r="AJ4654" s="1">
        <v>3.3674602028507472</v>
      </c>
      <c r="AK4654" s="1">
        <v>5.0520341271734992</v>
      </c>
    </row>
    <row r="4655" spans="1:37">
      <c r="A4655" t="s">
        <v>391</v>
      </c>
      <c r="B4655" s="2">
        <v>964</v>
      </c>
      <c r="C4655" t="s">
        <v>392</v>
      </c>
      <c r="D4655" s="2">
        <v>1991</v>
      </c>
      <c r="E4655" s="1">
        <v>2.5004118633829453</v>
      </c>
      <c r="F4655" s="1">
        <v>-9.9995470963212938</v>
      </c>
      <c r="G4655" s="1">
        <v>-6.999998231866023</v>
      </c>
      <c r="H4655" s="1">
        <v>-7.5999979224425696</v>
      </c>
      <c r="I4655" s="1" t="s">
        <v>4</v>
      </c>
      <c r="J4655" s="1" t="s">
        <v>4</v>
      </c>
      <c r="K4655" s="1" t="s">
        <v>4</v>
      </c>
      <c r="L4655" s="1" t="s">
        <v>4</v>
      </c>
      <c r="M4655" s="1" t="s">
        <v>4</v>
      </c>
      <c r="N4655" s="1" t="s">
        <v>4</v>
      </c>
      <c r="O4655" s="1" t="s">
        <v>4</v>
      </c>
      <c r="P4655" s="1" t="s">
        <v>4</v>
      </c>
      <c r="Q4655" s="1" t="s">
        <v>4</v>
      </c>
      <c r="R4655" s="1" t="s">
        <v>4</v>
      </c>
      <c r="S4655" s="1" t="s">
        <v>4</v>
      </c>
      <c r="T4655" s="1" t="s">
        <v>4</v>
      </c>
      <c r="U4655" s="1" t="s">
        <v>4</v>
      </c>
      <c r="V4655" s="1" t="s">
        <v>4</v>
      </c>
      <c r="W4655" s="1" t="s">
        <v>4</v>
      </c>
      <c r="X4655" s="1" t="s">
        <v>4</v>
      </c>
      <c r="Y4655" s="1" t="s">
        <v>4</v>
      </c>
      <c r="Z4655" s="1" t="s">
        <v>4</v>
      </c>
      <c r="AA4655" s="1" t="s">
        <v>4</v>
      </c>
      <c r="AB4655" s="1" t="s">
        <v>4</v>
      </c>
      <c r="AC4655" s="1" t="s">
        <v>4</v>
      </c>
      <c r="AD4655" s="1" t="s">
        <v>4</v>
      </c>
      <c r="AE4655" s="1" t="s">
        <v>4</v>
      </c>
      <c r="AF4655" s="1" t="s">
        <v>4</v>
      </c>
      <c r="AG4655" s="1" t="s">
        <v>4</v>
      </c>
      <c r="AH4655" s="1" t="s">
        <v>4</v>
      </c>
      <c r="AI4655" s="1" t="s">
        <v>4</v>
      </c>
      <c r="AJ4655" s="1" t="s">
        <v>4</v>
      </c>
      <c r="AK4655" s="1" t="s">
        <v>4</v>
      </c>
    </row>
    <row r="4656" spans="1:37">
      <c r="A4656" t="s">
        <v>391</v>
      </c>
      <c r="B4656" s="2">
        <v>964</v>
      </c>
      <c r="C4656" t="s">
        <v>392</v>
      </c>
      <c r="D4656" s="2">
        <v>1992</v>
      </c>
      <c r="E4656" s="1">
        <v>4.9995981836799874</v>
      </c>
      <c r="F4656" s="1">
        <v>2.0005796940572029</v>
      </c>
      <c r="G4656" s="1">
        <v>2.9999933457324435</v>
      </c>
      <c r="H4656" s="1">
        <v>0.99998714323601412</v>
      </c>
      <c r="I4656" s="1">
        <v>2.6000024517550013</v>
      </c>
      <c r="J4656" s="1" t="s">
        <v>4</v>
      </c>
      <c r="K4656" s="1" t="s">
        <v>4</v>
      </c>
      <c r="L4656" s="1" t="s">
        <v>4</v>
      </c>
      <c r="M4656" s="1" t="s">
        <v>4</v>
      </c>
      <c r="N4656" s="1" t="s">
        <v>4</v>
      </c>
      <c r="O4656" s="1" t="s">
        <v>4</v>
      </c>
      <c r="P4656" s="1" t="s">
        <v>4</v>
      </c>
      <c r="Q4656" s="1" t="s">
        <v>4</v>
      </c>
      <c r="R4656" s="1" t="s">
        <v>4</v>
      </c>
      <c r="S4656" s="1" t="s">
        <v>4</v>
      </c>
      <c r="T4656" s="1" t="s">
        <v>4</v>
      </c>
      <c r="U4656" s="1" t="s">
        <v>4</v>
      </c>
      <c r="V4656" s="1" t="s">
        <v>4</v>
      </c>
      <c r="W4656" s="1" t="s">
        <v>4</v>
      </c>
      <c r="X4656" s="1" t="s">
        <v>4</v>
      </c>
      <c r="Y4656" s="1" t="s">
        <v>4</v>
      </c>
      <c r="Z4656" s="1" t="s">
        <v>4</v>
      </c>
      <c r="AA4656" s="1" t="s">
        <v>4</v>
      </c>
      <c r="AB4656" s="1" t="s">
        <v>4</v>
      </c>
      <c r="AC4656" s="1" t="s">
        <v>4</v>
      </c>
      <c r="AD4656" s="1" t="s">
        <v>4</v>
      </c>
      <c r="AE4656" s="1" t="s">
        <v>4</v>
      </c>
      <c r="AF4656" s="1" t="s">
        <v>4</v>
      </c>
      <c r="AG4656" s="1" t="s">
        <v>4</v>
      </c>
      <c r="AH4656" s="1" t="s">
        <v>4</v>
      </c>
      <c r="AI4656" s="1" t="s">
        <v>4</v>
      </c>
      <c r="AJ4656" s="1" t="s">
        <v>4</v>
      </c>
      <c r="AK4656" s="1" t="s">
        <v>4</v>
      </c>
    </row>
    <row r="4657" spans="1:37">
      <c r="A4657" t="s">
        <v>391</v>
      </c>
      <c r="B4657" s="2">
        <v>964</v>
      </c>
      <c r="C4657" t="s">
        <v>392</v>
      </c>
      <c r="D4657" s="2">
        <v>1993</v>
      </c>
      <c r="E4657" s="1">
        <v>6.0000495546485899</v>
      </c>
      <c r="F4657" s="1">
        <v>3.0002140889644036</v>
      </c>
      <c r="G4657" s="1">
        <v>3.5000088254421025</v>
      </c>
      <c r="H4657" s="1">
        <v>4.0000142096419555</v>
      </c>
      <c r="I4657" s="1">
        <v>3.7999928427826291</v>
      </c>
      <c r="J4657" s="1">
        <v>3.7895718772097409</v>
      </c>
      <c r="K4657" s="1" t="s">
        <v>4</v>
      </c>
      <c r="L4657" s="1" t="s">
        <v>4</v>
      </c>
      <c r="M4657" s="1" t="s">
        <v>4</v>
      </c>
      <c r="N4657" s="1" t="s">
        <v>4</v>
      </c>
      <c r="O4657" s="1" t="s">
        <v>4</v>
      </c>
      <c r="P4657" s="1" t="s">
        <v>4</v>
      </c>
      <c r="Q4657" s="1" t="s">
        <v>4</v>
      </c>
      <c r="R4657" s="1" t="s">
        <v>4</v>
      </c>
      <c r="S4657" s="1" t="s">
        <v>4</v>
      </c>
      <c r="T4657" s="1" t="s">
        <v>4</v>
      </c>
      <c r="U4657" s="1" t="s">
        <v>4</v>
      </c>
      <c r="V4657" s="1" t="s">
        <v>4</v>
      </c>
      <c r="W4657" s="1" t="s">
        <v>4</v>
      </c>
      <c r="X4657" s="1" t="s">
        <v>4</v>
      </c>
      <c r="Y4657" s="1" t="s">
        <v>4</v>
      </c>
      <c r="Z4657" s="1" t="s">
        <v>4</v>
      </c>
      <c r="AA4657" s="1" t="s">
        <v>4</v>
      </c>
      <c r="AB4657" s="1" t="s">
        <v>4</v>
      </c>
      <c r="AC4657" s="1" t="s">
        <v>4</v>
      </c>
      <c r="AD4657" s="1" t="s">
        <v>4</v>
      </c>
      <c r="AE4657" s="1" t="s">
        <v>4</v>
      </c>
      <c r="AF4657" s="1" t="s">
        <v>4</v>
      </c>
      <c r="AG4657" s="1" t="s">
        <v>4</v>
      </c>
      <c r="AH4657" s="1" t="s">
        <v>4</v>
      </c>
      <c r="AI4657" s="1" t="s">
        <v>4</v>
      </c>
      <c r="AJ4657" s="1" t="s">
        <v>4</v>
      </c>
      <c r="AK4657" s="1" t="s">
        <v>4</v>
      </c>
    </row>
    <row r="4658" spans="1:37">
      <c r="A4658" t="s">
        <v>391</v>
      </c>
      <c r="B4658" s="2">
        <v>964</v>
      </c>
      <c r="C4658" t="s">
        <v>392</v>
      </c>
      <c r="D4658" s="2">
        <v>1994</v>
      </c>
      <c r="E4658" s="1">
        <v>6.0001784806424263</v>
      </c>
      <c r="F4658" s="1">
        <v>3.9995576448202508</v>
      </c>
      <c r="G4658" s="1">
        <v>4.9999966560798192</v>
      </c>
      <c r="H4658" s="1">
        <v>3.9998998038204281</v>
      </c>
      <c r="I4658" s="1">
        <v>4.4634854788093259</v>
      </c>
      <c r="J4658" s="1">
        <v>6.0000023362622112</v>
      </c>
      <c r="K4658" s="1">
        <v>6.0000027485439755</v>
      </c>
      <c r="L4658" s="1" t="s">
        <v>4</v>
      </c>
      <c r="M4658" s="1" t="s">
        <v>4</v>
      </c>
      <c r="N4658" s="1" t="s">
        <v>4</v>
      </c>
      <c r="O4658" s="1" t="s">
        <v>4</v>
      </c>
      <c r="P4658" s="1" t="s">
        <v>4</v>
      </c>
      <c r="Q4658" s="1" t="s">
        <v>4</v>
      </c>
      <c r="R4658" s="1" t="s">
        <v>4</v>
      </c>
      <c r="S4658" s="1" t="s">
        <v>4</v>
      </c>
      <c r="T4658" s="1" t="s">
        <v>4</v>
      </c>
      <c r="U4658" s="1" t="s">
        <v>4</v>
      </c>
      <c r="V4658" s="1" t="s">
        <v>4</v>
      </c>
      <c r="W4658" s="1" t="s">
        <v>4</v>
      </c>
      <c r="X4658" s="1" t="s">
        <v>4</v>
      </c>
      <c r="Y4658" s="1" t="s">
        <v>4</v>
      </c>
      <c r="Z4658" s="1" t="s">
        <v>4</v>
      </c>
      <c r="AA4658" s="1" t="s">
        <v>4</v>
      </c>
      <c r="AB4658" s="1" t="s">
        <v>4</v>
      </c>
      <c r="AC4658" s="1" t="s">
        <v>4</v>
      </c>
      <c r="AD4658" s="1" t="s">
        <v>4</v>
      </c>
      <c r="AE4658" s="1" t="s">
        <v>4</v>
      </c>
      <c r="AF4658" s="1" t="s">
        <v>4</v>
      </c>
      <c r="AG4658" s="1" t="s">
        <v>4</v>
      </c>
      <c r="AH4658" s="1" t="s">
        <v>4</v>
      </c>
      <c r="AI4658" s="1" t="s">
        <v>4</v>
      </c>
      <c r="AJ4658" s="1" t="s">
        <v>4</v>
      </c>
      <c r="AK4658" s="1" t="s">
        <v>4</v>
      </c>
    </row>
    <row r="4659" spans="1:37">
      <c r="A4659" t="s">
        <v>391</v>
      </c>
      <c r="B4659" s="2">
        <v>964</v>
      </c>
      <c r="C4659" t="s">
        <v>392</v>
      </c>
      <c r="D4659" s="2">
        <v>1995</v>
      </c>
      <c r="E4659" s="1">
        <v>5.0003405863747963</v>
      </c>
      <c r="F4659" s="1">
        <v>5.0005271638382309</v>
      </c>
      <c r="G4659" s="1">
        <v>4.9999994692190075</v>
      </c>
      <c r="H4659" s="1">
        <v>4.999982483168508</v>
      </c>
      <c r="I4659" s="1">
        <v>5.0000069875890674</v>
      </c>
      <c r="J4659" s="1">
        <v>5.4999980228636725</v>
      </c>
      <c r="K4659" s="1">
        <v>6.4999951381889298</v>
      </c>
      <c r="L4659" s="1">
        <v>6.4999951381889298</v>
      </c>
      <c r="M4659" s="1" t="s">
        <v>4</v>
      </c>
      <c r="N4659" s="1" t="s">
        <v>4</v>
      </c>
      <c r="O4659" s="1" t="s">
        <v>4</v>
      </c>
      <c r="P4659" s="1" t="s">
        <v>4</v>
      </c>
      <c r="Q4659" s="1" t="s">
        <v>4</v>
      </c>
      <c r="R4659" s="1" t="s">
        <v>4</v>
      </c>
      <c r="S4659" s="1" t="s">
        <v>4</v>
      </c>
      <c r="T4659" s="1" t="s">
        <v>4</v>
      </c>
      <c r="U4659" s="1" t="s">
        <v>4</v>
      </c>
      <c r="V4659" s="1" t="s">
        <v>4</v>
      </c>
      <c r="W4659" s="1" t="s">
        <v>4</v>
      </c>
      <c r="X4659" s="1" t="s">
        <v>4</v>
      </c>
      <c r="Y4659" s="1" t="s">
        <v>4</v>
      </c>
      <c r="Z4659" s="1" t="s">
        <v>4</v>
      </c>
      <c r="AA4659" s="1" t="s">
        <v>4</v>
      </c>
      <c r="AB4659" s="1" t="s">
        <v>4</v>
      </c>
      <c r="AC4659" s="1" t="s">
        <v>4</v>
      </c>
      <c r="AD4659" s="1" t="s">
        <v>4</v>
      </c>
      <c r="AE4659" s="1" t="s">
        <v>4</v>
      </c>
      <c r="AF4659" s="1" t="s">
        <v>4</v>
      </c>
      <c r="AG4659" s="1" t="s">
        <v>4</v>
      </c>
      <c r="AH4659" s="1" t="s">
        <v>4</v>
      </c>
      <c r="AI4659" s="1" t="s">
        <v>4</v>
      </c>
      <c r="AJ4659" s="1" t="s">
        <v>4</v>
      </c>
      <c r="AK4659" s="1" t="s">
        <v>4</v>
      </c>
    </row>
    <row r="4660" spans="1:37">
      <c r="A4660" t="s">
        <v>391</v>
      </c>
      <c r="B4660" s="2">
        <v>964</v>
      </c>
      <c r="C4660" t="s">
        <v>392</v>
      </c>
      <c r="D4660" s="2">
        <v>1996</v>
      </c>
      <c r="E4660" s="1" t="s">
        <v>4</v>
      </c>
      <c r="F4660" s="1">
        <v>5.0001671735806719</v>
      </c>
      <c r="G4660" s="1">
        <v>4.999997472471418</v>
      </c>
      <c r="H4660" s="1">
        <v>4.9993671000901463</v>
      </c>
      <c r="I4660" s="1">
        <v>5.0000010238224979</v>
      </c>
      <c r="J4660" s="1">
        <v>5.0000122889374499</v>
      </c>
      <c r="K4660" s="1">
        <v>5.4999975044223159</v>
      </c>
      <c r="L4660" s="1">
        <v>5.4999975044223159</v>
      </c>
      <c r="M4660" s="1">
        <v>6.0750452858868487</v>
      </c>
      <c r="N4660" s="1" t="s">
        <v>4</v>
      </c>
      <c r="O4660" s="1" t="s">
        <v>4</v>
      </c>
      <c r="P4660" s="1" t="s">
        <v>4</v>
      </c>
      <c r="Q4660" s="1" t="s">
        <v>4</v>
      </c>
      <c r="R4660" s="1" t="s">
        <v>4</v>
      </c>
      <c r="S4660" s="1" t="s">
        <v>4</v>
      </c>
      <c r="T4660" s="1" t="s">
        <v>4</v>
      </c>
      <c r="U4660" s="1" t="s">
        <v>4</v>
      </c>
      <c r="V4660" s="1" t="s">
        <v>4</v>
      </c>
      <c r="W4660" s="1" t="s">
        <v>4</v>
      </c>
      <c r="X4660" s="1" t="s">
        <v>4</v>
      </c>
      <c r="Y4660" s="1" t="s">
        <v>4</v>
      </c>
      <c r="Z4660" s="1" t="s">
        <v>4</v>
      </c>
      <c r="AA4660" s="1" t="s">
        <v>4</v>
      </c>
      <c r="AB4660" s="1" t="s">
        <v>4</v>
      </c>
      <c r="AC4660" s="1" t="s">
        <v>4</v>
      </c>
      <c r="AD4660" s="1" t="s">
        <v>4</v>
      </c>
      <c r="AE4660" s="1" t="s">
        <v>4</v>
      </c>
      <c r="AF4660" s="1" t="s">
        <v>4</v>
      </c>
      <c r="AG4660" s="1" t="s">
        <v>4</v>
      </c>
      <c r="AH4660" s="1" t="s">
        <v>4</v>
      </c>
      <c r="AI4660" s="1" t="s">
        <v>4</v>
      </c>
      <c r="AJ4660" s="1" t="s">
        <v>4</v>
      </c>
      <c r="AK4660" s="1" t="s">
        <v>4</v>
      </c>
    </row>
    <row r="4661" spans="1:37">
      <c r="A4661" t="s">
        <v>391</v>
      </c>
      <c r="B4661" s="2">
        <v>964</v>
      </c>
      <c r="C4661" t="s">
        <v>392</v>
      </c>
      <c r="D4661" s="2">
        <v>1997</v>
      </c>
      <c r="E4661" s="1" t="s">
        <v>4</v>
      </c>
      <c r="F4661" s="1" t="s">
        <v>4</v>
      </c>
      <c r="G4661" s="1">
        <v>5.0000004814340304</v>
      </c>
      <c r="H4661" s="1">
        <v>4.9999940418571365</v>
      </c>
      <c r="I4661" s="1">
        <v>4.999998049861909</v>
      </c>
      <c r="J4661" s="1">
        <v>4.9999935629382541</v>
      </c>
      <c r="K4661" s="1">
        <v>5.5000098080733473</v>
      </c>
      <c r="L4661" s="1">
        <v>5.5000098080733473</v>
      </c>
      <c r="M4661" s="1">
        <v>6.900004188901665</v>
      </c>
      <c r="N4661" s="1">
        <v>6.8002698519034954</v>
      </c>
      <c r="O4661" s="1" t="s">
        <v>4</v>
      </c>
      <c r="P4661" s="1" t="s">
        <v>4</v>
      </c>
      <c r="Q4661" s="1" t="s">
        <v>4</v>
      </c>
      <c r="R4661" s="1" t="s">
        <v>4</v>
      </c>
      <c r="S4661" s="1" t="s">
        <v>4</v>
      </c>
      <c r="T4661" s="1" t="s">
        <v>4</v>
      </c>
      <c r="U4661" s="1" t="s">
        <v>4</v>
      </c>
      <c r="V4661" s="1" t="s">
        <v>4</v>
      </c>
      <c r="W4661" s="1" t="s">
        <v>4</v>
      </c>
      <c r="X4661" s="1" t="s">
        <v>4</v>
      </c>
      <c r="Y4661" s="1" t="s">
        <v>4</v>
      </c>
      <c r="Z4661" s="1" t="s">
        <v>4</v>
      </c>
      <c r="AA4661" s="1" t="s">
        <v>4</v>
      </c>
      <c r="AB4661" s="1" t="s">
        <v>4</v>
      </c>
      <c r="AC4661" s="1" t="s">
        <v>4</v>
      </c>
      <c r="AD4661" s="1" t="s">
        <v>4</v>
      </c>
      <c r="AE4661" s="1" t="s">
        <v>4</v>
      </c>
      <c r="AF4661" s="1" t="s">
        <v>4</v>
      </c>
      <c r="AG4661" s="1" t="s">
        <v>4</v>
      </c>
      <c r="AH4661" s="1" t="s">
        <v>4</v>
      </c>
      <c r="AI4661" s="1" t="s">
        <v>4</v>
      </c>
      <c r="AJ4661" s="1" t="s">
        <v>4</v>
      </c>
      <c r="AK4661" s="1" t="s">
        <v>4</v>
      </c>
    </row>
    <row r="4662" spans="1:37">
      <c r="A4662" t="s">
        <v>391</v>
      </c>
      <c r="B4662" s="2">
        <v>964</v>
      </c>
      <c r="C4662" t="s">
        <v>392</v>
      </c>
      <c r="D4662" s="2">
        <v>1998</v>
      </c>
      <c r="E4662" s="1" t="s">
        <v>4</v>
      </c>
      <c r="F4662" s="1" t="s">
        <v>4</v>
      </c>
      <c r="G4662" s="1" t="s">
        <v>4</v>
      </c>
      <c r="H4662" s="1">
        <v>4.9999886511558289</v>
      </c>
      <c r="I4662" s="1">
        <v>4.9999962854511804</v>
      </c>
      <c r="J4662" s="1">
        <v>5.0000089171422513</v>
      </c>
      <c r="K4662" s="1">
        <v>5.2999902985667591</v>
      </c>
      <c r="L4662" s="1">
        <v>4.49999939844552</v>
      </c>
      <c r="M4662" s="1">
        <v>5.7999968368545707</v>
      </c>
      <c r="N4662" s="1">
        <v>4.8000026741258139</v>
      </c>
      <c r="O4662" s="1">
        <v>4.7531263079244601</v>
      </c>
      <c r="P4662" s="1" t="s">
        <v>4</v>
      </c>
      <c r="Q4662" s="1" t="s">
        <v>4</v>
      </c>
      <c r="R4662" s="1" t="s">
        <v>4</v>
      </c>
      <c r="S4662" s="1" t="s">
        <v>4</v>
      </c>
      <c r="T4662" s="1" t="s">
        <v>4</v>
      </c>
      <c r="U4662" s="1" t="s">
        <v>4</v>
      </c>
      <c r="V4662" s="1" t="s">
        <v>4</v>
      </c>
      <c r="W4662" s="1" t="s">
        <v>4</v>
      </c>
      <c r="X4662" s="1" t="s">
        <v>4</v>
      </c>
      <c r="Y4662" s="1" t="s">
        <v>4</v>
      </c>
      <c r="Z4662" s="1" t="s">
        <v>4</v>
      </c>
      <c r="AA4662" s="1" t="s">
        <v>4</v>
      </c>
      <c r="AB4662" s="1" t="s">
        <v>4</v>
      </c>
      <c r="AC4662" s="1" t="s">
        <v>4</v>
      </c>
      <c r="AD4662" s="1" t="s">
        <v>4</v>
      </c>
      <c r="AE4662" s="1" t="s">
        <v>4</v>
      </c>
      <c r="AF4662" s="1" t="s">
        <v>4</v>
      </c>
      <c r="AG4662" s="1" t="s">
        <v>4</v>
      </c>
      <c r="AH4662" s="1" t="s">
        <v>4</v>
      </c>
      <c r="AI4662" s="1" t="s">
        <v>4</v>
      </c>
      <c r="AJ4662" s="1" t="s">
        <v>4</v>
      </c>
      <c r="AK4662" s="1" t="s">
        <v>4</v>
      </c>
    </row>
    <row r="4663" spans="1:37">
      <c r="A4663" t="s">
        <v>391</v>
      </c>
      <c r="B4663" s="2">
        <v>964</v>
      </c>
      <c r="C4663" t="s">
        <v>392</v>
      </c>
      <c r="D4663" s="2">
        <v>1999</v>
      </c>
      <c r="E4663" s="1" t="s">
        <v>4</v>
      </c>
      <c r="F4663" s="1" t="s">
        <v>4</v>
      </c>
      <c r="G4663" s="1" t="s">
        <v>4</v>
      </c>
      <c r="H4663" s="1" t="s">
        <v>4</v>
      </c>
      <c r="I4663" s="1">
        <v>5.0000039798738571</v>
      </c>
      <c r="J4663" s="1">
        <v>5.0000005307823114</v>
      </c>
      <c r="K4663" s="1">
        <v>5.1000066891328411</v>
      </c>
      <c r="L4663" s="1">
        <v>4.999993196861019</v>
      </c>
      <c r="M4663" s="1">
        <v>5.1999991372888354</v>
      </c>
      <c r="N4663" s="1">
        <v>3.6999965418473391</v>
      </c>
      <c r="O4663" s="1">
        <v>4.0999964143402678</v>
      </c>
      <c r="P4663" s="1">
        <v>4.087463421533144</v>
      </c>
      <c r="Q4663" s="1" t="s">
        <v>4</v>
      </c>
      <c r="R4663" s="1" t="s">
        <v>4</v>
      </c>
      <c r="S4663" s="1" t="s">
        <v>4</v>
      </c>
      <c r="T4663" s="1" t="s">
        <v>4</v>
      </c>
      <c r="U4663" s="1" t="s">
        <v>4</v>
      </c>
      <c r="V4663" s="1" t="s">
        <v>4</v>
      </c>
      <c r="W4663" s="1" t="s">
        <v>4</v>
      </c>
      <c r="X4663" s="1" t="s">
        <v>4</v>
      </c>
      <c r="Y4663" s="1" t="s">
        <v>4</v>
      </c>
      <c r="Z4663" s="1" t="s">
        <v>4</v>
      </c>
      <c r="AA4663" s="1" t="s">
        <v>4</v>
      </c>
      <c r="AB4663" s="1" t="s">
        <v>4</v>
      </c>
      <c r="AC4663" s="1" t="s">
        <v>4</v>
      </c>
      <c r="AD4663" s="1" t="s">
        <v>4</v>
      </c>
      <c r="AE4663" s="1" t="s">
        <v>4</v>
      </c>
      <c r="AF4663" s="1" t="s">
        <v>4</v>
      </c>
      <c r="AG4663" s="1" t="s">
        <v>4</v>
      </c>
      <c r="AH4663" s="1" t="s">
        <v>4</v>
      </c>
      <c r="AI4663" s="1" t="s">
        <v>4</v>
      </c>
      <c r="AJ4663" s="1" t="s">
        <v>4</v>
      </c>
      <c r="AK4663" s="1" t="s">
        <v>4</v>
      </c>
    </row>
    <row r="4664" spans="1:37">
      <c r="A4664" t="s">
        <v>391</v>
      </c>
      <c r="B4664" s="2">
        <v>964</v>
      </c>
      <c r="C4664" t="s">
        <v>392</v>
      </c>
      <c r="D4664" s="2">
        <v>2000</v>
      </c>
      <c r="E4664" s="1" t="s">
        <v>4</v>
      </c>
      <c r="F4664" s="1" t="s">
        <v>4</v>
      </c>
      <c r="G4664" s="1" t="s">
        <v>4</v>
      </c>
      <c r="H4664" s="1" t="s">
        <v>4</v>
      </c>
      <c r="I4664" s="1" t="s">
        <v>4</v>
      </c>
      <c r="J4664" s="1">
        <v>4.9999989889862428</v>
      </c>
      <c r="K4664" s="1">
        <v>5.1000033403955092</v>
      </c>
      <c r="L4664" s="1">
        <v>5.2999995115694531</v>
      </c>
      <c r="M4664" s="1">
        <v>5.7000005797029241</v>
      </c>
      <c r="N4664" s="1">
        <v>5.0000044517511055</v>
      </c>
      <c r="O4664" s="1">
        <v>5.0000012099899571</v>
      </c>
      <c r="P4664" s="1">
        <v>4.1000012521158036</v>
      </c>
      <c r="Q4664" s="1">
        <v>3.9999999999999147</v>
      </c>
      <c r="R4664" s="1" t="s">
        <v>4</v>
      </c>
      <c r="S4664" s="1" t="s">
        <v>4</v>
      </c>
      <c r="T4664" s="1" t="s">
        <v>4</v>
      </c>
      <c r="U4664" s="1" t="s">
        <v>4</v>
      </c>
      <c r="V4664" s="1" t="s">
        <v>4</v>
      </c>
      <c r="W4664" s="1" t="s">
        <v>4</v>
      </c>
      <c r="X4664" s="1" t="s">
        <v>4</v>
      </c>
      <c r="Y4664" s="1" t="s">
        <v>4</v>
      </c>
      <c r="Z4664" s="1" t="s">
        <v>4</v>
      </c>
      <c r="AA4664" s="1" t="s">
        <v>4</v>
      </c>
      <c r="AB4664" s="1" t="s">
        <v>4</v>
      </c>
      <c r="AC4664" s="1" t="s">
        <v>4</v>
      </c>
      <c r="AD4664" s="1" t="s">
        <v>4</v>
      </c>
      <c r="AE4664" s="1" t="s">
        <v>4</v>
      </c>
      <c r="AF4664" s="1" t="s">
        <v>4</v>
      </c>
      <c r="AG4664" s="1" t="s">
        <v>4</v>
      </c>
      <c r="AH4664" s="1" t="s">
        <v>4</v>
      </c>
      <c r="AI4664" s="1" t="s">
        <v>4</v>
      </c>
      <c r="AJ4664" s="1" t="s">
        <v>4</v>
      </c>
      <c r="AK4664" s="1" t="s">
        <v>4</v>
      </c>
    </row>
    <row r="4665" spans="1:37">
      <c r="A4665" t="s">
        <v>391</v>
      </c>
      <c r="B4665" s="2">
        <v>964</v>
      </c>
      <c r="C4665" t="s">
        <v>392</v>
      </c>
      <c r="D4665" s="2">
        <v>2001</v>
      </c>
      <c r="E4665" s="1" t="s">
        <v>4</v>
      </c>
      <c r="F4665" s="1" t="s">
        <v>4</v>
      </c>
      <c r="G4665" s="1" t="s">
        <v>4</v>
      </c>
      <c r="H4665" s="1" t="s">
        <v>4</v>
      </c>
      <c r="I4665" s="1" t="s">
        <v>4</v>
      </c>
      <c r="J4665" s="1" t="s">
        <v>4</v>
      </c>
      <c r="K4665" s="1">
        <v>4.9999957685327612</v>
      </c>
      <c r="L4665" s="1">
        <v>5.5000001893251715</v>
      </c>
      <c r="M4665" s="1">
        <v>5.8999967160373812</v>
      </c>
      <c r="N4665" s="1">
        <v>5.4000008017006218</v>
      </c>
      <c r="O4665" s="1">
        <v>5.4999997311132365</v>
      </c>
      <c r="P4665" s="1">
        <v>2.5000027160026139</v>
      </c>
      <c r="Q4665" s="1">
        <v>1.0000000000000009</v>
      </c>
      <c r="R4665" s="1">
        <v>1.0201023038662438</v>
      </c>
      <c r="S4665" s="1" t="s">
        <v>4</v>
      </c>
      <c r="T4665" s="1" t="s">
        <v>4</v>
      </c>
      <c r="U4665" s="1" t="s">
        <v>4</v>
      </c>
      <c r="V4665" s="1" t="s">
        <v>4</v>
      </c>
      <c r="W4665" s="1" t="s">
        <v>4</v>
      </c>
      <c r="X4665" s="1" t="s">
        <v>4</v>
      </c>
      <c r="Y4665" s="1" t="s">
        <v>4</v>
      </c>
      <c r="Z4665" s="1" t="s">
        <v>4</v>
      </c>
      <c r="AA4665" s="1" t="s">
        <v>4</v>
      </c>
      <c r="AB4665" s="1" t="s">
        <v>4</v>
      </c>
      <c r="AC4665" s="1" t="s">
        <v>4</v>
      </c>
      <c r="AD4665" s="1" t="s">
        <v>4</v>
      </c>
      <c r="AE4665" s="1" t="s">
        <v>4</v>
      </c>
      <c r="AF4665" s="1" t="s">
        <v>4</v>
      </c>
      <c r="AG4665" s="1" t="s">
        <v>4</v>
      </c>
      <c r="AH4665" s="1" t="s">
        <v>4</v>
      </c>
      <c r="AI4665" s="1" t="s">
        <v>4</v>
      </c>
      <c r="AJ4665" s="1" t="s">
        <v>4</v>
      </c>
      <c r="AK4665" s="1" t="s">
        <v>4</v>
      </c>
    </row>
    <row r="4666" spans="1:37">
      <c r="A4666" t="s">
        <v>391</v>
      </c>
      <c r="B4666" s="2">
        <v>964</v>
      </c>
      <c r="C4666" t="s">
        <v>392</v>
      </c>
      <c r="D4666" s="2">
        <v>2002</v>
      </c>
      <c r="E4666" s="1" t="s">
        <v>4</v>
      </c>
      <c r="F4666" s="1" t="s">
        <v>4</v>
      </c>
      <c r="G4666" s="1" t="s">
        <v>4</v>
      </c>
      <c r="H4666" s="1" t="s">
        <v>4</v>
      </c>
      <c r="I4666" s="1" t="s">
        <v>4</v>
      </c>
      <c r="J4666" s="1" t="s">
        <v>4</v>
      </c>
      <c r="K4666" s="1" t="s">
        <v>4</v>
      </c>
      <c r="L4666" s="1">
        <v>5.5000037236939914</v>
      </c>
      <c r="M4666" s="1">
        <v>5.900003435735135</v>
      </c>
      <c r="N4666" s="1">
        <v>5.5999973670611602</v>
      </c>
      <c r="O4666" s="1">
        <v>5.6000006408131853</v>
      </c>
      <c r="P4666" s="1">
        <v>3.7499987697549919</v>
      </c>
      <c r="Q4666" s="1">
        <v>1.0000000000000897</v>
      </c>
      <c r="R4666" s="1">
        <v>1.4000000000000012</v>
      </c>
      <c r="S4666" s="1">
        <v>1.4146156306777069</v>
      </c>
      <c r="T4666" s="1" t="s">
        <v>4</v>
      </c>
      <c r="U4666" s="1" t="s">
        <v>4</v>
      </c>
      <c r="V4666" s="1" t="s">
        <v>4</v>
      </c>
      <c r="W4666" s="1" t="s">
        <v>4</v>
      </c>
      <c r="X4666" s="1" t="s">
        <v>4</v>
      </c>
      <c r="Y4666" s="1" t="s">
        <v>4</v>
      </c>
      <c r="Z4666" s="1" t="s">
        <v>4</v>
      </c>
      <c r="AA4666" s="1" t="s">
        <v>4</v>
      </c>
      <c r="AB4666" s="1" t="s">
        <v>4</v>
      </c>
      <c r="AC4666" s="1" t="s">
        <v>4</v>
      </c>
      <c r="AD4666" s="1" t="s">
        <v>4</v>
      </c>
      <c r="AE4666" s="1" t="s">
        <v>4</v>
      </c>
      <c r="AF4666" s="1" t="s">
        <v>4</v>
      </c>
      <c r="AG4666" s="1" t="s">
        <v>4</v>
      </c>
      <c r="AH4666" s="1" t="s">
        <v>4</v>
      </c>
      <c r="AI4666" s="1" t="s">
        <v>4</v>
      </c>
      <c r="AJ4666" s="1" t="s">
        <v>4</v>
      </c>
      <c r="AK4666" s="1" t="s">
        <v>4</v>
      </c>
    </row>
    <row r="4667" spans="1:37">
      <c r="A4667" t="s">
        <v>391</v>
      </c>
      <c r="B4667" s="2">
        <v>964</v>
      </c>
      <c r="C4667" t="s">
        <v>392</v>
      </c>
      <c r="D4667" s="2">
        <v>2003</v>
      </c>
      <c r="E4667" s="1" t="s">
        <v>4</v>
      </c>
      <c r="F4667" s="1" t="s">
        <v>4</v>
      </c>
      <c r="G4667" s="1" t="s">
        <v>4</v>
      </c>
      <c r="H4667" s="1" t="s">
        <v>4</v>
      </c>
      <c r="I4667" s="1" t="s">
        <v>4</v>
      </c>
      <c r="J4667" s="1" t="s">
        <v>4</v>
      </c>
      <c r="K4667" s="1" t="s">
        <v>4</v>
      </c>
      <c r="L4667" s="1" t="s">
        <v>4</v>
      </c>
      <c r="M4667" s="1">
        <v>5.8999988430181505</v>
      </c>
      <c r="N4667" s="1">
        <v>5.6000023270925015</v>
      </c>
      <c r="O4667" s="1">
        <v>5.5999986208394636</v>
      </c>
      <c r="P4667" s="1">
        <v>4.5000032472082507</v>
      </c>
      <c r="Q4667" s="1">
        <v>3.0000000000001581</v>
      </c>
      <c r="R4667" s="1">
        <v>2.8699999999997505</v>
      </c>
      <c r="S4667" s="1">
        <v>3.7674603552570129</v>
      </c>
      <c r="T4667" s="1">
        <v>3.7674603552570129</v>
      </c>
      <c r="U4667" s="1" t="s">
        <v>4</v>
      </c>
      <c r="V4667" s="1" t="s">
        <v>4</v>
      </c>
      <c r="W4667" s="1" t="s">
        <v>4</v>
      </c>
      <c r="X4667" s="1" t="s">
        <v>4</v>
      </c>
      <c r="Y4667" s="1" t="s">
        <v>4</v>
      </c>
      <c r="Z4667" s="1" t="s">
        <v>4</v>
      </c>
      <c r="AA4667" s="1" t="s">
        <v>4</v>
      </c>
      <c r="AB4667" s="1" t="s">
        <v>4</v>
      </c>
      <c r="AC4667" s="1" t="s">
        <v>4</v>
      </c>
      <c r="AD4667" s="1" t="s">
        <v>4</v>
      </c>
      <c r="AE4667" s="1" t="s">
        <v>4</v>
      </c>
      <c r="AF4667" s="1" t="s">
        <v>4</v>
      </c>
      <c r="AG4667" s="1" t="s">
        <v>4</v>
      </c>
      <c r="AH4667" s="1" t="s">
        <v>4</v>
      </c>
      <c r="AI4667" s="1" t="s">
        <v>4</v>
      </c>
      <c r="AJ4667" s="1" t="s">
        <v>4</v>
      </c>
      <c r="AK4667" s="1" t="s">
        <v>4</v>
      </c>
    </row>
    <row r="4668" spans="1:37">
      <c r="A4668" t="s">
        <v>391</v>
      </c>
      <c r="B4668" s="2">
        <v>964</v>
      </c>
      <c r="C4668" t="s">
        <v>392</v>
      </c>
      <c r="D4668" s="2">
        <v>2004</v>
      </c>
      <c r="E4668" s="1" t="s">
        <v>4</v>
      </c>
      <c r="F4668" s="1" t="s">
        <v>4</v>
      </c>
      <c r="G4668" s="1" t="s">
        <v>4</v>
      </c>
      <c r="H4668" s="1" t="s">
        <v>4</v>
      </c>
      <c r="I4668" s="1" t="s">
        <v>4</v>
      </c>
      <c r="J4668" s="1" t="s">
        <v>4</v>
      </c>
      <c r="K4668" s="1" t="s">
        <v>4</v>
      </c>
      <c r="L4668" s="1" t="s">
        <v>4</v>
      </c>
      <c r="M4668" s="1" t="s">
        <v>4</v>
      </c>
      <c r="N4668" s="1">
        <v>5.5999987407508556</v>
      </c>
      <c r="O4668" s="1">
        <v>5.5999991641451974</v>
      </c>
      <c r="P4668" s="1">
        <v>5.2499995984850889</v>
      </c>
      <c r="Q4668" s="1">
        <v>3.9999999999999147</v>
      </c>
      <c r="R4668" s="1">
        <v>4.100000000000148</v>
      </c>
      <c r="S4668" s="1">
        <v>5.7940368584138424</v>
      </c>
      <c r="T4668" s="1">
        <v>5.3999999999999826</v>
      </c>
      <c r="U4668" s="1">
        <v>5.2742398286937942</v>
      </c>
      <c r="V4668" s="1" t="s">
        <v>4</v>
      </c>
      <c r="W4668" s="1" t="s">
        <v>4</v>
      </c>
      <c r="X4668" s="1" t="s">
        <v>4</v>
      </c>
      <c r="Y4668" s="1" t="s">
        <v>4</v>
      </c>
      <c r="Z4668" s="1" t="s">
        <v>4</v>
      </c>
      <c r="AA4668" s="1" t="s">
        <v>4</v>
      </c>
      <c r="AB4668" s="1" t="s">
        <v>4</v>
      </c>
      <c r="AC4668" s="1" t="s">
        <v>4</v>
      </c>
      <c r="AD4668" s="1" t="s">
        <v>4</v>
      </c>
      <c r="AE4668" s="1" t="s">
        <v>4</v>
      </c>
      <c r="AF4668" s="1" t="s">
        <v>4</v>
      </c>
      <c r="AG4668" s="1" t="s">
        <v>4</v>
      </c>
      <c r="AH4668" s="1" t="s">
        <v>4</v>
      </c>
      <c r="AI4668" s="1" t="s">
        <v>4</v>
      </c>
      <c r="AJ4668" s="1" t="s">
        <v>4</v>
      </c>
      <c r="AK4668" s="1" t="s">
        <v>4</v>
      </c>
    </row>
    <row r="4669" spans="1:37">
      <c r="A4669" t="s">
        <v>391</v>
      </c>
      <c r="B4669" s="2">
        <v>964</v>
      </c>
      <c r="C4669" t="s">
        <v>392</v>
      </c>
      <c r="D4669" s="2">
        <v>2005</v>
      </c>
      <c r="E4669" s="1" t="s">
        <v>4</v>
      </c>
      <c r="F4669" s="1" t="s">
        <v>4</v>
      </c>
      <c r="G4669" s="1" t="s">
        <v>4</v>
      </c>
      <c r="H4669" s="1" t="s">
        <v>4</v>
      </c>
      <c r="I4669" s="1" t="s">
        <v>4</v>
      </c>
      <c r="J4669" s="1" t="s">
        <v>4</v>
      </c>
      <c r="K4669" s="1" t="s">
        <v>4</v>
      </c>
      <c r="L4669" s="1" t="s">
        <v>4</v>
      </c>
      <c r="M4669" s="1" t="s">
        <v>4</v>
      </c>
      <c r="N4669" s="1" t="s">
        <v>4</v>
      </c>
      <c r="O4669" s="1">
        <v>5.5999952508243744</v>
      </c>
      <c r="P4669" s="1">
        <v>5.4999989052987752</v>
      </c>
      <c r="Q4669" s="1">
        <v>4.2000000000000259</v>
      </c>
      <c r="R4669" s="1">
        <v>5.0000000000000044</v>
      </c>
      <c r="S4669" s="1">
        <v>5.1131711240934186</v>
      </c>
      <c r="T4669" s="1">
        <v>3.038090729646381</v>
      </c>
      <c r="U4669" s="1">
        <v>3.400000000000003</v>
      </c>
      <c r="V4669" s="1">
        <v>3.6170513778996938</v>
      </c>
      <c r="W4669" s="1" t="s">
        <v>4</v>
      </c>
      <c r="X4669" s="1" t="s">
        <v>4</v>
      </c>
      <c r="Y4669" s="1" t="s">
        <v>4</v>
      </c>
      <c r="Z4669" s="1" t="s">
        <v>4</v>
      </c>
      <c r="AA4669" s="1" t="s">
        <v>4</v>
      </c>
      <c r="AB4669" s="1" t="s">
        <v>4</v>
      </c>
      <c r="AC4669" s="1" t="s">
        <v>4</v>
      </c>
      <c r="AD4669" s="1" t="s">
        <v>4</v>
      </c>
      <c r="AE4669" s="1" t="s">
        <v>4</v>
      </c>
      <c r="AF4669" s="1" t="s">
        <v>4</v>
      </c>
      <c r="AG4669" s="1" t="s">
        <v>4</v>
      </c>
      <c r="AH4669" s="1" t="s">
        <v>4</v>
      </c>
      <c r="AI4669" s="1" t="s">
        <v>4</v>
      </c>
      <c r="AJ4669" s="1" t="s">
        <v>4</v>
      </c>
      <c r="AK4669" s="1" t="s">
        <v>4</v>
      </c>
    </row>
    <row r="4670" spans="1:37">
      <c r="A4670" t="s">
        <v>391</v>
      </c>
      <c r="B4670" s="2">
        <v>964</v>
      </c>
      <c r="C4670" t="s">
        <v>392</v>
      </c>
      <c r="D4670" s="2">
        <v>2006</v>
      </c>
      <c r="E4670" s="1" t="s">
        <v>4</v>
      </c>
      <c r="F4670" s="1" t="s">
        <v>4</v>
      </c>
      <c r="G4670" s="1" t="s">
        <v>4</v>
      </c>
      <c r="H4670" s="1" t="s">
        <v>4</v>
      </c>
      <c r="I4670" s="1" t="s">
        <v>4</v>
      </c>
      <c r="J4670" s="1" t="s">
        <v>4</v>
      </c>
      <c r="K4670" s="1" t="s">
        <v>4</v>
      </c>
      <c r="L4670" s="1" t="s">
        <v>4</v>
      </c>
      <c r="M4670" s="1" t="s">
        <v>4</v>
      </c>
      <c r="N4670" s="1" t="s">
        <v>4</v>
      </c>
      <c r="O4670" s="1" t="s">
        <v>4</v>
      </c>
      <c r="P4670" s="1">
        <v>5.5000013835088124</v>
      </c>
      <c r="Q4670" s="1">
        <v>4.4999999999999707</v>
      </c>
      <c r="R4670" s="1">
        <v>5.2599999999999536</v>
      </c>
      <c r="S4670" s="1">
        <v>4.4205247433989348</v>
      </c>
      <c r="T4670" s="1">
        <v>3.988195613235912</v>
      </c>
      <c r="U4670" s="1">
        <v>5.009803824262038</v>
      </c>
      <c r="V4670" s="1">
        <v>6.1300375276250429</v>
      </c>
      <c r="W4670" s="1">
        <v>6.2274948405998565</v>
      </c>
      <c r="X4670" s="1" t="s">
        <v>4</v>
      </c>
      <c r="Y4670" s="1" t="s">
        <v>4</v>
      </c>
      <c r="Z4670" s="1" t="s">
        <v>4</v>
      </c>
      <c r="AA4670" s="1" t="s">
        <v>4</v>
      </c>
      <c r="AB4670" s="1" t="s">
        <v>4</v>
      </c>
      <c r="AC4670" s="1" t="s">
        <v>4</v>
      </c>
      <c r="AD4670" s="1" t="s">
        <v>4</v>
      </c>
      <c r="AE4670" s="1" t="s">
        <v>4</v>
      </c>
      <c r="AF4670" s="1" t="s">
        <v>4</v>
      </c>
      <c r="AG4670" s="1" t="s">
        <v>4</v>
      </c>
      <c r="AH4670" s="1" t="s">
        <v>4</v>
      </c>
      <c r="AI4670" s="1" t="s">
        <v>4</v>
      </c>
      <c r="AJ4670" s="1" t="s">
        <v>4</v>
      </c>
      <c r="AK4670" s="1" t="s">
        <v>4</v>
      </c>
    </row>
    <row r="4671" spans="1:37">
      <c r="A4671" t="s">
        <v>391</v>
      </c>
      <c r="B4671" s="2">
        <v>964</v>
      </c>
      <c r="C4671" t="s">
        <v>392</v>
      </c>
      <c r="D4671" s="2">
        <v>2007</v>
      </c>
      <c r="E4671" s="1" t="s">
        <v>4</v>
      </c>
      <c r="F4671" s="1" t="s">
        <v>4</v>
      </c>
      <c r="G4671" s="1" t="s">
        <v>4</v>
      </c>
      <c r="H4671" s="1" t="s">
        <v>4</v>
      </c>
      <c r="I4671" s="1" t="s">
        <v>4</v>
      </c>
      <c r="J4671" s="1" t="s">
        <v>4</v>
      </c>
      <c r="K4671" s="1" t="s">
        <v>4</v>
      </c>
      <c r="L4671" s="1" t="s">
        <v>4</v>
      </c>
      <c r="M4671" s="1" t="s">
        <v>4</v>
      </c>
      <c r="N4671" s="1" t="s">
        <v>4</v>
      </c>
      <c r="O4671" s="1" t="s">
        <v>4</v>
      </c>
      <c r="P4671" s="1" t="s">
        <v>4</v>
      </c>
      <c r="Q4671" s="1">
        <v>4.7500000000000098</v>
      </c>
      <c r="R4671" s="1">
        <v>5.3000000000003267</v>
      </c>
      <c r="S4671" s="1">
        <v>4.6136862068690165</v>
      </c>
      <c r="T4671" s="1">
        <v>3.7545490450293872</v>
      </c>
      <c r="U4671" s="1">
        <v>4.4890855563032295</v>
      </c>
      <c r="V4671" s="1">
        <v>6.5996651654243399</v>
      </c>
      <c r="W4671" s="1">
        <v>6.6451002460698572</v>
      </c>
      <c r="X4671" s="1">
        <v>6.7852235320576382</v>
      </c>
      <c r="Y4671" s="1" t="s">
        <v>4</v>
      </c>
      <c r="Z4671" s="1" t="s">
        <v>4</v>
      </c>
      <c r="AA4671" s="1" t="s">
        <v>4</v>
      </c>
      <c r="AB4671" s="1" t="s">
        <v>4</v>
      </c>
      <c r="AC4671" s="1" t="s">
        <v>4</v>
      </c>
      <c r="AD4671" s="1" t="s">
        <v>4</v>
      </c>
      <c r="AE4671" s="1" t="s">
        <v>4</v>
      </c>
      <c r="AF4671" s="1" t="s">
        <v>4</v>
      </c>
      <c r="AG4671" s="1" t="s">
        <v>4</v>
      </c>
      <c r="AH4671" s="1" t="s">
        <v>4</v>
      </c>
      <c r="AI4671" s="1" t="s">
        <v>4</v>
      </c>
      <c r="AJ4671" s="1" t="s">
        <v>4</v>
      </c>
      <c r="AK4671" s="1" t="s">
        <v>4</v>
      </c>
    </row>
    <row r="4672" spans="1:37">
      <c r="A4672" t="s">
        <v>391</v>
      </c>
      <c r="B4672" s="2">
        <v>964</v>
      </c>
      <c r="C4672" t="s">
        <v>392</v>
      </c>
      <c r="D4672" s="2">
        <v>2008</v>
      </c>
      <c r="E4672" s="1" t="s">
        <v>4</v>
      </c>
      <c r="F4672" s="1" t="s">
        <v>4</v>
      </c>
      <c r="G4672" s="1" t="s">
        <v>4</v>
      </c>
      <c r="H4672" s="1" t="s">
        <v>4</v>
      </c>
      <c r="I4672" s="1" t="s">
        <v>4</v>
      </c>
      <c r="J4672" s="1" t="s">
        <v>4</v>
      </c>
      <c r="K4672" s="1" t="s">
        <v>4</v>
      </c>
      <c r="L4672" s="1" t="s">
        <v>4</v>
      </c>
      <c r="M4672" s="1" t="s">
        <v>4</v>
      </c>
      <c r="N4672" s="1" t="s">
        <v>4</v>
      </c>
      <c r="O4672" s="1" t="s">
        <v>4</v>
      </c>
      <c r="P4672" s="1" t="s">
        <v>4</v>
      </c>
      <c r="Q4672" s="1" t="s">
        <v>4</v>
      </c>
      <c r="R4672" s="1">
        <v>5.2999999999999492</v>
      </c>
      <c r="S4672" s="1">
        <v>4.6395910469903212</v>
      </c>
      <c r="T4672" s="1">
        <v>3.7367334997328028</v>
      </c>
      <c r="U4672" s="1">
        <v>4.1775722697239059</v>
      </c>
      <c r="V4672" s="1">
        <v>5.290330824760936</v>
      </c>
      <c r="W4672" s="1">
        <v>5.2420046285859723</v>
      </c>
      <c r="X4672" s="1">
        <v>4.8894965203343244</v>
      </c>
      <c r="Y4672" s="1">
        <v>5.024848764594414</v>
      </c>
      <c r="Z4672" s="1" t="s">
        <v>4</v>
      </c>
      <c r="AA4672" s="1" t="s">
        <v>4</v>
      </c>
      <c r="AB4672" s="1" t="s">
        <v>4</v>
      </c>
      <c r="AC4672" s="1" t="s">
        <v>4</v>
      </c>
      <c r="AD4672" s="1" t="s">
        <v>4</v>
      </c>
      <c r="AE4672" s="1" t="s">
        <v>4</v>
      </c>
      <c r="AF4672" s="1" t="s">
        <v>4</v>
      </c>
      <c r="AG4672" s="1" t="s">
        <v>4</v>
      </c>
      <c r="AH4672" s="1" t="s">
        <v>4</v>
      </c>
      <c r="AI4672" s="1" t="s">
        <v>4</v>
      </c>
      <c r="AJ4672" s="1" t="s">
        <v>4</v>
      </c>
      <c r="AK4672" s="1" t="s">
        <v>4</v>
      </c>
    </row>
    <row r="4673" spans="1:37">
      <c r="A4673" t="s">
        <v>391</v>
      </c>
      <c r="B4673" s="2">
        <v>964</v>
      </c>
      <c r="C4673" t="s">
        <v>392</v>
      </c>
      <c r="D4673" s="2">
        <v>2009</v>
      </c>
      <c r="E4673" s="1" t="s">
        <v>4</v>
      </c>
      <c r="F4673" s="1" t="s">
        <v>4</v>
      </c>
      <c r="G4673" s="1" t="s">
        <v>4</v>
      </c>
      <c r="H4673" s="1" t="s">
        <v>4</v>
      </c>
      <c r="I4673" s="1" t="s">
        <v>4</v>
      </c>
      <c r="J4673" s="1" t="s">
        <v>4</v>
      </c>
      <c r="K4673" s="1" t="s">
        <v>4</v>
      </c>
      <c r="L4673" s="1" t="s">
        <v>4</v>
      </c>
      <c r="M4673" s="1" t="s">
        <v>4</v>
      </c>
      <c r="N4673" s="1" t="s">
        <v>4</v>
      </c>
      <c r="O4673" s="1" t="s">
        <v>4</v>
      </c>
      <c r="P4673" s="1" t="s">
        <v>4</v>
      </c>
      <c r="Q4673" s="1" t="s">
        <v>4</v>
      </c>
      <c r="R4673" s="1" t="s">
        <v>4</v>
      </c>
      <c r="S4673" s="1">
        <v>4.666759966002032</v>
      </c>
      <c r="T4673" s="1">
        <v>3.6893775182168076</v>
      </c>
      <c r="U4673" s="1">
        <v>3.9152608500732988</v>
      </c>
      <c r="V4673" s="1">
        <v>4.5258039735787792</v>
      </c>
      <c r="W4673" s="1">
        <v>3.7586260900052126</v>
      </c>
      <c r="X4673" s="1">
        <v>0.97468879486168891</v>
      </c>
      <c r="Y4673" s="1">
        <v>1.7026387496108963</v>
      </c>
      <c r="Z4673" s="1">
        <v>1.6059260848268808</v>
      </c>
      <c r="AA4673" s="1" t="s">
        <v>4</v>
      </c>
      <c r="AB4673" s="1" t="s">
        <v>4</v>
      </c>
      <c r="AC4673" s="1" t="s">
        <v>4</v>
      </c>
      <c r="AD4673" s="1" t="s">
        <v>4</v>
      </c>
      <c r="AE4673" s="1" t="s">
        <v>4</v>
      </c>
      <c r="AF4673" s="1" t="s">
        <v>4</v>
      </c>
      <c r="AG4673" s="1" t="s">
        <v>4</v>
      </c>
      <c r="AH4673" s="1" t="s">
        <v>4</v>
      </c>
      <c r="AI4673" s="1" t="s">
        <v>4</v>
      </c>
      <c r="AJ4673" s="1" t="s">
        <v>4</v>
      </c>
      <c r="AK4673" s="1" t="s">
        <v>4</v>
      </c>
    </row>
    <row r="4674" spans="1:37">
      <c r="A4674" t="s">
        <v>391</v>
      </c>
      <c r="B4674" s="2">
        <v>964</v>
      </c>
      <c r="C4674" t="s">
        <v>392</v>
      </c>
      <c r="D4674" s="2">
        <v>2010</v>
      </c>
      <c r="E4674" s="1" t="s">
        <v>4</v>
      </c>
      <c r="F4674" s="1" t="s">
        <v>4</v>
      </c>
      <c r="G4674" s="1" t="s">
        <v>4</v>
      </c>
      <c r="H4674" s="1" t="s">
        <v>4</v>
      </c>
      <c r="I4674" s="1" t="s">
        <v>4</v>
      </c>
      <c r="J4674" s="1" t="s">
        <v>4</v>
      </c>
      <c r="K4674" s="1" t="s">
        <v>4</v>
      </c>
      <c r="L4674" s="1" t="s">
        <v>4</v>
      </c>
      <c r="M4674" s="1" t="s">
        <v>4</v>
      </c>
      <c r="N4674" s="1" t="s">
        <v>4</v>
      </c>
      <c r="O4674" s="1" t="s">
        <v>4</v>
      </c>
      <c r="P4674" s="1" t="s">
        <v>4</v>
      </c>
      <c r="Q4674" s="1" t="s">
        <v>4</v>
      </c>
      <c r="R4674" s="1" t="s">
        <v>4</v>
      </c>
      <c r="S4674" s="1" t="s">
        <v>4</v>
      </c>
      <c r="T4674" s="1">
        <v>3.8023858853669212</v>
      </c>
      <c r="U4674" s="1">
        <v>3.9701555945168776</v>
      </c>
      <c r="V4674" s="1">
        <v>4.4857145182066738</v>
      </c>
      <c r="W4674" s="1">
        <v>4.8438821908208807</v>
      </c>
      <c r="X4674" s="1">
        <v>2.1889475041437789</v>
      </c>
      <c r="Y4674" s="1">
        <v>3.3606000273610714</v>
      </c>
      <c r="Z4674" s="1">
        <v>3.7992398349185885</v>
      </c>
      <c r="AA4674" s="1">
        <v>3.8711572999816868</v>
      </c>
      <c r="AB4674" s="1" t="s">
        <v>4</v>
      </c>
      <c r="AC4674" s="1" t="s">
        <v>4</v>
      </c>
      <c r="AD4674" s="1" t="s">
        <v>4</v>
      </c>
      <c r="AE4674" s="1" t="s">
        <v>4</v>
      </c>
      <c r="AF4674" s="1" t="s">
        <v>4</v>
      </c>
      <c r="AG4674" s="1" t="s">
        <v>4</v>
      </c>
      <c r="AH4674" s="1" t="s">
        <v>4</v>
      </c>
      <c r="AI4674" s="1" t="s">
        <v>4</v>
      </c>
      <c r="AJ4674" s="1" t="s">
        <v>4</v>
      </c>
      <c r="AK4674" s="1" t="s">
        <v>4</v>
      </c>
    </row>
    <row r="4675" spans="1:37">
      <c r="A4675" t="s">
        <v>391</v>
      </c>
      <c r="B4675" s="2">
        <v>964</v>
      </c>
      <c r="C4675" t="s">
        <v>392</v>
      </c>
      <c r="D4675" s="2">
        <v>2011</v>
      </c>
      <c r="E4675" s="1" t="s">
        <v>4</v>
      </c>
      <c r="F4675" s="1" t="s">
        <v>4</v>
      </c>
      <c r="G4675" s="1" t="s">
        <v>4</v>
      </c>
      <c r="H4675" s="1" t="s">
        <v>4</v>
      </c>
      <c r="I4675" s="1" t="s">
        <v>4</v>
      </c>
      <c r="J4675" s="1" t="s">
        <v>4</v>
      </c>
      <c r="K4675" s="1" t="s">
        <v>4</v>
      </c>
      <c r="L4675" s="1" t="s">
        <v>4</v>
      </c>
      <c r="M4675" s="1" t="s">
        <v>4</v>
      </c>
      <c r="N4675" s="1" t="s">
        <v>4</v>
      </c>
      <c r="O4675" s="1" t="s">
        <v>4</v>
      </c>
      <c r="P4675" s="1" t="s">
        <v>4</v>
      </c>
      <c r="Q4675" s="1" t="s">
        <v>4</v>
      </c>
      <c r="R4675" s="1" t="s">
        <v>4</v>
      </c>
      <c r="S4675" s="1" t="s">
        <v>4</v>
      </c>
      <c r="T4675" s="1" t="s">
        <v>4</v>
      </c>
      <c r="U4675" s="1">
        <v>4.004230767781003</v>
      </c>
      <c r="V4675" s="1">
        <v>4.4069348575995093</v>
      </c>
      <c r="W4675" s="1">
        <v>4.8567641794708738</v>
      </c>
      <c r="X4675" s="1">
        <v>3.9907333686306501</v>
      </c>
      <c r="Y4675" s="1">
        <v>3.6970705396411896</v>
      </c>
      <c r="Z4675" s="1">
        <v>3.8092108114563317</v>
      </c>
      <c r="AA4675" s="1">
        <v>4.3150352293371386</v>
      </c>
      <c r="AB4675" s="1">
        <v>4.5207655338515229</v>
      </c>
      <c r="AC4675" s="1" t="s">
        <v>4</v>
      </c>
      <c r="AD4675" s="1" t="s">
        <v>4</v>
      </c>
      <c r="AE4675" s="1" t="s">
        <v>4</v>
      </c>
      <c r="AF4675" s="1" t="s">
        <v>4</v>
      </c>
      <c r="AG4675" s="1" t="s">
        <v>4</v>
      </c>
      <c r="AH4675" s="1" t="s">
        <v>4</v>
      </c>
      <c r="AI4675" s="1" t="s">
        <v>4</v>
      </c>
      <c r="AJ4675" s="1" t="s">
        <v>4</v>
      </c>
      <c r="AK4675" s="1" t="s">
        <v>4</v>
      </c>
    </row>
    <row r="4676" spans="1:37">
      <c r="A4676" t="s">
        <v>391</v>
      </c>
      <c r="B4676" s="2">
        <v>964</v>
      </c>
      <c r="C4676" t="s">
        <v>392</v>
      </c>
      <c r="D4676" s="2">
        <v>2012</v>
      </c>
      <c r="E4676" s="1" t="s">
        <v>4</v>
      </c>
      <c r="F4676" s="1" t="s">
        <v>4</v>
      </c>
      <c r="G4676" s="1" t="s">
        <v>4</v>
      </c>
      <c r="H4676" s="1" t="s">
        <v>4</v>
      </c>
      <c r="I4676" s="1" t="s">
        <v>4</v>
      </c>
      <c r="J4676" s="1" t="s">
        <v>4</v>
      </c>
      <c r="K4676" s="1" t="s">
        <v>4</v>
      </c>
      <c r="L4676" s="1" t="s">
        <v>4</v>
      </c>
      <c r="M4676" s="1" t="s">
        <v>4</v>
      </c>
      <c r="N4676" s="1" t="s">
        <v>4</v>
      </c>
      <c r="O4676" s="1" t="s">
        <v>4</v>
      </c>
      <c r="P4676" s="1" t="s">
        <v>4</v>
      </c>
      <c r="Q4676" s="1" t="s">
        <v>4</v>
      </c>
      <c r="R4676" s="1" t="s">
        <v>4</v>
      </c>
      <c r="S4676" s="1" t="s">
        <v>4</v>
      </c>
      <c r="T4676" s="1" t="s">
        <v>4</v>
      </c>
      <c r="U4676" s="1" t="s">
        <v>4</v>
      </c>
      <c r="V4676" s="1">
        <v>4.3765685652269015</v>
      </c>
      <c r="W4676" s="1">
        <v>5.0476192018900967</v>
      </c>
      <c r="X4676" s="1">
        <v>3.9466529619559099</v>
      </c>
      <c r="Y4676" s="1">
        <v>3.9312322137210254</v>
      </c>
      <c r="Z4676" s="1">
        <v>2.9710871732937072</v>
      </c>
      <c r="AA4676" s="1">
        <v>2.3503100615217543</v>
      </c>
      <c r="AB4676" s="1">
        <v>1.864936374406434</v>
      </c>
      <c r="AC4676" s="1">
        <v>1.9936694051309045</v>
      </c>
      <c r="AD4676" s="1" t="s">
        <v>4</v>
      </c>
      <c r="AE4676" s="1" t="s">
        <v>4</v>
      </c>
      <c r="AF4676" s="1" t="s">
        <v>4</v>
      </c>
      <c r="AG4676" s="1" t="s">
        <v>4</v>
      </c>
      <c r="AH4676" s="1" t="s">
        <v>4</v>
      </c>
      <c r="AI4676" s="1" t="s">
        <v>4</v>
      </c>
      <c r="AJ4676" s="1" t="s">
        <v>4</v>
      </c>
      <c r="AK4676" s="1" t="s">
        <v>4</v>
      </c>
    </row>
    <row r="4677" spans="1:37">
      <c r="A4677" t="s">
        <v>391</v>
      </c>
      <c r="B4677" s="2">
        <v>964</v>
      </c>
      <c r="C4677" t="s">
        <v>392</v>
      </c>
      <c r="D4677" s="2">
        <v>2013</v>
      </c>
      <c r="E4677" s="1" t="s">
        <v>4</v>
      </c>
      <c r="F4677" s="1" t="s">
        <v>4</v>
      </c>
      <c r="G4677" s="1" t="s">
        <v>4</v>
      </c>
      <c r="H4677" s="1" t="s">
        <v>4</v>
      </c>
      <c r="I4677" s="1" t="s">
        <v>4</v>
      </c>
      <c r="J4677" s="1" t="s">
        <v>4</v>
      </c>
      <c r="K4677" s="1" t="s">
        <v>4</v>
      </c>
      <c r="L4677" s="1" t="s">
        <v>4</v>
      </c>
      <c r="M4677" s="1" t="s">
        <v>4</v>
      </c>
      <c r="N4677" s="1" t="s">
        <v>4</v>
      </c>
      <c r="O4677" s="1" t="s">
        <v>4</v>
      </c>
      <c r="P4677" s="1" t="s">
        <v>4</v>
      </c>
      <c r="Q4677" s="1" t="s">
        <v>4</v>
      </c>
      <c r="R4677" s="1" t="s">
        <v>4</v>
      </c>
      <c r="S4677" s="1" t="s">
        <v>4</v>
      </c>
      <c r="T4677" s="1" t="s">
        <v>4</v>
      </c>
      <c r="U4677" s="1" t="s">
        <v>4</v>
      </c>
      <c r="V4677" s="1" t="s">
        <v>4</v>
      </c>
      <c r="W4677" s="1">
        <v>5.0723119938620664</v>
      </c>
      <c r="X4677" s="1">
        <v>3.8780054583540835</v>
      </c>
      <c r="Y4677" s="1">
        <v>4.2047226908500823</v>
      </c>
      <c r="Z4677" s="1">
        <v>3.3604323293107585</v>
      </c>
      <c r="AA4677" s="1">
        <v>2.0503722870781393</v>
      </c>
      <c r="AB4677" s="1">
        <v>1.3313116127639191</v>
      </c>
      <c r="AC4677" s="1">
        <v>1.5525334503285082</v>
      </c>
      <c r="AD4677" s="1">
        <v>1.7284236970201761</v>
      </c>
      <c r="AE4677" s="1" t="s">
        <v>4</v>
      </c>
      <c r="AF4677" s="1" t="s">
        <v>4</v>
      </c>
      <c r="AG4677" s="1" t="s">
        <v>4</v>
      </c>
      <c r="AH4677" s="1" t="s">
        <v>4</v>
      </c>
      <c r="AI4677" s="1" t="s">
        <v>4</v>
      </c>
      <c r="AJ4677" s="1" t="s">
        <v>4</v>
      </c>
      <c r="AK4677" s="1" t="s">
        <v>4</v>
      </c>
    </row>
    <row r="4678" spans="1:37">
      <c r="A4678" t="s">
        <v>391</v>
      </c>
      <c r="B4678" s="2">
        <v>964</v>
      </c>
      <c r="C4678" t="s">
        <v>392</v>
      </c>
      <c r="D4678" s="2">
        <v>2014</v>
      </c>
      <c r="E4678" s="1" t="s">
        <v>4</v>
      </c>
      <c r="F4678" s="1" t="s">
        <v>4</v>
      </c>
      <c r="G4678" s="1" t="s">
        <v>4</v>
      </c>
      <c r="H4678" s="1" t="s">
        <v>4</v>
      </c>
      <c r="I4678" s="1" t="s">
        <v>4</v>
      </c>
      <c r="J4678" s="1" t="s">
        <v>4</v>
      </c>
      <c r="K4678" s="1" t="s">
        <v>4</v>
      </c>
      <c r="L4678" s="1" t="s">
        <v>4</v>
      </c>
      <c r="M4678" s="1" t="s">
        <v>4</v>
      </c>
      <c r="N4678" s="1" t="s">
        <v>4</v>
      </c>
      <c r="O4678" s="1" t="s">
        <v>4</v>
      </c>
      <c r="P4678" s="1" t="s">
        <v>4</v>
      </c>
      <c r="Q4678" s="1" t="s">
        <v>4</v>
      </c>
      <c r="R4678" s="1" t="s">
        <v>4</v>
      </c>
      <c r="S4678" s="1" t="s">
        <v>4</v>
      </c>
      <c r="T4678" s="1" t="s">
        <v>4</v>
      </c>
      <c r="U4678" s="1" t="s">
        <v>4</v>
      </c>
      <c r="V4678" s="1" t="s">
        <v>4</v>
      </c>
      <c r="W4678" s="1" t="s">
        <v>4</v>
      </c>
      <c r="X4678" s="1">
        <v>3.9990963418703895</v>
      </c>
      <c r="Y4678" s="1">
        <v>4.2942967137611809</v>
      </c>
      <c r="Z4678" s="1">
        <v>3.503841640566252</v>
      </c>
      <c r="AA4678" s="1">
        <v>2.7164158726160847</v>
      </c>
      <c r="AB4678" s="1">
        <v>2.3607074493987357</v>
      </c>
      <c r="AC4678" s="1">
        <v>3.2480579148088884</v>
      </c>
      <c r="AD4678" s="1">
        <v>3.444329410194702</v>
      </c>
      <c r="AE4678" s="1">
        <v>3.282549296771875</v>
      </c>
      <c r="AF4678" s="1" t="s">
        <v>4</v>
      </c>
      <c r="AG4678" s="1" t="s">
        <v>4</v>
      </c>
      <c r="AH4678" s="1" t="s">
        <v>4</v>
      </c>
      <c r="AI4678" s="1" t="s">
        <v>4</v>
      </c>
      <c r="AJ4678" s="1" t="s">
        <v>4</v>
      </c>
      <c r="AK4678" s="1" t="s">
        <v>4</v>
      </c>
    </row>
    <row r="4679" spans="1:37">
      <c r="A4679" t="s">
        <v>391</v>
      </c>
      <c r="B4679" s="2">
        <v>964</v>
      </c>
      <c r="C4679" t="s">
        <v>392</v>
      </c>
      <c r="D4679" s="2">
        <v>2015</v>
      </c>
      <c r="E4679" s="1" t="s">
        <v>4</v>
      </c>
      <c r="F4679" s="1" t="s">
        <v>4</v>
      </c>
      <c r="G4679" s="1" t="s">
        <v>4</v>
      </c>
      <c r="H4679" s="1" t="s">
        <v>4</v>
      </c>
      <c r="I4679" s="1" t="s">
        <v>4</v>
      </c>
      <c r="J4679" s="1" t="s">
        <v>4</v>
      </c>
      <c r="K4679" s="1" t="s">
        <v>4</v>
      </c>
      <c r="L4679" s="1" t="s">
        <v>4</v>
      </c>
      <c r="M4679" s="1" t="s">
        <v>4</v>
      </c>
      <c r="N4679" s="1" t="s">
        <v>4</v>
      </c>
      <c r="O4679" s="1" t="s">
        <v>4</v>
      </c>
      <c r="P4679" s="1" t="s">
        <v>4</v>
      </c>
      <c r="Q4679" s="1" t="s">
        <v>4</v>
      </c>
      <c r="R4679" s="1" t="s">
        <v>4</v>
      </c>
      <c r="S4679" s="1" t="s">
        <v>4</v>
      </c>
      <c r="T4679" s="1" t="s">
        <v>4</v>
      </c>
      <c r="U4679" s="1" t="s">
        <v>4</v>
      </c>
      <c r="V4679" s="1" t="s">
        <v>4</v>
      </c>
      <c r="W4679" s="1" t="s">
        <v>4</v>
      </c>
      <c r="X4679" s="1" t="s">
        <v>4</v>
      </c>
      <c r="Y4679" s="1">
        <v>4.266144324763177</v>
      </c>
      <c r="Z4679" s="1">
        <v>3.60167373416731</v>
      </c>
      <c r="AA4679" s="1">
        <v>3.1075111020364199</v>
      </c>
      <c r="AB4679" s="1">
        <v>2.6503884245754783</v>
      </c>
      <c r="AC4679" s="1">
        <v>3.3125569014029965</v>
      </c>
      <c r="AD4679" s="1">
        <v>3.5276812310909067</v>
      </c>
      <c r="AE4679" s="1">
        <v>3.6497028260433551</v>
      </c>
      <c r="AF4679" s="1">
        <v>3.8889316604785895</v>
      </c>
      <c r="AG4679" s="1" t="s">
        <v>4</v>
      </c>
      <c r="AH4679" s="1" t="s">
        <v>4</v>
      </c>
      <c r="AI4679" s="1" t="s">
        <v>4</v>
      </c>
      <c r="AJ4679" s="1" t="s">
        <v>4</v>
      </c>
      <c r="AK4679" s="1" t="s">
        <v>4</v>
      </c>
    </row>
    <row r="4680" spans="1:37">
      <c r="A4680" t="s">
        <v>391</v>
      </c>
      <c r="B4680" s="2">
        <v>964</v>
      </c>
      <c r="C4680" t="s">
        <v>392</v>
      </c>
      <c r="D4680" s="2">
        <v>2016</v>
      </c>
      <c r="E4680" s="1" t="s">
        <v>4</v>
      </c>
      <c r="F4680" s="1" t="s">
        <v>4</v>
      </c>
      <c r="G4680" s="1" t="s">
        <v>4</v>
      </c>
      <c r="H4680" s="1" t="s">
        <v>4</v>
      </c>
      <c r="I4680" s="1" t="s">
        <v>4</v>
      </c>
      <c r="J4680" s="1" t="s">
        <v>4</v>
      </c>
      <c r="K4680" s="1" t="s">
        <v>4</v>
      </c>
      <c r="L4680" s="1" t="s">
        <v>4</v>
      </c>
      <c r="M4680" s="1" t="s">
        <v>4</v>
      </c>
      <c r="N4680" s="1" t="s">
        <v>4</v>
      </c>
      <c r="O4680" s="1" t="s">
        <v>4</v>
      </c>
      <c r="P4680" s="1" t="s">
        <v>4</v>
      </c>
      <c r="Q4680" s="1" t="s">
        <v>4</v>
      </c>
      <c r="R4680" s="1" t="s">
        <v>4</v>
      </c>
      <c r="S4680" s="1" t="s">
        <v>4</v>
      </c>
      <c r="T4680" s="1" t="s">
        <v>4</v>
      </c>
      <c r="U4680" s="1" t="s">
        <v>4</v>
      </c>
      <c r="V4680" s="1" t="s">
        <v>4</v>
      </c>
      <c r="W4680" s="1" t="s">
        <v>4</v>
      </c>
      <c r="X4680" s="1" t="s">
        <v>4</v>
      </c>
      <c r="Y4680" s="1" t="s">
        <v>4</v>
      </c>
      <c r="Z4680" s="1">
        <v>3.5939056734014763</v>
      </c>
      <c r="AA4680" s="1">
        <v>3.4283279856655469</v>
      </c>
      <c r="AB4680" s="1">
        <v>3.0637181659742829</v>
      </c>
      <c r="AC4680" s="1">
        <v>3.5032279484141338</v>
      </c>
      <c r="AD4680" s="1">
        <v>3.5025285386432126</v>
      </c>
      <c r="AE4680" s="1">
        <v>3.1274150530706146</v>
      </c>
      <c r="AF4680" s="1">
        <v>2.6347570610550708</v>
      </c>
      <c r="AG4680" s="1">
        <v>2.969647195314451</v>
      </c>
      <c r="AH4680" s="1" t="s">
        <v>4</v>
      </c>
      <c r="AI4680" s="1" t="s">
        <v>4</v>
      </c>
      <c r="AJ4680" s="1" t="s">
        <v>4</v>
      </c>
      <c r="AK4680" s="1" t="s">
        <v>4</v>
      </c>
    </row>
    <row r="4681" spans="1:37">
      <c r="A4681" t="s">
        <v>391</v>
      </c>
      <c r="B4681" s="2">
        <v>964</v>
      </c>
      <c r="C4681" t="s">
        <v>392</v>
      </c>
      <c r="D4681" s="2">
        <v>2017</v>
      </c>
      <c r="E4681" s="1" t="s">
        <v>4</v>
      </c>
      <c r="F4681" s="1" t="s">
        <v>4</v>
      </c>
      <c r="G4681" s="1" t="s">
        <v>4</v>
      </c>
      <c r="H4681" s="1" t="s">
        <v>4</v>
      </c>
      <c r="I4681" s="1" t="s">
        <v>4</v>
      </c>
      <c r="J4681" s="1" t="s">
        <v>4</v>
      </c>
      <c r="K4681" s="1" t="s">
        <v>4</v>
      </c>
      <c r="L4681" s="1" t="s">
        <v>4</v>
      </c>
      <c r="M4681" s="1" t="s">
        <v>4</v>
      </c>
      <c r="N4681" s="1" t="s">
        <v>4</v>
      </c>
      <c r="O4681" s="1" t="s">
        <v>4</v>
      </c>
      <c r="P4681" s="1" t="s">
        <v>4</v>
      </c>
      <c r="Q4681" s="1" t="s">
        <v>4</v>
      </c>
      <c r="R4681" s="1" t="s">
        <v>4</v>
      </c>
      <c r="S4681" s="1" t="s">
        <v>4</v>
      </c>
      <c r="T4681" s="1" t="s">
        <v>4</v>
      </c>
      <c r="U4681" s="1" t="s">
        <v>4</v>
      </c>
      <c r="V4681" s="1" t="s">
        <v>4</v>
      </c>
      <c r="W4681" s="1" t="s">
        <v>4</v>
      </c>
      <c r="X4681" s="1" t="s">
        <v>4</v>
      </c>
      <c r="Y4681" s="1" t="s">
        <v>4</v>
      </c>
      <c r="Z4681" s="1" t="s">
        <v>4</v>
      </c>
      <c r="AA4681" s="1">
        <v>3.5625660901034806</v>
      </c>
      <c r="AB4681" s="1">
        <v>3.3407637296784642</v>
      </c>
      <c r="AC4681" s="1">
        <v>3.4556748404057869</v>
      </c>
      <c r="AD4681" s="1">
        <v>3.5839905581182663</v>
      </c>
      <c r="AE4681" s="1">
        <v>3.3657094478200866</v>
      </c>
      <c r="AF4681" s="1">
        <v>3.8416299206045723</v>
      </c>
      <c r="AG4681" s="1">
        <v>4.6495459296435282</v>
      </c>
      <c r="AH4681" s="1">
        <v>4.9374363149424338</v>
      </c>
      <c r="AI4681" s="1" t="s">
        <v>4</v>
      </c>
      <c r="AJ4681" s="1" t="s">
        <v>4</v>
      </c>
      <c r="AK4681" s="1" t="s">
        <v>4</v>
      </c>
    </row>
    <row r="4682" spans="1:37">
      <c r="A4682" t="s">
        <v>391</v>
      </c>
      <c r="B4682" s="2">
        <v>964</v>
      </c>
      <c r="C4682" t="s">
        <v>392</v>
      </c>
      <c r="D4682" s="2">
        <v>2018</v>
      </c>
      <c r="E4682" s="1" t="s">
        <v>4</v>
      </c>
      <c r="F4682" s="1" t="s">
        <v>4</v>
      </c>
      <c r="G4682" s="1" t="s">
        <v>4</v>
      </c>
      <c r="H4682" s="1" t="s">
        <v>4</v>
      </c>
      <c r="I4682" s="1" t="s">
        <v>4</v>
      </c>
      <c r="J4682" s="1" t="s">
        <v>4</v>
      </c>
      <c r="K4682" s="1" t="s">
        <v>4</v>
      </c>
      <c r="L4682" s="1" t="s">
        <v>4</v>
      </c>
      <c r="M4682" s="1" t="s">
        <v>4</v>
      </c>
      <c r="N4682" s="1" t="s">
        <v>4</v>
      </c>
      <c r="O4682" s="1" t="s">
        <v>4</v>
      </c>
      <c r="P4682" s="1" t="s">
        <v>4</v>
      </c>
      <c r="Q4682" s="1" t="s">
        <v>4</v>
      </c>
      <c r="R4682" s="1" t="s">
        <v>4</v>
      </c>
      <c r="S4682" s="1" t="s">
        <v>4</v>
      </c>
      <c r="T4682" s="1" t="s">
        <v>4</v>
      </c>
      <c r="U4682" s="1" t="s">
        <v>4</v>
      </c>
      <c r="V4682" s="1" t="s">
        <v>4</v>
      </c>
      <c r="W4682" s="1" t="s">
        <v>4</v>
      </c>
      <c r="X4682" s="1" t="s">
        <v>4</v>
      </c>
      <c r="Y4682" s="1" t="s">
        <v>4</v>
      </c>
      <c r="Z4682" s="1" t="s">
        <v>4</v>
      </c>
      <c r="AA4682" s="1" t="s">
        <v>4</v>
      </c>
      <c r="AB4682" s="1">
        <v>3.4554737387856971</v>
      </c>
      <c r="AC4682" s="1">
        <v>3.5738729831434668</v>
      </c>
      <c r="AD4682" s="1">
        <v>3.5591244633019326</v>
      </c>
      <c r="AE4682" s="1">
        <v>3.315674874728769</v>
      </c>
      <c r="AF4682" s="1">
        <v>3.3483247314708198</v>
      </c>
      <c r="AG4682" s="1">
        <v>4.3512179454537669</v>
      </c>
      <c r="AH4682" s="1">
        <v>5.1494566714881396</v>
      </c>
      <c r="AI4682" s="1">
        <v>5.3490301084578418</v>
      </c>
      <c r="AJ4682" s="1" t="s">
        <v>4</v>
      </c>
      <c r="AK4682" s="1" t="s">
        <v>4</v>
      </c>
    </row>
    <row r="4683" spans="1:37">
      <c r="A4683" t="s">
        <v>391</v>
      </c>
      <c r="B4683" s="2">
        <v>964</v>
      </c>
      <c r="C4683" t="s">
        <v>392</v>
      </c>
      <c r="D4683" s="2">
        <v>2019</v>
      </c>
      <c r="E4683" s="1" t="s">
        <v>4</v>
      </c>
      <c r="F4683" s="1" t="s">
        <v>4</v>
      </c>
      <c r="G4683" s="1" t="s">
        <v>4</v>
      </c>
      <c r="H4683" s="1" t="s">
        <v>4</v>
      </c>
      <c r="I4683" s="1" t="s">
        <v>4</v>
      </c>
      <c r="J4683" s="1" t="s">
        <v>4</v>
      </c>
      <c r="K4683" s="1" t="s">
        <v>4</v>
      </c>
      <c r="L4683" s="1" t="s">
        <v>4</v>
      </c>
      <c r="M4683" s="1" t="s">
        <v>4</v>
      </c>
      <c r="N4683" s="1" t="s">
        <v>4</v>
      </c>
      <c r="O4683" s="1" t="s">
        <v>4</v>
      </c>
      <c r="P4683" s="1" t="s">
        <v>4</v>
      </c>
      <c r="Q4683" s="1" t="s">
        <v>4</v>
      </c>
      <c r="R4683" s="1" t="s">
        <v>4</v>
      </c>
      <c r="S4683" s="1" t="s">
        <v>4</v>
      </c>
      <c r="T4683" s="1" t="s">
        <v>4</v>
      </c>
      <c r="U4683" s="1" t="s">
        <v>4</v>
      </c>
      <c r="V4683" s="1" t="s">
        <v>4</v>
      </c>
      <c r="W4683" s="1" t="s">
        <v>4</v>
      </c>
      <c r="X4683" s="1" t="s">
        <v>4</v>
      </c>
      <c r="Y4683" s="1" t="s">
        <v>4</v>
      </c>
      <c r="Z4683" s="1" t="s">
        <v>4</v>
      </c>
      <c r="AA4683" s="1" t="s">
        <v>4</v>
      </c>
      <c r="AB4683" s="1" t="s">
        <v>4</v>
      </c>
      <c r="AC4683" s="1">
        <v>3.647221484890828</v>
      </c>
      <c r="AD4683" s="1">
        <v>3.5677272410688854</v>
      </c>
      <c r="AE4683" s="1">
        <v>3.0751892067076847</v>
      </c>
      <c r="AF4683" s="1">
        <v>3.0099930845727263</v>
      </c>
      <c r="AG4683" s="1">
        <v>3.51119484459117</v>
      </c>
      <c r="AH4683" s="1">
        <v>4.0262654646356921</v>
      </c>
      <c r="AI4683" s="1">
        <v>4.1470012335142359</v>
      </c>
      <c r="AJ4683" s="1">
        <v>4.7449548671889774</v>
      </c>
      <c r="AK4683" s="1" t="s">
        <v>4</v>
      </c>
    </row>
    <row r="4684" spans="1:37">
      <c r="A4684" t="s">
        <v>391</v>
      </c>
      <c r="B4684" s="2">
        <v>964</v>
      </c>
      <c r="C4684" t="s">
        <v>392</v>
      </c>
      <c r="D4684" s="2">
        <v>2020</v>
      </c>
      <c r="E4684" s="1" t="s">
        <v>4</v>
      </c>
      <c r="F4684" s="1" t="s">
        <v>4</v>
      </c>
      <c r="G4684" s="1" t="s">
        <v>4</v>
      </c>
      <c r="H4684" s="1" t="s">
        <v>4</v>
      </c>
      <c r="I4684" s="1" t="s">
        <v>4</v>
      </c>
      <c r="J4684" s="1" t="s">
        <v>4</v>
      </c>
      <c r="K4684" s="1" t="s">
        <v>4</v>
      </c>
      <c r="L4684" s="1" t="s">
        <v>4</v>
      </c>
      <c r="M4684" s="1" t="s">
        <v>4</v>
      </c>
      <c r="N4684" s="1" t="s">
        <v>4</v>
      </c>
      <c r="O4684" s="1" t="s">
        <v>4</v>
      </c>
      <c r="P4684" s="1" t="s">
        <v>4</v>
      </c>
      <c r="Q4684" s="1" t="s">
        <v>4</v>
      </c>
      <c r="R4684" s="1" t="s">
        <v>4</v>
      </c>
      <c r="S4684" s="1" t="s">
        <v>4</v>
      </c>
      <c r="T4684" s="1" t="s">
        <v>4</v>
      </c>
      <c r="U4684" s="1" t="s">
        <v>4</v>
      </c>
      <c r="V4684" s="1" t="s">
        <v>4</v>
      </c>
      <c r="W4684" s="1" t="s">
        <v>4</v>
      </c>
      <c r="X4684" s="1" t="s">
        <v>4</v>
      </c>
      <c r="Y4684" s="1" t="s">
        <v>4</v>
      </c>
      <c r="Z4684" s="1" t="s">
        <v>4</v>
      </c>
      <c r="AA4684" s="1" t="s">
        <v>4</v>
      </c>
      <c r="AB4684" s="1" t="s">
        <v>4</v>
      </c>
      <c r="AC4684" s="1" t="s">
        <v>4</v>
      </c>
      <c r="AD4684" s="1">
        <v>3.5952583756875045</v>
      </c>
      <c r="AE4684" s="1">
        <v>2.9752777094818494</v>
      </c>
      <c r="AF4684" s="1">
        <v>2.7928432815893078</v>
      </c>
      <c r="AG4684" s="1">
        <v>2.9947314674346526</v>
      </c>
      <c r="AH4684" s="1">
        <v>3.0830917250255663</v>
      </c>
      <c r="AI4684" s="1">
        <v>-3.5601847591339109</v>
      </c>
      <c r="AJ4684" s="1">
        <v>-2.720453539716583</v>
      </c>
      <c r="AK4684" s="1">
        <v>-2.199919267987871</v>
      </c>
    </row>
    <row r="4685" spans="1:37">
      <c r="A4685" t="s">
        <v>391</v>
      </c>
      <c r="B4685" s="2">
        <v>964</v>
      </c>
      <c r="C4685" t="s">
        <v>392</v>
      </c>
      <c r="D4685" s="2">
        <v>2021</v>
      </c>
      <c r="E4685" s="1" t="s">
        <v>4</v>
      </c>
      <c r="F4685" s="1" t="s">
        <v>4</v>
      </c>
      <c r="G4685" s="1" t="s">
        <v>4</v>
      </c>
      <c r="H4685" s="1" t="s">
        <v>4</v>
      </c>
      <c r="I4685" s="1" t="s">
        <v>4</v>
      </c>
      <c r="J4685" s="1" t="s">
        <v>4</v>
      </c>
      <c r="K4685" s="1" t="s">
        <v>4</v>
      </c>
      <c r="L4685" s="1" t="s">
        <v>4</v>
      </c>
      <c r="M4685" s="1" t="s">
        <v>4</v>
      </c>
      <c r="N4685" s="1" t="s">
        <v>4</v>
      </c>
      <c r="O4685" s="1" t="s">
        <v>4</v>
      </c>
      <c r="P4685" s="1" t="s">
        <v>4</v>
      </c>
      <c r="Q4685" s="1" t="s">
        <v>4</v>
      </c>
      <c r="R4685" s="1" t="s">
        <v>4</v>
      </c>
      <c r="S4685" s="1" t="s">
        <v>4</v>
      </c>
      <c r="T4685" s="1" t="s">
        <v>4</v>
      </c>
      <c r="U4685" s="1" t="s">
        <v>4</v>
      </c>
      <c r="V4685" s="1" t="s">
        <v>4</v>
      </c>
      <c r="W4685" s="1" t="s">
        <v>4</v>
      </c>
      <c r="X4685" s="1" t="s">
        <v>4</v>
      </c>
      <c r="Y4685" s="1" t="s">
        <v>4</v>
      </c>
      <c r="Z4685" s="1" t="s">
        <v>4</v>
      </c>
      <c r="AA4685" s="1" t="s">
        <v>4</v>
      </c>
      <c r="AB4685" s="1" t="s">
        <v>4</v>
      </c>
      <c r="AC4685" s="1" t="s">
        <v>4</v>
      </c>
      <c r="AD4685" s="1" t="s">
        <v>4</v>
      </c>
      <c r="AE4685" s="1">
        <v>2.9727572616340847</v>
      </c>
      <c r="AF4685" s="1">
        <v>2.6811509942015199</v>
      </c>
      <c r="AG4685" s="1">
        <v>2.8052311328844892</v>
      </c>
      <c r="AH4685" s="1">
        <v>2.6900861436778056</v>
      </c>
      <c r="AI4685" s="1">
        <v>4.5993490450452201</v>
      </c>
      <c r="AJ4685" s="1">
        <v>5.1146631680082377</v>
      </c>
      <c r="AK4685" s="1">
        <v>5.8797678771666639</v>
      </c>
    </row>
    <row r="4686" spans="1:37">
      <c r="A4686" t="s">
        <v>391</v>
      </c>
      <c r="B4686" s="2">
        <v>964</v>
      </c>
      <c r="C4686" t="s">
        <v>392</v>
      </c>
      <c r="D4686" s="2">
        <v>2022</v>
      </c>
      <c r="E4686" s="1" t="s">
        <v>4</v>
      </c>
      <c r="F4686" s="1" t="s">
        <v>4</v>
      </c>
      <c r="G4686" s="1" t="s">
        <v>4</v>
      </c>
      <c r="H4686" s="1" t="s">
        <v>4</v>
      </c>
      <c r="I4686" s="1" t="s">
        <v>4</v>
      </c>
      <c r="J4686" s="1" t="s">
        <v>4</v>
      </c>
      <c r="K4686" s="1" t="s">
        <v>4</v>
      </c>
      <c r="L4686" s="1" t="s">
        <v>4</v>
      </c>
      <c r="M4686" s="1" t="s">
        <v>4</v>
      </c>
      <c r="N4686" s="1" t="s">
        <v>4</v>
      </c>
      <c r="O4686" s="1" t="s">
        <v>4</v>
      </c>
      <c r="P4686" s="1" t="s">
        <v>4</v>
      </c>
      <c r="Q4686" s="1" t="s">
        <v>4</v>
      </c>
      <c r="R4686" s="1" t="s">
        <v>4</v>
      </c>
      <c r="S4686" s="1" t="s">
        <v>4</v>
      </c>
      <c r="T4686" s="1" t="s">
        <v>4</v>
      </c>
      <c r="U4686" s="1" t="s">
        <v>4</v>
      </c>
      <c r="V4686" s="1" t="s">
        <v>4</v>
      </c>
      <c r="W4686" s="1" t="s">
        <v>4</v>
      </c>
      <c r="X4686" s="1" t="s">
        <v>4</v>
      </c>
      <c r="Y4686" s="1" t="s">
        <v>4</v>
      </c>
      <c r="Z4686" s="1" t="s">
        <v>4</v>
      </c>
      <c r="AA4686" s="1" t="s">
        <v>4</v>
      </c>
      <c r="AB4686" s="1" t="s">
        <v>4</v>
      </c>
      <c r="AC4686" s="1" t="s">
        <v>4</v>
      </c>
      <c r="AD4686" s="1" t="s">
        <v>4</v>
      </c>
      <c r="AE4686" s="1" t="s">
        <v>4</v>
      </c>
      <c r="AF4686" s="1">
        <v>2.5656092126195018</v>
      </c>
      <c r="AG4686" s="1">
        <v>2.8210192854606131</v>
      </c>
      <c r="AH4686" s="1">
        <v>2.5256573898555512</v>
      </c>
      <c r="AI4686" s="1">
        <v>4.5184419322887193</v>
      </c>
      <c r="AJ4686" s="1">
        <v>5.085814519964571</v>
      </c>
      <c r="AK4686" s="1">
        <v>3.8305042174088033</v>
      </c>
    </row>
    <row r="4687" spans="1:37">
      <c r="A4687" t="s">
        <v>391</v>
      </c>
      <c r="B4687" s="2">
        <v>964</v>
      </c>
      <c r="C4687" t="s">
        <v>392</v>
      </c>
      <c r="D4687" s="2">
        <v>2023</v>
      </c>
      <c r="E4687" s="1" t="s">
        <v>4</v>
      </c>
      <c r="F4687" s="1" t="s">
        <v>4</v>
      </c>
      <c r="G4687" s="1" t="s">
        <v>4</v>
      </c>
      <c r="H4687" s="1" t="s">
        <v>4</v>
      </c>
      <c r="I4687" s="1" t="s">
        <v>4</v>
      </c>
      <c r="J4687" s="1" t="s">
        <v>4</v>
      </c>
      <c r="K4687" s="1" t="s">
        <v>4</v>
      </c>
      <c r="L4687" s="1" t="s">
        <v>4</v>
      </c>
      <c r="M4687" s="1" t="s">
        <v>4</v>
      </c>
      <c r="N4687" s="1" t="s">
        <v>4</v>
      </c>
      <c r="O4687" s="1" t="s">
        <v>4</v>
      </c>
      <c r="P4687" s="1" t="s">
        <v>4</v>
      </c>
      <c r="Q4687" s="1" t="s">
        <v>4</v>
      </c>
      <c r="R4687" s="1" t="s">
        <v>4</v>
      </c>
      <c r="S4687" s="1" t="s">
        <v>4</v>
      </c>
      <c r="T4687" s="1" t="s">
        <v>4</v>
      </c>
      <c r="U4687" s="1" t="s">
        <v>4</v>
      </c>
      <c r="V4687" s="1" t="s">
        <v>4</v>
      </c>
      <c r="W4687" s="1" t="s">
        <v>4</v>
      </c>
      <c r="X4687" s="1" t="s">
        <v>4</v>
      </c>
      <c r="Y4687" s="1" t="s">
        <v>4</v>
      </c>
      <c r="Z4687" s="1" t="s">
        <v>4</v>
      </c>
      <c r="AA4687" s="1" t="s">
        <v>4</v>
      </c>
      <c r="AB4687" s="1" t="s">
        <v>4</v>
      </c>
      <c r="AC4687" s="1" t="s">
        <v>4</v>
      </c>
      <c r="AD4687" s="1" t="s">
        <v>4</v>
      </c>
      <c r="AE4687" s="1" t="s">
        <v>4</v>
      </c>
      <c r="AF4687" s="1" t="s">
        <v>4</v>
      </c>
      <c r="AG4687" s="1">
        <v>2.7915709783654874</v>
      </c>
      <c r="AH4687" s="1">
        <v>2.4871308742796305</v>
      </c>
      <c r="AI4687" s="1">
        <v>3.6675158790868689</v>
      </c>
      <c r="AJ4687" s="1">
        <v>3.4763742850668411</v>
      </c>
      <c r="AK4687" s="1">
        <v>0.49328115849471832</v>
      </c>
    </row>
    <row r="4688" spans="1:37">
      <c r="A4688" t="s">
        <v>117</v>
      </c>
      <c r="B4688" s="2">
        <v>359</v>
      </c>
      <c r="C4688" t="s">
        <v>118</v>
      </c>
      <c r="D4688" s="2">
        <v>1991</v>
      </c>
      <c r="E4688" s="1" t="s">
        <v>4</v>
      </c>
      <c r="F4688" s="1" t="s">
        <v>4</v>
      </c>
      <c r="G4688" s="1" t="s">
        <v>4</v>
      </c>
      <c r="H4688" s="1" t="s">
        <v>4</v>
      </c>
      <c r="I4688" s="1" t="s">
        <v>4</v>
      </c>
      <c r="J4688" s="1" t="s">
        <v>4</v>
      </c>
      <c r="K4688" s="1" t="s">
        <v>4</v>
      </c>
      <c r="L4688" s="1" t="s">
        <v>4</v>
      </c>
      <c r="M4688" s="1" t="s">
        <v>4</v>
      </c>
      <c r="N4688" s="1" t="s">
        <v>4</v>
      </c>
      <c r="O4688" s="1" t="s">
        <v>4</v>
      </c>
      <c r="P4688" s="1" t="s">
        <v>4</v>
      </c>
      <c r="Q4688" s="1" t="s">
        <v>4</v>
      </c>
      <c r="R4688" s="1" t="s">
        <v>4</v>
      </c>
      <c r="S4688" s="1" t="s">
        <v>4</v>
      </c>
      <c r="T4688" s="1" t="s">
        <v>4</v>
      </c>
      <c r="U4688" s="1" t="s">
        <v>4</v>
      </c>
      <c r="V4688" s="1" t="s">
        <v>4</v>
      </c>
      <c r="W4688" s="1" t="s">
        <v>4</v>
      </c>
      <c r="X4688" s="1" t="s">
        <v>4</v>
      </c>
      <c r="Y4688" s="1" t="s">
        <v>4</v>
      </c>
      <c r="Z4688" s="1" t="s">
        <v>4</v>
      </c>
      <c r="AA4688" s="1" t="s">
        <v>4</v>
      </c>
      <c r="AB4688" s="1" t="s">
        <v>4</v>
      </c>
      <c r="AC4688" s="1" t="s">
        <v>4</v>
      </c>
      <c r="AD4688" s="1" t="s">
        <v>4</v>
      </c>
      <c r="AE4688" s="1" t="s">
        <v>4</v>
      </c>
      <c r="AF4688" s="1" t="s">
        <v>4</v>
      </c>
      <c r="AG4688" s="1" t="s">
        <v>4</v>
      </c>
      <c r="AH4688" s="1" t="s">
        <v>4</v>
      </c>
      <c r="AI4688" s="1" t="s">
        <v>4</v>
      </c>
      <c r="AJ4688" s="1" t="s">
        <v>4</v>
      </c>
      <c r="AK4688" s="1" t="s">
        <v>4</v>
      </c>
    </row>
    <row r="4689" spans="1:37">
      <c r="A4689" t="s">
        <v>117</v>
      </c>
      <c r="B4689" s="2">
        <v>359</v>
      </c>
      <c r="C4689" t="s">
        <v>118</v>
      </c>
      <c r="D4689" s="2">
        <v>1992</v>
      </c>
      <c r="E4689" s="1" t="s">
        <v>4</v>
      </c>
      <c r="F4689" s="1" t="s">
        <v>4</v>
      </c>
      <c r="G4689" s="1" t="s">
        <v>4</v>
      </c>
      <c r="H4689" s="1" t="s">
        <v>4</v>
      </c>
      <c r="I4689" s="1" t="s">
        <v>4</v>
      </c>
      <c r="J4689" s="1" t="s">
        <v>4</v>
      </c>
      <c r="K4689" s="1" t="s">
        <v>4</v>
      </c>
      <c r="L4689" s="1" t="s">
        <v>4</v>
      </c>
      <c r="M4689" s="1" t="s">
        <v>4</v>
      </c>
      <c r="N4689" s="1" t="s">
        <v>4</v>
      </c>
      <c r="O4689" s="1" t="s">
        <v>4</v>
      </c>
      <c r="P4689" s="1" t="s">
        <v>4</v>
      </c>
      <c r="Q4689" s="1" t="s">
        <v>4</v>
      </c>
      <c r="R4689" s="1" t="s">
        <v>4</v>
      </c>
      <c r="S4689" s="1" t="s">
        <v>4</v>
      </c>
      <c r="T4689" s="1" t="s">
        <v>4</v>
      </c>
      <c r="U4689" s="1" t="s">
        <v>4</v>
      </c>
      <c r="V4689" s="1" t="s">
        <v>4</v>
      </c>
      <c r="W4689" s="1" t="s">
        <v>4</v>
      </c>
      <c r="X4689" s="1" t="s">
        <v>4</v>
      </c>
      <c r="Y4689" s="1" t="s">
        <v>4</v>
      </c>
      <c r="Z4689" s="1" t="s">
        <v>4</v>
      </c>
      <c r="AA4689" s="1" t="s">
        <v>4</v>
      </c>
      <c r="AB4689" s="1" t="s">
        <v>4</v>
      </c>
      <c r="AC4689" s="1" t="s">
        <v>4</v>
      </c>
      <c r="AD4689" s="1" t="s">
        <v>4</v>
      </c>
      <c r="AE4689" s="1" t="s">
        <v>4</v>
      </c>
      <c r="AF4689" s="1" t="s">
        <v>4</v>
      </c>
      <c r="AG4689" s="1" t="s">
        <v>4</v>
      </c>
      <c r="AH4689" s="1" t="s">
        <v>4</v>
      </c>
      <c r="AI4689" s="1" t="s">
        <v>4</v>
      </c>
      <c r="AJ4689" s="1" t="s">
        <v>4</v>
      </c>
      <c r="AK4689" s="1" t="s">
        <v>4</v>
      </c>
    </row>
    <row r="4690" spans="1:37">
      <c r="A4690" t="s">
        <v>117</v>
      </c>
      <c r="B4690" s="2">
        <v>359</v>
      </c>
      <c r="C4690" t="s">
        <v>118</v>
      </c>
      <c r="D4690" s="2">
        <v>1993</v>
      </c>
      <c r="E4690" s="1" t="s">
        <v>4</v>
      </c>
      <c r="F4690" s="1" t="s">
        <v>4</v>
      </c>
      <c r="G4690" s="1" t="s">
        <v>4</v>
      </c>
      <c r="H4690" s="1" t="s">
        <v>4</v>
      </c>
      <c r="I4690" s="1" t="s">
        <v>4</v>
      </c>
      <c r="J4690" s="1" t="s">
        <v>4</v>
      </c>
      <c r="K4690" s="1" t="s">
        <v>4</v>
      </c>
      <c r="L4690" s="1" t="s">
        <v>4</v>
      </c>
      <c r="M4690" s="1" t="s">
        <v>4</v>
      </c>
      <c r="N4690" s="1" t="s">
        <v>4</v>
      </c>
      <c r="O4690" s="1" t="s">
        <v>4</v>
      </c>
      <c r="P4690" s="1" t="s">
        <v>4</v>
      </c>
      <c r="Q4690" s="1" t="s">
        <v>4</v>
      </c>
      <c r="R4690" s="1" t="s">
        <v>4</v>
      </c>
      <c r="S4690" s="1" t="s">
        <v>4</v>
      </c>
      <c r="T4690" s="1" t="s">
        <v>4</v>
      </c>
      <c r="U4690" s="1" t="s">
        <v>4</v>
      </c>
      <c r="V4690" s="1" t="s">
        <v>4</v>
      </c>
      <c r="W4690" s="1" t="s">
        <v>4</v>
      </c>
      <c r="X4690" s="1" t="s">
        <v>4</v>
      </c>
      <c r="Y4690" s="1" t="s">
        <v>4</v>
      </c>
      <c r="Z4690" s="1" t="s">
        <v>4</v>
      </c>
      <c r="AA4690" s="1" t="s">
        <v>4</v>
      </c>
      <c r="AB4690" s="1" t="s">
        <v>4</v>
      </c>
      <c r="AC4690" s="1" t="s">
        <v>4</v>
      </c>
      <c r="AD4690" s="1" t="s">
        <v>4</v>
      </c>
      <c r="AE4690" s="1" t="s">
        <v>4</v>
      </c>
      <c r="AF4690" s="1" t="s">
        <v>4</v>
      </c>
      <c r="AG4690" s="1" t="s">
        <v>4</v>
      </c>
      <c r="AH4690" s="1" t="s">
        <v>4</v>
      </c>
      <c r="AI4690" s="1" t="s">
        <v>4</v>
      </c>
      <c r="AJ4690" s="1" t="s">
        <v>4</v>
      </c>
      <c r="AK4690" s="1" t="s">
        <v>4</v>
      </c>
    </row>
    <row r="4691" spans="1:37">
      <c r="A4691" t="s">
        <v>117</v>
      </c>
      <c r="B4691" s="2">
        <v>359</v>
      </c>
      <c r="C4691" t="s">
        <v>118</v>
      </c>
      <c r="D4691" s="2">
        <v>1994</v>
      </c>
      <c r="E4691" s="1" t="s">
        <v>4</v>
      </c>
      <c r="F4691" s="1" t="s">
        <v>4</v>
      </c>
      <c r="G4691" s="1" t="s">
        <v>4</v>
      </c>
      <c r="H4691" s="1" t="s">
        <v>4</v>
      </c>
      <c r="I4691" s="1" t="s">
        <v>4</v>
      </c>
      <c r="J4691" s="1" t="s">
        <v>4</v>
      </c>
      <c r="K4691" s="1" t="s">
        <v>4</v>
      </c>
      <c r="L4691" s="1" t="s">
        <v>4</v>
      </c>
      <c r="M4691" s="1" t="s">
        <v>4</v>
      </c>
      <c r="N4691" s="1" t="s">
        <v>4</v>
      </c>
      <c r="O4691" s="1" t="s">
        <v>4</v>
      </c>
      <c r="P4691" s="1" t="s">
        <v>4</v>
      </c>
      <c r="Q4691" s="1" t="s">
        <v>4</v>
      </c>
      <c r="R4691" s="1" t="s">
        <v>4</v>
      </c>
      <c r="S4691" s="1" t="s">
        <v>4</v>
      </c>
      <c r="T4691" s="1" t="s">
        <v>4</v>
      </c>
      <c r="U4691" s="1" t="s">
        <v>4</v>
      </c>
      <c r="V4691" s="1" t="s">
        <v>4</v>
      </c>
      <c r="W4691" s="1" t="s">
        <v>4</v>
      </c>
      <c r="X4691" s="1" t="s">
        <v>4</v>
      </c>
      <c r="Y4691" s="1" t="s">
        <v>4</v>
      </c>
      <c r="Z4691" s="1" t="s">
        <v>4</v>
      </c>
      <c r="AA4691" s="1" t="s">
        <v>4</v>
      </c>
      <c r="AB4691" s="1" t="s">
        <v>4</v>
      </c>
      <c r="AC4691" s="1" t="s">
        <v>4</v>
      </c>
      <c r="AD4691" s="1" t="s">
        <v>4</v>
      </c>
      <c r="AE4691" s="1" t="s">
        <v>4</v>
      </c>
      <c r="AF4691" s="1" t="s">
        <v>4</v>
      </c>
      <c r="AG4691" s="1" t="s">
        <v>4</v>
      </c>
      <c r="AH4691" s="1" t="s">
        <v>4</v>
      </c>
      <c r="AI4691" s="1" t="s">
        <v>4</v>
      </c>
      <c r="AJ4691" s="1" t="s">
        <v>4</v>
      </c>
      <c r="AK4691" s="1" t="s">
        <v>4</v>
      </c>
    </row>
    <row r="4692" spans="1:37">
      <c r="A4692" t="s">
        <v>117</v>
      </c>
      <c r="B4692" s="2">
        <v>359</v>
      </c>
      <c r="C4692" t="s">
        <v>118</v>
      </c>
      <c r="D4692" s="2">
        <v>1995</v>
      </c>
      <c r="E4692" s="1" t="s">
        <v>4</v>
      </c>
      <c r="F4692" s="1" t="s">
        <v>4</v>
      </c>
      <c r="G4692" s="1" t="s">
        <v>4</v>
      </c>
      <c r="H4692" s="1" t="s">
        <v>4</v>
      </c>
      <c r="I4692" s="1" t="s">
        <v>4</v>
      </c>
      <c r="J4692" s="1" t="s">
        <v>4</v>
      </c>
      <c r="K4692" s="1" t="s">
        <v>4</v>
      </c>
      <c r="L4692" s="1" t="s">
        <v>4</v>
      </c>
      <c r="M4692" s="1" t="s">
        <v>4</v>
      </c>
      <c r="N4692" s="1" t="s">
        <v>4</v>
      </c>
      <c r="O4692" s="1" t="s">
        <v>4</v>
      </c>
      <c r="P4692" s="1" t="s">
        <v>4</v>
      </c>
      <c r="Q4692" s="1" t="s">
        <v>4</v>
      </c>
      <c r="R4692" s="1" t="s">
        <v>4</v>
      </c>
      <c r="S4692" s="1" t="s">
        <v>4</v>
      </c>
      <c r="T4692" s="1" t="s">
        <v>4</v>
      </c>
      <c r="U4692" s="1" t="s">
        <v>4</v>
      </c>
      <c r="V4692" s="1" t="s">
        <v>4</v>
      </c>
      <c r="W4692" s="1" t="s">
        <v>4</v>
      </c>
      <c r="X4692" s="1" t="s">
        <v>4</v>
      </c>
      <c r="Y4692" s="1" t="s">
        <v>4</v>
      </c>
      <c r="Z4692" s="1" t="s">
        <v>4</v>
      </c>
      <c r="AA4692" s="1" t="s">
        <v>4</v>
      </c>
      <c r="AB4692" s="1" t="s">
        <v>4</v>
      </c>
      <c r="AC4692" s="1" t="s">
        <v>4</v>
      </c>
      <c r="AD4692" s="1" t="s">
        <v>4</v>
      </c>
      <c r="AE4692" s="1" t="s">
        <v>4</v>
      </c>
      <c r="AF4692" s="1" t="s">
        <v>4</v>
      </c>
      <c r="AG4692" s="1" t="s">
        <v>4</v>
      </c>
      <c r="AH4692" s="1" t="s">
        <v>4</v>
      </c>
      <c r="AI4692" s="1" t="s">
        <v>4</v>
      </c>
      <c r="AJ4692" s="1" t="s">
        <v>4</v>
      </c>
      <c r="AK4692" s="1" t="s">
        <v>4</v>
      </c>
    </row>
    <row r="4693" spans="1:37">
      <c r="A4693" t="s">
        <v>117</v>
      </c>
      <c r="B4693" s="2">
        <v>359</v>
      </c>
      <c r="C4693" t="s">
        <v>118</v>
      </c>
      <c r="D4693" s="2">
        <v>1996</v>
      </c>
      <c r="E4693" s="1" t="s">
        <v>4</v>
      </c>
      <c r="F4693" s="1" t="s">
        <v>4</v>
      </c>
      <c r="G4693" s="1" t="s">
        <v>4</v>
      </c>
      <c r="H4693" s="1" t="s">
        <v>4</v>
      </c>
      <c r="I4693" s="1" t="s">
        <v>4</v>
      </c>
      <c r="J4693" s="1" t="s">
        <v>4</v>
      </c>
      <c r="K4693" s="1" t="s">
        <v>4</v>
      </c>
      <c r="L4693" s="1" t="s">
        <v>4</v>
      </c>
      <c r="M4693" s="1" t="s">
        <v>4</v>
      </c>
      <c r="N4693" s="1" t="s">
        <v>4</v>
      </c>
      <c r="O4693" s="1" t="s">
        <v>4</v>
      </c>
      <c r="P4693" s="1" t="s">
        <v>4</v>
      </c>
      <c r="Q4693" s="1" t="s">
        <v>4</v>
      </c>
      <c r="R4693" s="1" t="s">
        <v>4</v>
      </c>
      <c r="S4693" s="1" t="s">
        <v>4</v>
      </c>
      <c r="T4693" s="1" t="s">
        <v>4</v>
      </c>
      <c r="U4693" s="1" t="s">
        <v>4</v>
      </c>
      <c r="V4693" s="1" t="s">
        <v>4</v>
      </c>
      <c r="W4693" s="1" t="s">
        <v>4</v>
      </c>
      <c r="X4693" s="1" t="s">
        <v>4</v>
      </c>
      <c r="Y4693" s="1" t="s">
        <v>4</v>
      </c>
      <c r="Z4693" s="1" t="s">
        <v>4</v>
      </c>
      <c r="AA4693" s="1" t="s">
        <v>4</v>
      </c>
      <c r="AB4693" s="1" t="s">
        <v>4</v>
      </c>
      <c r="AC4693" s="1" t="s">
        <v>4</v>
      </c>
      <c r="AD4693" s="1" t="s">
        <v>4</v>
      </c>
      <c r="AE4693" s="1" t="s">
        <v>4</v>
      </c>
      <c r="AF4693" s="1" t="s">
        <v>4</v>
      </c>
      <c r="AG4693" s="1" t="s">
        <v>4</v>
      </c>
      <c r="AH4693" s="1" t="s">
        <v>4</v>
      </c>
      <c r="AI4693" s="1" t="s">
        <v>4</v>
      </c>
      <c r="AJ4693" s="1" t="s">
        <v>4</v>
      </c>
      <c r="AK4693" s="1" t="s">
        <v>4</v>
      </c>
    </row>
    <row r="4694" spans="1:37">
      <c r="A4694" t="s">
        <v>117</v>
      </c>
      <c r="B4694" s="2">
        <v>359</v>
      </c>
      <c r="C4694" t="s">
        <v>118</v>
      </c>
      <c r="D4694" s="2">
        <v>1997</v>
      </c>
      <c r="E4694" s="1" t="s">
        <v>4</v>
      </c>
      <c r="F4694" s="1" t="s">
        <v>4</v>
      </c>
      <c r="G4694" s="1" t="s">
        <v>4</v>
      </c>
      <c r="H4694" s="1" t="s">
        <v>4</v>
      </c>
      <c r="I4694" s="1" t="s">
        <v>4</v>
      </c>
      <c r="J4694" s="1" t="s">
        <v>4</v>
      </c>
      <c r="K4694" s="1" t="s">
        <v>4</v>
      </c>
      <c r="L4694" s="1" t="s">
        <v>4</v>
      </c>
      <c r="M4694" s="1" t="s">
        <v>4</v>
      </c>
      <c r="N4694" s="1" t="s">
        <v>4</v>
      </c>
      <c r="O4694" s="1" t="s">
        <v>4</v>
      </c>
      <c r="P4694" s="1" t="s">
        <v>4</v>
      </c>
      <c r="Q4694" s="1" t="s">
        <v>4</v>
      </c>
      <c r="R4694" s="1" t="s">
        <v>4</v>
      </c>
      <c r="S4694" s="1" t="s">
        <v>4</v>
      </c>
      <c r="T4694" s="1" t="s">
        <v>4</v>
      </c>
      <c r="U4694" s="1" t="s">
        <v>4</v>
      </c>
      <c r="V4694" s="1" t="s">
        <v>4</v>
      </c>
      <c r="W4694" s="1" t="s">
        <v>4</v>
      </c>
      <c r="X4694" s="1" t="s">
        <v>4</v>
      </c>
      <c r="Y4694" s="1" t="s">
        <v>4</v>
      </c>
      <c r="Z4694" s="1" t="s">
        <v>4</v>
      </c>
      <c r="AA4694" s="1" t="s">
        <v>4</v>
      </c>
      <c r="AB4694" s="1" t="s">
        <v>4</v>
      </c>
      <c r="AC4694" s="1" t="s">
        <v>4</v>
      </c>
      <c r="AD4694" s="1" t="s">
        <v>4</v>
      </c>
      <c r="AE4694" s="1" t="s">
        <v>4</v>
      </c>
      <c r="AF4694" s="1" t="s">
        <v>4</v>
      </c>
      <c r="AG4694" s="1" t="s">
        <v>4</v>
      </c>
      <c r="AH4694" s="1" t="s">
        <v>4</v>
      </c>
      <c r="AI4694" s="1" t="s">
        <v>4</v>
      </c>
      <c r="AJ4694" s="1" t="s">
        <v>4</v>
      </c>
      <c r="AK4694" s="1" t="s">
        <v>4</v>
      </c>
    </row>
    <row r="4695" spans="1:37">
      <c r="A4695" t="s">
        <v>117</v>
      </c>
      <c r="B4695" s="2">
        <v>359</v>
      </c>
      <c r="C4695" t="s">
        <v>118</v>
      </c>
      <c r="D4695" s="2">
        <v>1998</v>
      </c>
      <c r="E4695" s="1" t="s">
        <v>4</v>
      </c>
      <c r="F4695" s="1" t="s">
        <v>4</v>
      </c>
      <c r="G4695" s="1" t="s">
        <v>4</v>
      </c>
      <c r="H4695" s="1" t="s">
        <v>4</v>
      </c>
      <c r="I4695" s="1" t="s">
        <v>4</v>
      </c>
      <c r="J4695" s="1" t="s">
        <v>4</v>
      </c>
      <c r="K4695" s="1" t="s">
        <v>4</v>
      </c>
      <c r="L4695" s="1" t="s">
        <v>4</v>
      </c>
      <c r="M4695" s="1" t="s">
        <v>4</v>
      </c>
      <c r="N4695" s="1" t="s">
        <v>4</v>
      </c>
      <c r="O4695" s="1" t="s">
        <v>4</v>
      </c>
      <c r="P4695" s="1" t="s">
        <v>4</v>
      </c>
      <c r="Q4695" s="1" t="s">
        <v>4</v>
      </c>
      <c r="R4695" s="1" t="s">
        <v>4</v>
      </c>
      <c r="S4695" s="1" t="s">
        <v>4</v>
      </c>
      <c r="T4695" s="1" t="s">
        <v>4</v>
      </c>
      <c r="U4695" s="1" t="s">
        <v>4</v>
      </c>
      <c r="V4695" s="1" t="s">
        <v>4</v>
      </c>
      <c r="W4695" s="1" t="s">
        <v>4</v>
      </c>
      <c r="X4695" s="1" t="s">
        <v>4</v>
      </c>
      <c r="Y4695" s="1" t="s">
        <v>4</v>
      </c>
      <c r="Z4695" s="1" t="s">
        <v>4</v>
      </c>
      <c r="AA4695" s="1" t="s">
        <v>4</v>
      </c>
      <c r="AB4695" s="1" t="s">
        <v>4</v>
      </c>
      <c r="AC4695" s="1" t="s">
        <v>4</v>
      </c>
      <c r="AD4695" s="1" t="s">
        <v>4</v>
      </c>
      <c r="AE4695" s="1" t="s">
        <v>4</v>
      </c>
      <c r="AF4695" s="1" t="s">
        <v>4</v>
      </c>
      <c r="AG4695" s="1" t="s">
        <v>4</v>
      </c>
      <c r="AH4695" s="1" t="s">
        <v>4</v>
      </c>
      <c r="AI4695" s="1" t="s">
        <v>4</v>
      </c>
      <c r="AJ4695" s="1" t="s">
        <v>4</v>
      </c>
      <c r="AK4695" s="1" t="s">
        <v>4</v>
      </c>
    </row>
    <row r="4696" spans="1:37">
      <c r="A4696" t="s">
        <v>117</v>
      </c>
      <c r="B4696" s="2">
        <v>359</v>
      </c>
      <c r="C4696" t="s">
        <v>118</v>
      </c>
      <c r="D4696" s="2">
        <v>1999</v>
      </c>
      <c r="E4696" s="1" t="s">
        <v>4</v>
      </c>
      <c r="F4696" s="1" t="s">
        <v>4</v>
      </c>
      <c r="G4696" s="1" t="s">
        <v>4</v>
      </c>
      <c r="H4696" s="1" t="s">
        <v>4</v>
      </c>
      <c r="I4696" s="1" t="s">
        <v>4</v>
      </c>
      <c r="J4696" s="1" t="s">
        <v>4</v>
      </c>
      <c r="K4696" s="1" t="s">
        <v>4</v>
      </c>
      <c r="L4696" s="1" t="s">
        <v>4</v>
      </c>
      <c r="M4696" s="1" t="s">
        <v>4</v>
      </c>
      <c r="N4696" s="1" t="s">
        <v>4</v>
      </c>
      <c r="O4696" s="1" t="s">
        <v>4</v>
      </c>
      <c r="P4696" s="1" t="s">
        <v>4</v>
      </c>
      <c r="Q4696" s="1" t="s">
        <v>4</v>
      </c>
      <c r="R4696" s="1" t="s">
        <v>4</v>
      </c>
      <c r="S4696" s="1" t="s">
        <v>4</v>
      </c>
      <c r="T4696" s="1" t="s">
        <v>4</v>
      </c>
      <c r="U4696" s="1" t="s">
        <v>4</v>
      </c>
      <c r="V4696" s="1" t="s">
        <v>4</v>
      </c>
      <c r="W4696" s="1" t="s">
        <v>4</v>
      </c>
      <c r="X4696" s="1" t="s">
        <v>4</v>
      </c>
      <c r="Y4696" s="1" t="s">
        <v>4</v>
      </c>
      <c r="Z4696" s="1" t="s">
        <v>4</v>
      </c>
      <c r="AA4696" s="1" t="s">
        <v>4</v>
      </c>
      <c r="AB4696" s="1" t="s">
        <v>4</v>
      </c>
      <c r="AC4696" s="1" t="s">
        <v>4</v>
      </c>
      <c r="AD4696" s="1" t="s">
        <v>4</v>
      </c>
      <c r="AE4696" s="1" t="s">
        <v>4</v>
      </c>
      <c r="AF4696" s="1" t="s">
        <v>4</v>
      </c>
      <c r="AG4696" s="1" t="s">
        <v>4</v>
      </c>
      <c r="AH4696" s="1" t="s">
        <v>4</v>
      </c>
      <c r="AI4696" s="1" t="s">
        <v>4</v>
      </c>
      <c r="AJ4696" s="1" t="s">
        <v>4</v>
      </c>
      <c r="AK4696" s="1" t="s">
        <v>4</v>
      </c>
    </row>
    <row r="4697" spans="1:37">
      <c r="A4697" t="s">
        <v>117</v>
      </c>
      <c r="B4697" s="2">
        <v>359</v>
      </c>
      <c r="C4697" t="s">
        <v>118</v>
      </c>
      <c r="D4697" s="2">
        <v>2000</v>
      </c>
      <c r="E4697" s="1" t="s">
        <v>4</v>
      </c>
      <c r="F4697" s="1" t="s">
        <v>4</v>
      </c>
      <c r="G4697" s="1" t="s">
        <v>4</v>
      </c>
      <c r="H4697" s="1" t="s">
        <v>4</v>
      </c>
      <c r="I4697" s="1" t="s">
        <v>4</v>
      </c>
      <c r="J4697" s="1" t="s">
        <v>4</v>
      </c>
      <c r="K4697" s="1" t="s">
        <v>4</v>
      </c>
      <c r="L4697" s="1" t="s">
        <v>4</v>
      </c>
      <c r="M4697" s="1" t="s">
        <v>4</v>
      </c>
      <c r="N4697" s="1" t="s">
        <v>4</v>
      </c>
      <c r="O4697" s="1" t="s">
        <v>4</v>
      </c>
      <c r="P4697" s="1" t="s">
        <v>4</v>
      </c>
      <c r="Q4697" s="1" t="s">
        <v>4</v>
      </c>
      <c r="R4697" s="1" t="s">
        <v>4</v>
      </c>
      <c r="S4697" s="1" t="s">
        <v>4</v>
      </c>
      <c r="T4697" s="1" t="s">
        <v>4</v>
      </c>
      <c r="U4697" s="1" t="s">
        <v>4</v>
      </c>
      <c r="V4697" s="1" t="s">
        <v>4</v>
      </c>
      <c r="W4697" s="1" t="s">
        <v>4</v>
      </c>
      <c r="X4697" s="1" t="s">
        <v>4</v>
      </c>
      <c r="Y4697" s="1" t="s">
        <v>4</v>
      </c>
      <c r="Z4697" s="1" t="s">
        <v>4</v>
      </c>
      <c r="AA4697" s="1" t="s">
        <v>4</v>
      </c>
      <c r="AB4697" s="1" t="s">
        <v>4</v>
      </c>
      <c r="AC4697" s="1" t="s">
        <v>4</v>
      </c>
      <c r="AD4697" s="1" t="s">
        <v>4</v>
      </c>
      <c r="AE4697" s="1" t="s">
        <v>4</v>
      </c>
      <c r="AF4697" s="1" t="s">
        <v>4</v>
      </c>
      <c r="AG4697" s="1" t="s">
        <v>4</v>
      </c>
      <c r="AH4697" s="1" t="s">
        <v>4</v>
      </c>
      <c r="AI4697" s="1" t="s">
        <v>4</v>
      </c>
      <c r="AJ4697" s="1" t="s">
        <v>4</v>
      </c>
      <c r="AK4697" s="1" t="s">
        <v>4</v>
      </c>
    </row>
    <row r="4698" spans="1:37">
      <c r="A4698" t="s">
        <v>117</v>
      </c>
      <c r="B4698" s="2">
        <v>359</v>
      </c>
      <c r="C4698" t="s">
        <v>118</v>
      </c>
      <c r="D4698" s="2">
        <v>2001</v>
      </c>
      <c r="E4698" s="1" t="s">
        <v>4</v>
      </c>
      <c r="F4698" s="1" t="s">
        <v>4</v>
      </c>
      <c r="G4698" s="1" t="s">
        <v>4</v>
      </c>
      <c r="H4698" s="1" t="s">
        <v>4</v>
      </c>
      <c r="I4698" s="1" t="s">
        <v>4</v>
      </c>
      <c r="J4698" s="1" t="s">
        <v>4</v>
      </c>
      <c r="K4698" s="1" t="s">
        <v>4</v>
      </c>
      <c r="L4698" s="1" t="s">
        <v>4</v>
      </c>
      <c r="M4698" s="1" t="s">
        <v>4</v>
      </c>
      <c r="N4698" s="1" t="s">
        <v>4</v>
      </c>
      <c r="O4698" s="1" t="s">
        <v>4</v>
      </c>
      <c r="P4698" s="1" t="s">
        <v>4</v>
      </c>
      <c r="Q4698" s="1" t="s">
        <v>4</v>
      </c>
      <c r="R4698" s="1" t="s">
        <v>4</v>
      </c>
      <c r="S4698" s="1" t="s">
        <v>4</v>
      </c>
      <c r="T4698" s="1" t="s">
        <v>4</v>
      </c>
      <c r="U4698" s="1" t="s">
        <v>4</v>
      </c>
      <c r="V4698" s="1" t="s">
        <v>4</v>
      </c>
      <c r="W4698" s="1" t="s">
        <v>4</v>
      </c>
      <c r="X4698" s="1" t="s">
        <v>4</v>
      </c>
      <c r="Y4698" s="1" t="s">
        <v>4</v>
      </c>
      <c r="Z4698" s="1" t="s">
        <v>4</v>
      </c>
      <c r="AA4698" s="1" t="s">
        <v>4</v>
      </c>
      <c r="AB4698" s="1" t="s">
        <v>4</v>
      </c>
      <c r="AC4698" s="1" t="s">
        <v>4</v>
      </c>
      <c r="AD4698" s="1" t="s">
        <v>4</v>
      </c>
      <c r="AE4698" s="1" t="s">
        <v>4</v>
      </c>
      <c r="AF4698" s="1" t="s">
        <v>4</v>
      </c>
      <c r="AG4698" s="1" t="s">
        <v>4</v>
      </c>
      <c r="AH4698" s="1" t="s">
        <v>4</v>
      </c>
      <c r="AI4698" s="1" t="s">
        <v>4</v>
      </c>
      <c r="AJ4698" s="1" t="s">
        <v>4</v>
      </c>
      <c r="AK4698" s="1" t="s">
        <v>4</v>
      </c>
    </row>
    <row r="4699" spans="1:37">
      <c r="A4699" t="s">
        <v>117</v>
      </c>
      <c r="B4699" s="2">
        <v>359</v>
      </c>
      <c r="C4699" t="s">
        <v>118</v>
      </c>
      <c r="D4699" s="2">
        <v>2002</v>
      </c>
      <c r="E4699" s="1" t="s">
        <v>4</v>
      </c>
      <c r="F4699" s="1" t="s">
        <v>4</v>
      </c>
      <c r="G4699" s="1" t="s">
        <v>4</v>
      </c>
      <c r="H4699" s="1" t="s">
        <v>4</v>
      </c>
      <c r="I4699" s="1" t="s">
        <v>4</v>
      </c>
      <c r="J4699" s="1" t="s">
        <v>4</v>
      </c>
      <c r="K4699" s="1" t="s">
        <v>4</v>
      </c>
      <c r="L4699" s="1" t="s">
        <v>4</v>
      </c>
      <c r="M4699" s="1" t="s">
        <v>4</v>
      </c>
      <c r="N4699" s="1" t="s">
        <v>4</v>
      </c>
      <c r="O4699" s="1" t="s">
        <v>4</v>
      </c>
      <c r="P4699" s="1" t="s">
        <v>4</v>
      </c>
      <c r="Q4699" s="1" t="s">
        <v>4</v>
      </c>
      <c r="R4699" s="1" t="s">
        <v>4</v>
      </c>
      <c r="S4699" s="1" t="s">
        <v>4</v>
      </c>
      <c r="T4699" s="1" t="s">
        <v>4</v>
      </c>
      <c r="U4699" s="1" t="s">
        <v>4</v>
      </c>
      <c r="V4699" s="1" t="s">
        <v>4</v>
      </c>
      <c r="W4699" s="1" t="s">
        <v>4</v>
      </c>
      <c r="X4699" s="1" t="s">
        <v>4</v>
      </c>
      <c r="Y4699" s="1" t="s">
        <v>4</v>
      </c>
      <c r="Z4699" s="1" t="s">
        <v>4</v>
      </c>
      <c r="AA4699" s="1" t="s">
        <v>4</v>
      </c>
      <c r="AB4699" s="1" t="s">
        <v>4</v>
      </c>
      <c r="AC4699" s="1" t="s">
        <v>4</v>
      </c>
      <c r="AD4699" s="1" t="s">
        <v>4</v>
      </c>
      <c r="AE4699" s="1" t="s">
        <v>4</v>
      </c>
      <c r="AF4699" s="1" t="s">
        <v>4</v>
      </c>
      <c r="AG4699" s="1" t="s">
        <v>4</v>
      </c>
      <c r="AH4699" s="1" t="s">
        <v>4</v>
      </c>
      <c r="AI4699" s="1" t="s">
        <v>4</v>
      </c>
      <c r="AJ4699" s="1" t="s">
        <v>4</v>
      </c>
      <c r="AK4699" s="1" t="s">
        <v>4</v>
      </c>
    </row>
    <row r="4700" spans="1:37">
      <c r="A4700" t="s">
        <v>117</v>
      </c>
      <c r="B4700" s="2">
        <v>359</v>
      </c>
      <c r="C4700" t="s">
        <v>118</v>
      </c>
      <c r="D4700" s="2">
        <v>2003</v>
      </c>
      <c r="E4700" s="1" t="s">
        <v>4</v>
      </c>
      <c r="F4700" s="1" t="s">
        <v>4</v>
      </c>
      <c r="G4700" s="1" t="s">
        <v>4</v>
      </c>
      <c r="H4700" s="1" t="s">
        <v>4</v>
      </c>
      <c r="I4700" s="1" t="s">
        <v>4</v>
      </c>
      <c r="J4700" s="1" t="s">
        <v>4</v>
      </c>
      <c r="K4700" s="1" t="s">
        <v>4</v>
      </c>
      <c r="L4700" s="1" t="s">
        <v>4</v>
      </c>
      <c r="M4700" s="1" t="s">
        <v>4</v>
      </c>
      <c r="N4700" s="1" t="s">
        <v>4</v>
      </c>
      <c r="O4700" s="1" t="s">
        <v>4</v>
      </c>
      <c r="P4700" s="1" t="s">
        <v>4</v>
      </c>
      <c r="Q4700" s="1" t="s">
        <v>4</v>
      </c>
      <c r="R4700" s="1" t="s">
        <v>4</v>
      </c>
      <c r="S4700" s="1" t="s">
        <v>4</v>
      </c>
      <c r="T4700" s="1" t="s">
        <v>4</v>
      </c>
      <c r="U4700" s="1" t="s">
        <v>4</v>
      </c>
      <c r="V4700" s="1" t="s">
        <v>4</v>
      </c>
      <c r="W4700" s="1" t="s">
        <v>4</v>
      </c>
      <c r="X4700" s="1" t="s">
        <v>4</v>
      </c>
      <c r="Y4700" s="1" t="s">
        <v>4</v>
      </c>
      <c r="Z4700" s="1" t="s">
        <v>4</v>
      </c>
      <c r="AA4700" s="1" t="s">
        <v>4</v>
      </c>
      <c r="AB4700" s="1" t="s">
        <v>4</v>
      </c>
      <c r="AC4700" s="1" t="s">
        <v>4</v>
      </c>
      <c r="AD4700" s="1" t="s">
        <v>4</v>
      </c>
      <c r="AE4700" s="1" t="s">
        <v>4</v>
      </c>
      <c r="AF4700" s="1" t="s">
        <v>4</v>
      </c>
      <c r="AG4700" s="1" t="s">
        <v>4</v>
      </c>
      <c r="AH4700" s="1" t="s">
        <v>4</v>
      </c>
      <c r="AI4700" s="1" t="s">
        <v>4</v>
      </c>
      <c r="AJ4700" s="1" t="s">
        <v>4</v>
      </c>
      <c r="AK4700" s="1" t="s">
        <v>4</v>
      </c>
    </row>
    <row r="4701" spans="1:37">
      <c r="A4701" t="s">
        <v>117</v>
      </c>
      <c r="B4701" s="2">
        <v>359</v>
      </c>
      <c r="C4701" t="s">
        <v>118</v>
      </c>
      <c r="D4701" s="2">
        <v>2004</v>
      </c>
      <c r="E4701" s="1" t="s">
        <v>4</v>
      </c>
      <c r="F4701" s="1" t="s">
        <v>4</v>
      </c>
      <c r="G4701" s="1" t="s">
        <v>4</v>
      </c>
      <c r="H4701" s="1" t="s">
        <v>4</v>
      </c>
      <c r="I4701" s="1" t="s">
        <v>4</v>
      </c>
      <c r="J4701" s="1" t="s">
        <v>4</v>
      </c>
      <c r="K4701" s="1" t="s">
        <v>4</v>
      </c>
      <c r="L4701" s="1" t="s">
        <v>4</v>
      </c>
      <c r="M4701" s="1" t="s">
        <v>4</v>
      </c>
      <c r="N4701" s="1" t="s">
        <v>4</v>
      </c>
      <c r="O4701" s="1" t="s">
        <v>4</v>
      </c>
      <c r="P4701" s="1" t="s">
        <v>4</v>
      </c>
      <c r="Q4701" s="1" t="s">
        <v>4</v>
      </c>
      <c r="R4701" s="1" t="s">
        <v>4</v>
      </c>
      <c r="S4701" s="1" t="s">
        <v>4</v>
      </c>
      <c r="T4701" s="1" t="s">
        <v>4</v>
      </c>
      <c r="U4701" s="1" t="s">
        <v>4</v>
      </c>
      <c r="V4701" s="1" t="s">
        <v>4</v>
      </c>
      <c r="W4701" s="1" t="s">
        <v>4</v>
      </c>
      <c r="X4701" s="1" t="s">
        <v>4</v>
      </c>
      <c r="Y4701" s="1" t="s">
        <v>4</v>
      </c>
      <c r="Z4701" s="1" t="s">
        <v>4</v>
      </c>
      <c r="AA4701" s="1" t="s">
        <v>4</v>
      </c>
      <c r="AB4701" s="1" t="s">
        <v>4</v>
      </c>
      <c r="AC4701" s="1" t="s">
        <v>4</v>
      </c>
      <c r="AD4701" s="1" t="s">
        <v>4</v>
      </c>
      <c r="AE4701" s="1" t="s">
        <v>4</v>
      </c>
      <c r="AF4701" s="1" t="s">
        <v>4</v>
      </c>
      <c r="AG4701" s="1" t="s">
        <v>4</v>
      </c>
      <c r="AH4701" s="1" t="s">
        <v>4</v>
      </c>
      <c r="AI4701" s="1" t="s">
        <v>4</v>
      </c>
      <c r="AJ4701" s="1" t="s">
        <v>4</v>
      </c>
      <c r="AK4701" s="1" t="s">
        <v>4</v>
      </c>
    </row>
    <row r="4702" spans="1:37">
      <c r="A4702" t="s">
        <v>117</v>
      </c>
      <c r="B4702" s="2">
        <v>359</v>
      </c>
      <c r="C4702" t="s">
        <v>118</v>
      </c>
      <c r="D4702" s="2">
        <v>2005</v>
      </c>
      <c r="E4702" s="1" t="s">
        <v>4</v>
      </c>
      <c r="F4702" s="1" t="s">
        <v>4</v>
      </c>
      <c r="G4702" s="1" t="s">
        <v>4</v>
      </c>
      <c r="H4702" s="1" t="s">
        <v>4</v>
      </c>
      <c r="I4702" s="1" t="s">
        <v>4</v>
      </c>
      <c r="J4702" s="1" t="s">
        <v>4</v>
      </c>
      <c r="K4702" s="1" t="s">
        <v>4</v>
      </c>
      <c r="L4702" s="1" t="s">
        <v>4</v>
      </c>
      <c r="M4702" s="1" t="s">
        <v>4</v>
      </c>
      <c r="N4702" s="1" t="s">
        <v>4</v>
      </c>
      <c r="O4702" s="1" t="s">
        <v>4</v>
      </c>
      <c r="P4702" s="1" t="s">
        <v>4</v>
      </c>
      <c r="Q4702" s="1" t="s">
        <v>4</v>
      </c>
      <c r="R4702" s="1" t="s">
        <v>4</v>
      </c>
      <c r="S4702" s="1" t="s">
        <v>4</v>
      </c>
      <c r="T4702" s="1" t="s">
        <v>4</v>
      </c>
      <c r="U4702" s="1" t="s">
        <v>4</v>
      </c>
      <c r="V4702" s="1" t="s">
        <v>4</v>
      </c>
      <c r="W4702" s="1" t="s">
        <v>4</v>
      </c>
      <c r="X4702" s="1" t="s">
        <v>4</v>
      </c>
      <c r="Y4702" s="1" t="s">
        <v>4</v>
      </c>
      <c r="Z4702" s="1" t="s">
        <v>4</v>
      </c>
      <c r="AA4702" s="1" t="s">
        <v>4</v>
      </c>
      <c r="AB4702" s="1" t="s">
        <v>4</v>
      </c>
      <c r="AC4702" s="1" t="s">
        <v>4</v>
      </c>
      <c r="AD4702" s="1" t="s">
        <v>4</v>
      </c>
      <c r="AE4702" s="1" t="s">
        <v>4</v>
      </c>
      <c r="AF4702" s="1" t="s">
        <v>4</v>
      </c>
      <c r="AG4702" s="1" t="s">
        <v>4</v>
      </c>
      <c r="AH4702" s="1" t="s">
        <v>4</v>
      </c>
      <c r="AI4702" s="1" t="s">
        <v>4</v>
      </c>
      <c r="AJ4702" s="1" t="s">
        <v>4</v>
      </c>
      <c r="AK4702" s="1" t="s">
        <v>4</v>
      </c>
    </row>
    <row r="4703" spans="1:37">
      <c r="A4703" t="s">
        <v>117</v>
      </c>
      <c r="B4703" s="2">
        <v>359</v>
      </c>
      <c r="C4703" t="s">
        <v>118</v>
      </c>
      <c r="D4703" s="2">
        <v>2006</v>
      </c>
      <c r="E4703" s="1" t="s">
        <v>4</v>
      </c>
      <c r="F4703" s="1" t="s">
        <v>4</v>
      </c>
      <c r="G4703" s="1" t="s">
        <v>4</v>
      </c>
      <c r="H4703" s="1" t="s">
        <v>4</v>
      </c>
      <c r="I4703" s="1" t="s">
        <v>4</v>
      </c>
      <c r="J4703" s="1" t="s">
        <v>4</v>
      </c>
      <c r="K4703" s="1" t="s">
        <v>4</v>
      </c>
      <c r="L4703" s="1" t="s">
        <v>4</v>
      </c>
      <c r="M4703" s="1" t="s">
        <v>4</v>
      </c>
      <c r="N4703" s="1" t="s">
        <v>4</v>
      </c>
      <c r="O4703" s="1" t="s">
        <v>4</v>
      </c>
      <c r="P4703" s="1" t="s">
        <v>4</v>
      </c>
      <c r="Q4703" s="1" t="s">
        <v>4</v>
      </c>
      <c r="R4703" s="1" t="s">
        <v>4</v>
      </c>
      <c r="S4703" s="1" t="s">
        <v>4</v>
      </c>
      <c r="T4703" s="1" t="s">
        <v>4</v>
      </c>
      <c r="U4703" s="1" t="s">
        <v>4</v>
      </c>
      <c r="V4703" s="1" t="s">
        <v>4</v>
      </c>
      <c r="W4703" s="1" t="s">
        <v>4</v>
      </c>
      <c r="X4703" s="1" t="s">
        <v>4</v>
      </c>
      <c r="Y4703" s="1" t="s">
        <v>4</v>
      </c>
      <c r="Z4703" s="1" t="s">
        <v>4</v>
      </c>
      <c r="AA4703" s="1" t="s">
        <v>4</v>
      </c>
      <c r="AB4703" s="1" t="s">
        <v>4</v>
      </c>
      <c r="AC4703" s="1" t="s">
        <v>4</v>
      </c>
      <c r="AD4703" s="1" t="s">
        <v>4</v>
      </c>
      <c r="AE4703" s="1" t="s">
        <v>4</v>
      </c>
      <c r="AF4703" s="1" t="s">
        <v>4</v>
      </c>
      <c r="AG4703" s="1" t="s">
        <v>4</v>
      </c>
      <c r="AH4703" s="1" t="s">
        <v>4</v>
      </c>
      <c r="AI4703" s="1" t="s">
        <v>4</v>
      </c>
      <c r="AJ4703" s="1" t="s">
        <v>4</v>
      </c>
      <c r="AK4703" s="1" t="s">
        <v>4</v>
      </c>
    </row>
    <row r="4704" spans="1:37">
      <c r="A4704" t="s">
        <v>117</v>
      </c>
      <c r="B4704" s="2">
        <v>359</v>
      </c>
      <c r="C4704" t="s">
        <v>118</v>
      </c>
      <c r="D4704" s="2">
        <v>2007</v>
      </c>
      <c r="E4704" s="1" t="s">
        <v>4</v>
      </c>
      <c r="F4704" s="1" t="s">
        <v>4</v>
      </c>
      <c r="G4704" s="1" t="s">
        <v>4</v>
      </c>
      <c r="H4704" s="1" t="s">
        <v>4</v>
      </c>
      <c r="I4704" s="1" t="s">
        <v>4</v>
      </c>
      <c r="J4704" s="1" t="s">
        <v>4</v>
      </c>
      <c r="K4704" s="1" t="s">
        <v>4</v>
      </c>
      <c r="L4704" s="1" t="s">
        <v>4</v>
      </c>
      <c r="M4704" s="1" t="s">
        <v>4</v>
      </c>
      <c r="N4704" s="1" t="s">
        <v>4</v>
      </c>
      <c r="O4704" s="1" t="s">
        <v>4</v>
      </c>
      <c r="P4704" s="1" t="s">
        <v>4</v>
      </c>
      <c r="Q4704" s="1" t="s">
        <v>4</v>
      </c>
      <c r="R4704" s="1" t="s">
        <v>4</v>
      </c>
      <c r="S4704" s="1" t="s">
        <v>4</v>
      </c>
      <c r="T4704" s="1" t="s">
        <v>4</v>
      </c>
      <c r="U4704" s="1" t="s">
        <v>4</v>
      </c>
      <c r="V4704" s="1" t="s">
        <v>4</v>
      </c>
      <c r="W4704" s="1" t="s">
        <v>4</v>
      </c>
      <c r="X4704" s="1" t="s">
        <v>4</v>
      </c>
      <c r="Y4704" s="1" t="s">
        <v>4</v>
      </c>
      <c r="Z4704" s="1" t="s">
        <v>4</v>
      </c>
      <c r="AA4704" s="1" t="s">
        <v>4</v>
      </c>
      <c r="AB4704" s="1" t="s">
        <v>4</v>
      </c>
      <c r="AC4704" s="1" t="s">
        <v>4</v>
      </c>
      <c r="AD4704" s="1" t="s">
        <v>4</v>
      </c>
      <c r="AE4704" s="1" t="s">
        <v>4</v>
      </c>
      <c r="AF4704" s="1" t="s">
        <v>4</v>
      </c>
      <c r="AG4704" s="1" t="s">
        <v>4</v>
      </c>
      <c r="AH4704" s="1" t="s">
        <v>4</v>
      </c>
      <c r="AI4704" s="1" t="s">
        <v>4</v>
      </c>
      <c r="AJ4704" s="1" t="s">
        <v>4</v>
      </c>
      <c r="AK4704" s="1" t="s">
        <v>4</v>
      </c>
    </row>
    <row r="4705" spans="1:37">
      <c r="A4705" t="s">
        <v>117</v>
      </c>
      <c r="B4705" s="2">
        <v>359</v>
      </c>
      <c r="C4705" t="s">
        <v>118</v>
      </c>
      <c r="D4705" s="2">
        <v>2008</v>
      </c>
      <c r="E4705" s="1" t="s">
        <v>4</v>
      </c>
      <c r="F4705" s="1" t="s">
        <v>4</v>
      </c>
      <c r="G4705" s="1" t="s">
        <v>4</v>
      </c>
      <c r="H4705" s="1" t="s">
        <v>4</v>
      </c>
      <c r="I4705" s="1" t="s">
        <v>4</v>
      </c>
      <c r="J4705" s="1" t="s">
        <v>4</v>
      </c>
      <c r="K4705" s="1" t="s">
        <v>4</v>
      </c>
      <c r="L4705" s="1" t="s">
        <v>4</v>
      </c>
      <c r="M4705" s="1" t="s">
        <v>4</v>
      </c>
      <c r="N4705" s="1" t="s">
        <v>4</v>
      </c>
      <c r="O4705" s="1" t="s">
        <v>4</v>
      </c>
      <c r="P4705" s="1" t="s">
        <v>4</v>
      </c>
      <c r="Q4705" s="1" t="s">
        <v>4</v>
      </c>
      <c r="R4705" s="1" t="s">
        <v>4</v>
      </c>
      <c r="S4705" s="1" t="s">
        <v>4</v>
      </c>
      <c r="T4705" s="1" t="s">
        <v>4</v>
      </c>
      <c r="U4705" s="1" t="s">
        <v>4</v>
      </c>
      <c r="V4705" s="1" t="s">
        <v>4</v>
      </c>
      <c r="W4705" s="1" t="s">
        <v>4</v>
      </c>
      <c r="X4705" s="1" t="s">
        <v>4</v>
      </c>
      <c r="Y4705" s="1" t="s">
        <v>4</v>
      </c>
      <c r="Z4705" s="1" t="s">
        <v>4</v>
      </c>
      <c r="AA4705" s="1" t="s">
        <v>4</v>
      </c>
      <c r="AB4705" s="1" t="s">
        <v>4</v>
      </c>
      <c r="AC4705" s="1" t="s">
        <v>4</v>
      </c>
      <c r="AD4705" s="1" t="s">
        <v>4</v>
      </c>
      <c r="AE4705" s="1" t="s">
        <v>4</v>
      </c>
      <c r="AF4705" s="1" t="s">
        <v>4</v>
      </c>
      <c r="AG4705" s="1" t="s">
        <v>4</v>
      </c>
      <c r="AH4705" s="1" t="s">
        <v>4</v>
      </c>
      <c r="AI4705" s="1" t="s">
        <v>4</v>
      </c>
      <c r="AJ4705" s="1" t="s">
        <v>4</v>
      </c>
      <c r="AK4705" s="1" t="s">
        <v>4</v>
      </c>
    </row>
    <row r="4706" spans="1:37">
      <c r="A4706" t="s">
        <v>117</v>
      </c>
      <c r="B4706" s="2">
        <v>359</v>
      </c>
      <c r="C4706" t="s">
        <v>118</v>
      </c>
      <c r="D4706" s="2">
        <v>2009</v>
      </c>
      <c r="E4706" s="1" t="s">
        <v>4</v>
      </c>
      <c r="F4706" s="1" t="s">
        <v>4</v>
      </c>
      <c r="G4706" s="1" t="s">
        <v>4</v>
      </c>
      <c r="H4706" s="1" t="s">
        <v>4</v>
      </c>
      <c r="I4706" s="1" t="s">
        <v>4</v>
      </c>
      <c r="J4706" s="1" t="s">
        <v>4</v>
      </c>
      <c r="K4706" s="1" t="s">
        <v>4</v>
      </c>
      <c r="L4706" s="1" t="s">
        <v>4</v>
      </c>
      <c r="M4706" s="1" t="s">
        <v>4</v>
      </c>
      <c r="N4706" s="1" t="s">
        <v>4</v>
      </c>
      <c r="O4706" s="1" t="s">
        <v>4</v>
      </c>
      <c r="P4706" s="1" t="s">
        <v>4</v>
      </c>
      <c r="Q4706" s="1" t="s">
        <v>4</v>
      </c>
      <c r="R4706" s="1" t="s">
        <v>4</v>
      </c>
      <c r="S4706" s="1" t="s">
        <v>4</v>
      </c>
      <c r="T4706" s="1" t="s">
        <v>4</v>
      </c>
      <c r="U4706" s="1" t="s">
        <v>4</v>
      </c>
      <c r="V4706" s="1" t="s">
        <v>4</v>
      </c>
      <c r="W4706" s="1" t="s">
        <v>4</v>
      </c>
      <c r="X4706" s="1" t="s">
        <v>4</v>
      </c>
      <c r="Y4706" s="1" t="s">
        <v>4</v>
      </c>
      <c r="Z4706" s="1" t="s">
        <v>4</v>
      </c>
      <c r="AA4706" s="1" t="s">
        <v>4</v>
      </c>
      <c r="AB4706" s="1" t="s">
        <v>4</v>
      </c>
      <c r="AC4706" s="1" t="s">
        <v>4</v>
      </c>
      <c r="AD4706" s="1" t="s">
        <v>4</v>
      </c>
      <c r="AE4706" s="1" t="s">
        <v>4</v>
      </c>
      <c r="AF4706" s="1" t="s">
        <v>4</v>
      </c>
      <c r="AG4706" s="1" t="s">
        <v>4</v>
      </c>
      <c r="AH4706" s="1" t="s">
        <v>4</v>
      </c>
      <c r="AI4706" s="1" t="s">
        <v>4</v>
      </c>
      <c r="AJ4706" s="1" t="s">
        <v>4</v>
      </c>
      <c r="AK4706" s="1" t="s">
        <v>4</v>
      </c>
    </row>
    <row r="4707" spans="1:37">
      <c r="A4707" t="s">
        <v>117</v>
      </c>
      <c r="B4707" s="2">
        <v>359</v>
      </c>
      <c r="C4707" t="s">
        <v>118</v>
      </c>
      <c r="D4707" s="2">
        <v>2010</v>
      </c>
      <c r="E4707" s="1" t="s">
        <v>4</v>
      </c>
      <c r="F4707" s="1" t="s">
        <v>4</v>
      </c>
      <c r="G4707" s="1" t="s">
        <v>4</v>
      </c>
      <c r="H4707" s="1" t="s">
        <v>4</v>
      </c>
      <c r="I4707" s="1" t="s">
        <v>4</v>
      </c>
      <c r="J4707" s="1" t="s">
        <v>4</v>
      </c>
      <c r="K4707" s="1" t="s">
        <v>4</v>
      </c>
      <c r="L4707" s="1" t="s">
        <v>4</v>
      </c>
      <c r="M4707" s="1" t="s">
        <v>4</v>
      </c>
      <c r="N4707" s="1" t="s">
        <v>4</v>
      </c>
      <c r="O4707" s="1" t="s">
        <v>4</v>
      </c>
      <c r="P4707" s="1" t="s">
        <v>4</v>
      </c>
      <c r="Q4707" s="1" t="s">
        <v>4</v>
      </c>
      <c r="R4707" s="1" t="s">
        <v>4</v>
      </c>
      <c r="S4707" s="1" t="s">
        <v>4</v>
      </c>
      <c r="T4707" s="1" t="s">
        <v>4</v>
      </c>
      <c r="U4707" s="1" t="s">
        <v>4</v>
      </c>
      <c r="V4707" s="1" t="s">
        <v>4</v>
      </c>
      <c r="W4707" s="1" t="s">
        <v>4</v>
      </c>
      <c r="X4707" s="1" t="s">
        <v>4</v>
      </c>
      <c r="Y4707" s="1" t="s">
        <v>4</v>
      </c>
      <c r="Z4707" s="1" t="s">
        <v>4</v>
      </c>
      <c r="AA4707" s="1" t="s">
        <v>4</v>
      </c>
      <c r="AB4707" s="1" t="s">
        <v>4</v>
      </c>
      <c r="AC4707" s="1" t="s">
        <v>4</v>
      </c>
      <c r="AD4707" s="1" t="s">
        <v>4</v>
      </c>
      <c r="AE4707" s="1" t="s">
        <v>4</v>
      </c>
      <c r="AF4707" s="1" t="s">
        <v>4</v>
      </c>
      <c r="AG4707" s="1" t="s">
        <v>4</v>
      </c>
      <c r="AH4707" s="1" t="s">
        <v>4</v>
      </c>
      <c r="AI4707" s="1" t="s">
        <v>4</v>
      </c>
      <c r="AJ4707" s="1" t="s">
        <v>4</v>
      </c>
      <c r="AK4707" s="1" t="s">
        <v>4</v>
      </c>
    </row>
    <row r="4708" spans="1:37">
      <c r="A4708" t="s">
        <v>117</v>
      </c>
      <c r="B4708" s="2">
        <v>359</v>
      </c>
      <c r="C4708" t="s">
        <v>118</v>
      </c>
      <c r="D4708" s="2">
        <v>2011</v>
      </c>
      <c r="E4708" s="1" t="s">
        <v>4</v>
      </c>
      <c r="F4708" s="1" t="s">
        <v>4</v>
      </c>
      <c r="G4708" s="1" t="s">
        <v>4</v>
      </c>
      <c r="H4708" s="1" t="s">
        <v>4</v>
      </c>
      <c r="I4708" s="1" t="s">
        <v>4</v>
      </c>
      <c r="J4708" s="1" t="s">
        <v>4</v>
      </c>
      <c r="K4708" s="1" t="s">
        <v>4</v>
      </c>
      <c r="L4708" s="1" t="s">
        <v>4</v>
      </c>
      <c r="M4708" s="1" t="s">
        <v>4</v>
      </c>
      <c r="N4708" s="1" t="s">
        <v>4</v>
      </c>
      <c r="O4708" s="1" t="s">
        <v>4</v>
      </c>
      <c r="P4708" s="1" t="s">
        <v>4</v>
      </c>
      <c r="Q4708" s="1" t="s">
        <v>4</v>
      </c>
      <c r="R4708" s="1" t="s">
        <v>4</v>
      </c>
      <c r="S4708" s="1" t="s">
        <v>4</v>
      </c>
      <c r="T4708" s="1" t="s">
        <v>4</v>
      </c>
      <c r="U4708" s="1" t="s">
        <v>4</v>
      </c>
      <c r="V4708" s="1" t="s">
        <v>4</v>
      </c>
      <c r="W4708" s="1" t="s">
        <v>4</v>
      </c>
      <c r="X4708" s="1" t="s">
        <v>4</v>
      </c>
      <c r="Y4708" s="1" t="s">
        <v>4</v>
      </c>
      <c r="Z4708" s="1" t="s">
        <v>4</v>
      </c>
      <c r="AA4708" s="1" t="s">
        <v>4</v>
      </c>
      <c r="AB4708" s="1" t="s">
        <v>4</v>
      </c>
      <c r="AC4708" s="1" t="s">
        <v>4</v>
      </c>
      <c r="AD4708" s="1" t="s">
        <v>4</v>
      </c>
      <c r="AE4708" s="1" t="s">
        <v>4</v>
      </c>
      <c r="AF4708" s="1" t="s">
        <v>4</v>
      </c>
      <c r="AG4708" s="1" t="s">
        <v>4</v>
      </c>
      <c r="AH4708" s="1" t="s">
        <v>4</v>
      </c>
      <c r="AI4708" s="1" t="s">
        <v>4</v>
      </c>
      <c r="AJ4708" s="1" t="s">
        <v>4</v>
      </c>
      <c r="AK4708" s="1" t="s">
        <v>4</v>
      </c>
    </row>
    <row r="4709" spans="1:37">
      <c r="A4709" t="s">
        <v>117</v>
      </c>
      <c r="B4709" s="2">
        <v>359</v>
      </c>
      <c r="C4709" t="s">
        <v>118</v>
      </c>
      <c r="D4709" s="2">
        <v>2012</v>
      </c>
      <c r="E4709" s="1" t="s">
        <v>4</v>
      </c>
      <c r="F4709" s="1" t="s">
        <v>4</v>
      </c>
      <c r="G4709" s="1" t="s">
        <v>4</v>
      </c>
      <c r="H4709" s="1" t="s">
        <v>4</v>
      </c>
      <c r="I4709" s="1" t="s">
        <v>4</v>
      </c>
      <c r="J4709" s="1" t="s">
        <v>4</v>
      </c>
      <c r="K4709" s="1" t="s">
        <v>4</v>
      </c>
      <c r="L4709" s="1" t="s">
        <v>4</v>
      </c>
      <c r="M4709" s="1" t="s">
        <v>4</v>
      </c>
      <c r="N4709" s="1" t="s">
        <v>4</v>
      </c>
      <c r="O4709" s="1" t="s">
        <v>4</v>
      </c>
      <c r="P4709" s="1" t="s">
        <v>4</v>
      </c>
      <c r="Q4709" s="1" t="s">
        <v>4</v>
      </c>
      <c r="R4709" s="1" t="s">
        <v>4</v>
      </c>
      <c r="S4709" s="1" t="s">
        <v>4</v>
      </c>
      <c r="T4709" s="1" t="s">
        <v>4</v>
      </c>
      <c r="U4709" s="1" t="s">
        <v>4</v>
      </c>
      <c r="V4709" s="1" t="s">
        <v>4</v>
      </c>
      <c r="W4709" s="1" t="s">
        <v>4</v>
      </c>
      <c r="X4709" s="1" t="s">
        <v>4</v>
      </c>
      <c r="Y4709" s="1" t="s">
        <v>4</v>
      </c>
      <c r="Z4709" s="1" t="s">
        <v>4</v>
      </c>
      <c r="AA4709" s="1" t="s">
        <v>4</v>
      </c>
      <c r="AB4709" s="1" t="s">
        <v>4</v>
      </c>
      <c r="AC4709" s="1" t="s">
        <v>4</v>
      </c>
      <c r="AD4709" s="1" t="s">
        <v>4</v>
      </c>
      <c r="AE4709" s="1" t="s">
        <v>4</v>
      </c>
      <c r="AF4709" s="1" t="s">
        <v>4</v>
      </c>
      <c r="AG4709" s="1" t="s">
        <v>4</v>
      </c>
      <c r="AH4709" s="1" t="s">
        <v>4</v>
      </c>
      <c r="AI4709" s="1" t="s">
        <v>4</v>
      </c>
      <c r="AJ4709" s="1" t="s">
        <v>4</v>
      </c>
      <c r="AK4709" s="1" t="s">
        <v>4</v>
      </c>
    </row>
    <row r="4710" spans="1:37">
      <c r="A4710" t="s">
        <v>117</v>
      </c>
      <c r="B4710" s="2">
        <v>359</v>
      </c>
      <c r="C4710" t="s">
        <v>118</v>
      </c>
      <c r="D4710" s="2">
        <v>2013</v>
      </c>
      <c r="E4710" s="1" t="s">
        <v>4</v>
      </c>
      <c r="F4710" s="1" t="s">
        <v>4</v>
      </c>
      <c r="G4710" s="1" t="s">
        <v>4</v>
      </c>
      <c r="H4710" s="1" t="s">
        <v>4</v>
      </c>
      <c r="I4710" s="1" t="s">
        <v>4</v>
      </c>
      <c r="J4710" s="1" t="s">
        <v>4</v>
      </c>
      <c r="K4710" s="1" t="s">
        <v>4</v>
      </c>
      <c r="L4710" s="1" t="s">
        <v>4</v>
      </c>
      <c r="M4710" s="1" t="s">
        <v>4</v>
      </c>
      <c r="N4710" s="1" t="s">
        <v>4</v>
      </c>
      <c r="O4710" s="1" t="s">
        <v>4</v>
      </c>
      <c r="P4710" s="1" t="s">
        <v>4</v>
      </c>
      <c r="Q4710" s="1" t="s">
        <v>4</v>
      </c>
      <c r="R4710" s="1" t="s">
        <v>4</v>
      </c>
      <c r="S4710" s="1" t="s">
        <v>4</v>
      </c>
      <c r="T4710" s="1" t="s">
        <v>4</v>
      </c>
      <c r="U4710" s="1" t="s">
        <v>4</v>
      </c>
      <c r="V4710" s="1" t="s">
        <v>4</v>
      </c>
      <c r="W4710" s="1" t="s">
        <v>4</v>
      </c>
      <c r="X4710" s="1" t="s">
        <v>4</v>
      </c>
      <c r="Y4710" s="1" t="s">
        <v>4</v>
      </c>
      <c r="Z4710" s="1" t="s">
        <v>4</v>
      </c>
      <c r="AA4710" s="1" t="s">
        <v>4</v>
      </c>
      <c r="AB4710" s="1" t="s">
        <v>4</v>
      </c>
      <c r="AC4710" s="1" t="s">
        <v>4</v>
      </c>
      <c r="AD4710" s="1" t="s">
        <v>4</v>
      </c>
      <c r="AE4710" s="1" t="s">
        <v>4</v>
      </c>
      <c r="AF4710" s="1" t="s">
        <v>4</v>
      </c>
      <c r="AG4710" s="1" t="s">
        <v>4</v>
      </c>
      <c r="AH4710" s="1" t="s">
        <v>4</v>
      </c>
      <c r="AI4710" s="1" t="s">
        <v>4</v>
      </c>
      <c r="AJ4710" s="1" t="s">
        <v>4</v>
      </c>
      <c r="AK4710" s="1" t="s">
        <v>4</v>
      </c>
    </row>
    <row r="4711" spans="1:37">
      <c r="A4711" t="s">
        <v>117</v>
      </c>
      <c r="B4711" s="2">
        <v>359</v>
      </c>
      <c r="C4711" t="s">
        <v>118</v>
      </c>
      <c r="D4711" s="2">
        <v>2014</v>
      </c>
      <c r="E4711" s="1" t="s">
        <v>4</v>
      </c>
      <c r="F4711" s="1" t="s">
        <v>4</v>
      </c>
      <c r="G4711" s="1" t="s">
        <v>4</v>
      </c>
      <c r="H4711" s="1" t="s">
        <v>4</v>
      </c>
      <c r="I4711" s="1" t="s">
        <v>4</v>
      </c>
      <c r="J4711" s="1" t="s">
        <v>4</v>
      </c>
      <c r="K4711" s="1" t="s">
        <v>4</v>
      </c>
      <c r="L4711" s="1" t="s">
        <v>4</v>
      </c>
      <c r="M4711" s="1" t="s">
        <v>4</v>
      </c>
      <c r="N4711" s="1" t="s">
        <v>4</v>
      </c>
      <c r="O4711" s="1" t="s">
        <v>4</v>
      </c>
      <c r="P4711" s="1" t="s">
        <v>4</v>
      </c>
      <c r="Q4711" s="1" t="s">
        <v>4</v>
      </c>
      <c r="R4711" s="1" t="s">
        <v>4</v>
      </c>
      <c r="S4711" s="1" t="s">
        <v>4</v>
      </c>
      <c r="T4711" s="1" t="s">
        <v>4</v>
      </c>
      <c r="U4711" s="1" t="s">
        <v>4</v>
      </c>
      <c r="V4711" s="1" t="s">
        <v>4</v>
      </c>
      <c r="W4711" s="1" t="s">
        <v>4</v>
      </c>
      <c r="X4711" s="1" t="s">
        <v>4</v>
      </c>
      <c r="Y4711" s="1" t="s">
        <v>4</v>
      </c>
      <c r="Z4711" s="1" t="s">
        <v>4</v>
      </c>
      <c r="AA4711" s="1" t="s">
        <v>4</v>
      </c>
      <c r="AB4711" s="1" t="s">
        <v>4</v>
      </c>
      <c r="AC4711" s="1" t="s">
        <v>4</v>
      </c>
      <c r="AD4711" s="1" t="s">
        <v>4</v>
      </c>
      <c r="AE4711" s="1">
        <v>-1.3977537453360722</v>
      </c>
      <c r="AF4711" s="1" t="s">
        <v>4</v>
      </c>
      <c r="AG4711" s="1" t="s">
        <v>4</v>
      </c>
      <c r="AH4711" s="1" t="s">
        <v>4</v>
      </c>
      <c r="AI4711" s="1" t="s">
        <v>4</v>
      </c>
      <c r="AJ4711" s="1" t="s">
        <v>4</v>
      </c>
      <c r="AK4711" s="1" t="s">
        <v>4</v>
      </c>
    </row>
    <row r="4712" spans="1:37">
      <c r="A4712" t="s">
        <v>117</v>
      </c>
      <c r="B4712" s="2">
        <v>359</v>
      </c>
      <c r="C4712" t="s">
        <v>118</v>
      </c>
      <c r="D4712" s="2">
        <v>2015</v>
      </c>
      <c r="E4712" s="1" t="s">
        <v>4</v>
      </c>
      <c r="F4712" s="1" t="s">
        <v>4</v>
      </c>
      <c r="G4712" s="1" t="s">
        <v>4</v>
      </c>
      <c r="H4712" s="1" t="s">
        <v>4</v>
      </c>
      <c r="I4712" s="1" t="s">
        <v>4</v>
      </c>
      <c r="J4712" s="1" t="s">
        <v>4</v>
      </c>
      <c r="K4712" s="1" t="s">
        <v>4</v>
      </c>
      <c r="L4712" s="1" t="s">
        <v>4</v>
      </c>
      <c r="M4712" s="1" t="s">
        <v>4</v>
      </c>
      <c r="N4712" s="1" t="s">
        <v>4</v>
      </c>
      <c r="O4712" s="1" t="s">
        <v>4</v>
      </c>
      <c r="P4712" s="1" t="s">
        <v>4</v>
      </c>
      <c r="Q4712" s="1" t="s">
        <v>4</v>
      </c>
      <c r="R4712" s="1" t="s">
        <v>4</v>
      </c>
      <c r="S4712" s="1" t="s">
        <v>4</v>
      </c>
      <c r="T4712" s="1" t="s">
        <v>4</v>
      </c>
      <c r="U4712" s="1" t="s">
        <v>4</v>
      </c>
      <c r="V4712" s="1" t="s">
        <v>4</v>
      </c>
      <c r="W4712" s="1" t="s">
        <v>4</v>
      </c>
      <c r="X4712" s="1" t="s">
        <v>4</v>
      </c>
      <c r="Y4712" s="1" t="s">
        <v>4</v>
      </c>
      <c r="Z4712" s="1" t="s">
        <v>4</v>
      </c>
      <c r="AA4712" s="1" t="s">
        <v>4</v>
      </c>
      <c r="AB4712" s="1" t="s">
        <v>4</v>
      </c>
      <c r="AC4712" s="1" t="s">
        <v>4</v>
      </c>
      <c r="AD4712" s="1" t="s">
        <v>4</v>
      </c>
      <c r="AE4712" s="1">
        <v>-4.6099767580332074E-2</v>
      </c>
      <c r="AF4712" s="1">
        <v>-1.1126977889803769</v>
      </c>
      <c r="AG4712" s="1" t="s">
        <v>4</v>
      </c>
      <c r="AH4712" s="1" t="s">
        <v>4</v>
      </c>
      <c r="AI4712" s="1" t="s">
        <v>4</v>
      </c>
      <c r="AJ4712" s="1" t="s">
        <v>4</v>
      </c>
      <c r="AK4712" s="1" t="s">
        <v>4</v>
      </c>
    </row>
    <row r="4713" spans="1:37">
      <c r="A4713" t="s">
        <v>117</v>
      </c>
      <c r="B4713" s="2">
        <v>359</v>
      </c>
      <c r="C4713" t="s">
        <v>118</v>
      </c>
      <c r="D4713" s="2">
        <v>2016</v>
      </c>
      <c r="E4713" s="1" t="s">
        <v>4</v>
      </c>
      <c r="F4713" s="1" t="s">
        <v>4</v>
      </c>
      <c r="G4713" s="1" t="s">
        <v>4</v>
      </c>
      <c r="H4713" s="1" t="s">
        <v>4</v>
      </c>
      <c r="I4713" s="1" t="s">
        <v>4</v>
      </c>
      <c r="J4713" s="1" t="s">
        <v>4</v>
      </c>
      <c r="K4713" s="1" t="s">
        <v>4</v>
      </c>
      <c r="L4713" s="1" t="s">
        <v>4</v>
      </c>
      <c r="M4713" s="1" t="s">
        <v>4</v>
      </c>
      <c r="N4713" s="1" t="s">
        <v>4</v>
      </c>
      <c r="O4713" s="1" t="s">
        <v>4</v>
      </c>
      <c r="P4713" s="1" t="s">
        <v>4</v>
      </c>
      <c r="Q4713" s="1" t="s">
        <v>4</v>
      </c>
      <c r="R4713" s="1" t="s">
        <v>4</v>
      </c>
      <c r="S4713" s="1" t="s">
        <v>4</v>
      </c>
      <c r="T4713" s="1" t="s">
        <v>4</v>
      </c>
      <c r="U4713" s="1" t="s">
        <v>4</v>
      </c>
      <c r="V4713" s="1" t="s">
        <v>4</v>
      </c>
      <c r="W4713" s="1" t="s">
        <v>4</v>
      </c>
      <c r="X4713" s="1" t="s">
        <v>4</v>
      </c>
      <c r="Y4713" s="1" t="s">
        <v>4</v>
      </c>
      <c r="Z4713" s="1" t="s">
        <v>4</v>
      </c>
      <c r="AA4713" s="1" t="s">
        <v>4</v>
      </c>
      <c r="AB4713" s="1" t="s">
        <v>4</v>
      </c>
      <c r="AC4713" s="1" t="s">
        <v>4</v>
      </c>
      <c r="AD4713" s="1" t="s">
        <v>4</v>
      </c>
      <c r="AE4713" s="1">
        <v>-1.8000000000000127</v>
      </c>
      <c r="AF4713" s="1">
        <v>-2.6061252180655248</v>
      </c>
      <c r="AG4713" s="1">
        <v>-1.3269279197257067</v>
      </c>
      <c r="AH4713" s="1" t="s">
        <v>4</v>
      </c>
      <c r="AI4713" s="1" t="s">
        <v>4</v>
      </c>
      <c r="AJ4713" s="1" t="s">
        <v>4</v>
      </c>
      <c r="AK4713" s="1" t="s">
        <v>4</v>
      </c>
    </row>
    <row r="4714" spans="1:37">
      <c r="A4714" t="s">
        <v>117</v>
      </c>
      <c r="B4714" s="2">
        <v>359</v>
      </c>
      <c r="C4714" t="s">
        <v>118</v>
      </c>
      <c r="D4714" s="2">
        <v>2017</v>
      </c>
      <c r="E4714" s="1" t="s">
        <v>4</v>
      </c>
      <c r="F4714" s="1" t="s">
        <v>4</v>
      </c>
      <c r="G4714" s="1" t="s">
        <v>4</v>
      </c>
      <c r="H4714" s="1" t="s">
        <v>4</v>
      </c>
      <c r="I4714" s="1" t="s">
        <v>4</v>
      </c>
      <c r="J4714" s="1" t="s">
        <v>4</v>
      </c>
      <c r="K4714" s="1" t="s">
        <v>4</v>
      </c>
      <c r="L4714" s="1" t="s">
        <v>4</v>
      </c>
      <c r="M4714" s="1" t="s">
        <v>4</v>
      </c>
      <c r="N4714" s="1" t="s">
        <v>4</v>
      </c>
      <c r="O4714" s="1" t="s">
        <v>4</v>
      </c>
      <c r="P4714" s="1" t="s">
        <v>4</v>
      </c>
      <c r="Q4714" s="1" t="s">
        <v>4</v>
      </c>
      <c r="R4714" s="1" t="s">
        <v>4</v>
      </c>
      <c r="S4714" s="1" t="s">
        <v>4</v>
      </c>
      <c r="T4714" s="1" t="s">
        <v>4</v>
      </c>
      <c r="U4714" s="1" t="s">
        <v>4</v>
      </c>
      <c r="V4714" s="1" t="s">
        <v>4</v>
      </c>
      <c r="W4714" s="1" t="s">
        <v>4</v>
      </c>
      <c r="X4714" s="1" t="s">
        <v>4</v>
      </c>
      <c r="Y4714" s="1" t="s">
        <v>4</v>
      </c>
      <c r="Z4714" s="1" t="s">
        <v>4</v>
      </c>
      <c r="AA4714" s="1" t="s">
        <v>4</v>
      </c>
      <c r="AB4714" s="1" t="s">
        <v>4</v>
      </c>
      <c r="AC4714" s="1" t="s">
        <v>4</v>
      </c>
      <c r="AD4714" s="1" t="s">
        <v>4</v>
      </c>
      <c r="AE4714" s="1">
        <v>-1.4422703455186703</v>
      </c>
      <c r="AF4714" s="1">
        <v>-2.8000000000000025</v>
      </c>
      <c r="AG4714" s="1">
        <v>-2.3793631473556065</v>
      </c>
      <c r="AH4714" s="1">
        <v>-2.6573934197877347</v>
      </c>
      <c r="AI4714" s="1" t="s">
        <v>4</v>
      </c>
      <c r="AJ4714" s="1" t="s">
        <v>4</v>
      </c>
      <c r="AK4714" s="1" t="s">
        <v>4</v>
      </c>
    </row>
    <row r="4715" spans="1:37">
      <c r="A4715" t="s">
        <v>117</v>
      </c>
      <c r="B4715" s="2">
        <v>359</v>
      </c>
      <c r="C4715" t="s">
        <v>118</v>
      </c>
      <c r="D4715" s="2">
        <v>2018</v>
      </c>
      <c r="E4715" s="1" t="s">
        <v>4</v>
      </c>
      <c r="F4715" s="1" t="s">
        <v>4</v>
      </c>
      <c r="G4715" s="1" t="s">
        <v>4</v>
      </c>
      <c r="H4715" s="1" t="s">
        <v>4</v>
      </c>
      <c r="I4715" s="1" t="s">
        <v>4</v>
      </c>
      <c r="J4715" s="1" t="s">
        <v>4</v>
      </c>
      <c r="K4715" s="1" t="s">
        <v>4</v>
      </c>
      <c r="L4715" s="1" t="s">
        <v>4</v>
      </c>
      <c r="M4715" s="1" t="s">
        <v>4</v>
      </c>
      <c r="N4715" s="1" t="s">
        <v>4</v>
      </c>
      <c r="O4715" s="1" t="s">
        <v>4</v>
      </c>
      <c r="P4715" s="1" t="s">
        <v>4</v>
      </c>
      <c r="Q4715" s="1" t="s">
        <v>4</v>
      </c>
      <c r="R4715" s="1" t="s">
        <v>4</v>
      </c>
      <c r="S4715" s="1" t="s">
        <v>4</v>
      </c>
      <c r="T4715" s="1" t="s">
        <v>4</v>
      </c>
      <c r="U4715" s="1" t="s">
        <v>4</v>
      </c>
      <c r="V4715" s="1" t="s">
        <v>4</v>
      </c>
      <c r="W4715" s="1" t="s">
        <v>4</v>
      </c>
      <c r="X4715" s="1" t="s">
        <v>4</v>
      </c>
      <c r="Y4715" s="1" t="s">
        <v>4</v>
      </c>
      <c r="Z4715" s="1" t="s">
        <v>4</v>
      </c>
      <c r="AA4715" s="1" t="s">
        <v>4</v>
      </c>
      <c r="AB4715" s="1" t="s">
        <v>4</v>
      </c>
      <c r="AC4715" s="1" t="s">
        <v>4</v>
      </c>
      <c r="AD4715" s="1" t="s">
        <v>4</v>
      </c>
      <c r="AE4715" s="1">
        <v>-1.4163557450079023</v>
      </c>
      <c r="AF4715" s="1">
        <v>-2.4999999999999911</v>
      </c>
      <c r="AG4715" s="1">
        <v>-2.3258671865474811</v>
      </c>
      <c r="AH4715" s="1">
        <v>-4.9056261525903588</v>
      </c>
      <c r="AI4715" s="1">
        <v>-4.9056261525903588</v>
      </c>
      <c r="AJ4715" s="1" t="s">
        <v>4</v>
      </c>
      <c r="AK4715" s="1" t="s">
        <v>4</v>
      </c>
    </row>
    <row r="4716" spans="1:37">
      <c r="A4716" t="s">
        <v>117</v>
      </c>
      <c r="B4716" s="2">
        <v>359</v>
      </c>
      <c r="C4716" t="s">
        <v>118</v>
      </c>
      <c r="D4716" s="2">
        <v>2019</v>
      </c>
      <c r="E4716" s="1" t="s">
        <v>4</v>
      </c>
      <c r="F4716" s="1" t="s">
        <v>4</v>
      </c>
      <c r="G4716" s="1" t="s">
        <v>4</v>
      </c>
      <c r="H4716" s="1" t="s">
        <v>4</v>
      </c>
      <c r="I4716" s="1" t="s">
        <v>4</v>
      </c>
      <c r="J4716" s="1" t="s">
        <v>4</v>
      </c>
      <c r="K4716" s="1" t="s">
        <v>4</v>
      </c>
      <c r="L4716" s="1" t="s">
        <v>4</v>
      </c>
      <c r="M4716" s="1" t="s">
        <v>4</v>
      </c>
      <c r="N4716" s="1" t="s">
        <v>4</v>
      </c>
      <c r="O4716" s="1" t="s">
        <v>4</v>
      </c>
      <c r="P4716" s="1" t="s">
        <v>4</v>
      </c>
      <c r="Q4716" s="1" t="s">
        <v>4</v>
      </c>
      <c r="R4716" s="1" t="s">
        <v>4</v>
      </c>
      <c r="S4716" s="1" t="s">
        <v>4</v>
      </c>
      <c r="T4716" s="1" t="s">
        <v>4</v>
      </c>
      <c r="U4716" s="1" t="s">
        <v>4</v>
      </c>
      <c r="V4716" s="1" t="s">
        <v>4</v>
      </c>
      <c r="W4716" s="1" t="s">
        <v>4</v>
      </c>
      <c r="X4716" s="1" t="s">
        <v>4</v>
      </c>
      <c r="Y4716" s="1" t="s">
        <v>4</v>
      </c>
      <c r="Z4716" s="1" t="s">
        <v>4</v>
      </c>
      <c r="AA4716" s="1" t="s">
        <v>4</v>
      </c>
      <c r="AB4716" s="1" t="s">
        <v>4</v>
      </c>
      <c r="AC4716" s="1" t="s">
        <v>4</v>
      </c>
      <c r="AD4716" s="1" t="s">
        <v>4</v>
      </c>
      <c r="AE4716" s="1">
        <v>-0.85945697027657308</v>
      </c>
      <c r="AF4716" s="1">
        <v>-1.4000000000000012</v>
      </c>
      <c r="AG4716" s="1">
        <v>-1.1471900947822133</v>
      </c>
      <c r="AH4716" s="1">
        <v>-1.14719009478218</v>
      </c>
      <c r="AI4716" s="1">
        <v>2.0000000000000018</v>
      </c>
      <c r="AJ4716" s="1">
        <v>1.48593107809043</v>
      </c>
      <c r="AK4716" s="1" t="s">
        <v>4</v>
      </c>
    </row>
    <row r="4717" spans="1:37">
      <c r="A4717" t="s">
        <v>117</v>
      </c>
      <c r="B4717" s="2">
        <v>359</v>
      </c>
      <c r="C4717" t="s">
        <v>118</v>
      </c>
      <c r="D4717" s="2">
        <v>2020</v>
      </c>
      <c r="E4717" s="1" t="s">
        <v>4</v>
      </c>
      <c r="F4717" s="1" t="s">
        <v>4</v>
      </c>
      <c r="G4717" s="1" t="s">
        <v>4</v>
      </c>
      <c r="H4717" s="1" t="s">
        <v>4</v>
      </c>
      <c r="I4717" s="1" t="s">
        <v>4</v>
      </c>
      <c r="J4717" s="1" t="s">
        <v>4</v>
      </c>
      <c r="K4717" s="1" t="s">
        <v>4</v>
      </c>
      <c r="L4717" s="1" t="s">
        <v>4</v>
      </c>
      <c r="M4717" s="1" t="s">
        <v>4</v>
      </c>
      <c r="N4717" s="1" t="s">
        <v>4</v>
      </c>
      <c r="O4717" s="1" t="s">
        <v>4</v>
      </c>
      <c r="P4717" s="1" t="s">
        <v>4</v>
      </c>
      <c r="Q4717" s="1" t="s">
        <v>4</v>
      </c>
      <c r="R4717" s="1" t="s">
        <v>4</v>
      </c>
      <c r="S4717" s="1" t="s">
        <v>4</v>
      </c>
      <c r="T4717" s="1" t="s">
        <v>4</v>
      </c>
      <c r="U4717" s="1" t="s">
        <v>4</v>
      </c>
      <c r="V4717" s="1" t="s">
        <v>4</v>
      </c>
      <c r="W4717" s="1" t="s">
        <v>4</v>
      </c>
      <c r="X4717" s="1" t="s">
        <v>4</v>
      </c>
      <c r="Y4717" s="1" t="s">
        <v>4</v>
      </c>
      <c r="Z4717" s="1" t="s">
        <v>4</v>
      </c>
      <c r="AA4717" s="1" t="s">
        <v>4</v>
      </c>
      <c r="AB4717" s="1" t="s">
        <v>4</v>
      </c>
      <c r="AC4717" s="1" t="s">
        <v>4</v>
      </c>
      <c r="AD4717" s="1" t="s">
        <v>4</v>
      </c>
      <c r="AE4717" s="1">
        <v>-0.80300087165280365</v>
      </c>
      <c r="AF4717" s="1">
        <v>-1.2000000000000011</v>
      </c>
      <c r="AG4717" s="1">
        <v>-0.69271093798403127</v>
      </c>
      <c r="AH4717" s="1">
        <v>-0.69271093798409789</v>
      </c>
      <c r="AI4717" s="1">
        <v>-7.4999999999999956</v>
      </c>
      <c r="AJ4717" s="1">
        <v>-3.9044652128764401</v>
      </c>
      <c r="AK4717" s="1">
        <v>-3.9044652128764401</v>
      </c>
    </row>
    <row r="4718" spans="1:37">
      <c r="A4718" t="s">
        <v>117</v>
      </c>
      <c r="B4718" s="2">
        <v>359</v>
      </c>
      <c r="C4718" t="s">
        <v>118</v>
      </c>
      <c r="D4718" s="2">
        <v>2021</v>
      </c>
      <c r="E4718" s="1" t="s">
        <v>4</v>
      </c>
      <c r="F4718" s="1" t="s">
        <v>4</v>
      </c>
      <c r="G4718" s="1" t="s">
        <v>4</v>
      </c>
      <c r="H4718" s="1" t="s">
        <v>4</v>
      </c>
      <c r="I4718" s="1" t="s">
        <v>4</v>
      </c>
      <c r="J4718" s="1" t="s">
        <v>4</v>
      </c>
      <c r="K4718" s="1" t="s">
        <v>4</v>
      </c>
      <c r="L4718" s="1" t="s">
        <v>4</v>
      </c>
      <c r="M4718" s="1" t="s">
        <v>4</v>
      </c>
      <c r="N4718" s="1" t="s">
        <v>4</v>
      </c>
      <c r="O4718" s="1" t="s">
        <v>4</v>
      </c>
      <c r="P4718" s="1" t="s">
        <v>4</v>
      </c>
      <c r="Q4718" s="1" t="s">
        <v>4</v>
      </c>
      <c r="R4718" s="1" t="s">
        <v>4</v>
      </c>
      <c r="S4718" s="1" t="s">
        <v>4</v>
      </c>
      <c r="T4718" s="1" t="s">
        <v>4</v>
      </c>
      <c r="U4718" s="1" t="s">
        <v>4</v>
      </c>
      <c r="V4718" s="1" t="s">
        <v>4</v>
      </c>
      <c r="W4718" s="1" t="s">
        <v>4</v>
      </c>
      <c r="X4718" s="1" t="s">
        <v>4</v>
      </c>
      <c r="Y4718" s="1" t="s">
        <v>4</v>
      </c>
      <c r="Z4718" s="1" t="s">
        <v>4</v>
      </c>
      <c r="AA4718" s="1" t="s">
        <v>4</v>
      </c>
      <c r="AB4718" s="1" t="s">
        <v>4</v>
      </c>
      <c r="AC4718" s="1" t="s">
        <v>4</v>
      </c>
      <c r="AD4718" s="1" t="s">
        <v>4</v>
      </c>
      <c r="AE4718" s="1">
        <v>-0.47929254509958552</v>
      </c>
      <c r="AF4718" s="1">
        <v>-1.0000000000000231</v>
      </c>
      <c r="AG4718" s="1">
        <v>-0.77548633538490064</v>
      </c>
      <c r="AH4718" s="1">
        <v>-0.77548633538486733</v>
      </c>
      <c r="AI4718" s="1">
        <v>1.4999999999999902</v>
      </c>
      <c r="AJ4718" s="1">
        <v>-0.60000000000000053</v>
      </c>
      <c r="AK4718" s="1">
        <v>2.6999999999999913</v>
      </c>
    </row>
    <row r="4719" spans="1:37">
      <c r="A4719" t="s">
        <v>117</v>
      </c>
      <c r="B4719" s="2">
        <v>359</v>
      </c>
      <c r="C4719" t="s">
        <v>118</v>
      </c>
      <c r="D4719" s="2">
        <v>2022</v>
      </c>
      <c r="E4719" s="1" t="s">
        <v>4</v>
      </c>
      <c r="F4719" s="1" t="s">
        <v>4</v>
      </c>
      <c r="G4719" s="1" t="s">
        <v>4</v>
      </c>
      <c r="H4719" s="1" t="s">
        <v>4</v>
      </c>
      <c r="I4719" s="1" t="s">
        <v>4</v>
      </c>
      <c r="J4719" s="1" t="s">
        <v>4</v>
      </c>
      <c r="K4719" s="1" t="s">
        <v>4</v>
      </c>
      <c r="L4719" s="1" t="s">
        <v>4</v>
      </c>
      <c r="M4719" s="1" t="s">
        <v>4</v>
      </c>
      <c r="N4719" s="1" t="s">
        <v>4</v>
      </c>
      <c r="O4719" s="1" t="s">
        <v>4</v>
      </c>
      <c r="P4719" s="1" t="s">
        <v>4</v>
      </c>
      <c r="Q4719" s="1" t="s">
        <v>4</v>
      </c>
      <c r="R4719" s="1" t="s">
        <v>4</v>
      </c>
      <c r="S4719" s="1" t="s">
        <v>4</v>
      </c>
      <c r="T4719" s="1" t="s">
        <v>4</v>
      </c>
      <c r="U4719" s="1" t="s">
        <v>4</v>
      </c>
      <c r="V4719" s="1" t="s">
        <v>4</v>
      </c>
      <c r="W4719" s="1" t="s">
        <v>4</v>
      </c>
      <c r="X4719" s="1" t="s">
        <v>4</v>
      </c>
      <c r="Y4719" s="1" t="s">
        <v>4</v>
      </c>
      <c r="Z4719" s="1" t="s">
        <v>4</v>
      </c>
      <c r="AA4719" s="1" t="s">
        <v>4</v>
      </c>
      <c r="AB4719" s="1" t="s">
        <v>4</v>
      </c>
      <c r="AC4719" s="1" t="s">
        <v>4</v>
      </c>
      <c r="AD4719" s="1" t="s">
        <v>4</v>
      </c>
      <c r="AE4719" s="1" t="s">
        <v>4</v>
      </c>
      <c r="AF4719" s="1">
        <v>-0.50000000000000044</v>
      </c>
      <c r="AG4719" s="1">
        <v>-0.77511920317265837</v>
      </c>
      <c r="AH4719" s="1">
        <v>-0.77511920317263616</v>
      </c>
      <c r="AI4719" s="1">
        <v>0.70000000000001172</v>
      </c>
      <c r="AJ4719" s="1">
        <v>-0.30000000000000027</v>
      </c>
      <c r="AK4719" s="1">
        <v>4.8000000000000043</v>
      </c>
    </row>
    <row r="4720" spans="1:37">
      <c r="A4720" t="s">
        <v>117</v>
      </c>
      <c r="B4720" s="2">
        <v>359</v>
      </c>
      <c r="C4720" t="s">
        <v>118</v>
      </c>
      <c r="D4720" s="2">
        <v>2023</v>
      </c>
      <c r="E4720" s="1" t="s">
        <v>4</v>
      </c>
      <c r="F4720" s="1" t="s">
        <v>4</v>
      </c>
      <c r="G4720" s="1" t="s">
        <v>4</v>
      </c>
      <c r="H4720" s="1" t="s">
        <v>4</v>
      </c>
      <c r="I4720" s="1" t="s">
        <v>4</v>
      </c>
      <c r="J4720" s="1" t="s">
        <v>4</v>
      </c>
      <c r="K4720" s="1" t="s">
        <v>4</v>
      </c>
      <c r="L4720" s="1" t="s">
        <v>4</v>
      </c>
      <c r="M4720" s="1" t="s">
        <v>4</v>
      </c>
      <c r="N4720" s="1" t="s">
        <v>4</v>
      </c>
      <c r="O4720" s="1" t="s">
        <v>4</v>
      </c>
      <c r="P4720" s="1" t="s">
        <v>4</v>
      </c>
      <c r="Q4720" s="1" t="s">
        <v>4</v>
      </c>
      <c r="R4720" s="1" t="s">
        <v>4</v>
      </c>
      <c r="S4720" s="1" t="s">
        <v>4</v>
      </c>
      <c r="T4720" s="1" t="s">
        <v>4</v>
      </c>
      <c r="U4720" s="1" t="s">
        <v>4</v>
      </c>
      <c r="V4720" s="1" t="s">
        <v>4</v>
      </c>
      <c r="W4720" s="1" t="s">
        <v>4</v>
      </c>
      <c r="X4720" s="1" t="s">
        <v>4</v>
      </c>
      <c r="Y4720" s="1" t="s">
        <v>4</v>
      </c>
      <c r="Z4720" s="1" t="s">
        <v>4</v>
      </c>
      <c r="AA4720" s="1" t="s">
        <v>4</v>
      </c>
      <c r="AB4720" s="1" t="s">
        <v>4</v>
      </c>
      <c r="AC4720" s="1" t="s">
        <v>4</v>
      </c>
      <c r="AD4720" s="1" t="s">
        <v>4</v>
      </c>
      <c r="AE4720" s="1" t="s">
        <v>4</v>
      </c>
      <c r="AF4720" s="1" t="s">
        <v>4</v>
      </c>
      <c r="AG4720" s="1">
        <v>-0.75340873090112837</v>
      </c>
      <c r="AH4720" s="1">
        <v>-0.75340873090115057</v>
      </c>
      <c r="AI4720" s="1">
        <v>0</v>
      </c>
      <c r="AJ4720" s="1">
        <v>-0.29999999999998916</v>
      </c>
      <c r="AK4720" s="1">
        <v>0.40000000000000036</v>
      </c>
    </row>
    <row r="4721" spans="1:37">
      <c r="A4721" t="s">
        <v>49</v>
      </c>
      <c r="B4721" s="2">
        <v>182</v>
      </c>
      <c r="C4721" t="s">
        <v>50</v>
      </c>
      <c r="D4721" s="2">
        <v>1991</v>
      </c>
      <c r="E4721" s="1">
        <v>4.3445276940726529</v>
      </c>
      <c r="F4721" s="1">
        <v>4.3445276940726529</v>
      </c>
      <c r="G4721" s="1">
        <v>3.0000055300720474</v>
      </c>
      <c r="H4721" s="1">
        <v>2.2000025522223021</v>
      </c>
      <c r="I4721" s="1" t="s">
        <v>4</v>
      </c>
      <c r="J4721" s="1" t="s">
        <v>4</v>
      </c>
      <c r="K4721" s="1" t="s">
        <v>4</v>
      </c>
      <c r="L4721" s="1" t="s">
        <v>4</v>
      </c>
      <c r="M4721" s="1" t="s">
        <v>4</v>
      </c>
      <c r="N4721" s="1" t="s">
        <v>4</v>
      </c>
      <c r="O4721" s="1" t="s">
        <v>4</v>
      </c>
      <c r="P4721" s="1" t="s">
        <v>4</v>
      </c>
      <c r="Q4721" s="1" t="s">
        <v>4</v>
      </c>
      <c r="R4721" s="1" t="s">
        <v>4</v>
      </c>
      <c r="S4721" s="1" t="s">
        <v>4</v>
      </c>
      <c r="T4721" s="1" t="s">
        <v>4</v>
      </c>
      <c r="U4721" s="1" t="s">
        <v>4</v>
      </c>
      <c r="V4721" s="1" t="s">
        <v>4</v>
      </c>
      <c r="W4721" s="1" t="s">
        <v>4</v>
      </c>
      <c r="X4721" s="1" t="s">
        <v>4</v>
      </c>
      <c r="Y4721" s="1" t="s">
        <v>4</v>
      </c>
      <c r="Z4721" s="1" t="s">
        <v>4</v>
      </c>
      <c r="AA4721" s="1" t="s">
        <v>4</v>
      </c>
      <c r="AB4721" s="1" t="s">
        <v>4</v>
      </c>
      <c r="AC4721" s="1" t="s">
        <v>4</v>
      </c>
      <c r="AD4721" s="1" t="s">
        <v>4</v>
      </c>
      <c r="AE4721" s="1" t="s">
        <v>4</v>
      </c>
      <c r="AF4721" s="1" t="s">
        <v>4</v>
      </c>
      <c r="AG4721" s="1" t="s">
        <v>4</v>
      </c>
      <c r="AH4721" s="1" t="s">
        <v>4</v>
      </c>
      <c r="AI4721" s="1" t="s">
        <v>4</v>
      </c>
      <c r="AJ4721" s="1" t="s">
        <v>4</v>
      </c>
      <c r="AK4721" s="1" t="s">
        <v>4</v>
      </c>
    </row>
    <row r="4722" spans="1:37">
      <c r="A4722" t="s">
        <v>49</v>
      </c>
      <c r="B4722" s="2">
        <v>182</v>
      </c>
      <c r="C4722" t="s">
        <v>50</v>
      </c>
      <c r="D4722" s="2">
        <v>1992</v>
      </c>
      <c r="E4722" s="1">
        <v>4.3191297013390306</v>
      </c>
      <c r="F4722" s="1">
        <v>4.3191297013390306</v>
      </c>
      <c r="G4722" s="1">
        <v>3.399999279922139</v>
      </c>
      <c r="H4722" s="1">
        <v>1.5000000637061639</v>
      </c>
      <c r="I4722" s="1">
        <v>1.500001254679928</v>
      </c>
      <c r="J4722" s="1" t="s">
        <v>4</v>
      </c>
      <c r="K4722" s="1" t="s">
        <v>4</v>
      </c>
      <c r="L4722" s="1" t="s">
        <v>4</v>
      </c>
      <c r="M4722" s="1" t="s">
        <v>4</v>
      </c>
      <c r="N4722" s="1" t="s">
        <v>4</v>
      </c>
      <c r="O4722" s="1" t="s">
        <v>4</v>
      </c>
      <c r="P4722" s="1" t="s">
        <v>4</v>
      </c>
      <c r="Q4722" s="1" t="s">
        <v>4</v>
      </c>
      <c r="R4722" s="1" t="s">
        <v>4</v>
      </c>
      <c r="S4722" s="1" t="s">
        <v>4</v>
      </c>
      <c r="T4722" s="1" t="s">
        <v>4</v>
      </c>
      <c r="U4722" s="1" t="s">
        <v>4</v>
      </c>
      <c r="V4722" s="1" t="s">
        <v>4</v>
      </c>
      <c r="W4722" s="1" t="s">
        <v>4</v>
      </c>
      <c r="X4722" s="1" t="s">
        <v>4</v>
      </c>
      <c r="Y4722" s="1" t="s">
        <v>4</v>
      </c>
      <c r="Z4722" s="1" t="s">
        <v>4</v>
      </c>
      <c r="AA4722" s="1" t="s">
        <v>4</v>
      </c>
      <c r="AB4722" s="1" t="s">
        <v>4</v>
      </c>
      <c r="AC4722" s="1" t="s">
        <v>4</v>
      </c>
      <c r="AD4722" s="1" t="s">
        <v>4</v>
      </c>
      <c r="AE4722" s="1" t="s">
        <v>4</v>
      </c>
      <c r="AF4722" s="1" t="s">
        <v>4</v>
      </c>
      <c r="AG4722" s="1" t="s">
        <v>4</v>
      </c>
      <c r="AH4722" s="1" t="s">
        <v>4</v>
      </c>
      <c r="AI4722" s="1" t="s">
        <v>4</v>
      </c>
      <c r="AJ4722" s="1" t="s">
        <v>4</v>
      </c>
      <c r="AK4722" s="1" t="s">
        <v>4</v>
      </c>
    </row>
    <row r="4723" spans="1:37">
      <c r="A4723" t="s">
        <v>49</v>
      </c>
      <c r="B4723" s="2">
        <v>182</v>
      </c>
      <c r="C4723" t="s">
        <v>50</v>
      </c>
      <c r="D4723" s="2">
        <v>1993</v>
      </c>
      <c r="E4723" s="1">
        <v>4.5502134825223362</v>
      </c>
      <c r="F4723" s="1">
        <v>4.5502134825223362</v>
      </c>
      <c r="G4723" s="1">
        <v>3.5999984361542836</v>
      </c>
      <c r="H4723" s="1">
        <v>0.19999972383528686</v>
      </c>
      <c r="I4723" s="1">
        <v>-0.99999845482761085</v>
      </c>
      <c r="J4723" s="1">
        <v>-1.2000023457318654</v>
      </c>
      <c r="K4723" s="1" t="s">
        <v>4</v>
      </c>
      <c r="L4723" s="1" t="s">
        <v>4</v>
      </c>
      <c r="M4723" s="1" t="s">
        <v>4</v>
      </c>
      <c r="N4723" s="1" t="s">
        <v>4</v>
      </c>
      <c r="O4723" s="1" t="s">
        <v>4</v>
      </c>
      <c r="P4723" s="1" t="s">
        <v>4</v>
      </c>
      <c r="Q4723" s="1" t="s">
        <v>4</v>
      </c>
      <c r="R4723" s="1" t="s">
        <v>4</v>
      </c>
      <c r="S4723" s="1" t="s">
        <v>4</v>
      </c>
      <c r="T4723" s="1" t="s">
        <v>4</v>
      </c>
      <c r="U4723" s="1" t="s">
        <v>4</v>
      </c>
      <c r="V4723" s="1" t="s">
        <v>4</v>
      </c>
      <c r="W4723" s="1" t="s">
        <v>4</v>
      </c>
      <c r="X4723" s="1" t="s">
        <v>4</v>
      </c>
      <c r="Y4723" s="1" t="s">
        <v>4</v>
      </c>
      <c r="Z4723" s="1" t="s">
        <v>4</v>
      </c>
      <c r="AA4723" s="1" t="s">
        <v>4</v>
      </c>
      <c r="AB4723" s="1" t="s">
        <v>4</v>
      </c>
      <c r="AC4723" s="1" t="s">
        <v>4</v>
      </c>
      <c r="AD4723" s="1" t="s">
        <v>4</v>
      </c>
      <c r="AE4723" s="1" t="s">
        <v>4</v>
      </c>
      <c r="AF4723" s="1" t="s">
        <v>4</v>
      </c>
      <c r="AG4723" s="1" t="s">
        <v>4</v>
      </c>
      <c r="AH4723" s="1" t="s">
        <v>4</v>
      </c>
      <c r="AI4723" s="1" t="s">
        <v>4</v>
      </c>
      <c r="AJ4723" s="1" t="s">
        <v>4</v>
      </c>
      <c r="AK4723" s="1" t="s">
        <v>4</v>
      </c>
    </row>
    <row r="4724" spans="1:37">
      <c r="A4724" t="s">
        <v>49</v>
      </c>
      <c r="B4724" s="2">
        <v>182</v>
      </c>
      <c r="C4724" t="s">
        <v>50</v>
      </c>
      <c r="D4724" s="2">
        <v>1994</v>
      </c>
      <c r="E4724" s="1">
        <v>4.8628684424562918</v>
      </c>
      <c r="F4724" s="1">
        <v>4.8628684424562918</v>
      </c>
      <c r="G4724" s="1">
        <v>3.9999971696798031</v>
      </c>
      <c r="H4724" s="1">
        <v>1.099998390166812</v>
      </c>
      <c r="I4724" s="1">
        <v>0.99999806463264562</v>
      </c>
      <c r="J4724" s="1">
        <v>0.99999756329787193</v>
      </c>
      <c r="K4724" s="1">
        <v>0.70000114019892479</v>
      </c>
      <c r="L4724" s="1" t="s">
        <v>4</v>
      </c>
      <c r="M4724" s="1" t="s">
        <v>4</v>
      </c>
      <c r="N4724" s="1" t="s">
        <v>4</v>
      </c>
      <c r="O4724" s="1" t="s">
        <v>4</v>
      </c>
      <c r="P4724" s="1" t="s">
        <v>4</v>
      </c>
      <c r="Q4724" s="1" t="s">
        <v>4</v>
      </c>
      <c r="R4724" s="1" t="s">
        <v>4</v>
      </c>
      <c r="S4724" s="1" t="s">
        <v>4</v>
      </c>
      <c r="T4724" s="1" t="s">
        <v>4</v>
      </c>
      <c r="U4724" s="1" t="s">
        <v>4</v>
      </c>
      <c r="V4724" s="1" t="s">
        <v>4</v>
      </c>
      <c r="W4724" s="1" t="s">
        <v>4</v>
      </c>
      <c r="X4724" s="1" t="s">
        <v>4</v>
      </c>
      <c r="Y4724" s="1" t="s">
        <v>4</v>
      </c>
      <c r="Z4724" s="1" t="s">
        <v>4</v>
      </c>
      <c r="AA4724" s="1" t="s">
        <v>4</v>
      </c>
      <c r="AB4724" s="1" t="s">
        <v>4</v>
      </c>
      <c r="AC4724" s="1" t="s">
        <v>4</v>
      </c>
      <c r="AD4724" s="1" t="s">
        <v>4</v>
      </c>
      <c r="AE4724" s="1" t="s">
        <v>4</v>
      </c>
      <c r="AF4724" s="1" t="s">
        <v>4</v>
      </c>
      <c r="AG4724" s="1" t="s">
        <v>4</v>
      </c>
      <c r="AH4724" s="1" t="s">
        <v>4</v>
      </c>
      <c r="AI4724" s="1" t="s">
        <v>4</v>
      </c>
      <c r="AJ4724" s="1" t="s">
        <v>4</v>
      </c>
      <c r="AK4724" s="1" t="s">
        <v>4</v>
      </c>
    </row>
    <row r="4725" spans="1:37">
      <c r="A4725" t="s">
        <v>49</v>
      </c>
      <c r="B4725" s="2">
        <v>182</v>
      </c>
      <c r="C4725" t="s">
        <v>50</v>
      </c>
      <c r="D4725" s="2">
        <v>1995</v>
      </c>
      <c r="E4725" s="1">
        <v>5.1926052991793537</v>
      </c>
      <c r="F4725" s="1">
        <v>5.1926052991793537</v>
      </c>
      <c r="G4725" s="1">
        <v>4.1999979589034009</v>
      </c>
      <c r="H4725" s="1">
        <v>4.6999952602218009</v>
      </c>
      <c r="I4725" s="1">
        <v>4.0000044505413834</v>
      </c>
      <c r="J4725" s="1">
        <v>2.7999990844581824</v>
      </c>
      <c r="K4725" s="1">
        <v>2.2999991337802284</v>
      </c>
      <c r="L4725" s="1">
        <v>2.2999979066548937</v>
      </c>
      <c r="M4725" s="1" t="s">
        <v>4</v>
      </c>
      <c r="N4725" s="1" t="s">
        <v>4</v>
      </c>
      <c r="O4725" s="1" t="s">
        <v>4</v>
      </c>
      <c r="P4725" s="1" t="s">
        <v>4</v>
      </c>
      <c r="Q4725" s="1" t="s">
        <v>4</v>
      </c>
      <c r="R4725" s="1" t="s">
        <v>4</v>
      </c>
      <c r="S4725" s="1" t="s">
        <v>4</v>
      </c>
      <c r="T4725" s="1" t="s">
        <v>4</v>
      </c>
      <c r="U4725" s="1" t="s">
        <v>4</v>
      </c>
      <c r="V4725" s="1" t="s">
        <v>4</v>
      </c>
      <c r="W4725" s="1" t="s">
        <v>4</v>
      </c>
      <c r="X4725" s="1" t="s">
        <v>4</v>
      </c>
      <c r="Y4725" s="1" t="s">
        <v>4</v>
      </c>
      <c r="Z4725" s="1" t="s">
        <v>4</v>
      </c>
      <c r="AA4725" s="1" t="s">
        <v>4</v>
      </c>
      <c r="AB4725" s="1" t="s">
        <v>4</v>
      </c>
      <c r="AC4725" s="1" t="s">
        <v>4</v>
      </c>
      <c r="AD4725" s="1" t="s">
        <v>4</v>
      </c>
      <c r="AE4725" s="1" t="s">
        <v>4</v>
      </c>
      <c r="AF4725" s="1" t="s">
        <v>4</v>
      </c>
      <c r="AG4725" s="1" t="s">
        <v>4</v>
      </c>
      <c r="AH4725" s="1" t="s">
        <v>4</v>
      </c>
      <c r="AI4725" s="1" t="s">
        <v>4</v>
      </c>
      <c r="AJ4725" s="1" t="s">
        <v>4</v>
      </c>
      <c r="AK4725" s="1" t="s">
        <v>4</v>
      </c>
    </row>
    <row r="4726" spans="1:37">
      <c r="A4726" t="s">
        <v>49</v>
      </c>
      <c r="B4726" s="2">
        <v>182</v>
      </c>
      <c r="C4726" t="s">
        <v>50</v>
      </c>
      <c r="D4726" s="2">
        <v>1996</v>
      </c>
      <c r="E4726" s="1" t="s">
        <v>4</v>
      </c>
      <c r="F4726" s="1">
        <v>5.1925976415175601</v>
      </c>
      <c r="G4726" s="1">
        <v>4.2000052452994874</v>
      </c>
      <c r="H4726" s="1">
        <v>3.7000045092562051</v>
      </c>
      <c r="I4726" s="1">
        <v>4.5000035661385551</v>
      </c>
      <c r="J4726" s="1">
        <v>3.1999975448189444</v>
      </c>
      <c r="K4726" s="1">
        <v>2.3000004233723281</v>
      </c>
      <c r="L4726" s="1">
        <v>3.3000029725556823</v>
      </c>
      <c r="M4726" s="1">
        <v>3.6000086269411424</v>
      </c>
      <c r="N4726" s="1" t="s">
        <v>4</v>
      </c>
      <c r="O4726" s="1" t="s">
        <v>4</v>
      </c>
      <c r="P4726" s="1" t="s">
        <v>4</v>
      </c>
      <c r="Q4726" s="1" t="s">
        <v>4</v>
      </c>
      <c r="R4726" s="1" t="s">
        <v>4</v>
      </c>
      <c r="S4726" s="1" t="s">
        <v>4</v>
      </c>
      <c r="T4726" s="1" t="s">
        <v>4</v>
      </c>
      <c r="U4726" s="1" t="s">
        <v>4</v>
      </c>
      <c r="V4726" s="1" t="s">
        <v>4</v>
      </c>
      <c r="W4726" s="1" t="s">
        <v>4</v>
      </c>
      <c r="X4726" s="1" t="s">
        <v>4</v>
      </c>
      <c r="Y4726" s="1" t="s">
        <v>4</v>
      </c>
      <c r="Z4726" s="1" t="s">
        <v>4</v>
      </c>
      <c r="AA4726" s="1" t="s">
        <v>4</v>
      </c>
      <c r="AB4726" s="1" t="s">
        <v>4</v>
      </c>
      <c r="AC4726" s="1" t="s">
        <v>4</v>
      </c>
      <c r="AD4726" s="1" t="s">
        <v>4</v>
      </c>
      <c r="AE4726" s="1" t="s">
        <v>4</v>
      </c>
      <c r="AF4726" s="1" t="s">
        <v>4</v>
      </c>
      <c r="AG4726" s="1" t="s">
        <v>4</v>
      </c>
      <c r="AH4726" s="1" t="s">
        <v>4</v>
      </c>
      <c r="AI4726" s="1" t="s">
        <v>4</v>
      </c>
      <c r="AJ4726" s="1" t="s">
        <v>4</v>
      </c>
      <c r="AK4726" s="1" t="s">
        <v>4</v>
      </c>
    </row>
    <row r="4727" spans="1:37">
      <c r="A4727" t="s">
        <v>49</v>
      </c>
      <c r="B4727" s="2">
        <v>182</v>
      </c>
      <c r="C4727" t="s">
        <v>50</v>
      </c>
      <c r="D4727" s="2">
        <v>1997</v>
      </c>
      <c r="E4727" s="1" t="s">
        <v>4</v>
      </c>
      <c r="F4727" s="1" t="s">
        <v>4</v>
      </c>
      <c r="G4727" s="1">
        <v>4.2000078327959267</v>
      </c>
      <c r="H4727" s="1">
        <v>3.4000002967386811</v>
      </c>
      <c r="I4727" s="1">
        <v>4.200001342278914</v>
      </c>
      <c r="J4727" s="1">
        <v>3.5000045481866415</v>
      </c>
      <c r="K4727" s="1">
        <v>2.8000040202930121</v>
      </c>
      <c r="L4727" s="1">
        <v>3.2999977729407659</v>
      </c>
      <c r="M4727" s="1">
        <v>4.0399945560055439</v>
      </c>
      <c r="N4727" s="1">
        <v>3.8000000000000922</v>
      </c>
      <c r="O4727" s="1" t="s">
        <v>4</v>
      </c>
      <c r="P4727" s="1" t="s">
        <v>4</v>
      </c>
      <c r="Q4727" s="1" t="s">
        <v>4</v>
      </c>
      <c r="R4727" s="1" t="s">
        <v>4</v>
      </c>
      <c r="S4727" s="1" t="s">
        <v>4</v>
      </c>
      <c r="T4727" s="1" t="s">
        <v>4</v>
      </c>
      <c r="U4727" s="1" t="s">
        <v>4</v>
      </c>
      <c r="V4727" s="1" t="s">
        <v>4</v>
      </c>
      <c r="W4727" s="1" t="s">
        <v>4</v>
      </c>
      <c r="X4727" s="1" t="s">
        <v>4</v>
      </c>
      <c r="Y4727" s="1" t="s">
        <v>4</v>
      </c>
      <c r="Z4727" s="1" t="s">
        <v>4</v>
      </c>
      <c r="AA4727" s="1" t="s">
        <v>4</v>
      </c>
      <c r="AB4727" s="1" t="s">
        <v>4</v>
      </c>
      <c r="AC4727" s="1" t="s">
        <v>4</v>
      </c>
      <c r="AD4727" s="1" t="s">
        <v>4</v>
      </c>
      <c r="AE4727" s="1" t="s">
        <v>4</v>
      </c>
      <c r="AF4727" s="1" t="s">
        <v>4</v>
      </c>
      <c r="AG4727" s="1" t="s">
        <v>4</v>
      </c>
      <c r="AH4727" s="1" t="s">
        <v>4</v>
      </c>
      <c r="AI4727" s="1" t="s">
        <v>4</v>
      </c>
      <c r="AJ4727" s="1" t="s">
        <v>4</v>
      </c>
      <c r="AK4727" s="1" t="s">
        <v>4</v>
      </c>
    </row>
    <row r="4728" spans="1:37">
      <c r="A4728" t="s">
        <v>49</v>
      </c>
      <c r="B4728" s="2">
        <v>182</v>
      </c>
      <c r="C4728" t="s">
        <v>50</v>
      </c>
      <c r="D4728" s="2">
        <v>1998</v>
      </c>
      <c r="E4728" s="1" t="s">
        <v>4</v>
      </c>
      <c r="F4728" s="1" t="s">
        <v>4</v>
      </c>
      <c r="G4728" s="1" t="s">
        <v>4</v>
      </c>
      <c r="H4728" s="1">
        <v>3.4000028256649051</v>
      </c>
      <c r="I4728" s="1">
        <v>3.7999970306465514</v>
      </c>
      <c r="J4728" s="1">
        <v>3.5000021408532644</v>
      </c>
      <c r="K4728" s="1">
        <v>3.2000045089116469</v>
      </c>
      <c r="L4728" s="1">
        <v>3.5000017587720533</v>
      </c>
      <c r="M4728" s="1">
        <v>4.1999988381567377</v>
      </c>
      <c r="N4728" s="1">
        <v>3.8999999999996149</v>
      </c>
      <c r="O4728" s="1">
        <v>4.2000000000000925</v>
      </c>
      <c r="P4728" s="1" t="s">
        <v>4</v>
      </c>
      <c r="Q4728" s="1" t="s">
        <v>4</v>
      </c>
      <c r="R4728" s="1" t="s">
        <v>4</v>
      </c>
      <c r="S4728" s="1" t="s">
        <v>4</v>
      </c>
      <c r="T4728" s="1" t="s">
        <v>4</v>
      </c>
      <c r="U4728" s="1" t="s">
        <v>4</v>
      </c>
      <c r="V4728" s="1" t="s">
        <v>4</v>
      </c>
      <c r="W4728" s="1" t="s">
        <v>4</v>
      </c>
      <c r="X4728" s="1" t="s">
        <v>4</v>
      </c>
      <c r="Y4728" s="1" t="s">
        <v>4</v>
      </c>
      <c r="Z4728" s="1" t="s">
        <v>4</v>
      </c>
      <c r="AA4728" s="1" t="s">
        <v>4</v>
      </c>
      <c r="AB4728" s="1" t="s">
        <v>4</v>
      </c>
      <c r="AC4728" s="1" t="s">
        <v>4</v>
      </c>
      <c r="AD4728" s="1" t="s">
        <v>4</v>
      </c>
      <c r="AE4728" s="1" t="s">
        <v>4</v>
      </c>
      <c r="AF4728" s="1" t="s">
        <v>4</v>
      </c>
      <c r="AG4728" s="1" t="s">
        <v>4</v>
      </c>
      <c r="AH4728" s="1" t="s">
        <v>4</v>
      </c>
      <c r="AI4728" s="1" t="s">
        <v>4</v>
      </c>
      <c r="AJ4728" s="1" t="s">
        <v>4</v>
      </c>
      <c r="AK4728" s="1" t="s">
        <v>4</v>
      </c>
    </row>
    <row r="4729" spans="1:37">
      <c r="A4729" t="s">
        <v>49</v>
      </c>
      <c r="B4729" s="2">
        <v>182</v>
      </c>
      <c r="C4729" t="s">
        <v>50</v>
      </c>
      <c r="D4729" s="2">
        <v>1999</v>
      </c>
      <c r="E4729" s="1" t="s">
        <v>4</v>
      </c>
      <c r="F4729" s="1" t="s">
        <v>4</v>
      </c>
      <c r="G4729" s="1" t="s">
        <v>4</v>
      </c>
      <c r="H4729" s="1" t="s">
        <v>4</v>
      </c>
      <c r="I4729" s="1">
        <v>3.5000036283962865</v>
      </c>
      <c r="J4729" s="1">
        <v>3.000003265985085</v>
      </c>
      <c r="K4729" s="1">
        <v>3.1999981275284695</v>
      </c>
      <c r="L4729" s="1">
        <v>3.3000011730628387</v>
      </c>
      <c r="M4729" s="1">
        <v>3.740000503820573</v>
      </c>
      <c r="N4729" s="1">
        <v>3.0000000000001581</v>
      </c>
      <c r="O4729" s="1">
        <v>2.9999999999998916</v>
      </c>
      <c r="P4729" s="1">
        <v>3.4000000000001362</v>
      </c>
      <c r="Q4729" s="1" t="s">
        <v>4</v>
      </c>
      <c r="R4729" s="1" t="s">
        <v>4</v>
      </c>
      <c r="S4729" s="1" t="s">
        <v>4</v>
      </c>
      <c r="T4729" s="1" t="s">
        <v>4</v>
      </c>
      <c r="U4729" s="1" t="s">
        <v>4</v>
      </c>
      <c r="V4729" s="1" t="s">
        <v>4</v>
      </c>
      <c r="W4729" s="1" t="s">
        <v>4</v>
      </c>
      <c r="X4729" s="1" t="s">
        <v>4</v>
      </c>
      <c r="Y4729" s="1" t="s">
        <v>4</v>
      </c>
      <c r="Z4729" s="1" t="s">
        <v>4</v>
      </c>
      <c r="AA4729" s="1" t="s">
        <v>4</v>
      </c>
      <c r="AB4729" s="1" t="s">
        <v>4</v>
      </c>
      <c r="AC4729" s="1" t="s">
        <v>4</v>
      </c>
      <c r="AD4729" s="1" t="s">
        <v>4</v>
      </c>
      <c r="AE4729" s="1" t="s">
        <v>4</v>
      </c>
      <c r="AF4729" s="1" t="s">
        <v>4</v>
      </c>
      <c r="AG4729" s="1" t="s">
        <v>4</v>
      </c>
      <c r="AH4729" s="1" t="s">
        <v>4</v>
      </c>
      <c r="AI4729" s="1" t="s">
        <v>4</v>
      </c>
      <c r="AJ4729" s="1" t="s">
        <v>4</v>
      </c>
      <c r="AK4729" s="1" t="s">
        <v>4</v>
      </c>
    </row>
    <row r="4730" spans="1:37">
      <c r="A4730" t="s">
        <v>49</v>
      </c>
      <c r="B4730" s="2">
        <v>182</v>
      </c>
      <c r="C4730" t="s">
        <v>50</v>
      </c>
      <c r="D4730" s="2">
        <v>2000</v>
      </c>
      <c r="E4730" s="1" t="s">
        <v>4</v>
      </c>
      <c r="F4730" s="1" t="s">
        <v>4</v>
      </c>
      <c r="G4730" s="1" t="s">
        <v>4</v>
      </c>
      <c r="H4730" s="1" t="s">
        <v>4</v>
      </c>
      <c r="I4730" s="1" t="s">
        <v>4</v>
      </c>
      <c r="J4730" s="1">
        <v>2.7999955185189718</v>
      </c>
      <c r="K4730" s="1">
        <v>2.9999980559888284</v>
      </c>
      <c r="L4730" s="1">
        <v>3.2999986839910012</v>
      </c>
      <c r="M4730" s="1">
        <v>3.2999994824966405</v>
      </c>
      <c r="N4730" s="1">
        <v>3.2000000000002915</v>
      </c>
      <c r="O4730" s="1">
        <v>3.400000000000003</v>
      </c>
      <c r="P4730" s="1">
        <v>3.3999999999996922</v>
      </c>
      <c r="Q4730" s="1">
        <v>3.1999999999999584</v>
      </c>
      <c r="R4730" s="1" t="s">
        <v>4</v>
      </c>
      <c r="S4730" s="1" t="s">
        <v>4</v>
      </c>
      <c r="T4730" s="1" t="s">
        <v>4</v>
      </c>
      <c r="U4730" s="1" t="s">
        <v>4</v>
      </c>
      <c r="V4730" s="1" t="s">
        <v>4</v>
      </c>
      <c r="W4730" s="1" t="s">
        <v>4</v>
      </c>
      <c r="X4730" s="1" t="s">
        <v>4</v>
      </c>
      <c r="Y4730" s="1" t="s">
        <v>4</v>
      </c>
      <c r="Z4730" s="1" t="s">
        <v>4</v>
      </c>
      <c r="AA4730" s="1" t="s">
        <v>4</v>
      </c>
      <c r="AB4730" s="1" t="s">
        <v>4</v>
      </c>
      <c r="AC4730" s="1" t="s">
        <v>4</v>
      </c>
      <c r="AD4730" s="1" t="s">
        <v>4</v>
      </c>
      <c r="AE4730" s="1" t="s">
        <v>4</v>
      </c>
      <c r="AF4730" s="1" t="s">
        <v>4</v>
      </c>
      <c r="AG4730" s="1" t="s">
        <v>4</v>
      </c>
      <c r="AH4730" s="1" t="s">
        <v>4</v>
      </c>
      <c r="AI4730" s="1" t="s">
        <v>4</v>
      </c>
      <c r="AJ4730" s="1" t="s">
        <v>4</v>
      </c>
      <c r="AK4730" s="1" t="s">
        <v>4</v>
      </c>
    </row>
    <row r="4731" spans="1:37">
      <c r="A4731" t="s">
        <v>49</v>
      </c>
      <c r="B4731" s="2">
        <v>182</v>
      </c>
      <c r="C4731" t="s">
        <v>50</v>
      </c>
      <c r="D4731" s="2">
        <v>2001</v>
      </c>
      <c r="E4731" s="1" t="s">
        <v>4</v>
      </c>
      <c r="F4731" s="1" t="s">
        <v>4</v>
      </c>
      <c r="G4731" s="1" t="s">
        <v>4</v>
      </c>
      <c r="H4731" s="1" t="s">
        <v>4</v>
      </c>
      <c r="I4731" s="1" t="s">
        <v>4</v>
      </c>
      <c r="J4731" s="1" t="s">
        <v>4</v>
      </c>
      <c r="K4731" s="1">
        <v>2.7000050959517408</v>
      </c>
      <c r="L4731" s="1">
        <v>2.9999995890425568</v>
      </c>
      <c r="M4731" s="1">
        <v>2.949998439281698</v>
      </c>
      <c r="N4731" s="1">
        <v>3.0999999999998362</v>
      </c>
      <c r="O4731" s="1">
        <v>3.5000000000000808</v>
      </c>
      <c r="P4731" s="1">
        <v>1.6000000000000014</v>
      </c>
      <c r="Q4731" s="1">
        <v>1.7000000000000126</v>
      </c>
      <c r="R4731" s="1">
        <v>1.6416375735581079</v>
      </c>
      <c r="S4731" s="1" t="s">
        <v>4</v>
      </c>
      <c r="T4731" s="1" t="s">
        <v>4</v>
      </c>
      <c r="U4731" s="1" t="s">
        <v>4</v>
      </c>
      <c r="V4731" s="1" t="s">
        <v>4</v>
      </c>
      <c r="W4731" s="1" t="s">
        <v>4</v>
      </c>
      <c r="X4731" s="1" t="s">
        <v>4</v>
      </c>
      <c r="Y4731" s="1" t="s">
        <v>4</v>
      </c>
      <c r="Z4731" s="1" t="s">
        <v>4</v>
      </c>
      <c r="AA4731" s="1" t="s">
        <v>4</v>
      </c>
      <c r="AB4731" s="1" t="s">
        <v>4</v>
      </c>
      <c r="AC4731" s="1" t="s">
        <v>4</v>
      </c>
      <c r="AD4731" s="1" t="s">
        <v>4</v>
      </c>
      <c r="AE4731" s="1" t="s">
        <v>4</v>
      </c>
      <c r="AF4731" s="1" t="s">
        <v>4</v>
      </c>
      <c r="AG4731" s="1" t="s">
        <v>4</v>
      </c>
      <c r="AH4731" s="1" t="s">
        <v>4</v>
      </c>
      <c r="AI4731" s="1" t="s">
        <v>4</v>
      </c>
      <c r="AJ4731" s="1" t="s">
        <v>4</v>
      </c>
      <c r="AK4731" s="1" t="s">
        <v>4</v>
      </c>
    </row>
    <row r="4732" spans="1:37">
      <c r="A4732" t="s">
        <v>49</v>
      </c>
      <c r="B4732" s="2">
        <v>182</v>
      </c>
      <c r="C4732" t="s">
        <v>50</v>
      </c>
      <c r="D4732" s="2">
        <v>2002</v>
      </c>
      <c r="E4732" s="1" t="s">
        <v>4</v>
      </c>
      <c r="F4732" s="1" t="s">
        <v>4</v>
      </c>
      <c r="G4732" s="1" t="s">
        <v>4</v>
      </c>
      <c r="H4732" s="1" t="s">
        <v>4</v>
      </c>
      <c r="I4732" s="1" t="s">
        <v>4</v>
      </c>
      <c r="J4732" s="1" t="s">
        <v>4</v>
      </c>
      <c r="K4732" s="1" t="s">
        <v>4</v>
      </c>
      <c r="L4732" s="1">
        <v>2.9999993017713278</v>
      </c>
      <c r="M4732" s="1">
        <v>2.9000075893401478</v>
      </c>
      <c r="N4732" s="1">
        <v>3.1000000000002137</v>
      </c>
      <c r="O4732" s="1">
        <v>3.0999999999999472</v>
      </c>
      <c r="P4732" s="1">
        <v>1.7000000000001458</v>
      </c>
      <c r="Q4732" s="1">
        <v>0.39999999999995595</v>
      </c>
      <c r="R4732" s="1">
        <v>0.43499925658330163</v>
      </c>
      <c r="S4732" s="1">
        <v>0.38404911313980605</v>
      </c>
      <c r="T4732" s="1" t="s">
        <v>4</v>
      </c>
      <c r="U4732" s="1" t="s">
        <v>4</v>
      </c>
      <c r="V4732" s="1" t="s">
        <v>4</v>
      </c>
      <c r="W4732" s="1" t="s">
        <v>4</v>
      </c>
      <c r="X4732" s="1" t="s">
        <v>4</v>
      </c>
      <c r="Y4732" s="1" t="s">
        <v>4</v>
      </c>
      <c r="Z4732" s="1" t="s">
        <v>4</v>
      </c>
      <c r="AA4732" s="1" t="s">
        <v>4</v>
      </c>
      <c r="AB4732" s="1" t="s">
        <v>4</v>
      </c>
      <c r="AC4732" s="1" t="s">
        <v>4</v>
      </c>
      <c r="AD4732" s="1" t="s">
        <v>4</v>
      </c>
      <c r="AE4732" s="1" t="s">
        <v>4</v>
      </c>
      <c r="AF4732" s="1" t="s">
        <v>4</v>
      </c>
      <c r="AG4732" s="1" t="s">
        <v>4</v>
      </c>
      <c r="AH4732" s="1" t="s">
        <v>4</v>
      </c>
      <c r="AI4732" s="1" t="s">
        <v>4</v>
      </c>
      <c r="AJ4732" s="1" t="s">
        <v>4</v>
      </c>
      <c r="AK4732" s="1" t="s">
        <v>4</v>
      </c>
    </row>
    <row r="4733" spans="1:37">
      <c r="A4733" t="s">
        <v>49</v>
      </c>
      <c r="B4733" s="2">
        <v>182</v>
      </c>
      <c r="C4733" t="s">
        <v>50</v>
      </c>
      <c r="D4733" s="2">
        <v>2003</v>
      </c>
      <c r="E4733" s="1" t="s">
        <v>4</v>
      </c>
      <c r="F4733" s="1" t="s">
        <v>4</v>
      </c>
      <c r="G4733" s="1" t="s">
        <v>4</v>
      </c>
      <c r="H4733" s="1" t="s">
        <v>4</v>
      </c>
      <c r="I4733" s="1" t="s">
        <v>4</v>
      </c>
      <c r="J4733" s="1" t="s">
        <v>4</v>
      </c>
      <c r="K4733" s="1" t="s">
        <v>4</v>
      </c>
      <c r="L4733" s="1" t="s">
        <v>4</v>
      </c>
      <c r="M4733" s="1">
        <v>2.9499987131610617</v>
      </c>
      <c r="N4733" s="1">
        <v>3.0999999999996808</v>
      </c>
      <c r="O4733" s="1">
        <v>2.9999999999999361</v>
      </c>
      <c r="P4733" s="1">
        <v>3.1999999999998252</v>
      </c>
      <c r="Q4733" s="1">
        <v>1.500000000000079</v>
      </c>
      <c r="R4733" s="1">
        <v>-0.79999999999997851</v>
      </c>
      <c r="S4733" s="1">
        <v>-1.199640208325814</v>
      </c>
      <c r="T4733" s="1">
        <v>-1.1434725106360788</v>
      </c>
      <c r="U4733" s="1" t="s">
        <v>4</v>
      </c>
      <c r="V4733" s="1" t="s">
        <v>4</v>
      </c>
      <c r="W4733" s="1" t="s">
        <v>4</v>
      </c>
      <c r="X4733" s="1" t="s">
        <v>4</v>
      </c>
      <c r="Y4733" s="1" t="s">
        <v>4</v>
      </c>
      <c r="Z4733" s="1" t="s">
        <v>4</v>
      </c>
      <c r="AA4733" s="1" t="s">
        <v>4</v>
      </c>
      <c r="AB4733" s="1" t="s">
        <v>4</v>
      </c>
      <c r="AC4733" s="1" t="s">
        <v>4</v>
      </c>
      <c r="AD4733" s="1" t="s">
        <v>4</v>
      </c>
      <c r="AE4733" s="1" t="s">
        <v>4</v>
      </c>
      <c r="AF4733" s="1" t="s">
        <v>4</v>
      </c>
      <c r="AG4733" s="1" t="s">
        <v>4</v>
      </c>
      <c r="AH4733" s="1" t="s">
        <v>4</v>
      </c>
      <c r="AI4733" s="1" t="s">
        <v>4</v>
      </c>
      <c r="AJ4733" s="1" t="s">
        <v>4</v>
      </c>
      <c r="AK4733" s="1" t="s">
        <v>4</v>
      </c>
    </row>
    <row r="4734" spans="1:37">
      <c r="A4734" t="s">
        <v>49</v>
      </c>
      <c r="B4734" s="2">
        <v>182</v>
      </c>
      <c r="C4734" t="s">
        <v>50</v>
      </c>
      <c r="D4734" s="2">
        <v>2004</v>
      </c>
      <c r="E4734" s="1" t="s">
        <v>4</v>
      </c>
      <c r="F4734" s="1" t="s">
        <v>4</v>
      </c>
      <c r="G4734" s="1" t="s">
        <v>4</v>
      </c>
      <c r="H4734" s="1" t="s">
        <v>4</v>
      </c>
      <c r="I4734" s="1" t="s">
        <v>4</v>
      </c>
      <c r="J4734" s="1" t="s">
        <v>4</v>
      </c>
      <c r="K4734" s="1" t="s">
        <v>4</v>
      </c>
      <c r="L4734" s="1" t="s">
        <v>4</v>
      </c>
      <c r="M4734" s="1" t="s">
        <v>4</v>
      </c>
      <c r="N4734" s="1">
        <v>3.0000000000000027</v>
      </c>
      <c r="O4734" s="1">
        <v>2.850000000000219</v>
      </c>
      <c r="P4734" s="1">
        <v>3.6000000000004029</v>
      </c>
      <c r="Q4734" s="1">
        <v>3.0999999999999472</v>
      </c>
      <c r="R4734" s="1">
        <v>1.6000000000000236</v>
      </c>
      <c r="S4734" s="1">
        <v>1.3989999999999947</v>
      </c>
      <c r="T4734" s="1">
        <v>0.95627486918163918</v>
      </c>
      <c r="U4734" s="1">
        <v>1.1820159769293515</v>
      </c>
      <c r="V4734" s="1" t="s">
        <v>4</v>
      </c>
      <c r="W4734" s="1" t="s">
        <v>4</v>
      </c>
      <c r="X4734" s="1" t="s">
        <v>4</v>
      </c>
      <c r="Y4734" s="1" t="s">
        <v>4</v>
      </c>
      <c r="Z4734" s="1" t="s">
        <v>4</v>
      </c>
      <c r="AA4734" s="1" t="s">
        <v>4</v>
      </c>
      <c r="AB4734" s="1" t="s">
        <v>4</v>
      </c>
      <c r="AC4734" s="1" t="s">
        <v>4</v>
      </c>
      <c r="AD4734" s="1" t="s">
        <v>4</v>
      </c>
      <c r="AE4734" s="1" t="s">
        <v>4</v>
      </c>
      <c r="AF4734" s="1" t="s">
        <v>4</v>
      </c>
      <c r="AG4734" s="1" t="s">
        <v>4</v>
      </c>
      <c r="AH4734" s="1" t="s">
        <v>4</v>
      </c>
      <c r="AI4734" s="1" t="s">
        <v>4</v>
      </c>
      <c r="AJ4734" s="1" t="s">
        <v>4</v>
      </c>
      <c r="AK4734" s="1" t="s">
        <v>4</v>
      </c>
    </row>
    <row r="4735" spans="1:37">
      <c r="A4735" t="s">
        <v>49</v>
      </c>
      <c r="B4735" s="2">
        <v>182</v>
      </c>
      <c r="C4735" t="s">
        <v>50</v>
      </c>
      <c r="D4735" s="2">
        <v>2005</v>
      </c>
      <c r="E4735" s="1" t="s">
        <v>4</v>
      </c>
      <c r="F4735" s="1" t="s">
        <v>4</v>
      </c>
      <c r="G4735" s="1" t="s">
        <v>4</v>
      </c>
      <c r="H4735" s="1" t="s">
        <v>4</v>
      </c>
      <c r="I4735" s="1" t="s">
        <v>4</v>
      </c>
      <c r="J4735" s="1" t="s">
        <v>4</v>
      </c>
      <c r="K4735" s="1" t="s">
        <v>4</v>
      </c>
      <c r="L4735" s="1" t="s">
        <v>4</v>
      </c>
      <c r="M4735" s="1" t="s">
        <v>4</v>
      </c>
      <c r="N4735" s="1" t="s">
        <v>4</v>
      </c>
      <c r="O4735" s="1">
        <v>2.750000000000008</v>
      </c>
      <c r="P4735" s="1">
        <v>3.4000000000000696</v>
      </c>
      <c r="Q4735" s="1">
        <v>3.4999999999999476</v>
      </c>
      <c r="R4735" s="1">
        <v>3.2999999999999696</v>
      </c>
      <c r="S4735" s="1">
        <v>2.200000000000002</v>
      </c>
      <c r="T4735" s="1">
        <v>0.50000000000001155</v>
      </c>
      <c r="U4735" s="1">
        <v>0.37376280535228457</v>
      </c>
      <c r="V4735" s="1">
        <v>0.49369907963374704</v>
      </c>
      <c r="W4735" s="1" t="s">
        <v>4</v>
      </c>
      <c r="X4735" s="1" t="s">
        <v>4</v>
      </c>
      <c r="Y4735" s="1" t="s">
        <v>4</v>
      </c>
      <c r="Z4735" s="1" t="s">
        <v>4</v>
      </c>
      <c r="AA4735" s="1" t="s">
        <v>4</v>
      </c>
      <c r="AB4735" s="1" t="s">
        <v>4</v>
      </c>
      <c r="AC4735" s="1" t="s">
        <v>4</v>
      </c>
      <c r="AD4735" s="1" t="s">
        <v>4</v>
      </c>
      <c r="AE4735" s="1" t="s">
        <v>4</v>
      </c>
      <c r="AF4735" s="1" t="s">
        <v>4</v>
      </c>
      <c r="AG4735" s="1" t="s">
        <v>4</v>
      </c>
      <c r="AH4735" s="1" t="s">
        <v>4</v>
      </c>
      <c r="AI4735" s="1" t="s">
        <v>4</v>
      </c>
      <c r="AJ4735" s="1" t="s">
        <v>4</v>
      </c>
      <c r="AK4735" s="1" t="s">
        <v>4</v>
      </c>
    </row>
    <row r="4736" spans="1:37">
      <c r="A4736" t="s">
        <v>49</v>
      </c>
      <c r="B4736" s="2">
        <v>182</v>
      </c>
      <c r="C4736" t="s">
        <v>50</v>
      </c>
      <c r="D4736" s="2">
        <v>2006</v>
      </c>
      <c r="E4736" s="1" t="s">
        <v>4</v>
      </c>
      <c r="F4736" s="1" t="s">
        <v>4</v>
      </c>
      <c r="G4736" s="1" t="s">
        <v>4</v>
      </c>
      <c r="H4736" s="1" t="s">
        <v>4</v>
      </c>
      <c r="I4736" s="1" t="s">
        <v>4</v>
      </c>
      <c r="J4736" s="1" t="s">
        <v>4</v>
      </c>
      <c r="K4736" s="1" t="s">
        <v>4</v>
      </c>
      <c r="L4736" s="1" t="s">
        <v>4</v>
      </c>
      <c r="M4736" s="1" t="s">
        <v>4</v>
      </c>
      <c r="N4736" s="1" t="s">
        <v>4</v>
      </c>
      <c r="O4736" s="1" t="s">
        <v>4</v>
      </c>
      <c r="P4736" s="1">
        <v>3.300000000000014</v>
      </c>
      <c r="Q4736" s="1">
        <v>3.5999999999998478</v>
      </c>
      <c r="R4736" s="1">
        <v>3.300000000000014</v>
      </c>
      <c r="S4736" s="1">
        <v>2.4996899966083452</v>
      </c>
      <c r="T4736" s="1">
        <v>1.2000000000000011</v>
      </c>
      <c r="U4736" s="1">
        <v>1.2000000000000011</v>
      </c>
      <c r="V4736" s="1">
        <v>1.298540085197053</v>
      </c>
      <c r="W4736" s="1">
        <v>1.3678507696656572</v>
      </c>
      <c r="X4736" s="1" t="s">
        <v>4</v>
      </c>
      <c r="Y4736" s="1" t="s">
        <v>4</v>
      </c>
      <c r="Z4736" s="1" t="s">
        <v>4</v>
      </c>
      <c r="AA4736" s="1" t="s">
        <v>4</v>
      </c>
      <c r="AB4736" s="1" t="s">
        <v>4</v>
      </c>
      <c r="AC4736" s="1" t="s">
        <v>4</v>
      </c>
      <c r="AD4736" s="1" t="s">
        <v>4</v>
      </c>
      <c r="AE4736" s="1" t="s">
        <v>4</v>
      </c>
      <c r="AF4736" s="1" t="s">
        <v>4</v>
      </c>
      <c r="AG4736" s="1" t="s">
        <v>4</v>
      </c>
      <c r="AH4736" s="1" t="s">
        <v>4</v>
      </c>
      <c r="AI4736" s="1" t="s">
        <v>4</v>
      </c>
      <c r="AJ4736" s="1" t="s">
        <v>4</v>
      </c>
      <c r="AK4736" s="1" t="s">
        <v>4</v>
      </c>
    </row>
    <row r="4737" spans="1:37">
      <c r="A4737" t="s">
        <v>49</v>
      </c>
      <c r="B4737" s="2">
        <v>182</v>
      </c>
      <c r="C4737" t="s">
        <v>50</v>
      </c>
      <c r="D4737" s="2">
        <v>2007</v>
      </c>
      <c r="E4737" s="1" t="s">
        <v>4</v>
      </c>
      <c r="F4737" s="1" t="s">
        <v>4</v>
      </c>
      <c r="G4737" s="1" t="s">
        <v>4</v>
      </c>
      <c r="H4737" s="1" t="s">
        <v>4</v>
      </c>
      <c r="I4737" s="1" t="s">
        <v>4</v>
      </c>
      <c r="J4737" s="1" t="s">
        <v>4</v>
      </c>
      <c r="K4737" s="1" t="s">
        <v>4</v>
      </c>
      <c r="L4737" s="1" t="s">
        <v>4</v>
      </c>
      <c r="M4737" s="1" t="s">
        <v>4</v>
      </c>
      <c r="N4737" s="1" t="s">
        <v>4</v>
      </c>
      <c r="O4737" s="1" t="s">
        <v>4</v>
      </c>
      <c r="P4737" s="1" t="s">
        <v>4</v>
      </c>
      <c r="Q4737" s="1">
        <v>3.5999999999998478</v>
      </c>
      <c r="R4737" s="1">
        <v>3.2999999999998586</v>
      </c>
      <c r="S4737" s="1">
        <v>2.6140232248236472</v>
      </c>
      <c r="T4737" s="1">
        <v>1.7000000000000126</v>
      </c>
      <c r="U4737" s="1">
        <v>1.5000000000000124</v>
      </c>
      <c r="V4737" s="1">
        <v>1.8000000000000016</v>
      </c>
      <c r="W4737" s="1">
        <v>1.9094966560635029</v>
      </c>
      <c r="X4737" s="1">
        <v>1.8722660073027475</v>
      </c>
      <c r="Y4737" s="1" t="s">
        <v>4</v>
      </c>
      <c r="Z4737" s="1" t="s">
        <v>4</v>
      </c>
      <c r="AA4737" s="1" t="s">
        <v>4</v>
      </c>
      <c r="AB4737" s="1" t="s">
        <v>4</v>
      </c>
      <c r="AC4737" s="1" t="s">
        <v>4</v>
      </c>
      <c r="AD4737" s="1" t="s">
        <v>4</v>
      </c>
      <c r="AE4737" s="1" t="s">
        <v>4</v>
      </c>
      <c r="AF4737" s="1" t="s">
        <v>4</v>
      </c>
      <c r="AG4737" s="1" t="s">
        <v>4</v>
      </c>
      <c r="AH4737" s="1" t="s">
        <v>4</v>
      </c>
      <c r="AI4737" s="1" t="s">
        <v>4</v>
      </c>
      <c r="AJ4737" s="1" t="s">
        <v>4</v>
      </c>
      <c r="AK4737" s="1" t="s">
        <v>4</v>
      </c>
    </row>
    <row r="4738" spans="1:37">
      <c r="A4738" t="s">
        <v>49</v>
      </c>
      <c r="B4738" s="2">
        <v>182</v>
      </c>
      <c r="C4738" t="s">
        <v>50</v>
      </c>
      <c r="D4738" s="2">
        <v>2008</v>
      </c>
      <c r="E4738" s="1" t="s">
        <v>4</v>
      </c>
      <c r="F4738" s="1" t="s">
        <v>4</v>
      </c>
      <c r="G4738" s="1" t="s">
        <v>4</v>
      </c>
      <c r="H4738" s="1" t="s">
        <v>4</v>
      </c>
      <c r="I4738" s="1" t="s">
        <v>4</v>
      </c>
      <c r="J4738" s="1" t="s">
        <v>4</v>
      </c>
      <c r="K4738" s="1" t="s">
        <v>4</v>
      </c>
      <c r="L4738" s="1" t="s">
        <v>4</v>
      </c>
      <c r="M4738" s="1" t="s">
        <v>4</v>
      </c>
      <c r="N4738" s="1" t="s">
        <v>4</v>
      </c>
      <c r="O4738" s="1" t="s">
        <v>4</v>
      </c>
      <c r="P4738" s="1" t="s">
        <v>4</v>
      </c>
      <c r="Q4738" s="1" t="s">
        <v>4</v>
      </c>
      <c r="R4738" s="1">
        <v>2.9999999999997362</v>
      </c>
      <c r="S4738" s="1">
        <v>2.8067564706253822</v>
      </c>
      <c r="T4738" s="1">
        <v>1.9000000000001904</v>
      </c>
      <c r="U4738" s="1">
        <v>1.8999999999999906</v>
      </c>
      <c r="V4738" s="1">
        <v>1.7499999999999849</v>
      </c>
      <c r="W4738" s="1">
        <v>0.60000000000000053</v>
      </c>
      <c r="X4738" s="1">
        <v>-4.4661170334969746E-2</v>
      </c>
      <c r="Y4738" s="1">
        <v>-3.4674507533616339E-2</v>
      </c>
      <c r="Z4738" s="1" t="s">
        <v>4</v>
      </c>
      <c r="AA4738" s="1" t="s">
        <v>4</v>
      </c>
      <c r="AB4738" s="1" t="s">
        <v>4</v>
      </c>
      <c r="AC4738" s="1" t="s">
        <v>4</v>
      </c>
      <c r="AD4738" s="1" t="s">
        <v>4</v>
      </c>
      <c r="AE4738" s="1" t="s">
        <v>4</v>
      </c>
      <c r="AF4738" s="1" t="s">
        <v>4</v>
      </c>
      <c r="AG4738" s="1" t="s">
        <v>4</v>
      </c>
      <c r="AH4738" s="1" t="s">
        <v>4</v>
      </c>
      <c r="AI4738" s="1" t="s">
        <v>4</v>
      </c>
      <c r="AJ4738" s="1" t="s">
        <v>4</v>
      </c>
      <c r="AK4738" s="1" t="s">
        <v>4</v>
      </c>
    </row>
    <row r="4739" spans="1:37">
      <c r="A4739" t="s">
        <v>49</v>
      </c>
      <c r="B4739" s="2">
        <v>182</v>
      </c>
      <c r="C4739" t="s">
        <v>50</v>
      </c>
      <c r="D4739" s="2">
        <v>2009</v>
      </c>
      <c r="E4739" s="1" t="s">
        <v>4</v>
      </c>
      <c r="F4739" s="1" t="s">
        <v>4</v>
      </c>
      <c r="G4739" s="1" t="s">
        <v>4</v>
      </c>
      <c r="H4739" s="1" t="s">
        <v>4</v>
      </c>
      <c r="I4739" s="1" t="s">
        <v>4</v>
      </c>
      <c r="J4739" s="1" t="s">
        <v>4</v>
      </c>
      <c r="K4739" s="1" t="s">
        <v>4</v>
      </c>
      <c r="L4739" s="1" t="s">
        <v>4</v>
      </c>
      <c r="M4739" s="1" t="s">
        <v>4</v>
      </c>
      <c r="N4739" s="1" t="s">
        <v>4</v>
      </c>
      <c r="O4739" s="1" t="s">
        <v>4</v>
      </c>
      <c r="P4739" s="1" t="s">
        <v>4</v>
      </c>
      <c r="Q4739" s="1" t="s">
        <v>4</v>
      </c>
      <c r="R4739" s="1" t="s">
        <v>4</v>
      </c>
      <c r="S4739" s="1">
        <v>2.8234914254136712</v>
      </c>
      <c r="T4739" s="1">
        <v>2.1999999999993802</v>
      </c>
      <c r="U4739" s="1">
        <v>2.200000000000335</v>
      </c>
      <c r="V4739" s="1">
        <v>2.200000000000002</v>
      </c>
      <c r="W4739" s="1">
        <v>9.9999999999988987E-2</v>
      </c>
      <c r="X4739" s="1">
        <v>-3.0000000000000138</v>
      </c>
      <c r="Y4739" s="1">
        <v>-2.5835067660079258</v>
      </c>
      <c r="Z4739" s="1">
        <v>-2.5072584950598165</v>
      </c>
      <c r="AA4739" s="1" t="s">
        <v>4</v>
      </c>
      <c r="AB4739" s="1" t="s">
        <v>4</v>
      </c>
      <c r="AC4739" s="1" t="s">
        <v>4</v>
      </c>
      <c r="AD4739" s="1" t="s">
        <v>4</v>
      </c>
      <c r="AE4739" s="1" t="s">
        <v>4</v>
      </c>
      <c r="AF4739" s="1" t="s">
        <v>4</v>
      </c>
      <c r="AG4739" s="1" t="s">
        <v>4</v>
      </c>
      <c r="AH4739" s="1" t="s">
        <v>4</v>
      </c>
      <c r="AI4739" s="1" t="s">
        <v>4</v>
      </c>
      <c r="AJ4739" s="1" t="s">
        <v>4</v>
      </c>
      <c r="AK4739" s="1" t="s">
        <v>4</v>
      </c>
    </row>
    <row r="4740" spans="1:37">
      <c r="A4740" t="s">
        <v>49</v>
      </c>
      <c r="B4740" s="2">
        <v>182</v>
      </c>
      <c r="C4740" t="s">
        <v>50</v>
      </c>
      <c r="D4740" s="2">
        <v>2010</v>
      </c>
      <c r="E4740" s="1" t="s">
        <v>4</v>
      </c>
      <c r="F4740" s="1" t="s">
        <v>4</v>
      </c>
      <c r="G4740" s="1" t="s">
        <v>4</v>
      </c>
      <c r="H4740" s="1" t="s">
        <v>4</v>
      </c>
      <c r="I4740" s="1" t="s">
        <v>4</v>
      </c>
      <c r="J4740" s="1" t="s">
        <v>4</v>
      </c>
      <c r="K4740" s="1" t="s">
        <v>4</v>
      </c>
      <c r="L4740" s="1" t="s">
        <v>4</v>
      </c>
      <c r="M4740" s="1" t="s">
        <v>4</v>
      </c>
      <c r="N4740" s="1" t="s">
        <v>4</v>
      </c>
      <c r="O4740" s="1" t="s">
        <v>4</v>
      </c>
      <c r="P4740" s="1" t="s">
        <v>4</v>
      </c>
      <c r="Q4740" s="1" t="s">
        <v>4</v>
      </c>
      <c r="R4740" s="1" t="s">
        <v>4</v>
      </c>
      <c r="S4740" s="1" t="s">
        <v>4</v>
      </c>
      <c r="T4740" s="1">
        <v>2.4999999999999245</v>
      </c>
      <c r="U4740" s="1">
        <v>2.4999999999996358</v>
      </c>
      <c r="V4740" s="1">
        <v>2.2000000000003572</v>
      </c>
      <c r="W4740" s="1">
        <v>1.0000000000000009</v>
      </c>
      <c r="X4740" s="1">
        <v>0.40000000000000036</v>
      </c>
      <c r="Y4740" s="1">
        <v>1.1223575376120065</v>
      </c>
      <c r="Z4740" s="1">
        <v>1.3309403786719409</v>
      </c>
      <c r="AA4740" s="1">
        <v>1.4006841088568978</v>
      </c>
      <c r="AB4740" s="1" t="s">
        <v>4</v>
      </c>
      <c r="AC4740" s="1" t="s">
        <v>4</v>
      </c>
      <c r="AD4740" s="1" t="s">
        <v>4</v>
      </c>
      <c r="AE4740" s="1" t="s">
        <v>4</v>
      </c>
      <c r="AF4740" s="1" t="s">
        <v>4</v>
      </c>
      <c r="AG4740" s="1" t="s">
        <v>4</v>
      </c>
      <c r="AH4740" s="1" t="s">
        <v>4</v>
      </c>
      <c r="AI4740" s="1" t="s">
        <v>4</v>
      </c>
      <c r="AJ4740" s="1" t="s">
        <v>4</v>
      </c>
      <c r="AK4740" s="1" t="s">
        <v>4</v>
      </c>
    </row>
    <row r="4741" spans="1:37">
      <c r="A4741" t="s">
        <v>49</v>
      </c>
      <c r="B4741" s="2">
        <v>182</v>
      </c>
      <c r="C4741" t="s">
        <v>50</v>
      </c>
      <c r="D4741" s="2">
        <v>2011</v>
      </c>
      <c r="E4741" s="1" t="s">
        <v>4</v>
      </c>
      <c r="F4741" s="1" t="s">
        <v>4</v>
      </c>
      <c r="G4741" s="1" t="s">
        <v>4</v>
      </c>
      <c r="H4741" s="1" t="s">
        <v>4</v>
      </c>
      <c r="I4741" s="1" t="s">
        <v>4</v>
      </c>
      <c r="J4741" s="1" t="s">
        <v>4</v>
      </c>
      <c r="K4741" s="1" t="s">
        <v>4</v>
      </c>
      <c r="L4741" s="1" t="s">
        <v>4</v>
      </c>
      <c r="M4741" s="1" t="s">
        <v>4</v>
      </c>
      <c r="N4741" s="1" t="s">
        <v>4</v>
      </c>
      <c r="O4741" s="1" t="s">
        <v>4</v>
      </c>
      <c r="P4741" s="1" t="s">
        <v>4</v>
      </c>
      <c r="Q4741" s="1" t="s">
        <v>4</v>
      </c>
      <c r="R4741" s="1" t="s">
        <v>4</v>
      </c>
      <c r="S4741" s="1" t="s">
        <v>4</v>
      </c>
      <c r="T4741" s="1" t="s">
        <v>4</v>
      </c>
      <c r="U4741" s="1">
        <v>2.4999999999997469</v>
      </c>
      <c r="V4741" s="1">
        <v>2.299999999999458</v>
      </c>
      <c r="W4741" s="1">
        <v>1.6999999999998572</v>
      </c>
      <c r="X4741" s="1">
        <v>0.9000000000000119</v>
      </c>
      <c r="Y4741" s="1">
        <v>-4.980326409610436E-2</v>
      </c>
      <c r="Z4741" s="1">
        <v>-2.158737430960278</v>
      </c>
      <c r="AA4741" s="1">
        <v>-1.6688186742851552</v>
      </c>
      <c r="AB4741" s="1">
        <v>-1.2884067327306292</v>
      </c>
      <c r="AC4741" s="1" t="s">
        <v>4</v>
      </c>
      <c r="AD4741" s="1" t="s">
        <v>4</v>
      </c>
      <c r="AE4741" s="1" t="s">
        <v>4</v>
      </c>
      <c r="AF4741" s="1" t="s">
        <v>4</v>
      </c>
      <c r="AG4741" s="1" t="s">
        <v>4</v>
      </c>
      <c r="AH4741" s="1" t="s">
        <v>4</v>
      </c>
      <c r="AI4741" s="1" t="s">
        <v>4</v>
      </c>
      <c r="AJ4741" s="1" t="s">
        <v>4</v>
      </c>
      <c r="AK4741" s="1" t="s">
        <v>4</v>
      </c>
    </row>
    <row r="4742" spans="1:37">
      <c r="A4742" t="s">
        <v>49</v>
      </c>
      <c r="B4742" s="2">
        <v>182</v>
      </c>
      <c r="C4742" t="s">
        <v>50</v>
      </c>
      <c r="D4742" s="2">
        <v>2012</v>
      </c>
      <c r="E4742" s="1" t="s">
        <v>4</v>
      </c>
      <c r="F4742" s="1" t="s">
        <v>4</v>
      </c>
      <c r="G4742" s="1" t="s">
        <v>4</v>
      </c>
      <c r="H4742" s="1" t="s">
        <v>4</v>
      </c>
      <c r="I4742" s="1" t="s">
        <v>4</v>
      </c>
      <c r="J4742" s="1" t="s">
        <v>4</v>
      </c>
      <c r="K4742" s="1" t="s">
        <v>4</v>
      </c>
      <c r="L4742" s="1" t="s">
        <v>4</v>
      </c>
      <c r="M4742" s="1" t="s">
        <v>4</v>
      </c>
      <c r="N4742" s="1" t="s">
        <v>4</v>
      </c>
      <c r="O4742" s="1" t="s">
        <v>4</v>
      </c>
      <c r="P4742" s="1" t="s">
        <v>4</v>
      </c>
      <c r="Q4742" s="1" t="s">
        <v>4</v>
      </c>
      <c r="R4742" s="1" t="s">
        <v>4</v>
      </c>
      <c r="S4742" s="1" t="s">
        <v>4</v>
      </c>
      <c r="T4742" s="1" t="s">
        <v>4</v>
      </c>
      <c r="U4742" s="1" t="s">
        <v>4</v>
      </c>
      <c r="V4742" s="1">
        <v>2.3000000000000131</v>
      </c>
      <c r="W4742" s="1">
        <v>1.8000000000002903</v>
      </c>
      <c r="X4742" s="1">
        <v>1.2999999999999234</v>
      </c>
      <c r="Y4742" s="1">
        <v>0.60000000000013376</v>
      </c>
      <c r="Z4742" s="1">
        <v>-1.8440000000001677</v>
      </c>
      <c r="AA4742" s="1">
        <v>-3.0053609005116999</v>
      </c>
      <c r="AB4742" s="1">
        <v>-3.2379112199470761</v>
      </c>
      <c r="AC4742" s="1">
        <v>-3.2305153947258192</v>
      </c>
      <c r="AD4742" s="1" t="s">
        <v>4</v>
      </c>
      <c r="AE4742" s="1" t="s">
        <v>4</v>
      </c>
      <c r="AF4742" s="1" t="s">
        <v>4</v>
      </c>
      <c r="AG4742" s="1" t="s">
        <v>4</v>
      </c>
      <c r="AH4742" s="1" t="s">
        <v>4</v>
      </c>
      <c r="AI4742" s="1" t="s">
        <v>4</v>
      </c>
      <c r="AJ4742" s="1" t="s">
        <v>4</v>
      </c>
      <c r="AK4742" s="1" t="s">
        <v>4</v>
      </c>
    </row>
    <row r="4743" spans="1:37">
      <c r="A4743" t="s">
        <v>49</v>
      </c>
      <c r="B4743" s="2">
        <v>182</v>
      </c>
      <c r="C4743" t="s">
        <v>50</v>
      </c>
      <c r="D4743" s="2">
        <v>2013</v>
      </c>
      <c r="E4743" s="1" t="s">
        <v>4</v>
      </c>
      <c r="F4743" s="1" t="s">
        <v>4</v>
      </c>
      <c r="G4743" s="1" t="s">
        <v>4</v>
      </c>
      <c r="H4743" s="1" t="s">
        <v>4</v>
      </c>
      <c r="I4743" s="1" t="s">
        <v>4</v>
      </c>
      <c r="J4743" s="1" t="s">
        <v>4</v>
      </c>
      <c r="K4743" s="1" t="s">
        <v>4</v>
      </c>
      <c r="L4743" s="1" t="s">
        <v>4</v>
      </c>
      <c r="M4743" s="1" t="s">
        <v>4</v>
      </c>
      <c r="N4743" s="1" t="s">
        <v>4</v>
      </c>
      <c r="O4743" s="1" t="s">
        <v>4</v>
      </c>
      <c r="P4743" s="1" t="s">
        <v>4</v>
      </c>
      <c r="Q4743" s="1" t="s">
        <v>4</v>
      </c>
      <c r="R4743" s="1" t="s">
        <v>4</v>
      </c>
      <c r="S4743" s="1" t="s">
        <v>4</v>
      </c>
      <c r="T4743" s="1" t="s">
        <v>4</v>
      </c>
      <c r="U4743" s="1" t="s">
        <v>4</v>
      </c>
      <c r="V4743" s="1" t="s">
        <v>4</v>
      </c>
      <c r="W4743" s="1">
        <v>1.7999999999995797</v>
      </c>
      <c r="X4743" s="1">
        <v>1.3000000000000567</v>
      </c>
      <c r="Y4743" s="1">
        <v>1.1000000000000565</v>
      </c>
      <c r="Z4743" s="1">
        <v>1.1900000000001798</v>
      </c>
      <c r="AA4743" s="1">
        <v>-1.0149615878472629</v>
      </c>
      <c r="AB4743" s="1">
        <v>-1.7573278747717525</v>
      </c>
      <c r="AC4743" s="1">
        <v>-1.4056901907369079</v>
      </c>
      <c r="AD4743" s="1">
        <v>-1.6047781364061375</v>
      </c>
      <c r="AE4743" s="1" t="s">
        <v>4</v>
      </c>
      <c r="AF4743" s="1" t="s">
        <v>4</v>
      </c>
      <c r="AG4743" s="1" t="s">
        <v>4</v>
      </c>
      <c r="AH4743" s="1" t="s">
        <v>4</v>
      </c>
      <c r="AI4743" s="1" t="s">
        <v>4</v>
      </c>
      <c r="AJ4743" s="1" t="s">
        <v>4</v>
      </c>
      <c r="AK4743" s="1" t="s">
        <v>4</v>
      </c>
    </row>
    <row r="4744" spans="1:37">
      <c r="A4744" t="s">
        <v>49</v>
      </c>
      <c r="B4744" s="2">
        <v>182</v>
      </c>
      <c r="C4744" t="s">
        <v>50</v>
      </c>
      <c r="D4744" s="2">
        <v>2014</v>
      </c>
      <c r="E4744" s="1" t="s">
        <v>4</v>
      </c>
      <c r="F4744" s="1" t="s">
        <v>4</v>
      </c>
      <c r="G4744" s="1" t="s">
        <v>4</v>
      </c>
      <c r="H4744" s="1" t="s">
        <v>4</v>
      </c>
      <c r="I4744" s="1" t="s">
        <v>4</v>
      </c>
      <c r="J4744" s="1" t="s">
        <v>4</v>
      </c>
      <c r="K4744" s="1" t="s">
        <v>4</v>
      </c>
      <c r="L4744" s="1" t="s">
        <v>4</v>
      </c>
      <c r="M4744" s="1" t="s">
        <v>4</v>
      </c>
      <c r="N4744" s="1" t="s">
        <v>4</v>
      </c>
      <c r="O4744" s="1" t="s">
        <v>4</v>
      </c>
      <c r="P4744" s="1" t="s">
        <v>4</v>
      </c>
      <c r="Q4744" s="1" t="s">
        <v>4</v>
      </c>
      <c r="R4744" s="1" t="s">
        <v>4</v>
      </c>
      <c r="S4744" s="1" t="s">
        <v>4</v>
      </c>
      <c r="T4744" s="1" t="s">
        <v>4</v>
      </c>
      <c r="U4744" s="1" t="s">
        <v>4</v>
      </c>
      <c r="V4744" s="1" t="s">
        <v>4</v>
      </c>
      <c r="W4744" s="1" t="s">
        <v>4</v>
      </c>
      <c r="X4744" s="1">
        <v>1.2999999999999678</v>
      </c>
      <c r="Y4744" s="1">
        <v>1.2000000000000899</v>
      </c>
      <c r="Z4744" s="1">
        <v>2.4530000000000385</v>
      </c>
      <c r="AA4744" s="1">
        <v>1.1982310255544082</v>
      </c>
      <c r="AB4744" s="1">
        <v>0.76850380536090945</v>
      </c>
      <c r="AC4744" s="1">
        <v>0.99425424705363863</v>
      </c>
      <c r="AD4744" s="1">
        <v>0.89199786723603847</v>
      </c>
      <c r="AE4744" s="1">
        <v>0.90578214566454651</v>
      </c>
      <c r="AF4744" s="1" t="s">
        <v>4</v>
      </c>
      <c r="AG4744" s="1" t="s">
        <v>4</v>
      </c>
      <c r="AH4744" s="1" t="s">
        <v>4</v>
      </c>
      <c r="AI4744" s="1" t="s">
        <v>4</v>
      </c>
      <c r="AJ4744" s="1" t="s">
        <v>4</v>
      </c>
      <c r="AK4744" s="1" t="s">
        <v>4</v>
      </c>
    </row>
    <row r="4745" spans="1:37">
      <c r="A4745" t="s">
        <v>49</v>
      </c>
      <c r="B4745" s="2">
        <v>182</v>
      </c>
      <c r="C4745" t="s">
        <v>50</v>
      </c>
      <c r="D4745" s="2">
        <v>2015</v>
      </c>
      <c r="E4745" s="1" t="s">
        <v>4</v>
      </c>
      <c r="F4745" s="1" t="s">
        <v>4</v>
      </c>
      <c r="G4745" s="1" t="s">
        <v>4</v>
      </c>
      <c r="H4745" s="1" t="s">
        <v>4</v>
      </c>
      <c r="I4745" s="1" t="s">
        <v>4</v>
      </c>
      <c r="J4745" s="1" t="s">
        <v>4</v>
      </c>
      <c r="K4745" s="1" t="s">
        <v>4</v>
      </c>
      <c r="L4745" s="1" t="s">
        <v>4</v>
      </c>
      <c r="M4745" s="1" t="s">
        <v>4</v>
      </c>
      <c r="N4745" s="1" t="s">
        <v>4</v>
      </c>
      <c r="O4745" s="1" t="s">
        <v>4</v>
      </c>
      <c r="P4745" s="1" t="s">
        <v>4</v>
      </c>
      <c r="Q4745" s="1" t="s">
        <v>4</v>
      </c>
      <c r="R4745" s="1" t="s">
        <v>4</v>
      </c>
      <c r="S4745" s="1" t="s">
        <v>4</v>
      </c>
      <c r="T4745" s="1" t="s">
        <v>4</v>
      </c>
      <c r="U4745" s="1" t="s">
        <v>4</v>
      </c>
      <c r="V4745" s="1" t="s">
        <v>4</v>
      </c>
      <c r="W4745" s="1" t="s">
        <v>4</v>
      </c>
      <c r="X4745" s="1" t="s">
        <v>4</v>
      </c>
      <c r="Y4745" s="1">
        <v>1.1999999999998456</v>
      </c>
      <c r="Z4745" s="1">
        <v>2.2199999999998443</v>
      </c>
      <c r="AA4745" s="1">
        <v>1.8500000000001959</v>
      </c>
      <c r="AB4745" s="1">
        <v>1.4843058755954264</v>
      </c>
      <c r="AC4745" s="1">
        <v>1.5452136047112042</v>
      </c>
      <c r="AD4745" s="1">
        <v>1.5609409188707346</v>
      </c>
      <c r="AE4745" s="1">
        <v>1.4502574500440124</v>
      </c>
      <c r="AF4745" s="1">
        <v>1.5944648216862811</v>
      </c>
      <c r="AG4745" s="1" t="s">
        <v>4</v>
      </c>
      <c r="AH4745" s="1" t="s">
        <v>4</v>
      </c>
      <c r="AI4745" s="1" t="s">
        <v>4</v>
      </c>
      <c r="AJ4745" s="1" t="s">
        <v>4</v>
      </c>
      <c r="AK4745" s="1" t="s">
        <v>4</v>
      </c>
    </row>
    <row r="4746" spans="1:37">
      <c r="A4746" t="s">
        <v>49</v>
      </c>
      <c r="B4746" s="2">
        <v>182</v>
      </c>
      <c r="C4746" t="s">
        <v>50</v>
      </c>
      <c r="D4746" s="2">
        <v>2016</v>
      </c>
      <c r="E4746" s="1" t="s">
        <v>4</v>
      </c>
      <c r="F4746" s="1" t="s">
        <v>4</v>
      </c>
      <c r="G4746" s="1" t="s">
        <v>4</v>
      </c>
      <c r="H4746" s="1" t="s">
        <v>4</v>
      </c>
      <c r="I4746" s="1" t="s">
        <v>4</v>
      </c>
      <c r="J4746" s="1" t="s">
        <v>4</v>
      </c>
      <c r="K4746" s="1" t="s">
        <v>4</v>
      </c>
      <c r="L4746" s="1" t="s">
        <v>4</v>
      </c>
      <c r="M4746" s="1" t="s">
        <v>4</v>
      </c>
      <c r="N4746" s="1" t="s">
        <v>4</v>
      </c>
      <c r="O4746" s="1" t="s">
        <v>4</v>
      </c>
      <c r="P4746" s="1" t="s">
        <v>4</v>
      </c>
      <c r="Q4746" s="1" t="s">
        <v>4</v>
      </c>
      <c r="R4746" s="1" t="s">
        <v>4</v>
      </c>
      <c r="S4746" s="1" t="s">
        <v>4</v>
      </c>
      <c r="T4746" s="1" t="s">
        <v>4</v>
      </c>
      <c r="U4746" s="1" t="s">
        <v>4</v>
      </c>
      <c r="V4746" s="1" t="s">
        <v>4</v>
      </c>
      <c r="W4746" s="1" t="s">
        <v>4</v>
      </c>
      <c r="X4746" s="1" t="s">
        <v>4</v>
      </c>
      <c r="Y4746" s="1" t="s">
        <v>4</v>
      </c>
      <c r="Z4746" s="1">
        <v>2.000000000000246</v>
      </c>
      <c r="AA4746" s="1">
        <v>1.8899999999998363</v>
      </c>
      <c r="AB4746" s="1">
        <v>1.7999999999999128</v>
      </c>
      <c r="AC4746" s="1">
        <v>1.7399999999998972</v>
      </c>
      <c r="AD4746" s="1">
        <v>1.5440000000001453</v>
      </c>
      <c r="AE4746" s="1">
        <v>1.0075261874699315</v>
      </c>
      <c r="AF4746" s="1">
        <v>1.3986120100641264</v>
      </c>
      <c r="AG4746" s="1">
        <v>1.6194468724177513</v>
      </c>
      <c r="AH4746" s="1" t="s">
        <v>4</v>
      </c>
      <c r="AI4746" s="1" t="s">
        <v>4</v>
      </c>
      <c r="AJ4746" s="1" t="s">
        <v>4</v>
      </c>
      <c r="AK4746" s="1" t="s">
        <v>4</v>
      </c>
    </row>
    <row r="4747" spans="1:37">
      <c r="A4747" t="s">
        <v>49</v>
      </c>
      <c r="B4747" s="2">
        <v>182</v>
      </c>
      <c r="C4747" t="s">
        <v>50</v>
      </c>
      <c r="D4747" s="2">
        <v>2017</v>
      </c>
      <c r="E4747" s="1" t="s">
        <v>4</v>
      </c>
      <c r="F4747" s="1" t="s">
        <v>4</v>
      </c>
      <c r="G4747" s="1" t="s">
        <v>4</v>
      </c>
      <c r="H4747" s="1" t="s">
        <v>4</v>
      </c>
      <c r="I4747" s="1" t="s">
        <v>4</v>
      </c>
      <c r="J4747" s="1" t="s">
        <v>4</v>
      </c>
      <c r="K4747" s="1" t="s">
        <v>4</v>
      </c>
      <c r="L4747" s="1" t="s">
        <v>4</v>
      </c>
      <c r="M4747" s="1" t="s">
        <v>4</v>
      </c>
      <c r="N4747" s="1" t="s">
        <v>4</v>
      </c>
      <c r="O4747" s="1" t="s">
        <v>4</v>
      </c>
      <c r="P4747" s="1" t="s">
        <v>4</v>
      </c>
      <c r="Q4747" s="1" t="s">
        <v>4</v>
      </c>
      <c r="R4747" s="1" t="s">
        <v>4</v>
      </c>
      <c r="S4747" s="1" t="s">
        <v>4</v>
      </c>
      <c r="T4747" s="1" t="s">
        <v>4</v>
      </c>
      <c r="U4747" s="1" t="s">
        <v>4</v>
      </c>
      <c r="V4747" s="1" t="s">
        <v>4</v>
      </c>
      <c r="W4747" s="1" t="s">
        <v>4</v>
      </c>
      <c r="X4747" s="1" t="s">
        <v>4</v>
      </c>
      <c r="Y4747" s="1" t="s">
        <v>4</v>
      </c>
      <c r="Z4747" s="1" t="s">
        <v>4</v>
      </c>
      <c r="AA4747" s="1">
        <v>1.779999999999915</v>
      </c>
      <c r="AB4747" s="1">
        <v>1.8000000000002236</v>
      </c>
      <c r="AC4747" s="1">
        <v>1.8400000000004857</v>
      </c>
      <c r="AD4747" s="1">
        <v>1.3999999999995794</v>
      </c>
      <c r="AE4747" s="1">
        <v>1.0851467696922468</v>
      </c>
      <c r="AF4747" s="1">
        <v>2.4896921169849762</v>
      </c>
      <c r="AG4747" s="1">
        <v>2.6797313334819384</v>
      </c>
      <c r="AH4747" s="1">
        <v>3.5063598686683406</v>
      </c>
      <c r="AI4747" s="1" t="s">
        <v>4</v>
      </c>
      <c r="AJ4747" s="1" t="s">
        <v>4</v>
      </c>
      <c r="AK4747" s="1" t="s">
        <v>4</v>
      </c>
    </row>
    <row r="4748" spans="1:37">
      <c r="A4748" t="s">
        <v>49</v>
      </c>
      <c r="B4748" s="2">
        <v>182</v>
      </c>
      <c r="C4748" t="s">
        <v>50</v>
      </c>
      <c r="D4748" s="2">
        <v>2018</v>
      </c>
      <c r="E4748" s="1" t="s">
        <v>4</v>
      </c>
      <c r="F4748" s="1" t="s">
        <v>4</v>
      </c>
      <c r="G4748" s="1" t="s">
        <v>4</v>
      </c>
      <c r="H4748" s="1" t="s">
        <v>4</v>
      </c>
      <c r="I4748" s="1" t="s">
        <v>4</v>
      </c>
      <c r="J4748" s="1" t="s">
        <v>4</v>
      </c>
      <c r="K4748" s="1" t="s">
        <v>4</v>
      </c>
      <c r="L4748" s="1" t="s">
        <v>4</v>
      </c>
      <c r="M4748" s="1" t="s">
        <v>4</v>
      </c>
      <c r="N4748" s="1" t="s">
        <v>4</v>
      </c>
      <c r="O4748" s="1" t="s">
        <v>4</v>
      </c>
      <c r="P4748" s="1" t="s">
        <v>4</v>
      </c>
      <c r="Q4748" s="1" t="s">
        <v>4</v>
      </c>
      <c r="R4748" s="1" t="s">
        <v>4</v>
      </c>
      <c r="S4748" s="1" t="s">
        <v>4</v>
      </c>
      <c r="T4748" s="1" t="s">
        <v>4</v>
      </c>
      <c r="U4748" s="1" t="s">
        <v>4</v>
      </c>
      <c r="V4748" s="1" t="s">
        <v>4</v>
      </c>
      <c r="W4748" s="1" t="s">
        <v>4</v>
      </c>
      <c r="X4748" s="1" t="s">
        <v>4</v>
      </c>
      <c r="Y4748" s="1" t="s">
        <v>4</v>
      </c>
      <c r="Z4748" s="1" t="s">
        <v>4</v>
      </c>
      <c r="AA4748" s="1" t="s">
        <v>4</v>
      </c>
      <c r="AB4748" s="1">
        <v>1.800000000000046</v>
      </c>
      <c r="AC4748" s="1">
        <v>1.8399999999997974</v>
      </c>
      <c r="AD4748" s="1">
        <v>1.25000000000004</v>
      </c>
      <c r="AE4748" s="1">
        <v>1.1599999999996946</v>
      </c>
      <c r="AF4748" s="1">
        <v>2.0149261461392287</v>
      </c>
      <c r="AG4748" s="1">
        <v>2.3000280136944218</v>
      </c>
      <c r="AH4748" s="1">
        <v>2.4413468049051756</v>
      </c>
      <c r="AI4748" s="1">
        <v>2.6372230465091295</v>
      </c>
      <c r="AJ4748" s="1" t="s">
        <v>4</v>
      </c>
      <c r="AK4748" s="1" t="s">
        <v>4</v>
      </c>
    </row>
    <row r="4749" spans="1:37">
      <c r="A4749" t="s">
        <v>49</v>
      </c>
      <c r="B4749" s="2">
        <v>182</v>
      </c>
      <c r="C4749" t="s">
        <v>50</v>
      </c>
      <c r="D4749" s="2">
        <v>2019</v>
      </c>
      <c r="E4749" s="1" t="s">
        <v>4</v>
      </c>
      <c r="F4749" s="1" t="s">
        <v>4</v>
      </c>
      <c r="G4749" s="1" t="s">
        <v>4</v>
      </c>
      <c r="H4749" s="1" t="s">
        <v>4</v>
      </c>
      <c r="I4749" s="1" t="s">
        <v>4</v>
      </c>
      <c r="J4749" s="1" t="s">
        <v>4</v>
      </c>
      <c r="K4749" s="1" t="s">
        <v>4</v>
      </c>
      <c r="L4749" s="1" t="s">
        <v>4</v>
      </c>
      <c r="M4749" s="1" t="s">
        <v>4</v>
      </c>
      <c r="N4749" s="1" t="s">
        <v>4</v>
      </c>
      <c r="O4749" s="1" t="s">
        <v>4</v>
      </c>
      <c r="P4749" s="1" t="s">
        <v>4</v>
      </c>
      <c r="Q4749" s="1" t="s">
        <v>4</v>
      </c>
      <c r="R4749" s="1" t="s">
        <v>4</v>
      </c>
      <c r="S4749" s="1" t="s">
        <v>4</v>
      </c>
      <c r="T4749" s="1" t="s">
        <v>4</v>
      </c>
      <c r="U4749" s="1" t="s">
        <v>4</v>
      </c>
      <c r="V4749" s="1" t="s">
        <v>4</v>
      </c>
      <c r="W4749" s="1" t="s">
        <v>4</v>
      </c>
      <c r="X4749" s="1" t="s">
        <v>4</v>
      </c>
      <c r="Y4749" s="1" t="s">
        <v>4</v>
      </c>
      <c r="Z4749" s="1" t="s">
        <v>4</v>
      </c>
      <c r="AA4749" s="1" t="s">
        <v>4</v>
      </c>
      <c r="AB4749" s="1" t="s">
        <v>4</v>
      </c>
      <c r="AC4749" s="1">
        <v>1.8399999999997085</v>
      </c>
      <c r="AD4749" s="1">
        <v>1.1599999999999833</v>
      </c>
      <c r="AE4749" s="1">
        <v>1.1600000000001831</v>
      </c>
      <c r="AF4749" s="1">
        <v>1.7000000000000348</v>
      </c>
      <c r="AG4749" s="1">
        <v>1.800021584558098</v>
      </c>
      <c r="AH4749" s="1">
        <v>1.9134640397145519</v>
      </c>
      <c r="AI4749" s="1">
        <v>2.165411363046732</v>
      </c>
      <c r="AJ4749" s="1">
        <v>2.682785914580621</v>
      </c>
      <c r="AK4749" s="1" t="s">
        <v>4</v>
      </c>
    </row>
    <row r="4750" spans="1:37">
      <c r="A4750" t="s">
        <v>49</v>
      </c>
      <c r="B4750" s="2">
        <v>182</v>
      </c>
      <c r="C4750" t="s">
        <v>50</v>
      </c>
      <c r="D4750" s="2">
        <v>2020</v>
      </c>
      <c r="E4750" s="1" t="s">
        <v>4</v>
      </c>
      <c r="F4750" s="1" t="s">
        <v>4</v>
      </c>
      <c r="G4750" s="1" t="s">
        <v>4</v>
      </c>
      <c r="H4750" s="1" t="s">
        <v>4</v>
      </c>
      <c r="I4750" s="1" t="s">
        <v>4</v>
      </c>
      <c r="J4750" s="1" t="s">
        <v>4</v>
      </c>
      <c r="K4750" s="1" t="s">
        <v>4</v>
      </c>
      <c r="L4750" s="1" t="s">
        <v>4</v>
      </c>
      <c r="M4750" s="1" t="s">
        <v>4</v>
      </c>
      <c r="N4750" s="1" t="s">
        <v>4</v>
      </c>
      <c r="O4750" s="1" t="s">
        <v>4</v>
      </c>
      <c r="P4750" s="1" t="s">
        <v>4</v>
      </c>
      <c r="Q4750" s="1" t="s">
        <v>4</v>
      </c>
      <c r="R4750" s="1" t="s">
        <v>4</v>
      </c>
      <c r="S4750" s="1" t="s">
        <v>4</v>
      </c>
      <c r="T4750" s="1" t="s">
        <v>4</v>
      </c>
      <c r="U4750" s="1" t="s">
        <v>4</v>
      </c>
      <c r="V4750" s="1" t="s">
        <v>4</v>
      </c>
      <c r="W4750" s="1" t="s">
        <v>4</v>
      </c>
      <c r="X4750" s="1" t="s">
        <v>4</v>
      </c>
      <c r="Y4750" s="1" t="s">
        <v>4</v>
      </c>
      <c r="Z4750" s="1" t="s">
        <v>4</v>
      </c>
      <c r="AA4750" s="1" t="s">
        <v>4</v>
      </c>
      <c r="AB4750" s="1" t="s">
        <v>4</v>
      </c>
      <c r="AC4750" s="1" t="s">
        <v>4</v>
      </c>
      <c r="AD4750" s="1">
        <v>1.1510000000001019</v>
      </c>
      <c r="AE4750" s="1">
        <v>1.1509999999998799</v>
      </c>
      <c r="AF4750" s="1">
        <v>1.4999999999999014</v>
      </c>
      <c r="AG4750" s="1">
        <v>1.499999999999635</v>
      </c>
      <c r="AH4750" s="1">
        <v>1.6000072077506644</v>
      </c>
      <c r="AI4750" s="1">
        <v>-10.002333412502884</v>
      </c>
      <c r="AJ4750" s="1">
        <v>-8.4424305927552457</v>
      </c>
      <c r="AK4750" s="1">
        <v>-8.4424305927552457</v>
      </c>
    </row>
    <row r="4751" spans="1:37">
      <c r="A4751" t="s">
        <v>49</v>
      </c>
      <c r="B4751" s="2">
        <v>182</v>
      </c>
      <c r="C4751" t="s">
        <v>50</v>
      </c>
      <c r="D4751" s="2">
        <v>2021</v>
      </c>
      <c r="E4751" s="1" t="s">
        <v>4</v>
      </c>
      <c r="F4751" s="1" t="s">
        <v>4</v>
      </c>
      <c r="G4751" s="1" t="s">
        <v>4</v>
      </c>
      <c r="H4751" s="1" t="s">
        <v>4</v>
      </c>
      <c r="I4751" s="1" t="s">
        <v>4</v>
      </c>
      <c r="J4751" s="1" t="s">
        <v>4</v>
      </c>
      <c r="K4751" s="1" t="s">
        <v>4</v>
      </c>
      <c r="L4751" s="1" t="s">
        <v>4</v>
      </c>
      <c r="M4751" s="1" t="s">
        <v>4</v>
      </c>
      <c r="N4751" s="1" t="s">
        <v>4</v>
      </c>
      <c r="O4751" s="1" t="s">
        <v>4</v>
      </c>
      <c r="P4751" s="1" t="s">
        <v>4</v>
      </c>
      <c r="Q4751" s="1" t="s">
        <v>4</v>
      </c>
      <c r="R4751" s="1" t="s">
        <v>4</v>
      </c>
      <c r="S4751" s="1" t="s">
        <v>4</v>
      </c>
      <c r="T4751" s="1" t="s">
        <v>4</v>
      </c>
      <c r="U4751" s="1" t="s">
        <v>4</v>
      </c>
      <c r="V4751" s="1" t="s">
        <v>4</v>
      </c>
      <c r="W4751" s="1" t="s">
        <v>4</v>
      </c>
      <c r="X4751" s="1" t="s">
        <v>4</v>
      </c>
      <c r="Y4751" s="1" t="s">
        <v>4</v>
      </c>
      <c r="Z4751" s="1" t="s">
        <v>4</v>
      </c>
      <c r="AA4751" s="1" t="s">
        <v>4</v>
      </c>
      <c r="AB4751" s="1" t="s">
        <v>4</v>
      </c>
      <c r="AC4751" s="1" t="s">
        <v>4</v>
      </c>
      <c r="AD4751" s="1" t="s">
        <v>4</v>
      </c>
      <c r="AE4751" s="1">
        <v>1.1786013675779694</v>
      </c>
      <c r="AF4751" s="1">
        <v>1.1999999999997568</v>
      </c>
      <c r="AG4751" s="1">
        <v>1.4000000000002233</v>
      </c>
      <c r="AH4751" s="1">
        <v>1.4999999999997238</v>
      </c>
      <c r="AI4751" s="1">
        <v>6.5000000000003944</v>
      </c>
      <c r="AJ4751" s="1">
        <v>4.441657876150118</v>
      </c>
      <c r="AK4751" s="1">
        <v>4.8839906881799289</v>
      </c>
    </row>
    <row r="4752" spans="1:37">
      <c r="A4752" t="s">
        <v>49</v>
      </c>
      <c r="B4752" s="2">
        <v>182</v>
      </c>
      <c r="C4752" t="s">
        <v>50</v>
      </c>
      <c r="D4752" s="2">
        <v>2022</v>
      </c>
      <c r="E4752" s="1" t="s">
        <v>4</v>
      </c>
      <c r="F4752" s="1" t="s">
        <v>4</v>
      </c>
      <c r="G4752" s="1" t="s">
        <v>4</v>
      </c>
      <c r="H4752" s="1" t="s">
        <v>4</v>
      </c>
      <c r="I4752" s="1" t="s">
        <v>4</v>
      </c>
      <c r="J4752" s="1" t="s">
        <v>4</v>
      </c>
      <c r="K4752" s="1" t="s">
        <v>4</v>
      </c>
      <c r="L4752" s="1" t="s">
        <v>4</v>
      </c>
      <c r="M4752" s="1" t="s">
        <v>4</v>
      </c>
      <c r="N4752" s="1" t="s">
        <v>4</v>
      </c>
      <c r="O4752" s="1" t="s">
        <v>4</v>
      </c>
      <c r="P4752" s="1" t="s">
        <v>4</v>
      </c>
      <c r="Q4752" s="1" t="s">
        <v>4</v>
      </c>
      <c r="R4752" s="1" t="s">
        <v>4</v>
      </c>
      <c r="S4752" s="1" t="s">
        <v>4</v>
      </c>
      <c r="T4752" s="1" t="s">
        <v>4</v>
      </c>
      <c r="U4752" s="1" t="s">
        <v>4</v>
      </c>
      <c r="V4752" s="1" t="s">
        <v>4</v>
      </c>
      <c r="W4752" s="1" t="s">
        <v>4</v>
      </c>
      <c r="X4752" s="1" t="s">
        <v>4</v>
      </c>
      <c r="Y4752" s="1" t="s">
        <v>4</v>
      </c>
      <c r="Z4752" s="1" t="s">
        <v>4</v>
      </c>
      <c r="AA4752" s="1" t="s">
        <v>4</v>
      </c>
      <c r="AB4752" s="1" t="s">
        <v>4</v>
      </c>
      <c r="AC4752" s="1" t="s">
        <v>4</v>
      </c>
      <c r="AD4752" s="1" t="s">
        <v>4</v>
      </c>
      <c r="AE4752" s="1" t="s">
        <v>4</v>
      </c>
      <c r="AF4752" s="1">
        <v>1.2000000000000233</v>
      </c>
      <c r="AG4752" s="1">
        <v>1.3999999999998236</v>
      </c>
      <c r="AH4752" s="1">
        <v>1.5000000000001457</v>
      </c>
      <c r="AI4752" s="1">
        <v>4.7999999999996712</v>
      </c>
      <c r="AJ4752" s="1">
        <v>5.1000000000004153</v>
      </c>
      <c r="AK4752" s="1">
        <v>6.2391961185164435</v>
      </c>
    </row>
    <row r="4753" spans="1:37">
      <c r="A4753" t="s">
        <v>49</v>
      </c>
      <c r="B4753" s="2">
        <v>182</v>
      </c>
      <c r="C4753" t="s">
        <v>50</v>
      </c>
      <c r="D4753" s="2">
        <v>2023</v>
      </c>
      <c r="E4753" s="1" t="s">
        <v>4</v>
      </c>
      <c r="F4753" s="1" t="s">
        <v>4</v>
      </c>
      <c r="G4753" s="1" t="s">
        <v>4</v>
      </c>
      <c r="H4753" s="1" t="s">
        <v>4</v>
      </c>
      <c r="I4753" s="1" t="s">
        <v>4</v>
      </c>
      <c r="J4753" s="1" t="s">
        <v>4</v>
      </c>
      <c r="K4753" s="1" t="s">
        <v>4</v>
      </c>
      <c r="L4753" s="1" t="s">
        <v>4</v>
      </c>
      <c r="M4753" s="1" t="s">
        <v>4</v>
      </c>
      <c r="N4753" s="1" t="s">
        <v>4</v>
      </c>
      <c r="O4753" s="1" t="s">
        <v>4</v>
      </c>
      <c r="P4753" s="1" t="s">
        <v>4</v>
      </c>
      <c r="Q4753" s="1" t="s">
        <v>4</v>
      </c>
      <c r="R4753" s="1" t="s">
        <v>4</v>
      </c>
      <c r="S4753" s="1" t="s">
        <v>4</v>
      </c>
      <c r="T4753" s="1" t="s">
        <v>4</v>
      </c>
      <c r="U4753" s="1" t="s">
        <v>4</v>
      </c>
      <c r="V4753" s="1" t="s">
        <v>4</v>
      </c>
      <c r="W4753" s="1" t="s">
        <v>4</v>
      </c>
      <c r="X4753" s="1" t="s">
        <v>4</v>
      </c>
      <c r="Y4753" s="1" t="s">
        <v>4</v>
      </c>
      <c r="Z4753" s="1" t="s">
        <v>4</v>
      </c>
      <c r="AA4753" s="1" t="s">
        <v>4</v>
      </c>
      <c r="AB4753" s="1" t="s">
        <v>4</v>
      </c>
      <c r="AC4753" s="1" t="s">
        <v>4</v>
      </c>
      <c r="AD4753" s="1" t="s">
        <v>4</v>
      </c>
      <c r="AE4753" s="1" t="s">
        <v>4</v>
      </c>
      <c r="AF4753" s="1" t="s">
        <v>4</v>
      </c>
      <c r="AG4753" s="1">
        <v>1.3500000000001622</v>
      </c>
      <c r="AH4753" s="1">
        <v>1.499999999999968</v>
      </c>
      <c r="AI4753" s="1">
        <v>2.9000000000002135</v>
      </c>
      <c r="AJ4753" s="1">
        <v>2.5000000000000133</v>
      </c>
      <c r="AK4753" s="1">
        <v>0.65005820119843349</v>
      </c>
    </row>
    <row r="4754" spans="1:37">
      <c r="A4754" t="s">
        <v>91</v>
      </c>
      <c r="B4754" s="2">
        <v>288</v>
      </c>
      <c r="C4754" t="s">
        <v>92</v>
      </c>
      <c r="D4754" s="2">
        <v>1991</v>
      </c>
      <c r="E4754" s="1">
        <v>2.4448113096919188</v>
      </c>
      <c r="F4754" s="1">
        <v>4.0017962808047924</v>
      </c>
      <c r="G4754" s="1">
        <v>2.5000019746471258</v>
      </c>
      <c r="H4754" s="1">
        <v>2.5000026093405348</v>
      </c>
      <c r="I4754" s="1" t="s">
        <v>4</v>
      </c>
      <c r="J4754" s="1" t="s">
        <v>4</v>
      </c>
      <c r="K4754" s="1" t="s">
        <v>4</v>
      </c>
      <c r="L4754" s="1" t="s">
        <v>4</v>
      </c>
      <c r="M4754" s="1" t="s">
        <v>4</v>
      </c>
      <c r="N4754" s="1" t="s">
        <v>4</v>
      </c>
      <c r="O4754" s="1" t="s">
        <v>4</v>
      </c>
      <c r="P4754" s="1" t="s">
        <v>4</v>
      </c>
      <c r="Q4754" s="1" t="s">
        <v>4</v>
      </c>
      <c r="R4754" s="1" t="s">
        <v>4</v>
      </c>
      <c r="S4754" s="1" t="s">
        <v>4</v>
      </c>
      <c r="T4754" s="1" t="s">
        <v>4</v>
      </c>
      <c r="U4754" s="1" t="s">
        <v>4</v>
      </c>
      <c r="V4754" s="1" t="s">
        <v>4</v>
      </c>
      <c r="W4754" s="1" t="s">
        <v>4</v>
      </c>
      <c r="X4754" s="1" t="s">
        <v>4</v>
      </c>
      <c r="Y4754" s="1" t="s">
        <v>4</v>
      </c>
      <c r="Z4754" s="1" t="s">
        <v>4</v>
      </c>
      <c r="AA4754" s="1" t="s">
        <v>4</v>
      </c>
      <c r="AB4754" s="1" t="s">
        <v>4</v>
      </c>
      <c r="AC4754" s="1" t="s">
        <v>4</v>
      </c>
      <c r="AD4754" s="1" t="s">
        <v>4</v>
      </c>
      <c r="AE4754" s="1" t="s">
        <v>4</v>
      </c>
      <c r="AF4754" s="1" t="s">
        <v>4</v>
      </c>
      <c r="AG4754" s="1" t="s">
        <v>4</v>
      </c>
      <c r="AH4754" s="1" t="s">
        <v>4</v>
      </c>
      <c r="AI4754" s="1" t="s">
        <v>4</v>
      </c>
      <c r="AJ4754" s="1" t="s">
        <v>4</v>
      </c>
      <c r="AK4754" s="1" t="s">
        <v>4</v>
      </c>
    </row>
    <row r="4755" spans="1:37">
      <c r="A4755" t="s">
        <v>91</v>
      </c>
      <c r="B4755" s="2">
        <v>288</v>
      </c>
      <c r="C4755" t="s">
        <v>92</v>
      </c>
      <c r="D4755" s="2">
        <v>1992</v>
      </c>
      <c r="E4755" s="1">
        <v>2.3731619925663416</v>
      </c>
      <c r="F4755" s="1">
        <v>3.9959275101232761</v>
      </c>
      <c r="G4755" s="1">
        <v>3.9999992294060149</v>
      </c>
      <c r="H4755" s="1">
        <v>1.699998020719784</v>
      </c>
      <c r="I4755" s="1">
        <v>1.7999994017609211</v>
      </c>
      <c r="J4755" s="1" t="s">
        <v>4</v>
      </c>
      <c r="K4755" s="1" t="s">
        <v>4</v>
      </c>
      <c r="L4755" s="1" t="s">
        <v>4</v>
      </c>
      <c r="M4755" s="1" t="s">
        <v>4</v>
      </c>
      <c r="N4755" s="1" t="s">
        <v>4</v>
      </c>
      <c r="O4755" s="1" t="s">
        <v>4</v>
      </c>
      <c r="P4755" s="1" t="s">
        <v>4</v>
      </c>
      <c r="Q4755" s="1" t="s">
        <v>4</v>
      </c>
      <c r="R4755" s="1" t="s">
        <v>4</v>
      </c>
      <c r="S4755" s="1" t="s">
        <v>4</v>
      </c>
      <c r="T4755" s="1" t="s">
        <v>4</v>
      </c>
      <c r="U4755" s="1" t="s">
        <v>4</v>
      </c>
      <c r="V4755" s="1" t="s">
        <v>4</v>
      </c>
      <c r="W4755" s="1" t="s">
        <v>4</v>
      </c>
      <c r="X4755" s="1" t="s">
        <v>4</v>
      </c>
      <c r="Y4755" s="1" t="s">
        <v>4</v>
      </c>
      <c r="Z4755" s="1" t="s">
        <v>4</v>
      </c>
      <c r="AA4755" s="1" t="s">
        <v>4</v>
      </c>
      <c r="AB4755" s="1" t="s">
        <v>4</v>
      </c>
      <c r="AC4755" s="1" t="s">
        <v>4</v>
      </c>
      <c r="AD4755" s="1" t="s">
        <v>4</v>
      </c>
      <c r="AE4755" s="1" t="s">
        <v>4</v>
      </c>
      <c r="AF4755" s="1" t="s">
        <v>4</v>
      </c>
      <c r="AG4755" s="1" t="s">
        <v>4</v>
      </c>
      <c r="AH4755" s="1" t="s">
        <v>4</v>
      </c>
      <c r="AI4755" s="1" t="s">
        <v>4</v>
      </c>
      <c r="AJ4755" s="1" t="s">
        <v>4</v>
      </c>
      <c r="AK4755" s="1" t="s">
        <v>4</v>
      </c>
    </row>
    <row r="4756" spans="1:37">
      <c r="A4756" t="s">
        <v>91</v>
      </c>
      <c r="B4756" s="2">
        <v>288</v>
      </c>
      <c r="C4756" t="s">
        <v>92</v>
      </c>
      <c r="D4756" s="2">
        <v>1993</v>
      </c>
      <c r="E4756" s="1">
        <v>2.7351640747123929</v>
      </c>
      <c r="F4756" s="1">
        <v>3.9996291442864651</v>
      </c>
      <c r="G4756" s="1">
        <v>4.000006421616531</v>
      </c>
      <c r="H4756" s="1">
        <v>3.6999981226420786</v>
      </c>
      <c r="I4756" s="1">
        <v>3.6999957425824404</v>
      </c>
      <c r="J4756" s="1">
        <v>4.0999991685224169</v>
      </c>
      <c r="K4756" s="1" t="s">
        <v>4</v>
      </c>
      <c r="L4756" s="1" t="s">
        <v>4</v>
      </c>
      <c r="M4756" s="1" t="s">
        <v>4</v>
      </c>
      <c r="N4756" s="1" t="s">
        <v>4</v>
      </c>
      <c r="O4756" s="1" t="s">
        <v>4</v>
      </c>
      <c r="P4756" s="1" t="s">
        <v>4</v>
      </c>
      <c r="Q4756" s="1" t="s">
        <v>4</v>
      </c>
      <c r="R4756" s="1" t="s">
        <v>4</v>
      </c>
      <c r="S4756" s="1" t="s">
        <v>4</v>
      </c>
      <c r="T4756" s="1" t="s">
        <v>4</v>
      </c>
      <c r="U4756" s="1" t="s">
        <v>4</v>
      </c>
      <c r="V4756" s="1" t="s">
        <v>4</v>
      </c>
      <c r="W4756" s="1" t="s">
        <v>4</v>
      </c>
      <c r="X4756" s="1" t="s">
        <v>4</v>
      </c>
      <c r="Y4756" s="1" t="s">
        <v>4</v>
      </c>
      <c r="Z4756" s="1" t="s">
        <v>4</v>
      </c>
      <c r="AA4756" s="1" t="s">
        <v>4</v>
      </c>
      <c r="AB4756" s="1" t="s">
        <v>4</v>
      </c>
      <c r="AC4756" s="1" t="s">
        <v>4</v>
      </c>
      <c r="AD4756" s="1" t="s">
        <v>4</v>
      </c>
      <c r="AE4756" s="1" t="s">
        <v>4</v>
      </c>
      <c r="AF4756" s="1" t="s">
        <v>4</v>
      </c>
      <c r="AG4756" s="1" t="s">
        <v>4</v>
      </c>
      <c r="AH4756" s="1" t="s">
        <v>4</v>
      </c>
      <c r="AI4756" s="1" t="s">
        <v>4</v>
      </c>
      <c r="AJ4756" s="1" t="s">
        <v>4</v>
      </c>
      <c r="AK4756" s="1" t="s">
        <v>4</v>
      </c>
    </row>
    <row r="4757" spans="1:37">
      <c r="A4757" t="s">
        <v>91</v>
      </c>
      <c r="B4757" s="2">
        <v>288</v>
      </c>
      <c r="C4757" t="s">
        <v>92</v>
      </c>
      <c r="D4757" s="2">
        <v>1994</v>
      </c>
      <c r="E4757" s="1">
        <v>2.6183430580655198</v>
      </c>
      <c r="F4757" s="1">
        <v>3.9980120947973319</v>
      </c>
      <c r="G4757" s="1">
        <v>3.9999971501708309</v>
      </c>
      <c r="H4757" s="1">
        <v>3.4999972240915111</v>
      </c>
      <c r="I4757" s="1">
        <v>3.4999954785093657</v>
      </c>
      <c r="J4757" s="1">
        <v>3.4999930636596677</v>
      </c>
      <c r="K4757" s="1">
        <v>3.094172556679653</v>
      </c>
      <c r="L4757" s="1" t="s">
        <v>4</v>
      </c>
      <c r="M4757" s="1" t="s">
        <v>4</v>
      </c>
      <c r="N4757" s="1" t="s">
        <v>4</v>
      </c>
      <c r="O4757" s="1" t="s">
        <v>4</v>
      </c>
      <c r="P4757" s="1" t="s">
        <v>4</v>
      </c>
      <c r="Q4757" s="1" t="s">
        <v>4</v>
      </c>
      <c r="R4757" s="1" t="s">
        <v>4</v>
      </c>
      <c r="S4757" s="1" t="s">
        <v>4</v>
      </c>
      <c r="T4757" s="1" t="s">
        <v>4</v>
      </c>
      <c r="U4757" s="1" t="s">
        <v>4</v>
      </c>
      <c r="V4757" s="1" t="s">
        <v>4</v>
      </c>
      <c r="W4757" s="1" t="s">
        <v>4</v>
      </c>
      <c r="X4757" s="1" t="s">
        <v>4</v>
      </c>
      <c r="Y4757" s="1" t="s">
        <v>4</v>
      </c>
      <c r="Z4757" s="1" t="s">
        <v>4</v>
      </c>
      <c r="AA4757" s="1" t="s">
        <v>4</v>
      </c>
      <c r="AB4757" s="1" t="s">
        <v>4</v>
      </c>
      <c r="AC4757" s="1" t="s">
        <v>4</v>
      </c>
      <c r="AD4757" s="1" t="s">
        <v>4</v>
      </c>
      <c r="AE4757" s="1" t="s">
        <v>4</v>
      </c>
      <c r="AF4757" s="1" t="s">
        <v>4</v>
      </c>
      <c r="AG4757" s="1" t="s">
        <v>4</v>
      </c>
      <c r="AH4757" s="1" t="s">
        <v>4</v>
      </c>
      <c r="AI4757" s="1" t="s">
        <v>4</v>
      </c>
      <c r="AJ4757" s="1" t="s">
        <v>4</v>
      </c>
      <c r="AK4757" s="1" t="s">
        <v>4</v>
      </c>
    </row>
    <row r="4758" spans="1:37">
      <c r="A4758" t="s">
        <v>91</v>
      </c>
      <c r="B4758" s="2">
        <v>288</v>
      </c>
      <c r="C4758" t="s">
        <v>92</v>
      </c>
      <c r="D4758" s="2">
        <v>1995</v>
      </c>
      <c r="E4758" s="1">
        <v>2.7011190791399908</v>
      </c>
      <c r="F4758" s="1">
        <v>4.0025114226486913</v>
      </c>
      <c r="G4758" s="1">
        <v>3.9999917793372974</v>
      </c>
      <c r="H4758" s="1">
        <v>3.4999993586441569</v>
      </c>
      <c r="I4758" s="1">
        <v>3.4999979613245857</v>
      </c>
      <c r="J4758" s="1">
        <v>3.4999993037115873</v>
      </c>
      <c r="K4758" s="1">
        <v>4.1999945876358469</v>
      </c>
      <c r="L4758" s="1">
        <v>4.1999945876358469</v>
      </c>
      <c r="M4758" s="1" t="s">
        <v>4</v>
      </c>
      <c r="N4758" s="1" t="s">
        <v>4</v>
      </c>
      <c r="O4758" s="1" t="s">
        <v>4</v>
      </c>
      <c r="P4758" s="1" t="s">
        <v>4</v>
      </c>
      <c r="Q4758" s="1" t="s">
        <v>4</v>
      </c>
      <c r="R4758" s="1" t="s">
        <v>4</v>
      </c>
      <c r="S4758" s="1" t="s">
        <v>4</v>
      </c>
      <c r="T4758" s="1" t="s">
        <v>4</v>
      </c>
      <c r="U4758" s="1" t="s">
        <v>4</v>
      </c>
      <c r="V4758" s="1" t="s">
        <v>4</v>
      </c>
      <c r="W4758" s="1" t="s">
        <v>4</v>
      </c>
      <c r="X4758" s="1" t="s">
        <v>4</v>
      </c>
      <c r="Y4758" s="1" t="s">
        <v>4</v>
      </c>
      <c r="Z4758" s="1" t="s">
        <v>4</v>
      </c>
      <c r="AA4758" s="1" t="s">
        <v>4</v>
      </c>
      <c r="AB4758" s="1" t="s">
        <v>4</v>
      </c>
      <c r="AC4758" s="1" t="s">
        <v>4</v>
      </c>
      <c r="AD4758" s="1" t="s">
        <v>4</v>
      </c>
      <c r="AE4758" s="1" t="s">
        <v>4</v>
      </c>
      <c r="AF4758" s="1" t="s">
        <v>4</v>
      </c>
      <c r="AG4758" s="1" t="s">
        <v>4</v>
      </c>
      <c r="AH4758" s="1" t="s">
        <v>4</v>
      </c>
      <c r="AI4758" s="1" t="s">
        <v>4</v>
      </c>
      <c r="AJ4758" s="1" t="s">
        <v>4</v>
      </c>
      <c r="AK4758" s="1" t="s">
        <v>4</v>
      </c>
    </row>
    <row r="4759" spans="1:37">
      <c r="A4759" t="s">
        <v>91</v>
      </c>
      <c r="B4759" s="2">
        <v>288</v>
      </c>
      <c r="C4759" t="s">
        <v>92</v>
      </c>
      <c r="D4759" s="2">
        <v>1996</v>
      </c>
      <c r="E4759" s="1" t="s">
        <v>4</v>
      </c>
      <c r="F4759" s="1">
        <v>4.0025095093463081</v>
      </c>
      <c r="G4759" s="1">
        <v>4.0000092218972716</v>
      </c>
      <c r="H4759" s="1">
        <v>3.499998535329274</v>
      </c>
      <c r="I4759" s="1">
        <v>3.4999935280146444</v>
      </c>
      <c r="J4759" s="1">
        <v>3.4999885073125236</v>
      </c>
      <c r="K4759" s="1">
        <v>3.0000027826117437</v>
      </c>
      <c r="L4759" s="1">
        <v>1.6000014840593435</v>
      </c>
      <c r="M4759" s="1">
        <v>1.2690754504310453</v>
      </c>
      <c r="N4759" s="1" t="s">
        <v>4</v>
      </c>
      <c r="O4759" s="1" t="s">
        <v>4</v>
      </c>
      <c r="P4759" s="1" t="s">
        <v>4</v>
      </c>
      <c r="Q4759" s="1" t="s">
        <v>4</v>
      </c>
      <c r="R4759" s="1" t="s">
        <v>4</v>
      </c>
      <c r="S4759" s="1" t="s">
        <v>4</v>
      </c>
      <c r="T4759" s="1" t="s">
        <v>4</v>
      </c>
      <c r="U4759" s="1" t="s">
        <v>4</v>
      </c>
      <c r="V4759" s="1" t="s">
        <v>4</v>
      </c>
      <c r="W4759" s="1" t="s">
        <v>4</v>
      </c>
      <c r="X4759" s="1" t="s">
        <v>4</v>
      </c>
      <c r="Y4759" s="1" t="s">
        <v>4</v>
      </c>
      <c r="Z4759" s="1" t="s">
        <v>4</v>
      </c>
      <c r="AA4759" s="1" t="s">
        <v>4</v>
      </c>
      <c r="AB4759" s="1" t="s">
        <v>4</v>
      </c>
      <c r="AC4759" s="1" t="s">
        <v>4</v>
      </c>
      <c r="AD4759" s="1" t="s">
        <v>4</v>
      </c>
      <c r="AE4759" s="1" t="s">
        <v>4</v>
      </c>
      <c r="AF4759" s="1" t="s">
        <v>4</v>
      </c>
      <c r="AG4759" s="1" t="s">
        <v>4</v>
      </c>
      <c r="AH4759" s="1" t="s">
        <v>4</v>
      </c>
      <c r="AI4759" s="1" t="s">
        <v>4</v>
      </c>
      <c r="AJ4759" s="1" t="s">
        <v>4</v>
      </c>
      <c r="AK4759" s="1" t="s">
        <v>4</v>
      </c>
    </row>
    <row r="4760" spans="1:37">
      <c r="A4760" t="s">
        <v>91</v>
      </c>
      <c r="B4760" s="2">
        <v>288</v>
      </c>
      <c r="C4760" t="s">
        <v>92</v>
      </c>
      <c r="D4760" s="2">
        <v>1997</v>
      </c>
      <c r="E4760" s="1" t="s">
        <v>4</v>
      </c>
      <c r="F4760" s="1" t="s">
        <v>4</v>
      </c>
      <c r="G4760" s="1">
        <v>4.0000084449614226</v>
      </c>
      <c r="H4760" s="1">
        <v>3.499990420588861</v>
      </c>
      <c r="I4760" s="1">
        <v>3.4999891249977377</v>
      </c>
      <c r="J4760" s="1">
        <v>3.4999846709992344</v>
      </c>
      <c r="K4760" s="1">
        <v>4.0000036020852114</v>
      </c>
      <c r="L4760" s="1">
        <v>4.0000036517207738</v>
      </c>
      <c r="M4760" s="1">
        <v>3.4751242374762015</v>
      </c>
      <c r="N4760" s="1">
        <v>3.4751242374762015</v>
      </c>
      <c r="O4760" s="1" t="s">
        <v>4</v>
      </c>
      <c r="P4760" s="1" t="s">
        <v>4</v>
      </c>
      <c r="Q4760" s="1" t="s">
        <v>4</v>
      </c>
      <c r="R4760" s="1" t="s">
        <v>4</v>
      </c>
      <c r="S4760" s="1" t="s">
        <v>4</v>
      </c>
      <c r="T4760" s="1" t="s">
        <v>4</v>
      </c>
      <c r="U4760" s="1" t="s">
        <v>4</v>
      </c>
      <c r="V4760" s="1" t="s">
        <v>4</v>
      </c>
      <c r="W4760" s="1" t="s">
        <v>4</v>
      </c>
      <c r="X4760" s="1" t="s">
        <v>4</v>
      </c>
      <c r="Y4760" s="1" t="s">
        <v>4</v>
      </c>
      <c r="Z4760" s="1" t="s">
        <v>4</v>
      </c>
      <c r="AA4760" s="1" t="s">
        <v>4</v>
      </c>
      <c r="AB4760" s="1" t="s">
        <v>4</v>
      </c>
      <c r="AC4760" s="1" t="s">
        <v>4</v>
      </c>
      <c r="AD4760" s="1" t="s">
        <v>4</v>
      </c>
      <c r="AE4760" s="1" t="s">
        <v>4</v>
      </c>
      <c r="AF4760" s="1" t="s">
        <v>4</v>
      </c>
      <c r="AG4760" s="1" t="s">
        <v>4</v>
      </c>
      <c r="AH4760" s="1" t="s">
        <v>4</v>
      </c>
      <c r="AI4760" s="1" t="s">
        <v>4</v>
      </c>
      <c r="AJ4760" s="1" t="s">
        <v>4</v>
      </c>
      <c r="AK4760" s="1" t="s">
        <v>4</v>
      </c>
    </row>
    <row r="4761" spans="1:37">
      <c r="A4761" t="s">
        <v>91</v>
      </c>
      <c r="B4761" s="2">
        <v>288</v>
      </c>
      <c r="C4761" t="s">
        <v>92</v>
      </c>
      <c r="D4761" s="2">
        <v>1998</v>
      </c>
      <c r="E4761" s="1" t="s">
        <v>4</v>
      </c>
      <c r="F4761" s="1" t="s">
        <v>4</v>
      </c>
      <c r="G4761" s="1" t="s">
        <v>4</v>
      </c>
      <c r="H4761" s="1">
        <v>3.4999984223628822</v>
      </c>
      <c r="I4761" s="1">
        <v>3.4999965326067972</v>
      </c>
      <c r="J4761" s="1">
        <v>3.4999981159621107</v>
      </c>
      <c r="K4761" s="1">
        <v>5.0000043294299967</v>
      </c>
      <c r="L4761" s="1">
        <v>5.0000043890873203</v>
      </c>
      <c r="M4761" s="1">
        <v>3.4999971075112102</v>
      </c>
      <c r="N4761" s="1">
        <v>3.4999971075112102</v>
      </c>
      <c r="O4761" s="1">
        <v>3.4999971075112102</v>
      </c>
      <c r="P4761" s="1" t="s">
        <v>4</v>
      </c>
      <c r="Q4761" s="1" t="s">
        <v>4</v>
      </c>
      <c r="R4761" s="1" t="s">
        <v>4</v>
      </c>
      <c r="S4761" s="1" t="s">
        <v>4</v>
      </c>
      <c r="T4761" s="1" t="s">
        <v>4</v>
      </c>
      <c r="U4761" s="1" t="s">
        <v>4</v>
      </c>
      <c r="V4761" s="1" t="s">
        <v>4</v>
      </c>
      <c r="W4761" s="1" t="s">
        <v>4</v>
      </c>
      <c r="X4761" s="1" t="s">
        <v>4</v>
      </c>
      <c r="Y4761" s="1" t="s">
        <v>4</v>
      </c>
      <c r="Z4761" s="1" t="s">
        <v>4</v>
      </c>
      <c r="AA4761" s="1" t="s">
        <v>4</v>
      </c>
      <c r="AB4761" s="1" t="s">
        <v>4</v>
      </c>
      <c r="AC4761" s="1" t="s">
        <v>4</v>
      </c>
      <c r="AD4761" s="1" t="s">
        <v>4</v>
      </c>
      <c r="AE4761" s="1" t="s">
        <v>4</v>
      </c>
      <c r="AF4761" s="1" t="s">
        <v>4</v>
      </c>
      <c r="AG4761" s="1" t="s">
        <v>4</v>
      </c>
      <c r="AH4761" s="1" t="s">
        <v>4</v>
      </c>
      <c r="AI4761" s="1" t="s">
        <v>4</v>
      </c>
      <c r="AJ4761" s="1" t="s">
        <v>4</v>
      </c>
      <c r="AK4761" s="1" t="s">
        <v>4</v>
      </c>
    </row>
    <row r="4762" spans="1:37">
      <c r="A4762" t="s">
        <v>91</v>
      </c>
      <c r="B4762" s="2">
        <v>288</v>
      </c>
      <c r="C4762" t="s">
        <v>92</v>
      </c>
      <c r="D4762" s="2">
        <v>1999</v>
      </c>
      <c r="E4762" s="1" t="s">
        <v>4</v>
      </c>
      <c r="F4762" s="1" t="s">
        <v>4</v>
      </c>
      <c r="G4762" s="1" t="s">
        <v>4</v>
      </c>
      <c r="H4762" s="1" t="s">
        <v>4</v>
      </c>
      <c r="I4762" s="1">
        <v>3.5000006598760569</v>
      </c>
      <c r="J4762" s="1">
        <v>3.5000024271020003</v>
      </c>
      <c r="K4762" s="1">
        <v>4.9999963921419921</v>
      </c>
      <c r="L4762" s="1">
        <v>4.9999958199172134</v>
      </c>
      <c r="M4762" s="1">
        <v>3.9999979298699806</v>
      </c>
      <c r="N4762" s="1">
        <v>3.9999979298699806</v>
      </c>
      <c r="O4762" s="1">
        <v>3.9999979298699806</v>
      </c>
      <c r="P4762" s="1">
        <v>0.48456404969909883</v>
      </c>
      <c r="Q4762" s="1" t="s">
        <v>4</v>
      </c>
      <c r="R4762" s="1" t="s">
        <v>4</v>
      </c>
      <c r="S4762" s="1" t="s">
        <v>4</v>
      </c>
      <c r="T4762" s="1" t="s">
        <v>4</v>
      </c>
      <c r="U4762" s="1" t="s">
        <v>4</v>
      </c>
      <c r="V4762" s="1" t="s">
        <v>4</v>
      </c>
      <c r="W4762" s="1" t="s">
        <v>4</v>
      </c>
      <c r="X4762" s="1" t="s">
        <v>4</v>
      </c>
      <c r="Y4762" s="1" t="s">
        <v>4</v>
      </c>
      <c r="Z4762" s="1" t="s">
        <v>4</v>
      </c>
      <c r="AA4762" s="1" t="s">
        <v>4</v>
      </c>
      <c r="AB4762" s="1" t="s">
        <v>4</v>
      </c>
      <c r="AC4762" s="1" t="s">
        <v>4</v>
      </c>
      <c r="AD4762" s="1" t="s">
        <v>4</v>
      </c>
      <c r="AE4762" s="1" t="s">
        <v>4</v>
      </c>
      <c r="AF4762" s="1" t="s">
        <v>4</v>
      </c>
      <c r="AG4762" s="1" t="s">
        <v>4</v>
      </c>
      <c r="AH4762" s="1" t="s">
        <v>4</v>
      </c>
      <c r="AI4762" s="1" t="s">
        <v>4</v>
      </c>
      <c r="AJ4762" s="1" t="s">
        <v>4</v>
      </c>
      <c r="AK4762" s="1" t="s">
        <v>4</v>
      </c>
    </row>
    <row r="4763" spans="1:37">
      <c r="A4763" t="s">
        <v>91</v>
      </c>
      <c r="B4763" s="2">
        <v>288</v>
      </c>
      <c r="C4763" t="s">
        <v>92</v>
      </c>
      <c r="D4763" s="2">
        <v>2000</v>
      </c>
      <c r="E4763" s="1" t="s">
        <v>4</v>
      </c>
      <c r="F4763" s="1" t="s">
        <v>4</v>
      </c>
      <c r="G4763" s="1" t="s">
        <v>4</v>
      </c>
      <c r="H4763" s="1" t="s">
        <v>4</v>
      </c>
      <c r="I4763" s="1" t="s">
        <v>4</v>
      </c>
      <c r="J4763" s="1">
        <v>3.4999904244770619</v>
      </c>
      <c r="K4763" s="1">
        <v>5.0000004908648421</v>
      </c>
      <c r="L4763" s="1">
        <v>4.9999965165969495</v>
      </c>
      <c r="M4763" s="1">
        <v>5.0000004976273438</v>
      </c>
      <c r="N4763" s="1">
        <v>5.0000004976273438</v>
      </c>
      <c r="O4763" s="1">
        <v>5.0000004976273438</v>
      </c>
      <c r="P4763" s="1">
        <v>-0.3645511333238094</v>
      </c>
      <c r="Q4763" s="1">
        <v>-0.3645511333238094</v>
      </c>
      <c r="R4763" s="1" t="s">
        <v>4</v>
      </c>
      <c r="S4763" s="1" t="s">
        <v>4</v>
      </c>
      <c r="T4763" s="1" t="s">
        <v>4</v>
      </c>
      <c r="U4763" s="1" t="s">
        <v>4</v>
      </c>
      <c r="V4763" s="1" t="s">
        <v>4</v>
      </c>
      <c r="W4763" s="1" t="s">
        <v>4</v>
      </c>
      <c r="X4763" s="1" t="s">
        <v>4</v>
      </c>
      <c r="Y4763" s="1" t="s">
        <v>4</v>
      </c>
      <c r="Z4763" s="1" t="s">
        <v>4</v>
      </c>
      <c r="AA4763" s="1" t="s">
        <v>4</v>
      </c>
      <c r="AB4763" s="1" t="s">
        <v>4</v>
      </c>
      <c r="AC4763" s="1" t="s">
        <v>4</v>
      </c>
      <c r="AD4763" s="1" t="s">
        <v>4</v>
      </c>
      <c r="AE4763" s="1" t="s">
        <v>4</v>
      </c>
      <c r="AF4763" s="1" t="s">
        <v>4</v>
      </c>
      <c r="AG4763" s="1" t="s">
        <v>4</v>
      </c>
      <c r="AH4763" s="1" t="s">
        <v>4</v>
      </c>
      <c r="AI4763" s="1" t="s">
        <v>4</v>
      </c>
      <c r="AJ4763" s="1" t="s">
        <v>4</v>
      </c>
      <c r="AK4763" s="1" t="s">
        <v>4</v>
      </c>
    </row>
    <row r="4764" spans="1:37">
      <c r="A4764" t="s">
        <v>91</v>
      </c>
      <c r="B4764" s="2">
        <v>288</v>
      </c>
      <c r="C4764" t="s">
        <v>92</v>
      </c>
      <c r="D4764" s="2">
        <v>2001</v>
      </c>
      <c r="E4764" s="1" t="s">
        <v>4</v>
      </c>
      <c r="F4764" s="1" t="s">
        <v>4</v>
      </c>
      <c r="G4764" s="1" t="s">
        <v>4</v>
      </c>
      <c r="H4764" s="1" t="s">
        <v>4</v>
      </c>
      <c r="I4764" s="1" t="s">
        <v>4</v>
      </c>
      <c r="J4764" s="1" t="s">
        <v>4</v>
      </c>
      <c r="K4764" s="1">
        <v>4.9999981300382856</v>
      </c>
      <c r="L4764" s="1">
        <v>4.9999957346094748</v>
      </c>
      <c r="M4764" s="1">
        <v>4.9999985782077205</v>
      </c>
      <c r="N4764" s="1">
        <v>4.9999985782077205</v>
      </c>
      <c r="O4764" s="1">
        <v>4.9999985782077205</v>
      </c>
      <c r="P4764" s="1">
        <v>2.0000006503080314</v>
      </c>
      <c r="Q4764" s="1">
        <v>0.79999999999977867</v>
      </c>
      <c r="R4764" s="1">
        <v>2.7157817360548897</v>
      </c>
      <c r="S4764" s="1" t="s">
        <v>4</v>
      </c>
      <c r="T4764" s="1" t="s">
        <v>4</v>
      </c>
      <c r="U4764" s="1" t="s">
        <v>4</v>
      </c>
      <c r="V4764" s="1" t="s">
        <v>4</v>
      </c>
      <c r="W4764" s="1" t="s">
        <v>4</v>
      </c>
      <c r="X4764" s="1" t="s">
        <v>4</v>
      </c>
      <c r="Y4764" s="1" t="s">
        <v>4</v>
      </c>
      <c r="Z4764" s="1" t="s">
        <v>4</v>
      </c>
      <c r="AA4764" s="1" t="s">
        <v>4</v>
      </c>
      <c r="AB4764" s="1" t="s">
        <v>4</v>
      </c>
      <c r="AC4764" s="1" t="s">
        <v>4</v>
      </c>
      <c r="AD4764" s="1" t="s">
        <v>4</v>
      </c>
      <c r="AE4764" s="1" t="s">
        <v>4</v>
      </c>
      <c r="AF4764" s="1" t="s">
        <v>4</v>
      </c>
      <c r="AG4764" s="1" t="s">
        <v>4</v>
      </c>
      <c r="AH4764" s="1" t="s">
        <v>4</v>
      </c>
      <c r="AI4764" s="1" t="s">
        <v>4</v>
      </c>
      <c r="AJ4764" s="1" t="s">
        <v>4</v>
      </c>
      <c r="AK4764" s="1" t="s">
        <v>4</v>
      </c>
    </row>
    <row r="4765" spans="1:37">
      <c r="A4765" t="s">
        <v>91</v>
      </c>
      <c r="B4765" s="2">
        <v>288</v>
      </c>
      <c r="C4765" t="s">
        <v>92</v>
      </c>
      <c r="D4765" s="2">
        <v>2002</v>
      </c>
      <c r="E4765" s="1" t="s">
        <v>4</v>
      </c>
      <c r="F4765" s="1" t="s">
        <v>4</v>
      </c>
      <c r="G4765" s="1" t="s">
        <v>4</v>
      </c>
      <c r="H4765" s="1" t="s">
        <v>4</v>
      </c>
      <c r="I4765" s="1" t="s">
        <v>4</v>
      </c>
      <c r="J4765" s="1" t="s">
        <v>4</v>
      </c>
      <c r="K4765" s="1" t="s">
        <v>4</v>
      </c>
      <c r="L4765" s="1">
        <v>4.9999954863584106</v>
      </c>
      <c r="M4765" s="1">
        <v>5.0000063190771105</v>
      </c>
      <c r="N4765" s="1">
        <v>5.0000063190771105</v>
      </c>
      <c r="O4765" s="1">
        <v>5.0000063190771105</v>
      </c>
      <c r="P4765" s="1">
        <v>3.499996015269935</v>
      </c>
      <c r="Q4765" s="1">
        <v>2.6000000000005352</v>
      </c>
      <c r="R4765" s="1">
        <v>-3.9321102760467297</v>
      </c>
      <c r="S4765" s="1">
        <v>-2.3177906443089813</v>
      </c>
      <c r="T4765" s="1" t="s">
        <v>4</v>
      </c>
      <c r="U4765" s="1" t="s">
        <v>4</v>
      </c>
      <c r="V4765" s="1" t="s">
        <v>4</v>
      </c>
      <c r="W4765" s="1" t="s">
        <v>4</v>
      </c>
      <c r="X4765" s="1" t="s">
        <v>4</v>
      </c>
      <c r="Y4765" s="1" t="s">
        <v>4</v>
      </c>
      <c r="Z4765" s="1" t="s">
        <v>4</v>
      </c>
      <c r="AA4765" s="1" t="s">
        <v>4</v>
      </c>
      <c r="AB4765" s="1" t="s">
        <v>4</v>
      </c>
      <c r="AC4765" s="1" t="s">
        <v>4</v>
      </c>
      <c r="AD4765" s="1" t="s">
        <v>4</v>
      </c>
      <c r="AE4765" s="1" t="s">
        <v>4</v>
      </c>
      <c r="AF4765" s="1" t="s">
        <v>4</v>
      </c>
      <c r="AG4765" s="1" t="s">
        <v>4</v>
      </c>
      <c r="AH4765" s="1" t="s">
        <v>4</v>
      </c>
      <c r="AI4765" s="1" t="s">
        <v>4</v>
      </c>
      <c r="AJ4765" s="1" t="s">
        <v>4</v>
      </c>
      <c r="AK4765" s="1" t="s">
        <v>4</v>
      </c>
    </row>
    <row r="4766" spans="1:37">
      <c r="A4766" t="s">
        <v>91</v>
      </c>
      <c r="B4766" s="2">
        <v>288</v>
      </c>
      <c r="C4766" t="s">
        <v>92</v>
      </c>
      <c r="D4766" s="2">
        <v>2003</v>
      </c>
      <c r="E4766" s="1" t="s">
        <v>4</v>
      </c>
      <c r="F4766" s="1" t="s">
        <v>4</v>
      </c>
      <c r="G4766" s="1" t="s">
        <v>4</v>
      </c>
      <c r="H4766" s="1" t="s">
        <v>4</v>
      </c>
      <c r="I4766" s="1" t="s">
        <v>4</v>
      </c>
      <c r="J4766" s="1" t="s">
        <v>4</v>
      </c>
      <c r="K4766" s="1" t="s">
        <v>4</v>
      </c>
      <c r="L4766" s="1" t="s">
        <v>4</v>
      </c>
      <c r="M4766" s="1">
        <v>4.9999978506539922</v>
      </c>
      <c r="N4766" s="1">
        <v>4.9999978506539922</v>
      </c>
      <c r="O4766" s="1">
        <v>4.9999978506539922</v>
      </c>
      <c r="P4766" s="1">
        <v>3.4000057698388764</v>
      </c>
      <c r="Q4766" s="1">
        <v>3.5999999999998478</v>
      </c>
      <c r="R4766" s="1">
        <v>0.6085363301107316</v>
      </c>
      <c r="S4766" s="1">
        <v>2.5505437710322987</v>
      </c>
      <c r="T4766" s="1">
        <v>3.7919999999997511</v>
      </c>
      <c r="U4766" s="1" t="s">
        <v>4</v>
      </c>
      <c r="V4766" s="1" t="s">
        <v>4</v>
      </c>
      <c r="W4766" s="1" t="s">
        <v>4</v>
      </c>
      <c r="X4766" s="1" t="s">
        <v>4</v>
      </c>
      <c r="Y4766" s="1" t="s">
        <v>4</v>
      </c>
      <c r="Z4766" s="1" t="s">
        <v>4</v>
      </c>
      <c r="AA4766" s="1" t="s">
        <v>4</v>
      </c>
      <c r="AB4766" s="1" t="s">
        <v>4</v>
      </c>
      <c r="AC4766" s="1" t="s">
        <v>4</v>
      </c>
      <c r="AD4766" s="1" t="s">
        <v>4</v>
      </c>
      <c r="AE4766" s="1" t="s">
        <v>4</v>
      </c>
      <c r="AF4766" s="1" t="s">
        <v>4</v>
      </c>
      <c r="AG4766" s="1" t="s">
        <v>4</v>
      </c>
      <c r="AH4766" s="1" t="s">
        <v>4</v>
      </c>
      <c r="AI4766" s="1" t="s">
        <v>4</v>
      </c>
      <c r="AJ4766" s="1" t="s">
        <v>4</v>
      </c>
      <c r="AK4766" s="1" t="s">
        <v>4</v>
      </c>
    </row>
    <row r="4767" spans="1:37">
      <c r="A4767" t="s">
        <v>91</v>
      </c>
      <c r="B4767" s="2">
        <v>288</v>
      </c>
      <c r="C4767" t="s">
        <v>92</v>
      </c>
      <c r="D4767" s="2">
        <v>2004</v>
      </c>
      <c r="E4767" s="1" t="s">
        <v>4</v>
      </c>
      <c r="F4767" s="1" t="s">
        <v>4</v>
      </c>
      <c r="G4767" s="1" t="s">
        <v>4</v>
      </c>
      <c r="H4767" s="1" t="s">
        <v>4</v>
      </c>
      <c r="I4767" s="1" t="s">
        <v>4</v>
      </c>
      <c r="J4767" s="1" t="s">
        <v>4</v>
      </c>
      <c r="K4767" s="1" t="s">
        <v>4</v>
      </c>
      <c r="L4767" s="1" t="s">
        <v>4</v>
      </c>
      <c r="M4767" s="1" t="s">
        <v>4</v>
      </c>
      <c r="N4767" s="1">
        <v>4.9999980000003719</v>
      </c>
      <c r="O4767" s="1">
        <v>4.9999980000003719</v>
      </c>
      <c r="P4767" s="1">
        <v>3.1999970610067097</v>
      </c>
      <c r="Q4767" s="1">
        <v>3.3000000000001473</v>
      </c>
      <c r="R4767" s="1">
        <v>1.0490220445451337</v>
      </c>
      <c r="S4767" s="1">
        <v>2.1333681407658789</v>
      </c>
      <c r="T4767" s="1">
        <v>4.0000000000002478</v>
      </c>
      <c r="U4767" s="1">
        <v>4.1352776905227762</v>
      </c>
      <c r="V4767" s="1" t="s">
        <v>4</v>
      </c>
      <c r="W4767" s="1" t="s">
        <v>4</v>
      </c>
      <c r="X4767" s="1" t="s">
        <v>4</v>
      </c>
      <c r="Y4767" s="1" t="s">
        <v>4</v>
      </c>
      <c r="Z4767" s="1" t="s">
        <v>4</v>
      </c>
      <c r="AA4767" s="1" t="s">
        <v>4</v>
      </c>
      <c r="AB4767" s="1" t="s">
        <v>4</v>
      </c>
      <c r="AC4767" s="1" t="s">
        <v>4</v>
      </c>
      <c r="AD4767" s="1" t="s">
        <v>4</v>
      </c>
      <c r="AE4767" s="1" t="s">
        <v>4</v>
      </c>
      <c r="AF4767" s="1" t="s">
        <v>4</v>
      </c>
      <c r="AG4767" s="1" t="s">
        <v>4</v>
      </c>
      <c r="AH4767" s="1" t="s">
        <v>4</v>
      </c>
      <c r="AI4767" s="1" t="s">
        <v>4</v>
      </c>
      <c r="AJ4767" s="1" t="s">
        <v>4</v>
      </c>
      <c r="AK4767" s="1" t="s">
        <v>4</v>
      </c>
    </row>
    <row r="4768" spans="1:37">
      <c r="A4768" t="s">
        <v>91</v>
      </c>
      <c r="B4768" s="2">
        <v>288</v>
      </c>
      <c r="C4768" t="s">
        <v>92</v>
      </c>
      <c r="D4768" s="2">
        <v>2005</v>
      </c>
      <c r="E4768" s="1" t="s">
        <v>4</v>
      </c>
      <c r="F4768" s="1" t="s">
        <v>4</v>
      </c>
      <c r="G4768" s="1" t="s">
        <v>4</v>
      </c>
      <c r="H4768" s="1" t="s">
        <v>4</v>
      </c>
      <c r="I4768" s="1" t="s">
        <v>4</v>
      </c>
      <c r="J4768" s="1" t="s">
        <v>4</v>
      </c>
      <c r="K4768" s="1" t="s">
        <v>4</v>
      </c>
      <c r="L4768" s="1" t="s">
        <v>4</v>
      </c>
      <c r="M4768" s="1" t="s">
        <v>4</v>
      </c>
      <c r="N4768" s="1" t="s">
        <v>4</v>
      </c>
      <c r="O4768" s="1">
        <v>4.9999979999996169</v>
      </c>
      <c r="P4768" s="1">
        <v>3.0000004810582404</v>
      </c>
      <c r="Q4768" s="1">
        <v>3.0000004810581293</v>
      </c>
      <c r="R4768" s="1">
        <v>1.4999999999994795</v>
      </c>
      <c r="S4768" s="1">
        <v>2.4999999999994582</v>
      </c>
      <c r="T4768" s="1">
        <v>2.9999999999997806</v>
      </c>
      <c r="U4768" s="1">
        <v>2.9419476103298425</v>
      </c>
      <c r="V4768" s="1">
        <v>2.8584735300186903</v>
      </c>
      <c r="W4768" s="1" t="s">
        <v>4</v>
      </c>
      <c r="X4768" s="1" t="s">
        <v>4</v>
      </c>
      <c r="Y4768" s="1" t="s">
        <v>4</v>
      </c>
      <c r="Z4768" s="1" t="s">
        <v>4</v>
      </c>
      <c r="AA4768" s="1" t="s">
        <v>4</v>
      </c>
      <c r="AB4768" s="1" t="s">
        <v>4</v>
      </c>
      <c r="AC4768" s="1" t="s">
        <v>4</v>
      </c>
      <c r="AD4768" s="1" t="s">
        <v>4</v>
      </c>
      <c r="AE4768" s="1" t="s">
        <v>4</v>
      </c>
      <c r="AF4768" s="1" t="s">
        <v>4</v>
      </c>
      <c r="AG4768" s="1" t="s">
        <v>4</v>
      </c>
      <c r="AH4768" s="1" t="s">
        <v>4</v>
      </c>
      <c r="AI4768" s="1" t="s">
        <v>4</v>
      </c>
      <c r="AJ4768" s="1" t="s">
        <v>4</v>
      </c>
      <c r="AK4768" s="1" t="s">
        <v>4</v>
      </c>
    </row>
    <row r="4769" spans="1:37">
      <c r="A4769" t="s">
        <v>91</v>
      </c>
      <c r="B4769" s="2">
        <v>288</v>
      </c>
      <c r="C4769" t="s">
        <v>92</v>
      </c>
      <c r="D4769" s="2">
        <v>2006</v>
      </c>
      <c r="E4769" s="1" t="s">
        <v>4</v>
      </c>
      <c r="F4769" s="1" t="s">
        <v>4</v>
      </c>
      <c r="G4769" s="1" t="s">
        <v>4</v>
      </c>
      <c r="H4769" s="1" t="s">
        <v>4</v>
      </c>
      <c r="I4769" s="1" t="s">
        <v>4</v>
      </c>
      <c r="J4769" s="1" t="s">
        <v>4</v>
      </c>
      <c r="K4769" s="1" t="s">
        <v>4</v>
      </c>
      <c r="L4769" s="1" t="s">
        <v>4</v>
      </c>
      <c r="M4769" s="1" t="s">
        <v>4</v>
      </c>
      <c r="N4769" s="1" t="s">
        <v>4</v>
      </c>
      <c r="O4769" s="1" t="s">
        <v>4</v>
      </c>
      <c r="P4769" s="1">
        <v>2.9999968240849606</v>
      </c>
      <c r="Q4769" s="1">
        <v>2.9999968240846719</v>
      </c>
      <c r="R4769" s="1">
        <v>1.7000000000003235</v>
      </c>
      <c r="S4769" s="1">
        <v>2.9999999999998694</v>
      </c>
      <c r="T4769" s="1">
        <v>3.4999999999997922</v>
      </c>
      <c r="U4769" s="1">
        <v>3.5000000000001252</v>
      </c>
      <c r="V4769" s="1">
        <v>4.33070907199542</v>
      </c>
      <c r="W4769" s="1">
        <v>4.33070907199542</v>
      </c>
      <c r="X4769" s="1" t="s">
        <v>4</v>
      </c>
      <c r="Y4769" s="1" t="s">
        <v>4</v>
      </c>
      <c r="Z4769" s="1" t="s">
        <v>4</v>
      </c>
      <c r="AA4769" s="1" t="s">
        <v>4</v>
      </c>
      <c r="AB4769" s="1" t="s">
        <v>4</v>
      </c>
      <c r="AC4769" s="1" t="s">
        <v>4</v>
      </c>
      <c r="AD4769" s="1" t="s">
        <v>4</v>
      </c>
      <c r="AE4769" s="1" t="s">
        <v>4</v>
      </c>
      <c r="AF4769" s="1" t="s">
        <v>4</v>
      </c>
      <c r="AG4769" s="1" t="s">
        <v>4</v>
      </c>
      <c r="AH4769" s="1" t="s">
        <v>4</v>
      </c>
      <c r="AI4769" s="1" t="s">
        <v>4</v>
      </c>
      <c r="AJ4769" s="1" t="s">
        <v>4</v>
      </c>
      <c r="AK4769" s="1" t="s">
        <v>4</v>
      </c>
    </row>
    <row r="4770" spans="1:37">
      <c r="A4770" t="s">
        <v>91</v>
      </c>
      <c r="B4770" s="2">
        <v>288</v>
      </c>
      <c r="C4770" t="s">
        <v>92</v>
      </c>
      <c r="D4770" s="2">
        <v>2007</v>
      </c>
      <c r="E4770" s="1" t="s">
        <v>4</v>
      </c>
      <c r="F4770" s="1" t="s">
        <v>4</v>
      </c>
      <c r="G4770" s="1" t="s">
        <v>4</v>
      </c>
      <c r="H4770" s="1" t="s">
        <v>4</v>
      </c>
      <c r="I4770" s="1" t="s">
        <v>4</v>
      </c>
      <c r="J4770" s="1" t="s">
        <v>4</v>
      </c>
      <c r="K4770" s="1" t="s">
        <v>4</v>
      </c>
      <c r="L4770" s="1" t="s">
        <v>4</v>
      </c>
      <c r="M4770" s="1" t="s">
        <v>4</v>
      </c>
      <c r="N4770" s="1" t="s">
        <v>4</v>
      </c>
      <c r="O4770" s="1" t="s">
        <v>4</v>
      </c>
      <c r="P4770" s="1" t="s">
        <v>4</v>
      </c>
      <c r="Q4770" s="1">
        <v>2.9999969999999987</v>
      </c>
      <c r="R4770" s="1">
        <v>1.6999999999997906</v>
      </c>
      <c r="S4770" s="1">
        <v>3.0000000000002469</v>
      </c>
      <c r="T4770" s="1">
        <v>4.0000000000004921</v>
      </c>
      <c r="U4770" s="1">
        <v>3.9999999999998481</v>
      </c>
      <c r="V4770" s="1">
        <v>5.0000000000004041</v>
      </c>
      <c r="W4770" s="1">
        <v>6.7999999999998728</v>
      </c>
      <c r="X4770" s="1">
        <v>6.7613044261138677</v>
      </c>
      <c r="Y4770" s="1" t="s">
        <v>4</v>
      </c>
      <c r="Z4770" s="1" t="s">
        <v>4</v>
      </c>
      <c r="AA4770" s="1" t="s">
        <v>4</v>
      </c>
      <c r="AB4770" s="1" t="s">
        <v>4</v>
      </c>
      <c r="AC4770" s="1" t="s">
        <v>4</v>
      </c>
      <c r="AD4770" s="1" t="s">
        <v>4</v>
      </c>
      <c r="AE4770" s="1" t="s">
        <v>4</v>
      </c>
      <c r="AF4770" s="1" t="s">
        <v>4</v>
      </c>
      <c r="AG4770" s="1" t="s">
        <v>4</v>
      </c>
      <c r="AH4770" s="1" t="s">
        <v>4</v>
      </c>
      <c r="AI4770" s="1" t="s">
        <v>4</v>
      </c>
      <c r="AJ4770" s="1" t="s">
        <v>4</v>
      </c>
      <c r="AK4770" s="1" t="s">
        <v>4</v>
      </c>
    </row>
    <row r="4771" spans="1:37">
      <c r="A4771" t="s">
        <v>91</v>
      </c>
      <c r="B4771" s="2">
        <v>288</v>
      </c>
      <c r="C4771" t="s">
        <v>92</v>
      </c>
      <c r="D4771" s="2">
        <v>2008</v>
      </c>
      <c r="E4771" s="1" t="s">
        <v>4</v>
      </c>
      <c r="F4771" s="1" t="s">
        <v>4</v>
      </c>
      <c r="G4771" s="1" t="s">
        <v>4</v>
      </c>
      <c r="H4771" s="1" t="s">
        <v>4</v>
      </c>
      <c r="I4771" s="1" t="s">
        <v>4</v>
      </c>
      <c r="J4771" s="1" t="s">
        <v>4</v>
      </c>
      <c r="K4771" s="1" t="s">
        <v>4</v>
      </c>
      <c r="L4771" s="1" t="s">
        <v>4</v>
      </c>
      <c r="M4771" s="1" t="s">
        <v>4</v>
      </c>
      <c r="N4771" s="1" t="s">
        <v>4</v>
      </c>
      <c r="O4771" s="1" t="s">
        <v>4</v>
      </c>
      <c r="P4771" s="1" t="s">
        <v>4</v>
      </c>
      <c r="Q4771" s="1" t="s">
        <v>4</v>
      </c>
      <c r="R4771" s="1">
        <v>1.7000000000005233</v>
      </c>
      <c r="S4771" s="1">
        <v>3.0000000000001137</v>
      </c>
      <c r="T4771" s="1">
        <v>4.0000000000001146</v>
      </c>
      <c r="U4771" s="1">
        <v>4.5000000000004148</v>
      </c>
      <c r="V4771" s="1">
        <v>3.9999999999999813</v>
      </c>
      <c r="W4771" s="1">
        <v>5.5000000000001936</v>
      </c>
      <c r="X4771" s="1">
        <v>5.8000000000000052</v>
      </c>
      <c r="Y4771" s="1">
        <v>5.826843596894471</v>
      </c>
      <c r="Z4771" s="1" t="s">
        <v>4</v>
      </c>
      <c r="AA4771" s="1" t="s">
        <v>4</v>
      </c>
      <c r="AB4771" s="1" t="s">
        <v>4</v>
      </c>
      <c r="AC4771" s="1" t="s">
        <v>4</v>
      </c>
      <c r="AD4771" s="1" t="s">
        <v>4</v>
      </c>
      <c r="AE4771" s="1" t="s">
        <v>4</v>
      </c>
      <c r="AF4771" s="1" t="s">
        <v>4</v>
      </c>
      <c r="AG4771" s="1" t="s">
        <v>4</v>
      </c>
      <c r="AH4771" s="1" t="s">
        <v>4</v>
      </c>
      <c r="AI4771" s="1" t="s">
        <v>4</v>
      </c>
      <c r="AJ4771" s="1" t="s">
        <v>4</v>
      </c>
      <c r="AK4771" s="1" t="s">
        <v>4</v>
      </c>
    </row>
    <row r="4772" spans="1:37">
      <c r="A4772" t="s">
        <v>91</v>
      </c>
      <c r="B4772" s="2">
        <v>288</v>
      </c>
      <c r="C4772" t="s">
        <v>92</v>
      </c>
      <c r="D4772" s="2">
        <v>2009</v>
      </c>
      <c r="E4772" s="1" t="s">
        <v>4</v>
      </c>
      <c r="F4772" s="1" t="s">
        <v>4</v>
      </c>
      <c r="G4772" s="1" t="s">
        <v>4</v>
      </c>
      <c r="H4772" s="1" t="s">
        <v>4</v>
      </c>
      <c r="I4772" s="1" t="s">
        <v>4</v>
      </c>
      <c r="J4772" s="1" t="s">
        <v>4</v>
      </c>
      <c r="K4772" s="1" t="s">
        <v>4</v>
      </c>
      <c r="L4772" s="1" t="s">
        <v>4</v>
      </c>
      <c r="M4772" s="1" t="s">
        <v>4</v>
      </c>
      <c r="N4772" s="1" t="s">
        <v>4</v>
      </c>
      <c r="O4772" s="1" t="s">
        <v>4</v>
      </c>
      <c r="P4772" s="1" t="s">
        <v>4</v>
      </c>
      <c r="Q4772" s="1" t="s">
        <v>4</v>
      </c>
      <c r="R4772" s="1" t="s">
        <v>4</v>
      </c>
      <c r="S4772" s="1">
        <v>3.0000000000000249</v>
      </c>
      <c r="T4772" s="1">
        <v>3.9999999999998481</v>
      </c>
      <c r="U4772" s="1">
        <v>4.4999999999998375</v>
      </c>
      <c r="V4772" s="1">
        <v>4.4999999999997486</v>
      </c>
      <c r="W4772" s="1">
        <v>4.1999999999998483</v>
      </c>
      <c r="X4772" s="1">
        <v>-4.4999999999997815</v>
      </c>
      <c r="Y4772" s="1">
        <v>-3.846593717444402</v>
      </c>
      <c r="Z4772" s="1">
        <v>-3.846593717444402</v>
      </c>
      <c r="AA4772" s="1" t="s">
        <v>4</v>
      </c>
      <c r="AB4772" s="1" t="s">
        <v>4</v>
      </c>
      <c r="AC4772" s="1" t="s">
        <v>4</v>
      </c>
      <c r="AD4772" s="1" t="s">
        <v>4</v>
      </c>
      <c r="AE4772" s="1" t="s">
        <v>4</v>
      </c>
      <c r="AF4772" s="1" t="s">
        <v>4</v>
      </c>
      <c r="AG4772" s="1" t="s">
        <v>4</v>
      </c>
      <c r="AH4772" s="1" t="s">
        <v>4</v>
      </c>
      <c r="AI4772" s="1" t="s">
        <v>4</v>
      </c>
      <c r="AJ4772" s="1" t="s">
        <v>4</v>
      </c>
      <c r="AK4772" s="1" t="s">
        <v>4</v>
      </c>
    </row>
    <row r="4773" spans="1:37">
      <c r="A4773" t="s">
        <v>91</v>
      </c>
      <c r="B4773" s="2">
        <v>288</v>
      </c>
      <c r="C4773" t="s">
        <v>92</v>
      </c>
      <c r="D4773" s="2">
        <v>2010</v>
      </c>
      <c r="E4773" s="1" t="s">
        <v>4</v>
      </c>
      <c r="F4773" s="1" t="s">
        <v>4</v>
      </c>
      <c r="G4773" s="1" t="s">
        <v>4</v>
      </c>
      <c r="H4773" s="1" t="s">
        <v>4</v>
      </c>
      <c r="I4773" s="1" t="s">
        <v>4</v>
      </c>
      <c r="J4773" s="1" t="s">
        <v>4</v>
      </c>
      <c r="K4773" s="1" t="s">
        <v>4</v>
      </c>
      <c r="L4773" s="1" t="s">
        <v>4</v>
      </c>
      <c r="M4773" s="1" t="s">
        <v>4</v>
      </c>
      <c r="N4773" s="1" t="s">
        <v>4</v>
      </c>
      <c r="O4773" s="1" t="s">
        <v>4</v>
      </c>
      <c r="P4773" s="1" t="s">
        <v>4</v>
      </c>
      <c r="Q4773" s="1" t="s">
        <v>4</v>
      </c>
      <c r="R4773" s="1" t="s">
        <v>4</v>
      </c>
      <c r="S4773" s="1" t="s">
        <v>4</v>
      </c>
      <c r="T4773" s="1">
        <v>3.9999999999996705</v>
      </c>
      <c r="U4773" s="1">
        <v>4.9999999999999822</v>
      </c>
      <c r="V4773" s="1">
        <v>5.0000000000000488</v>
      </c>
      <c r="W4773" s="1">
        <v>5.0000000000005373</v>
      </c>
      <c r="X4773" s="1">
        <v>3.8999999999998369</v>
      </c>
      <c r="Y4773" s="1">
        <v>8.9563232575651028</v>
      </c>
      <c r="Z4773" s="1">
        <v>15.045852798826399</v>
      </c>
      <c r="AA4773" s="1">
        <v>13.09300151638042</v>
      </c>
      <c r="AB4773" s="1" t="s">
        <v>4</v>
      </c>
      <c r="AC4773" s="1" t="s">
        <v>4</v>
      </c>
      <c r="AD4773" s="1" t="s">
        <v>4</v>
      </c>
      <c r="AE4773" s="1" t="s">
        <v>4</v>
      </c>
      <c r="AF4773" s="1" t="s">
        <v>4</v>
      </c>
      <c r="AG4773" s="1" t="s">
        <v>4</v>
      </c>
      <c r="AH4773" s="1" t="s">
        <v>4</v>
      </c>
      <c r="AI4773" s="1" t="s">
        <v>4</v>
      </c>
      <c r="AJ4773" s="1" t="s">
        <v>4</v>
      </c>
      <c r="AK4773" s="1" t="s">
        <v>4</v>
      </c>
    </row>
    <row r="4774" spans="1:37">
      <c r="A4774" t="s">
        <v>91</v>
      </c>
      <c r="B4774" s="2">
        <v>288</v>
      </c>
      <c r="C4774" t="s">
        <v>92</v>
      </c>
      <c r="D4774" s="2">
        <v>2011</v>
      </c>
      <c r="E4774" s="1" t="s">
        <v>4</v>
      </c>
      <c r="F4774" s="1" t="s">
        <v>4</v>
      </c>
      <c r="G4774" s="1" t="s">
        <v>4</v>
      </c>
      <c r="H4774" s="1" t="s">
        <v>4</v>
      </c>
      <c r="I4774" s="1" t="s">
        <v>4</v>
      </c>
      <c r="J4774" s="1" t="s">
        <v>4</v>
      </c>
      <c r="K4774" s="1" t="s">
        <v>4</v>
      </c>
      <c r="L4774" s="1" t="s">
        <v>4</v>
      </c>
      <c r="M4774" s="1" t="s">
        <v>4</v>
      </c>
      <c r="N4774" s="1" t="s">
        <v>4</v>
      </c>
      <c r="O4774" s="1" t="s">
        <v>4</v>
      </c>
      <c r="P4774" s="1" t="s">
        <v>4</v>
      </c>
      <c r="Q4774" s="1" t="s">
        <v>4</v>
      </c>
      <c r="R4774" s="1" t="s">
        <v>4</v>
      </c>
      <c r="S4774" s="1" t="s">
        <v>4</v>
      </c>
      <c r="T4774" s="1" t="s">
        <v>4</v>
      </c>
      <c r="U4774" s="1">
        <v>5.000056406797615</v>
      </c>
      <c r="V4774" s="1">
        <v>5.0000000000001599</v>
      </c>
      <c r="W4774" s="1">
        <v>4.9999999999998712</v>
      </c>
      <c r="X4774" s="1">
        <v>4.699999999999882</v>
      </c>
      <c r="Y4774" s="1">
        <v>4.9999999999996714</v>
      </c>
      <c r="Z4774" s="1">
        <v>6.4000000000001167</v>
      </c>
      <c r="AA4774" s="1">
        <v>4.3406881646873563</v>
      </c>
      <c r="AB4774" s="1">
        <v>4.3406881646873563</v>
      </c>
      <c r="AC4774" s="1" t="s">
        <v>4</v>
      </c>
      <c r="AD4774" s="1" t="s">
        <v>4</v>
      </c>
      <c r="AE4774" s="1" t="s">
        <v>4</v>
      </c>
      <c r="AF4774" s="1" t="s">
        <v>4</v>
      </c>
      <c r="AG4774" s="1" t="s">
        <v>4</v>
      </c>
      <c r="AH4774" s="1" t="s">
        <v>4</v>
      </c>
      <c r="AI4774" s="1" t="s">
        <v>4</v>
      </c>
      <c r="AJ4774" s="1" t="s">
        <v>4</v>
      </c>
      <c r="AK4774" s="1" t="s">
        <v>4</v>
      </c>
    </row>
    <row r="4775" spans="1:37">
      <c r="A4775" t="s">
        <v>91</v>
      </c>
      <c r="B4775" s="2">
        <v>288</v>
      </c>
      <c r="C4775" t="s">
        <v>92</v>
      </c>
      <c r="D4775" s="2">
        <v>2012</v>
      </c>
      <c r="E4775" s="1" t="s">
        <v>4</v>
      </c>
      <c r="F4775" s="1" t="s">
        <v>4</v>
      </c>
      <c r="G4775" s="1" t="s">
        <v>4</v>
      </c>
      <c r="H4775" s="1" t="s">
        <v>4</v>
      </c>
      <c r="I4775" s="1" t="s">
        <v>4</v>
      </c>
      <c r="J4775" s="1" t="s">
        <v>4</v>
      </c>
      <c r="K4775" s="1" t="s">
        <v>4</v>
      </c>
      <c r="L4775" s="1" t="s">
        <v>4</v>
      </c>
      <c r="M4775" s="1" t="s">
        <v>4</v>
      </c>
      <c r="N4775" s="1" t="s">
        <v>4</v>
      </c>
      <c r="O4775" s="1" t="s">
        <v>4</v>
      </c>
      <c r="P4775" s="1" t="s">
        <v>4</v>
      </c>
      <c r="Q4775" s="1" t="s">
        <v>4</v>
      </c>
      <c r="R4775" s="1" t="s">
        <v>4</v>
      </c>
      <c r="S4775" s="1" t="s">
        <v>4</v>
      </c>
      <c r="T4775" s="1" t="s">
        <v>4</v>
      </c>
      <c r="U4775" s="1" t="s">
        <v>4</v>
      </c>
      <c r="V4775" s="1">
        <v>4.9999999999997158</v>
      </c>
      <c r="W4775" s="1">
        <v>4.9999999999999822</v>
      </c>
      <c r="X4775" s="1">
        <v>4.8999999999999044</v>
      </c>
      <c r="Y4775" s="1">
        <v>4.5000000000002149</v>
      </c>
      <c r="Z4775" s="1">
        <v>5.0000000000000266</v>
      </c>
      <c r="AA4775" s="1">
        <v>-1.4999999999998903</v>
      </c>
      <c r="AB4775" s="1">
        <v>-1.210600758455882</v>
      </c>
      <c r="AC4775" s="1">
        <v>-1.2389678459292952</v>
      </c>
      <c r="AD4775" s="1" t="s">
        <v>4</v>
      </c>
      <c r="AE4775" s="1" t="s">
        <v>4</v>
      </c>
      <c r="AF4775" s="1" t="s">
        <v>4</v>
      </c>
      <c r="AG4775" s="1" t="s">
        <v>4</v>
      </c>
      <c r="AH4775" s="1" t="s">
        <v>4</v>
      </c>
      <c r="AI4775" s="1" t="s">
        <v>4</v>
      </c>
      <c r="AJ4775" s="1" t="s">
        <v>4</v>
      </c>
      <c r="AK4775" s="1" t="s">
        <v>4</v>
      </c>
    </row>
    <row r="4776" spans="1:37">
      <c r="A4776" t="s">
        <v>91</v>
      </c>
      <c r="B4776" s="2">
        <v>288</v>
      </c>
      <c r="C4776" t="s">
        <v>92</v>
      </c>
      <c r="D4776" s="2">
        <v>2013</v>
      </c>
      <c r="E4776" s="1" t="s">
        <v>4</v>
      </c>
      <c r="F4776" s="1" t="s">
        <v>4</v>
      </c>
      <c r="G4776" s="1" t="s">
        <v>4</v>
      </c>
      <c r="H4776" s="1" t="s">
        <v>4</v>
      </c>
      <c r="I4776" s="1" t="s">
        <v>4</v>
      </c>
      <c r="J4776" s="1" t="s">
        <v>4</v>
      </c>
      <c r="K4776" s="1" t="s">
        <v>4</v>
      </c>
      <c r="L4776" s="1" t="s">
        <v>4</v>
      </c>
      <c r="M4776" s="1" t="s">
        <v>4</v>
      </c>
      <c r="N4776" s="1" t="s">
        <v>4</v>
      </c>
      <c r="O4776" s="1" t="s">
        <v>4</v>
      </c>
      <c r="P4776" s="1" t="s">
        <v>4</v>
      </c>
      <c r="Q4776" s="1" t="s">
        <v>4</v>
      </c>
      <c r="R4776" s="1" t="s">
        <v>4</v>
      </c>
      <c r="S4776" s="1" t="s">
        <v>4</v>
      </c>
      <c r="T4776" s="1" t="s">
        <v>4</v>
      </c>
      <c r="U4776" s="1" t="s">
        <v>4</v>
      </c>
      <c r="V4776" s="1" t="s">
        <v>4</v>
      </c>
      <c r="W4776" s="1">
        <v>4.999999999999849</v>
      </c>
      <c r="X4776" s="1">
        <v>5.0000000000002709</v>
      </c>
      <c r="Y4776" s="1">
        <v>3.9999999999998703</v>
      </c>
      <c r="Z4776" s="1">
        <v>4.4999999999999263</v>
      </c>
      <c r="AA4776" s="1">
        <v>11.000000000000099</v>
      </c>
      <c r="AB4776" s="1">
        <v>12.000000000000011</v>
      </c>
      <c r="AC4776" s="1">
        <v>13.551604526443107</v>
      </c>
      <c r="AD4776" s="1">
        <v>14.224603467792596</v>
      </c>
      <c r="AE4776" s="1" t="s">
        <v>4</v>
      </c>
      <c r="AF4776" s="1" t="s">
        <v>4</v>
      </c>
      <c r="AG4776" s="1" t="s">
        <v>4</v>
      </c>
      <c r="AH4776" s="1" t="s">
        <v>4</v>
      </c>
      <c r="AI4776" s="1" t="s">
        <v>4</v>
      </c>
      <c r="AJ4776" s="1" t="s">
        <v>4</v>
      </c>
      <c r="AK4776" s="1" t="s">
        <v>4</v>
      </c>
    </row>
    <row r="4777" spans="1:37">
      <c r="A4777" t="s">
        <v>91</v>
      </c>
      <c r="B4777" s="2">
        <v>288</v>
      </c>
      <c r="C4777" t="s">
        <v>92</v>
      </c>
      <c r="D4777" s="2">
        <v>2014</v>
      </c>
      <c r="E4777" s="1" t="s">
        <v>4</v>
      </c>
      <c r="F4777" s="1" t="s">
        <v>4</v>
      </c>
      <c r="G4777" s="1" t="s">
        <v>4</v>
      </c>
      <c r="H4777" s="1" t="s">
        <v>4</v>
      </c>
      <c r="I4777" s="1" t="s">
        <v>4</v>
      </c>
      <c r="J4777" s="1" t="s">
        <v>4</v>
      </c>
      <c r="K4777" s="1" t="s">
        <v>4</v>
      </c>
      <c r="L4777" s="1" t="s">
        <v>4</v>
      </c>
      <c r="M4777" s="1" t="s">
        <v>4</v>
      </c>
      <c r="N4777" s="1" t="s">
        <v>4</v>
      </c>
      <c r="O4777" s="1" t="s">
        <v>4</v>
      </c>
      <c r="P4777" s="1" t="s">
        <v>4</v>
      </c>
      <c r="Q4777" s="1" t="s">
        <v>4</v>
      </c>
      <c r="R4777" s="1" t="s">
        <v>4</v>
      </c>
      <c r="S4777" s="1" t="s">
        <v>4</v>
      </c>
      <c r="T4777" s="1" t="s">
        <v>4</v>
      </c>
      <c r="U4777" s="1" t="s">
        <v>4</v>
      </c>
      <c r="V4777" s="1" t="s">
        <v>4</v>
      </c>
      <c r="W4777" s="1" t="s">
        <v>4</v>
      </c>
      <c r="X4777" s="1">
        <v>5.5000000000001492</v>
      </c>
      <c r="Y4777" s="1">
        <v>4.000000000000159</v>
      </c>
      <c r="Z4777" s="1">
        <v>4.0000000000001146</v>
      </c>
      <c r="AA4777" s="1">
        <v>4.6000000000000485</v>
      </c>
      <c r="AB4777" s="1">
        <v>4.6000000000000041</v>
      </c>
      <c r="AC4777" s="1">
        <v>3.9999999999998037</v>
      </c>
      <c r="AD4777" s="1">
        <v>4.3501261777197042</v>
      </c>
      <c r="AE4777" s="1">
        <v>4.7223337450089886</v>
      </c>
      <c r="AF4777" s="1" t="s">
        <v>4</v>
      </c>
      <c r="AG4777" s="1" t="s">
        <v>4</v>
      </c>
      <c r="AH4777" s="1" t="s">
        <v>4</v>
      </c>
      <c r="AI4777" s="1" t="s">
        <v>4</v>
      </c>
      <c r="AJ4777" s="1" t="s">
        <v>4</v>
      </c>
      <c r="AK4777" s="1" t="s">
        <v>4</v>
      </c>
    </row>
    <row r="4778" spans="1:37">
      <c r="A4778" t="s">
        <v>91</v>
      </c>
      <c r="B4778" s="2">
        <v>288</v>
      </c>
      <c r="C4778" t="s">
        <v>92</v>
      </c>
      <c r="D4778" s="2">
        <v>2015</v>
      </c>
      <c r="E4778" s="1" t="s">
        <v>4</v>
      </c>
      <c r="F4778" s="1" t="s">
        <v>4</v>
      </c>
      <c r="G4778" s="1" t="s">
        <v>4</v>
      </c>
      <c r="H4778" s="1" t="s">
        <v>4</v>
      </c>
      <c r="I4778" s="1" t="s">
        <v>4</v>
      </c>
      <c r="J4778" s="1" t="s">
        <v>4</v>
      </c>
      <c r="K4778" s="1" t="s">
        <v>4</v>
      </c>
      <c r="L4778" s="1" t="s">
        <v>4</v>
      </c>
      <c r="M4778" s="1" t="s">
        <v>4</v>
      </c>
      <c r="N4778" s="1" t="s">
        <v>4</v>
      </c>
      <c r="O4778" s="1" t="s">
        <v>4</v>
      </c>
      <c r="P4778" s="1" t="s">
        <v>4</v>
      </c>
      <c r="Q4778" s="1" t="s">
        <v>4</v>
      </c>
      <c r="R4778" s="1" t="s">
        <v>4</v>
      </c>
      <c r="S4778" s="1" t="s">
        <v>4</v>
      </c>
      <c r="T4778" s="1" t="s">
        <v>4</v>
      </c>
      <c r="U4778" s="1" t="s">
        <v>4</v>
      </c>
      <c r="V4778" s="1" t="s">
        <v>4</v>
      </c>
      <c r="W4778" s="1" t="s">
        <v>4</v>
      </c>
      <c r="X4778" s="1" t="s">
        <v>4</v>
      </c>
      <c r="Y4778" s="1">
        <v>3.9999999999998259</v>
      </c>
      <c r="Z4778" s="1">
        <v>3.9999999999998259</v>
      </c>
      <c r="AA4778" s="1">
        <v>4.6999999999998154</v>
      </c>
      <c r="AB4778" s="1">
        <v>4.6999999999999265</v>
      </c>
      <c r="AC4778" s="1">
        <v>4.5000000000000373</v>
      </c>
      <c r="AD4778" s="1">
        <v>3.0157940756209811</v>
      </c>
      <c r="AE4778" s="1">
        <v>3.0798698334697283</v>
      </c>
      <c r="AF4778" s="1">
        <v>2.9622363111765804</v>
      </c>
      <c r="AG4778" s="1" t="s">
        <v>4</v>
      </c>
      <c r="AH4778" s="1" t="s">
        <v>4</v>
      </c>
      <c r="AI4778" s="1" t="s">
        <v>4</v>
      </c>
      <c r="AJ4778" s="1" t="s">
        <v>4</v>
      </c>
      <c r="AK4778" s="1" t="s">
        <v>4</v>
      </c>
    </row>
    <row r="4779" spans="1:37">
      <c r="A4779" t="s">
        <v>91</v>
      </c>
      <c r="B4779" s="2">
        <v>288</v>
      </c>
      <c r="C4779" t="s">
        <v>92</v>
      </c>
      <c r="D4779" s="2">
        <v>2016</v>
      </c>
      <c r="E4779" s="1" t="s">
        <v>4</v>
      </c>
      <c r="F4779" s="1" t="s">
        <v>4</v>
      </c>
      <c r="G4779" s="1" t="s">
        <v>4</v>
      </c>
      <c r="H4779" s="1" t="s">
        <v>4</v>
      </c>
      <c r="I4779" s="1" t="s">
        <v>4</v>
      </c>
      <c r="J4779" s="1" t="s">
        <v>4</v>
      </c>
      <c r="K4779" s="1" t="s">
        <v>4</v>
      </c>
      <c r="L4779" s="1" t="s">
        <v>4</v>
      </c>
      <c r="M4779" s="1" t="s">
        <v>4</v>
      </c>
      <c r="N4779" s="1" t="s">
        <v>4</v>
      </c>
      <c r="O4779" s="1" t="s">
        <v>4</v>
      </c>
      <c r="P4779" s="1" t="s">
        <v>4</v>
      </c>
      <c r="Q4779" s="1" t="s">
        <v>4</v>
      </c>
      <c r="R4779" s="1" t="s">
        <v>4</v>
      </c>
      <c r="S4779" s="1" t="s">
        <v>4</v>
      </c>
      <c r="T4779" s="1" t="s">
        <v>4</v>
      </c>
      <c r="U4779" s="1" t="s">
        <v>4</v>
      </c>
      <c r="V4779" s="1" t="s">
        <v>4</v>
      </c>
      <c r="W4779" s="1" t="s">
        <v>4</v>
      </c>
      <c r="X4779" s="1" t="s">
        <v>4</v>
      </c>
      <c r="Y4779" s="1" t="s">
        <v>4</v>
      </c>
      <c r="Z4779" s="1">
        <v>3.9999999999999813</v>
      </c>
      <c r="AA4779" s="1">
        <v>4.7000000000000597</v>
      </c>
      <c r="AB4779" s="1">
        <v>4.7000000000000375</v>
      </c>
      <c r="AC4779" s="1">
        <v>4.4999999999999929</v>
      </c>
      <c r="AD4779" s="1">
        <v>3.8340800237980588</v>
      </c>
      <c r="AE4779" s="1">
        <v>3.5067248609659041</v>
      </c>
      <c r="AF4779" s="1">
        <v>4.0925696051091087</v>
      </c>
      <c r="AG4779" s="1">
        <v>4.312904970017617</v>
      </c>
      <c r="AH4779" s="1" t="s">
        <v>4</v>
      </c>
      <c r="AI4779" s="1" t="s">
        <v>4</v>
      </c>
      <c r="AJ4779" s="1" t="s">
        <v>4</v>
      </c>
      <c r="AK4779" s="1" t="s">
        <v>4</v>
      </c>
    </row>
    <row r="4780" spans="1:37">
      <c r="A4780" t="s">
        <v>91</v>
      </c>
      <c r="B4780" s="2">
        <v>288</v>
      </c>
      <c r="C4780" t="s">
        <v>92</v>
      </c>
      <c r="D4780" s="2">
        <v>2017</v>
      </c>
      <c r="E4780" s="1" t="s">
        <v>4</v>
      </c>
      <c r="F4780" s="1" t="s">
        <v>4</v>
      </c>
      <c r="G4780" s="1" t="s">
        <v>4</v>
      </c>
      <c r="H4780" s="1" t="s">
        <v>4</v>
      </c>
      <c r="I4780" s="1" t="s">
        <v>4</v>
      </c>
      <c r="J4780" s="1" t="s">
        <v>4</v>
      </c>
      <c r="K4780" s="1" t="s">
        <v>4</v>
      </c>
      <c r="L4780" s="1" t="s">
        <v>4</v>
      </c>
      <c r="M4780" s="1" t="s">
        <v>4</v>
      </c>
      <c r="N4780" s="1" t="s">
        <v>4</v>
      </c>
      <c r="O4780" s="1" t="s">
        <v>4</v>
      </c>
      <c r="P4780" s="1" t="s">
        <v>4</v>
      </c>
      <c r="Q4780" s="1" t="s">
        <v>4</v>
      </c>
      <c r="R4780" s="1" t="s">
        <v>4</v>
      </c>
      <c r="S4780" s="1" t="s">
        <v>4</v>
      </c>
      <c r="T4780" s="1" t="s">
        <v>4</v>
      </c>
      <c r="U4780" s="1" t="s">
        <v>4</v>
      </c>
      <c r="V4780" s="1" t="s">
        <v>4</v>
      </c>
      <c r="W4780" s="1" t="s">
        <v>4</v>
      </c>
      <c r="X4780" s="1" t="s">
        <v>4</v>
      </c>
      <c r="Y4780" s="1" t="s">
        <v>4</v>
      </c>
      <c r="Z4780" s="1" t="s">
        <v>4</v>
      </c>
      <c r="AA4780" s="1">
        <v>4.7000000000001707</v>
      </c>
      <c r="AB4780" s="1">
        <v>4.7000000000000597</v>
      </c>
      <c r="AC4780" s="1">
        <v>4.5000000000001927</v>
      </c>
      <c r="AD4780" s="1">
        <v>4.1057260449188338</v>
      </c>
      <c r="AE4780" s="1">
        <v>3.6399062883000655</v>
      </c>
      <c r="AF4780" s="1">
        <v>3.8690814889219327</v>
      </c>
      <c r="AG4780" s="1">
        <v>4.7551795565179189</v>
      </c>
      <c r="AH4780" s="1">
        <v>4.9580513105770718</v>
      </c>
      <c r="AI4780" s="1" t="s">
        <v>4</v>
      </c>
      <c r="AJ4780" s="1" t="s">
        <v>4</v>
      </c>
      <c r="AK4780" s="1" t="s">
        <v>4</v>
      </c>
    </row>
    <row r="4781" spans="1:37">
      <c r="A4781" t="s">
        <v>91</v>
      </c>
      <c r="B4781" s="2">
        <v>288</v>
      </c>
      <c r="C4781" t="s">
        <v>92</v>
      </c>
      <c r="D4781" s="2">
        <v>2018</v>
      </c>
      <c r="E4781" s="1" t="s">
        <v>4</v>
      </c>
      <c r="F4781" s="1" t="s">
        <v>4</v>
      </c>
      <c r="G4781" s="1" t="s">
        <v>4</v>
      </c>
      <c r="H4781" s="1" t="s">
        <v>4</v>
      </c>
      <c r="I4781" s="1" t="s">
        <v>4</v>
      </c>
      <c r="J4781" s="1" t="s">
        <v>4</v>
      </c>
      <c r="K4781" s="1" t="s">
        <v>4</v>
      </c>
      <c r="L4781" s="1" t="s">
        <v>4</v>
      </c>
      <c r="M4781" s="1" t="s">
        <v>4</v>
      </c>
      <c r="N4781" s="1" t="s">
        <v>4</v>
      </c>
      <c r="O4781" s="1" t="s">
        <v>4</v>
      </c>
      <c r="P4781" s="1" t="s">
        <v>4</v>
      </c>
      <c r="Q4781" s="1" t="s">
        <v>4</v>
      </c>
      <c r="R4781" s="1" t="s">
        <v>4</v>
      </c>
      <c r="S4781" s="1" t="s">
        <v>4</v>
      </c>
      <c r="T4781" s="1" t="s">
        <v>4</v>
      </c>
      <c r="U4781" s="1" t="s">
        <v>4</v>
      </c>
      <c r="V4781" s="1" t="s">
        <v>4</v>
      </c>
      <c r="W4781" s="1" t="s">
        <v>4</v>
      </c>
      <c r="X4781" s="1" t="s">
        <v>4</v>
      </c>
      <c r="Y4781" s="1" t="s">
        <v>4</v>
      </c>
      <c r="Z4781" s="1" t="s">
        <v>4</v>
      </c>
      <c r="AA4781" s="1" t="s">
        <v>4</v>
      </c>
      <c r="AB4781" s="1">
        <v>4.7000000000000153</v>
      </c>
      <c r="AC4781" s="1">
        <v>4.5000000000000595</v>
      </c>
      <c r="AD4781" s="1">
        <v>4.1517176694429558</v>
      </c>
      <c r="AE4781" s="1">
        <v>3.7849524991743211</v>
      </c>
      <c r="AF4781" s="1">
        <v>3.9953482750413327</v>
      </c>
      <c r="AG4781" s="1">
        <v>4.4425460740370681</v>
      </c>
      <c r="AH4781" s="1">
        <v>3.7219497751705743</v>
      </c>
      <c r="AI4781" s="1">
        <v>3.3561719053099903</v>
      </c>
      <c r="AJ4781" s="1" t="s">
        <v>4</v>
      </c>
      <c r="AK4781" s="1" t="s">
        <v>4</v>
      </c>
    </row>
    <row r="4782" spans="1:37">
      <c r="A4782" t="s">
        <v>91</v>
      </c>
      <c r="B4782" s="2">
        <v>288</v>
      </c>
      <c r="C4782" t="s">
        <v>92</v>
      </c>
      <c r="D4782" s="2">
        <v>2019</v>
      </c>
      <c r="E4782" s="1" t="s">
        <v>4</v>
      </c>
      <c r="F4782" s="1" t="s">
        <v>4</v>
      </c>
      <c r="G4782" s="1" t="s">
        <v>4</v>
      </c>
      <c r="H4782" s="1" t="s">
        <v>4</v>
      </c>
      <c r="I4782" s="1" t="s">
        <v>4</v>
      </c>
      <c r="J4782" s="1" t="s">
        <v>4</v>
      </c>
      <c r="K4782" s="1" t="s">
        <v>4</v>
      </c>
      <c r="L4782" s="1" t="s">
        <v>4</v>
      </c>
      <c r="M4782" s="1" t="s">
        <v>4</v>
      </c>
      <c r="N4782" s="1" t="s">
        <v>4</v>
      </c>
      <c r="O4782" s="1" t="s">
        <v>4</v>
      </c>
      <c r="P4782" s="1" t="s">
        <v>4</v>
      </c>
      <c r="Q4782" s="1" t="s">
        <v>4</v>
      </c>
      <c r="R4782" s="1" t="s">
        <v>4</v>
      </c>
      <c r="S4782" s="1" t="s">
        <v>4</v>
      </c>
      <c r="T4782" s="1" t="s">
        <v>4</v>
      </c>
      <c r="U4782" s="1" t="s">
        <v>4</v>
      </c>
      <c r="V4782" s="1" t="s">
        <v>4</v>
      </c>
      <c r="W4782" s="1" t="s">
        <v>4</v>
      </c>
      <c r="X4782" s="1" t="s">
        <v>4</v>
      </c>
      <c r="Y4782" s="1" t="s">
        <v>4</v>
      </c>
      <c r="Z4782" s="1" t="s">
        <v>4</v>
      </c>
      <c r="AA4782" s="1" t="s">
        <v>4</v>
      </c>
      <c r="AB4782" s="1" t="s">
        <v>4</v>
      </c>
      <c r="AC4782" s="1">
        <v>4.4999999999998153</v>
      </c>
      <c r="AD4782" s="1">
        <v>4.0568306898772555</v>
      </c>
      <c r="AE4782" s="1">
        <v>3.9100498074471135</v>
      </c>
      <c r="AF4782" s="1">
        <v>3.8788340284743983</v>
      </c>
      <c r="AG4782" s="1">
        <v>4.1633868584099565</v>
      </c>
      <c r="AH4782" s="1">
        <v>1.0080351459413439</v>
      </c>
      <c r="AI4782" s="1">
        <v>-2.9914393324137478E-2</v>
      </c>
      <c r="AJ4782" s="1">
        <v>-0.40185510070194219</v>
      </c>
      <c r="AK4782" s="1" t="s">
        <v>4</v>
      </c>
    </row>
    <row r="4783" spans="1:37">
      <c r="A4783" t="s">
        <v>91</v>
      </c>
      <c r="B4783" s="2">
        <v>288</v>
      </c>
      <c r="C4783" t="s">
        <v>92</v>
      </c>
      <c r="D4783" s="2">
        <v>2020</v>
      </c>
      <c r="E4783" s="1" t="s">
        <v>4</v>
      </c>
      <c r="F4783" s="1" t="s">
        <v>4</v>
      </c>
      <c r="G4783" s="1" t="s">
        <v>4</v>
      </c>
      <c r="H4783" s="1" t="s">
        <v>4</v>
      </c>
      <c r="I4783" s="1" t="s">
        <v>4</v>
      </c>
      <c r="J4783" s="1" t="s">
        <v>4</v>
      </c>
      <c r="K4783" s="1" t="s">
        <v>4</v>
      </c>
      <c r="L4783" s="1" t="s">
        <v>4</v>
      </c>
      <c r="M4783" s="1" t="s">
        <v>4</v>
      </c>
      <c r="N4783" s="1" t="s">
        <v>4</v>
      </c>
      <c r="O4783" s="1" t="s">
        <v>4</v>
      </c>
      <c r="P4783" s="1" t="s">
        <v>4</v>
      </c>
      <c r="Q4783" s="1" t="s">
        <v>4</v>
      </c>
      <c r="R4783" s="1" t="s">
        <v>4</v>
      </c>
      <c r="S4783" s="1" t="s">
        <v>4</v>
      </c>
      <c r="T4783" s="1" t="s">
        <v>4</v>
      </c>
      <c r="U4783" s="1" t="s">
        <v>4</v>
      </c>
      <c r="V4783" s="1" t="s">
        <v>4</v>
      </c>
      <c r="W4783" s="1" t="s">
        <v>4</v>
      </c>
      <c r="X4783" s="1" t="s">
        <v>4</v>
      </c>
      <c r="Y4783" s="1" t="s">
        <v>4</v>
      </c>
      <c r="Z4783" s="1" t="s">
        <v>4</v>
      </c>
      <c r="AA4783" s="1" t="s">
        <v>4</v>
      </c>
      <c r="AB4783" s="1" t="s">
        <v>4</v>
      </c>
      <c r="AC4783" s="1" t="s">
        <v>4</v>
      </c>
      <c r="AD4783" s="1">
        <v>4.0596525593419974</v>
      </c>
      <c r="AE4783" s="1">
        <v>3.8919509866296886</v>
      </c>
      <c r="AF4783" s="1">
        <v>3.8275534102793163</v>
      </c>
      <c r="AG4783" s="1">
        <v>3.9280287729934527</v>
      </c>
      <c r="AH4783" s="1">
        <v>4.0270089231779993</v>
      </c>
      <c r="AI4783" s="1">
        <v>-3.9999999999998481</v>
      </c>
      <c r="AJ4783" s="1">
        <v>-0.56569544695772578</v>
      </c>
      <c r="AK4783" s="1">
        <v>-0.81978539094555991</v>
      </c>
    </row>
    <row r="4784" spans="1:37">
      <c r="A4784" t="s">
        <v>91</v>
      </c>
      <c r="B4784" s="2">
        <v>288</v>
      </c>
      <c r="C4784" t="s">
        <v>92</v>
      </c>
      <c r="D4784" s="2">
        <v>2021</v>
      </c>
      <c r="E4784" s="1" t="s">
        <v>4</v>
      </c>
      <c r="F4784" s="1" t="s">
        <v>4</v>
      </c>
      <c r="G4784" s="1" t="s">
        <v>4</v>
      </c>
      <c r="H4784" s="1" t="s">
        <v>4</v>
      </c>
      <c r="I4784" s="1" t="s">
        <v>4</v>
      </c>
      <c r="J4784" s="1" t="s">
        <v>4</v>
      </c>
      <c r="K4784" s="1" t="s">
        <v>4</v>
      </c>
      <c r="L4784" s="1" t="s">
        <v>4</v>
      </c>
      <c r="M4784" s="1" t="s">
        <v>4</v>
      </c>
      <c r="N4784" s="1" t="s">
        <v>4</v>
      </c>
      <c r="O4784" s="1" t="s">
        <v>4</v>
      </c>
      <c r="P4784" s="1" t="s">
        <v>4</v>
      </c>
      <c r="Q4784" s="1" t="s">
        <v>4</v>
      </c>
      <c r="R4784" s="1" t="s">
        <v>4</v>
      </c>
      <c r="S4784" s="1" t="s">
        <v>4</v>
      </c>
      <c r="T4784" s="1" t="s">
        <v>4</v>
      </c>
      <c r="U4784" s="1" t="s">
        <v>4</v>
      </c>
      <c r="V4784" s="1" t="s">
        <v>4</v>
      </c>
      <c r="W4784" s="1" t="s">
        <v>4</v>
      </c>
      <c r="X4784" s="1" t="s">
        <v>4</v>
      </c>
      <c r="Y4784" s="1" t="s">
        <v>4</v>
      </c>
      <c r="Z4784" s="1" t="s">
        <v>4</v>
      </c>
      <c r="AA4784" s="1" t="s">
        <v>4</v>
      </c>
      <c r="AB4784" s="1" t="s">
        <v>4</v>
      </c>
      <c r="AC4784" s="1" t="s">
        <v>4</v>
      </c>
      <c r="AD4784" s="1" t="s">
        <v>4</v>
      </c>
      <c r="AE4784" s="1">
        <v>3.7851433230102538</v>
      </c>
      <c r="AF4784" s="1">
        <v>3.8228093061143165</v>
      </c>
      <c r="AG4784" s="1">
        <v>3.8613741924491185</v>
      </c>
      <c r="AH4784" s="1">
        <v>4.2088581008547177</v>
      </c>
      <c r="AI4784" s="1">
        <v>5.4999999999996829</v>
      </c>
      <c r="AJ4784" s="1">
        <v>4.4999999999997931</v>
      </c>
      <c r="AK4784" s="1">
        <v>4.1998816661414029</v>
      </c>
    </row>
    <row r="4785" spans="1:37">
      <c r="A4785" t="s">
        <v>91</v>
      </c>
      <c r="B4785" s="2">
        <v>288</v>
      </c>
      <c r="C4785" t="s">
        <v>92</v>
      </c>
      <c r="D4785" s="2">
        <v>2022</v>
      </c>
      <c r="E4785" s="1" t="s">
        <v>4</v>
      </c>
      <c r="F4785" s="1" t="s">
        <v>4</v>
      </c>
      <c r="G4785" s="1" t="s">
        <v>4</v>
      </c>
      <c r="H4785" s="1" t="s">
        <v>4</v>
      </c>
      <c r="I4785" s="1" t="s">
        <v>4</v>
      </c>
      <c r="J4785" s="1" t="s">
        <v>4</v>
      </c>
      <c r="K4785" s="1" t="s">
        <v>4</v>
      </c>
      <c r="L4785" s="1" t="s">
        <v>4</v>
      </c>
      <c r="M4785" s="1" t="s">
        <v>4</v>
      </c>
      <c r="N4785" s="1" t="s">
        <v>4</v>
      </c>
      <c r="O4785" s="1" t="s">
        <v>4</v>
      </c>
      <c r="P4785" s="1" t="s">
        <v>4</v>
      </c>
      <c r="Q4785" s="1" t="s">
        <v>4</v>
      </c>
      <c r="R4785" s="1" t="s">
        <v>4</v>
      </c>
      <c r="S4785" s="1" t="s">
        <v>4</v>
      </c>
      <c r="T4785" s="1" t="s">
        <v>4</v>
      </c>
      <c r="U4785" s="1" t="s">
        <v>4</v>
      </c>
      <c r="V4785" s="1" t="s">
        <v>4</v>
      </c>
      <c r="W4785" s="1" t="s">
        <v>4</v>
      </c>
      <c r="X4785" s="1" t="s">
        <v>4</v>
      </c>
      <c r="Y4785" s="1" t="s">
        <v>4</v>
      </c>
      <c r="Z4785" s="1" t="s">
        <v>4</v>
      </c>
      <c r="AA4785" s="1" t="s">
        <v>4</v>
      </c>
      <c r="AB4785" s="1" t="s">
        <v>4</v>
      </c>
      <c r="AC4785" s="1" t="s">
        <v>4</v>
      </c>
      <c r="AD4785" s="1" t="s">
        <v>4</v>
      </c>
      <c r="AE4785" s="1" t="s">
        <v>4</v>
      </c>
      <c r="AF4785" s="1">
        <v>3.8227304112023575</v>
      </c>
      <c r="AG4785" s="1">
        <v>3.9332107038223985</v>
      </c>
      <c r="AH4785" s="1">
        <v>4.0384842439346258</v>
      </c>
      <c r="AI4785" s="1">
        <v>5.0000000000001377</v>
      </c>
      <c r="AJ4785" s="1">
        <v>3.8000000000002032</v>
      </c>
      <c r="AK4785" s="1">
        <v>0.20000000000002238</v>
      </c>
    </row>
    <row r="4786" spans="1:37">
      <c r="A4786" t="s">
        <v>91</v>
      </c>
      <c r="B4786" s="2">
        <v>288</v>
      </c>
      <c r="C4786" t="s">
        <v>92</v>
      </c>
      <c r="D4786" s="2">
        <v>2023</v>
      </c>
      <c r="E4786" s="1" t="s">
        <v>4</v>
      </c>
      <c r="F4786" s="1" t="s">
        <v>4</v>
      </c>
      <c r="G4786" s="1" t="s">
        <v>4</v>
      </c>
      <c r="H4786" s="1" t="s">
        <v>4</v>
      </c>
      <c r="I4786" s="1" t="s">
        <v>4</v>
      </c>
      <c r="J4786" s="1" t="s">
        <v>4</v>
      </c>
      <c r="K4786" s="1" t="s">
        <v>4</v>
      </c>
      <c r="L4786" s="1" t="s">
        <v>4</v>
      </c>
      <c r="M4786" s="1" t="s">
        <v>4</v>
      </c>
      <c r="N4786" s="1" t="s">
        <v>4</v>
      </c>
      <c r="O4786" s="1" t="s">
        <v>4</v>
      </c>
      <c r="P4786" s="1" t="s">
        <v>4</v>
      </c>
      <c r="Q4786" s="1" t="s">
        <v>4</v>
      </c>
      <c r="R4786" s="1" t="s">
        <v>4</v>
      </c>
      <c r="S4786" s="1" t="s">
        <v>4</v>
      </c>
      <c r="T4786" s="1" t="s">
        <v>4</v>
      </c>
      <c r="U4786" s="1" t="s">
        <v>4</v>
      </c>
      <c r="V4786" s="1" t="s">
        <v>4</v>
      </c>
      <c r="W4786" s="1" t="s">
        <v>4</v>
      </c>
      <c r="X4786" s="1" t="s">
        <v>4</v>
      </c>
      <c r="Y4786" s="1" t="s">
        <v>4</v>
      </c>
      <c r="Z4786" s="1" t="s">
        <v>4</v>
      </c>
      <c r="AA4786" s="1" t="s">
        <v>4</v>
      </c>
      <c r="AB4786" s="1" t="s">
        <v>4</v>
      </c>
      <c r="AC4786" s="1" t="s">
        <v>4</v>
      </c>
      <c r="AD4786" s="1" t="s">
        <v>4</v>
      </c>
      <c r="AE4786" s="1" t="s">
        <v>4</v>
      </c>
      <c r="AF4786" s="1" t="s">
        <v>4</v>
      </c>
      <c r="AG4786" s="1">
        <v>4.0513551337882259</v>
      </c>
      <c r="AH4786" s="1">
        <v>4.0678090573113446</v>
      </c>
      <c r="AI4786" s="1">
        <v>4.1999999999998705</v>
      </c>
      <c r="AJ4786" s="1">
        <v>4.0000000000000924</v>
      </c>
      <c r="AK4786" s="1">
        <v>4.3000000000002814</v>
      </c>
    </row>
    <row r="4787" spans="1:37">
      <c r="A4787" t="s">
        <v>147</v>
      </c>
      <c r="B4787" s="2">
        <v>453</v>
      </c>
      <c r="C4787" t="s">
        <v>148</v>
      </c>
      <c r="D4787" s="2">
        <v>1991</v>
      </c>
      <c r="E4787" s="1">
        <v>3.4073726033342577</v>
      </c>
      <c r="F4787" s="1">
        <v>3.4073726033342577</v>
      </c>
      <c r="G4787" s="1">
        <v>3.4073726033342577</v>
      </c>
      <c r="H4787" s="1">
        <v>1.8999950178599567</v>
      </c>
      <c r="I4787" s="1" t="s">
        <v>4</v>
      </c>
      <c r="J4787" s="1" t="s">
        <v>4</v>
      </c>
      <c r="K4787" s="1" t="s">
        <v>4</v>
      </c>
      <c r="L4787" s="1" t="s">
        <v>4</v>
      </c>
      <c r="M4787" s="1" t="s">
        <v>4</v>
      </c>
      <c r="N4787" s="1" t="s">
        <v>4</v>
      </c>
      <c r="O4787" s="1" t="s">
        <v>4</v>
      </c>
      <c r="P4787" s="1" t="s">
        <v>4</v>
      </c>
      <c r="Q4787" s="1" t="s">
        <v>4</v>
      </c>
      <c r="R4787" s="1" t="s">
        <v>4</v>
      </c>
      <c r="S4787" s="1" t="s">
        <v>4</v>
      </c>
      <c r="T4787" s="1" t="s">
        <v>4</v>
      </c>
      <c r="U4787" s="1" t="s">
        <v>4</v>
      </c>
      <c r="V4787" s="1" t="s">
        <v>4</v>
      </c>
      <c r="W4787" s="1" t="s">
        <v>4</v>
      </c>
      <c r="X4787" s="1" t="s">
        <v>4</v>
      </c>
      <c r="Y4787" s="1" t="s">
        <v>4</v>
      </c>
      <c r="Z4787" s="1" t="s">
        <v>4</v>
      </c>
      <c r="AA4787" s="1" t="s">
        <v>4</v>
      </c>
      <c r="AB4787" s="1" t="s">
        <v>4</v>
      </c>
      <c r="AC4787" s="1" t="s">
        <v>4</v>
      </c>
      <c r="AD4787" s="1" t="s">
        <v>4</v>
      </c>
      <c r="AE4787" s="1" t="s">
        <v>4</v>
      </c>
      <c r="AF4787" s="1" t="s">
        <v>4</v>
      </c>
      <c r="AG4787" s="1" t="s">
        <v>4</v>
      </c>
      <c r="AH4787" s="1" t="s">
        <v>4</v>
      </c>
      <c r="AI4787" s="1" t="s">
        <v>4</v>
      </c>
      <c r="AJ4787" s="1" t="s">
        <v>4</v>
      </c>
      <c r="AK4787" s="1" t="s">
        <v>4</v>
      </c>
    </row>
    <row r="4788" spans="1:37">
      <c r="A4788" t="s">
        <v>147</v>
      </c>
      <c r="B4788" s="2">
        <v>453</v>
      </c>
      <c r="C4788" t="s">
        <v>148</v>
      </c>
      <c r="D4788" s="2">
        <v>1992</v>
      </c>
      <c r="E4788" s="1">
        <v>3.9845507385171564</v>
      </c>
      <c r="F4788" s="1">
        <v>3.9845507385171564</v>
      </c>
      <c r="G4788" s="1">
        <v>3.9845507385171564</v>
      </c>
      <c r="H4788" s="1">
        <v>6.4000017661015596</v>
      </c>
      <c r="I4788" s="1">
        <v>5.6000018949654562</v>
      </c>
      <c r="J4788" s="1" t="s">
        <v>4</v>
      </c>
      <c r="K4788" s="1" t="s">
        <v>4</v>
      </c>
      <c r="L4788" s="1" t="s">
        <v>4</v>
      </c>
      <c r="M4788" s="1" t="s">
        <v>4</v>
      </c>
      <c r="N4788" s="1" t="s">
        <v>4</v>
      </c>
      <c r="O4788" s="1" t="s">
        <v>4</v>
      </c>
      <c r="P4788" s="1" t="s">
        <v>4</v>
      </c>
      <c r="Q4788" s="1" t="s">
        <v>4</v>
      </c>
      <c r="R4788" s="1" t="s">
        <v>4</v>
      </c>
      <c r="S4788" s="1" t="s">
        <v>4</v>
      </c>
      <c r="T4788" s="1" t="s">
        <v>4</v>
      </c>
      <c r="U4788" s="1" t="s">
        <v>4</v>
      </c>
      <c r="V4788" s="1" t="s">
        <v>4</v>
      </c>
      <c r="W4788" s="1" t="s">
        <v>4</v>
      </c>
      <c r="X4788" s="1" t="s">
        <v>4</v>
      </c>
      <c r="Y4788" s="1" t="s">
        <v>4</v>
      </c>
      <c r="Z4788" s="1" t="s">
        <v>4</v>
      </c>
      <c r="AA4788" s="1" t="s">
        <v>4</v>
      </c>
      <c r="AB4788" s="1" t="s">
        <v>4</v>
      </c>
      <c r="AC4788" s="1" t="s">
        <v>4</v>
      </c>
      <c r="AD4788" s="1" t="s">
        <v>4</v>
      </c>
      <c r="AE4788" s="1" t="s">
        <v>4</v>
      </c>
      <c r="AF4788" s="1" t="s">
        <v>4</v>
      </c>
      <c r="AG4788" s="1" t="s">
        <v>4</v>
      </c>
      <c r="AH4788" s="1" t="s">
        <v>4</v>
      </c>
      <c r="AI4788" s="1" t="s">
        <v>4</v>
      </c>
      <c r="AJ4788" s="1" t="s">
        <v>4</v>
      </c>
      <c r="AK4788" s="1" t="s">
        <v>4</v>
      </c>
    </row>
    <row r="4789" spans="1:37">
      <c r="A4789" t="s">
        <v>147</v>
      </c>
      <c r="B4789" s="2">
        <v>453</v>
      </c>
      <c r="C4789" t="s">
        <v>148</v>
      </c>
      <c r="D4789" s="2">
        <v>1993</v>
      </c>
      <c r="E4789" s="1">
        <v>4.1449465264065566</v>
      </c>
      <c r="F4789" s="1">
        <v>4.1449465264065566</v>
      </c>
      <c r="G4789" s="1">
        <v>4.1449465264065566</v>
      </c>
      <c r="H4789" s="1">
        <v>4.1449515604791376</v>
      </c>
      <c r="I4789" s="1">
        <v>1.5000015060773197</v>
      </c>
      <c r="J4789" s="1">
        <v>-0.59999922720836985</v>
      </c>
      <c r="K4789" s="1" t="s">
        <v>4</v>
      </c>
      <c r="L4789" s="1" t="s">
        <v>4</v>
      </c>
      <c r="M4789" s="1" t="s">
        <v>4</v>
      </c>
      <c r="N4789" s="1" t="s">
        <v>4</v>
      </c>
      <c r="O4789" s="1" t="s">
        <v>4</v>
      </c>
      <c r="P4789" s="1" t="s">
        <v>4</v>
      </c>
      <c r="Q4789" s="1" t="s">
        <v>4</v>
      </c>
      <c r="R4789" s="1" t="s">
        <v>4</v>
      </c>
      <c r="S4789" s="1" t="s">
        <v>4</v>
      </c>
      <c r="T4789" s="1" t="s">
        <v>4</v>
      </c>
      <c r="U4789" s="1" t="s">
        <v>4</v>
      </c>
      <c r="V4789" s="1" t="s">
        <v>4</v>
      </c>
      <c r="W4789" s="1" t="s">
        <v>4</v>
      </c>
      <c r="X4789" s="1" t="s">
        <v>4</v>
      </c>
      <c r="Y4789" s="1" t="s">
        <v>4</v>
      </c>
      <c r="Z4789" s="1" t="s">
        <v>4</v>
      </c>
      <c r="AA4789" s="1" t="s">
        <v>4</v>
      </c>
      <c r="AB4789" s="1" t="s">
        <v>4</v>
      </c>
      <c r="AC4789" s="1" t="s">
        <v>4</v>
      </c>
      <c r="AD4789" s="1" t="s">
        <v>4</v>
      </c>
      <c r="AE4789" s="1" t="s">
        <v>4</v>
      </c>
      <c r="AF4789" s="1" t="s">
        <v>4</v>
      </c>
      <c r="AG4789" s="1" t="s">
        <v>4</v>
      </c>
      <c r="AH4789" s="1" t="s">
        <v>4</v>
      </c>
      <c r="AI4789" s="1" t="s">
        <v>4</v>
      </c>
      <c r="AJ4789" s="1" t="s">
        <v>4</v>
      </c>
      <c r="AK4789" s="1" t="s">
        <v>4</v>
      </c>
    </row>
    <row r="4790" spans="1:37">
      <c r="A4790" t="s">
        <v>147</v>
      </c>
      <c r="B4790" s="2">
        <v>453</v>
      </c>
      <c r="C4790" t="s">
        <v>148</v>
      </c>
      <c r="D4790" s="2">
        <v>1994</v>
      </c>
      <c r="E4790" s="1">
        <v>4.2667461624045888</v>
      </c>
      <c r="F4790" s="1">
        <v>4.2667461624045888</v>
      </c>
      <c r="G4790" s="1">
        <v>4.2667461624045888</v>
      </c>
      <c r="H4790" s="1">
        <v>4.2667513259658785</v>
      </c>
      <c r="I4790" s="1">
        <v>-0.10000313812099648</v>
      </c>
      <c r="J4790" s="1">
        <v>0.19999760592768201</v>
      </c>
      <c r="K4790" s="1">
        <v>0</v>
      </c>
      <c r="L4790" s="1" t="s">
        <v>4</v>
      </c>
      <c r="M4790" s="1" t="s">
        <v>4</v>
      </c>
      <c r="N4790" s="1" t="s">
        <v>4</v>
      </c>
      <c r="O4790" s="1" t="s">
        <v>4</v>
      </c>
      <c r="P4790" s="1" t="s">
        <v>4</v>
      </c>
      <c r="Q4790" s="1" t="s">
        <v>4</v>
      </c>
      <c r="R4790" s="1" t="s">
        <v>4</v>
      </c>
      <c r="S4790" s="1" t="s">
        <v>4</v>
      </c>
      <c r="T4790" s="1" t="s">
        <v>4</v>
      </c>
      <c r="U4790" s="1" t="s">
        <v>4</v>
      </c>
      <c r="V4790" s="1" t="s">
        <v>4</v>
      </c>
      <c r="W4790" s="1" t="s">
        <v>4</v>
      </c>
      <c r="X4790" s="1" t="s">
        <v>4</v>
      </c>
      <c r="Y4790" s="1" t="s">
        <v>4</v>
      </c>
      <c r="Z4790" s="1" t="s">
        <v>4</v>
      </c>
      <c r="AA4790" s="1" t="s">
        <v>4</v>
      </c>
      <c r="AB4790" s="1" t="s">
        <v>4</v>
      </c>
      <c r="AC4790" s="1" t="s">
        <v>4</v>
      </c>
      <c r="AD4790" s="1" t="s">
        <v>4</v>
      </c>
      <c r="AE4790" s="1" t="s">
        <v>4</v>
      </c>
      <c r="AF4790" s="1" t="s">
        <v>4</v>
      </c>
      <c r="AG4790" s="1" t="s">
        <v>4</v>
      </c>
      <c r="AH4790" s="1" t="s">
        <v>4</v>
      </c>
      <c r="AI4790" s="1" t="s">
        <v>4</v>
      </c>
      <c r="AJ4790" s="1" t="s">
        <v>4</v>
      </c>
      <c r="AK4790" s="1" t="s">
        <v>4</v>
      </c>
    </row>
    <row r="4791" spans="1:37">
      <c r="A4791" t="s">
        <v>147</v>
      </c>
      <c r="B4791" s="2">
        <v>453</v>
      </c>
      <c r="C4791" t="s">
        <v>148</v>
      </c>
      <c r="D4791" s="2">
        <v>1995</v>
      </c>
      <c r="E4791" s="1">
        <v>4.3535434966152531</v>
      </c>
      <c r="F4791" s="1">
        <v>4.3535434966152531</v>
      </c>
      <c r="G4791" s="1">
        <v>4.3535434966152531</v>
      </c>
      <c r="H4791" s="1">
        <v>4.3535377615357307</v>
      </c>
      <c r="I4791" s="1">
        <v>1.0689077287377113</v>
      </c>
      <c r="J4791" s="1">
        <v>1.0689072989049642</v>
      </c>
      <c r="K4791" s="1">
        <v>-2.7237382963386181</v>
      </c>
      <c r="L4791" s="1">
        <v>-1.1406815428258943</v>
      </c>
      <c r="M4791" s="1" t="s">
        <v>4</v>
      </c>
      <c r="N4791" s="1" t="s">
        <v>4</v>
      </c>
      <c r="O4791" s="1" t="s">
        <v>4</v>
      </c>
      <c r="P4791" s="1" t="s">
        <v>4</v>
      </c>
      <c r="Q4791" s="1" t="s">
        <v>4</v>
      </c>
      <c r="R4791" s="1" t="s">
        <v>4</v>
      </c>
      <c r="S4791" s="1" t="s">
        <v>4</v>
      </c>
      <c r="T4791" s="1" t="s">
        <v>4</v>
      </c>
      <c r="U4791" s="1" t="s">
        <v>4</v>
      </c>
      <c r="V4791" s="1" t="s">
        <v>4</v>
      </c>
      <c r="W4791" s="1" t="s">
        <v>4</v>
      </c>
      <c r="X4791" s="1" t="s">
        <v>4</v>
      </c>
      <c r="Y4791" s="1" t="s">
        <v>4</v>
      </c>
      <c r="Z4791" s="1" t="s">
        <v>4</v>
      </c>
      <c r="AA4791" s="1" t="s">
        <v>4</v>
      </c>
      <c r="AB4791" s="1" t="s">
        <v>4</v>
      </c>
      <c r="AC4791" s="1" t="s">
        <v>4</v>
      </c>
      <c r="AD4791" s="1" t="s">
        <v>4</v>
      </c>
      <c r="AE4791" s="1" t="s">
        <v>4</v>
      </c>
      <c r="AF4791" s="1" t="s">
        <v>4</v>
      </c>
      <c r="AG4791" s="1" t="s">
        <v>4</v>
      </c>
      <c r="AH4791" s="1" t="s">
        <v>4</v>
      </c>
      <c r="AI4791" s="1" t="s">
        <v>4</v>
      </c>
      <c r="AJ4791" s="1" t="s">
        <v>4</v>
      </c>
      <c r="AK4791" s="1" t="s">
        <v>4</v>
      </c>
    </row>
    <row r="4792" spans="1:37">
      <c r="A4792" t="s">
        <v>147</v>
      </c>
      <c r="B4792" s="2">
        <v>453</v>
      </c>
      <c r="C4792" t="s">
        <v>148</v>
      </c>
      <c r="D4792" s="2">
        <v>1996</v>
      </c>
      <c r="E4792" s="1" t="s">
        <v>4</v>
      </c>
      <c r="F4792" s="1">
        <v>4.3535422433931492</v>
      </c>
      <c r="G4792" s="1">
        <v>4.3535422433931492</v>
      </c>
      <c r="H4792" s="1">
        <v>4.3535383040543829</v>
      </c>
      <c r="I4792" s="1">
        <v>2.6229483182311553</v>
      </c>
      <c r="J4792" s="1">
        <v>2.622946344925503</v>
      </c>
      <c r="K4792" s="1">
        <v>3.5999984741212021</v>
      </c>
      <c r="L4792" s="1">
        <v>10.000001467191154</v>
      </c>
      <c r="M4792" s="1">
        <v>10.000001467191154</v>
      </c>
      <c r="N4792" s="1" t="s">
        <v>4</v>
      </c>
      <c r="O4792" s="1" t="s">
        <v>4</v>
      </c>
      <c r="P4792" s="1" t="s">
        <v>4</v>
      </c>
      <c r="Q4792" s="1" t="s">
        <v>4</v>
      </c>
      <c r="R4792" s="1" t="s">
        <v>4</v>
      </c>
      <c r="S4792" s="1" t="s">
        <v>4</v>
      </c>
      <c r="T4792" s="1" t="s">
        <v>4</v>
      </c>
      <c r="U4792" s="1" t="s">
        <v>4</v>
      </c>
      <c r="V4792" s="1" t="s">
        <v>4</v>
      </c>
      <c r="W4792" s="1" t="s">
        <v>4</v>
      </c>
      <c r="X4792" s="1" t="s">
        <v>4</v>
      </c>
      <c r="Y4792" s="1" t="s">
        <v>4</v>
      </c>
      <c r="Z4792" s="1" t="s">
        <v>4</v>
      </c>
      <c r="AA4792" s="1" t="s">
        <v>4</v>
      </c>
      <c r="AB4792" s="1" t="s">
        <v>4</v>
      </c>
      <c r="AC4792" s="1" t="s">
        <v>4</v>
      </c>
      <c r="AD4792" s="1" t="s">
        <v>4</v>
      </c>
      <c r="AE4792" s="1" t="s">
        <v>4</v>
      </c>
      <c r="AF4792" s="1" t="s">
        <v>4</v>
      </c>
      <c r="AG4792" s="1" t="s">
        <v>4</v>
      </c>
      <c r="AH4792" s="1" t="s">
        <v>4</v>
      </c>
      <c r="AI4792" s="1" t="s">
        <v>4</v>
      </c>
      <c r="AJ4792" s="1" t="s">
        <v>4</v>
      </c>
      <c r="AK4792" s="1" t="s">
        <v>4</v>
      </c>
    </row>
    <row r="4793" spans="1:37">
      <c r="A4793" t="s">
        <v>147</v>
      </c>
      <c r="B4793" s="2">
        <v>453</v>
      </c>
      <c r="C4793" t="s">
        <v>148</v>
      </c>
      <c r="D4793" s="2">
        <v>1997</v>
      </c>
      <c r="E4793" s="1" t="s">
        <v>4</v>
      </c>
      <c r="F4793" s="1" t="s">
        <v>4</v>
      </c>
      <c r="G4793" s="1">
        <v>4.3535461638379847</v>
      </c>
      <c r="H4793" s="1">
        <v>4.353537386529438</v>
      </c>
      <c r="I4793" s="1">
        <v>2.8754043061233192</v>
      </c>
      <c r="J4793" s="1">
        <v>2.8754064552164449</v>
      </c>
      <c r="K4793" s="1">
        <v>4.2471057825139935</v>
      </c>
      <c r="L4793" s="1">
        <v>9.0909103034640957</v>
      </c>
      <c r="M4793" s="1">
        <v>15.500001767298555</v>
      </c>
      <c r="N4793" s="1">
        <v>15.500001767298555</v>
      </c>
      <c r="O4793" s="1" t="s">
        <v>4</v>
      </c>
      <c r="P4793" s="1" t="s">
        <v>4</v>
      </c>
      <c r="Q4793" s="1" t="s">
        <v>4</v>
      </c>
      <c r="R4793" s="1" t="s">
        <v>4</v>
      </c>
      <c r="S4793" s="1" t="s">
        <v>4</v>
      </c>
      <c r="T4793" s="1" t="s">
        <v>4</v>
      </c>
      <c r="U4793" s="1" t="s">
        <v>4</v>
      </c>
      <c r="V4793" s="1" t="s">
        <v>4</v>
      </c>
      <c r="W4793" s="1" t="s">
        <v>4</v>
      </c>
      <c r="X4793" s="1" t="s">
        <v>4</v>
      </c>
      <c r="Y4793" s="1" t="s">
        <v>4</v>
      </c>
      <c r="Z4793" s="1" t="s">
        <v>4</v>
      </c>
      <c r="AA4793" s="1" t="s">
        <v>4</v>
      </c>
      <c r="AB4793" s="1" t="s">
        <v>4</v>
      </c>
      <c r="AC4793" s="1" t="s">
        <v>4</v>
      </c>
      <c r="AD4793" s="1" t="s">
        <v>4</v>
      </c>
      <c r="AE4793" s="1" t="s">
        <v>4</v>
      </c>
      <c r="AF4793" s="1" t="s">
        <v>4</v>
      </c>
      <c r="AG4793" s="1" t="s">
        <v>4</v>
      </c>
      <c r="AH4793" s="1" t="s">
        <v>4</v>
      </c>
      <c r="AI4793" s="1" t="s">
        <v>4</v>
      </c>
      <c r="AJ4793" s="1" t="s">
        <v>4</v>
      </c>
      <c r="AK4793" s="1" t="s">
        <v>4</v>
      </c>
    </row>
    <row r="4794" spans="1:37">
      <c r="A4794" t="s">
        <v>147</v>
      </c>
      <c r="B4794" s="2">
        <v>453</v>
      </c>
      <c r="C4794" t="s">
        <v>148</v>
      </c>
      <c r="D4794" s="2">
        <v>1998</v>
      </c>
      <c r="E4794" s="1" t="s">
        <v>4</v>
      </c>
      <c r="F4794" s="1" t="s">
        <v>4</v>
      </c>
      <c r="G4794" s="1" t="s">
        <v>4</v>
      </c>
      <c r="H4794" s="1">
        <v>4.3535455250305999</v>
      </c>
      <c r="I4794" s="1">
        <v>3.1055899885286564</v>
      </c>
      <c r="J4794" s="1">
        <v>3.1055846852408253</v>
      </c>
      <c r="K4794" s="1">
        <v>3.3333319204825962</v>
      </c>
      <c r="L4794" s="1">
        <v>11.538456365671657</v>
      </c>
      <c r="M4794" s="1">
        <v>11.538451322799226</v>
      </c>
      <c r="N4794" s="1">
        <v>11.538451322799226</v>
      </c>
      <c r="O4794" s="1">
        <v>12.271196491927538</v>
      </c>
      <c r="P4794" s="1" t="s">
        <v>4</v>
      </c>
      <c r="Q4794" s="1" t="s">
        <v>4</v>
      </c>
      <c r="R4794" s="1" t="s">
        <v>4</v>
      </c>
      <c r="S4794" s="1" t="s">
        <v>4</v>
      </c>
      <c r="T4794" s="1" t="s">
        <v>4</v>
      </c>
      <c r="U4794" s="1" t="s">
        <v>4</v>
      </c>
      <c r="V4794" s="1" t="s">
        <v>4</v>
      </c>
      <c r="W4794" s="1" t="s">
        <v>4</v>
      </c>
      <c r="X4794" s="1" t="s">
        <v>4</v>
      </c>
      <c r="Y4794" s="1" t="s">
        <v>4</v>
      </c>
      <c r="Z4794" s="1" t="s">
        <v>4</v>
      </c>
      <c r="AA4794" s="1" t="s">
        <v>4</v>
      </c>
      <c r="AB4794" s="1" t="s">
        <v>4</v>
      </c>
      <c r="AC4794" s="1" t="s">
        <v>4</v>
      </c>
      <c r="AD4794" s="1" t="s">
        <v>4</v>
      </c>
      <c r="AE4794" s="1" t="s">
        <v>4</v>
      </c>
      <c r="AF4794" s="1" t="s">
        <v>4</v>
      </c>
      <c r="AG4794" s="1" t="s">
        <v>4</v>
      </c>
      <c r="AH4794" s="1" t="s">
        <v>4</v>
      </c>
      <c r="AI4794" s="1" t="s">
        <v>4</v>
      </c>
      <c r="AJ4794" s="1" t="s">
        <v>4</v>
      </c>
      <c r="AK4794" s="1" t="s">
        <v>4</v>
      </c>
    </row>
    <row r="4795" spans="1:37">
      <c r="A4795" t="s">
        <v>147</v>
      </c>
      <c r="B4795" s="2">
        <v>453</v>
      </c>
      <c r="C4795" t="s">
        <v>148</v>
      </c>
      <c r="D4795" s="2">
        <v>1999</v>
      </c>
      <c r="E4795" s="1" t="s">
        <v>4</v>
      </c>
      <c r="F4795" s="1" t="s">
        <v>4</v>
      </c>
      <c r="G4795" s="1" t="s">
        <v>4</v>
      </c>
      <c r="H4795" s="1" t="s">
        <v>4</v>
      </c>
      <c r="I4795" s="1">
        <v>3.0120481235538898</v>
      </c>
      <c r="J4795" s="1">
        <v>3.0120431349292875</v>
      </c>
      <c r="K4795" s="1">
        <v>3.5842294396872809</v>
      </c>
      <c r="L4795" s="1">
        <v>12.931034766252791</v>
      </c>
      <c r="M4795" s="1">
        <v>12.931031983636277</v>
      </c>
      <c r="N4795" s="1">
        <v>12.931031983636277</v>
      </c>
      <c r="O4795" s="1">
        <v>7.5873240728513203</v>
      </c>
      <c r="P4795" s="1">
        <v>2.4362463817635627</v>
      </c>
      <c r="Q4795" s="1" t="s">
        <v>4</v>
      </c>
      <c r="R4795" s="1" t="s">
        <v>4</v>
      </c>
      <c r="S4795" s="1" t="s">
        <v>4</v>
      </c>
      <c r="T4795" s="1" t="s">
        <v>4</v>
      </c>
      <c r="U4795" s="1" t="s">
        <v>4</v>
      </c>
      <c r="V4795" s="1" t="s">
        <v>4</v>
      </c>
      <c r="W4795" s="1" t="s">
        <v>4</v>
      </c>
      <c r="X4795" s="1" t="s">
        <v>4</v>
      </c>
      <c r="Y4795" s="1" t="s">
        <v>4</v>
      </c>
      <c r="Z4795" s="1" t="s">
        <v>4</v>
      </c>
      <c r="AA4795" s="1" t="s">
        <v>4</v>
      </c>
      <c r="AB4795" s="1" t="s">
        <v>4</v>
      </c>
      <c r="AC4795" s="1" t="s">
        <v>4</v>
      </c>
      <c r="AD4795" s="1" t="s">
        <v>4</v>
      </c>
      <c r="AE4795" s="1" t="s">
        <v>4</v>
      </c>
      <c r="AF4795" s="1" t="s">
        <v>4</v>
      </c>
      <c r="AG4795" s="1" t="s">
        <v>4</v>
      </c>
      <c r="AH4795" s="1" t="s">
        <v>4</v>
      </c>
      <c r="AI4795" s="1" t="s">
        <v>4</v>
      </c>
      <c r="AJ4795" s="1" t="s">
        <v>4</v>
      </c>
      <c r="AK4795" s="1" t="s">
        <v>4</v>
      </c>
    </row>
    <row r="4796" spans="1:37">
      <c r="A4796" t="s">
        <v>147</v>
      </c>
      <c r="B4796" s="2">
        <v>453</v>
      </c>
      <c r="C4796" t="s">
        <v>148</v>
      </c>
      <c r="D4796" s="2">
        <v>2000</v>
      </c>
      <c r="E4796" s="1" t="s">
        <v>4</v>
      </c>
      <c r="F4796" s="1" t="s">
        <v>4</v>
      </c>
      <c r="G4796" s="1" t="s">
        <v>4</v>
      </c>
      <c r="H4796" s="1" t="s">
        <v>4</v>
      </c>
      <c r="I4796" s="1" t="s">
        <v>4</v>
      </c>
      <c r="J4796" s="1">
        <v>3.0120517934025148</v>
      </c>
      <c r="K4796" s="1">
        <v>2.7681700863976921</v>
      </c>
      <c r="L4796" s="1">
        <v>8.9058525901940744</v>
      </c>
      <c r="M4796" s="1">
        <v>8.9058498745269166</v>
      </c>
      <c r="N4796" s="1">
        <v>8.9058498745269166</v>
      </c>
      <c r="O4796" s="1">
        <v>13.343163478530107</v>
      </c>
      <c r="P4796" s="1">
        <v>10.482162863757228</v>
      </c>
      <c r="Q4796" s="1">
        <v>11.613900417008072</v>
      </c>
      <c r="R4796" s="1" t="s">
        <v>4</v>
      </c>
      <c r="S4796" s="1" t="s">
        <v>4</v>
      </c>
      <c r="T4796" s="1" t="s">
        <v>4</v>
      </c>
      <c r="U4796" s="1" t="s">
        <v>4</v>
      </c>
      <c r="V4796" s="1" t="s">
        <v>4</v>
      </c>
      <c r="W4796" s="1" t="s">
        <v>4</v>
      </c>
      <c r="X4796" s="1" t="s">
        <v>4</v>
      </c>
      <c r="Y4796" s="1" t="s">
        <v>4</v>
      </c>
      <c r="Z4796" s="1" t="s">
        <v>4</v>
      </c>
      <c r="AA4796" s="1" t="s">
        <v>4</v>
      </c>
      <c r="AB4796" s="1" t="s">
        <v>4</v>
      </c>
      <c r="AC4796" s="1" t="s">
        <v>4</v>
      </c>
      <c r="AD4796" s="1" t="s">
        <v>4</v>
      </c>
      <c r="AE4796" s="1" t="s">
        <v>4</v>
      </c>
      <c r="AF4796" s="1" t="s">
        <v>4</v>
      </c>
      <c r="AG4796" s="1" t="s">
        <v>4</v>
      </c>
      <c r="AH4796" s="1" t="s">
        <v>4</v>
      </c>
      <c r="AI4796" s="1" t="s">
        <v>4</v>
      </c>
      <c r="AJ4796" s="1" t="s">
        <v>4</v>
      </c>
      <c r="AK4796" s="1" t="s">
        <v>4</v>
      </c>
    </row>
    <row r="4797" spans="1:37">
      <c r="A4797" t="s">
        <v>147</v>
      </c>
      <c r="B4797" s="2">
        <v>453</v>
      </c>
      <c r="C4797" t="s">
        <v>148</v>
      </c>
      <c r="D4797" s="2">
        <v>2001</v>
      </c>
      <c r="E4797" s="1" t="s">
        <v>4</v>
      </c>
      <c r="F4797" s="1" t="s">
        <v>4</v>
      </c>
      <c r="G4797" s="1" t="s">
        <v>4</v>
      </c>
      <c r="H4797" s="1" t="s">
        <v>4</v>
      </c>
      <c r="I4797" s="1" t="s">
        <v>4</v>
      </c>
      <c r="J4797" s="1" t="s">
        <v>4</v>
      </c>
      <c r="K4797" s="1">
        <v>2.3568984431282525</v>
      </c>
      <c r="L4797" s="1">
        <v>4.9065474912439067</v>
      </c>
      <c r="M4797" s="1">
        <v>4.9065475043486462</v>
      </c>
      <c r="N4797" s="1">
        <v>4.9065475043486462</v>
      </c>
      <c r="O4797" s="1">
        <v>8.0036893080018157</v>
      </c>
      <c r="P4797" s="1">
        <v>12.872560616100802</v>
      </c>
      <c r="Q4797" s="1">
        <v>7.1583055047852007</v>
      </c>
      <c r="R4797" s="1">
        <v>7.1583055047852007</v>
      </c>
      <c r="S4797" s="1" t="s">
        <v>4</v>
      </c>
      <c r="T4797" s="1" t="s">
        <v>4</v>
      </c>
      <c r="U4797" s="1" t="s">
        <v>4</v>
      </c>
      <c r="V4797" s="1" t="s">
        <v>4</v>
      </c>
      <c r="W4797" s="1" t="s">
        <v>4</v>
      </c>
      <c r="X4797" s="1" t="s">
        <v>4</v>
      </c>
      <c r="Y4797" s="1" t="s">
        <v>4</v>
      </c>
      <c r="Z4797" s="1" t="s">
        <v>4</v>
      </c>
      <c r="AA4797" s="1" t="s">
        <v>4</v>
      </c>
      <c r="AB4797" s="1" t="s">
        <v>4</v>
      </c>
      <c r="AC4797" s="1" t="s">
        <v>4</v>
      </c>
      <c r="AD4797" s="1" t="s">
        <v>4</v>
      </c>
      <c r="AE4797" s="1" t="s">
        <v>4</v>
      </c>
      <c r="AF4797" s="1" t="s">
        <v>4</v>
      </c>
      <c r="AG4797" s="1" t="s">
        <v>4</v>
      </c>
      <c r="AH4797" s="1" t="s">
        <v>4</v>
      </c>
      <c r="AI4797" s="1" t="s">
        <v>4</v>
      </c>
      <c r="AJ4797" s="1" t="s">
        <v>4</v>
      </c>
      <c r="AK4797" s="1" t="s">
        <v>4</v>
      </c>
    </row>
    <row r="4798" spans="1:37">
      <c r="A4798" t="s">
        <v>147</v>
      </c>
      <c r="B4798" s="2">
        <v>453</v>
      </c>
      <c r="C4798" t="s">
        <v>148</v>
      </c>
      <c r="D4798" s="2">
        <v>2002</v>
      </c>
      <c r="E4798" s="1" t="s">
        <v>4</v>
      </c>
      <c r="F4798" s="1" t="s">
        <v>4</v>
      </c>
      <c r="G4798" s="1" t="s">
        <v>4</v>
      </c>
      <c r="H4798" s="1" t="s">
        <v>4</v>
      </c>
      <c r="I4798" s="1" t="s">
        <v>4</v>
      </c>
      <c r="J4798" s="1" t="s">
        <v>4</v>
      </c>
      <c r="K4798" s="1" t="s">
        <v>4</v>
      </c>
      <c r="L4798" s="1">
        <v>3.5634708680330807</v>
      </c>
      <c r="M4798" s="1">
        <v>3.5634670778657673</v>
      </c>
      <c r="N4798" s="1">
        <v>3.5634670778657673</v>
      </c>
      <c r="O4798" s="1">
        <v>4.4417777197401254</v>
      </c>
      <c r="P4798" s="1">
        <v>3.296220504703129</v>
      </c>
      <c r="Q4798" s="1">
        <v>2.9540221049133564</v>
      </c>
      <c r="R4798" s="1">
        <v>2.9540221049133564</v>
      </c>
      <c r="S4798" s="1">
        <v>7.3444927917744263</v>
      </c>
      <c r="T4798" s="1" t="s">
        <v>4</v>
      </c>
      <c r="U4798" s="1" t="s">
        <v>4</v>
      </c>
      <c r="V4798" s="1" t="s">
        <v>4</v>
      </c>
      <c r="W4798" s="1" t="s">
        <v>4</v>
      </c>
      <c r="X4798" s="1" t="s">
        <v>4</v>
      </c>
      <c r="Y4798" s="1" t="s">
        <v>4</v>
      </c>
      <c r="Z4798" s="1" t="s">
        <v>4</v>
      </c>
      <c r="AA4798" s="1" t="s">
        <v>4</v>
      </c>
      <c r="AB4798" s="1" t="s">
        <v>4</v>
      </c>
      <c r="AC4798" s="1" t="s">
        <v>4</v>
      </c>
      <c r="AD4798" s="1" t="s">
        <v>4</v>
      </c>
      <c r="AE4798" s="1" t="s">
        <v>4</v>
      </c>
      <c r="AF4798" s="1" t="s">
        <v>4</v>
      </c>
      <c r="AG4798" s="1" t="s">
        <v>4</v>
      </c>
      <c r="AH4798" s="1" t="s">
        <v>4</v>
      </c>
      <c r="AI4798" s="1" t="s">
        <v>4</v>
      </c>
      <c r="AJ4798" s="1" t="s">
        <v>4</v>
      </c>
      <c r="AK4798" s="1" t="s">
        <v>4</v>
      </c>
    </row>
    <row r="4799" spans="1:37">
      <c r="A4799" t="s">
        <v>147</v>
      </c>
      <c r="B4799" s="2">
        <v>453</v>
      </c>
      <c r="C4799" t="s">
        <v>148</v>
      </c>
      <c r="D4799" s="2">
        <v>2003</v>
      </c>
      <c r="E4799" s="1" t="s">
        <v>4</v>
      </c>
      <c r="F4799" s="1" t="s">
        <v>4</v>
      </c>
      <c r="G4799" s="1" t="s">
        <v>4</v>
      </c>
      <c r="H4799" s="1" t="s">
        <v>4</v>
      </c>
      <c r="I4799" s="1" t="s">
        <v>4</v>
      </c>
      <c r="J4799" s="1" t="s">
        <v>4</v>
      </c>
      <c r="K4799" s="1" t="s">
        <v>4</v>
      </c>
      <c r="L4799" s="1" t="s">
        <v>4</v>
      </c>
      <c r="M4799" s="1">
        <v>3.5634800651084264</v>
      </c>
      <c r="N4799" s="1">
        <v>3.5634800651084264</v>
      </c>
      <c r="O4799" s="1">
        <v>9.3747637707123577</v>
      </c>
      <c r="P4799" s="1">
        <v>4.8506511644007988</v>
      </c>
      <c r="Q4799" s="1">
        <v>4.0241316544947781</v>
      </c>
      <c r="R4799" s="1">
        <v>4.0241316544947781</v>
      </c>
      <c r="S4799" s="1">
        <v>3.3106162883650203</v>
      </c>
      <c r="T4799" s="1">
        <v>8.6295989051422328</v>
      </c>
      <c r="U4799" s="1" t="s">
        <v>4</v>
      </c>
      <c r="V4799" s="1" t="s">
        <v>4</v>
      </c>
      <c r="W4799" s="1" t="s">
        <v>4</v>
      </c>
      <c r="X4799" s="1" t="s">
        <v>4</v>
      </c>
      <c r="Y4799" s="1" t="s">
        <v>4</v>
      </c>
      <c r="Z4799" s="1" t="s">
        <v>4</v>
      </c>
      <c r="AA4799" s="1" t="s">
        <v>4</v>
      </c>
      <c r="AB4799" s="1" t="s">
        <v>4</v>
      </c>
      <c r="AC4799" s="1" t="s">
        <v>4</v>
      </c>
      <c r="AD4799" s="1" t="s">
        <v>4</v>
      </c>
      <c r="AE4799" s="1" t="s">
        <v>4</v>
      </c>
      <c r="AF4799" s="1" t="s">
        <v>4</v>
      </c>
      <c r="AG4799" s="1" t="s">
        <v>4</v>
      </c>
      <c r="AH4799" s="1" t="s">
        <v>4</v>
      </c>
      <c r="AI4799" s="1" t="s">
        <v>4</v>
      </c>
      <c r="AJ4799" s="1" t="s">
        <v>4</v>
      </c>
      <c r="AK4799" s="1" t="s">
        <v>4</v>
      </c>
    </row>
    <row r="4800" spans="1:37">
      <c r="A4800" t="s">
        <v>147</v>
      </c>
      <c r="B4800" s="2">
        <v>453</v>
      </c>
      <c r="C4800" t="s">
        <v>148</v>
      </c>
      <c r="D4800" s="2">
        <v>2004</v>
      </c>
      <c r="E4800" s="1" t="s">
        <v>4</v>
      </c>
      <c r="F4800" s="1" t="s">
        <v>4</v>
      </c>
      <c r="G4800" s="1" t="s">
        <v>4</v>
      </c>
      <c r="H4800" s="1" t="s">
        <v>4</v>
      </c>
      <c r="I4800" s="1" t="s">
        <v>4</v>
      </c>
      <c r="J4800" s="1" t="s">
        <v>4</v>
      </c>
      <c r="K4800" s="1" t="s">
        <v>4</v>
      </c>
      <c r="L4800" s="1" t="s">
        <v>4</v>
      </c>
      <c r="M4800" s="1" t="s">
        <v>4</v>
      </c>
      <c r="N4800" s="1">
        <v>3.5634800000000633</v>
      </c>
      <c r="O4800" s="1">
        <v>7.8384837892970349</v>
      </c>
      <c r="P4800" s="1">
        <v>8.4940822178475539</v>
      </c>
      <c r="Q4800" s="1">
        <v>8.2186486663038636</v>
      </c>
      <c r="R4800" s="1">
        <v>8.2186486663038636</v>
      </c>
      <c r="S4800" s="1">
        <v>9.3482499839575794</v>
      </c>
      <c r="T4800" s="1">
        <v>9.3067748272532604</v>
      </c>
      <c r="U4800" s="1">
        <v>11.15117929027647</v>
      </c>
      <c r="V4800" s="1" t="s">
        <v>4</v>
      </c>
      <c r="W4800" s="1" t="s">
        <v>4</v>
      </c>
      <c r="X4800" s="1" t="s">
        <v>4</v>
      </c>
      <c r="Y4800" s="1" t="s">
        <v>4</v>
      </c>
      <c r="Z4800" s="1" t="s">
        <v>4</v>
      </c>
      <c r="AA4800" s="1" t="s">
        <v>4</v>
      </c>
      <c r="AB4800" s="1" t="s">
        <v>4</v>
      </c>
      <c r="AC4800" s="1" t="s">
        <v>4</v>
      </c>
      <c r="AD4800" s="1" t="s">
        <v>4</v>
      </c>
      <c r="AE4800" s="1" t="s">
        <v>4</v>
      </c>
      <c r="AF4800" s="1" t="s">
        <v>4</v>
      </c>
      <c r="AG4800" s="1" t="s">
        <v>4</v>
      </c>
      <c r="AH4800" s="1" t="s">
        <v>4</v>
      </c>
      <c r="AI4800" s="1" t="s">
        <v>4</v>
      </c>
      <c r="AJ4800" s="1" t="s">
        <v>4</v>
      </c>
      <c r="AK4800" s="1" t="s">
        <v>4</v>
      </c>
    </row>
    <row r="4801" spans="1:37">
      <c r="A4801" t="s">
        <v>147</v>
      </c>
      <c r="B4801" s="2">
        <v>453</v>
      </c>
      <c r="C4801" t="s">
        <v>148</v>
      </c>
      <c r="D4801" s="2">
        <v>2005</v>
      </c>
      <c r="E4801" s="1" t="s">
        <v>4</v>
      </c>
      <c r="F4801" s="1" t="s">
        <v>4</v>
      </c>
      <c r="G4801" s="1" t="s">
        <v>4</v>
      </c>
      <c r="H4801" s="1" t="s">
        <v>4</v>
      </c>
      <c r="I4801" s="1" t="s">
        <v>4</v>
      </c>
      <c r="J4801" s="1" t="s">
        <v>4</v>
      </c>
      <c r="K4801" s="1" t="s">
        <v>4</v>
      </c>
      <c r="L4801" s="1" t="s">
        <v>4</v>
      </c>
      <c r="M4801" s="1" t="s">
        <v>4</v>
      </c>
      <c r="N4801" s="1" t="s">
        <v>4</v>
      </c>
      <c r="O4801" s="1">
        <v>7.3763331422602496</v>
      </c>
      <c r="P4801" s="1">
        <v>8.7792349330950046</v>
      </c>
      <c r="Q4801" s="1">
        <v>8.2518571878472446</v>
      </c>
      <c r="R4801" s="1">
        <v>8.2518571878472446</v>
      </c>
      <c r="S4801" s="1">
        <v>5.0394151079534932</v>
      </c>
      <c r="T4801" s="1">
        <v>5.4897715180083795</v>
      </c>
      <c r="U4801" s="1">
        <v>6.4795186392879955</v>
      </c>
      <c r="V4801" s="1">
        <v>9.2395167276763779</v>
      </c>
      <c r="W4801" s="1" t="s">
        <v>4</v>
      </c>
      <c r="X4801" s="1" t="s">
        <v>4</v>
      </c>
      <c r="Y4801" s="1" t="s">
        <v>4</v>
      </c>
      <c r="Z4801" s="1" t="s">
        <v>4</v>
      </c>
      <c r="AA4801" s="1" t="s">
        <v>4</v>
      </c>
      <c r="AB4801" s="1" t="s">
        <v>4</v>
      </c>
      <c r="AC4801" s="1" t="s">
        <v>4</v>
      </c>
      <c r="AD4801" s="1" t="s">
        <v>4</v>
      </c>
      <c r="AE4801" s="1" t="s">
        <v>4</v>
      </c>
      <c r="AF4801" s="1" t="s">
        <v>4</v>
      </c>
      <c r="AG4801" s="1" t="s">
        <v>4</v>
      </c>
      <c r="AH4801" s="1" t="s">
        <v>4</v>
      </c>
      <c r="AI4801" s="1" t="s">
        <v>4</v>
      </c>
      <c r="AJ4801" s="1" t="s">
        <v>4</v>
      </c>
      <c r="AK4801" s="1" t="s">
        <v>4</v>
      </c>
    </row>
    <row r="4802" spans="1:37">
      <c r="A4802" t="s">
        <v>147</v>
      </c>
      <c r="B4802" s="2">
        <v>453</v>
      </c>
      <c r="C4802" t="s">
        <v>148</v>
      </c>
      <c r="D4802" s="2">
        <v>2006</v>
      </c>
      <c r="E4802" s="1" t="s">
        <v>4</v>
      </c>
      <c r="F4802" s="1" t="s">
        <v>4</v>
      </c>
      <c r="G4802" s="1" t="s">
        <v>4</v>
      </c>
      <c r="H4802" s="1" t="s">
        <v>4</v>
      </c>
      <c r="I4802" s="1" t="s">
        <v>4</v>
      </c>
      <c r="J4802" s="1" t="s">
        <v>4</v>
      </c>
      <c r="K4802" s="1" t="s">
        <v>4</v>
      </c>
      <c r="L4802" s="1" t="s">
        <v>4</v>
      </c>
      <c r="M4802" s="1" t="s">
        <v>4</v>
      </c>
      <c r="N4802" s="1" t="s">
        <v>4</v>
      </c>
      <c r="O4802" s="1" t="s">
        <v>4</v>
      </c>
      <c r="P4802" s="1">
        <v>6.0845007016965935</v>
      </c>
      <c r="Q4802" s="1">
        <v>5.8390037211828005</v>
      </c>
      <c r="R4802" s="1">
        <v>5.8390037211828005</v>
      </c>
      <c r="S4802" s="1">
        <v>5.6914589651438918</v>
      </c>
      <c r="T4802" s="1">
        <v>7.1194583542868672</v>
      </c>
      <c r="U4802" s="1">
        <v>6.7229302278317027</v>
      </c>
      <c r="V4802" s="1">
        <v>10.342938308713489</v>
      </c>
      <c r="W4802" s="1">
        <v>15.030102296236603</v>
      </c>
      <c r="X4802" s="1" t="s">
        <v>4</v>
      </c>
      <c r="Y4802" s="1" t="s">
        <v>4</v>
      </c>
      <c r="Z4802" s="1" t="s">
        <v>4</v>
      </c>
      <c r="AA4802" s="1" t="s">
        <v>4</v>
      </c>
      <c r="AB4802" s="1" t="s">
        <v>4</v>
      </c>
      <c r="AC4802" s="1" t="s">
        <v>4</v>
      </c>
      <c r="AD4802" s="1" t="s">
        <v>4</v>
      </c>
      <c r="AE4802" s="1" t="s">
        <v>4</v>
      </c>
      <c r="AF4802" s="1" t="s">
        <v>4</v>
      </c>
      <c r="AG4802" s="1" t="s">
        <v>4</v>
      </c>
      <c r="AH4802" s="1" t="s">
        <v>4</v>
      </c>
      <c r="AI4802" s="1" t="s">
        <v>4</v>
      </c>
      <c r="AJ4802" s="1" t="s">
        <v>4</v>
      </c>
      <c r="AK4802" s="1" t="s">
        <v>4</v>
      </c>
    </row>
    <row r="4803" spans="1:37">
      <c r="A4803" t="s">
        <v>147</v>
      </c>
      <c r="B4803" s="2">
        <v>453</v>
      </c>
      <c r="C4803" t="s">
        <v>148</v>
      </c>
      <c r="D4803" s="2">
        <v>2007</v>
      </c>
      <c r="E4803" s="1" t="s">
        <v>4</v>
      </c>
      <c r="F4803" s="1" t="s">
        <v>4</v>
      </c>
      <c r="G4803" s="1" t="s">
        <v>4</v>
      </c>
      <c r="H4803" s="1" t="s">
        <v>4</v>
      </c>
      <c r="I4803" s="1" t="s">
        <v>4</v>
      </c>
      <c r="J4803" s="1" t="s">
        <v>4</v>
      </c>
      <c r="K4803" s="1" t="s">
        <v>4</v>
      </c>
      <c r="L4803" s="1" t="s">
        <v>4</v>
      </c>
      <c r="M4803" s="1" t="s">
        <v>4</v>
      </c>
      <c r="N4803" s="1" t="s">
        <v>4</v>
      </c>
      <c r="O4803" s="1" t="s">
        <v>4</v>
      </c>
      <c r="P4803" s="1" t="s">
        <v>4</v>
      </c>
      <c r="Q4803" s="1">
        <v>5.2382198343687847</v>
      </c>
      <c r="R4803" s="1">
        <v>5.2382198343687847</v>
      </c>
      <c r="S4803" s="1">
        <v>3.4605249609180877</v>
      </c>
      <c r="T4803" s="1">
        <v>5.3035988329653838</v>
      </c>
      <c r="U4803" s="1">
        <v>4.731775929365134</v>
      </c>
      <c r="V4803" s="1">
        <v>14.231969846473813</v>
      </c>
      <c r="W4803" s="1">
        <v>15.942112250002571</v>
      </c>
      <c r="X4803" s="1">
        <v>15.347895757421281</v>
      </c>
      <c r="Y4803" s="1" t="s">
        <v>4</v>
      </c>
      <c r="Z4803" s="1" t="s">
        <v>4</v>
      </c>
      <c r="AA4803" s="1" t="s">
        <v>4</v>
      </c>
      <c r="AB4803" s="1" t="s">
        <v>4</v>
      </c>
      <c r="AC4803" s="1" t="s">
        <v>4</v>
      </c>
      <c r="AD4803" s="1" t="s">
        <v>4</v>
      </c>
      <c r="AE4803" s="1" t="s">
        <v>4</v>
      </c>
      <c r="AF4803" s="1" t="s">
        <v>4</v>
      </c>
      <c r="AG4803" s="1" t="s">
        <v>4</v>
      </c>
      <c r="AH4803" s="1" t="s">
        <v>4</v>
      </c>
      <c r="AI4803" s="1" t="s">
        <v>4</v>
      </c>
      <c r="AJ4803" s="1" t="s">
        <v>4</v>
      </c>
      <c r="AK4803" s="1" t="s">
        <v>4</v>
      </c>
    </row>
    <row r="4804" spans="1:37">
      <c r="A4804" t="s">
        <v>147</v>
      </c>
      <c r="B4804" s="2">
        <v>453</v>
      </c>
      <c r="C4804" t="s">
        <v>148</v>
      </c>
      <c r="D4804" s="2">
        <v>2008</v>
      </c>
      <c r="E4804" s="1" t="s">
        <v>4</v>
      </c>
      <c r="F4804" s="1" t="s">
        <v>4</v>
      </c>
      <c r="G4804" s="1" t="s">
        <v>4</v>
      </c>
      <c r="H4804" s="1" t="s">
        <v>4</v>
      </c>
      <c r="I4804" s="1" t="s">
        <v>4</v>
      </c>
      <c r="J4804" s="1" t="s">
        <v>4</v>
      </c>
      <c r="K4804" s="1" t="s">
        <v>4</v>
      </c>
      <c r="L4804" s="1" t="s">
        <v>4</v>
      </c>
      <c r="M4804" s="1" t="s">
        <v>4</v>
      </c>
      <c r="N4804" s="1" t="s">
        <v>4</v>
      </c>
      <c r="O4804" s="1" t="s">
        <v>4</v>
      </c>
      <c r="P4804" s="1" t="s">
        <v>4</v>
      </c>
      <c r="Q4804" s="1" t="s">
        <v>4</v>
      </c>
      <c r="R4804" s="1">
        <v>3.944926755195044</v>
      </c>
      <c r="S4804" s="1">
        <v>8.6296263715515806</v>
      </c>
      <c r="T4804" s="1">
        <v>13.455325886368552</v>
      </c>
      <c r="U4804" s="1">
        <v>13.263940321751555</v>
      </c>
      <c r="V4804" s="1">
        <v>14.14587327960537</v>
      </c>
      <c r="W4804" s="1">
        <v>16.84326622746568</v>
      </c>
      <c r="X4804" s="1">
        <v>16.394668264974797</v>
      </c>
      <c r="Y4804" s="1">
        <v>25.424365396584857</v>
      </c>
      <c r="Z4804" s="1" t="s">
        <v>4</v>
      </c>
      <c r="AA4804" s="1" t="s">
        <v>4</v>
      </c>
      <c r="AB4804" s="1" t="s">
        <v>4</v>
      </c>
      <c r="AC4804" s="1" t="s">
        <v>4</v>
      </c>
      <c r="AD4804" s="1" t="s">
        <v>4</v>
      </c>
      <c r="AE4804" s="1" t="s">
        <v>4</v>
      </c>
      <c r="AF4804" s="1" t="s">
        <v>4</v>
      </c>
      <c r="AG4804" s="1" t="s">
        <v>4</v>
      </c>
      <c r="AH4804" s="1" t="s">
        <v>4</v>
      </c>
      <c r="AI4804" s="1" t="s">
        <v>4</v>
      </c>
      <c r="AJ4804" s="1" t="s">
        <v>4</v>
      </c>
      <c r="AK4804" s="1" t="s">
        <v>4</v>
      </c>
    </row>
    <row r="4805" spans="1:37">
      <c r="A4805" t="s">
        <v>147</v>
      </c>
      <c r="B4805" s="2">
        <v>453</v>
      </c>
      <c r="C4805" t="s">
        <v>148</v>
      </c>
      <c r="D4805" s="2">
        <v>2009</v>
      </c>
      <c r="E4805" s="1" t="s">
        <v>4</v>
      </c>
      <c r="F4805" s="1" t="s">
        <v>4</v>
      </c>
      <c r="G4805" s="1" t="s">
        <v>4</v>
      </c>
      <c r="H4805" s="1" t="s">
        <v>4</v>
      </c>
      <c r="I4805" s="1" t="s">
        <v>4</v>
      </c>
      <c r="J4805" s="1" t="s">
        <v>4</v>
      </c>
      <c r="K4805" s="1" t="s">
        <v>4</v>
      </c>
      <c r="L4805" s="1" t="s">
        <v>4</v>
      </c>
      <c r="M4805" s="1" t="s">
        <v>4</v>
      </c>
      <c r="N4805" s="1" t="s">
        <v>4</v>
      </c>
      <c r="O4805" s="1" t="s">
        <v>4</v>
      </c>
      <c r="P4805" s="1" t="s">
        <v>4</v>
      </c>
      <c r="Q4805" s="1" t="s">
        <v>4</v>
      </c>
      <c r="R4805" s="1" t="s">
        <v>4</v>
      </c>
      <c r="S4805" s="1">
        <v>17.095459002538483</v>
      </c>
      <c r="T4805" s="1">
        <v>14.417716785728384</v>
      </c>
      <c r="U4805" s="1">
        <v>13.757907302632022</v>
      </c>
      <c r="V4805" s="1">
        <v>13.139884936578783</v>
      </c>
      <c r="W4805" s="1">
        <v>21.359901363997547</v>
      </c>
      <c r="X4805" s="1">
        <v>11.466901113713757</v>
      </c>
      <c r="Y4805" s="1">
        <v>8.6458371396474618</v>
      </c>
      <c r="Z4805" s="1">
        <v>11.956329797278942</v>
      </c>
      <c r="AA4805" s="1" t="s">
        <v>4</v>
      </c>
      <c r="AB4805" s="1" t="s">
        <v>4</v>
      </c>
      <c r="AC4805" s="1" t="s">
        <v>4</v>
      </c>
      <c r="AD4805" s="1" t="s">
        <v>4</v>
      </c>
      <c r="AE4805" s="1" t="s">
        <v>4</v>
      </c>
      <c r="AF4805" s="1" t="s">
        <v>4</v>
      </c>
      <c r="AG4805" s="1" t="s">
        <v>4</v>
      </c>
      <c r="AH4805" s="1" t="s">
        <v>4</v>
      </c>
      <c r="AI4805" s="1" t="s">
        <v>4</v>
      </c>
      <c r="AJ4805" s="1" t="s">
        <v>4</v>
      </c>
      <c r="AK4805" s="1" t="s">
        <v>4</v>
      </c>
    </row>
    <row r="4806" spans="1:37">
      <c r="A4806" t="s">
        <v>147</v>
      </c>
      <c r="B4806" s="2">
        <v>453</v>
      </c>
      <c r="C4806" t="s">
        <v>148</v>
      </c>
      <c r="D4806" s="2">
        <v>2010</v>
      </c>
      <c r="E4806" s="1" t="s">
        <v>4</v>
      </c>
      <c r="F4806" s="1" t="s">
        <v>4</v>
      </c>
      <c r="G4806" s="1" t="s">
        <v>4</v>
      </c>
      <c r="H4806" s="1" t="s">
        <v>4</v>
      </c>
      <c r="I4806" s="1" t="s">
        <v>4</v>
      </c>
      <c r="J4806" s="1" t="s">
        <v>4</v>
      </c>
      <c r="K4806" s="1" t="s">
        <v>4</v>
      </c>
      <c r="L4806" s="1" t="s">
        <v>4</v>
      </c>
      <c r="M4806" s="1" t="s">
        <v>4</v>
      </c>
      <c r="N4806" s="1" t="s">
        <v>4</v>
      </c>
      <c r="O4806" s="1" t="s">
        <v>4</v>
      </c>
      <c r="P4806" s="1" t="s">
        <v>4</v>
      </c>
      <c r="Q4806" s="1" t="s">
        <v>4</v>
      </c>
      <c r="R4806" s="1" t="s">
        <v>4</v>
      </c>
      <c r="S4806" s="1" t="s">
        <v>4</v>
      </c>
      <c r="T4806" s="1">
        <v>9.9611682319036063</v>
      </c>
      <c r="U4806" s="1">
        <v>9.2594956810742914</v>
      </c>
      <c r="V4806" s="1">
        <v>14.481481119003492</v>
      </c>
      <c r="W4806" s="1">
        <v>19.385478716755422</v>
      </c>
      <c r="X4806" s="1">
        <v>18.521795589659096</v>
      </c>
      <c r="Y4806" s="1">
        <v>15.964213465265221</v>
      </c>
      <c r="Z4806" s="1">
        <v>16.637442537607793</v>
      </c>
      <c r="AA4806" s="1">
        <v>16.729064164094964</v>
      </c>
      <c r="AB4806" s="1" t="s">
        <v>4</v>
      </c>
      <c r="AC4806" s="1" t="s">
        <v>4</v>
      </c>
      <c r="AD4806" s="1" t="s">
        <v>4</v>
      </c>
      <c r="AE4806" s="1" t="s">
        <v>4</v>
      </c>
      <c r="AF4806" s="1" t="s">
        <v>4</v>
      </c>
      <c r="AG4806" s="1" t="s">
        <v>4</v>
      </c>
      <c r="AH4806" s="1" t="s">
        <v>4</v>
      </c>
      <c r="AI4806" s="1" t="s">
        <v>4</v>
      </c>
      <c r="AJ4806" s="1" t="s">
        <v>4</v>
      </c>
      <c r="AK4806" s="1" t="s">
        <v>4</v>
      </c>
    </row>
    <row r="4807" spans="1:37">
      <c r="A4807" t="s">
        <v>147</v>
      </c>
      <c r="B4807" s="2">
        <v>453</v>
      </c>
      <c r="C4807" t="s">
        <v>148</v>
      </c>
      <c r="D4807" s="2">
        <v>2011</v>
      </c>
      <c r="E4807" s="1" t="s">
        <v>4</v>
      </c>
      <c r="F4807" s="1" t="s">
        <v>4</v>
      </c>
      <c r="G4807" s="1" t="s">
        <v>4</v>
      </c>
      <c r="H4807" s="1" t="s">
        <v>4</v>
      </c>
      <c r="I4807" s="1" t="s">
        <v>4</v>
      </c>
      <c r="J4807" s="1" t="s">
        <v>4</v>
      </c>
      <c r="K4807" s="1" t="s">
        <v>4</v>
      </c>
      <c r="L4807" s="1" t="s">
        <v>4</v>
      </c>
      <c r="M4807" s="1" t="s">
        <v>4</v>
      </c>
      <c r="N4807" s="1" t="s">
        <v>4</v>
      </c>
      <c r="O4807" s="1" t="s">
        <v>4</v>
      </c>
      <c r="P4807" s="1" t="s">
        <v>4</v>
      </c>
      <c r="Q4807" s="1" t="s">
        <v>4</v>
      </c>
      <c r="R4807" s="1" t="s">
        <v>4</v>
      </c>
      <c r="S4807" s="1" t="s">
        <v>4</v>
      </c>
      <c r="T4807" s="1" t="s">
        <v>4</v>
      </c>
      <c r="U4807" s="1">
        <v>8.4192740273640645</v>
      </c>
      <c r="V4807" s="1">
        <v>10.093679029616819</v>
      </c>
      <c r="W4807" s="1">
        <v>6.6064354560963157</v>
      </c>
      <c r="X4807" s="1">
        <v>13.171617584738016</v>
      </c>
      <c r="Y4807" s="1">
        <v>18.584396483456224</v>
      </c>
      <c r="Z4807" s="1">
        <v>18.746117160676533</v>
      </c>
      <c r="AA4807" s="1">
        <v>14.119085571047062</v>
      </c>
      <c r="AB4807" s="1">
        <v>12.962650229390071</v>
      </c>
      <c r="AC4807" s="1" t="s">
        <v>4</v>
      </c>
      <c r="AD4807" s="1" t="s">
        <v>4</v>
      </c>
      <c r="AE4807" s="1" t="s">
        <v>4</v>
      </c>
      <c r="AF4807" s="1" t="s">
        <v>4</v>
      </c>
      <c r="AG4807" s="1" t="s">
        <v>4</v>
      </c>
      <c r="AH4807" s="1" t="s">
        <v>4</v>
      </c>
      <c r="AI4807" s="1" t="s">
        <v>4</v>
      </c>
      <c r="AJ4807" s="1" t="s">
        <v>4</v>
      </c>
      <c r="AK4807" s="1" t="s">
        <v>4</v>
      </c>
    </row>
    <row r="4808" spans="1:37">
      <c r="A4808" t="s">
        <v>147</v>
      </c>
      <c r="B4808" s="2">
        <v>453</v>
      </c>
      <c r="C4808" t="s">
        <v>148</v>
      </c>
      <c r="D4808" s="2">
        <v>2012</v>
      </c>
      <c r="E4808" s="1" t="s">
        <v>4</v>
      </c>
      <c r="F4808" s="1" t="s">
        <v>4</v>
      </c>
      <c r="G4808" s="1" t="s">
        <v>4</v>
      </c>
      <c r="H4808" s="1" t="s">
        <v>4</v>
      </c>
      <c r="I4808" s="1" t="s">
        <v>4</v>
      </c>
      <c r="J4808" s="1" t="s">
        <v>4</v>
      </c>
      <c r="K4808" s="1" t="s">
        <v>4</v>
      </c>
      <c r="L4808" s="1" t="s">
        <v>4</v>
      </c>
      <c r="M4808" s="1" t="s">
        <v>4</v>
      </c>
      <c r="N4808" s="1" t="s">
        <v>4</v>
      </c>
      <c r="O4808" s="1" t="s">
        <v>4</v>
      </c>
      <c r="P4808" s="1" t="s">
        <v>4</v>
      </c>
      <c r="Q4808" s="1" t="s">
        <v>4</v>
      </c>
      <c r="R4808" s="1" t="s">
        <v>4</v>
      </c>
      <c r="S4808" s="1" t="s">
        <v>4</v>
      </c>
      <c r="T4808" s="1" t="s">
        <v>4</v>
      </c>
      <c r="U4808" s="1" t="s">
        <v>4</v>
      </c>
      <c r="V4808" s="1">
        <v>9.5473995289512725</v>
      </c>
      <c r="W4808" s="1">
        <v>5.4739266588437641</v>
      </c>
      <c r="X4808" s="1">
        <v>3.3900962674619839</v>
      </c>
      <c r="Y4808" s="1">
        <v>9.3023918870661859</v>
      </c>
      <c r="Z4808" s="1">
        <v>6.020710006900809</v>
      </c>
      <c r="AA4808" s="1">
        <v>6.2870717163042045</v>
      </c>
      <c r="AB4808" s="1">
        <v>6.242758723791253</v>
      </c>
      <c r="AC4808" s="1">
        <v>6.1227793290437482</v>
      </c>
      <c r="AD4808" s="1" t="s">
        <v>4</v>
      </c>
      <c r="AE4808" s="1" t="s">
        <v>4</v>
      </c>
      <c r="AF4808" s="1" t="s">
        <v>4</v>
      </c>
      <c r="AG4808" s="1" t="s">
        <v>4</v>
      </c>
      <c r="AH4808" s="1" t="s">
        <v>4</v>
      </c>
      <c r="AI4808" s="1" t="s">
        <v>4</v>
      </c>
      <c r="AJ4808" s="1" t="s">
        <v>4</v>
      </c>
      <c r="AK4808" s="1" t="s">
        <v>4</v>
      </c>
    </row>
    <row r="4809" spans="1:37">
      <c r="A4809" t="s">
        <v>147</v>
      </c>
      <c r="B4809" s="2">
        <v>453</v>
      </c>
      <c r="C4809" t="s">
        <v>148</v>
      </c>
      <c r="D4809" s="2">
        <v>2013</v>
      </c>
      <c r="E4809" s="1" t="s">
        <v>4</v>
      </c>
      <c r="F4809" s="1" t="s">
        <v>4</v>
      </c>
      <c r="G4809" s="1" t="s">
        <v>4</v>
      </c>
      <c r="H4809" s="1" t="s">
        <v>4</v>
      </c>
      <c r="I4809" s="1" t="s">
        <v>4</v>
      </c>
      <c r="J4809" s="1" t="s">
        <v>4</v>
      </c>
      <c r="K4809" s="1" t="s">
        <v>4</v>
      </c>
      <c r="L4809" s="1" t="s">
        <v>4</v>
      </c>
      <c r="M4809" s="1" t="s">
        <v>4</v>
      </c>
      <c r="N4809" s="1" t="s">
        <v>4</v>
      </c>
      <c r="O4809" s="1" t="s">
        <v>4</v>
      </c>
      <c r="P4809" s="1" t="s">
        <v>4</v>
      </c>
      <c r="Q4809" s="1" t="s">
        <v>4</v>
      </c>
      <c r="R4809" s="1" t="s">
        <v>4</v>
      </c>
      <c r="S4809" s="1" t="s">
        <v>4</v>
      </c>
      <c r="T4809" s="1" t="s">
        <v>4</v>
      </c>
      <c r="U4809" s="1" t="s">
        <v>4</v>
      </c>
      <c r="V4809" s="1" t="s">
        <v>4</v>
      </c>
      <c r="W4809" s="1">
        <v>5.4918480775931311</v>
      </c>
      <c r="X4809" s="1">
        <v>3.3843657769556668</v>
      </c>
      <c r="Y4809" s="1">
        <v>4.6465127087739644</v>
      </c>
      <c r="Z4809" s="1">
        <v>4.2522469403050822</v>
      </c>
      <c r="AA4809" s="1">
        <v>4.9382113911328407</v>
      </c>
      <c r="AB4809" s="1">
        <v>5.1473906802957936</v>
      </c>
      <c r="AC4809" s="1">
        <v>6.4981578823860797</v>
      </c>
      <c r="AD4809" s="1">
        <v>4.5816735902679762</v>
      </c>
      <c r="AE4809" s="1" t="s">
        <v>4</v>
      </c>
      <c r="AF4809" s="1" t="s">
        <v>4</v>
      </c>
      <c r="AG4809" s="1" t="s">
        <v>4</v>
      </c>
      <c r="AH4809" s="1" t="s">
        <v>4</v>
      </c>
      <c r="AI4809" s="1" t="s">
        <v>4</v>
      </c>
      <c r="AJ4809" s="1" t="s">
        <v>4</v>
      </c>
      <c r="AK4809" s="1" t="s">
        <v>4</v>
      </c>
    </row>
    <row r="4810" spans="1:37">
      <c r="A4810" t="s">
        <v>147</v>
      </c>
      <c r="B4810" s="2">
        <v>453</v>
      </c>
      <c r="C4810" t="s">
        <v>148</v>
      </c>
      <c r="D4810" s="2">
        <v>2014</v>
      </c>
      <c r="E4810" s="1" t="s">
        <v>4</v>
      </c>
      <c r="F4810" s="1" t="s">
        <v>4</v>
      </c>
      <c r="G4810" s="1" t="s">
        <v>4</v>
      </c>
      <c r="H4810" s="1" t="s">
        <v>4</v>
      </c>
      <c r="I4810" s="1" t="s">
        <v>4</v>
      </c>
      <c r="J4810" s="1" t="s">
        <v>4</v>
      </c>
      <c r="K4810" s="1" t="s">
        <v>4</v>
      </c>
      <c r="L4810" s="1" t="s">
        <v>4</v>
      </c>
      <c r="M4810" s="1" t="s">
        <v>4</v>
      </c>
      <c r="N4810" s="1" t="s">
        <v>4</v>
      </c>
      <c r="O4810" s="1" t="s">
        <v>4</v>
      </c>
      <c r="P4810" s="1" t="s">
        <v>4</v>
      </c>
      <c r="Q4810" s="1" t="s">
        <v>4</v>
      </c>
      <c r="R4810" s="1" t="s">
        <v>4</v>
      </c>
      <c r="S4810" s="1" t="s">
        <v>4</v>
      </c>
      <c r="T4810" s="1" t="s">
        <v>4</v>
      </c>
      <c r="U4810" s="1" t="s">
        <v>4</v>
      </c>
      <c r="V4810" s="1" t="s">
        <v>4</v>
      </c>
      <c r="W4810" s="1" t="s">
        <v>4</v>
      </c>
      <c r="X4810" s="1">
        <v>3.3107196539528649</v>
      </c>
      <c r="Y4810" s="1">
        <v>4.8663371611692652</v>
      </c>
      <c r="Z4810" s="1">
        <v>4.0427528899530607</v>
      </c>
      <c r="AA4810" s="1">
        <v>5.0705488776216612</v>
      </c>
      <c r="AB4810" s="1">
        <v>5.0064656191491697</v>
      </c>
      <c r="AC4810" s="1">
        <v>6.5275055386079694</v>
      </c>
      <c r="AD4810" s="1">
        <v>3.9781564727030538</v>
      </c>
      <c r="AE4810" s="1">
        <v>3.978048321639327</v>
      </c>
      <c r="AF4810" s="1" t="s">
        <v>4</v>
      </c>
      <c r="AG4810" s="1" t="s">
        <v>4</v>
      </c>
      <c r="AH4810" s="1" t="s">
        <v>4</v>
      </c>
      <c r="AI4810" s="1" t="s">
        <v>4</v>
      </c>
      <c r="AJ4810" s="1" t="s">
        <v>4</v>
      </c>
      <c r="AK4810" s="1" t="s">
        <v>4</v>
      </c>
    </row>
    <row r="4811" spans="1:37">
      <c r="A4811" t="s">
        <v>147</v>
      </c>
      <c r="B4811" s="2">
        <v>453</v>
      </c>
      <c r="C4811" t="s">
        <v>148</v>
      </c>
      <c r="D4811" s="2">
        <v>2015</v>
      </c>
      <c r="E4811" s="1" t="s">
        <v>4</v>
      </c>
      <c r="F4811" s="1" t="s">
        <v>4</v>
      </c>
      <c r="G4811" s="1" t="s">
        <v>4</v>
      </c>
      <c r="H4811" s="1" t="s">
        <v>4</v>
      </c>
      <c r="I4811" s="1" t="s">
        <v>4</v>
      </c>
      <c r="J4811" s="1" t="s">
        <v>4</v>
      </c>
      <c r="K4811" s="1" t="s">
        <v>4</v>
      </c>
      <c r="L4811" s="1" t="s">
        <v>4</v>
      </c>
      <c r="M4811" s="1" t="s">
        <v>4</v>
      </c>
      <c r="N4811" s="1" t="s">
        <v>4</v>
      </c>
      <c r="O4811" s="1" t="s">
        <v>4</v>
      </c>
      <c r="P4811" s="1" t="s">
        <v>4</v>
      </c>
      <c r="Q4811" s="1" t="s">
        <v>4</v>
      </c>
      <c r="R4811" s="1" t="s">
        <v>4</v>
      </c>
      <c r="S4811" s="1" t="s">
        <v>4</v>
      </c>
      <c r="T4811" s="1" t="s">
        <v>4</v>
      </c>
      <c r="U4811" s="1" t="s">
        <v>4</v>
      </c>
      <c r="V4811" s="1" t="s">
        <v>4</v>
      </c>
      <c r="W4811" s="1" t="s">
        <v>4</v>
      </c>
      <c r="X4811" s="1" t="s">
        <v>4</v>
      </c>
      <c r="Y4811" s="1">
        <v>5.1197981014517335</v>
      </c>
      <c r="Z4811" s="1">
        <v>4.2557709766429141</v>
      </c>
      <c r="AA4811" s="1">
        <v>6.250424954996725</v>
      </c>
      <c r="AB4811" s="1">
        <v>6.6334714050112265</v>
      </c>
      <c r="AC4811" s="1">
        <v>7.7015118826659679</v>
      </c>
      <c r="AD4811" s="1">
        <v>4.6967510047062122</v>
      </c>
      <c r="AE4811" s="1">
        <v>3.6632110482512692</v>
      </c>
      <c r="AF4811" s="1">
        <v>3.5510156870096621</v>
      </c>
      <c r="AG4811" s="1" t="s">
        <v>4</v>
      </c>
      <c r="AH4811" s="1" t="s">
        <v>4</v>
      </c>
      <c r="AI4811" s="1" t="s">
        <v>4</v>
      </c>
      <c r="AJ4811" s="1" t="s">
        <v>4</v>
      </c>
      <c r="AK4811" s="1" t="s">
        <v>4</v>
      </c>
    </row>
    <row r="4812" spans="1:37">
      <c r="A4812" t="s">
        <v>147</v>
      </c>
      <c r="B4812" s="2">
        <v>453</v>
      </c>
      <c r="C4812" t="s">
        <v>148</v>
      </c>
      <c r="D4812" s="2">
        <v>2016</v>
      </c>
      <c r="E4812" s="1" t="s">
        <v>4</v>
      </c>
      <c r="F4812" s="1" t="s">
        <v>4</v>
      </c>
      <c r="G4812" s="1" t="s">
        <v>4</v>
      </c>
      <c r="H4812" s="1" t="s">
        <v>4</v>
      </c>
      <c r="I4812" s="1" t="s">
        <v>4</v>
      </c>
      <c r="J4812" s="1" t="s">
        <v>4</v>
      </c>
      <c r="K4812" s="1" t="s">
        <v>4</v>
      </c>
      <c r="L4812" s="1" t="s">
        <v>4</v>
      </c>
      <c r="M4812" s="1" t="s">
        <v>4</v>
      </c>
      <c r="N4812" s="1" t="s">
        <v>4</v>
      </c>
      <c r="O4812" s="1" t="s">
        <v>4</v>
      </c>
      <c r="P4812" s="1" t="s">
        <v>4</v>
      </c>
      <c r="Q4812" s="1" t="s">
        <v>4</v>
      </c>
      <c r="R4812" s="1" t="s">
        <v>4</v>
      </c>
      <c r="S4812" s="1" t="s">
        <v>4</v>
      </c>
      <c r="T4812" s="1" t="s">
        <v>4</v>
      </c>
      <c r="U4812" s="1" t="s">
        <v>4</v>
      </c>
      <c r="V4812" s="1" t="s">
        <v>4</v>
      </c>
      <c r="W4812" s="1" t="s">
        <v>4</v>
      </c>
      <c r="X4812" s="1" t="s">
        <v>4</v>
      </c>
      <c r="Y4812" s="1" t="s">
        <v>4</v>
      </c>
      <c r="Z4812" s="1">
        <v>4.8583551936813185</v>
      </c>
      <c r="AA4812" s="1">
        <v>6.3407280162832924</v>
      </c>
      <c r="AB4812" s="1">
        <v>6.2425769673789766</v>
      </c>
      <c r="AC4812" s="1">
        <v>7.8161760831714888</v>
      </c>
      <c r="AD4812" s="1">
        <v>4.9466809558265767</v>
      </c>
      <c r="AE4812" s="1">
        <v>2.6326552573077366</v>
      </c>
      <c r="AF4812" s="1">
        <v>2.2301825745320025</v>
      </c>
      <c r="AG4812" s="1">
        <v>2.1313109158980659</v>
      </c>
      <c r="AH4812" s="1" t="s">
        <v>4</v>
      </c>
      <c r="AI4812" s="1" t="s">
        <v>4</v>
      </c>
      <c r="AJ4812" s="1" t="s">
        <v>4</v>
      </c>
      <c r="AK4812" s="1" t="s">
        <v>4</v>
      </c>
    </row>
    <row r="4813" spans="1:37">
      <c r="A4813" t="s">
        <v>147</v>
      </c>
      <c r="B4813" s="2">
        <v>453</v>
      </c>
      <c r="C4813" t="s">
        <v>148</v>
      </c>
      <c r="D4813" s="2">
        <v>2017</v>
      </c>
      <c r="E4813" s="1" t="s">
        <v>4</v>
      </c>
      <c r="F4813" s="1" t="s">
        <v>4</v>
      </c>
      <c r="G4813" s="1" t="s">
        <v>4</v>
      </c>
      <c r="H4813" s="1" t="s">
        <v>4</v>
      </c>
      <c r="I4813" s="1" t="s">
        <v>4</v>
      </c>
      <c r="J4813" s="1" t="s">
        <v>4</v>
      </c>
      <c r="K4813" s="1" t="s">
        <v>4</v>
      </c>
      <c r="L4813" s="1" t="s">
        <v>4</v>
      </c>
      <c r="M4813" s="1" t="s">
        <v>4</v>
      </c>
      <c r="N4813" s="1" t="s">
        <v>4</v>
      </c>
      <c r="O4813" s="1" t="s">
        <v>4</v>
      </c>
      <c r="P4813" s="1" t="s">
        <v>4</v>
      </c>
      <c r="Q4813" s="1" t="s">
        <v>4</v>
      </c>
      <c r="R4813" s="1" t="s">
        <v>4</v>
      </c>
      <c r="S4813" s="1" t="s">
        <v>4</v>
      </c>
      <c r="T4813" s="1" t="s">
        <v>4</v>
      </c>
      <c r="U4813" s="1" t="s">
        <v>4</v>
      </c>
      <c r="V4813" s="1" t="s">
        <v>4</v>
      </c>
      <c r="W4813" s="1" t="s">
        <v>4</v>
      </c>
      <c r="X4813" s="1" t="s">
        <v>4</v>
      </c>
      <c r="Y4813" s="1" t="s">
        <v>4</v>
      </c>
      <c r="Z4813" s="1" t="s">
        <v>4</v>
      </c>
      <c r="AA4813" s="1">
        <v>7.2969627912244261</v>
      </c>
      <c r="AB4813" s="1">
        <v>7.1302567088274094</v>
      </c>
      <c r="AC4813" s="1">
        <v>6.6275209028780147</v>
      </c>
      <c r="AD4813" s="1">
        <v>4.1697007800804764</v>
      </c>
      <c r="AE4813" s="1">
        <v>3.3580447432375982</v>
      </c>
      <c r="AF4813" s="1">
        <v>2.5200391388188192</v>
      </c>
      <c r="AG4813" s="1">
        <v>1.5797246690226308</v>
      </c>
      <c r="AH4813" s="1">
        <v>1.5798502533034942</v>
      </c>
      <c r="AI4813" s="1" t="s">
        <v>4</v>
      </c>
      <c r="AJ4813" s="1" t="s">
        <v>4</v>
      </c>
      <c r="AK4813" s="1" t="s">
        <v>4</v>
      </c>
    </row>
    <row r="4814" spans="1:37">
      <c r="A4814" t="s">
        <v>147</v>
      </c>
      <c r="B4814" s="2">
        <v>453</v>
      </c>
      <c r="C4814" t="s">
        <v>148</v>
      </c>
      <c r="D4814" s="2">
        <v>2018</v>
      </c>
      <c r="E4814" s="1" t="s">
        <v>4</v>
      </c>
      <c r="F4814" s="1" t="s">
        <v>4</v>
      </c>
      <c r="G4814" s="1" t="s">
        <v>4</v>
      </c>
      <c r="H4814" s="1" t="s">
        <v>4</v>
      </c>
      <c r="I4814" s="1" t="s">
        <v>4</v>
      </c>
      <c r="J4814" s="1" t="s">
        <v>4</v>
      </c>
      <c r="K4814" s="1" t="s">
        <v>4</v>
      </c>
      <c r="L4814" s="1" t="s">
        <v>4</v>
      </c>
      <c r="M4814" s="1" t="s">
        <v>4</v>
      </c>
      <c r="N4814" s="1" t="s">
        <v>4</v>
      </c>
      <c r="O4814" s="1" t="s">
        <v>4</v>
      </c>
      <c r="P4814" s="1" t="s">
        <v>4</v>
      </c>
      <c r="Q4814" s="1" t="s">
        <v>4</v>
      </c>
      <c r="R4814" s="1" t="s">
        <v>4</v>
      </c>
      <c r="S4814" s="1" t="s">
        <v>4</v>
      </c>
      <c r="T4814" s="1" t="s">
        <v>4</v>
      </c>
      <c r="U4814" s="1" t="s">
        <v>4</v>
      </c>
      <c r="V4814" s="1" t="s">
        <v>4</v>
      </c>
      <c r="W4814" s="1" t="s">
        <v>4</v>
      </c>
      <c r="X4814" s="1" t="s">
        <v>4</v>
      </c>
      <c r="Y4814" s="1" t="s">
        <v>4</v>
      </c>
      <c r="Z4814" s="1" t="s">
        <v>4</v>
      </c>
      <c r="AA4814" s="1" t="s">
        <v>4</v>
      </c>
      <c r="AB4814" s="1">
        <v>6.5042431535512257</v>
      </c>
      <c r="AC4814" s="1">
        <v>5.7370256999964786</v>
      </c>
      <c r="AD4814" s="1">
        <v>3.6407227040509138</v>
      </c>
      <c r="AE4814" s="1">
        <v>3.1768761531531187</v>
      </c>
      <c r="AF4814" s="1">
        <v>3.1004254903238992</v>
      </c>
      <c r="AG4814" s="1">
        <v>2.6850605158926788</v>
      </c>
      <c r="AH4814" s="1">
        <v>1.4933788674280413</v>
      </c>
      <c r="AI4814" s="1">
        <v>1.2348623101673395</v>
      </c>
      <c r="AJ4814" s="1" t="s">
        <v>4</v>
      </c>
      <c r="AK4814" s="1" t="s">
        <v>4</v>
      </c>
    </row>
    <row r="4815" spans="1:37">
      <c r="A4815" t="s">
        <v>147</v>
      </c>
      <c r="B4815" s="2">
        <v>453</v>
      </c>
      <c r="C4815" t="s">
        <v>148</v>
      </c>
      <c r="D4815" s="2">
        <v>2019</v>
      </c>
      <c r="E4815" s="1" t="s">
        <v>4</v>
      </c>
      <c r="F4815" s="1" t="s">
        <v>4</v>
      </c>
      <c r="G4815" s="1" t="s">
        <v>4</v>
      </c>
      <c r="H4815" s="1" t="s">
        <v>4</v>
      </c>
      <c r="I4815" s="1" t="s">
        <v>4</v>
      </c>
      <c r="J4815" s="1" t="s">
        <v>4</v>
      </c>
      <c r="K4815" s="1" t="s">
        <v>4</v>
      </c>
      <c r="L4815" s="1" t="s">
        <v>4</v>
      </c>
      <c r="M4815" s="1" t="s">
        <v>4</v>
      </c>
      <c r="N4815" s="1" t="s">
        <v>4</v>
      </c>
      <c r="O4815" s="1" t="s">
        <v>4</v>
      </c>
      <c r="P4815" s="1" t="s">
        <v>4</v>
      </c>
      <c r="Q4815" s="1" t="s">
        <v>4</v>
      </c>
      <c r="R4815" s="1" t="s">
        <v>4</v>
      </c>
      <c r="S4815" s="1" t="s">
        <v>4</v>
      </c>
      <c r="T4815" s="1" t="s">
        <v>4</v>
      </c>
      <c r="U4815" s="1" t="s">
        <v>4</v>
      </c>
      <c r="V4815" s="1" t="s">
        <v>4</v>
      </c>
      <c r="W4815" s="1" t="s">
        <v>4</v>
      </c>
      <c r="X4815" s="1" t="s">
        <v>4</v>
      </c>
      <c r="Y4815" s="1" t="s">
        <v>4</v>
      </c>
      <c r="Z4815" s="1" t="s">
        <v>4</v>
      </c>
      <c r="AA4815" s="1" t="s">
        <v>4</v>
      </c>
      <c r="AB4815" s="1" t="s">
        <v>4</v>
      </c>
      <c r="AC4815" s="1">
        <v>5.3087574892425771</v>
      </c>
      <c r="AD4815" s="1">
        <v>3.2928166717049567</v>
      </c>
      <c r="AE4815" s="1">
        <v>2.6734398186895048</v>
      </c>
      <c r="AF4815" s="1">
        <v>2.6798220014030427</v>
      </c>
      <c r="AG4815" s="1">
        <v>2.8164009889425357</v>
      </c>
      <c r="AH4815" s="1">
        <v>1.9690311831324747</v>
      </c>
      <c r="AI4815" s="1">
        <v>0.77481320558765443</v>
      </c>
      <c r="AJ4815" s="1">
        <v>0.77481320558765443</v>
      </c>
      <c r="AK4815" s="1" t="s">
        <v>4</v>
      </c>
    </row>
    <row r="4816" spans="1:37">
      <c r="A4816" t="s">
        <v>147</v>
      </c>
      <c r="B4816" s="2">
        <v>453</v>
      </c>
      <c r="C4816" t="s">
        <v>148</v>
      </c>
      <c r="D4816" s="2">
        <v>2020</v>
      </c>
      <c r="E4816" s="1" t="s">
        <v>4</v>
      </c>
      <c r="F4816" s="1" t="s">
        <v>4</v>
      </c>
      <c r="G4816" s="1" t="s">
        <v>4</v>
      </c>
      <c r="H4816" s="1" t="s">
        <v>4</v>
      </c>
      <c r="I4816" s="1" t="s">
        <v>4</v>
      </c>
      <c r="J4816" s="1" t="s">
        <v>4</v>
      </c>
      <c r="K4816" s="1" t="s">
        <v>4</v>
      </c>
      <c r="L4816" s="1" t="s">
        <v>4</v>
      </c>
      <c r="M4816" s="1" t="s">
        <v>4</v>
      </c>
      <c r="N4816" s="1" t="s">
        <v>4</v>
      </c>
      <c r="O4816" s="1" t="s">
        <v>4</v>
      </c>
      <c r="P4816" s="1" t="s">
        <v>4</v>
      </c>
      <c r="Q4816" s="1" t="s">
        <v>4</v>
      </c>
      <c r="R4816" s="1" t="s">
        <v>4</v>
      </c>
      <c r="S4816" s="1" t="s">
        <v>4</v>
      </c>
      <c r="T4816" s="1" t="s">
        <v>4</v>
      </c>
      <c r="U4816" s="1" t="s">
        <v>4</v>
      </c>
      <c r="V4816" s="1" t="s">
        <v>4</v>
      </c>
      <c r="W4816" s="1" t="s">
        <v>4</v>
      </c>
      <c r="X4816" s="1" t="s">
        <v>4</v>
      </c>
      <c r="Y4816" s="1" t="s">
        <v>4</v>
      </c>
      <c r="Z4816" s="1" t="s">
        <v>4</v>
      </c>
      <c r="AA4816" s="1" t="s">
        <v>4</v>
      </c>
      <c r="AB4816" s="1" t="s">
        <v>4</v>
      </c>
      <c r="AC4816" s="1" t="s">
        <v>4</v>
      </c>
      <c r="AD4816" s="1">
        <v>2.7802421292888235</v>
      </c>
      <c r="AE4816" s="1">
        <v>2.5584861030396366</v>
      </c>
      <c r="AF4816" s="1">
        <v>2.7889305277325027</v>
      </c>
      <c r="AG4816" s="1">
        <v>2.5701602941009982</v>
      </c>
      <c r="AH4816" s="1">
        <v>2.7545437100999992</v>
      </c>
      <c r="AI4816" s="1">
        <v>-4.4826794505438698</v>
      </c>
      <c r="AJ4816" s="1">
        <v>-3.5875805959633689</v>
      </c>
      <c r="AK4816" s="1">
        <v>-3.5576516671329772</v>
      </c>
    </row>
    <row r="4817" spans="1:37">
      <c r="A4817" t="s">
        <v>147</v>
      </c>
      <c r="B4817" s="2">
        <v>453</v>
      </c>
      <c r="C4817" t="s">
        <v>148</v>
      </c>
      <c r="D4817" s="2">
        <v>2021</v>
      </c>
      <c r="E4817" s="1" t="s">
        <v>4</v>
      </c>
      <c r="F4817" s="1" t="s">
        <v>4</v>
      </c>
      <c r="G4817" s="1" t="s">
        <v>4</v>
      </c>
      <c r="H4817" s="1" t="s">
        <v>4</v>
      </c>
      <c r="I4817" s="1" t="s">
        <v>4</v>
      </c>
      <c r="J4817" s="1" t="s">
        <v>4</v>
      </c>
      <c r="K4817" s="1" t="s">
        <v>4</v>
      </c>
      <c r="L4817" s="1" t="s">
        <v>4</v>
      </c>
      <c r="M4817" s="1" t="s">
        <v>4</v>
      </c>
      <c r="N4817" s="1" t="s">
        <v>4</v>
      </c>
      <c r="O4817" s="1" t="s">
        <v>4</v>
      </c>
      <c r="P4817" s="1" t="s">
        <v>4</v>
      </c>
      <c r="Q4817" s="1" t="s">
        <v>4</v>
      </c>
      <c r="R4817" s="1" t="s">
        <v>4</v>
      </c>
      <c r="S4817" s="1" t="s">
        <v>4</v>
      </c>
      <c r="T4817" s="1" t="s">
        <v>4</v>
      </c>
      <c r="U4817" s="1" t="s">
        <v>4</v>
      </c>
      <c r="V4817" s="1" t="s">
        <v>4</v>
      </c>
      <c r="W4817" s="1" t="s">
        <v>4</v>
      </c>
      <c r="X4817" s="1" t="s">
        <v>4</v>
      </c>
      <c r="Y4817" s="1" t="s">
        <v>4</v>
      </c>
      <c r="Z4817" s="1" t="s">
        <v>4</v>
      </c>
      <c r="AA4817" s="1" t="s">
        <v>4</v>
      </c>
      <c r="AB4817" s="1" t="s">
        <v>4</v>
      </c>
      <c r="AC4817" s="1" t="s">
        <v>4</v>
      </c>
      <c r="AD4817" s="1" t="s">
        <v>4</v>
      </c>
      <c r="AE4817" s="1">
        <v>2.0432830105646449</v>
      </c>
      <c r="AF4817" s="1">
        <v>3.0581501685597923</v>
      </c>
      <c r="AG4817" s="1">
        <v>2.6927081519764418</v>
      </c>
      <c r="AH4817" s="1">
        <v>3.021905966924332</v>
      </c>
      <c r="AI4817" s="1">
        <v>2.5206252879403923</v>
      </c>
      <c r="AJ4817" s="1">
        <v>1.9471689657233338</v>
      </c>
      <c r="AK4817" s="1">
        <v>1.59113740631176</v>
      </c>
    </row>
    <row r="4818" spans="1:37">
      <c r="A4818" t="s">
        <v>147</v>
      </c>
      <c r="B4818" s="2">
        <v>453</v>
      </c>
      <c r="C4818" t="s">
        <v>148</v>
      </c>
      <c r="D4818" s="2">
        <v>2022</v>
      </c>
      <c r="E4818" s="1" t="s">
        <v>4</v>
      </c>
      <c r="F4818" s="1" t="s">
        <v>4</v>
      </c>
      <c r="G4818" s="1" t="s">
        <v>4</v>
      </c>
      <c r="H4818" s="1" t="s">
        <v>4</v>
      </c>
      <c r="I4818" s="1" t="s">
        <v>4</v>
      </c>
      <c r="J4818" s="1" t="s">
        <v>4</v>
      </c>
      <c r="K4818" s="1" t="s">
        <v>4</v>
      </c>
      <c r="L4818" s="1" t="s">
        <v>4</v>
      </c>
      <c r="M4818" s="1" t="s">
        <v>4</v>
      </c>
      <c r="N4818" s="1" t="s">
        <v>4</v>
      </c>
      <c r="O4818" s="1" t="s">
        <v>4</v>
      </c>
      <c r="P4818" s="1" t="s">
        <v>4</v>
      </c>
      <c r="Q4818" s="1" t="s">
        <v>4</v>
      </c>
      <c r="R4818" s="1" t="s">
        <v>4</v>
      </c>
      <c r="S4818" s="1" t="s">
        <v>4</v>
      </c>
      <c r="T4818" s="1" t="s">
        <v>4</v>
      </c>
      <c r="U4818" s="1" t="s">
        <v>4</v>
      </c>
      <c r="V4818" s="1" t="s">
        <v>4</v>
      </c>
      <c r="W4818" s="1" t="s">
        <v>4</v>
      </c>
      <c r="X4818" s="1" t="s">
        <v>4</v>
      </c>
      <c r="Y4818" s="1" t="s">
        <v>4</v>
      </c>
      <c r="Z4818" s="1" t="s">
        <v>4</v>
      </c>
      <c r="AA4818" s="1" t="s">
        <v>4</v>
      </c>
      <c r="AB4818" s="1" t="s">
        <v>4</v>
      </c>
      <c r="AC4818" s="1" t="s">
        <v>4</v>
      </c>
      <c r="AD4818" s="1" t="s">
        <v>4</v>
      </c>
      <c r="AE4818" s="1" t="s">
        <v>4</v>
      </c>
      <c r="AF4818" s="1">
        <v>3.2090099509306524</v>
      </c>
      <c r="AG4818" s="1">
        <v>2.8787720023247365</v>
      </c>
      <c r="AH4818" s="1">
        <v>2.3575232528875834</v>
      </c>
      <c r="AI4818" s="1">
        <v>3.876546613977272</v>
      </c>
      <c r="AJ4818" s="1">
        <v>3.958885681157609</v>
      </c>
      <c r="AK4818" s="1">
        <v>3.3526338319529003</v>
      </c>
    </row>
    <row r="4819" spans="1:37">
      <c r="A4819" t="s">
        <v>147</v>
      </c>
      <c r="B4819" s="2">
        <v>453</v>
      </c>
      <c r="C4819" t="s">
        <v>148</v>
      </c>
      <c r="D4819" s="2">
        <v>2023</v>
      </c>
      <c r="E4819" s="1" t="s">
        <v>4</v>
      </c>
      <c r="F4819" s="1" t="s">
        <v>4</v>
      </c>
      <c r="G4819" s="1" t="s">
        <v>4</v>
      </c>
      <c r="H4819" s="1" t="s">
        <v>4</v>
      </c>
      <c r="I4819" s="1" t="s">
        <v>4</v>
      </c>
      <c r="J4819" s="1" t="s">
        <v>4</v>
      </c>
      <c r="K4819" s="1" t="s">
        <v>4</v>
      </c>
      <c r="L4819" s="1" t="s">
        <v>4</v>
      </c>
      <c r="M4819" s="1" t="s">
        <v>4</v>
      </c>
      <c r="N4819" s="1" t="s">
        <v>4</v>
      </c>
      <c r="O4819" s="1" t="s">
        <v>4</v>
      </c>
      <c r="P4819" s="1" t="s">
        <v>4</v>
      </c>
      <c r="Q4819" s="1" t="s">
        <v>4</v>
      </c>
      <c r="R4819" s="1" t="s">
        <v>4</v>
      </c>
      <c r="S4819" s="1" t="s">
        <v>4</v>
      </c>
      <c r="T4819" s="1" t="s">
        <v>4</v>
      </c>
      <c r="U4819" s="1" t="s">
        <v>4</v>
      </c>
      <c r="V4819" s="1" t="s">
        <v>4</v>
      </c>
      <c r="W4819" s="1" t="s">
        <v>4</v>
      </c>
      <c r="X4819" s="1" t="s">
        <v>4</v>
      </c>
      <c r="Y4819" s="1" t="s">
        <v>4</v>
      </c>
      <c r="Z4819" s="1" t="s">
        <v>4</v>
      </c>
      <c r="AA4819" s="1" t="s">
        <v>4</v>
      </c>
      <c r="AB4819" s="1" t="s">
        <v>4</v>
      </c>
      <c r="AC4819" s="1" t="s">
        <v>4</v>
      </c>
      <c r="AD4819" s="1" t="s">
        <v>4</v>
      </c>
      <c r="AE4819" s="1" t="s">
        <v>4</v>
      </c>
      <c r="AF4819" s="1" t="s">
        <v>4</v>
      </c>
      <c r="AG4819" s="1">
        <v>2.7341628034047716</v>
      </c>
      <c r="AH4819" s="1">
        <v>2.0933985078042783</v>
      </c>
      <c r="AI4819" s="1">
        <v>1.9979004346914575</v>
      </c>
      <c r="AJ4819" s="1">
        <v>2.6314791551825367</v>
      </c>
      <c r="AK4819" s="1">
        <v>2.4240510514811353</v>
      </c>
    </row>
    <row r="4820" spans="1:37">
      <c r="A4820" t="s">
        <v>395</v>
      </c>
      <c r="B4820" s="2">
        <v>968</v>
      </c>
      <c r="C4820" t="s">
        <v>396</v>
      </c>
      <c r="D4820" s="2">
        <v>1991</v>
      </c>
      <c r="E4820" s="1">
        <v>1.9437668822738452</v>
      </c>
      <c r="F4820" s="1">
        <v>-10.000005106323451</v>
      </c>
      <c r="G4820" s="1">
        <v>-13.045020804020979</v>
      </c>
      <c r="H4820" s="1">
        <v>-15.096734937333412</v>
      </c>
      <c r="I4820" s="1" t="s">
        <v>4</v>
      </c>
      <c r="J4820" s="1" t="s">
        <v>4</v>
      </c>
      <c r="K4820" s="1" t="s">
        <v>4</v>
      </c>
      <c r="L4820" s="1" t="s">
        <v>4</v>
      </c>
      <c r="M4820" s="1" t="s">
        <v>4</v>
      </c>
      <c r="N4820" s="1" t="s">
        <v>4</v>
      </c>
      <c r="O4820" s="1" t="s">
        <v>4</v>
      </c>
      <c r="P4820" s="1" t="s">
        <v>4</v>
      </c>
      <c r="Q4820" s="1" t="s">
        <v>4</v>
      </c>
      <c r="R4820" s="1" t="s">
        <v>4</v>
      </c>
      <c r="S4820" s="1" t="s">
        <v>4</v>
      </c>
      <c r="T4820" s="1" t="s">
        <v>4</v>
      </c>
      <c r="U4820" s="1" t="s">
        <v>4</v>
      </c>
      <c r="V4820" s="1" t="s">
        <v>4</v>
      </c>
      <c r="W4820" s="1" t="s">
        <v>4</v>
      </c>
      <c r="X4820" s="1" t="s">
        <v>4</v>
      </c>
      <c r="Y4820" s="1" t="s">
        <v>4</v>
      </c>
      <c r="Z4820" s="1" t="s">
        <v>4</v>
      </c>
      <c r="AA4820" s="1" t="s">
        <v>4</v>
      </c>
      <c r="AB4820" s="1" t="s">
        <v>4</v>
      </c>
      <c r="AC4820" s="1" t="s">
        <v>4</v>
      </c>
      <c r="AD4820" s="1" t="s">
        <v>4</v>
      </c>
      <c r="AE4820" s="1" t="s">
        <v>4</v>
      </c>
      <c r="AF4820" s="1" t="s">
        <v>4</v>
      </c>
      <c r="AG4820" s="1" t="s">
        <v>4</v>
      </c>
      <c r="AH4820" s="1" t="s">
        <v>4</v>
      </c>
      <c r="AI4820" s="1" t="s">
        <v>4</v>
      </c>
      <c r="AJ4820" s="1" t="s">
        <v>4</v>
      </c>
      <c r="AK4820" s="1" t="s">
        <v>4</v>
      </c>
    </row>
    <row r="4821" spans="1:37">
      <c r="A4821" t="s">
        <v>395</v>
      </c>
      <c r="B4821" s="2">
        <v>968</v>
      </c>
      <c r="C4821" t="s">
        <v>396</v>
      </c>
      <c r="D4821" s="2">
        <v>1992</v>
      </c>
      <c r="E4821" s="1">
        <v>1.6207260001076973</v>
      </c>
      <c r="F4821" s="1">
        <v>1.0000046200071999</v>
      </c>
      <c r="G4821" s="1">
        <v>-4.9461844420984331</v>
      </c>
      <c r="H4821" s="1">
        <v>-15.400001959029808</v>
      </c>
      <c r="I4821" s="1">
        <v>-13.49999719259335</v>
      </c>
      <c r="J4821" s="1" t="s">
        <v>4</v>
      </c>
      <c r="K4821" s="1" t="s">
        <v>4</v>
      </c>
      <c r="L4821" s="1" t="s">
        <v>4</v>
      </c>
      <c r="M4821" s="1" t="s">
        <v>4</v>
      </c>
      <c r="N4821" s="1" t="s">
        <v>4</v>
      </c>
      <c r="O4821" s="1" t="s">
        <v>4</v>
      </c>
      <c r="P4821" s="1" t="s">
        <v>4</v>
      </c>
      <c r="Q4821" s="1" t="s">
        <v>4</v>
      </c>
      <c r="R4821" s="1" t="s">
        <v>4</v>
      </c>
      <c r="S4821" s="1" t="s">
        <v>4</v>
      </c>
      <c r="T4821" s="1" t="s">
        <v>4</v>
      </c>
      <c r="U4821" s="1" t="s">
        <v>4</v>
      </c>
      <c r="V4821" s="1" t="s">
        <v>4</v>
      </c>
      <c r="W4821" s="1" t="s">
        <v>4</v>
      </c>
      <c r="X4821" s="1" t="s">
        <v>4</v>
      </c>
      <c r="Y4821" s="1" t="s">
        <v>4</v>
      </c>
      <c r="Z4821" s="1" t="s">
        <v>4</v>
      </c>
      <c r="AA4821" s="1" t="s">
        <v>4</v>
      </c>
      <c r="AB4821" s="1" t="s">
        <v>4</v>
      </c>
      <c r="AC4821" s="1" t="s">
        <v>4</v>
      </c>
      <c r="AD4821" s="1" t="s">
        <v>4</v>
      </c>
      <c r="AE4821" s="1" t="s">
        <v>4</v>
      </c>
      <c r="AF4821" s="1" t="s">
        <v>4</v>
      </c>
      <c r="AG4821" s="1" t="s">
        <v>4</v>
      </c>
      <c r="AH4821" s="1" t="s">
        <v>4</v>
      </c>
      <c r="AI4821" s="1" t="s">
        <v>4</v>
      </c>
      <c r="AJ4821" s="1" t="s">
        <v>4</v>
      </c>
      <c r="AK4821" s="1" t="s">
        <v>4</v>
      </c>
    </row>
    <row r="4822" spans="1:37">
      <c r="A4822" t="s">
        <v>395</v>
      </c>
      <c r="B4822" s="2">
        <v>968</v>
      </c>
      <c r="C4822" t="s">
        <v>396</v>
      </c>
      <c r="D4822" s="2">
        <v>1993</v>
      </c>
      <c r="E4822" s="1">
        <v>1.462837739506595</v>
      </c>
      <c r="F4822" s="1">
        <v>2.4999959874873579</v>
      </c>
      <c r="G4822" s="1">
        <v>1.9925494410155231</v>
      </c>
      <c r="H4822" s="1">
        <v>-2.5000032720974508</v>
      </c>
      <c r="I4822" s="1">
        <v>0</v>
      </c>
      <c r="J4822" s="1">
        <v>1.2999969009306334</v>
      </c>
      <c r="K4822" s="1" t="s">
        <v>4</v>
      </c>
      <c r="L4822" s="1" t="s">
        <v>4</v>
      </c>
      <c r="M4822" s="1" t="s">
        <v>4</v>
      </c>
      <c r="N4822" s="1" t="s">
        <v>4</v>
      </c>
      <c r="O4822" s="1" t="s">
        <v>4</v>
      </c>
      <c r="P4822" s="1" t="s">
        <v>4</v>
      </c>
      <c r="Q4822" s="1" t="s">
        <v>4</v>
      </c>
      <c r="R4822" s="1" t="s">
        <v>4</v>
      </c>
      <c r="S4822" s="1" t="s">
        <v>4</v>
      </c>
      <c r="T4822" s="1" t="s">
        <v>4</v>
      </c>
      <c r="U4822" s="1" t="s">
        <v>4</v>
      </c>
      <c r="V4822" s="1" t="s">
        <v>4</v>
      </c>
      <c r="W4822" s="1" t="s">
        <v>4</v>
      </c>
      <c r="X4822" s="1" t="s">
        <v>4</v>
      </c>
      <c r="Y4822" s="1" t="s">
        <v>4</v>
      </c>
      <c r="Z4822" s="1" t="s">
        <v>4</v>
      </c>
      <c r="AA4822" s="1" t="s">
        <v>4</v>
      </c>
      <c r="AB4822" s="1" t="s">
        <v>4</v>
      </c>
      <c r="AC4822" s="1" t="s">
        <v>4</v>
      </c>
      <c r="AD4822" s="1" t="s">
        <v>4</v>
      </c>
      <c r="AE4822" s="1" t="s">
        <v>4</v>
      </c>
      <c r="AF4822" s="1" t="s">
        <v>4</v>
      </c>
      <c r="AG4822" s="1" t="s">
        <v>4</v>
      </c>
      <c r="AH4822" s="1" t="s">
        <v>4</v>
      </c>
      <c r="AI4822" s="1" t="s">
        <v>4</v>
      </c>
      <c r="AJ4822" s="1" t="s">
        <v>4</v>
      </c>
      <c r="AK4822" s="1" t="s">
        <v>4</v>
      </c>
    </row>
    <row r="4823" spans="1:37">
      <c r="A4823" t="s">
        <v>395</v>
      </c>
      <c r="B4823" s="2">
        <v>968</v>
      </c>
      <c r="C4823" t="s">
        <v>396</v>
      </c>
      <c r="D4823" s="2">
        <v>1994</v>
      </c>
      <c r="E4823" s="1">
        <v>1.8442106159781479</v>
      </c>
      <c r="F4823" s="1">
        <v>2.9999972597473779</v>
      </c>
      <c r="G4823" s="1">
        <v>3.0077335789266302</v>
      </c>
      <c r="H4823" s="1">
        <v>0</v>
      </c>
      <c r="I4823" s="1">
        <v>0</v>
      </c>
      <c r="J4823" s="1">
        <v>3.5000055703990451</v>
      </c>
      <c r="K4823" s="1">
        <v>3.9000044386354515</v>
      </c>
      <c r="L4823" s="1" t="s">
        <v>4</v>
      </c>
      <c r="M4823" s="1" t="s">
        <v>4</v>
      </c>
      <c r="N4823" s="1" t="s">
        <v>4</v>
      </c>
      <c r="O4823" s="1" t="s">
        <v>4</v>
      </c>
      <c r="P4823" s="1" t="s">
        <v>4</v>
      </c>
      <c r="Q4823" s="1" t="s">
        <v>4</v>
      </c>
      <c r="R4823" s="1" t="s">
        <v>4</v>
      </c>
      <c r="S4823" s="1" t="s">
        <v>4</v>
      </c>
      <c r="T4823" s="1" t="s">
        <v>4</v>
      </c>
      <c r="U4823" s="1" t="s">
        <v>4</v>
      </c>
      <c r="V4823" s="1" t="s">
        <v>4</v>
      </c>
      <c r="W4823" s="1" t="s">
        <v>4</v>
      </c>
      <c r="X4823" s="1" t="s">
        <v>4</v>
      </c>
      <c r="Y4823" s="1" t="s">
        <v>4</v>
      </c>
      <c r="Z4823" s="1" t="s">
        <v>4</v>
      </c>
      <c r="AA4823" s="1" t="s">
        <v>4</v>
      </c>
      <c r="AB4823" s="1" t="s">
        <v>4</v>
      </c>
      <c r="AC4823" s="1" t="s">
        <v>4</v>
      </c>
      <c r="AD4823" s="1" t="s">
        <v>4</v>
      </c>
      <c r="AE4823" s="1" t="s">
        <v>4</v>
      </c>
      <c r="AF4823" s="1" t="s">
        <v>4</v>
      </c>
      <c r="AG4823" s="1" t="s">
        <v>4</v>
      </c>
      <c r="AH4823" s="1" t="s">
        <v>4</v>
      </c>
      <c r="AI4823" s="1" t="s">
        <v>4</v>
      </c>
      <c r="AJ4823" s="1" t="s">
        <v>4</v>
      </c>
      <c r="AK4823" s="1" t="s">
        <v>4</v>
      </c>
    </row>
    <row r="4824" spans="1:37">
      <c r="A4824" t="s">
        <v>395</v>
      </c>
      <c r="B4824" s="2">
        <v>968</v>
      </c>
      <c r="C4824" t="s">
        <v>396</v>
      </c>
      <c r="D4824" s="2">
        <v>1995</v>
      </c>
      <c r="E4824" s="1">
        <v>1.760279015266053</v>
      </c>
      <c r="F4824" s="1">
        <v>4.5000042186969402</v>
      </c>
      <c r="G4824" s="1">
        <v>3.9978150930466638</v>
      </c>
      <c r="H4824" s="1">
        <v>1.5000069701486929</v>
      </c>
      <c r="I4824" s="1">
        <v>1.9999992249416954</v>
      </c>
      <c r="J4824" s="1">
        <v>4.4999989321374168</v>
      </c>
      <c r="K4824" s="1">
        <v>6.8999947578322507</v>
      </c>
      <c r="L4824" s="1">
        <v>7.0796403072004521</v>
      </c>
      <c r="M4824" s="1" t="s">
        <v>4</v>
      </c>
      <c r="N4824" s="1" t="s">
        <v>4</v>
      </c>
      <c r="O4824" s="1" t="s">
        <v>4</v>
      </c>
      <c r="P4824" s="1" t="s">
        <v>4</v>
      </c>
      <c r="Q4824" s="1" t="s">
        <v>4</v>
      </c>
      <c r="R4824" s="1" t="s">
        <v>4</v>
      </c>
      <c r="S4824" s="1" t="s">
        <v>4</v>
      </c>
      <c r="T4824" s="1" t="s">
        <v>4</v>
      </c>
      <c r="U4824" s="1" t="s">
        <v>4</v>
      </c>
      <c r="V4824" s="1" t="s">
        <v>4</v>
      </c>
      <c r="W4824" s="1" t="s">
        <v>4</v>
      </c>
      <c r="X4824" s="1" t="s">
        <v>4</v>
      </c>
      <c r="Y4824" s="1" t="s">
        <v>4</v>
      </c>
      <c r="Z4824" s="1" t="s">
        <v>4</v>
      </c>
      <c r="AA4824" s="1" t="s">
        <v>4</v>
      </c>
      <c r="AB4824" s="1" t="s">
        <v>4</v>
      </c>
      <c r="AC4824" s="1" t="s">
        <v>4</v>
      </c>
      <c r="AD4824" s="1" t="s">
        <v>4</v>
      </c>
      <c r="AE4824" s="1" t="s">
        <v>4</v>
      </c>
      <c r="AF4824" s="1" t="s">
        <v>4</v>
      </c>
      <c r="AG4824" s="1" t="s">
        <v>4</v>
      </c>
      <c r="AH4824" s="1" t="s">
        <v>4</v>
      </c>
      <c r="AI4824" s="1" t="s">
        <v>4</v>
      </c>
      <c r="AJ4824" s="1" t="s">
        <v>4</v>
      </c>
      <c r="AK4824" s="1" t="s">
        <v>4</v>
      </c>
    </row>
    <row r="4825" spans="1:37">
      <c r="A4825" t="s">
        <v>395</v>
      </c>
      <c r="B4825" s="2">
        <v>968</v>
      </c>
      <c r="C4825" t="s">
        <v>396</v>
      </c>
      <c r="D4825" s="2">
        <v>1996</v>
      </c>
      <c r="E4825" s="1" t="s">
        <v>4</v>
      </c>
      <c r="F4825" s="1">
        <v>5.0000040006607849</v>
      </c>
      <c r="G4825" s="1">
        <v>4.9986847252357691</v>
      </c>
      <c r="H4825" s="1">
        <v>2.5000055954482736</v>
      </c>
      <c r="I4825" s="1">
        <v>2.5000000000000799</v>
      </c>
      <c r="J4825" s="1">
        <v>5.000000817502448</v>
      </c>
      <c r="K4825" s="1">
        <v>4.0000006368578811</v>
      </c>
      <c r="L4825" s="1">
        <v>4.0999998652028857</v>
      </c>
      <c r="M4825" s="1">
        <v>3.9000017394233755</v>
      </c>
      <c r="N4825" s="1" t="s">
        <v>4</v>
      </c>
      <c r="O4825" s="1" t="s">
        <v>4</v>
      </c>
      <c r="P4825" s="1" t="s">
        <v>4</v>
      </c>
      <c r="Q4825" s="1" t="s">
        <v>4</v>
      </c>
      <c r="R4825" s="1" t="s">
        <v>4</v>
      </c>
      <c r="S4825" s="1" t="s">
        <v>4</v>
      </c>
      <c r="T4825" s="1" t="s">
        <v>4</v>
      </c>
      <c r="U4825" s="1" t="s">
        <v>4</v>
      </c>
      <c r="V4825" s="1" t="s">
        <v>4</v>
      </c>
      <c r="W4825" s="1" t="s">
        <v>4</v>
      </c>
      <c r="X4825" s="1" t="s">
        <v>4</v>
      </c>
      <c r="Y4825" s="1" t="s">
        <v>4</v>
      </c>
      <c r="Z4825" s="1" t="s">
        <v>4</v>
      </c>
      <c r="AA4825" s="1" t="s">
        <v>4</v>
      </c>
      <c r="AB4825" s="1" t="s">
        <v>4</v>
      </c>
      <c r="AC4825" s="1" t="s">
        <v>4</v>
      </c>
      <c r="AD4825" s="1" t="s">
        <v>4</v>
      </c>
      <c r="AE4825" s="1" t="s">
        <v>4</v>
      </c>
      <c r="AF4825" s="1" t="s">
        <v>4</v>
      </c>
      <c r="AG4825" s="1" t="s">
        <v>4</v>
      </c>
      <c r="AH4825" s="1" t="s">
        <v>4</v>
      </c>
      <c r="AI4825" s="1" t="s">
        <v>4</v>
      </c>
      <c r="AJ4825" s="1" t="s">
        <v>4</v>
      </c>
      <c r="AK4825" s="1" t="s">
        <v>4</v>
      </c>
    </row>
    <row r="4826" spans="1:37">
      <c r="A4826" t="s">
        <v>395</v>
      </c>
      <c r="B4826" s="2">
        <v>968</v>
      </c>
      <c r="C4826" t="s">
        <v>396</v>
      </c>
      <c r="D4826" s="2">
        <v>1997</v>
      </c>
      <c r="E4826" s="1" t="s">
        <v>4</v>
      </c>
      <c r="F4826" s="1" t="s">
        <v>4</v>
      </c>
      <c r="G4826" s="1">
        <v>4.9981257790981948</v>
      </c>
      <c r="H4826" s="1">
        <v>2.9999938462478282</v>
      </c>
      <c r="I4826" s="1">
        <v>2.9999964786923794</v>
      </c>
      <c r="J4826" s="1">
        <v>4.9999933821224252</v>
      </c>
      <c r="K4826" s="1">
        <v>4.4999977036376482</v>
      </c>
      <c r="L4826" s="1">
        <v>-1.5091772853333851</v>
      </c>
      <c r="M4826" s="1">
        <v>-6.6047956320284928</v>
      </c>
      <c r="N4826" s="1">
        <v>-6.9000044455990732</v>
      </c>
      <c r="O4826" s="1" t="s">
        <v>4</v>
      </c>
      <c r="P4826" s="1" t="s">
        <v>4</v>
      </c>
      <c r="Q4826" s="1" t="s">
        <v>4</v>
      </c>
      <c r="R4826" s="1" t="s">
        <v>4</v>
      </c>
      <c r="S4826" s="1" t="s">
        <v>4</v>
      </c>
      <c r="T4826" s="1" t="s">
        <v>4</v>
      </c>
      <c r="U4826" s="1" t="s">
        <v>4</v>
      </c>
      <c r="V4826" s="1" t="s">
        <v>4</v>
      </c>
      <c r="W4826" s="1" t="s">
        <v>4</v>
      </c>
      <c r="X4826" s="1" t="s">
        <v>4</v>
      </c>
      <c r="Y4826" s="1" t="s">
        <v>4</v>
      </c>
      <c r="Z4826" s="1" t="s">
        <v>4</v>
      </c>
      <c r="AA4826" s="1" t="s">
        <v>4</v>
      </c>
      <c r="AB4826" s="1" t="s">
        <v>4</v>
      </c>
      <c r="AC4826" s="1" t="s">
        <v>4</v>
      </c>
      <c r="AD4826" s="1" t="s">
        <v>4</v>
      </c>
      <c r="AE4826" s="1" t="s">
        <v>4</v>
      </c>
      <c r="AF4826" s="1" t="s">
        <v>4</v>
      </c>
      <c r="AG4826" s="1" t="s">
        <v>4</v>
      </c>
      <c r="AH4826" s="1" t="s">
        <v>4</v>
      </c>
      <c r="AI4826" s="1" t="s">
        <v>4</v>
      </c>
      <c r="AJ4826" s="1" t="s">
        <v>4</v>
      </c>
      <c r="AK4826" s="1" t="s">
        <v>4</v>
      </c>
    </row>
    <row r="4827" spans="1:37">
      <c r="A4827" t="s">
        <v>395</v>
      </c>
      <c r="B4827" s="2">
        <v>968</v>
      </c>
      <c r="C4827" t="s">
        <v>396</v>
      </c>
      <c r="D4827" s="2">
        <v>1998</v>
      </c>
      <c r="E4827" s="1" t="s">
        <v>4</v>
      </c>
      <c r="F4827" s="1" t="s">
        <v>4</v>
      </c>
      <c r="G4827" s="1" t="s">
        <v>4</v>
      </c>
      <c r="H4827" s="1">
        <v>3.5000069381487808</v>
      </c>
      <c r="I4827" s="1">
        <v>3.5000034637287847</v>
      </c>
      <c r="J4827" s="1">
        <v>5.0000014829979289</v>
      </c>
      <c r="K4827" s="1">
        <v>4.5000060796836383</v>
      </c>
      <c r="L4827" s="1">
        <v>1.9999959784929411</v>
      </c>
      <c r="M4827" s="1">
        <v>-3.9999986903928253</v>
      </c>
      <c r="N4827" s="1">
        <v>-7.2999995085680887</v>
      </c>
      <c r="O4827" s="1">
        <v>-5.4206048523503858</v>
      </c>
      <c r="P4827" s="1" t="s">
        <v>4</v>
      </c>
      <c r="Q4827" s="1" t="s">
        <v>4</v>
      </c>
      <c r="R4827" s="1" t="s">
        <v>4</v>
      </c>
      <c r="S4827" s="1" t="s">
        <v>4</v>
      </c>
      <c r="T4827" s="1" t="s">
        <v>4</v>
      </c>
      <c r="U4827" s="1" t="s">
        <v>4</v>
      </c>
      <c r="V4827" s="1" t="s">
        <v>4</v>
      </c>
      <c r="W4827" s="1" t="s">
        <v>4</v>
      </c>
      <c r="X4827" s="1" t="s">
        <v>4</v>
      </c>
      <c r="Y4827" s="1" t="s">
        <v>4</v>
      </c>
      <c r="Z4827" s="1" t="s">
        <v>4</v>
      </c>
      <c r="AA4827" s="1" t="s">
        <v>4</v>
      </c>
      <c r="AB4827" s="1" t="s">
        <v>4</v>
      </c>
      <c r="AC4827" s="1" t="s">
        <v>4</v>
      </c>
      <c r="AD4827" s="1" t="s">
        <v>4</v>
      </c>
      <c r="AE4827" s="1" t="s">
        <v>4</v>
      </c>
      <c r="AF4827" s="1" t="s">
        <v>4</v>
      </c>
      <c r="AG4827" s="1" t="s">
        <v>4</v>
      </c>
      <c r="AH4827" s="1" t="s">
        <v>4</v>
      </c>
      <c r="AI4827" s="1" t="s">
        <v>4</v>
      </c>
      <c r="AJ4827" s="1" t="s">
        <v>4</v>
      </c>
      <c r="AK4827" s="1" t="s">
        <v>4</v>
      </c>
    </row>
    <row r="4828" spans="1:37">
      <c r="A4828" t="s">
        <v>395</v>
      </c>
      <c r="B4828" s="2">
        <v>968</v>
      </c>
      <c r="C4828" t="s">
        <v>396</v>
      </c>
      <c r="D4828" s="2">
        <v>1999</v>
      </c>
      <c r="E4828" s="1" t="s">
        <v>4</v>
      </c>
      <c r="F4828" s="1" t="s">
        <v>4</v>
      </c>
      <c r="G4828" s="1" t="s">
        <v>4</v>
      </c>
      <c r="H4828" s="1" t="s">
        <v>4</v>
      </c>
      <c r="I4828" s="1">
        <v>4.0000013907939724</v>
      </c>
      <c r="J4828" s="1">
        <v>4.9999978814316171</v>
      </c>
      <c r="K4828" s="1">
        <v>4.4999960746842316</v>
      </c>
      <c r="L4828" s="1">
        <v>4.0000045492162739</v>
      </c>
      <c r="M4828" s="1">
        <v>0.99999931791296959</v>
      </c>
      <c r="N4828" s="1">
        <v>-3.4999987188489179</v>
      </c>
      <c r="O4828" s="1">
        <v>-3.2148676608333315</v>
      </c>
      <c r="P4828" s="1">
        <v>-2.2607866833982637</v>
      </c>
      <c r="Q4828" s="1" t="s">
        <v>4</v>
      </c>
      <c r="R4828" s="1" t="s">
        <v>4</v>
      </c>
      <c r="S4828" s="1" t="s">
        <v>4</v>
      </c>
      <c r="T4828" s="1" t="s">
        <v>4</v>
      </c>
      <c r="U4828" s="1" t="s">
        <v>4</v>
      </c>
      <c r="V4828" s="1" t="s">
        <v>4</v>
      </c>
      <c r="W4828" s="1" t="s">
        <v>4</v>
      </c>
      <c r="X4828" s="1" t="s">
        <v>4</v>
      </c>
      <c r="Y4828" s="1" t="s">
        <v>4</v>
      </c>
      <c r="Z4828" s="1" t="s">
        <v>4</v>
      </c>
      <c r="AA4828" s="1" t="s">
        <v>4</v>
      </c>
      <c r="AB4828" s="1" t="s">
        <v>4</v>
      </c>
      <c r="AC4828" s="1" t="s">
        <v>4</v>
      </c>
      <c r="AD4828" s="1" t="s">
        <v>4</v>
      </c>
      <c r="AE4828" s="1" t="s">
        <v>4</v>
      </c>
      <c r="AF4828" s="1" t="s">
        <v>4</v>
      </c>
      <c r="AG4828" s="1" t="s">
        <v>4</v>
      </c>
      <c r="AH4828" s="1" t="s">
        <v>4</v>
      </c>
      <c r="AI4828" s="1" t="s">
        <v>4</v>
      </c>
      <c r="AJ4828" s="1" t="s">
        <v>4</v>
      </c>
      <c r="AK4828" s="1" t="s">
        <v>4</v>
      </c>
    </row>
    <row r="4829" spans="1:37">
      <c r="A4829" t="s">
        <v>395</v>
      </c>
      <c r="B4829" s="2">
        <v>968</v>
      </c>
      <c r="C4829" t="s">
        <v>396</v>
      </c>
      <c r="D4829" s="2">
        <v>2000</v>
      </c>
      <c r="E4829" s="1" t="s">
        <v>4</v>
      </c>
      <c r="F4829" s="1" t="s">
        <v>4</v>
      </c>
      <c r="G4829" s="1" t="s">
        <v>4</v>
      </c>
      <c r="H4829" s="1" t="s">
        <v>4</v>
      </c>
      <c r="I4829" s="1" t="s">
        <v>4</v>
      </c>
      <c r="J4829" s="1">
        <v>5.0000030265263229</v>
      </c>
      <c r="K4829" s="1">
        <v>4.5000004695354034</v>
      </c>
      <c r="L4829" s="1">
        <v>4.9999967193153472</v>
      </c>
      <c r="M4829" s="1">
        <v>3.0000012662507514</v>
      </c>
      <c r="N4829" s="1">
        <v>2.5000048068915204</v>
      </c>
      <c r="O4829" s="1">
        <v>1.3000054096750313</v>
      </c>
      <c r="P4829" s="1">
        <v>1.6124758949037865</v>
      </c>
      <c r="Q4829" s="1">
        <v>1.8000000000000682</v>
      </c>
      <c r="R4829" s="1" t="s">
        <v>4</v>
      </c>
      <c r="S4829" s="1" t="s">
        <v>4</v>
      </c>
      <c r="T4829" s="1" t="s">
        <v>4</v>
      </c>
      <c r="U4829" s="1" t="s">
        <v>4</v>
      </c>
      <c r="V4829" s="1" t="s">
        <v>4</v>
      </c>
      <c r="W4829" s="1" t="s">
        <v>4</v>
      </c>
      <c r="X4829" s="1" t="s">
        <v>4</v>
      </c>
      <c r="Y4829" s="1" t="s">
        <v>4</v>
      </c>
      <c r="Z4829" s="1" t="s">
        <v>4</v>
      </c>
      <c r="AA4829" s="1" t="s">
        <v>4</v>
      </c>
      <c r="AB4829" s="1" t="s">
        <v>4</v>
      </c>
      <c r="AC4829" s="1" t="s">
        <v>4</v>
      </c>
      <c r="AD4829" s="1" t="s">
        <v>4</v>
      </c>
      <c r="AE4829" s="1" t="s">
        <v>4</v>
      </c>
      <c r="AF4829" s="1" t="s">
        <v>4</v>
      </c>
      <c r="AG4829" s="1" t="s">
        <v>4</v>
      </c>
      <c r="AH4829" s="1" t="s">
        <v>4</v>
      </c>
      <c r="AI4829" s="1" t="s">
        <v>4</v>
      </c>
      <c r="AJ4829" s="1" t="s">
        <v>4</v>
      </c>
      <c r="AK4829" s="1" t="s">
        <v>4</v>
      </c>
    </row>
    <row r="4830" spans="1:37">
      <c r="A4830" t="s">
        <v>395</v>
      </c>
      <c r="B4830" s="2">
        <v>968</v>
      </c>
      <c r="C4830" t="s">
        <v>396</v>
      </c>
      <c r="D4830" s="2">
        <v>2001</v>
      </c>
      <c r="E4830" s="1" t="s">
        <v>4</v>
      </c>
      <c r="F4830" s="1" t="s">
        <v>4</v>
      </c>
      <c r="G4830" s="1" t="s">
        <v>4</v>
      </c>
      <c r="H4830" s="1" t="s">
        <v>4</v>
      </c>
      <c r="I4830" s="1" t="s">
        <v>4</v>
      </c>
      <c r="J4830" s="1" t="s">
        <v>4</v>
      </c>
      <c r="K4830" s="1">
        <v>4.5000041722215611</v>
      </c>
      <c r="L4830" s="1">
        <v>4.9999996528375945</v>
      </c>
      <c r="M4830" s="1">
        <v>4.0000000000000258</v>
      </c>
      <c r="N4830" s="1">
        <v>3.9999946403999287</v>
      </c>
      <c r="O4830" s="1">
        <v>2.9999922968819703</v>
      </c>
      <c r="P4830" s="1">
        <v>4.1000000000000369</v>
      </c>
      <c r="Q4830" s="1">
        <v>5.300000000000149</v>
      </c>
      <c r="R4830" s="1">
        <v>5.7346781075404918</v>
      </c>
      <c r="S4830" s="1" t="s">
        <v>4</v>
      </c>
      <c r="T4830" s="1" t="s">
        <v>4</v>
      </c>
      <c r="U4830" s="1" t="s">
        <v>4</v>
      </c>
      <c r="V4830" s="1" t="s">
        <v>4</v>
      </c>
      <c r="W4830" s="1" t="s">
        <v>4</v>
      </c>
      <c r="X4830" s="1" t="s">
        <v>4</v>
      </c>
      <c r="Y4830" s="1" t="s">
        <v>4</v>
      </c>
      <c r="Z4830" s="1" t="s">
        <v>4</v>
      </c>
      <c r="AA4830" s="1" t="s">
        <v>4</v>
      </c>
      <c r="AB4830" s="1" t="s">
        <v>4</v>
      </c>
      <c r="AC4830" s="1" t="s">
        <v>4</v>
      </c>
      <c r="AD4830" s="1" t="s">
        <v>4</v>
      </c>
      <c r="AE4830" s="1" t="s">
        <v>4</v>
      </c>
      <c r="AF4830" s="1" t="s">
        <v>4</v>
      </c>
      <c r="AG4830" s="1" t="s">
        <v>4</v>
      </c>
      <c r="AH4830" s="1" t="s">
        <v>4</v>
      </c>
      <c r="AI4830" s="1" t="s">
        <v>4</v>
      </c>
      <c r="AJ4830" s="1" t="s">
        <v>4</v>
      </c>
      <c r="AK4830" s="1" t="s">
        <v>4</v>
      </c>
    </row>
    <row r="4831" spans="1:37">
      <c r="A4831" t="s">
        <v>395</v>
      </c>
      <c r="B4831" s="2">
        <v>968</v>
      </c>
      <c r="C4831" t="s">
        <v>396</v>
      </c>
      <c r="D4831" s="2">
        <v>2002</v>
      </c>
      <c r="E4831" s="1" t="s">
        <v>4</v>
      </c>
      <c r="F4831" s="1" t="s">
        <v>4</v>
      </c>
      <c r="G4831" s="1" t="s">
        <v>4</v>
      </c>
      <c r="H4831" s="1" t="s">
        <v>4</v>
      </c>
      <c r="I4831" s="1" t="s">
        <v>4</v>
      </c>
      <c r="J4831" s="1" t="s">
        <v>4</v>
      </c>
      <c r="K4831" s="1" t="s">
        <v>4</v>
      </c>
      <c r="L4831" s="1">
        <v>4.9999983468457243</v>
      </c>
      <c r="M4831" s="1">
        <v>5.0000118208618938</v>
      </c>
      <c r="N4831" s="1">
        <v>5.0000004294551204</v>
      </c>
      <c r="O4831" s="1">
        <v>5.0000021007741369</v>
      </c>
      <c r="P4831" s="1">
        <v>4.4999999999997486</v>
      </c>
      <c r="Q4831" s="1">
        <v>4.2500000000000648</v>
      </c>
      <c r="R4831" s="1">
        <v>4.8517754832159588</v>
      </c>
      <c r="S4831" s="1">
        <v>4.9534078909843737</v>
      </c>
      <c r="T4831" s="1" t="s">
        <v>4</v>
      </c>
      <c r="U4831" s="1" t="s">
        <v>4</v>
      </c>
      <c r="V4831" s="1" t="s">
        <v>4</v>
      </c>
      <c r="W4831" s="1" t="s">
        <v>4</v>
      </c>
      <c r="X4831" s="1" t="s">
        <v>4</v>
      </c>
      <c r="Y4831" s="1" t="s">
        <v>4</v>
      </c>
      <c r="Z4831" s="1" t="s">
        <v>4</v>
      </c>
      <c r="AA4831" s="1" t="s">
        <v>4</v>
      </c>
      <c r="AB4831" s="1" t="s">
        <v>4</v>
      </c>
      <c r="AC4831" s="1" t="s">
        <v>4</v>
      </c>
      <c r="AD4831" s="1" t="s">
        <v>4</v>
      </c>
      <c r="AE4831" s="1" t="s">
        <v>4</v>
      </c>
      <c r="AF4831" s="1" t="s">
        <v>4</v>
      </c>
      <c r="AG4831" s="1" t="s">
        <v>4</v>
      </c>
      <c r="AH4831" s="1" t="s">
        <v>4</v>
      </c>
      <c r="AI4831" s="1" t="s">
        <v>4</v>
      </c>
      <c r="AJ4831" s="1" t="s">
        <v>4</v>
      </c>
      <c r="AK4831" s="1" t="s">
        <v>4</v>
      </c>
    </row>
    <row r="4832" spans="1:37">
      <c r="A4832" t="s">
        <v>395</v>
      </c>
      <c r="B4832" s="2">
        <v>968</v>
      </c>
      <c r="C4832" t="s">
        <v>396</v>
      </c>
      <c r="D4832" s="2">
        <v>2003</v>
      </c>
      <c r="E4832" s="1" t="s">
        <v>4</v>
      </c>
      <c r="F4832" s="1" t="s">
        <v>4</v>
      </c>
      <c r="G4832" s="1" t="s">
        <v>4</v>
      </c>
      <c r="H4832" s="1" t="s">
        <v>4</v>
      </c>
      <c r="I4832" s="1" t="s">
        <v>4</v>
      </c>
      <c r="J4832" s="1" t="s">
        <v>4</v>
      </c>
      <c r="K4832" s="1" t="s">
        <v>4</v>
      </c>
      <c r="L4832" s="1" t="s">
        <v>4</v>
      </c>
      <c r="M4832" s="1">
        <v>5.0000063795120786</v>
      </c>
      <c r="N4832" s="1">
        <v>5.0000032720393106</v>
      </c>
      <c r="O4832" s="1">
        <v>5.0000024008846733</v>
      </c>
      <c r="P4832" s="1">
        <v>5.0000000000000044</v>
      </c>
      <c r="Q4832" s="1">
        <v>4.8999999999997934</v>
      </c>
      <c r="R4832" s="1">
        <v>4.6999999999998154</v>
      </c>
      <c r="S4832" s="1">
        <v>4.8504485736242442</v>
      </c>
      <c r="T4832" s="1">
        <v>5.1999999999999158</v>
      </c>
      <c r="U4832" s="1" t="s">
        <v>4</v>
      </c>
      <c r="V4832" s="1" t="s">
        <v>4</v>
      </c>
      <c r="W4832" s="1" t="s">
        <v>4</v>
      </c>
      <c r="X4832" s="1" t="s">
        <v>4</v>
      </c>
      <c r="Y4832" s="1" t="s">
        <v>4</v>
      </c>
      <c r="Z4832" s="1" t="s">
        <v>4</v>
      </c>
      <c r="AA4832" s="1" t="s">
        <v>4</v>
      </c>
      <c r="AB4832" s="1" t="s">
        <v>4</v>
      </c>
      <c r="AC4832" s="1" t="s">
        <v>4</v>
      </c>
      <c r="AD4832" s="1" t="s">
        <v>4</v>
      </c>
      <c r="AE4832" s="1" t="s">
        <v>4</v>
      </c>
      <c r="AF4832" s="1" t="s">
        <v>4</v>
      </c>
      <c r="AG4832" s="1" t="s">
        <v>4</v>
      </c>
      <c r="AH4832" s="1" t="s">
        <v>4</v>
      </c>
      <c r="AI4832" s="1" t="s">
        <v>4</v>
      </c>
      <c r="AJ4832" s="1" t="s">
        <v>4</v>
      </c>
      <c r="AK4832" s="1" t="s">
        <v>4</v>
      </c>
    </row>
    <row r="4833" spans="1:37">
      <c r="A4833" t="s">
        <v>395</v>
      </c>
      <c r="B4833" s="2">
        <v>968</v>
      </c>
      <c r="C4833" t="s">
        <v>396</v>
      </c>
      <c r="D4833" s="2">
        <v>2004</v>
      </c>
      <c r="E4833" s="1" t="s">
        <v>4</v>
      </c>
      <c r="F4833" s="1" t="s">
        <v>4</v>
      </c>
      <c r="G4833" s="1" t="s">
        <v>4</v>
      </c>
      <c r="H4833" s="1" t="s">
        <v>4</v>
      </c>
      <c r="I4833" s="1" t="s">
        <v>4</v>
      </c>
      <c r="J4833" s="1" t="s">
        <v>4</v>
      </c>
      <c r="K4833" s="1" t="s">
        <v>4</v>
      </c>
      <c r="L4833" s="1" t="s">
        <v>4</v>
      </c>
      <c r="M4833" s="1" t="s">
        <v>4</v>
      </c>
      <c r="N4833" s="1">
        <v>4.9999953256582463</v>
      </c>
      <c r="O4833" s="1">
        <v>6.0000012194969532</v>
      </c>
      <c r="P4833" s="1">
        <v>5.0000000000001377</v>
      </c>
      <c r="Q4833" s="1">
        <v>5.0000000000000488</v>
      </c>
      <c r="R4833" s="1">
        <v>4.9999999999999378</v>
      </c>
      <c r="S4833" s="1">
        <v>5.0000000000000044</v>
      </c>
      <c r="T4833" s="1">
        <v>8.3000000000000629</v>
      </c>
      <c r="U4833" s="1">
        <v>8.4485191694073656</v>
      </c>
      <c r="V4833" s="1" t="s">
        <v>4</v>
      </c>
      <c r="W4833" s="1" t="s">
        <v>4</v>
      </c>
      <c r="X4833" s="1" t="s">
        <v>4</v>
      </c>
      <c r="Y4833" s="1" t="s">
        <v>4</v>
      </c>
      <c r="Z4833" s="1" t="s">
        <v>4</v>
      </c>
      <c r="AA4833" s="1" t="s">
        <v>4</v>
      </c>
      <c r="AB4833" s="1" t="s">
        <v>4</v>
      </c>
      <c r="AC4833" s="1" t="s">
        <v>4</v>
      </c>
      <c r="AD4833" s="1" t="s">
        <v>4</v>
      </c>
      <c r="AE4833" s="1" t="s">
        <v>4</v>
      </c>
      <c r="AF4833" s="1" t="s">
        <v>4</v>
      </c>
      <c r="AG4833" s="1" t="s">
        <v>4</v>
      </c>
      <c r="AH4833" s="1" t="s">
        <v>4</v>
      </c>
      <c r="AI4833" s="1" t="s">
        <v>4</v>
      </c>
      <c r="AJ4833" s="1" t="s">
        <v>4</v>
      </c>
      <c r="AK4833" s="1" t="s">
        <v>4</v>
      </c>
    </row>
    <row r="4834" spans="1:37">
      <c r="A4834" t="s">
        <v>395</v>
      </c>
      <c r="B4834" s="2">
        <v>968</v>
      </c>
      <c r="C4834" t="s">
        <v>396</v>
      </c>
      <c r="D4834" s="2">
        <v>2005</v>
      </c>
      <c r="E4834" s="1" t="s">
        <v>4</v>
      </c>
      <c r="F4834" s="1" t="s">
        <v>4</v>
      </c>
      <c r="G4834" s="1" t="s">
        <v>4</v>
      </c>
      <c r="H4834" s="1" t="s">
        <v>4</v>
      </c>
      <c r="I4834" s="1" t="s">
        <v>4</v>
      </c>
      <c r="J4834" s="1" t="s">
        <v>4</v>
      </c>
      <c r="K4834" s="1" t="s">
        <v>4</v>
      </c>
      <c r="L4834" s="1" t="s">
        <v>4</v>
      </c>
      <c r="M4834" s="1" t="s">
        <v>4</v>
      </c>
      <c r="N4834" s="1" t="s">
        <v>4</v>
      </c>
      <c r="O4834" s="1">
        <v>5.9999968362107747</v>
      </c>
      <c r="P4834" s="1">
        <v>4.9999999999998934</v>
      </c>
      <c r="Q4834" s="1">
        <v>4.9999999999997824</v>
      </c>
      <c r="R4834" s="1">
        <v>5.0000000000000933</v>
      </c>
      <c r="S4834" s="1">
        <v>4.9999999999999822</v>
      </c>
      <c r="T4834" s="1">
        <v>5.0000000000000488</v>
      </c>
      <c r="U4834" s="1">
        <v>4.0679591040686525</v>
      </c>
      <c r="V4834" s="1">
        <v>4.0679591040686303</v>
      </c>
      <c r="W4834" s="1" t="s">
        <v>4</v>
      </c>
      <c r="X4834" s="1" t="s">
        <v>4</v>
      </c>
      <c r="Y4834" s="1" t="s">
        <v>4</v>
      </c>
      <c r="Z4834" s="1" t="s">
        <v>4</v>
      </c>
      <c r="AA4834" s="1" t="s">
        <v>4</v>
      </c>
      <c r="AB4834" s="1" t="s">
        <v>4</v>
      </c>
      <c r="AC4834" s="1" t="s">
        <v>4</v>
      </c>
      <c r="AD4834" s="1" t="s">
        <v>4</v>
      </c>
      <c r="AE4834" s="1" t="s">
        <v>4</v>
      </c>
      <c r="AF4834" s="1" t="s">
        <v>4</v>
      </c>
      <c r="AG4834" s="1" t="s">
        <v>4</v>
      </c>
      <c r="AH4834" s="1" t="s">
        <v>4</v>
      </c>
      <c r="AI4834" s="1" t="s">
        <v>4</v>
      </c>
      <c r="AJ4834" s="1" t="s">
        <v>4</v>
      </c>
      <c r="AK4834" s="1" t="s">
        <v>4</v>
      </c>
    </row>
    <row r="4835" spans="1:37">
      <c r="A4835" t="s">
        <v>395</v>
      </c>
      <c r="B4835" s="2">
        <v>968</v>
      </c>
      <c r="C4835" t="s">
        <v>396</v>
      </c>
      <c r="D4835" s="2">
        <v>2006</v>
      </c>
      <c r="E4835" s="1" t="s">
        <v>4</v>
      </c>
      <c r="F4835" s="1" t="s">
        <v>4</v>
      </c>
      <c r="G4835" s="1" t="s">
        <v>4</v>
      </c>
      <c r="H4835" s="1" t="s">
        <v>4</v>
      </c>
      <c r="I4835" s="1" t="s">
        <v>4</v>
      </c>
      <c r="J4835" s="1" t="s">
        <v>4</v>
      </c>
      <c r="K4835" s="1" t="s">
        <v>4</v>
      </c>
      <c r="L4835" s="1" t="s">
        <v>4</v>
      </c>
      <c r="M4835" s="1" t="s">
        <v>4</v>
      </c>
      <c r="N4835" s="1" t="s">
        <v>4</v>
      </c>
      <c r="O4835" s="1" t="s">
        <v>4</v>
      </c>
      <c r="P4835" s="1">
        <v>5.0000000000001821</v>
      </c>
      <c r="Q4835" s="1">
        <v>5.0000000000000488</v>
      </c>
      <c r="R4835" s="1">
        <v>5.0000000000001821</v>
      </c>
      <c r="S4835" s="1">
        <v>4.9999999999999822</v>
      </c>
      <c r="T4835" s="1">
        <v>4.9999999999998046</v>
      </c>
      <c r="U4835" s="1">
        <v>5.4999999999999272</v>
      </c>
      <c r="V4835" s="1">
        <v>7.7069272106647935</v>
      </c>
      <c r="W4835" s="1">
        <v>7.855169658773109</v>
      </c>
      <c r="X4835" s="1" t="s">
        <v>4</v>
      </c>
      <c r="Y4835" s="1" t="s">
        <v>4</v>
      </c>
      <c r="Z4835" s="1" t="s">
        <v>4</v>
      </c>
      <c r="AA4835" s="1" t="s">
        <v>4</v>
      </c>
      <c r="AB4835" s="1" t="s">
        <v>4</v>
      </c>
      <c r="AC4835" s="1" t="s">
        <v>4</v>
      </c>
      <c r="AD4835" s="1" t="s">
        <v>4</v>
      </c>
      <c r="AE4835" s="1" t="s">
        <v>4</v>
      </c>
      <c r="AF4835" s="1" t="s">
        <v>4</v>
      </c>
      <c r="AG4835" s="1" t="s">
        <v>4</v>
      </c>
      <c r="AH4835" s="1" t="s">
        <v>4</v>
      </c>
      <c r="AI4835" s="1" t="s">
        <v>4</v>
      </c>
      <c r="AJ4835" s="1" t="s">
        <v>4</v>
      </c>
      <c r="AK4835" s="1" t="s">
        <v>4</v>
      </c>
    </row>
    <row r="4836" spans="1:37">
      <c r="A4836" t="s">
        <v>395</v>
      </c>
      <c r="B4836" s="2">
        <v>968</v>
      </c>
      <c r="C4836" t="s">
        <v>396</v>
      </c>
      <c r="D4836" s="2">
        <v>2007</v>
      </c>
      <c r="E4836" s="1" t="s">
        <v>4</v>
      </c>
      <c r="F4836" s="1" t="s">
        <v>4</v>
      </c>
      <c r="G4836" s="1" t="s">
        <v>4</v>
      </c>
      <c r="H4836" s="1" t="s">
        <v>4</v>
      </c>
      <c r="I4836" s="1" t="s">
        <v>4</v>
      </c>
      <c r="J4836" s="1" t="s">
        <v>4</v>
      </c>
      <c r="K4836" s="1" t="s">
        <v>4</v>
      </c>
      <c r="L4836" s="1" t="s">
        <v>4</v>
      </c>
      <c r="M4836" s="1" t="s">
        <v>4</v>
      </c>
      <c r="N4836" s="1" t="s">
        <v>4</v>
      </c>
      <c r="O4836" s="1" t="s">
        <v>4</v>
      </c>
      <c r="P4836" s="1" t="s">
        <v>4</v>
      </c>
      <c r="Q4836" s="1">
        <v>4.99999999999996</v>
      </c>
      <c r="R4836" s="1">
        <v>4.9999999999998046</v>
      </c>
      <c r="S4836" s="1">
        <v>5.0000000000000711</v>
      </c>
      <c r="T4836" s="1">
        <v>5.0000000000001821</v>
      </c>
      <c r="U4836" s="1">
        <v>5.5000000000001714</v>
      </c>
      <c r="V4836" s="1">
        <v>6.3000000000000389</v>
      </c>
      <c r="W4836" s="1">
        <v>6.0424832854663713</v>
      </c>
      <c r="X4836" s="1">
        <v>6.2009078521398919</v>
      </c>
      <c r="Y4836" s="1" t="s">
        <v>4</v>
      </c>
      <c r="Z4836" s="1" t="s">
        <v>4</v>
      </c>
      <c r="AA4836" s="1" t="s">
        <v>4</v>
      </c>
      <c r="AB4836" s="1" t="s">
        <v>4</v>
      </c>
      <c r="AC4836" s="1" t="s">
        <v>4</v>
      </c>
      <c r="AD4836" s="1" t="s">
        <v>4</v>
      </c>
      <c r="AE4836" s="1" t="s">
        <v>4</v>
      </c>
      <c r="AF4836" s="1" t="s">
        <v>4</v>
      </c>
      <c r="AG4836" s="1" t="s">
        <v>4</v>
      </c>
      <c r="AH4836" s="1" t="s">
        <v>4</v>
      </c>
      <c r="AI4836" s="1" t="s">
        <v>4</v>
      </c>
      <c r="AJ4836" s="1" t="s">
        <v>4</v>
      </c>
      <c r="AK4836" s="1" t="s">
        <v>4</v>
      </c>
    </row>
    <row r="4837" spans="1:37">
      <c r="A4837" t="s">
        <v>395</v>
      </c>
      <c r="B4837" s="2">
        <v>968</v>
      </c>
      <c r="C4837" t="s">
        <v>396</v>
      </c>
      <c r="D4837" s="2">
        <v>2008</v>
      </c>
      <c r="E4837" s="1" t="s">
        <v>4</v>
      </c>
      <c r="F4837" s="1" t="s">
        <v>4</v>
      </c>
      <c r="G4837" s="1" t="s">
        <v>4</v>
      </c>
      <c r="H4837" s="1" t="s">
        <v>4</v>
      </c>
      <c r="I4837" s="1" t="s">
        <v>4</v>
      </c>
      <c r="J4837" s="1" t="s">
        <v>4</v>
      </c>
      <c r="K4837" s="1" t="s">
        <v>4</v>
      </c>
      <c r="L4837" s="1" t="s">
        <v>4</v>
      </c>
      <c r="M4837" s="1" t="s">
        <v>4</v>
      </c>
      <c r="N4837" s="1" t="s">
        <v>4</v>
      </c>
      <c r="O4837" s="1" t="s">
        <v>4</v>
      </c>
      <c r="P4837" s="1" t="s">
        <v>4</v>
      </c>
      <c r="Q4837" s="1" t="s">
        <v>4</v>
      </c>
      <c r="R4837" s="1">
        <v>5.0000000000000488</v>
      </c>
      <c r="S4837" s="1">
        <v>4.9999999999999378</v>
      </c>
      <c r="T4837" s="1">
        <v>5.0000000000000044</v>
      </c>
      <c r="U4837" s="1">
        <v>5.4999999999996829</v>
      </c>
      <c r="V4837" s="1">
        <v>5.9999999999999387</v>
      </c>
      <c r="W4837" s="1">
        <v>8.6000000000001187</v>
      </c>
      <c r="X4837" s="1">
        <v>7.1004360031545755</v>
      </c>
      <c r="Y4837" s="1">
        <v>7.3495958293041452</v>
      </c>
      <c r="Z4837" s="1" t="s">
        <v>4</v>
      </c>
      <c r="AA4837" s="1" t="s">
        <v>4</v>
      </c>
      <c r="AB4837" s="1" t="s">
        <v>4</v>
      </c>
      <c r="AC4837" s="1" t="s">
        <v>4</v>
      </c>
      <c r="AD4837" s="1" t="s">
        <v>4</v>
      </c>
      <c r="AE4837" s="1" t="s">
        <v>4</v>
      </c>
      <c r="AF4837" s="1" t="s">
        <v>4</v>
      </c>
      <c r="AG4837" s="1" t="s">
        <v>4</v>
      </c>
      <c r="AH4837" s="1" t="s">
        <v>4</v>
      </c>
      <c r="AI4837" s="1" t="s">
        <v>4</v>
      </c>
      <c r="AJ4837" s="1" t="s">
        <v>4</v>
      </c>
      <c r="AK4837" s="1" t="s">
        <v>4</v>
      </c>
    </row>
    <row r="4838" spans="1:37">
      <c r="A4838" t="s">
        <v>395</v>
      </c>
      <c r="B4838" s="2">
        <v>968</v>
      </c>
      <c r="C4838" t="s">
        <v>396</v>
      </c>
      <c r="D4838" s="2">
        <v>2009</v>
      </c>
      <c r="E4838" s="1" t="s">
        <v>4</v>
      </c>
      <c r="F4838" s="1" t="s">
        <v>4</v>
      </c>
      <c r="G4838" s="1" t="s">
        <v>4</v>
      </c>
      <c r="H4838" s="1" t="s">
        <v>4</v>
      </c>
      <c r="I4838" s="1" t="s">
        <v>4</v>
      </c>
      <c r="J4838" s="1" t="s">
        <v>4</v>
      </c>
      <c r="K4838" s="1" t="s">
        <v>4</v>
      </c>
      <c r="L4838" s="1" t="s">
        <v>4</v>
      </c>
      <c r="M4838" s="1" t="s">
        <v>4</v>
      </c>
      <c r="N4838" s="1" t="s">
        <v>4</v>
      </c>
      <c r="O4838" s="1" t="s">
        <v>4</v>
      </c>
      <c r="P4838" s="1" t="s">
        <v>4</v>
      </c>
      <c r="Q4838" s="1" t="s">
        <v>4</v>
      </c>
      <c r="R4838" s="1" t="s">
        <v>4</v>
      </c>
      <c r="S4838" s="1">
        <v>5.0000000000000266</v>
      </c>
      <c r="T4838" s="1">
        <v>4.99999999999996</v>
      </c>
      <c r="U4838" s="1">
        <v>5.5000000000001048</v>
      </c>
      <c r="V4838" s="1">
        <v>5.6000000000002936</v>
      </c>
      <c r="W4838" s="1">
        <v>4.7999999999999154</v>
      </c>
      <c r="X4838" s="1">
        <v>-8.4561048242628551</v>
      </c>
      <c r="Y4838" s="1">
        <v>-7.1351858800153707</v>
      </c>
      <c r="Z4838" s="1">
        <v>-7.0783507722969592</v>
      </c>
      <c r="AA4838" s="1" t="s">
        <v>4</v>
      </c>
      <c r="AB4838" s="1" t="s">
        <v>4</v>
      </c>
      <c r="AC4838" s="1" t="s">
        <v>4</v>
      </c>
      <c r="AD4838" s="1" t="s">
        <v>4</v>
      </c>
      <c r="AE4838" s="1" t="s">
        <v>4</v>
      </c>
      <c r="AF4838" s="1" t="s">
        <v>4</v>
      </c>
      <c r="AG4838" s="1" t="s">
        <v>4</v>
      </c>
      <c r="AH4838" s="1" t="s">
        <v>4</v>
      </c>
      <c r="AI4838" s="1" t="s">
        <v>4</v>
      </c>
      <c r="AJ4838" s="1" t="s">
        <v>4</v>
      </c>
      <c r="AK4838" s="1" t="s">
        <v>4</v>
      </c>
    </row>
    <row r="4839" spans="1:37">
      <c r="A4839" t="s">
        <v>395</v>
      </c>
      <c r="B4839" s="2">
        <v>968</v>
      </c>
      <c r="C4839" t="s">
        <v>396</v>
      </c>
      <c r="D4839" s="2">
        <v>2010</v>
      </c>
      <c r="E4839" s="1" t="s">
        <v>4</v>
      </c>
      <c r="F4839" s="1" t="s">
        <v>4</v>
      </c>
      <c r="G4839" s="1" t="s">
        <v>4</v>
      </c>
      <c r="H4839" s="1" t="s">
        <v>4</v>
      </c>
      <c r="I4839" s="1" t="s">
        <v>4</v>
      </c>
      <c r="J4839" s="1" t="s">
        <v>4</v>
      </c>
      <c r="K4839" s="1" t="s">
        <v>4</v>
      </c>
      <c r="L4839" s="1" t="s">
        <v>4</v>
      </c>
      <c r="M4839" s="1" t="s">
        <v>4</v>
      </c>
      <c r="N4839" s="1" t="s">
        <v>4</v>
      </c>
      <c r="O4839" s="1" t="s">
        <v>4</v>
      </c>
      <c r="P4839" s="1" t="s">
        <v>4</v>
      </c>
      <c r="Q4839" s="1" t="s">
        <v>4</v>
      </c>
      <c r="R4839" s="1" t="s">
        <v>4</v>
      </c>
      <c r="S4839" s="1" t="s">
        <v>4</v>
      </c>
      <c r="T4839" s="1">
        <v>5.0000000000002265</v>
      </c>
      <c r="U4839" s="1">
        <v>5.5000000000003046</v>
      </c>
      <c r="V4839" s="1">
        <v>5.4999999999996385</v>
      </c>
      <c r="W4839" s="1">
        <v>5.2999999999998826</v>
      </c>
      <c r="X4839" s="1">
        <v>0.49596548891974734</v>
      </c>
      <c r="Y4839" s="1">
        <v>-1.9400000000000084</v>
      </c>
      <c r="Z4839" s="1">
        <v>-1.2665532667592405</v>
      </c>
      <c r="AA4839" s="1">
        <v>-1.6490251534480693</v>
      </c>
      <c r="AB4839" s="1" t="s">
        <v>4</v>
      </c>
      <c r="AC4839" s="1" t="s">
        <v>4</v>
      </c>
      <c r="AD4839" s="1" t="s">
        <v>4</v>
      </c>
      <c r="AE4839" s="1" t="s">
        <v>4</v>
      </c>
      <c r="AF4839" s="1" t="s">
        <v>4</v>
      </c>
      <c r="AG4839" s="1" t="s">
        <v>4</v>
      </c>
      <c r="AH4839" s="1" t="s">
        <v>4</v>
      </c>
      <c r="AI4839" s="1" t="s">
        <v>4</v>
      </c>
      <c r="AJ4839" s="1" t="s">
        <v>4</v>
      </c>
      <c r="AK4839" s="1" t="s">
        <v>4</v>
      </c>
    </row>
    <row r="4840" spans="1:37">
      <c r="A4840" t="s">
        <v>395</v>
      </c>
      <c r="B4840" s="2">
        <v>968</v>
      </c>
      <c r="C4840" t="s">
        <v>396</v>
      </c>
      <c r="D4840" s="2">
        <v>2011</v>
      </c>
      <c r="E4840" s="1" t="s">
        <v>4</v>
      </c>
      <c r="F4840" s="1" t="s">
        <v>4</v>
      </c>
      <c r="G4840" s="1" t="s">
        <v>4</v>
      </c>
      <c r="H4840" s="1" t="s">
        <v>4</v>
      </c>
      <c r="I4840" s="1" t="s">
        <v>4</v>
      </c>
      <c r="J4840" s="1" t="s">
        <v>4</v>
      </c>
      <c r="K4840" s="1" t="s">
        <v>4</v>
      </c>
      <c r="L4840" s="1" t="s">
        <v>4</v>
      </c>
      <c r="M4840" s="1" t="s">
        <v>4</v>
      </c>
      <c r="N4840" s="1" t="s">
        <v>4</v>
      </c>
      <c r="O4840" s="1" t="s">
        <v>4</v>
      </c>
      <c r="P4840" s="1" t="s">
        <v>4</v>
      </c>
      <c r="Q4840" s="1" t="s">
        <v>4</v>
      </c>
      <c r="R4840" s="1" t="s">
        <v>4</v>
      </c>
      <c r="S4840" s="1" t="s">
        <v>4</v>
      </c>
      <c r="T4840" s="1" t="s">
        <v>4</v>
      </c>
      <c r="U4840" s="1">
        <v>5.4999999999997939</v>
      </c>
      <c r="V4840" s="1">
        <v>5.5061605964766613</v>
      </c>
      <c r="W4840" s="1">
        <v>5.6723485905726179</v>
      </c>
      <c r="X4840" s="1">
        <v>4.6234084765049088</v>
      </c>
      <c r="Y4840" s="1">
        <v>1.5300000000000091</v>
      </c>
      <c r="Z4840" s="1">
        <v>1.4910889506335012</v>
      </c>
      <c r="AA4840" s="1">
        <v>2.4543004099678356</v>
      </c>
      <c r="AB4840" s="1">
        <v>2.1578724373077174</v>
      </c>
      <c r="AC4840" s="1" t="s">
        <v>4</v>
      </c>
      <c r="AD4840" s="1" t="s">
        <v>4</v>
      </c>
      <c r="AE4840" s="1" t="s">
        <v>4</v>
      </c>
      <c r="AF4840" s="1" t="s">
        <v>4</v>
      </c>
      <c r="AG4840" s="1" t="s">
        <v>4</v>
      </c>
      <c r="AH4840" s="1" t="s">
        <v>4</v>
      </c>
      <c r="AI4840" s="1" t="s">
        <v>4</v>
      </c>
      <c r="AJ4840" s="1" t="s">
        <v>4</v>
      </c>
      <c r="AK4840" s="1" t="s">
        <v>4</v>
      </c>
    </row>
    <row r="4841" spans="1:37">
      <c r="A4841" t="s">
        <v>395</v>
      </c>
      <c r="B4841" s="2">
        <v>968</v>
      </c>
      <c r="C4841" t="s">
        <v>396</v>
      </c>
      <c r="D4841" s="2">
        <v>2012</v>
      </c>
      <c r="E4841" s="1" t="s">
        <v>4</v>
      </c>
      <c r="F4841" s="1" t="s">
        <v>4</v>
      </c>
      <c r="G4841" s="1" t="s">
        <v>4</v>
      </c>
      <c r="H4841" s="1" t="s">
        <v>4</v>
      </c>
      <c r="I4841" s="1" t="s">
        <v>4</v>
      </c>
      <c r="J4841" s="1" t="s">
        <v>4</v>
      </c>
      <c r="K4841" s="1" t="s">
        <v>4</v>
      </c>
      <c r="L4841" s="1" t="s">
        <v>4</v>
      </c>
      <c r="M4841" s="1" t="s">
        <v>4</v>
      </c>
      <c r="N4841" s="1" t="s">
        <v>4</v>
      </c>
      <c r="O4841" s="1" t="s">
        <v>4</v>
      </c>
      <c r="P4841" s="1" t="s">
        <v>4</v>
      </c>
      <c r="Q4841" s="1" t="s">
        <v>4</v>
      </c>
      <c r="R4841" s="1" t="s">
        <v>4</v>
      </c>
      <c r="S4841" s="1" t="s">
        <v>4</v>
      </c>
      <c r="T4841" s="1" t="s">
        <v>4</v>
      </c>
      <c r="U4841" s="1" t="s">
        <v>4</v>
      </c>
      <c r="V4841" s="1">
        <v>5.5000000000003046</v>
      </c>
      <c r="W4841" s="1">
        <v>5.7549994881352928</v>
      </c>
      <c r="X4841" s="1">
        <v>6.6467813179799551</v>
      </c>
      <c r="Y4841" s="1">
        <v>4.4399999999999329</v>
      </c>
      <c r="Z4841" s="1">
        <v>3.4900053409798293</v>
      </c>
      <c r="AA4841" s="1">
        <v>0.94896785130451633</v>
      </c>
      <c r="AB4841" s="1">
        <v>0.68912051251568407</v>
      </c>
      <c r="AC4841" s="1">
        <v>0.5563781670127943</v>
      </c>
      <c r="AD4841" s="1" t="s">
        <v>4</v>
      </c>
      <c r="AE4841" s="1" t="s">
        <v>4</v>
      </c>
      <c r="AF4841" s="1" t="s">
        <v>4</v>
      </c>
      <c r="AG4841" s="1" t="s">
        <v>4</v>
      </c>
      <c r="AH4841" s="1" t="s">
        <v>4</v>
      </c>
      <c r="AI4841" s="1" t="s">
        <v>4</v>
      </c>
      <c r="AJ4841" s="1" t="s">
        <v>4</v>
      </c>
      <c r="AK4841" s="1" t="s">
        <v>4</v>
      </c>
    </row>
    <row r="4842" spans="1:37">
      <c r="A4842" t="s">
        <v>395</v>
      </c>
      <c r="B4842" s="2">
        <v>968</v>
      </c>
      <c r="C4842" t="s">
        <v>396</v>
      </c>
      <c r="D4842" s="2">
        <v>2013</v>
      </c>
      <c r="E4842" s="1" t="s">
        <v>4</v>
      </c>
      <c r="F4842" s="1" t="s">
        <v>4</v>
      </c>
      <c r="G4842" s="1" t="s">
        <v>4</v>
      </c>
      <c r="H4842" s="1" t="s">
        <v>4</v>
      </c>
      <c r="I4842" s="1" t="s">
        <v>4</v>
      </c>
      <c r="J4842" s="1" t="s">
        <v>4</v>
      </c>
      <c r="K4842" s="1" t="s">
        <v>4</v>
      </c>
      <c r="L4842" s="1" t="s">
        <v>4</v>
      </c>
      <c r="M4842" s="1" t="s">
        <v>4</v>
      </c>
      <c r="N4842" s="1" t="s">
        <v>4</v>
      </c>
      <c r="O4842" s="1" t="s">
        <v>4</v>
      </c>
      <c r="P4842" s="1" t="s">
        <v>4</v>
      </c>
      <c r="Q4842" s="1" t="s">
        <v>4</v>
      </c>
      <c r="R4842" s="1" t="s">
        <v>4</v>
      </c>
      <c r="S4842" s="1" t="s">
        <v>4</v>
      </c>
      <c r="T4842" s="1" t="s">
        <v>4</v>
      </c>
      <c r="U4842" s="1" t="s">
        <v>4</v>
      </c>
      <c r="V4842" s="1" t="s">
        <v>4</v>
      </c>
      <c r="W4842" s="1">
        <v>6.0163651068745327</v>
      </c>
      <c r="X4842" s="1">
        <v>6.842510359097731</v>
      </c>
      <c r="Y4842" s="1">
        <v>4.240000000000399</v>
      </c>
      <c r="Z4842" s="1">
        <v>3.8143106463457643</v>
      </c>
      <c r="AA4842" s="1">
        <v>2.4764875596882119</v>
      </c>
      <c r="AB4842" s="1">
        <v>1.9967492183997626</v>
      </c>
      <c r="AC4842" s="1">
        <v>3.5249082492685657</v>
      </c>
      <c r="AD4842" s="1">
        <v>3.3898383122579201</v>
      </c>
      <c r="AE4842" s="1" t="s">
        <v>4</v>
      </c>
      <c r="AF4842" s="1" t="s">
        <v>4</v>
      </c>
      <c r="AG4842" s="1" t="s">
        <v>4</v>
      </c>
      <c r="AH4842" s="1" t="s">
        <v>4</v>
      </c>
      <c r="AI4842" s="1" t="s">
        <v>4</v>
      </c>
      <c r="AJ4842" s="1" t="s">
        <v>4</v>
      </c>
      <c r="AK4842" s="1" t="s">
        <v>4</v>
      </c>
    </row>
    <row r="4843" spans="1:37">
      <c r="A4843" t="s">
        <v>395</v>
      </c>
      <c r="B4843" s="2">
        <v>968</v>
      </c>
      <c r="C4843" t="s">
        <v>396</v>
      </c>
      <c r="D4843" s="2">
        <v>2014</v>
      </c>
      <c r="E4843" s="1" t="s">
        <v>4</v>
      </c>
      <c r="F4843" s="1" t="s">
        <v>4</v>
      </c>
      <c r="G4843" s="1" t="s">
        <v>4</v>
      </c>
      <c r="H4843" s="1" t="s">
        <v>4</v>
      </c>
      <c r="I4843" s="1" t="s">
        <v>4</v>
      </c>
      <c r="J4843" s="1" t="s">
        <v>4</v>
      </c>
      <c r="K4843" s="1" t="s">
        <v>4</v>
      </c>
      <c r="L4843" s="1" t="s">
        <v>4</v>
      </c>
      <c r="M4843" s="1" t="s">
        <v>4</v>
      </c>
      <c r="N4843" s="1" t="s">
        <v>4</v>
      </c>
      <c r="O4843" s="1" t="s">
        <v>4</v>
      </c>
      <c r="P4843" s="1" t="s">
        <v>4</v>
      </c>
      <c r="Q4843" s="1" t="s">
        <v>4</v>
      </c>
      <c r="R4843" s="1" t="s">
        <v>4</v>
      </c>
      <c r="S4843" s="1" t="s">
        <v>4</v>
      </c>
      <c r="T4843" s="1" t="s">
        <v>4</v>
      </c>
      <c r="U4843" s="1" t="s">
        <v>4</v>
      </c>
      <c r="V4843" s="1" t="s">
        <v>4</v>
      </c>
      <c r="W4843" s="1" t="s">
        <v>4</v>
      </c>
      <c r="X4843" s="1">
        <v>4.9563283182249229</v>
      </c>
      <c r="Y4843" s="1">
        <v>4.2399999999997995</v>
      </c>
      <c r="Z4843" s="1">
        <v>4.3087243788350271</v>
      </c>
      <c r="AA4843" s="1">
        <v>3.0051757093503051</v>
      </c>
      <c r="AB4843" s="1">
        <v>2.155747108385464</v>
      </c>
      <c r="AC4843" s="1">
        <v>2.3999351590397788</v>
      </c>
      <c r="AD4843" s="1">
        <v>2.7999999999999803</v>
      </c>
      <c r="AE4843" s="1">
        <v>2.9590441773569509</v>
      </c>
      <c r="AF4843" s="1" t="s">
        <v>4</v>
      </c>
      <c r="AG4843" s="1" t="s">
        <v>4</v>
      </c>
      <c r="AH4843" s="1" t="s">
        <v>4</v>
      </c>
      <c r="AI4843" s="1" t="s">
        <v>4</v>
      </c>
      <c r="AJ4843" s="1" t="s">
        <v>4</v>
      </c>
      <c r="AK4843" s="1" t="s">
        <v>4</v>
      </c>
    </row>
    <row r="4844" spans="1:37">
      <c r="A4844" t="s">
        <v>395</v>
      </c>
      <c r="B4844" s="2">
        <v>968</v>
      </c>
      <c r="C4844" t="s">
        <v>396</v>
      </c>
      <c r="D4844" s="2">
        <v>2015</v>
      </c>
      <c r="E4844" s="1" t="s">
        <v>4</v>
      </c>
      <c r="F4844" s="1" t="s">
        <v>4</v>
      </c>
      <c r="G4844" s="1" t="s">
        <v>4</v>
      </c>
      <c r="H4844" s="1" t="s">
        <v>4</v>
      </c>
      <c r="I4844" s="1" t="s">
        <v>4</v>
      </c>
      <c r="J4844" s="1" t="s">
        <v>4</v>
      </c>
      <c r="K4844" s="1" t="s">
        <v>4</v>
      </c>
      <c r="L4844" s="1" t="s">
        <v>4</v>
      </c>
      <c r="M4844" s="1" t="s">
        <v>4</v>
      </c>
      <c r="N4844" s="1" t="s">
        <v>4</v>
      </c>
      <c r="O4844" s="1" t="s">
        <v>4</v>
      </c>
      <c r="P4844" s="1" t="s">
        <v>4</v>
      </c>
      <c r="Q4844" s="1" t="s">
        <v>4</v>
      </c>
      <c r="R4844" s="1" t="s">
        <v>4</v>
      </c>
      <c r="S4844" s="1" t="s">
        <v>4</v>
      </c>
      <c r="T4844" s="1" t="s">
        <v>4</v>
      </c>
      <c r="U4844" s="1" t="s">
        <v>4</v>
      </c>
      <c r="V4844" s="1" t="s">
        <v>4</v>
      </c>
      <c r="W4844" s="1" t="s">
        <v>4</v>
      </c>
      <c r="X4844" s="1" t="s">
        <v>4</v>
      </c>
      <c r="Y4844" s="1">
        <v>4.2399999999998661</v>
      </c>
      <c r="Z4844" s="1">
        <v>4.0167596392150395</v>
      </c>
      <c r="AA4844" s="1">
        <v>3.3156001745716646</v>
      </c>
      <c r="AB4844" s="1">
        <v>2.5368247015690848</v>
      </c>
      <c r="AC4844" s="1">
        <v>2.5222792868156763</v>
      </c>
      <c r="AD4844" s="1">
        <v>3.3652807258124806</v>
      </c>
      <c r="AE4844" s="1">
        <v>3.7508666804080049</v>
      </c>
      <c r="AF4844" s="1">
        <v>3.9379713213314682</v>
      </c>
      <c r="AG4844" s="1" t="s">
        <v>4</v>
      </c>
      <c r="AH4844" s="1" t="s">
        <v>4</v>
      </c>
      <c r="AI4844" s="1" t="s">
        <v>4</v>
      </c>
      <c r="AJ4844" s="1" t="s">
        <v>4</v>
      </c>
      <c r="AK4844" s="1" t="s">
        <v>4</v>
      </c>
    </row>
    <row r="4845" spans="1:37">
      <c r="A4845" t="s">
        <v>395</v>
      </c>
      <c r="B4845" s="2">
        <v>968</v>
      </c>
      <c r="C4845" t="s">
        <v>396</v>
      </c>
      <c r="D4845" s="2">
        <v>2016</v>
      </c>
      <c r="E4845" s="1" t="s">
        <v>4</v>
      </c>
      <c r="F4845" s="1" t="s">
        <v>4</v>
      </c>
      <c r="G4845" s="1" t="s">
        <v>4</v>
      </c>
      <c r="H4845" s="1" t="s">
        <v>4</v>
      </c>
      <c r="I4845" s="1" t="s">
        <v>4</v>
      </c>
      <c r="J4845" s="1" t="s">
        <v>4</v>
      </c>
      <c r="K4845" s="1" t="s">
        <v>4</v>
      </c>
      <c r="L4845" s="1" t="s">
        <v>4</v>
      </c>
      <c r="M4845" s="1" t="s">
        <v>4</v>
      </c>
      <c r="N4845" s="1" t="s">
        <v>4</v>
      </c>
      <c r="O4845" s="1" t="s">
        <v>4</v>
      </c>
      <c r="P4845" s="1" t="s">
        <v>4</v>
      </c>
      <c r="Q4845" s="1" t="s">
        <v>4</v>
      </c>
      <c r="R4845" s="1" t="s">
        <v>4</v>
      </c>
      <c r="S4845" s="1" t="s">
        <v>4</v>
      </c>
      <c r="T4845" s="1" t="s">
        <v>4</v>
      </c>
      <c r="U4845" s="1" t="s">
        <v>4</v>
      </c>
      <c r="V4845" s="1" t="s">
        <v>4</v>
      </c>
      <c r="W4845" s="1" t="s">
        <v>4</v>
      </c>
      <c r="X4845" s="1" t="s">
        <v>4</v>
      </c>
      <c r="Y4845" s="1" t="s">
        <v>4</v>
      </c>
      <c r="Z4845" s="1">
        <v>4.0558712097969796</v>
      </c>
      <c r="AA4845" s="1">
        <v>3.5188585232245551</v>
      </c>
      <c r="AB4845" s="1">
        <v>2.9148090326247544</v>
      </c>
      <c r="AC4845" s="1">
        <v>2.7956875070413778</v>
      </c>
      <c r="AD4845" s="1">
        <v>3.8593617810633418</v>
      </c>
      <c r="AE4845" s="1">
        <v>4.9600064813507538</v>
      </c>
      <c r="AF4845" s="1">
        <v>4.8181984523133048</v>
      </c>
      <c r="AG4845" s="1">
        <v>4.8233123255814858</v>
      </c>
      <c r="AH4845" s="1" t="s">
        <v>4</v>
      </c>
      <c r="AI4845" s="1" t="s">
        <v>4</v>
      </c>
      <c r="AJ4845" s="1" t="s">
        <v>4</v>
      </c>
      <c r="AK4845" s="1" t="s">
        <v>4</v>
      </c>
    </row>
    <row r="4846" spans="1:37">
      <c r="A4846" t="s">
        <v>395</v>
      </c>
      <c r="B4846" s="2">
        <v>968</v>
      </c>
      <c r="C4846" t="s">
        <v>396</v>
      </c>
      <c r="D4846" s="2">
        <v>2017</v>
      </c>
      <c r="E4846" s="1" t="s">
        <v>4</v>
      </c>
      <c r="F4846" s="1" t="s">
        <v>4</v>
      </c>
      <c r="G4846" s="1" t="s">
        <v>4</v>
      </c>
      <c r="H4846" s="1" t="s">
        <v>4</v>
      </c>
      <c r="I4846" s="1" t="s">
        <v>4</v>
      </c>
      <c r="J4846" s="1" t="s">
        <v>4</v>
      </c>
      <c r="K4846" s="1" t="s">
        <v>4</v>
      </c>
      <c r="L4846" s="1" t="s">
        <v>4</v>
      </c>
      <c r="M4846" s="1" t="s">
        <v>4</v>
      </c>
      <c r="N4846" s="1" t="s">
        <v>4</v>
      </c>
      <c r="O4846" s="1" t="s">
        <v>4</v>
      </c>
      <c r="P4846" s="1" t="s">
        <v>4</v>
      </c>
      <c r="Q4846" s="1" t="s">
        <v>4</v>
      </c>
      <c r="R4846" s="1" t="s">
        <v>4</v>
      </c>
      <c r="S4846" s="1" t="s">
        <v>4</v>
      </c>
      <c r="T4846" s="1" t="s">
        <v>4</v>
      </c>
      <c r="U4846" s="1" t="s">
        <v>4</v>
      </c>
      <c r="V4846" s="1" t="s">
        <v>4</v>
      </c>
      <c r="W4846" s="1" t="s">
        <v>4</v>
      </c>
      <c r="X4846" s="1" t="s">
        <v>4</v>
      </c>
      <c r="Y4846" s="1" t="s">
        <v>4</v>
      </c>
      <c r="Z4846" s="1" t="s">
        <v>4</v>
      </c>
      <c r="AA4846" s="1">
        <v>3.5347145197143659</v>
      </c>
      <c r="AB4846" s="1">
        <v>3.4110073491847581</v>
      </c>
      <c r="AC4846" s="1">
        <v>3.3118691630456443</v>
      </c>
      <c r="AD4846" s="1">
        <v>3.4011060957293004</v>
      </c>
      <c r="AE4846" s="1">
        <v>3.7600172230224826</v>
      </c>
      <c r="AF4846" s="1">
        <v>5.4999999999999938</v>
      </c>
      <c r="AG4846" s="1">
        <v>6.9466097014595274</v>
      </c>
      <c r="AH4846" s="1">
        <v>6.9913946593092691</v>
      </c>
      <c r="AI4846" s="1" t="s">
        <v>4</v>
      </c>
      <c r="AJ4846" s="1" t="s">
        <v>4</v>
      </c>
      <c r="AK4846" s="1" t="s">
        <v>4</v>
      </c>
    </row>
    <row r="4847" spans="1:37">
      <c r="A4847" t="s">
        <v>395</v>
      </c>
      <c r="B4847" s="2">
        <v>968</v>
      </c>
      <c r="C4847" t="s">
        <v>396</v>
      </c>
      <c r="D4847" s="2">
        <v>2018</v>
      </c>
      <c r="E4847" s="1" t="s">
        <v>4</v>
      </c>
      <c r="F4847" s="1" t="s">
        <v>4</v>
      </c>
      <c r="G4847" s="1" t="s">
        <v>4</v>
      </c>
      <c r="H4847" s="1" t="s">
        <v>4</v>
      </c>
      <c r="I4847" s="1" t="s">
        <v>4</v>
      </c>
      <c r="J4847" s="1" t="s">
        <v>4</v>
      </c>
      <c r="K4847" s="1" t="s">
        <v>4</v>
      </c>
      <c r="L4847" s="1" t="s">
        <v>4</v>
      </c>
      <c r="M4847" s="1" t="s">
        <v>4</v>
      </c>
      <c r="N4847" s="1" t="s">
        <v>4</v>
      </c>
      <c r="O4847" s="1" t="s">
        <v>4</v>
      </c>
      <c r="P4847" s="1" t="s">
        <v>4</v>
      </c>
      <c r="Q4847" s="1" t="s">
        <v>4</v>
      </c>
      <c r="R4847" s="1" t="s">
        <v>4</v>
      </c>
      <c r="S4847" s="1" t="s">
        <v>4</v>
      </c>
      <c r="T4847" s="1" t="s">
        <v>4</v>
      </c>
      <c r="U4847" s="1" t="s">
        <v>4</v>
      </c>
      <c r="V4847" s="1" t="s">
        <v>4</v>
      </c>
      <c r="W4847" s="1" t="s">
        <v>4</v>
      </c>
      <c r="X4847" s="1" t="s">
        <v>4</v>
      </c>
      <c r="Y4847" s="1" t="s">
        <v>4</v>
      </c>
      <c r="Z4847" s="1" t="s">
        <v>4</v>
      </c>
      <c r="AA4847" s="1" t="s">
        <v>4</v>
      </c>
      <c r="AB4847" s="1">
        <v>3.529767512354276</v>
      </c>
      <c r="AC4847" s="1">
        <v>3.3809429574142458</v>
      </c>
      <c r="AD4847" s="1">
        <v>3.1607453525638762</v>
      </c>
      <c r="AE4847" s="1">
        <v>3.2603680331522167</v>
      </c>
      <c r="AF4847" s="1">
        <v>4.3952115591563201</v>
      </c>
      <c r="AG4847" s="1">
        <v>3.9634988523360004</v>
      </c>
      <c r="AH4847" s="1">
        <v>4.095661732303113</v>
      </c>
      <c r="AI4847" s="1">
        <v>4.4368593855852456</v>
      </c>
      <c r="AJ4847" s="1" t="s">
        <v>4</v>
      </c>
      <c r="AK4847" s="1" t="s">
        <v>4</v>
      </c>
    </row>
    <row r="4848" spans="1:37">
      <c r="A4848" t="s">
        <v>395</v>
      </c>
      <c r="B4848" s="2">
        <v>968</v>
      </c>
      <c r="C4848" t="s">
        <v>396</v>
      </c>
      <c r="D4848" s="2">
        <v>2019</v>
      </c>
      <c r="E4848" s="1" t="s">
        <v>4</v>
      </c>
      <c r="F4848" s="1" t="s">
        <v>4</v>
      </c>
      <c r="G4848" s="1" t="s">
        <v>4</v>
      </c>
      <c r="H4848" s="1" t="s">
        <v>4</v>
      </c>
      <c r="I4848" s="1" t="s">
        <v>4</v>
      </c>
      <c r="J4848" s="1" t="s">
        <v>4</v>
      </c>
      <c r="K4848" s="1" t="s">
        <v>4</v>
      </c>
      <c r="L4848" s="1" t="s">
        <v>4</v>
      </c>
      <c r="M4848" s="1" t="s">
        <v>4</v>
      </c>
      <c r="N4848" s="1" t="s">
        <v>4</v>
      </c>
      <c r="O4848" s="1" t="s">
        <v>4</v>
      </c>
      <c r="P4848" s="1" t="s">
        <v>4</v>
      </c>
      <c r="Q4848" s="1" t="s">
        <v>4</v>
      </c>
      <c r="R4848" s="1" t="s">
        <v>4</v>
      </c>
      <c r="S4848" s="1" t="s">
        <v>4</v>
      </c>
      <c r="T4848" s="1" t="s">
        <v>4</v>
      </c>
      <c r="U4848" s="1" t="s">
        <v>4</v>
      </c>
      <c r="V4848" s="1" t="s">
        <v>4</v>
      </c>
      <c r="W4848" s="1" t="s">
        <v>4</v>
      </c>
      <c r="X4848" s="1" t="s">
        <v>4</v>
      </c>
      <c r="Y4848" s="1" t="s">
        <v>4</v>
      </c>
      <c r="Z4848" s="1" t="s">
        <v>4</v>
      </c>
      <c r="AA4848" s="1" t="s">
        <v>4</v>
      </c>
      <c r="AB4848" s="1" t="s">
        <v>4</v>
      </c>
      <c r="AC4848" s="1">
        <v>3.4893794539253564</v>
      </c>
      <c r="AD4848" s="1">
        <v>3.2061011933300465</v>
      </c>
      <c r="AE4848" s="1">
        <v>3.2600831855000179</v>
      </c>
      <c r="AF4848" s="1">
        <v>3.785840509109728</v>
      </c>
      <c r="AG4848" s="1">
        <v>3.4331560750682444</v>
      </c>
      <c r="AH4848" s="1">
        <v>3.9999998773136314</v>
      </c>
      <c r="AI4848" s="1">
        <v>4.0795353967205461</v>
      </c>
      <c r="AJ4848" s="1">
        <v>4.1274541828045352</v>
      </c>
      <c r="AK4848" s="1" t="s">
        <v>4</v>
      </c>
    </row>
    <row r="4849" spans="1:37">
      <c r="A4849" t="s">
        <v>395</v>
      </c>
      <c r="B4849" s="2">
        <v>968</v>
      </c>
      <c r="C4849" t="s">
        <v>396</v>
      </c>
      <c r="D4849" s="2">
        <v>2020</v>
      </c>
      <c r="E4849" s="1" t="s">
        <v>4</v>
      </c>
      <c r="F4849" s="1" t="s">
        <v>4</v>
      </c>
      <c r="G4849" s="1" t="s">
        <v>4</v>
      </c>
      <c r="H4849" s="1" t="s">
        <v>4</v>
      </c>
      <c r="I4849" s="1" t="s">
        <v>4</v>
      </c>
      <c r="J4849" s="1" t="s">
        <v>4</v>
      </c>
      <c r="K4849" s="1" t="s">
        <v>4</v>
      </c>
      <c r="L4849" s="1" t="s">
        <v>4</v>
      </c>
      <c r="M4849" s="1" t="s">
        <v>4</v>
      </c>
      <c r="N4849" s="1" t="s">
        <v>4</v>
      </c>
      <c r="O4849" s="1" t="s">
        <v>4</v>
      </c>
      <c r="P4849" s="1" t="s">
        <v>4</v>
      </c>
      <c r="Q4849" s="1" t="s">
        <v>4</v>
      </c>
      <c r="R4849" s="1" t="s">
        <v>4</v>
      </c>
      <c r="S4849" s="1" t="s">
        <v>4</v>
      </c>
      <c r="T4849" s="1" t="s">
        <v>4</v>
      </c>
      <c r="U4849" s="1" t="s">
        <v>4</v>
      </c>
      <c r="V4849" s="1" t="s">
        <v>4</v>
      </c>
      <c r="W4849" s="1" t="s">
        <v>4</v>
      </c>
      <c r="X4849" s="1" t="s">
        <v>4</v>
      </c>
      <c r="Y4849" s="1" t="s">
        <v>4</v>
      </c>
      <c r="Z4849" s="1" t="s">
        <v>4</v>
      </c>
      <c r="AA4849" s="1" t="s">
        <v>4</v>
      </c>
      <c r="AB4849" s="1" t="s">
        <v>4</v>
      </c>
      <c r="AC4849" s="1" t="s">
        <v>4</v>
      </c>
      <c r="AD4849" s="1">
        <v>3.3260270626511934</v>
      </c>
      <c r="AE4849" s="1">
        <v>3.2601350371992188</v>
      </c>
      <c r="AF4849" s="1">
        <v>3.2939337981844119</v>
      </c>
      <c r="AG4849" s="1">
        <v>3.2511668790691006</v>
      </c>
      <c r="AH4849" s="1">
        <v>3.5000746852839271</v>
      </c>
      <c r="AI4849" s="1">
        <v>-4.8005823722001129</v>
      </c>
      <c r="AJ4849" s="1">
        <v>-3.8593739891703893</v>
      </c>
      <c r="AK4849" s="1">
        <v>-3.7479084627301429</v>
      </c>
    </row>
    <row r="4850" spans="1:37">
      <c r="A4850" t="s">
        <v>395</v>
      </c>
      <c r="B4850" s="2">
        <v>968</v>
      </c>
      <c r="C4850" t="s">
        <v>396</v>
      </c>
      <c r="D4850" s="2">
        <v>2021</v>
      </c>
      <c r="E4850" s="1" t="s">
        <v>4</v>
      </c>
      <c r="F4850" s="1" t="s">
        <v>4</v>
      </c>
      <c r="G4850" s="1" t="s">
        <v>4</v>
      </c>
      <c r="H4850" s="1" t="s">
        <v>4</v>
      </c>
      <c r="I4850" s="1" t="s">
        <v>4</v>
      </c>
      <c r="J4850" s="1" t="s">
        <v>4</v>
      </c>
      <c r="K4850" s="1" t="s">
        <v>4</v>
      </c>
      <c r="L4850" s="1" t="s">
        <v>4</v>
      </c>
      <c r="M4850" s="1" t="s">
        <v>4</v>
      </c>
      <c r="N4850" s="1" t="s">
        <v>4</v>
      </c>
      <c r="O4850" s="1" t="s">
        <v>4</v>
      </c>
      <c r="P4850" s="1" t="s">
        <v>4</v>
      </c>
      <c r="Q4850" s="1" t="s">
        <v>4</v>
      </c>
      <c r="R4850" s="1" t="s">
        <v>4</v>
      </c>
      <c r="S4850" s="1" t="s">
        <v>4</v>
      </c>
      <c r="T4850" s="1" t="s">
        <v>4</v>
      </c>
      <c r="U4850" s="1" t="s">
        <v>4</v>
      </c>
      <c r="V4850" s="1" t="s">
        <v>4</v>
      </c>
      <c r="W4850" s="1" t="s">
        <v>4</v>
      </c>
      <c r="X4850" s="1" t="s">
        <v>4</v>
      </c>
      <c r="Y4850" s="1" t="s">
        <v>4</v>
      </c>
      <c r="Z4850" s="1" t="s">
        <v>4</v>
      </c>
      <c r="AA4850" s="1" t="s">
        <v>4</v>
      </c>
      <c r="AB4850" s="1" t="s">
        <v>4</v>
      </c>
      <c r="AC4850" s="1" t="s">
        <v>4</v>
      </c>
      <c r="AD4850" s="1" t="s">
        <v>4</v>
      </c>
      <c r="AE4850" s="1">
        <v>3.2600441061019891</v>
      </c>
      <c r="AF4850" s="1">
        <v>3.294668769312703</v>
      </c>
      <c r="AG4850" s="1">
        <v>3.2307191000555902</v>
      </c>
      <c r="AH4850" s="1">
        <v>3.0000431055387189</v>
      </c>
      <c r="AI4850" s="1">
        <v>4.5728276434207071</v>
      </c>
      <c r="AJ4850" s="1">
        <v>7.0003356217696933</v>
      </c>
      <c r="AK4850" s="1">
        <v>5.8796712177616062</v>
      </c>
    </row>
    <row r="4851" spans="1:37">
      <c r="A4851" t="s">
        <v>395</v>
      </c>
      <c r="B4851" s="2">
        <v>968</v>
      </c>
      <c r="C4851" t="s">
        <v>396</v>
      </c>
      <c r="D4851" s="2">
        <v>2022</v>
      </c>
      <c r="E4851" s="1" t="s">
        <v>4</v>
      </c>
      <c r="F4851" s="1" t="s">
        <v>4</v>
      </c>
      <c r="G4851" s="1" t="s">
        <v>4</v>
      </c>
      <c r="H4851" s="1" t="s">
        <v>4</v>
      </c>
      <c r="I4851" s="1" t="s">
        <v>4</v>
      </c>
      <c r="J4851" s="1" t="s">
        <v>4</v>
      </c>
      <c r="K4851" s="1" t="s">
        <v>4</v>
      </c>
      <c r="L4851" s="1" t="s">
        <v>4</v>
      </c>
      <c r="M4851" s="1" t="s">
        <v>4</v>
      </c>
      <c r="N4851" s="1" t="s">
        <v>4</v>
      </c>
      <c r="O4851" s="1" t="s">
        <v>4</v>
      </c>
      <c r="P4851" s="1" t="s">
        <v>4</v>
      </c>
      <c r="Q4851" s="1" t="s">
        <v>4</v>
      </c>
      <c r="R4851" s="1" t="s">
        <v>4</v>
      </c>
      <c r="S4851" s="1" t="s">
        <v>4</v>
      </c>
      <c r="T4851" s="1" t="s">
        <v>4</v>
      </c>
      <c r="U4851" s="1" t="s">
        <v>4</v>
      </c>
      <c r="V4851" s="1" t="s">
        <v>4</v>
      </c>
      <c r="W4851" s="1" t="s">
        <v>4</v>
      </c>
      <c r="X4851" s="1" t="s">
        <v>4</v>
      </c>
      <c r="Y4851" s="1" t="s">
        <v>4</v>
      </c>
      <c r="Z4851" s="1" t="s">
        <v>4</v>
      </c>
      <c r="AA4851" s="1" t="s">
        <v>4</v>
      </c>
      <c r="AB4851" s="1" t="s">
        <v>4</v>
      </c>
      <c r="AC4851" s="1" t="s">
        <v>4</v>
      </c>
      <c r="AD4851" s="1" t="s">
        <v>4</v>
      </c>
      <c r="AE4851" s="1" t="s">
        <v>4</v>
      </c>
      <c r="AF4851" s="1">
        <v>3.2791015058900586</v>
      </c>
      <c r="AG4851" s="1">
        <v>3.1764027720013299</v>
      </c>
      <c r="AH4851" s="1">
        <v>2.9997765184577529</v>
      </c>
      <c r="AI4851" s="1">
        <v>3.8802599251280157</v>
      </c>
      <c r="AJ4851" s="1">
        <v>4.8300942340947728</v>
      </c>
      <c r="AK4851" s="1">
        <v>4.8000000000000043</v>
      </c>
    </row>
    <row r="4852" spans="1:37">
      <c r="A4852" t="s">
        <v>395</v>
      </c>
      <c r="B4852" s="2">
        <v>968</v>
      </c>
      <c r="C4852" t="s">
        <v>396</v>
      </c>
      <c r="D4852" s="2">
        <v>2023</v>
      </c>
      <c r="E4852" s="1" t="s">
        <v>4</v>
      </c>
      <c r="F4852" s="1" t="s">
        <v>4</v>
      </c>
      <c r="G4852" s="1" t="s">
        <v>4</v>
      </c>
      <c r="H4852" s="1" t="s">
        <v>4</v>
      </c>
      <c r="I4852" s="1" t="s">
        <v>4</v>
      </c>
      <c r="J4852" s="1" t="s">
        <v>4</v>
      </c>
      <c r="K4852" s="1" t="s">
        <v>4</v>
      </c>
      <c r="L4852" s="1" t="s">
        <v>4</v>
      </c>
      <c r="M4852" s="1" t="s">
        <v>4</v>
      </c>
      <c r="N4852" s="1" t="s">
        <v>4</v>
      </c>
      <c r="O4852" s="1" t="s">
        <v>4</v>
      </c>
      <c r="P4852" s="1" t="s">
        <v>4</v>
      </c>
      <c r="Q4852" s="1" t="s">
        <v>4</v>
      </c>
      <c r="R4852" s="1" t="s">
        <v>4</v>
      </c>
      <c r="S4852" s="1" t="s">
        <v>4</v>
      </c>
      <c r="T4852" s="1" t="s">
        <v>4</v>
      </c>
      <c r="U4852" s="1" t="s">
        <v>4</v>
      </c>
      <c r="V4852" s="1" t="s">
        <v>4</v>
      </c>
      <c r="W4852" s="1" t="s">
        <v>4</v>
      </c>
      <c r="X4852" s="1" t="s">
        <v>4</v>
      </c>
      <c r="Y4852" s="1" t="s">
        <v>4</v>
      </c>
      <c r="Z4852" s="1" t="s">
        <v>4</v>
      </c>
      <c r="AA4852" s="1" t="s">
        <v>4</v>
      </c>
      <c r="AB4852" s="1" t="s">
        <v>4</v>
      </c>
      <c r="AC4852" s="1" t="s">
        <v>4</v>
      </c>
      <c r="AD4852" s="1" t="s">
        <v>4</v>
      </c>
      <c r="AE4852" s="1" t="s">
        <v>4</v>
      </c>
      <c r="AF4852" s="1" t="s">
        <v>4</v>
      </c>
      <c r="AG4852" s="1">
        <v>3.06878777478925</v>
      </c>
      <c r="AH4852" s="1">
        <v>3.0000181056147657</v>
      </c>
      <c r="AI4852" s="1">
        <v>3.7588879327190572</v>
      </c>
      <c r="AJ4852" s="1">
        <v>3.830082106972621</v>
      </c>
      <c r="AK4852" s="1">
        <v>3.0799956391689864</v>
      </c>
    </row>
    <row r="4853" spans="1:37">
      <c r="A4853" t="s">
        <v>353</v>
      </c>
      <c r="B4853" s="2">
        <v>922</v>
      </c>
      <c r="C4853" t="s">
        <v>354</v>
      </c>
      <c r="D4853" s="2">
        <v>1991</v>
      </c>
      <c r="E4853" s="1" t="s">
        <v>4</v>
      </c>
      <c r="F4853" s="1" t="s">
        <v>4</v>
      </c>
      <c r="G4853" s="1" t="s">
        <v>4</v>
      </c>
      <c r="H4853" s="1">
        <v>-12.899999873739642</v>
      </c>
      <c r="I4853" s="1" t="s">
        <v>4</v>
      </c>
      <c r="J4853" s="1" t="s">
        <v>4</v>
      </c>
      <c r="K4853" s="1" t="s">
        <v>4</v>
      </c>
      <c r="L4853" s="1" t="s">
        <v>4</v>
      </c>
      <c r="M4853" s="1" t="s">
        <v>4</v>
      </c>
      <c r="N4853" s="1" t="s">
        <v>4</v>
      </c>
      <c r="O4853" s="1" t="s">
        <v>4</v>
      </c>
      <c r="P4853" s="1" t="s">
        <v>4</v>
      </c>
      <c r="Q4853" s="1" t="s">
        <v>4</v>
      </c>
      <c r="R4853" s="1" t="s">
        <v>4</v>
      </c>
      <c r="S4853" s="1" t="s">
        <v>4</v>
      </c>
      <c r="T4853" s="1" t="s">
        <v>4</v>
      </c>
      <c r="U4853" s="1" t="s">
        <v>4</v>
      </c>
      <c r="V4853" s="1" t="s">
        <v>4</v>
      </c>
      <c r="W4853" s="1" t="s">
        <v>4</v>
      </c>
      <c r="X4853" s="1" t="s">
        <v>4</v>
      </c>
      <c r="Y4853" s="1" t="s">
        <v>4</v>
      </c>
      <c r="Z4853" s="1" t="s">
        <v>4</v>
      </c>
      <c r="AA4853" s="1" t="s">
        <v>4</v>
      </c>
      <c r="AB4853" s="1" t="s">
        <v>4</v>
      </c>
      <c r="AC4853" s="1" t="s">
        <v>4</v>
      </c>
      <c r="AD4853" s="1" t="s">
        <v>4</v>
      </c>
      <c r="AE4853" s="1" t="s">
        <v>4</v>
      </c>
      <c r="AF4853" s="1" t="s">
        <v>4</v>
      </c>
      <c r="AG4853" s="1" t="s">
        <v>4</v>
      </c>
      <c r="AH4853" s="1" t="s">
        <v>4</v>
      </c>
      <c r="AI4853" s="1" t="s">
        <v>4</v>
      </c>
      <c r="AJ4853" s="1" t="s">
        <v>4</v>
      </c>
      <c r="AK4853" s="1" t="s">
        <v>4</v>
      </c>
    </row>
    <row r="4854" spans="1:37">
      <c r="A4854" t="s">
        <v>353</v>
      </c>
      <c r="B4854" s="2">
        <v>922</v>
      </c>
      <c r="C4854" t="s">
        <v>354</v>
      </c>
      <c r="D4854" s="2">
        <v>1992</v>
      </c>
      <c r="E4854" s="1" t="s">
        <v>4</v>
      </c>
      <c r="F4854" s="1" t="s">
        <v>4</v>
      </c>
      <c r="G4854" s="1" t="s">
        <v>4</v>
      </c>
      <c r="H4854" s="1">
        <v>-18.499996804286933</v>
      </c>
      <c r="I4854" s="1">
        <v>-19.000001121434373</v>
      </c>
      <c r="J4854" s="1" t="s">
        <v>4</v>
      </c>
      <c r="K4854" s="1" t="s">
        <v>4</v>
      </c>
      <c r="L4854" s="1" t="s">
        <v>4</v>
      </c>
      <c r="M4854" s="1" t="s">
        <v>4</v>
      </c>
      <c r="N4854" s="1" t="s">
        <v>4</v>
      </c>
      <c r="O4854" s="1" t="s">
        <v>4</v>
      </c>
      <c r="P4854" s="1" t="s">
        <v>4</v>
      </c>
      <c r="Q4854" s="1" t="s">
        <v>4</v>
      </c>
      <c r="R4854" s="1" t="s">
        <v>4</v>
      </c>
      <c r="S4854" s="1" t="s">
        <v>4</v>
      </c>
      <c r="T4854" s="1" t="s">
        <v>4</v>
      </c>
      <c r="U4854" s="1" t="s">
        <v>4</v>
      </c>
      <c r="V4854" s="1" t="s">
        <v>4</v>
      </c>
      <c r="W4854" s="1" t="s">
        <v>4</v>
      </c>
      <c r="X4854" s="1" t="s">
        <v>4</v>
      </c>
      <c r="Y4854" s="1" t="s">
        <v>4</v>
      </c>
      <c r="Z4854" s="1" t="s">
        <v>4</v>
      </c>
      <c r="AA4854" s="1" t="s">
        <v>4</v>
      </c>
      <c r="AB4854" s="1" t="s">
        <v>4</v>
      </c>
      <c r="AC4854" s="1" t="s">
        <v>4</v>
      </c>
      <c r="AD4854" s="1" t="s">
        <v>4</v>
      </c>
      <c r="AE4854" s="1" t="s">
        <v>4</v>
      </c>
      <c r="AF4854" s="1" t="s">
        <v>4</v>
      </c>
      <c r="AG4854" s="1" t="s">
        <v>4</v>
      </c>
      <c r="AH4854" s="1" t="s">
        <v>4</v>
      </c>
      <c r="AI4854" s="1" t="s">
        <v>4</v>
      </c>
      <c r="AJ4854" s="1" t="s">
        <v>4</v>
      </c>
      <c r="AK4854" s="1" t="s">
        <v>4</v>
      </c>
    </row>
    <row r="4855" spans="1:37">
      <c r="A4855" t="s">
        <v>353</v>
      </c>
      <c r="B4855" s="2">
        <v>922</v>
      </c>
      <c r="C4855" t="s">
        <v>354</v>
      </c>
      <c r="D4855" s="2">
        <v>1993</v>
      </c>
      <c r="E4855" s="1" t="s">
        <v>4</v>
      </c>
      <c r="F4855" s="1" t="s">
        <v>4</v>
      </c>
      <c r="G4855" s="1" t="s">
        <v>4</v>
      </c>
      <c r="H4855" s="1">
        <v>-14.899998496230161</v>
      </c>
      <c r="I4855" s="1">
        <v>-11.999999674238438</v>
      </c>
      <c r="J4855" s="1">
        <v>-12.000005046031681</v>
      </c>
      <c r="K4855" s="1" t="s">
        <v>4</v>
      </c>
      <c r="L4855" s="1" t="s">
        <v>4</v>
      </c>
      <c r="M4855" s="1" t="s">
        <v>4</v>
      </c>
      <c r="N4855" s="1" t="s">
        <v>4</v>
      </c>
      <c r="O4855" s="1" t="s">
        <v>4</v>
      </c>
      <c r="P4855" s="1" t="s">
        <v>4</v>
      </c>
      <c r="Q4855" s="1" t="s">
        <v>4</v>
      </c>
      <c r="R4855" s="1" t="s">
        <v>4</v>
      </c>
      <c r="S4855" s="1" t="s">
        <v>4</v>
      </c>
      <c r="T4855" s="1" t="s">
        <v>4</v>
      </c>
      <c r="U4855" s="1" t="s">
        <v>4</v>
      </c>
      <c r="V4855" s="1" t="s">
        <v>4</v>
      </c>
      <c r="W4855" s="1" t="s">
        <v>4</v>
      </c>
      <c r="X4855" s="1" t="s">
        <v>4</v>
      </c>
      <c r="Y4855" s="1" t="s">
        <v>4</v>
      </c>
      <c r="Z4855" s="1" t="s">
        <v>4</v>
      </c>
      <c r="AA4855" s="1" t="s">
        <v>4</v>
      </c>
      <c r="AB4855" s="1" t="s">
        <v>4</v>
      </c>
      <c r="AC4855" s="1" t="s">
        <v>4</v>
      </c>
      <c r="AD4855" s="1" t="s">
        <v>4</v>
      </c>
      <c r="AE4855" s="1" t="s">
        <v>4</v>
      </c>
      <c r="AF4855" s="1" t="s">
        <v>4</v>
      </c>
      <c r="AG4855" s="1" t="s">
        <v>4</v>
      </c>
      <c r="AH4855" s="1" t="s">
        <v>4</v>
      </c>
      <c r="AI4855" s="1" t="s">
        <v>4</v>
      </c>
      <c r="AJ4855" s="1" t="s">
        <v>4</v>
      </c>
      <c r="AK4855" s="1" t="s">
        <v>4</v>
      </c>
    </row>
    <row r="4856" spans="1:37">
      <c r="A4856" t="s">
        <v>353</v>
      </c>
      <c r="B4856" s="2">
        <v>922</v>
      </c>
      <c r="C4856" t="s">
        <v>354</v>
      </c>
      <c r="D4856" s="2">
        <v>1994</v>
      </c>
      <c r="E4856" s="1" t="s">
        <v>4</v>
      </c>
      <c r="F4856" s="1" t="s">
        <v>4</v>
      </c>
      <c r="G4856" s="1" t="s">
        <v>4</v>
      </c>
      <c r="H4856" s="1">
        <v>-3.3999984419451956</v>
      </c>
      <c r="I4856" s="1">
        <v>-12.000003331653076</v>
      </c>
      <c r="J4856" s="1">
        <v>-14.999996205356968</v>
      </c>
      <c r="K4856" s="1">
        <v>-14.999996205356968</v>
      </c>
      <c r="L4856" s="1" t="s">
        <v>4</v>
      </c>
      <c r="M4856" s="1" t="s">
        <v>4</v>
      </c>
      <c r="N4856" s="1" t="s">
        <v>4</v>
      </c>
      <c r="O4856" s="1" t="s">
        <v>4</v>
      </c>
      <c r="P4856" s="1" t="s">
        <v>4</v>
      </c>
      <c r="Q4856" s="1" t="s">
        <v>4</v>
      </c>
      <c r="R4856" s="1" t="s">
        <v>4</v>
      </c>
      <c r="S4856" s="1" t="s">
        <v>4</v>
      </c>
      <c r="T4856" s="1" t="s">
        <v>4</v>
      </c>
      <c r="U4856" s="1" t="s">
        <v>4</v>
      </c>
      <c r="V4856" s="1" t="s">
        <v>4</v>
      </c>
      <c r="W4856" s="1" t="s">
        <v>4</v>
      </c>
      <c r="X4856" s="1" t="s">
        <v>4</v>
      </c>
      <c r="Y4856" s="1" t="s">
        <v>4</v>
      </c>
      <c r="Z4856" s="1" t="s">
        <v>4</v>
      </c>
      <c r="AA4856" s="1" t="s">
        <v>4</v>
      </c>
      <c r="AB4856" s="1" t="s">
        <v>4</v>
      </c>
      <c r="AC4856" s="1" t="s">
        <v>4</v>
      </c>
      <c r="AD4856" s="1" t="s">
        <v>4</v>
      </c>
      <c r="AE4856" s="1" t="s">
        <v>4</v>
      </c>
      <c r="AF4856" s="1" t="s">
        <v>4</v>
      </c>
      <c r="AG4856" s="1" t="s">
        <v>4</v>
      </c>
      <c r="AH4856" s="1" t="s">
        <v>4</v>
      </c>
      <c r="AI4856" s="1" t="s">
        <v>4</v>
      </c>
      <c r="AJ4856" s="1" t="s">
        <v>4</v>
      </c>
      <c r="AK4856" s="1" t="s">
        <v>4</v>
      </c>
    </row>
    <row r="4857" spans="1:37">
      <c r="A4857" t="s">
        <v>353</v>
      </c>
      <c r="B4857" s="2">
        <v>922</v>
      </c>
      <c r="C4857" t="s">
        <v>354</v>
      </c>
      <c r="D4857" s="2">
        <v>1995</v>
      </c>
      <c r="E4857" s="1" t="s">
        <v>4</v>
      </c>
      <c r="F4857" s="1" t="s">
        <v>4</v>
      </c>
      <c r="G4857" s="1" t="s">
        <v>4</v>
      </c>
      <c r="H4857" s="1">
        <v>4.9000084971929425</v>
      </c>
      <c r="I4857" s="1">
        <v>-3.9000007677103654</v>
      </c>
      <c r="J4857" s="1">
        <v>-4.269841269841268</v>
      </c>
      <c r="K4857" s="1">
        <v>-4.0000000000000036</v>
      </c>
      <c r="L4857" s="1">
        <v>-3.996069439895189</v>
      </c>
      <c r="M4857" s="1" t="s">
        <v>4</v>
      </c>
      <c r="N4857" s="1" t="s">
        <v>4</v>
      </c>
      <c r="O4857" s="1" t="s">
        <v>4</v>
      </c>
      <c r="P4857" s="1" t="s">
        <v>4</v>
      </c>
      <c r="Q4857" s="1" t="s">
        <v>4</v>
      </c>
      <c r="R4857" s="1" t="s">
        <v>4</v>
      </c>
      <c r="S4857" s="1" t="s">
        <v>4</v>
      </c>
      <c r="T4857" s="1" t="s">
        <v>4</v>
      </c>
      <c r="U4857" s="1" t="s">
        <v>4</v>
      </c>
      <c r="V4857" s="1" t="s">
        <v>4</v>
      </c>
      <c r="W4857" s="1" t="s">
        <v>4</v>
      </c>
      <c r="X4857" s="1" t="s">
        <v>4</v>
      </c>
      <c r="Y4857" s="1" t="s">
        <v>4</v>
      </c>
      <c r="Z4857" s="1" t="s">
        <v>4</v>
      </c>
      <c r="AA4857" s="1" t="s">
        <v>4</v>
      </c>
      <c r="AB4857" s="1" t="s">
        <v>4</v>
      </c>
      <c r="AC4857" s="1" t="s">
        <v>4</v>
      </c>
      <c r="AD4857" s="1" t="s">
        <v>4</v>
      </c>
      <c r="AE4857" s="1" t="s">
        <v>4</v>
      </c>
      <c r="AF4857" s="1" t="s">
        <v>4</v>
      </c>
      <c r="AG4857" s="1" t="s">
        <v>4</v>
      </c>
      <c r="AH4857" s="1" t="s">
        <v>4</v>
      </c>
      <c r="AI4857" s="1" t="s">
        <v>4</v>
      </c>
      <c r="AJ4857" s="1" t="s">
        <v>4</v>
      </c>
      <c r="AK4857" s="1" t="s">
        <v>4</v>
      </c>
    </row>
    <row r="4858" spans="1:37">
      <c r="A4858" t="s">
        <v>353</v>
      </c>
      <c r="B4858" s="2">
        <v>922</v>
      </c>
      <c r="C4858" t="s">
        <v>354</v>
      </c>
      <c r="D4858" s="2">
        <v>1996</v>
      </c>
      <c r="E4858" s="1" t="s">
        <v>4</v>
      </c>
      <c r="F4858" s="1" t="s">
        <v>4</v>
      </c>
      <c r="G4858" s="1" t="s">
        <v>4</v>
      </c>
      <c r="H4858" s="1">
        <v>5.1999943748063382</v>
      </c>
      <c r="I4858" s="1">
        <v>0.90000492451800529</v>
      </c>
      <c r="J4858" s="1">
        <v>2.8021886917592331</v>
      </c>
      <c r="K4858" s="1">
        <v>-1.2799272486772484</v>
      </c>
      <c r="L4858" s="1">
        <v>-2.7976799727055579</v>
      </c>
      <c r="M4858" s="1">
        <v>-4.9760528668526094</v>
      </c>
      <c r="N4858" s="1" t="s">
        <v>4</v>
      </c>
      <c r="O4858" s="1" t="s">
        <v>4</v>
      </c>
      <c r="P4858" s="1" t="s">
        <v>4</v>
      </c>
      <c r="Q4858" s="1" t="s">
        <v>4</v>
      </c>
      <c r="R4858" s="1" t="s">
        <v>4</v>
      </c>
      <c r="S4858" s="1" t="s">
        <v>4</v>
      </c>
      <c r="T4858" s="1" t="s">
        <v>4</v>
      </c>
      <c r="U4858" s="1" t="s">
        <v>4</v>
      </c>
      <c r="V4858" s="1" t="s">
        <v>4</v>
      </c>
      <c r="W4858" s="1" t="s">
        <v>4</v>
      </c>
      <c r="X4858" s="1" t="s">
        <v>4</v>
      </c>
      <c r="Y4858" s="1" t="s">
        <v>4</v>
      </c>
      <c r="Z4858" s="1" t="s">
        <v>4</v>
      </c>
      <c r="AA4858" s="1" t="s">
        <v>4</v>
      </c>
      <c r="AB4858" s="1" t="s">
        <v>4</v>
      </c>
      <c r="AC4858" s="1" t="s">
        <v>4</v>
      </c>
      <c r="AD4858" s="1" t="s">
        <v>4</v>
      </c>
      <c r="AE4858" s="1" t="s">
        <v>4</v>
      </c>
      <c r="AF4858" s="1" t="s">
        <v>4</v>
      </c>
      <c r="AG4858" s="1" t="s">
        <v>4</v>
      </c>
      <c r="AH4858" s="1" t="s">
        <v>4</v>
      </c>
      <c r="AI4858" s="1" t="s">
        <v>4</v>
      </c>
      <c r="AJ4858" s="1" t="s">
        <v>4</v>
      </c>
      <c r="AK4858" s="1" t="s">
        <v>4</v>
      </c>
    </row>
    <row r="4859" spans="1:37">
      <c r="A4859" t="s">
        <v>353</v>
      </c>
      <c r="B4859" s="2">
        <v>922</v>
      </c>
      <c r="C4859" t="s">
        <v>354</v>
      </c>
      <c r="D4859" s="2">
        <v>1997</v>
      </c>
      <c r="E4859" s="1" t="s">
        <v>4</v>
      </c>
      <c r="F4859" s="1" t="s">
        <v>4</v>
      </c>
      <c r="G4859" s="1" t="s">
        <v>4</v>
      </c>
      <c r="H4859" s="1">
        <v>5.2000067373994874</v>
      </c>
      <c r="I4859" s="1">
        <v>3.8999947072684282</v>
      </c>
      <c r="J4859" s="1">
        <v>4.3709677419354831</v>
      </c>
      <c r="K4859" s="1">
        <v>4.0935652925422783</v>
      </c>
      <c r="L4859" s="1">
        <v>1.4999999999999902</v>
      </c>
      <c r="M4859" s="1">
        <v>0.93002313267218639</v>
      </c>
      <c r="N4859" s="1">
        <v>0.89999324892289234</v>
      </c>
      <c r="O4859" s="1" t="s">
        <v>4</v>
      </c>
      <c r="P4859" s="1" t="s">
        <v>4</v>
      </c>
      <c r="Q4859" s="1" t="s">
        <v>4</v>
      </c>
      <c r="R4859" s="1" t="s">
        <v>4</v>
      </c>
      <c r="S4859" s="1" t="s">
        <v>4</v>
      </c>
      <c r="T4859" s="1" t="s">
        <v>4</v>
      </c>
      <c r="U4859" s="1" t="s">
        <v>4</v>
      </c>
      <c r="V4859" s="1" t="s">
        <v>4</v>
      </c>
      <c r="W4859" s="1" t="s">
        <v>4</v>
      </c>
      <c r="X4859" s="1" t="s">
        <v>4</v>
      </c>
      <c r="Y4859" s="1" t="s">
        <v>4</v>
      </c>
      <c r="Z4859" s="1" t="s">
        <v>4</v>
      </c>
      <c r="AA4859" s="1" t="s">
        <v>4</v>
      </c>
      <c r="AB4859" s="1" t="s">
        <v>4</v>
      </c>
      <c r="AC4859" s="1" t="s">
        <v>4</v>
      </c>
      <c r="AD4859" s="1" t="s">
        <v>4</v>
      </c>
      <c r="AE4859" s="1" t="s">
        <v>4</v>
      </c>
      <c r="AF4859" s="1" t="s">
        <v>4</v>
      </c>
      <c r="AG4859" s="1" t="s">
        <v>4</v>
      </c>
      <c r="AH4859" s="1" t="s">
        <v>4</v>
      </c>
      <c r="AI4859" s="1" t="s">
        <v>4</v>
      </c>
      <c r="AJ4859" s="1" t="s">
        <v>4</v>
      </c>
      <c r="AK4859" s="1" t="s">
        <v>4</v>
      </c>
    </row>
    <row r="4860" spans="1:37">
      <c r="A4860" t="s">
        <v>353</v>
      </c>
      <c r="B4860" s="2">
        <v>922</v>
      </c>
      <c r="C4860" t="s">
        <v>354</v>
      </c>
      <c r="D4860" s="2">
        <v>1998</v>
      </c>
      <c r="E4860" s="1" t="s">
        <v>4</v>
      </c>
      <c r="F4860" s="1" t="s">
        <v>4</v>
      </c>
      <c r="G4860" s="1" t="s">
        <v>4</v>
      </c>
      <c r="H4860" s="1">
        <v>5.199993866712771</v>
      </c>
      <c r="I4860" s="1">
        <v>4.3000052506432684</v>
      </c>
      <c r="J4860" s="1">
        <v>5.7487250811312007</v>
      </c>
      <c r="K4860" s="1">
        <v>5.1005631536604978</v>
      </c>
      <c r="L4860" s="1">
        <v>5.1107293718131164</v>
      </c>
      <c r="M4860" s="1">
        <v>-6.0000032167739299</v>
      </c>
      <c r="N4860" s="1">
        <v>-4.5999946993429797</v>
      </c>
      <c r="O4860" s="1">
        <v>-4.870399252126834</v>
      </c>
      <c r="P4860" s="1" t="s">
        <v>4</v>
      </c>
      <c r="Q4860" s="1" t="s">
        <v>4</v>
      </c>
      <c r="R4860" s="1" t="s">
        <v>4</v>
      </c>
      <c r="S4860" s="1" t="s">
        <v>4</v>
      </c>
      <c r="T4860" s="1" t="s">
        <v>4</v>
      </c>
      <c r="U4860" s="1" t="s">
        <v>4</v>
      </c>
      <c r="V4860" s="1" t="s">
        <v>4</v>
      </c>
      <c r="W4860" s="1" t="s">
        <v>4</v>
      </c>
      <c r="X4860" s="1" t="s">
        <v>4</v>
      </c>
      <c r="Y4860" s="1" t="s">
        <v>4</v>
      </c>
      <c r="Z4860" s="1" t="s">
        <v>4</v>
      </c>
      <c r="AA4860" s="1" t="s">
        <v>4</v>
      </c>
      <c r="AB4860" s="1" t="s">
        <v>4</v>
      </c>
      <c r="AC4860" s="1" t="s">
        <v>4</v>
      </c>
      <c r="AD4860" s="1" t="s">
        <v>4</v>
      </c>
      <c r="AE4860" s="1" t="s">
        <v>4</v>
      </c>
      <c r="AF4860" s="1" t="s">
        <v>4</v>
      </c>
      <c r="AG4860" s="1" t="s">
        <v>4</v>
      </c>
      <c r="AH4860" s="1" t="s">
        <v>4</v>
      </c>
      <c r="AI4860" s="1" t="s">
        <v>4</v>
      </c>
      <c r="AJ4860" s="1" t="s">
        <v>4</v>
      </c>
      <c r="AK4860" s="1" t="s">
        <v>4</v>
      </c>
    </row>
    <row r="4861" spans="1:37">
      <c r="A4861" t="s">
        <v>353</v>
      </c>
      <c r="B4861" s="2">
        <v>922</v>
      </c>
      <c r="C4861" t="s">
        <v>354</v>
      </c>
      <c r="D4861" s="2">
        <v>1999</v>
      </c>
      <c r="E4861" s="1" t="s">
        <v>4</v>
      </c>
      <c r="F4861" s="1" t="s">
        <v>4</v>
      </c>
      <c r="G4861" s="1" t="s">
        <v>4</v>
      </c>
      <c r="H4861" s="1" t="s">
        <v>4</v>
      </c>
      <c r="I4861" s="1">
        <v>4.7999991993361801</v>
      </c>
      <c r="J4861" s="1">
        <v>6.0645915534122352</v>
      </c>
      <c r="K4861" s="1">
        <v>5.6031843233312895</v>
      </c>
      <c r="L4861" s="1">
        <v>5.600003536738285</v>
      </c>
      <c r="M4861" s="1">
        <v>-5.9999953171258387</v>
      </c>
      <c r="N4861" s="1">
        <v>0</v>
      </c>
      <c r="O4861" s="1">
        <v>3.2434855506438209</v>
      </c>
      <c r="P4861" s="1">
        <v>5.4000012484290316</v>
      </c>
      <c r="Q4861" s="1" t="s">
        <v>4</v>
      </c>
      <c r="R4861" s="1" t="s">
        <v>4</v>
      </c>
      <c r="S4861" s="1" t="s">
        <v>4</v>
      </c>
      <c r="T4861" s="1" t="s">
        <v>4</v>
      </c>
      <c r="U4861" s="1" t="s">
        <v>4</v>
      </c>
      <c r="V4861" s="1" t="s">
        <v>4</v>
      </c>
      <c r="W4861" s="1" t="s">
        <v>4</v>
      </c>
      <c r="X4861" s="1" t="s">
        <v>4</v>
      </c>
      <c r="Y4861" s="1" t="s">
        <v>4</v>
      </c>
      <c r="Z4861" s="1" t="s">
        <v>4</v>
      </c>
      <c r="AA4861" s="1" t="s">
        <v>4</v>
      </c>
      <c r="AB4861" s="1" t="s">
        <v>4</v>
      </c>
      <c r="AC4861" s="1" t="s">
        <v>4</v>
      </c>
      <c r="AD4861" s="1" t="s">
        <v>4</v>
      </c>
      <c r="AE4861" s="1" t="s">
        <v>4</v>
      </c>
      <c r="AF4861" s="1" t="s">
        <v>4</v>
      </c>
      <c r="AG4861" s="1" t="s">
        <v>4</v>
      </c>
      <c r="AH4861" s="1" t="s">
        <v>4</v>
      </c>
      <c r="AI4861" s="1" t="s">
        <v>4</v>
      </c>
      <c r="AJ4861" s="1" t="s">
        <v>4</v>
      </c>
      <c r="AK4861" s="1" t="s">
        <v>4</v>
      </c>
    </row>
    <row r="4862" spans="1:37">
      <c r="A4862" t="s">
        <v>353</v>
      </c>
      <c r="B4862" s="2">
        <v>922</v>
      </c>
      <c r="C4862" t="s">
        <v>354</v>
      </c>
      <c r="D4862" s="2">
        <v>2000</v>
      </c>
      <c r="E4862" s="1" t="s">
        <v>4</v>
      </c>
      <c r="F4862" s="1" t="s">
        <v>4</v>
      </c>
      <c r="G4862" s="1" t="s">
        <v>4</v>
      </c>
      <c r="H4862" s="1" t="s">
        <v>4</v>
      </c>
      <c r="I4862" s="1" t="s">
        <v>4</v>
      </c>
      <c r="J4862" s="1">
        <v>6.1036098098649738</v>
      </c>
      <c r="K4862" s="1">
        <v>5.9002609452015076</v>
      </c>
      <c r="L4862" s="1">
        <v>5.899996290584153</v>
      </c>
      <c r="M4862" s="1">
        <v>0</v>
      </c>
      <c r="N4862" s="1">
        <v>2.0000006817471938</v>
      </c>
      <c r="O4862" s="1">
        <v>7.0000062097528515</v>
      </c>
      <c r="P4862" s="1">
        <v>8.299993144692186</v>
      </c>
      <c r="Q4862" s="1">
        <v>9.0338787143046098</v>
      </c>
      <c r="R4862" s="1" t="s">
        <v>4</v>
      </c>
      <c r="S4862" s="1" t="s">
        <v>4</v>
      </c>
      <c r="T4862" s="1" t="s">
        <v>4</v>
      </c>
      <c r="U4862" s="1" t="s">
        <v>4</v>
      </c>
      <c r="V4862" s="1" t="s">
        <v>4</v>
      </c>
      <c r="W4862" s="1" t="s">
        <v>4</v>
      </c>
      <c r="X4862" s="1" t="s">
        <v>4</v>
      </c>
      <c r="Y4862" s="1" t="s">
        <v>4</v>
      </c>
      <c r="Z4862" s="1" t="s">
        <v>4</v>
      </c>
      <c r="AA4862" s="1" t="s">
        <v>4</v>
      </c>
      <c r="AB4862" s="1" t="s">
        <v>4</v>
      </c>
      <c r="AC4862" s="1" t="s">
        <v>4</v>
      </c>
      <c r="AD4862" s="1" t="s">
        <v>4</v>
      </c>
      <c r="AE4862" s="1" t="s">
        <v>4</v>
      </c>
      <c r="AF4862" s="1" t="s">
        <v>4</v>
      </c>
      <c r="AG4862" s="1" t="s">
        <v>4</v>
      </c>
      <c r="AH4862" s="1" t="s">
        <v>4</v>
      </c>
      <c r="AI4862" s="1" t="s">
        <v>4</v>
      </c>
      <c r="AJ4862" s="1" t="s">
        <v>4</v>
      </c>
      <c r="AK4862" s="1" t="s">
        <v>4</v>
      </c>
    </row>
    <row r="4863" spans="1:37">
      <c r="A4863" t="s">
        <v>353</v>
      </c>
      <c r="B4863" s="2">
        <v>922</v>
      </c>
      <c r="C4863" t="s">
        <v>354</v>
      </c>
      <c r="D4863" s="2">
        <v>2001</v>
      </c>
      <c r="E4863" s="1" t="s">
        <v>4</v>
      </c>
      <c r="F4863" s="1" t="s">
        <v>4</v>
      </c>
      <c r="G4863" s="1" t="s">
        <v>4</v>
      </c>
      <c r="H4863" s="1" t="s">
        <v>4</v>
      </c>
      <c r="I4863" s="1" t="s">
        <v>4</v>
      </c>
      <c r="J4863" s="1" t="s">
        <v>4</v>
      </c>
      <c r="K4863" s="1">
        <v>6.1054072553045957</v>
      </c>
      <c r="L4863" s="1">
        <v>6.0869582005665723</v>
      </c>
      <c r="M4863" s="1">
        <v>2.0000028741039788</v>
      </c>
      <c r="N4863" s="1">
        <v>2.9999990809778554</v>
      </c>
      <c r="O4863" s="1">
        <v>4.0127150973209513</v>
      </c>
      <c r="P4863" s="1">
        <v>3.9725858079343368</v>
      </c>
      <c r="Q4863" s="1">
        <v>5.0472459623048138</v>
      </c>
      <c r="R4863" s="1">
        <v>5.0472407280051756</v>
      </c>
      <c r="S4863" s="1" t="s">
        <v>4</v>
      </c>
      <c r="T4863" s="1" t="s">
        <v>4</v>
      </c>
      <c r="U4863" s="1" t="s">
        <v>4</v>
      </c>
      <c r="V4863" s="1" t="s">
        <v>4</v>
      </c>
      <c r="W4863" s="1" t="s">
        <v>4</v>
      </c>
      <c r="X4863" s="1" t="s">
        <v>4</v>
      </c>
      <c r="Y4863" s="1" t="s">
        <v>4</v>
      </c>
      <c r="Z4863" s="1" t="s">
        <v>4</v>
      </c>
      <c r="AA4863" s="1" t="s">
        <v>4</v>
      </c>
      <c r="AB4863" s="1" t="s">
        <v>4</v>
      </c>
      <c r="AC4863" s="1" t="s">
        <v>4</v>
      </c>
      <c r="AD4863" s="1" t="s">
        <v>4</v>
      </c>
      <c r="AE4863" s="1" t="s">
        <v>4</v>
      </c>
      <c r="AF4863" s="1" t="s">
        <v>4</v>
      </c>
      <c r="AG4863" s="1" t="s">
        <v>4</v>
      </c>
      <c r="AH4863" s="1" t="s">
        <v>4</v>
      </c>
      <c r="AI4863" s="1" t="s">
        <v>4</v>
      </c>
      <c r="AJ4863" s="1" t="s">
        <v>4</v>
      </c>
      <c r="AK4863" s="1" t="s">
        <v>4</v>
      </c>
    </row>
    <row r="4864" spans="1:37">
      <c r="A4864" t="s">
        <v>353</v>
      </c>
      <c r="B4864" s="2">
        <v>922</v>
      </c>
      <c r="C4864" t="s">
        <v>354</v>
      </c>
      <c r="D4864" s="2">
        <v>2002</v>
      </c>
      <c r="E4864" s="1" t="s">
        <v>4</v>
      </c>
      <c r="F4864" s="1" t="s">
        <v>4</v>
      </c>
      <c r="G4864" s="1" t="s">
        <v>4</v>
      </c>
      <c r="H4864" s="1" t="s">
        <v>4</v>
      </c>
      <c r="I4864" s="1" t="s">
        <v>4</v>
      </c>
      <c r="J4864" s="1" t="s">
        <v>4</v>
      </c>
      <c r="K4864" s="1" t="s">
        <v>4</v>
      </c>
      <c r="L4864" s="1">
        <v>6.1000004766343041</v>
      </c>
      <c r="M4864" s="1">
        <v>3.9999921103026637</v>
      </c>
      <c r="N4864" s="1">
        <v>3.9999954576108054</v>
      </c>
      <c r="O4864" s="1">
        <v>3.9900781086334325</v>
      </c>
      <c r="P4864" s="1">
        <v>3.9568785906104242</v>
      </c>
      <c r="Q4864" s="1">
        <v>4.3624410706943006</v>
      </c>
      <c r="R4864" s="1">
        <v>4.3390090249344038</v>
      </c>
      <c r="S4864" s="1">
        <v>4.6759403980410452</v>
      </c>
      <c r="T4864" s="1" t="s">
        <v>4</v>
      </c>
      <c r="U4864" s="1" t="s">
        <v>4</v>
      </c>
      <c r="V4864" s="1" t="s">
        <v>4</v>
      </c>
      <c r="W4864" s="1" t="s">
        <v>4</v>
      </c>
      <c r="X4864" s="1" t="s">
        <v>4</v>
      </c>
      <c r="Y4864" s="1" t="s">
        <v>4</v>
      </c>
      <c r="Z4864" s="1" t="s">
        <v>4</v>
      </c>
      <c r="AA4864" s="1" t="s">
        <v>4</v>
      </c>
      <c r="AB4864" s="1" t="s">
        <v>4</v>
      </c>
      <c r="AC4864" s="1" t="s">
        <v>4</v>
      </c>
      <c r="AD4864" s="1" t="s">
        <v>4</v>
      </c>
      <c r="AE4864" s="1" t="s">
        <v>4</v>
      </c>
      <c r="AF4864" s="1" t="s">
        <v>4</v>
      </c>
      <c r="AG4864" s="1" t="s">
        <v>4</v>
      </c>
      <c r="AH4864" s="1" t="s">
        <v>4</v>
      </c>
      <c r="AI4864" s="1" t="s">
        <v>4</v>
      </c>
      <c r="AJ4864" s="1" t="s">
        <v>4</v>
      </c>
      <c r="AK4864" s="1" t="s">
        <v>4</v>
      </c>
    </row>
    <row r="4865" spans="1:37">
      <c r="A4865" t="s">
        <v>353</v>
      </c>
      <c r="B4865" s="2">
        <v>922</v>
      </c>
      <c r="C4865" t="s">
        <v>354</v>
      </c>
      <c r="D4865" s="2">
        <v>2003</v>
      </c>
      <c r="E4865" s="1" t="s">
        <v>4</v>
      </c>
      <c r="F4865" s="1" t="s">
        <v>4</v>
      </c>
      <c r="G4865" s="1" t="s">
        <v>4</v>
      </c>
      <c r="H4865" s="1" t="s">
        <v>4</v>
      </c>
      <c r="I4865" s="1" t="s">
        <v>4</v>
      </c>
      <c r="J4865" s="1" t="s">
        <v>4</v>
      </c>
      <c r="K4865" s="1" t="s">
        <v>4</v>
      </c>
      <c r="L4865" s="1" t="s">
        <v>4</v>
      </c>
      <c r="M4865" s="1">
        <v>6.0000088506226845</v>
      </c>
      <c r="N4865" s="1">
        <v>5.0000054596024412</v>
      </c>
      <c r="O4865" s="1">
        <v>4.0057289494371373</v>
      </c>
      <c r="P4865" s="1">
        <v>4.0185390317603042</v>
      </c>
      <c r="Q4865" s="1">
        <v>4.8708381305316184</v>
      </c>
      <c r="R4865" s="1">
        <v>5.9562829646705895</v>
      </c>
      <c r="S4865" s="1">
        <v>7.3488788791279847</v>
      </c>
      <c r="T4865" s="1">
        <v>7.3478574448507805</v>
      </c>
      <c r="U4865" s="1" t="s">
        <v>4</v>
      </c>
      <c r="V4865" s="1" t="s">
        <v>4</v>
      </c>
      <c r="W4865" s="1" t="s">
        <v>4</v>
      </c>
      <c r="X4865" s="1" t="s">
        <v>4</v>
      </c>
      <c r="Y4865" s="1" t="s">
        <v>4</v>
      </c>
      <c r="Z4865" s="1" t="s">
        <v>4</v>
      </c>
      <c r="AA4865" s="1" t="s">
        <v>4</v>
      </c>
      <c r="AB4865" s="1" t="s">
        <v>4</v>
      </c>
      <c r="AC4865" s="1" t="s">
        <v>4</v>
      </c>
      <c r="AD4865" s="1" t="s">
        <v>4</v>
      </c>
      <c r="AE4865" s="1" t="s">
        <v>4</v>
      </c>
      <c r="AF4865" s="1" t="s">
        <v>4</v>
      </c>
      <c r="AG4865" s="1" t="s">
        <v>4</v>
      </c>
      <c r="AH4865" s="1" t="s">
        <v>4</v>
      </c>
      <c r="AI4865" s="1" t="s">
        <v>4</v>
      </c>
      <c r="AJ4865" s="1" t="s">
        <v>4</v>
      </c>
      <c r="AK4865" s="1" t="s">
        <v>4</v>
      </c>
    </row>
    <row r="4866" spans="1:37">
      <c r="A4866" t="s">
        <v>353</v>
      </c>
      <c r="B4866" s="2">
        <v>922</v>
      </c>
      <c r="C4866" t="s">
        <v>354</v>
      </c>
      <c r="D4866" s="2">
        <v>2004</v>
      </c>
      <c r="E4866" s="1" t="s">
        <v>4</v>
      </c>
      <c r="F4866" s="1" t="s">
        <v>4</v>
      </c>
      <c r="G4866" s="1" t="s">
        <v>4</v>
      </c>
      <c r="H4866" s="1" t="s">
        <v>4</v>
      </c>
      <c r="I4866" s="1" t="s">
        <v>4</v>
      </c>
      <c r="J4866" s="1" t="s">
        <v>4</v>
      </c>
      <c r="K4866" s="1" t="s">
        <v>4</v>
      </c>
      <c r="L4866" s="1" t="s">
        <v>4</v>
      </c>
      <c r="M4866" s="1" t="s">
        <v>4</v>
      </c>
      <c r="N4866" s="1">
        <v>5.0000003714012031</v>
      </c>
      <c r="O4866" s="1">
        <v>4.508243743180107</v>
      </c>
      <c r="P4866" s="1">
        <v>4.5019504780848596</v>
      </c>
      <c r="Q4866" s="1">
        <v>5.2090863996213432</v>
      </c>
      <c r="R4866" s="1">
        <v>4.9723108799076821</v>
      </c>
      <c r="S4866" s="1">
        <v>7.3007534310087774</v>
      </c>
      <c r="T4866" s="1">
        <v>7.1765132294309586</v>
      </c>
      <c r="U4866" s="1">
        <v>7.1999999999999398</v>
      </c>
      <c r="V4866" s="1" t="s">
        <v>4</v>
      </c>
      <c r="W4866" s="1" t="s">
        <v>4</v>
      </c>
      <c r="X4866" s="1" t="s">
        <v>4</v>
      </c>
      <c r="Y4866" s="1" t="s">
        <v>4</v>
      </c>
      <c r="Z4866" s="1" t="s">
        <v>4</v>
      </c>
      <c r="AA4866" s="1" t="s">
        <v>4</v>
      </c>
      <c r="AB4866" s="1" t="s">
        <v>4</v>
      </c>
      <c r="AC4866" s="1" t="s">
        <v>4</v>
      </c>
      <c r="AD4866" s="1" t="s">
        <v>4</v>
      </c>
      <c r="AE4866" s="1" t="s">
        <v>4</v>
      </c>
      <c r="AF4866" s="1" t="s">
        <v>4</v>
      </c>
      <c r="AG4866" s="1" t="s">
        <v>4</v>
      </c>
      <c r="AH4866" s="1" t="s">
        <v>4</v>
      </c>
      <c r="AI4866" s="1" t="s">
        <v>4</v>
      </c>
      <c r="AJ4866" s="1" t="s">
        <v>4</v>
      </c>
      <c r="AK4866" s="1" t="s">
        <v>4</v>
      </c>
    </row>
    <row r="4867" spans="1:37">
      <c r="A4867" t="s">
        <v>353</v>
      </c>
      <c r="B4867" s="2">
        <v>922</v>
      </c>
      <c r="C4867" t="s">
        <v>354</v>
      </c>
      <c r="D4867" s="2">
        <v>2005</v>
      </c>
      <c r="E4867" s="1" t="s">
        <v>4</v>
      </c>
      <c r="F4867" s="1" t="s">
        <v>4</v>
      </c>
      <c r="G4867" s="1" t="s">
        <v>4</v>
      </c>
      <c r="H4867" s="1" t="s">
        <v>4</v>
      </c>
      <c r="I4867" s="1" t="s">
        <v>4</v>
      </c>
      <c r="J4867" s="1" t="s">
        <v>4</v>
      </c>
      <c r="K4867" s="1" t="s">
        <v>4</v>
      </c>
      <c r="L4867" s="1" t="s">
        <v>4</v>
      </c>
      <c r="M4867" s="1" t="s">
        <v>4</v>
      </c>
      <c r="N4867" s="1" t="s">
        <v>4</v>
      </c>
      <c r="O4867" s="1">
        <v>5.006776925898615</v>
      </c>
      <c r="P4867" s="1">
        <v>5.0115181994950575</v>
      </c>
      <c r="Q4867" s="1">
        <v>5.5023089353443577</v>
      </c>
      <c r="R4867" s="1">
        <v>4.5400000000000329</v>
      </c>
      <c r="S4867" s="1">
        <v>6.6000000000000281</v>
      </c>
      <c r="T4867" s="1">
        <v>5.4999999999999938</v>
      </c>
      <c r="U4867" s="1">
        <v>6.3999999999999835</v>
      </c>
      <c r="V4867" s="1">
        <v>6.3999999999997836</v>
      </c>
      <c r="W4867" s="1" t="s">
        <v>4</v>
      </c>
      <c r="X4867" s="1" t="s">
        <v>4</v>
      </c>
      <c r="Y4867" s="1" t="s">
        <v>4</v>
      </c>
      <c r="Z4867" s="1" t="s">
        <v>4</v>
      </c>
      <c r="AA4867" s="1" t="s">
        <v>4</v>
      </c>
      <c r="AB4867" s="1" t="s">
        <v>4</v>
      </c>
      <c r="AC4867" s="1" t="s">
        <v>4</v>
      </c>
      <c r="AD4867" s="1" t="s">
        <v>4</v>
      </c>
      <c r="AE4867" s="1" t="s">
        <v>4</v>
      </c>
      <c r="AF4867" s="1" t="s">
        <v>4</v>
      </c>
      <c r="AG4867" s="1" t="s">
        <v>4</v>
      </c>
      <c r="AH4867" s="1" t="s">
        <v>4</v>
      </c>
      <c r="AI4867" s="1" t="s">
        <v>4</v>
      </c>
      <c r="AJ4867" s="1" t="s">
        <v>4</v>
      </c>
      <c r="AK4867" s="1" t="s">
        <v>4</v>
      </c>
    </row>
    <row r="4868" spans="1:37">
      <c r="A4868" t="s">
        <v>353</v>
      </c>
      <c r="B4868" s="2">
        <v>922</v>
      </c>
      <c r="C4868" t="s">
        <v>354</v>
      </c>
      <c r="D4868" s="2">
        <v>2006</v>
      </c>
      <c r="E4868" s="1" t="s">
        <v>4</v>
      </c>
      <c r="F4868" s="1" t="s">
        <v>4</v>
      </c>
      <c r="G4868" s="1" t="s">
        <v>4</v>
      </c>
      <c r="H4868" s="1" t="s">
        <v>4</v>
      </c>
      <c r="I4868" s="1" t="s">
        <v>4</v>
      </c>
      <c r="J4868" s="1" t="s">
        <v>4</v>
      </c>
      <c r="K4868" s="1" t="s">
        <v>4</v>
      </c>
      <c r="L4868" s="1" t="s">
        <v>4</v>
      </c>
      <c r="M4868" s="1" t="s">
        <v>4</v>
      </c>
      <c r="N4868" s="1" t="s">
        <v>4</v>
      </c>
      <c r="O4868" s="1" t="s">
        <v>4</v>
      </c>
      <c r="P4868" s="1">
        <v>5.011514340543477</v>
      </c>
      <c r="Q4868" s="1">
        <v>5.5023089353443355</v>
      </c>
      <c r="R4868" s="1">
        <v>4.0000000000001146</v>
      </c>
      <c r="S4868" s="1">
        <v>5.5000000000001048</v>
      </c>
      <c r="T4868" s="1">
        <v>5.2499999999999991</v>
      </c>
      <c r="U4868" s="1">
        <v>6.4602145131651634</v>
      </c>
      <c r="V4868" s="1">
        <v>6.7000000000000171</v>
      </c>
      <c r="W4868" s="1">
        <v>7.3999999999998511</v>
      </c>
      <c r="X4868" s="1" t="s">
        <v>4</v>
      </c>
      <c r="Y4868" s="1" t="s">
        <v>4</v>
      </c>
      <c r="Z4868" s="1" t="s">
        <v>4</v>
      </c>
      <c r="AA4868" s="1" t="s">
        <v>4</v>
      </c>
      <c r="AB4868" s="1" t="s">
        <v>4</v>
      </c>
      <c r="AC4868" s="1" t="s">
        <v>4</v>
      </c>
      <c r="AD4868" s="1" t="s">
        <v>4</v>
      </c>
      <c r="AE4868" s="1" t="s">
        <v>4</v>
      </c>
      <c r="AF4868" s="1" t="s">
        <v>4</v>
      </c>
      <c r="AG4868" s="1" t="s">
        <v>4</v>
      </c>
      <c r="AH4868" s="1" t="s">
        <v>4</v>
      </c>
      <c r="AI4868" s="1" t="s">
        <v>4</v>
      </c>
      <c r="AJ4868" s="1" t="s">
        <v>4</v>
      </c>
      <c r="AK4868" s="1" t="s">
        <v>4</v>
      </c>
    </row>
    <row r="4869" spans="1:37">
      <c r="A4869" t="s">
        <v>353</v>
      </c>
      <c r="B4869" s="2">
        <v>922</v>
      </c>
      <c r="C4869" t="s">
        <v>354</v>
      </c>
      <c r="D4869" s="2">
        <v>2007</v>
      </c>
      <c r="E4869" s="1" t="s">
        <v>4</v>
      </c>
      <c r="F4869" s="1" t="s">
        <v>4</v>
      </c>
      <c r="G4869" s="1" t="s">
        <v>4</v>
      </c>
      <c r="H4869" s="1" t="s">
        <v>4</v>
      </c>
      <c r="I4869" s="1" t="s">
        <v>4</v>
      </c>
      <c r="J4869" s="1" t="s">
        <v>4</v>
      </c>
      <c r="K4869" s="1" t="s">
        <v>4</v>
      </c>
      <c r="L4869" s="1" t="s">
        <v>4</v>
      </c>
      <c r="M4869" s="1" t="s">
        <v>4</v>
      </c>
      <c r="N4869" s="1" t="s">
        <v>4</v>
      </c>
      <c r="O4869" s="1" t="s">
        <v>4</v>
      </c>
      <c r="P4869" s="1" t="s">
        <v>4</v>
      </c>
      <c r="Q4869" s="1">
        <v>5.4999999999998828</v>
      </c>
      <c r="R4869" s="1">
        <v>4.0000000000003366</v>
      </c>
      <c r="S4869" s="1">
        <v>4.9999999999999822</v>
      </c>
      <c r="T4869" s="1">
        <v>4.9999999999999822</v>
      </c>
      <c r="U4869" s="1">
        <v>6.4999999999995728</v>
      </c>
      <c r="V4869" s="1">
        <v>7.0000000000000062</v>
      </c>
      <c r="W4869" s="1">
        <v>8.0999999999999961</v>
      </c>
      <c r="X4869" s="1">
        <v>8.0999999999999073</v>
      </c>
      <c r="Y4869" s="1" t="s">
        <v>4</v>
      </c>
      <c r="Z4869" s="1" t="s">
        <v>4</v>
      </c>
      <c r="AA4869" s="1" t="s">
        <v>4</v>
      </c>
      <c r="AB4869" s="1" t="s">
        <v>4</v>
      </c>
      <c r="AC4869" s="1" t="s">
        <v>4</v>
      </c>
      <c r="AD4869" s="1" t="s">
        <v>4</v>
      </c>
      <c r="AE4869" s="1" t="s">
        <v>4</v>
      </c>
      <c r="AF4869" s="1" t="s">
        <v>4</v>
      </c>
      <c r="AG4869" s="1" t="s">
        <v>4</v>
      </c>
      <c r="AH4869" s="1" t="s">
        <v>4</v>
      </c>
      <c r="AI4869" s="1" t="s">
        <v>4</v>
      </c>
      <c r="AJ4869" s="1" t="s">
        <v>4</v>
      </c>
      <c r="AK4869" s="1" t="s">
        <v>4</v>
      </c>
    </row>
    <row r="4870" spans="1:37">
      <c r="A4870" t="s">
        <v>353</v>
      </c>
      <c r="B4870" s="2">
        <v>922</v>
      </c>
      <c r="C4870" t="s">
        <v>354</v>
      </c>
      <c r="D4870" s="2">
        <v>2008</v>
      </c>
      <c r="E4870" s="1" t="s">
        <v>4</v>
      </c>
      <c r="F4870" s="1" t="s">
        <v>4</v>
      </c>
      <c r="G4870" s="1" t="s">
        <v>4</v>
      </c>
      <c r="H4870" s="1" t="s">
        <v>4</v>
      </c>
      <c r="I4870" s="1" t="s">
        <v>4</v>
      </c>
      <c r="J4870" s="1" t="s">
        <v>4</v>
      </c>
      <c r="K4870" s="1" t="s">
        <v>4</v>
      </c>
      <c r="L4870" s="1" t="s">
        <v>4</v>
      </c>
      <c r="M4870" s="1" t="s">
        <v>4</v>
      </c>
      <c r="N4870" s="1" t="s">
        <v>4</v>
      </c>
      <c r="O4870" s="1" t="s">
        <v>4</v>
      </c>
      <c r="P4870" s="1" t="s">
        <v>4</v>
      </c>
      <c r="Q4870" s="1" t="s">
        <v>4</v>
      </c>
      <c r="R4870" s="1">
        <v>3.9999999999997371</v>
      </c>
      <c r="S4870" s="1">
        <v>5.0000000000000488</v>
      </c>
      <c r="T4870" s="1">
        <v>5.0000000000000044</v>
      </c>
      <c r="U4870" s="1">
        <v>6.1000000000001275</v>
      </c>
      <c r="V4870" s="1">
        <v>6.4999999999999947</v>
      </c>
      <c r="W4870" s="1">
        <v>7.0000000000000062</v>
      </c>
      <c r="X4870" s="1">
        <v>5.600000000000005</v>
      </c>
      <c r="Y4870" s="1">
        <v>5.2419879501031108</v>
      </c>
      <c r="Z4870" s="1" t="s">
        <v>4</v>
      </c>
      <c r="AA4870" s="1" t="s">
        <v>4</v>
      </c>
      <c r="AB4870" s="1" t="s">
        <v>4</v>
      </c>
      <c r="AC4870" s="1" t="s">
        <v>4</v>
      </c>
      <c r="AD4870" s="1" t="s">
        <v>4</v>
      </c>
      <c r="AE4870" s="1" t="s">
        <v>4</v>
      </c>
      <c r="AF4870" s="1" t="s">
        <v>4</v>
      </c>
      <c r="AG4870" s="1" t="s">
        <v>4</v>
      </c>
      <c r="AH4870" s="1" t="s">
        <v>4</v>
      </c>
      <c r="AI4870" s="1" t="s">
        <v>4</v>
      </c>
      <c r="AJ4870" s="1" t="s">
        <v>4</v>
      </c>
      <c r="AK4870" s="1" t="s">
        <v>4</v>
      </c>
    </row>
    <row r="4871" spans="1:37">
      <c r="A4871" t="s">
        <v>353</v>
      </c>
      <c r="B4871" s="2">
        <v>922</v>
      </c>
      <c r="C4871" t="s">
        <v>354</v>
      </c>
      <c r="D4871" s="2">
        <v>2009</v>
      </c>
      <c r="E4871" s="1" t="s">
        <v>4</v>
      </c>
      <c r="F4871" s="1" t="s">
        <v>4</v>
      </c>
      <c r="G4871" s="1" t="s">
        <v>4</v>
      </c>
      <c r="H4871" s="1" t="s">
        <v>4</v>
      </c>
      <c r="I4871" s="1" t="s">
        <v>4</v>
      </c>
      <c r="J4871" s="1" t="s">
        <v>4</v>
      </c>
      <c r="K4871" s="1" t="s">
        <v>4</v>
      </c>
      <c r="L4871" s="1" t="s">
        <v>4</v>
      </c>
      <c r="M4871" s="1" t="s">
        <v>4</v>
      </c>
      <c r="N4871" s="1" t="s">
        <v>4</v>
      </c>
      <c r="O4871" s="1" t="s">
        <v>4</v>
      </c>
      <c r="P4871" s="1" t="s">
        <v>4</v>
      </c>
      <c r="Q4871" s="1" t="s">
        <v>4</v>
      </c>
      <c r="R4871" s="1" t="s">
        <v>4</v>
      </c>
      <c r="S4871" s="1">
        <v>4.9999999999997824</v>
      </c>
      <c r="T4871" s="1">
        <v>5.0000000000000044</v>
      </c>
      <c r="U4871" s="1">
        <v>5.8999999999998831</v>
      </c>
      <c r="V4871" s="1">
        <v>6.3999999999998503</v>
      </c>
      <c r="W4871" s="1">
        <v>5.4999999999999938</v>
      </c>
      <c r="X4871" s="1">
        <v>-7.5451372924036253</v>
      </c>
      <c r="Y4871" s="1">
        <v>-7.9000000000000075</v>
      </c>
      <c r="Z4871" s="1">
        <v>-7.8000000000000069</v>
      </c>
      <c r="AA4871" s="1" t="s">
        <v>4</v>
      </c>
      <c r="AB4871" s="1" t="s">
        <v>4</v>
      </c>
      <c r="AC4871" s="1" t="s">
        <v>4</v>
      </c>
      <c r="AD4871" s="1" t="s">
        <v>4</v>
      </c>
      <c r="AE4871" s="1" t="s">
        <v>4</v>
      </c>
      <c r="AF4871" s="1" t="s">
        <v>4</v>
      </c>
      <c r="AG4871" s="1" t="s">
        <v>4</v>
      </c>
      <c r="AH4871" s="1" t="s">
        <v>4</v>
      </c>
      <c r="AI4871" s="1" t="s">
        <v>4</v>
      </c>
      <c r="AJ4871" s="1" t="s">
        <v>4</v>
      </c>
      <c r="AK4871" s="1" t="s">
        <v>4</v>
      </c>
    </row>
    <row r="4872" spans="1:37">
      <c r="A4872" t="s">
        <v>353</v>
      </c>
      <c r="B4872" s="2">
        <v>922</v>
      </c>
      <c r="C4872" t="s">
        <v>354</v>
      </c>
      <c r="D4872" s="2">
        <v>2010</v>
      </c>
      <c r="E4872" s="1" t="s">
        <v>4</v>
      </c>
      <c r="F4872" s="1" t="s">
        <v>4</v>
      </c>
      <c r="G4872" s="1" t="s">
        <v>4</v>
      </c>
      <c r="H4872" s="1" t="s">
        <v>4</v>
      </c>
      <c r="I4872" s="1" t="s">
        <v>4</v>
      </c>
      <c r="J4872" s="1" t="s">
        <v>4</v>
      </c>
      <c r="K4872" s="1" t="s">
        <v>4</v>
      </c>
      <c r="L4872" s="1" t="s">
        <v>4</v>
      </c>
      <c r="M4872" s="1" t="s">
        <v>4</v>
      </c>
      <c r="N4872" s="1" t="s">
        <v>4</v>
      </c>
      <c r="O4872" s="1" t="s">
        <v>4</v>
      </c>
      <c r="P4872" s="1" t="s">
        <v>4</v>
      </c>
      <c r="Q4872" s="1" t="s">
        <v>4</v>
      </c>
      <c r="R4872" s="1" t="s">
        <v>4</v>
      </c>
      <c r="S4872" s="1" t="s">
        <v>4</v>
      </c>
      <c r="T4872" s="1">
        <v>4.999999999999849</v>
      </c>
      <c r="U4872" s="1">
        <v>5.7000000000001272</v>
      </c>
      <c r="V4872" s="1">
        <v>5.9000000000002606</v>
      </c>
      <c r="W4872" s="1">
        <v>6.0000000000000053</v>
      </c>
      <c r="X4872" s="1">
        <v>1.5354127450439181</v>
      </c>
      <c r="Y4872" s="1">
        <v>3.9664457616535032</v>
      </c>
      <c r="Z4872" s="1">
        <v>4.0000000000000036</v>
      </c>
      <c r="AA4872" s="1">
        <v>4.2999999999999927</v>
      </c>
      <c r="AB4872" s="1" t="s">
        <v>4</v>
      </c>
      <c r="AC4872" s="1" t="s">
        <v>4</v>
      </c>
      <c r="AD4872" s="1" t="s">
        <v>4</v>
      </c>
      <c r="AE4872" s="1" t="s">
        <v>4</v>
      </c>
      <c r="AF4872" s="1" t="s">
        <v>4</v>
      </c>
      <c r="AG4872" s="1" t="s">
        <v>4</v>
      </c>
      <c r="AH4872" s="1" t="s">
        <v>4</v>
      </c>
      <c r="AI4872" s="1" t="s">
        <v>4</v>
      </c>
      <c r="AJ4872" s="1" t="s">
        <v>4</v>
      </c>
      <c r="AK4872" s="1" t="s">
        <v>4</v>
      </c>
    </row>
    <row r="4873" spans="1:37">
      <c r="A4873" t="s">
        <v>353</v>
      </c>
      <c r="B4873" s="2">
        <v>922</v>
      </c>
      <c r="C4873" t="s">
        <v>354</v>
      </c>
      <c r="D4873" s="2">
        <v>2011</v>
      </c>
      <c r="E4873" s="1" t="s">
        <v>4</v>
      </c>
      <c r="F4873" s="1" t="s">
        <v>4</v>
      </c>
      <c r="G4873" s="1" t="s">
        <v>4</v>
      </c>
      <c r="H4873" s="1" t="s">
        <v>4</v>
      </c>
      <c r="I4873" s="1" t="s">
        <v>4</v>
      </c>
      <c r="J4873" s="1" t="s">
        <v>4</v>
      </c>
      <c r="K4873" s="1" t="s">
        <v>4</v>
      </c>
      <c r="L4873" s="1" t="s">
        <v>4</v>
      </c>
      <c r="M4873" s="1" t="s">
        <v>4</v>
      </c>
      <c r="N4873" s="1" t="s">
        <v>4</v>
      </c>
      <c r="O4873" s="1" t="s">
        <v>4</v>
      </c>
      <c r="P4873" s="1" t="s">
        <v>4</v>
      </c>
      <c r="Q4873" s="1" t="s">
        <v>4</v>
      </c>
      <c r="R4873" s="1" t="s">
        <v>4</v>
      </c>
      <c r="S4873" s="1" t="s">
        <v>4</v>
      </c>
      <c r="T4873" s="1" t="s">
        <v>4</v>
      </c>
      <c r="U4873" s="1">
        <v>5.4711917975565294</v>
      </c>
      <c r="V4873" s="1">
        <v>5.6999999999997497</v>
      </c>
      <c r="W4873" s="1">
        <v>6.0000000000000941</v>
      </c>
      <c r="X4873" s="1">
        <v>2.9999999999999138</v>
      </c>
      <c r="Y4873" s="1">
        <v>4.3392219976464474</v>
      </c>
      <c r="Z4873" s="1">
        <v>4.2855156408350137</v>
      </c>
      <c r="AA4873" s="1">
        <v>4.3000000000000149</v>
      </c>
      <c r="AB4873" s="1">
        <v>4.2999999999999927</v>
      </c>
      <c r="AC4873" s="1" t="s">
        <v>4</v>
      </c>
      <c r="AD4873" s="1" t="s">
        <v>4</v>
      </c>
      <c r="AE4873" s="1" t="s">
        <v>4</v>
      </c>
      <c r="AF4873" s="1" t="s">
        <v>4</v>
      </c>
      <c r="AG4873" s="1" t="s">
        <v>4</v>
      </c>
      <c r="AH4873" s="1" t="s">
        <v>4</v>
      </c>
      <c r="AI4873" s="1" t="s">
        <v>4</v>
      </c>
      <c r="AJ4873" s="1" t="s">
        <v>4</v>
      </c>
      <c r="AK4873" s="1" t="s">
        <v>4</v>
      </c>
    </row>
    <row r="4874" spans="1:37">
      <c r="A4874" t="s">
        <v>353</v>
      </c>
      <c r="B4874" s="2">
        <v>922</v>
      </c>
      <c r="C4874" t="s">
        <v>354</v>
      </c>
      <c r="D4874" s="2">
        <v>2012</v>
      </c>
      <c r="E4874" s="1" t="s">
        <v>4</v>
      </c>
      <c r="F4874" s="1" t="s">
        <v>4</v>
      </c>
      <c r="G4874" s="1" t="s">
        <v>4</v>
      </c>
      <c r="H4874" s="1" t="s">
        <v>4</v>
      </c>
      <c r="I4874" s="1" t="s">
        <v>4</v>
      </c>
      <c r="J4874" s="1" t="s">
        <v>4</v>
      </c>
      <c r="K4874" s="1" t="s">
        <v>4</v>
      </c>
      <c r="L4874" s="1" t="s">
        <v>4</v>
      </c>
      <c r="M4874" s="1" t="s">
        <v>4</v>
      </c>
      <c r="N4874" s="1" t="s">
        <v>4</v>
      </c>
      <c r="O4874" s="1" t="s">
        <v>4</v>
      </c>
      <c r="P4874" s="1" t="s">
        <v>4</v>
      </c>
      <c r="Q4874" s="1" t="s">
        <v>4</v>
      </c>
      <c r="R4874" s="1" t="s">
        <v>4</v>
      </c>
      <c r="S4874" s="1" t="s">
        <v>4</v>
      </c>
      <c r="T4874" s="1" t="s">
        <v>4</v>
      </c>
      <c r="U4874" s="1" t="s">
        <v>4</v>
      </c>
      <c r="V4874" s="1">
        <v>5.5000000000001492</v>
      </c>
      <c r="W4874" s="1">
        <v>5.7000000000000162</v>
      </c>
      <c r="X4874" s="1">
        <v>3.6999999999999256</v>
      </c>
      <c r="Y4874" s="1">
        <v>4.4000000000000927</v>
      </c>
      <c r="Z4874" s="1">
        <v>4.0827932494567731</v>
      </c>
      <c r="AA4874" s="1">
        <v>3.6979051628192705</v>
      </c>
      <c r="AB4874" s="1">
        <v>3.4000000000000252</v>
      </c>
      <c r="AC4874" s="1">
        <v>3.4000000000000252</v>
      </c>
      <c r="AD4874" s="1" t="s">
        <v>4</v>
      </c>
      <c r="AE4874" s="1" t="s">
        <v>4</v>
      </c>
      <c r="AF4874" s="1" t="s">
        <v>4</v>
      </c>
      <c r="AG4874" s="1" t="s">
        <v>4</v>
      </c>
      <c r="AH4874" s="1" t="s">
        <v>4</v>
      </c>
      <c r="AI4874" s="1" t="s">
        <v>4</v>
      </c>
      <c r="AJ4874" s="1" t="s">
        <v>4</v>
      </c>
      <c r="AK4874" s="1" t="s">
        <v>4</v>
      </c>
    </row>
    <row r="4875" spans="1:37">
      <c r="A4875" t="s">
        <v>353</v>
      </c>
      <c r="B4875" s="2">
        <v>922</v>
      </c>
      <c r="C4875" t="s">
        <v>354</v>
      </c>
      <c r="D4875" s="2">
        <v>2013</v>
      </c>
      <c r="E4875" s="1" t="s">
        <v>4</v>
      </c>
      <c r="F4875" s="1" t="s">
        <v>4</v>
      </c>
      <c r="G4875" s="1" t="s">
        <v>4</v>
      </c>
      <c r="H4875" s="1" t="s">
        <v>4</v>
      </c>
      <c r="I4875" s="1" t="s">
        <v>4</v>
      </c>
      <c r="J4875" s="1" t="s">
        <v>4</v>
      </c>
      <c r="K4875" s="1" t="s">
        <v>4</v>
      </c>
      <c r="L4875" s="1" t="s">
        <v>4</v>
      </c>
      <c r="M4875" s="1" t="s">
        <v>4</v>
      </c>
      <c r="N4875" s="1" t="s">
        <v>4</v>
      </c>
      <c r="O4875" s="1" t="s">
        <v>4</v>
      </c>
      <c r="P4875" s="1" t="s">
        <v>4</v>
      </c>
      <c r="Q4875" s="1" t="s">
        <v>4</v>
      </c>
      <c r="R4875" s="1" t="s">
        <v>4</v>
      </c>
      <c r="S4875" s="1" t="s">
        <v>4</v>
      </c>
      <c r="T4875" s="1" t="s">
        <v>4</v>
      </c>
      <c r="U4875" s="1" t="s">
        <v>4</v>
      </c>
      <c r="V4875" s="1" t="s">
        <v>4</v>
      </c>
      <c r="W4875" s="1">
        <v>5.4999999999998606</v>
      </c>
      <c r="X4875" s="1">
        <v>4.1999999999999149</v>
      </c>
      <c r="Y4875" s="1">
        <v>4.2399999999999549</v>
      </c>
      <c r="Z4875" s="1">
        <v>4.049999999999998</v>
      </c>
      <c r="AA4875" s="1">
        <v>3.8231826833285298</v>
      </c>
      <c r="AB4875" s="1">
        <v>1.4807407344596957</v>
      </c>
      <c r="AC4875" s="1">
        <v>1.2999999999999012</v>
      </c>
      <c r="AD4875" s="1">
        <v>1.2999999999999012</v>
      </c>
      <c r="AE4875" s="1" t="s">
        <v>4</v>
      </c>
      <c r="AF4875" s="1" t="s">
        <v>4</v>
      </c>
      <c r="AG4875" s="1" t="s">
        <v>4</v>
      </c>
      <c r="AH4875" s="1" t="s">
        <v>4</v>
      </c>
      <c r="AI4875" s="1" t="s">
        <v>4</v>
      </c>
      <c r="AJ4875" s="1" t="s">
        <v>4</v>
      </c>
      <c r="AK4875" s="1" t="s">
        <v>4</v>
      </c>
    </row>
    <row r="4876" spans="1:37">
      <c r="A4876" t="s">
        <v>353</v>
      </c>
      <c r="B4876" s="2">
        <v>922</v>
      </c>
      <c r="C4876" t="s">
        <v>354</v>
      </c>
      <c r="D4876" s="2">
        <v>2014</v>
      </c>
      <c r="E4876" s="1" t="s">
        <v>4</v>
      </c>
      <c r="F4876" s="1" t="s">
        <v>4</v>
      </c>
      <c r="G4876" s="1" t="s">
        <v>4</v>
      </c>
      <c r="H4876" s="1" t="s">
        <v>4</v>
      </c>
      <c r="I4876" s="1" t="s">
        <v>4</v>
      </c>
      <c r="J4876" s="1" t="s">
        <v>4</v>
      </c>
      <c r="K4876" s="1" t="s">
        <v>4</v>
      </c>
      <c r="L4876" s="1" t="s">
        <v>4</v>
      </c>
      <c r="M4876" s="1" t="s">
        <v>4</v>
      </c>
      <c r="N4876" s="1" t="s">
        <v>4</v>
      </c>
      <c r="O4876" s="1" t="s">
        <v>4</v>
      </c>
      <c r="P4876" s="1" t="s">
        <v>4</v>
      </c>
      <c r="Q4876" s="1" t="s">
        <v>4</v>
      </c>
      <c r="R4876" s="1" t="s">
        <v>4</v>
      </c>
      <c r="S4876" s="1" t="s">
        <v>4</v>
      </c>
      <c r="T4876" s="1" t="s">
        <v>4</v>
      </c>
      <c r="U4876" s="1" t="s">
        <v>4</v>
      </c>
      <c r="V4876" s="1" t="s">
        <v>4</v>
      </c>
      <c r="W4876" s="1" t="s">
        <v>4</v>
      </c>
      <c r="X4876" s="1">
        <v>5.0000000000001821</v>
      </c>
      <c r="Y4876" s="1">
        <v>4.1399999999999437</v>
      </c>
      <c r="Z4876" s="1">
        <v>4.0000000000000702</v>
      </c>
      <c r="AA4876" s="1">
        <v>3.8799999999999946</v>
      </c>
      <c r="AB4876" s="1">
        <v>3.0017818295794418</v>
      </c>
      <c r="AC4876" s="1">
        <v>0.24023188434758591</v>
      </c>
      <c r="AD4876" s="1">
        <v>0.60000000000000053</v>
      </c>
      <c r="AE4876" s="1">
        <v>0.70651505298862105</v>
      </c>
      <c r="AF4876" s="1" t="s">
        <v>4</v>
      </c>
      <c r="AG4876" s="1" t="s">
        <v>4</v>
      </c>
      <c r="AH4876" s="1" t="s">
        <v>4</v>
      </c>
      <c r="AI4876" s="1" t="s">
        <v>4</v>
      </c>
      <c r="AJ4876" s="1" t="s">
        <v>4</v>
      </c>
      <c r="AK4876" s="1" t="s">
        <v>4</v>
      </c>
    </row>
    <row r="4877" spans="1:37">
      <c r="A4877" t="s">
        <v>353</v>
      </c>
      <c r="B4877" s="2">
        <v>922</v>
      </c>
      <c r="C4877" t="s">
        <v>354</v>
      </c>
      <c r="D4877" s="2">
        <v>2015</v>
      </c>
      <c r="E4877" s="1" t="s">
        <v>4</v>
      </c>
      <c r="F4877" s="1" t="s">
        <v>4</v>
      </c>
      <c r="G4877" s="1" t="s">
        <v>4</v>
      </c>
      <c r="H4877" s="1" t="s">
        <v>4</v>
      </c>
      <c r="I4877" s="1" t="s">
        <v>4</v>
      </c>
      <c r="J4877" s="1" t="s">
        <v>4</v>
      </c>
      <c r="K4877" s="1" t="s">
        <v>4</v>
      </c>
      <c r="L4877" s="1" t="s">
        <v>4</v>
      </c>
      <c r="M4877" s="1" t="s">
        <v>4</v>
      </c>
      <c r="N4877" s="1" t="s">
        <v>4</v>
      </c>
      <c r="O4877" s="1" t="s">
        <v>4</v>
      </c>
      <c r="P4877" s="1" t="s">
        <v>4</v>
      </c>
      <c r="Q4877" s="1" t="s">
        <v>4</v>
      </c>
      <c r="R4877" s="1" t="s">
        <v>4</v>
      </c>
      <c r="S4877" s="1" t="s">
        <v>4</v>
      </c>
      <c r="T4877" s="1" t="s">
        <v>4</v>
      </c>
      <c r="U4877" s="1" t="s">
        <v>4</v>
      </c>
      <c r="V4877" s="1" t="s">
        <v>4</v>
      </c>
      <c r="W4877" s="1" t="s">
        <v>4</v>
      </c>
      <c r="X4877" s="1" t="s">
        <v>4</v>
      </c>
      <c r="Y4877" s="1">
        <v>4.0000000000000924</v>
      </c>
      <c r="Z4877" s="1">
        <v>3.8999999999999702</v>
      </c>
      <c r="AA4877" s="1">
        <v>3.9000000000000146</v>
      </c>
      <c r="AB4877" s="1">
        <v>3.5000000000001696</v>
      </c>
      <c r="AC4877" s="1">
        <v>0.51158764349279462</v>
      </c>
      <c r="AD4877" s="1">
        <v>-3.8250633206330598</v>
      </c>
      <c r="AE4877" s="1">
        <v>-3.7267317244979115</v>
      </c>
      <c r="AF4877" s="1">
        <v>-2.8281328171128051</v>
      </c>
      <c r="AG4877" s="1" t="s">
        <v>4</v>
      </c>
      <c r="AH4877" s="1" t="s">
        <v>4</v>
      </c>
      <c r="AI4877" s="1" t="s">
        <v>4</v>
      </c>
      <c r="AJ4877" s="1" t="s">
        <v>4</v>
      </c>
      <c r="AK4877" s="1" t="s">
        <v>4</v>
      </c>
    </row>
    <row r="4878" spans="1:37">
      <c r="A4878" t="s">
        <v>353</v>
      </c>
      <c r="B4878" s="2">
        <v>922</v>
      </c>
      <c r="C4878" t="s">
        <v>354</v>
      </c>
      <c r="D4878" s="2">
        <v>2016</v>
      </c>
      <c r="E4878" s="1" t="s">
        <v>4</v>
      </c>
      <c r="F4878" s="1" t="s">
        <v>4</v>
      </c>
      <c r="G4878" s="1" t="s">
        <v>4</v>
      </c>
      <c r="H4878" s="1" t="s">
        <v>4</v>
      </c>
      <c r="I4878" s="1" t="s">
        <v>4</v>
      </c>
      <c r="J4878" s="1" t="s">
        <v>4</v>
      </c>
      <c r="K4878" s="1" t="s">
        <v>4</v>
      </c>
      <c r="L4878" s="1" t="s">
        <v>4</v>
      </c>
      <c r="M4878" s="1" t="s">
        <v>4</v>
      </c>
      <c r="N4878" s="1" t="s">
        <v>4</v>
      </c>
      <c r="O4878" s="1" t="s">
        <v>4</v>
      </c>
      <c r="P4878" s="1" t="s">
        <v>4</v>
      </c>
      <c r="Q4878" s="1" t="s">
        <v>4</v>
      </c>
      <c r="R4878" s="1" t="s">
        <v>4</v>
      </c>
      <c r="S4878" s="1" t="s">
        <v>4</v>
      </c>
      <c r="T4878" s="1" t="s">
        <v>4</v>
      </c>
      <c r="U4878" s="1" t="s">
        <v>4</v>
      </c>
      <c r="V4878" s="1" t="s">
        <v>4</v>
      </c>
      <c r="W4878" s="1" t="s">
        <v>4</v>
      </c>
      <c r="X4878" s="1" t="s">
        <v>4</v>
      </c>
      <c r="Y4878" s="1" t="s">
        <v>4</v>
      </c>
      <c r="Z4878" s="1">
        <v>3.8000000000000034</v>
      </c>
      <c r="AA4878" s="1">
        <v>3.8399999999999102</v>
      </c>
      <c r="AB4878" s="1">
        <v>3.4999999999999698</v>
      </c>
      <c r="AC4878" s="1">
        <v>1.5000000000001679</v>
      </c>
      <c r="AD4878" s="1">
        <v>-0.62680621389563651</v>
      </c>
      <c r="AE4878" s="1">
        <v>-0.76055874882839936</v>
      </c>
      <c r="AF4878" s="1">
        <v>-0.22507557599517058</v>
      </c>
      <c r="AG4878" s="1">
        <v>-0.19995088112768622</v>
      </c>
      <c r="AH4878" s="1" t="s">
        <v>4</v>
      </c>
      <c r="AI4878" s="1" t="s">
        <v>4</v>
      </c>
      <c r="AJ4878" s="1" t="s">
        <v>4</v>
      </c>
      <c r="AK4878" s="1" t="s">
        <v>4</v>
      </c>
    </row>
    <row r="4879" spans="1:37">
      <c r="A4879" t="s">
        <v>353</v>
      </c>
      <c r="B4879" s="2">
        <v>922</v>
      </c>
      <c r="C4879" t="s">
        <v>354</v>
      </c>
      <c r="D4879" s="2">
        <v>2017</v>
      </c>
      <c r="E4879" s="1" t="s">
        <v>4</v>
      </c>
      <c r="F4879" s="1" t="s">
        <v>4</v>
      </c>
      <c r="G4879" s="1" t="s">
        <v>4</v>
      </c>
      <c r="H4879" s="1" t="s">
        <v>4</v>
      </c>
      <c r="I4879" s="1" t="s">
        <v>4</v>
      </c>
      <c r="J4879" s="1" t="s">
        <v>4</v>
      </c>
      <c r="K4879" s="1" t="s">
        <v>4</v>
      </c>
      <c r="L4879" s="1" t="s">
        <v>4</v>
      </c>
      <c r="M4879" s="1" t="s">
        <v>4</v>
      </c>
      <c r="N4879" s="1" t="s">
        <v>4</v>
      </c>
      <c r="O4879" s="1" t="s">
        <v>4</v>
      </c>
      <c r="P4879" s="1" t="s">
        <v>4</v>
      </c>
      <c r="Q4879" s="1" t="s">
        <v>4</v>
      </c>
      <c r="R4879" s="1" t="s">
        <v>4</v>
      </c>
      <c r="S4879" s="1" t="s">
        <v>4</v>
      </c>
      <c r="T4879" s="1" t="s">
        <v>4</v>
      </c>
      <c r="U4879" s="1" t="s">
        <v>4</v>
      </c>
      <c r="V4879" s="1" t="s">
        <v>4</v>
      </c>
      <c r="W4879" s="1" t="s">
        <v>4</v>
      </c>
      <c r="X4879" s="1" t="s">
        <v>4</v>
      </c>
      <c r="Y4879" s="1" t="s">
        <v>4</v>
      </c>
      <c r="Z4879" s="1" t="s">
        <v>4</v>
      </c>
      <c r="AA4879" s="1">
        <v>3.8000000000000034</v>
      </c>
      <c r="AB4879" s="1">
        <v>3.5000000000000142</v>
      </c>
      <c r="AC4879" s="1">
        <v>1.7999999999999128</v>
      </c>
      <c r="AD4879" s="1">
        <v>1.0000000000000009</v>
      </c>
      <c r="AE4879" s="1">
        <v>1.0684824820384575</v>
      </c>
      <c r="AF4879" s="1">
        <v>1.7958127482515795</v>
      </c>
      <c r="AG4879" s="1">
        <v>1.5455851865265435</v>
      </c>
      <c r="AH4879" s="1">
        <v>1.6301959443905778</v>
      </c>
      <c r="AI4879" s="1" t="s">
        <v>4</v>
      </c>
      <c r="AJ4879" s="1" t="s">
        <v>4</v>
      </c>
      <c r="AK4879" s="1" t="s">
        <v>4</v>
      </c>
    </row>
    <row r="4880" spans="1:37">
      <c r="A4880" t="s">
        <v>353</v>
      </c>
      <c r="B4880" s="2">
        <v>922</v>
      </c>
      <c r="C4880" t="s">
        <v>354</v>
      </c>
      <c r="D4880" s="2">
        <v>2018</v>
      </c>
      <c r="E4880" s="1" t="s">
        <v>4</v>
      </c>
      <c r="F4880" s="1" t="s">
        <v>4</v>
      </c>
      <c r="G4880" s="1" t="s">
        <v>4</v>
      </c>
      <c r="H4880" s="1" t="s">
        <v>4</v>
      </c>
      <c r="I4880" s="1" t="s">
        <v>4</v>
      </c>
      <c r="J4880" s="1" t="s">
        <v>4</v>
      </c>
      <c r="K4880" s="1" t="s">
        <v>4</v>
      </c>
      <c r="L4880" s="1" t="s">
        <v>4</v>
      </c>
      <c r="M4880" s="1" t="s">
        <v>4</v>
      </c>
      <c r="N4880" s="1" t="s">
        <v>4</v>
      </c>
      <c r="O4880" s="1" t="s">
        <v>4</v>
      </c>
      <c r="P4880" s="1" t="s">
        <v>4</v>
      </c>
      <c r="Q4880" s="1" t="s">
        <v>4</v>
      </c>
      <c r="R4880" s="1" t="s">
        <v>4</v>
      </c>
      <c r="S4880" s="1" t="s">
        <v>4</v>
      </c>
      <c r="T4880" s="1" t="s">
        <v>4</v>
      </c>
      <c r="U4880" s="1" t="s">
        <v>4</v>
      </c>
      <c r="V4880" s="1" t="s">
        <v>4</v>
      </c>
      <c r="W4880" s="1" t="s">
        <v>4</v>
      </c>
      <c r="X4880" s="1" t="s">
        <v>4</v>
      </c>
      <c r="Y4880" s="1" t="s">
        <v>4</v>
      </c>
      <c r="Z4880" s="1" t="s">
        <v>4</v>
      </c>
      <c r="AA4880" s="1" t="s">
        <v>4</v>
      </c>
      <c r="AB4880" s="1">
        <v>3.499999999999881</v>
      </c>
      <c r="AC4880" s="1">
        <v>2.0000000000000462</v>
      </c>
      <c r="AD4880" s="1">
        <v>1.5000000000001679</v>
      </c>
      <c r="AE4880" s="1">
        <v>1.1999999999999789</v>
      </c>
      <c r="AF4880" s="1">
        <v>1.5968994639531608</v>
      </c>
      <c r="AG4880" s="1">
        <v>1.7051005442876743</v>
      </c>
      <c r="AH4880" s="1">
        <v>2.2548400528962675</v>
      </c>
      <c r="AI4880" s="1">
        <v>2.5362672102207551</v>
      </c>
      <c r="AJ4880" s="1" t="s">
        <v>4</v>
      </c>
      <c r="AK4880" s="1" t="s">
        <v>4</v>
      </c>
    </row>
    <row r="4881" spans="1:37">
      <c r="A4881" t="s">
        <v>353</v>
      </c>
      <c r="B4881" s="2">
        <v>922</v>
      </c>
      <c r="C4881" t="s">
        <v>354</v>
      </c>
      <c r="D4881" s="2">
        <v>2019</v>
      </c>
      <c r="E4881" s="1" t="s">
        <v>4</v>
      </c>
      <c r="F4881" s="1" t="s">
        <v>4</v>
      </c>
      <c r="G4881" s="1" t="s">
        <v>4</v>
      </c>
      <c r="H4881" s="1" t="s">
        <v>4</v>
      </c>
      <c r="I4881" s="1" t="s">
        <v>4</v>
      </c>
      <c r="J4881" s="1" t="s">
        <v>4</v>
      </c>
      <c r="K4881" s="1" t="s">
        <v>4</v>
      </c>
      <c r="L4881" s="1" t="s">
        <v>4</v>
      </c>
      <c r="M4881" s="1" t="s">
        <v>4</v>
      </c>
      <c r="N4881" s="1" t="s">
        <v>4</v>
      </c>
      <c r="O4881" s="1" t="s">
        <v>4</v>
      </c>
      <c r="P4881" s="1" t="s">
        <v>4</v>
      </c>
      <c r="Q4881" s="1" t="s">
        <v>4</v>
      </c>
      <c r="R4881" s="1" t="s">
        <v>4</v>
      </c>
      <c r="S4881" s="1" t="s">
        <v>4</v>
      </c>
      <c r="T4881" s="1" t="s">
        <v>4</v>
      </c>
      <c r="U4881" s="1" t="s">
        <v>4</v>
      </c>
      <c r="V4881" s="1" t="s">
        <v>4</v>
      </c>
      <c r="W4881" s="1" t="s">
        <v>4</v>
      </c>
      <c r="X4881" s="1" t="s">
        <v>4</v>
      </c>
      <c r="Y4881" s="1" t="s">
        <v>4</v>
      </c>
      <c r="Z4881" s="1" t="s">
        <v>4</v>
      </c>
      <c r="AA4881" s="1" t="s">
        <v>4</v>
      </c>
      <c r="AB4881" s="1" t="s">
        <v>4</v>
      </c>
      <c r="AC4881" s="1">
        <v>1.9999999999999796</v>
      </c>
      <c r="AD4881" s="1">
        <v>1.4999999999999458</v>
      </c>
      <c r="AE4881" s="1">
        <v>1.5000000000000124</v>
      </c>
      <c r="AF4881" s="1">
        <v>1.5000000000000568</v>
      </c>
      <c r="AG4881" s="1">
        <v>1.7974471187299557</v>
      </c>
      <c r="AH4881" s="1">
        <v>1.0838991680022447</v>
      </c>
      <c r="AI4881" s="1">
        <v>1.3418666881454877</v>
      </c>
      <c r="AJ4881" s="1">
        <v>2.0329902060325811</v>
      </c>
      <c r="AK4881" s="1" t="s">
        <v>4</v>
      </c>
    </row>
    <row r="4882" spans="1:37">
      <c r="A4882" t="s">
        <v>353</v>
      </c>
      <c r="B4882" s="2">
        <v>922</v>
      </c>
      <c r="C4882" t="s">
        <v>354</v>
      </c>
      <c r="D4882" s="2">
        <v>2020</v>
      </c>
      <c r="E4882" s="1" t="s">
        <v>4</v>
      </c>
      <c r="F4882" s="1" t="s">
        <v>4</v>
      </c>
      <c r="G4882" s="1" t="s">
        <v>4</v>
      </c>
      <c r="H4882" s="1" t="s">
        <v>4</v>
      </c>
      <c r="I4882" s="1" t="s">
        <v>4</v>
      </c>
      <c r="J4882" s="1" t="s">
        <v>4</v>
      </c>
      <c r="K4882" s="1" t="s">
        <v>4</v>
      </c>
      <c r="L4882" s="1" t="s">
        <v>4</v>
      </c>
      <c r="M4882" s="1" t="s">
        <v>4</v>
      </c>
      <c r="N4882" s="1" t="s">
        <v>4</v>
      </c>
      <c r="O4882" s="1" t="s">
        <v>4</v>
      </c>
      <c r="P4882" s="1" t="s">
        <v>4</v>
      </c>
      <c r="Q4882" s="1" t="s">
        <v>4</v>
      </c>
      <c r="R4882" s="1" t="s">
        <v>4</v>
      </c>
      <c r="S4882" s="1" t="s">
        <v>4</v>
      </c>
      <c r="T4882" s="1" t="s">
        <v>4</v>
      </c>
      <c r="U4882" s="1" t="s">
        <v>4</v>
      </c>
      <c r="V4882" s="1" t="s">
        <v>4</v>
      </c>
      <c r="W4882" s="1" t="s">
        <v>4</v>
      </c>
      <c r="X4882" s="1" t="s">
        <v>4</v>
      </c>
      <c r="Y4882" s="1" t="s">
        <v>4</v>
      </c>
      <c r="Z4882" s="1" t="s">
        <v>4</v>
      </c>
      <c r="AA4882" s="1" t="s">
        <v>4</v>
      </c>
      <c r="AB4882" s="1" t="s">
        <v>4</v>
      </c>
      <c r="AC4882" s="1" t="s">
        <v>4</v>
      </c>
      <c r="AD4882" s="1">
        <v>1.4999999999999458</v>
      </c>
      <c r="AE4882" s="1">
        <v>1.5000000000000124</v>
      </c>
      <c r="AF4882" s="1">
        <v>1.4999999999999458</v>
      </c>
      <c r="AG4882" s="1">
        <v>1.8000000000000238</v>
      </c>
      <c r="AH4882" s="1">
        <v>1.8703457603158391</v>
      </c>
      <c r="AI4882" s="1">
        <v>-4.1161673381737813</v>
      </c>
      <c r="AJ4882" s="1">
        <v>-2.9512721339942427</v>
      </c>
      <c r="AK4882" s="1">
        <v>-2.663742252723067</v>
      </c>
    </row>
    <row r="4883" spans="1:37">
      <c r="A4883" t="s">
        <v>353</v>
      </c>
      <c r="B4883" s="2">
        <v>922</v>
      </c>
      <c r="C4883" t="s">
        <v>354</v>
      </c>
      <c r="D4883" s="2">
        <v>2021</v>
      </c>
      <c r="E4883" s="1" t="s">
        <v>4</v>
      </c>
      <c r="F4883" s="1" t="s">
        <v>4</v>
      </c>
      <c r="G4883" s="1" t="s">
        <v>4</v>
      </c>
      <c r="H4883" s="1" t="s">
        <v>4</v>
      </c>
      <c r="I4883" s="1" t="s">
        <v>4</v>
      </c>
      <c r="J4883" s="1" t="s">
        <v>4</v>
      </c>
      <c r="K4883" s="1" t="s">
        <v>4</v>
      </c>
      <c r="L4883" s="1" t="s">
        <v>4</v>
      </c>
      <c r="M4883" s="1" t="s">
        <v>4</v>
      </c>
      <c r="N4883" s="1" t="s">
        <v>4</v>
      </c>
      <c r="O4883" s="1" t="s">
        <v>4</v>
      </c>
      <c r="P4883" s="1" t="s">
        <v>4</v>
      </c>
      <c r="Q4883" s="1" t="s">
        <v>4</v>
      </c>
      <c r="R4883" s="1" t="s">
        <v>4</v>
      </c>
      <c r="S4883" s="1" t="s">
        <v>4</v>
      </c>
      <c r="T4883" s="1" t="s">
        <v>4</v>
      </c>
      <c r="U4883" s="1" t="s">
        <v>4</v>
      </c>
      <c r="V4883" s="1" t="s">
        <v>4</v>
      </c>
      <c r="W4883" s="1" t="s">
        <v>4</v>
      </c>
      <c r="X4883" s="1" t="s">
        <v>4</v>
      </c>
      <c r="Y4883" s="1" t="s">
        <v>4</v>
      </c>
      <c r="Z4883" s="1" t="s">
        <v>4</v>
      </c>
      <c r="AA4883" s="1" t="s">
        <v>4</v>
      </c>
      <c r="AB4883" s="1" t="s">
        <v>4</v>
      </c>
      <c r="AC4883" s="1" t="s">
        <v>4</v>
      </c>
      <c r="AD4883" s="1" t="s">
        <v>4</v>
      </c>
      <c r="AE4883" s="1">
        <v>1.4999999999999458</v>
      </c>
      <c r="AF4883" s="1">
        <v>1.4999999999999458</v>
      </c>
      <c r="AG4883" s="1">
        <v>1.6000000000000014</v>
      </c>
      <c r="AH4883" s="1">
        <v>2.0450000000000523</v>
      </c>
      <c r="AI4883" s="1">
        <v>2.8159929049544452</v>
      </c>
      <c r="AJ4883" s="1">
        <v>4.6898697407768752</v>
      </c>
      <c r="AK4883" s="1">
        <v>4.7494975144913187</v>
      </c>
    </row>
    <row r="4884" spans="1:37">
      <c r="A4884" t="s">
        <v>353</v>
      </c>
      <c r="B4884" s="2">
        <v>922</v>
      </c>
      <c r="C4884" t="s">
        <v>354</v>
      </c>
      <c r="D4884" s="2">
        <v>2022</v>
      </c>
      <c r="E4884" s="1" t="s">
        <v>4</v>
      </c>
      <c r="F4884" s="1" t="s">
        <v>4</v>
      </c>
      <c r="G4884" s="1" t="s">
        <v>4</v>
      </c>
      <c r="H4884" s="1" t="s">
        <v>4</v>
      </c>
      <c r="I4884" s="1" t="s">
        <v>4</v>
      </c>
      <c r="J4884" s="1" t="s">
        <v>4</v>
      </c>
      <c r="K4884" s="1" t="s">
        <v>4</v>
      </c>
      <c r="L4884" s="1" t="s">
        <v>4</v>
      </c>
      <c r="M4884" s="1" t="s">
        <v>4</v>
      </c>
      <c r="N4884" s="1" t="s">
        <v>4</v>
      </c>
      <c r="O4884" s="1" t="s">
        <v>4</v>
      </c>
      <c r="P4884" s="1" t="s">
        <v>4</v>
      </c>
      <c r="Q4884" s="1" t="s">
        <v>4</v>
      </c>
      <c r="R4884" s="1" t="s">
        <v>4</v>
      </c>
      <c r="S4884" s="1" t="s">
        <v>4</v>
      </c>
      <c r="T4884" s="1" t="s">
        <v>4</v>
      </c>
      <c r="U4884" s="1" t="s">
        <v>4</v>
      </c>
      <c r="V4884" s="1" t="s">
        <v>4</v>
      </c>
      <c r="W4884" s="1" t="s">
        <v>4</v>
      </c>
      <c r="X4884" s="1" t="s">
        <v>4</v>
      </c>
      <c r="Y4884" s="1" t="s">
        <v>4</v>
      </c>
      <c r="Z4884" s="1" t="s">
        <v>4</v>
      </c>
      <c r="AA4884" s="1" t="s">
        <v>4</v>
      </c>
      <c r="AB4884" s="1" t="s">
        <v>4</v>
      </c>
      <c r="AC4884" s="1" t="s">
        <v>4</v>
      </c>
      <c r="AD4884" s="1" t="s">
        <v>4</v>
      </c>
      <c r="AE4884" s="1" t="s">
        <v>4</v>
      </c>
      <c r="AF4884" s="1">
        <v>1.5000000000000346</v>
      </c>
      <c r="AG4884" s="1">
        <v>1.2999999999999678</v>
      </c>
      <c r="AH4884" s="1">
        <v>2.0490000000000119</v>
      </c>
      <c r="AI4884" s="1">
        <v>2.3489999999999567</v>
      </c>
      <c r="AJ4884" s="1">
        <v>2.9473011194454335</v>
      </c>
      <c r="AK4884" s="1">
        <v>-3.4084698735321273</v>
      </c>
    </row>
    <row r="4885" spans="1:37">
      <c r="A4885" t="s">
        <v>353</v>
      </c>
      <c r="B4885" s="2">
        <v>922</v>
      </c>
      <c r="C4885" t="s">
        <v>354</v>
      </c>
      <c r="D4885" s="2">
        <v>2023</v>
      </c>
      <c r="E4885" s="1" t="s">
        <v>4</v>
      </c>
      <c r="F4885" s="1" t="s">
        <v>4</v>
      </c>
      <c r="G4885" s="1" t="s">
        <v>4</v>
      </c>
      <c r="H4885" s="1" t="s">
        <v>4</v>
      </c>
      <c r="I4885" s="1" t="s">
        <v>4</v>
      </c>
      <c r="J4885" s="1" t="s">
        <v>4</v>
      </c>
      <c r="K4885" s="1" t="s">
        <v>4</v>
      </c>
      <c r="L4885" s="1" t="s">
        <v>4</v>
      </c>
      <c r="M4885" s="1" t="s">
        <v>4</v>
      </c>
      <c r="N4885" s="1" t="s">
        <v>4</v>
      </c>
      <c r="O4885" s="1" t="s">
        <v>4</v>
      </c>
      <c r="P4885" s="1" t="s">
        <v>4</v>
      </c>
      <c r="Q4885" s="1" t="s">
        <v>4</v>
      </c>
      <c r="R4885" s="1" t="s">
        <v>4</v>
      </c>
      <c r="S4885" s="1" t="s">
        <v>4</v>
      </c>
      <c r="T4885" s="1" t="s">
        <v>4</v>
      </c>
      <c r="U4885" s="1" t="s">
        <v>4</v>
      </c>
      <c r="V4885" s="1" t="s">
        <v>4</v>
      </c>
      <c r="W4885" s="1" t="s">
        <v>4</v>
      </c>
      <c r="X4885" s="1" t="s">
        <v>4</v>
      </c>
      <c r="Y4885" s="1" t="s">
        <v>4</v>
      </c>
      <c r="Z4885" s="1" t="s">
        <v>4</v>
      </c>
      <c r="AA4885" s="1" t="s">
        <v>4</v>
      </c>
      <c r="AB4885" s="1" t="s">
        <v>4</v>
      </c>
      <c r="AC4885" s="1" t="s">
        <v>4</v>
      </c>
      <c r="AD4885" s="1" t="s">
        <v>4</v>
      </c>
      <c r="AE4885" s="1" t="s">
        <v>4</v>
      </c>
      <c r="AF4885" s="1" t="s">
        <v>4</v>
      </c>
      <c r="AG4885" s="1">
        <v>1.1999999999999122</v>
      </c>
      <c r="AH4885" s="1">
        <v>1.9449999999999967</v>
      </c>
      <c r="AI4885" s="1">
        <v>2.1450000000000413</v>
      </c>
      <c r="AJ4885" s="1">
        <v>2.0000000000000462</v>
      </c>
      <c r="AK4885" s="1">
        <v>-2.2799623505743938</v>
      </c>
    </row>
    <row r="4886" spans="1:37">
      <c r="A4886" t="s">
        <v>281</v>
      </c>
      <c r="B4886" s="2">
        <v>714</v>
      </c>
      <c r="C4886" t="s">
        <v>282</v>
      </c>
      <c r="D4886" s="2">
        <v>1991</v>
      </c>
      <c r="E4886" s="1">
        <v>4.0333693662493619</v>
      </c>
      <c r="F4886" s="1">
        <v>1.5524147239190045</v>
      </c>
      <c r="G4886" s="1">
        <v>-1.7299973805234958</v>
      </c>
      <c r="H4886" s="1">
        <v>-2.1024225857056655</v>
      </c>
      <c r="I4886" s="1" t="s">
        <v>4</v>
      </c>
      <c r="J4886" s="1" t="s">
        <v>4</v>
      </c>
      <c r="K4886" s="1" t="s">
        <v>4</v>
      </c>
      <c r="L4886" s="1" t="s">
        <v>4</v>
      </c>
      <c r="M4886" s="1" t="s">
        <v>4</v>
      </c>
      <c r="N4886" s="1" t="s">
        <v>4</v>
      </c>
      <c r="O4886" s="1" t="s">
        <v>4</v>
      </c>
      <c r="P4886" s="1" t="s">
        <v>4</v>
      </c>
      <c r="Q4886" s="1" t="s">
        <v>4</v>
      </c>
      <c r="R4886" s="1" t="s">
        <v>4</v>
      </c>
      <c r="S4886" s="1" t="s">
        <v>4</v>
      </c>
      <c r="T4886" s="1" t="s">
        <v>4</v>
      </c>
      <c r="U4886" s="1" t="s">
        <v>4</v>
      </c>
      <c r="V4886" s="1" t="s">
        <v>4</v>
      </c>
      <c r="W4886" s="1" t="s">
        <v>4</v>
      </c>
      <c r="X4886" s="1" t="s">
        <v>4</v>
      </c>
      <c r="Y4886" s="1" t="s">
        <v>4</v>
      </c>
      <c r="Z4886" s="1" t="s">
        <v>4</v>
      </c>
      <c r="AA4886" s="1" t="s">
        <v>4</v>
      </c>
      <c r="AB4886" s="1" t="s">
        <v>4</v>
      </c>
      <c r="AC4886" s="1" t="s">
        <v>4</v>
      </c>
      <c r="AD4886" s="1" t="s">
        <v>4</v>
      </c>
      <c r="AE4886" s="1" t="s">
        <v>4</v>
      </c>
      <c r="AF4886" s="1" t="s">
        <v>4</v>
      </c>
      <c r="AG4886" s="1" t="s">
        <v>4</v>
      </c>
      <c r="AH4886" s="1" t="s">
        <v>4</v>
      </c>
      <c r="AI4886" s="1" t="s">
        <v>4</v>
      </c>
      <c r="AJ4886" s="1" t="s">
        <v>4</v>
      </c>
      <c r="AK4886" s="1" t="s">
        <v>4</v>
      </c>
    </row>
    <row r="4887" spans="1:37">
      <c r="A4887" t="s">
        <v>281</v>
      </c>
      <c r="B4887" s="2">
        <v>714</v>
      </c>
      <c r="C4887" t="s">
        <v>282</v>
      </c>
      <c r="D4887" s="2">
        <v>1992</v>
      </c>
      <c r="E4887" s="1">
        <v>4.064612951931057</v>
      </c>
      <c r="F4887" s="1">
        <v>3.7157850099043266</v>
      </c>
      <c r="G4887" s="1">
        <v>1.3001785424204826</v>
      </c>
      <c r="H4887" s="1">
        <v>2.477973484998075</v>
      </c>
      <c r="I4887" s="1">
        <v>0.39999857502441838</v>
      </c>
      <c r="J4887" s="1" t="s">
        <v>4</v>
      </c>
      <c r="K4887" s="1" t="s">
        <v>4</v>
      </c>
      <c r="L4887" s="1" t="s">
        <v>4</v>
      </c>
      <c r="M4887" s="1" t="s">
        <v>4</v>
      </c>
      <c r="N4887" s="1" t="s">
        <v>4</v>
      </c>
      <c r="O4887" s="1" t="s">
        <v>4</v>
      </c>
      <c r="P4887" s="1" t="s">
        <v>4</v>
      </c>
      <c r="Q4887" s="1" t="s">
        <v>4</v>
      </c>
      <c r="R4887" s="1" t="s">
        <v>4</v>
      </c>
      <c r="S4887" s="1" t="s">
        <v>4</v>
      </c>
      <c r="T4887" s="1" t="s">
        <v>4</v>
      </c>
      <c r="U4887" s="1" t="s">
        <v>4</v>
      </c>
      <c r="V4887" s="1" t="s">
        <v>4</v>
      </c>
      <c r="W4887" s="1" t="s">
        <v>4</v>
      </c>
      <c r="X4887" s="1" t="s">
        <v>4</v>
      </c>
      <c r="Y4887" s="1" t="s">
        <v>4</v>
      </c>
      <c r="Z4887" s="1" t="s">
        <v>4</v>
      </c>
      <c r="AA4887" s="1" t="s">
        <v>4</v>
      </c>
      <c r="AB4887" s="1" t="s">
        <v>4</v>
      </c>
      <c r="AC4887" s="1" t="s">
        <v>4</v>
      </c>
      <c r="AD4887" s="1" t="s">
        <v>4</v>
      </c>
      <c r="AE4887" s="1" t="s">
        <v>4</v>
      </c>
      <c r="AF4887" s="1" t="s">
        <v>4</v>
      </c>
      <c r="AG4887" s="1" t="s">
        <v>4</v>
      </c>
      <c r="AH4887" s="1" t="s">
        <v>4</v>
      </c>
      <c r="AI4887" s="1" t="s">
        <v>4</v>
      </c>
      <c r="AJ4887" s="1" t="s">
        <v>4</v>
      </c>
      <c r="AK4887" s="1" t="s">
        <v>4</v>
      </c>
    </row>
    <row r="4888" spans="1:37">
      <c r="A4888" t="s">
        <v>281</v>
      </c>
      <c r="B4888" s="2">
        <v>714</v>
      </c>
      <c r="C4888" t="s">
        <v>282</v>
      </c>
      <c r="D4888" s="2">
        <v>1993</v>
      </c>
      <c r="E4888" s="1">
        <v>4.1093917278917758</v>
      </c>
      <c r="F4888" s="1">
        <v>3.8918041895086297</v>
      </c>
      <c r="G4888" s="1">
        <v>4.2839404908882717</v>
      </c>
      <c r="H4888" s="1">
        <v>3.5464753510297209</v>
      </c>
      <c r="I4888" s="1">
        <v>-10.899999227270685</v>
      </c>
      <c r="J4888" s="1">
        <v>-10.899994976933236</v>
      </c>
      <c r="K4888" s="1" t="s">
        <v>4</v>
      </c>
      <c r="L4888" s="1" t="s">
        <v>4</v>
      </c>
      <c r="M4888" s="1" t="s">
        <v>4</v>
      </c>
      <c r="N4888" s="1" t="s">
        <v>4</v>
      </c>
      <c r="O4888" s="1" t="s">
        <v>4</v>
      </c>
      <c r="P4888" s="1" t="s">
        <v>4</v>
      </c>
      <c r="Q4888" s="1" t="s">
        <v>4</v>
      </c>
      <c r="R4888" s="1" t="s">
        <v>4</v>
      </c>
      <c r="S4888" s="1" t="s">
        <v>4</v>
      </c>
      <c r="T4888" s="1" t="s">
        <v>4</v>
      </c>
      <c r="U4888" s="1" t="s">
        <v>4</v>
      </c>
      <c r="V4888" s="1" t="s">
        <v>4</v>
      </c>
      <c r="W4888" s="1" t="s">
        <v>4</v>
      </c>
      <c r="X4888" s="1" t="s">
        <v>4</v>
      </c>
      <c r="Y4888" s="1" t="s">
        <v>4</v>
      </c>
      <c r="Z4888" s="1" t="s">
        <v>4</v>
      </c>
      <c r="AA4888" s="1" t="s">
        <v>4</v>
      </c>
      <c r="AB4888" s="1" t="s">
        <v>4</v>
      </c>
      <c r="AC4888" s="1" t="s">
        <v>4</v>
      </c>
      <c r="AD4888" s="1" t="s">
        <v>4</v>
      </c>
      <c r="AE4888" s="1" t="s">
        <v>4</v>
      </c>
      <c r="AF4888" s="1" t="s">
        <v>4</v>
      </c>
      <c r="AG4888" s="1" t="s">
        <v>4</v>
      </c>
      <c r="AH4888" s="1" t="s">
        <v>4</v>
      </c>
      <c r="AI4888" s="1" t="s">
        <v>4</v>
      </c>
      <c r="AJ4888" s="1" t="s">
        <v>4</v>
      </c>
      <c r="AK4888" s="1" t="s">
        <v>4</v>
      </c>
    </row>
    <row r="4889" spans="1:37">
      <c r="A4889" t="s">
        <v>281</v>
      </c>
      <c r="B4889" s="2">
        <v>714</v>
      </c>
      <c r="C4889" t="s">
        <v>282</v>
      </c>
      <c r="D4889" s="2">
        <v>1994</v>
      </c>
      <c r="E4889" s="1">
        <v>4.1422825637022154</v>
      </c>
      <c r="F4889" s="1">
        <v>4.1817271538752365</v>
      </c>
      <c r="G4889" s="1">
        <v>4.3710260572500381</v>
      </c>
      <c r="H4889" s="1">
        <v>3.9958469487211268</v>
      </c>
      <c r="I4889" s="1">
        <v>3.9958498927735286</v>
      </c>
      <c r="J4889" s="1">
        <v>-50</v>
      </c>
      <c r="K4889" s="1">
        <v>-48.952700756082294</v>
      </c>
      <c r="L4889" s="1" t="s">
        <v>4</v>
      </c>
      <c r="M4889" s="1" t="s">
        <v>4</v>
      </c>
      <c r="N4889" s="1" t="s">
        <v>4</v>
      </c>
      <c r="O4889" s="1" t="s">
        <v>4</v>
      </c>
      <c r="P4889" s="1" t="s">
        <v>4</v>
      </c>
      <c r="Q4889" s="1" t="s">
        <v>4</v>
      </c>
      <c r="R4889" s="1" t="s">
        <v>4</v>
      </c>
      <c r="S4889" s="1" t="s">
        <v>4</v>
      </c>
      <c r="T4889" s="1" t="s">
        <v>4</v>
      </c>
      <c r="U4889" s="1" t="s">
        <v>4</v>
      </c>
      <c r="V4889" s="1" t="s">
        <v>4</v>
      </c>
      <c r="W4889" s="1" t="s">
        <v>4</v>
      </c>
      <c r="X4889" s="1" t="s">
        <v>4</v>
      </c>
      <c r="Y4889" s="1" t="s">
        <v>4</v>
      </c>
      <c r="Z4889" s="1" t="s">
        <v>4</v>
      </c>
      <c r="AA4889" s="1" t="s">
        <v>4</v>
      </c>
      <c r="AB4889" s="1" t="s">
        <v>4</v>
      </c>
      <c r="AC4889" s="1" t="s">
        <v>4</v>
      </c>
      <c r="AD4889" s="1" t="s">
        <v>4</v>
      </c>
      <c r="AE4889" s="1" t="s">
        <v>4</v>
      </c>
      <c r="AF4889" s="1" t="s">
        <v>4</v>
      </c>
      <c r="AG4889" s="1" t="s">
        <v>4</v>
      </c>
      <c r="AH4889" s="1" t="s">
        <v>4</v>
      </c>
      <c r="AI4889" s="1" t="s">
        <v>4</v>
      </c>
      <c r="AJ4889" s="1" t="s">
        <v>4</v>
      </c>
      <c r="AK4889" s="1" t="s">
        <v>4</v>
      </c>
    </row>
    <row r="4890" spans="1:37">
      <c r="A4890" t="s">
        <v>281</v>
      </c>
      <c r="B4890" s="2">
        <v>714</v>
      </c>
      <c r="C4890" t="s">
        <v>282</v>
      </c>
      <c r="D4890" s="2">
        <v>1995</v>
      </c>
      <c r="E4890" s="1">
        <v>4.1760572555826103</v>
      </c>
      <c r="F4890" s="1">
        <v>4.1974781558150154</v>
      </c>
      <c r="G4890" s="1">
        <v>4.7087055911864129</v>
      </c>
      <c r="H4890" s="1">
        <v>3.9920160896473655</v>
      </c>
      <c r="I4890" s="1">
        <v>3.9920170041589431</v>
      </c>
      <c r="J4890" s="1">
        <v>4.9999978742228279</v>
      </c>
      <c r="K4890" s="1">
        <v>24.552107434691916</v>
      </c>
      <c r="L4890" s="1">
        <v>24.600001763854664</v>
      </c>
      <c r="M4890" s="1" t="s">
        <v>4</v>
      </c>
      <c r="N4890" s="1" t="s">
        <v>4</v>
      </c>
      <c r="O4890" s="1" t="s">
        <v>4</v>
      </c>
      <c r="P4890" s="1" t="s">
        <v>4</v>
      </c>
      <c r="Q4890" s="1" t="s">
        <v>4</v>
      </c>
      <c r="R4890" s="1" t="s">
        <v>4</v>
      </c>
      <c r="S4890" s="1" t="s">
        <v>4</v>
      </c>
      <c r="T4890" s="1" t="s">
        <v>4</v>
      </c>
      <c r="U4890" s="1" t="s">
        <v>4</v>
      </c>
      <c r="V4890" s="1" t="s">
        <v>4</v>
      </c>
      <c r="W4890" s="1" t="s">
        <v>4</v>
      </c>
      <c r="X4890" s="1" t="s">
        <v>4</v>
      </c>
      <c r="Y4890" s="1" t="s">
        <v>4</v>
      </c>
      <c r="Z4890" s="1" t="s">
        <v>4</v>
      </c>
      <c r="AA4890" s="1" t="s">
        <v>4</v>
      </c>
      <c r="AB4890" s="1" t="s">
        <v>4</v>
      </c>
      <c r="AC4890" s="1" t="s">
        <v>4</v>
      </c>
      <c r="AD4890" s="1" t="s">
        <v>4</v>
      </c>
      <c r="AE4890" s="1" t="s">
        <v>4</v>
      </c>
      <c r="AF4890" s="1" t="s">
        <v>4</v>
      </c>
      <c r="AG4890" s="1" t="s">
        <v>4</v>
      </c>
      <c r="AH4890" s="1" t="s">
        <v>4</v>
      </c>
      <c r="AI4890" s="1" t="s">
        <v>4</v>
      </c>
      <c r="AJ4890" s="1" t="s">
        <v>4</v>
      </c>
      <c r="AK4890" s="1" t="s">
        <v>4</v>
      </c>
    </row>
    <row r="4891" spans="1:37">
      <c r="A4891" t="s">
        <v>281</v>
      </c>
      <c r="B4891" s="2">
        <v>714</v>
      </c>
      <c r="C4891" t="s">
        <v>282</v>
      </c>
      <c r="D4891" s="2">
        <v>1996</v>
      </c>
      <c r="E4891" s="1" t="s">
        <v>4</v>
      </c>
      <c r="F4891" s="1">
        <v>4.1760608798040666</v>
      </c>
      <c r="G4891" s="1">
        <v>4.84699462046978</v>
      </c>
      <c r="H4891" s="1">
        <v>3.982727108850459</v>
      </c>
      <c r="I4891" s="1">
        <v>3.9827262149754628</v>
      </c>
      <c r="J4891" s="1">
        <v>3.9827184438501861</v>
      </c>
      <c r="K4891" s="1">
        <v>11.000004720064771</v>
      </c>
      <c r="L4891" s="1">
        <v>13.300000342107431</v>
      </c>
      <c r="M4891" s="1">
        <v>12.039651874837576</v>
      </c>
      <c r="N4891" s="1" t="s">
        <v>4</v>
      </c>
      <c r="O4891" s="1" t="s">
        <v>4</v>
      </c>
      <c r="P4891" s="1" t="s">
        <v>4</v>
      </c>
      <c r="Q4891" s="1" t="s">
        <v>4</v>
      </c>
      <c r="R4891" s="1" t="s">
        <v>4</v>
      </c>
      <c r="S4891" s="1" t="s">
        <v>4</v>
      </c>
      <c r="T4891" s="1" t="s">
        <v>4</v>
      </c>
      <c r="U4891" s="1" t="s">
        <v>4</v>
      </c>
      <c r="V4891" s="1" t="s">
        <v>4</v>
      </c>
      <c r="W4891" s="1" t="s">
        <v>4</v>
      </c>
      <c r="X4891" s="1" t="s">
        <v>4</v>
      </c>
      <c r="Y4891" s="1" t="s">
        <v>4</v>
      </c>
      <c r="Z4891" s="1" t="s">
        <v>4</v>
      </c>
      <c r="AA4891" s="1" t="s">
        <v>4</v>
      </c>
      <c r="AB4891" s="1" t="s">
        <v>4</v>
      </c>
      <c r="AC4891" s="1" t="s">
        <v>4</v>
      </c>
      <c r="AD4891" s="1" t="s">
        <v>4</v>
      </c>
      <c r="AE4891" s="1" t="s">
        <v>4</v>
      </c>
      <c r="AF4891" s="1" t="s">
        <v>4</v>
      </c>
      <c r="AG4891" s="1" t="s">
        <v>4</v>
      </c>
      <c r="AH4891" s="1" t="s">
        <v>4</v>
      </c>
      <c r="AI4891" s="1" t="s">
        <v>4</v>
      </c>
      <c r="AJ4891" s="1" t="s">
        <v>4</v>
      </c>
      <c r="AK4891" s="1" t="s">
        <v>4</v>
      </c>
    </row>
    <row r="4892" spans="1:37">
      <c r="A4892" t="s">
        <v>281</v>
      </c>
      <c r="B4892" s="2">
        <v>714</v>
      </c>
      <c r="C4892" t="s">
        <v>282</v>
      </c>
      <c r="D4892" s="2">
        <v>1997</v>
      </c>
      <c r="E4892" s="1" t="s">
        <v>4</v>
      </c>
      <c r="F4892" s="1" t="s">
        <v>4</v>
      </c>
      <c r="G4892" s="1">
        <v>4.9284996751995269</v>
      </c>
      <c r="H4892" s="1">
        <v>4.0147656071817917</v>
      </c>
      <c r="I4892" s="1">
        <v>4.0147672458189954</v>
      </c>
      <c r="J4892" s="1">
        <v>4.0147729463992254</v>
      </c>
      <c r="K4892" s="1">
        <v>7.9999991495377287</v>
      </c>
      <c r="L4892" s="1">
        <v>12.700002592585037</v>
      </c>
      <c r="M4892" s="1">
        <v>10.94100222745411</v>
      </c>
      <c r="N4892" s="1">
        <v>12.826427982749955</v>
      </c>
      <c r="O4892" s="1" t="s">
        <v>4</v>
      </c>
      <c r="P4892" s="1" t="s">
        <v>4</v>
      </c>
      <c r="Q4892" s="1" t="s">
        <v>4</v>
      </c>
      <c r="R4892" s="1" t="s">
        <v>4</v>
      </c>
      <c r="S4892" s="1" t="s">
        <v>4</v>
      </c>
      <c r="T4892" s="1" t="s">
        <v>4</v>
      </c>
      <c r="U4892" s="1" t="s">
        <v>4</v>
      </c>
      <c r="V4892" s="1" t="s">
        <v>4</v>
      </c>
      <c r="W4892" s="1" t="s">
        <v>4</v>
      </c>
      <c r="X4892" s="1" t="s">
        <v>4</v>
      </c>
      <c r="Y4892" s="1" t="s">
        <v>4</v>
      </c>
      <c r="Z4892" s="1" t="s">
        <v>4</v>
      </c>
      <c r="AA4892" s="1" t="s">
        <v>4</v>
      </c>
      <c r="AB4892" s="1" t="s">
        <v>4</v>
      </c>
      <c r="AC4892" s="1" t="s">
        <v>4</v>
      </c>
      <c r="AD4892" s="1" t="s">
        <v>4</v>
      </c>
      <c r="AE4892" s="1" t="s">
        <v>4</v>
      </c>
      <c r="AF4892" s="1" t="s">
        <v>4</v>
      </c>
      <c r="AG4892" s="1" t="s">
        <v>4</v>
      </c>
      <c r="AH4892" s="1" t="s">
        <v>4</v>
      </c>
      <c r="AI4892" s="1" t="s">
        <v>4</v>
      </c>
      <c r="AJ4892" s="1" t="s">
        <v>4</v>
      </c>
      <c r="AK4892" s="1" t="s">
        <v>4</v>
      </c>
    </row>
    <row r="4893" spans="1:37">
      <c r="A4893" t="s">
        <v>281</v>
      </c>
      <c r="B4893" s="2">
        <v>714</v>
      </c>
      <c r="C4893" t="s">
        <v>282</v>
      </c>
      <c r="D4893" s="2">
        <v>1998</v>
      </c>
      <c r="E4893" s="1" t="s">
        <v>4</v>
      </c>
      <c r="F4893" s="1" t="s">
        <v>4</v>
      </c>
      <c r="G4893" s="1" t="s">
        <v>4</v>
      </c>
      <c r="H4893" s="1">
        <v>3.9929016165516362</v>
      </c>
      <c r="I4893" s="1">
        <v>3.9929015218557629</v>
      </c>
      <c r="J4893" s="1">
        <v>3.9928992296492938</v>
      </c>
      <c r="K4893" s="1">
        <v>4.9999985235030353</v>
      </c>
      <c r="L4893" s="1">
        <v>12.199995916504625</v>
      </c>
      <c r="M4893" s="1">
        <v>6.7138019779483971</v>
      </c>
      <c r="N4893" s="1">
        <v>9.507593408464988</v>
      </c>
      <c r="O4893" s="1">
        <v>9.5076015429998328</v>
      </c>
      <c r="P4893" s="1" t="s">
        <v>4</v>
      </c>
      <c r="Q4893" s="1" t="s">
        <v>4</v>
      </c>
      <c r="R4893" s="1" t="s">
        <v>4</v>
      </c>
      <c r="S4893" s="1" t="s">
        <v>4</v>
      </c>
      <c r="T4893" s="1" t="s">
        <v>4</v>
      </c>
      <c r="U4893" s="1" t="s">
        <v>4</v>
      </c>
      <c r="V4893" s="1" t="s">
        <v>4</v>
      </c>
      <c r="W4893" s="1" t="s">
        <v>4</v>
      </c>
      <c r="X4893" s="1" t="s">
        <v>4</v>
      </c>
      <c r="Y4893" s="1" t="s">
        <v>4</v>
      </c>
      <c r="Z4893" s="1" t="s">
        <v>4</v>
      </c>
      <c r="AA4893" s="1" t="s">
        <v>4</v>
      </c>
      <c r="AB4893" s="1" t="s">
        <v>4</v>
      </c>
      <c r="AC4893" s="1" t="s">
        <v>4</v>
      </c>
      <c r="AD4893" s="1" t="s">
        <v>4</v>
      </c>
      <c r="AE4893" s="1" t="s">
        <v>4</v>
      </c>
      <c r="AF4893" s="1" t="s">
        <v>4</v>
      </c>
      <c r="AG4893" s="1" t="s">
        <v>4</v>
      </c>
      <c r="AH4893" s="1" t="s">
        <v>4</v>
      </c>
      <c r="AI4893" s="1" t="s">
        <v>4</v>
      </c>
      <c r="AJ4893" s="1" t="s">
        <v>4</v>
      </c>
      <c r="AK4893" s="1" t="s">
        <v>4</v>
      </c>
    </row>
    <row r="4894" spans="1:37">
      <c r="A4894" t="s">
        <v>281</v>
      </c>
      <c r="B4894" s="2">
        <v>714</v>
      </c>
      <c r="C4894" t="s">
        <v>282</v>
      </c>
      <c r="D4894" s="2">
        <v>1999</v>
      </c>
      <c r="E4894" s="1" t="s">
        <v>4</v>
      </c>
      <c r="F4894" s="1" t="s">
        <v>4</v>
      </c>
      <c r="G4894" s="1" t="s">
        <v>4</v>
      </c>
      <c r="H4894" s="1" t="s">
        <v>4</v>
      </c>
      <c r="I4894" s="1">
        <v>3.9928944139360656</v>
      </c>
      <c r="J4894" s="1">
        <v>3.9928965444993469</v>
      </c>
      <c r="K4894" s="1">
        <v>4.9999990625418933</v>
      </c>
      <c r="L4894" s="1">
        <v>9.5000031289639519</v>
      </c>
      <c r="M4894" s="1">
        <v>8.0000026594321039</v>
      </c>
      <c r="N4894" s="1">
        <v>8.100007385952356</v>
      </c>
      <c r="O4894" s="1">
        <v>5.9000000000002162</v>
      </c>
      <c r="P4894" s="1">
        <v>5.9379494772477726</v>
      </c>
      <c r="Q4894" s="1" t="s">
        <v>4</v>
      </c>
      <c r="R4894" s="1" t="s">
        <v>4</v>
      </c>
      <c r="S4894" s="1" t="s">
        <v>4</v>
      </c>
      <c r="T4894" s="1" t="s">
        <v>4</v>
      </c>
      <c r="U4894" s="1" t="s">
        <v>4</v>
      </c>
      <c r="V4894" s="1" t="s">
        <v>4</v>
      </c>
      <c r="W4894" s="1" t="s">
        <v>4</v>
      </c>
      <c r="X4894" s="1" t="s">
        <v>4</v>
      </c>
      <c r="Y4894" s="1" t="s">
        <v>4</v>
      </c>
      <c r="Z4894" s="1" t="s">
        <v>4</v>
      </c>
      <c r="AA4894" s="1" t="s">
        <v>4</v>
      </c>
      <c r="AB4894" s="1" t="s">
        <v>4</v>
      </c>
      <c r="AC4894" s="1" t="s">
        <v>4</v>
      </c>
      <c r="AD4894" s="1" t="s">
        <v>4</v>
      </c>
      <c r="AE4894" s="1" t="s">
        <v>4</v>
      </c>
      <c r="AF4894" s="1" t="s">
        <v>4</v>
      </c>
      <c r="AG4894" s="1" t="s">
        <v>4</v>
      </c>
      <c r="AH4894" s="1" t="s">
        <v>4</v>
      </c>
      <c r="AI4894" s="1" t="s">
        <v>4</v>
      </c>
      <c r="AJ4894" s="1" t="s">
        <v>4</v>
      </c>
      <c r="AK4894" s="1" t="s">
        <v>4</v>
      </c>
    </row>
    <row r="4895" spans="1:37">
      <c r="A4895" t="s">
        <v>281</v>
      </c>
      <c r="B4895" s="2">
        <v>714</v>
      </c>
      <c r="C4895" t="s">
        <v>282</v>
      </c>
      <c r="D4895" s="2">
        <v>2000</v>
      </c>
      <c r="E4895" s="1" t="s">
        <v>4</v>
      </c>
      <c r="F4895" s="1" t="s">
        <v>4</v>
      </c>
      <c r="G4895" s="1" t="s">
        <v>4</v>
      </c>
      <c r="H4895" s="1" t="s">
        <v>4</v>
      </c>
      <c r="I4895" s="1" t="s">
        <v>4</v>
      </c>
      <c r="J4895" s="1">
        <v>3.9928926252333463</v>
      </c>
      <c r="K4895" s="1">
        <v>5.0000004464089587</v>
      </c>
      <c r="L4895" s="1">
        <v>6.0999976463215866</v>
      </c>
      <c r="M4895" s="1">
        <v>8.000002770241089</v>
      </c>
      <c r="N4895" s="1">
        <v>7.9999970612826266</v>
      </c>
      <c r="O4895" s="1">
        <v>5.0000000000000488</v>
      </c>
      <c r="P4895" s="1">
        <v>5.5575315400856917</v>
      </c>
      <c r="Q4895" s="1">
        <v>5.9729509724114394</v>
      </c>
      <c r="R4895" s="1" t="s">
        <v>4</v>
      </c>
      <c r="S4895" s="1" t="s">
        <v>4</v>
      </c>
      <c r="T4895" s="1" t="s">
        <v>4</v>
      </c>
      <c r="U4895" s="1" t="s">
        <v>4</v>
      </c>
      <c r="V4895" s="1" t="s">
        <v>4</v>
      </c>
      <c r="W4895" s="1" t="s">
        <v>4</v>
      </c>
      <c r="X4895" s="1" t="s">
        <v>4</v>
      </c>
      <c r="Y4895" s="1" t="s">
        <v>4</v>
      </c>
      <c r="Z4895" s="1" t="s">
        <v>4</v>
      </c>
      <c r="AA4895" s="1" t="s">
        <v>4</v>
      </c>
      <c r="AB4895" s="1" t="s">
        <v>4</v>
      </c>
      <c r="AC4895" s="1" t="s">
        <v>4</v>
      </c>
      <c r="AD4895" s="1" t="s">
        <v>4</v>
      </c>
      <c r="AE4895" s="1" t="s">
        <v>4</v>
      </c>
      <c r="AF4895" s="1" t="s">
        <v>4</v>
      </c>
      <c r="AG4895" s="1" t="s">
        <v>4</v>
      </c>
      <c r="AH4895" s="1" t="s">
        <v>4</v>
      </c>
      <c r="AI4895" s="1" t="s">
        <v>4</v>
      </c>
      <c r="AJ4895" s="1" t="s">
        <v>4</v>
      </c>
      <c r="AK4895" s="1" t="s">
        <v>4</v>
      </c>
    </row>
    <row r="4896" spans="1:37">
      <c r="A4896" t="s">
        <v>281</v>
      </c>
      <c r="B4896" s="2">
        <v>714</v>
      </c>
      <c r="C4896" t="s">
        <v>282</v>
      </c>
      <c r="D4896" s="2">
        <v>2001</v>
      </c>
      <c r="E4896" s="1" t="s">
        <v>4</v>
      </c>
      <c r="F4896" s="1" t="s">
        <v>4</v>
      </c>
      <c r="G4896" s="1" t="s">
        <v>4</v>
      </c>
      <c r="H4896" s="1" t="s">
        <v>4</v>
      </c>
      <c r="I4896" s="1" t="s">
        <v>4</v>
      </c>
      <c r="J4896" s="1" t="s">
        <v>4</v>
      </c>
      <c r="K4896" s="1">
        <v>4.9999982993951475</v>
      </c>
      <c r="L4896" s="1">
        <v>6.0000009922367425</v>
      </c>
      <c r="M4896" s="1">
        <v>7.5000005343827114</v>
      </c>
      <c r="N4896" s="1">
        <v>7.5000017006468855</v>
      </c>
      <c r="O4896" s="1">
        <v>6.0000000000000053</v>
      </c>
      <c r="P4896" s="1">
        <v>6.1972841977550042</v>
      </c>
      <c r="Q4896" s="1">
        <v>6.7198380057231555</v>
      </c>
      <c r="R4896" s="1">
        <v>6.7198380057231555</v>
      </c>
      <c r="S4896" s="1" t="s">
        <v>4</v>
      </c>
      <c r="T4896" s="1" t="s">
        <v>4</v>
      </c>
      <c r="U4896" s="1" t="s">
        <v>4</v>
      </c>
      <c r="V4896" s="1" t="s">
        <v>4</v>
      </c>
      <c r="W4896" s="1" t="s">
        <v>4</v>
      </c>
      <c r="X4896" s="1" t="s">
        <v>4</v>
      </c>
      <c r="Y4896" s="1" t="s">
        <v>4</v>
      </c>
      <c r="Z4896" s="1" t="s">
        <v>4</v>
      </c>
      <c r="AA4896" s="1" t="s">
        <v>4</v>
      </c>
      <c r="AB4896" s="1" t="s">
        <v>4</v>
      </c>
      <c r="AC4896" s="1" t="s">
        <v>4</v>
      </c>
      <c r="AD4896" s="1" t="s">
        <v>4</v>
      </c>
      <c r="AE4896" s="1" t="s">
        <v>4</v>
      </c>
      <c r="AF4896" s="1" t="s">
        <v>4</v>
      </c>
      <c r="AG4896" s="1" t="s">
        <v>4</v>
      </c>
      <c r="AH4896" s="1" t="s">
        <v>4</v>
      </c>
      <c r="AI4896" s="1" t="s">
        <v>4</v>
      </c>
      <c r="AJ4896" s="1" t="s">
        <v>4</v>
      </c>
      <c r="AK4896" s="1" t="s">
        <v>4</v>
      </c>
    </row>
    <row r="4897" spans="1:37">
      <c r="A4897" t="s">
        <v>281</v>
      </c>
      <c r="B4897" s="2">
        <v>714</v>
      </c>
      <c r="C4897" t="s">
        <v>282</v>
      </c>
      <c r="D4897" s="2">
        <v>2002</v>
      </c>
      <c r="E4897" s="1" t="s">
        <v>4</v>
      </c>
      <c r="F4897" s="1" t="s">
        <v>4</v>
      </c>
      <c r="G4897" s="1" t="s">
        <v>4</v>
      </c>
      <c r="H4897" s="1" t="s">
        <v>4</v>
      </c>
      <c r="I4897" s="1" t="s">
        <v>4</v>
      </c>
      <c r="J4897" s="1" t="s">
        <v>4</v>
      </c>
      <c r="K4897" s="1" t="s">
        <v>4</v>
      </c>
      <c r="L4897" s="1">
        <v>5.999998796478212</v>
      </c>
      <c r="M4897" s="1">
        <v>6.4999988400990638</v>
      </c>
      <c r="N4897" s="1">
        <v>6.4999950641696502</v>
      </c>
      <c r="O4897" s="1">
        <v>6.0000000000000941</v>
      </c>
      <c r="P4897" s="1">
        <v>6.4133616518658565</v>
      </c>
      <c r="Q4897" s="1">
        <v>6.5282823797934375</v>
      </c>
      <c r="R4897" s="1">
        <v>9.3834811125747422</v>
      </c>
      <c r="S4897" s="1">
        <v>9.3834811125747422</v>
      </c>
      <c r="T4897" s="1" t="s">
        <v>4</v>
      </c>
      <c r="U4897" s="1" t="s">
        <v>4</v>
      </c>
      <c r="V4897" s="1" t="s">
        <v>4</v>
      </c>
      <c r="W4897" s="1" t="s">
        <v>4</v>
      </c>
      <c r="X4897" s="1" t="s">
        <v>4</v>
      </c>
      <c r="Y4897" s="1" t="s">
        <v>4</v>
      </c>
      <c r="Z4897" s="1" t="s">
        <v>4</v>
      </c>
      <c r="AA4897" s="1" t="s">
        <v>4</v>
      </c>
      <c r="AB4897" s="1" t="s">
        <v>4</v>
      </c>
      <c r="AC4897" s="1" t="s">
        <v>4</v>
      </c>
      <c r="AD4897" s="1" t="s">
        <v>4</v>
      </c>
      <c r="AE4897" s="1" t="s">
        <v>4</v>
      </c>
      <c r="AF4897" s="1" t="s">
        <v>4</v>
      </c>
      <c r="AG4897" s="1" t="s">
        <v>4</v>
      </c>
      <c r="AH4897" s="1" t="s">
        <v>4</v>
      </c>
      <c r="AI4897" s="1" t="s">
        <v>4</v>
      </c>
      <c r="AJ4897" s="1" t="s">
        <v>4</v>
      </c>
      <c r="AK4897" s="1" t="s">
        <v>4</v>
      </c>
    </row>
    <row r="4898" spans="1:37">
      <c r="A4898" t="s">
        <v>281</v>
      </c>
      <c r="B4898" s="2">
        <v>714</v>
      </c>
      <c r="C4898" t="s">
        <v>282</v>
      </c>
      <c r="D4898" s="2">
        <v>2003</v>
      </c>
      <c r="E4898" s="1" t="s">
        <v>4</v>
      </c>
      <c r="F4898" s="1" t="s">
        <v>4</v>
      </c>
      <c r="G4898" s="1" t="s">
        <v>4</v>
      </c>
      <c r="H4898" s="1" t="s">
        <v>4</v>
      </c>
      <c r="I4898" s="1" t="s">
        <v>4</v>
      </c>
      <c r="J4898" s="1" t="s">
        <v>4</v>
      </c>
      <c r="K4898" s="1" t="s">
        <v>4</v>
      </c>
      <c r="L4898" s="1" t="s">
        <v>4</v>
      </c>
      <c r="M4898" s="1">
        <v>6.4735886113314933</v>
      </c>
      <c r="N4898" s="1">
        <v>5.0000017825315046</v>
      </c>
      <c r="O4898" s="1">
        <v>4.99999999999996</v>
      </c>
      <c r="P4898" s="1">
        <v>6.459887847469914</v>
      </c>
      <c r="Q4898" s="1">
        <v>6.1792950406116542</v>
      </c>
      <c r="R4898" s="1">
        <v>3.1836411912319562</v>
      </c>
      <c r="S4898" s="1">
        <v>0.94816466641849395</v>
      </c>
      <c r="T4898" s="1">
        <v>0.94816466641840513</v>
      </c>
      <c r="U4898" s="1" t="s">
        <v>4</v>
      </c>
      <c r="V4898" s="1" t="s">
        <v>4</v>
      </c>
      <c r="W4898" s="1" t="s">
        <v>4</v>
      </c>
      <c r="X4898" s="1" t="s">
        <v>4</v>
      </c>
      <c r="Y4898" s="1" t="s">
        <v>4</v>
      </c>
      <c r="Z4898" s="1" t="s">
        <v>4</v>
      </c>
      <c r="AA4898" s="1" t="s">
        <v>4</v>
      </c>
      <c r="AB4898" s="1" t="s">
        <v>4</v>
      </c>
      <c r="AC4898" s="1" t="s">
        <v>4</v>
      </c>
      <c r="AD4898" s="1" t="s">
        <v>4</v>
      </c>
      <c r="AE4898" s="1" t="s">
        <v>4</v>
      </c>
      <c r="AF4898" s="1" t="s">
        <v>4</v>
      </c>
      <c r="AG4898" s="1" t="s">
        <v>4</v>
      </c>
      <c r="AH4898" s="1" t="s">
        <v>4</v>
      </c>
      <c r="AI4898" s="1" t="s">
        <v>4</v>
      </c>
      <c r="AJ4898" s="1" t="s">
        <v>4</v>
      </c>
      <c r="AK4898" s="1" t="s">
        <v>4</v>
      </c>
    </row>
    <row r="4899" spans="1:37">
      <c r="A4899" t="s">
        <v>281</v>
      </c>
      <c r="B4899" s="2">
        <v>714</v>
      </c>
      <c r="C4899" t="s">
        <v>282</v>
      </c>
      <c r="D4899" s="2">
        <v>2004</v>
      </c>
      <c r="E4899" s="1" t="s">
        <v>4</v>
      </c>
      <c r="F4899" s="1" t="s">
        <v>4</v>
      </c>
      <c r="G4899" s="1" t="s">
        <v>4</v>
      </c>
      <c r="H4899" s="1" t="s">
        <v>4</v>
      </c>
      <c r="I4899" s="1" t="s">
        <v>4</v>
      </c>
      <c r="J4899" s="1" t="s">
        <v>4</v>
      </c>
      <c r="K4899" s="1" t="s">
        <v>4</v>
      </c>
      <c r="L4899" s="1" t="s">
        <v>4</v>
      </c>
      <c r="M4899" s="1" t="s">
        <v>4</v>
      </c>
      <c r="N4899" s="1">
        <v>4.9999960388184661</v>
      </c>
      <c r="O4899" s="1">
        <v>4.9999999999999378</v>
      </c>
      <c r="P4899" s="1">
        <v>6.4517933397106875</v>
      </c>
      <c r="Q4899" s="1">
        <v>6.2203630209491712</v>
      </c>
      <c r="R4899" s="1">
        <v>5.9553717090869096</v>
      </c>
      <c r="S4899" s="1">
        <v>6.0170387222703736</v>
      </c>
      <c r="T4899" s="1">
        <v>3.9503305376669795</v>
      </c>
      <c r="U4899" s="1">
        <v>3.9503305376669795</v>
      </c>
      <c r="V4899" s="1" t="s">
        <v>4</v>
      </c>
      <c r="W4899" s="1" t="s">
        <v>4</v>
      </c>
      <c r="X4899" s="1" t="s">
        <v>4</v>
      </c>
      <c r="Y4899" s="1" t="s">
        <v>4</v>
      </c>
      <c r="Z4899" s="1" t="s">
        <v>4</v>
      </c>
      <c r="AA4899" s="1" t="s">
        <v>4</v>
      </c>
      <c r="AB4899" s="1" t="s">
        <v>4</v>
      </c>
      <c r="AC4899" s="1" t="s">
        <v>4</v>
      </c>
      <c r="AD4899" s="1" t="s">
        <v>4</v>
      </c>
      <c r="AE4899" s="1" t="s">
        <v>4</v>
      </c>
      <c r="AF4899" s="1" t="s">
        <v>4</v>
      </c>
      <c r="AG4899" s="1" t="s">
        <v>4</v>
      </c>
      <c r="AH4899" s="1" t="s">
        <v>4</v>
      </c>
      <c r="AI4899" s="1" t="s">
        <v>4</v>
      </c>
      <c r="AJ4899" s="1" t="s">
        <v>4</v>
      </c>
      <c r="AK4899" s="1" t="s">
        <v>4</v>
      </c>
    </row>
    <row r="4900" spans="1:37">
      <c r="A4900" t="s">
        <v>281</v>
      </c>
      <c r="B4900" s="2">
        <v>714</v>
      </c>
      <c r="C4900" t="s">
        <v>282</v>
      </c>
      <c r="D4900" s="2">
        <v>2005</v>
      </c>
      <c r="E4900" s="1" t="s">
        <v>4</v>
      </c>
      <c r="F4900" s="1" t="s">
        <v>4</v>
      </c>
      <c r="G4900" s="1" t="s">
        <v>4</v>
      </c>
      <c r="H4900" s="1" t="s">
        <v>4</v>
      </c>
      <c r="I4900" s="1" t="s">
        <v>4</v>
      </c>
      <c r="J4900" s="1" t="s">
        <v>4</v>
      </c>
      <c r="K4900" s="1" t="s">
        <v>4</v>
      </c>
      <c r="L4900" s="1" t="s">
        <v>4</v>
      </c>
      <c r="M4900" s="1" t="s">
        <v>4</v>
      </c>
      <c r="N4900" s="1" t="s">
        <v>4</v>
      </c>
      <c r="O4900" s="1">
        <v>5.0000000000001377</v>
      </c>
      <c r="P4900" s="1">
        <v>6.4945441783984093</v>
      </c>
      <c r="Q4900" s="1">
        <v>6.3661625148011769</v>
      </c>
      <c r="R4900" s="1">
        <v>5.9826878426658014</v>
      </c>
      <c r="S4900" s="1">
        <v>5.9621446693790547</v>
      </c>
      <c r="T4900" s="1">
        <v>3.9564017473532775</v>
      </c>
      <c r="U4900" s="1">
        <v>5.9874177652790683</v>
      </c>
      <c r="V4900" s="1">
        <v>5.9874177652790683</v>
      </c>
      <c r="W4900" s="1" t="s">
        <v>4</v>
      </c>
      <c r="X4900" s="1" t="s">
        <v>4</v>
      </c>
      <c r="Y4900" s="1" t="s">
        <v>4</v>
      </c>
      <c r="Z4900" s="1" t="s">
        <v>4</v>
      </c>
      <c r="AA4900" s="1" t="s">
        <v>4</v>
      </c>
      <c r="AB4900" s="1" t="s">
        <v>4</v>
      </c>
      <c r="AC4900" s="1" t="s">
        <v>4</v>
      </c>
      <c r="AD4900" s="1" t="s">
        <v>4</v>
      </c>
      <c r="AE4900" s="1" t="s">
        <v>4</v>
      </c>
      <c r="AF4900" s="1" t="s">
        <v>4</v>
      </c>
      <c r="AG4900" s="1" t="s">
        <v>4</v>
      </c>
      <c r="AH4900" s="1" t="s">
        <v>4</v>
      </c>
      <c r="AI4900" s="1" t="s">
        <v>4</v>
      </c>
      <c r="AJ4900" s="1" t="s">
        <v>4</v>
      </c>
      <c r="AK4900" s="1" t="s">
        <v>4</v>
      </c>
    </row>
    <row r="4901" spans="1:37">
      <c r="A4901" t="s">
        <v>281</v>
      </c>
      <c r="B4901" s="2">
        <v>714</v>
      </c>
      <c r="C4901" t="s">
        <v>282</v>
      </c>
      <c r="D4901" s="2">
        <v>2006</v>
      </c>
      <c r="E4901" s="1" t="s">
        <v>4</v>
      </c>
      <c r="F4901" s="1" t="s">
        <v>4</v>
      </c>
      <c r="G4901" s="1" t="s">
        <v>4</v>
      </c>
      <c r="H4901" s="1" t="s">
        <v>4</v>
      </c>
      <c r="I4901" s="1" t="s">
        <v>4</v>
      </c>
      <c r="J4901" s="1" t="s">
        <v>4</v>
      </c>
      <c r="K4901" s="1" t="s">
        <v>4</v>
      </c>
      <c r="L4901" s="1" t="s">
        <v>4</v>
      </c>
      <c r="M4901" s="1" t="s">
        <v>4</v>
      </c>
      <c r="N4901" s="1" t="s">
        <v>4</v>
      </c>
      <c r="O4901" s="1" t="s">
        <v>4</v>
      </c>
      <c r="P4901" s="1">
        <v>6.5360964104131059</v>
      </c>
      <c r="Q4901" s="1">
        <v>6.5471864488781506</v>
      </c>
      <c r="R4901" s="1">
        <v>5.9608621221594937</v>
      </c>
      <c r="S4901" s="1">
        <v>5.9724413545092059</v>
      </c>
      <c r="T4901" s="1">
        <v>4.2721211041516272</v>
      </c>
      <c r="U4901" s="1">
        <v>2.998236172640345</v>
      </c>
      <c r="V4901" s="1">
        <v>5.2671036167456942</v>
      </c>
      <c r="W4901" s="1">
        <v>5.4502791428218789</v>
      </c>
      <c r="X4901" s="1" t="s">
        <v>4</v>
      </c>
      <c r="Y4901" s="1" t="s">
        <v>4</v>
      </c>
      <c r="Z4901" s="1" t="s">
        <v>4</v>
      </c>
      <c r="AA4901" s="1" t="s">
        <v>4</v>
      </c>
      <c r="AB4901" s="1" t="s">
        <v>4</v>
      </c>
      <c r="AC4901" s="1" t="s">
        <v>4</v>
      </c>
      <c r="AD4901" s="1" t="s">
        <v>4</v>
      </c>
      <c r="AE4901" s="1" t="s">
        <v>4</v>
      </c>
      <c r="AF4901" s="1" t="s">
        <v>4</v>
      </c>
      <c r="AG4901" s="1" t="s">
        <v>4</v>
      </c>
      <c r="AH4901" s="1" t="s">
        <v>4</v>
      </c>
      <c r="AI4901" s="1" t="s">
        <v>4</v>
      </c>
      <c r="AJ4901" s="1" t="s">
        <v>4</v>
      </c>
      <c r="AK4901" s="1" t="s">
        <v>4</v>
      </c>
    </row>
    <row r="4902" spans="1:37">
      <c r="A4902" t="s">
        <v>281</v>
      </c>
      <c r="B4902" s="2">
        <v>714</v>
      </c>
      <c r="C4902" t="s">
        <v>282</v>
      </c>
      <c r="D4902" s="2">
        <v>2007</v>
      </c>
      <c r="E4902" s="1" t="s">
        <v>4</v>
      </c>
      <c r="F4902" s="1" t="s">
        <v>4</v>
      </c>
      <c r="G4902" s="1" t="s">
        <v>4</v>
      </c>
      <c r="H4902" s="1" t="s">
        <v>4</v>
      </c>
      <c r="I4902" s="1" t="s">
        <v>4</v>
      </c>
      <c r="J4902" s="1" t="s">
        <v>4</v>
      </c>
      <c r="K4902" s="1" t="s">
        <v>4</v>
      </c>
      <c r="L4902" s="1" t="s">
        <v>4</v>
      </c>
      <c r="M4902" s="1" t="s">
        <v>4</v>
      </c>
      <c r="N4902" s="1" t="s">
        <v>4</v>
      </c>
      <c r="O4902" s="1" t="s">
        <v>4</v>
      </c>
      <c r="P4902" s="1" t="s">
        <v>4</v>
      </c>
      <c r="Q4902" s="1">
        <v>6.5629334492792957</v>
      </c>
      <c r="R4902" s="1">
        <v>5.7830638935409961</v>
      </c>
      <c r="S4902" s="1">
        <v>5.7560873066190288</v>
      </c>
      <c r="T4902" s="1">
        <v>4.4546836967287895</v>
      </c>
      <c r="U4902" s="1">
        <v>4.3338104910877639</v>
      </c>
      <c r="V4902" s="1">
        <v>4.5229819133239202</v>
      </c>
      <c r="W4902" s="1">
        <v>5.9800110263954265</v>
      </c>
      <c r="X4902" s="1">
        <v>7.9444532072941776</v>
      </c>
      <c r="Y4902" s="1" t="s">
        <v>4</v>
      </c>
      <c r="Z4902" s="1" t="s">
        <v>4</v>
      </c>
      <c r="AA4902" s="1" t="s">
        <v>4</v>
      </c>
      <c r="AB4902" s="1" t="s">
        <v>4</v>
      </c>
      <c r="AC4902" s="1" t="s">
        <v>4</v>
      </c>
      <c r="AD4902" s="1" t="s">
        <v>4</v>
      </c>
      <c r="AE4902" s="1" t="s">
        <v>4</v>
      </c>
      <c r="AF4902" s="1" t="s">
        <v>4</v>
      </c>
      <c r="AG4902" s="1" t="s">
        <v>4</v>
      </c>
      <c r="AH4902" s="1" t="s">
        <v>4</v>
      </c>
      <c r="AI4902" s="1" t="s">
        <v>4</v>
      </c>
      <c r="AJ4902" s="1" t="s">
        <v>4</v>
      </c>
      <c r="AK4902" s="1" t="s">
        <v>4</v>
      </c>
    </row>
    <row r="4903" spans="1:37">
      <c r="A4903" t="s">
        <v>281</v>
      </c>
      <c r="B4903" s="2">
        <v>714</v>
      </c>
      <c r="C4903" t="s">
        <v>282</v>
      </c>
      <c r="D4903" s="2">
        <v>2008</v>
      </c>
      <c r="E4903" s="1" t="s">
        <v>4</v>
      </c>
      <c r="F4903" s="1" t="s">
        <v>4</v>
      </c>
      <c r="G4903" s="1" t="s">
        <v>4</v>
      </c>
      <c r="H4903" s="1" t="s">
        <v>4</v>
      </c>
      <c r="I4903" s="1" t="s">
        <v>4</v>
      </c>
      <c r="J4903" s="1" t="s">
        <v>4</v>
      </c>
      <c r="K4903" s="1" t="s">
        <v>4</v>
      </c>
      <c r="L4903" s="1" t="s">
        <v>4</v>
      </c>
      <c r="M4903" s="1" t="s">
        <v>4</v>
      </c>
      <c r="N4903" s="1" t="s">
        <v>4</v>
      </c>
      <c r="O4903" s="1" t="s">
        <v>4</v>
      </c>
      <c r="P4903" s="1" t="s">
        <v>4</v>
      </c>
      <c r="Q4903" s="1" t="s">
        <v>4</v>
      </c>
      <c r="R4903" s="1">
        <v>5.6413601975451533</v>
      </c>
      <c r="S4903" s="1">
        <v>5.6202237895169649</v>
      </c>
      <c r="T4903" s="1">
        <v>4.6838895344140097</v>
      </c>
      <c r="U4903" s="1">
        <v>4.4961661603390102</v>
      </c>
      <c r="V4903" s="1">
        <v>4.627259262600103</v>
      </c>
      <c r="W4903" s="1">
        <v>6.004605162085741</v>
      </c>
      <c r="X4903" s="1">
        <v>11.228672438724896</v>
      </c>
      <c r="Y4903" s="1">
        <v>11.191503523085288</v>
      </c>
      <c r="Z4903" s="1" t="s">
        <v>4</v>
      </c>
      <c r="AA4903" s="1" t="s">
        <v>4</v>
      </c>
      <c r="AB4903" s="1" t="s">
        <v>4</v>
      </c>
      <c r="AC4903" s="1" t="s">
        <v>4</v>
      </c>
      <c r="AD4903" s="1" t="s">
        <v>4</v>
      </c>
      <c r="AE4903" s="1" t="s">
        <v>4</v>
      </c>
      <c r="AF4903" s="1" t="s">
        <v>4</v>
      </c>
      <c r="AG4903" s="1" t="s">
        <v>4</v>
      </c>
      <c r="AH4903" s="1" t="s">
        <v>4</v>
      </c>
      <c r="AI4903" s="1" t="s">
        <v>4</v>
      </c>
      <c r="AJ4903" s="1" t="s">
        <v>4</v>
      </c>
      <c r="AK4903" s="1" t="s">
        <v>4</v>
      </c>
    </row>
    <row r="4904" spans="1:37">
      <c r="A4904" t="s">
        <v>281</v>
      </c>
      <c r="B4904" s="2">
        <v>714</v>
      </c>
      <c r="C4904" t="s">
        <v>282</v>
      </c>
      <c r="D4904" s="2">
        <v>2009</v>
      </c>
      <c r="E4904" s="1" t="s">
        <v>4</v>
      </c>
      <c r="F4904" s="1" t="s">
        <v>4</v>
      </c>
      <c r="G4904" s="1" t="s">
        <v>4</v>
      </c>
      <c r="H4904" s="1" t="s">
        <v>4</v>
      </c>
      <c r="I4904" s="1" t="s">
        <v>4</v>
      </c>
      <c r="J4904" s="1" t="s">
        <v>4</v>
      </c>
      <c r="K4904" s="1" t="s">
        <v>4</v>
      </c>
      <c r="L4904" s="1" t="s">
        <v>4</v>
      </c>
      <c r="M4904" s="1" t="s">
        <v>4</v>
      </c>
      <c r="N4904" s="1" t="s">
        <v>4</v>
      </c>
      <c r="O4904" s="1" t="s">
        <v>4</v>
      </c>
      <c r="P4904" s="1" t="s">
        <v>4</v>
      </c>
      <c r="Q4904" s="1" t="s">
        <v>4</v>
      </c>
      <c r="R4904" s="1" t="s">
        <v>4</v>
      </c>
      <c r="S4904" s="1">
        <v>5.5264864974593042</v>
      </c>
      <c r="T4904" s="1">
        <v>4.8652894382949397</v>
      </c>
      <c r="U4904" s="1">
        <v>4.8614382305934178</v>
      </c>
      <c r="V4904" s="1">
        <v>4.8041737946205254</v>
      </c>
      <c r="W4904" s="1">
        <v>5.5532726134017274</v>
      </c>
      <c r="X4904" s="1">
        <v>5.2838675198722651</v>
      </c>
      <c r="Y4904" s="1">
        <v>4.1416150835541954</v>
      </c>
      <c r="Z4904" s="1">
        <v>4.1416150835544618</v>
      </c>
      <c r="AA4904" s="1" t="s">
        <v>4</v>
      </c>
      <c r="AB4904" s="1" t="s">
        <v>4</v>
      </c>
      <c r="AC4904" s="1" t="s">
        <v>4</v>
      </c>
      <c r="AD4904" s="1" t="s">
        <v>4</v>
      </c>
      <c r="AE4904" s="1" t="s">
        <v>4</v>
      </c>
      <c r="AF4904" s="1" t="s">
        <v>4</v>
      </c>
      <c r="AG4904" s="1" t="s">
        <v>4</v>
      </c>
      <c r="AH4904" s="1" t="s">
        <v>4</v>
      </c>
      <c r="AI4904" s="1" t="s">
        <v>4</v>
      </c>
      <c r="AJ4904" s="1" t="s">
        <v>4</v>
      </c>
      <c r="AK4904" s="1" t="s">
        <v>4</v>
      </c>
    </row>
    <row r="4905" spans="1:37">
      <c r="A4905" t="s">
        <v>281</v>
      </c>
      <c r="B4905" s="2">
        <v>714</v>
      </c>
      <c r="C4905" t="s">
        <v>282</v>
      </c>
      <c r="D4905" s="2">
        <v>2010</v>
      </c>
      <c r="E4905" s="1" t="s">
        <v>4</v>
      </c>
      <c r="F4905" s="1" t="s">
        <v>4</v>
      </c>
      <c r="G4905" s="1" t="s">
        <v>4</v>
      </c>
      <c r="H4905" s="1" t="s">
        <v>4</v>
      </c>
      <c r="I4905" s="1" t="s">
        <v>4</v>
      </c>
      <c r="J4905" s="1" t="s">
        <v>4</v>
      </c>
      <c r="K4905" s="1" t="s">
        <v>4</v>
      </c>
      <c r="L4905" s="1" t="s">
        <v>4</v>
      </c>
      <c r="M4905" s="1" t="s">
        <v>4</v>
      </c>
      <c r="N4905" s="1" t="s">
        <v>4</v>
      </c>
      <c r="O4905" s="1" t="s">
        <v>4</v>
      </c>
      <c r="P4905" s="1" t="s">
        <v>4</v>
      </c>
      <c r="Q4905" s="1" t="s">
        <v>4</v>
      </c>
      <c r="R4905" s="1" t="s">
        <v>4</v>
      </c>
      <c r="S4905" s="1" t="s">
        <v>4</v>
      </c>
      <c r="T4905" s="1">
        <v>5.2228345589942826</v>
      </c>
      <c r="U4905" s="1">
        <v>5.2202448839448579</v>
      </c>
      <c r="V4905" s="1">
        <v>5.1445117231367687</v>
      </c>
      <c r="W4905" s="1">
        <v>5.3552414075753951</v>
      </c>
      <c r="X4905" s="1">
        <v>5.2152550547592824</v>
      </c>
      <c r="Y4905" s="1">
        <v>5.391810176407219</v>
      </c>
      <c r="Z4905" s="1">
        <v>7.4977018454728706</v>
      </c>
      <c r="AA4905" s="1">
        <v>7.2184793070259934</v>
      </c>
      <c r="AB4905" s="1" t="s">
        <v>4</v>
      </c>
      <c r="AC4905" s="1" t="s">
        <v>4</v>
      </c>
      <c r="AD4905" s="1" t="s">
        <v>4</v>
      </c>
      <c r="AE4905" s="1" t="s">
        <v>4</v>
      </c>
      <c r="AF4905" s="1" t="s">
        <v>4</v>
      </c>
      <c r="AG4905" s="1" t="s">
        <v>4</v>
      </c>
      <c r="AH4905" s="1" t="s">
        <v>4</v>
      </c>
      <c r="AI4905" s="1" t="s">
        <v>4</v>
      </c>
      <c r="AJ4905" s="1" t="s">
        <v>4</v>
      </c>
      <c r="AK4905" s="1" t="s">
        <v>4</v>
      </c>
    </row>
    <row r="4906" spans="1:37">
      <c r="A4906" t="s">
        <v>281</v>
      </c>
      <c r="B4906" s="2">
        <v>714</v>
      </c>
      <c r="C4906" t="s">
        <v>282</v>
      </c>
      <c r="D4906" s="2">
        <v>2011</v>
      </c>
      <c r="E4906" s="1" t="s">
        <v>4</v>
      </c>
      <c r="F4906" s="1" t="s">
        <v>4</v>
      </c>
      <c r="G4906" s="1" t="s">
        <v>4</v>
      </c>
      <c r="H4906" s="1" t="s">
        <v>4</v>
      </c>
      <c r="I4906" s="1" t="s">
        <v>4</v>
      </c>
      <c r="J4906" s="1" t="s">
        <v>4</v>
      </c>
      <c r="K4906" s="1" t="s">
        <v>4</v>
      </c>
      <c r="L4906" s="1" t="s">
        <v>4</v>
      </c>
      <c r="M4906" s="1" t="s">
        <v>4</v>
      </c>
      <c r="N4906" s="1" t="s">
        <v>4</v>
      </c>
      <c r="O4906" s="1" t="s">
        <v>4</v>
      </c>
      <c r="P4906" s="1" t="s">
        <v>4</v>
      </c>
      <c r="Q4906" s="1" t="s">
        <v>4</v>
      </c>
      <c r="R4906" s="1" t="s">
        <v>4</v>
      </c>
      <c r="S4906" s="1" t="s">
        <v>4</v>
      </c>
      <c r="T4906" s="1" t="s">
        <v>4</v>
      </c>
      <c r="U4906" s="1">
        <v>5.4999999999995941</v>
      </c>
      <c r="V4906" s="1">
        <v>5.5000000000001048</v>
      </c>
      <c r="W4906" s="1">
        <v>5.625176006850463</v>
      </c>
      <c r="X4906" s="1">
        <v>6.0461382316114642</v>
      </c>
      <c r="Y4906" s="1">
        <v>5.9165145192895174</v>
      </c>
      <c r="Z4906" s="1">
        <v>7.0000000000001616</v>
      </c>
      <c r="AA4906" s="1">
        <v>8.5791228520132314</v>
      </c>
      <c r="AB4906" s="1">
        <v>8.2395119378091852</v>
      </c>
      <c r="AC4906" s="1" t="s">
        <v>4</v>
      </c>
      <c r="AD4906" s="1" t="s">
        <v>4</v>
      </c>
      <c r="AE4906" s="1" t="s">
        <v>4</v>
      </c>
      <c r="AF4906" s="1" t="s">
        <v>4</v>
      </c>
      <c r="AG4906" s="1" t="s">
        <v>4</v>
      </c>
      <c r="AH4906" s="1" t="s">
        <v>4</v>
      </c>
      <c r="AI4906" s="1" t="s">
        <v>4</v>
      </c>
      <c r="AJ4906" s="1" t="s">
        <v>4</v>
      </c>
      <c r="AK4906" s="1" t="s">
        <v>4</v>
      </c>
    </row>
    <row r="4907" spans="1:37">
      <c r="A4907" t="s">
        <v>281</v>
      </c>
      <c r="B4907" s="2">
        <v>714</v>
      </c>
      <c r="C4907" t="s">
        <v>282</v>
      </c>
      <c r="D4907" s="2">
        <v>2012</v>
      </c>
      <c r="E4907" s="1" t="s">
        <v>4</v>
      </c>
      <c r="F4907" s="1" t="s">
        <v>4</v>
      </c>
      <c r="G4907" s="1" t="s">
        <v>4</v>
      </c>
      <c r="H4907" s="1" t="s">
        <v>4</v>
      </c>
      <c r="I4907" s="1" t="s">
        <v>4</v>
      </c>
      <c r="J4907" s="1" t="s">
        <v>4</v>
      </c>
      <c r="K4907" s="1" t="s">
        <v>4</v>
      </c>
      <c r="L4907" s="1" t="s">
        <v>4</v>
      </c>
      <c r="M4907" s="1" t="s">
        <v>4</v>
      </c>
      <c r="N4907" s="1" t="s">
        <v>4</v>
      </c>
      <c r="O4907" s="1" t="s">
        <v>4</v>
      </c>
      <c r="P4907" s="1" t="s">
        <v>4</v>
      </c>
      <c r="Q4907" s="1" t="s">
        <v>4</v>
      </c>
      <c r="R4907" s="1" t="s">
        <v>4</v>
      </c>
      <c r="S4907" s="1" t="s">
        <v>4</v>
      </c>
      <c r="T4907" s="1" t="s">
        <v>4</v>
      </c>
      <c r="U4907" s="1" t="s">
        <v>4</v>
      </c>
      <c r="V4907" s="1">
        <v>5.5000000000001714</v>
      </c>
      <c r="W4907" s="1">
        <v>5.6279188132875024</v>
      </c>
      <c r="X4907" s="1">
        <v>5.957689955962997</v>
      </c>
      <c r="Y4907" s="1">
        <v>6.3707203201571749</v>
      </c>
      <c r="Z4907" s="1">
        <v>6.8000000000002059</v>
      </c>
      <c r="AA4907" s="1">
        <v>7.700000000000129</v>
      </c>
      <c r="AB4907" s="1">
        <v>7.9999999999999849</v>
      </c>
      <c r="AC4907" s="1">
        <v>8.7883515340613663</v>
      </c>
      <c r="AD4907" s="1" t="s">
        <v>4</v>
      </c>
      <c r="AE4907" s="1" t="s">
        <v>4</v>
      </c>
      <c r="AF4907" s="1" t="s">
        <v>4</v>
      </c>
      <c r="AG4907" s="1" t="s">
        <v>4</v>
      </c>
      <c r="AH4907" s="1" t="s">
        <v>4</v>
      </c>
      <c r="AI4907" s="1" t="s">
        <v>4</v>
      </c>
      <c r="AJ4907" s="1" t="s">
        <v>4</v>
      </c>
      <c r="AK4907" s="1" t="s">
        <v>4</v>
      </c>
    </row>
    <row r="4908" spans="1:37">
      <c r="A4908" t="s">
        <v>281</v>
      </c>
      <c r="B4908" s="2">
        <v>714</v>
      </c>
      <c r="C4908" t="s">
        <v>282</v>
      </c>
      <c r="D4908" s="2">
        <v>2013</v>
      </c>
      <c r="E4908" s="1" t="s">
        <v>4</v>
      </c>
      <c r="F4908" s="1" t="s">
        <v>4</v>
      </c>
      <c r="G4908" s="1" t="s">
        <v>4</v>
      </c>
      <c r="H4908" s="1" t="s">
        <v>4</v>
      </c>
      <c r="I4908" s="1" t="s">
        <v>4</v>
      </c>
      <c r="J4908" s="1" t="s">
        <v>4</v>
      </c>
      <c r="K4908" s="1" t="s">
        <v>4</v>
      </c>
      <c r="L4908" s="1" t="s">
        <v>4</v>
      </c>
      <c r="M4908" s="1" t="s">
        <v>4</v>
      </c>
      <c r="N4908" s="1" t="s">
        <v>4</v>
      </c>
      <c r="O4908" s="1" t="s">
        <v>4</v>
      </c>
      <c r="P4908" s="1" t="s">
        <v>4</v>
      </c>
      <c r="Q4908" s="1" t="s">
        <v>4</v>
      </c>
      <c r="R4908" s="1" t="s">
        <v>4</v>
      </c>
      <c r="S4908" s="1" t="s">
        <v>4</v>
      </c>
      <c r="T4908" s="1" t="s">
        <v>4</v>
      </c>
      <c r="U4908" s="1" t="s">
        <v>4</v>
      </c>
      <c r="V4908" s="1" t="s">
        <v>4</v>
      </c>
      <c r="W4908" s="1">
        <v>5.6306406046457758</v>
      </c>
      <c r="X4908" s="1">
        <v>6.0280923605268599</v>
      </c>
      <c r="Y4908" s="1">
        <v>6.8862686003669182</v>
      </c>
      <c r="Z4908" s="1">
        <v>6.9999999999998508</v>
      </c>
      <c r="AA4908" s="1">
        <v>7.4999999999999512</v>
      </c>
      <c r="AB4908" s="1">
        <v>7.4999999999998623</v>
      </c>
      <c r="AC4908" s="1">
        <v>4.732313575525815</v>
      </c>
      <c r="AD4908" s="1">
        <v>4.7084130019120485</v>
      </c>
      <c r="AE4908" s="1" t="s">
        <v>4</v>
      </c>
      <c r="AF4908" s="1" t="s">
        <v>4</v>
      </c>
      <c r="AG4908" s="1" t="s">
        <v>4</v>
      </c>
      <c r="AH4908" s="1" t="s">
        <v>4</v>
      </c>
      <c r="AI4908" s="1" t="s">
        <v>4</v>
      </c>
      <c r="AJ4908" s="1" t="s">
        <v>4</v>
      </c>
      <c r="AK4908" s="1" t="s">
        <v>4</v>
      </c>
    </row>
    <row r="4909" spans="1:37">
      <c r="A4909" t="s">
        <v>281</v>
      </c>
      <c r="B4909" s="2">
        <v>714</v>
      </c>
      <c r="C4909" t="s">
        <v>282</v>
      </c>
      <c r="D4909" s="2">
        <v>2014</v>
      </c>
      <c r="E4909" s="1" t="s">
        <v>4</v>
      </c>
      <c r="F4909" s="1" t="s">
        <v>4</v>
      </c>
      <c r="G4909" s="1" t="s">
        <v>4</v>
      </c>
      <c r="H4909" s="1" t="s">
        <v>4</v>
      </c>
      <c r="I4909" s="1" t="s">
        <v>4</v>
      </c>
      <c r="J4909" s="1" t="s">
        <v>4</v>
      </c>
      <c r="K4909" s="1" t="s">
        <v>4</v>
      </c>
      <c r="L4909" s="1" t="s">
        <v>4</v>
      </c>
      <c r="M4909" s="1" t="s">
        <v>4</v>
      </c>
      <c r="N4909" s="1" t="s">
        <v>4</v>
      </c>
      <c r="O4909" s="1" t="s">
        <v>4</v>
      </c>
      <c r="P4909" s="1" t="s">
        <v>4</v>
      </c>
      <c r="Q4909" s="1" t="s">
        <v>4</v>
      </c>
      <c r="R4909" s="1" t="s">
        <v>4</v>
      </c>
      <c r="S4909" s="1" t="s">
        <v>4</v>
      </c>
      <c r="T4909" s="1" t="s">
        <v>4</v>
      </c>
      <c r="U4909" s="1" t="s">
        <v>4</v>
      </c>
      <c r="V4909" s="1" t="s">
        <v>4</v>
      </c>
      <c r="W4909" s="1" t="s">
        <v>4</v>
      </c>
      <c r="X4909" s="1">
        <v>5.9966689178380106</v>
      </c>
      <c r="Y4909" s="1">
        <v>6.5221842895163862</v>
      </c>
      <c r="Z4909" s="1">
        <v>6.8000000000000504</v>
      </c>
      <c r="AA4909" s="1">
        <v>7.2000000000001396</v>
      </c>
      <c r="AB4909" s="1">
        <v>7.4999999999999956</v>
      </c>
      <c r="AC4909" s="1">
        <v>5.9547395205789666</v>
      </c>
      <c r="AD4909" s="1">
        <v>6.9390550102716331</v>
      </c>
      <c r="AE4909" s="1">
        <v>6.9618808491212159</v>
      </c>
      <c r="AF4909" s="1" t="s">
        <v>4</v>
      </c>
      <c r="AG4909" s="1" t="s">
        <v>4</v>
      </c>
      <c r="AH4909" s="1" t="s">
        <v>4</v>
      </c>
      <c r="AI4909" s="1" t="s">
        <v>4</v>
      </c>
      <c r="AJ4909" s="1" t="s">
        <v>4</v>
      </c>
      <c r="AK4909" s="1" t="s">
        <v>4</v>
      </c>
    </row>
    <row r="4910" spans="1:37">
      <c r="A4910" t="s">
        <v>281</v>
      </c>
      <c r="B4910" s="2">
        <v>714</v>
      </c>
      <c r="C4910" t="s">
        <v>282</v>
      </c>
      <c r="D4910" s="2">
        <v>2015</v>
      </c>
      <c r="E4910" s="1" t="s">
        <v>4</v>
      </c>
      <c r="F4910" s="1" t="s">
        <v>4</v>
      </c>
      <c r="G4910" s="1" t="s">
        <v>4</v>
      </c>
      <c r="H4910" s="1" t="s">
        <v>4</v>
      </c>
      <c r="I4910" s="1" t="s">
        <v>4</v>
      </c>
      <c r="J4910" s="1" t="s">
        <v>4</v>
      </c>
      <c r="K4910" s="1" t="s">
        <v>4</v>
      </c>
      <c r="L4910" s="1" t="s">
        <v>4</v>
      </c>
      <c r="M4910" s="1" t="s">
        <v>4</v>
      </c>
      <c r="N4910" s="1" t="s">
        <v>4</v>
      </c>
      <c r="O4910" s="1" t="s">
        <v>4</v>
      </c>
      <c r="P4910" s="1" t="s">
        <v>4</v>
      </c>
      <c r="Q4910" s="1" t="s">
        <v>4</v>
      </c>
      <c r="R4910" s="1" t="s">
        <v>4</v>
      </c>
      <c r="S4910" s="1" t="s">
        <v>4</v>
      </c>
      <c r="T4910" s="1" t="s">
        <v>4</v>
      </c>
      <c r="U4910" s="1" t="s">
        <v>4</v>
      </c>
      <c r="V4910" s="1" t="s">
        <v>4</v>
      </c>
      <c r="W4910" s="1" t="s">
        <v>4</v>
      </c>
      <c r="X4910" s="1" t="s">
        <v>4</v>
      </c>
      <c r="Y4910" s="1">
        <v>6.5481079620341998</v>
      </c>
      <c r="Z4910" s="1">
        <v>6.5000000000000169</v>
      </c>
      <c r="AA4910" s="1">
        <v>6.9999999999999618</v>
      </c>
      <c r="AB4910" s="1">
        <v>7.0000000000001839</v>
      </c>
      <c r="AC4910" s="1">
        <v>6.66920868423031</v>
      </c>
      <c r="AD4910" s="1">
        <v>6.467449306296702</v>
      </c>
      <c r="AE4910" s="1">
        <v>6.9142125480153638</v>
      </c>
      <c r="AF4910" s="1">
        <v>8.8730332967435146</v>
      </c>
      <c r="AG4910" s="1" t="s">
        <v>4</v>
      </c>
      <c r="AH4910" s="1" t="s">
        <v>4</v>
      </c>
      <c r="AI4910" s="1" t="s">
        <v>4</v>
      </c>
      <c r="AJ4910" s="1" t="s">
        <v>4</v>
      </c>
      <c r="AK4910" s="1" t="s">
        <v>4</v>
      </c>
    </row>
    <row r="4911" spans="1:37">
      <c r="A4911" t="s">
        <v>281</v>
      </c>
      <c r="B4911" s="2">
        <v>714</v>
      </c>
      <c r="C4911" t="s">
        <v>282</v>
      </c>
      <c r="D4911" s="2">
        <v>2016</v>
      </c>
      <c r="E4911" s="1" t="s">
        <v>4</v>
      </c>
      <c r="F4911" s="1" t="s">
        <v>4</v>
      </c>
      <c r="G4911" s="1" t="s">
        <v>4</v>
      </c>
      <c r="H4911" s="1" t="s">
        <v>4</v>
      </c>
      <c r="I4911" s="1" t="s">
        <v>4</v>
      </c>
      <c r="J4911" s="1" t="s">
        <v>4</v>
      </c>
      <c r="K4911" s="1" t="s">
        <v>4</v>
      </c>
      <c r="L4911" s="1" t="s">
        <v>4</v>
      </c>
      <c r="M4911" s="1" t="s">
        <v>4</v>
      </c>
      <c r="N4911" s="1" t="s">
        <v>4</v>
      </c>
      <c r="O4911" s="1" t="s">
        <v>4</v>
      </c>
      <c r="P4911" s="1" t="s">
        <v>4</v>
      </c>
      <c r="Q4911" s="1" t="s">
        <v>4</v>
      </c>
      <c r="R4911" s="1" t="s">
        <v>4</v>
      </c>
      <c r="S4911" s="1" t="s">
        <v>4</v>
      </c>
      <c r="T4911" s="1" t="s">
        <v>4</v>
      </c>
      <c r="U4911" s="1" t="s">
        <v>4</v>
      </c>
      <c r="V4911" s="1" t="s">
        <v>4</v>
      </c>
      <c r="W4911" s="1" t="s">
        <v>4</v>
      </c>
      <c r="X4911" s="1" t="s">
        <v>4</v>
      </c>
      <c r="Y4911" s="1" t="s">
        <v>4</v>
      </c>
      <c r="Z4911" s="1">
        <v>6.4999999999999503</v>
      </c>
      <c r="AA4911" s="1">
        <v>6.999999999999984</v>
      </c>
      <c r="AB4911" s="1">
        <v>6.9999999999999618</v>
      </c>
      <c r="AC4911" s="1">
        <v>7.5003929463240526</v>
      </c>
      <c r="AD4911" s="1">
        <v>7.0000000000000062</v>
      </c>
      <c r="AE4911" s="1">
        <v>6.0000000000000053</v>
      </c>
      <c r="AF4911" s="1">
        <v>5.9317761720719231</v>
      </c>
      <c r="AG4911" s="1">
        <v>5.9821878675852869</v>
      </c>
      <c r="AH4911" s="1" t="s">
        <v>4</v>
      </c>
      <c r="AI4911" s="1" t="s">
        <v>4</v>
      </c>
      <c r="AJ4911" s="1" t="s">
        <v>4</v>
      </c>
      <c r="AK4911" s="1" t="s">
        <v>4</v>
      </c>
    </row>
    <row r="4912" spans="1:37">
      <c r="A4912" t="s">
        <v>281</v>
      </c>
      <c r="B4912" s="2">
        <v>714</v>
      </c>
      <c r="C4912" t="s">
        <v>282</v>
      </c>
      <c r="D4912" s="2">
        <v>2017</v>
      </c>
      <c r="E4912" s="1" t="s">
        <v>4</v>
      </c>
      <c r="F4912" s="1" t="s">
        <v>4</v>
      </c>
      <c r="G4912" s="1" t="s">
        <v>4</v>
      </c>
      <c r="H4912" s="1" t="s">
        <v>4</v>
      </c>
      <c r="I4912" s="1" t="s">
        <v>4</v>
      </c>
      <c r="J4912" s="1" t="s">
        <v>4</v>
      </c>
      <c r="K4912" s="1" t="s">
        <v>4</v>
      </c>
      <c r="L4912" s="1" t="s">
        <v>4</v>
      </c>
      <c r="M4912" s="1" t="s">
        <v>4</v>
      </c>
      <c r="N4912" s="1" t="s">
        <v>4</v>
      </c>
      <c r="O4912" s="1" t="s">
        <v>4</v>
      </c>
      <c r="P4912" s="1" t="s">
        <v>4</v>
      </c>
      <c r="Q4912" s="1" t="s">
        <v>4</v>
      </c>
      <c r="R4912" s="1" t="s">
        <v>4</v>
      </c>
      <c r="S4912" s="1" t="s">
        <v>4</v>
      </c>
      <c r="T4912" s="1" t="s">
        <v>4</v>
      </c>
      <c r="U4912" s="1" t="s">
        <v>4</v>
      </c>
      <c r="V4912" s="1" t="s">
        <v>4</v>
      </c>
      <c r="W4912" s="1" t="s">
        <v>4</v>
      </c>
      <c r="X4912" s="1" t="s">
        <v>4</v>
      </c>
      <c r="Y4912" s="1" t="s">
        <v>4</v>
      </c>
      <c r="Z4912" s="1" t="s">
        <v>4</v>
      </c>
      <c r="AA4912" s="1">
        <v>6.9999999999999174</v>
      </c>
      <c r="AB4912" s="1">
        <v>6.9999999999999618</v>
      </c>
      <c r="AC4912" s="1">
        <v>7.4997843178246759</v>
      </c>
      <c r="AD4912" s="1">
        <v>7.4997843178246537</v>
      </c>
      <c r="AE4912" s="1">
        <v>5.9999999999999831</v>
      </c>
      <c r="AF4912" s="1">
        <v>6.1595427799335356</v>
      </c>
      <c r="AG4912" s="1">
        <v>6.104328523862379</v>
      </c>
      <c r="AH4912" s="1">
        <v>6.1201839226256549</v>
      </c>
      <c r="AI4912" s="1" t="s">
        <v>4</v>
      </c>
      <c r="AJ4912" s="1" t="s">
        <v>4</v>
      </c>
      <c r="AK4912" s="1" t="s">
        <v>4</v>
      </c>
    </row>
    <row r="4913" spans="1:37">
      <c r="A4913" t="s">
        <v>281</v>
      </c>
      <c r="B4913" s="2">
        <v>714</v>
      </c>
      <c r="C4913" t="s">
        <v>282</v>
      </c>
      <c r="D4913" s="2">
        <v>2018</v>
      </c>
      <c r="E4913" s="1" t="s">
        <v>4</v>
      </c>
      <c r="F4913" s="1" t="s">
        <v>4</v>
      </c>
      <c r="G4913" s="1" t="s">
        <v>4</v>
      </c>
      <c r="H4913" s="1" t="s">
        <v>4</v>
      </c>
      <c r="I4913" s="1" t="s">
        <v>4</v>
      </c>
      <c r="J4913" s="1" t="s">
        <v>4</v>
      </c>
      <c r="K4913" s="1" t="s">
        <v>4</v>
      </c>
      <c r="L4913" s="1" t="s">
        <v>4</v>
      </c>
      <c r="M4913" s="1" t="s">
        <v>4</v>
      </c>
      <c r="N4913" s="1" t="s">
        <v>4</v>
      </c>
      <c r="O4913" s="1" t="s">
        <v>4</v>
      </c>
      <c r="P4913" s="1" t="s">
        <v>4</v>
      </c>
      <c r="Q4913" s="1" t="s">
        <v>4</v>
      </c>
      <c r="R4913" s="1" t="s">
        <v>4</v>
      </c>
      <c r="S4913" s="1" t="s">
        <v>4</v>
      </c>
      <c r="T4913" s="1" t="s">
        <v>4</v>
      </c>
      <c r="U4913" s="1" t="s">
        <v>4</v>
      </c>
      <c r="V4913" s="1" t="s">
        <v>4</v>
      </c>
      <c r="W4913" s="1" t="s">
        <v>4</v>
      </c>
      <c r="X4913" s="1" t="s">
        <v>4</v>
      </c>
      <c r="Y4913" s="1" t="s">
        <v>4</v>
      </c>
      <c r="Z4913" s="1" t="s">
        <v>4</v>
      </c>
      <c r="AA4913" s="1" t="s">
        <v>4</v>
      </c>
      <c r="AB4913" s="1">
        <v>6.7857616093741413</v>
      </c>
      <c r="AC4913" s="1">
        <v>7.4992994735879392</v>
      </c>
      <c r="AD4913" s="1">
        <v>7.4992994735879837</v>
      </c>
      <c r="AE4913" s="1">
        <v>7.0000000000000062</v>
      </c>
      <c r="AF4913" s="1">
        <v>6.8226409666646504</v>
      </c>
      <c r="AG4913" s="1">
        <v>7.1999999999999842</v>
      </c>
      <c r="AH4913" s="1">
        <v>8.6060062752129074</v>
      </c>
      <c r="AI4913" s="1">
        <v>8.5781128151806598</v>
      </c>
      <c r="AJ4913" s="1" t="s">
        <v>4</v>
      </c>
      <c r="AK4913" s="1" t="s">
        <v>4</v>
      </c>
    </row>
    <row r="4914" spans="1:37">
      <c r="A4914" t="s">
        <v>281</v>
      </c>
      <c r="B4914" s="2">
        <v>714</v>
      </c>
      <c r="C4914" t="s">
        <v>282</v>
      </c>
      <c r="D4914" s="2">
        <v>2019</v>
      </c>
      <c r="E4914" s="1" t="s">
        <v>4</v>
      </c>
      <c r="F4914" s="1" t="s">
        <v>4</v>
      </c>
      <c r="G4914" s="1" t="s">
        <v>4</v>
      </c>
      <c r="H4914" s="1" t="s">
        <v>4</v>
      </c>
      <c r="I4914" s="1" t="s">
        <v>4</v>
      </c>
      <c r="J4914" s="1" t="s">
        <v>4</v>
      </c>
      <c r="K4914" s="1" t="s">
        <v>4</v>
      </c>
      <c r="L4914" s="1" t="s">
        <v>4</v>
      </c>
      <c r="M4914" s="1" t="s">
        <v>4</v>
      </c>
      <c r="N4914" s="1" t="s">
        <v>4</v>
      </c>
      <c r="O4914" s="1" t="s">
        <v>4</v>
      </c>
      <c r="P4914" s="1" t="s">
        <v>4</v>
      </c>
      <c r="Q4914" s="1" t="s">
        <v>4</v>
      </c>
      <c r="R4914" s="1" t="s">
        <v>4</v>
      </c>
      <c r="S4914" s="1" t="s">
        <v>4</v>
      </c>
      <c r="T4914" s="1" t="s">
        <v>4</v>
      </c>
      <c r="U4914" s="1" t="s">
        <v>4</v>
      </c>
      <c r="V4914" s="1" t="s">
        <v>4</v>
      </c>
      <c r="W4914" s="1" t="s">
        <v>4</v>
      </c>
      <c r="X4914" s="1" t="s">
        <v>4</v>
      </c>
      <c r="Y4914" s="1" t="s">
        <v>4</v>
      </c>
      <c r="Z4914" s="1" t="s">
        <v>4</v>
      </c>
      <c r="AA4914" s="1" t="s">
        <v>4</v>
      </c>
      <c r="AB4914" s="1" t="s">
        <v>4</v>
      </c>
      <c r="AC4914" s="1">
        <v>7.5006935881847925</v>
      </c>
      <c r="AD4914" s="1">
        <v>7.5006935881847925</v>
      </c>
      <c r="AE4914" s="1">
        <v>7.2000000000000064</v>
      </c>
      <c r="AF4914" s="1">
        <v>7.2509703720619934</v>
      </c>
      <c r="AG4914" s="1">
        <v>7.8000000000000069</v>
      </c>
      <c r="AH4914" s="1">
        <v>7.8000000000000069</v>
      </c>
      <c r="AI4914" s="1">
        <v>9.3966961934402562</v>
      </c>
      <c r="AJ4914" s="1">
        <v>9.46851807517357</v>
      </c>
      <c r="AK4914" s="1" t="s">
        <v>4</v>
      </c>
    </row>
    <row r="4915" spans="1:37">
      <c r="A4915" t="s">
        <v>281</v>
      </c>
      <c r="B4915" s="2">
        <v>714</v>
      </c>
      <c r="C4915" t="s">
        <v>282</v>
      </c>
      <c r="D4915" s="2">
        <v>2020</v>
      </c>
      <c r="E4915" s="1" t="s">
        <v>4</v>
      </c>
      <c r="F4915" s="1" t="s">
        <v>4</v>
      </c>
      <c r="G4915" s="1" t="s">
        <v>4</v>
      </c>
      <c r="H4915" s="1" t="s">
        <v>4</v>
      </c>
      <c r="I4915" s="1" t="s">
        <v>4</v>
      </c>
      <c r="J4915" s="1" t="s">
        <v>4</v>
      </c>
      <c r="K4915" s="1" t="s">
        <v>4</v>
      </c>
      <c r="L4915" s="1" t="s">
        <v>4</v>
      </c>
      <c r="M4915" s="1" t="s">
        <v>4</v>
      </c>
      <c r="N4915" s="1" t="s">
        <v>4</v>
      </c>
      <c r="O4915" s="1" t="s">
        <v>4</v>
      </c>
      <c r="P4915" s="1" t="s">
        <v>4</v>
      </c>
      <c r="Q4915" s="1" t="s">
        <v>4</v>
      </c>
      <c r="R4915" s="1" t="s">
        <v>4</v>
      </c>
      <c r="S4915" s="1" t="s">
        <v>4</v>
      </c>
      <c r="T4915" s="1" t="s">
        <v>4</v>
      </c>
      <c r="U4915" s="1" t="s">
        <v>4</v>
      </c>
      <c r="V4915" s="1" t="s">
        <v>4</v>
      </c>
      <c r="W4915" s="1" t="s">
        <v>4</v>
      </c>
      <c r="X4915" s="1" t="s">
        <v>4</v>
      </c>
      <c r="Y4915" s="1" t="s">
        <v>4</v>
      </c>
      <c r="Z4915" s="1" t="s">
        <v>4</v>
      </c>
      <c r="AA4915" s="1" t="s">
        <v>4</v>
      </c>
      <c r="AB4915" s="1" t="s">
        <v>4</v>
      </c>
      <c r="AC4915" s="1" t="s">
        <v>4</v>
      </c>
      <c r="AD4915" s="1">
        <v>7.5000000000000178</v>
      </c>
      <c r="AE4915" s="1">
        <v>7.4999999999999956</v>
      </c>
      <c r="AF4915" s="1">
        <v>7.4999999999999512</v>
      </c>
      <c r="AG4915" s="1">
        <v>8.0000000000000071</v>
      </c>
      <c r="AH4915" s="1">
        <v>8.0999999999999961</v>
      </c>
      <c r="AI4915" s="1">
        <v>1.9849999999999923</v>
      </c>
      <c r="AJ4915" s="1">
        <v>-3.357025697102245</v>
      </c>
      <c r="AK4915" s="1">
        <v>-3.357025697102245</v>
      </c>
    </row>
    <row r="4916" spans="1:37">
      <c r="A4916" t="s">
        <v>281</v>
      </c>
      <c r="B4916" s="2">
        <v>714</v>
      </c>
      <c r="C4916" t="s">
        <v>282</v>
      </c>
      <c r="D4916" s="2">
        <v>2021</v>
      </c>
      <c r="E4916" s="1" t="s">
        <v>4</v>
      </c>
      <c r="F4916" s="1" t="s">
        <v>4</v>
      </c>
      <c r="G4916" s="1" t="s">
        <v>4</v>
      </c>
      <c r="H4916" s="1" t="s">
        <v>4</v>
      </c>
      <c r="I4916" s="1" t="s">
        <v>4</v>
      </c>
      <c r="J4916" s="1" t="s">
        <v>4</v>
      </c>
      <c r="K4916" s="1" t="s">
        <v>4</v>
      </c>
      <c r="L4916" s="1" t="s">
        <v>4</v>
      </c>
      <c r="M4916" s="1" t="s">
        <v>4</v>
      </c>
      <c r="N4916" s="1" t="s">
        <v>4</v>
      </c>
      <c r="O4916" s="1" t="s">
        <v>4</v>
      </c>
      <c r="P4916" s="1" t="s">
        <v>4</v>
      </c>
      <c r="Q4916" s="1" t="s">
        <v>4</v>
      </c>
      <c r="R4916" s="1" t="s">
        <v>4</v>
      </c>
      <c r="S4916" s="1" t="s">
        <v>4</v>
      </c>
      <c r="T4916" s="1" t="s">
        <v>4</v>
      </c>
      <c r="U4916" s="1" t="s">
        <v>4</v>
      </c>
      <c r="V4916" s="1" t="s">
        <v>4</v>
      </c>
      <c r="W4916" s="1" t="s">
        <v>4</v>
      </c>
      <c r="X4916" s="1" t="s">
        <v>4</v>
      </c>
      <c r="Y4916" s="1" t="s">
        <v>4</v>
      </c>
      <c r="Z4916" s="1" t="s">
        <v>4</v>
      </c>
      <c r="AA4916" s="1" t="s">
        <v>4</v>
      </c>
      <c r="AB4916" s="1" t="s">
        <v>4</v>
      </c>
      <c r="AC4916" s="1" t="s">
        <v>4</v>
      </c>
      <c r="AD4916" s="1" t="s">
        <v>4</v>
      </c>
      <c r="AE4916" s="1">
        <v>7.4799999999999978</v>
      </c>
      <c r="AF4916" s="1">
        <v>7.4799999999999534</v>
      </c>
      <c r="AG4916" s="1">
        <v>7.4999999999999956</v>
      </c>
      <c r="AH4916" s="1">
        <v>8.2000000000000064</v>
      </c>
      <c r="AI4916" s="1">
        <v>6.3150000000000039</v>
      </c>
      <c r="AJ4916" s="1">
        <v>5.1039031210233121</v>
      </c>
      <c r="AK4916" s="1">
        <v>10.873500792034395</v>
      </c>
    </row>
    <row r="4917" spans="1:37">
      <c r="A4917" t="s">
        <v>281</v>
      </c>
      <c r="B4917" s="2">
        <v>714</v>
      </c>
      <c r="C4917" t="s">
        <v>282</v>
      </c>
      <c r="D4917" s="2">
        <v>2022</v>
      </c>
      <c r="E4917" s="1" t="s">
        <v>4</v>
      </c>
      <c r="F4917" s="1" t="s">
        <v>4</v>
      </c>
      <c r="G4917" s="1" t="s">
        <v>4</v>
      </c>
      <c r="H4917" s="1" t="s">
        <v>4</v>
      </c>
      <c r="I4917" s="1" t="s">
        <v>4</v>
      </c>
      <c r="J4917" s="1" t="s">
        <v>4</v>
      </c>
      <c r="K4917" s="1" t="s">
        <v>4</v>
      </c>
      <c r="L4917" s="1" t="s">
        <v>4</v>
      </c>
      <c r="M4917" s="1" t="s">
        <v>4</v>
      </c>
      <c r="N4917" s="1" t="s">
        <v>4</v>
      </c>
      <c r="O4917" s="1" t="s">
        <v>4</v>
      </c>
      <c r="P4917" s="1" t="s">
        <v>4</v>
      </c>
      <c r="Q4917" s="1" t="s">
        <v>4</v>
      </c>
      <c r="R4917" s="1" t="s">
        <v>4</v>
      </c>
      <c r="S4917" s="1" t="s">
        <v>4</v>
      </c>
      <c r="T4917" s="1" t="s">
        <v>4</v>
      </c>
      <c r="U4917" s="1" t="s">
        <v>4</v>
      </c>
      <c r="V4917" s="1" t="s">
        <v>4</v>
      </c>
      <c r="W4917" s="1" t="s">
        <v>4</v>
      </c>
      <c r="X4917" s="1" t="s">
        <v>4</v>
      </c>
      <c r="Y4917" s="1" t="s">
        <v>4</v>
      </c>
      <c r="Z4917" s="1" t="s">
        <v>4</v>
      </c>
      <c r="AA4917" s="1" t="s">
        <v>4</v>
      </c>
      <c r="AB4917" s="1" t="s">
        <v>4</v>
      </c>
      <c r="AC4917" s="1" t="s">
        <v>4</v>
      </c>
      <c r="AD4917" s="1" t="s">
        <v>4</v>
      </c>
      <c r="AE4917" s="1" t="s">
        <v>4</v>
      </c>
      <c r="AF4917" s="1">
        <v>7.4800000000000866</v>
      </c>
      <c r="AG4917" s="1">
        <v>7.4999999999999956</v>
      </c>
      <c r="AH4917" s="1">
        <v>8.0000000000000071</v>
      </c>
      <c r="AI4917" s="1">
        <v>7.9562530394327036</v>
      </c>
      <c r="AJ4917" s="1">
        <v>7.0019461442704101</v>
      </c>
      <c r="AK4917" s="1">
        <v>5.9815804817909823</v>
      </c>
    </row>
    <row r="4918" spans="1:37">
      <c r="A4918" t="s">
        <v>281</v>
      </c>
      <c r="B4918" s="2">
        <v>714</v>
      </c>
      <c r="C4918" t="s">
        <v>282</v>
      </c>
      <c r="D4918" s="2">
        <v>2023</v>
      </c>
      <c r="E4918" s="1" t="s">
        <v>4</v>
      </c>
      <c r="F4918" s="1" t="s">
        <v>4</v>
      </c>
      <c r="G4918" s="1" t="s">
        <v>4</v>
      </c>
      <c r="H4918" s="1" t="s">
        <v>4</v>
      </c>
      <c r="I4918" s="1" t="s">
        <v>4</v>
      </c>
      <c r="J4918" s="1" t="s">
        <v>4</v>
      </c>
      <c r="K4918" s="1" t="s">
        <v>4</v>
      </c>
      <c r="L4918" s="1" t="s">
        <v>4</v>
      </c>
      <c r="M4918" s="1" t="s">
        <v>4</v>
      </c>
      <c r="N4918" s="1" t="s">
        <v>4</v>
      </c>
      <c r="O4918" s="1" t="s">
        <v>4</v>
      </c>
      <c r="P4918" s="1" t="s">
        <v>4</v>
      </c>
      <c r="Q4918" s="1" t="s">
        <v>4</v>
      </c>
      <c r="R4918" s="1" t="s">
        <v>4</v>
      </c>
      <c r="S4918" s="1" t="s">
        <v>4</v>
      </c>
      <c r="T4918" s="1" t="s">
        <v>4</v>
      </c>
      <c r="U4918" s="1" t="s">
        <v>4</v>
      </c>
      <c r="V4918" s="1" t="s">
        <v>4</v>
      </c>
      <c r="W4918" s="1" t="s">
        <v>4</v>
      </c>
      <c r="X4918" s="1" t="s">
        <v>4</v>
      </c>
      <c r="Y4918" s="1" t="s">
        <v>4</v>
      </c>
      <c r="Z4918" s="1" t="s">
        <v>4</v>
      </c>
      <c r="AA4918" s="1" t="s">
        <v>4</v>
      </c>
      <c r="AB4918" s="1" t="s">
        <v>4</v>
      </c>
      <c r="AC4918" s="1" t="s">
        <v>4</v>
      </c>
      <c r="AD4918" s="1" t="s">
        <v>4</v>
      </c>
      <c r="AE4918" s="1" t="s">
        <v>4</v>
      </c>
      <c r="AF4918" s="1" t="s">
        <v>4</v>
      </c>
      <c r="AG4918" s="1">
        <v>7.5000000000002176</v>
      </c>
      <c r="AH4918" s="1">
        <v>7.5000000000001732</v>
      </c>
      <c r="AI4918" s="1">
        <v>8.5807710378394972</v>
      </c>
      <c r="AJ4918" s="1">
        <v>8.0712102506090631</v>
      </c>
      <c r="AK4918" s="1">
        <v>6.7046005957534405</v>
      </c>
    </row>
    <row r="4919" spans="1:37">
      <c r="A4919" t="s">
        <v>149</v>
      </c>
      <c r="B4919" s="2">
        <v>456</v>
      </c>
      <c r="C4919" t="s">
        <v>150</v>
      </c>
      <c r="D4919" s="2">
        <v>1991</v>
      </c>
      <c r="E4919" s="1">
        <v>5.2369228776599774</v>
      </c>
      <c r="F4919" s="1">
        <v>8.6397000301669848</v>
      </c>
      <c r="G4919" s="1">
        <v>9.498206647896378</v>
      </c>
      <c r="H4919" s="1">
        <v>9.8000010166739102</v>
      </c>
      <c r="I4919" s="1" t="s">
        <v>4</v>
      </c>
      <c r="J4919" s="1" t="s">
        <v>4</v>
      </c>
      <c r="K4919" s="1" t="s">
        <v>4</v>
      </c>
      <c r="L4919" s="1" t="s">
        <v>4</v>
      </c>
      <c r="M4919" s="1" t="s">
        <v>4</v>
      </c>
      <c r="N4919" s="1" t="s">
        <v>4</v>
      </c>
      <c r="O4919" s="1" t="s">
        <v>4</v>
      </c>
      <c r="P4919" s="1" t="s">
        <v>4</v>
      </c>
      <c r="Q4919" s="1" t="s">
        <v>4</v>
      </c>
      <c r="R4919" s="1" t="s">
        <v>4</v>
      </c>
      <c r="S4919" s="1" t="s">
        <v>4</v>
      </c>
      <c r="T4919" s="1" t="s">
        <v>4</v>
      </c>
      <c r="U4919" s="1" t="s">
        <v>4</v>
      </c>
      <c r="V4919" s="1" t="s">
        <v>4</v>
      </c>
      <c r="W4919" s="1" t="s">
        <v>4</v>
      </c>
      <c r="X4919" s="1" t="s">
        <v>4</v>
      </c>
      <c r="Y4919" s="1" t="s">
        <v>4</v>
      </c>
      <c r="Z4919" s="1" t="s">
        <v>4</v>
      </c>
      <c r="AA4919" s="1" t="s">
        <v>4</v>
      </c>
      <c r="AB4919" s="1" t="s">
        <v>4</v>
      </c>
      <c r="AC4919" s="1" t="s">
        <v>4</v>
      </c>
      <c r="AD4919" s="1" t="s">
        <v>4</v>
      </c>
      <c r="AE4919" s="1" t="s">
        <v>4</v>
      </c>
      <c r="AF4919" s="1" t="s">
        <v>4</v>
      </c>
      <c r="AG4919" s="1" t="s">
        <v>4</v>
      </c>
      <c r="AH4919" s="1" t="s">
        <v>4</v>
      </c>
      <c r="AI4919" s="1" t="s">
        <v>4</v>
      </c>
      <c r="AJ4919" s="1" t="s">
        <v>4</v>
      </c>
      <c r="AK4919" s="1" t="s">
        <v>4</v>
      </c>
    </row>
    <row r="4920" spans="1:37">
      <c r="A4920" t="s">
        <v>149</v>
      </c>
      <c r="B4920" s="2">
        <v>456</v>
      </c>
      <c r="C4920" t="s">
        <v>150</v>
      </c>
      <c r="D4920" s="2">
        <v>1992</v>
      </c>
      <c r="E4920" s="1">
        <v>-1.6015917779057753</v>
      </c>
      <c r="F4920" s="1">
        <v>1.3536431005291893</v>
      </c>
      <c r="G4920" s="1">
        <v>1.4729976241490306</v>
      </c>
      <c r="H4920" s="1">
        <v>2.9000017329951611</v>
      </c>
      <c r="I4920" s="1">
        <v>2.1597739530544668</v>
      </c>
      <c r="J4920" s="1" t="s">
        <v>4</v>
      </c>
      <c r="K4920" s="1" t="s">
        <v>4</v>
      </c>
      <c r="L4920" s="1" t="s">
        <v>4</v>
      </c>
      <c r="M4920" s="1" t="s">
        <v>4</v>
      </c>
      <c r="N4920" s="1" t="s">
        <v>4</v>
      </c>
      <c r="O4920" s="1" t="s">
        <v>4</v>
      </c>
      <c r="P4920" s="1" t="s">
        <v>4</v>
      </c>
      <c r="Q4920" s="1" t="s">
        <v>4</v>
      </c>
      <c r="R4920" s="1" t="s">
        <v>4</v>
      </c>
      <c r="S4920" s="1" t="s">
        <v>4</v>
      </c>
      <c r="T4920" s="1" t="s">
        <v>4</v>
      </c>
      <c r="U4920" s="1" t="s">
        <v>4</v>
      </c>
      <c r="V4920" s="1" t="s">
        <v>4</v>
      </c>
      <c r="W4920" s="1" t="s">
        <v>4</v>
      </c>
      <c r="X4920" s="1" t="s">
        <v>4</v>
      </c>
      <c r="Y4920" s="1" t="s">
        <v>4</v>
      </c>
      <c r="Z4920" s="1" t="s">
        <v>4</v>
      </c>
      <c r="AA4920" s="1" t="s">
        <v>4</v>
      </c>
      <c r="AB4920" s="1" t="s">
        <v>4</v>
      </c>
      <c r="AC4920" s="1" t="s">
        <v>4</v>
      </c>
      <c r="AD4920" s="1" t="s">
        <v>4</v>
      </c>
      <c r="AE4920" s="1" t="s">
        <v>4</v>
      </c>
      <c r="AF4920" s="1" t="s">
        <v>4</v>
      </c>
      <c r="AG4920" s="1" t="s">
        <v>4</v>
      </c>
      <c r="AH4920" s="1" t="s">
        <v>4</v>
      </c>
      <c r="AI4920" s="1" t="s">
        <v>4</v>
      </c>
      <c r="AJ4920" s="1" t="s">
        <v>4</v>
      </c>
      <c r="AK4920" s="1" t="s">
        <v>4</v>
      </c>
    </row>
    <row r="4921" spans="1:37">
      <c r="A4921" t="s">
        <v>149</v>
      </c>
      <c r="B4921" s="2">
        <v>456</v>
      </c>
      <c r="C4921" t="s">
        <v>150</v>
      </c>
      <c r="D4921" s="2">
        <v>1993</v>
      </c>
      <c r="E4921" s="1">
        <v>3.3847185374712208</v>
      </c>
      <c r="F4921" s="1">
        <v>0.50083343809430581</v>
      </c>
      <c r="G4921" s="1">
        <v>0.96773947438886232</v>
      </c>
      <c r="H4921" s="1">
        <v>1.1146489844607865</v>
      </c>
      <c r="I4921" s="1">
        <v>0.51959812690465235</v>
      </c>
      <c r="J4921" s="1">
        <v>-0.49836672141628791</v>
      </c>
      <c r="K4921" s="1" t="s">
        <v>4</v>
      </c>
      <c r="L4921" s="1" t="s">
        <v>4</v>
      </c>
      <c r="M4921" s="1" t="s">
        <v>4</v>
      </c>
      <c r="N4921" s="1" t="s">
        <v>4</v>
      </c>
      <c r="O4921" s="1" t="s">
        <v>4</v>
      </c>
      <c r="P4921" s="1" t="s">
        <v>4</v>
      </c>
      <c r="Q4921" s="1" t="s">
        <v>4</v>
      </c>
      <c r="R4921" s="1" t="s">
        <v>4</v>
      </c>
      <c r="S4921" s="1" t="s">
        <v>4</v>
      </c>
      <c r="T4921" s="1" t="s">
        <v>4</v>
      </c>
      <c r="U4921" s="1" t="s">
        <v>4</v>
      </c>
      <c r="V4921" s="1" t="s">
        <v>4</v>
      </c>
      <c r="W4921" s="1" t="s">
        <v>4</v>
      </c>
      <c r="X4921" s="1" t="s">
        <v>4</v>
      </c>
      <c r="Y4921" s="1" t="s">
        <v>4</v>
      </c>
      <c r="Z4921" s="1" t="s">
        <v>4</v>
      </c>
      <c r="AA4921" s="1" t="s">
        <v>4</v>
      </c>
      <c r="AB4921" s="1" t="s">
        <v>4</v>
      </c>
      <c r="AC4921" s="1" t="s">
        <v>4</v>
      </c>
      <c r="AD4921" s="1" t="s">
        <v>4</v>
      </c>
      <c r="AE4921" s="1" t="s">
        <v>4</v>
      </c>
      <c r="AF4921" s="1" t="s">
        <v>4</v>
      </c>
      <c r="AG4921" s="1" t="s">
        <v>4</v>
      </c>
      <c r="AH4921" s="1" t="s">
        <v>4</v>
      </c>
      <c r="AI4921" s="1" t="s">
        <v>4</v>
      </c>
      <c r="AJ4921" s="1" t="s">
        <v>4</v>
      </c>
      <c r="AK4921" s="1" t="s">
        <v>4</v>
      </c>
    </row>
    <row r="4922" spans="1:37">
      <c r="A4922" t="s">
        <v>149</v>
      </c>
      <c r="B4922" s="2">
        <v>456</v>
      </c>
      <c r="C4922" t="s">
        <v>150</v>
      </c>
      <c r="D4922" s="2">
        <v>1994</v>
      </c>
      <c r="E4922" s="1">
        <v>3.6162390705115177</v>
      </c>
      <c r="F4922" s="1">
        <v>1.8272399670768324</v>
      </c>
      <c r="G4922" s="1">
        <v>1.9169341728266565</v>
      </c>
      <c r="H4922" s="1">
        <v>1.1023615229402539</v>
      </c>
      <c r="I4922" s="1">
        <v>0.34568653769104785</v>
      </c>
      <c r="J4922" s="1">
        <v>-0.13989062809305342</v>
      </c>
      <c r="K4922" s="1">
        <v>-0.13989062809305342</v>
      </c>
      <c r="L4922" s="1" t="s">
        <v>4</v>
      </c>
      <c r="M4922" s="1" t="s">
        <v>4</v>
      </c>
      <c r="N4922" s="1" t="s">
        <v>4</v>
      </c>
      <c r="O4922" s="1" t="s">
        <v>4</v>
      </c>
      <c r="P4922" s="1" t="s">
        <v>4</v>
      </c>
      <c r="Q4922" s="1" t="s">
        <v>4</v>
      </c>
      <c r="R4922" s="1" t="s">
        <v>4</v>
      </c>
      <c r="S4922" s="1" t="s">
        <v>4</v>
      </c>
      <c r="T4922" s="1" t="s">
        <v>4</v>
      </c>
      <c r="U4922" s="1" t="s">
        <v>4</v>
      </c>
      <c r="V4922" s="1" t="s">
        <v>4</v>
      </c>
      <c r="W4922" s="1" t="s">
        <v>4</v>
      </c>
      <c r="X4922" s="1" t="s">
        <v>4</v>
      </c>
      <c r="Y4922" s="1" t="s">
        <v>4</v>
      </c>
      <c r="Z4922" s="1" t="s">
        <v>4</v>
      </c>
      <c r="AA4922" s="1" t="s">
        <v>4</v>
      </c>
      <c r="AB4922" s="1" t="s">
        <v>4</v>
      </c>
      <c r="AC4922" s="1" t="s">
        <v>4</v>
      </c>
      <c r="AD4922" s="1" t="s">
        <v>4</v>
      </c>
      <c r="AE4922" s="1" t="s">
        <v>4</v>
      </c>
      <c r="AF4922" s="1" t="s">
        <v>4</v>
      </c>
      <c r="AG4922" s="1" t="s">
        <v>4</v>
      </c>
      <c r="AH4922" s="1" t="s">
        <v>4</v>
      </c>
      <c r="AI4922" s="1" t="s">
        <v>4</v>
      </c>
      <c r="AJ4922" s="1" t="s">
        <v>4</v>
      </c>
      <c r="AK4922" s="1" t="s">
        <v>4</v>
      </c>
    </row>
    <row r="4923" spans="1:37">
      <c r="A4923" t="s">
        <v>149</v>
      </c>
      <c r="B4923" s="2">
        <v>456</v>
      </c>
      <c r="C4923" t="s">
        <v>150</v>
      </c>
      <c r="D4923" s="2">
        <v>1995</v>
      </c>
      <c r="E4923" s="1">
        <v>3.4888101631875612</v>
      </c>
      <c r="F4923" s="1">
        <v>2.2838524360577761</v>
      </c>
      <c r="G4923" s="1">
        <v>2.8213154523284212</v>
      </c>
      <c r="H4923" s="1">
        <v>1.4018725494499229</v>
      </c>
      <c r="I4923" s="1">
        <v>1.8222794413175203</v>
      </c>
      <c r="J4923" s="1">
        <v>0.50000176339579649</v>
      </c>
      <c r="K4923" s="1">
        <v>-0.81911559983852689</v>
      </c>
      <c r="L4923" s="1">
        <v>0.49999831694274022</v>
      </c>
      <c r="M4923" s="1" t="s">
        <v>4</v>
      </c>
      <c r="N4923" s="1" t="s">
        <v>4</v>
      </c>
      <c r="O4923" s="1" t="s">
        <v>4</v>
      </c>
      <c r="P4923" s="1" t="s">
        <v>4</v>
      </c>
      <c r="Q4923" s="1" t="s">
        <v>4</v>
      </c>
      <c r="R4923" s="1" t="s">
        <v>4</v>
      </c>
      <c r="S4923" s="1" t="s">
        <v>4</v>
      </c>
      <c r="T4923" s="1" t="s">
        <v>4</v>
      </c>
      <c r="U4923" s="1" t="s">
        <v>4</v>
      </c>
      <c r="V4923" s="1" t="s">
        <v>4</v>
      </c>
      <c r="W4923" s="1" t="s">
        <v>4</v>
      </c>
      <c r="X4923" s="1" t="s">
        <v>4</v>
      </c>
      <c r="Y4923" s="1" t="s">
        <v>4</v>
      </c>
      <c r="Z4923" s="1" t="s">
        <v>4</v>
      </c>
      <c r="AA4923" s="1" t="s">
        <v>4</v>
      </c>
      <c r="AB4923" s="1" t="s">
        <v>4</v>
      </c>
      <c r="AC4923" s="1" t="s">
        <v>4</v>
      </c>
      <c r="AD4923" s="1" t="s">
        <v>4</v>
      </c>
      <c r="AE4923" s="1" t="s">
        <v>4</v>
      </c>
      <c r="AF4923" s="1" t="s">
        <v>4</v>
      </c>
      <c r="AG4923" s="1" t="s">
        <v>4</v>
      </c>
      <c r="AH4923" s="1" t="s">
        <v>4</v>
      </c>
      <c r="AI4923" s="1" t="s">
        <v>4</v>
      </c>
      <c r="AJ4923" s="1" t="s">
        <v>4</v>
      </c>
      <c r="AK4923" s="1" t="s">
        <v>4</v>
      </c>
    </row>
    <row r="4924" spans="1:37">
      <c r="A4924" t="s">
        <v>149</v>
      </c>
      <c r="B4924" s="2">
        <v>456</v>
      </c>
      <c r="C4924" t="s">
        <v>150</v>
      </c>
      <c r="D4924" s="2">
        <v>1996</v>
      </c>
      <c r="E4924" s="1" t="s">
        <v>4</v>
      </c>
      <c r="F4924" s="1">
        <v>3.8277474991677662</v>
      </c>
      <c r="G4924" s="1">
        <v>2.8963438568195166</v>
      </c>
      <c r="H4924" s="1">
        <v>1.3824917767334854</v>
      </c>
      <c r="I4924" s="1">
        <v>1.5525236757056415</v>
      </c>
      <c r="J4924" s="1">
        <v>0.39999951596609851</v>
      </c>
      <c r="K4924" s="1">
        <v>0.73813515605640756</v>
      </c>
      <c r="L4924" s="1">
        <v>2.3999949003174148</v>
      </c>
      <c r="M4924" s="1">
        <v>1.3999990807119111</v>
      </c>
      <c r="N4924" s="1" t="s">
        <v>4</v>
      </c>
      <c r="O4924" s="1" t="s">
        <v>4</v>
      </c>
      <c r="P4924" s="1" t="s">
        <v>4</v>
      </c>
      <c r="Q4924" s="1" t="s">
        <v>4</v>
      </c>
      <c r="R4924" s="1" t="s">
        <v>4</v>
      </c>
      <c r="S4924" s="1" t="s">
        <v>4</v>
      </c>
      <c r="T4924" s="1" t="s">
        <v>4</v>
      </c>
      <c r="U4924" s="1" t="s">
        <v>4</v>
      </c>
      <c r="V4924" s="1" t="s">
        <v>4</v>
      </c>
      <c r="W4924" s="1" t="s">
        <v>4</v>
      </c>
      <c r="X4924" s="1" t="s">
        <v>4</v>
      </c>
      <c r="Y4924" s="1" t="s">
        <v>4</v>
      </c>
      <c r="Z4924" s="1" t="s">
        <v>4</v>
      </c>
      <c r="AA4924" s="1" t="s">
        <v>4</v>
      </c>
      <c r="AB4924" s="1" t="s">
        <v>4</v>
      </c>
      <c r="AC4924" s="1" t="s">
        <v>4</v>
      </c>
      <c r="AD4924" s="1" t="s">
        <v>4</v>
      </c>
      <c r="AE4924" s="1" t="s">
        <v>4</v>
      </c>
      <c r="AF4924" s="1" t="s">
        <v>4</v>
      </c>
      <c r="AG4924" s="1" t="s">
        <v>4</v>
      </c>
      <c r="AH4924" s="1" t="s">
        <v>4</v>
      </c>
      <c r="AI4924" s="1" t="s">
        <v>4</v>
      </c>
      <c r="AJ4924" s="1" t="s">
        <v>4</v>
      </c>
      <c r="AK4924" s="1" t="s">
        <v>4</v>
      </c>
    </row>
    <row r="4925" spans="1:37">
      <c r="A4925" t="s">
        <v>149</v>
      </c>
      <c r="B4925" s="2">
        <v>456</v>
      </c>
      <c r="C4925" t="s">
        <v>150</v>
      </c>
      <c r="D4925" s="2">
        <v>1997</v>
      </c>
      <c r="E4925" s="1" t="s">
        <v>4</v>
      </c>
      <c r="F4925" s="1" t="s">
        <v>4</v>
      </c>
      <c r="G4925" s="1">
        <v>3.2592547381365966</v>
      </c>
      <c r="H4925" s="1">
        <v>1.8181822389232494</v>
      </c>
      <c r="I4925" s="1">
        <v>2.0378585862280252</v>
      </c>
      <c r="J4925" s="1">
        <v>1.600005447791375</v>
      </c>
      <c r="K4925" s="1">
        <v>1.0451986856734541</v>
      </c>
      <c r="L4925" s="1">
        <v>1.8000004009449233</v>
      </c>
      <c r="M4925" s="1">
        <v>1.882635278674849</v>
      </c>
      <c r="N4925" s="1">
        <v>2.6737812185994914</v>
      </c>
      <c r="O4925" s="1" t="s">
        <v>4</v>
      </c>
      <c r="P4925" s="1" t="s">
        <v>4</v>
      </c>
      <c r="Q4925" s="1" t="s">
        <v>4</v>
      </c>
      <c r="R4925" s="1" t="s">
        <v>4</v>
      </c>
      <c r="S4925" s="1" t="s">
        <v>4</v>
      </c>
      <c r="T4925" s="1" t="s">
        <v>4</v>
      </c>
      <c r="U4925" s="1" t="s">
        <v>4</v>
      </c>
      <c r="V4925" s="1" t="s">
        <v>4</v>
      </c>
      <c r="W4925" s="1" t="s">
        <v>4</v>
      </c>
      <c r="X4925" s="1" t="s">
        <v>4</v>
      </c>
      <c r="Y4925" s="1" t="s">
        <v>4</v>
      </c>
      <c r="Z4925" s="1" t="s">
        <v>4</v>
      </c>
      <c r="AA4925" s="1" t="s">
        <v>4</v>
      </c>
      <c r="AB4925" s="1" t="s">
        <v>4</v>
      </c>
      <c r="AC4925" s="1" t="s">
        <v>4</v>
      </c>
      <c r="AD4925" s="1" t="s">
        <v>4</v>
      </c>
      <c r="AE4925" s="1" t="s">
        <v>4</v>
      </c>
      <c r="AF4925" s="1" t="s">
        <v>4</v>
      </c>
      <c r="AG4925" s="1" t="s">
        <v>4</v>
      </c>
      <c r="AH4925" s="1" t="s">
        <v>4</v>
      </c>
      <c r="AI4925" s="1" t="s">
        <v>4</v>
      </c>
      <c r="AJ4925" s="1" t="s">
        <v>4</v>
      </c>
      <c r="AK4925" s="1" t="s">
        <v>4</v>
      </c>
    </row>
    <row r="4926" spans="1:37">
      <c r="A4926" t="s">
        <v>149</v>
      </c>
      <c r="B4926" s="2">
        <v>456</v>
      </c>
      <c r="C4926" t="s">
        <v>150</v>
      </c>
      <c r="D4926" s="2">
        <v>1998</v>
      </c>
      <c r="E4926" s="1" t="s">
        <v>4</v>
      </c>
      <c r="F4926" s="1" t="s">
        <v>4</v>
      </c>
      <c r="G4926" s="1" t="s">
        <v>4</v>
      </c>
      <c r="H4926" s="1">
        <v>1.9345233022125541</v>
      </c>
      <c r="I4926" s="1">
        <v>2.7661284352239468</v>
      </c>
      <c r="J4926" s="1">
        <v>1.8999982443011598</v>
      </c>
      <c r="K4926" s="1">
        <v>1.3179992084549674</v>
      </c>
      <c r="L4926" s="1">
        <v>1.1999951078988769</v>
      </c>
      <c r="M4926" s="1">
        <v>0.39999800459402657</v>
      </c>
      <c r="N4926" s="1">
        <v>1.5720248030521855</v>
      </c>
      <c r="O4926" s="1">
        <v>1.5720248030521633</v>
      </c>
      <c r="P4926" s="1" t="s">
        <v>4</v>
      </c>
      <c r="Q4926" s="1" t="s">
        <v>4</v>
      </c>
      <c r="R4926" s="1" t="s">
        <v>4</v>
      </c>
      <c r="S4926" s="1" t="s">
        <v>4</v>
      </c>
      <c r="T4926" s="1" t="s">
        <v>4</v>
      </c>
      <c r="U4926" s="1" t="s">
        <v>4</v>
      </c>
      <c r="V4926" s="1" t="s">
        <v>4</v>
      </c>
      <c r="W4926" s="1" t="s">
        <v>4</v>
      </c>
      <c r="X4926" s="1" t="s">
        <v>4</v>
      </c>
      <c r="Y4926" s="1" t="s">
        <v>4</v>
      </c>
      <c r="Z4926" s="1" t="s">
        <v>4</v>
      </c>
      <c r="AA4926" s="1" t="s">
        <v>4</v>
      </c>
      <c r="AB4926" s="1" t="s">
        <v>4</v>
      </c>
      <c r="AC4926" s="1" t="s">
        <v>4</v>
      </c>
      <c r="AD4926" s="1" t="s">
        <v>4</v>
      </c>
      <c r="AE4926" s="1" t="s">
        <v>4</v>
      </c>
      <c r="AF4926" s="1" t="s">
        <v>4</v>
      </c>
      <c r="AG4926" s="1" t="s">
        <v>4</v>
      </c>
      <c r="AH4926" s="1" t="s">
        <v>4</v>
      </c>
      <c r="AI4926" s="1" t="s">
        <v>4</v>
      </c>
      <c r="AJ4926" s="1" t="s">
        <v>4</v>
      </c>
      <c r="AK4926" s="1" t="s">
        <v>4</v>
      </c>
    </row>
    <row r="4927" spans="1:37">
      <c r="A4927" t="s">
        <v>149</v>
      </c>
      <c r="B4927" s="2">
        <v>456</v>
      </c>
      <c r="C4927" t="s">
        <v>150</v>
      </c>
      <c r="D4927" s="2">
        <v>1999</v>
      </c>
      <c r="E4927" s="1" t="s">
        <v>4</v>
      </c>
      <c r="F4927" s="1" t="s">
        <v>4</v>
      </c>
      <c r="G4927" s="1" t="s">
        <v>4</v>
      </c>
      <c r="H4927" s="1" t="s">
        <v>4</v>
      </c>
      <c r="I4927" s="1">
        <v>2.7673827652894722</v>
      </c>
      <c r="J4927" s="1">
        <v>1.8999969266073613</v>
      </c>
      <c r="K4927" s="1">
        <v>2.1113916730413296</v>
      </c>
      <c r="L4927" s="1">
        <v>1.2000019664104355</v>
      </c>
      <c r="M4927" s="1">
        <v>0.40000241717650376</v>
      </c>
      <c r="N4927" s="1">
        <v>-2.0338995999245268</v>
      </c>
      <c r="O4927" s="1">
        <v>-1.0432404038637433</v>
      </c>
      <c r="P4927" s="1">
        <v>-0.77243079376710932</v>
      </c>
      <c r="Q4927" s="1" t="s">
        <v>4</v>
      </c>
      <c r="R4927" s="1" t="s">
        <v>4</v>
      </c>
      <c r="S4927" s="1" t="s">
        <v>4</v>
      </c>
      <c r="T4927" s="1" t="s">
        <v>4</v>
      </c>
      <c r="U4927" s="1" t="s">
        <v>4</v>
      </c>
      <c r="V4927" s="1" t="s">
        <v>4</v>
      </c>
      <c r="W4927" s="1" t="s">
        <v>4</v>
      </c>
      <c r="X4927" s="1" t="s">
        <v>4</v>
      </c>
      <c r="Y4927" s="1" t="s">
        <v>4</v>
      </c>
      <c r="Z4927" s="1" t="s">
        <v>4</v>
      </c>
      <c r="AA4927" s="1" t="s">
        <v>4</v>
      </c>
      <c r="AB4927" s="1" t="s">
        <v>4</v>
      </c>
      <c r="AC4927" s="1" t="s">
        <v>4</v>
      </c>
      <c r="AD4927" s="1" t="s">
        <v>4</v>
      </c>
      <c r="AE4927" s="1" t="s">
        <v>4</v>
      </c>
      <c r="AF4927" s="1" t="s">
        <v>4</v>
      </c>
      <c r="AG4927" s="1" t="s">
        <v>4</v>
      </c>
      <c r="AH4927" s="1" t="s">
        <v>4</v>
      </c>
      <c r="AI4927" s="1" t="s">
        <v>4</v>
      </c>
      <c r="AJ4927" s="1" t="s">
        <v>4</v>
      </c>
      <c r="AK4927" s="1" t="s">
        <v>4</v>
      </c>
    </row>
    <row r="4928" spans="1:37">
      <c r="A4928" t="s">
        <v>149</v>
      </c>
      <c r="B4928" s="2">
        <v>456</v>
      </c>
      <c r="C4928" t="s">
        <v>150</v>
      </c>
      <c r="D4928" s="2">
        <v>2000</v>
      </c>
      <c r="E4928" s="1" t="s">
        <v>4</v>
      </c>
      <c r="F4928" s="1" t="s">
        <v>4</v>
      </c>
      <c r="G4928" s="1" t="s">
        <v>4</v>
      </c>
      <c r="H4928" s="1" t="s">
        <v>4</v>
      </c>
      <c r="I4928" s="1" t="s">
        <v>4</v>
      </c>
      <c r="J4928" s="1">
        <v>2.1999955901151003</v>
      </c>
      <c r="K4928" s="1">
        <v>1.9386073329579867</v>
      </c>
      <c r="L4928" s="1">
        <v>1.0000048577332166</v>
      </c>
      <c r="M4928" s="1">
        <v>1.1999745335111722</v>
      </c>
      <c r="N4928" s="1">
        <v>1.0770268731349564</v>
      </c>
      <c r="O4928" s="1">
        <v>3.5455593656877893</v>
      </c>
      <c r="P4928" s="1">
        <v>4.4817529008292167</v>
      </c>
      <c r="Q4928" s="1">
        <v>4.857278711175983</v>
      </c>
      <c r="R4928" s="1" t="s">
        <v>4</v>
      </c>
      <c r="S4928" s="1" t="s">
        <v>4</v>
      </c>
      <c r="T4928" s="1" t="s">
        <v>4</v>
      </c>
      <c r="U4928" s="1" t="s">
        <v>4</v>
      </c>
      <c r="V4928" s="1" t="s">
        <v>4</v>
      </c>
      <c r="W4928" s="1" t="s">
        <v>4</v>
      </c>
      <c r="X4928" s="1" t="s">
        <v>4</v>
      </c>
      <c r="Y4928" s="1" t="s">
        <v>4</v>
      </c>
      <c r="Z4928" s="1" t="s">
        <v>4</v>
      </c>
      <c r="AA4928" s="1" t="s">
        <v>4</v>
      </c>
      <c r="AB4928" s="1" t="s">
        <v>4</v>
      </c>
      <c r="AC4928" s="1" t="s">
        <v>4</v>
      </c>
      <c r="AD4928" s="1" t="s">
        <v>4</v>
      </c>
      <c r="AE4928" s="1" t="s">
        <v>4</v>
      </c>
      <c r="AF4928" s="1" t="s">
        <v>4</v>
      </c>
      <c r="AG4928" s="1" t="s">
        <v>4</v>
      </c>
      <c r="AH4928" s="1" t="s">
        <v>4</v>
      </c>
      <c r="AI4928" s="1" t="s">
        <v>4</v>
      </c>
      <c r="AJ4928" s="1" t="s">
        <v>4</v>
      </c>
      <c r="AK4928" s="1" t="s">
        <v>4</v>
      </c>
    </row>
    <row r="4929" spans="1:37">
      <c r="A4929" t="s">
        <v>149</v>
      </c>
      <c r="B4929" s="2">
        <v>456</v>
      </c>
      <c r="C4929" t="s">
        <v>150</v>
      </c>
      <c r="D4929" s="2">
        <v>2001</v>
      </c>
      <c r="E4929" s="1" t="s">
        <v>4</v>
      </c>
      <c r="F4929" s="1" t="s">
        <v>4</v>
      </c>
      <c r="G4929" s="1" t="s">
        <v>4</v>
      </c>
      <c r="H4929" s="1" t="s">
        <v>4</v>
      </c>
      <c r="I4929" s="1" t="s">
        <v>4</v>
      </c>
      <c r="J4929" s="1" t="s">
        <v>4</v>
      </c>
      <c r="K4929" s="1">
        <v>2.1164178292999658</v>
      </c>
      <c r="L4929" s="1">
        <v>1.0000036072273621</v>
      </c>
      <c r="M4929" s="1">
        <v>2.1999857788736588</v>
      </c>
      <c r="N4929" s="1">
        <v>2.0307388248077318</v>
      </c>
      <c r="O4929" s="1">
        <v>2.8548435125790528</v>
      </c>
      <c r="P4929" s="1">
        <v>2.2265383498643265</v>
      </c>
      <c r="Q4929" s="1">
        <v>1.1859562305362337</v>
      </c>
      <c r="R4929" s="1">
        <v>1.3111599476104852</v>
      </c>
      <c r="S4929" s="1" t="s">
        <v>4</v>
      </c>
      <c r="T4929" s="1" t="s">
        <v>4</v>
      </c>
      <c r="U4929" s="1" t="s">
        <v>4</v>
      </c>
      <c r="V4929" s="1" t="s">
        <v>4</v>
      </c>
      <c r="W4929" s="1" t="s">
        <v>4</v>
      </c>
      <c r="X4929" s="1" t="s">
        <v>4</v>
      </c>
      <c r="Y4929" s="1" t="s">
        <v>4</v>
      </c>
      <c r="Z4929" s="1" t="s">
        <v>4</v>
      </c>
      <c r="AA4929" s="1" t="s">
        <v>4</v>
      </c>
      <c r="AB4929" s="1" t="s">
        <v>4</v>
      </c>
      <c r="AC4929" s="1" t="s">
        <v>4</v>
      </c>
      <c r="AD4929" s="1" t="s">
        <v>4</v>
      </c>
      <c r="AE4929" s="1" t="s">
        <v>4</v>
      </c>
      <c r="AF4929" s="1" t="s">
        <v>4</v>
      </c>
      <c r="AG4929" s="1" t="s">
        <v>4</v>
      </c>
      <c r="AH4929" s="1" t="s">
        <v>4</v>
      </c>
      <c r="AI4929" s="1" t="s">
        <v>4</v>
      </c>
      <c r="AJ4929" s="1" t="s">
        <v>4</v>
      </c>
      <c r="AK4929" s="1" t="s">
        <v>4</v>
      </c>
    </row>
    <row r="4930" spans="1:37">
      <c r="A4930" t="s">
        <v>149</v>
      </c>
      <c r="B4930" s="2">
        <v>456</v>
      </c>
      <c r="C4930" t="s">
        <v>150</v>
      </c>
      <c r="D4930" s="2">
        <v>2002</v>
      </c>
      <c r="E4930" s="1" t="s">
        <v>4</v>
      </c>
      <c r="F4930" s="1" t="s">
        <v>4</v>
      </c>
      <c r="G4930" s="1" t="s">
        <v>4</v>
      </c>
      <c r="H4930" s="1" t="s">
        <v>4</v>
      </c>
      <c r="I4930" s="1" t="s">
        <v>4</v>
      </c>
      <c r="J4930" s="1" t="s">
        <v>4</v>
      </c>
      <c r="K4930" s="1" t="s">
        <v>4</v>
      </c>
      <c r="L4930" s="1">
        <v>0.90000123018763034</v>
      </c>
      <c r="M4930" s="1">
        <v>2.2000310759674901</v>
      </c>
      <c r="N4930" s="1">
        <v>2.6735424287253506</v>
      </c>
      <c r="O4930" s="1">
        <v>3.074292549586044</v>
      </c>
      <c r="P4930" s="1">
        <v>2.6565323284180486</v>
      </c>
      <c r="Q4930" s="1">
        <v>0.6675882098575503</v>
      </c>
      <c r="R4930" s="1">
        <v>1.0166081871344934</v>
      </c>
      <c r="S4930" s="1">
        <v>0.12806089098953422</v>
      </c>
      <c r="T4930" s="1" t="s">
        <v>4</v>
      </c>
      <c r="U4930" s="1" t="s">
        <v>4</v>
      </c>
      <c r="V4930" s="1" t="s">
        <v>4</v>
      </c>
      <c r="W4930" s="1" t="s">
        <v>4</v>
      </c>
      <c r="X4930" s="1" t="s">
        <v>4</v>
      </c>
      <c r="Y4930" s="1" t="s">
        <v>4</v>
      </c>
      <c r="Z4930" s="1" t="s">
        <v>4</v>
      </c>
      <c r="AA4930" s="1" t="s">
        <v>4</v>
      </c>
      <c r="AB4930" s="1" t="s">
        <v>4</v>
      </c>
      <c r="AC4930" s="1" t="s">
        <v>4</v>
      </c>
      <c r="AD4930" s="1" t="s">
        <v>4</v>
      </c>
      <c r="AE4930" s="1" t="s">
        <v>4</v>
      </c>
      <c r="AF4930" s="1" t="s">
        <v>4</v>
      </c>
      <c r="AG4930" s="1" t="s">
        <v>4</v>
      </c>
      <c r="AH4930" s="1" t="s">
        <v>4</v>
      </c>
      <c r="AI4930" s="1" t="s">
        <v>4</v>
      </c>
      <c r="AJ4930" s="1" t="s">
        <v>4</v>
      </c>
      <c r="AK4930" s="1" t="s">
        <v>4</v>
      </c>
    </row>
    <row r="4931" spans="1:37">
      <c r="A4931" t="s">
        <v>149</v>
      </c>
      <c r="B4931" s="2">
        <v>456</v>
      </c>
      <c r="C4931" t="s">
        <v>150</v>
      </c>
      <c r="D4931" s="2">
        <v>2003</v>
      </c>
      <c r="E4931" s="1" t="s">
        <v>4</v>
      </c>
      <c r="F4931" s="1" t="s">
        <v>4</v>
      </c>
      <c r="G4931" s="1" t="s">
        <v>4</v>
      </c>
      <c r="H4931" s="1" t="s">
        <v>4</v>
      </c>
      <c r="I4931" s="1" t="s">
        <v>4</v>
      </c>
      <c r="J4931" s="1" t="s">
        <v>4</v>
      </c>
      <c r="K4931" s="1" t="s">
        <v>4</v>
      </c>
      <c r="L4931" s="1" t="s">
        <v>4</v>
      </c>
      <c r="M4931" s="1">
        <v>2.2000852990487152</v>
      </c>
      <c r="N4931" s="1">
        <v>2.8877107335926411</v>
      </c>
      <c r="O4931" s="1">
        <v>3.2294005877921084</v>
      </c>
      <c r="P4931" s="1">
        <v>3.4373679117022604</v>
      </c>
      <c r="Q4931" s="1">
        <v>3.3147375508932875</v>
      </c>
      <c r="R4931" s="1">
        <v>4.6993538103339283</v>
      </c>
      <c r="S4931" s="1">
        <v>7.1796569846727554</v>
      </c>
      <c r="T4931" s="1">
        <v>7.6592439150699132</v>
      </c>
      <c r="U4931" s="1" t="s">
        <v>4</v>
      </c>
      <c r="V4931" s="1" t="s">
        <v>4</v>
      </c>
      <c r="W4931" s="1" t="s">
        <v>4</v>
      </c>
      <c r="X4931" s="1" t="s">
        <v>4</v>
      </c>
      <c r="Y4931" s="1" t="s">
        <v>4</v>
      </c>
      <c r="Z4931" s="1" t="s">
        <v>4</v>
      </c>
      <c r="AA4931" s="1" t="s">
        <v>4</v>
      </c>
      <c r="AB4931" s="1" t="s">
        <v>4</v>
      </c>
      <c r="AC4931" s="1" t="s">
        <v>4</v>
      </c>
      <c r="AD4931" s="1" t="s">
        <v>4</v>
      </c>
      <c r="AE4931" s="1" t="s">
        <v>4</v>
      </c>
      <c r="AF4931" s="1" t="s">
        <v>4</v>
      </c>
      <c r="AG4931" s="1" t="s">
        <v>4</v>
      </c>
      <c r="AH4931" s="1" t="s">
        <v>4</v>
      </c>
      <c r="AI4931" s="1" t="s">
        <v>4</v>
      </c>
      <c r="AJ4931" s="1" t="s">
        <v>4</v>
      </c>
      <c r="AK4931" s="1" t="s">
        <v>4</v>
      </c>
    </row>
    <row r="4932" spans="1:37">
      <c r="A4932" t="s">
        <v>149</v>
      </c>
      <c r="B4932" s="2">
        <v>456</v>
      </c>
      <c r="C4932" t="s">
        <v>150</v>
      </c>
      <c r="D4932" s="2">
        <v>2004</v>
      </c>
      <c r="E4932" s="1" t="s">
        <v>4</v>
      </c>
      <c r="F4932" s="1" t="s">
        <v>4</v>
      </c>
      <c r="G4932" s="1" t="s">
        <v>4</v>
      </c>
      <c r="H4932" s="1" t="s">
        <v>4</v>
      </c>
      <c r="I4932" s="1" t="s">
        <v>4</v>
      </c>
      <c r="J4932" s="1" t="s">
        <v>4</v>
      </c>
      <c r="K4932" s="1" t="s">
        <v>4</v>
      </c>
      <c r="L4932" s="1" t="s">
        <v>4</v>
      </c>
      <c r="M4932" s="1" t="s">
        <v>4</v>
      </c>
      <c r="N4932" s="1">
        <v>3.2449676141282024</v>
      </c>
      <c r="O4932" s="1">
        <v>3.4574388425729463</v>
      </c>
      <c r="P4932" s="1">
        <v>3.4839355032302288</v>
      </c>
      <c r="Q4932" s="1">
        <v>3.129686024792866</v>
      </c>
      <c r="R4932" s="1">
        <v>2.0867372925110761</v>
      </c>
      <c r="S4932" s="1">
        <v>3.6175185274461175</v>
      </c>
      <c r="T4932" s="1">
        <v>5.2332454371994519</v>
      </c>
      <c r="U4932" s="1">
        <v>5.2675001494088436</v>
      </c>
      <c r="V4932" s="1" t="s">
        <v>4</v>
      </c>
      <c r="W4932" s="1" t="s">
        <v>4</v>
      </c>
      <c r="X4932" s="1" t="s">
        <v>4</v>
      </c>
      <c r="Y4932" s="1" t="s">
        <v>4</v>
      </c>
      <c r="Z4932" s="1" t="s">
        <v>4</v>
      </c>
      <c r="AA4932" s="1" t="s">
        <v>4</v>
      </c>
      <c r="AB4932" s="1" t="s">
        <v>4</v>
      </c>
      <c r="AC4932" s="1" t="s">
        <v>4</v>
      </c>
      <c r="AD4932" s="1" t="s">
        <v>4</v>
      </c>
      <c r="AE4932" s="1" t="s">
        <v>4</v>
      </c>
      <c r="AF4932" s="1" t="s">
        <v>4</v>
      </c>
      <c r="AG4932" s="1" t="s">
        <v>4</v>
      </c>
      <c r="AH4932" s="1" t="s">
        <v>4</v>
      </c>
      <c r="AI4932" s="1" t="s">
        <v>4</v>
      </c>
      <c r="AJ4932" s="1" t="s">
        <v>4</v>
      </c>
      <c r="AK4932" s="1" t="s">
        <v>4</v>
      </c>
    </row>
    <row r="4933" spans="1:37">
      <c r="A4933" t="s">
        <v>149</v>
      </c>
      <c r="B4933" s="2">
        <v>456</v>
      </c>
      <c r="C4933" t="s">
        <v>150</v>
      </c>
      <c r="D4933" s="2">
        <v>2005</v>
      </c>
      <c r="E4933" s="1" t="s">
        <v>4</v>
      </c>
      <c r="F4933" s="1" t="s">
        <v>4</v>
      </c>
      <c r="G4933" s="1" t="s">
        <v>4</v>
      </c>
      <c r="H4933" s="1" t="s">
        <v>4</v>
      </c>
      <c r="I4933" s="1" t="s">
        <v>4</v>
      </c>
      <c r="J4933" s="1" t="s">
        <v>4</v>
      </c>
      <c r="K4933" s="1" t="s">
        <v>4</v>
      </c>
      <c r="L4933" s="1" t="s">
        <v>4</v>
      </c>
      <c r="M4933" s="1" t="s">
        <v>4</v>
      </c>
      <c r="N4933" s="1" t="s">
        <v>4</v>
      </c>
      <c r="O4933" s="1">
        <v>3.4811773891386233</v>
      </c>
      <c r="P4933" s="1">
        <v>3.4984974369244748</v>
      </c>
      <c r="Q4933" s="1">
        <v>3.5340627354656373</v>
      </c>
      <c r="R4933" s="1">
        <v>2.2888660188813414</v>
      </c>
      <c r="S4933" s="1">
        <v>3.8593064167940394</v>
      </c>
      <c r="T4933" s="1">
        <v>6.0239029094312668</v>
      </c>
      <c r="U4933" s="1">
        <v>6.5540991506202184</v>
      </c>
      <c r="V4933" s="1">
        <v>6.0618355133250423</v>
      </c>
      <c r="W4933" s="1" t="s">
        <v>4</v>
      </c>
      <c r="X4933" s="1" t="s">
        <v>4</v>
      </c>
      <c r="Y4933" s="1" t="s">
        <v>4</v>
      </c>
      <c r="Z4933" s="1" t="s">
        <v>4</v>
      </c>
      <c r="AA4933" s="1" t="s">
        <v>4</v>
      </c>
      <c r="AB4933" s="1" t="s">
        <v>4</v>
      </c>
      <c r="AC4933" s="1" t="s">
        <v>4</v>
      </c>
      <c r="AD4933" s="1" t="s">
        <v>4</v>
      </c>
      <c r="AE4933" s="1" t="s">
        <v>4</v>
      </c>
      <c r="AF4933" s="1" t="s">
        <v>4</v>
      </c>
      <c r="AG4933" s="1" t="s">
        <v>4</v>
      </c>
      <c r="AH4933" s="1" t="s">
        <v>4</v>
      </c>
      <c r="AI4933" s="1" t="s">
        <v>4</v>
      </c>
      <c r="AJ4933" s="1" t="s">
        <v>4</v>
      </c>
      <c r="AK4933" s="1" t="s">
        <v>4</v>
      </c>
    </row>
    <row r="4934" spans="1:37">
      <c r="A4934" t="s">
        <v>149</v>
      </c>
      <c r="B4934" s="2">
        <v>456</v>
      </c>
      <c r="C4934" t="s">
        <v>150</v>
      </c>
      <c r="D4934" s="2">
        <v>2006</v>
      </c>
      <c r="E4934" s="1" t="s">
        <v>4</v>
      </c>
      <c r="F4934" s="1" t="s">
        <v>4</v>
      </c>
      <c r="G4934" s="1" t="s">
        <v>4</v>
      </c>
      <c r="H4934" s="1" t="s">
        <v>4</v>
      </c>
      <c r="I4934" s="1" t="s">
        <v>4</v>
      </c>
      <c r="J4934" s="1" t="s">
        <v>4</v>
      </c>
      <c r="K4934" s="1" t="s">
        <v>4</v>
      </c>
      <c r="L4934" s="1" t="s">
        <v>4</v>
      </c>
      <c r="M4934" s="1" t="s">
        <v>4</v>
      </c>
      <c r="N4934" s="1" t="s">
        <v>4</v>
      </c>
      <c r="O4934" s="1" t="s">
        <v>4</v>
      </c>
      <c r="P4934" s="1">
        <v>3.479005194598872</v>
      </c>
      <c r="Q4934" s="1">
        <v>4.0912037130980572</v>
      </c>
      <c r="R4934" s="1">
        <v>3.3216759557752829</v>
      </c>
      <c r="S4934" s="1">
        <v>3.0446083203843122</v>
      </c>
      <c r="T4934" s="1">
        <v>4.6824449533136914</v>
      </c>
      <c r="U4934" s="1">
        <v>5.7561817972661578</v>
      </c>
      <c r="V4934" s="1">
        <v>4.2950528166945334</v>
      </c>
      <c r="W4934" s="1">
        <v>3.0261925439275306</v>
      </c>
      <c r="X4934" s="1" t="s">
        <v>4</v>
      </c>
      <c r="Y4934" s="1" t="s">
        <v>4</v>
      </c>
      <c r="Z4934" s="1" t="s">
        <v>4</v>
      </c>
      <c r="AA4934" s="1" t="s">
        <v>4</v>
      </c>
      <c r="AB4934" s="1" t="s">
        <v>4</v>
      </c>
      <c r="AC4934" s="1" t="s">
        <v>4</v>
      </c>
      <c r="AD4934" s="1" t="s">
        <v>4</v>
      </c>
      <c r="AE4934" s="1" t="s">
        <v>4</v>
      </c>
      <c r="AF4934" s="1" t="s">
        <v>4</v>
      </c>
      <c r="AG4934" s="1" t="s">
        <v>4</v>
      </c>
      <c r="AH4934" s="1" t="s">
        <v>4</v>
      </c>
      <c r="AI4934" s="1" t="s">
        <v>4</v>
      </c>
      <c r="AJ4934" s="1" t="s">
        <v>4</v>
      </c>
      <c r="AK4934" s="1" t="s">
        <v>4</v>
      </c>
    </row>
    <row r="4935" spans="1:37">
      <c r="A4935" t="s">
        <v>149</v>
      </c>
      <c r="B4935" s="2">
        <v>456</v>
      </c>
      <c r="C4935" t="s">
        <v>150</v>
      </c>
      <c r="D4935" s="2">
        <v>2007</v>
      </c>
      <c r="E4935" s="1" t="s">
        <v>4</v>
      </c>
      <c r="F4935" s="1" t="s">
        <v>4</v>
      </c>
      <c r="G4935" s="1" t="s">
        <v>4</v>
      </c>
      <c r="H4935" s="1" t="s">
        <v>4</v>
      </c>
      <c r="I4935" s="1" t="s">
        <v>4</v>
      </c>
      <c r="J4935" s="1" t="s">
        <v>4</v>
      </c>
      <c r="K4935" s="1" t="s">
        <v>4</v>
      </c>
      <c r="L4935" s="1" t="s">
        <v>4</v>
      </c>
      <c r="M4935" s="1" t="s">
        <v>4</v>
      </c>
      <c r="N4935" s="1" t="s">
        <v>4</v>
      </c>
      <c r="O4935" s="1" t="s">
        <v>4</v>
      </c>
      <c r="P4935" s="1" t="s">
        <v>4</v>
      </c>
      <c r="Q4935" s="1">
        <v>3.9306901174484432</v>
      </c>
      <c r="R4935" s="1">
        <v>3.7141845988172939</v>
      </c>
      <c r="S4935" s="1">
        <v>3.2175886443766677</v>
      </c>
      <c r="T4935" s="1">
        <v>4.5502969462539067</v>
      </c>
      <c r="U4935" s="1">
        <v>6.4829683640287072</v>
      </c>
      <c r="V4935" s="1">
        <v>4.0991457167079082</v>
      </c>
      <c r="W4935" s="1">
        <v>3.5218871682035635</v>
      </c>
      <c r="X4935" s="1">
        <v>3.3141815074241965</v>
      </c>
      <c r="Y4935" s="1" t="s">
        <v>4</v>
      </c>
      <c r="Z4935" s="1" t="s">
        <v>4</v>
      </c>
      <c r="AA4935" s="1" t="s">
        <v>4</v>
      </c>
      <c r="AB4935" s="1" t="s">
        <v>4</v>
      </c>
      <c r="AC4935" s="1" t="s">
        <v>4</v>
      </c>
      <c r="AD4935" s="1" t="s">
        <v>4</v>
      </c>
      <c r="AE4935" s="1" t="s">
        <v>4</v>
      </c>
      <c r="AF4935" s="1" t="s">
        <v>4</v>
      </c>
      <c r="AG4935" s="1" t="s">
        <v>4</v>
      </c>
      <c r="AH4935" s="1" t="s">
        <v>4</v>
      </c>
      <c r="AI4935" s="1" t="s">
        <v>4</v>
      </c>
      <c r="AJ4935" s="1" t="s">
        <v>4</v>
      </c>
      <c r="AK4935" s="1" t="s">
        <v>4</v>
      </c>
    </row>
    <row r="4936" spans="1:37">
      <c r="A4936" t="s">
        <v>149</v>
      </c>
      <c r="B4936" s="2">
        <v>456</v>
      </c>
      <c r="C4936" t="s">
        <v>150</v>
      </c>
      <c r="D4936" s="2">
        <v>2008</v>
      </c>
      <c r="E4936" s="1" t="s">
        <v>4</v>
      </c>
      <c r="F4936" s="1" t="s">
        <v>4</v>
      </c>
      <c r="G4936" s="1" t="s">
        <v>4</v>
      </c>
      <c r="H4936" s="1" t="s">
        <v>4</v>
      </c>
      <c r="I4936" s="1" t="s">
        <v>4</v>
      </c>
      <c r="J4936" s="1" t="s">
        <v>4</v>
      </c>
      <c r="K4936" s="1" t="s">
        <v>4</v>
      </c>
      <c r="L4936" s="1" t="s">
        <v>4</v>
      </c>
      <c r="M4936" s="1" t="s">
        <v>4</v>
      </c>
      <c r="N4936" s="1" t="s">
        <v>4</v>
      </c>
      <c r="O4936" s="1" t="s">
        <v>4</v>
      </c>
      <c r="P4936" s="1" t="s">
        <v>4</v>
      </c>
      <c r="Q4936" s="1" t="s">
        <v>4</v>
      </c>
      <c r="R4936" s="1">
        <v>4.2345524161263137</v>
      </c>
      <c r="S4936" s="1">
        <v>3.3845738890916577</v>
      </c>
      <c r="T4936" s="1">
        <v>4.5571424714450082</v>
      </c>
      <c r="U4936" s="1">
        <v>6.070138024560312</v>
      </c>
      <c r="V4936" s="1">
        <v>4.3203461365928453</v>
      </c>
      <c r="W4936" s="1">
        <v>5.8528685147962278</v>
      </c>
      <c r="X4936" s="1">
        <v>4.4480058689650104</v>
      </c>
      <c r="Y4936" s="1">
        <v>4.2296904800488644</v>
      </c>
      <c r="Z4936" s="1" t="s">
        <v>4</v>
      </c>
      <c r="AA4936" s="1" t="s">
        <v>4</v>
      </c>
      <c r="AB4936" s="1" t="s">
        <v>4</v>
      </c>
      <c r="AC4936" s="1" t="s">
        <v>4</v>
      </c>
      <c r="AD4936" s="1" t="s">
        <v>4</v>
      </c>
      <c r="AE4936" s="1" t="s">
        <v>4</v>
      </c>
      <c r="AF4936" s="1" t="s">
        <v>4</v>
      </c>
      <c r="AG4936" s="1" t="s">
        <v>4</v>
      </c>
      <c r="AH4936" s="1" t="s">
        <v>4</v>
      </c>
      <c r="AI4936" s="1" t="s">
        <v>4</v>
      </c>
      <c r="AJ4936" s="1" t="s">
        <v>4</v>
      </c>
      <c r="AK4936" s="1" t="s">
        <v>4</v>
      </c>
    </row>
    <row r="4937" spans="1:37">
      <c r="A4937" t="s">
        <v>149</v>
      </c>
      <c r="B4937" s="2">
        <v>456</v>
      </c>
      <c r="C4937" t="s">
        <v>150</v>
      </c>
      <c r="D4937" s="2">
        <v>2009</v>
      </c>
      <c r="E4937" s="1" t="s">
        <v>4</v>
      </c>
      <c r="F4937" s="1" t="s">
        <v>4</v>
      </c>
      <c r="G4937" s="1" t="s">
        <v>4</v>
      </c>
      <c r="H4937" s="1" t="s">
        <v>4</v>
      </c>
      <c r="I4937" s="1" t="s">
        <v>4</v>
      </c>
      <c r="J4937" s="1" t="s">
        <v>4</v>
      </c>
      <c r="K4937" s="1" t="s">
        <v>4</v>
      </c>
      <c r="L4937" s="1" t="s">
        <v>4</v>
      </c>
      <c r="M4937" s="1" t="s">
        <v>4</v>
      </c>
      <c r="N4937" s="1" t="s">
        <v>4</v>
      </c>
      <c r="O4937" s="1" t="s">
        <v>4</v>
      </c>
      <c r="P4937" s="1" t="s">
        <v>4</v>
      </c>
      <c r="Q4937" s="1" t="s">
        <v>4</v>
      </c>
      <c r="R4937" s="1" t="s">
        <v>4</v>
      </c>
      <c r="S4937" s="1">
        <v>3.466164764751678</v>
      </c>
      <c r="T4937" s="1">
        <v>4.550770210600863</v>
      </c>
      <c r="U4937" s="1">
        <v>5.9399584232178837</v>
      </c>
      <c r="V4937" s="1">
        <v>5.8983459477854661</v>
      </c>
      <c r="W4937" s="1">
        <v>4.2976456464011603</v>
      </c>
      <c r="X4937" s="1">
        <v>-0.88047612604198466</v>
      </c>
      <c r="Y4937" s="1">
        <v>0.60300834428643757</v>
      </c>
      <c r="Z4937" s="1">
        <v>9.5199254671163303E-2</v>
      </c>
      <c r="AA4937" s="1" t="s">
        <v>4</v>
      </c>
      <c r="AB4937" s="1" t="s">
        <v>4</v>
      </c>
      <c r="AC4937" s="1" t="s">
        <v>4</v>
      </c>
      <c r="AD4937" s="1" t="s">
        <v>4</v>
      </c>
      <c r="AE4937" s="1" t="s">
        <v>4</v>
      </c>
      <c r="AF4937" s="1" t="s">
        <v>4</v>
      </c>
      <c r="AG4937" s="1" t="s">
        <v>4</v>
      </c>
      <c r="AH4937" s="1" t="s">
        <v>4</v>
      </c>
      <c r="AI4937" s="1" t="s">
        <v>4</v>
      </c>
      <c r="AJ4937" s="1" t="s">
        <v>4</v>
      </c>
      <c r="AK4937" s="1" t="s">
        <v>4</v>
      </c>
    </row>
    <row r="4938" spans="1:37">
      <c r="A4938" t="s">
        <v>149</v>
      </c>
      <c r="B4938" s="2">
        <v>456</v>
      </c>
      <c r="C4938" t="s">
        <v>150</v>
      </c>
      <c r="D4938" s="2">
        <v>2010</v>
      </c>
      <c r="E4938" s="1" t="s">
        <v>4</v>
      </c>
      <c r="F4938" s="1" t="s">
        <v>4</v>
      </c>
      <c r="G4938" s="1" t="s">
        <v>4</v>
      </c>
      <c r="H4938" s="1" t="s">
        <v>4</v>
      </c>
      <c r="I4938" s="1" t="s">
        <v>4</v>
      </c>
      <c r="J4938" s="1" t="s">
        <v>4</v>
      </c>
      <c r="K4938" s="1" t="s">
        <v>4</v>
      </c>
      <c r="L4938" s="1" t="s">
        <v>4</v>
      </c>
      <c r="M4938" s="1" t="s">
        <v>4</v>
      </c>
      <c r="N4938" s="1" t="s">
        <v>4</v>
      </c>
      <c r="O4938" s="1" t="s">
        <v>4</v>
      </c>
      <c r="P4938" s="1" t="s">
        <v>4</v>
      </c>
      <c r="Q4938" s="1" t="s">
        <v>4</v>
      </c>
      <c r="R4938" s="1" t="s">
        <v>4</v>
      </c>
      <c r="S4938" s="1" t="s">
        <v>4</v>
      </c>
      <c r="T4938" s="1">
        <v>4.5554817172397177</v>
      </c>
      <c r="U4938" s="1">
        <v>5.3557433407110278</v>
      </c>
      <c r="V4938" s="1">
        <v>5.7606612052904405</v>
      </c>
      <c r="W4938" s="1">
        <v>4.6130871470333457</v>
      </c>
      <c r="X4938" s="1">
        <v>4.0399621757998716</v>
      </c>
      <c r="Y4938" s="1">
        <v>3.4237875084903058</v>
      </c>
      <c r="Z4938" s="1">
        <v>4.1469071148724446</v>
      </c>
      <c r="AA4938" s="1">
        <v>5.1194773322245313</v>
      </c>
      <c r="AB4938" s="1" t="s">
        <v>4</v>
      </c>
      <c r="AC4938" s="1" t="s">
        <v>4</v>
      </c>
      <c r="AD4938" s="1" t="s">
        <v>4</v>
      </c>
      <c r="AE4938" s="1" t="s">
        <v>4</v>
      </c>
      <c r="AF4938" s="1" t="s">
        <v>4</v>
      </c>
      <c r="AG4938" s="1" t="s">
        <v>4</v>
      </c>
      <c r="AH4938" s="1" t="s">
        <v>4</v>
      </c>
      <c r="AI4938" s="1" t="s">
        <v>4</v>
      </c>
      <c r="AJ4938" s="1" t="s">
        <v>4</v>
      </c>
      <c r="AK4938" s="1" t="s">
        <v>4</v>
      </c>
    </row>
    <row r="4939" spans="1:37">
      <c r="A4939" t="s">
        <v>149</v>
      </c>
      <c r="B4939" s="2">
        <v>456</v>
      </c>
      <c r="C4939" t="s">
        <v>150</v>
      </c>
      <c r="D4939" s="2">
        <v>2011</v>
      </c>
      <c r="E4939" s="1" t="s">
        <v>4</v>
      </c>
      <c r="F4939" s="1" t="s">
        <v>4</v>
      </c>
      <c r="G4939" s="1" t="s">
        <v>4</v>
      </c>
      <c r="H4939" s="1" t="s">
        <v>4</v>
      </c>
      <c r="I4939" s="1" t="s">
        <v>4</v>
      </c>
      <c r="J4939" s="1" t="s">
        <v>4</v>
      </c>
      <c r="K4939" s="1" t="s">
        <v>4</v>
      </c>
      <c r="L4939" s="1" t="s">
        <v>4</v>
      </c>
      <c r="M4939" s="1" t="s">
        <v>4</v>
      </c>
      <c r="N4939" s="1" t="s">
        <v>4</v>
      </c>
      <c r="O4939" s="1" t="s">
        <v>4</v>
      </c>
      <c r="P4939" s="1" t="s">
        <v>4</v>
      </c>
      <c r="Q4939" s="1" t="s">
        <v>4</v>
      </c>
      <c r="R4939" s="1" t="s">
        <v>4</v>
      </c>
      <c r="S4939" s="1" t="s">
        <v>4</v>
      </c>
      <c r="T4939" s="1" t="s">
        <v>4</v>
      </c>
      <c r="U4939" s="1">
        <v>5.1786278536860353</v>
      </c>
      <c r="V4939" s="1">
        <v>6.7753421252080503</v>
      </c>
      <c r="W4939" s="1">
        <v>4.7686473508616878</v>
      </c>
      <c r="X4939" s="1">
        <v>4.2804891438708026</v>
      </c>
      <c r="Y4939" s="1">
        <v>4.5111428921357</v>
      </c>
      <c r="Z4939" s="1">
        <v>6.4710583739834071</v>
      </c>
      <c r="AA4939" s="1">
        <v>7.0545513568219809</v>
      </c>
      <c r="AB4939" s="1">
        <v>8.570089823305338</v>
      </c>
      <c r="AC4939" s="1" t="s">
        <v>4</v>
      </c>
      <c r="AD4939" s="1" t="s">
        <v>4</v>
      </c>
      <c r="AE4939" s="1" t="s">
        <v>4</v>
      </c>
      <c r="AF4939" s="1" t="s">
        <v>4</v>
      </c>
      <c r="AG4939" s="1" t="s">
        <v>4</v>
      </c>
      <c r="AH4939" s="1" t="s">
        <v>4</v>
      </c>
      <c r="AI4939" s="1" t="s">
        <v>4</v>
      </c>
      <c r="AJ4939" s="1" t="s">
        <v>4</v>
      </c>
      <c r="AK4939" s="1" t="s">
        <v>4</v>
      </c>
    </row>
    <row r="4940" spans="1:37">
      <c r="A4940" t="s">
        <v>149</v>
      </c>
      <c r="B4940" s="2">
        <v>456</v>
      </c>
      <c r="C4940" t="s">
        <v>150</v>
      </c>
      <c r="D4940" s="2">
        <v>2012</v>
      </c>
      <c r="E4940" s="1" t="s">
        <v>4</v>
      </c>
      <c r="F4940" s="1" t="s">
        <v>4</v>
      </c>
      <c r="G4940" s="1" t="s">
        <v>4</v>
      </c>
      <c r="H4940" s="1" t="s">
        <v>4</v>
      </c>
      <c r="I4940" s="1" t="s">
        <v>4</v>
      </c>
      <c r="J4940" s="1" t="s">
        <v>4</v>
      </c>
      <c r="K4940" s="1" t="s">
        <v>4</v>
      </c>
      <c r="L4940" s="1" t="s">
        <v>4</v>
      </c>
      <c r="M4940" s="1" t="s">
        <v>4</v>
      </c>
      <c r="N4940" s="1" t="s">
        <v>4</v>
      </c>
      <c r="O4940" s="1" t="s">
        <v>4</v>
      </c>
      <c r="P4940" s="1" t="s">
        <v>4</v>
      </c>
      <c r="Q4940" s="1" t="s">
        <v>4</v>
      </c>
      <c r="R4940" s="1" t="s">
        <v>4</v>
      </c>
      <c r="S4940" s="1" t="s">
        <v>4</v>
      </c>
      <c r="T4940" s="1" t="s">
        <v>4</v>
      </c>
      <c r="U4940" s="1" t="s">
        <v>4</v>
      </c>
      <c r="V4940" s="1">
        <v>5.0607878469362211</v>
      </c>
      <c r="W4940" s="1">
        <v>5.1154595069610842</v>
      </c>
      <c r="X4940" s="1">
        <v>4.8095575419132564</v>
      </c>
      <c r="Y4940" s="1">
        <v>4.3847871056196031</v>
      </c>
      <c r="Z4940" s="1">
        <v>3.5857507077966533</v>
      </c>
      <c r="AA4940" s="1">
        <v>5.9645405210957403</v>
      </c>
      <c r="AB4940" s="1">
        <v>5.1259941340266124</v>
      </c>
      <c r="AC4940" s="1">
        <v>5.8129809372963415</v>
      </c>
      <c r="AD4940" s="1" t="s">
        <v>4</v>
      </c>
      <c r="AE4940" s="1" t="s">
        <v>4</v>
      </c>
      <c r="AF4940" s="1" t="s">
        <v>4</v>
      </c>
      <c r="AG4940" s="1" t="s">
        <v>4</v>
      </c>
      <c r="AH4940" s="1" t="s">
        <v>4</v>
      </c>
      <c r="AI4940" s="1" t="s">
        <v>4</v>
      </c>
      <c r="AJ4940" s="1" t="s">
        <v>4</v>
      </c>
      <c r="AK4940" s="1" t="s">
        <v>4</v>
      </c>
    </row>
    <row r="4941" spans="1:37">
      <c r="A4941" t="s">
        <v>149</v>
      </c>
      <c r="B4941" s="2">
        <v>456</v>
      </c>
      <c r="C4941" t="s">
        <v>150</v>
      </c>
      <c r="D4941" s="2">
        <v>2013</v>
      </c>
      <c r="E4941" s="1" t="s">
        <v>4</v>
      </c>
      <c r="F4941" s="1" t="s">
        <v>4</v>
      </c>
      <c r="G4941" s="1" t="s">
        <v>4</v>
      </c>
      <c r="H4941" s="1" t="s">
        <v>4</v>
      </c>
      <c r="I4941" s="1" t="s">
        <v>4</v>
      </c>
      <c r="J4941" s="1" t="s">
        <v>4</v>
      </c>
      <c r="K4941" s="1" t="s">
        <v>4</v>
      </c>
      <c r="L4941" s="1" t="s">
        <v>4</v>
      </c>
      <c r="M4941" s="1" t="s">
        <v>4</v>
      </c>
      <c r="N4941" s="1" t="s">
        <v>4</v>
      </c>
      <c r="O4941" s="1" t="s">
        <v>4</v>
      </c>
      <c r="P4941" s="1" t="s">
        <v>4</v>
      </c>
      <c r="Q4941" s="1" t="s">
        <v>4</v>
      </c>
      <c r="R4941" s="1" t="s">
        <v>4</v>
      </c>
      <c r="S4941" s="1" t="s">
        <v>4</v>
      </c>
      <c r="T4941" s="1" t="s">
        <v>4</v>
      </c>
      <c r="U4941" s="1" t="s">
        <v>4</v>
      </c>
      <c r="V4941" s="1" t="s">
        <v>4</v>
      </c>
      <c r="W4941" s="1">
        <v>4.9566374704921978</v>
      </c>
      <c r="X4941" s="1">
        <v>4.9026197617632494</v>
      </c>
      <c r="Y4941" s="1">
        <v>4.4648254253188968</v>
      </c>
      <c r="Z4941" s="1">
        <v>4.4494840447385275</v>
      </c>
      <c r="AA4941" s="1">
        <v>4.1522049230924285</v>
      </c>
      <c r="AB4941" s="1">
        <v>3.5698147545094816</v>
      </c>
      <c r="AC4941" s="1">
        <v>3.9500040770378275</v>
      </c>
      <c r="AD4941" s="1">
        <v>2.6699264927981581</v>
      </c>
      <c r="AE4941" s="1" t="s">
        <v>4</v>
      </c>
      <c r="AF4941" s="1" t="s">
        <v>4</v>
      </c>
      <c r="AG4941" s="1" t="s">
        <v>4</v>
      </c>
      <c r="AH4941" s="1" t="s">
        <v>4</v>
      </c>
      <c r="AI4941" s="1" t="s">
        <v>4</v>
      </c>
      <c r="AJ4941" s="1" t="s">
        <v>4</v>
      </c>
      <c r="AK4941" s="1" t="s">
        <v>4</v>
      </c>
    </row>
    <row r="4942" spans="1:37">
      <c r="A4942" t="s">
        <v>149</v>
      </c>
      <c r="B4942" s="2">
        <v>456</v>
      </c>
      <c r="C4942" t="s">
        <v>150</v>
      </c>
      <c r="D4942" s="2">
        <v>2014</v>
      </c>
      <c r="E4942" s="1" t="s">
        <v>4</v>
      </c>
      <c r="F4942" s="1" t="s">
        <v>4</v>
      </c>
      <c r="G4942" s="1" t="s">
        <v>4</v>
      </c>
      <c r="H4942" s="1" t="s">
        <v>4</v>
      </c>
      <c r="I4942" s="1" t="s">
        <v>4</v>
      </c>
      <c r="J4942" s="1" t="s">
        <v>4</v>
      </c>
      <c r="K4942" s="1" t="s">
        <v>4</v>
      </c>
      <c r="L4942" s="1" t="s">
        <v>4</v>
      </c>
      <c r="M4942" s="1" t="s">
        <v>4</v>
      </c>
      <c r="N4942" s="1" t="s">
        <v>4</v>
      </c>
      <c r="O4942" s="1" t="s">
        <v>4</v>
      </c>
      <c r="P4942" s="1" t="s">
        <v>4</v>
      </c>
      <c r="Q4942" s="1" t="s">
        <v>4</v>
      </c>
      <c r="R4942" s="1" t="s">
        <v>4</v>
      </c>
      <c r="S4942" s="1" t="s">
        <v>4</v>
      </c>
      <c r="T4942" s="1" t="s">
        <v>4</v>
      </c>
      <c r="U4942" s="1" t="s">
        <v>4</v>
      </c>
      <c r="V4942" s="1" t="s">
        <v>4</v>
      </c>
      <c r="W4942" s="1" t="s">
        <v>4</v>
      </c>
      <c r="X4942" s="1">
        <v>4.9937164104658205</v>
      </c>
      <c r="Y4942" s="1">
        <v>4.5809990150223356</v>
      </c>
      <c r="Z4942" s="1">
        <v>4.5948612719572512</v>
      </c>
      <c r="AA4942" s="1">
        <v>3.8226786297161031</v>
      </c>
      <c r="AB4942" s="1">
        <v>4.3848090303715948</v>
      </c>
      <c r="AC4942" s="1">
        <v>4.5998382471404087</v>
      </c>
      <c r="AD4942" s="1">
        <v>3.4677221619200838</v>
      </c>
      <c r="AE4942" s="1">
        <v>3.6386819421751593</v>
      </c>
      <c r="AF4942" s="1" t="s">
        <v>4</v>
      </c>
      <c r="AG4942" s="1" t="s">
        <v>4</v>
      </c>
      <c r="AH4942" s="1" t="s">
        <v>4</v>
      </c>
      <c r="AI4942" s="1" t="s">
        <v>4</v>
      </c>
      <c r="AJ4942" s="1" t="s">
        <v>4</v>
      </c>
      <c r="AK4942" s="1" t="s">
        <v>4</v>
      </c>
    </row>
    <row r="4943" spans="1:37">
      <c r="A4943" t="s">
        <v>149</v>
      </c>
      <c r="B4943" s="2">
        <v>456</v>
      </c>
      <c r="C4943" t="s">
        <v>150</v>
      </c>
      <c r="D4943" s="2">
        <v>2015</v>
      </c>
      <c r="E4943" s="1" t="s">
        <v>4</v>
      </c>
      <c r="F4943" s="1" t="s">
        <v>4</v>
      </c>
      <c r="G4943" s="1" t="s">
        <v>4</v>
      </c>
      <c r="H4943" s="1" t="s">
        <v>4</v>
      </c>
      <c r="I4943" s="1" t="s">
        <v>4</v>
      </c>
      <c r="J4943" s="1" t="s">
        <v>4</v>
      </c>
      <c r="K4943" s="1" t="s">
        <v>4</v>
      </c>
      <c r="L4943" s="1" t="s">
        <v>4</v>
      </c>
      <c r="M4943" s="1" t="s">
        <v>4</v>
      </c>
      <c r="N4943" s="1" t="s">
        <v>4</v>
      </c>
      <c r="O4943" s="1" t="s">
        <v>4</v>
      </c>
      <c r="P4943" s="1" t="s">
        <v>4</v>
      </c>
      <c r="Q4943" s="1" t="s">
        <v>4</v>
      </c>
      <c r="R4943" s="1" t="s">
        <v>4</v>
      </c>
      <c r="S4943" s="1" t="s">
        <v>4</v>
      </c>
      <c r="T4943" s="1" t="s">
        <v>4</v>
      </c>
      <c r="U4943" s="1" t="s">
        <v>4</v>
      </c>
      <c r="V4943" s="1" t="s">
        <v>4</v>
      </c>
      <c r="W4943" s="1" t="s">
        <v>4</v>
      </c>
      <c r="X4943" s="1" t="s">
        <v>4</v>
      </c>
      <c r="Y4943" s="1">
        <v>4.6642714050445955</v>
      </c>
      <c r="Z4943" s="1">
        <v>4.2171469286001795</v>
      </c>
      <c r="AA4943" s="1">
        <v>4.2990881350687626</v>
      </c>
      <c r="AB4943" s="1">
        <v>4.2641884909772942</v>
      </c>
      <c r="AC4943" s="1">
        <v>4.4547467836043575</v>
      </c>
      <c r="AD4943" s="1">
        <v>3.4301045686131681</v>
      </c>
      <c r="AE4943" s="1">
        <v>3.485679078775461</v>
      </c>
      <c r="AF4943" s="1">
        <v>4.1064088689344969</v>
      </c>
      <c r="AG4943" s="1" t="s">
        <v>4</v>
      </c>
      <c r="AH4943" s="1" t="s">
        <v>4</v>
      </c>
      <c r="AI4943" s="1" t="s">
        <v>4</v>
      </c>
      <c r="AJ4943" s="1" t="s">
        <v>4</v>
      </c>
      <c r="AK4943" s="1" t="s">
        <v>4</v>
      </c>
    </row>
    <row r="4944" spans="1:37">
      <c r="A4944" t="s">
        <v>149</v>
      </c>
      <c r="B4944" s="2">
        <v>456</v>
      </c>
      <c r="C4944" t="s">
        <v>150</v>
      </c>
      <c r="D4944" s="2">
        <v>2016</v>
      </c>
      <c r="E4944" s="1" t="s">
        <v>4</v>
      </c>
      <c r="F4944" s="1" t="s">
        <v>4</v>
      </c>
      <c r="G4944" s="1" t="s">
        <v>4</v>
      </c>
      <c r="H4944" s="1" t="s">
        <v>4</v>
      </c>
      <c r="I4944" s="1" t="s">
        <v>4</v>
      </c>
      <c r="J4944" s="1" t="s">
        <v>4</v>
      </c>
      <c r="K4944" s="1" t="s">
        <v>4</v>
      </c>
      <c r="L4944" s="1" t="s">
        <v>4</v>
      </c>
      <c r="M4944" s="1" t="s">
        <v>4</v>
      </c>
      <c r="N4944" s="1" t="s">
        <v>4</v>
      </c>
      <c r="O4944" s="1" t="s">
        <v>4</v>
      </c>
      <c r="P4944" s="1" t="s">
        <v>4</v>
      </c>
      <c r="Q4944" s="1" t="s">
        <v>4</v>
      </c>
      <c r="R4944" s="1" t="s">
        <v>4</v>
      </c>
      <c r="S4944" s="1" t="s">
        <v>4</v>
      </c>
      <c r="T4944" s="1" t="s">
        <v>4</v>
      </c>
      <c r="U4944" s="1" t="s">
        <v>4</v>
      </c>
      <c r="V4944" s="1" t="s">
        <v>4</v>
      </c>
      <c r="W4944" s="1" t="s">
        <v>4</v>
      </c>
      <c r="X4944" s="1" t="s">
        <v>4</v>
      </c>
      <c r="Y4944" s="1" t="s">
        <v>4</v>
      </c>
      <c r="Z4944" s="1">
        <v>4.2259181332396478</v>
      </c>
      <c r="AA4944" s="1">
        <v>4.2675899394630123</v>
      </c>
      <c r="AB4944" s="1">
        <v>4.2504499215038738</v>
      </c>
      <c r="AC4944" s="1">
        <v>4.3924548349783432</v>
      </c>
      <c r="AD4944" s="1">
        <v>2.2101082989145038</v>
      </c>
      <c r="AE4944" s="1">
        <v>1.1935989612036346</v>
      </c>
      <c r="AF4944" s="1">
        <v>1.7415198547348965</v>
      </c>
      <c r="AG4944" s="1">
        <v>1.6706754438682747</v>
      </c>
      <c r="AH4944" s="1" t="s">
        <v>4</v>
      </c>
      <c r="AI4944" s="1" t="s">
        <v>4</v>
      </c>
      <c r="AJ4944" s="1" t="s">
        <v>4</v>
      </c>
      <c r="AK4944" s="1" t="s">
        <v>4</v>
      </c>
    </row>
    <row r="4945" spans="1:37">
      <c r="A4945" t="s">
        <v>149</v>
      </c>
      <c r="B4945" s="2">
        <v>456</v>
      </c>
      <c r="C4945" t="s">
        <v>150</v>
      </c>
      <c r="D4945" s="2">
        <v>2017</v>
      </c>
      <c r="E4945" s="1" t="s">
        <v>4</v>
      </c>
      <c r="F4945" s="1" t="s">
        <v>4</v>
      </c>
      <c r="G4945" s="1" t="s">
        <v>4</v>
      </c>
      <c r="H4945" s="1" t="s">
        <v>4</v>
      </c>
      <c r="I4945" s="1" t="s">
        <v>4</v>
      </c>
      <c r="J4945" s="1" t="s">
        <v>4</v>
      </c>
      <c r="K4945" s="1" t="s">
        <v>4</v>
      </c>
      <c r="L4945" s="1" t="s">
        <v>4</v>
      </c>
      <c r="M4945" s="1" t="s">
        <v>4</v>
      </c>
      <c r="N4945" s="1" t="s">
        <v>4</v>
      </c>
      <c r="O4945" s="1" t="s">
        <v>4</v>
      </c>
      <c r="P4945" s="1" t="s">
        <v>4</v>
      </c>
      <c r="Q4945" s="1" t="s">
        <v>4</v>
      </c>
      <c r="R4945" s="1" t="s">
        <v>4</v>
      </c>
      <c r="S4945" s="1" t="s">
        <v>4</v>
      </c>
      <c r="T4945" s="1" t="s">
        <v>4</v>
      </c>
      <c r="U4945" s="1" t="s">
        <v>4</v>
      </c>
      <c r="V4945" s="1" t="s">
        <v>4</v>
      </c>
      <c r="W4945" s="1" t="s">
        <v>4</v>
      </c>
      <c r="X4945" s="1" t="s">
        <v>4</v>
      </c>
      <c r="Y4945" s="1" t="s">
        <v>4</v>
      </c>
      <c r="Z4945" s="1" t="s">
        <v>4</v>
      </c>
      <c r="AA4945" s="1">
        <v>4.1821928677036047</v>
      </c>
      <c r="AB4945" s="1">
        <v>4.2817449090366333</v>
      </c>
      <c r="AC4945" s="1">
        <v>4.4350755384497065</v>
      </c>
      <c r="AD4945" s="1">
        <v>2.8769613634913815</v>
      </c>
      <c r="AE4945" s="1">
        <v>1.981250636710552</v>
      </c>
      <c r="AF4945" s="1">
        <v>0.13062745746192927</v>
      </c>
      <c r="AG4945" s="1">
        <v>-0.85665987684194755</v>
      </c>
      <c r="AH4945" s="1">
        <v>-0.74150265154311334</v>
      </c>
      <c r="AI4945" s="1" t="s">
        <v>4</v>
      </c>
      <c r="AJ4945" s="1" t="s">
        <v>4</v>
      </c>
      <c r="AK4945" s="1" t="s">
        <v>4</v>
      </c>
    </row>
    <row r="4946" spans="1:37">
      <c r="A4946" t="s">
        <v>149</v>
      </c>
      <c r="B4946" s="2">
        <v>456</v>
      </c>
      <c r="C4946" t="s">
        <v>150</v>
      </c>
      <c r="D4946" s="2">
        <v>2018</v>
      </c>
      <c r="E4946" s="1" t="s">
        <v>4</v>
      </c>
      <c r="F4946" s="1" t="s">
        <v>4</v>
      </c>
      <c r="G4946" s="1" t="s">
        <v>4</v>
      </c>
      <c r="H4946" s="1" t="s">
        <v>4</v>
      </c>
      <c r="I4946" s="1" t="s">
        <v>4</v>
      </c>
      <c r="J4946" s="1" t="s">
        <v>4</v>
      </c>
      <c r="K4946" s="1" t="s">
        <v>4</v>
      </c>
      <c r="L4946" s="1" t="s">
        <v>4</v>
      </c>
      <c r="M4946" s="1" t="s">
        <v>4</v>
      </c>
      <c r="N4946" s="1" t="s">
        <v>4</v>
      </c>
      <c r="O4946" s="1" t="s">
        <v>4</v>
      </c>
      <c r="P4946" s="1" t="s">
        <v>4</v>
      </c>
      <c r="Q4946" s="1" t="s">
        <v>4</v>
      </c>
      <c r="R4946" s="1" t="s">
        <v>4</v>
      </c>
      <c r="S4946" s="1" t="s">
        <v>4</v>
      </c>
      <c r="T4946" s="1" t="s">
        <v>4</v>
      </c>
      <c r="U4946" s="1" t="s">
        <v>4</v>
      </c>
      <c r="V4946" s="1" t="s">
        <v>4</v>
      </c>
      <c r="W4946" s="1" t="s">
        <v>4</v>
      </c>
      <c r="X4946" s="1" t="s">
        <v>4</v>
      </c>
      <c r="Y4946" s="1" t="s">
        <v>4</v>
      </c>
      <c r="Z4946" s="1" t="s">
        <v>4</v>
      </c>
      <c r="AA4946" s="1" t="s">
        <v>4</v>
      </c>
      <c r="AB4946" s="1">
        <v>4.2827653689100131</v>
      </c>
      <c r="AC4946" s="1">
        <v>4.4456122537918086</v>
      </c>
      <c r="AD4946" s="1">
        <v>3.0245257685008742</v>
      </c>
      <c r="AE4946" s="1">
        <v>2.5514668739972102</v>
      </c>
      <c r="AF4946" s="1">
        <v>1.127713106620809</v>
      </c>
      <c r="AG4946" s="1">
        <v>2.2338494794266861</v>
      </c>
      <c r="AH4946" s="1">
        <v>2.4341464918808287</v>
      </c>
      <c r="AI4946" s="1">
        <v>2.4341107775423643</v>
      </c>
      <c r="AJ4946" s="1" t="s">
        <v>4</v>
      </c>
      <c r="AK4946" s="1" t="s">
        <v>4</v>
      </c>
    </row>
    <row r="4947" spans="1:37">
      <c r="A4947" t="s">
        <v>149</v>
      </c>
      <c r="B4947" s="2">
        <v>456</v>
      </c>
      <c r="C4947" t="s">
        <v>150</v>
      </c>
      <c r="D4947" s="2">
        <v>2019</v>
      </c>
      <c r="E4947" s="1" t="s">
        <v>4</v>
      </c>
      <c r="F4947" s="1" t="s">
        <v>4</v>
      </c>
      <c r="G4947" s="1" t="s">
        <v>4</v>
      </c>
      <c r="H4947" s="1" t="s">
        <v>4</v>
      </c>
      <c r="I4947" s="1" t="s">
        <v>4</v>
      </c>
      <c r="J4947" s="1" t="s">
        <v>4</v>
      </c>
      <c r="K4947" s="1" t="s">
        <v>4</v>
      </c>
      <c r="L4947" s="1" t="s">
        <v>4</v>
      </c>
      <c r="M4947" s="1" t="s">
        <v>4</v>
      </c>
      <c r="N4947" s="1" t="s">
        <v>4</v>
      </c>
      <c r="O4947" s="1" t="s">
        <v>4</v>
      </c>
      <c r="P4947" s="1" t="s">
        <v>4</v>
      </c>
      <c r="Q4947" s="1" t="s">
        <v>4</v>
      </c>
      <c r="R4947" s="1" t="s">
        <v>4</v>
      </c>
      <c r="S4947" s="1" t="s">
        <v>4</v>
      </c>
      <c r="T4947" s="1" t="s">
        <v>4</v>
      </c>
      <c r="U4947" s="1" t="s">
        <v>4</v>
      </c>
      <c r="V4947" s="1" t="s">
        <v>4</v>
      </c>
      <c r="W4947" s="1" t="s">
        <v>4</v>
      </c>
      <c r="X4947" s="1" t="s">
        <v>4</v>
      </c>
      <c r="Y4947" s="1" t="s">
        <v>4</v>
      </c>
      <c r="Z4947" s="1" t="s">
        <v>4</v>
      </c>
      <c r="AA4947" s="1" t="s">
        <v>4</v>
      </c>
      <c r="AB4947" s="1" t="s">
        <v>4</v>
      </c>
      <c r="AC4947" s="1">
        <v>4.3767274861672423</v>
      </c>
      <c r="AD4947" s="1">
        <v>3.0983945500024035</v>
      </c>
      <c r="AE4947" s="1">
        <v>2.5774008790754532</v>
      </c>
      <c r="AF4947" s="1">
        <v>1.6305877205458952</v>
      </c>
      <c r="AG4947" s="1">
        <v>2.4282519335465436</v>
      </c>
      <c r="AH4947" s="1">
        <v>0.16711589930569204</v>
      </c>
      <c r="AI4947" s="1">
        <v>0.33143572875815597</v>
      </c>
      <c r="AJ4947" s="1">
        <v>0.3314213262021859</v>
      </c>
      <c r="AK4947" s="1" t="s">
        <v>4</v>
      </c>
    </row>
    <row r="4948" spans="1:37">
      <c r="A4948" t="s">
        <v>149</v>
      </c>
      <c r="B4948" s="2">
        <v>456</v>
      </c>
      <c r="C4948" t="s">
        <v>150</v>
      </c>
      <c r="D4948" s="2">
        <v>2020</v>
      </c>
      <c r="E4948" s="1" t="s">
        <v>4</v>
      </c>
      <c r="F4948" s="1" t="s">
        <v>4</v>
      </c>
      <c r="G4948" s="1" t="s">
        <v>4</v>
      </c>
      <c r="H4948" s="1" t="s">
        <v>4</v>
      </c>
      <c r="I4948" s="1" t="s">
        <v>4</v>
      </c>
      <c r="J4948" s="1" t="s">
        <v>4</v>
      </c>
      <c r="K4948" s="1" t="s">
        <v>4</v>
      </c>
      <c r="L4948" s="1" t="s">
        <v>4</v>
      </c>
      <c r="M4948" s="1" t="s">
        <v>4</v>
      </c>
      <c r="N4948" s="1" t="s">
        <v>4</v>
      </c>
      <c r="O4948" s="1" t="s">
        <v>4</v>
      </c>
      <c r="P4948" s="1" t="s">
        <v>4</v>
      </c>
      <c r="Q4948" s="1" t="s">
        <v>4</v>
      </c>
      <c r="R4948" s="1" t="s">
        <v>4</v>
      </c>
      <c r="S4948" s="1" t="s">
        <v>4</v>
      </c>
      <c r="T4948" s="1" t="s">
        <v>4</v>
      </c>
      <c r="U4948" s="1" t="s">
        <v>4</v>
      </c>
      <c r="V4948" s="1" t="s">
        <v>4</v>
      </c>
      <c r="W4948" s="1" t="s">
        <v>4</v>
      </c>
      <c r="X4948" s="1" t="s">
        <v>4</v>
      </c>
      <c r="Y4948" s="1" t="s">
        <v>4</v>
      </c>
      <c r="Z4948" s="1" t="s">
        <v>4</v>
      </c>
      <c r="AA4948" s="1" t="s">
        <v>4</v>
      </c>
      <c r="AB4948" s="1" t="s">
        <v>4</v>
      </c>
      <c r="AC4948" s="1" t="s">
        <v>4</v>
      </c>
      <c r="AD4948" s="1">
        <v>3.1756717798698819</v>
      </c>
      <c r="AE4948" s="1">
        <v>2.2817981990189251</v>
      </c>
      <c r="AF4948" s="1">
        <v>1.8454481058350014</v>
      </c>
      <c r="AG4948" s="1">
        <v>1.9081096349365279</v>
      </c>
      <c r="AH4948" s="1">
        <v>2.1838449381039071</v>
      </c>
      <c r="AI4948" s="1">
        <v>-5.4350059320176225</v>
      </c>
      <c r="AJ4948" s="1">
        <v>-4.1066181985686789</v>
      </c>
      <c r="AK4948" s="1">
        <v>-4.1376822539857745</v>
      </c>
    </row>
    <row r="4949" spans="1:37">
      <c r="A4949" t="s">
        <v>149</v>
      </c>
      <c r="B4949" s="2">
        <v>456</v>
      </c>
      <c r="C4949" t="s">
        <v>150</v>
      </c>
      <c r="D4949" s="2">
        <v>2021</v>
      </c>
      <c r="E4949" s="1" t="s">
        <v>4</v>
      </c>
      <c r="F4949" s="1" t="s">
        <v>4</v>
      </c>
      <c r="G4949" s="1" t="s">
        <v>4</v>
      </c>
      <c r="H4949" s="1" t="s">
        <v>4</v>
      </c>
      <c r="I4949" s="1" t="s">
        <v>4</v>
      </c>
      <c r="J4949" s="1" t="s">
        <v>4</v>
      </c>
      <c r="K4949" s="1" t="s">
        <v>4</v>
      </c>
      <c r="L4949" s="1" t="s">
        <v>4</v>
      </c>
      <c r="M4949" s="1" t="s">
        <v>4</v>
      </c>
      <c r="N4949" s="1" t="s">
        <v>4</v>
      </c>
      <c r="O4949" s="1" t="s">
        <v>4</v>
      </c>
      <c r="P4949" s="1" t="s">
        <v>4</v>
      </c>
      <c r="Q4949" s="1" t="s">
        <v>4</v>
      </c>
      <c r="R4949" s="1" t="s">
        <v>4</v>
      </c>
      <c r="S4949" s="1" t="s">
        <v>4</v>
      </c>
      <c r="T4949" s="1" t="s">
        <v>4</v>
      </c>
      <c r="U4949" s="1" t="s">
        <v>4</v>
      </c>
      <c r="V4949" s="1" t="s">
        <v>4</v>
      </c>
      <c r="W4949" s="1" t="s">
        <v>4</v>
      </c>
      <c r="X4949" s="1" t="s">
        <v>4</v>
      </c>
      <c r="Y4949" s="1" t="s">
        <v>4</v>
      </c>
      <c r="Z4949" s="1" t="s">
        <v>4</v>
      </c>
      <c r="AA4949" s="1" t="s">
        <v>4</v>
      </c>
      <c r="AB4949" s="1" t="s">
        <v>4</v>
      </c>
      <c r="AC4949" s="1" t="s">
        <v>4</v>
      </c>
      <c r="AD4949" s="1" t="s">
        <v>4</v>
      </c>
      <c r="AE4949" s="1">
        <v>2.2564992627107427</v>
      </c>
      <c r="AF4949" s="1">
        <v>1.9904213853335406</v>
      </c>
      <c r="AG4949" s="1">
        <v>2.1123863108410523</v>
      </c>
      <c r="AH4949" s="1">
        <v>2.2195906800036136</v>
      </c>
      <c r="AI4949" s="1">
        <v>3.0992252968371936</v>
      </c>
      <c r="AJ4949" s="1">
        <v>2.8359527110872973</v>
      </c>
      <c r="AK4949" s="1">
        <v>3.2409553980084382</v>
      </c>
    </row>
    <row r="4950" spans="1:37">
      <c r="A4950" t="s">
        <v>149</v>
      </c>
      <c r="B4950" s="2">
        <v>456</v>
      </c>
      <c r="C4950" t="s">
        <v>150</v>
      </c>
      <c r="D4950" s="2">
        <v>2022</v>
      </c>
      <c r="E4950" s="1" t="s">
        <v>4</v>
      </c>
      <c r="F4950" s="1" t="s">
        <v>4</v>
      </c>
      <c r="G4950" s="1" t="s">
        <v>4</v>
      </c>
      <c r="H4950" s="1" t="s">
        <v>4</v>
      </c>
      <c r="I4950" s="1" t="s">
        <v>4</v>
      </c>
      <c r="J4950" s="1" t="s">
        <v>4</v>
      </c>
      <c r="K4950" s="1" t="s">
        <v>4</v>
      </c>
      <c r="L4950" s="1" t="s">
        <v>4</v>
      </c>
      <c r="M4950" s="1" t="s">
        <v>4</v>
      </c>
      <c r="N4950" s="1" t="s">
        <v>4</v>
      </c>
      <c r="O4950" s="1" t="s">
        <v>4</v>
      </c>
      <c r="P4950" s="1" t="s">
        <v>4</v>
      </c>
      <c r="Q4950" s="1" t="s">
        <v>4</v>
      </c>
      <c r="R4950" s="1" t="s">
        <v>4</v>
      </c>
      <c r="S4950" s="1" t="s">
        <v>4</v>
      </c>
      <c r="T4950" s="1" t="s">
        <v>4</v>
      </c>
      <c r="U4950" s="1" t="s">
        <v>4</v>
      </c>
      <c r="V4950" s="1" t="s">
        <v>4</v>
      </c>
      <c r="W4950" s="1" t="s">
        <v>4</v>
      </c>
      <c r="X4950" s="1" t="s">
        <v>4</v>
      </c>
      <c r="Y4950" s="1" t="s">
        <v>4</v>
      </c>
      <c r="Z4950" s="1" t="s">
        <v>4</v>
      </c>
      <c r="AA4950" s="1" t="s">
        <v>4</v>
      </c>
      <c r="AB4950" s="1" t="s">
        <v>4</v>
      </c>
      <c r="AC4950" s="1" t="s">
        <v>4</v>
      </c>
      <c r="AD4950" s="1" t="s">
        <v>4</v>
      </c>
      <c r="AE4950" s="1" t="s">
        <v>4</v>
      </c>
      <c r="AF4950" s="1">
        <v>2.0000000000001128</v>
      </c>
      <c r="AG4950" s="1">
        <v>2.2034809229477759</v>
      </c>
      <c r="AH4950" s="1">
        <v>2.3959220429196959</v>
      </c>
      <c r="AI4950" s="1">
        <v>3.4438240778003504</v>
      </c>
      <c r="AJ4950" s="1">
        <v>4.8290411728631133</v>
      </c>
      <c r="AK4950" s="1">
        <v>7.6015156105446735</v>
      </c>
    </row>
    <row r="4951" spans="1:37">
      <c r="A4951" t="s">
        <v>149</v>
      </c>
      <c r="B4951" s="2">
        <v>456</v>
      </c>
      <c r="C4951" t="s">
        <v>150</v>
      </c>
      <c r="D4951" s="2">
        <v>2023</v>
      </c>
      <c r="E4951" s="1" t="s">
        <v>4</v>
      </c>
      <c r="F4951" s="1" t="s">
        <v>4</v>
      </c>
      <c r="G4951" s="1" t="s">
        <v>4</v>
      </c>
      <c r="H4951" s="1" t="s">
        <v>4</v>
      </c>
      <c r="I4951" s="1" t="s">
        <v>4</v>
      </c>
      <c r="J4951" s="1" t="s">
        <v>4</v>
      </c>
      <c r="K4951" s="1" t="s">
        <v>4</v>
      </c>
      <c r="L4951" s="1" t="s">
        <v>4</v>
      </c>
      <c r="M4951" s="1" t="s">
        <v>4</v>
      </c>
      <c r="N4951" s="1" t="s">
        <v>4</v>
      </c>
      <c r="O4951" s="1" t="s">
        <v>4</v>
      </c>
      <c r="P4951" s="1" t="s">
        <v>4</v>
      </c>
      <c r="Q4951" s="1" t="s">
        <v>4</v>
      </c>
      <c r="R4951" s="1" t="s">
        <v>4</v>
      </c>
      <c r="S4951" s="1" t="s">
        <v>4</v>
      </c>
      <c r="T4951" s="1" t="s">
        <v>4</v>
      </c>
      <c r="U4951" s="1" t="s">
        <v>4</v>
      </c>
      <c r="V4951" s="1" t="s">
        <v>4</v>
      </c>
      <c r="W4951" s="1" t="s">
        <v>4</v>
      </c>
      <c r="X4951" s="1" t="s">
        <v>4</v>
      </c>
      <c r="Y4951" s="1" t="s">
        <v>4</v>
      </c>
      <c r="Z4951" s="1" t="s">
        <v>4</v>
      </c>
      <c r="AA4951" s="1" t="s">
        <v>4</v>
      </c>
      <c r="AB4951" s="1" t="s">
        <v>4</v>
      </c>
      <c r="AC4951" s="1" t="s">
        <v>4</v>
      </c>
      <c r="AD4951" s="1" t="s">
        <v>4</v>
      </c>
      <c r="AE4951" s="1" t="s">
        <v>4</v>
      </c>
      <c r="AF4951" s="1" t="s">
        <v>4</v>
      </c>
      <c r="AG4951" s="1">
        <v>2.276041685409913</v>
      </c>
      <c r="AH4951" s="1">
        <v>2.494609026020167</v>
      </c>
      <c r="AI4951" s="1">
        <v>2.546997839661258</v>
      </c>
      <c r="AJ4951" s="1">
        <v>2.7778142707065134</v>
      </c>
      <c r="AK4951" s="1">
        <v>3.6692403869176493</v>
      </c>
    </row>
    <row r="4952" spans="1:37">
      <c r="A4952" t="s">
        <v>295</v>
      </c>
      <c r="B4952" s="2">
        <v>732</v>
      </c>
      <c r="C4952" t="s">
        <v>296</v>
      </c>
      <c r="D4952" s="2">
        <v>1991</v>
      </c>
      <c r="E4952" s="1">
        <v>0.68401488781235642</v>
      </c>
      <c r="F4952" s="1">
        <v>2.4734470455755053</v>
      </c>
      <c r="G4952" s="1">
        <v>5.5000008599921379</v>
      </c>
      <c r="H4952" s="1">
        <v>5.999089379043232</v>
      </c>
      <c r="I4952" s="1" t="s">
        <v>4</v>
      </c>
      <c r="J4952" s="1" t="s">
        <v>4</v>
      </c>
      <c r="K4952" s="1" t="s">
        <v>4</v>
      </c>
      <c r="L4952" s="1" t="s">
        <v>4</v>
      </c>
      <c r="M4952" s="1" t="s">
        <v>4</v>
      </c>
      <c r="N4952" s="1" t="s">
        <v>4</v>
      </c>
      <c r="O4952" s="1" t="s">
        <v>4</v>
      </c>
      <c r="P4952" s="1" t="s">
        <v>4</v>
      </c>
      <c r="Q4952" s="1" t="s">
        <v>4</v>
      </c>
      <c r="R4952" s="1" t="s">
        <v>4</v>
      </c>
      <c r="S4952" s="1" t="s">
        <v>4</v>
      </c>
      <c r="T4952" s="1" t="s">
        <v>4</v>
      </c>
      <c r="U4952" s="1" t="s">
        <v>4</v>
      </c>
      <c r="V4952" s="1" t="s">
        <v>4</v>
      </c>
      <c r="W4952" s="1" t="s">
        <v>4</v>
      </c>
      <c r="X4952" s="1" t="s">
        <v>4</v>
      </c>
      <c r="Y4952" s="1" t="s">
        <v>4</v>
      </c>
      <c r="Z4952" s="1" t="s">
        <v>4</v>
      </c>
      <c r="AA4952" s="1" t="s">
        <v>4</v>
      </c>
      <c r="AB4952" s="1" t="s">
        <v>4</v>
      </c>
      <c r="AC4952" s="1" t="s">
        <v>4</v>
      </c>
      <c r="AD4952" s="1" t="s">
        <v>4</v>
      </c>
      <c r="AE4952" s="1" t="s">
        <v>4</v>
      </c>
      <c r="AF4952" s="1" t="s">
        <v>4</v>
      </c>
      <c r="AG4952" s="1" t="s">
        <v>4</v>
      </c>
      <c r="AH4952" s="1" t="s">
        <v>4</v>
      </c>
      <c r="AI4952" s="1" t="s">
        <v>4</v>
      </c>
      <c r="AJ4952" s="1" t="s">
        <v>4</v>
      </c>
      <c r="AK4952" s="1" t="s">
        <v>4</v>
      </c>
    </row>
    <row r="4953" spans="1:37">
      <c r="A4953" t="s">
        <v>295</v>
      </c>
      <c r="B4953" s="2">
        <v>732</v>
      </c>
      <c r="C4953" t="s">
        <v>296</v>
      </c>
      <c r="D4953" s="2">
        <v>1992</v>
      </c>
      <c r="E4953" s="1">
        <v>-0.20676322800492475</v>
      </c>
      <c r="F4953" s="1">
        <v>1.4641969479796346</v>
      </c>
      <c r="G4953" s="1">
        <v>5.0000050947400565</v>
      </c>
      <c r="H4953" s="1">
        <v>8.9000013834207294</v>
      </c>
      <c r="I4953" s="1">
        <v>8.9000013834207294</v>
      </c>
      <c r="J4953" s="1" t="s">
        <v>4</v>
      </c>
      <c r="K4953" s="1" t="s">
        <v>4</v>
      </c>
      <c r="L4953" s="1" t="s">
        <v>4</v>
      </c>
      <c r="M4953" s="1" t="s">
        <v>4</v>
      </c>
      <c r="N4953" s="1" t="s">
        <v>4</v>
      </c>
      <c r="O4953" s="1" t="s">
        <v>4</v>
      </c>
      <c r="P4953" s="1" t="s">
        <v>4</v>
      </c>
      <c r="Q4953" s="1" t="s">
        <v>4</v>
      </c>
      <c r="R4953" s="1" t="s">
        <v>4</v>
      </c>
      <c r="S4953" s="1" t="s">
        <v>4</v>
      </c>
      <c r="T4953" s="1" t="s">
        <v>4</v>
      </c>
      <c r="U4953" s="1" t="s">
        <v>4</v>
      </c>
      <c r="V4953" s="1" t="s">
        <v>4</v>
      </c>
      <c r="W4953" s="1" t="s">
        <v>4</v>
      </c>
      <c r="X4953" s="1" t="s">
        <v>4</v>
      </c>
      <c r="Y4953" s="1" t="s">
        <v>4</v>
      </c>
      <c r="Z4953" s="1" t="s">
        <v>4</v>
      </c>
      <c r="AA4953" s="1" t="s">
        <v>4</v>
      </c>
      <c r="AB4953" s="1" t="s">
        <v>4</v>
      </c>
      <c r="AC4953" s="1" t="s">
        <v>4</v>
      </c>
      <c r="AD4953" s="1" t="s">
        <v>4</v>
      </c>
      <c r="AE4953" s="1" t="s">
        <v>4</v>
      </c>
      <c r="AF4953" s="1" t="s">
        <v>4</v>
      </c>
      <c r="AG4953" s="1" t="s">
        <v>4</v>
      </c>
      <c r="AH4953" s="1" t="s">
        <v>4</v>
      </c>
      <c r="AI4953" s="1" t="s">
        <v>4</v>
      </c>
      <c r="AJ4953" s="1" t="s">
        <v>4</v>
      </c>
      <c r="AK4953" s="1" t="s">
        <v>4</v>
      </c>
    </row>
    <row r="4954" spans="1:37">
      <c r="A4954" t="s">
        <v>295</v>
      </c>
      <c r="B4954" s="2">
        <v>732</v>
      </c>
      <c r="C4954" t="s">
        <v>296</v>
      </c>
      <c r="D4954" s="2">
        <v>1993</v>
      </c>
      <c r="E4954" s="1">
        <v>-0.39958485460285242</v>
      </c>
      <c r="F4954" s="1">
        <v>-0.43578239167717525</v>
      </c>
      <c r="G4954" s="1">
        <v>3.0000027818896324</v>
      </c>
      <c r="H4954" s="1">
        <v>2.4367857322325381</v>
      </c>
      <c r="I4954" s="1">
        <v>6.001093009091063</v>
      </c>
      <c r="J4954" s="1">
        <v>7.6000001254834748</v>
      </c>
      <c r="K4954" s="1" t="s">
        <v>4</v>
      </c>
      <c r="L4954" s="1" t="s">
        <v>4</v>
      </c>
      <c r="M4954" s="1" t="s">
        <v>4</v>
      </c>
      <c r="N4954" s="1" t="s">
        <v>4</v>
      </c>
      <c r="O4954" s="1" t="s">
        <v>4</v>
      </c>
      <c r="P4954" s="1" t="s">
        <v>4</v>
      </c>
      <c r="Q4954" s="1" t="s">
        <v>4</v>
      </c>
      <c r="R4954" s="1" t="s">
        <v>4</v>
      </c>
      <c r="S4954" s="1" t="s">
        <v>4</v>
      </c>
      <c r="T4954" s="1" t="s">
        <v>4</v>
      </c>
      <c r="U4954" s="1" t="s">
        <v>4</v>
      </c>
      <c r="V4954" s="1" t="s">
        <v>4</v>
      </c>
      <c r="W4954" s="1" t="s">
        <v>4</v>
      </c>
      <c r="X4954" s="1" t="s">
        <v>4</v>
      </c>
      <c r="Y4954" s="1" t="s">
        <v>4</v>
      </c>
      <c r="Z4954" s="1" t="s">
        <v>4</v>
      </c>
      <c r="AA4954" s="1" t="s">
        <v>4</v>
      </c>
      <c r="AB4954" s="1" t="s">
        <v>4</v>
      </c>
      <c r="AC4954" s="1" t="s">
        <v>4</v>
      </c>
      <c r="AD4954" s="1" t="s">
        <v>4</v>
      </c>
      <c r="AE4954" s="1" t="s">
        <v>4</v>
      </c>
      <c r="AF4954" s="1" t="s">
        <v>4</v>
      </c>
      <c r="AG4954" s="1" t="s">
        <v>4</v>
      </c>
      <c r="AH4954" s="1" t="s">
        <v>4</v>
      </c>
      <c r="AI4954" s="1" t="s">
        <v>4</v>
      </c>
      <c r="AJ4954" s="1" t="s">
        <v>4</v>
      </c>
      <c r="AK4954" s="1" t="s">
        <v>4</v>
      </c>
    </row>
    <row r="4955" spans="1:37">
      <c r="A4955" t="s">
        <v>295</v>
      </c>
      <c r="B4955" s="2">
        <v>732</v>
      </c>
      <c r="C4955" t="s">
        <v>296</v>
      </c>
      <c r="D4955" s="2">
        <v>1994</v>
      </c>
      <c r="E4955" s="1">
        <v>-0.43091055201572859</v>
      </c>
      <c r="F4955" s="1">
        <v>-0.44485412758880072</v>
      </c>
      <c r="G4955" s="1">
        <v>2.9999937817324129</v>
      </c>
      <c r="H4955" s="1">
        <v>1.4963592141818305</v>
      </c>
      <c r="I4955" s="1">
        <v>2.9999944505770149</v>
      </c>
      <c r="J4955" s="1">
        <v>5.5321880829193537</v>
      </c>
      <c r="K4955" s="1">
        <v>4.3000000848409936</v>
      </c>
      <c r="L4955" s="1" t="s">
        <v>4</v>
      </c>
      <c r="M4955" s="1" t="s">
        <v>4</v>
      </c>
      <c r="N4955" s="1" t="s">
        <v>4</v>
      </c>
      <c r="O4955" s="1" t="s">
        <v>4</v>
      </c>
      <c r="P4955" s="1" t="s">
        <v>4</v>
      </c>
      <c r="Q4955" s="1" t="s">
        <v>4</v>
      </c>
      <c r="R4955" s="1" t="s">
        <v>4</v>
      </c>
      <c r="S4955" s="1" t="s">
        <v>4</v>
      </c>
      <c r="T4955" s="1" t="s">
        <v>4</v>
      </c>
      <c r="U4955" s="1" t="s">
        <v>4</v>
      </c>
      <c r="V4955" s="1" t="s">
        <v>4</v>
      </c>
      <c r="W4955" s="1" t="s">
        <v>4</v>
      </c>
      <c r="X4955" s="1" t="s">
        <v>4</v>
      </c>
      <c r="Y4955" s="1" t="s">
        <v>4</v>
      </c>
      <c r="Z4955" s="1" t="s">
        <v>4</v>
      </c>
      <c r="AA4955" s="1" t="s">
        <v>4</v>
      </c>
      <c r="AB4955" s="1" t="s">
        <v>4</v>
      </c>
      <c r="AC4955" s="1" t="s">
        <v>4</v>
      </c>
      <c r="AD4955" s="1" t="s">
        <v>4</v>
      </c>
      <c r="AE4955" s="1" t="s">
        <v>4</v>
      </c>
      <c r="AF4955" s="1" t="s">
        <v>4</v>
      </c>
      <c r="AG4955" s="1" t="s">
        <v>4</v>
      </c>
      <c r="AH4955" s="1" t="s">
        <v>4</v>
      </c>
      <c r="AI4955" s="1" t="s">
        <v>4</v>
      </c>
      <c r="AJ4955" s="1" t="s">
        <v>4</v>
      </c>
      <c r="AK4955" s="1" t="s">
        <v>4</v>
      </c>
    </row>
    <row r="4956" spans="1:37">
      <c r="A4956" t="s">
        <v>295</v>
      </c>
      <c r="B4956" s="2">
        <v>732</v>
      </c>
      <c r="C4956" t="s">
        <v>296</v>
      </c>
      <c r="D4956" s="2">
        <v>1995</v>
      </c>
      <c r="E4956" s="1">
        <v>-0.26861849442142427</v>
      </c>
      <c r="F4956" s="1">
        <v>-0.30270823554601201</v>
      </c>
      <c r="G4956" s="1">
        <v>3.0000078665938013</v>
      </c>
      <c r="H4956" s="1">
        <v>3.0002638726978059</v>
      </c>
      <c r="I4956" s="1">
        <v>3.0000014902396011</v>
      </c>
      <c r="J4956" s="1">
        <v>7.1842395983472862</v>
      </c>
      <c r="K4956" s="1">
        <v>4.4999994238190455</v>
      </c>
      <c r="L4956" s="1">
        <v>4.4999994238190455</v>
      </c>
      <c r="M4956" s="1" t="s">
        <v>4</v>
      </c>
      <c r="N4956" s="1" t="s">
        <v>4</v>
      </c>
      <c r="O4956" s="1" t="s">
        <v>4</v>
      </c>
      <c r="P4956" s="1" t="s">
        <v>4</v>
      </c>
      <c r="Q4956" s="1" t="s">
        <v>4</v>
      </c>
      <c r="R4956" s="1" t="s">
        <v>4</v>
      </c>
      <c r="S4956" s="1" t="s">
        <v>4</v>
      </c>
      <c r="T4956" s="1" t="s">
        <v>4</v>
      </c>
      <c r="U4956" s="1" t="s">
        <v>4</v>
      </c>
      <c r="V4956" s="1" t="s">
        <v>4</v>
      </c>
      <c r="W4956" s="1" t="s">
        <v>4</v>
      </c>
      <c r="X4956" s="1" t="s">
        <v>4</v>
      </c>
      <c r="Y4956" s="1" t="s">
        <v>4</v>
      </c>
      <c r="Z4956" s="1" t="s">
        <v>4</v>
      </c>
      <c r="AA4956" s="1" t="s">
        <v>4</v>
      </c>
      <c r="AB4956" s="1" t="s">
        <v>4</v>
      </c>
      <c r="AC4956" s="1" t="s">
        <v>4</v>
      </c>
      <c r="AD4956" s="1" t="s">
        <v>4</v>
      </c>
      <c r="AE4956" s="1" t="s">
        <v>4</v>
      </c>
      <c r="AF4956" s="1" t="s">
        <v>4</v>
      </c>
      <c r="AG4956" s="1" t="s">
        <v>4</v>
      </c>
      <c r="AH4956" s="1" t="s">
        <v>4</v>
      </c>
      <c r="AI4956" s="1" t="s">
        <v>4</v>
      </c>
      <c r="AJ4956" s="1" t="s">
        <v>4</v>
      </c>
      <c r="AK4956" s="1" t="s">
        <v>4</v>
      </c>
    </row>
    <row r="4957" spans="1:37">
      <c r="A4957" t="s">
        <v>295</v>
      </c>
      <c r="B4957" s="2">
        <v>732</v>
      </c>
      <c r="C4957" t="s">
        <v>296</v>
      </c>
      <c r="D4957" s="2">
        <v>1996</v>
      </c>
      <c r="E4957" s="1" t="s">
        <v>4</v>
      </c>
      <c r="F4957" s="1">
        <v>-0.28916331470791867</v>
      </c>
      <c r="G4957" s="1">
        <v>3.0000097096506861</v>
      </c>
      <c r="H4957" s="1">
        <v>2.9997069984592839</v>
      </c>
      <c r="I4957" s="1">
        <v>3.0000004451798734</v>
      </c>
      <c r="J4957" s="1">
        <v>4.9729733853726588</v>
      </c>
      <c r="K4957" s="1">
        <v>3.9999955890463124</v>
      </c>
      <c r="L4957" s="1">
        <v>4.2999988259080357</v>
      </c>
      <c r="M4957" s="1">
        <v>4.7217467393348089</v>
      </c>
      <c r="N4957" s="1" t="s">
        <v>4</v>
      </c>
      <c r="O4957" s="1" t="s">
        <v>4</v>
      </c>
      <c r="P4957" s="1" t="s">
        <v>4</v>
      </c>
      <c r="Q4957" s="1" t="s">
        <v>4</v>
      </c>
      <c r="R4957" s="1" t="s">
        <v>4</v>
      </c>
      <c r="S4957" s="1" t="s">
        <v>4</v>
      </c>
      <c r="T4957" s="1" t="s">
        <v>4</v>
      </c>
      <c r="U4957" s="1" t="s">
        <v>4</v>
      </c>
      <c r="V4957" s="1" t="s">
        <v>4</v>
      </c>
      <c r="W4957" s="1" t="s">
        <v>4</v>
      </c>
      <c r="X4957" s="1" t="s">
        <v>4</v>
      </c>
      <c r="Y4957" s="1" t="s">
        <v>4</v>
      </c>
      <c r="Z4957" s="1" t="s">
        <v>4</v>
      </c>
      <c r="AA4957" s="1" t="s">
        <v>4</v>
      </c>
      <c r="AB4957" s="1" t="s">
        <v>4</v>
      </c>
      <c r="AC4957" s="1" t="s">
        <v>4</v>
      </c>
      <c r="AD4957" s="1" t="s">
        <v>4</v>
      </c>
      <c r="AE4957" s="1" t="s">
        <v>4</v>
      </c>
      <c r="AF4957" s="1" t="s">
        <v>4</v>
      </c>
      <c r="AG4957" s="1" t="s">
        <v>4</v>
      </c>
      <c r="AH4957" s="1" t="s">
        <v>4</v>
      </c>
      <c r="AI4957" s="1" t="s">
        <v>4</v>
      </c>
      <c r="AJ4957" s="1" t="s">
        <v>4</v>
      </c>
      <c r="AK4957" s="1" t="s">
        <v>4</v>
      </c>
    </row>
    <row r="4958" spans="1:37">
      <c r="A4958" t="s">
        <v>295</v>
      </c>
      <c r="B4958" s="2">
        <v>732</v>
      </c>
      <c r="C4958" t="s">
        <v>296</v>
      </c>
      <c r="D4958" s="2">
        <v>1997</v>
      </c>
      <c r="E4958" s="1" t="s">
        <v>4</v>
      </c>
      <c r="F4958" s="1" t="s">
        <v>4</v>
      </c>
      <c r="G4958" s="1">
        <v>2.9999897684249932</v>
      </c>
      <c r="H4958" s="1">
        <v>3.000261433992657</v>
      </c>
      <c r="I4958" s="1">
        <v>2.9999937329045823</v>
      </c>
      <c r="J4958" s="1">
        <v>4.9433526297692154</v>
      </c>
      <c r="K4958" s="1">
        <v>3.9999967566514583</v>
      </c>
      <c r="L4958" s="1">
        <v>5.0000055973413726</v>
      </c>
      <c r="M4958" s="1">
        <v>6.6104617742862581</v>
      </c>
      <c r="N4958" s="1">
        <v>6.7000000000005278</v>
      </c>
      <c r="O4958" s="1" t="s">
        <v>4</v>
      </c>
      <c r="P4958" s="1" t="s">
        <v>4</v>
      </c>
      <c r="Q4958" s="1" t="s">
        <v>4</v>
      </c>
      <c r="R4958" s="1" t="s">
        <v>4</v>
      </c>
      <c r="S4958" s="1" t="s">
        <v>4</v>
      </c>
      <c r="T4958" s="1" t="s">
        <v>4</v>
      </c>
      <c r="U4958" s="1" t="s">
        <v>4</v>
      </c>
      <c r="V4958" s="1" t="s">
        <v>4</v>
      </c>
      <c r="W4958" s="1" t="s">
        <v>4</v>
      </c>
      <c r="X4958" s="1" t="s">
        <v>4</v>
      </c>
      <c r="Y4958" s="1" t="s">
        <v>4</v>
      </c>
      <c r="Z4958" s="1" t="s">
        <v>4</v>
      </c>
      <c r="AA4958" s="1" t="s">
        <v>4</v>
      </c>
      <c r="AB4958" s="1" t="s">
        <v>4</v>
      </c>
      <c r="AC4958" s="1" t="s">
        <v>4</v>
      </c>
      <c r="AD4958" s="1" t="s">
        <v>4</v>
      </c>
      <c r="AE4958" s="1" t="s">
        <v>4</v>
      </c>
      <c r="AF4958" s="1" t="s">
        <v>4</v>
      </c>
      <c r="AG4958" s="1" t="s">
        <v>4</v>
      </c>
      <c r="AH4958" s="1" t="s">
        <v>4</v>
      </c>
      <c r="AI4958" s="1" t="s">
        <v>4</v>
      </c>
      <c r="AJ4958" s="1" t="s">
        <v>4</v>
      </c>
      <c r="AK4958" s="1" t="s">
        <v>4</v>
      </c>
    </row>
    <row r="4959" spans="1:37">
      <c r="A4959" t="s">
        <v>295</v>
      </c>
      <c r="B4959" s="2">
        <v>732</v>
      </c>
      <c r="C4959" t="s">
        <v>296</v>
      </c>
      <c r="D4959" s="2">
        <v>1998</v>
      </c>
      <c r="E4959" s="1" t="s">
        <v>4</v>
      </c>
      <c r="F4959" s="1" t="s">
        <v>4</v>
      </c>
      <c r="G4959" s="1" t="s">
        <v>4</v>
      </c>
      <c r="H4959" s="1">
        <v>2.9993358188623587</v>
      </c>
      <c r="I4959" s="1">
        <v>3.0000127985552405</v>
      </c>
      <c r="J4959" s="1">
        <v>5.0049092235842307</v>
      </c>
      <c r="K4959" s="1">
        <v>4.000000000000048</v>
      </c>
      <c r="L4959" s="1">
        <v>3.9999962092081898</v>
      </c>
      <c r="M4959" s="1">
        <v>6.1017253774263036</v>
      </c>
      <c r="N4959" s="1">
        <v>4.9999999999996936</v>
      </c>
      <c r="O4959" s="1">
        <v>5.135462166204352</v>
      </c>
      <c r="P4959" s="1" t="s">
        <v>4</v>
      </c>
      <c r="Q4959" s="1" t="s">
        <v>4</v>
      </c>
      <c r="R4959" s="1" t="s">
        <v>4</v>
      </c>
      <c r="S4959" s="1" t="s">
        <v>4</v>
      </c>
      <c r="T4959" s="1" t="s">
        <v>4</v>
      </c>
      <c r="U4959" s="1" t="s">
        <v>4</v>
      </c>
      <c r="V4959" s="1" t="s">
        <v>4</v>
      </c>
      <c r="W4959" s="1" t="s">
        <v>4</v>
      </c>
      <c r="X4959" s="1" t="s">
        <v>4</v>
      </c>
      <c r="Y4959" s="1" t="s">
        <v>4</v>
      </c>
      <c r="Z4959" s="1" t="s">
        <v>4</v>
      </c>
      <c r="AA4959" s="1" t="s">
        <v>4</v>
      </c>
      <c r="AB4959" s="1" t="s">
        <v>4</v>
      </c>
      <c r="AC4959" s="1" t="s">
        <v>4</v>
      </c>
      <c r="AD4959" s="1" t="s">
        <v>4</v>
      </c>
      <c r="AE4959" s="1" t="s">
        <v>4</v>
      </c>
      <c r="AF4959" s="1" t="s">
        <v>4</v>
      </c>
      <c r="AG4959" s="1" t="s">
        <v>4</v>
      </c>
      <c r="AH4959" s="1" t="s">
        <v>4</v>
      </c>
      <c r="AI4959" s="1" t="s">
        <v>4</v>
      </c>
      <c r="AJ4959" s="1" t="s">
        <v>4</v>
      </c>
      <c r="AK4959" s="1" t="s">
        <v>4</v>
      </c>
    </row>
    <row r="4960" spans="1:37">
      <c r="A4960" t="s">
        <v>295</v>
      </c>
      <c r="B4960" s="2">
        <v>732</v>
      </c>
      <c r="C4960" t="s">
        <v>296</v>
      </c>
      <c r="D4960" s="2">
        <v>1999</v>
      </c>
      <c r="E4960" s="1" t="s">
        <v>4</v>
      </c>
      <c r="F4960" s="1" t="s">
        <v>4</v>
      </c>
      <c r="G4960" s="1" t="s">
        <v>4</v>
      </c>
      <c r="H4960" s="1" t="s">
        <v>4</v>
      </c>
      <c r="I4960" s="1">
        <v>2.9999907315901186</v>
      </c>
      <c r="J4960" s="1">
        <v>5.0467287054109633</v>
      </c>
      <c r="K4960" s="1">
        <v>4.0000023066600665</v>
      </c>
      <c r="L4960" s="1">
        <v>4.0000031893682397</v>
      </c>
      <c r="M4960" s="1">
        <v>5.9999993383162531</v>
      </c>
      <c r="N4960" s="1">
        <v>5.5000010010333833</v>
      </c>
      <c r="O4960" s="1">
        <v>5.9118115857811127</v>
      </c>
      <c r="P4960" s="1">
        <v>5.134949269732747</v>
      </c>
      <c r="Q4960" s="1" t="s">
        <v>4</v>
      </c>
      <c r="R4960" s="1" t="s">
        <v>4</v>
      </c>
      <c r="S4960" s="1" t="s">
        <v>4</v>
      </c>
      <c r="T4960" s="1" t="s">
        <v>4</v>
      </c>
      <c r="U4960" s="1" t="s">
        <v>4</v>
      </c>
      <c r="V4960" s="1" t="s">
        <v>4</v>
      </c>
      <c r="W4960" s="1" t="s">
        <v>4</v>
      </c>
      <c r="X4960" s="1" t="s">
        <v>4</v>
      </c>
      <c r="Y4960" s="1" t="s">
        <v>4</v>
      </c>
      <c r="Z4960" s="1" t="s">
        <v>4</v>
      </c>
      <c r="AA4960" s="1" t="s">
        <v>4</v>
      </c>
      <c r="AB4960" s="1" t="s">
        <v>4</v>
      </c>
      <c r="AC4960" s="1" t="s">
        <v>4</v>
      </c>
      <c r="AD4960" s="1" t="s">
        <v>4</v>
      </c>
      <c r="AE4960" s="1" t="s">
        <v>4</v>
      </c>
      <c r="AF4960" s="1" t="s">
        <v>4</v>
      </c>
      <c r="AG4960" s="1" t="s">
        <v>4</v>
      </c>
      <c r="AH4960" s="1" t="s">
        <v>4</v>
      </c>
      <c r="AI4960" s="1" t="s">
        <v>4</v>
      </c>
      <c r="AJ4960" s="1" t="s">
        <v>4</v>
      </c>
      <c r="AK4960" s="1" t="s">
        <v>4</v>
      </c>
    </row>
    <row r="4961" spans="1:37">
      <c r="A4961" t="s">
        <v>295</v>
      </c>
      <c r="B4961" s="2">
        <v>732</v>
      </c>
      <c r="C4961" t="s">
        <v>296</v>
      </c>
      <c r="D4961" s="2">
        <v>2000</v>
      </c>
      <c r="E4961" s="1" t="s">
        <v>4</v>
      </c>
      <c r="F4961" s="1" t="s">
        <v>4</v>
      </c>
      <c r="G4961" s="1" t="s">
        <v>4</v>
      </c>
      <c r="H4961" s="1" t="s">
        <v>4</v>
      </c>
      <c r="I4961" s="1" t="s">
        <v>4</v>
      </c>
      <c r="J4961" s="1">
        <v>4.9822102403921154</v>
      </c>
      <c r="K4961" s="1">
        <v>4.000003548707709</v>
      </c>
      <c r="L4961" s="1">
        <v>4.0000065715003696</v>
      </c>
      <c r="M4961" s="1">
        <v>5.9999968788502223</v>
      </c>
      <c r="N4961" s="1">
        <v>5.2000030046801315</v>
      </c>
      <c r="O4961" s="1">
        <v>6.7569052889945747</v>
      </c>
      <c r="P4961" s="1">
        <v>8.2766240769148283</v>
      </c>
      <c r="Q4961" s="1">
        <v>9.7026359508131765</v>
      </c>
      <c r="R4961" s="1" t="s">
        <v>4</v>
      </c>
      <c r="S4961" s="1" t="s">
        <v>4</v>
      </c>
      <c r="T4961" s="1" t="s">
        <v>4</v>
      </c>
      <c r="U4961" s="1" t="s">
        <v>4</v>
      </c>
      <c r="V4961" s="1" t="s">
        <v>4</v>
      </c>
      <c r="W4961" s="1" t="s">
        <v>4</v>
      </c>
      <c r="X4961" s="1" t="s">
        <v>4</v>
      </c>
      <c r="Y4961" s="1" t="s">
        <v>4</v>
      </c>
      <c r="Z4961" s="1" t="s">
        <v>4</v>
      </c>
      <c r="AA4961" s="1" t="s">
        <v>4</v>
      </c>
      <c r="AB4961" s="1" t="s">
        <v>4</v>
      </c>
      <c r="AC4961" s="1" t="s">
        <v>4</v>
      </c>
      <c r="AD4961" s="1" t="s">
        <v>4</v>
      </c>
      <c r="AE4961" s="1" t="s">
        <v>4</v>
      </c>
      <c r="AF4961" s="1" t="s">
        <v>4</v>
      </c>
      <c r="AG4961" s="1" t="s">
        <v>4</v>
      </c>
      <c r="AH4961" s="1" t="s">
        <v>4</v>
      </c>
      <c r="AI4961" s="1" t="s">
        <v>4</v>
      </c>
      <c r="AJ4961" s="1" t="s">
        <v>4</v>
      </c>
      <c r="AK4961" s="1" t="s">
        <v>4</v>
      </c>
    </row>
    <row r="4962" spans="1:37">
      <c r="A4962" t="s">
        <v>295</v>
      </c>
      <c r="B4962" s="2">
        <v>732</v>
      </c>
      <c r="C4962" t="s">
        <v>296</v>
      </c>
      <c r="D4962" s="2">
        <v>2001</v>
      </c>
      <c r="E4962" s="1" t="s">
        <v>4</v>
      </c>
      <c r="F4962" s="1" t="s">
        <v>4</v>
      </c>
      <c r="G4962" s="1" t="s">
        <v>4</v>
      </c>
      <c r="H4962" s="1" t="s">
        <v>4</v>
      </c>
      <c r="I4962" s="1" t="s">
        <v>4</v>
      </c>
      <c r="J4962" s="1" t="s">
        <v>4</v>
      </c>
      <c r="K4962" s="1">
        <v>3.9999948816717756</v>
      </c>
      <c r="L4962" s="1">
        <v>3.9999898900000552</v>
      </c>
      <c r="M4962" s="1">
        <v>6.5000006993142456</v>
      </c>
      <c r="N4962" s="1">
        <v>5.2999960314407568</v>
      </c>
      <c r="O4962" s="1">
        <v>5.3444517031725702</v>
      </c>
      <c r="P4962" s="1">
        <v>6.0781810507180678</v>
      </c>
      <c r="Q4962" s="1">
        <v>5.3424969312465986</v>
      </c>
      <c r="R4962" s="1">
        <v>5.3000000000000158</v>
      </c>
      <c r="S4962" s="1" t="s">
        <v>4</v>
      </c>
      <c r="T4962" s="1" t="s">
        <v>4</v>
      </c>
      <c r="U4962" s="1" t="s">
        <v>4</v>
      </c>
      <c r="V4962" s="1" t="s">
        <v>4</v>
      </c>
      <c r="W4962" s="1" t="s">
        <v>4</v>
      </c>
      <c r="X4962" s="1" t="s">
        <v>4</v>
      </c>
      <c r="Y4962" s="1" t="s">
        <v>4</v>
      </c>
      <c r="Z4962" s="1" t="s">
        <v>4</v>
      </c>
      <c r="AA4962" s="1" t="s">
        <v>4</v>
      </c>
      <c r="AB4962" s="1" t="s">
        <v>4</v>
      </c>
      <c r="AC4962" s="1" t="s">
        <v>4</v>
      </c>
      <c r="AD4962" s="1" t="s">
        <v>4</v>
      </c>
      <c r="AE4962" s="1" t="s">
        <v>4</v>
      </c>
      <c r="AF4962" s="1" t="s">
        <v>4</v>
      </c>
      <c r="AG4962" s="1" t="s">
        <v>4</v>
      </c>
      <c r="AH4962" s="1" t="s">
        <v>4</v>
      </c>
      <c r="AI4962" s="1" t="s">
        <v>4</v>
      </c>
      <c r="AJ4962" s="1" t="s">
        <v>4</v>
      </c>
      <c r="AK4962" s="1" t="s">
        <v>4</v>
      </c>
    </row>
    <row r="4963" spans="1:37">
      <c r="A4963" t="s">
        <v>295</v>
      </c>
      <c r="B4963" s="2">
        <v>732</v>
      </c>
      <c r="C4963" t="s">
        <v>296</v>
      </c>
      <c r="D4963" s="2">
        <v>2002</v>
      </c>
      <c r="E4963" s="1" t="s">
        <v>4</v>
      </c>
      <c r="F4963" s="1" t="s">
        <v>4</v>
      </c>
      <c r="G4963" s="1" t="s">
        <v>4</v>
      </c>
      <c r="H4963" s="1" t="s">
        <v>4</v>
      </c>
      <c r="I4963" s="1" t="s">
        <v>4</v>
      </c>
      <c r="J4963" s="1" t="s">
        <v>4</v>
      </c>
      <c r="K4963" s="1" t="s">
        <v>4</v>
      </c>
      <c r="L4963" s="1">
        <v>3.9999918990377026</v>
      </c>
      <c r="M4963" s="1">
        <v>6.5000039743581262</v>
      </c>
      <c r="N4963" s="1">
        <v>5.5000036403301644</v>
      </c>
      <c r="O4963" s="1">
        <v>5.4444381347798609</v>
      </c>
      <c r="P4963" s="1">
        <v>6.7522374304761712</v>
      </c>
      <c r="Q4963" s="1">
        <v>5.1758789488599355</v>
      </c>
      <c r="R4963" s="1">
        <v>5.0000000000002043</v>
      </c>
      <c r="S4963" s="1">
        <v>6.0000000000001386</v>
      </c>
      <c r="T4963" s="1" t="s">
        <v>4</v>
      </c>
      <c r="U4963" s="1" t="s">
        <v>4</v>
      </c>
      <c r="V4963" s="1" t="s">
        <v>4</v>
      </c>
      <c r="W4963" s="1" t="s">
        <v>4</v>
      </c>
      <c r="X4963" s="1" t="s">
        <v>4</v>
      </c>
      <c r="Y4963" s="1" t="s">
        <v>4</v>
      </c>
      <c r="Z4963" s="1" t="s">
        <v>4</v>
      </c>
      <c r="AA4963" s="1" t="s">
        <v>4</v>
      </c>
      <c r="AB4963" s="1" t="s">
        <v>4</v>
      </c>
      <c r="AC4963" s="1" t="s">
        <v>4</v>
      </c>
      <c r="AD4963" s="1" t="s">
        <v>4</v>
      </c>
      <c r="AE4963" s="1" t="s">
        <v>4</v>
      </c>
      <c r="AF4963" s="1" t="s">
        <v>4</v>
      </c>
      <c r="AG4963" s="1" t="s">
        <v>4</v>
      </c>
      <c r="AH4963" s="1" t="s">
        <v>4</v>
      </c>
      <c r="AI4963" s="1" t="s">
        <v>4</v>
      </c>
      <c r="AJ4963" s="1" t="s">
        <v>4</v>
      </c>
      <c r="AK4963" s="1" t="s">
        <v>4</v>
      </c>
    </row>
    <row r="4964" spans="1:37">
      <c r="A4964" t="s">
        <v>295</v>
      </c>
      <c r="B4964" s="2">
        <v>732</v>
      </c>
      <c r="C4964" t="s">
        <v>296</v>
      </c>
      <c r="D4964" s="2">
        <v>2003</v>
      </c>
      <c r="E4964" s="1" t="s">
        <v>4</v>
      </c>
      <c r="F4964" s="1" t="s">
        <v>4</v>
      </c>
      <c r="G4964" s="1" t="s">
        <v>4</v>
      </c>
      <c r="H4964" s="1" t="s">
        <v>4</v>
      </c>
      <c r="I4964" s="1" t="s">
        <v>4</v>
      </c>
      <c r="J4964" s="1" t="s">
        <v>4</v>
      </c>
      <c r="K4964" s="1" t="s">
        <v>4</v>
      </c>
      <c r="L4964" s="1" t="s">
        <v>4</v>
      </c>
      <c r="M4964" s="1">
        <v>6.5000020443727546</v>
      </c>
      <c r="N4964" s="1">
        <v>5.5000005750919234</v>
      </c>
      <c r="O4964" s="1">
        <v>5.4500018965632169</v>
      </c>
      <c r="P4964" s="1">
        <v>5.9283618376036351</v>
      </c>
      <c r="Q4964" s="1">
        <v>6.2765201516572278</v>
      </c>
      <c r="R4964" s="1">
        <v>5.7999999999996277</v>
      </c>
      <c r="S4964" s="1">
        <v>5.9999999999998055</v>
      </c>
      <c r="T4964" s="1">
        <v>4.6346526210100603</v>
      </c>
      <c r="U4964" s="1" t="s">
        <v>4</v>
      </c>
      <c r="V4964" s="1" t="s">
        <v>4</v>
      </c>
      <c r="W4964" s="1" t="s">
        <v>4</v>
      </c>
      <c r="X4964" s="1" t="s">
        <v>4</v>
      </c>
      <c r="Y4964" s="1" t="s">
        <v>4</v>
      </c>
      <c r="Z4964" s="1" t="s">
        <v>4</v>
      </c>
      <c r="AA4964" s="1" t="s">
        <v>4</v>
      </c>
      <c r="AB4964" s="1" t="s">
        <v>4</v>
      </c>
      <c r="AC4964" s="1" t="s">
        <v>4</v>
      </c>
      <c r="AD4964" s="1" t="s">
        <v>4</v>
      </c>
      <c r="AE4964" s="1" t="s">
        <v>4</v>
      </c>
      <c r="AF4964" s="1" t="s">
        <v>4</v>
      </c>
      <c r="AG4964" s="1" t="s">
        <v>4</v>
      </c>
      <c r="AH4964" s="1" t="s">
        <v>4</v>
      </c>
      <c r="AI4964" s="1" t="s">
        <v>4</v>
      </c>
      <c r="AJ4964" s="1" t="s">
        <v>4</v>
      </c>
      <c r="AK4964" s="1" t="s">
        <v>4</v>
      </c>
    </row>
    <row r="4965" spans="1:37">
      <c r="A4965" t="s">
        <v>295</v>
      </c>
      <c r="B4965" s="2">
        <v>732</v>
      </c>
      <c r="C4965" t="s">
        <v>296</v>
      </c>
      <c r="D4965" s="2">
        <v>2004</v>
      </c>
      <c r="E4965" s="1" t="s">
        <v>4</v>
      </c>
      <c r="F4965" s="1" t="s">
        <v>4</v>
      </c>
      <c r="G4965" s="1" t="s">
        <v>4</v>
      </c>
      <c r="H4965" s="1" t="s">
        <v>4</v>
      </c>
      <c r="I4965" s="1" t="s">
        <v>4</v>
      </c>
      <c r="J4965" s="1" t="s">
        <v>4</v>
      </c>
      <c r="K4965" s="1" t="s">
        <v>4</v>
      </c>
      <c r="L4965" s="1" t="s">
        <v>4</v>
      </c>
      <c r="M4965" s="1" t="s">
        <v>4</v>
      </c>
      <c r="N4965" s="1">
        <v>5.9999998717387371</v>
      </c>
      <c r="O4965" s="1">
        <v>5.6500025927510356</v>
      </c>
      <c r="P4965" s="1">
        <v>5.8670894589489819</v>
      </c>
      <c r="Q4965" s="1">
        <v>6.3165593139045573</v>
      </c>
      <c r="R4965" s="1">
        <v>6.5000000000003277</v>
      </c>
      <c r="S4965" s="1">
        <v>6.5780987529371782</v>
      </c>
      <c r="T4965" s="1">
        <v>6.945053487573527</v>
      </c>
      <c r="U4965" s="1">
        <v>5.2436433659994952</v>
      </c>
      <c r="V4965" s="1" t="s">
        <v>4</v>
      </c>
      <c r="W4965" s="1" t="s">
        <v>4</v>
      </c>
      <c r="X4965" s="1" t="s">
        <v>4</v>
      </c>
      <c r="Y4965" s="1" t="s">
        <v>4</v>
      </c>
      <c r="Z4965" s="1" t="s">
        <v>4</v>
      </c>
      <c r="AA4965" s="1" t="s">
        <v>4</v>
      </c>
      <c r="AB4965" s="1" t="s">
        <v>4</v>
      </c>
      <c r="AC4965" s="1" t="s">
        <v>4</v>
      </c>
      <c r="AD4965" s="1" t="s">
        <v>4</v>
      </c>
      <c r="AE4965" s="1" t="s">
        <v>4</v>
      </c>
      <c r="AF4965" s="1" t="s">
        <v>4</v>
      </c>
      <c r="AG4965" s="1" t="s">
        <v>4</v>
      </c>
      <c r="AH4965" s="1" t="s">
        <v>4</v>
      </c>
      <c r="AI4965" s="1" t="s">
        <v>4</v>
      </c>
      <c r="AJ4965" s="1" t="s">
        <v>4</v>
      </c>
      <c r="AK4965" s="1" t="s">
        <v>4</v>
      </c>
    </row>
    <row r="4966" spans="1:37">
      <c r="A4966" t="s">
        <v>295</v>
      </c>
      <c r="B4966" s="2">
        <v>732</v>
      </c>
      <c r="C4966" t="s">
        <v>296</v>
      </c>
      <c r="D4966" s="2">
        <v>2005</v>
      </c>
      <c r="E4966" s="1" t="s">
        <v>4</v>
      </c>
      <c r="F4966" s="1" t="s">
        <v>4</v>
      </c>
      <c r="G4966" s="1" t="s">
        <v>4</v>
      </c>
      <c r="H4966" s="1" t="s">
        <v>4</v>
      </c>
      <c r="I4966" s="1" t="s">
        <v>4</v>
      </c>
      <c r="J4966" s="1" t="s">
        <v>4</v>
      </c>
      <c r="K4966" s="1" t="s">
        <v>4</v>
      </c>
      <c r="L4966" s="1" t="s">
        <v>4</v>
      </c>
      <c r="M4966" s="1" t="s">
        <v>4</v>
      </c>
      <c r="N4966" s="1" t="s">
        <v>4</v>
      </c>
      <c r="O4966" s="1">
        <v>5.8500011731106527</v>
      </c>
      <c r="P4966" s="1">
        <v>6.1603753581459308</v>
      </c>
      <c r="Q4966" s="1">
        <v>6.3831337349020689</v>
      </c>
      <c r="R4966" s="1">
        <v>5.299999999999816</v>
      </c>
      <c r="S4966" s="1">
        <v>7.5999999999998735</v>
      </c>
      <c r="T4966" s="1">
        <v>8.0097928961778919</v>
      </c>
      <c r="U4966" s="1">
        <v>7.9189555521010035</v>
      </c>
      <c r="V4966" s="1">
        <v>8.6250523533313519</v>
      </c>
      <c r="W4966" s="1" t="s">
        <v>4</v>
      </c>
      <c r="X4966" s="1" t="s">
        <v>4</v>
      </c>
      <c r="Y4966" s="1" t="s">
        <v>4</v>
      </c>
      <c r="Z4966" s="1" t="s">
        <v>4</v>
      </c>
      <c r="AA4966" s="1" t="s">
        <v>4</v>
      </c>
      <c r="AB4966" s="1" t="s">
        <v>4</v>
      </c>
      <c r="AC4966" s="1" t="s">
        <v>4</v>
      </c>
      <c r="AD4966" s="1" t="s">
        <v>4</v>
      </c>
      <c r="AE4966" s="1" t="s">
        <v>4</v>
      </c>
      <c r="AF4966" s="1" t="s">
        <v>4</v>
      </c>
      <c r="AG4966" s="1" t="s">
        <v>4</v>
      </c>
      <c r="AH4966" s="1" t="s">
        <v>4</v>
      </c>
      <c r="AI4966" s="1" t="s">
        <v>4</v>
      </c>
      <c r="AJ4966" s="1" t="s">
        <v>4</v>
      </c>
      <c r="AK4966" s="1" t="s">
        <v>4</v>
      </c>
    </row>
    <row r="4967" spans="1:37">
      <c r="A4967" t="s">
        <v>295</v>
      </c>
      <c r="B4967" s="2">
        <v>732</v>
      </c>
      <c r="C4967" t="s">
        <v>296</v>
      </c>
      <c r="D4967" s="2">
        <v>2006</v>
      </c>
      <c r="E4967" s="1" t="s">
        <v>4</v>
      </c>
      <c r="F4967" s="1" t="s">
        <v>4</v>
      </c>
      <c r="G4967" s="1" t="s">
        <v>4</v>
      </c>
      <c r="H4967" s="1" t="s">
        <v>4</v>
      </c>
      <c r="I4967" s="1" t="s">
        <v>4</v>
      </c>
      <c r="J4967" s="1" t="s">
        <v>4</v>
      </c>
      <c r="K4967" s="1" t="s">
        <v>4</v>
      </c>
      <c r="L4967" s="1" t="s">
        <v>4</v>
      </c>
      <c r="M4967" s="1" t="s">
        <v>4</v>
      </c>
      <c r="N4967" s="1" t="s">
        <v>4</v>
      </c>
      <c r="O4967" s="1" t="s">
        <v>4</v>
      </c>
      <c r="P4967" s="1">
        <v>6.2707563711491776</v>
      </c>
      <c r="Q4967" s="1">
        <v>6.4821639506482898</v>
      </c>
      <c r="R4967" s="1">
        <v>5.300000000000149</v>
      </c>
      <c r="S4967" s="1">
        <v>9.2999999999998408</v>
      </c>
      <c r="T4967" s="1">
        <v>13.563201559087412</v>
      </c>
      <c r="U4967" s="1">
        <v>12.066732639862398</v>
      </c>
      <c r="V4967" s="1">
        <v>11.779274889161972</v>
      </c>
      <c r="W4967" s="1">
        <v>11.289246735385007</v>
      </c>
      <c r="X4967" s="1" t="s">
        <v>4</v>
      </c>
      <c r="Y4967" s="1" t="s">
        <v>4</v>
      </c>
      <c r="Z4967" s="1" t="s">
        <v>4</v>
      </c>
      <c r="AA4967" s="1" t="s">
        <v>4</v>
      </c>
      <c r="AB4967" s="1" t="s">
        <v>4</v>
      </c>
      <c r="AC4967" s="1" t="s">
        <v>4</v>
      </c>
      <c r="AD4967" s="1" t="s">
        <v>4</v>
      </c>
      <c r="AE4967" s="1" t="s">
        <v>4</v>
      </c>
      <c r="AF4967" s="1" t="s">
        <v>4</v>
      </c>
      <c r="AG4967" s="1" t="s">
        <v>4</v>
      </c>
      <c r="AH4967" s="1" t="s">
        <v>4</v>
      </c>
      <c r="AI4967" s="1" t="s">
        <v>4</v>
      </c>
      <c r="AJ4967" s="1" t="s">
        <v>4</v>
      </c>
      <c r="AK4967" s="1" t="s">
        <v>4</v>
      </c>
    </row>
    <row r="4968" spans="1:37">
      <c r="A4968" t="s">
        <v>295</v>
      </c>
      <c r="B4968" s="2">
        <v>732</v>
      </c>
      <c r="C4968" t="s">
        <v>296</v>
      </c>
      <c r="D4968" s="2">
        <v>2007</v>
      </c>
      <c r="E4968" s="1" t="s">
        <v>4</v>
      </c>
      <c r="F4968" s="1" t="s">
        <v>4</v>
      </c>
      <c r="G4968" s="1" t="s">
        <v>4</v>
      </c>
      <c r="H4968" s="1" t="s">
        <v>4</v>
      </c>
      <c r="I4968" s="1" t="s">
        <v>4</v>
      </c>
      <c r="J4968" s="1" t="s">
        <v>4</v>
      </c>
      <c r="K4968" s="1" t="s">
        <v>4</v>
      </c>
      <c r="L4968" s="1" t="s">
        <v>4</v>
      </c>
      <c r="M4968" s="1" t="s">
        <v>4</v>
      </c>
      <c r="N4968" s="1" t="s">
        <v>4</v>
      </c>
      <c r="O4968" s="1" t="s">
        <v>4</v>
      </c>
      <c r="P4968" s="1" t="s">
        <v>4</v>
      </c>
      <c r="Q4968" s="1">
        <v>6.4824122171029952</v>
      </c>
      <c r="R4968" s="1">
        <v>4.999999999999738</v>
      </c>
      <c r="S4968" s="1">
        <v>6.999999999999984</v>
      </c>
      <c r="T4968" s="1">
        <v>10.680521946084154</v>
      </c>
      <c r="U4968" s="1">
        <v>11.308031642434191</v>
      </c>
      <c r="V4968" s="1">
        <v>11.225621486401893</v>
      </c>
      <c r="W4968" s="1">
        <v>10.162602063044313</v>
      </c>
      <c r="X4968" s="1">
        <v>10.162602063044224</v>
      </c>
      <c r="Y4968" s="1" t="s">
        <v>4</v>
      </c>
      <c r="Z4968" s="1" t="s">
        <v>4</v>
      </c>
      <c r="AA4968" s="1" t="s">
        <v>4</v>
      </c>
      <c r="AB4968" s="1" t="s">
        <v>4</v>
      </c>
      <c r="AC4968" s="1" t="s">
        <v>4</v>
      </c>
      <c r="AD4968" s="1" t="s">
        <v>4</v>
      </c>
      <c r="AE4968" s="1" t="s">
        <v>4</v>
      </c>
      <c r="AF4968" s="1" t="s">
        <v>4</v>
      </c>
      <c r="AG4968" s="1" t="s">
        <v>4</v>
      </c>
      <c r="AH4968" s="1" t="s">
        <v>4</v>
      </c>
      <c r="AI4968" s="1" t="s">
        <v>4</v>
      </c>
      <c r="AJ4968" s="1" t="s">
        <v>4</v>
      </c>
      <c r="AK4968" s="1" t="s">
        <v>4</v>
      </c>
    </row>
    <row r="4969" spans="1:37">
      <c r="A4969" t="s">
        <v>295</v>
      </c>
      <c r="B4969" s="2">
        <v>732</v>
      </c>
      <c r="C4969" t="s">
        <v>296</v>
      </c>
      <c r="D4969" s="2">
        <v>2008</v>
      </c>
      <c r="E4969" s="1" t="s">
        <v>4</v>
      </c>
      <c r="F4969" s="1" t="s">
        <v>4</v>
      </c>
      <c r="G4969" s="1" t="s">
        <v>4</v>
      </c>
      <c r="H4969" s="1" t="s">
        <v>4</v>
      </c>
      <c r="I4969" s="1" t="s">
        <v>4</v>
      </c>
      <c r="J4969" s="1" t="s">
        <v>4</v>
      </c>
      <c r="K4969" s="1" t="s">
        <v>4</v>
      </c>
      <c r="L4969" s="1" t="s">
        <v>4</v>
      </c>
      <c r="M4969" s="1" t="s">
        <v>4</v>
      </c>
      <c r="N4969" s="1" t="s">
        <v>4</v>
      </c>
      <c r="O4969" s="1" t="s">
        <v>4</v>
      </c>
      <c r="P4969" s="1" t="s">
        <v>4</v>
      </c>
      <c r="Q4969" s="1" t="s">
        <v>4</v>
      </c>
      <c r="R4969" s="1">
        <v>5.0000000000001377</v>
      </c>
      <c r="S4969" s="1">
        <v>7.1000000000001284</v>
      </c>
      <c r="T4969" s="1">
        <v>10.293876267475643</v>
      </c>
      <c r="U4969" s="1">
        <v>9.2806676816201907</v>
      </c>
      <c r="V4969" s="1">
        <v>10.710677124192181</v>
      </c>
      <c r="W4969" s="1">
        <v>8.4976937368758989</v>
      </c>
      <c r="X4969" s="1">
        <v>6.8411518773238145</v>
      </c>
      <c r="Y4969" s="1">
        <v>6.8412440087400661</v>
      </c>
      <c r="Z4969" s="1" t="s">
        <v>4</v>
      </c>
      <c r="AA4969" s="1" t="s">
        <v>4</v>
      </c>
      <c r="AB4969" s="1" t="s">
        <v>4</v>
      </c>
      <c r="AC4969" s="1" t="s">
        <v>4</v>
      </c>
      <c r="AD4969" s="1" t="s">
        <v>4</v>
      </c>
      <c r="AE4969" s="1" t="s">
        <v>4</v>
      </c>
      <c r="AF4969" s="1" t="s">
        <v>4</v>
      </c>
      <c r="AG4969" s="1" t="s">
        <v>4</v>
      </c>
      <c r="AH4969" s="1" t="s">
        <v>4</v>
      </c>
      <c r="AI4969" s="1" t="s">
        <v>4</v>
      </c>
      <c r="AJ4969" s="1" t="s">
        <v>4</v>
      </c>
      <c r="AK4969" s="1" t="s">
        <v>4</v>
      </c>
    </row>
    <row r="4970" spans="1:37">
      <c r="A4970" t="s">
        <v>295</v>
      </c>
      <c r="B4970" s="2">
        <v>732</v>
      </c>
      <c r="C4970" t="s">
        <v>296</v>
      </c>
      <c r="D4970" s="2">
        <v>2009</v>
      </c>
      <c r="E4970" s="1" t="s">
        <v>4</v>
      </c>
      <c r="F4970" s="1" t="s">
        <v>4</v>
      </c>
      <c r="G4970" s="1" t="s">
        <v>4</v>
      </c>
      <c r="H4970" s="1" t="s">
        <v>4</v>
      </c>
      <c r="I4970" s="1" t="s">
        <v>4</v>
      </c>
      <c r="J4970" s="1" t="s">
        <v>4</v>
      </c>
      <c r="K4970" s="1" t="s">
        <v>4</v>
      </c>
      <c r="L4970" s="1" t="s">
        <v>4</v>
      </c>
      <c r="M4970" s="1" t="s">
        <v>4</v>
      </c>
      <c r="N4970" s="1" t="s">
        <v>4</v>
      </c>
      <c r="O4970" s="1" t="s">
        <v>4</v>
      </c>
      <c r="P4970" s="1" t="s">
        <v>4</v>
      </c>
      <c r="Q4970" s="1" t="s">
        <v>4</v>
      </c>
      <c r="R4970" s="1" t="s">
        <v>4</v>
      </c>
      <c r="S4970" s="1">
        <v>7.0000000000002283</v>
      </c>
      <c r="T4970" s="1">
        <v>9.3313833067949492</v>
      </c>
      <c r="U4970" s="1">
        <v>8.7106939114874216</v>
      </c>
      <c r="V4970" s="1">
        <v>12.640768727936713</v>
      </c>
      <c r="W4970" s="1">
        <v>7.7094552182618514</v>
      </c>
      <c r="X4970" s="1">
        <v>3.9686806181714829</v>
      </c>
      <c r="Y4970" s="1">
        <v>4.5201617835706864</v>
      </c>
      <c r="Z4970" s="1">
        <v>4.597247188606568</v>
      </c>
      <c r="AA4970" s="1" t="s">
        <v>4</v>
      </c>
      <c r="AB4970" s="1" t="s">
        <v>4</v>
      </c>
      <c r="AC4970" s="1" t="s">
        <v>4</v>
      </c>
      <c r="AD4970" s="1" t="s">
        <v>4</v>
      </c>
      <c r="AE4970" s="1" t="s">
        <v>4</v>
      </c>
      <c r="AF4970" s="1" t="s">
        <v>4</v>
      </c>
      <c r="AG4970" s="1" t="s">
        <v>4</v>
      </c>
      <c r="AH4970" s="1" t="s">
        <v>4</v>
      </c>
      <c r="AI4970" s="1" t="s">
        <v>4</v>
      </c>
      <c r="AJ4970" s="1" t="s">
        <v>4</v>
      </c>
      <c r="AK4970" s="1" t="s">
        <v>4</v>
      </c>
    </row>
    <row r="4971" spans="1:37">
      <c r="A4971" t="s">
        <v>295</v>
      </c>
      <c r="B4971" s="2">
        <v>732</v>
      </c>
      <c r="C4971" t="s">
        <v>296</v>
      </c>
      <c r="D4971" s="2">
        <v>2010</v>
      </c>
      <c r="E4971" s="1" t="s">
        <v>4</v>
      </c>
      <c r="F4971" s="1" t="s">
        <v>4</v>
      </c>
      <c r="G4971" s="1" t="s">
        <v>4</v>
      </c>
      <c r="H4971" s="1" t="s">
        <v>4</v>
      </c>
      <c r="I4971" s="1" t="s">
        <v>4</v>
      </c>
      <c r="J4971" s="1" t="s">
        <v>4</v>
      </c>
      <c r="K4971" s="1" t="s">
        <v>4</v>
      </c>
      <c r="L4971" s="1" t="s">
        <v>4</v>
      </c>
      <c r="M4971" s="1" t="s">
        <v>4</v>
      </c>
      <c r="N4971" s="1" t="s">
        <v>4</v>
      </c>
      <c r="O4971" s="1" t="s">
        <v>4</v>
      </c>
      <c r="P4971" s="1" t="s">
        <v>4</v>
      </c>
      <c r="Q4971" s="1" t="s">
        <v>4</v>
      </c>
      <c r="R4971" s="1" t="s">
        <v>4</v>
      </c>
      <c r="S4971" s="1" t="s">
        <v>4</v>
      </c>
      <c r="T4971" s="1">
        <v>8.1320318772241329</v>
      </c>
      <c r="U4971" s="1">
        <v>8.5790182253054237</v>
      </c>
      <c r="V4971" s="1">
        <v>8.3108426586757886</v>
      </c>
      <c r="W4971" s="1">
        <v>8.7719488010316482</v>
      </c>
      <c r="X4971" s="1">
        <v>5.4656746829528036</v>
      </c>
      <c r="Y4971" s="1">
        <v>5.5467619036365878</v>
      </c>
      <c r="Z4971" s="1">
        <v>6.5017658698002689</v>
      </c>
      <c r="AA4971" s="1">
        <v>2.1626301111658641</v>
      </c>
      <c r="AB4971" s="1" t="s">
        <v>4</v>
      </c>
      <c r="AC4971" s="1" t="s">
        <v>4</v>
      </c>
      <c r="AD4971" s="1" t="s">
        <v>4</v>
      </c>
      <c r="AE4971" s="1" t="s">
        <v>4</v>
      </c>
      <c r="AF4971" s="1" t="s">
        <v>4</v>
      </c>
      <c r="AG4971" s="1" t="s">
        <v>4</v>
      </c>
      <c r="AH4971" s="1" t="s">
        <v>4</v>
      </c>
      <c r="AI4971" s="1" t="s">
        <v>4</v>
      </c>
      <c r="AJ4971" s="1" t="s">
        <v>4</v>
      </c>
      <c r="AK4971" s="1" t="s">
        <v>4</v>
      </c>
    </row>
    <row r="4972" spans="1:37">
      <c r="A4972" t="s">
        <v>295</v>
      </c>
      <c r="B4972" s="2">
        <v>732</v>
      </c>
      <c r="C4972" t="s">
        <v>296</v>
      </c>
      <c r="D4972" s="2">
        <v>2011</v>
      </c>
      <c r="E4972" s="1" t="s">
        <v>4</v>
      </c>
      <c r="F4972" s="1" t="s">
        <v>4</v>
      </c>
      <c r="G4972" s="1" t="s">
        <v>4</v>
      </c>
      <c r="H4972" s="1" t="s">
        <v>4</v>
      </c>
      <c r="I4972" s="1" t="s">
        <v>4</v>
      </c>
      <c r="J4972" s="1" t="s">
        <v>4</v>
      </c>
      <c r="K4972" s="1" t="s">
        <v>4</v>
      </c>
      <c r="L4972" s="1" t="s">
        <v>4</v>
      </c>
      <c r="M4972" s="1" t="s">
        <v>4</v>
      </c>
      <c r="N4972" s="1" t="s">
        <v>4</v>
      </c>
      <c r="O4972" s="1" t="s">
        <v>4</v>
      </c>
      <c r="P4972" s="1" t="s">
        <v>4</v>
      </c>
      <c r="Q4972" s="1" t="s">
        <v>4</v>
      </c>
      <c r="R4972" s="1" t="s">
        <v>4</v>
      </c>
      <c r="S4972" s="1" t="s">
        <v>4</v>
      </c>
      <c r="T4972" s="1" t="s">
        <v>4</v>
      </c>
      <c r="U4972" s="1">
        <v>3.7743787125077644</v>
      </c>
      <c r="V4972" s="1">
        <v>7.6343741005381993</v>
      </c>
      <c r="W4972" s="1">
        <v>7.075597652809118</v>
      </c>
      <c r="X4972" s="1">
        <v>4.751097811587468</v>
      </c>
      <c r="Y4972" s="1">
        <v>6.1717361328019749</v>
      </c>
      <c r="Z4972" s="1">
        <v>-0.2239883262595721</v>
      </c>
      <c r="AA4972" s="1">
        <v>-4.4921655402181848</v>
      </c>
      <c r="AB4972" s="1">
        <v>-1.8110528169157036</v>
      </c>
      <c r="AC4972" s="1" t="s">
        <v>4</v>
      </c>
      <c r="AD4972" s="1" t="s">
        <v>4</v>
      </c>
      <c r="AE4972" s="1" t="s">
        <v>4</v>
      </c>
      <c r="AF4972" s="1" t="s">
        <v>4</v>
      </c>
      <c r="AG4972" s="1" t="s">
        <v>4</v>
      </c>
      <c r="AH4972" s="1" t="s">
        <v>4</v>
      </c>
      <c r="AI4972" s="1" t="s">
        <v>4</v>
      </c>
      <c r="AJ4972" s="1" t="s">
        <v>4</v>
      </c>
      <c r="AK4972" s="1" t="s">
        <v>4</v>
      </c>
    </row>
    <row r="4973" spans="1:37">
      <c r="A4973" t="s">
        <v>295</v>
      </c>
      <c r="B4973" s="2">
        <v>732</v>
      </c>
      <c r="C4973" t="s">
        <v>296</v>
      </c>
      <c r="D4973" s="2">
        <v>2012</v>
      </c>
      <c r="E4973" s="1" t="s">
        <v>4</v>
      </c>
      <c r="F4973" s="1" t="s">
        <v>4</v>
      </c>
      <c r="G4973" s="1" t="s">
        <v>4</v>
      </c>
      <c r="H4973" s="1" t="s">
        <v>4</v>
      </c>
      <c r="I4973" s="1" t="s">
        <v>4</v>
      </c>
      <c r="J4973" s="1" t="s">
        <v>4</v>
      </c>
      <c r="K4973" s="1" t="s">
        <v>4</v>
      </c>
      <c r="L4973" s="1" t="s">
        <v>4</v>
      </c>
      <c r="M4973" s="1" t="s">
        <v>4</v>
      </c>
      <c r="N4973" s="1" t="s">
        <v>4</v>
      </c>
      <c r="O4973" s="1" t="s">
        <v>4</v>
      </c>
      <c r="P4973" s="1" t="s">
        <v>4</v>
      </c>
      <c r="Q4973" s="1" t="s">
        <v>4</v>
      </c>
      <c r="R4973" s="1" t="s">
        <v>4</v>
      </c>
      <c r="S4973" s="1" t="s">
        <v>4</v>
      </c>
      <c r="T4973" s="1" t="s">
        <v>4</v>
      </c>
      <c r="U4973" s="1" t="s">
        <v>4</v>
      </c>
      <c r="V4973" s="1">
        <v>7.5431886646376789</v>
      </c>
      <c r="W4973" s="1">
        <v>5.5321044877148617</v>
      </c>
      <c r="X4973" s="1">
        <v>4.3053327539375408</v>
      </c>
      <c r="Y4973" s="1">
        <v>6.1579838307707524</v>
      </c>
      <c r="Z4973" s="1">
        <v>-0.43983954791400048</v>
      </c>
      <c r="AA4973" s="1">
        <v>-11.23535665169163</v>
      </c>
      <c r="AB4973" s="1">
        <v>-3.267519737972735</v>
      </c>
      <c r="AC4973" s="1">
        <v>-2.7485021525260223</v>
      </c>
      <c r="AD4973" s="1" t="s">
        <v>4</v>
      </c>
      <c r="AE4973" s="1" t="s">
        <v>4</v>
      </c>
      <c r="AF4973" s="1" t="s">
        <v>4</v>
      </c>
      <c r="AG4973" s="1" t="s">
        <v>4</v>
      </c>
      <c r="AH4973" s="1" t="s">
        <v>4</v>
      </c>
      <c r="AI4973" s="1" t="s">
        <v>4</v>
      </c>
      <c r="AJ4973" s="1" t="s">
        <v>4</v>
      </c>
      <c r="AK4973" s="1" t="s">
        <v>4</v>
      </c>
    </row>
    <row r="4974" spans="1:37">
      <c r="A4974" t="s">
        <v>295</v>
      </c>
      <c r="B4974" s="2">
        <v>732</v>
      </c>
      <c r="C4974" t="s">
        <v>296</v>
      </c>
      <c r="D4974" s="2">
        <v>2013</v>
      </c>
      <c r="E4974" s="1" t="s">
        <v>4</v>
      </c>
      <c r="F4974" s="1" t="s">
        <v>4</v>
      </c>
      <c r="G4974" s="1" t="s">
        <v>4</v>
      </c>
      <c r="H4974" s="1" t="s">
        <v>4</v>
      </c>
      <c r="I4974" s="1" t="s">
        <v>4</v>
      </c>
      <c r="J4974" s="1" t="s">
        <v>4</v>
      </c>
      <c r="K4974" s="1" t="s">
        <v>4</v>
      </c>
      <c r="L4974" s="1" t="s">
        <v>4</v>
      </c>
      <c r="M4974" s="1" t="s">
        <v>4</v>
      </c>
      <c r="N4974" s="1" t="s">
        <v>4</v>
      </c>
      <c r="O4974" s="1" t="s">
        <v>4</v>
      </c>
      <c r="P4974" s="1" t="s">
        <v>4</v>
      </c>
      <c r="Q4974" s="1" t="s">
        <v>4</v>
      </c>
      <c r="R4974" s="1" t="s">
        <v>4</v>
      </c>
      <c r="S4974" s="1" t="s">
        <v>4</v>
      </c>
      <c r="T4974" s="1" t="s">
        <v>4</v>
      </c>
      <c r="U4974" s="1" t="s">
        <v>4</v>
      </c>
      <c r="V4974" s="1" t="s">
        <v>4</v>
      </c>
      <c r="W4974" s="1">
        <v>4.7055563597548256</v>
      </c>
      <c r="X4974" s="1">
        <v>4.5601153740980394</v>
      </c>
      <c r="Y4974" s="1">
        <v>5.1078704160271382</v>
      </c>
      <c r="Z4974" s="1">
        <v>3.0681209805913712</v>
      </c>
      <c r="AA4974" s="1">
        <v>-1.4754637562919282E-2</v>
      </c>
      <c r="AB4974" s="1">
        <v>3.9059960522205728</v>
      </c>
      <c r="AC4974" s="1">
        <v>3.3121303056189433</v>
      </c>
      <c r="AD4974" s="1">
        <v>3.9339063667402696</v>
      </c>
      <c r="AE4974" s="1" t="s">
        <v>4</v>
      </c>
      <c r="AF4974" s="1" t="s">
        <v>4</v>
      </c>
      <c r="AG4974" s="1" t="s">
        <v>4</v>
      </c>
      <c r="AH4974" s="1" t="s">
        <v>4</v>
      </c>
      <c r="AI4974" s="1" t="s">
        <v>4</v>
      </c>
      <c r="AJ4974" s="1" t="s">
        <v>4</v>
      </c>
      <c r="AK4974" s="1" t="s">
        <v>4</v>
      </c>
    </row>
    <row r="4975" spans="1:37">
      <c r="A4975" t="s">
        <v>295</v>
      </c>
      <c r="B4975" s="2">
        <v>732</v>
      </c>
      <c r="C4975" t="s">
        <v>296</v>
      </c>
      <c r="D4975" s="2">
        <v>2014</v>
      </c>
      <c r="E4975" s="1" t="s">
        <v>4</v>
      </c>
      <c r="F4975" s="1" t="s">
        <v>4</v>
      </c>
      <c r="G4975" s="1" t="s">
        <v>4</v>
      </c>
      <c r="H4975" s="1" t="s">
        <v>4</v>
      </c>
      <c r="I4975" s="1" t="s">
        <v>4</v>
      </c>
      <c r="J4975" s="1" t="s">
        <v>4</v>
      </c>
      <c r="K4975" s="1" t="s">
        <v>4</v>
      </c>
      <c r="L4975" s="1" t="s">
        <v>4</v>
      </c>
      <c r="M4975" s="1" t="s">
        <v>4</v>
      </c>
      <c r="N4975" s="1" t="s">
        <v>4</v>
      </c>
      <c r="O4975" s="1" t="s">
        <v>4</v>
      </c>
      <c r="P4975" s="1" t="s">
        <v>4</v>
      </c>
      <c r="Q4975" s="1" t="s">
        <v>4</v>
      </c>
      <c r="R4975" s="1" t="s">
        <v>4</v>
      </c>
      <c r="S4975" s="1" t="s">
        <v>4</v>
      </c>
      <c r="T4975" s="1" t="s">
        <v>4</v>
      </c>
      <c r="U4975" s="1" t="s">
        <v>4</v>
      </c>
      <c r="V4975" s="1" t="s">
        <v>4</v>
      </c>
      <c r="W4975" s="1" t="s">
        <v>4</v>
      </c>
      <c r="X4975" s="1">
        <v>4.8700782928160269</v>
      </c>
      <c r="Y4975" s="1">
        <v>5.3890102605331558</v>
      </c>
      <c r="Z4975" s="1">
        <v>4.1707726483304342</v>
      </c>
      <c r="AA4975" s="1">
        <v>2.8772844562537037</v>
      </c>
      <c r="AB4975" s="1">
        <v>2.5363169773745531</v>
      </c>
      <c r="AC4975" s="1">
        <v>3.0323878712445351</v>
      </c>
      <c r="AD4975" s="1">
        <v>3.5669956811885895</v>
      </c>
      <c r="AE4975" s="1">
        <v>1.6054749019223102</v>
      </c>
      <c r="AF4975" s="1" t="s">
        <v>4</v>
      </c>
      <c r="AG4975" s="1" t="s">
        <v>4</v>
      </c>
      <c r="AH4975" s="1" t="s">
        <v>4</v>
      </c>
      <c r="AI4975" s="1" t="s">
        <v>4</v>
      </c>
      <c r="AJ4975" s="1" t="s">
        <v>4</v>
      </c>
      <c r="AK4975" s="1" t="s">
        <v>4</v>
      </c>
    </row>
    <row r="4976" spans="1:37">
      <c r="A4976" t="s">
        <v>295</v>
      </c>
      <c r="B4976" s="2">
        <v>732</v>
      </c>
      <c r="C4976" t="s">
        <v>296</v>
      </c>
      <c r="D4976" s="2">
        <v>2015</v>
      </c>
      <c r="E4976" s="1" t="s">
        <v>4</v>
      </c>
      <c r="F4976" s="1" t="s">
        <v>4</v>
      </c>
      <c r="G4976" s="1" t="s">
        <v>4</v>
      </c>
      <c r="H4976" s="1" t="s">
        <v>4</v>
      </c>
      <c r="I4976" s="1" t="s">
        <v>4</v>
      </c>
      <c r="J4976" s="1" t="s">
        <v>4</v>
      </c>
      <c r="K4976" s="1" t="s">
        <v>4</v>
      </c>
      <c r="L4976" s="1" t="s">
        <v>4</v>
      </c>
      <c r="M4976" s="1" t="s">
        <v>4</v>
      </c>
      <c r="N4976" s="1" t="s">
        <v>4</v>
      </c>
      <c r="O4976" s="1" t="s">
        <v>4</v>
      </c>
      <c r="P4976" s="1" t="s">
        <v>4</v>
      </c>
      <c r="Q4976" s="1" t="s">
        <v>4</v>
      </c>
      <c r="R4976" s="1" t="s">
        <v>4</v>
      </c>
      <c r="S4976" s="1" t="s">
        <v>4</v>
      </c>
      <c r="T4976" s="1" t="s">
        <v>4</v>
      </c>
      <c r="U4976" s="1" t="s">
        <v>4</v>
      </c>
      <c r="V4976" s="1" t="s">
        <v>4</v>
      </c>
      <c r="W4976" s="1" t="s">
        <v>4</v>
      </c>
      <c r="X4976" s="1" t="s">
        <v>4</v>
      </c>
      <c r="Y4976" s="1">
        <v>5.1462376580098335</v>
      </c>
      <c r="Z4976" s="1">
        <v>4.9944029767164499</v>
      </c>
      <c r="AA4976" s="1">
        <v>4.1269142200248243</v>
      </c>
      <c r="AB4976" s="1">
        <v>3.1166595675927722</v>
      </c>
      <c r="AC4976" s="1">
        <v>3.7078920291835571</v>
      </c>
      <c r="AD4976" s="1">
        <v>3.4988513786982089</v>
      </c>
      <c r="AE4976" s="1">
        <v>4.8791443745307417</v>
      </c>
      <c r="AF4976" s="1">
        <v>4.8791525181093531</v>
      </c>
      <c r="AG4976" s="1" t="s">
        <v>4</v>
      </c>
      <c r="AH4976" s="1" t="s">
        <v>4</v>
      </c>
      <c r="AI4976" s="1" t="s">
        <v>4</v>
      </c>
      <c r="AJ4976" s="1" t="s">
        <v>4</v>
      </c>
      <c r="AK4976" s="1" t="s">
        <v>4</v>
      </c>
    </row>
    <row r="4977" spans="1:37">
      <c r="A4977" t="s">
        <v>295</v>
      </c>
      <c r="B4977" s="2">
        <v>732</v>
      </c>
      <c r="C4977" t="s">
        <v>296</v>
      </c>
      <c r="D4977" s="2">
        <v>2016</v>
      </c>
      <c r="E4977" s="1" t="s">
        <v>4</v>
      </c>
      <c r="F4977" s="1" t="s">
        <v>4</v>
      </c>
      <c r="G4977" s="1" t="s">
        <v>4</v>
      </c>
      <c r="H4977" s="1" t="s">
        <v>4</v>
      </c>
      <c r="I4977" s="1" t="s">
        <v>4</v>
      </c>
      <c r="J4977" s="1" t="s">
        <v>4</v>
      </c>
      <c r="K4977" s="1" t="s">
        <v>4</v>
      </c>
      <c r="L4977" s="1" t="s">
        <v>4</v>
      </c>
      <c r="M4977" s="1" t="s">
        <v>4</v>
      </c>
      <c r="N4977" s="1" t="s">
        <v>4</v>
      </c>
      <c r="O4977" s="1" t="s">
        <v>4</v>
      </c>
      <c r="P4977" s="1" t="s">
        <v>4</v>
      </c>
      <c r="Q4977" s="1" t="s">
        <v>4</v>
      </c>
      <c r="R4977" s="1" t="s">
        <v>4</v>
      </c>
      <c r="S4977" s="1" t="s">
        <v>4</v>
      </c>
      <c r="T4977" s="1" t="s">
        <v>4</v>
      </c>
      <c r="U4977" s="1" t="s">
        <v>4</v>
      </c>
      <c r="V4977" s="1" t="s">
        <v>4</v>
      </c>
      <c r="W4977" s="1" t="s">
        <v>4</v>
      </c>
      <c r="X4977" s="1" t="s">
        <v>4</v>
      </c>
      <c r="Y4977" s="1" t="s">
        <v>4</v>
      </c>
      <c r="Z4977" s="1">
        <v>5.4736129912737796</v>
      </c>
      <c r="AA4977" s="1">
        <v>4.1480821704123594</v>
      </c>
      <c r="AB4977" s="1">
        <v>2.9388132913767517</v>
      </c>
      <c r="AC4977" s="1">
        <v>4.5744811960692022</v>
      </c>
      <c r="AD4977" s="1">
        <v>4.0225169186732357</v>
      </c>
      <c r="AE4977" s="1">
        <v>3.0500000000005301</v>
      </c>
      <c r="AF4977" s="1">
        <v>3.0495809751175385</v>
      </c>
      <c r="AG4977" s="1">
        <v>2.9944172793085144</v>
      </c>
      <c r="AH4977" s="1" t="s">
        <v>4</v>
      </c>
      <c r="AI4977" s="1" t="s">
        <v>4</v>
      </c>
      <c r="AJ4977" s="1" t="s">
        <v>4</v>
      </c>
      <c r="AK4977" s="1" t="s">
        <v>4</v>
      </c>
    </row>
    <row r="4978" spans="1:37">
      <c r="A4978" t="s">
        <v>295</v>
      </c>
      <c r="B4978" s="2">
        <v>732</v>
      </c>
      <c r="C4978" t="s">
        <v>296</v>
      </c>
      <c r="D4978" s="2">
        <v>2017</v>
      </c>
      <c r="E4978" s="1" t="s">
        <v>4</v>
      </c>
      <c r="F4978" s="1" t="s">
        <v>4</v>
      </c>
      <c r="G4978" s="1" t="s">
        <v>4</v>
      </c>
      <c r="H4978" s="1" t="s">
        <v>4</v>
      </c>
      <c r="I4978" s="1" t="s">
        <v>4</v>
      </c>
      <c r="J4978" s="1" t="s">
        <v>4</v>
      </c>
      <c r="K4978" s="1" t="s">
        <v>4</v>
      </c>
      <c r="L4978" s="1" t="s">
        <v>4</v>
      </c>
      <c r="M4978" s="1" t="s">
        <v>4</v>
      </c>
      <c r="N4978" s="1" t="s">
        <v>4</v>
      </c>
      <c r="O4978" s="1" t="s">
        <v>4</v>
      </c>
      <c r="P4978" s="1" t="s">
        <v>4</v>
      </c>
      <c r="Q4978" s="1" t="s">
        <v>4</v>
      </c>
      <c r="R4978" s="1" t="s">
        <v>4</v>
      </c>
      <c r="S4978" s="1" t="s">
        <v>4</v>
      </c>
      <c r="T4978" s="1" t="s">
        <v>4</v>
      </c>
      <c r="U4978" s="1" t="s">
        <v>4</v>
      </c>
      <c r="V4978" s="1" t="s">
        <v>4</v>
      </c>
      <c r="W4978" s="1" t="s">
        <v>4</v>
      </c>
      <c r="X4978" s="1" t="s">
        <v>4</v>
      </c>
      <c r="Y4978" s="1" t="s">
        <v>4</v>
      </c>
      <c r="Z4978" s="1" t="s">
        <v>4</v>
      </c>
      <c r="AA4978" s="1">
        <v>4.9841309213372487</v>
      </c>
      <c r="AB4978" s="1">
        <v>3.2809216588775447</v>
      </c>
      <c r="AC4978" s="1">
        <v>5.0843467533463249</v>
      </c>
      <c r="AD4978" s="1">
        <v>4.4573739286269287</v>
      </c>
      <c r="AE4978" s="1">
        <v>3.4999999999996811</v>
      </c>
      <c r="AF4978" s="1">
        <v>3.74487222826414</v>
      </c>
      <c r="AG4978" s="1">
        <v>1.4147243902621121</v>
      </c>
      <c r="AH4978" s="1">
        <v>1.6634385748028224</v>
      </c>
      <c r="AI4978" s="1" t="s">
        <v>4</v>
      </c>
      <c r="AJ4978" s="1" t="s">
        <v>4</v>
      </c>
      <c r="AK4978" s="1" t="s">
        <v>4</v>
      </c>
    </row>
    <row r="4979" spans="1:37">
      <c r="A4979" t="s">
        <v>295</v>
      </c>
      <c r="B4979" s="2">
        <v>732</v>
      </c>
      <c r="C4979" t="s">
        <v>296</v>
      </c>
      <c r="D4979" s="2">
        <v>2018</v>
      </c>
      <c r="E4979" s="1" t="s">
        <v>4</v>
      </c>
      <c r="F4979" s="1" t="s">
        <v>4</v>
      </c>
      <c r="G4979" s="1" t="s">
        <v>4</v>
      </c>
      <c r="H4979" s="1" t="s">
        <v>4</v>
      </c>
      <c r="I4979" s="1" t="s">
        <v>4</v>
      </c>
      <c r="J4979" s="1" t="s">
        <v>4</v>
      </c>
      <c r="K4979" s="1" t="s">
        <v>4</v>
      </c>
      <c r="L4979" s="1" t="s">
        <v>4</v>
      </c>
      <c r="M4979" s="1" t="s">
        <v>4</v>
      </c>
      <c r="N4979" s="1" t="s">
        <v>4</v>
      </c>
      <c r="O4979" s="1" t="s">
        <v>4</v>
      </c>
      <c r="P4979" s="1" t="s">
        <v>4</v>
      </c>
      <c r="Q4979" s="1" t="s">
        <v>4</v>
      </c>
      <c r="R4979" s="1" t="s">
        <v>4</v>
      </c>
      <c r="S4979" s="1" t="s">
        <v>4</v>
      </c>
      <c r="T4979" s="1" t="s">
        <v>4</v>
      </c>
      <c r="U4979" s="1" t="s">
        <v>4</v>
      </c>
      <c r="V4979" s="1" t="s">
        <v>4</v>
      </c>
      <c r="W4979" s="1" t="s">
        <v>4</v>
      </c>
      <c r="X4979" s="1" t="s">
        <v>4</v>
      </c>
      <c r="Y4979" s="1" t="s">
        <v>4</v>
      </c>
      <c r="Z4979" s="1" t="s">
        <v>4</v>
      </c>
      <c r="AA4979" s="1" t="s">
        <v>4</v>
      </c>
      <c r="AB4979" s="1">
        <v>3.6089850911678711</v>
      </c>
      <c r="AC4979" s="1">
        <v>5.2479835525218954</v>
      </c>
      <c r="AD4979" s="1">
        <v>4.9883119602336823</v>
      </c>
      <c r="AE4979" s="1">
        <v>3.4999999999999254</v>
      </c>
      <c r="AF4979" s="1">
        <v>3.6303516964428573</v>
      </c>
      <c r="AG4979" s="1">
        <v>-2.3297698685696089</v>
      </c>
      <c r="AH4979" s="1">
        <v>-2.2273558356849743</v>
      </c>
      <c r="AI4979" s="1">
        <v>-2.2945097065100062</v>
      </c>
      <c r="AJ4979" s="1" t="s">
        <v>4</v>
      </c>
      <c r="AK4979" s="1" t="s">
        <v>4</v>
      </c>
    </row>
    <row r="4980" spans="1:37">
      <c r="A4980" t="s">
        <v>295</v>
      </c>
      <c r="B4980" s="2">
        <v>732</v>
      </c>
      <c r="C4980" t="s">
        <v>296</v>
      </c>
      <c r="D4980" s="2">
        <v>2019</v>
      </c>
      <c r="E4980" s="1" t="s">
        <v>4</v>
      </c>
      <c r="F4980" s="1" t="s">
        <v>4</v>
      </c>
      <c r="G4980" s="1" t="s">
        <v>4</v>
      </c>
      <c r="H4980" s="1" t="s">
        <v>4</v>
      </c>
      <c r="I4980" s="1" t="s">
        <v>4</v>
      </c>
      <c r="J4980" s="1" t="s">
        <v>4</v>
      </c>
      <c r="K4980" s="1" t="s">
        <v>4</v>
      </c>
      <c r="L4980" s="1" t="s">
        <v>4</v>
      </c>
      <c r="M4980" s="1" t="s">
        <v>4</v>
      </c>
      <c r="N4980" s="1" t="s">
        <v>4</v>
      </c>
      <c r="O4980" s="1" t="s">
        <v>4</v>
      </c>
      <c r="P4980" s="1" t="s">
        <v>4</v>
      </c>
      <c r="Q4980" s="1" t="s">
        <v>4</v>
      </c>
      <c r="R4980" s="1" t="s">
        <v>4</v>
      </c>
      <c r="S4980" s="1" t="s">
        <v>4</v>
      </c>
      <c r="T4980" s="1" t="s">
        <v>4</v>
      </c>
      <c r="U4980" s="1" t="s">
        <v>4</v>
      </c>
      <c r="V4980" s="1" t="s">
        <v>4</v>
      </c>
      <c r="W4980" s="1" t="s">
        <v>4</v>
      </c>
      <c r="X4980" s="1" t="s">
        <v>4</v>
      </c>
      <c r="Y4980" s="1" t="s">
        <v>4</v>
      </c>
      <c r="Z4980" s="1" t="s">
        <v>4</v>
      </c>
      <c r="AA4980" s="1" t="s">
        <v>4</v>
      </c>
      <c r="AB4980" s="1" t="s">
        <v>4</v>
      </c>
      <c r="AC4980" s="1">
        <v>5.3687900153504442</v>
      </c>
      <c r="AD4980" s="1">
        <v>5.6034780072903523</v>
      </c>
      <c r="AE4980" s="1">
        <v>3.5000000000001918</v>
      </c>
      <c r="AF4980" s="1">
        <v>3.5849266162789606</v>
      </c>
      <c r="AG4980" s="1">
        <v>-1.8978750783409715</v>
      </c>
      <c r="AH4980" s="1">
        <v>-2.6242053883349659</v>
      </c>
      <c r="AI4980" s="1">
        <v>-2.5218312070205529</v>
      </c>
      <c r="AJ4980" s="1">
        <v>-2.178251287219346</v>
      </c>
      <c r="AK4980" s="1" t="s">
        <v>4</v>
      </c>
    </row>
    <row r="4981" spans="1:37">
      <c r="A4981" t="s">
        <v>295</v>
      </c>
      <c r="B4981" s="2">
        <v>732</v>
      </c>
      <c r="C4981" t="s">
        <v>296</v>
      </c>
      <c r="D4981" s="2">
        <v>2020</v>
      </c>
      <c r="E4981" s="1" t="s">
        <v>4</v>
      </c>
      <c r="F4981" s="1" t="s">
        <v>4</v>
      </c>
      <c r="G4981" s="1" t="s">
        <v>4</v>
      </c>
      <c r="H4981" s="1" t="s">
        <v>4</v>
      </c>
      <c r="I4981" s="1" t="s">
        <v>4</v>
      </c>
      <c r="J4981" s="1" t="s">
        <v>4</v>
      </c>
      <c r="K4981" s="1" t="s">
        <v>4</v>
      </c>
      <c r="L4981" s="1" t="s">
        <v>4</v>
      </c>
      <c r="M4981" s="1" t="s">
        <v>4</v>
      </c>
      <c r="N4981" s="1" t="s">
        <v>4</v>
      </c>
      <c r="O4981" s="1" t="s">
        <v>4</v>
      </c>
      <c r="P4981" s="1" t="s">
        <v>4</v>
      </c>
      <c r="Q4981" s="1" t="s">
        <v>4</v>
      </c>
      <c r="R4981" s="1" t="s">
        <v>4</v>
      </c>
      <c r="S4981" s="1" t="s">
        <v>4</v>
      </c>
      <c r="T4981" s="1" t="s">
        <v>4</v>
      </c>
      <c r="U4981" s="1" t="s">
        <v>4</v>
      </c>
      <c r="V4981" s="1" t="s">
        <v>4</v>
      </c>
      <c r="W4981" s="1" t="s">
        <v>4</v>
      </c>
      <c r="X4981" s="1" t="s">
        <v>4</v>
      </c>
      <c r="Y4981" s="1" t="s">
        <v>4</v>
      </c>
      <c r="Z4981" s="1" t="s">
        <v>4</v>
      </c>
      <c r="AA4981" s="1" t="s">
        <v>4</v>
      </c>
      <c r="AB4981" s="1" t="s">
        <v>4</v>
      </c>
      <c r="AC4981" s="1" t="s">
        <v>4</v>
      </c>
      <c r="AD4981" s="1">
        <v>5.7659820423775487</v>
      </c>
      <c r="AE4981" s="1">
        <v>3.499999999999992</v>
      </c>
      <c r="AF4981" s="1">
        <v>3.5899312832950558</v>
      </c>
      <c r="AG4981" s="1">
        <v>-1.3364860358854869</v>
      </c>
      <c r="AH4981" s="1">
        <v>-1.5142547916172866</v>
      </c>
      <c r="AI4981" s="1">
        <v>-8.3803728285557817</v>
      </c>
      <c r="AJ4981" s="1">
        <v>-3.6298052553028426</v>
      </c>
      <c r="AK4981" s="1">
        <v>-3.6298100000002775</v>
      </c>
    </row>
    <row r="4982" spans="1:37">
      <c r="A4982" t="s">
        <v>295</v>
      </c>
      <c r="B4982" s="2">
        <v>732</v>
      </c>
      <c r="C4982" t="s">
        <v>296</v>
      </c>
      <c r="D4982" s="2">
        <v>2021</v>
      </c>
      <c r="E4982" s="1" t="s">
        <v>4</v>
      </c>
      <c r="F4982" s="1" t="s">
        <v>4</v>
      </c>
      <c r="G4982" s="1" t="s">
        <v>4</v>
      </c>
      <c r="H4982" s="1" t="s">
        <v>4</v>
      </c>
      <c r="I4982" s="1" t="s">
        <v>4</v>
      </c>
      <c r="J4982" s="1" t="s">
        <v>4</v>
      </c>
      <c r="K4982" s="1" t="s">
        <v>4</v>
      </c>
      <c r="L4982" s="1" t="s">
        <v>4</v>
      </c>
      <c r="M4982" s="1" t="s">
        <v>4</v>
      </c>
      <c r="N4982" s="1" t="s">
        <v>4</v>
      </c>
      <c r="O4982" s="1" t="s">
        <v>4</v>
      </c>
      <c r="P4982" s="1" t="s">
        <v>4</v>
      </c>
      <c r="Q4982" s="1" t="s">
        <v>4</v>
      </c>
      <c r="R4982" s="1" t="s">
        <v>4</v>
      </c>
      <c r="S4982" s="1" t="s">
        <v>4</v>
      </c>
      <c r="T4982" s="1" t="s">
        <v>4</v>
      </c>
      <c r="U4982" s="1" t="s">
        <v>4</v>
      </c>
      <c r="V4982" s="1" t="s">
        <v>4</v>
      </c>
      <c r="W4982" s="1" t="s">
        <v>4</v>
      </c>
      <c r="X4982" s="1" t="s">
        <v>4</v>
      </c>
      <c r="Y4982" s="1" t="s">
        <v>4</v>
      </c>
      <c r="Z4982" s="1" t="s">
        <v>4</v>
      </c>
      <c r="AA4982" s="1" t="s">
        <v>4</v>
      </c>
      <c r="AB4982" s="1" t="s">
        <v>4</v>
      </c>
      <c r="AC4982" s="1" t="s">
        <v>4</v>
      </c>
      <c r="AD4982" s="1" t="s">
        <v>4</v>
      </c>
      <c r="AE4982" s="1">
        <v>3.4999999999996811</v>
      </c>
      <c r="AF4982" s="1">
        <v>3.5577953711894539</v>
      </c>
      <c r="AG4982" s="1">
        <v>-0.78998816021167428</v>
      </c>
      <c r="AH4982" s="1">
        <v>-1.0652229482817188</v>
      </c>
      <c r="AI4982" s="1">
        <v>0.75781720639647165</v>
      </c>
      <c r="AJ4982" s="1">
        <v>0.89999999999985647</v>
      </c>
      <c r="AK4982" s="1">
        <v>0.50000000000032241</v>
      </c>
    </row>
    <row r="4983" spans="1:37">
      <c r="A4983" t="s">
        <v>295</v>
      </c>
      <c r="B4983" s="2">
        <v>732</v>
      </c>
      <c r="C4983" t="s">
        <v>296</v>
      </c>
      <c r="D4983" s="2">
        <v>2022</v>
      </c>
      <c r="E4983" s="1" t="s">
        <v>4</v>
      </c>
      <c r="F4983" s="1" t="s">
        <v>4</v>
      </c>
      <c r="G4983" s="1" t="s">
        <v>4</v>
      </c>
      <c r="H4983" s="1" t="s">
        <v>4</v>
      </c>
      <c r="I4983" s="1" t="s">
        <v>4</v>
      </c>
      <c r="J4983" s="1" t="s">
        <v>4</v>
      </c>
      <c r="K4983" s="1" t="s">
        <v>4</v>
      </c>
      <c r="L4983" s="1" t="s">
        <v>4</v>
      </c>
      <c r="M4983" s="1" t="s">
        <v>4</v>
      </c>
      <c r="N4983" s="1" t="s">
        <v>4</v>
      </c>
      <c r="O4983" s="1" t="s">
        <v>4</v>
      </c>
      <c r="P4983" s="1" t="s">
        <v>4</v>
      </c>
      <c r="Q4983" s="1" t="s">
        <v>4</v>
      </c>
      <c r="R4983" s="1" t="s">
        <v>4</v>
      </c>
      <c r="S4983" s="1" t="s">
        <v>4</v>
      </c>
      <c r="T4983" s="1" t="s">
        <v>4</v>
      </c>
      <c r="U4983" s="1" t="s">
        <v>4</v>
      </c>
      <c r="V4983" s="1" t="s">
        <v>4</v>
      </c>
      <c r="W4983" s="1" t="s">
        <v>4</v>
      </c>
      <c r="X4983" s="1" t="s">
        <v>4</v>
      </c>
      <c r="Y4983" s="1" t="s">
        <v>4</v>
      </c>
      <c r="Z4983" s="1" t="s">
        <v>4</v>
      </c>
      <c r="AA4983" s="1" t="s">
        <v>4</v>
      </c>
      <c r="AB4983" s="1" t="s">
        <v>4</v>
      </c>
      <c r="AC4983" s="1" t="s">
        <v>4</v>
      </c>
      <c r="AD4983" s="1" t="s">
        <v>4</v>
      </c>
      <c r="AE4983" s="1" t="s">
        <v>4</v>
      </c>
      <c r="AF4983" s="1">
        <v>3.5435018822035147</v>
      </c>
      <c r="AG4983" s="1">
        <v>-0.39854785354840327</v>
      </c>
      <c r="AH4983" s="1">
        <v>0.16310378589134977</v>
      </c>
      <c r="AI4983" s="1">
        <v>1.3515498144368365</v>
      </c>
      <c r="AJ4983" s="1">
        <v>3.4999999999999254</v>
      </c>
      <c r="AK4983" s="1">
        <v>-0.29999999999991145</v>
      </c>
    </row>
    <row r="4984" spans="1:37">
      <c r="A4984" t="s">
        <v>295</v>
      </c>
      <c r="B4984" s="2">
        <v>732</v>
      </c>
      <c r="C4984" t="s">
        <v>296</v>
      </c>
      <c r="D4984" s="2">
        <v>2023</v>
      </c>
      <c r="E4984" s="1" t="s">
        <v>4</v>
      </c>
      <c r="F4984" s="1" t="s">
        <v>4</v>
      </c>
      <c r="G4984" s="1" t="s">
        <v>4</v>
      </c>
      <c r="H4984" s="1" t="s">
        <v>4</v>
      </c>
      <c r="I4984" s="1" t="s">
        <v>4</v>
      </c>
      <c r="J4984" s="1" t="s">
        <v>4</v>
      </c>
      <c r="K4984" s="1" t="s">
        <v>4</v>
      </c>
      <c r="L4984" s="1" t="s">
        <v>4</v>
      </c>
      <c r="M4984" s="1" t="s">
        <v>4</v>
      </c>
      <c r="N4984" s="1" t="s">
        <v>4</v>
      </c>
      <c r="O4984" s="1" t="s">
        <v>4</v>
      </c>
      <c r="P4984" s="1" t="s">
        <v>4</v>
      </c>
      <c r="Q4984" s="1" t="s">
        <v>4</v>
      </c>
      <c r="R4984" s="1" t="s">
        <v>4</v>
      </c>
      <c r="S4984" s="1" t="s">
        <v>4</v>
      </c>
      <c r="T4984" s="1" t="s">
        <v>4</v>
      </c>
      <c r="U4984" s="1" t="s">
        <v>4</v>
      </c>
      <c r="V4984" s="1" t="s">
        <v>4</v>
      </c>
      <c r="W4984" s="1" t="s">
        <v>4</v>
      </c>
      <c r="X4984" s="1" t="s">
        <v>4</v>
      </c>
      <c r="Y4984" s="1" t="s">
        <v>4</v>
      </c>
      <c r="Z4984" s="1" t="s">
        <v>4</v>
      </c>
      <c r="AA4984" s="1" t="s">
        <v>4</v>
      </c>
      <c r="AB4984" s="1" t="s">
        <v>4</v>
      </c>
      <c r="AC4984" s="1" t="s">
        <v>4</v>
      </c>
      <c r="AD4984" s="1" t="s">
        <v>4</v>
      </c>
      <c r="AE4984" s="1" t="s">
        <v>4</v>
      </c>
      <c r="AF4984" s="1" t="s">
        <v>4</v>
      </c>
      <c r="AG4984" s="1">
        <v>0.39678459337639804</v>
      </c>
      <c r="AH4984" s="1">
        <v>0.98256605845707945</v>
      </c>
      <c r="AI4984" s="1">
        <v>2.7064339741550869</v>
      </c>
      <c r="AJ4984" s="1">
        <v>5.0000000000000044</v>
      </c>
      <c r="AK4984" s="1">
        <v>2.5999999999999579</v>
      </c>
    </row>
    <row r="4985" spans="1:37">
      <c r="A4985" t="s">
        <v>287</v>
      </c>
      <c r="B4985" s="2">
        <v>722</v>
      </c>
      <c r="C4985" t="s">
        <v>288</v>
      </c>
      <c r="D4985" s="2">
        <v>1991</v>
      </c>
      <c r="E4985" s="1">
        <v>3.8829117389780343</v>
      </c>
      <c r="F4985" s="1">
        <v>1.2194272141963225</v>
      </c>
      <c r="G4985" s="1">
        <v>1.2000025410674908</v>
      </c>
      <c r="H4985" s="1">
        <v>1.2000062628111152</v>
      </c>
      <c r="I4985" s="1" t="s">
        <v>4</v>
      </c>
      <c r="J4985" s="1" t="s">
        <v>4</v>
      </c>
      <c r="K4985" s="1" t="s">
        <v>4</v>
      </c>
      <c r="L4985" s="1" t="s">
        <v>4</v>
      </c>
      <c r="M4985" s="1" t="s">
        <v>4</v>
      </c>
      <c r="N4985" s="1" t="s">
        <v>4</v>
      </c>
      <c r="O4985" s="1" t="s">
        <v>4</v>
      </c>
      <c r="P4985" s="1" t="s">
        <v>4</v>
      </c>
      <c r="Q4985" s="1" t="s">
        <v>4</v>
      </c>
      <c r="R4985" s="1" t="s">
        <v>4</v>
      </c>
      <c r="S4985" s="1" t="s">
        <v>4</v>
      </c>
      <c r="T4985" s="1" t="s">
        <v>4</v>
      </c>
      <c r="U4985" s="1" t="s">
        <v>4</v>
      </c>
      <c r="V4985" s="1" t="s">
        <v>4</v>
      </c>
      <c r="W4985" s="1" t="s">
        <v>4</v>
      </c>
      <c r="X4985" s="1" t="s">
        <v>4</v>
      </c>
      <c r="Y4985" s="1" t="s">
        <v>4</v>
      </c>
      <c r="Z4985" s="1" t="s">
        <v>4</v>
      </c>
      <c r="AA4985" s="1" t="s">
        <v>4</v>
      </c>
      <c r="AB4985" s="1" t="s">
        <v>4</v>
      </c>
      <c r="AC4985" s="1" t="s">
        <v>4</v>
      </c>
      <c r="AD4985" s="1" t="s">
        <v>4</v>
      </c>
      <c r="AE4985" s="1" t="s">
        <v>4</v>
      </c>
      <c r="AF4985" s="1" t="s">
        <v>4</v>
      </c>
      <c r="AG4985" s="1" t="s">
        <v>4</v>
      </c>
      <c r="AH4985" s="1" t="s">
        <v>4</v>
      </c>
      <c r="AI4985" s="1" t="s">
        <v>4</v>
      </c>
      <c r="AJ4985" s="1" t="s">
        <v>4</v>
      </c>
      <c r="AK4985" s="1" t="s">
        <v>4</v>
      </c>
    </row>
    <row r="4986" spans="1:37">
      <c r="A4986" t="s">
        <v>287</v>
      </c>
      <c r="B4986" s="2">
        <v>722</v>
      </c>
      <c r="C4986" t="s">
        <v>288</v>
      </c>
      <c r="D4986" s="2">
        <v>1992</v>
      </c>
      <c r="E4986" s="1">
        <v>3.82536870170056</v>
      </c>
      <c r="F4986" s="1">
        <v>5.4014761563307978</v>
      </c>
      <c r="G4986" s="1">
        <v>5.4014799196043795</v>
      </c>
      <c r="H4986" s="1">
        <v>2.8999967302768992</v>
      </c>
      <c r="I4986" s="1">
        <v>2.8532359477885683</v>
      </c>
      <c r="J4986" s="1" t="s">
        <v>4</v>
      </c>
      <c r="K4986" s="1" t="s">
        <v>4</v>
      </c>
      <c r="L4986" s="1" t="s">
        <v>4</v>
      </c>
      <c r="M4986" s="1" t="s">
        <v>4</v>
      </c>
      <c r="N4986" s="1" t="s">
        <v>4</v>
      </c>
      <c r="O4986" s="1" t="s">
        <v>4</v>
      </c>
      <c r="P4986" s="1" t="s">
        <v>4</v>
      </c>
      <c r="Q4986" s="1" t="s">
        <v>4</v>
      </c>
      <c r="R4986" s="1" t="s">
        <v>4</v>
      </c>
      <c r="S4986" s="1" t="s">
        <v>4</v>
      </c>
      <c r="T4986" s="1" t="s">
        <v>4</v>
      </c>
      <c r="U4986" s="1" t="s">
        <v>4</v>
      </c>
      <c r="V4986" s="1" t="s">
        <v>4</v>
      </c>
      <c r="W4986" s="1" t="s">
        <v>4</v>
      </c>
      <c r="X4986" s="1" t="s">
        <v>4</v>
      </c>
      <c r="Y4986" s="1" t="s">
        <v>4</v>
      </c>
      <c r="Z4986" s="1" t="s">
        <v>4</v>
      </c>
      <c r="AA4986" s="1" t="s">
        <v>4</v>
      </c>
      <c r="AB4986" s="1" t="s">
        <v>4</v>
      </c>
      <c r="AC4986" s="1" t="s">
        <v>4</v>
      </c>
      <c r="AD4986" s="1" t="s">
        <v>4</v>
      </c>
      <c r="AE4986" s="1" t="s">
        <v>4</v>
      </c>
      <c r="AF4986" s="1" t="s">
        <v>4</v>
      </c>
      <c r="AG4986" s="1" t="s">
        <v>4</v>
      </c>
      <c r="AH4986" s="1" t="s">
        <v>4</v>
      </c>
      <c r="AI4986" s="1" t="s">
        <v>4</v>
      </c>
      <c r="AJ4986" s="1" t="s">
        <v>4</v>
      </c>
      <c r="AK4986" s="1" t="s">
        <v>4</v>
      </c>
    </row>
    <row r="4987" spans="1:37">
      <c r="A4987" t="s">
        <v>287</v>
      </c>
      <c r="B4987" s="2">
        <v>722</v>
      </c>
      <c r="C4987" t="s">
        <v>288</v>
      </c>
      <c r="D4987" s="2">
        <v>1993</v>
      </c>
      <c r="E4987" s="1">
        <v>3.8250616145245386</v>
      </c>
      <c r="F4987" s="1">
        <v>3.7492902933593975</v>
      </c>
      <c r="G4987" s="1">
        <v>3.7492886095695788</v>
      </c>
      <c r="H4987" s="1">
        <v>2.4999982562103673</v>
      </c>
      <c r="I4987" s="1">
        <v>-2.0436163691591513</v>
      </c>
      <c r="J4987" s="1">
        <v>-2.0436163691591513</v>
      </c>
      <c r="K4987" s="1" t="s">
        <v>4</v>
      </c>
      <c r="L4987" s="1" t="s">
        <v>4</v>
      </c>
      <c r="M4987" s="1" t="s">
        <v>4</v>
      </c>
      <c r="N4987" s="1" t="s">
        <v>4</v>
      </c>
      <c r="O4987" s="1" t="s">
        <v>4</v>
      </c>
      <c r="P4987" s="1" t="s">
        <v>4</v>
      </c>
      <c r="Q4987" s="1" t="s">
        <v>4</v>
      </c>
      <c r="R4987" s="1" t="s">
        <v>4</v>
      </c>
      <c r="S4987" s="1" t="s">
        <v>4</v>
      </c>
      <c r="T4987" s="1" t="s">
        <v>4</v>
      </c>
      <c r="U4987" s="1" t="s">
        <v>4</v>
      </c>
      <c r="V4987" s="1" t="s">
        <v>4</v>
      </c>
      <c r="W4987" s="1" t="s">
        <v>4</v>
      </c>
      <c r="X4987" s="1" t="s">
        <v>4</v>
      </c>
      <c r="Y4987" s="1" t="s">
        <v>4</v>
      </c>
      <c r="Z4987" s="1" t="s">
        <v>4</v>
      </c>
      <c r="AA4987" s="1" t="s">
        <v>4</v>
      </c>
      <c r="AB4987" s="1" t="s">
        <v>4</v>
      </c>
      <c r="AC4987" s="1" t="s">
        <v>4</v>
      </c>
      <c r="AD4987" s="1" t="s">
        <v>4</v>
      </c>
      <c r="AE4987" s="1" t="s">
        <v>4</v>
      </c>
      <c r="AF4987" s="1" t="s">
        <v>4</v>
      </c>
      <c r="AG4987" s="1" t="s">
        <v>4</v>
      </c>
      <c r="AH4987" s="1" t="s">
        <v>4</v>
      </c>
      <c r="AI4987" s="1" t="s">
        <v>4</v>
      </c>
      <c r="AJ4987" s="1" t="s">
        <v>4</v>
      </c>
      <c r="AK4987" s="1" t="s">
        <v>4</v>
      </c>
    </row>
    <row r="4988" spans="1:37">
      <c r="A4988" t="s">
        <v>287</v>
      </c>
      <c r="B4988" s="2">
        <v>722</v>
      </c>
      <c r="C4988" t="s">
        <v>288</v>
      </c>
      <c r="D4988" s="2">
        <v>1994</v>
      </c>
      <c r="E4988" s="1">
        <v>3.7924963379319054</v>
      </c>
      <c r="F4988" s="1">
        <v>3.7590784252990339</v>
      </c>
      <c r="G4988" s="1">
        <v>3.7590817949005428</v>
      </c>
      <c r="H4988" s="1">
        <v>3.7999994253524516</v>
      </c>
      <c r="I4988" s="1">
        <v>2.4143872215654394</v>
      </c>
      <c r="J4988" s="1">
        <v>1.9999996783451213</v>
      </c>
      <c r="K4988" s="1">
        <v>1.9769773527690049</v>
      </c>
      <c r="L4988" s="1" t="s">
        <v>4</v>
      </c>
      <c r="M4988" s="1" t="s">
        <v>4</v>
      </c>
      <c r="N4988" s="1" t="s">
        <v>4</v>
      </c>
      <c r="O4988" s="1" t="s">
        <v>4</v>
      </c>
      <c r="P4988" s="1" t="s">
        <v>4</v>
      </c>
      <c r="Q4988" s="1" t="s">
        <v>4</v>
      </c>
      <c r="R4988" s="1" t="s">
        <v>4</v>
      </c>
      <c r="S4988" s="1" t="s">
        <v>4</v>
      </c>
      <c r="T4988" s="1" t="s">
        <v>4</v>
      </c>
      <c r="U4988" s="1" t="s">
        <v>4</v>
      </c>
      <c r="V4988" s="1" t="s">
        <v>4</v>
      </c>
      <c r="W4988" s="1" t="s">
        <v>4</v>
      </c>
      <c r="X4988" s="1" t="s">
        <v>4</v>
      </c>
      <c r="Y4988" s="1" t="s">
        <v>4</v>
      </c>
      <c r="Z4988" s="1" t="s">
        <v>4</v>
      </c>
      <c r="AA4988" s="1" t="s">
        <v>4</v>
      </c>
      <c r="AB4988" s="1" t="s">
        <v>4</v>
      </c>
      <c r="AC4988" s="1" t="s">
        <v>4</v>
      </c>
      <c r="AD4988" s="1" t="s">
        <v>4</v>
      </c>
      <c r="AE4988" s="1" t="s">
        <v>4</v>
      </c>
      <c r="AF4988" s="1" t="s">
        <v>4</v>
      </c>
      <c r="AG4988" s="1" t="s">
        <v>4</v>
      </c>
      <c r="AH4988" s="1" t="s">
        <v>4</v>
      </c>
      <c r="AI4988" s="1" t="s">
        <v>4</v>
      </c>
      <c r="AJ4988" s="1" t="s">
        <v>4</v>
      </c>
      <c r="AK4988" s="1" t="s">
        <v>4</v>
      </c>
    </row>
    <row r="4989" spans="1:37">
      <c r="A4989" t="s">
        <v>287</v>
      </c>
      <c r="B4989" s="2">
        <v>722</v>
      </c>
      <c r="C4989" t="s">
        <v>288</v>
      </c>
      <c r="D4989" s="2">
        <v>1995</v>
      </c>
      <c r="E4989" s="1">
        <v>3.7974731938735129</v>
      </c>
      <c r="F4989" s="1">
        <v>3.7979100701921675</v>
      </c>
      <c r="G4989" s="1">
        <v>3.7979065486850594</v>
      </c>
      <c r="H4989" s="1">
        <v>3.9000016826837403</v>
      </c>
      <c r="I4989" s="1">
        <v>4.7251449205037543</v>
      </c>
      <c r="J4989" s="1">
        <v>4.7000035318929934</v>
      </c>
      <c r="K4989" s="1">
        <v>4.500006206309437</v>
      </c>
      <c r="L4989" s="1">
        <v>4.8000061060833099</v>
      </c>
      <c r="M4989" s="1" t="s">
        <v>4</v>
      </c>
      <c r="N4989" s="1" t="s">
        <v>4</v>
      </c>
      <c r="O4989" s="1" t="s">
        <v>4</v>
      </c>
      <c r="P4989" s="1" t="s">
        <v>4</v>
      </c>
      <c r="Q4989" s="1" t="s">
        <v>4</v>
      </c>
      <c r="R4989" s="1" t="s">
        <v>4</v>
      </c>
      <c r="S4989" s="1" t="s">
        <v>4</v>
      </c>
      <c r="T4989" s="1" t="s">
        <v>4</v>
      </c>
      <c r="U4989" s="1" t="s">
        <v>4</v>
      </c>
      <c r="V4989" s="1" t="s">
        <v>4</v>
      </c>
      <c r="W4989" s="1" t="s">
        <v>4</v>
      </c>
      <c r="X4989" s="1" t="s">
        <v>4</v>
      </c>
      <c r="Y4989" s="1" t="s">
        <v>4</v>
      </c>
      <c r="Z4989" s="1" t="s">
        <v>4</v>
      </c>
      <c r="AA4989" s="1" t="s">
        <v>4</v>
      </c>
      <c r="AB4989" s="1" t="s">
        <v>4</v>
      </c>
      <c r="AC4989" s="1" t="s">
        <v>4</v>
      </c>
      <c r="AD4989" s="1" t="s">
        <v>4</v>
      </c>
      <c r="AE4989" s="1" t="s">
        <v>4</v>
      </c>
      <c r="AF4989" s="1" t="s">
        <v>4</v>
      </c>
      <c r="AG4989" s="1" t="s">
        <v>4</v>
      </c>
      <c r="AH4989" s="1" t="s">
        <v>4</v>
      </c>
      <c r="AI4989" s="1" t="s">
        <v>4</v>
      </c>
      <c r="AJ4989" s="1" t="s">
        <v>4</v>
      </c>
      <c r="AK4989" s="1" t="s">
        <v>4</v>
      </c>
    </row>
    <row r="4990" spans="1:37">
      <c r="A4990" t="s">
        <v>287</v>
      </c>
      <c r="B4990" s="2">
        <v>722</v>
      </c>
      <c r="C4990" t="s">
        <v>288</v>
      </c>
      <c r="D4990" s="2">
        <v>1996</v>
      </c>
      <c r="E4990" s="1" t="s">
        <v>4</v>
      </c>
      <c r="F4990" s="1">
        <v>3.799466024699738</v>
      </c>
      <c r="G4990" s="1">
        <v>3.79946901892807</v>
      </c>
      <c r="H4990" s="1">
        <v>3.8999987800997005</v>
      </c>
      <c r="I4990" s="1">
        <v>4.8495022395101506</v>
      </c>
      <c r="J4990" s="1">
        <v>4.7999997590467469</v>
      </c>
      <c r="K4990" s="1">
        <v>4.5000011804329887</v>
      </c>
      <c r="L4990" s="1">
        <v>5.6026131766442555</v>
      </c>
      <c r="M4990" s="1">
        <v>5.6026131766442555</v>
      </c>
      <c r="N4990" s="1" t="s">
        <v>4</v>
      </c>
      <c r="O4990" s="1" t="s">
        <v>4</v>
      </c>
      <c r="P4990" s="1" t="s">
        <v>4</v>
      </c>
      <c r="Q4990" s="1" t="s">
        <v>4</v>
      </c>
      <c r="R4990" s="1" t="s">
        <v>4</v>
      </c>
      <c r="S4990" s="1" t="s">
        <v>4</v>
      </c>
      <c r="T4990" s="1" t="s">
        <v>4</v>
      </c>
      <c r="U4990" s="1" t="s">
        <v>4</v>
      </c>
      <c r="V4990" s="1" t="s">
        <v>4</v>
      </c>
      <c r="W4990" s="1" t="s">
        <v>4</v>
      </c>
      <c r="X4990" s="1" t="s">
        <v>4</v>
      </c>
      <c r="Y4990" s="1" t="s">
        <v>4</v>
      </c>
      <c r="Z4990" s="1" t="s">
        <v>4</v>
      </c>
      <c r="AA4990" s="1" t="s">
        <v>4</v>
      </c>
      <c r="AB4990" s="1" t="s">
        <v>4</v>
      </c>
      <c r="AC4990" s="1" t="s">
        <v>4</v>
      </c>
      <c r="AD4990" s="1" t="s">
        <v>4</v>
      </c>
      <c r="AE4990" s="1" t="s">
        <v>4</v>
      </c>
      <c r="AF4990" s="1" t="s">
        <v>4</v>
      </c>
      <c r="AG4990" s="1" t="s">
        <v>4</v>
      </c>
      <c r="AH4990" s="1" t="s">
        <v>4</v>
      </c>
      <c r="AI4990" s="1" t="s">
        <v>4</v>
      </c>
      <c r="AJ4990" s="1" t="s">
        <v>4</v>
      </c>
      <c r="AK4990" s="1" t="s">
        <v>4</v>
      </c>
    </row>
    <row r="4991" spans="1:37">
      <c r="A4991" t="s">
        <v>287</v>
      </c>
      <c r="B4991" s="2">
        <v>722</v>
      </c>
      <c r="C4991" t="s">
        <v>288</v>
      </c>
      <c r="D4991" s="2">
        <v>1997</v>
      </c>
      <c r="E4991" s="1" t="s">
        <v>4</v>
      </c>
      <c r="F4991" s="1" t="s">
        <v>4</v>
      </c>
      <c r="G4991" s="1">
        <v>3.7994632337815304</v>
      </c>
      <c r="H4991" s="1">
        <v>3.9000006815236743</v>
      </c>
      <c r="I4991" s="1">
        <v>4.4695883758609556</v>
      </c>
      <c r="J4991" s="1">
        <v>4.4999975571293982</v>
      </c>
      <c r="K4991" s="1">
        <v>4.4999971053982124</v>
      </c>
      <c r="L4991" s="1">
        <v>4.6966800470529479</v>
      </c>
      <c r="M4991" s="1">
        <v>4.6966800470529479</v>
      </c>
      <c r="N4991" s="1">
        <v>5.0276498238259748</v>
      </c>
      <c r="O4991" s="1" t="s">
        <v>4</v>
      </c>
      <c r="P4991" s="1" t="s">
        <v>4</v>
      </c>
      <c r="Q4991" s="1" t="s">
        <v>4</v>
      </c>
      <c r="R4991" s="1" t="s">
        <v>4</v>
      </c>
      <c r="S4991" s="1" t="s">
        <v>4</v>
      </c>
      <c r="T4991" s="1" t="s">
        <v>4</v>
      </c>
      <c r="U4991" s="1" t="s">
        <v>4</v>
      </c>
      <c r="V4991" s="1" t="s">
        <v>4</v>
      </c>
      <c r="W4991" s="1" t="s">
        <v>4</v>
      </c>
      <c r="X4991" s="1" t="s">
        <v>4</v>
      </c>
      <c r="Y4991" s="1" t="s">
        <v>4</v>
      </c>
      <c r="Z4991" s="1" t="s">
        <v>4</v>
      </c>
      <c r="AA4991" s="1" t="s">
        <v>4</v>
      </c>
      <c r="AB4991" s="1" t="s">
        <v>4</v>
      </c>
      <c r="AC4991" s="1" t="s">
        <v>4</v>
      </c>
      <c r="AD4991" s="1" t="s">
        <v>4</v>
      </c>
      <c r="AE4991" s="1" t="s">
        <v>4</v>
      </c>
      <c r="AF4991" s="1" t="s">
        <v>4</v>
      </c>
      <c r="AG4991" s="1" t="s">
        <v>4</v>
      </c>
      <c r="AH4991" s="1" t="s">
        <v>4</v>
      </c>
      <c r="AI4991" s="1" t="s">
        <v>4</v>
      </c>
      <c r="AJ4991" s="1" t="s">
        <v>4</v>
      </c>
      <c r="AK4991" s="1" t="s">
        <v>4</v>
      </c>
    </row>
    <row r="4992" spans="1:37">
      <c r="A4992" t="s">
        <v>287</v>
      </c>
      <c r="B4992" s="2">
        <v>722</v>
      </c>
      <c r="C4992" t="s">
        <v>288</v>
      </c>
      <c r="D4992" s="2">
        <v>1998</v>
      </c>
      <c r="E4992" s="1" t="s">
        <v>4</v>
      </c>
      <c r="F4992" s="1" t="s">
        <v>4</v>
      </c>
      <c r="G4992" s="1" t="s">
        <v>4</v>
      </c>
      <c r="H4992" s="1">
        <v>3.900001760001981</v>
      </c>
      <c r="I4992" s="1">
        <v>4.5151662543123861</v>
      </c>
      <c r="J4992" s="1">
        <v>4.499997387304111</v>
      </c>
      <c r="K4992" s="1">
        <v>4.499999358181439</v>
      </c>
      <c r="L4992" s="1">
        <v>4.8021354386970527</v>
      </c>
      <c r="M4992" s="1">
        <v>4.8021354386970527</v>
      </c>
      <c r="N4992" s="1">
        <v>5.7159403742301551</v>
      </c>
      <c r="O4992" s="1">
        <v>5.6562285736326601</v>
      </c>
      <c r="P4992" s="1" t="s">
        <v>4</v>
      </c>
      <c r="Q4992" s="1" t="s">
        <v>4</v>
      </c>
      <c r="R4992" s="1" t="s">
        <v>4</v>
      </c>
      <c r="S4992" s="1" t="s">
        <v>4</v>
      </c>
      <c r="T4992" s="1" t="s">
        <v>4</v>
      </c>
      <c r="U4992" s="1" t="s">
        <v>4</v>
      </c>
      <c r="V4992" s="1" t="s">
        <v>4</v>
      </c>
      <c r="W4992" s="1" t="s">
        <v>4</v>
      </c>
      <c r="X4992" s="1" t="s">
        <v>4</v>
      </c>
      <c r="Y4992" s="1" t="s">
        <v>4</v>
      </c>
      <c r="Z4992" s="1" t="s">
        <v>4</v>
      </c>
      <c r="AA4992" s="1" t="s">
        <v>4</v>
      </c>
      <c r="AB4992" s="1" t="s">
        <v>4</v>
      </c>
      <c r="AC4992" s="1" t="s">
        <v>4</v>
      </c>
      <c r="AD4992" s="1" t="s">
        <v>4</v>
      </c>
      <c r="AE4992" s="1" t="s">
        <v>4</v>
      </c>
      <c r="AF4992" s="1" t="s">
        <v>4</v>
      </c>
      <c r="AG4992" s="1" t="s">
        <v>4</v>
      </c>
      <c r="AH4992" s="1" t="s">
        <v>4</v>
      </c>
      <c r="AI4992" s="1" t="s">
        <v>4</v>
      </c>
      <c r="AJ4992" s="1" t="s">
        <v>4</v>
      </c>
      <c r="AK4992" s="1" t="s">
        <v>4</v>
      </c>
    </row>
    <row r="4993" spans="1:37">
      <c r="A4993" t="s">
        <v>287</v>
      </c>
      <c r="B4993" s="2">
        <v>722</v>
      </c>
      <c r="C4993" t="s">
        <v>288</v>
      </c>
      <c r="D4993" s="2">
        <v>1999</v>
      </c>
      <c r="E4993" s="1" t="s">
        <v>4</v>
      </c>
      <c r="F4993" s="1" t="s">
        <v>4</v>
      </c>
      <c r="G4993" s="1" t="s">
        <v>4</v>
      </c>
      <c r="H4993" s="1" t="s">
        <v>4</v>
      </c>
      <c r="I4993" s="1">
        <v>5.5173815302302032</v>
      </c>
      <c r="J4993" s="1">
        <v>5.4999980261676074</v>
      </c>
      <c r="K4993" s="1">
        <v>4.0000020688184534</v>
      </c>
      <c r="L4993" s="1">
        <v>4.8005435674902674</v>
      </c>
      <c r="M4993" s="1">
        <v>4.8005435674902674</v>
      </c>
      <c r="N4993" s="1">
        <v>6.367753204642046</v>
      </c>
      <c r="O4993" s="1">
        <v>5.0670993025644373</v>
      </c>
      <c r="P4993" s="1">
        <v>5.1276461205245427</v>
      </c>
      <c r="Q4993" s="1" t="s">
        <v>4</v>
      </c>
      <c r="R4993" s="1" t="s">
        <v>4</v>
      </c>
      <c r="S4993" s="1" t="s">
        <v>4</v>
      </c>
      <c r="T4993" s="1" t="s">
        <v>4</v>
      </c>
      <c r="U4993" s="1" t="s">
        <v>4</v>
      </c>
      <c r="V4993" s="1" t="s">
        <v>4</v>
      </c>
      <c r="W4993" s="1" t="s">
        <v>4</v>
      </c>
      <c r="X4993" s="1" t="s">
        <v>4</v>
      </c>
      <c r="Y4993" s="1" t="s">
        <v>4</v>
      </c>
      <c r="Z4993" s="1" t="s">
        <v>4</v>
      </c>
      <c r="AA4993" s="1" t="s">
        <v>4</v>
      </c>
      <c r="AB4993" s="1" t="s">
        <v>4</v>
      </c>
      <c r="AC4993" s="1" t="s">
        <v>4</v>
      </c>
      <c r="AD4993" s="1" t="s">
        <v>4</v>
      </c>
      <c r="AE4993" s="1" t="s">
        <v>4</v>
      </c>
      <c r="AF4993" s="1" t="s">
        <v>4</v>
      </c>
      <c r="AG4993" s="1" t="s">
        <v>4</v>
      </c>
      <c r="AH4993" s="1" t="s">
        <v>4</v>
      </c>
      <c r="AI4993" s="1" t="s">
        <v>4</v>
      </c>
      <c r="AJ4993" s="1" t="s">
        <v>4</v>
      </c>
      <c r="AK4993" s="1" t="s">
        <v>4</v>
      </c>
    </row>
    <row r="4994" spans="1:37">
      <c r="A4994" t="s">
        <v>287</v>
      </c>
      <c r="B4994" s="2">
        <v>722</v>
      </c>
      <c r="C4994" t="s">
        <v>288</v>
      </c>
      <c r="D4994" s="2">
        <v>2000</v>
      </c>
      <c r="E4994" s="1" t="s">
        <v>4</v>
      </c>
      <c r="F4994" s="1" t="s">
        <v>4</v>
      </c>
      <c r="G4994" s="1" t="s">
        <v>4</v>
      </c>
      <c r="H4994" s="1" t="s">
        <v>4</v>
      </c>
      <c r="I4994" s="1" t="s">
        <v>4</v>
      </c>
      <c r="J4994" s="1">
        <v>5.4999947925755688</v>
      </c>
      <c r="K4994" s="1">
        <v>3.9999992540314722</v>
      </c>
      <c r="L4994" s="1">
        <v>4.0000048464640114</v>
      </c>
      <c r="M4994" s="1">
        <v>4.799005020936975</v>
      </c>
      <c r="N4994" s="1">
        <v>6.0102000867416461</v>
      </c>
      <c r="O4994" s="1">
        <v>5.5475795680211881</v>
      </c>
      <c r="P4994" s="1">
        <v>5.5706300003814047</v>
      </c>
      <c r="Q4994" s="1">
        <v>5.5871978500207753</v>
      </c>
      <c r="R4994" s="1" t="s">
        <v>4</v>
      </c>
      <c r="S4994" s="1" t="s">
        <v>4</v>
      </c>
      <c r="T4994" s="1" t="s">
        <v>4</v>
      </c>
      <c r="U4994" s="1" t="s">
        <v>4</v>
      </c>
      <c r="V4994" s="1" t="s">
        <v>4</v>
      </c>
      <c r="W4994" s="1" t="s">
        <v>4</v>
      </c>
      <c r="X4994" s="1" t="s">
        <v>4</v>
      </c>
      <c r="Y4994" s="1" t="s">
        <v>4</v>
      </c>
      <c r="Z4994" s="1" t="s">
        <v>4</v>
      </c>
      <c r="AA4994" s="1" t="s">
        <v>4</v>
      </c>
      <c r="AB4994" s="1" t="s">
        <v>4</v>
      </c>
      <c r="AC4994" s="1" t="s">
        <v>4</v>
      </c>
      <c r="AD4994" s="1" t="s">
        <v>4</v>
      </c>
      <c r="AE4994" s="1" t="s">
        <v>4</v>
      </c>
      <c r="AF4994" s="1" t="s">
        <v>4</v>
      </c>
      <c r="AG4994" s="1" t="s">
        <v>4</v>
      </c>
      <c r="AH4994" s="1" t="s">
        <v>4</v>
      </c>
      <c r="AI4994" s="1" t="s">
        <v>4</v>
      </c>
      <c r="AJ4994" s="1" t="s">
        <v>4</v>
      </c>
      <c r="AK4994" s="1" t="s">
        <v>4</v>
      </c>
    </row>
    <row r="4995" spans="1:37">
      <c r="A4995" t="s">
        <v>287</v>
      </c>
      <c r="B4995" s="2">
        <v>722</v>
      </c>
      <c r="C4995" t="s">
        <v>288</v>
      </c>
      <c r="D4995" s="2">
        <v>2001</v>
      </c>
      <c r="E4995" s="1" t="s">
        <v>4</v>
      </c>
      <c r="F4995" s="1" t="s">
        <v>4</v>
      </c>
      <c r="G4995" s="1" t="s">
        <v>4</v>
      </c>
      <c r="H4995" s="1" t="s">
        <v>4</v>
      </c>
      <c r="I4995" s="1" t="s">
        <v>4</v>
      </c>
      <c r="J4995" s="1" t="s">
        <v>4</v>
      </c>
      <c r="K4995" s="1">
        <v>3.9999971308921412</v>
      </c>
      <c r="L4995" s="1">
        <v>3.9988452367998528</v>
      </c>
      <c r="M4995" s="1">
        <v>4.80182548794863</v>
      </c>
      <c r="N4995" s="1">
        <v>6.0035640711020299</v>
      </c>
      <c r="O4995" s="1">
        <v>4.6590851094187924</v>
      </c>
      <c r="P4995" s="1">
        <v>5.7800674670874352</v>
      </c>
      <c r="Q4995" s="1">
        <v>5.5614371847603206</v>
      </c>
      <c r="R4995" s="1">
        <v>5.5614371847603206</v>
      </c>
      <c r="S4995" s="1" t="s">
        <v>4</v>
      </c>
      <c r="T4995" s="1" t="s">
        <v>4</v>
      </c>
      <c r="U4995" s="1" t="s">
        <v>4</v>
      </c>
      <c r="V4995" s="1" t="s">
        <v>4</v>
      </c>
      <c r="W4995" s="1" t="s">
        <v>4</v>
      </c>
      <c r="X4995" s="1" t="s">
        <v>4</v>
      </c>
      <c r="Y4995" s="1" t="s">
        <v>4</v>
      </c>
      <c r="Z4995" s="1" t="s">
        <v>4</v>
      </c>
      <c r="AA4995" s="1" t="s">
        <v>4</v>
      </c>
      <c r="AB4995" s="1" t="s">
        <v>4</v>
      </c>
      <c r="AC4995" s="1" t="s">
        <v>4</v>
      </c>
      <c r="AD4995" s="1" t="s">
        <v>4</v>
      </c>
      <c r="AE4995" s="1" t="s">
        <v>4</v>
      </c>
      <c r="AF4995" s="1" t="s">
        <v>4</v>
      </c>
      <c r="AG4995" s="1" t="s">
        <v>4</v>
      </c>
      <c r="AH4995" s="1" t="s">
        <v>4</v>
      </c>
      <c r="AI4995" s="1" t="s">
        <v>4</v>
      </c>
      <c r="AJ4995" s="1" t="s">
        <v>4</v>
      </c>
      <c r="AK4995" s="1" t="s">
        <v>4</v>
      </c>
    </row>
    <row r="4996" spans="1:37">
      <c r="A4996" t="s">
        <v>287</v>
      </c>
      <c r="B4996" s="2">
        <v>722</v>
      </c>
      <c r="C4996" t="s">
        <v>288</v>
      </c>
      <c r="D4996" s="2">
        <v>2002</v>
      </c>
      <c r="E4996" s="1" t="s">
        <v>4</v>
      </c>
      <c r="F4996" s="1" t="s">
        <v>4</v>
      </c>
      <c r="G4996" s="1" t="s">
        <v>4</v>
      </c>
      <c r="H4996" s="1" t="s">
        <v>4</v>
      </c>
      <c r="I4996" s="1" t="s">
        <v>4</v>
      </c>
      <c r="J4996" s="1" t="s">
        <v>4</v>
      </c>
      <c r="K4996" s="1" t="s">
        <v>4</v>
      </c>
      <c r="L4996" s="1">
        <v>4.001110361559812</v>
      </c>
      <c r="M4996" s="1">
        <v>4.7986962399192645</v>
      </c>
      <c r="N4996" s="1">
        <v>5.0000057386419883</v>
      </c>
      <c r="O4996" s="1">
        <v>5.008109462225363</v>
      </c>
      <c r="P4996" s="1">
        <v>5.1629163545497736</v>
      </c>
      <c r="Q4996" s="1">
        <v>5.0383673615368885</v>
      </c>
      <c r="R4996" s="1">
        <v>2.358964443785716</v>
      </c>
      <c r="S4996" s="1">
        <v>1.1392243528841162</v>
      </c>
      <c r="T4996" s="1" t="s">
        <v>4</v>
      </c>
      <c r="U4996" s="1" t="s">
        <v>4</v>
      </c>
      <c r="V4996" s="1" t="s">
        <v>4</v>
      </c>
      <c r="W4996" s="1" t="s">
        <v>4</v>
      </c>
      <c r="X4996" s="1" t="s">
        <v>4</v>
      </c>
      <c r="Y4996" s="1" t="s">
        <v>4</v>
      </c>
      <c r="Z4996" s="1" t="s">
        <v>4</v>
      </c>
      <c r="AA4996" s="1" t="s">
        <v>4</v>
      </c>
      <c r="AB4996" s="1" t="s">
        <v>4</v>
      </c>
      <c r="AC4996" s="1" t="s">
        <v>4</v>
      </c>
      <c r="AD4996" s="1" t="s">
        <v>4</v>
      </c>
      <c r="AE4996" s="1" t="s">
        <v>4</v>
      </c>
      <c r="AF4996" s="1" t="s">
        <v>4</v>
      </c>
      <c r="AG4996" s="1" t="s">
        <v>4</v>
      </c>
      <c r="AH4996" s="1" t="s">
        <v>4</v>
      </c>
      <c r="AI4996" s="1" t="s">
        <v>4</v>
      </c>
      <c r="AJ4996" s="1" t="s">
        <v>4</v>
      </c>
      <c r="AK4996" s="1" t="s">
        <v>4</v>
      </c>
    </row>
    <row r="4997" spans="1:37">
      <c r="A4997" t="s">
        <v>287</v>
      </c>
      <c r="B4997" s="2">
        <v>722</v>
      </c>
      <c r="C4997" t="s">
        <v>288</v>
      </c>
      <c r="D4997" s="2">
        <v>2003</v>
      </c>
      <c r="E4997" s="1" t="s">
        <v>4</v>
      </c>
      <c r="F4997" s="1" t="s">
        <v>4</v>
      </c>
      <c r="G4997" s="1" t="s">
        <v>4</v>
      </c>
      <c r="H4997" s="1" t="s">
        <v>4</v>
      </c>
      <c r="I4997" s="1" t="s">
        <v>4</v>
      </c>
      <c r="J4997" s="1" t="s">
        <v>4</v>
      </c>
      <c r="K4997" s="1" t="s">
        <v>4</v>
      </c>
      <c r="L4997" s="1" t="s">
        <v>4</v>
      </c>
      <c r="M4997" s="1">
        <v>4.7988637297859071</v>
      </c>
      <c r="N4997" s="1">
        <v>5.0000014905562828</v>
      </c>
      <c r="O4997" s="1">
        <v>5.0006105388982425</v>
      </c>
      <c r="P4997" s="1">
        <v>4.9664359409987036</v>
      </c>
      <c r="Q4997" s="1">
        <v>5.0935496284330251</v>
      </c>
      <c r="R4997" s="1">
        <v>6.6364509510521863</v>
      </c>
      <c r="S4997" s="1">
        <v>6.5418154604049317</v>
      </c>
      <c r="T4997" s="1">
        <v>6.5494901686201867</v>
      </c>
      <c r="U4997" s="1" t="s">
        <v>4</v>
      </c>
      <c r="V4997" s="1" t="s">
        <v>4</v>
      </c>
      <c r="W4997" s="1" t="s">
        <v>4</v>
      </c>
      <c r="X4997" s="1" t="s">
        <v>4</v>
      </c>
      <c r="Y4997" s="1" t="s">
        <v>4</v>
      </c>
      <c r="Z4997" s="1" t="s">
        <v>4</v>
      </c>
      <c r="AA4997" s="1" t="s">
        <v>4</v>
      </c>
      <c r="AB4997" s="1" t="s">
        <v>4</v>
      </c>
      <c r="AC4997" s="1" t="s">
        <v>4</v>
      </c>
      <c r="AD4997" s="1" t="s">
        <v>4</v>
      </c>
      <c r="AE4997" s="1" t="s">
        <v>4</v>
      </c>
      <c r="AF4997" s="1" t="s">
        <v>4</v>
      </c>
      <c r="AG4997" s="1" t="s">
        <v>4</v>
      </c>
      <c r="AH4997" s="1" t="s">
        <v>4</v>
      </c>
      <c r="AI4997" s="1" t="s">
        <v>4</v>
      </c>
      <c r="AJ4997" s="1" t="s">
        <v>4</v>
      </c>
      <c r="AK4997" s="1" t="s">
        <v>4</v>
      </c>
    </row>
    <row r="4998" spans="1:37">
      <c r="A4998" t="s">
        <v>287</v>
      </c>
      <c r="B4998" s="2">
        <v>722</v>
      </c>
      <c r="C4998" t="s">
        <v>288</v>
      </c>
      <c r="D4998" s="2">
        <v>2004</v>
      </c>
      <c r="E4998" s="1" t="s">
        <v>4</v>
      </c>
      <c r="F4998" s="1" t="s">
        <v>4</v>
      </c>
      <c r="G4998" s="1" t="s">
        <v>4</v>
      </c>
      <c r="H4998" s="1" t="s">
        <v>4</v>
      </c>
      <c r="I4998" s="1" t="s">
        <v>4</v>
      </c>
      <c r="J4998" s="1" t="s">
        <v>4</v>
      </c>
      <c r="K4998" s="1" t="s">
        <v>4</v>
      </c>
      <c r="L4998" s="1" t="s">
        <v>4</v>
      </c>
      <c r="M4998" s="1" t="s">
        <v>4</v>
      </c>
      <c r="N4998" s="1">
        <v>4.9999976340376673</v>
      </c>
      <c r="O4998" s="1">
        <v>4.9998225863330248</v>
      </c>
      <c r="P4998" s="1">
        <v>4.965024333185708</v>
      </c>
      <c r="Q4998" s="1">
        <v>4.9894079376505251</v>
      </c>
      <c r="R4998" s="1">
        <v>5.5516861020285635</v>
      </c>
      <c r="S4998" s="1">
        <v>5.9729359000060711</v>
      </c>
      <c r="T4998" s="1">
        <v>6.1630301113169139</v>
      </c>
      <c r="U4998" s="1">
        <v>5.5757771299660641</v>
      </c>
      <c r="V4998" s="1" t="s">
        <v>4</v>
      </c>
      <c r="W4998" s="1" t="s">
        <v>4</v>
      </c>
      <c r="X4998" s="1" t="s">
        <v>4</v>
      </c>
      <c r="Y4998" s="1" t="s">
        <v>4</v>
      </c>
      <c r="Z4998" s="1" t="s">
        <v>4</v>
      </c>
      <c r="AA4998" s="1" t="s">
        <v>4</v>
      </c>
      <c r="AB4998" s="1" t="s">
        <v>4</v>
      </c>
      <c r="AC4998" s="1" t="s">
        <v>4</v>
      </c>
      <c r="AD4998" s="1" t="s">
        <v>4</v>
      </c>
      <c r="AE4998" s="1" t="s">
        <v>4</v>
      </c>
      <c r="AF4998" s="1" t="s">
        <v>4</v>
      </c>
      <c r="AG4998" s="1" t="s">
        <v>4</v>
      </c>
      <c r="AH4998" s="1" t="s">
        <v>4</v>
      </c>
      <c r="AI4998" s="1" t="s">
        <v>4</v>
      </c>
      <c r="AJ4998" s="1" t="s">
        <v>4</v>
      </c>
      <c r="AK4998" s="1" t="s">
        <v>4</v>
      </c>
    </row>
    <row r="4999" spans="1:37">
      <c r="A4999" t="s">
        <v>287</v>
      </c>
      <c r="B4999" s="2">
        <v>722</v>
      </c>
      <c r="C4999" t="s">
        <v>288</v>
      </c>
      <c r="D4999" s="2">
        <v>2005</v>
      </c>
      <c r="E4999" s="1" t="s">
        <v>4</v>
      </c>
      <c r="F4999" s="1" t="s">
        <v>4</v>
      </c>
      <c r="G4999" s="1" t="s">
        <v>4</v>
      </c>
      <c r="H4999" s="1" t="s">
        <v>4</v>
      </c>
      <c r="I4999" s="1" t="s">
        <v>4</v>
      </c>
      <c r="J4999" s="1" t="s">
        <v>4</v>
      </c>
      <c r="K4999" s="1" t="s">
        <v>4</v>
      </c>
      <c r="L4999" s="1" t="s">
        <v>4</v>
      </c>
      <c r="M4999" s="1" t="s">
        <v>4</v>
      </c>
      <c r="N4999" s="1" t="s">
        <v>4</v>
      </c>
      <c r="O4999" s="1">
        <v>4.9980168052586427</v>
      </c>
      <c r="P4999" s="1">
        <v>4.9626517758835753</v>
      </c>
      <c r="Q4999" s="1">
        <v>4.9826054268702791</v>
      </c>
      <c r="R4999" s="1">
        <v>5.8322164698285439</v>
      </c>
      <c r="S4999" s="1">
        <v>5.7734087007871304</v>
      </c>
      <c r="T4999" s="1">
        <v>5.7484373247561837</v>
      </c>
      <c r="U4999" s="1">
        <v>5.4684803322287534</v>
      </c>
      <c r="V4999" s="1">
        <v>5.3076853552174619</v>
      </c>
      <c r="W4999" s="1" t="s">
        <v>4</v>
      </c>
      <c r="X4999" s="1" t="s">
        <v>4</v>
      </c>
      <c r="Y4999" s="1" t="s">
        <v>4</v>
      </c>
      <c r="Z4999" s="1" t="s">
        <v>4</v>
      </c>
      <c r="AA4999" s="1" t="s">
        <v>4</v>
      </c>
      <c r="AB4999" s="1" t="s">
        <v>4</v>
      </c>
      <c r="AC4999" s="1" t="s">
        <v>4</v>
      </c>
      <c r="AD4999" s="1" t="s">
        <v>4</v>
      </c>
      <c r="AE4999" s="1" t="s">
        <v>4</v>
      </c>
      <c r="AF4999" s="1" t="s">
        <v>4</v>
      </c>
      <c r="AG4999" s="1" t="s">
        <v>4</v>
      </c>
      <c r="AH4999" s="1" t="s">
        <v>4</v>
      </c>
      <c r="AI4999" s="1" t="s">
        <v>4</v>
      </c>
      <c r="AJ4999" s="1" t="s">
        <v>4</v>
      </c>
      <c r="AK4999" s="1" t="s">
        <v>4</v>
      </c>
    </row>
    <row r="5000" spans="1:37">
      <c r="A5000" t="s">
        <v>287</v>
      </c>
      <c r="B5000" s="2">
        <v>722</v>
      </c>
      <c r="C5000" t="s">
        <v>288</v>
      </c>
      <c r="D5000" s="2">
        <v>2006</v>
      </c>
      <c r="E5000" s="1" t="s">
        <v>4</v>
      </c>
      <c r="F5000" s="1" t="s">
        <v>4</v>
      </c>
      <c r="G5000" s="1" t="s">
        <v>4</v>
      </c>
      <c r="H5000" s="1" t="s">
        <v>4</v>
      </c>
      <c r="I5000" s="1" t="s">
        <v>4</v>
      </c>
      <c r="J5000" s="1" t="s">
        <v>4</v>
      </c>
      <c r="K5000" s="1" t="s">
        <v>4</v>
      </c>
      <c r="L5000" s="1" t="s">
        <v>4</v>
      </c>
      <c r="M5000" s="1" t="s">
        <v>4</v>
      </c>
      <c r="N5000" s="1" t="s">
        <v>4</v>
      </c>
      <c r="O5000" s="1" t="s">
        <v>4</v>
      </c>
      <c r="P5000" s="1">
        <v>4.9968931987981469</v>
      </c>
      <c r="Q5000" s="1">
        <v>5.016279553348979</v>
      </c>
      <c r="R5000" s="1">
        <v>6.0000000000000053</v>
      </c>
      <c r="S5000" s="1">
        <v>5.9587172635515717</v>
      </c>
      <c r="T5000" s="1">
        <v>5.0497303626032553</v>
      </c>
      <c r="U5000" s="1">
        <v>4.0180469304737176</v>
      </c>
      <c r="V5000" s="1">
        <v>2.1150886829469639</v>
      </c>
      <c r="W5000" s="1">
        <v>2.2878485806724802</v>
      </c>
      <c r="X5000" s="1" t="s">
        <v>4</v>
      </c>
      <c r="Y5000" s="1" t="s">
        <v>4</v>
      </c>
      <c r="Z5000" s="1" t="s">
        <v>4</v>
      </c>
      <c r="AA5000" s="1" t="s">
        <v>4</v>
      </c>
      <c r="AB5000" s="1" t="s">
        <v>4</v>
      </c>
      <c r="AC5000" s="1" t="s">
        <v>4</v>
      </c>
      <c r="AD5000" s="1" t="s">
        <v>4</v>
      </c>
      <c r="AE5000" s="1" t="s">
        <v>4</v>
      </c>
      <c r="AF5000" s="1" t="s">
        <v>4</v>
      </c>
      <c r="AG5000" s="1" t="s">
        <v>4</v>
      </c>
      <c r="AH5000" s="1" t="s">
        <v>4</v>
      </c>
      <c r="AI5000" s="1" t="s">
        <v>4</v>
      </c>
      <c r="AJ5000" s="1" t="s">
        <v>4</v>
      </c>
      <c r="AK5000" s="1" t="s">
        <v>4</v>
      </c>
    </row>
    <row r="5001" spans="1:37">
      <c r="A5001" t="s">
        <v>287</v>
      </c>
      <c r="B5001" s="2">
        <v>722</v>
      </c>
      <c r="C5001" t="s">
        <v>288</v>
      </c>
      <c r="D5001" s="2">
        <v>2007</v>
      </c>
      <c r="E5001" s="1" t="s">
        <v>4</v>
      </c>
      <c r="F5001" s="1" t="s">
        <v>4</v>
      </c>
      <c r="G5001" s="1" t="s">
        <v>4</v>
      </c>
      <c r="H5001" s="1" t="s">
        <v>4</v>
      </c>
      <c r="I5001" s="1" t="s">
        <v>4</v>
      </c>
      <c r="J5001" s="1" t="s">
        <v>4</v>
      </c>
      <c r="K5001" s="1" t="s">
        <v>4</v>
      </c>
      <c r="L5001" s="1" t="s">
        <v>4</v>
      </c>
      <c r="M5001" s="1" t="s">
        <v>4</v>
      </c>
      <c r="N5001" s="1" t="s">
        <v>4</v>
      </c>
      <c r="O5001" s="1" t="s">
        <v>4</v>
      </c>
      <c r="P5001" s="1" t="s">
        <v>4</v>
      </c>
      <c r="Q5001" s="1">
        <v>5.0146537600454399</v>
      </c>
      <c r="R5001" s="1">
        <v>6.0000000000000275</v>
      </c>
      <c r="S5001" s="1">
        <v>5.9569193991067859</v>
      </c>
      <c r="T5001" s="1">
        <v>5.2331798546743746</v>
      </c>
      <c r="U5001" s="1">
        <v>5.3473615566054233</v>
      </c>
      <c r="V5001" s="1">
        <v>5.1426508321652964</v>
      </c>
      <c r="W5001" s="1">
        <v>4.795194917208434</v>
      </c>
      <c r="X5001" s="1">
        <v>4.7462570760645528</v>
      </c>
      <c r="Y5001" s="1" t="s">
        <v>4</v>
      </c>
      <c r="Z5001" s="1" t="s">
        <v>4</v>
      </c>
      <c r="AA5001" s="1" t="s">
        <v>4</v>
      </c>
      <c r="AB5001" s="1" t="s">
        <v>4</v>
      </c>
      <c r="AC5001" s="1" t="s">
        <v>4</v>
      </c>
      <c r="AD5001" s="1" t="s">
        <v>4</v>
      </c>
      <c r="AE5001" s="1" t="s">
        <v>4</v>
      </c>
      <c r="AF5001" s="1" t="s">
        <v>4</v>
      </c>
      <c r="AG5001" s="1" t="s">
        <v>4</v>
      </c>
      <c r="AH5001" s="1" t="s">
        <v>4</v>
      </c>
      <c r="AI5001" s="1" t="s">
        <v>4</v>
      </c>
      <c r="AJ5001" s="1" t="s">
        <v>4</v>
      </c>
      <c r="AK5001" s="1" t="s">
        <v>4</v>
      </c>
    </row>
    <row r="5002" spans="1:37">
      <c r="A5002" t="s">
        <v>287</v>
      </c>
      <c r="B5002" s="2">
        <v>722</v>
      </c>
      <c r="C5002" t="s">
        <v>288</v>
      </c>
      <c r="D5002" s="2">
        <v>2008</v>
      </c>
      <c r="E5002" s="1" t="s">
        <v>4</v>
      </c>
      <c r="F5002" s="1" t="s">
        <v>4</v>
      </c>
      <c r="G5002" s="1" t="s">
        <v>4</v>
      </c>
      <c r="H5002" s="1" t="s">
        <v>4</v>
      </c>
      <c r="I5002" s="1" t="s">
        <v>4</v>
      </c>
      <c r="J5002" s="1" t="s">
        <v>4</v>
      </c>
      <c r="K5002" s="1" t="s">
        <v>4</v>
      </c>
      <c r="L5002" s="1" t="s">
        <v>4</v>
      </c>
      <c r="M5002" s="1" t="s">
        <v>4</v>
      </c>
      <c r="N5002" s="1" t="s">
        <v>4</v>
      </c>
      <c r="O5002" s="1" t="s">
        <v>4</v>
      </c>
      <c r="P5002" s="1" t="s">
        <v>4</v>
      </c>
      <c r="Q5002" s="1" t="s">
        <v>4</v>
      </c>
      <c r="R5002" s="1">
        <v>6.0000000000001386</v>
      </c>
      <c r="S5002" s="1">
        <v>5.9577335851417557</v>
      </c>
      <c r="T5002" s="1">
        <v>5.0021331710283556</v>
      </c>
      <c r="U5002" s="1">
        <v>5.5442261004153615</v>
      </c>
      <c r="V5002" s="1">
        <v>5.7194720629275997</v>
      </c>
      <c r="W5002" s="1">
        <v>4.3457587686968502</v>
      </c>
      <c r="X5002" s="1">
        <v>2.486526968050784</v>
      </c>
      <c r="Y5002" s="1">
        <v>3.2419904820637502</v>
      </c>
      <c r="Z5002" s="1" t="s">
        <v>4</v>
      </c>
      <c r="AA5002" s="1" t="s">
        <v>4</v>
      </c>
      <c r="AB5002" s="1" t="s">
        <v>4</v>
      </c>
      <c r="AC5002" s="1" t="s">
        <v>4</v>
      </c>
      <c r="AD5002" s="1" t="s">
        <v>4</v>
      </c>
      <c r="AE5002" s="1" t="s">
        <v>4</v>
      </c>
      <c r="AF5002" s="1" t="s">
        <v>4</v>
      </c>
      <c r="AG5002" s="1" t="s">
        <v>4</v>
      </c>
      <c r="AH5002" s="1" t="s">
        <v>4</v>
      </c>
      <c r="AI5002" s="1" t="s">
        <v>4</v>
      </c>
      <c r="AJ5002" s="1" t="s">
        <v>4</v>
      </c>
      <c r="AK5002" s="1" t="s">
        <v>4</v>
      </c>
    </row>
    <row r="5003" spans="1:37">
      <c r="A5003" t="s">
        <v>287</v>
      </c>
      <c r="B5003" s="2">
        <v>722</v>
      </c>
      <c r="C5003" t="s">
        <v>288</v>
      </c>
      <c r="D5003" s="2">
        <v>2009</v>
      </c>
      <c r="E5003" s="1" t="s">
        <v>4</v>
      </c>
      <c r="F5003" s="1" t="s">
        <v>4</v>
      </c>
      <c r="G5003" s="1" t="s">
        <v>4</v>
      </c>
      <c r="H5003" s="1" t="s">
        <v>4</v>
      </c>
      <c r="I5003" s="1" t="s">
        <v>4</v>
      </c>
      <c r="J5003" s="1" t="s">
        <v>4</v>
      </c>
      <c r="K5003" s="1" t="s">
        <v>4</v>
      </c>
      <c r="L5003" s="1" t="s">
        <v>4</v>
      </c>
      <c r="M5003" s="1" t="s">
        <v>4</v>
      </c>
      <c r="N5003" s="1" t="s">
        <v>4</v>
      </c>
      <c r="O5003" s="1" t="s">
        <v>4</v>
      </c>
      <c r="P5003" s="1" t="s">
        <v>4</v>
      </c>
      <c r="Q5003" s="1" t="s">
        <v>4</v>
      </c>
      <c r="R5003" s="1" t="s">
        <v>4</v>
      </c>
      <c r="S5003" s="1">
        <v>5.9805186316169046</v>
      </c>
      <c r="T5003" s="1">
        <v>5.0434158348497737</v>
      </c>
      <c r="U5003" s="1">
        <v>5.7383500781491348</v>
      </c>
      <c r="V5003" s="1">
        <v>5.7920332783767625</v>
      </c>
      <c r="W5003" s="1">
        <v>5.7582814529729243</v>
      </c>
      <c r="X5003" s="1">
        <v>1.5479535583602377</v>
      </c>
      <c r="Y5003" s="1">
        <v>2.1950664031658462</v>
      </c>
      <c r="Z5003" s="1">
        <v>2.1950664031658462</v>
      </c>
      <c r="AA5003" s="1" t="s">
        <v>4</v>
      </c>
      <c r="AB5003" s="1" t="s">
        <v>4</v>
      </c>
      <c r="AC5003" s="1" t="s">
        <v>4</v>
      </c>
      <c r="AD5003" s="1" t="s">
        <v>4</v>
      </c>
      <c r="AE5003" s="1" t="s">
        <v>4</v>
      </c>
      <c r="AF5003" s="1" t="s">
        <v>4</v>
      </c>
      <c r="AG5003" s="1" t="s">
        <v>4</v>
      </c>
      <c r="AH5003" s="1" t="s">
        <v>4</v>
      </c>
      <c r="AI5003" s="1" t="s">
        <v>4</v>
      </c>
      <c r="AJ5003" s="1" t="s">
        <v>4</v>
      </c>
      <c r="AK5003" s="1" t="s">
        <v>4</v>
      </c>
    </row>
    <row r="5004" spans="1:37">
      <c r="A5004" t="s">
        <v>287</v>
      </c>
      <c r="B5004" s="2">
        <v>722</v>
      </c>
      <c r="C5004" t="s">
        <v>288</v>
      </c>
      <c r="D5004" s="2">
        <v>2010</v>
      </c>
      <c r="E5004" s="1" t="s">
        <v>4</v>
      </c>
      <c r="F5004" s="1" t="s">
        <v>4</v>
      </c>
      <c r="G5004" s="1" t="s">
        <v>4</v>
      </c>
      <c r="H5004" s="1" t="s">
        <v>4</v>
      </c>
      <c r="I5004" s="1" t="s">
        <v>4</v>
      </c>
      <c r="J5004" s="1" t="s">
        <v>4</v>
      </c>
      <c r="K5004" s="1" t="s">
        <v>4</v>
      </c>
      <c r="L5004" s="1" t="s">
        <v>4</v>
      </c>
      <c r="M5004" s="1" t="s">
        <v>4</v>
      </c>
      <c r="N5004" s="1" t="s">
        <v>4</v>
      </c>
      <c r="O5004" s="1" t="s">
        <v>4</v>
      </c>
      <c r="P5004" s="1" t="s">
        <v>4</v>
      </c>
      <c r="Q5004" s="1" t="s">
        <v>4</v>
      </c>
      <c r="R5004" s="1" t="s">
        <v>4</v>
      </c>
      <c r="S5004" s="1" t="s">
        <v>4</v>
      </c>
      <c r="T5004" s="1">
        <v>4.9657003582934234</v>
      </c>
      <c r="U5004" s="1">
        <v>5.6544800350778468</v>
      </c>
      <c r="V5004" s="1">
        <v>5.7882235665101645</v>
      </c>
      <c r="W5004" s="1">
        <v>5.7209759972663088</v>
      </c>
      <c r="X5004" s="1">
        <v>3.3864511885323578</v>
      </c>
      <c r="Y5004" s="1">
        <v>3.9965278310897911</v>
      </c>
      <c r="Z5004" s="1">
        <v>4.2442759716184719</v>
      </c>
      <c r="AA5004" s="1">
        <v>4.126133639626528</v>
      </c>
      <c r="AB5004" s="1" t="s">
        <v>4</v>
      </c>
      <c r="AC5004" s="1" t="s">
        <v>4</v>
      </c>
      <c r="AD5004" s="1" t="s">
        <v>4</v>
      </c>
      <c r="AE5004" s="1" t="s">
        <v>4</v>
      </c>
      <c r="AF5004" s="1" t="s">
        <v>4</v>
      </c>
      <c r="AG5004" s="1" t="s">
        <v>4</v>
      </c>
      <c r="AH5004" s="1" t="s">
        <v>4</v>
      </c>
      <c r="AI5004" s="1" t="s">
        <v>4</v>
      </c>
      <c r="AJ5004" s="1" t="s">
        <v>4</v>
      </c>
      <c r="AK5004" s="1" t="s">
        <v>4</v>
      </c>
    </row>
    <row r="5005" spans="1:37">
      <c r="A5005" t="s">
        <v>287</v>
      </c>
      <c r="B5005" s="2">
        <v>722</v>
      </c>
      <c r="C5005" t="s">
        <v>288</v>
      </c>
      <c r="D5005" s="2">
        <v>2011</v>
      </c>
      <c r="E5005" s="1" t="s">
        <v>4</v>
      </c>
      <c r="F5005" s="1" t="s">
        <v>4</v>
      </c>
      <c r="G5005" s="1" t="s">
        <v>4</v>
      </c>
      <c r="H5005" s="1" t="s">
        <v>4</v>
      </c>
      <c r="I5005" s="1" t="s">
        <v>4</v>
      </c>
      <c r="J5005" s="1" t="s">
        <v>4</v>
      </c>
      <c r="K5005" s="1" t="s">
        <v>4</v>
      </c>
      <c r="L5005" s="1" t="s">
        <v>4</v>
      </c>
      <c r="M5005" s="1" t="s">
        <v>4</v>
      </c>
      <c r="N5005" s="1" t="s">
        <v>4</v>
      </c>
      <c r="O5005" s="1" t="s">
        <v>4</v>
      </c>
      <c r="P5005" s="1" t="s">
        <v>4</v>
      </c>
      <c r="Q5005" s="1" t="s">
        <v>4</v>
      </c>
      <c r="R5005" s="1" t="s">
        <v>4</v>
      </c>
      <c r="S5005" s="1" t="s">
        <v>4</v>
      </c>
      <c r="T5005" s="1" t="s">
        <v>4</v>
      </c>
      <c r="U5005" s="1">
        <v>5.6612183632686719</v>
      </c>
      <c r="V5005" s="1">
        <v>5.5458196855241004</v>
      </c>
      <c r="W5005" s="1">
        <v>5.5444204783874351</v>
      </c>
      <c r="X5005" s="1">
        <v>4.3836826759344083</v>
      </c>
      <c r="Y5005" s="1">
        <v>4.4015310702544719</v>
      </c>
      <c r="Z5005" s="1">
        <v>4.0242530620862915</v>
      </c>
      <c r="AA5005" s="1">
        <v>2.6159637375948286</v>
      </c>
      <c r="AB5005" s="1">
        <v>2.6152103962417295</v>
      </c>
      <c r="AC5005" s="1" t="s">
        <v>4</v>
      </c>
      <c r="AD5005" s="1" t="s">
        <v>4</v>
      </c>
      <c r="AE5005" s="1" t="s">
        <v>4</v>
      </c>
      <c r="AF5005" s="1" t="s">
        <v>4</v>
      </c>
      <c r="AG5005" s="1" t="s">
        <v>4</v>
      </c>
      <c r="AH5005" s="1" t="s">
        <v>4</v>
      </c>
      <c r="AI5005" s="1" t="s">
        <v>4</v>
      </c>
      <c r="AJ5005" s="1" t="s">
        <v>4</v>
      </c>
      <c r="AK5005" s="1" t="s">
        <v>4</v>
      </c>
    </row>
    <row r="5006" spans="1:37">
      <c r="A5006" t="s">
        <v>287</v>
      </c>
      <c r="B5006" s="2">
        <v>722</v>
      </c>
      <c r="C5006" t="s">
        <v>288</v>
      </c>
      <c r="D5006" s="2">
        <v>2012</v>
      </c>
      <c r="E5006" s="1" t="s">
        <v>4</v>
      </c>
      <c r="F5006" s="1" t="s">
        <v>4</v>
      </c>
      <c r="G5006" s="1" t="s">
        <v>4</v>
      </c>
      <c r="H5006" s="1" t="s">
        <v>4</v>
      </c>
      <c r="I5006" s="1" t="s">
        <v>4</v>
      </c>
      <c r="J5006" s="1" t="s">
        <v>4</v>
      </c>
      <c r="K5006" s="1" t="s">
        <v>4</v>
      </c>
      <c r="L5006" s="1" t="s">
        <v>4</v>
      </c>
      <c r="M5006" s="1" t="s">
        <v>4</v>
      </c>
      <c r="N5006" s="1" t="s">
        <v>4</v>
      </c>
      <c r="O5006" s="1" t="s">
        <v>4</v>
      </c>
      <c r="P5006" s="1" t="s">
        <v>4</v>
      </c>
      <c r="Q5006" s="1" t="s">
        <v>4</v>
      </c>
      <c r="R5006" s="1" t="s">
        <v>4</v>
      </c>
      <c r="S5006" s="1" t="s">
        <v>4</v>
      </c>
      <c r="T5006" s="1" t="s">
        <v>4</v>
      </c>
      <c r="U5006" s="1" t="s">
        <v>4</v>
      </c>
      <c r="V5006" s="1">
        <v>5.1011417911409618</v>
      </c>
      <c r="W5006" s="1">
        <v>5.4332787352508349</v>
      </c>
      <c r="X5006" s="1">
        <v>4.8294567786830722</v>
      </c>
      <c r="Y5006" s="1">
        <v>4.5025302654963184</v>
      </c>
      <c r="Z5006" s="1">
        <v>4.4716905459925238</v>
      </c>
      <c r="AA5006" s="1">
        <v>3.6901077720004949</v>
      </c>
      <c r="AB5006" s="1">
        <v>3.5385683325799722</v>
      </c>
      <c r="AC5006" s="1">
        <v>3.3600666939400892</v>
      </c>
      <c r="AD5006" s="1" t="s">
        <v>4</v>
      </c>
      <c r="AE5006" s="1" t="s">
        <v>4</v>
      </c>
      <c r="AF5006" s="1" t="s">
        <v>4</v>
      </c>
      <c r="AG5006" s="1" t="s">
        <v>4</v>
      </c>
      <c r="AH5006" s="1" t="s">
        <v>4</v>
      </c>
      <c r="AI5006" s="1" t="s">
        <v>4</v>
      </c>
      <c r="AJ5006" s="1" t="s">
        <v>4</v>
      </c>
      <c r="AK5006" s="1" t="s">
        <v>4</v>
      </c>
    </row>
    <row r="5007" spans="1:37">
      <c r="A5007" t="s">
        <v>287</v>
      </c>
      <c r="B5007" s="2">
        <v>722</v>
      </c>
      <c r="C5007" t="s">
        <v>288</v>
      </c>
      <c r="D5007" s="2">
        <v>2013</v>
      </c>
      <c r="E5007" s="1" t="s">
        <v>4</v>
      </c>
      <c r="F5007" s="1" t="s">
        <v>4</v>
      </c>
      <c r="G5007" s="1" t="s">
        <v>4</v>
      </c>
      <c r="H5007" s="1" t="s">
        <v>4</v>
      </c>
      <c r="I5007" s="1" t="s">
        <v>4</v>
      </c>
      <c r="J5007" s="1" t="s">
        <v>4</v>
      </c>
      <c r="K5007" s="1" t="s">
        <v>4</v>
      </c>
      <c r="L5007" s="1" t="s">
        <v>4</v>
      </c>
      <c r="M5007" s="1" t="s">
        <v>4</v>
      </c>
      <c r="N5007" s="1" t="s">
        <v>4</v>
      </c>
      <c r="O5007" s="1" t="s">
        <v>4</v>
      </c>
      <c r="P5007" s="1" t="s">
        <v>4</v>
      </c>
      <c r="Q5007" s="1" t="s">
        <v>4</v>
      </c>
      <c r="R5007" s="1" t="s">
        <v>4</v>
      </c>
      <c r="S5007" s="1" t="s">
        <v>4</v>
      </c>
      <c r="T5007" s="1" t="s">
        <v>4</v>
      </c>
      <c r="U5007" s="1" t="s">
        <v>4</v>
      </c>
      <c r="V5007" s="1" t="s">
        <v>4</v>
      </c>
      <c r="W5007" s="1">
        <v>5.3502993450195158</v>
      </c>
      <c r="X5007" s="1">
        <v>4.9191741423801005</v>
      </c>
      <c r="Y5007" s="1">
        <v>4.7093625865954891</v>
      </c>
      <c r="Z5007" s="1">
        <v>4.8668735586595346</v>
      </c>
      <c r="AA5007" s="1">
        <v>4.3329422725725486</v>
      </c>
      <c r="AB5007" s="1">
        <v>4.0223082373612717</v>
      </c>
      <c r="AC5007" s="1">
        <v>3.4860101247498054</v>
      </c>
      <c r="AD5007" s="1">
        <v>3.6222419543747941</v>
      </c>
      <c r="AE5007" s="1" t="s">
        <v>4</v>
      </c>
      <c r="AF5007" s="1" t="s">
        <v>4</v>
      </c>
      <c r="AG5007" s="1" t="s">
        <v>4</v>
      </c>
      <c r="AH5007" s="1" t="s">
        <v>4</v>
      </c>
      <c r="AI5007" s="1" t="s">
        <v>4</v>
      </c>
      <c r="AJ5007" s="1" t="s">
        <v>4</v>
      </c>
      <c r="AK5007" s="1" t="s">
        <v>4</v>
      </c>
    </row>
    <row r="5008" spans="1:37">
      <c r="A5008" t="s">
        <v>287</v>
      </c>
      <c r="B5008" s="2">
        <v>722</v>
      </c>
      <c r="C5008" t="s">
        <v>288</v>
      </c>
      <c r="D5008" s="2">
        <v>2014</v>
      </c>
      <c r="E5008" s="1" t="s">
        <v>4</v>
      </c>
      <c r="F5008" s="1" t="s">
        <v>4</v>
      </c>
      <c r="G5008" s="1" t="s">
        <v>4</v>
      </c>
      <c r="H5008" s="1" t="s">
        <v>4</v>
      </c>
      <c r="I5008" s="1" t="s">
        <v>4</v>
      </c>
      <c r="J5008" s="1" t="s">
        <v>4</v>
      </c>
      <c r="K5008" s="1" t="s">
        <v>4</v>
      </c>
      <c r="L5008" s="1" t="s">
        <v>4</v>
      </c>
      <c r="M5008" s="1" t="s">
        <v>4</v>
      </c>
      <c r="N5008" s="1" t="s">
        <v>4</v>
      </c>
      <c r="O5008" s="1" t="s">
        <v>4</v>
      </c>
      <c r="P5008" s="1" t="s">
        <v>4</v>
      </c>
      <c r="Q5008" s="1" t="s">
        <v>4</v>
      </c>
      <c r="R5008" s="1" t="s">
        <v>4</v>
      </c>
      <c r="S5008" s="1" t="s">
        <v>4</v>
      </c>
      <c r="T5008" s="1" t="s">
        <v>4</v>
      </c>
      <c r="U5008" s="1" t="s">
        <v>4</v>
      </c>
      <c r="V5008" s="1" t="s">
        <v>4</v>
      </c>
      <c r="W5008" s="1" t="s">
        <v>4</v>
      </c>
      <c r="X5008" s="1">
        <v>4.9173120459606423</v>
      </c>
      <c r="Y5008" s="1">
        <v>4.8875455722445116</v>
      </c>
      <c r="Z5008" s="1">
        <v>5.1322551024998386</v>
      </c>
      <c r="AA5008" s="1">
        <v>5.122901117147638</v>
      </c>
      <c r="AB5008" s="1">
        <v>4.588538842269041</v>
      </c>
      <c r="AC5008" s="1">
        <v>4.544999999999999</v>
      </c>
      <c r="AD5008" s="1">
        <v>4.724063090737296</v>
      </c>
      <c r="AE5008" s="1">
        <v>4.3363256780869053</v>
      </c>
      <c r="AF5008" s="1" t="s">
        <v>4</v>
      </c>
      <c r="AG5008" s="1" t="s">
        <v>4</v>
      </c>
      <c r="AH5008" s="1" t="s">
        <v>4</v>
      </c>
      <c r="AI5008" s="1" t="s">
        <v>4</v>
      </c>
      <c r="AJ5008" s="1" t="s">
        <v>4</v>
      </c>
      <c r="AK5008" s="1" t="s">
        <v>4</v>
      </c>
    </row>
    <row r="5009" spans="1:37">
      <c r="A5009" t="s">
        <v>287</v>
      </c>
      <c r="B5009" s="2">
        <v>722</v>
      </c>
      <c r="C5009" t="s">
        <v>288</v>
      </c>
      <c r="D5009" s="2">
        <v>2015</v>
      </c>
      <c r="E5009" s="1" t="s">
        <v>4</v>
      </c>
      <c r="F5009" s="1" t="s">
        <v>4</v>
      </c>
      <c r="G5009" s="1" t="s">
        <v>4</v>
      </c>
      <c r="H5009" s="1" t="s">
        <v>4</v>
      </c>
      <c r="I5009" s="1" t="s">
        <v>4</v>
      </c>
      <c r="J5009" s="1" t="s">
        <v>4</v>
      </c>
      <c r="K5009" s="1" t="s">
        <v>4</v>
      </c>
      <c r="L5009" s="1" t="s">
        <v>4</v>
      </c>
      <c r="M5009" s="1" t="s">
        <v>4</v>
      </c>
      <c r="N5009" s="1" t="s">
        <v>4</v>
      </c>
      <c r="O5009" s="1" t="s">
        <v>4</v>
      </c>
      <c r="P5009" s="1" t="s">
        <v>4</v>
      </c>
      <c r="Q5009" s="1" t="s">
        <v>4</v>
      </c>
      <c r="R5009" s="1" t="s">
        <v>4</v>
      </c>
      <c r="S5009" s="1" t="s">
        <v>4</v>
      </c>
      <c r="T5009" s="1" t="s">
        <v>4</v>
      </c>
      <c r="U5009" s="1" t="s">
        <v>4</v>
      </c>
      <c r="V5009" s="1" t="s">
        <v>4</v>
      </c>
      <c r="W5009" s="1" t="s">
        <v>4</v>
      </c>
      <c r="X5009" s="1" t="s">
        <v>4</v>
      </c>
      <c r="Y5009" s="1">
        <v>5.0216175437339805</v>
      </c>
      <c r="Z5009" s="1">
        <v>5.4076331547220802</v>
      </c>
      <c r="AA5009" s="1">
        <v>5.4191383610059818</v>
      </c>
      <c r="AB5009" s="1">
        <v>4.706693353211544</v>
      </c>
      <c r="AC5009" s="1">
        <v>4.645000000000099</v>
      </c>
      <c r="AD5009" s="1">
        <v>5.1061804218138551</v>
      </c>
      <c r="AE5009" s="1">
        <v>6.4850550166494214</v>
      </c>
      <c r="AF5009" s="1">
        <v>6.4636519658458624</v>
      </c>
      <c r="AG5009" s="1" t="s">
        <v>4</v>
      </c>
      <c r="AH5009" s="1" t="s">
        <v>4</v>
      </c>
      <c r="AI5009" s="1" t="s">
        <v>4</v>
      </c>
      <c r="AJ5009" s="1" t="s">
        <v>4</v>
      </c>
      <c r="AK5009" s="1" t="s">
        <v>4</v>
      </c>
    </row>
    <row r="5010" spans="1:37">
      <c r="A5010" t="s">
        <v>287</v>
      </c>
      <c r="B5010" s="2">
        <v>722</v>
      </c>
      <c r="C5010" t="s">
        <v>288</v>
      </c>
      <c r="D5010" s="2">
        <v>2016</v>
      </c>
      <c r="E5010" s="1" t="s">
        <v>4</v>
      </c>
      <c r="F5010" s="1" t="s">
        <v>4</v>
      </c>
      <c r="G5010" s="1" t="s">
        <v>4</v>
      </c>
      <c r="H5010" s="1" t="s">
        <v>4</v>
      </c>
      <c r="I5010" s="1" t="s">
        <v>4</v>
      </c>
      <c r="J5010" s="1" t="s">
        <v>4</v>
      </c>
      <c r="K5010" s="1" t="s">
        <v>4</v>
      </c>
      <c r="L5010" s="1" t="s">
        <v>4</v>
      </c>
      <c r="M5010" s="1" t="s">
        <v>4</v>
      </c>
      <c r="N5010" s="1" t="s">
        <v>4</v>
      </c>
      <c r="O5010" s="1" t="s">
        <v>4</v>
      </c>
      <c r="P5010" s="1" t="s">
        <v>4</v>
      </c>
      <c r="Q5010" s="1" t="s">
        <v>4</v>
      </c>
      <c r="R5010" s="1" t="s">
        <v>4</v>
      </c>
      <c r="S5010" s="1" t="s">
        <v>4</v>
      </c>
      <c r="T5010" s="1" t="s">
        <v>4</v>
      </c>
      <c r="U5010" s="1" t="s">
        <v>4</v>
      </c>
      <c r="V5010" s="1" t="s">
        <v>4</v>
      </c>
      <c r="W5010" s="1" t="s">
        <v>4</v>
      </c>
      <c r="X5010" s="1" t="s">
        <v>4</v>
      </c>
      <c r="Y5010" s="1" t="s">
        <v>4</v>
      </c>
      <c r="Z5010" s="1">
        <v>5.4422020688515538</v>
      </c>
      <c r="AA5010" s="1">
        <v>5.5345147745346157</v>
      </c>
      <c r="AB5010" s="1">
        <v>4.9169315982250827</v>
      </c>
      <c r="AC5010" s="1">
        <v>5.0721214962593297</v>
      </c>
      <c r="AD5010" s="1">
        <v>5.9349556820021521</v>
      </c>
      <c r="AE5010" s="1">
        <v>6.6391242171235598</v>
      </c>
      <c r="AF5010" s="1">
        <v>6.7428470255762374</v>
      </c>
      <c r="AG5010" s="1">
        <v>6.2284498960376578</v>
      </c>
      <c r="AH5010" s="1" t="s">
        <v>4</v>
      </c>
      <c r="AI5010" s="1" t="s">
        <v>4</v>
      </c>
      <c r="AJ5010" s="1" t="s">
        <v>4</v>
      </c>
      <c r="AK5010" s="1" t="s">
        <v>4</v>
      </c>
    </row>
    <row r="5011" spans="1:37">
      <c r="A5011" t="s">
        <v>287</v>
      </c>
      <c r="B5011" s="2">
        <v>722</v>
      </c>
      <c r="C5011" t="s">
        <v>288</v>
      </c>
      <c r="D5011" s="2">
        <v>2017</v>
      </c>
      <c r="E5011" s="1" t="s">
        <v>4</v>
      </c>
      <c r="F5011" s="1" t="s">
        <v>4</v>
      </c>
      <c r="G5011" s="1" t="s">
        <v>4</v>
      </c>
      <c r="H5011" s="1" t="s">
        <v>4</v>
      </c>
      <c r="I5011" s="1" t="s">
        <v>4</v>
      </c>
      <c r="J5011" s="1" t="s">
        <v>4</v>
      </c>
      <c r="K5011" s="1" t="s">
        <v>4</v>
      </c>
      <c r="L5011" s="1" t="s">
        <v>4</v>
      </c>
      <c r="M5011" s="1" t="s">
        <v>4</v>
      </c>
      <c r="N5011" s="1" t="s">
        <v>4</v>
      </c>
      <c r="O5011" s="1" t="s">
        <v>4</v>
      </c>
      <c r="P5011" s="1" t="s">
        <v>4</v>
      </c>
      <c r="Q5011" s="1" t="s">
        <v>4</v>
      </c>
      <c r="R5011" s="1" t="s">
        <v>4</v>
      </c>
      <c r="S5011" s="1" t="s">
        <v>4</v>
      </c>
      <c r="T5011" s="1" t="s">
        <v>4</v>
      </c>
      <c r="U5011" s="1" t="s">
        <v>4</v>
      </c>
      <c r="V5011" s="1" t="s">
        <v>4</v>
      </c>
      <c r="W5011" s="1" t="s">
        <v>4</v>
      </c>
      <c r="X5011" s="1" t="s">
        <v>4</v>
      </c>
      <c r="Y5011" s="1" t="s">
        <v>4</v>
      </c>
      <c r="Z5011" s="1" t="s">
        <v>4</v>
      </c>
      <c r="AA5011" s="1">
        <v>5.5814356284727751</v>
      </c>
      <c r="AB5011" s="1">
        <v>5.0556889491516266</v>
      </c>
      <c r="AC5011" s="1">
        <v>5.1068927428891353</v>
      </c>
      <c r="AD5011" s="1">
        <v>6.5480119288084948</v>
      </c>
      <c r="AE5011" s="1">
        <v>6.8470097882065373</v>
      </c>
      <c r="AF5011" s="1">
        <v>6.8008644578127608</v>
      </c>
      <c r="AG5011" s="1">
        <v>7.1537869419541211</v>
      </c>
      <c r="AH5011" s="1">
        <v>7.1338274398949464</v>
      </c>
      <c r="AI5011" s="1" t="s">
        <v>4</v>
      </c>
      <c r="AJ5011" s="1" t="s">
        <v>4</v>
      </c>
      <c r="AK5011" s="1" t="s">
        <v>4</v>
      </c>
    </row>
    <row r="5012" spans="1:37">
      <c r="A5012" t="s">
        <v>287</v>
      </c>
      <c r="B5012" s="2">
        <v>722</v>
      </c>
      <c r="C5012" t="s">
        <v>288</v>
      </c>
      <c r="D5012" s="2">
        <v>2018</v>
      </c>
      <c r="E5012" s="1" t="s">
        <v>4</v>
      </c>
      <c r="F5012" s="1" t="s">
        <v>4</v>
      </c>
      <c r="G5012" s="1" t="s">
        <v>4</v>
      </c>
      <c r="H5012" s="1" t="s">
        <v>4</v>
      </c>
      <c r="I5012" s="1" t="s">
        <v>4</v>
      </c>
      <c r="J5012" s="1" t="s">
        <v>4</v>
      </c>
      <c r="K5012" s="1" t="s">
        <v>4</v>
      </c>
      <c r="L5012" s="1" t="s">
        <v>4</v>
      </c>
      <c r="M5012" s="1" t="s">
        <v>4</v>
      </c>
      <c r="N5012" s="1" t="s">
        <v>4</v>
      </c>
      <c r="O5012" s="1" t="s">
        <v>4</v>
      </c>
      <c r="P5012" s="1" t="s">
        <v>4</v>
      </c>
      <c r="Q5012" s="1" t="s">
        <v>4</v>
      </c>
      <c r="R5012" s="1" t="s">
        <v>4</v>
      </c>
      <c r="S5012" s="1" t="s">
        <v>4</v>
      </c>
      <c r="T5012" s="1" t="s">
        <v>4</v>
      </c>
      <c r="U5012" s="1" t="s">
        <v>4</v>
      </c>
      <c r="V5012" s="1" t="s">
        <v>4</v>
      </c>
      <c r="W5012" s="1" t="s">
        <v>4</v>
      </c>
      <c r="X5012" s="1" t="s">
        <v>4</v>
      </c>
      <c r="Y5012" s="1" t="s">
        <v>4</v>
      </c>
      <c r="Z5012" s="1" t="s">
        <v>4</v>
      </c>
      <c r="AA5012" s="1" t="s">
        <v>4</v>
      </c>
      <c r="AB5012" s="1">
        <v>5.1194782126994687</v>
      </c>
      <c r="AC5012" s="1">
        <v>5.1155785008115018</v>
      </c>
      <c r="AD5012" s="1">
        <v>6.9850287344428441</v>
      </c>
      <c r="AE5012" s="1">
        <v>6.9537477842898987</v>
      </c>
      <c r="AF5012" s="1">
        <v>7.0353641964057134</v>
      </c>
      <c r="AG5012" s="1">
        <v>6.9737127301566559</v>
      </c>
      <c r="AH5012" s="1">
        <v>6.6512886478000466</v>
      </c>
      <c r="AI5012" s="1">
        <v>6.3627705056746642</v>
      </c>
      <c r="AJ5012" s="1" t="s">
        <v>4</v>
      </c>
      <c r="AK5012" s="1" t="s">
        <v>4</v>
      </c>
    </row>
    <row r="5013" spans="1:37">
      <c r="A5013" t="s">
        <v>287</v>
      </c>
      <c r="B5013" s="2">
        <v>722</v>
      </c>
      <c r="C5013" t="s">
        <v>288</v>
      </c>
      <c r="D5013" s="2">
        <v>2019</v>
      </c>
      <c r="E5013" s="1" t="s">
        <v>4</v>
      </c>
      <c r="F5013" s="1" t="s">
        <v>4</v>
      </c>
      <c r="G5013" s="1" t="s">
        <v>4</v>
      </c>
      <c r="H5013" s="1" t="s">
        <v>4</v>
      </c>
      <c r="I5013" s="1" t="s">
        <v>4</v>
      </c>
      <c r="J5013" s="1" t="s">
        <v>4</v>
      </c>
      <c r="K5013" s="1" t="s">
        <v>4</v>
      </c>
      <c r="L5013" s="1" t="s">
        <v>4</v>
      </c>
      <c r="M5013" s="1" t="s">
        <v>4</v>
      </c>
      <c r="N5013" s="1" t="s">
        <v>4</v>
      </c>
      <c r="O5013" s="1" t="s">
        <v>4</v>
      </c>
      <c r="P5013" s="1" t="s">
        <v>4</v>
      </c>
      <c r="Q5013" s="1" t="s">
        <v>4</v>
      </c>
      <c r="R5013" s="1" t="s">
        <v>4</v>
      </c>
      <c r="S5013" s="1" t="s">
        <v>4</v>
      </c>
      <c r="T5013" s="1" t="s">
        <v>4</v>
      </c>
      <c r="U5013" s="1" t="s">
        <v>4</v>
      </c>
      <c r="V5013" s="1" t="s">
        <v>4</v>
      </c>
      <c r="W5013" s="1" t="s">
        <v>4</v>
      </c>
      <c r="X5013" s="1" t="s">
        <v>4</v>
      </c>
      <c r="Y5013" s="1" t="s">
        <v>4</v>
      </c>
      <c r="Z5013" s="1" t="s">
        <v>4</v>
      </c>
      <c r="AA5013" s="1" t="s">
        <v>4</v>
      </c>
      <c r="AB5013" s="1" t="s">
        <v>4</v>
      </c>
      <c r="AC5013" s="1">
        <v>5.2813146653739373</v>
      </c>
      <c r="AD5013" s="1">
        <v>7.2943167887881577</v>
      </c>
      <c r="AE5013" s="1">
        <v>7.1025431746231993</v>
      </c>
      <c r="AF5013" s="1">
        <v>7.0632737220295727</v>
      </c>
      <c r="AG5013" s="1">
        <v>6.71454138575589</v>
      </c>
      <c r="AH5013" s="1">
        <v>6.0494381961135879</v>
      </c>
      <c r="AI5013" s="1">
        <v>5.287258370388126</v>
      </c>
      <c r="AJ5013" s="1">
        <v>4.4024068367119806</v>
      </c>
      <c r="AK5013" s="1" t="s">
        <v>4</v>
      </c>
    </row>
    <row r="5014" spans="1:37">
      <c r="A5014" t="s">
        <v>287</v>
      </c>
      <c r="B5014" s="2">
        <v>722</v>
      </c>
      <c r="C5014" t="s">
        <v>288</v>
      </c>
      <c r="D5014" s="2">
        <v>2020</v>
      </c>
      <c r="E5014" s="1" t="s">
        <v>4</v>
      </c>
      <c r="F5014" s="1" t="s">
        <v>4</v>
      </c>
      <c r="G5014" s="1" t="s">
        <v>4</v>
      </c>
      <c r="H5014" s="1" t="s">
        <v>4</v>
      </c>
      <c r="I5014" s="1" t="s">
        <v>4</v>
      </c>
      <c r="J5014" s="1" t="s">
        <v>4</v>
      </c>
      <c r="K5014" s="1" t="s">
        <v>4</v>
      </c>
      <c r="L5014" s="1" t="s">
        <v>4</v>
      </c>
      <c r="M5014" s="1" t="s">
        <v>4</v>
      </c>
      <c r="N5014" s="1" t="s">
        <v>4</v>
      </c>
      <c r="O5014" s="1" t="s">
        <v>4</v>
      </c>
      <c r="P5014" s="1" t="s">
        <v>4</v>
      </c>
      <c r="Q5014" s="1" t="s">
        <v>4</v>
      </c>
      <c r="R5014" s="1" t="s">
        <v>4</v>
      </c>
      <c r="S5014" s="1" t="s">
        <v>4</v>
      </c>
      <c r="T5014" s="1" t="s">
        <v>4</v>
      </c>
      <c r="U5014" s="1" t="s">
        <v>4</v>
      </c>
      <c r="V5014" s="1" t="s">
        <v>4</v>
      </c>
      <c r="W5014" s="1" t="s">
        <v>4</v>
      </c>
      <c r="X5014" s="1" t="s">
        <v>4</v>
      </c>
      <c r="Y5014" s="1" t="s">
        <v>4</v>
      </c>
      <c r="Z5014" s="1" t="s">
        <v>4</v>
      </c>
      <c r="AA5014" s="1" t="s">
        <v>4</v>
      </c>
      <c r="AB5014" s="1" t="s">
        <v>4</v>
      </c>
      <c r="AC5014" s="1" t="s">
        <v>4</v>
      </c>
      <c r="AD5014" s="1">
        <v>7.2732800019219113</v>
      </c>
      <c r="AE5014" s="1">
        <v>7.0777838062986653</v>
      </c>
      <c r="AF5014" s="1">
        <v>7.0504876365507396</v>
      </c>
      <c r="AG5014" s="1">
        <v>6.8029688572011304</v>
      </c>
      <c r="AH5014" s="1">
        <v>6.7512409382346039</v>
      </c>
      <c r="AI5014" s="1">
        <v>-0.68894252374397391</v>
      </c>
      <c r="AJ5014" s="1">
        <v>1.4997541006431137</v>
      </c>
      <c r="AK5014" s="1">
        <v>1.3264428523257266</v>
      </c>
    </row>
    <row r="5015" spans="1:37">
      <c r="A5015" t="s">
        <v>287</v>
      </c>
      <c r="B5015" s="2">
        <v>722</v>
      </c>
      <c r="C5015" t="s">
        <v>288</v>
      </c>
      <c r="D5015" s="2">
        <v>2021</v>
      </c>
      <c r="E5015" s="1" t="s">
        <v>4</v>
      </c>
      <c r="F5015" s="1" t="s">
        <v>4</v>
      </c>
      <c r="G5015" s="1" t="s">
        <v>4</v>
      </c>
      <c r="H5015" s="1" t="s">
        <v>4</v>
      </c>
      <c r="I5015" s="1" t="s">
        <v>4</v>
      </c>
      <c r="J5015" s="1" t="s">
        <v>4</v>
      </c>
      <c r="K5015" s="1" t="s">
        <v>4</v>
      </c>
      <c r="L5015" s="1" t="s">
        <v>4</v>
      </c>
      <c r="M5015" s="1" t="s">
        <v>4</v>
      </c>
      <c r="N5015" s="1" t="s">
        <v>4</v>
      </c>
      <c r="O5015" s="1" t="s">
        <v>4</v>
      </c>
      <c r="P5015" s="1" t="s">
        <v>4</v>
      </c>
      <c r="Q5015" s="1" t="s">
        <v>4</v>
      </c>
      <c r="R5015" s="1" t="s">
        <v>4</v>
      </c>
      <c r="S5015" s="1" t="s">
        <v>4</v>
      </c>
      <c r="T5015" s="1" t="s">
        <v>4</v>
      </c>
      <c r="U5015" s="1" t="s">
        <v>4</v>
      </c>
      <c r="V5015" s="1" t="s">
        <v>4</v>
      </c>
      <c r="W5015" s="1" t="s">
        <v>4</v>
      </c>
      <c r="X5015" s="1" t="s">
        <v>4</v>
      </c>
      <c r="Y5015" s="1" t="s">
        <v>4</v>
      </c>
      <c r="Z5015" s="1" t="s">
        <v>4</v>
      </c>
      <c r="AA5015" s="1" t="s">
        <v>4</v>
      </c>
      <c r="AB5015" s="1" t="s">
        <v>4</v>
      </c>
      <c r="AC5015" s="1" t="s">
        <v>4</v>
      </c>
      <c r="AD5015" s="1" t="s">
        <v>4</v>
      </c>
      <c r="AE5015" s="1">
        <v>6.9534223303792331</v>
      </c>
      <c r="AF5015" s="1">
        <v>7.1065422824849733</v>
      </c>
      <c r="AG5015" s="1">
        <v>6.9634229741410314</v>
      </c>
      <c r="AH5015" s="1">
        <v>6.9588387759869752</v>
      </c>
      <c r="AI5015" s="1">
        <v>5.2456579394303704</v>
      </c>
      <c r="AJ5015" s="1">
        <v>4.7469107220415641</v>
      </c>
      <c r="AK5015" s="1">
        <v>6.0667708633988848</v>
      </c>
    </row>
    <row r="5016" spans="1:37">
      <c r="A5016" t="s">
        <v>287</v>
      </c>
      <c r="B5016" s="2">
        <v>722</v>
      </c>
      <c r="C5016" t="s">
        <v>288</v>
      </c>
      <c r="D5016" s="2">
        <v>2022</v>
      </c>
      <c r="E5016" s="1" t="s">
        <v>4</v>
      </c>
      <c r="F5016" s="1" t="s">
        <v>4</v>
      </c>
      <c r="G5016" s="1" t="s">
        <v>4</v>
      </c>
      <c r="H5016" s="1" t="s">
        <v>4</v>
      </c>
      <c r="I5016" s="1" t="s">
        <v>4</v>
      </c>
      <c r="J5016" s="1" t="s">
        <v>4</v>
      </c>
      <c r="K5016" s="1" t="s">
        <v>4</v>
      </c>
      <c r="L5016" s="1" t="s">
        <v>4</v>
      </c>
      <c r="M5016" s="1" t="s">
        <v>4</v>
      </c>
      <c r="N5016" s="1" t="s">
        <v>4</v>
      </c>
      <c r="O5016" s="1" t="s">
        <v>4</v>
      </c>
      <c r="P5016" s="1" t="s">
        <v>4</v>
      </c>
      <c r="Q5016" s="1" t="s">
        <v>4</v>
      </c>
      <c r="R5016" s="1" t="s">
        <v>4</v>
      </c>
      <c r="S5016" s="1" t="s">
        <v>4</v>
      </c>
      <c r="T5016" s="1" t="s">
        <v>4</v>
      </c>
      <c r="U5016" s="1" t="s">
        <v>4</v>
      </c>
      <c r="V5016" s="1" t="s">
        <v>4</v>
      </c>
      <c r="W5016" s="1" t="s">
        <v>4</v>
      </c>
      <c r="X5016" s="1" t="s">
        <v>4</v>
      </c>
      <c r="Y5016" s="1" t="s">
        <v>4</v>
      </c>
      <c r="Z5016" s="1" t="s">
        <v>4</v>
      </c>
      <c r="AA5016" s="1" t="s">
        <v>4</v>
      </c>
      <c r="AB5016" s="1" t="s">
        <v>4</v>
      </c>
      <c r="AC5016" s="1" t="s">
        <v>4</v>
      </c>
      <c r="AD5016" s="1" t="s">
        <v>4</v>
      </c>
      <c r="AE5016" s="1" t="s">
        <v>4</v>
      </c>
      <c r="AF5016" s="1">
        <v>6.3706985681511563</v>
      </c>
      <c r="AG5016" s="1">
        <v>7.0024116368078149</v>
      </c>
      <c r="AH5016" s="1">
        <v>8.3745018589572062</v>
      </c>
      <c r="AI5016" s="1">
        <v>6.0075424118753107</v>
      </c>
      <c r="AJ5016" s="1">
        <v>5.5043150549960229</v>
      </c>
      <c r="AK5016" s="1">
        <v>4.7343992207435903</v>
      </c>
    </row>
    <row r="5017" spans="1:37">
      <c r="A5017" t="s">
        <v>287</v>
      </c>
      <c r="B5017" s="2">
        <v>722</v>
      </c>
      <c r="C5017" t="s">
        <v>288</v>
      </c>
      <c r="D5017" s="2">
        <v>2023</v>
      </c>
      <c r="E5017" s="1" t="s">
        <v>4</v>
      </c>
      <c r="F5017" s="1" t="s">
        <v>4</v>
      </c>
      <c r="G5017" s="1" t="s">
        <v>4</v>
      </c>
      <c r="H5017" s="1" t="s">
        <v>4</v>
      </c>
      <c r="I5017" s="1" t="s">
        <v>4</v>
      </c>
      <c r="J5017" s="1" t="s">
        <v>4</v>
      </c>
      <c r="K5017" s="1" t="s">
        <v>4</v>
      </c>
      <c r="L5017" s="1" t="s">
        <v>4</v>
      </c>
      <c r="M5017" s="1" t="s">
        <v>4</v>
      </c>
      <c r="N5017" s="1" t="s">
        <v>4</v>
      </c>
      <c r="O5017" s="1" t="s">
        <v>4</v>
      </c>
      <c r="P5017" s="1" t="s">
        <v>4</v>
      </c>
      <c r="Q5017" s="1" t="s">
        <v>4</v>
      </c>
      <c r="R5017" s="1" t="s">
        <v>4</v>
      </c>
      <c r="S5017" s="1" t="s">
        <v>4</v>
      </c>
      <c r="T5017" s="1" t="s">
        <v>4</v>
      </c>
      <c r="U5017" s="1" t="s">
        <v>4</v>
      </c>
      <c r="V5017" s="1" t="s">
        <v>4</v>
      </c>
      <c r="W5017" s="1" t="s">
        <v>4</v>
      </c>
      <c r="X5017" s="1" t="s">
        <v>4</v>
      </c>
      <c r="Y5017" s="1" t="s">
        <v>4</v>
      </c>
      <c r="Z5017" s="1" t="s">
        <v>4</v>
      </c>
      <c r="AA5017" s="1" t="s">
        <v>4</v>
      </c>
      <c r="AB5017" s="1" t="s">
        <v>4</v>
      </c>
      <c r="AC5017" s="1" t="s">
        <v>4</v>
      </c>
      <c r="AD5017" s="1" t="s">
        <v>4</v>
      </c>
      <c r="AE5017" s="1" t="s">
        <v>4</v>
      </c>
      <c r="AF5017" s="1" t="s">
        <v>4</v>
      </c>
      <c r="AG5017" s="1">
        <v>6.4426688805675036</v>
      </c>
      <c r="AH5017" s="1">
        <v>11.562469708043487</v>
      </c>
      <c r="AI5017" s="1">
        <v>12.413819239847568</v>
      </c>
      <c r="AJ5017" s="1">
        <v>10.786736688908061</v>
      </c>
      <c r="AK5017" s="1">
        <v>8.1082479108523398</v>
      </c>
    </row>
    <row r="5018" spans="1:37">
      <c r="A5018" t="s">
        <v>203</v>
      </c>
      <c r="B5018" s="2">
        <v>576</v>
      </c>
      <c r="C5018" t="s">
        <v>204</v>
      </c>
      <c r="D5018" s="2">
        <v>1991</v>
      </c>
      <c r="E5018" s="1">
        <v>5.4212639319751732</v>
      </c>
      <c r="F5018" s="1">
        <v>6.2007534455148061</v>
      </c>
      <c r="G5018" s="1">
        <v>7.4999984946210629</v>
      </c>
      <c r="H5018" s="1">
        <v>6.6988231685979116</v>
      </c>
      <c r="I5018" s="1" t="s">
        <v>4</v>
      </c>
      <c r="J5018" s="1" t="s">
        <v>4</v>
      </c>
      <c r="K5018" s="1" t="s">
        <v>4</v>
      </c>
      <c r="L5018" s="1" t="s">
        <v>4</v>
      </c>
      <c r="M5018" s="1" t="s">
        <v>4</v>
      </c>
      <c r="N5018" s="1" t="s">
        <v>4</v>
      </c>
      <c r="O5018" s="1" t="s">
        <v>4</v>
      </c>
      <c r="P5018" s="1" t="s">
        <v>4</v>
      </c>
      <c r="Q5018" s="1" t="s">
        <v>4</v>
      </c>
      <c r="R5018" s="1" t="s">
        <v>4</v>
      </c>
      <c r="S5018" s="1" t="s">
        <v>4</v>
      </c>
      <c r="T5018" s="1" t="s">
        <v>4</v>
      </c>
      <c r="U5018" s="1" t="s">
        <v>4</v>
      </c>
      <c r="V5018" s="1" t="s">
        <v>4</v>
      </c>
      <c r="W5018" s="1" t="s">
        <v>4</v>
      </c>
      <c r="X5018" s="1" t="s">
        <v>4</v>
      </c>
      <c r="Y5018" s="1" t="s">
        <v>4</v>
      </c>
      <c r="Z5018" s="1" t="s">
        <v>4</v>
      </c>
      <c r="AA5018" s="1" t="s">
        <v>4</v>
      </c>
      <c r="AB5018" s="1" t="s">
        <v>4</v>
      </c>
      <c r="AC5018" s="1" t="s">
        <v>4</v>
      </c>
      <c r="AD5018" s="1" t="s">
        <v>4</v>
      </c>
      <c r="AE5018" s="1" t="s">
        <v>4</v>
      </c>
      <c r="AF5018" s="1" t="s">
        <v>4</v>
      </c>
      <c r="AG5018" s="1" t="s">
        <v>4</v>
      </c>
      <c r="AH5018" s="1" t="s">
        <v>4</v>
      </c>
      <c r="AI5018" s="1" t="s">
        <v>4</v>
      </c>
      <c r="AJ5018" s="1" t="s">
        <v>4</v>
      </c>
      <c r="AK5018" s="1" t="s">
        <v>4</v>
      </c>
    </row>
    <row r="5019" spans="1:37">
      <c r="A5019" t="s">
        <v>203</v>
      </c>
      <c r="B5019" s="2">
        <v>576</v>
      </c>
      <c r="C5019" t="s">
        <v>204</v>
      </c>
      <c r="D5019" s="2">
        <v>1992</v>
      </c>
      <c r="E5019" s="1">
        <v>4.9746823275628849</v>
      </c>
      <c r="F5019" s="1">
        <v>5.9997038296322858</v>
      </c>
      <c r="G5019" s="1">
        <v>6.0000001244757462</v>
      </c>
      <c r="H5019" s="1">
        <v>5.7999967658639129</v>
      </c>
      <c r="I5019" s="1">
        <v>5.9999961317758865</v>
      </c>
      <c r="J5019" s="1" t="s">
        <v>4</v>
      </c>
      <c r="K5019" s="1" t="s">
        <v>4</v>
      </c>
      <c r="L5019" s="1" t="s">
        <v>4</v>
      </c>
      <c r="M5019" s="1" t="s">
        <v>4</v>
      </c>
      <c r="N5019" s="1" t="s">
        <v>4</v>
      </c>
      <c r="O5019" s="1" t="s">
        <v>4</v>
      </c>
      <c r="P5019" s="1" t="s">
        <v>4</v>
      </c>
      <c r="Q5019" s="1" t="s">
        <v>4</v>
      </c>
      <c r="R5019" s="1" t="s">
        <v>4</v>
      </c>
      <c r="S5019" s="1" t="s">
        <v>4</v>
      </c>
      <c r="T5019" s="1" t="s">
        <v>4</v>
      </c>
      <c r="U5019" s="1" t="s">
        <v>4</v>
      </c>
      <c r="V5019" s="1" t="s">
        <v>4</v>
      </c>
      <c r="W5019" s="1" t="s">
        <v>4</v>
      </c>
      <c r="X5019" s="1" t="s">
        <v>4</v>
      </c>
      <c r="Y5019" s="1" t="s">
        <v>4</v>
      </c>
      <c r="Z5019" s="1" t="s">
        <v>4</v>
      </c>
      <c r="AA5019" s="1" t="s">
        <v>4</v>
      </c>
      <c r="AB5019" s="1" t="s">
        <v>4</v>
      </c>
      <c r="AC5019" s="1" t="s">
        <v>4</v>
      </c>
      <c r="AD5019" s="1" t="s">
        <v>4</v>
      </c>
      <c r="AE5019" s="1" t="s">
        <v>4</v>
      </c>
      <c r="AF5019" s="1" t="s">
        <v>4</v>
      </c>
      <c r="AG5019" s="1" t="s">
        <v>4</v>
      </c>
      <c r="AH5019" s="1" t="s">
        <v>4</v>
      </c>
      <c r="AI5019" s="1" t="s">
        <v>4</v>
      </c>
      <c r="AJ5019" s="1" t="s">
        <v>4</v>
      </c>
      <c r="AK5019" s="1" t="s">
        <v>4</v>
      </c>
    </row>
    <row r="5020" spans="1:37">
      <c r="A5020" t="s">
        <v>203</v>
      </c>
      <c r="B5020" s="2">
        <v>576</v>
      </c>
      <c r="C5020" t="s">
        <v>204</v>
      </c>
      <c r="D5020" s="2">
        <v>1993</v>
      </c>
      <c r="E5020" s="1">
        <v>5.1266188138465951</v>
      </c>
      <c r="F5020" s="1">
        <v>5.9998755272026694</v>
      </c>
      <c r="G5020" s="1">
        <v>5.5000092182533544</v>
      </c>
      <c r="H5020" s="1">
        <v>5.9999952607141083</v>
      </c>
      <c r="I5020" s="1">
        <v>9.9000053444120883</v>
      </c>
      <c r="J5020" s="1">
        <v>10.148891235852542</v>
      </c>
      <c r="K5020" s="1" t="s">
        <v>4</v>
      </c>
      <c r="L5020" s="1" t="s">
        <v>4</v>
      </c>
      <c r="M5020" s="1" t="s">
        <v>4</v>
      </c>
      <c r="N5020" s="1" t="s">
        <v>4</v>
      </c>
      <c r="O5020" s="1" t="s">
        <v>4</v>
      </c>
      <c r="P5020" s="1" t="s">
        <v>4</v>
      </c>
      <c r="Q5020" s="1" t="s">
        <v>4</v>
      </c>
      <c r="R5020" s="1" t="s">
        <v>4</v>
      </c>
      <c r="S5020" s="1" t="s">
        <v>4</v>
      </c>
      <c r="T5020" s="1" t="s">
        <v>4</v>
      </c>
      <c r="U5020" s="1" t="s">
        <v>4</v>
      </c>
      <c r="V5020" s="1" t="s">
        <v>4</v>
      </c>
      <c r="W5020" s="1" t="s">
        <v>4</v>
      </c>
      <c r="X5020" s="1" t="s">
        <v>4</v>
      </c>
      <c r="Y5020" s="1" t="s">
        <v>4</v>
      </c>
      <c r="Z5020" s="1" t="s">
        <v>4</v>
      </c>
      <c r="AA5020" s="1" t="s">
        <v>4</v>
      </c>
      <c r="AB5020" s="1" t="s">
        <v>4</v>
      </c>
      <c r="AC5020" s="1" t="s">
        <v>4</v>
      </c>
      <c r="AD5020" s="1" t="s">
        <v>4</v>
      </c>
      <c r="AE5020" s="1" t="s">
        <v>4</v>
      </c>
      <c r="AF5020" s="1" t="s">
        <v>4</v>
      </c>
      <c r="AG5020" s="1" t="s">
        <v>4</v>
      </c>
      <c r="AH5020" s="1" t="s">
        <v>4</v>
      </c>
      <c r="AI5020" s="1" t="s">
        <v>4</v>
      </c>
      <c r="AJ5020" s="1" t="s">
        <v>4</v>
      </c>
      <c r="AK5020" s="1" t="s">
        <v>4</v>
      </c>
    </row>
    <row r="5021" spans="1:37">
      <c r="A5021" t="s">
        <v>203</v>
      </c>
      <c r="B5021" s="2">
        <v>576</v>
      </c>
      <c r="C5021" t="s">
        <v>204</v>
      </c>
      <c r="D5021" s="2">
        <v>1994</v>
      </c>
      <c r="E5021" s="1">
        <v>5.3738440030652201</v>
      </c>
      <c r="F5021" s="1">
        <v>5.9999943652925491</v>
      </c>
      <c r="G5021" s="1">
        <v>5.4999967720672505</v>
      </c>
      <c r="H5021" s="1">
        <v>6.0000033532685348</v>
      </c>
      <c r="I5021" s="1">
        <v>7.0399947728351675</v>
      </c>
      <c r="J5021" s="1">
        <v>10.09662353506393</v>
      </c>
      <c r="K5021" s="1">
        <v>10.096622458333627</v>
      </c>
      <c r="L5021" s="1" t="s">
        <v>4</v>
      </c>
      <c r="M5021" s="1" t="s">
        <v>4</v>
      </c>
      <c r="N5021" s="1" t="s">
        <v>4</v>
      </c>
      <c r="O5021" s="1" t="s">
        <v>4</v>
      </c>
      <c r="P5021" s="1" t="s">
        <v>4</v>
      </c>
      <c r="Q5021" s="1" t="s">
        <v>4</v>
      </c>
      <c r="R5021" s="1" t="s">
        <v>4</v>
      </c>
      <c r="S5021" s="1" t="s">
        <v>4</v>
      </c>
      <c r="T5021" s="1" t="s">
        <v>4</v>
      </c>
      <c r="U5021" s="1" t="s">
        <v>4</v>
      </c>
      <c r="V5021" s="1" t="s">
        <v>4</v>
      </c>
      <c r="W5021" s="1" t="s">
        <v>4</v>
      </c>
      <c r="X5021" s="1" t="s">
        <v>4</v>
      </c>
      <c r="Y5021" s="1" t="s">
        <v>4</v>
      </c>
      <c r="Z5021" s="1" t="s">
        <v>4</v>
      </c>
      <c r="AA5021" s="1" t="s">
        <v>4</v>
      </c>
      <c r="AB5021" s="1" t="s">
        <v>4</v>
      </c>
      <c r="AC5021" s="1" t="s">
        <v>4</v>
      </c>
      <c r="AD5021" s="1" t="s">
        <v>4</v>
      </c>
      <c r="AE5021" s="1" t="s">
        <v>4</v>
      </c>
      <c r="AF5021" s="1" t="s">
        <v>4</v>
      </c>
      <c r="AG5021" s="1" t="s">
        <v>4</v>
      </c>
      <c r="AH5021" s="1" t="s">
        <v>4</v>
      </c>
      <c r="AI5021" s="1" t="s">
        <v>4</v>
      </c>
      <c r="AJ5021" s="1" t="s">
        <v>4</v>
      </c>
      <c r="AK5021" s="1" t="s">
        <v>4</v>
      </c>
    </row>
    <row r="5022" spans="1:37">
      <c r="A5022" t="s">
        <v>203</v>
      </c>
      <c r="B5022" s="2">
        <v>576</v>
      </c>
      <c r="C5022" t="s">
        <v>204</v>
      </c>
      <c r="D5022" s="2">
        <v>1995</v>
      </c>
      <c r="E5022" s="1">
        <v>5.3917842944946948</v>
      </c>
      <c r="F5022" s="1">
        <v>5.998997022003616</v>
      </c>
      <c r="G5022" s="1">
        <v>5.999998733937062</v>
      </c>
      <c r="H5022" s="1">
        <v>6.0000094903821743</v>
      </c>
      <c r="I5022" s="1">
        <v>5.999997198063256</v>
      </c>
      <c r="J5022" s="1">
        <v>7.4999949147060763</v>
      </c>
      <c r="K5022" s="1">
        <v>8.8999996900392286</v>
      </c>
      <c r="L5022" s="1">
        <v>8.7552421688353412</v>
      </c>
      <c r="M5022" s="1" t="s">
        <v>4</v>
      </c>
      <c r="N5022" s="1" t="s">
        <v>4</v>
      </c>
      <c r="O5022" s="1" t="s">
        <v>4</v>
      </c>
      <c r="P5022" s="1" t="s">
        <v>4</v>
      </c>
      <c r="Q5022" s="1" t="s">
        <v>4</v>
      </c>
      <c r="R5022" s="1" t="s">
        <v>4</v>
      </c>
      <c r="S5022" s="1" t="s">
        <v>4</v>
      </c>
      <c r="T5022" s="1" t="s">
        <v>4</v>
      </c>
      <c r="U5022" s="1" t="s">
        <v>4</v>
      </c>
      <c r="V5022" s="1" t="s">
        <v>4</v>
      </c>
      <c r="W5022" s="1" t="s">
        <v>4</v>
      </c>
      <c r="X5022" s="1" t="s">
        <v>4</v>
      </c>
      <c r="Y5022" s="1" t="s">
        <v>4</v>
      </c>
      <c r="Z5022" s="1" t="s">
        <v>4</v>
      </c>
      <c r="AA5022" s="1" t="s">
        <v>4</v>
      </c>
      <c r="AB5022" s="1" t="s">
        <v>4</v>
      </c>
      <c r="AC5022" s="1" t="s">
        <v>4</v>
      </c>
      <c r="AD5022" s="1" t="s">
        <v>4</v>
      </c>
      <c r="AE5022" s="1" t="s">
        <v>4</v>
      </c>
      <c r="AF5022" s="1" t="s">
        <v>4</v>
      </c>
      <c r="AG5022" s="1" t="s">
        <v>4</v>
      </c>
      <c r="AH5022" s="1" t="s">
        <v>4</v>
      </c>
      <c r="AI5022" s="1" t="s">
        <v>4</v>
      </c>
      <c r="AJ5022" s="1" t="s">
        <v>4</v>
      </c>
      <c r="AK5022" s="1" t="s">
        <v>4</v>
      </c>
    </row>
    <row r="5023" spans="1:37">
      <c r="A5023" t="s">
        <v>203</v>
      </c>
      <c r="B5023" s="2">
        <v>576</v>
      </c>
      <c r="C5023" t="s">
        <v>204</v>
      </c>
      <c r="D5023" s="2">
        <v>1996</v>
      </c>
      <c r="E5023" s="1" t="s">
        <v>4</v>
      </c>
      <c r="F5023" s="1">
        <v>5.999977533170231</v>
      </c>
      <c r="G5023" s="1">
        <v>5.9999936298720913</v>
      </c>
      <c r="H5023" s="1">
        <v>6.0000001989598761</v>
      </c>
      <c r="I5023" s="1">
        <v>6.0000058531024525</v>
      </c>
      <c r="J5023" s="1">
        <v>6.9999958551754338</v>
      </c>
      <c r="K5023" s="1">
        <v>7.500004002592231</v>
      </c>
      <c r="L5023" s="1">
        <v>6.9999973151453565</v>
      </c>
      <c r="M5023" s="1">
        <v>6.867758466608298</v>
      </c>
      <c r="N5023" s="1" t="s">
        <v>4</v>
      </c>
      <c r="O5023" s="1" t="s">
        <v>4</v>
      </c>
      <c r="P5023" s="1" t="s">
        <v>4</v>
      </c>
      <c r="Q5023" s="1" t="s">
        <v>4</v>
      </c>
      <c r="R5023" s="1" t="s">
        <v>4</v>
      </c>
      <c r="S5023" s="1" t="s">
        <v>4</v>
      </c>
      <c r="T5023" s="1" t="s">
        <v>4</v>
      </c>
      <c r="U5023" s="1" t="s">
        <v>4</v>
      </c>
      <c r="V5023" s="1" t="s">
        <v>4</v>
      </c>
      <c r="W5023" s="1" t="s">
        <v>4</v>
      </c>
      <c r="X5023" s="1" t="s">
        <v>4</v>
      </c>
      <c r="Y5023" s="1" t="s">
        <v>4</v>
      </c>
      <c r="Z5023" s="1" t="s">
        <v>4</v>
      </c>
      <c r="AA5023" s="1" t="s">
        <v>4</v>
      </c>
      <c r="AB5023" s="1" t="s">
        <v>4</v>
      </c>
      <c r="AC5023" s="1" t="s">
        <v>4</v>
      </c>
      <c r="AD5023" s="1" t="s">
        <v>4</v>
      </c>
      <c r="AE5023" s="1" t="s">
        <v>4</v>
      </c>
      <c r="AF5023" s="1" t="s">
        <v>4</v>
      </c>
      <c r="AG5023" s="1" t="s">
        <v>4</v>
      </c>
      <c r="AH5023" s="1" t="s">
        <v>4</v>
      </c>
      <c r="AI5023" s="1" t="s">
        <v>4</v>
      </c>
      <c r="AJ5023" s="1" t="s">
        <v>4</v>
      </c>
      <c r="AK5023" s="1" t="s">
        <v>4</v>
      </c>
    </row>
    <row r="5024" spans="1:37">
      <c r="A5024" t="s">
        <v>203</v>
      </c>
      <c r="B5024" s="2">
        <v>576</v>
      </c>
      <c r="C5024" t="s">
        <v>204</v>
      </c>
      <c r="D5024" s="2">
        <v>1997</v>
      </c>
      <c r="E5024" s="1" t="s">
        <v>4</v>
      </c>
      <c r="F5024" s="1" t="s">
        <v>4</v>
      </c>
      <c r="G5024" s="1">
        <v>6.0000054461593288</v>
      </c>
      <c r="H5024" s="1">
        <v>5.9999981230209443</v>
      </c>
      <c r="I5024" s="1">
        <v>5.9999996437552827</v>
      </c>
      <c r="J5024" s="1">
        <v>7.0000042105086147</v>
      </c>
      <c r="K5024" s="1">
        <v>6.9999978487361059</v>
      </c>
      <c r="L5024" s="1">
        <v>6.0000016728071204</v>
      </c>
      <c r="M5024" s="1">
        <v>7.7619673016005475</v>
      </c>
      <c r="N5024" s="1">
        <v>9.0115294621240025</v>
      </c>
      <c r="O5024" s="1" t="s">
        <v>4</v>
      </c>
      <c r="P5024" s="1" t="s">
        <v>4</v>
      </c>
      <c r="Q5024" s="1" t="s">
        <v>4</v>
      </c>
      <c r="R5024" s="1" t="s">
        <v>4</v>
      </c>
      <c r="S5024" s="1" t="s">
        <v>4</v>
      </c>
      <c r="T5024" s="1" t="s">
        <v>4</v>
      </c>
      <c r="U5024" s="1" t="s">
        <v>4</v>
      </c>
      <c r="V5024" s="1" t="s">
        <v>4</v>
      </c>
      <c r="W5024" s="1" t="s">
        <v>4</v>
      </c>
      <c r="X5024" s="1" t="s">
        <v>4</v>
      </c>
      <c r="Y5024" s="1" t="s">
        <v>4</v>
      </c>
      <c r="Z5024" s="1" t="s">
        <v>4</v>
      </c>
      <c r="AA5024" s="1" t="s">
        <v>4</v>
      </c>
      <c r="AB5024" s="1" t="s">
        <v>4</v>
      </c>
      <c r="AC5024" s="1" t="s">
        <v>4</v>
      </c>
      <c r="AD5024" s="1" t="s">
        <v>4</v>
      </c>
      <c r="AE5024" s="1" t="s">
        <v>4</v>
      </c>
      <c r="AF5024" s="1" t="s">
        <v>4</v>
      </c>
      <c r="AG5024" s="1" t="s">
        <v>4</v>
      </c>
      <c r="AH5024" s="1" t="s">
        <v>4</v>
      </c>
      <c r="AI5024" s="1" t="s">
        <v>4</v>
      </c>
      <c r="AJ5024" s="1" t="s">
        <v>4</v>
      </c>
      <c r="AK5024" s="1" t="s">
        <v>4</v>
      </c>
    </row>
    <row r="5025" spans="1:37">
      <c r="A5025" t="s">
        <v>203</v>
      </c>
      <c r="B5025" s="2">
        <v>576</v>
      </c>
      <c r="C5025" t="s">
        <v>204</v>
      </c>
      <c r="D5025" s="2">
        <v>1998</v>
      </c>
      <c r="E5025" s="1" t="s">
        <v>4</v>
      </c>
      <c r="F5025" s="1" t="s">
        <v>4</v>
      </c>
      <c r="G5025" s="1" t="s">
        <v>4</v>
      </c>
      <c r="H5025" s="1">
        <v>6.0000026561023878</v>
      </c>
      <c r="I5025" s="1">
        <v>5.9999942866398426</v>
      </c>
      <c r="J5025" s="1">
        <v>6.9999977963699056</v>
      </c>
      <c r="K5025" s="1">
        <v>6.9999981441288162</v>
      </c>
      <c r="L5025" s="1">
        <v>5.5000024658113045</v>
      </c>
      <c r="M5025" s="1">
        <v>0</v>
      </c>
      <c r="N5025" s="1">
        <v>0.34578026302163334</v>
      </c>
      <c r="O5025" s="1">
        <v>0.40146768105890906</v>
      </c>
      <c r="P5025" s="1" t="s">
        <v>4</v>
      </c>
      <c r="Q5025" s="1" t="s">
        <v>4</v>
      </c>
      <c r="R5025" s="1" t="s">
        <v>4</v>
      </c>
      <c r="S5025" s="1" t="s">
        <v>4</v>
      </c>
      <c r="T5025" s="1" t="s">
        <v>4</v>
      </c>
      <c r="U5025" s="1" t="s">
        <v>4</v>
      </c>
      <c r="V5025" s="1" t="s">
        <v>4</v>
      </c>
      <c r="W5025" s="1" t="s">
        <v>4</v>
      </c>
      <c r="X5025" s="1" t="s">
        <v>4</v>
      </c>
      <c r="Y5025" s="1" t="s">
        <v>4</v>
      </c>
      <c r="Z5025" s="1" t="s">
        <v>4</v>
      </c>
      <c r="AA5025" s="1" t="s">
        <v>4</v>
      </c>
      <c r="AB5025" s="1" t="s">
        <v>4</v>
      </c>
      <c r="AC5025" s="1" t="s">
        <v>4</v>
      </c>
      <c r="AD5025" s="1" t="s">
        <v>4</v>
      </c>
      <c r="AE5025" s="1" t="s">
        <v>4</v>
      </c>
      <c r="AF5025" s="1" t="s">
        <v>4</v>
      </c>
      <c r="AG5025" s="1" t="s">
        <v>4</v>
      </c>
      <c r="AH5025" s="1" t="s">
        <v>4</v>
      </c>
      <c r="AI5025" s="1" t="s">
        <v>4</v>
      </c>
      <c r="AJ5025" s="1" t="s">
        <v>4</v>
      </c>
      <c r="AK5025" s="1" t="s">
        <v>4</v>
      </c>
    </row>
    <row r="5026" spans="1:37">
      <c r="A5026" t="s">
        <v>203</v>
      </c>
      <c r="B5026" s="2">
        <v>576</v>
      </c>
      <c r="C5026" t="s">
        <v>204</v>
      </c>
      <c r="D5026" s="2">
        <v>1999</v>
      </c>
      <c r="E5026" s="1" t="s">
        <v>4</v>
      </c>
      <c r="F5026" s="1" t="s">
        <v>4</v>
      </c>
      <c r="G5026" s="1" t="s">
        <v>4</v>
      </c>
      <c r="H5026" s="1" t="s">
        <v>4</v>
      </c>
      <c r="I5026" s="1">
        <v>6.000003329094139</v>
      </c>
      <c r="J5026" s="1">
        <v>6.9999988967129445</v>
      </c>
      <c r="K5026" s="1">
        <v>7.0000022403431617</v>
      </c>
      <c r="L5026" s="1">
        <v>5.8999973448704113</v>
      </c>
      <c r="M5026" s="1">
        <v>0.19999749300398939</v>
      </c>
      <c r="N5026" s="1">
        <v>4.4955135933563817</v>
      </c>
      <c r="O5026" s="1">
        <v>5.3521381956241898</v>
      </c>
      <c r="P5026" s="1">
        <v>5.8591478525775065</v>
      </c>
      <c r="Q5026" s="1" t="s">
        <v>4</v>
      </c>
      <c r="R5026" s="1" t="s">
        <v>4</v>
      </c>
      <c r="S5026" s="1" t="s">
        <v>4</v>
      </c>
      <c r="T5026" s="1" t="s">
        <v>4</v>
      </c>
      <c r="U5026" s="1" t="s">
        <v>4</v>
      </c>
      <c r="V5026" s="1" t="s">
        <v>4</v>
      </c>
      <c r="W5026" s="1" t="s">
        <v>4</v>
      </c>
      <c r="X5026" s="1" t="s">
        <v>4</v>
      </c>
      <c r="Y5026" s="1" t="s">
        <v>4</v>
      </c>
      <c r="Z5026" s="1" t="s">
        <v>4</v>
      </c>
      <c r="AA5026" s="1" t="s">
        <v>4</v>
      </c>
      <c r="AB5026" s="1" t="s">
        <v>4</v>
      </c>
      <c r="AC5026" s="1" t="s">
        <v>4</v>
      </c>
      <c r="AD5026" s="1" t="s">
        <v>4</v>
      </c>
      <c r="AE5026" s="1" t="s">
        <v>4</v>
      </c>
      <c r="AF5026" s="1" t="s">
        <v>4</v>
      </c>
      <c r="AG5026" s="1" t="s">
        <v>4</v>
      </c>
      <c r="AH5026" s="1" t="s">
        <v>4</v>
      </c>
      <c r="AI5026" s="1" t="s">
        <v>4</v>
      </c>
      <c r="AJ5026" s="1" t="s">
        <v>4</v>
      </c>
      <c r="AK5026" s="1" t="s">
        <v>4</v>
      </c>
    </row>
    <row r="5027" spans="1:37">
      <c r="A5027" t="s">
        <v>203</v>
      </c>
      <c r="B5027" s="2">
        <v>576</v>
      </c>
      <c r="C5027" t="s">
        <v>204</v>
      </c>
      <c r="D5027" s="2">
        <v>2000</v>
      </c>
      <c r="E5027" s="1" t="s">
        <v>4</v>
      </c>
      <c r="F5027" s="1" t="s">
        <v>4</v>
      </c>
      <c r="G5027" s="1" t="s">
        <v>4</v>
      </c>
      <c r="H5027" s="1" t="s">
        <v>4</v>
      </c>
      <c r="I5027" s="1" t="s">
        <v>4</v>
      </c>
      <c r="J5027" s="1">
        <v>6.9000010792272359</v>
      </c>
      <c r="K5027" s="1">
        <v>6.8999995879984954</v>
      </c>
      <c r="L5027" s="1">
        <v>5.6999944794411173</v>
      </c>
      <c r="M5027" s="1">
        <v>6.4462390716018003</v>
      </c>
      <c r="N5027" s="1">
        <v>4.9997755721329584</v>
      </c>
      <c r="O5027" s="1">
        <v>7.9492335537083347</v>
      </c>
      <c r="P5027" s="1">
        <v>9.8935166994106094</v>
      </c>
      <c r="Q5027" s="1">
        <v>10.255751288880566</v>
      </c>
      <c r="R5027" s="1" t="s">
        <v>4</v>
      </c>
      <c r="S5027" s="1" t="s">
        <v>4</v>
      </c>
      <c r="T5027" s="1" t="s">
        <v>4</v>
      </c>
      <c r="U5027" s="1" t="s">
        <v>4</v>
      </c>
      <c r="V5027" s="1" t="s">
        <v>4</v>
      </c>
      <c r="W5027" s="1" t="s">
        <v>4</v>
      </c>
      <c r="X5027" s="1" t="s">
        <v>4</v>
      </c>
      <c r="Y5027" s="1" t="s">
        <v>4</v>
      </c>
      <c r="Z5027" s="1" t="s">
        <v>4</v>
      </c>
      <c r="AA5027" s="1" t="s">
        <v>4</v>
      </c>
      <c r="AB5027" s="1" t="s">
        <v>4</v>
      </c>
      <c r="AC5027" s="1" t="s">
        <v>4</v>
      </c>
      <c r="AD5027" s="1" t="s">
        <v>4</v>
      </c>
      <c r="AE5027" s="1" t="s">
        <v>4</v>
      </c>
      <c r="AF5027" s="1" t="s">
        <v>4</v>
      </c>
      <c r="AG5027" s="1" t="s">
        <v>4</v>
      </c>
      <c r="AH5027" s="1" t="s">
        <v>4</v>
      </c>
      <c r="AI5027" s="1" t="s">
        <v>4</v>
      </c>
      <c r="AJ5027" s="1" t="s">
        <v>4</v>
      </c>
      <c r="AK5027" s="1" t="s">
        <v>4</v>
      </c>
    </row>
    <row r="5028" spans="1:37">
      <c r="A5028" t="s">
        <v>203</v>
      </c>
      <c r="B5028" s="2">
        <v>576</v>
      </c>
      <c r="C5028" t="s">
        <v>204</v>
      </c>
      <c r="D5028" s="2">
        <v>2001</v>
      </c>
      <c r="E5028" s="1" t="s">
        <v>4</v>
      </c>
      <c r="F5028" s="1" t="s">
        <v>4</v>
      </c>
      <c r="G5028" s="1" t="s">
        <v>4</v>
      </c>
      <c r="H5028" s="1" t="s">
        <v>4</v>
      </c>
      <c r="I5028" s="1" t="s">
        <v>4</v>
      </c>
      <c r="J5028" s="1" t="s">
        <v>4</v>
      </c>
      <c r="K5028" s="1">
        <v>6.9000042774010284</v>
      </c>
      <c r="L5028" s="1">
        <v>5.5000016147423558</v>
      </c>
      <c r="M5028" s="1">
        <v>6.5219541867124198</v>
      </c>
      <c r="N5028" s="1">
        <v>5.6008470579665959</v>
      </c>
      <c r="O5028" s="1">
        <v>5.887932153418185</v>
      </c>
      <c r="P5028" s="1">
        <v>-0.18703993816124864</v>
      </c>
      <c r="Q5028" s="1">
        <v>-2.0434398728589098</v>
      </c>
      <c r="R5028" s="1">
        <v>-2.3730475416245289</v>
      </c>
      <c r="S5028" s="1" t="s">
        <v>4</v>
      </c>
      <c r="T5028" s="1" t="s">
        <v>4</v>
      </c>
      <c r="U5028" s="1" t="s">
        <v>4</v>
      </c>
      <c r="V5028" s="1" t="s">
        <v>4</v>
      </c>
      <c r="W5028" s="1" t="s">
        <v>4</v>
      </c>
      <c r="X5028" s="1" t="s">
        <v>4</v>
      </c>
      <c r="Y5028" s="1" t="s">
        <v>4</v>
      </c>
      <c r="Z5028" s="1" t="s">
        <v>4</v>
      </c>
      <c r="AA5028" s="1" t="s">
        <v>4</v>
      </c>
      <c r="AB5028" s="1" t="s">
        <v>4</v>
      </c>
      <c r="AC5028" s="1" t="s">
        <v>4</v>
      </c>
      <c r="AD5028" s="1" t="s">
        <v>4</v>
      </c>
      <c r="AE5028" s="1" t="s">
        <v>4</v>
      </c>
      <c r="AF5028" s="1" t="s">
        <v>4</v>
      </c>
      <c r="AG5028" s="1" t="s">
        <v>4</v>
      </c>
      <c r="AH5028" s="1" t="s">
        <v>4</v>
      </c>
      <c r="AI5028" s="1" t="s">
        <v>4</v>
      </c>
      <c r="AJ5028" s="1" t="s">
        <v>4</v>
      </c>
      <c r="AK5028" s="1" t="s">
        <v>4</v>
      </c>
    </row>
    <row r="5029" spans="1:37">
      <c r="A5029" t="s">
        <v>203</v>
      </c>
      <c r="B5029" s="2">
        <v>576</v>
      </c>
      <c r="C5029" t="s">
        <v>204</v>
      </c>
      <c r="D5029" s="2">
        <v>2002</v>
      </c>
      <c r="E5029" s="1" t="s">
        <v>4</v>
      </c>
      <c r="F5029" s="1" t="s">
        <v>4</v>
      </c>
      <c r="G5029" s="1" t="s">
        <v>4</v>
      </c>
      <c r="H5029" s="1" t="s">
        <v>4</v>
      </c>
      <c r="I5029" s="1" t="s">
        <v>4</v>
      </c>
      <c r="J5029" s="1" t="s">
        <v>4</v>
      </c>
      <c r="K5029" s="1" t="s">
        <v>4</v>
      </c>
      <c r="L5029" s="1">
        <v>5.2999963688747043</v>
      </c>
      <c r="M5029" s="1">
        <v>6.8049613095064965</v>
      </c>
      <c r="N5029" s="1">
        <v>5.607083087158693</v>
      </c>
      <c r="O5029" s="1">
        <v>5.2979053486862382</v>
      </c>
      <c r="P5029" s="1">
        <v>4.0412744463173222</v>
      </c>
      <c r="Q5029" s="1">
        <v>3.5909312352021328</v>
      </c>
      <c r="R5029" s="1">
        <v>2.2463910907137841</v>
      </c>
      <c r="S5029" s="1">
        <v>2.1500820378065333</v>
      </c>
      <c r="T5029" s="1" t="s">
        <v>4</v>
      </c>
      <c r="U5029" s="1" t="s">
        <v>4</v>
      </c>
      <c r="V5029" s="1" t="s">
        <v>4</v>
      </c>
      <c r="W5029" s="1" t="s">
        <v>4</v>
      </c>
      <c r="X5029" s="1" t="s">
        <v>4</v>
      </c>
      <c r="Y5029" s="1" t="s">
        <v>4</v>
      </c>
      <c r="Z5029" s="1" t="s">
        <v>4</v>
      </c>
      <c r="AA5029" s="1" t="s">
        <v>4</v>
      </c>
      <c r="AB5029" s="1" t="s">
        <v>4</v>
      </c>
      <c r="AC5029" s="1" t="s">
        <v>4</v>
      </c>
      <c r="AD5029" s="1" t="s">
        <v>4</v>
      </c>
      <c r="AE5029" s="1" t="s">
        <v>4</v>
      </c>
      <c r="AF5029" s="1" t="s">
        <v>4</v>
      </c>
      <c r="AG5029" s="1" t="s">
        <v>4</v>
      </c>
      <c r="AH5029" s="1" t="s">
        <v>4</v>
      </c>
      <c r="AI5029" s="1" t="s">
        <v>4</v>
      </c>
      <c r="AJ5029" s="1" t="s">
        <v>4</v>
      </c>
      <c r="AK5029" s="1" t="s">
        <v>4</v>
      </c>
    </row>
    <row r="5030" spans="1:37">
      <c r="A5030" t="s">
        <v>203</v>
      </c>
      <c r="B5030" s="2">
        <v>576</v>
      </c>
      <c r="C5030" t="s">
        <v>204</v>
      </c>
      <c r="D5030" s="2">
        <v>2003</v>
      </c>
      <c r="E5030" s="1" t="s">
        <v>4</v>
      </c>
      <c r="F5030" s="1" t="s">
        <v>4</v>
      </c>
      <c r="G5030" s="1" t="s">
        <v>4</v>
      </c>
      <c r="H5030" s="1" t="s">
        <v>4</v>
      </c>
      <c r="I5030" s="1" t="s">
        <v>4</v>
      </c>
      <c r="J5030" s="1" t="s">
        <v>4</v>
      </c>
      <c r="K5030" s="1" t="s">
        <v>4</v>
      </c>
      <c r="L5030" s="1" t="s">
        <v>4</v>
      </c>
      <c r="M5030" s="1">
        <v>5.4893153978351483</v>
      </c>
      <c r="N5030" s="1">
        <v>5.7145016213681066</v>
      </c>
      <c r="O5030" s="1">
        <v>5.0394828926473068</v>
      </c>
      <c r="P5030" s="1">
        <v>6.9825798696251606</v>
      </c>
      <c r="Q5030" s="1">
        <v>4.1815483578224732</v>
      </c>
      <c r="R5030" s="1">
        <v>0.46425316154063978</v>
      </c>
      <c r="S5030" s="1">
        <v>1.0909379592499713</v>
      </c>
      <c r="T5030" s="1">
        <v>1.3612896941359809</v>
      </c>
      <c r="U5030" s="1" t="s">
        <v>4</v>
      </c>
      <c r="V5030" s="1" t="s">
        <v>4</v>
      </c>
      <c r="W5030" s="1" t="s">
        <v>4</v>
      </c>
      <c r="X5030" s="1" t="s">
        <v>4</v>
      </c>
      <c r="Y5030" s="1" t="s">
        <v>4</v>
      </c>
      <c r="Z5030" s="1" t="s">
        <v>4</v>
      </c>
      <c r="AA5030" s="1" t="s">
        <v>4</v>
      </c>
      <c r="AB5030" s="1" t="s">
        <v>4</v>
      </c>
      <c r="AC5030" s="1" t="s">
        <v>4</v>
      </c>
      <c r="AD5030" s="1" t="s">
        <v>4</v>
      </c>
      <c r="AE5030" s="1" t="s">
        <v>4</v>
      </c>
      <c r="AF5030" s="1" t="s">
        <v>4</v>
      </c>
      <c r="AG5030" s="1" t="s">
        <v>4</v>
      </c>
      <c r="AH5030" s="1" t="s">
        <v>4</v>
      </c>
      <c r="AI5030" s="1" t="s">
        <v>4</v>
      </c>
      <c r="AJ5030" s="1" t="s">
        <v>4</v>
      </c>
      <c r="AK5030" s="1" t="s">
        <v>4</v>
      </c>
    </row>
    <row r="5031" spans="1:37">
      <c r="A5031" t="s">
        <v>203</v>
      </c>
      <c r="B5031" s="2">
        <v>576</v>
      </c>
      <c r="C5031" t="s">
        <v>204</v>
      </c>
      <c r="D5031" s="2">
        <v>2004</v>
      </c>
      <c r="E5031" s="1" t="s">
        <v>4</v>
      </c>
      <c r="F5031" s="1" t="s">
        <v>4</v>
      </c>
      <c r="G5031" s="1" t="s">
        <v>4</v>
      </c>
      <c r="H5031" s="1" t="s">
        <v>4</v>
      </c>
      <c r="I5031" s="1" t="s">
        <v>4</v>
      </c>
      <c r="J5031" s="1" t="s">
        <v>4</v>
      </c>
      <c r="K5031" s="1" t="s">
        <v>4</v>
      </c>
      <c r="L5031" s="1" t="s">
        <v>4</v>
      </c>
      <c r="M5031" s="1" t="s">
        <v>4</v>
      </c>
      <c r="N5031" s="1">
        <v>5.4015953082582557</v>
      </c>
      <c r="O5031" s="1">
        <v>5.0115206356659892</v>
      </c>
      <c r="P5031" s="1">
        <v>6.4918561194732272</v>
      </c>
      <c r="Q5031" s="1">
        <v>4.4723458652569326</v>
      </c>
      <c r="R5031" s="1">
        <v>4.1774467970457474</v>
      </c>
      <c r="S5031" s="1">
        <v>8.7509430344490333</v>
      </c>
      <c r="T5031" s="1">
        <v>8.4112149532710401</v>
      </c>
      <c r="U5031" s="1">
        <v>8.7164749812579156</v>
      </c>
      <c r="V5031" s="1" t="s">
        <v>4</v>
      </c>
      <c r="W5031" s="1" t="s">
        <v>4</v>
      </c>
      <c r="X5031" s="1" t="s">
        <v>4</v>
      </c>
      <c r="Y5031" s="1" t="s">
        <v>4</v>
      </c>
      <c r="Z5031" s="1" t="s">
        <v>4</v>
      </c>
      <c r="AA5031" s="1" t="s">
        <v>4</v>
      </c>
      <c r="AB5031" s="1" t="s">
        <v>4</v>
      </c>
      <c r="AC5031" s="1" t="s">
        <v>4</v>
      </c>
      <c r="AD5031" s="1" t="s">
        <v>4</v>
      </c>
      <c r="AE5031" s="1" t="s">
        <v>4</v>
      </c>
      <c r="AF5031" s="1" t="s">
        <v>4</v>
      </c>
      <c r="AG5031" s="1" t="s">
        <v>4</v>
      </c>
      <c r="AH5031" s="1" t="s">
        <v>4</v>
      </c>
      <c r="AI5031" s="1" t="s">
        <v>4</v>
      </c>
      <c r="AJ5031" s="1" t="s">
        <v>4</v>
      </c>
      <c r="AK5031" s="1" t="s">
        <v>4</v>
      </c>
    </row>
    <row r="5032" spans="1:37">
      <c r="A5032" t="s">
        <v>203</v>
      </c>
      <c r="B5032" s="2">
        <v>576</v>
      </c>
      <c r="C5032" t="s">
        <v>204</v>
      </c>
      <c r="D5032" s="2">
        <v>2005</v>
      </c>
      <c r="E5032" s="1" t="s">
        <v>4</v>
      </c>
      <c r="F5032" s="1" t="s">
        <v>4</v>
      </c>
      <c r="G5032" s="1" t="s">
        <v>4</v>
      </c>
      <c r="H5032" s="1" t="s">
        <v>4</v>
      </c>
      <c r="I5032" s="1" t="s">
        <v>4</v>
      </c>
      <c r="J5032" s="1" t="s">
        <v>4</v>
      </c>
      <c r="K5032" s="1" t="s">
        <v>4</v>
      </c>
      <c r="L5032" s="1" t="s">
        <v>4</v>
      </c>
      <c r="M5032" s="1" t="s">
        <v>4</v>
      </c>
      <c r="N5032" s="1" t="s">
        <v>4</v>
      </c>
      <c r="O5032" s="1">
        <v>5.0115206356667663</v>
      </c>
      <c r="P5032" s="1">
        <v>5.9874028297534521</v>
      </c>
      <c r="Q5032" s="1">
        <v>5.1889031920401951</v>
      </c>
      <c r="R5032" s="1">
        <v>4.0460901476279343</v>
      </c>
      <c r="S5032" s="1">
        <v>4.4158333456183252</v>
      </c>
      <c r="T5032" s="1">
        <v>3.9148622429832303</v>
      </c>
      <c r="U5032" s="1">
        <v>6.380123914837843</v>
      </c>
      <c r="V5032" s="1">
        <v>6.6210242285976273</v>
      </c>
      <c r="W5032" s="1" t="s">
        <v>4</v>
      </c>
      <c r="X5032" s="1" t="s">
        <v>4</v>
      </c>
      <c r="Y5032" s="1" t="s">
        <v>4</v>
      </c>
      <c r="Z5032" s="1" t="s">
        <v>4</v>
      </c>
      <c r="AA5032" s="1" t="s">
        <v>4</v>
      </c>
      <c r="AB5032" s="1" t="s">
        <v>4</v>
      </c>
      <c r="AC5032" s="1" t="s">
        <v>4</v>
      </c>
      <c r="AD5032" s="1" t="s">
        <v>4</v>
      </c>
      <c r="AE5032" s="1" t="s">
        <v>4</v>
      </c>
      <c r="AF5032" s="1" t="s">
        <v>4</v>
      </c>
      <c r="AG5032" s="1" t="s">
        <v>4</v>
      </c>
      <c r="AH5032" s="1" t="s">
        <v>4</v>
      </c>
      <c r="AI5032" s="1" t="s">
        <v>4</v>
      </c>
      <c r="AJ5032" s="1" t="s">
        <v>4</v>
      </c>
      <c r="AK5032" s="1" t="s">
        <v>4</v>
      </c>
    </row>
    <row r="5033" spans="1:37">
      <c r="A5033" t="s">
        <v>203</v>
      </c>
      <c r="B5033" s="2">
        <v>576</v>
      </c>
      <c r="C5033" t="s">
        <v>204</v>
      </c>
      <c r="D5033" s="2">
        <v>2006</v>
      </c>
      <c r="E5033" s="1" t="s">
        <v>4</v>
      </c>
      <c r="F5033" s="1" t="s">
        <v>4</v>
      </c>
      <c r="G5033" s="1" t="s">
        <v>4</v>
      </c>
      <c r="H5033" s="1" t="s">
        <v>4</v>
      </c>
      <c r="I5033" s="1" t="s">
        <v>4</v>
      </c>
      <c r="J5033" s="1" t="s">
        <v>4</v>
      </c>
      <c r="K5033" s="1" t="s">
        <v>4</v>
      </c>
      <c r="L5033" s="1" t="s">
        <v>4</v>
      </c>
      <c r="M5033" s="1" t="s">
        <v>4</v>
      </c>
      <c r="N5033" s="1" t="s">
        <v>4</v>
      </c>
      <c r="O5033" s="1" t="s">
        <v>4</v>
      </c>
      <c r="P5033" s="1">
        <v>6.0041317310042919</v>
      </c>
      <c r="Q5033" s="1">
        <v>5.454359543474574</v>
      </c>
      <c r="R5033" s="1">
        <v>4.0929901992486473</v>
      </c>
      <c r="S5033" s="1">
        <v>4.5101134950563448</v>
      </c>
      <c r="T5033" s="1">
        <v>4.5235850509394826</v>
      </c>
      <c r="U5033" s="1">
        <v>6.9057471359829092</v>
      </c>
      <c r="V5033" s="1">
        <v>7.8759569957087328</v>
      </c>
      <c r="W5033" s="1">
        <v>8.1699768517576885</v>
      </c>
      <c r="X5033" s="1" t="s">
        <v>4</v>
      </c>
      <c r="Y5033" s="1" t="s">
        <v>4</v>
      </c>
      <c r="Z5033" s="1" t="s">
        <v>4</v>
      </c>
      <c r="AA5033" s="1" t="s">
        <v>4</v>
      </c>
      <c r="AB5033" s="1" t="s">
        <v>4</v>
      </c>
      <c r="AC5033" s="1" t="s">
        <v>4</v>
      </c>
      <c r="AD5033" s="1" t="s">
        <v>4</v>
      </c>
      <c r="AE5033" s="1" t="s">
        <v>4</v>
      </c>
      <c r="AF5033" s="1" t="s">
        <v>4</v>
      </c>
      <c r="AG5033" s="1" t="s">
        <v>4</v>
      </c>
      <c r="AH5033" s="1" t="s">
        <v>4</v>
      </c>
      <c r="AI5033" s="1" t="s">
        <v>4</v>
      </c>
      <c r="AJ5033" s="1" t="s">
        <v>4</v>
      </c>
      <c r="AK5033" s="1" t="s">
        <v>4</v>
      </c>
    </row>
    <row r="5034" spans="1:37">
      <c r="A5034" t="s">
        <v>203</v>
      </c>
      <c r="B5034" s="2">
        <v>576</v>
      </c>
      <c r="C5034" t="s">
        <v>204</v>
      </c>
      <c r="D5034" s="2">
        <v>2007</v>
      </c>
      <c r="E5034" s="1" t="s">
        <v>4</v>
      </c>
      <c r="F5034" s="1" t="s">
        <v>4</v>
      </c>
      <c r="G5034" s="1" t="s">
        <v>4</v>
      </c>
      <c r="H5034" s="1" t="s">
        <v>4</v>
      </c>
      <c r="I5034" s="1" t="s">
        <v>4</v>
      </c>
      <c r="J5034" s="1" t="s">
        <v>4</v>
      </c>
      <c r="K5034" s="1" t="s">
        <v>4</v>
      </c>
      <c r="L5034" s="1" t="s">
        <v>4</v>
      </c>
      <c r="M5034" s="1" t="s">
        <v>4</v>
      </c>
      <c r="N5034" s="1" t="s">
        <v>4</v>
      </c>
      <c r="O5034" s="1" t="s">
        <v>4</v>
      </c>
      <c r="P5034" s="1" t="s">
        <v>4</v>
      </c>
      <c r="Q5034" s="1">
        <v>5.7184184594996301</v>
      </c>
      <c r="R5034" s="1">
        <v>4.200592389247304</v>
      </c>
      <c r="S5034" s="1">
        <v>4.4731338640999319</v>
      </c>
      <c r="T5034" s="1">
        <v>4.5143129300135199</v>
      </c>
      <c r="U5034" s="1">
        <v>4.4620972285777549</v>
      </c>
      <c r="V5034" s="1">
        <v>7.5190644711472077</v>
      </c>
      <c r="W5034" s="1">
        <v>7.7154267634801155</v>
      </c>
      <c r="X5034" s="1">
        <v>7.7662457085376557</v>
      </c>
      <c r="Y5034" s="1" t="s">
        <v>4</v>
      </c>
      <c r="Z5034" s="1" t="s">
        <v>4</v>
      </c>
      <c r="AA5034" s="1" t="s">
        <v>4</v>
      </c>
      <c r="AB5034" s="1" t="s">
        <v>4</v>
      </c>
      <c r="AC5034" s="1" t="s">
        <v>4</v>
      </c>
      <c r="AD5034" s="1" t="s">
        <v>4</v>
      </c>
      <c r="AE5034" s="1" t="s">
        <v>4</v>
      </c>
      <c r="AF5034" s="1" t="s">
        <v>4</v>
      </c>
      <c r="AG5034" s="1" t="s">
        <v>4</v>
      </c>
      <c r="AH5034" s="1" t="s">
        <v>4</v>
      </c>
      <c r="AI5034" s="1" t="s">
        <v>4</v>
      </c>
      <c r="AJ5034" s="1" t="s">
        <v>4</v>
      </c>
      <c r="AK5034" s="1" t="s">
        <v>4</v>
      </c>
    </row>
    <row r="5035" spans="1:37">
      <c r="A5035" t="s">
        <v>203</v>
      </c>
      <c r="B5035" s="2">
        <v>576</v>
      </c>
      <c r="C5035" t="s">
        <v>204</v>
      </c>
      <c r="D5035" s="2">
        <v>2008</v>
      </c>
      <c r="E5035" s="1" t="s">
        <v>4</v>
      </c>
      <c r="F5035" s="1" t="s">
        <v>4</v>
      </c>
      <c r="G5035" s="1" t="s">
        <v>4</v>
      </c>
      <c r="H5035" s="1" t="s">
        <v>4</v>
      </c>
      <c r="I5035" s="1" t="s">
        <v>4</v>
      </c>
      <c r="J5035" s="1" t="s">
        <v>4</v>
      </c>
      <c r="K5035" s="1" t="s">
        <v>4</v>
      </c>
      <c r="L5035" s="1" t="s">
        <v>4</v>
      </c>
      <c r="M5035" s="1" t="s">
        <v>4</v>
      </c>
      <c r="N5035" s="1" t="s">
        <v>4</v>
      </c>
      <c r="O5035" s="1" t="s">
        <v>4</v>
      </c>
      <c r="P5035" s="1" t="s">
        <v>4</v>
      </c>
      <c r="Q5035" s="1" t="s">
        <v>4</v>
      </c>
      <c r="R5035" s="1">
        <v>4.2540337718828258</v>
      </c>
      <c r="S5035" s="1">
        <v>4.6034528783502227</v>
      </c>
      <c r="T5035" s="1">
        <v>4.5040413247117161</v>
      </c>
      <c r="U5035" s="1">
        <v>4.0064186048400563</v>
      </c>
      <c r="V5035" s="1">
        <v>5.8055730427160279</v>
      </c>
      <c r="W5035" s="1">
        <v>3.6167656136806059</v>
      </c>
      <c r="X5035" s="1">
        <v>1.1491678917354031</v>
      </c>
      <c r="Y5035" s="1">
        <v>1.7824854293048586</v>
      </c>
      <c r="Z5035" s="1" t="s">
        <v>4</v>
      </c>
      <c r="AA5035" s="1" t="s">
        <v>4</v>
      </c>
      <c r="AB5035" s="1" t="s">
        <v>4</v>
      </c>
      <c r="AC5035" s="1" t="s">
        <v>4</v>
      </c>
      <c r="AD5035" s="1" t="s">
        <v>4</v>
      </c>
      <c r="AE5035" s="1" t="s">
        <v>4</v>
      </c>
      <c r="AF5035" s="1" t="s">
        <v>4</v>
      </c>
      <c r="AG5035" s="1" t="s">
        <v>4</v>
      </c>
      <c r="AH5035" s="1" t="s">
        <v>4</v>
      </c>
      <c r="AI5035" s="1" t="s">
        <v>4</v>
      </c>
      <c r="AJ5035" s="1" t="s">
        <v>4</v>
      </c>
      <c r="AK5035" s="1" t="s">
        <v>4</v>
      </c>
    </row>
    <row r="5036" spans="1:37">
      <c r="A5036" t="s">
        <v>203</v>
      </c>
      <c r="B5036" s="2">
        <v>576</v>
      </c>
      <c r="C5036" t="s">
        <v>204</v>
      </c>
      <c r="D5036" s="2">
        <v>2009</v>
      </c>
      <c r="E5036" s="1" t="s">
        <v>4</v>
      </c>
      <c r="F5036" s="1" t="s">
        <v>4</v>
      </c>
      <c r="G5036" s="1" t="s">
        <v>4</v>
      </c>
      <c r="H5036" s="1" t="s">
        <v>4</v>
      </c>
      <c r="I5036" s="1" t="s">
        <v>4</v>
      </c>
      <c r="J5036" s="1" t="s">
        <v>4</v>
      </c>
      <c r="K5036" s="1" t="s">
        <v>4</v>
      </c>
      <c r="L5036" s="1" t="s">
        <v>4</v>
      </c>
      <c r="M5036" s="1" t="s">
        <v>4</v>
      </c>
      <c r="N5036" s="1" t="s">
        <v>4</v>
      </c>
      <c r="O5036" s="1" t="s">
        <v>4</v>
      </c>
      <c r="P5036" s="1" t="s">
        <v>4</v>
      </c>
      <c r="Q5036" s="1" t="s">
        <v>4</v>
      </c>
      <c r="R5036" s="1" t="s">
        <v>4</v>
      </c>
      <c r="S5036" s="1">
        <v>4.6408221347359335</v>
      </c>
      <c r="T5036" s="1">
        <v>4.4955457859140457</v>
      </c>
      <c r="U5036" s="1">
        <v>4.0315879029245272</v>
      </c>
      <c r="V5036" s="1">
        <v>5.5137080410804007</v>
      </c>
      <c r="W5036" s="1">
        <v>3.4509286648018778</v>
      </c>
      <c r="X5036" s="1">
        <v>-3.3276986229804573</v>
      </c>
      <c r="Y5036" s="1">
        <v>-1.2833781082156492</v>
      </c>
      <c r="Z5036" s="1">
        <v>-0.77005030814386588</v>
      </c>
      <c r="AA5036" s="1" t="s">
        <v>4</v>
      </c>
      <c r="AB5036" s="1" t="s">
        <v>4</v>
      </c>
      <c r="AC5036" s="1" t="s">
        <v>4</v>
      </c>
      <c r="AD5036" s="1" t="s">
        <v>4</v>
      </c>
      <c r="AE5036" s="1" t="s">
        <v>4</v>
      </c>
      <c r="AF5036" s="1" t="s">
        <v>4</v>
      </c>
      <c r="AG5036" s="1" t="s">
        <v>4</v>
      </c>
      <c r="AH5036" s="1" t="s">
        <v>4</v>
      </c>
      <c r="AI5036" s="1" t="s">
        <v>4</v>
      </c>
      <c r="AJ5036" s="1" t="s">
        <v>4</v>
      </c>
      <c r="AK5036" s="1" t="s">
        <v>4</v>
      </c>
    </row>
    <row r="5037" spans="1:37">
      <c r="A5037" t="s">
        <v>203</v>
      </c>
      <c r="B5037" s="2">
        <v>576</v>
      </c>
      <c r="C5037" t="s">
        <v>204</v>
      </c>
      <c r="D5037" s="2">
        <v>2010</v>
      </c>
      <c r="E5037" s="1" t="s">
        <v>4</v>
      </c>
      <c r="F5037" s="1" t="s">
        <v>4</v>
      </c>
      <c r="G5037" s="1" t="s">
        <v>4</v>
      </c>
      <c r="H5037" s="1" t="s">
        <v>4</v>
      </c>
      <c r="I5037" s="1" t="s">
        <v>4</v>
      </c>
      <c r="J5037" s="1" t="s">
        <v>4</v>
      </c>
      <c r="K5037" s="1" t="s">
        <v>4</v>
      </c>
      <c r="L5037" s="1" t="s">
        <v>4</v>
      </c>
      <c r="M5037" s="1" t="s">
        <v>4</v>
      </c>
      <c r="N5037" s="1" t="s">
        <v>4</v>
      </c>
      <c r="O5037" s="1" t="s">
        <v>4</v>
      </c>
      <c r="P5037" s="1" t="s">
        <v>4</v>
      </c>
      <c r="Q5037" s="1" t="s">
        <v>4</v>
      </c>
      <c r="R5037" s="1" t="s">
        <v>4</v>
      </c>
      <c r="S5037" s="1" t="s">
        <v>4</v>
      </c>
      <c r="T5037" s="1">
        <v>4.4748365208473473</v>
      </c>
      <c r="U5037" s="1">
        <v>4.3853686108502155</v>
      </c>
      <c r="V5037" s="1">
        <v>5.4941184113867614</v>
      </c>
      <c r="W5037" s="1">
        <v>5.2188692784431057</v>
      </c>
      <c r="X5037" s="1">
        <v>4.0971037822491452</v>
      </c>
      <c r="Y5037" s="1">
        <v>14.999999999999991</v>
      </c>
      <c r="Z5037" s="1">
        <v>14.471279672710157</v>
      </c>
      <c r="AA5037" s="1">
        <v>14.763216761640297</v>
      </c>
      <c r="AB5037" s="1" t="s">
        <v>4</v>
      </c>
      <c r="AC5037" s="1" t="s">
        <v>4</v>
      </c>
      <c r="AD5037" s="1" t="s">
        <v>4</v>
      </c>
      <c r="AE5037" s="1" t="s">
        <v>4</v>
      </c>
      <c r="AF5037" s="1" t="s">
        <v>4</v>
      </c>
      <c r="AG5037" s="1" t="s">
        <v>4</v>
      </c>
      <c r="AH5037" s="1" t="s">
        <v>4</v>
      </c>
      <c r="AI5037" s="1" t="s">
        <v>4</v>
      </c>
      <c r="AJ5037" s="1" t="s">
        <v>4</v>
      </c>
      <c r="AK5037" s="1" t="s">
        <v>4</v>
      </c>
    </row>
    <row r="5038" spans="1:37">
      <c r="A5038" t="s">
        <v>203</v>
      </c>
      <c r="B5038" s="2">
        <v>576</v>
      </c>
      <c r="C5038" t="s">
        <v>204</v>
      </c>
      <c r="D5038" s="2">
        <v>2011</v>
      </c>
      <c r="E5038" s="1" t="s">
        <v>4</v>
      </c>
      <c r="F5038" s="1" t="s">
        <v>4</v>
      </c>
      <c r="G5038" s="1" t="s">
        <v>4</v>
      </c>
      <c r="H5038" s="1" t="s">
        <v>4</v>
      </c>
      <c r="I5038" s="1" t="s">
        <v>4</v>
      </c>
      <c r="J5038" s="1" t="s">
        <v>4</v>
      </c>
      <c r="K5038" s="1" t="s">
        <v>4</v>
      </c>
      <c r="L5038" s="1" t="s">
        <v>4</v>
      </c>
      <c r="M5038" s="1" t="s">
        <v>4</v>
      </c>
      <c r="N5038" s="1" t="s">
        <v>4</v>
      </c>
      <c r="O5038" s="1" t="s">
        <v>4</v>
      </c>
      <c r="P5038" s="1" t="s">
        <v>4</v>
      </c>
      <c r="Q5038" s="1" t="s">
        <v>4</v>
      </c>
      <c r="R5038" s="1" t="s">
        <v>4</v>
      </c>
      <c r="S5038" s="1" t="s">
        <v>4</v>
      </c>
      <c r="T5038" s="1" t="s">
        <v>4</v>
      </c>
      <c r="U5038" s="1">
        <v>4.6702131308558714</v>
      </c>
      <c r="V5038" s="1">
        <v>5.5173576915173106</v>
      </c>
      <c r="W5038" s="1">
        <v>5.5762808790885909</v>
      </c>
      <c r="X5038" s="1">
        <v>4.3082846754054049</v>
      </c>
      <c r="Y5038" s="1">
        <v>4.5445880546669537</v>
      </c>
      <c r="Z5038" s="1">
        <v>5.2999999999999936</v>
      </c>
      <c r="AA5038" s="1">
        <v>4.8891246015784651</v>
      </c>
      <c r="AB5038" s="1">
        <v>5.1603666580903207</v>
      </c>
      <c r="AC5038" s="1" t="s">
        <v>4</v>
      </c>
      <c r="AD5038" s="1" t="s">
        <v>4</v>
      </c>
      <c r="AE5038" s="1" t="s">
        <v>4</v>
      </c>
      <c r="AF5038" s="1" t="s">
        <v>4</v>
      </c>
      <c r="AG5038" s="1" t="s">
        <v>4</v>
      </c>
      <c r="AH5038" s="1" t="s">
        <v>4</v>
      </c>
      <c r="AI5038" s="1" t="s">
        <v>4</v>
      </c>
      <c r="AJ5038" s="1" t="s">
        <v>4</v>
      </c>
      <c r="AK5038" s="1" t="s">
        <v>4</v>
      </c>
    </row>
    <row r="5039" spans="1:37">
      <c r="A5039" t="s">
        <v>203</v>
      </c>
      <c r="B5039" s="2">
        <v>576</v>
      </c>
      <c r="C5039" t="s">
        <v>204</v>
      </c>
      <c r="D5039" s="2">
        <v>2012</v>
      </c>
      <c r="E5039" s="1" t="s">
        <v>4</v>
      </c>
      <c r="F5039" s="1" t="s">
        <v>4</v>
      </c>
      <c r="G5039" s="1" t="s">
        <v>4</v>
      </c>
      <c r="H5039" s="1" t="s">
        <v>4</v>
      </c>
      <c r="I5039" s="1" t="s">
        <v>4</v>
      </c>
      <c r="J5039" s="1" t="s">
        <v>4</v>
      </c>
      <c r="K5039" s="1" t="s">
        <v>4</v>
      </c>
      <c r="L5039" s="1" t="s">
        <v>4</v>
      </c>
      <c r="M5039" s="1" t="s">
        <v>4</v>
      </c>
      <c r="N5039" s="1" t="s">
        <v>4</v>
      </c>
      <c r="O5039" s="1" t="s">
        <v>4</v>
      </c>
      <c r="P5039" s="1" t="s">
        <v>4</v>
      </c>
      <c r="Q5039" s="1" t="s">
        <v>4</v>
      </c>
      <c r="R5039" s="1" t="s">
        <v>4</v>
      </c>
      <c r="S5039" s="1" t="s">
        <v>4</v>
      </c>
      <c r="T5039" s="1" t="s">
        <v>4</v>
      </c>
      <c r="U5039" s="1" t="s">
        <v>4</v>
      </c>
      <c r="V5039" s="1">
        <v>5.54854321288476</v>
      </c>
      <c r="W5039" s="1">
        <v>5.548513650718534</v>
      </c>
      <c r="X5039" s="1">
        <v>4.1682115716983104</v>
      </c>
      <c r="Y5039" s="1">
        <v>4.3718770598971668</v>
      </c>
      <c r="Z5039" s="1">
        <v>4.3001201803009703</v>
      </c>
      <c r="AA5039" s="1">
        <v>2.0780020623516693</v>
      </c>
      <c r="AB5039" s="1">
        <v>1.3189659407944143</v>
      </c>
      <c r="AC5039" s="1">
        <v>2.503728580951381</v>
      </c>
      <c r="AD5039" s="1" t="s">
        <v>4</v>
      </c>
      <c r="AE5039" s="1" t="s">
        <v>4</v>
      </c>
      <c r="AF5039" s="1" t="s">
        <v>4</v>
      </c>
      <c r="AG5039" s="1" t="s">
        <v>4</v>
      </c>
      <c r="AH5039" s="1" t="s">
        <v>4</v>
      </c>
      <c r="AI5039" s="1" t="s">
        <v>4</v>
      </c>
      <c r="AJ5039" s="1" t="s">
        <v>4</v>
      </c>
      <c r="AK5039" s="1" t="s">
        <v>4</v>
      </c>
    </row>
    <row r="5040" spans="1:37">
      <c r="A5040" t="s">
        <v>203</v>
      </c>
      <c r="B5040" s="2">
        <v>576</v>
      </c>
      <c r="C5040" t="s">
        <v>204</v>
      </c>
      <c r="D5040" s="2">
        <v>2013</v>
      </c>
      <c r="E5040" s="1" t="s">
        <v>4</v>
      </c>
      <c r="F5040" s="1" t="s">
        <v>4</v>
      </c>
      <c r="G5040" s="1" t="s">
        <v>4</v>
      </c>
      <c r="H5040" s="1" t="s">
        <v>4</v>
      </c>
      <c r="I5040" s="1" t="s">
        <v>4</v>
      </c>
      <c r="J5040" s="1" t="s">
        <v>4</v>
      </c>
      <c r="K5040" s="1" t="s">
        <v>4</v>
      </c>
      <c r="L5040" s="1" t="s">
        <v>4</v>
      </c>
      <c r="M5040" s="1" t="s">
        <v>4</v>
      </c>
      <c r="N5040" s="1" t="s">
        <v>4</v>
      </c>
      <c r="O5040" s="1" t="s">
        <v>4</v>
      </c>
      <c r="P5040" s="1" t="s">
        <v>4</v>
      </c>
      <c r="Q5040" s="1" t="s">
        <v>4</v>
      </c>
      <c r="R5040" s="1" t="s">
        <v>4</v>
      </c>
      <c r="S5040" s="1" t="s">
        <v>4</v>
      </c>
      <c r="T5040" s="1" t="s">
        <v>4</v>
      </c>
      <c r="U5040" s="1" t="s">
        <v>4</v>
      </c>
      <c r="V5040" s="1" t="s">
        <v>4</v>
      </c>
      <c r="W5040" s="1">
        <v>5.4576064669293212</v>
      </c>
      <c r="X5040" s="1">
        <v>4.6091631448315518</v>
      </c>
      <c r="Y5040" s="1">
        <v>4.2047100995377784</v>
      </c>
      <c r="Z5040" s="1">
        <v>4.2000016772484328</v>
      </c>
      <c r="AA5040" s="1">
        <v>2.9016450647035619</v>
      </c>
      <c r="AB5040" s="1">
        <v>3.5427863163585371</v>
      </c>
      <c r="AC5040" s="1">
        <v>3.8510640726388434</v>
      </c>
      <c r="AD5040" s="1">
        <v>4.4432136469023886</v>
      </c>
      <c r="AE5040" s="1" t="s">
        <v>4</v>
      </c>
      <c r="AF5040" s="1" t="s">
        <v>4</v>
      </c>
      <c r="AG5040" s="1" t="s">
        <v>4</v>
      </c>
      <c r="AH5040" s="1" t="s">
        <v>4</v>
      </c>
      <c r="AI5040" s="1" t="s">
        <v>4</v>
      </c>
      <c r="AJ5040" s="1" t="s">
        <v>4</v>
      </c>
      <c r="AK5040" s="1" t="s">
        <v>4</v>
      </c>
    </row>
    <row r="5041" spans="1:37">
      <c r="A5041" t="s">
        <v>203</v>
      </c>
      <c r="B5041" s="2">
        <v>576</v>
      </c>
      <c r="C5041" t="s">
        <v>204</v>
      </c>
      <c r="D5041" s="2">
        <v>2014</v>
      </c>
      <c r="E5041" s="1" t="s">
        <v>4</v>
      </c>
      <c r="F5041" s="1" t="s">
        <v>4</v>
      </c>
      <c r="G5041" s="1" t="s">
        <v>4</v>
      </c>
      <c r="H5041" s="1" t="s">
        <v>4</v>
      </c>
      <c r="I5041" s="1" t="s">
        <v>4</v>
      </c>
      <c r="J5041" s="1" t="s">
        <v>4</v>
      </c>
      <c r="K5041" s="1" t="s">
        <v>4</v>
      </c>
      <c r="L5041" s="1" t="s">
        <v>4</v>
      </c>
      <c r="M5041" s="1" t="s">
        <v>4</v>
      </c>
      <c r="N5041" s="1" t="s">
        <v>4</v>
      </c>
      <c r="O5041" s="1" t="s">
        <v>4</v>
      </c>
      <c r="P5041" s="1" t="s">
        <v>4</v>
      </c>
      <c r="Q5041" s="1" t="s">
        <v>4</v>
      </c>
      <c r="R5041" s="1" t="s">
        <v>4</v>
      </c>
      <c r="S5041" s="1" t="s">
        <v>4</v>
      </c>
      <c r="T5041" s="1" t="s">
        <v>4</v>
      </c>
      <c r="U5041" s="1" t="s">
        <v>4</v>
      </c>
      <c r="V5041" s="1" t="s">
        <v>4</v>
      </c>
      <c r="W5041" s="1" t="s">
        <v>4</v>
      </c>
      <c r="X5041" s="1">
        <v>4.5643724633884553</v>
      </c>
      <c r="Y5041" s="1">
        <v>4.1015308265790029</v>
      </c>
      <c r="Z5041" s="1">
        <v>4.2002753514655433</v>
      </c>
      <c r="AA5041" s="1">
        <v>3.5930571121246091</v>
      </c>
      <c r="AB5041" s="1">
        <v>3.4332790369080879</v>
      </c>
      <c r="AC5041" s="1">
        <v>2.95996415613482</v>
      </c>
      <c r="AD5041" s="1">
        <v>2.9183894773562535</v>
      </c>
      <c r="AE5041" s="1">
        <v>3.260046590935084</v>
      </c>
      <c r="AF5041" s="1" t="s">
        <v>4</v>
      </c>
      <c r="AG5041" s="1" t="s">
        <v>4</v>
      </c>
      <c r="AH5041" s="1" t="s">
        <v>4</v>
      </c>
      <c r="AI5041" s="1" t="s">
        <v>4</v>
      </c>
      <c r="AJ5041" s="1" t="s">
        <v>4</v>
      </c>
      <c r="AK5041" s="1" t="s">
        <v>4</v>
      </c>
    </row>
    <row r="5042" spans="1:37">
      <c r="A5042" t="s">
        <v>203</v>
      </c>
      <c r="B5042" s="2">
        <v>576</v>
      </c>
      <c r="C5042" t="s">
        <v>204</v>
      </c>
      <c r="D5042" s="2">
        <v>2015</v>
      </c>
      <c r="E5042" s="1" t="s">
        <v>4</v>
      </c>
      <c r="F5042" s="1" t="s">
        <v>4</v>
      </c>
      <c r="G5042" s="1" t="s">
        <v>4</v>
      </c>
      <c r="H5042" s="1" t="s">
        <v>4</v>
      </c>
      <c r="I5042" s="1" t="s">
        <v>4</v>
      </c>
      <c r="J5042" s="1" t="s">
        <v>4</v>
      </c>
      <c r="K5042" s="1" t="s">
        <v>4</v>
      </c>
      <c r="L5042" s="1" t="s">
        <v>4</v>
      </c>
      <c r="M5042" s="1" t="s">
        <v>4</v>
      </c>
      <c r="N5042" s="1" t="s">
        <v>4</v>
      </c>
      <c r="O5042" s="1" t="s">
        <v>4</v>
      </c>
      <c r="P5042" s="1" t="s">
        <v>4</v>
      </c>
      <c r="Q5042" s="1" t="s">
        <v>4</v>
      </c>
      <c r="R5042" s="1" t="s">
        <v>4</v>
      </c>
      <c r="S5042" s="1" t="s">
        <v>4</v>
      </c>
      <c r="T5042" s="1" t="s">
        <v>4</v>
      </c>
      <c r="U5042" s="1" t="s">
        <v>4</v>
      </c>
      <c r="V5042" s="1" t="s">
        <v>4</v>
      </c>
      <c r="W5042" s="1" t="s">
        <v>4</v>
      </c>
      <c r="X5042" s="1" t="s">
        <v>4</v>
      </c>
      <c r="Y5042" s="1">
        <v>4.0119663905653802</v>
      </c>
      <c r="Z5042" s="1">
        <v>4.1000417036367587</v>
      </c>
      <c r="AA5042" s="1">
        <v>3.7231228110595094</v>
      </c>
      <c r="AB5042" s="1">
        <v>3.6125413988848054</v>
      </c>
      <c r="AC5042" s="1">
        <v>3.0359400436588801</v>
      </c>
      <c r="AD5042" s="1">
        <v>2.2023944708546184</v>
      </c>
      <c r="AE5042" s="1">
        <v>2.0083483733340124</v>
      </c>
      <c r="AF5042" s="1">
        <v>1.9326397852811983</v>
      </c>
      <c r="AG5042" s="1" t="s">
        <v>4</v>
      </c>
      <c r="AH5042" s="1" t="s">
        <v>4</v>
      </c>
      <c r="AI5042" s="1" t="s">
        <v>4</v>
      </c>
      <c r="AJ5042" s="1" t="s">
        <v>4</v>
      </c>
      <c r="AK5042" s="1" t="s">
        <v>4</v>
      </c>
    </row>
    <row r="5043" spans="1:37">
      <c r="A5043" t="s">
        <v>203</v>
      </c>
      <c r="B5043" s="2">
        <v>576</v>
      </c>
      <c r="C5043" t="s">
        <v>204</v>
      </c>
      <c r="D5043" s="2">
        <v>2016</v>
      </c>
      <c r="E5043" s="1" t="s">
        <v>4</v>
      </c>
      <c r="F5043" s="1" t="s">
        <v>4</v>
      </c>
      <c r="G5043" s="1" t="s">
        <v>4</v>
      </c>
      <c r="H5043" s="1" t="s">
        <v>4</v>
      </c>
      <c r="I5043" s="1" t="s">
        <v>4</v>
      </c>
      <c r="J5043" s="1" t="s">
        <v>4</v>
      </c>
      <c r="K5043" s="1" t="s">
        <v>4</v>
      </c>
      <c r="L5043" s="1" t="s">
        <v>4</v>
      </c>
      <c r="M5043" s="1" t="s">
        <v>4</v>
      </c>
      <c r="N5043" s="1" t="s">
        <v>4</v>
      </c>
      <c r="O5043" s="1" t="s">
        <v>4</v>
      </c>
      <c r="P5043" s="1" t="s">
        <v>4</v>
      </c>
      <c r="Q5043" s="1" t="s">
        <v>4</v>
      </c>
      <c r="R5043" s="1" t="s">
        <v>4</v>
      </c>
      <c r="S5043" s="1" t="s">
        <v>4</v>
      </c>
      <c r="T5043" s="1" t="s">
        <v>4</v>
      </c>
      <c r="U5043" s="1" t="s">
        <v>4</v>
      </c>
      <c r="V5043" s="1" t="s">
        <v>4</v>
      </c>
      <c r="W5043" s="1" t="s">
        <v>4</v>
      </c>
      <c r="X5043" s="1" t="s">
        <v>4</v>
      </c>
      <c r="Y5043" s="1" t="s">
        <v>4</v>
      </c>
      <c r="Z5043" s="1">
        <v>4.0000324288087086</v>
      </c>
      <c r="AA5043" s="1">
        <v>3.7775918115725116</v>
      </c>
      <c r="AB5043" s="1">
        <v>3.7763350378771543</v>
      </c>
      <c r="AC5043" s="1">
        <v>2.9522888080182774</v>
      </c>
      <c r="AD5043" s="1">
        <v>2.9228642925789305</v>
      </c>
      <c r="AE5043" s="1">
        <v>1.6946688199852566</v>
      </c>
      <c r="AF5043" s="1">
        <v>1.996304229947321</v>
      </c>
      <c r="AG5043" s="1">
        <v>2.3970214579734472</v>
      </c>
      <c r="AH5043" s="1" t="s">
        <v>4</v>
      </c>
      <c r="AI5043" s="1" t="s">
        <v>4</v>
      </c>
      <c r="AJ5043" s="1" t="s">
        <v>4</v>
      </c>
      <c r="AK5043" s="1" t="s">
        <v>4</v>
      </c>
    </row>
    <row r="5044" spans="1:37">
      <c r="A5044" t="s">
        <v>203</v>
      </c>
      <c r="B5044" s="2">
        <v>576</v>
      </c>
      <c r="C5044" t="s">
        <v>204</v>
      </c>
      <c r="D5044" s="2">
        <v>2017</v>
      </c>
      <c r="E5044" s="1" t="s">
        <v>4</v>
      </c>
      <c r="F5044" s="1" t="s">
        <v>4</v>
      </c>
      <c r="G5044" s="1" t="s">
        <v>4</v>
      </c>
      <c r="H5044" s="1" t="s">
        <v>4</v>
      </c>
      <c r="I5044" s="1" t="s">
        <v>4</v>
      </c>
      <c r="J5044" s="1" t="s">
        <v>4</v>
      </c>
      <c r="K5044" s="1" t="s">
        <v>4</v>
      </c>
      <c r="L5044" s="1" t="s">
        <v>4</v>
      </c>
      <c r="M5044" s="1" t="s">
        <v>4</v>
      </c>
      <c r="N5044" s="1" t="s">
        <v>4</v>
      </c>
      <c r="O5044" s="1" t="s">
        <v>4</v>
      </c>
      <c r="P5044" s="1" t="s">
        <v>4</v>
      </c>
      <c r="Q5044" s="1" t="s">
        <v>4</v>
      </c>
      <c r="R5044" s="1" t="s">
        <v>4</v>
      </c>
      <c r="S5044" s="1" t="s">
        <v>4</v>
      </c>
      <c r="T5044" s="1" t="s">
        <v>4</v>
      </c>
      <c r="U5044" s="1" t="s">
        <v>4</v>
      </c>
      <c r="V5044" s="1" t="s">
        <v>4</v>
      </c>
      <c r="W5044" s="1" t="s">
        <v>4</v>
      </c>
      <c r="X5044" s="1" t="s">
        <v>4</v>
      </c>
      <c r="Y5044" s="1" t="s">
        <v>4</v>
      </c>
      <c r="Z5044" s="1" t="s">
        <v>4</v>
      </c>
      <c r="AA5044" s="1">
        <v>3.9385293483686024</v>
      </c>
      <c r="AB5044" s="1">
        <v>3.8557126179815437</v>
      </c>
      <c r="AC5044" s="1">
        <v>2.9585403132674992</v>
      </c>
      <c r="AD5044" s="1">
        <v>3.2164735392742116</v>
      </c>
      <c r="AE5044" s="1">
        <v>2.2296469355960191</v>
      </c>
      <c r="AF5044" s="1">
        <v>2.5268755274651999</v>
      </c>
      <c r="AG5044" s="1">
        <v>3.6185423359181623</v>
      </c>
      <c r="AH5044" s="1">
        <v>3.6997815765070552</v>
      </c>
      <c r="AI5044" s="1" t="s">
        <v>4</v>
      </c>
      <c r="AJ5044" s="1" t="s">
        <v>4</v>
      </c>
      <c r="AK5044" s="1" t="s">
        <v>4</v>
      </c>
    </row>
    <row r="5045" spans="1:37">
      <c r="A5045" t="s">
        <v>203</v>
      </c>
      <c r="B5045" s="2">
        <v>576</v>
      </c>
      <c r="C5045" t="s">
        <v>204</v>
      </c>
      <c r="D5045" s="2">
        <v>2018</v>
      </c>
      <c r="E5045" s="1" t="s">
        <v>4</v>
      </c>
      <c r="F5045" s="1" t="s">
        <v>4</v>
      </c>
      <c r="G5045" s="1" t="s">
        <v>4</v>
      </c>
      <c r="H5045" s="1" t="s">
        <v>4</v>
      </c>
      <c r="I5045" s="1" t="s">
        <v>4</v>
      </c>
      <c r="J5045" s="1" t="s">
        <v>4</v>
      </c>
      <c r="K5045" s="1" t="s">
        <v>4</v>
      </c>
      <c r="L5045" s="1" t="s">
        <v>4</v>
      </c>
      <c r="M5045" s="1" t="s">
        <v>4</v>
      </c>
      <c r="N5045" s="1" t="s">
        <v>4</v>
      </c>
      <c r="O5045" s="1" t="s">
        <v>4</v>
      </c>
      <c r="P5045" s="1" t="s">
        <v>4</v>
      </c>
      <c r="Q5045" s="1" t="s">
        <v>4</v>
      </c>
      <c r="R5045" s="1" t="s">
        <v>4</v>
      </c>
      <c r="S5045" s="1" t="s">
        <v>4</v>
      </c>
      <c r="T5045" s="1" t="s">
        <v>4</v>
      </c>
      <c r="U5045" s="1" t="s">
        <v>4</v>
      </c>
      <c r="V5045" s="1" t="s">
        <v>4</v>
      </c>
      <c r="W5045" s="1" t="s">
        <v>4</v>
      </c>
      <c r="X5045" s="1" t="s">
        <v>4</v>
      </c>
      <c r="Y5045" s="1" t="s">
        <v>4</v>
      </c>
      <c r="Z5045" s="1" t="s">
        <v>4</v>
      </c>
      <c r="AA5045" s="1" t="s">
        <v>4</v>
      </c>
      <c r="AB5045" s="1">
        <v>3.9003137711156155</v>
      </c>
      <c r="AC5045" s="1">
        <v>3.0593065812283493</v>
      </c>
      <c r="AD5045" s="1">
        <v>3.1611151834057827</v>
      </c>
      <c r="AE5045" s="1">
        <v>2.6416785605638538</v>
      </c>
      <c r="AF5045" s="1">
        <v>2.6220585912727801</v>
      </c>
      <c r="AG5045" s="1">
        <v>2.9262041032310337</v>
      </c>
      <c r="AH5045" s="1">
        <v>3.1394645430346202</v>
      </c>
      <c r="AI5045" s="1">
        <v>3.4381110416144667</v>
      </c>
      <c r="AJ5045" s="1" t="s">
        <v>4</v>
      </c>
      <c r="AK5045" s="1" t="s">
        <v>4</v>
      </c>
    </row>
    <row r="5046" spans="1:37">
      <c r="A5046" t="s">
        <v>203</v>
      </c>
      <c r="B5046" s="2">
        <v>576</v>
      </c>
      <c r="C5046" t="s">
        <v>204</v>
      </c>
      <c r="D5046" s="2">
        <v>2019</v>
      </c>
      <c r="E5046" s="1" t="s">
        <v>4</v>
      </c>
      <c r="F5046" s="1" t="s">
        <v>4</v>
      </c>
      <c r="G5046" s="1" t="s">
        <v>4</v>
      </c>
      <c r="H5046" s="1" t="s">
        <v>4</v>
      </c>
      <c r="I5046" s="1" t="s">
        <v>4</v>
      </c>
      <c r="J5046" s="1" t="s">
        <v>4</v>
      </c>
      <c r="K5046" s="1" t="s">
        <v>4</v>
      </c>
      <c r="L5046" s="1" t="s">
        <v>4</v>
      </c>
      <c r="M5046" s="1" t="s">
        <v>4</v>
      </c>
      <c r="N5046" s="1" t="s">
        <v>4</v>
      </c>
      <c r="O5046" s="1" t="s">
        <v>4</v>
      </c>
      <c r="P5046" s="1" t="s">
        <v>4</v>
      </c>
      <c r="Q5046" s="1" t="s">
        <v>4</v>
      </c>
      <c r="R5046" s="1" t="s">
        <v>4</v>
      </c>
      <c r="S5046" s="1" t="s">
        <v>4</v>
      </c>
      <c r="T5046" s="1" t="s">
        <v>4</v>
      </c>
      <c r="U5046" s="1" t="s">
        <v>4</v>
      </c>
      <c r="V5046" s="1" t="s">
        <v>4</v>
      </c>
      <c r="W5046" s="1" t="s">
        <v>4</v>
      </c>
      <c r="X5046" s="1" t="s">
        <v>4</v>
      </c>
      <c r="Y5046" s="1" t="s">
        <v>4</v>
      </c>
      <c r="Z5046" s="1" t="s">
        <v>4</v>
      </c>
      <c r="AA5046" s="1" t="s">
        <v>4</v>
      </c>
      <c r="AB5046" s="1" t="s">
        <v>4</v>
      </c>
      <c r="AC5046" s="1">
        <v>3.0728357761438119</v>
      </c>
      <c r="AD5046" s="1">
        <v>3.238605209600065</v>
      </c>
      <c r="AE5046" s="1">
        <v>2.635425211730924</v>
      </c>
      <c r="AF5046" s="1">
        <v>2.6316634325575849</v>
      </c>
      <c r="AG5046" s="1">
        <v>2.5485318786353739</v>
      </c>
      <c r="AH5046" s="1">
        <v>0.54597883943088288</v>
      </c>
      <c r="AI5046" s="1">
        <v>0.73330993455973381</v>
      </c>
      <c r="AJ5046" s="1">
        <v>1.3452174857356836</v>
      </c>
      <c r="AK5046" s="1" t="s">
        <v>4</v>
      </c>
    </row>
    <row r="5047" spans="1:37">
      <c r="A5047" t="s">
        <v>203</v>
      </c>
      <c r="B5047" s="2">
        <v>576</v>
      </c>
      <c r="C5047" t="s">
        <v>204</v>
      </c>
      <c r="D5047" s="2">
        <v>2020</v>
      </c>
      <c r="E5047" s="1" t="s">
        <v>4</v>
      </c>
      <c r="F5047" s="1" t="s">
        <v>4</v>
      </c>
      <c r="G5047" s="1" t="s">
        <v>4</v>
      </c>
      <c r="H5047" s="1" t="s">
        <v>4</v>
      </c>
      <c r="I5047" s="1" t="s">
        <v>4</v>
      </c>
      <c r="J5047" s="1" t="s">
        <v>4</v>
      </c>
      <c r="K5047" s="1" t="s">
        <v>4</v>
      </c>
      <c r="L5047" s="1" t="s">
        <v>4</v>
      </c>
      <c r="M5047" s="1" t="s">
        <v>4</v>
      </c>
      <c r="N5047" s="1" t="s">
        <v>4</v>
      </c>
      <c r="O5047" s="1" t="s">
        <v>4</v>
      </c>
      <c r="P5047" s="1" t="s">
        <v>4</v>
      </c>
      <c r="Q5047" s="1" t="s">
        <v>4</v>
      </c>
      <c r="R5047" s="1" t="s">
        <v>4</v>
      </c>
      <c r="S5047" s="1" t="s">
        <v>4</v>
      </c>
      <c r="T5047" s="1" t="s">
        <v>4</v>
      </c>
      <c r="U5047" s="1" t="s">
        <v>4</v>
      </c>
      <c r="V5047" s="1" t="s">
        <v>4</v>
      </c>
      <c r="W5047" s="1" t="s">
        <v>4</v>
      </c>
      <c r="X5047" s="1" t="s">
        <v>4</v>
      </c>
      <c r="Y5047" s="1" t="s">
        <v>4</v>
      </c>
      <c r="Z5047" s="1" t="s">
        <v>4</v>
      </c>
      <c r="AA5047" s="1" t="s">
        <v>4</v>
      </c>
      <c r="AB5047" s="1" t="s">
        <v>4</v>
      </c>
      <c r="AC5047" s="1" t="s">
        <v>4</v>
      </c>
      <c r="AD5047" s="1">
        <v>3.2460268763267575</v>
      </c>
      <c r="AE5047" s="1">
        <v>2.635425211730813</v>
      </c>
      <c r="AF5047" s="1">
        <v>2.6400449386295932</v>
      </c>
      <c r="AG5047" s="1">
        <v>2.7287518100053587</v>
      </c>
      <c r="AH5047" s="1">
        <v>0.99318251361641963</v>
      </c>
      <c r="AI5047" s="1">
        <v>-6.0005981814911014</v>
      </c>
      <c r="AJ5047" s="1">
        <v>-5.3910214061056116</v>
      </c>
      <c r="AK5047" s="1">
        <v>-4.1431056212610562</v>
      </c>
    </row>
    <row r="5048" spans="1:37">
      <c r="A5048" t="s">
        <v>203</v>
      </c>
      <c r="B5048" s="2">
        <v>576</v>
      </c>
      <c r="C5048" t="s">
        <v>204</v>
      </c>
      <c r="D5048" s="2">
        <v>2021</v>
      </c>
      <c r="E5048" s="1" t="s">
        <v>4</v>
      </c>
      <c r="F5048" s="1" t="s">
        <v>4</v>
      </c>
      <c r="G5048" s="1" t="s">
        <v>4</v>
      </c>
      <c r="H5048" s="1" t="s">
        <v>4</v>
      </c>
      <c r="I5048" s="1" t="s">
        <v>4</v>
      </c>
      <c r="J5048" s="1" t="s">
        <v>4</v>
      </c>
      <c r="K5048" s="1" t="s">
        <v>4</v>
      </c>
      <c r="L5048" s="1" t="s">
        <v>4</v>
      </c>
      <c r="M5048" s="1" t="s">
        <v>4</v>
      </c>
      <c r="N5048" s="1" t="s">
        <v>4</v>
      </c>
      <c r="O5048" s="1" t="s">
        <v>4</v>
      </c>
      <c r="P5048" s="1" t="s">
        <v>4</v>
      </c>
      <c r="Q5048" s="1" t="s">
        <v>4</v>
      </c>
      <c r="R5048" s="1" t="s">
        <v>4</v>
      </c>
      <c r="S5048" s="1" t="s">
        <v>4</v>
      </c>
      <c r="T5048" s="1" t="s">
        <v>4</v>
      </c>
      <c r="U5048" s="1" t="s">
        <v>4</v>
      </c>
      <c r="V5048" s="1" t="s">
        <v>4</v>
      </c>
      <c r="W5048" s="1" t="s">
        <v>4</v>
      </c>
      <c r="X5048" s="1" t="s">
        <v>4</v>
      </c>
      <c r="Y5048" s="1" t="s">
        <v>4</v>
      </c>
      <c r="Z5048" s="1" t="s">
        <v>4</v>
      </c>
      <c r="AA5048" s="1" t="s">
        <v>4</v>
      </c>
      <c r="AB5048" s="1" t="s">
        <v>4</v>
      </c>
      <c r="AC5048" s="1" t="s">
        <v>4</v>
      </c>
      <c r="AD5048" s="1" t="s">
        <v>4</v>
      </c>
      <c r="AE5048" s="1">
        <v>2.6354252117306132</v>
      </c>
      <c r="AF5048" s="1">
        <v>2.6306214115674464</v>
      </c>
      <c r="AG5048" s="1">
        <v>2.7137456016441464</v>
      </c>
      <c r="AH5048" s="1">
        <v>1.572570336985013</v>
      </c>
      <c r="AI5048" s="1">
        <v>4.9769704769166534</v>
      </c>
      <c r="AJ5048" s="1">
        <v>6.0294264742233317</v>
      </c>
      <c r="AK5048" s="1">
        <v>7.6139626150264927</v>
      </c>
    </row>
    <row r="5049" spans="1:37">
      <c r="A5049" t="s">
        <v>203</v>
      </c>
      <c r="B5049" s="2">
        <v>576</v>
      </c>
      <c r="C5049" t="s">
        <v>204</v>
      </c>
      <c r="D5049" s="2">
        <v>2022</v>
      </c>
      <c r="E5049" s="1" t="s">
        <v>4</v>
      </c>
      <c r="F5049" s="1" t="s">
        <v>4</v>
      </c>
      <c r="G5049" s="1" t="s">
        <v>4</v>
      </c>
      <c r="H5049" s="1" t="s">
        <v>4</v>
      </c>
      <c r="I5049" s="1" t="s">
        <v>4</v>
      </c>
      <c r="J5049" s="1" t="s">
        <v>4</v>
      </c>
      <c r="K5049" s="1" t="s">
        <v>4</v>
      </c>
      <c r="L5049" s="1" t="s">
        <v>4</v>
      </c>
      <c r="M5049" s="1" t="s">
        <v>4</v>
      </c>
      <c r="N5049" s="1" t="s">
        <v>4</v>
      </c>
      <c r="O5049" s="1" t="s">
        <v>4</v>
      </c>
      <c r="P5049" s="1" t="s">
        <v>4</v>
      </c>
      <c r="Q5049" s="1" t="s">
        <v>4</v>
      </c>
      <c r="R5049" s="1" t="s">
        <v>4</v>
      </c>
      <c r="S5049" s="1" t="s">
        <v>4</v>
      </c>
      <c r="T5049" s="1" t="s">
        <v>4</v>
      </c>
      <c r="U5049" s="1" t="s">
        <v>4</v>
      </c>
      <c r="V5049" s="1" t="s">
        <v>4</v>
      </c>
      <c r="W5049" s="1" t="s">
        <v>4</v>
      </c>
      <c r="X5049" s="1" t="s">
        <v>4</v>
      </c>
      <c r="Y5049" s="1" t="s">
        <v>4</v>
      </c>
      <c r="Z5049" s="1" t="s">
        <v>4</v>
      </c>
      <c r="AA5049" s="1" t="s">
        <v>4</v>
      </c>
      <c r="AB5049" s="1" t="s">
        <v>4</v>
      </c>
      <c r="AC5049" s="1" t="s">
        <v>4</v>
      </c>
      <c r="AD5049" s="1" t="s">
        <v>4</v>
      </c>
      <c r="AE5049" s="1" t="s">
        <v>4</v>
      </c>
      <c r="AF5049" s="1">
        <v>2.6119999999999255</v>
      </c>
      <c r="AG5049" s="1">
        <v>2.6996814511422107</v>
      </c>
      <c r="AH5049" s="1">
        <v>2.215856323698806</v>
      </c>
      <c r="AI5049" s="1">
        <v>2.5864747098492069</v>
      </c>
      <c r="AJ5049" s="1">
        <v>3.2200754956462685</v>
      </c>
      <c r="AK5049" s="1">
        <v>3.0200156175326676</v>
      </c>
    </row>
    <row r="5050" spans="1:37">
      <c r="A5050" t="s">
        <v>203</v>
      </c>
      <c r="B5050" s="2">
        <v>576</v>
      </c>
      <c r="C5050" t="s">
        <v>204</v>
      </c>
      <c r="D5050" s="2">
        <v>2023</v>
      </c>
      <c r="E5050" s="1" t="s">
        <v>4</v>
      </c>
      <c r="F5050" s="1" t="s">
        <v>4</v>
      </c>
      <c r="G5050" s="1" t="s">
        <v>4</v>
      </c>
      <c r="H5050" s="1" t="s">
        <v>4</v>
      </c>
      <c r="I5050" s="1" t="s">
        <v>4</v>
      </c>
      <c r="J5050" s="1" t="s">
        <v>4</v>
      </c>
      <c r="K5050" s="1" t="s">
        <v>4</v>
      </c>
      <c r="L5050" s="1" t="s">
        <v>4</v>
      </c>
      <c r="M5050" s="1" t="s">
        <v>4</v>
      </c>
      <c r="N5050" s="1" t="s">
        <v>4</v>
      </c>
      <c r="O5050" s="1" t="s">
        <v>4</v>
      </c>
      <c r="P5050" s="1" t="s">
        <v>4</v>
      </c>
      <c r="Q5050" s="1" t="s">
        <v>4</v>
      </c>
      <c r="R5050" s="1" t="s">
        <v>4</v>
      </c>
      <c r="S5050" s="1" t="s">
        <v>4</v>
      </c>
      <c r="T5050" s="1" t="s">
        <v>4</v>
      </c>
      <c r="U5050" s="1" t="s">
        <v>4</v>
      </c>
      <c r="V5050" s="1" t="s">
        <v>4</v>
      </c>
      <c r="W5050" s="1" t="s">
        <v>4</v>
      </c>
      <c r="X5050" s="1" t="s">
        <v>4</v>
      </c>
      <c r="Y5050" s="1" t="s">
        <v>4</v>
      </c>
      <c r="Z5050" s="1" t="s">
        <v>4</v>
      </c>
      <c r="AA5050" s="1" t="s">
        <v>4</v>
      </c>
      <c r="AB5050" s="1" t="s">
        <v>4</v>
      </c>
      <c r="AC5050" s="1" t="s">
        <v>4</v>
      </c>
      <c r="AD5050" s="1" t="s">
        <v>4</v>
      </c>
      <c r="AE5050" s="1" t="s">
        <v>4</v>
      </c>
      <c r="AF5050" s="1" t="s">
        <v>4</v>
      </c>
      <c r="AG5050" s="1">
        <v>2.6429835559871107</v>
      </c>
      <c r="AH5050" s="1">
        <v>2.3511384175756378</v>
      </c>
      <c r="AI5050" s="1">
        <v>2.6127891711354101</v>
      </c>
      <c r="AJ5050" s="1">
        <v>2.7299671849784435</v>
      </c>
      <c r="AK5050" s="1">
        <v>2.2561311548615404</v>
      </c>
    </row>
    <row r="5051" spans="1:37">
      <c r="A5051" t="s">
        <v>313</v>
      </c>
      <c r="B5051" s="2">
        <v>813</v>
      </c>
      <c r="C5051" t="s">
        <v>314</v>
      </c>
      <c r="D5051" s="2">
        <v>1991</v>
      </c>
      <c r="E5051" s="1">
        <v>3.6733287115876312</v>
      </c>
      <c r="F5051" s="1">
        <v>3.6733287115876312</v>
      </c>
      <c r="G5051" s="1">
        <v>2.9253309543478379</v>
      </c>
      <c r="H5051" s="1">
        <v>2.199996762560108</v>
      </c>
      <c r="I5051" s="1" t="s">
        <v>4</v>
      </c>
      <c r="J5051" s="1" t="s">
        <v>4</v>
      </c>
      <c r="K5051" s="1" t="s">
        <v>4</v>
      </c>
      <c r="L5051" s="1" t="s">
        <v>4</v>
      </c>
      <c r="M5051" s="1" t="s">
        <v>4</v>
      </c>
      <c r="N5051" s="1" t="s">
        <v>4</v>
      </c>
      <c r="O5051" s="1" t="s">
        <v>4</v>
      </c>
      <c r="P5051" s="1" t="s">
        <v>4</v>
      </c>
      <c r="Q5051" s="1" t="s">
        <v>4</v>
      </c>
      <c r="R5051" s="1" t="s">
        <v>4</v>
      </c>
      <c r="S5051" s="1" t="s">
        <v>4</v>
      </c>
      <c r="T5051" s="1" t="s">
        <v>4</v>
      </c>
      <c r="U5051" s="1" t="s">
        <v>4</v>
      </c>
      <c r="V5051" s="1" t="s">
        <v>4</v>
      </c>
      <c r="W5051" s="1" t="s">
        <v>4</v>
      </c>
      <c r="X5051" s="1" t="s">
        <v>4</v>
      </c>
      <c r="Y5051" s="1" t="s">
        <v>4</v>
      </c>
      <c r="Z5051" s="1" t="s">
        <v>4</v>
      </c>
      <c r="AA5051" s="1" t="s">
        <v>4</v>
      </c>
      <c r="AB5051" s="1" t="s">
        <v>4</v>
      </c>
      <c r="AC5051" s="1" t="s">
        <v>4</v>
      </c>
      <c r="AD5051" s="1" t="s">
        <v>4</v>
      </c>
      <c r="AE5051" s="1" t="s">
        <v>4</v>
      </c>
      <c r="AF5051" s="1" t="s">
        <v>4</v>
      </c>
      <c r="AG5051" s="1" t="s">
        <v>4</v>
      </c>
      <c r="AH5051" s="1" t="s">
        <v>4</v>
      </c>
      <c r="AI5051" s="1" t="s">
        <v>4</v>
      </c>
      <c r="AJ5051" s="1" t="s">
        <v>4</v>
      </c>
      <c r="AK5051" s="1" t="s">
        <v>4</v>
      </c>
    </row>
    <row r="5052" spans="1:37">
      <c r="A5052" t="s">
        <v>313</v>
      </c>
      <c r="B5052" s="2">
        <v>813</v>
      </c>
      <c r="C5052" t="s">
        <v>314</v>
      </c>
      <c r="D5052" s="2">
        <v>1992</v>
      </c>
      <c r="E5052" s="1">
        <v>3.3600758257117613</v>
      </c>
      <c r="F5052" s="1">
        <v>3.3600758257117613</v>
      </c>
      <c r="G5052" s="1">
        <v>2.5056130122689479</v>
      </c>
      <c r="H5052" s="1">
        <v>3.2999976842660095</v>
      </c>
      <c r="I5052" s="1">
        <v>8.2376264854769676</v>
      </c>
      <c r="J5052" s="1" t="s">
        <v>4</v>
      </c>
      <c r="K5052" s="1" t="s">
        <v>4</v>
      </c>
      <c r="L5052" s="1" t="s">
        <v>4</v>
      </c>
      <c r="M5052" s="1" t="s">
        <v>4</v>
      </c>
      <c r="N5052" s="1" t="s">
        <v>4</v>
      </c>
      <c r="O5052" s="1" t="s">
        <v>4</v>
      </c>
      <c r="P5052" s="1" t="s">
        <v>4</v>
      </c>
      <c r="Q5052" s="1" t="s">
        <v>4</v>
      </c>
      <c r="R5052" s="1" t="s">
        <v>4</v>
      </c>
      <c r="S5052" s="1" t="s">
        <v>4</v>
      </c>
      <c r="T5052" s="1" t="s">
        <v>4</v>
      </c>
      <c r="U5052" s="1" t="s">
        <v>4</v>
      </c>
      <c r="V5052" s="1" t="s">
        <v>4</v>
      </c>
      <c r="W5052" s="1" t="s">
        <v>4</v>
      </c>
      <c r="X5052" s="1" t="s">
        <v>4</v>
      </c>
      <c r="Y5052" s="1" t="s">
        <v>4</v>
      </c>
      <c r="Z5052" s="1" t="s">
        <v>4</v>
      </c>
      <c r="AA5052" s="1" t="s">
        <v>4</v>
      </c>
      <c r="AB5052" s="1" t="s">
        <v>4</v>
      </c>
      <c r="AC5052" s="1" t="s">
        <v>4</v>
      </c>
      <c r="AD5052" s="1" t="s">
        <v>4</v>
      </c>
      <c r="AE5052" s="1" t="s">
        <v>4</v>
      </c>
      <c r="AF5052" s="1" t="s">
        <v>4</v>
      </c>
      <c r="AG5052" s="1" t="s">
        <v>4</v>
      </c>
      <c r="AH5052" s="1" t="s">
        <v>4</v>
      </c>
      <c r="AI5052" s="1" t="s">
        <v>4</v>
      </c>
      <c r="AJ5052" s="1" t="s">
        <v>4</v>
      </c>
      <c r="AK5052" s="1" t="s">
        <v>4</v>
      </c>
    </row>
    <row r="5053" spans="1:37">
      <c r="A5053" t="s">
        <v>313</v>
      </c>
      <c r="B5053" s="2">
        <v>813</v>
      </c>
      <c r="C5053" t="s">
        <v>314</v>
      </c>
      <c r="D5053" s="2">
        <v>1993</v>
      </c>
      <c r="E5053" s="1">
        <v>3.7285635940612405</v>
      </c>
      <c r="F5053" s="1">
        <v>3.7285635940612405</v>
      </c>
      <c r="G5053" s="1">
        <v>2.0065736898017272</v>
      </c>
      <c r="H5053" s="1">
        <v>1.9999955587845175</v>
      </c>
      <c r="I5053" s="1">
        <v>2.637623712779158</v>
      </c>
      <c r="J5053" s="1">
        <v>0.54698368870764735</v>
      </c>
      <c r="K5053" s="1" t="s">
        <v>4</v>
      </c>
      <c r="L5053" s="1" t="s">
        <v>4</v>
      </c>
      <c r="M5053" s="1" t="s">
        <v>4</v>
      </c>
      <c r="N5053" s="1" t="s">
        <v>4</v>
      </c>
      <c r="O5053" s="1" t="s">
        <v>4</v>
      </c>
      <c r="P5053" s="1" t="s">
        <v>4</v>
      </c>
      <c r="Q5053" s="1" t="s">
        <v>4</v>
      </c>
      <c r="R5053" s="1" t="s">
        <v>4</v>
      </c>
      <c r="S5053" s="1" t="s">
        <v>4</v>
      </c>
      <c r="T5053" s="1" t="s">
        <v>4</v>
      </c>
      <c r="U5053" s="1" t="s">
        <v>4</v>
      </c>
      <c r="V5053" s="1" t="s">
        <v>4</v>
      </c>
      <c r="W5053" s="1" t="s">
        <v>4</v>
      </c>
      <c r="X5053" s="1" t="s">
        <v>4</v>
      </c>
      <c r="Y5053" s="1" t="s">
        <v>4</v>
      </c>
      <c r="Z5053" s="1" t="s">
        <v>4</v>
      </c>
      <c r="AA5053" s="1" t="s">
        <v>4</v>
      </c>
      <c r="AB5053" s="1" t="s">
        <v>4</v>
      </c>
      <c r="AC5053" s="1" t="s">
        <v>4</v>
      </c>
      <c r="AD5053" s="1" t="s">
        <v>4</v>
      </c>
      <c r="AE5053" s="1" t="s">
        <v>4</v>
      </c>
      <c r="AF5053" s="1" t="s">
        <v>4</v>
      </c>
      <c r="AG5053" s="1" t="s">
        <v>4</v>
      </c>
      <c r="AH5053" s="1" t="s">
        <v>4</v>
      </c>
      <c r="AI5053" s="1" t="s">
        <v>4</v>
      </c>
      <c r="AJ5053" s="1" t="s">
        <v>4</v>
      </c>
      <c r="AK5053" s="1" t="s">
        <v>4</v>
      </c>
    </row>
    <row r="5054" spans="1:37">
      <c r="A5054" t="s">
        <v>313</v>
      </c>
      <c r="B5054" s="2">
        <v>813</v>
      </c>
      <c r="C5054" t="s">
        <v>314</v>
      </c>
      <c r="D5054" s="2">
        <v>1994</v>
      </c>
      <c r="E5054" s="1">
        <v>3.7128652073025181</v>
      </c>
      <c r="F5054" s="1">
        <v>3.7128652073025181</v>
      </c>
      <c r="G5054" s="1">
        <v>1.7882670952969137</v>
      </c>
      <c r="H5054" s="1">
        <v>1.7999985071545543</v>
      </c>
      <c r="I5054" s="1">
        <v>4.3772785462171893</v>
      </c>
      <c r="J5054" s="1">
        <v>3.6658324234613682</v>
      </c>
      <c r="K5054" s="1">
        <v>5.7779144171003605</v>
      </c>
      <c r="L5054" s="1" t="s">
        <v>4</v>
      </c>
      <c r="M5054" s="1" t="s">
        <v>4</v>
      </c>
      <c r="N5054" s="1" t="s">
        <v>4</v>
      </c>
      <c r="O5054" s="1" t="s">
        <v>4</v>
      </c>
      <c r="P5054" s="1" t="s">
        <v>4</v>
      </c>
      <c r="Q5054" s="1" t="s">
        <v>4</v>
      </c>
      <c r="R5054" s="1" t="s">
        <v>4</v>
      </c>
      <c r="S5054" s="1" t="s">
        <v>4</v>
      </c>
      <c r="T5054" s="1" t="s">
        <v>4</v>
      </c>
      <c r="U5054" s="1" t="s">
        <v>4</v>
      </c>
      <c r="V5054" s="1" t="s">
        <v>4</v>
      </c>
      <c r="W5054" s="1" t="s">
        <v>4</v>
      </c>
      <c r="X5054" s="1" t="s">
        <v>4</v>
      </c>
      <c r="Y5054" s="1" t="s">
        <v>4</v>
      </c>
      <c r="Z5054" s="1" t="s">
        <v>4</v>
      </c>
      <c r="AA5054" s="1" t="s">
        <v>4</v>
      </c>
      <c r="AB5054" s="1" t="s">
        <v>4</v>
      </c>
      <c r="AC5054" s="1" t="s">
        <v>4</v>
      </c>
      <c r="AD5054" s="1" t="s">
        <v>4</v>
      </c>
      <c r="AE5054" s="1" t="s">
        <v>4</v>
      </c>
      <c r="AF5054" s="1" t="s">
        <v>4</v>
      </c>
      <c r="AG5054" s="1" t="s">
        <v>4</v>
      </c>
      <c r="AH5054" s="1" t="s">
        <v>4</v>
      </c>
      <c r="AI5054" s="1" t="s">
        <v>4</v>
      </c>
      <c r="AJ5054" s="1" t="s">
        <v>4</v>
      </c>
      <c r="AK5054" s="1" t="s">
        <v>4</v>
      </c>
    </row>
    <row r="5055" spans="1:37">
      <c r="A5055" t="s">
        <v>313</v>
      </c>
      <c r="B5055" s="2">
        <v>813</v>
      </c>
      <c r="C5055" t="s">
        <v>314</v>
      </c>
      <c r="D5055" s="2">
        <v>1995</v>
      </c>
      <c r="E5055" s="1">
        <v>4.4856812215429365</v>
      </c>
      <c r="F5055" s="1">
        <v>4.4856812215429365</v>
      </c>
      <c r="G5055" s="1">
        <v>1.5108917742244099</v>
      </c>
      <c r="H5055" s="1">
        <v>1.5000046844911408</v>
      </c>
      <c r="I5055" s="1">
        <v>0.30066232819723204</v>
      </c>
      <c r="J5055" s="1">
        <v>0.18444869493829952</v>
      </c>
      <c r="K5055" s="1">
        <v>6.9184197783263901</v>
      </c>
      <c r="L5055" s="1">
        <v>6.9184197783263901</v>
      </c>
      <c r="M5055" s="1" t="s">
        <v>4</v>
      </c>
      <c r="N5055" s="1" t="s">
        <v>4</v>
      </c>
      <c r="O5055" s="1" t="s">
        <v>4</v>
      </c>
      <c r="P5055" s="1" t="s">
        <v>4</v>
      </c>
      <c r="Q5055" s="1" t="s">
        <v>4</v>
      </c>
      <c r="R5055" s="1" t="s">
        <v>4</v>
      </c>
      <c r="S5055" s="1" t="s">
        <v>4</v>
      </c>
      <c r="T5055" s="1" t="s">
        <v>4</v>
      </c>
      <c r="U5055" s="1" t="s">
        <v>4</v>
      </c>
      <c r="V5055" s="1" t="s">
        <v>4</v>
      </c>
      <c r="W5055" s="1" t="s">
        <v>4</v>
      </c>
      <c r="X5055" s="1" t="s">
        <v>4</v>
      </c>
      <c r="Y5055" s="1" t="s">
        <v>4</v>
      </c>
      <c r="Z5055" s="1" t="s">
        <v>4</v>
      </c>
      <c r="AA5055" s="1" t="s">
        <v>4</v>
      </c>
      <c r="AB5055" s="1" t="s">
        <v>4</v>
      </c>
      <c r="AC5055" s="1" t="s">
        <v>4</v>
      </c>
      <c r="AD5055" s="1" t="s">
        <v>4</v>
      </c>
      <c r="AE5055" s="1" t="s">
        <v>4</v>
      </c>
      <c r="AF5055" s="1" t="s">
        <v>4</v>
      </c>
      <c r="AG5055" s="1" t="s">
        <v>4</v>
      </c>
      <c r="AH5055" s="1" t="s">
        <v>4</v>
      </c>
      <c r="AI5055" s="1" t="s">
        <v>4</v>
      </c>
      <c r="AJ5055" s="1" t="s">
        <v>4</v>
      </c>
      <c r="AK5055" s="1" t="s">
        <v>4</v>
      </c>
    </row>
    <row r="5056" spans="1:37">
      <c r="A5056" t="s">
        <v>313</v>
      </c>
      <c r="B5056" s="2">
        <v>813</v>
      </c>
      <c r="C5056" t="s">
        <v>314</v>
      </c>
      <c r="D5056" s="2">
        <v>1996</v>
      </c>
      <c r="E5056" s="1" t="s">
        <v>4</v>
      </c>
      <c r="F5056" s="1">
        <v>4.4856771577270971</v>
      </c>
      <c r="G5056" s="1">
        <v>1.4884036065659023</v>
      </c>
      <c r="H5056" s="1">
        <v>1.5000003511612681</v>
      </c>
      <c r="I5056" s="1">
        <v>2.5087894382750608</v>
      </c>
      <c r="J5056" s="1">
        <v>2.1002783042501694</v>
      </c>
      <c r="K5056" s="1">
        <v>4.357520666340986</v>
      </c>
      <c r="L5056" s="1">
        <v>4.357520666340986</v>
      </c>
      <c r="M5056" s="1">
        <v>0.55367507055632537</v>
      </c>
      <c r="N5056" s="1" t="s">
        <v>4</v>
      </c>
      <c r="O5056" s="1" t="s">
        <v>4</v>
      </c>
      <c r="P5056" s="1" t="s">
        <v>4</v>
      </c>
      <c r="Q5056" s="1" t="s">
        <v>4</v>
      </c>
      <c r="R5056" s="1" t="s">
        <v>4</v>
      </c>
      <c r="S5056" s="1" t="s">
        <v>4</v>
      </c>
      <c r="T5056" s="1" t="s">
        <v>4</v>
      </c>
      <c r="U5056" s="1" t="s">
        <v>4</v>
      </c>
      <c r="V5056" s="1" t="s">
        <v>4</v>
      </c>
      <c r="W5056" s="1" t="s">
        <v>4</v>
      </c>
      <c r="X5056" s="1" t="s">
        <v>4</v>
      </c>
      <c r="Y5056" s="1" t="s">
        <v>4</v>
      </c>
      <c r="Z5056" s="1" t="s">
        <v>4</v>
      </c>
      <c r="AA5056" s="1" t="s">
        <v>4</v>
      </c>
      <c r="AB5056" s="1" t="s">
        <v>4</v>
      </c>
      <c r="AC5056" s="1" t="s">
        <v>4</v>
      </c>
      <c r="AD5056" s="1" t="s">
        <v>4</v>
      </c>
      <c r="AE5056" s="1" t="s">
        <v>4</v>
      </c>
      <c r="AF5056" s="1" t="s">
        <v>4</v>
      </c>
      <c r="AG5056" s="1" t="s">
        <v>4</v>
      </c>
      <c r="AH5056" s="1" t="s">
        <v>4</v>
      </c>
      <c r="AI5056" s="1" t="s">
        <v>4</v>
      </c>
      <c r="AJ5056" s="1" t="s">
        <v>4</v>
      </c>
      <c r="AK5056" s="1" t="s">
        <v>4</v>
      </c>
    </row>
    <row r="5057" spans="1:37">
      <c r="A5057" t="s">
        <v>313</v>
      </c>
      <c r="B5057" s="2">
        <v>813</v>
      </c>
      <c r="C5057" t="s">
        <v>314</v>
      </c>
      <c r="D5057" s="2">
        <v>1997</v>
      </c>
      <c r="E5057" s="1" t="s">
        <v>4</v>
      </c>
      <c r="F5057" s="1" t="s">
        <v>4</v>
      </c>
      <c r="G5057" s="1">
        <v>1.4884084015710286</v>
      </c>
      <c r="H5057" s="1">
        <v>1.5000046953300483</v>
      </c>
      <c r="I5057" s="1">
        <v>3.4412467693268445</v>
      </c>
      <c r="J5057" s="1">
        <v>2.9839145251932653</v>
      </c>
      <c r="K5057" s="1">
        <v>4.2582546003391952</v>
      </c>
      <c r="L5057" s="1">
        <v>4.2582546003391952</v>
      </c>
      <c r="M5057" s="1">
        <v>-0.49999589078592033</v>
      </c>
      <c r="N5057" s="1">
        <v>-0.49999285943066463</v>
      </c>
      <c r="O5057" s="1" t="s">
        <v>4</v>
      </c>
      <c r="P5057" s="1" t="s">
        <v>4</v>
      </c>
      <c r="Q5057" s="1" t="s">
        <v>4</v>
      </c>
      <c r="R5057" s="1" t="s">
        <v>4</v>
      </c>
      <c r="S5057" s="1" t="s">
        <v>4</v>
      </c>
      <c r="T5057" s="1" t="s">
        <v>4</v>
      </c>
      <c r="U5057" s="1" t="s">
        <v>4</v>
      </c>
      <c r="V5057" s="1" t="s">
        <v>4</v>
      </c>
      <c r="W5057" s="1" t="s">
        <v>4</v>
      </c>
      <c r="X5057" s="1" t="s">
        <v>4</v>
      </c>
      <c r="Y5057" s="1" t="s">
        <v>4</v>
      </c>
      <c r="Z5057" s="1" t="s">
        <v>4</v>
      </c>
      <c r="AA5057" s="1" t="s">
        <v>4</v>
      </c>
      <c r="AB5057" s="1" t="s">
        <v>4</v>
      </c>
      <c r="AC5057" s="1" t="s">
        <v>4</v>
      </c>
      <c r="AD5057" s="1" t="s">
        <v>4</v>
      </c>
      <c r="AE5057" s="1" t="s">
        <v>4</v>
      </c>
      <c r="AF5057" s="1" t="s">
        <v>4</v>
      </c>
      <c r="AG5057" s="1" t="s">
        <v>4</v>
      </c>
      <c r="AH5057" s="1" t="s">
        <v>4</v>
      </c>
      <c r="AI5057" s="1" t="s">
        <v>4</v>
      </c>
      <c r="AJ5057" s="1" t="s">
        <v>4</v>
      </c>
      <c r="AK5057" s="1" t="s">
        <v>4</v>
      </c>
    </row>
    <row r="5058" spans="1:37">
      <c r="A5058" t="s">
        <v>313</v>
      </c>
      <c r="B5058" s="2">
        <v>813</v>
      </c>
      <c r="C5058" t="s">
        <v>314</v>
      </c>
      <c r="D5058" s="2">
        <v>1998</v>
      </c>
      <c r="E5058" s="1" t="s">
        <v>4</v>
      </c>
      <c r="F5058" s="1" t="s">
        <v>4</v>
      </c>
      <c r="G5058" s="1" t="s">
        <v>4</v>
      </c>
      <c r="H5058" s="1">
        <v>1.5000026294820445</v>
      </c>
      <c r="I5058" s="1">
        <v>3.4412507605229292</v>
      </c>
      <c r="J5058" s="1">
        <v>3.9215651713645494</v>
      </c>
      <c r="K5058" s="1">
        <v>4.7018814405321185</v>
      </c>
      <c r="L5058" s="1">
        <v>4.7018814405321185</v>
      </c>
      <c r="M5058" s="1">
        <v>1.0000025863790674</v>
      </c>
      <c r="N5058" s="1">
        <v>0.99999572830284933</v>
      </c>
      <c r="O5058" s="1">
        <v>0.50000000000018918</v>
      </c>
      <c r="P5058" s="1" t="s">
        <v>4</v>
      </c>
      <c r="Q5058" s="1" t="s">
        <v>4</v>
      </c>
      <c r="R5058" s="1" t="s">
        <v>4</v>
      </c>
      <c r="S5058" s="1" t="s">
        <v>4</v>
      </c>
      <c r="T5058" s="1" t="s">
        <v>4</v>
      </c>
      <c r="U5058" s="1" t="s">
        <v>4</v>
      </c>
      <c r="V5058" s="1" t="s">
        <v>4</v>
      </c>
      <c r="W5058" s="1" t="s">
        <v>4</v>
      </c>
      <c r="X5058" s="1" t="s">
        <v>4</v>
      </c>
      <c r="Y5058" s="1" t="s">
        <v>4</v>
      </c>
      <c r="Z5058" s="1" t="s">
        <v>4</v>
      </c>
      <c r="AA5058" s="1" t="s">
        <v>4</v>
      </c>
      <c r="AB5058" s="1" t="s">
        <v>4</v>
      </c>
      <c r="AC5058" s="1" t="s">
        <v>4</v>
      </c>
      <c r="AD5058" s="1" t="s">
        <v>4</v>
      </c>
      <c r="AE5058" s="1" t="s">
        <v>4</v>
      </c>
      <c r="AF5058" s="1" t="s">
        <v>4</v>
      </c>
      <c r="AG5058" s="1" t="s">
        <v>4</v>
      </c>
      <c r="AH5058" s="1" t="s">
        <v>4</v>
      </c>
      <c r="AI5058" s="1" t="s">
        <v>4</v>
      </c>
      <c r="AJ5058" s="1" t="s">
        <v>4</v>
      </c>
      <c r="AK5058" s="1" t="s">
        <v>4</v>
      </c>
    </row>
    <row r="5059" spans="1:37">
      <c r="A5059" t="s">
        <v>313</v>
      </c>
      <c r="B5059" s="2">
        <v>813</v>
      </c>
      <c r="C5059" t="s">
        <v>314</v>
      </c>
      <c r="D5059" s="2">
        <v>1999</v>
      </c>
      <c r="E5059" s="1" t="s">
        <v>4</v>
      </c>
      <c r="F5059" s="1" t="s">
        <v>4</v>
      </c>
      <c r="G5059" s="1" t="s">
        <v>4</v>
      </c>
      <c r="H5059" s="1" t="s">
        <v>4</v>
      </c>
      <c r="I5059" s="1">
        <v>3.4412504464459204</v>
      </c>
      <c r="J5059" s="1">
        <v>3.9215656343492666</v>
      </c>
      <c r="K5059" s="1">
        <v>4.6542954589093632</v>
      </c>
      <c r="L5059" s="1">
        <v>4.6542954589093632</v>
      </c>
      <c r="M5059" s="1">
        <v>3.9999990087336235</v>
      </c>
      <c r="N5059" s="1">
        <v>4.0000003383522831</v>
      </c>
      <c r="O5059" s="1">
        <v>-0.49999999999987832</v>
      </c>
      <c r="P5059" s="1">
        <v>-0.49999999999987832</v>
      </c>
      <c r="Q5059" s="1" t="s">
        <v>4</v>
      </c>
      <c r="R5059" s="1" t="s">
        <v>4</v>
      </c>
      <c r="S5059" s="1" t="s">
        <v>4</v>
      </c>
      <c r="T5059" s="1" t="s">
        <v>4</v>
      </c>
      <c r="U5059" s="1" t="s">
        <v>4</v>
      </c>
      <c r="V5059" s="1" t="s">
        <v>4</v>
      </c>
      <c r="W5059" s="1" t="s">
        <v>4</v>
      </c>
      <c r="X5059" s="1" t="s">
        <v>4</v>
      </c>
      <c r="Y5059" s="1" t="s">
        <v>4</v>
      </c>
      <c r="Z5059" s="1" t="s">
        <v>4</v>
      </c>
      <c r="AA5059" s="1" t="s">
        <v>4</v>
      </c>
      <c r="AB5059" s="1" t="s">
        <v>4</v>
      </c>
      <c r="AC5059" s="1" t="s">
        <v>4</v>
      </c>
      <c r="AD5059" s="1" t="s">
        <v>4</v>
      </c>
      <c r="AE5059" s="1" t="s">
        <v>4</v>
      </c>
      <c r="AF5059" s="1" t="s">
        <v>4</v>
      </c>
      <c r="AG5059" s="1" t="s">
        <v>4</v>
      </c>
      <c r="AH5059" s="1" t="s">
        <v>4</v>
      </c>
      <c r="AI5059" s="1" t="s">
        <v>4</v>
      </c>
      <c r="AJ5059" s="1" t="s">
        <v>4</v>
      </c>
      <c r="AK5059" s="1" t="s">
        <v>4</v>
      </c>
    </row>
    <row r="5060" spans="1:37">
      <c r="A5060" t="s">
        <v>313</v>
      </c>
      <c r="B5060" s="2">
        <v>813</v>
      </c>
      <c r="C5060" t="s">
        <v>314</v>
      </c>
      <c r="D5060" s="2">
        <v>2000</v>
      </c>
      <c r="E5060" s="1" t="s">
        <v>4</v>
      </c>
      <c r="F5060" s="1" t="s">
        <v>4</v>
      </c>
      <c r="G5060" s="1" t="s">
        <v>4</v>
      </c>
      <c r="H5060" s="1" t="s">
        <v>4</v>
      </c>
      <c r="I5060" s="1" t="s">
        <v>4</v>
      </c>
      <c r="J5060" s="1">
        <v>3.9215716676140877</v>
      </c>
      <c r="K5060" s="1">
        <v>4.8029904173698679</v>
      </c>
      <c r="L5060" s="1">
        <v>4.8029904173698679</v>
      </c>
      <c r="M5060" s="1">
        <v>3.9999977760052374</v>
      </c>
      <c r="N5060" s="1">
        <v>3.9999986986452463</v>
      </c>
      <c r="O5060" s="1">
        <v>-1.0000000000003562</v>
      </c>
      <c r="P5060" s="1">
        <v>-1.0000000000003562</v>
      </c>
      <c r="Q5060" s="1">
        <v>-14.000000000000036</v>
      </c>
      <c r="R5060" s="1" t="s">
        <v>4</v>
      </c>
      <c r="S5060" s="1" t="s">
        <v>4</v>
      </c>
      <c r="T5060" s="1" t="s">
        <v>4</v>
      </c>
      <c r="U5060" s="1" t="s">
        <v>4</v>
      </c>
      <c r="V5060" s="1" t="s">
        <v>4</v>
      </c>
      <c r="W5060" s="1" t="s">
        <v>4</v>
      </c>
      <c r="X5060" s="1" t="s">
        <v>4</v>
      </c>
      <c r="Y5060" s="1" t="s">
        <v>4</v>
      </c>
      <c r="Z5060" s="1" t="s">
        <v>4</v>
      </c>
      <c r="AA5060" s="1" t="s">
        <v>4</v>
      </c>
      <c r="AB5060" s="1" t="s">
        <v>4</v>
      </c>
      <c r="AC5060" s="1" t="s">
        <v>4</v>
      </c>
      <c r="AD5060" s="1" t="s">
        <v>4</v>
      </c>
      <c r="AE5060" s="1" t="s">
        <v>4</v>
      </c>
      <c r="AF5060" s="1" t="s">
        <v>4</v>
      </c>
      <c r="AG5060" s="1" t="s">
        <v>4</v>
      </c>
      <c r="AH5060" s="1" t="s">
        <v>4</v>
      </c>
      <c r="AI5060" s="1" t="s">
        <v>4</v>
      </c>
      <c r="AJ5060" s="1" t="s">
        <v>4</v>
      </c>
      <c r="AK5060" s="1" t="s">
        <v>4</v>
      </c>
    </row>
    <row r="5061" spans="1:37">
      <c r="A5061" t="s">
        <v>313</v>
      </c>
      <c r="B5061" s="2">
        <v>813</v>
      </c>
      <c r="C5061" t="s">
        <v>314</v>
      </c>
      <c r="D5061" s="2">
        <v>2001</v>
      </c>
      <c r="E5061" s="1" t="s">
        <v>4</v>
      </c>
      <c r="F5061" s="1" t="s">
        <v>4</v>
      </c>
      <c r="G5061" s="1" t="s">
        <v>4</v>
      </c>
      <c r="H5061" s="1" t="s">
        <v>4</v>
      </c>
      <c r="I5061" s="1" t="s">
        <v>4</v>
      </c>
      <c r="J5061" s="1" t="s">
        <v>4</v>
      </c>
      <c r="K5061" s="1">
        <v>4.053613260211808</v>
      </c>
      <c r="L5061" s="1">
        <v>4.053613260211808</v>
      </c>
      <c r="M5061" s="1">
        <v>5.0000019093361603</v>
      </c>
      <c r="N5061" s="1">
        <v>5.0000023461926224</v>
      </c>
      <c r="O5061" s="1">
        <v>2.4999999999999023</v>
      </c>
      <c r="P5061" s="1">
        <v>2.4999999999999023</v>
      </c>
      <c r="Q5061" s="1">
        <v>-2.999999999999714</v>
      </c>
      <c r="R5061" s="1">
        <v>-8.999999999999897</v>
      </c>
      <c r="S5061" s="1" t="s">
        <v>4</v>
      </c>
      <c r="T5061" s="1" t="s">
        <v>4</v>
      </c>
      <c r="U5061" s="1" t="s">
        <v>4</v>
      </c>
      <c r="V5061" s="1" t="s">
        <v>4</v>
      </c>
      <c r="W5061" s="1" t="s">
        <v>4</v>
      </c>
      <c r="X5061" s="1" t="s">
        <v>4</v>
      </c>
      <c r="Y5061" s="1" t="s">
        <v>4</v>
      </c>
      <c r="Z5061" s="1" t="s">
        <v>4</v>
      </c>
      <c r="AA5061" s="1" t="s">
        <v>4</v>
      </c>
      <c r="AB5061" s="1" t="s">
        <v>4</v>
      </c>
      <c r="AC5061" s="1" t="s">
        <v>4</v>
      </c>
      <c r="AD5061" s="1" t="s">
        <v>4</v>
      </c>
      <c r="AE5061" s="1" t="s">
        <v>4</v>
      </c>
      <c r="AF5061" s="1" t="s">
        <v>4</v>
      </c>
      <c r="AG5061" s="1" t="s">
        <v>4</v>
      </c>
      <c r="AH5061" s="1" t="s">
        <v>4</v>
      </c>
      <c r="AI5061" s="1" t="s">
        <v>4</v>
      </c>
      <c r="AJ5061" s="1" t="s">
        <v>4</v>
      </c>
      <c r="AK5061" s="1" t="s">
        <v>4</v>
      </c>
    </row>
    <row r="5062" spans="1:37">
      <c r="A5062" t="s">
        <v>313</v>
      </c>
      <c r="B5062" s="2">
        <v>813</v>
      </c>
      <c r="C5062" t="s">
        <v>314</v>
      </c>
      <c r="D5062" s="2">
        <v>2002</v>
      </c>
      <c r="E5062" s="1" t="s">
        <v>4</v>
      </c>
      <c r="F5062" s="1" t="s">
        <v>4</v>
      </c>
      <c r="G5062" s="1" t="s">
        <v>4</v>
      </c>
      <c r="H5062" s="1" t="s">
        <v>4</v>
      </c>
      <c r="I5062" s="1" t="s">
        <v>4</v>
      </c>
      <c r="J5062" s="1" t="s">
        <v>4</v>
      </c>
      <c r="K5062" s="1" t="s">
        <v>4</v>
      </c>
      <c r="L5062" s="1">
        <v>4.0536181654856174</v>
      </c>
      <c r="M5062" s="1">
        <v>4.9999952721199392</v>
      </c>
      <c r="N5062" s="1">
        <v>4.9999970207079469</v>
      </c>
      <c r="O5062" s="1">
        <v>3.5000000000001252</v>
      </c>
      <c r="P5062" s="1">
        <v>3.5000000000001252</v>
      </c>
      <c r="Q5062" s="1">
        <v>-0.49999999999996714</v>
      </c>
      <c r="R5062" s="1">
        <v>-1.9999999999998241</v>
      </c>
      <c r="S5062" s="1">
        <v>-1.6419077404222215</v>
      </c>
      <c r="T5062" s="1" t="s">
        <v>4</v>
      </c>
      <c r="U5062" s="1" t="s">
        <v>4</v>
      </c>
      <c r="V5062" s="1" t="s">
        <v>4</v>
      </c>
      <c r="W5062" s="1" t="s">
        <v>4</v>
      </c>
      <c r="X5062" s="1" t="s">
        <v>4</v>
      </c>
      <c r="Y5062" s="1" t="s">
        <v>4</v>
      </c>
      <c r="Z5062" s="1" t="s">
        <v>4</v>
      </c>
      <c r="AA5062" s="1" t="s">
        <v>4</v>
      </c>
      <c r="AB5062" s="1" t="s">
        <v>4</v>
      </c>
      <c r="AC5062" s="1" t="s">
        <v>4</v>
      </c>
      <c r="AD5062" s="1" t="s">
        <v>4</v>
      </c>
      <c r="AE5062" s="1" t="s">
        <v>4</v>
      </c>
      <c r="AF5062" s="1" t="s">
        <v>4</v>
      </c>
      <c r="AG5062" s="1" t="s">
        <v>4</v>
      </c>
      <c r="AH5062" s="1" t="s">
        <v>4</v>
      </c>
      <c r="AI5062" s="1" t="s">
        <v>4</v>
      </c>
      <c r="AJ5062" s="1" t="s">
        <v>4</v>
      </c>
      <c r="AK5062" s="1" t="s">
        <v>4</v>
      </c>
    </row>
    <row r="5063" spans="1:37">
      <c r="A5063" t="s">
        <v>313</v>
      </c>
      <c r="B5063" s="2">
        <v>813</v>
      </c>
      <c r="C5063" t="s">
        <v>314</v>
      </c>
      <c r="D5063" s="2">
        <v>2003</v>
      </c>
      <c r="E5063" s="1" t="s">
        <v>4</v>
      </c>
      <c r="F5063" s="1" t="s">
        <v>4</v>
      </c>
      <c r="G5063" s="1" t="s">
        <v>4</v>
      </c>
      <c r="H5063" s="1" t="s">
        <v>4</v>
      </c>
      <c r="I5063" s="1" t="s">
        <v>4</v>
      </c>
      <c r="J5063" s="1" t="s">
        <v>4</v>
      </c>
      <c r="K5063" s="1" t="s">
        <v>4</v>
      </c>
      <c r="L5063" s="1" t="s">
        <v>4</v>
      </c>
      <c r="M5063" s="1">
        <v>5.0000055418377487</v>
      </c>
      <c r="N5063" s="1">
        <v>5.0000042561315849</v>
      </c>
      <c r="O5063" s="1">
        <v>4.5000000000001705</v>
      </c>
      <c r="P5063" s="1">
        <v>4.5000000000001705</v>
      </c>
      <c r="Q5063" s="1">
        <v>1.4999999999998792</v>
      </c>
      <c r="R5063" s="1">
        <v>1.8999999999997907</v>
      </c>
      <c r="S5063" s="1">
        <v>5.0531365734785894</v>
      </c>
      <c r="T5063" s="1">
        <v>5.599999999999894</v>
      </c>
      <c r="U5063" s="1" t="s">
        <v>4</v>
      </c>
      <c r="V5063" s="1" t="s">
        <v>4</v>
      </c>
      <c r="W5063" s="1" t="s">
        <v>4</v>
      </c>
      <c r="X5063" s="1" t="s">
        <v>4</v>
      </c>
      <c r="Y5063" s="1" t="s">
        <v>4</v>
      </c>
      <c r="Z5063" s="1" t="s">
        <v>4</v>
      </c>
      <c r="AA5063" s="1" t="s">
        <v>4</v>
      </c>
      <c r="AB5063" s="1" t="s">
        <v>4</v>
      </c>
      <c r="AC5063" s="1" t="s">
        <v>4</v>
      </c>
      <c r="AD5063" s="1" t="s">
        <v>4</v>
      </c>
      <c r="AE5063" s="1" t="s">
        <v>4</v>
      </c>
      <c r="AF5063" s="1" t="s">
        <v>4</v>
      </c>
      <c r="AG5063" s="1" t="s">
        <v>4</v>
      </c>
      <c r="AH5063" s="1" t="s">
        <v>4</v>
      </c>
      <c r="AI5063" s="1" t="s">
        <v>4</v>
      </c>
      <c r="AJ5063" s="1" t="s">
        <v>4</v>
      </c>
      <c r="AK5063" s="1" t="s">
        <v>4</v>
      </c>
    </row>
    <row r="5064" spans="1:37">
      <c r="A5064" t="s">
        <v>313</v>
      </c>
      <c r="B5064" s="2">
        <v>813</v>
      </c>
      <c r="C5064" t="s">
        <v>314</v>
      </c>
      <c r="D5064" s="2">
        <v>2004</v>
      </c>
      <c r="E5064" s="1" t="s">
        <v>4</v>
      </c>
      <c r="F5064" s="1" t="s">
        <v>4</v>
      </c>
      <c r="G5064" s="1" t="s">
        <v>4</v>
      </c>
      <c r="H5064" s="1" t="s">
        <v>4</v>
      </c>
      <c r="I5064" s="1" t="s">
        <v>4</v>
      </c>
      <c r="J5064" s="1" t="s">
        <v>4</v>
      </c>
      <c r="K5064" s="1" t="s">
        <v>4</v>
      </c>
      <c r="L5064" s="1" t="s">
        <v>4</v>
      </c>
      <c r="M5064" s="1" t="s">
        <v>4</v>
      </c>
      <c r="N5064" s="1">
        <v>5.0000040000000245</v>
      </c>
      <c r="O5064" s="1">
        <v>4.9999999999999378</v>
      </c>
      <c r="P5064" s="1">
        <v>4.9999999999999378</v>
      </c>
      <c r="Q5064" s="1">
        <v>2.4999999999999911</v>
      </c>
      <c r="R5064" s="1">
        <v>3.1000000000001915</v>
      </c>
      <c r="S5064" s="1">
        <v>4.245902020891501</v>
      </c>
      <c r="T5064" s="1">
        <v>5.5000000000001048</v>
      </c>
      <c r="U5064" s="1">
        <v>7.9910399999999493</v>
      </c>
      <c r="V5064" s="1" t="s">
        <v>4</v>
      </c>
      <c r="W5064" s="1" t="s">
        <v>4</v>
      </c>
      <c r="X5064" s="1" t="s">
        <v>4</v>
      </c>
      <c r="Y5064" s="1" t="s">
        <v>4</v>
      </c>
      <c r="Z5064" s="1" t="s">
        <v>4</v>
      </c>
      <c r="AA5064" s="1" t="s">
        <v>4</v>
      </c>
      <c r="AB5064" s="1" t="s">
        <v>4</v>
      </c>
      <c r="AC5064" s="1" t="s">
        <v>4</v>
      </c>
      <c r="AD5064" s="1" t="s">
        <v>4</v>
      </c>
      <c r="AE5064" s="1" t="s">
        <v>4</v>
      </c>
      <c r="AF5064" s="1" t="s">
        <v>4</v>
      </c>
      <c r="AG5064" s="1" t="s">
        <v>4</v>
      </c>
      <c r="AH5064" s="1" t="s">
        <v>4</v>
      </c>
      <c r="AI5064" s="1" t="s">
        <v>4</v>
      </c>
      <c r="AJ5064" s="1" t="s">
        <v>4</v>
      </c>
      <c r="AK5064" s="1" t="s">
        <v>4</v>
      </c>
    </row>
    <row r="5065" spans="1:37">
      <c r="A5065" t="s">
        <v>313</v>
      </c>
      <c r="B5065" s="2">
        <v>813</v>
      </c>
      <c r="C5065" t="s">
        <v>314</v>
      </c>
      <c r="D5065" s="2">
        <v>2005</v>
      </c>
      <c r="E5065" s="1" t="s">
        <v>4</v>
      </c>
      <c r="F5065" s="1" t="s">
        <v>4</v>
      </c>
      <c r="G5065" s="1" t="s">
        <v>4</v>
      </c>
      <c r="H5065" s="1" t="s">
        <v>4</v>
      </c>
      <c r="I5065" s="1" t="s">
        <v>4</v>
      </c>
      <c r="J5065" s="1" t="s">
        <v>4</v>
      </c>
      <c r="K5065" s="1" t="s">
        <v>4</v>
      </c>
      <c r="L5065" s="1" t="s">
        <v>4</v>
      </c>
      <c r="M5065" s="1" t="s">
        <v>4</v>
      </c>
      <c r="N5065" s="1" t="s">
        <v>4</v>
      </c>
      <c r="O5065" s="1">
        <v>4.99999999999996</v>
      </c>
      <c r="P5065" s="1">
        <v>4.99999999999996</v>
      </c>
      <c r="Q5065" s="1">
        <v>3.0000000000000915</v>
      </c>
      <c r="R5065" s="1">
        <v>4.3999999999998041</v>
      </c>
      <c r="S5065" s="1">
        <v>4.3769831244501178</v>
      </c>
      <c r="T5065" s="1">
        <v>4.3999999999999817</v>
      </c>
      <c r="U5065" s="1">
        <v>4.9792500000001017</v>
      </c>
      <c r="V5065" s="1">
        <v>4.9792499999999462</v>
      </c>
      <c r="W5065" s="1" t="s">
        <v>4</v>
      </c>
      <c r="X5065" s="1" t="s">
        <v>4</v>
      </c>
      <c r="Y5065" s="1" t="s">
        <v>4</v>
      </c>
      <c r="Z5065" s="1" t="s">
        <v>4</v>
      </c>
      <c r="AA5065" s="1" t="s">
        <v>4</v>
      </c>
      <c r="AB5065" s="1" t="s">
        <v>4</v>
      </c>
      <c r="AC5065" s="1" t="s">
        <v>4</v>
      </c>
      <c r="AD5065" s="1" t="s">
        <v>4</v>
      </c>
      <c r="AE5065" s="1" t="s">
        <v>4</v>
      </c>
      <c r="AF5065" s="1" t="s">
        <v>4</v>
      </c>
      <c r="AG5065" s="1" t="s">
        <v>4</v>
      </c>
      <c r="AH5065" s="1" t="s">
        <v>4</v>
      </c>
      <c r="AI5065" s="1" t="s">
        <v>4</v>
      </c>
      <c r="AJ5065" s="1" t="s">
        <v>4</v>
      </c>
      <c r="AK5065" s="1" t="s">
        <v>4</v>
      </c>
    </row>
    <row r="5066" spans="1:37">
      <c r="A5066" t="s">
        <v>313</v>
      </c>
      <c r="B5066" s="2">
        <v>813</v>
      </c>
      <c r="C5066" t="s">
        <v>314</v>
      </c>
      <c r="D5066" s="2">
        <v>2006</v>
      </c>
      <c r="E5066" s="1" t="s">
        <v>4</v>
      </c>
      <c r="F5066" s="1" t="s">
        <v>4</v>
      </c>
      <c r="G5066" s="1" t="s">
        <v>4</v>
      </c>
      <c r="H5066" s="1" t="s">
        <v>4</v>
      </c>
      <c r="I5066" s="1" t="s">
        <v>4</v>
      </c>
      <c r="J5066" s="1" t="s">
        <v>4</v>
      </c>
      <c r="K5066" s="1" t="s">
        <v>4</v>
      </c>
      <c r="L5066" s="1" t="s">
        <v>4</v>
      </c>
      <c r="M5066" s="1" t="s">
        <v>4</v>
      </c>
      <c r="N5066" s="1" t="s">
        <v>4</v>
      </c>
      <c r="O5066" s="1" t="s">
        <v>4</v>
      </c>
      <c r="P5066" s="1">
        <v>4.9999999999999156</v>
      </c>
      <c r="Q5066" s="1">
        <v>3.4999999999997922</v>
      </c>
      <c r="R5066" s="1">
        <v>4.4000000000000483</v>
      </c>
      <c r="S5066" s="1">
        <v>4.7445434396846009</v>
      </c>
      <c r="T5066" s="1">
        <v>5.0000000000000044</v>
      </c>
      <c r="U5066" s="1">
        <v>5.3347000000000033</v>
      </c>
      <c r="V5066" s="1">
        <v>6.1000000000000387</v>
      </c>
      <c r="W5066" s="1">
        <v>6.1264799999999786</v>
      </c>
      <c r="X5066" s="1" t="s">
        <v>4</v>
      </c>
      <c r="Y5066" s="1" t="s">
        <v>4</v>
      </c>
      <c r="Z5066" s="1" t="s">
        <v>4</v>
      </c>
      <c r="AA5066" s="1" t="s">
        <v>4</v>
      </c>
      <c r="AB5066" s="1" t="s">
        <v>4</v>
      </c>
      <c r="AC5066" s="1" t="s">
        <v>4</v>
      </c>
      <c r="AD5066" s="1" t="s">
        <v>4</v>
      </c>
      <c r="AE5066" s="1" t="s">
        <v>4</v>
      </c>
      <c r="AF5066" s="1" t="s">
        <v>4</v>
      </c>
      <c r="AG5066" s="1" t="s">
        <v>4</v>
      </c>
      <c r="AH5066" s="1" t="s">
        <v>4</v>
      </c>
      <c r="AI5066" s="1" t="s">
        <v>4</v>
      </c>
      <c r="AJ5066" s="1" t="s">
        <v>4</v>
      </c>
      <c r="AK5066" s="1" t="s">
        <v>4</v>
      </c>
    </row>
    <row r="5067" spans="1:37">
      <c r="A5067" t="s">
        <v>313</v>
      </c>
      <c r="B5067" s="2">
        <v>813</v>
      </c>
      <c r="C5067" t="s">
        <v>314</v>
      </c>
      <c r="D5067" s="2">
        <v>2007</v>
      </c>
      <c r="E5067" s="1" t="s">
        <v>4</v>
      </c>
      <c r="F5067" s="1" t="s">
        <v>4</v>
      </c>
      <c r="G5067" s="1" t="s">
        <v>4</v>
      </c>
      <c r="H5067" s="1" t="s">
        <v>4</v>
      </c>
      <c r="I5067" s="1" t="s">
        <v>4</v>
      </c>
      <c r="J5067" s="1" t="s">
        <v>4</v>
      </c>
      <c r="K5067" s="1" t="s">
        <v>4</v>
      </c>
      <c r="L5067" s="1" t="s">
        <v>4</v>
      </c>
      <c r="M5067" s="1" t="s">
        <v>4</v>
      </c>
      <c r="N5067" s="1" t="s">
        <v>4</v>
      </c>
      <c r="O5067" s="1" t="s">
        <v>4</v>
      </c>
      <c r="P5067" s="1" t="s">
        <v>4</v>
      </c>
      <c r="Q5067" s="1">
        <v>4.0000000000000702</v>
      </c>
      <c r="R5067" s="1">
        <v>4.7000000000000153</v>
      </c>
      <c r="S5067" s="1">
        <v>4.7825863076886632</v>
      </c>
      <c r="T5067" s="1">
        <v>4.5999999999999375</v>
      </c>
      <c r="U5067" s="1">
        <v>4.2802299999999072</v>
      </c>
      <c r="V5067" s="1">
        <v>5.3999999999999826</v>
      </c>
      <c r="W5067" s="1">
        <v>10.299999999999997</v>
      </c>
      <c r="X5067" s="1">
        <v>10.7</v>
      </c>
      <c r="Y5067" s="1" t="s">
        <v>4</v>
      </c>
      <c r="Z5067" s="1" t="s">
        <v>4</v>
      </c>
      <c r="AA5067" s="1" t="s">
        <v>4</v>
      </c>
      <c r="AB5067" s="1" t="s">
        <v>4</v>
      </c>
      <c r="AC5067" s="1" t="s">
        <v>4</v>
      </c>
      <c r="AD5067" s="1" t="s">
        <v>4</v>
      </c>
      <c r="AE5067" s="1" t="s">
        <v>4</v>
      </c>
      <c r="AF5067" s="1" t="s">
        <v>4</v>
      </c>
      <c r="AG5067" s="1" t="s">
        <v>4</v>
      </c>
      <c r="AH5067" s="1" t="s">
        <v>4</v>
      </c>
      <c r="AI5067" s="1" t="s">
        <v>4</v>
      </c>
      <c r="AJ5067" s="1" t="s">
        <v>4</v>
      </c>
      <c r="AK5067" s="1" t="s">
        <v>4</v>
      </c>
    </row>
    <row r="5068" spans="1:37">
      <c r="A5068" t="s">
        <v>313</v>
      </c>
      <c r="B5068" s="2">
        <v>813</v>
      </c>
      <c r="C5068" t="s">
        <v>314</v>
      </c>
      <c r="D5068" s="2">
        <v>2008</v>
      </c>
      <c r="E5068" s="1" t="s">
        <v>4</v>
      </c>
      <c r="F5068" s="1" t="s">
        <v>4</v>
      </c>
      <c r="G5068" s="1" t="s">
        <v>4</v>
      </c>
      <c r="H5068" s="1" t="s">
        <v>4</v>
      </c>
      <c r="I5068" s="1" t="s">
        <v>4</v>
      </c>
      <c r="J5068" s="1" t="s">
        <v>4</v>
      </c>
      <c r="K5068" s="1" t="s">
        <v>4</v>
      </c>
      <c r="L5068" s="1" t="s">
        <v>4</v>
      </c>
      <c r="M5068" s="1" t="s">
        <v>4</v>
      </c>
      <c r="N5068" s="1" t="s">
        <v>4</v>
      </c>
      <c r="O5068" s="1" t="s">
        <v>4</v>
      </c>
      <c r="P5068" s="1" t="s">
        <v>4</v>
      </c>
      <c r="Q5068" s="1" t="s">
        <v>4</v>
      </c>
      <c r="R5068" s="1">
        <v>4.8999999999997046</v>
      </c>
      <c r="S5068" s="1">
        <v>4.9880620168248235</v>
      </c>
      <c r="T5068" s="1">
        <v>4.5999999999999819</v>
      </c>
      <c r="U5068" s="1">
        <v>3.3359400000001038</v>
      </c>
      <c r="V5068" s="1">
        <v>4.2000000000000037</v>
      </c>
      <c r="W5068" s="1">
        <v>7.3176099999999744</v>
      </c>
      <c r="X5068" s="1">
        <v>6.899999999999995</v>
      </c>
      <c r="Y5068" s="1">
        <v>7.3000000000000176</v>
      </c>
      <c r="Z5068" s="1" t="s">
        <v>4</v>
      </c>
      <c r="AA5068" s="1" t="s">
        <v>4</v>
      </c>
      <c r="AB5068" s="1" t="s">
        <v>4</v>
      </c>
      <c r="AC5068" s="1" t="s">
        <v>4</v>
      </c>
      <c r="AD5068" s="1" t="s">
        <v>4</v>
      </c>
      <c r="AE5068" s="1" t="s">
        <v>4</v>
      </c>
      <c r="AF5068" s="1" t="s">
        <v>4</v>
      </c>
      <c r="AG5068" s="1" t="s">
        <v>4</v>
      </c>
      <c r="AH5068" s="1" t="s">
        <v>4</v>
      </c>
      <c r="AI5068" s="1" t="s">
        <v>4</v>
      </c>
      <c r="AJ5068" s="1" t="s">
        <v>4</v>
      </c>
      <c r="AK5068" s="1" t="s">
        <v>4</v>
      </c>
    </row>
    <row r="5069" spans="1:37">
      <c r="A5069" t="s">
        <v>313</v>
      </c>
      <c r="B5069" s="2">
        <v>813</v>
      </c>
      <c r="C5069" t="s">
        <v>314</v>
      </c>
      <c r="D5069" s="2">
        <v>2009</v>
      </c>
      <c r="E5069" s="1" t="s">
        <v>4</v>
      </c>
      <c r="F5069" s="1" t="s">
        <v>4</v>
      </c>
      <c r="G5069" s="1" t="s">
        <v>4</v>
      </c>
      <c r="H5069" s="1" t="s">
        <v>4</v>
      </c>
      <c r="I5069" s="1" t="s">
        <v>4</v>
      </c>
      <c r="J5069" s="1" t="s">
        <v>4</v>
      </c>
      <c r="K5069" s="1" t="s">
        <v>4</v>
      </c>
      <c r="L5069" s="1" t="s">
        <v>4</v>
      </c>
      <c r="M5069" s="1" t="s">
        <v>4</v>
      </c>
      <c r="N5069" s="1" t="s">
        <v>4</v>
      </c>
      <c r="O5069" s="1" t="s">
        <v>4</v>
      </c>
      <c r="P5069" s="1" t="s">
        <v>4</v>
      </c>
      <c r="Q5069" s="1" t="s">
        <v>4</v>
      </c>
      <c r="R5069" s="1" t="s">
        <v>4</v>
      </c>
      <c r="S5069" s="1">
        <v>5.0677514733388884</v>
      </c>
      <c r="T5069" s="1">
        <v>4.6000000000000263</v>
      </c>
      <c r="U5069" s="1">
        <v>3.2065299999999741</v>
      </c>
      <c r="V5069" s="1">
        <v>2.7999999999999803</v>
      </c>
      <c r="W5069" s="1">
        <v>4.0059999999999985</v>
      </c>
      <c r="X5069" s="1">
        <v>0.39999999999995595</v>
      </c>
      <c r="Y5069" s="1">
        <v>-2.200000000000002</v>
      </c>
      <c r="Z5069" s="1">
        <v>-1.2000000000000011</v>
      </c>
      <c r="AA5069" s="1" t="s">
        <v>4</v>
      </c>
      <c r="AB5069" s="1" t="s">
        <v>4</v>
      </c>
      <c r="AC5069" s="1" t="s">
        <v>4</v>
      </c>
      <c r="AD5069" s="1" t="s">
        <v>4</v>
      </c>
      <c r="AE5069" s="1" t="s">
        <v>4</v>
      </c>
      <c r="AF5069" s="1" t="s">
        <v>4</v>
      </c>
      <c r="AG5069" s="1" t="s">
        <v>4</v>
      </c>
      <c r="AH5069" s="1" t="s">
        <v>4</v>
      </c>
      <c r="AI5069" s="1" t="s">
        <v>4</v>
      </c>
      <c r="AJ5069" s="1" t="s">
        <v>4</v>
      </c>
      <c r="AK5069" s="1" t="s">
        <v>4</v>
      </c>
    </row>
    <row r="5070" spans="1:37">
      <c r="A5070" t="s">
        <v>313</v>
      </c>
      <c r="B5070" s="2">
        <v>813</v>
      </c>
      <c r="C5070" t="s">
        <v>314</v>
      </c>
      <c r="D5070" s="2">
        <v>2010</v>
      </c>
      <c r="E5070" s="1" t="s">
        <v>4</v>
      </c>
      <c r="F5070" s="1" t="s">
        <v>4</v>
      </c>
      <c r="G5070" s="1" t="s">
        <v>4</v>
      </c>
      <c r="H5070" s="1" t="s">
        <v>4</v>
      </c>
      <c r="I5070" s="1" t="s">
        <v>4</v>
      </c>
      <c r="J5070" s="1" t="s">
        <v>4</v>
      </c>
      <c r="K5070" s="1" t="s">
        <v>4</v>
      </c>
      <c r="L5070" s="1" t="s">
        <v>4</v>
      </c>
      <c r="M5070" s="1" t="s">
        <v>4</v>
      </c>
      <c r="N5070" s="1" t="s">
        <v>4</v>
      </c>
      <c r="O5070" s="1" t="s">
        <v>4</v>
      </c>
      <c r="P5070" s="1" t="s">
        <v>4</v>
      </c>
      <c r="Q5070" s="1" t="s">
        <v>4</v>
      </c>
      <c r="R5070" s="1" t="s">
        <v>4</v>
      </c>
      <c r="S5070" s="1" t="s">
        <v>4</v>
      </c>
      <c r="T5070" s="1">
        <v>4.5999999999999819</v>
      </c>
      <c r="U5070" s="1">
        <v>2.9941499999999843</v>
      </c>
      <c r="V5070" s="1">
        <v>1.5999999999999792</v>
      </c>
      <c r="W5070" s="1">
        <v>3.4257200000000099</v>
      </c>
      <c r="X5070" s="1">
        <v>2.4000000000000687</v>
      </c>
      <c r="Y5070" s="1">
        <v>3.3634616959092645</v>
      </c>
      <c r="Z5070" s="1">
        <v>6.5201282894453705</v>
      </c>
      <c r="AA5070" s="1">
        <v>7.8336925204402608</v>
      </c>
      <c r="AB5070" s="1" t="s">
        <v>4</v>
      </c>
      <c r="AC5070" s="1" t="s">
        <v>4</v>
      </c>
      <c r="AD5070" s="1" t="s">
        <v>4</v>
      </c>
      <c r="AE5070" s="1" t="s">
        <v>4</v>
      </c>
      <c r="AF5070" s="1" t="s">
        <v>4</v>
      </c>
      <c r="AG5070" s="1" t="s">
        <v>4</v>
      </c>
      <c r="AH5070" s="1" t="s">
        <v>4</v>
      </c>
      <c r="AI5070" s="1" t="s">
        <v>4</v>
      </c>
      <c r="AJ5070" s="1" t="s">
        <v>4</v>
      </c>
      <c r="AK5070" s="1" t="s">
        <v>4</v>
      </c>
    </row>
    <row r="5071" spans="1:37">
      <c r="A5071" t="s">
        <v>313</v>
      </c>
      <c r="B5071" s="2">
        <v>813</v>
      </c>
      <c r="C5071" t="s">
        <v>314</v>
      </c>
      <c r="D5071" s="2">
        <v>2011</v>
      </c>
      <c r="E5071" s="1" t="s">
        <v>4</v>
      </c>
      <c r="F5071" s="1" t="s">
        <v>4</v>
      </c>
      <c r="G5071" s="1" t="s">
        <v>4</v>
      </c>
      <c r="H5071" s="1" t="s">
        <v>4</v>
      </c>
      <c r="I5071" s="1" t="s">
        <v>4</v>
      </c>
      <c r="J5071" s="1" t="s">
        <v>4</v>
      </c>
      <c r="K5071" s="1" t="s">
        <v>4</v>
      </c>
      <c r="L5071" s="1" t="s">
        <v>4</v>
      </c>
      <c r="M5071" s="1" t="s">
        <v>4</v>
      </c>
      <c r="N5071" s="1" t="s">
        <v>4</v>
      </c>
      <c r="O5071" s="1" t="s">
        <v>4</v>
      </c>
      <c r="P5071" s="1" t="s">
        <v>4</v>
      </c>
      <c r="Q5071" s="1" t="s">
        <v>4</v>
      </c>
      <c r="R5071" s="1" t="s">
        <v>4</v>
      </c>
      <c r="S5071" s="1" t="s">
        <v>4</v>
      </c>
      <c r="T5071" s="1" t="s">
        <v>4</v>
      </c>
      <c r="U5071" s="1">
        <v>2.9988199999999576</v>
      </c>
      <c r="V5071" s="1">
        <v>1.4999999999999458</v>
      </c>
      <c r="W5071" s="1">
        <v>2.4694000000002436</v>
      </c>
      <c r="X5071" s="1">
        <v>2.8000000000000025</v>
      </c>
      <c r="Y5071" s="1">
        <v>5.2416633109060529</v>
      </c>
      <c r="Z5071" s="1">
        <v>5.6495000000002404</v>
      </c>
      <c r="AA5071" s="1">
        <v>10.715873085312744</v>
      </c>
      <c r="AB5071" s="1">
        <v>10.715925875943988</v>
      </c>
      <c r="AC5071" s="1" t="s">
        <v>4</v>
      </c>
      <c r="AD5071" s="1" t="s">
        <v>4</v>
      </c>
      <c r="AE5071" s="1" t="s">
        <v>4</v>
      </c>
      <c r="AF5071" s="1" t="s">
        <v>4</v>
      </c>
      <c r="AG5071" s="1" t="s">
        <v>4</v>
      </c>
      <c r="AH5071" s="1" t="s">
        <v>4</v>
      </c>
      <c r="AI5071" s="1" t="s">
        <v>4</v>
      </c>
      <c r="AJ5071" s="1" t="s">
        <v>4</v>
      </c>
      <c r="AK5071" s="1" t="s">
        <v>4</v>
      </c>
    </row>
    <row r="5072" spans="1:37">
      <c r="A5072" t="s">
        <v>313</v>
      </c>
      <c r="B5072" s="2">
        <v>813</v>
      </c>
      <c r="C5072" t="s">
        <v>314</v>
      </c>
      <c r="D5072" s="2">
        <v>2012</v>
      </c>
      <c r="E5072" s="1" t="s">
        <v>4</v>
      </c>
      <c r="F5072" s="1" t="s">
        <v>4</v>
      </c>
      <c r="G5072" s="1" t="s">
        <v>4</v>
      </c>
      <c r="H5072" s="1" t="s">
        <v>4</v>
      </c>
      <c r="I5072" s="1" t="s">
        <v>4</v>
      </c>
      <c r="J5072" s="1" t="s">
        <v>4</v>
      </c>
      <c r="K5072" s="1" t="s">
        <v>4</v>
      </c>
      <c r="L5072" s="1" t="s">
        <v>4</v>
      </c>
      <c r="M5072" s="1" t="s">
        <v>4</v>
      </c>
      <c r="N5072" s="1" t="s">
        <v>4</v>
      </c>
      <c r="O5072" s="1" t="s">
        <v>4</v>
      </c>
      <c r="P5072" s="1" t="s">
        <v>4</v>
      </c>
      <c r="Q5072" s="1" t="s">
        <v>4</v>
      </c>
      <c r="R5072" s="1" t="s">
        <v>4</v>
      </c>
      <c r="S5072" s="1" t="s">
        <v>4</v>
      </c>
      <c r="T5072" s="1" t="s">
        <v>4</v>
      </c>
      <c r="U5072" s="1" t="s">
        <v>4</v>
      </c>
      <c r="V5072" s="1">
        <v>1.6000000000000236</v>
      </c>
      <c r="W5072" s="1">
        <v>2.4956299999993048</v>
      </c>
      <c r="X5072" s="1">
        <v>8.8000000000004075</v>
      </c>
      <c r="Y5072" s="1">
        <v>9.4447331903884759</v>
      </c>
      <c r="Z5072" s="1">
        <v>6.0982999999999787</v>
      </c>
      <c r="AA5072" s="1">
        <v>7.4023596931583668</v>
      </c>
      <c r="AB5072" s="1">
        <v>4.7952311392658542</v>
      </c>
      <c r="AC5072" s="1">
        <v>3.8194230953203956</v>
      </c>
      <c r="AD5072" s="1" t="s">
        <v>4</v>
      </c>
      <c r="AE5072" s="1" t="s">
        <v>4</v>
      </c>
      <c r="AF5072" s="1" t="s">
        <v>4</v>
      </c>
      <c r="AG5072" s="1" t="s">
        <v>4</v>
      </c>
      <c r="AH5072" s="1" t="s">
        <v>4</v>
      </c>
      <c r="AI5072" s="1" t="s">
        <v>4</v>
      </c>
      <c r="AJ5072" s="1" t="s">
        <v>4</v>
      </c>
      <c r="AK5072" s="1" t="s">
        <v>4</v>
      </c>
    </row>
    <row r="5073" spans="1:37">
      <c r="A5073" t="s">
        <v>313</v>
      </c>
      <c r="B5073" s="2">
        <v>813</v>
      </c>
      <c r="C5073" t="s">
        <v>314</v>
      </c>
      <c r="D5073" s="2">
        <v>2013</v>
      </c>
      <c r="E5073" s="1" t="s">
        <v>4</v>
      </c>
      <c r="F5073" s="1" t="s">
        <v>4</v>
      </c>
      <c r="G5073" s="1" t="s">
        <v>4</v>
      </c>
      <c r="H5073" s="1" t="s">
        <v>4</v>
      </c>
      <c r="I5073" s="1" t="s">
        <v>4</v>
      </c>
      <c r="J5073" s="1" t="s">
        <v>4</v>
      </c>
      <c r="K5073" s="1" t="s">
        <v>4</v>
      </c>
      <c r="L5073" s="1" t="s">
        <v>4</v>
      </c>
      <c r="M5073" s="1" t="s">
        <v>4</v>
      </c>
      <c r="N5073" s="1" t="s">
        <v>4</v>
      </c>
      <c r="O5073" s="1" t="s">
        <v>4</v>
      </c>
      <c r="P5073" s="1" t="s">
        <v>4</v>
      </c>
      <c r="Q5073" s="1" t="s">
        <v>4</v>
      </c>
      <c r="R5073" s="1" t="s">
        <v>4</v>
      </c>
      <c r="S5073" s="1" t="s">
        <v>4</v>
      </c>
      <c r="T5073" s="1" t="s">
        <v>4</v>
      </c>
      <c r="U5073" s="1" t="s">
        <v>4</v>
      </c>
      <c r="V5073" s="1" t="s">
        <v>4</v>
      </c>
      <c r="W5073" s="1">
        <v>3.1683400000005912</v>
      </c>
      <c r="X5073" s="1">
        <v>6.4999999999997282</v>
      </c>
      <c r="Y5073" s="1">
        <v>8.2464316121134473</v>
      </c>
      <c r="Z5073" s="1">
        <v>5.8407999999997573</v>
      </c>
      <c r="AA5073" s="1">
        <v>3.9796133766783592</v>
      </c>
      <c r="AB5073" s="1">
        <v>3.957047702365446</v>
      </c>
      <c r="AC5073" s="1">
        <v>2.9902440296071475</v>
      </c>
      <c r="AD5073" s="1">
        <v>3.0204562383232103</v>
      </c>
      <c r="AE5073" s="1" t="s">
        <v>4</v>
      </c>
      <c r="AF5073" s="1" t="s">
        <v>4</v>
      </c>
      <c r="AG5073" s="1" t="s">
        <v>4</v>
      </c>
      <c r="AH5073" s="1" t="s">
        <v>4</v>
      </c>
      <c r="AI5073" s="1" t="s">
        <v>4</v>
      </c>
      <c r="AJ5073" s="1" t="s">
        <v>4</v>
      </c>
      <c r="AK5073" s="1" t="s">
        <v>4</v>
      </c>
    </row>
    <row r="5074" spans="1:37">
      <c r="A5074" t="s">
        <v>313</v>
      </c>
      <c r="B5074" s="2">
        <v>813</v>
      </c>
      <c r="C5074" t="s">
        <v>314</v>
      </c>
      <c r="D5074" s="2">
        <v>2014</v>
      </c>
      <c r="E5074" s="1" t="s">
        <v>4</v>
      </c>
      <c r="F5074" s="1" t="s">
        <v>4</v>
      </c>
      <c r="G5074" s="1" t="s">
        <v>4</v>
      </c>
      <c r="H5074" s="1" t="s">
        <v>4</v>
      </c>
      <c r="I5074" s="1" t="s">
        <v>4</v>
      </c>
      <c r="J5074" s="1" t="s">
        <v>4</v>
      </c>
      <c r="K5074" s="1" t="s">
        <v>4</v>
      </c>
      <c r="L5074" s="1" t="s">
        <v>4</v>
      </c>
      <c r="M5074" s="1" t="s">
        <v>4</v>
      </c>
      <c r="N5074" s="1" t="s">
        <v>4</v>
      </c>
      <c r="O5074" s="1" t="s">
        <v>4</v>
      </c>
      <c r="P5074" s="1" t="s">
        <v>4</v>
      </c>
      <c r="Q5074" s="1" t="s">
        <v>4</v>
      </c>
      <c r="R5074" s="1" t="s">
        <v>4</v>
      </c>
      <c r="S5074" s="1" t="s">
        <v>4</v>
      </c>
      <c r="T5074" s="1" t="s">
        <v>4</v>
      </c>
      <c r="U5074" s="1" t="s">
        <v>4</v>
      </c>
      <c r="V5074" s="1" t="s">
        <v>4</v>
      </c>
      <c r="W5074" s="1" t="s">
        <v>4</v>
      </c>
      <c r="X5074" s="1">
        <v>3.7000000000000366</v>
      </c>
      <c r="Y5074" s="1">
        <v>7.1789566630462653</v>
      </c>
      <c r="Z5074" s="1">
        <v>5.9738000000001401</v>
      </c>
      <c r="AA5074" s="1">
        <v>4.1633287340250735</v>
      </c>
      <c r="AB5074" s="1">
        <v>3.7973656466365968</v>
      </c>
      <c r="AC5074" s="1">
        <v>6.6204926193713654E-2</v>
      </c>
      <c r="AD5074" s="1">
        <v>1.497659990409006</v>
      </c>
      <c r="AE5074" s="1">
        <v>1.9793840219660019</v>
      </c>
      <c r="AF5074" s="1" t="s">
        <v>4</v>
      </c>
      <c r="AG5074" s="1" t="s">
        <v>4</v>
      </c>
      <c r="AH5074" s="1" t="s">
        <v>4</v>
      </c>
      <c r="AI5074" s="1" t="s">
        <v>4</v>
      </c>
      <c r="AJ5074" s="1" t="s">
        <v>4</v>
      </c>
      <c r="AK5074" s="1" t="s">
        <v>4</v>
      </c>
    </row>
    <row r="5075" spans="1:37">
      <c r="A5075" t="s">
        <v>313</v>
      </c>
      <c r="B5075" s="2">
        <v>813</v>
      </c>
      <c r="C5075" t="s">
        <v>314</v>
      </c>
      <c r="D5075" s="2">
        <v>2015</v>
      </c>
      <c r="E5075" s="1" t="s">
        <v>4</v>
      </c>
      <c r="F5075" s="1" t="s">
        <v>4</v>
      </c>
      <c r="G5075" s="1" t="s">
        <v>4</v>
      </c>
      <c r="H5075" s="1" t="s">
        <v>4</v>
      </c>
      <c r="I5075" s="1" t="s">
        <v>4</v>
      </c>
      <c r="J5075" s="1" t="s">
        <v>4</v>
      </c>
      <c r="K5075" s="1" t="s">
        <v>4</v>
      </c>
      <c r="L5075" s="1" t="s">
        <v>4</v>
      </c>
      <c r="M5075" s="1" t="s">
        <v>4</v>
      </c>
      <c r="N5075" s="1" t="s">
        <v>4</v>
      </c>
      <c r="O5075" s="1" t="s">
        <v>4</v>
      </c>
      <c r="P5075" s="1" t="s">
        <v>4</v>
      </c>
      <c r="Q5075" s="1" t="s">
        <v>4</v>
      </c>
      <c r="R5075" s="1" t="s">
        <v>4</v>
      </c>
      <c r="S5075" s="1" t="s">
        <v>4</v>
      </c>
      <c r="T5075" s="1" t="s">
        <v>4</v>
      </c>
      <c r="U5075" s="1" t="s">
        <v>4</v>
      </c>
      <c r="V5075" s="1" t="s">
        <v>4</v>
      </c>
      <c r="W5075" s="1" t="s">
        <v>4</v>
      </c>
      <c r="X5075" s="1" t="s">
        <v>4</v>
      </c>
      <c r="Y5075" s="1">
        <v>10.498977310666668</v>
      </c>
      <c r="Z5075" s="1">
        <v>5.2805646233763825</v>
      </c>
      <c r="AA5075" s="1">
        <v>4.2095751282708482</v>
      </c>
      <c r="AB5075" s="1">
        <v>3.6701484278837126</v>
      </c>
      <c r="AC5075" s="1">
        <v>3.5402525523925199</v>
      </c>
      <c r="AD5075" s="1">
        <v>3.2615021600842287</v>
      </c>
      <c r="AE5075" s="1">
        <v>3.2500000000000195</v>
      </c>
      <c r="AF5075" s="1">
        <v>2.5422402006933797</v>
      </c>
      <c r="AG5075" s="1" t="s">
        <v>4</v>
      </c>
      <c r="AH5075" s="1" t="s">
        <v>4</v>
      </c>
      <c r="AI5075" s="1" t="s">
        <v>4</v>
      </c>
      <c r="AJ5075" s="1" t="s">
        <v>4</v>
      </c>
      <c r="AK5075" s="1" t="s">
        <v>4</v>
      </c>
    </row>
    <row r="5076" spans="1:37">
      <c r="A5076" t="s">
        <v>313</v>
      </c>
      <c r="B5076" s="2">
        <v>813</v>
      </c>
      <c r="C5076" t="s">
        <v>314</v>
      </c>
      <c r="D5076" s="2">
        <v>2016</v>
      </c>
      <c r="E5076" s="1" t="s">
        <v>4</v>
      </c>
      <c r="F5076" s="1" t="s">
        <v>4</v>
      </c>
      <c r="G5076" s="1" t="s">
        <v>4</v>
      </c>
      <c r="H5076" s="1" t="s">
        <v>4</v>
      </c>
      <c r="I5076" s="1" t="s">
        <v>4</v>
      </c>
      <c r="J5076" s="1" t="s">
        <v>4</v>
      </c>
      <c r="K5076" s="1" t="s">
        <v>4</v>
      </c>
      <c r="L5076" s="1" t="s">
        <v>4</v>
      </c>
      <c r="M5076" s="1" t="s">
        <v>4</v>
      </c>
      <c r="N5076" s="1" t="s">
        <v>4</v>
      </c>
      <c r="O5076" s="1" t="s">
        <v>4</v>
      </c>
      <c r="P5076" s="1" t="s">
        <v>4</v>
      </c>
      <c r="Q5076" s="1" t="s">
        <v>4</v>
      </c>
      <c r="R5076" s="1" t="s">
        <v>4</v>
      </c>
      <c r="S5076" s="1" t="s">
        <v>4</v>
      </c>
      <c r="T5076" s="1" t="s">
        <v>4</v>
      </c>
      <c r="U5076" s="1" t="s">
        <v>4</v>
      </c>
      <c r="V5076" s="1" t="s">
        <v>4</v>
      </c>
      <c r="W5076" s="1" t="s">
        <v>4</v>
      </c>
      <c r="X5076" s="1" t="s">
        <v>4</v>
      </c>
      <c r="Y5076" s="1" t="s">
        <v>4</v>
      </c>
      <c r="Z5076" s="1">
        <v>5.3130799315568078</v>
      </c>
      <c r="AA5076" s="1">
        <v>4.2506981302895763</v>
      </c>
      <c r="AB5076" s="1">
        <v>3.6065188438267004</v>
      </c>
      <c r="AC5076" s="1">
        <v>4.0403894382556427</v>
      </c>
      <c r="AD5076" s="1">
        <v>3.0401637602028853</v>
      </c>
      <c r="AE5076" s="1">
        <v>2.9991144909391254</v>
      </c>
      <c r="AF5076" s="1">
        <v>3.2593142412144838</v>
      </c>
      <c r="AG5076" s="1">
        <v>3.4566062327593405</v>
      </c>
      <c r="AH5076" s="1" t="s">
        <v>4</v>
      </c>
      <c r="AI5076" s="1" t="s">
        <v>4</v>
      </c>
      <c r="AJ5076" s="1" t="s">
        <v>4</v>
      </c>
      <c r="AK5076" s="1" t="s">
        <v>4</v>
      </c>
    </row>
    <row r="5077" spans="1:37">
      <c r="A5077" t="s">
        <v>313</v>
      </c>
      <c r="B5077" s="2">
        <v>813</v>
      </c>
      <c r="C5077" t="s">
        <v>314</v>
      </c>
      <c r="D5077" s="2">
        <v>2017</v>
      </c>
      <c r="E5077" s="1" t="s">
        <v>4</v>
      </c>
      <c r="F5077" s="1" t="s">
        <v>4</v>
      </c>
      <c r="G5077" s="1" t="s">
        <v>4</v>
      </c>
      <c r="H5077" s="1" t="s">
        <v>4</v>
      </c>
      <c r="I5077" s="1" t="s">
        <v>4</v>
      </c>
      <c r="J5077" s="1" t="s">
        <v>4</v>
      </c>
      <c r="K5077" s="1" t="s">
        <v>4</v>
      </c>
      <c r="L5077" s="1" t="s">
        <v>4</v>
      </c>
      <c r="M5077" s="1" t="s">
        <v>4</v>
      </c>
      <c r="N5077" s="1" t="s">
        <v>4</v>
      </c>
      <c r="O5077" s="1" t="s">
        <v>4</v>
      </c>
      <c r="P5077" s="1" t="s">
        <v>4</v>
      </c>
      <c r="Q5077" s="1" t="s">
        <v>4</v>
      </c>
      <c r="R5077" s="1" t="s">
        <v>4</v>
      </c>
      <c r="S5077" s="1" t="s">
        <v>4</v>
      </c>
      <c r="T5077" s="1" t="s">
        <v>4</v>
      </c>
      <c r="U5077" s="1" t="s">
        <v>4</v>
      </c>
      <c r="V5077" s="1" t="s">
        <v>4</v>
      </c>
      <c r="W5077" s="1" t="s">
        <v>4</v>
      </c>
      <c r="X5077" s="1" t="s">
        <v>4</v>
      </c>
      <c r="Y5077" s="1" t="s">
        <v>4</v>
      </c>
      <c r="Z5077" s="1" t="s">
        <v>4</v>
      </c>
      <c r="AA5077" s="1">
        <v>3.9567091854257885</v>
      </c>
      <c r="AB5077" s="1">
        <v>3.5699440343207156</v>
      </c>
      <c r="AC5077" s="1">
        <v>3.4985581284963985</v>
      </c>
      <c r="AD5077" s="1">
        <v>3.5330809190242451</v>
      </c>
      <c r="AE5077" s="1">
        <v>3.2707910306583932</v>
      </c>
      <c r="AF5077" s="1">
        <v>2.9583316417229666</v>
      </c>
      <c r="AG5077" s="1">
        <v>3.5343391469209173</v>
      </c>
      <c r="AH5077" s="1">
        <v>3.6936181949406066</v>
      </c>
      <c r="AI5077" s="1" t="s">
        <v>4</v>
      </c>
      <c r="AJ5077" s="1" t="s">
        <v>4</v>
      </c>
      <c r="AK5077" s="1" t="s">
        <v>4</v>
      </c>
    </row>
    <row r="5078" spans="1:37">
      <c r="A5078" t="s">
        <v>313</v>
      </c>
      <c r="B5078" s="2">
        <v>813</v>
      </c>
      <c r="C5078" t="s">
        <v>314</v>
      </c>
      <c r="D5078" s="2">
        <v>2018</v>
      </c>
      <c r="E5078" s="1" t="s">
        <v>4</v>
      </c>
      <c r="F5078" s="1" t="s">
        <v>4</v>
      </c>
      <c r="G5078" s="1" t="s">
        <v>4</v>
      </c>
      <c r="H5078" s="1" t="s">
        <v>4</v>
      </c>
      <c r="I5078" s="1" t="s">
        <v>4</v>
      </c>
      <c r="J5078" s="1" t="s">
        <v>4</v>
      </c>
      <c r="K5078" s="1" t="s">
        <v>4</v>
      </c>
      <c r="L5078" s="1" t="s">
        <v>4</v>
      </c>
      <c r="M5078" s="1" t="s">
        <v>4</v>
      </c>
      <c r="N5078" s="1" t="s">
        <v>4</v>
      </c>
      <c r="O5078" s="1" t="s">
        <v>4</v>
      </c>
      <c r="P5078" s="1" t="s">
        <v>4</v>
      </c>
      <c r="Q5078" s="1" t="s">
        <v>4</v>
      </c>
      <c r="R5078" s="1" t="s">
        <v>4</v>
      </c>
      <c r="S5078" s="1" t="s">
        <v>4</v>
      </c>
      <c r="T5078" s="1" t="s">
        <v>4</v>
      </c>
      <c r="U5078" s="1" t="s">
        <v>4</v>
      </c>
      <c r="V5078" s="1" t="s">
        <v>4</v>
      </c>
      <c r="W5078" s="1" t="s">
        <v>4</v>
      </c>
      <c r="X5078" s="1" t="s">
        <v>4</v>
      </c>
      <c r="Y5078" s="1" t="s">
        <v>4</v>
      </c>
      <c r="Z5078" s="1" t="s">
        <v>4</v>
      </c>
      <c r="AA5078" s="1" t="s">
        <v>4</v>
      </c>
      <c r="AB5078" s="1">
        <v>3.4493546486169535</v>
      </c>
      <c r="AC5078" s="1">
        <v>3.6075706008669828</v>
      </c>
      <c r="AD5078" s="1">
        <v>3.6279276441037567</v>
      </c>
      <c r="AE5078" s="1">
        <v>3.00933264998271</v>
      </c>
      <c r="AF5078" s="1">
        <v>3.075573968104317</v>
      </c>
      <c r="AG5078" s="1">
        <v>3.3855228423362416</v>
      </c>
      <c r="AH5078" s="1">
        <v>3.8547117703186418</v>
      </c>
      <c r="AI5078" s="1">
        <v>3.9428717498672494</v>
      </c>
      <c r="AJ5078" s="1" t="s">
        <v>4</v>
      </c>
      <c r="AK5078" s="1" t="s">
        <v>4</v>
      </c>
    </row>
    <row r="5079" spans="1:37">
      <c r="A5079" t="s">
        <v>313</v>
      </c>
      <c r="B5079" s="2">
        <v>813</v>
      </c>
      <c r="C5079" t="s">
        <v>314</v>
      </c>
      <c r="D5079" s="2">
        <v>2019</v>
      </c>
      <c r="E5079" s="1" t="s">
        <v>4</v>
      </c>
      <c r="F5079" s="1" t="s">
        <v>4</v>
      </c>
      <c r="G5079" s="1" t="s">
        <v>4</v>
      </c>
      <c r="H5079" s="1" t="s">
        <v>4</v>
      </c>
      <c r="I5079" s="1" t="s">
        <v>4</v>
      </c>
      <c r="J5079" s="1" t="s">
        <v>4</v>
      </c>
      <c r="K5079" s="1" t="s">
        <v>4</v>
      </c>
      <c r="L5079" s="1" t="s">
        <v>4</v>
      </c>
      <c r="M5079" s="1" t="s">
        <v>4</v>
      </c>
      <c r="N5079" s="1" t="s">
        <v>4</v>
      </c>
      <c r="O5079" s="1" t="s">
        <v>4</v>
      </c>
      <c r="P5079" s="1" t="s">
        <v>4</v>
      </c>
      <c r="Q5079" s="1" t="s">
        <v>4</v>
      </c>
      <c r="R5079" s="1" t="s">
        <v>4</v>
      </c>
      <c r="S5079" s="1" t="s">
        <v>4</v>
      </c>
      <c r="T5079" s="1" t="s">
        <v>4</v>
      </c>
      <c r="U5079" s="1" t="s">
        <v>4</v>
      </c>
      <c r="V5079" s="1" t="s">
        <v>4</v>
      </c>
      <c r="W5079" s="1" t="s">
        <v>4</v>
      </c>
      <c r="X5079" s="1" t="s">
        <v>4</v>
      </c>
      <c r="Y5079" s="1" t="s">
        <v>4</v>
      </c>
      <c r="Z5079" s="1" t="s">
        <v>4</v>
      </c>
      <c r="AA5079" s="1" t="s">
        <v>4</v>
      </c>
      <c r="AB5079" s="1" t="s">
        <v>4</v>
      </c>
      <c r="AC5079" s="1">
        <v>3.4694713231369301</v>
      </c>
      <c r="AD5079" s="1">
        <v>3.5058812843942411</v>
      </c>
      <c r="AE5079" s="1">
        <v>2.9953530876478673</v>
      </c>
      <c r="AF5079" s="1">
        <v>2.8414800742515567</v>
      </c>
      <c r="AG5079" s="1">
        <v>2.8822181598721075</v>
      </c>
      <c r="AH5079" s="1">
        <v>2.6975845895608863</v>
      </c>
      <c r="AI5079" s="1">
        <v>1.193379593777677</v>
      </c>
      <c r="AJ5079" s="1">
        <v>1.2044693248046912</v>
      </c>
      <c r="AK5079" s="1" t="s">
        <v>4</v>
      </c>
    </row>
    <row r="5080" spans="1:37">
      <c r="A5080" t="s">
        <v>313</v>
      </c>
      <c r="B5080" s="2">
        <v>813</v>
      </c>
      <c r="C5080" t="s">
        <v>314</v>
      </c>
      <c r="D5080" s="2">
        <v>2020</v>
      </c>
      <c r="E5080" s="1" t="s">
        <v>4</v>
      </c>
      <c r="F5080" s="1" t="s">
        <v>4</v>
      </c>
      <c r="G5080" s="1" t="s">
        <v>4</v>
      </c>
      <c r="H5080" s="1" t="s">
        <v>4</v>
      </c>
      <c r="I5080" s="1" t="s">
        <v>4</v>
      </c>
      <c r="J5080" s="1" t="s">
        <v>4</v>
      </c>
      <c r="K5080" s="1" t="s">
        <v>4</v>
      </c>
      <c r="L5080" s="1" t="s">
        <v>4</v>
      </c>
      <c r="M5080" s="1" t="s">
        <v>4</v>
      </c>
      <c r="N5080" s="1" t="s">
        <v>4</v>
      </c>
      <c r="O5080" s="1" t="s">
        <v>4</v>
      </c>
      <c r="P5080" s="1" t="s">
        <v>4</v>
      </c>
      <c r="Q5080" s="1" t="s">
        <v>4</v>
      </c>
      <c r="R5080" s="1" t="s">
        <v>4</v>
      </c>
      <c r="S5080" s="1" t="s">
        <v>4</v>
      </c>
      <c r="T5080" s="1" t="s">
        <v>4</v>
      </c>
      <c r="U5080" s="1" t="s">
        <v>4</v>
      </c>
      <c r="V5080" s="1" t="s">
        <v>4</v>
      </c>
      <c r="W5080" s="1" t="s">
        <v>4</v>
      </c>
      <c r="X5080" s="1" t="s">
        <v>4</v>
      </c>
      <c r="Y5080" s="1" t="s">
        <v>4</v>
      </c>
      <c r="Z5080" s="1" t="s">
        <v>4</v>
      </c>
      <c r="AA5080" s="1" t="s">
        <v>4</v>
      </c>
      <c r="AB5080" s="1" t="s">
        <v>4</v>
      </c>
      <c r="AC5080" s="1" t="s">
        <v>4</v>
      </c>
      <c r="AD5080" s="1">
        <v>3.5862716186258581</v>
      </c>
      <c r="AE5080" s="1">
        <v>2.9988422758494115</v>
      </c>
      <c r="AF5080" s="1">
        <v>2.6845371639434346</v>
      </c>
      <c r="AG5080" s="1">
        <v>2.7598188114823952</v>
      </c>
      <c r="AH5080" s="1">
        <v>2.8648597040190626</v>
      </c>
      <c r="AI5080" s="1">
        <v>-4.9926599791054844</v>
      </c>
      <c r="AJ5080" s="1">
        <v>-4.3196989432226385</v>
      </c>
      <c r="AK5080" s="1">
        <v>-3.3818584341856028</v>
      </c>
    </row>
    <row r="5081" spans="1:37">
      <c r="A5081" t="s">
        <v>313</v>
      </c>
      <c r="B5081" s="2">
        <v>813</v>
      </c>
      <c r="C5081" t="s">
        <v>314</v>
      </c>
      <c r="D5081" s="2">
        <v>2021</v>
      </c>
      <c r="E5081" s="1" t="s">
        <v>4</v>
      </c>
      <c r="F5081" s="1" t="s">
        <v>4</v>
      </c>
      <c r="G5081" s="1" t="s">
        <v>4</v>
      </c>
      <c r="H5081" s="1" t="s">
        <v>4</v>
      </c>
      <c r="I5081" s="1" t="s">
        <v>4</v>
      </c>
      <c r="J5081" s="1" t="s">
        <v>4</v>
      </c>
      <c r="K5081" s="1" t="s">
        <v>4</v>
      </c>
      <c r="L5081" s="1" t="s">
        <v>4</v>
      </c>
      <c r="M5081" s="1" t="s">
        <v>4</v>
      </c>
      <c r="N5081" s="1" t="s">
        <v>4</v>
      </c>
      <c r="O5081" s="1" t="s">
        <v>4</v>
      </c>
      <c r="P5081" s="1" t="s">
        <v>4</v>
      </c>
      <c r="Q5081" s="1" t="s">
        <v>4</v>
      </c>
      <c r="R5081" s="1" t="s">
        <v>4</v>
      </c>
      <c r="S5081" s="1" t="s">
        <v>4</v>
      </c>
      <c r="T5081" s="1" t="s">
        <v>4</v>
      </c>
      <c r="U5081" s="1" t="s">
        <v>4</v>
      </c>
      <c r="V5081" s="1" t="s">
        <v>4</v>
      </c>
      <c r="W5081" s="1" t="s">
        <v>4</v>
      </c>
      <c r="X5081" s="1" t="s">
        <v>4</v>
      </c>
      <c r="Y5081" s="1" t="s">
        <v>4</v>
      </c>
      <c r="Z5081" s="1" t="s">
        <v>4</v>
      </c>
      <c r="AA5081" s="1" t="s">
        <v>4</v>
      </c>
      <c r="AB5081" s="1" t="s">
        <v>4</v>
      </c>
      <c r="AC5081" s="1" t="s">
        <v>4</v>
      </c>
      <c r="AD5081" s="1" t="s">
        <v>4</v>
      </c>
      <c r="AE5081" s="1">
        <v>3.2406875789692036</v>
      </c>
      <c r="AF5081" s="1">
        <v>2.663343716069777</v>
      </c>
      <c r="AG5081" s="1">
        <v>2.6601822247993567</v>
      </c>
      <c r="AH5081" s="1">
        <v>2.7117893600276721</v>
      </c>
      <c r="AI5081" s="1">
        <v>4.4646785875722461</v>
      </c>
      <c r="AJ5081" s="1">
        <v>1.2286575313664061</v>
      </c>
      <c r="AK5081" s="1">
        <v>-0.23473697648476177</v>
      </c>
    </row>
    <row r="5082" spans="1:37">
      <c r="A5082" t="s">
        <v>313</v>
      </c>
      <c r="B5082" s="2">
        <v>813</v>
      </c>
      <c r="C5082" t="s">
        <v>314</v>
      </c>
      <c r="D5082" s="2">
        <v>2022</v>
      </c>
      <c r="E5082" s="1" t="s">
        <v>4</v>
      </c>
      <c r="F5082" s="1" t="s">
        <v>4</v>
      </c>
      <c r="G5082" s="1" t="s">
        <v>4</v>
      </c>
      <c r="H5082" s="1" t="s">
        <v>4</v>
      </c>
      <c r="I5082" s="1" t="s">
        <v>4</v>
      </c>
      <c r="J5082" s="1" t="s">
        <v>4</v>
      </c>
      <c r="K5082" s="1" t="s">
        <v>4</v>
      </c>
      <c r="L5082" s="1" t="s">
        <v>4</v>
      </c>
      <c r="M5082" s="1" t="s">
        <v>4</v>
      </c>
      <c r="N5082" s="1" t="s">
        <v>4</v>
      </c>
      <c r="O5082" s="1" t="s">
        <v>4</v>
      </c>
      <c r="P5082" s="1" t="s">
        <v>4</v>
      </c>
      <c r="Q5082" s="1" t="s">
        <v>4</v>
      </c>
      <c r="R5082" s="1" t="s">
        <v>4</v>
      </c>
      <c r="S5082" s="1" t="s">
        <v>4</v>
      </c>
      <c r="T5082" s="1" t="s">
        <v>4</v>
      </c>
      <c r="U5082" s="1" t="s">
        <v>4</v>
      </c>
      <c r="V5082" s="1" t="s">
        <v>4</v>
      </c>
      <c r="W5082" s="1" t="s">
        <v>4</v>
      </c>
      <c r="X5082" s="1" t="s">
        <v>4</v>
      </c>
      <c r="Y5082" s="1" t="s">
        <v>4</v>
      </c>
      <c r="Z5082" s="1" t="s">
        <v>4</v>
      </c>
      <c r="AA5082" s="1" t="s">
        <v>4</v>
      </c>
      <c r="AB5082" s="1" t="s">
        <v>4</v>
      </c>
      <c r="AC5082" s="1" t="s">
        <v>4</v>
      </c>
      <c r="AD5082" s="1" t="s">
        <v>4</v>
      </c>
      <c r="AE5082" s="1" t="s">
        <v>4</v>
      </c>
      <c r="AF5082" s="1">
        <v>2.6631906732118793</v>
      </c>
      <c r="AG5082" s="1">
        <v>2.6944466201463735</v>
      </c>
      <c r="AH5082" s="1">
        <v>2.7051774863889655</v>
      </c>
      <c r="AI5082" s="1">
        <v>3.9271855017653845</v>
      </c>
      <c r="AJ5082" s="1">
        <v>4.3946466446572297</v>
      </c>
      <c r="AK5082" s="1">
        <v>-4.4566183346508854</v>
      </c>
    </row>
    <row r="5083" spans="1:37">
      <c r="A5083" t="s">
        <v>313</v>
      </c>
      <c r="B5083" s="2">
        <v>813</v>
      </c>
      <c r="C5083" t="s">
        <v>314</v>
      </c>
      <c r="D5083" s="2">
        <v>2023</v>
      </c>
      <c r="E5083" s="1" t="s">
        <v>4</v>
      </c>
      <c r="F5083" s="1" t="s">
        <v>4</v>
      </c>
      <c r="G5083" s="1" t="s">
        <v>4</v>
      </c>
      <c r="H5083" s="1" t="s">
        <v>4</v>
      </c>
      <c r="I5083" s="1" t="s">
        <v>4</v>
      </c>
      <c r="J5083" s="1" t="s">
        <v>4</v>
      </c>
      <c r="K5083" s="1" t="s">
        <v>4</v>
      </c>
      <c r="L5083" s="1" t="s">
        <v>4</v>
      </c>
      <c r="M5083" s="1" t="s">
        <v>4</v>
      </c>
      <c r="N5083" s="1" t="s">
        <v>4</v>
      </c>
      <c r="O5083" s="1" t="s">
        <v>4</v>
      </c>
      <c r="P5083" s="1" t="s">
        <v>4</v>
      </c>
      <c r="Q5083" s="1" t="s">
        <v>4</v>
      </c>
      <c r="R5083" s="1" t="s">
        <v>4</v>
      </c>
      <c r="S5083" s="1" t="s">
        <v>4</v>
      </c>
      <c r="T5083" s="1" t="s">
        <v>4</v>
      </c>
      <c r="U5083" s="1" t="s">
        <v>4</v>
      </c>
      <c r="V5083" s="1" t="s">
        <v>4</v>
      </c>
      <c r="W5083" s="1" t="s">
        <v>4</v>
      </c>
      <c r="X5083" s="1" t="s">
        <v>4</v>
      </c>
      <c r="Y5083" s="1" t="s">
        <v>4</v>
      </c>
      <c r="Z5083" s="1" t="s">
        <v>4</v>
      </c>
      <c r="AA5083" s="1" t="s">
        <v>4</v>
      </c>
      <c r="AB5083" s="1" t="s">
        <v>4</v>
      </c>
      <c r="AC5083" s="1" t="s">
        <v>4</v>
      </c>
      <c r="AD5083" s="1" t="s">
        <v>4</v>
      </c>
      <c r="AE5083" s="1" t="s">
        <v>4</v>
      </c>
      <c r="AF5083" s="1" t="s">
        <v>4</v>
      </c>
      <c r="AG5083" s="1">
        <v>2.7775317742534167</v>
      </c>
      <c r="AH5083" s="1">
        <v>2.7887855575131848</v>
      </c>
      <c r="AI5083" s="1">
        <v>3.7227012261981329</v>
      </c>
      <c r="AJ5083" s="1">
        <v>4.4982477714323732</v>
      </c>
      <c r="AK5083" s="1">
        <v>2.5766618481197767</v>
      </c>
    </row>
    <row r="5084" spans="1:37">
      <c r="A5084" t="s">
        <v>289</v>
      </c>
      <c r="B5084" s="2">
        <v>724</v>
      </c>
      <c r="C5084" t="s">
        <v>290</v>
      </c>
      <c r="D5084" s="2">
        <v>1991</v>
      </c>
      <c r="E5084" s="1">
        <v>1.8996115341915809</v>
      </c>
      <c r="F5084" s="1">
        <v>1.8996115341915809</v>
      </c>
      <c r="G5084" s="1">
        <v>-3.2800011420843767</v>
      </c>
      <c r="H5084" s="1">
        <v>0.69775507167741946</v>
      </c>
      <c r="I5084" s="1" t="s">
        <v>4</v>
      </c>
      <c r="J5084" s="1" t="s">
        <v>4</v>
      </c>
      <c r="K5084" s="1" t="s">
        <v>4</v>
      </c>
      <c r="L5084" s="1" t="s">
        <v>4</v>
      </c>
      <c r="M5084" s="1" t="s">
        <v>4</v>
      </c>
      <c r="N5084" s="1" t="s">
        <v>4</v>
      </c>
      <c r="O5084" s="1" t="s">
        <v>4</v>
      </c>
      <c r="P5084" s="1" t="s">
        <v>4</v>
      </c>
      <c r="Q5084" s="1" t="s">
        <v>4</v>
      </c>
      <c r="R5084" s="1" t="s">
        <v>4</v>
      </c>
      <c r="S5084" s="1" t="s">
        <v>4</v>
      </c>
      <c r="T5084" s="1" t="s">
        <v>4</v>
      </c>
      <c r="U5084" s="1" t="s">
        <v>4</v>
      </c>
      <c r="V5084" s="1" t="s">
        <v>4</v>
      </c>
      <c r="W5084" s="1" t="s">
        <v>4</v>
      </c>
      <c r="X5084" s="1" t="s">
        <v>4</v>
      </c>
      <c r="Y5084" s="1" t="s">
        <v>4</v>
      </c>
      <c r="Z5084" s="1" t="s">
        <v>4</v>
      </c>
      <c r="AA5084" s="1" t="s">
        <v>4</v>
      </c>
      <c r="AB5084" s="1" t="s">
        <v>4</v>
      </c>
      <c r="AC5084" s="1" t="s">
        <v>4</v>
      </c>
      <c r="AD5084" s="1" t="s">
        <v>4</v>
      </c>
      <c r="AE5084" s="1" t="s">
        <v>4</v>
      </c>
      <c r="AF5084" s="1" t="s">
        <v>4</v>
      </c>
      <c r="AG5084" s="1" t="s">
        <v>4</v>
      </c>
      <c r="AH5084" s="1" t="s">
        <v>4</v>
      </c>
      <c r="AI5084" s="1" t="s">
        <v>4</v>
      </c>
      <c r="AJ5084" s="1" t="s">
        <v>4</v>
      </c>
      <c r="AK5084" s="1" t="s">
        <v>4</v>
      </c>
    </row>
    <row r="5085" spans="1:37">
      <c r="A5085" t="s">
        <v>289</v>
      </c>
      <c r="B5085" s="2">
        <v>724</v>
      </c>
      <c r="C5085" t="s">
        <v>290</v>
      </c>
      <c r="D5085" s="2">
        <v>1992</v>
      </c>
      <c r="E5085" s="1">
        <v>3.3888077910947167</v>
      </c>
      <c r="F5085" s="1">
        <v>3.3888077910947167</v>
      </c>
      <c r="G5085" s="1">
        <v>-1.000006825519395</v>
      </c>
      <c r="H5085" s="1">
        <v>-0.78717637235317106</v>
      </c>
      <c r="I5085" s="1">
        <v>-0.79999500572099924</v>
      </c>
      <c r="J5085" s="1" t="s">
        <v>4</v>
      </c>
      <c r="K5085" s="1" t="s">
        <v>4</v>
      </c>
      <c r="L5085" s="1" t="s">
        <v>4</v>
      </c>
      <c r="M5085" s="1" t="s">
        <v>4</v>
      </c>
      <c r="N5085" s="1" t="s">
        <v>4</v>
      </c>
      <c r="O5085" s="1" t="s">
        <v>4</v>
      </c>
      <c r="P5085" s="1" t="s">
        <v>4</v>
      </c>
      <c r="Q5085" s="1" t="s">
        <v>4</v>
      </c>
      <c r="R5085" s="1" t="s">
        <v>4</v>
      </c>
      <c r="S5085" s="1" t="s">
        <v>4</v>
      </c>
      <c r="T5085" s="1" t="s">
        <v>4</v>
      </c>
      <c r="U5085" s="1" t="s">
        <v>4</v>
      </c>
      <c r="V5085" s="1" t="s">
        <v>4</v>
      </c>
      <c r="W5085" s="1" t="s">
        <v>4</v>
      </c>
      <c r="X5085" s="1" t="s">
        <v>4</v>
      </c>
      <c r="Y5085" s="1" t="s">
        <v>4</v>
      </c>
      <c r="Z5085" s="1" t="s">
        <v>4</v>
      </c>
      <c r="AA5085" s="1" t="s">
        <v>4</v>
      </c>
      <c r="AB5085" s="1" t="s">
        <v>4</v>
      </c>
      <c r="AC5085" s="1" t="s">
        <v>4</v>
      </c>
      <c r="AD5085" s="1" t="s">
        <v>4</v>
      </c>
      <c r="AE5085" s="1" t="s">
        <v>4</v>
      </c>
      <c r="AF5085" s="1" t="s">
        <v>4</v>
      </c>
      <c r="AG5085" s="1" t="s">
        <v>4</v>
      </c>
      <c r="AH5085" s="1" t="s">
        <v>4</v>
      </c>
      <c r="AI5085" s="1" t="s">
        <v>4</v>
      </c>
      <c r="AJ5085" s="1" t="s">
        <v>4</v>
      </c>
      <c r="AK5085" s="1" t="s">
        <v>4</v>
      </c>
    </row>
    <row r="5086" spans="1:37">
      <c r="A5086" t="s">
        <v>289</v>
      </c>
      <c r="B5086" s="2">
        <v>724</v>
      </c>
      <c r="C5086" t="s">
        <v>290</v>
      </c>
      <c r="D5086" s="2">
        <v>1993</v>
      </c>
      <c r="E5086" s="1">
        <v>2.9783770175444202</v>
      </c>
      <c r="F5086" s="1">
        <v>2.9783770175444202</v>
      </c>
      <c r="G5086" s="1">
        <v>4.6999994484434593</v>
      </c>
      <c r="H5086" s="1">
        <v>1.5093148395991296</v>
      </c>
      <c r="I5086" s="1">
        <v>1.4999958045371242</v>
      </c>
      <c r="J5086" s="1">
        <v>1.4999958045371242</v>
      </c>
      <c r="K5086" s="1" t="s">
        <v>4</v>
      </c>
      <c r="L5086" s="1" t="s">
        <v>4</v>
      </c>
      <c r="M5086" s="1" t="s">
        <v>4</v>
      </c>
      <c r="N5086" s="1" t="s">
        <v>4</v>
      </c>
      <c r="O5086" s="1" t="s">
        <v>4</v>
      </c>
      <c r="P5086" s="1" t="s">
        <v>4</v>
      </c>
      <c r="Q5086" s="1" t="s">
        <v>4</v>
      </c>
      <c r="R5086" s="1" t="s">
        <v>4</v>
      </c>
      <c r="S5086" s="1" t="s">
        <v>4</v>
      </c>
      <c r="T5086" s="1" t="s">
        <v>4</v>
      </c>
      <c r="U5086" s="1" t="s">
        <v>4</v>
      </c>
      <c r="V5086" s="1" t="s">
        <v>4</v>
      </c>
      <c r="W5086" s="1" t="s">
        <v>4</v>
      </c>
      <c r="X5086" s="1" t="s">
        <v>4</v>
      </c>
      <c r="Y5086" s="1" t="s">
        <v>4</v>
      </c>
      <c r="Z5086" s="1" t="s">
        <v>4</v>
      </c>
      <c r="AA5086" s="1" t="s">
        <v>4</v>
      </c>
      <c r="AB5086" s="1" t="s">
        <v>4</v>
      </c>
      <c r="AC5086" s="1" t="s">
        <v>4</v>
      </c>
      <c r="AD5086" s="1" t="s">
        <v>4</v>
      </c>
      <c r="AE5086" s="1" t="s">
        <v>4</v>
      </c>
      <c r="AF5086" s="1" t="s">
        <v>4</v>
      </c>
      <c r="AG5086" s="1" t="s">
        <v>4</v>
      </c>
      <c r="AH5086" s="1" t="s">
        <v>4</v>
      </c>
      <c r="AI5086" s="1" t="s">
        <v>4</v>
      </c>
      <c r="AJ5086" s="1" t="s">
        <v>4</v>
      </c>
      <c r="AK5086" s="1" t="s">
        <v>4</v>
      </c>
    </row>
    <row r="5087" spans="1:37">
      <c r="A5087" t="s">
        <v>289</v>
      </c>
      <c r="B5087" s="2">
        <v>724</v>
      </c>
      <c r="C5087" t="s">
        <v>290</v>
      </c>
      <c r="D5087" s="2">
        <v>1994</v>
      </c>
      <c r="E5087" s="1">
        <v>3.0449216067208074</v>
      </c>
      <c r="F5087" s="1">
        <v>3.0449216067208074</v>
      </c>
      <c r="G5087" s="1">
        <v>5.2000032595605594</v>
      </c>
      <c r="H5087" s="1">
        <v>4.4732049123170192</v>
      </c>
      <c r="I5087" s="1">
        <v>4.1999964607243534</v>
      </c>
      <c r="J5087" s="1">
        <v>3.5000013562922261</v>
      </c>
      <c r="K5087" s="1">
        <v>3.5000020260116171</v>
      </c>
      <c r="L5087" s="1" t="s">
        <v>4</v>
      </c>
      <c r="M5087" s="1" t="s">
        <v>4</v>
      </c>
      <c r="N5087" s="1" t="s">
        <v>4</v>
      </c>
      <c r="O5087" s="1" t="s">
        <v>4</v>
      </c>
      <c r="P5087" s="1" t="s">
        <v>4</v>
      </c>
      <c r="Q5087" s="1" t="s">
        <v>4</v>
      </c>
      <c r="R5087" s="1" t="s">
        <v>4</v>
      </c>
      <c r="S5087" s="1" t="s">
        <v>4</v>
      </c>
      <c r="T5087" s="1" t="s">
        <v>4</v>
      </c>
      <c r="U5087" s="1" t="s">
        <v>4</v>
      </c>
      <c r="V5087" s="1" t="s">
        <v>4</v>
      </c>
      <c r="W5087" s="1" t="s">
        <v>4</v>
      </c>
      <c r="X5087" s="1" t="s">
        <v>4</v>
      </c>
      <c r="Y5087" s="1" t="s">
        <v>4</v>
      </c>
      <c r="Z5087" s="1" t="s">
        <v>4</v>
      </c>
      <c r="AA5087" s="1" t="s">
        <v>4</v>
      </c>
      <c r="AB5087" s="1" t="s">
        <v>4</v>
      </c>
      <c r="AC5087" s="1" t="s">
        <v>4</v>
      </c>
      <c r="AD5087" s="1" t="s">
        <v>4</v>
      </c>
      <c r="AE5087" s="1" t="s">
        <v>4</v>
      </c>
      <c r="AF5087" s="1" t="s">
        <v>4</v>
      </c>
      <c r="AG5087" s="1" t="s">
        <v>4</v>
      </c>
      <c r="AH5087" s="1" t="s">
        <v>4</v>
      </c>
      <c r="AI5087" s="1" t="s">
        <v>4</v>
      </c>
      <c r="AJ5087" s="1" t="s">
        <v>4</v>
      </c>
      <c r="AK5087" s="1" t="s">
        <v>4</v>
      </c>
    </row>
    <row r="5088" spans="1:37">
      <c r="A5088" t="s">
        <v>289</v>
      </c>
      <c r="B5088" s="2">
        <v>724</v>
      </c>
      <c r="C5088" t="s">
        <v>290</v>
      </c>
      <c r="D5088" s="2">
        <v>1995</v>
      </c>
      <c r="E5088" s="1">
        <v>3.1653450748221568</v>
      </c>
      <c r="F5088" s="1">
        <v>3.1653450748221568</v>
      </c>
      <c r="G5088" s="1">
        <v>5.0000003912169966</v>
      </c>
      <c r="H5088" s="1">
        <v>4.5475984317895568</v>
      </c>
      <c r="I5088" s="1">
        <v>4.5000104129890195</v>
      </c>
      <c r="J5088" s="1">
        <v>4.5000119498444624</v>
      </c>
      <c r="K5088" s="1">
        <v>-10.025003784498033</v>
      </c>
      <c r="L5088" s="1">
        <v>-10.025003784498033</v>
      </c>
      <c r="M5088" s="1" t="s">
        <v>4</v>
      </c>
      <c r="N5088" s="1" t="s">
        <v>4</v>
      </c>
      <c r="O5088" s="1" t="s">
        <v>4</v>
      </c>
      <c r="P5088" s="1" t="s">
        <v>4</v>
      </c>
      <c r="Q5088" s="1" t="s">
        <v>4</v>
      </c>
      <c r="R5088" s="1" t="s">
        <v>4</v>
      </c>
      <c r="S5088" s="1" t="s">
        <v>4</v>
      </c>
      <c r="T5088" s="1" t="s">
        <v>4</v>
      </c>
      <c r="U5088" s="1" t="s">
        <v>4</v>
      </c>
      <c r="V5088" s="1" t="s">
        <v>4</v>
      </c>
      <c r="W5088" s="1" t="s">
        <v>4</v>
      </c>
      <c r="X5088" s="1" t="s">
        <v>4</v>
      </c>
      <c r="Y5088" s="1" t="s">
        <v>4</v>
      </c>
      <c r="Z5088" s="1" t="s">
        <v>4</v>
      </c>
      <c r="AA5088" s="1" t="s">
        <v>4</v>
      </c>
      <c r="AB5088" s="1" t="s">
        <v>4</v>
      </c>
      <c r="AC5088" s="1" t="s">
        <v>4</v>
      </c>
      <c r="AD5088" s="1" t="s">
        <v>4</v>
      </c>
      <c r="AE5088" s="1" t="s">
        <v>4</v>
      </c>
      <c r="AF5088" s="1" t="s">
        <v>4</v>
      </c>
      <c r="AG5088" s="1" t="s">
        <v>4</v>
      </c>
      <c r="AH5088" s="1" t="s">
        <v>4</v>
      </c>
      <c r="AI5088" s="1" t="s">
        <v>4</v>
      </c>
      <c r="AJ5088" s="1" t="s">
        <v>4</v>
      </c>
      <c r="AK5088" s="1" t="s">
        <v>4</v>
      </c>
    </row>
    <row r="5089" spans="1:37">
      <c r="A5089" t="s">
        <v>289</v>
      </c>
      <c r="B5089" s="2">
        <v>724</v>
      </c>
      <c r="C5089" t="s">
        <v>290</v>
      </c>
      <c r="D5089" s="2">
        <v>1996</v>
      </c>
      <c r="E5089" s="1" t="s">
        <v>4</v>
      </c>
      <c r="F5089" s="1">
        <v>3.1653428897506108</v>
      </c>
      <c r="G5089" s="1">
        <v>4.9999888223610567</v>
      </c>
      <c r="H5089" s="1">
        <v>5.045733470079794</v>
      </c>
      <c r="I5089" s="1">
        <v>4.9999899167919803</v>
      </c>
      <c r="J5089" s="1">
        <v>4.9999958200103611</v>
      </c>
      <c r="K5089" s="1">
        <v>4.8713203299952212</v>
      </c>
      <c r="L5089" s="1">
        <v>5.0000000000002487</v>
      </c>
      <c r="M5089" s="1">
        <v>5.0000000000002487</v>
      </c>
      <c r="N5089" s="1" t="s">
        <v>4</v>
      </c>
      <c r="O5089" s="1" t="s">
        <v>4</v>
      </c>
      <c r="P5089" s="1" t="s">
        <v>4</v>
      </c>
      <c r="Q5089" s="1" t="s">
        <v>4</v>
      </c>
      <c r="R5089" s="1" t="s">
        <v>4</v>
      </c>
      <c r="S5089" s="1" t="s">
        <v>4</v>
      </c>
      <c r="T5089" s="1" t="s">
        <v>4</v>
      </c>
      <c r="U5089" s="1" t="s">
        <v>4</v>
      </c>
      <c r="V5089" s="1" t="s">
        <v>4</v>
      </c>
      <c r="W5089" s="1" t="s">
        <v>4</v>
      </c>
      <c r="X5089" s="1" t="s">
        <v>4</v>
      </c>
      <c r="Y5089" s="1" t="s">
        <v>4</v>
      </c>
      <c r="Z5089" s="1" t="s">
        <v>4</v>
      </c>
      <c r="AA5089" s="1" t="s">
        <v>4</v>
      </c>
      <c r="AB5089" s="1" t="s">
        <v>4</v>
      </c>
      <c r="AC5089" s="1" t="s">
        <v>4</v>
      </c>
      <c r="AD5089" s="1" t="s">
        <v>4</v>
      </c>
      <c r="AE5089" s="1" t="s">
        <v>4</v>
      </c>
      <c r="AF5089" s="1" t="s">
        <v>4</v>
      </c>
      <c r="AG5089" s="1" t="s">
        <v>4</v>
      </c>
      <c r="AH5089" s="1" t="s">
        <v>4</v>
      </c>
      <c r="AI5089" s="1" t="s">
        <v>4</v>
      </c>
      <c r="AJ5089" s="1" t="s">
        <v>4</v>
      </c>
      <c r="AK5089" s="1" t="s">
        <v>4</v>
      </c>
    </row>
    <row r="5090" spans="1:37">
      <c r="A5090" t="s">
        <v>289</v>
      </c>
      <c r="B5090" s="2">
        <v>724</v>
      </c>
      <c r="C5090" t="s">
        <v>290</v>
      </c>
      <c r="D5090" s="2">
        <v>1997</v>
      </c>
      <c r="E5090" s="1" t="s">
        <v>4</v>
      </c>
      <c r="F5090" s="1" t="s">
        <v>4</v>
      </c>
      <c r="G5090" s="1">
        <v>5.0000102905256583</v>
      </c>
      <c r="H5090" s="1">
        <v>5.049512484151597</v>
      </c>
      <c r="I5090" s="1">
        <v>5.0000062137425028</v>
      </c>
      <c r="J5090" s="1">
        <v>5.000006824472969</v>
      </c>
      <c r="K5090" s="1">
        <v>6.795387594219604</v>
      </c>
      <c r="L5090" s="1">
        <v>10.14273751922088</v>
      </c>
      <c r="M5090" s="1">
        <v>10.14273751922088</v>
      </c>
      <c r="N5090" s="1">
        <v>-20.199998010877362</v>
      </c>
      <c r="O5090" s="1" t="s">
        <v>4</v>
      </c>
      <c r="P5090" s="1" t="s">
        <v>4</v>
      </c>
      <c r="Q5090" s="1" t="s">
        <v>4</v>
      </c>
      <c r="R5090" s="1" t="s">
        <v>4</v>
      </c>
      <c r="S5090" s="1" t="s">
        <v>4</v>
      </c>
      <c r="T5090" s="1" t="s">
        <v>4</v>
      </c>
      <c r="U5090" s="1" t="s">
        <v>4</v>
      </c>
      <c r="V5090" s="1" t="s">
        <v>4</v>
      </c>
      <c r="W5090" s="1" t="s">
        <v>4</v>
      </c>
      <c r="X5090" s="1" t="s">
        <v>4</v>
      </c>
      <c r="Y5090" s="1" t="s">
        <v>4</v>
      </c>
      <c r="Z5090" s="1" t="s">
        <v>4</v>
      </c>
      <c r="AA5090" s="1" t="s">
        <v>4</v>
      </c>
      <c r="AB5090" s="1" t="s">
        <v>4</v>
      </c>
      <c r="AC5090" s="1" t="s">
        <v>4</v>
      </c>
      <c r="AD5090" s="1" t="s">
        <v>4</v>
      </c>
      <c r="AE5090" s="1" t="s">
        <v>4</v>
      </c>
      <c r="AF5090" s="1" t="s">
        <v>4</v>
      </c>
      <c r="AG5090" s="1" t="s">
        <v>4</v>
      </c>
      <c r="AH5090" s="1" t="s">
        <v>4</v>
      </c>
      <c r="AI5090" s="1" t="s">
        <v>4</v>
      </c>
      <c r="AJ5090" s="1" t="s">
        <v>4</v>
      </c>
      <c r="AK5090" s="1" t="s">
        <v>4</v>
      </c>
    </row>
    <row r="5091" spans="1:37">
      <c r="A5091" t="s">
        <v>289</v>
      </c>
      <c r="B5091" s="2">
        <v>724</v>
      </c>
      <c r="C5091" t="s">
        <v>290</v>
      </c>
      <c r="D5091" s="2">
        <v>1998</v>
      </c>
      <c r="E5091" s="1" t="s">
        <v>4</v>
      </c>
      <c r="F5091" s="1" t="s">
        <v>4</v>
      </c>
      <c r="G5091" s="1" t="s">
        <v>4</v>
      </c>
      <c r="H5091" s="1">
        <v>5.046634280648199</v>
      </c>
      <c r="I5091" s="1">
        <v>5.0000016139585268</v>
      </c>
      <c r="J5091" s="1">
        <v>4.9999983751253696</v>
      </c>
      <c r="K5091" s="1">
        <v>4.9999996762423393</v>
      </c>
      <c r="L5091" s="1">
        <v>14.80000514194133</v>
      </c>
      <c r="M5091" s="1">
        <v>14.80000514194133</v>
      </c>
      <c r="N5091" s="1">
        <v>0.6999976977745348</v>
      </c>
      <c r="O5091" s="1">
        <v>-0.80000000000003402</v>
      </c>
      <c r="P5091" s="1" t="s">
        <v>4</v>
      </c>
      <c r="Q5091" s="1" t="s">
        <v>4</v>
      </c>
      <c r="R5091" s="1" t="s">
        <v>4</v>
      </c>
      <c r="S5091" s="1" t="s">
        <v>4</v>
      </c>
      <c r="T5091" s="1" t="s">
        <v>4</v>
      </c>
      <c r="U5091" s="1" t="s">
        <v>4</v>
      </c>
      <c r="V5091" s="1" t="s">
        <v>4</v>
      </c>
      <c r="W5091" s="1" t="s">
        <v>4</v>
      </c>
      <c r="X5091" s="1" t="s">
        <v>4</v>
      </c>
      <c r="Y5091" s="1" t="s">
        <v>4</v>
      </c>
      <c r="Z5091" s="1" t="s">
        <v>4</v>
      </c>
      <c r="AA5091" s="1" t="s">
        <v>4</v>
      </c>
      <c r="AB5091" s="1" t="s">
        <v>4</v>
      </c>
      <c r="AC5091" s="1" t="s">
        <v>4</v>
      </c>
      <c r="AD5091" s="1" t="s">
        <v>4</v>
      </c>
      <c r="AE5091" s="1" t="s">
        <v>4</v>
      </c>
      <c r="AF5091" s="1" t="s">
        <v>4</v>
      </c>
      <c r="AG5091" s="1" t="s">
        <v>4</v>
      </c>
      <c r="AH5091" s="1" t="s">
        <v>4</v>
      </c>
      <c r="AI5091" s="1" t="s">
        <v>4</v>
      </c>
      <c r="AJ5091" s="1" t="s">
        <v>4</v>
      </c>
      <c r="AK5091" s="1" t="s">
        <v>4</v>
      </c>
    </row>
    <row r="5092" spans="1:37">
      <c r="A5092" t="s">
        <v>289</v>
      </c>
      <c r="B5092" s="2">
        <v>724</v>
      </c>
      <c r="C5092" t="s">
        <v>290</v>
      </c>
      <c r="D5092" s="2">
        <v>1999</v>
      </c>
      <c r="E5092" s="1" t="s">
        <v>4</v>
      </c>
      <c r="F5092" s="1" t="s">
        <v>4</v>
      </c>
      <c r="G5092" s="1" t="s">
        <v>4</v>
      </c>
      <c r="H5092" s="1" t="s">
        <v>4</v>
      </c>
      <c r="I5092" s="1">
        <v>4.9999933392176343</v>
      </c>
      <c r="J5092" s="1">
        <v>4.9999912308368533</v>
      </c>
      <c r="K5092" s="1">
        <v>4.9999984583001478</v>
      </c>
      <c r="L5092" s="1">
        <v>8.6999939478299879</v>
      </c>
      <c r="M5092" s="1">
        <v>8.6999939478299879</v>
      </c>
      <c r="N5092" s="1">
        <v>5.8999996218279893</v>
      </c>
      <c r="O5092" s="1">
        <v>-8.0999999999999304</v>
      </c>
      <c r="P5092" s="1">
        <v>-8.121774051018404</v>
      </c>
      <c r="Q5092" s="1" t="s">
        <v>4</v>
      </c>
      <c r="R5092" s="1" t="s">
        <v>4</v>
      </c>
      <c r="S5092" s="1" t="s">
        <v>4</v>
      </c>
      <c r="T5092" s="1" t="s">
        <v>4</v>
      </c>
      <c r="U5092" s="1" t="s">
        <v>4</v>
      </c>
      <c r="V5092" s="1" t="s">
        <v>4</v>
      </c>
      <c r="W5092" s="1" t="s">
        <v>4</v>
      </c>
      <c r="X5092" s="1" t="s">
        <v>4</v>
      </c>
      <c r="Y5092" s="1" t="s">
        <v>4</v>
      </c>
      <c r="Z5092" s="1" t="s">
        <v>4</v>
      </c>
      <c r="AA5092" s="1" t="s">
        <v>4</v>
      </c>
      <c r="AB5092" s="1" t="s">
        <v>4</v>
      </c>
      <c r="AC5092" s="1" t="s">
        <v>4</v>
      </c>
      <c r="AD5092" s="1" t="s">
        <v>4</v>
      </c>
      <c r="AE5092" s="1" t="s">
        <v>4</v>
      </c>
      <c r="AF5092" s="1" t="s">
        <v>4</v>
      </c>
      <c r="AG5092" s="1" t="s">
        <v>4</v>
      </c>
      <c r="AH5092" s="1" t="s">
        <v>4</v>
      </c>
      <c r="AI5092" s="1" t="s">
        <v>4</v>
      </c>
      <c r="AJ5092" s="1" t="s">
        <v>4</v>
      </c>
      <c r="AK5092" s="1" t="s">
        <v>4</v>
      </c>
    </row>
    <row r="5093" spans="1:37">
      <c r="A5093" t="s">
        <v>289</v>
      </c>
      <c r="B5093" s="2">
        <v>724</v>
      </c>
      <c r="C5093" t="s">
        <v>290</v>
      </c>
      <c r="D5093" s="2">
        <v>2000</v>
      </c>
      <c r="E5093" s="1" t="s">
        <v>4</v>
      </c>
      <c r="F5093" s="1" t="s">
        <v>4</v>
      </c>
      <c r="G5093" s="1" t="s">
        <v>4</v>
      </c>
      <c r="H5093" s="1" t="s">
        <v>4</v>
      </c>
      <c r="I5093" s="1" t="s">
        <v>4</v>
      </c>
      <c r="J5093" s="1">
        <v>4.9999955785725358</v>
      </c>
      <c r="K5093" s="1">
        <v>5.0000064604573291</v>
      </c>
      <c r="L5093" s="1">
        <v>5.6500039145272574</v>
      </c>
      <c r="M5093" s="1">
        <v>5.6500039145272574</v>
      </c>
      <c r="N5093" s="1">
        <v>10.000003246390321</v>
      </c>
      <c r="O5093" s="1">
        <v>4.2000000000000259</v>
      </c>
      <c r="P5093" s="1">
        <v>3.8072833296911135</v>
      </c>
      <c r="Q5093" s="1">
        <v>3.8072833296911135</v>
      </c>
      <c r="R5093" s="1" t="s">
        <v>4</v>
      </c>
      <c r="S5093" s="1" t="s">
        <v>4</v>
      </c>
      <c r="T5093" s="1" t="s">
        <v>4</v>
      </c>
      <c r="U5093" s="1" t="s">
        <v>4</v>
      </c>
      <c r="V5093" s="1" t="s">
        <v>4</v>
      </c>
      <c r="W5093" s="1" t="s">
        <v>4</v>
      </c>
      <c r="X5093" s="1" t="s">
        <v>4</v>
      </c>
      <c r="Y5093" s="1" t="s">
        <v>4</v>
      </c>
      <c r="Z5093" s="1" t="s">
        <v>4</v>
      </c>
      <c r="AA5093" s="1" t="s">
        <v>4</v>
      </c>
      <c r="AB5093" s="1" t="s">
        <v>4</v>
      </c>
      <c r="AC5093" s="1" t="s">
        <v>4</v>
      </c>
      <c r="AD5093" s="1" t="s">
        <v>4</v>
      </c>
      <c r="AE5093" s="1" t="s">
        <v>4</v>
      </c>
      <c r="AF5093" s="1" t="s">
        <v>4</v>
      </c>
      <c r="AG5093" s="1" t="s">
        <v>4</v>
      </c>
      <c r="AH5093" s="1" t="s">
        <v>4</v>
      </c>
      <c r="AI5093" s="1" t="s">
        <v>4</v>
      </c>
      <c r="AJ5093" s="1" t="s">
        <v>4</v>
      </c>
      <c r="AK5093" s="1" t="s">
        <v>4</v>
      </c>
    </row>
    <row r="5094" spans="1:37">
      <c r="A5094" t="s">
        <v>289</v>
      </c>
      <c r="B5094" s="2">
        <v>724</v>
      </c>
      <c r="C5094" t="s">
        <v>290</v>
      </c>
      <c r="D5094" s="2">
        <v>2001</v>
      </c>
      <c r="E5094" s="1" t="s">
        <v>4</v>
      </c>
      <c r="F5094" s="1" t="s">
        <v>4</v>
      </c>
      <c r="G5094" s="1" t="s">
        <v>4</v>
      </c>
      <c r="H5094" s="1" t="s">
        <v>4</v>
      </c>
      <c r="I5094" s="1" t="s">
        <v>4</v>
      </c>
      <c r="J5094" s="1" t="s">
        <v>4</v>
      </c>
      <c r="K5094" s="1">
        <v>4.9999910504495704</v>
      </c>
      <c r="L5094" s="1">
        <v>5.4999957668631749</v>
      </c>
      <c r="M5094" s="1">
        <v>5.4999957668631749</v>
      </c>
      <c r="N5094" s="1">
        <v>9.9999970487366419</v>
      </c>
      <c r="O5094" s="1">
        <v>6.999999999999984</v>
      </c>
      <c r="P5094" s="1">
        <v>4.9708825276325141</v>
      </c>
      <c r="Q5094" s="1">
        <v>5.4012120473765135</v>
      </c>
      <c r="R5094" s="1">
        <v>5.4012120473765135</v>
      </c>
      <c r="S5094" s="1" t="s">
        <v>4</v>
      </c>
      <c r="T5094" s="1" t="s">
        <v>4</v>
      </c>
      <c r="U5094" s="1" t="s">
        <v>4</v>
      </c>
      <c r="V5094" s="1" t="s">
        <v>4</v>
      </c>
      <c r="W5094" s="1" t="s">
        <v>4</v>
      </c>
      <c r="X5094" s="1" t="s">
        <v>4</v>
      </c>
      <c r="Y5094" s="1" t="s">
        <v>4</v>
      </c>
      <c r="Z5094" s="1" t="s">
        <v>4</v>
      </c>
      <c r="AA5094" s="1" t="s">
        <v>4</v>
      </c>
      <c r="AB5094" s="1" t="s">
        <v>4</v>
      </c>
      <c r="AC5094" s="1" t="s">
        <v>4</v>
      </c>
      <c r="AD5094" s="1" t="s">
        <v>4</v>
      </c>
      <c r="AE5094" s="1" t="s">
        <v>4</v>
      </c>
      <c r="AF5094" s="1" t="s">
        <v>4</v>
      </c>
      <c r="AG5094" s="1" t="s">
        <v>4</v>
      </c>
      <c r="AH5094" s="1" t="s">
        <v>4</v>
      </c>
      <c r="AI5094" s="1" t="s">
        <v>4</v>
      </c>
      <c r="AJ5094" s="1" t="s">
        <v>4</v>
      </c>
      <c r="AK5094" s="1" t="s">
        <v>4</v>
      </c>
    </row>
    <row r="5095" spans="1:37">
      <c r="A5095" t="s">
        <v>289</v>
      </c>
      <c r="B5095" s="2">
        <v>724</v>
      </c>
      <c r="C5095" t="s">
        <v>290</v>
      </c>
      <c r="D5095" s="2">
        <v>2002</v>
      </c>
      <c r="E5095" s="1" t="s">
        <v>4</v>
      </c>
      <c r="F5095" s="1" t="s">
        <v>4</v>
      </c>
      <c r="G5095" s="1" t="s">
        <v>4</v>
      </c>
      <c r="H5095" s="1" t="s">
        <v>4</v>
      </c>
      <c r="I5095" s="1" t="s">
        <v>4</v>
      </c>
      <c r="J5095" s="1" t="s">
        <v>4</v>
      </c>
      <c r="K5095" s="1" t="s">
        <v>4</v>
      </c>
      <c r="L5095" s="1">
        <v>5.5000078896527027</v>
      </c>
      <c r="M5095" s="1">
        <v>5.5000078896527027</v>
      </c>
      <c r="N5095" s="1">
        <v>7.0000030183378081</v>
      </c>
      <c r="O5095" s="1">
        <v>6.9999999999999618</v>
      </c>
      <c r="P5095" s="1">
        <v>6.0038106132378477</v>
      </c>
      <c r="Q5095" s="1">
        <v>6.5661083213255811</v>
      </c>
      <c r="R5095" s="1">
        <v>6.2658390942399222</v>
      </c>
      <c r="S5095" s="1">
        <v>26.780221310028175</v>
      </c>
      <c r="T5095" s="1" t="s">
        <v>4</v>
      </c>
      <c r="U5095" s="1" t="s">
        <v>4</v>
      </c>
      <c r="V5095" s="1" t="s">
        <v>4</v>
      </c>
      <c r="W5095" s="1" t="s">
        <v>4</v>
      </c>
      <c r="X5095" s="1" t="s">
        <v>4</v>
      </c>
      <c r="Y5095" s="1" t="s">
        <v>4</v>
      </c>
      <c r="Z5095" s="1" t="s">
        <v>4</v>
      </c>
      <c r="AA5095" s="1" t="s">
        <v>4</v>
      </c>
      <c r="AB5095" s="1" t="s">
        <v>4</v>
      </c>
      <c r="AC5095" s="1" t="s">
        <v>4</v>
      </c>
      <c r="AD5095" s="1" t="s">
        <v>4</v>
      </c>
      <c r="AE5095" s="1" t="s">
        <v>4</v>
      </c>
      <c r="AF5095" s="1" t="s">
        <v>4</v>
      </c>
      <c r="AG5095" s="1" t="s">
        <v>4</v>
      </c>
      <c r="AH5095" s="1" t="s">
        <v>4</v>
      </c>
      <c r="AI5095" s="1" t="s">
        <v>4</v>
      </c>
      <c r="AJ5095" s="1" t="s">
        <v>4</v>
      </c>
      <c r="AK5095" s="1" t="s">
        <v>4</v>
      </c>
    </row>
    <row r="5096" spans="1:37">
      <c r="A5096" t="s">
        <v>289</v>
      </c>
      <c r="B5096" s="2">
        <v>724</v>
      </c>
      <c r="C5096" t="s">
        <v>290</v>
      </c>
      <c r="D5096" s="2">
        <v>2003</v>
      </c>
      <c r="E5096" s="1" t="s">
        <v>4</v>
      </c>
      <c r="F5096" s="1" t="s">
        <v>4</v>
      </c>
      <c r="G5096" s="1" t="s">
        <v>4</v>
      </c>
      <c r="H5096" s="1" t="s">
        <v>4</v>
      </c>
      <c r="I5096" s="1" t="s">
        <v>4</v>
      </c>
      <c r="J5096" s="1" t="s">
        <v>4</v>
      </c>
      <c r="K5096" s="1" t="s">
        <v>4</v>
      </c>
      <c r="L5096" s="1" t="s">
        <v>4</v>
      </c>
      <c r="M5096" s="1">
        <v>5.5000097432136963</v>
      </c>
      <c r="N5096" s="1">
        <v>6.9999998746276493</v>
      </c>
      <c r="O5096" s="1">
        <v>6.9999999999996509</v>
      </c>
      <c r="P5096" s="1">
        <v>6.9732926183962984</v>
      </c>
      <c r="Q5096" s="1">
        <v>6.9628576907678985</v>
      </c>
      <c r="R5096" s="1">
        <v>6.5178644696549215</v>
      </c>
      <c r="S5096" s="1">
        <v>9.4105174246118537</v>
      </c>
      <c r="T5096" s="1">
        <v>9.2880533352297725</v>
      </c>
      <c r="U5096" s="1" t="s">
        <v>4</v>
      </c>
      <c r="V5096" s="1" t="s">
        <v>4</v>
      </c>
      <c r="W5096" s="1" t="s">
        <v>4</v>
      </c>
      <c r="X5096" s="1" t="s">
        <v>4</v>
      </c>
      <c r="Y5096" s="1" t="s">
        <v>4</v>
      </c>
      <c r="Z5096" s="1" t="s">
        <v>4</v>
      </c>
      <c r="AA5096" s="1" t="s">
        <v>4</v>
      </c>
      <c r="AB5096" s="1" t="s">
        <v>4</v>
      </c>
      <c r="AC5096" s="1" t="s">
        <v>4</v>
      </c>
      <c r="AD5096" s="1" t="s">
        <v>4</v>
      </c>
      <c r="AE5096" s="1" t="s">
        <v>4</v>
      </c>
      <c r="AF5096" s="1" t="s">
        <v>4</v>
      </c>
      <c r="AG5096" s="1" t="s">
        <v>4</v>
      </c>
      <c r="AH5096" s="1" t="s">
        <v>4</v>
      </c>
      <c r="AI5096" s="1" t="s">
        <v>4</v>
      </c>
      <c r="AJ5096" s="1" t="s">
        <v>4</v>
      </c>
      <c r="AK5096" s="1" t="s">
        <v>4</v>
      </c>
    </row>
    <row r="5097" spans="1:37">
      <c r="A5097" t="s">
        <v>289</v>
      </c>
      <c r="B5097" s="2">
        <v>724</v>
      </c>
      <c r="C5097" t="s">
        <v>290</v>
      </c>
      <c r="D5097" s="2">
        <v>2004</v>
      </c>
      <c r="E5097" s="1" t="s">
        <v>4</v>
      </c>
      <c r="F5097" s="1" t="s">
        <v>4</v>
      </c>
      <c r="G5097" s="1" t="s">
        <v>4</v>
      </c>
      <c r="H5097" s="1" t="s">
        <v>4</v>
      </c>
      <c r="I5097" s="1" t="s">
        <v>4</v>
      </c>
      <c r="J5097" s="1" t="s">
        <v>4</v>
      </c>
      <c r="K5097" s="1" t="s">
        <v>4</v>
      </c>
      <c r="L5097" s="1" t="s">
        <v>4</v>
      </c>
      <c r="M5097" s="1" t="s">
        <v>4</v>
      </c>
      <c r="N5097" s="1">
        <v>6.9999929697772911</v>
      </c>
      <c r="O5097" s="1">
        <v>7.0000000000006057</v>
      </c>
      <c r="P5097" s="1">
        <v>6.9652191976934841</v>
      </c>
      <c r="Q5097" s="1">
        <v>6.5379386316311905</v>
      </c>
      <c r="R5097" s="1">
        <v>6.814293109731917</v>
      </c>
      <c r="S5097" s="1">
        <v>7.1999999999996289</v>
      </c>
      <c r="T5097" s="1">
        <v>7.361405113949937</v>
      </c>
      <c r="U5097" s="1">
        <v>7.361405113949937</v>
      </c>
      <c r="V5097" s="1" t="s">
        <v>4</v>
      </c>
      <c r="W5097" s="1" t="s">
        <v>4</v>
      </c>
      <c r="X5097" s="1" t="s">
        <v>4</v>
      </c>
      <c r="Y5097" s="1" t="s">
        <v>4</v>
      </c>
      <c r="Z5097" s="1" t="s">
        <v>4</v>
      </c>
      <c r="AA5097" s="1" t="s">
        <v>4</v>
      </c>
      <c r="AB5097" s="1" t="s">
        <v>4</v>
      </c>
      <c r="AC5097" s="1" t="s">
        <v>4</v>
      </c>
      <c r="AD5097" s="1" t="s">
        <v>4</v>
      </c>
      <c r="AE5097" s="1" t="s">
        <v>4</v>
      </c>
      <c r="AF5097" s="1" t="s">
        <v>4</v>
      </c>
      <c r="AG5097" s="1" t="s">
        <v>4</v>
      </c>
      <c r="AH5097" s="1" t="s">
        <v>4</v>
      </c>
      <c r="AI5097" s="1" t="s">
        <v>4</v>
      </c>
      <c r="AJ5097" s="1" t="s">
        <v>4</v>
      </c>
      <c r="AK5097" s="1" t="s">
        <v>4</v>
      </c>
    </row>
    <row r="5098" spans="1:37">
      <c r="A5098" t="s">
        <v>289</v>
      </c>
      <c r="B5098" s="2">
        <v>724</v>
      </c>
      <c r="C5098" t="s">
        <v>290</v>
      </c>
      <c r="D5098" s="2">
        <v>2005</v>
      </c>
      <c r="E5098" s="1" t="s">
        <v>4</v>
      </c>
      <c r="F5098" s="1" t="s">
        <v>4</v>
      </c>
      <c r="G5098" s="1" t="s">
        <v>4</v>
      </c>
      <c r="H5098" s="1" t="s">
        <v>4</v>
      </c>
      <c r="I5098" s="1" t="s">
        <v>4</v>
      </c>
      <c r="J5098" s="1" t="s">
        <v>4</v>
      </c>
      <c r="K5098" s="1" t="s">
        <v>4</v>
      </c>
      <c r="L5098" s="1" t="s">
        <v>4</v>
      </c>
      <c r="M5098" s="1" t="s">
        <v>4</v>
      </c>
      <c r="N5098" s="1" t="s">
        <v>4</v>
      </c>
      <c r="O5098" s="1">
        <v>6.9999999999995843</v>
      </c>
      <c r="P5098" s="1">
        <v>6.4752438853819427</v>
      </c>
      <c r="Q5098" s="1">
        <v>5.9571013961855712</v>
      </c>
      <c r="R5098" s="1">
        <v>7.1010939427315289</v>
      </c>
      <c r="S5098" s="1">
        <v>6.9999999999996509</v>
      </c>
      <c r="T5098" s="1">
        <v>7.5302042650938761</v>
      </c>
      <c r="U5098" s="1">
        <v>7.2468615576023687</v>
      </c>
      <c r="V5098" s="1">
        <v>7.2541947878672186</v>
      </c>
      <c r="W5098" s="1" t="s">
        <v>4</v>
      </c>
      <c r="X5098" s="1" t="s">
        <v>4</v>
      </c>
      <c r="Y5098" s="1" t="s">
        <v>4</v>
      </c>
      <c r="Z5098" s="1" t="s">
        <v>4</v>
      </c>
      <c r="AA5098" s="1" t="s">
        <v>4</v>
      </c>
      <c r="AB5098" s="1" t="s">
        <v>4</v>
      </c>
      <c r="AC5098" s="1" t="s">
        <v>4</v>
      </c>
      <c r="AD5098" s="1" t="s">
        <v>4</v>
      </c>
      <c r="AE5098" s="1" t="s">
        <v>4</v>
      </c>
      <c r="AF5098" s="1" t="s">
        <v>4</v>
      </c>
      <c r="AG5098" s="1" t="s">
        <v>4</v>
      </c>
      <c r="AH5098" s="1" t="s">
        <v>4</v>
      </c>
      <c r="AI5098" s="1" t="s">
        <v>4</v>
      </c>
      <c r="AJ5098" s="1" t="s">
        <v>4</v>
      </c>
      <c r="AK5098" s="1" t="s">
        <v>4</v>
      </c>
    </row>
    <row r="5099" spans="1:37">
      <c r="A5099" t="s">
        <v>289</v>
      </c>
      <c r="B5099" s="2">
        <v>724</v>
      </c>
      <c r="C5099" t="s">
        <v>290</v>
      </c>
      <c r="D5099" s="2">
        <v>2006</v>
      </c>
      <c r="E5099" s="1" t="s">
        <v>4</v>
      </c>
      <c r="F5099" s="1" t="s">
        <v>4</v>
      </c>
      <c r="G5099" s="1" t="s">
        <v>4</v>
      </c>
      <c r="H5099" s="1" t="s">
        <v>4</v>
      </c>
      <c r="I5099" s="1" t="s">
        <v>4</v>
      </c>
      <c r="J5099" s="1" t="s">
        <v>4</v>
      </c>
      <c r="K5099" s="1" t="s">
        <v>4</v>
      </c>
      <c r="L5099" s="1" t="s">
        <v>4</v>
      </c>
      <c r="M5099" s="1" t="s">
        <v>4</v>
      </c>
      <c r="N5099" s="1" t="s">
        <v>4</v>
      </c>
      <c r="O5099" s="1" t="s">
        <v>4</v>
      </c>
      <c r="P5099" s="1">
        <v>5.9560833489081144</v>
      </c>
      <c r="Q5099" s="1">
        <v>4.9788801335797661</v>
      </c>
      <c r="R5099" s="1">
        <v>6.9428594318515113</v>
      </c>
      <c r="S5099" s="1">
        <v>6.8000000000002059</v>
      </c>
      <c r="T5099" s="1">
        <v>7.1029516451292407</v>
      </c>
      <c r="U5099" s="1">
        <v>7.3828113220465008</v>
      </c>
      <c r="V5099" s="1">
        <v>7.3770735663408971</v>
      </c>
      <c r="W5099" s="1">
        <v>7.3771721368357523</v>
      </c>
      <c r="X5099" s="1" t="s">
        <v>4</v>
      </c>
      <c r="Y5099" s="1" t="s">
        <v>4</v>
      </c>
      <c r="Z5099" s="1" t="s">
        <v>4</v>
      </c>
      <c r="AA5099" s="1" t="s">
        <v>4</v>
      </c>
      <c r="AB5099" s="1" t="s">
        <v>4</v>
      </c>
      <c r="AC5099" s="1" t="s">
        <v>4</v>
      </c>
      <c r="AD5099" s="1" t="s">
        <v>4</v>
      </c>
      <c r="AE5099" s="1" t="s">
        <v>4</v>
      </c>
      <c r="AF5099" s="1" t="s">
        <v>4</v>
      </c>
      <c r="AG5099" s="1" t="s">
        <v>4</v>
      </c>
      <c r="AH5099" s="1" t="s">
        <v>4</v>
      </c>
      <c r="AI5099" s="1" t="s">
        <v>4</v>
      </c>
      <c r="AJ5099" s="1" t="s">
        <v>4</v>
      </c>
      <c r="AK5099" s="1" t="s">
        <v>4</v>
      </c>
    </row>
    <row r="5100" spans="1:37">
      <c r="A5100" t="s">
        <v>289</v>
      </c>
      <c r="B5100" s="2">
        <v>724</v>
      </c>
      <c r="C5100" t="s">
        <v>290</v>
      </c>
      <c r="D5100" s="2">
        <v>2007</v>
      </c>
      <c r="E5100" s="1" t="s">
        <v>4</v>
      </c>
      <c r="F5100" s="1" t="s">
        <v>4</v>
      </c>
      <c r="G5100" s="1" t="s">
        <v>4</v>
      </c>
      <c r="H5100" s="1" t="s">
        <v>4</v>
      </c>
      <c r="I5100" s="1" t="s">
        <v>4</v>
      </c>
      <c r="J5100" s="1" t="s">
        <v>4</v>
      </c>
      <c r="K5100" s="1" t="s">
        <v>4</v>
      </c>
      <c r="L5100" s="1" t="s">
        <v>4</v>
      </c>
      <c r="M5100" s="1" t="s">
        <v>4</v>
      </c>
      <c r="N5100" s="1" t="s">
        <v>4</v>
      </c>
      <c r="O5100" s="1" t="s">
        <v>4</v>
      </c>
      <c r="P5100" s="1" t="s">
        <v>4</v>
      </c>
      <c r="Q5100" s="1">
        <v>4.9799767331930367</v>
      </c>
      <c r="R5100" s="1">
        <v>6.7400341801631347</v>
      </c>
      <c r="S5100" s="1">
        <v>6.6000000000002945</v>
      </c>
      <c r="T5100" s="1">
        <v>6.4881698589764891</v>
      </c>
      <c r="U5100" s="1">
        <v>6.5091629286928132</v>
      </c>
      <c r="V5100" s="1">
        <v>7.385510127046957</v>
      </c>
      <c r="W5100" s="1">
        <v>6.8453786291383212</v>
      </c>
      <c r="X5100" s="1">
        <v>6.4420191506962432</v>
      </c>
      <c r="Y5100" s="1" t="s">
        <v>4</v>
      </c>
      <c r="Z5100" s="1" t="s">
        <v>4</v>
      </c>
      <c r="AA5100" s="1" t="s">
        <v>4</v>
      </c>
      <c r="AB5100" s="1" t="s">
        <v>4</v>
      </c>
      <c r="AC5100" s="1" t="s">
        <v>4</v>
      </c>
      <c r="AD5100" s="1" t="s">
        <v>4</v>
      </c>
      <c r="AE5100" s="1" t="s">
        <v>4</v>
      </c>
      <c r="AF5100" s="1" t="s">
        <v>4</v>
      </c>
      <c r="AG5100" s="1" t="s">
        <v>4</v>
      </c>
      <c r="AH5100" s="1" t="s">
        <v>4</v>
      </c>
      <c r="AI5100" s="1" t="s">
        <v>4</v>
      </c>
      <c r="AJ5100" s="1" t="s">
        <v>4</v>
      </c>
      <c r="AK5100" s="1" t="s">
        <v>4</v>
      </c>
    </row>
    <row r="5101" spans="1:37">
      <c r="A5101" t="s">
        <v>289</v>
      </c>
      <c r="B5101" s="2">
        <v>724</v>
      </c>
      <c r="C5101" t="s">
        <v>290</v>
      </c>
      <c r="D5101" s="2">
        <v>2008</v>
      </c>
      <c r="E5101" s="1" t="s">
        <v>4</v>
      </c>
      <c r="F5101" s="1" t="s">
        <v>4</v>
      </c>
      <c r="G5101" s="1" t="s">
        <v>4</v>
      </c>
      <c r="H5101" s="1" t="s">
        <v>4</v>
      </c>
      <c r="I5101" s="1" t="s">
        <v>4</v>
      </c>
      <c r="J5101" s="1" t="s">
        <v>4</v>
      </c>
      <c r="K5101" s="1" t="s">
        <v>4</v>
      </c>
      <c r="L5101" s="1" t="s">
        <v>4</v>
      </c>
      <c r="M5101" s="1" t="s">
        <v>4</v>
      </c>
      <c r="N5101" s="1" t="s">
        <v>4</v>
      </c>
      <c r="O5101" s="1" t="s">
        <v>4</v>
      </c>
      <c r="P5101" s="1" t="s">
        <v>4</v>
      </c>
      <c r="Q5101" s="1" t="s">
        <v>4</v>
      </c>
      <c r="R5101" s="1">
        <v>6.5671883446607238</v>
      </c>
      <c r="S5101" s="1">
        <v>6.4999999999995284</v>
      </c>
      <c r="T5101" s="1">
        <v>6.0206901182634942</v>
      </c>
      <c r="U5101" s="1">
        <v>6.0552861452512818</v>
      </c>
      <c r="V5101" s="1">
        <v>7.0277117633326558</v>
      </c>
      <c r="W5101" s="1">
        <v>5.531529005773117</v>
      </c>
      <c r="X5101" s="1">
        <v>5.4515315756250127</v>
      </c>
      <c r="Y5101" s="1">
        <v>5.5340669484703842</v>
      </c>
      <c r="Z5101" s="1" t="s">
        <v>4</v>
      </c>
      <c r="AA5101" s="1" t="s">
        <v>4</v>
      </c>
      <c r="AB5101" s="1" t="s">
        <v>4</v>
      </c>
      <c r="AC5101" s="1" t="s">
        <v>4</v>
      </c>
      <c r="AD5101" s="1" t="s">
        <v>4</v>
      </c>
      <c r="AE5101" s="1" t="s">
        <v>4</v>
      </c>
      <c r="AF5101" s="1" t="s">
        <v>4</v>
      </c>
      <c r="AG5101" s="1" t="s">
        <v>4</v>
      </c>
      <c r="AH5101" s="1" t="s">
        <v>4</v>
      </c>
      <c r="AI5101" s="1" t="s">
        <v>4</v>
      </c>
      <c r="AJ5101" s="1" t="s">
        <v>4</v>
      </c>
      <c r="AK5101" s="1" t="s">
        <v>4</v>
      </c>
    </row>
    <row r="5102" spans="1:37">
      <c r="A5102" t="s">
        <v>289</v>
      </c>
      <c r="B5102" s="2">
        <v>724</v>
      </c>
      <c r="C5102" t="s">
        <v>290</v>
      </c>
      <c r="D5102" s="2">
        <v>2009</v>
      </c>
      <c r="E5102" s="1" t="s">
        <v>4</v>
      </c>
      <c r="F5102" s="1" t="s">
        <v>4</v>
      </c>
      <c r="G5102" s="1" t="s">
        <v>4</v>
      </c>
      <c r="H5102" s="1" t="s">
        <v>4</v>
      </c>
      <c r="I5102" s="1" t="s">
        <v>4</v>
      </c>
      <c r="J5102" s="1" t="s">
        <v>4</v>
      </c>
      <c r="K5102" s="1" t="s">
        <v>4</v>
      </c>
      <c r="L5102" s="1" t="s">
        <v>4</v>
      </c>
      <c r="M5102" s="1" t="s">
        <v>4</v>
      </c>
      <c r="N5102" s="1" t="s">
        <v>4</v>
      </c>
      <c r="O5102" s="1" t="s">
        <v>4</v>
      </c>
      <c r="P5102" s="1" t="s">
        <v>4</v>
      </c>
      <c r="Q5102" s="1" t="s">
        <v>4</v>
      </c>
      <c r="R5102" s="1" t="s">
        <v>4</v>
      </c>
      <c r="S5102" s="1">
        <v>6.5000000000001279</v>
      </c>
      <c r="T5102" s="1">
        <v>6.0338587434571656</v>
      </c>
      <c r="U5102" s="1">
        <v>6.0975629594826719</v>
      </c>
      <c r="V5102" s="1">
        <v>6.5130595712331374</v>
      </c>
      <c r="W5102" s="1">
        <v>5.8976389169591137</v>
      </c>
      <c r="X5102" s="1">
        <v>4.0348680836008066</v>
      </c>
      <c r="Y5102" s="1">
        <v>3.2000000000000473</v>
      </c>
      <c r="Z5102" s="1">
        <v>3.2000000000000473</v>
      </c>
      <c r="AA5102" s="1" t="s">
        <v>4</v>
      </c>
      <c r="AB5102" s="1" t="s">
        <v>4</v>
      </c>
      <c r="AC5102" s="1" t="s">
        <v>4</v>
      </c>
      <c r="AD5102" s="1" t="s">
        <v>4</v>
      </c>
      <c r="AE5102" s="1" t="s">
        <v>4</v>
      </c>
      <c r="AF5102" s="1" t="s">
        <v>4</v>
      </c>
      <c r="AG5102" s="1" t="s">
        <v>4</v>
      </c>
      <c r="AH5102" s="1" t="s">
        <v>4</v>
      </c>
      <c r="AI5102" s="1" t="s">
        <v>4</v>
      </c>
      <c r="AJ5102" s="1" t="s">
        <v>4</v>
      </c>
      <c r="AK5102" s="1" t="s">
        <v>4</v>
      </c>
    </row>
    <row r="5103" spans="1:37">
      <c r="A5103" t="s">
        <v>289</v>
      </c>
      <c r="B5103" s="2">
        <v>724</v>
      </c>
      <c r="C5103" t="s">
        <v>290</v>
      </c>
      <c r="D5103" s="2">
        <v>2010</v>
      </c>
      <c r="E5103" s="1" t="s">
        <v>4</v>
      </c>
      <c r="F5103" s="1" t="s">
        <v>4</v>
      </c>
      <c r="G5103" s="1" t="s">
        <v>4</v>
      </c>
      <c r="H5103" s="1" t="s">
        <v>4</v>
      </c>
      <c r="I5103" s="1" t="s">
        <v>4</v>
      </c>
      <c r="J5103" s="1" t="s">
        <v>4</v>
      </c>
      <c r="K5103" s="1" t="s">
        <v>4</v>
      </c>
      <c r="L5103" s="1" t="s">
        <v>4</v>
      </c>
      <c r="M5103" s="1" t="s">
        <v>4</v>
      </c>
      <c r="N5103" s="1" t="s">
        <v>4</v>
      </c>
      <c r="O5103" s="1" t="s">
        <v>4</v>
      </c>
      <c r="P5103" s="1" t="s">
        <v>4</v>
      </c>
      <c r="Q5103" s="1" t="s">
        <v>4</v>
      </c>
      <c r="R5103" s="1" t="s">
        <v>4</v>
      </c>
      <c r="S5103" s="1" t="s">
        <v>4</v>
      </c>
      <c r="T5103" s="1">
        <v>6.0450118795894348</v>
      </c>
      <c r="U5103" s="1">
        <v>6.4578493298500295</v>
      </c>
      <c r="V5103" s="1">
        <v>7.140720271982226</v>
      </c>
      <c r="W5103" s="1">
        <v>6.3102454543957798</v>
      </c>
      <c r="X5103" s="1">
        <v>3.9877768421269888</v>
      </c>
      <c r="Y5103" s="1">
        <v>4.4999999999998153</v>
      </c>
      <c r="Z5103" s="1">
        <v>4.9500000000008759</v>
      </c>
      <c r="AA5103" s="1">
        <v>5.2833302388949344</v>
      </c>
      <c r="AB5103" s="1" t="s">
        <v>4</v>
      </c>
      <c r="AC5103" s="1" t="s">
        <v>4</v>
      </c>
      <c r="AD5103" s="1" t="s">
        <v>4</v>
      </c>
      <c r="AE5103" s="1" t="s">
        <v>4</v>
      </c>
      <c r="AF5103" s="1" t="s">
        <v>4</v>
      </c>
      <c r="AG5103" s="1" t="s">
        <v>4</v>
      </c>
      <c r="AH5103" s="1" t="s">
        <v>4</v>
      </c>
      <c r="AI5103" s="1" t="s">
        <v>4</v>
      </c>
      <c r="AJ5103" s="1" t="s">
        <v>4</v>
      </c>
      <c r="AK5103" s="1" t="s">
        <v>4</v>
      </c>
    </row>
    <row r="5104" spans="1:37">
      <c r="A5104" t="s">
        <v>289</v>
      </c>
      <c r="B5104" s="2">
        <v>724</v>
      </c>
      <c r="C5104" t="s">
        <v>290</v>
      </c>
      <c r="D5104" s="2">
        <v>2011</v>
      </c>
      <c r="E5104" s="1" t="s">
        <v>4</v>
      </c>
      <c r="F5104" s="1" t="s">
        <v>4</v>
      </c>
      <c r="G5104" s="1" t="s">
        <v>4</v>
      </c>
      <c r="H5104" s="1" t="s">
        <v>4</v>
      </c>
      <c r="I5104" s="1" t="s">
        <v>4</v>
      </c>
      <c r="J5104" s="1" t="s">
        <v>4</v>
      </c>
      <c r="K5104" s="1" t="s">
        <v>4</v>
      </c>
      <c r="L5104" s="1" t="s">
        <v>4</v>
      </c>
      <c r="M5104" s="1" t="s">
        <v>4</v>
      </c>
      <c r="N5104" s="1" t="s">
        <v>4</v>
      </c>
      <c r="O5104" s="1" t="s">
        <v>4</v>
      </c>
      <c r="P5104" s="1" t="s">
        <v>4</v>
      </c>
      <c r="Q5104" s="1" t="s">
        <v>4</v>
      </c>
      <c r="R5104" s="1" t="s">
        <v>4</v>
      </c>
      <c r="S5104" s="1" t="s">
        <v>4</v>
      </c>
      <c r="T5104" s="1" t="s">
        <v>4</v>
      </c>
      <c r="U5104" s="1">
        <v>6.2940631229601918</v>
      </c>
      <c r="V5104" s="1">
        <v>7.2768464770055497</v>
      </c>
      <c r="W5104" s="1">
        <v>6.5049821261537799</v>
      </c>
      <c r="X5104" s="1">
        <v>5.4820092727957181</v>
      </c>
      <c r="Y5104" s="1">
        <v>5.2000000000000268</v>
      </c>
      <c r="Z5104" s="1">
        <v>5.0609505500682106</v>
      </c>
      <c r="AA5104" s="1">
        <v>6.0086749413722274</v>
      </c>
      <c r="AB5104" s="1">
        <v>5.9774534417313729</v>
      </c>
      <c r="AC5104" s="1" t="s">
        <v>4</v>
      </c>
      <c r="AD5104" s="1" t="s">
        <v>4</v>
      </c>
      <c r="AE5104" s="1" t="s">
        <v>4</v>
      </c>
      <c r="AF5104" s="1" t="s">
        <v>4</v>
      </c>
      <c r="AG5104" s="1" t="s">
        <v>4</v>
      </c>
      <c r="AH5104" s="1" t="s">
        <v>4</v>
      </c>
      <c r="AI5104" s="1" t="s">
        <v>4</v>
      </c>
      <c r="AJ5104" s="1" t="s">
        <v>4</v>
      </c>
      <c r="AK5104" s="1" t="s">
        <v>4</v>
      </c>
    </row>
    <row r="5105" spans="1:37">
      <c r="A5105" t="s">
        <v>289</v>
      </c>
      <c r="B5105" s="2">
        <v>724</v>
      </c>
      <c r="C5105" t="s">
        <v>290</v>
      </c>
      <c r="D5105" s="2">
        <v>2012</v>
      </c>
      <c r="E5105" s="1" t="s">
        <v>4</v>
      </c>
      <c r="F5105" s="1" t="s">
        <v>4</v>
      </c>
      <c r="G5105" s="1" t="s">
        <v>4</v>
      </c>
      <c r="H5105" s="1" t="s">
        <v>4</v>
      </c>
      <c r="I5105" s="1" t="s">
        <v>4</v>
      </c>
      <c r="J5105" s="1" t="s">
        <v>4</v>
      </c>
      <c r="K5105" s="1" t="s">
        <v>4</v>
      </c>
      <c r="L5105" s="1" t="s">
        <v>4</v>
      </c>
      <c r="M5105" s="1" t="s">
        <v>4</v>
      </c>
      <c r="N5105" s="1" t="s">
        <v>4</v>
      </c>
      <c r="O5105" s="1" t="s">
        <v>4</v>
      </c>
      <c r="P5105" s="1" t="s">
        <v>4</v>
      </c>
      <c r="Q5105" s="1" t="s">
        <v>4</v>
      </c>
      <c r="R5105" s="1" t="s">
        <v>4</v>
      </c>
      <c r="S5105" s="1" t="s">
        <v>4</v>
      </c>
      <c r="T5105" s="1" t="s">
        <v>4</v>
      </c>
      <c r="U5105" s="1" t="s">
        <v>4</v>
      </c>
      <c r="V5105" s="1">
        <v>7.3367722607343699</v>
      </c>
      <c r="W5105" s="1">
        <v>6.4782114926076328</v>
      </c>
      <c r="X5105" s="1">
        <v>5.9603473602363621</v>
      </c>
      <c r="Y5105" s="1">
        <v>5.9962030442807901</v>
      </c>
      <c r="Z5105" s="1">
        <v>51.420200913801573</v>
      </c>
      <c r="AA5105" s="1">
        <v>21.291397098936727</v>
      </c>
      <c r="AB5105" s="1">
        <v>15.163701811451968</v>
      </c>
      <c r="AC5105" s="1">
        <v>15.204526755137838</v>
      </c>
      <c r="AD5105" s="1" t="s">
        <v>4</v>
      </c>
      <c r="AE5105" s="1" t="s">
        <v>4</v>
      </c>
      <c r="AF5105" s="1" t="s">
        <v>4</v>
      </c>
      <c r="AG5105" s="1" t="s">
        <v>4</v>
      </c>
      <c r="AH5105" s="1" t="s">
        <v>4</v>
      </c>
      <c r="AI5105" s="1" t="s">
        <v>4</v>
      </c>
      <c r="AJ5105" s="1" t="s">
        <v>4</v>
      </c>
      <c r="AK5105" s="1" t="s">
        <v>4</v>
      </c>
    </row>
    <row r="5106" spans="1:37">
      <c r="A5106" t="s">
        <v>289</v>
      </c>
      <c r="B5106" s="2">
        <v>724</v>
      </c>
      <c r="C5106" t="s">
        <v>290</v>
      </c>
      <c r="D5106" s="2">
        <v>2013</v>
      </c>
      <c r="E5106" s="1" t="s">
        <v>4</v>
      </c>
      <c r="F5106" s="1" t="s">
        <v>4</v>
      </c>
      <c r="G5106" s="1" t="s">
        <v>4</v>
      </c>
      <c r="H5106" s="1" t="s">
        <v>4</v>
      </c>
      <c r="I5106" s="1" t="s">
        <v>4</v>
      </c>
      <c r="J5106" s="1" t="s">
        <v>4</v>
      </c>
      <c r="K5106" s="1" t="s">
        <v>4</v>
      </c>
      <c r="L5106" s="1" t="s">
        <v>4</v>
      </c>
      <c r="M5106" s="1" t="s">
        <v>4</v>
      </c>
      <c r="N5106" s="1" t="s">
        <v>4</v>
      </c>
      <c r="O5106" s="1" t="s">
        <v>4</v>
      </c>
      <c r="P5106" s="1" t="s">
        <v>4</v>
      </c>
      <c r="Q5106" s="1" t="s">
        <v>4</v>
      </c>
      <c r="R5106" s="1" t="s">
        <v>4</v>
      </c>
      <c r="S5106" s="1" t="s">
        <v>4</v>
      </c>
      <c r="T5106" s="1" t="s">
        <v>4</v>
      </c>
      <c r="U5106" s="1" t="s">
        <v>4</v>
      </c>
      <c r="V5106" s="1" t="s">
        <v>4</v>
      </c>
      <c r="W5106" s="1">
        <v>6.5388563807644795</v>
      </c>
      <c r="X5106" s="1">
        <v>5.4903653238363992</v>
      </c>
      <c r="Y5106" s="1">
        <v>6.2121322482056041</v>
      </c>
      <c r="Z5106" s="1">
        <v>10.199809314315411</v>
      </c>
      <c r="AA5106" s="1">
        <v>7.5472987723567808</v>
      </c>
      <c r="AB5106" s="1">
        <v>13.314494034120283</v>
      </c>
      <c r="AC5106" s="1">
        <v>20.127847114989983</v>
      </c>
      <c r="AD5106" s="1">
        <v>20.120165909323795</v>
      </c>
      <c r="AE5106" s="1" t="s">
        <v>4</v>
      </c>
      <c r="AF5106" s="1" t="s">
        <v>4</v>
      </c>
      <c r="AG5106" s="1" t="s">
        <v>4</v>
      </c>
      <c r="AH5106" s="1" t="s">
        <v>4</v>
      </c>
      <c r="AI5106" s="1" t="s">
        <v>4</v>
      </c>
      <c r="AJ5106" s="1" t="s">
        <v>4</v>
      </c>
      <c r="AK5106" s="1" t="s">
        <v>4</v>
      </c>
    </row>
    <row r="5107" spans="1:37">
      <c r="A5107" t="s">
        <v>289</v>
      </c>
      <c r="B5107" s="2">
        <v>724</v>
      </c>
      <c r="C5107" t="s">
        <v>290</v>
      </c>
      <c r="D5107" s="2">
        <v>2014</v>
      </c>
      <c r="E5107" s="1" t="s">
        <v>4</v>
      </c>
      <c r="F5107" s="1" t="s">
        <v>4</v>
      </c>
      <c r="G5107" s="1" t="s">
        <v>4</v>
      </c>
      <c r="H5107" s="1" t="s">
        <v>4</v>
      </c>
      <c r="I5107" s="1" t="s">
        <v>4</v>
      </c>
      <c r="J5107" s="1" t="s">
        <v>4</v>
      </c>
      <c r="K5107" s="1" t="s">
        <v>4</v>
      </c>
      <c r="L5107" s="1" t="s">
        <v>4</v>
      </c>
      <c r="M5107" s="1" t="s">
        <v>4</v>
      </c>
      <c r="N5107" s="1" t="s">
        <v>4</v>
      </c>
      <c r="O5107" s="1" t="s">
        <v>4</v>
      </c>
      <c r="P5107" s="1" t="s">
        <v>4</v>
      </c>
      <c r="Q5107" s="1" t="s">
        <v>4</v>
      </c>
      <c r="R5107" s="1" t="s">
        <v>4</v>
      </c>
      <c r="S5107" s="1" t="s">
        <v>4</v>
      </c>
      <c r="T5107" s="1" t="s">
        <v>4</v>
      </c>
      <c r="U5107" s="1" t="s">
        <v>4</v>
      </c>
      <c r="V5107" s="1" t="s">
        <v>4</v>
      </c>
      <c r="W5107" s="1" t="s">
        <v>4</v>
      </c>
      <c r="X5107" s="1">
        <v>5.3743321827346202</v>
      </c>
      <c r="Y5107" s="1">
        <v>6.5163950478871913</v>
      </c>
      <c r="Z5107" s="1">
        <v>4.0400130031839065</v>
      </c>
      <c r="AA5107" s="1">
        <v>13.043004310662209</v>
      </c>
      <c r="AB5107" s="1">
        <v>14.032143161507182</v>
      </c>
      <c r="AC5107" s="1">
        <v>7.9998057092240282</v>
      </c>
      <c r="AD5107" s="1">
        <v>7.0641798167398795</v>
      </c>
      <c r="AE5107" s="1">
        <v>4.5635521244561161</v>
      </c>
      <c r="AF5107" s="1" t="s">
        <v>4</v>
      </c>
      <c r="AG5107" s="1" t="s">
        <v>4</v>
      </c>
      <c r="AH5107" s="1" t="s">
        <v>4</v>
      </c>
      <c r="AI5107" s="1" t="s">
        <v>4</v>
      </c>
      <c r="AJ5107" s="1" t="s">
        <v>4</v>
      </c>
      <c r="AK5107" s="1" t="s">
        <v>4</v>
      </c>
    </row>
    <row r="5108" spans="1:37">
      <c r="A5108" t="s">
        <v>289</v>
      </c>
      <c r="B5108" s="2">
        <v>724</v>
      </c>
      <c r="C5108" t="s">
        <v>290</v>
      </c>
      <c r="D5108" s="2">
        <v>2015</v>
      </c>
      <c r="E5108" s="1" t="s">
        <v>4</v>
      </c>
      <c r="F5108" s="1" t="s">
        <v>4</v>
      </c>
      <c r="G5108" s="1" t="s">
        <v>4</v>
      </c>
      <c r="H5108" s="1" t="s">
        <v>4</v>
      </c>
      <c r="I5108" s="1" t="s">
        <v>4</v>
      </c>
      <c r="J5108" s="1" t="s">
        <v>4</v>
      </c>
      <c r="K5108" s="1" t="s">
        <v>4</v>
      </c>
      <c r="L5108" s="1" t="s">
        <v>4</v>
      </c>
      <c r="M5108" s="1" t="s">
        <v>4</v>
      </c>
      <c r="N5108" s="1" t="s">
        <v>4</v>
      </c>
      <c r="O5108" s="1" t="s">
        <v>4</v>
      </c>
      <c r="P5108" s="1" t="s">
        <v>4</v>
      </c>
      <c r="Q5108" s="1" t="s">
        <v>4</v>
      </c>
      <c r="R5108" s="1" t="s">
        <v>4</v>
      </c>
      <c r="S5108" s="1" t="s">
        <v>4</v>
      </c>
      <c r="T5108" s="1" t="s">
        <v>4</v>
      </c>
      <c r="U5108" s="1" t="s">
        <v>4</v>
      </c>
      <c r="V5108" s="1" t="s">
        <v>4</v>
      </c>
      <c r="W5108" s="1" t="s">
        <v>4</v>
      </c>
      <c r="X5108" s="1" t="s">
        <v>4</v>
      </c>
      <c r="Y5108" s="1">
        <v>6.5068269994033034</v>
      </c>
      <c r="Z5108" s="1">
        <v>3.7731117622735733</v>
      </c>
      <c r="AA5108" s="1">
        <v>4.8603253665641111</v>
      </c>
      <c r="AB5108" s="1">
        <v>12.367329318169617</v>
      </c>
      <c r="AC5108" s="1">
        <v>9.9098264676178882</v>
      </c>
      <c r="AD5108" s="1">
        <v>-23.923096784479192</v>
      </c>
      <c r="AE5108" s="1">
        <v>-21.082522855819342</v>
      </c>
      <c r="AF5108" s="1">
        <v>-20.487704511411597</v>
      </c>
      <c r="AG5108" s="1" t="s">
        <v>4</v>
      </c>
      <c r="AH5108" s="1" t="s">
        <v>4</v>
      </c>
      <c r="AI5108" s="1" t="s">
        <v>4</v>
      </c>
      <c r="AJ5108" s="1" t="s">
        <v>4</v>
      </c>
      <c r="AK5108" s="1" t="s">
        <v>4</v>
      </c>
    </row>
    <row r="5109" spans="1:37">
      <c r="A5109" t="s">
        <v>289</v>
      </c>
      <c r="B5109" s="2">
        <v>724</v>
      </c>
      <c r="C5109" t="s">
        <v>290</v>
      </c>
      <c r="D5109" s="2">
        <v>2016</v>
      </c>
      <c r="E5109" s="1" t="s">
        <v>4</v>
      </c>
      <c r="F5109" s="1" t="s">
        <v>4</v>
      </c>
      <c r="G5109" s="1" t="s">
        <v>4</v>
      </c>
      <c r="H5109" s="1" t="s">
        <v>4</v>
      </c>
      <c r="I5109" s="1" t="s">
        <v>4</v>
      </c>
      <c r="J5109" s="1" t="s">
        <v>4</v>
      </c>
      <c r="K5109" s="1" t="s">
        <v>4</v>
      </c>
      <c r="L5109" s="1" t="s">
        <v>4</v>
      </c>
      <c r="M5109" s="1" t="s">
        <v>4</v>
      </c>
      <c r="N5109" s="1" t="s">
        <v>4</v>
      </c>
      <c r="O5109" s="1" t="s">
        <v>4</v>
      </c>
      <c r="P5109" s="1" t="s">
        <v>4</v>
      </c>
      <c r="Q5109" s="1" t="s">
        <v>4</v>
      </c>
      <c r="R5109" s="1" t="s">
        <v>4</v>
      </c>
      <c r="S5109" s="1" t="s">
        <v>4</v>
      </c>
      <c r="T5109" s="1" t="s">
        <v>4</v>
      </c>
      <c r="U5109" s="1" t="s">
        <v>4</v>
      </c>
      <c r="V5109" s="1" t="s">
        <v>4</v>
      </c>
      <c r="W5109" s="1" t="s">
        <v>4</v>
      </c>
      <c r="X5109" s="1" t="s">
        <v>4</v>
      </c>
      <c r="Y5109" s="1" t="s">
        <v>4</v>
      </c>
      <c r="Z5109" s="1">
        <v>3.8359001109240731</v>
      </c>
      <c r="AA5109" s="1">
        <v>4.9131498214857183</v>
      </c>
      <c r="AB5109" s="1">
        <v>7.6681332206497865</v>
      </c>
      <c r="AC5109" s="1">
        <v>7.8055922799637134</v>
      </c>
      <c r="AD5109" s="1">
        <v>-0.68561082923271899</v>
      </c>
      <c r="AE5109" s="1">
        <v>4.2889898432045825</v>
      </c>
      <c r="AF5109" s="1">
        <v>6.0670135140862502</v>
      </c>
      <c r="AG5109" s="1">
        <v>6.2971188195246386</v>
      </c>
      <c r="AH5109" s="1" t="s">
        <v>4</v>
      </c>
      <c r="AI5109" s="1" t="s">
        <v>4</v>
      </c>
      <c r="AJ5109" s="1" t="s">
        <v>4</v>
      </c>
      <c r="AK5109" s="1" t="s">
        <v>4</v>
      </c>
    </row>
    <row r="5110" spans="1:37">
      <c r="A5110" t="s">
        <v>289</v>
      </c>
      <c r="B5110" s="2">
        <v>724</v>
      </c>
      <c r="C5110" t="s">
        <v>290</v>
      </c>
      <c r="D5110" s="2">
        <v>2017</v>
      </c>
      <c r="E5110" s="1" t="s">
        <v>4</v>
      </c>
      <c r="F5110" s="1" t="s">
        <v>4</v>
      </c>
      <c r="G5110" s="1" t="s">
        <v>4</v>
      </c>
      <c r="H5110" s="1" t="s">
        <v>4</v>
      </c>
      <c r="I5110" s="1" t="s">
        <v>4</v>
      </c>
      <c r="J5110" s="1" t="s">
        <v>4</v>
      </c>
      <c r="K5110" s="1" t="s">
        <v>4</v>
      </c>
      <c r="L5110" s="1" t="s">
        <v>4</v>
      </c>
      <c r="M5110" s="1" t="s">
        <v>4</v>
      </c>
      <c r="N5110" s="1" t="s">
        <v>4</v>
      </c>
      <c r="O5110" s="1" t="s">
        <v>4</v>
      </c>
      <c r="P5110" s="1" t="s">
        <v>4</v>
      </c>
      <c r="Q5110" s="1" t="s">
        <v>4</v>
      </c>
      <c r="R5110" s="1" t="s">
        <v>4</v>
      </c>
      <c r="S5110" s="1" t="s">
        <v>4</v>
      </c>
      <c r="T5110" s="1" t="s">
        <v>4</v>
      </c>
      <c r="U5110" s="1" t="s">
        <v>4</v>
      </c>
      <c r="V5110" s="1" t="s">
        <v>4</v>
      </c>
      <c r="W5110" s="1" t="s">
        <v>4</v>
      </c>
      <c r="X5110" s="1" t="s">
        <v>4</v>
      </c>
      <c r="Y5110" s="1" t="s">
        <v>4</v>
      </c>
      <c r="Z5110" s="1" t="s">
        <v>4</v>
      </c>
      <c r="AA5110" s="1">
        <v>4.9640477095930224</v>
      </c>
      <c r="AB5110" s="1">
        <v>5.2291113834353364</v>
      </c>
      <c r="AC5110" s="1">
        <v>4.7527699541068724</v>
      </c>
      <c r="AD5110" s="1">
        <v>18.404491298452808</v>
      </c>
      <c r="AE5110" s="1">
        <v>4.9657399771185995</v>
      </c>
      <c r="AF5110" s="1">
        <v>6.0341274166691994</v>
      </c>
      <c r="AG5110" s="1">
        <v>3.673215242707295</v>
      </c>
      <c r="AH5110" s="1">
        <v>3.7709265731891373</v>
      </c>
      <c r="AI5110" s="1" t="s">
        <v>4</v>
      </c>
      <c r="AJ5110" s="1" t="s">
        <v>4</v>
      </c>
      <c r="AK5110" s="1" t="s">
        <v>4</v>
      </c>
    </row>
    <row r="5111" spans="1:37">
      <c r="A5111" t="s">
        <v>289</v>
      </c>
      <c r="B5111" s="2">
        <v>724</v>
      </c>
      <c r="C5111" t="s">
        <v>290</v>
      </c>
      <c r="D5111" s="2">
        <v>2018</v>
      </c>
      <c r="E5111" s="1" t="s">
        <v>4</v>
      </c>
      <c r="F5111" s="1" t="s">
        <v>4</v>
      </c>
      <c r="G5111" s="1" t="s">
        <v>4</v>
      </c>
      <c r="H5111" s="1" t="s">
        <v>4</v>
      </c>
      <c r="I5111" s="1" t="s">
        <v>4</v>
      </c>
      <c r="J5111" s="1" t="s">
        <v>4</v>
      </c>
      <c r="K5111" s="1" t="s">
        <v>4</v>
      </c>
      <c r="L5111" s="1" t="s">
        <v>4</v>
      </c>
      <c r="M5111" s="1" t="s">
        <v>4</v>
      </c>
      <c r="N5111" s="1" t="s">
        <v>4</v>
      </c>
      <c r="O5111" s="1" t="s">
        <v>4</v>
      </c>
      <c r="P5111" s="1" t="s">
        <v>4</v>
      </c>
      <c r="Q5111" s="1" t="s">
        <v>4</v>
      </c>
      <c r="R5111" s="1" t="s">
        <v>4</v>
      </c>
      <c r="S5111" s="1" t="s">
        <v>4</v>
      </c>
      <c r="T5111" s="1" t="s">
        <v>4</v>
      </c>
      <c r="U5111" s="1" t="s">
        <v>4</v>
      </c>
      <c r="V5111" s="1" t="s">
        <v>4</v>
      </c>
      <c r="W5111" s="1" t="s">
        <v>4</v>
      </c>
      <c r="X5111" s="1" t="s">
        <v>4</v>
      </c>
      <c r="Y5111" s="1" t="s">
        <v>4</v>
      </c>
      <c r="Z5111" s="1" t="s">
        <v>4</v>
      </c>
      <c r="AA5111" s="1" t="s">
        <v>4</v>
      </c>
      <c r="AB5111" s="1">
        <v>5.3171114976803269</v>
      </c>
      <c r="AC5111" s="1">
        <v>4.8320440627404038</v>
      </c>
      <c r="AD5111" s="1">
        <v>17.724485293282342</v>
      </c>
      <c r="AE5111" s="1">
        <v>5.8478567899864053</v>
      </c>
      <c r="AF5111" s="1">
        <v>6.0960704947034428</v>
      </c>
      <c r="AG5111" s="1">
        <v>3.6884605081345168</v>
      </c>
      <c r="AH5111" s="1">
        <v>3.4582935765077094</v>
      </c>
      <c r="AI5111" s="1">
        <v>3.4582935765077094</v>
      </c>
      <c r="AJ5111" s="1" t="s">
        <v>4</v>
      </c>
      <c r="AK5111" s="1" t="s">
        <v>4</v>
      </c>
    </row>
    <row r="5112" spans="1:37">
      <c r="A5112" t="s">
        <v>289</v>
      </c>
      <c r="B5112" s="2">
        <v>724</v>
      </c>
      <c r="C5112" t="s">
        <v>290</v>
      </c>
      <c r="D5112" s="2">
        <v>2019</v>
      </c>
      <c r="E5112" s="1" t="s">
        <v>4</v>
      </c>
      <c r="F5112" s="1" t="s">
        <v>4</v>
      </c>
      <c r="G5112" s="1" t="s">
        <v>4</v>
      </c>
      <c r="H5112" s="1" t="s">
        <v>4</v>
      </c>
      <c r="I5112" s="1" t="s">
        <v>4</v>
      </c>
      <c r="J5112" s="1" t="s">
        <v>4</v>
      </c>
      <c r="K5112" s="1" t="s">
        <v>4</v>
      </c>
      <c r="L5112" s="1" t="s">
        <v>4</v>
      </c>
      <c r="M5112" s="1" t="s">
        <v>4</v>
      </c>
      <c r="N5112" s="1" t="s">
        <v>4</v>
      </c>
      <c r="O5112" s="1" t="s">
        <v>4</v>
      </c>
      <c r="P5112" s="1" t="s">
        <v>4</v>
      </c>
      <c r="Q5112" s="1" t="s">
        <v>4</v>
      </c>
      <c r="R5112" s="1" t="s">
        <v>4</v>
      </c>
      <c r="S5112" s="1" t="s">
        <v>4</v>
      </c>
      <c r="T5112" s="1" t="s">
        <v>4</v>
      </c>
      <c r="U5112" s="1" t="s">
        <v>4</v>
      </c>
      <c r="V5112" s="1" t="s">
        <v>4</v>
      </c>
      <c r="W5112" s="1" t="s">
        <v>4</v>
      </c>
      <c r="X5112" s="1" t="s">
        <v>4</v>
      </c>
      <c r="Y5112" s="1" t="s">
        <v>4</v>
      </c>
      <c r="Z5112" s="1" t="s">
        <v>4</v>
      </c>
      <c r="AA5112" s="1" t="s">
        <v>4</v>
      </c>
      <c r="AB5112" s="1" t="s">
        <v>4</v>
      </c>
      <c r="AC5112" s="1">
        <v>4.908925484405402</v>
      </c>
      <c r="AD5112" s="1">
        <v>6.5078756549672212</v>
      </c>
      <c r="AE5112" s="1">
        <v>6.1836566928350711</v>
      </c>
      <c r="AF5112" s="1">
        <v>6.7637577231210777</v>
      </c>
      <c r="AG5112" s="1">
        <v>5.5455184589899176</v>
      </c>
      <c r="AH5112" s="1">
        <v>4.9983667123590925</v>
      </c>
      <c r="AI5112" s="1">
        <v>5.3507733180297112</v>
      </c>
      <c r="AJ5112" s="1">
        <v>5.5076790486769278</v>
      </c>
      <c r="AK5112" s="1" t="s">
        <v>4</v>
      </c>
    </row>
    <row r="5113" spans="1:37">
      <c r="A5113" t="s">
        <v>289</v>
      </c>
      <c r="B5113" s="2">
        <v>724</v>
      </c>
      <c r="C5113" t="s">
        <v>290</v>
      </c>
      <c r="D5113" s="2">
        <v>2020</v>
      </c>
      <c r="E5113" s="1" t="s">
        <v>4</v>
      </c>
      <c r="F5113" s="1" t="s">
        <v>4</v>
      </c>
      <c r="G5113" s="1" t="s">
        <v>4</v>
      </c>
      <c r="H5113" s="1" t="s">
        <v>4</v>
      </c>
      <c r="I5113" s="1" t="s">
        <v>4</v>
      </c>
      <c r="J5113" s="1" t="s">
        <v>4</v>
      </c>
      <c r="K5113" s="1" t="s">
        <v>4</v>
      </c>
      <c r="L5113" s="1" t="s">
        <v>4</v>
      </c>
      <c r="M5113" s="1" t="s">
        <v>4</v>
      </c>
      <c r="N5113" s="1" t="s">
        <v>4</v>
      </c>
      <c r="O5113" s="1" t="s">
        <v>4</v>
      </c>
      <c r="P5113" s="1" t="s">
        <v>4</v>
      </c>
      <c r="Q5113" s="1" t="s">
        <v>4</v>
      </c>
      <c r="R5113" s="1" t="s">
        <v>4</v>
      </c>
      <c r="S5113" s="1" t="s">
        <v>4</v>
      </c>
      <c r="T5113" s="1" t="s">
        <v>4</v>
      </c>
      <c r="U5113" s="1" t="s">
        <v>4</v>
      </c>
      <c r="V5113" s="1" t="s">
        <v>4</v>
      </c>
      <c r="W5113" s="1" t="s">
        <v>4</v>
      </c>
      <c r="X5113" s="1" t="s">
        <v>4</v>
      </c>
      <c r="Y5113" s="1" t="s">
        <v>4</v>
      </c>
      <c r="Z5113" s="1" t="s">
        <v>4</v>
      </c>
      <c r="AA5113" s="1" t="s">
        <v>4</v>
      </c>
      <c r="AB5113" s="1" t="s">
        <v>4</v>
      </c>
      <c r="AC5113" s="1" t="s">
        <v>4</v>
      </c>
      <c r="AD5113" s="1">
        <v>6.9339055726975296</v>
      </c>
      <c r="AE5113" s="1">
        <v>6.608665666394864</v>
      </c>
      <c r="AF5113" s="1">
        <v>6.7783454961441558</v>
      </c>
      <c r="AG5113" s="1">
        <v>4.7085134367832904</v>
      </c>
      <c r="AH5113" s="1">
        <v>4.6503062754764013</v>
      </c>
      <c r="AI5113" s="1">
        <v>-3.0853121419500584</v>
      </c>
      <c r="AJ5113" s="1">
        <v>-2.1753919434875146</v>
      </c>
      <c r="AK5113" s="1">
        <v>-1.968976821265378</v>
      </c>
    </row>
    <row r="5114" spans="1:37">
      <c r="A5114" t="s">
        <v>289</v>
      </c>
      <c r="B5114" s="2">
        <v>724</v>
      </c>
      <c r="C5114" t="s">
        <v>290</v>
      </c>
      <c r="D5114" s="2">
        <v>2021</v>
      </c>
      <c r="E5114" s="1" t="s">
        <v>4</v>
      </c>
      <c r="F5114" s="1" t="s">
        <v>4</v>
      </c>
      <c r="G5114" s="1" t="s">
        <v>4</v>
      </c>
      <c r="H5114" s="1" t="s">
        <v>4</v>
      </c>
      <c r="I5114" s="1" t="s">
        <v>4</v>
      </c>
      <c r="J5114" s="1" t="s">
        <v>4</v>
      </c>
      <c r="K5114" s="1" t="s">
        <v>4</v>
      </c>
      <c r="L5114" s="1" t="s">
        <v>4</v>
      </c>
      <c r="M5114" s="1" t="s">
        <v>4</v>
      </c>
      <c r="N5114" s="1" t="s">
        <v>4</v>
      </c>
      <c r="O5114" s="1" t="s">
        <v>4</v>
      </c>
      <c r="P5114" s="1" t="s">
        <v>4</v>
      </c>
      <c r="Q5114" s="1" t="s">
        <v>4</v>
      </c>
      <c r="R5114" s="1" t="s">
        <v>4</v>
      </c>
      <c r="S5114" s="1" t="s">
        <v>4</v>
      </c>
      <c r="T5114" s="1" t="s">
        <v>4</v>
      </c>
      <c r="U5114" s="1" t="s">
        <v>4</v>
      </c>
      <c r="V5114" s="1" t="s">
        <v>4</v>
      </c>
      <c r="W5114" s="1" t="s">
        <v>4</v>
      </c>
      <c r="X5114" s="1" t="s">
        <v>4</v>
      </c>
      <c r="Y5114" s="1" t="s">
        <v>4</v>
      </c>
      <c r="Z5114" s="1" t="s">
        <v>4</v>
      </c>
      <c r="AA5114" s="1" t="s">
        <v>4</v>
      </c>
      <c r="AB5114" s="1" t="s">
        <v>4</v>
      </c>
      <c r="AC5114" s="1" t="s">
        <v>4</v>
      </c>
      <c r="AD5114" s="1" t="s">
        <v>4</v>
      </c>
      <c r="AE5114" s="1">
        <v>6.5270670415279675</v>
      </c>
      <c r="AF5114" s="1">
        <v>7.1106796703308994</v>
      </c>
      <c r="AG5114" s="1">
        <v>4.5095812907616217</v>
      </c>
      <c r="AH5114" s="1">
        <v>4.7822602352354027</v>
      </c>
      <c r="AI5114" s="1">
        <v>2.7422809624054967</v>
      </c>
      <c r="AJ5114" s="1">
        <v>3.1939039280638237</v>
      </c>
      <c r="AK5114" s="1">
        <v>4.1046905067334771</v>
      </c>
    </row>
    <row r="5115" spans="1:37">
      <c r="A5115" t="s">
        <v>289</v>
      </c>
      <c r="B5115" s="2">
        <v>724</v>
      </c>
      <c r="C5115" t="s">
        <v>290</v>
      </c>
      <c r="D5115" s="2">
        <v>2022</v>
      </c>
      <c r="E5115" s="1" t="s">
        <v>4</v>
      </c>
      <c r="F5115" s="1" t="s">
        <v>4</v>
      </c>
      <c r="G5115" s="1" t="s">
        <v>4</v>
      </c>
      <c r="H5115" s="1" t="s">
        <v>4</v>
      </c>
      <c r="I5115" s="1" t="s">
        <v>4</v>
      </c>
      <c r="J5115" s="1" t="s">
        <v>4</v>
      </c>
      <c r="K5115" s="1" t="s">
        <v>4</v>
      </c>
      <c r="L5115" s="1" t="s">
        <v>4</v>
      </c>
      <c r="M5115" s="1" t="s">
        <v>4</v>
      </c>
      <c r="N5115" s="1" t="s">
        <v>4</v>
      </c>
      <c r="O5115" s="1" t="s">
        <v>4</v>
      </c>
      <c r="P5115" s="1" t="s">
        <v>4</v>
      </c>
      <c r="Q5115" s="1" t="s">
        <v>4</v>
      </c>
      <c r="R5115" s="1" t="s">
        <v>4</v>
      </c>
      <c r="S5115" s="1" t="s">
        <v>4</v>
      </c>
      <c r="T5115" s="1" t="s">
        <v>4</v>
      </c>
      <c r="U5115" s="1" t="s">
        <v>4</v>
      </c>
      <c r="V5115" s="1" t="s">
        <v>4</v>
      </c>
      <c r="W5115" s="1" t="s">
        <v>4</v>
      </c>
      <c r="X5115" s="1" t="s">
        <v>4</v>
      </c>
      <c r="Y5115" s="1" t="s">
        <v>4</v>
      </c>
      <c r="Z5115" s="1" t="s">
        <v>4</v>
      </c>
      <c r="AA5115" s="1" t="s">
        <v>4</v>
      </c>
      <c r="AB5115" s="1" t="s">
        <v>4</v>
      </c>
      <c r="AC5115" s="1" t="s">
        <v>4</v>
      </c>
      <c r="AD5115" s="1" t="s">
        <v>4</v>
      </c>
      <c r="AE5115" s="1" t="s">
        <v>4</v>
      </c>
      <c r="AF5115" s="1">
        <v>7.3677485332197756</v>
      </c>
      <c r="AG5115" s="1">
        <v>4.5911839699563473</v>
      </c>
      <c r="AH5115" s="1">
        <v>4.6403657320650549</v>
      </c>
      <c r="AI5115" s="1">
        <v>4.2349076484169856</v>
      </c>
      <c r="AJ5115" s="1">
        <v>5.8842965219251919</v>
      </c>
      <c r="AK5115" s="1">
        <v>2.4159908372301642</v>
      </c>
    </row>
    <row r="5116" spans="1:37">
      <c r="A5116" t="s">
        <v>289</v>
      </c>
      <c r="B5116" s="2">
        <v>724</v>
      </c>
      <c r="C5116" t="s">
        <v>290</v>
      </c>
      <c r="D5116" s="2">
        <v>2023</v>
      </c>
      <c r="E5116" s="1" t="s">
        <v>4</v>
      </c>
      <c r="F5116" s="1" t="s">
        <v>4</v>
      </c>
      <c r="G5116" s="1" t="s">
        <v>4</v>
      </c>
      <c r="H5116" s="1" t="s">
        <v>4</v>
      </c>
      <c r="I5116" s="1" t="s">
        <v>4</v>
      </c>
      <c r="J5116" s="1" t="s">
        <v>4</v>
      </c>
      <c r="K5116" s="1" t="s">
        <v>4</v>
      </c>
      <c r="L5116" s="1" t="s">
        <v>4</v>
      </c>
      <c r="M5116" s="1" t="s">
        <v>4</v>
      </c>
      <c r="N5116" s="1" t="s">
        <v>4</v>
      </c>
      <c r="O5116" s="1" t="s">
        <v>4</v>
      </c>
      <c r="P5116" s="1" t="s">
        <v>4</v>
      </c>
      <c r="Q5116" s="1" t="s">
        <v>4</v>
      </c>
      <c r="R5116" s="1" t="s">
        <v>4</v>
      </c>
      <c r="S5116" s="1" t="s">
        <v>4</v>
      </c>
      <c r="T5116" s="1" t="s">
        <v>4</v>
      </c>
      <c r="U5116" s="1" t="s">
        <v>4</v>
      </c>
      <c r="V5116" s="1" t="s">
        <v>4</v>
      </c>
      <c r="W5116" s="1" t="s">
        <v>4</v>
      </c>
      <c r="X5116" s="1" t="s">
        <v>4</v>
      </c>
      <c r="Y5116" s="1" t="s">
        <v>4</v>
      </c>
      <c r="Z5116" s="1" t="s">
        <v>4</v>
      </c>
      <c r="AA5116" s="1" t="s">
        <v>4</v>
      </c>
      <c r="AB5116" s="1" t="s">
        <v>4</v>
      </c>
      <c r="AC5116" s="1" t="s">
        <v>4</v>
      </c>
      <c r="AD5116" s="1" t="s">
        <v>4</v>
      </c>
      <c r="AE5116" s="1" t="s">
        <v>4</v>
      </c>
      <c r="AF5116" s="1" t="s">
        <v>4</v>
      </c>
      <c r="AG5116" s="1">
        <v>4.6152901133946322</v>
      </c>
      <c r="AH5116" s="1">
        <v>4.6929012969619155</v>
      </c>
      <c r="AI5116" s="1">
        <v>4.541651404842173</v>
      </c>
      <c r="AJ5116" s="1">
        <v>4.3586401358292726</v>
      </c>
      <c r="AK5116" s="1">
        <v>3.2789352379032133</v>
      </c>
    </row>
    <row r="5117" spans="1:37">
      <c r="A5117" t="s">
        <v>77</v>
      </c>
      <c r="B5117" s="2">
        <v>253</v>
      </c>
      <c r="C5117" t="s">
        <v>78</v>
      </c>
      <c r="D5117" s="2">
        <v>1991</v>
      </c>
      <c r="E5117" s="1">
        <v>0.35189258032672921</v>
      </c>
      <c r="F5117" s="1">
        <v>0.35189258032672921</v>
      </c>
      <c r="G5117" s="1">
        <v>3.5312004269904662</v>
      </c>
      <c r="H5117" s="1">
        <v>3.5312004269904662</v>
      </c>
      <c r="I5117" s="1" t="s">
        <v>4</v>
      </c>
      <c r="J5117" s="1" t="s">
        <v>4</v>
      </c>
      <c r="K5117" s="1" t="s">
        <v>4</v>
      </c>
      <c r="L5117" s="1" t="s">
        <v>4</v>
      </c>
      <c r="M5117" s="1" t="s">
        <v>4</v>
      </c>
      <c r="N5117" s="1" t="s">
        <v>4</v>
      </c>
      <c r="O5117" s="1" t="s">
        <v>4</v>
      </c>
      <c r="P5117" s="1" t="s">
        <v>4</v>
      </c>
      <c r="Q5117" s="1" t="s">
        <v>4</v>
      </c>
      <c r="R5117" s="1" t="s">
        <v>4</v>
      </c>
      <c r="S5117" s="1" t="s">
        <v>4</v>
      </c>
      <c r="T5117" s="1" t="s">
        <v>4</v>
      </c>
      <c r="U5117" s="1" t="s">
        <v>4</v>
      </c>
      <c r="V5117" s="1" t="s">
        <v>4</v>
      </c>
      <c r="W5117" s="1" t="s">
        <v>4</v>
      </c>
      <c r="X5117" s="1" t="s">
        <v>4</v>
      </c>
      <c r="Y5117" s="1" t="s">
        <v>4</v>
      </c>
      <c r="Z5117" s="1" t="s">
        <v>4</v>
      </c>
      <c r="AA5117" s="1" t="s">
        <v>4</v>
      </c>
      <c r="AB5117" s="1" t="s">
        <v>4</v>
      </c>
      <c r="AC5117" s="1" t="s">
        <v>4</v>
      </c>
      <c r="AD5117" s="1" t="s">
        <v>4</v>
      </c>
      <c r="AE5117" s="1" t="s">
        <v>4</v>
      </c>
      <c r="AF5117" s="1" t="s">
        <v>4</v>
      </c>
      <c r="AG5117" s="1" t="s">
        <v>4</v>
      </c>
      <c r="AH5117" s="1" t="s">
        <v>4</v>
      </c>
      <c r="AI5117" s="1" t="s">
        <v>4</v>
      </c>
      <c r="AJ5117" s="1" t="s">
        <v>4</v>
      </c>
      <c r="AK5117" s="1" t="s">
        <v>4</v>
      </c>
    </row>
    <row r="5118" spans="1:37">
      <c r="A5118" t="s">
        <v>77</v>
      </c>
      <c r="B5118" s="2">
        <v>253</v>
      </c>
      <c r="C5118" t="s">
        <v>78</v>
      </c>
      <c r="D5118" s="2">
        <v>1992</v>
      </c>
      <c r="E5118" s="1">
        <v>4.1168634815935912</v>
      </c>
      <c r="F5118" s="1">
        <v>4.1168634815935912</v>
      </c>
      <c r="G5118" s="1">
        <v>4.2928523218087156</v>
      </c>
      <c r="H5118" s="1">
        <v>4.6162912023897329</v>
      </c>
      <c r="I5118" s="1">
        <v>4.9999971959003631</v>
      </c>
      <c r="J5118" s="1" t="s">
        <v>4</v>
      </c>
      <c r="K5118" s="1" t="s">
        <v>4</v>
      </c>
      <c r="L5118" s="1" t="s">
        <v>4</v>
      </c>
      <c r="M5118" s="1" t="s">
        <v>4</v>
      </c>
      <c r="N5118" s="1" t="s">
        <v>4</v>
      </c>
      <c r="O5118" s="1" t="s">
        <v>4</v>
      </c>
      <c r="P5118" s="1" t="s">
        <v>4</v>
      </c>
      <c r="Q5118" s="1" t="s">
        <v>4</v>
      </c>
      <c r="R5118" s="1" t="s">
        <v>4</v>
      </c>
      <c r="S5118" s="1" t="s">
        <v>4</v>
      </c>
      <c r="T5118" s="1" t="s">
        <v>4</v>
      </c>
      <c r="U5118" s="1" t="s">
        <v>4</v>
      </c>
      <c r="V5118" s="1" t="s">
        <v>4</v>
      </c>
      <c r="W5118" s="1" t="s">
        <v>4</v>
      </c>
      <c r="X5118" s="1" t="s">
        <v>4</v>
      </c>
      <c r="Y5118" s="1" t="s">
        <v>4</v>
      </c>
      <c r="Z5118" s="1" t="s">
        <v>4</v>
      </c>
      <c r="AA5118" s="1" t="s">
        <v>4</v>
      </c>
      <c r="AB5118" s="1" t="s">
        <v>4</v>
      </c>
      <c r="AC5118" s="1" t="s">
        <v>4</v>
      </c>
      <c r="AD5118" s="1" t="s">
        <v>4</v>
      </c>
      <c r="AE5118" s="1" t="s">
        <v>4</v>
      </c>
      <c r="AF5118" s="1" t="s">
        <v>4</v>
      </c>
      <c r="AG5118" s="1" t="s">
        <v>4</v>
      </c>
      <c r="AH5118" s="1" t="s">
        <v>4</v>
      </c>
      <c r="AI5118" s="1" t="s">
        <v>4</v>
      </c>
      <c r="AJ5118" s="1" t="s">
        <v>4</v>
      </c>
      <c r="AK5118" s="1" t="s">
        <v>4</v>
      </c>
    </row>
    <row r="5119" spans="1:37">
      <c r="A5119" t="s">
        <v>77</v>
      </c>
      <c r="B5119" s="2">
        <v>253</v>
      </c>
      <c r="C5119" t="s">
        <v>78</v>
      </c>
      <c r="D5119" s="2">
        <v>1993</v>
      </c>
      <c r="E5119" s="1">
        <v>3.6955167874337835</v>
      </c>
      <c r="F5119" s="1">
        <v>3.6955167874337835</v>
      </c>
      <c r="G5119" s="1">
        <v>5.0183246896794431</v>
      </c>
      <c r="H5119" s="1">
        <v>4.4969039760150098</v>
      </c>
      <c r="I5119" s="1">
        <v>4.9999969956074475</v>
      </c>
      <c r="J5119" s="1">
        <v>5.347171254185068</v>
      </c>
      <c r="K5119" s="1" t="s">
        <v>4</v>
      </c>
      <c r="L5119" s="1" t="s">
        <v>4</v>
      </c>
      <c r="M5119" s="1" t="s">
        <v>4</v>
      </c>
      <c r="N5119" s="1" t="s">
        <v>4</v>
      </c>
      <c r="O5119" s="1" t="s">
        <v>4</v>
      </c>
      <c r="P5119" s="1" t="s">
        <v>4</v>
      </c>
      <c r="Q5119" s="1" t="s">
        <v>4</v>
      </c>
      <c r="R5119" s="1" t="s">
        <v>4</v>
      </c>
      <c r="S5119" s="1" t="s">
        <v>4</v>
      </c>
      <c r="T5119" s="1" t="s">
        <v>4</v>
      </c>
      <c r="U5119" s="1" t="s">
        <v>4</v>
      </c>
      <c r="V5119" s="1" t="s">
        <v>4</v>
      </c>
      <c r="W5119" s="1" t="s">
        <v>4</v>
      </c>
      <c r="X5119" s="1" t="s">
        <v>4</v>
      </c>
      <c r="Y5119" s="1" t="s">
        <v>4</v>
      </c>
      <c r="Z5119" s="1" t="s">
        <v>4</v>
      </c>
      <c r="AA5119" s="1" t="s">
        <v>4</v>
      </c>
      <c r="AB5119" s="1" t="s">
        <v>4</v>
      </c>
      <c r="AC5119" s="1" t="s">
        <v>4</v>
      </c>
      <c r="AD5119" s="1" t="s">
        <v>4</v>
      </c>
      <c r="AE5119" s="1" t="s">
        <v>4</v>
      </c>
      <c r="AF5119" s="1" t="s">
        <v>4</v>
      </c>
      <c r="AG5119" s="1" t="s">
        <v>4</v>
      </c>
      <c r="AH5119" s="1" t="s">
        <v>4</v>
      </c>
      <c r="AI5119" s="1" t="s">
        <v>4</v>
      </c>
      <c r="AJ5119" s="1" t="s">
        <v>4</v>
      </c>
      <c r="AK5119" s="1" t="s">
        <v>4</v>
      </c>
    </row>
    <row r="5120" spans="1:37">
      <c r="A5120" t="s">
        <v>77</v>
      </c>
      <c r="B5120" s="2">
        <v>253</v>
      </c>
      <c r="C5120" t="s">
        <v>78</v>
      </c>
      <c r="D5120" s="2">
        <v>1994</v>
      </c>
      <c r="E5120" s="1">
        <v>3.5452595440017998</v>
      </c>
      <c r="F5120" s="1">
        <v>3.5452595440017998</v>
      </c>
      <c r="G5120" s="1">
        <v>5.4765101049156328</v>
      </c>
      <c r="H5120" s="1">
        <v>4.5000000641254312</v>
      </c>
      <c r="I5120" s="1">
        <v>4.5000016532107168</v>
      </c>
      <c r="J5120" s="1">
        <v>5.7947881522320666</v>
      </c>
      <c r="K5120" s="1">
        <v>6.1926625170457106</v>
      </c>
      <c r="L5120" s="1" t="s">
        <v>4</v>
      </c>
      <c r="M5120" s="1" t="s">
        <v>4</v>
      </c>
      <c r="N5120" s="1" t="s">
        <v>4</v>
      </c>
      <c r="O5120" s="1" t="s">
        <v>4</v>
      </c>
      <c r="P5120" s="1" t="s">
        <v>4</v>
      </c>
      <c r="Q5120" s="1" t="s">
        <v>4</v>
      </c>
      <c r="R5120" s="1" t="s">
        <v>4</v>
      </c>
      <c r="S5120" s="1" t="s">
        <v>4</v>
      </c>
      <c r="T5120" s="1" t="s">
        <v>4</v>
      </c>
      <c r="U5120" s="1" t="s">
        <v>4</v>
      </c>
      <c r="V5120" s="1" t="s">
        <v>4</v>
      </c>
      <c r="W5120" s="1" t="s">
        <v>4</v>
      </c>
      <c r="X5120" s="1" t="s">
        <v>4</v>
      </c>
      <c r="Y5120" s="1" t="s">
        <v>4</v>
      </c>
      <c r="Z5120" s="1" t="s">
        <v>4</v>
      </c>
      <c r="AA5120" s="1" t="s">
        <v>4</v>
      </c>
      <c r="AB5120" s="1" t="s">
        <v>4</v>
      </c>
      <c r="AC5120" s="1" t="s">
        <v>4</v>
      </c>
      <c r="AD5120" s="1" t="s">
        <v>4</v>
      </c>
      <c r="AE5120" s="1" t="s">
        <v>4</v>
      </c>
      <c r="AF5120" s="1" t="s">
        <v>4</v>
      </c>
      <c r="AG5120" s="1" t="s">
        <v>4</v>
      </c>
      <c r="AH5120" s="1" t="s">
        <v>4</v>
      </c>
      <c r="AI5120" s="1" t="s">
        <v>4</v>
      </c>
      <c r="AJ5120" s="1" t="s">
        <v>4</v>
      </c>
      <c r="AK5120" s="1" t="s">
        <v>4</v>
      </c>
    </row>
    <row r="5121" spans="1:37">
      <c r="A5121" t="s">
        <v>77</v>
      </c>
      <c r="B5121" s="2">
        <v>253</v>
      </c>
      <c r="C5121" t="s">
        <v>78</v>
      </c>
      <c r="D5121" s="2">
        <v>1995</v>
      </c>
      <c r="E5121" s="1">
        <v>3.8531945978484972</v>
      </c>
      <c r="F5121" s="1">
        <v>3.8531945978484972</v>
      </c>
      <c r="G5121" s="1">
        <v>6.0066191649949863</v>
      </c>
      <c r="H5121" s="1">
        <v>4.4999957351944397</v>
      </c>
      <c r="I5121" s="1">
        <v>4.4999947063180556</v>
      </c>
      <c r="J5121" s="1">
        <v>6.5050292541991128</v>
      </c>
      <c r="K5121" s="1">
        <v>6.2635023189324901</v>
      </c>
      <c r="L5121" s="1">
        <v>6.2635041613266162</v>
      </c>
      <c r="M5121" s="1" t="s">
        <v>4</v>
      </c>
      <c r="N5121" s="1" t="s">
        <v>4</v>
      </c>
      <c r="O5121" s="1" t="s">
        <v>4</v>
      </c>
      <c r="P5121" s="1" t="s">
        <v>4</v>
      </c>
      <c r="Q5121" s="1" t="s">
        <v>4</v>
      </c>
      <c r="R5121" s="1" t="s">
        <v>4</v>
      </c>
      <c r="S5121" s="1" t="s">
        <v>4</v>
      </c>
      <c r="T5121" s="1" t="s">
        <v>4</v>
      </c>
      <c r="U5121" s="1" t="s">
        <v>4</v>
      </c>
      <c r="V5121" s="1" t="s">
        <v>4</v>
      </c>
      <c r="W5121" s="1" t="s">
        <v>4</v>
      </c>
      <c r="X5121" s="1" t="s">
        <v>4</v>
      </c>
      <c r="Y5121" s="1" t="s">
        <v>4</v>
      </c>
      <c r="Z5121" s="1" t="s">
        <v>4</v>
      </c>
      <c r="AA5121" s="1" t="s">
        <v>4</v>
      </c>
      <c r="AB5121" s="1" t="s">
        <v>4</v>
      </c>
      <c r="AC5121" s="1" t="s">
        <v>4</v>
      </c>
      <c r="AD5121" s="1" t="s">
        <v>4</v>
      </c>
      <c r="AE5121" s="1" t="s">
        <v>4</v>
      </c>
      <c r="AF5121" s="1" t="s">
        <v>4</v>
      </c>
      <c r="AG5121" s="1" t="s">
        <v>4</v>
      </c>
      <c r="AH5121" s="1" t="s">
        <v>4</v>
      </c>
      <c r="AI5121" s="1" t="s">
        <v>4</v>
      </c>
      <c r="AJ5121" s="1" t="s">
        <v>4</v>
      </c>
      <c r="AK5121" s="1" t="s">
        <v>4</v>
      </c>
    </row>
    <row r="5122" spans="1:37">
      <c r="A5122" t="s">
        <v>77</v>
      </c>
      <c r="B5122" s="2">
        <v>253</v>
      </c>
      <c r="C5122" t="s">
        <v>78</v>
      </c>
      <c r="D5122" s="2">
        <v>1996</v>
      </c>
      <c r="E5122" s="1" t="s">
        <v>4</v>
      </c>
      <c r="F5122" s="1">
        <v>3.8531905001244482</v>
      </c>
      <c r="G5122" s="1">
        <v>6.0024010153597596</v>
      </c>
      <c r="H5122" s="1">
        <v>4.5000034645765075</v>
      </c>
      <c r="I5122" s="1">
        <v>4.5000054150848845</v>
      </c>
      <c r="J5122" s="1">
        <v>6.5000318348886088</v>
      </c>
      <c r="K5122" s="1">
        <v>4.4715461967971715</v>
      </c>
      <c r="L5122" s="1">
        <v>2.0000021749117636</v>
      </c>
      <c r="M5122" s="1">
        <v>2.0143410569107623</v>
      </c>
      <c r="N5122" s="1" t="s">
        <v>4</v>
      </c>
      <c r="O5122" s="1" t="s">
        <v>4</v>
      </c>
      <c r="P5122" s="1" t="s">
        <v>4</v>
      </c>
      <c r="Q5122" s="1" t="s">
        <v>4</v>
      </c>
      <c r="R5122" s="1" t="s">
        <v>4</v>
      </c>
      <c r="S5122" s="1" t="s">
        <v>4</v>
      </c>
      <c r="T5122" s="1" t="s">
        <v>4</v>
      </c>
      <c r="U5122" s="1" t="s">
        <v>4</v>
      </c>
      <c r="V5122" s="1" t="s">
        <v>4</v>
      </c>
      <c r="W5122" s="1" t="s">
        <v>4</v>
      </c>
      <c r="X5122" s="1" t="s">
        <v>4</v>
      </c>
      <c r="Y5122" s="1" t="s">
        <v>4</v>
      </c>
      <c r="Z5122" s="1" t="s">
        <v>4</v>
      </c>
      <c r="AA5122" s="1" t="s">
        <v>4</v>
      </c>
      <c r="AB5122" s="1" t="s">
        <v>4</v>
      </c>
      <c r="AC5122" s="1" t="s">
        <v>4</v>
      </c>
      <c r="AD5122" s="1" t="s">
        <v>4</v>
      </c>
      <c r="AE5122" s="1" t="s">
        <v>4</v>
      </c>
      <c r="AF5122" s="1" t="s">
        <v>4</v>
      </c>
      <c r="AG5122" s="1" t="s">
        <v>4</v>
      </c>
      <c r="AH5122" s="1" t="s">
        <v>4</v>
      </c>
      <c r="AI5122" s="1" t="s">
        <v>4</v>
      </c>
      <c r="AJ5122" s="1" t="s">
        <v>4</v>
      </c>
      <c r="AK5122" s="1" t="s">
        <v>4</v>
      </c>
    </row>
    <row r="5123" spans="1:37">
      <c r="A5123" t="s">
        <v>77</v>
      </c>
      <c r="B5123" s="2">
        <v>253</v>
      </c>
      <c r="C5123" t="s">
        <v>78</v>
      </c>
      <c r="D5123" s="2">
        <v>1997</v>
      </c>
      <c r="E5123" s="1" t="s">
        <v>4</v>
      </c>
      <c r="F5123" s="1" t="s">
        <v>4</v>
      </c>
      <c r="G5123" s="1">
        <v>6.0022620334149845</v>
      </c>
      <c r="H5123" s="1">
        <v>4.4999990447198046</v>
      </c>
      <c r="I5123" s="1">
        <v>4.4999946509429289</v>
      </c>
      <c r="J5123" s="1">
        <v>6.0000870350885416</v>
      </c>
      <c r="K5123" s="1">
        <v>5.0583626399544945</v>
      </c>
      <c r="L5123" s="1">
        <v>3.5000009138282495</v>
      </c>
      <c r="M5123" s="1">
        <v>3.9920160896473655</v>
      </c>
      <c r="N5123" s="1">
        <v>4.0772848777180126</v>
      </c>
      <c r="O5123" s="1" t="s">
        <v>4</v>
      </c>
      <c r="P5123" s="1" t="s">
        <v>4</v>
      </c>
      <c r="Q5123" s="1" t="s">
        <v>4</v>
      </c>
      <c r="R5123" s="1" t="s">
        <v>4</v>
      </c>
      <c r="S5123" s="1" t="s">
        <v>4</v>
      </c>
      <c r="T5123" s="1" t="s">
        <v>4</v>
      </c>
      <c r="U5123" s="1" t="s">
        <v>4</v>
      </c>
      <c r="V5123" s="1" t="s">
        <v>4</v>
      </c>
      <c r="W5123" s="1" t="s">
        <v>4</v>
      </c>
      <c r="X5123" s="1" t="s">
        <v>4</v>
      </c>
      <c r="Y5123" s="1" t="s">
        <v>4</v>
      </c>
      <c r="Z5123" s="1" t="s">
        <v>4</v>
      </c>
      <c r="AA5123" s="1" t="s">
        <v>4</v>
      </c>
      <c r="AB5123" s="1" t="s">
        <v>4</v>
      </c>
      <c r="AC5123" s="1" t="s">
        <v>4</v>
      </c>
      <c r="AD5123" s="1" t="s">
        <v>4</v>
      </c>
      <c r="AE5123" s="1" t="s">
        <v>4</v>
      </c>
      <c r="AF5123" s="1" t="s">
        <v>4</v>
      </c>
      <c r="AG5123" s="1" t="s">
        <v>4</v>
      </c>
      <c r="AH5123" s="1" t="s">
        <v>4</v>
      </c>
      <c r="AI5123" s="1" t="s">
        <v>4</v>
      </c>
      <c r="AJ5123" s="1" t="s">
        <v>4</v>
      </c>
      <c r="AK5123" s="1" t="s">
        <v>4</v>
      </c>
    </row>
    <row r="5124" spans="1:37">
      <c r="A5124" t="s">
        <v>77</v>
      </c>
      <c r="B5124" s="2">
        <v>253</v>
      </c>
      <c r="C5124" t="s">
        <v>78</v>
      </c>
      <c r="D5124" s="2">
        <v>1998</v>
      </c>
      <c r="E5124" s="1" t="s">
        <v>4</v>
      </c>
      <c r="F5124" s="1" t="s">
        <v>4</v>
      </c>
      <c r="G5124" s="1" t="s">
        <v>4</v>
      </c>
      <c r="H5124" s="1">
        <v>4.5000069367378659</v>
      </c>
      <c r="I5124" s="1">
        <v>4.5000118903489872</v>
      </c>
      <c r="J5124" s="1">
        <v>5.9996307110127489</v>
      </c>
      <c r="K5124" s="1">
        <v>5.0000014128509296</v>
      </c>
      <c r="L5124" s="1">
        <v>3.6999970495557255</v>
      </c>
      <c r="M5124" s="1">
        <v>4.0307146839198227</v>
      </c>
      <c r="N5124" s="1">
        <v>3.2000000000000473</v>
      </c>
      <c r="O5124" s="1">
        <v>3.1615282032877667</v>
      </c>
      <c r="P5124" s="1" t="s">
        <v>4</v>
      </c>
      <c r="Q5124" s="1" t="s">
        <v>4</v>
      </c>
      <c r="R5124" s="1" t="s">
        <v>4</v>
      </c>
      <c r="S5124" s="1" t="s">
        <v>4</v>
      </c>
      <c r="T5124" s="1" t="s">
        <v>4</v>
      </c>
      <c r="U5124" s="1" t="s">
        <v>4</v>
      </c>
      <c r="V5124" s="1" t="s">
        <v>4</v>
      </c>
      <c r="W5124" s="1" t="s">
        <v>4</v>
      </c>
      <c r="X5124" s="1" t="s">
        <v>4</v>
      </c>
      <c r="Y5124" s="1" t="s">
        <v>4</v>
      </c>
      <c r="Z5124" s="1" t="s">
        <v>4</v>
      </c>
      <c r="AA5124" s="1" t="s">
        <v>4</v>
      </c>
      <c r="AB5124" s="1" t="s">
        <v>4</v>
      </c>
      <c r="AC5124" s="1" t="s">
        <v>4</v>
      </c>
      <c r="AD5124" s="1" t="s">
        <v>4</v>
      </c>
      <c r="AE5124" s="1" t="s">
        <v>4</v>
      </c>
      <c r="AF5124" s="1" t="s">
        <v>4</v>
      </c>
      <c r="AG5124" s="1" t="s">
        <v>4</v>
      </c>
      <c r="AH5124" s="1" t="s">
        <v>4</v>
      </c>
      <c r="AI5124" s="1" t="s">
        <v>4</v>
      </c>
      <c r="AJ5124" s="1" t="s">
        <v>4</v>
      </c>
      <c r="AK5124" s="1" t="s">
        <v>4</v>
      </c>
    </row>
    <row r="5125" spans="1:37">
      <c r="A5125" t="s">
        <v>77</v>
      </c>
      <c r="B5125" s="2">
        <v>253</v>
      </c>
      <c r="C5125" t="s">
        <v>78</v>
      </c>
      <c r="D5125" s="2">
        <v>1999</v>
      </c>
      <c r="E5125" s="1" t="s">
        <v>4</v>
      </c>
      <c r="F5125" s="1" t="s">
        <v>4</v>
      </c>
      <c r="G5125" s="1" t="s">
        <v>4</v>
      </c>
      <c r="H5125" s="1" t="s">
        <v>4</v>
      </c>
      <c r="I5125" s="1">
        <v>4.5000094394160417</v>
      </c>
      <c r="J5125" s="1">
        <v>6.0004640147011568</v>
      </c>
      <c r="K5125" s="1">
        <v>4.9382701929179706</v>
      </c>
      <c r="L5125" s="1">
        <v>4.9382696778483171</v>
      </c>
      <c r="M5125" s="1">
        <v>4.4280399951998728</v>
      </c>
      <c r="N5125" s="1">
        <v>2.4999999999999467</v>
      </c>
      <c r="O5125" s="1">
        <v>1.9687989789874738</v>
      </c>
      <c r="P5125" s="1">
        <v>1.9687989789874738</v>
      </c>
      <c r="Q5125" s="1" t="s">
        <v>4</v>
      </c>
      <c r="R5125" s="1" t="s">
        <v>4</v>
      </c>
      <c r="S5125" s="1" t="s">
        <v>4</v>
      </c>
      <c r="T5125" s="1" t="s">
        <v>4</v>
      </c>
      <c r="U5125" s="1" t="s">
        <v>4</v>
      </c>
      <c r="V5125" s="1" t="s">
        <v>4</v>
      </c>
      <c r="W5125" s="1" t="s">
        <v>4</v>
      </c>
      <c r="X5125" s="1" t="s">
        <v>4</v>
      </c>
      <c r="Y5125" s="1" t="s">
        <v>4</v>
      </c>
      <c r="Z5125" s="1" t="s">
        <v>4</v>
      </c>
      <c r="AA5125" s="1" t="s">
        <v>4</v>
      </c>
      <c r="AB5125" s="1" t="s">
        <v>4</v>
      </c>
      <c r="AC5125" s="1" t="s">
        <v>4</v>
      </c>
      <c r="AD5125" s="1" t="s">
        <v>4</v>
      </c>
      <c r="AE5125" s="1" t="s">
        <v>4</v>
      </c>
      <c r="AF5125" s="1" t="s">
        <v>4</v>
      </c>
      <c r="AG5125" s="1" t="s">
        <v>4</v>
      </c>
      <c r="AH5125" s="1" t="s">
        <v>4</v>
      </c>
      <c r="AI5125" s="1" t="s">
        <v>4</v>
      </c>
      <c r="AJ5125" s="1" t="s">
        <v>4</v>
      </c>
      <c r="AK5125" s="1" t="s">
        <v>4</v>
      </c>
    </row>
    <row r="5126" spans="1:37">
      <c r="A5126" t="s">
        <v>77</v>
      </c>
      <c r="B5126" s="2">
        <v>253</v>
      </c>
      <c r="C5126" t="s">
        <v>78</v>
      </c>
      <c r="D5126" s="2">
        <v>2000</v>
      </c>
      <c r="E5126" s="1" t="s">
        <v>4</v>
      </c>
      <c r="F5126" s="1" t="s">
        <v>4</v>
      </c>
      <c r="G5126" s="1" t="s">
        <v>4</v>
      </c>
      <c r="H5126" s="1" t="s">
        <v>4</v>
      </c>
      <c r="I5126" s="1" t="s">
        <v>4</v>
      </c>
      <c r="J5126" s="1">
        <v>6.0004616926773835</v>
      </c>
      <c r="K5126" s="1">
        <v>5.0420168067226934</v>
      </c>
      <c r="L5126" s="1">
        <v>5.0420187953413409</v>
      </c>
      <c r="M5126" s="1">
        <v>5.4770359936242796</v>
      </c>
      <c r="N5126" s="1">
        <v>3.5000000000000142</v>
      </c>
      <c r="O5126" s="1">
        <v>2.987248349848115</v>
      </c>
      <c r="P5126" s="1">
        <v>2.987248349848115</v>
      </c>
      <c r="Q5126" s="1">
        <v>2.1777813473259577</v>
      </c>
      <c r="R5126" s="1" t="s">
        <v>4</v>
      </c>
      <c r="S5126" s="1" t="s">
        <v>4</v>
      </c>
      <c r="T5126" s="1" t="s">
        <v>4</v>
      </c>
      <c r="U5126" s="1" t="s">
        <v>4</v>
      </c>
      <c r="V5126" s="1" t="s">
        <v>4</v>
      </c>
      <c r="W5126" s="1" t="s">
        <v>4</v>
      </c>
      <c r="X5126" s="1" t="s">
        <v>4</v>
      </c>
      <c r="Y5126" s="1" t="s">
        <v>4</v>
      </c>
      <c r="Z5126" s="1" t="s">
        <v>4</v>
      </c>
      <c r="AA5126" s="1" t="s">
        <v>4</v>
      </c>
      <c r="AB5126" s="1" t="s">
        <v>4</v>
      </c>
      <c r="AC5126" s="1" t="s">
        <v>4</v>
      </c>
      <c r="AD5126" s="1" t="s">
        <v>4</v>
      </c>
      <c r="AE5126" s="1" t="s">
        <v>4</v>
      </c>
      <c r="AF5126" s="1" t="s">
        <v>4</v>
      </c>
      <c r="AG5126" s="1" t="s">
        <v>4</v>
      </c>
      <c r="AH5126" s="1" t="s">
        <v>4</v>
      </c>
      <c r="AI5126" s="1" t="s">
        <v>4</v>
      </c>
      <c r="AJ5126" s="1" t="s">
        <v>4</v>
      </c>
      <c r="AK5126" s="1" t="s">
        <v>4</v>
      </c>
    </row>
    <row r="5127" spans="1:37">
      <c r="A5127" t="s">
        <v>77</v>
      </c>
      <c r="B5127" s="2">
        <v>253</v>
      </c>
      <c r="C5127" t="s">
        <v>78</v>
      </c>
      <c r="D5127" s="2">
        <v>2001</v>
      </c>
      <c r="E5127" s="1" t="s">
        <v>4</v>
      </c>
      <c r="F5127" s="1" t="s">
        <v>4</v>
      </c>
      <c r="G5127" s="1" t="s">
        <v>4</v>
      </c>
      <c r="H5127" s="1" t="s">
        <v>4</v>
      </c>
      <c r="I5127" s="1" t="s">
        <v>4</v>
      </c>
      <c r="J5127" s="1" t="s">
        <v>4</v>
      </c>
      <c r="K5127" s="1">
        <v>4.9599975585937539</v>
      </c>
      <c r="L5127" s="1">
        <v>4.9600003604585607</v>
      </c>
      <c r="M5127" s="1">
        <v>5.5276368423584188</v>
      </c>
      <c r="N5127" s="1">
        <v>4.4999999999998819</v>
      </c>
      <c r="O5127" s="1">
        <v>3.1128374478852416</v>
      </c>
      <c r="P5127" s="1">
        <v>3.1128374478852416</v>
      </c>
      <c r="Q5127" s="1">
        <v>1.8292864416756816</v>
      </c>
      <c r="R5127" s="1">
        <v>1.8292864416756371</v>
      </c>
      <c r="S5127" s="1" t="s">
        <v>4</v>
      </c>
      <c r="T5127" s="1" t="s">
        <v>4</v>
      </c>
      <c r="U5127" s="1" t="s">
        <v>4</v>
      </c>
      <c r="V5127" s="1" t="s">
        <v>4</v>
      </c>
      <c r="W5127" s="1" t="s">
        <v>4</v>
      </c>
      <c r="X5127" s="1" t="s">
        <v>4</v>
      </c>
      <c r="Y5127" s="1" t="s">
        <v>4</v>
      </c>
      <c r="Z5127" s="1" t="s">
        <v>4</v>
      </c>
      <c r="AA5127" s="1" t="s">
        <v>4</v>
      </c>
      <c r="AB5127" s="1" t="s">
        <v>4</v>
      </c>
      <c r="AC5127" s="1" t="s">
        <v>4</v>
      </c>
      <c r="AD5127" s="1" t="s">
        <v>4</v>
      </c>
      <c r="AE5127" s="1" t="s">
        <v>4</v>
      </c>
      <c r="AF5127" s="1" t="s">
        <v>4</v>
      </c>
      <c r="AG5127" s="1" t="s">
        <v>4</v>
      </c>
      <c r="AH5127" s="1" t="s">
        <v>4</v>
      </c>
      <c r="AI5127" s="1" t="s">
        <v>4</v>
      </c>
      <c r="AJ5127" s="1" t="s">
        <v>4</v>
      </c>
      <c r="AK5127" s="1" t="s">
        <v>4</v>
      </c>
    </row>
    <row r="5128" spans="1:37">
      <c r="A5128" t="s">
        <v>77</v>
      </c>
      <c r="B5128" s="2">
        <v>253</v>
      </c>
      <c r="C5128" t="s">
        <v>78</v>
      </c>
      <c r="D5128" s="2">
        <v>2002</v>
      </c>
      <c r="E5128" s="1" t="s">
        <v>4</v>
      </c>
      <c r="F5128" s="1" t="s">
        <v>4</v>
      </c>
      <c r="G5128" s="1" t="s">
        <v>4</v>
      </c>
      <c r="H5128" s="1" t="s">
        <v>4</v>
      </c>
      <c r="I5128" s="1" t="s">
        <v>4</v>
      </c>
      <c r="J5128" s="1" t="s">
        <v>4</v>
      </c>
      <c r="K5128" s="1" t="s">
        <v>4</v>
      </c>
      <c r="L5128" s="1">
        <v>4.9600035912414686</v>
      </c>
      <c r="M5128" s="1">
        <v>5.555555555555558</v>
      </c>
      <c r="N5128" s="1">
        <v>4.5000000000000595</v>
      </c>
      <c r="O5128" s="1">
        <v>3.9451102352648482</v>
      </c>
      <c r="P5128" s="1">
        <v>3.9451102352648482</v>
      </c>
      <c r="Q5128" s="1">
        <v>3.0000000000000027</v>
      </c>
      <c r="R5128" s="1">
        <v>2.300000000000102</v>
      </c>
      <c r="S5128" s="1">
        <v>2.1999999999999575</v>
      </c>
      <c r="T5128" s="1" t="s">
        <v>4</v>
      </c>
      <c r="U5128" s="1" t="s">
        <v>4</v>
      </c>
      <c r="V5128" s="1" t="s">
        <v>4</v>
      </c>
      <c r="W5128" s="1" t="s">
        <v>4</v>
      </c>
      <c r="X5128" s="1" t="s">
        <v>4</v>
      </c>
      <c r="Y5128" s="1" t="s">
        <v>4</v>
      </c>
      <c r="Z5128" s="1" t="s">
        <v>4</v>
      </c>
      <c r="AA5128" s="1" t="s">
        <v>4</v>
      </c>
      <c r="AB5128" s="1" t="s">
        <v>4</v>
      </c>
      <c r="AC5128" s="1" t="s">
        <v>4</v>
      </c>
      <c r="AD5128" s="1" t="s">
        <v>4</v>
      </c>
      <c r="AE5128" s="1" t="s">
        <v>4</v>
      </c>
      <c r="AF5128" s="1" t="s">
        <v>4</v>
      </c>
      <c r="AG5128" s="1" t="s">
        <v>4</v>
      </c>
      <c r="AH5128" s="1" t="s">
        <v>4</v>
      </c>
      <c r="AI5128" s="1" t="s">
        <v>4</v>
      </c>
      <c r="AJ5128" s="1" t="s">
        <v>4</v>
      </c>
      <c r="AK5128" s="1" t="s">
        <v>4</v>
      </c>
    </row>
    <row r="5129" spans="1:37">
      <c r="A5129" t="s">
        <v>77</v>
      </c>
      <c r="B5129" s="2">
        <v>253</v>
      </c>
      <c r="C5129" t="s">
        <v>78</v>
      </c>
      <c r="D5129" s="2">
        <v>2003</v>
      </c>
      <c r="E5129" s="1" t="s">
        <v>4</v>
      </c>
      <c r="F5129" s="1" t="s">
        <v>4</v>
      </c>
      <c r="G5129" s="1" t="s">
        <v>4</v>
      </c>
      <c r="H5129" s="1" t="s">
        <v>4</v>
      </c>
      <c r="I5129" s="1" t="s">
        <v>4</v>
      </c>
      <c r="J5129" s="1" t="s">
        <v>4</v>
      </c>
      <c r="K5129" s="1" t="s">
        <v>4</v>
      </c>
      <c r="L5129" s="1" t="s">
        <v>4</v>
      </c>
      <c r="M5129" s="1">
        <v>5.4135315400317241</v>
      </c>
      <c r="N5129" s="1">
        <v>4.9999999999999822</v>
      </c>
      <c r="O5129" s="1">
        <v>4.4554469157163767</v>
      </c>
      <c r="P5129" s="1">
        <v>4.4554469157163767</v>
      </c>
      <c r="Q5129" s="1">
        <v>3.0000000000000027</v>
      </c>
      <c r="R5129" s="1">
        <v>2.4999999999999689</v>
      </c>
      <c r="S5129" s="1">
        <v>1.800000000000046</v>
      </c>
      <c r="T5129" s="1">
        <v>1.8324232171689436</v>
      </c>
      <c r="U5129" s="1" t="s">
        <v>4</v>
      </c>
      <c r="V5129" s="1" t="s">
        <v>4</v>
      </c>
      <c r="W5129" s="1" t="s">
        <v>4</v>
      </c>
      <c r="X5129" s="1" t="s">
        <v>4</v>
      </c>
      <c r="Y5129" s="1" t="s">
        <v>4</v>
      </c>
      <c r="Z5129" s="1" t="s">
        <v>4</v>
      </c>
      <c r="AA5129" s="1" t="s">
        <v>4</v>
      </c>
      <c r="AB5129" s="1" t="s">
        <v>4</v>
      </c>
      <c r="AC5129" s="1" t="s">
        <v>4</v>
      </c>
      <c r="AD5129" s="1" t="s">
        <v>4</v>
      </c>
      <c r="AE5129" s="1" t="s">
        <v>4</v>
      </c>
      <c r="AF5129" s="1" t="s">
        <v>4</v>
      </c>
      <c r="AG5129" s="1" t="s">
        <v>4</v>
      </c>
      <c r="AH5129" s="1" t="s">
        <v>4</v>
      </c>
      <c r="AI5129" s="1" t="s">
        <v>4</v>
      </c>
      <c r="AJ5129" s="1" t="s">
        <v>4</v>
      </c>
      <c r="AK5129" s="1" t="s">
        <v>4</v>
      </c>
    </row>
    <row r="5130" spans="1:37">
      <c r="A5130" t="s">
        <v>77</v>
      </c>
      <c r="B5130" s="2">
        <v>253</v>
      </c>
      <c r="C5130" t="s">
        <v>78</v>
      </c>
      <c r="D5130" s="2">
        <v>2004</v>
      </c>
      <c r="E5130" s="1" t="s">
        <v>4</v>
      </c>
      <c r="F5130" s="1" t="s">
        <v>4</v>
      </c>
      <c r="G5130" s="1" t="s">
        <v>4</v>
      </c>
      <c r="H5130" s="1" t="s">
        <v>4</v>
      </c>
      <c r="I5130" s="1" t="s">
        <v>4</v>
      </c>
      <c r="J5130" s="1" t="s">
        <v>4</v>
      </c>
      <c r="K5130" s="1" t="s">
        <v>4</v>
      </c>
      <c r="L5130" s="1" t="s">
        <v>4</v>
      </c>
      <c r="M5130" s="1" t="s">
        <v>4</v>
      </c>
      <c r="N5130" s="1">
        <v>5.0000000000000711</v>
      </c>
      <c r="O5130" s="1">
        <v>5.055293525289617</v>
      </c>
      <c r="P5130" s="1">
        <v>5.055293525289617</v>
      </c>
      <c r="Q5130" s="1">
        <v>3.0000000000000027</v>
      </c>
      <c r="R5130" s="1">
        <v>3.0000000000000249</v>
      </c>
      <c r="S5130" s="1">
        <v>2.0000000000000018</v>
      </c>
      <c r="T5130" s="1">
        <v>1.5048482965987597</v>
      </c>
      <c r="U5130" s="1">
        <v>1.8343246916813216</v>
      </c>
      <c r="V5130" s="1" t="s">
        <v>4</v>
      </c>
      <c r="W5130" s="1" t="s">
        <v>4</v>
      </c>
      <c r="X5130" s="1" t="s">
        <v>4</v>
      </c>
      <c r="Y5130" s="1" t="s">
        <v>4</v>
      </c>
      <c r="Z5130" s="1" t="s">
        <v>4</v>
      </c>
      <c r="AA5130" s="1" t="s">
        <v>4</v>
      </c>
      <c r="AB5130" s="1" t="s">
        <v>4</v>
      </c>
      <c r="AC5130" s="1" t="s">
        <v>4</v>
      </c>
      <c r="AD5130" s="1" t="s">
        <v>4</v>
      </c>
      <c r="AE5130" s="1" t="s">
        <v>4</v>
      </c>
      <c r="AF5130" s="1" t="s">
        <v>4</v>
      </c>
      <c r="AG5130" s="1" t="s">
        <v>4</v>
      </c>
      <c r="AH5130" s="1" t="s">
        <v>4</v>
      </c>
      <c r="AI5130" s="1" t="s">
        <v>4</v>
      </c>
      <c r="AJ5130" s="1" t="s">
        <v>4</v>
      </c>
      <c r="AK5130" s="1" t="s">
        <v>4</v>
      </c>
    </row>
    <row r="5131" spans="1:37">
      <c r="A5131" t="s">
        <v>77</v>
      </c>
      <c r="B5131" s="2">
        <v>253</v>
      </c>
      <c r="C5131" t="s">
        <v>78</v>
      </c>
      <c r="D5131" s="2">
        <v>2005</v>
      </c>
      <c r="E5131" s="1" t="s">
        <v>4</v>
      </c>
      <c r="F5131" s="1" t="s">
        <v>4</v>
      </c>
      <c r="G5131" s="1" t="s">
        <v>4</v>
      </c>
      <c r="H5131" s="1" t="s">
        <v>4</v>
      </c>
      <c r="I5131" s="1" t="s">
        <v>4</v>
      </c>
      <c r="J5131" s="1" t="s">
        <v>4</v>
      </c>
      <c r="K5131" s="1" t="s">
        <v>4</v>
      </c>
      <c r="L5131" s="1" t="s">
        <v>4</v>
      </c>
      <c r="M5131" s="1" t="s">
        <v>4</v>
      </c>
      <c r="N5131" s="1" t="s">
        <v>4</v>
      </c>
      <c r="O5131" s="1">
        <v>5.1127842494419706</v>
      </c>
      <c r="P5131" s="1">
        <v>5.1127842494419706</v>
      </c>
      <c r="Q5131" s="1">
        <v>2.9999999999999805</v>
      </c>
      <c r="R5131" s="1">
        <v>3.4999999999999254</v>
      </c>
      <c r="S5131" s="1">
        <v>2.4999999999999245</v>
      </c>
      <c r="T5131" s="1">
        <v>2.0000000000000018</v>
      </c>
      <c r="U5131" s="1">
        <v>2.7519775033351346</v>
      </c>
      <c r="V5131" s="1">
        <v>3.0999999999999917</v>
      </c>
      <c r="W5131" s="1" t="s">
        <v>4</v>
      </c>
      <c r="X5131" s="1" t="s">
        <v>4</v>
      </c>
      <c r="Y5131" s="1" t="s">
        <v>4</v>
      </c>
      <c r="Z5131" s="1" t="s">
        <v>4</v>
      </c>
      <c r="AA5131" s="1" t="s">
        <v>4</v>
      </c>
      <c r="AB5131" s="1" t="s">
        <v>4</v>
      </c>
      <c r="AC5131" s="1" t="s">
        <v>4</v>
      </c>
      <c r="AD5131" s="1" t="s">
        <v>4</v>
      </c>
      <c r="AE5131" s="1" t="s">
        <v>4</v>
      </c>
      <c r="AF5131" s="1" t="s">
        <v>4</v>
      </c>
      <c r="AG5131" s="1" t="s">
        <v>4</v>
      </c>
      <c r="AH5131" s="1" t="s">
        <v>4</v>
      </c>
      <c r="AI5131" s="1" t="s">
        <v>4</v>
      </c>
      <c r="AJ5131" s="1" t="s">
        <v>4</v>
      </c>
      <c r="AK5131" s="1" t="s">
        <v>4</v>
      </c>
    </row>
    <row r="5132" spans="1:37">
      <c r="A5132" t="s">
        <v>77</v>
      </c>
      <c r="B5132" s="2">
        <v>253</v>
      </c>
      <c r="C5132" t="s">
        <v>78</v>
      </c>
      <c r="D5132" s="2">
        <v>2006</v>
      </c>
      <c r="E5132" s="1" t="s">
        <v>4</v>
      </c>
      <c r="F5132" s="1" t="s">
        <v>4</v>
      </c>
      <c r="G5132" s="1" t="s">
        <v>4</v>
      </c>
      <c r="H5132" s="1" t="s">
        <v>4</v>
      </c>
      <c r="I5132" s="1" t="s">
        <v>4</v>
      </c>
      <c r="J5132" s="1" t="s">
        <v>4</v>
      </c>
      <c r="K5132" s="1" t="s">
        <v>4</v>
      </c>
      <c r="L5132" s="1" t="s">
        <v>4</v>
      </c>
      <c r="M5132" s="1" t="s">
        <v>4</v>
      </c>
      <c r="N5132" s="1" t="s">
        <v>4</v>
      </c>
      <c r="O5132" s="1" t="s">
        <v>4</v>
      </c>
      <c r="P5132" s="1">
        <v>5.1127839999999924</v>
      </c>
      <c r="Q5132" s="1">
        <v>3.0000000000000249</v>
      </c>
      <c r="R5132" s="1">
        <v>3.500000000000103</v>
      </c>
      <c r="S5132" s="1">
        <v>3.5000000000001918</v>
      </c>
      <c r="T5132" s="1">
        <v>1.9999999999999574</v>
      </c>
      <c r="U5132" s="1">
        <v>3.500000000000103</v>
      </c>
      <c r="V5132" s="1">
        <v>4.2000000000000037</v>
      </c>
      <c r="W5132" s="1">
        <v>4.1830290178173302</v>
      </c>
      <c r="X5132" s="1" t="s">
        <v>4</v>
      </c>
      <c r="Y5132" s="1" t="s">
        <v>4</v>
      </c>
      <c r="Z5132" s="1" t="s">
        <v>4</v>
      </c>
      <c r="AA5132" s="1" t="s">
        <v>4</v>
      </c>
      <c r="AB5132" s="1" t="s">
        <v>4</v>
      </c>
      <c r="AC5132" s="1" t="s">
        <v>4</v>
      </c>
      <c r="AD5132" s="1" t="s">
        <v>4</v>
      </c>
      <c r="AE5132" s="1" t="s">
        <v>4</v>
      </c>
      <c r="AF5132" s="1" t="s">
        <v>4</v>
      </c>
      <c r="AG5132" s="1" t="s">
        <v>4</v>
      </c>
      <c r="AH5132" s="1" t="s">
        <v>4</v>
      </c>
      <c r="AI5132" s="1" t="s">
        <v>4</v>
      </c>
      <c r="AJ5132" s="1" t="s">
        <v>4</v>
      </c>
      <c r="AK5132" s="1" t="s">
        <v>4</v>
      </c>
    </row>
    <row r="5133" spans="1:37">
      <c r="A5133" t="s">
        <v>77</v>
      </c>
      <c r="B5133" s="2">
        <v>253</v>
      </c>
      <c r="C5133" t="s">
        <v>78</v>
      </c>
      <c r="D5133" s="2">
        <v>2007</v>
      </c>
      <c r="E5133" s="1" t="s">
        <v>4</v>
      </c>
      <c r="F5133" s="1" t="s">
        <v>4</v>
      </c>
      <c r="G5133" s="1" t="s">
        <v>4</v>
      </c>
      <c r="H5133" s="1" t="s">
        <v>4</v>
      </c>
      <c r="I5133" s="1" t="s">
        <v>4</v>
      </c>
      <c r="J5133" s="1" t="s">
        <v>4</v>
      </c>
      <c r="K5133" s="1" t="s">
        <v>4</v>
      </c>
      <c r="L5133" s="1" t="s">
        <v>4</v>
      </c>
      <c r="M5133" s="1" t="s">
        <v>4</v>
      </c>
      <c r="N5133" s="1" t="s">
        <v>4</v>
      </c>
      <c r="O5133" s="1" t="s">
        <v>4</v>
      </c>
      <c r="P5133" s="1" t="s">
        <v>4</v>
      </c>
      <c r="Q5133" s="1">
        <v>3.0000000000000693</v>
      </c>
      <c r="R5133" s="1">
        <v>3.4999999999998588</v>
      </c>
      <c r="S5133" s="1">
        <v>3.4999999999997033</v>
      </c>
      <c r="T5133" s="1">
        <v>2.5000000000000799</v>
      </c>
      <c r="U5133" s="1">
        <v>3.4999999999999476</v>
      </c>
      <c r="V5133" s="1">
        <v>4.2000000000000925</v>
      </c>
      <c r="W5133" s="1">
        <v>4.6510078354339068</v>
      </c>
      <c r="X5133" s="1">
        <v>4.650022799817588</v>
      </c>
      <c r="Y5133" s="1" t="s">
        <v>4</v>
      </c>
      <c r="Z5133" s="1" t="s">
        <v>4</v>
      </c>
      <c r="AA5133" s="1" t="s">
        <v>4</v>
      </c>
      <c r="AB5133" s="1" t="s">
        <v>4</v>
      </c>
      <c r="AC5133" s="1" t="s">
        <v>4</v>
      </c>
      <c r="AD5133" s="1" t="s">
        <v>4</v>
      </c>
      <c r="AE5133" s="1" t="s">
        <v>4</v>
      </c>
      <c r="AF5133" s="1" t="s">
        <v>4</v>
      </c>
      <c r="AG5133" s="1" t="s">
        <v>4</v>
      </c>
      <c r="AH5133" s="1" t="s">
        <v>4</v>
      </c>
      <c r="AI5133" s="1" t="s">
        <v>4</v>
      </c>
      <c r="AJ5133" s="1" t="s">
        <v>4</v>
      </c>
      <c r="AK5133" s="1" t="s">
        <v>4</v>
      </c>
    </row>
    <row r="5134" spans="1:37">
      <c r="A5134" t="s">
        <v>77</v>
      </c>
      <c r="B5134" s="2">
        <v>253</v>
      </c>
      <c r="C5134" t="s">
        <v>78</v>
      </c>
      <c r="D5134" s="2">
        <v>2008</v>
      </c>
      <c r="E5134" s="1" t="s">
        <v>4</v>
      </c>
      <c r="F5134" s="1" t="s">
        <v>4</v>
      </c>
      <c r="G5134" s="1" t="s">
        <v>4</v>
      </c>
      <c r="H5134" s="1" t="s">
        <v>4</v>
      </c>
      <c r="I5134" s="1" t="s">
        <v>4</v>
      </c>
      <c r="J5134" s="1" t="s">
        <v>4</v>
      </c>
      <c r="K5134" s="1" t="s">
        <v>4</v>
      </c>
      <c r="L5134" s="1" t="s">
        <v>4</v>
      </c>
      <c r="M5134" s="1" t="s">
        <v>4</v>
      </c>
      <c r="N5134" s="1" t="s">
        <v>4</v>
      </c>
      <c r="O5134" s="1" t="s">
        <v>4</v>
      </c>
      <c r="P5134" s="1" t="s">
        <v>4</v>
      </c>
      <c r="Q5134" s="1" t="s">
        <v>4</v>
      </c>
      <c r="R5134" s="1">
        <v>3.500000000000103</v>
      </c>
      <c r="S5134" s="1">
        <v>3.5000000000001474</v>
      </c>
      <c r="T5134" s="1">
        <v>3.0129479386084679</v>
      </c>
      <c r="U5134" s="1">
        <v>3.499999999999992</v>
      </c>
      <c r="V5134" s="1">
        <v>3.799999999999959</v>
      </c>
      <c r="W5134" s="1">
        <v>2.9999999999999805</v>
      </c>
      <c r="X5134" s="1">
        <v>2.5446900293031538</v>
      </c>
      <c r="Y5134" s="1">
        <v>2.4334957116857847</v>
      </c>
      <c r="Z5134" s="1" t="s">
        <v>4</v>
      </c>
      <c r="AA5134" s="1" t="s">
        <v>4</v>
      </c>
      <c r="AB5134" s="1" t="s">
        <v>4</v>
      </c>
      <c r="AC5134" s="1" t="s">
        <v>4</v>
      </c>
      <c r="AD5134" s="1" t="s">
        <v>4</v>
      </c>
      <c r="AE5134" s="1" t="s">
        <v>4</v>
      </c>
      <c r="AF5134" s="1" t="s">
        <v>4</v>
      </c>
      <c r="AG5134" s="1" t="s">
        <v>4</v>
      </c>
      <c r="AH5134" s="1" t="s">
        <v>4</v>
      </c>
      <c r="AI5134" s="1" t="s">
        <v>4</v>
      </c>
      <c r="AJ5134" s="1" t="s">
        <v>4</v>
      </c>
      <c r="AK5134" s="1" t="s">
        <v>4</v>
      </c>
    </row>
    <row r="5135" spans="1:37">
      <c r="A5135" t="s">
        <v>77</v>
      </c>
      <c r="B5135" s="2">
        <v>253</v>
      </c>
      <c r="C5135" t="s">
        <v>78</v>
      </c>
      <c r="D5135" s="2">
        <v>2009</v>
      </c>
      <c r="E5135" s="1" t="s">
        <v>4</v>
      </c>
      <c r="F5135" s="1" t="s">
        <v>4</v>
      </c>
      <c r="G5135" s="1" t="s">
        <v>4</v>
      </c>
      <c r="H5135" s="1" t="s">
        <v>4</v>
      </c>
      <c r="I5135" s="1" t="s">
        <v>4</v>
      </c>
      <c r="J5135" s="1" t="s">
        <v>4</v>
      </c>
      <c r="K5135" s="1" t="s">
        <v>4</v>
      </c>
      <c r="L5135" s="1" t="s">
        <v>4</v>
      </c>
      <c r="M5135" s="1" t="s">
        <v>4</v>
      </c>
      <c r="N5135" s="1" t="s">
        <v>4</v>
      </c>
      <c r="O5135" s="1" t="s">
        <v>4</v>
      </c>
      <c r="P5135" s="1" t="s">
        <v>4</v>
      </c>
      <c r="Q5135" s="1" t="s">
        <v>4</v>
      </c>
      <c r="R5135" s="1" t="s">
        <v>4</v>
      </c>
      <c r="S5135" s="1">
        <v>3.4999999999999254</v>
      </c>
      <c r="T5135" s="1">
        <v>3.0121242584262742</v>
      </c>
      <c r="U5135" s="1">
        <v>3.5000000000000364</v>
      </c>
      <c r="V5135" s="1">
        <v>4.5000000000000151</v>
      </c>
      <c r="W5135" s="1">
        <v>2.6000000000000023</v>
      </c>
      <c r="X5135" s="1">
        <v>-2.5000000000000133</v>
      </c>
      <c r="Y5135" s="1">
        <v>-3.5406515309487907</v>
      </c>
      <c r="Z5135" s="1">
        <v>-3.1330462816712479</v>
      </c>
      <c r="AA5135" s="1" t="s">
        <v>4</v>
      </c>
      <c r="AB5135" s="1" t="s">
        <v>4</v>
      </c>
      <c r="AC5135" s="1" t="s">
        <v>4</v>
      </c>
      <c r="AD5135" s="1" t="s">
        <v>4</v>
      </c>
      <c r="AE5135" s="1" t="s">
        <v>4</v>
      </c>
      <c r="AF5135" s="1" t="s">
        <v>4</v>
      </c>
      <c r="AG5135" s="1" t="s">
        <v>4</v>
      </c>
      <c r="AH5135" s="1" t="s">
        <v>4</v>
      </c>
      <c r="AI5135" s="1" t="s">
        <v>4</v>
      </c>
      <c r="AJ5135" s="1" t="s">
        <v>4</v>
      </c>
      <c r="AK5135" s="1" t="s">
        <v>4</v>
      </c>
    </row>
    <row r="5136" spans="1:37">
      <c r="A5136" t="s">
        <v>77</v>
      </c>
      <c r="B5136" s="2">
        <v>253</v>
      </c>
      <c r="C5136" t="s">
        <v>78</v>
      </c>
      <c r="D5136" s="2">
        <v>2010</v>
      </c>
      <c r="E5136" s="1" t="s">
        <v>4</v>
      </c>
      <c r="F5136" s="1" t="s">
        <v>4</v>
      </c>
      <c r="G5136" s="1" t="s">
        <v>4</v>
      </c>
      <c r="H5136" s="1" t="s">
        <v>4</v>
      </c>
      <c r="I5136" s="1" t="s">
        <v>4</v>
      </c>
      <c r="J5136" s="1" t="s">
        <v>4</v>
      </c>
      <c r="K5136" s="1" t="s">
        <v>4</v>
      </c>
      <c r="L5136" s="1" t="s">
        <v>4</v>
      </c>
      <c r="M5136" s="1" t="s">
        <v>4</v>
      </c>
      <c r="N5136" s="1" t="s">
        <v>4</v>
      </c>
      <c r="O5136" s="1" t="s">
        <v>4</v>
      </c>
      <c r="P5136" s="1" t="s">
        <v>4</v>
      </c>
      <c r="Q5136" s="1" t="s">
        <v>4</v>
      </c>
      <c r="R5136" s="1" t="s">
        <v>4</v>
      </c>
      <c r="S5136" s="1" t="s">
        <v>4</v>
      </c>
      <c r="T5136" s="1">
        <v>3.0680182329660299</v>
      </c>
      <c r="U5136" s="1">
        <v>3.5000000000000142</v>
      </c>
      <c r="V5136" s="1">
        <v>4.4999999999998153</v>
      </c>
      <c r="W5136" s="1">
        <v>2.9999999999999805</v>
      </c>
      <c r="X5136" s="1">
        <v>0.50000000000001155</v>
      </c>
      <c r="Y5136" s="1">
        <v>0.95655271755079596</v>
      </c>
      <c r="Z5136" s="1">
        <v>1.4262101007393557</v>
      </c>
      <c r="AA5136" s="1">
        <v>1.4262101007393557</v>
      </c>
      <c r="AB5136" s="1" t="s">
        <v>4</v>
      </c>
      <c r="AC5136" s="1" t="s">
        <v>4</v>
      </c>
      <c r="AD5136" s="1" t="s">
        <v>4</v>
      </c>
      <c r="AE5136" s="1" t="s">
        <v>4</v>
      </c>
      <c r="AF5136" s="1" t="s">
        <v>4</v>
      </c>
      <c r="AG5136" s="1" t="s">
        <v>4</v>
      </c>
      <c r="AH5136" s="1" t="s">
        <v>4</v>
      </c>
      <c r="AI5136" s="1" t="s">
        <v>4</v>
      </c>
      <c r="AJ5136" s="1" t="s">
        <v>4</v>
      </c>
      <c r="AK5136" s="1" t="s">
        <v>4</v>
      </c>
    </row>
    <row r="5137" spans="1:37">
      <c r="A5137" t="s">
        <v>77</v>
      </c>
      <c r="B5137" s="2">
        <v>253</v>
      </c>
      <c r="C5137" t="s">
        <v>78</v>
      </c>
      <c r="D5137" s="2">
        <v>2011</v>
      </c>
      <c r="E5137" s="1" t="s">
        <v>4</v>
      </c>
      <c r="F5137" s="1" t="s">
        <v>4</v>
      </c>
      <c r="G5137" s="1" t="s">
        <v>4</v>
      </c>
      <c r="H5137" s="1" t="s">
        <v>4</v>
      </c>
      <c r="I5137" s="1" t="s">
        <v>4</v>
      </c>
      <c r="J5137" s="1" t="s">
        <v>4</v>
      </c>
      <c r="K5137" s="1" t="s">
        <v>4</v>
      </c>
      <c r="L5137" s="1" t="s">
        <v>4</v>
      </c>
      <c r="M5137" s="1" t="s">
        <v>4</v>
      </c>
      <c r="N5137" s="1" t="s">
        <v>4</v>
      </c>
      <c r="O5137" s="1" t="s">
        <v>4</v>
      </c>
      <c r="P5137" s="1" t="s">
        <v>4</v>
      </c>
      <c r="Q5137" s="1" t="s">
        <v>4</v>
      </c>
      <c r="R5137" s="1" t="s">
        <v>4</v>
      </c>
      <c r="S5137" s="1" t="s">
        <v>4</v>
      </c>
      <c r="T5137" s="1" t="s">
        <v>4</v>
      </c>
      <c r="U5137" s="1">
        <v>3.4999999999996145</v>
      </c>
      <c r="V5137" s="1">
        <v>4.5000000000004148</v>
      </c>
      <c r="W5137" s="1">
        <v>3.5000000000000586</v>
      </c>
      <c r="X5137" s="1">
        <v>2.0000000000000018</v>
      </c>
      <c r="Y5137" s="1">
        <v>2.4955898645599106</v>
      </c>
      <c r="Z5137" s="1">
        <v>2.0000000000000018</v>
      </c>
      <c r="AA5137" s="1">
        <v>1.4000000000000012</v>
      </c>
      <c r="AB5137" s="1">
        <v>2.2168356104010689</v>
      </c>
      <c r="AC5137" s="1" t="s">
        <v>4</v>
      </c>
      <c r="AD5137" s="1" t="s">
        <v>4</v>
      </c>
      <c r="AE5137" s="1" t="s">
        <v>4</v>
      </c>
      <c r="AF5137" s="1" t="s">
        <v>4</v>
      </c>
      <c r="AG5137" s="1" t="s">
        <v>4</v>
      </c>
      <c r="AH5137" s="1" t="s">
        <v>4</v>
      </c>
      <c r="AI5137" s="1" t="s">
        <v>4</v>
      </c>
      <c r="AJ5137" s="1" t="s">
        <v>4</v>
      </c>
      <c r="AK5137" s="1" t="s">
        <v>4</v>
      </c>
    </row>
    <row r="5138" spans="1:37">
      <c r="A5138" t="s">
        <v>77</v>
      </c>
      <c r="B5138" s="2">
        <v>253</v>
      </c>
      <c r="C5138" t="s">
        <v>78</v>
      </c>
      <c r="D5138" s="2">
        <v>2012</v>
      </c>
      <c r="E5138" s="1" t="s">
        <v>4</v>
      </c>
      <c r="F5138" s="1" t="s">
        <v>4</v>
      </c>
      <c r="G5138" s="1" t="s">
        <v>4</v>
      </c>
      <c r="H5138" s="1" t="s">
        <v>4</v>
      </c>
      <c r="I5138" s="1" t="s">
        <v>4</v>
      </c>
      <c r="J5138" s="1" t="s">
        <v>4</v>
      </c>
      <c r="K5138" s="1" t="s">
        <v>4</v>
      </c>
      <c r="L5138" s="1" t="s">
        <v>4</v>
      </c>
      <c r="M5138" s="1" t="s">
        <v>4</v>
      </c>
      <c r="N5138" s="1" t="s">
        <v>4</v>
      </c>
      <c r="O5138" s="1" t="s">
        <v>4</v>
      </c>
      <c r="P5138" s="1" t="s">
        <v>4</v>
      </c>
      <c r="Q5138" s="1" t="s">
        <v>4</v>
      </c>
      <c r="R5138" s="1" t="s">
        <v>4</v>
      </c>
      <c r="S5138" s="1" t="s">
        <v>4</v>
      </c>
      <c r="T5138" s="1" t="s">
        <v>4</v>
      </c>
      <c r="U5138" s="1" t="s">
        <v>4</v>
      </c>
      <c r="V5138" s="1">
        <v>4.5000000000000151</v>
      </c>
      <c r="W5138" s="1">
        <v>4.0000000000003144</v>
      </c>
      <c r="X5138" s="1">
        <v>3.0000000000000027</v>
      </c>
      <c r="Y5138" s="1">
        <v>2.9999999999999583</v>
      </c>
      <c r="Z5138" s="1">
        <v>2.4999999999999911</v>
      </c>
      <c r="AA5138" s="1">
        <v>1.5000000000000124</v>
      </c>
      <c r="AB5138" s="1">
        <v>1.9294614754451711</v>
      </c>
      <c r="AC5138" s="1">
        <v>1.8809554606993517</v>
      </c>
      <c r="AD5138" s="1" t="s">
        <v>4</v>
      </c>
      <c r="AE5138" s="1" t="s">
        <v>4</v>
      </c>
      <c r="AF5138" s="1" t="s">
        <v>4</v>
      </c>
      <c r="AG5138" s="1" t="s">
        <v>4</v>
      </c>
      <c r="AH5138" s="1" t="s">
        <v>4</v>
      </c>
      <c r="AI5138" s="1" t="s">
        <v>4</v>
      </c>
      <c r="AJ5138" s="1" t="s">
        <v>4</v>
      </c>
      <c r="AK5138" s="1" t="s">
        <v>4</v>
      </c>
    </row>
    <row r="5139" spans="1:37">
      <c r="A5139" t="s">
        <v>77</v>
      </c>
      <c r="B5139" s="2">
        <v>253</v>
      </c>
      <c r="C5139" t="s">
        <v>78</v>
      </c>
      <c r="D5139" s="2">
        <v>2013</v>
      </c>
      <c r="E5139" s="1" t="s">
        <v>4</v>
      </c>
      <c r="F5139" s="1" t="s">
        <v>4</v>
      </c>
      <c r="G5139" s="1" t="s">
        <v>4</v>
      </c>
      <c r="H5139" s="1" t="s">
        <v>4</v>
      </c>
      <c r="I5139" s="1" t="s">
        <v>4</v>
      </c>
      <c r="J5139" s="1" t="s">
        <v>4</v>
      </c>
      <c r="K5139" s="1" t="s">
        <v>4</v>
      </c>
      <c r="L5139" s="1" t="s">
        <v>4</v>
      </c>
      <c r="M5139" s="1" t="s">
        <v>4</v>
      </c>
      <c r="N5139" s="1" t="s">
        <v>4</v>
      </c>
      <c r="O5139" s="1" t="s">
        <v>4</v>
      </c>
      <c r="P5139" s="1" t="s">
        <v>4</v>
      </c>
      <c r="Q5139" s="1" t="s">
        <v>4</v>
      </c>
      <c r="R5139" s="1" t="s">
        <v>4</v>
      </c>
      <c r="S5139" s="1" t="s">
        <v>4</v>
      </c>
      <c r="T5139" s="1" t="s">
        <v>4</v>
      </c>
      <c r="U5139" s="1" t="s">
        <v>4</v>
      </c>
      <c r="V5139" s="1" t="s">
        <v>4</v>
      </c>
      <c r="W5139" s="1">
        <v>4.499999999999571</v>
      </c>
      <c r="X5139" s="1">
        <v>4.0000000000000036</v>
      </c>
      <c r="Y5139" s="1">
        <v>3.9999999999998481</v>
      </c>
      <c r="Z5139" s="1">
        <v>3.0000000000000027</v>
      </c>
      <c r="AA5139" s="1">
        <v>1.9999999999999796</v>
      </c>
      <c r="AB5139" s="1">
        <v>1.5999999999999792</v>
      </c>
      <c r="AC5139" s="1">
        <v>1.675888993514385</v>
      </c>
      <c r="AD5139" s="1">
        <v>1.847286731487463</v>
      </c>
      <c r="AE5139" s="1" t="s">
        <v>4</v>
      </c>
      <c r="AF5139" s="1" t="s">
        <v>4</v>
      </c>
      <c r="AG5139" s="1" t="s">
        <v>4</v>
      </c>
      <c r="AH5139" s="1" t="s">
        <v>4</v>
      </c>
      <c r="AI5139" s="1" t="s">
        <v>4</v>
      </c>
      <c r="AJ5139" s="1" t="s">
        <v>4</v>
      </c>
      <c r="AK5139" s="1" t="s">
        <v>4</v>
      </c>
    </row>
    <row r="5140" spans="1:37">
      <c r="A5140" t="s">
        <v>77</v>
      </c>
      <c r="B5140" s="2">
        <v>253</v>
      </c>
      <c r="C5140" t="s">
        <v>78</v>
      </c>
      <c r="D5140" s="2">
        <v>2014</v>
      </c>
      <c r="E5140" s="1" t="s">
        <v>4</v>
      </c>
      <c r="F5140" s="1" t="s">
        <v>4</v>
      </c>
      <c r="G5140" s="1" t="s">
        <v>4</v>
      </c>
      <c r="H5140" s="1" t="s">
        <v>4</v>
      </c>
      <c r="I5140" s="1" t="s">
        <v>4</v>
      </c>
      <c r="J5140" s="1" t="s">
        <v>4</v>
      </c>
      <c r="K5140" s="1" t="s">
        <v>4</v>
      </c>
      <c r="L5140" s="1" t="s">
        <v>4</v>
      </c>
      <c r="M5140" s="1" t="s">
        <v>4</v>
      </c>
      <c r="N5140" s="1" t="s">
        <v>4</v>
      </c>
      <c r="O5140" s="1" t="s">
        <v>4</v>
      </c>
      <c r="P5140" s="1" t="s">
        <v>4</v>
      </c>
      <c r="Q5140" s="1" t="s">
        <v>4</v>
      </c>
      <c r="R5140" s="1" t="s">
        <v>4</v>
      </c>
      <c r="S5140" s="1" t="s">
        <v>4</v>
      </c>
      <c r="T5140" s="1" t="s">
        <v>4</v>
      </c>
      <c r="U5140" s="1" t="s">
        <v>4</v>
      </c>
      <c r="V5140" s="1" t="s">
        <v>4</v>
      </c>
      <c r="W5140" s="1" t="s">
        <v>4</v>
      </c>
      <c r="X5140" s="1">
        <v>4.0000000000002034</v>
      </c>
      <c r="Y5140" s="1">
        <v>4.0000000000005365</v>
      </c>
      <c r="Z5140" s="1">
        <v>4.0000000000000036</v>
      </c>
      <c r="AA5140" s="1">
        <v>2.0000000000000018</v>
      </c>
      <c r="AB5140" s="1">
        <v>1.6000000000000014</v>
      </c>
      <c r="AC5140" s="1">
        <v>1.7000000000000126</v>
      </c>
      <c r="AD5140" s="1">
        <v>1.951944152997509</v>
      </c>
      <c r="AE5140" s="1">
        <v>1.4252620425293294</v>
      </c>
      <c r="AF5140" s="1" t="s">
        <v>4</v>
      </c>
      <c r="AG5140" s="1" t="s">
        <v>4</v>
      </c>
      <c r="AH5140" s="1" t="s">
        <v>4</v>
      </c>
      <c r="AI5140" s="1" t="s">
        <v>4</v>
      </c>
      <c r="AJ5140" s="1" t="s">
        <v>4</v>
      </c>
      <c r="AK5140" s="1" t="s">
        <v>4</v>
      </c>
    </row>
    <row r="5141" spans="1:37">
      <c r="A5141" t="s">
        <v>77</v>
      </c>
      <c r="B5141" s="2">
        <v>253</v>
      </c>
      <c r="C5141" t="s">
        <v>78</v>
      </c>
      <c r="D5141" s="2">
        <v>2015</v>
      </c>
      <c r="E5141" s="1" t="s">
        <v>4</v>
      </c>
      <c r="F5141" s="1" t="s">
        <v>4</v>
      </c>
      <c r="G5141" s="1" t="s">
        <v>4</v>
      </c>
      <c r="H5141" s="1" t="s">
        <v>4</v>
      </c>
      <c r="I5141" s="1" t="s">
        <v>4</v>
      </c>
      <c r="J5141" s="1" t="s">
        <v>4</v>
      </c>
      <c r="K5141" s="1" t="s">
        <v>4</v>
      </c>
      <c r="L5141" s="1" t="s">
        <v>4</v>
      </c>
      <c r="M5141" s="1" t="s">
        <v>4</v>
      </c>
      <c r="N5141" s="1" t="s">
        <v>4</v>
      </c>
      <c r="O5141" s="1" t="s">
        <v>4</v>
      </c>
      <c r="P5141" s="1" t="s">
        <v>4</v>
      </c>
      <c r="Q5141" s="1" t="s">
        <v>4</v>
      </c>
      <c r="R5141" s="1" t="s">
        <v>4</v>
      </c>
      <c r="S5141" s="1" t="s">
        <v>4</v>
      </c>
      <c r="T5141" s="1" t="s">
        <v>4</v>
      </c>
      <c r="U5141" s="1" t="s">
        <v>4</v>
      </c>
      <c r="V5141" s="1" t="s">
        <v>4</v>
      </c>
      <c r="W5141" s="1" t="s">
        <v>4</v>
      </c>
      <c r="X5141" s="1" t="s">
        <v>4</v>
      </c>
      <c r="Y5141" s="1">
        <v>3.9999999999993596</v>
      </c>
      <c r="Z5141" s="1">
        <v>4.0000000000000036</v>
      </c>
      <c r="AA5141" s="1">
        <v>2.4999999999999911</v>
      </c>
      <c r="AB5141" s="1">
        <v>1.7000000000000126</v>
      </c>
      <c r="AC5141" s="1">
        <v>1.8000000000000016</v>
      </c>
      <c r="AD5141" s="1">
        <v>2.2999999999999909</v>
      </c>
      <c r="AE5141" s="1">
        <v>2.4550622215393947</v>
      </c>
      <c r="AF5141" s="1">
        <v>2.2983561222922111</v>
      </c>
      <c r="AG5141" s="1" t="s">
        <v>4</v>
      </c>
      <c r="AH5141" s="1" t="s">
        <v>4</v>
      </c>
      <c r="AI5141" s="1" t="s">
        <v>4</v>
      </c>
      <c r="AJ5141" s="1" t="s">
        <v>4</v>
      </c>
      <c r="AK5141" s="1" t="s">
        <v>4</v>
      </c>
    </row>
    <row r="5142" spans="1:37">
      <c r="A5142" t="s">
        <v>77</v>
      </c>
      <c r="B5142" s="2">
        <v>253</v>
      </c>
      <c r="C5142" t="s">
        <v>78</v>
      </c>
      <c r="D5142" s="2">
        <v>2016</v>
      </c>
      <c r="E5142" s="1" t="s">
        <v>4</v>
      </c>
      <c r="F5142" s="1" t="s">
        <v>4</v>
      </c>
      <c r="G5142" s="1" t="s">
        <v>4</v>
      </c>
      <c r="H5142" s="1" t="s">
        <v>4</v>
      </c>
      <c r="I5142" s="1" t="s">
        <v>4</v>
      </c>
      <c r="J5142" s="1" t="s">
        <v>4</v>
      </c>
      <c r="K5142" s="1" t="s">
        <v>4</v>
      </c>
      <c r="L5142" s="1" t="s">
        <v>4</v>
      </c>
      <c r="M5142" s="1" t="s">
        <v>4</v>
      </c>
      <c r="N5142" s="1" t="s">
        <v>4</v>
      </c>
      <c r="O5142" s="1" t="s">
        <v>4</v>
      </c>
      <c r="P5142" s="1" t="s">
        <v>4</v>
      </c>
      <c r="Q5142" s="1" t="s">
        <v>4</v>
      </c>
      <c r="R5142" s="1" t="s">
        <v>4</v>
      </c>
      <c r="S5142" s="1" t="s">
        <v>4</v>
      </c>
      <c r="T5142" s="1" t="s">
        <v>4</v>
      </c>
      <c r="U5142" s="1" t="s">
        <v>4</v>
      </c>
      <c r="V5142" s="1" t="s">
        <v>4</v>
      </c>
      <c r="W5142" s="1" t="s">
        <v>4</v>
      </c>
      <c r="X5142" s="1" t="s">
        <v>4</v>
      </c>
      <c r="Y5142" s="1" t="s">
        <v>4</v>
      </c>
      <c r="Z5142" s="1">
        <v>3.9999999999996261</v>
      </c>
      <c r="AA5142" s="1">
        <v>2.9999999999998472</v>
      </c>
      <c r="AB5142" s="1">
        <v>1.800000000000157</v>
      </c>
      <c r="AC5142" s="1">
        <v>1.8000000000000016</v>
      </c>
      <c r="AD5142" s="1">
        <v>2.5000000000000133</v>
      </c>
      <c r="AE5142" s="1">
        <v>2.4000000000000021</v>
      </c>
      <c r="AF5142" s="1">
        <v>2.3668639053254337</v>
      </c>
      <c r="AG5142" s="1">
        <v>2.5805774697645445</v>
      </c>
      <c r="AH5142" s="1" t="s">
        <v>4</v>
      </c>
      <c r="AI5142" s="1" t="s">
        <v>4</v>
      </c>
      <c r="AJ5142" s="1" t="s">
        <v>4</v>
      </c>
      <c r="AK5142" s="1" t="s">
        <v>4</v>
      </c>
    </row>
    <row r="5143" spans="1:37">
      <c r="A5143" t="s">
        <v>77</v>
      </c>
      <c r="B5143" s="2">
        <v>253</v>
      </c>
      <c r="C5143" t="s">
        <v>78</v>
      </c>
      <c r="D5143" s="2">
        <v>2017</v>
      </c>
      <c r="E5143" s="1" t="s">
        <v>4</v>
      </c>
      <c r="F5143" s="1" t="s">
        <v>4</v>
      </c>
      <c r="G5143" s="1" t="s">
        <v>4</v>
      </c>
      <c r="H5143" s="1" t="s">
        <v>4</v>
      </c>
      <c r="I5143" s="1" t="s">
        <v>4</v>
      </c>
      <c r="J5143" s="1" t="s">
        <v>4</v>
      </c>
      <c r="K5143" s="1" t="s">
        <v>4</v>
      </c>
      <c r="L5143" s="1" t="s">
        <v>4</v>
      </c>
      <c r="M5143" s="1" t="s">
        <v>4</v>
      </c>
      <c r="N5143" s="1" t="s">
        <v>4</v>
      </c>
      <c r="O5143" s="1" t="s">
        <v>4</v>
      </c>
      <c r="P5143" s="1" t="s">
        <v>4</v>
      </c>
      <c r="Q5143" s="1" t="s">
        <v>4</v>
      </c>
      <c r="R5143" s="1" t="s">
        <v>4</v>
      </c>
      <c r="S5143" s="1" t="s">
        <v>4</v>
      </c>
      <c r="T5143" s="1" t="s">
        <v>4</v>
      </c>
      <c r="U5143" s="1" t="s">
        <v>4</v>
      </c>
      <c r="V5143" s="1" t="s">
        <v>4</v>
      </c>
      <c r="W5143" s="1" t="s">
        <v>4</v>
      </c>
      <c r="X5143" s="1" t="s">
        <v>4</v>
      </c>
      <c r="Y5143" s="1" t="s">
        <v>4</v>
      </c>
      <c r="Z5143" s="1" t="s">
        <v>4</v>
      </c>
      <c r="AA5143" s="1">
        <v>3.000000000000469</v>
      </c>
      <c r="AB5143" s="1">
        <v>2.0000000000003348</v>
      </c>
      <c r="AC5143" s="1">
        <v>1.9999999999998241</v>
      </c>
      <c r="AD5143" s="1">
        <v>2.6000000000000023</v>
      </c>
      <c r="AE5143" s="1">
        <v>2.3999999999999799</v>
      </c>
      <c r="AF5143" s="1">
        <v>2.2999999999999909</v>
      </c>
      <c r="AG5143" s="1">
        <v>2.3225972545806606</v>
      </c>
      <c r="AH5143" s="1">
        <v>2.3045339419887512</v>
      </c>
      <c r="AI5143" s="1" t="s">
        <v>4</v>
      </c>
      <c r="AJ5143" s="1" t="s">
        <v>4</v>
      </c>
      <c r="AK5143" s="1" t="s">
        <v>4</v>
      </c>
    </row>
    <row r="5144" spans="1:37">
      <c r="A5144" t="s">
        <v>77</v>
      </c>
      <c r="B5144" s="2">
        <v>253</v>
      </c>
      <c r="C5144" t="s">
        <v>78</v>
      </c>
      <c r="D5144" s="2">
        <v>2018</v>
      </c>
      <c r="E5144" s="1" t="s">
        <v>4</v>
      </c>
      <c r="F5144" s="1" t="s">
        <v>4</v>
      </c>
      <c r="G5144" s="1" t="s">
        <v>4</v>
      </c>
      <c r="H5144" s="1" t="s">
        <v>4</v>
      </c>
      <c r="I5144" s="1" t="s">
        <v>4</v>
      </c>
      <c r="J5144" s="1" t="s">
        <v>4</v>
      </c>
      <c r="K5144" s="1" t="s">
        <v>4</v>
      </c>
      <c r="L5144" s="1" t="s">
        <v>4</v>
      </c>
      <c r="M5144" s="1" t="s">
        <v>4</v>
      </c>
      <c r="N5144" s="1" t="s">
        <v>4</v>
      </c>
      <c r="O5144" s="1" t="s">
        <v>4</v>
      </c>
      <c r="P5144" s="1" t="s">
        <v>4</v>
      </c>
      <c r="Q5144" s="1" t="s">
        <v>4</v>
      </c>
      <c r="R5144" s="1" t="s">
        <v>4</v>
      </c>
      <c r="S5144" s="1" t="s">
        <v>4</v>
      </c>
      <c r="T5144" s="1" t="s">
        <v>4</v>
      </c>
      <c r="U5144" s="1" t="s">
        <v>4</v>
      </c>
      <c r="V5144" s="1" t="s">
        <v>4</v>
      </c>
      <c r="W5144" s="1" t="s">
        <v>4</v>
      </c>
      <c r="X5144" s="1" t="s">
        <v>4</v>
      </c>
      <c r="Y5144" s="1" t="s">
        <v>4</v>
      </c>
      <c r="Z5144" s="1" t="s">
        <v>4</v>
      </c>
      <c r="AA5144" s="1" t="s">
        <v>4</v>
      </c>
      <c r="AB5144" s="1">
        <v>1.9999999999990692</v>
      </c>
      <c r="AC5144" s="1">
        <v>1.9999999999997353</v>
      </c>
      <c r="AD5144" s="1">
        <v>2.3000000000002796</v>
      </c>
      <c r="AE5144" s="1">
        <v>2.3000000000000131</v>
      </c>
      <c r="AF5144" s="1">
        <v>2.100000000000013</v>
      </c>
      <c r="AG5144" s="1">
        <v>2.5000000000002132</v>
      </c>
      <c r="AH5144" s="1">
        <v>2.5370481920654386</v>
      </c>
      <c r="AI5144" s="1">
        <v>2.4297140472706591</v>
      </c>
      <c r="AJ5144" s="1" t="s">
        <v>4</v>
      </c>
      <c r="AK5144" s="1" t="s">
        <v>4</v>
      </c>
    </row>
    <row r="5145" spans="1:37">
      <c r="A5145" t="s">
        <v>77</v>
      </c>
      <c r="B5145" s="2">
        <v>253</v>
      </c>
      <c r="C5145" t="s">
        <v>78</v>
      </c>
      <c r="D5145" s="2">
        <v>2019</v>
      </c>
      <c r="E5145" s="1" t="s">
        <v>4</v>
      </c>
      <c r="F5145" s="1" t="s">
        <v>4</v>
      </c>
      <c r="G5145" s="1" t="s">
        <v>4</v>
      </c>
      <c r="H5145" s="1" t="s">
        <v>4</v>
      </c>
      <c r="I5145" s="1" t="s">
        <v>4</v>
      </c>
      <c r="J5145" s="1" t="s">
        <v>4</v>
      </c>
      <c r="K5145" s="1" t="s">
        <v>4</v>
      </c>
      <c r="L5145" s="1" t="s">
        <v>4</v>
      </c>
      <c r="M5145" s="1" t="s">
        <v>4</v>
      </c>
      <c r="N5145" s="1" t="s">
        <v>4</v>
      </c>
      <c r="O5145" s="1" t="s">
        <v>4</v>
      </c>
      <c r="P5145" s="1" t="s">
        <v>4</v>
      </c>
      <c r="Q5145" s="1" t="s">
        <v>4</v>
      </c>
      <c r="R5145" s="1" t="s">
        <v>4</v>
      </c>
      <c r="S5145" s="1" t="s">
        <v>4</v>
      </c>
      <c r="T5145" s="1" t="s">
        <v>4</v>
      </c>
      <c r="U5145" s="1" t="s">
        <v>4</v>
      </c>
      <c r="V5145" s="1" t="s">
        <v>4</v>
      </c>
      <c r="W5145" s="1" t="s">
        <v>4</v>
      </c>
      <c r="X5145" s="1" t="s">
        <v>4</v>
      </c>
      <c r="Y5145" s="1" t="s">
        <v>4</v>
      </c>
      <c r="Z5145" s="1" t="s">
        <v>4</v>
      </c>
      <c r="AA5145" s="1" t="s">
        <v>4</v>
      </c>
      <c r="AB5145" s="1" t="s">
        <v>4</v>
      </c>
      <c r="AC5145" s="1">
        <v>2.0000000000006901</v>
      </c>
      <c r="AD5145" s="1">
        <v>2.0000000000000906</v>
      </c>
      <c r="AE5145" s="1">
        <v>2.1000000000003238</v>
      </c>
      <c r="AF5145" s="1">
        <v>2.100000000000013</v>
      </c>
      <c r="AG5145" s="1">
        <v>2.2999999999998577</v>
      </c>
      <c r="AH5145" s="1">
        <v>2.500000000000191</v>
      </c>
      <c r="AI5145" s="1">
        <v>2.3845518773126795</v>
      </c>
      <c r="AJ5145" s="1">
        <v>2.6351466671819201</v>
      </c>
      <c r="AK5145" s="1" t="s">
        <v>4</v>
      </c>
    </row>
    <row r="5146" spans="1:37">
      <c r="A5146" t="s">
        <v>77</v>
      </c>
      <c r="B5146" s="2">
        <v>253</v>
      </c>
      <c r="C5146" t="s">
        <v>78</v>
      </c>
      <c r="D5146" s="2">
        <v>2020</v>
      </c>
      <c r="E5146" s="1" t="s">
        <v>4</v>
      </c>
      <c r="F5146" s="1" t="s">
        <v>4</v>
      </c>
      <c r="G5146" s="1" t="s">
        <v>4</v>
      </c>
      <c r="H5146" s="1" t="s">
        <v>4</v>
      </c>
      <c r="I5146" s="1" t="s">
        <v>4</v>
      </c>
      <c r="J5146" s="1" t="s">
        <v>4</v>
      </c>
      <c r="K5146" s="1" t="s">
        <v>4</v>
      </c>
      <c r="L5146" s="1" t="s">
        <v>4</v>
      </c>
      <c r="M5146" s="1" t="s">
        <v>4</v>
      </c>
      <c r="N5146" s="1" t="s">
        <v>4</v>
      </c>
      <c r="O5146" s="1" t="s">
        <v>4</v>
      </c>
      <c r="P5146" s="1" t="s">
        <v>4</v>
      </c>
      <c r="Q5146" s="1" t="s">
        <v>4</v>
      </c>
      <c r="R5146" s="1" t="s">
        <v>4</v>
      </c>
      <c r="S5146" s="1" t="s">
        <v>4</v>
      </c>
      <c r="T5146" s="1" t="s">
        <v>4</v>
      </c>
      <c r="U5146" s="1" t="s">
        <v>4</v>
      </c>
      <c r="V5146" s="1" t="s">
        <v>4</v>
      </c>
      <c r="W5146" s="1" t="s">
        <v>4</v>
      </c>
      <c r="X5146" s="1" t="s">
        <v>4</v>
      </c>
      <c r="Y5146" s="1" t="s">
        <v>4</v>
      </c>
      <c r="Z5146" s="1" t="s">
        <v>4</v>
      </c>
      <c r="AA5146" s="1" t="s">
        <v>4</v>
      </c>
      <c r="AB5146" s="1" t="s">
        <v>4</v>
      </c>
      <c r="AC5146" s="1" t="s">
        <v>4</v>
      </c>
      <c r="AD5146" s="1">
        <v>1.9999999999992024</v>
      </c>
      <c r="AE5146" s="1">
        <v>2.000000000000024</v>
      </c>
      <c r="AF5146" s="1">
        <v>2.000000000000024</v>
      </c>
      <c r="AG5146" s="1">
        <v>2.2999999999997689</v>
      </c>
      <c r="AH5146" s="1">
        <v>2.2999999999999021</v>
      </c>
      <c r="AI5146" s="1">
        <v>-8.9821999497831868</v>
      </c>
      <c r="AJ5146" s="1">
        <v>-7.9439846132607128</v>
      </c>
      <c r="AK5146" s="1">
        <v>-8.1745798659382363</v>
      </c>
    </row>
    <row r="5147" spans="1:37">
      <c r="A5147" t="s">
        <v>77</v>
      </c>
      <c r="B5147" s="2">
        <v>253</v>
      </c>
      <c r="C5147" t="s">
        <v>78</v>
      </c>
      <c r="D5147" s="2">
        <v>2021</v>
      </c>
      <c r="E5147" s="1" t="s">
        <v>4</v>
      </c>
      <c r="F5147" s="1" t="s">
        <v>4</v>
      </c>
      <c r="G5147" s="1" t="s">
        <v>4</v>
      </c>
      <c r="H5147" s="1" t="s">
        <v>4</v>
      </c>
      <c r="I5147" s="1" t="s">
        <v>4</v>
      </c>
      <c r="J5147" s="1" t="s">
        <v>4</v>
      </c>
      <c r="K5147" s="1" t="s">
        <v>4</v>
      </c>
      <c r="L5147" s="1" t="s">
        <v>4</v>
      </c>
      <c r="M5147" s="1" t="s">
        <v>4</v>
      </c>
      <c r="N5147" s="1" t="s">
        <v>4</v>
      </c>
      <c r="O5147" s="1" t="s">
        <v>4</v>
      </c>
      <c r="P5147" s="1" t="s">
        <v>4</v>
      </c>
      <c r="Q5147" s="1" t="s">
        <v>4</v>
      </c>
      <c r="R5147" s="1" t="s">
        <v>4</v>
      </c>
      <c r="S5147" s="1" t="s">
        <v>4</v>
      </c>
      <c r="T5147" s="1" t="s">
        <v>4</v>
      </c>
      <c r="U5147" s="1" t="s">
        <v>4</v>
      </c>
      <c r="V5147" s="1" t="s">
        <v>4</v>
      </c>
      <c r="W5147" s="1" t="s">
        <v>4</v>
      </c>
      <c r="X5147" s="1" t="s">
        <v>4</v>
      </c>
      <c r="Y5147" s="1" t="s">
        <v>4</v>
      </c>
      <c r="Z5147" s="1" t="s">
        <v>4</v>
      </c>
      <c r="AA5147" s="1" t="s">
        <v>4</v>
      </c>
      <c r="AB5147" s="1" t="s">
        <v>4</v>
      </c>
      <c r="AC5147" s="1" t="s">
        <v>4</v>
      </c>
      <c r="AD5147" s="1" t="s">
        <v>4</v>
      </c>
      <c r="AE5147" s="1">
        <v>1.999999999999269</v>
      </c>
      <c r="AF5147" s="1">
        <v>2.0000000000002682</v>
      </c>
      <c r="AG5147" s="1">
        <v>2.1999999999999797</v>
      </c>
      <c r="AH5147" s="1">
        <v>2.2000000000000464</v>
      </c>
      <c r="AI5147" s="1">
        <v>4.0433942302254167</v>
      </c>
      <c r="AJ5147" s="1">
        <v>9.024999999999995</v>
      </c>
      <c r="AK5147" s="1">
        <v>10.268867574824704</v>
      </c>
    </row>
    <row r="5148" spans="1:37">
      <c r="A5148" t="s">
        <v>77</v>
      </c>
      <c r="B5148" s="2">
        <v>253</v>
      </c>
      <c r="C5148" t="s">
        <v>78</v>
      </c>
      <c r="D5148" s="2">
        <v>2022</v>
      </c>
      <c r="E5148" s="1" t="s">
        <v>4</v>
      </c>
      <c r="F5148" s="1" t="s">
        <v>4</v>
      </c>
      <c r="G5148" s="1" t="s">
        <v>4</v>
      </c>
      <c r="H5148" s="1" t="s">
        <v>4</v>
      </c>
      <c r="I5148" s="1" t="s">
        <v>4</v>
      </c>
      <c r="J5148" s="1" t="s">
        <v>4</v>
      </c>
      <c r="K5148" s="1" t="s">
        <v>4</v>
      </c>
      <c r="L5148" s="1" t="s">
        <v>4</v>
      </c>
      <c r="M5148" s="1" t="s">
        <v>4</v>
      </c>
      <c r="N5148" s="1" t="s">
        <v>4</v>
      </c>
      <c r="O5148" s="1" t="s">
        <v>4</v>
      </c>
      <c r="P5148" s="1" t="s">
        <v>4</v>
      </c>
      <c r="Q5148" s="1" t="s">
        <v>4</v>
      </c>
      <c r="R5148" s="1" t="s">
        <v>4</v>
      </c>
      <c r="S5148" s="1" t="s">
        <v>4</v>
      </c>
      <c r="T5148" s="1" t="s">
        <v>4</v>
      </c>
      <c r="U5148" s="1" t="s">
        <v>4</v>
      </c>
      <c r="V5148" s="1" t="s">
        <v>4</v>
      </c>
      <c r="W5148" s="1" t="s">
        <v>4</v>
      </c>
      <c r="X5148" s="1" t="s">
        <v>4</v>
      </c>
      <c r="Y5148" s="1" t="s">
        <v>4</v>
      </c>
      <c r="Z5148" s="1" t="s">
        <v>4</v>
      </c>
      <c r="AA5148" s="1" t="s">
        <v>4</v>
      </c>
      <c r="AB5148" s="1" t="s">
        <v>4</v>
      </c>
      <c r="AC5148" s="1" t="s">
        <v>4</v>
      </c>
      <c r="AD5148" s="1" t="s">
        <v>4</v>
      </c>
      <c r="AE5148" s="1" t="s">
        <v>4</v>
      </c>
      <c r="AF5148" s="1">
        <v>2.0000000000000018</v>
      </c>
      <c r="AG5148" s="1">
        <v>2.2000000000001352</v>
      </c>
      <c r="AH5148" s="1">
        <v>2.1999999999997577</v>
      </c>
      <c r="AI5148" s="1">
        <v>3.1999999999997142</v>
      </c>
      <c r="AJ5148" s="1">
        <v>3.5400000000000098</v>
      </c>
      <c r="AK5148" s="1">
        <v>2.6400000000001755</v>
      </c>
    </row>
    <row r="5149" spans="1:37">
      <c r="A5149" t="s">
        <v>77</v>
      </c>
      <c r="B5149" s="2">
        <v>253</v>
      </c>
      <c r="C5149" t="s">
        <v>78</v>
      </c>
      <c r="D5149" s="2">
        <v>2023</v>
      </c>
      <c r="E5149" s="1" t="s">
        <v>4</v>
      </c>
      <c r="F5149" s="1" t="s">
        <v>4</v>
      </c>
      <c r="G5149" s="1" t="s">
        <v>4</v>
      </c>
      <c r="H5149" s="1" t="s">
        <v>4</v>
      </c>
      <c r="I5149" s="1" t="s">
        <v>4</v>
      </c>
      <c r="J5149" s="1" t="s">
        <v>4</v>
      </c>
      <c r="K5149" s="1" t="s">
        <v>4</v>
      </c>
      <c r="L5149" s="1" t="s">
        <v>4</v>
      </c>
      <c r="M5149" s="1" t="s">
        <v>4</v>
      </c>
      <c r="N5149" s="1" t="s">
        <v>4</v>
      </c>
      <c r="O5149" s="1" t="s">
        <v>4</v>
      </c>
      <c r="P5149" s="1" t="s">
        <v>4</v>
      </c>
      <c r="Q5149" s="1" t="s">
        <v>4</v>
      </c>
      <c r="R5149" s="1" t="s">
        <v>4</v>
      </c>
      <c r="S5149" s="1" t="s">
        <v>4</v>
      </c>
      <c r="T5149" s="1" t="s">
        <v>4</v>
      </c>
      <c r="U5149" s="1" t="s">
        <v>4</v>
      </c>
      <c r="V5149" s="1" t="s">
        <v>4</v>
      </c>
      <c r="W5149" s="1" t="s">
        <v>4</v>
      </c>
      <c r="X5149" s="1" t="s">
        <v>4</v>
      </c>
      <c r="Y5149" s="1" t="s">
        <v>4</v>
      </c>
      <c r="Z5149" s="1" t="s">
        <v>4</v>
      </c>
      <c r="AA5149" s="1" t="s">
        <v>4</v>
      </c>
      <c r="AB5149" s="1" t="s">
        <v>4</v>
      </c>
      <c r="AC5149" s="1" t="s">
        <v>4</v>
      </c>
      <c r="AD5149" s="1" t="s">
        <v>4</v>
      </c>
      <c r="AE5149" s="1" t="s">
        <v>4</v>
      </c>
      <c r="AF5149" s="1" t="s">
        <v>4</v>
      </c>
      <c r="AG5149" s="1">
        <v>2.1999999999998909</v>
      </c>
      <c r="AH5149" s="1">
        <v>2.200000000000002</v>
      </c>
      <c r="AI5149" s="1">
        <v>2.8000000000000691</v>
      </c>
      <c r="AJ5149" s="1">
        <v>2.3400000000000309</v>
      </c>
      <c r="AK5149" s="1">
        <v>1.7489999999997119</v>
      </c>
    </row>
    <row r="5150" spans="1:37">
      <c r="A5150" t="s">
        <v>19</v>
      </c>
      <c r="B5150" s="2">
        <v>135</v>
      </c>
      <c r="C5150" t="s">
        <v>20</v>
      </c>
      <c r="D5150" s="2">
        <v>1991</v>
      </c>
      <c r="E5150" s="1" t="s">
        <v>4</v>
      </c>
      <c r="F5150" s="1" t="s">
        <v>4</v>
      </c>
      <c r="G5150" s="1" t="s">
        <v>4</v>
      </c>
      <c r="H5150" s="1" t="s">
        <v>4</v>
      </c>
      <c r="I5150" s="1" t="s">
        <v>4</v>
      </c>
      <c r="J5150" s="1" t="s">
        <v>4</v>
      </c>
      <c r="K5150" s="1" t="s">
        <v>4</v>
      </c>
      <c r="L5150" s="1" t="s">
        <v>4</v>
      </c>
      <c r="M5150" s="1" t="s">
        <v>4</v>
      </c>
      <c r="N5150" s="1" t="s">
        <v>4</v>
      </c>
      <c r="O5150" s="1" t="s">
        <v>4</v>
      </c>
      <c r="P5150" s="1" t="s">
        <v>4</v>
      </c>
      <c r="Q5150" s="1" t="s">
        <v>4</v>
      </c>
      <c r="R5150" s="1" t="s">
        <v>4</v>
      </c>
      <c r="S5150" s="1" t="s">
        <v>4</v>
      </c>
      <c r="T5150" s="1" t="s">
        <v>4</v>
      </c>
      <c r="U5150" s="1" t="s">
        <v>4</v>
      </c>
      <c r="V5150" s="1" t="s">
        <v>4</v>
      </c>
      <c r="W5150" s="1" t="s">
        <v>4</v>
      </c>
      <c r="X5150" s="1" t="s">
        <v>4</v>
      </c>
      <c r="Y5150" s="1" t="s">
        <v>4</v>
      </c>
      <c r="Z5150" s="1" t="s">
        <v>4</v>
      </c>
      <c r="AA5150" s="1" t="s">
        <v>4</v>
      </c>
      <c r="AB5150" s="1" t="s">
        <v>4</v>
      </c>
      <c r="AC5150" s="1" t="s">
        <v>4</v>
      </c>
      <c r="AD5150" s="1" t="s">
        <v>4</v>
      </c>
      <c r="AE5150" s="1" t="s">
        <v>4</v>
      </c>
      <c r="AF5150" s="1" t="s">
        <v>4</v>
      </c>
      <c r="AG5150" s="1" t="s">
        <v>4</v>
      </c>
      <c r="AH5150" s="1" t="s">
        <v>4</v>
      </c>
      <c r="AI5150" s="1" t="s">
        <v>4</v>
      </c>
      <c r="AJ5150" s="1" t="s">
        <v>4</v>
      </c>
      <c r="AK5150" s="1" t="s">
        <v>4</v>
      </c>
    </row>
    <row r="5151" spans="1:37">
      <c r="A5151" t="s">
        <v>19</v>
      </c>
      <c r="B5151" s="2">
        <v>135</v>
      </c>
      <c r="C5151" t="s">
        <v>20</v>
      </c>
      <c r="D5151" s="2">
        <v>1992</v>
      </c>
      <c r="E5151" s="1" t="s">
        <v>4</v>
      </c>
      <c r="F5151" s="1" t="s">
        <v>4</v>
      </c>
      <c r="G5151" s="1" t="s">
        <v>4</v>
      </c>
      <c r="H5151" s="1" t="s">
        <v>4</v>
      </c>
      <c r="I5151" s="1" t="s">
        <v>4</v>
      </c>
      <c r="J5151" s="1" t="s">
        <v>4</v>
      </c>
      <c r="K5151" s="1" t="s">
        <v>4</v>
      </c>
      <c r="L5151" s="1" t="s">
        <v>4</v>
      </c>
      <c r="M5151" s="1" t="s">
        <v>4</v>
      </c>
      <c r="N5151" s="1" t="s">
        <v>4</v>
      </c>
      <c r="O5151" s="1" t="s">
        <v>4</v>
      </c>
      <c r="P5151" s="1" t="s">
        <v>4</v>
      </c>
      <c r="Q5151" s="1" t="s">
        <v>4</v>
      </c>
      <c r="R5151" s="1" t="s">
        <v>4</v>
      </c>
      <c r="S5151" s="1" t="s">
        <v>4</v>
      </c>
      <c r="T5151" s="1" t="s">
        <v>4</v>
      </c>
      <c r="U5151" s="1" t="s">
        <v>4</v>
      </c>
      <c r="V5151" s="1" t="s">
        <v>4</v>
      </c>
      <c r="W5151" s="1" t="s">
        <v>4</v>
      </c>
      <c r="X5151" s="1" t="s">
        <v>4</v>
      </c>
      <c r="Y5151" s="1" t="s">
        <v>4</v>
      </c>
      <c r="Z5151" s="1" t="s">
        <v>4</v>
      </c>
      <c r="AA5151" s="1" t="s">
        <v>4</v>
      </c>
      <c r="AB5151" s="1" t="s">
        <v>4</v>
      </c>
      <c r="AC5151" s="1" t="s">
        <v>4</v>
      </c>
      <c r="AD5151" s="1" t="s">
        <v>4</v>
      </c>
      <c r="AE5151" s="1" t="s">
        <v>4</v>
      </c>
      <c r="AF5151" s="1" t="s">
        <v>4</v>
      </c>
      <c r="AG5151" s="1" t="s">
        <v>4</v>
      </c>
      <c r="AH5151" s="1" t="s">
        <v>4</v>
      </c>
      <c r="AI5151" s="1" t="s">
        <v>4</v>
      </c>
      <c r="AJ5151" s="1" t="s">
        <v>4</v>
      </c>
      <c r="AK5151" s="1" t="s">
        <v>4</v>
      </c>
    </row>
    <row r="5152" spans="1:37">
      <c r="A5152" t="s">
        <v>19</v>
      </c>
      <c r="B5152" s="2">
        <v>135</v>
      </c>
      <c r="C5152" t="s">
        <v>20</v>
      </c>
      <c r="D5152" s="2">
        <v>1993</v>
      </c>
      <c r="E5152" s="1" t="s">
        <v>4</v>
      </c>
      <c r="F5152" s="1" t="s">
        <v>4</v>
      </c>
      <c r="G5152" s="1" t="s">
        <v>4</v>
      </c>
      <c r="H5152" s="1" t="s">
        <v>4</v>
      </c>
      <c r="I5152" s="1" t="s">
        <v>4</v>
      </c>
      <c r="J5152" s="1" t="s">
        <v>4</v>
      </c>
      <c r="K5152" s="1" t="s">
        <v>4</v>
      </c>
      <c r="L5152" s="1" t="s">
        <v>4</v>
      </c>
      <c r="M5152" s="1" t="s">
        <v>4</v>
      </c>
      <c r="N5152" s="1" t="s">
        <v>4</v>
      </c>
      <c r="O5152" s="1" t="s">
        <v>4</v>
      </c>
      <c r="P5152" s="1" t="s">
        <v>4</v>
      </c>
      <c r="Q5152" s="1" t="s">
        <v>4</v>
      </c>
      <c r="R5152" s="1" t="s">
        <v>4</v>
      </c>
      <c r="S5152" s="1" t="s">
        <v>4</v>
      </c>
      <c r="T5152" s="1" t="s">
        <v>4</v>
      </c>
      <c r="U5152" s="1" t="s">
        <v>4</v>
      </c>
      <c r="V5152" s="1" t="s">
        <v>4</v>
      </c>
      <c r="W5152" s="1" t="s">
        <v>4</v>
      </c>
      <c r="X5152" s="1" t="s">
        <v>4</v>
      </c>
      <c r="Y5152" s="1" t="s">
        <v>4</v>
      </c>
      <c r="Z5152" s="1" t="s">
        <v>4</v>
      </c>
      <c r="AA5152" s="1" t="s">
        <v>4</v>
      </c>
      <c r="AB5152" s="1" t="s">
        <v>4</v>
      </c>
      <c r="AC5152" s="1" t="s">
        <v>4</v>
      </c>
      <c r="AD5152" s="1" t="s">
        <v>4</v>
      </c>
      <c r="AE5152" s="1" t="s">
        <v>4</v>
      </c>
      <c r="AF5152" s="1" t="s">
        <v>4</v>
      </c>
      <c r="AG5152" s="1" t="s">
        <v>4</v>
      </c>
      <c r="AH5152" s="1" t="s">
        <v>4</v>
      </c>
      <c r="AI5152" s="1" t="s">
        <v>4</v>
      </c>
      <c r="AJ5152" s="1" t="s">
        <v>4</v>
      </c>
      <c r="AK5152" s="1" t="s">
        <v>4</v>
      </c>
    </row>
    <row r="5153" spans="1:37">
      <c r="A5153" t="s">
        <v>19</v>
      </c>
      <c r="B5153" s="2">
        <v>135</v>
      </c>
      <c r="C5153" t="s">
        <v>20</v>
      </c>
      <c r="D5153" s="2">
        <v>1994</v>
      </c>
      <c r="E5153" s="1" t="s">
        <v>4</v>
      </c>
      <c r="F5153" s="1" t="s">
        <v>4</v>
      </c>
      <c r="G5153" s="1" t="s">
        <v>4</v>
      </c>
      <c r="H5153" s="1" t="s">
        <v>4</v>
      </c>
      <c r="I5153" s="1" t="s">
        <v>4</v>
      </c>
      <c r="J5153" s="1" t="s">
        <v>4</v>
      </c>
      <c r="K5153" s="1" t="s">
        <v>4</v>
      </c>
      <c r="L5153" s="1" t="s">
        <v>4</v>
      </c>
      <c r="M5153" s="1" t="s">
        <v>4</v>
      </c>
      <c r="N5153" s="1" t="s">
        <v>4</v>
      </c>
      <c r="O5153" s="1" t="s">
        <v>4</v>
      </c>
      <c r="P5153" s="1" t="s">
        <v>4</v>
      </c>
      <c r="Q5153" s="1" t="s">
        <v>4</v>
      </c>
      <c r="R5153" s="1" t="s">
        <v>4</v>
      </c>
      <c r="S5153" s="1" t="s">
        <v>4</v>
      </c>
      <c r="T5153" s="1" t="s">
        <v>4</v>
      </c>
      <c r="U5153" s="1" t="s">
        <v>4</v>
      </c>
      <c r="V5153" s="1" t="s">
        <v>4</v>
      </c>
      <c r="W5153" s="1" t="s">
        <v>4</v>
      </c>
      <c r="X5153" s="1" t="s">
        <v>4</v>
      </c>
      <c r="Y5153" s="1" t="s">
        <v>4</v>
      </c>
      <c r="Z5153" s="1" t="s">
        <v>4</v>
      </c>
      <c r="AA5153" s="1" t="s">
        <v>4</v>
      </c>
      <c r="AB5153" s="1" t="s">
        <v>4</v>
      </c>
      <c r="AC5153" s="1" t="s">
        <v>4</v>
      </c>
      <c r="AD5153" s="1" t="s">
        <v>4</v>
      </c>
      <c r="AE5153" s="1" t="s">
        <v>4</v>
      </c>
      <c r="AF5153" s="1" t="s">
        <v>4</v>
      </c>
      <c r="AG5153" s="1" t="s">
        <v>4</v>
      </c>
      <c r="AH5153" s="1" t="s">
        <v>4</v>
      </c>
      <c r="AI5153" s="1" t="s">
        <v>4</v>
      </c>
      <c r="AJ5153" s="1" t="s">
        <v>4</v>
      </c>
      <c r="AK5153" s="1" t="s">
        <v>4</v>
      </c>
    </row>
    <row r="5154" spans="1:37">
      <c r="A5154" t="s">
        <v>19</v>
      </c>
      <c r="B5154" s="2">
        <v>135</v>
      </c>
      <c r="C5154" t="s">
        <v>20</v>
      </c>
      <c r="D5154" s="2">
        <v>1995</v>
      </c>
      <c r="E5154" s="1" t="s">
        <v>4</v>
      </c>
      <c r="F5154" s="1" t="s">
        <v>4</v>
      </c>
      <c r="G5154" s="1" t="s">
        <v>4</v>
      </c>
      <c r="H5154" s="1" t="s">
        <v>4</v>
      </c>
      <c r="I5154" s="1" t="s">
        <v>4</v>
      </c>
      <c r="J5154" s="1" t="s">
        <v>4</v>
      </c>
      <c r="K5154" s="1" t="s">
        <v>4</v>
      </c>
      <c r="L5154" s="1" t="s">
        <v>4</v>
      </c>
      <c r="M5154" s="1" t="s">
        <v>4</v>
      </c>
      <c r="N5154" s="1" t="s">
        <v>4</v>
      </c>
      <c r="O5154" s="1" t="s">
        <v>4</v>
      </c>
      <c r="P5154" s="1" t="s">
        <v>4</v>
      </c>
      <c r="Q5154" s="1" t="s">
        <v>4</v>
      </c>
      <c r="R5154" s="1" t="s">
        <v>4</v>
      </c>
      <c r="S5154" s="1" t="s">
        <v>4</v>
      </c>
      <c r="T5154" s="1" t="s">
        <v>4</v>
      </c>
      <c r="U5154" s="1" t="s">
        <v>4</v>
      </c>
      <c r="V5154" s="1" t="s">
        <v>4</v>
      </c>
      <c r="W5154" s="1" t="s">
        <v>4</v>
      </c>
      <c r="X5154" s="1" t="s">
        <v>4</v>
      </c>
      <c r="Y5154" s="1" t="s">
        <v>4</v>
      </c>
      <c r="Z5154" s="1" t="s">
        <v>4</v>
      </c>
      <c r="AA5154" s="1" t="s">
        <v>4</v>
      </c>
      <c r="AB5154" s="1" t="s">
        <v>4</v>
      </c>
      <c r="AC5154" s="1" t="s">
        <v>4</v>
      </c>
      <c r="AD5154" s="1" t="s">
        <v>4</v>
      </c>
      <c r="AE5154" s="1" t="s">
        <v>4</v>
      </c>
      <c r="AF5154" s="1" t="s">
        <v>4</v>
      </c>
      <c r="AG5154" s="1" t="s">
        <v>4</v>
      </c>
      <c r="AH5154" s="1" t="s">
        <v>4</v>
      </c>
      <c r="AI5154" s="1" t="s">
        <v>4</v>
      </c>
      <c r="AJ5154" s="1" t="s">
        <v>4</v>
      </c>
      <c r="AK5154" s="1" t="s">
        <v>4</v>
      </c>
    </row>
    <row r="5155" spans="1:37">
      <c r="A5155" t="s">
        <v>19</v>
      </c>
      <c r="B5155" s="2">
        <v>135</v>
      </c>
      <c r="C5155" t="s">
        <v>20</v>
      </c>
      <c r="D5155" s="2">
        <v>1996</v>
      </c>
      <c r="E5155" s="1" t="s">
        <v>4</v>
      </c>
      <c r="F5155" s="1" t="s">
        <v>4</v>
      </c>
      <c r="G5155" s="1" t="s">
        <v>4</v>
      </c>
      <c r="H5155" s="1" t="s">
        <v>4</v>
      </c>
      <c r="I5155" s="1" t="s">
        <v>4</v>
      </c>
      <c r="J5155" s="1" t="s">
        <v>4</v>
      </c>
      <c r="K5155" s="1" t="s">
        <v>4</v>
      </c>
      <c r="L5155" s="1" t="s">
        <v>4</v>
      </c>
      <c r="M5155" s="1" t="s">
        <v>4</v>
      </c>
      <c r="N5155" s="1" t="s">
        <v>4</v>
      </c>
      <c r="O5155" s="1" t="s">
        <v>4</v>
      </c>
      <c r="P5155" s="1" t="s">
        <v>4</v>
      </c>
      <c r="Q5155" s="1" t="s">
        <v>4</v>
      </c>
      <c r="R5155" s="1" t="s">
        <v>4</v>
      </c>
      <c r="S5155" s="1" t="s">
        <v>4</v>
      </c>
      <c r="T5155" s="1" t="s">
        <v>4</v>
      </c>
      <c r="U5155" s="1" t="s">
        <v>4</v>
      </c>
      <c r="V5155" s="1" t="s">
        <v>4</v>
      </c>
      <c r="W5155" s="1" t="s">
        <v>4</v>
      </c>
      <c r="X5155" s="1" t="s">
        <v>4</v>
      </c>
      <c r="Y5155" s="1" t="s">
        <v>4</v>
      </c>
      <c r="Z5155" s="1" t="s">
        <v>4</v>
      </c>
      <c r="AA5155" s="1" t="s">
        <v>4</v>
      </c>
      <c r="AB5155" s="1" t="s">
        <v>4</v>
      </c>
      <c r="AC5155" s="1" t="s">
        <v>4</v>
      </c>
      <c r="AD5155" s="1" t="s">
        <v>4</v>
      </c>
      <c r="AE5155" s="1" t="s">
        <v>4</v>
      </c>
      <c r="AF5155" s="1" t="s">
        <v>4</v>
      </c>
      <c r="AG5155" s="1" t="s">
        <v>4</v>
      </c>
      <c r="AH5155" s="1" t="s">
        <v>4</v>
      </c>
      <c r="AI5155" s="1" t="s">
        <v>4</v>
      </c>
      <c r="AJ5155" s="1" t="s">
        <v>4</v>
      </c>
      <c r="AK5155" s="1" t="s">
        <v>4</v>
      </c>
    </row>
    <row r="5156" spans="1:37">
      <c r="A5156" t="s">
        <v>19</v>
      </c>
      <c r="B5156" s="2">
        <v>135</v>
      </c>
      <c r="C5156" t="s">
        <v>20</v>
      </c>
      <c r="D5156" s="2">
        <v>1997</v>
      </c>
      <c r="E5156" s="1" t="s">
        <v>4</v>
      </c>
      <c r="F5156" s="1" t="s">
        <v>4</v>
      </c>
      <c r="G5156" s="1" t="s">
        <v>4</v>
      </c>
      <c r="H5156" s="1" t="s">
        <v>4</v>
      </c>
      <c r="I5156" s="1" t="s">
        <v>4</v>
      </c>
      <c r="J5156" s="1" t="s">
        <v>4</v>
      </c>
      <c r="K5156" s="1" t="s">
        <v>4</v>
      </c>
      <c r="L5156" s="1" t="s">
        <v>4</v>
      </c>
      <c r="M5156" s="1" t="s">
        <v>4</v>
      </c>
      <c r="N5156" s="1" t="s">
        <v>4</v>
      </c>
      <c r="O5156" s="1" t="s">
        <v>4</v>
      </c>
      <c r="P5156" s="1" t="s">
        <v>4</v>
      </c>
      <c r="Q5156" s="1" t="s">
        <v>4</v>
      </c>
      <c r="R5156" s="1" t="s">
        <v>4</v>
      </c>
      <c r="S5156" s="1" t="s">
        <v>4</v>
      </c>
      <c r="T5156" s="1" t="s">
        <v>4</v>
      </c>
      <c r="U5156" s="1" t="s">
        <v>4</v>
      </c>
      <c r="V5156" s="1" t="s">
        <v>4</v>
      </c>
      <c r="W5156" s="1" t="s">
        <v>4</v>
      </c>
      <c r="X5156" s="1" t="s">
        <v>4</v>
      </c>
      <c r="Y5156" s="1" t="s">
        <v>4</v>
      </c>
      <c r="Z5156" s="1" t="s">
        <v>4</v>
      </c>
      <c r="AA5156" s="1" t="s">
        <v>4</v>
      </c>
      <c r="AB5156" s="1" t="s">
        <v>4</v>
      </c>
      <c r="AC5156" s="1" t="s">
        <v>4</v>
      </c>
      <c r="AD5156" s="1" t="s">
        <v>4</v>
      </c>
      <c r="AE5156" s="1" t="s">
        <v>4</v>
      </c>
      <c r="AF5156" s="1" t="s">
        <v>4</v>
      </c>
      <c r="AG5156" s="1" t="s">
        <v>4</v>
      </c>
      <c r="AH5156" s="1" t="s">
        <v>4</v>
      </c>
      <c r="AI5156" s="1" t="s">
        <v>4</v>
      </c>
      <c r="AJ5156" s="1" t="s">
        <v>4</v>
      </c>
      <c r="AK5156" s="1" t="s">
        <v>4</v>
      </c>
    </row>
    <row r="5157" spans="1:37">
      <c r="A5157" t="s">
        <v>19</v>
      </c>
      <c r="B5157" s="2">
        <v>135</v>
      </c>
      <c r="C5157" t="s">
        <v>20</v>
      </c>
      <c r="D5157" s="2">
        <v>1998</v>
      </c>
      <c r="E5157" s="1" t="s">
        <v>4</v>
      </c>
      <c r="F5157" s="1" t="s">
        <v>4</v>
      </c>
      <c r="G5157" s="1" t="s">
        <v>4</v>
      </c>
      <c r="H5157" s="1" t="s">
        <v>4</v>
      </c>
      <c r="I5157" s="1" t="s">
        <v>4</v>
      </c>
      <c r="J5157" s="1" t="s">
        <v>4</v>
      </c>
      <c r="K5157" s="1" t="s">
        <v>4</v>
      </c>
      <c r="L5157" s="1" t="s">
        <v>4</v>
      </c>
      <c r="M5157" s="1" t="s">
        <v>4</v>
      </c>
      <c r="N5157" s="1" t="s">
        <v>4</v>
      </c>
      <c r="O5157" s="1" t="s">
        <v>4</v>
      </c>
      <c r="P5157" s="1" t="s">
        <v>4</v>
      </c>
      <c r="Q5157" s="1" t="s">
        <v>4</v>
      </c>
      <c r="R5157" s="1" t="s">
        <v>4</v>
      </c>
      <c r="S5157" s="1" t="s">
        <v>4</v>
      </c>
      <c r="T5157" s="1" t="s">
        <v>4</v>
      </c>
      <c r="U5157" s="1" t="s">
        <v>4</v>
      </c>
      <c r="V5157" s="1" t="s">
        <v>4</v>
      </c>
      <c r="W5157" s="1" t="s">
        <v>4</v>
      </c>
      <c r="X5157" s="1" t="s">
        <v>4</v>
      </c>
      <c r="Y5157" s="1" t="s">
        <v>4</v>
      </c>
      <c r="Z5157" s="1" t="s">
        <v>4</v>
      </c>
      <c r="AA5157" s="1" t="s">
        <v>4</v>
      </c>
      <c r="AB5157" s="1" t="s">
        <v>4</v>
      </c>
      <c r="AC5157" s="1" t="s">
        <v>4</v>
      </c>
      <c r="AD5157" s="1" t="s">
        <v>4</v>
      </c>
      <c r="AE5157" s="1" t="s">
        <v>4</v>
      </c>
      <c r="AF5157" s="1" t="s">
        <v>4</v>
      </c>
      <c r="AG5157" s="1" t="s">
        <v>4</v>
      </c>
      <c r="AH5157" s="1" t="s">
        <v>4</v>
      </c>
      <c r="AI5157" s="1" t="s">
        <v>4</v>
      </c>
      <c r="AJ5157" s="1" t="s">
        <v>4</v>
      </c>
      <c r="AK5157" s="1" t="s">
        <v>4</v>
      </c>
    </row>
    <row r="5158" spans="1:37">
      <c r="A5158" t="s">
        <v>19</v>
      </c>
      <c r="B5158" s="2">
        <v>135</v>
      </c>
      <c r="C5158" t="s">
        <v>20</v>
      </c>
      <c r="D5158" s="2">
        <v>1999</v>
      </c>
      <c r="E5158" s="1" t="s">
        <v>4</v>
      </c>
      <c r="F5158" s="1" t="s">
        <v>4</v>
      </c>
      <c r="G5158" s="1" t="s">
        <v>4</v>
      </c>
      <c r="H5158" s="1" t="s">
        <v>4</v>
      </c>
      <c r="I5158" s="1" t="s">
        <v>4</v>
      </c>
      <c r="J5158" s="1" t="s">
        <v>4</v>
      </c>
      <c r="K5158" s="1" t="s">
        <v>4</v>
      </c>
      <c r="L5158" s="1" t="s">
        <v>4</v>
      </c>
      <c r="M5158" s="1" t="s">
        <v>4</v>
      </c>
      <c r="N5158" s="1" t="s">
        <v>4</v>
      </c>
      <c r="O5158" s="1" t="s">
        <v>4</v>
      </c>
      <c r="P5158" s="1" t="s">
        <v>4</v>
      </c>
      <c r="Q5158" s="1" t="s">
        <v>4</v>
      </c>
      <c r="R5158" s="1" t="s">
        <v>4</v>
      </c>
      <c r="S5158" s="1" t="s">
        <v>4</v>
      </c>
      <c r="T5158" s="1" t="s">
        <v>4</v>
      </c>
      <c r="U5158" s="1" t="s">
        <v>4</v>
      </c>
      <c r="V5158" s="1" t="s">
        <v>4</v>
      </c>
      <c r="W5158" s="1" t="s">
        <v>4</v>
      </c>
      <c r="X5158" s="1" t="s">
        <v>4</v>
      </c>
      <c r="Y5158" s="1" t="s">
        <v>4</v>
      </c>
      <c r="Z5158" s="1" t="s">
        <v>4</v>
      </c>
      <c r="AA5158" s="1" t="s">
        <v>4</v>
      </c>
      <c r="AB5158" s="1" t="s">
        <v>4</v>
      </c>
      <c r="AC5158" s="1" t="s">
        <v>4</v>
      </c>
      <c r="AD5158" s="1" t="s">
        <v>4</v>
      </c>
      <c r="AE5158" s="1" t="s">
        <v>4</v>
      </c>
      <c r="AF5158" s="1" t="s">
        <v>4</v>
      </c>
      <c r="AG5158" s="1" t="s">
        <v>4</v>
      </c>
      <c r="AH5158" s="1" t="s">
        <v>4</v>
      </c>
      <c r="AI5158" s="1" t="s">
        <v>4</v>
      </c>
      <c r="AJ5158" s="1" t="s">
        <v>4</v>
      </c>
      <c r="AK5158" s="1" t="s">
        <v>4</v>
      </c>
    </row>
    <row r="5159" spans="1:37">
      <c r="A5159" t="s">
        <v>19</v>
      </c>
      <c r="B5159" s="2">
        <v>135</v>
      </c>
      <c r="C5159" t="s">
        <v>20</v>
      </c>
      <c r="D5159" s="2">
        <v>2000</v>
      </c>
      <c r="E5159" s="1" t="s">
        <v>4</v>
      </c>
      <c r="F5159" s="1" t="s">
        <v>4</v>
      </c>
      <c r="G5159" s="1" t="s">
        <v>4</v>
      </c>
      <c r="H5159" s="1" t="s">
        <v>4</v>
      </c>
      <c r="I5159" s="1" t="s">
        <v>4</v>
      </c>
      <c r="J5159" s="1" t="s">
        <v>4</v>
      </c>
      <c r="K5159" s="1" t="s">
        <v>4</v>
      </c>
      <c r="L5159" s="1" t="s">
        <v>4</v>
      </c>
      <c r="M5159" s="1" t="s">
        <v>4</v>
      </c>
      <c r="N5159" s="1" t="s">
        <v>4</v>
      </c>
      <c r="O5159" s="1" t="s">
        <v>4</v>
      </c>
      <c r="P5159" s="1" t="s">
        <v>4</v>
      </c>
      <c r="Q5159" s="1" t="s">
        <v>4</v>
      </c>
      <c r="R5159" s="1" t="s">
        <v>4</v>
      </c>
      <c r="S5159" s="1" t="s">
        <v>4</v>
      </c>
      <c r="T5159" s="1" t="s">
        <v>4</v>
      </c>
      <c r="U5159" s="1" t="s">
        <v>4</v>
      </c>
      <c r="V5159" s="1" t="s">
        <v>4</v>
      </c>
      <c r="W5159" s="1" t="s">
        <v>4</v>
      </c>
      <c r="X5159" s="1" t="s">
        <v>4</v>
      </c>
      <c r="Y5159" s="1" t="s">
        <v>4</v>
      </c>
      <c r="Z5159" s="1" t="s">
        <v>4</v>
      </c>
      <c r="AA5159" s="1" t="s">
        <v>4</v>
      </c>
      <c r="AB5159" s="1" t="s">
        <v>4</v>
      </c>
      <c r="AC5159" s="1" t="s">
        <v>4</v>
      </c>
      <c r="AD5159" s="1" t="s">
        <v>4</v>
      </c>
      <c r="AE5159" s="1" t="s">
        <v>4</v>
      </c>
      <c r="AF5159" s="1" t="s">
        <v>4</v>
      </c>
      <c r="AG5159" s="1" t="s">
        <v>4</v>
      </c>
      <c r="AH5159" s="1" t="s">
        <v>4</v>
      </c>
      <c r="AI5159" s="1" t="s">
        <v>4</v>
      </c>
      <c r="AJ5159" s="1" t="s">
        <v>4</v>
      </c>
      <c r="AK5159" s="1" t="s">
        <v>4</v>
      </c>
    </row>
    <row r="5160" spans="1:37">
      <c r="A5160" t="s">
        <v>19</v>
      </c>
      <c r="B5160" s="2">
        <v>135</v>
      </c>
      <c r="C5160" t="s">
        <v>20</v>
      </c>
      <c r="D5160" s="2">
        <v>2001</v>
      </c>
      <c r="E5160" s="1" t="s">
        <v>4</v>
      </c>
      <c r="F5160" s="1" t="s">
        <v>4</v>
      </c>
      <c r="G5160" s="1" t="s">
        <v>4</v>
      </c>
      <c r="H5160" s="1" t="s">
        <v>4</v>
      </c>
      <c r="I5160" s="1" t="s">
        <v>4</v>
      </c>
      <c r="J5160" s="1" t="s">
        <v>4</v>
      </c>
      <c r="K5160" s="1" t="s">
        <v>4</v>
      </c>
      <c r="L5160" s="1" t="s">
        <v>4</v>
      </c>
      <c r="M5160" s="1" t="s">
        <v>4</v>
      </c>
      <c r="N5160" s="1" t="s">
        <v>4</v>
      </c>
      <c r="O5160" s="1" t="s">
        <v>4</v>
      </c>
      <c r="P5160" s="1" t="s">
        <v>4</v>
      </c>
      <c r="Q5160" s="1" t="s">
        <v>4</v>
      </c>
      <c r="R5160" s="1" t="s">
        <v>4</v>
      </c>
      <c r="S5160" s="1" t="s">
        <v>4</v>
      </c>
      <c r="T5160" s="1" t="s">
        <v>4</v>
      </c>
      <c r="U5160" s="1" t="s">
        <v>4</v>
      </c>
      <c r="V5160" s="1" t="s">
        <v>4</v>
      </c>
      <c r="W5160" s="1" t="s">
        <v>4</v>
      </c>
      <c r="X5160" s="1" t="s">
        <v>4</v>
      </c>
      <c r="Y5160" s="1" t="s">
        <v>4</v>
      </c>
      <c r="Z5160" s="1" t="s">
        <v>4</v>
      </c>
      <c r="AA5160" s="1" t="s">
        <v>4</v>
      </c>
      <c r="AB5160" s="1" t="s">
        <v>4</v>
      </c>
      <c r="AC5160" s="1" t="s">
        <v>4</v>
      </c>
      <c r="AD5160" s="1" t="s">
        <v>4</v>
      </c>
      <c r="AE5160" s="1" t="s">
        <v>4</v>
      </c>
      <c r="AF5160" s="1" t="s">
        <v>4</v>
      </c>
      <c r="AG5160" s="1" t="s">
        <v>4</v>
      </c>
      <c r="AH5160" s="1" t="s">
        <v>4</v>
      </c>
      <c r="AI5160" s="1" t="s">
        <v>4</v>
      </c>
      <c r="AJ5160" s="1" t="s">
        <v>4</v>
      </c>
      <c r="AK5160" s="1" t="s">
        <v>4</v>
      </c>
    </row>
    <row r="5161" spans="1:37">
      <c r="A5161" t="s">
        <v>19</v>
      </c>
      <c r="B5161" s="2">
        <v>135</v>
      </c>
      <c r="C5161" t="s">
        <v>20</v>
      </c>
      <c r="D5161" s="2">
        <v>2002</v>
      </c>
      <c r="E5161" s="1" t="s">
        <v>4</v>
      </c>
      <c r="F5161" s="1" t="s">
        <v>4</v>
      </c>
      <c r="G5161" s="1" t="s">
        <v>4</v>
      </c>
      <c r="H5161" s="1" t="s">
        <v>4</v>
      </c>
      <c r="I5161" s="1" t="s">
        <v>4</v>
      </c>
      <c r="J5161" s="1" t="s">
        <v>4</v>
      </c>
      <c r="K5161" s="1" t="s">
        <v>4</v>
      </c>
      <c r="L5161" s="1" t="s">
        <v>4</v>
      </c>
      <c r="M5161" s="1" t="s">
        <v>4</v>
      </c>
      <c r="N5161" s="1" t="s">
        <v>4</v>
      </c>
      <c r="O5161" s="1" t="s">
        <v>4</v>
      </c>
      <c r="P5161" s="1" t="s">
        <v>4</v>
      </c>
      <c r="Q5161" s="1" t="s">
        <v>4</v>
      </c>
      <c r="R5161" s="1" t="s">
        <v>4</v>
      </c>
      <c r="S5161" s="1" t="s">
        <v>4</v>
      </c>
      <c r="T5161" s="1" t="s">
        <v>4</v>
      </c>
      <c r="U5161" s="1" t="s">
        <v>4</v>
      </c>
      <c r="V5161" s="1" t="s">
        <v>4</v>
      </c>
      <c r="W5161" s="1" t="s">
        <v>4</v>
      </c>
      <c r="X5161" s="1" t="s">
        <v>4</v>
      </c>
      <c r="Y5161" s="1" t="s">
        <v>4</v>
      </c>
      <c r="Z5161" s="1" t="s">
        <v>4</v>
      </c>
      <c r="AA5161" s="1" t="s">
        <v>4</v>
      </c>
      <c r="AB5161" s="1" t="s">
        <v>4</v>
      </c>
      <c r="AC5161" s="1" t="s">
        <v>4</v>
      </c>
      <c r="AD5161" s="1" t="s">
        <v>4</v>
      </c>
      <c r="AE5161" s="1" t="s">
        <v>4</v>
      </c>
      <c r="AF5161" s="1" t="s">
        <v>4</v>
      </c>
      <c r="AG5161" s="1" t="s">
        <v>4</v>
      </c>
      <c r="AH5161" s="1" t="s">
        <v>4</v>
      </c>
      <c r="AI5161" s="1" t="s">
        <v>4</v>
      </c>
      <c r="AJ5161" s="1" t="s">
        <v>4</v>
      </c>
      <c r="AK5161" s="1" t="s">
        <v>4</v>
      </c>
    </row>
    <row r="5162" spans="1:37">
      <c r="A5162" t="s">
        <v>19</v>
      </c>
      <c r="B5162" s="2">
        <v>135</v>
      </c>
      <c r="C5162" t="s">
        <v>20</v>
      </c>
      <c r="D5162" s="2">
        <v>2003</v>
      </c>
      <c r="E5162" s="1" t="s">
        <v>4</v>
      </c>
      <c r="F5162" s="1" t="s">
        <v>4</v>
      </c>
      <c r="G5162" s="1" t="s">
        <v>4</v>
      </c>
      <c r="H5162" s="1" t="s">
        <v>4</v>
      </c>
      <c r="I5162" s="1" t="s">
        <v>4</v>
      </c>
      <c r="J5162" s="1" t="s">
        <v>4</v>
      </c>
      <c r="K5162" s="1" t="s">
        <v>4</v>
      </c>
      <c r="L5162" s="1" t="s">
        <v>4</v>
      </c>
      <c r="M5162" s="1" t="s">
        <v>4</v>
      </c>
      <c r="N5162" s="1" t="s">
        <v>4</v>
      </c>
      <c r="O5162" s="1" t="s">
        <v>4</v>
      </c>
      <c r="P5162" s="1" t="s">
        <v>4</v>
      </c>
      <c r="Q5162" s="1" t="s">
        <v>4</v>
      </c>
      <c r="R5162" s="1" t="s">
        <v>4</v>
      </c>
      <c r="S5162" s="1" t="s">
        <v>4</v>
      </c>
      <c r="T5162" s="1" t="s">
        <v>4</v>
      </c>
      <c r="U5162" s="1" t="s">
        <v>4</v>
      </c>
      <c r="V5162" s="1" t="s">
        <v>4</v>
      </c>
      <c r="W5162" s="1" t="s">
        <v>4</v>
      </c>
      <c r="X5162" s="1" t="s">
        <v>4</v>
      </c>
      <c r="Y5162" s="1" t="s">
        <v>4</v>
      </c>
      <c r="Z5162" s="1" t="s">
        <v>4</v>
      </c>
      <c r="AA5162" s="1" t="s">
        <v>4</v>
      </c>
      <c r="AB5162" s="1" t="s">
        <v>4</v>
      </c>
      <c r="AC5162" s="1" t="s">
        <v>4</v>
      </c>
      <c r="AD5162" s="1" t="s">
        <v>4</v>
      </c>
      <c r="AE5162" s="1" t="s">
        <v>4</v>
      </c>
      <c r="AF5162" s="1" t="s">
        <v>4</v>
      </c>
      <c r="AG5162" s="1" t="s">
        <v>4</v>
      </c>
      <c r="AH5162" s="1" t="s">
        <v>4</v>
      </c>
      <c r="AI5162" s="1" t="s">
        <v>4</v>
      </c>
      <c r="AJ5162" s="1" t="s">
        <v>4</v>
      </c>
      <c r="AK5162" s="1" t="s">
        <v>4</v>
      </c>
    </row>
    <row r="5163" spans="1:37">
      <c r="A5163" t="s">
        <v>19</v>
      </c>
      <c r="B5163" s="2">
        <v>135</v>
      </c>
      <c r="C5163" t="s">
        <v>20</v>
      </c>
      <c r="D5163" s="2">
        <v>2004</v>
      </c>
      <c r="E5163" s="1" t="s">
        <v>4</v>
      </c>
      <c r="F5163" s="1" t="s">
        <v>4</v>
      </c>
      <c r="G5163" s="1" t="s">
        <v>4</v>
      </c>
      <c r="H5163" s="1" t="s">
        <v>4</v>
      </c>
      <c r="I5163" s="1" t="s">
        <v>4</v>
      </c>
      <c r="J5163" s="1" t="s">
        <v>4</v>
      </c>
      <c r="K5163" s="1" t="s">
        <v>4</v>
      </c>
      <c r="L5163" s="1" t="s">
        <v>4</v>
      </c>
      <c r="M5163" s="1" t="s">
        <v>4</v>
      </c>
      <c r="N5163" s="1" t="s">
        <v>4</v>
      </c>
      <c r="O5163" s="1" t="s">
        <v>4</v>
      </c>
      <c r="P5163" s="1" t="s">
        <v>4</v>
      </c>
      <c r="Q5163" s="1" t="s">
        <v>4</v>
      </c>
      <c r="R5163" s="1" t="s">
        <v>4</v>
      </c>
      <c r="S5163" s="1" t="s">
        <v>4</v>
      </c>
      <c r="T5163" s="1" t="s">
        <v>4</v>
      </c>
      <c r="U5163" s="1" t="s">
        <v>4</v>
      </c>
      <c r="V5163" s="1" t="s">
        <v>4</v>
      </c>
      <c r="W5163" s="1" t="s">
        <v>4</v>
      </c>
      <c r="X5163" s="1" t="s">
        <v>4</v>
      </c>
      <c r="Y5163" s="1" t="s">
        <v>4</v>
      </c>
      <c r="Z5163" s="1" t="s">
        <v>4</v>
      </c>
      <c r="AA5163" s="1" t="s">
        <v>4</v>
      </c>
      <c r="AB5163" s="1" t="s">
        <v>4</v>
      </c>
      <c r="AC5163" s="1" t="s">
        <v>4</v>
      </c>
      <c r="AD5163" s="1" t="s">
        <v>4</v>
      </c>
      <c r="AE5163" s="1" t="s">
        <v>4</v>
      </c>
      <c r="AF5163" s="1" t="s">
        <v>4</v>
      </c>
      <c r="AG5163" s="1" t="s">
        <v>4</v>
      </c>
      <c r="AH5163" s="1" t="s">
        <v>4</v>
      </c>
      <c r="AI5163" s="1" t="s">
        <v>4</v>
      </c>
      <c r="AJ5163" s="1" t="s">
        <v>4</v>
      </c>
      <c r="AK5163" s="1" t="s">
        <v>4</v>
      </c>
    </row>
    <row r="5164" spans="1:37">
      <c r="A5164" t="s">
        <v>19</v>
      </c>
      <c r="B5164" s="2">
        <v>135</v>
      </c>
      <c r="C5164" t="s">
        <v>20</v>
      </c>
      <c r="D5164" s="2">
        <v>2005</v>
      </c>
      <c r="E5164" s="1" t="s">
        <v>4</v>
      </c>
      <c r="F5164" s="1" t="s">
        <v>4</v>
      </c>
      <c r="G5164" s="1" t="s">
        <v>4</v>
      </c>
      <c r="H5164" s="1" t="s">
        <v>4</v>
      </c>
      <c r="I5164" s="1" t="s">
        <v>4</v>
      </c>
      <c r="J5164" s="1" t="s">
        <v>4</v>
      </c>
      <c r="K5164" s="1" t="s">
        <v>4</v>
      </c>
      <c r="L5164" s="1" t="s">
        <v>4</v>
      </c>
      <c r="M5164" s="1" t="s">
        <v>4</v>
      </c>
      <c r="N5164" s="1" t="s">
        <v>4</v>
      </c>
      <c r="O5164" s="1" t="s">
        <v>4</v>
      </c>
      <c r="P5164" s="1" t="s">
        <v>4</v>
      </c>
      <c r="Q5164" s="1" t="s">
        <v>4</v>
      </c>
      <c r="R5164" s="1" t="s">
        <v>4</v>
      </c>
      <c r="S5164" s="1" t="s">
        <v>4</v>
      </c>
      <c r="T5164" s="1" t="s">
        <v>4</v>
      </c>
      <c r="U5164" s="1" t="s">
        <v>4</v>
      </c>
      <c r="V5164" s="1" t="s">
        <v>4</v>
      </c>
      <c r="W5164" s="1" t="s">
        <v>4</v>
      </c>
      <c r="X5164" s="1" t="s">
        <v>4</v>
      </c>
      <c r="Y5164" s="1" t="s">
        <v>4</v>
      </c>
      <c r="Z5164" s="1" t="s">
        <v>4</v>
      </c>
      <c r="AA5164" s="1" t="s">
        <v>4</v>
      </c>
      <c r="AB5164" s="1" t="s">
        <v>4</v>
      </c>
      <c r="AC5164" s="1" t="s">
        <v>4</v>
      </c>
      <c r="AD5164" s="1" t="s">
        <v>4</v>
      </c>
      <c r="AE5164" s="1" t="s">
        <v>4</v>
      </c>
      <c r="AF5164" s="1" t="s">
        <v>4</v>
      </c>
      <c r="AG5164" s="1" t="s">
        <v>4</v>
      </c>
      <c r="AH5164" s="1" t="s">
        <v>4</v>
      </c>
      <c r="AI5164" s="1" t="s">
        <v>4</v>
      </c>
      <c r="AJ5164" s="1" t="s">
        <v>4</v>
      </c>
      <c r="AK5164" s="1" t="s">
        <v>4</v>
      </c>
    </row>
    <row r="5165" spans="1:37">
      <c r="A5165" t="s">
        <v>19</v>
      </c>
      <c r="B5165" s="2">
        <v>135</v>
      </c>
      <c r="C5165" t="s">
        <v>20</v>
      </c>
      <c r="D5165" s="2">
        <v>2006</v>
      </c>
      <c r="E5165" s="1" t="s">
        <v>4</v>
      </c>
      <c r="F5165" s="1" t="s">
        <v>4</v>
      </c>
      <c r="G5165" s="1" t="s">
        <v>4</v>
      </c>
      <c r="H5165" s="1" t="s">
        <v>4</v>
      </c>
      <c r="I5165" s="1" t="s">
        <v>4</v>
      </c>
      <c r="J5165" s="1" t="s">
        <v>4</v>
      </c>
      <c r="K5165" s="1" t="s">
        <v>4</v>
      </c>
      <c r="L5165" s="1" t="s">
        <v>4</v>
      </c>
      <c r="M5165" s="1" t="s">
        <v>4</v>
      </c>
      <c r="N5165" s="1" t="s">
        <v>4</v>
      </c>
      <c r="O5165" s="1" t="s">
        <v>4</v>
      </c>
      <c r="P5165" s="1" t="s">
        <v>4</v>
      </c>
      <c r="Q5165" s="1" t="s">
        <v>4</v>
      </c>
      <c r="R5165" s="1" t="s">
        <v>4</v>
      </c>
      <c r="S5165" s="1" t="s">
        <v>4</v>
      </c>
      <c r="T5165" s="1" t="s">
        <v>4</v>
      </c>
      <c r="U5165" s="1" t="s">
        <v>4</v>
      </c>
      <c r="V5165" s="1" t="s">
        <v>4</v>
      </c>
      <c r="W5165" s="1" t="s">
        <v>4</v>
      </c>
      <c r="X5165" s="1" t="s">
        <v>4</v>
      </c>
      <c r="Y5165" s="1" t="s">
        <v>4</v>
      </c>
      <c r="Z5165" s="1" t="s">
        <v>4</v>
      </c>
      <c r="AA5165" s="1" t="s">
        <v>4</v>
      </c>
      <c r="AB5165" s="1" t="s">
        <v>4</v>
      </c>
      <c r="AC5165" s="1" t="s">
        <v>4</v>
      </c>
      <c r="AD5165" s="1" t="s">
        <v>4</v>
      </c>
      <c r="AE5165" s="1" t="s">
        <v>4</v>
      </c>
      <c r="AF5165" s="1" t="s">
        <v>4</v>
      </c>
      <c r="AG5165" s="1" t="s">
        <v>4</v>
      </c>
      <c r="AH5165" s="1" t="s">
        <v>4</v>
      </c>
      <c r="AI5165" s="1" t="s">
        <v>4</v>
      </c>
      <c r="AJ5165" s="1" t="s">
        <v>4</v>
      </c>
      <c r="AK5165" s="1" t="s">
        <v>4</v>
      </c>
    </row>
    <row r="5166" spans="1:37">
      <c r="A5166" t="s">
        <v>19</v>
      </c>
      <c r="B5166" s="2">
        <v>135</v>
      </c>
      <c r="C5166" t="s">
        <v>20</v>
      </c>
      <c r="D5166" s="2">
        <v>2007</v>
      </c>
      <c r="E5166" s="1" t="s">
        <v>4</v>
      </c>
      <c r="F5166" s="1" t="s">
        <v>4</v>
      </c>
      <c r="G5166" s="1" t="s">
        <v>4</v>
      </c>
      <c r="H5166" s="1" t="s">
        <v>4</v>
      </c>
      <c r="I5166" s="1" t="s">
        <v>4</v>
      </c>
      <c r="J5166" s="1" t="s">
        <v>4</v>
      </c>
      <c r="K5166" s="1" t="s">
        <v>4</v>
      </c>
      <c r="L5166" s="1" t="s">
        <v>4</v>
      </c>
      <c r="M5166" s="1" t="s">
        <v>4</v>
      </c>
      <c r="N5166" s="1" t="s">
        <v>4</v>
      </c>
      <c r="O5166" s="1" t="s">
        <v>4</v>
      </c>
      <c r="P5166" s="1" t="s">
        <v>4</v>
      </c>
      <c r="Q5166" s="1" t="s">
        <v>4</v>
      </c>
      <c r="R5166" s="1" t="s">
        <v>4</v>
      </c>
      <c r="S5166" s="1" t="s">
        <v>4</v>
      </c>
      <c r="T5166" s="1" t="s">
        <v>4</v>
      </c>
      <c r="U5166" s="1" t="s">
        <v>4</v>
      </c>
      <c r="V5166" s="1" t="s">
        <v>4</v>
      </c>
      <c r="W5166" s="1" t="s">
        <v>4</v>
      </c>
      <c r="X5166" s="1" t="s">
        <v>4</v>
      </c>
      <c r="Y5166" s="1" t="s">
        <v>4</v>
      </c>
      <c r="Z5166" s="1" t="s">
        <v>4</v>
      </c>
      <c r="AA5166" s="1" t="s">
        <v>4</v>
      </c>
      <c r="AB5166" s="1" t="s">
        <v>4</v>
      </c>
      <c r="AC5166" s="1" t="s">
        <v>4</v>
      </c>
      <c r="AD5166" s="1" t="s">
        <v>4</v>
      </c>
      <c r="AE5166" s="1" t="s">
        <v>4</v>
      </c>
      <c r="AF5166" s="1" t="s">
        <v>4</v>
      </c>
      <c r="AG5166" s="1" t="s">
        <v>4</v>
      </c>
      <c r="AH5166" s="1" t="s">
        <v>4</v>
      </c>
      <c r="AI5166" s="1" t="s">
        <v>4</v>
      </c>
      <c r="AJ5166" s="1" t="s">
        <v>4</v>
      </c>
      <c r="AK5166" s="1" t="s">
        <v>4</v>
      </c>
    </row>
    <row r="5167" spans="1:37">
      <c r="A5167" t="s">
        <v>19</v>
      </c>
      <c r="B5167" s="2">
        <v>135</v>
      </c>
      <c r="C5167" t="s">
        <v>20</v>
      </c>
      <c r="D5167" s="2">
        <v>2008</v>
      </c>
      <c r="E5167" s="1" t="s">
        <v>4</v>
      </c>
      <c r="F5167" s="1" t="s">
        <v>4</v>
      </c>
      <c r="G5167" s="1" t="s">
        <v>4</v>
      </c>
      <c r="H5167" s="1" t="s">
        <v>4</v>
      </c>
      <c r="I5167" s="1" t="s">
        <v>4</v>
      </c>
      <c r="J5167" s="1" t="s">
        <v>4</v>
      </c>
      <c r="K5167" s="1" t="s">
        <v>4</v>
      </c>
      <c r="L5167" s="1" t="s">
        <v>4</v>
      </c>
      <c r="M5167" s="1" t="s">
        <v>4</v>
      </c>
      <c r="N5167" s="1" t="s">
        <v>4</v>
      </c>
      <c r="O5167" s="1" t="s">
        <v>4</v>
      </c>
      <c r="P5167" s="1" t="s">
        <v>4</v>
      </c>
      <c r="Q5167" s="1" t="s">
        <v>4</v>
      </c>
      <c r="R5167" s="1" t="s">
        <v>4</v>
      </c>
      <c r="S5167" s="1" t="s">
        <v>4</v>
      </c>
      <c r="T5167" s="1" t="s">
        <v>4</v>
      </c>
      <c r="U5167" s="1" t="s">
        <v>4</v>
      </c>
      <c r="V5167" s="1" t="s">
        <v>4</v>
      </c>
      <c r="W5167" s="1" t="s">
        <v>4</v>
      </c>
      <c r="X5167" s="1" t="s">
        <v>4</v>
      </c>
      <c r="Y5167" s="1" t="s">
        <v>4</v>
      </c>
      <c r="Z5167" s="1" t="s">
        <v>4</v>
      </c>
      <c r="AA5167" s="1" t="s">
        <v>4</v>
      </c>
      <c r="AB5167" s="1" t="s">
        <v>4</v>
      </c>
      <c r="AC5167" s="1" t="s">
        <v>4</v>
      </c>
      <c r="AD5167" s="1" t="s">
        <v>4</v>
      </c>
      <c r="AE5167" s="1" t="s">
        <v>4</v>
      </c>
      <c r="AF5167" s="1" t="s">
        <v>4</v>
      </c>
      <c r="AG5167" s="1" t="s">
        <v>4</v>
      </c>
      <c r="AH5167" s="1" t="s">
        <v>4</v>
      </c>
      <c r="AI5167" s="1" t="s">
        <v>4</v>
      </c>
      <c r="AJ5167" s="1" t="s">
        <v>4</v>
      </c>
      <c r="AK5167" s="1" t="s">
        <v>4</v>
      </c>
    </row>
    <row r="5168" spans="1:37">
      <c r="A5168" t="s">
        <v>19</v>
      </c>
      <c r="B5168" s="2">
        <v>135</v>
      </c>
      <c r="C5168" t="s">
        <v>20</v>
      </c>
      <c r="D5168" s="2">
        <v>2009</v>
      </c>
      <c r="E5168" s="1" t="s">
        <v>4</v>
      </c>
      <c r="F5168" s="1" t="s">
        <v>4</v>
      </c>
      <c r="G5168" s="1" t="s">
        <v>4</v>
      </c>
      <c r="H5168" s="1" t="s">
        <v>4</v>
      </c>
      <c r="I5168" s="1" t="s">
        <v>4</v>
      </c>
      <c r="J5168" s="1" t="s">
        <v>4</v>
      </c>
      <c r="K5168" s="1" t="s">
        <v>4</v>
      </c>
      <c r="L5168" s="1" t="s">
        <v>4</v>
      </c>
      <c r="M5168" s="1" t="s">
        <v>4</v>
      </c>
      <c r="N5168" s="1" t="s">
        <v>4</v>
      </c>
      <c r="O5168" s="1" t="s">
        <v>4</v>
      </c>
      <c r="P5168" s="1" t="s">
        <v>4</v>
      </c>
      <c r="Q5168" s="1" t="s">
        <v>4</v>
      </c>
      <c r="R5168" s="1" t="s">
        <v>4</v>
      </c>
      <c r="S5168" s="1" t="s">
        <v>4</v>
      </c>
      <c r="T5168" s="1" t="s">
        <v>4</v>
      </c>
      <c r="U5168" s="1" t="s">
        <v>4</v>
      </c>
      <c r="V5168" s="1" t="s">
        <v>4</v>
      </c>
      <c r="W5168" s="1" t="s">
        <v>4</v>
      </c>
      <c r="X5168" s="1" t="s">
        <v>4</v>
      </c>
      <c r="Y5168" s="1" t="s">
        <v>4</v>
      </c>
      <c r="Z5168" s="1" t="s">
        <v>4</v>
      </c>
      <c r="AA5168" s="1" t="s">
        <v>4</v>
      </c>
      <c r="AB5168" s="1" t="s">
        <v>4</v>
      </c>
      <c r="AC5168" s="1" t="s">
        <v>4</v>
      </c>
      <c r="AD5168" s="1" t="s">
        <v>4</v>
      </c>
      <c r="AE5168" s="1" t="s">
        <v>4</v>
      </c>
      <c r="AF5168" s="1" t="s">
        <v>4</v>
      </c>
      <c r="AG5168" s="1" t="s">
        <v>4</v>
      </c>
      <c r="AH5168" s="1" t="s">
        <v>4</v>
      </c>
      <c r="AI5168" s="1" t="s">
        <v>4</v>
      </c>
      <c r="AJ5168" s="1" t="s">
        <v>4</v>
      </c>
      <c r="AK5168" s="1" t="s">
        <v>4</v>
      </c>
    </row>
    <row r="5169" spans="1:37">
      <c r="A5169" t="s">
        <v>19</v>
      </c>
      <c r="B5169" s="2">
        <v>135</v>
      </c>
      <c r="C5169" t="s">
        <v>20</v>
      </c>
      <c r="D5169" s="2">
        <v>2010</v>
      </c>
      <c r="E5169" s="1" t="s">
        <v>4</v>
      </c>
      <c r="F5169" s="1" t="s">
        <v>4</v>
      </c>
      <c r="G5169" s="1" t="s">
        <v>4</v>
      </c>
      <c r="H5169" s="1" t="s">
        <v>4</v>
      </c>
      <c r="I5169" s="1" t="s">
        <v>4</v>
      </c>
      <c r="J5169" s="1" t="s">
        <v>4</v>
      </c>
      <c r="K5169" s="1" t="s">
        <v>4</v>
      </c>
      <c r="L5169" s="1" t="s">
        <v>4</v>
      </c>
      <c r="M5169" s="1" t="s">
        <v>4</v>
      </c>
      <c r="N5169" s="1" t="s">
        <v>4</v>
      </c>
      <c r="O5169" s="1" t="s">
        <v>4</v>
      </c>
      <c r="P5169" s="1" t="s">
        <v>4</v>
      </c>
      <c r="Q5169" s="1" t="s">
        <v>4</v>
      </c>
      <c r="R5169" s="1" t="s">
        <v>4</v>
      </c>
      <c r="S5169" s="1" t="s">
        <v>4</v>
      </c>
      <c r="T5169" s="1" t="s">
        <v>4</v>
      </c>
      <c r="U5169" s="1" t="s">
        <v>4</v>
      </c>
      <c r="V5169" s="1" t="s">
        <v>4</v>
      </c>
      <c r="W5169" s="1" t="s">
        <v>4</v>
      </c>
      <c r="X5169" s="1" t="s">
        <v>4</v>
      </c>
      <c r="Y5169" s="1" t="s">
        <v>4</v>
      </c>
      <c r="Z5169" s="1" t="s">
        <v>4</v>
      </c>
      <c r="AA5169" s="1" t="s">
        <v>4</v>
      </c>
      <c r="AB5169" s="1" t="s">
        <v>4</v>
      </c>
      <c r="AC5169" s="1" t="s">
        <v>4</v>
      </c>
      <c r="AD5169" s="1" t="s">
        <v>4</v>
      </c>
      <c r="AE5169" s="1" t="s">
        <v>4</v>
      </c>
      <c r="AF5169" s="1" t="s">
        <v>4</v>
      </c>
      <c r="AG5169" s="1" t="s">
        <v>4</v>
      </c>
      <c r="AH5169" s="1" t="s">
        <v>4</v>
      </c>
      <c r="AI5169" s="1" t="s">
        <v>4</v>
      </c>
      <c r="AJ5169" s="1" t="s">
        <v>4</v>
      </c>
      <c r="AK5169" s="1" t="s">
        <v>4</v>
      </c>
    </row>
    <row r="5170" spans="1:37">
      <c r="A5170" t="s">
        <v>19</v>
      </c>
      <c r="B5170" s="2">
        <v>135</v>
      </c>
      <c r="C5170" t="s">
        <v>20</v>
      </c>
      <c r="D5170" s="2">
        <v>2011</v>
      </c>
      <c r="E5170" s="1" t="s">
        <v>4</v>
      </c>
      <c r="F5170" s="1" t="s">
        <v>4</v>
      </c>
      <c r="G5170" s="1" t="s">
        <v>4</v>
      </c>
      <c r="H5170" s="1" t="s">
        <v>4</v>
      </c>
      <c r="I5170" s="1" t="s">
        <v>4</v>
      </c>
      <c r="J5170" s="1" t="s">
        <v>4</v>
      </c>
      <c r="K5170" s="1" t="s">
        <v>4</v>
      </c>
      <c r="L5170" s="1" t="s">
        <v>4</v>
      </c>
      <c r="M5170" s="1" t="s">
        <v>4</v>
      </c>
      <c r="N5170" s="1" t="s">
        <v>4</v>
      </c>
      <c r="O5170" s="1" t="s">
        <v>4</v>
      </c>
      <c r="P5170" s="1" t="s">
        <v>4</v>
      </c>
      <c r="Q5170" s="1" t="s">
        <v>4</v>
      </c>
      <c r="R5170" s="1" t="s">
        <v>4</v>
      </c>
      <c r="S5170" s="1" t="s">
        <v>4</v>
      </c>
      <c r="T5170" s="1" t="s">
        <v>4</v>
      </c>
      <c r="U5170" s="1" t="s">
        <v>4</v>
      </c>
      <c r="V5170" s="1" t="s">
        <v>4</v>
      </c>
      <c r="W5170" s="1" t="s">
        <v>4</v>
      </c>
      <c r="X5170" s="1" t="s">
        <v>4</v>
      </c>
      <c r="Y5170" s="1" t="s">
        <v>4</v>
      </c>
      <c r="Z5170" s="1" t="s">
        <v>4</v>
      </c>
      <c r="AA5170" s="1" t="s">
        <v>4</v>
      </c>
      <c r="AB5170" s="1" t="s">
        <v>4</v>
      </c>
      <c r="AC5170" s="1" t="s">
        <v>4</v>
      </c>
      <c r="AD5170" s="1" t="s">
        <v>4</v>
      </c>
      <c r="AE5170" s="1" t="s">
        <v>4</v>
      </c>
      <c r="AF5170" s="1" t="s">
        <v>4</v>
      </c>
      <c r="AG5170" s="1" t="s">
        <v>4</v>
      </c>
      <c r="AH5170" s="1" t="s">
        <v>4</v>
      </c>
      <c r="AI5170" s="1" t="s">
        <v>4</v>
      </c>
      <c r="AJ5170" s="1" t="s">
        <v>4</v>
      </c>
      <c r="AK5170" s="1" t="s">
        <v>4</v>
      </c>
    </row>
    <row r="5171" spans="1:37">
      <c r="A5171" t="s">
        <v>19</v>
      </c>
      <c r="B5171" s="2">
        <v>135</v>
      </c>
      <c r="C5171" t="s">
        <v>20</v>
      </c>
      <c r="D5171" s="2">
        <v>2012</v>
      </c>
      <c r="E5171" s="1" t="s">
        <v>4</v>
      </c>
      <c r="F5171" s="1" t="s">
        <v>4</v>
      </c>
      <c r="G5171" s="1" t="s">
        <v>4</v>
      </c>
      <c r="H5171" s="1" t="s">
        <v>4</v>
      </c>
      <c r="I5171" s="1" t="s">
        <v>4</v>
      </c>
      <c r="J5171" s="1" t="s">
        <v>4</v>
      </c>
      <c r="K5171" s="1" t="s">
        <v>4</v>
      </c>
      <c r="L5171" s="1" t="s">
        <v>4</v>
      </c>
      <c r="M5171" s="1" t="s">
        <v>4</v>
      </c>
      <c r="N5171" s="1" t="s">
        <v>4</v>
      </c>
      <c r="O5171" s="1" t="s">
        <v>4</v>
      </c>
      <c r="P5171" s="1" t="s">
        <v>4</v>
      </c>
      <c r="Q5171" s="1" t="s">
        <v>4</v>
      </c>
      <c r="R5171" s="1" t="s">
        <v>4</v>
      </c>
      <c r="S5171" s="1" t="s">
        <v>4</v>
      </c>
      <c r="T5171" s="1" t="s">
        <v>4</v>
      </c>
      <c r="U5171" s="1" t="s">
        <v>4</v>
      </c>
      <c r="V5171" s="1" t="s">
        <v>4</v>
      </c>
      <c r="W5171" s="1" t="s">
        <v>4</v>
      </c>
      <c r="X5171" s="1" t="s">
        <v>4</v>
      </c>
      <c r="Y5171" s="1" t="s">
        <v>4</v>
      </c>
      <c r="Z5171" s="1" t="s">
        <v>4</v>
      </c>
      <c r="AA5171" s="1" t="s">
        <v>4</v>
      </c>
      <c r="AB5171" s="1" t="s">
        <v>4</v>
      </c>
      <c r="AC5171" s="1">
        <v>-5.1466019520935209</v>
      </c>
      <c r="AD5171" s="1" t="s">
        <v>4</v>
      </c>
      <c r="AE5171" s="1" t="s">
        <v>4</v>
      </c>
      <c r="AF5171" s="1" t="s">
        <v>4</v>
      </c>
      <c r="AG5171" s="1" t="s">
        <v>4</v>
      </c>
      <c r="AH5171" s="1" t="s">
        <v>4</v>
      </c>
      <c r="AI5171" s="1" t="s">
        <v>4</v>
      </c>
      <c r="AJ5171" s="1" t="s">
        <v>4</v>
      </c>
      <c r="AK5171" s="1" t="s">
        <v>4</v>
      </c>
    </row>
    <row r="5172" spans="1:37">
      <c r="A5172" t="s">
        <v>19</v>
      </c>
      <c r="B5172" s="2">
        <v>135</v>
      </c>
      <c r="C5172" t="s">
        <v>20</v>
      </c>
      <c r="D5172" s="2">
        <v>2013</v>
      </c>
      <c r="E5172" s="1" t="s">
        <v>4</v>
      </c>
      <c r="F5172" s="1" t="s">
        <v>4</v>
      </c>
      <c r="G5172" s="1" t="s">
        <v>4</v>
      </c>
      <c r="H5172" s="1" t="s">
        <v>4</v>
      </c>
      <c r="I5172" s="1" t="s">
        <v>4</v>
      </c>
      <c r="J5172" s="1" t="s">
        <v>4</v>
      </c>
      <c r="K5172" s="1" t="s">
        <v>4</v>
      </c>
      <c r="L5172" s="1" t="s">
        <v>4</v>
      </c>
      <c r="M5172" s="1" t="s">
        <v>4</v>
      </c>
      <c r="N5172" s="1" t="s">
        <v>4</v>
      </c>
      <c r="O5172" s="1" t="s">
        <v>4</v>
      </c>
      <c r="P5172" s="1" t="s">
        <v>4</v>
      </c>
      <c r="Q5172" s="1" t="s">
        <v>4</v>
      </c>
      <c r="R5172" s="1" t="s">
        <v>4</v>
      </c>
      <c r="S5172" s="1" t="s">
        <v>4</v>
      </c>
      <c r="T5172" s="1" t="s">
        <v>4</v>
      </c>
      <c r="U5172" s="1" t="s">
        <v>4</v>
      </c>
      <c r="V5172" s="1" t="s">
        <v>4</v>
      </c>
      <c r="W5172" s="1" t="s">
        <v>4</v>
      </c>
      <c r="X5172" s="1" t="s">
        <v>4</v>
      </c>
      <c r="Y5172" s="1" t="s">
        <v>4</v>
      </c>
      <c r="Z5172" s="1" t="s">
        <v>4</v>
      </c>
      <c r="AA5172" s="1" t="s">
        <v>4</v>
      </c>
      <c r="AB5172" s="1" t="s">
        <v>4</v>
      </c>
      <c r="AC5172" s="1">
        <v>-3.1630000000002267</v>
      </c>
      <c r="AD5172" s="1">
        <v>-4.5000000169695404</v>
      </c>
      <c r="AE5172" s="1" t="s">
        <v>4</v>
      </c>
      <c r="AF5172" s="1" t="s">
        <v>4</v>
      </c>
      <c r="AG5172" s="1" t="s">
        <v>4</v>
      </c>
      <c r="AH5172" s="1" t="s">
        <v>4</v>
      </c>
      <c r="AI5172" s="1" t="s">
        <v>4</v>
      </c>
      <c r="AJ5172" s="1" t="s">
        <v>4</v>
      </c>
      <c r="AK5172" s="1" t="s">
        <v>4</v>
      </c>
    </row>
    <row r="5173" spans="1:37">
      <c r="A5173" t="s">
        <v>19</v>
      </c>
      <c r="B5173" s="2">
        <v>135</v>
      </c>
      <c r="C5173" t="s">
        <v>20</v>
      </c>
      <c r="D5173" s="2">
        <v>2014</v>
      </c>
      <c r="E5173" s="1" t="s">
        <v>4</v>
      </c>
      <c r="F5173" s="1" t="s">
        <v>4</v>
      </c>
      <c r="G5173" s="1" t="s">
        <v>4</v>
      </c>
      <c r="H5173" s="1" t="s">
        <v>4</v>
      </c>
      <c r="I5173" s="1" t="s">
        <v>4</v>
      </c>
      <c r="J5173" s="1" t="s">
        <v>4</v>
      </c>
      <c r="K5173" s="1" t="s">
        <v>4</v>
      </c>
      <c r="L5173" s="1" t="s">
        <v>4</v>
      </c>
      <c r="M5173" s="1" t="s">
        <v>4</v>
      </c>
      <c r="N5173" s="1" t="s">
        <v>4</v>
      </c>
      <c r="O5173" s="1" t="s">
        <v>4</v>
      </c>
      <c r="P5173" s="1" t="s">
        <v>4</v>
      </c>
      <c r="Q5173" s="1" t="s">
        <v>4</v>
      </c>
      <c r="R5173" s="1" t="s">
        <v>4</v>
      </c>
      <c r="S5173" s="1" t="s">
        <v>4</v>
      </c>
      <c r="T5173" s="1" t="s">
        <v>4</v>
      </c>
      <c r="U5173" s="1" t="s">
        <v>4</v>
      </c>
      <c r="V5173" s="1" t="s">
        <v>4</v>
      </c>
      <c r="W5173" s="1" t="s">
        <v>4</v>
      </c>
      <c r="X5173" s="1" t="s">
        <v>4</v>
      </c>
      <c r="Y5173" s="1" t="s">
        <v>4</v>
      </c>
      <c r="Z5173" s="1" t="s">
        <v>4</v>
      </c>
      <c r="AA5173" s="1" t="s">
        <v>4</v>
      </c>
      <c r="AB5173" s="1" t="s">
        <v>4</v>
      </c>
      <c r="AC5173" s="1">
        <v>-1.0000000000010001E-2</v>
      </c>
      <c r="AD5173" s="1">
        <v>-1.000000000000012</v>
      </c>
      <c r="AE5173" s="1">
        <v>-0.98155209757839756</v>
      </c>
      <c r="AF5173" s="1" t="s">
        <v>4</v>
      </c>
      <c r="AG5173" s="1" t="s">
        <v>4</v>
      </c>
      <c r="AH5173" s="1" t="s">
        <v>4</v>
      </c>
      <c r="AI5173" s="1" t="s">
        <v>4</v>
      </c>
      <c r="AJ5173" s="1" t="s">
        <v>4</v>
      </c>
      <c r="AK5173" s="1" t="s">
        <v>4</v>
      </c>
    </row>
    <row r="5174" spans="1:37">
      <c r="A5174" t="s">
        <v>19</v>
      </c>
      <c r="B5174" s="2">
        <v>135</v>
      </c>
      <c r="C5174" t="s">
        <v>20</v>
      </c>
      <c r="D5174" s="2">
        <v>2015</v>
      </c>
      <c r="E5174" s="1" t="s">
        <v>4</v>
      </c>
      <c r="F5174" s="1" t="s">
        <v>4</v>
      </c>
      <c r="G5174" s="1" t="s">
        <v>4</v>
      </c>
      <c r="H5174" s="1" t="s">
        <v>4</v>
      </c>
      <c r="I5174" s="1" t="s">
        <v>4</v>
      </c>
      <c r="J5174" s="1" t="s">
        <v>4</v>
      </c>
      <c r="K5174" s="1" t="s">
        <v>4</v>
      </c>
      <c r="L5174" s="1" t="s">
        <v>4</v>
      </c>
      <c r="M5174" s="1" t="s">
        <v>4</v>
      </c>
      <c r="N5174" s="1" t="s">
        <v>4</v>
      </c>
      <c r="O5174" s="1" t="s">
        <v>4</v>
      </c>
      <c r="P5174" s="1" t="s">
        <v>4</v>
      </c>
      <c r="Q5174" s="1" t="s">
        <v>4</v>
      </c>
      <c r="R5174" s="1" t="s">
        <v>4</v>
      </c>
      <c r="S5174" s="1" t="s">
        <v>4</v>
      </c>
      <c r="T5174" s="1" t="s">
        <v>4</v>
      </c>
      <c r="U5174" s="1" t="s">
        <v>4</v>
      </c>
      <c r="V5174" s="1" t="s">
        <v>4</v>
      </c>
      <c r="W5174" s="1" t="s">
        <v>4</v>
      </c>
      <c r="X5174" s="1" t="s">
        <v>4</v>
      </c>
      <c r="Y5174" s="1" t="s">
        <v>4</v>
      </c>
      <c r="Z5174" s="1" t="s">
        <v>4</v>
      </c>
      <c r="AA5174" s="1" t="s">
        <v>4</v>
      </c>
      <c r="AB5174" s="1" t="s">
        <v>4</v>
      </c>
      <c r="AC5174" s="1">
        <v>2.1810607607344323</v>
      </c>
      <c r="AD5174" s="1">
        <v>0.9694276291845938</v>
      </c>
      <c r="AE5174" s="1">
        <v>0.50000000000001155</v>
      </c>
      <c r="AF5174" s="1">
        <v>0.50865221478009204</v>
      </c>
      <c r="AG5174" s="1" t="s">
        <v>4</v>
      </c>
      <c r="AH5174" s="1" t="s">
        <v>4</v>
      </c>
      <c r="AI5174" s="1" t="s">
        <v>4</v>
      </c>
      <c r="AJ5174" s="1" t="s">
        <v>4</v>
      </c>
      <c r="AK5174" s="1" t="s">
        <v>4</v>
      </c>
    </row>
    <row r="5175" spans="1:37">
      <c r="A5175" t="s">
        <v>19</v>
      </c>
      <c r="B5175" s="2">
        <v>135</v>
      </c>
      <c r="C5175" t="s">
        <v>20</v>
      </c>
      <c r="D5175" s="2">
        <v>2016</v>
      </c>
      <c r="E5175" s="1" t="s">
        <v>4</v>
      </c>
      <c r="F5175" s="1" t="s">
        <v>4</v>
      </c>
      <c r="G5175" s="1" t="s">
        <v>4</v>
      </c>
      <c r="H5175" s="1" t="s">
        <v>4</v>
      </c>
      <c r="I5175" s="1" t="s">
        <v>4</v>
      </c>
      <c r="J5175" s="1" t="s">
        <v>4</v>
      </c>
      <c r="K5175" s="1" t="s">
        <v>4</v>
      </c>
      <c r="L5175" s="1" t="s">
        <v>4</v>
      </c>
      <c r="M5175" s="1" t="s">
        <v>4</v>
      </c>
      <c r="N5175" s="1" t="s">
        <v>4</v>
      </c>
      <c r="O5175" s="1" t="s">
        <v>4</v>
      </c>
      <c r="P5175" s="1" t="s">
        <v>4</v>
      </c>
      <c r="Q5175" s="1" t="s">
        <v>4</v>
      </c>
      <c r="R5175" s="1" t="s">
        <v>4</v>
      </c>
      <c r="S5175" s="1" t="s">
        <v>4</v>
      </c>
      <c r="T5175" s="1" t="s">
        <v>4</v>
      </c>
      <c r="U5175" s="1" t="s">
        <v>4</v>
      </c>
      <c r="V5175" s="1" t="s">
        <v>4</v>
      </c>
      <c r="W5175" s="1" t="s">
        <v>4</v>
      </c>
      <c r="X5175" s="1" t="s">
        <v>4</v>
      </c>
      <c r="Y5175" s="1" t="s">
        <v>4</v>
      </c>
      <c r="Z5175" s="1" t="s">
        <v>4</v>
      </c>
      <c r="AA5175" s="1" t="s">
        <v>4</v>
      </c>
      <c r="AB5175" s="1" t="s">
        <v>4</v>
      </c>
      <c r="AC5175" s="1">
        <v>2.4143000000002024</v>
      </c>
      <c r="AD5175" s="1">
        <v>1.09999999999979</v>
      </c>
      <c r="AE5175" s="1">
        <v>0.99999999999960121</v>
      </c>
      <c r="AF5175" s="1">
        <v>0.99999999999977884</v>
      </c>
      <c r="AG5175" s="1">
        <v>2.1972021844061995</v>
      </c>
      <c r="AH5175" s="1" t="s">
        <v>4</v>
      </c>
      <c r="AI5175" s="1" t="s">
        <v>4</v>
      </c>
      <c r="AJ5175" s="1" t="s">
        <v>4</v>
      </c>
      <c r="AK5175" s="1" t="s">
        <v>4</v>
      </c>
    </row>
    <row r="5176" spans="1:37">
      <c r="A5176" t="s">
        <v>19</v>
      </c>
      <c r="B5176" s="2">
        <v>135</v>
      </c>
      <c r="C5176" t="s">
        <v>20</v>
      </c>
      <c r="D5176" s="2">
        <v>2017</v>
      </c>
      <c r="E5176" s="1" t="s">
        <v>4</v>
      </c>
      <c r="F5176" s="1" t="s">
        <v>4</v>
      </c>
      <c r="G5176" s="1" t="s">
        <v>4</v>
      </c>
      <c r="H5176" s="1" t="s">
        <v>4</v>
      </c>
      <c r="I5176" s="1" t="s">
        <v>4</v>
      </c>
      <c r="J5176" s="1" t="s">
        <v>4</v>
      </c>
      <c r="K5176" s="1" t="s">
        <v>4</v>
      </c>
      <c r="L5176" s="1" t="s">
        <v>4</v>
      </c>
      <c r="M5176" s="1" t="s">
        <v>4</v>
      </c>
      <c r="N5176" s="1" t="s">
        <v>4</v>
      </c>
      <c r="O5176" s="1" t="s">
        <v>4</v>
      </c>
      <c r="P5176" s="1" t="s">
        <v>4</v>
      </c>
      <c r="Q5176" s="1" t="s">
        <v>4</v>
      </c>
      <c r="R5176" s="1" t="s">
        <v>4</v>
      </c>
      <c r="S5176" s="1" t="s">
        <v>4</v>
      </c>
      <c r="T5176" s="1" t="s">
        <v>4</v>
      </c>
      <c r="U5176" s="1" t="s">
        <v>4</v>
      </c>
      <c r="V5176" s="1" t="s">
        <v>4</v>
      </c>
      <c r="W5176" s="1" t="s">
        <v>4</v>
      </c>
      <c r="X5176" s="1" t="s">
        <v>4</v>
      </c>
      <c r="Y5176" s="1" t="s">
        <v>4</v>
      </c>
      <c r="Z5176" s="1" t="s">
        <v>4</v>
      </c>
      <c r="AA5176" s="1" t="s">
        <v>4</v>
      </c>
      <c r="AB5176" s="1" t="s">
        <v>4</v>
      </c>
      <c r="AC5176" s="1">
        <v>2.6168000000004188</v>
      </c>
      <c r="AD5176" s="1">
        <v>1.2000000000002675</v>
      </c>
      <c r="AE5176" s="1">
        <v>1.2000000000004674</v>
      </c>
      <c r="AF5176" s="1">
        <v>1.2000000000002675</v>
      </c>
      <c r="AG5176" s="1">
        <v>1.8592285070471393</v>
      </c>
      <c r="AH5176" s="1">
        <v>0.60238121434819103</v>
      </c>
      <c r="AI5176" s="1" t="s">
        <v>4</v>
      </c>
      <c r="AJ5176" s="1" t="s">
        <v>4</v>
      </c>
      <c r="AK5176" s="1" t="s">
        <v>4</v>
      </c>
    </row>
    <row r="5177" spans="1:37">
      <c r="A5177" t="s">
        <v>19</v>
      </c>
      <c r="B5177" s="2">
        <v>135</v>
      </c>
      <c r="C5177" t="s">
        <v>20</v>
      </c>
      <c r="D5177" s="2">
        <v>2018</v>
      </c>
      <c r="E5177" s="1" t="s">
        <v>4</v>
      </c>
      <c r="F5177" s="1" t="s">
        <v>4</v>
      </c>
      <c r="G5177" s="1" t="s">
        <v>4</v>
      </c>
      <c r="H5177" s="1" t="s">
        <v>4</v>
      </c>
      <c r="I5177" s="1" t="s">
        <v>4</v>
      </c>
      <c r="J5177" s="1" t="s">
        <v>4</v>
      </c>
      <c r="K5177" s="1" t="s">
        <v>4</v>
      </c>
      <c r="L5177" s="1" t="s">
        <v>4</v>
      </c>
      <c r="M5177" s="1" t="s">
        <v>4</v>
      </c>
      <c r="N5177" s="1" t="s">
        <v>4</v>
      </c>
      <c r="O5177" s="1" t="s">
        <v>4</v>
      </c>
      <c r="P5177" s="1" t="s">
        <v>4</v>
      </c>
      <c r="Q5177" s="1" t="s">
        <v>4</v>
      </c>
      <c r="R5177" s="1" t="s">
        <v>4</v>
      </c>
      <c r="S5177" s="1" t="s">
        <v>4</v>
      </c>
      <c r="T5177" s="1" t="s">
        <v>4</v>
      </c>
      <c r="U5177" s="1" t="s">
        <v>4</v>
      </c>
      <c r="V5177" s="1" t="s">
        <v>4</v>
      </c>
      <c r="W5177" s="1" t="s">
        <v>4</v>
      </c>
      <c r="X5177" s="1" t="s">
        <v>4</v>
      </c>
      <c r="Y5177" s="1" t="s">
        <v>4</v>
      </c>
      <c r="Z5177" s="1" t="s">
        <v>4</v>
      </c>
      <c r="AA5177" s="1" t="s">
        <v>4</v>
      </c>
      <c r="AB5177" s="1" t="s">
        <v>4</v>
      </c>
      <c r="AC5177" s="1">
        <v>2.8194999999994863</v>
      </c>
      <c r="AD5177" s="1">
        <v>1.299999999999768</v>
      </c>
      <c r="AE5177" s="1">
        <v>1.3000000000000789</v>
      </c>
      <c r="AF5177" s="1">
        <v>1.3000000000002565</v>
      </c>
      <c r="AG5177" s="1">
        <v>1.3552003904301779</v>
      </c>
      <c r="AH5177" s="1">
        <v>1.1301130307910912</v>
      </c>
      <c r="AI5177" s="1">
        <v>1.6955777296489005</v>
      </c>
      <c r="AJ5177" s="1" t="s">
        <v>4</v>
      </c>
      <c r="AK5177" s="1" t="s">
        <v>4</v>
      </c>
    </row>
    <row r="5178" spans="1:37">
      <c r="A5178" t="s">
        <v>19</v>
      </c>
      <c r="B5178" s="2">
        <v>135</v>
      </c>
      <c r="C5178" t="s">
        <v>20</v>
      </c>
      <c r="D5178" s="2">
        <v>2019</v>
      </c>
      <c r="E5178" s="1" t="s">
        <v>4</v>
      </c>
      <c r="F5178" s="1" t="s">
        <v>4</v>
      </c>
      <c r="G5178" s="1" t="s">
        <v>4</v>
      </c>
      <c r="H5178" s="1" t="s">
        <v>4</v>
      </c>
      <c r="I5178" s="1" t="s">
        <v>4</v>
      </c>
      <c r="J5178" s="1" t="s">
        <v>4</v>
      </c>
      <c r="K5178" s="1" t="s">
        <v>4</v>
      </c>
      <c r="L5178" s="1" t="s">
        <v>4</v>
      </c>
      <c r="M5178" s="1" t="s">
        <v>4</v>
      </c>
      <c r="N5178" s="1" t="s">
        <v>4</v>
      </c>
      <c r="O5178" s="1" t="s">
        <v>4</v>
      </c>
      <c r="P5178" s="1" t="s">
        <v>4</v>
      </c>
      <c r="Q5178" s="1" t="s">
        <v>4</v>
      </c>
      <c r="R5178" s="1" t="s">
        <v>4</v>
      </c>
      <c r="S5178" s="1" t="s">
        <v>4</v>
      </c>
      <c r="T5178" s="1" t="s">
        <v>4</v>
      </c>
      <c r="U5178" s="1" t="s">
        <v>4</v>
      </c>
      <c r="V5178" s="1" t="s">
        <v>4</v>
      </c>
      <c r="W5178" s="1" t="s">
        <v>4</v>
      </c>
      <c r="X5178" s="1" t="s">
        <v>4</v>
      </c>
      <c r="Y5178" s="1" t="s">
        <v>4</v>
      </c>
      <c r="Z5178" s="1" t="s">
        <v>4</v>
      </c>
      <c r="AA5178" s="1" t="s">
        <v>4</v>
      </c>
      <c r="AB5178" s="1" t="s">
        <v>4</v>
      </c>
      <c r="AC5178" s="1">
        <v>2.8710160000005036</v>
      </c>
      <c r="AD5178" s="1">
        <v>1.251000000000202</v>
      </c>
      <c r="AE5178" s="1">
        <v>1.2509999999997801</v>
      </c>
      <c r="AF5178" s="1">
        <v>1.2509999999997579</v>
      </c>
      <c r="AG5178" s="1">
        <v>0.9641128025485779</v>
      </c>
      <c r="AH5178" s="1">
        <v>0.78734052664322096</v>
      </c>
      <c r="AI5178" s="1">
        <v>1.09999999999979</v>
      </c>
      <c r="AJ5178" s="1">
        <v>2.3736618593077408</v>
      </c>
      <c r="AK5178" s="1" t="s">
        <v>4</v>
      </c>
    </row>
    <row r="5179" spans="1:37">
      <c r="A5179" t="s">
        <v>19</v>
      </c>
      <c r="B5179" s="2">
        <v>135</v>
      </c>
      <c r="C5179" t="s">
        <v>20</v>
      </c>
      <c r="D5179" s="2">
        <v>2020</v>
      </c>
      <c r="E5179" s="1" t="s">
        <v>4</v>
      </c>
      <c r="F5179" s="1" t="s">
        <v>4</v>
      </c>
      <c r="G5179" s="1" t="s">
        <v>4</v>
      </c>
      <c r="H5179" s="1" t="s">
        <v>4</v>
      </c>
      <c r="I5179" s="1" t="s">
        <v>4</v>
      </c>
      <c r="J5179" s="1" t="s">
        <v>4</v>
      </c>
      <c r="K5179" s="1" t="s">
        <v>4</v>
      </c>
      <c r="L5179" s="1" t="s">
        <v>4</v>
      </c>
      <c r="M5179" s="1" t="s">
        <v>4</v>
      </c>
      <c r="N5179" s="1" t="s">
        <v>4</v>
      </c>
      <c r="O5179" s="1" t="s">
        <v>4</v>
      </c>
      <c r="P5179" s="1" t="s">
        <v>4</v>
      </c>
      <c r="Q5179" s="1" t="s">
        <v>4</v>
      </c>
      <c r="R5179" s="1" t="s">
        <v>4</v>
      </c>
      <c r="S5179" s="1" t="s">
        <v>4</v>
      </c>
      <c r="T5179" s="1" t="s">
        <v>4</v>
      </c>
      <c r="U5179" s="1" t="s">
        <v>4</v>
      </c>
      <c r="V5179" s="1" t="s">
        <v>4</v>
      </c>
      <c r="W5179" s="1" t="s">
        <v>4</v>
      </c>
      <c r="X5179" s="1" t="s">
        <v>4</v>
      </c>
      <c r="Y5179" s="1" t="s">
        <v>4</v>
      </c>
      <c r="Z5179" s="1" t="s">
        <v>4</v>
      </c>
      <c r="AA5179" s="1" t="s">
        <v>4</v>
      </c>
      <c r="AB5179" s="1" t="s">
        <v>4</v>
      </c>
      <c r="AC5179" s="1" t="s">
        <v>4</v>
      </c>
      <c r="AD5179" s="1">
        <v>1.299999999999657</v>
      </c>
      <c r="AE5179" s="1">
        <v>1.3000000000001011</v>
      </c>
      <c r="AF5179" s="1">
        <v>1.2999999999998124</v>
      </c>
      <c r="AG5179" s="1">
        <v>0.79779561527795195</v>
      </c>
      <c r="AH5179" s="1">
        <v>0.69918665786039558</v>
      </c>
      <c r="AI5179" s="1">
        <v>-10.999999999999899</v>
      </c>
      <c r="AJ5179" s="1">
        <v>-6.5437175792808278</v>
      </c>
      <c r="AK5179" s="1">
        <v>-6.6838819899257889</v>
      </c>
    </row>
    <row r="5180" spans="1:37">
      <c r="A5180" t="s">
        <v>19</v>
      </c>
      <c r="B5180" s="2">
        <v>135</v>
      </c>
      <c r="C5180" t="s">
        <v>20</v>
      </c>
      <c r="D5180" s="2">
        <v>2021</v>
      </c>
      <c r="E5180" s="1" t="s">
        <v>4</v>
      </c>
      <c r="F5180" s="1" t="s">
        <v>4</v>
      </c>
      <c r="G5180" s="1" t="s">
        <v>4</v>
      </c>
      <c r="H5180" s="1" t="s">
        <v>4</v>
      </c>
      <c r="I5180" s="1" t="s">
        <v>4</v>
      </c>
      <c r="J5180" s="1" t="s">
        <v>4</v>
      </c>
      <c r="K5180" s="1" t="s">
        <v>4</v>
      </c>
      <c r="L5180" s="1" t="s">
        <v>4</v>
      </c>
      <c r="M5180" s="1" t="s">
        <v>4</v>
      </c>
      <c r="N5180" s="1" t="s">
        <v>4</v>
      </c>
      <c r="O5180" s="1" t="s">
        <v>4</v>
      </c>
      <c r="P5180" s="1" t="s">
        <v>4</v>
      </c>
      <c r="Q5180" s="1" t="s">
        <v>4</v>
      </c>
      <c r="R5180" s="1" t="s">
        <v>4</v>
      </c>
      <c r="S5180" s="1" t="s">
        <v>4</v>
      </c>
      <c r="T5180" s="1" t="s">
        <v>4</v>
      </c>
      <c r="U5180" s="1" t="s">
        <v>4</v>
      </c>
      <c r="V5180" s="1" t="s">
        <v>4</v>
      </c>
      <c r="W5180" s="1" t="s">
        <v>4</v>
      </c>
      <c r="X5180" s="1" t="s">
        <v>4</v>
      </c>
      <c r="Y5180" s="1" t="s">
        <v>4</v>
      </c>
      <c r="Z5180" s="1" t="s">
        <v>4</v>
      </c>
      <c r="AA5180" s="1" t="s">
        <v>4</v>
      </c>
      <c r="AB5180" s="1" t="s">
        <v>4</v>
      </c>
      <c r="AC5180" s="1" t="s">
        <v>4</v>
      </c>
      <c r="AD5180" s="1" t="s">
        <v>4</v>
      </c>
      <c r="AE5180" s="1">
        <v>1.2999999999995682</v>
      </c>
      <c r="AF5180" s="1">
        <v>1.3000000000002787</v>
      </c>
      <c r="AG5180" s="1">
        <v>0.7977956152777077</v>
      </c>
      <c r="AH5180" s="1">
        <v>0.59918665786091729</v>
      </c>
      <c r="AI5180" s="1">
        <v>5.6699999999999529</v>
      </c>
      <c r="AJ5180" s="1">
        <v>5.5106481105016814</v>
      </c>
      <c r="AK5180" s="1">
        <v>5.4421940139682379</v>
      </c>
    </row>
    <row r="5181" spans="1:37">
      <c r="A5181" t="s">
        <v>19</v>
      </c>
      <c r="B5181" s="2">
        <v>135</v>
      </c>
      <c r="C5181" t="s">
        <v>20</v>
      </c>
      <c r="D5181" s="2">
        <v>2022</v>
      </c>
      <c r="E5181" s="1" t="s">
        <v>4</v>
      </c>
      <c r="F5181" s="1" t="s">
        <v>4</v>
      </c>
      <c r="G5181" s="1" t="s">
        <v>4</v>
      </c>
      <c r="H5181" s="1" t="s">
        <v>4</v>
      </c>
      <c r="I5181" s="1" t="s">
        <v>4</v>
      </c>
      <c r="J5181" s="1" t="s">
        <v>4</v>
      </c>
      <c r="K5181" s="1" t="s">
        <v>4</v>
      </c>
      <c r="L5181" s="1" t="s">
        <v>4</v>
      </c>
      <c r="M5181" s="1" t="s">
        <v>4</v>
      </c>
      <c r="N5181" s="1" t="s">
        <v>4</v>
      </c>
      <c r="O5181" s="1" t="s">
        <v>4</v>
      </c>
      <c r="P5181" s="1" t="s">
        <v>4</v>
      </c>
      <c r="Q5181" s="1" t="s">
        <v>4</v>
      </c>
      <c r="R5181" s="1" t="s">
        <v>4</v>
      </c>
      <c r="S5181" s="1" t="s">
        <v>4</v>
      </c>
      <c r="T5181" s="1" t="s">
        <v>4</v>
      </c>
      <c r="U5181" s="1" t="s">
        <v>4</v>
      </c>
      <c r="V5181" s="1" t="s">
        <v>4</v>
      </c>
      <c r="W5181" s="1" t="s">
        <v>4</v>
      </c>
      <c r="X5181" s="1" t="s">
        <v>4</v>
      </c>
      <c r="Y5181" s="1" t="s">
        <v>4</v>
      </c>
      <c r="Z5181" s="1" t="s">
        <v>4</v>
      </c>
      <c r="AA5181" s="1" t="s">
        <v>4</v>
      </c>
      <c r="AB5181" s="1" t="s">
        <v>4</v>
      </c>
      <c r="AC5181" s="1" t="s">
        <v>4</v>
      </c>
      <c r="AD5181" s="1" t="s">
        <v>4</v>
      </c>
      <c r="AE5181" s="1" t="s">
        <v>4</v>
      </c>
      <c r="AF5181" s="1">
        <v>1.2999999999997014</v>
      </c>
      <c r="AG5181" s="1">
        <v>0.79779561527741905</v>
      </c>
      <c r="AH5181" s="1">
        <v>0.49918665786132799</v>
      </c>
      <c r="AI5181" s="1">
        <v>2.9400000000002313</v>
      </c>
      <c r="AJ5181" s="1">
        <v>3.7143105321628012</v>
      </c>
      <c r="AK5181" s="1">
        <v>3.1487350962832839</v>
      </c>
    </row>
    <row r="5182" spans="1:37">
      <c r="A5182" t="s">
        <v>19</v>
      </c>
      <c r="B5182" s="2">
        <v>135</v>
      </c>
      <c r="C5182" t="s">
        <v>20</v>
      </c>
      <c r="D5182" s="2">
        <v>2023</v>
      </c>
      <c r="E5182" s="1" t="s">
        <v>4</v>
      </c>
      <c r="F5182" s="1" t="s">
        <v>4</v>
      </c>
      <c r="G5182" s="1" t="s">
        <v>4</v>
      </c>
      <c r="H5182" s="1" t="s">
        <v>4</v>
      </c>
      <c r="I5182" s="1" t="s">
        <v>4</v>
      </c>
      <c r="J5182" s="1" t="s">
        <v>4</v>
      </c>
      <c r="K5182" s="1" t="s">
        <v>4</v>
      </c>
      <c r="L5182" s="1" t="s">
        <v>4</v>
      </c>
      <c r="M5182" s="1" t="s">
        <v>4</v>
      </c>
      <c r="N5182" s="1" t="s">
        <v>4</v>
      </c>
      <c r="O5182" s="1" t="s">
        <v>4</v>
      </c>
      <c r="P5182" s="1" t="s">
        <v>4</v>
      </c>
      <c r="Q5182" s="1" t="s">
        <v>4</v>
      </c>
      <c r="R5182" s="1" t="s">
        <v>4</v>
      </c>
      <c r="S5182" s="1" t="s">
        <v>4</v>
      </c>
      <c r="T5182" s="1" t="s">
        <v>4</v>
      </c>
      <c r="U5182" s="1" t="s">
        <v>4</v>
      </c>
      <c r="V5182" s="1" t="s">
        <v>4</v>
      </c>
      <c r="W5182" s="1" t="s">
        <v>4</v>
      </c>
      <c r="X5182" s="1" t="s">
        <v>4</v>
      </c>
      <c r="Y5182" s="1" t="s">
        <v>4</v>
      </c>
      <c r="Z5182" s="1" t="s">
        <v>4</v>
      </c>
      <c r="AA5182" s="1" t="s">
        <v>4</v>
      </c>
      <c r="AB5182" s="1" t="s">
        <v>4</v>
      </c>
      <c r="AC5182" s="1" t="s">
        <v>4</v>
      </c>
      <c r="AD5182" s="1" t="s">
        <v>4</v>
      </c>
      <c r="AE5182" s="1" t="s">
        <v>4</v>
      </c>
      <c r="AF5182" s="1" t="s">
        <v>4</v>
      </c>
      <c r="AG5182" s="1">
        <v>0.79779561527730802</v>
      </c>
      <c r="AH5182" s="1">
        <v>0.49918665786101712</v>
      </c>
      <c r="AI5182" s="1">
        <v>1.4456069505756286</v>
      </c>
      <c r="AJ5182" s="1">
        <v>1.4691602836037987</v>
      </c>
      <c r="AK5182" s="1">
        <v>0.75312583792388477</v>
      </c>
    </row>
    <row r="5183" spans="1:37">
      <c r="A5183" t="s">
        <v>291</v>
      </c>
      <c r="B5183" s="2">
        <v>726</v>
      </c>
      <c r="C5183" t="s">
        <v>292</v>
      </c>
      <c r="D5183" s="2">
        <v>1991</v>
      </c>
      <c r="E5183" s="1" t="s">
        <v>4</v>
      </c>
      <c r="F5183" s="1" t="s">
        <v>4</v>
      </c>
      <c r="G5183" s="1" t="s">
        <v>4</v>
      </c>
      <c r="H5183" s="1" t="s">
        <v>4</v>
      </c>
      <c r="I5183" s="1" t="s">
        <v>4</v>
      </c>
      <c r="J5183" s="1" t="s">
        <v>4</v>
      </c>
      <c r="K5183" s="1" t="s">
        <v>4</v>
      </c>
      <c r="L5183" s="1" t="s">
        <v>4</v>
      </c>
      <c r="M5183" s="1" t="s">
        <v>4</v>
      </c>
      <c r="N5183" s="1" t="s">
        <v>4</v>
      </c>
      <c r="O5183" s="1" t="s">
        <v>4</v>
      </c>
      <c r="P5183" s="1" t="s">
        <v>4</v>
      </c>
      <c r="Q5183" s="1" t="s">
        <v>4</v>
      </c>
      <c r="R5183" s="1" t="s">
        <v>4</v>
      </c>
      <c r="S5183" s="1" t="s">
        <v>4</v>
      </c>
      <c r="T5183" s="1" t="s">
        <v>4</v>
      </c>
      <c r="U5183" s="1" t="s">
        <v>4</v>
      </c>
      <c r="V5183" s="1" t="s">
        <v>4</v>
      </c>
      <c r="W5183" s="1" t="s">
        <v>4</v>
      </c>
      <c r="X5183" s="1" t="s">
        <v>4</v>
      </c>
      <c r="Y5183" s="1" t="s">
        <v>4</v>
      </c>
      <c r="Z5183" s="1" t="s">
        <v>4</v>
      </c>
      <c r="AA5183" s="1" t="s">
        <v>4</v>
      </c>
      <c r="AB5183" s="1" t="s">
        <v>4</v>
      </c>
      <c r="AC5183" s="1" t="s">
        <v>4</v>
      </c>
      <c r="AD5183" s="1" t="s">
        <v>4</v>
      </c>
      <c r="AE5183" s="1" t="s">
        <v>4</v>
      </c>
      <c r="AF5183" s="1" t="s">
        <v>4</v>
      </c>
      <c r="AG5183" s="1" t="s">
        <v>4</v>
      </c>
      <c r="AH5183" s="1" t="s">
        <v>4</v>
      </c>
      <c r="AI5183" s="1" t="s">
        <v>4</v>
      </c>
      <c r="AJ5183" s="1" t="s">
        <v>4</v>
      </c>
      <c r="AK5183" s="1" t="s">
        <v>4</v>
      </c>
    </row>
    <row r="5184" spans="1:37">
      <c r="A5184" t="s">
        <v>291</v>
      </c>
      <c r="B5184" s="2">
        <v>726</v>
      </c>
      <c r="C5184" t="s">
        <v>292</v>
      </c>
      <c r="D5184" s="2">
        <v>1992</v>
      </c>
      <c r="E5184" s="1" t="s">
        <v>4</v>
      </c>
      <c r="F5184" s="1" t="s">
        <v>4</v>
      </c>
      <c r="G5184" s="1" t="s">
        <v>4</v>
      </c>
      <c r="H5184" s="1" t="s">
        <v>4</v>
      </c>
      <c r="I5184" s="1" t="s">
        <v>4</v>
      </c>
      <c r="J5184" s="1" t="s">
        <v>4</v>
      </c>
      <c r="K5184" s="1" t="s">
        <v>4</v>
      </c>
      <c r="L5184" s="1" t="s">
        <v>4</v>
      </c>
      <c r="M5184" s="1" t="s">
        <v>4</v>
      </c>
      <c r="N5184" s="1" t="s">
        <v>4</v>
      </c>
      <c r="O5184" s="1" t="s">
        <v>4</v>
      </c>
      <c r="P5184" s="1" t="s">
        <v>4</v>
      </c>
      <c r="Q5184" s="1" t="s">
        <v>4</v>
      </c>
      <c r="R5184" s="1" t="s">
        <v>4</v>
      </c>
      <c r="S5184" s="1" t="s">
        <v>4</v>
      </c>
      <c r="T5184" s="1" t="s">
        <v>4</v>
      </c>
      <c r="U5184" s="1" t="s">
        <v>4</v>
      </c>
      <c r="V5184" s="1" t="s">
        <v>4</v>
      </c>
      <c r="W5184" s="1" t="s">
        <v>4</v>
      </c>
      <c r="X5184" s="1" t="s">
        <v>4</v>
      </c>
      <c r="Y5184" s="1" t="s">
        <v>4</v>
      </c>
      <c r="Z5184" s="1" t="s">
        <v>4</v>
      </c>
      <c r="AA5184" s="1" t="s">
        <v>4</v>
      </c>
      <c r="AB5184" s="1" t="s">
        <v>4</v>
      </c>
      <c r="AC5184" s="1" t="s">
        <v>4</v>
      </c>
      <c r="AD5184" s="1" t="s">
        <v>4</v>
      </c>
      <c r="AE5184" s="1" t="s">
        <v>4</v>
      </c>
      <c r="AF5184" s="1" t="s">
        <v>4</v>
      </c>
      <c r="AG5184" s="1" t="s">
        <v>4</v>
      </c>
      <c r="AH5184" s="1" t="s">
        <v>4</v>
      </c>
      <c r="AI5184" s="1" t="s">
        <v>4</v>
      </c>
      <c r="AJ5184" s="1" t="s">
        <v>4</v>
      </c>
      <c r="AK5184" s="1" t="s">
        <v>4</v>
      </c>
    </row>
    <row r="5185" spans="1:37">
      <c r="A5185" t="s">
        <v>291</v>
      </c>
      <c r="B5185" s="2">
        <v>726</v>
      </c>
      <c r="C5185" t="s">
        <v>292</v>
      </c>
      <c r="D5185" s="2">
        <v>1993</v>
      </c>
      <c r="E5185" s="1" t="s">
        <v>4</v>
      </c>
      <c r="F5185" s="1" t="s">
        <v>4</v>
      </c>
      <c r="G5185" s="1" t="s">
        <v>4</v>
      </c>
      <c r="H5185" s="1" t="s">
        <v>4</v>
      </c>
      <c r="I5185" s="1" t="s">
        <v>4</v>
      </c>
      <c r="J5185" s="1" t="s">
        <v>4</v>
      </c>
      <c r="K5185" s="1" t="s">
        <v>4</v>
      </c>
      <c r="L5185" s="1" t="s">
        <v>4</v>
      </c>
      <c r="M5185" s="1" t="s">
        <v>4</v>
      </c>
      <c r="N5185" s="1" t="s">
        <v>4</v>
      </c>
      <c r="O5185" s="1" t="s">
        <v>4</v>
      </c>
      <c r="P5185" s="1" t="s">
        <v>4</v>
      </c>
      <c r="Q5185" s="1" t="s">
        <v>4</v>
      </c>
      <c r="R5185" s="1" t="s">
        <v>4</v>
      </c>
      <c r="S5185" s="1" t="s">
        <v>4</v>
      </c>
      <c r="T5185" s="1" t="s">
        <v>4</v>
      </c>
      <c r="U5185" s="1" t="s">
        <v>4</v>
      </c>
      <c r="V5185" s="1" t="s">
        <v>4</v>
      </c>
      <c r="W5185" s="1" t="s">
        <v>4</v>
      </c>
      <c r="X5185" s="1" t="s">
        <v>4</v>
      </c>
      <c r="Y5185" s="1" t="s">
        <v>4</v>
      </c>
      <c r="Z5185" s="1" t="s">
        <v>4</v>
      </c>
      <c r="AA5185" s="1" t="s">
        <v>4</v>
      </c>
      <c r="AB5185" s="1" t="s">
        <v>4</v>
      </c>
      <c r="AC5185" s="1" t="s">
        <v>4</v>
      </c>
      <c r="AD5185" s="1" t="s">
        <v>4</v>
      </c>
      <c r="AE5185" s="1" t="s">
        <v>4</v>
      </c>
      <c r="AF5185" s="1" t="s">
        <v>4</v>
      </c>
      <c r="AG5185" s="1" t="s">
        <v>4</v>
      </c>
      <c r="AH5185" s="1" t="s">
        <v>4</v>
      </c>
      <c r="AI5185" s="1" t="s">
        <v>4</v>
      </c>
      <c r="AJ5185" s="1" t="s">
        <v>4</v>
      </c>
      <c r="AK5185" s="1" t="s">
        <v>4</v>
      </c>
    </row>
    <row r="5186" spans="1:37">
      <c r="A5186" t="s">
        <v>291</v>
      </c>
      <c r="B5186" s="2">
        <v>726</v>
      </c>
      <c r="C5186" t="s">
        <v>292</v>
      </c>
      <c r="D5186" s="2">
        <v>1994</v>
      </c>
      <c r="E5186" s="1" t="s">
        <v>4</v>
      </c>
      <c r="F5186" s="1" t="s">
        <v>4</v>
      </c>
      <c r="G5186" s="1" t="s">
        <v>4</v>
      </c>
      <c r="H5186" s="1" t="s">
        <v>4</v>
      </c>
      <c r="I5186" s="1" t="s">
        <v>4</v>
      </c>
      <c r="J5186" s="1" t="s">
        <v>4</v>
      </c>
      <c r="K5186" s="1" t="s">
        <v>4</v>
      </c>
      <c r="L5186" s="1" t="s">
        <v>4</v>
      </c>
      <c r="M5186" s="1" t="s">
        <v>4</v>
      </c>
      <c r="N5186" s="1" t="s">
        <v>4</v>
      </c>
      <c r="O5186" s="1" t="s">
        <v>4</v>
      </c>
      <c r="P5186" s="1" t="s">
        <v>4</v>
      </c>
      <c r="Q5186" s="1" t="s">
        <v>4</v>
      </c>
      <c r="R5186" s="1" t="s">
        <v>4</v>
      </c>
      <c r="S5186" s="1" t="s">
        <v>4</v>
      </c>
      <c r="T5186" s="1" t="s">
        <v>4</v>
      </c>
      <c r="U5186" s="1" t="s">
        <v>4</v>
      </c>
      <c r="V5186" s="1" t="s">
        <v>4</v>
      </c>
      <c r="W5186" s="1" t="s">
        <v>4</v>
      </c>
      <c r="X5186" s="1" t="s">
        <v>4</v>
      </c>
      <c r="Y5186" s="1" t="s">
        <v>4</v>
      </c>
      <c r="Z5186" s="1" t="s">
        <v>4</v>
      </c>
      <c r="AA5186" s="1" t="s">
        <v>4</v>
      </c>
      <c r="AB5186" s="1" t="s">
        <v>4</v>
      </c>
      <c r="AC5186" s="1" t="s">
        <v>4</v>
      </c>
      <c r="AD5186" s="1" t="s">
        <v>4</v>
      </c>
      <c r="AE5186" s="1" t="s">
        <v>4</v>
      </c>
      <c r="AF5186" s="1" t="s">
        <v>4</v>
      </c>
      <c r="AG5186" s="1" t="s">
        <v>4</v>
      </c>
      <c r="AH5186" s="1" t="s">
        <v>4</v>
      </c>
      <c r="AI5186" s="1" t="s">
        <v>4</v>
      </c>
      <c r="AJ5186" s="1" t="s">
        <v>4</v>
      </c>
      <c r="AK5186" s="1" t="s">
        <v>4</v>
      </c>
    </row>
    <row r="5187" spans="1:37">
      <c r="A5187" t="s">
        <v>291</v>
      </c>
      <c r="B5187" s="2">
        <v>726</v>
      </c>
      <c r="C5187" t="s">
        <v>292</v>
      </c>
      <c r="D5187" s="2">
        <v>1995</v>
      </c>
      <c r="E5187" s="1" t="s">
        <v>4</v>
      </c>
      <c r="F5187" s="1" t="s">
        <v>4</v>
      </c>
      <c r="G5187" s="1" t="s">
        <v>4</v>
      </c>
      <c r="H5187" s="1" t="s">
        <v>4</v>
      </c>
      <c r="I5187" s="1" t="s">
        <v>4</v>
      </c>
      <c r="J5187" s="1" t="s">
        <v>4</v>
      </c>
      <c r="K5187" s="1" t="s">
        <v>4</v>
      </c>
      <c r="L5187" s="1" t="s">
        <v>4</v>
      </c>
      <c r="M5187" s="1" t="s">
        <v>4</v>
      </c>
      <c r="N5187" s="1" t="s">
        <v>4</v>
      </c>
      <c r="O5187" s="1" t="s">
        <v>4</v>
      </c>
      <c r="P5187" s="1" t="s">
        <v>4</v>
      </c>
      <c r="Q5187" s="1" t="s">
        <v>4</v>
      </c>
      <c r="R5187" s="1" t="s">
        <v>4</v>
      </c>
      <c r="S5187" s="1" t="s">
        <v>4</v>
      </c>
      <c r="T5187" s="1" t="s">
        <v>4</v>
      </c>
      <c r="U5187" s="1" t="s">
        <v>4</v>
      </c>
      <c r="V5187" s="1" t="s">
        <v>4</v>
      </c>
      <c r="W5187" s="1" t="s">
        <v>4</v>
      </c>
      <c r="X5187" s="1" t="s">
        <v>4</v>
      </c>
      <c r="Y5187" s="1" t="s">
        <v>4</v>
      </c>
      <c r="Z5187" s="1" t="s">
        <v>4</v>
      </c>
      <c r="AA5187" s="1" t="s">
        <v>4</v>
      </c>
      <c r="AB5187" s="1" t="s">
        <v>4</v>
      </c>
      <c r="AC5187" s="1" t="s">
        <v>4</v>
      </c>
      <c r="AD5187" s="1" t="s">
        <v>4</v>
      </c>
      <c r="AE5187" s="1" t="s">
        <v>4</v>
      </c>
      <c r="AF5187" s="1" t="s">
        <v>4</v>
      </c>
      <c r="AG5187" s="1" t="s">
        <v>4</v>
      </c>
      <c r="AH5187" s="1" t="s">
        <v>4</v>
      </c>
      <c r="AI5187" s="1" t="s">
        <v>4</v>
      </c>
      <c r="AJ5187" s="1" t="s">
        <v>4</v>
      </c>
      <c r="AK5187" s="1" t="s">
        <v>4</v>
      </c>
    </row>
    <row r="5188" spans="1:37">
      <c r="A5188" t="s">
        <v>291</v>
      </c>
      <c r="B5188" s="2">
        <v>726</v>
      </c>
      <c r="C5188" t="s">
        <v>292</v>
      </c>
      <c r="D5188" s="2">
        <v>1996</v>
      </c>
      <c r="E5188" s="1" t="s">
        <v>4</v>
      </c>
      <c r="F5188" s="1" t="s">
        <v>4</v>
      </c>
      <c r="G5188" s="1" t="s">
        <v>4</v>
      </c>
      <c r="H5188" s="1" t="s">
        <v>4</v>
      </c>
      <c r="I5188" s="1" t="s">
        <v>4</v>
      </c>
      <c r="J5188" s="1" t="s">
        <v>4</v>
      </c>
      <c r="K5188" s="1" t="s">
        <v>4</v>
      </c>
      <c r="L5188" s="1" t="s">
        <v>4</v>
      </c>
      <c r="M5188" s="1" t="s">
        <v>4</v>
      </c>
      <c r="N5188" s="1" t="s">
        <v>4</v>
      </c>
      <c r="O5188" s="1" t="s">
        <v>4</v>
      </c>
      <c r="P5188" s="1" t="s">
        <v>4</v>
      </c>
      <c r="Q5188" s="1" t="s">
        <v>4</v>
      </c>
      <c r="R5188" s="1" t="s">
        <v>4</v>
      </c>
      <c r="S5188" s="1" t="s">
        <v>4</v>
      </c>
      <c r="T5188" s="1" t="s">
        <v>4</v>
      </c>
      <c r="U5188" s="1" t="s">
        <v>4</v>
      </c>
      <c r="V5188" s="1" t="s">
        <v>4</v>
      </c>
      <c r="W5188" s="1" t="s">
        <v>4</v>
      </c>
      <c r="X5188" s="1" t="s">
        <v>4</v>
      </c>
      <c r="Y5188" s="1" t="s">
        <v>4</v>
      </c>
      <c r="Z5188" s="1" t="s">
        <v>4</v>
      </c>
      <c r="AA5188" s="1" t="s">
        <v>4</v>
      </c>
      <c r="AB5188" s="1" t="s">
        <v>4</v>
      </c>
      <c r="AC5188" s="1" t="s">
        <v>4</v>
      </c>
      <c r="AD5188" s="1" t="s">
        <v>4</v>
      </c>
      <c r="AE5188" s="1" t="s">
        <v>4</v>
      </c>
      <c r="AF5188" s="1" t="s">
        <v>4</v>
      </c>
      <c r="AG5188" s="1" t="s">
        <v>4</v>
      </c>
      <c r="AH5188" s="1" t="s">
        <v>4</v>
      </c>
      <c r="AI5188" s="1" t="s">
        <v>4</v>
      </c>
      <c r="AJ5188" s="1" t="s">
        <v>4</v>
      </c>
      <c r="AK5188" s="1" t="s">
        <v>4</v>
      </c>
    </row>
    <row r="5189" spans="1:37">
      <c r="A5189" t="s">
        <v>291</v>
      </c>
      <c r="B5189" s="2">
        <v>726</v>
      </c>
      <c r="C5189" t="s">
        <v>292</v>
      </c>
      <c r="D5189" s="2">
        <v>1997</v>
      </c>
      <c r="E5189" s="1" t="s">
        <v>4</v>
      </c>
      <c r="F5189" s="1" t="s">
        <v>4</v>
      </c>
      <c r="G5189" s="1" t="s">
        <v>4</v>
      </c>
      <c r="H5189" s="1" t="s">
        <v>4</v>
      </c>
      <c r="I5189" s="1" t="s">
        <v>4</v>
      </c>
      <c r="J5189" s="1" t="s">
        <v>4</v>
      </c>
      <c r="K5189" s="1" t="s">
        <v>4</v>
      </c>
      <c r="L5189" s="1" t="s">
        <v>4</v>
      </c>
      <c r="M5189" s="1" t="s">
        <v>4</v>
      </c>
      <c r="N5189" s="1" t="s">
        <v>4</v>
      </c>
      <c r="O5189" s="1" t="s">
        <v>4</v>
      </c>
      <c r="P5189" s="1" t="s">
        <v>4</v>
      </c>
      <c r="Q5189" s="1" t="s">
        <v>4</v>
      </c>
      <c r="R5189" s="1" t="s">
        <v>4</v>
      </c>
      <c r="S5189" s="1" t="s">
        <v>4</v>
      </c>
      <c r="T5189" s="1" t="s">
        <v>4</v>
      </c>
      <c r="U5189" s="1" t="s">
        <v>4</v>
      </c>
      <c r="V5189" s="1" t="s">
        <v>4</v>
      </c>
      <c r="W5189" s="1" t="s">
        <v>4</v>
      </c>
      <c r="X5189" s="1" t="s">
        <v>4</v>
      </c>
      <c r="Y5189" s="1" t="s">
        <v>4</v>
      </c>
      <c r="Z5189" s="1" t="s">
        <v>4</v>
      </c>
      <c r="AA5189" s="1" t="s">
        <v>4</v>
      </c>
      <c r="AB5189" s="1" t="s">
        <v>4</v>
      </c>
      <c r="AC5189" s="1" t="s">
        <v>4</v>
      </c>
      <c r="AD5189" s="1" t="s">
        <v>4</v>
      </c>
      <c r="AE5189" s="1" t="s">
        <v>4</v>
      </c>
      <c r="AF5189" s="1" t="s">
        <v>4</v>
      </c>
      <c r="AG5189" s="1" t="s">
        <v>4</v>
      </c>
      <c r="AH5189" s="1" t="s">
        <v>4</v>
      </c>
      <c r="AI5189" s="1" t="s">
        <v>4</v>
      </c>
      <c r="AJ5189" s="1" t="s">
        <v>4</v>
      </c>
      <c r="AK5189" s="1" t="s">
        <v>4</v>
      </c>
    </row>
    <row r="5190" spans="1:37">
      <c r="A5190" t="s">
        <v>291</v>
      </c>
      <c r="B5190" s="2">
        <v>726</v>
      </c>
      <c r="C5190" t="s">
        <v>292</v>
      </c>
      <c r="D5190" s="2">
        <v>1998</v>
      </c>
      <c r="E5190" s="1" t="s">
        <v>4</v>
      </c>
      <c r="F5190" s="1" t="s">
        <v>4</v>
      </c>
      <c r="G5190" s="1" t="s">
        <v>4</v>
      </c>
      <c r="H5190" s="1" t="s">
        <v>4</v>
      </c>
      <c r="I5190" s="1" t="s">
        <v>4</v>
      </c>
      <c r="J5190" s="1" t="s">
        <v>4</v>
      </c>
      <c r="K5190" s="1" t="s">
        <v>4</v>
      </c>
      <c r="L5190" s="1" t="s">
        <v>4</v>
      </c>
      <c r="M5190" s="1" t="s">
        <v>4</v>
      </c>
      <c r="N5190" s="1" t="s">
        <v>4</v>
      </c>
      <c r="O5190" s="1" t="s">
        <v>4</v>
      </c>
      <c r="P5190" s="1" t="s">
        <v>4</v>
      </c>
      <c r="Q5190" s="1" t="s">
        <v>4</v>
      </c>
      <c r="R5190" s="1" t="s">
        <v>4</v>
      </c>
      <c r="S5190" s="1" t="s">
        <v>4</v>
      </c>
      <c r="T5190" s="1" t="s">
        <v>4</v>
      </c>
      <c r="U5190" s="1" t="s">
        <v>4</v>
      </c>
      <c r="V5190" s="1" t="s">
        <v>4</v>
      </c>
      <c r="W5190" s="1" t="s">
        <v>4</v>
      </c>
      <c r="X5190" s="1" t="s">
        <v>4</v>
      </c>
      <c r="Y5190" s="1" t="s">
        <v>4</v>
      </c>
      <c r="Z5190" s="1" t="s">
        <v>4</v>
      </c>
      <c r="AA5190" s="1" t="s">
        <v>4</v>
      </c>
      <c r="AB5190" s="1" t="s">
        <v>4</v>
      </c>
      <c r="AC5190" s="1" t="s">
        <v>4</v>
      </c>
      <c r="AD5190" s="1" t="s">
        <v>4</v>
      </c>
      <c r="AE5190" s="1" t="s">
        <v>4</v>
      </c>
      <c r="AF5190" s="1" t="s">
        <v>4</v>
      </c>
      <c r="AG5190" s="1" t="s">
        <v>4</v>
      </c>
      <c r="AH5190" s="1" t="s">
        <v>4</v>
      </c>
      <c r="AI5190" s="1" t="s">
        <v>4</v>
      </c>
      <c r="AJ5190" s="1" t="s">
        <v>4</v>
      </c>
      <c r="AK5190" s="1" t="s">
        <v>4</v>
      </c>
    </row>
    <row r="5191" spans="1:37">
      <c r="A5191" t="s">
        <v>291</v>
      </c>
      <c r="B5191" s="2">
        <v>726</v>
      </c>
      <c r="C5191" t="s">
        <v>292</v>
      </c>
      <c r="D5191" s="2">
        <v>1999</v>
      </c>
      <c r="E5191" s="1" t="s">
        <v>4</v>
      </c>
      <c r="F5191" s="1" t="s">
        <v>4</v>
      </c>
      <c r="G5191" s="1" t="s">
        <v>4</v>
      </c>
      <c r="H5191" s="1" t="s">
        <v>4</v>
      </c>
      <c r="I5191" s="1" t="s">
        <v>4</v>
      </c>
      <c r="J5191" s="1" t="s">
        <v>4</v>
      </c>
      <c r="K5191" s="1" t="s">
        <v>4</v>
      </c>
      <c r="L5191" s="1" t="s">
        <v>4</v>
      </c>
      <c r="M5191" s="1" t="s">
        <v>4</v>
      </c>
      <c r="N5191" s="1" t="s">
        <v>4</v>
      </c>
      <c r="O5191" s="1" t="s">
        <v>4</v>
      </c>
      <c r="P5191" s="1" t="s">
        <v>4</v>
      </c>
      <c r="Q5191" s="1" t="s">
        <v>4</v>
      </c>
      <c r="R5191" s="1" t="s">
        <v>4</v>
      </c>
      <c r="S5191" s="1" t="s">
        <v>4</v>
      </c>
      <c r="T5191" s="1" t="s">
        <v>4</v>
      </c>
      <c r="U5191" s="1" t="s">
        <v>4</v>
      </c>
      <c r="V5191" s="1" t="s">
        <v>4</v>
      </c>
      <c r="W5191" s="1" t="s">
        <v>4</v>
      </c>
      <c r="X5191" s="1" t="s">
        <v>4</v>
      </c>
      <c r="Y5191" s="1" t="s">
        <v>4</v>
      </c>
      <c r="Z5191" s="1" t="s">
        <v>4</v>
      </c>
      <c r="AA5191" s="1" t="s">
        <v>4</v>
      </c>
      <c r="AB5191" s="1" t="s">
        <v>4</v>
      </c>
      <c r="AC5191" s="1" t="s">
        <v>4</v>
      </c>
      <c r="AD5191" s="1" t="s">
        <v>4</v>
      </c>
      <c r="AE5191" s="1" t="s">
        <v>4</v>
      </c>
      <c r="AF5191" s="1" t="s">
        <v>4</v>
      </c>
      <c r="AG5191" s="1" t="s">
        <v>4</v>
      </c>
      <c r="AH5191" s="1" t="s">
        <v>4</v>
      </c>
      <c r="AI5191" s="1" t="s">
        <v>4</v>
      </c>
      <c r="AJ5191" s="1" t="s">
        <v>4</v>
      </c>
      <c r="AK5191" s="1" t="s">
        <v>4</v>
      </c>
    </row>
    <row r="5192" spans="1:37">
      <c r="A5192" t="s">
        <v>291</v>
      </c>
      <c r="B5192" s="2">
        <v>726</v>
      </c>
      <c r="C5192" t="s">
        <v>292</v>
      </c>
      <c r="D5192" s="2">
        <v>2000</v>
      </c>
      <c r="E5192" s="1" t="s">
        <v>4</v>
      </c>
      <c r="F5192" s="1" t="s">
        <v>4</v>
      </c>
      <c r="G5192" s="1" t="s">
        <v>4</v>
      </c>
      <c r="H5192" s="1" t="s">
        <v>4</v>
      </c>
      <c r="I5192" s="1" t="s">
        <v>4</v>
      </c>
      <c r="J5192" s="1" t="s">
        <v>4</v>
      </c>
      <c r="K5192" s="1" t="s">
        <v>4</v>
      </c>
      <c r="L5192" s="1" t="s">
        <v>4</v>
      </c>
      <c r="M5192" s="1" t="s">
        <v>4</v>
      </c>
      <c r="N5192" s="1" t="s">
        <v>4</v>
      </c>
      <c r="O5192" s="1" t="s">
        <v>4</v>
      </c>
      <c r="P5192" s="1" t="s">
        <v>4</v>
      </c>
      <c r="Q5192" s="1" t="s">
        <v>4</v>
      </c>
      <c r="R5192" s="1" t="s">
        <v>4</v>
      </c>
      <c r="S5192" s="1" t="s">
        <v>4</v>
      </c>
      <c r="T5192" s="1" t="s">
        <v>4</v>
      </c>
      <c r="U5192" s="1" t="s">
        <v>4</v>
      </c>
      <c r="V5192" s="1" t="s">
        <v>4</v>
      </c>
      <c r="W5192" s="1" t="s">
        <v>4</v>
      </c>
      <c r="X5192" s="1" t="s">
        <v>4</v>
      </c>
      <c r="Y5192" s="1" t="s">
        <v>4</v>
      </c>
      <c r="Z5192" s="1" t="s">
        <v>4</v>
      </c>
      <c r="AA5192" s="1" t="s">
        <v>4</v>
      </c>
      <c r="AB5192" s="1" t="s">
        <v>4</v>
      </c>
      <c r="AC5192" s="1" t="s">
        <v>4</v>
      </c>
      <c r="AD5192" s="1" t="s">
        <v>4</v>
      </c>
      <c r="AE5192" s="1" t="s">
        <v>4</v>
      </c>
      <c r="AF5192" s="1" t="s">
        <v>4</v>
      </c>
      <c r="AG5192" s="1" t="s">
        <v>4</v>
      </c>
      <c r="AH5192" s="1" t="s">
        <v>4</v>
      </c>
      <c r="AI5192" s="1" t="s">
        <v>4</v>
      </c>
      <c r="AJ5192" s="1" t="s">
        <v>4</v>
      </c>
      <c r="AK5192" s="1" t="s">
        <v>4</v>
      </c>
    </row>
    <row r="5193" spans="1:37">
      <c r="A5193" t="s">
        <v>291</v>
      </c>
      <c r="B5193" s="2">
        <v>726</v>
      </c>
      <c r="C5193" t="s">
        <v>292</v>
      </c>
      <c r="D5193" s="2">
        <v>2001</v>
      </c>
      <c r="E5193" s="1" t="s">
        <v>4</v>
      </c>
      <c r="F5193" s="1" t="s">
        <v>4</v>
      </c>
      <c r="G5193" s="1" t="s">
        <v>4</v>
      </c>
      <c r="H5193" s="1" t="s">
        <v>4</v>
      </c>
      <c r="I5193" s="1" t="s">
        <v>4</v>
      </c>
      <c r="J5193" s="1" t="s">
        <v>4</v>
      </c>
      <c r="K5193" s="1" t="s">
        <v>4</v>
      </c>
      <c r="L5193" s="1" t="s">
        <v>4</v>
      </c>
      <c r="M5193" s="1" t="s">
        <v>4</v>
      </c>
      <c r="N5193" s="1" t="s">
        <v>4</v>
      </c>
      <c r="O5193" s="1" t="s">
        <v>4</v>
      </c>
      <c r="P5193" s="1" t="s">
        <v>4</v>
      </c>
      <c r="Q5193" s="1" t="s">
        <v>4</v>
      </c>
      <c r="R5193" s="1" t="s">
        <v>4</v>
      </c>
      <c r="S5193" s="1" t="s">
        <v>4</v>
      </c>
      <c r="T5193" s="1" t="s">
        <v>4</v>
      </c>
      <c r="U5193" s="1" t="s">
        <v>4</v>
      </c>
      <c r="V5193" s="1" t="s">
        <v>4</v>
      </c>
      <c r="W5193" s="1" t="s">
        <v>4</v>
      </c>
      <c r="X5193" s="1" t="s">
        <v>4</v>
      </c>
      <c r="Y5193" s="1" t="s">
        <v>4</v>
      </c>
      <c r="Z5193" s="1" t="s">
        <v>4</v>
      </c>
      <c r="AA5193" s="1" t="s">
        <v>4</v>
      </c>
      <c r="AB5193" s="1" t="s">
        <v>4</v>
      </c>
      <c r="AC5193" s="1" t="s">
        <v>4</v>
      </c>
      <c r="AD5193" s="1" t="s">
        <v>4</v>
      </c>
      <c r="AE5193" s="1" t="s">
        <v>4</v>
      </c>
      <c r="AF5193" s="1" t="s">
        <v>4</v>
      </c>
      <c r="AG5193" s="1" t="s">
        <v>4</v>
      </c>
      <c r="AH5193" s="1" t="s">
        <v>4</v>
      </c>
      <c r="AI5193" s="1" t="s">
        <v>4</v>
      </c>
      <c r="AJ5193" s="1" t="s">
        <v>4</v>
      </c>
      <c r="AK5193" s="1" t="s">
        <v>4</v>
      </c>
    </row>
    <row r="5194" spans="1:37">
      <c r="A5194" t="s">
        <v>291</v>
      </c>
      <c r="B5194" s="2">
        <v>726</v>
      </c>
      <c r="C5194" t="s">
        <v>292</v>
      </c>
      <c r="D5194" s="2">
        <v>2002</v>
      </c>
      <c r="E5194" s="1" t="s">
        <v>4</v>
      </c>
      <c r="F5194" s="1" t="s">
        <v>4</v>
      </c>
      <c r="G5194" s="1" t="s">
        <v>4</v>
      </c>
      <c r="H5194" s="1" t="s">
        <v>4</v>
      </c>
      <c r="I5194" s="1" t="s">
        <v>4</v>
      </c>
      <c r="J5194" s="1" t="s">
        <v>4</v>
      </c>
      <c r="K5194" s="1" t="s">
        <v>4</v>
      </c>
      <c r="L5194" s="1" t="s">
        <v>4</v>
      </c>
      <c r="M5194" s="1" t="s">
        <v>4</v>
      </c>
      <c r="N5194" s="1" t="s">
        <v>4</v>
      </c>
      <c r="O5194" s="1" t="s">
        <v>4</v>
      </c>
      <c r="P5194" s="1" t="s">
        <v>4</v>
      </c>
      <c r="Q5194" s="1" t="s">
        <v>4</v>
      </c>
      <c r="R5194" s="1" t="s">
        <v>4</v>
      </c>
      <c r="S5194" s="1" t="s">
        <v>4</v>
      </c>
      <c r="T5194" s="1" t="s">
        <v>4</v>
      </c>
      <c r="U5194" s="1" t="s">
        <v>4</v>
      </c>
      <c r="V5194" s="1" t="s">
        <v>4</v>
      </c>
      <c r="W5194" s="1" t="s">
        <v>4</v>
      </c>
      <c r="X5194" s="1" t="s">
        <v>4</v>
      </c>
      <c r="Y5194" s="1" t="s">
        <v>4</v>
      </c>
      <c r="Z5194" s="1" t="s">
        <v>4</v>
      </c>
      <c r="AA5194" s="1" t="s">
        <v>4</v>
      </c>
      <c r="AB5194" s="1" t="s">
        <v>4</v>
      </c>
      <c r="AC5194" s="1" t="s">
        <v>4</v>
      </c>
      <c r="AD5194" s="1" t="s">
        <v>4</v>
      </c>
      <c r="AE5194" s="1" t="s">
        <v>4</v>
      </c>
      <c r="AF5194" s="1" t="s">
        <v>4</v>
      </c>
      <c r="AG5194" s="1" t="s">
        <v>4</v>
      </c>
      <c r="AH5194" s="1" t="s">
        <v>4</v>
      </c>
      <c r="AI5194" s="1" t="s">
        <v>4</v>
      </c>
      <c r="AJ5194" s="1" t="s">
        <v>4</v>
      </c>
      <c r="AK5194" s="1" t="s">
        <v>4</v>
      </c>
    </row>
    <row r="5195" spans="1:37">
      <c r="A5195" t="s">
        <v>291</v>
      </c>
      <c r="B5195" s="2">
        <v>726</v>
      </c>
      <c r="C5195" t="s">
        <v>292</v>
      </c>
      <c r="D5195" s="2">
        <v>2003</v>
      </c>
      <c r="E5195" s="1" t="s">
        <v>4</v>
      </c>
      <c r="F5195" s="1" t="s">
        <v>4</v>
      </c>
      <c r="G5195" s="1" t="s">
        <v>4</v>
      </c>
      <c r="H5195" s="1" t="s">
        <v>4</v>
      </c>
      <c r="I5195" s="1" t="s">
        <v>4</v>
      </c>
      <c r="J5195" s="1" t="s">
        <v>4</v>
      </c>
      <c r="K5195" s="1" t="s">
        <v>4</v>
      </c>
      <c r="L5195" s="1" t="s">
        <v>4</v>
      </c>
      <c r="M5195" s="1" t="s">
        <v>4</v>
      </c>
      <c r="N5195" s="1" t="s">
        <v>4</v>
      </c>
      <c r="O5195" s="1" t="s">
        <v>4</v>
      </c>
      <c r="P5195" s="1" t="s">
        <v>4</v>
      </c>
      <c r="Q5195" s="1" t="s">
        <v>4</v>
      </c>
      <c r="R5195" s="1" t="s">
        <v>4</v>
      </c>
      <c r="S5195" s="1" t="s">
        <v>4</v>
      </c>
      <c r="T5195" s="1" t="s">
        <v>4</v>
      </c>
      <c r="U5195" s="1" t="s">
        <v>4</v>
      </c>
      <c r="V5195" s="1" t="s">
        <v>4</v>
      </c>
      <c r="W5195" s="1" t="s">
        <v>4</v>
      </c>
      <c r="X5195" s="1" t="s">
        <v>4</v>
      </c>
      <c r="Y5195" s="1" t="s">
        <v>4</v>
      </c>
      <c r="Z5195" s="1" t="s">
        <v>4</v>
      </c>
      <c r="AA5195" s="1" t="s">
        <v>4</v>
      </c>
      <c r="AB5195" s="1" t="s">
        <v>4</v>
      </c>
      <c r="AC5195" s="1" t="s">
        <v>4</v>
      </c>
      <c r="AD5195" s="1" t="s">
        <v>4</v>
      </c>
      <c r="AE5195" s="1" t="s">
        <v>4</v>
      </c>
      <c r="AF5195" s="1" t="s">
        <v>4</v>
      </c>
      <c r="AG5195" s="1" t="s">
        <v>4</v>
      </c>
      <c r="AH5195" s="1" t="s">
        <v>4</v>
      </c>
      <c r="AI5195" s="1" t="s">
        <v>4</v>
      </c>
      <c r="AJ5195" s="1" t="s">
        <v>4</v>
      </c>
      <c r="AK5195" s="1" t="s">
        <v>4</v>
      </c>
    </row>
    <row r="5196" spans="1:37">
      <c r="A5196" t="s">
        <v>291</v>
      </c>
      <c r="B5196" s="2">
        <v>726</v>
      </c>
      <c r="C5196" t="s">
        <v>292</v>
      </c>
      <c r="D5196" s="2">
        <v>2004</v>
      </c>
      <c r="E5196" s="1" t="s">
        <v>4</v>
      </c>
      <c r="F5196" s="1" t="s">
        <v>4</v>
      </c>
      <c r="G5196" s="1" t="s">
        <v>4</v>
      </c>
      <c r="H5196" s="1" t="s">
        <v>4</v>
      </c>
      <c r="I5196" s="1" t="s">
        <v>4</v>
      </c>
      <c r="J5196" s="1" t="s">
        <v>4</v>
      </c>
      <c r="K5196" s="1" t="s">
        <v>4</v>
      </c>
      <c r="L5196" s="1" t="s">
        <v>4</v>
      </c>
      <c r="M5196" s="1" t="s">
        <v>4</v>
      </c>
      <c r="N5196" s="1" t="s">
        <v>4</v>
      </c>
      <c r="O5196" s="1" t="s">
        <v>4</v>
      </c>
      <c r="P5196" s="1" t="s">
        <v>4</v>
      </c>
      <c r="Q5196" s="1" t="s">
        <v>4</v>
      </c>
      <c r="R5196" s="1" t="s">
        <v>4</v>
      </c>
      <c r="S5196" s="1" t="s">
        <v>4</v>
      </c>
      <c r="T5196" s="1" t="s">
        <v>4</v>
      </c>
      <c r="U5196" s="1" t="s">
        <v>4</v>
      </c>
      <c r="V5196" s="1" t="s">
        <v>4</v>
      </c>
      <c r="W5196" s="1" t="s">
        <v>4</v>
      </c>
      <c r="X5196" s="1" t="s">
        <v>4</v>
      </c>
      <c r="Y5196" s="1" t="s">
        <v>4</v>
      </c>
      <c r="Z5196" s="1" t="s">
        <v>4</v>
      </c>
      <c r="AA5196" s="1" t="s">
        <v>4</v>
      </c>
      <c r="AB5196" s="1" t="s">
        <v>4</v>
      </c>
      <c r="AC5196" s="1" t="s">
        <v>4</v>
      </c>
      <c r="AD5196" s="1" t="s">
        <v>4</v>
      </c>
      <c r="AE5196" s="1" t="s">
        <v>4</v>
      </c>
      <c r="AF5196" s="1" t="s">
        <v>4</v>
      </c>
      <c r="AG5196" s="1" t="s">
        <v>4</v>
      </c>
      <c r="AH5196" s="1" t="s">
        <v>4</v>
      </c>
      <c r="AI5196" s="1" t="s">
        <v>4</v>
      </c>
      <c r="AJ5196" s="1" t="s">
        <v>4</v>
      </c>
      <c r="AK5196" s="1" t="s">
        <v>4</v>
      </c>
    </row>
    <row r="5197" spans="1:37">
      <c r="A5197" t="s">
        <v>291</v>
      </c>
      <c r="B5197" s="2">
        <v>726</v>
      </c>
      <c r="C5197" t="s">
        <v>292</v>
      </c>
      <c r="D5197" s="2">
        <v>2005</v>
      </c>
      <c r="E5197" s="1" t="s">
        <v>4</v>
      </c>
      <c r="F5197" s="1" t="s">
        <v>4</v>
      </c>
      <c r="G5197" s="1" t="s">
        <v>4</v>
      </c>
      <c r="H5197" s="1" t="s">
        <v>4</v>
      </c>
      <c r="I5197" s="1" t="s">
        <v>4</v>
      </c>
      <c r="J5197" s="1" t="s">
        <v>4</v>
      </c>
      <c r="K5197" s="1" t="s">
        <v>4</v>
      </c>
      <c r="L5197" s="1" t="s">
        <v>4</v>
      </c>
      <c r="M5197" s="1" t="s">
        <v>4</v>
      </c>
      <c r="N5197" s="1" t="s">
        <v>4</v>
      </c>
      <c r="O5197" s="1" t="s">
        <v>4</v>
      </c>
      <c r="P5197" s="1" t="s">
        <v>4</v>
      </c>
      <c r="Q5197" s="1" t="s">
        <v>4</v>
      </c>
      <c r="R5197" s="1" t="s">
        <v>4</v>
      </c>
      <c r="S5197" s="1" t="s">
        <v>4</v>
      </c>
      <c r="T5197" s="1" t="s">
        <v>4</v>
      </c>
      <c r="U5197" s="1" t="s">
        <v>4</v>
      </c>
      <c r="V5197" s="1" t="s">
        <v>4</v>
      </c>
      <c r="W5197" s="1" t="s">
        <v>4</v>
      </c>
      <c r="X5197" s="1" t="s">
        <v>4</v>
      </c>
      <c r="Y5197" s="1" t="s">
        <v>4</v>
      </c>
      <c r="Z5197" s="1" t="s">
        <v>4</v>
      </c>
      <c r="AA5197" s="1" t="s">
        <v>4</v>
      </c>
      <c r="AB5197" s="1" t="s">
        <v>4</v>
      </c>
      <c r="AC5197" s="1" t="s">
        <v>4</v>
      </c>
      <c r="AD5197" s="1" t="s">
        <v>4</v>
      </c>
      <c r="AE5197" s="1" t="s">
        <v>4</v>
      </c>
      <c r="AF5197" s="1" t="s">
        <v>4</v>
      </c>
      <c r="AG5197" s="1" t="s">
        <v>4</v>
      </c>
      <c r="AH5197" s="1" t="s">
        <v>4</v>
      </c>
      <c r="AI5197" s="1" t="s">
        <v>4</v>
      </c>
      <c r="AJ5197" s="1" t="s">
        <v>4</v>
      </c>
      <c r="AK5197" s="1" t="s">
        <v>4</v>
      </c>
    </row>
    <row r="5198" spans="1:37">
      <c r="A5198" t="s">
        <v>291</v>
      </c>
      <c r="B5198" s="2">
        <v>726</v>
      </c>
      <c r="C5198" t="s">
        <v>292</v>
      </c>
      <c r="D5198" s="2">
        <v>2006</v>
      </c>
      <c r="E5198" s="1" t="s">
        <v>4</v>
      </c>
      <c r="F5198" s="1" t="s">
        <v>4</v>
      </c>
      <c r="G5198" s="1" t="s">
        <v>4</v>
      </c>
      <c r="H5198" s="1" t="s">
        <v>4</v>
      </c>
      <c r="I5198" s="1" t="s">
        <v>4</v>
      </c>
      <c r="J5198" s="1" t="s">
        <v>4</v>
      </c>
      <c r="K5198" s="1" t="s">
        <v>4</v>
      </c>
      <c r="L5198" s="1" t="s">
        <v>4</v>
      </c>
      <c r="M5198" s="1" t="s">
        <v>4</v>
      </c>
      <c r="N5198" s="1" t="s">
        <v>4</v>
      </c>
      <c r="O5198" s="1" t="s">
        <v>4</v>
      </c>
      <c r="P5198" s="1" t="s">
        <v>4</v>
      </c>
      <c r="Q5198" s="1" t="s">
        <v>4</v>
      </c>
      <c r="R5198" s="1" t="s">
        <v>4</v>
      </c>
      <c r="S5198" s="1" t="s">
        <v>4</v>
      </c>
      <c r="T5198" s="1" t="s">
        <v>4</v>
      </c>
      <c r="U5198" s="1" t="s">
        <v>4</v>
      </c>
      <c r="V5198" s="1" t="s">
        <v>4</v>
      </c>
      <c r="W5198" s="1" t="s">
        <v>4</v>
      </c>
      <c r="X5198" s="1" t="s">
        <v>4</v>
      </c>
      <c r="Y5198" s="1" t="s">
        <v>4</v>
      </c>
      <c r="Z5198" s="1" t="s">
        <v>4</v>
      </c>
      <c r="AA5198" s="1" t="s">
        <v>4</v>
      </c>
      <c r="AB5198" s="1" t="s">
        <v>4</v>
      </c>
      <c r="AC5198" s="1" t="s">
        <v>4</v>
      </c>
      <c r="AD5198" s="1" t="s">
        <v>4</v>
      </c>
      <c r="AE5198" s="1" t="s">
        <v>4</v>
      </c>
      <c r="AF5198" s="1" t="s">
        <v>4</v>
      </c>
      <c r="AG5198" s="1" t="s">
        <v>4</v>
      </c>
      <c r="AH5198" s="1" t="s">
        <v>4</v>
      </c>
      <c r="AI5198" s="1" t="s">
        <v>4</v>
      </c>
      <c r="AJ5198" s="1" t="s">
        <v>4</v>
      </c>
      <c r="AK5198" s="1" t="s">
        <v>4</v>
      </c>
    </row>
    <row r="5199" spans="1:37">
      <c r="A5199" t="s">
        <v>291</v>
      </c>
      <c r="B5199" s="2">
        <v>726</v>
      </c>
      <c r="C5199" t="s">
        <v>292</v>
      </c>
      <c r="D5199" s="2">
        <v>2007</v>
      </c>
      <c r="E5199" s="1" t="s">
        <v>4</v>
      </c>
      <c r="F5199" s="1" t="s">
        <v>4</v>
      </c>
      <c r="G5199" s="1" t="s">
        <v>4</v>
      </c>
      <c r="H5199" s="1" t="s">
        <v>4</v>
      </c>
      <c r="I5199" s="1" t="s">
        <v>4</v>
      </c>
      <c r="J5199" s="1" t="s">
        <v>4</v>
      </c>
      <c r="K5199" s="1" t="s">
        <v>4</v>
      </c>
      <c r="L5199" s="1" t="s">
        <v>4</v>
      </c>
      <c r="M5199" s="1" t="s">
        <v>4</v>
      </c>
      <c r="N5199" s="1" t="s">
        <v>4</v>
      </c>
      <c r="O5199" s="1" t="s">
        <v>4</v>
      </c>
      <c r="P5199" s="1" t="s">
        <v>4</v>
      </c>
      <c r="Q5199" s="1" t="s">
        <v>4</v>
      </c>
      <c r="R5199" s="1" t="s">
        <v>4</v>
      </c>
      <c r="S5199" s="1" t="s">
        <v>4</v>
      </c>
      <c r="T5199" s="1" t="s">
        <v>4</v>
      </c>
      <c r="U5199" s="1" t="s">
        <v>4</v>
      </c>
      <c r="V5199" s="1" t="s">
        <v>4</v>
      </c>
      <c r="W5199" s="1" t="s">
        <v>4</v>
      </c>
      <c r="X5199" s="1" t="s">
        <v>4</v>
      </c>
      <c r="Y5199" s="1" t="s">
        <v>4</v>
      </c>
      <c r="Z5199" s="1" t="s">
        <v>4</v>
      </c>
      <c r="AA5199" s="1" t="s">
        <v>4</v>
      </c>
      <c r="AB5199" s="1" t="s">
        <v>4</v>
      </c>
      <c r="AC5199" s="1" t="s">
        <v>4</v>
      </c>
      <c r="AD5199" s="1" t="s">
        <v>4</v>
      </c>
      <c r="AE5199" s="1" t="s">
        <v>4</v>
      </c>
      <c r="AF5199" s="1" t="s">
        <v>4</v>
      </c>
      <c r="AG5199" s="1" t="s">
        <v>4</v>
      </c>
      <c r="AH5199" s="1" t="s">
        <v>4</v>
      </c>
      <c r="AI5199" s="1" t="s">
        <v>4</v>
      </c>
      <c r="AJ5199" s="1" t="s">
        <v>4</v>
      </c>
      <c r="AK5199" s="1" t="s">
        <v>4</v>
      </c>
    </row>
    <row r="5200" spans="1:37">
      <c r="A5200" t="s">
        <v>291</v>
      </c>
      <c r="B5200" s="2">
        <v>726</v>
      </c>
      <c r="C5200" t="s">
        <v>292</v>
      </c>
      <c r="D5200" s="2">
        <v>2008</v>
      </c>
      <c r="E5200" s="1" t="s">
        <v>4</v>
      </c>
      <c r="F5200" s="1" t="s">
        <v>4</v>
      </c>
      <c r="G5200" s="1" t="s">
        <v>4</v>
      </c>
      <c r="H5200" s="1" t="s">
        <v>4</v>
      </c>
      <c r="I5200" s="1" t="s">
        <v>4</v>
      </c>
      <c r="J5200" s="1" t="s">
        <v>4</v>
      </c>
      <c r="K5200" s="1" t="s">
        <v>4</v>
      </c>
      <c r="L5200" s="1" t="s">
        <v>4</v>
      </c>
      <c r="M5200" s="1" t="s">
        <v>4</v>
      </c>
      <c r="N5200" s="1" t="s">
        <v>4</v>
      </c>
      <c r="O5200" s="1" t="s">
        <v>4</v>
      </c>
      <c r="P5200" s="1" t="s">
        <v>4</v>
      </c>
      <c r="Q5200" s="1" t="s">
        <v>4</v>
      </c>
      <c r="R5200" s="1" t="s">
        <v>4</v>
      </c>
      <c r="S5200" s="1" t="s">
        <v>4</v>
      </c>
      <c r="T5200" s="1" t="s">
        <v>4</v>
      </c>
      <c r="U5200" s="1" t="s">
        <v>4</v>
      </c>
      <c r="V5200" s="1" t="s">
        <v>4</v>
      </c>
      <c r="W5200" s="1" t="s">
        <v>4</v>
      </c>
      <c r="X5200" s="1" t="s">
        <v>4</v>
      </c>
      <c r="Y5200" s="1" t="s">
        <v>4</v>
      </c>
      <c r="Z5200" s="1" t="s">
        <v>4</v>
      </c>
      <c r="AA5200" s="1" t="s">
        <v>4</v>
      </c>
      <c r="AB5200" s="1" t="s">
        <v>4</v>
      </c>
      <c r="AC5200" s="1" t="s">
        <v>4</v>
      </c>
      <c r="AD5200" s="1" t="s">
        <v>4</v>
      </c>
      <c r="AE5200" s="1" t="s">
        <v>4</v>
      </c>
      <c r="AF5200" s="1" t="s">
        <v>4</v>
      </c>
      <c r="AG5200" s="1" t="s">
        <v>4</v>
      </c>
      <c r="AH5200" s="1" t="s">
        <v>4</v>
      </c>
      <c r="AI5200" s="1" t="s">
        <v>4</v>
      </c>
      <c r="AJ5200" s="1" t="s">
        <v>4</v>
      </c>
      <c r="AK5200" s="1" t="s">
        <v>4</v>
      </c>
    </row>
    <row r="5201" spans="1:37">
      <c r="A5201" t="s">
        <v>291</v>
      </c>
      <c r="B5201" s="2">
        <v>726</v>
      </c>
      <c r="C5201" t="s">
        <v>292</v>
      </c>
      <c r="D5201" s="2">
        <v>2009</v>
      </c>
      <c r="E5201" s="1" t="s">
        <v>4</v>
      </c>
      <c r="F5201" s="1" t="s">
        <v>4</v>
      </c>
      <c r="G5201" s="1" t="s">
        <v>4</v>
      </c>
      <c r="H5201" s="1" t="s">
        <v>4</v>
      </c>
      <c r="I5201" s="1" t="s">
        <v>4</v>
      </c>
      <c r="J5201" s="1" t="s">
        <v>4</v>
      </c>
      <c r="K5201" s="1" t="s">
        <v>4</v>
      </c>
      <c r="L5201" s="1" t="s">
        <v>4</v>
      </c>
      <c r="M5201" s="1" t="s">
        <v>4</v>
      </c>
      <c r="N5201" s="1" t="s">
        <v>4</v>
      </c>
      <c r="O5201" s="1" t="s">
        <v>4</v>
      </c>
      <c r="P5201" s="1" t="s">
        <v>4</v>
      </c>
      <c r="Q5201" s="1" t="s">
        <v>4</v>
      </c>
      <c r="R5201" s="1" t="s">
        <v>4</v>
      </c>
      <c r="S5201" s="1" t="s">
        <v>4</v>
      </c>
      <c r="T5201" s="1" t="s">
        <v>4</v>
      </c>
      <c r="U5201" s="1" t="s">
        <v>4</v>
      </c>
      <c r="V5201" s="1" t="s">
        <v>4</v>
      </c>
      <c r="W5201" s="1" t="s">
        <v>4</v>
      </c>
      <c r="X5201" s="1" t="s">
        <v>4</v>
      </c>
      <c r="Y5201" s="1" t="s">
        <v>4</v>
      </c>
      <c r="Z5201" s="1" t="s">
        <v>4</v>
      </c>
      <c r="AA5201" s="1" t="s">
        <v>4</v>
      </c>
      <c r="AB5201" s="1" t="s">
        <v>4</v>
      </c>
      <c r="AC5201" s="1" t="s">
        <v>4</v>
      </c>
      <c r="AD5201" s="1" t="s">
        <v>4</v>
      </c>
      <c r="AE5201" s="1" t="s">
        <v>4</v>
      </c>
      <c r="AF5201" s="1" t="s">
        <v>4</v>
      </c>
      <c r="AG5201" s="1" t="s">
        <v>4</v>
      </c>
      <c r="AH5201" s="1" t="s">
        <v>4</v>
      </c>
      <c r="AI5201" s="1" t="s">
        <v>4</v>
      </c>
      <c r="AJ5201" s="1" t="s">
        <v>4</v>
      </c>
      <c r="AK5201" s="1" t="s">
        <v>4</v>
      </c>
    </row>
    <row r="5202" spans="1:37">
      <c r="A5202" t="s">
        <v>291</v>
      </c>
      <c r="B5202" s="2">
        <v>726</v>
      </c>
      <c r="C5202" t="s">
        <v>292</v>
      </c>
      <c r="D5202" s="2">
        <v>2010</v>
      </c>
      <c r="E5202" s="1" t="s">
        <v>4</v>
      </c>
      <c r="F5202" s="1" t="s">
        <v>4</v>
      </c>
      <c r="G5202" s="1" t="s">
        <v>4</v>
      </c>
      <c r="H5202" s="1" t="s">
        <v>4</v>
      </c>
      <c r="I5202" s="1" t="s">
        <v>4</v>
      </c>
      <c r="J5202" s="1" t="s">
        <v>4</v>
      </c>
      <c r="K5202" s="1" t="s">
        <v>4</v>
      </c>
      <c r="L5202" s="1" t="s">
        <v>4</v>
      </c>
      <c r="M5202" s="1" t="s">
        <v>4</v>
      </c>
      <c r="N5202" s="1" t="s">
        <v>4</v>
      </c>
      <c r="O5202" s="1" t="s">
        <v>4</v>
      </c>
      <c r="P5202" s="1" t="s">
        <v>4</v>
      </c>
      <c r="Q5202" s="1" t="s">
        <v>4</v>
      </c>
      <c r="R5202" s="1" t="s">
        <v>4</v>
      </c>
      <c r="S5202" s="1" t="s">
        <v>4</v>
      </c>
      <c r="T5202" s="1" t="s">
        <v>4</v>
      </c>
      <c r="U5202" s="1" t="s">
        <v>4</v>
      </c>
      <c r="V5202" s="1" t="s">
        <v>4</v>
      </c>
      <c r="W5202" s="1" t="s">
        <v>4</v>
      </c>
      <c r="X5202" s="1" t="s">
        <v>4</v>
      </c>
      <c r="Y5202" s="1" t="s">
        <v>4</v>
      </c>
      <c r="Z5202" s="1" t="s">
        <v>4</v>
      </c>
      <c r="AA5202" s="1" t="s">
        <v>4</v>
      </c>
      <c r="AB5202" s="1" t="s">
        <v>4</v>
      </c>
      <c r="AC5202" s="1" t="s">
        <v>4</v>
      </c>
      <c r="AD5202" s="1" t="s">
        <v>4</v>
      </c>
      <c r="AE5202" s="1" t="s">
        <v>4</v>
      </c>
      <c r="AF5202" s="1" t="s">
        <v>4</v>
      </c>
      <c r="AG5202" s="1" t="s">
        <v>4</v>
      </c>
      <c r="AH5202" s="1" t="s">
        <v>4</v>
      </c>
      <c r="AI5202" s="1" t="s">
        <v>4</v>
      </c>
      <c r="AJ5202" s="1" t="s">
        <v>4</v>
      </c>
      <c r="AK5202" s="1" t="s">
        <v>4</v>
      </c>
    </row>
    <row r="5203" spans="1:37">
      <c r="A5203" t="s">
        <v>291</v>
      </c>
      <c r="B5203" s="2">
        <v>726</v>
      </c>
      <c r="C5203" t="s">
        <v>292</v>
      </c>
      <c r="D5203" s="2">
        <v>2011</v>
      </c>
      <c r="E5203" s="1" t="s">
        <v>4</v>
      </c>
      <c r="F5203" s="1" t="s">
        <v>4</v>
      </c>
      <c r="G5203" s="1" t="s">
        <v>4</v>
      </c>
      <c r="H5203" s="1" t="s">
        <v>4</v>
      </c>
      <c r="I5203" s="1" t="s">
        <v>4</v>
      </c>
      <c r="J5203" s="1" t="s">
        <v>4</v>
      </c>
      <c r="K5203" s="1" t="s">
        <v>4</v>
      </c>
      <c r="L5203" s="1" t="s">
        <v>4</v>
      </c>
      <c r="M5203" s="1" t="s">
        <v>4</v>
      </c>
      <c r="N5203" s="1" t="s">
        <v>4</v>
      </c>
      <c r="O5203" s="1" t="s">
        <v>4</v>
      </c>
      <c r="P5203" s="1" t="s">
        <v>4</v>
      </c>
      <c r="Q5203" s="1" t="s">
        <v>4</v>
      </c>
      <c r="R5203" s="1" t="s">
        <v>4</v>
      </c>
      <c r="S5203" s="1" t="s">
        <v>4</v>
      </c>
      <c r="T5203" s="1" t="s">
        <v>4</v>
      </c>
      <c r="U5203" s="1" t="s">
        <v>4</v>
      </c>
      <c r="V5203" s="1" t="s">
        <v>4</v>
      </c>
      <c r="W5203" s="1" t="s">
        <v>4</v>
      </c>
      <c r="X5203" s="1" t="s">
        <v>4</v>
      </c>
      <c r="Y5203" s="1" t="s">
        <v>4</v>
      </c>
      <c r="Z5203" s="1" t="s">
        <v>4</v>
      </c>
      <c r="AA5203" s="1" t="s">
        <v>4</v>
      </c>
      <c r="AB5203" s="1" t="s">
        <v>4</v>
      </c>
      <c r="AC5203" s="1" t="s">
        <v>4</v>
      </c>
      <c r="AD5203" s="1" t="s">
        <v>4</v>
      </c>
      <c r="AE5203" s="1" t="s">
        <v>4</v>
      </c>
      <c r="AF5203" s="1" t="s">
        <v>4</v>
      </c>
      <c r="AG5203" s="1" t="s">
        <v>4</v>
      </c>
      <c r="AH5203" s="1" t="s">
        <v>4</v>
      </c>
      <c r="AI5203" s="1" t="s">
        <v>4</v>
      </c>
      <c r="AJ5203" s="1" t="s">
        <v>4</v>
      </c>
      <c r="AK5203" s="1" t="s">
        <v>4</v>
      </c>
    </row>
    <row r="5204" spans="1:37">
      <c r="A5204" t="s">
        <v>291</v>
      </c>
      <c r="B5204" s="2">
        <v>726</v>
      </c>
      <c r="C5204" t="s">
        <v>292</v>
      </c>
      <c r="D5204" s="2">
        <v>2012</v>
      </c>
      <c r="E5204" s="1" t="s">
        <v>4</v>
      </c>
      <c r="F5204" s="1" t="s">
        <v>4</v>
      </c>
      <c r="G5204" s="1" t="s">
        <v>4</v>
      </c>
      <c r="H5204" s="1" t="s">
        <v>4</v>
      </c>
      <c r="I5204" s="1" t="s">
        <v>4</v>
      </c>
      <c r="J5204" s="1" t="s">
        <v>4</v>
      </c>
      <c r="K5204" s="1" t="s">
        <v>4</v>
      </c>
      <c r="L5204" s="1" t="s">
        <v>4</v>
      </c>
      <c r="M5204" s="1" t="s">
        <v>4</v>
      </c>
      <c r="N5204" s="1" t="s">
        <v>4</v>
      </c>
      <c r="O5204" s="1" t="s">
        <v>4</v>
      </c>
      <c r="P5204" s="1" t="s">
        <v>4</v>
      </c>
      <c r="Q5204" s="1" t="s">
        <v>4</v>
      </c>
      <c r="R5204" s="1" t="s">
        <v>4</v>
      </c>
      <c r="S5204" s="1" t="s">
        <v>4</v>
      </c>
      <c r="T5204" s="1" t="s">
        <v>4</v>
      </c>
      <c r="U5204" s="1" t="s">
        <v>4</v>
      </c>
      <c r="V5204" s="1" t="s">
        <v>4</v>
      </c>
      <c r="W5204" s="1" t="s">
        <v>4</v>
      </c>
      <c r="X5204" s="1" t="s">
        <v>4</v>
      </c>
      <c r="Y5204" s="1" t="s">
        <v>4</v>
      </c>
      <c r="Z5204" s="1" t="s">
        <v>4</v>
      </c>
      <c r="AA5204" s="1" t="s">
        <v>4</v>
      </c>
      <c r="AB5204" s="1" t="s">
        <v>4</v>
      </c>
      <c r="AC5204" s="1" t="s">
        <v>4</v>
      </c>
      <c r="AD5204" s="1" t="s">
        <v>4</v>
      </c>
      <c r="AE5204" s="1" t="s">
        <v>4</v>
      </c>
      <c r="AF5204" s="1" t="s">
        <v>4</v>
      </c>
      <c r="AG5204" s="1" t="s">
        <v>4</v>
      </c>
      <c r="AH5204" s="1" t="s">
        <v>4</v>
      </c>
      <c r="AI5204" s="1" t="s">
        <v>4</v>
      </c>
      <c r="AJ5204" s="1" t="s">
        <v>4</v>
      </c>
      <c r="AK5204" s="1" t="s">
        <v>4</v>
      </c>
    </row>
    <row r="5205" spans="1:37">
      <c r="A5205" t="s">
        <v>291</v>
      </c>
      <c r="B5205" s="2">
        <v>726</v>
      </c>
      <c r="C5205" t="s">
        <v>292</v>
      </c>
      <c r="D5205" s="2">
        <v>2013</v>
      </c>
      <c r="E5205" s="1" t="s">
        <v>4</v>
      </c>
      <c r="F5205" s="1" t="s">
        <v>4</v>
      </c>
      <c r="G5205" s="1" t="s">
        <v>4</v>
      </c>
      <c r="H5205" s="1" t="s">
        <v>4</v>
      </c>
      <c r="I5205" s="1" t="s">
        <v>4</v>
      </c>
      <c r="J5205" s="1" t="s">
        <v>4</v>
      </c>
      <c r="K5205" s="1" t="s">
        <v>4</v>
      </c>
      <c r="L5205" s="1" t="s">
        <v>4</v>
      </c>
      <c r="M5205" s="1" t="s">
        <v>4</v>
      </c>
      <c r="N5205" s="1" t="s">
        <v>4</v>
      </c>
      <c r="O5205" s="1" t="s">
        <v>4</v>
      </c>
      <c r="P5205" s="1" t="s">
        <v>4</v>
      </c>
      <c r="Q5205" s="1" t="s">
        <v>4</v>
      </c>
      <c r="R5205" s="1" t="s">
        <v>4</v>
      </c>
      <c r="S5205" s="1" t="s">
        <v>4</v>
      </c>
      <c r="T5205" s="1" t="s">
        <v>4</v>
      </c>
      <c r="U5205" s="1" t="s">
        <v>4</v>
      </c>
      <c r="V5205" s="1" t="s">
        <v>4</v>
      </c>
      <c r="W5205" s="1" t="s">
        <v>4</v>
      </c>
      <c r="X5205" s="1" t="s">
        <v>4</v>
      </c>
      <c r="Y5205" s="1" t="s">
        <v>4</v>
      </c>
      <c r="Z5205" s="1" t="s">
        <v>4</v>
      </c>
      <c r="AA5205" s="1" t="s">
        <v>4</v>
      </c>
      <c r="AB5205" s="1" t="s">
        <v>4</v>
      </c>
      <c r="AC5205" s="1" t="s">
        <v>4</v>
      </c>
      <c r="AD5205" s="1" t="s">
        <v>4</v>
      </c>
      <c r="AE5205" s="1" t="s">
        <v>4</v>
      </c>
      <c r="AF5205" s="1" t="s">
        <v>4</v>
      </c>
      <c r="AG5205" s="1" t="s">
        <v>4</v>
      </c>
      <c r="AH5205" s="1" t="s">
        <v>4</v>
      </c>
      <c r="AI5205" s="1" t="s">
        <v>4</v>
      </c>
      <c r="AJ5205" s="1" t="s">
        <v>4</v>
      </c>
      <c r="AK5205" s="1" t="s">
        <v>4</v>
      </c>
    </row>
    <row r="5206" spans="1:37">
      <c r="A5206" t="s">
        <v>291</v>
      </c>
      <c r="B5206" s="2">
        <v>726</v>
      </c>
      <c r="C5206" t="s">
        <v>292</v>
      </c>
      <c r="D5206" s="2">
        <v>2014</v>
      </c>
      <c r="E5206" s="1" t="s">
        <v>4</v>
      </c>
      <c r="F5206" s="1" t="s">
        <v>4</v>
      </c>
      <c r="G5206" s="1" t="s">
        <v>4</v>
      </c>
      <c r="H5206" s="1" t="s">
        <v>4</v>
      </c>
      <c r="I5206" s="1" t="s">
        <v>4</v>
      </c>
      <c r="J5206" s="1" t="s">
        <v>4</v>
      </c>
      <c r="K5206" s="1" t="s">
        <v>4</v>
      </c>
      <c r="L5206" s="1" t="s">
        <v>4</v>
      </c>
      <c r="M5206" s="1" t="s">
        <v>4</v>
      </c>
      <c r="N5206" s="1" t="s">
        <v>4</v>
      </c>
      <c r="O5206" s="1" t="s">
        <v>4</v>
      </c>
      <c r="P5206" s="1" t="s">
        <v>4</v>
      </c>
      <c r="Q5206" s="1" t="s">
        <v>4</v>
      </c>
      <c r="R5206" s="1" t="s">
        <v>4</v>
      </c>
      <c r="S5206" s="1" t="s">
        <v>4</v>
      </c>
      <c r="T5206" s="1" t="s">
        <v>4</v>
      </c>
      <c r="U5206" s="1" t="s">
        <v>4</v>
      </c>
      <c r="V5206" s="1" t="s">
        <v>4</v>
      </c>
      <c r="W5206" s="1" t="s">
        <v>4</v>
      </c>
      <c r="X5206" s="1" t="s">
        <v>4</v>
      </c>
      <c r="Y5206" s="1" t="s">
        <v>4</v>
      </c>
      <c r="Z5206" s="1" t="s">
        <v>4</v>
      </c>
      <c r="AA5206" s="1" t="s">
        <v>4</v>
      </c>
      <c r="AB5206" s="1" t="s">
        <v>4</v>
      </c>
      <c r="AC5206" s="1" t="s">
        <v>4</v>
      </c>
      <c r="AD5206" s="1" t="s">
        <v>4</v>
      </c>
      <c r="AE5206" s="1" t="s">
        <v>4</v>
      </c>
      <c r="AF5206" s="1" t="s">
        <v>4</v>
      </c>
      <c r="AG5206" s="1" t="s">
        <v>4</v>
      </c>
      <c r="AH5206" s="1" t="s">
        <v>4</v>
      </c>
      <c r="AI5206" s="1" t="s">
        <v>4</v>
      </c>
      <c r="AJ5206" s="1" t="s">
        <v>4</v>
      </c>
      <c r="AK5206" s="1" t="s">
        <v>4</v>
      </c>
    </row>
    <row r="5207" spans="1:37">
      <c r="A5207" t="s">
        <v>291</v>
      </c>
      <c r="B5207" s="2">
        <v>726</v>
      </c>
      <c r="C5207" t="s">
        <v>292</v>
      </c>
      <c r="D5207" s="2">
        <v>2015</v>
      </c>
      <c r="E5207" s="1" t="s">
        <v>4</v>
      </c>
      <c r="F5207" s="1" t="s">
        <v>4</v>
      </c>
      <c r="G5207" s="1" t="s">
        <v>4</v>
      </c>
      <c r="H5207" s="1" t="s">
        <v>4</v>
      </c>
      <c r="I5207" s="1" t="s">
        <v>4</v>
      </c>
      <c r="J5207" s="1" t="s">
        <v>4</v>
      </c>
      <c r="K5207" s="1" t="s">
        <v>4</v>
      </c>
      <c r="L5207" s="1" t="s">
        <v>4</v>
      </c>
      <c r="M5207" s="1" t="s">
        <v>4</v>
      </c>
      <c r="N5207" s="1" t="s">
        <v>4</v>
      </c>
      <c r="O5207" s="1" t="s">
        <v>4</v>
      </c>
      <c r="P5207" s="1" t="s">
        <v>4</v>
      </c>
      <c r="Q5207" s="1" t="s">
        <v>4</v>
      </c>
      <c r="R5207" s="1" t="s">
        <v>4</v>
      </c>
      <c r="S5207" s="1" t="s">
        <v>4</v>
      </c>
      <c r="T5207" s="1" t="s">
        <v>4</v>
      </c>
      <c r="U5207" s="1" t="s">
        <v>4</v>
      </c>
      <c r="V5207" s="1" t="s">
        <v>4</v>
      </c>
      <c r="W5207" s="1" t="s">
        <v>4</v>
      </c>
      <c r="X5207" s="1" t="s">
        <v>4</v>
      </c>
      <c r="Y5207" s="1" t="s">
        <v>4</v>
      </c>
      <c r="Z5207" s="1" t="s">
        <v>4</v>
      </c>
      <c r="AA5207" s="1" t="s">
        <v>4</v>
      </c>
      <c r="AB5207" s="1" t="s">
        <v>4</v>
      </c>
      <c r="AC5207" s="1" t="s">
        <v>4</v>
      </c>
      <c r="AD5207" s="1" t="s">
        <v>4</v>
      </c>
      <c r="AE5207" s="1" t="s">
        <v>4</v>
      </c>
      <c r="AF5207" s="1">
        <v>3.6000025176611494</v>
      </c>
      <c r="AG5207" s="1" t="s">
        <v>4</v>
      </c>
      <c r="AH5207" s="1" t="s">
        <v>4</v>
      </c>
      <c r="AI5207" s="1" t="s">
        <v>4</v>
      </c>
      <c r="AJ5207" s="1" t="s">
        <v>4</v>
      </c>
      <c r="AK5207" s="1" t="s">
        <v>4</v>
      </c>
    </row>
    <row r="5208" spans="1:37">
      <c r="A5208" t="s">
        <v>291</v>
      </c>
      <c r="B5208" s="2">
        <v>726</v>
      </c>
      <c r="C5208" t="s">
        <v>292</v>
      </c>
      <c r="D5208" s="2">
        <v>2016</v>
      </c>
      <c r="E5208" s="1" t="s">
        <v>4</v>
      </c>
      <c r="F5208" s="1" t="s">
        <v>4</v>
      </c>
      <c r="G5208" s="1" t="s">
        <v>4</v>
      </c>
      <c r="H5208" s="1" t="s">
        <v>4</v>
      </c>
      <c r="I5208" s="1" t="s">
        <v>4</v>
      </c>
      <c r="J5208" s="1" t="s">
        <v>4</v>
      </c>
      <c r="K5208" s="1" t="s">
        <v>4</v>
      </c>
      <c r="L5208" s="1" t="s">
        <v>4</v>
      </c>
      <c r="M5208" s="1" t="s">
        <v>4</v>
      </c>
      <c r="N5208" s="1" t="s">
        <v>4</v>
      </c>
      <c r="O5208" s="1" t="s">
        <v>4</v>
      </c>
      <c r="P5208" s="1" t="s">
        <v>4</v>
      </c>
      <c r="Q5208" s="1" t="s">
        <v>4</v>
      </c>
      <c r="R5208" s="1" t="s">
        <v>4</v>
      </c>
      <c r="S5208" s="1" t="s">
        <v>4</v>
      </c>
      <c r="T5208" s="1" t="s">
        <v>4</v>
      </c>
      <c r="U5208" s="1" t="s">
        <v>4</v>
      </c>
      <c r="V5208" s="1" t="s">
        <v>4</v>
      </c>
      <c r="W5208" s="1" t="s">
        <v>4</v>
      </c>
      <c r="X5208" s="1" t="s">
        <v>4</v>
      </c>
      <c r="Y5208" s="1" t="s">
        <v>4</v>
      </c>
      <c r="Z5208" s="1" t="s">
        <v>4</v>
      </c>
      <c r="AA5208" s="1" t="s">
        <v>4</v>
      </c>
      <c r="AB5208" s="1" t="s">
        <v>4</v>
      </c>
      <c r="AC5208" s="1" t="s">
        <v>4</v>
      </c>
      <c r="AD5208" s="1" t="s">
        <v>4</v>
      </c>
      <c r="AE5208" s="1" t="s">
        <v>4</v>
      </c>
      <c r="AF5208" s="1">
        <v>3.2000053769710046</v>
      </c>
      <c r="AG5208" s="1">
        <v>4.3802208661204434</v>
      </c>
      <c r="AH5208" s="1" t="s">
        <v>4</v>
      </c>
      <c r="AI5208" s="1" t="s">
        <v>4</v>
      </c>
      <c r="AJ5208" s="1" t="s">
        <v>4</v>
      </c>
      <c r="AK5208" s="1" t="s">
        <v>4</v>
      </c>
    </row>
    <row r="5209" spans="1:37">
      <c r="A5209" t="s">
        <v>291</v>
      </c>
      <c r="B5209" s="2">
        <v>726</v>
      </c>
      <c r="C5209" t="s">
        <v>292</v>
      </c>
      <c r="D5209" s="2">
        <v>2017</v>
      </c>
      <c r="E5209" s="1" t="s">
        <v>4</v>
      </c>
      <c r="F5209" s="1" t="s">
        <v>4</v>
      </c>
      <c r="G5209" s="1" t="s">
        <v>4</v>
      </c>
      <c r="H5209" s="1" t="s">
        <v>4</v>
      </c>
      <c r="I5209" s="1" t="s">
        <v>4</v>
      </c>
      <c r="J5209" s="1" t="s">
        <v>4</v>
      </c>
      <c r="K5209" s="1" t="s">
        <v>4</v>
      </c>
      <c r="L5209" s="1" t="s">
        <v>4</v>
      </c>
      <c r="M5209" s="1" t="s">
        <v>4</v>
      </c>
      <c r="N5209" s="1" t="s">
        <v>4</v>
      </c>
      <c r="O5209" s="1" t="s">
        <v>4</v>
      </c>
      <c r="P5209" s="1" t="s">
        <v>4</v>
      </c>
      <c r="Q5209" s="1" t="s">
        <v>4</v>
      </c>
      <c r="R5209" s="1" t="s">
        <v>4</v>
      </c>
      <c r="S5209" s="1" t="s">
        <v>4</v>
      </c>
      <c r="T5209" s="1" t="s">
        <v>4</v>
      </c>
      <c r="U5209" s="1" t="s">
        <v>4</v>
      </c>
      <c r="V5209" s="1" t="s">
        <v>4</v>
      </c>
      <c r="W5209" s="1" t="s">
        <v>4</v>
      </c>
      <c r="X5209" s="1" t="s">
        <v>4</v>
      </c>
      <c r="Y5209" s="1" t="s">
        <v>4</v>
      </c>
      <c r="Z5209" s="1" t="s">
        <v>4</v>
      </c>
      <c r="AA5209" s="1" t="s">
        <v>4</v>
      </c>
      <c r="AB5209" s="1" t="s">
        <v>4</v>
      </c>
      <c r="AC5209" s="1" t="s">
        <v>4</v>
      </c>
      <c r="AD5209" s="1" t="s">
        <v>4</v>
      </c>
      <c r="AE5209" s="1" t="s">
        <v>4</v>
      </c>
      <c r="AF5209" s="1">
        <v>2.4232334687910972</v>
      </c>
      <c r="AG5209" s="1">
        <v>2.2999999999999687</v>
      </c>
      <c r="AH5209" s="1">
        <v>1.3851917629025712</v>
      </c>
      <c r="AI5209" s="1" t="s">
        <v>4</v>
      </c>
      <c r="AJ5209" s="1" t="s">
        <v>4</v>
      </c>
      <c r="AK5209" s="1" t="s">
        <v>4</v>
      </c>
    </row>
    <row r="5210" spans="1:37">
      <c r="A5210" t="s">
        <v>291</v>
      </c>
      <c r="B5210" s="2">
        <v>726</v>
      </c>
      <c r="C5210" t="s">
        <v>292</v>
      </c>
      <c r="D5210" s="2">
        <v>2018</v>
      </c>
      <c r="E5210" s="1" t="s">
        <v>4</v>
      </c>
      <c r="F5210" s="1" t="s">
        <v>4</v>
      </c>
      <c r="G5210" s="1" t="s">
        <v>4</v>
      </c>
      <c r="H5210" s="1" t="s">
        <v>4</v>
      </c>
      <c r="I5210" s="1" t="s">
        <v>4</v>
      </c>
      <c r="J5210" s="1" t="s">
        <v>4</v>
      </c>
      <c r="K5210" s="1" t="s">
        <v>4</v>
      </c>
      <c r="L5210" s="1" t="s">
        <v>4</v>
      </c>
      <c r="M5210" s="1" t="s">
        <v>4</v>
      </c>
      <c r="N5210" s="1" t="s">
        <v>4</v>
      </c>
      <c r="O5210" s="1" t="s">
        <v>4</v>
      </c>
      <c r="P5210" s="1" t="s">
        <v>4</v>
      </c>
      <c r="Q5210" s="1" t="s">
        <v>4</v>
      </c>
      <c r="R5210" s="1" t="s">
        <v>4</v>
      </c>
      <c r="S5210" s="1" t="s">
        <v>4</v>
      </c>
      <c r="T5210" s="1" t="s">
        <v>4</v>
      </c>
      <c r="U5210" s="1" t="s">
        <v>4</v>
      </c>
      <c r="V5210" s="1" t="s">
        <v>4</v>
      </c>
      <c r="W5210" s="1" t="s">
        <v>4</v>
      </c>
      <c r="X5210" s="1" t="s">
        <v>4</v>
      </c>
      <c r="Y5210" s="1" t="s">
        <v>4</v>
      </c>
      <c r="Z5210" s="1" t="s">
        <v>4</v>
      </c>
      <c r="AA5210" s="1" t="s">
        <v>4</v>
      </c>
      <c r="AB5210" s="1" t="s">
        <v>4</v>
      </c>
      <c r="AC5210" s="1" t="s">
        <v>4</v>
      </c>
      <c r="AD5210" s="1" t="s">
        <v>4</v>
      </c>
      <c r="AE5210" s="1" t="s">
        <v>4</v>
      </c>
      <c r="AF5210" s="1">
        <v>3.525520018597339</v>
      </c>
      <c r="AG5210" s="1">
        <v>3.0999999999999028</v>
      </c>
      <c r="AH5210" s="1">
        <v>2.8000000000001357</v>
      </c>
      <c r="AI5210" s="1">
        <v>2.8000000000001357</v>
      </c>
      <c r="AJ5210" s="1" t="s">
        <v>4</v>
      </c>
      <c r="AK5210" s="1" t="s">
        <v>4</v>
      </c>
    </row>
    <row r="5211" spans="1:37">
      <c r="A5211" t="s">
        <v>291</v>
      </c>
      <c r="B5211" s="2">
        <v>726</v>
      </c>
      <c r="C5211" t="s">
        <v>292</v>
      </c>
      <c r="D5211" s="2">
        <v>2019</v>
      </c>
      <c r="E5211" s="1" t="s">
        <v>4</v>
      </c>
      <c r="F5211" s="1" t="s">
        <v>4</v>
      </c>
      <c r="G5211" s="1" t="s">
        <v>4</v>
      </c>
      <c r="H5211" s="1" t="s">
        <v>4</v>
      </c>
      <c r="I5211" s="1" t="s">
        <v>4</v>
      </c>
      <c r="J5211" s="1" t="s">
        <v>4</v>
      </c>
      <c r="K5211" s="1" t="s">
        <v>4</v>
      </c>
      <c r="L5211" s="1" t="s">
        <v>4</v>
      </c>
      <c r="M5211" s="1" t="s">
        <v>4</v>
      </c>
      <c r="N5211" s="1" t="s">
        <v>4</v>
      </c>
      <c r="O5211" s="1" t="s">
        <v>4</v>
      </c>
      <c r="P5211" s="1" t="s">
        <v>4</v>
      </c>
      <c r="Q5211" s="1" t="s">
        <v>4</v>
      </c>
      <c r="R5211" s="1" t="s">
        <v>4</v>
      </c>
      <c r="S5211" s="1" t="s">
        <v>4</v>
      </c>
      <c r="T5211" s="1" t="s">
        <v>4</v>
      </c>
      <c r="U5211" s="1" t="s">
        <v>4</v>
      </c>
      <c r="V5211" s="1" t="s">
        <v>4</v>
      </c>
      <c r="W5211" s="1" t="s">
        <v>4</v>
      </c>
      <c r="X5211" s="1" t="s">
        <v>4</v>
      </c>
      <c r="Y5211" s="1" t="s">
        <v>4</v>
      </c>
      <c r="Z5211" s="1" t="s">
        <v>4</v>
      </c>
      <c r="AA5211" s="1" t="s">
        <v>4</v>
      </c>
      <c r="AB5211" s="1" t="s">
        <v>4</v>
      </c>
      <c r="AC5211" s="1" t="s">
        <v>4</v>
      </c>
      <c r="AD5211" s="1" t="s">
        <v>4</v>
      </c>
      <c r="AE5211" s="1" t="s">
        <v>4</v>
      </c>
      <c r="AF5211" s="1">
        <v>3.4993929494270715</v>
      </c>
      <c r="AG5211" s="1">
        <v>3.499999999999992</v>
      </c>
      <c r="AH5211" s="1">
        <v>2.8999999999999027</v>
      </c>
      <c r="AI5211" s="1">
        <v>2.8999999999999027</v>
      </c>
      <c r="AJ5211" s="1">
        <v>2.8999999999999027</v>
      </c>
      <c r="AK5211" s="1" t="s">
        <v>4</v>
      </c>
    </row>
    <row r="5212" spans="1:37">
      <c r="A5212" t="s">
        <v>291</v>
      </c>
      <c r="B5212" s="2">
        <v>726</v>
      </c>
      <c r="C5212" t="s">
        <v>292</v>
      </c>
      <c r="D5212" s="2">
        <v>2020</v>
      </c>
      <c r="E5212" s="1" t="s">
        <v>4</v>
      </c>
      <c r="F5212" s="1" t="s">
        <v>4</v>
      </c>
      <c r="G5212" s="1" t="s">
        <v>4</v>
      </c>
      <c r="H5212" s="1" t="s">
        <v>4</v>
      </c>
      <c r="I5212" s="1" t="s">
        <v>4</v>
      </c>
      <c r="J5212" s="1" t="s">
        <v>4</v>
      </c>
      <c r="K5212" s="1" t="s">
        <v>4</v>
      </c>
      <c r="L5212" s="1" t="s">
        <v>4</v>
      </c>
      <c r="M5212" s="1" t="s">
        <v>4</v>
      </c>
      <c r="N5212" s="1" t="s">
        <v>4</v>
      </c>
      <c r="O5212" s="1" t="s">
        <v>4</v>
      </c>
      <c r="P5212" s="1" t="s">
        <v>4</v>
      </c>
      <c r="Q5212" s="1" t="s">
        <v>4</v>
      </c>
      <c r="R5212" s="1" t="s">
        <v>4</v>
      </c>
      <c r="S5212" s="1" t="s">
        <v>4</v>
      </c>
      <c r="T5212" s="1" t="s">
        <v>4</v>
      </c>
      <c r="U5212" s="1" t="s">
        <v>4</v>
      </c>
      <c r="V5212" s="1" t="s">
        <v>4</v>
      </c>
      <c r="W5212" s="1" t="s">
        <v>4</v>
      </c>
      <c r="X5212" s="1" t="s">
        <v>4</v>
      </c>
      <c r="Y5212" s="1" t="s">
        <v>4</v>
      </c>
      <c r="Z5212" s="1" t="s">
        <v>4</v>
      </c>
      <c r="AA5212" s="1" t="s">
        <v>4</v>
      </c>
      <c r="AB5212" s="1" t="s">
        <v>4</v>
      </c>
      <c r="AC5212" s="1" t="s">
        <v>4</v>
      </c>
      <c r="AD5212" s="1" t="s">
        <v>4</v>
      </c>
      <c r="AE5212" s="1" t="s">
        <v>4</v>
      </c>
      <c r="AF5212" s="1">
        <v>3.4998439941986259</v>
      </c>
      <c r="AG5212" s="1">
        <v>3.5000000000000586</v>
      </c>
      <c r="AH5212" s="1">
        <v>3.2000000000000028</v>
      </c>
      <c r="AI5212" s="1">
        <v>-1.5000000000000013</v>
      </c>
      <c r="AJ5212" s="1">
        <v>-0.70000000000004503</v>
      </c>
      <c r="AK5212" s="1">
        <v>-0.28461409676878713</v>
      </c>
    </row>
    <row r="5213" spans="1:37">
      <c r="A5213" t="s">
        <v>291</v>
      </c>
      <c r="B5213" s="2">
        <v>726</v>
      </c>
      <c r="C5213" t="s">
        <v>292</v>
      </c>
      <c r="D5213" s="2">
        <v>2021</v>
      </c>
      <c r="E5213" s="1" t="s">
        <v>4</v>
      </c>
      <c r="F5213" s="1" t="s">
        <v>4</v>
      </c>
      <c r="G5213" s="1" t="s">
        <v>4</v>
      </c>
      <c r="H5213" s="1" t="s">
        <v>4</v>
      </c>
      <c r="I5213" s="1" t="s">
        <v>4</v>
      </c>
      <c r="J5213" s="1" t="s">
        <v>4</v>
      </c>
      <c r="K5213" s="1" t="s">
        <v>4</v>
      </c>
      <c r="L5213" s="1" t="s">
        <v>4</v>
      </c>
      <c r="M5213" s="1" t="s">
        <v>4</v>
      </c>
      <c r="N5213" s="1" t="s">
        <v>4</v>
      </c>
      <c r="O5213" s="1" t="s">
        <v>4</v>
      </c>
      <c r="P5213" s="1" t="s">
        <v>4</v>
      </c>
      <c r="Q5213" s="1" t="s">
        <v>4</v>
      </c>
      <c r="R5213" s="1" t="s">
        <v>4</v>
      </c>
      <c r="S5213" s="1" t="s">
        <v>4</v>
      </c>
      <c r="T5213" s="1" t="s">
        <v>4</v>
      </c>
      <c r="U5213" s="1" t="s">
        <v>4</v>
      </c>
      <c r="V5213" s="1" t="s">
        <v>4</v>
      </c>
      <c r="W5213" s="1" t="s">
        <v>4</v>
      </c>
      <c r="X5213" s="1" t="s">
        <v>4</v>
      </c>
      <c r="Y5213" s="1" t="s">
        <v>4</v>
      </c>
      <c r="Z5213" s="1" t="s">
        <v>4</v>
      </c>
      <c r="AA5213" s="1" t="s">
        <v>4</v>
      </c>
      <c r="AB5213" s="1" t="s">
        <v>4</v>
      </c>
      <c r="AC5213" s="1" t="s">
        <v>4</v>
      </c>
      <c r="AD5213" s="1" t="s">
        <v>4</v>
      </c>
      <c r="AE5213" s="1" t="s">
        <v>4</v>
      </c>
      <c r="AF5213" s="1">
        <v>3.8039898296886365</v>
      </c>
      <c r="AG5213" s="1">
        <v>3.4999999999999476</v>
      </c>
      <c r="AH5213" s="1">
        <v>3.5000000000000364</v>
      </c>
      <c r="AI5213" s="1">
        <v>2.9000000000001247</v>
      </c>
      <c r="AJ5213" s="1">
        <v>1.6000000000002013</v>
      </c>
      <c r="AK5213" s="1">
        <v>2.9382135661517816</v>
      </c>
    </row>
    <row r="5214" spans="1:37">
      <c r="A5214" t="s">
        <v>291</v>
      </c>
      <c r="B5214" s="2">
        <v>726</v>
      </c>
      <c r="C5214" t="s">
        <v>292</v>
      </c>
      <c r="D5214" s="2">
        <v>2022</v>
      </c>
      <c r="E5214" s="1" t="s">
        <v>4</v>
      </c>
      <c r="F5214" s="1" t="s">
        <v>4</v>
      </c>
      <c r="G5214" s="1" t="s">
        <v>4</v>
      </c>
      <c r="H5214" s="1" t="s">
        <v>4</v>
      </c>
      <c r="I5214" s="1" t="s">
        <v>4</v>
      </c>
      <c r="J5214" s="1" t="s">
        <v>4</v>
      </c>
      <c r="K5214" s="1" t="s">
        <v>4</v>
      </c>
      <c r="L5214" s="1" t="s">
        <v>4</v>
      </c>
      <c r="M5214" s="1" t="s">
        <v>4</v>
      </c>
      <c r="N5214" s="1" t="s">
        <v>4</v>
      </c>
      <c r="O5214" s="1" t="s">
        <v>4</v>
      </c>
      <c r="P5214" s="1" t="s">
        <v>4</v>
      </c>
      <c r="Q5214" s="1" t="s">
        <v>4</v>
      </c>
      <c r="R5214" s="1" t="s">
        <v>4</v>
      </c>
      <c r="S5214" s="1" t="s">
        <v>4</v>
      </c>
      <c r="T5214" s="1" t="s">
        <v>4</v>
      </c>
      <c r="U5214" s="1" t="s">
        <v>4</v>
      </c>
      <c r="V5214" s="1" t="s">
        <v>4</v>
      </c>
      <c r="W5214" s="1" t="s">
        <v>4</v>
      </c>
      <c r="X5214" s="1" t="s">
        <v>4</v>
      </c>
      <c r="Y5214" s="1" t="s">
        <v>4</v>
      </c>
      <c r="Z5214" s="1" t="s">
        <v>4</v>
      </c>
      <c r="AA5214" s="1" t="s">
        <v>4</v>
      </c>
      <c r="AB5214" s="1" t="s">
        <v>4</v>
      </c>
      <c r="AC5214" s="1" t="s">
        <v>4</v>
      </c>
      <c r="AD5214" s="1" t="s">
        <v>4</v>
      </c>
      <c r="AE5214" s="1" t="s">
        <v>4</v>
      </c>
      <c r="AF5214" s="1">
        <v>3.8039898296884589</v>
      </c>
      <c r="AG5214" s="1">
        <v>3.5000000000000586</v>
      </c>
      <c r="AH5214" s="1">
        <v>3.5000000000000586</v>
      </c>
      <c r="AI5214" s="1">
        <v>3.1999999999999362</v>
      </c>
      <c r="AJ5214" s="1">
        <v>3.8614723643492166</v>
      </c>
      <c r="AK5214" s="1">
        <v>1.9444999999999935</v>
      </c>
    </row>
    <row r="5215" spans="1:37">
      <c r="A5215" t="s">
        <v>291</v>
      </c>
      <c r="B5215" s="2">
        <v>726</v>
      </c>
      <c r="C5215" t="s">
        <v>292</v>
      </c>
      <c r="D5215" s="2">
        <v>2023</v>
      </c>
      <c r="E5215" s="1" t="s">
        <v>4</v>
      </c>
      <c r="F5215" s="1" t="s">
        <v>4</v>
      </c>
      <c r="G5215" s="1" t="s">
        <v>4</v>
      </c>
      <c r="H5215" s="1" t="s">
        <v>4</v>
      </c>
      <c r="I5215" s="1" t="s">
        <v>4</v>
      </c>
      <c r="J5215" s="1" t="s">
        <v>4</v>
      </c>
      <c r="K5215" s="1" t="s">
        <v>4</v>
      </c>
      <c r="L5215" s="1" t="s">
        <v>4</v>
      </c>
      <c r="M5215" s="1" t="s">
        <v>4</v>
      </c>
      <c r="N5215" s="1" t="s">
        <v>4</v>
      </c>
      <c r="O5215" s="1" t="s">
        <v>4</v>
      </c>
      <c r="P5215" s="1" t="s">
        <v>4</v>
      </c>
      <c r="Q5215" s="1" t="s">
        <v>4</v>
      </c>
      <c r="R5215" s="1" t="s">
        <v>4</v>
      </c>
      <c r="S5215" s="1" t="s">
        <v>4</v>
      </c>
      <c r="T5215" s="1" t="s">
        <v>4</v>
      </c>
      <c r="U5215" s="1" t="s">
        <v>4</v>
      </c>
      <c r="V5215" s="1" t="s">
        <v>4</v>
      </c>
      <c r="W5215" s="1" t="s">
        <v>4</v>
      </c>
      <c r="X5215" s="1" t="s">
        <v>4</v>
      </c>
      <c r="Y5215" s="1" t="s">
        <v>4</v>
      </c>
      <c r="Z5215" s="1" t="s">
        <v>4</v>
      </c>
      <c r="AA5215" s="1" t="s">
        <v>4</v>
      </c>
      <c r="AB5215" s="1" t="s">
        <v>4</v>
      </c>
      <c r="AC5215" s="1" t="s">
        <v>4</v>
      </c>
      <c r="AD5215" s="1" t="s">
        <v>4</v>
      </c>
      <c r="AE5215" s="1" t="s">
        <v>4</v>
      </c>
      <c r="AF5215" s="1" t="s">
        <v>4</v>
      </c>
      <c r="AG5215" s="1">
        <v>3.499999999999992</v>
      </c>
      <c r="AH5215" s="1">
        <v>3.4999999999998366</v>
      </c>
      <c r="AI5215" s="1">
        <v>3.3999999999999142</v>
      </c>
      <c r="AJ5215" s="1">
        <v>3.6000000000000698</v>
      </c>
      <c r="AK5215" s="1">
        <v>3.0807017543859727</v>
      </c>
    </row>
    <row r="5216" spans="1:37">
      <c r="A5216" t="s">
        <v>373</v>
      </c>
      <c r="B5216" s="2">
        <v>942</v>
      </c>
      <c r="C5216" t="s">
        <v>374</v>
      </c>
      <c r="D5216" s="2">
        <v>1991</v>
      </c>
      <c r="E5216" s="1" t="s">
        <v>4</v>
      </c>
      <c r="F5216" s="1" t="s">
        <v>4</v>
      </c>
      <c r="G5216" s="1" t="s">
        <v>4</v>
      </c>
      <c r="H5216" s="1" t="s">
        <v>4</v>
      </c>
      <c r="I5216" s="1" t="s">
        <v>4</v>
      </c>
      <c r="J5216" s="1" t="s">
        <v>4</v>
      </c>
      <c r="K5216" s="1" t="s">
        <v>4</v>
      </c>
      <c r="L5216" s="1" t="s">
        <v>4</v>
      </c>
      <c r="M5216" s="1" t="s">
        <v>4</v>
      </c>
      <c r="N5216" s="1" t="s">
        <v>4</v>
      </c>
      <c r="O5216" s="1" t="s">
        <v>4</v>
      </c>
      <c r="P5216" s="1" t="s">
        <v>4</v>
      </c>
      <c r="Q5216" s="1" t="s">
        <v>4</v>
      </c>
      <c r="R5216" s="1" t="s">
        <v>4</v>
      </c>
      <c r="S5216" s="1" t="s">
        <v>4</v>
      </c>
      <c r="T5216" s="1" t="s">
        <v>4</v>
      </c>
      <c r="U5216" s="1" t="s">
        <v>4</v>
      </c>
      <c r="V5216" s="1" t="s">
        <v>4</v>
      </c>
      <c r="W5216" s="1" t="s">
        <v>4</v>
      </c>
      <c r="X5216" s="1" t="s">
        <v>4</v>
      </c>
      <c r="Y5216" s="1" t="s">
        <v>4</v>
      </c>
      <c r="Z5216" s="1" t="s">
        <v>4</v>
      </c>
      <c r="AA5216" s="1" t="s">
        <v>4</v>
      </c>
      <c r="AB5216" s="1" t="s">
        <v>4</v>
      </c>
      <c r="AC5216" s="1" t="s">
        <v>4</v>
      </c>
      <c r="AD5216" s="1" t="s">
        <v>4</v>
      </c>
      <c r="AE5216" s="1" t="s">
        <v>4</v>
      </c>
      <c r="AF5216" s="1" t="s">
        <v>4</v>
      </c>
      <c r="AG5216" s="1" t="s">
        <v>4</v>
      </c>
      <c r="AH5216" s="1" t="s">
        <v>4</v>
      </c>
      <c r="AI5216" s="1" t="s">
        <v>4</v>
      </c>
      <c r="AJ5216" s="1" t="s">
        <v>4</v>
      </c>
      <c r="AK5216" s="1" t="s">
        <v>4</v>
      </c>
    </row>
    <row r="5217" spans="1:37">
      <c r="A5217" t="s">
        <v>373</v>
      </c>
      <c r="B5217" s="2">
        <v>942</v>
      </c>
      <c r="C5217" t="s">
        <v>374</v>
      </c>
      <c r="D5217" s="2">
        <v>1992</v>
      </c>
      <c r="E5217" s="1" t="s">
        <v>4</v>
      </c>
      <c r="F5217" s="1" t="s">
        <v>4</v>
      </c>
      <c r="G5217" s="1" t="s">
        <v>4</v>
      </c>
      <c r="H5217" s="1" t="s">
        <v>4</v>
      </c>
      <c r="I5217" s="1" t="s">
        <v>4</v>
      </c>
      <c r="J5217" s="1" t="s">
        <v>4</v>
      </c>
      <c r="K5217" s="1" t="s">
        <v>4</v>
      </c>
      <c r="L5217" s="1" t="s">
        <v>4</v>
      </c>
      <c r="M5217" s="1" t="s">
        <v>4</v>
      </c>
      <c r="N5217" s="1" t="s">
        <v>4</v>
      </c>
      <c r="O5217" s="1" t="s">
        <v>4</v>
      </c>
      <c r="P5217" s="1" t="s">
        <v>4</v>
      </c>
      <c r="Q5217" s="1" t="s">
        <v>4</v>
      </c>
      <c r="R5217" s="1" t="s">
        <v>4</v>
      </c>
      <c r="S5217" s="1" t="s">
        <v>4</v>
      </c>
      <c r="T5217" s="1" t="s">
        <v>4</v>
      </c>
      <c r="U5217" s="1" t="s">
        <v>4</v>
      </c>
      <c r="V5217" s="1" t="s">
        <v>4</v>
      </c>
      <c r="W5217" s="1" t="s">
        <v>4</v>
      </c>
      <c r="X5217" s="1" t="s">
        <v>4</v>
      </c>
      <c r="Y5217" s="1" t="s">
        <v>4</v>
      </c>
      <c r="Z5217" s="1" t="s">
        <v>4</v>
      </c>
      <c r="AA5217" s="1" t="s">
        <v>4</v>
      </c>
      <c r="AB5217" s="1" t="s">
        <v>4</v>
      </c>
      <c r="AC5217" s="1" t="s">
        <v>4</v>
      </c>
      <c r="AD5217" s="1" t="s">
        <v>4</v>
      </c>
      <c r="AE5217" s="1" t="s">
        <v>4</v>
      </c>
      <c r="AF5217" s="1" t="s">
        <v>4</v>
      </c>
      <c r="AG5217" s="1" t="s">
        <v>4</v>
      </c>
      <c r="AH5217" s="1" t="s">
        <v>4</v>
      </c>
      <c r="AI5217" s="1" t="s">
        <v>4</v>
      </c>
      <c r="AJ5217" s="1" t="s">
        <v>4</v>
      </c>
      <c r="AK5217" s="1" t="s">
        <v>4</v>
      </c>
    </row>
    <row r="5218" spans="1:37">
      <c r="A5218" t="s">
        <v>373</v>
      </c>
      <c r="B5218" s="2">
        <v>942</v>
      </c>
      <c r="C5218" t="s">
        <v>374</v>
      </c>
      <c r="D5218" s="2">
        <v>1993</v>
      </c>
      <c r="E5218" s="1" t="s">
        <v>4</v>
      </c>
      <c r="F5218" s="1" t="s">
        <v>4</v>
      </c>
      <c r="G5218" s="1" t="s">
        <v>4</v>
      </c>
      <c r="H5218" s="1" t="s">
        <v>4</v>
      </c>
      <c r="I5218" s="1" t="s">
        <v>4</v>
      </c>
      <c r="J5218" s="1" t="s">
        <v>4</v>
      </c>
      <c r="K5218" s="1" t="s">
        <v>4</v>
      </c>
      <c r="L5218" s="1" t="s">
        <v>4</v>
      </c>
      <c r="M5218" s="1" t="s">
        <v>4</v>
      </c>
      <c r="N5218" s="1" t="s">
        <v>4</v>
      </c>
      <c r="O5218" s="1" t="s">
        <v>4</v>
      </c>
      <c r="P5218" s="1" t="s">
        <v>4</v>
      </c>
      <c r="Q5218" s="1" t="s">
        <v>4</v>
      </c>
      <c r="R5218" s="1" t="s">
        <v>4</v>
      </c>
      <c r="S5218" s="1" t="s">
        <v>4</v>
      </c>
      <c r="T5218" s="1" t="s">
        <v>4</v>
      </c>
      <c r="U5218" s="1" t="s">
        <v>4</v>
      </c>
      <c r="V5218" s="1" t="s">
        <v>4</v>
      </c>
      <c r="W5218" s="1" t="s">
        <v>4</v>
      </c>
      <c r="X5218" s="1" t="s">
        <v>4</v>
      </c>
      <c r="Y5218" s="1" t="s">
        <v>4</v>
      </c>
      <c r="Z5218" s="1" t="s">
        <v>4</v>
      </c>
      <c r="AA5218" s="1" t="s">
        <v>4</v>
      </c>
      <c r="AB5218" s="1" t="s">
        <v>4</v>
      </c>
      <c r="AC5218" s="1" t="s">
        <v>4</v>
      </c>
      <c r="AD5218" s="1" t="s">
        <v>4</v>
      </c>
      <c r="AE5218" s="1" t="s">
        <v>4</v>
      </c>
      <c r="AF5218" s="1" t="s">
        <v>4</v>
      </c>
      <c r="AG5218" s="1" t="s">
        <v>4</v>
      </c>
      <c r="AH5218" s="1" t="s">
        <v>4</v>
      </c>
      <c r="AI5218" s="1" t="s">
        <v>4</v>
      </c>
      <c r="AJ5218" s="1" t="s">
        <v>4</v>
      </c>
      <c r="AK5218" s="1" t="s">
        <v>4</v>
      </c>
    </row>
    <row r="5219" spans="1:37">
      <c r="A5219" t="s">
        <v>373</v>
      </c>
      <c r="B5219" s="2">
        <v>942</v>
      </c>
      <c r="C5219" t="s">
        <v>374</v>
      </c>
      <c r="D5219" s="2">
        <v>1994</v>
      </c>
      <c r="E5219" s="1" t="s">
        <v>4</v>
      </c>
      <c r="F5219" s="1" t="s">
        <v>4</v>
      </c>
      <c r="G5219" s="1" t="s">
        <v>4</v>
      </c>
      <c r="H5219" s="1" t="s">
        <v>4</v>
      </c>
      <c r="I5219" s="1" t="s">
        <v>4</v>
      </c>
      <c r="J5219" s="1" t="s">
        <v>4</v>
      </c>
      <c r="K5219" s="1" t="s">
        <v>4</v>
      </c>
      <c r="L5219" s="1" t="s">
        <v>4</v>
      </c>
      <c r="M5219" s="1" t="s">
        <v>4</v>
      </c>
      <c r="N5219" s="1" t="s">
        <v>4</v>
      </c>
      <c r="O5219" s="1" t="s">
        <v>4</v>
      </c>
      <c r="P5219" s="1" t="s">
        <v>4</v>
      </c>
      <c r="Q5219" s="1" t="s">
        <v>4</v>
      </c>
      <c r="R5219" s="1" t="s">
        <v>4</v>
      </c>
      <c r="S5219" s="1" t="s">
        <v>4</v>
      </c>
      <c r="T5219" s="1" t="s">
        <v>4</v>
      </c>
      <c r="U5219" s="1" t="s">
        <v>4</v>
      </c>
      <c r="V5219" s="1" t="s">
        <v>4</v>
      </c>
      <c r="W5219" s="1" t="s">
        <v>4</v>
      </c>
      <c r="X5219" s="1" t="s">
        <v>4</v>
      </c>
      <c r="Y5219" s="1" t="s">
        <v>4</v>
      </c>
      <c r="Z5219" s="1" t="s">
        <v>4</v>
      </c>
      <c r="AA5219" s="1" t="s">
        <v>4</v>
      </c>
      <c r="AB5219" s="1" t="s">
        <v>4</v>
      </c>
      <c r="AC5219" s="1" t="s">
        <v>4</v>
      </c>
      <c r="AD5219" s="1" t="s">
        <v>4</v>
      </c>
      <c r="AE5219" s="1" t="s">
        <v>4</v>
      </c>
      <c r="AF5219" s="1" t="s">
        <v>4</v>
      </c>
      <c r="AG5219" s="1" t="s">
        <v>4</v>
      </c>
      <c r="AH5219" s="1" t="s">
        <v>4</v>
      </c>
      <c r="AI5219" s="1" t="s">
        <v>4</v>
      </c>
      <c r="AJ5219" s="1" t="s">
        <v>4</v>
      </c>
      <c r="AK5219" s="1" t="s">
        <v>4</v>
      </c>
    </row>
    <row r="5220" spans="1:37">
      <c r="A5220" t="s">
        <v>373</v>
      </c>
      <c r="B5220" s="2">
        <v>942</v>
      </c>
      <c r="C5220" t="s">
        <v>374</v>
      </c>
      <c r="D5220" s="2">
        <v>1995</v>
      </c>
      <c r="E5220" s="1" t="s">
        <v>4</v>
      </c>
      <c r="F5220" s="1" t="s">
        <v>4</v>
      </c>
      <c r="G5220" s="1" t="s">
        <v>4</v>
      </c>
      <c r="H5220" s="1" t="s">
        <v>4</v>
      </c>
      <c r="I5220" s="1" t="s">
        <v>4</v>
      </c>
      <c r="J5220" s="1" t="s">
        <v>4</v>
      </c>
      <c r="K5220" s="1" t="s">
        <v>4</v>
      </c>
      <c r="L5220" s="1" t="s">
        <v>4</v>
      </c>
      <c r="M5220" s="1" t="s">
        <v>4</v>
      </c>
      <c r="N5220" s="1" t="s">
        <v>4</v>
      </c>
      <c r="O5220" s="1" t="s">
        <v>4</v>
      </c>
      <c r="P5220" s="1" t="s">
        <v>4</v>
      </c>
      <c r="Q5220" s="1" t="s">
        <v>4</v>
      </c>
      <c r="R5220" s="1" t="s">
        <v>4</v>
      </c>
      <c r="S5220" s="1" t="s">
        <v>4</v>
      </c>
      <c r="T5220" s="1" t="s">
        <v>4</v>
      </c>
      <c r="U5220" s="1" t="s">
        <v>4</v>
      </c>
      <c r="V5220" s="1" t="s">
        <v>4</v>
      </c>
      <c r="W5220" s="1" t="s">
        <v>4</v>
      </c>
      <c r="X5220" s="1" t="s">
        <v>4</v>
      </c>
      <c r="Y5220" s="1" t="s">
        <v>4</v>
      </c>
      <c r="Z5220" s="1" t="s">
        <v>4</v>
      </c>
      <c r="AA5220" s="1" t="s">
        <v>4</v>
      </c>
      <c r="AB5220" s="1" t="s">
        <v>4</v>
      </c>
      <c r="AC5220" s="1" t="s">
        <v>4</v>
      </c>
      <c r="AD5220" s="1" t="s">
        <v>4</v>
      </c>
      <c r="AE5220" s="1" t="s">
        <v>4</v>
      </c>
      <c r="AF5220" s="1" t="s">
        <v>4</v>
      </c>
      <c r="AG5220" s="1" t="s">
        <v>4</v>
      </c>
      <c r="AH5220" s="1" t="s">
        <v>4</v>
      </c>
      <c r="AI5220" s="1" t="s">
        <v>4</v>
      </c>
      <c r="AJ5220" s="1" t="s">
        <v>4</v>
      </c>
      <c r="AK5220" s="1" t="s">
        <v>4</v>
      </c>
    </row>
    <row r="5221" spans="1:37">
      <c r="A5221" t="s">
        <v>373</v>
      </c>
      <c r="B5221" s="2">
        <v>942</v>
      </c>
      <c r="C5221" t="s">
        <v>374</v>
      </c>
      <c r="D5221" s="2">
        <v>1996</v>
      </c>
      <c r="E5221" s="1" t="s">
        <v>4</v>
      </c>
      <c r="F5221" s="1" t="s">
        <v>4</v>
      </c>
      <c r="G5221" s="1" t="s">
        <v>4</v>
      </c>
      <c r="H5221" s="1" t="s">
        <v>4</v>
      </c>
      <c r="I5221" s="1" t="s">
        <v>4</v>
      </c>
      <c r="J5221" s="1" t="s">
        <v>4</v>
      </c>
      <c r="K5221" s="1" t="s">
        <v>4</v>
      </c>
      <c r="L5221" s="1" t="s">
        <v>4</v>
      </c>
      <c r="M5221" s="1" t="s">
        <v>4</v>
      </c>
      <c r="N5221" s="1" t="s">
        <v>4</v>
      </c>
      <c r="O5221" s="1" t="s">
        <v>4</v>
      </c>
      <c r="P5221" s="1" t="s">
        <v>4</v>
      </c>
      <c r="Q5221" s="1" t="s">
        <v>4</v>
      </c>
      <c r="R5221" s="1" t="s">
        <v>4</v>
      </c>
      <c r="S5221" s="1" t="s">
        <v>4</v>
      </c>
      <c r="T5221" s="1" t="s">
        <v>4</v>
      </c>
      <c r="U5221" s="1" t="s">
        <v>4</v>
      </c>
      <c r="V5221" s="1" t="s">
        <v>4</v>
      </c>
      <c r="W5221" s="1" t="s">
        <v>4</v>
      </c>
      <c r="X5221" s="1" t="s">
        <v>4</v>
      </c>
      <c r="Y5221" s="1" t="s">
        <v>4</v>
      </c>
      <c r="Z5221" s="1" t="s">
        <v>4</v>
      </c>
      <c r="AA5221" s="1" t="s">
        <v>4</v>
      </c>
      <c r="AB5221" s="1" t="s">
        <v>4</v>
      </c>
      <c r="AC5221" s="1" t="s">
        <v>4</v>
      </c>
      <c r="AD5221" s="1" t="s">
        <v>4</v>
      </c>
      <c r="AE5221" s="1" t="s">
        <v>4</v>
      </c>
      <c r="AF5221" s="1" t="s">
        <v>4</v>
      </c>
      <c r="AG5221" s="1" t="s">
        <v>4</v>
      </c>
      <c r="AH5221" s="1" t="s">
        <v>4</v>
      </c>
      <c r="AI5221" s="1" t="s">
        <v>4</v>
      </c>
      <c r="AJ5221" s="1" t="s">
        <v>4</v>
      </c>
      <c r="AK5221" s="1" t="s">
        <v>4</v>
      </c>
    </row>
    <row r="5222" spans="1:37">
      <c r="A5222" t="s">
        <v>373</v>
      </c>
      <c r="B5222" s="2">
        <v>942</v>
      </c>
      <c r="C5222" t="s">
        <v>374</v>
      </c>
      <c r="D5222" s="2">
        <v>1997</v>
      </c>
      <c r="E5222" s="1" t="s">
        <v>4</v>
      </c>
      <c r="F5222" s="1" t="s">
        <v>4</v>
      </c>
      <c r="G5222" s="1" t="s">
        <v>4</v>
      </c>
      <c r="H5222" s="1" t="s">
        <v>4</v>
      </c>
      <c r="I5222" s="1" t="s">
        <v>4</v>
      </c>
      <c r="J5222" s="1" t="s">
        <v>4</v>
      </c>
      <c r="K5222" s="1" t="s">
        <v>4</v>
      </c>
      <c r="L5222" s="1" t="s">
        <v>4</v>
      </c>
      <c r="M5222" s="1" t="s">
        <v>4</v>
      </c>
      <c r="N5222" s="1" t="s">
        <v>4</v>
      </c>
      <c r="O5222" s="1" t="s">
        <v>4</v>
      </c>
      <c r="P5222" s="1" t="s">
        <v>4</v>
      </c>
      <c r="Q5222" s="1" t="s">
        <v>4</v>
      </c>
      <c r="R5222" s="1" t="s">
        <v>4</v>
      </c>
      <c r="S5222" s="1" t="s">
        <v>4</v>
      </c>
      <c r="T5222" s="1" t="s">
        <v>4</v>
      </c>
      <c r="U5222" s="1" t="s">
        <v>4</v>
      </c>
      <c r="V5222" s="1" t="s">
        <v>4</v>
      </c>
      <c r="W5222" s="1" t="s">
        <v>4</v>
      </c>
      <c r="X5222" s="1" t="s">
        <v>4</v>
      </c>
      <c r="Y5222" s="1" t="s">
        <v>4</v>
      </c>
      <c r="Z5222" s="1" t="s">
        <v>4</v>
      </c>
      <c r="AA5222" s="1" t="s">
        <v>4</v>
      </c>
      <c r="AB5222" s="1" t="s">
        <v>4</v>
      </c>
      <c r="AC5222" s="1" t="s">
        <v>4</v>
      </c>
      <c r="AD5222" s="1" t="s">
        <v>4</v>
      </c>
      <c r="AE5222" s="1" t="s">
        <v>4</v>
      </c>
      <c r="AF5222" s="1" t="s">
        <v>4</v>
      </c>
      <c r="AG5222" s="1" t="s">
        <v>4</v>
      </c>
      <c r="AH5222" s="1" t="s">
        <v>4</v>
      </c>
      <c r="AI5222" s="1" t="s">
        <v>4</v>
      </c>
      <c r="AJ5222" s="1" t="s">
        <v>4</v>
      </c>
      <c r="AK5222" s="1" t="s">
        <v>4</v>
      </c>
    </row>
    <row r="5223" spans="1:37">
      <c r="A5223" t="s">
        <v>373</v>
      </c>
      <c r="B5223" s="2">
        <v>942</v>
      </c>
      <c r="C5223" t="s">
        <v>374</v>
      </c>
      <c r="D5223" s="2">
        <v>1998</v>
      </c>
      <c r="E5223" s="1" t="s">
        <v>4</v>
      </c>
      <c r="F5223" s="1" t="s">
        <v>4</v>
      </c>
      <c r="G5223" s="1" t="s">
        <v>4</v>
      </c>
      <c r="H5223" s="1" t="s">
        <v>4</v>
      </c>
      <c r="I5223" s="1" t="s">
        <v>4</v>
      </c>
      <c r="J5223" s="1" t="s">
        <v>4</v>
      </c>
      <c r="K5223" s="1" t="s">
        <v>4</v>
      </c>
      <c r="L5223" s="1" t="s">
        <v>4</v>
      </c>
      <c r="M5223" s="1" t="s">
        <v>4</v>
      </c>
      <c r="N5223" s="1" t="s">
        <v>4</v>
      </c>
      <c r="O5223" s="1" t="s">
        <v>4</v>
      </c>
      <c r="P5223" s="1" t="s">
        <v>4</v>
      </c>
      <c r="Q5223" s="1" t="s">
        <v>4</v>
      </c>
      <c r="R5223" s="1" t="s">
        <v>4</v>
      </c>
      <c r="S5223" s="1" t="s">
        <v>4</v>
      </c>
      <c r="T5223" s="1" t="s">
        <v>4</v>
      </c>
      <c r="U5223" s="1" t="s">
        <v>4</v>
      </c>
      <c r="V5223" s="1" t="s">
        <v>4</v>
      </c>
      <c r="W5223" s="1" t="s">
        <v>4</v>
      </c>
      <c r="X5223" s="1" t="s">
        <v>4</v>
      </c>
      <c r="Y5223" s="1" t="s">
        <v>4</v>
      </c>
      <c r="Z5223" s="1" t="s">
        <v>4</v>
      </c>
      <c r="AA5223" s="1" t="s">
        <v>4</v>
      </c>
      <c r="AB5223" s="1" t="s">
        <v>4</v>
      </c>
      <c r="AC5223" s="1" t="s">
        <v>4</v>
      </c>
      <c r="AD5223" s="1" t="s">
        <v>4</v>
      </c>
      <c r="AE5223" s="1" t="s">
        <v>4</v>
      </c>
      <c r="AF5223" s="1" t="s">
        <v>4</v>
      </c>
      <c r="AG5223" s="1" t="s">
        <v>4</v>
      </c>
      <c r="AH5223" s="1" t="s">
        <v>4</v>
      </c>
      <c r="AI5223" s="1" t="s">
        <v>4</v>
      </c>
      <c r="AJ5223" s="1" t="s">
        <v>4</v>
      </c>
      <c r="AK5223" s="1" t="s">
        <v>4</v>
      </c>
    </row>
    <row r="5224" spans="1:37">
      <c r="A5224" t="s">
        <v>373</v>
      </c>
      <c r="B5224" s="2">
        <v>942</v>
      </c>
      <c r="C5224" t="s">
        <v>374</v>
      </c>
      <c r="D5224" s="2">
        <v>1999</v>
      </c>
      <c r="E5224" s="1" t="s">
        <v>4</v>
      </c>
      <c r="F5224" s="1" t="s">
        <v>4</v>
      </c>
      <c r="G5224" s="1" t="s">
        <v>4</v>
      </c>
      <c r="H5224" s="1" t="s">
        <v>4</v>
      </c>
      <c r="I5224" s="1" t="s">
        <v>4</v>
      </c>
      <c r="J5224" s="1" t="s">
        <v>4</v>
      </c>
      <c r="K5224" s="1" t="s">
        <v>4</v>
      </c>
      <c r="L5224" s="1" t="s">
        <v>4</v>
      </c>
      <c r="M5224" s="1" t="s">
        <v>4</v>
      </c>
      <c r="N5224" s="1" t="s">
        <v>4</v>
      </c>
      <c r="O5224" s="1" t="s">
        <v>4</v>
      </c>
      <c r="P5224" s="1" t="s">
        <v>4</v>
      </c>
      <c r="Q5224" s="1" t="s">
        <v>4</v>
      </c>
      <c r="R5224" s="1" t="s">
        <v>4</v>
      </c>
      <c r="S5224" s="1" t="s">
        <v>4</v>
      </c>
      <c r="T5224" s="1" t="s">
        <v>4</v>
      </c>
      <c r="U5224" s="1" t="s">
        <v>4</v>
      </c>
      <c r="V5224" s="1" t="s">
        <v>4</v>
      </c>
      <c r="W5224" s="1" t="s">
        <v>4</v>
      </c>
      <c r="X5224" s="1" t="s">
        <v>4</v>
      </c>
      <c r="Y5224" s="1" t="s">
        <v>4</v>
      </c>
      <c r="Z5224" s="1" t="s">
        <v>4</v>
      </c>
      <c r="AA5224" s="1" t="s">
        <v>4</v>
      </c>
      <c r="AB5224" s="1" t="s">
        <v>4</v>
      </c>
      <c r="AC5224" s="1" t="s">
        <v>4</v>
      </c>
      <c r="AD5224" s="1" t="s">
        <v>4</v>
      </c>
      <c r="AE5224" s="1" t="s">
        <v>4</v>
      </c>
      <c r="AF5224" s="1" t="s">
        <v>4</v>
      </c>
      <c r="AG5224" s="1" t="s">
        <v>4</v>
      </c>
      <c r="AH5224" s="1" t="s">
        <v>4</v>
      </c>
      <c r="AI5224" s="1" t="s">
        <v>4</v>
      </c>
      <c r="AJ5224" s="1" t="s">
        <v>4</v>
      </c>
      <c r="AK5224" s="1" t="s">
        <v>4</v>
      </c>
    </row>
    <row r="5225" spans="1:37">
      <c r="A5225" t="s">
        <v>373</v>
      </c>
      <c r="B5225" s="2">
        <v>942</v>
      </c>
      <c r="C5225" t="s">
        <v>374</v>
      </c>
      <c r="D5225" s="2">
        <v>2000</v>
      </c>
      <c r="E5225" s="1" t="s">
        <v>4</v>
      </c>
      <c r="F5225" s="1" t="s">
        <v>4</v>
      </c>
      <c r="G5225" s="1" t="s">
        <v>4</v>
      </c>
      <c r="H5225" s="1" t="s">
        <v>4</v>
      </c>
      <c r="I5225" s="1" t="s">
        <v>4</v>
      </c>
      <c r="J5225" s="1" t="s">
        <v>4</v>
      </c>
      <c r="K5225" s="1" t="s">
        <v>4</v>
      </c>
      <c r="L5225" s="1" t="s">
        <v>4</v>
      </c>
      <c r="M5225" s="1" t="s">
        <v>4</v>
      </c>
      <c r="N5225" s="1" t="s">
        <v>4</v>
      </c>
      <c r="O5225" s="1" t="s">
        <v>4</v>
      </c>
      <c r="P5225" s="1" t="s">
        <v>4</v>
      </c>
      <c r="Q5225" s="1" t="s">
        <v>4</v>
      </c>
      <c r="R5225" s="1" t="s">
        <v>4</v>
      </c>
      <c r="S5225" s="1" t="s">
        <v>4</v>
      </c>
      <c r="T5225" s="1" t="s">
        <v>4</v>
      </c>
      <c r="U5225" s="1" t="s">
        <v>4</v>
      </c>
      <c r="V5225" s="1" t="s">
        <v>4</v>
      </c>
      <c r="W5225" s="1" t="s">
        <v>4</v>
      </c>
      <c r="X5225" s="1" t="s">
        <v>4</v>
      </c>
      <c r="Y5225" s="1" t="s">
        <v>4</v>
      </c>
      <c r="Z5225" s="1" t="s">
        <v>4</v>
      </c>
      <c r="AA5225" s="1" t="s">
        <v>4</v>
      </c>
      <c r="AB5225" s="1" t="s">
        <v>4</v>
      </c>
      <c r="AC5225" s="1" t="s">
        <v>4</v>
      </c>
      <c r="AD5225" s="1" t="s">
        <v>4</v>
      </c>
      <c r="AE5225" s="1" t="s">
        <v>4</v>
      </c>
      <c r="AF5225" s="1" t="s">
        <v>4</v>
      </c>
      <c r="AG5225" s="1" t="s">
        <v>4</v>
      </c>
      <c r="AH5225" s="1" t="s">
        <v>4</v>
      </c>
      <c r="AI5225" s="1" t="s">
        <v>4</v>
      </c>
      <c r="AJ5225" s="1" t="s">
        <v>4</v>
      </c>
      <c r="AK5225" s="1" t="s">
        <v>4</v>
      </c>
    </row>
    <row r="5226" spans="1:37">
      <c r="A5226" t="s">
        <v>373</v>
      </c>
      <c r="B5226" s="2">
        <v>942</v>
      </c>
      <c r="C5226" t="s">
        <v>374</v>
      </c>
      <c r="D5226" s="2">
        <v>2001</v>
      </c>
      <c r="E5226" s="1" t="s">
        <v>4</v>
      </c>
      <c r="F5226" s="1" t="s">
        <v>4</v>
      </c>
      <c r="G5226" s="1" t="s">
        <v>4</v>
      </c>
      <c r="H5226" s="1" t="s">
        <v>4</v>
      </c>
      <c r="I5226" s="1" t="s">
        <v>4</v>
      </c>
      <c r="J5226" s="1" t="s">
        <v>4</v>
      </c>
      <c r="K5226" s="1" t="s">
        <v>4</v>
      </c>
      <c r="L5226" s="1" t="s">
        <v>4</v>
      </c>
      <c r="M5226" s="1" t="s">
        <v>4</v>
      </c>
      <c r="N5226" s="1" t="s">
        <v>4</v>
      </c>
      <c r="O5226" s="1" t="s">
        <v>4</v>
      </c>
      <c r="P5226" s="1" t="s">
        <v>4</v>
      </c>
      <c r="Q5226" s="1" t="s">
        <v>4</v>
      </c>
      <c r="R5226" s="1" t="s">
        <v>4</v>
      </c>
      <c r="S5226" s="1" t="s">
        <v>4</v>
      </c>
      <c r="T5226" s="1" t="s">
        <v>4</v>
      </c>
      <c r="U5226" s="1" t="s">
        <v>4</v>
      </c>
      <c r="V5226" s="1" t="s">
        <v>4</v>
      </c>
      <c r="W5226" s="1" t="s">
        <v>4</v>
      </c>
      <c r="X5226" s="1" t="s">
        <v>4</v>
      </c>
      <c r="Y5226" s="1" t="s">
        <v>4</v>
      </c>
      <c r="Z5226" s="1" t="s">
        <v>4</v>
      </c>
      <c r="AA5226" s="1" t="s">
        <v>4</v>
      </c>
      <c r="AB5226" s="1" t="s">
        <v>4</v>
      </c>
      <c r="AC5226" s="1" t="s">
        <v>4</v>
      </c>
      <c r="AD5226" s="1" t="s">
        <v>4</v>
      </c>
      <c r="AE5226" s="1" t="s">
        <v>4</v>
      </c>
      <c r="AF5226" s="1" t="s">
        <v>4</v>
      </c>
      <c r="AG5226" s="1" t="s">
        <v>4</v>
      </c>
      <c r="AH5226" s="1" t="s">
        <v>4</v>
      </c>
      <c r="AI5226" s="1" t="s">
        <v>4</v>
      </c>
      <c r="AJ5226" s="1" t="s">
        <v>4</v>
      </c>
      <c r="AK5226" s="1" t="s">
        <v>4</v>
      </c>
    </row>
    <row r="5227" spans="1:37">
      <c r="A5227" t="s">
        <v>373</v>
      </c>
      <c r="B5227" s="2">
        <v>942</v>
      </c>
      <c r="C5227" t="s">
        <v>374</v>
      </c>
      <c r="D5227" s="2">
        <v>2002</v>
      </c>
      <c r="E5227" s="1" t="s">
        <v>4</v>
      </c>
      <c r="F5227" s="1" t="s">
        <v>4</v>
      </c>
      <c r="G5227" s="1" t="s">
        <v>4</v>
      </c>
      <c r="H5227" s="1" t="s">
        <v>4</v>
      </c>
      <c r="I5227" s="1" t="s">
        <v>4</v>
      </c>
      <c r="J5227" s="1" t="s">
        <v>4</v>
      </c>
      <c r="K5227" s="1" t="s">
        <v>4</v>
      </c>
      <c r="L5227" s="1" t="s">
        <v>4</v>
      </c>
      <c r="M5227" s="1" t="s">
        <v>4</v>
      </c>
      <c r="N5227" s="1" t="s">
        <v>4</v>
      </c>
      <c r="O5227" s="1" t="s">
        <v>4</v>
      </c>
      <c r="P5227" s="1" t="s">
        <v>4</v>
      </c>
      <c r="Q5227" s="1" t="s">
        <v>4</v>
      </c>
      <c r="R5227" s="1" t="s">
        <v>4</v>
      </c>
      <c r="S5227" s="1" t="s">
        <v>4</v>
      </c>
      <c r="T5227" s="1" t="s">
        <v>4</v>
      </c>
      <c r="U5227" s="1" t="s">
        <v>4</v>
      </c>
      <c r="V5227" s="1" t="s">
        <v>4</v>
      </c>
      <c r="W5227" s="1" t="s">
        <v>4</v>
      </c>
      <c r="X5227" s="1" t="s">
        <v>4</v>
      </c>
      <c r="Y5227" s="1" t="s">
        <v>4</v>
      </c>
      <c r="Z5227" s="1" t="s">
        <v>4</v>
      </c>
      <c r="AA5227" s="1" t="s">
        <v>4</v>
      </c>
      <c r="AB5227" s="1" t="s">
        <v>4</v>
      </c>
      <c r="AC5227" s="1" t="s">
        <v>4</v>
      </c>
      <c r="AD5227" s="1" t="s">
        <v>4</v>
      </c>
      <c r="AE5227" s="1" t="s">
        <v>4</v>
      </c>
      <c r="AF5227" s="1" t="s">
        <v>4</v>
      </c>
      <c r="AG5227" s="1" t="s">
        <v>4</v>
      </c>
      <c r="AH5227" s="1" t="s">
        <v>4</v>
      </c>
      <c r="AI5227" s="1" t="s">
        <v>4</v>
      </c>
      <c r="AJ5227" s="1" t="s">
        <v>4</v>
      </c>
      <c r="AK5227" s="1" t="s">
        <v>4</v>
      </c>
    </row>
    <row r="5228" spans="1:37">
      <c r="A5228" t="s">
        <v>373</v>
      </c>
      <c r="B5228" s="2">
        <v>942</v>
      </c>
      <c r="C5228" t="s">
        <v>374</v>
      </c>
      <c r="D5228" s="2">
        <v>2003</v>
      </c>
      <c r="E5228" s="1" t="s">
        <v>4</v>
      </c>
      <c r="F5228" s="1" t="s">
        <v>4</v>
      </c>
      <c r="G5228" s="1" t="s">
        <v>4</v>
      </c>
      <c r="H5228" s="1" t="s">
        <v>4</v>
      </c>
      <c r="I5228" s="1" t="s">
        <v>4</v>
      </c>
      <c r="J5228" s="1" t="s">
        <v>4</v>
      </c>
      <c r="K5228" s="1" t="s">
        <v>4</v>
      </c>
      <c r="L5228" s="1" t="s">
        <v>4</v>
      </c>
      <c r="M5228" s="1" t="s">
        <v>4</v>
      </c>
      <c r="N5228" s="1" t="s">
        <v>4</v>
      </c>
      <c r="O5228" s="1" t="s">
        <v>4</v>
      </c>
      <c r="P5228" s="1" t="s">
        <v>4</v>
      </c>
      <c r="Q5228" s="1" t="s">
        <v>4</v>
      </c>
      <c r="R5228" s="1" t="s">
        <v>4</v>
      </c>
      <c r="S5228" s="1" t="s">
        <v>4</v>
      </c>
      <c r="T5228" s="1" t="s">
        <v>4</v>
      </c>
      <c r="U5228" s="1" t="s">
        <v>4</v>
      </c>
      <c r="V5228" s="1" t="s">
        <v>4</v>
      </c>
      <c r="W5228" s="1" t="s">
        <v>4</v>
      </c>
      <c r="X5228" s="1" t="s">
        <v>4</v>
      </c>
      <c r="Y5228" s="1" t="s">
        <v>4</v>
      </c>
      <c r="Z5228" s="1" t="s">
        <v>4</v>
      </c>
      <c r="AA5228" s="1" t="s">
        <v>4</v>
      </c>
      <c r="AB5228" s="1" t="s">
        <v>4</v>
      </c>
      <c r="AC5228" s="1" t="s">
        <v>4</v>
      </c>
      <c r="AD5228" s="1" t="s">
        <v>4</v>
      </c>
      <c r="AE5228" s="1" t="s">
        <v>4</v>
      </c>
      <c r="AF5228" s="1" t="s">
        <v>4</v>
      </c>
      <c r="AG5228" s="1" t="s">
        <v>4</v>
      </c>
      <c r="AH5228" s="1" t="s">
        <v>4</v>
      </c>
      <c r="AI5228" s="1" t="s">
        <v>4</v>
      </c>
      <c r="AJ5228" s="1" t="s">
        <v>4</v>
      </c>
      <c r="AK5228" s="1" t="s">
        <v>4</v>
      </c>
    </row>
    <row r="5229" spans="1:37">
      <c r="A5229" t="s">
        <v>373</v>
      </c>
      <c r="B5229" s="2">
        <v>942</v>
      </c>
      <c r="C5229" t="s">
        <v>374</v>
      </c>
      <c r="D5229" s="2">
        <v>2004</v>
      </c>
      <c r="E5229" s="1" t="s">
        <v>4</v>
      </c>
      <c r="F5229" s="1" t="s">
        <v>4</v>
      </c>
      <c r="G5229" s="1" t="s">
        <v>4</v>
      </c>
      <c r="H5229" s="1" t="s">
        <v>4</v>
      </c>
      <c r="I5229" s="1" t="s">
        <v>4</v>
      </c>
      <c r="J5229" s="1" t="s">
        <v>4</v>
      </c>
      <c r="K5229" s="1" t="s">
        <v>4</v>
      </c>
      <c r="L5229" s="1" t="s">
        <v>4</v>
      </c>
      <c r="M5229" s="1" t="s">
        <v>4</v>
      </c>
      <c r="N5229" s="1" t="s">
        <v>4</v>
      </c>
      <c r="O5229" s="1" t="s">
        <v>4</v>
      </c>
      <c r="P5229" s="1" t="s">
        <v>4</v>
      </c>
      <c r="Q5229" s="1" t="s">
        <v>4</v>
      </c>
      <c r="R5229" s="1" t="s">
        <v>4</v>
      </c>
      <c r="S5229" s="1" t="s">
        <v>4</v>
      </c>
      <c r="T5229" s="1" t="s">
        <v>4</v>
      </c>
      <c r="U5229" s="1" t="s">
        <v>4</v>
      </c>
      <c r="V5229" s="1" t="s">
        <v>4</v>
      </c>
      <c r="W5229" s="1" t="s">
        <v>4</v>
      </c>
      <c r="X5229" s="1" t="s">
        <v>4</v>
      </c>
      <c r="Y5229" s="1" t="s">
        <v>4</v>
      </c>
      <c r="Z5229" s="1" t="s">
        <v>4</v>
      </c>
      <c r="AA5229" s="1" t="s">
        <v>4</v>
      </c>
      <c r="AB5229" s="1" t="s">
        <v>4</v>
      </c>
      <c r="AC5229" s="1" t="s">
        <v>4</v>
      </c>
      <c r="AD5229" s="1" t="s">
        <v>4</v>
      </c>
      <c r="AE5229" s="1" t="s">
        <v>4</v>
      </c>
      <c r="AF5229" s="1" t="s">
        <v>4</v>
      </c>
      <c r="AG5229" s="1" t="s">
        <v>4</v>
      </c>
      <c r="AH5229" s="1" t="s">
        <v>4</v>
      </c>
      <c r="AI5229" s="1" t="s">
        <v>4</v>
      </c>
      <c r="AJ5229" s="1" t="s">
        <v>4</v>
      </c>
      <c r="AK5229" s="1" t="s">
        <v>4</v>
      </c>
    </row>
    <row r="5230" spans="1:37">
      <c r="A5230" t="s">
        <v>373</v>
      </c>
      <c r="B5230" s="2">
        <v>942</v>
      </c>
      <c r="C5230" t="s">
        <v>374</v>
      </c>
      <c r="D5230" s="2">
        <v>2005</v>
      </c>
      <c r="E5230" s="1" t="s">
        <v>4</v>
      </c>
      <c r="F5230" s="1" t="s">
        <v>4</v>
      </c>
      <c r="G5230" s="1" t="s">
        <v>4</v>
      </c>
      <c r="H5230" s="1" t="s">
        <v>4</v>
      </c>
      <c r="I5230" s="1" t="s">
        <v>4</v>
      </c>
      <c r="J5230" s="1" t="s">
        <v>4</v>
      </c>
      <c r="K5230" s="1" t="s">
        <v>4</v>
      </c>
      <c r="L5230" s="1" t="s">
        <v>4</v>
      </c>
      <c r="M5230" s="1" t="s">
        <v>4</v>
      </c>
      <c r="N5230" s="1" t="s">
        <v>4</v>
      </c>
      <c r="O5230" s="1" t="s">
        <v>4</v>
      </c>
      <c r="P5230" s="1" t="s">
        <v>4</v>
      </c>
      <c r="Q5230" s="1" t="s">
        <v>4</v>
      </c>
      <c r="R5230" s="1" t="s">
        <v>4</v>
      </c>
      <c r="S5230" s="1" t="s">
        <v>4</v>
      </c>
      <c r="T5230" s="1" t="s">
        <v>4</v>
      </c>
      <c r="U5230" s="1" t="s">
        <v>4</v>
      </c>
      <c r="V5230" s="1">
        <v>6.2113092518815582</v>
      </c>
      <c r="W5230" s="1" t="s">
        <v>4</v>
      </c>
      <c r="X5230" s="1" t="s">
        <v>4</v>
      </c>
      <c r="Y5230" s="1" t="s">
        <v>4</v>
      </c>
      <c r="Z5230" s="1" t="s">
        <v>4</v>
      </c>
      <c r="AA5230" s="1" t="s">
        <v>4</v>
      </c>
      <c r="AB5230" s="1" t="s">
        <v>4</v>
      </c>
      <c r="AC5230" s="1" t="s">
        <v>4</v>
      </c>
      <c r="AD5230" s="1" t="s">
        <v>4</v>
      </c>
      <c r="AE5230" s="1" t="s">
        <v>4</v>
      </c>
      <c r="AF5230" s="1" t="s">
        <v>4</v>
      </c>
      <c r="AG5230" s="1" t="s">
        <v>4</v>
      </c>
      <c r="AH5230" s="1" t="s">
        <v>4</v>
      </c>
      <c r="AI5230" s="1" t="s">
        <v>4</v>
      </c>
      <c r="AJ5230" s="1" t="s">
        <v>4</v>
      </c>
      <c r="AK5230" s="1" t="s">
        <v>4</v>
      </c>
    </row>
    <row r="5231" spans="1:37">
      <c r="A5231" t="s">
        <v>373</v>
      </c>
      <c r="B5231" s="2">
        <v>942</v>
      </c>
      <c r="C5231" t="s">
        <v>374</v>
      </c>
      <c r="D5231" s="2">
        <v>2006</v>
      </c>
      <c r="E5231" s="1" t="s">
        <v>4</v>
      </c>
      <c r="F5231" s="1" t="s">
        <v>4</v>
      </c>
      <c r="G5231" s="1" t="s">
        <v>4</v>
      </c>
      <c r="H5231" s="1" t="s">
        <v>4</v>
      </c>
      <c r="I5231" s="1" t="s">
        <v>4</v>
      </c>
      <c r="J5231" s="1" t="s">
        <v>4</v>
      </c>
      <c r="K5231" s="1" t="s">
        <v>4</v>
      </c>
      <c r="L5231" s="1" t="s">
        <v>4</v>
      </c>
      <c r="M5231" s="1" t="s">
        <v>4</v>
      </c>
      <c r="N5231" s="1" t="s">
        <v>4</v>
      </c>
      <c r="O5231" s="1" t="s">
        <v>4</v>
      </c>
      <c r="P5231" s="1" t="s">
        <v>4</v>
      </c>
      <c r="Q5231" s="1" t="s">
        <v>4</v>
      </c>
      <c r="R5231" s="1" t="s">
        <v>4</v>
      </c>
      <c r="S5231" s="1" t="s">
        <v>4</v>
      </c>
      <c r="T5231" s="1" t="s">
        <v>4</v>
      </c>
      <c r="U5231" s="1" t="s">
        <v>4</v>
      </c>
      <c r="V5231" s="1">
        <v>5.7427556328998541</v>
      </c>
      <c r="W5231" s="1">
        <v>5.5530012535220719</v>
      </c>
      <c r="X5231" s="1" t="s">
        <v>4</v>
      </c>
      <c r="Y5231" s="1" t="s">
        <v>4</v>
      </c>
      <c r="Z5231" s="1" t="s">
        <v>4</v>
      </c>
      <c r="AA5231" s="1" t="s">
        <v>4</v>
      </c>
      <c r="AB5231" s="1" t="s">
        <v>4</v>
      </c>
      <c r="AC5231" s="1" t="s">
        <v>4</v>
      </c>
      <c r="AD5231" s="1" t="s">
        <v>4</v>
      </c>
      <c r="AE5231" s="1" t="s">
        <v>4</v>
      </c>
      <c r="AF5231" s="1" t="s">
        <v>4</v>
      </c>
      <c r="AG5231" s="1" t="s">
        <v>4</v>
      </c>
      <c r="AH5231" s="1" t="s">
        <v>4</v>
      </c>
      <c r="AI5231" s="1" t="s">
        <v>4</v>
      </c>
      <c r="AJ5231" s="1" t="s">
        <v>4</v>
      </c>
      <c r="AK5231" s="1" t="s">
        <v>4</v>
      </c>
    </row>
    <row r="5232" spans="1:37">
      <c r="A5232" t="s">
        <v>373</v>
      </c>
      <c r="B5232" s="2">
        <v>942</v>
      </c>
      <c r="C5232" t="s">
        <v>374</v>
      </c>
      <c r="D5232" s="2">
        <v>2007</v>
      </c>
      <c r="E5232" s="1" t="s">
        <v>4</v>
      </c>
      <c r="F5232" s="1" t="s">
        <v>4</v>
      </c>
      <c r="G5232" s="1" t="s">
        <v>4</v>
      </c>
      <c r="H5232" s="1" t="s">
        <v>4</v>
      </c>
      <c r="I5232" s="1" t="s">
        <v>4</v>
      </c>
      <c r="J5232" s="1" t="s">
        <v>4</v>
      </c>
      <c r="K5232" s="1" t="s">
        <v>4</v>
      </c>
      <c r="L5232" s="1" t="s">
        <v>4</v>
      </c>
      <c r="M5232" s="1" t="s">
        <v>4</v>
      </c>
      <c r="N5232" s="1" t="s">
        <v>4</v>
      </c>
      <c r="O5232" s="1" t="s">
        <v>4</v>
      </c>
      <c r="P5232" s="1" t="s">
        <v>4</v>
      </c>
      <c r="Q5232" s="1" t="s">
        <v>4</v>
      </c>
      <c r="R5232" s="1" t="s">
        <v>4</v>
      </c>
      <c r="S5232" s="1" t="s">
        <v>4</v>
      </c>
      <c r="T5232" s="1" t="s">
        <v>4</v>
      </c>
      <c r="U5232" s="1" t="s">
        <v>4</v>
      </c>
      <c r="V5232" s="1">
        <v>6.0000000000000719</v>
      </c>
      <c r="W5232" s="1">
        <v>7.0868993070001496</v>
      </c>
      <c r="X5232" s="1">
        <v>6.9048923419945174</v>
      </c>
      <c r="Y5232" s="1" t="s">
        <v>4</v>
      </c>
      <c r="Z5232" s="1" t="s">
        <v>4</v>
      </c>
      <c r="AA5232" s="1" t="s">
        <v>4</v>
      </c>
      <c r="AB5232" s="1" t="s">
        <v>4</v>
      </c>
      <c r="AC5232" s="1" t="s">
        <v>4</v>
      </c>
      <c r="AD5232" s="1" t="s">
        <v>4</v>
      </c>
      <c r="AE5232" s="1" t="s">
        <v>4</v>
      </c>
      <c r="AF5232" s="1" t="s">
        <v>4</v>
      </c>
      <c r="AG5232" s="1" t="s">
        <v>4</v>
      </c>
      <c r="AH5232" s="1" t="s">
        <v>4</v>
      </c>
      <c r="AI5232" s="1" t="s">
        <v>4</v>
      </c>
      <c r="AJ5232" s="1" t="s">
        <v>4</v>
      </c>
      <c r="AK5232" s="1" t="s">
        <v>4</v>
      </c>
    </row>
    <row r="5233" spans="1:37">
      <c r="A5233" t="s">
        <v>373</v>
      </c>
      <c r="B5233" s="2">
        <v>942</v>
      </c>
      <c r="C5233" t="s">
        <v>374</v>
      </c>
      <c r="D5233" s="2">
        <v>2008</v>
      </c>
      <c r="E5233" s="1" t="s">
        <v>4</v>
      </c>
      <c r="F5233" s="1" t="s">
        <v>4</v>
      </c>
      <c r="G5233" s="1" t="s">
        <v>4</v>
      </c>
      <c r="H5233" s="1" t="s">
        <v>4</v>
      </c>
      <c r="I5233" s="1" t="s">
        <v>4</v>
      </c>
      <c r="J5233" s="1" t="s">
        <v>4</v>
      </c>
      <c r="K5233" s="1" t="s">
        <v>4</v>
      </c>
      <c r="L5233" s="1" t="s">
        <v>4</v>
      </c>
      <c r="M5233" s="1" t="s">
        <v>4</v>
      </c>
      <c r="N5233" s="1" t="s">
        <v>4</v>
      </c>
      <c r="O5233" s="1" t="s">
        <v>4</v>
      </c>
      <c r="P5233" s="1" t="s">
        <v>4</v>
      </c>
      <c r="Q5233" s="1" t="s">
        <v>4</v>
      </c>
      <c r="R5233" s="1" t="s">
        <v>4</v>
      </c>
      <c r="S5233" s="1" t="s">
        <v>4</v>
      </c>
      <c r="T5233" s="1" t="s">
        <v>4</v>
      </c>
      <c r="U5233" s="1" t="s">
        <v>4</v>
      </c>
      <c r="V5233" s="1">
        <v>4.9999999999997824</v>
      </c>
      <c r="W5233" s="1">
        <v>6.0000000000000497</v>
      </c>
      <c r="X5233" s="1">
        <v>5.4263612162961161</v>
      </c>
      <c r="Y5233" s="1">
        <v>5.5179516995777833</v>
      </c>
      <c r="Z5233" s="1" t="s">
        <v>4</v>
      </c>
      <c r="AA5233" s="1" t="s">
        <v>4</v>
      </c>
      <c r="AB5233" s="1" t="s">
        <v>4</v>
      </c>
      <c r="AC5233" s="1" t="s">
        <v>4</v>
      </c>
      <c r="AD5233" s="1" t="s">
        <v>4</v>
      </c>
      <c r="AE5233" s="1" t="s">
        <v>4</v>
      </c>
      <c r="AF5233" s="1" t="s">
        <v>4</v>
      </c>
      <c r="AG5233" s="1" t="s">
        <v>4</v>
      </c>
      <c r="AH5233" s="1" t="s">
        <v>4</v>
      </c>
      <c r="AI5233" s="1" t="s">
        <v>4</v>
      </c>
      <c r="AJ5233" s="1" t="s">
        <v>4</v>
      </c>
      <c r="AK5233" s="1" t="s">
        <v>4</v>
      </c>
    </row>
    <row r="5234" spans="1:37">
      <c r="A5234" t="s">
        <v>373</v>
      </c>
      <c r="B5234" s="2">
        <v>942</v>
      </c>
      <c r="C5234" t="s">
        <v>374</v>
      </c>
      <c r="D5234" s="2">
        <v>2009</v>
      </c>
      <c r="E5234" s="1" t="s">
        <v>4</v>
      </c>
      <c r="F5234" s="1" t="s">
        <v>4</v>
      </c>
      <c r="G5234" s="1" t="s">
        <v>4</v>
      </c>
      <c r="H5234" s="1" t="s">
        <v>4</v>
      </c>
      <c r="I5234" s="1" t="s">
        <v>4</v>
      </c>
      <c r="J5234" s="1" t="s">
        <v>4</v>
      </c>
      <c r="K5234" s="1" t="s">
        <v>4</v>
      </c>
      <c r="L5234" s="1" t="s">
        <v>4</v>
      </c>
      <c r="M5234" s="1" t="s">
        <v>4</v>
      </c>
      <c r="N5234" s="1" t="s">
        <v>4</v>
      </c>
      <c r="O5234" s="1" t="s">
        <v>4</v>
      </c>
      <c r="P5234" s="1" t="s">
        <v>4</v>
      </c>
      <c r="Q5234" s="1" t="s">
        <v>4</v>
      </c>
      <c r="R5234" s="1" t="s">
        <v>4</v>
      </c>
      <c r="S5234" s="1" t="s">
        <v>4</v>
      </c>
      <c r="T5234" s="1" t="s">
        <v>4</v>
      </c>
      <c r="U5234" s="1" t="s">
        <v>4</v>
      </c>
      <c r="V5234" s="1">
        <v>5.0000000000002043</v>
      </c>
      <c r="W5234" s="1">
        <v>6.0000000000000275</v>
      </c>
      <c r="X5234" s="1">
        <v>-4.0000000000000373</v>
      </c>
      <c r="Y5234" s="1">
        <v>-2.9985993236854913</v>
      </c>
      <c r="Z5234" s="1">
        <v>-3.5000000000004139</v>
      </c>
      <c r="AA5234" s="1" t="s">
        <v>4</v>
      </c>
      <c r="AB5234" s="1" t="s">
        <v>4</v>
      </c>
      <c r="AC5234" s="1" t="s">
        <v>4</v>
      </c>
      <c r="AD5234" s="1" t="s">
        <v>4</v>
      </c>
      <c r="AE5234" s="1" t="s">
        <v>4</v>
      </c>
      <c r="AF5234" s="1" t="s">
        <v>4</v>
      </c>
      <c r="AG5234" s="1" t="s">
        <v>4</v>
      </c>
      <c r="AH5234" s="1" t="s">
        <v>4</v>
      </c>
      <c r="AI5234" s="1" t="s">
        <v>4</v>
      </c>
      <c r="AJ5234" s="1" t="s">
        <v>4</v>
      </c>
      <c r="AK5234" s="1" t="s">
        <v>4</v>
      </c>
    </row>
    <row r="5235" spans="1:37">
      <c r="A5235" t="s">
        <v>373</v>
      </c>
      <c r="B5235" s="2">
        <v>942</v>
      </c>
      <c r="C5235" t="s">
        <v>374</v>
      </c>
      <c r="D5235" s="2">
        <v>2010</v>
      </c>
      <c r="E5235" s="1" t="s">
        <v>4</v>
      </c>
      <c r="F5235" s="1" t="s">
        <v>4</v>
      </c>
      <c r="G5235" s="1" t="s">
        <v>4</v>
      </c>
      <c r="H5235" s="1" t="s">
        <v>4</v>
      </c>
      <c r="I5235" s="1" t="s">
        <v>4</v>
      </c>
      <c r="J5235" s="1" t="s">
        <v>4</v>
      </c>
      <c r="K5235" s="1" t="s">
        <v>4</v>
      </c>
      <c r="L5235" s="1" t="s">
        <v>4</v>
      </c>
      <c r="M5235" s="1" t="s">
        <v>4</v>
      </c>
      <c r="N5235" s="1" t="s">
        <v>4</v>
      </c>
      <c r="O5235" s="1" t="s">
        <v>4</v>
      </c>
      <c r="P5235" s="1" t="s">
        <v>4</v>
      </c>
      <c r="Q5235" s="1" t="s">
        <v>4</v>
      </c>
      <c r="R5235" s="1" t="s">
        <v>4</v>
      </c>
      <c r="S5235" s="1" t="s">
        <v>4</v>
      </c>
      <c r="T5235" s="1" t="s">
        <v>4</v>
      </c>
      <c r="U5235" s="1" t="s">
        <v>4</v>
      </c>
      <c r="V5235" s="1">
        <v>5.0000000000000933</v>
      </c>
      <c r="W5235" s="1">
        <v>6.4999999999997282</v>
      </c>
      <c r="X5235" s="1">
        <v>1.5000000000003455</v>
      </c>
      <c r="Y5235" s="1">
        <v>1.5284255041157158</v>
      </c>
      <c r="Z5235" s="1">
        <v>0.95430337641095875</v>
      </c>
      <c r="AA5235" s="1">
        <v>1.0225408654759294</v>
      </c>
      <c r="AB5235" s="1" t="s">
        <v>4</v>
      </c>
      <c r="AC5235" s="1" t="s">
        <v>4</v>
      </c>
      <c r="AD5235" s="1" t="s">
        <v>4</v>
      </c>
      <c r="AE5235" s="1" t="s">
        <v>4</v>
      </c>
      <c r="AF5235" s="1" t="s">
        <v>4</v>
      </c>
      <c r="AG5235" s="1" t="s">
        <v>4</v>
      </c>
      <c r="AH5235" s="1" t="s">
        <v>4</v>
      </c>
      <c r="AI5235" s="1" t="s">
        <v>4</v>
      </c>
      <c r="AJ5235" s="1" t="s">
        <v>4</v>
      </c>
      <c r="AK5235" s="1" t="s">
        <v>4</v>
      </c>
    </row>
    <row r="5236" spans="1:37">
      <c r="A5236" t="s">
        <v>373</v>
      </c>
      <c r="B5236" s="2">
        <v>942</v>
      </c>
      <c r="C5236" t="s">
        <v>374</v>
      </c>
      <c r="D5236" s="2">
        <v>2011</v>
      </c>
      <c r="E5236" s="1" t="s">
        <v>4</v>
      </c>
      <c r="F5236" s="1" t="s">
        <v>4</v>
      </c>
      <c r="G5236" s="1" t="s">
        <v>4</v>
      </c>
      <c r="H5236" s="1" t="s">
        <v>4</v>
      </c>
      <c r="I5236" s="1" t="s">
        <v>4</v>
      </c>
      <c r="J5236" s="1" t="s">
        <v>4</v>
      </c>
      <c r="K5236" s="1" t="s">
        <v>4</v>
      </c>
      <c r="L5236" s="1" t="s">
        <v>4</v>
      </c>
      <c r="M5236" s="1" t="s">
        <v>4</v>
      </c>
      <c r="N5236" s="1" t="s">
        <v>4</v>
      </c>
      <c r="O5236" s="1" t="s">
        <v>4</v>
      </c>
      <c r="P5236" s="1" t="s">
        <v>4</v>
      </c>
      <c r="Q5236" s="1" t="s">
        <v>4</v>
      </c>
      <c r="R5236" s="1" t="s">
        <v>4</v>
      </c>
      <c r="S5236" s="1" t="s">
        <v>4</v>
      </c>
      <c r="T5236" s="1" t="s">
        <v>4</v>
      </c>
      <c r="U5236" s="1" t="s">
        <v>4</v>
      </c>
      <c r="V5236" s="1">
        <v>4.9999999999998712</v>
      </c>
      <c r="W5236" s="1">
        <v>6.5000000000003499</v>
      </c>
      <c r="X5236" s="1">
        <v>2.9999999999999361</v>
      </c>
      <c r="Y5236" s="1">
        <v>2.9999999999997584</v>
      </c>
      <c r="Z5236" s="1">
        <v>2.011145429370087</v>
      </c>
      <c r="AA5236" s="1">
        <v>1.621171845452718</v>
      </c>
      <c r="AB5236" s="1">
        <v>1.5672088184476518</v>
      </c>
      <c r="AC5236" s="1" t="s">
        <v>4</v>
      </c>
      <c r="AD5236" s="1" t="s">
        <v>4</v>
      </c>
      <c r="AE5236" s="1" t="s">
        <v>4</v>
      </c>
      <c r="AF5236" s="1" t="s">
        <v>4</v>
      </c>
      <c r="AG5236" s="1" t="s">
        <v>4</v>
      </c>
      <c r="AH5236" s="1" t="s">
        <v>4</v>
      </c>
      <c r="AI5236" s="1" t="s">
        <v>4</v>
      </c>
      <c r="AJ5236" s="1" t="s">
        <v>4</v>
      </c>
      <c r="AK5236" s="1" t="s">
        <v>4</v>
      </c>
    </row>
    <row r="5237" spans="1:37">
      <c r="A5237" t="s">
        <v>373</v>
      </c>
      <c r="B5237" s="2">
        <v>942</v>
      </c>
      <c r="C5237" t="s">
        <v>374</v>
      </c>
      <c r="D5237" s="2">
        <v>2012</v>
      </c>
      <c r="E5237" s="1" t="s">
        <v>4</v>
      </c>
      <c r="F5237" s="1" t="s">
        <v>4</v>
      </c>
      <c r="G5237" s="1" t="s">
        <v>4</v>
      </c>
      <c r="H5237" s="1" t="s">
        <v>4</v>
      </c>
      <c r="I5237" s="1" t="s">
        <v>4</v>
      </c>
      <c r="J5237" s="1" t="s">
        <v>4</v>
      </c>
      <c r="K5237" s="1" t="s">
        <v>4</v>
      </c>
      <c r="L5237" s="1" t="s">
        <v>4</v>
      </c>
      <c r="M5237" s="1" t="s">
        <v>4</v>
      </c>
      <c r="N5237" s="1" t="s">
        <v>4</v>
      </c>
      <c r="O5237" s="1" t="s">
        <v>4</v>
      </c>
      <c r="P5237" s="1" t="s">
        <v>4</v>
      </c>
      <c r="Q5237" s="1" t="s">
        <v>4</v>
      </c>
      <c r="R5237" s="1" t="s">
        <v>4</v>
      </c>
      <c r="S5237" s="1" t="s">
        <v>4</v>
      </c>
      <c r="T5237" s="1" t="s">
        <v>4</v>
      </c>
      <c r="U5237" s="1" t="s">
        <v>4</v>
      </c>
      <c r="V5237" s="1">
        <v>4.9999999999998046</v>
      </c>
      <c r="W5237" s="1">
        <v>5.9999999999998055</v>
      </c>
      <c r="X5237" s="1">
        <v>4.9999999999997824</v>
      </c>
      <c r="Y5237" s="1">
        <v>5.0000000000001377</v>
      </c>
      <c r="Z5237" s="1">
        <v>3.0389216781512518</v>
      </c>
      <c r="AA5237" s="1">
        <v>-0.47661648626279307</v>
      </c>
      <c r="AB5237" s="1">
        <v>-1.7463268550259814</v>
      </c>
      <c r="AC5237" s="1">
        <v>-1.5229737808596377</v>
      </c>
      <c r="AD5237" s="1" t="s">
        <v>4</v>
      </c>
      <c r="AE5237" s="1" t="s">
        <v>4</v>
      </c>
      <c r="AF5237" s="1" t="s">
        <v>4</v>
      </c>
      <c r="AG5237" s="1" t="s">
        <v>4</v>
      </c>
      <c r="AH5237" s="1" t="s">
        <v>4</v>
      </c>
      <c r="AI5237" s="1" t="s">
        <v>4</v>
      </c>
      <c r="AJ5237" s="1" t="s">
        <v>4</v>
      </c>
      <c r="AK5237" s="1" t="s">
        <v>4</v>
      </c>
    </row>
    <row r="5238" spans="1:37">
      <c r="A5238" t="s">
        <v>373</v>
      </c>
      <c r="B5238" s="2">
        <v>942</v>
      </c>
      <c r="C5238" t="s">
        <v>374</v>
      </c>
      <c r="D5238" s="2">
        <v>2013</v>
      </c>
      <c r="E5238" s="1" t="s">
        <v>4</v>
      </c>
      <c r="F5238" s="1" t="s">
        <v>4</v>
      </c>
      <c r="G5238" s="1" t="s">
        <v>4</v>
      </c>
      <c r="H5238" s="1" t="s">
        <v>4</v>
      </c>
      <c r="I5238" s="1" t="s">
        <v>4</v>
      </c>
      <c r="J5238" s="1" t="s">
        <v>4</v>
      </c>
      <c r="K5238" s="1" t="s">
        <v>4</v>
      </c>
      <c r="L5238" s="1" t="s">
        <v>4</v>
      </c>
      <c r="M5238" s="1" t="s">
        <v>4</v>
      </c>
      <c r="N5238" s="1" t="s">
        <v>4</v>
      </c>
      <c r="O5238" s="1" t="s">
        <v>4</v>
      </c>
      <c r="P5238" s="1" t="s">
        <v>4</v>
      </c>
      <c r="Q5238" s="1" t="s">
        <v>4</v>
      </c>
      <c r="R5238" s="1" t="s">
        <v>4</v>
      </c>
      <c r="S5238" s="1" t="s">
        <v>4</v>
      </c>
      <c r="T5238" s="1" t="s">
        <v>4</v>
      </c>
      <c r="U5238" s="1" t="s">
        <v>4</v>
      </c>
      <c r="V5238" s="1" t="s">
        <v>4</v>
      </c>
      <c r="W5238" s="1">
        <v>5.500000000000238</v>
      </c>
      <c r="X5238" s="1">
        <v>5.5000000000003713</v>
      </c>
      <c r="Y5238" s="1">
        <v>5.5000000000003713</v>
      </c>
      <c r="Z5238" s="1">
        <v>4.4993185969113059</v>
      </c>
      <c r="AA5238" s="1">
        <v>2.0488451455162204</v>
      </c>
      <c r="AB5238" s="1">
        <v>1.9953600603848765</v>
      </c>
      <c r="AC5238" s="1">
        <v>2.4975246992344768</v>
      </c>
      <c r="AD5238" s="1">
        <v>2.5717349956019264</v>
      </c>
      <c r="AE5238" s="1" t="s">
        <v>4</v>
      </c>
      <c r="AF5238" s="1" t="s">
        <v>4</v>
      </c>
      <c r="AG5238" s="1" t="s">
        <v>4</v>
      </c>
      <c r="AH5238" s="1" t="s">
        <v>4</v>
      </c>
      <c r="AI5238" s="1" t="s">
        <v>4</v>
      </c>
      <c r="AJ5238" s="1" t="s">
        <v>4</v>
      </c>
      <c r="AK5238" s="1" t="s">
        <v>4</v>
      </c>
    </row>
    <row r="5239" spans="1:37">
      <c r="A5239" t="s">
        <v>373</v>
      </c>
      <c r="B5239" s="2">
        <v>942</v>
      </c>
      <c r="C5239" t="s">
        <v>374</v>
      </c>
      <c r="D5239" s="2">
        <v>2014</v>
      </c>
      <c r="E5239" s="1" t="s">
        <v>4</v>
      </c>
      <c r="F5239" s="1" t="s">
        <v>4</v>
      </c>
      <c r="G5239" s="1" t="s">
        <v>4</v>
      </c>
      <c r="H5239" s="1" t="s">
        <v>4</v>
      </c>
      <c r="I5239" s="1" t="s">
        <v>4</v>
      </c>
      <c r="J5239" s="1" t="s">
        <v>4</v>
      </c>
      <c r="K5239" s="1" t="s">
        <v>4</v>
      </c>
      <c r="L5239" s="1" t="s">
        <v>4</v>
      </c>
      <c r="M5239" s="1" t="s">
        <v>4</v>
      </c>
      <c r="N5239" s="1" t="s">
        <v>4</v>
      </c>
      <c r="O5239" s="1" t="s">
        <v>4</v>
      </c>
      <c r="P5239" s="1" t="s">
        <v>4</v>
      </c>
      <c r="Q5239" s="1" t="s">
        <v>4</v>
      </c>
      <c r="R5239" s="1" t="s">
        <v>4</v>
      </c>
      <c r="S5239" s="1" t="s">
        <v>4</v>
      </c>
      <c r="T5239" s="1" t="s">
        <v>4</v>
      </c>
      <c r="U5239" s="1" t="s">
        <v>4</v>
      </c>
      <c r="V5239" s="1" t="s">
        <v>4</v>
      </c>
      <c r="W5239" s="1" t="s">
        <v>4</v>
      </c>
      <c r="X5239" s="1">
        <v>5.4999999999996163</v>
      </c>
      <c r="Y5239" s="1">
        <v>5.4999999999998384</v>
      </c>
      <c r="Z5239" s="1">
        <v>4.9999999999993605</v>
      </c>
      <c r="AA5239" s="1">
        <v>2.5452279852133719</v>
      </c>
      <c r="AB5239" s="1">
        <v>1.95515296082307</v>
      </c>
      <c r="AC5239" s="1">
        <v>-0.5371856605282721</v>
      </c>
      <c r="AD5239" s="1">
        <v>-1.8127826947232695</v>
      </c>
      <c r="AE5239" s="1">
        <v>-1.8313011070927976</v>
      </c>
      <c r="AF5239" s="1" t="s">
        <v>4</v>
      </c>
      <c r="AG5239" s="1" t="s">
        <v>4</v>
      </c>
      <c r="AH5239" s="1" t="s">
        <v>4</v>
      </c>
      <c r="AI5239" s="1" t="s">
        <v>4</v>
      </c>
      <c r="AJ5239" s="1" t="s">
        <v>4</v>
      </c>
      <c r="AK5239" s="1" t="s">
        <v>4</v>
      </c>
    </row>
    <row r="5240" spans="1:37">
      <c r="A5240" t="s">
        <v>373</v>
      </c>
      <c r="B5240" s="2">
        <v>942</v>
      </c>
      <c r="C5240" t="s">
        <v>374</v>
      </c>
      <c r="D5240" s="2">
        <v>2015</v>
      </c>
      <c r="E5240" s="1" t="s">
        <v>4</v>
      </c>
      <c r="F5240" s="1" t="s">
        <v>4</v>
      </c>
      <c r="G5240" s="1" t="s">
        <v>4</v>
      </c>
      <c r="H5240" s="1" t="s">
        <v>4</v>
      </c>
      <c r="I5240" s="1" t="s">
        <v>4</v>
      </c>
      <c r="J5240" s="1" t="s">
        <v>4</v>
      </c>
      <c r="K5240" s="1" t="s">
        <v>4</v>
      </c>
      <c r="L5240" s="1" t="s">
        <v>4</v>
      </c>
      <c r="M5240" s="1" t="s">
        <v>4</v>
      </c>
      <c r="N5240" s="1" t="s">
        <v>4</v>
      </c>
      <c r="O5240" s="1" t="s">
        <v>4</v>
      </c>
      <c r="P5240" s="1" t="s">
        <v>4</v>
      </c>
      <c r="Q5240" s="1" t="s">
        <v>4</v>
      </c>
      <c r="R5240" s="1" t="s">
        <v>4</v>
      </c>
      <c r="S5240" s="1" t="s">
        <v>4</v>
      </c>
      <c r="T5240" s="1" t="s">
        <v>4</v>
      </c>
      <c r="U5240" s="1" t="s">
        <v>4</v>
      </c>
      <c r="V5240" s="1" t="s">
        <v>4</v>
      </c>
      <c r="W5240" s="1" t="s">
        <v>4</v>
      </c>
      <c r="X5240" s="1" t="s">
        <v>4</v>
      </c>
      <c r="Y5240" s="1">
        <v>5.0000000000002265</v>
      </c>
      <c r="Z5240" s="1">
        <v>5.0000000000002709</v>
      </c>
      <c r="AA5240" s="1">
        <v>2.2000000000000242</v>
      </c>
      <c r="AB5240" s="1">
        <v>2.200000000000002</v>
      </c>
      <c r="AC5240" s="1">
        <v>1.0389525122880938</v>
      </c>
      <c r="AD5240" s="1">
        <v>0.50000000000001155</v>
      </c>
      <c r="AE5240" s="1">
        <v>0.74145367604867563</v>
      </c>
      <c r="AF5240" s="1">
        <v>0.7577151531159565</v>
      </c>
      <c r="AG5240" s="1" t="s">
        <v>4</v>
      </c>
      <c r="AH5240" s="1" t="s">
        <v>4</v>
      </c>
      <c r="AI5240" s="1" t="s">
        <v>4</v>
      </c>
      <c r="AJ5240" s="1" t="s">
        <v>4</v>
      </c>
      <c r="AK5240" s="1" t="s">
        <v>4</v>
      </c>
    </row>
    <row r="5241" spans="1:37">
      <c r="A5241" t="s">
        <v>373</v>
      </c>
      <c r="B5241" s="2">
        <v>942</v>
      </c>
      <c r="C5241" t="s">
        <v>374</v>
      </c>
      <c r="D5241" s="2">
        <v>2016</v>
      </c>
      <c r="E5241" s="1" t="s">
        <v>4</v>
      </c>
      <c r="F5241" s="1" t="s">
        <v>4</v>
      </c>
      <c r="G5241" s="1" t="s">
        <v>4</v>
      </c>
      <c r="H5241" s="1" t="s">
        <v>4</v>
      </c>
      <c r="I5241" s="1" t="s">
        <v>4</v>
      </c>
      <c r="J5241" s="1" t="s">
        <v>4</v>
      </c>
      <c r="K5241" s="1" t="s">
        <v>4</v>
      </c>
      <c r="L5241" s="1" t="s">
        <v>4</v>
      </c>
      <c r="M5241" s="1" t="s">
        <v>4</v>
      </c>
      <c r="N5241" s="1" t="s">
        <v>4</v>
      </c>
      <c r="O5241" s="1" t="s">
        <v>4</v>
      </c>
      <c r="P5241" s="1" t="s">
        <v>4</v>
      </c>
      <c r="Q5241" s="1" t="s">
        <v>4</v>
      </c>
      <c r="R5241" s="1" t="s">
        <v>4</v>
      </c>
      <c r="S5241" s="1" t="s">
        <v>4</v>
      </c>
      <c r="T5241" s="1" t="s">
        <v>4</v>
      </c>
      <c r="U5241" s="1" t="s">
        <v>4</v>
      </c>
      <c r="V5241" s="1" t="s">
        <v>4</v>
      </c>
      <c r="W5241" s="1" t="s">
        <v>4</v>
      </c>
      <c r="X5241" s="1" t="s">
        <v>4</v>
      </c>
      <c r="Y5241" s="1" t="s">
        <v>4</v>
      </c>
      <c r="Z5241" s="1">
        <v>4.9999999999999378</v>
      </c>
      <c r="AA5241" s="1">
        <v>1.9999999999998685</v>
      </c>
      <c r="AB5241" s="1">
        <v>2.5000000000001021</v>
      </c>
      <c r="AC5241" s="1">
        <v>1.4999999999997904</v>
      </c>
      <c r="AD5241" s="1">
        <v>1.4999999999999902</v>
      </c>
      <c r="AE5241" s="1">
        <v>2.5003369124832364</v>
      </c>
      <c r="AF5241" s="1">
        <v>2.7787769389732819</v>
      </c>
      <c r="AG5241" s="1">
        <v>2.7973237185905608</v>
      </c>
      <c r="AH5241" s="1" t="s">
        <v>4</v>
      </c>
      <c r="AI5241" s="1" t="s">
        <v>4</v>
      </c>
      <c r="AJ5241" s="1" t="s">
        <v>4</v>
      </c>
      <c r="AK5241" s="1" t="s">
        <v>4</v>
      </c>
    </row>
    <row r="5242" spans="1:37">
      <c r="A5242" t="s">
        <v>373</v>
      </c>
      <c r="B5242" s="2">
        <v>942</v>
      </c>
      <c r="C5242" t="s">
        <v>374</v>
      </c>
      <c r="D5242" s="2">
        <v>2017</v>
      </c>
      <c r="E5242" s="1" t="s">
        <v>4</v>
      </c>
      <c r="F5242" s="1" t="s">
        <v>4</v>
      </c>
      <c r="G5242" s="1" t="s">
        <v>4</v>
      </c>
      <c r="H5242" s="1" t="s">
        <v>4</v>
      </c>
      <c r="I5242" s="1" t="s">
        <v>4</v>
      </c>
      <c r="J5242" s="1" t="s">
        <v>4</v>
      </c>
      <c r="K5242" s="1" t="s">
        <v>4</v>
      </c>
      <c r="L5242" s="1" t="s">
        <v>4</v>
      </c>
      <c r="M5242" s="1" t="s">
        <v>4</v>
      </c>
      <c r="N5242" s="1" t="s">
        <v>4</v>
      </c>
      <c r="O5242" s="1" t="s">
        <v>4</v>
      </c>
      <c r="P5242" s="1" t="s">
        <v>4</v>
      </c>
      <c r="Q5242" s="1" t="s">
        <v>4</v>
      </c>
      <c r="R5242" s="1" t="s">
        <v>4</v>
      </c>
      <c r="S5242" s="1" t="s">
        <v>4</v>
      </c>
      <c r="T5242" s="1" t="s">
        <v>4</v>
      </c>
      <c r="U5242" s="1" t="s">
        <v>4</v>
      </c>
      <c r="V5242" s="1" t="s">
        <v>4</v>
      </c>
      <c r="W5242" s="1" t="s">
        <v>4</v>
      </c>
      <c r="X5242" s="1" t="s">
        <v>4</v>
      </c>
      <c r="Y5242" s="1" t="s">
        <v>4</v>
      </c>
      <c r="Z5242" s="1" t="s">
        <v>4</v>
      </c>
      <c r="AA5242" s="1">
        <v>2.000000000000357</v>
      </c>
      <c r="AB5242" s="1">
        <v>2.7499999999999636</v>
      </c>
      <c r="AC5242" s="1">
        <v>2.2000000000000464</v>
      </c>
      <c r="AD5242" s="1">
        <v>2.0000000000000018</v>
      </c>
      <c r="AE5242" s="1">
        <v>2.8000048283734813</v>
      </c>
      <c r="AF5242" s="1">
        <v>2.9998734857596965</v>
      </c>
      <c r="AG5242" s="1">
        <v>1.8674351251129595</v>
      </c>
      <c r="AH5242" s="1">
        <v>2.0493047659833286</v>
      </c>
      <c r="AI5242" s="1" t="s">
        <v>4</v>
      </c>
      <c r="AJ5242" s="1" t="s">
        <v>4</v>
      </c>
      <c r="AK5242" s="1" t="s">
        <v>4</v>
      </c>
    </row>
    <row r="5243" spans="1:37">
      <c r="A5243" t="s">
        <v>373</v>
      </c>
      <c r="B5243" s="2">
        <v>942</v>
      </c>
      <c r="C5243" t="s">
        <v>374</v>
      </c>
      <c r="D5243" s="2">
        <v>2018</v>
      </c>
      <c r="E5243" s="1" t="s">
        <v>4</v>
      </c>
      <c r="F5243" s="1" t="s">
        <v>4</v>
      </c>
      <c r="G5243" s="1" t="s">
        <v>4</v>
      </c>
      <c r="H5243" s="1" t="s">
        <v>4</v>
      </c>
      <c r="I5243" s="1" t="s">
        <v>4</v>
      </c>
      <c r="J5243" s="1" t="s">
        <v>4</v>
      </c>
      <c r="K5243" s="1" t="s">
        <v>4</v>
      </c>
      <c r="L5243" s="1" t="s">
        <v>4</v>
      </c>
      <c r="M5243" s="1" t="s">
        <v>4</v>
      </c>
      <c r="N5243" s="1" t="s">
        <v>4</v>
      </c>
      <c r="O5243" s="1" t="s">
        <v>4</v>
      </c>
      <c r="P5243" s="1" t="s">
        <v>4</v>
      </c>
      <c r="Q5243" s="1" t="s">
        <v>4</v>
      </c>
      <c r="R5243" s="1" t="s">
        <v>4</v>
      </c>
      <c r="S5243" s="1" t="s">
        <v>4</v>
      </c>
      <c r="T5243" s="1" t="s">
        <v>4</v>
      </c>
      <c r="U5243" s="1" t="s">
        <v>4</v>
      </c>
      <c r="V5243" s="1" t="s">
        <v>4</v>
      </c>
      <c r="W5243" s="1" t="s">
        <v>4</v>
      </c>
      <c r="X5243" s="1" t="s">
        <v>4</v>
      </c>
      <c r="Y5243" s="1" t="s">
        <v>4</v>
      </c>
      <c r="Z5243" s="1" t="s">
        <v>4</v>
      </c>
      <c r="AA5243" s="1" t="s">
        <v>4</v>
      </c>
      <c r="AB5243" s="1">
        <v>2.9999999999999361</v>
      </c>
      <c r="AC5243" s="1">
        <v>2.4999999999999467</v>
      </c>
      <c r="AD5243" s="1">
        <v>3.5000000000002141</v>
      </c>
      <c r="AE5243" s="1">
        <v>3.5000000000000808</v>
      </c>
      <c r="AF5243" s="1">
        <v>3.5001300000001123</v>
      </c>
      <c r="AG5243" s="1">
        <v>3.9967244300415095</v>
      </c>
      <c r="AH5243" s="1">
        <v>4.301787715014882</v>
      </c>
      <c r="AI5243" s="1">
        <v>4.3922372389932685</v>
      </c>
      <c r="AJ5243" s="1" t="s">
        <v>4</v>
      </c>
      <c r="AK5243" s="1" t="s">
        <v>4</v>
      </c>
    </row>
    <row r="5244" spans="1:37">
      <c r="A5244" t="s">
        <v>373</v>
      </c>
      <c r="B5244" s="2">
        <v>942</v>
      </c>
      <c r="C5244" t="s">
        <v>374</v>
      </c>
      <c r="D5244" s="2">
        <v>2019</v>
      </c>
      <c r="E5244" s="1" t="s">
        <v>4</v>
      </c>
      <c r="F5244" s="1" t="s">
        <v>4</v>
      </c>
      <c r="G5244" s="1" t="s">
        <v>4</v>
      </c>
      <c r="H5244" s="1" t="s">
        <v>4</v>
      </c>
      <c r="I5244" s="1" t="s">
        <v>4</v>
      </c>
      <c r="J5244" s="1" t="s">
        <v>4</v>
      </c>
      <c r="K5244" s="1" t="s">
        <v>4</v>
      </c>
      <c r="L5244" s="1" t="s">
        <v>4</v>
      </c>
      <c r="M5244" s="1" t="s">
        <v>4</v>
      </c>
      <c r="N5244" s="1" t="s">
        <v>4</v>
      </c>
      <c r="O5244" s="1" t="s">
        <v>4</v>
      </c>
      <c r="P5244" s="1" t="s">
        <v>4</v>
      </c>
      <c r="Q5244" s="1" t="s">
        <v>4</v>
      </c>
      <c r="R5244" s="1" t="s">
        <v>4</v>
      </c>
      <c r="S5244" s="1" t="s">
        <v>4</v>
      </c>
      <c r="T5244" s="1" t="s">
        <v>4</v>
      </c>
      <c r="U5244" s="1" t="s">
        <v>4</v>
      </c>
      <c r="V5244" s="1" t="s">
        <v>4</v>
      </c>
      <c r="W5244" s="1" t="s">
        <v>4</v>
      </c>
      <c r="X5244" s="1" t="s">
        <v>4</v>
      </c>
      <c r="Y5244" s="1" t="s">
        <v>4</v>
      </c>
      <c r="Z5244" s="1" t="s">
        <v>4</v>
      </c>
      <c r="AA5244" s="1" t="s">
        <v>4</v>
      </c>
      <c r="AB5244" s="1" t="s">
        <v>4</v>
      </c>
      <c r="AC5244" s="1">
        <v>3.0000000000001581</v>
      </c>
      <c r="AD5244" s="1">
        <v>3.4999999999997478</v>
      </c>
      <c r="AE5244" s="1">
        <v>3.5000000000000364</v>
      </c>
      <c r="AF5244" s="1">
        <v>3.4999999999999698</v>
      </c>
      <c r="AG5244" s="1">
        <v>3.498647472409977</v>
      </c>
      <c r="AH5244" s="1">
        <v>3.4981417397482506</v>
      </c>
      <c r="AI5244" s="1">
        <v>4.1870988121970099</v>
      </c>
      <c r="AJ5244" s="1">
        <v>4.2485134399556701</v>
      </c>
      <c r="AK5244" s="1" t="s">
        <v>4</v>
      </c>
    </row>
    <row r="5245" spans="1:37">
      <c r="A5245" t="s">
        <v>373</v>
      </c>
      <c r="B5245" s="2">
        <v>942</v>
      </c>
      <c r="C5245" t="s">
        <v>374</v>
      </c>
      <c r="D5245" s="2">
        <v>2020</v>
      </c>
      <c r="E5245" s="1" t="s">
        <v>4</v>
      </c>
      <c r="F5245" s="1" t="s">
        <v>4</v>
      </c>
      <c r="G5245" s="1" t="s">
        <v>4</v>
      </c>
      <c r="H5245" s="1" t="s">
        <v>4</v>
      </c>
      <c r="I5245" s="1" t="s">
        <v>4</v>
      </c>
      <c r="J5245" s="1" t="s">
        <v>4</v>
      </c>
      <c r="K5245" s="1" t="s">
        <v>4</v>
      </c>
      <c r="L5245" s="1" t="s">
        <v>4</v>
      </c>
      <c r="M5245" s="1" t="s">
        <v>4</v>
      </c>
      <c r="N5245" s="1" t="s">
        <v>4</v>
      </c>
      <c r="O5245" s="1" t="s">
        <v>4</v>
      </c>
      <c r="P5245" s="1" t="s">
        <v>4</v>
      </c>
      <c r="Q5245" s="1" t="s">
        <v>4</v>
      </c>
      <c r="R5245" s="1" t="s">
        <v>4</v>
      </c>
      <c r="S5245" s="1" t="s">
        <v>4</v>
      </c>
      <c r="T5245" s="1" t="s">
        <v>4</v>
      </c>
      <c r="U5245" s="1" t="s">
        <v>4</v>
      </c>
      <c r="V5245" s="1" t="s">
        <v>4</v>
      </c>
      <c r="W5245" s="1" t="s">
        <v>4</v>
      </c>
      <c r="X5245" s="1" t="s">
        <v>4</v>
      </c>
      <c r="Y5245" s="1" t="s">
        <v>4</v>
      </c>
      <c r="Z5245" s="1" t="s">
        <v>4</v>
      </c>
      <c r="AA5245" s="1" t="s">
        <v>4</v>
      </c>
      <c r="AB5245" s="1" t="s">
        <v>4</v>
      </c>
      <c r="AC5245" s="1" t="s">
        <v>4</v>
      </c>
      <c r="AD5245" s="1">
        <v>4.0000000000000258</v>
      </c>
      <c r="AE5245" s="1">
        <v>3.9999999999999369</v>
      </c>
      <c r="AF5245" s="1">
        <v>4.000000000000048</v>
      </c>
      <c r="AG5245" s="1">
        <v>4.0000000000001146</v>
      </c>
      <c r="AH5245" s="1">
        <v>3.9900000000000269</v>
      </c>
      <c r="AI5245" s="1">
        <v>-2.4675139369846111</v>
      </c>
      <c r="AJ5245" s="1">
        <v>-0.97971259992067905</v>
      </c>
      <c r="AK5245" s="1">
        <v>-0.94459651550704571</v>
      </c>
    </row>
    <row r="5246" spans="1:37">
      <c r="A5246" t="s">
        <v>373</v>
      </c>
      <c r="B5246" s="2">
        <v>942</v>
      </c>
      <c r="C5246" t="s">
        <v>374</v>
      </c>
      <c r="D5246" s="2">
        <v>2021</v>
      </c>
      <c r="E5246" s="1" t="s">
        <v>4</v>
      </c>
      <c r="F5246" s="1" t="s">
        <v>4</v>
      </c>
      <c r="G5246" s="1" t="s">
        <v>4</v>
      </c>
      <c r="H5246" s="1" t="s">
        <v>4</v>
      </c>
      <c r="I5246" s="1" t="s">
        <v>4</v>
      </c>
      <c r="J5246" s="1" t="s">
        <v>4</v>
      </c>
      <c r="K5246" s="1" t="s">
        <v>4</v>
      </c>
      <c r="L5246" s="1" t="s">
        <v>4</v>
      </c>
      <c r="M5246" s="1" t="s">
        <v>4</v>
      </c>
      <c r="N5246" s="1" t="s">
        <v>4</v>
      </c>
      <c r="O5246" s="1" t="s">
        <v>4</v>
      </c>
      <c r="P5246" s="1" t="s">
        <v>4</v>
      </c>
      <c r="Q5246" s="1" t="s">
        <v>4</v>
      </c>
      <c r="R5246" s="1" t="s">
        <v>4</v>
      </c>
      <c r="S5246" s="1" t="s">
        <v>4</v>
      </c>
      <c r="T5246" s="1" t="s">
        <v>4</v>
      </c>
      <c r="U5246" s="1" t="s">
        <v>4</v>
      </c>
      <c r="V5246" s="1" t="s">
        <v>4</v>
      </c>
      <c r="W5246" s="1" t="s">
        <v>4</v>
      </c>
      <c r="X5246" s="1" t="s">
        <v>4</v>
      </c>
      <c r="Y5246" s="1" t="s">
        <v>4</v>
      </c>
      <c r="Z5246" s="1" t="s">
        <v>4</v>
      </c>
      <c r="AA5246" s="1" t="s">
        <v>4</v>
      </c>
      <c r="AB5246" s="1" t="s">
        <v>4</v>
      </c>
      <c r="AC5246" s="1" t="s">
        <v>4</v>
      </c>
      <c r="AD5246" s="1" t="s">
        <v>4</v>
      </c>
      <c r="AE5246" s="1">
        <v>4.000000000000159</v>
      </c>
      <c r="AF5246" s="1">
        <v>3.9999999999999813</v>
      </c>
      <c r="AG5246" s="1">
        <v>3.9999999999998925</v>
      </c>
      <c r="AH5246" s="1">
        <v>3.9999999999998925</v>
      </c>
      <c r="AI5246" s="1">
        <v>5.4779741342406707</v>
      </c>
      <c r="AJ5246" s="1">
        <v>6.5400273270755482</v>
      </c>
      <c r="AK5246" s="1">
        <v>7.3892708902237203</v>
      </c>
    </row>
    <row r="5247" spans="1:37">
      <c r="A5247" t="s">
        <v>373</v>
      </c>
      <c r="B5247" s="2">
        <v>942</v>
      </c>
      <c r="C5247" t="s">
        <v>374</v>
      </c>
      <c r="D5247" s="2">
        <v>2022</v>
      </c>
      <c r="E5247" s="1" t="s">
        <v>4</v>
      </c>
      <c r="F5247" s="1" t="s">
        <v>4</v>
      </c>
      <c r="G5247" s="1" t="s">
        <v>4</v>
      </c>
      <c r="H5247" s="1" t="s">
        <v>4</v>
      </c>
      <c r="I5247" s="1" t="s">
        <v>4</v>
      </c>
      <c r="J5247" s="1" t="s">
        <v>4</v>
      </c>
      <c r="K5247" s="1" t="s">
        <v>4</v>
      </c>
      <c r="L5247" s="1" t="s">
        <v>4</v>
      </c>
      <c r="M5247" s="1" t="s">
        <v>4</v>
      </c>
      <c r="N5247" s="1" t="s">
        <v>4</v>
      </c>
      <c r="O5247" s="1" t="s">
        <v>4</v>
      </c>
      <c r="P5247" s="1" t="s">
        <v>4</v>
      </c>
      <c r="Q5247" s="1" t="s">
        <v>4</v>
      </c>
      <c r="R5247" s="1" t="s">
        <v>4</v>
      </c>
      <c r="S5247" s="1" t="s">
        <v>4</v>
      </c>
      <c r="T5247" s="1" t="s">
        <v>4</v>
      </c>
      <c r="U5247" s="1" t="s">
        <v>4</v>
      </c>
      <c r="V5247" s="1" t="s">
        <v>4</v>
      </c>
      <c r="W5247" s="1" t="s">
        <v>4</v>
      </c>
      <c r="X5247" s="1" t="s">
        <v>4</v>
      </c>
      <c r="Y5247" s="1" t="s">
        <v>4</v>
      </c>
      <c r="Z5247" s="1" t="s">
        <v>4</v>
      </c>
      <c r="AA5247" s="1" t="s">
        <v>4</v>
      </c>
      <c r="AB5247" s="1" t="s">
        <v>4</v>
      </c>
      <c r="AC5247" s="1" t="s">
        <v>4</v>
      </c>
      <c r="AD5247" s="1" t="s">
        <v>4</v>
      </c>
      <c r="AE5247" s="1" t="s">
        <v>4</v>
      </c>
      <c r="AF5247" s="1">
        <v>4.0000000000000924</v>
      </c>
      <c r="AG5247" s="1">
        <v>4.0000000000001146</v>
      </c>
      <c r="AH5247" s="1">
        <v>4.0000000000000258</v>
      </c>
      <c r="AI5247" s="1">
        <v>6.0350199541765681</v>
      </c>
      <c r="AJ5247" s="1">
        <v>4.4995415979021347</v>
      </c>
      <c r="AK5247" s="1">
        <v>3.5077935339010935</v>
      </c>
    </row>
    <row r="5248" spans="1:37">
      <c r="A5248" t="s">
        <v>373</v>
      </c>
      <c r="B5248" s="2">
        <v>942</v>
      </c>
      <c r="C5248" t="s">
        <v>374</v>
      </c>
      <c r="D5248" s="2">
        <v>2023</v>
      </c>
      <c r="E5248" s="1" t="s">
        <v>4</v>
      </c>
      <c r="F5248" s="1" t="s">
        <v>4</v>
      </c>
      <c r="G5248" s="1" t="s">
        <v>4</v>
      </c>
      <c r="H5248" s="1" t="s">
        <v>4</v>
      </c>
      <c r="I5248" s="1" t="s">
        <v>4</v>
      </c>
      <c r="J5248" s="1" t="s">
        <v>4</v>
      </c>
      <c r="K5248" s="1" t="s">
        <v>4</v>
      </c>
      <c r="L5248" s="1" t="s">
        <v>4</v>
      </c>
      <c r="M5248" s="1" t="s">
        <v>4</v>
      </c>
      <c r="N5248" s="1" t="s">
        <v>4</v>
      </c>
      <c r="O5248" s="1" t="s">
        <v>4</v>
      </c>
      <c r="P5248" s="1" t="s">
        <v>4</v>
      </c>
      <c r="Q5248" s="1" t="s">
        <v>4</v>
      </c>
      <c r="R5248" s="1" t="s">
        <v>4</v>
      </c>
      <c r="S5248" s="1" t="s">
        <v>4</v>
      </c>
      <c r="T5248" s="1" t="s">
        <v>4</v>
      </c>
      <c r="U5248" s="1" t="s">
        <v>4</v>
      </c>
      <c r="V5248" s="1" t="s">
        <v>4</v>
      </c>
      <c r="W5248" s="1" t="s">
        <v>4</v>
      </c>
      <c r="X5248" s="1" t="s">
        <v>4</v>
      </c>
      <c r="Y5248" s="1" t="s">
        <v>4</v>
      </c>
      <c r="Z5248" s="1" t="s">
        <v>4</v>
      </c>
      <c r="AA5248" s="1" t="s">
        <v>4</v>
      </c>
      <c r="AB5248" s="1" t="s">
        <v>4</v>
      </c>
      <c r="AC5248" s="1" t="s">
        <v>4</v>
      </c>
      <c r="AD5248" s="1" t="s">
        <v>4</v>
      </c>
      <c r="AE5248" s="1" t="s">
        <v>4</v>
      </c>
      <c r="AF5248" s="1" t="s">
        <v>4</v>
      </c>
      <c r="AG5248" s="1">
        <v>3.9999999999999369</v>
      </c>
      <c r="AH5248" s="1">
        <v>4.0000000000000036</v>
      </c>
      <c r="AI5248" s="1">
        <v>4.5081460315153032</v>
      </c>
      <c r="AJ5248" s="1">
        <v>4.5000704882687259</v>
      </c>
      <c r="AK5248" s="1">
        <v>2.7001441326994335</v>
      </c>
    </row>
    <row r="5249" spans="1:37">
      <c r="A5249" t="s">
        <v>297</v>
      </c>
      <c r="B5249" s="2">
        <v>733</v>
      </c>
      <c r="C5249" t="s">
        <v>298</v>
      </c>
      <c r="D5249" s="2">
        <v>1991</v>
      </c>
      <c r="E5249" s="1" t="s">
        <v>4</v>
      </c>
      <c r="F5249" s="1" t="s">
        <v>4</v>
      </c>
      <c r="G5249" s="1" t="s">
        <v>4</v>
      </c>
      <c r="H5249" s="1" t="s">
        <v>4</v>
      </c>
      <c r="I5249" s="1" t="s">
        <v>4</v>
      </c>
      <c r="J5249" s="1" t="s">
        <v>4</v>
      </c>
      <c r="K5249" s="1" t="s">
        <v>4</v>
      </c>
      <c r="L5249" s="1" t="s">
        <v>4</v>
      </c>
      <c r="M5249" s="1" t="s">
        <v>4</v>
      </c>
      <c r="N5249" s="1" t="s">
        <v>4</v>
      </c>
      <c r="O5249" s="1" t="s">
        <v>4</v>
      </c>
      <c r="P5249" s="1" t="s">
        <v>4</v>
      </c>
      <c r="Q5249" s="1" t="s">
        <v>4</v>
      </c>
      <c r="R5249" s="1" t="s">
        <v>4</v>
      </c>
      <c r="S5249" s="1" t="s">
        <v>4</v>
      </c>
      <c r="T5249" s="1" t="s">
        <v>4</v>
      </c>
      <c r="U5249" s="1" t="s">
        <v>4</v>
      </c>
      <c r="V5249" s="1" t="s">
        <v>4</v>
      </c>
      <c r="W5249" s="1" t="s">
        <v>4</v>
      </c>
      <c r="X5249" s="1" t="s">
        <v>4</v>
      </c>
      <c r="Y5249" s="1" t="s">
        <v>4</v>
      </c>
      <c r="Z5249" s="1" t="s">
        <v>4</v>
      </c>
      <c r="AA5249" s="1" t="s">
        <v>4</v>
      </c>
      <c r="AB5249" s="1" t="s">
        <v>4</v>
      </c>
      <c r="AC5249" s="1" t="s">
        <v>4</v>
      </c>
      <c r="AD5249" s="1" t="s">
        <v>4</v>
      </c>
      <c r="AE5249" s="1" t="s">
        <v>4</v>
      </c>
      <c r="AF5249" s="1" t="s">
        <v>4</v>
      </c>
      <c r="AG5249" s="1" t="s">
        <v>4</v>
      </c>
      <c r="AH5249" s="1" t="s">
        <v>4</v>
      </c>
      <c r="AI5249" s="1" t="s">
        <v>4</v>
      </c>
      <c r="AJ5249" s="1" t="s">
        <v>4</v>
      </c>
      <c r="AK5249" s="1" t="s">
        <v>4</v>
      </c>
    </row>
    <row r="5250" spans="1:37">
      <c r="A5250" t="s">
        <v>297</v>
      </c>
      <c r="B5250" s="2">
        <v>733</v>
      </c>
      <c r="C5250" t="s">
        <v>298</v>
      </c>
      <c r="D5250" s="2">
        <v>1992</v>
      </c>
      <c r="E5250" s="1" t="s">
        <v>4</v>
      </c>
      <c r="F5250" s="1" t="s">
        <v>4</v>
      </c>
      <c r="G5250" s="1" t="s">
        <v>4</v>
      </c>
      <c r="H5250" s="1" t="s">
        <v>4</v>
      </c>
      <c r="I5250" s="1" t="s">
        <v>4</v>
      </c>
      <c r="J5250" s="1" t="s">
        <v>4</v>
      </c>
      <c r="K5250" s="1" t="s">
        <v>4</v>
      </c>
      <c r="L5250" s="1" t="s">
        <v>4</v>
      </c>
      <c r="M5250" s="1" t="s">
        <v>4</v>
      </c>
      <c r="N5250" s="1" t="s">
        <v>4</v>
      </c>
      <c r="O5250" s="1" t="s">
        <v>4</v>
      </c>
      <c r="P5250" s="1" t="s">
        <v>4</v>
      </c>
      <c r="Q5250" s="1" t="s">
        <v>4</v>
      </c>
      <c r="R5250" s="1" t="s">
        <v>4</v>
      </c>
      <c r="S5250" s="1" t="s">
        <v>4</v>
      </c>
      <c r="T5250" s="1" t="s">
        <v>4</v>
      </c>
      <c r="U5250" s="1" t="s">
        <v>4</v>
      </c>
      <c r="V5250" s="1" t="s">
        <v>4</v>
      </c>
      <c r="W5250" s="1" t="s">
        <v>4</v>
      </c>
      <c r="X5250" s="1" t="s">
        <v>4</v>
      </c>
      <c r="Y5250" s="1" t="s">
        <v>4</v>
      </c>
      <c r="Z5250" s="1" t="s">
        <v>4</v>
      </c>
      <c r="AA5250" s="1" t="s">
        <v>4</v>
      </c>
      <c r="AB5250" s="1" t="s">
        <v>4</v>
      </c>
      <c r="AC5250" s="1" t="s">
        <v>4</v>
      </c>
      <c r="AD5250" s="1" t="s">
        <v>4</v>
      </c>
      <c r="AE5250" s="1" t="s">
        <v>4</v>
      </c>
      <c r="AF5250" s="1" t="s">
        <v>4</v>
      </c>
      <c r="AG5250" s="1" t="s">
        <v>4</v>
      </c>
      <c r="AH5250" s="1" t="s">
        <v>4</v>
      </c>
      <c r="AI5250" s="1" t="s">
        <v>4</v>
      </c>
      <c r="AJ5250" s="1" t="s">
        <v>4</v>
      </c>
      <c r="AK5250" s="1" t="s">
        <v>4</v>
      </c>
    </row>
    <row r="5251" spans="1:37">
      <c r="A5251" t="s">
        <v>297</v>
      </c>
      <c r="B5251" s="2">
        <v>733</v>
      </c>
      <c r="C5251" t="s">
        <v>298</v>
      </c>
      <c r="D5251" s="2">
        <v>1993</v>
      </c>
      <c r="E5251" s="1" t="s">
        <v>4</v>
      </c>
      <c r="F5251" s="1" t="s">
        <v>4</v>
      </c>
      <c r="G5251" s="1" t="s">
        <v>4</v>
      </c>
      <c r="H5251" s="1" t="s">
        <v>4</v>
      </c>
      <c r="I5251" s="1" t="s">
        <v>4</v>
      </c>
      <c r="J5251" s="1" t="s">
        <v>4</v>
      </c>
      <c r="K5251" s="1" t="s">
        <v>4</v>
      </c>
      <c r="L5251" s="1" t="s">
        <v>4</v>
      </c>
      <c r="M5251" s="1" t="s">
        <v>4</v>
      </c>
      <c r="N5251" s="1" t="s">
        <v>4</v>
      </c>
      <c r="O5251" s="1" t="s">
        <v>4</v>
      </c>
      <c r="P5251" s="1" t="s">
        <v>4</v>
      </c>
      <c r="Q5251" s="1" t="s">
        <v>4</v>
      </c>
      <c r="R5251" s="1" t="s">
        <v>4</v>
      </c>
      <c r="S5251" s="1" t="s">
        <v>4</v>
      </c>
      <c r="T5251" s="1" t="s">
        <v>4</v>
      </c>
      <c r="U5251" s="1" t="s">
        <v>4</v>
      </c>
      <c r="V5251" s="1" t="s">
        <v>4</v>
      </c>
      <c r="W5251" s="1" t="s">
        <v>4</v>
      </c>
      <c r="X5251" s="1" t="s">
        <v>4</v>
      </c>
      <c r="Y5251" s="1" t="s">
        <v>4</v>
      </c>
      <c r="Z5251" s="1" t="s">
        <v>4</v>
      </c>
      <c r="AA5251" s="1" t="s">
        <v>4</v>
      </c>
      <c r="AB5251" s="1" t="s">
        <v>4</v>
      </c>
      <c r="AC5251" s="1" t="s">
        <v>4</v>
      </c>
      <c r="AD5251" s="1" t="s">
        <v>4</v>
      </c>
      <c r="AE5251" s="1" t="s">
        <v>4</v>
      </c>
      <c r="AF5251" s="1" t="s">
        <v>4</v>
      </c>
      <c r="AG5251" s="1" t="s">
        <v>4</v>
      </c>
      <c r="AH5251" s="1" t="s">
        <v>4</v>
      </c>
      <c r="AI5251" s="1" t="s">
        <v>4</v>
      </c>
      <c r="AJ5251" s="1" t="s">
        <v>4</v>
      </c>
      <c r="AK5251" s="1" t="s">
        <v>4</v>
      </c>
    </row>
    <row r="5252" spans="1:37">
      <c r="A5252" t="s">
        <v>297</v>
      </c>
      <c r="B5252" s="2">
        <v>733</v>
      </c>
      <c r="C5252" t="s">
        <v>298</v>
      </c>
      <c r="D5252" s="2">
        <v>1994</v>
      </c>
      <c r="E5252" s="1" t="s">
        <v>4</v>
      </c>
      <c r="F5252" s="1" t="s">
        <v>4</v>
      </c>
      <c r="G5252" s="1" t="s">
        <v>4</v>
      </c>
      <c r="H5252" s="1" t="s">
        <v>4</v>
      </c>
      <c r="I5252" s="1" t="s">
        <v>4</v>
      </c>
      <c r="J5252" s="1" t="s">
        <v>4</v>
      </c>
      <c r="K5252" s="1" t="s">
        <v>4</v>
      </c>
      <c r="L5252" s="1" t="s">
        <v>4</v>
      </c>
      <c r="M5252" s="1" t="s">
        <v>4</v>
      </c>
      <c r="N5252" s="1" t="s">
        <v>4</v>
      </c>
      <c r="O5252" s="1" t="s">
        <v>4</v>
      </c>
      <c r="P5252" s="1" t="s">
        <v>4</v>
      </c>
      <c r="Q5252" s="1" t="s">
        <v>4</v>
      </c>
      <c r="R5252" s="1" t="s">
        <v>4</v>
      </c>
      <c r="S5252" s="1" t="s">
        <v>4</v>
      </c>
      <c r="T5252" s="1" t="s">
        <v>4</v>
      </c>
      <c r="U5252" s="1" t="s">
        <v>4</v>
      </c>
      <c r="V5252" s="1" t="s">
        <v>4</v>
      </c>
      <c r="W5252" s="1" t="s">
        <v>4</v>
      </c>
      <c r="X5252" s="1" t="s">
        <v>4</v>
      </c>
      <c r="Y5252" s="1" t="s">
        <v>4</v>
      </c>
      <c r="Z5252" s="1" t="s">
        <v>4</v>
      </c>
      <c r="AA5252" s="1" t="s">
        <v>4</v>
      </c>
      <c r="AB5252" s="1" t="s">
        <v>4</v>
      </c>
      <c r="AC5252" s="1" t="s">
        <v>4</v>
      </c>
      <c r="AD5252" s="1" t="s">
        <v>4</v>
      </c>
      <c r="AE5252" s="1" t="s">
        <v>4</v>
      </c>
      <c r="AF5252" s="1" t="s">
        <v>4</v>
      </c>
      <c r="AG5252" s="1" t="s">
        <v>4</v>
      </c>
      <c r="AH5252" s="1" t="s">
        <v>4</v>
      </c>
      <c r="AI5252" s="1" t="s">
        <v>4</v>
      </c>
      <c r="AJ5252" s="1" t="s">
        <v>4</v>
      </c>
      <c r="AK5252" s="1" t="s">
        <v>4</v>
      </c>
    </row>
    <row r="5253" spans="1:37">
      <c r="A5253" t="s">
        <v>297</v>
      </c>
      <c r="B5253" s="2">
        <v>733</v>
      </c>
      <c r="C5253" t="s">
        <v>298</v>
      </c>
      <c r="D5253" s="2">
        <v>1995</v>
      </c>
      <c r="E5253" s="1" t="s">
        <v>4</v>
      </c>
      <c r="F5253" s="1" t="s">
        <v>4</v>
      </c>
      <c r="G5253" s="1" t="s">
        <v>4</v>
      </c>
      <c r="H5253" s="1" t="s">
        <v>4</v>
      </c>
      <c r="I5253" s="1" t="s">
        <v>4</v>
      </c>
      <c r="J5253" s="1" t="s">
        <v>4</v>
      </c>
      <c r="K5253" s="1" t="s">
        <v>4</v>
      </c>
      <c r="L5253" s="1" t="s">
        <v>4</v>
      </c>
      <c r="M5253" s="1" t="s">
        <v>4</v>
      </c>
      <c r="N5253" s="1" t="s">
        <v>4</v>
      </c>
      <c r="O5253" s="1" t="s">
        <v>4</v>
      </c>
      <c r="P5253" s="1" t="s">
        <v>4</v>
      </c>
      <c r="Q5253" s="1" t="s">
        <v>4</v>
      </c>
      <c r="R5253" s="1" t="s">
        <v>4</v>
      </c>
      <c r="S5253" s="1" t="s">
        <v>4</v>
      </c>
      <c r="T5253" s="1" t="s">
        <v>4</v>
      </c>
      <c r="U5253" s="1" t="s">
        <v>4</v>
      </c>
      <c r="V5253" s="1" t="s">
        <v>4</v>
      </c>
      <c r="W5253" s="1" t="s">
        <v>4</v>
      </c>
      <c r="X5253" s="1" t="s">
        <v>4</v>
      </c>
      <c r="Y5253" s="1" t="s">
        <v>4</v>
      </c>
      <c r="Z5253" s="1" t="s">
        <v>4</v>
      </c>
      <c r="AA5253" s="1" t="s">
        <v>4</v>
      </c>
      <c r="AB5253" s="1" t="s">
        <v>4</v>
      </c>
      <c r="AC5253" s="1" t="s">
        <v>4</v>
      </c>
      <c r="AD5253" s="1" t="s">
        <v>4</v>
      </c>
      <c r="AE5253" s="1" t="s">
        <v>4</v>
      </c>
      <c r="AF5253" s="1" t="s">
        <v>4</v>
      </c>
      <c r="AG5253" s="1" t="s">
        <v>4</v>
      </c>
      <c r="AH5253" s="1" t="s">
        <v>4</v>
      </c>
      <c r="AI5253" s="1" t="s">
        <v>4</v>
      </c>
      <c r="AJ5253" s="1" t="s">
        <v>4</v>
      </c>
      <c r="AK5253" s="1" t="s">
        <v>4</v>
      </c>
    </row>
    <row r="5254" spans="1:37">
      <c r="A5254" t="s">
        <v>297</v>
      </c>
      <c r="B5254" s="2">
        <v>733</v>
      </c>
      <c r="C5254" t="s">
        <v>298</v>
      </c>
      <c r="D5254" s="2">
        <v>1996</v>
      </c>
      <c r="E5254" s="1" t="s">
        <v>4</v>
      </c>
      <c r="F5254" s="1" t="s">
        <v>4</v>
      </c>
      <c r="G5254" s="1" t="s">
        <v>4</v>
      </c>
      <c r="H5254" s="1" t="s">
        <v>4</v>
      </c>
      <c r="I5254" s="1" t="s">
        <v>4</v>
      </c>
      <c r="J5254" s="1" t="s">
        <v>4</v>
      </c>
      <c r="K5254" s="1" t="s">
        <v>4</v>
      </c>
      <c r="L5254" s="1" t="s">
        <v>4</v>
      </c>
      <c r="M5254" s="1" t="s">
        <v>4</v>
      </c>
      <c r="N5254" s="1" t="s">
        <v>4</v>
      </c>
      <c r="O5254" s="1" t="s">
        <v>4</v>
      </c>
      <c r="P5254" s="1" t="s">
        <v>4</v>
      </c>
      <c r="Q5254" s="1" t="s">
        <v>4</v>
      </c>
      <c r="R5254" s="1" t="s">
        <v>4</v>
      </c>
      <c r="S5254" s="1" t="s">
        <v>4</v>
      </c>
      <c r="T5254" s="1" t="s">
        <v>4</v>
      </c>
      <c r="U5254" s="1" t="s">
        <v>4</v>
      </c>
      <c r="V5254" s="1" t="s">
        <v>4</v>
      </c>
      <c r="W5254" s="1" t="s">
        <v>4</v>
      </c>
      <c r="X5254" s="1" t="s">
        <v>4</v>
      </c>
      <c r="Y5254" s="1" t="s">
        <v>4</v>
      </c>
      <c r="Z5254" s="1" t="s">
        <v>4</v>
      </c>
      <c r="AA5254" s="1" t="s">
        <v>4</v>
      </c>
      <c r="AB5254" s="1" t="s">
        <v>4</v>
      </c>
      <c r="AC5254" s="1" t="s">
        <v>4</v>
      </c>
      <c r="AD5254" s="1" t="s">
        <v>4</v>
      </c>
      <c r="AE5254" s="1" t="s">
        <v>4</v>
      </c>
      <c r="AF5254" s="1" t="s">
        <v>4</v>
      </c>
      <c r="AG5254" s="1" t="s">
        <v>4</v>
      </c>
      <c r="AH5254" s="1" t="s">
        <v>4</v>
      </c>
      <c r="AI5254" s="1" t="s">
        <v>4</v>
      </c>
      <c r="AJ5254" s="1" t="s">
        <v>4</v>
      </c>
      <c r="AK5254" s="1" t="s">
        <v>4</v>
      </c>
    </row>
    <row r="5255" spans="1:37">
      <c r="A5255" t="s">
        <v>297</v>
      </c>
      <c r="B5255" s="2">
        <v>733</v>
      </c>
      <c r="C5255" t="s">
        <v>298</v>
      </c>
      <c r="D5255" s="2">
        <v>1997</v>
      </c>
      <c r="E5255" s="1" t="s">
        <v>4</v>
      </c>
      <c r="F5255" s="1" t="s">
        <v>4</v>
      </c>
      <c r="G5255" s="1" t="s">
        <v>4</v>
      </c>
      <c r="H5255" s="1" t="s">
        <v>4</v>
      </c>
      <c r="I5255" s="1" t="s">
        <v>4</v>
      </c>
      <c r="J5255" s="1" t="s">
        <v>4</v>
      </c>
      <c r="K5255" s="1" t="s">
        <v>4</v>
      </c>
      <c r="L5255" s="1" t="s">
        <v>4</v>
      </c>
      <c r="M5255" s="1" t="s">
        <v>4</v>
      </c>
      <c r="N5255" s="1" t="s">
        <v>4</v>
      </c>
      <c r="O5255" s="1" t="s">
        <v>4</v>
      </c>
      <c r="P5255" s="1" t="s">
        <v>4</v>
      </c>
      <c r="Q5255" s="1" t="s">
        <v>4</v>
      </c>
      <c r="R5255" s="1" t="s">
        <v>4</v>
      </c>
      <c r="S5255" s="1" t="s">
        <v>4</v>
      </c>
      <c r="T5255" s="1" t="s">
        <v>4</v>
      </c>
      <c r="U5255" s="1" t="s">
        <v>4</v>
      </c>
      <c r="V5255" s="1" t="s">
        <v>4</v>
      </c>
      <c r="W5255" s="1" t="s">
        <v>4</v>
      </c>
      <c r="X5255" s="1" t="s">
        <v>4</v>
      </c>
      <c r="Y5255" s="1" t="s">
        <v>4</v>
      </c>
      <c r="Z5255" s="1" t="s">
        <v>4</v>
      </c>
      <c r="AA5255" s="1" t="s">
        <v>4</v>
      </c>
      <c r="AB5255" s="1" t="s">
        <v>4</v>
      </c>
      <c r="AC5255" s="1" t="s">
        <v>4</v>
      </c>
      <c r="AD5255" s="1" t="s">
        <v>4</v>
      </c>
      <c r="AE5255" s="1" t="s">
        <v>4</v>
      </c>
      <c r="AF5255" s="1" t="s">
        <v>4</v>
      </c>
      <c r="AG5255" s="1" t="s">
        <v>4</v>
      </c>
      <c r="AH5255" s="1" t="s">
        <v>4</v>
      </c>
      <c r="AI5255" s="1" t="s">
        <v>4</v>
      </c>
      <c r="AJ5255" s="1" t="s">
        <v>4</v>
      </c>
      <c r="AK5255" s="1" t="s">
        <v>4</v>
      </c>
    </row>
    <row r="5256" spans="1:37">
      <c r="A5256" t="s">
        <v>297</v>
      </c>
      <c r="B5256" s="2">
        <v>733</v>
      </c>
      <c r="C5256" t="s">
        <v>298</v>
      </c>
      <c r="D5256" s="2">
        <v>1998</v>
      </c>
      <c r="E5256" s="1" t="s">
        <v>4</v>
      </c>
      <c r="F5256" s="1" t="s">
        <v>4</v>
      </c>
      <c r="G5256" s="1" t="s">
        <v>4</v>
      </c>
      <c r="H5256" s="1" t="s">
        <v>4</v>
      </c>
      <c r="I5256" s="1" t="s">
        <v>4</v>
      </c>
      <c r="J5256" s="1" t="s">
        <v>4</v>
      </c>
      <c r="K5256" s="1" t="s">
        <v>4</v>
      </c>
      <c r="L5256" s="1" t="s">
        <v>4</v>
      </c>
      <c r="M5256" s="1" t="s">
        <v>4</v>
      </c>
      <c r="N5256" s="1" t="s">
        <v>4</v>
      </c>
      <c r="O5256" s="1" t="s">
        <v>4</v>
      </c>
      <c r="P5256" s="1" t="s">
        <v>4</v>
      </c>
      <c r="Q5256" s="1" t="s">
        <v>4</v>
      </c>
      <c r="R5256" s="1" t="s">
        <v>4</v>
      </c>
      <c r="S5256" s="1" t="s">
        <v>4</v>
      </c>
      <c r="T5256" s="1" t="s">
        <v>4</v>
      </c>
      <c r="U5256" s="1" t="s">
        <v>4</v>
      </c>
      <c r="V5256" s="1" t="s">
        <v>4</v>
      </c>
      <c r="W5256" s="1" t="s">
        <v>4</v>
      </c>
      <c r="X5256" s="1" t="s">
        <v>4</v>
      </c>
      <c r="Y5256" s="1" t="s">
        <v>4</v>
      </c>
      <c r="Z5256" s="1" t="s">
        <v>4</v>
      </c>
      <c r="AA5256" s="1" t="s">
        <v>4</v>
      </c>
      <c r="AB5256" s="1" t="s">
        <v>4</v>
      </c>
      <c r="AC5256" s="1" t="s">
        <v>4</v>
      </c>
      <c r="AD5256" s="1" t="s">
        <v>4</v>
      </c>
      <c r="AE5256" s="1" t="s">
        <v>4</v>
      </c>
      <c r="AF5256" s="1" t="s">
        <v>4</v>
      </c>
      <c r="AG5256" s="1" t="s">
        <v>4</v>
      </c>
      <c r="AH5256" s="1" t="s">
        <v>4</v>
      </c>
      <c r="AI5256" s="1" t="s">
        <v>4</v>
      </c>
      <c r="AJ5256" s="1" t="s">
        <v>4</v>
      </c>
      <c r="AK5256" s="1" t="s">
        <v>4</v>
      </c>
    </row>
    <row r="5257" spans="1:37">
      <c r="A5257" t="s">
        <v>297</v>
      </c>
      <c r="B5257" s="2">
        <v>733</v>
      </c>
      <c r="C5257" t="s">
        <v>298</v>
      </c>
      <c r="D5257" s="2">
        <v>1999</v>
      </c>
      <c r="E5257" s="1" t="s">
        <v>4</v>
      </c>
      <c r="F5257" s="1" t="s">
        <v>4</v>
      </c>
      <c r="G5257" s="1" t="s">
        <v>4</v>
      </c>
      <c r="H5257" s="1" t="s">
        <v>4</v>
      </c>
      <c r="I5257" s="1" t="s">
        <v>4</v>
      </c>
      <c r="J5257" s="1" t="s">
        <v>4</v>
      </c>
      <c r="K5257" s="1" t="s">
        <v>4</v>
      </c>
      <c r="L5257" s="1" t="s">
        <v>4</v>
      </c>
      <c r="M5257" s="1" t="s">
        <v>4</v>
      </c>
      <c r="N5257" s="1" t="s">
        <v>4</v>
      </c>
      <c r="O5257" s="1" t="s">
        <v>4</v>
      </c>
      <c r="P5257" s="1" t="s">
        <v>4</v>
      </c>
      <c r="Q5257" s="1" t="s">
        <v>4</v>
      </c>
      <c r="R5257" s="1" t="s">
        <v>4</v>
      </c>
      <c r="S5257" s="1" t="s">
        <v>4</v>
      </c>
      <c r="T5257" s="1" t="s">
        <v>4</v>
      </c>
      <c r="U5257" s="1" t="s">
        <v>4</v>
      </c>
      <c r="V5257" s="1" t="s">
        <v>4</v>
      </c>
      <c r="W5257" s="1" t="s">
        <v>4</v>
      </c>
      <c r="X5257" s="1" t="s">
        <v>4</v>
      </c>
      <c r="Y5257" s="1" t="s">
        <v>4</v>
      </c>
      <c r="Z5257" s="1" t="s">
        <v>4</v>
      </c>
      <c r="AA5257" s="1" t="s">
        <v>4</v>
      </c>
      <c r="AB5257" s="1" t="s">
        <v>4</v>
      </c>
      <c r="AC5257" s="1" t="s">
        <v>4</v>
      </c>
      <c r="AD5257" s="1" t="s">
        <v>4</v>
      </c>
      <c r="AE5257" s="1" t="s">
        <v>4</v>
      </c>
      <c r="AF5257" s="1" t="s">
        <v>4</v>
      </c>
      <c r="AG5257" s="1" t="s">
        <v>4</v>
      </c>
      <c r="AH5257" s="1" t="s">
        <v>4</v>
      </c>
      <c r="AI5257" s="1" t="s">
        <v>4</v>
      </c>
      <c r="AJ5257" s="1" t="s">
        <v>4</v>
      </c>
      <c r="AK5257" s="1" t="s">
        <v>4</v>
      </c>
    </row>
    <row r="5258" spans="1:37">
      <c r="A5258" t="s">
        <v>297</v>
      </c>
      <c r="B5258" s="2">
        <v>733</v>
      </c>
      <c r="C5258" t="s">
        <v>298</v>
      </c>
      <c r="D5258" s="2">
        <v>2000</v>
      </c>
      <c r="E5258" s="1" t="s">
        <v>4</v>
      </c>
      <c r="F5258" s="1" t="s">
        <v>4</v>
      </c>
      <c r="G5258" s="1" t="s">
        <v>4</v>
      </c>
      <c r="H5258" s="1" t="s">
        <v>4</v>
      </c>
      <c r="I5258" s="1" t="s">
        <v>4</v>
      </c>
      <c r="J5258" s="1" t="s">
        <v>4</v>
      </c>
      <c r="K5258" s="1" t="s">
        <v>4</v>
      </c>
      <c r="L5258" s="1" t="s">
        <v>4</v>
      </c>
      <c r="M5258" s="1" t="s">
        <v>4</v>
      </c>
      <c r="N5258" s="1" t="s">
        <v>4</v>
      </c>
      <c r="O5258" s="1" t="s">
        <v>4</v>
      </c>
      <c r="P5258" s="1" t="s">
        <v>4</v>
      </c>
      <c r="Q5258" s="1" t="s">
        <v>4</v>
      </c>
      <c r="R5258" s="1" t="s">
        <v>4</v>
      </c>
      <c r="S5258" s="1" t="s">
        <v>4</v>
      </c>
      <c r="T5258" s="1" t="s">
        <v>4</v>
      </c>
      <c r="U5258" s="1" t="s">
        <v>4</v>
      </c>
      <c r="V5258" s="1" t="s">
        <v>4</v>
      </c>
      <c r="W5258" s="1" t="s">
        <v>4</v>
      </c>
      <c r="X5258" s="1" t="s">
        <v>4</v>
      </c>
      <c r="Y5258" s="1" t="s">
        <v>4</v>
      </c>
      <c r="Z5258" s="1" t="s">
        <v>4</v>
      </c>
      <c r="AA5258" s="1" t="s">
        <v>4</v>
      </c>
      <c r="AB5258" s="1" t="s">
        <v>4</v>
      </c>
      <c r="AC5258" s="1" t="s">
        <v>4</v>
      </c>
      <c r="AD5258" s="1" t="s">
        <v>4</v>
      </c>
      <c r="AE5258" s="1" t="s">
        <v>4</v>
      </c>
      <c r="AF5258" s="1" t="s">
        <v>4</v>
      </c>
      <c r="AG5258" s="1" t="s">
        <v>4</v>
      </c>
      <c r="AH5258" s="1" t="s">
        <v>4</v>
      </c>
      <c r="AI5258" s="1" t="s">
        <v>4</v>
      </c>
      <c r="AJ5258" s="1" t="s">
        <v>4</v>
      </c>
      <c r="AK5258" s="1" t="s">
        <v>4</v>
      </c>
    </row>
    <row r="5259" spans="1:37">
      <c r="A5259" t="s">
        <v>297</v>
      </c>
      <c r="B5259" s="2">
        <v>733</v>
      </c>
      <c r="C5259" t="s">
        <v>298</v>
      </c>
      <c r="D5259" s="2">
        <v>2001</v>
      </c>
      <c r="E5259" s="1" t="s">
        <v>4</v>
      </c>
      <c r="F5259" s="1" t="s">
        <v>4</v>
      </c>
      <c r="G5259" s="1" t="s">
        <v>4</v>
      </c>
      <c r="H5259" s="1" t="s">
        <v>4</v>
      </c>
      <c r="I5259" s="1" t="s">
        <v>4</v>
      </c>
      <c r="J5259" s="1" t="s">
        <v>4</v>
      </c>
      <c r="K5259" s="1" t="s">
        <v>4</v>
      </c>
      <c r="L5259" s="1" t="s">
        <v>4</v>
      </c>
      <c r="M5259" s="1" t="s">
        <v>4</v>
      </c>
      <c r="N5259" s="1" t="s">
        <v>4</v>
      </c>
      <c r="O5259" s="1" t="s">
        <v>4</v>
      </c>
      <c r="P5259" s="1" t="s">
        <v>4</v>
      </c>
      <c r="Q5259" s="1" t="s">
        <v>4</v>
      </c>
      <c r="R5259" s="1" t="s">
        <v>4</v>
      </c>
      <c r="S5259" s="1" t="s">
        <v>4</v>
      </c>
      <c r="T5259" s="1" t="s">
        <v>4</v>
      </c>
      <c r="U5259" s="1" t="s">
        <v>4</v>
      </c>
      <c r="V5259" s="1" t="s">
        <v>4</v>
      </c>
      <c r="W5259" s="1" t="s">
        <v>4</v>
      </c>
      <c r="X5259" s="1" t="s">
        <v>4</v>
      </c>
      <c r="Y5259" s="1" t="s">
        <v>4</v>
      </c>
      <c r="Z5259" s="1" t="s">
        <v>4</v>
      </c>
      <c r="AA5259" s="1" t="s">
        <v>4</v>
      </c>
      <c r="AB5259" s="1" t="s">
        <v>4</v>
      </c>
      <c r="AC5259" s="1" t="s">
        <v>4</v>
      </c>
      <c r="AD5259" s="1" t="s">
        <v>4</v>
      </c>
      <c r="AE5259" s="1" t="s">
        <v>4</v>
      </c>
      <c r="AF5259" s="1" t="s">
        <v>4</v>
      </c>
      <c r="AG5259" s="1" t="s">
        <v>4</v>
      </c>
      <c r="AH5259" s="1" t="s">
        <v>4</v>
      </c>
      <c r="AI5259" s="1" t="s">
        <v>4</v>
      </c>
      <c r="AJ5259" s="1" t="s">
        <v>4</v>
      </c>
      <c r="AK5259" s="1" t="s">
        <v>4</v>
      </c>
    </row>
    <row r="5260" spans="1:37">
      <c r="A5260" t="s">
        <v>297</v>
      </c>
      <c r="B5260" s="2">
        <v>733</v>
      </c>
      <c r="C5260" t="s">
        <v>298</v>
      </c>
      <c r="D5260" s="2">
        <v>2002</v>
      </c>
      <c r="E5260" s="1" t="s">
        <v>4</v>
      </c>
      <c r="F5260" s="1" t="s">
        <v>4</v>
      </c>
      <c r="G5260" s="1" t="s">
        <v>4</v>
      </c>
      <c r="H5260" s="1" t="s">
        <v>4</v>
      </c>
      <c r="I5260" s="1" t="s">
        <v>4</v>
      </c>
      <c r="J5260" s="1" t="s">
        <v>4</v>
      </c>
      <c r="K5260" s="1" t="s">
        <v>4</v>
      </c>
      <c r="L5260" s="1" t="s">
        <v>4</v>
      </c>
      <c r="M5260" s="1" t="s">
        <v>4</v>
      </c>
      <c r="N5260" s="1" t="s">
        <v>4</v>
      </c>
      <c r="O5260" s="1" t="s">
        <v>4</v>
      </c>
      <c r="P5260" s="1" t="s">
        <v>4</v>
      </c>
      <c r="Q5260" s="1" t="s">
        <v>4</v>
      </c>
      <c r="R5260" s="1" t="s">
        <v>4</v>
      </c>
      <c r="S5260" s="1" t="s">
        <v>4</v>
      </c>
      <c r="T5260" s="1" t="s">
        <v>4</v>
      </c>
      <c r="U5260" s="1" t="s">
        <v>4</v>
      </c>
      <c r="V5260" s="1" t="s">
        <v>4</v>
      </c>
      <c r="W5260" s="1" t="s">
        <v>4</v>
      </c>
      <c r="X5260" s="1" t="s">
        <v>4</v>
      </c>
      <c r="Y5260" s="1" t="s">
        <v>4</v>
      </c>
      <c r="Z5260" s="1" t="s">
        <v>4</v>
      </c>
      <c r="AA5260" s="1" t="s">
        <v>4</v>
      </c>
      <c r="AB5260" s="1" t="s">
        <v>4</v>
      </c>
      <c r="AC5260" s="1" t="s">
        <v>4</v>
      </c>
      <c r="AD5260" s="1" t="s">
        <v>4</v>
      </c>
      <c r="AE5260" s="1" t="s">
        <v>4</v>
      </c>
      <c r="AF5260" s="1" t="s">
        <v>4</v>
      </c>
      <c r="AG5260" s="1" t="s">
        <v>4</v>
      </c>
      <c r="AH5260" s="1" t="s">
        <v>4</v>
      </c>
      <c r="AI5260" s="1" t="s">
        <v>4</v>
      </c>
      <c r="AJ5260" s="1" t="s">
        <v>4</v>
      </c>
      <c r="AK5260" s="1" t="s">
        <v>4</v>
      </c>
    </row>
    <row r="5261" spans="1:37">
      <c r="A5261" t="s">
        <v>297</v>
      </c>
      <c r="B5261" s="2">
        <v>733</v>
      </c>
      <c r="C5261" t="s">
        <v>298</v>
      </c>
      <c r="D5261" s="2">
        <v>2003</v>
      </c>
      <c r="E5261" s="1" t="s">
        <v>4</v>
      </c>
      <c r="F5261" s="1" t="s">
        <v>4</v>
      </c>
      <c r="G5261" s="1" t="s">
        <v>4</v>
      </c>
      <c r="H5261" s="1" t="s">
        <v>4</v>
      </c>
      <c r="I5261" s="1" t="s">
        <v>4</v>
      </c>
      <c r="J5261" s="1" t="s">
        <v>4</v>
      </c>
      <c r="K5261" s="1" t="s">
        <v>4</v>
      </c>
      <c r="L5261" s="1" t="s">
        <v>4</v>
      </c>
      <c r="M5261" s="1" t="s">
        <v>4</v>
      </c>
      <c r="N5261" s="1" t="s">
        <v>4</v>
      </c>
      <c r="O5261" s="1" t="s">
        <v>4</v>
      </c>
      <c r="P5261" s="1" t="s">
        <v>4</v>
      </c>
      <c r="Q5261" s="1" t="s">
        <v>4</v>
      </c>
      <c r="R5261" s="1" t="s">
        <v>4</v>
      </c>
      <c r="S5261" s="1" t="s">
        <v>4</v>
      </c>
      <c r="T5261" s="1" t="s">
        <v>4</v>
      </c>
      <c r="U5261" s="1" t="s">
        <v>4</v>
      </c>
      <c r="V5261" s="1" t="s">
        <v>4</v>
      </c>
      <c r="W5261" s="1" t="s">
        <v>4</v>
      </c>
      <c r="X5261" s="1" t="s">
        <v>4</v>
      </c>
      <c r="Y5261" s="1" t="s">
        <v>4</v>
      </c>
      <c r="Z5261" s="1" t="s">
        <v>4</v>
      </c>
      <c r="AA5261" s="1" t="s">
        <v>4</v>
      </c>
      <c r="AB5261" s="1" t="s">
        <v>4</v>
      </c>
      <c r="AC5261" s="1" t="s">
        <v>4</v>
      </c>
      <c r="AD5261" s="1" t="s">
        <v>4</v>
      </c>
      <c r="AE5261" s="1" t="s">
        <v>4</v>
      </c>
      <c r="AF5261" s="1" t="s">
        <v>4</v>
      </c>
      <c r="AG5261" s="1" t="s">
        <v>4</v>
      </c>
      <c r="AH5261" s="1" t="s">
        <v>4</v>
      </c>
      <c r="AI5261" s="1" t="s">
        <v>4</v>
      </c>
      <c r="AJ5261" s="1" t="s">
        <v>4</v>
      </c>
      <c r="AK5261" s="1" t="s">
        <v>4</v>
      </c>
    </row>
    <row r="5262" spans="1:37">
      <c r="A5262" t="s">
        <v>297</v>
      </c>
      <c r="B5262" s="2">
        <v>733</v>
      </c>
      <c r="C5262" t="s">
        <v>298</v>
      </c>
      <c r="D5262" s="2">
        <v>2004</v>
      </c>
      <c r="E5262" s="1" t="s">
        <v>4</v>
      </c>
      <c r="F5262" s="1" t="s">
        <v>4</v>
      </c>
      <c r="G5262" s="1" t="s">
        <v>4</v>
      </c>
      <c r="H5262" s="1" t="s">
        <v>4</v>
      </c>
      <c r="I5262" s="1" t="s">
        <v>4</v>
      </c>
      <c r="J5262" s="1" t="s">
        <v>4</v>
      </c>
      <c r="K5262" s="1" t="s">
        <v>4</v>
      </c>
      <c r="L5262" s="1" t="s">
        <v>4</v>
      </c>
      <c r="M5262" s="1" t="s">
        <v>4</v>
      </c>
      <c r="N5262" s="1" t="s">
        <v>4</v>
      </c>
      <c r="O5262" s="1" t="s">
        <v>4</v>
      </c>
      <c r="P5262" s="1" t="s">
        <v>4</v>
      </c>
      <c r="Q5262" s="1" t="s">
        <v>4</v>
      </c>
      <c r="R5262" s="1" t="s">
        <v>4</v>
      </c>
      <c r="S5262" s="1" t="s">
        <v>4</v>
      </c>
      <c r="T5262" s="1" t="s">
        <v>4</v>
      </c>
      <c r="U5262" s="1" t="s">
        <v>4</v>
      </c>
      <c r="V5262" s="1" t="s">
        <v>4</v>
      </c>
      <c r="W5262" s="1" t="s">
        <v>4</v>
      </c>
      <c r="X5262" s="1" t="s">
        <v>4</v>
      </c>
      <c r="Y5262" s="1" t="s">
        <v>4</v>
      </c>
      <c r="Z5262" s="1" t="s">
        <v>4</v>
      </c>
      <c r="AA5262" s="1" t="s">
        <v>4</v>
      </c>
      <c r="AB5262" s="1" t="s">
        <v>4</v>
      </c>
      <c r="AC5262" s="1" t="s">
        <v>4</v>
      </c>
      <c r="AD5262" s="1" t="s">
        <v>4</v>
      </c>
      <c r="AE5262" s="1" t="s">
        <v>4</v>
      </c>
      <c r="AF5262" s="1" t="s">
        <v>4</v>
      </c>
      <c r="AG5262" s="1" t="s">
        <v>4</v>
      </c>
      <c r="AH5262" s="1" t="s">
        <v>4</v>
      </c>
      <c r="AI5262" s="1" t="s">
        <v>4</v>
      </c>
      <c r="AJ5262" s="1" t="s">
        <v>4</v>
      </c>
      <c r="AK5262" s="1" t="s">
        <v>4</v>
      </c>
    </row>
    <row r="5263" spans="1:37">
      <c r="A5263" t="s">
        <v>297</v>
      </c>
      <c r="B5263" s="2">
        <v>733</v>
      </c>
      <c r="C5263" t="s">
        <v>298</v>
      </c>
      <c r="D5263" s="2">
        <v>2005</v>
      </c>
      <c r="E5263" s="1" t="s">
        <v>4</v>
      </c>
      <c r="F5263" s="1" t="s">
        <v>4</v>
      </c>
      <c r="G5263" s="1" t="s">
        <v>4</v>
      </c>
      <c r="H5263" s="1" t="s">
        <v>4</v>
      </c>
      <c r="I5263" s="1" t="s">
        <v>4</v>
      </c>
      <c r="J5263" s="1" t="s">
        <v>4</v>
      </c>
      <c r="K5263" s="1" t="s">
        <v>4</v>
      </c>
      <c r="L5263" s="1" t="s">
        <v>4</v>
      </c>
      <c r="M5263" s="1" t="s">
        <v>4</v>
      </c>
      <c r="N5263" s="1" t="s">
        <v>4</v>
      </c>
      <c r="O5263" s="1" t="s">
        <v>4</v>
      </c>
      <c r="P5263" s="1" t="s">
        <v>4</v>
      </c>
      <c r="Q5263" s="1" t="s">
        <v>4</v>
      </c>
      <c r="R5263" s="1" t="s">
        <v>4</v>
      </c>
      <c r="S5263" s="1" t="s">
        <v>4</v>
      </c>
      <c r="T5263" s="1" t="s">
        <v>4</v>
      </c>
      <c r="U5263" s="1" t="s">
        <v>4</v>
      </c>
      <c r="V5263" s="1" t="s">
        <v>4</v>
      </c>
      <c r="W5263" s="1" t="s">
        <v>4</v>
      </c>
      <c r="X5263" s="1" t="s">
        <v>4</v>
      </c>
      <c r="Y5263" s="1" t="s">
        <v>4</v>
      </c>
      <c r="Z5263" s="1" t="s">
        <v>4</v>
      </c>
      <c r="AA5263" s="1" t="s">
        <v>4</v>
      </c>
      <c r="AB5263" s="1" t="s">
        <v>4</v>
      </c>
      <c r="AC5263" s="1" t="s">
        <v>4</v>
      </c>
      <c r="AD5263" s="1" t="s">
        <v>4</v>
      </c>
      <c r="AE5263" s="1" t="s">
        <v>4</v>
      </c>
      <c r="AF5263" s="1" t="s">
        <v>4</v>
      </c>
      <c r="AG5263" s="1" t="s">
        <v>4</v>
      </c>
      <c r="AH5263" s="1" t="s">
        <v>4</v>
      </c>
      <c r="AI5263" s="1" t="s">
        <v>4</v>
      </c>
      <c r="AJ5263" s="1" t="s">
        <v>4</v>
      </c>
      <c r="AK5263" s="1" t="s">
        <v>4</v>
      </c>
    </row>
    <row r="5264" spans="1:37">
      <c r="A5264" t="s">
        <v>297</v>
      </c>
      <c r="B5264" s="2">
        <v>733</v>
      </c>
      <c r="C5264" t="s">
        <v>298</v>
      </c>
      <c r="D5264" s="2">
        <v>2006</v>
      </c>
      <c r="E5264" s="1" t="s">
        <v>4</v>
      </c>
      <c r="F5264" s="1" t="s">
        <v>4</v>
      </c>
      <c r="G5264" s="1" t="s">
        <v>4</v>
      </c>
      <c r="H5264" s="1" t="s">
        <v>4</v>
      </c>
      <c r="I5264" s="1" t="s">
        <v>4</v>
      </c>
      <c r="J5264" s="1" t="s">
        <v>4</v>
      </c>
      <c r="K5264" s="1" t="s">
        <v>4</v>
      </c>
      <c r="L5264" s="1" t="s">
        <v>4</v>
      </c>
      <c r="M5264" s="1" t="s">
        <v>4</v>
      </c>
      <c r="N5264" s="1" t="s">
        <v>4</v>
      </c>
      <c r="O5264" s="1" t="s">
        <v>4</v>
      </c>
      <c r="P5264" s="1" t="s">
        <v>4</v>
      </c>
      <c r="Q5264" s="1" t="s">
        <v>4</v>
      </c>
      <c r="R5264" s="1" t="s">
        <v>4</v>
      </c>
      <c r="S5264" s="1" t="s">
        <v>4</v>
      </c>
      <c r="T5264" s="1" t="s">
        <v>4</v>
      </c>
      <c r="U5264" s="1" t="s">
        <v>4</v>
      </c>
      <c r="V5264" s="1" t="s">
        <v>4</v>
      </c>
      <c r="W5264" s="1" t="s">
        <v>4</v>
      </c>
      <c r="X5264" s="1" t="s">
        <v>4</v>
      </c>
      <c r="Y5264" s="1" t="s">
        <v>4</v>
      </c>
      <c r="Z5264" s="1" t="s">
        <v>4</v>
      </c>
      <c r="AA5264" s="1" t="s">
        <v>4</v>
      </c>
      <c r="AB5264" s="1" t="s">
        <v>4</v>
      </c>
      <c r="AC5264" s="1" t="s">
        <v>4</v>
      </c>
      <c r="AD5264" s="1" t="s">
        <v>4</v>
      </c>
      <c r="AE5264" s="1" t="s">
        <v>4</v>
      </c>
      <c r="AF5264" s="1" t="s">
        <v>4</v>
      </c>
      <c r="AG5264" s="1" t="s">
        <v>4</v>
      </c>
      <c r="AH5264" s="1" t="s">
        <v>4</v>
      </c>
      <c r="AI5264" s="1" t="s">
        <v>4</v>
      </c>
      <c r="AJ5264" s="1" t="s">
        <v>4</v>
      </c>
      <c r="AK5264" s="1" t="s">
        <v>4</v>
      </c>
    </row>
    <row r="5265" spans="1:37">
      <c r="A5265" t="s">
        <v>297</v>
      </c>
      <c r="B5265" s="2">
        <v>733</v>
      </c>
      <c r="C5265" t="s">
        <v>298</v>
      </c>
      <c r="D5265" s="2">
        <v>2007</v>
      </c>
      <c r="E5265" s="1" t="s">
        <v>4</v>
      </c>
      <c r="F5265" s="1" t="s">
        <v>4</v>
      </c>
      <c r="G5265" s="1" t="s">
        <v>4</v>
      </c>
      <c r="H5265" s="1" t="s">
        <v>4</v>
      </c>
      <c r="I5265" s="1" t="s">
        <v>4</v>
      </c>
      <c r="J5265" s="1" t="s">
        <v>4</v>
      </c>
      <c r="K5265" s="1" t="s">
        <v>4</v>
      </c>
      <c r="L5265" s="1" t="s">
        <v>4</v>
      </c>
      <c r="M5265" s="1" t="s">
        <v>4</v>
      </c>
      <c r="N5265" s="1" t="s">
        <v>4</v>
      </c>
      <c r="O5265" s="1" t="s">
        <v>4</v>
      </c>
      <c r="P5265" s="1" t="s">
        <v>4</v>
      </c>
      <c r="Q5265" s="1" t="s">
        <v>4</v>
      </c>
      <c r="R5265" s="1" t="s">
        <v>4</v>
      </c>
      <c r="S5265" s="1" t="s">
        <v>4</v>
      </c>
      <c r="T5265" s="1" t="s">
        <v>4</v>
      </c>
      <c r="U5265" s="1" t="s">
        <v>4</v>
      </c>
      <c r="V5265" s="1" t="s">
        <v>4</v>
      </c>
      <c r="W5265" s="1" t="s">
        <v>4</v>
      </c>
      <c r="X5265" s="1" t="s">
        <v>4</v>
      </c>
      <c r="Y5265" s="1" t="s">
        <v>4</v>
      </c>
      <c r="Z5265" s="1" t="s">
        <v>4</v>
      </c>
      <c r="AA5265" s="1" t="s">
        <v>4</v>
      </c>
      <c r="AB5265" s="1" t="s">
        <v>4</v>
      </c>
      <c r="AC5265" s="1" t="s">
        <v>4</v>
      </c>
      <c r="AD5265" s="1" t="s">
        <v>4</v>
      </c>
      <c r="AE5265" s="1" t="s">
        <v>4</v>
      </c>
      <c r="AF5265" s="1" t="s">
        <v>4</v>
      </c>
      <c r="AG5265" s="1" t="s">
        <v>4</v>
      </c>
      <c r="AH5265" s="1" t="s">
        <v>4</v>
      </c>
      <c r="AI5265" s="1" t="s">
        <v>4</v>
      </c>
      <c r="AJ5265" s="1" t="s">
        <v>4</v>
      </c>
      <c r="AK5265" s="1" t="s">
        <v>4</v>
      </c>
    </row>
    <row r="5266" spans="1:37">
      <c r="A5266" t="s">
        <v>297</v>
      </c>
      <c r="B5266" s="2">
        <v>733</v>
      </c>
      <c r="C5266" t="s">
        <v>298</v>
      </c>
      <c r="D5266" s="2">
        <v>2008</v>
      </c>
      <c r="E5266" s="1" t="s">
        <v>4</v>
      </c>
      <c r="F5266" s="1" t="s">
        <v>4</v>
      </c>
      <c r="G5266" s="1" t="s">
        <v>4</v>
      </c>
      <c r="H5266" s="1" t="s">
        <v>4</v>
      </c>
      <c r="I5266" s="1" t="s">
        <v>4</v>
      </c>
      <c r="J5266" s="1" t="s">
        <v>4</v>
      </c>
      <c r="K5266" s="1" t="s">
        <v>4</v>
      </c>
      <c r="L5266" s="1" t="s">
        <v>4</v>
      </c>
      <c r="M5266" s="1" t="s">
        <v>4</v>
      </c>
      <c r="N5266" s="1" t="s">
        <v>4</v>
      </c>
      <c r="O5266" s="1" t="s">
        <v>4</v>
      </c>
      <c r="P5266" s="1" t="s">
        <v>4</v>
      </c>
      <c r="Q5266" s="1" t="s">
        <v>4</v>
      </c>
      <c r="R5266" s="1" t="s">
        <v>4</v>
      </c>
      <c r="S5266" s="1" t="s">
        <v>4</v>
      </c>
      <c r="T5266" s="1" t="s">
        <v>4</v>
      </c>
      <c r="U5266" s="1" t="s">
        <v>4</v>
      </c>
      <c r="V5266" s="1" t="s">
        <v>4</v>
      </c>
      <c r="W5266" s="1" t="s">
        <v>4</v>
      </c>
      <c r="X5266" s="1" t="s">
        <v>4</v>
      </c>
      <c r="Y5266" s="1" t="s">
        <v>4</v>
      </c>
      <c r="Z5266" s="1" t="s">
        <v>4</v>
      </c>
      <c r="AA5266" s="1" t="s">
        <v>4</v>
      </c>
      <c r="AB5266" s="1" t="s">
        <v>4</v>
      </c>
      <c r="AC5266" s="1" t="s">
        <v>4</v>
      </c>
      <c r="AD5266" s="1" t="s">
        <v>4</v>
      </c>
      <c r="AE5266" s="1" t="s">
        <v>4</v>
      </c>
      <c r="AF5266" s="1" t="s">
        <v>4</v>
      </c>
      <c r="AG5266" s="1" t="s">
        <v>4</v>
      </c>
      <c r="AH5266" s="1" t="s">
        <v>4</v>
      </c>
      <c r="AI5266" s="1" t="s">
        <v>4</v>
      </c>
      <c r="AJ5266" s="1" t="s">
        <v>4</v>
      </c>
      <c r="AK5266" s="1" t="s">
        <v>4</v>
      </c>
    </row>
    <row r="5267" spans="1:37">
      <c r="A5267" t="s">
        <v>297</v>
      </c>
      <c r="B5267" s="2">
        <v>733</v>
      </c>
      <c r="C5267" t="s">
        <v>298</v>
      </c>
      <c r="D5267" s="2">
        <v>2009</v>
      </c>
      <c r="E5267" s="1" t="s">
        <v>4</v>
      </c>
      <c r="F5267" s="1" t="s">
        <v>4</v>
      </c>
      <c r="G5267" s="1" t="s">
        <v>4</v>
      </c>
      <c r="H5267" s="1" t="s">
        <v>4</v>
      </c>
      <c r="I5267" s="1" t="s">
        <v>4</v>
      </c>
      <c r="J5267" s="1" t="s">
        <v>4</v>
      </c>
      <c r="K5267" s="1" t="s">
        <v>4</v>
      </c>
      <c r="L5267" s="1" t="s">
        <v>4</v>
      </c>
      <c r="M5267" s="1" t="s">
        <v>4</v>
      </c>
      <c r="N5267" s="1" t="s">
        <v>4</v>
      </c>
      <c r="O5267" s="1" t="s">
        <v>4</v>
      </c>
      <c r="P5267" s="1" t="s">
        <v>4</v>
      </c>
      <c r="Q5267" s="1" t="s">
        <v>4</v>
      </c>
      <c r="R5267" s="1" t="s">
        <v>4</v>
      </c>
      <c r="S5267" s="1" t="s">
        <v>4</v>
      </c>
      <c r="T5267" s="1" t="s">
        <v>4</v>
      </c>
      <c r="U5267" s="1" t="s">
        <v>4</v>
      </c>
      <c r="V5267" s="1" t="s">
        <v>4</v>
      </c>
      <c r="W5267" s="1" t="s">
        <v>4</v>
      </c>
      <c r="X5267" s="1" t="s">
        <v>4</v>
      </c>
      <c r="Y5267" s="1" t="s">
        <v>4</v>
      </c>
      <c r="Z5267" s="1" t="s">
        <v>4</v>
      </c>
      <c r="AA5267" s="1" t="s">
        <v>4</v>
      </c>
      <c r="AB5267" s="1" t="s">
        <v>4</v>
      </c>
      <c r="AC5267" s="1" t="s">
        <v>4</v>
      </c>
      <c r="AD5267" s="1" t="s">
        <v>4</v>
      </c>
      <c r="AE5267" s="1" t="s">
        <v>4</v>
      </c>
      <c r="AF5267" s="1" t="s">
        <v>4</v>
      </c>
      <c r="AG5267" s="1" t="s">
        <v>4</v>
      </c>
      <c r="AH5267" s="1" t="s">
        <v>4</v>
      </c>
      <c r="AI5267" s="1" t="s">
        <v>4</v>
      </c>
      <c r="AJ5267" s="1" t="s">
        <v>4</v>
      </c>
      <c r="AK5267" s="1" t="s">
        <v>4</v>
      </c>
    </row>
    <row r="5268" spans="1:37">
      <c r="A5268" t="s">
        <v>297</v>
      </c>
      <c r="B5268" s="2">
        <v>733</v>
      </c>
      <c r="C5268" t="s">
        <v>298</v>
      </c>
      <c r="D5268" s="2">
        <v>2010</v>
      </c>
      <c r="E5268" s="1" t="s">
        <v>4</v>
      </c>
      <c r="F5268" s="1" t="s">
        <v>4</v>
      </c>
      <c r="G5268" s="1" t="s">
        <v>4</v>
      </c>
      <c r="H5268" s="1" t="s">
        <v>4</v>
      </c>
      <c r="I5268" s="1" t="s">
        <v>4</v>
      </c>
      <c r="J5268" s="1" t="s">
        <v>4</v>
      </c>
      <c r="K5268" s="1" t="s">
        <v>4</v>
      </c>
      <c r="L5268" s="1" t="s">
        <v>4</v>
      </c>
      <c r="M5268" s="1" t="s">
        <v>4</v>
      </c>
      <c r="N5268" s="1" t="s">
        <v>4</v>
      </c>
      <c r="O5268" s="1" t="s">
        <v>4</v>
      </c>
      <c r="P5268" s="1" t="s">
        <v>4</v>
      </c>
      <c r="Q5268" s="1" t="s">
        <v>4</v>
      </c>
      <c r="R5268" s="1" t="s">
        <v>4</v>
      </c>
      <c r="S5268" s="1" t="s">
        <v>4</v>
      </c>
      <c r="T5268" s="1" t="s">
        <v>4</v>
      </c>
      <c r="U5268" s="1" t="s">
        <v>4</v>
      </c>
      <c r="V5268" s="1" t="s">
        <v>4</v>
      </c>
      <c r="W5268" s="1" t="s">
        <v>4</v>
      </c>
      <c r="X5268" s="1" t="s">
        <v>4</v>
      </c>
      <c r="Y5268" s="1" t="s">
        <v>4</v>
      </c>
      <c r="Z5268" s="1" t="s">
        <v>4</v>
      </c>
      <c r="AA5268" s="1" t="s">
        <v>4</v>
      </c>
      <c r="AB5268" s="1" t="s">
        <v>4</v>
      </c>
      <c r="AC5268" s="1" t="s">
        <v>4</v>
      </c>
      <c r="AD5268" s="1" t="s">
        <v>4</v>
      </c>
      <c r="AE5268" s="1" t="s">
        <v>4</v>
      </c>
      <c r="AF5268" s="1" t="s">
        <v>4</v>
      </c>
      <c r="AG5268" s="1" t="s">
        <v>4</v>
      </c>
      <c r="AH5268" s="1" t="s">
        <v>4</v>
      </c>
      <c r="AI5268" s="1" t="s">
        <v>4</v>
      </c>
      <c r="AJ5268" s="1" t="s">
        <v>4</v>
      </c>
      <c r="AK5268" s="1" t="s">
        <v>4</v>
      </c>
    </row>
    <row r="5269" spans="1:37">
      <c r="A5269" t="s">
        <v>297</v>
      </c>
      <c r="B5269" s="2">
        <v>733</v>
      </c>
      <c r="C5269" t="s">
        <v>298</v>
      </c>
      <c r="D5269" s="2">
        <v>2011</v>
      </c>
      <c r="E5269" s="1" t="s">
        <v>4</v>
      </c>
      <c r="F5269" s="1" t="s">
        <v>4</v>
      </c>
      <c r="G5269" s="1" t="s">
        <v>4</v>
      </c>
      <c r="H5269" s="1" t="s">
        <v>4</v>
      </c>
      <c r="I5269" s="1" t="s">
        <v>4</v>
      </c>
      <c r="J5269" s="1" t="s">
        <v>4</v>
      </c>
      <c r="K5269" s="1" t="s">
        <v>4</v>
      </c>
      <c r="L5269" s="1" t="s">
        <v>4</v>
      </c>
      <c r="M5269" s="1" t="s">
        <v>4</v>
      </c>
      <c r="N5269" s="1" t="s">
        <v>4</v>
      </c>
      <c r="O5269" s="1" t="s">
        <v>4</v>
      </c>
      <c r="P5269" s="1" t="s">
        <v>4</v>
      </c>
      <c r="Q5269" s="1" t="s">
        <v>4</v>
      </c>
      <c r="R5269" s="1" t="s">
        <v>4</v>
      </c>
      <c r="S5269" s="1" t="s">
        <v>4</v>
      </c>
      <c r="T5269" s="1" t="s">
        <v>4</v>
      </c>
      <c r="U5269" s="1" t="s">
        <v>4</v>
      </c>
      <c r="V5269" s="1" t="s">
        <v>4</v>
      </c>
      <c r="W5269" s="1" t="s">
        <v>4</v>
      </c>
      <c r="X5269" s="1" t="s">
        <v>4</v>
      </c>
      <c r="Y5269" s="1" t="s">
        <v>4</v>
      </c>
      <c r="Z5269" s="1" t="s">
        <v>4</v>
      </c>
      <c r="AA5269" s="1" t="s">
        <v>4</v>
      </c>
      <c r="AB5269" s="1" t="s">
        <v>4</v>
      </c>
      <c r="AC5269" s="1" t="s">
        <v>4</v>
      </c>
      <c r="AD5269" s="1" t="s">
        <v>4</v>
      </c>
      <c r="AE5269" s="1" t="s">
        <v>4</v>
      </c>
      <c r="AF5269" s="1" t="s">
        <v>4</v>
      </c>
      <c r="AG5269" s="1" t="s">
        <v>4</v>
      </c>
      <c r="AH5269" s="1" t="s">
        <v>4</v>
      </c>
      <c r="AI5269" s="1" t="s">
        <v>4</v>
      </c>
      <c r="AJ5269" s="1" t="s">
        <v>4</v>
      </c>
      <c r="AK5269" s="1" t="s">
        <v>4</v>
      </c>
    </row>
    <row r="5270" spans="1:37">
      <c r="A5270" t="s">
        <v>297</v>
      </c>
      <c r="B5270" s="2">
        <v>733</v>
      </c>
      <c r="C5270" t="s">
        <v>298</v>
      </c>
      <c r="D5270" s="2">
        <v>2012</v>
      </c>
      <c r="E5270" s="1" t="s">
        <v>4</v>
      </c>
      <c r="F5270" s="1" t="s">
        <v>4</v>
      </c>
      <c r="G5270" s="1" t="s">
        <v>4</v>
      </c>
      <c r="H5270" s="1" t="s">
        <v>4</v>
      </c>
      <c r="I5270" s="1" t="s">
        <v>4</v>
      </c>
      <c r="J5270" s="1" t="s">
        <v>4</v>
      </c>
      <c r="K5270" s="1" t="s">
        <v>4</v>
      </c>
      <c r="L5270" s="1" t="s">
        <v>4</v>
      </c>
      <c r="M5270" s="1" t="s">
        <v>4</v>
      </c>
      <c r="N5270" s="1" t="s">
        <v>4</v>
      </c>
      <c r="O5270" s="1" t="s">
        <v>4</v>
      </c>
      <c r="P5270" s="1" t="s">
        <v>4</v>
      </c>
      <c r="Q5270" s="1" t="s">
        <v>4</v>
      </c>
      <c r="R5270" s="1" t="s">
        <v>4</v>
      </c>
      <c r="S5270" s="1" t="s">
        <v>4</v>
      </c>
      <c r="T5270" s="1" t="s">
        <v>4</v>
      </c>
      <c r="U5270" s="1" t="s">
        <v>4</v>
      </c>
      <c r="V5270" s="1" t="s">
        <v>4</v>
      </c>
      <c r="W5270" s="1" t="s">
        <v>4</v>
      </c>
      <c r="X5270" s="1" t="s">
        <v>4</v>
      </c>
      <c r="Y5270" s="1" t="s">
        <v>4</v>
      </c>
      <c r="Z5270" s="1" t="s">
        <v>4</v>
      </c>
      <c r="AA5270" s="1" t="s">
        <v>4</v>
      </c>
      <c r="AB5270" s="1" t="s">
        <v>4</v>
      </c>
      <c r="AC5270" s="1">
        <v>-47.552988168214384</v>
      </c>
      <c r="AD5270" s="1" t="s">
        <v>4</v>
      </c>
      <c r="AE5270" s="1" t="s">
        <v>4</v>
      </c>
      <c r="AF5270" s="1" t="s">
        <v>4</v>
      </c>
      <c r="AG5270" s="1" t="s">
        <v>4</v>
      </c>
      <c r="AH5270" s="1" t="s">
        <v>4</v>
      </c>
      <c r="AI5270" s="1" t="s">
        <v>4</v>
      </c>
      <c r="AJ5270" s="1" t="s">
        <v>4</v>
      </c>
      <c r="AK5270" s="1" t="s">
        <v>4</v>
      </c>
    </row>
    <row r="5271" spans="1:37">
      <c r="A5271" t="s">
        <v>297</v>
      </c>
      <c r="B5271" s="2">
        <v>733</v>
      </c>
      <c r="C5271" t="s">
        <v>298</v>
      </c>
      <c r="D5271" s="2">
        <v>2013</v>
      </c>
      <c r="E5271" s="1" t="s">
        <v>4</v>
      </c>
      <c r="F5271" s="1" t="s">
        <v>4</v>
      </c>
      <c r="G5271" s="1" t="s">
        <v>4</v>
      </c>
      <c r="H5271" s="1" t="s">
        <v>4</v>
      </c>
      <c r="I5271" s="1" t="s">
        <v>4</v>
      </c>
      <c r="J5271" s="1" t="s">
        <v>4</v>
      </c>
      <c r="K5271" s="1" t="s">
        <v>4</v>
      </c>
      <c r="L5271" s="1" t="s">
        <v>4</v>
      </c>
      <c r="M5271" s="1" t="s">
        <v>4</v>
      </c>
      <c r="N5271" s="1" t="s">
        <v>4</v>
      </c>
      <c r="O5271" s="1" t="s">
        <v>4</v>
      </c>
      <c r="P5271" s="1" t="s">
        <v>4</v>
      </c>
      <c r="Q5271" s="1" t="s">
        <v>4</v>
      </c>
      <c r="R5271" s="1" t="s">
        <v>4</v>
      </c>
      <c r="S5271" s="1" t="s">
        <v>4</v>
      </c>
      <c r="T5271" s="1" t="s">
        <v>4</v>
      </c>
      <c r="U5271" s="1" t="s">
        <v>4</v>
      </c>
      <c r="V5271" s="1" t="s">
        <v>4</v>
      </c>
      <c r="W5271" s="1" t="s">
        <v>4</v>
      </c>
      <c r="X5271" s="1" t="s">
        <v>4</v>
      </c>
      <c r="Y5271" s="1" t="s">
        <v>4</v>
      </c>
      <c r="Z5271" s="1" t="s">
        <v>4</v>
      </c>
      <c r="AA5271" s="1" t="s">
        <v>4</v>
      </c>
      <c r="AB5271" s="1" t="s">
        <v>4</v>
      </c>
      <c r="AC5271" s="1">
        <v>27.055909326594161</v>
      </c>
      <c r="AD5271" s="1">
        <v>29.329256938148141</v>
      </c>
      <c r="AE5271" s="1" t="s">
        <v>4</v>
      </c>
      <c r="AF5271" s="1" t="s">
        <v>4</v>
      </c>
      <c r="AG5271" s="1" t="s">
        <v>4</v>
      </c>
      <c r="AH5271" s="1" t="s">
        <v>4</v>
      </c>
      <c r="AI5271" s="1" t="s">
        <v>4</v>
      </c>
      <c r="AJ5271" s="1" t="s">
        <v>4</v>
      </c>
      <c r="AK5271" s="1" t="s">
        <v>4</v>
      </c>
    </row>
    <row r="5272" spans="1:37">
      <c r="A5272" t="s">
        <v>297</v>
      </c>
      <c r="B5272" s="2">
        <v>733</v>
      </c>
      <c r="C5272" t="s">
        <v>298</v>
      </c>
      <c r="D5272" s="2">
        <v>2014</v>
      </c>
      <c r="E5272" s="1" t="s">
        <v>4</v>
      </c>
      <c r="F5272" s="1" t="s">
        <v>4</v>
      </c>
      <c r="G5272" s="1" t="s">
        <v>4</v>
      </c>
      <c r="H5272" s="1" t="s">
        <v>4</v>
      </c>
      <c r="I5272" s="1" t="s">
        <v>4</v>
      </c>
      <c r="J5272" s="1" t="s">
        <v>4</v>
      </c>
      <c r="K5272" s="1" t="s">
        <v>4</v>
      </c>
      <c r="L5272" s="1" t="s">
        <v>4</v>
      </c>
      <c r="M5272" s="1" t="s">
        <v>4</v>
      </c>
      <c r="N5272" s="1" t="s">
        <v>4</v>
      </c>
      <c r="O5272" s="1" t="s">
        <v>4</v>
      </c>
      <c r="P5272" s="1" t="s">
        <v>4</v>
      </c>
      <c r="Q5272" s="1" t="s">
        <v>4</v>
      </c>
      <c r="R5272" s="1" t="s">
        <v>4</v>
      </c>
      <c r="S5272" s="1" t="s">
        <v>4</v>
      </c>
      <c r="T5272" s="1" t="s">
        <v>4</v>
      </c>
      <c r="U5272" s="1" t="s">
        <v>4</v>
      </c>
      <c r="V5272" s="1" t="s">
        <v>4</v>
      </c>
      <c r="W5272" s="1" t="s">
        <v>4</v>
      </c>
      <c r="X5272" s="1" t="s">
        <v>4</v>
      </c>
      <c r="Y5272" s="1" t="s">
        <v>4</v>
      </c>
      <c r="Z5272" s="1" t="s">
        <v>4</v>
      </c>
      <c r="AA5272" s="1" t="s">
        <v>4</v>
      </c>
      <c r="AB5272" s="1" t="s">
        <v>4</v>
      </c>
      <c r="AC5272" s="1">
        <v>-12.253830246531717</v>
      </c>
      <c r="AD5272" s="1">
        <v>2.9184978583992827</v>
      </c>
      <c r="AE5272" s="1">
        <v>2.9184978583992827</v>
      </c>
      <c r="AF5272" s="1" t="s">
        <v>4</v>
      </c>
      <c r="AG5272" s="1" t="s">
        <v>4</v>
      </c>
      <c r="AH5272" s="1" t="s">
        <v>4</v>
      </c>
      <c r="AI5272" s="1" t="s">
        <v>4</v>
      </c>
      <c r="AJ5272" s="1" t="s">
        <v>4</v>
      </c>
      <c r="AK5272" s="1" t="s">
        <v>4</v>
      </c>
    </row>
    <row r="5273" spans="1:37">
      <c r="A5273" t="s">
        <v>297</v>
      </c>
      <c r="B5273" s="2">
        <v>733</v>
      </c>
      <c r="C5273" t="s">
        <v>298</v>
      </c>
      <c r="D5273" s="2">
        <v>2015</v>
      </c>
      <c r="E5273" s="1" t="s">
        <v>4</v>
      </c>
      <c r="F5273" s="1" t="s">
        <v>4</v>
      </c>
      <c r="G5273" s="1" t="s">
        <v>4</v>
      </c>
      <c r="H5273" s="1" t="s">
        <v>4</v>
      </c>
      <c r="I5273" s="1" t="s">
        <v>4</v>
      </c>
      <c r="J5273" s="1" t="s">
        <v>4</v>
      </c>
      <c r="K5273" s="1" t="s">
        <v>4</v>
      </c>
      <c r="L5273" s="1" t="s">
        <v>4</v>
      </c>
      <c r="M5273" s="1" t="s">
        <v>4</v>
      </c>
      <c r="N5273" s="1" t="s">
        <v>4</v>
      </c>
      <c r="O5273" s="1" t="s">
        <v>4</v>
      </c>
      <c r="P5273" s="1" t="s">
        <v>4</v>
      </c>
      <c r="Q5273" s="1" t="s">
        <v>4</v>
      </c>
      <c r="R5273" s="1" t="s">
        <v>4</v>
      </c>
      <c r="S5273" s="1" t="s">
        <v>4</v>
      </c>
      <c r="T5273" s="1" t="s">
        <v>4</v>
      </c>
      <c r="U5273" s="1" t="s">
        <v>4</v>
      </c>
      <c r="V5273" s="1" t="s">
        <v>4</v>
      </c>
      <c r="W5273" s="1" t="s">
        <v>4</v>
      </c>
      <c r="X5273" s="1" t="s">
        <v>4</v>
      </c>
      <c r="Y5273" s="1" t="s">
        <v>4</v>
      </c>
      <c r="Z5273" s="1" t="s">
        <v>4</v>
      </c>
      <c r="AA5273" s="1" t="s">
        <v>4</v>
      </c>
      <c r="AB5273" s="1" t="s">
        <v>4</v>
      </c>
      <c r="AC5273" s="1">
        <v>18.962854515756234</v>
      </c>
      <c r="AD5273" s="1">
        <v>-5.3332609282001346</v>
      </c>
      <c r="AE5273" s="1">
        <v>-0.17295427437890032</v>
      </c>
      <c r="AF5273" s="1">
        <v>-0.17295427437890032</v>
      </c>
      <c r="AG5273" s="1" t="s">
        <v>4</v>
      </c>
      <c r="AH5273" s="1" t="s">
        <v>4</v>
      </c>
      <c r="AI5273" s="1" t="s">
        <v>4</v>
      </c>
      <c r="AJ5273" s="1" t="s">
        <v>4</v>
      </c>
      <c r="AK5273" s="1" t="s">
        <v>4</v>
      </c>
    </row>
    <row r="5274" spans="1:37">
      <c r="A5274" t="s">
        <v>297</v>
      </c>
      <c r="B5274" s="2">
        <v>733</v>
      </c>
      <c r="C5274" t="s">
        <v>298</v>
      </c>
      <c r="D5274" s="2">
        <v>2016</v>
      </c>
      <c r="E5274" s="1" t="s">
        <v>4</v>
      </c>
      <c r="F5274" s="1" t="s">
        <v>4</v>
      </c>
      <c r="G5274" s="1" t="s">
        <v>4</v>
      </c>
      <c r="H5274" s="1" t="s">
        <v>4</v>
      </c>
      <c r="I5274" s="1" t="s">
        <v>4</v>
      </c>
      <c r="J5274" s="1" t="s">
        <v>4</v>
      </c>
      <c r="K5274" s="1" t="s">
        <v>4</v>
      </c>
      <c r="L5274" s="1" t="s">
        <v>4</v>
      </c>
      <c r="M5274" s="1" t="s">
        <v>4</v>
      </c>
      <c r="N5274" s="1" t="s">
        <v>4</v>
      </c>
      <c r="O5274" s="1" t="s">
        <v>4</v>
      </c>
      <c r="P5274" s="1" t="s">
        <v>4</v>
      </c>
      <c r="Q5274" s="1" t="s">
        <v>4</v>
      </c>
      <c r="R5274" s="1" t="s">
        <v>4</v>
      </c>
      <c r="S5274" s="1" t="s">
        <v>4</v>
      </c>
      <c r="T5274" s="1" t="s">
        <v>4</v>
      </c>
      <c r="U5274" s="1" t="s">
        <v>4</v>
      </c>
      <c r="V5274" s="1" t="s">
        <v>4</v>
      </c>
      <c r="W5274" s="1" t="s">
        <v>4</v>
      </c>
      <c r="X5274" s="1" t="s">
        <v>4</v>
      </c>
      <c r="Y5274" s="1" t="s">
        <v>4</v>
      </c>
      <c r="Z5274" s="1" t="s">
        <v>4</v>
      </c>
      <c r="AA5274" s="1" t="s">
        <v>4</v>
      </c>
      <c r="AB5274" s="1" t="s">
        <v>4</v>
      </c>
      <c r="AC5274" s="1">
        <v>10.284224973168921</v>
      </c>
      <c r="AD5274" s="1">
        <v>0.66737296302865623</v>
      </c>
      <c r="AE5274" s="1">
        <v>-13.119145461460956</v>
      </c>
      <c r="AF5274" s="1">
        <v>-13.834354407864137</v>
      </c>
      <c r="AG5274" s="1">
        <v>-13.932805709275719</v>
      </c>
      <c r="AH5274" s="1" t="s">
        <v>4</v>
      </c>
      <c r="AI5274" s="1" t="s">
        <v>4</v>
      </c>
      <c r="AJ5274" s="1" t="s">
        <v>4</v>
      </c>
      <c r="AK5274" s="1" t="s">
        <v>4</v>
      </c>
    </row>
    <row r="5275" spans="1:37">
      <c r="A5275" t="s">
        <v>297</v>
      </c>
      <c r="B5275" s="2">
        <v>733</v>
      </c>
      <c r="C5275" t="s">
        <v>298</v>
      </c>
      <c r="D5275" s="2">
        <v>2017</v>
      </c>
      <c r="E5275" s="1" t="s">
        <v>4</v>
      </c>
      <c r="F5275" s="1" t="s">
        <v>4</v>
      </c>
      <c r="G5275" s="1" t="s">
        <v>4</v>
      </c>
      <c r="H5275" s="1" t="s">
        <v>4</v>
      </c>
      <c r="I5275" s="1" t="s">
        <v>4</v>
      </c>
      <c r="J5275" s="1" t="s">
        <v>4</v>
      </c>
      <c r="K5275" s="1" t="s">
        <v>4</v>
      </c>
      <c r="L5275" s="1" t="s">
        <v>4</v>
      </c>
      <c r="M5275" s="1" t="s">
        <v>4</v>
      </c>
      <c r="N5275" s="1" t="s">
        <v>4</v>
      </c>
      <c r="O5275" s="1" t="s">
        <v>4</v>
      </c>
      <c r="P5275" s="1" t="s">
        <v>4</v>
      </c>
      <c r="Q5275" s="1" t="s">
        <v>4</v>
      </c>
      <c r="R5275" s="1" t="s">
        <v>4</v>
      </c>
      <c r="S5275" s="1" t="s">
        <v>4</v>
      </c>
      <c r="T5275" s="1" t="s">
        <v>4</v>
      </c>
      <c r="U5275" s="1" t="s">
        <v>4</v>
      </c>
      <c r="V5275" s="1" t="s">
        <v>4</v>
      </c>
      <c r="W5275" s="1" t="s">
        <v>4</v>
      </c>
      <c r="X5275" s="1" t="s">
        <v>4</v>
      </c>
      <c r="Y5275" s="1" t="s">
        <v>4</v>
      </c>
      <c r="Z5275" s="1" t="s">
        <v>4</v>
      </c>
      <c r="AA5275" s="1" t="s">
        <v>4</v>
      </c>
      <c r="AB5275" s="1" t="s">
        <v>4</v>
      </c>
      <c r="AC5275" s="1">
        <v>7.7127427057165354</v>
      </c>
      <c r="AD5275" s="1">
        <v>8.7796746052851038</v>
      </c>
      <c r="AE5275" s="1">
        <v>-6.0678446779937945</v>
      </c>
      <c r="AF5275" s="1">
        <v>-6.2562359618512087</v>
      </c>
      <c r="AG5275" s="1">
        <v>-5.1499589081980162</v>
      </c>
      <c r="AH5275" s="1">
        <v>-5.4909398782934771</v>
      </c>
      <c r="AI5275" s="1" t="s">
        <v>4</v>
      </c>
      <c r="AJ5275" s="1" t="s">
        <v>4</v>
      </c>
      <c r="AK5275" s="1" t="s">
        <v>4</v>
      </c>
    </row>
    <row r="5276" spans="1:37">
      <c r="A5276" t="s">
        <v>297</v>
      </c>
      <c r="B5276" s="2">
        <v>733</v>
      </c>
      <c r="C5276" t="s">
        <v>298</v>
      </c>
      <c r="D5276" s="2">
        <v>2018</v>
      </c>
      <c r="E5276" s="1" t="s">
        <v>4</v>
      </c>
      <c r="F5276" s="1" t="s">
        <v>4</v>
      </c>
      <c r="G5276" s="1" t="s">
        <v>4</v>
      </c>
      <c r="H5276" s="1" t="s">
        <v>4</v>
      </c>
      <c r="I5276" s="1" t="s">
        <v>4</v>
      </c>
      <c r="J5276" s="1" t="s">
        <v>4</v>
      </c>
      <c r="K5276" s="1" t="s">
        <v>4</v>
      </c>
      <c r="L5276" s="1" t="s">
        <v>4</v>
      </c>
      <c r="M5276" s="1" t="s">
        <v>4</v>
      </c>
      <c r="N5276" s="1" t="s">
        <v>4</v>
      </c>
      <c r="O5276" s="1" t="s">
        <v>4</v>
      </c>
      <c r="P5276" s="1" t="s">
        <v>4</v>
      </c>
      <c r="Q5276" s="1" t="s">
        <v>4</v>
      </c>
      <c r="R5276" s="1" t="s">
        <v>4</v>
      </c>
      <c r="S5276" s="1" t="s">
        <v>4</v>
      </c>
      <c r="T5276" s="1" t="s">
        <v>4</v>
      </c>
      <c r="U5276" s="1" t="s">
        <v>4</v>
      </c>
      <c r="V5276" s="1" t="s">
        <v>4</v>
      </c>
      <c r="W5276" s="1" t="s">
        <v>4</v>
      </c>
      <c r="X5276" s="1" t="s">
        <v>4</v>
      </c>
      <c r="Y5276" s="1" t="s">
        <v>4</v>
      </c>
      <c r="Z5276" s="1" t="s">
        <v>4</v>
      </c>
      <c r="AA5276" s="1" t="s">
        <v>4</v>
      </c>
      <c r="AB5276" s="1" t="s">
        <v>4</v>
      </c>
      <c r="AC5276" s="1">
        <v>6.3199474620773133</v>
      </c>
      <c r="AD5276" s="1">
        <v>5.6356814563057966</v>
      </c>
      <c r="AE5276" s="1">
        <v>-2.6741146711518726</v>
      </c>
      <c r="AF5276" s="1">
        <v>-3.4144708097456955</v>
      </c>
      <c r="AG5276" s="1">
        <v>-3.2220737968150615</v>
      </c>
      <c r="AH5276" s="1">
        <v>-1.1229417040475087</v>
      </c>
      <c r="AI5276" s="1">
        <v>-1.9314767374205233</v>
      </c>
      <c r="AJ5276" s="1" t="s">
        <v>4</v>
      </c>
      <c r="AK5276" s="1" t="s">
        <v>4</v>
      </c>
    </row>
    <row r="5277" spans="1:37">
      <c r="A5277" t="s">
        <v>297</v>
      </c>
      <c r="B5277" s="2">
        <v>733</v>
      </c>
      <c r="C5277" t="s">
        <v>298</v>
      </c>
      <c r="D5277" s="2">
        <v>2019</v>
      </c>
      <c r="E5277" s="1" t="s">
        <v>4</v>
      </c>
      <c r="F5277" s="1" t="s">
        <v>4</v>
      </c>
      <c r="G5277" s="1" t="s">
        <v>4</v>
      </c>
      <c r="H5277" s="1" t="s">
        <v>4</v>
      </c>
      <c r="I5277" s="1" t="s">
        <v>4</v>
      </c>
      <c r="J5277" s="1" t="s">
        <v>4</v>
      </c>
      <c r="K5277" s="1" t="s">
        <v>4</v>
      </c>
      <c r="L5277" s="1" t="s">
        <v>4</v>
      </c>
      <c r="M5277" s="1" t="s">
        <v>4</v>
      </c>
      <c r="N5277" s="1" t="s">
        <v>4</v>
      </c>
      <c r="O5277" s="1" t="s">
        <v>4</v>
      </c>
      <c r="P5277" s="1" t="s">
        <v>4</v>
      </c>
      <c r="Q5277" s="1" t="s">
        <v>4</v>
      </c>
      <c r="R5277" s="1" t="s">
        <v>4</v>
      </c>
      <c r="S5277" s="1" t="s">
        <v>4</v>
      </c>
      <c r="T5277" s="1" t="s">
        <v>4</v>
      </c>
      <c r="U5277" s="1" t="s">
        <v>4</v>
      </c>
      <c r="V5277" s="1" t="s">
        <v>4</v>
      </c>
      <c r="W5277" s="1" t="s">
        <v>4</v>
      </c>
      <c r="X5277" s="1" t="s">
        <v>4</v>
      </c>
      <c r="Y5277" s="1" t="s">
        <v>4</v>
      </c>
      <c r="Z5277" s="1" t="s">
        <v>4</v>
      </c>
      <c r="AA5277" s="1" t="s">
        <v>4</v>
      </c>
      <c r="AB5277" s="1" t="s">
        <v>4</v>
      </c>
      <c r="AC5277" s="1">
        <v>2.1816783156182185</v>
      </c>
      <c r="AD5277" s="1">
        <v>10.724078900065038</v>
      </c>
      <c r="AE5277" s="1">
        <v>-1.2368262804033359</v>
      </c>
      <c r="AF5277" s="1">
        <v>0.49773190288591174</v>
      </c>
      <c r="AG5277" s="1">
        <v>-4.6097264501940742</v>
      </c>
      <c r="AH5277" s="1">
        <v>7.9323158369424052</v>
      </c>
      <c r="AI5277" s="1">
        <v>0.87030388240578738</v>
      </c>
      <c r="AJ5277" s="1">
        <v>0.87030388240578738</v>
      </c>
      <c r="AK5277" s="1" t="s">
        <v>4</v>
      </c>
    </row>
    <row r="5278" spans="1:37">
      <c r="A5278" t="s">
        <v>297</v>
      </c>
      <c r="B5278" s="2">
        <v>733</v>
      </c>
      <c r="C5278" t="s">
        <v>298</v>
      </c>
      <c r="D5278" s="2">
        <v>2020</v>
      </c>
      <c r="E5278" s="1" t="s">
        <v>4</v>
      </c>
      <c r="F5278" s="1" t="s">
        <v>4</v>
      </c>
      <c r="G5278" s="1" t="s">
        <v>4</v>
      </c>
      <c r="H5278" s="1" t="s">
        <v>4</v>
      </c>
      <c r="I5278" s="1" t="s">
        <v>4</v>
      </c>
      <c r="J5278" s="1" t="s">
        <v>4</v>
      </c>
      <c r="K5278" s="1" t="s">
        <v>4</v>
      </c>
      <c r="L5278" s="1" t="s">
        <v>4</v>
      </c>
      <c r="M5278" s="1" t="s">
        <v>4</v>
      </c>
      <c r="N5278" s="1" t="s">
        <v>4</v>
      </c>
      <c r="O5278" s="1" t="s">
        <v>4</v>
      </c>
      <c r="P5278" s="1" t="s">
        <v>4</v>
      </c>
      <c r="Q5278" s="1" t="s">
        <v>4</v>
      </c>
      <c r="R5278" s="1" t="s">
        <v>4</v>
      </c>
      <c r="S5278" s="1" t="s">
        <v>4</v>
      </c>
      <c r="T5278" s="1" t="s">
        <v>4</v>
      </c>
      <c r="U5278" s="1" t="s">
        <v>4</v>
      </c>
      <c r="V5278" s="1" t="s">
        <v>4</v>
      </c>
      <c r="W5278" s="1" t="s">
        <v>4</v>
      </c>
      <c r="X5278" s="1" t="s">
        <v>4</v>
      </c>
      <c r="Y5278" s="1" t="s">
        <v>4</v>
      </c>
      <c r="Z5278" s="1" t="s">
        <v>4</v>
      </c>
      <c r="AA5278" s="1" t="s">
        <v>4</v>
      </c>
      <c r="AB5278" s="1" t="s">
        <v>4</v>
      </c>
      <c r="AC5278" s="1" t="s">
        <v>4</v>
      </c>
      <c r="AD5278" s="1">
        <v>7.3544950121450903</v>
      </c>
      <c r="AE5278" s="1">
        <v>-0.72130979108105953</v>
      </c>
      <c r="AF5278" s="1">
        <v>5.8124390364339584</v>
      </c>
      <c r="AG5278" s="1">
        <v>-7.0013555035938868</v>
      </c>
      <c r="AH5278" s="1">
        <v>8.2127013863930287</v>
      </c>
      <c r="AI5278" s="1">
        <v>4.1110169265872409</v>
      </c>
      <c r="AJ5278" s="1">
        <v>-6.5886469741020086</v>
      </c>
      <c r="AK5278" s="1">
        <v>-6.513548346389852</v>
      </c>
    </row>
    <row r="5279" spans="1:37">
      <c r="A5279" t="s">
        <v>297</v>
      </c>
      <c r="B5279" s="2">
        <v>733</v>
      </c>
      <c r="C5279" t="s">
        <v>298</v>
      </c>
      <c r="D5279" s="2">
        <v>2021</v>
      </c>
      <c r="E5279" s="1" t="s">
        <v>4</v>
      </c>
      <c r="F5279" s="1" t="s">
        <v>4</v>
      </c>
      <c r="G5279" s="1" t="s">
        <v>4</v>
      </c>
      <c r="H5279" s="1" t="s">
        <v>4</v>
      </c>
      <c r="I5279" s="1" t="s">
        <v>4</v>
      </c>
      <c r="J5279" s="1" t="s">
        <v>4</v>
      </c>
      <c r="K5279" s="1" t="s">
        <v>4</v>
      </c>
      <c r="L5279" s="1" t="s">
        <v>4</v>
      </c>
      <c r="M5279" s="1" t="s">
        <v>4</v>
      </c>
      <c r="N5279" s="1" t="s">
        <v>4</v>
      </c>
      <c r="O5279" s="1" t="s">
        <v>4</v>
      </c>
      <c r="P5279" s="1" t="s">
        <v>4</v>
      </c>
      <c r="Q5279" s="1" t="s">
        <v>4</v>
      </c>
      <c r="R5279" s="1" t="s">
        <v>4</v>
      </c>
      <c r="S5279" s="1" t="s">
        <v>4</v>
      </c>
      <c r="T5279" s="1" t="s">
        <v>4</v>
      </c>
      <c r="U5279" s="1" t="s">
        <v>4</v>
      </c>
      <c r="V5279" s="1" t="s">
        <v>4</v>
      </c>
      <c r="W5279" s="1" t="s">
        <v>4</v>
      </c>
      <c r="X5279" s="1" t="s">
        <v>4</v>
      </c>
      <c r="Y5279" s="1" t="s">
        <v>4</v>
      </c>
      <c r="Z5279" s="1" t="s">
        <v>4</v>
      </c>
      <c r="AA5279" s="1" t="s">
        <v>4</v>
      </c>
      <c r="AB5279" s="1" t="s">
        <v>4</v>
      </c>
      <c r="AC5279" s="1" t="s">
        <v>4</v>
      </c>
      <c r="AD5279" s="1" t="s">
        <v>4</v>
      </c>
      <c r="AE5279" s="1">
        <v>0.45969761419824007</v>
      </c>
      <c r="AF5279" s="1">
        <v>12.290836403870964</v>
      </c>
      <c r="AG5279" s="1">
        <v>-5.8107299073329006</v>
      </c>
      <c r="AH5279" s="1">
        <v>5.0153865681925813</v>
      </c>
      <c r="AI5279" s="1">
        <v>-2.2714142585479324</v>
      </c>
      <c r="AJ5279" s="1">
        <v>5.3251372080514781</v>
      </c>
      <c r="AK5279" s="1">
        <v>5.3283380310654271</v>
      </c>
    </row>
    <row r="5280" spans="1:37">
      <c r="A5280" t="s">
        <v>297</v>
      </c>
      <c r="B5280" s="2">
        <v>733</v>
      </c>
      <c r="C5280" t="s">
        <v>298</v>
      </c>
      <c r="D5280" s="2">
        <v>2022</v>
      </c>
      <c r="E5280" s="1" t="s">
        <v>4</v>
      </c>
      <c r="F5280" s="1" t="s">
        <v>4</v>
      </c>
      <c r="G5280" s="1" t="s">
        <v>4</v>
      </c>
      <c r="H5280" s="1" t="s">
        <v>4</v>
      </c>
      <c r="I5280" s="1" t="s">
        <v>4</v>
      </c>
      <c r="J5280" s="1" t="s">
        <v>4</v>
      </c>
      <c r="K5280" s="1" t="s">
        <v>4</v>
      </c>
      <c r="L5280" s="1" t="s">
        <v>4</v>
      </c>
      <c r="M5280" s="1" t="s">
        <v>4</v>
      </c>
      <c r="N5280" s="1" t="s">
        <v>4</v>
      </c>
      <c r="O5280" s="1" t="s">
        <v>4</v>
      </c>
      <c r="P5280" s="1" t="s">
        <v>4</v>
      </c>
      <c r="Q5280" s="1" t="s">
        <v>4</v>
      </c>
      <c r="R5280" s="1" t="s">
        <v>4</v>
      </c>
      <c r="S5280" s="1" t="s">
        <v>4</v>
      </c>
      <c r="T5280" s="1" t="s">
        <v>4</v>
      </c>
      <c r="U5280" s="1" t="s">
        <v>4</v>
      </c>
      <c r="V5280" s="1" t="s">
        <v>4</v>
      </c>
      <c r="W5280" s="1" t="s">
        <v>4</v>
      </c>
      <c r="X5280" s="1" t="s">
        <v>4</v>
      </c>
      <c r="Y5280" s="1" t="s">
        <v>4</v>
      </c>
      <c r="Z5280" s="1" t="s">
        <v>4</v>
      </c>
      <c r="AA5280" s="1" t="s">
        <v>4</v>
      </c>
      <c r="AB5280" s="1" t="s">
        <v>4</v>
      </c>
      <c r="AC5280" s="1" t="s">
        <v>4</v>
      </c>
      <c r="AD5280" s="1" t="s">
        <v>4</v>
      </c>
      <c r="AE5280" s="1" t="s">
        <v>4</v>
      </c>
      <c r="AF5280" s="1">
        <v>3.880788918256961</v>
      </c>
      <c r="AG5280" s="1">
        <v>-7.5288380610659456</v>
      </c>
      <c r="AH5280" s="1">
        <v>5.9124428423446451</v>
      </c>
      <c r="AI5280" s="1">
        <v>0.84098560314807003</v>
      </c>
      <c r="AJ5280" s="1">
        <v>6.4726004626233014</v>
      </c>
      <c r="AK5280" s="1">
        <v>6.5352914112599914</v>
      </c>
    </row>
    <row r="5281" spans="1:37">
      <c r="A5281" t="s">
        <v>297</v>
      </c>
      <c r="B5281" s="2">
        <v>733</v>
      </c>
      <c r="C5281" t="s">
        <v>298</v>
      </c>
      <c r="D5281" s="2">
        <v>2023</v>
      </c>
      <c r="E5281" s="1" t="s">
        <v>4</v>
      </c>
      <c r="F5281" s="1" t="s">
        <v>4</v>
      </c>
      <c r="G5281" s="1" t="s">
        <v>4</v>
      </c>
      <c r="H5281" s="1" t="s">
        <v>4</v>
      </c>
      <c r="I5281" s="1" t="s">
        <v>4</v>
      </c>
      <c r="J5281" s="1" t="s">
        <v>4</v>
      </c>
      <c r="K5281" s="1" t="s">
        <v>4</v>
      </c>
      <c r="L5281" s="1" t="s">
        <v>4</v>
      </c>
      <c r="M5281" s="1" t="s">
        <v>4</v>
      </c>
      <c r="N5281" s="1" t="s">
        <v>4</v>
      </c>
      <c r="O5281" s="1" t="s">
        <v>4</v>
      </c>
      <c r="P5281" s="1" t="s">
        <v>4</v>
      </c>
      <c r="Q5281" s="1" t="s">
        <v>4</v>
      </c>
      <c r="R5281" s="1" t="s">
        <v>4</v>
      </c>
      <c r="S5281" s="1" t="s">
        <v>4</v>
      </c>
      <c r="T5281" s="1" t="s">
        <v>4</v>
      </c>
      <c r="U5281" s="1" t="s">
        <v>4</v>
      </c>
      <c r="V5281" s="1" t="s">
        <v>4</v>
      </c>
      <c r="W5281" s="1" t="s">
        <v>4</v>
      </c>
      <c r="X5281" s="1" t="s">
        <v>4</v>
      </c>
      <c r="Y5281" s="1" t="s">
        <v>4</v>
      </c>
      <c r="Z5281" s="1" t="s">
        <v>4</v>
      </c>
      <c r="AA5281" s="1" t="s">
        <v>4</v>
      </c>
      <c r="AB5281" s="1" t="s">
        <v>4</v>
      </c>
      <c r="AC5281" s="1" t="s">
        <v>4</v>
      </c>
      <c r="AD5281" s="1" t="s">
        <v>4</v>
      </c>
      <c r="AE5281" s="1" t="s">
        <v>4</v>
      </c>
      <c r="AF5281" s="1" t="s">
        <v>4</v>
      </c>
      <c r="AG5281" s="1">
        <v>-5.8181178924533894</v>
      </c>
      <c r="AH5281" s="1">
        <v>5.2801065363499378</v>
      </c>
      <c r="AI5281" s="1">
        <v>2.9750959806747357</v>
      </c>
      <c r="AJ5281" s="1">
        <v>5.5747663454873031</v>
      </c>
      <c r="AK5281" s="1">
        <v>5.6148735818355888</v>
      </c>
    </row>
    <row r="5282" spans="1:37">
      <c r="A5282" t="s">
        <v>283</v>
      </c>
      <c r="B5282" s="2">
        <v>716</v>
      </c>
      <c r="C5282" t="s">
        <v>284</v>
      </c>
      <c r="D5282" s="2">
        <v>1991</v>
      </c>
      <c r="E5282" s="1">
        <v>3.6074532414090088</v>
      </c>
      <c r="F5282" s="1">
        <v>3.6074532414090088</v>
      </c>
      <c r="G5282" s="1">
        <v>1.4702287908128442</v>
      </c>
      <c r="H5282" s="1">
        <v>1.4702287908128442</v>
      </c>
      <c r="I5282" s="1" t="s">
        <v>4</v>
      </c>
      <c r="J5282" s="1" t="s">
        <v>4</v>
      </c>
      <c r="K5282" s="1" t="s">
        <v>4</v>
      </c>
      <c r="L5282" s="1" t="s">
        <v>4</v>
      </c>
      <c r="M5282" s="1" t="s">
        <v>4</v>
      </c>
      <c r="N5282" s="1" t="s">
        <v>4</v>
      </c>
      <c r="O5282" s="1" t="s">
        <v>4</v>
      </c>
      <c r="P5282" s="1" t="s">
        <v>4</v>
      </c>
      <c r="Q5282" s="1" t="s">
        <v>4</v>
      </c>
      <c r="R5282" s="1" t="s">
        <v>4</v>
      </c>
      <c r="S5282" s="1" t="s">
        <v>4</v>
      </c>
      <c r="T5282" s="1" t="s">
        <v>4</v>
      </c>
      <c r="U5282" s="1" t="s">
        <v>4</v>
      </c>
      <c r="V5282" s="1" t="s">
        <v>4</v>
      </c>
      <c r="W5282" s="1" t="s">
        <v>4</v>
      </c>
      <c r="X5282" s="1" t="s">
        <v>4</v>
      </c>
      <c r="Y5282" s="1" t="s">
        <v>4</v>
      </c>
      <c r="Z5282" s="1" t="s">
        <v>4</v>
      </c>
      <c r="AA5282" s="1" t="s">
        <v>4</v>
      </c>
      <c r="AB5282" s="1" t="s">
        <v>4</v>
      </c>
      <c r="AC5282" s="1" t="s">
        <v>4</v>
      </c>
      <c r="AD5282" s="1" t="s">
        <v>4</v>
      </c>
      <c r="AE5282" s="1" t="s">
        <v>4</v>
      </c>
      <c r="AF5282" s="1" t="s">
        <v>4</v>
      </c>
      <c r="AG5282" s="1" t="s">
        <v>4</v>
      </c>
      <c r="AH5282" s="1" t="s">
        <v>4</v>
      </c>
      <c r="AI5282" s="1" t="s">
        <v>4</v>
      </c>
      <c r="AJ5282" s="1" t="s">
        <v>4</v>
      </c>
      <c r="AK5282" s="1" t="s">
        <v>4</v>
      </c>
    </row>
    <row r="5283" spans="1:37">
      <c r="A5283" t="s">
        <v>283</v>
      </c>
      <c r="B5283" s="2">
        <v>716</v>
      </c>
      <c r="C5283" t="s">
        <v>284</v>
      </c>
      <c r="D5283" s="2">
        <v>1992</v>
      </c>
      <c r="E5283" s="1">
        <v>3.635435238776541</v>
      </c>
      <c r="F5283" s="1">
        <v>3.635435238776541</v>
      </c>
      <c r="G5283" s="1">
        <v>1.9672551970982388</v>
      </c>
      <c r="H5283" s="1">
        <v>1.5000045873132306</v>
      </c>
      <c r="I5283" s="1">
        <v>1.4917212391329482</v>
      </c>
      <c r="J5283" s="1" t="s">
        <v>4</v>
      </c>
      <c r="K5283" s="1" t="s">
        <v>4</v>
      </c>
      <c r="L5283" s="1" t="s">
        <v>4</v>
      </c>
      <c r="M5283" s="1" t="s">
        <v>4</v>
      </c>
      <c r="N5283" s="1" t="s">
        <v>4</v>
      </c>
      <c r="O5283" s="1" t="s">
        <v>4</v>
      </c>
      <c r="P5283" s="1" t="s">
        <v>4</v>
      </c>
      <c r="Q5283" s="1" t="s">
        <v>4</v>
      </c>
      <c r="R5283" s="1" t="s">
        <v>4</v>
      </c>
      <c r="S5283" s="1" t="s">
        <v>4</v>
      </c>
      <c r="T5283" s="1" t="s">
        <v>4</v>
      </c>
      <c r="U5283" s="1" t="s">
        <v>4</v>
      </c>
      <c r="V5283" s="1" t="s">
        <v>4</v>
      </c>
      <c r="W5283" s="1" t="s">
        <v>4</v>
      </c>
      <c r="X5283" s="1" t="s">
        <v>4</v>
      </c>
      <c r="Y5283" s="1" t="s">
        <v>4</v>
      </c>
      <c r="Z5283" s="1" t="s">
        <v>4</v>
      </c>
      <c r="AA5283" s="1" t="s">
        <v>4</v>
      </c>
      <c r="AB5283" s="1" t="s">
        <v>4</v>
      </c>
      <c r="AC5283" s="1" t="s">
        <v>4</v>
      </c>
      <c r="AD5283" s="1" t="s">
        <v>4</v>
      </c>
      <c r="AE5283" s="1" t="s">
        <v>4</v>
      </c>
      <c r="AF5283" s="1" t="s">
        <v>4</v>
      </c>
      <c r="AG5283" s="1" t="s">
        <v>4</v>
      </c>
      <c r="AH5283" s="1" t="s">
        <v>4</v>
      </c>
      <c r="AI5283" s="1" t="s">
        <v>4</v>
      </c>
      <c r="AJ5283" s="1" t="s">
        <v>4</v>
      </c>
      <c r="AK5283" s="1" t="s">
        <v>4</v>
      </c>
    </row>
    <row r="5284" spans="1:37">
      <c r="A5284" t="s">
        <v>283</v>
      </c>
      <c r="B5284" s="2">
        <v>716</v>
      </c>
      <c r="C5284" t="s">
        <v>284</v>
      </c>
      <c r="D5284" s="2">
        <v>1993</v>
      </c>
      <c r="E5284" s="1">
        <v>3.6754632430041401</v>
      </c>
      <c r="F5284" s="1">
        <v>3.6754632430041401</v>
      </c>
      <c r="G5284" s="1">
        <v>2.9574901928234754</v>
      </c>
      <c r="H5284" s="1">
        <v>2.9574909616515432</v>
      </c>
      <c r="I5284" s="1">
        <v>1.49999714126412</v>
      </c>
      <c r="J5284" s="1">
        <v>1.2999962928648801</v>
      </c>
      <c r="K5284" s="1" t="s">
        <v>4</v>
      </c>
      <c r="L5284" s="1" t="s">
        <v>4</v>
      </c>
      <c r="M5284" s="1" t="s">
        <v>4</v>
      </c>
      <c r="N5284" s="1" t="s">
        <v>4</v>
      </c>
      <c r="O5284" s="1" t="s">
        <v>4</v>
      </c>
      <c r="P5284" s="1" t="s">
        <v>4</v>
      </c>
      <c r="Q5284" s="1" t="s">
        <v>4</v>
      </c>
      <c r="R5284" s="1" t="s">
        <v>4</v>
      </c>
      <c r="S5284" s="1" t="s">
        <v>4</v>
      </c>
      <c r="T5284" s="1" t="s">
        <v>4</v>
      </c>
      <c r="U5284" s="1" t="s">
        <v>4</v>
      </c>
      <c r="V5284" s="1" t="s">
        <v>4</v>
      </c>
      <c r="W5284" s="1" t="s">
        <v>4</v>
      </c>
      <c r="X5284" s="1" t="s">
        <v>4</v>
      </c>
      <c r="Y5284" s="1" t="s">
        <v>4</v>
      </c>
      <c r="Z5284" s="1" t="s">
        <v>4</v>
      </c>
      <c r="AA5284" s="1" t="s">
        <v>4</v>
      </c>
      <c r="AB5284" s="1" t="s">
        <v>4</v>
      </c>
      <c r="AC5284" s="1" t="s">
        <v>4</v>
      </c>
      <c r="AD5284" s="1" t="s">
        <v>4</v>
      </c>
      <c r="AE5284" s="1" t="s">
        <v>4</v>
      </c>
      <c r="AF5284" s="1" t="s">
        <v>4</v>
      </c>
      <c r="AG5284" s="1" t="s">
        <v>4</v>
      </c>
      <c r="AH5284" s="1" t="s">
        <v>4</v>
      </c>
      <c r="AI5284" s="1" t="s">
        <v>4</v>
      </c>
      <c r="AJ5284" s="1" t="s">
        <v>4</v>
      </c>
      <c r="AK5284" s="1" t="s">
        <v>4</v>
      </c>
    </row>
    <row r="5285" spans="1:37">
      <c r="A5285" t="s">
        <v>283</v>
      </c>
      <c r="B5285" s="2">
        <v>716</v>
      </c>
      <c r="C5285" t="s">
        <v>284</v>
      </c>
      <c r="D5285" s="2">
        <v>1994</v>
      </c>
      <c r="E5285" s="1">
        <v>3.7048887942266573</v>
      </c>
      <c r="F5285" s="1">
        <v>3.7048887942266573</v>
      </c>
      <c r="G5285" s="1">
        <v>3.9908713228199222</v>
      </c>
      <c r="H5285" s="1">
        <v>3.9908690754565823</v>
      </c>
      <c r="I5285" s="1">
        <v>3.4999958661214192</v>
      </c>
      <c r="J5285" s="1">
        <v>1.5000011379230793</v>
      </c>
      <c r="K5285" s="1">
        <v>2.1999995736435185</v>
      </c>
      <c r="L5285" s="1" t="s">
        <v>4</v>
      </c>
      <c r="M5285" s="1" t="s">
        <v>4</v>
      </c>
      <c r="N5285" s="1" t="s">
        <v>4</v>
      </c>
      <c r="O5285" s="1" t="s">
        <v>4</v>
      </c>
      <c r="P5285" s="1" t="s">
        <v>4</v>
      </c>
      <c r="Q5285" s="1" t="s">
        <v>4</v>
      </c>
      <c r="R5285" s="1" t="s">
        <v>4</v>
      </c>
      <c r="S5285" s="1" t="s">
        <v>4</v>
      </c>
      <c r="T5285" s="1" t="s">
        <v>4</v>
      </c>
      <c r="U5285" s="1" t="s">
        <v>4</v>
      </c>
      <c r="V5285" s="1" t="s">
        <v>4</v>
      </c>
      <c r="W5285" s="1" t="s">
        <v>4</v>
      </c>
      <c r="X5285" s="1" t="s">
        <v>4</v>
      </c>
      <c r="Y5285" s="1" t="s">
        <v>4</v>
      </c>
      <c r="Z5285" s="1" t="s">
        <v>4</v>
      </c>
      <c r="AA5285" s="1" t="s">
        <v>4</v>
      </c>
      <c r="AB5285" s="1" t="s">
        <v>4</v>
      </c>
      <c r="AC5285" s="1" t="s">
        <v>4</v>
      </c>
      <c r="AD5285" s="1" t="s">
        <v>4</v>
      </c>
      <c r="AE5285" s="1" t="s">
        <v>4</v>
      </c>
      <c r="AF5285" s="1" t="s">
        <v>4</v>
      </c>
      <c r="AG5285" s="1" t="s">
        <v>4</v>
      </c>
      <c r="AH5285" s="1" t="s">
        <v>4</v>
      </c>
      <c r="AI5285" s="1" t="s">
        <v>4</v>
      </c>
      <c r="AJ5285" s="1" t="s">
        <v>4</v>
      </c>
      <c r="AK5285" s="1" t="s">
        <v>4</v>
      </c>
    </row>
    <row r="5286" spans="1:37">
      <c r="A5286" t="s">
        <v>283</v>
      </c>
      <c r="B5286" s="2">
        <v>716</v>
      </c>
      <c r="C5286" t="s">
        <v>284</v>
      </c>
      <c r="D5286" s="2">
        <v>1995</v>
      </c>
      <c r="E5286" s="1">
        <v>3.7350692149666243</v>
      </c>
      <c r="F5286" s="1">
        <v>3.7350692149666243</v>
      </c>
      <c r="G5286" s="1">
        <v>3.9908762429012645</v>
      </c>
      <c r="H5286" s="1">
        <v>3.9908728360912082</v>
      </c>
      <c r="I5286" s="1">
        <v>4.5000001755641561</v>
      </c>
      <c r="J5286" s="1">
        <v>4.4999959191722949</v>
      </c>
      <c r="K5286" s="1">
        <v>1.9999980238909032</v>
      </c>
      <c r="L5286" s="1">
        <v>1.9999980238909032</v>
      </c>
      <c r="M5286" s="1" t="s">
        <v>4</v>
      </c>
      <c r="N5286" s="1" t="s">
        <v>4</v>
      </c>
      <c r="O5286" s="1" t="s">
        <v>4</v>
      </c>
      <c r="P5286" s="1" t="s">
        <v>4</v>
      </c>
      <c r="Q5286" s="1" t="s">
        <v>4</v>
      </c>
      <c r="R5286" s="1" t="s">
        <v>4</v>
      </c>
      <c r="S5286" s="1" t="s">
        <v>4</v>
      </c>
      <c r="T5286" s="1" t="s">
        <v>4</v>
      </c>
      <c r="U5286" s="1" t="s">
        <v>4</v>
      </c>
      <c r="V5286" s="1" t="s">
        <v>4</v>
      </c>
      <c r="W5286" s="1" t="s">
        <v>4</v>
      </c>
      <c r="X5286" s="1" t="s">
        <v>4</v>
      </c>
      <c r="Y5286" s="1" t="s">
        <v>4</v>
      </c>
      <c r="Z5286" s="1" t="s">
        <v>4</v>
      </c>
      <c r="AA5286" s="1" t="s">
        <v>4</v>
      </c>
      <c r="AB5286" s="1" t="s">
        <v>4</v>
      </c>
      <c r="AC5286" s="1" t="s">
        <v>4</v>
      </c>
      <c r="AD5286" s="1" t="s">
        <v>4</v>
      </c>
      <c r="AE5286" s="1" t="s">
        <v>4</v>
      </c>
      <c r="AF5286" s="1" t="s">
        <v>4</v>
      </c>
      <c r="AG5286" s="1" t="s">
        <v>4</v>
      </c>
      <c r="AH5286" s="1" t="s">
        <v>4</v>
      </c>
      <c r="AI5286" s="1" t="s">
        <v>4</v>
      </c>
      <c r="AJ5286" s="1" t="s">
        <v>4</v>
      </c>
      <c r="AK5286" s="1" t="s">
        <v>4</v>
      </c>
    </row>
    <row r="5287" spans="1:37">
      <c r="A5287" t="s">
        <v>283</v>
      </c>
      <c r="B5287" s="2">
        <v>716</v>
      </c>
      <c r="C5287" t="s">
        <v>284</v>
      </c>
      <c r="D5287" s="2">
        <v>1996</v>
      </c>
      <c r="E5287" s="1" t="s">
        <v>4</v>
      </c>
      <c r="F5287" s="1">
        <v>3.7350658668499293</v>
      </c>
      <c r="G5287" s="1">
        <v>3.9908741098345413</v>
      </c>
      <c r="H5287" s="1">
        <v>3.9908718626998629</v>
      </c>
      <c r="I5287" s="1">
        <v>5.0000012600301957</v>
      </c>
      <c r="J5287" s="1">
        <v>5.0000107282924811</v>
      </c>
      <c r="K5287" s="1">
        <v>2.2000035518300542</v>
      </c>
      <c r="L5287" s="1">
        <v>2.0000032289364311</v>
      </c>
      <c r="M5287" s="1">
        <v>1.499998331732777</v>
      </c>
      <c r="N5287" s="1" t="s">
        <v>4</v>
      </c>
      <c r="O5287" s="1" t="s">
        <v>4</v>
      </c>
      <c r="P5287" s="1" t="s">
        <v>4</v>
      </c>
      <c r="Q5287" s="1" t="s">
        <v>4</v>
      </c>
      <c r="R5287" s="1" t="s">
        <v>4</v>
      </c>
      <c r="S5287" s="1" t="s">
        <v>4</v>
      </c>
      <c r="T5287" s="1" t="s">
        <v>4</v>
      </c>
      <c r="U5287" s="1" t="s">
        <v>4</v>
      </c>
      <c r="V5287" s="1" t="s">
        <v>4</v>
      </c>
      <c r="W5287" s="1" t="s">
        <v>4</v>
      </c>
      <c r="X5287" s="1" t="s">
        <v>4</v>
      </c>
      <c r="Y5287" s="1" t="s">
        <v>4</v>
      </c>
      <c r="Z5287" s="1" t="s">
        <v>4</v>
      </c>
      <c r="AA5287" s="1" t="s">
        <v>4</v>
      </c>
      <c r="AB5287" s="1" t="s">
        <v>4</v>
      </c>
      <c r="AC5287" s="1" t="s">
        <v>4</v>
      </c>
      <c r="AD5287" s="1" t="s">
        <v>4</v>
      </c>
      <c r="AE5287" s="1" t="s">
        <v>4</v>
      </c>
      <c r="AF5287" s="1" t="s">
        <v>4</v>
      </c>
      <c r="AG5287" s="1" t="s">
        <v>4</v>
      </c>
      <c r="AH5287" s="1" t="s">
        <v>4</v>
      </c>
      <c r="AI5287" s="1" t="s">
        <v>4</v>
      </c>
      <c r="AJ5287" s="1" t="s">
        <v>4</v>
      </c>
      <c r="AK5287" s="1" t="s">
        <v>4</v>
      </c>
    </row>
    <row r="5288" spans="1:37">
      <c r="A5288" t="s">
        <v>283</v>
      </c>
      <c r="B5288" s="2">
        <v>716</v>
      </c>
      <c r="C5288" t="s">
        <v>284</v>
      </c>
      <c r="D5288" s="2">
        <v>1997</v>
      </c>
      <c r="E5288" s="1" t="s">
        <v>4</v>
      </c>
      <c r="F5288" s="1" t="s">
        <v>4</v>
      </c>
      <c r="G5288" s="1">
        <v>3.990870352776521</v>
      </c>
      <c r="H5288" s="1">
        <v>3.990872297806014</v>
      </c>
      <c r="I5288" s="1">
        <v>4.9999995999904234</v>
      </c>
      <c r="J5288" s="1">
        <v>4.999996730425349</v>
      </c>
      <c r="K5288" s="1">
        <v>2.5000034227146806</v>
      </c>
      <c r="L5288" s="1">
        <v>2.4999986809900898</v>
      </c>
      <c r="M5288" s="1">
        <v>0.99632647161953525</v>
      </c>
      <c r="N5288" s="1">
        <v>0.99632647161953525</v>
      </c>
      <c r="O5288" s="1" t="s">
        <v>4</v>
      </c>
      <c r="P5288" s="1" t="s">
        <v>4</v>
      </c>
      <c r="Q5288" s="1" t="s">
        <v>4</v>
      </c>
      <c r="R5288" s="1" t="s">
        <v>4</v>
      </c>
      <c r="S5288" s="1" t="s">
        <v>4</v>
      </c>
      <c r="T5288" s="1" t="s">
        <v>4</v>
      </c>
      <c r="U5288" s="1" t="s">
        <v>4</v>
      </c>
      <c r="V5288" s="1" t="s">
        <v>4</v>
      </c>
      <c r="W5288" s="1" t="s">
        <v>4</v>
      </c>
      <c r="X5288" s="1" t="s">
        <v>4</v>
      </c>
      <c r="Y5288" s="1" t="s">
        <v>4</v>
      </c>
      <c r="Z5288" s="1" t="s">
        <v>4</v>
      </c>
      <c r="AA5288" s="1" t="s">
        <v>4</v>
      </c>
      <c r="AB5288" s="1" t="s">
        <v>4</v>
      </c>
      <c r="AC5288" s="1" t="s">
        <v>4</v>
      </c>
      <c r="AD5288" s="1" t="s">
        <v>4</v>
      </c>
      <c r="AE5288" s="1" t="s">
        <v>4</v>
      </c>
      <c r="AF5288" s="1" t="s">
        <v>4</v>
      </c>
      <c r="AG5288" s="1" t="s">
        <v>4</v>
      </c>
      <c r="AH5288" s="1" t="s">
        <v>4</v>
      </c>
      <c r="AI5288" s="1" t="s">
        <v>4</v>
      </c>
      <c r="AJ5288" s="1" t="s">
        <v>4</v>
      </c>
      <c r="AK5288" s="1" t="s">
        <v>4</v>
      </c>
    </row>
    <row r="5289" spans="1:37">
      <c r="A5289" t="s">
        <v>283</v>
      </c>
      <c r="B5289" s="2">
        <v>716</v>
      </c>
      <c r="C5289" t="s">
        <v>284</v>
      </c>
      <c r="D5289" s="2">
        <v>1998</v>
      </c>
      <c r="E5289" s="1" t="s">
        <v>4</v>
      </c>
      <c r="F5289" s="1" t="s">
        <v>4</v>
      </c>
      <c r="G5289" s="1" t="s">
        <v>4</v>
      </c>
      <c r="H5289" s="1">
        <v>3.9908705160861757</v>
      </c>
      <c r="I5289" s="1">
        <v>4.9999977142308749</v>
      </c>
      <c r="J5289" s="1">
        <v>4.9999891014182118</v>
      </c>
      <c r="K5289" s="1">
        <v>2.7999936708678508</v>
      </c>
      <c r="L5289" s="1">
        <v>2.499998713160978</v>
      </c>
      <c r="M5289" s="1">
        <v>2.4999892381684097</v>
      </c>
      <c r="N5289" s="1">
        <v>2.6542876554652262</v>
      </c>
      <c r="O5289" s="1">
        <v>2.499983989343324</v>
      </c>
      <c r="P5289" s="1" t="s">
        <v>4</v>
      </c>
      <c r="Q5289" s="1" t="s">
        <v>4</v>
      </c>
      <c r="R5289" s="1" t="s">
        <v>4</v>
      </c>
      <c r="S5289" s="1" t="s">
        <v>4</v>
      </c>
      <c r="T5289" s="1" t="s">
        <v>4</v>
      </c>
      <c r="U5289" s="1" t="s">
        <v>4</v>
      </c>
      <c r="V5289" s="1" t="s">
        <v>4</v>
      </c>
      <c r="W5289" s="1" t="s">
        <v>4</v>
      </c>
      <c r="X5289" s="1" t="s">
        <v>4</v>
      </c>
      <c r="Y5289" s="1" t="s">
        <v>4</v>
      </c>
      <c r="Z5289" s="1" t="s">
        <v>4</v>
      </c>
      <c r="AA5289" s="1" t="s">
        <v>4</v>
      </c>
      <c r="AB5289" s="1" t="s">
        <v>4</v>
      </c>
      <c r="AC5289" s="1" t="s">
        <v>4</v>
      </c>
      <c r="AD5289" s="1" t="s">
        <v>4</v>
      </c>
      <c r="AE5289" s="1" t="s">
        <v>4</v>
      </c>
      <c r="AF5289" s="1" t="s">
        <v>4</v>
      </c>
      <c r="AG5289" s="1" t="s">
        <v>4</v>
      </c>
      <c r="AH5289" s="1" t="s">
        <v>4</v>
      </c>
      <c r="AI5289" s="1" t="s">
        <v>4</v>
      </c>
      <c r="AJ5289" s="1" t="s">
        <v>4</v>
      </c>
      <c r="AK5289" s="1" t="s">
        <v>4</v>
      </c>
    </row>
    <row r="5290" spans="1:37">
      <c r="A5290" t="s">
        <v>283</v>
      </c>
      <c r="B5290" s="2">
        <v>716</v>
      </c>
      <c r="C5290" t="s">
        <v>284</v>
      </c>
      <c r="D5290" s="2">
        <v>1999</v>
      </c>
      <c r="E5290" s="1" t="s">
        <v>4</v>
      </c>
      <c r="F5290" s="1" t="s">
        <v>4</v>
      </c>
      <c r="G5290" s="1" t="s">
        <v>4</v>
      </c>
      <c r="H5290" s="1" t="s">
        <v>4</v>
      </c>
      <c r="I5290" s="1">
        <v>5.0000000000001599</v>
      </c>
      <c r="J5290" s="1">
        <v>5.0000103796030704</v>
      </c>
      <c r="K5290" s="1">
        <v>3.0000032982556046</v>
      </c>
      <c r="L5290" s="1">
        <v>4.0000028122140874</v>
      </c>
      <c r="M5290" s="1">
        <v>2.5000025608168608</v>
      </c>
      <c r="N5290" s="1">
        <v>2.4999984658193863</v>
      </c>
      <c r="O5290" s="1">
        <v>2.5000058575582296</v>
      </c>
      <c r="P5290" s="1">
        <v>2.5000058575582296</v>
      </c>
      <c r="Q5290" s="1" t="s">
        <v>4</v>
      </c>
      <c r="R5290" s="1" t="s">
        <v>4</v>
      </c>
      <c r="S5290" s="1" t="s">
        <v>4</v>
      </c>
      <c r="T5290" s="1" t="s">
        <v>4</v>
      </c>
      <c r="U5290" s="1" t="s">
        <v>4</v>
      </c>
      <c r="V5290" s="1" t="s">
        <v>4</v>
      </c>
      <c r="W5290" s="1" t="s">
        <v>4</v>
      </c>
      <c r="X5290" s="1" t="s">
        <v>4</v>
      </c>
      <c r="Y5290" s="1" t="s">
        <v>4</v>
      </c>
      <c r="Z5290" s="1" t="s">
        <v>4</v>
      </c>
      <c r="AA5290" s="1" t="s">
        <v>4</v>
      </c>
      <c r="AB5290" s="1" t="s">
        <v>4</v>
      </c>
      <c r="AC5290" s="1" t="s">
        <v>4</v>
      </c>
      <c r="AD5290" s="1" t="s">
        <v>4</v>
      </c>
      <c r="AE5290" s="1" t="s">
        <v>4</v>
      </c>
      <c r="AF5290" s="1" t="s">
        <v>4</v>
      </c>
      <c r="AG5290" s="1" t="s">
        <v>4</v>
      </c>
      <c r="AH5290" s="1" t="s">
        <v>4</v>
      </c>
      <c r="AI5290" s="1" t="s">
        <v>4</v>
      </c>
      <c r="AJ5290" s="1" t="s">
        <v>4</v>
      </c>
      <c r="AK5290" s="1" t="s">
        <v>4</v>
      </c>
    </row>
    <row r="5291" spans="1:37">
      <c r="A5291" t="s">
        <v>283</v>
      </c>
      <c r="B5291" s="2">
        <v>716</v>
      </c>
      <c r="C5291" t="s">
        <v>284</v>
      </c>
      <c r="D5291" s="2">
        <v>2000</v>
      </c>
      <c r="E5291" s="1" t="s">
        <v>4</v>
      </c>
      <c r="F5291" s="1" t="s">
        <v>4</v>
      </c>
      <c r="G5291" s="1" t="s">
        <v>4</v>
      </c>
      <c r="H5291" s="1" t="s">
        <v>4</v>
      </c>
      <c r="I5291" s="1" t="s">
        <v>4</v>
      </c>
      <c r="J5291" s="1">
        <v>4.9999883494265429</v>
      </c>
      <c r="K5291" s="1">
        <v>2.999995730414029</v>
      </c>
      <c r="L5291" s="1">
        <v>3.9999976822412187</v>
      </c>
      <c r="M5291" s="1">
        <v>2.9999981012480914</v>
      </c>
      <c r="N5291" s="1">
        <v>2.9999992017271326</v>
      </c>
      <c r="O5291" s="1">
        <v>3.0000000000000693</v>
      </c>
      <c r="P5291" s="1">
        <v>3.0000000000000693</v>
      </c>
      <c r="Q5291" s="1">
        <v>3.0000000000000693</v>
      </c>
      <c r="R5291" s="1" t="s">
        <v>4</v>
      </c>
      <c r="S5291" s="1" t="s">
        <v>4</v>
      </c>
      <c r="T5291" s="1" t="s">
        <v>4</v>
      </c>
      <c r="U5291" s="1" t="s">
        <v>4</v>
      </c>
      <c r="V5291" s="1" t="s">
        <v>4</v>
      </c>
      <c r="W5291" s="1" t="s">
        <v>4</v>
      </c>
      <c r="X5291" s="1" t="s">
        <v>4</v>
      </c>
      <c r="Y5291" s="1" t="s">
        <v>4</v>
      </c>
      <c r="Z5291" s="1" t="s">
        <v>4</v>
      </c>
      <c r="AA5291" s="1" t="s">
        <v>4</v>
      </c>
      <c r="AB5291" s="1" t="s">
        <v>4</v>
      </c>
      <c r="AC5291" s="1" t="s">
        <v>4</v>
      </c>
      <c r="AD5291" s="1" t="s">
        <v>4</v>
      </c>
      <c r="AE5291" s="1" t="s">
        <v>4</v>
      </c>
      <c r="AF5291" s="1" t="s">
        <v>4</v>
      </c>
      <c r="AG5291" s="1" t="s">
        <v>4</v>
      </c>
      <c r="AH5291" s="1" t="s">
        <v>4</v>
      </c>
      <c r="AI5291" s="1" t="s">
        <v>4</v>
      </c>
      <c r="AJ5291" s="1" t="s">
        <v>4</v>
      </c>
      <c r="AK5291" s="1" t="s">
        <v>4</v>
      </c>
    </row>
    <row r="5292" spans="1:37">
      <c r="A5292" t="s">
        <v>283</v>
      </c>
      <c r="B5292" s="2">
        <v>716</v>
      </c>
      <c r="C5292" t="s">
        <v>284</v>
      </c>
      <c r="D5292" s="2">
        <v>2001</v>
      </c>
      <c r="E5292" s="1" t="s">
        <v>4</v>
      </c>
      <c r="F5292" s="1" t="s">
        <v>4</v>
      </c>
      <c r="G5292" s="1" t="s">
        <v>4</v>
      </c>
      <c r="H5292" s="1" t="s">
        <v>4</v>
      </c>
      <c r="I5292" s="1" t="s">
        <v>4</v>
      </c>
      <c r="J5292" s="1" t="s">
        <v>4</v>
      </c>
      <c r="K5292" s="1">
        <v>3.0000063120542819</v>
      </c>
      <c r="L5292" s="1">
        <v>4.9999981428218598</v>
      </c>
      <c r="M5292" s="1">
        <v>4.0000019404724307</v>
      </c>
      <c r="N5292" s="1">
        <v>4.000005812666485</v>
      </c>
      <c r="O5292" s="1">
        <v>3.9999999999994484</v>
      </c>
      <c r="P5292" s="1">
        <v>3.9999999999994484</v>
      </c>
      <c r="Q5292" s="1">
        <v>3.9999999999994484</v>
      </c>
      <c r="R5292" s="1">
        <v>3.9999999999994484</v>
      </c>
      <c r="S5292" s="1" t="s">
        <v>4</v>
      </c>
      <c r="T5292" s="1" t="s">
        <v>4</v>
      </c>
      <c r="U5292" s="1" t="s">
        <v>4</v>
      </c>
      <c r="V5292" s="1" t="s">
        <v>4</v>
      </c>
      <c r="W5292" s="1" t="s">
        <v>4</v>
      </c>
      <c r="X5292" s="1" t="s">
        <v>4</v>
      </c>
      <c r="Y5292" s="1" t="s">
        <v>4</v>
      </c>
      <c r="Z5292" s="1" t="s">
        <v>4</v>
      </c>
      <c r="AA5292" s="1" t="s">
        <v>4</v>
      </c>
      <c r="AB5292" s="1" t="s">
        <v>4</v>
      </c>
      <c r="AC5292" s="1" t="s">
        <v>4</v>
      </c>
      <c r="AD5292" s="1" t="s">
        <v>4</v>
      </c>
      <c r="AE5292" s="1" t="s">
        <v>4</v>
      </c>
      <c r="AF5292" s="1" t="s">
        <v>4</v>
      </c>
      <c r="AG5292" s="1" t="s">
        <v>4</v>
      </c>
      <c r="AH5292" s="1" t="s">
        <v>4</v>
      </c>
      <c r="AI5292" s="1" t="s">
        <v>4</v>
      </c>
      <c r="AJ5292" s="1" t="s">
        <v>4</v>
      </c>
      <c r="AK5292" s="1" t="s">
        <v>4</v>
      </c>
    </row>
    <row r="5293" spans="1:37">
      <c r="A5293" t="s">
        <v>283</v>
      </c>
      <c r="B5293" s="2">
        <v>716</v>
      </c>
      <c r="C5293" t="s">
        <v>284</v>
      </c>
      <c r="D5293" s="2">
        <v>2002</v>
      </c>
      <c r="E5293" s="1" t="s">
        <v>4</v>
      </c>
      <c r="F5293" s="1" t="s">
        <v>4</v>
      </c>
      <c r="G5293" s="1" t="s">
        <v>4</v>
      </c>
      <c r="H5293" s="1" t="s">
        <v>4</v>
      </c>
      <c r="I5293" s="1" t="s">
        <v>4</v>
      </c>
      <c r="J5293" s="1" t="s">
        <v>4</v>
      </c>
      <c r="K5293" s="1" t="s">
        <v>4</v>
      </c>
      <c r="L5293" s="1">
        <v>5.0000022109262021</v>
      </c>
      <c r="M5293" s="1">
        <v>4.0000033585086525</v>
      </c>
      <c r="N5293" s="1">
        <v>3.9999992547868013</v>
      </c>
      <c r="O5293" s="1">
        <v>4.0000000000004698</v>
      </c>
      <c r="P5293" s="1">
        <v>5.0000000000000933</v>
      </c>
      <c r="Q5293" s="1">
        <v>5.0000000000000933</v>
      </c>
      <c r="R5293" s="1">
        <v>4.1000000000003478</v>
      </c>
      <c r="S5293" s="1">
        <v>4.1000000000003478</v>
      </c>
      <c r="T5293" s="1" t="s">
        <v>4</v>
      </c>
      <c r="U5293" s="1" t="s">
        <v>4</v>
      </c>
      <c r="V5293" s="1" t="s">
        <v>4</v>
      </c>
      <c r="W5293" s="1" t="s">
        <v>4</v>
      </c>
      <c r="X5293" s="1" t="s">
        <v>4</v>
      </c>
      <c r="Y5293" s="1" t="s">
        <v>4</v>
      </c>
      <c r="Z5293" s="1" t="s">
        <v>4</v>
      </c>
      <c r="AA5293" s="1" t="s">
        <v>4</v>
      </c>
      <c r="AB5293" s="1" t="s">
        <v>4</v>
      </c>
      <c r="AC5293" s="1" t="s">
        <v>4</v>
      </c>
      <c r="AD5293" s="1" t="s">
        <v>4</v>
      </c>
      <c r="AE5293" s="1" t="s">
        <v>4</v>
      </c>
      <c r="AF5293" s="1" t="s">
        <v>4</v>
      </c>
      <c r="AG5293" s="1" t="s">
        <v>4</v>
      </c>
      <c r="AH5293" s="1" t="s">
        <v>4</v>
      </c>
      <c r="AI5293" s="1" t="s">
        <v>4</v>
      </c>
      <c r="AJ5293" s="1" t="s">
        <v>4</v>
      </c>
      <c r="AK5293" s="1" t="s">
        <v>4</v>
      </c>
    </row>
    <row r="5294" spans="1:37">
      <c r="A5294" t="s">
        <v>283</v>
      </c>
      <c r="B5294" s="2">
        <v>716</v>
      </c>
      <c r="C5294" t="s">
        <v>284</v>
      </c>
      <c r="D5294" s="2">
        <v>2003</v>
      </c>
      <c r="E5294" s="1" t="s">
        <v>4</v>
      </c>
      <c r="F5294" s="1" t="s">
        <v>4</v>
      </c>
      <c r="G5294" s="1" t="s">
        <v>4</v>
      </c>
      <c r="H5294" s="1" t="s">
        <v>4</v>
      </c>
      <c r="I5294" s="1" t="s">
        <v>4</v>
      </c>
      <c r="J5294" s="1" t="s">
        <v>4</v>
      </c>
      <c r="K5294" s="1" t="s">
        <v>4</v>
      </c>
      <c r="L5294" s="1" t="s">
        <v>4</v>
      </c>
      <c r="M5294" s="1">
        <v>3.999998923555248</v>
      </c>
      <c r="N5294" s="1">
        <v>3.9999967755175003</v>
      </c>
      <c r="O5294" s="1">
        <v>4.0000000000002256</v>
      </c>
      <c r="P5294" s="1">
        <v>5.0000000000006928</v>
      </c>
      <c r="Q5294" s="1">
        <v>5.0000000000006928</v>
      </c>
      <c r="R5294" s="1">
        <v>5.0000000000002709</v>
      </c>
      <c r="S5294" s="1">
        <v>4.5000000000000595</v>
      </c>
      <c r="T5294" s="1">
        <v>4.0002126977474406</v>
      </c>
      <c r="U5294" s="1" t="s">
        <v>4</v>
      </c>
      <c r="V5294" s="1" t="s">
        <v>4</v>
      </c>
      <c r="W5294" s="1" t="s">
        <v>4</v>
      </c>
      <c r="X5294" s="1" t="s">
        <v>4</v>
      </c>
      <c r="Y5294" s="1" t="s">
        <v>4</v>
      </c>
      <c r="Z5294" s="1" t="s">
        <v>4</v>
      </c>
      <c r="AA5294" s="1" t="s">
        <v>4</v>
      </c>
      <c r="AB5294" s="1" t="s">
        <v>4</v>
      </c>
      <c r="AC5294" s="1" t="s">
        <v>4</v>
      </c>
      <c r="AD5294" s="1" t="s">
        <v>4</v>
      </c>
      <c r="AE5294" s="1" t="s">
        <v>4</v>
      </c>
      <c r="AF5294" s="1" t="s">
        <v>4</v>
      </c>
      <c r="AG5294" s="1" t="s">
        <v>4</v>
      </c>
      <c r="AH5294" s="1" t="s">
        <v>4</v>
      </c>
      <c r="AI5294" s="1" t="s">
        <v>4</v>
      </c>
      <c r="AJ5294" s="1" t="s">
        <v>4</v>
      </c>
      <c r="AK5294" s="1" t="s">
        <v>4</v>
      </c>
    </row>
    <row r="5295" spans="1:37">
      <c r="A5295" t="s">
        <v>283</v>
      </c>
      <c r="B5295" s="2">
        <v>716</v>
      </c>
      <c r="C5295" t="s">
        <v>284</v>
      </c>
      <c r="D5295" s="2">
        <v>2004</v>
      </c>
      <c r="E5295" s="1" t="s">
        <v>4</v>
      </c>
      <c r="F5295" s="1" t="s">
        <v>4</v>
      </c>
      <c r="G5295" s="1" t="s">
        <v>4</v>
      </c>
      <c r="H5295" s="1" t="s">
        <v>4</v>
      </c>
      <c r="I5295" s="1" t="s">
        <v>4</v>
      </c>
      <c r="J5295" s="1" t="s">
        <v>4</v>
      </c>
      <c r="K5295" s="1" t="s">
        <v>4</v>
      </c>
      <c r="L5295" s="1" t="s">
        <v>4</v>
      </c>
      <c r="M5295" s="1" t="s">
        <v>4</v>
      </c>
      <c r="N5295" s="1">
        <v>4.0000027559673024</v>
      </c>
      <c r="O5295" s="1">
        <v>3.9999999999994262</v>
      </c>
      <c r="P5295" s="1">
        <v>3.9999999999998925</v>
      </c>
      <c r="Q5295" s="1">
        <v>5.0000000000000933</v>
      </c>
      <c r="R5295" s="1">
        <v>4.9999999999999156</v>
      </c>
      <c r="S5295" s="1">
        <v>6.5000000000004166</v>
      </c>
      <c r="T5295" s="1">
        <v>3.8020465425433025</v>
      </c>
      <c r="U5295" s="1">
        <v>3.8000000000000478</v>
      </c>
      <c r="V5295" s="1" t="s">
        <v>4</v>
      </c>
      <c r="W5295" s="1" t="s">
        <v>4</v>
      </c>
      <c r="X5295" s="1" t="s">
        <v>4</v>
      </c>
      <c r="Y5295" s="1" t="s">
        <v>4</v>
      </c>
      <c r="Z5295" s="1" t="s">
        <v>4</v>
      </c>
      <c r="AA5295" s="1" t="s">
        <v>4</v>
      </c>
      <c r="AB5295" s="1" t="s">
        <v>4</v>
      </c>
      <c r="AC5295" s="1" t="s">
        <v>4</v>
      </c>
      <c r="AD5295" s="1" t="s">
        <v>4</v>
      </c>
      <c r="AE5295" s="1" t="s">
        <v>4</v>
      </c>
      <c r="AF5295" s="1" t="s">
        <v>4</v>
      </c>
      <c r="AG5295" s="1" t="s">
        <v>4</v>
      </c>
      <c r="AH5295" s="1" t="s">
        <v>4</v>
      </c>
      <c r="AI5295" s="1" t="s">
        <v>4</v>
      </c>
      <c r="AJ5295" s="1" t="s">
        <v>4</v>
      </c>
      <c r="AK5295" s="1" t="s">
        <v>4</v>
      </c>
    </row>
    <row r="5296" spans="1:37">
      <c r="A5296" t="s">
        <v>283</v>
      </c>
      <c r="B5296" s="2">
        <v>716</v>
      </c>
      <c r="C5296" t="s">
        <v>284</v>
      </c>
      <c r="D5296" s="2">
        <v>2005</v>
      </c>
      <c r="E5296" s="1" t="s">
        <v>4</v>
      </c>
      <c r="F5296" s="1" t="s">
        <v>4</v>
      </c>
      <c r="G5296" s="1" t="s">
        <v>4</v>
      </c>
      <c r="H5296" s="1" t="s">
        <v>4</v>
      </c>
      <c r="I5296" s="1" t="s">
        <v>4</v>
      </c>
      <c r="J5296" s="1" t="s">
        <v>4</v>
      </c>
      <c r="K5296" s="1" t="s">
        <v>4</v>
      </c>
      <c r="L5296" s="1" t="s">
        <v>4</v>
      </c>
      <c r="M5296" s="1" t="s">
        <v>4</v>
      </c>
      <c r="N5296" s="1" t="s">
        <v>4</v>
      </c>
      <c r="O5296" s="1">
        <v>4.0000000000004921</v>
      </c>
      <c r="P5296" s="1">
        <v>4.0000000000000036</v>
      </c>
      <c r="Q5296" s="1">
        <v>4.9999999999997158</v>
      </c>
      <c r="R5296" s="1">
        <v>4.99999999999996</v>
      </c>
      <c r="S5296" s="1">
        <v>6.4999999999997726</v>
      </c>
      <c r="T5296" s="1">
        <v>3.1998387145651064</v>
      </c>
      <c r="U5296" s="1">
        <v>3.8000000000001366</v>
      </c>
      <c r="V5296" s="1">
        <v>5.3802892313437489</v>
      </c>
      <c r="W5296" s="1" t="s">
        <v>4</v>
      </c>
      <c r="X5296" s="1" t="s">
        <v>4</v>
      </c>
      <c r="Y5296" s="1" t="s">
        <v>4</v>
      </c>
      <c r="Z5296" s="1" t="s">
        <v>4</v>
      </c>
      <c r="AA5296" s="1" t="s">
        <v>4</v>
      </c>
      <c r="AB5296" s="1" t="s">
        <v>4</v>
      </c>
      <c r="AC5296" s="1" t="s">
        <v>4</v>
      </c>
      <c r="AD5296" s="1" t="s">
        <v>4</v>
      </c>
      <c r="AE5296" s="1" t="s">
        <v>4</v>
      </c>
      <c r="AF5296" s="1" t="s">
        <v>4</v>
      </c>
      <c r="AG5296" s="1" t="s">
        <v>4</v>
      </c>
      <c r="AH5296" s="1" t="s">
        <v>4</v>
      </c>
      <c r="AI5296" s="1" t="s">
        <v>4</v>
      </c>
      <c r="AJ5296" s="1" t="s">
        <v>4</v>
      </c>
      <c r="AK5296" s="1" t="s">
        <v>4</v>
      </c>
    </row>
    <row r="5297" spans="1:37">
      <c r="A5297" t="s">
        <v>283</v>
      </c>
      <c r="B5297" s="2">
        <v>716</v>
      </c>
      <c r="C5297" t="s">
        <v>284</v>
      </c>
      <c r="D5297" s="2">
        <v>2006</v>
      </c>
      <c r="E5297" s="1" t="s">
        <v>4</v>
      </c>
      <c r="F5297" s="1" t="s">
        <v>4</v>
      </c>
      <c r="G5297" s="1" t="s">
        <v>4</v>
      </c>
      <c r="H5297" s="1" t="s">
        <v>4</v>
      </c>
      <c r="I5297" s="1" t="s">
        <v>4</v>
      </c>
      <c r="J5297" s="1" t="s">
        <v>4</v>
      </c>
      <c r="K5297" s="1" t="s">
        <v>4</v>
      </c>
      <c r="L5297" s="1" t="s">
        <v>4</v>
      </c>
      <c r="M5297" s="1" t="s">
        <v>4</v>
      </c>
      <c r="N5297" s="1" t="s">
        <v>4</v>
      </c>
      <c r="O5297" s="1" t="s">
        <v>4</v>
      </c>
      <c r="P5297" s="1">
        <v>4.0000000000000924</v>
      </c>
      <c r="Q5297" s="1">
        <v>54.856933476621819</v>
      </c>
      <c r="R5297" s="1">
        <v>5.9999999999999165</v>
      </c>
      <c r="S5297" s="1">
        <v>6.5000000000001279</v>
      </c>
      <c r="T5297" s="1">
        <v>4.4998263925693172</v>
      </c>
      <c r="U5297" s="1">
        <v>5.4999999999999272</v>
      </c>
      <c r="V5297" s="1">
        <v>6.9999999999999618</v>
      </c>
      <c r="W5297" s="1">
        <v>6.6750190190902448</v>
      </c>
      <c r="X5297" s="1" t="s">
        <v>4</v>
      </c>
      <c r="Y5297" s="1" t="s">
        <v>4</v>
      </c>
      <c r="Z5297" s="1" t="s">
        <v>4</v>
      </c>
      <c r="AA5297" s="1" t="s">
        <v>4</v>
      </c>
      <c r="AB5297" s="1" t="s">
        <v>4</v>
      </c>
      <c r="AC5297" s="1" t="s">
        <v>4</v>
      </c>
      <c r="AD5297" s="1" t="s">
        <v>4</v>
      </c>
      <c r="AE5297" s="1" t="s">
        <v>4</v>
      </c>
      <c r="AF5297" s="1" t="s">
        <v>4</v>
      </c>
      <c r="AG5297" s="1" t="s">
        <v>4</v>
      </c>
      <c r="AH5297" s="1" t="s">
        <v>4</v>
      </c>
      <c r="AI5297" s="1" t="s">
        <v>4</v>
      </c>
      <c r="AJ5297" s="1" t="s">
        <v>4</v>
      </c>
      <c r="AK5297" s="1" t="s">
        <v>4</v>
      </c>
    </row>
    <row r="5298" spans="1:37">
      <c r="A5298" t="s">
        <v>283</v>
      </c>
      <c r="B5298" s="2">
        <v>716</v>
      </c>
      <c r="C5298" t="s">
        <v>284</v>
      </c>
      <c r="D5298" s="2">
        <v>2007</v>
      </c>
      <c r="E5298" s="1" t="s">
        <v>4</v>
      </c>
      <c r="F5298" s="1" t="s">
        <v>4</v>
      </c>
      <c r="G5298" s="1" t="s">
        <v>4</v>
      </c>
      <c r="H5298" s="1" t="s">
        <v>4</v>
      </c>
      <c r="I5298" s="1" t="s">
        <v>4</v>
      </c>
      <c r="J5298" s="1" t="s">
        <v>4</v>
      </c>
      <c r="K5298" s="1" t="s">
        <v>4</v>
      </c>
      <c r="L5298" s="1" t="s">
        <v>4</v>
      </c>
      <c r="M5298" s="1" t="s">
        <v>4</v>
      </c>
      <c r="N5298" s="1" t="s">
        <v>4</v>
      </c>
      <c r="O5298" s="1" t="s">
        <v>4</v>
      </c>
      <c r="P5298" s="1" t="s">
        <v>4</v>
      </c>
      <c r="Q5298" s="1">
        <v>65.036717886737321</v>
      </c>
      <c r="R5298" s="1">
        <v>51.725077650151398</v>
      </c>
      <c r="S5298" s="1">
        <v>6.5000000000001057</v>
      </c>
      <c r="T5298" s="1">
        <v>5.4998240195399672</v>
      </c>
      <c r="U5298" s="1">
        <v>5.4999999999998828</v>
      </c>
      <c r="V5298" s="1">
        <v>6.0000000000000941</v>
      </c>
      <c r="W5298" s="1">
        <v>6.0000000000000719</v>
      </c>
      <c r="X5298" s="1">
        <v>6.0000000000000719</v>
      </c>
      <c r="Y5298" s="1" t="s">
        <v>4</v>
      </c>
      <c r="Z5298" s="1" t="s">
        <v>4</v>
      </c>
      <c r="AA5298" s="1" t="s">
        <v>4</v>
      </c>
      <c r="AB5298" s="1" t="s">
        <v>4</v>
      </c>
      <c r="AC5298" s="1" t="s">
        <v>4</v>
      </c>
      <c r="AD5298" s="1" t="s">
        <v>4</v>
      </c>
      <c r="AE5298" s="1" t="s">
        <v>4</v>
      </c>
      <c r="AF5298" s="1" t="s">
        <v>4</v>
      </c>
      <c r="AG5298" s="1" t="s">
        <v>4</v>
      </c>
      <c r="AH5298" s="1" t="s">
        <v>4</v>
      </c>
      <c r="AI5298" s="1" t="s">
        <v>4</v>
      </c>
      <c r="AJ5298" s="1" t="s">
        <v>4</v>
      </c>
      <c r="AK5298" s="1" t="s">
        <v>4</v>
      </c>
    </row>
    <row r="5299" spans="1:37">
      <c r="A5299" t="s">
        <v>283</v>
      </c>
      <c r="B5299" s="2">
        <v>716</v>
      </c>
      <c r="C5299" t="s">
        <v>284</v>
      </c>
      <c r="D5299" s="2">
        <v>2008</v>
      </c>
      <c r="E5299" s="1" t="s">
        <v>4</v>
      </c>
      <c r="F5299" s="1" t="s">
        <v>4</v>
      </c>
      <c r="G5299" s="1" t="s">
        <v>4</v>
      </c>
      <c r="H5299" s="1" t="s">
        <v>4</v>
      </c>
      <c r="I5299" s="1" t="s">
        <v>4</v>
      </c>
      <c r="J5299" s="1" t="s">
        <v>4</v>
      </c>
      <c r="K5299" s="1" t="s">
        <v>4</v>
      </c>
      <c r="L5299" s="1" t="s">
        <v>4</v>
      </c>
      <c r="M5299" s="1" t="s">
        <v>4</v>
      </c>
      <c r="N5299" s="1" t="s">
        <v>4</v>
      </c>
      <c r="O5299" s="1" t="s">
        <v>4</v>
      </c>
      <c r="P5299" s="1" t="s">
        <v>4</v>
      </c>
      <c r="Q5299" s="1" t="s">
        <v>4</v>
      </c>
      <c r="R5299" s="1">
        <v>57.413832011992483</v>
      </c>
      <c r="S5299" s="1">
        <v>6.4999999999999059</v>
      </c>
      <c r="T5299" s="1">
        <v>6.4982034709173186</v>
      </c>
      <c r="U5299" s="1">
        <v>6.5000000000000169</v>
      </c>
      <c r="V5299" s="1">
        <v>5.9999999999999609</v>
      </c>
      <c r="W5299" s="1">
        <v>5.7999999999999607</v>
      </c>
      <c r="X5299" s="1">
        <v>5.7999999999999607</v>
      </c>
      <c r="Y5299" s="1">
        <v>5.7999999999999607</v>
      </c>
      <c r="Z5299" s="1" t="s">
        <v>4</v>
      </c>
      <c r="AA5299" s="1" t="s">
        <v>4</v>
      </c>
      <c r="AB5299" s="1" t="s">
        <v>4</v>
      </c>
      <c r="AC5299" s="1" t="s">
        <v>4</v>
      </c>
      <c r="AD5299" s="1" t="s">
        <v>4</v>
      </c>
      <c r="AE5299" s="1" t="s">
        <v>4</v>
      </c>
      <c r="AF5299" s="1" t="s">
        <v>4</v>
      </c>
      <c r="AG5299" s="1" t="s">
        <v>4</v>
      </c>
      <c r="AH5299" s="1" t="s">
        <v>4</v>
      </c>
      <c r="AI5299" s="1" t="s">
        <v>4</v>
      </c>
      <c r="AJ5299" s="1" t="s">
        <v>4</v>
      </c>
      <c r="AK5299" s="1" t="s">
        <v>4</v>
      </c>
    </row>
    <row r="5300" spans="1:37">
      <c r="A5300" t="s">
        <v>283</v>
      </c>
      <c r="B5300" s="2">
        <v>716</v>
      </c>
      <c r="C5300" t="s">
        <v>284</v>
      </c>
      <c r="D5300" s="2">
        <v>2009</v>
      </c>
      <c r="E5300" s="1" t="s">
        <v>4</v>
      </c>
      <c r="F5300" s="1" t="s">
        <v>4</v>
      </c>
      <c r="G5300" s="1" t="s">
        <v>4</v>
      </c>
      <c r="H5300" s="1" t="s">
        <v>4</v>
      </c>
      <c r="I5300" s="1" t="s">
        <v>4</v>
      </c>
      <c r="J5300" s="1" t="s">
        <v>4</v>
      </c>
      <c r="K5300" s="1" t="s">
        <v>4</v>
      </c>
      <c r="L5300" s="1" t="s">
        <v>4</v>
      </c>
      <c r="M5300" s="1" t="s">
        <v>4</v>
      </c>
      <c r="N5300" s="1" t="s">
        <v>4</v>
      </c>
      <c r="O5300" s="1" t="s">
        <v>4</v>
      </c>
      <c r="P5300" s="1" t="s">
        <v>4</v>
      </c>
      <c r="Q5300" s="1" t="s">
        <v>4</v>
      </c>
      <c r="R5300" s="1" t="s">
        <v>4</v>
      </c>
      <c r="S5300" s="1">
        <v>6.499999999999706</v>
      </c>
      <c r="T5300" s="1">
        <v>7.0000000000001616</v>
      </c>
      <c r="U5300" s="1">
        <v>7.0000000000000506</v>
      </c>
      <c r="V5300" s="1">
        <v>5.999999999999539</v>
      </c>
      <c r="W5300" s="1">
        <v>5.9999999999999387</v>
      </c>
      <c r="X5300" s="1">
        <v>4.0000000000002256</v>
      </c>
      <c r="Y5300" s="1">
        <v>4.0000000000002256</v>
      </c>
      <c r="Z5300" s="1">
        <v>4.0000000000002256</v>
      </c>
      <c r="AA5300" s="1" t="s">
        <v>4</v>
      </c>
      <c r="AB5300" s="1" t="s">
        <v>4</v>
      </c>
      <c r="AC5300" s="1" t="s">
        <v>4</v>
      </c>
      <c r="AD5300" s="1" t="s">
        <v>4</v>
      </c>
      <c r="AE5300" s="1" t="s">
        <v>4</v>
      </c>
      <c r="AF5300" s="1" t="s">
        <v>4</v>
      </c>
      <c r="AG5300" s="1" t="s">
        <v>4</v>
      </c>
      <c r="AH5300" s="1" t="s">
        <v>4</v>
      </c>
      <c r="AI5300" s="1" t="s">
        <v>4</v>
      </c>
      <c r="AJ5300" s="1" t="s">
        <v>4</v>
      </c>
      <c r="AK5300" s="1" t="s">
        <v>4</v>
      </c>
    </row>
    <row r="5301" spans="1:37">
      <c r="A5301" t="s">
        <v>283</v>
      </c>
      <c r="B5301" s="2">
        <v>716</v>
      </c>
      <c r="C5301" t="s">
        <v>284</v>
      </c>
      <c r="D5301" s="2">
        <v>2010</v>
      </c>
      <c r="E5301" s="1" t="s">
        <v>4</v>
      </c>
      <c r="F5301" s="1" t="s">
        <v>4</v>
      </c>
      <c r="G5301" s="1" t="s">
        <v>4</v>
      </c>
      <c r="H5301" s="1" t="s">
        <v>4</v>
      </c>
      <c r="I5301" s="1" t="s">
        <v>4</v>
      </c>
      <c r="J5301" s="1" t="s">
        <v>4</v>
      </c>
      <c r="K5301" s="1" t="s">
        <v>4</v>
      </c>
      <c r="L5301" s="1" t="s">
        <v>4</v>
      </c>
      <c r="M5301" s="1" t="s">
        <v>4</v>
      </c>
      <c r="N5301" s="1" t="s">
        <v>4</v>
      </c>
      <c r="O5301" s="1" t="s">
        <v>4</v>
      </c>
      <c r="P5301" s="1" t="s">
        <v>4</v>
      </c>
      <c r="Q5301" s="1" t="s">
        <v>4</v>
      </c>
      <c r="R5301" s="1" t="s">
        <v>4</v>
      </c>
      <c r="S5301" s="1" t="s">
        <v>4</v>
      </c>
      <c r="T5301" s="1">
        <v>7.4999999999998845</v>
      </c>
      <c r="U5301" s="1">
        <v>7.4999999999999512</v>
      </c>
      <c r="V5301" s="1">
        <v>6.5000000000001945</v>
      </c>
      <c r="W5301" s="1">
        <v>6.0000000000005604</v>
      </c>
      <c r="X5301" s="1">
        <v>4.4999999999995932</v>
      </c>
      <c r="Y5301" s="1">
        <v>4.4999999999995932</v>
      </c>
      <c r="Z5301" s="1">
        <v>4.4999999999995932</v>
      </c>
      <c r="AA5301" s="1">
        <v>4.5114108928864249</v>
      </c>
      <c r="AB5301" s="1" t="s">
        <v>4</v>
      </c>
      <c r="AC5301" s="1" t="s">
        <v>4</v>
      </c>
      <c r="AD5301" s="1" t="s">
        <v>4</v>
      </c>
      <c r="AE5301" s="1" t="s">
        <v>4</v>
      </c>
      <c r="AF5301" s="1" t="s">
        <v>4</v>
      </c>
      <c r="AG5301" s="1" t="s">
        <v>4</v>
      </c>
      <c r="AH5301" s="1" t="s">
        <v>4</v>
      </c>
      <c r="AI5301" s="1" t="s">
        <v>4</v>
      </c>
      <c r="AJ5301" s="1" t="s">
        <v>4</v>
      </c>
      <c r="AK5301" s="1" t="s">
        <v>4</v>
      </c>
    </row>
    <row r="5302" spans="1:37">
      <c r="A5302" t="s">
        <v>283</v>
      </c>
      <c r="B5302" s="2">
        <v>716</v>
      </c>
      <c r="C5302" t="s">
        <v>284</v>
      </c>
      <c r="D5302" s="2">
        <v>2011</v>
      </c>
      <c r="E5302" s="1" t="s">
        <v>4</v>
      </c>
      <c r="F5302" s="1" t="s">
        <v>4</v>
      </c>
      <c r="G5302" s="1" t="s">
        <v>4</v>
      </c>
      <c r="H5302" s="1" t="s">
        <v>4</v>
      </c>
      <c r="I5302" s="1" t="s">
        <v>4</v>
      </c>
      <c r="J5302" s="1" t="s">
        <v>4</v>
      </c>
      <c r="K5302" s="1" t="s">
        <v>4</v>
      </c>
      <c r="L5302" s="1" t="s">
        <v>4</v>
      </c>
      <c r="M5302" s="1" t="s">
        <v>4</v>
      </c>
      <c r="N5302" s="1" t="s">
        <v>4</v>
      </c>
      <c r="O5302" s="1" t="s">
        <v>4</v>
      </c>
      <c r="P5302" s="1" t="s">
        <v>4</v>
      </c>
      <c r="Q5302" s="1" t="s">
        <v>4</v>
      </c>
      <c r="R5302" s="1" t="s">
        <v>4</v>
      </c>
      <c r="S5302" s="1" t="s">
        <v>4</v>
      </c>
      <c r="T5302" s="1" t="s">
        <v>4</v>
      </c>
      <c r="U5302" s="1">
        <v>8.0000000000000515</v>
      </c>
      <c r="V5302" s="1">
        <v>8.0000000000001403</v>
      </c>
      <c r="W5302" s="1">
        <v>5.9999999999995168</v>
      </c>
      <c r="X5302" s="1">
        <v>4.999999999999849</v>
      </c>
      <c r="Y5302" s="1">
        <v>5.5000000000003935</v>
      </c>
      <c r="Z5302" s="1">
        <v>4.999999999999849</v>
      </c>
      <c r="AA5302" s="1">
        <v>4.9434493360117848</v>
      </c>
      <c r="AB5302" s="1">
        <v>4.9434493360117848</v>
      </c>
      <c r="AC5302" s="1" t="s">
        <v>4</v>
      </c>
      <c r="AD5302" s="1" t="s">
        <v>4</v>
      </c>
      <c r="AE5302" s="1" t="s">
        <v>4</v>
      </c>
      <c r="AF5302" s="1" t="s">
        <v>4</v>
      </c>
      <c r="AG5302" s="1" t="s">
        <v>4</v>
      </c>
      <c r="AH5302" s="1" t="s">
        <v>4</v>
      </c>
      <c r="AI5302" s="1" t="s">
        <v>4</v>
      </c>
      <c r="AJ5302" s="1" t="s">
        <v>4</v>
      </c>
      <c r="AK5302" s="1" t="s">
        <v>4</v>
      </c>
    </row>
    <row r="5303" spans="1:37">
      <c r="A5303" t="s">
        <v>283</v>
      </c>
      <c r="B5303" s="2">
        <v>716</v>
      </c>
      <c r="C5303" t="s">
        <v>284</v>
      </c>
      <c r="D5303" s="2">
        <v>2012</v>
      </c>
      <c r="E5303" s="1" t="s">
        <v>4</v>
      </c>
      <c r="F5303" s="1" t="s">
        <v>4</v>
      </c>
      <c r="G5303" s="1" t="s">
        <v>4</v>
      </c>
      <c r="H5303" s="1" t="s">
        <v>4</v>
      </c>
      <c r="I5303" s="1" t="s">
        <v>4</v>
      </c>
      <c r="J5303" s="1" t="s">
        <v>4</v>
      </c>
      <c r="K5303" s="1" t="s">
        <v>4</v>
      </c>
      <c r="L5303" s="1" t="s">
        <v>4</v>
      </c>
      <c r="M5303" s="1" t="s">
        <v>4</v>
      </c>
      <c r="N5303" s="1" t="s">
        <v>4</v>
      </c>
      <c r="O5303" s="1" t="s">
        <v>4</v>
      </c>
      <c r="P5303" s="1" t="s">
        <v>4</v>
      </c>
      <c r="Q5303" s="1" t="s">
        <v>4</v>
      </c>
      <c r="R5303" s="1" t="s">
        <v>4</v>
      </c>
      <c r="S5303" s="1" t="s">
        <v>4</v>
      </c>
      <c r="T5303" s="1" t="s">
        <v>4</v>
      </c>
      <c r="U5303" s="1" t="s">
        <v>4</v>
      </c>
      <c r="V5303" s="1">
        <v>8.0000000000000284</v>
      </c>
      <c r="W5303" s="1">
        <v>7.0000000000003171</v>
      </c>
      <c r="X5303" s="1">
        <v>6.000000000000516</v>
      </c>
      <c r="Y5303" s="1">
        <v>5.9999999999997389</v>
      </c>
      <c r="Z5303" s="1">
        <v>6.000000000000516</v>
      </c>
      <c r="AA5303" s="1">
        <v>4.4999999999992379</v>
      </c>
      <c r="AB5303" s="1">
        <v>3.9999999999994262</v>
      </c>
      <c r="AC5303" s="1">
        <v>3.9999999999994262</v>
      </c>
      <c r="AD5303" s="1" t="s">
        <v>4</v>
      </c>
      <c r="AE5303" s="1" t="s">
        <v>4</v>
      </c>
      <c r="AF5303" s="1" t="s">
        <v>4</v>
      </c>
      <c r="AG5303" s="1" t="s">
        <v>4</v>
      </c>
      <c r="AH5303" s="1" t="s">
        <v>4</v>
      </c>
      <c r="AI5303" s="1" t="s">
        <v>4</v>
      </c>
      <c r="AJ5303" s="1" t="s">
        <v>4</v>
      </c>
      <c r="AK5303" s="1" t="s">
        <v>4</v>
      </c>
    </row>
    <row r="5304" spans="1:37">
      <c r="A5304" t="s">
        <v>283</v>
      </c>
      <c r="B5304" s="2">
        <v>716</v>
      </c>
      <c r="C5304" t="s">
        <v>284</v>
      </c>
      <c r="D5304" s="2">
        <v>2013</v>
      </c>
      <c r="E5304" s="1" t="s">
        <v>4</v>
      </c>
      <c r="F5304" s="1" t="s">
        <v>4</v>
      </c>
      <c r="G5304" s="1" t="s">
        <v>4</v>
      </c>
      <c r="H5304" s="1" t="s">
        <v>4</v>
      </c>
      <c r="I5304" s="1" t="s">
        <v>4</v>
      </c>
      <c r="J5304" s="1" t="s">
        <v>4</v>
      </c>
      <c r="K5304" s="1" t="s">
        <v>4</v>
      </c>
      <c r="L5304" s="1" t="s">
        <v>4</v>
      </c>
      <c r="M5304" s="1" t="s">
        <v>4</v>
      </c>
      <c r="N5304" s="1" t="s">
        <v>4</v>
      </c>
      <c r="O5304" s="1" t="s">
        <v>4</v>
      </c>
      <c r="P5304" s="1" t="s">
        <v>4</v>
      </c>
      <c r="Q5304" s="1" t="s">
        <v>4</v>
      </c>
      <c r="R5304" s="1" t="s">
        <v>4</v>
      </c>
      <c r="S5304" s="1" t="s">
        <v>4</v>
      </c>
      <c r="T5304" s="1" t="s">
        <v>4</v>
      </c>
      <c r="U5304" s="1" t="s">
        <v>4</v>
      </c>
      <c r="V5304" s="1" t="s">
        <v>4</v>
      </c>
      <c r="W5304" s="1">
        <v>7.9999999999994964</v>
      </c>
      <c r="X5304" s="1">
        <v>6.0000000000000719</v>
      </c>
      <c r="Y5304" s="1">
        <v>6.0000000000002052</v>
      </c>
      <c r="Z5304" s="1">
        <v>6.0000000000000719</v>
      </c>
      <c r="AA5304" s="1">
        <v>5.5000000000007043</v>
      </c>
      <c r="AB5304" s="1">
        <v>4.5000000000000151</v>
      </c>
      <c r="AC5304" s="1">
        <v>4.0000000000004032</v>
      </c>
      <c r="AD5304" s="1">
        <v>4.0000000000000258</v>
      </c>
      <c r="AE5304" s="1" t="s">
        <v>4</v>
      </c>
      <c r="AF5304" s="1" t="s">
        <v>4</v>
      </c>
      <c r="AG5304" s="1" t="s">
        <v>4</v>
      </c>
      <c r="AH5304" s="1" t="s">
        <v>4</v>
      </c>
      <c r="AI5304" s="1" t="s">
        <v>4</v>
      </c>
      <c r="AJ5304" s="1" t="s">
        <v>4</v>
      </c>
      <c r="AK5304" s="1" t="s">
        <v>4</v>
      </c>
    </row>
    <row r="5305" spans="1:37">
      <c r="A5305" t="s">
        <v>283</v>
      </c>
      <c r="B5305" s="2">
        <v>716</v>
      </c>
      <c r="C5305" t="s">
        <v>284</v>
      </c>
      <c r="D5305" s="2">
        <v>2014</v>
      </c>
      <c r="E5305" s="1" t="s">
        <v>4</v>
      </c>
      <c r="F5305" s="1" t="s">
        <v>4</v>
      </c>
      <c r="G5305" s="1" t="s">
        <v>4</v>
      </c>
      <c r="H5305" s="1" t="s">
        <v>4</v>
      </c>
      <c r="I5305" s="1" t="s">
        <v>4</v>
      </c>
      <c r="J5305" s="1" t="s">
        <v>4</v>
      </c>
      <c r="K5305" s="1" t="s">
        <v>4</v>
      </c>
      <c r="L5305" s="1" t="s">
        <v>4</v>
      </c>
      <c r="M5305" s="1" t="s">
        <v>4</v>
      </c>
      <c r="N5305" s="1" t="s">
        <v>4</v>
      </c>
      <c r="O5305" s="1" t="s">
        <v>4</v>
      </c>
      <c r="P5305" s="1" t="s">
        <v>4</v>
      </c>
      <c r="Q5305" s="1" t="s">
        <v>4</v>
      </c>
      <c r="R5305" s="1" t="s">
        <v>4</v>
      </c>
      <c r="S5305" s="1" t="s">
        <v>4</v>
      </c>
      <c r="T5305" s="1" t="s">
        <v>4</v>
      </c>
      <c r="U5305" s="1" t="s">
        <v>4</v>
      </c>
      <c r="V5305" s="1" t="s">
        <v>4</v>
      </c>
      <c r="W5305" s="1" t="s">
        <v>4</v>
      </c>
      <c r="X5305" s="1">
        <v>6.9999999999994289</v>
      </c>
      <c r="Y5305" s="1">
        <v>5.9999999999998499</v>
      </c>
      <c r="Z5305" s="1">
        <v>5.9999999999997389</v>
      </c>
      <c r="AA5305" s="1">
        <v>5.9999999999998277</v>
      </c>
      <c r="AB5305" s="1">
        <v>5.4999999999998161</v>
      </c>
      <c r="AC5305" s="1">
        <v>4.9999999999996048</v>
      </c>
      <c r="AD5305" s="1">
        <v>4.4999999999999929</v>
      </c>
      <c r="AE5305" s="1">
        <v>4.4999999999999929</v>
      </c>
      <c r="AF5305" s="1" t="s">
        <v>4</v>
      </c>
      <c r="AG5305" s="1" t="s">
        <v>4</v>
      </c>
      <c r="AH5305" s="1" t="s">
        <v>4</v>
      </c>
      <c r="AI5305" s="1" t="s">
        <v>4</v>
      </c>
      <c r="AJ5305" s="1" t="s">
        <v>4</v>
      </c>
      <c r="AK5305" s="1" t="s">
        <v>4</v>
      </c>
    </row>
    <row r="5306" spans="1:37">
      <c r="A5306" t="s">
        <v>283</v>
      </c>
      <c r="B5306" s="2">
        <v>716</v>
      </c>
      <c r="C5306" t="s">
        <v>284</v>
      </c>
      <c r="D5306" s="2">
        <v>2015</v>
      </c>
      <c r="E5306" s="1" t="s">
        <v>4</v>
      </c>
      <c r="F5306" s="1" t="s">
        <v>4</v>
      </c>
      <c r="G5306" s="1" t="s">
        <v>4</v>
      </c>
      <c r="H5306" s="1" t="s">
        <v>4</v>
      </c>
      <c r="I5306" s="1" t="s">
        <v>4</v>
      </c>
      <c r="J5306" s="1" t="s">
        <v>4</v>
      </c>
      <c r="K5306" s="1" t="s">
        <v>4</v>
      </c>
      <c r="L5306" s="1" t="s">
        <v>4</v>
      </c>
      <c r="M5306" s="1" t="s">
        <v>4</v>
      </c>
      <c r="N5306" s="1" t="s">
        <v>4</v>
      </c>
      <c r="O5306" s="1" t="s">
        <v>4</v>
      </c>
      <c r="P5306" s="1" t="s">
        <v>4</v>
      </c>
      <c r="Q5306" s="1" t="s">
        <v>4</v>
      </c>
      <c r="R5306" s="1" t="s">
        <v>4</v>
      </c>
      <c r="S5306" s="1" t="s">
        <v>4</v>
      </c>
      <c r="T5306" s="1" t="s">
        <v>4</v>
      </c>
      <c r="U5306" s="1" t="s">
        <v>4</v>
      </c>
      <c r="V5306" s="1" t="s">
        <v>4</v>
      </c>
      <c r="W5306" s="1" t="s">
        <v>4</v>
      </c>
      <c r="X5306" s="1" t="s">
        <v>4</v>
      </c>
      <c r="Y5306" s="1">
        <v>29.288671855484804</v>
      </c>
      <c r="Z5306" s="1">
        <v>29.478264298904499</v>
      </c>
      <c r="AA5306" s="1">
        <v>39.346158859901294</v>
      </c>
      <c r="AB5306" s="1">
        <v>35.840531183437022</v>
      </c>
      <c r="AC5306" s="1">
        <v>5.4999999999998828</v>
      </c>
      <c r="AD5306" s="1">
        <v>5.0000000000002043</v>
      </c>
      <c r="AE5306" s="1">
        <v>4.0000000000003366</v>
      </c>
      <c r="AF5306" s="1">
        <v>3.9614003669607101</v>
      </c>
      <c r="AG5306" s="1" t="s">
        <v>4</v>
      </c>
      <c r="AH5306" s="1" t="s">
        <v>4</v>
      </c>
      <c r="AI5306" s="1" t="s">
        <v>4</v>
      </c>
      <c r="AJ5306" s="1" t="s">
        <v>4</v>
      </c>
      <c r="AK5306" s="1" t="s">
        <v>4</v>
      </c>
    </row>
    <row r="5307" spans="1:37">
      <c r="A5307" t="s">
        <v>283</v>
      </c>
      <c r="B5307" s="2">
        <v>716</v>
      </c>
      <c r="C5307" t="s">
        <v>284</v>
      </c>
      <c r="D5307" s="2">
        <v>2016</v>
      </c>
      <c r="E5307" s="1" t="s">
        <v>4</v>
      </c>
      <c r="F5307" s="1" t="s">
        <v>4</v>
      </c>
      <c r="G5307" s="1" t="s">
        <v>4</v>
      </c>
      <c r="H5307" s="1" t="s">
        <v>4</v>
      </c>
      <c r="I5307" s="1" t="s">
        <v>4</v>
      </c>
      <c r="J5307" s="1" t="s">
        <v>4</v>
      </c>
      <c r="K5307" s="1" t="s">
        <v>4</v>
      </c>
      <c r="L5307" s="1" t="s">
        <v>4</v>
      </c>
      <c r="M5307" s="1" t="s">
        <v>4</v>
      </c>
      <c r="N5307" s="1" t="s">
        <v>4</v>
      </c>
      <c r="O5307" s="1" t="s">
        <v>4</v>
      </c>
      <c r="P5307" s="1" t="s">
        <v>4</v>
      </c>
      <c r="Q5307" s="1" t="s">
        <v>4</v>
      </c>
      <c r="R5307" s="1" t="s">
        <v>4</v>
      </c>
      <c r="S5307" s="1" t="s">
        <v>4</v>
      </c>
      <c r="T5307" s="1" t="s">
        <v>4</v>
      </c>
      <c r="U5307" s="1" t="s">
        <v>4</v>
      </c>
      <c r="V5307" s="1" t="s">
        <v>4</v>
      </c>
      <c r="W5307" s="1" t="s">
        <v>4</v>
      </c>
      <c r="X5307" s="1" t="s">
        <v>4</v>
      </c>
      <c r="Y5307" s="1" t="s">
        <v>4</v>
      </c>
      <c r="Z5307" s="1">
        <v>4.4236726331672749</v>
      </c>
      <c r="AA5307" s="1">
        <v>49.000105794951111</v>
      </c>
      <c r="AB5307" s="1">
        <v>43.90326263285025</v>
      </c>
      <c r="AC5307" s="1">
        <v>5.500000000000238</v>
      </c>
      <c r="AD5307" s="1">
        <v>5.2000000000002267</v>
      </c>
      <c r="AE5307" s="1">
        <v>3.9999999999997149</v>
      </c>
      <c r="AF5307" s="1">
        <v>4.1000000000001924</v>
      </c>
      <c r="AG5307" s="1">
        <v>4.1792092691101068</v>
      </c>
      <c r="AH5307" s="1" t="s">
        <v>4</v>
      </c>
      <c r="AI5307" s="1" t="s">
        <v>4</v>
      </c>
      <c r="AJ5307" s="1" t="s">
        <v>4</v>
      </c>
      <c r="AK5307" s="1" t="s">
        <v>4</v>
      </c>
    </row>
    <row r="5308" spans="1:37">
      <c r="A5308" t="s">
        <v>283</v>
      </c>
      <c r="B5308" s="2">
        <v>716</v>
      </c>
      <c r="C5308" t="s">
        <v>284</v>
      </c>
      <c r="D5308" s="2">
        <v>2017</v>
      </c>
      <c r="E5308" s="1" t="s">
        <v>4</v>
      </c>
      <c r="F5308" s="1" t="s">
        <v>4</v>
      </c>
      <c r="G5308" s="1" t="s">
        <v>4</v>
      </c>
      <c r="H5308" s="1" t="s">
        <v>4</v>
      </c>
      <c r="I5308" s="1" t="s">
        <v>4</v>
      </c>
      <c r="J5308" s="1" t="s">
        <v>4</v>
      </c>
      <c r="K5308" s="1" t="s">
        <v>4</v>
      </c>
      <c r="L5308" s="1" t="s">
        <v>4</v>
      </c>
      <c r="M5308" s="1" t="s">
        <v>4</v>
      </c>
      <c r="N5308" s="1" t="s">
        <v>4</v>
      </c>
      <c r="O5308" s="1" t="s">
        <v>4</v>
      </c>
      <c r="P5308" s="1" t="s">
        <v>4</v>
      </c>
      <c r="Q5308" s="1" t="s">
        <v>4</v>
      </c>
      <c r="R5308" s="1" t="s">
        <v>4</v>
      </c>
      <c r="S5308" s="1" t="s">
        <v>4</v>
      </c>
      <c r="T5308" s="1" t="s">
        <v>4</v>
      </c>
      <c r="U5308" s="1" t="s">
        <v>4</v>
      </c>
      <c r="V5308" s="1" t="s">
        <v>4</v>
      </c>
      <c r="W5308" s="1" t="s">
        <v>4</v>
      </c>
      <c r="X5308" s="1" t="s">
        <v>4</v>
      </c>
      <c r="Y5308" s="1" t="s">
        <v>4</v>
      </c>
      <c r="Z5308" s="1" t="s">
        <v>4</v>
      </c>
      <c r="AA5308" s="1">
        <v>10.900511324376417</v>
      </c>
      <c r="AB5308" s="1">
        <v>9.7447644044604367</v>
      </c>
      <c r="AC5308" s="1">
        <v>5.9999999999996945</v>
      </c>
      <c r="AD5308" s="1">
        <v>5.4999999999999716</v>
      </c>
      <c r="AE5308" s="1">
        <v>4.9999999999999156</v>
      </c>
      <c r="AF5308" s="1">
        <v>4.9999999999998268</v>
      </c>
      <c r="AG5308" s="1">
        <v>3.8749602220464308</v>
      </c>
      <c r="AH5308" s="1">
        <v>3.8711859473540944</v>
      </c>
      <c r="AI5308" s="1" t="s">
        <v>4</v>
      </c>
      <c r="AJ5308" s="1" t="s">
        <v>4</v>
      </c>
      <c r="AK5308" s="1" t="s">
        <v>4</v>
      </c>
    </row>
    <row r="5309" spans="1:37">
      <c r="A5309" t="s">
        <v>283</v>
      </c>
      <c r="B5309" s="2">
        <v>716</v>
      </c>
      <c r="C5309" t="s">
        <v>284</v>
      </c>
      <c r="D5309" s="2">
        <v>2018</v>
      </c>
      <c r="E5309" s="1" t="s">
        <v>4</v>
      </c>
      <c r="F5309" s="1" t="s">
        <v>4</v>
      </c>
      <c r="G5309" s="1" t="s">
        <v>4</v>
      </c>
      <c r="H5309" s="1" t="s">
        <v>4</v>
      </c>
      <c r="I5309" s="1" t="s">
        <v>4</v>
      </c>
      <c r="J5309" s="1" t="s">
        <v>4</v>
      </c>
      <c r="K5309" s="1" t="s">
        <v>4</v>
      </c>
      <c r="L5309" s="1" t="s">
        <v>4</v>
      </c>
      <c r="M5309" s="1" t="s">
        <v>4</v>
      </c>
      <c r="N5309" s="1" t="s">
        <v>4</v>
      </c>
      <c r="O5309" s="1" t="s">
        <v>4</v>
      </c>
      <c r="P5309" s="1" t="s">
        <v>4</v>
      </c>
      <c r="Q5309" s="1" t="s">
        <v>4</v>
      </c>
      <c r="R5309" s="1" t="s">
        <v>4</v>
      </c>
      <c r="S5309" s="1" t="s">
        <v>4</v>
      </c>
      <c r="T5309" s="1" t="s">
        <v>4</v>
      </c>
      <c r="U5309" s="1" t="s">
        <v>4</v>
      </c>
      <c r="V5309" s="1" t="s">
        <v>4</v>
      </c>
      <c r="W5309" s="1" t="s">
        <v>4</v>
      </c>
      <c r="X5309" s="1" t="s">
        <v>4</v>
      </c>
      <c r="Y5309" s="1" t="s">
        <v>4</v>
      </c>
      <c r="Z5309" s="1" t="s">
        <v>4</v>
      </c>
      <c r="AA5309" s="1" t="s">
        <v>4</v>
      </c>
      <c r="AB5309" s="1">
        <v>1.4799975714150593</v>
      </c>
      <c r="AC5309" s="1">
        <v>6.0000000000006271</v>
      </c>
      <c r="AD5309" s="1">
        <v>5.4999999999998161</v>
      </c>
      <c r="AE5309" s="1">
        <v>5.5000000000005711</v>
      </c>
      <c r="AF5309" s="1">
        <v>5.5000000000006821</v>
      </c>
      <c r="AG5309" s="1">
        <v>3.9999999999998703</v>
      </c>
      <c r="AH5309" s="1">
        <v>2.6576937566667125</v>
      </c>
      <c r="AI5309" s="1">
        <v>3.0277231316258035</v>
      </c>
      <c r="AJ5309" s="1" t="s">
        <v>4</v>
      </c>
      <c r="AK5309" s="1" t="s">
        <v>4</v>
      </c>
    </row>
    <row r="5310" spans="1:37">
      <c r="A5310" t="s">
        <v>283</v>
      </c>
      <c r="B5310" s="2">
        <v>716</v>
      </c>
      <c r="C5310" t="s">
        <v>284</v>
      </c>
      <c r="D5310" s="2">
        <v>2019</v>
      </c>
      <c r="E5310" s="1" t="s">
        <v>4</v>
      </c>
      <c r="F5310" s="1" t="s">
        <v>4</v>
      </c>
      <c r="G5310" s="1" t="s">
        <v>4</v>
      </c>
      <c r="H5310" s="1" t="s">
        <v>4</v>
      </c>
      <c r="I5310" s="1" t="s">
        <v>4</v>
      </c>
      <c r="J5310" s="1" t="s">
        <v>4</v>
      </c>
      <c r="K5310" s="1" t="s">
        <v>4</v>
      </c>
      <c r="L5310" s="1" t="s">
        <v>4</v>
      </c>
      <c r="M5310" s="1" t="s">
        <v>4</v>
      </c>
      <c r="N5310" s="1" t="s">
        <v>4</v>
      </c>
      <c r="O5310" s="1" t="s">
        <v>4</v>
      </c>
      <c r="P5310" s="1" t="s">
        <v>4</v>
      </c>
      <c r="Q5310" s="1" t="s">
        <v>4</v>
      </c>
      <c r="R5310" s="1" t="s">
        <v>4</v>
      </c>
      <c r="S5310" s="1" t="s">
        <v>4</v>
      </c>
      <c r="T5310" s="1" t="s">
        <v>4</v>
      </c>
      <c r="U5310" s="1" t="s">
        <v>4</v>
      </c>
      <c r="V5310" s="1" t="s">
        <v>4</v>
      </c>
      <c r="W5310" s="1" t="s">
        <v>4</v>
      </c>
      <c r="X5310" s="1" t="s">
        <v>4</v>
      </c>
      <c r="Y5310" s="1" t="s">
        <v>4</v>
      </c>
      <c r="Z5310" s="1" t="s">
        <v>4</v>
      </c>
      <c r="AA5310" s="1" t="s">
        <v>4</v>
      </c>
      <c r="AB5310" s="1" t="s">
        <v>4</v>
      </c>
      <c r="AC5310" s="1">
        <v>5.9999999999994058</v>
      </c>
      <c r="AD5310" s="1">
        <v>5.9999999999999165</v>
      </c>
      <c r="AE5310" s="1">
        <v>5.5000000000001936</v>
      </c>
      <c r="AF5310" s="1">
        <v>5.4999999999997939</v>
      </c>
      <c r="AG5310" s="1">
        <v>4.5000000000001039</v>
      </c>
      <c r="AH5310" s="1">
        <v>2.6999999999999913</v>
      </c>
      <c r="AI5310" s="1">
        <v>1.3016234461952658</v>
      </c>
      <c r="AJ5310" s="1">
        <v>2.2108561771093438</v>
      </c>
      <c r="AK5310" s="1" t="s">
        <v>4</v>
      </c>
    </row>
    <row r="5311" spans="1:37">
      <c r="A5311" t="s">
        <v>283</v>
      </c>
      <c r="B5311" s="2">
        <v>716</v>
      </c>
      <c r="C5311" t="s">
        <v>284</v>
      </c>
      <c r="D5311" s="2">
        <v>2020</v>
      </c>
      <c r="E5311" s="1" t="s">
        <v>4</v>
      </c>
      <c r="F5311" s="1" t="s">
        <v>4</v>
      </c>
      <c r="G5311" s="1" t="s">
        <v>4</v>
      </c>
      <c r="H5311" s="1" t="s">
        <v>4</v>
      </c>
      <c r="I5311" s="1" t="s">
        <v>4</v>
      </c>
      <c r="J5311" s="1" t="s">
        <v>4</v>
      </c>
      <c r="K5311" s="1" t="s">
        <v>4</v>
      </c>
      <c r="L5311" s="1" t="s">
        <v>4</v>
      </c>
      <c r="M5311" s="1" t="s">
        <v>4</v>
      </c>
      <c r="N5311" s="1" t="s">
        <v>4</v>
      </c>
      <c r="O5311" s="1" t="s">
        <v>4</v>
      </c>
      <c r="P5311" s="1" t="s">
        <v>4</v>
      </c>
      <c r="Q5311" s="1" t="s">
        <v>4</v>
      </c>
      <c r="R5311" s="1" t="s">
        <v>4</v>
      </c>
      <c r="S5311" s="1" t="s">
        <v>4</v>
      </c>
      <c r="T5311" s="1" t="s">
        <v>4</v>
      </c>
      <c r="U5311" s="1" t="s">
        <v>4</v>
      </c>
      <c r="V5311" s="1" t="s">
        <v>4</v>
      </c>
      <c r="W5311" s="1" t="s">
        <v>4</v>
      </c>
      <c r="X5311" s="1" t="s">
        <v>4</v>
      </c>
      <c r="Y5311" s="1" t="s">
        <v>4</v>
      </c>
      <c r="Z5311" s="1" t="s">
        <v>4</v>
      </c>
      <c r="AA5311" s="1" t="s">
        <v>4</v>
      </c>
      <c r="AB5311" s="1" t="s">
        <v>4</v>
      </c>
      <c r="AC5311" s="1" t="s">
        <v>4</v>
      </c>
      <c r="AD5311" s="1">
        <v>6.0000000000005604</v>
      </c>
      <c r="AE5311" s="1">
        <v>5.9999999999993614</v>
      </c>
      <c r="AF5311" s="1">
        <v>5.4999999999995719</v>
      </c>
      <c r="AG5311" s="1">
        <v>4.9999999999999822</v>
      </c>
      <c r="AH5311" s="1">
        <v>3.500000000000103</v>
      </c>
      <c r="AI5311" s="1">
        <v>-6.4999999999997833</v>
      </c>
      <c r="AJ5311" s="1">
        <v>3.0032058745462553</v>
      </c>
      <c r="AK5311" s="1">
        <v>3.0245675916473758</v>
      </c>
    </row>
    <row r="5312" spans="1:37">
      <c r="A5312" t="s">
        <v>283</v>
      </c>
      <c r="B5312" s="2">
        <v>716</v>
      </c>
      <c r="C5312" t="s">
        <v>284</v>
      </c>
      <c r="D5312" s="2">
        <v>2021</v>
      </c>
      <c r="E5312" s="1" t="s">
        <v>4</v>
      </c>
      <c r="F5312" s="1" t="s">
        <v>4</v>
      </c>
      <c r="G5312" s="1" t="s">
        <v>4</v>
      </c>
      <c r="H5312" s="1" t="s">
        <v>4</v>
      </c>
      <c r="I5312" s="1" t="s">
        <v>4</v>
      </c>
      <c r="J5312" s="1" t="s">
        <v>4</v>
      </c>
      <c r="K5312" s="1" t="s">
        <v>4</v>
      </c>
      <c r="L5312" s="1" t="s">
        <v>4</v>
      </c>
      <c r="M5312" s="1" t="s">
        <v>4</v>
      </c>
      <c r="N5312" s="1" t="s">
        <v>4</v>
      </c>
      <c r="O5312" s="1" t="s">
        <v>4</v>
      </c>
      <c r="P5312" s="1" t="s">
        <v>4</v>
      </c>
      <c r="Q5312" s="1" t="s">
        <v>4</v>
      </c>
      <c r="R5312" s="1" t="s">
        <v>4</v>
      </c>
      <c r="S5312" s="1" t="s">
        <v>4</v>
      </c>
      <c r="T5312" s="1" t="s">
        <v>4</v>
      </c>
      <c r="U5312" s="1" t="s">
        <v>4</v>
      </c>
      <c r="V5312" s="1" t="s">
        <v>4</v>
      </c>
      <c r="W5312" s="1" t="s">
        <v>4</v>
      </c>
      <c r="X5312" s="1" t="s">
        <v>4</v>
      </c>
      <c r="Y5312" s="1" t="s">
        <v>4</v>
      </c>
      <c r="Z5312" s="1" t="s">
        <v>4</v>
      </c>
      <c r="AA5312" s="1" t="s">
        <v>4</v>
      </c>
      <c r="AB5312" s="1" t="s">
        <v>4</v>
      </c>
      <c r="AC5312" s="1" t="s">
        <v>4</v>
      </c>
      <c r="AD5312" s="1" t="s">
        <v>4</v>
      </c>
      <c r="AE5312" s="1">
        <v>6.0000000000000941</v>
      </c>
      <c r="AF5312" s="1">
        <v>5.5000000000006155</v>
      </c>
      <c r="AG5312" s="1">
        <v>4.9999999999998934</v>
      </c>
      <c r="AH5312" s="1">
        <v>3.9999999999999591</v>
      </c>
      <c r="AI5312" s="1">
        <v>2.9999999999997584</v>
      </c>
      <c r="AJ5312" s="1">
        <v>2.1311828365295771</v>
      </c>
      <c r="AK5312" s="1">
        <v>1.8787863627804713</v>
      </c>
    </row>
    <row r="5313" spans="1:37">
      <c r="A5313" t="s">
        <v>283</v>
      </c>
      <c r="B5313" s="2">
        <v>716</v>
      </c>
      <c r="C5313" t="s">
        <v>284</v>
      </c>
      <c r="D5313" s="2">
        <v>2022</v>
      </c>
      <c r="E5313" s="1" t="s">
        <v>4</v>
      </c>
      <c r="F5313" s="1" t="s">
        <v>4</v>
      </c>
      <c r="G5313" s="1" t="s">
        <v>4</v>
      </c>
      <c r="H5313" s="1" t="s">
        <v>4</v>
      </c>
      <c r="I5313" s="1" t="s">
        <v>4</v>
      </c>
      <c r="J5313" s="1" t="s">
        <v>4</v>
      </c>
      <c r="K5313" s="1" t="s">
        <v>4</v>
      </c>
      <c r="L5313" s="1" t="s">
        <v>4</v>
      </c>
      <c r="M5313" s="1" t="s">
        <v>4</v>
      </c>
      <c r="N5313" s="1" t="s">
        <v>4</v>
      </c>
      <c r="O5313" s="1" t="s">
        <v>4</v>
      </c>
      <c r="P5313" s="1" t="s">
        <v>4</v>
      </c>
      <c r="Q5313" s="1" t="s">
        <v>4</v>
      </c>
      <c r="R5313" s="1" t="s">
        <v>4</v>
      </c>
      <c r="S5313" s="1" t="s">
        <v>4</v>
      </c>
      <c r="T5313" s="1" t="s">
        <v>4</v>
      </c>
      <c r="U5313" s="1" t="s">
        <v>4</v>
      </c>
      <c r="V5313" s="1" t="s">
        <v>4</v>
      </c>
      <c r="W5313" s="1" t="s">
        <v>4</v>
      </c>
      <c r="X5313" s="1" t="s">
        <v>4</v>
      </c>
      <c r="Y5313" s="1" t="s">
        <v>4</v>
      </c>
      <c r="Z5313" s="1" t="s">
        <v>4</v>
      </c>
      <c r="AA5313" s="1" t="s">
        <v>4</v>
      </c>
      <c r="AB5313" s="1" t="s">
        <v>4</v>
      </c>
      <c r="AC5313" s="1" t="s">
        <v>4</v>
      </c>
      <c r="AD5313" s="1" t="s">
        <v>4</v>
      </c>
      <c r="AE5313" s="1" t="s">
        <v>4</v>
      </c>
      <c r="AF5313" s="1">
        <v>5.4999999999993276</v>
      </c>
      <c r="AG5313" s="1">
        <v>4.9999999999999822</v>
      </c>
      <c r="AH5313" s="1">
        <v>4.5000000000000373</v>
      </c>
      <c r="AI5313" s="1">
        <v>5.5000000000000382</v>
      </c>
      <c r="AJ5313" s="1">
        <v>2.9073660566019122</v>
      </c>
      <c r="AK5313" s="1">
        <v>1.3668385930057703</v>
      </c>
    </row>
    <row r="5314" spans="1:37">
      <c r="A5314" t="s">
        <v>283</v>
      </c>
      <c r="B5314" s="2">
        <v>716</v>
      </c>
      <c r="C5314" t="s">
        <v>284</v>
      </c>
      <c r="D5314" s="2">
        <v>2023</v>
      </c>
      <c r="E5314" s="1" t="s">
        <v>4</v>
      </c>
      <c r="F5314" s="1" t="s">
        <v>4</v>
      </c>
      <c r="G5314" s="1" t="s">
        <v>4</v>
      </c>
      <c r="H5314" s="1" t="s">
        <v>4</v>
      </c>
      <c r="I5314" s="1" t="s">
        <v>4</v>
      </c>
      <c r="J5314" s="1" t="s">
        <v>4</v>
      </c>
      <c r="K5314" s="1" t="s">
        <v>4</v>
      </c>
      <c r="L5314" s="1" t="s">
        <v>4</v>
      </c>
      <c r="M5314" s="1" t="s">
        <v>4</v>
      </c>
      <c r="N5314" s="1" t="s">
        <v>4</v>
      </c>
      <c r="O5314" s="1" t="s">
        <v>4</v>
      </c>
      <c r="P5314" s="1" t="s">
        <v>4</v>
      </c>
      <c r="Q5314" s="1" t="s">
        <v>4</v>
      </c>
      <c r="R5314" s="1" t="s">
        <v>4</v>
      </c>
      <c r="S5314" s="1" t="s">
        <v>4</v>
      </c>
      <c r="T5314" s="1" t="s">
        <v>4</v>
      </c>
      <c r="U5314" s="1" t="s">
        <v>4</v>
      </c>
      <c r="V5314" s="1" t="s">
        <v>4</v>
      </c>
      <c r="W5314" s="1" t="s">
        <v>4</v>
      </c>
      <c r="X5314" s="1" t="s">
        <v>4</v>
      </c>
      <c r="Y5314" s="1" t="s">
        <v>4</v>
      </c>
      <c r="Z5314" s="1" t="s">
        <v>4</v>
      </c>
      <c r="AA5314" s="1" t="s">
        <v>4</v>
      </c>
      <c r="AB5314" s="1" t="s">
        <v>4</v>
      </c>
      <c r="AC5314" s="1" t="s">
        <v>4</v>
      </c>
      <c r="AD5314" s="1" t="s">
        <v>4</v>
      </c>
      <c r="AE5314" s="1" t="s">
        <v>4</v>
      </c>
      <c r="AF5314" s="1" t="s">
        <v>4</v>
      </c>
      <c r="AG5314" s="1">
        <v>5.0000000000000933</v>
      </c>
      <c r="AH5314" s="1">
        <v>4.5000000000001039</v>
      </c>
      <c r="AI5314" s="1">
        <v>4.5000000000001261</v>
      </c>
      <c r="AJ5314" s="1">
        <v>3.2607684517911295</v>
      </c>
      <c r="AK5314" s="1">
        <v>2.5747565142973716</v>
      </c>
    </row>
    <row r="5315" spans="1:37">
      <c r="A5315" t="s">
        <v>125</v>
      </c>
      <c r="B5315" s="2">
        <v>366</v>
      </c>
      <c r="C5315" t="s">
        <v>126</v>
      </c>
      <c r="D5315" s="2">
        <v>1991</v>
      </c>
      <c r="E5315" s="1">
        <v>2.3823722547054116</v>
      </c>
      <c r="F5315" s="1">
        <v>2.3823722547054116</v>
      </c>
      <c r="G5315" s="1">
        <v>-2.5502906099706402</v>
      </c>
      <c r="H5315" s="1">
        <v>-2.6000013908085595</v>
      </c>
      <c r="I5315" s="1" t="s">
        <v>4</v>
      </c>
      <c r="J5315" s="1" t="s">
        <v>4</v>
      </c>
      <c r="K5315" s="1" t="s">
        <v>4</v>
      </c>
      <c r="L5315" s="1" t="s">
        <v>4</v>
      </c>
      <c r="M5315" s="1" t="s">
        <v>4</v>
      </c>
      <c r="N5315" s="1" t="s">
        <v>4</v>
      </c>
      <c r="O5315" s="1" t="s">
        <v>4</v>
      </c>
      <c r="P5315" s="1" t="s">
        <v>4</v>
      </c>
      <c r="Q5315" s="1" t="s">
        <v>4</v>
      </c>
      <c r="R5315" s="1" t="s">
        <v>4</v>
      </c>
      <c r="S5315" s="1" t="s">
        <v>4</v>
      </c>
      <c r="T5315" s="1" t="s">
        <v>4</v>
      </c>
      <c r="U5315" s="1" t="s">
        <v>4</v>
      </c>
      <c r="V5315" s="1" t="s">
        <v>4</v>
      </c>
      <c r="W5315" s="1" t="s">
        <v>4</v>
      </c>
      <c r="X5315" s="1" t="s">
        <v>4</v>
      </c>
      <c r="Y5315" s="1" t="s">
        <v>4</v>
      </c>
      <c r="Z5315" s="1" t="s">
        <v>4</v>
      </c>
      <c r="AA5315" s="1" t="s">
        <v>4</v>
      </c>
      <c r="AB5315" s="1" t="s">
        <v>4</v>
      </c>
      <c r="AC5315" s="1" t="s">
        <v>4</v>
      </c>
      <c r="AD5315" s="1" t="s">
        <v>4</v>
      </c>
      <c r="AE5315" s="1" t="s">
        <v>4</v>
      </c>
      <c r="AF5315" s="1" t="s">
        <v>4</v>
      </c>
      <c r="AG5315" s="1" t="s">
        <v>4</v>
      </c>
      <c r="AH5315" s="1" t="s">
        <v>4</v>
      </c>
      <c r="AI5315" s="1" t="s">
        <v>4</v>
      </c>
      <c r="AJ5315" s="1" t="s">
        <v>4</v>
      </c>
      <c r="AK5315" s="1" t="s">
        <v>4</v>
      </c>
    </row>
    <row r="5316" spans="1:37">
      <c r="A5316" t="s">
        <v>125</v>
      </c>
      <c r="B5316" s="2">
        <v>366</v>
      </c>
      <c r="C5316" t="s">
        <v>126</v>
      </c>
      <c r="D5316" s="2">
        <v>1992</v>
      </c>
      <c r="E5316" s="1">
        <v>2.3176250464763015</v>
      </c>
      <c r="F5316" s="1">
        <v>2.3176250464763015</v>
      </c>
      <c r="G5316" s="1">
        <v>-2.9930952849942516</v>
      </c>
      <c r="H5316" s="1">
        <v>-3.0000004576715367</v>
      </c>
      <c r="I5316" s="1">
        <v>3.5000024280702036</v>
      </c>
      <c r="J5316" s="1" t="s">
        <v>4</v>
      </c>
      <c r="K5316" s="1" t="s">
        <v>4</v>
      </c>
      <c r="L5316" s="1" t="s">
        <v>4</v>
      </c>
      <c r="M5316" s="1" t="s">
        <v>4</v>
      </c>
      <c r="N5316" s="1" t="s">
        <v>4</v>
      </c>
      <c r="O5316" s="1" t="s">
        <v>4</v>
      </c>
      <c r="P5316" s="1" t="s">
        <v>4</v>
      </c>
      <c r="Q5316" s="1" t="s">
        <v>4</v>
      </c>
      <c r="R5316" s="1" t="s">
        <v>4</v>
      </c>
      <c r="S5316" s="1" t="s">
        <v>4</v>
      </c>
      <c r="T5316" s="1" t="s">
        <v>4</v>
      </c>
      <c r="U5316" s="1" t="s">
        <v>4</v>
      </c>
      <c r="V5316" s="1" t="s">
        <v>4</v>
      </c>
      <c r="W5316" s="1" t="s">
        <v>4</v>
      </c>
      <c r="X5316" s="1" t="s">
        <v>4</v>
      </c>
      <c r="Y5316" s="1" t="s">
        <v>4</v>
      </c>
      <c r="Z5316" s="1" t="s">
        <v>4</v>
      </c>
      <c r="AA5316" s="1" t="s">
        <v>4</v>
      </c>
      <c r="AB5316" s="1" t="s">
        <v>4</v>
      </c>
      <c r="AC5316" s="1" t="s">
        <v>4</v>
      </c>
      <c r="AD5316" s="1" t="s">
        <v>4</v>
      </c>
      <c r="AE5316" s="1" t="s">
        <v>4</v>
      </c>
      <c r="AF5316" s="1" t="s">
        <v>4</v>
      </c>
      <c r="AG5316" s="1" t="s">
        <v>4</v>
      </c>
      <c r="AH5316" s="1" t="s">
        <v>4</v>
      </c>
      <c r="AI5316" s="1" t="s">
        <v>4</v>
      </c>
      <c r="AJ5316" s="1" t="s">
        <v>4</v>
      </c>
      <c r="AK5316" s="1" t="s">
        <v>4</v>
      </c>
    </row>
    <row r="5317" spans="1:37">
      <c r="A5317" t="s">
        <v>125</v>
      </c>
      <c r="B5317" s="2">
        <v>366</v>
      </c>
      <c r="C5317" t="s">
        <v>126</v>
      </c>
      <c r="D5317" s="2">
        <v>1993</v>
      </c>
      <c r="E5317" s="1">
        <v>2.5596274869103208</v>
      </c>
      <c r="F5317" s="1">
        <v>2.5596274869103208</v>
      </c>
      <c r="G5317" s="1">
        <v>0.49050282079938778</v>
      </c>
      <c r="H5317" s="1">
        <v>0.5000038217928493</v>
      </c>
      <c r="I5317" s="1">
        <v>-0.20000159190194378</v>
      </c>
      <c r="J5317" s="1">
        <v>-6.8452907482892229</v>
      </c>
      <c r="K5317" s="1" t="s">
        <v>4</v>
      </c>
      <c r="L5317" s="1" t="s">
        <v>4</v>
      </c>
      <c r="M5317" s="1" t="s">
        <v>4</v>
      </c>
      <c r="N5317" s="1" t="s">
        <v>4</v>
      </c>
      <c r="O5317" s="1" t="s">
        <v>4</v>
      </c>
      <c r="P5317" s="1" t="s">
        <v>4</v>
      </c>
      <c r="Q5317" s="1" t="s">
        <v>4</v>
      </c>
      <c r="R5317" s="1" t="s">
        <v>4</v>
      </c>
      <c r="S5317" s="1" t="s">
        <v>4</v>
      </c>
      <c r="T5317" s="1" t="s">
        <v>4</v>
      </c>
      <c r="U5317" s="1" t="s">
        <v>4</v>
      </c>
      <c r="V5317" s="1" t="s">
        <v>4</v>
      </c>
      <c r="W5317" s="1" t="s">
        <v>4</v>
      </c>
      <c r="X5317" s="1" t="s">
        <v>4</v>
      </c>
      <c r="Y5317" s="1" t="s">
        <v>4</v>
      </c>
      <c r="Z5317" s="1" t="s">
        <v>4</v>
      </c>
      <c r="AA5317" s="1" t="s">
        <v>4</v>
      </c>
      <c r="AB5317" s="1" t="s">
        <v>4</v>
      </c>
      <c r="AC5317" s="1" t="s">
        <v>4</v>
      </c>
      <c r="AD5317" s="1" t="s">
        <v>4</v>
      </c>
      <c r="AE5317" s="1" t="s">
        <v>4</v>
      </c>
      <c r="AF5317" s="1" t="s">
        <v>4</v>
      </c>
      <c r="AG5317" s="1" t="s">
        <v>4</v>
      </c>
      <c r="AH5317" s="1" t="s">
        <v>4</v>
      </c>
      <c r="AI5317" s="1" t="s">
        <v>4</v>
      </c>
      <c r="AJ5317" s="1" t="s">
        <v>4</v>
      </c>
      <c r="AK5317" s="1" t="s">
        <v>4</v>
      </c>
    </row>
    <row r="5318" spans="1:37">
      <c r="A5318" t="s">
        <v>125</v>
      </c>
      <c r="B5318" s="2">
        <v>366</v>
      </c>
      <c r="C5318" t="s">
        <v>126</v>
      </c>
      <c r="D5318" s="2">
        <v>1994</v>
      </c>
      <c r="E5318" s="1">
        <v>2.8154265149604285</v>
      </c>
      <c r="F5318" s="1">
        <v>2.8154265149604285</v>
      </c>
      <c r="G5318" s="1">
        <v>0.37789963782961511</v>
      </c>
      <c r="H5318" s="1">
        <v>0.19999802818830847</v>
      </c>
      <c r="I5318" s="1">
        <v>0.19999942912416468</v>
      </c>
      <c r="J5318" s="1">
        <v>-1.017858455494447</v>
      </c>
      <c r="K5318" s="1">
        <v>-2.300000702511662</v>
      </c>
      <c r="L5318" s="1" t="s">
        <v>4</v>
      </c>
      <c r="M5318" s="1" t="s">
        <v>4</v>
      </c>
      <c r="N5318" s="1" t="s">
        <v>4</v>
      </c>
      <c r="O5318" s="1" t="s">
        <v>4</v>
      </c>
      <c r="P5318" s="1" t="s">
        <v>4</v>
      </c>
      <c r="Q5318" s="1" t="s">
        <v>4</v>
      </c>
      <c r="R5318" s="1" t="s">
        <v>4</v>
      </c>
      <c r="S5318" s="1" t="s">
        <v>4</v>
      </c>
      <c r="T5318" s="1" t="s">
        <v>4</v>
      </c>
      <c r="U5318" s="1" t="s">
        <v>4</v>
      </c>
      <c r="V5318" s="1" t="s">
        <v>4</v>
      </c>
      <c r="W5318" s="1" t="s">
        <v>4</v>
      </c>
      <c r="X5318" s="1" t="s">
        <v>4</v>
      </c>
      <c r="Y5318" s="1" t="s">
        <v>4</v>
      </c>
      <c r="Z5318" s="1" t="s">
        <v>4</v>
      </c>
      <c r="AA5318" s="1" t="s">
        <v>4</v>
      </c>
      <c r="AB5318" s="1" t="s">
        <v>4</v>
      </c>
      <c r="AC5318" s="1" t="s">
        <v>4</v>
      </c>
      <c r="AD5318" s="1" t="s">
        <v>4</v>
      </c>
      <c r="AE5318" s="1" t="s">
        <v>4</v>
      </c>
      <c r="AF5318" s="1" t="s">
        <v>4</v>
      </c>
      <c r="AG5318" s="1" t="s">
        <v>4</v>
      </c>
      <c r="AH5318" s="1" t="s">
        <v>4</v>
      </c>
      <c r="AI5318" s="1" t="s">
        <v>4</v>
      </c>
      <c r="AJ5318" s="1" t="s">
        <v>4</v>
      </c>
      <c r="AK5318" s="1" t="s">
        <v>4</v>
      </c>
    </row>
    <row r="5319" spans="1:37">
      <c r="A5319" t="s">
        <v>125</v>
      </c>
      <c r="B5319" s="2">
        <v>366</v>
      </c>
      <c r="C5319" t="s">
        <v>126</v>
      </c>
      <c r="D5319" s="2">
        <v>1995</v>
      </c>
      <c r="E5319" s="1">
        <v>2.8339904260735516</v>
      </c>
      <c r="F5319" s="1">
        <v>2.8339904260735516</v>
      </c>
      <c r="G5319" s="1">
        <v>0.54901717324207233</v>
      </c>
      <c r="H5319" s="1">
        <v>0.40000356091860478</v>
      </c>
      <c r="I5319" s="1">
        <v>0.40000479248383236</v>
      </c>
      <c r="J5319" s="1">
        <v>-0.40001107231412147</v>
      </c>
      <c r="K5319" s="1">
        <v>4.0000038349336631</v>
      </c>
      <c r="L5319" s="1">
        <v>4.9999983908453505</v>
      </c>
      <c r="M5319" s="1" t="s">
        <v>4</v>
      </c>
      <c r="N5319" s="1" t="s">
        <v>4</v>
      </c>
      <c r="O5319" s="1" t="s">
        <v>4</v>
      </c>
      <c r="P5319" s="1" t="s">
        <v>4</v>
      </c>
      <c r="Q5319" s="1" t="s">
        <v>4</v>
      </c>
      <c r="R5319" s="1" t="s">
        <v>4</v>
      </c>
      <c r="S5319" s="1" t="s">
        <v>4</v>
      </c>
      <c r="T5319" s="1" t="s">
        <v>4</v>
      </c>
      <c r="U5319" s="1" t="s">
        <v>4</v>
      </c>
      <c r="V5319" s="1" t="s">
        <v>4</v>
      </c>
      <c r="W5319" s="1" t="s">
        <v>4</v>
      </c>
      <c r="X5319" s="1" t="s">
        <v>4</v>
      </c>
      <c r="Y5319" s="1" t="s">
        <v>4</v>
      </c>
      <c r="Z5319" s="1" t="s">
        <v>4</v>
      </c>
      <c r="AA5319" s="1" t="s">
        <v>4</v>
      </c>
      <c r="AB5319" s="1" t="s">
        <v>4</v>
      </c>
      <c r="AC5319" s="1" t="s">
        <v>4</v>
      </c>
      <c r="AD5319" s="1" t="s">
        <v>4</v>
      </c>
      <c r="AE5319" s="1" t="s">
        <v>4</v>
      </c>
      <c r="AF5319" s="1" t="s">
        <v>4</v>
      </c>
      <c r="AG5319" s="1" t="s">
        <v>4</v>
      </c>
      <c r="AH5319" s="1" t="s">
        <v>4</v>
      </c>
      <c r="AI5319" s="1" t="s">
        <v>4</v>
      </c>
      <c r="AJ5319" s="1" t="s">
        <v>4</v>
      </c>
      <c r="AK5319" s="1" t="s">
        <v>4</v>
      </c>
    </row>
    <row r="5320" spans="1:37">
      <c r="A5320" t="s">
        <v>125</v>
      </c>
      <c r="B5320" s="2">
        <v>366</v>
      </c>
      <c r="C5320" t="s">
        <v>126</v>
      </c>
      <c r="D5320" s="2">
        <v>1996</v>
      </c>
      <c r="E5320" s="1" t="s">
        <v>4</v>
      </c>
      <c r="F5320" s="1">
        <v>2.8339838564817921</v>
      </c>
      <c r="G5320" s="1">
        <v>-5.5382196865298656</v>
      </c>
      <c r="H5320" s="1">
        <v>-5.5999991039834329</v>
      </c>
      <c r="I5320" s="1">
        <v>-5.5999954602727993</v>
      </c>
      <c r="J5320" s="1">
        <v>1.0000022233566774</v>
      </c>
      <c r="K5320" s="1">
        <v>4.0000003072865109</v>
      </c>
      <c r="L5320" s="1">
        <v>3.0000012260223974</v>
      </c>
      <c r="M5320" s="1">
        <v>6.6999961052429446</v>
      </c>
      <c r="N5320" s="1" t="s">
        <v>4</v>
      </c>
      <c r="O5320" s="1" t="s">
        <v>4</v>
      </c>
      <c r="P5320" s="1" t="s">
        <v>4</v>
      </c>
      <c r="Q5320" s="1" t="s">
        <v>4</v>
      </c>
      <c r="R5320" s="1" t="s">
        <v>4</v>
      </c>
      <c r="S5320" s="1" t="s">
        <v>4</v>
      </c>
      <c r="T5320" s="1" t="s">
        <v>4</v>
      </c>
      <c r="U5320" s="1" t="s">
        <v>4</v>
      </c>
      <c r="V5320" s="1" t="s">
        <v>4</v>
      </c>
      <c r="W5320" s="1" t="s">
        <v>4</v>
      </c>
      <c r="X5320" s="1" t="s">
        <v>4</v>
      </c>
      <c r="Y5320" s="1" t="s">
        <v>4</v>
      </c>
      <c r="Z5320" s="1" t="s">
        <v>4</v>
      </c>
      <c r="AA5320" s="1" t="s">
        <v>4</v>
      </c>
      <c r="AB5320" s="1" t="s">
        <v>4</v>
      </c>
      <c r="AC5320" s="1" t="s">
        <v>4</v>
      </c>
      <c r="AD5320" s="1" t="s">
        <v>4</v>
      </c>
      <c r="AE5320" s="1" t="s">
        <v>4</v>
      </c>
      <c r="AF5320" s="1" t="s">
        <v>4</v>
      </c>
      <c r="AG5320" s="1" t="s">
        <v>4</v>
      </c>
      <c r="AH5320" s="1" t="s">
        <v>4</v>
      </c>
      <c r="AI5320" s="1" t="s">
        <v>4</v>
      </c>
      <c r="AJ5320" s="1" t="s">
        <v>4</v>
      </c>
      <c r="AK5320" s="1" t="s">
        <v>4</v>
      </c>
    </row>
    <row r="5321" spans="1:37">
      <c r="A5321" t="s">
        <v>125</v>
      </c>
      <c r="B5321" s="2">
        <v>366</v>
      </c>
      <c r="C5321" t="s">
        <v>126</v>
      </c>
      <c r="D5321" s="2">
        <v>1997</v>
      </c>
      <c r="E5321" s="1" t="s">
        <v>4</v>
      </c>
      <c r="F5321" s="1" t="s">
        <v>4</v>
      </c>
      <c r="G5321" s="1">
        <v>-3.5507828092536386</v>
      </c>
      <c r="H5321" s="1">
        <v>-3.7000022345044736</v>
      </c>
      <c r="I5321" s="1">
        <v>-3.7000026343597558</v>
      </c>
      <c r="J5321" s="1">
        <v>1.3000109752673072</v>
      </c>
      <c r="K5321" s="1">
        <v>3.0000012557377609</v>
      </c>
      <c r="L5321" s="1">
        <v>2.999998958475758</v>
      </c>
      <c r="M5321" s="1">
        <v>5.5999965891624592</v>
      </c>
      <c r="N5321" s="1">
        <v>5.599995955824677</v>
      </c>
      <c r="O5321" s="1" t="s">
        <v>4</v>
      </c>
      <c r="P5321" s="1" t="s">
        <v>4</v>
      </c>
      <c r="Q5321" s="1" t="s">
        <v>4</v>
      </c>
      <c r="R5321" s="1" t="s">
        <v>4</v>
      </c>
      <c r="S5321" s="1" t="s">
        <v>4</v>
      </c>
      <c r="T5321" s="1" t="s">
        <v>4</v>
      </c>
      <c r="U5321" s="1" t="s">
        <v>4</v>
      </c>
      <c r="V5321" s="1" t="s">
        <v>4</v>
      </c>
      <c r="W5321" s="1" t="s">
        <v>4</v>
      </c>
      <c r="X5321" s="1" t="s">
        <v>4</v>
      </c>
      <c r="Y5321" s="1" t="s">
        <v>4</v>
      </c>
      <c r="Z5321" s="1" t="s">
        <v>4</v>
      </c>
      <c r="AA5321" s="1" t="s">
        <v>4</v>
      </c>
      <c r="AB5321" s="1" t="s">
        <v>4</v>
      </c>
      <c r="AC5321" s="1" t="s">
        <v>4</v>
      </c>
      <c r="AD5321" s="1" t="s">
        <v>4</v>
      </c>
      <c r="AE5321" s="1" t="s">
        <v>4</v>
      </c>
      <c r="AF5321" s="1" t="s">
        <v>4</v>
      </c>
      <c r="AG5321" s="1" t="s">
        <v>4</v>
      </c>
      <c r="AH5321" s="1" t="s">
        <v>4</v>
      </c>
      <c r="AI5321" s="1" t="s">
        <v>4</v>
      </c>
      <c r="AJ5321" s="1" t="s">
        <v>4</v>
      </c>
      <c r="AK5321" s="1" t="s">
        <v>4</v>
      </c>
    </row>
    <row r="5322" spans="1:37">
      <c r="A5322" t="s">
        <v>125</v>
      </c>
      <c r="B5322" s="2">
        <v>366</v>
      </c>
      <c r="C5322" t="s">
        <v>126</v>
      </c>
      <c r="D5322" s="2">
        <v>1998</v>
      </c>
      <c r="E5322" s="1" t="s">
        <v>4</v>
      </c>
      <c r="F5322" s="1" t="s">
        <v>4</v>
      </c>
      <c r="G5322" s="1" t="s">
        <v>4</v>
      </c>
      <c r="H5322" s="1">
        <v>-3.7000045175092589</v>
      </c>
      <c r="I5322" s="1">
        <v>-3.7000045898932021</v>
      </c>
      <c r="J5322" s="1">
        <v>1.4999926658126883</v>
      </c>
      <c r="K5322" s="1">
        <v>3.5000007530120003</v>
      </c>
      <c r="L5322" s="1">
        <v>3.5000053809679521</v>
      </c>
      <c r="M5322" s="1">
        <v>1.9000025712178292</v>
      </c>
      <c r="N5322" s="1">
        <v>1.9000012910767916</v>
      </c>
      <c r="O5322" s="1">
        <v>1.9000012910767916</v>
      </c>
      <c r="P5322" s="1" t="s">
        <v>4</v>
      </c>
      <c r="Q5322" s="1" t="s">
        <v>4</v>
      </c>
      <c r="R5322" s="1" t="s">
        <v>4</v>
      </c>
      <c r="S5322" s="1" t="s">
        <v>4</v>
      </c>
      <c r="T5322" s="1" t="s">
        <v>4</v>
      </c>
      <c r="U5322" s="1" t="s">
        <v>4</v>
      </c>
      <c r="V5322" s="1" t="s">
        <v>4</v>
      </c>
      <c r="W5322" s="1" t="s">
        <v>4</v>
      </c>
      <c r="X5322" s="1" t="s">
        <v>4</v>
      </c>
      <c r="Y5322" s="1" t="s">
        <v>4</v>
      </c>
      <c r="Z5322" s="1" t="s">
        <v>4</v>
      </c>
      <c r="AA5322" s="1" t="s">
        <v>4</v>
      </c>
      <c r="AB5322" s="1" t="s">
        <v>4</v>
      </c>
      <c r="AC5322" s="1" t="s">
        <v>4</v>
      </c>
      <c r="AD5322" s="1" t="s">
        <v>4</v>
      </c>
      <c r="AE5322" s="1" t="s">
        <v>4</v>
      </c>
      <c r="AF5322" s="1" t="s">
        <v>4</v>
      </c>
      <c r="AG5322" s="1" t="s">
        <v>4</v>
      </c>
      <c r="AH5322" s="1" t="s">
        <v>4</v>
      </c>
      <c r="AI5322" s="1" t="s">
        <v>4</v>
      </c>
      <c r="AJ5322" s="1" t="s">
        <v>4</v>
      </c>
      <c r="AK5322" s="1" t="s">
        <v>4</v>
      </c>
    </row>
    <row r="5323" spans="1:37">
      <c r="A5323" t="s">
        <v>125</v>
      </c>
      <c r="B5323" s="2">
        <v>366</v>
      </c>
      <c r="C5323" t="s">
        <v>126</v>
      </c>
      <c r="D5323" s="2">
        <v>1999</v>
      </c>
      <c r="E5323" s="1" t="s">
        <v>4</v>
      </c>
      <c r="F5323" s="1" t="s">
        <v>4</v>
      </c>
      <c r="G5323" s="1" t="s">
        <v>4</v>
      </c>
      <c r="H5323" s="1" t="s">
        <v>4</v>
      </c>
      <c r="I5323" s="1">
        <v>-3.700016395880712</v>
      </c>
      <c r="J5323" s="1">
        <v>1.4999998088408573</v>
      </c>
      <c r="K5323" s="1">
        <v>4.1000033467208485</v>
      </c>
      <c r="L5323" s="1">
        <v>4.1000031263802139</v>
      </c>
      <c r="M5323" s="1">
        <v>2.4000035590003632</v>
      </c>
      <c r="N5323" s="1">
        <v>5.0000035590000991</v>
      </c>
      <c r="O5323" s="1">
        <v>5.0000035590000991</v>
      </c>
      <c r="P5323" s="1">
        <v>5.0000035589994996</v>
      </c>
      <c r="Q5323" s="1" t="s">
        <v>4</v>
      </c>
      <c r="R5323" s="1" t="s">
        <v>4</v>
      </c>
      <c r="S5323" s="1" t="s">
        <v>4</v>
      </c>
      <c r="T5323" s="1" t="s">
        <v>4</v>
      </c>
      <c r="U5323" s="1" t="s">
        <v>4</v>
      </c>
      <c r="V5323" s="1" t="s">
        <v>4</v>
      </c>
      <c r="W5323" s="1" t="s">
        <v>4</v>
      </c>
      <c r="X5323" s="1" t="s">
        <v>4</v>
      </c>
      <c r="Y5323" s="1" t="s">
        <v>4</v>
      </c>
      <c r="Z5323" s="1" t="s">
        <v>4</v>
      </c>
      <c r="AA5323" s="1" t="s">
        <v>4</v>
      </c>
      <c r="AB5323" s="1" t="s">
        <v>4</v>
      </c>
      <c r="AC5323" s="1" t="s">
        <v>4</v>
      </c>
      <c r="AD5323" s="1" t="s">
        <v>4</v>
      </c>
      <c r="AE5323" s="1" t="s">
        <v>4</v>
      </c>
      <c r="AF5323" s="1" t="s">
        <v>4</v>
      </c>
      <c r="AG5323" s="1" t="s">
        <v>4</v>
      </c>
      <c r="AH5323" s="1" t="s">
        <v>4</v>
      </c>
      <c r="AI5323" s="1" t="s">
        <v>4</v>
      </c>
      <c r="AJ5323" s="1" t="s">
        <v>4</v>
      </c>
      <c r="AK5323" s="1" t="s">
        <v>4</v>
      </c>
    </row>
    <row r="5324" spans="1:37">
      <c r="A5324" t="s">
        <v>125</v>
      </c>
      <c r="B5324" s="2">
        <v>366</v>
      </c>
      <c r="C5324" t="s">
        <v>126</v>
      </c>
      <c r="D5324" s="2">
        <v>2000</v>
      </c>
      <c r="E5324" s="1" t="s">
        <v>4</v>
      </c>
      <c r="F5324" s="1" t="s">
        <v>4</v>
      </c>
      <c r="G5324" s="1" t="s">
        <v>4</v>
      </c>
      <c r="H5324" s="1" t="s">
        <v>4</v>
      </c>
      <c r="I5324" s="1" t="s">
        <v>4</v>
      </c>
      <c r="J5324" s="1">
        <v>1.5000029756736311</v>
      </c>
      <c r="K5324" s="1">
        <v>4.3999997071306085</v>
      </c>
      <c r="L5324" s="1">
        <v>4.4000045853141767</v>
      </c>
      <c r="M5324" s="1">
        <v>2.9000033126681091</v>
      </c>
      <c r="N5324" s="1">
        <v>2.9000019320287951</v>
      </c>
      <c r="O5324" s="1">
        <v>2.9000019320287951</v>
      </c>
      <c r="P5324" s="1">
        <v>2.90000193202824</v>
      </c>
      <c r="Q5324" s="1">
        <v>-5.6999999999997382</v>
      </c>
      <c r="R5324" s="1" t="s">
        <v>4</v>
      </c>
      <c r="S5324" s="1" t="s">
        <v>4</v>
      </c>
      <c r="T5324" s="1" t="s">
        <v>4</v>
      </c>
      <c r="U5324" s="1" t="s">
        <v>4</v>
      </c>
      <c r="V5324" s="1" t="s">
        <v>4</v>
      </c>
      <c r="W5324" s="1" t="s">
        <v>4</v>
      </c>
      <c r="X5324" s="1" t="s">
        <v>4</v>
      </c>
      <c r="Y5324" s="1" t="s">
        <v>4</v>
      </c>
      <c r="Z5324" s="1" t="s">
        <v>4</v>
      </c>
      <c r="AA5324" s="1" t="s">
        <v>4</v>
      </c>
      <c r="AB5324" s="1" t="s">
        <v>4</v>
      </c>
      <c r="AC5324" s="1" t="s">
        <v>4</v>
      </c>
      <c r="AD5324" s="1" t="s">
        <v>4</v>
      </c>
      <c r="AE5324" s="1" t="s">
        <v>4</v>
      </c>
      <c r="AF5324" s="1" t="s">
        <v>4</v>
      </c>
      <c r="AG5324" s="1" t="s">
        <v>4</v>
      </c>
      <c r="AH5324" s="1" t="s">
        <v>4</v>
      </c>
      <c r="AI5324" s="1" t="s">
        <v>4</v>
      </c>
      <c r="AJ5324" s="1" t="s">
        <v>4</v>
      </c>
      <c r="AK5324" s="1" t="s">
        <v>4</v>
      </c>
    </row>
    <row r="5325" spans="1:37">
      <c r="A5325" t="s">
        <v>125</v>
      </c>
      <c r="B5325" s="2">
        <v>366</v>
      </c>
      <c r="C5325" t="s">
        <v>126</v>
      </c>
      <c r="D5325" s="2">
        <v>2001</v>
      </c>
      <c r="E5325" s="1" t="s">
        <v>4</v>
      </c>
      <c r="F5325" s="1" t="s">
        <v>4</v>
      </c>
      <c r="G5325" s="1" t="s">
        <v>4</v>
      </c>
      <c r="H5325" s="1" t="s">
        <v>4</v>
      </c>
      <c r="I5325" s="1" t="s">
        <v>4</v>
      </c>
      <c r="J5325" s="1" t="s">
        <v>4</v>
      </c>
      <c r="K5325" s="1">
        <v>4.5000011476079349</v>
      </c>
      <c r="L5325" s="1">
        <v>4.4999963399470433</v>
      </c>
      <c r="M5325" s="1">
        <v>3.3999982979889376</v>
      </c>
      <c r="N5325" s="1">
        <v>3.3999985769929797</v>
      </c>
      <c r="O5325" s="1">
        <v>3.3999985769929797</v>
      </c>
      <c r="P5325" s="1">
        <v>3.3999985769935348</v>
      </c>
      <c r="Q5325" s="1">
        <v>1.299999999999768</v>
      </c>
      <c r="R5325" s="1">
        <v>4.8999999999997934</v>
      </c>
      <c r="S5325" s="1" t="s">
        <v>4</v>
      </c>
      <c r="T5325" s="1" t="s">
        <v>4</v>
      </c>
      <c r="U5325" s="1" t="s">
        <v>4</v>
      </c>
      <c r="V5325" s="1" t="s">
        <v>4</v>
      </c>
      <c r="W5325" s="1" t="s">
        <v>4</v>
      </c>
      <c r="X5325" s="1" t="s">
        <v>4</v>
      </c>
      <c r="Y5325" s="1" t="s">
        <v>4</v>
      </c>
      <c r="Z5325" s="1" t="s">
        <v>4</v>
      </c>
      <c r="AA5325" s="1" t="s">
        <v>4</v>
      </c>
      <c r="AB5325" s="1" t="s">
        <v>4</v>
      </c>
      <c r="AC5325" s="1" t="s">
        <v>4</v>
      </c>
      <c r="AD5325" s="1" t="s">
        <v>4</v>
      </c>
      <c r="AE5325" s="1" t="s">
        <v>4</v>
      </c>
      <c r="AF5325" s="1" t="s">
        <v>4</v>
      </c>
      <c r="AG5325" s="1" t="s">
        <v>4</v>
      </c>
      <c r="AH5325" s="1" t="s">
        <v>4</v>
      </c>
      <c r="AI5325" s="1" t="s">
        <v>4</v>
      </c>
      <c r="AJ5325" s="1" t="s">
        <v>4</v>
      </c>
      <c r="AK5325" s="1" t="s">
        <v>4</v>
      </c>
    </row>
    <row r="5326" spans="1:37">
      <c r="A5326" t="s">
        <v>125</v>
      </c>
      <c r="B5326" s="2">
        <v>366</v>
      </c>
      <c r="C5326" t="s">
        <v>126</v>
      </c>
      <c r="D5326" s="2">
        <v>2002</v>
      </c>
      <c r="E5326" s="1" t="s">
        <v>4</v>
      </c>
      <c r="F5326" s="1" t="s">
        <v>4</v>
      </c>
      <c r="G5326" s="1" t="s">
        <v>4</v>
      </c>
      <c r="H5326" s="1" t="s">
        <v>4</v>
      </c>
      <c r="I5326" s="1" t="s">
        <v>4</v>
      </c>
      <c r="J5326" s="1" t="s">
        <v>4</v>
      </c>
      <c r="K5326" s="1" t="s">
        <v>4</v>
      </c>
      <c r="L5326" s="1">
        <v>4.4999940089793355</v>
      </c>
      <c r="M5326" s="1">
        <v>3.899999023856604</v>
      </c>
      <c r="N5326" s="1">
        <v>3.8999977955062493</v>
      </c>
      <c r="O5326" s="1">
        <v>3.8999977955062493</v>
      </c>
      <c r="P5326" s="1">
        <v>3.8999977955062493</v>
      </c>
      <c r="Q5326" s="1">
        <v>1.2000000000004452</v>
      </c>
      <c r="R5326" s="1">
        <v>2.6999999999999025</v>
      </c>
      <c r="S5326" s="1">
        <v>2.783367990376262</v>
      </c>
      <c r="T5326" s="1" t="s">
        <v>4</v>
      </c>
      <c r="U5326" s="1" t="s">
        <v>4</v>
      </c>
      <c r="V5326" s="1" t="s">
        <v>4</v>
      </c>
      <c r="W5326" s="1" t="s">
        <v>4</v>
      </c>
      <c r="X5326" s="1" t="s">
        <v>4</v>
      </c>
      <c r="Y5326" s="1" t="s">
        <v>4</v>
      </c>
      <c r="Z5326" s="1" t="s">
        <v>4</v>
      </c>
      <c r="AA5326" s="1" t="s">
        <v>4</v>
      </c>
      <c r="AB5326" s="1" t="s">
        <v>4</v>
      </c>
      <c r="AC5326" s="1" t="s">
        <v>4</v>
      </c>
      <c r="AD5326" s="1" t="s">
        <v>4</v>
      </c>
      <c r="AE5326" s="1" t="s">
        <v>4</v>
      </c>
      <c r="AF5326" s="1" t="s">
        <v>4</v>
      </c>
      <c r="AG5326" s="1" t="s">
        <v>4</v>
      </c>
      <c r="AH5326" s="1" t="s">
        <v>4</v>
      </c>
      <c r="AI5326" s="1" t="s">
        <v>4</v>
      </c>
      <c r="AJ5326" s="1" t="s">
        <v>4</v>
      </c>
      <c r="AK5326" s="1" t="s">
        <v>4</v>
      </c>
    </row>
    <row r="5327" spans="1:37">
      <c r="A5327" t="s">
        <v>125</v>
      </c>
      <c r="B5327" s="2">
        <v>366</v>
      </c>
      <c r="C5327" t="s">
        <v>126</v>
      </c>
      <c r="D5327" s="2">
        <v>2003</v>
      </c>
      <c r="E5327" s="1" t="s">
        <v>4</v>
      </c>
      <c r="F5327" s="1" t="s">
        <v>4</v>
      </c>
      <c r="G5327" s="1" t="s">
        <v>4</v>
      </c>
      <c r="H5327" s="1" t="s">
        <v>4</v>
      </c>
      <c r="I5327" s="1" t="s">
        <v>4</v>
      </c>
      <c r="J5327" s="1" t="s">
        <v>4</v>
      </c>
      <c r="K5327" s="1" t="s">
        <v>4</v>
      </c>
      <c r="L5327" s="1" t="s">
        <v>4</v>
      </c>
      <c r="M5327" s="1">
        <v>4.4000046668110526</v>
      </c>
      <c r="N5327" s="1">
        <v>4.4000037529139169</v>
      </c>
      <c r="O5327" s="1">
        <v>4.4000037529139169</v>
      </c>
      <c r="P5327" s="1">
        <v>4.4000037529144276</v>
      </c>
      <c r="Q5327" s="1">
        <v>3.0000000000004468</v>
      </c>
      <c r="R5327" s="1">
        <v>3.8000000000002698</v>
      </c>
      <c r="S5327" s="1">
        <v>5.1476894245031879</v>
      </c>
      <c r="T5327" s="1">
        <v>5.2908599997765426</v>
      </c>
      <c r="U5327" s="1" t="s">
        <v>4</v>
      </c>
      <c r="V5327" s="1" t="s">
        <v>4</v>
      </c>
      <c r="W5327" s="1" t="s">
        <v>4</v>
      </c>
      <c r="X5327" s="1" t="s">
        <v>4</v>
      </c>
      <c r="Y5327" s="1" t="s">
        <v>4</v>
      </c>
      <c r="Z5327" s="1" t="s">
        <v>4</v>
      </c>
      <c r="AA5327" s="1" t="s">
        <v>4</v>
      </c>
      <c r="AB5327" s="1" t="s">
        <v>4</v>
      </c>
      <c r="AC5327" s="1" t="s">
        <v>4</v>
      </c>
      <c r="AD5327" s="1" t="s">
        <v>4</v>
      </c>
      <c r="AE5327" s="1" t="s">
        <v>4</v>
      </c>
      <c r="AF5327" s="1" t="s">
        <v>4</v>
      </c>
      <c r="AG5327" s="1" t="s">
        <v>4</v>
      </c>
      <c r="AH5327" s="1" t="s">
        <v>4</v>
      </c>
      <c r="AI5327" s="1" t="s">
        <v>4</v>
      </c>
      <c r="AJ5327" s="1" t="s">
        <v>4</v>
      </c>
      <c r="AK5327" s="1" t="s">
        <v>4</v>
      </c>
    </row>
    <row r="5328" spans="1:37">
      <c r="A5328" t="s">
        <v>125</v>
      </c>
      <c r="B5328" s="2">
        <v>366</v>
      </c>
      <c r="C5328" t="s">
        <v>126</v>
      </c>
      <c r="D5328" s="2">
        <v>2004</v>
      </c>
      <c r="E5328" s="1" t="s">
        <v>4</v>
      </c>
      <c r="F5328" s="1" t="s">
        <v>4</v>
      </c>
      <c r="G5328" s="1" t="s">
        <v>4</v>
      </c>
      <c r="H5328" s="1" t="s">
        <v>4</v>
      </c>
      <c r="I5328" s="1" t="s">
        <v>4</v>
      </c>
      <c r="J5328" s="1" t="s">
        <v>4</v>
      </c>
      <c r="K5328" s="1" t="s">
        <v>4</v>
      </c>
      <c r="L5328" s="1" t="s">
        <v>4</v>
      </c>
      <c r="M5328" s="1" t="s">
        <v>4</v>
      </c>
      <c r="N5328" s="1">
        <v>4.4000040000001794</v>
      </c>
      <c r="O5328" s="1">
        <v>4.4000040000001794</v>
      </c>
      <c r="P5328" s="1">
        <v>4.4000039999996687</v>
      </c>
      <c r="Q5328" s="1">
        <v>3.5999999999997145</v>
      </c>
      <c r="R5328" s="1">
        <v>4.2999999999996819</v>
      </c>
      <c r="S5328" s="1">
        <v>5.342941918141797</v>
      </c>
      <c r="T5328" s="1">
        <v>4.6273271321092047</v>
      </c>
      <c r="U5328" s="1">
        <v>7.7788876069069035</v>
      </c>
      <c r="V5328" s="1" t="s">
        <v>4</v>
      </c>
      <c r="W5328" s="1" t="s">
        <v>4</v>
      </c>
      <c r="X5328" s="1" t="s">
        <v>4</v>
      </c>
      <c r="Y5328" s="1" t="s">
        <v>4</v>
      </c>
      <c r="Z5328" s="1" t="s">
        <v>4</v>
      </c>
      <c r="AA5328" s="1" t="s">
        <v>4</v>
      </c>
      <c r="AB5328" s="1" t="s">
        <v>4</v>
      </c>
      <c r="AC5328" s="1" t="s">
        <v>4</v>
      </c>
      <c r="AD5328" s="1" t="s">
        <v>4</v>
      </c>
      <c r="AE5328" s="1" t="s">
        <v>4</v>
      </c>
      <c r="AF5328" s="1" t="s">
        <v>4</v>
      </c>
      <c r="AG5328" s="1" t="s">
        <v>4</v>
      </c>
      <c r="AH5328" s="1" t="s">
        <v>4</v>
      </c>
      <c r="AI5328" s="1" t="s">
        <v>4</v>
      </c>
      <c r="AJ5328" s="1" t="s">
        <v>4</v>
      </c>
      <c r="AK5328" s="1" t="s">
        <v>4</v>
      </c>
    </row>
    <row r="5329" spans="1:37">
      <c r="A5329" t="s">
        <v>125</v>
      </c>
      <c r="B5329" s="2">
        <v>366</v>
      </c>
      <c r="C5329" t="s">
        <v>126</v>
      </c>
      <c r="D5329" s="2">
        <v>2005</v>
      </c>
      <c r="E5329" s="1" t="s">
        <v>4</v>
      </c>
      <c r="F5329" s="1" t="s">
        <v>4</v>
      </c>
      <c r="G5329" s="1" t="s">
        <v>4</v>
      </c>
      <c r="H5329" s="1" t="s">
        <v>4</v>
      </c>
      <c r="I5329" s="1" t="s">
        <v>4</v>
      </c>
      <c r="J5329" s="1" t="s">
        <v>4</v>
      </c>
      <c r="K5329" s="1" t="s">
        <v>4</v>
      </c>
      <c r="L5329" s="1" t="s">
        <v>4</v>
      </c>
      <c r="M5329" s="1" t="s">
        <v>4</v>
      </c>
      <c r="N5329" s="1" t="s">
        <v>4</v>
      </c>
      <c r="O5329" s="1">
        <v>4.4000040000002016</v>
      </c>
      <c r="P5329" s="1">
        <v>4.4000040000002016</v>
      </c>
      <c r="Q5329" s="1">
        <v>4.3999999999996042</v>
      </c>
      <c r="R5329" s="1">
        <v>3.4000000000002917</v>
      </c>
      <c r="S5329" s="1">
        <v>2.195028642340846</v>
      </c>
      <c r="T5329" s="1">
        <v>4.8617919119338104</v>
      </c>
      <c r="U5329" s="1">
        <v>5.1328673085543786</v>
      </c>
      <c r="V5329" s="1">
        <v>5.542769466820241</v>
      </c>
      <c r="W5329" s="1" t="s">
        <v>4</v>
      </c>
      <c r="X5329" s="1" t="s">
        <v>4</v>
      </c>
      <c r="Y5329" s="1" t="s">
        <v>4</v>
      </c>
      <c r="Z5329" s="1" t="s">
        <v>4</v>
      </c>
      <c r="AA5329" s="1" t="s">
        <v>4</v>
      </c>
      <c r="AB5329" s="1" t="s">
        <v>4</v>
      </c>
      <c r="AC5329" s="1" t="s">
        <v>4</v>
      </c>
      <c r="AD5329" s="1" t="s">
        <v>4</v>
      </c>
      <c r="AE5329" s="1" t="s">
        <v>4</v>
      </c>
      <c r="AF5329" s="1" t="s">
        <v>4</v>
      </c>
      <c r="AG5329" s="1" t="s">
        <v>4</v>
      </c>
      <c r="AH5329" s="1" t="s">
        <v>4</v>
      </c>
      <c r="AI5329" s="1" t="s">
        <v>4</v>
      </c>
      <c r="AJ5329" s="1" t="s">
        <v>4</v>
      </c>
      <c r="AK5329" s="1" t="s">
        <v>4</v>
      </c>
    </row>
    <row r="5330" spans="1:37">
      <c r="A5330" t="s">
        <v>125</v>
      </c>
      <c r="B5330" s="2">
        <v>366</v>
      </c>
      <c r="C5330" t="s">
        <v>126</v>
      </c>
      <c r="D5330" s="2">
        <v>2006</v>
      </c>
      <c r="E5330" s="1" t="s">
        <v>4</v>
      </c>
      <c r="F5330" s="1" t="s">
        <v>4</v>
      </c>
      <c r="G5330" s="1" t="s">
        <v>4</v>
      </c>
      <c r="H5330" s="1" t="s">
        <v>4</v>
      </c>
      <c r="I5330" s="1" t="s">
        <v>4</v>
      </c>
      <c r="J5330" s="1" t="s">
        <v>4</v>
      </c>
      <c r="K5330" s="1" t="s">
        <v>4</v>
      </c>
      <c r="L5330" s="1" t="s">
        <v>4</v>
      </c>
      <c r="M5330" s="1" t="s">
        <v>4</v>
      </c>
      <c r="N5330" s="1" t="s">
        <v>4</v>
      </c>
      <c r="O5330" s="1" t="s">
        <v>4</v>
      </c>
      <c r="P5330" s="1">
        <v>4.4000039999995577</v>
      </c>
      <c r="Q5330" s="1">
        <v>5.6000000000002048</v>
      </c>
      <c r="R5330" s="1">
        <v>3.2999999999996588</v>
      </c>
      <c r="S5330" s="1">
        <v>2.1834610367071239</v>
      </c>
      <c r="T5330" s="1">
        <v>3.2793512999691687</v>
      </c>
      <c r="U5330" s="1">
        <v>4.5457565341455952</v>
      </c>
      <c r="V5330" s="1">
        <v>5.7899999999999396</v>
      </c>
      <c r="W5330" s="1">
        <v>4.8487061308451151</v>
      </c>
      <c r="X5330" s="1" t="s">
        <v>4</v>
      </c>
      <c r="Y5330" s="1" t="s">
        <v>4</v>
      </c>
      <c r="Z5330" s="1" t="s">
        <v>4</v>
      </c>
      <c r="AA5330" s="1" t="s">
        <v>4</v>
      </c>
      <c r="AB5330" s="1" t="s">
        <v>4</v>
      </c>
      <c r="AC5330" s="1" t="s">
        <v>4</v>
      </c>
      <c r="AD5330" s="1" t="s">
        <v>4</v>
      </c>
      <c r="AE5330" s="1" t="s">
        <v>4</v>
      </c>
      <c r="AF5330" s="1" t="s">
        <v>4</v>
      </c>
      <c r="AG5330" s="1" t="s">
        <v>4</v>
      </c>
      <c r="AH5330" s="1" t="s">
        <v>4</v>
      </c>
      <c r="AI5330" s="1" t="s">
        <v>4</v>
      </c>
      <c r="AJ5330" s="1" t="s">
        <v>4</v>
      </c>
      <c r="AK5330" s="1" t="s">
        <v>4</v>
      </c>
    </row>
    <row r="5331" spans="1:37">
      <c r="A5331" t="s">
        <v>125</v>
      </c>
      <c r="B5331" s="2">
        <v>366</v>
      </c>
      <c r="C5331" t="s">
        <v>126</v>
      </c>
      <c r="D5331" s="2">
        <v>2007</v>
      </c>
      <c r="E5331" s="1" t="s">
        <v>4</v>
      </c>
      <c r="F5331" s="1" t="s">
        <v>4</v>
      </c>
      <c r="G5331" s="1" t="s">
        <v>4</v>
      </c>
      <c r="H5331" s="1" t="s">
        <v>4</v>
      </c>
      <c r="I5331" s="1" t="s">
        <v>4</v>
      </c>
      <c r="J5331" s="1" t="s">
        <v>4</v>
      </c>
      <c r="K5331" s="1" t="s">
        <v>4</v>
      </c>
      <c r="L5331" s="1" t="s">
        <v>4</v>
      </c>
      <c r="M5331" s="1" t="s">
        <v>4</v>
      </c>
      <c r="N5331" s="1" t="s">
        <v>4</v>
      </c>
      <c r="O5331" s="1" t="s">
        <v>4</v>
      </c>
      <c r="P5331" s="1" t="s">
        <v>4</v>
      </c>
      <c r="Q5331" s="1">
        <v>5.6000000000001382</v>
      </c>
      <c r="R5331" s="1">
        <v>3.300000000000014</v>
      </c>
      <c r="S5331" s="1">
        <v>2.3066361762499099</v>
      </c>
      <c r="T5331" s="1">
        <v>3.7333310845257373</v>
      </c>
      <c r="U5331" s="1">
        <v>4.4469000088046107</v>
      </c>
      <c r="V5331" s="1">
        <v>5.2999999999999936</v>
      </c>
      <c r="W5331" s="1">
        <v>5.4999999999999494</v>
      </c>
      <c r="X5331" s="1">
        <v>5.3938444628777393</v>
      </c>
      <c r="Y5331" s="1" t="s">
        <v>4</v>
      </c>
      <c r="Z5331" s="1" t="s">
        <v>4</v>
      </c>
      <c r="AA5331" s="1" t="s">
        <v>4</v>
      </c>
      <c r="AB5331" s="1" t="s">
        <v>4</v>
      </c>
      <c r="AC5331" s="1" t="s">
        <v>4</v>
      </c>
      <c r="AD5331" s="1" t="s">
        <v>4</v>
      </c>
      <c r="AE5331" s="1" t="s">
        <v>4</v>
      </c>
      <c r="AF5331" s="1" t="s">
        <v>4</v>
      </c>
      <c r="AG5331" s="1" t="s">
        <v>4</v>
      </c>
      <c r="AH5331" s="1" t="s">
        <v>4</v>
      </c>
      <c r="AI5331" s="1" t="s">
        <v>4</v>
      </c>
      <c r="AJ5331" s="1" t="s">
        <v>4</v>
      </c>
      <c r="AK5331" s="1" t="s">
        <v>4</v>
      </c>
    </row>
    <row r="5332" spans="1:37">
      <c r="A5332" t="s">
        <v>125</v>
      </c>
      <c r="B5332" s="2">
        <v>366</v>
      </c>
      <c r="C5332" t="s">
        <v>126</v>
      </c>
      <c r="D5332" s="2">
        <v>2008</v>
      </c>
      <c r="E5332" s="1" t="s">
        <v>4</v>
      </c>
      <c r="F5332" s="1" t="s">
        <v>4</v>
      </c>
      <c r="G5332" s="1" t="s">
        <v>4</v>
      </c>
      <c r="H5332" s="1" t="s">
        <v>4</v>
      </c>
      <c r="I5332" s="1" t="s">
        <v>4</v>
      </c>
      <c r="J5332" s="1" t="s">
        <v>4</v>
      </c>
      <c r="K5332" s="1" t="s">
        <v>4</v>
      </c>
      <c r="L5332" s="1" t="s">
        <v>4</v>
      </c>
      <c r="M5332" s="1" t="s">
        <v>4</v>
      </c>
      <c r="N5332" s="1" t="s">
        <v>4</v>
      </c>
      <c r="O5332" s="1" t="s">
        <v>4</v>
      </c>
      <c r="P5332" s="1" t="s">
        <v>4</v>
      </c>
      <c r="Q5332" s="1" t="s">
        <v>4</v>
      </c>
      <c r="R5332" s="1">
        <v>3.3000000000003693</v>
      </c>
      <c r="S5332" s="1">
        <v>2.4056610827248415</v>
      </c>
      <c r="T5332" s="1">
        <v>3.6750757949550961</v>
      </c>
      <c r="U5332" s="1">
        <v>4.4822896547158875</v>
      </c>
      <c r="V5332" s="1">
        <v>4.000000000000048</v>
      </c>
      <c r="W5332" s="1">
        <v>6.4999999999999725</v>
      </c>
      <c r="X5332" s="1">
        <v>5.9999999999999609</v>
      </c>
      <c r="Y5332" s="1">
        <v>6.0000000000000275</v>
      </c>
      <c r="Z5332" s="1" t="s">
        <v>4</v>
      </c>
      <c r="AA5332" s="1" t="s">
        <v>4</v>
      </c>
      <c r="AB5332" s="1" t="s">
        <v>4</v>
      </c>
      <c r="AC5332" s="1" t="s">
        <v>4</v>
      </c>
      <c r="AD5332" s="1" t="s">
        <v>4</v>
      </c>
      <c r="AE5332" s="1" t="s">
        <v>4</v>
      </c>
      <c r="AF5332" s="1" t="s">
        <v>4</v>
      </c>
      <c r="AG5332" s="1" t="s">
        <v>4</v>
      </c>
      <c r="AH5332" s="1" t="s">
        <v>4</v>
      </c>
      <c r="AI5332" s="1" t="s">
        <v>4</v>
      </c>
      <c r="AJ5332" s="1" t="s">
        <v>4</v>
      </c>
      <c r="AK5332" s="1" t="s">
        <v>4</v>
      </c>
    </row>
    <row r="5333" spans="1:37">
      <c r="A5333" t="s">
        <v>125</v>
      </c>
      <c r="B5333" s="2">
        <v>366</v>
      </c>
      <c r="C5333" t="s">
        <v>126</v>
      </c>
      <c r="D5333" s="2">
        <v>2009</v>
      </c>
      <c r="E5333" s="1" t="s">
        <v>4</v>
      </c>
      <c r="F5333" s="1" t="s">
        <v>4</v>
      </c>
      <c r="G5333" s="1" t="s">
        <v>4</v>
      </c>
      <c r="H5333" s="1" t="s">
        <v>4</v>
      </c>
      <c r="I5333" s="1" t="s">
        <v>4</v>
      </c>
      <c r="J5333" s="1" t="s">
        <v>4</v>
      </c>
      <c r="K5333" s="1" t="s">
        <v>4</v>
      </c>
      <c r="L5333" s="1" t="s">
        <v>4</v>
      </c>
      <c r="M5333" s="1" t="s">
        <v>4</v>
      </c>
      <c r="N5333" s="1" t="s">
        <v>4</v>
      </c>
      <c r="O5333" s="1" t="s">
        <v>4</v>
      </c>
      <c r="P5333" s="1" t="s">
        <v>4</v>
      </c>
      <c r="Q5333" s="1" t="s">
        <v>4</v>
      </c>
      <c r="R5333" s="1" t="s">
        <v>4</v>
      </c>
      <c r="S5333" s="1">
        <v>1.1068771041469416</v>
      </c>
      <c r="T5333" s="1">
        <v>3.6694680782808353</v>
      </c>
      <c r="U5333" s="1">
        <v>4.46473002716965</v>
      </c>
      <c r="V5333" s="1">
        <v>3.9999999999999147</v>
      </c>
      <c r="W5333" s="1">
        <v>4.8000000000001375</v>
      </c>
      <c r="X5333" s="1">
        <v>1.4999999999998126</v>
      </c>
      <c r="Y5333" s="1">
        <v>2.5000000000001465</v>
      </c>
      <c r="Z5333" s="1">
        <v>3.0641557612512083</v>
      </c>
      <c r="AA5333" s="1" t="s">
        <v>4</v>
      </c>
      <c r="AB5333" s="1" t="s">
        <v>4</v>
      </c>
      <c r="AC5333" s="1" t="s">
        <v>4</v>
      </c>
      <c r="AD5333" s="1" t="s">
        <v>4</v>
      </c>
      <c r="AE5333" s="1" t="s">
        <v>4</v>
      </c>
      <c r="AF5333" s="1" t="s">
        <v>4</v>
      </c>
      <c r="AG5333" s="1" t="s">
        <v>4</v>
      </c>
      <c r="AH5333" s="1" t="s">
        <v>4</v>
      </c>
      <c r="AI5333" s="1" t="s">
        <v>4</v>
      </c>
      <c r="AJ5333" s="1" t="s">
        <v>4</v>
      </c>
      <c r="AK5333" s="1" t="s">
        <v>4</v>
      </c>
    </row>
    <row r="5334" spans="1:37">
      <c r="A5334" t="s">
        <v>125</v>
      </c>
      <c r="B5334" s="2">
        <v>366</v>
      </c>
      <c r="C5334" t="s">
        <v>126</v>
      </c>
      <c r="D5334" s="2">
        <v>2010</v>
      </c>
      <c r="E5334" s="1" t="s">
        <v>4</v>
      </c>
      <c r="F5334" s="1" t="s">
        <v>4</v>
      </c>
      <c r="G5334" s="1" t="s">
        <v>4</v>
      </c>
      <c r="H5334" s="1" t="s">
        <v>4</v>
      </c>
      <c r="I5334" s="1" t="s">
        <v>4</v>
      </c>
      <c r="J5334" s="1" t="s">
        <v>4</v>
      </c>
      <c r="K5334" s="1" t="s">
        <v>4</v>
      </c>
      <c r="L5334" s="1" t="s">
        <v>4</v>
      </c>
      <c r="M5334" s="1" t="s">
        <v>4</v>
      </c>
      <c r="N5334" s="1" t="s">
        <v>4</v>
      </c>
      <c r="O5334" s="1" t="s">
        <v>4</v>
      </c>
      <c r="P5334" s="1" t="s">
        <v>4</v>
      </c>
      <c r="Q5334" s="1" t="s">
        <v>4</v>
      </c>
      <c r="R5334" s="1" t="s">
        <v>4</v>
      </c>
      <c r="S5334" s="1" t="s">
        <v>4</v>
      </c>
      <c r="T5334" s="1">
        <v>3.7328831632987169</v>
      </c>
      <c r="U5334" s="1">
        <v>4.4689497311127369</v>
      </c>
      <c r="V5334" s="1">
        <v>4.0000000000000258</v>
      </c>
      <c r="W5334" s="1">
        <v>4.6999999999999709</v>
      </c>
      <c r="X5334" s="1">
        <v>3.5000000000000808</v>
      </c>
      <c r="Y5334" s="1">
        <v>4.0250126096175398</v>
      </c>
      <c r="Z5334" s="1">
        <v>4.422763234004945</v>
      </c>
      <c r="AA5334" s="1">
        <v>4.100689576702865</v>
      </c>
      <c r="AB5334" s="1" t="s">
        <v>4</v>
      </c>
      <c r="AC5334" s="1" t="s">
        <v>4</v>
      </c>
      <c r="AD5334" s="1" t="s">
        <v>4</v>
      </c>
      <c r="AE5334" s="1" t="s">
        <v>4</v>
      </c>
      <c r="AF5334" s="1" t="s">
        <v>4</v>
      </c>
      <c r="AG5334" s="1" t="s">
        <v>4</v>
      </c>
      <c r="AH5334" s="1" t="s">
        <v>4</v>
      </c>
      <c r="AI5334" s="1" t="s">
        <v>4</v>
      </c>
      <c r="AJ5334" s="1" t="s">
        <v>4</v>
      </c>
      <c r="AK5334" s="1" t="s">
        <v>4</v>
      </c>
    </row>
    <row r="5335" spans="1:37">
      <c r="A5335" t="s">
        <v>125</v>
      </c>
      <c r="B5335" s="2">
        <v>366</v>
      </c>
      <c r="C5335" t="s">
        <v>126</v>
      </c>
      <c r="D5335" s="2">
        <v>2011</v>
      </c>
      <c r="E5335" s="1" t="s">
        <v>4</v>
      </c>
      <c r="F5335" s="1" t="s">
        <v>4</v>
      </c>
      <c r="G5335" s="1" t="s">
        <v>4</v>
      </c>
      <c r="H5335" s="1" t="s">
        <v>4</v>
      </c>
      <c r="I5335" s="1" t="s">
        <v>4</v>
      </c>
      <c r="J5335" s="1" t="s">
        <v>4</v>
      </c>
      <c r="K5335" s="1" t="s">
        <v>4</v>
      </c>
      <c r="L5335" s="1" t="s">
        <v>4</v>
      </c>
      <c r="M5335" s="1" t="s">
        <v>4</v>
      </c>
      <c r="N5335" s="1" t="s">
        <v>4</v>
      </c>
      <c r="O5335" s="1" t="s">
        <v>4</v>
      </c>
      <c r="P5335" s="1" t="s">
        <v>4</v>
      </c>
      <c r="Q5335" s="1" t="s">
        <v>4</v>
      </c>
      <c r="R5335" s="1" t="s">
        <v>4</v>
      </c>
      <c r="S5335" s="1" t="s">
        <v>4</v>
      </c>
      <c r="T5335" s="1" t="s">
        <v>4</v>
      </c>
      <c r="U5335" s="1">
        <v>4.6155511705775032</v>
      </c>
      <c r="V5335" s="1">
        <v>4.000000000000048</v>
      </c>
      <c r="W5335" s="1">
        <v>4.6999999999999931</v>
      </c>
      <c r="X5335" s="1">
        <v>4.5000000000000373</v>
      </c>
      <c r="Y5335" s="1">
        <v>4.7499999999998987</v>
      </c>
      <c r="Z5335" s="1">
        <v>5.0254555320277339</v>
      </c>
      <c r="AA5335" s="1">
        <v>4.1539969793594977</v>
      </c>
      <c r="AB5335" s="1">
        <v>4.7046225735969838</v>
      </c>
      <c r="AC5335" s="1" t="s">
        <v>4</v>
      </c>
      <c r="AD5335" s="1" t="s">
        <v>4</v>
      </c>
      <c r="AE5335" s="1" t="s">
        <v>4</v>
      </c>
      <c r="AF5335" s="1" t="s">
        <v>4</v>
      </c>
      <c r="AG5335" s="1" t="s">
        <v>4</v>
      </c>
      <c r="AH5335" s="1" t="s">
        <v>4</v>
      </c>
      <c r="AI5335" s="1" t="s">
        <v>4</v>
      </c>
      <c r="AJ5335" s="1" t="s">
        <v>4</v>
      </c>
      <c r="AK5335" s="1" t="s">
        <v>4</v>
      </c>
    </row>
    <row r="5336" spans="1:37">
      <c r="A5336" t="s">
        <v>125</v>
      </c>
      <c r="B5336" s="2">
        <v>366</v>
      </c>
      <c r="C5336" t="s">
        <v>126</v>
      </c>
      <c r="D5336" s="2">
        <v>2012</v>
      </c>
      <c r="E5336" s="1" t="s">
        <v>4</v>
      </c>
      <c r="F5336" s="1" t="s">
        <v>4</v>
      </c>
      <c r="G5336" s="1" t="s">
        <v>4</v>
      </c>
      <c r="H5336" s="1" t="s">
        <v>4</v>
      </c>
      <c r="I5336" s="1" t="s">
        <v>4</v>
      </c>
      <c r="J5336" s="1" t="s">
        <v>4</v>
      </c>
      <c r="K5336" s="1" t="s">
        <v>4</v>
      </c>
      <c r="L5336" s="1" t="s">
        <v>4</v>
      </c>
      <c r="M5336" s="1" t="s">
        <v>4</v>
      </c>
      <c r="N5336" s="1" t="s">
        <v>4</v>
      </c>
      <c r="O5336" s="1" t="s">
        <v>4</v>
      </c>
      <c r="P5336" s="1" t="s">
        <v>4</v>
      </c>
      <c r="Q5336" s="1" t="s">
        <v>4</v>
      </c>
      <c r="R5336" s="1" t="s">
        <v>4</v>
      </c>
      <c r="S5336" s="1" t="s">
        <v>4</v>
      </c>
      <c r="T5336" s="1" t="s">
        <v>4</v>
      </c>
      <c r="U5336" s="1" t="s">
        <v>4</v>
      </c>
      <c r="V5336" s="1">
        <v>4.000000000000048</v>
      </c>
      <c r="W5336" s="1">
        <v>4.7999999999999376</v>
      </c>
      <c r="X5336" s="1">
        <v>5.5000000000000382</v>
      </c>
      <c r="Y5336" s="1">
        <v>5.5112457774278978</v>
      </c>
      <c r="Z5336" s="1">
        <v>4.9897414175327004</v>
      </c>
      <c r="AA5336" s="1">
        <v>3.9951094916108598</v>
      </c>
      <c r="AB5336" s="1">
        <v>4.7669054234114272</v>
      </c>
      <c r="AC5336" s="1">
        <v>4.7948506901619892</v>
      </c>
      <c r="AD5336" s="1" t="s">
        <v>4</v>
      </c>
      <c r="AE5336" s="1" t="s">
        <v>4</v>
      </c>
      <c r="AF5336" s="1" t="s">
        <v>4</v>
      </c>
      <c r="AG5336" s="1" t="s">
        <v>4</v>
      </c>
      <c r="AH5336" s="1" t="s">
        <v>4</v>
      </c>
      <c r="AI5336" s="1" t="s">
        <v>4</v>
      </c>
      <c r="AJ5336" s="1" t="s">
        <v>4</v>
      </c>
      <c r="AK5336" s="1" t="s">
        <v>4</v>
      </c>
    </row>
    <row r="5337" spans="1:37">
      <c r="A5337" t="s">
        <v>125</v>
      </c>
      <c r="B5337" s="2">
        <v>366</v>
      </c>
      <c r="C5337" t="s">
        <v>126</v>
      </c>
      <c r="D5337" s="2">
        <v>2013</v>
      </c>
      <c r="E5337" s="1" t="s">
        <v>4</v>
      </c>
      <c r="F5337" s="1" t="s">
        <v>4</v>
      </c>
      <c r="G5337" s="1" t="s">
        <v>4</v>
      </c>
      <c r="H5337" s="1" t="s">
        <v>4</v>
      </c>
      <c r="I5337" s="1" t="s">
        <v>4</v>
      </c>
      <c r="J5337" s="1" t="s">
        <v>4</v>
      </c>
      <c r="K5337" s="1" t="s">
        <v>4</v>
      </c>
      <c r="L5337" s="1" t="s">
        <v>4</v>
      </c>
      <c r="M5337" s="1" t="s">
        <v>4</v>
      </c>
      <c r="N5337" s="1" t="s">
        <v>4</v>
      </c>
      <c r="O5337" s="1" t="s">
        <v>4</v>
      </c>
      <c r="P5337" s="1" t="s">
        <v>4</v>
      </c>
      <c r="Q5337" s="1" t="s">
        <v>4</v>
      </c>
      <c r="R5337" s="1" t="s">
        <v>4</v>
      </c>
      <c r="S5337" s="1" t="s">
        <v>4</v>
      </c>
      <c r="T5337" s="1" t="s">
        <v>4</v>
      </c>
      <c r="U5337" s="1" t="s">
        <v>4</v>
      </c>
      <c r="V5337" s="1" t="s">
        <v>4</v>
      </c>
      <c r="W5337" s="1">
        <v>4.8000000000000265</v>
      </c>
      <c r="X5337" s="1">
        <v>7.50000000000004</v>
      </c>
      <c r="Y5337" s="1">
        <v>7.4506760145929718</v>
      </c>
      <c r="Z5337" s="1">
        <v>5.4721096647610157</v>
      </c>
      <c r="AA5337" s="1">
        <v>4.4813058728860211</v>
      </c>
      <c r="AB5337" s="1">
        <v>4.6793235045946346</v>
      </c>
      <c r="AC5337" s="1">
        <v>4.0999999999997483</v>
      </c>
      <c r="AD5337" s="1">
        <v>2.8411120728944805</v>
      </c>
      <c r="AE5337" s="1" t="s">
        <v>4</v>
      </c>
      <c r="AF5337" s="1" t="s">
        <v>4</v>
      </c>
      <c r="AG5337" s="1" t="s">
        <v>4</v>
      </c>
      <c r="AH5337" s="1" t="s">
        <v>4</v>
      </c>
      <c r="AI5337" s="1" t="s">
        <v>4</v>
      </c>
      <c r="AJ5337" s="1" t="s">
        <v>4</v>
      </c>
      <c r="AK5337" s="1" t="s">
        <v>4</v>
      </c>
    </row>
    <row r="5338" spans="1:37">
      <c r="A5338" t="s">
        <v>125</v>
      </c>
      <c r="B5338" s="2">
        <v>366</v>
      </c>
      <c r="C5338" t="s">
        <v>126</v>
      </c>
      <c r="D5338" s="2">
        <v>2014</v>
      </c>
      <c r="E5338" s="1" t="s">
        <v>4</v>
      </c>
      <c r="F5338" s="1" t="s">
        <v>4</v>
      </c>
      <c r="G5338" s="1" t="s">
        <v>4</v>
      </c>
      <c r="H5338" s="1" t="s">
        <v>4</v>
      </c>
      <c r="I5338" s="1" t="s">
        <v>4</v>
      </c>
      <c r="J5338" s="1" t="s">
        <v>4</v>
      </c>
      <c r="K5338" s="1" t="s">
        <v>4</v>
      </c>
      <c r="L5338" s="1" t="s">
        <v>4</v>
      </c>
      <c r="M5338" s="1" t="s">
        <v>4</v>
      </c>
      <c r="N5338" s="1" t="s">
        <v>4</v>
      </c>
      <c r="O5338" s="1" t="s">
        <v>4</v>
      </c>
      <c r="P5338" s="1" t="s">
        <v>4</v>
      </c>
      <c r="Q5338" s="1" t="s">
        <v>4</v>
      </c>
      <c r="R5338" s="1" t="s">
        <v>4</v>
      </c>
      <c r="S5338" s="1" t="s">
        <v>4</v>
      </c>
      <c r="T5338" s="1" t="s">
        <v>4</v>
      </c>
      <c r="U5338" s="1" t="s">
        <v>4</v>
      </c>
      <c r="V5338" s="1" t="s">
        <v>4</v>
      </c>
      <c r="W5338" s="1" t="s">
        <v>4</v>
      </c>
      <c r="X5338" s="1">
        <v>5.4999999999998828</v>
      </c>
      <c r="Y5338" s="1">
        <v>6.0000000000001608</v>
      </c>
      <c r="Z5338" s="1">
        <v>7.6592829556643816</v>
      </c>
      <c r="AA5338" s="1">
        <v>4.4872178099360616</v>
      </c>
      <c r="AB5338" s="1">
        <v>4.0299006024937967</v>
      </c>
      <c r="AC5338" s="1">
        <v>3.2564661973314868</v>
      </c>
      <c r="AD5338" s="1">
        <v>1.8380037806646765</v>
      </c>
      <c r="AE5338" s="1">
        <v>1.8380236712362663</v>
      </c>
      <c r="AF5338" s="1" t="s">
        <v>4</v>
      </c>
      <c r="AG5338" s="1" t="s">
        <v>4</v>
      </c>
      <c r="AH5338" s="1" t="s">
        <v>4</v>
      </c>
      <c r="AI5338" s="1" t="s">
        <v>4</v>
      </c>
      <c r="AJ5338" s="1" t="s">
        <v>4</v>
      </c>
      <c r="AK5338" s="1" t="s">
        <v>4</v>
      </c>
    </row>
    <row r="5339" spans="1:37">
      <c r="A5339" t="s">
        <v>125</v>
      </c>
      <c r="B5339" s="2">
        <v>366</v>
      </c>
      <c r="C5339" t="s">
        <v>126</v>
      </c>
      <c r="D5339" s="2">
        <v>2015</v>
      </c>
      <c r="E5339" s="1" t="s">
        <v>4</v>
      </c>
      <c r="F5339" s="1" t="s">
        <v>4</v>
      </c>
      <c r="G5339" s="1" t="s">
        <v>4</v>
      </c>
      <c r="H5339" s="1" t="s">
        <v>4</v>
      </c>
      <c r="I5339" s="1" t="s">
        <v>4</v>
      </c>
      <c r="J5339" s="1" t="s">
        <v>4</v>
      </c>
      <c r="K5339" s="1" t="s">
        <v>4</v>
      </c>
      <c r="L5339" s="1" t="s">
        <v>4</v>
      </c>
      <c r="M5339" s="1" t="s">
        <v>4</v>
      </c>
      <c r="N5339" s="1" t="s">
        <v>4</v>
      </c>
      <c r="O5339" s="1" t="s">
        <v>4</v>
      </c>
      <c r="P5339" s="1" t="s">
        <v>4</v>
      </c>
      <c r="Q5339" s="1" t="s">
        <v>4</v>
      </c>
      <c r="R5339" s="1" t="s">
        <v>4</v>
      </c>
      <c r="S5339" s="1" t="s">
        <v>4</v>
      </c>
      <c r="T5339" s="1" t="s">
        <v>4</v>
      </c>
      <c r="U5339" s="1" t="s">
        <v>4</v>
      </c>
      <c r="V5339" s="1" t="s">
        <v>4</v>
      </c>
      <c r="W5339" s="1" t="s">
        <v>4</v>
      </c>
      <c r="X5339" s="1" t="s">
        <v>4</v>
      </c>
      <c r="Y5339" s="1">
        <v>5.9999999999999609</v>
      </c>
      <c r="Z5339" s="1">
        <v>5.5849415861892293</v>
      </c>
      <c r="AA5339" s="1">
        <v>5.0078683846348726</v>
      </c>
      <c r="AB5339" s="1">
        <v>4.343422009103648</v>
      </c>
      <c r="AC5339" s="1">
        <v>3.7790217377888125</v>
      </c>
      <c r="AD5339" s="1">
        <v>1.4999999999999902</v>
      </c>
      <c r="AE5339" s="1">
        <v>-0.30000000000000027</v>
      </c>
      <c r="AF5339" s="1">
        <v>-2.7105917665307122</v>
      </c>
      <c r="AG5339" s="1" t="s">
        <v>4</v>
      </c>
      <c r="AH5339" s="1" t="s">
        <v>4</v>
      </c>
      <c r="AI5339" s="1" t="s">
        <v>4</v>
      </c>
      <c r="AJ5339" s="1" t="s">
        <v>4</v>
      </c>
      <c r="AK5339" s="1" t="s">
        <v>4</v>
      </c>
    </row>
    <row r="5340" spans="1:37">
      <c r="A5340" t="s">
        <v>125</v>
      </c>
      <c r="B5340" s="2">
        <v>366</v>
      </c>
      <c r="C5340" t="s">
        <v>126</v>
      </c>
      <c r="D5340" s="2">
        <v>2016</v>
      </c>
      <c r="E5340" s="1" t="s">
        <v>4</v>
      </c>
      <c r="F5340" s="1" t="s">
        <v>4</v>
      </c>
      <c r="G5340" s="1" t="s">
        <v>4</v>
      </c>
      <c r="H5340" s="1" t="s">
        <v>4</v>
      </c>
      <c r="I5340" s="1" t="s">
        <v>4</v>
      </c>
      <c r="J5340" s="1" t="s">
        <v>4</v>
      </c>
      <c r="K5340" s="1" t="s">
        <v>4</v>
      </c>
      <c r="L5340" s="1" t="s">
        <v>4</v>
      </c>
      <c r="M5340" s="1" t="s">
        <v>4</v>
      </c>
      <c r="N5340" s="1" t="s">
        <v>4</v>
      </c>
      <c r="O5340" s="1" t="s">
        <v>4</v>
      </c>
      <c r="P5340" s="1" t="s">
        <v>4</v>
      </c>
      <c r="Q5340" s="1" t="s">
        <v>4</v>
      </c>
      <c r="R5340" s="1" t="s">
        <v>4</v>
      </c>
      <c r="S5340" s="1" t="s">
        <v>4</v>
      </c>
      <c r="T5340" s="1" t="s">
        <v>4</v>
      </c>
      <c r="U5340" s="1" t="s">
        <v>4</v>
      </c>
      <c r="V5340" s="1" t="s">
        <v>4</v>
      </c>
      <c r="W5340" s="1" t="s">
        <v>4</v>
      </c>
      <c r="X5340" s="1" t="s">
        <v>4</v>
      </c>
      <c r="Y5340" s="1" t="s">
        <v>4</v>
      </c>
      <c r="Z5340" s="1">
        <v>5.4415870273578415</v>
      </c>
      <c r="AA5340" s="1">
        <v>5.0198331488653158</v>
      </c>
      <c r="AB5340" s="1">
        <v>4.5352519807627667</v>
      </c>
      <c r="AC5340" s="1">
        <v>4.2252040517475331</v>
      </c>
      <c r="AD5340" s="1">
        <v>0.4811225863585511</v>
      </c>
      <c r="AE5340" s="1">
        <v>-6.9763875790313623</v>
      </c>
      <c r="AF5340" s="1">
        <v>-10.500000000000009</v>
      </c>
      <c r="AG5340" s="1">
        <v>-5.1392481865147115</v>
      </c>
      <c r="AH5340" s="1" t="s">
        <v>4</v>
      </c>
      <c r="AI5340" s="1" t="s">
        <v>4</v>
      </c>
      <c r="AJ5340" s="1" t="s">
        <v>4</v>
      </c>
      <c r="AK5340" s="1" t="s">
        <v>4</v>
      </c>
    </row>
    <row r="5341" spans="1:37">
      <c r="A5341" t="s">
        <v>125</v>
      </c>
      <c r="B5341" s="2">
        <v>366</v>
      </c>
      <c r="C5341" t="s">
        <v>126</v>
      </c>
      <c r="D5341" s="2">
        <v>2017</v>
      </c>
      <c r="E5341" s="1" t="s">
        <v>4</v>
      </c>
      <c r="F5341" s="1" t="s">
        <v>4</v>
      </c>
      <c r="G5341" s="1" t="s">
        <v>4</v>
      </c>
      <c r="H5341" s="1" t="s">
        <v>4</v>
      </c>
      <c r="I5341" s="1" t="s">
        <v>4</v>
      </c>
      <c r="J5341" s="1" t="s">
        <v>4</v>
      </c>
      <c r="K5341" s="1" t="s">
        <v>4</v>
      </c>
      <c r="L5341" s="1" t="s">
        <v>4</v>
      </c>
      <c r="M5341" s="1" t="s">
        <v>4</v>
      </c>
      <c r="N5341" s="1" t="s">
        <v>4</v>
      </c>
      <c r="O5341" s="1" t="s">
        <v>4</v>
      </c>
      <c r="P5341" s="1" t="s">
        <v>4</v>
      </c>
      <c r="Q5341" s="1" t="s">
        <v>4</v>
      </c>
      <c r="R5341" s="1" t="s">
        <v>4</v>
      </c>
      <c r="S5341" s="1" t="s">
        <v>4</v>
      </c>
      <c r="T5341" s="1" t="s">
        <v>4</v>
      </c>
      <c r="U5341" s="1" t="s">
        <v>4</v>
      </c>
      <c r="V5341" s="1" t="s">
        <v>4</v>
      </c>
      <c r="W5341" s="1" t="s">
        <v>4</v>
      </c>
      <c r="X5341" s="1" t="s">
        <v>4</v>
      </c>
      <c r="Y5341" s="1" t="s">
        <v>4</v>
      </c>
      <c r="Z5341" s="1" t="s">
        <v>4</v>
      </c>
      <c r="AA5341" s="1">
        <v>5.0429192277129831</v>
      </c>
      <c r="AB5341" s="1">
        <v>4.6400469168528469</v>
      </c>
      <c r="AC5341" s="1">
        <v>4.5729012863071183</v>
      </c>
      <c r="AD5341" s="1">
        <v>5.7625682733416284</v>
      </c>
      <c r="AE5341" s="1">
        <v>0.49999999999994493</v>
      </c>
      <c r="AF5341" s="1">
        <v>-1.1777249280146673</v>
      </c>
      <c r="AG5341" s="1">
        <v>1.9000000000000128</v>
      </c>
      <c r="AH5341" s="1">
        <v>1.6907486809160099</v>
      </c>
      <c r="AI5341" s="1" t="s">
        <v>4</v>
      </c>
      <c r="AJ5341" s="1" t="s">
        <v>4</v>
      </c>
      <c r="AK5341" s="1" t="s">
        <v>4</v>
      </c>
    </row>
    <row r="5342" spans="1:37">
      <c r="A5342" t="s">
        <v>125</v>
      </c>
      <c r="B5342" s="2">
        <v>366</v>
      </c>
      <c r="C5342" t="s">
        <v>126</v>
      </c>
      <c r="D5342" s="2">
        <v>2018</v>
      </c>
      <c r="E5342" s="1" t="s">
        <v>4</v>
      </c>
      <c r="F5342" s="1" t="s">
        <v>4</v>
      </c>
      <c r="G5342" s="1" t="s">
        <v>4</v>
      </c>
      <c r="H5342" s="1" t="s">
        <v>4</v>
      </c>
      <c r="I5342" s="1" t="s">
        <v>4</v>
      </c>
      <c r="J5342" s="1" t="s">
        <v>4</v>
      </c>
      <c r="K5342" s="1" t="s">
        <v>4</v>
      </c>
      <c r="L5342" s="1" t="s">
        <v>4</v>
      </c>
      <c r="M5342" s="1" t="s">
        <v>4</v>
      </c>
      <c r="N5342" s="1" t="s">
        <v>4</v>
      </c>
      <c r="O5342" s="1" t="s">
        <v>4</v>
      </c>
      <c r="P5342" s="1" t="s">
        <v>4</v>
      </c>
      <c r="Q5342" s="1" t="s">
        <v>4</v>
      </c>
      <c r="R5342" s="1" t="s">
        <v>4</v>
      </c>
      <c r="S5342" s="1" t="s">
        <v>4</v>
      </c>
      <c r="T5342" s="1" t="s">
        <v>4</v>
      </c>
      <c r="U5342" s="1" t="s">
        <v>4</v>
      </c>
      <c r="V5342" s="1" t="s">
        <v>4</v>
      </c>
      <c r="W5342" s="1" t="s">
        <v>4</v>
      </c>
      <c r="X5342" s="1" t="s">
        <v>4</v>
      </c>
      <c r="Y5342" s="1" t="s">
        <v>4</v>
      </c>
      <c r="Z5342" s="1" t="s">
        <v>4</v>
      </c>
      <c r="AA5342" s="1" t="s">
        <v>4</v>
      </c>
      <c r="AB5342" s="1">
        <v>4.6729855292872768</v>
      </c>
      <c r="AC5342" s="1">
        <v>4.9646497749200824</v>
      </c>
      <c r="AD5342" s="1">
        <v>5.0150333643252498</v>
      </c>
      <c r="AE5342" s="1">
        <v>1.0518889936775189</v>
      </c>
      <c r="AF5342" s="1">
        <v>1.1727260719035959</v>
      </c>
      <c r="AG5342" s="1">
        <v>1.9999999999999574</v>
      </c>
      <c r="AH5342" s="1">
        <v>2.0000000000000018</v>
      </c>
      <c r="AI5342" s="1">
        <v>2.5798643333821758</v>
      </c>
      <c r="AJ5342" s="1" t="s">
        <v>4</v>
      </c>
      <c r="AK5342" s="1" t="s">
        <v>4</v>
      </c>
    </row>
    <row r="5343" spans="1:37">
      <c r="A5343" t="s">
        <v>125</v>
      </c>
      <c r="B5343" s="2">
        <v>366</v>
      </c>
      <c r="C5343" t="s">
        <v>126</v>
      </c>
      <c r="D5343" s="2">
        <v>2019</v>
      </c>
      <c r="E5343" s="1" t="s">
        <v>4</v>
      </c>
      <c r="F5343" s="1" t="s">
        <v>4</v>
      </c>
      <c r="G5343" s="1" t="s">
        <v>4</v>
      </c>
      <c r="H5343" s="1" t="s">
        <v>4</v>
      </c>
      <c r="I5343" s="1" t="s">
        <v>4</v>
      </c>
      <c r="J5343" s="1" t="s">
        <v>4</v>
      </c>
      <c r="K5343" s="1" t="s">
        <v>4</v>
      </c>
      <c r="L5343" s="1" t="s">
        <v>4</v>
      </c>
      <c r="M5343" s="1" t="s">
        <v>4</v>
      </c>
      <c r="N5343" s="1" t="s">
        <v>4</v>
      </c>
      <c r="O5343" s="1" t="s">
        <v>4</v>
      </c>
      <c r="P5343" s="1" t="s">
        <v>4</v>
      </c>
      <c r="Q5343" s="1" t="s">
        <v>4</v>
      </c>
      <c r="R5343" s="1" t="s">
        <v>4</v>
      </c>
      <c r="S5343" s="1" t="s">
        <v>4</v>
      </c>
      <c r="T5343" s="1" t="s">
        <v>4</v>
      </c>
      <c r="U5343" s="1" t="s">
        <v>4</v>
      </c>
      <c r="V5343" s="1" t="s">
        <v>4</v>
      </c>
      <c r="W5343" s="1" t="s">
        <v>4</v>
      </c>
      <c r="X5343" s="1" t="s">
        <v>4</v>
      </c>
      <c r="Y5343" s="1" t="s">
        <v>4</v>
      </c>
      <c r="Z5343" s="1" t="s">
        <v>4</v>
      </c>
      <c r="AA5343" s="1" t="s">
        <v>4</v>
      </c>
      <c r="AB5343" s="1" t="s">
        <v>4</v>
      </c>
      <c r="AC5343" s="1">
        <v>4.4256584654591924</v>
      </c>
      <c r="AD5343" s="1">
        <v>3.9832076655161419</v>
      </c>
      <c r="AE5343" s="1">
        <v>2.2999999999999465</v>
      </c>
      <c r="AF5343" s="1">
        <v>1.8670426116616179</v>
      </c>
      <c r="AG5343" s="1">
        <v>2.2000000000002018</v>
      </c>
      <c r="AH5343" s="1">
        <v>2.200000000000002</v>
      </c>
      <c r="AI5343" s="1">
        <v>0.26824201674513493</v>
      </c>
      <c r="AJ5343" s="1">
        <v>1.0977674837235663</v>
      </c>
      <c r="AK5343" s="1" t="s">
        <v>4</v>
      </c>
    </row>
    <row r="5344" spans="1:37">
      <c r="A5344" t="s">
        <v>125</v>
      </c>
      <c r="B5344" s="2">
        <v>366</v>
      </c>
      <c r="C5344" t="s">
        <v>126</v>
      </c>
      <c r="D5344" s="2">
        <v>2020</v>
      </c>
      <c r="E5344" s="1" t="s">
        <v>4</v>
      </c>
      <c r="F5344" s="1" t="s">
        <v>4</v>
      </c>
      <c r="G5344" s="1" t="s">
        <v>4</v>
      </c>
      <c r="H5344" s="1" t="s">
        <v>4</v>
      </c>
      <c r="I5344" s="1" t="s">
        <v>4</v>
      </c>
      <c r="J5344" s="1" t="s">
        <v>4</v>
      </c>
      <c r="K5344" s="1" t="s">
        <v>4</v>
      </c>
      <c r="L5344" s="1" t="s">
        <v>4</v>
      </c>
      <c r="M5344" s="1" t="s">
        <v>4</v>
      </c>
      <c r="N5344" s="1" t="s">
        <v>4</v>
      </c>
      <c r="O5344" s="1" t="s">
        <v>4</v>
      </c>
      <c r="P5344" s="1" t="s">
        <v>4</v>
      </c>
      <c r="Q5344" s="1" t="s">
        <v>4</v>
      </c>
      <c r="R5344" s="1" t="s">
        <v>4</v>
      </c>
      <c r="S5344" s="1" t="s">
        <v>4</v>
      </c>
      <c r="T5344" s="1" t="s">
        <v>4</v>
      </c>
      <c r="U5344" s="1" t="s">
        <v>4</v>
      </c>
      <c r="V5344" s="1" t="s">
        <v>4</v>
      </c>
      <c r="W5344" s="1" t="s">
        <v>4</v>
      </c>
      <c r="X5344" s="1" t="s">
        <v>4</v>
      </c>
      <c r="Y5344" s="1" t="s">
        <v>4</v>
      </c>
      <c r="Z5344" s="1" t="s">
        <v>4</v>
      </c>
      <c r="AA5344" s="1" t="s">
        <v>4</v>
      </c>
      <c r="AB5344" s="1" t="s">
        <v>4</v>
      </c>
      <c r="AC5344" s="1" t="s">
        <v>4</v>
      </c>
      <c r="AD5344" s="1">
        <v>3.0000000000005578</v>
      </c>
      <c r="AE5344" s="1">
        <v>2.6220000000003019</v>
      </c>
      <c r="AF5344" s="1">
        <v>2.6013660092822688</v>
      </c>
      <c r="AG5344" s="1">
        <v>2.499999999999325</v>
      </c>
      <c r="AH5344" s="1">
        <v>2.4999999999999911</v>
      </c>
      <c r="AI5344" s="1">
        <v>-13.080000000000002</v>
      </c>
      <c r="AJ5344" s="1">
        <v>-15.906044707306011</v>
      </c>
      <c r="AK5344" s="1">
        <v>-15.906044707306011</v>
      </c>
    </row>
    <row r="5345" spans="1:37">
      <c r="A5345" t="s">
        <v>125</v>
      </c>
      <c r="B5345" s="2">
        <v>366</v>
      </c>
      <c r="C5345" t="s">
        <v>126</v>
      </c>
      <c r="D5345" s="2">
        <v>2021</v>
      </c>
      <c r="E5345" s="1" t="s">
        <v>4</v>
      </c>
      <c r="F5345" s="1" t="s">
        <v>4</v>
      </c>
      <c r="G5345" s="1" t="s">
        <v>4</v>
      </c>
      <c r="H5345" s="1" t="s">
        <v>4</v>
      </c>
      <c r="I5345" s="1" t="s">
        <v>4</v>
      </c>
      <c r="J5345" s="1" t="s">
        <v>4</v>
      </c>
      <c r="K5345" s="1" t="s">
        <v>4</v>
      </c>
      <c r="L5345" s="1" t="s">
        <v>4</v>
      </c>
      <c r="M5345" s="1" t="s">
        <v>4</v>
      </c>
      <c r="N5345" s="1" t="s">
        <v>4</v>
      </c>
      <c r="O5345" s="1" t="s">
        <v>4</v>
      </c>
      <c r="P5345" s="1" t="s">
        <v>4</v>
      </c>
      <c r="Q5345" s="1" t="s">
        <v>4</v>
      </c>
      <c r="R5345" s="1" t="s">
        <v>4</v>
      </c>
      <c r="S5345" s="1" t="s">
        <v>4</v>
      </c>
      <c r="T5345" s="1" t="s">
        <v>4</v>
      </c>
      <c r="U5345" s="1" t="s">
        <v>4</v>
      </c>
      <c r="V5345" s="1" t="s">
        <v>4</v>
      </c>
      <c r="W5345" s="1" t="s">
        <v>4</v>
      </c>
      <c r="X5345" s="1" t="s">
        <v>4</v>
      </c>
      <c r="Y5345" s="1" t="s">
        <v>4</v>
      </c>
      <c r="Z5345" s="1" t="s">
        <v>4</v>
      </c>
      <c r="AA5345" s="1" t="s">
        <v>4</v>
      </c>
      <c r="AB5345" s="1" t="s">
        <v>4</v>
      </c>
      <c r="AC5345" s="1" t="s">
        <v>4</v>
      </c>
      <c r="AD5345" s="1" t="s">
        <v>4</v>
      </c>
      <c r="AE5345" s="1">
        <v>2.9999999999993809</v>
      </c>
      <c r="AF5345" s="1">
        <v>2.8548664773254684</v>
      </c>
      <c r="AG5345" s="1">
        <v>2.1000000000007457</v>
      </c>
      <c r="AH5345" s="1">
        <v>2.4000000000003352</v>
      </c>
      <c r="AI5345" s="1">
        <v>1.4899999999999913</v>
      </c>
      <c r="AJ5345" s="1">
        <v>0.68436739773889421</v>
      </c>
      <c r="AK5345" s="1">
        <v>-3.5156326022611206</v>
      </c>
    </row>
    <row r="5346" spans="1:37">
      <c r="A5346" t="s">
        <v>125</v>
      </c>
      <c r="B5346" s="2">
        <v>366</v>
      </c>
      <c r="C5346" t="s">
        <v>126</v>
      </c>
      <c r="D5346" s="2">
        <v>2022</v>
      </c>
      <c r="E5346" s="1" t="s">
        <v>4</v>
      </c>
      <c r="F5346" s="1" t="s">
        <v>4</v>
      </c>
      <c r="G5346" s="1" t="s">
        <v>4</v>
      </c>
      <c r="H5346" s="1" t="s">
        <v>4</v>
      </c>
      <c r="I5346" s="1" t="s">
        <v>4</v>
      </c>
      <c r="J5346" s="1" t="s">
        <v>4</v>
      </c>
      <c r="K5346" s="1" t="s">
        <v>4</v>
      </c>
      <c r="L5346" s="1" t="s">
        <v>4</v>
      </c>
      <c r="M5346" s="1" t="s">
        <v>4</v>
      </c>
      <c r="N5346" s="1" t="s">
        <v>4</v>
      </c>
      <c r="O5346" s="1" t="s">
        <v>4</v>
      </c>
      <c r="P5346" s="1" t="s">
        <v>4</v>
      </c>
      <c r="Q5346" s="1" t="s">
        <v>4</v>
      </c>
      <c r="R5346" s="1" t="s">
        <v>4</v>
      </c>
      <c r="S5346" s="1" t="s">
        <v>4</v>
      </c>
      <c r="T5346" s="1" t="s">
        <v>4</v>
      </c>
      <c r="U5346" s="1" t="s">
        <v>4</v>
      </c>
      <c r="V5346" s="1" t="s">
        <v>4</v>
      </c>
      <c r="W5346" s="1" t="s">
        <v>4</v>
      </c>
      <c r="X5346" s="1" t="s">
        <v>4</v>
      </c>
      <c r="Y5346" s="1" t="s">
        <v>4</v>
      </c>
      <c r="Z5346" s="1" t="s">
        <v>4</v>
      </c>
      <c r="AA5346" s="1" t="s">
        <v>4</v>
      </c>
      <c r="AB5346" s="1" t="s">
        <v>4</v>
      </c>
      <c r="AC5346" s="1" t="s">
        <v>4</v>
      </c>
      <c r="AD5346" s="1" t="s">
        <v>4</v>
      </c>
      <c r="AE5346" s="1" t="s">
        <v>4</v>
      </c>
      <c r="AF5346" s="1">
        <v>3.0792379710155249</v>
      </c>
      <c r="AG5346" s="1">
        <v>2.4999999999992806</v>
      </c>
      <c r="AH5346" s="1">
        <v>1.9999999999994467</v>
      </c>
      <c r="AI5346" s="1">
        <v>1.9700000000000273</v>
      </c>
      <c r="AJ5346" s="1">
        <v>1.5281409056591588</v>
      </c>
      <c r="AK5346" s="1">
        <v>1.3281409056591809</v>
      </c>
    </row>
    <row r="5347" spans="1:37">
      <c r="A5347" t="s">
        <v>125</v>
      </c>
      <c r="B5347" s="2">
        <v>366</v>
      </c>
      <c r="C5347" t="s">
        <v>126</v>
      </c>
      <c r="D5347" s="2">
        <v>2023</v>
      </c>
      <c r="E5347" s="1" t="s">
        <v>4</v>
      </c>
      <c r="F5347" s="1" t="s">
        <v>4</v>
      </c>
      <c r="G5347" s="1" t="s">
        <v>4</v>
      </c>
      <c r="H5347" s="1" t="s">
        <v>4</v>
      </c>
      <c r="I5347" s="1" t="s">
        <v>4</v>
      </c>
      <c r="J5347" s="1" t="s">
        <v>4</v>
      </c>
      <c r="K5347" s="1" t="s">
        <v>4</v>
      </c>
      <c r="L5347" s="1" t="s">
        <v>4</v>
      </c>
      <c r="M5347" s="1" t="s">
        <v>4</v>
      </c>
      <c r="N5347" s="1" t="s">
        <v>4</v>
      </c>
      <c r="O5347" s="1" t="s">
        <v>4</v>
      </c>
      <c r="P5347" s="1" t="s">
        <v>4</v>
      </c>
      <c r="Q5347" s="1" t="s">
        <v>4</v>
      </c>
      <c r="R5347" s="1" t="s">
        <v>4</v>
      </c>
      <c r="S5347" s="1" t="s">
        <v>4</v>
      </c>
      <c r="T5347" s="1" t="s">
        <v>4</v>
      </c>
      <c r="U5347" s="1" t="s">
        <v>4</v>
      </c>
      <c r="V5347" s="1" t="s">
        <v>4</v>
      </c>
      <c r="W5347" s="1" t="s">
        <v>4</v>
      </c>
      <c r="X5347" s="1" t="s">
        <v>4</v>
      </c>
      <c r="Y5347" s="1" t="s">
        <v>4</v>
      </c>
      <c r="Z5347" s="1" t="s">
        <v>4</v>
      </c>
      <c r="AA5347" s="1" t="s">
        <v>4</v>
      </c>
      <c r="AB5347" s="1" t="s">
        <v>4</v>
      </c>
      <c r="AC5347" s="1" t="s">
        <v>4</v>
      </c>
      <c r="AD5347" s="1" t="s">
        <v>4</v>
      </c>
      <c r="AE5347" s="1" t="s">
        <v>4</v>
      </c>
      <c r="AF5347" s="1" t="s">
        <v>4</v>
      </c>
      <c r="AG5347" s="1">
        <v>3.0000000000000471</v>
      </c>
      <c r="AH5347" s="1">
        <v>2.4000000000006905</v>
      </c>
      <c r="AI5347" s="1">
        <v>2.8100000000000236</v>
      </c>
      <c r="AJ5347" s="1">
        <v>2.048092545736413</v>
      </c>
      <c r="AK5347" s="1">
        <v>2.3480925457360247</v>
      </c>
    </row>
    <row r="5348" spans="1:37">
      <c r="A5348" t="s">
        <v>367</v>
      </c>
      <c r="B5348" s="2">
        <v>936</v>
      </c>
      <c r="C5348" t="s">
        <v>368</v>
      </c>
      <c r="D5348" s="2">
        <v>1991</v>
      </c>
      <c r="E5348" s="1" t="s">
        <v>4</v>
      </c>
      <c r="F5348" s="1" t="s">
        <v>4</v>
      </c>
      <c r="G5348" s="1" t="s">
        <v>4</v>
      </c>
      <c r="H5348" s="1" t="s">
        <v>4</v>
      </c>
      <c r="I5348" s="1" t="s">
        <v>4</v>
      </c>
      <c r="J5348" s="1" t="s">
        <v>4</v>
      </c>
      <c r="K5348" s="1" t="s">
        <v>4</v>
      </c>
      <c r="L5348" s="1" t="s">
        <v>4</v>
      </c>
      <c r="M5348" s="1" t="s">
        <v>4</v>
      </c>
      <c r="N5348" s="1" t="s">
        <v>4</v>
      </c>
      <c r="O5348" s="1" t="s">
        <v>4</v>
      </c>
      <c r="P5348" s="1" t="s">
        <v>4</v>
      </c>
      <c r="Q5348" s="1" t="s">
        <v>4</v>
      </c>
      <c r="R5348" s="1" t="s">
        <v>4</v>
      </c>
      <c r="S5348" s="1" t="s">
        <v>4</v>
      </c>
      <c r="T5348" s="1" t="s">
        <v>4</v>
      </c>
      <c r="U5348" s="1" t="s">
        <v>4</v>
      </c>
      <c r="V5348" s="1" t="s">
        <v>4</v>
      </c>
      <c r="W5348" s="1" t="s">
        <v>4</v>
      </c>
      <c r="X5348" s="1" t="s">
        <v>4</v>
      </c>
      <c r="Y5348" s="1" t="s">
        <v>4</v>
      </c>
      <c r="Z5348" s="1" t="s">
        <v>4</v>
      </c>
      <c r="AA5348" s="1" t="s">
        <v>4</v>
      </c>
      <c r="AB5348" s="1" t="s">
        <v>4</v>
      </c>
      <c r="AC5348" s="1" t="s">
        <v>4</v>
      </c>
      <c r="AD5348" s="1" t="s">
        <v>4</v>
      </c>
      <c r="AE5348" s="1" t="s">
        <v>4</v>
      </c>
      <c r="AF5348" s="1" t="s">
        <v>4</v>
      </c>
      <c r="AG5348" s="1" t="s">
        <v>4</v>
      </c>
      <c r="AH5348" s="1" t="s">
        <v>4</v>
      </c>
      <c r="AI5348" s="1" t="s">
        <v>4</v>
      </c>
      <c r="AJ5348" s="1" t="s">
        <v>4</v>
      </c>
      <c r="AK5348" s="1" t="s">
        <v>4</v>
      </c>
    </row>
    <row r="5349" spans="1:37">
      <c r="A5349" t="s">
        <v>367</v>
      </c>
      <c r="B5349" s="2">
        <v>936</v>
      </c>
      <c r="C5349" t="s">
        <v>368</v>
      </c>
      <c r="D5349" s="2">
        <v>1992</v>
      </c>
      <c r="E5349" s="1" t="s">
        <v>4</v>
      </c>
      <c r="F5349" s="1" t="s">
        <v>4</v>
      </c>
      <c r="G5349" s="1" t="s">
        <v>4</v>
      </c>
      <c r="H5349" s="1" t="s">
        <v>4</v>
      </c>
      <c r="I5349" s="1">
        <v>-8.5018024378595403</v>
      </c>
      <c r="J5349" s="1" t="s">
        <v>4</v>
      </c>
      <c r="K5349" s="1" t="s">
        <v>4</v>
      </c>
      <c r="L5349" s="1" t="s">
        <v>4</v>
      </c>
      <c r="M5349" s="1" t="s">
        <v>4</v>
      </c>
      <c r="N5349" s="1" t="s">
        <v>4</v>
      </c>
      <c r="O5349" s="1" t="s">
        <v>4</v>
      </c>
      <c r="P5349" s="1" t="s">
        <v>4</v>
      </c>
      <c r="Q5349" s="1" t="s">
        <v>4</v>
      </c>
      <c r="R5349" s="1" t="s">
        <v>4</v>
      </c>
      <c r="S5349" s="1" t="s">
        <v>4</v>
      </c>
      <c r="T5349" s="1" t="s">
        <v>4</v>
      </c>
      <c r="U5349" s="1" t="s">
        <v>4</v>
      </c>
      <c r="V5349" s="1" t="s">
        <v>4</v>
      </c>
      <c r="W5349" s="1" t="s">
        <v>4</v>
      </c>
      <c r="X5349" s="1" t="s">
        <v>4</v>
      </c>
      <c r="Y5349" s="1" t="s">
        <v>4</v>
      </c>
      <c r="Z5349" s="1" t="s">
        <v>4</v>
      </c>
      <c r="AA5349" s="1" t="s">
        <v>4</v>
      </c>
      <c r="AB5349" s="1" t="s">
        <v>4</v>
      </c>
      <c r="AC5349" s="1" t="s">
        <v>4</v>
      </c>
      <c r="AD5349" s="1" t="s">
        <v>4</v>
      </c>
      <c r="AE5349" s="1" t="s">
        <v>4</v>
      </c>
      <c r="AF5349" s="1" t="s">
        <v>4</v>
      </c>
      <c r="AG5349" s="1" t="s">
        <v>4</v>
      </c>
      <c r="AH5349" s="1" t="s">
        <v>4</v>
      </c>
      <c r="AI5349" s="1" t="s">
        <v>4</v>
      </c>
      <c r="AJ5349" s="1" t="s">
        <v>4</v>
      </c>
      <c r="AK5349" s="1" t="s">
        <v>4</v>
      </c>
    </row>
    <row r="5350" spans="1:37">
      <c r="A5350" t="s">
        <v>367</v>
      </c>
      <c r="B5350" s="2">
        <v>936</v>
      </c>
      <c r="C5350" t="s">
        <v>368</v>
      </c>
      <c r="D5350" s="2">
        <v>1993</v>
      </c>
      <c r="E5350" s="1" t="s">
        <v>4</v>
      </c>
      <c r="F5350" s="1" t="s">
        <v>4</v>
      </c>
      <c r="G5350" s="1" t="s">
        <v>4</v>
      </c>
      <c r="H5350" s="1" t="s">
        <v>4</v>
      </c>
      <c r="I5350" s="1">
        <v>-4.0999967696281008</v>
      </c>
      <c r="J5350" s="1">
        <v>-4.0935594820143084</v>
      </c>
      <c r="K5350" s="1" t="s">
        <v>4</v>
      </c>
      <c r="L5350" s="1" t="s">
        <v>4</v>
      </c>
      <c r="M5350" s="1" t="s">
        <v>4</v>
      </c>
      <c r="N5350" s="1" t="s">
        <v>4</v>
      </c>
      <c r="O5350" s="1" t="s">
        <v>4</v>
      </c>
      <c r="P5350" s="1" t="s">
        <v>4</v>
      </c>
      <c r="Q5350" s="1" t="s">
        <v>4</v>
      </c>
      <c r="R5350" s="1" t="s">
        <v>4</v>
      </c>
      <c r="S5350" s="1" t="s">
        <v>4</v>
      </c>
      <c r="T5350" s="1" t="s">
        <v>4</v>
      </c>
      <c r="U5350" s="1" t="s">
        <v>4</v>
      </c>
      <c r="V5350" s="1" t="s">
        <v>4</v>
      </c>
      <c r="W5350" s="1" t="s">
        <v>4</v>
      </c>
      <c r="X5350" s="1" t="s">
        <v>4</v>
      </c>
      <c r="Y5350" s="1" t="s">
        <v>4</v>
      </c>
      <c r="Z5350" s="1" t="s">
        <v>4</v>
      </c>
      <c r="AA5350" s="1" t="s">
        <v>4</v>
      </c>
      <c r="AB5350" s="1" t="s">
        <v>4</v>
      </c>
      <c r="AC5350" s="1" t="s">
        <v>4</v>
      </c>
      <c r="AD5350" s="1" t="s">
        <v>4</v>
      </c>
      <c r="AE5350" s="1" t="s">
        <v>4</v>
      </c>
      <c r="AF5350" s="1" t="s">
        <v>4</v>
      </c>
      <c r="AG5350" s="1" t="s">
        <v>4</v>
      </c>
      <c r="AH5350" s="1" t="s">
        <v>4</v>
      </c>
      <c r="AI5350" s="1" t="s">
        <v>4</v>
      </c>
      <c r="AJ5350" s="1" t="s">
        <v>4</v>
      </c>
      <c r="AK5350" s="1" t="s">
        <v>4</v>
      </c>
    </row>
    <row r="5351" spans="1:37">
      <c r="A5351" t="s">
        <v>367</v>
      </c>
      <c r="B5351" s="2">
        <v>936</v>
      </c>
      <c r="C5351" t="s">
        <v>368</v>
      </c>
      <c r="D5351" s="2">
        <v>1994</v>
      </c>
      <c r="E5351" s="1" t="s">
        <v>4</v>
      </c>
      <c r="F5351" s="1" t="s">
        <v>4</v>
      </c>
      <c r="G5351" s="1" t="s">
        <v>4</v>
      </c>
      <c r="H5351" s="1" t="s">
        <v>4</v>
      </c>
      <c r="I5351" s="1">
        <v>0</v>
      </c>
      <c r="J5351" s="1">
        <v>4.7764142963684142</v>
      </c>
      <c r="K5351" s="1">
        <v>4.900003469960601</v>
      </c>
      <c r="L5351" s="1" t="s">
        <v>4</v>
      </c>
      <c r="M5351" s="1" t="s">
        <v>4</v>
      </c>
      <c r="N5351" s="1" t="s">
        <v>4</v>
      </c>
      <c r="O5351" s="1" t="s">
        <v>4</v>
      </c>
      <c r="P5351" s="1" t="s">
        <v>4</v>
      </c>
      <c r="Q5351" s="1" t="s">
        <v>4</v>
      </c>
      <c r="R5351" s="1" t="s">
        <v>4</v>
      </c>
      <c r="S5351" s="1" t="s">
        <v>4</v>
      </c>
      <c r="T5351" s="1" t="s">
        <v>4</v>
      </c>
      <c r="U5351" s="1" t="s">
        <v>4</v>
      </c>
      <c r="V5351" s="1" t="s">
        <v>4</v>
      </c>
      <c r="W5351" s="1" t="s">
        <v>4</v>
      </c>
      <c r="X5351" s="1" t="s">
        <v>4</v>
      </c>
      <c r="Y5351" s="1" t="s">
        <v>4</v>
      </c>
      <c r="Z5351" s="1" t="s">
        <v>4</v>
      </c>
      <c r="AA5351" s="1" t="s">
        <v>4</v>
      </c>
      <c r="AB5351" s="1" t="s">
        <v>4</v>
      </c>
      <c r="AC5351" s="1" t="s">
        <v>4</v>
      </c>
      <c r="AD5351" s="1" t="s">
        <v>4</v>
      </c>
      <c r="AE5351" s="1" t="s">
        <v>4</v>
      </c>
      <c r="AF5351" s="1" t="s">
        <v>4</v>
      </c>
      <c r="AG5351" s="1" t="s">
        <v>4</v>
      </c>
      <c r="AH5351" s="1" t="s">
        <v>4</v>
      </c>
      <c r="AI5351" s="1" t="s">
        <v>4</v>
      </c>
      <c r="AJ5351" s="1" t="s">
        <v>4</v>
      </c>
      <c r="AK5351" s="1" t="s">
        <v>4</v>
      </c>
    </row>
    <row r="5352" spans="1:37">
      <c r="A5352" t="s">
        <v>367</v>
      </c>
      <c r="B5352" s="2">
        <v>936</v>
      </c>
      <c r="C5352" t="s">
        <v>368</v>
      </c>
      <c r="D5352" s="2">
        <v>1995</v>
      </c>
      <c r="E5352" s="1" t="s">
        <v>4</v>
      </c>
      <c r="F5352" s="1" t="s">
        <v>4</v>
      </c>
      <c r="G5352" s="1" t="s">
        <v>4</v>
      </c>
      <c r="H5352" s="1" t="s">
        <v>4</v>
      </c>
      <c r="I5352" s="1">
        <v>1.9999969903619963</v>
      </c>
      <c r="J5352" s="1">
        <v>5.0000088799940778</v>
      </c>
      <c r="K5352" s="1">
        <v>7.3999973505649352</v>
      </c>
      <c r="L5352" s="1">
        <v>6.7766007161445652</v>
      </c>
      <c r="M5352" s="1" t="s">
        <v>4</v>
      </c>
      <c r="N5352" s="1" t="s">
        <v>4</v>
      </c>
      <c r="O5352" s="1" t="s">
        <v>4</v>
      </c>
      <c r="P5352" s="1" t="s">
        <v>4</v>
      </c>
      <c r="Q5352" s="1" t="s">
        <v>4</v>
      </c>
      <c r="R5352" s="1" t="s">
        <v>4</v>
      </c>
      <c r="S5352" s="1" t="s">
        <v>4</v>
      </c>
      <c r="T5352" s="1" t="s">
        <v>4</v>
      </c>
      <c r="U5352" s="1" t="s">
        <v>4</v>
      </c>
      <c r="V5352" s="1" t="s">
        <v>4</v>
      </c>
      <c r="W5352" s="1" t="s">
        <v>4</v>
      </c>
      <c r="X5352" s="1" t="s">
        <v>4</v>
      </c>
      <c r="Y5352" s="1" t="s">
        <v>4</v>
      </c>
      <c r="Z5352" s="1" t="s">
        <v>4</v>
      </c>
      <c r="AA5352" s="1" t="s">
        <v>4</v>
      </c>
      <c r="AB5352" s="1" t="s">
        <v>4</v>
      </c>
      <c r="AC5352" s="1" t="s">
        <v>4</v>
      </c>
      <c r="AD5352" s="1" t="s">
        <v>4</v>
      </c>
      <c r="AE5352" s="1" t="s">
        <v>4</v>
      </c>
      <c r="AF5352" s="1" t="s">
        <v>4</v>
      </c>
      <c r="AG5352" s="1" t="s">
        <v>4</v>
      </c>
      <c r="AH5352" s="1" t="s">
        <v>4</v>
      </c>
      <c r="AI5352" s="1" t="s">
        <v>4</v>
      </c>
      <c r="AJ5352" s="1" t="s">
        <v>4</v>
      </c>
      <c r="AK5352" s="1" t="s">
        <v>4</v>
      </c>
    </row>
    <row r="5353" spans="1:37">
      <c r="A5353" t="s">
        <v>367</v>
      </c>
      <c r="B5353" s="2">
        <v>936</v>
      </c>
      <c r="C5353" t="s">
        <v>368</v>
      </c>
      <c r="D5353" s="2">
        <v>1996</v>
      </c>
      <c r="E5353" s="1" t="s">
        <v>4</v>
      </c>
      <c r="F5353" s="1" t="s">
        <v>4</v>
      </c>
      <c r="G5353" s="1" t="s">
        <v>4</v>
      </c>
      <c r="H5353" s="1" t="s">
        <v>4</v>
      </c>
      <c r="I5353" s="1">
        <v>2.4994407997286805</v>
      </c>
      <c r="J5353" s="1">
        <v>3.9999999999998259</v>
      </c>
      <c r="K5353" s="1">
        <v>6.5000025179749565</v>
      </c>
      <c r="L5353" s="1">
        <v>6.8999994771362427</v>
      </c>
      <c r="M5353" s="1">
        <v>6.5999985334770361</v>
      </c>
      <c r="N5353" s="1" t="s">
        <v>4</v>
      </c>
      <c r="O5353" s="1" t="s">
        <v>4</v>
      </c>
      <c r="P5353" s="1" t="s">
        <v>4</v>
      </c>
      <c r="Q5353" s="1" t="s">
        <v>4</v>
      </c>
      <c r="R5353" s="1" t="s">
        <v>4</v>
      </c>
      <c r="S5353" s="1" t="s">
        <v>4</v>
      </c>
      <c r="T5353" s="1" t="s">
        <v>4</v>
      </c>
      <c r="U5353" s="1" t="s">
        <v>4</v>
      </c>
      <c r="V5353" s="1" t="s">
        <v>4</v>
      </c>
      <c r="W5353" s="1" t="s">
        <v>4</v>
      </c>
      <c r="X5353" s="1" t="s">
        <v>4</v>
      </c>
      <c r="Y5353" s="1" t="s">
        <v>4</v>
      </c>
      <c r="Z5353" s="1" t="s">
        <v>4</v>
      </c>
      <c r="AA5353" s="1" t="s">
        <v>4</v>
      </c>
      <c r="AB5353" s="1" t="s">
        <v>4</v>
      </c>
      <c r="AC5353" s="1" t="s">
        <v>4</v>
      </c>
      <c r="AD5353" s="1" t="s">
        <v>4</v>
      </c>
      <c r="AE5353" s="1" t="s">
        <v>4</v>
      </c>
      <c r="AF5353" s="1" t="s">
        <v>4</v>
      </c>
      <c r="AG5353" s="1" t="s">
        <v>4</v>
      </c>
      <c r="AH5353" s="1" t="s">
        <v>4</v>
      </c>
      <c r="AI5353" s="1" t="s">
        <v>4</v>
      </c>
      <c r="AJ5353" s="1" t="s">
        <v>4</v>
      </c>
      <c r="AK5353" s="1" t="s">
        <v>4</v>
      </c>
    </row>
    <row r="5354" spans="1:37">
      <c r="A5354" t="s">
        <v>367</v>
      </c>
      <c r="B5354" s="2">
        <v>936</v>
      </c>
      <c r="C5354" t="s">
        <v>368</v>
      </c>
      <c r="D5354" s="2">
        <v>1997</v>
      </c>
      <c r="E5354" s="1" t="s">
        <v>4</v>
      </c>
      <c r="F5354" s="1" t="s">
        <v>4</v>
      </c>
      <c r="G5354" s="1" t="s">
        <v>4</v>
      </c>
      <c r="H5354" s="1" t="s">
        <v>4</v>
      </c>
      <c r="I5354" s="1">
        <v>2.7999983170825749</v>
      </c>
      <c r="J5354" s="1">
        <v>3.9999996385839509</v>
      </c>
      <c r="K5354" s="1">
        <v>4.9999986293937315</v>
      </c>
      <c r="L5354" s="1">
        <v>4.5000025489089435</v>
      </c>
      <c r="M5354" s="1">
        <v>6.4999984867022631</v>
      </c>
      <c r="N5354" s="1">
        <v>6.5359461838346622</v>
      </c>
      <c r="O5354" s="1" t="s">
        <v>4</v>
      </c>
      <c r="P5354" s="1" t="s">
        <v>4</v>
      </c>
      <c r="Q5354" s="1" t="s">
        <v>4</v>
      </c>
      <c r="R5354" s="1" t="s">
        <v>4</v>
      </c>
      <c r="S5354" s="1" t="s">
        <v>4</v>
      </c>
      <c r="T5354" s="1" t="s">
        <v>4</v>
      </c>
      <c r="U5354" s="1" t="s">
        <v>4</v>
      </c>
      <c r="V5354" s="1" t="s">
        <v>4</v>
      </c>
      <c r="W5354" s="1" t="s">
        <v>4</v>
      </c>
      <c r="X5354" s="1" t="s">
        <v>4</v>
      </c>
      <c r="Y5354" s="1" t="s">
        <v>4</v>
      </c>
      <c r="Z5354" s="1" t="s">
        <v>4</v>
      </c>
      <c r="AA5354" s="1" t="s">
        <v>4</v>
      </c>
      <c r="AB5354" s="1" t="s">
        <v>4</v>
      </c>
      <c r="AC5354" s="1" t="s">
        <v>4</v>
      </c>
      <c r="AD5354" s="1" t="s">
        <v>4</v>
      </c>
      <c r="AE5354" s="1" t="s">
        <v>4</v>
      </c>
      <c r="AF5354" s="1" t="s">
        <v>4</v>
      </c>
      <c r="AG5354" s="1" t="s">
        <v>4</v>
      </c>
      <c r="AH5354" s="1" t="s">
        <v>4</v>
      </c>
      <c r="AI5354" s="1" t="s">
        <v>4</v>
      </c>
      <c r="AJ5354" s="1" t="s">
        <v>4</v>
      </c>
      <c r="AK5354" s="1" t="s">
        <v>4</v>
      </c>
    </row>
    <row r="5355" spans="1:37">
      <c r="A5355" t="s">
        <v>367</v>
      </c>
      <c r="B5355" s="2">
        <v>936</v>
      </c>
      <c r="C5355" t="s">
        <v>368</v>
      </c>
      <c r="D5355" s="2">
        <v>1998</v>
      </c>
      <c r="E5355" s="1" t="s">
        <v>4</v>
      </c>
      <c r="F5355" s="1" t="s">
        <v>4</v>
      </c>
      <c r="G5355" s="1" t="s">
        <v>4</v>
      </c>
      <c r="H5355" s="1" t="s">
        <v>4</v>
      </c>
      <c r="I5355" s="1">
        <v>3.0000017232413523</v>
      </c>
      <c r="J5355" s="1">
        <v>4.023777355874536</v>
      </c>
      <c r="K5355" s="1">
        <v>4.9999973893217087</v>
      </c>
      <c r="L5355" s="1">
        <v>4.5000028017233573</v>
      </c>
      <c r="M5355" s="1">
        <v>3.990603991127184</v>
      </c>
      <c r="N5355" s="1">
        <v>4.3785402476891555</v>
      </c>
      <c r="O5355" s="1">
        <v>4.4236397668643068</v>
      </c>
      <c r="P5355" s="1" t="s">
        <v>4</v>
      </c>
      <c r="Q5355" s="1" t="s">
        <v>4</v>
      </c>
      <c r="R5355" s="1" t="s">
        <v>4</v>
      </c>
      <c r="S5355" s="1" t="s">
        <v>4</v>
      </c>
      <c r="T5355" s="1" t="s">
        <v>4</v>
      </c>
      <c r="U5355" s="1" t="s">
        <v>4</v>
      </c>
      <c r="V5355" s="1" t="s">
        <v>4</v>
      </c>
      <c r="W5355" s="1" t="s">
        <v>4</v>
      </c>
      <c r="X5355" s="1" t="s">
        <v>4</v>
      </c>
      <c r="Y5355" s="1" t="s">
        <v>4</v>
      </c>
      <c r="Z5355" s="1" t="s">
        <v>4</v>
      </c>
      <c r="AA5355" s="1" t="s">
        <v>4</v>
      </c>
      <c r="AB5355" s="1" t="s">
        <v>4</v>
      </c>
      <c r="AC5355" s="1" t="s">
        <v>4</v>
      </c>
      <c r="AD5355" s="1" t="s">
        <v>4</v>
      </c>
      <c r="AE5355" s="1" t="s">
        <v>4</v>
      </c>
      <c r="AF5355" s="1" t="s">
        <v>4</v>
      </c>
      <c r="AG5355" s="1" t="s">
        <v>4</v>
      </c>
      <c r="AH5355" s="1" t="s">
        <v>4</v>
      </c>
      <c r="AI5355" s="1" t="s">
        <v>4</v>
      </c>
      <c r="AJ5355" s="1" t="s">
        <v>4</v>
      </c>
      <c r="AK5355" s="1" t="s">
        <v>4</v>
      </c>
    </row>
    <row r="5356" spans="1:37">
      <c r="A5356" t="s">
        <v>367</v>
      </c>
      <c r="B5356" s="2">
        <v>936</v>
      </c>
      <c r="C5356" t="s">
        <v>368</v>
      </c>
      <c r="D5356" s="2">
        <v>1999</v>
      </c>
      <c r="E5356" s="1" t="s">
        <v>4</v>
      </c>
      <c r="F5356" s="1" t="s">
        <v>4</v>
      </c>
      <c r="G5356" s="1" t="s">
        <v>4</v>
      </c>
      <c r="H5356" s="1" t="s">
        <v>4</v>
      </c>
      <c r="I5356" s="1">
        <v>3.4999994248888333</v>
      </c>
      <c r="J5356" s="1">
        <v>5.0000054286880591</v>
      </c>
      <c r="K5356" s="1">
        <v>4.9999962704592171</v>
      </c>
      <c r="L5356" s="1">
        <v>4.4993862230979564</v>
      </c>
      <c r="M5356" s="1">
        <v>3.000000186328422</v>
      </c>
      <c r="N5356" s="1">
        <v>0.72674223500901469</v>
      </c>
      <c r="O5356" s="1">
        <v>1.9259014133467423</v>
      </c>
      <c r="P5356" s="1">
        <v>1.9029823324206996</v>
      </c>
      <c r="Q5356" s="1" t="s">
        <v>4</v>
      </c>
      <c r="R5356" s="1" t="s">
        <v>4</v>
      </c>
      <c r="S5356" s="1" t="s">
        <v>4</v>
      </c>
      <c r="T5356" s="1" t="s">
        <v>4</v>
      </c>
      <c r="U5356" s="1" t="s">
        <v>4</v>
      </c>
      <c r="V5356" s="1" t="s">
        <v>4</v>
      </c>
      <c r="W5356" s="1" t="s">
        <v>4</v>
      </c>
      <c r="X5356" s="1" t="s">
        <v>4</v>
      </c>
      <c r="Y5356" s="1" t="s">
        <v>4</v>
      </c>
      <c r="Z5356" s="1" t="s">
        <v>4</v>
      </c>
      <c r="AA5356" s="1" t="s">
        <v>4</v>
      </c>
      <c r="AB5356" s="1" t="s">
        <v>4</v>
      </c>
      <c r="AC5356" s="1" t="s">
        <v>4</v>
      </c>
      <c r="AD5356" s="1" t="s">
        <v>4</v>
      </c>
      <c r="AE5356" s="1" t="s">
        <v>4</v>
      </c>
      <c r="AF5356" s="1" t="s">
        <v>4</v>
      </c>
      <c r="AG5356" s="1" t="s">
        <v>4</v>
      </c>
      <c r="AH5356" s="1" t="s">
        <v>4</v>
      </c>
      <c r="AI5356" s="1" t="s">
        <v>4</v>
      </c>
      <c r="AJ5356" s="1" t="s">
        <v>4</v>
      </c>
      <c r="AK5356" s="1" t="s">
        <v>4</v>
      </c>
    </row>
    <row r="5357" spans="1:37">
      <c r="A5357" t="s">
        <v>367</v>
      </c>
      <c r="B5357" s="2">
        <v>936</v>
      </c>
      <c r="C5357" t="s">
        <v>368</v>
      </c>
      <c r="D5357" s="2">
        <v>2000</v>
      </c>
      <c r="E5357" s="1" t="s">
        <v>4</v>
      </c>
      <c r="F5357" s="1" t="s">
        <v>4</v>
      </c>
      <c r="G5357" s="1" t="s">
        <v>4</v>
      </c>
      <c r="H5357" s="1" t="s">
        <v>4</v>
      </c>
      <c r="I5357" s="1" t="s">
        <v>4</v>
      </c>
      <c r="J5357" s="1">
        <v>4.999992443584933</v>
      </c>
      <c r="K5357" s="1">
        <v>4.2041159922710181</v>
      </c>
      <c r="L5357" s="1">
        <v>4.4996141583802718</v>
      </c>
      <c r="M5357" s="1">
        <v>2.0000039798313995</v>
      </c>
      <c r="N5357" s="1">
        <v>4.877206844210269</v>
      </c>
      <c r="O5357" s="1">
        <v>2.3815347433782996</v>
      </c>
      <c r="P5357" s="1">
        <v>2.2041935654144362</v>
      </c>
      <c r="Q5357" s="1">
        <v>2.1999638811900146</v>
      </c>
      <c r="R5357" s="1" t="s">
        <v>4</v>
      </c>
      <c r="S5357" s="1" t="s">
        <v>4</v>
      </c>
      <c r="T5357" s="1" t="s">
        <v>4</v>
      </c>
      <c r="U5357" s="1" t="s">
        <v>4</v>
      </c>
      <c r="V5357" s="1" t="s">
        <v>4</v>
      </c>
      <c r="W5357" s="1" t="s">
        <v>4</v>
      </c>
      <c r="X5357" s="1" t="s">
        <v>4</v>
      </c>
      <c r="Y5357" s="1" t="s">
        <v>4</v>
      </c>
      <c r="Z5357" s="1" t="s">
        <v>4</v>
      </c>
      <c r="AA5357" s="1" t="s">
        <v>4</v>
      </c>
      <c r="AB5357" s="1" t="s">
        <v>4</v>
      </c>
      <c r="AC5357" s="1" t="s">
        <v>4</v>
      </c>
      <c r="AD5357" s="1" t="s">
        <v>4</v>
      </c>
      <c r="AE5357" s="1" t="s">
        <v>4</v>
      </c>
      <c r="AF5357" s="1" t="s">
        <v>4</v>
      </c>
      <c r="AG5357" s="1" t="s">
        <v>4</v>
      </c>
      <c r="AH5357" s="1" t="s">
        <v>4</v>
      </c>
      <c r="AI5357" s="1" t="s">
        <v>4</v>
      </c>
      <c r="AJ5357" s="1" t="s">
        <v>4</v>
      </c>
      <c r="AK5357" s="1" t="s">
        <v>4</v>
      </c>
    </row>
    <row r="5358" spans="1:37">
      <c r="A5358" t="s">
        <v>367</v>
      </c>
      <c r="B5358" s="2">
        <v>936</v>
      </c>
      <c r="C5358" t="s">
        <v>368</v>
      </c>
      <c r="D5358" s="2">
        <v>2001</v>
      </c>
      <c r="E5358" s="1" t="s">
        <v>4</v>
      </c>
      <c r="F5358" s="1" t="s">
        <v>4</v>
      </c>
      <c r="G5358" s="1" t="s">
        <v>4</v>
      </c>
      <c r="H5358" s="1" t="s">
        <v>4</v>
      </c>
      <c r="I5358" s="1" t="s">
        <v>4</v>
      </c>
      <c r="J5358" s="1" t="s">
        <v>4</v>
      </c>
      <c r="K5358" s="1">
        <v>4.1968658005765436</v>
      </c>
      <c r="L5358" s="1">
        <v>4.4914598417186591</v>
      </c>
      <c r="M5358" s="1">
        <v>1.5000038426773887</v>
      </c>
      <c r="N5358" s="1">
        <v>4.4184527879136182</v>
      </c>
      <c r="O5358" s="1">
        <v>3.5279738316255749</v>
      </c>
      <c r="P5358" s="1">
        <v>2.9546893110011352</v>
      </c>
      <c r="Q5358" s="1">
        <v>3.300031690351668</v>
      </c>
      <c r="R5358" s="1">
        <v>3.300031690351668</v>
      </c>
      <c r="S5358" s="1" t="s">
        <v>4</v>
      </c>
      <c r="T5358" s="1" t="s">
        <v>4</v>
      </c>
      <c r="U5358" s="1" t="s">
        <v>4</v>
      </c>
      <c r="V5358" s="1" t="s">
        <v>4</v>
      </c>
      <c r="W5358" s="1" t="s">
        <v>4</v>
      </c>
      <c r="X5358" s="1" t="s">
        <v>4</v>
      </c>
      <c r="Y5358" s="1" t="s">
        <v>4</v>
      </c>
      <c r="Z5358" s="1" t="s">
        <v>4</v>
      </c>
      <c r="AA5358" s="1" t="s">
        <v>4</v>
      </c>
      <c r="AB5358" s="1" t="s">
        <v>4</v>
      </c>
      <c r="AC5358" s="1" t="s">
        <v>4</v>
      </c>
      <c r="AD5358" s="1" t="s">
        <v>4</v>
      </c>
      <c r="AE5358" s="1" t="s">
        <v>4</v>
      </c>
      <c r="AF5358" s="1" t="s">
        <v>4</v>
      </c>
      <c r="AG5358" s="1" t="s">
        <v>4</v>
      </c>
      <c r="AH5358" s="1" t="s">
        <v>4</v>
      </c>
      <c r="AI5358" s="1" t="s">
        <v>4</v>
      </c>
      <c r="AJ5358" s="1" t="s">
        <v>4</v>
      </c>
      <c r="AK5358" s="1" t="s">
        <v>4</v>
      </c>
    </row>
    <row r="5359" spans="1:37">
      <c r="A5359" t="s">
        <v>367</v>
      </c>
      <c r="B5359" s="2">
        <v>936</v>
      </c>
      <c r="C5359" t="s">
        <v>368</v>
      </c>
      <c r="D5359" s="2">
        <v>2002</v>
      </c>
      <c r="E5359" s="1" t="s">
        <v>4</v>
      </c>
      <c r="F5359" s="1" t="s">
        <v>4</v>
      </c>
      <c r="G5359" s="1" t="s">
        <v>4</v>
      </c>
      <c r="H5359" s="1" t="s">
        <v>4</v>
      </c>
      <c r="I5359" s="1" t="s">
        <v>4</v>
      </c>
      <c r="J5359" s="1" t="s">
        <v>4</v>
      </c>
      <c r="K5359" s="1" t="s">
        <v>4</v>
      </c>
      <c r="L5359" s="1">
        <v>4.4937777339425722</v>
      </c>
      <c r="M5359" s="1">
        <v>1.5000040771109724</v>
      </c>
      <c r="N5359" s="1">
        <v>4.6489971435080824</v>
      </c>
      <c r="O5359" s="1">
        <v>4.9406189855788707</v>
      </c>
      <c r="P5359" s="1">
        <v>4.3792048230412162</v>
      </c>
      <c r="Q5359" s="1">
        <v>4.0120309394261477</v>
      </c>
      <c r="R5359" s="1">
        <v>4.394725085813489</v>
      </c>
      <c r="S5359" s="1">
        <v>4.3998353897983566</v>
      </c>
      <c r="T5359" s="1" t="s">
        <v>4</v>
      </c>
      <c r="U5359" s="1" t="s">
        <v>4</v>
      </c>
      <c r="V5359" s="1" t="s">
        <v>4</v>
      </c>
      <c r="W5359" s="1" t="s">
        <v>4</v>
      </c>
      <c r="X5359" s="1" t="s">
        <v>4</v>
      </c>
      <c r="Y5359" s="1" t="s">
        <v>4</v>
      </c>
      <c r="Z5359" s="1" t="s">
        <v>4</v>
      </c>
      <c r="AA5359" s="1" t="s">
        <v>4</v>
      </c>
      <c r="AB5359" s="1" t="s">
        <v>4</v>
      </c>
      <c r="AC5359" s="1" t="s">
        <v>4</v>
      </c>
      <c r="AD5359" s="1" t="s">
        <v>4</v>
      </c>
      <c r="AE5359" s="1" t="s">
        <v>4</v>
      </c>
      <c r="AF5359" s="1" t="s">
        <v>4</v>
      </c>
      <c r="AG5359" s="1" t="s">
        <v>4</v>
      </c>
      <c r="AH5359" s="1" t="s">
        <v>4</v>
      </c>
      <c r="AI5359" s="1" t="s">
        <v>4</v>
      </c>
      <c r="AJ5359" s="1" t="s">
        <v>4</v>
      </c>
      <c r="AK5359" s="1" t="s">
        <v>4</v>
      </c>
    </row>
    <row r="5360" spans="1:37">
      <c r="A5360" t="s">
        <v>367</v>
      </c>
      <c r="B5360" s="2">
        <v>936</v>
      </c>
      <c r="C5360" t="s">
        <v>368</v>
      </c>
      <c r="D5360" s="2">
        <v>2003</v>
      </c>
      <c r="E5360" s="1" t="s">
        <v>4</v>
      </c>
      <c r="F5360" s="1" t="s">
        <v>4</v>
      </c>
      <c r="G5360" s="1" t="s">
        <v>4</v>
      </c>
      <c r="H5360" s="1" t="s">
        <v>4</v>
      </c>
      <c r="I5360" s="1" t="s">
        <v>4</v>
      </c>
      <c r="J5360" s="1" t="s">
        <v>4</v>
      </c>
      <c r="K5360" s="1" t="s">
        <v>4</v>
      </c>
      <c r="L5360" s="1" t="s">
        <v>4</v>
      </c>
      <c r="M5360" s="1">
        <v>1.4999980489545761</v>
      </c>
      <c r="N5360" s="1">
        <v>4.7390258430937582</v>
      </c>
      <c r="O5360" s="1">
        <v>5.4223852932415051</v>
      </c>
      <c r="P5360" s="1">
        <v>5.2166748330656931</v>
      </c>
      <c r="Q5360" s="1">
        <v>3.67029110652628</v>
      </c>
      <c r="R5360" s="1">
        <v>3.9654990108374033</v>
      </c>
      <c r="S5360" s="1">
        <v>4.2077273061325471</v>
      </c>
      <c r="T5360" s="1">
        <v>4.4629082176236068</v>
      </c>
      <c r="U5360" s="1" t="s">
        <v>4</v>
      </c>
      <c r="V5360" s="1" t="s">
        <v>4</v>
      </c>
      <c r="W5360" s="1" t="s">
        <v>4</v>
      </c>
      <c r="X5360" s="1" t="s">
        <v>4</v>
      </c>
      <c r="Y5360" s="1" t="s">
        <v>4</v>
      </c>
      <c r="Z5360" s="1" t="s">
        <v>4</v>
      </c>
      <c r="AA5360" s="1" t="s">
        <v>4</v>
      </c>
      <c r="AB5360" s="1" t="s">
        <v>4</v>
      </c>
      <c r="AC5360" s="1" t="s">
        <v>4</v>
      </c>
      <c r="AD5360" s="1" t="s">
        <v>4</v>
      </c>
      <c r="AE5360" s="1" t="s">
        <v>4</v>
      </c>
      <c r="AF5360" s="1" t="s">
        <v>4</v>
      </c>
      <c r="AG5360" s="1" t="s">
        <v>4</v>
      </c>
      <c r="AH5360" s="1" t="s">
        <v>4</v>
      </c>
      <c r="AI5360" s="1" t="s">
        <v>4</v>
      </c>
      <c r="AJ5360" s="1" t="s">
        <v>4</v>
      </c>
      <c r="AK5360" s="1" t="s">
        <v>4</v>
      </c>
    </row>
    <row r="5361" spans="1:37">
      <c r="A5361" t="s">
        <v>367</v>
      </c>
      <c r="B5361" s="2">
        <v>936</v>
      </c>
      <c r="C5361" t="s">
        <v>368</v>
      </c>
      <c r="D5361" s="2">
        <v>2004</v>
      </c>
      <c r="E5361" s="1" t="s">
        <v>4</v>
      </c>
      <c r="F5361" s="1" t="s">
        <v>4</v>
      </c>
      <c r="G5361" s="1" t="s">
        <v>4</v>
      </c>
      <c r="H5361" s="1" t="s">
        <v>4</v>
      </c>
      <c r="I5361" s="1" t="s">
        <v>4</v>
      </c>
      <c r="J5361" s="1" t="s">
        <v>4</v>
      </c>
      <c r="K5361" s="1" t="s">
        <v>4</v>
      </c>
      <c r="L5361" s="1" t="s">
        <v>4</v>
      </c>
      <c r="M5361" s="1" t="s">
        <v>4</v>
      </c>
      <c r="N5361" s="1">
        <v>4.699997278181467</v>
      </c>
      <c r="O5361" s="1">
        <v>4.438605071618551</v>
      </c>
      <c r="P5361" s="1">
        <v>5.3291062866077432</v>
      </c>
      <c r="Q5361" s="1">
        <v>4.7132294192415047</v>
      </c>
      <c r="R5361" s="1">
        <v>4.0371683186363416</v>
      </c>
      <c r="S5361" s="1">
        <v>4.7581615294814084</v>
      </c>
      <c r="T5361" s="1">
        <v>5.499957876248085</v>
      </c>
      <c r="U5361" s="1">
        <v>5.4160237321140947</v>
      </c>
      <c r="V5361" s="1" t="s">
        <v>4</v>
      </c>
      <c r="W5361" s="1" t="s">
        <v>4</v>
      </c>
      <c r="X5361" s="1" t="s">
        <v>4</v>
      </c>
      <c r="Y5361" s="1" t="s">
        <v>4</v>
      </c>
      <c r="Z5361" s="1" t="s">
        <v>4</v>
      </c>
      <c r="AA5361" s="1" t="s">
        <v>4</v>
      </c>
      <c r="AB5361" s="1" t="s">
        <v>4</v>
      </c>
      <c r="AC5361" s="1" t="s">
        <v>4</v>
      </c>
      <c r="AD5361" s="1" t="s">
        <v>4</v>
      </c>
      <c r="AE5361" s="1" t="s">
        <v>4</v>
      </c>
      <c r="AF5361" s="1" t="s">
        <v>4</v>
      </c>
      <c r="AG5361" s="1" t="s">
        <v>4</v>
      </c>
      <c r="AH5361" s="1" t="s">
        <v>4</v>
      </c>
      <c r="AI5361" s="1" t="s">
        <v>4</v>
      </c>
      <c r="AJ5361" s="1" t="s">
        <v>4</v>
      </c>
      <c r="AK5361" s="1" t="s">
        <v>4</v>
      </c>
    </row>
    <row r="5362" spans="1:37">
      <c r="A5362" t="s">
        <v>367</v>
      </c>
      <c r="B5362" s="2">
        <v>936</v>
      </c>
      <c r="C5362" t="s">
        <v>368</v>
      </c>
      <c r="D5362" s="2">
        <v>2005</v>
      </c>
      <c r="E5362" s="1" t="s">
        <v>4</v>
      </c>
      <c r="F5362" s="1" t="s">
        <v>4</v>
      </c>
      <c r="G5362" s="1" t="s">
        <v>4</v>
      </c>
      <c r="H5362" s="1" t="s">
        <v>4</v>
      </c>
      <c r="I5362" s="1" t="s">
        <v>4</v>
      </c>
      <c r="J5362" s="1" t="s">
        <v>4</v>
      </c>
      <c r="K5362" s="1" t="s">
        <v>4</v>
      </c>
      <c r="L5362" s="1" t="s">
        <v>4</v>
      </c>
      <c r="M5362" s="1" t="s">
        <v>4</v>
      </c>
      <c r="N5362" s="1" t="s">
        <v>4</v>
      </c>
      <c r="O5362" s="1">
        <v>5.648871402652178</v>
      </c>
      <c r="P5362" s="1">
        <v>5.3000000000000602</v>
      </c>
      <c r="Q5362" s="1">
        <v>5.3503070932104047</v>
      </c>
      <c r="R5362" s="1">
        <v>4.1173656254758884</v>
      </c>
      <c r="S5362" s="1">
        <v>4.2571975025778253</v>
      </c>
      <c r="T5362" s="1">
        <v>5.0331411111236291</v>
      </c>
      <c r="U5362" s="1">
        <v>6.1186459903099788</v>
      </c>
      <c r="V5362" s="1">
        <v>6.0367255593545055</v>
      </c>
      <c r="W5362" s="1" t="s">
        <v>4</v>
      </c>
      <c r="X5362" s="1" t="s">
        <v>4</v>
      </c>
      <c r="Y5362" s="1" t="s">
        <v>4</v>
      </c>
      <c r="Z5362" s="1" t="s">
        <v>4</v>
      </c>
      <c r="AA5362" s="1" t="s">
        <v>4</v>
      </c>
      <c r="AB5362" s="1" t="s">
        <v>4</v>
      </c>
      <c r="AC5362" s="1" t="s">
        <v>4</v>
      </c>
      <c r="AD5362" s="1" t="s">
        <v>4</v>
      </c>
      <c r="AE5362" s="1" t="s">
        <v>4</v>
      </c>
      <c r="AF5362" s="1" t="s">
        <v>4</v>
      </c>
      <c r="AG5362" s="1" t="s">
        <v>4</v>
      </c>
      <c r="AH5362" s="1" t="s">
        <v>4</v>
      </c>
      <c r="AI5362" s="1" t="s">
        <v>4</v>
      </c>
      <c r="AJ5362" s="1" t="s">
        <v>4</v>
      </c>
      <c r="AK5362" s="1" t="s">
        <v>4</v>
      </c>
    </row>
    <row r="5363" spans="1:37">
      <c r="A5363" t="s">
        <v>367</v>
      </c>
      <c r="B5363" s="2">
        <v>936</v>
      </c>
      <c r="C5363" t="s">
        <v>368</v>
      </c>
      <c r="D5363" s="2">
        <v>2006</v>
      </c>
      <c r="E5363" s="1" t="s">
        <v>4</v>
      </c>
      <c r="F5363" s="1" t="s">
        <v>4</v>
      </c>
      <c r="G5363" s="1" t="s">
        <v>4</v>
      </c>
      <c r="H5363" s="1" t="s">
        <v>4</v>
      </c>
      <c r="I5363" s="1" t="s">
        <v>4</v>
      </c>
      <c r="J5363" s="1" t="s">
        <v>4</v>
      </c>
      <c r="K5363" s="1" t="s">
        <v>4</v>
      </c>
      <c r="L5363" s="1" t="s">
        <v>4</v>
      </c>
      <c r="M5363" s="1" t="s">
        <v>4</v>
      </c>
      <c r="N5363" s="1" t="s">
        <v>4</v>
      </c>
      <c r="O5363" s="1" t="s">
        <v>4</v>
      </c>
      <c r="P5363" s="1">
        <v>5.299999999999927</v>
      </c>
      <c r="Q5363" s="1">
        <v>5.3001894283709161</v>
      </c>
      <c r="R5363" s="1">
        <v>4.2031801319408757</v>
      </c>
      <c r="S5363" s="1">
        <v>5.0798072529667726</v>
      </c>
      <c r="T5363" s="1">
        <v>5.3677810231070433</v>
      </c>
      <c r="U5363" s="1">
        <v>6.5156645509381494</v>
      </c>
      <c r="V5363" s="1">
        <v>8.2657832806403153</v>
      </c>
      <c r="W5363" s="1">
        <v>8.5364187966793459</v>
      </c>
      <c r="X5363" s="1" t="s">
        <v>4</v>
      </c>
      <c r="Y5363" s="1" t="s">
        <v>4</v>
      </c>
      <c r="Z5363" s="1" t="s">
        <v>4</v>
      </c>
      <c r="AA5363" s="1" t="s">
        <v>4</v>
      </c>
      <c r="AB5363" s="1" t="s">
        <v>4</v>
      </c>
      <c r="AC5363" s="1" t="s">
        <v>4</v>
      </c>
      <c r="AD5363" s="1" t="s">
        <v>4</v>
      </c>
      <c r="AE5363" s="1" t="s">
        <v>4</v>
      </c>
      <c r="AF5363" s="1" t="s">
        <v>4</v>
      </c>
      <c r="AG5363" s="1" t="s">
        <v>4</v>
      </c>
      <c r="AH5363" s="1" t="s">
        <v>4</v>
      </c>
      <c r="AI5363" s="1" t="s">
        <v>4</v>
      </c>
      <c r="AJ5363" s="1" t="s">
        <v>4</v>
      </c>
      <c r="AK5363" s="1" t="s">
        <v>4</v>
      </c>
    </row>
    <row r="5364" spans="1:37">
      <c r="A5364" t="s">
        <v>367</v>
      </c>
      <c r="B5364" s="2">
        <v>936</v>
      </c>
      <c r="C5364" t="s">
        <v>368</v>
      </c>
      <c r="D5364" s="2">
        <v>2007</v>
      </c>
      <c r="E5364" s="1" t="s">
        <v>4</v>
      </c>
      <c r="F5364" s="1" t="s">
        <v>4</v>
      </c>
      <c r="G5364" s="1" t="s">
        <v>4</v>
      </c>
      <c r="H5364" s="1" t="s">
        <v>4</v>
      </c>
      <c r="I5364" s="1" t="s">
        <v>4</v>
      </c>
      <c r="J5364" s="1" t="s">
        <v>4</v>
      </c>
      <c r="K5364" s="1" t="s">
        <v>4</v>
      </c>
      <c r="L5364" s="1" t="s">
        <v>4</v>
      </c>
      <c r="M5364" s="1" t="s">
        <v>4</v>
      </c>
      <c r="N5364" s="1" t="s">
        <v>4</v>
      </c>
      <c r="O5364" s="1" t="s">
        <v>4</v>
      </c>
      <c r="P5364" s="1" t="s">
        <v>4</v>
      </c>
      <c r="Q5364" s="1">
        <v>5.475090457027898</v>
      </c>
      <c r="R5364" s="1">
        <v>4.2965626415973679</v>
      </c>
      <c r="S5364" s="1">
        <v>5.3999151599191775</v>
      </c>
      <c r="T5364" s="1">
        <v>6.3752536583742137</v>
      </c>
      <c r="U5364" s="1">
        <v>6.9997605946541031</v>
      </c>
      <c r="V5364" s="1">
        <v>8.8479636206449932</v>
      </c>
      <c r="W5364" s="1">
        <v>10.368321864531493</v>
      </c>
      <c r="X5364" s="1">
        <v>10.423124540385565</v>
      </c>
      <c r="Y5364" s="1" t="s">
        <v>4</v>
      </c>
      <c r="Z5364" s="1" t="s">
        <v>4</v>
      </c>
      <c r="AA5364" s="1" t="s">
        <v>4</v>
      </c>
      <c r="AB5364" s="1" t="s">
        <v>4</v>
      </c>
      <c r="AC5364" s="1" t="s">
        <v>4</v>
      </c>
      <c r="AD5364" s="1" t="s">
        <v>4</v>
      </c>
      <c r="AE5364" s="1" t="s">
        <v>4</v>
      </c>
      <c r="AF5364" s="1" t="s">
        <v>4</v>
      </c>
      <c r="AG5364" s="1" t="s">
        <v>4</v>
      </c>
      <c r="AH5364" s="1" t="s">
        <v>4</v>
      </c>
      <c r="AI5364" s="1" t="s">
        <v>4</v>
      </c>
      <c r="AJ5364" s="1" t="s">
        <v>4</v>
      </c>
      <c r="AK5364" s="1" t="s">
        <v>4</v>
      </c>
    </row>
    <row r="5365" spans="1:37">
      <c r="A5365" t="s">
        <v>367</v>
      </c>
      <c r="B5365" s="2">
        <v>936</v>
      </c>
      <c r="C5365" t="s">
        <v>368</v>
      </c>
      <c r="D5365" s="2">
        <v>2008</v>
      </c>
      <c r="E5365" s="1" t="s">
        <v>4</v>
      </c>
      <c r="F5365" s="1" t="s">
        <v>4</v>
      </c>
      <c r="G5365" s="1" t="s">
        <v>4</v>
      </c>
      <c r="H5365" s="1" t="s">
        <v>4</v>
      </c>
      <c r="I5365" s="1" t="s">
        <v>4</v>
      </c>
      <c r="J5365" s="1" t="s">
        <v>4</v>
      </c>
      <c r="K5365" s="1" t="s">
        <v>4</v>
      </c>
      <c r="L5365" s="1" t="s">
        <v>4</v>
      </c>
      <c r="M5365" s="1" t="s">
        <v>4</v>
      </c>
      <c r="N5365" s="1" t="s">
        <v>4</v>
      </c>
      <c r="O5365" s="1" t="s">
        <v>4</v>
      </c>
      <c r="P5365" s="1" t="s">
        <v>4</v>
      </c>
      <c r="Q5365" s="1" t="s">
        <v>4</v>
      </c>
      <c r="R5365" s="1">
        <v>4.2760641776408592</v>
      </c>
      <c r="S5365" s="1">
        <v>5.6874786470424876</v>
      </c>
      <c r="T5365" s="1">
        <v>4.4094055348243177</v>
      </c>
      <c r="U5365" s="1">
        <v>5.5965134623767954</v>
      </c>
      <c r="V5365" s="1">
        <v>7.3403374383634201</v>
      </c>
      <c r="W5365" s="1">
        <v>7.3708865353590669</v>
      </c>
      <c r="X5365" s="1">
        <v>6.3911889853887516</v>
      </c>
      <c r="Y5365" s="1">
        <v>6.1705048939503682</v>
      </c>
      <c r="Z5365" s="1" t="s">
        <v>4</v>
      </c>
      <c r="AA5365" s="1" t="s">
        <v>4</v>
      </c>
      <c r="AB5365" s="1" t="s">
        <v>4</v>
      </c>
      <c r="AC5365" s="1" t="s">
        <v>4</v>
      </c>
      <c r="AD5365" s="1" t="s">
        <v>4</v>
      </c>
      <c r="AE5365" s="1" t="s">
        <v>4</v>
      </c>
      <c r="AF5365" s="1" t="s">
        <v>4</v>
      </c>
      <c r="AG5365" s="1" t="s">
        <v>4</v>
      </c>
      <c r="AH5365" s="1" t="s">
        <v>4</v>
      </c>
      <c r="AI5365" s="1" t="s">
        <v>4</v>
      </c>
      <c r="AJ5365" s="1" t="s">
        <v>4</v>
      </c>
      <c r="AK5365" s="1" t="s">
        <v>4</v>
      </c>
    </row>
    <row r="5366" spans="1:37">
      <c r="A5366" t="s">
        <v>367</v>
      </c>
      <c r="B5366" s="2">
        <v>936</v>
      </c>
      <c r="C5366" t="s">
        <v>368</v>
      </c>
      <c r="D5366" s="2">
        <v>2009</v>
      </c>
      <c r="E5366" s="1" t="s">
        <v>4</v>
      </c>
      <c r="F5366" s="1" t="s">
        <v>4</v>
      </c>
      <c r="G5366" s="1" t="s">
        <v>4</v>
      </c>
      <c r="H5366" s="1" t="s">
        <v>4</v>
      </c>
      <c r="I5366" s="1" t="s">
        <v>4</v>
      </c>
      <c r="J5366" s="1" t="s">
        <v>4</v>
      </c>
      <c r="K5366" s="1" t="s">
        <v>4</v>
      </c>
      <c r="L5366" s="1" t="s">
        <v>4</v>
      </c>
      <c r="M5366" s="1" t="s">
        <v>4</v>
      </c>
      <c r="N5366" s="1" t="s">
        <v>4</v>
      </c>
      <c r="O5366" s="1" t="s">
        <v>4</v>
      </c>
      <c r="P5366" s="1" t="s">
        <v>4</v>
      </c>
      <c r="Q5366" s="1" t="s">
        <v>4</v>
      </c>
      <c r="R5366" s="1" t="s">
        <v>4</v>
      </c>
      <c r="S5366" s="1">
        <v>4.1922849712691779</v>
      </c>
      <c r="T5366" s="1">
        <v>4.5402050338900102</v>
      </c>
      <c r="U5366" s="1">
        <v>5.157797691642485</v>
      </c>
      <c r="V5366" s="1">
        <v>6.8579110123170528</v>
      </c>
      <c r="W5366" s="1">
        <v>5.6122592696969509</v>
      </c>
      <c r="X5366" s="1">
        <v>-4.662673829810049</v>
      </c>
      <c r="Y5366" s="1">
        <v>-4.6597008175748851</v>
      </c>
      <c r="Z5366" s="1">
        <v>-4.7818267903253382</v>
      </c>
      <c r="AA5366" s="1" t="s">
        <v>4</v>
      </c>
      <c r="AB5366" s="1" t="s">
        <v>4</v>
      </c>
      <c r="AC5366" s="1" t="s">
        <v>4</v>
      </c>
      <c r="AD5366" s="1" t="s">
        <v>4</v>
      </c>
      <c r="AE5366" s="1" t="s">
        <v>4</v>
      </c>
      <c r="AF5366" s="1" t="s">
        <v>4</v>
      </c>
      <c r="AG5366" s="1" t="s">
        <v>4</v>
      </c>
      <c r="AH5366" s="1" t="s">
        <v>4</v>
      </c>
      <c r="AI5366" s="1" t="s">
        <v>4</v>
      </c>
      <c r="AJ5366" s="1" t="s">
        <v>4</v>
      </c>
      <c r="AK5366" s="1" t="s">
        <v>4</v>
      </c>
    </row>
    <row r="5367" spans="1:37">
      <c r="A5367" t="s">
        <v>367</v>
      </c>
      <c r="B5367" s="2">
        <v>936</v>
      </c>
      <c r="C5367" t="s">
        <v>368</v>
      </c>
      <c r="D5367" s="2">
        <v>2010</v>
      </c>
      <c r="E5367" s="1" t="s">
        <v>4</v>
      </c>
      <c r="F5367" s="1" t="s">
        <v>4</v>
      </c>
      <c r="G5367" s="1" t="s">
        <v>4</v>
      </c>
      <c r="H5367" s="1" t="s">
        <v>4</v>
      </c>
      <c r="I5367" s="1" t="s">
        <v>4</v>
      </c>
      <c r="J5367" s="1" t="s">
        <v>4</v>
      </c>
      <c r="K5367" s="1" t="s">
        <v>4</v>
      </c>
      <c r="L5367" s="1" t="s">
        <v>4</v>
      </c>
      <c r="M5367" s="1" t="s">
        <v>4</v>
      </c>
      <c r="N5367" s="1" t="s">
        <v>4</v>
      </c>
      <c r="O5367" s="1" t="s">
        <v>4</v>
      </c>
      <c r="P5367" s="1" t="s">
        <v>4</v>
      </c>
      <c r="Q5367" s="1" t="s">
        <v>4</v>
      </c>
      <c r="R5367" s="1" t="s">
        <v>4</v>
      </c>
      <c r="S5367" s="1" t="s">
        <v>4</v>
      </c>
      <c r="T5367" s="1">
        <v>4.0299985421353934</v>
      </c>
      <c r="U5367" s="1">
        <v>4.3099998369331427</v>
      </c>
      <c r="V5367" s="1">
        <v>6.231938406492854</v>
      </c>
      <c r="W5367" s="1">
        <v>5.8551641049680025</v>
      </c>
      <c r="X5367" s="1">
        <v>3.69999999999997</v>
      </c>
      <c r="Y5367" s="1">
        <v>4.0999999999999925</v>
      </c>
      <c r="Z5367" s="1">
        <v>4.0212102282105366</v>
      </c>
      <c r="AA5367" s="1">
        <v>4.1829675532327082</v>
      </c>
      <c r="AB5367" s="1" t="s">
        <v>4</v>
      </c>
      <c r="AC5367" s="1" t="s">
        <v>4</v>
      </c>
      <c r="AD5367" s="1" t="s">
        <v>4</v>
      </c>
      <c r="AE5367" s="1" t="s">
        <v>4</v>
      </c>
      <c r="AF5367" s="1" t="s">
        <v>4</v>
      </c>
      <c r="AG5367" s="1" t="s">
        <v>4</v>
      </c>
      <c r="AH5367" s="1" t="s">
        <v>4</v>
      </c>
      <c r="AI5367" s="1" t="s">
        <v>4</v>
      </c>
      <c r="AJ5367" s="1" t="s">
        <v>4</v>
      </c>
      <c r="AK5367" s="1" t="s">
        <v>4</v>
      </c>
    </row>
    <row r="5368" spans="1:37">
      <c r="A5368" t="s">
        <v>367</v>
      </c>
      <c r="B5368" s="2">
        <v>936</v>
      </c>
      <c r="C5368" t="s">
        <v>368</v>
      </c>
      <c r="D5368" s="2">
        <v>2011</v>
      </c>
      <c r="E5368" s="1" t="s">
        <v>4</v>
      </c>
      <c r="F5368" s="1" t="s">
        <v>4</v>
      </c>
      <c r="G5368" s="1" t="s">
        <v>4</v>
      </c>
      <c r="H5368" s="1" t="s">
        <v>4</v>
      </c>
      <c r="I5368" s="1" t="s">
        <v>4</v>
      </c>
      <c r="J5368" s="1" t="s">
        <v>4</v>
      </c>
      <c r="K5368" s="1" t="s">
        <v>4</v>
      </c>
      <c r="L5368" s="1" t="s">
        <v>4</v>
      </c>
      <c r="M5368" s="1" t="s">
        <v>4</v>
      </c>
      <c r="N5368" s="1" t="s">
        <v>4</v>
      </c>
      <c r="O5368" s="1" t="s">
        <v>4</v>
      </c>
      <c r="P5368" s="1" t="s">
        <v>4</v>
      </c>
      <c r="Q5368" s="1" t="s">
        <v>4</v>
      </c>
      <c r="R5368" s="1" t="s">
        <v>4</v>
      </c>
      <c r="S5368" s="1" t="s">
        <v>4</v>
      </c>
      <c r="T5368" s="1" t="s">
        <v>4</v>
      </c>
      <c r="U5368" s="1">
        <v>4.2476937998722208</v>
      </c>
      <c r="V5368" s="1">
        <v>5.7334604395723687</v>
      </c>
      <c r="W5368" s="1">
        <v>5.7565439875453706</v>
      </c>
      <c r="X5368" s="1">
        <v>5.1882036103305662</v>
      </c>
      <c r="Y5368" s="1">
        <v>4.3000000000000149</v>
      </c>
      <c r="Z5368" s="1">
        <v>3.2499999999999973</v>
      </c>
      <c r="AA5368" s="1">
        <v>3.3490579005843069</v>
      </c>
      <c r="AB5368" s="1">
        <v>3.2264260890479513</v>
      </c>
      <c r="AC5368" s="1" t="s">
        <v>4</v>
      </c>
      <c r="AD5368" s="1" t="s">
        <v>4</v>
      </c>
      <c r="AE5368" s="1" t="s">
        <v>4</v>
      </c>
      <c r="AF5368" s="1" t="s">
        <v>4</v>
      </c>
      <c r="AG5368" s="1" t="s">
        <v>4</v>
      </c>
      <c r="AH5368" s="1" t="s">
        <v>4</v>
      </c>
      <c r="AI5368" s="1" t="s">
        <v>4</v>
      </c>
      <c r="AJ5368" s="1" t="s">
        <v>4</v>
      </c>
      <c r="AK5368" s="1" t="s">
        <v>4</v>
      </c>
    </row>
    <row r="5369" spans="1:37">
      <c r="A5369" t="s">
        <v>367</v>
      </c>
      <c r="B5369" s="2">
        <v>936</v>
      </c>
      <c r="C5369" t="s">
        <v>368</v>
      </c>
      <c r="D5369" s="2">
        <v>2012</v>
      </c>
      <c r="E5369" s="1" t="s">
        <v>4</v>
      </c>
      <c r="F5369" s="1" t="s">
        <v>4</v>
      </c>
      <c r="G5369" s="1" t="s">
        <v>4</v>
      </c>
      <c r="H5369" s="1" t="s">
        <v>4</v>
      </c>
      <c r="I5369" s="1" t="s">
        <v>4</v>
      </c>
      <c r="J5369" s="1" t="s">
        <v>4</v>
      </c>
      <c r="K5369" s="1" t="s">
        <v>4</v>
      </c>
      <c r="L5369" s="1" t="s">
        <v>4</v>
      </c>
      <c r="M5369" s="1" t="s">
        <v>4</v>
      </c>
      <c r="N5369" s="1" t="s">
        <v>4</v>
      </c>
      <c r="O5369" s="1" t="s">
        <v>4</v>
      </c>
      <c r="P5369" s="1" t="s">
        <v>4</v>
      </c>
      <c r="Q5369" s="1" t="s">
        <v>4</v>
      </c>
      <c r="R5369" s="1" t="s">
        <v>4</v>
      </c>
      <c r="S5369" s="1" t="s">
        <v>4</v>
      </c>
      <c r="T5369" s="1" t="s">
        <v>4</v>
      </c>
      <c r="U5369" s="1" t="s">
        <v>4</v>
      </c>
      <c r="V5369" s="1">
        <v>5.1215456035796247</v>
      </c>
      <c r="W5369" s="1">
        <v>5.3680526462926315</v>
      </c>
      <c r="X5369" s="1">
        <v>4.3590711840664431</v>
      </c>
      <c r="Y5369" s="1">
        <v>4.3590711840665319</v>
      </c>
      <c r="Z5369" s="1">
        <v>3.2999999999999918</v>
      </c>
      <c r="AA5369" s="1">
        <v>2.6399999999999979</v>
      </c>
      <c r="AB5369" s="1">
        <v>2.0265927752592949</v>
      </c>
      <c r="AC5369" s="1">
        <v>1.8013204774274705</v>
      </c>
      <c r="AD5369" s="1" t="s">
        <v>4</v>
      </c>
      <c r="AE5369" s="1" t="s">
        <v>4</v>
      </c>
      <c r="AF5369" s="1" t="s">
        <v>4</v>
      </c>
      <c r="AG5369" s="1" t="s">
        <v>4</v>
      </c>
      <c r="AH5369" s="1" t="s">
        <v>4</v>
      </c>
      <c r="AI5369" s="1" t="s">
        <v>4</v>
      </c>
      <c r="AJ5369" s="1" t="s">
        <v>4</v>
      </c>
      <c r="AK5369" s="1" t="s">
        <v>4</v>
      </c>
    </row>
    <row r="5370" spans="1:37">
      <c r="A5370" t="s">
        <v>367</v>
      </c>
      <c r="B5370" s="2">
        <v>936</v>
      </c>
      <c r="C5370" t="s">
        <v>368</v>
      </c>
      <c r="D5370" s="2">
        <v>2013</v>
      </c>
      <c r="E5370" s="1" t="s">
        <v>4</v>
      </c>
      <c r="F5370" s="1" t="s">
        <v>4</v>
      </c>
      <c r="G5370" s="1" t="s">
        <v>4</v>
      </c>
      <c r="H5370" s="1" t="s">
        <v>4</v>
      </c>
      <c r="I5370" s="1" t="s">
        <v>4</v>
      </c>
      <c r="J5370" s="1" t="s">
        <v>4</v>
      </c>
      <c r="K5370" s="1" t="s">
        <v>4</v>
      </c>
      <c r="L5370" s="1" t="s">
        <v>4</v>
      </c>
      <c r="M5370" s="1" t="s">
        <v>4</v>
      </c>
      <c r="N5370" s="1" t="s">
        <v>4</v>
      </c>
      <c r="O5370" s="1" t="s">
        <v>4</v>
      </c>
      <c r="P5370" s="1" t="s">
        <v>4</v>
      </c>
      <c r="Q5370" s="1" t="s">
        <v>4</v>
      </c>
      <c r="R5370" s="1" t="s">
        <v>4</v>
      </c>
      <c r="S5370" s="1" t="s">
        <v>4</v>
      </c>
      <c r="T5370" s="1" t="s">
        <v>4</v>
      </c>
      <c r="U5370" s="1" t="s">
        <v>4</v>
      </c>
      <c r="V5370" s="1" t="s">
        <v>4</v>
      </c>
      <c r="W5370" s="1">
        <v>4.7429111573294103</v>
      </c>
      <c r="X5370" s="1">
        <v>4.3032498255190843</v>
      </c>
      <c r="Y5370" s="1">
        <v>4.3032498255188401</v>
      </c>
      <c r="Z5370" s="1">
        <v>4.3032498255190399</v>
      </c>
      <c r="AA5370" s="1">
        <v>2.8000000000000025</v>
      </c>
      <c r="AB5370" s="1">
        <v>0.84823505610329697</v>
      </c>
      <c r="AC5370" s="1">
        <v>0.94097585074899293</v>
      </c>
      <c r="AD5370" s="1">
        <v>1.4246988681978934</v>
      </c>
      <c r="AE5370" s="1" t="s">
        <v>4</v>
      </c>
      <c r="AF5370" s="1" t="s">
        <v>4</v>
      </c>
      <c r="AG5370" s="1" t="s">
        <v>4</v>
      </c>
      <c r="AH5370" s="1" t="s">
        <v>4</v>
      </c>
      <c r="AI5370" s="1" t="s">
        <v>4</v>
      </c>
      <c r="AJ5370" s="1" t="s">
        <v>4</v>
      </c>
      <c r="AK5370" s="1" t="s">
        <v>4</v>
      </c>
    </row>
    <row r="5371" spans="1:37">
      <c r="A5371" t="s">
        <v>367</v>
      </c>
      <c r="B5371" s="2">
        <v>936</v>
      </c>
      <c r="C5371" t="s">
        <v>368</v>
      </c>
      <c r="D5371" s="2">
        <v>2014</v>
      </c>
      <c r="E5371" s="1" t="s">
        <v>4</v>
      </c>
      <c r="F5371" s="1" t="s">
        <v>4</v>
      </c>
      <c r="G5371" s="1" t="s">
        <v>4</v>
      </c>
      <c r="H5371" s="1" t="s">
        <v>4</v>
      </c>
      <c r="I5371" s="1" t="s">
        <v>4</v>
      </c>
      <c r="J5371" s="1" t="s">
        <v>4</v>
      </c>
      <c r="K5371" s="1" t="s">
        <v>4</v>
      </c>
      <c r="L5371" s="1" t="s">
        <v>4</v>
      </c>
      <c r="M5371" s="1" t="s">
        <v>4</v>
      </c>
      <c r="N5371" s="1" t="s">
        <v>4</v>
      </c>
      <c r="O5371" s="1" t="s">
        <v>4</v>
      </c>
      <c r="P5371" s="1" t="s">
        <v>4</v>
      </c>
      <c r="Q5371" s="1" t="s">
        <v>4</v>
      </c>
      <c r="R5371" s="1" t="s">
        <v>4</v>
      </c>
      <c r="S5371" s="1" t="s">
        <v>4</v>
      </c>
      <c r="T5371" s="1" t="s">
        <v>4</v>
      </c>
      <c r="U5371" s="1" t="s">
        <v>4</v>
      </c>
      <c r="V5371" s="1" t="s">
        <v>4</v>
      </c>
      <c r="W5371" s="1" t="s">
        <v>4</v>
      </c>
      <c r="X5371" s="1">
        <v>4.2398192748704711</v>
      </c>
      <c r="Y5371" s="1">
        <v>4.2398192748706265</v>
      </c>
      <c r="Z5371" s="1">
        <v>4.2398192748704044</v>
      </c>
      <c r="AA5371" s="1">
        <v>3.5999999999999366</v>
      </c>
      <c r="AB5371" s="1">
        <v>2.3393324454693554</v>
      </c>
      <c r="AC5371" s="1">
        <v>2.3508228065226788</v>
      </c>
      <c r="AD5371" s="1">
        <v>2.4098011703141742</v>
      </c>
      <c r="AE5371" s="1">
        <v>2.5220528989315261</v>
      </c>
      <c r="AF5371" s="1" t="s">
        <v>4</v>
      </c>
      <c r="AG5371" s="1" t="s">
        <v>4</v>
      </c>
      <c r="AH5371" s="1" t="s">
        <v>4</v>
      </c>
      <c r="AI5371" s="1" t="s">
        <v>4</v>
      </c>
      <c r="AJ5371" s="1" t="s">
        <v>4</v>
      </c>
      <c r="AK5371" s="1" t="s">
        <v>4</v>
      </c>
    </row>
    <row r="5372" spans="1:37">
      <c r="A5372" t="s">
        <v>367</v>
      </c>
      <c r="B5372" s="2">
        <v>936</v>
      </c>
      <c r="C5372" t="s">
        <v>368</v>
      </c>
      <c r="D5372" s="2">
        <v>2015</v>
      </c>
      <c r="E5372" s="1" t="s">
        <v>4</v>
      </c>
      <c r="F5372" s="1" t="s">
        <v>4</v>
      </c>
      <c r="G5372" s="1" t="s">
        <v>4</v>
      </c>
      <c r="H5372" s="1" t="s">
        <v>4</v>
      </c>
      <c r="I5372" s="1" t="s">
        <v>4</v>
      </c>
      <c r="J5372" s="1" t="s">
        <v>4</v>
      </c>
      <c r="K5372" s="1" t="s">
        <v>4</v>
      </c>
      <c r="L5372" s="1" t="s">
        <v>4</v>
      </c>
      <c r="M5372" s="1" t="s">
        <v>4</v>
      </c>
      <c r="N5372" s="1" t="s">
        <v>4</v>
      </c>
      <c r="O5372" s="1" t="s">
        <v>4</v>
      </c>
      <c r="P5372" s="1" t="s">
        <v>4</v>
      </c>
      <c r="Q5372" s="1" t="s">
        <v>4</v>
      </c>
      <c r="R5372" s="1" t="s">
        <v>4</v>
      </c>
      <c r="S5372" s="1" t="s">
        <v>4</v>
      </c>
      <c r="T5372" s="1" t="s">
        <v>4</v>
      </c>
      <c r="U5372" s="1" t="s">
        <v>4</v>
      </c>
      <c r="V5372" s="1" t="s">
        <v>4</v>
      </c>
      <c r="W5372" s="1" t="s">
        <v>4</v>
      </c>
      <c r="X5372" s="1" t="s">
        <v>4</v>
      </c>
      <c r="Y5372" s="1">
        <v>4.2398192748704489</v>
      </c>
      <c r="Z5372" s="1">
        <v>4.2398192748704711</v>
      </c>
      <c r="AA5372" s="1">
        <v>3.6000000000001142</v>
      </c>
      <c r="AB5372" s="1">
        <v>2.7999999999999581</v>
      </c>
      <c r="AC5372" s="1">
        <v>2.6506888633343717</v>
      </c>
      <c r="AD5372" s="1">
        <v>3.1625014455461509</v>
      </c>
      <c r="AE5372" s="1">
        <v>3.5950209329121741</v>
      </c>
      <c r="AF5372" s="1">
        <v>3.8309689826015791</v>
      </c>
      <c r="AG5372" s="1" t="s">
        <v>4</v>
      </c>
      <c r="AH5372" s="1" t="s">
        <v>4</v>
      </c>
      <c r="AI5372" s="1" t="s">
        <v>4</v>
      </c>
      <c r="AJ5372" s="1" t="s">
        <v>4</v>
      </c>
      <c r="AK5372" s="1" t="s">
        <v>4</v>
      </c>
    </row>
    <row r="5373" spans="1:37">
      <c r="A5373" t="s">
        <v>367</v>
      </c>
      <c r="B5373" s="2">
        <v>936</v>
      </c>
      <c r="C5373" t="s">
        <v>368</v>
      </c>
      <c r="D5373" s="2">
        <v>2016</v>
      </c>
      <c r="E5373" s="1" t="s">
        <v>4</v>
      </c>
      <c r="F5373" s="1" t="s">
        <v>4</v>
      </c>
      <c r="G5373" s="1" t="s">
        <v>4</v>
      </c>
      <c r="H5373" s="1" t="s">
        <v>4</v>
      </c>
      <c r="I5373" s="1" t="s">
        <v>4</v>
      </c>
      <c r="J5373" s="1" t="s">
        <v>4</v>
      </c>
      <c r="K5373" s="1" t="s">
        <v>4</v>
      </c>
      <c r="L5373" s="1" t="s">
        <v>4</v>
      </c>
      <c r="M5373" s="1" t="s">
        <v>4</v>
      </c>
      <c r="N5373" s="1" t="s">
        <v>4</v>
      </c>
      <c r="O5373" s="1" t="s">
        <v>4</v>
      </c>
      <c r="P5373" s="1" t="s">
        <v>4</v>
      </c>
      <c r="Q5373" s="1" t="s">
        <v>4</v>
      </c>
      <c r="R5373" s="1" t="s">
        <v>4</v>
      </c>
      <c r="S5373" s="1" t="s">
        <v>4</v>
      </c>
      <c r="T5373" s="1" t="s">
        <v>4</v>
      </c>
      <c r="U5373" s="1" t="s">
        <v>4</v>
      </c>
      <c r="V5373" s="1" t="s">
        <v>4</v>
      </c>
      <c r="W5373" s="1" t="s">
        <v>4</v>
      </c>
      <c r="X5373" s="1" t="s">
        <v>4</v>
      </c>
      <c r="Y5373" s="1" t="s">
        <v>4</v>
      </c>
      <c r="Z5373" s="1">
        <v>4.2398192748705377</v>
      </c>
      <c r="AA5373" s="1">
        <v>3.6000000000000254</v>
      </c>
      <c r="AB5373" s="1">
        <v>3.2999999999999474</v>
      </c>
      <c r="AC5373" s="1">
        <v>2.9000000000000137</v>
      </c>
      <c r="AD5373" s="1">
        <v>3.6288642858790743</v>
      </c>
      <c r="AE5373" s="1">
        <v>3.440248045650951</v>
      </c>
      <c r="AF5373" s="1">
        <v>3.2852805494940185</v>
      </c>
      <c r="AG5373" s="1">
        <v>3.3245614379110666</v>
      </c>
      <c r="AH5373" s="1" t="s">
        <v>4</v>
      </c>
      <c r="AI5373" s="1" t="s">
        <v>4</v>
      </c>
      <c r="AJ5373" s="1" t="s">
        <v>4</v>
      </c>
      <c r="AK5373" s="1" t="s">
        <v>4</v>
      </c>
    </row>
    <row r="5374" spans="1:37">
      <c r="A5374" t="s">
        <v>367</v>
      </c>
      <c r="B5374" s="2">
        <v>936</v>
      </c>
      <c r="C5374" t="s">
        <v>368</v>
      </c>
      <c r="D5374" s="2">
        <v>2017</v>
      </c>
      <c r="E5374" s="1" t="s">
        <v>4</v>
      </c>
      <c r="F5374" s="1" t="s">
        <v>4</v>
      </c>
      <c r="G5374" s="1" t="s">
        <v>4</v>
      </c>
      <c r="H5374" s="1" t="s">
        <v>4</v>
      </c>
      <c r="I5374" s="1" t="s">
        <v>4</v>
      </c>
      <c r="J5374" s="1" t="s">
        <v>4</v>
      </c>
      <c r="K5374" s="1" t="s">
        <v>4</v>
      </c>
      <c r="L5374" s="1" t="s">
        <v>4</v>
      </c>
      <c r="M5374" s="1" t="s">
        <v>4</v>
      </c>
      <c r="N5374" s="1" t="s">
        <v>4</v>
      </c>
      <c r="O5374" s="1" t="s">
        <v>4</v>
      </c>
      <c r="P5374" s="1" t="s">
        <v>4</v>
      </c>
      <c r="Q5374" s="1" t="s">
        <v>4</v>
      </c>
      <c r="R5374" s="1" t="s">
        <v>4</v>
      </c>
      <c r="S5374" s="1" t="s">
        <v>4</v>
      </c>
      <c r="T5374" s="1" t="s">
        <v>4</v>
      </c>
      <c r="U5374" s="1" t="s">
        <v>4</v>
      </c>
      <c r="V5374" s="1" t="s">
        <v>4</v>
      </c>
      <c r="W5374" s="1" t="s">
        <v>4</v>
      </c>
      <c r="X5374" s="1" t="s">
        <v>4</v>
      </c>
      <c r="Y5374" s="1" t="s">
        <v>4</v>
      </c>
      <c r="Z5374" s="1" t="s">
        <v>4</v>
      </c>
      <c r="AA5374" s="1">
        <v>3.6449999999998983</v>
      </c>
      <c r="AB5374" s="1">
        <v>3.5000000000000364</v>
      </c>
      <c r="AC5374" s="1">
        <v>3.0999999999999472</v>
      </c>
      <c r="AD5374" s="1">
        <v>3.5500000000000531</v>
      </c>
      <c r="AE5374" s="1">
        <v>3.2873594585200561</v>
      </c>
      <c r="AF5374" s="1">
        <v>3.2899999999999929</v>
      </c>
      <c r="AG5374" s="1">
        <v>3.4002889771171718</v>
      </c>
      <c r="AH5374" s="1">
        <v>3.1884860157004313</v>
      </c>
      <c r="AI5374" s="1" t="s">
        <v>4</v>
      </c>
      <c r="AJ5374" s="1" t="s">
        <v>4</v>
      </c>
      <c r="AK5374" s="1" t="s">
        <v>4</v>
      </c>
    </row>
    <row r="5375" spans="1:37">
      <c r="A5375" t="s">
        <v>367</v>
      </c>
      <c r="B5375" s="2">
        <v>936</v>
      </c>
      <c r="C5375" t="s">
        <v>368</v>
      </c>
      <c r="D5375" s="2">
        <v>2018</v>
      </c>
      <c r="E5375" s="1" t="s">
        <v>4</v>
      </c>
      <c r="F5375" s="1" t="s">
        <v>4</v>
      </c>
      <c r="G5375" s="1" t="s">
        <v>4</v>
      </c>
      <c r="H5375" s="1" t="s">
        <v>4</v>
      </c>
      <c r="I5375" s="1" t="s">
        <v>4</v>
      </c>
      <c r="J5375" s="1" t="s">
        <v>4</v>
      </c>
      <c r="K5375" s="1" t="s">
        <v>4</v>
      </c>
      <c r="L5375" s="1" t="s">
        <v>4</v>
      </c>
      <c r="M5375" s="1" t="s">
        <v>4</v>
      </c>
      <c r="N5375" s="1" t="s">
        <v>4</v>
      </c>
      <c r="O5375" s="1" t="s">
        <v>4</v>
      </c>
      <c r="P5375" s="1" t="s">
        <v>4</v>
      </c>
      <c r="Q5375" s="1" t="s">
        <v>4</v>
      </c>
      <c r="R5375" s="1" t="s">
        <v>4</v>
      </c>
      <c r="S5375" s="1" t="s">
        <v>4</v>
      </c>
      <c r="T5375" s="1" t="s">
        <v>4</v>
      </c>
      <c r="U5375" s="1" t="s">
        <v>4</v>
      </c>
      <c r="V5375" s="1" t="s">
        <v>4</v>
      </c>
      <c r="W5375" s="1" t="s">
        <v>4</v>
      </c>
      <c r="X5375" s="1" t="s">
        <v>4</v>
      </c>
      <c r="Y5375" s="1" t="s">
        <v>4</v>
      </c>
      <c r="Z5375" s="1" t="s">
        <v>4</v>
      </c>
      <c r="AA5375" s="1" t="s">
        <v>4</v>
      </c>
      <c r="AB5375" s="1">
        <v>3.499999999999992</v>
      </c>
      <c r="AC5375" s="1">
        <v>3.1000000000001027</v>
      </c>
      <c r="AD5375" s="1">
        <v>3.2599999999999296</v>
      </c>
      <c r="AE5375" s="1">
        <v>3.6999999999999922</v>
      </c>
      <c r="AF5375" s="1">
        <v>3.7000000000000144</v>
      </c>
      <c r="AG5375" s="1">
        <v>3.8999999999999924</v>
      </c>
      <c r="AH5375" s="1">
        <v>4.108887792129523</v>
      </c>
      <c r="AI5375" s="1">
        <v>3.8967986370080698</v>
      </c>
      <c r="AJ5375" s="1" t="s">
        <v>4</v>
      </c>
      <c r="AK5375" s="1" t="s">
        <v>4</v>
      </c>
    </row>
    <row r="5376" spans="1:37">
      <c r="A5376" t="s">
        <v>367</v>
      </c>
      <c r="B5376" s="2">
        <v>936</v>
      </c>
      <c r="C5376" t="s">
        <v>368</v>
      </c>
      <c r="D5376" s="2">
        <v>2019</v>
      </c>
      <c r="E5376" s="1" t="s">
        <v>4</v>
      </c>
      <c r="F5376" s="1" t="s">
        <v>4</v>
      </c>
      <c r="G5376" s="1" t="s">
        <v>4</v>
      </c>
      <c r="H5376" s="1" t="s">
        <v>4</v>
      </c>
      <c r="I5376" s="1" t="s">
        <v>4</v>
      </c>
      <c r="J5376" s="1" t="s">
        <v>4</v>
      </c>
      <c r="K5376" s="1" t="s">
        <v>4</v>
      </c>
      <c r="L5376" s="1" t="s">
        <v>4</v>
      </c>
      <c r="M5376" s="1" t="s">
        <v>4</v>
      </c>
      <c r="N5376" s="1" t="s">
        <v>4</v>
      </c>
      <c r="O5376" s="1" t="s">
        <v>4</v>
      </c>
      <c r="P5376" s="1" t="s">
        <v>4</v>
      </c>
      <c r="Q5376" s="1" t="s">
        <v>4</v>
      </c>
      <c r="R5376" s="1" t="s">
        <v>4</v>
      </c>
      <c r="S5376" s="1" t="s">
        <v>4</v>
      </c>
      <c r="T5376" s="1" t="s">
        <v>4</v>
      </c>
      <c r="U5376" s="1" t="s">
        <v>4</v>
      </c>
      <c r="V5376" s="1" t="s">
        <v>4</v>
      </c>
      <c r="W5376" s="1" t="s">
        <v>4</v>
      </c>
      <c r="X5376" s="1" t="s">
        <v>4</v>
      </c>
      <c r="Y5376" s="1" t="s">
        <v>4</v>
      </c>
      <c r="Z5376" s="1" t="s">
        <v>4</v>
      </c>
      <c r="AA5376" s="1" t="s">
        <v>4</v>
      </c>
      <c r="AB5376" s="1" t="s">
        <v>4</v>
      </c>
      <c r="AC5376" s="1">
        <v>2.9499999999999194</v>
      </c>
      <c r="AD5376" s="1">
        <v>3.1480000000000175</v>
      </c>
      <c r="AE5376" s="1">
        <v>3.7999999999999368</v>
      </c>
      <c r="AF5376" s="1">
        <v>3.899999999999948</v>
      </c>
      <c r="AG5376" s="1">
        <v>4.1400000000000103</v>
      </c>
      <c r="AH5376" s="1">
        <v>2.6000000000000023</v>
      </c>
      <c r="AI5376" s="1">
        <v>2.3986367550918208</v>
      </c>
      <c r="AJ5376" s="1">
        <v>2.5115302488648128</v>
      </c>
      <c r="AK5376" s="1" t="s">
        <v>4</v>
      </c>
    </row>
    <row r="5377" spans="1:37">
      <c r="A5377" t="s">
        <v>367</v>
      </c>
      <c r="B5377" s="2">
        <v>936</v>
      </c>
      <c r="C5377" t="s">
        <v>368</v>
      </c>
      <c r="D5377" s="2">
        <v>2020</v>
      </c>
      <c r="E5377" s="1" t="s">
        <v>4</v>
      </c>
      <c r="F5377" s="1" t="s">
        <v>4</v>
      </c>
      <c r="G5377" s="1" t="s">
        <v>4</v>
      </c>
      <c r="H5377" s="1" t="s">
        <v>4</v>
      </c>
      <c r="I5377" s="1" t="s">
        <v>4</v>
      </c>
      <c r="J5377" s="1" t="s">
        <v>4</v>
      </c>
      <c r="K5377" s="1" t="s">
        <v>4</v>
      </c>
      <c r="L5377" s="1" t="s">
        <v>4</v>
      </c>
      <c r="M5377" s="1" t="s">
        <v>4</v>
      </c>
      <c r="N5377" s="1" t="s">
        <v>4</v>
      </c>
      <c r="O5377" s="1" t="s">
        <v>4</v>
      </c>
      <c r="P5377" s="1" t="s">
        <v>4</v>
      </c>
      <c r="Q5377" s="1" t="s">
        <v>4</v>
      </c>
      <c r="R5377" s="1" t="s">
        <v>4</v>
      </c>
      <c r="S5377" s="1" t="s">
        <v>4</v>
      </c>
      <c r="T5377" s="1" t="s">
        <v>4</v>
      </c>
      <c r="U5377" s="1" t="s">
        <v>4</v>
      </c>
      <c r="V5377" s="1" t="s">
        <v>4</v>
      </c>
      <c r="W5377" s="1" t="s">
        <v>4</v>
      </c>
      <c r="X5377" s="1" t="s">
        <v>4</v>
      </c>
      <c r="Y5377" s="1" t="s">
        <v>4</v>
      </c>
      <c r="Z5377" s="1" t="s">
        <v>4</v>
      </c>
      <c r="AA5377" s="1" t="s">
        <v>4</v>
      </c>
      <c r="AB5377" s="1" t="s">
        <v>4</v>
      </c>
      <c r="AC5377" s="1" t="s">
        <v>4</v>
      </c>
      <c r="AD5377" s="1">
        <v>3.1479999999999952</v>
      </c>
      <c r="AE5377" s="1">
        <v>3.6999999999999922</v>
      </c>
      <c r="AF5377" s="1">
        <v>3.5000000000000142</v>
      </c>
      <c r="AG5377" s="1">
        <v>3.7999999999999812</v>
      </c>
      <c r="AH5377" s="1">
        <v>2.6999999999999913</v>
      </c>
      <c r="AI5377" s="1">
        <v>-7.0857999999999972</v>
      </c>
      <c r="AJ5377" s="1">
        <v>-4.7542879448486897</v>
      </c>
      <c r="AK5377" s="1">
        <v>-4.3588577929363321</v>
      </c>
    </row>
    <row r="5378" spans="1:37">
      <c r="A5378" t="s">
        <v>367</v>
      </c>
      <c r="B5378" s="2">
        <v>936</v>
      </c>
      <c r="C5378" t="s">
        <v>368</v>
      </c>
      <c r="D5378" s="2">
        <v>2021</v>
      </c>
      <c r="E5378" s="1" t="s">
        <v>4</v>
      </c>
      <c r="F5378" s="1" t="s">
        <v>4</v>
      </c>
      <c r="G5378" s="1" t="s">
        <v>4</v>
      </c>
      <c r="H5378" s="1" t="s">
        <v>4</v>
      </c>
      <c r="I5378" s="1" t="s">
        <v>4</v>
      </c>
      <c r="J5378" s="1" t="s">
        <v>4</v>
      </c>
      <c r="K5378" s="1" t="s">
        <v>4</v>
      </c>
      <c r="L5378" s="1" t="s">
        <v>4</v>
      </c>
      <c r="M5378" s="1" t="s">
        <v>4</v>
      </c>
      <c r="N5378" s="1" t="s">
        <v>4</v>
      </c>
      <c r="O5378" s="1" t="s">
        <v>4</v>
      </c>
      <c r="P5378" s="1" t="s">
        <v>4</v>
      </c>
      <c r="Q5378" s="1" t="s">
        <v>4</v>
      </c>
      <c r="R5378" s="1" t="s">
        <v>4</v>
      </c>
      <c r="S5378" s="1" t="s">
        <v>4</v>
      </c>
      <c r="T5378" s="1" t="s">
        <v>4</v>
      </c>
      <c r="U5378" s="1" t="s">
        <v>4</v>
      </c>
      <c r="V5378" s="1" t="s">
        <v>4</v>
      </c>
      <c r="W5378" s="1" t="s">
        <v>4</v>
      </c>
      <c r="X5378" s="1" t="s">
        <v>4</v>
      </c>
      <c r="Y5378" s="1" t="s">
        <v>4</v>
      </c>
      <c r="Z5378" s="1" t="s">
        <v>4</v>
      </c>
      <c r="AA5378" s="1" t="s">
        <v>4</v>
      </c>
      <c r="AB5378" s="1" t="s">
        <v>4</v>
      </c>
      <c r="AC5378" s="1" t="s">
        <v>4</v>
      </c>
      <c r="AD5378" s="1" t="s">
        <v>4</v>
      </c>
      <c r="AE5378" s="1">
        <v>3.7000000000001032</v>
      </c>
      <c r="AF5378" s="1">
        <v>3.4000000000000474</v>
      </c>
      <c r="AG5378" s="1">
        <v>3.69999999999997</v>
      </c>
      <c r="AH5378" s="1">
        <v>2.7490000000000014</v>
      </c>
      <c r="AI5378" s="1">
        <v>6.899999999999995</v>
      </c>
      <c r="AJ5378" s="1">
        <v>4.4319717124229996</v>
      </c>
      <c r="AK5378" s="1">
        <v>3.0205467423754628</v>
      </c>
    </row>
    <row r="5379" spans="1:37">
      <c r="A5379" t="s">
        <v>367</v>
      </c>
      <c r="B5379" s="2">
        <v>936</v>
      </c>
      <c r="C5379" t="s">
        <v>368</v>
      </c>
      <c r="D5379" s="2">
        <v>2022</v>
      </c>
      <c r="E5379" s="1" t="s">
        <v>4</v>
      </c>
      <c r="F5379" s="1" t="s">
        <v>4</v>
      </c>
      <c r="G5379" s="1" t="s">
        <v>4</v>
      </c>
      <c r="H5379" s="1" t="s">
        <v>4</v>
      </c>
      <c r="I5379" s="1" t="s">
        <v>4</v>
      </c>
      <c r="J5379" s="1" t="s">
        <v>4</v>
      </c>
      <c r="K5379" s="1" t="s">
        <v>4</v>
      </c>
      <c r="L5379" s="1" t="s">
        <v>4</v>
      </c>
      <c r="M5379" s="1" t="s">
        <v>4</v>
      </c>
      <c r="N5379" s="1" t="s">
        <v>4</v>
      </c>
      <c r="O5379" s="1" t="s">
        <v>4</v>
      </c>
      <c r="P5379" s="1" t="s">
        <v>4</v>
      </c>
      <c r="Q5379" s="1" t="s">
        <v>4</v>
      </c>
      <c r="R5379" s="1" t="s">
        <v>4</v>
      </c>
      <c r="S5379" s="1" t="s">
        <v>4</v>
      </c>
      <c r="T5379" s="1" t="s">
        <v>4</v>
      </c>
      <c r="U5379" s="1" t="s">
        <v>4</v>
      </c>
      <c r="V5379" s="1" t="s">
        <v>4</v>
      </c>
      <c r="W5379" s="1" t="s">
        <v>4</v>
      </c>
      <c r="X5379" s="1" t="s">
        <v>4</v>
      </c>
      <c r="Y5379" s="1" t="s">
        <v>4</v>
      </c>
      <c r="Z5379" s="1" t="s">
        <v>4</v>
      </c>
      <c r="AA5379" s="1" t="s">
        <v>4</v>
      </c>
      <c r="AB5379" s="1" t="s">
        <v>4</v>
      </c>
      <c r="AC5379" s="1" t="s">
        <v>4</v>
      </c>
      <c r="AD5379" s="1" t="s">
        <v>4</v>
      </c>
      <c r="AE5379" s="1" t="s">
        <v>4</v>
      </c>
      <c r="AF5379" s="1">
        <v>3.3999999999999808</v>
      </c>
      <c r="AG5379" s="1">
        <v>3.5000000000000586</v>
      </c>
      <c r="AH5379" s="1">
        <v>2.7490000000000014</v>
      </c>
      <c r="AI5379" s="1">
        <v>4.7858968812981351</v>
      </c>
      <c r="AJ5379" s="1">
        <v>5.1920241309881154</v>
      </c>
      <c r="AK5379" s="1">
        <v>1.7999999999999794</v>
      </c>
    </row>
    <row r="5380" spans="1:37">
      <c r="A5380" t="s">
        <v>367</v>
      </c>
      <c r="B5380" s="2">
        <v>936</v>
      </c>
      <c r="C5380" t="s">
        <v>368</v>
      </c>
      <c r="D5380" s="2">
        <v>2023</v>
      </c>
      <c r="E5380" s="1" t="s">
        <v>4</v>
      </c>
      <c r="F5380" s="1" t="s">
        <v>4</v>
      </c>
      <c r="G5380" s="1" t="s">
        <v>4</v>
      </c>
      <c r="H5380" s="1" t="s">
        <v>4</v>
      </c>
      <c r="I5380" s="1" t="s">
        <v>4</v>
      </c>
      <c r="J5380" s="1" t="s">
        <v>4</v>
      </c>
      <c r="K5380" s="1" t="s">
        <v>4</v>
      </c>
      <c r="L5380" s="1" t="s">
        <v>4</v>
      </c>
      <c r="M5380" s="1" t="s">
        <v>4</v>
      </c>
      <c r="N5380" s="1" t="s">
        <v>4</v>
      </c>
      <c r="O5380" s="1" t="s">
        <v>4</v>
      </c>
      <c r="P5380" s="1" t="s">
        <v>4</v>
      </c>
      <c r="Q5380" s="1" t="s">
        <v>4</v>
      </c>
      <c r="R5380" s="1" t="s">
        <v>4</v>
      </c>
      <c r="S5380" s="1" t="s">
        <v>4</v>
      </c>
      <c r="T5380" s="1" t="s">
        <v>4</v>
      </c>
      <c r="U5380" s="1" t="s">
        <v>4</v>
      </c>
      <c r="V5380" s="1" t="s">
        <v>4</v>
      </c>
      <c r="W5380" s="1" t="s">
        <v>4</v>
      </c>
      <c r="X5380" s="1" t="s">
        <v>4</v>
      </c>
      <c r="Y5380" s="1" t="s">
        <v>4</v>
      </c>
      <c r="Z5380" s="1" t="s">
        <v>4</v>
      </c>
      <c r="AA5380" s="1" t="s">
        <v>4</v>
      </c>
      <c r="AB5380" s="1" t="s">
        <v>4</v>
      </c>
      <c r="AC5380" s="1" t="s">
        <v>4</v>
      </c>
      <c r="AD5380" s="1" t="s">
        <v>4</v>
      </c>
      <c r="AE5380" s="1" t="s">
        <v>4</v>
      </c>
      <c r="AF5380" s="1" t="s">
        <v>4</v>
      </c>
      <c r="AG5380" s="1">
        <v>3.4000000000000918</v>
      </c>
      <c r="AH5380" s="1">
        <v>2.7489999999999792</v>
      </c>
      <c r="AI5380" s="1">
        <v>3.7634833291116943</v>
      </c>
      <c r="AJ5380" s="1">
        <v>4.3276846456489215</v>
      </c>
      <c r="AK5380" s="1">
        <v>1.5000000000000124</v>
      </c>
    </row>
    <row r="5381" spans="1:37">
      <c r="A5381" t="s">
        <v>385</v>
      </c>
      <c r="B5381" s="2">
        <v>961</v>
      </c>
      <c r="C5381" t="s">
        <v>386</v>
      </c>
      <c r="D5381" s="2">
        <v>1991</v>
      </c>
      <c r="E5381" s="1" t="s">
        <v>4</v>
      </c>
      <c r="F5381" s="1" t="s">
        <v>4</v>
      </c>
      <c r="G5381" s="1" t="s">
        <v>4</v>
      </c>
      <c r="H5381" s="1" t="s">
        <v>4</v>
      </c>
      <c r="I5381" s="1" t="s">
        <v>4</v>
      </c>
      <c r="J5381" s="1" t="s">
        <v>4</v>
      </c>
      <c r="K5381" s="1" t="s">
        <v>4</v>
      </c>
      <c r="L5381" s="1" t="s">
        <v>4</v>
      </c>
      <c r="M5381" s="1" t="s">
        <v>4</v>
      </c>
      <c r="N5381" s="1" t="s">
        <v>4</v>
      </c>
      <c r="O5381" s="1" t="s">
        <v>4</v>
      </c>
      <c r="P5381" s="1" t="s">
        <v>4</v>
      </c>
      <c r="Q5381" s="1" t="s">
        <v>4</v>
      </c>
      <c r="R5381" s="1" t="s">
        <v>4</v>
      </c>
      <c r="S5381" s="1" t="s">
        <v>4</v>
      </c>
      <c r="T5381" s="1" t="s">
        <v>4</v>
      </c>
      <c r="U5381" s="1" t="s">
        <v>4</v>
      </c>
      <c r="V5381" s="1" t="s">
        <v>4</v>
      </c>
      <c r="W5381" s="1" t="s">
        <v>4</v>
      </c>
      <c r="X5381" s="1" t="s">
        <v>4</v>
      </c>
      <c r="Y5381" s="1" t="s">
        <v>4</v>
      </c>
      <c r="Z5381" s="1" t="s">
        <v>4</v>
      </c>
      <c r="AA5381" s="1" t="s">
        <v>4</v>
      </c>
      <c r="AB5381" s="1" t="s">
        <v>4</v>
      </c>
      <c r="AC5381" s="1" t="s">
        <v>4</v>
      </c>
      <c r="AD5381" s="1" t="s">
        <v>4</v>
      </c>
      <c r="AE5381" s="1" t="s">
        <v>4</v>
      </c>
      <c r="AF5381" s="1" t="s">
        <v>4</v>
      </c>
      <c r="AG5381" s="1" t="s">
        <v>4</v>
      </c>
      <c r="AH5381" s="1" t="s">
        <v>4</v>
      </c>
      <c r="AI5381" s="1" t="s">
        <v>4</v>
      </c>
      <c r="AJ5381" s="1" t="s">
        <v>4</v>
      </c>
      <c r="AK5381" s="1" t="s">
        <v>4</v>
      </c>
    </row>
    <row r="5382" spans="1:37">
      <c r="A5382" t="s">
        <v>385</v>
      </c>
      <c r="B5382" s="2">
        <v>961</v>
      </c>
      <c r="C5382" t="s">
        <v>386</v>
      </c>
      <c r="D5382" s="2">
        <v>1992</v>
      </c>
      <c r="E5382" s="1" t="s">
        <v>4</v>
      </c>
      <c r="F5382" s="1" t="s">
        <v>4</v>
      </c>
      <c r="G5382" s="1" t="s">
        <v>4</v>
      </c>
      <c r="H5382" s="1" t="s">
        <v>4</v>
      </c>
      <c r="I5382" s="1">
        <v>-6.0146134431393499</v>
      </c>
      <c r="J5382" s="1" t="s">
        <v>4</v>
      </c>
      <c r="K5382" s="1" t="s">
        <v>4</v>
      </c>
      <c r="L5382" s="1" t="s">
        <v>4</v>
      </c>
      <c r="M5382" s="1" t="s">
        <v>4</v>
      </c>
      <c r="N5382" s="1" t="s">
        <v>4</v>
      </c>
      <c r="O5382" s="1" t="s">
        <v>4</v>
      </c>
      <c r="P5382" s="1" t="s">
        <v>4</v>
      </c>
      <c r="Q5382" s="1" t="s">
        <v>4</v>
      </c>
      <c r="R5382" s="1" t="s">
        <v>4</v>
      </c>
      <c r="S5382" s="1" t="s">
        <v>4</v>
      </c>
      <c r="T5382" s="1" t="s">
        <v>4</v>
      </c>
      <c r="U5382" s="1" t="s">
        <v>4</v>
      </c>
      <c r="V5382" s="1" t="s">
        <v>4</v>
      </c>
      <c r="W5382" s="1" t="s">
        <v>4</v>
      </c>
      <c r="X5382" s="1" t="s">
        <v>4</v>
      </c>
      <c r="Y5382" s="1" t="s">
        <v>4</v>
      </c>
      <c r="Z5382" s="1" t="s">
        <v>4</v>
      </c>
      <c r="AA5382" s="1" t="s">
        <v>4</v>
      </c>
      <c r="AB5382" s="1" t="s">
        <v>4</v>
      </c>
      <c r="AC5382" s="1" t="s">
        <v>4</v>
      </c>
      <c r="AD5382" s="1" t="s">
        <v>4</v>
      </c>
      <c r="AE5382" s="1" t="s">
        <v>4</v>
      </c>
      <c r="AF5382" s="1" t="s">
        <v>4</v>
      </c>
      <c r="AG5382" s="1" t="s">
        <v>4</v>
      </c>
      <c r="AH5382" s="1" t="s">
        <v>4</v>
      </c>
      <c r="AI5382" s="1" t="s">
        <v>4</v>
      </c>
      <c r="AJ5382" s="1" t="s">
        <v>4</v>
      </c>
      <c r="AK5382" s="1" t="s">
        <v>4</v>
      </c>
    </row>
    <row r="5383" spans="1:37">
      <c r="A5383" t="s">
        <v>385</v>
      </c>
      <c r="B5383" s="2">
        <v>961</v>
      </c>
      <c r="C5383" t="s">
        <v>386</v>
      </c>
      <c r="D5383" s="2">
        <v>1993</v>
      </c>
      <c r="E5383" s="1" t="s">
        <v>4</v>
      </c>
      <c r="F5383" s="1" t="s">
        <v>4</v>
      </c>
      <c r="G5383" s="1" t="s">
        <v>4</v>
      </c>
      <c r="H5383" s="1" t="s">
        <v>4</v>
      </c>
      <c r="I5383" s="1">
        <v>1.0167446048269246</v>
      </c>
      <c r="J5383" s="1">
        <v>1.3000022763843821</v>
      </c>
      <c r="K5383" s="1" t="s">
        <v>4</v>
      </c>
      <c r="L5383" s="1" t="s">
        <v>4</v>
      </c>
      <c r="M5383" s="1" t="s">
        <v>4</v>
      </c>
      <c r="N5383" s="1" t="s">
        <v>4</v>
      </c>
      <c r="O5383" s="1" t="s">
        <v>4</v>
      </c>
      <c r="P5383" s="1" t="s">
        <v>4</v>
      </c>
      <c r="Q5383" s="1" t="s">
        <v>4</v>
      </c>
      <c r="R5383" s="1" t="s">
        <v>4</v>
      </c>
      <c r="S5383" s="1" t="s">
        <v>4</v>
      </c>
      <c r="T5383" s="1" t="s">
        <v>4</v>
      </c>
      <c r="U5383" s="1" t="s">
        <v>4</v>
      </c>
      <c r="V5383" s="1" t="s">
        <v>4</v>
      </c>
      <c r="W5383" s="1" t="s">
        <v>4</v>
      </c>
      <c r="X5383" s="1" t="s">
        <v>4</v>
      </c>
      <c r="Y5383" s="1" t="s">
        <v>4</v>
      </c>
      <c r="Z5383" s="1" t="s">
        <v>4</v>
      </c>
      <c r="AA5383" s="1" t="s">
        <v>4</v>
      </c>
      <c r="AB5383" s="1" t="s">
        <v>4</v>
      </c>
      <c r="AC5383" s="1" t="s">
        <v>4</v>
      </c>
      <c r="AD5383" s="1" t="s">
        <v>4</v>
      </c>
      <c r="AE5383" s="1" t="s">
        <v>4</v>
      </c>
      <c r="AF5383" s="1" t="s">
        <v>4</v>
      </c>
      <c r="AG5383" s="1" t="s">
        <v>4</v>
      </c>
      <c r="AH5383" s="1" t="s">
        <v>4</v>
      </c>
      <c r="AI5383" s="1" t="s">
        <v>4</v>
      </c>
      <c r="AJ5383" s="1" t="s">
        <v>4</v>
      </c>
      <c r="AK5383" s="1" t="s">
        <v>4</v>
      </c>
    </row>
    <row r="5384" spans="1:37">
      <c r="A5384" t="s">
        <v>385</v>
      </c>
      <c r="B5384" s="2">
        <v>961</v>
      </c>
      <c r="C5384" t="s">
        <v>386</v>
      </c>
      <c r="D5384" s="2">
        <v>1994</v>
      </c>
      <c r="E5384" s="1" t="s">
        <v>4</v>
      </c>
      <c r="F5384" s="1" t="s">
        <v>4</v>
      </c>
      <c r="G5384" s="1" t="s">
        <v>4</v>
      </c>
      <c r="H5384" s="1" t="s">
        <v>4</v>
      </c>
      <c r="I5384" s="1">
        <v>3.9668516572820778</v>
      </c>
      <c r="J5384" s="1">
        <v>4.9999985822264836</v>
      </c>
      <c r="K5384" s="1">
        <v>4.9000016712538841</v>
      </c>
      <c r="L5384" s="1" t="s">
        <v>4</v>
      </c>
      <c r="M5384" s="1" t="s">
        <v>4</v>
      </c>
      <c r="N5384" s="1" t="s">
        <v>4</v>
      </c>
      <c r="O5384" s="1" t="s">
        <v>4</v>
      </c>
      <c r="P5384" s="1" t="s">
        <v>4</v>
      </c>
      <c r="Q5384" s="1" t="s">
        <v>4</v>
      </c>
      <c r="R5384" s="1" t="s">
        <v>4</v>
      </c>
      <c r="S5384" s="1" t="s">
        <v>4</v>
      </c>
      <c r="T5384" s="1" t="s">
        <v>4</v>
      </c>
      <c r="U5384" s="1" t="s">
        <v>4</v>
      </c>
      <c r="V5384" s="1" t="s">
        <v>4</v>
      </c>
      <c r="W5384" s="1" t="s">
        <v>4</v>
      </c>
      <c r="X5384" s="1" t="s">
        <v>4</v>
      </c>
      <c r="Y5384" s="1" t="s">
        <v>4</v>
      </c>
      <c r="Z5384" s="1" t="s">
        <v>4</v>
      </c>
      <c r="AA5384" s="1" t="s">
        <v>4</v>
      </c>
      <c r="AB5384" s="1" t="s">
        <v>4</v>
      </c>
      <c r="AC5384" s="1" t="s">
        <v>4</v>
      </c>
      <c r="AD5384" s="1" t="s">
        <v>4</v>
      </c>
      <c r="AE5384" s="1" t="s">
        <v>4</v>
      </c>
      <c r="AF5384" s="1" t="s">
        <v>4</v>
      </c>
      <c r="AG5384" s="1" t="s">
        <v>4</v>
      </c>
      <c r="AH5384" s="1" t="s">
        <v>4</v>
      </c>
      <c r="AI5384" s="1" t="s">
        <v>4</v>
      </c>
      <c r="AJ5384" s="1" t="s">
        <v>4</v>
      </c>
      <c r="AK5384" s="1" t="s">
        <v>4</v>
      </c>
    </row>
    <row r="5385" spans="1:37">
      <c r="A5385" t="s">
        <v>385</v>
      </c>
      <c r="B5385" s="2">
        <v>961</v>
      </c>
      <c r="C5385" t="s">
        <v>386</v>
      </c>
      <c r="D5385" s="2">
        <v>1995</v>
      </c>
      <c r="E5385" s="1" t="s">
        <v>4</v>
      </c>
      <c r="F5385" s="1" t="s">
        <v>4</v>
      </c>
      <c r="G5385" s="1" t="s">
        <v>4</v>
      </c>
      <c r="H5385" s="1" t="s">
        <v>4</v>
      </c>
      <c r="I5385" s="1">
        <v>5.0113823958414017</v>
      </c>
      <c r="J5385" s="1">
        <v>4.5000001687822921</v>
      </c>
      <c r="K5385" s="1">
        <v>3.4999989847333657</v>
      </c>
      <c r="L5385" s="1">
        <v>4.1071661640570412</v>
      </c>
      <c r="M5385" s="1" t="s">
        <v>4</v>
      </c>
      <c r="N5385" s="1" t="s">
        <v>4</v>
      </c>
      <c r="O5385" s="1" t="s">
        <v>4</v>
      </c>
      <c r="P5385" s="1" t="s">
        <v>4</v>
      </c>
      <c r="Q5385" s="1" t="s">
        <v>4</v>
      </c>
      <c r="R5385" s="1" t="s">
        <v>4</v>
      </c>
      <c r="S5385" s="1" t="s">
        <v>4</v>
      </c>
      <c r="T5385" s="1" t="s">
        <v>4</v>
      </c>
      <c r="U5385" s="1" t="s">
        <v>4</v>
      </c>
      <c r="V5385" s="1" t="s">
        <v>4</v>
      </c>
      <c r="W5385" s="1" t="s">
        <v>4</v>
      </c>
      <c r="X5385" s="1" t="s">
        <v>4</v>
      </c>
      <c r="Y5385" s="1" t="s">
        <v>4</v>
      </c>
      <c r="Z5385" s="1" t="s">
        <v>4</v>
      </c>
      <c r="AA5385" s="1" t="s">
        <v>4</v>
      </c>
      <c r="AB5385" s="1" t="s">
        <v>4</v>
      </c>
      <c r="AC5385" s="1" t="s">
        <v>4</v>
      </c>
      <c r="AD5385" s="1" t="s">
        <v>4</v>
      </c>
      <c r="AE5385" s="1" t="s">
        <v>4</v>
      </c>
      <c r="AF5385" s="1" t="s">
        <v>4</v>
      </c>
      <c r="AG5385" s="1" t="s">
        <v>4</v>
      </c>
      <c r="AH5385" s="1" t="s">
        <v>4</v>
      </c>
      <c r="AI5385" s="1" t="s">
        <v>4</v>
      </c>
      <c r="AJ5385" s="1" t="s">
        <v>4</v>
      </c>
      <c r="AK5385" s="1" t="s">
        <v>4</v>
      </c>
    </row>
    <row r="5386" spans="1:37">
      <c r="A5386" t="s">
        <v>385</v>
      </c>
      <c r="B5386" s="2">
        <v>961</v>
      </c>
      <c r="C5386" t="s">
        <v>386</v>
      </c>
      <c r="D5386" s="2">
        <v>1996</v>
      </c>
      <c r="E5386" s="1" t="s">
        <v>4</v>
      </c>
      <c r="F5386" s="1" t="s">
        <v>4</v>
      </c>
      <c r="G5386" s="1" t="s">
        <v>4</v>
      </c>
      <c r="H5386" s="1" t="s">
        <v>4</v>
      </c>
      <c r="I5386" s="1">
        <v>4.9891607980185659</v>
      </c>
      <c r="J5386" s="1">
        <v>4.0000018089616507</v>
      </c>
      <c r="K5386" s="1">
        <v>2.9999978872191635</v>
      </c>
      <c r="L5386" s="1">
        <v>3.1499878511666246</v>
      </c>
      <c r="M5386" s="1">
        <v>3.1499895318434001</v>
      </c>
      <c r="N5386" s="1" t="s">
        <v>4</v>
      </c>
      <c r="O5386" s="1" t="s">
        <v>4</v>
      </c>
      <c r="P5386" s="1" t="s">
        <v>4</v>
      </c>
      <c r="Q5386" s="1" t="s">
        <v>4</v>
      </c>
      <c r="R5386" s="1" t="s">
        <v>4</v>
      </c>
      <c r="S5386" s="1" t="s">
        <v>4</v>
      </c>
      <c r="T5386" s="1" t="s">
        <v>4</v>
      </c>
      <c r="U5386" s="1" t="s">
        <v>4</v>
      </c>
      <c r="V5386" s="1" t="s">
        <v>4</v>
      </c>
      <c r="W5386" s="1" t="s">
        <v>4</v>
      </c>
      <c r="X5386" s="1" t="s">
        <v>4</v>
      </c>
      <c r="Y5386" s="1" t="s">
        <v>4</v>
      </c>
      <c r="Z5386" s="1" t="s">
        <v>4</v>
      </c>
      <c r="AA5386" s="1" t="s">
        <v>4</v>
      </c>
      <c r="AB5386" s="1" t="s">
        <v>4</v>
      </c>
      <c r="AC5386" s="1" t="s">
        <v>4</v>
      </c>
      <c r="AD5386" s="1" t="s">
        <v>4</v>
      </c>
      <c r="AE5386" s="1" t="s">
        <v>4</v>
      </c>
      <c r="AF5386" s="1" t="s">
        <v>4</v>
      </c>
      <c r="AG5386" s="1" t="s">
        <v>4</v>
      </c>
      <c r="AH5386" s="1" t="s">
        <v>4</v>
      </c>
      <c r="AI5386" s="1" t="s">
        <v>4</v>
      </c>
      <c r="AJ5386" s="1" t="s">
        <v>4</v>
      </c>
      <c r="AK5386" s="1" t="s">
        <v>4</v>
      </c>
    </row>
    <row r="5387" spans="1:37">
      <c r="A5387" t="s">
        <v>385</v>
      </c>
      <c r="B5387" s="2">
        <v>961</v>
      </c>
      <c r="C5387" t="s">
        <v>386</v>
      </c>
      <c r="D5387" s="2">
        <v>1997</v>
      </c>
      <c r="E5387" s="1" t="s">
        <v>4</v>
      </c>
      <c r="F5387" s="1" t="s">
        <v>4</v>
      </c>
      <c r="G5387" s="1" t="s">
        <v>4</v>
      </c>
      <c r="H5387" s="1" t="s">
        <v>4</v>
      </c>
      <c r="I5387" s="1">
        <v>5.0103288442333582</v>
      </c>
      <c r="J5387" s="1">
        <v>4.4999969871350798</v>
      </c>
      <c r="K5387" s="1">
        <v>4.4999961905477948</v>
      </c>
      <c r="L5387" s="1">
        <v>3.9999995876467409</v>
      </c>
      <c r="M5387" s="1">
        <v>3.7999973803725995</v>
      </c>
      <c r="N5387" s="1">
        <v>4.6000000000002261</v>
      </c>
      <c r="O5387" s="1" t="s">
        <v>4</v>
      </c>
      <c r="P5387" s="1" t="s">
        <v>4</v>
      </c>
      <c r="Q5387" s="1" t="s">
        <v>4</v>
      </c>
      <c r="R5387" s="1" t="s">
        <v>4</v>
      </c>
      <c r="S5387" s="1" t="s">
        <v>4</v>
      </c>
      <c r="T5387" s="1" t="s">
        <v>4</v>
      </c>
      <c r="U5387" s="1" t="s">
        <v>4</v>
      </c>
      <c r="V5387" s="1" t="s">
        <v>4</v>
      </c>
      <c r="W5387" s="1" t="s">
        <v>4</v>
      </c>
      <c r="X5387" s="1" t="s">
        <v>4</v>
      </c>
      <c r="Y5387" s="1" t="s">
        <v>4</v>
      </c>
      <c r="Z5387" s="1" t="s">
        <v>4</v>
      </c>
      <c r="AA5387" s="1" t="s">
        <v>4</v>
      </c>
      <c r="AB5387" s="1" t="s">
        <v>4</v>
      </c>
      <c r="AC5387" s="1" t="s">
        <v>4</v>
      </c>
      <c r="AD5387" s="1" t="s">
        <v>4</v>
      </c>
      <c r="AE5387" s="1" t="s">
        <v>4</v>
      </c>
      <c r="AF5387" s="1" t="s">
        <v>4</v>
      </c>
      <c r="AG5387" s="1" t="s">
        <v>4</v>
      </c>
      <c r="AH5387" s="1" t="s">
        <v>4</v>
      </c>
      <c r="AI5387" s="1" t="s">
        <v>4</v>
      </c>
      <c r="AJ5387" s="1" t="s">
        <v>4</v>
      </c>
      <c r="AK5387" s="1" t="s">
        <v>4</v>
      </c>
    </row>
    <row r="5388" spans="1:37">
      <c r="A5388" t="s">
        <v>385</v>
      </c>
      <c r="B5388" s="2">
        <v>961</v>
      </c>
      <c r="C5388" t="s">
        <v>386</v>
      </c>
      <c r="D5388" s="2">
        <v>1998</v>
      </c>
      <c r="E5388" s="1" t="s">
        <v>4</v>
      </c>
      <c r="F5388" s="1" t="s">
        <v>4</v>
      </c>
      <c r="G5388" s="1" t="s">
        <v>4</v>
      </c>
      <c r="H5388" s="1" t="s">
        <v>4</v>
      </c>
      <c r="I5388" s="1">
        <v>5.0172143606142416</v>
      </c>
      <c r="J5388" s="1">
        <v>5.0000041612107582</v>
      </c>
      <c r="K5388" s="1">
        <v>5.0000010515603099</v>
      </c>
      <c r="L5388" s="1">
        <v>4.500000644301605</v>
      </c>
      <c r="M5388" s="1">
        <v>4.3999979333261052</v>
      </c>
      <c r="N5388" s="1">
        <v>3.8999999999997703</v>
      </c>
      <c r="O5388" s="1">
        <v>3.9000000000003476</v>
      </c>
      <c r="P5388" s="1" t="s">
        <v>4</v>
      </c>
      <c r="Q5388" s="1" t="s">
        <v>4</v>
      </c>
      <c r="R5388" s="1" t="s">
        <v>4</v>
      </c>
      <c r="S5388" s="1" t="s">
        <v>4</v>
      </c>
      <c r="T5388" s="1" t="s">
        <v>4</v>
      </c>
      <c r="U5388" s="1" t="s">
        <v>4</v>
      </c>
      <c r="V5388" s="1" t="s">
        <v>4</v>
      </c>
      <c r="W5388" s="1" t="s">
        <v>4</v>
      </c>
      <c r="X5388" s="1" t="s">
        <v>4</v>
      </c>
      <c r="Y5388" s="1" t="s">
        <v>4</v>
      </c>
      <c r="Z5388" s="1" t="s">
        <v>4</v>
      </c>
      <c r="AA5388" s="1" t="s">
        <v>4</v>
      </c>
      <c r="AB5388" s="1" t="s">
        <v>4</v>
      </c>
      <c r="AC5388" s="1" t="s">
        <v>4</v>
      </c>
      <c r="AD5388" s="1" t="s">
        <v>4</v>
      </c>
      <c r="AE5388" s="1" t="s">
        <v>4</v>
      </c>
      <c r="AF5388" s="1" t="s">
        <v>4</v>
      </c>
      <c r="AG5388" s="1" t="s">
        <v>4</v>
      </c>
      <c r="AH5388" s="1" t="s">
        <v>4</v>
      </c>
      <c r="AI5388" s="1" t="s">
        <v>4</v>
      </c>
      <c r="AJ5388" s="1" t="s">
        <v>4</v>
      </c>
      <c r="AK5388" s="1" t="s">
        <v>4</v>
      </c>
    </row>
    <row r="5389" spans="1:37">
      <c r="A5389" t="s">
        <v>385</v>
      </c>
      <c r="B5389" s="2">
        <v>961</v>
      </c>
      <c r="C5389" t="s">
        <v>386</v>
      </c>
      <c r="D5389" s="2">
        <v>1999</v>
      </c>
      <c r="E5389" s="1" t="s">
        <v>4</v>
      </c>
      <c r="F5389" s="1" t="s">
        <v>4</v>
      </c>
      <c r="G5389" s="1" t="s">
        <v>4</v>
      </c>
      <c r="H5389" s="1" t="s">
        <v>4</v>
      </c>
      <c r="I5389" s="1">
        <v>4.9648740531690772</v>
      </c>
      <c r="J5389" s="1">
        <v>5.4999997735395434</v>
      </c>
      <c r="K5389" s="1">
        <v>4.9999989985138438</v>
      </c>
      <c r="L5389" s="1">
        <v>4.7000011287723797</v>
      </c>
      <c r="M5389" s="1">
        <v>4.4999966214024578</v>
      </c>
      <c r="N5389" s="1">
        <v>2.9999999999999138</v>
      </c>
      <c r="O5389" s="1">
        <v>4.8999999999997268</v>
      </c>
      <c r="P5389" s="1">
        <v>5.2078258191148974</v>
      </c>
      <c r="Q5389" s="1" t="s">
        <v>4</v>
      </c>
      <c r="R5389" s="1" t="s">
        <v>4</v>
      </c>
      <c r="S5389" s="1" t="s">
        <v>4</v>
      </c>
      <c r="T5389" s="1" t="s">
        <v>4</v>
      </c>
      <c r="U5389" s="1" t="s">
        <v>4</v>
      </c>
      <c r="V5389" s="1" t="s">
        <v>4</v>
      </c>
      <c r="W5389" s="1" t="s">
        <v>4</v>
      </c>
      <c r="X5389" s="1" t="s">
        <v>4</v>
      </c>
      <c r="Y5389" s="1" t="s">
        <v>4</v>
      </c>
      <c r="Z5389" s="1" t="s">
        <v>4</v>
      </c>
      <c r="AA5389" s="1" t="s">
        <v>4</v>
      </c>
      <c r="AB5389" s="1" t="s">
        <v>4</v>
      </c>
      <c r="AC5389" s="1" t="s">
        <v>4</v>
      </c>
      <c r="AD5389" s="1" t="s">
        <v>4</v>
      </c>
      <c r="AE5389" s="1" t="s">
        <v>4</v>
      </c>
      <c r="AF5389" s="1" t="s">
        <v>4</v>
      </c>
      <c r="AG5389" s="1" t="s">
        <v>4</v>
      </c>
      <c r="AH5389" s="1" t="s">
        <v>4</v>
      </c>
      <c r="AI5389" s="1" t="s">
        <v>4</v>
      </c>
      <c r="AJ5389" s="1" t="s">
        <v>4</v>
      </c>
      <c r="AK5389" s="1" t="s">
        <v>4</v>
      </c>
    </row>
    <row r="5390" spans="1:37">
      <c r="A5390" t="s">
        <v>385</v>
      </c>
      <c r="B5390" s="2">
        <v>961</v>
      </c>
      <c r="C5390" t="s">
        <v>386</v>
      </c>
      <c r="D5390" s="2">
        <v>2000</v>
      </c>
      <c r="E5390" s="1" t="s">
        <v>4</v>
      </c>
      <c r="F5390" s="1" t="s">
        <v>4</v>
      </c>
      <c r="G5390" s="1" t="s">
        <v>4</v>
      </c>
      <c r="H5390" s="1" t="s">
        <v>4</v>
      </c>
      <c r="I5390" s="1" t="s">
        <v>4</v>
      </c>
      <c r="J5390" s="1">
        <v>6.0000000000000053</v>
      </c>
      <c r="K5390" s="1">
        <v>5.0000031793206778</v>
      </c>
      <c r="L5390" s="1">
        <v>5.0000013589520664</v>
      </c>
      <c r="M5390" s="1">
        <v>5.2000027686329942</v>
      </c>
      <c r="N5390" s="1">
        <v>3.8000000000000922</v>
      </c>
      <c r="O5390" s="1">
        <v>4.500000000000326</v>
      </c>
      <c r="P5390" s="1">
        <v>4.8722928710490887</v>
      </c>
      <c r="Q5390" s="1">
        <v>4.6109013339521665</v>
      </c>
      <c r="R5390" s="1" t="s">
        <v>4</v>
      </c>
      <c r="S5390" s="1" t="s">
        <v>4</v>
      </c>
      <c r="T5390" s="1" t="s">
        <v>4</v>
      </c>
      <c r="U5390" s="1" t="s">
        <v>4</v>
      </c>
      <c r="V5390" s="1" t="s">
        <v>4</v>
      </c>
      <c r="W5390" s="1" t="s">
        <v>4</v>
      </c>
      <c r="X5390" s="1" t="s">
        <v>4</v>
      </c>
      <c r="Y5390" s="1" t="s">
        <v>4</v>
      </c>
      <c r="Z5390" s="1" t="s">
        <v>4</v>
      </c>
      <c r="AA5390" s="1" t="s">
        <v>4</v>
      </c>
      <c r="AB5390" s="1" t="s">
        <v>4</v>
      </c>
      <c r="AC5390" s="1" t="s">
        <v>4</v>
      </c>
      <c r="AD5390" s="1" t="s">
        <v>4</v>
      </c>
      <c r="AE5390" s="1" t="s">
        <v>4</v>
      </c>
      <c r="AF5390" s="1" t="s">
        <v>4</v>
      </c>
      <c r="AG5390" s="1" t="s">
        <v>4</v>
      </c>
      <c r="AH5390" s="1" t="s">
        <v>4</v>
      </c>
      <c r="AI5390" s="1" t="s">
        <v>4</v>
      </c>
      <c r="AJ5390" s="1" t="s">
        <v>4</v>
      </c>
      <c r="AK5390" s="1" t="s">
        <v>4</v>
      </c>
    </row>
    <row r="5391" spans="1:37">
      <c r="A5391" t="s">
        <v>385</v>
      </c>
      <c r="B5391" s="2">
        <v>961</v>
      </c>
      <c r="C5391" t="s">
        <v>386</v>
      </c>
      <c r="D5391" s="2">
        <v>2001</v>
      </c>
      <c r="E5391" s="1" t="s">
        <v>4</v>
      </c>
      <c r="F5391" s="1" t="s">
        <v>4</v>
      </c>
      <c r="G5391" s="1" t="s">
        <v>4</v>
      </c>
      <c r="H5391" s="1" t="s">
        <v>4</v>
      </c>
      <c r="I5391" s="1" t="s">
        <v>4</v>
      </c>
      <c r="J5391" s="1" t="s">
        <v>4</v>
      </c>
      <c r="K5391" s="1">
        <v>6.0000016956376356</v>
      </c>
      <c r="L5391" s="1">
        <v>5.4999938307893403</v>
      </c>
      <c r="M5391" s="1">
        <v>5.1999997229708494</v>
      </c>
      <c r="N5391" s="1">
        <v>4.1999999999996707</v>
      </c>
      <c r="O5391" s="1">
        <v>4.6000000000001373</v>
      </c>
      <c r="P5391" s="1">
        <v>4.4999976506919337</v>
      </c>
      <c r="Q5391" s="1">
        <v>2.962743738779583</v>
      </c>
      <c r="R5391" s="1">
        <v>2.8999999999999915</v>
      </c>
      <c r="S5391" s="1" t="s">
        <v>4</v>
      </c>
      <c r="T5391" s="1" t="s">
        <v>4</v>
      </c>
      <c r="U5391" s="1" t="s">
        <v>4</v>
      </c>
      <c r="V5391" s="1" t="s">
        <v>4</v>
      </c>
      <c r="W5391" s="1" t="s">
        <v>4</v>
      </c>
      <c r="X5391" s="1" t="s">
        <v>4</v>
      </c>
      <c r="Y5391" s="1" t="s">
        <v>4</v>
      </c>
      <c r="Z5391" s="1" t="s">
        <v>4</v>
      </c>
      <c r="AA5391" s="1" t="s">
        <v>4</v>
      </c>
      <c r="AB5391" s="1" t="s">
        <v>4</v>
      </c>
      <c r="AC5391" s="1" t="s">
        <v>4</v>
      </c>
      <c r="AD5391" s="1" t="s">
        <v>4</v>
      </c>
      <c r="AE5391" s="1" t="s">
        <v>4</v>
      </c>
      <c r="AF5391" s="1" t="s">
        <v>4</v>
      </c>
      <c r="AG5391" s="1" t="s">
        <v>4</v>
      </c>
      <c r="AH5391" s="1" t="s">
        <v>4</v>
      </c>
      <c r="AI5391" s="1" t="s">
        <v>4</v>
      </c>
      <c r="AJ5391" s="1" t="s">
        <v>4</v>
      </c>
      <c r="AK5391" s="1" t="s">
        <v>4</v>
      </c>
    </row>
    <row r="5392" spans="1:37">
      <c r="A5392" t="s">
        <v>385</v>
      </c>
      <c r="B5392" s="2">
        <v>961</v>
      </c>
      <c r="C5392" t="s">
        <v>386</v>
      </c>
      <c r="D5392" s="2">
        <v>2002</v>
      </c>
      <c r="E5392" s="1" t="s">
        <v>4</v>
      </c>
      <c r="F5392" s="1" t="s">
        <v>4</v>
      </c>
      <c r="G5392" s="1" t="s">
        <v>4</v>
      </c>
      <c r="H5392" s="1" t="s">
        <v>4</v>
      </c>
      <c r="I5392" s="1" t="s">
        <v>4</v>
      </c>
      <c r="J5392" s="1" t="s">
        <v>4</v>
      </c>
      <c r="K5392" s="1" t="s">
        <v>4</v>
      </c>
      <c r="L5392" s="1">
        <v>5.500001144983524</v>
      </c>
      <c r="M5392" s="1">
        <v>5.1999897298940612</v>
      </c>
      <c r="N5392" s="1">
        <v>4.5000000000003704</v>
      </c>
      <c r="O5392" s="1">
        <v>4.9000000000000377</v>
      </c>
      <c r="P5392" s="1">
        <v>4.0000040721056118</v>
      </c>
      <c r="Q5392" s="1">
        <v>2.5000000000001243</v>
      </c>
      <c r="R5392" s="1">
        <v>3.2000000000000028</v>
      </c>
      <c r="S5392" s="1">
        <v>3.4000000000000252</v>
      </c>
      <c r="T5392" s="1" t="s">
        <v>4</v>
      </c>
      <c r="U5392" s="1" t="s">
        <v>4</v>
      </c>
      <c r="V5392" s="1" t="s">
        <v>4</v>
      </c>
      <c r="W5392" s="1" t="s">
        <v>4</v>
      </c>
      <c r="X5392" s="1" t="s">
        <v>4</v>
      </c>
      <c r="Y5392" s="1" t="s">
        <v>4</v>
      </c>
      <c r="Z5392" s="1" t="s">
        <v>4</v>
      </c>
      <c r="AA5392" s="1" t="s">
        <v>4</v>
      </c>
      <c r="AB5392" s="1" t="s">
        <v>4</v>
      </c>
      <c r="AC5392" s="1" t="s">
        <v>4</v>
      </c>
      <c r="AD5392" s="1" t="s">
        <v>4</v>
      </c>
      <c r="AE5392" s="1" t="s">
        <v>4</v>
      </c>
      <c r="AF5392" s="1" t="s">
        <v>4</v>
      </c>
      <c r="AG5392" s="1" t="s">
        <v>4</v>
      </c>
      <c r="AH5392" s="1" t="s">
        <v>4</v>
      </c>
      <c r="AI5392" s="1" t="s">
        <v>4</v>
      </c>
      <c r="AJ5392" s="1" t="s">
        <v>4</v>
      </c>
      <c r="AK5392" s="1" t="s">
        <v>4</v>
      </c>
    </row>
    <row r="5393" spans="1:37">
      <c r="A5393" t="s">
        <v>385</v>
      </c>
      <c r="B5393" s="2">
        <v>961</v>
      </c>
      <c r="C5393" t="s">
        <v>386</v>
      </c>
      <c r="D5393" s="2">
        <v>2003</v>
      </c>
      <c r="E5393" s="1" t="s">
        <v>4</v>
      </c>
      <c r="F5393" s="1" t="s">
        <v>4</v>
      </c>
      <c r="G5393" s="1" t="s">
        <v>4</v>
      </c>
      <c r="H5393" s="1" t="s">
        <v>4</v>
      </c>
      <c r="I5393" s="1" t="s">
        <v>4</v>
      </c>
      <c r="J5393" s="1" t="s">
        <v>4</v>
      </c>
      <c r="K5393" s="1" t="s">
        <v>4</v>
      </c>
      <c r="L5393" s="1" t="s">
        <v>4</v>
      </c>
      <c r="M5393" s="1">
        <v>5.4999955020728519</v>
      </c>
      <c r="N5393" s="1">
        <v>4.4999999999999707</v>
      </c>
      <c r="O5393" s="1">
        <v>5.0000000000000933</v>
      </c>
      <c r="P5393" s="1">
        <v>3.9999954319327902</v>
      </c>
      <c r="Q5393" s="1">
        <v>3.1999999999998252</v>
      </c>
      <c r="R5393" s="1">
        <v>2.2000000000001574</v>
      </c>
      <c r="S5393" s="1">
        <v>2.2999999999998799</v>
      </c>
      <c r="T5393" s="1">
        <v>2.524418613672208</v>
      </c>
      <c r="U5393" s="1" t="s">
        <v>4</v>
      </c>
      <c r="V5393" s="1" t="s">
        <v>4</v>
      </c>
      <c r="W5393" s="1" t="s">
        <v>4</v>
      </c>
      <c r="X5393" s="1" t="s">
        <v>4</v>
      </c>
      <c r="Y5393" s="1" t="s">
        <v>4</v>
      </c>
      <c r="Z5393" s="1" t="s">
        <v>4</v>
      </c>
      <c r="AA5393" s="1" t="s">
        <v>4</v>
      </c>
      <c r="AB5393" s="1" t="s">
        <v>4</v>
      </c>
      <c r="AC5393" s="1" t="s">
        <v>4</v>
      </c>
      <c r="AD5393" s="1" t="s">
        <v>4</v>
      </c>
      <c r="AE5393" s="1" t="s">
        <v>4</v>
      </c>
      <c r="AF5393" s="1" t="s">
        <v>4</v>
      </c>
      <c r="AG5393" s="1" t="s">
        <v>4</v>
      </c>
      <c r="AH5393" s="1" t="s">
        <v>4</v>
      </c>
      <c r="AI5393" s="1" t="s">
        <v>4</v>
      </c>
      <c r="AJ5393" s="1" t="s">
        <v>4</v>
      </c>
      <c r="AK5393" s="1" t="s">
        <v>4</v>
      </c>
    </row>
    <row r="5394" spans="1:37">
      <c r="A5394" t="s">
        <v>385</v>
      </c>
      <c r="B5394" s="2">
        <v>961</v>
      </c>
      <c r="C5394" t="s">
        <v>386</v>
      </c>
      <c r="D5394" s="2">
        <v>2004</v>
      </c>
      <c r="E5394" s="1" t="s">
        <v>4</v>
      </c>
      <c r="F5394" s="1" t="s">
        <v>4</v>
      </c>
      <c r="G5394" s="1" t="s">
        <v>4</v>
      </c>
      <c r="H5394" s="1" t="s">
        <v>4</v>
      </c>
      <c r="I5394" s="1" t="s">
        <v>4</v>
      </c>
      <c r="J5394" s="1" t="s">
        <v>4</v>
      </c>
      <c r="K5394" s="1" t="s">
        <v>4</v>
      </c>
      <c r="L5394" s="1" t="s">
        <v>4</v>
      </c>
      <c r="M5394" s="1" t="s">
        <v>4</v>
      </c>
      <c r="N5394" s="1">
        <v>4.4999999999998819</v>
      </c>
      <c r="O5394" s="1">
        <v>4.9999999999999378</v>
      </c>
      <c r="P5394" s="1">
        <v>4.4000042668763228</v>
      </c>
      <c r="Q5394" s="1">
        <v>4.8790988151485859</v>
      </c>
      <c r="R5394" s="1">
        <v>2.9999999999999138</v>
      </c>
      <c r="S5394" s="1">
        <v>3.9000000000000146</v>
      </c>
      <c r="T5394" s="1">
        <v>4.6224932521080841</v>
      </c>
      <c r="U5394" s="1">
        <v>4.1667023992659091</v>
      </c>
      <c r="V5394" s="1" t="s">
        <v>4</v>
      </c>
      <c r="W5394" s="1" t="s">
        <v>4</v>
      </c>
      <c r="X5394" s="1" t="s">
        <v>4</v>
      </c>
      <c r="Y5394" s="1" t="s">
        <v>4</v>
      </c>
      <c r="Z5394" s="1" t="s">
        <v>4</v>
      </c>
      <c r="AA5394" s="1" t="s">
        <v>4</v>
      </c>
      <c r="AB5394" s="1" t="s">
        <v>4</v>
      </c>
      <c r="AC5394" s="1" t="s">
        <v>4</v>
      </c>
      <c r="AD5394" s="1" t="s">
        <v>4</v>
      </c>
      <c r="AE5394" s="1" t="s">
        <v>4</v>
      </c>
      <c r="AF5394" s="1" t="s">
        <v>4</v>
      </c>
      <c r="AG5394" s="1" t="s">
        <v>4</v>
      </c>
      <c r="AH5394" s="1" t="s">
        <v>4</v>
      </c>
      <c r="AI5394" s="1" t="s">
        <v>4</v>
      </c>
      <c r="AJ5394" s="1" t="s">
        <v>4</v>
      </c>
      <c r="AK5394" s="1" t="s">
        <v>4</v>
      </c>
    </row>
    <row r="5395" spans="1:37">
      <c r="A5395" t="s">
        <v>385</v>
      </c>
      <c r="B5395" s="2">
        <v>961</v>
      </c>
      <c r="C5395" t="s">
        <v>386</v>
      </c>
      <c r="D5395" s="2">
        <v>2005</v>
      </c>
      <c r="E5395" s="1" t="s">
        <v>4</v>
      </c>
      <c r="F5395" s="1" t="s">
        <v>4</v>
      </c>
      <c r="G5395" s="1" t="s">
        <v>4</v>
      </c>
      <c r="H5395" s="1" t="s">
        <v>4</v>
      </c>
      <c r="I5395" s="1" t="s">
        <v>4</v>
      </c>
      <c r="J5395" s="1" t="s">
        <v>4</v>
      </c>
      <c r="K5395" s="1" t="s">
        <v>4</v>
      </c>
      <c r="L5395" s="1" t="s">
        <v>4</v>
      </c>
      <c r="M5395" s="1" t="s">
        <v>4</v>
      </c>
      <c r="N5395" s="1" t="s">
        <v>4</v>
      </c>
      <c r="O5395" s="1">
        <v>4.999999999999849</v>
      </c>
      <c r="P5395" s="1">
        <v>4.8999999774609782</v>
      </c>
      <c r="Q5395" s="1">
        <v>5.2999999999997938</v>
      </c>
      <c r="R5395" s="1">
        <v>3.80000000000007</v>
      </c>
      <c r="S5395" s="1">
        <v>4.1000000000000147</v>
      </c>
      <c r="T5395" s="1">
        <v>3.8670354652122763</v>
      </c>
      <c r="U5395" s="1">
        <v>3.8690317173431854</v>
      </c>
      <c r="V5395" s="1">
        <v>4.145452948753392</v>
      </c>
      <c r="W5395" s="1" t="s">
        <v>4</v>
      </c>
      <c r="X5395" s="1" t="s">
        <v>4</v>
      </c>
      <c r="Y5395" s="1" t="s">
        <v>4</v>
      </c>
      <c r="Z5395" s="1" t="s">
        <v>4</v>
      </c>
      <c r="AA5395" s="1" t="s">
        <v>4</v>
      </c>
      <c r="AB5395" s="1" t="s">
        <v>4</v>
      </c>
      <c r="AC5395" s="1" t="s">
        <v>4</v>
      </c>
      <c r="AD5395" s="1" t="s">
        <v>4</v>
      </c>
      <c r="AE5395" s="1" t="s">
        <v>4</v>
      </c>
      <c r="AF5395" s="1" t="s">
        <v>4</v>
      </c>
      <c r="AG5395" s="1" t="s">
        <v>4</v>
      </c>
      <c r="AH5395" s="1" t="s">
        <v>4</v>
      </c>
      <c r="AI5395" s="1" t="s">
        <v>4</v>
      </c>
      <c r="AJ5395" s="1" t="s">
        <v>4</v>
      </c>
      <c r="AK5395" s="1" t="s">
        <v>4</v>
      </c>
    </row>
    <row r="5396" spans="1:37">
      <c r="A5396" t="s">
        <v>385</v>
      </c>
      <c r="B5396" s="2">
        <v>961</v>
      </c>
      <c r="C5396" t="s">
        <v>386</v>
      </c>
      <c r="D5396" s="2">
        <v>2006</v>
      </c>
      <c r="E5396" s="1" t="s">
        <v>4</v>
      </c>
      <c r="F5396" s="1" t="s">
        <v>4</v>
      </c>
      <c r="G5396" s="1" t="s">
        <v>4</v>
      </c>
      <c r="H5396" s="1" t="s">
        <v>4</v>
      </c>
      <c r="I5396" s="1" t="s">
        <v>4</v>
      </c>
      <c r="J5396" s="1" t="s">
        <v>4</v>
      </c>
      <c r="K5396" s="1" t="s">
        <v>4</v>
      </c>
      <c r="L5396" s="1" t="s">
        <v>4</v>
      </c>
      <c r="M5396" s="1" t="s">
        <v>4</v>
      </c>
      <c r="N5396" s="1" t="s">
        <v>4</v>
      </c>
      <c r="O5396" s="1" t="s">
        <v>4</v>
      </c>
      <c r="P5396" s="1">
        <v>5.0000021486040547</v>
      </c>
      <c r="Q5396" s="1">
        <v>5.7999999999998941</v>
      </c>
      <c r="R5396" s="1">
        <v>4.1999999999998039</v>
      </c>
      <c r="S5396" s="1">
        <v>4.3999999999999373</v>
      </c>
      <c r="T5396" s="1">
        <v>4.0304754770803308</v>
      </c>
      <c r="U5396" s="1">
        <v>4.214513126796593</v>
      </c>
      <c r="V5396" s="1">
        <v>5.7193730541408749</v>
      </c>
      <c r="W5396" s="1">
        <v>5.7193730541408749</v>
      </c>
      <c r="X5396" s="1" t="s">
        <v>4</v>
      </c>
      <c r="Y5396" s="1" t="s">
        <v>4</v>
      </c>
      <c r="Z5396" s="1" t="s">
        <v>4</v>
      </c>
      <c r="AA5396" s="1" t="s">
        <v>4</v>
      </c>
      <c r="AB5396" s="1" t="s">
        <v>4</v>
      </c>
      <c r="AC5396" s="1" t="s">
        <v>4</v>
      </c>
      <c r="AD5396" s="1" t="s">
        <v>4</v>
      </c>
      <c r="AE5396" s="1" t="s">
        <v>4</v>
      </c>
      <c r="AF5396" s="1" t="s">
        <v>4</v>
      </c>
      <c r="AG5396" s="1" t="s">
        <v>4</v>
      </c>
      <c r="AH5396" s="1" t="s">
        <v>4</v>
      </c>
      <c r="AI5396" s="1" t="s">
        <v>4</v>
      </c>
      <c r="AJ5396" s="1" t="s">
        <v>4</v>
      </c>
      <c r="AK5396" s="1" t="s">
        <v>4</v>
      </c>
    </row>
    <row r="5397" spans="1:37">
      <c r="A5397" t="s">
        <v>385</v>
      </c>
      <c r="B5397" s="2">
        <v>961</v>
      </c>
      <c r="C5397" t="s">
        <v>386</v>
      </c>
      <c r="D5397" s="2">
        <v>2007</v>
      </c>
      <c r="E5397" s="1" t="s">
        <v>4</v>
      </c>
      <c r="F5397" s="1" t="s">
        <v>4</v>
      </c>
      <c r="G5397" s="1" t="s">
        <v>4</v>
      </c>
      <c r="H5397" s="1" t="s">
        <v>4</v>
      </c>
      <c r="I5397" s="1" t="s">
        <v>4</v>
      </c>
      <c r="J5397" s="1" t="s">
        <v>4</v>
      </c>
      <c r="K5397" s="1" t="s">
        <v>4</v>
      </c>
      <c r="L5397" s="1" t="s">
        <v>4</v>
      </c>
      <c r="M5397" s="1" t="s">
        <v>4</v>
      </c>
      <c r="N5397" s="1" t="s">
        <v>4</v>
      </c>
      <c r="O5397" s="1" t="s">
        <v>4</v>
      </c>
      <c r="P5397" s="1" t="s">
        <v>4</v>
      </c>
      <c r="Q5397" s="1">
        <v>5.8000000000002716</v>
      </c>
      <c r="R5397" s="1">
        <v>4.1000000000002146</v>
      </c>
      <c r="S5397" s="1">
        <v>3.9999999999999591</v>
      </c>
      <c r="T5397" s="1">
        <v>3.6993277091126542</v>
      </c>
      <c r="U5397" s="1">
        <v>4.0027773980860326</v>
      </c>
      <c r="V5397" s="1">
        <v>5.3962450294081643</v>
      </c>
      <c r="W5397" s="1">
        <v>6.0661900331563601</v>
      </c>
      <c r="X5397" s="1">
        <v>6.7645540783449087</v>
      </c>
      <c r="Y5397" s="1" t="s">
        <v>4</v>
      </c>
      <c r="Z5397" s="1" t="s">
        <v>4</v>
      </c>
      <c r="AA5397" s="1" t="s">
        <v>4</v>
      </c>
      <c r="AB5397" s="1" t="s">
        <v>4</v>
      </c>
      <c r="AC5397" s="1" t="s">
        <v>4</v>
      </c>
      <c r="AD5397" s="1" t="s">
        <v>4</v>
      </c>
      <c r="AE5397" s="1" t="s">
        <v>4</v>
      </c>
      <c r="AF5397" s="1" t="s">
        <v>4</v>
      </c>
      <c r="AG5397" s="1" t="s">
        <v>4</v>
      </c>
      <c r="AH5397" s="1" t="s">
        <v>4</v>
      </c>
      <c r="AI5397" s="1" t="s">
        <v>4</v>
      </c>
      <c r="AJ5397" s="1" t="s">
        <v>4</v>
      </c>
      <c r="AK5397" s="1" t="s">
        <v>4</v>
      </c>
    </row>
    <row r="5398" spans="1:37">
      <c r="A5398" t="s">
        <v>385</v>
      </c>
      <c r="B5398" s="2">
        <v>961</v>
      </c>
      <c r="C5398" t="s">
        <v>386</v>
      </c>
      <c r="D5398" s="2">
        <v>2008</v>
      </c>
      <c r="E5398" s="1" t="s">
        <v>4</v>
      </c>
      <c r="F5398" s="1" t="s">
        <v>4</v>
      </c>
      <c r="G5398" s="1" t="s">
        <v>4</v>
      </c>
      <c r="H5398" s="1" t="s">
        <v>4</v>
      </c>
      <c r="I5398" s="1" t="s">
        <v>4</v>
      </c>
      <c r="J5398" s="1" t="s">
        <v>4</v>
      </c>
      <c r="K5398" s="1" t="s">
        <v>4</v>
      </c>
      <c r="L5398" s="1" t="s">
        <v>4</v>
      </c>
      <c r="M5398" s="1" t="s">
        <v>4</v>
      </c>
      <c r="N5398" s="1" t="s">
        <v>4</v>
      </c>
      <c r="O5398" s="1" t="s">
        <v>4</v>
      </c>
      <c r="P5398" s="1" t="s">
        <v>4</v>
      </c>
      <c r="Q5398" s="1" t="s">
        <v>4</v>
      </c>
      <c r="R5398" s="1">
        <v>3.9999999999997815</v>
      </c>
      <c r="S5398" s="1">
        <v>3.825999515837597</v>
      </c>
      <c r="T5398" s="1">
        <v>3.5913296881300072</v>
      </c>
      <c r="U5398" s="1">
        <v>4.0004043646565179</v>
      </c>
      <c r="V5398" s="1">
        <v>3.7575829252050941</v>
      </c>
      <c r="W5398" s="1">
        <v>4.2591182100628622</v>
      </c>
      <c r="X5398" s="1">
        <v>3.5406309769308031</v>
      </c>
      <c r="Y5398" s="1">
        <v>3.4922567541363359</v>
      </c>
      <c r="Z5398" s="1" t="s">
        <v>4</v>
      </c>
      <c r="AA5398" s="1" t="s">
        <v>4</v>
      </c>
      <c r="AB5398" s="1" t="s">
        <v>4</v>
      </c>
      <c r="AC5398" s="1" t="s">
        <v>4</v>
      </c>
      <c r="AD5398" s="1" t="s">
        <v>4</v>
      </c>
      <c r="AE5398" s="1" t="s">
        <v>4</v>
      </c>
      <c r="AF5398" s="1" t="s">
        <v>4</v>
      </c>
      <c r="AG5398" s="1" t="s">
        <v>4</v>
      </c>
      <c r="AH5398" s="1" t="s">
        <v>4</v>
      </c>
      <c r="AI5398" s="1" t="s">
        <v>4</v>
      </c>
      <c r="AJ5398" s="1" t="s">
        <v>4</v>
      </c>
      <c r="AK5398" s="1" t="s">
        <v>4</v>
      </c>
    </row>
    <row r="5399" spans="1:37">
      <c r="A5399" t="s">
        <v>385</v>
      </c>
      <c r="B5399" s="2">
        <v>961</v>
      </c>
      <c r="C5399" t="s">
        <v>386</v>
      </c>
      <c r="D5399" s="2">
        <v>2009</v>
      </c>
      <c r="E5399" s="1" t="s">
        <v>4</v>
      </c>
      <c r="F5399" s="1" t="s">
        <v>4</v>
      </c>
      <c r="G5399" s="1" t="s">
        <v>4</v>
      </c>
      <c r="H5399" s="1" t="s">
        <v>4</v>
      </c>
      <c r="I5399" s="1" t="s">
        <v>4</v>
      </c>
      <c r="J5399" s="1" t="s">
        <v>4</v>
      </c>
      <c r="K5399" s="1" t="s">
        <v>4</v>
      </c>
      <c r="L5399" s="1" t="s">
        <v>4</v>
      </c>
      <c r="M5399" s="1" t="s">
        <v>4</v>
      </c>
      <c r="N5399" s="1" t="s">
        <v>4</v>
      </c>
      <c r="O5399" s="1" t="s">
        <v>4</v>
      </c>
      <c r="P5399" s="1" t="s">
        <v>4</v>
      </c>
      <c r="Q5399" s="1" t="s">
        <v>4</v>
      </c>
      <c r="R5399" s="1" t="s">
        <v>4</v>
      </c>
      <c r="S5399" s="1">
        <v>3.6000000000000254</v>
      </c>
      <c r="T5399" s="1">
        <v>3.5864543094276335</v>
      </c>
      <c r="U5399" s="1">
        <v>3.996957980465865</v>
      </c>
      <c r="V5399" s="1">
        <v>3.8944420170373473</v>
      </c>
      <c r="W5399" s="1">
        <v>3.6503649720596609</v>
      </c>
      <c r="X5399" s="1">
        <v>-4.7142022110498889</v>
      </c>
      <c r="Y5399" s="1">
        <v>-7.8187743250756832</v>
      </c>
      <c r="Z5399" s="1">
        <v>-8.0766390226639793</v>
      </c>
      <c r="AA5399" s="1" t="s">
        <v>4</v>
      </c>
      <c r="AB5399" s="1" t="s">
        <v>4</v>
      </c>
      <c r="AC5399" s="1" t="s">
        <v>4</v>
      </c>
      <c r="AD5399" s="1" t="s">
        <v>4</v>
      </c>
      <c r="AE5399" s="1" t="s">
        <v>4</v>
      </c>
      <c r="AF5399" s="1" t="s">
        <v>4</v>
      </c>
      <c r="AG5399" s="1" t="s">
        <v>4</v>
      </c>
      <c r="AH5399" s="1" t="s">
        <v>4</v>
      </c>
      <c r="AI5399" s="1" t="s">
        <v>4</v>
      </c>
      <c r="AJ5399" s="1" t="s">
        <v>4</v>
      </c>
      <c r="AK5399" s="1" t="s">
        <v>4</v>
      </c>
    </row>
    <row r="5400" spans="1:37">
      <c r="A5400" t="s">
        <v>385</v>
      </c>
      <c r="B5400" s="2">
        <v>961</v>
      </c>
      <c r="C5400" t="s">
        <v>386</v>
      </c>
      <c r="D5400" s="2">
        <v>2010</v>
      </c>
      <c r="E5400" s="1" t="s">
        <v>4</v>
      </c>
      <c r="F5400" s="1" t="s">
        <v>4</v>
      </c>
      <c r="G5400" s="1" t="s">
        <v>4</v>
      </c>
      <c r="H5400" s="1" t="s">
        <v>4</v>
      </c>
      <c r="I5400" s="1" t="s">
        <v>4</v>
      </c>
      <c r="J5400" s="1" t="s">
        <v>4</v>
      </c>
      <c r="K5400" s="1" t="s">
        <v>4</v>
      </c>
      <c r="L5400" s="1" t="s">
        <v>4</v>
      </c>
      <c r="M5400" s="1" t="s">
        <v>4</v>
      </c>
      <c r="N5400" s="1" t="s">
        <v>4</v>
      </c>
      <c r="O5400" s="1" t="s">
        <v>4</v>
      </c>
      <c r="P5400" s="1" t="s">
        <v>4</v>
      </c>
      <c r="Q5400" s="1" t="s">
        <v>4</v>
      </c>
      <c r="R5400" s="1" t="s">
        <v>4</v>
      </c>
      <c r="S5400" s="1" t="s">
        <v>4</v>
      </c>
      <c r="T5400" s="1">
        <v>3.5945734622405023</v>
      </c>
      <c r="U5400" s="1">
        <v>3.9992113162983678</v>
      </c>
      <c r="V5400" s="1">
        <v>4.0023412836464267</v>
      </c>
      <c r="W5400" s="1">
        <v>3.7880780120503665</v>
      </c>
      <c r="X5400" s="1">
        <v>0.56664370436376732</v>
      </c>
      <c r="Y5400" s="1">
        <v>0.84882369983079187</v>
      </c>
      <c r="Z5400" s="1">
        <v>1.2093315200334631</v>
      </c>
      <c r="AA5400" s="1">
        <v>1.2398058780007437</v>
      </c>
      <c r="AB5400" s="1" t="s">
        <v>4</v>
      </c>
      <c r="AC5400" s="1" t="s">
        <v>4</v>
      </c>
      <c r="AD5400" s="1" t="s">
        <v>4</v>
      </c>
      <c r="AE5400" s="1" t="s">
        <v>4</v>
      </c>
      <c r="AF5400" s="1" t="s">
        <v>4</v>
      </c>
      <c r="AG5400" s="1" t="s">
        <v>4</v>
      </c>
      <c r="AH5400" s="1" t="s">
        <v>4</v>
      </c>
      <c r="AI5400" s="1" t="s">
        <v>4</v>
      </c>
      <c r="AJ5400" s="1" t="s">
        <v>4</v>
      </c>
      <c r="AK5400" s="1" t="s">
        <v>4</v>
      </c>
    </row>
    <row r="5401" spans="1:37">
      <c r="A5401" t="s">
        <v>385</v>
      </c>
      <c r="B5401" s="2">
        <v>961</v>
      </c>
      <c r="C5401" t="s">
        <v>386</v>
      </c>
      <c r="D5401" s="2">
        <v>2011</v>
      </c>
      <c r="E5401" s="1" t="s">
        <v>4</v>
      </c>
      <c r="F5401" s="1" t="s">
        <v>4</v>
      </c>
      <c r="G5401" s="1" t="s">
        <v>4</v>
      </c>
      <c r="H5401" s="1" t="s">
        <v>4</v>
      </c>
      <c r="I5401" s="1" t="s">
        <v>4</v>
      </c>
      <c r="J5401" s="1" t="s">
        <v>4</v>
      </c>
      <c r="K5401" s="1" t="s">
        <v>4</v>
      </c>
      <c r="L5401" s="1" t="s">
        <v>4</v>
      </c>
      <c r="M5401" s="1" t="s">
        <v>4</v>
      </c>
      <c r="N5401" s="1" t="s">
        <v>4</v>
      </c>
      <c r="O5401" s="1" t="s">
        <v>4</v>
      </c>
      <c r="P5401" s="1" t="s">
        <v>4</v>
      </c>
      <c r="Q5401" s="1" t="s">
        <v>4</v>
      </c>
      <c r="R5401" s="1" t="s">
        <v>4</v>
      </c>
      <c r="S5401" s="1" t="s">
        <v>4</v>
      </c>
      <c r="T5401" s="1" t="s">
        <v>4</v>
      </c>
      <c r="U5401" s="1">
        <v>3.9966891652959413</v>
      </c>
      <c r="V5401" s="1">
        <v>4.0322064591176154</v>
      </c>
      <c r="W5401" s="1">
        <v>3.816798517461728</v>
      </c>
      <c r="X5401" s="1">
        <v>3.7623016040811086</v>
      </c>
      <c r="Y5401" s="1">
        <v>2.3634799889180602</v>
      </c>
      <c r="Z5401" s="1">
        <v>1.9000000000000128</v>
      </c>
      <c r="AA5401" s="1">
        <v>0.59951196753056379</v>
      </c>
      <c r="AB5401" s="1">
        <v>0.70875676211810124</v>
      </c>
      <c r="AC5401" s="1" t="s">
        <v>4</v>
      </c>
      <c r="AD5401" s="1" t="s">
        <v>4</v>
      </c>
      <c r="AE5401" s="1" t="s">
        <v>4</v>
      </c>
      <c r="AF5401" s="1" t="s">
        <v>4</v>
      </c>
      <c r="AG5401" s="1" t="s">
        <v>4</v>
      </c>
      <c r="AH5401" s="1" t="s">
        <v>4</v>
      </c>
      <c r="AI5401" s="1" t="s">
        <v>4</v>
      </c>
      <c r="AJ5401" s="1" t="s">
        <v>4</v>
      </c>
      <c r="AK5401" s="1" t="s">
        <v>4</v>
      </c>
    </row>
    <row r="5402" spans="1:37">
      <c r="A5402" t="s">
        <v>385</v>
      </c>
      <c r="B5402" s="2">
        <v>961</v>
      </c>
      <c r="C5402" t="s">
        <v>386</v>
      </c>
      <c r="D5402" s="2">
        <v>2012</v>
      </c>
      <c r="E5402" s="1" t="s">
        <v>4</v>
      </c>
      <c r="F5402" s="1" t="s">
        <v>4</v>
      </c>
      <c r="G5402" s="1" t="s">
        <v>4</v>
      </c>
      <c r="H5402" s="1" t="s">
        <v>4</v>
      </c>
      <c r="I5402" s="1" t="s">
        <v>4</v>
      </c>
      <c r="J5402" s="1" t="s">
        <v>4</v>
      </c>
      <c r="K5402" s="1" t="s">
        <v>4</v>
      </c>
      <c r="L5402" s="1" t="s">
        <v>4</v>
      </c>
      <c r="M5402" s="1" t="s">
        <v>4</v>
      </c>
      <c r="N5402" s="1" t="s">
        <v>4</v>
      </c>
      <c r="O5402" s="1" t="s">
        <v>4</v>
      </c>
      <c r="P5402" s="1" t="s">
        <v>4</v>
      </c>
      <c r="Q5402" s="1" t="s">
        <v>4</v>
      </c>
      <c r="R5402" s="1" t="s">
        <v>4</v>
      </c>
      <c r="S5402" s="1" t="s">
        <v>4</v>
      </c>
      <c r="T5402" s="1" t="s">
        <v>4</v>
      </c>
      <c r="U5402" s="1" t="s">
        <v>4</v>
      </c>
      <c r="V5402" s="1">
        <v>3.9996508884950766</v>
      </c>
      <c r="W5402" s="1">
        <v>3.8124754529954341</v>
      </c>
      <c r="X5402" s="1">
        <v>3.7000660033100319</v>
      </c>
      <c r="Y5402" s="1">
        <v>2.9596401519694115</v>
      </c>
      <c r="Z5402" s="1">
        <v>2.0000000000000018</v>
      </c>
      <c r="AA5402" s="1">
        <v>-2.2202606669910252</v>
      </c>
      <c r="AB5402" s="1">
        <v>-2.5430058107087872</v>
      </c>
      <c r="AC5402" s="1">
        <v>-2.6397980402786625</v>
      </c>
      <c r="AD5402" s="1" t="s">
        <v>4</v>
      </c>
      <c r="AE5402" s="1" t="s">
        <v>4</v>
      </c>
      <c r="AF5402" s="1" t="s">
        <v>4</v>
      </c>
      <c r="AG5402" s="1" t="s">
        <v>4</v>
      </c>
      <c r="AH5402" s="1" t="s">
        <v>4</v>
      </c>
      <c r="AI5402" s="1" t="s">
        <v>4</v>
      </c>
      <c r="AJ5402" s="1" t="s">
        <v>4</v>
      </c>
      <c r="AK5402" s="1" t="s">
        <v>4</v>
      </c>
    </row>
    <row r="5403" spans="1:37">
      <c r="A5403" t="s">
        <v>385</v>
      </c>
      <c r="B5403" s="2">
        <v>961</v>
      </c>
      <c r="C5403" t="s">
        <v>386</v>
      </c>
      <c r="D5403" s="2">
        <v>2013</v>
      </c>
      <c r="E5403" s="1" t="s">
        <v>4</v>
      </c>
      <c r="F5403" s="1" t="s">
        <v>4</v>
      </c>
      <c r="G5403" s="1" t="s">
        <v>4</v>
      </c>
      <c r="H5403" s="1" t="s">
        <v>4</v>
      </c>
      <c r="I5403" s="1" t="s">
        <v>4</v>
      </c>
      <c r="J5403" s="1" t="s">
        <v>4</v>
      </c>
      <c r="K5403" s="1" t="s">
        <v>4</v>
      </c>
      <c r="L5403" s="1" t="s">
        <v>4</v>
      </c>
      <c r="M5403" s="1" t="s">
        <v>4</v>
      </c>
      <c r="N5403" s="1" t="s">
        <v>4</v>
      </c>
      <c r="O5403" s="1" t="s">
        <v>4</v>
      </c>
      <c r="P5403" s="1" t="s">
        <v>4</v>
      </c>
      <c r="Q5403" s="1" t="s">
        <v>4</v>
      </c>
      <c r="R5403" s="1" t="s">
        <v>4</v>
      </c>
      <c r="S5403" s="1" t="s">
        <v>4</v>
      </c>
      <c r="T5403" s="1" t="s">
        <v>4</v>
      </c>
      <c r="U5403" s="1" t="s">
        <v>4</v>
      </c>
      <c r="V5403" s="1" t="s">
        <v>4</v>
      </c>
      <c r="W5403" s="1">
        <v>3.7377900453191559</v>
      </c>
      <c r="X5403" s="1">
        <v>3.2968325448557545</v>
      </c>
      <c r="Y5403" s="1">
        <v>3.1963370429130222</v>
      </c>
      <c r="Z5403" s="1">
        <v>2.3930438648396057</v>
      </c>
      <c r="AA5403" s="1">
        <v>-0.35829860525210533</v>
      </c>
      <c r="AB5403" s="1">
        <v>-2.5880174741055417</v>
      </c>
      <c r="AC5403" s="1">
        <v>-0.99811762163779516</v>
      </c>
      <c r="AD5403" s="1">
        <v>-1.0578656750056425</v>
      </c>
      <c r="AE5403" s="1" t="s">
        <v>4</v>
      </c>
      <c r="AF5403" s="1" t="s">
        <v>4</v>
      </c>
      <c r="AG5403" s="1" t="s">
        <v>4</v>
      </c>
      <c r="AH5403" s="1" t="s">
        <v>4</v>
      </c>
      <c r="AI5403" s="1" t="s">
        <v>4</v>
      </c>
      <c r="AJ5403" s="1" t="s">
        <v>4</v>
      </c>
      <c r="AK5403" s="1" t="s">
        <v>4</v>
      </c>
    </row>
    <row r="5404" spans="1:37">
      <c r="A5404" t="s">
        <v>385</v>
      </c>
      <c r="B5404" s="2">
        <v>961</v>
      </c>
      <c r="C5404" t="s">
        <v>386</v>
      </c>
      <c r="D5404" s="2">
        <v>2014</v>
      </c>
      <c r="E5404" s="1" t="s">
        <v>4</v>
      </c>
      <c r="F5404" s="1" t="s">
        <v>4</v>
      </c>
      <c r="G5404" s="1" t="s">
        <v>4</v>
      </c>
      <c r="H5404" s="1" t="s">
        <v>4</v>
      </c>
      <c r="I5404" s="1" t="s">
        <v>4</v>
      </c>
      <c r="J5404" s="1" t="s">
        <v>4</v>
      </c>
      <c r="K5404" s="1" t="s">
        <v>4</v>
      </c>
      <c r="L5404" s="1" t="s">
        <v>4</v>
      </c>
      <c r="M5404" s="1" t="s">
        <v>4</v>
      </c>
      <c r="N5404" s="1" t="s">
        <v>4</v>
      </c>
      <c r="O5404" s="1" t="s">
        <v>4</v>
      </c>
      <c r="P5404" s="1" t="s">
        <v>4</v>
      </c>
      <c r="Q5404" s="1" t="s">
        <v>4</v>
      </c>
      <c r="R5404" s="1" t="s">
        <v>4</v>
      </c>
      <c r="S5404" s="1" t="s">
        <v>4</v>
      </c>
      <c r="T5404" s="1" t="s">
        <v>4</v>
      </c>
      <c r="U5404" s="1" t="s">
        <v>4</v>
      </c>
      <c r="V5404" s="1" t="s">
        <v>4</v>
      </c>
      <c r="W5404" s="1" t="s">
        <v>4</v>
      </c>
      <c r="X5404" s="1">
        <v>3.2790417699781971</v>
      </c>
      <c r="Y5404" s="1">
        <v>2.7510127173510757</v>
      </c>
      <c r="Z5404" s="1">
        <v>2.307095586004837</v>
      </c>
      <c r="AA5404" s="1">
        <v>1.7133598247566439</v>
      </c>
      <c r="AB5404" s="1">
        <v>-1.4476532662988872</v>
      </c>
      <c r="AC5404" s="1">
        <v>1.4361122440594176</v>
      </c>
      <c r="AD5404" s="1">
        <v>3.0483620677382195</v>
      </c>
      <c r="AE5404" s="1">
        <v>3.1061542228777439</v>
      </c>
      <c r="AF5404" s="1" t="s">
        <v>4</v>
      </c>
      <c r="AG5404" s="1" t="s">
        <v>4</v>
      </c>
      <c r="AH5404" s="1" t="s">
        <v>4</v>
      </c>
      <c r="AI5404" s="1" t="s">
        <v>4</v>
      </c>
      <c r="AJ5404" s="1" t="s">
        <v>4</v>
      </c>
      <c r="AK5404" s="1" t="s">
        <v>4</v>
      </c>
    </row>
    <row r="5405" spans="1:37">
      <c r="A5405" t="s">
        <v>385</v>
      </c>
      <c r="B5405" s="2">
        <v>961</v>
      </c>
      <c r="C5405" t="s">
        <v>386</v>
      </c>
      <c r="D5405" s="2">
        <v>2015</v>
      </c>
      <c r="E5405" s="1" t="s">
        <v>4</v>
      </c>
      <c r="F5405" s="1" t="s">
        <v>4</v>
      </c>
      <c r="G5405" s="1" t="s">
        <v>4</v>
      </c>
      <c r="H5405" s="1" t="s">
        <v>4</v>
      </c>
      <c r="I5405" s="1" t="s">
        <v>4</v>
      </c>
      <c r="J5405" s="1" t="s">
        <v>4</v>
      </c>
      <c r="K5405" s="1" t="s">
        <v>4</v>
      </c>
      <c r="L5405" s="1" t="s">
        <v>4</v>
      </c>
      <c r="M5405" s="1" t="s">
        <v>4</v>
      </c>
      <c r="N5405" s="1" t="s">
        <v>4</v>
      </c>
      <c r="O5405" s="1" t="s">
        <v>4</v>
      </c>
      <c r="P5405" s="1" t="s">
        <v>4</v>
      </c>
      <c r="Q5405" s="1" t="s">
        <v>4</v>
      </c>
      <c r="R5405" s="1" t="s">
        <v>4</v>
      </c>
      <c r="S5405" s="1" t="s">
        <v>4</v>
      </c>
      <c r="T5405" s="1" t="s">
        <v>4</v>
      </c>
      <c r="U5405" s="1" t="s">
        <v>4</v>
      </c>
      <c r="V5405" s="1" t="s">
        <v>4</v>
      </c>
      <c r="W5405" s="1" t="s">
        <v>4</v>
      </c>
      <c r="X5405" s="1" t="s">
        <v>4</v>
      </c>
      <c r="Y5405" s="1">
        <v>2.5192288968667098</v>
      </c>
      <c r="Z5405" s="1">
        <v>2.2001934817226898</v>
      </c>
      <c r="AA5405" s="1">
        <v>2.0797518152177785</v>
      </c>
      <c r="AB5405" s="1">
        <v>0.86067555300437526</v>
      </c>
      <c r="AC5405" s="1">
        <v>1.3861052372995619</v>
      </c>
      <c r="AD5405" s="1">
        <v>2.317566477928823</v>
      </c>
      <c r="AE5405" s="1">
        <v>2.3166673570550911</v>
      </c>
      <c r="AF5405" s="1">
        <v>2.2589869958902442</v>
      </c>
      <c r="AG5405" s="1" t="s">
        <v>4</v>
      </c>
      <c r="AH5405" s="1" t="s">
        <v>4</v>
      </c>
      <c r="AI5405" s="1" t="s">
        <v>4</v>
      </c>
      <c r="AJ5405" s="1" t="s">
        <v>4</v>
      </c>
      <c r="AK5405" s="1" t="s">
        <v>4</v>
      </c>
    </row>
    <row r="5406" spans="1:37">
      <c r="A5406" t="s">
        <v>385</v>
      </c>
      <c r="B5406" s="2">
        <v>961</v>
      </c>
      <c r="C5406" t="s">
        <v>386</v>
      </c>
      <c r="D5406" s="2">
        <v>2016</v>
      </c>
      <c r="E5406" s="1" t="s">
        <v>4</v>
      </c>
      <c r="F5406" s="1" t="s">
        <v>4</v>
      </c>
      <c r="G5406" s="1" t="s">
        <v>4</v>
      </c>
      <c r="H5406" s="1" t="s">
        <v>4</v>
      </c>
      <c r="I5406" s="1" t="s">
        <v>4</v>
      </c>
      <c r="J5406" s="1" t="s">
        <v>4</v>
      </c>
      <c r="K5406" s="1" t="s">
        <v>4</v>
      </c>
      <c r="L5406" s="1" t="s">
        <v>4</v>
      </c>
      <c r="M5406" s="1" t="s">
        <v>4</v>
      </c>
      <c r="N5406" s="1" t="s">
        <v>4</v>
      </c>
      <c r="O5406" s="1" t="s">
        <v>4</v>
      </c>
      <c r="P5406" s="1" t="s">
        <v>4</v>
      </c>
      <c r="Q5406" s="1" t="s">
        <v>4</v>
      </c>
      <c r="R5406" s="1" t="s">
        <v>4</v>
      </c>
      <c r="S5406" s="1" t="s">
        <v>4</v>
      </c>
      <c r="T5406" s="1" t="s">
        <v>4</v>
      </c>
      <c r="U5406" s="1" t="s">
        <v>4</v>
      </c>
      <c r="V5406" s="1" t="s">
        <v>4</v>
      </c>
      <c r="W5406" s="1" t="s">
        <v>4</v>
      </c>
      <c r="X5406" s="1" t="s">
        <v>4</v>
      </c>
      <c r="Y5406" s="1" t="s">
        <v>4</v>
      </c>
      <c r="Z5406" s="1">
        <v>2.0046067523300071</v>
      </c>
      <c r="AA5406" s="1">
        <v>2.3030353069905196</v>
      </c>
      <c r="AB5406" s="1">
        <v>2.1057600369377649</v>
      </c>
      <c r="AC5406" s="1">
        <v>1.5325603033428559</v>
      </c>
      <c r="AD5406" s="1">
        <v>1.8075262324320995</v>
      </c>
      <c r="AE5406" s="1">
        <v>2.334662978673907</v>
      </c>
      <c r="AF5406" s="1">
        <v>3.1481070789136201</v>
      </c>
      <c r="AG5406" s="1">
        <v>3.1481070789136201</v>
      </c>
      <c r="AH5406" s="1" t="s">
        <v>4</v>
      </c>
      <c r="AI5406" s="1" t="s">
        <v>4</v>
      </c>
      <c r="AJ5406" s="1" t="s">
        <v>4</v>
      </c>
      <c r="AK5406" s="1" t="s">
        <v>4</v>
      </c>
    </row>
    <row r="5407" spans="1:37">
      <c r="A5407" t="s">
        <v>385</v>
      </c>
      <c r="B5407" s="2">
        <v>961</v>
      </c>
      <c r="C5407" t="s">
        <v>386</v>
      </c>
      <c r="D5407" s="2">
        <v>2017</v>
      </c>
      <c r="E5407" s="1" t="s">
        <v>4</v>
      </c>
      <c r="F5407" s="1" t="s">
        <v>4</v>
      </c>
      <c r="G5407" s="1" t="s">
        <v>4</v>
      </c>
      <c r="H5407" s="1" t="s">
        <v>4</v>
      </c>
      <c r="I5407" s="1" t="s">
        <v>4</v>
      </c>
      <c r="J5407" s="1" t="s">
        <v>4</v>
      </c>
      <c r="K5407" s="1" t="s">
        <v>4</v>
      </c>
      <c r="L5407" s="1" t="s">
        <v>4</v>
      </c>
      <c r="M5407" s="1" t="s">
        <v>4</v>
      </c>
      <c r="N5407" s="1" t="s">
        <v>4</v>
      </c>
      <c r="O5407" s="1" t="s">
        <v>4</v>
      </c>
      <c r="P5407" s="1" t="s">
        <v>4</v>
      </c>
      <c r="Q5407" s="1" t="s">
        <v>4</v>
      </c>
      <c r="R5407" s="1" t="s">
        <v>4</v>
      </c>
      <c r="S5407" s="1" t="s">
        <v>4</v>
      </c>
      <c r="T5407" s="1" t="s">
        <v>4</v>
      </c>
      <c r="U5407" s="1" t="s">
        <v>4</v>
      </c>
      <c r="V5407" s="1" t="s">
        <v>4</v>
      </c>
      <c r="W5407" s="1" t="s">
        <v>4</v>
      </c>
      <c r="X5407" s="1" t="s">
        <v>4</v>
      </c>
      <c r="Y5407" s="1" t="s">
        <v>4</v>
      </c>
      <c r="Z5407" s="1" t="s">
        <v>4</v>
      </c>
      <c r="AA5407" s="1">
        <v>2.3403596581338615</v>
      </c>
      <c r="AB5407" s="1">
        <v>2.4379957394276675</v>
      </c>
      <c r="AC5407" s="1">
        <v>1.8148696733981229</v>
      </c>
      <c r="AD5407" s="1">
        <v>1.9652610645841007</v>
      </c>
      <c r="AE5407" s="1">
        <v>1.8134300301714257</v>
      </c>
      <c r="AF5407" s="1">
        <v>3.992359737262241</v>
      </c>
      <c r="AG5407" s="1">
        <v>5.0009701457316424</v>
      </c>
      <c r="AH5407" s="1">
        <v>4.8331565721212</v>
      </c>
      <c r="AI5407" s="1" t="s">
        <v>4</v>
      </c>
      <c r="AJ5407" s="1" t="s">
        <v>4</v>
      </c>
      <c r="AK5407" s="1" t="s">
        <v>4</v>
      </c>
    </row>
    <row r="5408" spans="1:37">
      <c r="A5408" t="s">
        <v>385</v>
      </c>
      <c r="B5408" s="2">
        <v>961</v>
      </c>
      <c r="C5408" t="s">
        <v>386</v>
      </c>
      <c r="D5408" s="2">
        <v>2018</v>
      </c>
      <c r="E5408" s="1" t="s">
        <v>4</v>
      </c>
      <c r="F5408" s="1" t="s">
        <v>4</v>
      </c>
      <c r="G5408" s="1" t="s">
        <v>4</v>
      </c>
      <c r="H5408" s="1" t="s">
        <v>4</v>
      </c>
      <c r="I5408" s="1" t="s">
        <v>4</v>
      </c>
      <c r="J5408" s="1" t="s">
        <v>4</v>
      </c>
      <c r="K5408" s="1" t="s">
        <v>4</v>
      </c>
      <c r="L5408" s="1" t="s">
        <v>4</v>
      </c>
      <c r="M5408" s="1" t="s">
        <v>4</v>
      </c>
      <c r="N5408" s="1" t="s">
        <v>4</v>
      </c>
      <c r="O5408" s="1" t="s">
        <v>4</v>
      </c>
      <c r="P5408" s="1" t="s">
        <v>4</v>
      </c>
      <c r="Q5408" s="1" t="s">
        <v>4</v>
      </c>
      <c r="R5408" s="1" t="s">
        <v>4</v>
      </c>
      <c r="S5408" s="1" t="s">
        <v>4</v>
      </c>
      <c r="T5408" s="1" t="s">
        <v>4</v>
      </c>
      <c r="U5408" s="1" t="s">
        <v>4</v>
      </c>
      <c r="V5408" s="1" t="s">
        <v>4</v>
      </c>
      <c r="W5408" s="1" t="s">
        <v>4</v>
      </c>
      <c r="X5408" s="1" t="s">
        <v>4</v>
      </c>
      <c r="Y5408" s="1" t="s">
        <v>4</v>
      </c>
      <c r="Z5408" s="1" t="s">
        <v>4</v>
      </c>
      <c r="AA5408" s="1" t="s">
        <v>4</v>
      </c>
      <c r="AB5408" s="1">
        <v>2.6298668028191141</v>
      </c>
      <c r="AC5408" s="1">
        <v>1.8917363388501585</v>
      </c>
      <c r="AD5408" s="1">
        <v>1.9949113248314498</v>
      </c>
      <c r="AE5408" s="1">
        <v>1.6429504589250854</v>
      </c>
      <c r="AF5408" s="1">
        <v>2.5245756093315919</v>
      </c>
      <c r="AG5408" s="1">
        <v>4.4651191277583768</v>
      </c>
      <c r="AH5408" s="1">
        <v>4.1184502985178728</v>
      </c>
      <c r="AI5408" s="1">
        <v>4.1184502985178728</v>
      </c>
      <c r="AJ5408" s="1" t="s">
        <v>4</v>
      </c>
      <c r="AK5408" s="1" t="s">
        <v>4</v>
      </c>
    </row>
    <row r="5409" spans="1:37">
      <c r="A5409" t="s">
        <v>385</v>
      </c>
      <c r="B5409" s="2">
        <v>961</v>
      </c>
      <c r="C5409" t="s">
        <v>386</v>
      </c>
      <c r="D5409" s="2">
        <v>2019</v>
      </c>
      <c r="E5409" s="1" t="s">
        <v>4</v>
      </c>
      <c r="F5409" s="1" t="s">
        <v>4</v>
      </c>
      <c r="G5409" s="1" t="s">
        <v>4</v>
      </c>
      <c r="H5409" s="1" t="s">
        <v>4</v>
      </c>
      <c r="I5409" s="1" t="s">
        <v>4</v>
      </c>
      <c r="J5409" s="1" t="s">
        <v>4</v>
      </c>
      <c r="K5409" s="1" t="s">
        <v>4</v>
      </c>
      <c r="L5409" s="1" t="s">
        <v>4</v>
      </c>
      <c r="M5409" s="1" t="s">
        <v>4</v>
      </c>
      <c r="N5409" s="1" t="s">
        <v>4</v>
      </c>
      <c r="O5409" s="1" t="s">
        <v>4</v>
      </c>
      <c r="P5409" s="1" t="s">
        <v>4</v>
      </c>
      <c r="Q5409" s="1" t="s">
        <v>4</v>
      </c>
      <c r="R5409" s="1" t="s">
        <v>4</v>
      </c>
      <c r="S5409" s="1" t="s">
        <v>4</v>
      </c>
      <c r="T5409" s="1" t="s">
        <v>4</v>
      </c>
      <c r="U5409" s="1" t="s">
        <v>4</v>
      </c>
      <c r="V5409" s="1" t="s">
        <v>4</v>
      </c>
      <c r="W5409" s="1" t="s">
        <v>4</v>
      </c>
      <c r="X5409" s="1" t="s">
        <v>4</v>
      </c>
      <c r="Y5409" s="1" t="s">
        <v>4</v>
      </c>
      <c r="Z5409" s="1" t="s">
        <v>4</v>
      </c>
      <c r="AA5409" s="1" t="s">
        <v>4</v>
      </c>
      <c r="AB5409" s="1" t="s">
        <v>4</v>
      </c>
      <c r="AC5409" s="1">
        <v>1.918004074807822</v>
      </c>
      <c r="AD5409" s="1">
        <v>2.0041855139348419</v>
      </c>
      <c r="AE5409" s="1">
        <v>1.6190055994473429</v>
      </c>
      <c r="AF5409" s="1">
        <v>2.0797766044480692</v>
      </c>
      <c r="AG5409" s="1">
        <v>3.3586694080648405</v>
      </c>
      <c r="AH5409" s="1">
        <v>2.9355068158525732</v>
      </c>
      <c r="AI5409" s="1">
        <v>2.4427776873665819</v>
      </c>
      <c r="AJ5409" s="1">
        <v>3.2508341740663083</v>
      </c>
      <c r="AK5409" s="1" t="s">
        <v>4</v>
      </c>
    </row>
    <row r="5410" spans="1:37">
      <c r="A5410" t="s">
        <v>385</v>
      </c>
      <c r="B5410" s="2">
        <v>961</v>
      </c>
      <c r="C5410" t="s">
        <v>386</v>
      </c>
      <c r="D5410" s="2">
        <v>2020</v>
      </c>
      <c r="E5410" s="1" t="s">
        <v>4</v>
      </c>
      <c r="F5410" s="1" t="s">
        <v>4</v>
      </c>
      <c r="G5410" s="1" t="s">
        <v>4</v>
      </c>
      <c r="H5410" s="1" t="s">
        <v>4</v>
      </c>
      <c r="I5410" s="1" t="s">
        <v>4</v>
      </c>
      <c r="J5410" s="1" t="s">
        <v>4</v>
      </c>
      <c r="K5410" s="1" t="s">
        <v>4</v>
      </c>
      <c r="L5410" s="1" t="s">
        <v>4</v>
      </c>
      <c r="M5410" s="1" t="s">
        <v>4</v>
      </c>
      <c r="N5410" s="1" t="s">
        <v>4</v>
      </c>
      <c r="O5410" s="1" t="s">
        <v>4</v>
      </c>
      <c r="P5410" s="1" t="s">
        <v>4</v>
      </c>
      <c r="Q5410" s="1" t="s">
        <v>4</v>
      </c>
      <c r="R5410" s="1" t="s">
        <v>4</v>
      </c>
      <c r="S5410" s="1" t="s">
        <v>4</v>
      </c>
      <c r="T5410" s="1" t="s">
        <v>4</v>
      </c>
      <c r="U5410" s="1" t="s">
        <v>4</v>
      </c>
      <c r="V5410" s="1" t="s">
        <v>4</v>
      </c>
      <c r="W5410" s="1" t="s">
        <v>4</v>
      </c>
      <c r="X5410" s="1" t="s">
        <v>4</v>
      </c>
      <c r="Y5410" s="1" t="s">
        <v>4</v>
      </c>
      <c r="Z5410" s="1" t="s">
        <v>4</v>
      </c>
      <c r="AA5410" s="1" t="s">
        <v>4</v>
      </c>
      <c r="AB5410" s="1" t="s">
        <v>4</v>
      </c>
      <c r="AC5410" s="1" t="s">
        <v>4</v>
      </c>
      <c r="AD5410" s="1">
        <v>1.9787708436291629</v>
      </c>
      <c r="AE5410" s="1">
        <v>1.6020859468082849</v>
      </c>
      <c r="AF5410" s="1">
        <v>1.7660062609928362</v>
      </c>
      <c r="AG5410" s="1">
        <v>2.8266079697405022</v>
      </c>
      <c r="AH5410" s="1">
        <v>2.9356547638162978</v>
      </c>
      <c r="AI5410" s="1">
        <v>-6.7000000000000064</v>
      </c>
      <c r="AJ5410" s="1">
        <v>-4.22954583778965</v>
      </c>
      <c r="AK5410" s="1">
        <v>-4.3214713745736155</v>
      </c>
    </row>
    <row r="5411" spans="1:37">
      <c r="A5411" t="s">
        <v>385</v>
      </c>
      <c r="B5411" s="2">
        <v>961</v>
      </c>
      <c r="C5411" t="s">
        <v>386</v>
      </c>
      <c r="D5411" s="2">
        <v>2021</v>
      </c>
      <c r="E5411" s="1" t="s">
        <v>4</v>
      </c>
      <c r="F5411" s="1" t="s">
        <v>4</v>
      </c>
      <c r="G5411" s="1" t="s">
        <v>4</v>
      </c>
      <c r="H5411" s="1" t="s">
        <v>4</v>
      </c>
      <c r="I5411" s="1" t="s">
        <v>4</v>
      </c>
      <c r="J5411" s="1" t="s">
        <v>4</v>
      </c>
      <c r="K5411" s="1" t="s">
        <v>4</v>
      </c>
      <c r="L5411" s="1" t="s">
        <v>4</v>
      </c>
      <c r="M5411" s="1" t="s">
        <v>4</v>
      </c>
      <c r="N5411" s="1" t="s">
        <v>4</v>
      </c>
      <c r="O5411" s="1" t="s">
        <v>4</v>
      </c>
      <c r="P5411" s="1" t="s">
        <v>4</v>
      </c>
      <c r="Q5411" s="1" t="s">
        <v>4</v>
      </c>
      <c r="R5411" s="1" t="s">
        <v>4</v>
      </c>
      <c r="S5411" s="1" t="s">
        <v>4</v>
      </c>
      <c r="T5411" s="1" t="s">
        <v>4</v>
      </c>
      <c r="U5411" s="1" t="s">
        <v>4</v>
      </c>
      <c r="V5411" s="1" t="s">
        <v>4</v>
      </c>
      <c r="W5411" s="1" t="s">
        <v>4</v>
      </c>
      <c r="X5411" s="1" t="s">
        <v>4</v>
      </c>
      <c r="Y5411" s="1" t="s">
        <v>4</v>
      </c>
      <c r="Z5411" s="1" t="s">
        <v>4</v>
      </c>
      <c r="AA5411" s="1" t="s">
        <v>4</v>
      </c>
      <c r="AB5411" s="1" t="s">
        <v>4</v>
      </c>
      <c r="AC5411" s="1" t="s">
        <v>4</v>
      </c>
      <c r="AD5411" s="1" t="s">
        <v>4</v>
      </c>
      <c r="AE5411" s="1">
        <v>1.5261383820427632</v>
      </c>
      <c r="AF5411" s="1">
        <v>1.794375371373147</v>
      </c>
      <c r="AG5411" s="1">
        <v>2.6232880860447505</v>
      </c>
      <c r="AH5411" s="1">
        <v>2.7336661312096888</v>
      </c>
      <c r="AI5411" s="1">
        <v>5.2000000000000046</v>
      </c>
      <c r="AJ5411" s="1">
        <v>6.321146887096396</v>
      </c>
      <c r="AK5411" s="1">
        <v>8.2111627682894586</v>
      </c>
    </row>
    <row r="5412" spans="1:37">
      <c r="A5412" t="s">
        <v>385</v>
      </c>
      <c r="B5412" s="2">
        <v>961</v>
      </c>
      <c r="C5412" t="s">
        <v>386</v>
      </c>
      <c r="D5412" s="2">
        <v>2022</v>
      </c>
      <c r="E5412" s="1" t="s">
        <v>4</v>
      </c>
      <c r="F5412" s="1" t="s">
        <v>4</v>
      </c>
      <c r="G5412" s="1" t="s">
        <v>4</v>
      </c>
      <c r="H5412" s="1" t="s">
        <v>4</v>
      </c>
      <c r="I5412" s="1" t="s">
        <v>4</v>
      </c>
      <c r="J5412" s="1" t="s">
        <v>4</v>
      </c>
      <c r="K5412" s="1" t="s">
        <v>4</v>
      </c>
      <c r="L5412" s="1" t="s">
        <v>4</v>
      </c>
      <c r="M5412" s="1" t="s">
        <v>4</v>
      </c>
      <c r="N5412" s="1" t="s">
        <v>4</v>
      </c>
      <c r="O5412" s="1" t="s">
        <v>4</v>
      </c>
      <c r="P5412" s="1" t="s">
        <v>4</v>
      </c>
      <c r="Q5412" s="1" t="s">
        <v>4</v>
      </c>
      <c r="R5412" s="1" t="s">
        <v>4</v>
      </c>
      <c r="S5412" s="1" t="s">
        <v>4</v>
      </c>
      <c r="T5412" s="1" t="s">
        <v>4</v>
      </c>
      <c r="U5412" s="1" t="s">
        <v>4</v>
      </c>
      <c r="V5412" s="1" t="s">
        <v>4</v>
      </c>
      <c r="W5412" s="1" t="s">
        <v>4</v>
      </c>
      <c r="X5412" s="1" t="s">
        <v>4</v>
      </c>
      <c r="Y5412" s="1" t="s">
        <v>4</v>
      </c>
      <c r="Z5412" s="1" t="s">
        <v>4</v>
      </c>
      <c r="AA5412" s="1" t="s">
        <v>4</v>
      </c>
      <c r="AB5412" s="1" t="s">
        <v>4</v>
      </c>
      <c r="AC5412" s="1" t="s">
        <v>4</v>
      </c>
      <c r="AD5412" s="1" t="s">
        <v>4</v>
      </c>
      <c r="AE5412" s="1" t="s">
        <v>4</v>
      </c>
      <c r="AF5412" s="1">
        <v>1.7920810084252725</v>
      </c>
      <c r="AG5412" s="1">
        <v>2.3224905824025477</v>
      </c>
      <c r="AH5412" s="1">
        <v>2.3065395958687063</v>
      </c>
      <c r="AI5412" s="1">
        <v>3.448314839640787</v>
      </c>
      <c r="AJ5412" s="1">
        <v>4.5591687681284743</v>
      </c>
      <c r="AK5412" s="1">
        <v>5.704518543421111</v>
      </c>
    </row>
    <row r="5413" spans="1:37">
      <c r="A5413" t="s">
        <v>385</v>
      </c>
      <c r="B5413" s="2">
        <v>961</v>
      </c>
      <c r="C5413" t="s">
        <v>386</v>
      </c>
      <c r="D5413" s="2">
        <v>2023</v>
      </c>
      <c r="E5413" s="1" t="s">
        <v>4</v>
      </c>
      <c r="F5413" s="1" t="s">
        <v>4</v>
      </c>
      <c r="G5413" s="1" t="s">
        <v>4</v>
      </c>
      <c r="H5413" s="1" t="s">
        <v>4</v>
      </c>
      <c r="I5413" s="1" t="s">
        <v>4</v>
      </c>
      <c r="J5413" s="1" t="s">
        <v>4</v>
      </c>
      <c r="K5413" s="1" t="s">
        <v>4</v>
      </c>
      <c r="L5413" s="1" t="s">
        <v>4</v>
      </c>
      <c r="M5413" s="1" t="s">
        <v>4</v>
      </c>
      <c r="N5413" s="1" t="s">
        <v>4</v>
      </c>
      <c r="O5413" s="1" t="s">
        <v>4</v>
      </c>
      <c r="P5413" s="1" t="s">
        <v>4</v>
      </c>
      <c r="Q5413" s="1" t="s">
        <v>4</v>
      </c>
      <c r="R5413" s="1" t="s">
        <v>4</v>
      </c>
      <c r="S5413" s="1" t="s">
        <v>4</v>
      </c>
      <c r="T5413" s="1" t="s">
        <v>4</v>
      </c>
      <c r="U5413" s="1" t="s">
        <v>4</v>
      </c>
      <c r="V5413" s="1" t="s">
        <v>4</v>
      </c>
      <c r="W5413" s="1" t="s">
        <v>4</v>
      </c>
      <c r="X5413" s="1" t="s">
        <v>4</v>
      </c>
      <c r="Y5413" s="1" t="s">
        <v>4</v>
      </c>
      <c r="Z5413" s="1" t="s">
        <v>4</v>
      </c>
      <c r="AA5413" s="1" t="s">
        <v>4</v>
      </c>
      <c r="AB5413" s="1" t="s">
        <v>4</v>
      </c>
      <c r="AC5413" s="1" t="s">
        <v>4</v>
      </c>
      <c r="AD5413" s="1" t="s">
        <v>4</v>
      </c>
      <c r="AE5413" s="1" t="s">
        <v>4</v>
      </c>
      <c r="AF5413" s="1" t="s">
        <v>4</v>
      </c>
      <c r="AG5413" s="1">
        <v>2.0795834599700136</v>
      </c>
      <c r="AH5413" s="1">
        <v>2.234744570787095</v>
      </c>
      <c r="AI5413" s="1">
        <v>2.8449188149000104</v>
      </c>
      <c r="AJ5413" s="1">
        <v>3.7161513555071135</v>
      </c>
      <c r="AK5413" s="1">
        <v>1.671521284066313</v>
      </c>
    </row>
    <row r="5414" spans="1:37">
      <c r="A5414" t="s">
        <v>29</v>
      </c>
      <c r="B5414" s="2">
        <v>144</v>
      </c>
      <c r="C5414" t="s">
        <v>30</v>
      </c>
      <c r="D5414" s="2">
        <v>1991</v>
      </c>
      <c r="E5414" s="1">
        <v>0.66318210849143355</v>
      </c>
      <c r="F5414" s="1">
        <v>-7.2325864759248404E-3</v>
      </c>
      <c r="G5414" s="1">
        <v>-1.1021225470564722</v>
      </c>
      <c r="H5414" s="1">
        <v>-1.6643829571120539</v>
      </c>
      <c r="I5414" s="1" t="s">
        <v>4</v>
      </c>
      <c r="J5414" s="1" t="s">
        <v>4</v>
      </c>
      <c r="K5414" s="1" t="s">
        <v>4</v>
      </c>
      <c r="L5414" s="1" t="s">
        <v>4</v>
      </c>
      <c r="M5414" s="1" t="s">
        <v>4</v>
      </c>
      <c r="N5414" s="1" t="s">
        <v>4</v>
      </c>
      <c r="O5414" s="1" t="s">
        <v>4</v>
      </c>
      <c r="P5414" s="1" t="s">
        <v>4</v>
      </c>
      <c r="Q5414" s="1" t="s">
        <v>4</v>
      </c>
      <c r="R5414" s="1" t="s">
        <v>4</v>
      </c>
      <c r="S5414" s="1" t="s">
        <v>4</v>
      </c>
      <c r="T5414" s="1" t="s">
        <v>4</v>
      </c>
      <c r="U5414" s="1" t="s">
        <v>4</v>
      </c>
      <c r="V5414" s="1" t="s">
        <v>4</v>
      </c>
      <c r="W5414" s="1" t="s">
        <v>4</v>
      </c>
      <c r="X5414" s="1" t="s">
        <v>4</v>
      </c>
      <c r="Y5414" s="1" t="s">
        <v>4</v>
      </c>
      <c r="Z5414" s="1" t="s">
        <v>4</v>
      </c>
      <c r="AA5414" s="1" t="s">
        <v>4</v>
      </c>
      <c r="AB5414" s="1" t="s">
        <v>4</v>
      </c>
      <c r="AC5414" s="1" t="s">
        <v>4</v>
      </c>
      <c r="AD5414" s="1" t="s">
        <v>4</v>
      </c>
      <c r="AE5414" s="1" t="s">
        <v>4</v>
      </c>
      <c r="AF5414" s="1" t="s">
        <v>4</v>
      </c>
      <c r="AG5414" s="1" t="s">
        <v>4</v>
      </c>
      <c r="AH5414" s="1" t="s">
        <v>4</v>
      </c>
      <c r="AI5414" s="1" t="s">
        <v>4</v>
      </c>
      <c r="AJ5414" s="1" t="s">
        <v>4</v>
      </c>
      <c r="AK5414" s="1" t="s">
        <v>4</v>
      </c>
    </row>
    <row r="5415" spans="1:37">
      <c r="A5415" t="s">
        <v>29</v>
      </c>
      <c r="B5415" s="2">
        <v>144</v>
      </c>
      <c r="C5415" t="s">
        <v>30</v>
      </c>
      <c r="D5415" s="2">
        <v>1992</v>
      </c>
      <c r="E5415" s="1">
        <v>1.4999999368619843</v>
      </c>
      <c r="F5415" s="1">
        <v>0.91502037144508552</v>
      </c>
      <c r="G5415" s="1">
        <v>-0.46490100953231472</v>
      </c>
      <c r="H5415" s="1">
        <v>-1.6799762426180642</v>
      </c>
      <c r="I5415" s="1">
        <v>-1.9146798825584455</v>
      </c>
      <c r="J5415" s="1" t="s">
        <v>4</v>
      </c>
      <c r="K5415" s="1" t="s">
        <v>4</v>
      </c>
      <c r="L5415" s="1" t="s">
        <v>4</v>
      </c>
      <c r="M5415" s="1" t="s">
        <v>4</v>
      </c>
      <c r="N5415" s="1" t="s">
        <v>4</v>
      </c>
      <c r="O5415" s="1" t="s">
        <v>4</v>
      </c>
      <c r="P5415" s="1" t="s">
        <v>4</v>
      </c>
      <c r="Q5415" s="1" t="s">
        <v>4</v>
      </c>
      <c r="R5415" s="1" t="s">
        <v>4</v>
      </c>
      <c r="S5415" s="1" t="s">
        <v>4</v>
      </c>
      <c r="T5415" s="1" t="s">
        <v>4</v>
      </c>
      <c r="U5415" s="1" t="s">
        <v>4</v>
      </c>
      <c r="V5415" s="1" t="s">
        <v>4</v>
      </c>
      <c r="W5415" s="1" t="s">
        <v>4</v>
      </c>
      <c r="X5415" s="1" t="s">
        <v>4</v>
      </c>
      <c r="Y5415" s="1" t="s">
        <v>4</v>
      </c>
      <c r="Z5415" s="1" t="s">
        <v>4</v>
      </c>
      <c r="AA5415" s="1" t="s">
        <v>4</v>
      </c>
      <c r="AB5415" s="1" t="s">
        <v>4</v>
      </c>
      <c r="AC5415" s="1" t="s">
        <v>4</v>
      </c>
      <c r="AD5415" s="1" t="s">
        <v>4</v>
      </c>
      <c r="AE5415" s="1" t="s">
        <v>4</v>
      </c>
      <c r="AF5415" s="1" t="s">
        <v>4</v>
      </c>
      <c r="AG5415" s="1" t="s">
        <v>4</v>
      </c>
      <c r="AH5415" s="1" t="s">
        <v>4</v>
      </c>
      <c r="AI5415" s="1" t="s">
        <v>4</v>
      </c>
      <c r="AJ5415" s="1" t="s">
        <v>4</v>
      </c>
      <c r="AK5415" s="1" t="s">
        <v>4</v>
      </c>
    </row>
    <row r="5416" spans="1:37">
      <c r="A5416" t="s">
        <v>29</v>
      </c>
      <c r="B5416" s="2">
        <v>144</v>
      </c>
      <c r="C5416" t="s">
        <v>30</v>
      </c>
      <c r="D5416" s="2">
        <v>1993</v>
      </c>
      <c r="E5416" s="1">
        <v>2.2972946661995008</v>
      </c>
      <c r="F5416" s="1">
        <v>0.90000014588773602</v>
      </c>
      <c r="G5416" s="1">
        <v>0.63593972644866437</v>
      </c>
      <c r="H5416" s="1">
        <v>-1.6835918134910588</v>
      </c>
      <c r="I5416" s="1">
        <v>-2.0873304166461826</v>
      </c>
      <c r="J5416" s="1">
        <v>-2.5659019209290701</v>
      </c>
      <c r="K5416" s="1" t="s">
        <v>4</v>
      </c>
      <c r="L5416" s="1" t="s">
        <v>4</v>
      </c>
      <c r="M5416" s="1" t="s">
        <v>4</v>
      </c>
      <c r="N5416" s="1" t="s">
        <v>4</v>
      </c>
      <c r="O5416" s="1" t="s">
        <v>4</v>
      </c>
      <c r="P5416" s="1" t="s">
        <v>4</v>
      </c>
      <c r="Q5416" s="1" t="s">
        <v>4</v>
      </c>
      <c r="R5416" s="1" t="s">
        <v>4</v>
      </c>
      <c r="S5416" s="1" t="s">
        <v>4</v>
      </c>
      <c r="T5416" s="1" t="s">
        <v>4</v>
      </c>
      <c r="U5416" s="1" t="s">
        <v>4</v>
      </c>
      <c r="V5416" s="1" t="s">
        <v>4</v>
      </c>
      <c r="W5416" s="1" t="s">
        <v>4</v>
      </c>
      <c r="X5416" s="1" t="s">
        <v>4</v>
      </c>
      <c r="Y5416" s="1" t="s">
        <v>4</v>
      </c>
      <c r="Z5416" s="1" t="s">
        <v>4</v>
      </c>
      <c r="AA5416" s="1" t="s">
        <v>4</v>
      </c>
      <c r="AB5416" s="1" t="s">
        <v>4</v>
      </c>
      <c r="AC5416" s="1" t="s">
        <v>4</v>
      </c>
      <c r="AD5416" s="1" t="s">
        <v>4</v>
      </c>
      <c r="AE5416" s="1" t="s">
        <v>4</v>
      </c>
      <c r="AF5416" s="1" t="s">
        <v>4</v>
      </c>
      <c r="AG5416" s="1" t="s">
        <v>4</v>
      </c>
      <c r="AH5416" s="1" t="s">
        <v>4</v>
      </c>
      <c r="AI5416" s="1" t="s">
        <v>4</v>
      </c>
      <c r="AJ5416" s="1" t="s">
        <v>4</v>
      </c>
      <c r="AK5416" s="1" t="s">
        <v>4</v>
      </c>
    </row>
    <row r="5417" spans="1:37">
      <c r="A5417" t="s">
        <v>29</v>
      </c>
      <c r="B5417" s="2">
        <v>144</v>
      </c>
      <c r="C5417" t="s">
        <v>30</v>
      </c>
      <c r="D5417" s="2">
        <v>1994</v>
      </c>
      <c r="E5417" s="1">
        <v>2.4999969596025906</v>
      </c>
      <c r="F5417" s="1">
        <v>0.40000143329126381</v>
      </c>
      <c r="G5417" s="1">
        <v>2.9515721297590281</v>
      </c>
      <c r="H5417" s="1">
        <v>1.5344604189992506</v>
      </c>
      <c r="I5417" s="1">
        <v>2.6103961676977816</v>
      </c>
      <c r="J5417" s="1">
        <v>2.1696366256659161</v>
      </c>
      <c r="K5417" s="1">
        <v>2.6484066290758168</v>
      </c>
      <c r="L5417" s="1" t="s">
        <v>4</v>
      </c>
      <c r="M5417" s="1" t="s">
        <v>4</v>
      </c>
      <c r="N5417" s="1" t="s">
        <v>4</v>
      </c>
      <c r="O5417" s="1" t="s">
        <v>4</v>
      </c>
      <c r="P5417" s="1" t="s">
        <v>4</v>
      </c>
      <c r="Q5417" s="1" t="s">
        <v>4</v>
      </c>
      <c r="R5417" s="1" t="s">
        <v>4</v>
      </c>
      <c r="S5417" s="1" t="s">
        <v>4</v>
      </c>
      <c r="T5417" s="1" t="s">
        <v>4</v>
      </c>
      <c r="U5417" s="1" t="s">
        <v>4</v>
      </c>
      <c r="V5417" s="1" t="s">
        <v>4</v>
      </c>
      <c r="W5417" s="1" t="s">
        <v>4</v>
      </c>
      <c r="X5417" s="1" t="s">
        <v>4</v>
      </c>
      <c r="Y5417" s="1" t="s">
        <v>4</v>
      </c>
      <c r="Z5417" s="1" t="s">
        <v>4</v>
      </c>
      <c r="AA5417" s="1" t="s">
        <v>4</v>
      </c>
      <c r="AB5417" s="1" t="s">
        <v>4</v>
      </c>
      <c r="AC5417" s="1" t="s">
        <v>4</v>
      </c>
      <c r="AD5417" s="1" t="s">
        <v>4</v>
      </c>
      <c r="AE5417" s="1" t="s">
        <v>4</v>
      </c>
      <c r="AF5417" s="1" t="s">
        <v>4</v>
      </c>
      <c r="AG5417" s="1" t="s">
        <v>4</v>
      </c>
      <c r="AH5417" s="1" t="s">
        <v>4</v>
      </c>
      <c r="AI5417" s="1" t="s">
        <v>4</v>
      </c>
      <c r="AJ5417" s="1" t="s">
        <v>4</v>
      </c>
      <c r="AK5417" s="1" t="s">
        <v>4</v>
      </c>
    </row>
    <row r="5418" spans="1:37">
      <c r="A5418" t="s">
        <v>29</v>
      </c>
      <c r="B5418" s="2">
        <v>144</v>
      </c>
      <c r="C5418" t="s">
        <v>30</v>
      </c>
      <c r="D5418" s="2">
        <v>1995</v>
      </c>
      <c r="E5418" s="1">
        <v>2.3970907106226402</v>
      </c>
      <c r="F5418" s="1">
        <v>0.39999817169453777</v>
      </c>
      <c r="G5418" s="1">
        <v>2.3032723605001637</v>
      </c>
      <c r="H5418" s="1">
        <v>3.1772681524448787</v>
      </c>
      <c r="I5418" s="1">
        <v>2.6774441267071181</v>
      </c>
      <c r="J5418" s="1">
        <v>2.4969929390470158</v>
      </c>
      <c r="K5418" s="1">
        <v>2.9972506299732027</v>
      </c>
      <c r="L5418" s="1">
        <v>3.5725435793927396</v>
      </c>
      <c r="M5418" s="1" t="s">
        <v>4</v>
      </c>
      <c r="N5418" s="1" t="s">
        <v>4</v>
      </c>
      <c r="O5418" s="1" t="s">
        <v>4</v>
      </c>
      <c r="P5418" s="1" t="s">
        <v>4</v>
      </c>
      <c r="Q5418" s="1" t="s">
        <v>4</v>
      </c>
      <c r="R5418" s="1" t="s">
        <v>4</v>
      </c>
      <c r="S5418" s="1" t="s">
        <v>4</v>
      </c>
      <c r="T5418" s="1" t="s">
        <v>4</v>
      </c>
      <c r="U5418" s="1" t="s">
        <v>4</v>
      </c>
      <c r="V5418" s="1" t="s">
        <v>4</v>
      </c>
      <c r="W5418" s="1" t="s">
        <v>4</v>
      </c>
      <c r="X5418" s="1" t="s">
        <v>4</v>
      </c>
      <c r="Y5418" s="1" t="s">
        <v>4</v>
      </c>
      <c r="Z5418" s="1" t="s">
        <v>4</v>
      </c>
      <c r="AA5418" s="1" t="s">
        <v>4</v>
      </c>
      <c r="AB5418" s="1" t="s">
        <v>4</v>
      </c>
      <c r="AC5418" s="1" t="s">
        <v>4</v>
      </c>
      <c r="AD5418" s="1" t="s">
        <v>4</v>
      </c>
      <c r="AE5418" s="1" t="s">
        <v>4</v>
      </c>
      <c r="AF5418" s="1" t="s">
        <v>4</v>
      </c>
      <c r="AG5418" s="1" t="s">
        <v>4</v>
      </c>
      <c r="AH5418" s="1" t="s">
        <v>4</v>
      </c>
      <c r="AI5418" s="1" t="s">
        <v>4</v>
      </c>
      <c r="AJ5418" s="1" t="s">
        <v>4</v>
      </c>
      <c r="AK5418" s="1" t="s">
        <v>4</v>
      </c>
    </row>
    <row r="5419" spans="1:37">
      <c r="A5419" t="s">
        <v>29</v>
      </c>
      <c r="B5419" s="2">
        <v>144</v>
      </c>
      <c r="C5419" t="s">
        <v>30</v>
      </c>
      <c r="D5419" s="2">
        <v>1996</v>
      </c>
      <c r="E5419" s="1" t="s">
        <v>4</v>
      </c>
      <c r="F5419" s="1">
        <v>0.40000107265645291</v>
      </c>
      <c r="G5419" s="1">
        <v>2.3123584404536546</v>
      </c>
      <c r="H5419" s="1">
        <v>3.2207845306722493</v>
      </c>
      <c r="I5419" s="1">
        <v>2.800000050300322</v>
      </c>
      <c r="J5419" s="1">
        <v>2.5999939793599269</v>
      </c>
      <c r="K5419" s="1">
        <v>1.6111352963668502</v>
      </c>
      <c r="L5419" s="1">
        <v>1.0788895412994659</v>
      </c>
      <c r="M5419" s="1">
        <v>1.2674557957043753</v>
      </c>
      <c r="N5419" s="1" t="s">
        <v>4</v>
      </c>
      <c r="O5419" s="1" t="s">
        <v>4</v>
      </c>
      <c r="P5419" s="1" t="s">
        <v>4</v>
      </c>
      <c r="Q5419" s="1" t="s">
        <v>4</v>
      </c>
      <c r="R5419" s="1" t="s">
        <v>4</v>
      </c>
      <c r="S5419" s="1" t="s">
        <v>4</v>
      </c>
      <c r="T5419" s="1" t="s">
        <v>4</v>
      </c>
      <c r="U5419" s="1" t="s">
        <v>4</v>
      </c>
      <c r="V5419" s="1" t="s">
        <v>4</v>
      </c>
      <c r="W5419" s="1" t="s">
        <v>4</v>
      </c>
      <c r="X5419" s="1" t="s">
        <v>4</v>
      </c>
      <c r="Y5419" s="1" t="s">
        <v>4</v>
      </c>
      <c r="Z5419" s="1" t="s">
        <v>4</v>
      </c>
      <c r="AA5419" s="1" t="s">
        <v>4</v>
      </c>
      <c r="AB5419" s="1" t="s">
        <v>4</v>
      </c>
      <c r="AC5419" s="1" t="s">
        <v>4</v>
      </c>
      <c r="AD5419" s="1" t="s">
        <v>4</v>
      </c>
      <c r="AE5419" s="1" t="s">
        <v>4</v>
      </c>
      <c r="AF5419" s="1" t="s">
        <v>4</v>
      </c>
      <c r="AG5419" s="1" t="s">
        <v>4</v>
      </c>
      <c r="AH5419" s="1" t="s">
        <v>4</v>
      </c>
      <c r="AI5419" s="1" t="s">
        <v>4</v>
      </c>
      <c r="AJ5419" s="1" t="s">
        <v>4</v>
      </c>
      <c r="AK5419" s="1" t="s">
        <v>4</v>
      </c>
    </row>
    <row r="5420" spans="1:37">
      <c r="A5420" t="s">
        <v>29</v>
      </c>
      <c r="B5420" s="2">
        <v>144</v>
      </c>
      <c r="C5420" t="s">
        <v>30</v>
      </c>
      <c r="D5420" s="2">
        <v>1997</v>
      </c>
      <c r="E5420" s="1" t="s">
        <v>4</v>
      </c>
      <c r="F5420" s="1" t="s">
        <v>4</v>
      </c>
      <c r="G5420" s="1">
        <v>2.3001058095791338</v>
      </c>
      <c r="H5420" s="1">
        <v>3.1529751965515329</v>
      </c>
      <c r="I5420" s="1">
        <v>2.5000016819791693</v>
      </c>
      <c r="J5420" s="1">
        <v>2.4999940747201466</v>
      </c>
      <c r="K5420" s="1">
        <v>2.0472614236581421</v>
      </c>
      <c r="L5420" s="1">
        <v>2.1000001375009347</v>
      </c>
      <c r="M5420" s="1">
        <v>1.7600068346345088</v>
      </c>
      <c r="N5420" s="1">
        <v>1.7883970425536688</v>
      </c>
      <c r="O5420" s="1" t="s">
        <v>4</v>
      </c>
      <c r="P5420" s="1" t="s">
        <v>4</v>
      </c>
      <c r="Q5420" s="1" t="s">
        <v>4</v>
      </c>
      <c r="R5420" s="1" t="s">
        <v>4</v>
      </c>
      <c r="S5420" s="1" t="s">
        <v>4</v>
      </c>
      <c r="T5420" s="1" t="s">
        <v>4</v>
      </c>
      <c r="U5420" s="1" t="s">
        <v>4</v>
      </c>
      <c r="V5420" s="1" t="s">
        <v>4</v>
      </c>
      <c r="W5420" s="1" t="s">
        <v>4</v>
      </c>
      <c r="X5420" s="1" t="s">
        <v>4</v>
      </c>
      <c r="Y5420" s="1" t="s">
        <v>4</v>
      </c>
      <c r="Z5420" s="1" t="s">
        <v>4</v>
      </c>
      <c r="AA5420" s="1" t="s">
        <v>4</v>
      </c>
      <c r="AB5420" s="1" t="s">
        <v>4</v>
      </c>
      <c r="AC5420" s="1" t="s">
        <v>4</v>
      </c>
      <c r="AD5420" s="1" t="s">
        <v>4</v>
      </c>
      <c r="AE5420" s="1" t="s">
        <v>4</v>
      </c>
      <c r="AF5420" s="1" t="s">
        <v>4</v>
      </c>
      <c r="AG5420" s="1" t="s">
        <v>4</v>
      </c>
      <c r="AH5420" s="1" t="s">
        <v>4</v>
      </c>
      <c r="AI5420" s="1" t="s">
        <v>4</v>
      </c>
      <c r="AJ5420" s="1" t="s">
        <v>4</v>
      </c>
      <c r="AK5420" s="1" t="s">
        <v>4</v>
      </c>
    </row>
    <row r="5421" spans="1:37">
      <c r="A5421" t="s">
        <v>29</v>
      </c>
      <c r="B5421" s="2">
        <v>144</v>
      </c>
      <c r="C5421" t="s">
        <v>30</v>
      </c>
      <c r="D5421" s="2">
        <v>1998</v>
      </c>
      <c r="E5421" s="1" t="s">
        <v>4</v>
      </c>
      <c r="F5421" s="1" t="s">
        <v>4</v>
      </c>
      <c r="G5421" s="1" t="s">
        <v>4</v>
      </c>
      <c r="H5421" s="1">
        <v>2.8563142432185051</v>
      </c>
      <c r="I5421" s="1">
        <v>2.4999919444025132</v>
      </c>
      <c r="J5421" s="1">
        <v>2.200006203354743</v>
      </c>
      <c r="K5421" s="1">
        <v>2.5266993474254429</v>
      </c>
      <c r="L5421" s="1">
        <v>2.9999943754168701</v>
      </c>
      <c r="M5421" s="1">
        <v>2.9483096958025534</v>
      </c>
      <c r="N5421" s="1">
        <v>2.6311688370780795</v>
      </c>
      <c r="O5421" s="1">
        <v>2.9517148597015153</v>
      </c>
      <c r="P5421" s="1" t="s">
        <v>4</v>
      </c>
      <c r="Q5421" s="1" t="s">
        <v>4</v>
      </c>
      <c r="R5421" s="1" t="s">
        <v>4</v>
      </c>
      <c r="S5421" s="1" t="s">
        <v>4</v>
      </c>
      <c r="T5421" s="1" t="s">
        <v>4</v>
      </c>
      <c r="U5421" s="1" t="s">
        <v>4</v>
      </c>
      <c r="V5421" s="1" t="s">
        <v>4</v>
      </c>
      <c r="W5421" s="1" t="s">
        <v>4</v>
      </c>
      <c r="X5421" s="1" t="s">
        <v>4</v>
      </c>
      <c r="Y5421" s="1" t="s">
        <v>4</v>
      </c>
      <c r="Z5421" s="1" t="s">
        <v>4</v>
      </c>
      <c r="AA5421" s="1" t="s">
        <v>4</v>
      </c>
      <c r="AB5421" s="1" t="s">
        <v>4</v>
      </c>
      <c r="AC5421" s="1" t="s">
        <v>4</v>
      </c>
      <c r="AD5421" s="1" t="s">
        <v>4</v>
      </c>
      <c r="AE5421" s="1" t="s">
        <v>4</v>
      </c>
      <c r="AF5421" s="1" t="s">
        <v>4</v>
      </c>
      <c r="AG5421" s="1" t="s">
        <v>4</v>
      </c>
      <c r="AH5421" s="1" t="s">
        <v>4</v>
      </c>
      <c r="AI5421" s="1" t="s">
        <v>4</v>
      </c>
      <c r="AJ5421" s="1" t="s">
        <v>4</v>
      </c>
      <c r="AK5421" s="1" t="s">
        <v>4</v>
      </c>
    </row>
    <row r="5422" spans="1:37">
      <c r="A5422" t="s">
        <v>29</v>
      </c>
      <c r="B5422" s="2">
        <v>144</v>
      </c>
      <c r="C5422" t="s">
        <v>30</v>
      </c>
      <c r="D5422" s="2">
        <v>1999</v>
      </c>
      <c r="E5422" s="1" t="s">
        <v>4</v>
      </c>
      <c r="F5422" s="1" t="s">
        <v>4</v>
      </c>
      <c r="G5422" s="1" t="s">
        <v>4</v>
      </c>
      <c r="H5422" s="1" t="s">
        <v>4</v>
      </c>
      <c r="I5422" s="1">
        <v>2.5000034929423931</v>
      </c>
      <c r="J5422" s="1">
        <v>1.7000016461850009</v>
      </c>
      <c r="K5422" s="1">
        <v>2.2270897411875268</v>
      </c>
      <c r="L5422" s="1">
        <v>2.8000013228885567</v>
      </c>
      <c r="M5422" s="1">
        <v>3.3400022852690059</v>
      </c>
      <c r="N5422" s="1">
        <v>3.1910568565110875</v>
      </c>
      <c r="O5422" s="1">
        <v>3.7827064021885182</v>
      </c>
      <c r="P5422" s="1">
        <v>4.1293936386758601</v>
      </c>
      <c r="Q5422" s="1" t="s">
        <v>4</v>
      </c>
      <c r="R5422" s="1" t="s">
        <v>4</v>
      </c>
      <c r="S5422" s="1" t="s">
        <v>4</v>
      </c>
      <c r="T5422" s="1" t="s">
        <v>4</v>
      </c>
      <c r="U5422" s="1" t="s">
        <v>4</v>
      </c>
      <c r="V5422" s="1" t="s">
        <v>4</v>
      </c>
      <c r="W5422" s="1" t="s">
        <v>4</v>
      </c>
      <c r="X5422" s="1" t="s">
        <v>4</v>
      </c>
      <c r="Y5422" s="1" t="s">
        <v>4</v>
      </c>
      <c r="Z5422" s="1" t="s">
        <v>4</v>
      </c>
      <c r="AA5422" s="1" t="s">
        <v>4</v>
      </c>
      <c r="AB5422" s="1" t="s">
        <v>4</v>
      </c>
      <c r="AC5422" s="1" t="s">
        <v>4</v>
      </c>
      <c r="AD5422" s="1" t="s">
        <v>4</v>
      </c>
      <c r="AE5422" s="1" t="s">
        <v>4</v>
      </c>
      <c r="AF5422" s="1" t="s">
        <v>4</v>
      </c>
      <c r="AG5422" s="1" t="s">
        <v>4</v>
      </c>
      <c r="AH5422" s="1" t="s">
        <v>4</v>
      </c>
      <c r="AI5422" s="1" t="s">
        <v>4</v>
      </c>
      <c r="AJ5422" s="1" t="s">
        <v>4</v>
      </c>
      <c r="AK5422" s="1" t="s">
        <v>4</v>
      </c>
    </row>
    <row r="5423" spans="1:37">
      <c r="A5423" t="s">
        <v>29</v>
      </c>
      <c r="B5423" s="2">
        <v>144</v>
      </c>
      <c r="C5423" t="s">
        <v>30</v>
      </c>
      <c r="D5423" s="2">
        <v>2000</v>
      </c>
      <c r="E5423" s="1" t="s">
        <v>4</v>
      </c>
      <c r="F5423" s="1" t="s">
        <v>4</v>
      </c>
      <c r="G5423" s="1" t="s">
        <v>4</v>
      </c>
      <c r="H5423" s="1" t="s">
        <v>4</v>
      </c>
      <c r="I5423" s="1" t="s">
        <v>4</v>
      </c>
      <c r="J5423" s="1">
        <v>2.1199938782152872</v>
      </c>
      <c r="K5423" s="1">
        <v>2.0403137111792313</v>
      </c>
      <c r="L5423" s="1">
        <v>2.7999978751901633</v>
      </c>
      <c r="M5423" s="1">
        <v>2.9569112038660528</v>
      </c>
      <c r="N5423" s="1">
        <v>3.0121114621087797</v>
      </c>
      <c r="O5423" s="1">
        <v>4.4205021197668115</v>
      </c>
      <c r="P5423" s="1">
        <v>3.6025782304326404</v>
      </c>
      <c r="Q5423" s="1">
        <v>3.6096317466986605</v>
      </c>
      <c r="R5423" s="1" t="s">
        <v>4</v>
      </c>
      <c r="S5423" s="1" t="s">
        <v>4</v>
      </c>
      <c r="T5423" s="1" t="s">
        <v>4</v>
      </c>
      <c r="U5423" s="1" t="s">
        <v>4</v>
      </c>
      <c r="V5423" s="1" t="s">
        <v>4</v>
      </c>
      <c r="W5423" s="1" t="s">
        <v>4</v>
      </c>
      <c r="X5423" s="1" t="s">
        <v>4</v>
      </c>
      <c r="Y5423" s="1" t="s">
        <v>4</v>
      </c>
      <c r="Z5423" s="1" t="s">
        <v>4</v>
      </c>
      <c r="AA5423" s="1" t="s">
        <v>4</v>
      </c>
      <c r="AB5423" s="1" t="s">
        <v>4</v>
      </c>
      <c r="AC5423" s="1" t="s">
        <v>4</v>
      </c>
      <c r="AD5423" s="1" t="s">
        <v>4</v>
      </c>
      <c r="AE5423" s="1" t="s">
        <v>4</v>
      </c>
      <c r="AF5423" s="1" t="s">
        <v>4</v>
      </c>
      <c r="AG5423" s="1" t="s">
        <v>4</v>
      </c>
      <c r="AH5423" s="1" t="s">
        <v>4</v>
      </c>
      <c r="AI5423" s="1" t="s">
        <v>4</v>
      </c>
      <c r="AJ5423" s="1" t="s">
        <v>4</v>
      </c>
      <c r="AK5423" s="1" t="s">
        <v>4</v>
      </c>
    </row>
    <row r="5424" spans="1:37">
      <c r="A5424" t="s">
        <v>29</v>
      </c>
      <c r="B5424" s="2">
        <v>144</v>
      </c>
      <c r="C5424" t="s">
        <v>30</v>
      </c>
      <c r="D5424" s="2">
        <v>2001</v>
      </c>
      <c r="E5424" s="1" t="s">
        <v>4</v>
      </c>
      <c r="F5424" s="1" t="s">
        <v>4</v>
      </c>
      <c r="G5424" s="1" t="s">
        <v>4</v>
      </c>
      <c r="H5424" s="1" t="s">
        <v>4</v>
      </c>
      <c r="I5424" s="1" t="s">
        <v>4</v>
      </c>
      <c r="J5424" s="1" t="s">
        <v>4</v>
      </c>
      <c r="K5424" s="1">
        <v>1.9199455730078085</v>
      </c>
      <c r="L5424" s="1">
        <v>2.3000043376534274</v>
      </c>
      <c r="M5424" s="1">
        <v>2.7161149629944648</v>
      </c>
      <c r="N5424" s="1">
        <v>2.8379023059192265</v>
      </c>
      <c r="O5424" s="1">
        <v>3.3966831477558745</v>
      </c>
      <c r="P5424" s="1">
        <v>1.672845162547798</v>
      </c>
      <c r="Q5424" s="1">
        <v>1.2058264241899153</v>
      </c>
      <c r="R5424" s="1">
        <v>1.1271865293444483</v>
      </c>
      <c r="S5424" s="1" t="s">
        <v>4</v>
      </c>
      <c r="T5424" s="1" t="s">
        <v>4</v>
      </c>
      <c r="U5424" s="1" t="s">
        <v>4</v>
      </c>
      <c r="V5424" s="1" t="s">
        <v>4</v>
      </c>
      <c r="W5424" s="1" t="s">
        <v>4</v>
      </c>
      <c r="X5424" s="1" t="s">
        <v>4</v>
      </c>
      <c r="Y5424" s="1" t="s">
        <v>4</v>
      </c>
      <c r="Z5424" s="1" t="s">
        <v>4</v>
      </c>
      <c r="AA5424" s="1" t="s">
        <v>4</v>
      </c>
      <c r="AB5424" s="1" t="s">
        <v>4</v>
      </c>
      <c r="AC5424" s="1" t="s">
        <v>4</v>
      </c>
      <c r="AD5424" s="1" t="s">
        <v>4</v>
      </c>
      <c r="AE5424" s="1" t="s">
        <v>4</v>
      </c>
      <c r="AF5424" s="1" t="s">
        <v>4</v>
      </c>
      <c r="AG5424" s="1" t="s">
        <v>4</v>
      </c>
      <c r="AH5424" s="1" t="s">
        <v>4</v>
      </c>
      <c r="AI5424" s="1" t="s">
        <v>4</v>
      </c>
      <c r="AJ5424" s="1" t="s">
        <v>4</v>
      </c>
      <c r="AK5424" s="1" t="s">
        <v>4</v>
      </c>
    </row>
    <row r="5425" spans="1:37">
      <c r="A5425" t="s">
        <v>29</v>
      </c>
      <c r="B5425" s="2">
        <v>144</v>
      </c>
      <c r="C5425" t="s">
        <v>30</v>
      </c>
      <c r="D5425" s="2">
        <v>2002</v>
      </c>
      <c r="E5425" s="1" t="s">
        <v>4</v>
      </c>
      <c r="F5425" s="1" t="s">
        <v>4</v>
      </c>
      <c r="G5425" s="1" t="s">
        <v>4</v>
      </c>
      <c r="H5425" s="1" t="s">
        <v>4</v>
      </c>
      <c r="I5425" s="1" t="s">
        <v>4</v>
      </c>
      <c r="J5425" s="1" t="s">
        <v>4</v>
      </c>
      <c r="K5425" s="1" t="s">
        <v>4</v>
      </c>
      <c r="L5425" s="1">
        <v>2.2999931987174094</v>
      </c>
      <c r="M5425" s="1">
        <v>2.302641194220767</v>
      </c>
      <c r="N5425" s="1">
        <v>2.5288000672270217</v>
      </c>
      <c r="O5425" s="1">
        <v>2.586701592864582</v>
      </c>
      <c r="P5425" s="1">
        <v>2.5131663997027154</v>
      </c>
      <c r="Q5425" s="1">
        <v>1.6207144645992599</v>
      </c>
      <c r="R5425" s="1">
        <v>1.8916681683302183</v>
      </c>
      <c r="S5425" s="1">
        <v>2.0985864819955014</v>
      </c>
      <c r="T5425" s="1" t="s">
        <v>4</v>
      </c>
      <c r="U5425" s="1" t="s">
        <v>4</v>
      </c>
      <c r="V5425" s="1" t="s">
        <v>4</v>
      </c>
      <c r="W5425" s="1" t="s">
        <v>4</v>
      </c>
      <c r="X5425" s="1" t="s">
        <v>4</v>
      </c>
      <c r="Y5425" s="1" t="s">
        <v>4</v>
      </c>
      <c r="Z5425" s="1" t="s">
        <v>4</v>
      </c>
      <c r="AA5425" s="1" t="s">
        <v>4</v>
      </c>
      <c r="AB5425" s="1" t="s">
        <v>4</v>
      </c>
      <c r="AC5425" s="1" t="s">
        <v>4</v>
      </c>
      <c r="AD5425" s="1" t="s">
        <v>4</v>
      </c>
      <c r="AE5425" s="1" t="s">
        <v>4</v>
      </c>
      <c r="AF5425" s="1" t="s">
        <v>4</v>
      </c>
      <c r="AG5425" s="1" t="s">
        <v>4</v>
      </c>
      <c r="AH5425" s="1" t="s">
        <v>4</v>
      </c>
      <c r="AI5425" s="1" t="s">
        <v>4</v>
      </c>
      <c r="AJ5425" s="1" t="s">
        <v>4</v>
      </c>
      <c r="AK5425" s="1" t="s">
        <v>4</v>
      </c>
    </row>
    <row r="5426" spans="1:37">
      <c r="A5426" t="s">
        <v>29</v>
      </c>
      <c r="B5426" s="2">
        <v>144</v>
      </c>
      <c r="C5426" t="s">
        <v>30</v>
      </c>
      <c r="D5426" s="2">
        <v>2003</v>
      </c>
      <c r="E5426" s="1" t="s">
        <v>4</v>
      </c>
      <c r="F5426" s="1" t="s">
        <v>4</v>
      </c>
      <c r="G5426" s="1" t="s">
        <v>4</v>
      </c>
      <c r="H5426" s="1" t="s">
        <v>4</v>
      </c>
      <c r="I5426" s="1" t="s">
        <v>4</v>
      </c>
      <c r="J5426" s="1" t="s">
        <v>4</v>
      </c>
      <c r="K5426" s="1" t="s">
        <v>4</v>
      </c>
      <c r="L5426" s="1" t="s">
        <v>4</v>
      </c>
      <c r="M5426" s="1">
        <v>2.3187826463221928</v>
      </c>
      <c r="N5426" s="1">
        <v>2.3348669863588967</v>
      </c>
      <c r="O5426" s="1">
        <v>2.5476800753381657</v>
      </c>
      <c r="P5426" s="1">
        <v>2.5773756086886923</v>
      </c>
      <c r="Q5426" s="1">
        <v>2.5418749748657099</v>
      </c>
      <c r="R5426" s="1">
        <v>1.3613827566753223</v>
      </c>
      <c r="S5426" s="1">
        <v>1.577854591726191</v>
      </c>
      <c r="T5426" s="1">
        <v>1.4665485882093376</v>
      </c>
      <c r="U5426" s="1" t="s">
        <v>4</v>
      </c>
      <c r="V5426" s="1" t="s">
        <v>4</v>
      </c>
      <c r="W5426" s="1" t="s">
        <v>4</v>
      </c>
      <c r="X5426" s="1" t="s">
        <v>4</v>
      </c>
      <c r="Y5426" s="1" t="s">
        <v>4</v>
      </c>
      <c r="Z5426" s="1" t="s">
        <v>4</v>
      </c>
      <c r="AA5426" s="1" t="s">
        <v>4</v>
      </c>
      <c r="AB5426" s="1" t="s">
        <v>4</v>
      </c>
      <c r="AC5426" s="1" t="s">
        <v>4</v>
      </c>
      <c r="AD5426" s="1" t="s">
        <v>4</v>
      </c>
      <c r="AE5426" s="1" t="s">
        <v>4</v>
      </c>
      <c r="AF5426" s="1" t="s">
        <v>4</v>
      </c>
      <c r="AG5426" s="1" t="s">
        <v>4</v>
      </c>
      <c r="AH5426" s="1" t="s">
        <v>4</v>
      </c>
      <c r="AI5426" s="1" t="s">
        <v>4</v>
      </c>
      <c r="AJ5426" s="1" t="s">
        <v>4</v>
      </c>
      <c r="AK5426" s="1" t="s">
        <v>4</v>
      </c>
    </row>
    <row r="5427" spans="1:37">
      <c r="A5427" t="s">
        <v>29</v>
      </c>
      <c r="B5427" s="2">
        <v>144</v>
      </c>
      <c r="C5427" t="s">
        <v>30</v>
      </c>
      <c r="D5427" s="2">
        <v>2004</v>
      </c>
      <c r="E5427" s="1" t="s">
        <v>4</v>
      </c>
      <c r="F5427" s="1" t="s">
        <v>4</v>
      </c>
      <c r="G5427" s="1" t="s">
        <v>4</v>
      </c>
      <c r="H5427" s="1" t="s">
        <v>4</v>
      </c>
      <c r="I5427" s="1" t="s">
        <v>4</v>
      </c>
      <c r="J5427" s="1" t="s">
        <v>4</v>
      </c>
      <c r="K5427" s="1" t="s">
        <v>4</v>
      </c>
      <c r="L5427" s="1" t="s">
        <v>4</v>
      </c>
      <c r="M5427" s="1" t="s">
        <v>4</v>
      </c>
      <c r="N5427" s="1">
        <v>2.2680522524616942</v>
      </c>
      <c r="O5427" s="1">
        <v>2.5552873413727584</v>
      </c>
      <c r="P5427" s="1">
        <v>2.7409356118015982</v>
      </c>
      <c r="Q5427" s="1">
        <v>2.5649060415749103</v>
      </c>
      <c r="R5427" s="1">
        <v>1.9557851763590817</v>
      </c>
      <c r="S5427" s="1">
        <v>3.0000000000000027</v>
      </c>
      <c r="T5427" s="1">
        <v>3.5971263774307038</v>
      </c>
      <c r="U5427" s="1">
        <v>3.744668036180987</v>
      </c>
      <c r="V5427" s="1" t="s">
        <v>4</v>
      </c>
      <c r="W5427" s="1" t="s">
        <v>4</v>
      </c>
      <c r="X5427" s="1" t="s">
        <v>4</v>
      </c>
      <c r="Y5427" s="1" t="s">
        <v>4</v>
      </c>
      <c r="Z5427" s="1" t="s">
        <v>4</v>
      </c>
      <c r="AA5427" s="1" t="s">
        <v>4</v>
      </c>
      <c r="AB5427" s="1" t="s">
        <v>4</v>
      </c>
      <c r="AC5427" s="1" t="s">
        <v>4</v>
      </c>
      <c r="AD5427" s="1" t="s">
        <v>4</v>
      </c>
      <c r="AE5427" s="1" t="s">
        <v>4</v>
      </c>
      <c r="AF5427" s="1" t="s">
        <v>4</v>
      </c>
      <c r="AG5427" s="1" t="s">
        <v>4</v>
      </c>
      <c r="AH5427" s="1" t="s">
        <v>4</v>
      </c>
      <c r="AI5427" s="1" t="s">
        <v>4</v>
      </c>
      <c r="AJ5427" s="1" t="s">
        <v>4</v>
      </c>
      <c r="AK5427" s="1" t="s">
        <v>4</v>
      </c>
    </row>
    <row r="5428" spans="1:37">
      <c r="A5428" t="s">
        <v>29</v>
      </c>
      <c r="B5428" s="2">
        <v>144</v>
      </c>
      <c r="C5428" t="s">
        <v>30</v>
      </c>
      <c r="D5428" s="2">
        <v>2005</v>
      </c>
      <c r="E5428" s="1" t="s">
        <v>4</v>
      </c>
      <c r="F5428" s="1" t="s">
        <v>4</v>
      </c>
      <c r="G5428" s="1" t="s">
        <v>4</v>
      </c>
      <c r="H5428" s="1" t="s">
        <v>4</v>
      </c>
      <c r="I5428" s="1" t="s">
        <v>4</v>
      </c>
      <c r="J5428" s="1" t="s">
        <v>4</v>
      </c>
      <c r="K5428" s="1" t="s">
        <v>4</v>
      </c>
      <c r="L5428" s="1" t="s">
        <v>4</v>
      </c>
      <c r="M5428" s="1" t="s">
        <v>4</v>
      </c>
      <c r="N5428" s="1" t="s">
        <v>4</v>
      </c>
      <c r="O5428" s="1">
        <v>2.5530485198642205</v>
      </c>
      <c r="P5428" s="1">
        <v>2.734572137416369</v>
      </c>
      <c r="Q5428" s="1">
        <v>2.6619388452182147</v>
      </c>
      <c r="R5428" s="1">
        <v>3.0000000000000027</v>
      </c>
      <c r="S5428" s="1">
        <v>2.5028592880305789</v>
      </c>
      <c r="T5428" s="1">
        <v>2.6405147855200539</v>
      </c>
      <c r="U5428" s="1">
        <v>2.7016749555353714</v>
      </c>
      <c r="V5428" s="1">
        <v>2.9032200754685045</v>
      </c>
      <c r="W5428" s="1" t="s">
        <v>4</v>
      </c>
      <c r="X5428" s="1" t="s">
        <v>4</v>
      </c>
      <c r="Y5428" s="1" t="s">
        <v>4</v>
      </c>
      <c r="Z5428" s="1" t="s">
        <v>4</v>
      </c>
      <c r="AA5428" s="1" t="s">
        <v>4</v>
      </c>
      <c r="AB5428" s="1" t="s">
        <v>4</v>
      </c>
      <c r="AC5428" s="1" t="s">
        <v>4</v>
      </c>
      <c r="AD5428" s="1" t="s">
        <v>4</v>
      </c>
      <c r="AE5428" s="1" t="s">
        <v>4</v>
      </c>
      <c r="AF5428" s="1" t="s">
        <v>4</v>
      </c>
      <c r="AG5428" s="1" t="s">
        <v>4</v>
      </c>
      <c r="AH5428" s="1" t="s">
        <v>4</v>
      </c>
      <c r="AI5428" s="1" t="s">
        <v>4</v>
      </c>
      <c r="AJ5428" s="1" t="s">
        <v>4</v>
      </c>
      <c r="AK5428" s="1" t="s">
        <v>4</v>
      </c>
    </row>
    <row r="5429" spans="1:37">
      <c r="A5429" t="s">
        <v>29</v>
      </c>
      <c r="B5429" s="2">
        <v>144</v>
      </c>
      <c r="C5429" t="s">
        <v>30</v>
      </c>
      <c r="D5429" s="2">
        <v>2006</v>
      </c>
      <c r="E5429" s="1" t="s">
        <v>4</v>
      </c>
      <c r="F5429" s="1" t="s">
        <v>4</v>
      </c>
      <c r="G5429" s="1" t="s">
        <v>4</v>
      </c>
      <c r="H5429" s="1" t="s">
        <v>4</v>
      </c>
      <c r="I5429" s="1" t="s">
        <v>4</v>
      </c>
      <c r="J5429" s="1" t="s">
        <v>4</v>
      </c>
      <c r="K5429" s="1" t="s">
        <v>4</v>
      </c>
      <c r="L5429" s="1" t="s">
        <v>4</v>
      </c>
      <c r="M5429" s="1" t="s">
        <v>4</v>
      </c>
      <c r="N5429" s="1" t="s">
        <v>4</v>
      </c>
      <c r="O5429" s="1" t="s">
        <v>4</v>
      </c>
      <c r="P5429" s="1">
        <v>2.7028436541461032</v>
      </c>
      <c r="Q5429" s="1">
        <v>2.5365886292825657</v>
      </c>
      <c r="R5429" s="1">
        <v>2.9999999999997806</v>
      </c>
      <c r="S5429" s="1">
        <v>2.4999999999998135</v>
      </c>
      <c r="T5429" s="1">
        <v>2.8000000000000025</v>
      </c>
      <c r="U5429" s="1">
        <v>4.0000000000000036</v>
      </c>
      <c r="V5429" s="1">
        <v>4.1862351266655162</v>
      </c>
      <c r="W5429" s="1">
        <v>4.0886986860832364</v>
      </c>
      <c r="X5429" s="1" t="s">
        <v>4</v>
      </c>
      <c r="Y5429" s="1" t="s">
        <v>4</v>
      </c>
      <c r="Z5429" s="1" t="s">
        <v>4</v>
      </c>
      <c r="AA5429" s="1" t="s">
        <v>4</v>
      </c>
      <c r="AB5429" s="1" t="s">
        <v>4</v>
      </c>
      <c r="AC5429" s="1" t="s">
        <v>4</v>
      </c>
      <c r="AD5429" s="1" t="s">
        <v>4</v>
      </c>
      <c r="AE5429" s="1" t="s">
        <v>4</v>
      </c>
      <c r="AF5429" s="1" t="s">
        <v>4</v>
      </c>
      <c r="AG5429" s="1" t="s">
        <v>4</v>
      </c>
      <c r="AH5429" s="1" t="s">
        <v>4</v>
      </c>
      <c r="AI5429" s="1" t="s">
        <v>4</v>
      </c>
      <c r="AJ5429" s="1" t="s">
        <v>4</v>
      </c>
      <c r="AK5429" s="1" t="s">
        <v>4</v>
      </c>
    </row>
    <row r="5430" spans="1:37">
      <c r="A5430" t="s">
        <v>29</v>
      </c>
      <c r="B5430" s="2">
        <v>144</v>
      </c>
      <c r="C5430" t="s">
        <v>30</v>
      </c>
      <c r="D5430" s="2">
        <v>2007</v>
      </c>
      <c r="E5430" s="1" t="s">
        <v>4</v>
      </c>
      <c r="F5430" s="1" t="s">
        <v>4</v>
      </c>
      <c r="G5430" s="1" t="s">
        <v>4</v>
      </c>
      <c r="H5430" s="1" t="s">
        <v>4</v>
      </c>
      <c r="I5430" s="1" t="s">
        <v>4</v>
      </c>
      <c r="J5430" s="1" t="s">
        <v>4</v>
      </c>
      <c r="K5430" s="1" t="s">
        <v>4</v>
      </c>
      <c r="L5430" s="1" t="s">
        <v>4</v>
      </c>
      <c r="M5430" s="1" t="s">
        <v>4</v>
      </c>
      <c r="N5430" s="1" t="s">
        <v>4</v>
      </c>
      <c r="O5430" s="1" t="s">
        <v>4</v>
      </c>
      <c r="P5430" s="1" t="s">
        <v>4</v>
      </c>
      <c r="Q5430" s="1">
        <v>2.5072740201640409</v>
      </c>
      <c r="R5430" s="1">
        <v>3.2000000000004025</v>
      </c>
      <c r="S5430" s="1">
        <v>2.4999999999998801</v>
      </c>
      <c r="T5430" s="1">
        <v>2.4999999999999911</v>
      </c>
      <c r="U5430" s="1">
        <v>2.200000000000002</v>
      </c>
      <c r="V5430" s="1">
        <v>3.599999999999981</v>
      </c>
      <c r="W5430" s="1">
        <v>2.7289030905563338</v>
      </c>
      <c r="X5430" s="1">
        <v>2.5597220886045546</v>
      </c>
      <c r="Y5430" s="1" t="s">
        <v>4</v>
      </c>
      <c r="Z5430" s="1" t="s">
        <v>4</v>
      </c>
      <c r="AA5430" s="1" t="s">
        <v>4</v>
      </c>
      <c r="AB5430" s="1" t="s">
        <v>4</v>
      </c>
      <c r="AC5430" s="1" t="s">
        <v>4</v>
      </c>
      <c r="AD5430" s="1" t="s">
        <v>4</v>
      </c>
      <c r="AE5430" s="1" t="s">
        <v>4</v>
      </c>
      <c r="AF5430" s="1" t="s">
        <v>4</v>
      </c>
      <c r="AG5430" s="1" t="s">
        <v>4</v>
      </c>
      <c r="AH5430" s="1" t="s">
        <v>4</v>
      </c>
      <c r="AI5430" s="1" t="s">
        <v>4</v>
      </c>
      <c r="AJ5430" s="1" t="s">
        <v>4</v>
      </c>
      <c r="AK5430" s="1" t="s">
        <v>4</v>
      </c>
    </row>
    <row r="5431" spans="1:37">
      <c r="A5431" t="s">
        <v>29</v>
      </c>
      <c r="B5431" s="2">
        <v>144</v>
      </c>
      <c r="C5431" t="s">
        <v>30</v>
      </c>
      <c r="D5431" s="2">
        <v>2008</v>
      </c>
      <c r="E5431" s="1" t="s">
        <v>4</v>
      </c>
      <c r="F5431" s="1" t="s">
        <v>4</v>
      </c>
      <c r="G5431" s="1" t="s">
        <v>4</v>
      </c>
      <c r="H5431" s="1" t="s">
        <v>4</v>
      </c>
      <c r="I5431" s="1" t="s">
        <v>4</v>
      </c>
      <c r="J5431" s="1" t="s">
        <v>4</v>
      </c>
      <c r="K5431" s="1" t="s">
        <v>4</v>
      </c>
      <c r="L5431" s="1" t="s">
        <v>4</v>
      </c>
      <c r="M5431" s="1" t="s">
        <v>4</v>
      </c>
      <c r="N5431" s="1" t="s">
        <v>4</v>
      </c>
      <c r="O5431" s="1" t="s">
        <v>4</v>
      </c>
      <c r="P5431" s="1" t="s">
        <v>4</v>
      </c>
      <c r="Q5431" s="1" t="s">
        <v>4</v>
      </c>
      <c r="R5431" s="1">
        <v>3.1999999999996254</v>
      </c>
      <c r="S5431" s="1">
        <v>2.5000000000000133</v>
      </c>
      <c r="T5431" s="1">
        <v>2.5000000000000799</v>
      </c>
      <c r="U5431" s="1">
        <v>2.1658974084132865</v>
      </c>
      <c r="V5431" s="1">
        <v>2.8000000000000025</v>
      </c>
      <c r="W5431" s="1">
        <v>1.2000000000000011</v>
      </c>
      <c r="X5431" s="1">
        <v>-0.15506909588709483</v>
      </c>
      <c r="Y5431" s="1">
        <v>-0.4087860582950964</v>
      </c>
      <c r="Z5431" s="1" t="s">
        <v>4</v>
      </c>
      <c r="AA5431" s="1" t="s">
        <v>4</v>
      </c>
      <c r="AB5431" s="1" t="s">
        <v>4</v>
      </c>
      <c r="AC5431" s="1" t="s">
        <v>4</v>
      </c>
      <c r="AD5431" s="1" t="s">
        <v>4</v>
      </c>
      <c r="AE5431" s="1" t="s">
        <v>4</v>
      </c>
      <c r="AF5431" s="1" t="s">
        <v>4</v>
      </c>
      <c r="AG5431" s="1" t="s">
        <v>4</v>
      </c>
      <c r="AH5431" s="1" t="s">
        <v>4</v>
      </c>
      <c r="AI5431" s="1" t="s">
        <v>4</v>
      </c>
      <c r="AJ5431" s="1" t="s">
        <v>4</v>
      </c>
      <c r="AK5431" s="1" t="s">
        <v>4</v>
      </c>
    </row>
    <row r="5432" spans="1:37">
      <c r="A5432" t="s">
        <v>29</v>
      </c>
      <c r="B5432" s="2">
        <v>144</v>
      </c>
      <c r="C5432" t="s">
        <v>30</v>
      </c>
      <c r="D5432" s="2">
        <v>2009</v>
      </c>
      <c r="E5432" s="1" t="s">
        <v>4</v>
      </c>
      <c r="F5432" s="1" t="s">
        <v>4</v>
      </c>
      <c r="G5432" s="1" t="s">
        <v>4</v>
      </c>
      <c r="H5432" s="1" t="s">
        <v>4</v>
      </c>
      <c r="I5432" s="1" t="s">
        <v>4</v>
      </c>
      <c r="J5432" s="1" t="s">
        <v>4</v>
      </c>
      <c r="K5432" s="1" t="s">
        <v>4</v>
      </c>
      <c r="L5432" s="1" t="s">
        <v>4</v>
      </c>
      <c r="M5432" s="1" t="s">
        <v>4</v>
      </c>
      <c r="N5432" s="1" t="s">
        <v>4</v>
      </c>
      <c r="O5432" s="1" t="s">
        <v>4</v>
      </c>
      <c r="P5432" s="1" t="s">
        <v>4</v>
      </c>
      <c r="Q5432" s="1" t="s">
        <v>4</v>
      </c>
      <c r="R5432" s="1" t="s">
        <v>4</v>
      </c>
      <c r="S5432" s="1">
        <v>2.5000000000000355</v>
      </c>
      <c r="T5432" s="1">
        <v>2.4999999999997691</v>
      </c>
      <c r="U5432" s="1">
        <v>2.1938674288983107</v>
      </c>
      <c r="V5432" s="1">
        <v>2.0000000000000018</v>
      </c>
      <c r="W5432" s="1">
        <v>1.4000000000000012</v>
      </c>
      <c r="X5432" s="1">
        <v>-4.8277726099103973</v>
      </c>
      <c r="Y5432" s="1">
        <v>-5.1436639182356085</v>
      </c>
      <c r="Z5432" s="1">
        <v>-5.3330105387391358</v>
      </c>
      <c r="AA5432" s="1" t="s">
        <v>4</v>
      </c>
      <c r="AB5432" s="1" t="s">
        <v>4</v>
      </c>
      <c r="AC5432" s="1" t="s">
        <v>4</v>
      </c>
      <c r="AD5432" s="1" t="s">
        <v>4</v>
      </c>
      <c r="AE5432" s="1" t="s">
        <v>4</v>
      </c>
      <c r="AF5432" s="1" t="s">
        <v>4</v>
      </c>
      <c r="AG5432" s="1" t="s">
        <v>4</v>
      </c>
      <c r="AH5432" s="1" t="s">
        <v>4</v>
      </c>
      <c r="AI5432" s="1" t="s">
        <v>4</v>
      </c>
      <c r="AJ5432" s="1" t="s">
        <v>4</v>
      </c>
      <c r="AK5432" s="1" t="s">
        <v>4</v>
      </c>
    </row>
    <row r="5433" spans="1:37">
      <c r="A5433" t="s">
        <v>29</v>
      </c>
      <c r="B5433" s="2">
        <v>144</v>
      </c>
      <c r="C5433" t="s">
        <v>30</v>
      </c>
      <c r="D5433" s="2">
        <v>2010</v>
      </c>
      <c r="E5433" s="1" t="s">
        <v>4</v>
      </c>
      <c r="F5433" s="1" t="s">
        <v>4</v>
      </c>
      <c r="G5433" s="1" t="s">
        <v>4</v>
      </c>
      <c r="H5433" s="1" t="s">
        <v>4</v>
      </c>
      <c r="I5433" s="1" t="s">
        <v>4</v>
      </c>
      <c r="J5433" s="1" t="s">
        <v>4</v>
      </c>
      <c r="K5433" s="1" t="s">
        <v>4</v>
      </c>
      <c r="L5433" s="1" t="s">
        <v>4</v>
      </c>
      <c r="M5433" s="1" t="s">
        <v>4</v>
      </c>
      <c r="N5433" s="1" t="s">
        <v>4</v>
      </c>
      <c r="O5433" s="1" t="s">
        <v>4</v>
      </c>
      <c r="P5433" s="1" t="s">
        <v>4</v>
      </c>
      <c r="Q5433" s="1" t="s">
        <v>4</v>
      </c>
      <c r="R5433" s="1" t="s">
        <v>4</v>
      </c>
      <c r="S5433" s="1" t="s">
        <v>4</v>
      </c>
      <c r="T5433" s="1">
        <v>2.5000000000001465</v>
      </c>
      <c r="U5433" s="1">
        <v>2.080571068252568</v>
      </c>
      <c r="V5433" s="1">
        <v>1.5000000000001013</v>
      </c>
      <c r="W5433" s="1">
        <v>2.7999999999998471</v>
      </c>
      <c r="X5433" s="1">
        <v>1.1723772510173092</v>
      </c>
      <c r="Y5433" s="1">
        <v>4.4352435782502697</v>
      </c>
      <c r="Z5433" s="1">
        <v>5.6908549740477765</v>
      </c>
      <c r="AA5433" s="1">
        <v>5.8760626772443869</v>
      </c>
      <c r="AB5433" s="1" t="s">
        <v>4</v>
      </c>
      <c r="AC5433" s="1" t="s">
        <v>4</v>
      </c>
      <c r="AD5433" s="1" t="s">
        <v>4</v>
      </c>
      <c r="AE5433" s="1" t="s">
        <v>4</v>
      </c>
      <c r="AF5433" s="1" t="s">
        <v>4</v>
      </c>
      <c r="AG5433" s="1" t="s">
        <v>4</v>
      </c>
      <c r="AH5433" s="1" t="s">
        <v>4</v>
      </c>
      <c r="AI5433" s="1" t="s">
        <v>4</v>
      </c>
      <c r="AJ5433" s="1" t="s">
        <v>4</v>
      </c>
      <c r="AK5433" s="1" t="s">
        <v>4</v>
      </c>
    </row>
    <row r="5434" spans="1:37">
      <c r="A5434" t="s">
        <v>29</v>
      </c>
      <c r="B5434" s="2">
        <v>144</v>
      </c>
      <c r="C5434" t="s">
        <v>30</v>
      </c>
      <c r="D5434" s="2">
        <v>2011</v>
      </c>
      <c r="E5434" s="1" t="s">
        <v>4</v>
      </c>
      <c r="F5434" s="1" t="s">
        <v>4</v>
      </c>
      <c r="G5434" s="1" t="s">
        <v>4</v>
      </c>
      <c r="H5434" s="1" t="s">
        <v>4</v>
      </c>
      <c r="I5434" s="1" t="s">
        <v>4</v>
      </c>
      <c r="J5434" s="1" t="s">
        <v>4</v>
      </c>
      <c r="K5434" s="1" t="s">
        <v>4</v>
      </c>
      <c r="L5434" s="1" t="s">
        <v>4</v>
      </c>
      <c r="M5434" s="1" t="s">
        <v>4</v>
      </c>
      <c r="N5434" s="1" t="s">
        <v>4</v>
      </c>
      <c r="O5434" s="1" t="s">
        <v>4</v>
      </c>
      <c r="P5434" s="1" t="s">
        <v>4</v>
      </c>
      <c r="Q5434" s="1" t="s">
        <v>4</v>
      </c>
      <c r="R5434" s="1" t="s">
        <v>4</v>
      </c>
      <c r="S5434" s="1" t="s">
        <v>4</v>
      </c>
      <c r="T5434" s="1" t="s">
        <v>4</v>
      </c>
      <c r="U5434" s="1">
        <v>1.9901739786019723</v>
      </c>
      <c r="V5434" s="1">
        <v>0.99999999999980105</v>
      </c>
      <c r="W5434" s="1">
        <v>3.2000000000002693</v>
      </c>
      <c r="X5434" s="1">
        <v>2.4999999999998579</v>
      </c>
      <c r="Y5434" s="1">
        <v>2.5588320100537798</v>
      </c>
      <c r="Z5434" s="1">
        <v>4.3884032635697512</v>
      </c>
      <c r="AA5434" s="1">
        <v>3.9675763593966851</v>
      </c>
      <c r="AB5434" s="1">
        <v>2.9325917644626776</v>
      </c>
      <c r="AC5434" s="1" t="s">
        <v>4</v>
      </c>
      <c r="AD5434" s="1" t="s">
        <v>4</v>
      </c>
      <c r="AE5434" s="1" t="s">
        <v>4</v>
      </c>
      <c r="AF5434" s="1" t="s">
        <v>4</v>
      </c>
      <c r="AG5434" s="1" t="s">
        <v>4</v>
      </c>
      <c r="AH5434" s="1" t="s">
        <v>4</v>
      </c>
      <c r="AI5434" s="1" t="s">
        <v>4</v>
      </c>
      <c r="AJ5434" s="1" t="s">
        <v>4</v>
      </c>
      <c r="AK5434" s="1" t="s">
        <v>4</v>
      </c>
    </row>
    <row r="5435" spans="1:37">
      <c r="A5435" t="s">
        <v>29</v>
      </c>
      <c r="B5435" s="2">
        <v>144</v>
      </c>
      <c r="C5435" t="s">
        <v>30</v>
      </c>
      <c r="D5435" s="2">
        <v>2012</v>
      </c>
      <c r="E5435" s="1" t="s">
        <v>4</v>
      </c>
      <c r="F5435" s="1" t="s">
        <v>4</v>
      </c>
      <c r="G5435" s="1" t="s">
        <v>4</v>
      </c>
      <c r="H5435" s="1" t="s">
        <v>4</v>
      </c>
      <c r="I5435" s="1" t="s">
        <v>4</v>
      </c>
      <c r="J5435" s="1" t="s">
        <v>4</v>
      </c>
      <c r="K5435" s="1" t="s">
        <v>4</v>
      </c>
      <c r="L5435" s="1" t="s">
        <v>4</v>
      </c>
      <c r="M5435" s="1" t="s">
        <v>4</v>
      </c>
      <c r="N5435" s="1" t="s">
        <v>4</v>
      </c>
      <c r="O5435" s="1" t="s">
        <v>4</v>
      </c>
      <c r="P5435" s="1" t="s">
        <v>4</v>
      </c>
      <c r="Q5435" s="1" t="s">
        <v>4</v>
      </c>
      <c r="R5435" s="1" t="s">
        <v>4</v>
      </c>
      <c r="S5435" s="1" t="s">
        <v>4</v>
      </c>
      <c r="T5435" s="1" t="s">
        <v>4</v>
      </c>
      <c r="U5435" s="1" t="s">
        <v>4</v>
      </c>
      <c r="V5435" s="1">
        <v>1.4148564856318435</v>
      </c>
      <c r="W5435" s="1">
        <v>3.1999999999997586</v>
      </c>
      <c r="X5435" s="1">
        <v>3.0000000000002469</v>
      </c>
      <c r="Y5435" s="1">
        <v>3.0000000000000471</v>
      </c>
      <c r="Z5435" s="1">
        <v>3.8486308889125187</v>
      </c>
      <c r="AA5435" s="1">
        <v>1.2450843764775898</v>
      </c>
      <c r="AB5435" s="1">
        <v>0.95384315154556365</v>
      </c>
      <c r="AC5435" s="1">
        <v>0.92816288605013231</v>
      </c>
      <c r="AD5435" s="1" t="s">
        <v>4</v>
      </c>
      <c r="AE5435" s="1" t="s">
        <v>4</v>
      </c>
      <c r="AF5435" s="1" t="s">
        <v>4</v>
      </c>
      <c r="AG5435" s="1" t="s">
        <v>4</v>
      </c>
      <c r="AH5435" s="1" t="s">
        <v>4</v>
      </c>
      <c r="AI5435" s="1" t="s">
        <v>4</v>
      </c>
      <c r="AJ5435" s="1" t="s">
        <v>4</v>
      </c>
      <c r="AK5435" s="1" t="s">
        <v>4</v>
      </c>
    </row>
    <row r="5436" spans="1:37">
      <c r="A5436" t="s">
        <v>29</v>
      </c>
      <c r="B5436" s="2">
        <v>144</v>
      </c>
      <c r="C5436" t="s">
        <v>30</v>
      </c>
      <c r="D5436" s="2">
        <v>2013</v>
      </c>
      <c r="E5436" s="1" t="s">
        <v>4</v>
      </c>
      <c r="F5436" s="1" t="s">
        <v>4</v>
      </c>
      <c r="G5436" s="1" t="s">
        <v>4</v>
      </c>
      <c r="H5436" s="1" t="s">
        <v>4</v>
      </c>
      <c r="I5436" s="1" t="s">
        <v>4</v>
      </c>
      <c r="J5436" s="1" t="s">
        <v>4</v>
      </c>
      <c r="K5436" s="1" t="s">
        <v>4</v>
      </c>
      <c r="L5436" s="1" t="s">
        <v>4</v>
      </c>
      <c r="M5436" s="1" t="s">
        <v>4</v>
      </c>
      <c r="N5436" s="1" t="s">
        <v>4</v>
      </c>
      <c r="O5436" s="1" t="s">
        <v>4</v>
      </c>
      <c r="P5436" s="1" t="s">
        <v>4</v>
      </c>
      <c r="Q5436" s="1" t="s">
        <v>4</v>
      </c>
      <c r="R5436" s="1" t="s">
        <v>4</v>
      </c>
      <c r="S5436" s="1" t="s">
        <v>4</v>
      </c>
      <c r="T5436" s="1" t="s">
        <v>4</v>
      </c>
      <c r="U5436" s="1" t="s">
        <v>4</v>
      </c>
      <c r="V5436" s="1" t="s">
        <v>4</v>
      </c>
      <c r="W5436" s="1">
        <v>3.0332714200369537</v>
      </c>
      <c r="X5436" s="1">
        <v>3.4999999999998366</v>
      </c>
      <c r="Y5436" s="1">
        <v>3.4999999999999698</v>
      </c>
      <c r="Z5436" s="1">
        <v>3.499999999999992</v>
      </c>
      <c r="AA5436" s="1">
        <v>2.2175292802097069</v>
      </c>
      <c r="AB5436" s="1">
        <v>0.85756654448778669</v>
      </c>
      <c r="AC5436" s="1">
        <v>1.6373462902961489</v>
      </c>
      <c r="AD5436" s="1">
        <v>1.2823376120259189</v>
      </c>
      <c r="AE5436" s="1" t="s">
        <v>4</v>
      </c>
      <c r="AF5436" s="1" t="s">
        <v>4</v>
      </c>
      <c r="AG5436" s="1" t="s">
        <v>4</v>
      </c>
      <c r="AH5436" s="1" t="s">
        <v>4</v>
      </c>
      <c r="AI5436" s="1" t="s">
        <v>4</v>
      </c>
      <c r="AJ5436" s="1" t="s">
        <v>4</v>
      </c>
      <c r="AK5436" s="1" t="s">
        <v>4</v>
      </c>
    </row>
    <row r="5437" spans="1:37">
      <c r="A5437" t="s">
        <v>29</v>
      </c>
      <c r="B5437" s="2">
        <v>144</v>
      </c>
      <c r="C5437" t="s">
        <v>30</v>
      </c>
      <c r="D5437" s="2">
        <v>2014</v>
      </c>
      <c r="E5437" s="1" t="s">
        <v>4</v>
      </c>
      <c r="F5437" s="1" t="s">
        <v>4</v>
      </c>
      <c r="G5437" s="1" t="s">
        <v>4</v>
      </c>
      <c r="H5437" s="1" t="s">
        <v>4</v>
      </c>
      <c r="I5437" s="1" t="s">
        <v>4</v>
      </c>
      <c r="J5437" s="1" t="s">
        <v>4</v>
      </c>
      <c r="K5437" s="1" t="s">
        <v>4</v>
      </c>
      <c r="L5437" s="1" t="s">
        <v>4</v>
      </c>
      <c r="M5437" s="1" t="s">
        <v>4</v>
      </c>
      <c r="N5437" s="1" t="s">
        <v>4</v>
      </c>
      <c r="O5437" s="1" t="s">
        <v>4</v>
      </c>
      <c r="P5437" s="1" t="s">
        <v>4</v>
      </c>
      <c r="Q5437" s="1" t="s">
        <v>4</v>
      </c>
      <c r="R5437" s="1" t="s">
        <v>4</v>
      </c>
      <c r="S5437" s="1" t="s">
        <v>4</v>
      </c>
      <c r="T5437" s="1" t="s">
        <v>4</v>
      </c>
      <c r="U5437" s="1" t="s">
        <v>4</v>
      </c>
      <c r="V5437" s="1" t="s">
        <v>4</v>
      </c>
      <c r="W5437" s="1" t="s">
        <v>4</v>
      </c>
      <c r="X5437" s="1">
        <v>3.9255723701567158</v>
      </c>
      <c r="Y5437" s="1">
        <v>3.3999999999999364</v>
      </c>
      <c r="Z5437" s="1">
        <v>3.0000000000000693</v>
      </c>
      <c r="AA5437" s="1">
        <v>2.530000000000121</v>
      </c>
      <c r="AB5437" s="1">
        <v>2.299219012972098</v>
      </c>
      <c r="AC5437" s="1">
        <v>2.105238857720293</v>
      </c>
      <c r="AD5437" s="1">
        <v>2.2784609049885329</v>
      </c>
      <c r="AE5437" s="1">
        <v>2.2669788987158768</v>
      </c>
      <c r="AF5437" s="1" t="s">
        <v>4</v>
      </c>
      <c r="AG5437" s="1" t="s">
        <v>4</v>
      </c>
      <c r="AH5437" s="1" t="s">
        <v>4</v>
      </c>
      <c r="AI5437" s="1" t="s">
        <v>4</v>
      </c>
      <c r="AJ5437" s="1" t="s">
        <v>4</v>
      </c>
      <c r="AK5437" s="1" t="s">
        <v>4</v>
      </c>
    </row>
    <row r="5438" spans="1:37">
      <c r="A5438" t="s">
        <v>29</v>
      </c>
      <c r="B5438" s="2">
        <v>144</v>
      </c>
      <c r="C5438" t="s">
        <v>30</v>
      </c>
      <c r="D5438" s="2">
        <v>2015</v>
      </c>
      <c r="E5438" s="1" t="s">
        <v>4</v>
      </c>
      <c r="F5438" s="1" t="s">
        <v>4</v>
      </c>
      <c r="G5438" s="1" t="s">
        <v>4</v>
      </c>
      <c r="H5438" s="1" t="s">
        <v>4</v>
      </c>
      <c r="I5438" s="1" t="s">
        <v>4</v>
      </c>
      <c r="J5438" s="1" t="s">
        <v>4</v>
      </c>
      <c r="K5438" s="1" t="s">
        <v>4</v>
      </c>
      <c r="L5438" s="1" t="s">
        <v>4</v>
      </c>
      <c r="M5438" s="1" t="s">
        <v>4</v>
      </c>
      <c r="N5438" s="1" t="s">
        <v>4</v>
      </c>
      <c r="O5438" s="1" t="s">
        <v>4</v>
      </c>
      <c r="P5438" s="1" t="s">
        <v>4</v>
      </c>
      <c r="Q5438" s="1" t="s">
        <v>4</v>
      </c>
      <c r="R5438" s="1" t="s">
        <v>4</v>
      </c>
      <c r="S5438" s="1" t="s">
        <v>4</v>
      </c>
      <c r="T5438" s="1" t="s">
        <v>4</v>
      </c>
      <c r="U5438" s="1" t="s">
        <v>4</v>
      </c>
      <c r="V5438" s="1" t="s">
        <v>4</v>
      </c>
      <c r="W5438" s="1" t="s">
        <v>4</v>
      </c>
      <c r="X5438" s="1" t="s">
        <v>4</v>
      </c>
      <c r="Y5438" s="1">
        <v>3.4000000000001362</v>
      </c>
      <c r="Z5438" s="1">
        <v>2.5000000000001688</v>
      </c>
      <c r="AA5438" s="1">
        <v>2.5499999999998302</v>
      </c>
      <c r="AB5438" s="1">
        <v>2.2965532051915094</v>
      </c>
      <c r="AC5438" s="1">
        <v>2.7419215381437212</v>
      </c>
      <c r="AD5438" s="1">
        <v>2.7502775396923917</v>
      </c>
      <c r="AE5438" s="1">
        <v>4.1879845534154247</v>
      </c>
      <c r="AF5438" s="1">
        <v>4.0849473466656683</v>
      </c>
      <c r="AG5438" s="1" t="s">
        <v>4</v>
      </c>
      <c r="AH5438" s="1" t="s">
        <v>4</v>
      </c>
      <c r="AI5438" s="1" t="s">
        <v>4</v>
      </c>
      <c r="AJ5438" s="1" t="s">
        <v>4</v>
      </c>
      <c r="AK5438" s="1" t="s">
        <v>4</v>
      </c>
    </row>
    <row r="5439" spans="1:37">
      <c r="A5439" t="s">
        <v>29</v>
      </c>
      <c r="B5439" s="2">
        <v>144</v>
      </c>
      <c r="C5439" t="s">
        <v>30</v>
      </c>
      <c r="D5439" s="2">
        <v>2016</v>
      </c>
      <c r="E5439" s="1" t="s">
        <v>4</v>
      </c>
      <c r="F5439" s="1" t="s">
        <v>4</v>
      </c>
      <c r="G5439" s="1" t="s">
        <v>4</v>
      </c>
      <c r="H5439" s="1" t="s">
        <v>4</v>
      </c>
      <c r="I5439" s="1" t="s">
        <v>4</v>
      </c>
      <c r="J5439" s="1" t="s">
        <v>4</v>
      </c>
      <c r="K5439" s="1" t="s">
        <v>4</v>
      </c>
      <c r="L5439" s="1" t="s">
        <v>4</v>
      </c>
      <c r="M5439" s="1" t="s">
        <v>4</v>
      </c>
      <c r="N5439" s="1" t="s">
        <v>4</v>
      </c>
      <c r="O5439" s="1" t="s">
        <v>4</v>
      </c>
      <c r="P5439" s="1" t="s">
        <v>4</v>
      </c>
      <c r="Q5439" s="1" t="s">
        <v>4</v>
      </c>
      <c r="R5439" s="1" t="s">
        <v>4</v>
      </c>
      <c r="S5439" s="1" t="s">
        <v>4</v>
      </c>
      <c r="T5439" s="1" t="s">
        <v>4</v>
      </c>
      <c r="U5439" s="1" t="s">
        <v>4</v>
      </c>
      <c r="V5439" s="1" t="s">
        <v>4</v>
      </c>
      <c r="W5439" s="1" t="s">
        <v>4</v>
      </c>
      <c r="X5439" s="1" t="s">
        <v>4</v>
      </c>
      <c r="Y5439" s="1" t="s">
        <v>4</v>
      </c>
      <c r="Z5439" s="1">
        <v>2.4999999999997691</v>
      </c>
      <c r="AA5439" s="1">
        <v>2.4000000000000909</v>
      </c>
      <c r="AB5439" s="1">
        <v>2.3106158781040165</v>
      </c>
      <c r="AC5439" s="1">
        <v>2.7165855469099442</v>
      </c>
      <c r="AD5439" s="1">
        <v>2.9508256381965303</v>
      </c>
      <c r="AE5439" s="1">
        <v>3.5523707269511373</v>
      </c>
      <c r="AF5439" s="1">
        <v>3.1777224321984709</v>
      </c>
      <c r="AG5439" s="1">
        <v>2.6839695985014345</v>
      </c>
      <c r="AH5439" s="1" t="s">
        <v>4</v>
      </c>
      <c r="AI5439" s="1" t="s">
        <v>4</v>
      </c>
      <c r="AJ5439" s="1" t="s">
        <v>4</v>
      </c>
      <c r="AK5439" s="1" t="s">
        <v>4</v>
      </c>
    </row>
    <row r="5440" spans="1:37">
      <c r="A5440" t="s">
        <v>29</v>
      </c>
      <c r="B5440" s="2">
        <v>144</v>
      </c>
      <c r="C5440" t="s">
        <v>30</v>
      </c>
      <c r="D5440" s="2">
        <v>2017</v>
      </c>
      <c r="E5440" s="1" t="s">
        <v>4</v>
      </c>
      <c r="F5440" s="1" t="s">
        <v>4</v>
      </c>
      <c r="G5440" s="1" t="s">
        <v>4</v>
      </c>
      <c r="H5440" s="1" t="s">
        <v>4</v>
      </c>
      <c r="I5440" s="1" t="s">
        <v>4</v>
      </c>
      <c r="J5440" s="1" t="s">
        <v>4</v>
      </c>
      <c r="K5440" s="1" t="s">
        <v>4</v>
      </c>
      <c r="L5440" s="1" t="s">
        <v>4</v>
      </c>
      <c r="M5440" s="1" t="s">
        <v>4</v>
      </c>
      <c r="N5440" s="1" t="s">
        <v>4</v>
      </c>
      <c r="O5440" s="1" t="s">
        <v>4</v>
      </c>
      <c r="P5440" s="1" t="s">
        <v>4</v>
      </c>
      <c r="Q5440" s="1" t="s">
        <v>4</v>
      </c>
      <c r="R5440" s="1" t="s">
        <v>4</v>
      </c>
      <c r="S5440" s="1" t="s">
        <v>4</v>
      </c>
      <c r="T5440" s="1" t="s">
        <v>4</v>
      </c>
      <c r="U5440" s="1" t="s">
        <v>4</v>
      </c>
      <c r="V5440" s="1" t="s">
        <v>4</v>
      </c>
      <c r="W5440" s="1" t="s">
        <v>4</v>
      </c>
      <c r="X5440" s="1" t="s">
        <v>4</v>
      </c>
      <c r="Y5440" s="1" t="s">
        <v>4</v>
      </c>
      <c r="Z5440" s="1" t="s">
        <v>4</v>
      </c>
      <c r="AA5440" s="1">
        <v>2.4000000000000909</v>
      </c>
      <c r="AB5440" s="1">
        <v>2.3509070819482059</v>
      </c>
      <c r="AC5440" s="1">
        <v>2.5910815034276613</v>
      </c>
      <c r="AD5440" s="1">
        <v>2.7455159162885545</v>
      </c>
      <c r="AE5440" s="1">
        <v>2.6361868594277471</v>
      </c>
      <c r="AF5440" s="1">
        <v>3.0980864537803576</v>
      </c>
      <c r="AG5440" s="1">
        <v>2.1142054050582448</v>
      </c>
      <c r="AH5440" s="1">
        <v>2.4118519597679189</v>
      </c>
      <c r="AI5440" s="1" t="s">
        <v>4</v>
      </c>
      <c r="AJ5440" s="1" t="s">
        <v>4</v>
      </c>
      <c r="AK5440" s="1" t="s">
        <v>4</v>
      </c>
    </row>
    <row r="5441" spans="1:37">
      <c r="A5441" t="s">
        <v>29</v>
      </c>
      <c r="B5441" s="2">
        <v>144</v>
      </c>
      <c r="C5441" t="s">
        <v>30</v>
      </c>
      <c r="D5441" s="2">
        <v>2018</v>
      </c>
      <c r="E5441" s="1" t="s">
        <v>4</v>
      </c>
      <c r="F5441" s="1" t="s">
        <v>4</v>
      </c>
      <c r="G5441" s="1" t="s">
        <v>4</v>
      </c>
      <c r="H5441" s="1" t="s">
        <v>4</v>
      </c>
      <c r="I5441" s="1" t="s">
        <v>4</v>
      </c>
      <c r="J5441" s="1" t="s">
        <v>4</v>
      </c>
      <c r="K5441" s="1" t="s">
        <v>4</v>
      </c>
      <c r="L5441" s="1" t="s">
        <v>4</v>
      </c>
      <c r="M5441" s="1" t="s">
        <v>4</v>
      </c>
      <c r="N5441" s="1" t="s">
        <v>4</v>
      </c>
      <c r="O5441" s="1" t="s">
        <v>4</v>
      </c>
      <c r="P5441" s="1" t="s">
        <v>4</v>
      </c>
      <c r="Q5441" s="1" t="s">
        <v>4</v>
      </c>
      <c r="R5441" s="1" t="s">
        <v>4</v>
      </c>
      <c r="S5441" s="1" t="s">
        <v>4</v>
      </c>
      <c r="T5441" s="1" t="s">
        <v>4</v>
      </c>
      <c r="U5441" s="1" t="s">
        <v>4</v>
      </c>
      <c r="V5441" s="1" t="s">
        <v>4</v>
      </c>
      <c r="W5441" s="1" t="s">
        <v>4</v>
      </c>
      <c r="X5441" s="1" t="s">
        <v>4</v>
      </c>
      <c r="Y5441" s="1" t="s">
        <v>4</v>
      </c>
      <c r="Z5441" s="1" t="s">
        <v>4</v>
      </c>
      <c r="AA5441" s="1" t="s">
        <v>4</v>
      </c>
      <c r="AB5441" s="1">
        <v>2.3547541491335089</v>
      </c>
      <c r="AC5441" s="1">
        <v>2.4881905148542272</v>
      </c>
      <c r="AD5441" s="1">
        <v>2.4534318096153029</v>
      </c>
      <c r="AE5441" s="1">
        <v>2.2394147519079421</v>
      </c>
      <c r="AF5441" s="1">
        <v>2.3874846250752091</v>
      </c>
      <c r="AG5441" s="1">
        <v>2.4146134354308568</v>
      </c>
      <c r="AH5441" s="1">
        <v>2.3240178429293712</v>
      </c>
      <c r="AI5441" s="1">
        <v>1.9500159234064673</v>
      </c>
      <c r="AJ5441" s="1" t="s">
        <v>4</v>
      </c>
      <c r="AK5441" s="1" t="s">
        <v>4</v>
      </c>
    </row>
    <row r="5442" spans="1:37">
      <c r="A5442" t="s">
        <v>29</v>
      </c>
      <c r="B5442" s="2">
        <v>144</v>
      </c>
      <c r="C5442" t="s">
        <v>30</v>
      </c>
      <c r="D5442" s="2">
        <v>2019</v>
      </c>
      <c r="E5442" s="1" t="s">
        <v>4</v>
      </c>
      <c r="F5442" s="1" t="s">
        <v>4</v>
      </c>
      <c r="G5442" s="1" t="s">
        <v>4</v>
      </c>
      <c r="H5442" s="1" t="s">
        <v>4</v>
      </c>
      <c r="I5442" s="1" t="s">
        <v>4</v>
      </c>
      <c r="J5442" s="1" t="s">
        <v>4</v>
      </c>
      <c r="K5442" s="1" t="s">
        <v>4</v>
      </c>
      <c r="L5442" s="1" t="s">
        <v>4</v>
      </c>
      <c r="M5442" s="1" t="s">
        <v>4</v>
      </c>
      <c r="N5442" s="1" t="s">
        <v>4</v>
      </c>
      <c r="O5442" s="1" t="s">
        <v>4</v>
      </c>
      <c r="P5442" s="1" t="s">
        <v>4</v>
      </c>
      <c r="Q5442" s="1" t="s">
        <v>4</v>
      </c>
      <c r="R5442" s="1" t="s">
        <v>4</v>
      </c>
      <c r="S5442" s="1" t="s">
        <v>4</v>
      </c>
      <c r="T5442" s="1" t="s">
        <v>4</v>
      </c>
      <c r="U5442" s="1" t="s">
        <v>4</v>
      </c>
      <c r="V5442" s="1" t="s">
        <v>4</v>
      </c>
      <c r="W5442" s="1" t="s">
        <v>4</v>
      </c>
      <c r="X5442" s="1" t="s">
        <v>4</v>
      </c>
      <c r="Y5442" s="1" t="s">
        <v>4</v>
      </c>
      <c r="Z5442" s="1" t="s">
        <v>4</v>
      </c>
      <c r="AA5442" s="1" t="s">
        <v>4</v>
      </c>
      <c r="AB5442" s="1" t="s">
        <v>4</v>
      </c>
      <c r="AC5442" s="1">
        <v>2.4162869559571698</v>
      </c>
      <c r="AD5442" s="1">
        <v>2.2586496318936833</v>
      </c>
      <c r="AE5442" s="1">
        <v>2.1530089013528153</v>
      </c>
      <c r="AF5442" s="1">
        <v>2.0649706668786294</v>
      </c>
      <c r="AG5442" s="1">
        <v>2.2309432950558872</v>
      </c>
      <c r="AH5442" s="1">
        <v>0.93626002351381299</v>
      </c>
      <c r="AI5442" s="1">
        <v>1.2609815848974915</v>
      </c>
      <c r="AJ5442" s="1">
        <v>1.9862028300948298</v>
      </c>
      <c r="AK5442" s="1" t="s">
        <v>4</v>
      </c>
    </row>
    <row r="5443" spans="1:37">
      <c r="A5443" t="s">
        <v>29</v>
      </c>
      <c r="B5443" s="2">
        <v>144</v>
      </c>
      <c r="C5443" t="s">
        <v>30</v>
      </c>
      <c r="D5443" s="2">
        <v>2020</v>
      </c>
      <c r="E5443" s="1" t="s">
        <v>4</v>
      </c>
      <c r="F5443" s="1" t="s">
        <v>4</v>
      </c>
      <c r="G5443" s="1" t="s">
        <v>4</v>
      </c>
      <c r="H5443" s="1" t="s">
        <v>4</v>
      </c>
      <c r="I5443" s="1" t="s">
        <v>4</v>
      </c>
      <c r="J5443" s="1" t="s">
        <v>4</v>
      </c>
      <c r="K5443" s="1" t="s">
        <v>4</v>
      </c>
      <c r="L5443" s="1" t="s">
        <v>4</v>
      </c>
      <c r="M5443" s="1" t="s">
        <v>4</v>
      </c>
      <c r="N5443" s="1" t="s">
        <v>4</v>
      </c>
      <c r="O5443" s="1" t="s">
        <v>4</v>
      </c>
      <c r="P5443" s="1" t="s">
        <v>4</v>
      </c>
      <c r="Q5443" s="1" t="s">
        <v>4</v>
      </c>
      <c r="R5443" s="1" t="s">
        <v>4</v>
      </c>
      <c r="S5443" s="1" t="s">
        <v>4</v>
      </c>
      <c r="T5443" s="1" t="s">
        <v>4</v>
      </c>
      <c r="U5443" s="1" t="s">
        <v>4</v>
      </c>
      <c r="V5443" s="1" t="s">
        <v>4</v>
      </c>
      <c r="W5443" s="1" t="s">
        <v>4</v>
      </c>
      <c r="X5443" s="1" t="s">
        <v>4</v>
      </c>
      <c r="Y5443" s="1" t="s">
        <v>4</v>
      </c>
      <c r="Z5443" s="1" t="s">
        <v>4</v>
      </c>
      <c r="AA5443" s="1" t="s">
        <v>4</v>
      </c>
      <c r="AB5443" s="1" t="s">
        <v>4</v>
      </c>
      <c r="AC5443" s="1" t="s">
        <v>4</v>
      </c>
      <c r="AD5443" s="1">
        <v>2.141324144352752</v>
      </c>
      <c r="AE5443" s="1">
        <v>2.0453799525991245</v>
      </c>
      <c r="AF5443" s="1">
        <v>1.9552110674789347</v>
      </c>
      <c r="AG5443" s="1">
        <v>2.0307658431741649</v>
      </c>
      <c r="AH5443" s="1">
        <v>1.4617515706641493</v>
      </c>
      <c r="AI5443" s="1">
        <v>-4.7155269357050944</v>
      </c>
      <c r="AJ5443" s="1">
        <v>-2.7953422406079897</v>
      </c>
      <c r="AK5443" s="1">
        <v>-2.1702268631850097</v>
      </c>
    </row>
    <row r="5444" spans="1:37">
      <c r="A5444" t="s">
        <v>29</v>
      </c>
      <c r="B5444" s="2">
        <v>144</v>
      </c>
      <c r="C5444" t="s">
        <v>30</v>
      </c>
      <c r="D5444" s="2">
        <v>2021</v>
      </c>
      <c r="E5444" s="1" t="s">
        <v>4</v>
      </c>
      <c r="F5444" s="1" t="s">
        <v>4</v>
      </c>
      <c r="G5444" s="1" t="s">
        <v>4</v>
      </c>
      <c r="H5444" s="1" t="s">
        <v>4</v>
      </c>
      <c r="I5444" s="1" t="s">
        <v>4</v>
      </c>
      <c r="J5444" s="1" t="s">
        <v>4</v>
      </c>
      <c r="K5444" s="1" t="s">
        <v>4</v>
      </c>
      <c r="L5444" s="1" t="s">
        <v>4</v>
      </c>
      <c r="M5444" s="1" t="s">
        <v>4</v>
      </c>
      <c r="N5444" s="1" t="s">
        <v>4</v>
      </c>
      <c r="O5444" s="1" t="s">
        <v>4</v>
      </c>
      <c r="P5444" s="1" t="s">
        <v>4</v>
      </c>
      <c r="Q5444" s="1" t="s">
        <v>4</v>
      </c>
      <c r="R5444" s="1" t="s">
        <v>4</v>
      </c>
      <c r="S5444" s="1" t="s">
        <v>4</v>
      </c>
      <c r="T5444" s="1" t="s">
        <v>4</v>
      </c>
      <c r="U5444" s="1" t="s">
        <v>4</v>
      </c>
      <c r="V5444" s="1" t="s">
        <v>4</v>
      </c>
      <c r="W5444" s="1" t="s">
        <v>4</v>
      </c>
      <c r="X5444" s="1" t="s">
        <v>4</v>
      </c>
      <c r="Y5444" s="1" t="s">
        <v>4</v>
      </c>
      <c r="Z5444" s="1" t="s">
        <v>4</v>
      </c>
      <c r="AA5444" s="1" t="s">
        <v>4</v>
      </c>
      <c r="AB5444" s="1" t="s">
        <v>4</v>
      </c>
      <c r="AC5444" s="1" t="s">
        <v>4</v>
      </c>
      <c r="AD5444" s="1" t="s">
        <v>4</v>
      </c>
      <c r="AE5444" s="1">
        <v>2.008660512877225</v>
      </c>
      <c r="AF5444" s="1">
        <v>1.8406288031901807</v>
      </c>
      <c r="AG5444" s="1">
        <v>2.0168451409877886</v>
      </c>
      <c r="AH5444" s="1">
        <v>2.0512000940069886</v>
      </c>
      <c r="AI5444" s="1">
        <v>3.4665124320536034</v>
      </c>
      <c r="AJ5444" s="1">
        <v>4.035513327819773</v>
      </c>
      <c r="AK5444" s="1">
        <v>5.0750767130262942</v>
      </c>
    </row>
    <row r="5445" spans="1:37">
      <c r="A5445" t="s">
        <v>29</v>
      </c>
      <c r="B5445" s="2">
        <v>144</v>
      </c>
      <c r="C5445" t="s">
        <v>30</v>
      </c>
      <c r="D5445" s="2">
        <v>2022</v>
      </c>
      <c r="E5445" s="1" t="s">
        <v>4</v>
      </c>
      <c r="F5445" s="1" t="s">
        <v>4</v>
      </c>
      <c r="G5445" s="1" t="s">
        <v>4</v>
      </c>
      <c r="H5445" s="1" t="s">
        <v>4</v>
      </c>
      <c r="I5445" s="1" t="s">
        <v>4</v>
      </c>
      <c r="J5445" s="1" t="s">
        <v>4</v>
      </c>
      <c r="K5445" s="1" t="s">
        <v>4</v>
      </c>
      <c r="L5445" s="1" t="s">
        <v>4</v>
      </c>
      <c r="M5445" s="1" t="s">
        <v>4</v>
      </c>
      <c r="N5445" s="1" t="s">
        <v>4</v>
      </c>
      <c r="O5445" s="1" t="s">
        <v>4</v>
      </c>
      <c r="P5445" s="1" t="s">
        <v>4</v>
      </c>
      <c r="Q5445" s="1" t="s">
        <v>4</v>
      </c>
      <c r="R5445" s="1" t="s">
        <v>4</v>
      </c>
      <c r="S5445" s="1" t="s">
        <v>4</v>
      </c>
      <c r="T5445" s="1" t="s">
        <v>4</v>
      </c>
      <c r="U5445" s="1" t="s">
        <v>4</v>
      </c>
      <c r="V5445" s="1" t="s">
        <v>4</v>
      </c>
      <c r="W5445" s="1" t="s">
        <v>4</v>
      </c>
      <c r="X5445" s="1" t="s">
        <v>4</v>
      </c>
      <c r="Y5445" s="1" t="s">
        <v>4</v>
      </c>
      <c r="Z5445" s="1" t="s">
        <v>4</v>
      </c>
      <c r="AA5445" s="1" t="s">
        <v>4</v>
      </c>
      <c r="AB5445" s="1" t="s">
        <v>4</v>
      </c>
      <c r="AC5445" s="1" t="s">
        <v>4</v>
      </c>
      <c r="AD5445" s="1" t="s">
        <v>4</v>
      </c>
      <c r="AE5445" s="1" t="s">
        <v>4</v>
      </c>
      <c r="AF5445" s="1">
        <v>1.7185273737377438</v>
      </c>
      <c r="AG5445" s="1">
        <v>1.9415870332694762</v>
      </c>
      <c r="AH5445" s="1">
        <v>1.9739638277349147</v>
      </c>
      <c r="AI5445" s="1">
        <v>2.9423796581669048</v>
      </c>
      <c r="AJ5445" s="1">
        <v>3.3784359301666456</v>
      </c>
      <c r="AK5445" s="1">
        <v>2.6007734010049521</v>
      </c>
    </row>
    <row r="5446" spans="1:37">
      <c r="A5446" t="s">
        <v>29</v>
      </c>
      <c r="B5446" s="2">
        <v>144</v>
      </c>
      <c r="C5446" t="s">
        <v>30</v>
      </c>
      <c r="D5446" s="2">
        <v>2023</v>
      </c>
      <c r="E5446" s="1" t="s">
        <v>4</v>
      </c>
      <c r="F5446" s="1" t="s">
        <v>4</v>
      </c>
      <c r="G5446" s="1" t="s">
        <v>4</v>
      </c>
      <c r="H5446" s="1" t="s">
        <v>4</v>
      </c>
      <c r="I5446" s="1" t="s">
        <v>4</v>
      </c>
      <c r="J5446" s="1" t="s">
        <v>4</v>
      </c>
      <c r="K5446" s="1" t="s">
        <v>4</v>
      </c>
      <c r="L5446" s="1" t="s">
        <v>4</v>
      </c>
      <c r="M5446" s="1" t="s">
        <v>4</v>
      </c>
      <c r="N5446" s="1" t="s">
        <v>4</v>
      </c>
      <c r="O5446" s="1" t="s">
        <v>4</v>
      </c>
      <c r="P5446" s="1" t="s">
        <v>4</v>
      </c>
      <c r="Q5446" s="1" t="s">
        <v>4</v>
      </c>
      <c r="R5446" s="1" t="s">
        <v>4</v>
      </c>
      <c r="S5446" s="1" t="s">
        <v>4</v>
      </c>
      <c r="T5446" s="1" t="s">
        <v>4</v>
      </c>
      <c r="U5446" s="1" t="s">
        <v>4</v>
      </c>
      <c r="V5446" s="1" t="s">
        <v>4</v>
      </c>
      <c r="W5446" s="1" t="s">
        <v>4</v>
      </c>
      <c r="X5446" s="1" t="s">
        <v>4</v>
      </c>
      <c r="Y5446" s="1" t="s">
        <v>4</v>
      </c>
      <c r="Z5446" s="1" t="s">
        <v>4</v>
      </c>
      <c r="AA5446" s="1" t="s">
        <v>4</v>
      </c>
      <c r="AB5446" s="1" t="s">
        <v>4</v>
      </c>
      <c r="AC5446" s="1" t="s">
        <v>4</v>
      </c>
      <c r="AD5446" s="1" t="s">
        <v>4</v>
      </c>
      <c r="AE5446" s="1" t="s">
        <v>4</v>
      </c>
      <c r="AF5446" s="1" t="s">
        <v>4</v>
      </c>
      <c r="AG5446" s="1">
        <v>1.9072840273661296</v>
      </c>
      <c r="AH5446" s="1">
        <v>1.9802753958730657</v>
      </c>
      <c r="AI5446" s="1">
        <v>2.3614219640883061</v>
      </c>
      <c r="AJ5446" s="1">
        <v>2.8070711104974055</v>
      </c>
      <c r="AK5446" s="1">
        <v>-0.13570464859138376</v>
      </c>
    </row>
    <row r="5447" spans="1:37">
      <c r="A5447" t="s">
        <v>299</v>
      </c>
      <c r="B5447" s="2">
        <v>734</v>
      </c>
      <c r="C5447" t="s">
        <v>300</v>
      </c>
      <c r="D5447" s="2">
        <v>1991</v>
      </c>
      <c r="E5447" s="1">
        <v>4.0209205330753228</v>
      </c>
      <c r="F5447" s="1">
        <v>4.4000045130585086</v>
      </c>
      <c r="G5447" s="1">
        <v>3.6890427135871651</v>
      </c>
      <c r="H5447" s="1">
        <v>3.8156692101043888</v>
      </c>
      <c r="I5447" s="1" t="s">
        <v>4</v>
      </c>
      <c r="J5447" s="1" t="s">
        <v>4</v>
      </c>
      <c r="K5447" s="1" t="s">
        <v>4</v>
      </c>
      <c r="L5447" s="1" t="s">
        <v>4</v>
      </c>
      <c r="M5447" s="1" t="s">
        <v>4</v>
      </c>
      <c r="N5447" s="1" t="s">
        <v>4</v>
      </c>
      <c r="O5447" s="1" t="s">
        <v>4</v>
      </c>
      <c r="P5447" s="1" t="s">
        <v>4</v>
      </c>
      <c r="Q5447" s="1" t="s">
        <v>4</v>
      </c>
      <c r="R5447" s="1" t="s">
        <v>4</v>
      </c>
      <c r="S5447" s="1" t="s">
        <v>4</v>
      </c>
      <c r="T5447" s="1" t="s">
        <v>4</v>
      </c>
      <c r="U5447" s="1" t="s">
        <v>4</v>
      </c>
      <c r="V5447" s="1" t="s">
        <v>4</v>
      </c>
      <c r="W5447" s="1" t="s">
        <v>4</v>
      </c>
      <c r="X5447" s="1" t="s">
        <v>4</v>
      </c>
      <c r="Y5447" s="1" t="s">
        <v>4</v>
      </c>
      <c r="Z5447" s="1" t="s">
        <v>4</v>
      </c>
      <c r="AA5447" s="1" t="s">
        <v>4</v>
      </c>
      <c r="AB5447" s="1" t="s">
        <v>4</v>
      </c>
      <c r="AC5447" s="1" t="s">
        <v>4</v>
      </c>
      <c r="AD5447" s="1" t="s">
        <v>4</v>
      </c>
      <c r="AE5447" s="1" t="s">
        <v>4</v>
      </c>
      <c r="AF5447" s="1" t="s">
        <v>4</v>
      </c>
      <c r="AG5447" s="1" t="s">
        <v>4</v>
      </c>
      <c r="AH5447" s="1" t="s">
        <v>4</v>
      </c>
      <c r="AI5447" s="1" t="s">
        <v>4</v>
      </c>
      <c r="AJ5447" s="1" t="s">
        <v>4</v>
      </c>
      <c r="AK5447" s="1" t="s">
        <v>4</v>
      </c>
    </row>
    <row r="5448" spans="1:37">
      <c r="A5448" t="s">
        <v>299</v>
      </c>
      <c r="B5448" s="2">
        <v>734</v>
      </c>
      <c r="C5448" t="s">
        <v>300</v>
      </c>
      <c r="D5448" s="2">
        <v>1992</v>
      </c>
      <c r="E5448" s="1">
        <v>4.0520671789049389</v>
      </c>
      <c r="F5448" s="1">
        <v>4.4999989556131714</v>
      </c>
      <c r="G5448" s="1">
        <v>2.537398265542401</v>
      </c>
      <c r="H5448" s="1">
        <v>-2.6045690766267171</v>
      </c>
      <c r="I5448" s="1">
        <v>3.8000028510226436</v>
      </c>
      <c r="J5448" s="1" t="s">
        <v>4</v>
      </c>
      <c r="K5448" s="1" t="s">
        <v>4</v>
      </c>
      <c r="L5448" s="1" t="s">
        <v>4</v>
      </c>
      <c r="M5448" s="1" t="s">
        <v>4</v>
      </c>
      <c r="N5448" s="1" t="s">
        <v>4</v>
      </c>
      <c r="O5448" s="1" t="s">
        <v>4</v>
      </c>
      <c r="P5448" s="1" t="s">
        <v>4</v>
      </c>
      <c r="Q5448" s="1" t="s">
        <v>4</v>
      </c>
      <c r="R5448" s="1" t="s">
        <v>4</v>
      </c>
      <c r="S5448" s="1" t="s">
        <v>4</v>
      </c>
      <c r="T5448" s="1" t="s">
        <v>4</v>
      </c>
      <c r="U5448" s="1" t="s">
        <v>4</v>
      </c>
      <c r="V5448" s="1" t="s">
        <v>4</v>
      </c>
      <c r="W5448" s="1" t="s">
        <v>4</v>
      </c>
      <c r="X5448" s="1" t="s">
        <v>4</v>
      </c>
      <c r="Y5448" s="1" t="s">
        <v>4</v>
      </c>
      <c r="Z5448" s="1" t="s">
        <v>4</v>
      </c>
      <c r="AA5448" s="1" t="s">
        <v>4</v>
      </c>
      <c r="AB5448" s="1" t="s">
        <v>4</v>
      </c>
      <c r="AC5448" s="1" t="s">
        <v>4</v>
      </c>
      <c r="AD5448" s="1" t="s">
        <v>4</v>
      </c>
      <c r="AE5448" s="1" t="s">
        <v>4</v>
      </c>
      <c r="AF5448" s="1" t="s">
        <v>4</v>
      </c>
      <c r="AG5448" s="1" t="s">
        <v>4</v>
      </c>
      <c r="AH5448" s="1" t="s">
        <v>4</v>
      </c>
      <c r="AI5448" s="1" t="s">
        <v>4</v>
      </c>
      <c r="AJ5448" s="1" t="s">
        <v>4</v>
      </c>
      <c r="AK5448" s="1" t="s">
        <v>4</v>
      </c>
    </row>
    <row r="5449" spans="1:37">
      <c r="A5449" t="s">
        <v>299</v>
      </c>
      <c r="B5449" s="2">
        <v>734</v>
      </c>
      <c r="C5449" t="s">
        <v>300</v>
      </c>
      <c r="D5449" s="2">
        <v>1993</v>
      </c>
      <c r="E5449" s="1">
        <v>4.0967371531180019</v>
      </c>
      <c r="F5449" s="1">
        <v>5.0000030416921692</v>
      </c>
      <c r="G5449" s="1">
        <v>3.46293889538003</v>
      </c>
      <c r="H5449" s="1">
        <v>4.975901110411618</v>
      </c>
      <c r="I5449" s="1">
        <v>4.0999978830698947</v>
      </c>
      <c r="J5449" s="1">
        <v>4.0999978830698947</v>
      </c>
      <c r="K5449" s="1" t="s">
        <v>4</v>
      </c>
      <c r="L5449" s="1" t="s">
        <v>4</v>
      </c>
      <c r="M5449" s="1" t="s">
        <v>4</v>
      </c>
      <c r="N5449" s="1" t="s">
        <v>4</v>
      </c>
      <c r="O5449" s="1" t="s">
        <v>4</v>
      </c>
      <c r="P5449" s="1" t="s">
        <v>4</v>
      </c>
      <c r="Q5449" s="1" t="s">
        <v>4</v>
      </c>
      <c r="R5449" s="1" t="s">
        <v>4</v>
      </c>
      <c r="S5449" s="1" t="s">
        <v>4</v>
      </c>
      <c r="T5449" s="1" t="s">
        <v>4</v>
      </c>
      <c r="U5449" s="1" t="s">
        <v>4</v>
      </c>
      <c r="V5449" s="1" t="s">
        <v>4</v>
      </c>
      <c r="W5449" s="1" t="s">
        <v>4</v>
      </c>
      <c r="X5449" s="1" t="s">
        <v>4</v>
      </c>
      <c r="Y5449" s="1" t="s">
        <v>4</v>
      </c>
      <c r="Z5449" s="1" t="s">
        <v>4</v>
      </c>
      <c r="AA5449" s="1" t="s">
        <v>4</v>
      </c>
      <c r="AB5449" s="1" t="s">
        <v>4</v>
      </c>
      <c r="AC5449" s="1" t="s">
        <v>4</v>
      </c>
      <c r="AD5449" s="1" t="s">
        <v>4</v>
      </c>
      <c r="AE5449" s="1" t="s">
        <v>4</v>
      </c>
      <c r="AF5449" s="1" t="s">
        <v>4</v>
      </c>
      <c r="AG5449" s="1" t="s">
        <v>4</v>
      </c>
      <c r="AH5449" s="1" t="s">
        <v>4</v>
      </c>
      <c r="AI5449" s="1" t="s">
        <v>4</v>
      </c>
      <c r="AJ5449" s="1" t="s">
        <v>4</v>
      </c>
      <c r="AK5449" s="1" t="s">
        <v>4</v>
      </c>
    </row>
    <row r="5450" spans="1:37">
      <c r="A5450" t="s">
        <v>299</v>
      </c>
      <c r="B5450" s="2">
        <v>734</v>
      </c>
      <c r="C5450" t="s">
        <v>300</v>
      </c>
      <c r="D5450" s="2">
        <v>1994</v>
      </c>
      <c r="E5450" s="1">
        <v>4.129489969624256</v>
      </c>
      <c r="F5450" s="1">
        <v>4.9999954478078923</v>
      </c>
      <c r="G5450" s="1">
        <v>3.4780122412711112</v>
      </c>
      <c r="H5450" s="1">
        <v>3.5196118065311754</v>
      </c>
      <c r="I5450" s="1">
        <v>3.4999981337632935</v>
      </c>
      <c r="J5450" s="1">
        <v>3.4999981337632935</v>
      </c>
      <c r="K5450" s="1">
        <v>2.5868201811278579</v>
      </c>
      <c r="L5450" s="1" t="s">
        <v>4</v>
      </c>
      <c r="M5450" s="1" t="s">
        <v>4</v>
      </c>
      <c r="N5450" s="1" t="s">
        <v>4</v>
      </c>
      <c r="O5450" s="1" t="s">
        <v>4</v>
      </c>
      <c r="P5450" s="1" t="s">
        <v>4</v>
      </c>
      <c r="Q5450" s="1" t="s">
        <v>4</v>
      </c>
      <c r="R5450" s="1" t="s">
        <v>4</v>
      </c>
      <c r="S5450" s="1" t="s">
        <v>4</v>
      </c>
      <c r="T5450" s="1" t="s">
        <v>4</v>
      </c>
      <c r="U5450" s="1" t="s">
        <v>4</v>
      </c>
      <c r="V5450" s="1" t="s">
        <v>4</v>
      </c>
      <c r="W5450" s="1" t="s">
        <v>4</v>
      </c>
      <c r="X5450" s="1" t="s">
        <v>4</v>
      </c>
      <c r="Y5450" s="1" t="s">
        <v>4</v>
      </c>
      <c r="Z5450" s="1" t="s">
        <v>4</v>
      </c>
      <c r="AA5450" s="1" t="s">
        <v>4</v>
      </c>
      <c r="AB5450" s="1" t="s">
        <v>4</v>
      </c>
      <c r="AC5450" s="1" t="s">
        <v>4</v>
      </c>
      <c r="AD5450" s="1" t="s">
        <v>4</v>
      </c>
      <c r="AE5450" s="1" t="s">
        <v>4</v>
      </c>
      <c r="AF5450" s="1" t="s">
        <v>4</v>
      </c>
      <c r="AG5450" s="1" t="s">
        <v>4</v>
      </c>
      <c r="AH5450" s="1" t="s">
        <v>4</v>
      </c>
      <c r="AI5450" s="1" t="s">
        <v>4</v>
      </c>
      <c r="AJ5450" s="1" t="s">
        <v>4</v>
      </c>
      <c r="AK5450" s="1" t="s">
        <v>4</v>
      </c>
    </row>
    <row r="5451" spans="1:37">
      <c r="A5451" t="s">
        <v>299</v>
      </c>
      <c r="B5451" s="2">
        <v>734</v>
      </c>
      <c r="C5451" t="s">
        <v>300</v>
      </c>
      <c r="D5451" s="2">
        <v>1995</v>
      </c>
      <c r="E5451" s="1">
        <v>4.1631764240850133</v>
      </c>
      <c r="F5451" s="1">
        <v>4.0000015765167651</v>
      </c>
      <c r="G5451" s="1">
        <v>3.4666724212194966</v>
      </c>
      <c r="H5451" s="1">
        <v>3.5183975695170622</v>
      </c>
      <c r="I5451" s="1">
        <v>3.5000005285028335</v>
      </c>
      <c r="J5451" s="1">
        <v>3.5000005285028335</v>
      </c>
      <c r="K5451" s="1">
        <v>3.0621706450944197</v>
      </c>
      <c r="L5451" s="1">
        <v>2.4999934235287347</v>
      </c>
      <c r="M5451" s="1" t="s">
        <v>4</v>
      </c>
      <c r="N5451" s="1" t="s">
        <v>4</v>
      </c>
      <c r="O5451" s="1" t="s">
        <v>4</v>
      </c>
      <c r="P5451" s="1" t="s">
        <v>4</v>
      </c>
      <c r="Q5451" s="1" t="s">
        <v>4</v>
      </c>
      <c r="R5451" s="1" t="s">
        <v>4</v>
      </c>
      <c r="S5451" s="1" t="s">
        <v>4</v>
      </c>
      <c r="T5451" s="1" t="s">
        <v>4</v>
      </c>
      <c r="U5451" s="1" t="s">
        <v>4</v>
      </c>
      <c r="V5451" s="1" t="s">
        <v>4</v>
      </c>
      <c r="W5451" s="1" t="s">
        <v>4</v>
      </c>
      <c r="X5451" s="1" t="s">
        <v>4</v>
      </c>
      <c r="Y5451" s="1" t="s">
        <v>4</v>
      </c>
      <c r="Z5451" s="1" t="s">
        <v>4</v>
      </c>
      <c r="AA5451" s="1" t="s">
        <v>4</v>
      </c>
      <c r="AB5451" s="1" t="s">
        <v>4</v>
      </c>
      <c r="AC5451" s="1" t="s">
        <v>4</v>
      </c>
      <c r="AD5451" s="1" t="s">
        <v>4</v>
      </c>
      <c r="AE5451" s="1" t="s">
        <v>4</v>
      </c>
      <c r="AF5451" s="1" t="s">
        <v>4</v>
      </c>
      <c r="AG5451" s="1" t="s">
        <v>4</v>
      </c>
      <c r="AH5451" s="1" t="s">
        <v>4</v>
      </c>
      <c r="AI5451" s="1" t="s">
        <v>4</v>
      </c>
      <c r="AJ5451" s="1" t="s">
        <v>4</v>
      </c>
      <c r="AK5451" s="1" t="s">
        <v>4</v>
      </c>
    </row>
    <row r="5452" spans="1:37">
      <c r="A5452" t="s">
        <v>299</v>
      </c>
      <c r="B5452" s="2">
        <v>734</v>
      </c>
      <c r="C5452" t="s">
        <v>300</v>
      </c>
      <c r="D5452" s="2">
        <v>1996</v>
      </c>
      <c r="E5452" s="1" t="s">
        <v>4</v>
      </c>
      <c r="F5452" s="1">
        <v>3.9999945428264683</v>
      </c>
      <c r="G5452" s="1">
        <v>3.4999020649188806</v>
      </c>
      <c r="H5452" s="1">
        <v>3.5171989088995881</v>
      </c>
      <c r="I5452" s="1">
        <v>3.4999951940633212</v>
      </c>
      <c r="J5452" s="1">
        <v>3.4999951940633212</v>
      </c>
      <c r="K5452" s="1">
        <v>3.3378443776863387</v>
      </c>
      <c r="L5452" s="1">
        <v>2.5000017699504662</v>
      </c>
      <c r="M5452" s="1">
        <v>2.5000017699504662</v>
      </c>
      <c r="N5452" s="1" t="s">
        <v>4</v>
      </c>
      <c r="O5452" s="1" t="s">
        <v>4</v>
      </c>
      <c r="P5452" s="1" t="s">
        <v>4</v>
      </c>
      <c r="Q5452" s="1" t="s">
        <v>4</v>
      </c>
      <c r="R5452" s="1" t="s">
        <v>4</v>
      </c>
      <c r="S5452" s="1" t="s">
        <v>4</v>
      </c>
      <c r="T5452" s="1" t="s">
        <v>4</v>
      </c>
      <c r="U5452" s="1" t="s">
        <v>4</v>
      </c>
      <c r="V5452" s="1" t="s">
        <v>4</v>
      </c>
      <c r="W5452" s="1" t="s">
        <v>4</v>
      </c>
      <c r="X5452" s="1" t="s">
        <v>4</v>
      </c>
      <c r="Y5452" s="1" t="s">
        <v>4</v>
      </c>
      <c r="Z5452" s="1" t="s">
        <v>4</v>
      </c>
      <c r="AA5452" s="1" t="s">
        <v>4</v>
      </c>
      <c r="AB5452" s="1" t="s">
        <v>4</v>
      </c>
      <c r="AC5452" s="1" t="s">
        <v>4</v>
      </c>
      <c r="AD5452" s="1" t="s">
        <v>4</v>
      </c>
      <c r="AE5452" s="1" t="s">
        <v>4</v>
      </c>
      <c r="AF5452" s="1" t="s">
        <v>4</v>
      </c>
      <c r="AG5452" s="1" t="s">
        <v>4</v>
      </c>
      <c r="AH5452" s="1" t="s">
        <v>4</v>
      </c>
      <c r="AI5452" s="1" t="s">
        <v>4</v>
      </c>
      <c r="AJ5452" s="1" t="s">
        <v>4</v>
      </c>
      <c r="AK5452" s="1" t="s">
        <v>4</v>
      </c>
    </row>
    <row r="5453" spans="1:37">
      <c r="A5453" t="s">
        <v>299</v>
      </c>
      <c r="B5453" s="2">
        <v>734</v>
      </c>
      <c r="C5453" t="s">
        <v>300</v>
      </c>
      <c r="D5453" s="2">
        <v>1997</v>
      </c>
      <c r="E5453" s="1" t="s">
        <v>4</v>
      </c>
      <c r="F5453" s="1" t="s">
        <v>4</v>
      </c>
      <c r="G5453" s="1">
        <v>3.4999032958059617</v>
      </c>
      <c r="H5453" s="1">
        <v>3.5181522441537494</v>
      </c>
      <c r="I5453" s="1">
        <v>3.4999987230603713</v>
      </c>
      <c r="J5453" s="1">
        <v>3.4999987230603713</v>
      </c>
      <c r="K5453" s="1">
        <v>2.3245782120700387</v>
      </c>
      <c r="L5453" s="1">
        <v>2.4999987049143302</v>
      </c>
      <c r="M5453" s="1">
        <v>3.0000053530204074</v>
      </c>
      <c r="N5453" s="1">
        <v>3.6999983529539371</v>
      </c>
      <c r="O5453" s="1" t="s">
        <v>4</v>
      </c>
      <c r="P5453" s="1" t="s">
        <v>4</v>
      </c>
      <c r="Q5453" s="1" t="s">
        <v>4</v>
      </c>
      <c r="R5453" s="1" t="s">
        <v>4</v>
      </c>
      <c r="S5453" s="1" t="s">
        <v>4</v>
      </c>
      <c r="T5453" s="1" t="s">
        <v>4</v>
      </c>
      <c r="U5453" s="1" t="s">
        <v>4</v>
      </c>
      <c r="V5453" s="1" t="s">
        <v>4</v>
      </c>
      <c r="W5453" s="1" t="s">
        <v>4</v>
      </c>
      <c r="X5453" s="1" t="s">
        <v>4</v>
      </c>
      <c r="Y5453" s="1" t="s">
        <v>4</v>
      </c>
      <c r="Z5453" s="1" t="s">
        <v>4</v>
      </c>
      <c r="AA5453" s="1" t="s">
        <v>4</v>
      </c>
      <c r="AB5453" s="1" t="s">
        <v>4</v>
      </c>
      <c r="AC5453" s="1" t="s">
        <v>4</v>
      </c>
      <c r="AD5453" s="1" t="s">
        <v>4</v>
      </c>
      <c r="AE5453" s="1" t="s">
        <v>4</v>
      </c>
      <c r="AF5453" s="1" t="s">
        <v>4</v>
      </c>
      <c r="AG5453" s="1" t="s">
        <v>4</v>
      </c>
      <c r="AH5453" s="1" t="s">
        <v>4</v>
      </c>
      <c r="AI5453" s="1" t="s">
        <v>4</v>
      </c>
      <c r="AJ5453" s="1" t="s">
        <v>4</v>
      </c>
      <c r="AK5453" s="1" t="s">
        <v>4</v>
      </c>
    </row>
    <row r="5454" spans="1:37">
      <c r="A5454" t="s">
        <v>299</v>
      </c>
      <c r="B5454" s="2">
        <v>734</v>
      </c>
      <c r="C5454" t="s">
        <v>300</v>
      </c>
      <c r="D5454" s="2">
        <v>1998</v>
      </c>
      <c r="E5454" s="1" t="s">
        <v>4</v>
      </c>
      <c r="F5454" s="1" t="s">
        <v>4</v>
      </c>
      <c r="G5454" s="1" t="s">
        <v>4</v>
      </c>
      <c r="H5454" s="1">
        <v>3.5189932554714698</v>
      </c>
      <c r="I5454" s="1">
        <v>3.5000035891146863</v>
      </c>
      <c r="J5454" s="1">
        <v>3.5000035891146863</v>
      </c>
      <c r="K5454" s="1">
        <v>2.4712461645501671</v>
      </c>
      <c r="L5454" s="1">
        <v>2.5000080021551074</v>
      </c>
      <c r="M5454" s="1">
        <v>2.9999964793788747</v>
      </c>
      <c r="N5454" s="1">
        <v>2.0000019198986418</v>
      </c>
      <c r="O5454" s="1">
        <v>2.7246772591855484</v>
      </c>
      <c r="P5454" s="1" t="s">
        <v>4</v>
      </c>
      <c r="Q5454" s="1" t="s">
        <v>4</v>
      </c>
      <c r="R5454" s="1" t="s">
        <v>4</v>
      </c>
      <c r="S5454" s="1" t="s">
        <v>4</v>
      </c>
      <c r="T5454" s="1" t="s">
        <v>4</v>
      </c>
      <c r="U5454" s="1" t="s">
        <v>4</v>
      </c>
      <c r="V5454" s="1" t="s">
        <v>4</v>
      </c>
      <c r="W5454" s="1" t="s">
        <v>4</v>
      </c>
      <c r="X5454" s="1" t="s">
        <v>4</v>
      </c>
      <c r="Y5454" s="1" t="s">
        <v>4</v>
      </c>
      <c r="Z5454" s="1" t="s">
        <v>4</v>
      </c>
      <c r="AA5454" s="1" t="s">
        <v>4</v>
      </c>
      <c r="AB5454" s="1" t="s">
        <v>4</v>
      </c>
      <c r="AC5454" s="1" t="s">
        <v>4</v>
      </c>
      <c r="AD5454" s="1" t="s">
        <v>4</v>
      </c>
      <c r="AE5454" s="1" t="s">
        <v>4</v>
      </c>
      <c r="AF5454" s="1" t="s">
        <v>4</v>
      </c>
      <c r="AG5454" s="1" t="s">
        <v>4</v>
      </c>
      <c r="AH5454" s="1" t="s">
        <v>4</v>
      </c>
      <c r="AI5454" s="1" t="s">
        <v>4</v>
      </c>
      <c r="AJ5454" s="1" t="s">
        <v>4</v>
      </c>
      <c r="AK5454" s="1" t="s">
        <v>4</v>
      </c>
    </row>
    <row r="5455" spans="1:37">
      <c r="A5455" t="s">
        <v>299</v>
      </c>
      <c r="B5455" s="2">
        <v>734</v>
      </c>
      <c r="C5455" t="s">
        <v>300</v>
      </c>
      <c r="D5455" s="2">
        <v>1999</v>
      </c>
      <c r="E5455" s="1" t="s">
        <v>4</v>
      </c>
      <c r="F5455" s="1" t="s">
        <v>4</v>
      </c>
      <c r="G5455" s="1" t="s">
        <v>4</v>
      </c>
      <c r="H5455" s="1" t="s">
        <v>4</v>
      </c>
      <c r="I5455" s="1">
        <v>3.5000042804964826</v>
      </c>
      <c r="J5455" s="1">
        <v>3.5000042804964826</v>
      </c>
      <c r="K5455" s="1">
        <v>2.3250484217494982</v>
      </c>
      <c r="L5455" s="1">
        <v>1.9999921108411201</v>
      </c>
      <c r="M5455" s="1">
        <v>2.9999987792579619</v>
      </c>
      <c r="N5455" s="1">
        <v>1.9999969199489653</v>
      </c>
      <c r="O5455" s="1">
        <v>3.0999757114375193</v>
      </c>
      <c r="P5455" s="1">
        <v>3.4833263983830465</v>
      </c>
      <c r="Q5455" s="1" t="s">
        <v>4</v>
      </c>
      <c r="R5455" s="1" t="s">
        <v>4</v>
      </c>
      <c r="S5455" s="1" t="s">
        <v>4</v>
      </c>
      <c r="T5455" s="1" t="s">
        <v>4</v>
      </c>
      <c r="U5455" s="1" t="s">
        <v>4</v>
      </c>
      <c r="V5455" s="1" t="s">
        <v>4</v>
      </c>
      <c r="W5455" s="1" t="s">
        <v>4</v>
      </c>
      <c r="X5455" s="1" t="s">
        <v>4</v>
      </c>
      <c r="Y5455" s="1" t="s">
        <v>4</v>
      </c>
      <c r="Z5455" s="1" t="s">
        <v>4</v>
      </c>
      <c r="AA5455" s="1" t="s">
        <v>4</v>
      </c>
      <c r="AB5455" s="1" t="s">
        <v>4</v>
      </c>
      <c r="AC5455" s="1" t="s">
        <v>4</v>
      </c>
      <c r="AD5455" s="1" t="s">
        <v>4</v>
      </c>
      <c r="AE5455" s="1" t="s">
        <v>4</v>
      </c>
      <c r="AF5455" s="1" t="s">
        <v>4</v>
      </c>
      <c r="AG5455" s="1" t="s">
        <v>4</v>
      </c>
      <c r="AH5455" s="1" t="s">
        <v>4</v>
      </c>
      <c r="AI5455" s="1" t="s">
        <v>4</v>
      </c>
      <c r="AJ5455" s="1" t="s">
        <v>4</v>
      </c>
      <c r="AK5455" s="1" t="s">
        <v>4</v>
      </c>
    </row>
    <row r="5456" spans="1:37">
      <c r="A5456" t="s">
        <v>299</v>
      </c>
      <c r="B5456" s="2">
        <v>734</v>
      </c>
      <c r="C5456" t="s">
        <v>300</v>
      </c>
      <c r="D5456" s="2">
        <v>2000</v>
      </c>
      <c r="E5456" s="1" t="s">
        <v>4</v>
      </c>
      <c r="F5456" s="1" t="s">
        <v>4</v>
      </c>
      <c r="G5456" s="1" t="s">
        <v>4</v>
      </c>
      <c r="H5456" s="1" t="s">
        <v>4</v>
      </c>
      <c r="I5456" s="1" t="s">
        <v>4</v>
      </c>
      <c r="J5456" s="1">
        <v>3.5000125642868918</v>
      </c>
      <c r="K5456" s="1">
        <v>2.3394950624218813</v>
      </c>
      <c r="L5456" s="1">
        <v>2.0000049951783838</v>
      </c>
      <c r="M5456" s="1">
        <v>3.0000000790122883</v>
      </c>
      <c r="N5456" s="1">
        <v>2.9999966448241766</v>
      </c>
      <c r="O5456" s="1">
        <v>4.9917261639098598</v>
      </c>
      <c r="P5456" s="1">
        <v>2.4909290150442631</v>
      </c>
      <c r="Q5456" s="1">
        <v>2.2137668626772022</v>
      </c>
      <c r="R5456" s="1" t="s">
        <v>4</v>
      </c>
      <c r="S5456" s="1" t="s">
        <v>4</v>
      </c>
      <c r="T5456" s="1" t="s">
        <v>4</v>
      </c>
      <c r="U5456" s="1" t="s">
        <v>4</v>
      </c>
      <c r="V5456" s="1" t="s">
        <v>4</v>
      </c>
      <c r="W5456" s="1" t="s">
        <v>4</v>
      </c>
      <c r="X5456" s="1" t="s">
        <v>4</v>
      </c>
      <c r="Y5456" s="1" t="s">
        <v>4</v>
      </c>
      <c r="Z5456" s="1" t="s">
        <v>4</v>
      </c>
      <c r="AA5456" s="1" t="s">
        <v>4</v>
      </c>
      <c r="AB5456" s="1" t="s">
        <v>4</v>
      </c>
      <c r="AC5456" s="1" t="s">
        <v>4</v>
      </c>
      <c r="AD5456" s="1" t="s">
        <v>4</v>
      </c>
      <c r="AE5456" s="1" t="s">
        <v>4</v>
      </c>
      <c r="AF5456" s="1" t="s">
        <v>4</v>
      </c>
      <c r="AG5456" s="1" t="s">
        <v>4</v>
      </c>
      <c r="AH5456" s="1" t="s">
        <v>4</v>
      </c>
      <c r="AI5456" s="1" t="s">
        <v>4</v>
      </c>
      <c r="AJ5456" s="1" t="s">
        <v>4</v>
      </c>
      <c r="AK5456" s="1" t="s">
        <v>4</v>
      </c>
    </row>
    <row r="5457" spans="1:37">
      <c r="A5457" t="s">
        <v>299</v>
      </c>
      <c r="B5457" s="2">
        <v>734</v>
      </c>
      <c r="C5457" t="s">
        <v>300</v>
      </c>
      <c r="D5457" s="2">
        <v>2001</v>
      </c>
      <c r="E5457" s="1" t="s">
        <v>4</v>
      </c>
      <c r="F5457" s="1" t="s">
        <v>4</v>
      </c>
      <c r="G5457" s="1" t="s">
        <v>4</v>
      </c>
      <c r="H5457" s="1" t="s">
        <v>4</v>
      </c>
      <c r="I5457" s="1" t="s">
        <v>4</v>
      </c>
      <c r="J5457" s="1" t="s">
        <v>4</v>
      </c>
      <c r="K5457" s="1">
        <v>2.3538151666799845</v>
      </c>
      <c r="L5457" s="1">
        <v>1.9999985782227947</v>
      </c>
      <c r="M5457" s="1">
        <v>3.000003068444701</v>
      </c>
      <c r="N5457" s="1">
        <v>3.0000074921398667</v>
      </c>
      <c r="O5457" s="1">
        <v>1.02745431816611</v>
      </c>
      <c r="P5457" s="1">
        <v>2.7189173661607446</v>
      </c>
      <c r="Q5457" s="1">
        <v>1.5658110641876721</v>
      </c>
      <c r="R5457" s="1">
        <v>1.7787565644586945</v>
      </c>
      <c r="S5457" s="1" t="s">
        <v>4</v>
      </c>
      <c r="T5457" s="1" t="s">
        <v>4</v>
      </c>
      <c r="U5457" s="1" t="s">
        <v>4</v>
      </c>
      <c r="V5457" s="1" t="s">
        <v>4</v>
      </c>
      <c r="W5457" s="1" t="s">
        <v>4</v>
      </c>
      <c r="X5457" s="1" t="s">
        <v>4</v>
      </c>
      <c r="Y5457" s="1" t="s">
        <v>4</v>
      </c>
      <c r="Z5457" s="1" t="s">
        <v>4</v>
      </c>
      <c r="AA5457" s="1" t="s">
        <v>4</v>
      </c>
      <c r="AB5457" s="1" t="s">
        <v>4</v>
      </c>
      <c r="AC5457" s="1" t="s">
        <v>4</v>
      </c>
      <c r="AD5457" s="1" t="s">
        <v>4</v>
      </c>
      <c r="AE5457" s="1" t="s">
        <v>4</v>
      </c>
      <c r="AF5457" s="1" t="s">
        <v>4</v>
      </c>
      <c r="AG5457" s="1" t="s">
        <v>4</v>
      </c>
      <c r="AH5457" s="1" t="s">
        <v>4</v>
      </c>
      <c r="AI5457" s="1" t="s">
        <v>4</v>
      </c>
      <c r="AJ5457" s="1" t="s">
        <v>4</v>
      </c>
      <c r="AK5457" s="1" t="s">
        <v>4</v>
      </c>
    </row>
    <row r="5458" spans="1:37">
      <c r="A5458" t="s">
        <v>299</v>
      </c>
      <c r="B5458" s="2">
        <v>734</v>
      </c>
      <c r="C5458" t="s">
        <v>300</v>
      </c>
      <c r="D5458" s="2">
        <v>2002</v>
      </c>
      <c r="E5458" s="1" t="s">
        <v>4</v>
      </c>
      <c r="F5458" s="1" t="s">
        <v>4</v>
      </c>
      <c r="G5458" s="1" t="s">
        <v>4</v>
      </c>
      <c r="H5458" s="1" t="s">
        <v>4</v>
      </c>
      <c r="I5458" s="1" t="s">
        <v>4</v>
      </c>
      <c r="J5458" s="1" t="s">
        <v>4</v>
      </c>
      <c r="K5458" s="1" t="s">
        <v>4</v>
      </c>
      <c r="L5458" s="1">
        <v>1.999997986589519</v>
      </c>
      <c r="M5458" s="1">
        <v>3.0000004468608621</v>
      </c>
      <c r="N5458" s="1">
        <v>2.9999945445588372</v>
      </c>
      <c r="O5458" s="1">
        <v>2.9150067141989533</v>
      </c>
      <c r="P5458" s="1">
        <v>2.8576400400090129</v>
      </c>
      <c r="Q5458" s="1">
        <v>1.7858113081414162</v>
      </c>
      <c r="R5458" s="1">
        <v>1.5547498204205867</v>
      </c>
      <c r="S5458" s="1">
        <v>3.5668648258236901</v>
      </c>
      <c r="T5458" s="1" t="s">
        <v>4</v>
      </c>
      <c r="U5458" s="1" t="s">
        <v>4</v>
      </c>
      <c r="V5458" s="1" t="s">
        <v>4</v>
      </c>
      <c r="W5458" s="1" t="s">
        <v>4</v>
      </c>
      <c r="X5458" s="1" t="s">
        <v>4</v>
      </c>
      <c r="Y5458" s="1" t="s">
        <v>4</v>
      </c>
      <c r="Z5458" s="1" t="s">
        <v>4</v>
      </c>
      <c r="AA5458" s="1" t="s">
        <v>4</v>
      </c>
      <c r="AB5458" s="1" t="s">
        <v>4</v>
      </c>
      <c r="AC5458" s="1" t="s">
        <v>4</v>
      </c>
      <c r="AD5458" s="1" t="s">
        <v>4</v>
      </c>
      <c r="AE5458" s="1" t="s">
        <v>4</v>
      </c>
      <c r="AF5458" s="1" t="s">
        <v>4</v>
      </c>
      <c r="AG5458" s="1" t="s">
        <v>4</v>
      </c>
      <c r="AH5458" s="1" t="s">
        <v>4</v>
      </c>
      <c r="AI5458" s="1" t="s">
        <v>4</v>
      </c>
      <c r="AJ5458" s="1" t="s">
        <v>4</v>
      </c>
      <c r="AK5458" s="1" t="s">
        <v>4</v>
      </c>
    </row>
    <row r="5459" spans="1:37">
      <c r="A5459" t="s">
        <v>299</v>
      </c>
      <c r="B5459" s="2">
        <v>734</v>
      </c>
      <c r="C5459" t="s">
        <v>300</v>
      </c>
      <c r="D5459" s="2">
        <v>2003</v>
      </c>
      <c r="E5459" s="1" t="s">
        <v>4</v>
      </c>
      <c r="F5459" s="1" t="s">
        <v>4</v>
      </c>
      <c r="G5459" s="1" t="s">
        <v>4</v>
      </c>
      <c r="H5459" s="1" t="s">
        <v>4</v>
      </c>
      <c r="I5459" s="1" t="s">
        <v>4</v>
      </c>
      <c r="J5459" s="1" t="s">
        <v>4</v>
      </c>
      <c r="K5459" s="1" t="s">
        <v>4</v>
      </c>
      <c r="L5459" s="1" t="s">
        <v>4</v>
      </c>
      <c r="M5459" s="1">
        <v>2.9999982646181866</v>
      </c>
      <c r="N5459" s="1">
        <v>3.0000015352304121</v>
      </c>
      <c r="O5459" s="1">
        <v>2.917100741836065</v>
      </c>
      <c r="P5459" s="1">
        <v>2.9694456098534827</v>
      </c>
      <c r="Q5459" s="1">
        <v>2.3408752513414788</v>
      </c>
      <c r="R5459" s="1">
        <v>1.5487715465785534</v>
      </c>
      <c r="S5459" s="1">
        <v>2.1612816543506108</v>
      </c>
      <c r="T5459" s="1">
        <v>2.7447395270120856</v>
      </c>
      <c r="U5459" s="1" t="s">
        <v>4</v>
      </c>
      <c r="V5459" s="1" t="s">
        <v>4</v>
      </c>
      <c r="W5459" s="1" t="s">
        <v>4</v>
      </c>
      <c r="X5459" s="1" t="s">
        <v>4</v>
      </c>
      <c r="Y5459" s="1" t="s">
        <v>4</v>
      </c>
      <c r="Z5459" s="1" t="s">
        <v>4</v>
      </c>
      <c r="AA5459" s="1" t="s">
        <v>4</v>
      </c>
      <c r="AB5459" s="1" t="s">
        <v>4</v>
      </c>
      <c r="AC5459" s="1" t="s">
        <v>4</v>
      </c>
      <c r="AD5459" s="1" t="s">
        <v>4</v>
      </c>
      <c r="AE5459" s="1" t="s">
        <v>4</v>
      </c>
      <c r="AF5459" s="1" t="s">
        <v>4</v>
      </c>
      <c r="AG5459" s="1" t="s">
        <v>4</v>
      </c>
      <c r="AH5459" s="1" t="s">
        <v>4</v>
      </c>
      <c r="AI5459" s="1" t="s">
        <v>4</v>
      </c>
      <c r="AJ5459" s="1" t="s">
        <v>4</v>
      </c>
      <c r="AK5459" s="1" t="s">
        <v>4</v>
      </c>
    </row>
    <row r="5460" spans="1:37">
      <c r="A5460" t="s">
        <v>299</v>
      </c>
      <c r="B5460" s="2">
        <v>734</v>
      </c>
      <c r="C5460" t="s">
        <v>300</v>
      </c>
      <c r="D5460" s="2">
        <v>2004</v>
      </c>
      <c r="E5460" s="1" t="s">
        <v>4</v>
      </c>
      <c r="F5460" s="1" t="s">
        <v>4</v>
      </c>
      <c r="G5460" s="1" t="s">
        <v>4</v>
      </c>
      <c r="H5460" s="1" t="s">
        <v>4</v>
      </c>
      <c r="I5460" s="1" t="s">
        <v>4</v>
      </c>
      <c r="J5460" s="1" t="s">
        <v>4</v>
      </c>
      <c r="K5460" s="1" t="s">
        <v>4</v>
      </c>
      <c r="L5460" s="1" t="s">
        <v>4</v>
      </c>
      <c r="M5460" s="1" t="s">
        <v>4</v>
      </c>
      <c r="N5460" s="1">
        <v>3.0000042479678246</v>
      </c>
      <c r="O5460" s="1">
        <v>2.9192064323692035</v>
      </c>
      <c r="P5460" s="1">
        <v>2.968958646825115</v>
      </c>
      <c r="Q5460" s="1">
        <v>2.5365689745646236</v>
      </c>
      <c r="R5460" s="1">
        <v>1.6019710216480965</v>
      </c>
      <c r="S5460" s="1">
        <v>1.4949501657054443</v>
      </c>
      <c r="T5460" s="1">
        <v>2.0980698737233627</v>
      </c>
      <c r="U5460" s="1">
        <v>2.0592512643353045</v>
      </c>
      <c r="V5460" s="1" t="s">
        <v>4</v>
      </c>
      <c r="W5460" s="1" t="s">
        <v>4</v>
      </c>
      <c r="X5460" s="1" t="s">
        <v>4</v>
      </c>
      <c r="Y5460" s="1" t="s">
        <v>4</v>
      </c>
      <c r="Z5460" s="1" t="s">
        <v>4</v>
      </c>
      <c r="AA5460" s="1" t="s">
        <v>4</v>
      </c>
      <c r="AB5460" s="1" t="s">
        <v>4</v>
      </c>
      <c r="AC5460" s="1" t="s">
        <v>4</v>
      </c>
      <c r="AD5460" s="1" t="s">
        <v>4</v>
      </c>
      <c r="AE5460" s="1" t="s">
        <v>4</v>
      </c>
      <c r="AF5460" s="1" t="s">
        <v>4</v>
      </c>
      <c r="AG5460" s="1" t="s">
        <v>4</v>
      </c>
      <c r="AH5460" s="1" t="s">
        <v>4</v>
      </c>
      <c r="AI5460" s="1" t="s">
        <v>4</v>
      </c>
      <c r="AJ5460" s="1" t="s">
        <v>4</v>
      </c>
      <c r="AK5460" s="1" t="s">
        <v>4</v>
      </c>
    </row>
    <row r="5461" spans="1:37">
      <c r="A5461" t="s">
        <v>299</v>
      </c>
      <c r="B5461" s="2">
        <v>734</v>
      </c>
      <c r="C5461" t="s">
        <v>300</v>
      </c>
      <c r="D5461" s="2">
        <v>2005</v>
      </c>
      <c r="E5461" s="1" t="s">
        <v>4</v>
      </c>
      <c r="F5461" s="1" t="s">
        <v>4</v>
      </c>
      <c r="G5461" s="1" t="s">
        <v>4</v>
      </c>
      <c r="H5461" s="1" t="s">
        <v>4</v>
      </c>
      <c r="I5461" s="1" t="s">
        <v>4</v>
      </c>
      <c r="J5461" s="1" t="s">
        <v>4</v>
      </c>
      <c r="K5461" s="1" t="s">
        <v>4</v>
      </c>
      <c r="L5461" s="1" t="s">
        <v>4</v>
      </c>
      <c r="M5461" s="1" t="s">
        <v>4</v>
      </c>
      <c r="N5461" s="1" t="s">
        <v>4</v>
      </c>
      <c r="O5461" s="1">
        <v>2.9213238197790314</v>
      </c>
      <c r="P5461" s="1">
        <v>2.9679696724960625</v>
      </c>
      <c r="Q5461" s="1">
        <v>2.8128715576908103</v>
      </c>
      <c r="R5461" s="1">
        <v>1.6259909918856064</v>
      </c>
      <c r="S5461" s="1">
        <v>1.3113795872633949</v>
      </c>
      <c r="T5461" s="1">
        <v>1.9696536950589261</v>
      </c>
      <c r="U5461" s="1">
        <v>1.9284262363366889</v>
      </c>
      <c r="V5461" s="1">
        <v>2.3412574865572688</v>
      </c>
      <c r="W5461" s="1" t="s">
        <v>4</v>
      </c>
      <c r="X5461" s="1" t="s">
        <v>4</v>
      </c>
      <c r="Y5461" s="1" t="s">
        <v>4</v>
      </c>
      <c r="Z5461" s="1" t="s">
        <v>4</v>
      </c>
      <c r="AA5461" s="1" t="s">
        <v>4</v>
      </c>
      <c r="AB5461" s="1" t="s">
        <v>4</v>
      </c>
      <c r="AC5461" s="1" t="s">
        <v>4</v>
      </c>
      <c r="AD5461" s="1" t="s">
        <v>4</v>
      </c>
      <c r="AE5461" s="1" t="s">
        <v>4</v>
      </c>
      <c r="AF5461" s="1" t="s">
        <v>4</v>
      </c>
      <c r="AG5461" s="1" t="s">
        <v>4</v>
      </c>
      <c r="AH5461" s="1" t="s">
        <v>4</v>
      </c>
      <c r="AI5461" s="1" t="s">
        <v>4</v>
      </c>
      <c r="AJ5461" s="1" t="s">
        <v>4</v>
      </c>
      <c r="AK5461" s="1" t="s">
        <v>4</v>
      </c>
    </row>
    <row r="5462" spans="1:37">
      <c r="A5462" t="s">
        <v>299</v>
      </c>
      <c r="B5462" s="2">
        <v>734</v>
      </c>
      <c r="C5462" t="s">
        <v>300</v>
      </c>
      <c r="D5462" s="2">
        <v>2006</v>
      </c>
      <c r="E5462" s="1" t="s">
        <v>4</v>
      </c>
      <c r="F5462" s="1" t="s">
        <v>4</v>
      </c>
      <c r="G5462" s="1" t="s">
        <v>4</v>
      </c>
      <c r="H5462" s="1" t="s">
        <v>4</v>
      </c>
      <c r="I5462" s="1" t="s">
        <v>4</v>
      </c>
      <c r="J5462" s="1" t="s">
        <v>4</v>
      </c>
      <c r="K5462" s="1" t="s">
        <v>4</v>
      </c>
      <c r="L5462" s="1" t="s">
        <v>4</v>
      </c>
      <c r="M5462" s="1" t="s">
        <v>4</v>
      </c>
      <c r="N5462" s="1" t="s">
        <v>4</v>
      </c>
      <c r="O5462" s="1" t="s">
        <v>4</v>
      </c>
      <c r="P5462" s="1">
        <v>2.9662934585855893</v>
      </c>
      <c r="Q5462" s="1">
        <v>2.9705307654399826</v>
      </c>
      <c r="R5462" s="1">
        <v>1.5301685470852977</v>
      </c>
      <c r="S5462" s="1">
        <v>0.93082589533661775</v>
      </c>
      <c r="T5462" s="1">
        <v>1.7303083777360895</v>
      </c>
      <c r="U5462" s="1">
        <v>1.239296019646563</v>
      </c>
      <c r="V5462" s="1">
        <v>2.0822174727226361</v>
      </c>
      <c r="W5462" s="1">
        <v>2.8994070873562983</v>
      </c>
      <c r="X5462" s="1" t="s">
        <v>4</v>
      </c>
      <c r="Y5462" s="1" t="s">
        <v>4</v>
      </c>
      <c r="Z5462" s="1" t="s">
        <v>4</v>
      </c>
      <c r="AA5462" s="1" t="s">
        <v>4</v>
      </c>
      <c r="AB5462" s="1" t="s">
        <v>4</v>
      </c>
      <c r="AC5462" s="1" t="s">
        <v>4</v>
      </c>
      <c r="AD5462" s="1" t="s">
        <v>4</v>
      </c>
      <c r="AE5462" s="1" t="s">
        <v>4</v>
      </c>
      <c r="AF5462" s="1" t="s">
        <v>4</v>
      </c>
      <c r="AG5462" s="1" t="s">
        <v>4</v>
      </c>
      <c r="AH5462" s="1" t="s">
        <v>4</v>
      </c>
      <c r="AI5462" s="1" t="s">
        <v>4</v>
      </c>
      <c r="AJ5462" s="1" t="s">
        <v>4</v>
      </c>
      <c r="AK5462" s="1" t="s">
        <v>4</v>
      </c>
    </row>
    <row r="5463" spans="1:37">
      <c r="A5463" t="s">
        <v>299</v>
      </c>
      <c r="B5463" s="2">
        <v>734</v>
      </c>
      <c r="C5463" t="s">
        <v>300</v>
      </c>
      <c r="D5463" s="2">
        <v>2007</v>
      </c>
      <c r="E5463" s="1" t="s">
        <v>4</v>
      </c>
      <c r="F5463" s="1" t="s">
        <v>4</v>
      </c>
      <c r="G5463" s="1" t="s">
        <v>4</v>
      </c>
      <c r="H5463" s="1" t="s">
        <v>4</v>
      </c>
      <c r="I5463" s="1" t="s">
        <v>4</v>
      </c>
      <c r="J5463" s="1" t="s">
        <v>4</v>
      </c>
      <c r="K5463" s="1" t="s">
        <v>4</v>
      </c>
      <c r="L5463" s="1" t="s">
        <v>4</v>
      </c>
      <c r="M5463" s="1" t="s">
        <v>4</v>
      </c>
      <c r="N5463" s="1" t="s">
        <v>4</v>
      </c>
      <c r="O5463" s="1" t="s">
        <v>4</v>
      </c>
      <c r="P5463" s="1" t="s">
        <v>4</v>
      </c>
      <c r="Q5463" s="1">
        <v>2.9723378451183669</v>
      </c>
      <c r="R5463" s="1">
        <v>1.5322914000599708</v>
      </c>
      <c r="S5463" s="1">
        <v>0.73370290546848072</v>
      </c>
      <c r="T5463" s="1">
        <v>1.5106008236632551</v>
      </c>
      <c r="U5463" s="1">
        <v>0.95726758310927806</v>
      </c>
      <c r="V5463" s="1">
        <v>0.95503895905981739</v>
      </c>
      <c r="W5463" s="1">
        <v>3.4764375816939586</v>
      </c>
      <c r="X5463" s="1">
        <v>3.4764375816939586</v>
      </c>
      <c r="Y5463" s="1" t="s">
        <v>4</v>
      </c>
      <c r="Z5463" s="1" t="s">
        <v>4</v>
      </c>
      <c r="AA5463" s="1" t="s">
        <v>4</v>
      </c>
      <c r="AB5463" s="1" t="s">
        <v>4</v>
      </c>
      <c r="AC5463" s="1" t="s">
        <v>4</v>
      </c>
      <c r="AD5463" s="1" t="s">
        <v>4</v>
      </c>
      <c r="AE5463" s="1" t="s">
        <v>4</v>
      </c>
      <c r="AF5463" s="1" t="s">
        <v>4</v>
      </c>
      <c r="AG5463" s="1" t="s">
        <v>4</v>
      </c>
      <c r="AH5463" s="1" t="s">
        <v>4</v>
      </c>
      <c r="AI5463" s="1" t="s">
        <v>4</v>
      </c>
      <c r="AJ5463" s="1" t="s">
        <v>4</v>
      </c>
      <c r="AK5463" s="1" t="s">
        <v>4</v>
      </c>
    </row>
    <row r="5464" spans="1:37">
      <c r="A5464" t="s">
        <v>299</v>
      </c>
      <c r="B5464" s="2">
        <v>734</v>
      </c>
      <c r="C5464" t="s">
        <v>300</v>
      </c>
      <c r="D5464" s="2">
        <v>2008</v>
      </c>
      <c r="E5464" s="1" t="s">
        <v>4</v>
      </c>
      <c r="F5464" s="1" t="s">
        <v>4</v>
      </c>
      <c r="G5464" s="1" t="s">
        <v>4</v>
      </c>
      <c r="H5464" s="1" t="s">
        <v>4</v>
      </c>
      <c r="I5464" s="1" t="s">
        <v>4</v>
      </c>
      <c r="J5464" s="1" t="s">
        <v>4</v>
      </c>
      <c r="K5464" s="1" t="s">
        <v>4</v>
      </c>
      <c r="L5464" s="1" t="s">
        <v>4</v>
      </c>
      <c r="M5464" s="1" t="s">
        <v>4</v>
      </c>
      <c r="N5464" s="1" t="s">
        <v>4</v>
      </c>
      <c r="O5464" s="1" t="s">
        <v>4</v>
      </c>
      <c r="P5464" s="1" t="s">
        <v>4</v>
      </c>
      <c r="Q5464" s="1" t="s">
        <v>4</v>
      </c>
      <c r="R5464" s="1">
        <v>1.4696647142652397</v>
      </c>
      <c r="S5464" s="1">
        <v>0.50845974372650815</v>
      </c>
      <c r="T5464" s="1">
        <v>1.2970957362192559</v>
      </c>
      <c r="U5464" s="1">
        <v>0.9036099065920844</v>
      </c>
      <c r="V5464" s="1">
        <v>1.0337108815729135</v>
      </c>
      <c r="W5464" s="1">
        <v>2.6455776742286607</v>
      </c>
      <c r="X5464" s="1">
        <v>2.4174464016178732</v>
      </c>
      <c r="Y5464" s="1">
        <v>2.3999999999998689</v>
      </c>
      <c r="Z5464" s="1" t="s">
        <v>4</v>
      </c>
      <c r="AA5464" s="1" t="s">
        <v>4</v>
      </c>
      <c r="AB5464" s="1" t="s">
        <v>4</v>
      </c>
      <c r="AC5464" s="1" t="s">
        <v>4</v>
      </c>
      <c r="AD5464" s="1" t="s">
        <v>4</v>
      </c>
      <c r="AE5464" s="1" t="s">
        <v>4</v>
      </c>
      <c r="AF5464" s="1" t="s">
        <v>4</v>
      </c>
      <c r="AG5464" s="1" t="s">
        <v>4</v>
      </c>
      <c r="AH5464" s="1" t="s">
        <v>4</v>
      </c>
      <c r="AI5464" s="1" t="s">
        <v>4</v>
      </c>
      <c r="AJ5464" s="1" t="s">
        <v>4</v>
      </c>
      <c r="AK5464" s="1" t="s">
        <v>4</v>
      </c>
    </row>
    <row r="5465" spans="1:37">
      <c r="A5465" t="s">
        <v>299</v>
      </c>
      <c r="B5465" s="2">
        <v>734</v>
      </c>
      <c r="C5465" t="s">
        <v>300</v>
      </c>
      <c r="D5465" s="2">
        <v>2009</v>
      </c>
      <c r="E5465" s="1" t="s">
        <v>4</v>
      </c>
      <c r="F5465" s="1" t="s">
        <v>4</v>
      </c>
      <c r="G5465" s="1" t="s">
        <v>4</v>
      </c>
      <c r="H5465" s="1" t="s">
        <v>4</v>
      </c>
      <c r="I5465" s="1" t="s">
        <v>4</v>
      </c>
      <c r="J5465" s="1" t="s">
        <v>4</v>
      </c>
      <c r="K5465" s="1" t="s">
        <v>4</v>
      </c>
      <c r="L5465" s="1" t="s">
        <v>4</v>
      </c>
      <c r="M5465" s="1" t="s">
        <v>4</v>
      </c>
      <c r="N5465" s="1" t="s">
        <v>4</v>
      </c>
      <c r="O5465" s="1" t="s">
        <v>4</v>
      </c>
      <c r="P5465" s="1" t="s">
        <v>4</v>
      </c>
      <c r="Q5465" s="1" t="s">
        <v>4</v>
      </c>
      <c r="R5465" s="1" t="s">
        <v>4</v>
      </c>
      <c r="S5465" s="1">
        <v>0.51004775152254656</v>
      </c>
      <c r="T5465" s="1">
        <v>1.2119818959549944</v>
      </c>
      <c r="U5465" s="1">
        <v>0.72682377405193233</v>
      </c>
      <c r="V5465" s="1">
        <v>0.97424464130653199</v>
      </c>
      <c r="W5465" s="1">
        <v>2.4817909925495929</v>
      </c>
      <c r="X5465" s="1">
        <v>0.38706203141085638</v>
      </c>
      <c r="Y5465" s="1">
        <v>1.1733292441445942</v>
      </c>
      <c r="Z5465" s="1">
        <v>1.1734429744990171</v>
      </c>
      <c r="AA5465" s="1" t="s">
        <v>4</v>
      </c>
      <c r="AB5465" s="1" t="s">
        <v>4</v>
      </c>
      <c r="AC5465" s="1" t="s">
        <v>4</v>
      </c>
      <c r="AD5465" s="1" t="s">
        <v>4</v>
      </c>
      <c r="AE5465" s="1" t="s">
        <v>4</v>
      </c>
      <c r="AF5465" s="1" t="s">
        <v>4</v>
      </c>
      <c r="AG5465" s="1" t="s">
        <v>4</v>
      </c>
      <c r="AH5465" s="1" t="s">
        <v>4</v>
      </c>
      <c r="AI5465" s="1" t="s">
        <v>4</v>
      </c>
      <c r="AJ5465" s="1" t="s">
        <v>4</v>
      </c>
      <c r="AK5465" s="1" t="s">
        <v>4</v>
      </c>
    </row>
    <row r="5466" spans="1:37">
      <c r="A5466" t="s">
        <v>299</v>
      </c>
      <c r="B5466" s="2">
        <v>734</v>
      </c>
      <c r="C5466" t="s">
        <v>300</v>
      </c>
      <c r="D5466" s="2">
        <v>2010</v>
      </c>
      <c r="E5466" s="1" t="s">
        <v>4</v>
      </c>
      <c r="F5466" s="1" t="s">
        <v>4</v>
      </c>
      <c r="G5466" s="1" t="s">
        <v>4</v>
      </c>
      <c r="H5466" s="1" t="s">
        <v>4</v>
      </c>
      <c r="I5466" s="1" t="s">
        <v>4</v>
      </c>
      <c r="J5466" s="1" t="s">
        <v>4</v>
      </c>
      <c r="K5466" s="1" t="s">
        <v>4</v>
      </c>
      <c r="L5466" s="1" t="s">
        <v>4</v>
      </c>
      <c r="M5466" s="1" t="s">
        <v>4</v>
      </c>
      <c r="N5466" s="1" t="s">
        <v>4</v>
      </c>
      <c r="O5466" s="1" t="s">
        <v>4</v>
      </c>
      <c r="P5466" s="1" t="s">
        <v>4</v>
      </c>
      <c r="Q5466" s="1" t="s">
        <v>4</v>
      </c>
      <c r="R5466" s="1" t="s">
        <v>4</v>
      </c>
      <c r="S5466" s="1" t="s">
        <v>4</v>
      </c>
      <c r="T5466" s="1">
        <v>1.1245316892374513</v>
      </c>
      <c r="U5466" s="1">
        <v>0.8090318407751429</v>
      </c>
      <c r="V5466" s="1">
        <v>0.99215260911171832</v>
      </c>
      <c r="W5466" s="1">
        <v>2.4798429705340519</v>
      </c>
      <c r="X5466" s="1">
        <v>2.6389186289569988</v>
      </c>
      <c r="Y5466" s="1">
        <v>1.9881896225839357</v>
      </c>
      <c r="Z5466" s="1">
        <v>1.9825024111509881</v>
      </c>
      <c r="AA5466" s="1">
        <v>1.9825024111509881</v>
      </c>
      <c r="AB5466" s="1" t="s">
        <v>4</v>
      </c>
      <c r="AC5466" s="1" t="s">
        <v>4</v>
      </c>
      <c r="AD5466" s="1" t="s">
        <v>4</v>
      </c>
      <c r="AE5466" s="1" t="s">
        <v>4</v>
      </c>
      <c r="AF5466" s="1" t="s">
        <v>4</v>
      </c>
      <c r="AG5466" s="1" t="s">
        <v>4</v>
      </c>
      <c r="AH5466" s="1" t="s">
        <v>4</v>
      </c>
      <c r="AI5466" s="1" t="s">
        <v>4</v>
      </c>
      <c r="AJ5466" s="1" t="s">
        <v>4</v>
      </c>
      <c r="AK5466" s="1" t="s">
        <v>4</v>
      </c>
    </row>
    <row r="5467" spans="1:37">
      <c r="A5467" t="s">
        <v>299</v>
      </c>
      <c r="B5467" s="2">
        <v>734</v>
      </c>
      <c r="C5467" t="s">
        <v>300</v>
      </c>
      <c r="D5467" s="2">
        <v>2011</v>
      </c>
      <c r="E5467" s="1" t="s">
        <v>4</v>
      </c>
      <c r="F5467" s="1" t="s">
        <v>4</v>
      </c>
      <c r="G5467" s="1" t="s">
        <v>4</v>
      </c>
      <c r="H5467" s="1" t="s">
        <v>4</v>
      </c>
      <c r="I5467" s="1" t="s">
        <v>4</v>
      </c>
      <c r="J5467" s="1" t="s">
        <v>4</v>
      </c>
      <c r="K5467" s="1" t="s">
        <v>4</v>
      </c>
      <c r="L5467" s="1" t="s">
        <v>4</v>
      </c>
      <c r="M5467" s="1" t="s">
        <v>4</v>
      </c>
      <c r="N5467" s="1" t="s">
        <v>4</v>
      </c>
      <c r="O5467" s="1" t="s">
        <v>4</v>
      </c>
      <c r="P5467" s="1" t="s">
        <v>4</v>
      </c>
      <c r="Q5467" s="1" t="s">
        <v>4</v>
      </c>
      <c r="R5467" s="1" t="s">
        <v>4</v>
      </c>
      <c r="S5467" s="1" t="s">
        <v>4</v>
      </c>
      <c r="T5467" s="1" t="s">
        <v>4</v>
      </c>
      <c r="U5467" s="1">
        <v>0.69237657436376221</v>
      </c>
      <c r="V5467" s="1">
        <v>2.3204082547140459</v>
      </c>
      <c r="W5467" s="1">
        <v>2.4805534861847667</v>
      </c>
      <c r="X5467" s="1">
        <v>3.0811744892951465</v>
      </c>
      <c r="Y5467" s="1">
        <v>2.4706262384195377</v>
      </c>
      <c r="Z5467" s="1">
        <v>-2.0612178281611659</v>
      </c>
      <c r="AA5467" s="1">
        <v>0.25126376070874201</v>
      </c>
      <c r="AB5467" s="1">
        <v>0.27101729202365643</v>
      </c>
      <c r="AC5467" s="1" t="s">
        <v>4</v>
      </c>
      <c r="AD5467" s="1" t="s">
        <v>4</v>
      </c>
      <c r="AE5467" s="1" t="s">
        <v>4</v>
      </c>
      <c r="AF5467" s="1" t="s">
        <v>4</v>
      </c>
      <c r="AG5467" s="1" t="s">
        <v>4</v>
      </c>
      <c r="AH5467" s="1" t="s">
        <v>4</v>
      </c>
      <c r="AI5467" s="1" t="s">
        <v>4</v>
      </c>
      <c r="AJ5467" s="1" t="s">
        <v>4</v>
      </c>
      <c r="AK5467" s="1" t="s">
        <v>4</v>
      </c>
    </row>
    <row r="5468" spans="1:37">
      <c r="A5468" t="s">
        <v>299</v>
      </c>
      <c r="B5468" s="2">
        <v>734</v>
      </c>
      <c r="C5468" t="s">
        <v>300</v>
      </c>
      <c r="D5468" s="2">
        <v>2012</v>
      </c>
      <c r="E5468" s="1" t="s">
        <v>4</v>
      </c>
      <c r="F5468" s="1" t="s">
        <v>4</v>
      </c>
      <c r="G5468" s="1" t="s">
        <v>4</v>
      </c>
      <c r="H5468" s="1" t="s">
        <v>4</v>
      </c>
      <c r="I5468" s="1" t="s">
        <v>4</v>
      </c>
      <c r="J5468" s="1" t="s">
        <v>4</v>
      </c>
      <c r="K5468" s="1" t="s">
        <v>4</v>
      </c>
      <c r="L5468" s="1" t="s">
        <v>4</v>
      </c>
      <c r="M5468" s="1" t="s">
        <v>4</v>
      </c>
      <c r="N5468" s="1" t="s">
        <v>4</v>
      </c>
      <c r="O5468" s="1" t="s">
        <v>4</v>
      </c>
      <c r="P5468" s="1" t="s">
        <v>4</v>
      </c>
      <c r="Q5468" s="1" t="s">
        <v>4</v>
      </c>
      <c r="R5468" s="1" t="s">
        <v>4</v>
      </c>
      <c r="S5468" s="1" t="s">
        <v>4</v>
      </c>
      <c r="T5468" s="1" t="s">
        <v>4</v>
      </c>
      <c r="U5468" s="1" t="s">
        <v>4</v>
      </c>
      <c r="V5468" s="1">
        <v>2.3772958385159138</v>
      </c>
      <c r="W5468" s="1">
        <v>2.5120017693326169</v>
      </c>
      <c r="X5468" s="1">
        <v>2.5981971110862867</v>
      </c>
      <c r="Y5468" s="1">
        <v>2.5186621707051993</v>
      </c>
      <c r="Z5468" s="1">
        <v>0.64422434167392684</v>
      </c>
      <c r="AA5468" s="1">
        <v>-2.9066627387416277</v>
      </c>
      <c r="AB5468" s="1">
        <v>-1.493983670985799</v>
      </c>
      <c r="AC5468" s="1">
        <v>1.8638045261445635</v>
      </c>
      <c r="AD5468" s="1" t="s">
        <v>4</v>
      </c>
      <c r="AE5468" s="1" t="s">
        <v>4</v>
      </c>
      <c r="AF5468" s="1" t="s">
        <v>4</v>
      </c>
      <c r="AG5468" s="1" t="s">
        <v>4</v>
      </c>
      <c r="AH5468" s="1" t="s">
        <v>4</v>
      </c>
      <c r="AI5468" s="1" t="s">
        <v>4</v>
      </c>
      <c r="AJ5468" s="1" t="s">
        <v>4</v>
      </c>
      <c r="AK5468" s="1" t="s">
        <v>4</v>
      </c>
    </row>
    <row r="5469" spans="1:37">
      <c r="A5469" t="s">
        <v>299</v>
      </c>
      <c r="B5469" s="2">
        <v>734</v>
      </c>
      <c r="C5469" t="s">
        <v>300</v>
      </c>
      <c r="D5469" s="2">
        <v>2013</v>
      </c>
      <c r="E5469" s="1" t="s">
        <v>4</v>
      </c>
      <c r="F5469" s="1" t="s">
        <v>4</v>
      </c>
      <c r="G5469" s="1" t="s">
        <v>4</v>
      </c>
      <c r="H5469" s="1" t="s">
        <v>4</v>
      </c>
      <c r="I5469" s="1" t="s">
        <v>4</v>
      </c>
      <c r="J5469" s="1" t="s">
        <v>4</v>
      </c>
      <c r="K5469" s="1" t="s">
        <v>4</v>
      </c>
      <c r="L5469" s="1" t="s">
        <v>4</v>
      </c>
      <c r="M5469" s="1" t="s">
        <v>4</v>
      </c>
      <c r="N5469" s="1" t="s">
        <v>4</v>
      </c>
      <c r="O5469" s="1" t="s">
        <v>4</v>
      </c>
      <c r="P5469" s="1" t="s">
        <v>4</v>
      </c>
      <c r="Q5469" s="1" t="s">
        <v>4</v>
      </c>
      <c r="R5469" s="1" t="s">
        <v>4</v>
      </c>
      <c r="S5469" s="1" t="s">
        <v>4</v>
      </c>
      <c r="T5469" s="1" t="s">
        <v>4</v>
      </c>
      <c r="U5469" s="1" t="s">
        <v>4</v>
      </c>
      <c r="V5469" s="1" t="s">
        <v>4</v>
      </c>
      <c r="W5469" s="1">
        <v>2.4561093191527439</v>
      </c>
      <c r="X5469" s="1">
        <v>2.499361796753985</v>
      </c>
      <c r="Y5469" s="1">
        <v>2.4118795353045952</v>
      </c>
      <c r="Z5469" s="1">
        <v>1.501314142923782</v>
      </c>
      <c r="AA5469" s="1">
        <v>-0.98063778420708347</v>
      </c>
      <c r="AB5469" s="1">
        <v>-4.5871652887607972E-3</v>
      </c>
      <c r="AC5469" s="1">
        <v>2.7860601057378975</v>
      </c>
      <c r="AD5469" s="1">
        <v>2.9491441862314005</v>
      </c>
      <c r="AE5469" s="1" t="s">
        <v>4</v>
      </c>
      <c r="AF5469" s="1" t="s">
        <v>4</v>
      </c>
      <c r="AG5469" s="1" t="s">
        <v>4</v>
      </c>
      <c r="AH5469" s="1" t="s">
        <v>4</v>
      </c>
      <c r="AI5469" s="1" t="s">
        <v>4</v>
      </c>
      <c r="AJ5469" s="1" t="s">
        <v>4</v>
      </c>
      <c r="AK5469" s="1" t="s">
        <v>4</v>
      </c>
    </row>
    <row r="5470" spans="1:37">
      <c r="A5470" t="s">
        <v>299</v>
      </c>
      <c r="B5470" s="2">
        <v>734</v>
      </c>
      <c r="C5470" t="s">
        <v>300</v>
      </c>
      <c r="D5470" s="2">
        <v>2014</v>
      </c>
      <c r="E5470" s="1" t="s">
        <v>4</v>
      </c>
      <c r="F5470" s="1" t="s">
        <v>4</v>
      </c>
      <c r="G5470" s="1" t="s">
        <v>4</v>
      </c>
      <c r="H5470" s="1" t="s">
        <v>4</v>
      </c>
      <c r="I5470" s="1" t="s">
        <v>4</v>
      </c>
      <c r="J5470" s="1" t="s">
        <v>4</v>
      </c>
      <c r="K5470" s="1" t="s">
        <v>4</v>
      </c>
      <c r="L5470" s="1" t="s">
        <v>4</v>
      </c>
      <c r="M5470" s="1" t="s">
        <v>4</v>
      </c>
      <c r="N5470" s="1" t="s">
        <v>4</v>
      </c>
      <c r="O5470" s="1" t="s">
        <v>4</v>
      </c>
      <c r="P5470" s="1" t="s">
        <v>4</v>
      </c>
      <c r="Q5470" s="1" t="s">
        <v>4</v>
      </c>
      <c r="R5470" s="1" t="s">
        <v>4</v>
      </c>
      <c r="S5470" s="1" t="s">
        <v>4</v>
      </c>
      <c r="T5470" s="1" t="s">
        <v>4</v>
      </c>
      <c r="U5470" s="1" t="s">
        <v>4</v>
      </c>
      <c r="V5470" s="1" t="s">
        <v>4</v>
      </c>
      <c r="W5470" s="1" t="s">
        <v>4</v>
      </c>
      <c r="X5470" s="1">
        <v>2.4993296972418699</v>
      </c>
      <c r="Y5470" s="1">
        <v>2.4161785163302696</v>
      </c>
      <c r="Z5470" s="1">
        <v>2.3636307556943237</v>
      </c>
      <c r="AA5470" s="1">
        <v>0.20543096943672623</v>
      </c>
      <c r="AB5470" s="1">
        <v>0.309405893777015</v>
      </c>
      <c r="AC5470" s="1">
        <v>2.1084240013709676</v>
      </c>
      <c r="AD5470" s="1">
        <v>2.4503724988515163</v>
      </c>
      <c r="AE5470" s="1">
        <v>2.4503724988515163</v>
      </c>
      <c r="AF5470" s="1" t="s">
        <v>4</v>
      </c>
      <c r="AG5470" s="1" t="s">
        <v>4</v>
      </c>
      <c r="AH5470" s="1" t="s">
        <v>4</v>
      </c>
      <c r="AI5470" s="1" t="s">
        <v>4</v>
      </c>
      <c r="AJ5470" s="1" t="s">
        <v>4</v>
      </c>
      <c r="AK5470" s="1" t="s">
        <v>4</v>
      </c>
    </row>
    <row r="5471" spans="1:37">
      <c r="A5471" t="s">
        <v>299</v>
      </c>
      <c r="B5471" s="2">
        <v>734</v>
      </c>
      <c r="C5471" t="s">
        <v>300</v>
      </c>
      <c r="D5471" s="2">
        <v>2015</v>
      </c>
      <c r="E5471" s="1" t="s">
        <v>4</v>
      </c>
      <c r="F5471" s="1" t="s">
        <v>4</v>
      </c>
      <c r="G5471" s="1" t="s">
        <v>4</v>
      </c>
      <c r="H5471" s="1" t="s">
        <v>4</v>
      </c>
      <c r="I5471" s="1" t="s">
        <v>4</v>
      </c>
      <c r="J5471" s="1" t="s">
        <v>4</v>
      </c>
      <c r="K5471" s="1" t="s">
        <v>4</v>
      </c>
      <c r="L5471" s="1" t="s">
        <v>4</v>
      </c>
      <c r="M5471" s="1" t="s">
        <v>4</v>
      </c>
      <c r="N5471" s="1" t="s">
        <v>4</v>
      </c>
      <c r="O5471" s="1" t="s">
        <v>4</v>
      </c>
      <c r="P5471" s="1" t="s">
        <v>4</v>
      </c>
      <c r="Q5471" s="1" t="s">
        <v>4</v>
      </c>
      <c r="R5471" s="1" t="s">
        <v>4</v>
      </c>
      <c r="S5471" s="1" t="s">
        <v>4</v>
      </c>
      <c r="T5471" s="1" t="s">
        <v>4</v>
      </c>
      <c r="U5471" s="1" t="s">
        <v>4</v>
      </c>
      <c r="V5471" s="1" t="s">
        <v>4</v>
      </c>
      <c r="W5471" s="1" t="s">
        <v>4</v>
      </c>
      <c r="X5471" s="1" t="s">
        <v>4</v>
      </c>
      <c r="Y5471" s="1">
        <v>2.4204578771030993</v>
      </c>
      <c r="Z5471" s="1">
        <v>2.4471379507280844</v>
      </c>
      <c r="AA5471" s="1">
        <v>0.2359465328114041</v>
      </c>
      <c r="AB5471" s="1">
        <v>0.32018337723938028</v>
      </c>
      <c r="AC5471" s="1">
        <v>2.0267892940982302</v>
      </c>
      <c r="AD5471" s="1">
        <v>1.9101065883153856</v>
      </c>
      <c r="AE5471" s="1">
        <v>1.6606278317449208</v>
      </c>
      <c r="AF5471" s="1">
        <v>1.0987296721687079</v>
      </c>
      <c r="AG5471" s="1" t="s">
        <v>4</v>
      </c>
      <c r="AH5471" s="1" t="s">
        <v>4</v>
      </c>
      <c r="AI5471" s="1" t="s">
        <v>4</v>
      </c>
      <c r="AJ5471" s="1" t="s">
        <v>4</v>
      </c>
      <c r="AK5471" s="1" t="s">
        <v>4</v>
      </c>
    </row>
    <row r="5472" spans="1:37">
      <c r="A5472" t="s">
        <v>299</v>
      </c>
      <c r="B5472" s="2">
        <v>734</v>
      </c>
      <c r="C5472" t="s">
        <v>300</v>
      </c>
      <c r="D5472" s="2">
        <v>2016</v>
      </c>
      <c r="E5472" s="1" t="s">
        <v>4</v>
      </c>
      <c r="F5472" s="1" t="s">
        <v>4</v>
      </c>
      <c r="G5472" s="1" t="s">
        <v>4</v>
      </c>
      <c r="H5472" s="1" t="s">
        <v>4</v>
      </c>
      <c r="I5472" s="1" t="s">
        <v>4</v>
      </c>
      <c r="J5472" s="1" t="s">
        <v>4</v>
      </c>
      <c r="K5472" s="1" t="s">
        <v>4</v>
      </c>
      <c r="L5472" s="1" t="s">
        <v>4</v>
      </c>
      <c r="M5472" s="1" t="s">
        <v>4</v>
      </c>
      <c r="N5472" s="1" t="s">
        <v>4</v>
      </c>
      <c r="O5472" s="1" t="s">
        <v>4</v>
      </c>
      <c r="P5472" s="1" t="s">
        <v>4</v>
      </c>
      <c r="Q5472" s="1" t="s">
        <v>4</v>
      </c>
      <c r="R5472" s="1" t="s">
        <v>4</v>
      </c>
      <c r="S5472" s="1" t="s">
        <v>4</v>
      </c>
      <c r="T5472" s="1" t="s">
        <v>4</v>
      </c>
      <c r="U5472" s="1" t="s">
        <v>4</v>
      </c>
      <c r="V5472" s="1" t="s">
        <v>4</v>
      </c>
      <c r="W5472" s="1" t="s">
        <v>4</v>
      </c>
      <c r="X5472" s="1" t="s">
        <v>4</v>
      </c>
      <c r="Y5472" s="1" t="s">
        <v>4</v>
      </c>
      <c r="Z5472" s="1">
        <v>2.4373680621391891</v>
      </c>
      <c r="AA5472" s="1">
        <v>0.24598388113095115</v>
      </c>
      <c r="AB5472" s="1">
        <v>0.33047456303982869</v>
      </c>
      <c r="AC5472" s="1">
        <v>2.068259856349397</v>
      </c>
      <c r="AD5472" s="1">
        <v>0.7166760119872384</v>
      </c>
      <c r="AE5472" s="1">
        <v>0.46458270106384258</v>
      </c>
      <c r="AF5472" s="1">
        <v>-5.8317832827170513E-3</v>
      </c>
      <c r="AG5472" s="1">
        <v>1.3686941423747268</v>
      </c>
      <c r="AH5472" s="1" t="s">
        <v>4</v>
      </c>
      <c r="AI5472" s="1" t="s">
        <v>4</v>
      </c>
      <c r="AJ5472" s="1" t="s">
        <v>4</v>
      </c>
      <c r="AK5472" s="1" t="s">
        <v>4</v>
      </c>
    </row>
    <row r="5473" spans="1:37">
      <c r="A5473" t="s">
        <v>299</v>
      </c>
      <c r="B5473" s="2">
        <v>734</v>
      </c>
      <c r="C5473" t="s">
        <v>300</v>
      </c>
      <c r="D5473" s="2">
        <v>2017</v>
      </c>
      <c r="E5473" s="1" t="s">
        <v>4</v>
      </c>
      <c r="F5473" s="1" t="s">
        <v>4</v>
      </c>
      <c r="G5473" s="1" t="s">
        <v>4</v>
      </c>
      <c r="H5473" s="1" t="s">
        <v>4</v>
      </c>
      <c r="I5473" s="1" t="s">
        <v>4</v>
      </c>
      <c r="J5473" s="1" t="s">
        <v>4</v>
      </c>
      <c r="K5473" s="1" t="s">
        <v>4</v>
      </c>
      <c r="L5473" s="1" t="s">
        <v>4</v>
      </c>
      <c r="M5473" s="1" t="s">
        <v>4</v>
      </c>
      <c r="N5473" s="1" t="s">
        <v>4</v>
      </c>
      <c r="O5473" s="1" t="s">
        <v>4</v>
      </c>
      <c r="P5473" s="1" t="s">
        <v>4</v>
      </c>
      <c r="Q5473" s="1" t="s">
        <v>4</v>
      </c>
      <c r="R5473" s="1" t="s">
        <v>4</v>
      </c>
      <c r="S5473" s="1" t="s">
        <v>4</v>
      </c>
      <c r="T5473" s="1" t="s">
        <v>4</v>
      </c>
      <c r="U5473" s="1" t="s">
        <v>4</v>
      </c>
      <c r="V5473" s="1" t="s">
        <v>4</v>
      </c>
      <c r="W5473" s="1" t="s">
        <v>4</v>
      </c>
      <c r="X5473" s="1" t="s">
        <v>4</v>
      </c>
      <c r="Y5473" s="1" t="s">
        <v>4</v>
      </c>
      <c r="Z5473" s="1" t="s">
        <v>4</v>
      </c>
      <c r="AA5473" s="1">
        <v>0.2350118020232328</v>
      </c>
      <c r="AB5473" s="1">
        <v>0.34032390002516344</v>
      </c>
      <c r="AC5473" s="1">
        <v>1.7960931559423576</v>
      </c>
      <c r="AD5473" s="1">
        <v>0.95542462442284037</v>
      </c>
      <c r="AE5473" s="1">
        <v>0.94808654827225336</v>
      </c>
      <c r="AF5473" s="1">
        <v>0.25106710323126169</v>
      </c>
      <c r="AG5473" s="1">
        <v>1.6081018653707702</v>
      </c>
      <c r="AH5473" s="1">
        <v>2.0249628490555116</v>
      </c>
      <c r="AI5473" s="1" t="s">
        <v>4</v>
      </c>
      <c r="AJ5473" s="1" t="s">
        <v>4</v>
      </c>
      <c r="AK5473" s="1" t="s">
        <v>4</v>
      </c>
    </row>
    <row r="5474" spans="1:37">
      <c r="A5474" t="s">
        <v>299</v>
      </c>
      <c r="B5474" s="2">
        <v>734</v>
      </c>
      <c r="C5474" t="s">
        <v>300</v>
      </c>
      <c r="D5474" s="2">
        <v>2018</v>
      </c>
      <c r="E5474" s="1" t="s">
        <v>4</v>
      </c>
      <c r="F5474" s="1" t="s">
        <v>4</v>
      </c>
      <c r="G5474" s="1" t="s">
        <v>4</v>
      </c>
      <c r="H5474" s="1" t="s">
        <v>4</v>
      </c>
      <c r="I5474" s="1" t="s">
        <v>4</v>
      </c>
      <c r="J5474" s="1" t="s">
        <v>4</v>
      </c>
      <c r="K5474" s="1" t="s">
        <v>4</v>
      </c>
      <c r="L5474" s="1" t="s">
        <v>4</v>
      </c>
      <c r="M5474" s="1" t="s">
        <v>4</v>
      </c>
      <c r="N5474" s="1" t="s">
        <v>4</v>
      </c>
      <c r="O5474" s="1" t="s">
        <v>4</v>
      </c>
      <c r="P5474" s="1" t="s">
        <v>4</v>
      </c>
      <c r="Q5474" s="1" t="s">
        <v>4</v>
      </c>
      <c r="R5474" s="1" t="s">
        <v>4</v>
      </c>
      <c r="S5474" s="1" t="s">
        <v>4</v>
      </c>
      <c r="T5474" s="1" t="s">
        <v>4</v>
      </c>
      <c r="U5474" s="1" t="s">
        <v>4</v>
      </c>
      <c r="V5474" s="1" t="s">
        <v>4</v>
      </c>
      <c r="W5474" s="1" t="s">
        <v>4</v>
      </c>
      <c r="X5474" s="1" t="s">
        <v>4</v>
      </c>
      <c r="Y5474" s="1" t="s">
        <v>4</v>
      </c>
      <c r="Z5474" s="1" t="s">
        <v>4</v>
      </c>
      <c r="AA5474" s="1" t="s">
        <v>4</v>
      </c>
      <c r="AB5474" s="1">
        <v>0.34977284283834731</v>
      </c>
      <c r="AC5474" s="1">
        <v>1.7029068962816307</v>
      </c>
      <c r="AD5474" s="1">
        <v>1.387678948097304</v>
      </c>
      <c r="AE5474" s="1">
        <v>0.83371894103001498</v>
      </c>
      <c r="AF5474" s="1">
        <v>-0.90818592745439686</v>
      </c>
      <c r="AG5474" s="1">
        <v>1.3212981559709958</v>
      </c>
      <c r="AH5474" s="1">
        <v>2.3510098200633767</v>
      </c>
      <c r="AI5474" s="1">
        <v>2.3510098200633767</v>
      </c>
      <c r="AJ5474" s="1" t="s">
        <v>4</v>
      </c>
      <c r="AK5474" s="1" t="s">
        <v>4</v>
      </c>
    </row>
    <row r="5475" spans="1:37">
      <c r="A5475" t="s">
        <v>299</v>
      </c>
      <c r="B5475" s="2">
        <v>734</v>
      </c>
      <c r="C5475" t="s">
        <v>300</v>
      </c>
      <c r="D5475" s="2">
        <v>2019</v>
      </c>
      <c r="E5475" s="1" t="s">
        <v>4</v>
      </c>
      <c r="F5475" s="1" t="s">
        <v>4</v>
      </c>
      <c r="G5475" s="1" t="s">
        <v>4</v>
      </c>
      <c r="H5475" s="1" t="s">
        <v>4</v>
      </c>
      <c r="I5475" s="1" t="s">
        <v>4</v>
      </c>
      <c r="J5475" s="1" t="s">
        <v>4</v>
      </c>
      <c r="K5475" s="1" t="s">
        <v>4</v>
      </c>
      <c r="L5475" s="1" t="s">
        <v>4</v>
      </c>
      <c r="M5475" s="1" t="s">
        <v>4</v>
      </c>
      <c r="N5475" s="1" t="s">
        <v>4</v>
      </c>
      <c r="O5475" s="1" t="s">
        <v>4</v>
      </c>
      <c r="P5475" s="1" t="s">
        <v>4</v>
      </c>
      <c r="Q5475" s="1" t="s">
        <v>4</v>
      </c>
      <c r="R5475" s="1" t="s">
        <v>4</v>
      </c>
      <c r="S5475" s="1" t="s">
        <v>4</v>
      </c>
      <c r="T5475" s="1" t="s">
        <v>4</v>
      </c>
      <c r="U5475" s="1" t="s">
        <v>4</v>
      </c>
      <c r="V5475" s="1" t="s">
        <v>4</v>
      </c>
      <c r="W5475" s="1" t="s">
        <v>4</v>
      </c>
      <c r="X5475" s="1" t="s">
        <v>4</v>
      </c>
      <c r="Y5475" s="1" t="s">
        <v>4</v>
      </c>
      <c r="Z5475" s="1" t="s">
        <v>4</v>
      </c>
      <c r="AA5475" s="1" t="s">
        <v>4</v>
      </c>
      <c r="AB5475" s="1" t="s">
        <v>4</v>
      </c>
      <c r="AC5475" s="1">
        <v>1.702955762383529</v>
      </c>
      <c r="AD5475" s="1">
        <v>1.3823592053520795</v>
      </c>
      <c r="AE5475" s="1">
        <v>0.84053058068627173</v>
      </c>
      <c r="AF5475" s="1">
        <v>8.4760466223077202E-2</v>
      </c>
      <c r="AG5475" s="1">
        <v>0.43450988766498</v>
      </c>
      <c r="AH5475" s="1">
        <v>1.2998732044317673</v>
      </c>
      <c r="AI5475" s="1">
        <v>1.1457812579210414</v>
      </c>
      <c r="AJ5475" s="1">
        <v>2.2439214194774904</v>
      </c>
      <c r="AK5475" s="1" t="s">
        <v>4</v>
      </c>
    </row>
    <row r="5476" spans="1:37">
      <c r="A5476" t="s">
        <v>299</v>
      </c>
      <c r="B5476" s="2">
        <v>734</v>
      </c>
      <c r="C5476" t="s">
        <v>300</v>
      </c>
      <c r="D5476" s="2">
        <v>2020</v>
      </c>
      <c r="E5476" s="1" t="s">
        <v>4</v>
      </c>
      <c r="F5476" s="1" t="s">
        <v>4</v>
      </c>
      <c r="G5476" s="1" t="s">
        <v>4</v>
      </c>
      <c r="H5476" s="1" t="s">
        <v>4</v>
      </c>
      <c r="I5476" s="1" t="s">
        <v>4</v>
      </c>
      <c r="J5476" s="1" t="s">
        <v>4</v>
      </c>
      <c r="K5476" s="1" t="s">
        <v>4</v>
      </c>
      <c r="L5476" s="1" t="s">
        <v>4</v>
      </c>
      <c r="M5476" s="1" t="s">
        <v>4</v>
      </c>
      <c r="N5476" s="1" t="s">
        <v>4</v>
      </c>
      <c r="O5476" s="1" t="s">
        <v>4</v>
      </c>
      <c r="P5476" s="1" t="s">
        <v>4</v>
      </c>
      <c r="Q5476" s="1" t="s">
        <v>4</v>
      </c>
      <c r="R5476" s="1" t="s">
        <v>4</v>
      </c>
      <c r="S5476" s="1" t="s">
        <v>4</v>
      </c>
      <c r="T5476" s="1" t="s">
        <v>4</v>
      </c>
      <c r="U5476" s="1" t="s">
        <v>4</v>
      </c>
      <c r="V5476" s="1" t="s">
        <v>4</v>
      </c>
      <c r="W5476" s="1" t="s">
        <v>4</v>
      </c>
      <c r="X5476" s="1" t="s">
        <v>4</v>
      </c>
      <c r="Y5476" s="1" t="s">
        <v>4</v>
      </c>
      <c r="Z5476" s="1" t="s">
        <v>4</v>
      </c>
      <c r="AA5476" s="1" t="s">
        <v>4</v>
      </c>
      <c r="AB5476" s="1" t="s">
        <v>4</v>
      </c>
      <c r="AC5476" s="1" t="s">
        <v>4</v>
      </c>
      <c r="AD5476" s="1">
        <v>1.3783423914732751</v>
      </c>
      <c r="AE5476" s="1">
        <v>0.9671501037774366</v>
      </c>
      <c r="AF5476" s="1">
        <v>1.3268827924700632</v>
      </c>
      <c r="AG5476" s="1">
        <v>0.39993417304617918</v>
      </c>
      <c r="AH5476" s="1">
        <v>0.50915270320737172</v>
      </c>
      <c r="AI5476" s="1">
        <v>-3.4647651646316113</v>
      </c>
      <c r="AJ5476" s="1">
        <v>-2.4187546926487169</v>
      </c>
      <c r="AK5476" s="1">
        <v>-1.5596427800602997</v>
      </c>
    </row>
    <row r="5477" spans="1:37">
      <c r="A5477" t="s">
        <v>299</v>
      </c>
      <c r="B5477" s="2">
        <v>734</v>
      </c>
      <c r="C5477" t="s">
        <v>300</v>
      </c>
      <c r="D5477" s="2">
        <v>2021</v>
      </c>
      <c r="E5477" s="1" t="s">
        <v>4</v>
      </c>
      <c r="F5477" s="1" t="s">
        <v>4</v>
      </c>
      <c r="G5477" s="1" t="s">
        <v>4</v>
      </c>
      <c r="H5477" s="1" t="s">
        <v>4</v>
      </c>
      <c r="I5477" s="1" t="s">
        <v>4</v>
      </c>
      <c r="J5477" s="1" t="s">
        <v>4</v>
      </c>
      <c r="K5477" s="1" t="s">
        <v>4</v>
      </c>
      <c r="L5477" s="1" t="s">
        <v>4</v>
      </c>
      <c r="M5477" s="1" t="s">
        <v>4</v>
      </c>
      <c r="N5477" s="1" t="s">
        <v>4</v>
      </c>
      <c r="O5477" s="1" t="s">
        <v>4</v>
      </c>
      <c r="P5477" s="1" t="s">
        <v>4</v>
      </c>
      <c r="Q5477" s="1" t="s">
        <v>4</v>
      </c>
      <c r="R5477" s="1" t="s">
        <v>4</v>
      </c>
      <c r="S5477" s="1" t="s">
        <v>4</v>
      </c>
      <c r="T5477" s="1" t="s">
        <v>4</v>
      </c>
      <c r="U5477" s="1" t="s">
        <v>4</v>
      </c>
      <c r="V5477" s="1" t="s">
        <v>4</v>
      </c>
      <c r="W5477" s="1" t="s">
        <v>4</v>
      </c>
      <c r="X5477" s="1" t="s">
        <v>4</v>
      </c>
      <c r="Y5477" s="1" t="s">
        <v>4</v>
      </c>
      <c r="Z5477" s="1" t="s">
        <v>4</v>
      </c>
      <c r="AA5477" s="1" t="s">
        <v>4</v>
      </c>
      <c r="AB5477" s="1" t="s">
        <v>4</v>
      </c>
      <c r="AC5477" s="1" t="s">
        <v>4</v>
      </c>
      <c r="AD5477" s="1" t="s">
        <v>4</v>
      </c>
      <c r="AE5477" s="1">
        <v>1.0308641673254515</v>
      </c>
      <c r="AF5477" s="1">
        <v>1.9368073007457909</v>
      </c>
      <c r="AG5477" s="1">
        <v>0.35408214299823548</v>
      </c>
      <c r="AH5477" s="1">
        <v>0.63820058469332697</v>
      </c>
      <c r="AI5477" s="1">
        <v>1.4362958058752762</v>
      </c>
      <c r="AJ5477" s="1">
        <v>1.5294559730767432</v>
      </c>
      <c r="AK5477" s="1">
        <v>7.8833065177182693</v>
      </c>
    </row>
    <row r="5478" spans="1:37">
      <c r="A5478" t="s">
        <v>299</v>
      </c>
      <c r="B5478" s="2">
        <v>734</v>
      </c>
      <c r="C5478" t="s">
        <v>300</v>
      </c>
      <c r="D5478" s="2">
        <v>2022</v>
      </c>
      <c r="E5478" s="1" t="s">
        <v>4</v>
      </c>
      <c r="F5478" s="1" t="s">
        <v>4</v>
      </c>
      <c r="G5478" s="1" t="s">
        <v>4</v>
      </c>
      <c r="H5478" s="1" t="s">
        <v>4</v>
      </c>
      <c r="I5478" s="1" t="s">
        <v>4</v>
      </c>
      <c r="J5478" s="1" t="s">
        <v>4</v>
      </c>
      <c r="K5478" s="1" t="s">
        <v>4</v>
      </c>
      <c r="L5478" s="1" t="s">
        <v>4</v>
      </c>
      <c r="M5478" s="1" t="s">
        <v>4</v>
      </c>
      <c r="N5478" s="1" t="s">
        <v>4</v>
      </c>
      <c r="O5478" s="1" t="s">
        <v>4</v>
      </c>
      <c r="P5478" s="1" t="s">
        <v>4</v>
      </c>
      <c r="Q5478" s="1" t="s">
        <v>4</v>
      </c>
      <c r="R5478" s="1" t="s">
        <v>4</v>
      </c>
      <c r="S5478" s="1" t="s">
        <v>4</v>
      </c>
      <c r="T5478" s="1" t="s">
        <v>4</v>
      </c>
      <c r="U5478" s="1" t="s">
        <v>4</v>
      </c>
      <c r="V5478" s="1" t="s">
        <v>4</v>
      </c>
      <c r="W5478" s="1" t="s">
        <v>4</v>
      </c>
      <c r="X5478" s="1" t="s">
        <v>4</v>
      </c>
      <c r="Y5478" s="1" t="s">
        <v>4</v>
      </c>
      <c r="Z5478" s="1" t="s">
        <v>4</v>
      </c>
      <c r="AA5478" s="1" t="s">
        <v>4</v>
      </c>
      <c r="AB5478" s="1" t="s">
        <v>4</v>
      </c>
      <c r="AC5478" s="1" t="s">
        <v>4</v>
      </c>
      <c r="AD5478" s="1" t="s">
        <v>4</v>
      </c>
      <c r="AE5478" s="1" t="s">
        <v>4</v>
      </c>
      <c r="AF5478" s="1">
        <v>2.1779823072237914</v>
      </c>
      <c r="AG5478" s="1">
        <v>1.6262554430994003</v>
      </c>
      <c r="AH5478" s="1">
        <v>0.54341420598311707</v>
      </c>
      <c r="AI5478" s="1">
        <v>0.79552961509581355</v>
      </c>
      <c r="AJ5478" s="1">
        <v>1.6690139144551974</v>
      </c>
      <c r="AK5478" s="1">
        <v>2.4090668877295718</v>
      </c>
    </row>
    <row r="5479" spans="1:37">
      <c r="A5479" t="s">
        <v>299</v>
      </c>
      <c r="B5479" s="2">
        <v>734</v>
      </c>
      <c r="C5479" t="s">
        <v>300</v>
      </c>
      <c r="D5479" s="2">
        <v>2023</v>
      </c>
      <c r="E5479" s="1" t="s">
        <v>4</v>
      </c>
      <c r="F5479" s="1" t="s">
        <v>4</v>
      </c>
      <c r="G5479" s="1" t="s">
        <v>4</v>
      </c>
      <c r="H5479" s="1" t="s">
        <v>4</v>
      </c>
      <c r="I5479" s="1" t="s">
        <v>4</v>
      </c>
      <c r="J5479" s="1" t="s">
        <v>4</v>
      </c>
      <c r="K5479" s="1" t="s">
        <v>4</v>
      </c>
      <c r="L5479" s="1" t="s">
        <v>4</v>
      </c>
      <c r="M5479" s="1" t="s">
        <v>4</v>
      </c>
      <c r="N5479" s="1" t="s">
        <v>4</v>
      </c>
      <c r="O5479" s="1" t="s">
        <v>4</v>
      </c>
      <c r="P5479" s="1" t="s">
        <v>4</v>
      </c>
      <c r="Q5479" s="1" t="s">
        <v>4</v>
      </c>
      <c r="R5479" s="1" t="s">
        <v>4</v>
      </c>
      <c r="S5479" s="1" t="s">
        <v>4</v>
      </c>
      <c r="T5479" s="1" t="s">
        <v>4</v>
      </c>
      <c r="U5479" s="1" t="s">
        <v>4</v>
      </c>
      <c r="V5479" s="1" t="s">
        <v>4</v>
      </c>
      <c r="W5479" s="1" t="s">
        <v>4</v>
      </c>
      <c r="X5479" s="1" t="s">
        <v>4</v>
      </c>
      <c r="Y5479" s="1" t="s">
        <v>4</v>
      </c>
      <c r="Z5479" s="1" t="s">
        <v>4</v>
      </c>
      <c r="AA5479" s="1" t="s">
        <v>4</v>
      </c>
      <c r="AB5479" s="1" t="s">
        <v>4</v>
      </c>
      <c r="AC5479" s="1" t="s">
        <v>4</v>
      </c>
      <c r="AD5479" s="1" t="s">
        <v>4</v>
      </c>
      <c r="AE5479" s="1" t="s">
        <v>4</v>
      </c>
      <c r="AF5479" s="1" t="s">
        <v>4</v>
      </c>
      <c r="AG5479" s="1">
        <v>1.9865333915878303</v>
      </c>
      <c r="AH5479" s="1">
        <v>0.57622648759065864</v>
      </c>
      <c r="AI5479" s="1">
        <v>0.97514925982788991</v>
      </c>
      <c r="AJ5479" s="1">
        <v>1.7613288788072889</v>
      </c>
      <c r="AK5479" s="1">
        <v>1.7888839519817568</v>
      </c>
    </row>
    <row r="5480" spans="1:37">
      <c r="A5480" t="s">
        <v>285</v>
      </c>
      <c r="B5480" s="2">
        <v>718</v>
      </c>
      <c r="C5480" t="s">
        <v>286</v>
      </c>
      <c r="D5480" s="2">
        <v>1991</v>
      </c>
      <c r="E5480" s="1">
        <v>4.3724686449397199</v>
      </c>
      <c r="F5480" s="1">
        <v>5.0570135226329471</v>
      </c>
      <c r="G5480" s="1">
        <v>5.0699981953523654</v>
      </c>
      <c r="H5480" s="1">
        <v>-2.9000028961108426</v>
      </c>
      <c r="I5480" s="1" t="s">
        <v>4</v>
      </c>
      <c r="J5480" s="1" t="s">
        <v>4</v>
      </c>
      <c r="K5480" s="1" t="s">
        <v>4</v>
      </c>
      <c r="L5480" s="1" t="s">
        <v>4</v>
      </c>
      <c r="M5480" s="1" t="s">
        <v>4</v>
      </c>
      <c r="N5480" s="1" t="s">
        <v>4</v>
      </c>
      <c r="O5480" s="1" t="s">
        <v>4</v>
      </c>
      <c r="P5480" s="1" t="s">
        <v>4</v>
      </c>
      <c r="Q5480" s="1" t="s">
        <v>4</v>
      </c>
      <c r="R5480" s="1" t="s">
        <v>4</v>
      </c>
      <c r="S5480" s="1" t="s">
        <v>4</v>
      </c>
      <c r="T5480" s="1" t="s">
        <v>4</v>
      </c>
      <c r="U5480" s="1" t="s">
        <v>4</v>
      </c>
      <c r="V5480" s="1" t="s">
        <v>4</v>
      </c>
      <c r="W5480" s="1" t="s">
        <v>4</v>
      </c>
      <c r="X5480" s="1" t="s">
        <v>4</v>
      </c>
      <c r="Y5480" s="1" t="s">
        <v>4</v>
      </c>
      <c r="Z5480" s="1" t="s">
        <v>4</v>
      </c>
      <c r="AA5480" s="1" t="s">
        <v>4</v>
      </c>
      <c r="AB5480" s="1" t="s">
        <v>4</v>
      </c>
      <c r="AC5480" s="1" t="s">
        <v>4</v>
      </c>
      <c r="AD5480" s="1" t="s">
        <v>4</v>
      </c>
      <c r="AE5480" s="1" t="s">
        <v>4</v>
      </c>
      <c r="AF5480" s="1" t="s">
        <v>4</v>
      </c>
      <c r="AG5480" s="1" t="s">
        <v>4</v>
      </c>
      <c r="AH5480" s="1" t="s">
        <v>4</v>
      </c>
      <c r="AI5480" s="1" t="s">
        <v>4</v>
      </c>
      <c r="AJ5480" s="1" t="s">
        <v>4</v>
      </c>
      <c r="AK5480" s="1" t="s">
        <v>4</v>
      </c>
    </row>
    <row r="5481" spans="1:37">
      <c r="A5481" t="s">
        <v>285</v>
      </c>
      <c r="B5481" s="2">
        <v>718</v>
      </c>
      <c r="C5481" t="s">
        <v>286</v>
      </c>
      <c r="D5481" s="2">
        <v>1992</v>
      </c>
      <c r="E5481" s="1">
        <v>4.6624179152751077</v>
      </c>
      <c r="F5481" s="1">
        <v>2.6016890715612195</v>
      </c>
      <c r="G5481" s="1">
        <v>2.6016911658692354</v>
      </c>
      <c r="H5481" s="1">
        <v>4.2000013288128635</v>
      </c>
      <c r="I5481" s="1">
        <v>4.2280702007031712</v>
      </c>
      <c r="J5481" s="1" t="s">
        <v>4</v>
      </c>
      <c r="K5481" s="1" t="s">
        <v>4</v>
      </c>
      <c r="L5481" s="1" t="s">
        <v>4</v>
      </c>
      <c r="M5481" s="1" t="s">
        <v>4</v>
      </c>
      <c r="N5481" s="1" t="s">
        <v>4</v>
      </c>
      <c r="O5481" s="1" t="s">
        <v>4</v>
      </c>
      <c r="P5481" s="1" t="s">
        <v>4</v>
      </c>
      <c r="Q5481" s="1" t="s">
        <v>4</v>
      </c>
      <c r="R5481" s="1" t="s">
        <v>4</v>
      </c>
      <c r="S5481" s="1" t="s">
        <v>4</v>
      </c>
      <c r="T5481" s="1" t="s">
        <v>4</v>
      </c>
      <c r="U5481" s="1" t="s">
        <v>4</v>
      </c>
      <c r="V5481" s="1" t="s">
        <v>4</v>
      </c>
      <c r="W5481" s="1" t="s">
        <v>4</v>
      </c>
      <c r="X5481" s="1" t="s">
        <v>4</v>
      </c>
      <c r="Y5481" s="1" t="s">
        <v>4</v>
      </c>
      <c r="Z5481" s="1" t="s">
        <v>4</v>
      </c>
      <c r="AA5481" s="1" t="s">
        <v>4</v>
      </c>
      <c r="AB5481" s="1" t="s">
        <v>4</v>
      </c>
      <c r="AC5481" s="1" t="s">
        <v>4</v>
      </c>
      <c r="AD5481" s="1" t="s">
        <v>4</v>
      </c>
      <c r="AE5481" s="1" t="s">
        <v>4</v>
      </c>
      <c r="AF5481" s="1" t="s">
        <v>4</v>
      </c>
      <c r="AG5481" s="1" t="s">
        <v>4</v>
      </c>
      <c r="AH5481" s="1" t="s">
        <v>4</v>
      </c>
      <c r="AI5481" s="1" t="s">
        <v>4</v>
      </c>
      <c r="AJ5481" s="1" t="s">
        <v>4</v>
      </c>
      <c r="AK5481" s="1" t="s">
        <v>4</v>
      </c>
    </row>
    <row r="5482" spans="1:37">
      <c r="A5482" t="s">
        <v>285</v>
      </c>
      <c r="B5482" s="2">
        <v>718</v>
      </c>
      <c r="C5482" t="s">
        <v>286</v>
      </c>
      <c r="D5482" s="2">
        <v>1993</v>
      </c>
      <c r="E5482" s="1">
        <v>4.8905062689990952</v>
      </c>
      <c r="F5482" s="1">
        <v>2.5064458255697142</v>
      </c>
      <c r="G5482" s="1">
        <v>2.5064487590759077</v>
      </c>
      <c r="H5482" s="1">
        <v>2.5064455675285702</v>
      </c>
      <c r="I5482" s="1">
        <v>5.1890167734434334</v>
      </c>
      <c r="J5482" s="1">
        <v>5.7822607824710603</v>
      </c>
      <c r="K5482" s="1" t="s">
        <v>4</v>
      </c>
      <c r="L5482" s="1" t="s">
        <v>4</v>
      </c>
      <c r="M5482" s="1" t="s">
        <v>4</v>
      </c>
      <c r="N5482" s="1" t="s">
        <v>4</v>
      </c>
      <c r="O5482" s="1" t="s">
        <v>4</v>
      </c>
      <c r="P5482" s="1" t="s">
        <v>4</v>
      </c>
      <c r="Q5482" s="1" t="s">
        <v>4</v>
      </c>
      <c r="R5482" s="1" t="s">
        <v>4</v>
      </c>
      <c r="S5482" s="1" t="s">
        <v>4</v>
      </c>
      <c r="T5482" s="1" t="s">
        <v>4</v>
      </c>
      <c r="U5482" s="1" t="s">
        <v>4</v>
      </c>
      <c r="V5482" s="1" t="s">
        <v>4</v>
      </c>
      <c r="W5482" s="1" t="s">
        <v>4</v>
      </c>
      <c r="X5482" s="1" t="s">
        <v>4</v>
      </c>
      <c r="Y5482" s="1" t="s">
        <v>4</v>
      </c>
      <c r="Z5482" s="1" t="s">
        <v>4</v>
      </c>
      <c r="AA5482" s="1" t="s">
        <v>4</v>
      </c>
      <c r="AB5482" s="1" t="s">
        <v>4</v>
      </c>
      <c r="AC5482" s="1" t="s">
        <v>4</v>
      </c>
      <c r="AD5482" s="1" t="s">
        <v>4</v>
      </c>
      <c r="AE5482" s="1" t="s">
        <v>4</v>
      </c>
      <c r="AF5482" s="1" t="s">
        <v>4</v>
      </c>
      <c r="AG5482" s="1" t="s">
        <v>4</v>
      </c>
      <c r="AH5482" s="1" t="s">
        <v>4</v>
      </c>
      <c r="AI5482" s="1" t="s">
        <v>4</v>
      </c>
      <c r="AJ5482" s="1" t="s">
        <v>4</v>
      </c>
      <c r="AK5482" s="1" t="s">
        <v>4</v>
      </c>
    </row>
    <row r="5483" spans="1:37">
      <c r="A5483" t="s">
        <v>285</v>
      </c>
      <c r="B5483" s="2">
        <v>718</v>
      </c>
      <c r="C5483" t="s">
        <v>286</v>
      </c>
      <c r="D5483" s="2">
        <v>1994</v>
      </c>
      <c r="E5483" s="1">
        <v>4.9896885616014464</v>
      </c>
      <c r="F5483" s="1">
        <v>2.3994546229692881</v>
      </c>
      <c r="G5483" s="1">
        <v>2.3994520799452523</v>
      </c>
      <c r="H5483" s="1">
        <v>2.3994529336830217</v>
      </c>
      <c r="I5483" s="1">
        <v>3.2526950361314588</v>
      </c>
      <c r="J5483" s="1">
        <v>-1.120005393731649</v>
      </c>
      <c r="K5483" s="1">
        <v>-1.6498338245868438</v>
      </c>
      <c r="L5483" s="1" t="s">
        <v>4</v>
      </c>
      <c r="M5483" s="1" t="s">
        <v>4</v>
      </c>
      <c r="N5483" s="1" t="s">
        <v>4</v>
      </c>
      <c r="O5483" s="1" t="s">
        <v>4</v>
      </c>
      <c r="P5483" s="1" t="s">
        <v>4</v>
      </c>
      <c r="Q5483" s="1" t="s">
        <v>4</v>
      </c>
      <c r="R5483" s="1" t="s">
        <v>4</v>
      </c>
      <c r="S5483" s="1" t="s">
        <v>4</v>
      </c>
      <c r="T5483" s="1" t="s">
        <v>4</v>
      </c>
      <c r="U5483" s="1" t="s">
        <v>4</v>
      </c>
      <c r="V5483" s="1" t="s">
        <v>4</v>
      </c>
      <c r="W5483" s="1" t="s">
        <v>4</v>
      </c>
      <c r="X5483" s="1" t="s">
        <v>4</v>
      </c>
      <c r="Y5483" s="1" t="s">
        <v>4</v>
      </c>
      <c r="Z5483" s="1" t="s">
        <v>4</v>
      </c>
      <c r="AA5483" s="1" t="s">
        <v>4</v>
      </c>
      <c r="AB5483" s="1" t="s">
        <v>4</v>
      </c>
      <c r="AC5483" s="1" t="s">
        <v>4</v>
      </c>
      <c r="AD5483" s="1" t="s">
        <v>4</v>
      </c>
      <c r="AE5483" s="1" t="s">
        <v>4</v>
      </c>
      <c r="AF5483" s="1" t="s">
        <v>4</v>
      </c>
      <c r="AG5483" s="1" t="s">
        <v>4</v>
      </c>
      <c r="AH5483" s="1" t="s">
        <v>4</v>
      </c>
      <c r="AI5483" s="1" t="s">
        <v>4</v>
      </c>
      <c r="AJ5483" s="1" t="s">
        <v>4</v>
      </c>
      <c r="AK5483" s="1" t="s">
        <v>4</v>
      </c>
    </row>
    <row r="5484" spans="1:37">
      <c r="A5484" t="s">
        <v>285</v>
      </c>
      <c r="B5484" s="2">
        <v>718</v>
      </c>
      <c r="C5484" t="s">
        <v>286</v>
      </c>
      <c r="D5484" s="2">
        <v>1995</v>
      </c>
      <c r="E5484" s="1">
        <v>5.0975327141153493</v>
      </c>
      <c r="F5484" s="1">
        <v>2.4000012769574974</v>
      </c>
      <c r="G5484" s="1">
        <v>2.4000036711342654</v>
      </c>
      <c r="H5484" s="1">
        <v>2.4000059161261245</v>
      </c>
      <c r="I5484" s="1">
        <v>3.7420308026112847</v>
      </c>
      <c r="J5484" s="1">
        <v>2.4999987647589039</v>
      </c>
      <c r="K5484" s="1">
        <v>-1.7999941267392017</v>
      </c>
      <c r="L5484" s="1">
        <v>-1.7956585927132451</v>
      </c>
      <c r="M5484" s="1" t="s">
        <v>4</v>
      </c>
      <c r="N5484" s="1" t="s">
        <v>4</v>
      </c>
      <c r="O5484" s="1" t="s">
        <v>4</v>
      </c>
      <c r="P5484" s="1" t="s">
        <v>4</v>
      </c>
      <c r="Q5484" s="1" t="s">
        <v>4</v>
      </c>
      <c r="R5484" s="1" t="s">
        <v>4</v>
      </c>
      <c r="S5484" s="1" t="s">
        <v>4</v>
      </c>
      <c r="T5484" s="1" t="s">
        <v>4</v>
      </c>
      <c r="U5484" s="1" t="s">
        <v>4</v>
      </c>
      <c r="V5484" s="1" t="s">
        <v>4</v>
      </c>
      <c r="W5484" s="1" t="s">
        <v>4</v>
      </c>
      <c r="X5484" s="1" t="s">
        <v>4</v>
      </c>
      <c r="Y5484" s="1" t="s">
        <v>4</v>
      </c>
      <c r="Z5484" s="1" t="s">
        <v>4</v>
      </c>
      <c r="AA5484" s="1" t="s">
        <v>4</v>
      </c>
      <c r="AB5484" s="1" t="s">
        <v>4</v>
      </c>
      <c r="AC5484" s="1" t="s">
        <v>4</v>
      </c>
      <c r="AD5484" s="1" t="s">
        <v>4</v>
      </c>
      <c r="AE5484" s="1" t="s">
        <v>4</v>
      </c>
      <c r="AF5484" s="1" t="s">
        <v>4</v>
      </c>
      <c r="AG5484" s="1" t="s">
        <v>4</v>
      </c>
      <c r="AH5484" s="1" t="s">
        <v>4</v>
      </c>
      <c r="AI5484" s="1" t="s">
        <v>4</v>
      </c>
      <c r="AJ5484" s="1" t="s">
        <v>4</v>
      </c>
      <c r="AK5484" s="1" t="s">
        <v>4</v>
      </c>
    </row>
    <row r="5485" spans="1:37">
      <c r="A5485" t="s">
        <v>285</v>
      </c>
      <c r="B5485" s="2">
        <v>718</v>
      </c>
      <c r="C5485" t="s">
        <v>286</v>
      </c>
      <c r="D5485" s="2">
        <v>1996</v>
      </c>
      <c r="E5485" s="1" t="s">
        <v>4</v>
      </c>
      <c r="F5485" s="1">
        <v>2.4000038969639759</v>
      </c>
      <c r="G5485" s="1">
        <v>2.4000043644591074</v>
      </c>
      <c r="H5485" s="1">
        <v>2.4000021149654716</v>
      </c>
      <c r="I5485" s="1">
        <v>4.730995485128342</v>
      </c>
      <c r="J5485" s="1">
        <v>3.500005151860397</v>
      </c>
      <c r="K5485" s="1">
        <v>3.1999969551694152</v>
      </c>
      <c r="L5485" s="1">
        <v>1.5000020116742396</v>
      </c>
      <c r="M5485" s="1">
        <v>4.7000516290487182</v>
      </c>
      <c r="N5485" s="1" t="s">
        <v>4</v>
      </c>
      <c r="O5485" s="1" t="s">
        <v>4</v>
      </c>
      <c r="P5485" s="1" t="s">
        <v>4</v>
      </c>
      <c r="Q5485" s="1" t="s">
        <v>4</v>
      </c>
      <c r="R5485" s="1" t="s">
        <v>4</v>
      </c>
      <c r="S5485" s="1" t="s">
        <v>4</v>
      </c>
      <c r="T5485" s="1" t="s">
        <v>4</v>
      </c>
      <c r="U5485" s="1" t="s">
        <v>4</v>
      </c>
      <c r="V5485" s="1" t="s">
        <v>4</v>
      </c>
      <c r="W5485" s="1" t="s">
        <v>4</v>
      </c>
      <c r="X5485" s="1" t="s">
        <v>4</v>
      </c>
      <c r="Y5485" s="1" t="s">
        <v>4</v>
      </c>
      <c r="Z5485" s="1" t="s">
        <v>4</v>
      </c>
      <c r="AA5485" s="1" t="s">
        <v>4</v>
      </c>
      <c r="AB5485" s="1" t="s">
        <v>4</v>
      </c>
      <c r="AC5485" s="1" t="s">
        <v>4</v>
      </c>
      <c r="AD5485" s="1" t="s">
        <v>4</v>
      </c>
      <c r="AE5485" s="1" t="s">
        <v>4</v>
      </c>
      <c r="AF5485" s="1" t="s">
        <v>4</v>
      </c>
      <c r="AG5485" s="1" t="s">
        <v>4</v>
      </c>
      <c r="AH5485" s="1" t="s">
        <v>4</v>
      </c>
      <c r="AI5485" s="1" t="s">
        <v>4</v>
      </c>
      <c r="AJ5485" s="1" t="s">
        <v>4</v>
      </c>
      <c r="AK5485" s="1" t="s">
        <v>4</v>
      </c>
    </row>
    <row r="5486" spans="1:37">
      <c r="A5486" t="s">
        <v>285</v>
      </c>
      <c r="B5486" s="2">
        <v>718</v>
      </c>
      <c r="C5486" t="s">
        <v>286</v>
      </c>
      <c r="D5486" s="2">
        <v>1997</v>
      </c>
      <c r="E5486" s="1" t="s">
        <v>4</v>
      </c>
      <c r="F5486" s="1" t="s">
        <v>4</v>
      </c>
      <c r="G5486" s="1">
        <v>2.4000058858492324</v>
      </c>
      <c r="H5486" s="1">
        <v>2.4000088660891983</v>
      </c>
      <c r="I5486" s="1">
        <v>4.2286822504137733</v>
      </c>
      <c r="J5486" s="1">
        <v>3.9999986027668077</v>
      </c>
      <c r="K5486" s="1">
        <v>2.7999983983453935</v>
      </c>
      <c r="L5486" s="1">
        <v>1.9999965717709234</v>
      </c>
      <c r="M5486" s="1">
        <v>4.2640443571543285</v>
      </c>
      <c r="N5486" s="1">
        <v>4.2640443571543285</v>
      </c>
      <c r="O5486" s="1" t="s">
        <v>4</v>
      </c>
      <c r="P5486" s="1" t="s">
        <v>4</v>
      </c>
      <c r="Q5486" s="1" t="s">
        <v>4</v>
      </c>
      <c r="R5486" s="1" t="s">
        <v>4</v>
      </c>
      <c r="S5486" s="1" t="s">
        <v>4</v>
      </c>
      <c r="T5486" s="1" t="s">
        <v>4</v>
      </c>
      <c r="U5486" s="1" t="s">
        <v>4</v>
      </c>
      <c r="V5486" s="1" t="s">
        <v>4</v>
      </c>
      <c r="W5486" s="1" t="s">
        <v>4</v>
      </c>
      <c r="X5486" s="1" t="s">
        <v>4</v>
      </c>
      <c r="Y5486" s="1" t="s">
        <v>4</v>
      </c>
      <c r="Z5486" s="1" t="s">
        <v>4</v>
      </c>
      <c r="AA5486" s="1" t="s">
        <v>4</v>
      </c>
      <c r="AB5486" s="1" t="s">
        <v>4</v>
      </c>
      <c r="AC5486" s="1" t="s">
        <v>4</v>
      </c>
      <c r="AD5486" s="1" t="s">
        <v>4</v>
      </c>
      <c r="AE5486" s="1" t="s">
        <v>4</v>
      </c>
      <c r="AF5486" s="1" t="s">
        <v>4</v>
      </c>
      <c r="AG5486" s="1" t="s">
        <v>4</v>
      </c>
      <c r="AH5486" s="1" t="s">
        <v>4</v>
      </c>
      <c r="AI5486" s="1" t="s">
        <v>4</v>
      </c>
      <c r="AJ5486" s="1" t="s">
        <v>4</v>
      </c>
      <c r="AK5486" s="1" t="s">
        <v>4</v>
      </c>
    </row>
    <row r="5487" spans="1:37">
      <c r="A5487" t="s">
        <v>285</v>
      </c>
      <c r="B5487" s="2">
        <v>718</v>
      </c>
      <c r="C5487" t="s">
        <v>286</v>
      </c>
      <c r="D5487" s="2">
        <v>1998</v>
      </c>
      <c r="E5487" s="1" t="s">
        <v>4</v>
      </c>
      <c r="F5487" s="1" t="s">
        <v>4</v>
      </c>
      <c r="G5487" s="1" t="s">
        <v>4</v>
      </c>
      <c r="H5487" s="1">
        <v>2.4000004427536359</v>
      </c>
      <c r="I5487" s="1">
        <v>3.9886070929891604</v>
      </c>
      <c r="J5487" s="1">
        <v>4.499997145077006</v>
      </c>
      <c r="K5487" s="1">
        <v>2.2000000205000259</v>
      </c>
      <c r="L5487" s="1">
        <v>2.2000008192457843</v>
      </c>
      <c r="M5487" s="1">
        <v>4.08053950842584</v>
      </c>
      <c r="N5487" s="1">
        <v>2.3000006837559761</v>
      </c>
      <c r="O5487" s="1">
        <v>2.3000006837559761</v>
      </c>
      <c r="P5487" s="1" t="s">
        <v>4</v>
      </c>
      <c r="Q5487" s="1" t="s">
        <v>4</v>
      </c>
      <c r="R5487" s="1" t="s">
        <v>4</v>
      </c>
      <c r="S5487" s="1" t="s">
        <v>4</v>
      </c>
      <c r="T5487" s="1" t="s">
        <v>4</v>
      </c>
      <c r="U5487" s="1" t="s">
        <v>4</v>
      </c>
      <c r="V5487" s="1" t="s">
        <v>4</v>
      </c>
      <c r="W5487" s="1" t="s">
        <v>4</v>
      </c>
      <c r="X5487" s="1" t="s">
        <v>4</v>
      </c>
      <c r="Y5487" s="1" t="s">
        <v>4</v>
      </c>
      <c r="Z5487" s="1" t="s">
        <v>4</v>
      </c>
      <c r="AA5487" s="1" t="s">
        <v>4</v>
      </c>
      <c r="AB5487" s="1" t="s">
        <v>4</v>
      </c>
      <c r="AC5487" s="1" t="s">
        <v>4</v>
      </c>
      <c r="AD5487" s="1" t="s">
        <v>4</v>
      </c>
      <c r="AE5487" s="1" t="s">
        <v>4</v>
      </c>
      <c r="AF5487" s="1" t="s">
        <v>4</v>
      </c>
      <c r="AG5487" s="1" t="s">
        <v>4</v>
      </c>
      <c r="AH5487" s="1" t="s">
        <v>4</v>
      </c>
      <c r="AI5487" s="1" t="s">
        <v>4</v>
      </c>
      <c r="AJ5487" s="1" t="s">
        <v>4</v>
      </c>
      <c r="AK5487" s="1" t="s">
        <v>4</v>
      </c>
    </row>
    <row r="5488" spans="1:37">
      <c r="A5488" t="s">
        <v>285</v>
      </c>
      <c r="B5488" s="2">
        <v>718</v>
      </c>
      <c r="C5488" t="s">
        <v>286</v>
      </c>
      <c r="D5488" s="2">
        <v>1999</v>
      </c>
      <c r="E5488" s="1" t="s">
        <v>4</v>
      </c>
      <c r="F5488" s="1" t="s">
        <v>4</v>
      </c>
      <c r="G5488" s="1" t="s">
        <v>4</v>
      </c>
      <c r="H5488" s="1" t="s">
        <v>4</v>
      </c>
      <c r="I5488" s="1">
        <v>3.9886046349087101</v>
      </c>
      <c r="J5488" s="1">
        <v>4.4999955002614112</v>
      </c>
      <c r="K5488" s="1">
        <v>2.2000014241959853</v>
      </c>
      <c r="L5488" s="1">
        <v>2.1999993422686659</v>
      </c>
      <c r="M5488" s="1">
        <v>3.8198983135752984</v>
      </c>
      <c r="N5488" s="1">
        <v>1.9999998117232964</v>
      </c>
      <c r="O5488" s="1">
        <v>1.9999998117232964</v>
      </c>
      <c r="P5488" s="1">
        <v>-3.0000000000000582</v>
      </c>
      <c r="Q5488" s="1" t="s">
        <v>4</v>
      </c>
      <c r="R5488" s="1" t="s">
        <v>4</v>
      </c>
      <c r="S5488" s="1" t="s">
        <v>4</v>
      </c>
      <c r="T5488" s="1" t="s">
        <v>4</v>
      </c>
      <c r="U5488" s="1" t="s">
        <v>4</v>
      </c>
      <c r="V5488" s="1" t="s">
        <v>4</v>
      </c>
      <c r="W5488" s="1" t="s">
        <v>4</v>
      </c>
      <c r="X5488" s="1" t="s">
        <v>4</v>
      </c>
      <c r="Y5488" s="1" t="s">
        <v>4</v>
      </c>
      <c r="Z5488" s="1" t="s">
        <v>4</v>
      </c>
      <c r="AA5488" s="1" t="s">
        <v>4</v>
      </c>
      <c r="AB5488" s="1" t="s">
        <v>4</v>
      </c>
      <c r="AC5488" s="1" t="s">
        <v>4</v>
      </c>
      <c r="AD5488" s="1" t="s">
        <v>4</v>
      </c>
      <c r="AE5488" s="1" t="s">
        <v>4</v>
      </c>
      <c r="AF5488" s="1" t="s">
        <v>4</v>
      </c>
      <c r="AG5488" s="1" t="s">
        <v>4</v>
      </c>
      <c r="AH5488" s="1" t="s">
        <v>4</v>
      </c>
      <c r="AI5488" s="1" t="s">
        <v>4</v>
      </c>
      <c r="AJ5488" s="1" t="s">
        <v>4</v>
      </c>
      <c r="AK5488" s="1" t="s">
        <v>4</v>
      </c>
    </row>
    <row r="5489" spans="1:37">
      <c r="A5489" t="s">
        <v>285</v>
      </c>
      <c r="B5489" s="2">
        <v>718</v>
      </c>
      <c r="C5489" t="s">
        <v>286</v>
      </c>
      <c r="D5489" s="2">
        <v>2000</v>
      </c>
      <c r="E5489" s="1" t="s">
        <v>4</v>
      </c>
      <c r="F5489" s="1" t="s">
        <v>4</v>
      </c>
      <c r="G5489" s="1" t="s">
        <v>4</v>
      </c>
      <c r="H5489" s="1" t="s">
        <v>4</v>
      </c>
      <c r="I5489" s="1" t="s">
        <v>4</v>
      </c>
      <c r="J5489" s="1">
        <v>4.5000051261545604</v>
      </c>
      <c r="K5489" s="1">
        <v>2.2000039058317711</v>
      </c>
      <c r="L5489" s="1">
        <v>2.2000042033364808</v>
      </c>
      <c r="M5489" s="1">
        <v>2.0333275818922969</v>
      </c>
      <c r="N5489" s="1">
        <v>1.9999992616588802</v>
      </c>
      <c r="O5489" s="1">
        <v>1.9999992616588802</v>
      </c>
      <c r="P5489" s="1">
        <v>1.199999999999779</v>
      </c>
      <c r="Q5489" s="1">
        <v>-5.3999648558533675</v>
      </c>
      <c r="R5489" s="1" t="s">
        <v>4</v>
      </c>
      <c r="S5489" s="1" t="s">
        <v>4</v>
      </c>
      <c r="T5489" s="1" t="s">
        <v>4</v>
      </c>
      <c r="U5489" s="1" t="s">
        <v>4</v>
      </c>
      <c r="V5489" s="1" t="s">
        <v>4</v>
      </c>
      <c r="W5489" s="1" t="s">
        <v>4</v>
      </c>
      <c r="X5489" s="1" t="s">
        <v>4</v>
      </c>
      <c r="Y5489" s="1" t="s">
        <v>4</v>
      </c>
      <c r="Z5489" s="1" t="s">
        <v>4</v>
      </c>
      <c r="AA5489" s="1" t="s">
        <v>4</v>
      </c>
      <c r="AB5489" s="1" t="s">
        <v>4</v>
      </c>
      <c r="AC5489" s="1" t="s">
        <v>4</v>
      </c>
      <c r="AD5489" s="1" t="s">
        <v>4</v>
      </c>
      <c r="AE5489" s="1" t="s">
        <v>4</v>
      </c>
      <c r="AF5489" s="1" t="s">
        <v>4</v>
      </c>
      <c r="AG5489" s="1" t="s">
        <v>4</v>
      </c>
      <c r="AH5489" s="1" t="s">
        <v>4</v>
      </c>
      <c r="AI5489" s="1" t="s">
        <v>4</v>
      </c>
      <c r="AJ5489" s="1" t="s">
        <v>4</v>
      </c>
      <c r="AK5489" s="1" t="s">
        <v>4</v>
      </c>
    </row>
    <row r="5490" spans="1:37">
      <c r="A5490" t="s">
        <v>285</v>
      </c>
      <c r="B5490" s="2">
        <v>718</v>
      </c>
      <c r="C5490" t="s">
        <v>286</v>
      </c>
      <c r="D5490" s="2">
        <v>2001</v>
      </c>
      <c r="E5490" s="1" t="s">
        <v>4</v>
      </c>
      <c r="F5490" s="1" t="s">
        <v>4</v>
      </c>
      <c r="G5490" s="1" t="s">
        <v>4</v>
      </c>
      <c r="H5490" s="1" t="s">
        <v>4</v>
      </c>
      <c r="I5490" s="1" t="s">
        <v>4</v>
      </c>
      <c r="J5490" s="1" t="s">
        <v>4</v>
      </c>
      <c r="K5490" s="1">
        <v>1.999996351089961</v>
      </c>
      <c r="L5490" s="1">
        <v>1.9999980321275146</v>
      </c>
      <c r="M5490" s="1">
        <v>2.0429622231616928</v>
      </c>
      <c r="N5490" s="1">
        <v>1.9999989142048813</v>
      </c>
      <c r="O5490" s="1">
        <v>1.9999989142048813</v>
      </c>
      <c r="P5490" s="1">
        <v>-0.79999999999984528</v>
      </c>
      <c r="Q5490" s="1">
        <v>-8.056717032449324</v>
      </c>
      <c r="R5490" s="1">
        <v>-2.213011901593287</v>
      </c>
      <c r="S5490" s="1" t="s">
        <v>4</v>
      </c>
      <c r="T5490" s="1" t="s">
        <v>4</v>
      </c>
      <c r="U5490" s="1" t="s">
        <v>4</v>
      </c>
      <c r="V5490" s="1" t="s">
        <v>4</v>
      </c>
      <c r="W5490" s="1" t="s">
        <v>4</v>
      </c>
      <c r="X5490" s="1" t="s">
        <v>4</v>
      </c>
      <c r="Y5490" s="1" t="s">
        <v>4</v>
      </c>
      <c r="Z5490" s="1" t="s">
        <v>4</v>
      </c>
      <c r="AA5490" s="1" t="s">
        <v>4</v>
      </c>
      <c r="AB5490" s="1" t="s">
        <v>4</v>
      </c>
      <c r="AC5490" s="1" t="s">
        <v>4</v>
      </c>
      <c r="AD5490" s="1" t="s">
        <v>4</v>
      </c>
      <c r="AE5490" s="1" t="s">
        <v>4</v>
      </c>
      <c r="AF5490" s="1" t="s">
        <v>4</v>
      </c>
      <c r="AG5490" s="1" t="s">
        <v>4</v>
      </c>
      <c r="AH5490" s="1" t="s">
        <v>4</v>
      </c>
      <c r="AI5490" s="1" t="s">
        <v>4</v>
      </c>
      <c r="AJ5490" s="1" t="s">
        <v>4</v>
      </c>
      <c r="AK5490" s="1" t="s">
        <v>4</v>
      </c>
    </row>
    <row r="5491" spans="1:37">
      <c r="A5491" t="s">
        <v>285</v>
      </c>
      <c r="B5491" s="2">
        <v>718</v>
      </c>
      <c r="C5491" t="s">
        <v>286</v>
      </c>
      <c r="D5491" s="2">
        <v>2002</v>
      </c>
      <c r="E5491" s="1" t="s">
        <v>4</v>
      </c>
      <c r="F5491" s="1" t="s">
        <v>4</v>
      </c>
      <c r="G5491" s="1" t="s">
        <v>4</v>
      </c>
      <c r="H5491" s="1" t="s">
        <v>4</v>
      </c>
      <c r="I5491" s="1" t="s">
        <v>4</v>
      </c>
      <c r="J5491" s="1" t="s">
        <v>4</v>
      </c>
      <c r="K5491" s="1" t="s">
        <v>4</v>
      </c>
      <c r="L5491" s="1">
        <v>2.0000048232167833</v>
      </c>
      <c r="M5491" s="1">
        <v>1.9750202269876116</v>
      </c>
      <c r="N5491" s="1">
        <v>2.0000014193403581</v>
      </c>
      <c r="O5491" s="1">
        <v>2.0000014193403581</v>
      </c>
      <c r="P5491" s="1">
        <v>-0.69999999999994511</v>
      </c>
      <c r="Q5491" s="1">
        <v>-2.3656662089380776</v>
      </c>
      <c r="R5491" s="1">
        <v>0.33763658280523412</v>
      </c>
      <c r="S5491" s="1">
        <v>0.33763658280523412</v>
      </c>
      <c r="T5491" s="1" t="s">
        <v>4</v>
      </c>
      <c r="U5491" s="1" t="s">
        <v>4</v>
      </c>
      <c r="V5491" s="1" t="s">
        <v>4</v>
      </c>
      <c r="W5491" s="1" t="s">
        <v>4</v>
      </c>
      <c r="X5491" s="1" t="s">
        <v>4</v>
      </c>
      <c r="Y5491" s="1" t="s">
        <v>4</v>
      </c>
      <c r="Z5491" s="1" t="s">
        <v>4</v>
      </c>
      <c r="AA5491" s="1" t="s">
        <v>4</v>
      </c>
      <c r="AB5491" s="1" t="s">
        <v>4</v>
      </c>
      <c r="AC5491" s="1" t="s">
        <v>4</v>
      </c>
      <c r="AD5491" s="1" t="s">
        <v>4</v>
      </c>
      <c r="AE5491" s="1" t="s">
        <v>4</v>
      </c>
      <c r="AF5491" s="1" t="s">
        <v>4</v>
      </c>
      <c r="AG5491" s="1" t="s">
        <v>4</v>
      </c>
      <c r="AH5491" s="1" t="s">
        <v>4</v>
      </c>
      <c r="AI5491" s="1" t="s">
        <v>4</v>
      </c>
      <c r="AJ5491" s="1" t="s">
        <v>4</v>
      </c>
      <c r="AK5491" s="1" t="s">
        <v>4</v>
      </c>
    </row>
    <row r="5492" spans="1:37">
      <c r="A5492" t="s">
        <v>285</v>
      </c>
      <c r="B5492" s="2">
        <v>718</v>
      </c>
      <c r="C5492" t="s">
        <v>286</v>
      </c>
      <c r="D5492" s="2">
        <v>2003</v>
      </c>
      <c r="E5492" s="1" t="s">
        <v>4</v>
      </c>
      <c r="F5492" s="1" t="s">
        <v>4</v>
      </c>
      <c r="G5492" s="1" t="s">
        <v>4</v>
      </c>
      <c r="H5492" s="1" t="s">
        <v>4</v>
      </c>
      <c r="I5492" s="1" t="s">
        <v>4</v>
      </c>
      <c r="J5492" s="1" t="s">
        <v>4</v>
      </c>
      <c r="K5492" s="1" t="s">
        <v>4</v>
      </c>
      <c r="L5492" s="1" t="s">
        <v>4</v>
      </c>
      <c r="M5492" s="1">
        <v>2.3455692881022117</v>
      </c>
      <c r="N5492" s="1">
        <v>2.0000001739387763</v>
      </c>
      <c r="O5492" s="1">
        <v>2.0000001739387763</v>
      </c>
      <c r="P5492" s="1">
        <v>0</v>
      </c>
      <c r="Q5492" s="1">
        <v>-0.57801209114430874</v>
      </c>
      <c r="R5492" s="1">
        <v>-5.1000000000000156</v>
      </c>
      <c r="S5492" s="1">
        <v>-5.1000000000000156</v>
      </c>
      <c r="T5492" s="1">
        <v>-6.3262783871468216</v>
      </c>
      <c r="U5492" s="1" t="s">
        <v>4</v>
      </c>
      <c r="V5492" s="1" t="s">
        <v>4</v>
      </c>
      <c r="W5492" s="1" t="s">
        <v>4</v>
      </c>
      <c r="X5492" s="1" t="s">
        <v>4</v>
      </c>
      <c r="Y5492" s="1" t="s">
        <v>4</v>
      </c>
      <c r="Z5492" s="1" t="s">
        <v>4</v>
      </c>
      <c r="AA5492" s="1" t="s">
        <v>4</v>
      </c>
      <c r="AB5492" s="1" t="s">
        <v>4</v>
      </c>
      <c r="AC5492" s="1" t="s">
        <v>4</v>
      </c>
      <c r="AD5492" s="1" t="s">
        <v>4</v>
      </c>
      <c r="AE5492" s="1" t="s">
        <v>4</v>
      </c>
      <c r="AF5492" s="1" t="s">
        <v>4</v>
      </c>
      <c r="AG5492" s="1" t="s">
        <v>4</v>
      </c>
      <c r="AH5492" s="1" t="s">
        <v>4</v>
      </c>
      <c r="AI5492" s="1" t="s">
        <v>4</v>
      </c>
      <c r="AJ5492" s="1" t="s">
        <v>4</v>
      </c>
      <c r="AK5492" s="1" t="s">
        <v>4</v>
      </c>
    </row>
    <row r="5493" spans="1:37">
      <c r="A5493" t="s">
        <v>285</v>
      </c>
      <c r="B5493" s="2">
        <v>718</v>
      </c>
      <c r="C5493" t="s">
        <v>286</v>
      </c>
      <c r="D5493" s="2">
        <v>2004</v>
      </c>
      <c r="E5493" s="1" t="s">
        <v>4</v>
      </c>
      <c r="F5493" s="1" t="s">
        <v>4</v>
      </c>
      <c r="G5493" s="1" t="s">
        <v>4</v>
      </c>
      <c r="H5493" s="1" t="s">
        <v>4</v>
      </c>
      <c r="I5493" s="1" t="s">
        <v>4</v>
      </c>
      <c r="J5493" s="1" t="s">
        <v>4</v>
      </c>
      <c r="K5493" s="1" t="s">
        <v>4</v>
      </c>
      <c r="L5493" s="1" t="s">
        <v>4</v>
      </c>
      <c r="M5493" s="1" t="s">
        <v>4</v>
      </c>
      <c r="N5493" s="1">
        <v>1.9999974420766176</v>
      </c>
      <c r="O5493" s="1">
        <v>1.9999974420766176</v>
      </c>
      <c r="P5493" s="1">
        <v>0</v>
      </c>
      <c r="Q5493" s="1">
        <v>0.91772227992925615</v>
      </c>
      <c r="R5493" s="1">
        <v>-2.0000000000000906</v>
      </c>
      <c r="S5493" s="1">
        <v>-2.0000000000000906</v>
      </c>
      <c r="T5493" s="1">
        <v>-2.0096025397872697</v>
      </c>
      <c r="U5493" s="1">
        <v>-2.0013770924386276</v>
      </c>
      <c r="V5493" s="1" t="s">
        <v>4</v>
      </c>
      <c r="W5493" s="1" t="s">
        <v>4</v>
      </c>
      <c r="X5493" s="1" t="s">
        <v>4</v>
      </c>
      <c r="Y5493" s="1" t="s">
        <v>4</v>
      </c>
      <c r="Z5493" s="1" t="s">
        <v>4</v>
      </c>
      <c r="AA5493" s="1" t="s">
        <v>4</v>
      </c>
      <c r="AB5493" s="1" t="s">
        <v>4</v>
      </c>
      <c r="AC5493" s="1" t="s">
        <v>4</v>
      </c>
      <c r="AD5493" s="1" t="s">
        <v>4</v>
      </c>
      <c r="AE5493" s="1" t="s">
        <v>4</v>
      </c>
      <c r="AF5493" s="1" t="s">
        <v>4</v>
      </c>
      <c r="AG5493" s="1" t="s">
        <v>4</v>
      </c>
      <c r="AH5493" s="1" t="s">
        <v>4</v>
      </c>
      <c r="AI5493" s="1" t="s">
        <v>4</v>
      </c>
      <c r="AJ5493" s="1" t="s">
        <v>4</v>
      </c>
      <c r="AK5493" s="1" t="s">
        <v>4</v>
      </c>
    </row>
    <row r="5494" spans="1:37">
      <c r="A5494" t="s">
        <v>285</v>
      </c>
      <c r="B5494" s="2">
        <v>718</v>
      </c>
      <c r="C5494" t="s">
        <v>286</v>
      </c>
      <c r="D5494" s="2">
        <v>2005</v>
      </c>
      <c r="E5494" s="1" t="s">
        <v>4</v>
      </c>
      <c r="F5494" s="1" t="s">
        <v>4</v>
      </c>
      <c r="G5494" s="1" t="s">
        <v>4</v>
      </c>
      <c r="H5494" s="1" t="s">
        <v>4</v>
      </c>
      <c r="I5494" s="1" t="s">
        <v>4</v>
      </c>
      <c r="J5494" s="1" t="s">
        <v>4</v>
      </c>
      <c r="K5494" s="1" t="s">
        <v>4</v>
      </c>
      <c r="L5494" s="1" t="s">
        <v>4</v>
      </c>
      <c r="M5494" s="1" t="s">
        <v>4</v>
      </c>
      <c r="N5494" s="1" t="s">
        <v>4</v>
      </c>
      <c r="O5494" s="1">
        <v>1.9999970000002421</v>
      </c>
      <c r="P5494" s="1">
        <v>0</v>
      </c>
      <c r="Q5494" s="1">
        <v>1.3718176466711141</v>
      </c>
      <c r="R5494" s="1">
        <v>1.0000000000000231</v>
      </c>
      <c r="S5494" s="1">
        <v>1.0000000000000231</v>
      </c>
      <c r="T5494" s="1">
        <v>-2.7534230298318363</v>
      </c>
      <c r="U5494" s="1">
        <v>-2.1729538846195329</v>
      </c>
      <c r="V5494" s="1">
        <v>1.2091489451653725</v>
      </c>
      <c r="W5494" s="1" t="s">
        <v>4</v>
      </c>
      <c r="X5494" s="1" t="s">
        <v>4</v>
      </c>
      <c r="Y5494" s="1" t="s">
        <v>4</v>
      </c>
      <c r="Z5494" s="1" t="s">
        <v>4</v>
      </c>
      <c r="AA5494" s="1" t="s">
        <v>4</v>
      </c>
      <c r="AB5494" s="1" t="s">
        <v>4</v>
      </c>
      <c r="AC5494" s="1" t="s">
        <v>4</v>
      </c>
      <c r="AD5494" s="1" t="s">
        <v>4</v>
      </c>
      <c r="AE5494" s="1" t="s">
        <v>4</v>
      </c>
      <c r="AF5494" s="1" t="s">
        <v>4</v>
      </c>
      <c r="AG5494" s="1" t="s">
        <v>4</v>
      </c>
      <c r="AH5494" s="1" t="s">
        <v>4</v>
      </c>
      <c r="AI5494" s="1" t="s">
        <v>4</v>
      </c>
      <c r="AJ5494" s="1" t="s">
        <v>4</v>
      </c>
      <c r="AK5494" s="1" t="s">
        <v>4</v>
      </c>
    </row>
    <row r="5495" spans="1:37">
      <c r="A5495" t="s">
        <v>285</v>
      </c>
      <c r="B5495" s="2">
        <v>718</v>
      </c>
      <c r="C5495" t="s">
        <v>286</v>
      </c>
      <c r="D5495" s="2">
        <v>2006</v>
      </c>
      <c r="E5495" s="1" t="s">
        <v>4</v>
      </c>
      <c r="F5495" s="1" t="s">
        <v>4</v>
      </c>
      <c r="G5495" s="1" t="s">
        <v>4</v>
      </c>
      <c r="H5495" s="1" t="s">
        <v>4</v>
      </c>
      <c r="I5495" s="1" t="s">
        <v>4</v>
      </c>
      <c r="J5495" s="1" t="s">
        <v>4</v>
      </c>
      <c r="K5495" s="1" t="s">
        <v>4</v>
      </c>
      <c r="L5495" s="1" t="s">
        <v>4</v>
      </c>
      <c r="M5495" s="1" t="s">
        <v>4</v>
      </c>
      <c r="N5495" s="1" t="s">
        <v>4</v>
      </c>
      <c r="O5495" s="1" t="s">
        <v>4</v>
      </c>
      <c r="P5495" s="1">
        <v>0</v>
      </c>
      <c r="Q5495" s="1">
        <v>1.8371201453931008</v>
      </c>
      <c r="R5495" s="1">
        <v>3.0000000000000471</v>
      </c>
      <c r="S5495" s="1">
        <v>1.999999999999913</v>
      </c>
      <c r="T5495" s="1">
        <v>-2.0000000000000351</v>
      </c>
      <c r="U5495" s="1">
        <v>-1.4427859659658315</v>
      </c>
      <c r="V5495" s="1">
        <v>5.2967960232257694</v>
      </c>
      <c r="W5495" s="1">
        <v>5.2967960232257694</v>
      </c>
      <c r="X5495" s="1" t="s">
        <v>4</v>
      </c>
      <c r="Y5495" s="1" t="s">
        <v>4</v>
      </c>
      <c r="Z5495" s="1" t="s">
        <v>4</v>
      </c>
      <c r="AA5495" s="1" t="s">
        <v>4</v>
      </c>
      <c r="AB5495" s="1" t="s">
        <v>4</v>
      </c>
      <c r="AC5495" s="1" t="s">
        <v>4</v>
      </c>
      <c r="AD5495" s="1" t="s">
        <v>4</v>
      </c>
      <c r="AE5495" s="1" t="s">
        <v>4</v>
      </c>
      <c r="AF5495" s="1" t="s">
        <v>4</v>
      </c>
      <c r="AG5495" s="1" t="s">
        <v>4</v>
      </c>
      <c r="AH5495" s="1" t="s">
        <v>4</v>
      </c>
      <c r="AI5495" s="1" t="s">
        <v>4</v>
      </c>
      <c r="AJ5495" s="1" t="s">
        <v>4</v>
      </c>
      <c r="AK5495" s="1" t="s">
        <v>4</v>
      </c>
    </row>
    <row r="5496" spans="1:37">
      <c r="A5496" t="s">
        <v>285</v>
      </c>
      <c r="B5496" s="2">
        <v>718</v>
      </c>
      <c r="C5496" t="s">
        <v>286</v>
      </c>
      <c r="D5496" s="2">
        <v>2007</v>
      </c>
      <c r="E5496" s="1" t="s">
        <v>4</v>
      </c>
      <c r="F5496" s="1" t="s">
        <v>4</v>
      </c>
      <c r="G5496" s="1" t="s">
        <v>4</v>
      </c>
      <c r="H5496" s="1" t="s">
        <v>4</v>
      </c>
      <c r="I5496" s="1" t="s">
        <v>4</v>
      </c>
      <c r="J5496" s="1" t="s">
        <v>4</v>
      </c>
      <c r="K5496" s="1" t="s">
        <v>4</v>
      </c>
      <c r="L5496" s="1" t="s">
        <v>4</v>
      </c>
      <c r="M5496" s="1" t="s">
        <v>4</v>
      </c>
      <c r="N5496" s="1" t="s">
        <v>4</v>
      </c>
      <c r="O5496" s="1" t="s">
        <v>4</v>
      </c>
      <c r="P5496" s="1" t="s">
        <v>4</v>
      </c>
      <c r="Q5496" s="1">
        <v>1.8583403399031306</v>
      </c>
      <c r="R5496" s="1">
        <v>4.0000000000000258</v>
      </c>
      <c r="S5496" s="1">
        <v>2.9999999999999805</v>
      </c>
      <c r="T5496" s="1">
        <v>-0.99999999999994538</v>
      </c>
      <c r="U5496" s="1">
        <v>-1.5997643272379181</v>
      </c>
      <c r="V5496" s="1">
        <v>6.1329292349327824</v>
      </c>
      <c r="W5496" s="1">
        <v>5.506417063110991</v>
      </c>
      <c r="X5496" s="1">
        <v>7.2643621577427986</v>
      </c>
      <c r="Y5496" s="1" t="s">
        <v>4</v>
      </c>
      <c r="Z5496" s="1" t="s">
        <v>4</v>
      </c>
      <c r="AA5496" s="1" t="s">
        <v>4</v>
      </c>
      <c r="AB5496" s="1" t="s">
        <v>4</v>
      </c>
      <c r="AC5496" s="1" t="s">
        <v>4</v>
      </c>
      <c r="AD5496" s="1" t="s">
        <v>4</v>
      </c>
      <c r="AE5496" s="1" t="s">
        <v>4</v>
      </c>
      <c r="AF5496" s="1" t="s">
        <v>4</v>
      </c>
      <c r="AG5496" s="1" t="s">
        <v>4</v>
      </c>
      <c r="AH5496" s="1" t="s">
        <v>4</v>
      </c>
      <c r="AI5496" s="1" t="s">
        <v>4</v>
      </c>
      <c r="AJ5496" s="1" t="s">
        <v>4</v>
      </c>
      <c r="AK5496" s="1" t="s">
        <v>4</v>
      </c>
    </row>
    <row r="5497" spans="1:37">
      <c r="A5497" t="s">
        <v>285</v>
      </c>
      <c r="B5497" s="2">
        <v>718</v>
      </c>
      <c r="C5497" t="s">
        <v>286</v>
      </c>
      <c r="D5497" s="2">
        <v>2008</v>
      </c>
      <c r="E5497" s="1" t="s">
        <v>4</v>
      </c>
      <c r="F5497" s="1" t="s">
        <v>4</v>
      </c>
      <c r="G5497" s="1" t="s">
        <v>4</v>
      </c>
      <c r="H5497" s="1" t="s">
        <v>4</v>
      </c>
      <c r="I5497" s="1" t="s">
        <v>4</v>
      </c>
      <c r="J5497" s="1" t="s">
        <v>4</v>
      </c>
      <c r="K5497" s="1" t="s">
        <v>4</v>
      </c>
      <c r="L5497" s="1" t="s">
        <v>4</v>
      </c>
      <c r="M5497" s="1" t="s">
        <v>4</v>
      </c>
      <c r="N5497" s="1" t="s">
        <v>4</v>
      </c>
      <c r="O5497" s="1" t="s">
        <v>4</v>
      </c>
      <c r="P5497" s="1" t="s">
        <v>4</v>
      </c>
      <c r="Q5497" s="1" t="s">
        <v>4</v>
      </c>
      <c r="R5497" s="1">
        <v>4.9999999999998046</v>
      </c>
      <c r="S5497" s="1">
        <v>3.9999999999999813</v>
      </c>
      <c r="T5497" s="1">
        <v>-1.0000000000002451</v>
      </c>
      <c r="U5497" s="1">
        <v>-0.92914258248926185</v>
      </c>
      <c r="V5497" s="1">
        <v>5.9280024162272404</v>
      </c>
      <c r="W5497" s="1">
        <v>2.5396206436910207</v>
      </c>
      <c r="X5497" s="1">
        <v>-1.8703674934952286</v>
      </c>
      <c r="Y5497" s="1">
        <v>-1.2537627240498894</v>
      </c>
      <c r="Z5497" s="1" t="s">
        <v>4</v>
      </c>
      <c r="AA5497" s="1" t="s">
        <v>4</v>
      </c>
      <c r="AB5497" s="1" t="s">
        <v>4</v>
      </c>
      <c r="AC5497" s="1" t="s">
        <v>4</v>
      </c>
      <c r="AD5497" s="1" t="s">
        <v>4</v>
      </c>
      <c r="AE5497" s="1" t="s">
        <v>4</v>
      </c>
      <c r="AF5497" s="1" t="s">
        <v>4</v>
      </c>
      <c r="AG5497" s="1" t="s">
        <v>4</v>
      </c>
      <c r="AH5497" s="1" t="s">
        <v>4</v>
      </c>
      <c r="AI5497" s="1" t="s">
        <v>4</v>
      </c>
      <c r="AJ5497" s="1" t="s">
        <v>4</v>
      </c>
      <c r="AK5497" s="1" t="s">
        <v>4</v>
      </c>
    </row>
    <row r="5498" spans="1:37">
      <c r="A5498" t="s">
        <v>285</v>
      </c>
      <c r="B5498" s="2">
        <v>718</v>
      </c>
      <c r="C5498" t="s">
        <v>286</v>
      </c>
      <c r="D5498" s="2">
        <v>2009</v>
      </c>
      <c r="E5498" s="1" t="s">
        <v>4</v>
      </c>
      <c r="F5498" s="1" t="s">
        <v>4</v>
      </c>
      <c r="G5498" s="1" t="s">
        <v>4</v>
      </c>
      <c r="H5498" s="1" t="s">
        <v>4</v>
      </c>
      <c r="I5498" s="1" t="s">
        <v>4</v>
      </c>
      <c r="J5498" s="1" t="s">
        <v>4</v>
      </c>
      <c r="K5498" s="1" t="s">
        <v>4</v>
      </c>
      <c r="L5498" s="1" t="s">
        <v>4</v>
      </c>
      <c r="M5498" s="1" t="s">
        <v>4</v>
      </c>
      <c r="N5498" s="1" t="s">
        <v>4</v>
      </c>
      <c r="O5498" s="1" t="s">
        <v>4</v>
      </c>
      <c r="P5498" s="1" t="s">
        <v>4</v>
      </c>
      <c r="Q5498" s="1" t="s">
        <v>4</v>
      </c>
      <c r="R5498" s="1" t="s">
        <v>4</v>
      </c>
      <c r="S5498" s="1">
        <v>4.00000000000027</v>
      </c>
      <c r="T5498" s="1">
        <v>-0.99999999999996758</v>
      </c>
      <c r="U5498" s="1">
        <v>-0.80275338625467318</v>
      </c>
      <c r="V5498" s="1">
        <v>4.2407507062053984</v>
      </c>
      <c r="W5498" s="1">
        <v>2.9889331641063333</v>
      </c>
      <c r="X5498" s="1">
        <v>-8.6648407411282662</v>
      </c>
      <c r="Y5498" s="1">
        <v>0.67972890389933482</v>
      </c>
      <c r="Z5498" s="1">
        <v>0.67972890389924601</v>
      </c>
      <c r="AA5498" s="1" t="s">
        <v>4</v>
      </c>
      <c r="AB5498" s="1" t="s">
        <v>4</v>
      </c>
      <c r="AC5498" s="1" t="s">
        <v>4</v>
      </c>
      <c r="AD5498" s="1" t="s">
        <v>4</v>
      </c>
      <c r="AE5498" s="1" t="s">
        <v>4</v>
      </c>
      <c r="AF5498" s="1" t="s">
        <v>4</v>
      </c>
      <c r="AG5498" s="1" t="s">
        <v>4</v>
      </c>
      <c r="AH5498" s="1" t="s">
        <v>4</v>
      </c>
      <c r="AI5498" s="1" t="s">
        <v>4</v>
      </c>
      <c r="AJ5498" s="1" t="s">
        <v>4</v>
      </c>
      <c r="AK5498" s="1" t="s">
        <v>4</v>
      </c>
    </row>
    <row r="5499" spans="1:37">
      <c r="A5499" t="s">
        <v>285</v>
      </c>
      <c r="B5499" s="2">
        <v>718</v>
      </c>
      <c r="C5499" t="s">
        <v>286</v>
      </c>
      <c r="D5499" s="2">
        <v>2010</v>
      </c>
      <c r="E5499" s="1" t="s">
        <v>4</v>
      </c>
      <c r="F5499" s="1" t="s">
        <v>4</v>
      </c>
      <c r="G5499" s="1" t="s">
        <v>4</v>
      </c>
      <c r="H5499" s="1" t="s">
        <v>4</v>
      </c>
      <c r="I5499" s="1" t="s">
        <v>4</v>
      </c>
      <c r="J5499" s="1" t="s">
        <v>4</v>
      </c>
      <c r="K5499" s="1" t="s">
        <v>4</v>
      </c>
      <c r="L5499" s="1" t="s">
        <v>4</v>
      </c>
      <c r="M5499" s="1" t="s">
        <v>4</v>
      </c>
      <c r="N5499" s="1" t="s">
        <v>4</v>
      </c>
      <c r="O5499" s="1" t="s">
        <v>4</v>
      </c>
      <c r="P5499" s="1" t="s">
        <v>4</v>
      </c>
      <c r="Q5499" s="1" t="s">
        <v>4</v>
      </c>
      <c r="R5499" s="1" t="s">
        <v>4</v>
      </c>
      <c r="S5499" s="1" t="s">
        <v>4</v>
      </c>
      <c r="T5499" s="1">
        <v>-0.99999999999974554</v>
      </c>
      <c r="U5499" s="1">
        <v>-1.3753961012222815</v>
      </c>
      <c r="V5499" s="1">
        <v>4.7555497214437858</v>
      </c>
      <c r="W5499" s="1">
        <v>3.4891004303668982</v>
      </c>
      <c r="X5499" s="1">
        <v>4.0037523871849112</v>
      </c>
      <c r="Y5499" s="1">
        <v>4.037476005383267</v>
      </c>
      <c r="Z5499" s="1">
        <v>6.1983693710918386</v>
      </c>
      <c r="AA5499" s="1">
        <v>6.7108965557209244</v>
      </c>
      <c r="AB5499" s="1" t="s">
        <v>4</v>
      </c>
      <c r="AC5499" s="1" t="s">
        <v>4</v>
      </c>
      <c r="AD5499" s="1" t="s">
        <v>4</v>
      </c>
      <c r="AE5499" s="1" t="s">
        <v>4</v>
      </c>
      <c r="AF5499" s="1" t="s">
        <v>4</v>
      </c>
      <c r="AG5499" s="1" t="s">
        <v>4</v>
      </c>
      <c r="AH5499" s="1" t="s">
        <v>4</v>
      </c>
      <c r="AI5499" s="1" t="s">
        <v>4</v>
      </c>
      <c r="AJ5499" s="1" t="s">
        <v>4</v>
      </c>
      <c r="AK5499" s="1" t="s">
        <v>4</v>
      </c>
    </row>
    <row r="5500" spans="1:37">
      <c r="A5500" t="s">
        <v>285</v>
      </c>
      <c r="B5500" s="2">
        <v>718</v>
      </c>
      <c r="C5500" t="s">
        <v>286</v>
      </c>
      <c r="D5500" s="2">
        <v>2011</v>
      </c>
      <c r="E5500" s="1" t="s">
        <v>4</v>
      </c>
      <c r="F5500" s="1" t="s">
        <v>4</v>
      </c>
      <c r="G5500" s="1" t="s">
        <v>4</v>
      </c>
      <c r="H5500" s="1" t="s">
        <v>4</v>
      </c>
      <c r="I5500" s="1" t="s">
        <v>4</v>
      </c>
      <c r="J5500" s="1" t="s">
        <v>4</v>
      </c>
      <c r="K5500" s="1" t="s">
        <v>4</v>
      </c>
      <c r="L5500" s="1" t="s">
        <v>4</v>
      </c>
      <c r="M5500" s="1" t="s">
        <v>4</v>
      </c>
      <c r="N5500" s="1" t="s">
        <v>4</v>
      </c>
      <c r="O5500" s="1" t="s">
        <v>4</v>
      </c>
      <c r="P5500" s="1" t="s">
        <v>4</v>
      </c>
      <c r="Q5500" s="1" t="s">
        <v>4</v>
      </c>
      <c r="R5500" s="1" t="s">
        <v>4</v>
      </c>
      <c r="S5500" s="1" t="s">
        <v>4</v>
      </c>
      <c r="T5500" s="1" t="s">
        <v>4</v>
      </c>
      <c r="U5500" s="1">
        <v>-1.1593740527515162</v>
      </c>
      <c r="V5500" s="1">
        <v>4.0052754707480487</v>
      </c>
      <c r="W5500" s="1">
        <v>3.2515663070514567</v>
      </c>
      <c r="X5500" s="1">
        <v>5.0696762568220421</v>
      </c>
      <c r="Y5500" s="1">
        <v>5.0000000000001377</v>
      </c>
      <c r="Z5500" s="1">
        <v>5.0386469732476735</v>
      </c>
      <c r="AA5500" s="1">
        <v>5.1091731076672087</v>
      </c>
      <c r="AB5500" s="1">
        <v>5.0061288238339108</v>
      </c>
      <c r="AC5500" s="1" t="s">
        <v>4</v>
      </c>
      <c r="AD5500" s="1" t="s">
        <v>4</v>
      </c>
      <c r="AE5500" s="1" t="s">
        <v>4</v>
      </c>
      <c r="AF5500" s="1" t="s">
        <v>4</v>
      </c>
      <c r="AG5500" s="1" t="s">
        <v>4</v>
      </c>
      <c r="AH5500" s="1" t="s">
        <v>4</v>
      </c>
      <c r="AI5500" s="1" t="s">
        <v>4</v>
      </c>
      <c r="AJ5500" s="1" t="s">
        <v>4</v>
      </c>
      <c r="AK5500" s="1" t="s">
        <v>4</v>
      </c>
    </row>
    <row r="5501" spans="1:37">
      <c r="A5501" t="s">
        <v>285</v>
      </c>
      <c r="B5501" s="2">
        <v>718</v>
      </c>
      <c r="C5501" t="s">
        <v>286</v>
      </c>
      <c r="D5501" s="2">
        <v>2012</v>
      </c>
      <c r="E5501" s="1" t="s">
        <v>4</v>
      </c>
      <c r="F5501" s="1" t="s">
        <v>4</v>
      </c>
      <c r="G5501" s="1" t="s">
        <v>4</v>
      </c>
      <c r="H5501" s="1" t="s">
        <v>4</v>
      </c>
      <c r="I5501" s="1" t="s">
        <v>4</v>
      </c>
      <c r="J5501" s="1" t="s">
        <v>4</v>
      </c>
      <c r="K5501" s="1" t="s">
        <v>4</v>
      </c>
      <c r="L5501" s="1" t="s">
        <v>4</v>
      </c>
      <c r="M5501" s="1" t="s">
        <v>4</v>
      </c>
      <c r="N5501" s="1" t="s">
        <v>4</v>
      </c>
      <c r="O5501" s="1" t="s">
        <v>4</v>
      </c>
      <c r="P5501" s="1" t="s">
        <v>4</v>
      </c>
      <c r="Q5501" s="1" t="s">
        <v>4</v>
      </c>
      <c r="R5501" s="1" t="s">
        <v>4</v>
      </c>
      <c r="S5501" s="1" t="s">
        <v>4</v>
      </c>
      <c r="T5501" s="1" t="s">
        <v>4</v>
      </c>
      <c r="U5501" s="1" t="s">
        <v>4</v>
      </c>
      <c r="V5501" s="1">
        <v>3.9511638974971452</v>
      </c>
      <c r="W5501" s="1">
        <v>3.5893987797052551</v>
      </c>
      <c r="X5501" s="1">
        <v>5.0259276567973021</v>
      </c>
      <c r="Y5501" s="1">
        <v>4.99999999999996</v>
      </c>
      <c r="Z5501" s="1">
        <v>4.3821953408575753</v>
      </c>
      <c r="AA5501" s="1">
        <v>3.0066039655695986</v>
      </c>
      <c r="AB5501" s="1">
        <v>2.8985058199530567</v>
      </c>
      <c r="AC5501" s="1">
        <v>2.8056188777151991</v>
      </c>
      <c r="AD5501" s="1" t="s">
        <v>4</v>
      </c>
      <c r="AE5501" s="1" t="s">
        <v>4</v>
      </c>
      <c r="AF5501" s="1" t="s">
        <v>4</v>
      </c>
      <c r="AG5501" s="1" t="s">
        <v>4</v>
      </c>
      <c r="AH5501" s="1" t="s">
        <v>4</v>
      </c>
      <c r="AI5501" s="1" t="s">
        <v>4</v>
      </c>
      <c r="AJ5501" s="1" t="s">
        <v>4</v>
      </c>
      <c r="AK5501" s="1" t="s">
        <v>4</v>
      </c>
    </row>
    <row r="5502" spans="1:37">
      <c r="A5502" t="s">
        <v>285</v>
      </c>
      <c r="B5502" s="2">
        <v>718</v>
      </c>
      <c r="C5502" t="s">
        <v>286</v>
      </c>
      <c r="D5502" s="2">
        <v>2013</v>
      </c>
      <c r="E5502" s="1" t="s">
        <v>4</v>
      </c>
      <c r="F5502" s="1" t="s">
        <v>4</v>
      </c>
      <c r="G5502" s="1" t="s">
        <v>4</v>
      </c>
      <c r="H5502" s="1" t="s">
        <v>4</v>
      </c>
      <c r="I5502" s="1" t="s">
        <v>4</v>
      </c>
      <c r="J5502" s="1" t="s">
        <v>4</v>
      </c>
      <c r="K5502" s="1" t="s">
        <v>4</v>
      </c>
      <c r="L5502" s="1" t="s">
        <v>4</v>
      </c>
      <c r="M5502" s="1" t="s">
        <v>4</v>
      </c>
      <c r="N5502" s="1" t="s">
        <v>4</v>
      </c>
      <c r="O5502" s="1" t="s">
        <v>4</v>
      </c>
      <c r="P5502" s="1" t="s">
        <v>4</v>
      </c>
      <c r="Q5502" s="1" t="s">
        <v>4</v>
      </c>
      <c r="R5502" s="1" t="s">
        <v>4</v>
      </c>
      <c r="S5502" s="1" t="s">
        <v>4</v>
      </c>
      <c r="T5502" s="1" t="s">
        <v>4</v>
      </c>
      <c r="U5502" s="1" t="s">
        <v>4</v>
      </c>
      <c r="V5502" s="1" t="s">
        <v>4</v>
      </c>
      <c r="W5502" s="1">
        <v>3.8070850636473752</v>
      </c>
      <c r="X5502" s="1">
        <v>4.9999999999999156</v>
      </c>
      <c r="Y5502" s="1">
        <v>5.0000000000000266</v>
      </c>
      <c r="Z5502" s="1">
        <v>4.4457575789674797</v>
      </c>
      <c r="AA5502" s="1">
        <v>3.5231264461396572</v>
      </c>
      <c r="AB5502" s="1">
        <v>3.3279796362864822</v>
      </c>
      <c r="AC5502" s="1">
        <v>3.4968787819488201</v>
      </c>
      <c r="AD5502" s="1">
        <v>6.0482429033865914</v>
      </c>
      <c r="AE5502" s="1" t="s">
        <v>4</v>
      </c>
      <c r="AF5502" s="1" t="s">
        <v>4</v>
      </c>
      <c r="AG5502" s="1" t="s">
        <v>4</v>
      </c>
      <c r="AH5502" s="1" t="s">
        <v>4</v>
      </c>
      <c r="AI5502" s="1" t="s">
        <v>4</v>
      </c>
      <c r="AJ5502" s="1" t="s">
        <v>4</v>
      </c>
      <c r="AK5502" s="1" t="s">
        <v>4</v>
      </c>
    </row>
    <row r="5503" spans="1:37">
      <c r="A5503" t="s">
        <v>285</v>
      </c>
      <c r="B5503" s="2">
        <v>718</v>
      </c>
      <c r="C5503" t="s">
        <v>286</v>
      </c>
      <c r="D5503" s="2">
        <v>2014</v>
      </c>
      <c r="E5503" s="1" t="s">
        <v>4</v>
      </c>
      <c r="F5503" s="1" t="s">
        <v>4</v>
      </c>
      <c r="G5503" s="1" t="s">
        <v>4</v>
      </c>
      <c r="H5503" s="1" t="s">
        <v>4</v>
      </c>
      <c r="I5503" s="1" t="s">
        <v>4</v>
      </c>
      <c r="J5503" s="1" t="s">
        <v>4</v>
      </c>
      <c r="K5503" s="1" t="s">
        <v>4</v>
      </c>
      <c r="L5503" s="1" t="s">
        <v>4</v>
      </c>
      <c r="M5503" s="1" t="s">
        <v>4</v>
      </c>
      <c r="N5503" s="1" t="s">
        <v>4</v>
      </c>
      <c r="O5503" s="1" t="s">
        <v>4</v>
      </c>
      <c r="P5503" s="1" t="s">
        <v>4</v>
      </c>
      <c r="Q5503" s="1" t="s">
        <v>4</v>
      </c>
      <c r="R5503" s="1" t="s">
        <v>4</v>
      </c>
      <c r="S5503" s="1" t="s">
        <v>4</v>
      </c>
      <c r="T5503" s="1" t="s">
        <v>4</v>
      </c>
      <c r="U5503" s="1" t="s">
        <v>4</v>
      </c>
      <c r="V5503" s="1" t="s">
        <v>4</v>
      </c>
      <c r="W5503" s="1" t="s">
        <v>4</v>
      </c>
      <c r="X5503" s="1">
        <v>5.0000000000001377</v>
      </c>
      <c r="Y5503" s="1">
        <v>4.9999999999999822</v>
      </c>
      <c r="Z5503" s="1">
        <v>4.201470613636471</v>
      </c>
      <c r="AA5503" s="1">
        <v>4.0316566128797637</v>
      </c>
      <c r="AB5503" s="1">
        <v>3.884990648594111</v>
      </c>
      <c r="AC5503" s="1">
        <v>3.6690911680060667</v>
      </c>
      <c r="AD5503" s="1">
        <v>3.315791656010747</v>
      </c>
      <c r="AE5503" s="1">
        <v>6.2051648680463645</v>
      </c>
      <c r="AF5503" s="1" t="s">
        <v>4</v>
      </c>
      <c r="AG5503" s="1" t="s">
        <v>4</v>
      </c>
      <c r="AH5503" s="1" t="s">
        <v>4</v>
      </c>
      <c r="AI5503" s="1" t="s">
        <v>4</v>
      </c>
      <c r="AJ5503" s="1" t="s">
        <v>4</v>
      </c>
      <c r="AK5503" s="1" t="s">
        <v>4</v>
      </c>
    </row>
    <row r="5504" spans="1:37">
      <c r="A5504" t="s">
        <v>285</v>
      </c>
      <c r="B5504" s="2">
        <v>718</v>
      </c>
      <c r="C5504" t="s">
        <v>286</v>
      </c>
      <c r="D5504" s="2">
        <v>2015</v>
      </c>
      <c r="E5504" s="1" t="s">
        <v>4</v>
      </c>
      <c r="F5504" s="1" t="s">
        <v>4</v>
      </c>
      <c r="G5504" s="1" t="s">
        <v>4</v>
      </c>
      <c r="H5504" s="1" t="s">
        <v>4</v>
      </c>
      <c r="I5504" s="1" t="s">
        <v>4</v>
      </c>
      <c r="J5504" s="1" t="s">
        <v>4</v>
      </c>
      <c r="K5504" s="1" t="s">
        <v>4</v>
      </c>
      <c r="L5504" s="1" t="s">
        <v>4</v>
      </c>
      <c r="M5504" s="1" t="s">
        <v>4</v>
      </c>
      <c r="N5504" s="1" t="s">
        <v>4</v>
      </c>
      <c r="O5504" s="1" t="s">
        <v>4</v>
      </c>
      <c r="P5504" s="1" t="s">
        <v>4</v>
      </c>
      <c r="Q5504" s="1" t="s">
        <v>4</v>
      </c>
      <c r="R5504" s="1" t="s">
        <v>4</v>
      </c>
      <c r="S5504" s="1" t="s">
        <v>4</v>
      </c>
      <c r="T5504" s="1" t="s">
        <v>4</v>
      </c>
      <c r="U5504" s="1" t="s">
        <v>4</v>
      </c>
      <c r="V5504" s="1" t="s">
        <v>4</v>
      </c>
      <c r="W5504" s="1" t="s">
        <v>4</v>
      </c>
      <c r="X5504" s="1" t="s">
        <v>4</v>
      </c>
      <c r="Y5504" s="1">
        <v>4.99999999999996</v>
      </c>
      <c r="Z5504" s="1">
        <v>4.1927210762429334</v>
      </c>
      <c r="AA5504" s="1">
        <v>4.0616395882369538</v>
      </c>
      <c r="AB5504" s="1">
        <v>3.7812393642869591</v>
      </c>
      <c r="AC5504" s="1">
        <v>3.7728399127726853</v>
      </c>
      <c r="AD5504" s="1">
        <v>3.4987300938504218</v>
      </c>
      <c r="AE5504" s="1">
        <v>5.7434571354406438</v>
      </c>
      <c r="AF5504" s="1">
        <v>4.9748770349860916</v>
      </c>
      <c r="AG5504" s="1" t="s">
        <v>4</v>
      </c>
      <c r="AH5504" s="1" t="s">
        <v>4</v>
      </c>
      <c r="AI5504" s="1" t="s">
        <v>4</v>
      </c>
      <c r="AJ5504" s="1" t="s">
        <v>4</v>
      </c>
      <c r="AK5504" s="1" t="s">
        <v>4</v>
      </c>
    </row>
    <row r="5505" spans="1:37">
      <c r="A5505" t="s">
        <v>285</v>
      </c>
      <c r="B5505" s="2">
        <v>718</v>
      </c>
      <c r="C5505" t="s">
        <v>286</v>
      </c>
      <c r="D5505" s="2">
        <v>2016</v>
      </c>
      <c r="E5505" s="1" t="s">
        <v>4</v>
      </c>
      <c r="F5505" s="1" t="s">
        <v>4</v>
      </c>
      <c r="G5505" s="1" t="s">
        <v>4</v>
      </c>
      <c r="H5505" s="1" t="s">
        <v>4</v>
      </c>
      <c r="I5505" s="1" t="s">
        <v>4</v>
      </c>
      <c r="J5505" s="1" t="s">
        <v>4</v>
      </c>
      <c r="K5505" s="1" t="s">
        <v>4</v>
      </c>
      <c r="L5505" s="1" t="s">
        <v>4</v>
      </c>
      <c r="M5505" s="1" t="s">
        <v>4</v>
      </c>
      <c r="N5505" s="1" t="s">
        <v>4</v>
      </c>
      <c r="O5505" s="1" t="s">
        <v>4</v>
      </c>
      <c r="P5505" s="1" t="s">
        <v>4</v>
      </c>
      <c r="Q5505" s="1" t="s">
        <v>4</v>
      </c>
      <c r="R5505" s="1" t="s">
        <v>4</v>
      </c>
      <c r="S5505" s="1" t="s">
        <v>4</v>
      </c>
      <c r="T5505" s="1" t="s">
        <v>4</v>
      </c>
      <c r="U5505" s="1" t="s">
        <v>4</v>
      </c>
      <c r="V5505" s="1" t="s">
        <v>4</v>
      </c>
      <c r="W5505" s="1" t="s">
        <v>4</v>
      </c>
      <c r="X5505" s="1" t="s">
        <v>4</v>
      </c>
      <c r="Y5505" s="1" t="s">
        <v>4</v>
      </c>
      <c r="Z5505" s="1">
        <v>4.0699052850750261</v>
      </c>
      <c r="AA5505" s="1">
        <v>3.7818210689901655</v>
      </c>
      <c r="AB5505" s="1">
        <v>3.650638529016792</v>
      </c>
      <c r="AC5505" s="1">
        <v>3.6511819700189463</v>
      </c>
      <c r="AD5505" s="1">
        <v>3.6539945556354647</v>
      </c>
      <c r="AE5505" s="1">
        <v>4.8752595137821153</v>
      </c>
      <c r="AF5505" s="1">
        <v>4.4824094977745421</v>
      </c>
      <c r="AG5505" s="1">
        <v>4.5030315910960628</v>
      </c>
      <c r="AH5505" s="1" t="s">
        <v>4</v>
      </c>
      <c r="AI5505" s="1" t="s">
        <v>4</v>
      </c>
      <c r="AJ5505" s="1" t="s">
        <v>4</v>
      </c>
      <c r="AK5505" s="1" t="s">
        <v>4</v>
      </c>
    </row>
    <row r="5506" spans="1:37">
      <c r="A5506" t="s">
        <v>285</v>
      </c>
      <c r="B5506" s="2">
        <v>718</v>
      </c>
      <c r="C5506" t="s">
        <v>286</v>
      </c>
      <c r="D5506" s="2">
        <v>2017</v>
      </c>
      <c r="E5506" s="1" t="s">
        <v>4</v>
      </c>
      <c r="F5506" s="1" t="s">
        <v>4</v>
      </c>
      <c r="G5506" s="1" t="s">
        <v>4</v>
      </c>
      <c r="H5506" s="1" t="s">
        <v>4</v>
      </c>
      <c r="I5506" s="1" t="s">
        <v>4</v>
      </c>
      <c r="J5506" s="1" t="s">
        <v>4</v>
      </c>
      <c r="K5506" s="1" t="s">
        <v>4</v>
      </c>
      <c r="L5506" s="1" t="s">
        <v>4</v>
      </c>
      <c r="M5506" s="1" t="s">
        <v>4</v>
      </c>
      <c r="N5506" s="1" t="s">
        <v>4</v>
      </c>
      <c r="O5506" s="1" t="s">
        <v>4</v>
      </c>
      <c r="P5506" s="1" t="s">
        <v>4</v>
      </c>
      <c r="Q5506" s="1" t="s">
        <v>4</v>
      </c>
      <c r="R5506" s="1" t="s">
        <v>4</v>
      </c>
      <c r="S5506" s="1" t="s">
        <v>4</v>
      </c>
      <c r="T5506" s="1" t="s">
        <v>4</v>
      </c>
      <c r="U5506" s="1" t="s">
        <v>4</v>
      </c>
      <c r="V5506" s="1" t="s">
        <v>4</v>
      </c>
      <c r="W5506" s="1" t="s">
        <v>4</v>
      </c>
      <c r="X5506" s="1" t="s">
        <v>4</v>
      </c>
      <c r="Y5506" s="1" t="s">
        <v>4</v>
      </c>
      <c r="Z5506" s="1" t="s">
        <v>4</v>
      </c>
      <c r="AA5506" s="1">
        <v>3.8120153814546143</v>
      </c>
      <c r="AB5506" s="1">
        <v>3.5884207658328338</v>
      </c>
      <c r="AC5506" s="1">
        <v>3.5930429325529589</v>
      </c>
      <c r="AD5506" s="1">
        <v>3.582840586866376</v>
      </c>
      <c r="AE5506" s="1">
        <v>3.4977675813524067</v>
      </c>
      <c r="AF5506" s="1">
        <v>4.061906257920489</v>
      </c>
      <c r="AG5506" s="1">
        <v>5.2848229814848935</v>
      </c>
      <c r="AH5506" s="1">
        <v>4.3323887135859218</v>
      </c>
      <c r="AI5506" s="1" t="s">
        <v>4</v>
      </c>
      <c r="AJ5506" s="1" t="s">
        <v>4</v>
      </c>
      <c r="AK5506" s="1" t="s">
        <v>4</v>
      </c>
    </row>
    <row r="5507" spans="1:37">
      <c r="A5507" t="s">
        <v>285</v>
      </c>
      <c r="B5507" s="2">
        <v>718</v>
      </c>
      <c r="C5507" t="s">
        <v>286</v>
      </c>
      <c r="D5507" s="2">
        <v>2018</v>
      </c>
      <c r="E5507" s="1" t="s">
        <v>4</v>
      </c>
      <c r="F5507" s="1" t="s">
        <v>4</v>
      </c>
      <c r="G5507" s="1" t="s">
        <v>4</v>
      </c>
      <c r="H5507" s="1" t="s">
        <v>4</v>
      </c>
      <c r="I5507" s="1" t="s">
        <v>4</v>
      </c>
      <c r="J5507" s="1" t="s">
        <v>4</v>
      </c>
      <c r="K5507" s="1" t="s">
        <v>4</v>
      </c>
      <c r="L5507" s="1" t="s">
        <v>4</v>
      </c>
      <c r="M5507" s="1" t="s">
        <v>4</v>
      </c>
      <c r="N5507" s="1" t="s">
        <v>4</v>
      </c>
      <c r="O5507" s="1" t="s">
        <v>4</v>
      </c>
      <c r="P5507" s="1" t="s">
        <v>4</v>
      </c>
      <c r="Q5507" s="1" t="s">
        <v>4</v>
      </c>
      <c r="R5507" s="1" t="s">
        <v>4</v>
      </c>
      <c r="S5507" s="1" t="s">
        <v>4</v>
      </c>
      <c r="T5507" s="1" t="s">
        <v>4</v>
      </c>
      <c r="U5507" s="1" t="s">
        <v>4</v>
      </c>
      <c r="V5507" s="1" t="s">
        <v>4</v>
      </c>
      <c r="W5507" s="1" t="s">
        <v>4</v>
      </c>
      <c r="X5507" s="1" t="s">
        <v>4</v>
      </c>
      <c r="Y5507" s="1" t="s">
        <v>4</v>
      </c>
      <c r="Z5507" s="1" t="s">
        <v>4</v>
      </c>
      <c r="AA5507" s="1" t="s">
        <v>4</v>
      </c>
      <c r="AB5507" s="1">
        <v>3.5166564426365454</v>
      </c>
      <c r="AC5507" s="1">
        <v>3.5260706958536669</v>
      </c>
      <c r="AD5507" s="1">
        <v>3.5017083697569173</v>
      </c>
      <c r="AE5507" s="1">
        <v>3.4105204584679916</v>
      </c>
      <c r="AF5507" s="1">
        <v>3.3587359868774369</v>
      </c>
      <c r="AG5507" s="1">
        <v>3.5651339320715403</v>
      </c>
      <c r="AH5507" s="1">
        <v>4.0887624155198976</v>
      </c>
      <c r="AI5507" s="1">
        <v>3.7535419388637026</v>
      </c>
      <c r="AJ5507" s="1" t="s">
        <v>4</v>
      </c>
      <c r="AK5507" s="1" t="s">
        <v>4</v>
      </c>
    </row>
    <row r="5508" spans="1:37">
      <c r="A5508" t="s">
        <v>285</v>
      </c>
      <c r="B5508" s="2">
        <v>718</v>
      </c>
      <c r="C5508" t="s">
        <v>286</v>
      </c>
      <c r="D5508" s="2">
        <v>2019</v>
      </c>
      <c r="E5508" s="1" t="s">
        <v>4</v>
      </c>
      <c r="F5508" s="1" t="s">
        <v>4</v>
      </c>
      <c r="G5508" s="1" t="s">
        <v>4</v>
      </c>
      <c r="H5508" s="1" t="s">
        <v>4</v>
      </c>
      <c r="I5508" s="1" t="s">
        <v>4</v>
      </c>
      <c r="J5508" s="1" t="s">
        <v>4</v>
      </c>
      <c r="K5508" s="1" t="s">
        <v>4</v>
      </c>
      <c r="L5508" s="1" t="s">
        <v>4</v>
      </c>
      <c r="M5508" s="1" t="s">
        <v>4</v>
      </c>
      <c r="N5508" s="1" t="s">
        <v>4</v>
      </c>
      <c r="O5508" s="1" t="s">
        <v>4</v>
      </c>
      <c r="P5508" s="1" t="s">
        <v>4</v>
      </c>
      <c r="Q5508" s="1" t="s">
        <v>4</v>
      </c>
      <c r="R5508" s="1" t="s">
        <v>4</v>
      </c>
      <c r="S5508" s="1" t="s">
        <v>4</v>
      </c>
      <c r="T5508" s="1" t="s">
        <v>4</v>
      </c>
      <c r="U5508" s="1" t="s">
        <v>4</v>
      </c>
      <c r="V5508" s="1" t="s">
        <v>4</v>
      </c>
      <c r="W5508" s="1" t="s">
        <v>4</v>
      </c>
      <c r="X5508" s="1" t="s">
        <v>4</v>
      </c>
      <c r="Y5508" s="1" t="s">
        <v>4</v>
      </c>
      <c r="Z5508" s="1" t="s">
        <v>4</v>
      </c>
      <c r="AA5508" s="1" t="s">
        <v>4</v>
      </c>
      <c r="AB5508" s="1" t="s">
        <v>4</v>
      </c>
      <c r="AC5508" s="1">
        <v>3.4335925361919317</v>
      </c>
      <c r="AD5508" s="1">
        <v>3.4125986793964946</v>
      </c>
      <c r="AE5508" s="1">
        <v>3.3144634954745289</v>
      </c>
      <c r="AF5508" s="1">
        <v>3.273971615191229</v>
      </c>
      <c r="AG5508" s="1">
        <v>3.2973923286654383</v>
      </c>
      <c r="AH5508" s="1">
        <v>3.4635602640243901</v>
      </c>
      <c r="AI5508" s="1">
        <v>3.9006028191556963</v>
      </c>
      <c r="AJ5508" s="1">
        <v>1.9151144492929983</v>
      </c>
      <c r="AK5508" s="1" t="s">
        <v>4</v>
      </c>
    </row>
    <row r="5509" spans="1:37">
      <c r="A5509" t="s">
        <v>285</v>
      </c>
      <c r="B5509" s="2">
        <v>718</v>
      </c>
      <c r="C5509" t="s">
        <v>286</v>
      </c>
      <c r="D5509" s="2">
        <v>2020</v>
      </c>
      <c r="E5509" s="1" t="s">
        <v>4</v>
      </c>
      <c r="F5509" s="1" t="s">
        <v>4</v>
      </c>
      <c r="G5509" s="1" t="s">
        <v>4</v>
      </c>
      <c r="H5509" s="1" t="s">
        <v>4</v>
      </c>
      <c r="I5509" s="1" t="s">
        <v>4</v>
      </c>
      <c r="J5509" s="1" t="s">
        <v>4</v>
      </c>
      <c r="K5509" s="1" t="s">
        <v>4</v>
      </c>
      <c r="L5509" s="1" t="s">
        <v>4</v>
      </c>
      <c r="M5509" s="1" t="s">
        <v>4</v>
      </c>
      <c r="N5509" s="1" t="s">
        <v>4</v>
      </c>
      <c r="O5509" s="1" t="s">
        <v>4</v>
      </c>
      <c r="P5509" s="1" t="s">
        <v>4</v>
      </c>
      <c r="Q5509" s="1" t="s">
        <v>4</v>
      </c>
      <c r="R5509" s="1" t="s">
        <v>4</v>
      </c>
      <c r="S5509" s="1" t="s">
        <v>4</v>
      </c>
      <c r="T5509" s="1" t="s">
        <v>4</v>
      </c>
      <c r="U5509" s="1" t="s">
        <v>4</v>
      </c>
      <c r="V5509" s="1" t="s">
        <v>4</v>
      </c>
      <c r="W5509" s="1" t="s">
        <v>4</v>
      </c>
      <c r="X5509" s="1" t="s">
        <v>4</v>
      </c>
      <c r="Y5509" s="1" t="s">
        <v>4</v>
      </c>
      <c r="Z5509" s="1" t="s">
        <v>4</v>
      </c>
      <c r="AA5509" s="1" t="s">
        <v>4</v>
      </c>
      <c r="AB5509" s="1" t="s">
        <v>4</v>
      </c>
      <c r="AC5509" s="1" t="s">
        <v>4</v>
      </c>
      <c r="AD5509" s="1">
        <v>3.422466055289819</v>
      </c>
      <c r="AE5509" s="1">
        <v>3.3245371654477607</v>
      </c>
      <c r="AF5509" s="1">
        <v>3.2840297203937219</v>
      </c>
      <c r="AG5509" s="1">
        <v>3.3140639817880846</v>
      </c>
      <c r="AH5509" s="1">
        <v>3.3155616726468162</v>
      </c>
      <c r="AI5509" s="1">
        <v>-13.77829851800918</v>
      </c>
      <c r="AJ5509" s="1">
        <v>-12.865922754300863</v>
      </c>
      <c r="AK5509" s="1">
        <v>-7.7233753239763896</v>
      </c>
    </row>
    <row r="5510" spans="1:37">
      <c r="A5510" t="s">
        <v>285</v>
      </c>
      <c r="B5510" s="2">
        <v>718</v>
      </c>
      <c r="C5510" t="s">
        <v>286</v>
      </c>
      <c r="D5510" s="2">
        <v>2021</v>
      </c>
      <c r="E5510" s="1" t="s">
        <v>4</v>
      </c>
      <c r="F5510" s="1" t="s">
        <v>4</v>
      </c>
      <c r="G5510" s="1" t="s">
        <v>4</v>
      </c>
      <c r="H5510" s="1" t="s">
        <v>4</v>
      </c>
      <c r="I5510" s="1" t="s">
        <v>4</v>
      </c>
      <c r="J5510" s="1" t="s">
        <v>4</v>
      </c>
      <c r="K5510" s="1" t="s">
        <v>4</v>
      </c>
      <c r="L5510" s="1" t="s">
        <v>4</v>
      </c>
      <c r="M5510" s="1" t="s">
        <v>4</v>
      </c>
      <c r="N5510" s="1" t="s">
        <v>4</v>
      </c>
      <c r="O5510" s="1" t="s">
        <v>4</v>
      </c>
      <c r="P5510" s="1" t="s">
        <v>4</v>
      </c>
      <c r="Q5510" s="1" t="s">
        <v>4</v>
      </c>
      <c r="R5510" s="1" t="s">
        <v>4</v>
      </c>
      <c r="S5510" s="1" t="s">
        <v>4</v>
      </c>
      <c r="T5510" s="1" t="s">
        <v>4</v>
      </c>
      <c r="U5510" s="1" t="s">
        <v>4</v>
      </c>
      <c r="V5510" s="1" t="s">
        <v>4</v>
      </c>
      <c r="W5510" s="1" t="s">
        <v>4</v>
      </c>
      <c r="X5510" s="1" t="s">
        <v>4</v>
      </c>
      <c r="Y5510" s="1" t="s">
        <v>4</v>
      </c>
      <c r="Z5510" s="1" t="s">
        <v>4</v>
      </c>
      <c r="AA5510" s="1" t="s">
        <v>4</v>
      </c>
      <c r="AB5510" s="1" t="s">
        <v>4</v>
      </c>
      <c r="AC5510" s="1" t="s">
        <v>4</v>
      </c>
      <c r="AD5510" s="1" t="s">
        <v>4</v>
      </c>
      <c r="AE5510" s="1">
        <v>3.3345102569094953</v>
      </c>
      <c r="AF5510" s="1">
        <v>4.0768391687750816</v>
      </c>
      <c r="AG5510" s="1">
        <v>4.1216280717556675</v>
      </c>
      <c r="AH5510" s="1">
        <v>4.1376545912881202</v>
      </c>
      <c r="AI5510" s="1">
        <v>4.171563321620253</v>
      </c>
      <c r="AJ5510" s="1">
        <v>6.8962184959157069</v>
      </c>
      <c r="AK5510" s="1">
        <v>7.9136979958662756</v>
      </c>
    </row>
    <row r="5511" spans="1:37">
      <c r="A5511" t="s">
        <v>285</v>
      </c>
      <c r="B5511" s="2">
        <v>718</v>
      </c>
      <c r="C5511" t="s">
        <v>286</v>
      </c>
      <c r="D5511" s="2">
        <v>2022</v>
      </c>
      <c r="E5511" s="1" t="s">
        <v>4</v>
      </c>
      <c r="F5511" s="1" t="s">
        <v>4</v>
      </c>
      <c r="G5511" s="1" t="s">
        <v>4</v>
      </c>
      <c r="H5511" s="1" t="s">
        <v>4</v>
      </c>
      <c r="I5511" s="1" t="s">
        <v>4</v>
      </c>
      <c r="J5511" s="1" t="s">
        <v>4</v>
      </c>
      <c r="K5511" s="1" t="s">
        <v>4</v>
      </c>
      <c r="L5511" s="1" t="s">
        <v>4</v>
      </c>
      <c r="M5511" s="1" t="s">
        <v>4</v>
      </c>
      <c r="N5511" s="1" t="s">
        <v>4</v>
      </c>
      <c r="O5511" s="1" t="s">
        <v>4</v>
      </c>
      <c r="P5511" s="1" t="s">
        <v>4</v>
      </c>
      <c r="Q5511" s="1" t="s">
        <v>4</v>
      </c>
      <c r="R5511" s="1" t="s">
        <v>4</v>
      </c>
      <c r="S5511" s="1" t="s">
        <v>4</v>
      </c>
      <c r="T5511" s="1" t="s">
        <v>4</v>
      </c>
      <c r="U5511" s="1" t="s">
        <v>4</v>
      </c>
      <c r="V5511" s="1" t="s">
        <v>4</v>
      </c>
      <c r="W5511" s="1" t="s">
        <v>4</v>
      </c>
      <c r="X5511" s="1" t="s">
        <v>4</v>
      </c>
      <c r="Y5511" s="1" t="s">
        <v>4</v>
      </c>
      <c r="Z5511" s="1" t="s">
        <v>4</v>
      </c>
      <c r="AA5511" s="1" t="s">
        <v>4</v>
      </c>
      <c r="AB5511" s="1" t="s">
        <v>4</v>
      </c>
      <c r="AC5511" s="1" t="s">
        <v>4</v>
      </c>
      <c r="AD5511" s="1" t="s">
        <v>4</v>
      </c>
      <c r="AE5511" s="1" t="s">
        <v>4</v>
      </c>
      <c r="AF5511" s="1">
        <v>3.9981568755194763</v>
      </c>
      <c r="AG5511" s="1">
        <v>4.0014804814919591</v>
      </c>
      <c r="AH5511" s="1">
        <v>4.0236546044412069</v>
      </c>
      <c r="AI5511" s="1">
        <v>5.5498350347441328</v>
      </c>
      <c r="AJ5511" s="1">
        <v>7.6889549275737989</v>
      </c>
      <c r="AK5511" s="1">
        <v>10.900000000000109</v>
      </c>
    </row>
    <row r="5512" spans="1:37">
      <c r="A5512" t="s">
        <v>285</v>
      </c>
      <c r="B5512" s="2">
        <v>718</v>
      </c>
      <c r="C5512" t="s">
        <v>286</v>
      </c>
      <c r="D5512" s="2">
        <v>2023</v>
      </c>
      <c r="E5512" s="1" t="s">
        <v>4</v>
      </c>
      <c r="F5512" s="1" t="s">
        <v>4</v>
      </c>
      <c r="G5512" s="1" t="s">
        <v>4</v>
      </c>
      <c r="H5512" s="1" t="s">
        <v>4</v>
      </c>
      <c r="I5512" s="1" t="s">
        <v>4</v>
      </c>
      <c r="J5512" s="1" t="s">
        <v>4</v>
      </c>
      <c r="K5512" s="1" t="s">
        <v>4</v>
      </c>
      <c r="L5512" s="1" t="s">
        <v>4</v>
      </c>
      <c r="M5512" s="1" t="s">
        <v>4</v>
      </c>
      <c r="N5512" s="1" t="s">
        <v>4</v>
      </c>
      <c r="O5512" s="1" t="s">
        <v>4</v>
      </c>
      <c r="P5512" s="1" t="s">
        <v>4</v>
      </c>
      <c r="Q5512" s="1" t="s">
        <v>4</v>
      </c>
      <c r="R5512" s="1" t="s">
        <v>4</v>
      </c>
      <c r="S5512" s="1" t="s">
        <v>4</v>
      </c>
      <c r="T5512" s="1" t="s">
        <v>4</v>
      </c>
      <c r="U5512" s="1" t="s">
        <v>4</v>
      </c>
      <c r="V5512" s="1" t="s">
        <v>4</v>
      </c>
      <c r="W5512" s="1" t="s">
        <v>4</v>
      </c>
      <c r="X5512" s="1" t="s">
        <v>4</v>
      </c>
      <c r="Y5512" s="1" t="s">
        <v>4</v>
      </c>
      <c r="Z5512" s="1" t="s">
        <v>4</v>
      </c>
      <c r="AA5512" s="1" t="s">
        <v>4</v>
      </c>
      <c r="AB5512" s="1" t="s">
        <v>4</v>
      </c>
      <c r="AC5512" s="1" t="s">
        <v>4</v>
      </c>
      <c r="AD5512" s="1" t="s">
        <v>4</v>
      </c>
      <c r="AE5512" s="1" t="s">
        <v>4</v>
      </c>
      <c r="AF5512" s="1" t="s">
        <v>4</v>
      </c>
      <c r="AG5512" s="1">
        <v>3.3256833262140129</v>
      </c>
      <c r="AH5512" s="1">
        <v>3.8346339921234707</v>
      </c>
      <c r="AI5512" s="1">
        <v>4.8279592926429915</v>
      </c>
      <c r="AJ5512" s="1">
        <v>6.7664989767610262</v>
      </c>
      <c r="AK5512" s="1">
        <v>5.1500000000002988</v>
      </c>
    </row>
    <row r="5513" spans="1:37">
      <c r="A5513" t="s">
        <v>151</v>
      </c>
      <c r="B5513" s="2">
        <v>463</v>
      </c>
      <c r="C5513" t="s">
        <v>152</v>
      </c>
      <c r="D5513" s="2">
        <v>1991</v>
      </c>
      <c r="E5513" s="1">
        <v>3.401973617840981</v>
      </c>
      <c r="F5513" s="1">
        <v>3.401973617840981</v>
      </c>
      <c r="G5513" s="1">
        <v>5.9999932588993277</v>
      </c>
      <c r="H5513" s="1">
        <v>8.2000017485547083</v>
      </c>
      <c r="I5513" s="1" t="s">
        <v>4</v>
      </c>
      <c r="J5513" s="1" t="s">
        <v>4</v>
      </c>
      <c r="K5513" s="1" t="s">
        <v>4</v>
      </c>
      <c r="L5513" s="1" t="s">
        <v>4</v>
      </c>
      <c r="M5513" s="1" t="s">
        <v>4</v>
      </c>
      <c r="N5513" s="1" t="s">
        <v>4</v>
      </c>
      <c r="O5513" s="1" t="s">
        <v>4</v>
      </c>
      <c r="P5513" s="1" t="s">
        <v>4</v>
      </c>
      <c r="Q5513" s="1" t="s">
        <v>4</v>
      </c>
      <c r="R5513" s="1" t="s">
        <v>4</v>
      </c>
      <c r="S5513" s="1" t="s">
        <v>4</v>
      </c>
      <c r="T5513" s="1" t="s">
        <v>4</v>
      </c>
      <c r="U5513" s="1" t="s">
        <v>4</v>
      </c>
      <c r="V5513" s="1" t="s">
        <v>4</v>
      </c>
      <c r="W5513" s="1" t="s">
        <v>4</v>
      </c>
      <c r="X5513" s="1" t="s">
        <v>4</v>
      </c>
      <c r="Y5513" s="1" t="s">
        <v>4</v>
      </c>
      <c r="Z5513" s="1" t="s">
        <v>4</v>
      </c>
      <c r="AA5513" s="1" t="s">
        <v>4</v>
      </c>
      <c r="AB5513" s="1" t="s">
        <v>4</v>
      </c>
      <c r="AC5513" s="1" t="s">
        <v>4</v>
      </c>
      <c r="AD5513" s="1" t="s">
        <v>4</v>
      </c>
      <c r="AE5513" s="1" t="s">
        <v>4</v>
      </c>
      <c r="AF5513" s="1" t="s">
        <v>4</v>
      </c>
      <c r="AG5513" s="1" t="s">
        <v>4</v>
      </c>
      <c r="AH5513" s="1" t="s">
        <v>4</v>
      </c>
      <c r="AI5513" s="1" t="s">
        <v>4</v>
      </c>
      <c r="AJ5513" s="1" t="s">
        <v>4</v>
      </c>
      <c r="AK5513" s="1" t="s">
        <v>4</v>
      </c>
    </row>
    <row r="5514" spans="1:37">
      <c r="A5514" t="s">
        <v>151</v>
      </c>
      <c r="B5514" s="2">
        <v>463</v>
      </c>
      <c r="C5514" t="s">
        <v>152</v>
      </c>
      <c r="D5514" s="2">
        <v>1992</v>
      </c>
      <c r="E5514" s="1">
        <v>3.3858498458545716</v>
      </c>
      <c r="F5514" s="1">
        <v>3.3858498458545716</v>
      </c>
      <c r="G5514" s="1">
        <v>5.9999991327911451</v>
      </c>
      <c r="H5514" s="1">
        <v>8.0000053867981933</v>
      </c>
      <c r="I5514" s="1">
        <v>6.1999980005400968</v>
      </c>
      <c r="J5514" s="1" t="s">
        <v>4</v>
      </c>
      <c r="K5514" s="1" t="s">
        <v>4</v>
      </c>
      <c r="L5514" s="1" t="s">
        <v>4</v>
      </c>
      <c r="M5514" s="1" t="s">
        <v>4</v>
      </c>
      <c r="N5514" s="1" t="s">
        <v>4</v>
      </c>
      <c r="O5514" s="1" t="s">
        <v>4</v>
      </c>
      <c r="P5514" s="1" t="s">
        <v>4</v>
      </c>
      <c r="Q5514" s="1" t="s">
        <v>4</v>
      </c>
      <c r="R5514" s="1" t="s">
        <v>4</v>
      </c>
      <c r="S5514" s="1" t="s">
        <v>4</v>
      </c>
      <c r="T5514" s="1" t="s">
        <v>4</v>
      </c>
      <c r="U5514" s="1" t="s">
        <v>4</v>
      </c>
      <c r="V5514" s="1" t="s">
        <v>4</v>
      </c>
      <c r="W5514" s="1" t="s">
        <v>4</v>
      </c>
      <c r="X5514" s="1" t="s">
        <v>4</v>
      </c>
      <c r="Y5514" s="1" t="s">
        <v>4</v>
      </c>
      <c r="Z5514" s="1" t="s">
        <v>4</v>
      </c>
      <c r="AA5514" s="1" t="s">
        <v>4</v>
      </c>
      <c r="AB5514" s="1" t="s">
        <v>4</v>
      </c>
      <c r="AC5514" s="1" t="s">
        <v>4</v>
      </c>
      <c r="AD5514" s="1" t="s">
        <v>4</v>
      </c>
      <c r="AE5514" s="1" t="s">
        <v>4</v>
      </c>
      <c r="AF5514" s="1" t="s">
        <v>4</v>
      </c>
      <c r="AG5514" s="1" t="s">
        <v>4</v>
      </c>
      <c r="AH5514" s="1" t="s">
        <v>4</v>
      </c>
      <c r="AI5514" s="1" t="s">
        <v>4</v>
      </c>
      <c r="AJ5514" s="1" t="s">
        <v>4</v>
      </c>
      <c r="AK5514" s="1" t="s">
        <v>4</v>
      </c>
    </row>
    <row r="5515" spans="1:37">
      <c r="A5515" t="s">
        <v>151</v>
      </c>
      <c r="B5515" s="2">
        <v>463</v>
      </c>
      <c r="C5515" t="s">
        <v>152</v>
      </c>
      <c r="D5515" s="2">
        <v>1993</v>
      </c>
      <c r="E5515" s="1">
        <v>3.4508696493126489</v>
      </c>
      <c r="F5515" s="1">
        <v>3.4508696493126489</v>
      </c>
      <c r="G5515" s="1">
        <v>5.0000027270714842</v>
      </c>
      <c r="H5515" s="1">
        <v>7.999886454747962</v>
      </c>
      <c r="I5515" s="1">
        <v>7.3999983733202823</v>
      </c>
      <c r="J5515" s="1">
        <v>3.8999999855923617</v>
      </c>
      <c r="K5515" s="1" t="s">
        <v>4</v>
      </c>
      <c r="L5515" s="1" t="s">
        <v>4</v>
      </c>
      <c r="M5515" s="1" t="s">
        <v>4</v>
      </c>
      <c r="N5515" s="1" t="s">
        <v>4</v>
      </c>
      <c r="O5515" s="1" t="s">
        <v>4</v>
      </c>
      <c r="P5515" s="1" t="s">
        <v>4</v>
      </c>
      <c r="Q5515" s="1" t="s">
        <v>4</v>
      </c>
      <c r="R5515" s="1" t="s">
        <v>4</v>
      </c>
      <c r="S5515" s="1" t="s">
        <v>4</v>
      </c>
      <c r="T5515" s="1" t="s">
        <v>4</v>
      </c>
      <c r="U5515" s="1" t="s">
        <v>4</v>
      </c>
      <c r="V5515" s="1" t="s">
        <v>4</v>
      </c>
      <c r="W5515" s="1" t="s">
        <v>4</v>
      </c>
      <c r="X5515" s="1" t="s">
        <v>4</v>
      </c>
      <c r="Y5515" s="1" t="s">
        <v>4</v>
      </c>
      <c r="Z5515" s="1" t="s">
        <v>4</v>
      </c>
      <c r="AA5515" s="1" t="s">
        <v>4</v>
      </c>
      <c r="AB5515" s="1" t="s">
        <v>4</v>
      </c>
      <c r="AC5515" s="1" t="s">
        <v>4</v>
      </c>
      <c r="AD5515" s="1" t="s">
        <v>4</v>
      </c>
      <c r="AE5515" s="1" t="s">
        <v>4</v>
      </c>
      <c r="AF5515" s="1" t="s">
        <v>4</v>
      </c>
      <c r="AG5515" s="1" t="s">
        <v>4</v>
      </c>
      <c r="AH5515" s="1" t="s">
        <v>4</v>
      </c>
      <c r="AI5515" s="1" t="s">
        <v>4</v>
      </c>
      <c r="AJ5515" s="1" t="s">
        <v>4</v>
      </c>
      <c r="AK5515" s="1" t="s">
        <v>4</v>
      </c>
    </row>
    <row r="5516" spans="1:37">
      <c r="A5516" t="s">
        <v>151</v>
      </c>
      <c r="B5516" s="2">
        <v>463</v>
      </c>
      <c r="C5516" t="s">
        <v>152</v>
      </c>
      <c r="D5516" s="2">
        <v>1994</v>
      </c>
      <c r="E5516" s="1">
        <v>3.3817312872153282</v>
      </c>
      <c r="F5516" s="1">
        <v>3.3817312872153282</v>
      </c>
      <c r="G5516" s="1">
        <v>4.9999999999993161</v>
      </c>
      <c r="H5516" s="1">
        <v>4.9999993208361682</v>
      </c>
      <c r="I5516" s="1">
        <v>5.00000035060153</v>
      </c>
      <c r="J5516" s="1">
        <v>5.5000025655131735</v>
      </c>
      <c r="K5516" s="1">
        <v>5.5000025655131735</v>
      </c>
      <c r="L5516" s="1" t="s">
        <v>4</v>
      </c>
      <c r="M5516" s="1" t="s">
        <v>4</v>
      </c>
      <c r="N5516" s="1" t="s">
        <v>4</v>
      </c>
      <c r="O5516" s="1" t="s">
        <v>4</v>
      </c>
      <c r="P5516" s="1" t="s">
        <v>4</v>
      </c>
      <c r="Q5516" s="1" t="s">
        <v>4</v>
      </c>
      <c r="R5516" s="1" t="s">
        <v>4</v>
      </c>
      <c r="S5516" s="1" t="s">
        <v>4</v>
      </c>
      <c r="T5516" s="1" t="s">
        <v>4</v>
      </c>
      <c r="U5516" s="1" t="s">
        <v>4</v>
      </c>
      <c r="V5516" s="1" t="s">
        <v>4</v>
      </c>
      <c r="W5516" s="1" t="s">
        <v>4</v>
      </c>
      <c r="X5516" s="1" t="s">
        <v>4</v>
      </c>
      <c r="Y5516" s="1" t="s">
        <v>4</v>
      </c>
      <c r="Z5516" s="1" t="s">
        <v>4</v>
      </c>
      <c r="AA5516" s="1" t="s">
        <v>4</v>
      </c>
      <c r="AB5516" s="1" t="s">
        <v>4</v>
      </c>
      <c r="AC5516" s="1" t="s">
        <v>4</v>
      </c>
      <c r="AD5516" s="1" t="s">
        <v>4</v>
      </c>
      <c r="AE5516" s="1" t="s">
        <v>4</v>
      </c>
      <c r="AF5516" s="1" t="s">
        <v>4</v>
      </c>
      <c r="AG5516" s="1" t="s">
        <v>4</v>
      </c>
      <c r="AH5516" s="1" t="s">
        <v>4</v>
      </c>
      <c r="AI5516" s="1" t="s">
        <v>4</v>
      </c>
      <c r="AJ5516" s="1" t="s">
        <v>4</v>
      </c>
      <c r="AK5516" s="1" t="s">
        <v>4</v>
      </c>
    </row>
    <row r="5517" spans="1:37">
      <c r="A5517" t="s">
        <v>151</v>
      </c>
      <c r="B5517" s="2">
        <v>463</v>
      </c>
      <c r="C5517" t="s">
        <v>152</v>
      </c>
      <c r="D5517" s="2">
        <v>1995</v>
      </c>
      <c r="E5517" s="1">
        <v>3.3809678244993036</v>
      </c>
      <c r="F5517" s="1">
        <v>3.3809678244993036</v>
      </c>
      <c r="G5517" s="1">
        <v>4.999994743741043</v>
      </c>
      <c r="H5517" s="1">
        <v>4.9999996765885069</v>
      </c>
      <c r="I5517" s="1">
        <v>5.0000003339065513</v>
      </c>
      <c r="J5517" s="1">
        <v>4.9999999999992273</v>
      </c>
      <c r="K5517" s="1">
        <v>4.9999999999992273</v>
      </c>
      <c r="L5517" s="1">
        <v>3.5931394113069004</v>
      </c>
      <c r="M5517" s="1" t="s">
        <v>4</v>
      </c>
      <c r="N5517" s="1" t="s">
        <v>4</v>
      </c>
      <c r="O5517" s="1" t="s">
        <v>4</v>
      </c>
      <c r="P5517" s="1" t="s">
        <v>4</v>
      </c>
      <c r="Q5517" s="1" t="s">
        <v>4</v>
      </c>
      <c r="R5517" s="1" t="s">
        <v>4</v>
      </c>
      <c r="S5517" s="1" t="s">
        <v>4</v>
      </c>
      <c r="T5517" s="1" t="s">
        <v>4</v>
      </c>
      <c r="U5517" s="1" t="s">
        <v>4</v>
      </c>
      <c r="V5517" s="1" t="s">
        <v>4</v>
      </c>
      <c r="W5517" s="1" t="s">
        <v>4</v>
      </c>
      <c r="X5517" s="1" t="s">
        <v>4</v>
      </c>
      <c r="Y5517" s="1" t="s">
        <v>4</v>
      </c>
      <c r="Z5517" s="1" t="s">
        <v>4</v>
      </c>
      <c r="AA5517" s="1" t="s">
        <v>4</v>
      </c>
      <c r="AB5517" s="1" t="s">
        <v>4</v>
      </c>
      <c r="AC5517" s="1" t="s">
        <v>4</v>
      </c>
      <c r="AD5517" s="1" t="s">
        <v>4</v>
      </c>
      <c r="AE5517" s="1" t="s">
        <v>4</v>
      </c>
      <c r="AF5517" s="1" t="s">
        <v>4</v>
      </c>
      <c r="AG5517" s="1" t="s">
        <v>4</v>
      </c>
      <c r="AH5517" s="1" t="s">
        <v>4</v>
      </c>
      <c r="AI5517" s="1" t="s">
        <v>4</v>
      </c>
      <c r="AJ5517" s="1" t="s">
        <v>4</v>
      </c>
      <c r="AK5517" s="1" t="s">
        <v>4</v>
      </c>
    </row>
    <row r="5518" spans="1:37">
      <c r="A5518" t="s">
        <v>151</v>
      </c>
      <c r="B5518" s="2">
        <v>463</v>
      </c>
      <c r="C5518" t="s">
        <v>152</v>
      </c>
      <c r="D5518" s="2">
        <v>1996</v>
      </c>
      <c r="E5518" s="1" t="s">
        <v>4</v>
      </c>
      <c r="F5518" s="1">
        <v>3.3809695729994704</v>
      </c>
      <c r="G5518" s="1">
        <v>5.0000011778733366</v>
      </c>
      <c r="H5518" s="1">
        <v>5.0000030801098383</v>
      </c>
      <c r="I5518" s="1">
        <v>4.9999961839274576</v>
      </c>
      <c r="J5518" s="1">
        <v>4.999998748126</v>
      </c>
      <c r="K5518" s="1">
        <v>4.999998748126</v>
      </c>
      <c r="L5518" s="1">
        <v>3.3999948938124636</v>
      </c>
      <c r="M5518" s="1">
        <v>5.5000052634869956</v>
      </c>
      <c r="N5518" s="1" t="s">
        <v>4</v>
      </c>
      <c r="O5518" s="1" t="s">
        <v>4</v>
      </c>
      <c r="P5518" s="1" t="s">
        <v>4</v>
      </c>
      <c r="Q5518" s="1" t="s">
        <v>4</v>
      </c>
      <c r="R5518" s="1" t="s">
        <v>4</v>
      </c>
      <c r="S5518" s="1" t="s">
        <v>4</v>
      </c>
      <c r="T5518" s="1" t="s">
        <v>4</v>
      </c>
      <c r="U5518" s="1" t="s">
        <v>4</v>
      </c>
      <c r="V5518" s="1" t="s">
        <v>4</v>
      </c>
      <c r="W5518" s="1" t="s">
        <v>4</v>
      </c>
      <c r="X5518" s="1" t="s">
        <v>4</v>
      </c>
      <c r="Y5518" s="1" t="s">
        <v>4</v>
      </c>
      <c r="Z5518" s="1" t="s">
        <v>4</v>
      </c>
      <c r="AA5518" s="1" t="s">
        <v>4</v>
      </c>
      <c r="AB5518" s="1" t="s">
        <v>4</v>
      </c>
      <c r="AC5518" s="1" t="s">
        <v>4</v>
      </c>
      <c r="AD5518" s="1" t="s">
        <v>4</v>
      </c>
      <c r="AE5518" s="1" t="s">
        <v>4</v>
      </c>
      <c r="AF5518" s="1" t="s">
        <v>4</v>
      </c>
      <c r="AG5518" s="1" t="s">
        <v>4</v>
      </c>
      <c r="AH5518" s="1" t="s">
        <v>4</v>
      </c>
      <c r="AI5518" s="1" t="s">
        <v>4</v>
      </c>
      <c r="AJ5518" s="1" t="s">
        <v>4</v>
      </c>
      <c r="AK5518" s="1" t="s">
        <v>4</v>
      </c>
    </row>
    <row r="5519" spans="1:37">
      <c r="A5519" t="s">
        <v>151</v>
      </c>
      <c r="B5519" s="2">
        <v>463</v>
      </c>
      <c r="C5519" t="s">
        <v>152</v>
      </c>
      <c r="D5519" s="2">
        <v>1997</v>
      </c>
      <c r="E5519" s="1" t="s">
        <v>4</v>
      </c>
      <c r="F5519" s="1" t="s">
        <v>4</v>
      </c>
      <c r="G5519" s="1">
        <v>5.000004487136489</v>
      </c>
      <c r="H5519" s="1">
        <v>4.9999970665622007</v>
      </c>
      <c r="I5519" s="1">
        <v>5.0000000000004041</v>
      </c>
      <c r="J5519" s="1">
        <v>5.0000101342213998</v>
      </c>
      <c r="K5519" s="1">
        <v>5.0000101342213998</v>
      </c>
      <c r="L5519" s="1">
        <v>3.5000043882871923</v>
      </c>
      <c r="M5519" s="1">
        <v>5.0000057345828797</v>
      </c>
      <c r="N5519" s="1">
        <v>1.1693974574098931</v>
      </c>
      <c r="O5519" s="1" t="s">
        <v>4</v>
      </c>
      <c r="P5519" s="1" t="s">
        <v>4</v>
      </c>
      <c r="Q5519" s="1" t="s">
        <v>4</v>
      </c>
      <c r="R5519" s="1" t="s">
        <v>4</v>
      </c>
      <c r="S5519" s="1" t="s">
        <v>4</v>
      </c>
      <c r="T5519" s="1" t="s">
        <v>4</v>
      </c>
      <c r="U5519" s="1" t="s">
        <v>4</v>
      </c>
      <c r="V5519" s="1" t="s">
        <v>4</v>
      </c>
      <c r="W5519" s="1" t="s">
        <v>4</v>
      </c>
      <c r="X5519" s="1" t="s">
        <v>4</v>
      </c>
      <c r="Y5519" s="1" t="s">
        <v>4</v>
      </c>
      <c r="Z5519" s="1" t="s">
        <v>4</v>
      </c>
      <c r="AA5519" s="1" t="s">
        <v>4</v>
      </c>
      <c r="AB5519" s="1" t="s">
        <v>4</v>
      </c>
      <c r="AC5519" s="1" t="s">
        <v>4</v>
      </c>
      <c r="AD5519" s="1" t="s">
        <v>4</v>
      </c>
      <c r="AE5519" s="1" t="s">
        <v>4</v>
      </c>
      <c r="AF5519" s="1" t="s">
        <v>4</v>
      </c>
      <c r="AG5519" s="1" t="s">
        <v>4</v>
      </c>
      <c r="AH5519" s="1" t="s">
        <v>4</v>
      </c>
      <c r="AI5519" s="1" t="s">
        <v>4</v>
      </c>
      <c r="AJ5519" s="1" t="s">
        <v>4</v>
      </c>
      <c r="AK5519" s="1" t="s">
        <v>4</v>
      </c>
    </row>
    <row r="5520" spans="1:37">
      <c r="A5520" t="s">
        <v>151</v>
      </c>
      <c r="B5520" s="2">
        <v>463</v>
      </c>
      <c r="C5520" t="s">
        <v>152</v>
      </c>
      <c r="D5520" s="2">
        <v>1998</v>
      </c>
      <c r="E5520" s="1" t="s">
        <v>4</v>
      </c>
      <c r="F5520" s="1" t="s">
        <v>4</v>
      </c>
      <c r="G5520" s="1" t="s">
        <v>4</v>
      </c>
      <c r="H5520" s="1">
        <v>4.9999854725001347</v>
      </c>
      <c r="I5520" s="1">
        <v>4.9999838473117064</v>
      </c>
      <c r="J5520" s="1">
        <v>4.9999914838483983</v>
      </c>
      <c r="K5520" s="1">
        <v>4.9999914838483983</v>
      </c>
      <c r="L5520" s="1">
        <v>4.0000036180407372</v>
      </c>
      <c r="M5520" s="1">
        <v>3.9999969415563941</v>
      </c>
      <c r="N5520" s="1">
        <v>5.4400372138341258</v>
      </c>
      <c r="O5520" s="1">
        <v>7.5560900075774873</v>
      </c>
      <c r="P5520" s="1" t="s">
        <v>4</v>
      </c>
      <c r="Q5520" s="1" t="s">
        <v>4</v>
      </c>
      <c r="R5520" s="1" t="s">
        <v>4</v>
      </c>
      <c r="S5520" s="1" t="s">
        <v>4</v>
      </c>
      <c r="T5520" s="1" t="s">
        <v>4</v>
      </c>
      <c r="U5520" s="1" t="s">
        <v>4</v>
      </c>
      <c r="V5520" s="1" t="s">
        <v>4</v>
      </c>
      <c r="W5520" s="1" t="s">
        <v>4</v>
      </c>
      <c r="X5520" s="1" t="s">
        <v>4</v>
      </c>
      <c r="Y5520" s="1" t="s">
        <v>4</v>
      </c>
      <c r="Z5520" s="1" t="s">
        <v>4</v>
      </c>
      <c r="AA5520" s="1" t="s">
        <v>4</v>
      </c>
      <c r="AB5520" s="1" t="s">
        <v>4</v>
      </c>
      <c r="AC5520" s="1" t="s">
        <v>4</v>
      </c>
      <c r="AD5520" s="1" t="s">
        <v>4</v>
      </c>
      <c r="AE5520" s="1" t="s">
        <v>4</v>
      </c>
      <c r="AF5520" s="1" t="s">
        <v>4</v>
      </c>
      <c r="AG5520" s="1" t="s">
        <v>4</v>
      </c>
      <c r="AH5520" s="1" t="s">
        <v>4</v>
      </c>
      <c r="AI5520" s="1" t="s">
        <v>4</v>
      </c>
      <c r="AJ5520" s="1" t="s">
        <v>4</v>
      </c>
      <c r="AK5520" s="1" t="s">
        <v>4</v>
      </c>
    </row>
    <row r="5521" spans="1:37">
      <c r="A5521" t="s">
        <v>151</v>
      </c>
      <c r="B5521" s="2">
        <v>463</v>
      </c>
      <c r="C5521" t="s">
        <v>152</v>
      </c>
      <c r="D5521" s="2">
        <v>1999</v>
      </c>
      <c r="E5521" s="1" t="s">
        <v>4</v>
      </c>
      <c r="F5521" s="1" t="s">
        <v>4</v>
      </c>
      <c r="G5521" s="1" t="s">
        <v>4</v>
      </c>
      <c r="H5521" s="1" t="s">
        <v>4</v>
      </c>
      <c r="I5521" s="1">
        <v>4.9999829682510821</v>
      </c>
      <c r="J5521" s="1">
        <v>5.0000032442482079</v>
      </c>
      <c r="K5521" s="1">
        <v>5.0000032442482079</v>
      </c>
      <c r="L5521" s="1">
        <v>4.5000027178784929</v>
      </c>
      <c r="M5521" s="1">
        <v>4.500008979978154</v>
      </c>
      <c r="N5521" s="1">
        <v>5.3514324575454353E-2</v>
      </c>
      <c r="O5521" s="1">
        <v>-1.167525615303322</v>
      </c>
      <c r="P5521" s="1">
        <v>-1.7548773395014594</v>
      </c>
      <c r="Q5521" s="1" t="s">
        <v>4</v>
      </c>
      <c r="R5521" s="1" t="s">
        <v>4</v>
      </c>
      <c r="S5521" s="1" t="s">
        <v>4</v>
      </c>
      <c r="T5521" s="1" t="s">
        <v>4</v>
      </c>
      <c r="U5521" s="1" t="s">
        <v>4</v>
      </c>
      <c r="V5521" s="1" t="s">
        <v>4</v>
      </c>
      <c r="W5521" s="1" t="s">
        <v>4</v>
      </c>
      <c r="X5521" s="1" t="s">
        <v>4</v>
      </c>
      <c r="Y5521" s="1" t="s">
        <v>4</v>
      </c>
      <c r="Z5521" s="1" t="s">
        <v>4</v>
      </c>
      <c r="AA5521" s="1" t="s">
        <v>4</v>
      </c>
      <c r="AB5521" s="1" t="s">
        <v>4</v>
      </c>
      <c r="AC5521" s="1" t="s">
        <v>4</v>
      </c>
      <c r="AD5521" s="1" t="s">
        <v>4</v>
      </c>
      <c r="AE5521" s="1" t="s">
        <v>4</v>
      </c>
      <c r="AF5521" s="1" t="s">
        <v>4</v>
      </c>
      <c r="AG5521" s="1" t="s">
        <v>4</v>
      </c>
      <c r="AH5521" s="1" t="s">
        <v>4</v>
      </c>
      <c r="AI5521" s="1" t="s">
        <v>4</v>
      </c>
      <c r="AJ5521" s="1" t="s">
        <v>4</v>
      </c>
      <c r="AK5521" s="1" t="s">
        <v>4</v>
      </c>
    </row>
    <row r="5522" spans="1:37">
      <c r="A5522" t="s">
        <v>151</v>
      </c>
      <c r="B5522" s="2">
        <v>463</v>
      </c>
      <c r="C5522" t="s">
        <v>152</v>
      </c>
      <c r="D5522" s="2">
        <v>2000</v>
      </c>
      <c r="E5522" s="1" t="s">
        <v>4</v>
      </c>
      <c r="F5522" s="1" t="s">
        <v>4</v>
      </c>
      <c r="G5522" s="1" t="s">
        <v>4</v>
      </c>
      <c r="H5522" s="1" t="s">
        <v>4</v>
      </c>
      <c r="I5522" s="1" t="s">
        <v>4</v>
      </c>
      <c r="J5522" s="1">
        <v>4.9999943354393395</v>
      </c>
      <c r="K5522" s="1">
        <v>4.9999943354393395</v>
      </c>
      <c r="L5522" s="1">
        <v>4.4999956305877387</v>
      </c>
      <c r="M5522" s="1">
        <v>4.4999942208939991</v>
      </c>
      <c r="N5522" s="1">
        <v>4.8999972583052109</v>
      </c>
      <c r="O5522" s="1">
        <v>4.3830115710451922</v>
      </c>
      <c r="P5522" s="1">
        <v>2.5088093266717904</v>
      </c>
      <c r="Q5522" s="1">
        <v>2.5430251211928656</v>
      </c>
      <c r="R5522" s="1" t="s">
        <v>4</v>
      </c>
      <c r="S5522" s="1" t="s">
        <v>4</v>
      </c>
      <c r="T5522" s="1" t="s">
        <v>4</v>
      </c>
      <c r="U5522" s="1" t="s">
        <v>4</v>
      </c>
      <c r="V5522" s="1" t="s">
        <v>4</v>
      </c>
      <c r="W5522" s="1" t="s">
        <v>4</v>
      </c>
      <c r="X5522" s="1" t="s">
        <v>4</v>
      </c>
      <c r="Y5522" s="1" t="s">
        <v>4</v>
      </c>
      <c r="Z5522" s="1" t="s">
        <v>4</v>
      </c>
      <c r="AA5522" s="1" t="s">
        <v>4</v>
      </c>
      <c r="AB5522" s="1" t="s">
        <v>4</v>
      </c>
      <c r="AC5522" s="1" t="s">
        <v>4</v>
      </c>
      <c r="AD5522" s="1" t="s">
        <v>4</v>
      </c>
      <c r="AE5522" s="1" t="s">
        <v>4</v>
      </c>
      <c r="AF5522" s="1" t="s">
        <v>4</v>
      </c>
      <c r="AG5522" s="1" t="s">
        <v>4</v>
      </c>
      <c r="AH5522" s="1" t="s">
        <v>4</v>
      </c>
      <c r="AI5522" s="1" t="s">
        <v>4</v>
      </c>
      <c r="AJ5522" s="1" t="s">
        <v>4</v>
      </c>
      <c r="AK5522" s="1" t="s">
        <v>4</v>
      </c>
    </row>
    <row r="5523" spans="1:37">
      <c r="A5523" t="s">
        <v>151</v>
      </c>
      <c r="B5523" s="2">
        <v>463</v>
      </c>
      <c r="C5523" t="s">
        <v>152</v>
      </c>
      <c r="D5523" s="2">
        <v>2001</v>
      </c>
      <c r="E5523" s="1" t="s">
        <v>4</v>
      </c>
      <c r="F5523" s="1" t="s">
        <v>4</v>
      </c>
      <c r="G5523" s="1" t="s">
        <v>4</v>
      </c>
      <c r="H5523" s="1" t="s">
        <v>4</v>
      </c>
      <c r="I5523" s="1" t="s">
        <v>4</v>
      </c>
      <c r="J5523" s="1" t="s">
        <v>4</v>
      </c>
      <c r="K5523" s="1">
        <v>4.9999975478096204</v>
      </c>
      <c r="L5523" s="1">
        <v>4.4999974116032293</v>
      </c>
      <c r="M5523" s="1">
        <v>4.4999946140211744</v>
      </c>
      <c r="N5523" s="1">
        <v>3.8000082944853908</v>
      </c>
      <c r="O5523" s="1">
        <v>3.4875404687489731</v>
      </c>
      <c r="P5523" s="1">
        <v>4.1168811431030683</v>
      </c>
      <c r="Q5523" s="1">
        <v>2.7811414971392834</v>
      </c>
      <c r="R5523" s="1">
        <v>7.1886572619542788</v>
      </c>
      <c r="S5523" s="1" t="s">
        <v>4</v>
      </c>
      <c r="T5523" s="1" t="s">
        <v>4</v>
      </c>
      <c r="U5523" s="1" t="s">
        <v>4</v>
      </c>
      <c r="V5523" s="1" t="s">
        <v>4</v>
      </c>
      <c r="W5523" s="1" t="s">
        <v>4</v>
      </c>
      <c r="X5523" s="1" t="s">
        <v>4</v>
      </c>
      <c r="Y5523" s="1" t="s">
        <v>4</v>
      </c>
      <c r="Z5523" s="1" t="s">
        <v>4</v>
      </c>
      <c r="AA5523" s="1" t="s">
        <v>4</v>
      </c>
      <c r="AB5523" s="1" t="s">
        <v>4</v>
      </c>
      <c r="AC5523" s="1" t="s">
        <v>4</v>
      </c>
      <c r="AD5523" s="1" t="s">
        <v>4</v>
      </c>
      <c r="AE5523" s="1" t="s">
        <v>4</v>
      </c>
      <c r="AF5523" s="1" t="s">
        <v>4</v>
      </c>
      <c r="AG5523" s="1" t="s">
        <v>4</v>
      </c>
      <c r="AH5523" s="1" t="s">
        <v>4</v>
      </c>
      <c r="AI5523" s="1" t="s">
        <v>4</v>
      </c>
      <c r="AJ5523" s="1" t="s">
        <v>4</v>
      </c>
      <c r="AK5523" s="1" t="s">
        <v>4</v>
      </c>
    </row>
    <row r="5524" spans="1:37">
      <c r="A5524" t="s">
        <v>151</v>
      </c>
      <c r="B5524" s="2">
        <v>463</v>
      </c>
      <c r="C5524" t="s">
        <v>152</v>
      </c>
      <c r="D5524" s="2">
        <v>2002</v>
      </c>
      <c r="E5524" s="1" t="s">
        <v>4</v>
      </c>
      <c r="F5524" s="1" t="s">
        <v>4</v>
      </c>
      <c r="G5524" s="1" t="s">
        <v>4</v>
      </c>
      <c r="H5524" s="1" t="s">
        <v>4</v>
      </c>
      <c r="I5524" s="1" t="s">
        <v>4</v>
      </c>
      <c r="J5524" s="1" t="s">
        <v>4</v>
      </c>
      <c r="K5524" s="1" t="s">
        <v>4</v>
      </c>
      <c r="L5524" s="1">
        <v>4.4999997618329513</v>
      </c>
      <c r="M5524" s="1">
        <v>4.4999981132510802</v>
      </c>
      <c r="N5524" s="1">
        <v>3.999994589539968</v>
      </c>
      <c r="O5524" s="1">
        <v>3.6097413146938262</v>
      </c>
      <c r="P5524" s="1">
        <v>3.6203968053855728</v>
      </c>
      <c r="Q5524" s="1">
        <v>3.8855647356145218</v>
      </c>
      <c r="R5524" s="1">
        <v>2.718565266897266</v>
      </c>
      <c r="S5524" s="1">
        <v>4.2404317561506755</v>
      </c>
      <c r="T5524" s="1" t="s">
        <v>4</v>
      </c>
      <c r="U5524" s="1" t="s">
        <v>4</v>
      </c>
      <c r="V5524" s="1" t="s">
        <v>4</v>
      </c>
      <c r="W5524" s="1" t="s">
        <v>4</v>
      </c>
      <c r="X5524" s="1" t="s">
        <v>4</v>
      </c>
      <c r="Y5524" s="1" t="s">
        <v>4</v>
      </c>
      <c r="Z5524" s="1" t="s">
        <v>4</v>
      </c>
      <c r="AA5524" s="1" t="s">
        <v>4</v>
      </c>
      <c r="AB5524" s="1" t="s">
        <v>4</v>
      </c>
      <c r="AC5524" s="1" t="s">
        <v>4</v>
      </c>
      <c r="AD5524" s="1" t="s">
        <v>4</v>
      </c>
      <c r="AE5524" s="1" t="s">
        <v>4</v>
      </c>
      <c r="AF5524" s="1" t="s">
        <v>4</v>
      </c>
      <c r="AG5524" s="1" t="s">
        <v>4</v>
      </c>
      <c r="AH5524" s="1" t="s">
        <v>4</v>
      </c>
      <c r="AI5524" s="1" t="s">
        <v>4</v>
      </c>
      <c r="AJ5524" s="1" t="s">
        <v>4</v>
      </c>
      <c r="AK5524" s="1" t="s">
        <v>4</v>
      </c>
    </row>
    <row r="5525" spans="1:37">
      <c r="A5525" t="s">
        <v>151</v>
      </c>
      <c r="B5525" s="2">
        <v>463</v>
      </c>
      <c r="C5525" t="s">
        <v>152</v>
      </c>
      <c r="D5525" s="2">
        <v>2003</v>
      </c>
      <c r="E5525" s="1" t="s">
        <v>4</v>
      </c>
      <c r="F5525" s="1" t="s">
        <v>4</v>
      </c>
      <c r="G5525" s="1" t="s">
        <v>4</v>
      </c>
      <c r="H5525" s="1" t="s">
        <v>4</v>
      </c>
      <c r="I5525" s="1" t="s">
        <v>4</v>
      </c>
      <c r="J5525" s="1" t="s">
        <v>4</v>
      </c>
      <c r="K5525" s="1" t="s">
        <v>4</v>
      </c>
      <c r="L5525" s="1" t="s">
        <v>4</v>
      </c>
      <c r="M5525" s="1">
        <v>4.4999971376189274</v>
      </c>
      <c r="N5525" s="1">
        <v>3.9999987994541186</v>
      </c>
      <c r="O5525" s="1">
        <v>3.6264943198839994</v>
      </c>
      <c r="P5525" s="1">
        <v>3.6373476303945607</v>
      </c>
      <c r="Q5525" s="1">
        <v>3.3913756632908854</v>
      </c>
      <c r="R5525" s="1">
        <v>1.0426664493274673</v>
      </c>
      <c r="S5525" s="1">
        <v>2.6434824554769421</v>
      </c>
      <c r="T5525" s="1">
        <v>2.6434824554769421</v>
      </c>
      <c r="U5525" s="1" t="s">
        <v>4</v>
      </c>
      <c r="V5525" s="1" t="s">
        <v>4</v>
      </c>
      <c r="W5525" s="1" t="s">
        <v>4</v>
      </c>
      <c r="X5525" s="1" t="s">
        <v>4</v>
      </c>
      <c r="Y5525" s="1" t="s">
        <v>4</v>
      </c>
      <c r="Z5525" s="1" t="s">
        <v>4</v>
      </c>
      <c r="AA5525" s="1" t="s">
        <v>4</v>
      </c>
      <c r="AB5525" s="1" t="s">
        <v>4</v>
      </c>
      <c r="AC5525" s="1" t="s">
        <v>4</v>
      </c>
      <c r="AD5525" s="1" t="s">
        <v>4</v>
      </c>
      <c r="AE5525" s="1" t="s">
        <v>4</v>
      </c>
      <c r="AF5525" s="1" t="s">
        <v>4</v>
      </c>
      <c r="AG5525" s="1" t="s">
        <v>4</v>
      </c>
      <c r="AH5525" s="1" t="s">
        <v>4</v>
      </c>
      <c r="AI5525" s="1" t="s">
        <v>4</v>
      </c>
      <c r="AJ5525" s="1" t="s">
        <v>4</v>
      </c>
      <c r="AK5525" s="1" t="s">
        <v>4</v>
      </c>
    </row>
    <row r="5526" spans="1:37">
      <c r="A5526" t="s">
        <v>151</v>
      </c>
      <c r="B5526" s="2">
        <v>463</v>
      </c>
      <c r="C5526" t="s">
        <v>152</v>
      </c>
      <c r="D5526" s="2">
        <v>2004</v>
      </c>
      <c r="E5526" s="1" t="s">
        <v>4</v>
      </c>
      <c r="F5526" s="1" t="s">
        <v>4</v>
      </c>
      <c r="G5526" s="1" t="s">
        <v>4</v>
      </c>
      <c r="H5526" s="1" t="s">
        <v>4</v>
      </c>
      <c r="I5526" s="1" t="s">
        <v>4</v>
      </c>
      <c r="J5526" s="1" t="s">
        <v>4</v>
      </c>
      <c r="K5526" s="1" t="s">
        <v>4</v>
      </c>
      <c r="L5526" s="1" t="s">
        <v>4</v>
      </c>
      <c r="M5526" s="1" t="s">
        <v>4</v>
      </c>
      <c r="N5526" s="1">
        <v>4.0000015391613131</v>
      </c>
      <c r="O5526" s="1">
        <v>3.6433900924099927</v>
      </c>
      <c r="P5526" s="1">
        <v>3.654456214990609</v>
      </c>
      <c r="Q5526" s="1">
        <v>3.3993427450880631</v>
      </c>
      <c r="R5526" s="1">
        <v>2.9407617605820668</v>
      </c>
      <c r="S5526" s="1">
        <v>3.6166852525220339</v>
      </c>
      <c r="T5526" s="1">
        <v>3.3788671854775298</v>
      </c>
      <c r="U5526" s="1">
        <v>3.1322949729869265</v>
      </c>
      <c r="V5526" s="1" t="s">
        <v>4</v>
      </c>
      <c r="W5526" s="1" t="s">
        <v>4</v>
      </c>
      <c r="X5526" s="1" t="s">
        <v>4</v>
      </c>
      <c r="Y5526" s="1" t="s">
        <v>4</v>
      </c>
      <c r="Z5526" s="1" t="s">
        <v>4</v>
      </c>
      <c r="AA5526" s="1" t="s">
        <v>4</v>
      </c>
      <c r="AB5526" s="1" t="s">
        <v>4</v>
      </c>
      <c r="AC5526" s="1" t="s">
        <v>4</v>
      </c>
      <c r="AD5526" s="1" t="s">
        <v>4</v>
      </c>
      <c r="AE5526" s="1" t="s">
        <v>4</v>
      </c>
      <c r="AF5526" s="1" t="s">
        <v>4</v>
      </c>
      <c r="AG5526" s="1" t="s">
        <v>4</v>
      </c>
      <c r="AH5526" s="1" t="s">
        <v>4</v>
      </c>
      <c r="AI5526" s="1" t="s">
        <v>4</v>
      </c>
      <c r="AJ5526" s="1" t="s">
        <v>4</v>
      </c>
      <c r="AK5526" s="1" t="s">
        <v>4</v>
      </c>
    </row>
    <row r="5527" spans="1:37">
      <c r="A5527" t="s">
        <v>151</v>
      </c>
      <c r="B5527" s="2">
        <v>463</v>
      </c>
      <c r="C5527" t="s">
        <v>152</v>
      </c>
      <c r="D5527" s="2">
        <v>2005</v>
      </c>
      <c r="E5527" s="1" t="s">
        <v>4</v>
      </c>
      <c r="F5527" s="1" t="s">
        <v>4</v>
      </c>
      <c r="G5527" s="1" t="s">
        <v>4</v>
      </c>
      <c r="H5527" s="1" t="s">
        <v>4</v>
      </c>
      <c r="I5527" s="1" t="s">
        <v>4</v>
      </c>
      <c r="J5527" s="1" t="s">
        <v>4</v>
      </c>
      <c r="K5527" s="1" t="s">
        <v>4</v>
      </c>
      <c r="L5527" s="1" t="s">
        <v>4</v>
      </c>
      <c r="M5527" s="1" t="s">
        <v>4</v>
      </c>
      <c r="N5527" s="1" t="s">
        <v>4</v>
      </c>
      <c r="O5527" s="1">
        <v>3.6604474133524745</v>
      </c>
      <c r="P5527" s="1">
        <v>3.6717079993618729</v>
      </c>
      <c r="Q5527" s="1">
        <v>3.407239989064581</v>
      </c>
      <c r="R5527" s="1">
        <v>3.0662549380948034</v>
      </c>
      <c r="S5527" s="1">
        <v>4.0188191053522893</v>
      </c>
      <c r="T5527" s="1">
        <v>3.5059963420302154</v>
      </c>
      <c r="U5527" s="1">
        <v>2.8736790296962411</v>
      </c>
      <c r="V5527" s="1">
        <v>3.2870042196363691</v>
      </c>
      <c r="W5527" s="1" t="s">
        <v>4</v>
      </c>
      <c r="X5527" s="1" t="s">
        <v>4</v>
      </c>
      <c r="Y5527" s="1" t="s">
        <v>4</v>
      </c>
      <c r="Z5527" s="1" t="s">
        <v>4</v>
      </c>
      <c r="AA5527" s="1" t="s">
        <v>4</v>
      </c>
      <c r="AB5527" s="1" t="s">
        <v>4</v>
      </c>
      <c r="AC5527" s="1" t="s">
        <v>4</v>
      </c>
      <c r="AD5527" s="1" t="s">
        <v>4</v>
      </c>
      <c r="AE5527" s="1" t="s">
        <v>4</v>
      </c>
      <c r="AF5527" s="1" t="s">
        <v>4</v>
      </c>
      <c r="AG5527" s="1" t="s">
        <v>4</v>
      </c>
      <c r="AH5527" s="1" t="s">
        <v>4</v>
      </c>
      <c r="AI5527" s="1" t="s">
        <v>4</v>
      </c>
      <c r="AJ5527" s="1" t="s">
        <v>4</v>
      </c>
      <c r="AK5527" s="1" t="s">
        <v>4</v>
      </c>
    </row>
    <row r="5528" spans="1:37">
      <c r="A5528" t="s">
        <v>151</v>
      </c>
      <c r="B5528" s="2">
        <v>463</v>
      </c>
      <c r="C5528" t="s">
        <v>152</v>
      </c>
      <c r="D5528" s="2">
        <v>2006</v>
      </c>
      <c r="E5528" s="1" t="s">
        <v>4</v>
      </c>
      <c r="F5528" s="1" t="s">
        <v>4</v>
      </c>
      <c r="G5528" s="1" t="s">
        <v>4</v>
      </c>
      <c r="H5528" s="1" t="s">
        <v>4</v>
      </c>
      <c r="I5528" s="1" t="s">
        <v>4</v>
      </c>
      <c r="J5528" s="1" t="s">
        <v>4</v>
      </c>
      <c r="K5528" s="1" t="s">
        <v>4</v>
      </c>
      <c r="L5528" s="1" t="s">
        <v>4</v>
      </c>
      <c r="M5528" s="1" t="s">
        <v>4</v>
      </c>
      <c r="N5528" s="1" t="s">
        <v>4</v>
      </c>
      <c r="O5528" s="1" t="s">
        <v>4</v>
      </c>
      <c r="P5528" s="1">
        <v>3.6891141901677305</v>
      </c>
      <c r="Q5528" s="1">
        <v>3.4150678672532075</v>
      </c>
      <c r="R5528" s="1">
        <v>3.2310243594375176</v>
      </c>
      <c r="S5528" s="1">
        <v>4.1030920835947393</v>
      </c>
      <c r="T5528" s="1">
        <v>4.0000000000000036</v>
      </c>
      <c r="U5528" s="1">
        <v>3.2376418068147839</v>
      </c>
      <c r="V5528" s="1">
        <v>4.4083560247813569</v>
      </c>
      <c r="W5528" s="1">
        <v>4.4083560247813569</v>
      </c>
      <c r="X5528" s="1" t="s">
        <v>4</v>
      </c>
      <c r="Y5528" s="1" t="s">
        <v>4</v>
      </c>
      <c r="Z5528" s="1" t="s">
        <v>4</v>
      </c>
      <c r="AA5528" s="1" t="s">
        <v>4</v>
      </c>
      <c r="AB5528" s="1" t="s">
        <v>4</v>
      </c>
      <c r="AC5528" s="1" t="s">
        <v>4</v>
      </c>
      <c r="AD5528" s="1" t="s">
        <v>4</v>
      </c>
      <c r="AE5528" s="1" t="s">
        <v>4</v>
      </c>
      <c r="AF5528" s="1" t="s">
        <v>4</v>
      </c>
      <c r="AG5528" s="1" t="s">
        <v>4</v>
      </c>
      <c r="AH5528" s="1" t="s">
        <v>4</v>
      </c>
      <c r="AI5528" s="1" t="s">
        <v>4</v>
      </c>
      <c r="AJ5528" s="1" t="s">
        <v>4</v>
      </c>
      <c r="AK5528" s="1" t="s">
        <v>4</v>
      </c>
    </row>
    <row r="5529" spans="1:37">
      <c r="A5529" t="s">
        <v>151</v>
      </c>
      <c r="B5529" s="2">
        <v>463</v>
      </c>
      <c r="C5529" t="s">
        <v>152</v>
      </c>
      <c r="D5529" s="2">
        <v>2007</v>
      </c>
      <c r="E5529" s="1" t="s">
        <v>4</v>
      </c>
      <c r="F5529" s="1" t="s">
        <v>4</v>
      </c>
      <c r="G5529" s="1" t="s">
        <v>4</v>
      </c>
      <c r="H5529" s="1" t="s">
        <v>4</v>
      </c>
      <c r="I5529" s="1" t="s">
        <v>4</v>
      </c>
      <c r="J5529" s="1" t="s">
        <v>4</v>
      </c>
      <c r="K5529" s="1" t="s">
        <v>4</v>
      </c>
      <c r="L5529" s="1" t="s">
        <v>4</v>
      </c>
      <c r="M5529" s="1" t="s">
        <v>4</v>
      </c>
      <c r="N5529" s="1" t="s">
        <v>4</v>
      </c>
      <c r="O5529" s="1" t="s">
        <v>4</v>
      </c>
      <c r="P5529" s="1" t="s">
        <v>4</v>
      </c>
      <c r="Q5529" s="1">
        <v>3.4228268651322447</v>
      </c>
      <c r="R5529" s="1">
        <v>3.3500265192638601</v>
      </c>
      <c r="S5529" s="1">
        <v>4.1416958227455947</v>
      </c>
      <c r="T5529" s="1">
        <v>4.0000000000003588</v>
      </c>
      <c r="U5529" s="1">
        <v>3.7002417483742001</v>
      </c>
      <c r="V5529" s="1">
        <v>3.8848532947000969</v>
      </c>
      <c r="W5529" s="1">
        <v>3.8848532947000969</v>
      </c>
      <c r="X5529" s="1">
        <v>4.2351300620593557</v>
      </c>
      <c r="Y5529" s="1" t="s">
        <v>4</v>
      </c>
      <c r="Z5529" s="1" t="s">
        <v>4</v>
      </c>
      <c r="AA5529" s="1" t="s">
        <v>4</v>
      </c>
      <c r="AB5529" s="1" t="s">
        <v>4</v>
      </c>
      <c r="AC5529" s="1" t="s">
        <v>4</v>
      </c>
      <c r="AD5529" s="1" t="s">
        <v>4</v>
      </c>
      <c r="AE5529" s="1" t="s">
        <v>4</v>
      </c>
      <c r="AF5529" s="1" t="s">
        <v>4</v>
      </c>
      <c r="AG5529" s="1" t="s">
        <v>4</v>
      </c>
      <c r="AH5529" s="1" t="s">
        <v>4</v>
      </c>
      <c r="AI5529" s="1" t="s">
        <v>4</v>
      </c>
      <c r="AJ5529" s="1" t="s">
        <v>4</v>
      </c>
      <c r="AK5529" s="1" t="s">
        <v>4</v>
      </c>
    </row>
    <row r="5530" spans="1:37">
      <c r="A5530" t="s">
        <v>151</v>
      </c>
      <c r="B5530" s="2">
        <v>463</v>
      </c>
      <c r="C5530" t="s">
        <v>152</v>
      </c>
      <c r="D5530" s="2">
        <v>2008</v>
      </c>
      <c r="E5530" s="1" t="s">
        <v>4</v>
      </c>
      <c r="F5530" s="1" t="s">
        <v>4</v>
      </c>
      <c r="G5530" s="1" t="s">
        <v>4</v>
      </c>
      <c r="H5530" s="1" t="s">
        <v>4</v>
      </c>
      <c r="I5530" s="1" t="s">
        <v>4</v>
      </c>
      <c r="J5530" s="1" t="s">
        <v>4</v>
      </c>
      <c r="K5530" s="1" t="s">
        <v>4</v>
      </c>
      <c r="L5530" s="1" t="s">
        <v>4</v>
      </c>
      <c r="M5530" s="1" t="s">
        <v>4</v>
      </c>
      <c r="N5530" s="1" t="s">
        <v>4</v>
      </c>
      <c r="O5530" s="1" t="s">
        <v>4</v>
      </c>
      <c r="P5530" s="1" t="s">
        <v>4</v>
      </c>
      <c r="Q5530" s="1" t="s">
        <v>4</v>
      </c>
      <c r="R5530" s="1">
        <v>3.3788078581281633</v>
      </c>
      <c r="S5530" s="1">
        <v>4.17916612054543</v>
      </c>
      <c r="T5530" s="1">
        <v>3.9999999999999369</v>
      </c>
      <c r="U5530" s="1">
        <v>4.5977594365628649</v>
      </c>
      <c r="V5530" s="1">
        <v>3.7420163067877876</v>
      </c>
      <c r="W5530" s="1">
        <v>4.1805161775341659</v>
      </c>
      <c r="X5530" s="1">
        <v>5.1539470193354253</v>
      </c>
      <c r="Y5530" s="1">
        <v>5.16369094182767</v>
      </c>
      <c r="Z5530" s="1" t="s">
        <v>4</v>
      </c>
      <c r="AA5530" s="1" t="s">
        <v>4</v>
      </c>
      <c r="AB5530" s="1" t="s">
        <v>4</v>
      </c>
      <c r="AC5530" s="1" t="s">
        <v>4</v>
      </c>
      <c r="AD5530" s="1" t="s">
        <v>4</v>
      </c>
      <c r="AE5530" s="1" t="s">
        <v>4</v>
      </c>
      <c r="AF5530" s="1" t="s">
        <v>4</v>
      </c>
      <c r="AG5530" s="1" t="s">
        <v>4</v>
      </c>
      <c r="AH5530" s="1" t="s">
        <v>4</v>
      </c>
      <c r="AI5530" s="1" t="s">
        <v>4</v>
      </c>
      <c r="AJ5530" s="1" t="s">
        <v>4</v>
      </c>
      <c r="AK5530" s="1" t="s">
        <v>4</v>
      </c>
    </row>
    <row r="5531" spans="1:37">
      <c r="A5531" t="s">
        <v>151</v>
      </c>
      <c r="B5531" s="2">
        <v>463</v>
      </c>
      <c r="C5531" t="s">
        <v>152</v>
      </c>
      <c r="D5531" s="2">
        <v>2009</v>
      </c>
      <c r="E5531" s="1" t="s">
        <v>4</v>
      </c>
      <c r="F5531" s="1" t="s">
        <v>4</v>
      </c>
      <c r="G5531" s="1" t="s">
        <v>4</v>
      </c>
      <c r="H5531" s="1" t="s">
        <v>4</v>
      </c>
      <c r="I5531" s="1" t="s">
        <v>4</v>
      </c>
      <c r="J5531" s="1" t="s">
        <v>4</v>
      </c>
      <c r="K5531" s="1" t="s">
        <v>4</v>
      </c>
      <c r="L5531" s="1" t="s">
        <v>4</v>
      </c>
      <c r="M5531" s="1" t="s">
        <v>4</v>
      </c>
      <c r="N5531" s="1" t="s">
        <v>4</v>
      </c>
      <c r="O5531" s="1" t="s">
        <v>4</v>
      </c>
      <c r="P5531" s="1" t="s">
        <v>4</v>
      </c>
      <c r="Q5531" s="1" t="s">
        <v>4</v>
      </c>
      <c r="R5531" s="1" t="s">
        <v>4</v>
      </c>
      <c r="S5531" s="1">
        <v>4.2155118014176818</v>
      </c>
      <c r="T5531" s="1">
        <v>3.9999999999996705</v>
      </c>
      <c r="U5531" s="1">
        <v>4.9461456947037297</v>
      </c>
      <c r="V5531" s="1">
        <v>4.7763938276189855</v>
      </c>
      <c r="W5531" s="1">
        <v>5.2213886245581431</v>
      </c>
      <c r="X5531" s="1">
        <v>3.0189974816234866</v>
      </c>
      <c r="Y5531" s="1">
        <v>3.9943049371668149</v>
      </c>
      <c r="Z5531" s="1">
        <v>6.0127497547550757</v>
      </c>
      <c r="AA5531" s="1" t="s">
        <v>4</v>
      </c>
      <c r="AB5531" s="1" t="s">
        <v>4</v>
      </c>
      <c r="AC5531" s="1" t="s">
        <v>4</v>
      </c>
      <c r="AD5531" s="1" t="s">
        <v>4</v>
      </c>
      <c r="AE5531" s="1" t="s">
        <v>4</v>
      </c>
      <c r="AF5531" s="1" t="s">
        <v>4</v>
      </c>
      <c r="AG5531" s="1" t="s">
        <v>4</v>
      </c>
      <c r="AH5531" s="1" t="s">
        <v>4</v>
      </c>
      <c r="AI5531" s="1" t="s">
        <v>4</v>
      </c>
      <c r="AJ5531" s="1" t="s">
        <v>4</v>
      </c>
      <c r="AK5531" s="1" t="s">
        <v>4</v>
      </c>
    </row>
    <row r="5532" spans="1:37">
      <c r="A5532" t="s">
        <v>151</v>
      </c>
      <c r="B5532" s="2">
        <v>463</v>
      </c>
      <c r="C5532" t="s">
        <v>152</v>
      </c>
      <c r="D5532" s="2">
        <v>2010</v>
      </c>
      <c r="E5532" s="1" t="s">
        <v>4</v>
      </c>
      <c r="F5532" s="1" t="s">
        <v>4</v>
      </c>
      <c r="G5532" s="1" t="s">
        <v>4</v>
      </c>
      <c r="H5532" s="1" t="s">
        <v>4</v>
      </c>
      <c r="I5532" s="1" t="s">
        <v>4</v>
      </c>
      <c r="J5532" s="1" t="s">
        <v>4</v>
      </c>
      <c r="K5532" s="1" t="s">
        <v>4</v>
      </c>
      <c r="L5532" s="1" t="s">
        <v>4</v>
      </c>
      <c r="M5532" s="1" t="s">
        <v>4</v>
      </c>
      <c r="N5532" s="1" t="s">
        <v>4</v>
      </c>
      <c r="O5532" s="1" t="s">
        <v>4</v>
      </c>
      <c r="P5532" s="1" t="s">
        <v>4</v>
      </c>
      <c r="Q5532" s="1" t="s">
        <v>4</v>
      </c>
      <c r="R5532" s="1" t="s">
        <v>4</v>
      </c>
      <c r="S5532" s="1" t="s">
        <v>4</v>
      </c>
      <c r="T5532" s="1">
        <v>3.9835547395328685</v>
      </c>
      <c r="U5532" s="1">
        <v>5.7671451602300916</v>
      </c>
      <c r="V5532" s="1">
        <v>4.5666313900181832</v>
      </c>
      <c r="W5532" s="1">
        <v>5.0155099339887155</v>
      </c>
      <c r="X5532" s="1">
        <v>4.2046221273654538</v>
      </c>
      <c r="Y5532" s="1">
        <v>4.9969689775078541</v>
      </c>
      <c r="Z5532" s="1">
        <v>3.2327880195024639</v>
      </c>
      <c r="AA5532" s="1">
        <v>3.4395315987170827</v>
      </c>
      <c r="AB5532" s="1" t="s">
        <v>4</v>
      </c>
      <c r="AC5532" s="1" t="s">
        <v>4</v>
      </c>
      <c r="AD5532" s="1" t="s">
        <v>4</v>
      </c>
      <c r="AE5532" s="1" t="s">
        <v>4</v>
      </c>
      <c r="AF5532" s="1" t="s">
        <v>4</v>
      </c>
      <c r="AG5532" s="1" t="s">
        <v>4</v>
      </c>
      <c r="AH5532" s="1" t="s">
        <v>4</v>
      </c>
      <c r="AI5532" s="1" t="s">
        <v>4</v>
      </c>
      <c r="AJ5532" s="1" t="s">
        <v>4</v>
      </c>
      <c r="AK5532" s="1" t="s">
        <v>4</v>
      </c>
    </row>
    <row r="5533" spans="1:37">
      <c r="A5533" t="s">
        <v>151</v>
      </c>
      <c r="B5533" s="2">
        <v>463</v>
      </c>
      <c r="C5533" t="s">
        <v>152</v>
      </c>
      <c r="D5533" s="2">
        <v>2011</v>
      </c>
      <c r="E5533" s="1" t="s">
        <v>4</v>
      </c>
      <c r="F5533" s="1" t="s">
        <v>4</v>
      </c>
      <c r="G5533" s="1" t="s">
        <v>4</v>
      </c>
      <c r="H5533" s="1" t="s">
        <v>4</v>
      </c>
      <c r="I5533" s="1" t="s">
        <v>4</v>
      </c>
      <c r="J5533" s="1" t="s">
        <v>4</v>
      </c>
      <c r="K5533" s="1" t="s">
        <v>4</v>
      </c>
      <c r="L5533" s="1" t="s">
        <v>4</v>
      </c>
      <c r="M5533" s="1" t="s">
        <v>4</v>
      </c>
      <c r="N5533" s="1" t="s">
        <v>4</v>
      </c>
      <c r="O5533" s="1" t="s">
        <v>4</v>
      </c>
      <c r="P5533" s="1" t="s">
        <v>4</v>
      </c>
      <c r="Q5533" s="1" t="s">
        <v>4</v>
      </c>
      <c r="R5533" s="1" t="s">
        <v>4</v>
      </c>
      <c r="S5533" s="1" t="s">
        <v>4</v>
      </c>
      <c r="T5533" s="1" t="s">
        <v>4</v>
      </c>
      <c r="U5533" s="1">
        <v>4.9389794428462697</v>
      </c>
      <c r="V5533" s="1">
        <v>3.8613470137656147</v>
      </c>
      <c r="W5533" s="1">
        <v>4.3230444600323548</v>
      </c>
      <c r="X5533" s="1">
        <v>5.6828561547422884</v>
      </c>
      <c r="Y5533" s="1">
        <v>5.4958169189461614</v>
      </c>
      <c r="Z5533" s="1">
        <v>-2.0220552282001703</v>
      </c>
      <c r="AA5533" s="1" t="s">
        <v>4</v>
      </c>
      <c r="AB5533" s="1" t="s">
        <v>4</v>
      </c>
      <c r="AC5533" s="1" t="s">
        <v>4</v>
      </c>
      <c r="AD5533" s="1" t="s">
        <v>4</v>
      </c>
      <c r="AE5533" s="1" t="s">
        <v>4</v>
      </c>
      <c r="AF5533" s="1" t="s">
        <v>4</v>
      </c>
      <c r="AG5533" s="1" t="s">
        <v>4</v>
      </c>
      <c r="AH5533" s="1" t="s">
        <v>4</v>
      </c>
      <c r="AI5533" s="1" t="s">
        <v>4</v>
      </c>
      <c r="AJ5533" s="1" t="s">
        <v>4</v>
      </c>
      <c r="AK5533" s="1" t="s">
        <v>4</v>
      </c>
    </row>
    <row r="5534" spans="1:37">
      <c r="A5534" t="s">
        <v>151</v>
      </c>
      <c r="B5534" s="2">
        <v>463</v>
      </c>
      <c r="C5534" t="s">
        <v>152</v>
      </c>
      <c r="D5534" s="2">
        <v>2012</v>
      </c>
      <c r="E5534" s="1" t="s">
        <v>4</v>
      </c>
      <c r="F5534" s="1" t="s">
        <v>4</v>
      </c>
      <c r="G5534" s="1" t="s">
        <v>4</v>
      </c>
      <c r="H5534" s="1" t="s">
        <v>4</v>
      </c>
      <c r="I5534" s="1" t="s">
        <v>4</v>
      </c>
      <c r="J5534" s="1" t="s">
        <v>4</v>
      </c>
      <c r="K5534" s="1" t="s">
        <v>4</v>
      </c>
      <c r="L5534" s="1" t="s">
        <v>4</v>
      </c>
      <c r="M5534" s="1" t="s">
        <v>4</v>
      </c>
      <c r="N5534" s="1" t="s">
        <v>4</v>
      </c>
      <c r="O5534" s="1" t="s">
        <v>4</v>
      </c>
      <c r="P5534" s="1" t="s">
        <v>4</v>
      </c>
      <c r="Q5534" s="1" t="s">
        <v>4</v>
      </c>
      <c r="R5534" s="1" t="s">
        <v>4</v>
      </c>
      <c r="S5534" s="1" t="s">
        <v>4</v>
      </c>
      <c r="T5534" s="1" t="s">
        <v>4</v>
      </c>
      <c r="U5534" s="1" t="s">
        <v>4</v>
      </c>
      <c r="V5534" s="1">
        <v>4.0402285359619761</v>
      </c>
      <c r="W5534" s="1">
        <v>4.5089015845659608</v>
      </c>
      <c r="X5534" s="1">
        <v>5.4498750546671859</v>
      </c>
      <c r="Y5534" s="1">
        <v>5.5940867330211974</v>
      </c>
      <c r="Z5534" s="1">
        <v>1.5479656325253499</v>
      </c>
      <c r="AA5534" s="1" t="s">
        <v>4</v>
      </c>
      <c r="AB5534" s="1" t="s">
        <v>4</v>
      </c>
      <c r="AC5534" s="1" t="s">
        <v>4</v>
      </c>
      <c r="AD5534" s="1" t="s">
        <v>4</v>
      </c>
      <c r="AE5534" s="1" t="s">
        <v>4</v>
      </c>
      <c r="AF5534" s="1" t="s">
        <v>4</v>
      </c>
      <c r="AG5534" s="1" t="s">
        <v>4</v>
      </c>
      <c r="AH5534" s="1" t="s">
        <v>4</v>
      </c>
      <c r="AI5534" s="1" t="s">
        <v>4</v>
      </c>
      <c r="AJ5534" s="1" t="s">
        <v>4</v>
      </c>
      <c r="AK5534" s="1" t="s">
        <v>4</v>
      </c>
    </row>
    <row r="5535" spans="1:37">
      <c r="A5535" t="s">
        <v>151</v>
      </c>
      <c r="B5535" s="2">
        <v>463</v>
      </c>
      <c r="C5535" t="s">
        <v>152</v>
      </c>
      <c r="D5535" s="2">
        <v>2013</v>
      </c>
      <c r="E5535" s="1" t="s">
        <v>4</v>
      </c>
      <c r="F5535" s="1" t="s">
        <v>4</v>
      </c>
      <c r="G5535" s="1" t="s">
        <v>4</v>
      </c>
      <c r="H5535" s="1" t="s">
        <v>4</v>
      </c>
      <c r="I5535" s="1" t="s">
        <v>4</v>
      </c>
      <c r="J5535" s="1" t="s">
        <v>4</v>
      </c>
      <c r="K5535" s="1" t="s">
        <v>4</v>
      </c>
      <c r="L5535" s="1" t="s">
        <v>4</v>
      </c>
      <c r="M5535" s="1" t="s">
        <v>4</v>
      </c>
      <c r="N5535" s="1" t="s">
        <v>4</v>
      </c>
      <c r="O5535" s="1" t="s">
        <v>4</v>
      </c>
      <c r="P5535" s="1" t="s">
        <v>4</v>
      </c>
      <c r="Q5535" s="1" t="s">
        <v>4</v>
      </c>
      <c r="R5535" s="1" t="s">
        <v>4</v>
      </c>
      <c r="S5535" s="1" t="s">
        <v>4</v>
      </c>
      <c r="T5535" s="1" t="s">
        <v>4</v>
      </c>
      <c r="U5535" s="1" t="s">
        <v>4</v>
      </c>
      <c r="V5535" s="1" t="s">
        <v>4</v>
      </c>
      <c r="W5535" s="1">
        <v>4.6716361113917415</v>
      </c>
      <c r="X5535" s="1">
        <v>5.5920412384027562</v>
      </c>
      <c r="Y5535" s="1">
        <v>5.6176487463235114</v>
      </c>
      <c r="Z5535" s="1">
        <v>3.3908709392596048</v>
      </c>
      <c r="AA5535" s="1" t="s">
        <v>4</v>
      </c>
      <c r="AB5535" s="1" t="s">
        <v>4</v>
      </c>
      <c r="AC5535" s="1" t="s">
        <v>4</v>
      </c>
      <c r="AD5535" s="1" t="s">
        <v>4</v>
      </c>
      <c r="AE5535" s="1" t="s">
        <v>4</v>
      </c>
      <c r="AF5535" s="1" t="s">
        <v>4</v>
      </c>
      <c r="AG5535" s="1" t="s">
        <v>4</v>
      </c>
      <c r="AH5535" s="1" t="s">
        <v>4</v>
      </c>
      <c r="AI5535" s="1" t="s">
        <v>4</v>
      </c>
      <c r="AJ5535" s="1" t="s">
        <v>4</v>
      </c>
      <c r="AK5535" s="1" t="s">
        <v>4</v>
      </c>
    </row>
    <row r="5536" spans="1:37">
      <c r="A5536" t="s">
        <v>151</v>
      </c>
      <c r="B5536" s="2">
        <v>463</v>
      </c>
      <c r="C5536" t="s">
        <v>152</v>
      </c>
      <c r="D5536" s="2">
        <v>2014</v>
      </c>
      <c r="E5536" s="1" t="s">
        <v>4</v>
      </c>
      <c r="F5536" s="1" t="s">
        <v>4</v>
      </c>
      <c r="G5536" s="1" t="s">
        <v>4</v>
      </c>
      <c r="H5536" s="1" t="s">
        <v>4</v>
      </c>
      <c r="I5536" s="1" t="s">
        <v>4</v>
      </c>
      <c r="J5536" s="1" t="s">
        <v>4</v>
      </c>
      <c r="K5536" s="1" t="s">
        <v>4</v>
      </c>
      <c r="L5536" s="1" t="s">
        <v>4</v>
      </c>
      <c r="M5536" s="1" t="s">
        <v>4</v>
      </c>
      <c r="N5536" s="1" t="s">
        <v>4</v>
      </c>
      <c r="O5536" s="1" t="s">
        <v>4</v>
      </c>
      <c r="P5536" s="1" t="s">
        <v>4</v>
      </c>
      <c r="Q5536" s="1" t="s">
        <v>4</v>
      </c>
      <c r="R5536" s="1" t="s">
        <v>4</v>
      </c>
      <c r="S5536" s="1" t="s">
        <v>4</v>
      </c>
      <c r="T5536" s="1" t="s">
        <v>4</v>
      </c>
      <c r="U5536" s="1" t="s">
        <v>4</v>
      </c>
      <c r="V5536" s="1" t="s">
        <v>4</v>
      </c>
      <c r="W5536" s="1" t="s">
        <v>4</v>
      </c>
      <c r="X5536" s="1">
        <v>5.6586340353907527</v>
      </c>
      <c r="Y5536" s="1">
        <v>5.6380867562788595</v>
      </c>
      <c r="Z5536" s="1">
        <v>4.564897327410633</v>
      </c>
      <c r="AA5536" s="1" t="s">
        <v>4</v>
      </c>
      <c r="AB5536" s="1" t="s">
        <v>4</v>
      </c>
      <c r="AC5536" s="1" t="s">
        <v>4</v>
      </c>
      <c r="AD5536" s="1" t="s">
        <v>4</v>
      </c>
      <c r="AE5536" s="1" t="s">
        <v>4</v>
      </c>
      <c r="AF5536" s="1" t="s">
        <v>4</v>
      </c>
      <c r="AG5536" s="1" t="s">
        <v>4</v>
      </c>
      <c r="AH5536" s="1" t="s">
        <v>4</v>
      </c>
      <c r="AI5536" s="1" t="s">
        <v>4</v>
      </c>
      <c r="AJ5536" s="1" t="s">
        <v>4</v>
      </c>
      <c r="AK5536" s="1" t="s">
        <v>4</v>
      </c>
    </row>
    <row r="5537" spans="1:37">
      <c r="A5537" t="s">
        <v>151</v>
      </c>
      <c r="B5537" s="2">
        <v>463</v>
      </c>
      <c r="C5537" t="s">
        <v>152</v>
      </c>
      <c r="D5537" s="2">
        <v>2015</v>
      </c>
      <c r="E5537" s="1" t="s">
        <v>4</v>
      </c>
      <c r="F5537" s="1" t="s">
        <v>4</v>
      </c>
      <c r="G5537" s="1" t="s">
        <v>4</v>
      </c>
      <c r="H5537" s="1" t="s">
        <v>4</v>
      </c>
      <c r="I5537" s="1" t="s">
        <v>4</v>
      </c>
      <c r="J5537" s="1" t="s">
        <v>4</v>
      </c>
      <c r="K5537" s="1" t="s">
        <v>4</v>
      </c>
      <c r="L5537" s="1" t="s">
        <v>4</v>
      </c>
      <c r="M5537" s="1" t="s">
        <v>4</v>
      </c>
      <c r="N5537" s="1" t="s">
        <v>4</v>
      </c>
      <c r="O5537" s="1" t="s">
        <v>4</v>
      </c>
      <c r="P5537" s="1" t="s">
        <v>4</v>
      </c>
      <c r="Q5537" s="1" t="s">
        <v>4</v>
      </c>
      <c r="R5537" s="1" t="s">
        <v>4</v>
      </c>
      <c r="S5537" s="1" t="s">
        <v>4</v>
      </c>
      <c r="T5537" s="1" t="s">
        <v>4</v>
      </c>
      <c r="U5537" s="1" t="s">
        <v>4</v>
      </c>
      <c r="V5537" s="1" t="s">
        <v>4</v>
      </c>
      <c r="W5537" s="1" t="s">
        <v>4</v>
      </c>
      <c r="X5537" s="1" t="s">
        <v>4</v>
      </c>
      <c r="Y5537" s="1">
        <v>5.6361444518262305</v>
      </c>
      <c r="Z5537" s="1">
        <v>4.6535674116947368</v>
      </c>
      <c r="AA5537" s="1" t="s">
        <v>4</v>
      </c>
      <c r="AB5537" s="1" t="s">
        <v>4</v>
      </c>
      <c r="AC5537" s="1" t="s">
        <v>4</v>
      </c>
      <c r="AD5537" s="1" t="s">
        <v>4</v>
      </c>
      <c r="AE5537" s="1" t="s">
        <v>4</v>
      </c>
      <c r="AF5537" s="1" t="s">
        <v>4</v>
      </c>
      <c r="AG5537" s="1" t="s">
        <v>4</v>
      </c>
      <c r="AH5537" s="1" t="s">
        <v>4</v>
      </c>
      <c r="AI5537" s="1" t="s">
        <v>4</v>
      </c>
      <c r="AJ5537" s="1" t="s">
        <v>4</v>
      </c>
      <c r="AK5537" s="1" t="s">
        <v>4</v>
      </c>
    </row>
    <row r="5538" spans="1:37">
      <c r="A5538" t="s">
        <v>151</v>
      </c>
      <c r="B5538" s="2">
        <v>463</v>
      </c>
      <c r="C5538" t="s">
        <v>152</v>
      </c>
      <c r="D5538" s="2">
        <v>2016</v>
      </c>
      <c r="E5538" s="1" t="s">
        <v>4</v>
      </c>
      <c r="F5538" s="1" t="s">
        <v>4</v>
      </c>
      <c r="G5538" s="1" t="s">
        <v>4</v>
      </c>
      <c r="H5538" s="1" t="s">
        <v>4</v>
      </c>
      <c r="I5538" s="1" t="s">
        <v>4</v>
      </c>
      <c r="J5538" s="1" t="s">
        <v>4</v>
      </c>
      <c r="K5538" s="1" t="s">
        <v>4</v>
      </c>
      <c r="L5538" s="1" t="s">
        <v>4</v>
      </c>
      <c r="M5538" s="1" t="s">
        <v>4</v>
      </c>
      <c r="N5538" s="1" t="s">
        <v>4</v>
      </c>
      <c r="O5538" s="1" t="s">
        <v>4</v>
      </c>
      <c r="P5538" s="1" t="s">
        <v>4</v>
      </c>
      <c r="Q5538" s="1" t="s">
        <v>4</v>
      </c>
      <c r="R5538" s="1" t="s">
        <v>4</v>
      </c>
      <c r="S5538" s="1" t="s">
        <v>4</v>
      </c>
      <c r="T5538" s="1" t="s">
        <v>4</v>
      </c>
      <c r="U5538" s="1" t="s">
        <v>4</v>
      </c>
      <c r="V5538" s="1" t="s">
        <v>4</v>
      </c>
      <c r="W5538" s="1" t="s">
        <v>4</v>
      </c>
      <c r="X5538" s="1" t="s">
        <v>4</v>
      </c>
      <c r="Y5538" s="1" t="s">
        <v>4</v>
      </c>
      <c r="Z5538" s="1">
        <v>4.9592684763947847</v>
      </c>
      <c r="AA5538" s="1" t="s">
        <v>4</v>
      </c>
      <c r="AB5538" s="1" t="s">
        <v>4</v>
      </c>
      <c r="AC5538" s="1" t="s">
        <v>4</v>
      </c>
      <c r="AD5538" s="1" t="s">
        <v>4</v>
      </c>
      <c r="AE5538" s="1" t="s">
        <v>4</v>
      </c>
      <c r="AF5538" s="1" t="s">
        <v>4</v>
      </c>
      <c r="AG5538" s="1" t="s">
        <v>4</v>
      </c>
      <c r="AH5538" s="1" t="s">
        <v>4</v>
      </c>
      <c r="AI5538" s="1" t="s">
        <v>4</v>
      </c>
      <c r="AJ5538" s="1" t="s">
        <v>4</v>
      </c>
      <c r="AK5538" s="1" t="s">
        <v>4</v>
      </c>
    </row>
    <row r="5539" spans="1:37">
      <c r="A5539" t="s">
        <v>151</v>
      </c>
      <c r="B5539" s="2">
        <v>463</v>
      </c>
      <c r="C5539" t="s">
        <v>152</v>
      </c>
      <c r="D5539" s="2">
        <v>2017</v>
      </c>
      <c r="E5539" s="1" t="s">
        <v>4</v>
      </c>
      <c r="F5539" s="1" t="s">
        <v>4</v>
      </c>
      <c r="G5539" s="1" t="s">
        <v>4</v>
      </c>
      <c r="H5539" s="1" t="s">
        <v>4</v>
      </c>
      <c r="I5539" s="1" t="s">
        <v>4</v>
      </c>
      <c r="J5539" s="1" t="s">
        <v>4</v>
      </c>
      <c r="K5539" s="1" t="s">
        <v>4</v>
      </c>
      <c r="L5539" s="1" t="s">
        <v>4</v>
      </c>
      <c r="M5539" s="1" t="s">
        <v>4</v>
      </c>
      <c r="N5539" s="1" t="s">
        <v>4</v>
      </c>
      <c r="O5539" s="1" t="s">
        <v>4</v>
      </c>
      <c r="P5539" s="1" t="s">
        <v>4</v>
      </c>
      <c r="Q5539" s="1" t="s">
        <v>4</v>
      </c>
      <c r="R5539" s="1" t="s">
        <v>4</v>
      </c>
      <c r="S5539" s="1" t="s">
        <v>4</v>
      </c>
      <c r="T5539" s="1" t="s">
        <v>4</v>
      </c>
      <c r="U5539" s="1" t="s">
        <v>4</v>
      </c>
      <c r="V5539" s="1" t="s">
        <v>4</v>
      </c>
      <c r="W5539" s="1" t="s">
        <v>4</v>
      </c>
      <c r="X5539" s="1" t="s">
        <v>4</v>
      </c>
      <c r="Y5539" s="1" t="s">
        <v>4</v>
      </c>
      <c r="Z5539" s="1" t="s">
        <v>4</v>
      </c>
      <c r="AA5539" s="1" t="s">
        <v>4</v>
      </c>
      <c r="AB5539" s="1" t="s">
        <v>4</v>
      </c>
      <c r="AC5539" s="1" t="s">
        <v>4</v>
      </c>
      <c r="AD5539" s="1" t="s">
        <v>4</v>
      </c>
      <c r="AE5539" s="1" t="s">
        <v>4</v>
      </c>
      <c r="AF5539" s="1" t="s">
        <v>4</v>
      </c>
      <c r="AG5539" s="1" t="s">
        <v>4</v>
      </c>
      <c r="AH5539" s="1" t="s">
        <v>4</v>
      </c>
      <c r="AI5539" s="1" t="s">
        <v>4</v>
      </c>
      <c r="AJ5539" s="1" t="s">
        <v>4</v>
      </c>
      <c r="AK5539" s="1" t="s">
        <v>4</v>
      </c>
    </row>
    <row r="5540" spans="1:37">
      <c r="A5540" t="s">
        <v>151</v>
      </c>
      <c r="B5540" s="2">
        <v>463</v>
      </c>
      <c r="C5540" t="s">
        <v>152</v>
      </c>
      <c r="D5540" s="2">
        <v>2018</v>
      </c>
      <c r="E5540" s="1" t="s">
        <v>4</v>
      </c>
      <c r="F5540" s="1" t="s">
        <v>4</v>
      </c>
      <c r="G5540" s="1" t="s">
        <v>4</v>
      </c>
      <c r="H5540" s="1" t="s">
        <v>4</v>
      </c>
      <c r="I5540" s="1" t="s">
        <v>4</v>
      </c>
      <c r="J5540" s="1" t="s">
        <v>4</v>
      </c>
      <c r="K5540" s="1" t="s">
        <v>4</v>
      </c>
      <c r="L5540" s="1" t="s">
        <v>4</v>
      </c>
      <c r="M5540" s="1" t="s">
        <v>4</v>
      </c>
      <c r="N5540" s="1" t="s">
        <v>4</v>
      </c>
      <c r="O5540" s="1" t="s">
        <v>4</v>
      </c>
      <c r="P5540" s="1" t="s">
        <v>4</v>
      </c>
      <c r="Q5540" s="1" t="s">
        <v>4</v>
      </c>
      <c r="R5540" s="1" t="s">
        <v>4</v>
      </c>
      <c r="S5540" s="1" t="s">
        <v>4</v>
      </c>
      <c r="T5540" s="1" t="s">
        <v>4</v>
      </c>
      <c r="U5540" s="1" t="s">
        <v>4</v>
      </c>
      <c r="V5540" s="1" t="s">
        <v>4</v>
      </c>
      <c r="W5540" s="1" t="s">
        <v>4</v>
      </c>
      <c r="X5540" s="1" t="s">
        <v>4</v>
      </c>
      <c r="Y5540" s="1" t="s">
        <v>4</v>
      </c>
      <c r="Z5540" s="1" t="s">
        <v>4</v>
      </c>
      <c r="AA5540" s="1" t="s">
        <v>4</v>
      </c>
      <c r="AB5540" s="1" t="s">
        <v>4</v>
      </c>
      <c r="AC5540" s="1" t="s">
        <v>4</v>
      </c>
      <c r="AD5540" s="1" t="s">
        <v>4</v>
      </c>
      <c r="AE5540" s="1" t="s">
        <v>4</v>
      </c>
      <c r="AF5540" s="1" t="s">
        <v>4</v>
      </c>
      <c r="AG5540" s="1" t="s">
        <v>4</v>
      </c>
      <c r="AH5540" s="1" t="s">
        <v>4</v>
      </c>
      <c r="AI5540" s="1" t="s">
        <v>4</v>
      </c>
      <c r="AJ5540" s="1" t="s">
        <v>4</v>
      </c>
      <c r="AK5540" s="1" t="s">
        <v>4</v>
      </c>
    </row>
    <row r="5541" spans="1:37">
      <c r="A5541" t="s">
        <v>151</v>
      </c>
      <c r="B5541" s="2">
        <v>463</v>
      </c>
      <c r="C5541" t="s">
        <v>152</v>
      </c>
      <c r="D5541" s="2">
        <v>2019</v>
      </c>
      <c r="E5541" s="1" t="s">
        <v>4</v>
      </c>
      <c r="F5541" s="1" t="s">
        <v>4</v>
      </c>
      <c r="G5541" s="1" t="s">
        <v>4</v>
      </c>
      <c r="H5541" s="1" t="s">
        <v>4</v>
      </c>
      <c r="I5541" s="1" t="s">
        <v>4</v>
      </c>
      <c r="J5541" s="1" t="s">
        <v>4</v>
      </c>
      <c r="K5541" s="1" t="s">
        <v>4</v>
      </c>
      <c r="L5541" s="1" t="s">
        <v>4</v>
      </c>
      <c r="M5541" s="1" t="s">
        <v>4</v>
      </c>
      <c r="N5541" s="1" t="s">
        <v>4</v>
      </c>
      <c r="O5541" s="1" t="s">
        <v>4</v>
      </c>
      <c r="P5541" s="1" t="s">
        <v>4</v>
      </c>
      <c r="Q5541" s="1" t="s">
        <v>4</v>
      </c>
      <c r="R5541" s="1" t="s">
        <v>4</v>
      </c>
      <c r="S5541" s="1" t="s">
        <v>4</v>
      </c>
      <c r="T5541" s="1" t="s">
        <v>4</v>
      </c>
      <c r="U5541" s="1" t="s">
        <v>4</v>
      </c>
      <c r="V5541" s="1" t="s">
        <v>4</v>
      </c>
      <c r="W5541" s="1" t="s">
        <v>4</v>
      </c>
      <c r="X5541" s="1" t="s">
        <v>4</v>
      </c>
      <c r="Y5541" s="1" t="s">
        <v>4</v>
      </c>
      <c r="Z5541" s="1" t="s">
        <v>4</v>
      </c>
      <c r="AA5541" s="1" t="s">
        <v>4</v>
      </c>
      <c r="AB5541" s="1" t="s">
        <v>4</v>
      </c>
      <c r="AC5541" s="1" t="s">
        <v>4</v>
      </c>
      <c r="AD5541" s="1" t="s">
        <v>4</v>
      </c>
      <c r="AE5541" s="1" t="s">
        <v>4</v>
      </c>
      <c r="AF5541" s="1" t="s">
        <v>4</v>
      </c>
      <c r="AG5541" s="1" t="s">
        <v>4</v>
      </c>
      <c r="AH5541" s="1" t="s">
        <v>4</v>
      </c>
      <c r="AI5541" s="1" t="s">
        <v>4</v>
      </c>
      <c r="AJ5541" s="1" t="s">
        <v>4</v>
      </c>
      <c r="AK5541" s="1" t="s">
        <v>4</v>
      </c>
    </row>
    <row r="5542" spans="1:37">
      <c r="A5542" t="s">
        <v>151</v>
      </c>
      <c r="B5542" s="2">
        <v>463</v>
      </c>
      <c r="C5542" t="s">
        <v>152</v>
      </c>
      <c r="D5542" s="2">
        <v>2020</v>
      </c>
      <c r="E5542" s="1" t="s">
        <v>4</v>
      </c>
      <c r="F5542" s="1" t="s">
        <v>4</v>
      </c>
      <c r="G5542" s="1" t="s">
        <v>4</v>
      </c>
      <c r="H5542" s="1" t="s">
        <v>4</v>
      </c>
      <c r="I5542" s="1" t="s">
        <v>4</v>
      </c>
      <c r="J5542" s="1" t="s">
        <v>4</v>
      </c>
      <c r="K5542" s="1" t="s">
        <v>4</v>
      </c>
      <c r="L5542" s="1" t="s">
        <v>4</v>
      </c>
      <c r="M5542" s="1" t="s">
        <v>4</v>
      </c>
      <c r="N5542" s="1" t="s">
        <v>4</v>
      </c>
      <c r="O5542" s="1" t="s">
        <v>4</v>
      </c>
      <c r="P5542" s="1" t="s">
        <v>4</v>
      </c>
      <c r="Q5542" s="1" t="s">
        <v>4</v>
      </c>
      <c r="R5542" s="1" t="s">
        <v>4</v>
      </c>
      <c r="S5542" s="1" t="s">
        <v>4</v>
      </c>
      <c r="T5542" s="1" t="s">
        <v>4</v>
      </c>
      <c r="U5542" s="1" t="s">
        <v>4</v>
      </c>
      <c r="V5542" s="1" t="s">
        <v>4</v>
      </c>
      <c r="W5542" s="1" t="s">
        <v>4</v>
      </c>
      <c r="X5542" s="1" t="s">
        <v>4</v>
      </c>
      <c r="Y5542" s="1" t="s">
        <v>4</v>
      </c>
      <c r="Z5542" s="1" t="s">
        <v>4</v>
      </c>
      <c r="AA5542" s="1" t="s">
        <v>4</v>
      </c>
      <c r="AB5542" s="1" t="s">
        <v>4</v>
      </c>
      <c r="AC5542" s="1" t="s">
        <v>4</v>
      </c>
      <c r="AD5542" s="1" t="s">
        <v>4</v>
      </c>
      <c r="AE5542" s="1" t="s">
        <v>4</v>
      </c>
      <c r="AF5542" s="1" t="s">
        <v>4</v>
      </c>
      <c r="AG5542" s="1" t="s">
        <v>4</v>
      </c>
      <c r="AH5542" s="1" t="s">
        <v>4</v>
      </c>
      <c r="AI5542" s="1" t="s">
        <v>4</v>
      </c>
      <c r="AJ5542" s="1" t="s">
        <v>4</v>
      </c>
      <c r="AK5542" s="1" t="s">
        <v>4</v>
      </c>
    </row>
    <row r="5543" spans="1:37">
      <c r="A5543" t="s">
        <v>151</v>
      </c>
      <c r="B5543" s="2">
        <v>463</v>
      </c>
      <c r="C5543" t="s">
        <v>152</v>
      </c>
      <c r="D5543" s="2">
        <v>2021</v>
      </c>
      <c r="E5543" s="1" t="s">
        <v>4</v>
      </c>
      <c r="F5543" s="1" t="s">
        <v>4</v>
      </c>
      <c r="G5543" s="1" t="s">
        <v>4</v>
      </c>
      <c r="H5543" s="1" t="s">
        <v>4</v>
      </c>
      <c r="I5543" s="1" t="s">
        <v>4</v>
      </c>
      <c r="J5543" s="1" t="s">
        <v>4</v>
      </c>
      <c r="K5543" s="1" t="s">
        <v>4</v>
      </c>
      <c r="L5543" s="1" t="s">
        <v>4</v>
      </c>
      <c r="M5543" s="1" t="s">
        <v>4</v>
      </c>
      <c r="N5543" s="1" t="s">
        <v>4</v>
      </c>
      <c r="O5543" s="1" t="s">
        <v>4</v>
      </c>
      <c r="P5543" s="1" t="s">
        <v>4</v>
      </c>
      <c r="Q5543" s="1" t="s">
        <v>4</v>
      </c>
      <c r="R5543" s="1" t="s">
        <v>4</v>
      </c>
      <c r="S5543" s="1" t="s">
        <v>4</v>
      </c>
      <c r="T5543" s="1" t="s">
        <v>4</v>
      </c>
      <c r="U5543" s="1" t="s">
        <v>4</v>
      </c>
      <c r="V5543" s="1" t="s">
        <v>4</v>
      </c>
      <c r="W5543" s="1" t="s">
        <v>4</v>
      </c>
      <c r="X5543" s="1" t="s">
        <v>4</v>
      </c>
      <c r="Y5543" s="1" t="s">
        <v>4</v>
      </c>
      <c r="Z5543" s="1" t="s">
        <v>4</v>
      </c>
      <c r="AA5543" s="1" t="s">
        <v>4</v>
      </c>
      <c r="AB5543" s="1" t="s">
        <v>4</v>
      </c>
      <c r="AC5543" s="1" t="s">
        <v>4</v>
      </c>
      <c r="AD5543" s="1" t="s">
        <v>4</v>
      </c>
      <c r="AE5543" s="1" t="s">
        <v>4</v>
      </c>
      <c r="AF5543" s="1" t="s">
        <v>4</v>
      </c>
      <c r="AG5543" s="1" t="s">
        <v>4</v>
      </c>
      <c r="AH5543" s="1" t="s">
        <v>4</v>
      </c>
      <c r="AI5543" s="1" t="s">
        <v>4</v>
      </c>
      <c r="AJ5543" s="1" t="s">
        <v>4</v>
      </c>
      <c r="AK5543" s="1" t="s">
        <v>4</v>
      </c>
    </row>
    <row r="5544" spans="1:37">
      <c r="A5544" t="s">
        <v>151</v>
      </c>
      <c r="B5544" s="2">
        <v>463</v>
      </c>
      <c r="C5544" t="s">
        <v>152</v>
      </c>
      <c r="D5544" s="2">
        <v>2022</v>
      </c>
      <c r="E5544" s="1" t="s">
        <v>4</v>
      </c>
      <c r="F5544" s="1" t="s">
        <v>4</v>
      </c>
      <c r="G5544" s="1" t="s">
        <v>4</v>
      </c>
      <c r="H5544" s="1" t="s">
        <v>4</v>
      </c>
      <c r="I5544" s="1" t="s">
        <v>4</v>
      </c>
      <c r="J5544" s="1" t="s">
        <v>4</v>
      </c>
      <c r="K5544" s="1" t="s">
        <v>4</v>
      </c>
      <c r="L5544" s="1" t="s">
        <v>4</v>
      </c>
      <c r="M5544" s="1" t="s">
        <v>4</v>
      </c>
      <c r="N5544" s="1" t="s">
        <v>4</v>
      </c>
      <c r="O5544" s="1" t="s">
        <v>4</v>
      </c>
      <c r="P5544" s="1" t="s">
        <v>4</v>
      </c>
      <c r="Q5544" s="1" t="s">
        <v>4</v>
      </c>
      <c r="R5544" s="1" t="s">
        <v>4</v>
      </c>
      <c r="S5544" s="1" t="s">
        <v>4</v>
      </c>
      <c r="T5544" s="1" t="s">
        <v>4</v>
      </c>
      <c r="U5544" s="1" t="s">
        <v>4</v>
      </c>
      <c r="V5544" s="1" t="s">
        <v>4</v>
      </c>
      <c r="W5544" s="1" t="s">
        <v>4</v>
      </c>
      <c r="X5544" s="1" t="s">
        <v>4</v>
      </c>
      <c r="Y5544" s="1" t="s">
        <v>4</v>
      </c>
      <c r="Z5544" s="1" t="s">
        <v>4</v>
      </c>
      <c r="AA5544" s="1" t="s">
        <v>4</v>
      </c>
      <c r="AB5544" s="1" t="s">
        <v>4</v>
      </c>
      <c r="AC5544" s="1" t="s">
        <v>4</v>
      </c>
      <c r="AD5544" s="1" t="s">
        <v>4</v>
      </c>
      <c r="AE5544" s="1" t="s">
        <v>4</v>
      </c>
      <c r="AF5544" s="1" t="s">
        <v>4</v>
      </c>
      <c r="AG5544" s="1" t="s">
        <v>4</v>
      </c>
      <c r="AH5544" s="1" t="s">
        <v>4</v>
      </c>
      <c r="AI5544" s="1" t="s">
        <v>4</v>
      </c>
      <c r="AJ5544" s="1" t="s">
        <v>4</v>
      </c>
      <c r="AK5544" s="1" t="s">
        <v>4</v>
      </c>
    </row>
    <row r="5545" spans="1:37">
      <c r="A5545" t="s">
        <v>151</v>
      </c>
      <c r="B5545" s="2">
        <v>463</v>
      </c>
      <c r="C5545" t="s">
        <v>152</v>
      </c>
      <c r="D5545" s="2">
        <v>2023</v>
      </c>
      <c r="E5545" s="1" t="s">
        <v>4</v>
      </c>
      <c r="F5545" s="1" t="s">
        <v>4</v>
      </c>
      <c r="G5545" s="1" t="s">
        <v>4</v>
      </c>
      <c r="H5545" s="1" t="s">
        <v>4</v>
      </c>
      <c r="I5545" s="1" t="s">
        <v>4</v>
      </c>
      <c r="J5545" s="1" t="s">
        <v>4</v>
      </c>
      <c r="K5545" s="1" t="s">
        <v>4</v>
      </c>
      <c r="L5545" s="1" t="s">
        <v>4</v>
      </c>
      <c r="M5545" s="1" t="s">
        <v>4</v>
      </c>
      <c r="N5545" s="1" t="s">
        <v>4</v>
      </c>
      <c r="O5545" s="1" t="s">
        <v>4</v>
      </c>
      <c r="P5545" s="1" t="s">
        <v>4</v>
      </c>
      <c r="Q5545" s="1" t="s">
        <v>4</v>
      </c>
      <c r="R5545" s="1" t="s">
        <v>4</v>
      </c>
      <c r="S5545" s="1" t="s">
        <v>4</v>
      </c>
      <c r="T5545" s="1" t="s">
        <v>4</v>
      </c>
      <c r="U5545" s="1" t="s">
        <v>4</v>
      </c>
      <c r="V5545" s="1" t="s">
        <v>4</v>
      </c>
      <c r="W5545" s="1" t="s">
        <v>4</v>
      </c>
      <c r="X5545" s="1" t="s">
        <v>4</v>
      </c>
      <c r="Y5545" s="1" t="s">
        <v>4</v>
      </c>
      <c r="Z5545" s="1" t="s">
        <v>4</v>
      </c>
      <c r="AA5545" s="1" t="s">
        <v>4</v>
      </c>
      <c r="AB5545" s="1" t="s">
        <v>4</v>
      </c>
      <c r="AC5545" s="1" t="s">
        <v>4</v>
      </c>
      <c r="AD5545" s="1" t="s">
        <v>4</v>
      </c>
      <c r="AE5545" s="1" t="s">
        <v>4</v>
      </c>
      <c r="AF5545" s="1" t="s">
        <v>4</v>
      </c>
      <c r="AG5545" s="1" t="s">
        <v>4</v>
      </c>
      <c r="AH5545" s="1" t="s">
        <v>4</v>
      </c>
      <c r="AI5545" s="1" t="s">
        <v>4</v>
      </c>
      <c r="AJ5545" s="1" t="s">
        <v>4</v>
      </c>
      <c r="AK5545" s="1" t="s">
        <v>4</v>
      </c>
    </row>
    <row r="5546" spans="1:37">
      <c r="A5546" t="s">
        <v>225</v>
      </c>
      <c r="B5546" s="2">
        <v>628</v>
      </c>
      <c r="C5546" t="s">
        <v>226</v>
      </c>
      <c r="D5546" s="2">
        <v>1991</v>
      </c>
      <c r="E5546" s="1">
        <v>1.9907030788728797</v>
      </c>
      <c r="F5546" s="1">
        <v>3.0096541309505787</v>
      </c>
      <c r="G5546" s="1">
        <v>8.4000016288700898</v>
      </c>
      <c r="H5546" s="1">
        <v>8.3000013034115305</v>
      </c>
      <c r="I5546" s="1" t="s">
        <v>4</v>
      </c>
      <c r="J5546" s="1" t="s">
        <v>4</v>
      </c>
      <c r="K5546" s="1" t="s">
        <v>4</v>
      </c>
      <c r="L5546" s="1" t="s">
        <v>4</v>
      </c>
      <c r="M5546" s="1" t="s">
        <v>4</v>
      </c>
      <c r="N5546" s="1" t="s">
        <v>4</v>
      </c>
      <c r="O5546" s="1" t="s">
        <v>4</v>
      </c>
      <c r="P5546" s="1" t="s">
        <v>4</v>
      </c>
      <c r="Q5546" s="1" t="s">
        <v>4</v>
      </c>
      <c r="R5546" s="1" t="s">
        <v>4</v>
      </c>
      <c r="S5546" s="1" t="s">
        <v>4</v>
      </c>
      <c r="T5546" s="1" t="s">
        <v>4</v>
      </c>
      <c r="U5546" s="1" t="s">
        <v>4</v>
      </c>
      <c r="V5546" s="1" t="s">
        <v>4</v>
      </c>
      <c r="W5546" s="1" t="s">
        <v>4</v>
      </c>
      <c r="X5546" s="1" t="s">
        <v>4</v>
      </c>
      <c r="Y5546" s="1" t="s">
        <v>4</v>
      </c>
      <c r="Z5546" s="1" t="s">
        <v>4</v>
      </c>
      <c r="AA5546" s="1" t="s">
        <v>4</v>
      </c>
      <c r="AB5546" s="1" t="s">
        <v>4</v>
      </c>
      <c r="AC5546" s="1" t="s">
        <v>4</v>
      </c>
      <c r="AD5546" s="1" t="s">
        <v>4</v>
      </c>
      <c r="AE5546" s="1" t="s">
        <v>4</v>
      </c>
      <c r="AF5546" s="1" t="s">
        <v>4</v>
      </c>
      <c r="AG5546" s="1" t="s">
        <v>4</v>
      </c>
      <c r="AH5546" s="1" t="s">
        <v>4</v>
      </c>
      <c r="AI5546" s="1" t="s">
        <v>4</v>
      </c>
      <c r="AJ5546" s="1" t="s">
        <v>4</v>
      </c>
      <c r="AK5546" s="1" t="s">
        <v>4</v>
      </c>
    </row>
    <row r="5547" spans="1:37">
      <c r="A5547" t="s">
        <v>225</v>
      </c>
      <c r="B5547" s="2">
        <v>628</v>
      </c>
      <c r="C5547" t="s">
        <v>226</v>
      </c>
      <c r="D5547" s="2">
        <v>1992</v>
      </c>
      <c r="E5547" s="1">
        <v>2.9150176130008587</v>
      </c>
      <c r="F5547" s="1">
        <v>3.0099487892034427</v>
      </c>
      <c r="G5547" s="1">
        <v>3.1435295240213712</v>
      </c>
      <c r="H5547" s="1">
        <v>3.1435264392491336</v>
      </c>
      <c r="I5547" s="1">
        <v>3.9071776137151959</v>
      </c>
      <c r="J5547" s="1" t="s">
        <v>4</v>
      </c>
      <c r="K5547" s="1" t="s">
        <v>4</v>
      </c>
      <c r="L5547" s="1" t="s">
        <v>4</v>
      </c>
      <c r="M5547" s="1" t="s">
        <v>4</v>
      </c>
      <c r="N5547" s="1" t="s">
        <v>4</v>
      </c>
      <c r="O5547" s="1" t="s">
        <v>4</v>
      </c>
      <c r="P5547" s="1" t="s">
        <v>4</v>
      </c>
      <c r="Q5547" s="1" t="s">
        <v>4</v>
      </c>
      <c r="R5547" s="1" t="s">
        <v>4</v>
      </c>
      <c r="S5547" s="1" t="s">
        <v>4</v>
      </c>
      <c r="T5547" s="1" t="s">
        <v>4</v>
      </c>
      <c r="U5547" s="1" t="s">
        <v>4</v>
      </c>
      <c r="V5547" s="1" t="s">
        <v>4</v>
      </c>
      <c r="W5547" s="1" t="s">
        <v>4</v>
      </c>
      <c r="X5547" s="1" t="s">
        <v>4</v>
      </c>
      <c r="Y5547" s="1" t="s">
        <v>4</v>
      </c>
      <c r="Z5547" s="1" t="s">
        <v>4</v>
      </c>
      <c r="AA5547" s="1" t="s">
        <v>4</v>
      </c>
      <c r="AB5547" s="1" t="s">
        <v>4</v>
      </c>
      <c r="AC5547" s="1" t="s">
        <v>4</v>
      </c>
      <c r="AD5547" s="1" t="s">
        <v>4</v>
      </c>
      <c r="AE5547" s="1" t="s">
        <v>4</v>
      </c>
      <c r="AF5547" s="1" t="s">
        <v>4</v>
      </c>
      <c r="AG5547" s="1" t="s">
        <v>4</v>
      </c>
      <c r="AH5547" s="1" t="s">
        <v>4</v>
      </c>
      <c r="AI5547" s="1" t="s">
        <v>4</v>
      </c>
      <c r="AJ5547" s="1" t="s">
        <v>4</v>
      </c>
      <c r="AK5547" s="1" t="s">
        <v>4</v>
      </c>
    </row>
    <row r="5548" spans="1:37">
      <c r="A5548" t="s">
        <v>225</v>
      </c>
      <c r="B5548" s="2">
        <v>628</v>
      </c>
      <c r="C5548" t="s">
        <v>226</v>
      </c>
      <c r="D5548" s="2">
        <v>1993</v>
      </c>
      <c r="E5548" s="1">
        <v>2.7694079391406667</v>
      </c>
      <c r="F5548" s="1">
        <v>3.4260398399591052</v>
      </c>
      <c r="G5548" s="1">
        <v>3.2838243725910932</v>
      </c>
      <c r="H5548" s="1">
        <v>3.2838231855532474</v>
      </c>
      <c r="I5548" s="1">
        <v>-3.7157434602829387</v>
      </c>
      <c r="J5548" s="1">
        <v>-11.962577762084559</v>
      </c>
      <c r="K5548" s="1" t="s">
        <v>4</v>
      </c>
      <c r="L5548" s="1" t="s">
        <v>4</v>
      </c>
      <c r="M5548" s="1" t="s">
        <v>4</v>
      </c>
      <c r="N5548" s="1" t="s">
        <v>4</v>
      </c>
      <c r="O5548" s="1" t="s">
        <v>4</v>
      </c>
      <c r="P5548" s="1" t="s">
        <v>4</v>
      </c>
      <c r="Q5548" s="1" t="s">
        <v>4</v>
      </c>
      <c r="R5548" s="1" t="s">
        <v>4</v>
      </c>
      <c r="S5548" s="1" t="s">
        <v>4</v>
      </c>
      <c r="T5548" s="1" t="s">
        <v>4</v>
      </c>
      <c r="U5548" s="1" t="s">
        <v>4</v>
      </c>
      <c r="V5548" s="1" t="s">
        <v>4</v>
      </c>
      <c r="W5548" s="1" t="s">
        <v>4</v>
      </c>
      <c r="X5548" s="1" t="s">
        <v>4</v>
      </c>
      <c r="Y5548" s="1" t="s">
        <v>4</v>
      </c>
      <c r="Z5548" s="1" t="s">
        <v>4</v>
      </c>
      <c r="AA5548" s="1" t="s">
        <v>4</v>
      </c>
      <c r="AB5548" s="1" t="s">
        <v>4</v>
      </c>
      <c r="AC5548" s="1" t="s">
        <v>4</v>
      </c>
      <c r="AD5548" s="1" t="s">
        <v>4</v>
      </c>
      <c r="AE5548" s="1" t="s">
        <v>4</v>
      </c>
      <c r="AF5548" s="1" t="s">
        <v>4</v>
      </c>
      <c r="AG5548" s="1" t="s">
        <v>4</v>
      </c>
      <c r="AH5548" s="1" t="s">
        <v>4</v>
      </c>
      <c r="AI5548" s="1" t="s">
        <v>4</v>
      </c>
      <c r="AJ5548" s="1" t="s">
        <v>4</v>
      </c>
      <c r="AK5548" s="1" t="s">
        <v>4</v>
      </c>
    </row>
    <row r="5549" spans="1:37">
      <c r="A5549" t="s">
        <v>225</v>
      </c>
      <c r="B5549" s="2">
        <v>628</v>
      </c>
      <c r="C5549" t="s">
        <v>226</v>
      </c>
      <c r="D5549" s="2">
        <v>1994</v>
      </c>
      <c r="E5549" s="1">
        <v>2.3017524405470891</v>
      </c>
      <c r="F5549" s="1">
        <v>3.0263052640858712</v>
      </c>
      <c r="G5549" s="1">
        <v>3.4735666352823769</v>
      </c>
      <c r="H5549" s="1">
        <v>3.4735641570009079</v>
      </c>
      <c r="I5549" s="1">
        <v>1.414094759612361</v>
      </c>
      <c r="J5549" s="1">
        <v>4.0739715236151497</v>
      </c>
      <c r="K5549" s="1">
        <v>10.16796395002344</v>
      </c>
      <c r="L5549" s="1" t="s">
        <v>4</v>
      </c>
      <c r="M5549" s="1" t="s">
        <v>4</v>
      </c>
      <c r="N5549" s="1" t="s">
        <v>4</v>
      </c>
      <c r="O5549" s="1" t="s">
        <v>4</v>
      </c>
      <c r="P5549" s="1" t="s">
        <v>4</v>
      </c>
      <c r="Q5549" s="1" t="s">
        <v>4</v>
      </c>
      <c r="R5549" s="1" t="s">
        <v>4</v>
      </c>
      <c r="S5549" s="1" t="s">
        <v>4</v>
      </c>
      <c r="T5549" s="1" t="s">
        <v>4</v>
      </c>
      <c r="U5549" s="1" t="s">
        <v>4</v>
      </c>
      <c r="V5549" s="1" t="s">
        <v>4</v>
      </c>
      <c r="W5549" s="1" t="s">
        <v>4</v>
      </c>
      <c r="X5549" s="1" t="s">
        <v>4</v>
      </c>
      <c r="Y5549" s="1" t="s">
        <v>4</v>
      </c>
      <c r="Z5549" s="1" t="s">
        <v>4</v>
      </c>
      <c r="AA5549" s="1" t="s">
        <v>4</v>
      </c>
      <c r="AB5549" s="1" t="s">
        <v>4</v>
      </c>
      <c r="AC5549" s="1" t="s">
        <v>4</v>
      </c>
      <c r="AD5549" s="1" t="s">
        <v>4</v>
      </c>
      <c r="AE5549" s="1" t="s">
        <v>4</v>
      </c>
      <c r="AF5549" s="1" t="s">
        <v>4</v>
      </c>
      <c r="AG5549" s="1" t="s">
        <v>4</v>
      </c>
      <c r="AH5549" s="1" t="s">
        <v>4</v>
      </c>
      <c r="AI5549" s="1" t="s">
        <v>4</v>
      </c>
      <c r="AJ5549" s="1" t="s">
        <v>4</v>
      </c>
      <c r="AK5549" s="1" t="s">
        <v>4</v>
      </c>
    </row>
    <row r="5550" spans="1:37">
      <c r="A5550" t="s">
        <v>225</v>
      </c>
      <c r="B5550" s="2">
        <v>628</v>
      </c>
      <c r="C5550" t="s">
        <v>226</v>
      </c>
      <c r="D5550" s="2">
        <v>1995</v>
      </c>
      <c r="E5550" s="1">
        <v>1.4021375484470688</v>
      </c>
      <c r="F5550" s="1">
        <v>2.9690012429804069</v>
      </c>
      <c r="G5550" s="1">
        <v>3.5000517582687962</v>
      </c>
      <c r="H5550" s="1">
        <v>3.5000541642959515</v>
      </c>
      <c r="I5550" s="1">
        <v>6.8815446058984486</v>
      </c>
      <c r="J5550" s="1">
        <v>5.3925712532762793</v>
      </c>
      <c r="K5550" s="1">
        <v>3.2468631125618597</v>
      </c>
      <c r="L5550" s="1">
        <v>3.6189465837518142</v>
      </c>
      <c r="M5550" s="1" t="s">
        <v>4</v>
      </c>
      <c r="N5550" s="1" t="s">
        <v>4</v>
      </c>
      <c r="O5550" s="1" t="s">
        <v>4</v>
      </c>
      <c r="P5550" s="1" t="s">
        <v>4</v>
      </c>
      <c r="Q5550" s="1" t="s">
        <v>4</v>
      </c>
      <c r="R5550" s="1" t="s">
        <v>4</v>
      </c>
      <c r="S5550" s="1" t="s">
        <v>4</v>
      </c>
      <c r="T5550" s="1" t="s">
        <v>4</v>
      </c>
      <c r="U5550" s="1" t="s">
        <v>4</v>
      </c>
      <c r="V5550" s="1" t="s">
        <v>4</v>
      </c>
      <c r="W5550" s="1" t="s">
        <v>4</v>
      </c>
      <c r="X5550" s="1" t="s">
        <v>4</v>
      </c>
      <c r="Y5550" s="1" t="s">
        <v>4</v>
      </c>
      <c r="Z5550" s="1" t="s">
        <v>4</v>
      </c>
      <c r="AA5550" s="1" t="s">
        <v>4</v>
      </c>
      <c r="AB5550" s="1" t="s">
        <v>4</v>
      </c>
      <c r="AC5550" s="1" t="s">
        <v>4</v>
      </c>
      <c r="AD5550" s="1" t="s">
        <v>4</v>
      </c>
      <c r="AE5550" s="1" t="s">
        <v>4</v>
      </c>
      <c r="AF5550" s="1" t="s">
        <v>4</v>
      </c>
      <c r="AG5550" s="1" t="s">
        <v>4</v>
      </c>
      <c r="AH5550" s="1" t="s">
        <v>4</v>
      </c>
      <c r="AI5550" s="1" t="s">
        <v>4</v>
      </c>
      <c r="AJ5550" s="1" t="s">
        <v>4</v>
      </c>
      <c r="AK5550" s="1" t="s">
        <v>4</v>
      </c>
    </row>
    <row r="5551" spans="1:37">
      <c r="A5551" t="s">
        <v>225</v>
      </c>
      <c r="B5551" s="2">
        <v>628</v>
      </c>
      <c r="C5551" t="s">
        <v>226</v>
      </c>
      <c r="D5551" s="2">
        <v>1996</v>
      </c>
      <c r="E5551" s="1" t="s">
        <v>4</v>
      </c>
      <c r="F5551" s="1">
        <v>2.9999943154060071</v>
      </c>
      <c r="G5551" s="1">
        <v>3.5000388950834571</v>
      </c>
      <c r="H5551" s="1">
        <v>3.5000389816253641</v>
      </c>
      <c r="I5551" s="1">
        <v>7.4615795875573099</v>
      </c>
      <c r="J5551" s="1">
        <v>4.9045594941444559</v>
      </c>
      <c r="K5551" s="1">
        <v>5.7612214361276504</v>
      </c>
      <c r="L5551" s="1">
        <v>2.6699095723842659</v>
      </c>
      <c r="M5551" s="1">
        <v>3.4742853627985237</v>
      </c>
      <c r="N5551" s="1" t="s">
        <v>4</v>
      </c>
      <c r="O5551" s="1" t="s">
        <v>4</v>
      </c>
      <c r="P5551" s="1" t="s">
        <v>4</v>
      </c>
      <c r="Q5551" s="1" t="s">
        <v>4</v>
      </c>
      <c r="R5551" s="1" t="s">
        <v>4</v>
      </c>
      <c r="S5551" s="1" t="s">
        <v>4</v>
      </c>
      <c r="T5551" s="1" t="s">
        <v>4</v>
      </c>
      <c r="U5551" s="1" t="s">
        <v>4</v>
      </c>
      <c r="V5551" s="1" t="s">
        <v>4</v>
      </c>
      <c r="W5551" s="1" t="s">
        <v>4</v>
      </c>
      <c r="X5551" s="1" t="s">
        <v>4</v>
      </c>
      <c r="Y5551" s="1" t="s">
        <v>4</v>
      </c>
      <c r="Z5551" s="1" t="s">
        <v>4</v>
      </c>
      <c r="AA5551" s="1" t="s">
        <v>4</v>
      </c>
      <c r="AB5551" s="1" t="s">
        <v>4</v>
      </c>
      <c r="AC5551" s="1" t="s">
        <v>4</v>
      </c>
      <c r="AD5551" s="1" t="s">
        <v>4</v>
      </c>
      <c r="AE5551" s="1" t="s">
        <v>4</v>
      </c>
      <c r="AF5551" s="1" t="s">
        <v>4</v>
      </c>
      <c r="AG5551" s="1" t="s">
        <v>4</v>
      </c>
      <c r="AH5551" s="1" t="s">
        <v>4</v>
      </c>
      <c r="AI5551" s="1" t="s">
        <v>4</v>
      </c>
      <c r="AJ5551" s="1" t="s">
        <v>4</v>
      </c>
      <c r="AK5551" s="1" t="s">
        <v>4</v>
      </c>
    </row>
    <row r="5552" spans="1:37">
      <c r="A5552" t="s">
        <v>225</v>
      </c>
      <c r="B5552" s="2">
        <v>628</v>
      </c>
      <c r="C5552" t="s">
        <v>226</v>
      </c>
      <c r="D5552" s="2">
        <v>1997</v>
      </c>
      <c r="E5552" s="1" t="s">
        <v>4</v>
      </c>
      <c r="F5552" s="1" t="s">
        <v>4</v>
      </c>
      <c r="G5552" s="1">
        <v>3.5000173383941569</v>
      </c>
      <c r="H5552" s="1">
        <v>3.5000199862818659</v>
      </c>
      <c r="I5552" s="1">
        <v>5.8229929627872101</v>
      </c>
      <c r="J5552" s="1">
        <v>5.2059538361540758</v>
      </c>
      <c r="K5552" s="1">
        <v>5.0000033375519282</v>
      </c>
      <c r="L5552" s="1">
        <v>6.3465306163433377</v>
      </c>
      <c r="M5552" s="1">
        <v>6.5585736109216253</v>
      </c>
      <c r="N5552" s="1">
        <v>4.1232874634319572</v>
      </c>
      <c r="O5552" s="1" t="s">
        <v>4</v>
      </c>
      <c r="P5552" s="1" t="s">
        <v>4</v>
      </c>
      <c r="Q5552" s="1" t="s">
        <v>4</v>
      </c>
      <c r="R5552" s="1" t="s">
        <v>4</v>
      </c>
      <c r="S5552" s="1" t="s">
        <v>4</v>
      </c>
      <c r="T5552" s="1" t="s">
        <v>4</v>
      </c>
      <c r="U5552" s="1" t="s">
        <v>4</v>
      </c>
      <c r="V5552" s="1" t="s">
        <v>4</v>
      </c>
      <c r="W5552" s="1" t="s">
        <v>4</v>
      </c>
      <c r="X5552" s="1" t="s">
        <v>4</v>
      </c>
      <c r="Y5552" s="1" t="s">
        <v>4</v>
      </c>
      <c r="Z5552" s="1" t="s">
        <v>4</v>
      </c>
      <c r="AA5552" s="1" t="s">
        <v>4</v>
      </c>
      <c r="AB5552" s="1" t="s">
        <v>4</v>
      </c>
      <c r="AC5552" s="1" t="s">
        <v>4</v>
      </c>
      <c r="AD5552" s="1" t="s">
        <v>4</v>
      </c>
      <c r="AE5552" s="1" t="s">
        <v>4</v>
      </c>
      <c r="AF5552" s="1" t="s">
        <v>4</v>
      </c>
      <c r="AG5552" s="1" t="s">
        <v>4</v>
      </c>
      <c r="AH5552" s="1" t="s">
        <v>4</v>
      </c>
      <c r="AI5552" s="1" t="s">
        <v>4</v>
      </c>
      <c r="AJ5552" s="1" t="s">
        <v>4</v>
      </c>
      <c r="AK5552" s="1" t="s">
        <v>4</v>
      </c>
    </row>
    <row r="5553" spans="1:37">
      <c r="A5553" t="s">
        <v>225</v>
      </c>
      <c r="B5553" s="2">
        <v>628</v>
      </c>
      <c r="C5553" t="s">
        <v>226</v>
      </c>
      <c r="D5553" s="2">
        <v>1998</v>
      </c>
      <c r="E5553" s="1" t="s">
        <v>4</v>
      </c>
      <c r="F5553" s="1" t="s">
        <v>4</v>
      </c>
      <c r="G5553" s="1" t="s">
        <v>4</v>
      </c>
      <c r="H5553" s="1">
        <v>3.5000240033825403</v>
      </c>
      <c r="I5553" s="1">
        <v>3.0000009299776087</v>
      </c>
      <c r="J5553" s="1">
        <v>5.0444386059987467</v>
      </c>
      <c r="K5553" s="1">
        <v>5.4999994437414657</v>
      </c>
      <c r="L5553" s="1">
        <v>5.5599516228552082</v>
      </c>
      <c r="M5553" s="1">
        <v>5.976075385467694</v>
      </c>
      <c r="N5553" s="1">
        <v>6.7947586403045213</v>
      </c>
      <c r="O5553" s="1">
        <v>6.0000000000000053</v>
      </c>
      <c r="P5553" s="1" t="s">
        <v>4</v>
      </c>
      <c r="Q5553" s="1" t="s">
        <v>4</v>
      </c>
      <c r="R5553" s="1" t="s">
        <v>4</v>
      </c>
      <c r="S5553" s="1" t="s">
        <v>4</v>
      </c>
      <c r="T5553" s="1" t="s">
        <v>4</v>
      </c>
      <c r="U5553" s="1" t="s">
        <v>4</v>
      </c>
      <c r="V5553" s="1" t="s">
        <v>4</v>
      </c>
      <c r="W5553" s="1" t="s">
        <v>4</v>
      </c>
      <c r="X5553" s="1" t="s">
        <v>4</v>
      </c>
      <c r="Y5553" s="1" t="s">
        <v>4</v>
      </c>
      <c r="Z5553" s="1" t="s">
        <v>4</v>
      </c>
      <c r="AA5553" s="1" t="s">
        <v>4</v>
      </c>
      <c r="AB5553" s="1" t="s">
        <v>4</v>
      </c>
      <c r="AC5553" s="1" t="s">
        <v>4</v>
      </c>
      <c r="AD5553" s="1" t="s">
        <v>4</v>
      </c>
      <c r="AE5553" s="1" t="s">
        <v>4</v>
      </c>
      <c r="AF5553" s="1" t="s">
        <v>4</v>
      </c>
      <c r="AG5553" s="1" t="s">
        <v>4</v>
      </c>
      <c r="AH5553" s="1" t="s">
        <v>4</v>
      </c>
      <c r="AI5553" s="1" t="s">
        <v>4</v>
      </c>
      <c r="AJ5553" s="1" t="s">
        <v>4</v>
      </c>
      <c r="AK5553" s="1" t="s">
        <v>4</v>
      </c>
    </row>
    <row r="5554" spans="1:37">
      <c r="A5554" t="s">
        <v>225</v>
      </c>
      <c r="B5554" s="2">
        <v>628</v>
      </c>
      <c r="C5554" t="s">
        <v>226</v>
      </c>
      <c r="D5554" s="2">
        <v>1999</v>
      </c>
      <c r="E5554" s="1" t="s">
        <v>4</v>
      </c>
      <c r="F5554" s="1" t="s">
        <v>4</v>
      </c>
      <c r="G5554" s="1" t="s">
        <v>4</v>
      </c>
      <c r="H5554" s="1" t="s">
        <v>4</v>
      </c>
      <c r="I5554" s="1">
        <v>3.0000151407878928</v>
      </c>
      <c r="J5554" s="1">
        <v>5.0000092003511298</v>
      </c>
      <c r="K5554" s="1">
        <v>6.1999979210914491</v>
      </c>
      <c r="L5554" s="1">
        <v>5.5651879933582116</v>
      </c>
      <c r="M5554" s="1">
        <v>5.9603366854065642</v>
      </c>
      <c r="N5554" s="1">
        <v>0.94435030905857253</v>
      </c>
      <c r="O5554" s="1">
        <v>-0.69999999999995621</v>
      </c>
      <c r="P5554" s="1">
        <v>0.49999999999990052</v>
      </c>
      <c r="Q5554" s="1" t="s">
        <v>4</v>
      </c>
      <c r="R5554" s="1" t="s">
        <v>4</v>
      </c>
      <c r="S5554" s="1" t="s">
        <v>4</v>
      </c>
      <c r="T5554" s="1" t="s">
        <v>4</v>
      </c>
      <c r="U5554" s="1" t="s">
        <v>4</v>
      </c>
      <c r="V5554" s="1" t="s">
        <v>4</v>
      </c>
      <c r="W5554" s="1" t="s">
        <v>4</v>
      </c>
      <c r="X5554" s="1" t="s">
        <v>4</v>
      </c>
      <c r="Y5554" s="1" t="s">
        <v>4</v>
      </c>
      <c r="Z5554" s="1" t="s">
        <v>4</v>
      </c>
      <c r="AA5554" s="1" t="s">
        <v>4</v>
      </c>
      <c r="AB5554" s="1" t="s">
        <v>4</v>
      </c>
      <c r="AC5554" s="1" t="s">
        <v>4</v>
      </c>
      <c r="AD5554" s="1" t="s">
        <v>4</v>
      </c>
      <c r="AE5554" s="1" t="s">
        <v>4</v>
      </c>
      <c r="AF5554" s="1" t="s">
        <v>4</v>
      </c>
      <c r="AG5554" s="1" t="s">
        <v>4</v>
      </c>
      <c r="AH5554" s="1" t="s">
        <v>4</v>
      </c>
      <c r="AI5554" s="1" t="s">
        <v>4</v>
      </c>
      <c r="AJ5554" s="1" t="s">
        <v>4</v>
      </c>
      <c r="AK5554" s="1" t="s">
        <v>4</v>
      </c>
    </row>
    <row r="5555" spans="1:37">
      <c r="A5555" t="s">
        <v>225</v>
      </c>
      <c r="B5555" s="2">
        <v>628</v>
      </c>
      <c r="C5555" t="s">
        <v>226</v>
      </c>
      <c r="D5555" s="2">
        <v>2000</v>
      </c>
      <c r="E5555" s="1" t="s">
        <v>4</v>
      </c>
      <c r="F5555" s="1" t="s">
        <v>4</v>
      </c>
      <c r="G5555" s="1" t="s">
        <v>4</v>
      </c>
      <c r="H5555" s="1" t="s">
        <v>4</v>
      </c>
      <c r="I5555" s="1" t="s">
        <v>4</v>
      </c>
      <c r="J5555" s="1">
        <v>4.9999993509454166</v>
      </c>
      <c r="K5555" s="1">
        <v>5.5000020568365171</v>
      </c>
      <c r="L5555" s="1">
        <v>5.5518641131685698</v>
      </c>
      <c r="M5555" s="1">
        <v>6.1089347967496099</v>
      </c>
      <c r="N5555" s="1">
        <v>5.1235374781667398</v>
      </c>
      <c r="O5555" s="1">
        <v>0.99999999999988987</v>
      </c>
      <c r="P5555" s="1">
        <v>0.60000000000000053</v>
      </c>
      <c r="Q5555" s="1">
        <v>0.99933209895479713</v>
      </c>
      <c r="R5555" s="1" t="s">
        <v>4</v>
      </c>
      <c r="S5555" s="1" t="s">
        <v>4</v>
      </c>
      <c r="T5555" s="1" t="s">
        <v>4</v>
      </c>
      <c r="U5555" s="1" t="s">
        <v>4</v>
      </c>
      <c r="V5555" s="1" t="s">
        <v>4</v>
      </c>
      <c r="W5555" s="1" t="s">
        <v>4</v>
      </c>
      <c r="X5555" s="1" t="s">
        <v>4</v>
      </c>
      <c r="Y5555" s="1" t="s">
        <v>4</v>
      </c>
      <c r="Z5555" s="1" t="s">
        <v>4</v>
      </c>
      <c r="AA5555" s="1" t="s">
        <v>4</v>
      </c>
      <c r="AB5555" s="1" t="s">
        <v>4</v>
      </c>
      <c r="AC5555" s="1" t="s">
        <v>4</v>
      </c>
      <c r="AD5555" s="1" t="s">
        <v>4</v>
      </c>
      <c r="AE5555" s="1" t="s">
        <v>4</v>
      </c>
      <c r="AF5555" s="1" t="s">
        <v>4</v>
      </c>
      <c r="AG5555" s="1" t="s">
        <v>4</v>
      </c>
      <c r="AH5555" s="1" t="s">
        <v>4</v>
      </c>
      <c r="AI5555" s="1" t="s">
        <v>4</v>
      </c>
      <c r="AJ5555" s="1" t="s">
        <v>4</v>
      </c>
      <c r="AK5555" s="1" t="s">
        <v>4</v>
      </c>
    </row>
    <row r="5556" spans="1:37">
      <c r="A5556" t="s">
        <v>225</v>
      </c>
      <c r="B5556" s="2">
        <v>628</v>
      </c>
      <c r="C5556" t="s">
        <v>226</v>
      </c>
      <c r="D5556" s="2">
        <v>2001</v>
      </c>
      <c r="E5556" s="1" t="s">
        <v>4</v>
      </c>
      <c r="F5556" s="1" t="s">
        <v>4</v>
      </c>
      <c r="G5556" s="1" t="s">
        <v>4</v>
      </c>
      <c r="H5556" s="1" t="s">
        <v>4</v>
      </c>
      <c r="I5556" s="1" t="s">
        <v>4</v>
      </c>
      <c r="J5556" s="1" t="s">
        <v>4</v>
      </c>
      <c r="K5556" s="1">
        <v>5.4999988235123753</v>
      </c>
      <c r="L5556" s="1">
        <v>5.4999990834525114</v>
      </c>
      <c r="M5556" s="1">
        <v>5.5000009828450658</v>
      </c>
      <c r="N5556" s="1">
        <v>5.2512410158682465</v>
      </c>
      <c r="O5556" s="1">
        <v>4.0000000000000036</v>
      </c>
      <c r="P5556" s="1">
        <v>8.4000000000000075</v>
      </c>
      <c r="Q5556" s="1">
        <v>8.4618138522990058</v>
      </c>
      <c r="R5556" s="1">
        <v>8.4618138522990058</v>
      </c>
      <c r="S5556" s="1" t="s">
        <v>4</v>
      </c>
      <c r="T5556" s="1" t="s">
        <v>4</v>
      </c>
      <c r="U5556" s="1" t="s">
        <v>4</v>
      </c>
      <c r="V5556" s="1" t="s">
        <v>4</v>
      </c>
      <c r="W5556" s="1" t="s">
        <v>4</v>
      </c>
      <c r="X5556" s="1" t="s">
        <v>4</v>
      </c>
      <c r="Y5556" s="1" t="s">
        <v>4</v>
      </c>
      <c r="Z5556" s="1" t="s">
        <v>4</v>
      </c>
      <c r="AA5556" s="1" t="s">
        <v>4</v>
      </c>
      <c r="AB5556" s="1" t="s">
        <v>4</v>
      </c>
      <c r="AC5556" s="1" t="s">
        <v>4</v>
      </c>
      <c r="AD5556" s="1" t="s">
        <v>4</v>
      </c>
      <c r="AE5556" s="1" t="s">
        <v>4</v>
      </c>
      <c r="AF5556" s="1" t="s">
        <v>4</v>
      </c>
      <c r="AG5556" s="1" t="s">
        <v>4</v>
      </c>
      <c r="AH5556" s="1" t="s">
        <v>4</v>
      </c>
      <c r="AI5556" s="1" t="s">
        <v>4</v>
      </c>
      <c r="AJ5556" s="1" t="s">
        <v>4</v>
      </c>
      <c r="AK5556" s="1" t="s">
        <v>4</v>
      </c>
    </row>
    <row r="5557" spans="1:37">
      <c r="A5557" t="s">
        <v>225</v>
      </c>
      <c r="B5557" s="2">
        <v>628</v>
      </c>
      <c r="C5557" t="s">
        <v>226</v>
      </c>
      <c r="D5557" s="2">
        <v>2002</v>
      </c>
      <c r="E5557" s="1" t="s">
        <v>4</v>
      </c>
      <c r="F5557" s="1" t="s">
        <v>4</v>
      </c>
      <c r="G5557" s="1" t="s">
        <v>4</v>
      </c>
      <c r="H5557" s="1" t="s">
        <v>4</v>
      </c>
      <c r="I5557" s="1" t="s">
        <v>4</v>
      </c>
      <c r="J5557" s="1" t="s">
        <v>4</v>
      </c>
      <c r="K5557" s="1" t="s">
        <v>4</v>
      </c>
      <c r="L5557" s="1">
        <v>5.5000038345506042</v>
      </c>
      <c r="M5557" s="1">
        <v>5.5000026254370171</v>
      </c>
      <c r="N5557" s="1">
        <v>5.0305258073623405</v>
      </c>
      <c r="O5557" s="1">
        <v>4.0000000000001146</v>
      </c>
      <c r="P5557" s="1">
        <v>10.200000000000099</v>
      </c>
      <c r="Q5557" s="1">
        <v>11.234389811513722</v>
      </c>
      <c r="R5557" s="1">
        <v>9.7304538387719361</v>
      </c>
      <c r="S5557" s="1">
        <v>10.488853237924168</v>
      </c>
      <c r="T5557" s="1" t="s">
        <v>4</v>
      </c>
      <c r="U5557" s="1" t="s">
        <v>4</v>
      </c>
      <c r="V5557" s="1" t="s">
        <v>4</v>
      </c>
      <c r="W5557" s="1" t="s">
        <v>4</v>
      </c>
      <c r="X5557" s="1" t="s">
        <v>4</v>
      </c>
      <c r="Y5557" s="1" t="s">
        <v>4</v>
      </c>
      <c r="Z5557" s="1" t="s">
        <v>4</v>
      </c>
      <c r="AA5557" s="1" t="s">
        <v>4</v>
      </c>
      <c r="AB5557" s="1" t="s">
        <v>4</v>
      </c>
      <c r="AC5557" s="1" t="s">
        <v>4</v>
      </c>
      <c r="AD5557" s="1" t="s">
        <v>4</v>
      </c>
      <c r="AE5557" s="1" t="s">
        <v>4</v>
      </c>
      <c r="AF5557" s="1" t="s">
        <v>4</v>
      </c>
      <c r="AG5557" s="1" t="s">
        <v>4</v>
      </c>
      <c r="AH5557" s="1" t="s">
        <v>4</v>
      </c>
      <c r="AI5557" s="1" t="s">
        <v>4</v>
      </c>
      <c r="AJ5557" s="1" t="s">
        <v>4</v>
      </c>
      <c r="AK5557" s="1" t="s">
        <v>4</v>
      </c>
    </row>
    <row r="5558" spans="1:37">
      <c r="A5558" t="s">
        <v>225</v>
      </c>
      <c r="B5558" s="2">
        <v>628</v>
      </c>
      <c r="C5558" t="s">
        <v>226</v>
      </c>
      <c r="D5558" s="2">
        <v>2003</v>
      </c>
      <c r="E5558" s="1" t="s">
        <v>4</v>
      </c>
      <c r="F5558" s="1" t="s">
        <v>4</v>
      </c>
      <c r="G5558" s="1" t="s">
        <v>4</v>
      </c>
      <c r="H5558" s="1" t="s">
        <v>4</v>
      </c>
      <c r="I5558" s="1" t="s">
        <v>4</v>
      </c>
      <c r="J5558" s="1" t="s">
        <v>4</v>
      </c>
      <c r="K5558" s="1" t="s">
        <v>4</v>
      </c>
      <c r="L5558" s="1" t="s">
        <v>4</v>
      </c>
      <c r="M5558" s="1">
        <v>5.5000034518815966</v>
      </c>
      <c r="N5558" s="1">
        <v>6.1730187539908998</v>
      </c>
      <c r="O5558" s="1">
        <v>8.1999999999999851</v>
      </c>
      <c r="P5558" s="1">
        <v>6.9999999999999618</v>
      </c>
      <c r="Q5558" s="1">
        <v>9.2220379226068072</v>
      </c>
      <c r="R5558" s="1">
        <v>10.946584141842553</v>
      </c>
      <c r="S5558" s="1">
        <v>9.7104767653620527</v>
      </c>
      <c r="T5558" s="1">
        <v>11.276140919489229</v>
      </c>
      <c r="U5558" s="1" t="s">
        <v>4</v>
      </c>
      <c r="V5558" s="1" t="s">
        <v>4</v>
      </c>
      <c r="W5558" s="1" t="s">
        <v>4</v>
      </c>
      <c r="X5558" s="1" t="s">
        <v>4</v>
      </c>
      <c r="Y5558" s="1" t="s">
        <v>4</v>
      </c>
      <c r="Z5558" s="1" t="s">
        <v>4</v>
      </c>
      <c r="AA5558" s="1" t="s">
        <v>4</v>
      </c>
      <c r="AB5558" s="1" t="s">
        <v>4</v>
      </c>
      <c r="AC5558" s="1" t="s">
        <v>4</v>
      </c>
      <c r="AD5558" s="1" t="s">
        <v>4</v>
      </c>
      <c r="AE5558" s="1" t="s">
        <v>4</v>
      </c>
      <c r="AF5558" s="1" t="s">
        <v>4</v>
      </c>
      <c r="AG5558" s="1" t="s">
        <v>4</v>
      </c>
      <c r="AH5558" s="1" t="s">
        <v>4</v>
      </c>
      <c r="AI5558" s="1" t="s">
        <v>4</v>
      </c>
      <c r="AJ5558" s="1" t="s">
        <v>4</v>
      </c>
      <c r="AK5558" s="1" t="s">
        <v>4</v>
      </c>
    </row>
    <row r="5559" spans="1:37">
      <c r="A5559" t="s">
        <v>225</v>
      </c>
      <c r="B5559" s="2">
        <v>628</v>
      </c>
      <c r="C5559" t="s">
        <v>226</v>
      </c>
      <c r="D5559" s="2">
        <v>2004</v>
      </c>
      <c r="E5559" s="1" t="s">
        <v>4</v>
      </c>
      <c r="F5559" s="1" t="s">
        <v>4</v>
      </c>
      <c r="G5559" s="1" t="s">
        <v>4</v>
      </c>
      <c r="H5559" s="1" t="s">
        <v>4</v>
      </c>
      <c r="I5559" s="1" t="s">
        <v>4</v>
      </c>
      <c r="J5559" s="1" t="s">
        <v>4</v>
      </c>
      <c r="K5559" s="1" t="s">
        <v>4</v>
      </c>
      <c r="L5559" s="1" t="s">
        <v>4</v>
      </c>
      <c r="M5559" s="1" t="s">
        <v>4</v>
      </c>
      <c r="N5559" s="1">
        <v>50.608272287317526</v>
      </c>
      <c r="O5559" s="1">
        <v>10.299999999999887</v>
      </c>
      <c r="P5559" s="1">
        <v>6.999999999999984</v>
      </c>
      <c r="Q5559" s="1">
        <v>61.214372524792807</v>
      </c>
      <c r="R5559" s="1">
        <v>42.712018704760709</v>
      </c>
      <c r="S5559" s="1">
        <v>30.758978505431145</v>
      </c>
      <c r="T5559" s="1">
        <v>29.729534672265977</v>
      </c>
      <c r="U5559" s="1">
        <v>31.267170125477662</v>
      </c>
      <c r="V5559" s="1" t="s">
        <v>4</v>
      </c>
      <c r="W5559" s="1" t="s">
        <v>4</v>
      </c>
      <c r="X5559" s="1" t="s">
        <v>4</v>
      </c>
      <c r="Y5559" s="1" t="s">
        <v>4</v>
      </c>
      <c r="Z5559" s="1" t="s">
        <v>4</v>
      </c>
      <c r="AA5559" s="1" t="s">
        <v>4</v>
      </c>
      <c r="AB5559" s="1" t="s">
        <v>4</v>
      </c>
      <c r="AC5559" s="1" t="s">
        <v>4</v>
      </c>
      <c r="AD5559" s="1" t="s">
        <v>4</v>
      </c>
      <c r="AE5559" s="1" t="s">
        <v>4</v>
      </c>
      <c r="AF5559" s="1" t="s">
        <v>4</v>
      </c>
      <c r="AG5559" s="1" t="s">
        <v>4</v>
      </c>
      <c r="AH5559" s="1" t="s">
        <v>4</v>
      </c>
      <c r="AI5559" s="1" t="s">
        <v>4</v>
      </c>
      <c r="AJ5559" s="1" t="s">
        <v>4</v>
      </c>
      <c r="AK5559" s="1" t="s">
        <v>4</v>
      </c>
    </row>
    <row r="5560" spans="1:37">
      <c r="A5560" t="s">
        <v>225</v>
      </c>
      <c r="B5560" s="2">
        <v>628</v>
      </c>
      <c r="C5560" t="s">
        <v>226</v>
      </c>
      <c r="D5560" s="2">
        <v>2005</v>
      </c>
      <c r="E5560" s="1" t="s">
        <v>4</v>
      </c>
      <c r="F5560" s="1" t="s">
        <v>4</v>
      </c>
      <c r="G5560" s="1" t="s">
        <v>4</v>
      </c>
      <c r="H5560" s="1" t="s">
        <v>4</v>
      </c>
      <c r="I5560" s="1" t="s">
        <v>4</v>
      </c>
      <c r="J5560" s="1" t="s">
        <v>4</v>
      </c>
      <c r="K5560" s="1" t="s">
        <v>4</v>
      </c>
      <c r="L5560" s="1" t="s">
        <v>4</v>
      </c>
      <c r="M5560" s="1" t="s">
        <v>4</v>
      </c>
      <c r="N5560" s="1" t="s">
        <v>4</v>
      </c>
      <c r="O5560" s="1">
        <v>44.400000000000176</v>
      </c>
      <c r="P5560" s="1">
        <v>40.200000000000372</v>
      </c>
      <c r="Q5560" s="1">
        <v>5.5947428683127631</v>
      </c>
      <c r="R5560" s="1">
        <v>15.265141831129991</v>
      </c>
      <c r="S5560" s="1">
        <v>12.021718077682507</v>
      </c>
      <c r="T5560" s="1">
        <v>5.9167367548387473</v>
      </c>
      <c r="U5560" s="1">
        <v>12.188053196547855</v>
      </c>
      <c r="V5560" s="1">
        <v>7.9415108799507195</v>
      </c>
      <c r="W5560" s="1" t="s">
        <v>4</v>
      </c>
      <c r="X5560" s="1" t="s">
        <v>4</v>
      </c>
      <c r="Y5560" s="1" t="s">
        <v>4</v>
      </c>
      <c r="Z5560" s="1" t="s">
        <v>4</v>
      </c>
      <c r="AA5560" s="1" t="s">
        <v>4</v>
      </c>
      <c r="AB5560" s="1" t="s">
        <v>4</v>
      </c>
      <c r="AC5560" s="1" t="s">
        <v>4</v>
      </c>
      <c r="AD5560" s="1" t="s">
        <v>4</v>
      </c>
      <c r="AE5560" s="1" t="s">
        <v>4</v>
      </c>
      <c r="AF5560" s="1" t="s">
        <v>4</v>
      </c>
      <c r="AG5560" s="1" t="s">
        <v>4</v>
      </c>
      <c r="AH5560" s="1" t="s">
        <v>4</v>
      </c>
      <c r="AI5560" s="1" t="s">
        <v>4</v>
      </c>
      <c r="AJ5560" s="1" t="s">
        <v>4</v>
      </c>
      <c r="AK5560" s="1" t="s">
        <v>4</v>
      </c>
    </row>
    <row r="5561" spans="1:37">
      <c r="A5561" t="s">
        <v>225</v>
      </c>
      <c r="B5561" s="2">
        <v>628</v>
      </c>
      <c r="C5561" t="s">
        <v>226</v>
      </c>
      <c r="D5561" s="2">
        <v>2006</v>
      </c>
      <c r="E5561" s="1" t="s">
        <v>4</v>
      </c>
      <c r="F5561" s="1" t="s">
        <v>4</v>
      </c>
      <c r="G5561" s="1" t="s">
        <v>4</v>
      </c>
      <c r="H5561" s="1" t="s">
        <v>4</v>
      </c>
      <c r="I5561" s="1" t="s">
        <v>4</v>
      </c>
      <c r="J5561" s="1" t="s">
        <v>4</v>
      </c>
      <c r="K5561" s="1" t="s">
        <v>4</v>
      </c>
      <c r="L5561" s="1" t="s">
        <v>4</v>
      </c>
      <c r="M5561" s="1" t="s">
        <v>4</v>
      </c>
      <c r="N5561" s="1" t="s">
        <v>4</v>
      </c>
      <c r="O5561" s="1" t="s">
        <v>4</v>
      </c>
      <c r="P5561" s="1">
        <v>10.499999999999353</v>
      </c>
      <c r="Q5561" s="1">
        <v>3.5734894770808712</v>
      </c>
      <c r="R5561" s="1">
        <v>4.3542771780410661</v>
      </c>
      <c r="S5561" s="1">
        <v>3.6671611777339796</v>
      </c>
      <c r="T5561" s="1">
        <v>7.5897774321188383</v>
      </c>
      <c r="U5561" s="1">
        <v>6.7993423885837068E-2</v>
      </c>
      <c r="V5561" s="1">
        <v>0.47462577583066157</v>
      </c>
      <c r="W5561" s="1">
        <v>0.15213290330451379</v>
      </c>
      <c r="X5561" s="1" t="s">
        <v>4</v>
      </c>
      <c r="Y5561" s="1" t="s">
        <v>4</v>
      </c>
      <c r="Z5561" s="1" t="s">
        <v>4</v>
      </c>
      <c r="AA5561" s="1" t="s">
        <v>4</v>
      </c>
      <c r="AB5561" s="1" t="s">
        <v>4</v>
      </c>
      <c r="AC5561" s="1" t="s">
        <v>4</v>
      </c>
      <c r="AD5561" s="1" t="s">
        <v>4</v>
      </c>
      <c r="AE5561" s="1" t="s">
        <v>4</v>
      </c>
      <c r="AF5561" s="1" t="s">
        <v>4</v>
      </c>
      <c r="AG5561" s="1" t="s">
        <v>4</v>
      </c>
      <c r="AH5561" s="1" t="s">
        <v>4</v>
      </c>
      <c r="AI5561" s="1" t="s">
        <v>4</v>
      </c>
      <c r="AJ5561" s="1" t="s">
        <v>4</v>
      </c>
      <c r="AK5561" s="1" t="s">
        <v>4</v>
      </c>
    </row>
    <row r="5562" spans="1:37">
      <c r="A5562" t="s">
        <v>225</v>
      </c>
      <c r="B5562" s="2">
        <v>628</v>
      </c>
      <c r="C5562" t="s">
        <v>226</v>
      </c>
      <c r="D5562" s="2">
        <v>2007</v>
      </c>
      <c r="E5562" s="1" t="s">
        <v>4</v>
      </c>
      <c r="F5562" s="1" t="s">
        <v>4</v>
      </c>
      <c r="G5562" s="1" t="s">
        <v>4</v>
      </c>
      <c r="H5562" s="1" t="s">
        <v>4</v>
      </c>
      <c r="I5562" s="1" t="s">
        <v>4</v>
      </c>
      <c r="J5562" s="1" t="s">
        <v>4</v>
      </c>
      <c r="K5562" s="1" t="s">
        <v>4</v>
      </c>
      <c r="L5562" s="1" t="s">
        <v>4</v>
      </c>
      <c r="M5562" s="1" t="s">
        <v>4</v>
      </c>
      <c r="N5562" s="1" t="s">
        <v>4</v>
      </c>
      <c r="O5562" s="1" t="s">
        <v>4</v>
      </c>
      <c r="P5562" s="1" t="s">
        <v>4</v>
      </c>
      <c r="Q5562" s="1">
        <v>2.9600636614702136</v>
      </c>
      <c r="R5562" s="1">
        <v>4.3424826843907693</v>
      </c>
      <c r="S5562" s="1">
        <v>2.6698245946707999</v>
      </c>
      <c r="T5562" s="1">
        <v>-3.6984608078467263</v>
      </c>
      <c r="U5562" s="1">
        <v>2.4962038355554661</v>
      </c>
      <c r="V5562" s="1">
        <v>1.5055145539293102</v>
      </c>
      <c r="W5562" s="1">
        <v>0.18228217280371606</v>
      </c>
      <c r="X5562" s="1">
        <v>0.18228217280371606</v>
      </c>
      <c r="Y5562" s="1" t="s">
        <v>4</v>
      </c>
      <c r="Z5562" s="1" t="s">
        <v>4</v>
      </c>
      <c r="AA5562" s="1" t="s">
        <v>4</v>
      </c>
      <c r="AB5562" s="1" t="s">
        <v>4</v>
      </c>
      <c r="AC5562" s="1" t="s">
        <v>4</v>
      </c>
      <c r="AD5562" s="1" t="s">
        <v>4</v>
      </c>
      <c r="AE5562" s="1" t="s">
        <v>4</v>
      </c>
      <c r="AF5562" s="1" t="s">
        <v>4</v>
      </c>
      <c r="AG5562" s="1" t="s">
        <v>4</v>
      </c>
      <c r="AH5562" s="1" t="s">
        <v>4</v>
      </c>
      <c r="AI5562" s="1" t="s">
        <v>4</v>
      </c>
      <c r="AJ5562" s="1" t="s">
        <v>4</v>
      </c>
      <c r="AK5562" s="1" t="s">
        <v>4</v>
      </c>
    </row>
    <row r="5563" spans="1:37">
      <c r="A5563" t="s">
        <v>225</v>
      </c>
      <c r="B5563" s="2">
        <v>628</v>
      </c>
      <c r="C5563" t="s">
        <v>226</v>
      </c>
      <c r="D5563" s="2">
        <v>2008</v>
      </c>
      <c r="E5563" s="1" t="s">
        <v>4</v>
      </c>
      <c r="F5563" s="1" t="s">
        <v>4</v>
      </c>
      <c r="G5563" s="1" t="s">
        <v>4</v>
      </c>
      <c r="H5563" s="1" t="s">
        <v>4</v>
      </c>
      <c r="I5563" s="1" t="s">
        <v>4</v>
      </c>
      <c r="J5563" s="1" t="s">
        <v>4</v>
      </c>
      <c r="K5563" s="1" t="s">
        <v>4</v>
      </c>
      <c r="L5563" s="1" t="s">
        <v>4</v>
      </c>
      <c r="M5563" s="1" t="s">
        <v>4</v>
      </c>
      <c r="N5563" s="1" t="s">
        <v>4</v>
      </c>
      <c r="O5563" s="1" t="s">
        <v>4</v>
      </c>
      <c r="P5563" s="1" t="s">
        <v>4</v>
      </c>
      <c r="Q5563" s="1" t="s">
        <v>4</v>
      </c>
      <c r="R5563" s="1">
        <v>4.1415360760176601</v>
      </c>
      <c r="S5563" s="1">
        <v>3.5261490405578799</v>
      </c>
      <c r="T5563" s="1">
        <v>0.47907122817816283</v>
      </c>
      <c r="U5563" s="1">
        <v>0.90357612186366953</v>
      </c>
      <c r="V5563" s="1">
        <v>4.1050139461175528</v>
      </c>
      <c r="W5563" s="1">
        <v>0.37149761404067227</v>
      </c>
      <c r="X5563" s="1">
        <v>-0.19882742211827509</v>
      </c>
      <c r="Y5563" s="1">
        <v>-0.43842329204670794</v>
      </c>
      <c r="Z5563" s="1" t="s">
        <v>4</v>
      </c>
      <c r="AA5563" s="1" t="s">
        <v>4</v>
      </c>
      <c r="AB5563" s="1" t="s">
        <v>4</v>
      </c>
      <c r="AC5563" s="1" t="s">
        <v>4</v>
      </c>
      <c r="AD5563" s="1" t="s">
        <v>4</v>
      </c>
      <c r="AE5563" s="1" t="s">
        <v>4</v>
      </c>
      <c r="AF5563" s="1" t="s">
        <v>4</v>
      </c>
      <c r="AG5563" s="1" t="s">
        <v>4</v>
      </c>
      <c r="AH5563" s="1" t="s">
        <v>4</v>
      </c>
      <c r="AI5563" s="1" t="s">
        <v>4</v>
      </c>
      <c r="AJ5563" s="1" t="s">
        <v>4</v>
      </c>
      <c r="AK5563" s="1" t="s">
        <v>4</v>
      </c>
    </row>
    <row r="5564" spans="1:37">
      <c r="A5564" t="s">
        <v>225</v>
      </c>
      <c r="B5564" s="2">
        <v>628</v>
      </c>
      <c r="C5564" t="s">
        <v>226</v>
      </c>
      <c r="D5564" s="2">
        <v>2009</v>
      </c>
      <c r="E5564" s="1" t="s">
        <v>4</v>
      </c>
      <c r="F5564" s="1" t="s">
        <v>4</v>
      </c>
      <c r="G5564" s="1" t="s">
        <v>4</v>
      </c>
      <c r="H5564" s="1" t="s">
        <v>4</v>
      </c>
      <c r="I5564" s="1" t="s">
        <v>4</v>
      </c>
      <c r="J5564" s="1" t="s">
        <v>4</v>
      </c>
      <c r="K5564" s="1" t="s">
        <v>4</v>
      </c>
      <c r="L5564" s="1" t="s">
        <v>4</v>
      </c>
      <c r="M5564" s="1" t="s">
        <v>4</v>
      </c>
      <c r="N5564" s="1" t="s">
        <v>4</v>
      </c>
      <c r="O5564" s="1" t="s">
        <v>4</v>
      </c>
      <c r="P5564" s="1" t="s">
        <v>4</v>
      </c>
      <c r="Q5564" s="1" t="s">
        <v>4</v>
      </c>
      <c r="R5564" s="1" t="s">
        <v>4</v>
      </c>
      <c r="S5564" s="1">
        <v>1.4308208774262754</v>
      </c>
      <c r="T5564" s="1">
        <v>4.0986490140199727</v>
      </c>
      <c r="U5564" s="1">
        <v>-0.29398254923050926</v>
      </c>
      <c r="V5564" s="1">
        <v>-0.60630343069361103</v>
      </c>
      <c r="W5564" s="1">
        <v>5.0462289866145982</v>
      </c>
      <c r="X5564" s="1">
        <v>1.6037564691281814</v>
      </c>
      <c r="Y5564" s="1">
        <v>-1.5634505161198797</v>
      </c>
      <c r="Z5564" s="1">
        <v>-1.2015240704566277</v>
      </c>
      <c r="AA5564" s="1" t="s">
        <v>4</v>
      </c>
      <c r="AB5564" s="1" t="s">
        <v>4</v>
      </c>
      <c r="AC5564" s="1" t="s">
        <v>4</v>
      </c>
      <c r="AD5564" s="1" t="s">
        <v>4</v>
      </c>
      <c r="AE5564" s="1" t="s">
        <v>4</v>
      </c>
      <c r="AF5564" s="1" t="s">
        <v>4</v>
      </c>
      <c r="AG5564" s="1" t="s">
        <v>4</v>
      </c>
      <c r="AH5564" s="1" t="s">
        <v>4</v>
      </c>
      <c r="AI5564" s="1" t="s">
        <v>4</v>
      </c>
      <c r="AJ5564" s="1" t="s">
        <v>4</v>
      </c>
      <c r="AK5564" s="1" t="s">
        <v>4</v>
      </c>
    </row>
    <row r="5565" spans="1:37">
      <c r="A5565" t="s">
        <v>225</v>
      </c>
      <c r="B5565" s="2">
        <v>628</v>
      </c>
      <c r="C5565" t="s">
        <v>226</v>
      </c>
      <c r="D5565" s="2">
        <v>2010</v>
      </c>
      <c r="E5565" s="1" t="s">
        <v>4</v>
      </c>
      <c r="F5565" s="1" t="s">
        <v>4</v>
      </c>
      <c r="G5565" s="1" t="s">
        <v>4</v>
      </c>
      <c r="H5565" s="1" t="s">
        <v>4</v>
      </c>
      <c r="I5565" s="1" t="s">
        <v>4</v>
      </c>
      <c r="J5565" s="1" t="s">
        <v>4</v>
      </c>
      <c r="K5565" s="1" t="s">
        <v>4</v>
      </c>
      <c r="L5565" s="1" t="s">
        <v>4</v>
      </c>
      <c r="M5565" s="1" t="s">
        <v>4</v>
      </c>
      <c r="N5565" s="1" t="s">
        <v>4</v>
      </c>
      <c r="O5565" s="1" t="s">
        <v>4</v>
      </c>
      <c r="P5565" s="1" t="s">
        <v>4</v>
      </c>
      <c r="Q5565" s="1" t="s">
        <v>4</v>
      </c>
      <c r="R5565" s="1" t="s">
        <v>4</v>
      </c>
      <c r="S5565" s="1" t="s">
        <v>4</v>
      </c>
      <c r="T5565" s="1">
        <v>4.138164718721371</v>
      </c>
      <c r="U5565" s="1">
        <v>1.7643595834436754</v>
      </c>
      <c r="V5565" s="1">
        <v>0.33658520357913169</v>
      </c>
      <c r="W5565" s="1">
        <v>2.4577613504778162</v>
      </c>
      <c r="X5565" s="1">
        <v>4.6495156028638185</v>
      </c>
      <c r="Y5565" s="1">
        <v>4.3294049332864626</v>
      </c>
      <c r="Z5565" s="1">
        <v>13.032187934053985</v>
      </c>
      <c r="AA5565" s="1">
        <v>12.984373533590787</v>
      </c>
      <c r="AB5565" s="1" t="s">
        <v>4</v>
      </c>
      <c r="AC5565" s="1" t="s">
        <v>4</v>
      </c>
      <c r="AD5565" s="1" t="s">
        <v>4</v>
      </c>
      <c r="AE5565" s="1" t="s">
        <v>4</v>
      </c>
      <c r="AF5565" s="1" t="s">
        <v>4</v>
      </c>
      <c r="AG5565" s="1" t="s">
        <v>4</v>
      </c>
      <c r="AH5565" s="1" t="s">
        <v>4</v>
      </c>
      <c r="AI5565" s="1" t="s">
        <v>4</v>
      </c>
      <c r="AJ5565" s="1" t="s">
        <v>4</v>
      </c>
      <c r="AK5565" s="1" t="s">
        <v>4</v>
      </c>
    </row>
    <row r="5566" spans="1:37">
      <c r="A5566" t="s">
        <v>225</v>
      </c>
      <c r="B5566" s="2">
        <v>628</v>
      </c>
      <c r="C5566" t="s">
        <v>226</v>
      </c>
      <c r="D5566" s="2">
        <v>2011</v>
      </c>
      <c r="E5566" s="1" t="s">
        <v>4</v>
      </c>
      <c r="F5566" s="1" t="s">
        <v>4</v>
      </c>
      <c r="G5566" s="1" t="s">
        <v>4</v>
      </c>
      <c r="H5566" s="1" t="s">
        <v>4</v>
      </c>
      <c r="I5566" s="1" t="s">
        <v>4</v>
      </c>
      <c r="J5566" s="1" t="s">
        <v>4</v>
      </c>
      <c r="K5566" s="1" t="s">
        <v>4</v>
      </c>
      <c r="L5566" s="1" t="s">
        <v>4</v>
      </c>
      <c r="M5566" s="1" t="s">
        <v>4</v>
      </c>
      <c r="N5566" s="1" t="s">
        <v>4</v>
      </c>
      <c r="O5566" s="1" t="s">
        <v>4</v>
      </c>
      <c r="P5566" s="1" t="s">
        <v>4</v>
      </c>
      <c r="Q5566" s="1" t="s">
        <v>4</v>
      </c>
      <c r="R5566" s="1" t="s">
        <v>4</v>
      </c>
      <c r="S5566" s="1" t="s">
        <v>4</v>
      </c>
      <c r="T5566" s="1" t="s">
        <v>4</v>
      </c>
      <c r="U5566" s="1">
        <v>1.7432186077968703</v>
      </c>
      <c r="V5566" s="1">
        <v>0.95296753550035973</v>
      </c>
      <c r="W5566" s="1">
        <v>2.6944843848858646</v>
      </c>
      <c r="X5566" s="1">
        <v>3.3491223777489365</v>
      </c>
      <c r="Y5566" s="1">
        <v>3.9309689006054915</v>
      </c>
      <c r="Z5566" s="1">
        <v>2.450574250058235</v>
      </c>
      <c r="AA5566" s="1">
        <v>1.7609284057360064</v>
      </c>
      <c r="AB5566" s="1">
        <v>8.2869798881834988E-2</v>
      </c>
      <c r="AC5566" s="1" t="s">
        <v>4</v>
      </c>
      <c r="AD5566" s="1" t="s">
        <v>4</v>
      </c>
      <c r="AE5566" s="1" t="s">
        <v>4</v>
      </c>
      <c r="AF5566" s="1" t="s">
        <v>4</v>
      </c>
      <c r="AG5566" s="1" t="s">
        <v>4</v>
      </c>
      <c r="AH5566" s="1" t="s">
        <v>4</v>
      </c>
      <c r="AI5566" s="1" t="s">
        <v>4</v>
      </c>
      <c r="AJ5566" s="1" t="s">
        <v>4</v>
      </c>
      <c r="AK5566" s="1" t="s">
        <v>4</v>
      </c>
    </row>
    <row r="5567" spans="1:37">
      <c r="A5567" t="s">
        <v>225</v>
      </c>
      <c r="B5567" s="2">
        <v>628</v>
      </c>
      <c r="C5567" t="s">
        <v>226</v>
      </c>
      <c r="D5567" s="2">
        <v>2012</v>
      </c>
      <c r="E5567" s="1" t="s">
        <v>4</v>
      </c>
      <c r="F5567" s="1" t="s">
        <v>4</v>
      </c>
      <c r="G5567" s="1" t="s">
        <v>4</v>
      </c>
      <c r="H5567" s="1" t="s">
        <v>4</v>
      </c>
      <c r="I5567" s="1" t="s">
        <v>4</v>
      </c>
      <c r="J5567" s="1" t="s">
        <v>4</v>
      </c>
      <c r="K5567" s="1" t="s">
        <v>4</v>
      </c>
      <c r="L5567" s="1" t="s">
        <v>4</v>
      </c>
      <c r="M5567" s="1" t="s">
        <v>4</v>
      </c>
      <c r="N5567" s="1" t="s">
        <v>4</v>
      </c>
      <c r="O5567" s="1" t="s">
        <v>4</v>
      </c>
      <c r="P5567" s="1" t="s">
        <v>4</v>
      </c>
      <c r="Q5567" s="1" t="s">
        <v>4</v>
      </c>
      <c r="R5567" s="1" t="s">
        <v>4</v>
      </c>
      <c r="S5567" s="1" t="s">
        <v>4</v>
      </c>
      <c r="T5567" s="1" t="s">
        <v>4</v>
      </c>
      <c r="U5567" s="1" t="s">
        <v>4</v>
      </c>
      <c r="V5567" s="1">
        <v>1.428653494536114</v>
      </c>
      <c r="W5567" s="1">
        <v>2.5701596856555264</v>
      </c>
      <c r="X5567" s="1">
        <v>3.3684281668379112</v>
      </c>
      <c r="Y5567" s="1">
        <v>5.4951901804671133</v>
      </c>
      <c r="Z5567" s="1">
        <v>6.9313633618665493</v>
      </c>
      <c r="AA5567" s="1">
        <v>7.3222731765627325</v>
      </c>
      <c r="AB5567" s="1">
        <v>8.8825657476552689</v>
      </c>
      <c r="AC5567" s="1">
        <v>8.8819839039469439</v>
      </c>
      <c r="AD5567" s="1" t="s">
        <v>4</v>
      </c>
      <c r="AE5567" s="1" t="s">
        <v>4</v>
      </c>
      <c r="AF5567" s="1" t="s">
        <v>4</v>
      </c>
      <c r="AG5567" s="1" t="s">
        <v>4</v>
      </c>
      <c r="AH5567" s="1" t="s">
        <v>4</v>
      </c>
      <c r="AI5567" s="1" t="s">
        <v>4</v>
      </c>
      <c r="AJ5567" s="1" t="s">
        <v>4</v>
      </c>
      <c r="AK5567" s="1" t="s">
        <v>4</v>
      </c>
    </row>
    <row r="5568" spans="1:37">
      <c r="A5568" t="s">
        <v>225</v>
      </c>
      <c r="B5568" s="2">
        <v>628</v>
      </c>
      <c r="C5568" t="s">
        <v>226</v>
      </c>
      <c r="D5568" s="2">
        <v>2013</v>
      </c>
      <c r="E5568" s="1" t="s">
        <v>4</v>
      </c>
      <c r="F5568" s="1" t="s">
        <v>4</v>
      </c>
      <c r="G5568" s="1" t="s">
        <v>4</v>
      </c>
      <c r="H5568" s="1" t="s">
        <v>4</v>
      </c>
      <c r="I5568" s="1" t="s">
        <v>4</v>
      </c>
      <c r="J5568" s="1" t="s">
        <v>4</v>
      </c>
      <c r="K5568" s="1" t="s">
        <v>4</v>
      </c>
      <c r="L5568" s="1" t="s">
        <v>4</v>
      </c>
      <c r="M5568" s="1" t="s">
        <v>4</v>
      </c>
      <c r="N5568" s="1" t="s">
        <v>4</v>
      </c>
      <c r="O5568" s="1" t="s">
        <v>4</v>
      </c>
      <c r="P5568" s="1" t="s">
        <v>4</v>
      </c>
      <c r="Q5568" s="1" t="s">
        <v>4</v>
      </c>
      <c r="R5568" s="1" t="s">
        <v>4</v>
      </c>
      <c r="S5568" s="1" t="s">
        <v>4</v>
      </c>
      <c r="T5568" s="1" t="s">
        <v>4</v>
      </c>
      <c r="U5568" s="1" t="s">
        <v>4</v>
      </c>
      <c r="V5568" s="1" t="s">
        <v>4</v>
      </c>
      <c r="W5568" s="1">
        <v>2.362277754936204</v>
      </c>
      <c r="X5568" s="1">
        <v>0.75006450127670377</v>
      </c>
      <c r="Y5568" s="1">
        <v>4.1098347406499869</v>
      </c>
      <c r="Z5568" s="1">
        <v>3.1282457284352638</v>
      </c>
      <c r="AA5568" s="1">
        <v>2.426193781087882</v>
      </c>
      <c r="AB5568" s="1">
        <v>3.9277799301180139</v>
      </c>
      <c r="AC5568" s="1">
        <v>3.9348888395819293</v>
      </c>
      <c r="AD5568" s="1">
        <v>5.6943405991216833</v>
      </c>
      <c r="AE5568" s="1" t="s">
        <v>4</v>
      </c>
      <c r="AF5568" s="1" t="s">
        <v>4</v>
      </c>
      <c r="AG5568" s="1" t="s">
        <v>4</v>
      </c>
      <c r="AH5568" s="1" t="s">
        <v>4</v>
      </c>
      <c r="AI5568" s="1" t="s">
        <v>4</v>
      </c>
      <c r="AJ5568" s="1" t="s">
        <v>4</v>
      </c>
      <c r="AK5568" s="1" t="s">
        <v>4</v>
      </c>
    </row>
    <row r="5569" spans="1:37">
      <c r="A5569" t="s">
        <v>225</v>
      </c>
      <c r="B5569" s="2">
        <v>628</v>
      </c>
      <c r="C5569" t="s">
        <v>226</v>
      </c>
      <c r="D5569" s="2">
        <v>2014</v>
      </c>
      <c r="E5569" s="1" t="s">
        <v>4</v>
      </c>
      <c r="F5569" s="1" t="s">
        <v>4</v>
      </c>
      <c r="G5569" s="1" t="s">
        <v>4</v>
      </c>
      <c r="H5569" s="1" t="s">
        <v>4</v>
      </c>
      <c r="I5569" s="1" t="s">
        <v>4</v>
      </c>
      <c r="J5569" s="1" t="s">
        <v>4</v>
      </c>
      <c r="K5569" s="1" t="s">
        <v>4</v>
      </c>
      <c r="L5569" s="1" t="s">
        <v>4</v>
      </c>
      <c r="M5569" s="1" t="s">
        <v>4</v>
      </c>
      <c r="N5569" s="1" t="s">
        <v>4</v>
      </c>
      <c r="O5569" s="1" t="s">
        <v>4</v>
      </c>
      <c r="P5569" s="1" t="s">
        <v>4</v>
      </c>
      <c r="Q5569" s="1" t="s">
        <v>4</v>
      </c>
      <c r="R5569" s="1" t="s">
        <v>4</v>
      </c>
      <c r="S5569" s="1" t="s">
        <v>4</v>
      </c>
      <c r="T5569" s="1" t="s">
        <v>4</v>
      </c>
      <c r="U5569" s="1" t="s">
        <v>4</v>
      </c>
      <c r="V5569" s="1" t="s">
        <v>4</v>
      </c>
      <c r="W5569" s="1" t="s">
        <v>4</v>
      </c>
      <c r="X5569" s="1">
        <v>2.2866454261798008</v>
      </c>
      <c r="Y5569" s="1">
        <v>2.5694968230723481</v>
      </c>
      <c r="Z5569" s="1">
        <v>3.1749205203108311</v>
      </c>
      <c r="AA5569" s="1">
        <v>3.5019729352294915</v>
      </c>
      <c r="AB5569" s="1">
        <v>10.483226350967033</v>
      </c>
      <c r="AC5569" s="1">
        <v>9.636963481043793</v>
      </c>
      <c r="AD5569" s="1">
        <v>6.8929971142484669</v>
      </c>
      <c r="AE5569" s="1">
        <v>6.8929971142484669</v>
      </c>
      <c r="AF5569" s="1" t="s">
        <v>4</v>
      </c>
      <c r="AG5569" s="1" t="s">
        <v>4</v>
      </c>
      <c r="AH5569" s="1" t="s">
        <v>4</v>
      </c>
      <c r="AI5569" s="1" t="s">
        <v>4</v>
      </c>
      <c r="AJ5569" s="1" t="s">
        <v>4</v>
      </c>
      <c r="AK5569" s="1" t="s">
        <v>4</v>
      </c>
    </row>
    <row r="5570" spans="1:37">
      <c r="A5570" t="s">
        <v>225</v>
      </c>
      <c r="B5570" s="2">
        <v>628</v>
      </c>
      <c r="C5570" t="s">
        <v>226</v>
      </c>
      <c r="D5570" s="2">
        <v>2015</v>
      </c>
      <c r="E5570" s="1" t="s">
        <v>4</v>
      </c>
      <c r="F5570" s="1" t="s">
        <v>4</v>
      </c>
      <c r="G5570" s="1" t="s">
        <v>4</v>
      </c>
      <c r="H5570" s="1" t="s">
        <v>4</v>
      </c>
      <c r="I5570" s="1" t="s">
        <v>4</v>
      </c>
      <c r="J5570" s="1" t="s">
        <v>4</v>
      </c>
      <c r="K5570" s="1" t="s">
        <v>4</v>
      </c>
      <c r="L5570" s="1" t="s">
        <v>4</v>
      </c>
      <c r="M5570" s="1" t="s">
        <v>4</v>
      </c>
      <c r="N5570" s="1" t="s">
        <v>4</v>
      </c>
      <c r="O5570" s="1" t="s">
        <v>4</v>
      </c>
      <c r="P5570" s="1" t="s">
        <v>4</v>
      </c>
      <c r="Q5570" s="1" t="s">
        <v>4</v>
      </c>
      <c r="R5570" s="1" t="s">
        <v>4</v>
      </c>
      <c r="S5570" s="1" t="s">
        <v>4</v>
      </c>
      <c r="T5570" s="1" t="s">
        <v>4</v>
      </c>
      <c r="U5570" s="1" t="s">
        <v>4</v>
      </c>
      <c r="V5570" s="1" t="s">
        <v>4</v>
      </c>
      <c r="W5570" s="1" t="s">
        <v>4</v>
      </c>
      <c r="X5570" s="1" t="s">
        <v>4</v>
      </c>
      <c r="Y5570" s="1">
        <v>2.7033757013176674</v>
      </c>
      <c r="Z5570" s="1">
        <v>3.2776293003393686</v>
      </c>
      <c r="AA5570" s="1">
        <v>3.5739343169094218</v>
      </c>
      <c r="AB5570" s="1">
        <v>9.1944683296614205</v>
      </c>
      <c r="AC5570" s="1">
        <v>6.7154871286396745</v>
      </c>
      <c r="AD5570" s="1">
        <v>6.9181110116885991</v>
      </c>
      <c r="AE5570" s="1">
        <v>1.769522020847436</v>
      </c>
      <c r="AF5570" s="1">
        <v>1.7695023424310063</v>
      </c>
      <c r="AG5570" s="1" t="s">
        <v>4</v>
      </c>
      <c r="AH5570" s="1" t="s">
        <v>4</v>
      </c>
      <c r="AI5570" s="1" t="s">
        <v>4</v>
      </c>
      <c r="AJ5570" s="1" t="s">
        <v>4</v>
      </c>
      <c r="AK5570" s="1" t="s">
        <v>4</v>
      </c>
    </row>
    <row r="5571" spans="1:37">
      <c r="A5571" t="s">
        <v>225</v>
      </c>
      <c r="B5571" s="2">
        <v>628</v>
      </c>
      <c r="C5571" t="s">
        <v>226</v>
      </c>
      <c r="D5571" s="2">
        <v>2016</v>
      </c>
      <c r="E5571" s="1" t="s">
        <v>4</v>
      </c>
      <c r="F5571" s="1" t="s">
        <v>4</v>
      </c>
      <c r="G5571" s="1" t="s">
        <v>4</v>
      </c>
      <c r="H5571" s="1" t="s">
        <v>4</v>
      </c>
      <c r="I5571" s="1" t="s">
        <v>4</v>
      </c>
      <c r="J5571" s="1" t="s">
        <v>4</v>
      </c>
      <c r="K5571" s="1" t="s">
        <v>4</v>
      </c>
      <c r="L5571" s="1" t="s">
        <v>4</v>
      </c>
      <c r="M5571" s="1" t="s">
        <v>4</v>
      </c>
      <c r="N5571" s="1" t="s">
        <v>4</v>
      </c>
      <c r="O5571" s="1" t="s">
        <v>4</v>
      </c>
      <c r="P5571" s="1" t="s">
        <v>4</v>
      </c>
      <c r="Q5571" s="1" t="s">
        <v>4</v>
      </c>
      <c r="R5571" s="1" t="s">
        <v>4</v>
      </c>
      <c r="S5571" s="1" t="s">
        <v>4</v>
      </c>
      <c r="T5571" s="1" t="s">
        <v>4</v>
      </c>
      <c r="U5571" s="1" t="s">
        <v>4</v>
      </c>
      <c r="V5571" s="1" t="s">
        <v>4</v>
      </c>
      <c r="W5571" s="1" t="s">
        <v>4</v>
      </c>
      <c r="X5571" s="1" t="s">
        <v>4</v>
      </c>
      <c r="Y5571" s="1" t="s">
        <v>4</v>
      </c>
      <c r="Z5571" s="1">
        <v>3.4867623545943083</v>
      </c>
      <c r="AA5571" s="1">
        <v>3.2280264437567707</v>
      </c>
      <c r="AB5571" s="1">
        <v>3.6493233601395891</v>
      </c>
      <c r="AC5571" s="1">
        <v>9.7220547674436553</v>
      </c>
      <c r="AD5571" s="1">
        <v>4.2316714728254379</v>
      </c>
      <c r="AE5571" s="1">
        <v>-1.1135076710662828</v>
      </c>
      <c r="AF5571" s="1">
        <v>-6.4310877255790881</v>
      </c>
      <c r="AG5571" s="1">
        <v>-6.4310877255790881</v>
      </c>
      <c r="AH5571" s="1" t="s">
        <v>4</v>
      </c>
      <c r="AI5571" s="1" t="s">
        <v>4</v>
      </c>
      <c r="AJ5571" s="1" t="s">
        <v>4</v>
      </c>
      <c r="AK5571" s="1" t="s">
        <v>4</v>
      </c>
    </row>
    <row r="5572" spans="1:37">
      <c r="A5572" t="s">
        <v>225</v>
      </c>
      <c r="B5572" s="2">
        <v>628</v>
      </c>
      <c r="C5572" t="s">
        <v>226</v>
      </c>
      <c r="D5572" s="2">
        <v>2017</v>
      </c>
      <c r="E5572" s="1" t="s">
        <v>4</v>
      </c>
      <c r="F5572" s="1" t="s">
        <v>4</v>
      </c>
      <c r="G5572" s="1" t="s">
        <v>4</v>
      </c>
      <c r="H5572" s="1" t="s">
        <v>4</v>
      </c>
      <c r="I5572" s="1" t="s">
        <v>4</v>
      </c>
      <c r="J5572" s="1" t="s">
        <v>4</v>
      </c>
      <c r="K5572" s="1" t="s">
        <v>4</v>
      </c>
      <c r="L5572" s="1" t="s">
        <v>4</v>
      </c>
      <c r="M5572" s="1" t="s">
        <v>4</v>
      </c>
      <c r="N5572" s="1" t="s">
        <v>4</v>
      </c>
      <c r="O5572" s="1" t="s">
        <v>4</v>
      </c>
      <c r="P5572" s="1" t="s">
        <v>4</v>
      </c>
      <c r="Q5572" s="1" t="s">
        <v>4</v>
      </c>
      <c r="R5572" s="1" t="s">
        <v>4</v>
      </c>
      <c r="S5572" s="1" t="s">
        <v>4</v>
      </c>
      <c r="T5572" s="1" t="s">
        <v>4</v>
      </c>
      <c r="U5572" s="1" t="s">
        <v>4</v>
      </c>
      <c r="V5572" s="1" t="s">
        <v>4</v>
      </c>
      <c r="W5572" s="1" t="s">
        <v>4</v>
      </c>
      <c r="X5572" s="1" t="s">
        <v>4</v>
      </c>
      <c r="Y5572" s="1" t="s">
        <v>4</v>
      </c>
      <c r="Z5572" s="1" t="s">
        <v>4</v>
      </c>
      <c r="AA5572" s="1">
        <v>2.8152470789642781</v>
      </c>
      <c r="AB5572" s="1">
        <v>3.4808511654377039</v>
      </c>
      <c r="AC5572" s="1">
        <v>6.9143993486813216</v>
      </c>
      <c r="AD5572" s="1">
        <v>8.1330015609138542</v>
      </c>
      <c r="AE5572" s="1">
        <v>1.6805240602074223</v>
      </c>
      <c r="AF5572" s="1">
        <v>0.60054090252363856</v>
      </c>
      <c r="AG5572" s="1">
        <v>-3.1432581674226912</v>
      </c>
      <c r="AH5572" s="1">
        <v>-2.3796955209701154</v>
      </c>
      <c r="AI5572" s="1" t="s">
        <v>4</v>
      </c>
      <c r="AJ5572" s="1" t="s">
        <v>4</v>
      </c>
      <c r="AK5572" s="1" t="s">
        <v>4</v>
      </c>
    </row>
    <row r="5573" spans="1:37">
      <c r="A5573" t="s">
        <v>225</v>
      </c>
      <c r="B5573" s="2">
        <v>628</v>
      </c>
      <c r="C5573" t="s">
        <v>226</v>
      </c>
      <c r="D5573" s="2">
        <v>2018</v>
      </c>
      <c r="E5573" s="1" t="s">
        <v>4</v>
      </c>
      <c r="F5573" s="1" t="s">
        <v>4</v>
      </c>
      <c r="G5573" s="1" t="s">
        <v>4</v>
      </c>
      <c r="H5573" s="1" t="s">
        <v>4</v>
      </c>
      <c r="I5573" s="1" t="s">
        <v>4</v>
      </c>
      <c r="J5573" s="1" t="s">
        <v>4</v>
      </c>
      <c r="K5573" s="1" t="s">
        <v>4</v>
      </c>
      <c r="L5573" s="1" t="s">
        <v>4</v>
      </c>
      <c r="M5573" s="1" t="s">
        <v>4</v>
      </c>
      <c r="N5573" s="1" t="s">
        <v>4</v>
      </c>
      <c r="O5573" s="1" t="s">
        <v>4</v>
      </c>
      <c r="P5573" s="1" t="s">
        <v>4</v>
      </c>
      <c r="Q5573" s="1" t="s">
        <v>4</v>
      </c>
      <c r="R5573" s="1" t="s">
        <v>4</v>
      </c>
      <c r="S5573" s="1" t="s">
        <v>4</v>
      </c>
      <c r="T5573" s="1" t="s">
        <v>4</v>
      </c>
      <c r="U5573" s="1" t="s">
        <v>4</v>
      </c>
      <c r="V5573" s="1" t="s">
        <v>4</v>
      </c>
      <c r="W5573" s="1" t="s">
        <v>4</v>
      </c>
      <c r="X5573" s="1" t="s">
        <v>4</v>
      </c>
      <c r="Y5573" s="1" t="s">
        <v>4</v>
      </c>
      <c r="Z5573" s="1" t="s">
        <v>4</v>
      </c>
      <c r="AA5573" s="1" t="s">
        <v>4</v>
      </c>
      <c r="AB5573" s="1">
        <v>2.558734737096513</v>
      </c>
      <c r="AC5573" s="1">
        <v>3.1001806989980452</v>
      </c>
      <c r="AD5573" s="1">
        <v>4.9314076891198821</v>
      </c>
      <c r="AE5573" s="1">
        <v>5.1585856558794996</v>
      </c>
      <c r="AF5573" s="1">
        <v>2.4198469575822168</v>
      </c>
      <c r="AG5573" s="1">
        <v>3.5432916026590267</v>
      </c>
      <c r="AH5573" s="1">
        <v>2.4437632596113312</v>
      </c>
      <c r="AI5573" s="1">
        <v>2.3026025478155576</v>
      </c>
      <c r="AJ5573" s="1" t="s">
        <v>4</v>
      </c>
      <c r="AK5573" s="1" t="s">
        <v>4</v>
      </c>
    </row>
    <row r="5574" spans="1:37">
      <c r="A5574" t="s">
        <v>225</v>
      </c>
      <c r="B5574" s="2">
        <v>628</v>
      </c>
      <c r="C5574" t="s">
        <v>226</v>
      </c>
      <c r="D5574" s="2">
        <v>2019</v>
      </c>
      <c r="E5574" s="1" t="s">
        <v>4</v>
      </c>
      <c r="F5574" s="1" t="s">
        <v>4</v>
      </c>
      <c r="G5574" s="1" t="s">
        <v>4</v>
      </c>
      <c r="H5574" s="1" t="s">
        <v>4</v>
      </c>
      <c r="I5574" s="1" t="s">
        <v>4</v>
      </c>
      <c r="J5574" s="1" t="s">
        <v>4</v>
      </c>
      <c r="K5574" s="1" t="s">
        <v>4</v>
      </c>
      <c r="L5574" s="1" t="s">
        <v>4</v>
      </c>
      <c r="M5574" s="1" t="s">
        <v>4</v>
      </c>
      <c r="N5574" s="1" t="s">
        <v>4</v>
      </c>
      <c r="O5574" s="1" t="s">
        <v>4</v>
      </c>
      <c r="P5574" s="1" t="s">
        <v>4</v>
      </c>
      <c r="Q5574" s="1" t="s">
        <v>4</v>
      </c>
      <c r="R5574" s="1" t="s">
        <v>4</v>
      </c>
      <c r="S5574" s="1" t="s">
        <v>4</v>
      </c>
      <c r="T5574" s="1" t="s">
        <v>4</v>
      </c>
      <c r="U5574" s="1" t="s">
        <v>4</v>
      </c>
      <c r="V5574" s="1" t="s">
        <v>4</v>
      </c>
      <c r="W5574" s="1" t="s">
        <v>4</v>
      </c>
      <c r="X5574" s="1" t="s">
        <v>4</v>
      </c>
      <c r="Y5574" s="1" t="s">
        <v>4</v>
      </c>
      <c r="Z5574" s="1" t="s">
        <v>4</v>
      </c>
      <c r="AA5574" s="1" t="s">
        <v>4</v>
      </c>
      <c r="AB5574" s="1" t="s">
        <v>4</v>
      </c>
      <c r="AC5574" s="1">
        <v>3.3056630605523329</v>
      </c>
      <c r="AD5574" s="1">
        <v>5.1573070678655908</v>
      </c>
      <c r="AE5574" s="1">
        <v>8.2405222897460551</v>
      </c>
      <c r="AF5574" s="1">
        <v>3.1267710859424369</v>
      </c>
      <c r="AG5574" s="1">
        <v>3.6000148026470891</v>
      </c>
      <c r="AH5574" s="1">
        <v>2.2836501143923549</v>
      </c>
      <c r="AI5574" s="1">
        <v>2.9600458085564219</v>
      </c>
      <c r="AJ5574" s="1">
        <v>2.9600458085564219</v>
      </c>
      <c r="AK5574" s="1" t="s">
        <v>4</v>
      </c>
    </row>
    <row r="5575" spans="1:37">
      <c r="A5575" t="s">
        <v>225</v>
      </c>
      <c r="B5575" s="2">
        <v>628</v>
      </c>
      <c r="C5575" t="s">
        <v>226</v>
      </c>
      <c r="D5575" s="2">
        <v>2020</v>
      </c>
      <c r="E5575" s="1" t="s">
        <v>4</v>
      </c>
      <c r="F5575" s="1" t="s">
        <v>4</v>
      </c>
      <c r="G5575" s="1" t="s">
        <v>4</v>
      </c>
      <c r="H5575" s="1" t="s">
        <v>4</v>
      </c>
      <c r="I5575" s="1" t="s">
        <v>4</v>
      </c>
      <c r="J5575" s="1" t="s">
        <v>4</v>
      </c>
      <c r="K5575" s="1" t="s">
        <v>4</v>
      </c>
      <c r="L5575" s="1" t="s">
        <v>4</v>
      </c>
      <c r="M5575" s="1" t="s">
        <v>4</v>
      </c>
      <c r="N5575" s="1" t="s">
        <v>4</v>
      </c>
      <c r="O5575" s="1" t="s">
        <v>4</v>
      </c>
      <c r="P5575" s="1" t="s">
        <v>4</v>
      </c>
      <c r="Q5575" s="1" t="s">
        <v>4</v>
      </c>
      <c r="R5575" s="1" t="s">
        <v>4</v>
      </c>
      <c r="S5575" s="1" t="s">
        <v>4</v>
      </c>
      <c r="T5575" s="1" t="s">
        <v>4</v>
      </c>
      <c r="U5575" s="1" t="s">
        <v>4</v>
      </c>
      <c r="V5575" s="1" t="s">
        <v>4</v>
      </c>
      <c r="W5575" s="1" t="s">
        <v>4</v>
      </c>
      <c r="X5575" s="1" t="s">
        <v>4</v>
      </c>
      <c r="Y5575" s="1" t="s">
        <v>4</v>
      </c>
      <c r="Z5575" s="1" t="s">
        <v>4</v>
      </c>
      <c r="AA5575" s="1" t="s">
        <v>4</v>
      </c>
      <c r="AB5575" s="1" t="s">
        <v>4</v>
      </c>
      <c r="AC5575" s="1" t="s">
        <v>4</v>
      </c>
      <c r="AD5575" s="1">
        <v>2.8267441126678561</v>
      </c>
      <c r="AE5575" s="1">
        <v>3.4379795515877554</v>
      </c>
      <c r="AF5575" s="1">
        <v>3.9485451599953869</v>
      </c>
      <c r="AG5575" s="1">
        <v>6.8736515267490805</v>
      </c>
      <c r="AH5575" s="1">
        <v>5.4417624512099971</v>
      </c>
      <c r="AI5575" s="1">
        <v>-0.66623775352173675</v>
      </c>
      <c r="AJ5575" s="1">
        <v>-0.82089714816535597</v>
      </c>
      <c r="AK5575" s="1">
        <v>-2.1567823843655631</v>
      </c>
    </row>
    <row r="5576" spans="1:37">
      <c r="A5576" t="s">
        <v>225</v>
      </c>
      <c r="B5576" s="2">
        <v>628</v>
      </c>
      <c r="C5576" t="s">
        <v>226</v>
      </c>
      <c r="D5576" s="2">
        <v>2021</v>
      </c>
      <c r="E5576" s="1" t="s">
        <v>4</v>
      </c>
      <c r="F5576" s="1" t="s">
        <v>4</v>
      </c>
      <c r="G5576" s="1" t="s">
        <v>4</v>
      </c>
      <c r="H5576" s="1" t="s">
        <v>4</v>
      </c>
      <c r="I5576" s="1" t="s">
        <v>4</v>
      </c>
      <c r="J5576" s="1" t="s">
        <v>4</v>
      </c>
      <c r="K5576" s="1" t="s">
        <v>4</v>
      </c>
      <c r="L5576" s="1" t="s">
        <v>4</v>
      </c>
      <c r="M5576" s="1" t="s">
        <v>4</v>
      </c>
      <c r="N5576" s="1" t="s">
        <v>4</v>
      </c>
      <c r="O5576" s="1" t="s">
        <v>4</v>
      </c>
      <c r="P5576" s="1" t="s">
        <v>4</v>
      </c>
      <c r="Q5576" s="1" t="s">
        <v>4</v>
      </c>
      <c r="R5576" s="1" t="s">
        <v>4</v>
      </c>
      <c r="S5576" s="1" t="s">
        <v>4</v>
      </c>
      <c r="T5576" s="1" t="s">
        <v>4</v>
      </c>
      <c r="U5576" s="1" t="s">
        <v>4</v>
      </c>
      <c r="V5576" s="1" t="s">
        <v>4</v>
      </c>
      <c r="W5576" s="1" t="s">
        <v>4</v>
      </c>
      <c r="X5576" s="1" t="s">
        <v>4</v>
      </c>
      <c r="Y5576" s="1" t="s">
        <v>4</v>
      </c>
      <c r="Z5576" s="1" t="s">
        <v>4</v>
      </c>
      <c r="AA5576" s="1" t="s">
        <v>4</v>
      </c>
      <c r="AB5576" s="1" t="s">
        <v>4</v>
      </c>
      <c r="AC5576" s="1" t="s">
        <v>4</v>
      </c>
      <c r="AD5576" s="1" t="s">
        <v>4</v>
      </c>
      <c r="AE5576" s="1">
        <v>3.5329073205586647</v>
      </c>
      <c r="AF5576" s="1">
        <v>3.6075640519370511</v>
      </c>
      <c r="AG5576" s="1">
        <v>4.8493692574490099</v>
      </c>
      <c r="AH5576" s="1">
        <v>4.815495217811061</v>
      </c>
      <c r="AI5576" s="1">
        <v>6.0906157795590277</v>
      </c>
      <c r="AJ5576" s="1">
        <v>0.9393525621638199</v>
      </c>
      <c r="AK5576" s="1">
        <v>-1.1136004064573601</v>
      </c>
    </row>
    <row r="5577" spans="1:37">
      <c r="A5577" t="s">
        <v>225</v>
      </c>
      <c r="B5577" s="2">
        <v>628</v>
      </c>
      <c r="C5577" t="s">
        <v>226</v>
      </c>
      <c r="D5577" s="2">
        <v>2022</v>
      </c>
      <c r="E5577" s="1" t="s">
        <v>4</v>
      </c>
      <c r="F5577" s="1" t="s">
        <v>4</v>
      </c>
      <c r="G5577" s="1" t="s">
        <v>4</v>
      </c>
      <c r="H5577" s="1" t="s">
        <v>4</v>
      </c>
      <c r="I5577" s="1" t="s">
        <v>4</v>
      </c>
      <c r="J5577" s="1" t="s">
        <v>4</v>
      </c>
      <c r="K5577" s="1" t="s">
        <v>4</v>
      </c>
      <c r="L5577" s="1" t="s">
        <v>4</v>
      </c>
      <c r="M5577" s="1" t="s">
        <v>4</v>
      </c>
      <c r="N5577" s="1" t="s">
        <v>4</v>
      </c>
      <c r="O5577" s="1" t="s">
        <v>4</v>
      </c>
      <c r="P5577" s="1" t="s">
        <v>4</v>
      </c>
      <c r="Q5577" s="1" t="s">
        <v>4</v>
      </c>
      <c r="R5577" s="1" t="s">
        <v>4</v>
      </c>
      <c r="S5577" s="1" t="s">
        <v>4</v>
      </c>
      <c r="T5577" s="1" t="s">
        <v>4</v>
      </c>
      <c r="U5577" s="1" t="s">
        <v>4</v>
      </c>
      <c r="V5577" s="1" t="s">
        <v>4</v>
      </c>
      <c r="W5577" s="1" t="s">
        <v>4</v>
      </c>
      <c r="X5577" s="1" t="s">
        <v>4</v>
      </c>
      <c r="Y5577" s="1" t="s">
        <v>4</v>
      </c>
      <c r="Z5577" s="1" t="s">
        <v>4</v>
      </c>
      <c r="AA5577" s="1" t="s">
        <v>4</v>
      </c>
      <c r="AB5577" s="1" t="s">
        <v>4</v>
      </c>
      <c r="AC5577" s="1" t="s">
        <v>4</v>
      </c>
      <c r="AD5577" s="1" t="s">
        <v>4</v>
      </c>
      <c r="AE5577" s="1" t="s">
        <v>4</v>
      </c>
      <c r="AF5577" s="1">
        <v>3.6517541065238301</v>
      </c>
      <c r="AG5577" s="1">
        <v>4.6404381777036985</v>
      </c>
      <c r="AH5577" s="1">
        <v>5.3498914925447005</v>
      </c>
      <c r="AI5577" s="1">
        <v>4.8275256830468294</v>
      </c>
      <c r="AJ5577" s="1">
        <v>2.371087644209724</v>
      </c>
      <c r="AK5577" s="1">
        <v>3.3480427601314089</v>
      </c>
    </row>
    <row r="5578" spans="1:37">
      <c r="A5578" t="s">
        <v>225</v>
      </c>
      <c r="B5578" s="2">
        <v>628</v>
      </c>
      <c r="C5578" t="s">
        <v>226</v>
      </c>
      <c r="D5578" s="2">
        <v>2023</v>
      </c>
      <c r="E5578" s="1" t="s">
        <v>4</v>
      </c>
      <c r="F5578" s="1" t="s">
        <v>4</v>
      </c>
      <c r="G5578" s="1" t="s">
        <v>4</v>
      </c>
      <c r="H5578" s="1" t="s">
        <v>4</v>
      </c>
      <c r="I5578" s="1" t="s">
        <v>4</v>
      </c>
      <c r="J5578" s="1" t="s">
        <v>4</v>
      </c>
      <c r="K5578" s="1" t="s">
        <v>4</v>
      </c>
      <c r="L5578" s="1" t="s">
        <v>4</v>
      </c>
      <c r="M5578" s="1" t="s">
        <v>4</v>
      </c>
      <c r="N5578" s="1" t="s">
        <v>4</v>
      </c>
      <c r="O5578" s="1" t="s">
        <v>4</v>
      </c>
      <c r="P5578" s="1" t="s">
        <v>4</v>
      </c>
      <c r="Q5578" s="1" t="s">
        <v>4</v>
      </c>
      <c r="R5578" s="1" t="s">
        <v>4</v>
      </c>
      <c r="S5578" s="1" t="s">
        <v>4</v>
      </c>
      <c r="T5578" s="1" t="s">
        <v>4</v>
      </c>
      <c r="U5578" s="1" t="s">
        <v>4</v>
      </c>
      <c r="V5578" s="1" t="s">
        <v>4</v>
      </c>
      <c r="W5578" s="1" t="s">
        <v>4</v>
      </c>
      <c r="X5578" s="1" t="s">
        <v>4</v>
      </c>
      <c r="Y5578" s="1" t="s">
        <v>4</v>
      </c>
      <c r="Z5578" s="1" t="s">
        <v>4</v>
      </c>
      <c r="AA5578" s="1" t="s">
        <v>4</v>
      </c>
      <c r="AB5578" s="1" t="s">
        <v>4</v>
      </c>
      <c r="AC5578" s="1" t="s">
        <v>4</v>
      </c>
      <c r="AD5578" s="1" t="s">
        <v>4</v>
      </c>
      <c r="AE5578" s="1" t="s">
        <v>4</v>
      </c>
      <c r="AF5578" s="1" t="s">
        <v>4</v>
      </c>
      <c r="AG5578" s="1">
        <v>4.164690633215562</v>
      </c>
      <c r="AH5578" s="1">
        <v>4.0801931623814625</v>
      </c>
      <c r="AI5578" s="1">
        <v>3.9179293015510375</v>
      </c>
      <c r="AJ5578" s="1">
        <v>2.5401131446151526</v>
      </c>
      <c r="AK5578" s="1">
        <v>3.4472867742411761</v>
      </c>
    </row>
    <row r="5579" spans="1:37">
      <c r="A5579" t="s">
        <v>303</v>
      </c>
      <c r="B5579" s="2">
        <v>742</v>
      </c>
      <c r="C5579" t="s">
        <v>304</v>
      </c>
      <c r="D5579" s="2">
        <v>1991</v>
      </c>
      <c r="E5579" s="1">
        <v>3.6698532644988235</v>
      </c>
      <c r="F5579" s="1">
        <v>4.291023851253728</v>
      </c>
      <c r="G5579" s="1">
        <v>-4.8716360513179069E-2</v>
      </c>
      <c r="H5579" s="1">
        <v>-4.8716360513179069E-2</v>
      </c>
      <c r="I5579" s="1" t="s">
        <v>4</v>
      </c>
      <c r="J5579" s="1" t="s">
        <v>4</v>
      </c>
      <c r="K5579" s="1" t="s">
        <v>4</v>
      </c>
      <c r="L5579" s="1" t="s">
        <v>4</v>
      </c>
      <c r="M5579" s="1" t="s">
        <v>4</v>
      </c>
      <c r="N5579" s="1" t="s">
        <v>4</v>
      </c>
      <c r="O5579" s="1" t="s">
        <v>4</v>
      </c>
      <c r="P5579" s="1" t="s">
        <v>4</v>
      </c>
      <c r="Q5579" s="1" t="s">
        <v>4</v>
      </c>
      <c r="R5579" s="1" t="s">
        <v>4</v>
      </c>
      <c r="S5579" s="1" t="s">
        <v>4</v>
      </c>
      <c r="T5579" s="1" t="s">
        <v>4</v>
      </c>
      <c r="U5579" s="1" t="s">
        <v>4</v>
      </c>
      <c r="V5579" s="1" t="s">
        <v>4</v>
      </c>
      <c r="W5579" s="1" t="s">
        <v>4</v>
      </c>
      <c r="X5579" s="1" t="s">
        <v>4</v>
      </c>
      <c r="Y5579" s="1" t="s">
        <v>4</v>
      </c>
      <c r="Z5579" s="1" t="s">
        <v>4</v>
      </c>
      <c r="AA5579" s="1" t="s">
        <v>4</v>
      </c>
      <c r="AB5579" s="1" t="s">
        <v>4</v>
      </c>
      <c r="AC5579" s="1" t="s">
        <v>4</v>
      </c>
      <c r="AD5579" s="1" t="s">
        <v>4</v>
      </c>
      <c r="AE5579" s="1" t="s">
        <v>4</v>
      </c>
      <c r="AF5579" s="1" t="s">
        <v>4</v>
      </c>
      <c r="AG5579" s="1" t="s">
        <v>4</v>
      </c>
      <c r="AH5579" s="1" t="s">
        <v>4</v>
      </c>
      <c r="AI5579" s="1" t="s">
        <v>4</v>
      </c>
      <c r="AJ5579" s="1" t="s">
        <v>4</v>
      </c>
      <c r="AK5579" s="1" t="s">
        <v>4</v>
      </c>
    </row>
    <row r="5580" spans="1:37">
      <c r="A5580" t="s">
        <v>303</v>
      </c>
      <c r="B5580" s="2">
        <v>742</v>
      </c>
      <c r="C5580" t="s">
        <v>304</v>
      </c>
      <c r="D5580" s="2">
        <v>1992</v>
      </c>
      <c r="E5580" s="1">
        <v>4.3182153061800177</v>
      </c>
      <c r="F5580" s="1">
        <v>4.8405652016259015</v>
      </c>
      <c r="G5580" s="1">
        <v>2.8599969575143991</v>
      </c>
      <c r="H5580" s="1">
        <v>2.8599969575143991</v>
      </c>
      <c r="I5580" s="1">
        <v>-9.641001918295478</v>
      </c>
      <c r="J5580" s="1" t="s">
        <v>4</v>
      </c>
      <c r="K5580" s="1" t="s">
        <v>4</v>
      </c>
      <c r="L5580" s="1" t="s">
        <v>4</v>
      </c>
      <c r="M5580" s="1" t="s">
        <v>4</v>
      </c>
      <c r="N5580" s="1" t="s">
        <v>4</v>
      </c>
      <c r="O5580" s="1" t="s">
        <v>4</v>
      </c>
      <c r="P5580" s="1" t="s">
        <v>4</v>
      </c>
      <c r="Q5580" s="1" t="s">
        <v>4</v>
      </c>
      <c r="R5580" s="1" t="s">
        <v>4</v>
      </c>
      <c r="S5580" s="1" t="s">
        <v>4</v>
      </c>
      <c r="T5580" s="1" t="s">
        <v>4</v>
      </c>
      <c r="U5580" s="1" t="s">
        <v>4</v>
      </c>
      <c r="V5580" s="1" t="s">
        <v>4</v>
      </c>
      <c r="W5580" s="1" t="s">
        <v>4</v>
      </c>
      <c r="X5580" s="1" t="s">
        <v>4</v>
      </c>
      <c r="Y5580" s="1" t="s">
        <v>4</v>
      </c>
      <c r="Z5580" s="1" t="s">
        <v>4</v>
      </c>
      <c r="AA5580" s="1" t="s">
        <v>4</v>
      </c>
      <c r="AB5580" s="1" t="s">
        <v>4</v>
      </c>
      <c r="AC5580" s="1" t="s">
        <v>4</v>
      </c>
      <c r="AD5580" s="1" t="s">
        <v>4</v>
      </c>
      <c r="AE5580" s="1" t="s">
        <v>4</v>
      </c>
      <c r="AF5580" s="1" t="s">
        <v>4</v>
      </c>
      <c r="AG5580" s="1" t="s">
        <v>4</v>
      </c>
      <c r="AH5580" s="1" t="s">
        <v>4</v>
      </c>
      <c r="AI5580" s="1" t="s">
        <v>4</v>
      </c>
      <c r="AJ5580" s="1" t="s">
        <v>4</v>
      </c>
      <c r="AK5580" s="1" t="s">
        <v>4</v>
      </c>
    </row>
    <row r="5581" spans="1:37">
      <c r="A5581" t="s">
        <v>303</v>
      </c>
      <c r="B5581" s="2">
        <v>742</v>
      </c>
      <c r="C5581" t="s">
        <v>304</v>
      </c>
      <c r="D5581" s="2">
        <v>1993</v>
      </c>
      <c r="E5581" s="1">
        <v>4.6024965212043467</v>
      </c>
      <c r="F5581" s="1">
        <v>4.7306562448568457</v>
      </c>
      <c r="G5581" s="1">
        <v>3.2000014747555205</v>
      </c>
      <c r="H5581" s="1">
        <v>3.2000014747555205</v>
      </c>
      <c r="I5581" s="1">
        <v>-13.435076837720473</v>
      </c>
      <c r="J5581" s="1">
        <v>-13.500001507217929</v>
      </c>
      <c r="K5581" s="1" t="s">
        <v>4</v>
      </c>
      <c r="L5581" s="1" t="s">
        <v>4</v>
      </c>
      <c r="M5581" s="1" t="s">
        <v>4</v>
      </c>
      <c r="N5581" s="1" t="s">
        <v>4</v>
      </c>
      <c r="O5581" s="1" t="s">
        <v>4</v>
      </c>
      <c r="P5581" s="1" t="s">
        <v>4</v>
      </c>
      <c r="Q5581" s="1" t="s">
        <v>4</v>
      </c>
      <c r="R5581" s="1" t="s">
        <v>4</v>
      </c>
      <c r="S5581" s="1" t="s">
        <v>4</v>
      </c>
      <c r="T5581" s="1" t="s">
        <v>4</v>
      </c>
      <c r="U5581" s="1" t="s">
        <v>4</v>
      </c>
      <c r="V5581" s="1" t="s">
        <v>4</v>
      </c>
      <c r="W5581" s="1" t="s">
        <v>4</v>
      </c>
      <c r="X5581" s="1" t="s">
        <v>4</v>
      </c>
      <c r="Y5581" s="1" t="s">
        <v>4</v>
      </c>
      <c r="Z5581" s="1" t="s">
        <v>4</v>
      </c>
      <c r="AA5581" s="1" t="s">
        <v>4</v>
      </c>
      <c r="AB5581" s="1" t="s">
        <v>4</v>
      </c>
      <c r="AC5581" s="1" t="s">
        <v>4</v>
      </c>
      <c r="AD5581" s="1" t="s">
        <v>4</v>
      </c>
      <c r="AE5581" s="1" t="s">
        <v>4</v>
      </c>
      <c r="AF5581" s="1" t="s">
        <v>4</v>
      </c>
      <c r="AG5581" s="1" t="s">
        <v>4</v>
      </c>
      <c r="AH5581" s="1" t="s">
        <v>4</v>
      </c>
      <c r="AI5581" s="1" t="s">
        <v>4</v>
      </c>
      <c r="AJ5581" s="1" t="s">
        <v>4</v>
      </c>
      <c r="AK5581" s="1" t="s">
        <v>4</v>
      </c>
    </row>
    <row r="5582" spans="1:37">
      <c r="A5582" t="s">
        <v>303</v>
      </c>
      <c r="B5582" s="2">
        <v>742</v>
      </c>
      <c r="C5582" t="s">
        <v>304</v>
      </c>
      <c r="D5582" s="2">
        <v>1994</v>
      </c>
      <c r="E5582" s="1">
        <v>4.5597292102181664</v>
      </c>
      <c r="F5582" s="1">
        <v>4.7644814220668907</v>
      </c>
      <c r="G5582" s="1">
        <v>4.2999978239820047</v>
      </c>
      <c r="H5582" s="1">
        <v>4.2999978239820047</v>
      </c>
      <c r="I5582" s="1">
        <v>13.481569267530858</v>
      </c>
      <c r="J5582" s="1">
        <v>10.700003858279006</v>
      </c>
      <c r="K5582" s="1">
        <v>13.872163962230655</v>
      </c>
      <c r="L5582" s="1" t="s">
        <v>4</v>
      </c>
      <c r="M5582" s="1" t="s">
        <v>4</v>
      </c>
      <c r="N5582" s="1" t="s">
        <v>4</v>
      </c>
      <c r="O5582" s="1" t="s">
        <v>4</v>
      </c>
      <c r="P5582" s="1" t="s">
        <v>4</v>
      </c>
      <c r="Q5582" s="1" t="s">
        <v>4</v>
      </c>
      <c r="R5582" s="1" t="s">
        <v>4</v>
      </c>
      <c r="S5582" s="1" t="s">
        <v>4</v>
      </c>
      <c r="T5582" s="1" t="s">
        <v>4</v>
      </c>
      <c r="U5582" s="1" t="s">
        <v>4</v>
      </c>
      <c r="V5582" s="1" t="s">
        <v>4</v>
      </c>
      <c r="W5582" s="1" t="s">
        <v>4</v>
      </c>
      <c r="X5582" s="1" t="s">
        <v>4</v>
      </c>
      <c r="Y5582" s="1" t="s">
        <v>4</v>
      </c>
      <c r="Z5582" s="1" t="s">
        <v>4</v>
      </c>
      <c r="AA5582" s="1" t="s">
        <v>4</v>
      </c>
      <c r="AB5582" s="1" t="s">
        <v>4</v>
      </c>
      <c r="AC5582" s="1" t="s">
        <v>4</v>
      </c>
      <c r="AD5582" s="1" t="s">
        <v>4</v>
      </c>
      <c r="AE5582" s="1" t="s">
        <v>4</v>
      </c>
      <c r="AF5582" s="1" t="s">
        <v>4</v>
      </c>
      <c r="AG5582" s="1" t="s">
        <v>4</v>
      </c>
      <c r="AH5582" s="1" t="s">
        <v>4</v>
      </c>
      <c r="AI5582" s="1" t="s">
        <v>4</v>
      </c>
      <c r="AJ5582" s="1" t="s">
        <v>4</v>
      </c>
      <c r="AK5582" s="1" t="s">
        <v>4</v>
      </c>
    </row>
    <row r="5583" spans="1:37">
      <c r="A5583" t="s">
        <v>303</v>
      </c>
      <c r="B5583" s="2">
        <v>742</v>
      </c>
      <c r="C5583" t="s">
        <v>304</v>
      </c>
      <c r="D5583" s="2">
        <v>1995</v>
      </c>
      <c r="E5583" s="1">
        <v>4.9111247860942342</v>
      </c>
      <c r="F5583" s="1">
        <v>4.7644869923441746</v>
      </c>
      <c r="G5583" s="1">
        <v>4.4000050756416664</v>
      </c>
      <c r="H5583" s="1">
        <v>4.4000050756416664</v>
      </c>
      <c r="I5583" s="1">
        <v>8.06660307649949</v>
      </c>
      <c r="J5583" s="1">
        <v>5.6999963272689191</v>
      </c>
      <c r="K5583" s="1">
        <v>8.297357762077695</v>
      </c>
      <c r="L5583" s="1">
        <v>7.2118171577846724</v>
      </c>
      <c r="M5583" s="1" t="s">
        <v>4</v>
      </c>
      <c r="N5583" s="1" t="s">
        <v>4</v>
      </c>
      <c r="O5583" s="1" t="s">
        <v>4</v>
      </c>
      <c r="P5583" s="1" t="s">
        <v>4</v>
      </c>
      <c r="Q5583" s="1" t="s">
        <v>4</v>
      </c>
      <c r="R5583" s="1" t="s">
        <v>4</v>
      </c>
      <c r="S5583" s="1" t="s">
        <v>4</v>
      </c>
      <c r="T5583" s="1" t="s">
        <v>4</v>
      </c>
      <c r="U5583" s="1" t="s">
        <v>4</v>
      </c>
      <c r="V5583" s="1" t="s">
        <v>4</v>
      </c>
      <c r="W5583" s="1" t="s">
        <v>4</v>
      </c>
      <c r="X5583" s="1" t="s">
        <v>4</v>
      </c>
      <c r="Y5583" s="1" t="s">
        <v>4</v>
      </c>
      <c r="Z5583" s="1" t="s">
        <v>4</v>
      </c>
      <c r="AA5583" s="1" t="s">
        <v>4</v>
      </c>
      <c r="AB5583" s="1" t="s">
        <v>4</v>
      </c>
      <c r="AC5583" s="1" t="s">
        <v>4</v>
      </c>
      <c r="AD5583" s="1" t="s">
        <v>4</v>
      </c>
      <c r="AE5583" s="1" t="s">
        <v>4</v>
      </c>
      <c r="AF5583" s="1" t="s">
        <v>4</v>
      </c>
      <c r="AG5583" s="1" t="s">
        <v>4</v>
      </c>
      <c r="AH5583" s="1" t="s">
        <v>4</v>
      </c>
      <c r="AI5583" s="1" t="s">
        <v>4</v>
      </c>
      <c r="AJ5583" s="1" t="s">
        <v>4</v>
      </c>
      <c r="AK5583" s="1" t="s">
        <v>4</v>
      </c>
    </row>
    <row r="5584" spans="1:37">
      <c r="A5584" t="s">
        <v>303</v>
      </c>
      <c r="B5584" s="2">
        <v>742</v>
      </c>
      <c r="C5584" t="s">
        <v>304</v>
      </c>
      <c r="D5584" s="2">
        <v>1996</v>
      </c>
      <c r="E5584" s="1" t="s">
        <v>4</v>
      </c>
      <c r="F5584" s="1">
        <v>4.7644867266548818</v>
      </c>
      <c r="G5584" s="1">
        <v>4.6999983669971934</v>
      </c>
      <c r="H5584" s="1">
        <v>4.6999983669971934</v>
      </c>
      <c r="I5584" s="1">
        <v>5.4288424656122158</v>
      </c>
      <c r="J5584" s="1">
        <v>6.5000032973954847</v>
      </c>
      <c r="K5584" s="1">
        <v>6.8333895349081741</v>
      </c>
      <c r="L5584" s="1">
        <v>6.0488798162588342</v>
      </c>
      <c r="M5584" s="1">
        <v>9.1436903207618094</v>
      </c>
      <c r="N5584" s="1" t="s">
        <v>4</v>
      </c>
      <c r="O5584" s="1" t="s">
        <v>4</v>
      </c>
      <c r="P5584" s="1" t="s">
        <v>4</v>
      </c>
      <c r="Q5584" s="1" t="s">
        <v>4</v>
      </c>
      <c r="R5584" s="1" t="s">
        <v>4</v>
      </c>
      <c r="S5584" s="1" t="s">
        <v>4</v>
      </c>
      <c r="T5584" s="1" t="s">
        <v>4</v>
      </c>
      <c r="U5584" s="1" t="s">
        <v>4</v>
      </c>
      <c r="V5584" s="1" t="s">
        <v>4</v>
      </c>
      <c r="W5584" s="1" t="s">
        <v>4</v>
      </c>
      <c r="X5584" s="1" t="s">
        <v>4</v>
      </c>
      <c r="Y5584" s="1" t="s">
        <v>4</v>
      </c>
      <c r="Z5584" s="1" t="s">
        <v>4</v>
      </c>
      <c r="AA5584" s="1" t="s">
        <v>4</v>
      </c>
      <c r="AB5584" s="1" t="s">
        <v>4</v>
      </c>
      <c r="AC5584" s="1" t="s">
        <v>4</v>
      </c>
      <c r="AD5584" s="1" t="s">
        <v>4</v>
      </c>
      <c r="AE5584" s="1" t="s">
        <v>4</v>
      </c>
      <c r="AF5584" s="1" t="s">
        <v>4</v>
      </c>
      <c r="AG5584" s="1" t="s">
        <v>4</v>
      </c>
      <c r="AH5584" s="1" t="s">
        <v>4</v>
      </c>
      <c r="AI5584" s="1" t="s">
        <v>4</v>
      </c>
      <c r="AJ5584" s="1" t="s">
        <v>4</v>
      </c>
      <c r="AK5584" s="1" t="s">
        <v>4</v>
      </c>
    </row>
    <row r="5585" spans="1:37">
      <c r="A5585" t="s">
        <v>303</v>
      </c>
      <c r="B5585" s="2">
        <v>742</v>
      </c>
      <c r="C5585" t="s">
        <v>304</v>
      </c>
      <c r="D5585" s="2">
        <v>1997</v>
      </c>
      <c r="E5585" s="1" t="s">
        <v>4</v>
      </c>
      <c r="F5585" s="1" t="s">
        <v>4</v>
      </c>
      <c r="G5585" s="1">
        <v>4.8143789542592907</v>
      </c>
      <c r="H5585" s="1">
        <v>4.8143789542592907</v>
      </c>
      <c r="I5585" s="1">
        <v>5.5256771942836291</v>
      </c>
      <c r="J5585" s="1">
        <v>6.4999954723028219</v>
      </c>
      <c r="K5585" s="1">
        <v>6.5035815160441546</v>
      </c>
      <c r="L5585" s="1">
        <v>5.7515768206081175</v>
      </c>
      <c r="M5585" s="1">
        <v>4.6696009867678301</v>
      </c>
      <c r="N5585" s="1">
        <v>4.3400183307646056</v>
      </c>
      <c r="O5585" s="1" t="s">
        <v>4</v>
      </c>
      <c r="P5585" s="1" t="s">
        <v>4</v>
      </c>
      <c r="Q5585" s="1" t="s">
        <v>4</v>
      </c>
      <c r="R5585" s="1" t="s">
        <v>4</v>
      </c>
      <c r="S5585" s="1" t="s">
        <v>4</v>
      </c>
      <c r="T5585" s="1" t="s">
        <v>4</v>
      </c>
      <c r="U5585" s="1" t="s">
        <v>4</v>
      </c>
      <c r="V5585" s="1" t="s">
        <v>4</v>
      </c>
      <c r="W5585" s="1" t="s">
        <v>4</v>
      </c>
      <c r="X5585" s="1" t="s">
        <v>4</v>
      </c>
      <c r="Y5585" s="1" t="s">
        <v>4</v>
      </c>
      <c r="Z5585" s="1" t="s">
        <v>4</v>
      </c>
      <c r="AA5585" s="1" t="s">
        <v>4</v>
      </c>
      <c r="AB5585" s="1" t="s">
        <v>4</v>
      </c>
      <c r="AC5585" s="1" t="s">
        <v>4</v>
      </c>
      <c r="AD5585" s="1" t="s">
        <v>4</v>
      </c>
      <c r="AE5585" s="1" t="s">
        <v>4</v>
      </c>
      <c r="AF5585" s="1" t="s">
        <v>4</v>
      </c>
      <c r="AG5585" s="1" t="s">
        <v>4</v>
      </c>
      <c r="AH5585" s="1" t="s">
        <v>4</v>
      </c>
      <c r="AI5585" s="1" t="s">
        <v>4</v>
      </c>
      <c r="AJ5585" s="1" t="s">
        <v>4</v>
      </c>
      <c r="AK5585" s="1" t="s">
        <v>4</v>
      </c>
    </row>
    <row r="5586" spans="1:37">
      <c r="A5586" t="s">
        <v>303</v>
      </c>
      <c r="B5586" s="2">
        <v>742</v>
      </c>
      <c r="C5586" t="s">
        <v>304</v>
      </c>
      <c r="D5586" s="2">
        <v>1998</v>
      </c>
      <c r="E5586" s="1" t="s">
        <v>4</v>
      </c>
      <c r="F5586" s="1" t="s">
        <v>4</v>
      </c>
      <c r="G5586" s="1" t="s">
        <v>4</v>
      </c>
      <c r="H5586" s="1">
        <v>4.8143720972708914</v>
      </c>
      <c r="I5586" s="1">
        <v>5.5199968268058619</v>
      </c>
      <c r="J5586" s="1">
        <v>6.5000092216979333</v>
      </c>
      <c r="K5586" s="1">
        <v>6.5228029382135233</v>
      </c>
      <c r="L5586" s="1">
        <v>5.7461204267834631</v>
      </c>
      <c r="M5586" s="1">
        <v>2.3186936837291672</v>
      </c>
      <c r="N5586" s="1">
        <v>-1.0111779727780768</v>
      </c>
      <c r="O5586" s="1">
        <v>-2.1549161951002427</v>
      </c>
      <c r="P5586" s="1" t="s">
        <v>4</v>
      </c>
      <c r="Q5586" s="1" t="s">
        <v>4</v>
      </c>
      <c r="R5586" s="1" t="s">
        <v>4</v>
      </c>
      <c r="S5586" s="1" t="s">
        <v>4</v>
      </c>
      <c r="T5586" s="1" t="s">
        <v>4</v>
      </c>
      <c r="U5586" s="1" t="s">
        <v>4</v>
      </c>
      <c r="V5586" s="1" t="s">
        <v>4</v>
      </c>
      <c r="W5586" s="1" t="s">
        <v>4</v>
      </c>
      <c r="X5586" s="1" t="s">
        <v>4</v>
      </c>
      <c r="Y5586" s="1" t="s">
        <v>4</v>
      </c>
      <c r="Z5586" s="1" t="s">
        <v>4</v>
      </c>
      <c r="AA5586" s="1" t="s">
        <v>4</v>
      </c>
      <c r="AB5586" s="1" t="s">
        <v>4</v>
      </c>
      <c r="AC5586" s="1" t="s">
        <v>4</v>
      </c>
      <c r="AD5586" s="1" t="s">
        <v>4</v>
      </c>
      <c r="AE5586" s="1" t="s">
        <v>4</v>
      </c>
      <c r="AF5586" s="1" t="s">
        <v>4</v>
      </c>
      <c r="AG5586" s="1" t="s">
        <v>4</v>
      </c>
      <c r="AH5586" s="1" t="s">
        <v>4</v>
      </c>
      <c r="AI5586" s="1" t="s">
        <v>4</v>
      </c>
      <c r="AJ5586" s="1" t="s">
        <v>4</v>
      </c>
      <c r="AK5586" s="1" t="s">
        <v>4</v>
      </c>
    </row>
    <row r="5587" spans="1:37">
      <c r="A5587" t="s">
        <v>303</v>
      </c>
      <c r="B5587" s="2">
        <v>742</v>
      </c>
      <c r="C5587" t="s">
        <v>304</v>
      </c>
      <c r="D5587" s="2">
        <v>1999</v>
      </c>
      <c r="E5587" s="1" t="s">
        <v>4</v>
      </c>
      <c r="F5587" s="1" t="s">
        <v>4</v>
      </c>
      <c r="G5587" s="1" t="s">
        <v>4</v>
      </c>
      <c r="H5587" s="1" t="s">
        <v>4</v>
      </c>
      <c r="I5587" s="1">
        <v>5.5438929762172684</v>
      </c>
      <c r="J5587" s="1">
        <v>6.4999882004542986</v>
      </c>
      <c r="K5587" s="1">
        <v>5.0254376194609707</v>
      </c>
      <c r="L5587" s="1">
        <v>5.5827650718669686</v>
      </c>
      <c r="M5587" s="1">
        <v>6.3652511633956133</v>
      </c>
      <c r="N5587" s="1">
        <v>3.1195244651480047</v>
      </c>
      <c r="O5587" s="1">
        <v>2.4276654528094799</v>
      </c>
      <c r="P5587" s="1">
        <v>2.6873602011418862</v>
      </c>
      <c r="Q5587" s="1" t="s">
        <v>4</v>
      </c>
      <c r="R5587" s="1" t="s">
        <v>4</v>
      </c>
      <c r="S5587" s="1" t="s">
        <v>4</v>
      </c>
      <c r="T5587" s="1" t="s">
        <v>4</v>
      </c>
      <c r="U5587" s="1" t="s">
        <v>4</v>
      </c>
      <c r="V5587" s="1" t="s">
        <v>4</v>
      </c>
      <c r="W5587" s="1" t="s">
        <v>4</v>
      </c>
      <c r="X5587" s="1" t="s">
        <v>4</v>
      </c>
      <c r="Y5587" s="1" t="s">
        <v>4</v>
      </c>
      <c r="Z5587" s="1" t="s">
        <v>4</v>
      </c>
      <c r="AA5587" s="1" t="s">
        <v>4</v>
      </c>
      <c r="AB5587" s="1" t="s">
        <v>4</v>
      </c>
      <c r="AC5587" s="1" t="s">
        <v>4</v>
      </c>
      <c r="AD5587" s="1" t="s">
        <v>4</v>
      </c>
      <c r="AE5587" s="1" t="s">
        <v>4</v>
      </c>
      <c r="AF5587" s="1" t="s">
        <v>4</v>
      </c>
      <c r="AG5587" s="1" t="s">
        <v>4</v>
      </c>
      <c r="AH5587" s="1" t="s">
        <v>4</v>
      </c>
      <c r="AI5587" s="1" t="s">
        <v>4</v>
      </c>
      <c r="AJ5587" s="1" t="s">
        <v>4</v>
      </c>
      <c r="AK5587" s="1" t="s">
        <v>4</v>
      </c>
    </row>
    <row r="5588" spans="1:37">
      <c r="A5588" t="s">
        <v>303</v>
      </c>
      <c r="B5588" s="2">
        <v>742</v>
      </c>
      <c r="C5588" t="s">
        <v>304</v>
      </c>
      <c r="D5588" s="2">
        <v>2000</v>
      </c>
      <c r="E5588" s="1" t="s">
        <v>4</v>
      </c>
      <c r="F5588" s="1" t="s">
        <v>4</v>
      </c>
      <c r="G5588" s="1" t="s">
        <v>4</v>
      </c>
      <c r="H5588" s="1" t="s">
        <v>4</v>
      </c>
      <c r="I5588" s="1" t="s">
        <v>4</v>
      </c>
      <c r="J5588" s="1">
        <v>6.5000062287100313</v>
      </c>
      <c r="K5588" s="1">
        <v>5.0397918365588268</v>
      </c>
      <c r="L5588" s="1">
        <v>5.4831000906534477</v>
      </c>
      <c r="M5588" s="1">
        <v>5.6290752710015823</v>
      </c>
      <c r="N5588" s="1">
        <v>5.0157131316089121</v>
      </c>
      <c r="O5588" s="1">
        <v>3.8540377711308915</v>
      </c>
      <c r="P5588" s="1">
        <v>-0.46868650452175364</v>
      </c>
      <c r="Q5588" s="1">
        <v>-1.8917249985659024</v>
      </c>
      <c r="R5588" s="1" t="s">
        <v>4</v>
      </c>
      <c r="S5588" s="1" t="s">
        <v>4</v>
      </c>
      <c r="T5588" s="1" t="s">
        <v>4</v>
      </c>
      <c r="U5588" s="1" t="s">
        <v>4</v>
      </c>
      <c r="V5588" s="1" t="s">
        <v>4</v>
      </c>
      <c r="W5588" s="1" t="s">
        <v>4</v>
      </c>
      <c r="X5588" s="1" t="s">
        <v>4</v>
      </c>
      <c r="Y5588" s="1" t="s">
        <v>4</v>
      </c>
      <c r="Z5588" s="1" t="s">
        <v>4</v>
      </c>
      <c r="AA5588" s="1" t="s">
        <v>4</v>
      </c>
      <c r="AB5588" s="1" t="s">
        <v>4</v>
      </c>
      <c r="AC5588" s="1" t="s">
        <v>4</v>
      </c>
      <c r="AD5588" s="1" t="s">
        <v>4</v>
      </c>
      <c r="AE5588" s="1" t="s">
        <v>4</v>
      </c>
      <c r="AF5588" s="1" t="s">
        <v>4</v>
      </c>
      <c r="AG5588" s="1" t="s">
        <v>4</v>
      </c>
      <c r="AH5588" s="1" t="s">
        <v>4</v>
      </c>
      <c r="AI5588" s="1" t="s">
        <v>4</v>
      </c>
      <c r="AJ5588" s="1" t="s">
        <v>4</v>
      </c>
      <c r="AK5588" s="1" t="s">
        <v>4</v>
      </c>
    </row>
    <row r="5589" spans="1:37">
      <c r="A5589" t="s">
        <v>303</v>
      </c>
      <c r="B5589" s="2">
        <v>742</v>
      </c>
      <c r="C5589" t="s">
        <v>304</v>
      </c>
      <c r="D5589" s="2">
        <v>2001</v>
      </c>
      <c r="E5589" s="1" t="s">
        <v>4</v>
      </c>
      <c r="F5589" s="1" t="s">
        <v>4</v>
      </c>
      <c r="G5589" s="1" t="s">
        <v>4</v>
      </c>
      <c r="H5589" s="1" t="s">
        <v>4</v>
      </c>
      <c r="I5589" s="1" t="s">
        <v>4</v>
      </c>
      <c r="J5589" s="1" t="s">
        <v>4</v>
      </c>
      <c r="K5589" s="1">
        <v>4.9961166240461985</v>
      </c>
      <c r="L5589" s="1">
        <v>5.2698912469683723</v>
      </c>
      <c r="M5589" s="1">
        <v>6.4653420361742375</v>
      </c>
      <c r="N5589" s="1">
        <v>5.1181599000579059</v>
      </c>
      <c r="O5589" s="1">
        <v>4.7763427561187122</v>
      </c>
      <c r="P5589" s="1">
        <v>3.6208545935835668</v>
      </c>
      <c r="Q5589" s="1">
        <v>2.735985357543913</v>
      </c>
      <c r="R5589" s="1">
        <v>0.61748561510757138</v>
      </c>
      <c r="S5589" s="1" t="s">
        <v>4</v>
      </c>
      <c r="T5589" s="1" t="s">
        <v>4</v>
      </c>
      <c r="U5589" s="1" t="s">
        <v>4</v>
      </c>
      <c r="V5589" s="1" t="s">
        <v>4</v>
      </c>
      <c r="W5589" s="1" t="s">
        <v>4</v>
      </c>
      <c r="X5589" s="1" t="s">
        <v>4</v>
      </c>
      <c r="Y5589" s="1" t="s">
        <v>4</v>
      </c>
      <c r="Z5589" s="1" t="s">
        <v>4</v>
      </c>
      <c r="AA5589" s="1" t="s">
        <v>4</v>
      </c>
      <c r="AB5589" s="1" t="s">
        <v>4</v>
      </c>
      <c r="AC5589" s="1" t="s">
        <v>4</v>
      </c>
      <c r="AD5589" s="1" t="s">
        <v>4</v>
      </c>
      <c r="AE5589" s="1" t="s">
        <v>4</v>
      </c>
      <c r="AF5589" s="1" t="s">
        <v>4</v>
      </c>
      <c r="AG5589" s="1" t="s">
        <v>4</v>
      </c>
      <c r="AH5589" s="1" t="s">
        <v>4</v>
      </c>
      <c r="AI5589" s="1" t="s">
        <v>4</v>
      </c>
      <c r="AJ5589" s="1" t="s">
        <v>4</v>
      </c>
      <c r="AK5589" s="1" t="s">
        <v>4</v>
      </c>
    </row>
    <row r="5590" spans="1:37">
      <c r="A5590" t="s">
        <v>303</v>
      </c>
      <c r="B5590" s="2">
        <v>742</v>
      </c>
      <c r="C5590" t="s">
        <v>304</v>
      </c>
      <c r="D5590" s="2">
        <v>2002</v>
      </c>
      <c r="E5590" s="1" t="s">
        <v>4</v>
      </c>
      <c r="F5590" s="1" t="s">
        <v>4</v>
      </c>
      <c r="G5590" s="1" t="s">
        <v>4</v>
      </c>
      <c r="H5590" s="1" t="s">
        <v>4</v>
      </c>
      <c r="I5590" s="1" t="s">
        <v>4</v>
      </c>
      <c r="J5590" s="1" t="s">
        <v>4</v>
      </c>
      <c r="K5590" s="1" t="s">
        <v>4</v>
      </c>
      <c r="L5590" s="1">
        <v>5.4586119843549552</v>
      </c>
      <c r="M5590" s="1">
        <v>5.2441967875403339</v>
      </c>
      <c r="N5590" s="1">
        <v>5.2272860225764495</v>
      </c>
      <c r="O5590" s="1">
        <v>4.8393698109547634</v>
      </c>
      <c r="P5590" s="1">
        <v>4.8302242241465621</v>
      </c>
      <c r="Q5590" s="1">
        <v>2.9544108080092002</v>
      </c>
      <c r="R5590" s="1">
        <v>2.8809823253024058</v>
      </c>
      <c r="S5590" s="1">
        <v>4.1926483040707119</v>
      </c>
      <c r="T5590" s="1" t="s">
        <v>4</v>
      </c>
      <c r="U5590" s="1" t="s">
        <v>4</v>
      </c>
      <c r="V5590" s="1" t="s">
        <v>4</v>
      </c>
      <c r="W5590" s="1" t="s">
        <v>4</v>
      </c>
      <c r="X5590" s="1" t="s">
        <v>4</v>
      </c>
      <c r="Y5590" s="1" t="s">
        <v>4</v>
      </c>
      <c r="Z5590" s="1" t="s">
        <v>4</v>
      </c>
      <c r="AA5590" s="1" t="s">
        <v>4</v>
      </c>
      <c r="AB5590" s="1" t="s">
        <v>4</v>
      </c>
      <c r="AC5590" s="1" t="s">
        <v>4</v>
      </c>
      <c r="AD5590" s="1" t="s">
        <v>4</v>
      </c>
      <c r="AE5590" s="1" t="s">
        <v>4</v>
      </c>
      <c r="AF5590" s="1" t="s">
        <v>4</v>
      </c>
      <c r="AG5590" s="1" t="s">
        <v>4</v>
      </c>
      <c r="AH5590" s="1" t="s">
        <v>4</v>
      </c>
      <c r="AI5590" s="1" t="s">
        <v>4</v>
      </c>
      <c r="AJ5590" s="1" t="s">
        <v>4</v>
      </c>
      <c r="AK5590" s="1" t="s">
        <v>4</v>
      </c>
    </row>
    <row r="5591" spans="1:37">
      <c r="A5591" t="s">
        <v>303</v>
      </c>
      <c r="B5591" s="2">
        <v>742</v>
      </c>
      <c r="C5591" t="s">
        <v>304</v>
      </c>
      <c r="D5591" s="2">
        <v>2003</v>
      </c>
      <c r="E5591" s="1" t="s">
        <v>4</v>
      </c>
      <c r="F5591" s="1" t="s">
        <v>4</v>
      </c>
      <c r="G5591" s="1" t="s">
        <v>4</v>
      </c>
      <c r="H5591" s="1" t="s">
        <v>4</v>
      </c>
      <c r="I5591" s="1" t="s">
        <v>4</v>
      </c>
      <c r="J5591" s="1" t="s">
        <v>4</v>
      </c>
      <c r="K5591" s="1" t="s">
        <v>4</v>
      </c>
      <c r="L5591" s="1" t="s">
        <v>4</v>
      </c>
      <c r="M5591" s="1">
        <v>5.5331244996064344</v>
      </c>
      <c r="N5591" s="1">
        <v>5.4016402782033346</v>
      </c>
      <c r="O5591" s="1">
        <v>4.9836354692982754</v>
      </c>
      <c r="P5591" s="1">
        <v>5.1061637258515313</v>
      </c>
      <c r="Q5591" s="1">
        <v>3.9823520545926305</v>
      </c>
      <c r="R5591" s="1">
        <v>3.4658209619693681</v>
      </c>
      <c r="S5591" s="1">
        <v>2.6612351265950185</v>
      </c>
      <c r="T5591" s="1">
        <v>4.4462835024141834</v>
      </c>
      <c r="U5591" s="1" t="s">
        <v>4</v>
      </c>
      <c r="V5591" s="1" t="s">
        <v>4</v>
      </c>
      <c r="W5591" s="1" t="s">
        <v>4</v>
      </c>
      <c r="X5591" s="1" t="s">
        <v>4</v>
      </c>
      <c r="Y5591" s="1" t="s">
        <v>4</v>
      </c>
      <c r="Z5591" s="1" t="s">
        <v>4</v>
      </c>
      <c r="AA5591" s="1" t="s">
        <v>4</v>
      </c>
      <c r="AB5591" s="1" t="s">
        <v>4</v>
      </c>
      <c r="AC5591" s="1" t="s">
        <v>4</v>
      </c>
      <c r="AD5591" s="1" t="s">
        <v>4</v>
      </c>
      <c r="AE5591" s="1" t="s">
        <v>4</v>
      </c>
      <c r="AF5591" s="1" t="s">
        <v>4</v>
      </c>
      <c r="AG5591" s="1" t="s">
        <v>4</v>
      </c>
      <c r="AH5591" s="1" t="s">
        <v>4</v>
      </c>
      <c r="AI5591" s="1" t="s">
        <v>4</v>
      </c>
      <c r="AJ5591" s="1" t="s">
        <v>4</v>
      </c>
      <c r="AK5591" s="1" t="s">
        <v>4</v>
      </c>
    </row>
    <row r="5592" spans="1:37">
      <c r="A5592" t="s">
        <v>303</v>
      </c>
      <c r="B5592" s="2">
        <v>742</v>
      </c>
      <c r="C5592" t="s">
        <v>304</v>
      </c>
      <c r="D5592" s="2">
        <v>2004</v>
      </c>
      <c r="E5592" s="1" t="s">
        <v>4</v>
      </c>
      <c r="F5592" s="1" t="s">
        <v>4</v>
      </c>
      <c r="G5592" s="1" t="s">
        <v>4</v>
      </c>
      <c r="H5592" s="1" t="s">
        <v>4</v>
      </c>
      <c r="I5592" s="1" t="s">
        <v>4</v>
      </c>
      <c r="J5592" s="1" t="s">
        <v>4</v>
      </c>
      <c r="K5592" s="1" t="s">
        <v>4</v>
      </c>
      <c r="L5592" s="1" t="s">
        <v>4</v>
      </c>
      <c r="M5592" s="1" t="s">
        <v>4</v>
      </c>
      <c r="N5592" s="1">
        <v>5.5385440532636609</v>
      </c>
      <c r="O5592" s="1">
        <v>5.1745416924537935</v>
      </c>
      <c r="P5592" s="1">
        <v>5.6662113949312198</v>
      </c>
      <c r="Q5592" s="1">
        <v>4.4648636973470435</v>
      </c>
      <c r="R5592" s="1">
        <v>3.9051188978623363</v>
      </c>
      <c r="S5592" s="1">
        <v>3.0482792329056041</v>
      </c>
      <c r="T5592" s="1">
        <v>2.9028546498854002</v>
      </c>
      <c r="U5592" s="1">
        <v>2.9551344468520258</v>
      </c>
      <c r="V5592" s="1" t="s">
        <v>4</v>
      </c>
      <c r="W5592" s="1" t="s">
        <v>4</v>
      </c>
      <c r="X5592" s="1" t="s">
        <v>4</v>
      </c>
      <c r="Y5592" s="1" t="s">
        <v>4</v>
      </c>
      <c r="Z5592" s="1" t="s">
        <v>4</v>
      </c>
      <c r="AA5592" s="1" t="s">
        <v>4</v>
      </c>
      <c r="AB5592" s="1" t="s">
        <v>4</v>
      </c>
      <c r="AC5592" s="1" t="s">
        <v>4</v>
      </c>
      <c r="AD5592" s="1" t="s">
        <v>4</v>
      </c>
      <c r="AE5592" s="1" t="s">
        <v>4</v>
      </c>
      <c r="AF5592" s="1" t="s">
        <v>4</v>
      </c>
      <c r="AG5592" s="1" t="s">
        <v>4</v>
      </c>
      <c r="AH5592" s="1" t="s">
        <v>4</v>
      </c>
      <c r="AI5592" s="1" t="s">
        <v>4</v>
      </c>
      <c r="AJ5592" s="1" t="s">
        <v>4</v>
      </c>
      <c r="AK5592" s="1" t="s">
        <v>4</v>
      </c>
    </row>
    <row r="5593" spans="1:37">
      <c r="A5593" t="s">
        <v>303</v>
      </c>
      <c r="B5593" s="2">
        <v>742</v>
      </c>
      <c r="C5593" t="s">
        <v>304</v>
      </c>
      <c r="D5593" s="2">
        <v>2005</v>
      </c>
      <c r="E5593" s="1" t="s">
        <v>4</v>
      </c>
      <c r="F5593" s="1" t="s">
        <v>4</v>
      </c>
      <c r="G5593" s="1" t="s">
        <v>4</v>
      </c>
      <c r="H5593" s="1" t="s">
        <v>4</v>
      </c>
      <c r="I5593" s="1" t="s">
        <v>4</v>
      </c>
      <c r="J5593" s="1" t="s">
        <v>4</v>
      </c>
      <c r="K5593" s="1" t="s">
        <v>4</v>
      </c>
      <c r="L5593" s="1" t="s">
        <v>4</v>
      </c>
      <c r="M5593" s="1" t="s">
        <v>4</v>
      </c>
      <c r="N5593" s="1" t="s">
        <v>4</v>
      </c>
      <c r="O5593" s="1">
        <v>5.4633507878557142</v>
      </c>
      <c r="P5593" s="1">
        <v>5.6892895117091502</v>
      </c>
      <c r="Q5593" s="1">
        <v>4.7008413051382369</v>
      </c>
      <c r="R5593" s="1">
        <v>3.8350920109661901</v>
      </c>
      <c r="S5593" s="1">
        <v>2.7702218236380194</v>
      </c>
      <c r="T5593" s="1">
        <v>3.0358747465688563</v>
      </c>
      <c r="U5593" s="1">
        <v>0.78725891371536072</v>
      </c>
      <c r="V5593" s="1">
        <v>1.2364800666616826</v>
      </c>
      <c r="W5593" s="1" t="s">
        <v>4</v>
      </c>
      <c r="X5593" s="1" t="s">
        <v>4</v>
      </c>
      <c r="Y5593" s="1" t="s">
        <v>4</v>
      </c>
      <c r="Z5593" s="1" t="s">
        <v>4</v>
      </c>
      <c r="AA5593" s="1" t="s">
        <v>4</v>
      </c>
      <c r="AB5593" s="1" t="s">
        <v>4</v>
      </c>
      <c r="AC5593" s="1" t="s">
        <v>4</v>
      </c>
      <c r="AD5593" s="1" t="s">
        <v>4</v>
      </c>
      <c r="AE5593" s="1" t="s">
        <v>4</v>
      </c>
      <c r="AF5593" s="1" t="s">
        <v>4</v>
      </c>
      <c r="AG5593" s="1" t="s">
        <v>4</v>
      </c>
      <c r="AH5593" s="1" t="s">
        <v>4</v>
      </c>
      <c r="AI5593" s="1" t="s">
        <v>4</v>
      </c>
      <c r="AJ5593" s="1" t="s">
        <v>4</v>
      </c>
      <c r="AK5593" s="1" t="s">
        <v>4</v>
      </c>
    </row>
    <row r="5594" spans="1:37">
      <c r="A5594" t="s">
        <v>303</v>
      </c>
      <c r="B5594" s="2">
        <v>742</v>
      </c>
      <c r="C5594" t="s">
        <v>304</v>
      </c>
      <c r="D5594" s="2">
        <v>2006</v>
      </c>
      <c r="E5594" s="1" t="s">
        <v>4</v>
      </c>
      <c r="F5594" s="1" t="s">
        <v>4</v>
      </c>
      <c r="G5594" s="1" t="s">
        <v>4</v>
      </c>
      <c r="H5594" s="1" t="s">
        <v>4</v>
      </c>
      <c r="I5594" s="1" t="s">
        <v>4</v>
      </c>
      <c r="J5594" s="1" t="s">
        <v>4</v>
      </c>
      <c r="K5594" s="1" t="s">
        <v>4</v>
      </c>
      <c r="L5594" s="1" t="s">
        <v>4</v>
      </c>
      <c r="M5594" s="1" t="s">
        <v>4</v>
      </c>
      <c r="N5594" s="1" t="s">
        <v>4</v>
      </c>
      <c r="O5594" s="1" t="s">
        <v>4</v>
      </c>
      <c r="P5594" s="1">
        <v>5.7722434251303412</v>
      </c>
      <c r="Q5594" s="1">
        <v>4.9957861762133016</v>
      </c>
      <c r="R5594" s="1">
        <v>3.9671721937193594</v>
      </c>
      <c r="S5594" s="1">
        <v>2.9144133535522254</v>
      </c>
      <c r="T5594" s="1">
        <v>3.0217647855214524</v>
      </c>
      <c r="U5594" s="1">
        <v>4.1840013100961082</v>
      </c>
      <c r="V5594" s="1">
        <v>1.9999999999999574</v>
      </c>
      <c r="W5594" s="1">
        <v>4.1000000000004588</v>
      </c>
      <c r="X5594" s="1" t="s">
        <v>4</v>
      </c>
      <c r="Y5594" s="1" t="s">
        <v>4</v>
      </c>
      <c r="Z5594" s="1" t="s">
        <v>4</v>
      </c>
      <c r="AA5594" s="1" t="s">
        <v>4</v>
      </c>
      <c r="AB5594" s="1" t="s">
        <v>4</v>
      </c>
      <c r="AC5594" s="1" t="s">
        <v>4</v>
      </c>
      <c r="AD5594" s="1" t="s">
        <v>4</v>
      </c>
      <c r="AE5594" s="1" t="s">
        <v>4</v>
      </c>
      <c r="AF5594" s="1" t="s">
        <v>4</v>
      </c>
      <c r="AG5594" s="1" t="s">
        <v>4</v>
      </c>
      <c r="AH5594" s="1" t="s">
        <v>4</v>
      </c>
      <c r="AI5594" s="1" t="s">
        <v>4</v>
      </c>
      <c r="AJ5594" s="1" t="s">
        <v>4</v>
      </c>
      <c r="AK5594" s="1" t="s">
        <v>4</v>
      </c>
    </row>
    <row r="5595" spans="1:37">
      <c r="A5595" t="s">
        <v>303</v>
      </c>
      <c r="B5595" s="2">
        <v>742</v>
      </c>
      <c r="C5595" t="s">
        <v>304</v>
      </c>
      <c r="D5595" s="2">
        <v>2007</v>
      </c>
      <c r="E5595" s="1" t="s">
        <v>4</v>
      </c>
      <c r="F5595" s="1" t="s">
        <v>4</v>
      </c>
      <c r="G5595" s="1" t="s">
        <v>4</v>
      </c>
      <c r="H5595" s="1" t="s">
        <v>4</v>
      </c>
      <c r="I5595" s="1" t="s">
        <v>4</v>
      </c>
      <c r="J5595" s="1" t="s">
        <v>4</v>
      </c>
      <c r="K5595" s="1" t="s">
        <v>4</v>
      </c>
      <c r="L5595" s="1" t="s">
        <v>4</v>
      </c>
      <c r="M5595" s="1" t="s">
        <v>4</v>
      </c>
      <c r="N5595" s="1" t="s">
        <v>4</v>
      </c>
      <c r="O5595" s="1" t="s">
        <v>4</v>
      </c>
      <c r="P5595" s="1" t="s">
        <v>4</v>
      </c>
      <c r="Q5595" s="1">
        <v>5.4667678168978107</v>
      </c>
      <c r="R5595" s="1">
        <v>4.225574875788829</v>
      </c>
      <c r="S5595" s="1">
        <v>2.9420339099739845</v>
      </c>
      <c r="T5595" s="1">
        <v>2.9895039964541459</v>
      </c>
      <c r="U5595" s="1">
        <v>4.4712502269684151</v>
      </c>
      <c r="V5595" s="1">
        <v>2.8999999999998805</v>
      </c>
      <c r="W5595" s="1">
        <v>2.0999999999995245</v>
      </c>
      <c r="X5595" s="1">
        <v>1.9418659561319496</v>
      </c>
      <c r="Y5595" s="1" t="s">
        <v>4</v>
      </c>
      <c r="Z5595" s="1" t="s">
        <v>4</v>
      </c>
      <c r="AA5595" s="1" t="s">
        <v>4</v>
      </c>
      <c r="AB5595" s="1" t="s">
        <v>4</v>
      </c>
      <c r="AC5595" s="1" t="s">
        <v>4</v>
      </c>
      <c r="AD5595" s="1" t="s">
        <v>4</v>
      </c>
      <c r="AE5595" s="1" t="s">
        <v>4</v>
      </c>
      <c r="AF5595" s="1" t="s">
        <v>4</v>
      </c>
      <c r="AG5595" s="1" t="s">
        <v>4</v>
      </c>
      <c r="AH5595" s="1" t="s">
        <v>4</v>
      </c>
      <c r="AI5595" s="1" t="s">
        <v>4</v>
      </c>
      <c r="AJ5595" s="1" t="s">
        <v>4</v>
      </c>
      <c r="AK5595" s="1" t="s">
        <v>4</v>
      </c>
    </row>
    <row r="5596" spans="1:37">
      <c r="A5596" t="s">
        <v>303</v>
      </c>
      <c r="B5596" s="2">
        <v>742</v>
      </c>
      <c r="C5596" t="s">
        <v>304</v>
      </c>
      <c r="D5596" s="2">
        <v>2008</v>
      </c>
      <c r="E5596" s="1" t="s">
        <v>4</v>
      </c>
      <c r="F5596" s="1" t="s">
        <v>4</v>
      </c>
      <c r="G5596" s="1" t="s">
        <v>4</v>
      </c>
      <c r="H5596" s="1" t="s">
        <v>4</v>
      </c>
      <c r="I5596" s="1" t="s">
        <v>4</v>
      </c>
      <c r="J5596" s="1" t="s">
        <v>4</v>
      </c>
      <c r="K5596" s="1" t="s">
        <v>4</v>
      </c>
      <c r="L5596" s="1" t="s">
        <v>4</v>
      </c>
      <c r="M5596" s="1" t="s">
        <v>4</v>
      </c>
      <c r="N5596" s="1" t="s">
        <v>4</v>
      </c>
      <c r="O5596" s="1" t="s">
        <v>4</v>
      </c>
      <c r="P5596" s="1" t="s">
        <v>4</v>
      </c>
      <c r="Q5596" s="1" t="s">
        <v>4</v>
      </c>
      <c r="R5596" s="1">
        <v>4.4394605745192717</v>
      </c>
      <c r="S5596" s="1">
        <v>2.9568142223455274</v>
      </c>
      <c r="T5596" s="1">
        <v>2.9773117837047502</v>
      </c>
      <c r="U5596" s="1">
        <v>5.1604948537875339</v>
      </c>
      <c r="V5596" s="1">
        <v>3.5000000000004139</v>
      </c>
      <c r="W5596" s="1">
        <v>2.5000000000002354</v>
      </c>
      <c r="X5596" s="1">
        <v>1.1014817412423605</v>
      </c>
      <c r="Y5596" s="1">
        <v>2.243010743414886</v>
      </c>
      <c r="Z5596" s="1" t="s">
        <v>4</v>
      </c>
      <c r="AA5596" s="1" t="s">
        <v>4</v>
      </c>
      <c r="AB5596" s="1" t="s">
        <v>4</v>
      </c>
      <c r="AC5596" s="1" t="s">
        <v>4</v>
      </c>
      <c r="AD5596" s="1" t="s">
        <v>4</v>
      </c>
      <c r="AE5596" s="1" t="s">
        <v>4</v>
      </c>
      <c r="AF5596" s="1" t="s">
        <v>4</v>
      </c>
      <c r="AG5596" s="1" t="s">
        <v>4</v>
      </c>
      <c r="AH5596" s="1" t="s">
        <v>4</v>
      </c>
      <c r="AI5596" s="1" t="s">
        <v>4</v>
      </c>
      <c r="AJ5596" s="1" t="s">
        <v>4</v>
      </c>
      <c r="AK5596" s="1" t="s">
        <v>4</v>
      </c>
    </row>
    <row r="5597" spans="1:37">
      <c r="A5597" t="s">
        <v>303</v>
      </c>
      <c r="B5597" s="2">
        <v>742</v>
      </c>
      <c r="C5597" t="s">
        <v>304</v>
      </c>
      <c r="D5597" s="2">
        <v>2009</v>
      </c>
      <c r="E5597" s="1" t="s">
        <v>4</v>
      </c>
      <c r="F5597" s="1" t="s">
        <v>4</v>
      </c>
      <c r="G5597" s="1" t="s">
        <v>4</v>
      </c>
      <c r="H5597" s="1" t="s">
        <v>4</v>
      </c>
      <c r="I5597" s="1" t="s">
        <v>4</v>
      </c>
      <c r="J5597" s="1" t="s">
        <v>4</v>
      </c>
      <c r="K5597" s="1" t="s">
        <v>4</v>
      </c>
      <c r="L5597" s="1" t="s">
        <v>4</v>
      </c>
      <c r="M5597" s="1" t="s">
        <v>4</v>
      </c>
      <c r="N5597" s="1" t="s">
        <v>4</v>
      </c>
      <c r="O5597" s="1" t="s">
        <v>4</v>
      </c>
      <c r="P5597" s="1" t="s">
        <v>4</v>
      </c>
      <c r="Q5597" s="1" t="s">
        <v>4</v>
      </c>
      <c r="R5597" s="1" t="s">
        <v>4</v>
      </c>
      <c r="S5597" s="1">
        <v>3.0338361416190063</v>
      </c>
      <c r="T5597" s="1">
        <v>3.0297956624743216</v>
      </c>
      <c r="U5597" s="1">
        <v>5.6299545033522636</v>
      </c>
      <c r="V5597" s="1">
        <v>3.999999999999404</v>
      </c>
      <c r="W5597" s="1">
        <v>3.499999999999881</v>
      </c>
      <c r="X5597" s="1">
        <v>2.3819651457670066</v>
      </c>
      <c r="Y5597" s="1">
        <v>3.0504248613175022</v>
      </c>
      <c r="Z5597" s="1">
        <v>3.2263726716157404</v>
      </c>
      <c r="AA5597" s="1" t="s">
        <v>4</v>
      </c>
      <c r="AB5597" s="1" t="s">
        <v>4</v>
      </c>
      <c r="AC5597" s="1" t="s">
        <v>4</v>
      </c>
      <c r="AD5597" s="1" t="s">
        <v>4</v>
      </c>
      <c r="AE5597" s="1" t="s">
        <v>4</v>
      </c>
      <c r="AF5597" s="1" t="s">
        <v>4</v>
      </c>
      <c r="AG5597" s="1" t="s">
        <v>4</v>
      </c>
      <c r="AH5597" s="1" t="s">
        <v>4</v>
      </c>
      <c r="AI5597" s="1" t="s">
        <v>4</v>
      </c>
      <c r="AJ5597" s="1" t="s">
        <v>4</v>
      </c>
      <c r="AK5597" s="1" t="s">
        <v>4</v>
      </c>
    </row>
    <row r="5598" spans="1:37">
      <c r="A5598" t="s">
        <v>303</v>
      </c>
      <c r="B5598" s="2">
        <v>742</v>
      </c>
      <c r="C5598" t="s">
        <v>304</v>
      </c>
      <c r="D5598" s="2">
        <v>2010</v>
      </c>
      <c r="E5598" s="1" t="s">
        <v>4</v>
      </c>
      <c r="F5598" s="1" t="s">
        <v>4</v>
      </c>
      <c r="G5598" s="1" t="s">
        <v>4</v>
      </c>
      <c r="H5598" s="1" t="s">
        <v>4</v>
      </c>
      <c r="I5598" s="1" t="s">
        <v>4</v>
      </c>
      <c r="J5598" s="1" t="s">
        <v>4</v>
      </c>
      <c r="K5598" s="1" t="s">
        <v>4</v>
      </c>
      <c r="L5598" s="1" t="s">
        <v>4</v>
      </c>
      <c r="M5598" s="1" t="s">
        <v>4</v>
      </c>
      <c r="N5598" s="1" t="s">
        <v>4</v>
      </c>
      <c r="O5598" s="1" t="s">
        <v>4</v>
      </c>
      <c r="P5598" s="1" t="s">
        <v>4</v>
      </c>
      <c r="Q5598" s="1" t="s">
        <v>4</v>
      </c>
      <c r="R5598" s="1" t="s">
        <v>4</v>
      </c>
      <c r="S5598" s="1" t="s">
        <v>4</v>
      </c>
      <c r="T5598" s="1">
        <v>2.6918791873042247</v>
      </c>
      <c r="U5598" s="1">
        <v>5.9559675858889216</v>
      </c>
      <c r="V5598" s="1">
        <v>4.0000000000001146</v>
      </c>
      <c r="W5598" s="1">
        <v>3.9999999999994484</v>
      </c>
      <c r="X5598" s="1">
        <v>2.5742618451460864</v>
      </c>
      <c r="Y5598" s="1">
        <v>3.2638129268040217</v>
      </c>
      <c r="Z5598" s="1">
        <v>3.7082258907583654</v>
      </c>
      <c r="AA5598" s="1">
        <v>3.9957002409702902</v>
      </c>
      <c r="AB5598" s="1" t="s">
        <v>4</v>
      </c>
      <c r="AC5598" s="1" t="s">
        <v>4</v>
      </c>
      <c r="AD5598" s="1" t="s">
        <v>4</v>
      </c>
      <c r="AE5598" s="1" t="s">
        <v>4</v>
      </c>
      <c r="AF5598" s="1" t="s">
        <v>4</v>
      </c>
      <c r="AG5598" s="1" t="s">
        <v>4</v>
      </c>
      <c r="AH5598" s="1" t="s">
        <v>4</v>
      </c>
      <c r="AI5598" s="1" t="s">
        <v>4</v>
      </c>
      <c r="AJ5598" s="1" t="s">
        <v>4</v>
      </c>
      <c r="AK5598" s="1" t="s">
        <v>4</v>
      </c>
    </row>
    <row r="5599" spans="1:37">
      <c r="A5599" t="s">
        <v>303</v>
      </c>
      <c r="B5599" s="2">
        <v>742</v>
      </c>
      <c r="C5599" t="s">
        <v>304</v>
      </c>
      <c r="D5599" s="2">
        <v>2011</v>
      </c>
      <c r="E5599" s="1" t="s">
        <v>4</v>
      </c>
      <c r="F5599" s="1" t="s">
        <v>4</v>
      </c>
      <c r="G5599" s="1" t="s">
        <v>4</v>
      </c>
      <c r="H5599" s="1" t="s">
        <v>4</v>
      </c>
      <c r="I5599" s="1" t="s">
        <v>4</v>
      </c>
      <c r="J5599" s="1" t="s">
        <v>4</v>
      </c>
      <c r="K5599" s="1" t="s">
        <v>4</v>
      </c>
      <c r="L5599" s="1" t="s">
        <v>4</v>
      </c>
      <c r="M5599" s="1" t="s">
        <v>4</v>
      </c>
      <c r="N5599" s="1" t="s">
        <v>4</v>
      </c>
      <c r="O5599" s="1" t="s">
        <v>4</v>
      </c>
      <c r="P5599" s="1" t="s">
        <v>4</v>
      </c>
      <c r="Q5599" s="1" t="s">
        <v>4</v>
      </c>
      <c r="R5599" s="1" t="s">
        <v>4</v>
      </c>
      <c r="S5599" s="1" t="s">
        <v>4</v>
      </c>
      <c r="T5599" s="1" t="s">
        <v>4</v>
      </c>
      <c r="U5599" s="1">
        <v>6.0000000000005826</v>
      </c>
      <c r="V5599" s="1">
        <v>4.0000000000005587</v>
      </c>
      <c r="W5599" s="1">
        <v>4.0000000000006697</v>
      </c>
      <c r="X5599" s="1">
        <v>4.0393459904501938</v>
      </c>
      <c r="Y5599" s="1">
        <v>3.5313290681072917</v>
      </c>
      <c r="Z5599" s="1">
        <v>3.8325211174469409</v>
      </c>
      <c r="AA5599" s="1">
        <v>4.8653065250419791</v>
      </c>
      <c r="AB5599" s="1">
        <v>4.7969175011559173</v>
      </c>
      <c r="AC5599" s="1" t="s">
        <v>4</v>
      </c>
      <c r="AD5599" s="1" t="s">
        <v>4</v>
      </c>
      <c r="AE5599" s="1" t="s">
        <v>4</v>
      </c>
      <c r="AF5599" s="1" t="s">
        <v>4</v>
      </c>
      <c r="AG5599" s="1" t="s">
        <v>4</v>
      </c>
      <c r="AH5599" s="1" t="s">
        <v>4</v>
      </c>
      <c r="AI5599" s="1" t="s">
        <v>4</v>
      </c>
      <c r="AJ5599" s="1" t="s">
        <v>4</v>
      </c>
      <c r="AK5599" s="1" t="s">
        <v>4</v>
      </c>
    </row>
    <row r="5600" spans="1:37">
      <c r="A5600" t="s">
        <v>303</v>
      </c>
      <c r="B5600" s="2">
        <v>742</v>
      </c>
      <c r="C5600" t="s">
        <v>304</v>
      </c>
      <c r="D5600" s="2">
        <v>2012</v>
      </c>
      <c r="E5600" s="1" t="s">
        <v>4</v>
      </c>
      <c r="F5600" s="1" t="s">
        <v>4</v>
      </c>
      <c r="G5600" s="1" t="s">
        <v>4</v>
      </c>
      <c r="H5600" s="1" t="s">
        <v>4</v>
      </c>
      <c r="I5600" s="1" t="s">
        <v>4</v>
      </c>
      <c r="J5600" s="1" t="s">
        <v>4</v>
      </c>
      <c r="K5600" s="1" t="s">
        <v>4</v>
      </c>
      <c r="L5600" s="1" t="s">
        <v>4</v>
      </c>
      <c r="M5600" s="1" t="s">
        <v>4</v>
      </c>
      <c r="N5600" s="1" t="s">
        <v>4</v>
      </c>
      <c r="O5600" s="1" t="s">
        <v>4</v>
      </c>
      <c r="P5600" s="1" t="s">
        <v>4</v>
      </c>
      <c r="Q5600" s="1" t="s">
        <v>4</v>
      </c>
      <c r="R5600" s="1" t="s">
        <v>4</v>
      </c>
      <c r="S5600" s="1" t="s">
        <v>4</v>
      </c>
      <c r="T5600" s="1" t="s">
        <v>4</v>
      </c>
      <c r="U5600" s="1" t="s">
        <v>4</v>
      </c>
      <c r="V5600" s="1">
        <v>3.9999999999993596</v>
      </c>
      <c r="W5600" s="1">
        <v>3.9999999999996927</v>
      </c>
      <c r="X5600" s="1">
        <v>3.9501299452622041</v>
      </c>
      <c r="Y5600" s="1">
        <v>3.8641027286217877</v>
      </c>
      <c r="Z5600" s="1">
        <v>4.4040214910649356</v>
      </c>
      <c r="AA5600" s="1">
        <v>5.0254904609258855</v>
      </c>
      <c r="AB5600" s="1">
        <v>5.6226738938429444</v>
      </c>
      <c r="AC5600" s="1">
        <v>5.9119875800775379</v>
      </c>
      <c r="AD5600" s="1" t="s">
        <v>4</v>
      </c>
      <c r="AE5600" s="1" t="s">
        <v>4</v>
      </c>
      <c r="AF5600" s="1" t="s">
        <v>4</v>
      </c>
      <c r="AG5600" s="1" t="s">
        <v>4</v>
      </c>
      <c r="AH5600" s="1" t="s">
        <v>4</v>
      </c>
      <c r="AI5600" s="1" t="s">
        <v>4</v>
      </c>
      <c r="AJ5600" s="1" t="s">
        <v>4</v>
      </c>
      <c r="AK5600" s="1" t="s">
        <v>4</v>
      </c>
    </row>
    <row r="5601" spans="1:37">
      <c r="A5601" t="s">
        <v>303</v>
      </c>
      <c r="B5601" s="2">
        <v>742</v>
      </c>
      <c r="C5601" t="s">
        <v>304</v>
      </c>
      <c r="D5601" s="2">
        <v>2013</v>
      </c>
      <c r="E5601" s="1" t="s">
        <v>4</v>
      </c>
      <c r="F5601" s="1" t="s">
        <v>4</v>
      </c>
      <c r="G5601" s="1" t="s">
        <v>4</v>
      </c>
      <c r="H5601" s="1" t="s">
        <v>4</v>
      </c>
      <c r="I5601" s="1" t="s">
        <v>4</v>
      </c>
      <c r="J5601" s="1" t="s">
        <v>4</v>
      </c>
      <c r="K5601" s="1" t="s">
        <v>4</v>
      </c>
      <c r="L5601" s="1" t="s">
        <v>4</v>
      </c>
      <c r="M5601" s="1" t="s">
        <v>4</v>
      </c>
      <c r="N5601" s="1" t="s">
        <v>4</v>
      </c>
      <c r="O5601" s="1" t="s">
        <v>4</v>
      </c>
      <c r="P5601" s="1" t="s">
        <v>4</v>
      </c>
      <c r="Q5601" s="1" t="s">
        <v>4</v>
      </c>
      <c r="R5601" s="1" t="s">
        <v>4</v>
      </c>
      <c r="S5601" s="1" t="s">
        <v>4</v>
      </c>
      <c r="T5601" s="1" t="s">
        <v>4</v>
      </c>
      <c r="U5601" s="1" t="s">
        <v>4</v>
      </c>
      <c r="V5601" s="1" t="s">
        <v>4</v>
      </c>
      <c r="W5601" s="1">
        <v>4.000000000000381</v>
      </c>
      <c r="X5601" s="1">
        <v>3.95677589307879</v>
      </c>
      <c r="Y5601" s="1">
        <v>4.1342792071442203</v>
      </c>
      <c r="Z5601" s="1">
        <v>4.7375061546555797</v>
      </c>
      <c r="AA5601" s="1">
        <v>5.2573990677510674</v>
      </c>
      <c r="AB5601" s="1">
        <v>5.5040641597450257</v>
      </c>
      <c r="AC5601" s="1">
        <v>5.1181983103154138</v>
      </c>
      <c r="AD5601" s="1">
        <v>5.3999999999996495</v>
      </c>
      <c r="AE5601" s="1" t="s">
        <v>4</v>
      </c>
      <c r="AF5601" s="1" t="s">
        <v>4</v>
      </c>
      <c r="AG5601" s="1" t="s">
        <v>4</v>
      </c>
      <c r="AH5601" s="1" t="s">
        <v>4</v>
      </c>
      <c r="AI5601" s="1" t="s">
        <v>4</v>
      </c>
      <c r="AJ5601" s="1" t="s">
        <v>4</v>
      </c>
      <c r="AK5601" s="1" t="s">
        <v>4</v>
      </c>
    </row>
    <row r="5602" spans="1:37">
      <c r="A5602" t="s">
        <v>303</v>
      </c>
      <c r="B5602" s="2">
        <v>742</v>
      </c>
      <c r="C5602" t="s">
        <v>304</v>
      </c>
      <c r="D5602" s="2">
        <v>2014</v>
      </c>
      <c r="E5602" s="1" t="s">
        <v>4</v>
      </c>
      <c r="F5602" s="1" t="s">
        <v>4</v>
      </c>
      <c r="G5602" s="1" t="s">
        <v>4</v>
      </c>
      <c r="H5602" s="1" t="s">
        <v>4</v>
      </c>
      <c r="I5602" s="1" t="s">
        <v>4</v>
      </c>
      <c r="J5602" s="1" t="s">
        <v>4</v>
      </c>
      <c r="K5602" s="1" t="s">
        <v>4</v>
      </c>
      <c r="L5602" s="1" t="s">
        <v>4</v>
      </c>
      <c r="M5602" s="1" t="s">
        <v>4</v>
      </c>
      <c r="N5602" s="1" t="s">
        <v>4</v>
      </c>
      <c r="O5602" s="1" t="s">
        <v>4</v>
      </c>
      <c r="P5602" s="1" t="s">
        <v>4</v>
      </c>
      <c r="Q5602" s="1" t="s">
        <v>4</v>
      </c>
      <c r="R5602" s="1" t="s">
        <v>4</v>
      </c>
      <c r="S5602" s="1" t="s">
        <v>4</v>
      </c>
      <c r="T5602" s="1" t="s">
        <v>4</v>
      </c>
      <c r="U5602" s="1" t="s">
        <v>4</v>
      </c>
      <c r="V5602" s="1" t="s">
        <v>4</v>
      </c>
      <c r="W5602" s="1" t="s">
        <v>4</v>
      </c>
      <c r="X5602" s="1">
        <v>3.972320399818785</v>
      </c>
      <c r="Y5602" s="1">
        <v>3.9605921531008947</v>
      </c>
      <c r="Z5602" s="1">
        <v>4.8942188364733186</v>
      </c>
      <c r="AA5602" s="1">
        <v>5.4767895365248398</v>
      </c>
      <c r="AB5602" s="1">
        <v>5.9196273683754352</v>
      </c>
      <c r="AC5602" s="1">
        <v>5.6473970868121892</v>
      </c>
      <c r="AD5602" s="1">
        <v>5.0000000000003375</v>
      </c>
      <c r="AE5602" s="1">
        <v>5.3999999999992943</v>
      </c>
      <c r="AF5602" s="1" t="s">
        <v>4</v>
      </c>
      <c r="AG5602" s="1" t="s">
        <v>4</v>
      </c>
      <c r="AH5602" s="1" t="s">
        <v>4</v>
      </c>
      <c r="AI5602" s="1" t="s">
        <v>4</v>
      </c>
      <c r="AJ5602" s="1" t="s">
        <v>4</v>
      </c>
      <c r="AK5602" s="1" t="s">
        <v>4</v>
      </c>
    </row>
    <row r="5603" spans="1:37">
      <c r="A5603" t="s">
        <v>303</v>
      </c>
      <c r="B5603" s="2">
        <v>742</v>
      </c>
      <c r="C5603" t="s">
        <v>304</v>
      </c>
      <c r="D5603" s="2">
        <v>2015</v>
      </c>
      <c r="E5603" s="1" t="s">
        <v>4</v>
      </c>
      <c r="F5603" s="1" t="s">
        <v>4</v>
      </c>
      <c r="G5603" s="1" t="s">
        <v>4</v>
      </c>
      <c r="H5603" s="1" t="s">
        <v>4</v>
      </c>
      <c r="I5603" s="1" t="s">
        <v>4</v>
      </c>
      <c r="J5603" s="1" t="s">
        <v>4</v>
      </c>
      <c r="K5603" s="1" t="s">
        <v>4</v>
      </c>
      <c r="L5603" s="1" t="s">
        <v>4</v>
      </c>
      <c r="M5603" s="1" t="s">
        <v>4</v>
      </c>
      <c r="N5603" s="1" t="s">
        <v>4</v>
      </c>
      <c r="O5603" s="1" t="s">
        <v>4</v>
      </c>
      <c r="P5603" s="1" t="s">
        <v>4</v>
      </c>
      <c r="Q5603" s="1" t="s">
        <v>4</v>
      </c>
      <c r="R5603" s="1" t="s">
        <v>4</v>
      </c>
      <c r="S5603" s="1" t="s">
        <v>4</v>
      </c>
      <c r="T5603" s="1" t="s">
        <v>4</v>
      </c>
      <c r="U5603" s="1" t="s">
        <v>4</v>
      </c>
      <c r="V5603" s="1" t="s">
        <v>4</v>
      </c>
      <c r="W5603" s="1" t="s">
        <v>4</v>
      </c>
      <c r="X5603" s="1" t="s">
        <v>4</v>
      </c>
      <c r="Y5603" s="1">
        <v>3.9981011765203744</v>
      </c>
      <c r="Z5603" s="1">
        <v>4.4520487867090619</v>
      </c>
      <c r="AA5603" s="1">
        <v>5.5747596836648317</v>
      </c>
      <c r="AB5603" s="1">
        <v>6.1093920722339767</v>
      </c>
      <c r="AC5603" s="1">
        <v>5.6639703694931542</v>
      </c>
      <c r="AD5603" s="1">
        <v>5.400000000000138</v>
      </c>
      <c r="AE5603" s="1">
        <v>5.4000000000000714</v>
      </c>
      <c r="AF5603" s="1">
        <v>5.2999999999998826</v>
      </c>
      <c r="AG5603" s="1" t="s">
        <v>4</v>
      </c>
      <c r="AH5603" s="1" t="s">
        <v>4</v>
      </c>
      <c r="AI5603" s="1" t="s">
        <v>4</v>
      </c>
      <c r="AJ5603" s="1" t="s">
        <v>4</v>
      </c>
      <c r="AK5603" s="1" t="s">
        <v>4</v>
      </c>
    </row>
    <row r="5604" spans="1:37">
      <c r="A5604" t="s">
        <v>303</v>
      </c>
      <c r="B5604" s="2">
        <v>742</v>
      </c>
      <c r="C5604" t="s">
        <v>304</v>
      </c>
      <c r="D5604" s="2">
        <v>2016</v>
      </c>
      <c r="E5604" s="1" t="s">
        <v>4</v>
      </c>
      <c r="F5604" s="1" t="s">
        <v>4</v>
      </c>
      <c r="G5604" s="1" t="s">
        <v>4</v>
      </c>
      <c r="H5604" s="1" t="s">
        <v>4</v>
      </c>
      <c r="I5604" s="1" t="s">
        <v>4</v>
      </c>
      <c r="J5604" s="1" t="s">
        <v>4</v>
      </c>
      <c r="K5604" s="1" t="s">
        <v>4</v>
      </c>
      <c r="L5604" s="1" t="s">
        <v>4</v>
      </c>
      <c r="M5604" s="1" t="s">
        <v>4</v>
      </c>
      <c r="N5604" s="1" t="s">
        <v>4</v>
      </c>
      <c r="O5604" s="1" t="s">
        <v>4</v>
      </c>
      <c r="P5604" s="1" t="s">
        <v>4</v>
      </c>
      <c r="Q5604" s="1" t="s">
        <v>4</v>
      </c>
      <c r="R5604" s="1" t="s">
        <v>4</v>
      </c>
      <c r="S5604" s="1" t="s">
        <v>4</v>
      </c>
      <c r="T5604" s="1" t="s">
        <v>4</v>
      </c>
      <c r="U5604" s="1" t="s">
        <v>4</v>
      </c>
      <c r="V5604" s="1" t="s">
        <v>4</v>
      </c>
      <c r="W5604" s="1" t="s">
        <v>4</v>
      </c>
      <c r="X5604" s="1" t="s">
        <v>4</v>
      </c>
      <c r="Y5604" s="1" t="s">
        <v>4</v>
      </c>
      <c r="Z5604" s="1">
        <v>4.3645995040463736</v>
      </c>
      <c r="AA5604" s="1">
        <v>4.911484022933843</v>
      </c>
      <c r="AB5604" s="1">
        <v>5.5251352189348069</v>
      </c>
      <c r="AC5604" s="1">
        <v>5.8372160362243797</v>
      </c>
      <c r="AD5604" s="1">
        <v>5.5999999999995387</v>
      </c>
      <c r="AE5604" s="1">
        <v>5.3000000000001046</v>
      </c>
      <c r="AF5604" s="1">
        <v>5.0000000000003597</v>
      </c>
      <c r="AG5604" s="1">
        <v>5.0999999999999934</v>
      </c>
      <c r="AH5604" s="1" t="s">
        <v>4</v>
      </c>
      <c r="AI5604" s="1" t="s">
        <v>4</v>
      </c>
      <c r="AJ5604" s="1" t="s">
        <v>4</v>
      </c>
      <c r="AK5604" s="1" t="s">
        <v>4</v>
      </c>
    </row>
    <row r="5605" spans="1:37">
      <c r="A5605" t="s">
        <v>303</v>
      </c>
      <c r="B5605" s="2">
        <v>742</v>
      </c>
      <c r="C5605" t="s">
        <v>304</v>
      </c>
      <c r="D5605" s="2">
        <v>2017</v>
      </c>
      <c r="E5605" s="1" t="s">
        <v>4</v>
      </c>
      <c r="F5605" s="1" t="s">
        <v>4</v>
      </c>
      <c r="G5605" s="1" t="s">
        <v>4</v>
      </c>
      <c r="H5605" s="1" t="s">
        <v>4</v>
      </c>
      <c r="I5605" s="1" t="s">
        <v>4</v>
      </c>
      <c r="J5605" s="1" t="s">
        <v>4</v>
      </c>
      <c r="K5605" s="1" t="s">
        <v>4</v>
      </c>
      <c r="L5605" s="1" t="s">
        <v>4</v>
      </c>
      <c r="M5605" s="1" t="s">
        <v>4</v>
      </c>
      <c r="N5605" s="1" t="s">
        <v>4</v>
      </c>
      <c r="O5605" s="1" t="s">
        <v>4</v>
      </c>
      <c r="P5605" s="1" t="s">
        <v>4</v>
      </c>
      <c r="Q5605" s="1" t="s">
        <v>4</v>
      </c>
      <c r="R5605" s="1" t="s">
        <v>4</v>
      </c>
      <c r="S5605" s="1" t="s">
        <v>4</v>
      </c>
      <c r="T5605" s="1" t="s">
        <v>4</v>
      </c>
      <c r="U5605" s="1" t="s">
        <v>4</v>
      </c>
      <c r="V5605" s="1" t="s">
        <v>4</v>
      </c>
      <c r="W5605" s="1" t="s">
        <v>4</v>
      </c>
      <c r="X5605" s="1" t="s">
        <v>4</v>
      </c>
      <c r="Y5605" s="1" t="s">
        <v>4</v>
      </c>
      <c r="Z5605" s="1" t="s">
        <v>4</v>
      </c>
      <c r="AA5605" s="1">
        <v>5.7544495222734637</v>
      </c>
      <c r="AB5605" s="1">
        <v>4.9035906925806616</v>
      </c>
      <c r="AC5605" s="1">
        <v>5.4999999999997273</v>
      </c>
      <c r="AD5605" s="1">
        <v>5.6000000000005157</v>
      </c>
      <c r="AE5605" s="1">
        <v>5.0000000000002487</v>
      </c>
      <c r="AF5605" s="1">
        <v>4.9999999999998712</v>
      </c>
      <c r="AG5605" s="1">
        <v>4.4000000000000039</v>
      </c>
      <c r="AH5605" s="1">
        <v>4.4200000000000017</v>
      </c>
      <c r="AI5605" s="1" t="s">
        <v>4</v>
      </c>
      <c r="AJ5605" s="1" t="s">
        <v>4</v>
      </c>
      <c r="AK5605" s="1" t="s">
        <v>4</v>
      </c>
    </row>
    <row r="5606" spans="1:37">
      <c r="A5606" t="s">
        <v>303</v>
      </c>
      <c r="B5606" s="2">
        <v>742</v>
      </c>
      <c r="C5606" t="s">
        <v>304</v>
      </c>
      <c r="D5606" s="2">
        <v>2018</v>
      </c>
      <c r="E5606" s="1" t="s">
        <v>4</v>
      </c>
      <c r="F5606" s="1" t="s">
        <v>4</v>
      </c>
      <c r="G5606" s="1" t="s">
        <v>4</v>
      </c>
      <c r="H5606" s="1" t="s">
        <v>4</v>
      </c>
      <c r="I5606" s="1" t="s">
        <v>4</v>
      </c>
      <c r="J5606" s="1" t="s">
        <v>4</v>
      </c>
      <c r="K5606" s="1" t="s">
        <v>4</v>
      </c>
      <c r="L5606" s="1" t="s">
        <v>4</v>
      </c>
      <c r="M5606" s="1" t="s">
        <v>4</v>
      </c>
      <c r="N5606" s="1" t="s">
        <v>4</v>
      </c>
      <c r="O5606" s="1" t="s">
        <v>4</v>
      </c>
      <c r="P5606" s="1" t="s">
        <v>4</v>
      </c>
      <c r="Q5606" s="1" t="s">
        <v>4</v>
      </c>
      <c r="R5606" s="1" t="s">
        <v>4</v>
      </c>
      <c r="S5606" s="1" t="s">
        <v>4</v>
      </c>
      <c r="T5606" s="1" t="s">
        <v>4</v>
      </c>
      <c r="U5606" s="1" t="s">
        <v>4</v>
      </c>
      <c r="V5606" s="1" t="s">
        <v>4</v>
      </c>
      <c r="W5606" s="1" t="s">
        <v>4</v>
      </c>
      <c r="X5606" s="1" t="s">
        <v>4</v>
      </c>
      <c r="Y5606" s="1" t="s">
        <v>4</v>
      </c>
      <c r="Z5606" s="1" t="s">
        <v>4</v>
      </c>
      <c r="AA5606" s="1" t="s">
        <v>4</v>
      </c>
      <c r="AB5606" s="1">
        <v>3.9204012735639671</v>
      </c>
      <c r="AC5606" s="1">
        <v>5.299999999999927</v>
      </c>
      <c r="AD5606" s="1">
        <v>5.5999999999995165</v>
      </c>
      <c r="AE5606" s="1">
        <v>4.69999999999966</v>
      </c>
      <c r="AF5606" s="1">
        <v>5.3000000000003045</v>
      </c>
      <c r="AG5606" s="1">
        <v>4.7479999999999967</v>
      </c>
      <c r="AH5606" s="1">
        <v>4.89999999999986</v>
      </c>
      <c r="AI5606" s="1">
        <v>4.9101475395420424</v>
      </c>
      <c r="AJ5606" s="1" t="s">
        <v>4</v>
      </c>
      <c r="AK5606" s="1" t="s">
        <v>4</v>
      </c>
    </row>
    <row r="5607" spans="1:37">
      <c r="A5607" t="s">
        <v>303</v>
      </c>
      <c r="B5607" s="2">
        <v>742</v>
      </c>
      <c r="C5607" t="s">
        <v>304</v>
      </c>
      <c r="D5607" s="2">
        <v>2019</v>
      </c>
      <c r="E5607" s="1" t="s">
        <v>4</v>
      </c>
      <c r="F5607" s="1" t="s">
        <v>4</v>
      </c>
      <c r="G5607" s="1" t="s">
        <v>4</v>
      </c>
      <c r="H5607" s="1" t="s">
        <v>4</v>
      </c>
      <c r="I5607" s="1" t="s">
        <v>4</v>
      </c>
      <c r="J5607" s="1" t="s">
        <v>4</v>
      </c>
      <c r="K5607" s="1" t="s">
        <v>4</v>
      </c>
      <c r="L5607" s="1" t="s">
        <v>4</v>
      </c>
      <c r="M5607" s="1" t="s">
        <v>4</v>
      </c>
      <c r="N5607" s="1" t="s">
        <v>4</v>
      </c>
      <c r="O5607" s="1" t="s">
        <v>4</v>
      </c>
      <c r="P5607" s="1" t="s">
        <v>4</v>
      </c>
      <c r="Q5607" s="1" t="s">
        <v>4</v>
      </c>
      <c r="R5607" s="1" t="s">
        <v>4</v>
      </c>
      <c r="S5607" s="1" t="s">
        <v>4</v>
      </c>
      <c r="T5607" s="1" t="s">
        <v>4</v>
      </c>
      <c r="U5607" s="1" t="s">
        <v>4</v>
      </c>
      <c r="V5607" s="1" t="s">
        <v>4</v>
      </c>
      <c r="W5607" s="1" t="s">
        <v>4</v>
      </c>
      <c r="X5607" s="1" t="s">
        <v>4</v>
      </c>
      <c r="Y5607" s="1" t="s">
        <v>4</v>
      </c>
      <c r="Z5607" s="1" t="s">
        <v>4</v>
      </c>
      <c r="AA5607" s="1" t="s">
        <v>4</v>
      </c>
      <c r="AB5607" s="1" t="s">
        <v>4</v>
      </c>
      <c r="AC5607" s="1">
        <v>5.0999999999998824</v>
      </c>
      <c r="AD5607" s="1">
        <v>5.5000000000000382</v>
      </c>
      <c r="AE5607" s="1">
        <v>4.4000000000002926</v>
      </c>
      <c r="AF5607" s="1">
        <v>5.3999999999994941</v>
      </c>
      <c r="AG5607" s="1">
        <v>5.0490000000000368</v>
      </c>
      <c r="AH5607" s="1">
        <v>5.1000000000003487</v>
      </c>
      <c r="AI5607" s="1">
        <v>5.3000000000000158</v>
      </c>
      <c r="AJ5607" s="1">
        <v>5.4643798205274763</v>
      </c>
      <c r="AK5607" s="1" t="s">
        <v>4</v>
      </c>
    </row>
    <row r="5608" spans="1:37">
      <c r="A5608" t="s">
        <v>303</v>
      </c>
      <c r="B5608" s="2">
        <v>742</v>
      </c>
      <c r="C5608" t="s">
        <v>304</v>
      </c>
      <c r="D5608" s="2">
        <v>2020</v>
      </c>
      <c r="E5608" s="1" t="s">
        <v>4</v>
      </c>
      <c r="F5608" s="1" t="s">
        <v>4</v>
      </c>
      <c r="G5608" s="1" t="s">
        <v>4</v>
      </c>
      <c r="H5608" s="1" t="s">
        <v>4</v>
      </c>
      <c r="I5608" s="1" t="s">
        <v>4</v>
      </c>
      <c r="J5608" s="1" t="s">
        <v>4</v>
      </c>
      <c r="K5608" s="1" t="s">
        <v>4</v>
      </c>
      <c r="L5608" s="1" t="s">
        <v>4</v>
      </c>
      <c r="M5608" s="1" t="s">
        <v>4</v>
      </c>
      <c r="N5608" s="1" t="s">
        <v>4</v>
      </c>
      <c r="O5608" s="1" t="s">
        <v>4</v>
      </c>
      <c r="P5608" s="1" t="s">
        <v>4</v>
      </c>
      <c r="Q5608" s="1" t="s">
        <v>4</v>
      </c>
      <c r="R5608" s="1" t="s">
        <v>4</v>
      </c>
      <c r="S5608" s="1" t="s">
        <v>4</v>
      </c>
      <c r="T5608" s="1" t="s">
        <v>4</v>
      </c>
      <c r="U5608" s="1" t="s">
        <v>4</v>
      </c>
      <c r="V5608" s="1" t="s">
        <v>4</v>
      </c>
      <c r="W5608" s="1" t="s">
        <v>4</v>
      </c>
      <c r="X5608" s="1" t="s">
        <v>4</v>
      </c>
      <c r="Y5608" s="1" t="s">
        <v>4</v>
      </c>
      <c r="Z5608" s="1" t="s">
        <v>4</v>
      </c>
      <c r="AA5608" s="1" t="s">
        <v>4</v>
      </c>
      <c r="AB5608" s="1" t="s">
        <v>4</v>
      </c>
      <c r="AC5608" s="1" t="s">
        <v>4</v>
      </c>
      <c r="AD5608" s="1">
        <v>5.5000000000004157</v>
      </c>
      <c r="AE5608" s="1">
        <v>4.3999999999997597</v>
      </c>
      <c r="AF5608" s="1">
        <v>5.600000000000005</v>
      </c>
      <c r="AG5608" s="1">
        <v>5.2999999999999048</v>
      </c>
      <c r="AH5608" s="1">
        <v>5.2999999999996605</v>
      </c>
      <c r="AI5608" s="1">
        <v>0</v>
      </c>
      <c r="AJ5608" s="1">
        <v>1.7578034178098001</v>
      </c>
      <c r="AK5608" s="1">
        <v>1.7578034178098001</v>
      </c>
    </row>
    <row r="5609" spans="1:37">
      <c r="A5609" t="s">
        <v>303</v>
      </c>
      <c r="B5609" s="2">
        <v>742</v>
      </c>
      <c r="C5609" t="s">
        <v>304</v>
      </c>
      <c r="D5609" s="2">
        <v>2021</v>
      </c>
      <c r="E5609" s="1" t="s">
        <v>4</v>
      </c>
      <c r="F5609" s="1" t="s">
        <v>4</v>
      </c>
      <c r="G5609" s="1" t="s">
        <v>4</v>
      </c>
      <c r="H5609" s="1" t="s">
        <v>4</v>
      </c>
      <c r="I5609" s="1" t="s">
        <v>4</v>
      </c>
      <c r="J5609" s="1" t="s">
        <v>4</v>
      </c>
      <c r="K5609" s="1" t="s">
        <v>4</v>
      </c>
      <c r="L5609" s="1" t="s">
        <v>4</v>
      </c>
      <c r="M5609" s="1" t="s">
        <v>4</v>
      </c>
      <c r="N5609" s="1" t="s">
        <v>4</v>
      </c>
      <c r="O5609" s="1" t="s">
        <v>4</v>
      </c>
      <c r="P5609" s="1" t="s">
        <v>4</v>
      </c>
      <c r="Q5609" s="1" t="s">
        <v>4</v>
      </c>
      <c r="R5609" s="1" t="s">
        <v>4</v>
      </c>
      <c r="S5609" s="1" t="s">
        <v>4</v>
      </c>
      <c r="T5609" s="1" t="s">
        <v>4</v>
      </c>
      <c r="U5609" s="1" t="s">
        <v>4</v>
      </c>
      <c r="V5609" s="1" t="s">
        <v>4</v>
      </c>
      <c r="W5609" s="1" t="s">
        <v>4</v>
      </c>
      <c r="X5609" s="1" t="s">
        <v>4</v>
      </c>
      <c r="Y5609" s="1" t="s">
        <v>4</v>
      </c>
      <c r="Z5609" s="1" t="s">
        <v>4</v>
      </c>
      <c r="AA5609" s="1" t="s">
        <v>4</v>
      </c>
      <c r="AB5609" s="1" t="s">
        <v>4</v>
      </c>
      <c r="AC5609" s="1" t="s">
        <v>4</v>
      </c>
      <c r="AD5609" s="1" t="s">
        <v>4</v>
      </c>
      <c r="AE5609" s="1">
        <v>4.4000000000001371</v>
      </c>
      <c r="AF5609" s="1">
        <v>5.6000000000001826</v>
      </c>
      <c r="AG5609" s="1">
        <v>5.4000000000000492</v>
      </c>
      <c r="AH5609" s="1">
        <v>5.4100000000000925</v>
      </c>
      <c r="AI5609" s="1">
        <v>2.9999999999999805</v>
      </c>
      <c r="AJ5609" s="1">
        <v>4.7758928335545736</v>
      </c>
      <c r="AK5609" s="1">
        <v>5.2588999999999997</v>
      </c>
    </row>
    <row r="5610" spans="1:37">
      <c r="A5610" t="s">
        <v>303</v>
      </c>
      <c r="B5610" s="2">
        <v>742</v>
      </c>
      <c r="C5610" t="s">
        <v>304</v>
      </c>
      <c r="D5610" s="2">
        <v>2022</v>
      </c>
      <c r="E5610" s="1" t="s">
        <v>4</v>
      </c>
      <c r="F5610" s="1" t="s">
        <v>4</v>
      </c>
      <c r="G5610" s="1" t="s">
        <v>4</v>
      </c>
      <c r="H5610" s="1" t="s">
        <v>4</v>
      </c>
      <c r="I5610" s="1" t="s">
        <v>4</v>
      </c>
      <c r="J5610" s="1" t="s">
        <v>4</v>
      </c>
      <c r="K5610" s="1" t="s">
        <v>4</v>
      </c>
      <c r="L5610" s="1" t="s">
        <v>4</v>
      </c>
      <c r="M5610" s="1" t="s">
        <v>4</v>
      </c>
      <c r="N5610" s="1" t="s">
        <v>4</v>
      </c>
      <c r="O5610" s="1" t="s">
        <v>4</v>
      </c>
      <c r="P5610" s="1" t="s">
        <v>4</v>
      </c>
      <c r="Q5610" s="1" t="s">
        <v>4</v>
      </c>
      <c r="R5610" s="1" t="s">
        <v>4</v>
      </c>
      <c r="S5610" s="1" t="s">
        <v>4</v>
      </c>
      <c r="T5610" s="1" t="s">
        <v>4</v>
      </c>
      <c r="U5610" s="1" t="s">
        <v>4</v>
      </c>
      <c r="V5610" s="1" t="s">
        <v>4</v>
      </c>
      <c r="W5610" s="1" t="s">
        <v>4</v>
      </c>
      <c r="X5610" s="1" t="s">
        <v>4</v>
      </c>
      <c r="Y5610" s="1" t="s">
        <v>4</v>
      </c>
      <c r="Z5610" s="1" t="s">
        <v>4</v>
      </c>
      <c r="AA5610" s="1" t="s">
        <v>4</v>
      </c>
      <c r="AB5610" s="1" t="s">
        <v>4</v>
      </c>
      <c r="AC5610" s="1" t="s">
        <v>4</v>
      </c>
      <c r="AD5610" s="1" t="s">
        <v>4</v>
      </c>
      <c r="AE5610" s="1" t="s">
        <v>4</v>
      </c>
      <c r="AF5610" s="1">
        <v>5.5999999999998273</v>
      </c>
      <c r="AG5610" s="1">
        <v>5.4000000000001158</v>
      </c>
      <c r="AH5610" s="1">
        <v>5.4100000000001591</v>
      </c>
      <c r="AI5610" s="1">
        <v>4.4999999999999929</v>
      </c>
      <c r="AJ5610" s="1">
        <v>5.9107013767507155</v>
      </c>
      <c r="AK5610" s="1">
        <v>5.3993563246323761</v>
      </c>
    </row>
    <row r="5611" spans="1:37">
      <c r="A5611" t="s">
        <v>303</v>
      </c>
      <c r="B5611" s="2">
        <v>742</v>
      </c>
      <c r="C5611" t="s">
        <v>304</v>
      </c>
      <c r="D5611" s="2">
        <v>2023</v>
      </c>
      <c r="E5611" s="1" t="s">
        <v>4</v>
      </c>
      <c r="F5611" s="1" t="s">
        <v>4</v>
      </c>
      <c r="G5611" s="1" t="s">
        <v>4</v>
      </c>
      <c r="H5611" s="1" t="s">
        <v>4</v>
      </c>
      <c r="I5611" s="1" t="s">
        <v>4</v>
      </c>
      <c r="J5611" s="1" t="s">
        <v>4</v>
      </c>
      <c r="K5611" s="1" t="s">
        <v>4</v>
      </c>
      <c r="L5611" s="1" t="s">
        <v>4</v>
      </c>
      <c r="M5611" s="1" t="s">
        <v>4</v>
      </c>
      <c r="N5611" s="1" t="s">
        <v>4</v>
      </c>
      <c r="O5611" s="1" t="s">
        <v>4</v>
      </c>
      <c r="P5611" s="1" t="s">
        <v>4</v>
      </c>
      <c r="Q5611" s="1" t="s">
        <v>4</v>
      </c>
      <c r="R5611" s="1" t="s">
        <v>4</v>
      </c>
      <c r="S5611" s="1" t="s">
        <v>4</v>
      </c>
      <c r="T5611" s="1" t="s">
        <v>4</v>
      </c>
      <c r="U5611" s="1" t="s">
        <v>4</v>
      </c>
      <c r="V5611" s="1" t="s">
        <v>4</v>
      </c>
      <c r="W5611" s="1" t="s">
        <v>4</v>
      </c>
      <c r="X5611" s="1" t="s">
        <v>4</v>
      </c>
      <c r="Y5611" s="1" t="s">
        <v>4</v>
      </c>
      <c r="Z5611" s="1" t="s">
        <v>4</v>
      </c>
      <c r="AA5611" s="1" t="s">
        <v>4</v>
      </c>
      <c r="AB5611" s="1" t="s">
        <v>4</v>
      </c>
      <c r="AC5611" s="1" t="s">
        <v>4</v>
      </c>
      <c r="AD5611" s="1" t="s">
        <v>4</v>
      </c>
      <c r="AE5611" s="1" t="s">
        <v>4</v>
      </c>
      <c r="AF5611" s="1" t="s">
        <v>4</v>
      </c>
      <c r="AG5611" s="1">
        <v>5.3999999999998272</v>
      </c>
      <c r="AH5611" s="1">
        <v>5.4099999999997372</v>
      </c>
      <c r="AI5611" s="1">
        <v>5.0000000000000933</v>
      </c>
      <c r="AJ5611" s="1">
        <v>6.1000000000000831</v>
      </c>
      <c r="AK5611" s="1">
        <v>6.2000000000000721</v>
      </c>
    </row>
    <row r="5612" spans="1:37">
      <c r="A5612" t="s">
        <v>205</v>
      </c>
      <c r="B5612" s="2">
        <v>578</v>
      </c>
      <c r="C5612" t="s">
        <v>206</v>
      </c>
      <c r="D5612" s="2">
        <v>1991</v>
      </c>
      <c r="E5612" s="1">
        <v>8.1777632576015336</v>
      </c>
      <c r="F5612" s="1">
        <v>8.9627831490004759</v>
      </c>
      <c r="G5612" s="1">
        <v>7.8505971760581827</v>
      </c>
      <c r="H5612" s="1">
        <v>8.2304528339180116</v>
      </c>
      <c r="I5612" s="1" t="s">
        <v>4</v>
      </c>
      <c r="J5612" s="1" t="s">
        <v>4</v>
      </c>
      <c r="K5612" s="1" t="s">
        <v>4</v>
      </c>
      <c r="L5612" s="1" t="s">
        <v>4</v>
      </c>
      <c r="M5612" s="1" t="s">
        <v>4</v>
      </c>
      <c r="N5612" s="1" t="s">
        <v>4</v>
      </c>
      <c r="O5612" s="1" t="s">
        <v>4</v>
      </c>
      <c r="P5612" s="1" t="s">
        <v>4</v>
      </c>
      <c r="Q5612" s="1" t="s">
        <v>4</v>
      </c>
      <c r="R5612" s="1" t="s">
        <v>4</v>
      </c>
      <c r="S5612" s="1" t="s">
        <v>4</v>
      </c>
      <c r="T5612" s="1" t="s">
        <v>4</v>
      </c>
      <c r="U5612" s="1" t="s">
        <v>4</v>
      </c>
      <c r="V5612" s="1" t="s">
        <v>4</v>
      </c>
      <c r="W5612" s="1" t="s">
        <v>4</v>
      </c>
      <c r="X5612" s="1" t="s">
        <v>4</v>
      </c>
      <c r="Y5612" s="1" t="s">
        <v>4</v>
      </c>
      <c r="Z5612" s="1" t="s">
        <v>4</v>
      </c>
      <c r="AA5612" s="1" t="s">
        <v>4</v>
      </c>
      <c r="AB5612" s="1" t="s">
        <v>4</v>
      </c>
      <c r="AC5612" s="1" t="s">
        <v>4</v>
      </c>
      <c r="AD5612" s="1" t="s">
        <v>4</v>
      </c>
      <c r="AE5612" s="1" t="s">
        <v>4</v>
      </c>
      <c r="AF5612" s="1" t="s">
        <v>4</v>
      </c>
      <c r="AG5612" s="1" t="s">
        <v>4</v>
      </c>
      <c r="AH5612" s="1" t="s">
        <v>4</v>
      </c>
      <c r="AI5612" s="1" t="s">
        <v>4</v>
      </c>
      <c r="AJ5612" s="1" t="s">
        <v>4</v>
      </c>
      <c r="AK5612" s="1" t="s">
        <v>4</v>
      </c>
    </row>
    <row r="5613" spans="1:37">
      <c r="A5613" t="s">
        <v>205</v>
      </c>
      <c r="B5613" s="2">
        <v>578</v>
      </c>
      <c r="C5613" t="s">
        <v>206</v>
      </c>
      <c r="D5613" s="2">
        <v>1992</v>
      </c>
      <c r="E5613" s="1">
        <v>7.4373874640982329</v>
      </c>
      <c r="F5613" s="1">
        <v>8.8649908682320024</v>
      </c>
      <c r="G5613" s="1">
        <v>8.1756733690949712</v>
      </c>
      <c r="H5613" s="1">
        <v>7.5460715914368537</v>
      </c>
      <c r="I5613" s="1">
        <v>7.5509191067621995</v>
      </c>
      <c r="J5613" s="1" t="s">
        <v>4</v>
      </c>
      <c r="K5613" s="1" t="s">
        <v>4</v>
      </c>
      <c r="L5613" s="1" t="s">
        <v>4</v>
      </c>
      <c r="M5613" s="1" t="s">
        <v>4</v>
      </c>
      <c r="N5613" s="1" t="s">
        <v>4</v>
      </c>
      <c r="O5613" s="1" t="s">
        <v>4</v>
      </c>
      <c r="P5613" s="1" t="s">
        <v>4</v>
      </c>
      <c r="Q5613" s="1" t="s">
        <v>4</v>
      </c>
      <c r="R5613" s="1" t="s">
        <v>4</v>
      </c>
      <c r="S5613" s="1" t="s">
        <v>4</v>
      </c>
      <c r="T5613" s="1" t="s">
        <v>4</v>
      </c>
      <c r="U5613" s="1" t="s">
        <v>4</v>
      </c>
      <c r="V5613" s="1" t="s">
        <v>4</v>
      </c>
      <c r="W5613" s="1" t="s">
        <v>4</v>
      </c>
      <c r="X5613" s="1" t="s">
        <v>4</v>
      </c>
      <c r="Y5613" s="1" t="s">
        <v>4</v>
      </c>
      <c r="Z5613" s="1" t="s">
        <v>4</v>
      </c>
      <c r="AA5613" s="1" t="s">
        <v>4</v>
      </c>
      <c r="AB5613" s="1" t="s">
        <v>4</v>
      </c>
      <c r="AC5613" s="1" t="s">
        <v>4</v>
      </c>
      <c r="AD5613" s="1" t="s">
        <v>4</v>
      </c>
      <c r="AE5613" s="1" t="s">
        <v>4</v>
      </c>
      <c r="AF5613" s="1" t="s">
        <v>4</v>
      </c>
      <c r="AG5613" s="1" t="s">
        <v>4</v>
      </c>
      <c r="AH5613" s="1" t="s">
        <v>4</v>
      </c>
      <c r="AI5613" s="1" t="s">
        <v>4</v>
      </c>
      <c r="AJ5613" s="1" t="s">
        <v>4</v>
      </c>
      <c r="AK5613" s="1" t="s">
        <v>4</v>
      </c>
    </row>
    <row r="5614" spans="1:37">
      <c r="A5614" t="s">
        <v>205</v>
      </c>
      <c r="B5614" s="2">
        <v>578</v>
      </c>
      <c r="C5614" t="s">
        <v>206</v>
      </c>
      <c r="D5614" s="2">
        <v>1993</v>
      </c>
      <c r="E5614" s="1">
        <v>7.3916133617626167</v>
      </c>
      <c r="F5614" s="1">
        <v>8.4234466262980376</v>
      </c>
      <c r="G5614" s="1">
        <v>8.3411923053030144</v>
      </c>
      <c r="H5614" s="1">
        <v>7.6004038246483052</v>
      </c>
      <c r="I5614" s="1">
        <v>7.7651539997924734</v>
      </c>
      <c r="J5614" s="1">
        <v>8.2177414263138626</v>
      </c>
      <c r="K5614" s="1" t="s">
        <v>4</v>
      </c>
      <c r="L5614" s="1" t="s">
        <v>4</v>
      </c>
      <c r="M5614" s="1" t="s">
        <v>4</v>
      </c>
      <c r="N5614" s="1" t="s">
        <v>4</v>
      </c>
      <c r="O5614" s="1" t="s">
        <v>4</v>
      </c>
      <c r="P5614" s="1" t="s">
        <v>4</v>
      </c>
      <c r="Q5614" s="1" t="s">
        <v>4</v>
      </c>
      <c r="R5614" s="1" t="s">
        <v>4</v>
      </c>
      <c r="S5614" s="1" t="s">
        <v>4</v>
      </c>
      <c r="T5614" s="1" t="s">
        <v>4</v>
      </c>
      <c r="U5614" s="1" t="s">
        <v>4</v>
      </c>
      <c r="V5614" s="1" t="s">
        <v>4</v>
      </c>
      <c r="W5614" s="1" t="s">
        <v>4</v>
      </c>
      <c r="X5614" s="1" t="s">
        <v>4</v>
      </c>
      <c r="Y5614" s="1" t="s">
        <v>4</v>
      </c>
      <c r="Z5614" s="1" t="s">
        <v>4</v>
      </c>
      <c r="AA5614" s="1" t="s">
        <v>4</v>
      </c>
      <c r="AB5614" s="1" t="s">
        <v>4</v>
      </c>
      <c r="AC5614" s="1" t="s">
        <v>4</v>
      </c>
      <c r="AD5614" s="1" t="s">
        <v>4</v>
      </c>
      <c r="AE5614" s="1" t="s">
        <v>4</v>
      </c>
      <c r="AF5614" s="1" t="s">
        <v>4</v>
      </c>
      <c r="AG5614" s="1" t="s">
        <v>4</v>
      </c>
      <c r="AH5614" s="1" t="s">
        <v>4</v>
      </c>
      <c r="AI5614" s="1" t="s">
        <v>4</v>
      </c>
      <c r="AJ5614" s="1" t="s">
        <v>4</v>
      </c>
      <c r="AK5614" s="1" t="s">
        <v>4</v>
      </c>
    </row>
    <row r="5615" spans="1:37">
      <c r="A5615" t="s">
        <v>205</v>
      </c>
      <c r="B5615" s="2">
        <v>578</v>
      </c>
      <c r="C5615" t="s">
        <v>206</v>
      </c>
      <c r="D5615" s="2">
        <v>1994</v>
      </c>
      <c r="E5615" s="1">
        <v>7.3858355781560636</v>
      </c>
      <c r="F5615" s="1">
        <v>7.9660196053456644</v>
      </c>
      <c r="G5615" s="1">
        <v>7.3214817730139714</v>
      </c>
      <c r="H5615" s="1">
        <v>7.4002948501649124</v>
      </c>
      <c r="I5615" s="1">
        <v>8.1988025364601711</v>
      </c>
      <c r="J5615" s="1">
        <v>8.5479719378966035</v>
      </c>
      <c r="K5615" s="1">
        <v>8.7825803671535585</v>
      </c>
      <c r="L5615" s="1" t="s">
        <v>4</v>
      </c>
      <c r="M5615" s="1" t="s">
        <v>4</v>
      </c>
      <c r="N5615" s="1" t="s">
        <v>4</v>
      </c>
      <c r="O5615" s="1" t="s">
        <v>4</v>
      </c>
      <c r="P5615" s="1" t="s">
        <v>4</v>
      </c>
      <c r="Q5615" s="1" t="s">
        <v>4</v>
      </c>
      <c r="R5615" s="1" t="s">
        <v>4</v>
      </c>
      <c r="S5615" s="1" t="s">
        <v>4</v>
      </c>
      <c r="T5615" s="1" t="s">
        <v>4</v>
      </c>
      <c r="U5615" s="1" t="s">
        <v>4</v>
      </c>
      <c r="V5615" s="1" t="s">
        <v>4</v>
      </c>
      <c r="W5615" s="1" t="s">
        <v>4</v>
      </c>
      <c r="X5615" s="1" t="s">
        <v>4</v>
      </c>
      <c r="Y5615" s="1" t="s">
        <v>4</v>
      </c>
      <c r="Z5615" s="1" t="s">
        <v>4</v>
      </c>
      <c r="AA5615" s="1" t="s">
        <v>4</v>
      </c>
      <c r="AB5615" s="1" t="s">
        <v>4</v>
      </c>
      <c r="AC5615" s="1" t="s">
        <v>4</v>
      </c>
      <c r="AD5615" s="1" t="s">
        <v>4</v>
      </c>
      <c r="AE5615" s="1" t="s">
        <v>4</v>
      </c>
      <c r="AF5615" s="1" t="s">
        <v>4</v>
      </c>
      <c r="AG5615" s="1" t="s">
        <v>4</v>
      </c>
      <c r="AH5615" s="1" t="s">
        <v>4</v>
      </c>
      <c r="AI5615" s="1" t="s">
        <v>4</v>
      </c>
      <c r="AJ5615" s="1" t="s">
        <v>4</v>
      </c>
      <c r="AK5615" s="1" t="s">
        <v>4</v>
      </c>
    </row>
    <row r="5616" spans="1:37">
      <c r="A5616" t="s">
        <v>205</v>
      </c>
      <c r="B5616" s="2">
        <v>578</v>
      </c>
      <c r="C5616" t="s">
        <v>206</v>
      </c>
      <c r="D5616" s="2">
        <v>1995</v>
      </c>
      <c r="E5616" s="1">
        <v>7.2476258693071616</v>
      </c>
      <c r="F5616" s="1">
        <v>7.811608859946273</v>
      </c>
      <c r="G5616" s="1">
        <v>6.7844329399361136</v>
      </c>
      <c r="H5616" s="1">
        <v>7.1375712925469292</v>
      </c>
      <c r="I5616" s="1">
        <v>7.7884113392726384</v>
      </c>
      <c r="J5616" s="1">
        <v>8.4000017461352208</v>
      </c>
      <c r="K5616" s="1">
        <v>8.6725146692831814</v>
      </c>
      <c r="L5616" s="1">
        <v>8.6562264124349078</v>
      </c>
      <c r="M5616" s="1" t="s">
        <v>4</v>
      </c>
      <c r="N5616" s="1" t="s">
        <v>4</v>
      </c>
      <c r="O5616" s="1" t="s">
        <v>4</v>
      </c>
      <c r="P5616" s="1" t="s">
        <v>4</v>
      </c>
      <c r="Q5616" s="1" t="s">
        <v>4</v>
      </c>
      <c r="R5616" s="1" t="s">
        <v>4</v>
      </c>
      <c r="S5616" s="1" t="s">
        <v>4</v>
      </c>
      <c r="T5616" s="1" t="s">
        <v>4</v>
      </c>
      <c r="U5616" s="1" t="s">
        <v>4</v>
      </c>
      <c r="V5616" s="1" t="s">
        <v>4</v>
      </c>
      <c r="W5616" s="1" t="s">
        <v>4</v>
      </c>
      <c r="X5616" s="1" t="s">
        <v>4</v>
      </c>
      <c r="Y5616" s="1" t="s">
        <v>4</v>
      </c>
      <c r="Z5616" s="1" t="s">
        <v>4</v>
      </c>
      <c r="AA5616" s="1" t="s">
        <v>4</v>
      </c>
      <c r="AB5616" s="1" t="s">
        <v>4</v>
      </c>
      <c r="AC5616" s="1" t="s">
        <v>4</v>
      </c>
      <c r="AD5616" s="1" t="s">
        <v>4</v>
      </c>
      <c r="AE5616" s="1" t="s">
        <v>4</v>
      </c>
      <c r="AF5616" s="1" t="s">
        <v>4</v>
      </c>
      <c r="AG5616" s="1" t="s">
        <v>4</v>
      </c>
      <c r="AH5616" s="1" t="s">
        <v>4</v>
      </c>
      <c r="AI5616" s="1" t="s">
        <v>4</v>
      </c>
      <c r="AJ5616" s="1" t="s">
        <v>4</v>
      </c>
      <c r="AK5616" s="1" t="s">
        <v>4</v>
      </c>
    </row>
    <row r="5617" spans="1:37">
      <c r="A5617" t="s">
        <v>205</v>
      </c>
      <c r="B5617" s="2">
        <v>578</v>
      </c>
      <c r="C5617" t="s">
        <v>206</v>
      </c>
      <c r="D5617" s="2">
        <v>1996</v>
      </c>
      <c r="E5617" s="1" t="s">
        <v>4</v>
      </c>
      <c r="F5617" s="1">
        <v>7.6263987438146108</v>
      </c>
      <c r="G5617" s="1">
        <v>7.5521941683635907</v>
      </c>
      <c r="H5617" s="1">
        <v>7.6402155572681929</v>
      </c>
      <c r="I5617" s="1">
        <v>7.5730511945509171</v>
      </c>
      <c r="J5617" s="1">
        <v>7.699999127469348</v>
      </c>
      <c r="K5617" s="1">
        <v>8.3125083688525336</v>
      </c>
      <c r="L5617" s="1">
        <v>6.3964594287510224</v>
      </c>
      <c r="M5617" s="1">
        <v>5.523166431634885</v>
      </c>
      <c r="N5617" s="1" t="s">
        <v>4</v>
      </c>
      <c r="O5617" s="1" t="s">
        <v>4</v>
      </c>
      <c r="P5617" s="1" t="s">
        <v>4</v>
      </c>
      <c r="Q5617" s="1" t="s">
        <v>4</v>
      </c>
      <c r="R5617" s="1" t="s">
        <v>4</v>
      </c>
      <c r="S5617" s="1" t="s">
        <v>4</v>
      </c>
      <c r="T5617" s="1" t="s">
        <v>4</v>
      </c>
      <c r="U5617" s="1" t="s">
        <v>4</v>
      </c>
      <c r="V5617" s="1" t="s">
        <v>4</v>
      </c>
      <c r="W5617" s="1" t="s">
        <v>4</v>
      </c>
      <c r="X5617" s="1" t="s">
        <v>4</v>
      </c>
      <c r="Y5617" s="1" t="s">
        <v>4</v>
      </c>
      <c r="Z5617" s="1" t="s">
        <v>4</v>
      </c>
      <c r="AA5617" s="1" t="s">
        <v>4</v>
      </c>
      <c r="AB5617" s="1" t="s">
        <v>4</v>
      </c>
      <c r="AC5617" s="1" t="s">
        <v>4</v>
      </c>
      <c r="AD5617" s="1" t="s">
        <v>4</v>
      </c>
      <c r="AE5617" s="1" t="s">
        <v>4</v>
      </c>
      <c r="AF5617" s="1" t="s">
        <v>4</v>
      </c>
      <c r="AG5617" s="1" t="s">
        <v>4</v>
      </c>
      <c r="AH5617" s="1" t="s">
        <v>4</v>
      </c>
      <c r="AI5617" s="1" t="s">
        <v>4</v>
      </c>
      <c r="AJ5617" s="1" t="s">
        <v>4</v>
      </c>
      <c r="AK5617" s="1" t="s">
        <v>4</v>
      </c>
    </row>
    <row r="5618" spans="1:37">
      <c r="A5618" t="s">
        <v>205</v>
      </c>
      <c r="B5618" s="2">
        <v>578</v>
      </c>
      <c r="C5618" t="s">
        <v>206</v>
      </c>
      <c r="D5618" s="2">
        <v>1997</v>
      </c>
      <c r="E5618" s="1" t="s">
        <v>4</v>
      </c>
      <c r="F5618" s="1" t="s">
        <v>4</v>
      </c>
      <c r="G5618" s="1">
        <v>8.1658311249253259</v>
      </c>
      <c r="H5618" s="1">
        <v>8.0148772375064894</v>
      </c>
      <c r="I5618" s="1">
        <v>7.4655414188172786</v>
      </c>
      <c r="J5618" s="1">
        <v>7.2999971488982629</v>
      </c>
      <c r="K5618" s="1">
        <v>8.1000021993260738</v>
      </c>
      <c r="L5618" s="1">
        <v>2.499999023062216</v>
      </c>
      <c r="M5618" s="1">
        <v>-0.42971304347123596</v>
      </c>
      <c r="N5618" s="1">
        <v>-1.2553549469021208</v>
      </c>
      <c r="O5618" s="1" t="s">
        <v>4</v>
      </c>
      <c r="P5618" s="1" t="s">
        <v>4</v>
      </c>
      <c r="Q5618" s="1" t="s">
        <v>4</v>
      </c>
      <c r="R5618" s="1" t="s">
        <v>4</v>
      </c>
      <c r="S5618" s="1" t="s">
        <v>4</v>
      </c>
      <c r="T5618" s="1" t="s">
        <v>4</v>
      </c>
      <c r="U5618" s="1" t="s">
        <v>4</v>
      </c>
      <c r="V5618" s="1" t="s">
        <v>4</v>
      </c>
      <c r="W5618" s="1" t="s">
        <v>4</v>
      </c>
      <c r="X5618" s="1" t="s">
        <v>4</v>
      </c>
      <c r="Y5618" s="1" t="s">
        <v>4</v>
      </c>
      <c r="Z5618" s="1" t="s">
        <v>4</v>
      </c>
      <c r="AA5618" s="1" t="s">
        <v>4</v>
      </c>
      <c r="AB5618" s="1" t="s">
        <v>4</v>
      </c>
      <c r="AC5618" s="1" t="s">
        <v>4</v>
      </c>
      <c r="AD5618" s="1" t="s">
        <v>4</v>
      </c>
      <c r="AE5618" s="1" t="s">
        <v>4</v>
      </c>
      <c r="AF5618" s="1" t="s">
        <v>4</v>
      </c>
      <c r="AG5618" s="1" t="s">
        <v>4</v>
      </c>
      <c r="AH5618" s="1" t="s">
        <v>4</v>
      </c>
      <c r="AI5618" s="1" t="s">
        <v>4</v>
      </c>
      <c r="AJ5618" s="1" t="s">
        <v>4</v>
      </c>
      <c r="AK5618" s="1" t="s">
        <v>4</v>
      </c>
    </row>
    <row r="5619" spans="1:37">
      <c r="A5619" t="s">
        <v>205</v>
      </c>
      <c r="B5619" s="2">
        <v>578</v>
      </c>
      <c r="C5619" t="s">
        <v>206</v>
      </c>
      <c r="D5619" s="2">
        <v>1998</v>
      </c>
      <c r="E5619" s="1" t="s">
        <v>4</v>
      </c>
      <c r="F5619" s="1" t="s">
        <v>4</v>
      </c>
      <c r="G5619" s="1" t="s">
        <v>4</v>
      </c>
      <c r="H5619" s="1">
        <v>8.5658867710789011</v>
      </c>
      <c r="I5619" s="1">
        <v>7.5192750544251563</v>
      </c>
      <c r="J5619" s="1">
        <v>7.5000001814978789</v>
      </c>
      <c r="K5619" s="1">
        <v>7.7999993575170956</v>
      </c>
      <c r="L5619" s="1">
        <v>3.5000025162101212</v>
      </c>
      <c r="M5619" s="1">
        <v>-7.9999980987166763</v>
      </c>
      <c r="N5619" s="1">
        <v>-9.4000007349192565</v>
      </c>
      <c r="O5619" s="1">
        <v>-10.169448700801652</v>
      </c>
      <c r="P5619" s="1" t="s">
        <v>4</v>
      </c>
      <c r="Q5619" s="1" t="s">
        <v>4</v>
      </c>
      <c r="R5619" s="1" t="s">
        <v>4</v>
      </c>
      <c r="S5619" s="1" t="s">
        <v>4</v>
      </c>
      <c r="T5619" s="1" t="s">
        <v>4</v>
      </c>
      <c r="U5619" s="1" t="s">
        <v>4</v>
      </c>
      <c r="V5619" s="1" t="s">
        <v>4</v>
      </c>
      <c r="W5619" s="1" t="s">
        <v>4</v>
      </c>
      <c r="X5619" s="1" t="s">
        <v>4</v>
      </c>
      <c r="Y5619" s="1" t="s">
        <v>4</v>
      </c>
      <c r="Z5619" s="1" t="s">
        <v>4</v>
      </c>
      <c r="AA5619" s="1" t="s">
        <v>4</v>
      </c>
      <c r="AB5619" s="1" t="s">
        <v>4</v>
      </c>
      <c r="AC5619" s="1" t="s">
        <v>4</v>
      </c>
      <c r="AD5619" s="1" t="s">
        <v>4</v>
      </c>
      <c r="AE5619" s="1" t="s">
        <v>4</v>
      </c>
      <c r="AF5619" s="1" t="s">
        <v>4</v>
      </c>
      <c r="AG5619" s="1" t="s">
        <v>4</v>
      </c>
      <c r="AH5619" s="1" t="s">
        <v>4</v>
      </c>
      <c r="AI5619" s="1" t="s">
        <v>4</v>
      </c>
      <c r="AJ5619" s="1" t="s">
        <v>4</v>
      </c>
      <c r="AK5619" s="1" t="s">
        <v>4</v>
      </c>
    </row>
    <row r="5620" spans="1:37">
      <c r="A5620" t="s">
        <v>205</v>
      </c>
      <c r="B5620" s="2">
        <v>578</v>
      </c>
      <c r="C5620" t="s">
        <v>206</v>
      </c>
      <c r="D5620" s="2">
        <v>1999</v>
      </c>
      <c r="E5620" s="1" t="s">
        <v>4</v>
      </c>
      <c r="F5620" s="1" t="s">
        <v>4</v>
      </c>
      <c r="G5620" s="1" t="s">
        <v>4</v>
      </c>
      <c r="H5620" s="1" t="s">
        <v>4</v>
      </c>
      <c r="I5620" s="1">
        <v>7.6268556731829085</v>
      </c>
      <c r="J5620" s="1">
        <v>7.4999989869877881</v>
      </c>
      <c r="K5620" s="1">
        <v>7.4999978477947149</v>
      </c>
      <c r="L5620" s="1">
        <v>5.4999983055826096</v>
      </c>
      <c r="M5620" s="1">
        <v>-1.0000078359049591</v>
      </c>
      <c r="N5620" s="1">
        <v>3.9999985892710255</v>
      </c>
      <c r="O5620" s="1">
        <v>4.1814623777080895</v>
      </c>
      <c r="P5620" s="1">
        <v>4.2210646798086948</v>
      </c>
      <c r="Q5620" s="1" t="s">
        <v>4</v>
      </c>
      <c r="R5620" s="1" t="s">
        <v>4</v>
      </c>
      <c r="S5620" s="1" t="s">
        <v>4</v>
      </c>
      <c r="T5620" s="1" t="s">
        <v>4</v>
      </c>
      <c r="U5620" s="1" t="s">
        <v>4</v>
      </c>
      <c r="V5620" s="1" t="s">
        <v>4</v>
      </c>
      <c r="W5620" s="1" t="s">
        <v>4</v>
      </c>
      <c r="X5620" s="1" t="s">
        <v>4</v>
      </c>
      <c r="Y5620" s="1" t="s">
        <v>4</v>
      </c>
      <c r="Z5620" s="1" t="s">
        <v>4</v>
      </c>
      <c r="AA5620" s="1" t="s">
        <v>4</v>
      </c>
      <c r="AB5620" s="1" t="s">
        <v>4</v>
      </c>
      <c r="AC5620" s="1" t="s">
        <v>4</v>
      </c>
      <c r="AD5620" s="1" t="s">
        <v>4</v>
      </c>
      <c r="AE5620" s="1" t="s">
        <v>4</v>
      </c>
      <c r="AF5620" s="1" t="s">
        <v>4</v>
      </c>
      <c r="AG5620" s="1" t="s">
        <v>4</v>
      </c>
      <c r="AH5620" s="1" t="s">
        <v>4</v>
      </c>
      <c r="AI5620" s="1" t="s">
        <v>4</v>
      </c>
      <c r="AJ5620" s="1" t="s">
        <v>4</v>
      </c>
      <c r="AK5620" s="1" t="s">
        <v>4</v>
      </c>
    </row>
    <row r="5621" spans="1:37">
      <c r="A5621" t="s">
        <v>205</v>
      </c>
      <c r="B5621" s="2">
        <v>578</v>
      </c>
      <c r="C5621" t="s">
        <v>206</v>
      </c>
      <c r="D5621" s="2">
        <v>2000</v>
      </c>
      <c r="E5621" s="1" t="s">
        <v>4</v>
      </c>
      <c r="F5621" s="1" t="s">
        <v>4</v>
      </c>
      <c r="G5621" s="1" t="s">
        <v>4</v>
      </c>
      <c r="H5621" s="1" t="s">
        <v>4</v>
      </c>
      <c r="I5621" s="1" t="s">
        <v>4</v>
      </c>
      <c r="J5621" s="1">
        <v>7.3000026196969214</v>
      </c>
      <c r="K5621" s="1">
        <v>7.2999966119131399</v>
      </c>
      <c r="L5621" s="1">
        <v>6.4999994762772628</v>
      </c>
      <c r="M5621" s="1">
        <v>3.0000062624620405</v>
      </c>
      <c r="N5621" s="1">
        <v>4.0000016955879181</v>
      </c>
      <c r="O5621" s="1">
        <v>5.0000000000000044</v>
      </c>
      <c r="P5621" s="1">
        <v>4.3999651645816096</v>
      </c>
      <c r="Q5621" s="1">
        <v>4.6364975216966808</v>
      </c>
      <c r="R5621" s="1" t="s">
        <v>4</v>
      </c>
      <c r="S5621" s="1" t="s">
        <v>4</v>
      </c>
      <c r="T5621" s="1" t="s">
        <v>4</v>
      </c>
      <c r="U5621" s="1" t="s">
        <v>4</v>
      </c>
      <c r="V5621" s="1" t="s">
        <v>4</v>
      </c>
      <c r="W5621" s="1" t="s">
        <v>4</v>
      </c>
      <c r="X5621" s="1" t="s">
        <v>4</v>
      </c>
      <c r="Y5621" s="1" t="s">
        <v>4</v>
      </c>
      <c r="Z5621" s="1" t="s">
        <v>4</v>
      </c>
      <c r="AA5621" s="1" t="s">
        <v>4</v>
      </c>
      <c r="AB5621" s="1" t="s">
        <v>4</v>
      </c>
      <c r="AC5621" s="1" t="s">
        <v>4</v>
      </c>
      <c r="AD5621" s="1" t="s">
        <v>4</v>
      </c>
      <c r="AE5621" s="1" t="s">
        <v>4</v>
      </c>
      <c r="AF5621" s="1" t="s">
        <v>4</v>
      </c>
      <c r="AG5621" s="1" t="s">
        <v>4</v>
      </c>
      <c r="AH5621" s="1" t="s">
        <v>4</v>
      </c>
      <c r="AI5621" s="1" t="s">
        <v>4</v>
      </c>
      <c r="AJ5621" s="1" t="s">
        <v>4</v>
      </c>
      <c r="AK5621" s="1" t="s">
        <v>4</v>
      </c>
    </row>
    <row r="5622" spans="1:37">
      <c r="A5622" t="s">
        <v>205</v>
      </c>
      <c r="B5622" s="2">
        <v>578</v>
      </c>
      <c r="C5622" t="s">
        <v>206</v>
      </c>
      <c r="D5622" s="2">
        <v>2001</v>
      </c>
      <c r="E5622" s="1" t="s">
        <v>4</v>
      </c>
      <c r="F5622" s="1" t="s">
        <v>4</v>
      </c>
      <c r="G5622" s="1" t="s">
        <v>4</v>
      </c>
      <c r="H5622" s="1" t="s">
        <v>4</v>
      </c>
      <c r="I5622" s="1" t="s">
        <v>4</v>
      </c>
      <c r="J5622" s="1" t="s">
        <v>4</v>
      </c>
      <c r="K5622" s="1">
        <v>7.2000020208533799</v>
      </c>
      <c r="L5622" s="1">
        <v>6.4999972789367089</v>
      </c>
      <c r="M5622" s="1">
        <v>4.9999961999625198</v>
      </c>
      <c r="N5622" s="1">
        <v>6.0000001630372779</v>
      </c>
      <c r="O5622" s="1">
        <v>5.0000000000000044</v>
      </c>
      <c r="P5622" s="1">
        <v>1.9618076418589814</v>
      </c>
      <c r="Q5622" s="1">
        <v>1.7976083142879018</v>
      </c>
      <c r="R5622" s="1">
        <v>1.9402114997234987</v>
      </c>
      <c r="S5622" s="1" t="s">
        <v>4</v>
      </c>
      <c r="T5622" s="1" t="s">
        <v>4</v>
      </c>
      <c r="U5622" s="1" t="s">
        <v>4</v>
      </c>
      <c r="V5622" s="1" t="s">
        <v>4</v>
      </c>
      <c r="W5622" s="1" t="s">
        <v>4</v>
      </c>
      <c r="X5622" s="1" t="s">
        <v>4</v>
      </c>
      <c r="Y5622" s="1" t="s">
        <v>4</v>
      </c>
      <c r="Z5622" s="1" t="s">
        <v>4</v>
      </c>
      <c r="AA5622" s="1" t="s">
        <v>4</v>
      </c>
      <c r="AB5622" s="1" t="s">
        <v>4</v>
      </c>
      <c r="AC5622" s="1" t="s">
        <v>4</v>
      </c>
      <c r="AD5622" s="1" t="s">
        <v>4</v>
      </c>
      <c r="AE5622" s="1" t="s">
        <v>4</v>
      </c>
      <c r="AF5622" s="1" t="s">
        <v>4</v>
      </c>
      <c r="AG5622" s="1" t="s">
        <v>4</v>
      </c>
      <c r="AH5622" s="1" t="s">
        <v>4</v>
      </c>
      <c r="AI5622" s="1" t="s">
        <v>4</v>
      </c>
      <c r="AJ5622" s="1" t="s">
        <v>4</v>
      </c>
      <c r="AK5622" s="1" t="s">
        <v>4</v>
      </c>
    </row>
    <row r="5623" spans="1:37">
      <c r="A5623" t="s">
        <v>205</v>
      </c>
      <c r="B5623" s="2">
        <v>578</v>
      </c>
      <c r="C5623" t="s">
        <v>206</v>
      </c>
      <c r="D5623" s="2">
        <v>2002</v>
      </c>
      <c r="E5623" s="1" t="s">
        <v>4</v>
      </c>
      <c r="F5623" s="1" t="s">
        <v>4</v>
      </c>
      <c r="G5623" s="1" t="s">
        <v>4</v>
      </c>
      <c r="H5623" s="1" t="s">
        <v>4</v>
      </c>
      <c r="I5623" s="1" t="s">
        <v>4</v>
      </c>
      <c r="J5623" s="1" t="s">
        <v>4</v>
      </c>
      <c r="K5623" s="1" t="s">
        <v>4</v>
      </c>
      <c r="L5623" s="1">
        <v>6.4999968293507848</v>
      </c>
      <c r="M5623" s="1">
        <v>6.0000057905332582</v>
      </c>
      <c r="N5623" s="1">
        <v>6.0000026147488228</v>
      </c>
      <c r="O5623" s="1">
        <v>5.4999999999998384</v>
      </c>
      <c r="P5623" s="1">
        <v>4.0240212302008027</v>
      </c>
      <c r="Q5623" s="1">
        <v>3.5008961756076484</v>
      </c>
      <c r="R5623" s="1">
        <v>5.2527250502251377</v>
      </c>
      <c r="S5623" s="1">
        <v>5.4054361886476165</v>
      </c>
      <c r="T5623" s="1" t="s">
        <v>4</v>
      </c>
      <c r="U5623" s="1" t="s">
        <v>4</v>
      </c>
      <c r="V5623" s="1" t="s">
        <v>4</v>
      </c>
      <c r="W5623" s="1" t="s">
        <v>4</v>
      </c>
      <c r="X5623" s="1" t="s">
        <v>4</v>
      </c>
      <c r="Y5623" s="1" t="s">
        <v>4</v>
      </c>
      <c r="Z5623" s="1" t="s">
        <v>4</v>
      </c>
      <c r="AA5623" s="1" t="s">
        <v>4</v>
      </c>
      <c r="AB5623" s="1" t="s">
        <v>4</v>
      </c>
      <c r="AC5623" s="1" t="s">
        <v>4</v>
      </c>
      <c r="AD5623" s="1" t="s">
        <v>4</v>
      </c>
      <c r="AE5623" s="1" t="s">
        <v>4</v>
      </c>
      <c r="AF5623" s="1" t="s">
        <v>4</v>
      </c>
      <c r="AG5623" s="1" t="s">
        <v>4</v>
      </c>
      <c r="AH5623" s="1" t="s">
        <v>4</v>
      </c>
      <c r="AI5623" s="1" t="s">
        <v>4</v>
      </c>
      <c r="AJ5623" s="1" t="s">
        <v>4</v>
      </c>
      <c r="AK5623" s="1" t="s">
        <v>4</v>
      </c>
    </row>
    <row r="5624" spans="1:37">
      <c r="A5624" t="s">
        <v>205</v>
      </c>
      <c r="B5624" s="2">
        <v>578</v>
      </c>
      <c r="C5624" t="s">
        <v>206</v>
      </c>
      <c r="D5624" s="2">
        <v>2003</v>
      </c>
      <c r="E5624" s="1" t="s">
        <v>4</v>
      </c>
      <c r="F5624" s="1" t="s">
        <v>4</v>
      </c>
      <c r="G5624" s="1" t="s">
        <v>4</v>
      </c>
      <c r="H5624" s="1" t="s">
        <v>4</v>
      </c>
      <c r="I5624" s="1" t="s">
        <v>4</v>
      </c>
      <c r="J5624" s="1" t="s">
        <v>4</v>
      </c>
      <c r="K5624" s="1" t="s">
        <v>4</v>
      </c>
      <c r="L5624" s="1" t="s">
        <v>4</v>
      </c>
      <c r="M5624" s="1">
        <v>5.9999996965129476</v>
      </c>
      <c r="N5624" s="1">
        <v>5.9999995646920601</v>
      </c>
      <c r="O5624" s="1">
        <v>5.5000000000001492</v>
      </c>
      <c r="P5624" s="1">
        <v>5.0000000000002265</v>
      </c>
      <c r="Q5624" s="1">
        <v>3.5106907102808949</v>
      </c>
      <c r="R5624" s="1">
        <v>4.9930255132463186</v>
      </c>
      <c r="S5624" s="1">
        <v>6.7509099946588824</v>
      </c>
      <c r="T5624" s="1">
        <v>6.8719983172507382</v>
      </c>
      <c r="U5624" s="1" t="s">
        <v>4</v>
      </c>
      <c r="V5624" s="1" t="s">
        <v>4</v>
      </c>
      <c r="W5624" s="1" t="s">
        <v>4</v>
      </c>
      <c r="X5624" s="1" t="s">
        <v>4</v>
      </c>
      <c r="Y5624" s="1" t="s">
        <v>4</v>
      </c>
      <c r="Z5624" s="1" t="s">
        <v>4</v>
      </c>
      <c r="AA5624" s="1" t="s">
        <v>4</v>
      </c>
      <c r="AB5624" s="1" t="s">
        <v>4</v>
      </c>
      <c r="AC5624" s="1" t="s">
        <v>4</v>
      </c>
      <c r="AD5624" s="1" t="s">
        <v>4</v>
      </c>
      <c r="AE5624" s="1" t="s">
        <v>4</v>
      </c>
      <c r="AF5624" s="1" t="s">
        <v>4</v>
      </c>
      <c r="AG5624" s="1" t="s">
        <v>4</v>
      </c>
      <c r="AH5624" s="1" t="s">
        <v>4</v>
      </c>
      <c r="AI5624" s="1" t="s">
        <v>4</v>
      </c>
      <c r="AJ5624" s="1" t="s">
        <v>4</v>
      </c>
      <c r="AK5624" s="1" t="s">
        <v>4</v>
      </c>
    </row>
    <row r="5625" spans="1:37">
      <c r="A5625" t="s">
        <v>205</v>
      </c>
      <c r="B5625" s="2">
        <v>578</v>
      </c>
      <c r="C5625" t="s">
        <v>206</v>
      </c>
      <c r="D5625" s="2">
        <v>2004</v>
      </c>
      <c r="E5625" s="1" t="s">
        <v>4</v>
      </c>
      <c r="F5625" s="1" t="s">
        <v>4</v>
      </c>
      <c r="G5625" s="1" t="s">
        <v>4</v>
      </c>
      <c r="H5625" s="1" t="s">
        <v>4</v>
      </c>
      <c r="I5625" s="1" t="s">
        <v>4</v>
      </c>
      <c r="J5625" s="1" t="s">
        <v>4</v>
      </c>
      <c r="K5625" s="1" t="s">
        <v>4</v>
      </c>
      <c r="L5625" s="1" t="s">
        <v>4</v>
      </c>
      <c r="M5625" s="1" t="s">
        <v>4</v>
      </c>
      <c r="N5625" s="1">
        <v>5.9999991786646945</v>
      </c>
      <c r="O5625" s="1">
        <v>5.4999999999998828</v>
      </c>
      <c r="P5625" s="1">
        <v>5.4999999999998161</v>
      </c>
      <c r="Q5625" s="1">
        <v>3.9999999999999369</v>
      </c>
      <c r="R5625" s="1">
        <v>5.0776305495173979</v>
      </c>
      <c r="S5625" s="1">
        <v>6.1752122419314714</v>
      </c>
      <c r="T5625" s="1">
        <v>6.1160204899128434</v>
      </c>
      <c r="U5625" s="1">
        <v>6.1710952835468236</v>
      </c>
      <c r="V5625" s="1" t="s">
        <v>4</v>
      </c>
      <c r="W5625" s="1" t="s">
        <v>4</v>
      </c>
      <c r="X5625" s="1" t="s">
        <v>4</v>
      </c>
      <c r="Y5625" s="1" t="s">
        <v>4</v>
      </c>
      <c r="Z5625" s="1" t="s">
        <v>4</v>
      </c>
      <c r="AA5625" s="1" t="s">
        <v>4</v>
      </c>
      <c r="AB5625" s="1" t="s">
        <v>4</v>
      </c>
      <c r="AC5625" s="1" t="s">
        <v>4</v>
      </c>
      <c r="AD5625" s="1" t="s">
        <v>4</v>
      </c>
      <c r="AE5625" s="1" t="s">
        <v>4</v>
      </c>
      <c r="AF5625" s="1" t="s">
        <v>4</v>
      </c>
      <c r="AG5625" s="1" t="s">
        <v>4</v>
      </c>
      <c r="AH5625" s="1" t="s">
        <v>4</v>
      </c>
      <c r="AI5625" s="1" t="s">
        <v>4</v>
      </c>
      <c r="AJ5625" s="1" t="s">
        <v>4</v>
      </c>
      <c r="AK5625" s="1" t="s">
        <v>4</v>
      </c>
    </row>
    <row r="5626" spans="1:37">
      <c r="A5626" t="s">
        <v>205</v>
      </c>
      <c r="B5626" s="2">
        <v>578</v>
      </c>
      <c r="C5626" t="s">
        <v>206</v>
      </c>
      <c r="D5626" s="2">
        <v>2005</v>
      </c>
      <c r="E5626" s="1" t="s">
        <v>4</v>
      </c>
      <c r="F5626" s="1" t="s">
        <v>4</v>
      </c>
      <c r="G5626" s="1" t="s">
        <v>4</v>
      </c>
      <c r="H5626" s="1" t="s">
        <v>4</v>
      </c>
      <c r="I5626" s="1" t="s">
        <v>4</v>
      </c>
      <c r="J5626" s="1" t="s">
        <v>4</v>
      </c>
      <c r="K5626" s="1" t="s">
        <v>4</v>
      </c>
      <c r="L5626" s="1" t="s">
        <v>4</v>
      </c>
      <c r="M5626" s="1" t="s">
        <v>4</v>
      </c>
      <c r="N5626" s="1" t="s">
        <v>4</v>
      </c>
      <c r="O5626" s="1">
        <v>6.0000000000000719</v>
      </c>
      <c r="P5626" s="1">
        <v>5.4999999999999938</v>
      </c>
      <c r="Q5626" s="1">
        <v>4.5000000000000595</v>
      </c>
      <c r="R5626" s="1">
        <v>4.749999999999921</v>
      </c>
      <c r="S5626" s="1">
        <v>6.4012501904555874</v>
      </c>
      <c r="T5626" s="1">
        <v>3.4817774082871455</v>
      </c>
      <c r="U5626" s="1">
        <v>4.4587606235240385</v>
      </c>
      <c r="V5626" s="1">
        <v>4.4859878500595807</v>
      </c>
      <c r="W5626" s="1" t="s">
        <v>4</v>
      </c>
      <c r="X5626" s="1" t="s">
        <v>4</v>
      </c>
      <c r="Y5626" s="1" t="s">
        <v>4</v>
      </c>
      <c r="Z5626" s="1" t="s">
        <v>4</v>
      </c>
      <c r="AA5626" s="1" t="s">
        <v>4</v>
      </c>
      <c r="AB5626" s="1" t="s">
        <v>4</v>
      </c>
      <c r="AC5626" s="1" t="s">
        <v>4</v>
      </c>
      <c r="AD5626" s="1" t="s">
        <v>4</v>
      </c>
      <c r="AE5626" s="1" t="s">
        <v>4</v>
      </c>
      <c r="AF5626" s="1" t="s">
        <v>4</v>
      </c>
      <c r="AG5626" s="1" t="s">
        <v>4</v>
      </c>
      <c r="AH5626" s="1" t="s">
        <v>4</v>
      </c>
      <c r="AI5626" s="1" t="s">
        <v>4</v>
      </c>
      <c r="AJ5626" s="1" t="s">
        <v>4</v>
      </c>
      <c r="AK5626" s="1" t="s">
        <v>4</v>
      </c>
    </row>
    <row r="5627" spans="1:37">
      <c r="A5627" t="s">
        <v>205</v>
      </c>
      <c r="B5627" s="2">
        <v>578</v>
      </c>
      <c r="C5627" t="s">
        <v>206</v>
      </c>
      <c r="D5627" s="2">
        <v>2006</v>
      </c>
      <c r="E5627" s="1" t="s">
        <v>4</v>
      </c>
      <c r="F5627" s="1" t="s">
        <v>4</v>
      </c>
      <c r="G5627" s="1" t="s">
        <v>4</v>
      </c>
      <c r="H5627" s="1" t="s">
        <v>4</v>
      </c>
      <c r="I5627" s="1" t="s">
        <v>4</v>
      </c>
      <c r="J5627" s="1" t="s">
        <v>4</v>
      </c>
      <c r="K5627" s="1" t="s">
        <v>4</v>
      </c>
      <c r="L5627" s="1" t="s">
        <v>4</v>
      </c>
      <c r="M5627" s="1" t="s">
        <v>4</v>
      </c>
      <c r="N5627" s="1" t="s">
        <v>4</v>
      </c>
      <c r="O5627" s="1" t="s">
        <v>4</v>
      </c>
      <c r="P5627" s="1">
        <v>5.5000000000000826</v>
      </c>
      <c r="Q5627" s="1">
        <v>4.5000000000000817</v>
      </c>
      <c r="R5627" s="1">
        <v>5.0000000000002265</v>
      </c>
      <c r="S5627" s="1">
        <v>6.1999999999999611</v>
      </c>
      <c r="T5627" s="1">
        <v>4.985900845259561</v>
      </c>
      <c r="U5627" s="1">
        <v>4.471648231755565</v>
      </c>
      <c r="V5627" s="1">
        <v>5.0196102869294545</v>
      </c>
      <c r="W5627" s="1">
        <v>5.1073756371736057</v>
      </c>
      <c r="X5627" s="1" t="s">
        <v>4</v>
      </c>
      <c r="Y5627" s="1" t="s">
        <v>4</v>
      </c>
      <c r="Z5627" s="1" t="s">
        <v>4</v>
      </c>
      <c r="AA5627" s="1" t="s">
        <v>4</v>
      </c>
      <c r="AB5627" s="1" t="s">
        <v>4</v>
      </c>
      <c r="AC5627" s="1" t="s">
        <v>4</v>
      </c>
      <c r="AD5627" s="1" t="s">
        <v>4</v>
      </c>
      <c r="AE5627" s="1" t="s">
        <v>4</v>
      </c>
      <c r="AF5627" s="1" t="s">
        <v>4</v>
      </c>
      <c r="AG5627" s="1" t="s">
        <v>4</v>
      </c>
      <c r="AH5627" s="1" t="s">
        <v>4</v>
      </c>
      <c r="AI5627" s="1" t="s">
        <v>4</v>
      </c>
      <c r="AJ5627" s="1" t="s">
        <v>4</v>
      </c>
      <c r="AK5627" s="1" t="s">
        <v>4</v>
      </c>
    </row>
    <row r="5628" spans="1:37">
      <c r="A5628" t="s">
        <v>205</v>
      </c>
      <c r="B5628" s="2">
        <v>578</v>
      </c>
      <c r="C5628" t="s">
        <v>206</v>
      </c>
      <c r="D5628" s="2">
        <v>2007</v>
      </c>
      <c r="E5628" s="1" t="s">
        <v>4</v>
      </c>
      <c r="F5628" s="1" t="s">
        <v>4</v>
      </c>
      <c r="G5628" s="1" t="s">
        <v>4</v>
      </c>
      <c r="H5628" s="1" t="s">
        <v>4</v>
      </c>
      <c r="I5628" s="1" t="s">
        <v>4</v>
      </c>
      <c r="J5628" s="1" t="s">
        <v>4</v>
      </c>
      <c r="K5628" s="1" t="s">
        <v>4</v>
      </c>
      <c r="L5628" s="1" t="s">
        <v>4</v>
      </c>
      <c r="M5628" s="1" t="s">
        <v>4</v>
      </c>
      <c r="N5628" s="1" t="s">
        <v>4</v>
      </c>
      <c r="O5628" s="1" t="s">
        <v>4</v>
      </c>
      <c r="P5628" s="1" t="s">
        <v>4</v>
      </c>
      <c r="Q5628" s="1">
        <v>5.0000000000000488</v>
      </c>
      <c r="R5628" s="1">
        <v>5.2499999999999547</v>
      </c>
      <c r="S5628" s="1">
        <v>6.1999999999999167</v>
      </c>
      <c r="T5628" s="1">
        <v>5.1550000000000651</v>
      </c>
      <c r="U5628" s="1">
        <v>5.0094620586641936</v>
      </c>
      <c r="V5628" s="1">
        <v>4.0387444857730603</v>
      </c>
      <c r="W5628" s="1">
        <v>4.7526829920784941</v>
      </c>
      <c r="X5628" s="1">
        <v>4.9262435508523383</v>
      </c>
      <c r="Y5628" s="1" t="s">
        <v>4</v>
      </c>
      <c r="Z5628" s="1" t="s">
        <v>4</v>
      </c>
      <c r="AA5628" s="1" t="s">
        <v>4</v>
      </c>
      <c r="AB5628" s="1" t="s">
        <v>4</v>
      </c>
      <c r="AC5628" s="1" t="s">
        <v>4</v>
      </c>
      <c r="AD5628" s="1" t="s">
        <v>4</v>
      </c>
      <c r="AE5628" s="1" t="s">
        <v>4</v>
      </c>
      <c r="AF5628" s="1" t="s">
        <v>4</v>
      </c>
      <c r="AG5628" s="1" t="s">
        <v>4</v>
      </c>
      <c r="AH5628" s="1" t="s">
        <v>4</v>
      </c>
      <c r="AI5628" s="1" t="s">
        <v>4</v>
      </c>
      <c r="AJ5628" s="1" t="s">
        <v>4</v>
      </c>
      <c r="AK5628" s="1" t="s">
        <v>4</v>
      </c>
    </row>
    <row r="5629" spans="1:37">
      <c r="A5629" t="s">
        <v>205</v>
      </c>
      <c r="B5629" s="2">
        <v>578</v>
      </c>
      <c r="C5629" t="s">
        <v>206</v>
      </c>
      <c r="D5629" s="2">
        <v>2008</v>
      </c>
      <c r="E5629" s="1" t="s">
        <v>4</v>
      </c>
      <c r="F5629" s="1" t="s">
        <v>4</v>
      </c>
      <c r="G5629" s="1" t="s">
        <v>4</v>
      </c>
      <c r="H5629" s="1" t="s">
        <v>4</v>
      </c>
      <c r="I5629" s="1" t="s">
        <v>4</v>
      </c>
      <c r="J5629" s="1" t="s">
        <v>4</v>
      </c>
      <c r="K5629" s="1" t="s">
        <v>4</v>
      </c>
      <c r="L5629" s="1" t="s">
        <v>4</v>
      </c>
      <c r="M5629" s="1" t="s">
        <v>4</v>
      </c>
      <c r="N5629" s="1" t="s">
        <v>4</v>
      </c>
      <c r="O5629" s="1" t="s">
        <v>4</v>
      </c>
      <c r="P5629" s="1" t="s">
        <v>4</v>
      </c>
      <c r="Q5629" s="1" t="s">
        <v>4</v>
      </c>
      <c r="R5629" s="1">
        <v>5.5000000000000604</v>
      </c>
      <c r="S5629" s="1">
        <v>6.1000000000001497</v>
      </c>
      <c r="T5629" s="1">
        <v>5.3999999999998272</v>
      </c>
      <c r="U5629" s="1">
        <v>4.9999999999999378</v>
      </c>
      <c r="V5629" s="1">
        <v>4.4679802220558784</v>
      </c>
      <c r="W5629" s="1">
        <v>4.7349172353766011</v>
      </c>
      <c r="X5629" s="1">
        <v>2.5923125302109273</v>
      </c>
      <c r="Y5629" s="1">
        <v>2.4628315232661624</v>
      </c>
      <c r="Z5629" s="1" t="s">
        <v>4</v>
      </c>
      <c r="AA5629" s="1" t="s">
        <v>4</v>
      </c>
      <c r="AB5629" s="1" t="s">
        <v>4</v>
      </c>
      <c r="AC5629" s="1" t="s">
        <v>4</v>
      </c>
      <c r="AD5629" s="1" t="s">
        <v>4</v>
      </c>
      <c r="AE5629" s="1" t="s">
        <v>4</v>
      </c>
      <c r="AF5629" s="1" t="s">
        <v>4</v>
      </c>
      <c r="AG5629" s="1" t="s">
        <v>4</v>
      </c>
      <c r="AH5629" s="1" t="s">
        <v>4</v>
      </c>
      <c r="AI5629" s="1" t="s">
        <v>4</v>
      </c>
      <c r="AJ5629" s="1" t="s">
        <v>4</v>
      </c>
      <c r="AK5629" s="1" t="s">
        <v>4</v>
      </c>
    </row>
    <row r="5630" spans="1:37">
      <c r="A5630" t="s">
        <v>205</v>
      </c>
      <c r="B5630" s="2">
        <v>578</v>
      </c>
      <c r="C5630" t="s">
        <v>206</v>
      </c>
      <c r="D5630" s="2">
        <v>2009</v>
      </c>
      <c r="E5630" s="1" t="s">
        <v>4</v>
      </c>
      <c r="F5630" s="1" t="s">
        <v>4</v>
      </c>
      <c r="G5630" s="1" t="s">
        <v>4</v>
      </c>
      <c r="H5630" s="1" t="s">
        <v>4</v>
      </c>
      <c r="I5630" s="1" t="s">
        <v>4</v>
      </c>
      <c r="J5630" s="1" t="s">
        <v>4</v>
      </c>
      <c r="K5630" s="1" t="s">
        <v>4</v>
      </c>
      <c r="L5630" s="1" t="s">
        <v>4</v>
      </c>
      <c r="M5630" s="1" t="s">
        <v>4</v>
      </c>
      <c r="N5630" s="1" t="s">
        <v>4</v>
      </c>
      <c r="O5630" s="1" t="s">
        <v>4</v>
      </c>
      <c r="P5630" s="1" t="s">
        <v>4</v>
      </c>
      <c r="Q5630" s="1" t="s">
        <v>4</v>
      </c>
      <c r="R5630" s="1" t="s">
        <v>4</v>
      </c>
      <c r="S5630" s="1">
        <v>5.9999999999999831</v>
      </c>
      <c r="T5630" s="1">
        <v>5.4999999999999716</v>
      </c>
      <c r="U5630" s="1">
        <v>5.300000000000149</v>
      </c>
      <c r="V5630" s="1">
        <v>4.9999999999999822</v>
      </c>
      <c r="W5630" s="1">
        <v>4.5276762174197405</v>
      </c>
      <c r="X5630" s="1">
        <v>-3.4564377155869352</v>
      </c>
      <c r="Y5630" s="1">
        <v>-2.2477436123663042</v>
      </c>
      <c r="Z5630" s="1">
        <v>-2.3634024919632401</v>
      </c>
      <c r="AA5630" s="1" t="s">
        <v>4</v>
      </c>
      <c r="AB5630" s="1" t="s">
        <v>4</v>
      </c>
      <c r="AC5630" s="1" t="s">
        <v>4</v>
      </c>
      <c r="AD5630" s="1" t="s">
        <v>4</v>
      </c>
      <c r="AE5630" s="1" t="s">
        <v>4</v>
      </c>
      <c r="AF5630" s="1" t="s">
        <v>4</v>
      </c>
      <c r="AG5630" s="1" t="s">
        <v>4</v>
      </c>
      <c r="AH5630" s="1" t="s">
        <v>4</v>
      </c>
      <c r="AI5630" s="1" t="s">
        <v>4</v>
      </c>
      <c r="AJ5630" s="1" t="s">
        <v>4</v>
      </c>
      <c r="AK5630" s="1" t="s">
        <v>4</v>
      </c>
    </row>
    <row r="5631" spans="1:37">
      <c r="A5631" t="s">
        <v>205</v>
      </c>
      <c r="B5631" s="2">
        <v>578</v>
      </c>
      <c r="C5631" t="s">
        <v>206</v>
      </c>
      <c r="D5631" s="2">
        <v>2010</v>
      </c>
      <c r="E5631" s="1" t="s">
        <v>4</v>
      </c>
      <c r="F5631" s="1" t="s">
        <v>4</v>
      </c>
      <c r="G5631" s="1" t="s">
        <v>4</v>
      </c>
      <c r="H5631" s="1" t="s">
        <v>4</v>
      </c>
      <c r="I5631" s="1" t="s">
        <v>4</v>
      </c>
      <c r="J5631" s="1" t="s">
        <v>4</v>
      </c>
      <c r="K5631" s="1" t="s">
        <v>4</v>
      </c>
      <c r="L5631" s="1" t="s">
        <v>4</v>
      </c>
      <c r="M5631" s="1" t="s">
        <v>4</v>
      </c>
      <c r="N5631" s="1" t="s">
        <v>4</v>
      </c>
      <c r="O5631" s="1" t="s">
        <v>4</v>
      </c>
      <c r="P5631" s="1" t="s">
        <v>4</v>
      </c>
      <c r="Q5631" s="1" t="s">
        <v>4</v>
      </c>
      <c r="R5631" s="1" t="s">
        <v>4</v>
      </c>
      <c r="S5631" s="1" t="s">
        <v>4</v>
      </c>
      <c r="T5631" s="1">
        <v>5.4999999999999938</v>
      </c>
      <c r="U5631" s="1">
        <v>5.4999999999999272</v>
      </c>
      <c r="V5631" s="1">
        <v>5.2000000000000268</v>
      </c>
      <c r="W5631" s="1">
        <v>5.200000000000049</v>
      </c>
      <c r="X5631" s="1">
        <v>3.7084738501430792</v>
      </c>
      <c r="Y5631" s="1">
        <v>7.5218130884125767</v>
      </c>
      <c r="Z5631" s="1">
        <v>7.7820769914851207</v>
      </c>
      <c r="AA5631" s="1">
        <v>7.7773112138280975</v>
      </c>
      <c r="AB5631" s="1" t="s">
        <v>4</v>
      </c>
      <c r="AC5631" s="1" t="s">
        <v>4</v>
      </c>
      <c r="AD5631" s="1" t="s">
        <v>4</v>
      </c>
      <c r="AE5631" s="1" t="s">
        <v>4</v>
      </c>
      <c r="AF5631" s="1" t="s">
        <v>4</v>
      </c>
      <c r="AG5631" s="1" t="s">
        <v>4</v>
      </c>
      <c r="AH5631" s="1" t="s">
        <v>4</v>
      </c>
      <c r="AI5631" s="1" t="s">
        <v>4</v>
      </c>
      <c r="AJ5631" s="1" t="s">
        <v>4</v>
      </c>
      <c r="AK5631" s="1" t="s">
        <v>4</v>
      </c>
    </row>
    <row r="5632" spans="1:37">
      <c r="A5632" t="s">
        <v>205</v>
      </c>
      <c r="B5632" s="2">
        <v>578</v>
      </c>
      <c r="C5632" t="s">
        <v>206</v>
      </c>
      <c r="D5632" s="2">
        <v>2011</v>
      </c>
      <c r="E5632" s="1" t="s">
        <v>4</v>
      </c>
      <c r="F5632" s="1" t="s">
        <v>4</v>
      </c>
      <c r="G5632" s="1" t="s">
        <v>4</v>
      </c>
      <c r="H5632" s="1" t="s">
        <v>4</v>
      </c>
      <c r="I5632" s="1" t="s">
        <v>4</v>
      </c>
      <c r="J5632" s="1" t="s">
        <v>4</v>
      </c>
      <c r="K5632" s="1" t="s">
        <v>4</v>
      </c>
      <c r="L5632" s="1" t="s">
        <v>4</v>
      </c>
      <c r="M5632" s="1" t="s">
        <v>4</v>
      </c>
      <c r="N5632" s="1" t="s">
        <v>4</v>
      </c>
      <c r="O5632" s="1" t="s">
        <v>4</v>
      </c>
      <c r="P5632" s="1" t="s">
        <v>4</v>
      </c>
      <c r="Q5632" s="1" t="s">
        <v>4</v>
      </c>
      <c r="R5632" s="1" t="s">
        <v>4</v>
      </c>
      <c r="S5632" s="1" t="s">
        <v>4</v>
      </c>
      <c r="T5632" s="1" t="s">
        <v>4</v>
      </c>
      <c r="U5632" s="1">
        <v>5.4999999999999716</v>
      </c>
      <c r="V5632" s="1">
        <v>5.4999999999998384</v>
      </c>
      <c r="W5632" s="1">
        <v>5.599999999999894</v>
      </c>
      <c r="X5632" s="1">
        <v>4.4999999999999929</v>
      </c>
      <c r="Y5632" s="1">
        <v>4.0014047361514482</v>
      </c>
      <c r="Z5632" s="1">
        <v>3.5359681003150678</v>
      </c>
      <c r="AA5632" s="1">
        <v>5.3027376171055352E-2</v>
      </c>
      <c r="AB5632" s="1">
        <v>7.7086894314137844E-2</v>
      </c>
      <c r="AC5632" s="1" t="s">
        <v>4</v>
      </c>
      <c r="AD5632" s="1" t="s">
        <v>4</v>
      </c>
      <c r="AE5632" s="1" t="s">
        <v>4</v>
      </c>
      <c r="AF5632" s="1" t="s">
        <v>4</v>
      </c>
      <c r="AG5632" s="1" t="s">
        <v>4</v>
      </c>
      <c r="AH5632" s="1" t="s">
        <v>4</v>
      </c>
      <c r="AI5632" s="1" t="s">
        <v>4</v>
      </c>
      <c r="AJ5632" s="1" t="s">
        <v>4</v>
      </c>
      <c r="AK5632" s="1" t="s">
        <v>4</v>
      </c>
    </row>
    <row r="5633" spans="1:37">
      <c r="A5633" t="s">
        <v>205</v>
      </c>
      <c r="B5633" s="2">
        <v>578</v>
      </c>
      <c r="C5633" t="s">
        <v>206</v>
      </c>
      <c r="D5633" s="2">
        <v>2012</v>
      </c>
      <c r="E5633" s="1" t="s">
        <v>4</v>
      </c>
      <c r="F5633" s="1" t="s">
        <v>4</v>
      </c>
      <c r="G5633" s="1" t="s">
        <v>4</v>
      </c>
      <c r="H5633" s="1" t="s">
        <v>4</v>
      </c>
      <c r="I5633" s="1" t="s">
        <v>4</v>
      </c>
      <c r="J5633" s="1" t="s">
        <v>4</v>
      </c>
      <c r="K5633" s="1" t="s">
        <v>4</v>
      </c>
      <c r="L5633" s="1" t="s">
        <v>4</v>
      </c>
      <c r="M5633" s="1" t="s">
        <v>4</v>
      </c>
      <c r="N5633" s="1" t="s">
        <v>4</v>
      </c>
      <c r="O5633" s="1" t="s">
        <v>4</v>
      </c>
      <c r="P5633" s="1" t="s">
        <v>4</v>
      </c>
      <c r="Q5633" s="1" t="s">
        <v>4</v>
      </c>
      <c r="R5633" s="1" t="s">
        <v>4</v>
      </c>
      <c r="S5633" s="1" t="s">
        <v>4</v>
      </c>
      <c r="T5633" s="1" t="s">
        <v>4</v>
      </c>
      <c r="U5633" s="1" t="s">
        <v>4</v>
      </c>
      <c r="V5633" s="1">
        <v>5.5000000000000826</v>
      </c>
      <c r="W5633" s="1">
        <v>6.0000000000000275</v>
      </c>
      <c r="X5633" s="1">
        <v>5.0000000000001377</v>
      </c>
      <c r="Y5633" s="1">
        <v>4.2499999999999094</v>
      </c>
      <c r="Z5633" s="1">
        <v>4.7919612571210024</v>
      </c>
      <c r="AA5633" s="1">
        <v>5.5709324998098664</v>
      </c>
      <c r="AB5633" s="1">
        <v>6.4903563419430599</v>
      </c>
      <c r="AC5633" s="1">
        <v>6.4903563419430599</v>
      </c>
      <c r="AD5633" s="1" t="s">
        <v>4</v>
      </c>
      <c r="AE5633" s="1" t="s">
        <v>4</v>
      </c>
      <c r="AF5633" s="1" t="s">
        <v>4</v>
      </c>
      <c r="AG5633" s="1" t="s">
        <v>4</v>
      </c>
      <c r="AH5633" s="1" t="s">
        <v>4</v>
      </c>
      <c r="AI5633" s="1" t="s">
        <v>4</v>
      </c>
      <c r="AJ5633" s="1" t="s">
        <v>4</v>
      </c>
      <c r="AK5633" s="1" t="s">
        <v>4</v>
      </c>
    </row>
    <row r="5634" spans="1:37">
      <c r="A5634" t="s">
        <v>205</v>
      </c>
      <c r="B5634" s="2">
        <v>578</v>
      </c>
      <c r="C5634" t="s">
        <v>206</v>
      </c>
      <c r="D5634" s="2">
        <v>2013</v>
      </c>
      <c r="E5634" s="1" t="s">
        <v>4</v>
      </c>
      <c r="F5634" s="1" t="s">
        <v>4</v>
      </c>
      <c r="G5634" s="1" t="s">
        <v>4</v>
      </c>
      <c r="H5634" s="1" t="s">
        <v>4</v>
      </c>
      <c r="I5634" s="1" t="s">
        <v>4</v>
      </c>
      <c r="J5634" s="1" t="s">
        <v>4</v>
      </c>
      <c r="K5634" s="1" t="s">
        <v>4</v>
      </c>
      <c r="L5634" s="1" t="s">
        <v>4</v>
      </c>
      <c r="M5634" s="1" t="s">
        <v>4</v>
      </c>
      <c r="N5634" s="1" t="s">
        <v>4</v>
      </c>
      <c r="O5634" s="1" t="s">
        <v>4</v>
      </c>
      <c r="P5634" s="1" t="s">
        <v>4</v>
      </c>
      <c r="Q5634" s="1" t="s">
        <v>4</v>
      </c>
      <c r="R5634" s="1" t="s">
        <v>4</v>
      </c>
      <c r="S5634" s="1" t="s">
        <v>4</v>
      </c>
      <c r="T5634" s="1" t="s">
        <v>4</v>
      </c>
      <c r="U5634" s="1" t="s">
        <v>4</v>
      </c>
      <c r="V5634" s="1" t="s">
        <v>4</v>
      </c>
      <c r="W5634" s="1">
        <v>6.0000000000000497</v>
      </c>
      <c r="X5634" s="1">
        <v>5.9999999999998499</v>
      </c>
      <c r="Y5634" s="1">
        <v>4.5000000000001705</v>
      </c>
      <c r="Z5634" s="1">
        <v>4.8000000000000709</v>
      </c>
      <c r="AA5634" s="1">
        <v>5.9859292721865742</v>
      </c>
      <c r="AB5634" s="1">
        <v>3.1074325716096141</v>
      </c>
      <c r="AC5634" s="1">
        <v>2.8909664367789745</v>
      </c>
      <c r="AD5634" s="1">
        <v>2.8094036721975968</v>
      </c>
      <c r="AE5634" s="1" t="s">
        <v>4</v>
      </c>
      <c r="AF5634" s="1" t="s">
        <v>4</v>
      </c>
      <c r="AG5634" s="1" t="s">
        <v>4</v>
      </c>
      <c r="AH5634" s="1" t="s">
        <v>4</v>
      </c>
      <c r="AI5634" s="1" t="s">
        <v>4</v>
      </c>
      <c r="AJ5634" s="1" t="s">
        <v>4</v>
      </c>
      <c r="AK5634" s="1" t="s">
        <v>4</v>
      </c>
    </row>
    <row r="5635" spans="1:37">
      <c r="A5635" t="s">
        <v>205</v>
      </c>
      <c r="B5635" s="2">
        <v>578</v>
      </c>
      <c r="C5635" t="s">
        <v>206</v>
      </c>
      <c r="D5635" s="2">
        <v>2014</v>
      </c>
      <c r="E5635" s="1" t="s">
        <v>4</v>
      </c>
      <c r="F5635" s="1" t="s">
        <v>4</v>
      </c>
      <c r="G5635" s="1" t="s">
        <v>4</v>
      </c>
      <c r="H5635" s="1" t="s">
        <v>4</v>
      </c>
      <c r="I5635" s="1" t="s">
        <v>4</v>
      </c>
      <c r="J5635" s="1" t="s">
        <v>4</v>
      </c>
      <c r="K5635" s="1" t="s">
        <v>4</v>
      </c>
      <c r="L5635" s="1" t="s">
        <v>4</v>
      </c>
      <c r="M5635" s="1" t="s">
        <v>4</v>
      </c>
      <c r="N5635" s="1" t="s">
        <v>4</v>
      </c>
      <c r="O5635" s="1" t="s">
        <v>4</v>
      </c>
      <c r="P5635" s="1" t="s">
        <v>4</v>
      </c>
      <c r="Q5635" s="1" t="s">
        <v>4</v>
      </c>
      <c r="R5635" s="1" t="s">
        <v>4</v>
      </c>
      <c r="S5635" s="1" t="s">
        <v>4</v>
      </c>
      <c r="T5635" s="1" t="s">
        <v>4</v>
      </c>
      <c r="U5635" s="1" t="s">
        <v>4</v>
      </c>
      <c r="V5635" s="1" t="s">
        <v>4</v>
      </c>
      <c r="W5635" s="1" t="s">
        <v>4</v>
      </c>
      <c r="X5635" s="1">
        <v>6.0000000000000497</v>
      </c>
      <c r="Y5635" s="1">
        <v>4.7499999999999432</v>
      </c>
      <c r="Z5635" s="1">
        <v>4.89999999999986</v>
      </c>
      <c r="AA5635" s="1">
        <v>4.4999999999999263</v>
      </c>
      <c r="AB5635" s="1">
        <v>5.2491260819910179</v>
      </c>
      <c r="AC5635" s="1">
        <v>0.96214592104360008</v>
      </c>
      <c r="AD5635" s="1">
        <v>0.86566367876423911</v>
      </c>
      <c r="AE5635" s="1">
        <v>0.81763310178406545</v>
      </c>
      <c r="AF5635" s="1" t="s">
        <v>4</v>
      </c>
      <c r="AG5635" s="1" t="s">
        <v>4</v>
      </c>
      <c r="AH5635" s="1" t="s">
        <v>4</v>
      </c>
      <c r="AI5635" s="1" t="s">
        <v>4</v>
      </c>
      <c r="AJ5635" s="1" t="s">
        <v>4</v>
      </c>
      <c r="AK5635" s="1" t="s">
        <v>4</v>
      </c>
    </row>
    <row r="5636" spans="1:37">
      <c r="A5636" t="s">
        <v>205</v>
      </c>
      <c r="B5636" s="2">
        <v>578</v>
      </c>
      <c r="C5636" t="s">
        <v>206</v>
      </c>
      <c r="D5636" s="2">
        <v>2015</v>
      </c>
      <c r="E5636" s="1" t="s">
        <v>4</v>
      </c>
      <c r="F5636" s="1" t="s">
        <v>4</v>
      </c>
      <c r="G5636" s="1" t="s">
        <v>4</v>
      </c>
      <c r="H5636" s="1" t="s">
        <v>4</v>
      </c>
      <c r="I5636" s="1" t="s">
        <v>4</v>
      </c>
      <c r="J5636" s="1" t="s">
        <v>4</v>
      </c>
      <c r="K5636" s="1" t="s">
        <v>4</v>
      </c>
      <c r="L5636" s="1" t="s">
        <v>4</v>
      </c>
      <c r="M5636" s="1" t="s">
        <v>4</v>
      </c>
      <c r="N5636" s="1" t="s">
        <v>4</v>
      </c>
      <c r="O5636" s="1" t="s">
        <v>4</v>
      </c>
      <c r="P5636" s="1" t="s">
        <v>4</v>
      </c>
      <c r="Q5636" s="1" t="s">
        <v>4</v>
      </c>
      <c r="R5636" s="1" t="s">
        <v>4</v>
      </c>
      <c r="S5636" s="1" t="s">
        <v>4</v>
      </c>
      <c r="T5636" s="1" t="s">
        <v>4</v>
      </c>
      <c r="U5636" s="1" t="s">
        <v>4</v>
      </c>
      <c r="V5636" s="1" t="s">
        <v>4</v>
      </c>
      <c r="W5636" s="1" t="s">
        <v>4</v>
      </c>
      <c r="X5636" s="1" t="s">
        <v>4</v>
      </c>
      <c r="Y5636" s="1">
        <v>5.0000000000000044</v>
      </c>
      <c r="Z5636" s="1">
        <v>5.0000000000000488</v>
      </c>
      <c r="AA5636" s="1">
        <v>4.5999999999999819</v>
      </c>
      <c r="AB5636" s="1">
        <v>5.008430416947518</v>
      </c>
      <c r="AC5636" s="1">
        <v>4.622561541255843</v>
      </c>
      <c r="AD5636" s="1">
        <v>2.4938612945718308</v>
      </c>
      <c r="AE5636" s="1">
        <v>2.819683122317862</v>
      </c>
      <c r="AF5636" s="1">
        <v>2.9412354231057369</v>
      </c>
      <c r="AG5636" s="1" t="s">
        <v>4</v>
      </c>
      <c r="AH5636" s="1" t="s">
        <v>4</v>
      </c>
      <c r="AI5636" s="1" t="s">
        <v>4</v>
      </c>
      <c r="AJ5636" s="1" t="s">
        <v>4</v>
      </c>
      <c r="AK5636" s="1" t="s">
        <v>4</v>
      </c>
    </row>
    <row r="5637" spans="1:37">
      <c r="A5637" t="s">
        <v>205</v>
      </c>
      <c r="B5637" s="2">
        <v>578</v>
      </c>
      <c r="C5637" t="s">
        <v>206</v>
      </c>
      <c r="D5637" s="2">
        <v>2016</v>
      </c>
      <c r="E5637" s="1" t="s">
        <v>4</v>
      </c>
      <c r="F5637" s="1" t="s">
        <v>4</v>
      </c>
      <c r="G5637" s="1" t="s">
        <v>4</v>
      </c>
      <c r="H5637" s="1" t="s">
        <v>4</v>
      </c>
      <c r="I5637" s="1" t="s">
        <v>4</v>
      </c>
      <c r="J5637" s="1" t="s">
        <v>4</v>
      </c>
      <c r="K5637" s="1" t="s">
        <v>4</v>
      </c>
      <c r="L5637" s="1" t="s">
        <v>4</v>
      </c>
      <c r="M5637" s="1" t="s">
        <v>4</v>
      </c>
      <c r="N5637" s="1" t="s">
        <v>4</v>
      </c>
      <c r="O5637" s="1" t="s">
        <v>4</v>
      </c>
      <c r="P5637" s="1" t="s">
        <v>4</v>
      </c>
      <c r="Q5637" s="1" t="s">
        <v>4</v>
      </c>
      <c r="R5637" s="1" t="s">
        <v>4</v>
      </c>
      <c r="S5637" s="1" t="s">
        <v>4</v>
      </c>
      <c r="T5637" s="1" t="s">
        <v>4</v>
      </c>
      <c r="U5637" s="1" t="s">
        <v>4</v>
      </c>
      <c r="V5637" s="1" t="s">
        <v>4</v>
      </c>
      <c r="W5637" s="1" t="s">
        <v>4</v>
      </c>
      <c r="X5637" s="1" t="s">
        <v>4</v>
      </c>
      <c r="Y5637" s="1" t="s">
        <v>4</v>
      </c>
      <c r="Z5637" s="1">
        <v>4.9999999999999378</v>
      </c>
      <c r="AA5637" s="1">
        <v>4.8000000000000265</v>
      </c>
      <c r="AB5637" s="1">
        <v>4.4089244575705733</v>
      </c>
      <c r="AC5637" s="1">
        <v>4.398657608117218</v>
      </c>
      <c r="AD5637" s="1">
        <v>3.2068136533830671</v>
      </c>
      <c r="AE5637" s="1">
        <v>3.2340971675072439</v>
      </c>
      <c r="AF5637" s="1">
        <v>3.2379807667007432</v>
      </c>
      <c r="AG5637" s="1">
        <v>3.2826830747723523</v>
      </c>
      <c r="AH5637" s="1" t="s">
        <v>4</v>
      </c>
      <c r="AI5637" s="1" t="s">
        <v>4</v>
      </c>
      <c r="AJ5637" s="1" t="s">
        <v>4</v>
      </c>
      <c r="AK5637" s="1" t="s">
        <v>4</v>
      </c>
    </row>
    <row r="5638" spans="1:37">
      <c r="A5638" t="s">
        <v>205</v>
      </c>
      <c r="B5638" s="2">
        <v>578</v>
      </c>
      <c r="C5638" t="s">
        <v>206</v>
      </c>
      <c r="D5638" s="2">
        <v>2017</v>
      </c>
      <c r="E5638" s="1" t="s">
        <v>4</v>
      </c>
      <c r="F5638" s="1" t="s">
        <v>4</v>
      </c>
      <c r="G5638" s="1" t="s">
        <v>4</v>
      </c>
      <c r="H5638" s="1" t="s">
        <v>4</v>
      </c>
      <c r="I5638" s="1" t="s">
        <v>4</v>
      </c>
      <c r="J5638" s="1" t="s">
        <v>4</v>
      </c>
      <c r="K5638" s="1" t="s">
        <v>4</v>
      </c>
      <c r="L5638" s="1" t="s">
        <v>4</v>
      </c>
      <c r="M5638" s="1" t="s">
        <v>4</v>
      </c>
      <c r="N5638" s="1" t="s">
        <v>4</v>
      </c>
      <c r="O5638" s="1" t="s">
        <v>4</v>
      </c>
      <c r="P5638" s="1" t="s">
        <v>4</v>
      </c>
      <c r="Q5638" s="1" t="s">
        <v>4</v>
      </c>
      <c r="R5638" s="1" t="s">
        <v>4</v>
      </c>
      <c r="S5638" s="1" t="s">
        <v>4</v>
      </c>
      <c r="T5638" s="1" t="s">
        <v>4</v>
      </c>
      <c r="U5638" s="1" t="s">
        <v>4</v>
      </c>
      <c r="V5638" s="1" t="s">
        <v>4</v>
      </c>
      <c r="W5638" s="1" t="s">
        <v>4</v>
      </c>
      <c r="X5638" s="1" t="s">
        <v>4</v>
      </c>
      <c r="Y5638" s="1" t="s">
        <v>4</v>
      </c>
      <c r="Z5638" s="1" t="s">
        <v>4</v>
      </c>
      <c r="AA5638" s="1">
        <v>5.0000000000000933</v>
      </c>
      <c r="AB5638" s="1">
        <v>4.6799600990062418</v>
      </c>
      <c r="AC5638" s="1">
        <v>4.3167050434700149</v>
      </c>
      <c r="AD5638" s="1">
        <v>3.5707712701846361</v>
      </c>
      <c r="AE5638" s="1">
        <v>3.2737064829805984</v>
      </c>
      <c r="AF5638" s="1">
        <v>3.707724822385372</v>
      </c>
      <c r="AG5638" s="1">
        <v>3.9029750419469433</v>
      </c>
      <c r="AH5638" s="1">
        <v>4.0240857807743557</v>
      </c>
      <c r="AI5638" s="1" t="s">
        <v>4</v>
      </c>
      <c r="AJ5638" s="1" t="s">
        <v>4</v>
      </c>
      <c r="AK5638" s="1" t="s">
        <v>4</v>
      </c>
    </row>
    <row r="5639" spans="1:37">
      <c r="A5639" t="s">
        <v>205</v>
      </c>
      <c r="B5639" s="2">
        <v>578</v>
      </c>
      <c r="C5639" t="s">
        <v>206</v>
      </c>
      <c r="D5639" s="2">
        <v>2018</v>
      </c>
      <c r="E5639" s="1" t="s">
        <v>4</v>
      </c>
      <c r="F5639" s="1" t="s">
        <v>4</v>
      </c>
      <c r="G5639" s="1" t="s">
        <v>4</v>
      </c>
      <c r="H5639" s="1" t="s">
        <v>4</v>
      </c>
      <c r="I5639" s="1" t="s">
        <v>4</v>
      </c>
      <c r="J5639" s="1" t="s">
        <v>4</v>
      </c>
      <c r="K5639" s="1" t="s">
        <v>4</v>
      </c>
      <c r="L5639" s="1" t="s">
        <v>4</v>
      </c>
      <c r="M5639" s="1" t="s">
        <v>4</v>
      </c>
      <c r="N5639" s="1" t="s">
        <v>4</v>
      </c>
      <c r="O5639" s="1" t="s">
        <v>4</v>
      </c>
      <c r="P5639" s="1" t="s">
        <v>4</v>
      </c>
      <c r="Q5639" s="1" t="s">
        <v>4</v>
      </c>
      <c r="R5639" s="1" t="s">
        <v>4</v>
      </c>
      <c r="S5639" s="1" t="s">
        <v>4</v>
      </c>
      <c r="T5639" s="1" t="s">
        <v>4</v>
      </c>
      <c r="U5639" s="1" t="s">
        <v>4</v>
      </c>
      <c r="V5639" s="1" t="s">
        <v>4</v>
      </c>
      <c r="W5639" s="1" t="s">
        <v>4</v>
      </c>
      <c r="X5639" s="1" t="s">
        <v>4</v>
      </c>
      <c r="Y5639" s="1" t="s">
        <v>4</v>
      </c>
      <c r="Z5639" s="1" t="s">
        <v>4</v>
      </c>
      <c r="AA5639" s="1" t="s">
        <v>4</v>
      </c>
      <c r="AB5639" s="1">
        <v>4.6799600990063528</v>
      </c>
      <c r="AC5639" s="1">
        <v>4.2668569620609942</v>
      </c>
      <c r="AD5639" s="1">
        <v>3.4025735794715795</v>
      </c>
      <c r="AE5639" s="1">
        <v>3.0971671635060316</v>
      </c>
      <c r="AF5639" s="1">
        <v>3.4563549522597325</v>
      </c>
      <c r="AG5639" s="1">
        <v>4.5958691272399044</v>
      </c>
      <c r="AH5639" s="1">
        <v>4.1334558561719748</v>
      </c>
      <c r="AI5639" s="1">
        <v>4.1507620878620699</v>
      </c>
      <c r="AJ5639" s="1" t="s">
        <v>4</v>
      </c>
      <c r="AK5639" s="1" t="s">
        <v>4</v>
      </c>
    </row>
    <row r="5640" spans="1:37">
      <c r="A5640" t="s">
        <v>205</v>
      </c>
      <c r="B5640" s="2">
        <v>578</v>
      </c>
      <c r="C5640" t="s">
        <v>206</v>
      </c>
      <c r="D5640" s="2">
        <v>2019</v>
      </c>
      <c r="E5640" s="1" t="s">
        <v>4</v>
      </c>
      <c r="F5640" s="1" t="s">
        <v>4</v>
      </c>
      <c r="G5640" s="1" t="s">
        <v>4</v>
      </c>
      <c r="H5640" s="1" t="s">
        <v>4</v>
      </c>
      <c r="I5640" s="1" t="s">
        <v>4</v>
      </c>
      <c r="J5640" s="1" t="s">
        <v>4</v>
      </c>
      <c r="K5640" s="1" t="s">
        <v>4</v>
      </c>
      <c r="L5640" s="1" t="s">
        <v>4</v>
      </c>
      <c r="M5640" s="1" t="s">
        <v>4</v>
      </c>
      <c r="N5640" s="1" t="s">
        <v>4</v>
      </c>
      <c r="O5640" s="1" t="s">
        <v>4</v>
      </c>
      <c r="P5640" s="1" t="s">
        <v>4</v>
      </c>
      <c r="Q5640" s="1" t="s">
        <v>4</v>
      </c>
      <c r="R5640" s="1" t="s">
        <v>4</v>
      </c>
      <c r="S5640" s="1" t="s">
        <v>4</v>
      </c>
      <c r="T5640" s="1" t="s">
        <v>4</v>
      </c>
      <c r="U5640" s="1" t="s">
        <v>4</v>
      </c>
      <c r="V5640" s="1" t="s">
        <v>4</v>
      </c>
      <c r="W5640" s="1" t="s">
        <v>4</v>
      </c>
      <c r="X5640" s="1" t="s">
        <v>4</v>
      </c>
      <c r="Y5640" s="1" t="s">
        <v>4</v>
      </c>
      <c r="Z5640" s="1" t="s">
        <v>4</v>
      </c>
      <c r="AA5640" s="1" t="s">
        <v>4</v>
      </c>
      <c r="AB5640" s="1" t="s">
        <v>4</v>
      </c>
      <c r="AC5640" s="1">
        <v>4.2666142655062744</v>
      </c>
      <c r="AD5640" s="1">
        <v>3.3199678913993003</v>
      </c>
      <c r="AE5640" s="1">
        <v>3.0339190664058879</v>
      </c>
      <c r="AF5640" s="1">
        <v>3.3920811857401256</v>
      </c>
      <c r="AG5640" s="1">
        <v>3.8588858742859111</v>
      </c>
      <c r="AH5640" s="1">
        <v>2.8712141042265271</v>
      </c>
      <c r="AI5640" s="1">
        <v>2.3546939105903109</v>
      </c>
      <c r="AJ5640" s="1">
        <v>2.2664336717559408</v>
      </c>
      <c r="AK5640" s="1" t="s">
        <v>4</v>
      </c>
    </row>
    <row r="5641" spans="1:37">
      <c r="A5641" t="s">
        <v>205</v>
      </c>
      <c r="B5641" s="2">
        <v>578</v>
      </c>
      <c r="C5641" t="s">
        <v>206</v>
      </c>
      <c r="D5641" s="2">
        <v>2020</v>
      </c>
      <c r="E5641" s="1" t="s">
        <v>4</v>
      </c>
      <c r="F5641" s="1" t="s">
        <v>4</v>
      </c>
      <c r="G5641" s="1" t="s">
        <v>4</v>
      </c>
      <c r="H5641" s="1" t="s">
        <v>4</v>
      </c>
      <c r="I5641" s="1" t="s">
        <v>4</v>
      </c>
      <c r="J5641" s="1" t="s">
        <v>4</v>
      </c>
      <c r="K5641" s="1" t="s">
        <v>4</v>
      </c>
      <c r="L5641" s="1" t="s">
        <v>4</v>
      </c>
      <c r="M5641" s="1" t="s">
        <v>4</v>
      </c>
      <c r="N5641" s="1" t="s">
        <v>4</v>
      </c>
      <c r="O5641" s="1" t="s">
        <v>4</v>
      </c>
      <c r="P5641" s="1" t="s">
        <v>4</v>
      </c>
      <c r="Q5641" s="1" t="s">
        <v>4</v>
      </c>
      <c r="R5641" s="1" t="s">
        <v>4</v>
      </c>
      <c r="S5641" s="1" t="s">
        <v>4</v>
      </c>
      <c r="T5641" s="1" t="s">
        <v>4</v>
      </c>
      <c r="U5641" s="1" t="s">
        <v>4</v>
      </c>
      <c r="V5641" s="1" t="s">
        <v>4</v>
      </c>
      <c r="W5641" s="1" t="s">
        <v>4</v>
      </c>
      <c r="X5641" s="1" t="s">
        <v>4</v>
      </c>
      <c r="Y5641" s="1" t="s">
        <v>4</v>
      </c>
      <c r="Z5641" s="1" t="s">
        <v>4</v>
      </c>
      <c r="AA5641" s="1" t="s">
        <v>4</v>
      </c>
      <c r="AB5641" s="1" t="s">
        <v>4</v>
      </c>
      <c r="AC5641" s="1" t="s">
        <v>4</v>
      </c>
      <c r="AD5641" s="1">
        <v>3.1772894012637831</v>
      </c>
      <c r="AE5641" s="1">
        <v>3.0339190664066651</v>
      </c>
      <c r="AF5641" s="1">
        <v>3.1105823354252271</v>
      </c>
      <c r="AG5641" s="1">
        <v>3.6894670505241978</v>
      </c>
      <c r="AH5641" s="1">
        <v>3.0066364460473061</v>
      </c>
      <c r="AI5641" s="1">
        <v>-7.145164645650115</v>
      </c>
      <c r="AJ5641" s="1">
        <v>-6.098983842671279</v>
      </c>
      <c r="AK5641" s="1">
        <v>-6.1954891595807364</v>
      </c>
    </row>
    <row r="5642" spans="1:37">
      <c r="A5642" t="s">
        <v>205</v>
      </c>
      <c r="B5642" s="2">
        <v>578</v>
      </c>
      <c r="C5642" t="s">
        <v>206</v>
      </c>
      <c r="D5642" s="2">
        <v>2021</v>
      </c>
      <c r="E5642" s="1" t="s">
        <v>4</v>
      </c>
      <c r="F5642" s="1" t="s">
        <v>4</v>
      </c>
      <c r="G5642" s="1" t="s">
        <v>4</v>
      </c>
      <c r="H5642" s="1" t="s">
        <v>4</v>
      </c>
      <c r="I5642" s="1" t="s">
        <v>4</v>
      </c>
      <c r="J5642" s="1" t="s">
        <v>4</v>
      </c>
      <c r="K5642" s="1" t="s">
        <v>4</v>
      </c>
      <c r="L5642" s="1" t="s">
        <v>4</v>
      </c>
      <c r="M5642" s="1" t="s">
        <v>4</v>
      </c>
      <c r="N5642" s="1" t="s">
        <v>4</v>
      </c>
      <c r="O5642" s="1" t="s">
        <v>4</v>
      </c>
      <c r="P5642" s="1" t="s">
        <v>4</v>
      </c>
      <c r="Q5642" s="1" t="s">
        <v>4</v>
      </c>
      <c r="R5642" s="1" t="s">
        <v>4</v>
      </c>
      <c r="S5642" s="1" t="s">
        <v>4</v>
      </c>
      <c r="T5642" s="1" t="s">
        <v>4</v>
      </c>
      <c r="U5642" s="1" t="s">
        <v>4</v>
      </c>
      <c r="V5642" s="1" t="s">
        <v>4</v>
      </c>
      <c r="W5642" s="1" t="s">
        <v>4</v>
      </c>
      <c r="X5642" s="1" t="s">
        <v>4</v>
      </c>
      <c r="Y5642" s="1" t="s">
        <v>4</v>
      </c>
      <c r="Z5642" s="1" t="s">
        <v>4</v>
      </c>
      <c r="AA5642" s="1" t="s">
        <v>4</v>
      </c>
      <c r="AB5642" s="1" t="s">
        <v>4</v>
      </c>
      <c r="AC5642" s="1" t="s">
        <v>4</v>
      </c>
      <c r="AD5642" s="1" t="s">
        <v>4</v>
      </c>
      <c r="AE5642" s="1">
        <v>3.0339190664065985</v>
      </c>
      <c r="AF5642" s="1">
        <v>3.033919066406332</v>
      </c>
      <c r="AG5642" s="1">
        <v>3.5463759955351115</v>
      </c>
      <c r="AH5642" s="1">
        <v>3.4909506723038053</v>
      </c>
      <c r="AI5642" s="1">
        <v>4.0010829082217425</v>
      </c>
      <c r="AJ5642" s="1">
        <v>0.95975466045097324</v>
      </c>
      <c r="AK5642" s="1">
        <v>1.5338355844195295</v>
      </c>
    </row>
    <row r="5643" spans="1:37">
      <c r="A5643" t="s">
        <v>205</v>
      </c>
      <c r="B5643" s="2">
        <v>578</v>
      </c>
      <c r="C5643" t="s">
        <v>206</v>
      </c>
      <c r="D5643" s="2">
        <v>2022</v>
      </c>
      <c r="E5643" s="1" t="s">
        <v>4</v>
      </c>
      <c r="F5643" s="1" t="s">
        <v>4</v>
      </c>
      <c r="G5643" s="1" t="s">
        <v>4</v>
      </c>
      <c r="H5643" s="1" t="s">
        <v>4</v>
      </c>
      <c r="I5643" s="1" t="s">
        <v>4</v>
      </c>
      <c r="J5643" s="1" t="s">
        <v>4</v>
      </c>
      <c r="K5643" s="1" t="s">
        <v>4</v>
      </c>
      <c r="L5643" s="1" t="s">
        <v>4</v>
      </c>
      <c r="M5643" s="1" t="s">
        <v>4</v>
      </c>
      <c r="N5643" s="1" t="s">
        <v>4</v>
      </c>
      <c r="O5643" s="1" t="s">
        <v>4</v>
      </c>
      <c r="P5643" s="1" t="s">
        <v>4</v>
      </c>
      <c r="Q5643" s="1" t="s">
        <v>4</v>
      </c>
      <c r="R5643" s="1" t="s">
        <v>4</v>
      </c>
      <c r="S5643" s="1" t="s">
        <v>4</v>
      </c>
      <c r="T5643" s="1" t="s">
        <v>4</v>
      </c>
      <c r="U5643" s="1" t="s">
        <v>4</v>
      </c>
      <c r="V5643" s="1" t="s">
        <v>4</v>
      </c>
      <c r="W5643" s="1" t="s">
        <v>4</v>
      </c>
      <c r="X5643" s="1" t="s">
        <v>4</v>
      </c>
      <c r="Y5643" s="1" t="s">
        <v>4</v>
      </c>
      <c r="Z5643" s="1" t="s">
        <v>4</v>
      </c>
      <c r="AA5643" s="1" t="s">
        <v>4</v>
      </c>
      <c r="AB5643" s="1" t="s">
        <v>4</v>
      </c>
      <c r="AC5643" s="1" t="s">
        <v>4</v>
      </c>
      <c r="AD5643" s="1" t="s">
        <v>4</v>
      </c>
      <c r="AE5643" s="1" t="s">
        <v>4</v>
      </c>
      <c r="AF5643" s="1">
        <v>3.0339190664057325</v>
      </c>
      <c r="AG5643" s="1">
        <v>3.494854888257759</v>
      </c>
      <c r="AH5643" s="1">
        <v>3.6488922561001669</v>
      </c>
      <c r="AI5643" s="1">
        <v>4.4394482300005089</v>
      </c>
      <c r="AJ5643" s="1">
        <v>4.4628972481069562</v>
      </c>
      <c r="AK5643" s="1">
        <v>2.8392785783413421</v>
      </c>
    </row>
    <row r="5644" spans="1:37">
      <c r="A5644" t="s">
        <v>205</v>
      </c>
      <c r="B5644" s="2">
        <v>578</v>
      </c>
      <c r="C5644" t="s">
        <v>206</v>
      </c>
      <c r="D5644" s="2">
        <v>2023</v>
      </c>
      <c r="E5644" s="1" t="s">
        <v>4</v>
      </c>
      <c r="F5644" s="1" t="s">
        <v>4</v>
      </c>
      <c r="G5644" s="1" t="s">
        <v>4</v>
      </c>
      <c r="H5644" s="1" t="s">
        <v>4</v>
      </c>
      <c r="I5644" s="1" t="s">
        <v>4</v>
      </c>
      <c r="J5644" s="1" t="s">
        <v>4</v>
      </c>
      <c r="K5644" s="1" t="s">
        <v>4</v>
      </c>
      <c r="L5644" s="1" t="s">
        <v>4</v>
      </c>
      <c r="M5644" s="1" t="s">
        <v>4</v>
      </c>
      <c r="N5644" s="1" t="s">
        <v>4</v>
      </c>
      <c r="O5644" s="1" t="s">
        <v>4</v>
      </c>
      <c r="P5644" s="1" t="s">
        <v>4</v>
      </c>
      <c r="Q5644" s="1" t="s">
        <v>4</v>
      </c>
      <c r="R5644" s="1" t="s">
        <v>4</v>
      </c>
      <c r="S5644" s="1" t="s">
        <v>4</v>
      </c>
      <c r="T5644" s="1" t="s">
        <v>4</v>
      </c>
      <c r="U5644" s="1" t="s">
        <v>4</v>
      </c>
      <c r="V5644" s="1" t="s">
        <v>4</v>
      </c>
      <c r="W5644" s="1" t="s">
        <v>4</v>
      </c>
      <c r="X5644" s="1" t="s">
        <v>4</v>
      </c>
      <c r="Y5644" s="1" t="s">
        <v>4</v>
      </c>
      <c r="Z5644" s="1" t="s">
        <v>4</v>
      </c>
      <c r="AA5644" s="1" t="s">
        <v>4</v>
      </c>
      <c r="AB5644" s="1" t="s">
        <v>4</v>
      </c>
      <c r="AC5644" s="1" t="s">
        <v>4</v>
      </c>
      <c r="AD5644" s="1" t="s">
        <v>4</v>
      </c>
      <c r="AE5644" s="1" t="s">
        <v>4</v>
      </c>
      <c r="AF5644" s="1" t="s">
        <v>4</v>
      </c>
      <c r="AG5644" s="1">
        <v>3.5564735997137387</v>
      </c>
      <c r="AH5644" s="1">
        <v>3.6488922560999448</v>
      </c>
      <c r="AI5644" s="1">
        <v>4.2709829381055053</v>
      </c>
      <c r="AJ5644" s="1">
        <v>4.0360413704485509</v>
      </c>
      <c r="AK5644" s="1">
        <v>3.7142243393984753</v>
      </c>
    </row>
    <row r="5645" spans="1:37">
      <c r="A5645" t="s">
        <v>355</v>
      </c>
      <c r="B5645" s="2">
        <v>923</v>
      </c>
      <c r="C5645" t="s">
        <v>356</v>
      </c>
      <c r="D5645" s="2">
        <v>1991</v>
      </c>
      <c r="E5645" s="1" t="s">
        <v>4</v>
      </c>
      <c r="F5645" s="1" t="s">
        <v>4</v>
      </c>
      <c r="G5645" s="1" t="s">
        <v>4</v>
      </c>
      <c r="H5645" s="1">
        <v>-8.6997232132669957</v>
      </c>
      <c r="I5645" s="1" t="s">
        <v>4</v>
      </c>
      <c r="J5645" s="1" t="s">
        <v>4</v>
      </c>
      <c r="K5645" s="1" t="s">
        <v>4</v>
      </c>
      <c r="L5645" s="1" t="s">
        <v>4</v>
      </c>
      <c r="M5645" s="1" t="s">
        <v>4</v>
      </c>
      <c r="N5645" s="1" t="s">
        <v>4</v>
      </c>
      <c r="O5645" s="1" t="s">
        <v>4</v>
      </c>
      <c r="P5645" s="1" t="s">
        <v>4</v>
      </c>
      <c r="Q5645" s="1" t="s">
        <v>4</v>
      </c>
      <c r="R5645" s="1" t="s">
        <v>4</v>
      </c>
      <c r="S5645" s="1" t="s">
        <v>4</v>
      </c>
      <c r="T5645" s="1" t="s">
        <v>4</v>
      </c>
      <c r="U5645" s="1" t="s">
        <v>4</v>
      </c>
      <c r="V5645" s="1" t="s">
        <v>4</v>
      </c>
      <c r="W5645" s="1" t="s">
        <v>4</v>
      </c>
      <c r="X5645" s="1" t="s">
        <v>4</v>
      </c>
      <c r="Y5645" s="1" t="s">
        <v>4</v>
      </c>
      <c r="Z5645" s="1" t="s">
        <v>4</v>
      </c>
      <c r="AA5645" s="1" t="s">
        <v>4</v>
      </c>
      <c r="AB5645" s="1" t="s">
        <v>4</v>
      </c>
      <c r="AC5645" s="1" t="s">
        <v>4</v>
      </c>
      <c r="AD5645" s="1" t="s">
        <v>4</v>
      </c>
      <c r="AE5645" s="1" t="s">
        <v>4</v>
      </c>
      <c r="AF5645" s="1" t="s">
        <v>4</v>
      </c>
      <c r="AG5645" s="1" t="s">
        <v>4</v>
      </c>
      <c r="AH5645" s="1" t="s">
        <v>4</v>
      </c>
      <c r="AI5645" s="1" t="s">
        <v>4</v>
      </c>
      <c r="AJ5645" s="1" t="s">
        <v>4</v>
      </c>
      <c r="AK5645" s="1" t="s">
        <v>4</v>
      </c>
    </row>
    <row r="5646" spans="1:37">
      <c r="A5646" t="s">
        <v>355</v>
      </c>
      <c r="B5646" s="2">
        <v>923</v>
      </c>
      <c r="C5646" t="s">
        <v>356</v>
      </c>
      <c r="D5646" s="2">
        <v>1992</v>
      </c>
      <c r="E5646" s="1" t="s">
        <v>4</v>
      </c>
      <c r="F5646" s="1" t="s">
        <v>4</v>
      </c>
      <c r="G5646" s="1" t="s">
        <v>4</v>
      </c>
      <c r="H5646" s="1">
        <v>-25.000291576887324</v>
      </c>
      <c r="I5646" s="1">
        <v>-29.999999999999925</v>
      </c>
      <c r="J5646" s="1" t="s">
        <v>4</v>
      </c>
      <c r="K5646" s="1" t="s">
        <v>4</v>
      </c>
      <c r="L5646" s="1" t="s">
        <v>4</v>
      </c>
      <c r="M5646" s="1" t="s">
        <v>4</v>
      </c>
      <c r="N5646" s="1" t="s">
        <v>4</v>
      </c>
      <c r="O5646" s="1" t="s">
        <v>4</v>
      </c>
      <c r="P5646" s="1" t="s">
        <v>4</v>
      </c>
      <c r="Q5646" s="1" t="s">
        <v>4</v>
      </c>
      <c r="R5646" s="1" t="s">
        <v>4</v>
      </c>
      <c r="S5646" s="1" t="s">
        <v>4</v>
      </c>
      <c r="T5646" s="1" t="s">
        <v>4</v>
      </c>
      <c r="U5646" s="1" t="s">
        <v>4</v>
      </c>
      <c r="V5646" s="1" t="s">
        <v>4</v>
      </c>
      <c r="W5646" s="1" t="s">
        <v>4</v>
      </c>
      <c r="X5646" s="1" t="s">
        <v>4</v>
      </c>
      <c r="Y5646" s="1" t="s">
        <v>4</v>
      </c>
      <c r="Z5646" s="1" t="s">
        <v>4</v>
      </c>
      <c r="AA5646" s="1" t="s">
        <v>4</v>
      </c>
      <c r="AB5646" s="1" t="s">
        <v>4</v>
      </c>
      <c r="AC5646" s="1" t="s">
        <v>4</v>
      </c>
      <c r="AD5646" s="1" t="s">
        <v>4</v>
      </c>
      <c r="AE5646" s="1" t="s">
        <v>4</v>
      </c>
      <c r="AF5646" s="1" t="s">
        <v>4</v>
      </c>
      <c r="AG5646" s="1" t="s">
        <v>4</v>
      </c>
      <c r="AH5646" s="1" t="s">
        <v>4</v>
      </c>
      <c r="AI5646" s="1" t="s">
        <v>4</v>
      </c>
      <c r="AJ5646" s="1" t="s">
        <v>4</v>
      </c>
      <c r="AK5646" s="1" t="s">
        <v>4</v>
      </c>
    </row>
    <row r="5647" spans="1:37">
      <c r="A5647" t="s">
        <v>355</v>
      </c>
      <c r="B5647" s="2">
        <v>923</v>
      </c>
      <c r="C5647" t="s">
        <v>356</v>
      </c>
      <c r="D5647" s="2">
        <v>1993</v>
      </c>
      <c r="E5647" s="1" t="s">
        <v>4</v>
      </c>
      <c r="F5647" s="1" t="s">
        <v>4</v>
      </c>
      <c r="G5647" s="1" t="s">
        <v>4</v>
      </c>
      <c r="H5647" s="1">
        <v>0</v>
      </c>
      <c r="I5647" s="1">
        <v>-27.599997458409785</v>
      </c>
      <c r="J5647" s="1">
        <v>-11.099453264026648</v>
      </c>
      <c r="K5647" s="1" t="s">
        <v>4</v>
      </c>
      <c r="L5647" s="1" t="s">
        <v>4</v>
      </c>
      <c r="M5647" s="1" t="s">
        <v>4</v>
      </c>
      <c r="N5647" s="1" t="s">
        <v>4</v>
      </c>
      <c r="O5647" s="1" t="s">
        <v>4</v>
      </c>
      <c r="P5647" s="1" t="s">
        <v>4</v>
      </c>
      <c r="Q5647" s="1" t="s">
        <v>4</v>
      </c>
      <c r="R5647" s="1" t="s">
        <v>4</v>
      </c>
      <c r="S5647" s="1" t="s">
        <v>4</v>
      </c>
      <c r="T5647" s="1" t="s">
        <v>4</v>
      </c>
      <c r="U5647" s="1" t="s">
        <v>4</v>
      </c>
      <c r="V5647" s="1" t="s">
        <v>4</v>
      </c>
      <c r="W5647" s="1" t="s">
        <v>4</v>
      </c>
      <c r="X5647" s="1" t="s">
        <v>4</v>
      </c>
      <c r="Y5647" s="1" t="s">
        <v>4</v>
      </c>
      <c r="Z5647" s="1" t="s">
        <v>4</v>
      </c>
      <c r="AA5647" s="1" t="s">
        <v>4</v>
      </c>
      <c r="AB5647" s="1" t="s">
        <v>4</v>
      </c>
      <c r="AC5647" s="1" t="s">
        <v>4</v>
      </c>
      <c r="AD5647" s="1" t="s">
        <v>4</v>
      </c>
      <c r="AE5647" s="1" t="s">
        <v>4</v>
      </c>
      <c r="AF5647" s="1" t="s">
        <v>4</v>
      </c>
      <c r="AG5647" s="1" t="s">
        <v>4</v>
      </c>
      <c r="AH5647" s="1" t="s">
        <v>4</v>
      </c>
      <c r="AI5647" s="1" t="s">
        <v>4</v>
      </c>
      <c r="AJ5647" s="1" t="s">
        <v>4</v>
      </c>
      <c r="AK5647" s="1" t="s">
        <v>4</v>
      </c>
    </row>
    <row r="5648" spans="1:37">
      <c r="A5648" t="s">
        <v>355</v>
      </c>
      <c r="B5648" s="2">
        <v>923</v>
      </c>
      <c r="C5648" t="s">
        <v>356</v>
      </c>
      <c r="D5648" s="2">
        <v>1994</v>
      </c>
      <c r="E5648" s="1" t="s">
        <v>4</v>
      </c>
      <c r="F5648" s="1" t="s">
        <v>4</v>
      </c>
      <c r="G5648" s="1" t="s">
        <v>4</v>
      </c>
      <c r="H5648" s="1">
        <v>3.0000709671251347</v>
      </c>
      <c r="I5648" s="1">
        <v>-15.000004388104514</v>
      </c>
      <c r="J5648" s="1">
        <v>-21.399973822791395</v>
      </c>
      <c r="K5648" s="1">
        <v>-21.399976206585624</v>
      </c>
      <c r="L5648" s="1" t="s">
        <v>4</v>
      </c>
      <c r="M5648" s="1" t="s">
        <v>4</v>
      </c>
      <c r="N5648" s="1" t="s">
        <v>4</v>
      </c>
      <c r="O5648" s="1" t="s">
        <v>4</v>
      </c>
      <c r="P5648" s="1" t="s">
        <v>4</v>
      </c>
      <c r="Q5648" s="1" t="s">
        <v>4</v>
      </c>
      <c r="R5648" s="1" t="s">
        <v>4</v>
      </c>
      <c r="S5648" s="1" t="s">
        <v>4</v>
      </c>
      <c r="T5648" s="1" t="s">
        <v>4</v>
      </c>
      <c r="U5648" s="1" t="s">
        <v>4</v>
      </c>
      <c r="V5648" s="1" t="s">
        <v>4</v>
      </c>
      <c r="W5648" s="1" t="s">
        <v>4</v>
      </c>
      <c r="X5648" s="1" t="s">
        <v>4</v>
      </c>
      <c r="Y5648" s="1" t="s">
        <v>4</v>
      </c>
      <c r="Z5648" s="1" t="s">
        <v>4</v>
      </c>
      <c r="AA5648" s="1" t="s">
        <v>4</v>
      </c>
      <c r="AB5648" s="1" t="s">
        <v>4</v>
      </c>
      <c r="AC5648" s="1" t="s">
        <v>4</v>
      </c>
      <c r="AD5648" s="1" t="s">
        <v>4</v>
      </c>
      <c r="AE5648" s="1" t="s">
        <v>4</v>
      </c>
      <c r="AF5648" s="1" t="s">
        <v>4</v>
      </c>
      <c r="AG5648" s="1" t="s">
        <v>4</v>
      </c>
      <c r="AH5648" s="1" t="s">
        <v>4</v>
      </c>
      <c r="AI5648" s="1" t="s">
        <v>4</v>
      </c>
      <c r="AJ5648" s="1" t="s">
        <v>4</v>
      </c>
      <c r="AK5648" s="1" t="s">
        <v>4</v>
      </c>
    </row>
    <row r="5649" spans="1:37">
      <c r="A5649" t="s">
        <v>355</v>
      </c>
      <c r="B5649" s="2">
        <v>923</v>
      </c>
      <c r="C5649" t="s">
        <v>356</v>
      </c>
      <c r="D5649" s="2">
        <v>1995</v>
      </c>
      <c r="E5649" s="1" t="s">
        <v>4</v>
      </c>
      <c r="F5649" s="1" t="s">
        <v>4</v>
      </c>
      <c r="G5649" s="1" t="s">
        <v>4</v>
      </c>
      <c r="H5649" s="1">
        <v>2.9998977054611631</v>
      </c>
      <c r="I5649" s="1">
        <v>-4.9999959847407354</v>
      </c>
      <c r="J5649" s="1">
        <v>-19.499994366608895</v>
      </c>
      <c r="K5649" s="1">
        <v>-12.500000885753604</v>
      </c>
      <c r="L5649" s="1">
        <v>-12.499995571231892</v>
      </c>
      <c r="M5649" s="1" t="s">
        <v>4</v>
      </c>
      <c r="N5649" s="1" t="s">
        <v>4</v>
      </c>
      <c r="O5649" s="1" t="s">
        <v>4</v>
      </c>
      <c r="P5649" s="1" t="s">
        <v>4</v>
      </c>
      <c r="Q5649" s="1" t="s">
        <v>4</v>
      </c>
      <c r="R5649" s="1" t="s">
        <v>4</v>
      </c>
      <c r="S5649" s="1" t="s">
        <v>4</v>
      </c>
      <c r="T5649" s="1" t="s">
        <v>4</v>
      </c>
      <c r="U5649" s="1" t="s">
        <v>4</v>
      </c>
      <c r="V5649" s="1" t="s">
        <v>4</v>
      </c>
      <c r="W5649" s="1" t="s">
        <v>4</v>
      </c>
      <c r="X5649" s="1" t="s">
        <v>4</v>
      </c>
      <c r="Y5649" s="1" t="s">
        <v>4</v>
      </c>
      <c r="Z5649" s="1" t="s">
        <v>4</v>
      </c>
      <c r="AA5649" s="1" t="s">
        <v>4</v>
      </c>
      <c r="AB5649" s="1" t="s">
        <v>4</v>
      </c>
      <c r="AC5649" s="1" t="s">
        <v>4</v>
      </c>
      <c r="AD5649" s="1" t="s">
        <v>4</v>
      </c>
      <c r="AE5649" s="1" t="s">
        <v>4</v>
      </c>
      <c r="AF5649" s="1" t="s">
        <v>4</v>
      </c>
      <c r="AG5649" s="1" t="s">
        <v>4</v>
      </c>
      <c r="AH5649" s="1" t="s">
        <v>4</v>
      </c>
      <c r="AI5649" s="1" t="s">
        <v>4</v>
      </c>
      <c r="AJ5649" s="1" t="s">
        <v>4</v>
      </c>
      <c r="AK5649" s="1" t="s">
        <v>4</v>
      </c>
    </row>
    <row r="5650" spans="1:37">
      <c r="A5650" t="s">
        <v>355</v>
      </c>
      <c r="B5650" s="2">
        <v>923</v>
      </c>
      <c r="C5650" t="s">
        <v>356</v>
      </c>
      <c r="D5650" s="2">
        <v>1996</v>
      </c>
      <c r="E5650" s="1" t="s">
        <v>4</v>
      </c>
      <c r="F5650" s="1" t="s">
        <v>4</v>
      </c>
      <c r="G5650" s="1" t="s">
        <v>4</v>
      </c>
      <c r="H5650" s="1">
        <v>5.000510240302436</v>
      </c>
      <c r="I5650" s="1">
        <v>0</v>
      </c>
      <c r="J5650" s="1">
        <v>-9.5999810569834203</v>
      </c>
      <c r="K5650" s="1">
        <v>-6.9999993521345676</v>
      </c>
      <c r="L5650" s="1">
        <v>-7.0000080173349133</v>
      </c>
      <c r="M5650" s="1">
        <v>-4.4020258087432822</v>
      </c>
      <c r="N5650" s="1" t="s">
        <v>4</v>
      </c>
      <c r="O5650" s="1" t="s">
        <v>4</v>
      </c>
      <c r="P5650" s="1" t="s">
        <v>4</v>
      </c>
      <c r="Q5650" s="1" t="s">
        <v>4</v>
      </c>
      <c r="R5650" s="1" t="s">
        <v>4</v>
      </c>
      <c r="S5650" s="1" t="s">
        <v>4</v>
      </c>
      <c r="T5650" s="1" t="s">
        <v>4</v>
      </c>
      <c r="U5650" s="1" t="s">
        <v>4</v>
      </c>
      <c r="V5650" s="1" t="s">
        <v>4</v>
      </c>
      <c r="W5650" s="1" t="s">
        <v>4</v>
      </c>
      <c r="X5650" s="1" t="s">
        <v>4</v>
      </c>
      <c r="Y5650" s="1" t="s">
        <v>4</v>
      </c>
      <c r="Z5650" s="1" t="s">
        <v>4</v>
      </c>
      <c r="AA5650" s="1" t="s">
        <v>4</v>
      </c>
      <c r="AB5650" s="1" t="s">
        <v>4</v>
      </c>
      <c r="AC5650" s="1" t="s">
        <v>4</v>
      </c>
      <c r="AD5650" s="1" t="s">
        <v>4</v>
      </c>
      <c r="AE5650" s="1" t="s">
        <v>4</v>
      </c>
      <c r="AF5650" s="1" t="s">
        <v>4</v>
      </c>
      <c r="AG5650" s="1" t="s">
        <v>4</v>
      </c>
      <c r="AH5650" s="1" t="s">
        <v>4</v>
      </c>
      <c r="AI5650" s="1" t="s">
        <v>4</v>
      </c>
      <c r="AJ5650" s="1" t="s">
        <v>4</v>
      </c>
      <c r="AK5650" s="1" t="s">
        <v>4</v>
      </c>
    </row>
    <row r="5651" spans="1:37">
      <c r="A5651" t="s">
        <v>355</v>
      </c>
      <c r="B5651" s="2">
        <v>923</v>
      </c>
      <c r="C5651" t="s">
        <v>356</v>
      </c>
      <c r="D5651" s="2">
        <v>1997</v>
      </c>
      <c r="E5651" s="1" t="s">
        <v>4</v>
      </c>
      <c r="F5651" s="1" t="s">
        <v>4</v>
      </c>
      <c r="G5651" s="1" t="s">
        <v>4</v>
      </c>
      <c r="H5651" s="1">
        <v>4.9993161928836738</v>
      </c>
      <c r="I5651" s="1">
        <v>1.9999975848066454</v>
      </c>
      <c r="J5651" s="1">
        <v>0.29997686418608005</v>
      </c>
      <c r="K5651" s="1">
        <v>0.29997735083486798</v>
      </c>
      <c r="L5651" s="1">
        <v>-5.3000013497201293</v>
      </c>
      <c r="M5651" s="1">
        <v>1.7000019229354013</v>
      </c>
      <c r="N5651" s="1">
        <v>1.6999977099622088</v>
      </c>
      <c r="O5651" s="1" t="s">
        <v>4</v>
      </c>
      <c r="P5651" s="1" t="s">
        <v>4</v>
      </c>
      <c r="Q5651" s="1" t="s">
        <v>4</v>
      </c>
      <c r="R5651" s="1" t="s">
        <v>4</v>
      </c>
      <c r="S5651" s="1" t="s">
        <v>4</v>
      </c>
      <c r="T5651" s="1" t="s">
        <v>4</v>
      </c>
      <c r="U5651" s="1" t="s">
        <v>4</v>
      </c>
      <c r="V5651" s="1" t="s">
        <v>4</v>
      </c>
      <c r="W5651" s="1" t="s">
        <v>4</v>
      </c>
      <c r="X5651" s="1" t="s">
        <v>4</v>
      </c>
      <c r="Y5651" s="1" t="s">
        <v>4</v>
      </c>
      <c r="Z5651" s="1" t="s">
        <v>4</v>
      </c>
      <c r="AA5651" s="1" t="s">
        <v>4</v>
      </c>
      <c r="AB5651" s="1" t="s">
        <v>4</v>
      </c>
      <c r="AC5651" s="1" t="s">
        <v>4</v>
      </c>
      <c r="AD5651" s="1" t="s">
        <v>4</v>
      </c>
      <c r="AE5651" s="1" t="s">
        <v>4</v>
      </c>
      <c r="AF5651" s="1" t="s">
        <v>4</v>
      </c>
      <c r="AG5651" s="1" t="s">
        <v>4</v>
      </c>
      <c r="AH5651" s="1" t="s">
        <v>4</v>
      </c>
      <c r="AI5651" s="1" t="s">
        <v>4</v>
      </c>
      <c r="AJ5651" s="1" t="s">
        <v>4</v>
      </c>
      <c r="AK5651" s="1" t="s">
        <v>4</v>
      </c>
    </row>
    <row r="5652" spans="1:37">
      <c r="A5652" t="s">
        <v>355</v>
      </c>
      <c r="B5652" s="2">
        <v>923</v>
      </c>
      <c r="C5652" t="s">
        <v>356</v>
      </c>
      <c r="D5652" s="2">
        <v>1998</v>
      </c>
      <c r="E5652" s="1" t="s">
        <v>4</v>
      </c>
      <c r="F5652" s="1" t="s">
        <v>4</v>
      </c>
      <c r="G5652" s="1" t="s">
        <v>4</v>
      </c>
      <c r="H5652" s="1">
        <v>4.9993172024862531</v>
      </c>
      <c r="I5652" s="1">
        <v>2.9999900550853331</v>
      </c>
      <c r="J5652" s="1">
        <v>3.6000042327635651</v>
      </c>
      <c r="K5652" s="1">
        <v>3.6000054174588181</v>
      </c>
      <c r="L5652" s="1">
        <v>3.6000007356175034</v>
      </c>
      <c r="M5652" s="1">
        <v>3.4000019324393449</v>
      </c>
      <c r="N5652" s="1">
        <v>5.298575054901411</v>
      </c>
      <c r="O5652" s="1">
        <v>5.298575054901411</v>
      </c>
      <c r="P5652" s="1" t="s">
        <v>4</v>
      </c>
      <c r="Q5652" s="1" t="s">
        <v>4</v>
      </c>
      <c r="R5652" s="1" t="s">
        <v>4</v>
      </c>
      <c r="S5652" s="1" t="s">
        <v>4</v>
      </c>
      <c r="T5652" s="1" t="s">
        <v>4</v>
      </c>
      <c r="U5652" s="1" t="s">
        <v>4</v>
      </c>
      <c r="V5652" s="1" t="s">
        <v>4</v>
      </c>
      <c r="W5652" s="1" t="s">
        <v>4</v>
      </c>
      <c r="X5652" s="1" t="s">
        <v>4</v>
      </c>
      <c r="Y5652" s="1" t="s">
        <v>4</v>
      </c>
      <c r="Z5652" s="1" t="s">
        <v>4</v>
      </c>
      <c r="AA5652" s="1" t="s">
        <v>4</v>
      </c>
      <c r="AB5652" s="1" t="s">
        <v>4</v>
      </c>
      <c r="AC5652" s="1" t="s">
        <v>4</v>
      </c>
      <c r="AD5652" s="1" t="s">
        <v>4</v>
      </c>
      <c r="AE5652" s="1" t="s">
        <v>4</v>
      </c>
      <c r="AF5652" s="1" t="s">
        <v>4</v>
      </c>
      <c r="AG5652" s="1" t="s">
        <v>4</v>
      </c>
      <c r="AH5652" s="1" t="s">
        <v>4</v>
      </c>
      <c r="AI5652" s="1" t="s">
        <v>4</v>
      </c>
      <c r="AJ5652" s="1" t="s">
        <v>4</v>
      </c>
      <c r="AK5652" s="1" t="s">
        <v>4</v>
      </c>
    </row>
    <row r="5653" spans="1:37">
      <c r="A5653" t="s">
        <v>355</v>
      </c>
      <c r="B5653" s="2">
        <v>923</v>
      </c>
      <c r="C5653" t="s">
        <v>356</v>
      </c>
      <c r="D5653" s="2">
        <v>1999</v>
      </c>
      <c r="E5653" s="1" t="s">
        <v>4</v>
      </c>
      <c r="F5653" s="1" t="s">
        <v>4</v>
      </c>
      <c r="G5653" s="1" t="s">
        <v>4</v>
      </c>
      <c r="H5653" s="1" t="s">
        <v>4</v>
      </c>
      <c r="I5653" s="1">
        <v>4.9993201089250316</v>
      </c>
      <c r="J5653" s="1">
        <v>4.100016295861364</v>
      </c>
      <c r="K5653" s="1">
        <v>4.1000166261959681</v>
      </c>
      <c r="L5653" s="1">
        <v>4.1000191004878284</v>
      </c>
      <c r="M5653" s="1">
        <v>4.0000029000121451</v>
      </c>
      <c r="N5653" s="1">
        <v>5.5000000000000604</v>
      </c>
      <c r="O5653" s="1">
        <v>3.6990583930754495</v>
      </c>
      <c r="P5653" s="1">
        <v>3.6990583930754495</v>
      </c>
      <c r="Q5653" s="1" t="s">
        <v>4</v>
      </c>
      <c r="R5653" s="1" t="s">
        <v>4</v>
      </c>
      <c r="S5653" s="1" t="s">
        <v>4</v>
      </c>
      <c r="T5653" s="1" t="s">
        <v>4</v>
      </c>
      <c r="U5653" s="1" t="s">
        <v>4</v>
      </c>
      <c r="V5653" s="1" t="s">
        <v>4</v>
      </c>
      <c r="W5653" s="1" t="s">
        <v>4</v>
      </c>
      <c r="X5653" s="1" t="s">
        <v>4</v>
      </c>
      <c r="Y5653" s="1" t="s">
        <v>4</v>
      </c>
      <c r="Z5653" s="1" t="s">
        <v>4</v>
      </c>
      <c r="AA5653" s="1" t="s">
        <v>4</v>
      </c>
      <c r="AB5653" s="1" t="s">
        <v>4</v>
      </c>
      <c r="AC5653" s="1" t="s">
        <v>4</v>
      </c>
      <c r="AD5653" s="1" t="s">
        <v>4</v>
      </c>
      <c r="AE5653" s="1" t="s">
        <v>4</v>
      </c>
      <c r="AF5653" s="1" t="s">
        <v>4</v>
      </c>
      <c r="AG5653" s="1" t="s">
        <v>4</v>
      </c>
      <c r="AH5653" s="1" t="s">
        <v>4</v>
      </c>
      <c r="AI5653" s="1" t="s">
        <v>4</v>
      </c>
      <c r="AJ5653" s="1" t="s">
        <v>4</v>
      </c>
      <c r="AK5653" s="1" t="s">
        <v>4</v>
      </c>
    </row>
    <row r="5654" spans="1:37">
      <c r="A5654" t="s">
        <v>355</v>
      </c>
      <c r="B5654" s="2">
        <v>923</v>
      </c>
      <c r="C5654" t="s">
        <v>356</v>
      </c>
      <c r="D5654" s="2">
        <v>2000</v>
      </c>
      <c r="E5654" s="1" t="s">
        <v>4</v>
      </c>
      <c r="F5654" s="1" t="s">
        <v>4</v>
      </c>
      <c r="G5654" s="1" t="s">
        <v>4</v>
      </c>
      <c r="H5654" s="1" t="s">
        <v>4</v>
      </c>
      <c r="I5654" s="1" t="s">
        <v>4</v>
      </c>
      <c r="J5654" s="1">
        <v>4.1000090827657765</v>
      </c>
      <c r="K5654" s="1">
        <v>4.1000126386327107</v>
      </c>
      <c r="L5654" s="1">
        <v>4.1000144432452146</v>
      </c>
      <c r="M5654" s="1">
        <v>3.9999950427144659</v>
      </c>
      <c r="N5654" s="1">
        <v>5.9999999999999387</v>
      </c>
      <c r="O5654" s="1">
        <v>5.000801434270552</v>
      </c>
      <c r="P5654" s="1">
        <v>8.3000001249799347</v>
      </c>
      <c r="Q5654" s="1">
        <v>8.3000001249799347</v>
      </c>
      <c r="R5654" s="1" t="s">
        <v>4</v>
      </c>
      <c r="S5654" s="1" t="s">
        <v>4</v>
      </c>
      <c r="T5654" s="1" t="s">
        <v>4</v>
      </c>
      <c r="U5654" s="1" t="s">
        <v>4</v>
      </c>
      <c r="V5654" s="1" t="s">
        <v>4</v>
      </c>
      <c r="W5654" s="1" t="s">
        <v>4</v>
      </c>
      <c r="X5654" s="1" t="s">
        <v>4</v>
      </c>
      <c r="Y5654" s="1" t="s">
        <v>4</v>
      </c>
      <c r="Z5654" s="1" t="s">
        <v>4</v>
      </c>
      <c r="AA5654" s="1" t="s">
        <v>4</v>
      </c>
      <c r="AB5654" s="1" t="s">
        <v>4</v>
      </c>
      <c r="AC5654" s="1" t="s">
        <v>4</v>
      </c>
      <c r="AD5654" s="1" t="s">
        <v>4</v>
      </c>
      <c r="AE5654" s="1" t="s">
        <v>4</v>
      </c>
      <c r="AF5654" s="1" t="s">
        <v>4</v>
      </c>
      <c r="AG5654" s="1" t="s">
        <v>4</v>
      </c>
      <c r="AH5654" s="1" t="s">
        <v>4</v>
      </c>
      <c r="AI5654" s="1" t="s">
        <v>4</v>
      </c>
      <c r="AJ5654" s="1" t="s">
        <v>4</v>
      </c>
      <c r="AK5654" s="1" t="s">
        <v>4</v>
      </c>
    </row>
    <row r="5655" spans="1:37">
      <c r="A5655" t="s">
        <v>355</v>
      </c>
      <c r="B5655" s="2">
        <v>923</v>
      </c>
      <c r="C5655" t="s">
        <v>356</v>
      </c>
      <c r="D5655" s="2">
        <v>2001</v>
      </c>
      <c r="E5655" s="1" t="s">
        <v>4</v>
      </c>
      <c r="F5655" s="1" t="s">
        <v>4</v>
      </c>
      <c r="G5655" s="1" t="s">
        <v>4</v>
      </c>
      <c r="H5655" s="1" t="s">
        <v>4</v>
      </c>
      <c r="I5655" s="1" t="s">
        <v>4</v>
      </c>
      <c r="J5655" s="1" t="s">
        <v>4</v>
      </c>
      <c r="K5655" s="1">
        <v>4.1000211653009488</v>
      </c>
      <c r="L5655" s="1">
        <v>4.1000224168915134</v>
      </c>
      <c r="M5655" s="1">
        <v>4.5000030536165081</v>
      </c>
      <c r="N5655" s="1">
        <v>6.4999999999997948</v>
      </c>
      <c r="O5655" s="1">
        <v>5.0000000000002265</v>
      </c>
      <c r="P5655" s="1">
        <v>5.0000007212606556</v>
      </c>
      <c r="Q5655" s="1">
        <v>10.200000000000076</v>
      </c>
      <c r="R5655" s="1">
        <v>10.200000000000076</v>
      </c>
      <c r="S5655" s="1" t="s">
        <v>4</v>
      </c>
      <c r="T5655" s="1" t="s">
        <v>4</v>
      </c>
      <c r="U5655" s="1" t="s">
        <v>4</v>
      </c>
      <c r="V5655" s="1" t="s">
        <v>4</v>
      </c>
      <c r="W5655" s="1" t="s">
        <v>4</v>
      </c>
      <c r="X5655" s="1" t="s">
        <v>4</v>
      </c>
      <c r="Y5655" s="1" t="s">
        <v>4</v>
      </c>
      <c r="Z5655" s="1" t="s">
        <v>4</v>
      </c>
      <c r="AA5655" s="1" t="s">
        <v>4</v>
      </c>
      <c r="AB5655" s="1" t="s">
        <v>4</v>
      </c>
      <c r="AC5655" s="1" t="s">
        <v>4</v>
      </c>
      <c r="AD5655" s="1" t="s">
        <v>4</v>
      </c>
      <c r="AE5655" s="1" t="s">
        <v>4</v>
      </c>
      <c r="AF5655" s="1" t="s">
        <v>4</v>
      </c>
      <c r="AG5655" s="1" t="s">
        <v>4</v>
      </c>
      <c r="AH5655" s="1" t="s">
        <v>4</v>
      </c>
      <c r="AI5655" s="1" t="s">
        <v>4</v>
      </c>
      <c r="AJ5655" s="1" t="s">
        <v>4</v>
      </c>
      <c r="AK5655" s="1" t="s">
        <v>4</v>
      </c>
    </row>
    <row r="5656" spans="1:37">
      <c r="A5656" t="s">
        <v>355</v>
      </c>
      <c r="B5656" s="2">
        <v>923</v>
      </c>
      <c r="C5656" t="s">
        <v>356</v>
      </c>
      <c r="D5656" s="2">
        <v>2002</v>
      </c>
      <c r="E5656" s="1" t="s">
        <v>4</v>
      </c>
      <c r="F5656" s="1" t="s">
        <v>4</v>
      </c>
      <c r="G5656" s="1" t="s">
        <v>4</v>
      </c>
      <c r="H5656" s="1" t="s">
        <v>4</v>
      </c>
      <c r="I5656" s="1" t="s">
        <v>4</v>
      </c>
      <c r="J5656" s="1" t="s">
        <v>4</v>
      </c>
      <c r="K5656" s="1" t="s">
        <v>4</v>
      </c>
      <c r="L5656" s="1">
        <v>4.100026616550001</v>
      </c>
      <c r="M5656" s="1">
        <v>4.999991447450669</v>
      </c>
      <c r="N5656" s="1">
        <v>6.5000000000003721</v>
      </c>
      <c r="O5656" s="1">
        <v>5.9999999999999387</v>
      </c>
      <c r="P5656" s="1">
        <v>4.9999969088840635</v>
      </c>
      <c r="Q5656" s="1">
        <v>7.0000000000001616</v>
      </c>
      <c r="R5656" s="1">
        <v>9.1000000000001293</v>
      </c>
      <c r="S5656" s="1">
        <v>9.1000000000001293</v>
      </c>
      <c r="T5656" s="1" t="s">
        <v>4</v>
      </c>
      <c r="U5656" s="1" t="s">
        <v>4</v>
      </c>
      <c r="V5656" s="1" t="s">
        <v>4</v>
      </c>
      <c r="W5656" s="1" t="s">
        <v>4</v>
      </c>
      <c r="X5656" s="1" t="s">
        <v>4</v>
      </c>
      <c r="Y5656" s="1" t="s">
        <v>4</v>
      </c>
      <c r="Z5656" s="1" t="s">
        <v>4</v>
      </c>
      <c r="AA5656" s="1" t="s">
        <v>4</v>
      </c>
      <c r="AB5656" s="1" t="s">
        <v>4</v>
      </c>
      <c r="AC5656" s="1" t="s">
        <v>4</v>
      </c>
      <c r="AD5656" s="1" t="s">
        <v>4</v>
      </c>
      <c r="AE5656" s="1" t="s">
        <v>4</v>
      </c>
      <c r="AF5656" s="1" t="s">
        <v>4</v>
      </c>
      <c r="AG5656" s="1" t="s">
        <v>4</v>
      </c>
      <c r="AH5656" s="1" t="s">
        <v>4</v>
      </c>
      <c r="AI5656" s="1" t="s">
        <v>4</v>
      </c>
      <c r="AJ5656" s="1" t="s">
        <v>4</v>
      </c>
      <c r="AK5656" s="1" t="s">
        <v>4</v>
      </c>
    </row>
    <row r="5657" spans="1:37">
      <c r="A5657" t="s">
        <v>355</v>
      </c>
      <c r="B5657" s="2">
        <v>923</v>
      </c>
      <c r="C5657" t="s">
        <v>356</v>
      </c>
      <c r="D5657" s="2">
        <v>2003</v>
      </c>
      <c r="E5657" s="1" t="s">
        <v>4</v>
      </c>
      <c r="F5657" s="1" t="s">
        <v>4</v>
      </c>
      <c r="G5657" s="1" t="s">
        <v>4</v>
      </c>
      <c r="H5657" s="1" t="s">
        <v>4</v>
      </c>
      <c r="I5657" s="1" t="s">
        <v>4</v>
      </c>
      <c r="J5657" s="1" t="s">
        <v>4</v>
      </c>
      <c r="K5657" s="1" t="s">
        <v>4</v>
      </c>
      <c r="L5657" s="1" t="s">
        <v>4</v>
      </c>
      <c r="M5657" s="1">
        <v>5.0000040726429162</v>
      </c>
      <c r="N5657" s="1">
        <v>5.9999999999997389</v>
      </c>
      <c r="O5657" s="1">
        <v>5.9999999999997833</v>
      </c>
      <c r="P5657" s="1">
        <v>4.9999996728974594</v>
      </c>
      <c r="Q5657" s="1">
        <v>6.0000000000000275</v>
      </c>
      <c r="R5657" s="1">
        <v>5.9999999999999831</v>
      </c>
      <c r="S5657" s="1">
        <v>10.199999999999964</v>
      </c>
      <c r="T5657" s="1">
        <v>10.20000000000001</v>
      </c>
      <c r="U5657" s="1" t="s">
        <v>4</v>
      </c>
      <c r="V5657" s="1" t="s">
        <v>4</v>
      </c>
      <c r="W5657" s="1" t="s">
        <v>4</v>
      </c>
      <c r="X5657" s="1" t="s">
        <v>4</v>
      </c>
      <c r="Y5657" s="1" t="s">
        <v>4</v>
      </c>
      <c r="Z5657" s="1" t="s">
        <v>4</v>
      </c>
      <c r="AA5657" s="1" t="s">
        <v>4</v>
      </c>
      <c r="AB5657" s="1" t="s">
        <v>4</v>
      </c>
      <c r="AC5657" s="1" t="s">
        <v>4</v>
      </c>
      <c r="AD5657" s="1" t="s">
        <v>4</v>
      </c>
      <c r="AE5657" s="1" t="s">
        <v>4</v>
      </c>
      <c r="AF5657" s="1" t="s">
        <v>4</v>
      </c>
      <c r="AG5657" s="1" t="s">
        <v>4</v>
      </c>
      <c r="AH5657" s="1" t="s">
        <v>4</v>
      </c>
      <c r="AI5657" s="1" t="s">
        <v>4</v>
      </c>
      <c r="AJ5657" s="1" t="s">
        <v>4</v>
      </c>
      <c r="AK5657" s="1" t="s">
        <v>4</v>
      </c>
    </row>
    <row r="5658" spans="1:37">
      <c r="A5658" t="s">
        <v>355</v>
      </c>
      <c r="B5658" s="2">
        <v>923</v>
      </c>
      <c r="C5658" t="s">
        <v>356</v>
      </c>
      <c r="D5658" s="2">
        <v>2004</v>
      </c>
      <c r="E5658" s="1" t="s">
        <v>4</v>
      </c>
      <c r="F5658" s="1" t="s">
        <v>4</v>
      </c>
      <c r="G5658" s="1" t="s">
        <v>4</v>
      </c>
      <c r="H5658" s="1" t="s">
        <v>4</v>
      </c>
      <c r="I5658" s="1" t="s">
        <v>4</v>
      </c>
      <c r="J5658" s="1" t="s">
        <v>4</v>
      </c>
      <c r="K5658" s="1" t="s">
        <v>4</v>
      </c>
      <c r="L5658" s="1" t="s">
        <v>4</v>
      </c>
      <c r="M5658" s="1" t="s">
        <v>4</v>
      </c>
      <c r="N5658" s="1">
        <v>6.0000000000000941</v>
      </c>
      <c r="O5658" s="1">
        <v>6.0012146060908655</v>
      </c>
      <c r="P5658" s="1">
        <v>5.000003738311265</v>
      </c>
      <c r="Q5658" s="1">
        <v>3.9999995287031354</v>
      </c>
      <c r="R5658" s="1">
        <v>4.000000000000048</v>
      </c>
      <c r="S5658" s="1">
        <v>10.000000000000231</v>
      </c>
      <c r="T5658" s="1">
        <v>10.600000000000009</v>
      </c>
      <c r="U5658" s="1">
        <v>10.600000000000009</v>
      </c>
      <c r="V5658" s="1" t="s">
        <v>4</v>
      </c>
      <c r="W5658" s="1" t="s">
        <v>4</v>
      </c>
      <c r="X5658" s="1" t="s">
        <v>4</v>
      </c>
      <c r="Y5658" s="1" t="s">
        <v>4</v>
      </c>
      <c r="Z5658" s="1" t="s">
        <v>4</v>
      </c>
      <c r="AA5658" s="1" t="s">
        <v>4</v>
      </c>
      <c r="AB5658" s="1" t="s">
        <v>4</v>
      </c>
      <c r="AC5658" s="1" t="s">
        <v>4</v>
      </c>
      <c r="AD5658" s="1" t="s">
        <v>4</v>
      </c>
      <c r="AE5658" s="1" t="s">
        <v>4</v>
      </c>
      <c r="AF5658" s="1" t="s">
        <v>4</v>
      </c>
      <c r="AG5658" s="1" t="s">
        <v>4</v>
      </c>
      <c r="AH5658" s="1" t="s">
        <v>4</v>
      </c>
      <c r="AI5658" s="1" t="s">
        <v>4</v>
      </c>
      <c r="AJ5658" s="1" t="s">
        <v>4</v>
      </c>
      <c r="AK5658" s="1" t="s">
        <v>4</v>
      </c>
    </row>
    <row r="5659" spans="1:37">
      <c r="A5659" t="s">
        <v>355</v>
      </c>
      <c r="B5659" s="2">
        <v>923</v>
      </c>
      <c r="C5659" t="s">
        <v>356</v>
      </c>
      <c r="D5659" s="2">
        <v>2005</v>
      </c>
      <c r="E5659" s="1" t="s">
        <v>4</v>
      </c>
      <c r="F5659" s="1" t="s">
        <v>4</v>
      </c>
      <c r="G5659" s="1" t="s">
        <v>4</v>
      </c>
      <c r="H5659" s="1" t="s">
        <v>4</v>
      </c>
      <c r="I5659" s="1" t="s">
        <v>4</v>
      </c>
      <c r="J5659" s="1" t="s">
        <v>4</v>
      </c>
      <c r="K5659" s="1" t="s">
        <v>4</v>
      </c>
      <c r="L5659" s="1" t="s">
        <v>4</v>
      </c>
      <c r="M5659" s="1" t="s">
        <v>4</v>
      </c>
      <c r="N5659" s="1" t="s">
        <v>4</v>
      </c>
      <c r="O5659" s="1">
        <v>5.9993834463121454</v>
      </c>
      <c r="P5659" s="1">
        <v>4.9999970330864452</v>
      </c>
      <c r="Q5659" s="1">
        <v>4.0000045316973987</v>
      </c>
      <c r="R5659" s="1">
        <v>4.000000000000048</v>
      </c>
      <c r="S5659" s="1">
        <v>7.9999999999997407</v>
      </c>
      <c r="T5659" s="1">
        <v>7.9999999999999849</v>
      </c>
      <c r="U5659" s="1">
        <v>6.6999999999999504</v>
      </c>
      <c r="V5659" s="1">
        <v>6.6999999999999504</v>
      </c>
      <c r="W5659" s="1" t="s">
        <v>4</v>
      </c>
      <c r="X5659" s="1" t="s">
        <v>4</v>
      </c>
      <c r="Y5659" s="1" t="s">
        <v>4</v>
      </c>
      <c r="Z5659" s="1" t="s">
        <v>4</v>
      </c>
      <c r="AA5659" s="1" t="s">
        <v>4</v>
      </c>
      <c r="AB5659" s="1" t="s">
        <v>4</v>
      </c>
      <c r="AC5659" s="1" t="s">
        <v>4</v>
      </c>
      <c r="AD5659" s="1" t="s">
        <v>4</v>
      </c>
      <c r="AE5659" s="1" t="s">
        <v>4</v>
      </c>
      <c r="AF5659" s="1" t="s">
        <v>4</v>
      </c>
      <c r="AG5659" s="1" t="s">
        <v>4</v>
      </c>
      <c r="AH5659" s="1" t="s">
        <v>4</v>
      </c>
      <c r="AI5659" s="1" t="s">
        <v>4</v>
      </c>
      <c r="AJ5659" s="1" t="s">
        <v>4</v>
      </c>
      <c r="AK5659" s="1" t="s">
        <v>4</v>
      </c>
    </row>
    <row r="5660" spans="1:37">
      <c r="A5660" t="s">
        <v>355</v>
      </c>
      <c r="B5660" s="2">
        <v>923</v>
      </c>
      <c r="C5660" t="s">
        <v>356</v>
      </c>
      <c r="D5660" s="2">
        <v>2006</v>
      </c>
      <c r="E5660" s="1" t="s">
        <v>4</v>
      </c>
      <c r="F5660" s="1" t="s">
        <v>4</v>
      </c>
      <c r="G5660" s="1" t="s">
        <v>4</v>
      </c>
      <c r="H5660" s="1" t="s">
        <v>4</v>
      </c>
      <c r="I5660" s="1" t="s">
        <v>4</v>
      </c>
      <c r="J5660" s="1" t="s">
        <v>4</v>
      </c>
      <c r="K5660" s="1" t="s">
        <v>4</v>
      </c>
      <c r="L5660" s="1" t="s">
        <v>4</v>
      </c>
      <c r="M5660" s="1" t="s">
        <v>4</v>
      </c>
      <c r="N5660" s="1" t="s">
        <v>4</v>
      </c>
      <c r="O5660" s="1" t="s">
        <v>4</v>
      </c>
      <c r="P5660" s="1">
        <v>5.0000011302527181</v>
      </c>
      <c r="Q5660" s="1">
        <v>3.9999960783390964</v>
      </c>
      <c r="R5660" s="1">
        <v>3.9999999999999591</v>
      </c>
      <c r="S5660" s="1">
        <v>7.0000000000001172</v>
      </c>
      <c r="T5660" s="1">
        <v>7.0000000000000062</v>
      </c>
      <c r="U5660" s="1">
        <v>8.0000000000003411</v>
      </c>
      <c r="V5660" s="1">
        <v>7.0000000000002949</v>
      </c>
      <c r="W5660" s="1">
        <v>7.0000000000002949</v>
      </c>
      <c r="X5660" s="1" t="s">
        <v>4</v>
      </c>
      <c r="Y5660" s="1" t="s">
        <v>4</v>
      </c>
      <c r="Z5660" s="1" t="s">
        <v>4</v>
      </c>
      <c r="AA5660" s="1" t="s">
        <v>4</v>
      </c>
      <c r="AB5660" s="1" t="s">
        <v>4</v>
      </c>
      <c r="AC5660" s="1" t="s">
        <v>4</v>
      </c>
      <c r="AD5660" s="1" t="s">
        <v>4</v>
      </c>
      <c r="AE5660" s="1" t="s">
        <v>4</v>
      </c>
      <c r="AF5660" s="1" t="s">
        <v>4</v>
      </c>
      <c r="AG5660" s="1" t="s">
        <v>4</v>
      </c>
      <c r="AH5660" s="1" t="s">
        <v>4</v>
      </c>
      <c r="AI5660" s="1" t="s">
        <v>4</v>
      </c>
      <c r="AJ5660" s="1" t="s">
        <v>4</v>
      </c>
      <c r="AK5660" s="1" t="s">
        <v>4</v>
      </c>
    </row>
    <row r="5661" spans="1:37">
      <c r="A5661" t="s">
        <v>355</v>
      </c>
      <c r="B5661" s="2">
        <v>923</v>
      </c>
      <c r="C5661" t="s">
        <v>356</v>
      </c>
      <c r="D5661" s="2">
        <v>2007</v>
      </c>
      <c r="E5661" s="1" t="s">
        <v>4</v>
      </c>
      <c r="F5661" s="1" t="s">
        <v>4</v>
      </c>
      <c r="G5661" s="1" t="s">
        <v>4</v>
      </c>
      <c r="H5661" s="1" t="s">
        <v>4</v>
      </c>
      <c r="I5661" s="1" t="s">
        <v>4</v>
      </c>
      <c r="J5661" s="1" t="s">
        <v>4</v>
      </c>
      <c r="K5661" s="1" t="s">
        <v>4</v>
      </c>
      <c r="L5661" s="1" t="s">
        <v>4</v>
      </c>
      <c r="M5661" s="1" t="s">
        <v>4</v>
      </c>
      <c r="N5661" s="1" t="s">
        <v>4</v>
      </c>
      <c r="O5661" s="1" t="s">
        <v>4</v>
      </c>
      <c r="P5661" s="1" t="s">
        <v>4</v>
      </c>
      <c r="Q5661" s="1">
        <v>3.999995999999939</v>
      </c>
      <c r="R5661" s="1">
        <v>3.9999999999999369</v>
      </c>
      <c r="S5661" s="1">
        <v>4.9999999999998046</v>
      </c>
      <c r="T5661" s="1">
        <v>5.9999999999996723</v>
      </c>
      <c r="U5661" s="1">
        <v>6.0000000000000497</v>
      </c>
      <c r="V5661" s="1">
        <v>7.4620891337408235</v>
      </c>
      <c r="W5661" s="1">
        <v>7.7999069760563255</v>
      </c>
      <c r="X5661" s="1">
        <v>7.7999069760563255</v>
      </c>
      <c r="Y5661" s="1" t="s">
        <v>4</v>
      </c>
      <c r="Z5661" s="1" t="s">
        <v>4</v>
      </c>
      <c r="AA5661" s="1" t="s">
        <v>4</v>
      </c>
      <c r="AB5661" s="1" t="s">
        <v>4</v>
      </c>
      <c r="AC5661" s="1" t="s">
        <v>4</v>
      </c>
      <c r="AD5661" s="1" t="s">
        <v>4</v>
      </c>
      <c r="AE5661" s="1" t="s">
        <v>4</v>
      </c>
      <c r="AF5661" s="1" t="s">
        <v>4</v>
      </c>
      <c r="AG5661" s="1" t="s">
        <v>4</v>
      </c>
      <c r="AH5661" s="1" t="s">
        <v>4</v>
      </c>
      <c r="AI5661" s="1" t="s">
        <v>4</v>
      </c>
      <c r="AJ5661" s="1" t="s">
        <v>4</v>
      </c>
      <c r="AK5661" s="1" t="s">
        <v>4</v>
      </c>
    </row>
    <row r="5662" spans="1:37">
      <c r="A5662" t="s">
        <v>355</v>
      </c>
      <c r="B5662" s="2">
        <v>923</v>
      </c>
      <c r="C5662" t="s">
        <v>356</v>
      </c>
      <c r="D5662" s="2">
        <v>2008</v>
      </c>
      <c r="E5662" s="1" t="s">
        <v>4</v>
      </c>
      <c r="F5662" s="1" t="s">
        <v>4</v>
      </c>
      <c r="G5662" s="1" t="s">
        <v>4</v>
      </c>
      <c r="H5662" s="1" t="s">
        <v>4</v>
      </c>
      <c r="I5662" s="1" t="s">
        <v>4</v>
      </c>
      <c r="J5662" s="1" t="s">
        <v>4</v>
      </c>
      <c r="K5662" s="1" t="s">
        <v>4</v>
      </c>
      <c r="L5662" s="1" t="s">
        <v>4</v>
      </c>
      <c r="M5662" s="1" t="s">
        <v>4</v>
      </c>
      <c r="N5662" s="1" t="s">
        <v>4</v>
      </c>
      <c r="O5662" s="1" t="s">
        <v>4</v>
      </c>
      <c r="P5662" s="1" t="s">
        <v>4</v>
      </c>
      <c r="Q5662" s="1" t="s">
        <v>4</v>
      </c>
      <c r="R5662" s="1">
        <v>3.9999999999999813</v>
      </c>
      <c r="S5662" s="1">
        <v>5.0000000000002709</v>
      </c>
      <c r="T5662" s="1">
        <v>6.0000000000006048</v>
      </c>
      <c r="U5662" s="1">
        <v>5.9999999999998055</v>
      </c>
      <c r="V5662" s="1">
        <v>7.9999999999993188</v>
      </c>
      <c r="W5662" s="1">
        <v>5.9999999999995834</v>
      </c>
      <c r="X5662" s="1">
        <v>7.9000000000000403</v>
      </c>
      <c r="Y5662" s="1">
        <v>7.9000000000000403</v>
      </c>
      <c r="Z5662" s="1" t="s">
        <v>4</v>
      </c>
      <c r="AA5662" s="1" t="s">
        <v>4</v>
      </c>
      <c r="AB5662" s="1" t="s">
        <v>4</v>
      </c>
      <c r="AC5662" s="1" t="s">
        <v>4</v>
      </c>
      <c r="AD5662" s="1" t="s">
        <v>4</v>
      </c>
      <c r="AE5662" s="1" t="s">
        <v>4</v>
      </c>
      <c r="AF5662" s="1" t="s">
        <v>4</v>
      </c>
      <c r="AG5662" s="1" t="s">
        <v>4</v>
      </c>
      <c r="AH5662" s="1" t="s">
        <v>4</v>
      </c>
      <c r="AI5662" s="1" t="s">
        <v>4</v>
      </c>
      <c r="AJ5662" s="1" t="s">
        <v>4</v>
      </c>
      <c r="AK5662" s="1" t="s">
        <v>4</v>
      </c>
    </row>
    <row r="5663" spans="1:37">
      <c r="A5663" t="s">
        <v>355</v>
      </c>
      <c r="B5663" s="2">
        <v>923</v>
      </c>
      <c r="C5663" t="s">
        <v>356</v>
      </c>
      <c r="D5663" s="2">
        <v>2009</v>
      </c>
      <c r="E5663" s="1" t="s">
        <v>4</v>
      </c>
      <c r="F5663" s="1" t="s">
        <v>4</v>
      </c>
      <c r="G5663" s="1" t="s">
        <v>4</v>
      </c>
      <c r="H5663" s="1" t="s">
        <v>4</v>
      </c>
      <c r="I5663" s="1" t="s">
        <v>4</v>
      </c>
      <c r="J5663" s="1" t="s">
        <v>4</v>
      </c>
      <c r="K5663" s="1" t="s">
        <v>4</v>
      </c>
      <c r="L5663" s="1" t="s">
        <v>4</v>
      </c>
      <c r="M5663" s="1" t="s">
        <v>4</v>
      </c>
      <c r="N5663" s="1" t="s">
        <v>4</v>
      </c>
      <c r="O5663" s="1" t="s">
        <v>4</v>
      </c>
      <c r="P5663" s="1" t="s">
        <v>4</v>
      </c>
      <c r="Q5663" s="1" t="s">
        <v>4</v>
      </c>
      <c r="R5663" s="1" t="s">
        <v>4</v>
      </c>
      <c r="S5663" s="1">
        <v>4.9999999999998934</v>
      </c>
      <c r="T5663" s="1">
        <v>6.0000000000000719</v>
      </c>
      <c r="U5663" s="1">
        <v>5.9999999999994724</v>
      </c>
      <c r="V5663" s="1">
        <v>7.0000000000000728</v>
      </c>
      <c r="W5663" s="1">
        <v>7.0000000000004947</v>
      </c>
      <c r="X5663" s="1">
        <v>1.9999999999996243</v>
      </c>
      <c r="Y5663" s="1">
        <v>3.3999999999999364</v>
      </c>
      <c r="Z5663" s="1">
        <v>3.8999999999995039</v>
      </c>
      <c r="AA5663" s="1" t="s">
        <v>4</v>
      </c>
      <c r="AB5663" s="1" t="s">
        <v>4</v>
      </c>
      <c r="AC5663" s="1" t="s">
        <v>4</v>
      </c>
      <c r="AD5663" s="1" t="s">
        <v>4</v>
      </c>
      <c r="AE5663" s="1" t="s">
        <v>4</v>
      </c>
      <c r="AF5663" s="1" t="s">
        <v>4</v>
      </c>
      <c r="AG5663" s="1" t="s">
        <v>4</v>
      </c>
      <c r="AH5663" s="1" t="s">
        <v>4</v>
      </c>
      <c r="AI5663" s="1" t="s">
        <v>4</v>
      </c>
      <c r="AJ5663" s="1" t="s">
        <v>4</v>
      </c>
      <c r="AK5663" s="1" t="s">
        <v>4</v>
      </c>
    </row>
    <row r="5664" spans="1:37">
      <c r="A5664" t="s">
        <v>355</v>
      </c>
      <c r="B5664" s="2">
        <v>923</v>
      </c>
      <c r="C5664" t="s">
        <v>356</v>
      </c>
      <c r="D5664" s="2">
        <v>2010</v>
      </c>
      <c r="E5664" s="1" t="s">
        <v>4</v>
      </c>
      <c r="F5664" s="1" t="s">
        <v>4</v>
      </c>
      <c r="G5664" s="1" t="s">
        <v>4</v>
      </c>
      <c r="H5664" s="1" t="s">
        <v>4</v>
      </c>
      <c r="I5664" s="1" t="s">
        <v>4</v>
      </c>
      <c r="J5664" s="1" t="s">
        <v>4</v>
      </c>
      <c r="K5664" s="1" t="s">
        <v>4</v>
      </c>
      <c r="L5664" s="1" t="s">
        <v>4</v>
      </c>
      <c r="M5664" s="1" t="s">
        <v>4</v>
      </c>
      <c r="N5664" s="1" t="s">
        <v>4</v>
      </c>
      <c r="O5664" s="1" t="s">
        <v>4</v>
      </c>
      <c r="P5664" s="1" t="s">
        <v>4</v>
      </c>
      <c r="Q5664" s="1" t="s">
        <v>4</v>
      </c>
      <c r="R5664" s="1" t="s">
        <v>4</v>
      </c>
      <c r="S5664" s="1" t="s">
        <v>4</v>
      </c>
      <c r="T5664" s="1">
        <v>5.9999999999996279</v>
      </c>
      <c r="U5664" s="1">
        <v>6.0000000000000719</v>
      </c>
      <c r="V5664" s="1">
        <v>6.9999999999999618</v>
      </c>
      <c r="W5664" s="1">
        <v>6.9999999999997842</v>
      </c>
      <c r="X5664" s="1">
        <v>2.9999999999999138</v>
      </c>
      <c r="Y5664" s="1">
        <v>5.4950782997762682</v>
      </c>
      <c r="Z5664" s="1">
        <v>6.5000000000001057</v>
      </c>
      <c r="AA5664" s="1">
        <v>6.5000000000001057</v>
      </c>
      <c r="AB5664" s="1" t="s">
        <v>4</v>
      </c>
      <c r="AC5664" s="1" t="s">
        <v>4</v>
      </c>
      <c r="AD5664" s="1" t="s">
        <v>4</v>
      </c>
      <c r="AE5664" s="1" t="s">
        <v>4</v>
      </c>
      <c r="AF5664" s="1" t="s">
        <v>4</v>
      </c>
      <c r="AG5664" s="1" t="s">
        <v>4</v>
      </c>
      <c r="AH5664" s="1" t="s">
        <v>4</v>
      </c>
      <c r="AI5664" s="1" t="s">
        <v>4</v>
      </c>
      <c r="AJ5664" s="1" t="s">
        <v>4</v>
      </c>
      <c r="AK5664" s="1" t="s">
        <v>4</v>
      </c>
    </row>
    <row r="5665" spans="1:37">
      <c r="A5665" t="s">
        <v>355</v>
      </c>
      <c r="B5665" s="2">
        <v>923</v>
      </c>
      <c r="C5665" t="s">
        <v>356</v>
      </c>
      <c r="D5665" s="2">
        <v>2011</v>
      </c>
      <c r="E5665" s="1" t="s">
        <v>4</v>
      </c>
      <c r="F5665" s="1" t="s">
        <v>4</v>
      </c>
      <c r="G5665" s="1" t="s">
        <v>4</v>
      </c>
      <c r="H5665" s="1" t="s">
        <v>4</v>
      </c>
      <c r="I5665" s="1" t="s">
        <v>4</v>
      </c>
      <c r="J5665" s="1" t="s">
        <v>4</v>
      </c>
      <c r="K5665" s="1" t="s">
        <v>4</v>
      </c>
      <c r="L5665" s="1" t="s">
        <v>4</v>
      </c>
      <c r="M5665" s="1" t="s">
        <v>4</v>
      </c>
      <c r="N5665" s="1" t="s">
        <v>4</v>
      </c>
      <c r="O5665" s="1" t="s">
        <v>4</v>
      </c>
      <c r="P5665" s="1" t="s">
        <v>4</v>
      </c>
      <c r="Q5665" s="1" t="s">
        <v>4</v>
      </c>
      <c r="R5665" s="1" t="s">
        <v>4</v>
      </c>
      <c r="S5665" s="1" t="s">
        <v>4</v>
      </c>
      <c r="T5665" s="1" t="s">
        <v>4</v>
      </c>
      <c r="U5665" s="1">
        <v>6.0000000000004494</v>
      </c>
      <c r="V5665" s="1">
        <v>7.0000000000004947</v>
      </c>
      <c r="W5665" s="1">
        <v>7.0000000000002061</v>
      </c>
      <c r="X5665" s="1">
        <v>5.0000000000002709</v>
      </c>
      <c r="Y5665" s="1">
        <v>5.0015252468913474</v>
      </c>
      <c r="Z5665" s="1">
        <v>6.0000000000000941</v>
      </c>
      <c r="AA5665" s="1">
        <v>7.4000000000001176</v>
      </c>
      <c r="AB5665" s="1">
        <v>7.4000000000001176</v>
      </c>
      <c r="AC5665" s="1" t="s">
        <v>4</v>
      </c>
      <c r="AD5665" s="1" t="s">
        <v>4</v>
      </c>
      <c r="AE5665" s="1" t="s">
        <v>4</v>
      </c>
      <c r="AF5665" s="1" t="s">
        <v>4</v>
      </c>
      <c r="AG5665" s="1" t="s">
        <v>4</v>
      </c>
      <c r="AH5665" s="1" t="s">
        <v>4</v>
      </c>
      <c r="AI5665" s="1" t="s">
        <v>4</v>
      </c>
      <c r="AJ5665" s="1" t="s">
        <v>4</v>
      </c>
      <c r="AK5665" s="1" t="s">
        <v>4</v>
      </c>
    </row>
    <row r="5666" spans="1:37">
      <c r="A5666" t="s">
        <v>355</v>
      </c>
      <c r="B5666" s="2">
        <v>923</v>
      </c>
      <c r="C5666" t="s">
        <v>356</v>
      </c>
      <c r="D5666" s="2">
        <v>2012</v>
      </c>
      <c r="E5666" s="1" t="s">
        <v>4</v>
      </c>
      <c r="F5666" s="1" t="s">
        <v>4</v>
      </c>
      <c r="G5666" s="1" t="s">
        <v>4</v>
      </c>
      <c r="H5666" s="1" t="s">
        <v>4</v>
      </c>
      <c r="I5666" s="1" t="s">
        <v>4</v>
      </c>
      <c r="J5666" s="1" t="s">
        <v>4</v>
      </c>
      <c r="K5666" s="1" t="s">
        <v>4</v>
      </c>
      <c r="L5666" s="1" t="s">
        <v>4</v>
      </c>
      <c r="M5666" s="1" t="s">
        <v>4</v>
      </c>
      <c r="N5666" s="1" t="s">
        <v>4</v>
      </c>
      <c r="O5666" s="1" t="s">
        <v>4</v>
      </c>
      <c r="P5666" s="1" t="s">
        <v>4</v>
      </c>
      <c r="Q5666" s="1" t="s">
        <v>4</v>
      </c>
      <c r="R5666" s="1" t="s">
        <v>4</v>
      </c>
      <c r="S5666" s="1" t="s">
        <v>4</v>
      </c>
      <c r="T5666" s="1" t="s">
        <v>4</v>
      </c>
      <c r="U5666" s="1" t="s">
        <v>4</v>
      </c>
      <c r="V5666" s="1">
        <v>7.0000000000000506</v>
      </c>
      <c r="W5666" s="1">
        <v>6.9999999999998064</v>
      </c>
      <c r="X5666" s="1">
        <v>5.9999999999997611</v>
      </c>
      <c r="Y5666" s="1">
        <v>4.9999999999999378</v>
      </c>
      <c r="Z5666" s="1">
        <v>6.0000000000001164</v>
      </c>
      <c r="AA5666" s="1">
        <v>6.8000000000000504</v>
      </c>
      <c r="AB5666" s="1">
        <v>7.4999999999999956</v>
      </c>
      <c r="AC5666" s="1">
        <v>7.4999999999999956</v>
      </c>
      <c r="AD5666" s="1" t="s">
        <v>4</v>
      </c>
      <c r="AE5666" s="1" t="s">
        <v>4</v>
      </c>
      <c r="AF5666" s="1" t="s">
        <v>4</v>
      </c>
      <c r="AG5666" s="1" t="s">
        <v>4</v>
      </c>
      <c r="AH5666" s="1" t="s">
        <v>4</v>
      </c>
      <c r="AI5666" s="1" t="s">
        <v>4</v>
      </c>
      <c r="AJ5666" s="1" t="s">
        <v>4</v>
      </c>
      <c r="AK5666" s="1" t="s">
        <v>4</v>
      </c>
    </row>
    <row r="5667" spans="1:37">
      <c r="A5667" t="s">
        <v>355</v>
      </c>
      <c r="B5667" s="2">
        <v>923</v>
      </c>
      <c r="C5667" t="s">
        <v>356</v>
      </c>
      <c r="D5667" s="2">
        <v>2013</v>
      </c>
      <c r="E5667" s="1" t="s">
        <v>4</v>
      </c>
      <c r="F5667" s="1" t="s">
        <v>4</v>
      </c>
      <c r="G5667" s="1" t="s">
        <v>4</v>
      </c>
      <c r="H5667" s="1" t="s">
        <v>4</v>
      </c>
      <c r="I5667" s="1" t="s">
        <v>4</v>
      </c>
      <c r="J5667" s="1" t="s">
        <v>4</v>
      </c>
      <c r="K5667" s="1" t="s">
        <v>4</v>
      </c>
      <c r="L5667" s="1" t="s">
        <v>4</v>
      </c>
      <c r="M5667" s="1" t="s">
        <v>4</v>
      </c>
      <c r="N5667" s="1" t="s">
        <v>4</v>
      </c>
      <c r="O5667" s="1" t="s">
        <v>4</v>
      </c>
      <c r="P5667" s="1" t="s">
        <v>4</v>
      </c>
      <c r="Q5667" s="1" t="s">
        <v>4</v>
      </c>
      <c r="R5667" s="1" t="s">
        <v>4</v>
      </c>
      <c r="S5667" s="1" t="s">
        <v>4</v>
      </c>
      <c r="T5667" s="1" t="s">
        <v>4</v>
      </c>
      <c r="U5667" s="1" t="s">
        <v>4</v>
      </c>
      <c r="V5667" s="1" t="s">
        <v>4</v>
      </c>
      <c r="W5667" s="1">
        <v>7.0000000000000506</v>
      </c>
      <c r="X5667" s="1">
        <v>7.0000000000003615</v>
      </c>
      <c r="Y5667" s="1">
        <v>5.0000000000000933</v>
      </c>
      <c r="Z5667" s="1">
        <v>5.0000000000000266</v>
      </c>
      <c r="AA5667" s="1">
        <v>5.9999999999998277</v>
      </c>
      <c r="AB5667" s="1">
        <v>6.7499999999999671</v>
      </c>
      <c r="AC5667" s="1">
        <v>7.3999999999998733</v>
      </c>
      <c r="AD5667" s="1">
        <v>7.3999999999998733</v>
      </c>
      <c r="AE5667" s="1" t="s">
        <v>4</v>
      </c>
      <c r="AF5667" s="1" t="s">
        <v>4</v>
      </c>
      <c r="AG5667" s="1" t="s">
        <v>4</v>
      </c>
      <c r="AH5667" s="1" t="s">
        <v>4</v>
      </c>
      <c r="AI5667" s="1" t="s">
        <v>4</v>
      </c>
      <c r="AJ5667" s="1" t="s">
        <v>4</v>
      </c>
      <c r="AK5667" s="1" t="s">
        <v>4</v>
      </c>
    </row>
    <row r="5668" spans="1:37">
      <c r="A5668" t="s">
        <v>355</v>
      </c>
      <c r="B5668" s="2">
        <v>923</v>
      </c>
      <c r="C5668" t="s">
        <v>356</v>
      </c>
      <c r="D5668" s="2">
        <v>2014</v>
      </c>
      <c r="E5668" s="1" t="s">
        <v>4</v>
      </c>
      <c r="F5668" s="1" t="s">
        <v>4</v>
      </c>
      <c r="G5668" s="1" t="s">
        <v>4</v>
      </c>
      <c r="H5668" s="1" t="s">
        <v>4</v>
      </c>
      <c r="I5668" s="1" t="s">
        <v>4</v>
      </c>
      <c r="J5668" s="1" t="s">
        <v>4</v>
      </c>
      <c r="K5668" s="1" t="s">
        <v>4</v>
      </c>
      <c r="L5668" s="1" t="s">
        <v>4</v>
      </c>
      <c r="M5668" s="1" t="s">
        <v>4</v>
      </c>
      <c r="N5668" s="1" t="s">
        <v>4</v>
      </c>
      <c r="O5668" s="1" t="s">
        <v>4</v>
      </c>
      <c r="P5668" s="1" t="s">
        <v>4</v>
      </c>
      <c r="Q5668" s="1" t="s">
        <v>4</v>
      </c>
      <c r="R5668" s="1" t="s">
        <v>4</v>
      </c>
      <c r="S5668" s="1" t="s">
        <v>4</v>
      </c>
      <c r="T5668" s="1" t="s">
        <v>4</v>
      </c>
      <c r="U5668" s="1" t="s">
        <v>4</v>
      </c>
      <c r="V5668" s="1" t="s">
        <v>4</v>
      </c>
      <c r="W5668" s="1" t="s">
        <v>4</v>
      </c>
      <c r="X5668" s="1">
        <v>5.9999999999996056</v>
      </c>
      <c r="Y5668" s="1">
        <v>5.0000000000004707</v>
      </c>
      <c r="Z5668" s="1">
        <v>5.0000000000001377</v>
      </c>
      <c r="AA5668" s="1">
        <v>6.0000000000001164</v>
      </c>
      <c r="AB5668" s="1">
        <v>5.7500000000002327</v>
      </c>
      <c r="AC5668" s="1">
        <v>6.0000000000000497</v>
      </c>
      <c r="AD5668" s="1">
        <v>6.7000000000001503</v>
      </c>
      <c r="AE5668" s="1">
        <v>6.7000000000001503</v>
      </c>
      <c r="AF5668" s="1" t="s">
        <v>4</v>
      </c>
      <c r="AG5668" s="1" t="s">
        <v>4</v>
      </c>
      <c r="AH5668" s="1" t="s">
        <v>4</v>
      </c>
      <c r="AI5668" s="1" t="s">
        <v>4</v>
      </c>
      <c r="AJ5668" s="1" t="s">
        <v>4</v>
      </c>
      <c r="AK5668" s="1" t="s">
        <v>4</v>
      </c>
    </row>
    <row r="5669" spans="1:37">
      <c r="A5669" t="s">
        <v>355</v>
      </c>
      <c r="B5669" s="2">
        <v>923</v>
      </c>
      <c r="C5669" t="s">
        <v>356</v>
      </c>
      <c r="D5669" s="2">
        <v>2015</v>
      </c>
      <c r="E5669" s="1" t="s">
        <v>4</v>
      </c>
      <c r="F5669" s="1" t="s">
        <v>4</v>
      </c>
      <c r="G5669" s="1" t="s">
        <v>4</v>
      </c>
      <c r="H5669" s="1" t="s">
        <v>4</v>
      </c>
      <c r="I5669" s="1" t="s">
        <v>4</v>
      </c>
      <c r="J5669" s="1" t="s">
        <v>4</v>
      </c>
      <c r="K5669" s="1" t="s">
        <v>4</v>
      </c>
      <c r="L5669" s="1" t="s">
        <v>4</v>
      </c>
      <c r="M5669" s="1" t="s">
        <v>4</v>
      </c>
      <c r="N5669" s="1" t="s">
        <v>4</v>
      </c>
      <c r="O5669" s="1" t="s">
        <v>4</v>
      </c>
      <c r="P5669" s="1" t="s">
        <v>4</v>
      </c>
      <c r="Q5669" s="1" t="s">
        <v>4</v>
      </c>
      <c r="R5669" s="1" t="s">
        <v>4</v>
      </c>
      <c r="S5669" s="1" t="s">
        <v>4</v>
      </c>
      <c r="T5669" s="1" t="s">
        <v>4</v>
      </c>
      <c r="U5669" s="1" t="s">
        <v>4</v>
      </c>
      <c r="V5669" s="1" t="s">
        <v>4</v>
      </c>
      <c r="W5669" s="1" t="s">
        <v>4</v>
      </c>
      <c r="X5669" s="1" t="s">
        <v>4</v>
      </c>
      <c r="Y5669" s="1">
        <v>4.9999999999997602</v>
      </c>
      <c r="Z5669" s="1">
        <v>5.0000000000001377</v>
      </c>
      <c r="AA5669" s="1">
        <v>6.0000000000000497</v>
      </c>
      <c r="AB5669" s="1">
        <v>5.749999999999833</v>
      </c>
      <c r="AC5669" s="1">
        <v>6.0000000000002052</v>
      </c>
      <c r="AD5669" s="1">
        <v>3.0000000000001803</v>
      </c>
      <c r="AE5669" s="1">
        <v>5.9999999999998943</v>
      </c>
      <c r="AF5669" s="1">
        <v>5.9999999999998943</v>
      </c>
      <c r="AG5669" s="1" t="s">
        <v>4</v>
      </c>
      <c r="AH5669" s="1" t="s">
        <v>4</v>
      </c>
      <c r="AI5669" s="1" t="s">
        <v>4</v>
      </c>
      <c r="AJ5669" s="1" t="s">
        <v>4</v>
      </c>
      <c r="AK5669" s="1" t="s">
        <v>4</v>
      </c>
    </row>
    <row r="5670" spans="1:37">
      <c r="A5670" t="s">
        <v>355</v>
      </c>
      <c r="B5670" s="2">
        <v>923</v>
      </c>
      <c r="C5670" t="s">
        <v>356</v>
      </c>
      <c r="D5670" s="2">
        <v>2016</v>
      </c>
      <c r="E5670" s="1" t="s">
        <v>4</v>
      </c>
      <c r="F5670" s="1" t="s">
        <v>4</v>
      </c>
      <c r="G5670" s="1" t="s">
        <v>4</v>
      </c>
      <c r="H5670" s="1" t="s">
        <v>4</v>
      </c>
      <c r="I5670" s="1" t="s">
        <v>4</v>
      </c>
      <c r="J5670" s="1" t="s">
        <v>4</v>
      </c>
      <c r="K5670" s="1" t="s">
        <v>4</v>
      </c>
      <c r="L5670" s="1" t="s">
        <v>4</v>
      </c>
      <c r="M5670" s="1" t="s">
        <v>4</v>
      </c>
      <c r="N5670" s="1" t="s">
        <v>4</v>
      </c>
      <c r="O5670" s="1" t="s">
        <v>4</v>
      </c>
      <c r="P5670" s="1" t="s">
        <v>4</v>
      </c>
      <c r="Q5670" s="1" t="s">
        <v>4</v>
      </c>
      <c r="R5670" s="1" t="s">
        <v>4</v>
      </c>
      <c r="S5670" s="1" t="s">
        <v>4</v>
      </c>
      <c r="T5670" s="1" t="s">
        <v>4</v>
      </c>
      <c r="U5670" s="1" t="s">
        <v>4</v>
      </c>
      <c r="V5670" s="1" t="s">
        <v>4</v>
      </c>
      <c r="W5670" s="1" t="s">
        <v>4</v>
      </c>
      <c r="X5670" s="1" t="s">
        <v>4</v>
      </c>
      <c r="Y5670" s="1" t="s">
        <v>4</v>
      </c>
      <c r="Z5670" s="1">
        <v>5.0000000000000266</v>
      </c>
      <c r="AA5670" s="1">
        <v>6.0000000000000053</v>
      </c>
      <c r="AB5670" s="1">
        <v>5.7499999999998552</v>
      </c>
      <c r="AC5670" s="1">
        <v>5.7500000000000329</v>
      </c>
      <c r="AD5670" s="1">
        <v>3.3999999999999142</v>
      </c>
      <c r="AE5670" s="1">
        <v>6.000000000000294</v>
      </c>
      <c r="AF5670" s="1">
        <v>6.9000000000002171</v>
      </c>
      <c r="AG5670" s="1">
        <v>6.9000000000002171</v>
      </c>
      <c r="AH5670" s="1" t="s">
        <v>4</v>
      </c>
      <c r="AI5670" s="1" t="s">
        <v>4</v>
      </c>
      <c r="AJ5670" s="1" t="s">
        <v>4</v>
      </c>
      <c r="AK5670" s="1" t="s">
        <v>4</v>
      </c>
    </row>
    <row r="5671" spans="1:37">
      <c r="A5671" t="s">
        <v>355</v>
      </c>
      <c r="B5671" s="2">
        <v>923</v>
      </c>
      <c r="C5671" t="s">
        <v>356</v>
      </c>
      <c r="D5671" s="2">
        <v>2017</v>
      </c>
      <c r="E5671" s="1" t="s">
        <v>4</v>
      </c>
      <c r="F5671" s="1" t="s">
        <v>4</v>
      </c>
      <c r="G5671" s="1" t="s">
        <v>4</v>
      </c>
      <c r="H5671" s="1" t="s">
        <v>4</v>
      </c>
      <c r="I5671" s="1" t="s">
        <v>4</v>
      </c>
      <c r="J5671" s="1" t="s">
        <v>4</v>
      </c>
      <c r="K5671" s="1" t="s">
        <v>4</v>
      </c>
      <c r="L5671" s="1" t="s">
        <v>4</v>
      </c>
      <c r="M5671" s="1" t="s">
        <v>4</v>
      </c>
      <c r="N5671" s="1" t="s">
        <v>4</v>
      </c>
      <c r="O5671" s="1" t="s">
        <v>4</v>
      </c>
      <c r="P5671" s="1" t="s">
        <v>4</v>
      </c>
      <c r="Q5671" s="1" t="s">
        <v>4</v>
      </c>
      <c r="R5671" s="1" t="s">
        <v>4</v>
      </c>
      <c r="S5671" s="1" t="s">
        <v>4</v>
      </c>
      <c r="T5671" s="1" t="s">
        <v>4</v>
      </c>
      <c r="U5671" s="1" t="s">
        <v>4</v>
      </c>
      <c r="V5671" s="1" t="s">
        <v>4</v>
      </c>
      <c r="W5671" s="1" t="s">
        <v>4</v>
      </c>
      <c r="X5671" s="1" t="s">
        <v>4</v>
      </c>
      <c r="Y5671" s="1" t="s">
        <v>4</v>
      </c>
      <c r="Z5671" s="1" t="s">
        <v>4</v>
      </c>
      <c r="AA5671" s="1">
        <v>6.0000000000002274</v>
      </c>
      <c r="AB5671" s="1">
        <v>5.7500000000001217</v>
      </c>
      <c r="AC5671" s="1">
        <v>5.7499999999998996</v>
      </c>
      <c r="AD5671" s="1">
        <v>4.0999999999998815</v>
      </c>
      <c r="AE5671" s="1">
        <v>4.4999999999997708</v>
      </c>
      <c r="AF5671" s="1">
        <v>4.4999999999999929</v>
      </c>
      <c r="AG5671" s="1">
        <v>7.0999999999998398</v>
      </c>
      <c r="AH5671" s="1">
        <v>7.0999999999998398</v>
      </c>
      <c r="AI5671" s="1" t="s">
        <v>4</v>
      </c>
      <c r="AJ5671" s="1" t="s">
        <v>4</v>
      </c>
      <c r="AK5671" s="1" t="s">
        <v>4</v>
      </c>
    </row>
    <row r="5672" spans="1:37">
      <c r="A5672" t="s">
        <v>355</v>
      </c>
      <c r="B5672" s="2">
        <v>923</v>
      </c>
      <c r="C5672" t="s">
        <v>356</v>
      </c>
      <c r="D5672" s="2">
        <v>2018</v>
      </c>
      <c r="E5672" s="1" t="s">
        <v>4</v>
      </c>
      <c r="F5672" s="1" t="s">
        <v>4</v>
      </c>
      <c r="G5672" s="1" t="s">
        <v>4</v>
      </c>
      <c r="H5672" s="1" t="s">
        <v>4</v>
      </c>
      <c r="I5672" s="1" t="s">
        <v>4</v>
      </c>
      <c r="J5672" s="1" t="s">
        <v>4</v>
      </c>
      <c r="K5672" s="1" t="s">
        <v>4</v>
      </c>
      <c r="L5672" s="1" t="s">
        <v>4</v>
      </c>
      <c r="M5672" s="1" t="s">
        <v>4</v>
      </c>
      <c r="N5672" s="1" t="s">
        <v>4</v>
      </c>
      <c r="O5672" s="1" t="s">
        <v>4</v>
      </c>
      <c r="P5672" s="1" t="s">
        <v>4</v>
      </c>
      <c r="Q5672" s="1" t="s">
        <v>4</v>
      </c>
      <c r="R5672" s="1" t="s">
        <v>4</v>
      </c>
      <c r="S5672" s="1" t="s">
        <v>4</v>
      </c>
      <c r="T5672" s="1" t="s">
        <v>4</v>
      </c>
      <c r="U5672" s="1" t="s">
        <v>4</v>
      </c>
      <c r="V5672" s="1" t="s">
        <v>4</v>
      </c>
      <c r="W5672" s="1" t="s">
        <v>4</v>
      </c>
      <c r="X5672" s="1" t="s">
        <v>4</v>
      </c>
      <c r="Y5672" s="1" t="s">
        <v>4</v>
      </c>
      <c r="Z5672" s="1" t="s">
        <v>4</v>
      </c>
      <c r="AA5672" s="1" t="s">
        <v>4</v>
      </c>
      <c r="AB5672" s="1">
        <v>5.7500000000002549</v>
      </c>
      <c r="AC5672" s="1">
        <v>5.7500000000001217</v>
      </c>
      <c r="AD5672" s="1">
        <v>5.0000000000000933</v>
      </c>
      <c r="AE5672" s="1">
        <v>5.0000000000002931</v>
      </c>
      <c r="AF5672" s="1">
        <v>4.0000000000000258</v>
      </c>
      <c r="AG5672" s="1">
        <v>5.0000000000001599</v>
      </c>
      <c r="AH5672" s="1">
        <v>7.299999999999951</v>
      </c>
      <c r="AI5672" s="1">
        <v>7.299999999999951</v>
      </c>
      <c r="AJ5672" s="1" t="s">
        <v>4</v>
      </c>
      <c r="AK5672" s="1" t="s">
        <v>4</v>
      </c>
    </row>
    <row r="5673" spans="1:37">
      <c r="A5673" t="s">
        <v>355</v>
      </c>
      <c r="B5673" s="2">
        <v>923</v>
      </c>
      <c r="C5673" t="s">
        <v>356</v>
      </c>
      <c r="D5673" s="2">
        <v>2019</v>
      </c>
      <c r="E5673" s="1" t="s">
        <v>4</v>
      </c>
      <c r="F5673" s="1" t="s">
        <v>4</v>
      </c>
      <c r="G5673" s="1" t="s">
        <v>4</v>
      </c>
      <c r="H5673" s="1" t="s">
        <v>4</v>
      </c>
      <c r="I5673" s="1" t="s">
        <v>4</v>
      </c>
      <c r="J5673" s="1" t="s">
        <v>4</v>
      </c>
      <c r="K5673" s="1" t="s">
        <v>4</v>
      </c>
      <c r="L5673" s="1" t="s">
        <v>4</v>
      </c>
      <c r="M5673" s="1" t="s">
        <v>4</v>
      </c>
      <c r="N5673" s="1" t="s">
        <v>4</v>
      </c>
      <c r="O5673" s="1" t="s">
        <v>4</v>
      </c>
      <c r="P5673" s="1" t="s">
        <v>4</v>
      </c>
      <c r="Q5673" s="1" t="s">
        <v>4</v>
      </c>
      <c r="R5673" s="1" t="s">
        <v>4</v>
      </c>
      <c r="S5673" s="1" t="s">
        <v>4</v>
      </c>
      <c r="T5673" s="1" t="s">
        <v>4</v>
      </c>
      <c r="U5673" s="1" t="s">
        <v>4</v>
      </c>
      <c r="V5673" s="1" t="s">
        <v>4</v>
      </c>
      <c r="W5673" s="1" t="s">
        <v>4</v>
      </c>
      <c r="X5673" s="1" t="s">
        <v>4</v>
      </c>
      <c r="Y5673" s="1" t="s">
        <v>4</v>
      </c>
      <c r="Z5673" s="1" t="s">
        <v>4</v>
      </c>
      <c r="AA5673" s="1" t="s">
        <v>4</v>
      </c>
      <c r="AB5673" s="1" t="s">
        <v>4</v>
      </c>
      <c r="AC5673" s="1">
        <v>5.7500000000000773</v>
      </c>
      <c r="AD5673" s="1">
        <v>4.9999999999997602</v>
      </c>
      <c r="AE5673" s="1">
        <v>5.4999999999999494</v>
      </c>
      <c r="AF5673" s="1">
        <v>3.9999999999997371</v>
      </c>
      <c r="AG5673" s="1">
        <v>4.9999999999999156</v>
      </c>
      <c r="AH5673" s="1">
        <v>5.0000000000000711</v>
      </c>
      <c r="AI5673" s="1">
        <v>7.4999999999999289</v>
      </c>
      <c r="AJ5673" s="1">
        <v>7.4999999999999289</v>
      </c>
      <c r="AK5673" s="1" t="s">
        <v>4</v>
      </c>
    </row>
    <row r="5674" spans="1:37">
      <c r="A5674" t="s">
        <v>355</v>
      </c>
      <c r="B5674" s="2">
        <v>923</v>
      </c>
      <c r="C5674" t="s">
        <v>356</v>
      </c>
      <c r="D5674" s="2">
        <v>2020</v>
      </c>
      <c r="E5674" s="1" t="s">
        <v>4</v>
      </c>
      <c r="F5674" s="1" t="s">
        <v>4</v>
      </c>
      <c r="G5674" s="1" t="s">
        <v>4</v>
      </c>
      <c r="H5674" s="1" t="s">
        <v>4</v>
      </c>
      <c r="I5674" s="1" t="s">
        <v>4</v>
      </c>
      <c r="J5674" s="1" t="s">
        <v>4</v>
      </c>
      <c r="K5674" s="1" t="s">
        <v>4</v>
      </c>
      <c r="L5674" s="1" t="s">
        <v>4</v>
      </c>
      <c r="M5674" s="1" t="s">
        <v>4</v>
      </c>
      <c r="N5674" s="1" t="s">
        <v>4</v>
      </c>
      <c r="O5674" s="1" t="s">
        <v>4</v>
      </c>
      <c r="P5674" s="1" t="s">
        <v>4</v>
      </c>
      <c r="Q5674" s="1" t="s">
        <v>4</v>
      </c>
      <c r="R5674" s="1" t="s">
        <v>4</v>
      </c>
      <c r="S5674" s="1" t="s">
        <v>4</v>
      </c>
      <c r="T5674" s="1" t="s">
        <v>4</v>
      </c>
      <c r="U5674" s="1" t="s">
        <v>4</v>
      </c>
      <c r="V5674" s="1" t="s">
        <v>4</v>
      </c>
      <c r="W5674" s="1" t="s">
        <v>4</v>
      </c>
      <c r="X5674" s="1" t="s">
        <v>4</v>
      </c>
      <c r="Y5674" s="1" t="s">
        <v>4</v>
      </c>
      <c r="Z5674" s="1" t="s">
        <v>4</v>
      </c>
      <c r="AA5674" s="1" t="s">
        <v>4</v>
      </c>
      <c r="AB5674" s="1" t="s">
        <v>4</v>
      </c>
      <c r="AC5674" s="1" t="s">
        <v>4</v>
      </c>
      <c r="AD5674" s="1">
        <v>5.0000000000003375</v>
      </c>
      <c r="AE5674" s="1">
        <v>6.0000000000000275</v>
      </c>
      <c r="AF5674" s="1">
        <v>4.0000000000000036</v>
      </c>
      <c r="AG5674" s="1">
        <v>4.99999999999996</v>
      </c>
      <c r="AH5674" s="1">
        <v>4.5000000000000595</v>
      </c>
      <c r="AI5674" s="1">
        <v>1.0000000000002895</v>
      </c>
      <c r="AJ5674" s="1">
        <v>4.5000000000001261</v>
      </c>
      <c r="AK5674" s="1">
        <v>4.390000000000005</v>
      </c>
    </row>
    <row r="5675" spans="1:37">
      <c r="A5675" t="s">
        <v>355</v>
      </c>
      <c r="B5675" s="2">
        <v>923</v>
      </c>
      <c r="C5675" t="s">
        <v>356</v>
      </c>
      <c r="D5675" s="2">
        <v>2021</v>
      </c>
      <c r="E5675" s="1" t="s">
        <v>4</v>
      </c>
      <c r="F5675" s="1" t="s">
        <v>4</v>
      </c>
      <c r="G5675" s="1" t="s">
        <v>4</v>
      </c>
      <c r="H5675" s="1" t="s">
        <v>4</v>
      </c>
      <c r="I5675" s="1" t="s">
        <v>4</v>
      </c>
      <c r="J5675" s="1" t="s">
        <v>4</v>
      </c>
      <c r="K5675" s="1" t="s">
        <v>4</v>
      </c>
      <c r="L5675" s="1" t="s">
        <v>4</v>
      </c>
      <c r="M5675" s="1" t="s">
        <v>4</v>
      </c>
      <c r="N5675" s="1" t="s">
        <v>4</v>
      </c>
      <c r="O5675" s="1" t="s">
        <v>4</v>
      </c>
      <c r="P5675" s="1" t="s">
        <v>4</v>
      </c>
      <c r="Q5675" s="1" t="s">
        <v>4</v>
      </c>
      <c r="R5675" s="1" t="s">
        <v>4</v>
      </c>
      <c r="S5675" s="1" t="s">
        <v>4</v>
      </c>
      <c r="T5675" s="1" t="s">
        <v>4</v>
      </c>
      <c r="U5675" s="1" t="s">
        <v>4</v>
      </c>
      <c r="V5675" s="1" t="s">
        <v>4</v>
      </c>
      <c r="W5675" s="1" t="s">
        <v>4</v>
      </c>
      <c r="X5675" s="1" t="s">
        <v>4</v>
      </c>
      <c r="Y5675" s="1" t="s">
        <v>4</v>
      </c>
      <c r="Z5675" s="1" t="s">
        <v>4</v>
      </c>
      <c r="AA5675" s="1" t="s">
        <v>4</v>
      </c>
      <c r="AB5675" s="1" t="s">
        <v>4</v>
      </c>
      <c r="AC5675" s="1" t="s">
        <v>4</v>
      </c>
      <c r="AD5675" s="1" t="s">
        <v>4</v>
      </c>
      <c r="AE5675" s="1">
        <v>5.9999999999997611</v>
      </c>
      <c r="AF5675" s="1">
        <v>4.0000000000000924</v>
      </c>
      <c r="AG5675" s="1">
        <v>5.0000000000000044</v>
      </c>
      <c r="AH5675" s="1">
        <v>4.4999999999998375</v>
      </c>
      <c r="AI5675" s="1">
        <v>5.9999999999999165</v>
      </c>
      <c r="AJ5675" s="1">
        <v>4.9999999999998934</v>
      </c>
      <c r="AK5675" s="1">
        <v>9.2000000000000082</v>
      </c>
    </row>
    <row r="5676" spans="1:37">
      <c r="A5676" t="s">
        <v>355</v>
      </c>
      <c r="B5676" s="2">
        <v>923</v>
      </c>
      <c r="C5676" t="s">
        <v>356</v>
      </c>
      <c r="D5676" s="2">
        <v>2022</v>
      </c>
      <c r="E5676" s="1" t="s">
        <v>4</v>
      </c>
      <c r="F5676" s="1" t="s">
        <v>4</v>
      </c>
      <c r="G5676" s="1" t="s">
        <v>4</v>
      </c>
      <c r="H5676" s="1" t="s">
        <v>4</v>
      </c>
      <c r="I5676" s="1" t="s">
        <v>4</v>
      </c>
      <c r="J5676" s="1" t="s">
        <v>4</v>
      </c>
      <c r="K5676" s="1" t="s">
        <v>4</v>
      </c>
      <c r="L5676" s="1" t="s">
        <v>4</v>
      </c>
      <c r="M5676" s="1" t="s">
        <v>4</v>
      </c>
      <c r="N5676" s="1" t="s">
        <v>4</v>
      </c>
      <c r="O5676" s="1" t="s">
        <v>4</v>
      </c>
      <c r="P5676" s="1" t="s">
        <v>4</v>
      </c>
      <c r="Q5676" s="1" t="s">
        <v>4</v>
      </c>
      <c r="R5676" s="1" t="s">
        <v>4</v>
      </c>
      <c r="S5676" s="1" t="s">
        <v>4</v>
      </c>
      <c r="T5676" s="1" t="s">
        <v>4</v>
      </c>
      <c r="U5676" s="1" t="s">
        <v>4</v>
      </c>
      <c r="V5676" s="1" t="s">
        <v>4</v>
      </c>
      <c r="W5676" s="1" t="s">
        <v>4</v>
      </c>
      <c r="X5676" s="1" t="s">
        <v>4</v>
      </c>
      <c r="Y5676" s="1" t="s">
        <v>4</v>
      </c>
      <c r="Z5676" s="1" t="s">
        <v>4</v>
      </c>
      <c r="AA5676" s="1" t="s">
        <v>4</v>
      </c>
      <c r="AB5676" s="1" t="s">
        <v>4</v>
      </c>
      <c r="AC5676" s="1" t="s">
        <v>4</v>
      </c>
      <c r="AD5676" s="1" t="s">
        <v>4</v>
      </c>
      <c r="AE5676" s="1" t="s">
        <v>4</v>
      </c>
      <c r="AF5676" s="1">
        <v>4.000000000000159</v>
      </c>
      <c r="AG5676" s="1">
        <v>3.9999999999999591</v>
      </c>
      <c r="AH5676" s="1">
        <v>4.5000000000000151</v>
      </c>
      <c r="AI5676" s="1">
        <v>4.4999999999998597</v>
      </c>
      <c r="AJ5676" s="1">
        <v>4.5000000000000151</v>
      </c>
      <c r="AK5676" s="1">
        <v>5.5000000000000604</v>
      </c>
    </row>
    <row r="5677" spans="1:37">
      <c r="A5677" t="s">
        <v>355</v>
      </c>
      <c r="B5677" s="2">
        <v>923</v>
      </c>
      <c r="C5677" t="s">
        <v>356</v>
      </c>
      <c r="D5677" s="2">
        <v>2023</v>
      </c>
      <c r="E5677" s="1" t="s">
        <v>4</v>
      </c>
      <c r="F5677" s="1" t="s">
        <v>4</v>
      </c>
      <c r="G5677" s="1" t="s">
        <v>4</v>
      </c>
      <c r="H5677" s="1" t="s">
        <v>4</v>
      </c>
      <c r="I5677" s="1" t="s">
        <v>4</v>
      </c>
      <c r="J5677" s="1" t="s">
        <v>4</v>
      </c>
      <c r="K5677" s="1" t="s">
        <v>4</v>
      </c>
      <c r="L5677" s="1" t="s">
        <v>4</v>
      </c>
      <c r="M5677" s="1" t="s">
        <v>4</v>
      </c>
      <c r="N5677" s="1" t="s">
        <v>4</v>
      </c>
      <c r="O5677" s="1" t="s">
        <v>4</v>
      </c>
      <c r="P5677" s="1" t="s">
        <v>4</v>
      </c>
      <c r="Q5677" s="1" t="s">
        <v>4</v>
      </c>
      <c r="R5677" s="1" t="s">
        <v>4</v>
      </c>
      <c r="S5677" s="1" t="s">
        <v>4</v>
      </c>
      <c r="T5677" s="1" t="s">
        <v>4</v>
      </c>
      <c r="U5677" s="1" t="s">
        <v>4</v>
      </c>
      <c r="V5677" s="1" t="s">
        <v>4</v>
      </c>
      <c r="W5677" s="1" t="s">
        <v>4</v>
      </c>
      <c r="X5677" s="1" t="s">
        <v>4</v>
      </c>
      <c r="Y5677" s="1" t="s">
        <v>4</v>
      </c>
      <c r="Z5677" s="1" t="s">
        <v>4</v>
      </c>
      <c r="AA5677" s="1" t="s">
        <v>4</v>
      </c>
      <c r="AB5677" s="1" t="s">
        <v>4</v>
      </c>
      <c r="AC5677" s="1" t="s">
        <v>4</v>
      </c>
      <c r="AD5677" s="1" t="s">
        <v>4</v>
      </c>
      <c r="AE5677" s="1" t="s">
        <v>4</v>
      </c>
      <c r="AF5677" s="1" t="s">
        <v>4</v>
      </c>
      <c r="AG5677" s="1">
        <v>4.0000000000002256</v>
      </c>
      <c r="AH5677" s="1">
        <v>4.0000000000000036</v>
      </c>
      <c r="AI5677" s="1">
        <v>3.9999999999999813</v>
      </c>
      <c r="AJ5677" s="1">
        <v>4.0000000000001368</v>
      </c>
      <c r="AK5677" s="1">
        <v>3.9999999999998481</v>
      </c>
    </row>
    <row r="5678" spans="1:37">
      <c r="A5678" t="s">
        <v>359</v>
      </c>
      <c r="B5678" s="2">
        <v>925</v>
      </c>
      <c r="C5678" t="s">
        <v>360</v>
      </c>
      <c r="D5678" s="2">
        <v>1991</v>
      </c>
      <c r="E5678" s="1" t="s">
        <v>4</v>
      </c>
      <c r="F5678" s="1" t="s">
        <v>4</v>
      </c>
      <c r="G5678" s="1" t="s">
        <v>4</v>
      </c>
      <c r="H5678" s="1">
        <v>-4.7000013604939772</v>
      </c>
      <c r="I5678" s="1" t="s">
        <v>4</v>
      </c>
      <c r="J5678" s="1" t="s">
        <v>4</v>
      </c>
      <c r="K5678" s="1" t="s">
        <v>4</v>
      </c>
      <c r="L5678" s="1" t="s">
        <v>4</v>
      </c>
      <c r="M5678" s="1" t="s">
        <v>4</v>
      </c>
      <c r="N5678" s="1" t="s">
        <v>4</v>
      </c>
      <c r="O5678" s="1" t="s">
        <v>4</v>
      </c>
      <c r="P5678" s="1" t="s">
        <v>4</v>
      </c>
      <c r="Q5678" s="1" t="s">
        <v>4</v>
      </c>
      <c r="R5678" s="1" t="s">
        <v>4</v>
      </c>
      <c r="S5678" s="1" t="s">
        <v>4</v>
      </c>
      <c r="T5678" s="1" t="s">
        <v>4</v>
      </c>
      <c r="U5678" s="1" t="s">
        <v>4</v>
      </c>
      <c r="V5678" s="1" t="s">
        <v>4</v>
      </c>
      <c r="W5678" s="1" t="s">
        <v>4</v>
      </c>
      <c r="X5678" s="1" t="s">
        <v>4</v>
      </c>
      <c r="Y5678" s="1" t="s">
        <v>4</v>
      </c>
      <c r="Z5678" s="1" t="s">
        <v>4</v>
      </c>
      <c r="AA5678" s="1" t="s">
        <v>4</v>
      </c>
      <c r="AB5678" s="1" t="s">
        <v>4</v>
      </c>
      <c r="AC5678" s="1" t="s">
        <v>4</v>
      </c>
      <c r="AD5678" s="1" t="s">
        <v>4</v>
      </c>
      <c r="AE5678" s="1" t="s">
        <v>4</v>
      </c>
      <c r="AF5678" s="1" t="s">
        <v>4</v>
      </c>
      <c r="AG5678" s="1" t="s">
        <v>4</v>
      </c>
      <c r="AH5678" s="1" t="s">
        <v>4</v>
      </c>
      <c r="AI5678" s="1" t="s">
        <v>4</v>
      </c>
      <c r="AJ5678" s="1" t="s">
        <v>4</v>
      </c>
      <c r="AK5678" s="1" t="s">
        <v>4</v>
      </c>
    </row>
    <row r="5679" spans="1:37">
      <c r="A5679" t="s">
        <v>359</v>
      </c>
      <c r="B5679" s="2">
        <v>925</v>
      </c>
      <c r="C5679" t="s">
        <v>360</v>
      </c>
      <c r="D5679" s="2">
        <v>1992</v>
      </c>
      <c r="E5679" s="1" t="s">
        <v>4</v>
      </c>
      <c r="F5679" s="1" t="s">
        <v>4</v>
      </c>
      <c r="G5679" s="1" t="s">
        <v>4</v>
      </c>
      <c r="H5679" s="1">
        <v>-5.3000020802035479</v>
      </c>
      <c r="I5679" s="1">
        <v>-5.3000020802035479</v>
      </c>
      <c r="J5679" s="1" t="s">
        <v>4</v>
      </c>
      <c r="K5679" s="1" t="s">
        <v>4</v>
      </c>
      <c r="L5679" s="1" t="s">
        <v>4</v>
      </c>
      <c r="M5679" s="1" t="s">
        <v>4</v>
      </c>
      <c r="N5679" s="1" t="s">
        <v>4</v>
      </c>
      <c r="O5679" s="1" t="s">
        <v>4</v>
      </c>
      <c r="P5679" s="1" t="s">
        <v>4</v>
      </c>
      <c r="Q5679" s="1" t="s">
        <v>4</v>
      </c>
      <c r="R5679" s="1" t="s">
        <v>4</v>
      </c>
      <c r="S5679" s="1" t="s">
        <v>4</v>
      </c>
      <c r="T5679" s="1" t="s">
        <v>4</v>
      </c>
      <c r="U5679" s="1" t="s">
        <v>4</v>
      </c>
      <c r="V5679" s="1" t="s">
        <v>4</v>
      </c>
      <c r="W5679" s="1" t="s">
        <v>4</v>
      </c>
      <c r="X5679" s="1" t="s">
        <v>4</v>
      </c>
      <c r="Y5679" s="1" t="s">
        <v>4</v>
      </c>
      <c r="Z5679" s="1" t="s">
        <v>4</v>
      </c>
      <c r="AA5679" s="1" t="s">
        <v>4</v>
      </c>
      <c r="AB5679" s="1" t="s">
        <v>4</v>
      </c>
      <c r="AC5679" s="1" t="s">
        <v>4</v>
      </c>
      <c r="AD5679" s="1" t="s">
        <v>4</v>
      </c>
      <c r="AE5679" s="1" t="s">
        <v>4</v>
      </c>
      <c r="AF5679" s="1" t="s">
        <v>4</v>
      </c>
      <c r="AG5679" s="1" t="s">
        <v>4</v>
      </c>
      <c r="AH5679" s="1" t="s">
        <v>4</v>
      </c>
      <c r="AI5679" s="1" t="s">
        <v>4</v>
      </c>
      <c r="AJ5679" s="1" t="s">
        <v>4</v>
      </c>
      <c r="AK5679" s="1" t="s">
        <v>4</v>
      </c>
    </row>
    <row r="5680" spans="1:37">
      <c r="A5680" t="s">
        <v>359</v>
      </c>
      <c r="B5680" s="2">
        <v>925</v>
      </c>
      <c r="C5680" t="s">
        <v>360</v>
      </c>
      <c r="D5680" s="2">
        <v>1993</v>
      </c>
      <c r="E5680" s="1" t="s">
        <v>4</v>
      </c>
      <c r="F5680" s="1" t="s">
        <v>4</v>
      </c>
      <c r="G5680" s="1" t="s">
        <v>4</v>
      </c>
      <c r="H5680" s="1">
        <v>3.8999997308056367</v>
      </c>
      <c r="I5680" s="1">
        <v>-7.5999989232231391</v>
      </c>
      <c r="J5680" s="1">
        <v>-9.9997034657286825</v>
      </c>
      <c r="K5680" s="1" t="s">
        <v>4</v>
      </c>
      <c r="L5680" s="1" t="s">
        <v>4</v>
      </c>
      <c r="M5680" s="1" t="s">
        <v>4</v>
      </c>
      <c r="N5680" s="1" t="s">
        <v>4</v>
      </c>
      <c r="O5680" s="1" t="s">
        <v>4</v>
      </c>
      <c r="P5680" s="1" t="s">
        <v>4</v>
      </c>
      <c r="Q5680" s="1" t="s">
        <v>4</v>
      </c>
      <c r="R5680" s="1" t="s">
        <v>4</v>
      </c>
      <c r="S5680" s="1" t="s">
        <v>4</v>
      </c>
      <c r="T5680" s="1" t="s">
        <v>4</v>
      </c>
      <c r="U5680" s="1" t="s">
        <v>4</v>
      </c>
      <c r="V5680" s="1" t="s">
        <v>4</v>
      </c>
      <c r="W5680" s="1" t="s">
        <v>4</v>
      </c>
      <c r="X5680" s="1" t="s">
        <v>4</v>
      </c>
      <c r="Y5680" s="1" t="s">
        <v>4</v>
      </c>
      <c r="Z5680" s="1" t="s">
        <v>4</v>
      </c>
      <c r="AA5680" s="1" t="s">
        <v>4</v>
      </c>
      <c r="AB5680" s="1" t="s">
        <v>4</v>
      </c>
      <c r="AC5680" s="1" t="s">
        <v>4</v>
      </c>
      <c r="AD5680" s="1" t="s">
        <v>4</v>
      </c>
      <c r="AE5680" s="1" t="s">
        <v>4</v>
      </c>
      <c r="AF5680" s="1" t="s">
        <v>4</v>
      </c>
      <c r="AG5680" s="1" t="s">
        <v>4</v>
      </c>
      <c r="AH5680" s="1" t="s">
        <v>4</v>
      </c>
      <c r="AI5680" s="1" t="s">
        <v>4</v>
      </c>
      <c r="AJ5680" s="1" t="s">
        <v>4</v>
      </c>
      <c r="AK5680" s="1" t="s">
        <v>4</v>
      </c>
    </row>
    <row r="5681" spans="1:37">
      <c r="A5681" t="s">
        <v>359</v>
      </c>
      <c r="B5681" s="2">
        <v>925</v>
      </c>
      <c r="C5681" t="s">
        <v>360</v>
      </c>
      <c r="D5681" s="2">
        <v>1994</v>
      </c>
      <c r="E5681" s="1" t="s">
        <v>4</v>
      </c>
      <c r="F5681" s="1" t="s">
        <v>4</v>
      </c>
      <c r="G5681" s="1" t="s">
        <v>4</v>
      </c>
      <c r="H5681" s="1">
        <v>4.0000033163482218</v>
      </c>
      <c r="I5681" s="1">
        <v>1.7000022724187769</v>
      </c>
      <c r="J5681" s="1">
        <v>-19.999996494878104</v>
      </c>
      <c r="K5681" s="1">
        <v>-19.999996494878104</v>
      </c>
      <c r="L5681" s="1" t="s">
        <v>4</v>
      </c>
      <c r="M5681" s="1" t="s">
        <v>4</v>
      </c>
      <c r="N5681" s="1" t="s">
        <v>4</v>
      </c>
      <c r="O5681" s="1" t="s">
        <v>4</v>
      </c>
      <c r="P5681" s="1" t="s">
        <v>4</v>
      </c>
      <c r="Q5681" s="1" t="s">
        <v>4</v>
      </c>
      <c r="R5681" s="1" t="s">
        <v>4</v>
      </c>
      <c r="S5681" s="1" t="s">
        <v>4</v>
      </c>
      <c r="T5681" s="1" t="s">
        <v>4</v>
      </c>
      <c r="U5681" s="1" t="s">
        <v>4</v>
      </c>
      <c r="V5681" s="1" t="s">
        <v>4</v>
      </c>
      <c r="W5681" s="1" t="s">
        <v>4</v>
      </c>
      <c r="X5681" s="1" t="s">
        <v>4</v>
      </c>
      <c r="Y5681" s="1" t="s">
        <v>4</v>
      </c>
      <c r="Z5681" s="1" t="s">
        <v>4</v>
      </c>
      <c r="AA5681" s="1" t="s">
        <v>4</v>
      </c>
      <c r="AB5681" s="1" t="s">
        <v>4</v>
      </c>
      <c r="AC5681" s="1" t="s">
        <v>4</v>
      </c>
      <c r="AD5681" s="1" t="s">
        <v>4</v>
      </c>
      <c r="AE5681" s="1" t="s">
        <v>4</v>
      </c>
      <c r="AF5681" s="1" t="s">
        <v>4</v>
      </c>
      <c r="AG5681" s="1" t="s">
        <v>4</v>
      </c>
      <c r="AH5681" s="1" t="s">
        <v>4</v>
      </c>
      <c r="AI5681" s="1" t="s">
        <v>4</v>
      </c>
      <c r="AJ5681" s="1" t="s">
        <v>4</v>
      </c>
      <c r="AK5681" s="1" t="s">
        <v>4</v>
      </c>
    </row>
    <row r="5682" spans="1:37">
      <c r="A5682" t="s">
        <v>359</v>
      </c>
      <c r="B5682" s="2">
        <v>925</v>
      </c>
      <c r="C5682" t="s">
        <v>360</v>
      </c>
      <c r="D5682" s="2">
        <v>1995</v>
      </c>
      <c r="E5682" s="1" t="s">
        <v>4</v>
      </c>
      <c r="F5682" s="1" t="s">
        <v>4</v>
      </c>
      <c r="G5682" s="1" t="s">
        <v>4</v>
      </c>
      <c r="H5682" s="1">
        <v>3.9999964126039567</v>
      </c>
      <c r="I5682" s="1">
        <v>2.0000011458630729</v>
      </c>
      <c r="J5682" s="1">
        <v>-1.0000038702386194</v>
      </c>
      <c r="K5682" s="1">
        <v>-10.400002278328879</v>
      </c>
      <c r="L5682" s="1">
        <v>-8.1999985467276382</v>
      </c>
      <c r="M5682" s="1" t="s">
        <v>4</v>
      </c>
      <c r="N5682" s="1" t="s">
        <v>4</v>
      </c>
      <c r="O5682" s="1" t="s">
        <v>4</v>
      </c>
      <c r="P5682" s="1" t="s">
        <v>4</v>
      </c>
      <c r="Q5682" s="1" t="s">
        <v>4</v>
      </c>
      <c r="R5682" s="1" t="s">
        <v>4</v>
      </c>
      <c r="S5682" s="1" t="s">
        <v>4</v>
      </c>
      <c r="T5682" s="1" t="s">
        <v>4</v>
      </c>
      <c r="U5682" s="1" t="s">
        <v>4</v>
      </c>
      <c r="V5682" s="1" t="s">
        <v>4</v>
      </c>
      <c r="W5682" s="1" t="s">
        <v>4</v>
      </c>
      <c r="X5682" s="1" t="s">
        <v>4</v>
      </c>
      <c r="Y5682" s="1" t="s">
        <v>4</v>
      </c>
      <c r="Z5682" s="1" t="s">
        <v>4</v>
      </c>
      <c r="AA5682" s="1" t="s">
        <v>4</v>
      </c>
      <c r="AB5682" s="1" t="s">
        <v>4</v>
      </c>
      <c r="AC5682" s="1" t="s">
        <v>4</v>
      </c>
      <c r="AD5682" s="1" t="s">
        <v>4</v>
      </c>
      <c r="AE5682" s="1" t="s">
        <v>4</v>
      </c>
      <c r="AF5682" s="1" t="s">
        <v>4</v>
      </c>
      <c r="AG5682" s="1" t="s">
        <v>4</v>
      </c>
      <c r="AH5682" s="1" t="s">
        <v>4</v>
      </c>
      <c r="AI5682" s="1" t="s">
        <v>4</v>
      </c>
      <c r="AJ5682" s="1" t="s">
        <v>4</v>
      </c>
      <c r="AK5682" s="1" t="s">
        <v>4</v>
      </c>
    </row>
    <row r="5683" spans="1:37">
      <c r="A5683" t="s">
        <v>359</v>
      </c>
      <c r="B5683" s="2">
        <v>925</v>
      </c>
      <c r="C5683" t="s">
        <v>360</v>
      </c>
      <c r="D5683" s="2">
        <v>1996</v>
      </c>
      <c r="E5683" s="1" t="s">
        <v>4</v>
      </c>
      <c r="F5683" s="1" t="s">
        <v>4</v>
      </c>
      <c r="G5683" s="1" t="s">
        <v>4</v>
      </c>
      <c r="H5683" s="1">
        <v>3.9759924243087719</v>
      </c>
      <c r="I5683" s="1">
        <v>2.0000031455070344</v>
      </c>
      <c r="J5683" s="1">
        <v>3.6739236650594753</v>
      </c>
      <c r="K5683" s="1">
        <v>6.2000017114851147</v>
      </c>
      <c r="L5683" s="1">
        <v>-3.0000025862295443</v>
      </c>
      <c r="M5683" s="1">
        <v>-7.7000036834173002</v>
      </c>
      <c r="N5683" s="1" t="s">
        <v>4</v>
      </c>
      <c r="O5683" s="1" t="s">
        <v>4</v>
      </c>
      <c r="P5683" s="1" t="s">
        <v>4</v>
      </c>
      <c r="Q5683" s="1" t="s">
        <v>4</v>
      </c>
      <c r="R5683" s="1" t="s">
        <v>4</v>
      </c>
      <c r="S5683" s="1" t="s">
        <v>4</v>
      </c>
      <c r="T5683" s="1" t="s">
        <v>4</v>
      </c>
      <c r="U5683" s="1" t="s">
        <v>4</v>
      </c>
      <c r="V5683" s="1" t="s">
        <v>4</v>
      </c>
      <c r="W5683" s="1" t="s">
        <v>4</v>
      </c>
      <c r="X5683" s="1" t="s">
        <v>4</v>
      </c>
      <c r="Y5683" s="1" t="s">
        <v>4</v>
      </c>
      <c r="Z5683" s="1" t="s">
        <v>4</v>
      </c>
      <c r="AA5683" s="1" t="s">
        <v>4</v>
      </c>
      <c r="AB5683" s="1" t="s">
        <v>4</v>
      </c>
      <c r="AC5683" s="1" t="s">
        <v>4</v>
      </c>
      <c r="AD5683" s="1" t="s">
        <v>4</v>
      </c>
      <c r="AE5683" s="1" t="s">
        <v>4</v>
      </c>
      <c r="AF5683" s="1" t="s">
        <v>4</v>
      </c>
      <c r="AG5683" s="1" t="s">
        <v>4</v>
      </c>
      <c r="AH5683" s="1" t="s">
        <v>4</v>
      </c>
      <c r="AI5683" s="1" t="s">
        <v>4</v>
      </c>
      <c r="AJ5683" s="1" t="s">
        <v>4</v>
      </c>
      <c r="AK5683" s="1" t="s">
        <v>4</v>
      </c>
    </row>
    <row r="5684" spans="1:37">
      <c r="A5684" t="s">
        <v>359</v>
      </c>
      <c r="B5684" s="2">
        <v>925</v>
      </c>
      <c r="C5684" t="s">
        <v>360</v>
      </c>
      <c r="D5684" s="2">
        <v>1997</v>
      </c>
      <c r="E5684" s="1" t="s">
        <v>4</v>
      </c>
      <c r="F5684" s="1" t="s">
        <v>4</v>
      </c>
      <c r="G5684" s="1" t="s">
        <v>4</v>
      </c>
      <c r="H5684" s="1">
        <v>3.9759959342006823</v>
      </c>
      <c r="I5684" s="1">
        <v>1.9999960350755464</v>
      </c>
      <c r="J5684" s="1">
        <v>1.9999802211096096</v>
      </c>
      <c r="K5684" s="1">
        <v>2.0000018417920318</v>
      </c>
      <c r="L5684" s="1">
        <v>-18.499999838410908</v>
      </c>
      <c r="M5684" s="1">
        <v>-25.900000832103764</v>
      </c>
      <c r="N5684" s="1">
        <v>-25.89999691340461</v>
      </c>
      <c r="O5684" s="1" t="s">
        <v>4</v>
      </c>
      <c r="P5684" s="1" t="s">
        <v>4</v>
      </c>
      <c r="Q5684" s="1" t="s">
        <v>4</v>
      </c>
      <c r="R5684" s="1" t="s">
        <v>4</v>
      </c>
      <c r="S5684" s="1" t="s">
        <v>4</v>
      </c>
      <c r="T5684" s="1" t="s">
        <v>4</v>
      </c>
      <c r="U5684" s="1" t="s">
        <v>4</v>
      </c>
      <c r="V5684" s="1" t="s">
        <v>4</v>
      </c>
      <c r="W5684" s="1" t="s">
        <v>4</v>
      </c>
      <c r="X5684" s="1" t="s">
        <v>4</v>
      </c>
      <c r="Y5684" s="1" t="s">
        <v>4</v>
      </c>
      <c r="Z5684" s="1" t="s">
        <v>4</v>
      </c>
      <c r="AA5684" s="1" t="s">
        <v>4</v>
      </c>
      <c r="AB5684" s="1" t="s">
        <v>4</v>
      </c>
      <c r="AC5684" s="1" t="s">
        <v>4</v>
      </c>
      <c r="AD5684" s="1" t="s">
        <v>4</v>
      </c>
      <c r="AE5684" s="1" t="s">
        <v>4</v>
      </c>
      <c r="AF5684" s="1" t="s">
        <v>4</v>
      </c>
      <c r="AG5684" s="1" t="s">
        <v>4</v>
      </c>
      <c r="AH5684" s="1" t="s">
        <v>4</v>
      </c>
      <c r="AI5684" s="1" t="s">
        <v>4</v>
      </c>
      <c r="AJ5684" s="1" t="s">
        <v>4</v>
      </c>
      <c r="AK5684" s="1" t="s">
        <v>4</v>
      </c>
    </row>
    <row r="5685" spans="1:37">
      <c r="A5685" t="s">
        <v>359</v>
      </c>
      <c r="B5685" s="2">
        <v>925</v>
      </c>
      <c r="C5685" t="s">
        <v>360</v>
      </c>
      <c r="D5685" s="2">
        <v>1998</v>
      </c>
      <c r="E5685" s="1" t="s">
        <v>4</v>
      </c>
      <c r="F5685" s="1" t="s">
        <v>4</v>
      </c>
      <c r="G5685" s="1" t="s">
        <v>4</v>
      </c>
      <c r="H5685" s="1">
        <v>3.9759903216801451</v>
      </c>
      <c r="I5685" s="1">
        <v>1.9999978404546148</v>
      </c>
      <c r="J5685" s="1">
        <v>2.0004681758315934</v>
      </c>
      <c r="K5685" s="1">
        <v>1.9999918744474821</v>
      </c>
      <c r="L5685" s="1">
        <v>7.2999991077914217</v>
      </c>
      <c r="M5685" s="1">
        <v>19.999995416542895</v>
      </c>
      <c r="N5685" s="1">
        <v>4.9999999999999378</v>
      </c>
      <c r="O5685" s="1">
        <v>4.9999999999993605</v>
      </c>
      <c r="P5685" s="1" t="s">
        <v>4</v>
      </c>
      <c r="Q5685" s="1" t="s">
        <v>4</v>
      </c>
      <c r="R5685" s="1" t="s">
        <v>4</v>
      </c>
      <c r="S5685" s="1" t="s">
        <v>4</v>
      </c>
      <c r="T5685" s="1" t="s">
        <v>4</v>
      </c>
      <c r="U5685" s="1" t="s">
        <v>4</v>
      </c>
      <c r="V5685" s="1" t="s">
        <v>4</v>
      </c>
      <c r="W5685" s="1" t="s">
        <v>4</v>
      </c>
      <c r="X5685" s="1" t="s">
        <v>4</v>
      </c>
      <c r="Y5685" s="1" t="s">
        <v>4</v>
      </c>
      <c r="Z5685" s="1" t="s">
        <v>4</v>
      </c>
      <c r="AA5685" s="1" t="s">
        <v>4</v>
      </c>
      <c r="AB5685" s="1" t="s">
        <v>4</v>
      </c>
      <c r="AC5685" s="1" t="s">
        <v>4</v>
      </c>
      <c r="AD5685" s="1" t="s">
        <v>4</v>
      </c>
      <c r="AE5685" s="1" t="s">
        <v>4</v>
      </c>
      <c r="AF5685" s="1" t="s">
        <v>4</v>
      </c>
      <c r="AG5685" s="1" t="s">
        <v>4</v>
      </c>
      <c r="AH5685" s="1" t="s">
        <v>4</v>
      </c>
      <c r="AI5685" s="1" t="s">
        <v>4</v>
      </c>
      <c r="AJ5685" s="1" t="s">
        <v>4</v>
      </c>
      <c r="AK5685" s="1" t="s">
        <v>4</v>
      </c>
    </row>
    <row r="5686" spans="1:37">
      <c r="A5686" t="s">
        <v>359</v>
      </c>
      <c r="B5686" s="2">
        <v>925</v>
      </c>
      <c r="C5686" t="s">
        <v>360</v>
      </c>
      <c r="D5686" s="2">
        <v>1999</v>
      </c>
      <c r="E5686" s="1" t="s">
        <v>4</v>
      </c>
      <c r="F5686" s="1" t="s">
        <v>4</v>
      </c>
      <c r="G5686" s="1" t="s">
        <v>4</v>
      </c>
      <c r="H5686" s="1" t="s">
        <v>4</v>
      </c>
      <c r="I5686" s="1">
        <v>2.0000033875214873</v>
      </c>
      <c r="J5686" s="1">
        <v>1.9972043228841052</v>
      </c>
      <c r="K5686" s="1">
        <v>2.0000028029321326</v>
      </c>
      <c r="L5686" s="1">
        <v>8.2999952419251954</v>
      </c>
      <c r="M5686" s="1">
        <v>15.999999618044768</v>
      </c>
      <c r="N5686" s="1">
        <v>18.500000000000071</v>
      </c>
      <c r="O5686" s="1">
        <v>16.000000000000149</v>
      </c>
      <c r="P5686" s="1">
        <v>16.000000000000149</v>
      </c>
      <c r="Q5686" s="1" t="s">
        <v>4</v>
      </c>
      <c r="R5686" s="1" t="s">
        <v>4</v>
      </c>
      <c r="S5686" s="1" t="s">
        <v>4</v>
      </c>
      <c r="T5686" s="1" t="s">
        <v>4</v>
      </c>
      <c r="U5686" s="1" t="s">
        <v>4</v>
      </c>
      <c r="V5686" s="1" t="s">
        <v>4</v>
      </c>
      <c r="W5686" s="1" t="s">
        <v>4</v>
      </c>
      <c r="X5686" s="1" t="s">
        <v>4</v>
      </c>
      <c r="Y5686" s="1" t="s">
        <v>4</v>
      </c>
      <c r="Z5686" s="1" t="s">
        <v>4</v>
      </c>
      <c r="AA5686" s="1" t="s">
        <v>4</v>
      </c>
      <c r="AB5686" s="1" t="s">
        <v>4</v>
      </c>
      <c r="AC5686" s="1" t="s">
        <v>4</v>
      </c>
      <c r="AD5686" s="1" t="s">
        <v>4</v>
      </c>
      <c r="AE5686" s="1" t="s">
        <v>4</v>
      </c>
      <c r="AF5686" s="1" t="s">
        <v>4</v>
      </c>
      <c r="AG5686" s="1" t="s">
        <v>4</v>
      </c>
      <c r="AH5686" s="1" t="s">
        <v>4</v>
      </c>
      <c r="AI5686" s="1" t="s">
        <v>4</v>
      </c>
      <c r="AJ5686" s="1" t="s">
        <v>4</v>
      </c>
      <c r="AK5686" s="1" t="s">
        <v>4</v>
      </c>
    </row>
    <row r="5687" spans="1:37">
      <c r="A5687" t="s">
        <v>359</v>
      </c>
      <c r="B5687" s="2">
        <v>925</v>
      </c>
      <c r="C5687" t="s">
        <v>360</v>
      </c>
      <c r="D5687" s="2">
        <v>2000</v>
      </c>
      <c r="E5687" s="1" t="s">
        <v>4</v>
      </c>
      <c r="F5687" s="1" t="s">
        <v>4</v>
      </c>
      <c r="G5687" s="1" t="s">
        <v>4</v>
      </c>
      <c r="H5687" s="1" t="s">
        <v>4</v>
      </c>
      <c r="I5687" s="1" t="s">
        <v>4</v>
      </c>
      <c r="J5687" s="1">
        <v>2.00273570552989</v>
      </c>
      <c r="K5687" s="1">
        <v>1.9999962396164417</v>
      </c>
      <c r="L5687" s="1">
        <v>8.9000050503015302</v>
      </c>
      <c r="M5687" s="1">
        <v>14.000000823179249</v>
      </c>
      <c r="N5687" s="1">
        <v>-0.999999999999579</v>
      </c>
      <c r="O5687" s="1">
        <v>15.900000000000446</v>
      </c>
      <c r="P5687" s="1">
        <v>17.599999999999593</v>
      </c>
      <c r="Q5687" s="1">
        <v>18.000000000000725</v>
      </c>
      <c r="R5687" s="1" t="s">
        <v>4</v>
      </c>
      <c r="S5687" s="1" t="s">
        <v>4</v>
      </c>
      <c r="T5687" s="1" t="s">
        <v>4</v>
      </c>
      <c r="U5687" s="1" t="s">
        <v>4</v>
      </c>
      <c r="V5687" s="1" t="s">
        <v>4</v>
      </c>
      <c r="W5687" s="1" t="s">
        <v>4</v>
      </c>
      <c r="X5687" s="1" t="s">
        <v>4</v>
      </c>
      <c r="Y5687" s="1" t="s">
        <v>4</v>
      </c>
      <c r="Z5687" s="1" t="s">
        <v>4</v>
      </c>
      <c r="AA5687" s="1" t="s">
        <v>4</v>
      </c>
      <c r="AB5687" s="1" t="s">
        <v>4</v>
      </c>
      <c r="AC5687" s="1" t="s">
        <v>4</v>
      </c>
      <c r="AD5687" s="1" t="s">
        <v>4</v>
      </c>
      <c r="AE5687" s="1" t="s">
        <v>4</v>
      </c>
      <c r="AF5687" s="1" t="s">
        <v>4</v>
      </c>
      <c r="AG5687" s="1" t="s">
        <v>4</v>
      </c>
      <c r="AH5687" s="1" t="s">
        <v>4</v>
      </c>
      <c r="AI5687" s="1" t="s">
        <v>4</v>
      </c>
      <c r="AJ5687" s="1" t="s">
        <v>4</v>
      </c>
      <c r="AK5687" s="1" t="s">
        <v>4</v>
      </c>
    </row>
    <row r="5688" spans="1:37">
      <c r="A5688" t="s">
        <v>359</v>
      </c>
      <c r="B5688" s="2">
        <v>925</v>
      </c>
      <c r="C5688" t="s">
        <v>360</v>
      </c>
      <c r="D5688" s="2">
        <v>2001</v>
      </c>
      <c r="E5688" s="1" t="s">
        <v>4</v>
      </c>
      <c r="F5688" s="1" t="s">
        <v>4</v>
      </c>
      <c r="G5688" s="1" t="s">
        <v>4</v>
      </c>
      <c r="H5688" s="1" t="s">
        <v>4</v>
      </c>
      <c r="I5688" s="1" t="s">
        <v>4</v>
      </c>
      <c r="J5688" s="1" t="s">
        <v>4</v>
      </c>
      <c r="K5688" s="1">
        <v>2.0000080822728084</v>
      </c>
      <c r="L5688" s="1">
        <v>4.5999960674757201</v>
      </c>
      <c r="M5688" s="1">
        <v>13.999997111654494</v>
      </c>
      <c r="N5688" s="1">
        <v>3.6999999999996147</v>
      </c>
      <c r="O5688" s="1">
        <v>6.3999999999992285</v>
      </c>
      <c r="P5688" s="1">
        <v>10.000000000000409</v>
      </c>
      <c r="Q5688" s="1">
        <v>20.499999999999609</v>
      </c>
      <c r="R5688" s="1">
        <v>20.49999916829335</v>
      </c>
      <c r="S5688" s="1" t="s">
        <v>4</v>
      </c>
      <c r="T5688" s="1" t="s">
        <v>4</v>
      </c>
      <c r="U5688" s="1" t="s">
        <v>4</v>
      </c>
      <c r="V5688" s="1" t="s">
        <v>4</v>
      </c>
      <c r="W5688" s="1" t="s">
        <v>4</v>
      </c>
      <c r="X5688" s="1" t="s">
        <v>4</v>
      </c>
      <c r="Y5688" s="1" t="s">
        <v>4</v>
      </c>
      <c r="Z5688" s="1" t="s">
        <v>4</v>
      </c>
      <c r="AA5688" s="1" t="s">
        <v>4</v>
      </c>
      <c r="AB5688" s="1" t="s">
        <v>4</v>
      </c>
      <c r="AC5688" s="1" t="s">
        <v>4</v>
      </c>
      <c r="AD5688" s="1" t="s">
        <v>4</v>
      </c>
      <c r="AE5688" s="1" t="s">
        <v>4</v>
      </c>
      <c r="AF5688" s="1" t="s">
        <v>4</v>
      </c>
      <c r="AG5688" s="1" t="s">
        <v>4</v>
      </c>
      <c r="AH5688" s="1" t="s">
        <v>4</v>
      </c>
      <c r="AI5688" s="1" t="s">
        <v>4</v>
      </c>
      <c r="AJ5688" s="1" t="s">
        <v>4</v>
      </c>
      <c r="AK5688" s="1" t="s">
        <v>4</v>
      </c>
    </row>
    <row r="5689" spans="1:37">
      <c r="A5689" t="s">
        <v>359</v>
      </c>
      <c r="B5689" s="2">
        <v>925</v>
      </c>
      <c r="C5689" t="s">
        <v>360</v>
      </c>
      <c r="D5689" s="2">
        <v>2002</v>
      </c>
      <c r="E5689" s="1" t="s">
        <v>4</v>
      </c>
      <c r="F5689" s="1" t="s">
        <v>4</v>
      </c>
      <c r="G5689" s="1" t="s">
        <v>4</v>
      </c>
      <c r="H5689" s="1" t="s">
        <v>4</v>
      </c>
      <c r="I5689" s="1" t="s">
        <v>4</v>
      </c>
      <c r="J5689" s="1" t="s">
        <v>4</v>
      </c>
      <c r="K5689" s="1" t="s">
        <v>4</v>
      </c>
      <c r="L5689" s="1">
        <v>4.5999930200554928</v>
      </c>
      <c r="M5689" s="1">
        <v>9.9999961995457465</v>
      </c>
      <c r="N5689" s="1">
        <v>7.5999999999997625</v>
      </c>
      <c r="O5689" s="1">
        <v>10.499999999999998</v>
      </c>
      <c r="P5689" s="1">
        <v>5.9999999999995834</v>
      </c>
      <c r="Q5689" s="1">
        <v>5.9999999999997389</v>
      </c>
      <c r="R5689" s="1">
        <v>6.0000000000000053</v>
      </c>
      <c r="S5689" s="1">
        <v>19.79603966847321</v>
      </c>
      <c r="T5689" s="1" t="s">
        <v>4</v>
      </c>
      <c r="U5689" s="1" t="s">
        <v>4</v>
      </c>
      <c r="V5689" s="1" t="s">
        <v>4</v>
      </c>
      <c r="W5689" s="1" t="s">
        <v>4</v>
      </c>
      <c r="X5689" s="1" t="s">
        <v>4</v>
      </c>
      <c r="Y5689" s="1" t="s">
        <v>4</v>
      </c>
      <c r="Z5689" s="1" t="s">
        <v>4</v>
      </c>
      <c r="AA5689" s="1" t="s">
        <v>4</v>
      </c>
      <c r="AB5689" s="1" t="s">
        <v>4</v>
      </c>
      <c r="AC5689" s="1" t="s">
        <v>4</v>
      </c>
      <c r="AD5689" s="1" t="s">
        <v>4</v>
      </c>
      <c r="AE5689" s="1" t="s">
        <v>4</v>
      </c>
      <c r="AF5689" s="1" t="s">
        <v>4</v>
      </c>
      <c r="AG5689" s="1" t="s">
        <v>4</v>
      </c>
      <c r="AH5689" s="1" t="s">
        <v>4</v>
      </c>
      <c r="AI5689" s="1" t="s">
        <v>4</v>
      </c>
      <c r="AJ5689" s="1" t="s">
        <v>4</v>
      </c>
      <c r="AK5689" s="1" t="s">
        <v>4</v>
      </c>
    </row>
    <row r="5690" spans="1:37">
      <c r="A5690" t="s">
        <v>359</v>
      </c>
      <c r="B5690" s="2">
        <v>925</v>
      </c>
      <c r="C5690" t="s">
        <v>360</v>
      </c>
      <c r="D5690" s="2">
        <v>2003</v>
      </c>
      <c r="E5690" s="1" t="s">
        <v>4</v>
      </c>
      <c r="F5690" s="1" t="s">
        <v>4</v>
      </c>
      <c r="G5690" s="1" t="s">
        <v>4</v>
      </c>
      <c r="H5690" s="1" t="s">
        <v>4</v>
      </c>
      <c r="I5690" s="1" t="s">
        <v>4</v>
      </c>
      <c r="J5690" s="1" t="s">
        <v>4</v>
      </c>
      <c r="K5690" s="1" t="s">
        <v>4</v>
      </c>
      <c r="L5690" s="1" t="s">
        <v>4</v>
      </c>
      <c r="M5690" s="1">
        <v>8.999994472065854</v>
      </c>
      <c r="N5690" s="1">
        <v>13.199999999999834</v>
      </c>
      <c r="O5690" s="1">
        <v>11.400000000000654</v>
      </c>
      <c r="P5690" s="1">
        <v>11.400000000000986</v>
      </c>
      <c r="Q5690" s="1">
        <v>3.0000000000002025</v>
      </c>
      <c r="R5690" s="1">
        <v>2.9999969477609412</v>
      </c>
      <c r="S5690" s="1">
        <v>16.860720403269426</v>
      </c>
      <c r="T5690" s="1">
        <v>17.099999999999895</v>
      </c>
      <c r="U5690" s="1" t="s">
        <v>4</v>
      </c>
      <c r="V5690" s="1" t="s">
        <v>4</v>
      </c>
      <c r="W5690" s="1" t="s">
        <v>4</v>
      </c>
      <c r="X5690" s="1" t="s">
        <v>4</v>
      </c>
      <c r="Y5690" s="1" t="s">
        <v>4</v>
      </c>
      <c r="Z5690" s="1" t="s">
        <v>4</v>
      </c>
      <c r="AA5690" s="1" t="s">
        <v>4</v>
      </c>
      <c r="AB5690" s="1" t="s">
        <v>4</v>
      </c>
      <c r="AC5690" s="1" t="s">
        <v>4</v>
      </c>
      <c r="AD5690" s="1" t="s">
        <v>4</v>
      </c>
      <c r="AE5690" s="1" t="s">
        <v>4</v>
      </c>
      <c r="AF5690" s="1" t="s">
        <v>4</v>
      </c>
      <c r="AG5690" s="1" t="s">
        <v>4</v>
      </c>
      <c r="AH5690" s="1" t="s">
        <v>4</v>
      </c>
      <c r="AI5690" s="1" t="s">
        <v>4</v>
      </c>
      <c r="AJ5690" s="1" t="s">
        <v>4</v>
      </c>
      <c r="AK5690" s="1" t="s">
        <v>4</v>
      </c>
    </row>
    <row r="5691" spans="1:37">
      <c r="A5691" t="s">
        <v>359</v>
      </c>
      <c r="B5691" s="2">
        <v>925</v>
      </c>
      <c r="C5691" t="s">
        <v>360</v>
      </c>
      <c r="D5691" s="2">
        <v>2004</v>
      </c>
      <c r="E5691" s="1" t="s">
        <v>4</v>
      </c>
      <c r="F5691" s="1" t="s">
        <v>4</v>
      </c>
      <c r="G5691" s="1" t="s">
        <v>4</v>
      </c>
      <c r="H5691" s="1" t="s">
        <v>4</v>
      </c>
      <c r="I5691" s="1" t="s">
        <v>4</v>
      </c>
      <c r="J5691" s="1" t="s">
        <v>4</v>
      </c>
      <c r="K5691" s="1" t="s">
        <v>4</v>
      </c>
      <c r="L5691" s="1" t="s">
        <v>4</v>
      </c>
      <c r="M5691" s="1" t="s">
        <v>4</v>
      </c>
      <c r="N5691" s="1">
        <v>8.0000000000002292</v>
      </c>
      <c r="O5691" s="1">
        <v>7.8999999999995962</v>
      </c>
      <c r="P5691" s="1">
        <v>7.8999999999993964</v>
      </c>
      <c r="Q5691" s="1">
        <v>2.9999999999998472</v>
      </c>
      <c r="R5691" s="1">
        <v>3.0000014224027094</v>
      </c>
      <c r="S5691" s="1">
        <v>7.4999999999998179</v>
      </c>
      <c r="T5691" s="1">
        <v>17.200000000000081</v>
      </c>
      <c r="U5691" s="1">
        <v>14.692118641214623</v>
      </c>
      <c r="V5691" s="1" t="s">
        <v>4</v>
      </c>
      <c r="W5691" s="1" t="s">
        <v>4</v>
      </c>
      <c r="X5691" s="1" t="s">
        <v>4</v>
      </c>
      <c r="Y5691" s="1" t="s">
        <v>4</v>
      </c>
      <c r="Z5691" s="1" t="s">
        <v>4</v>
      </c>
      <c r="AA5691" s="1" t="s">
        <v>4</v>
      </c>
      <c r="AB5691" s="1" t="s">
        <v>4</v>
      </c>
      <c r="AC5691" s="1" t="s">
        <v>4</v>
      </c>
      <c r="AD5691" s="1" t="s">
        <v>4</v>
      </c>
      <c r="AE5691" s="1" t="s">
        <v>4</v>
      </c>
      <c r="AF5691" s="1" t="s">
        <v>4</v>
      </c>
      <c r="AG5691" s="1" t="s">
        <v>4</v>
      </c>
      <c r="AH5691" s="1" t="s">
        <v>4</v>
      </c>
      <c r="AI5691" s="1" t="s">
        <v>4</v>
      </c>
      <c r="AJ5691" s="1" t="s">
        <v>4</v>
      </c>
      <c r="AK5691" s="1" t="s">
        <v>4</v>
      </c>
    </row>
    <row r="5692" spans="1:37">
      <c r="A5692" t="s">
        <v>359</v>
      </c>
      <c r="B5692" s="2">
        <v>925</v>
      </c>
      <c r="C5692" t="s">
        <v>360</v>
      </c>
      <c r="D5692" s="2">
        <v>2005</v>
      </c>
      <c r="E5692" s="1" t="s">
        <v>4</v>
      </c>
      <c r="F5692" s="1" t="s">
        <v>4</v>
      </c>
      <c r="G5692" s="1" t="s">
        <v>4</v>
      </c>
      <c r="H5692" s="1" t="s">
        <v>4</v>
      </c>
      <c r="I5692" s="1" t="s">
        <v>4</v>
      </c>
      <c r="J5692" s="1" t="s">
        <v>4</v>
      </c>
      <c r="K5692" s="1" t="s">
        <v>4</v>
      </c>
      <c r="L5692" s="1" t="s">
        <v>4</v>
      </c>
      <c r="M5692" s="1" t="s">
        <v>4</v>
      </c>
      <c r="N5692" s="1" t="s">
        <v>4</v>
      </c>
      <c r="O5692" s="1">
        <v>6.2000000000001609</v>
      </c>
      <c r="P5692" s="1">
        <v>6.1999999999999167</v>
      </c>
      <c r="Q5692" s="1">
        <v>2.9999999999997362</v>
      </c>
      <c r="R5692" s="1">
        <v>2.9999999616396211</v>
      </c>
      <c r="S5692" s="1">
        <v>7.0000000000000728</v>
      </c>
      <c r="T5692" s="1">
        <v>9.5999999999999641</v>
      </c>
      <c r="U5692" s="1">
        <v>9.5999999999998522</v>
      </c>
      <c r="V5692" s="1">
        <v>8.9999999999999858</v>
      </c>
      <c r="W5692" s="1" t="s">
        <v>4</v>
      </c>
      <c r="X5692" s="1" t="s">
        <v>4</v>
      </c>
      <c r="Y5692" s="1" t="s">
        <v>4</v>
      </c>
      <c r="Z5692" s="1" t="s">
        <v>4</v>
      </c>
      <c r="AA5692" s="1" t="s">
        <v>4</v>
      </c>
      <c r="AB5692" s="1" t="s">
        <v>4</v>
      </c>
      <c r="AC5692" s="1" t="s">
        <v>4</v>
      </c>
      <c r="AD5692" s="1" t="s">
        <v>4</v>
      </c>
      <c r="AE5692" s="1" t="s">
        <v>4</v>
      </c>
      <c r="AF5692" s="1" t="s">
        <v>4</v>
      </c>
      <c r="AG5692" s="1" t="s">
        <v>4</v>
      </c>
      <c r="AH5692" s="1" t="s">
        <v>4</v>
      </c>
      <c r="AI5692" s="1" t="s">
        <v>4</v>
      </c>
      <c r="AJ5692" s="1" t="s">
        <v>4</v>
      </c>
      <c r="AK5692" s="1" t="s">
        <v>4</v>
      </c>
    </row>
    <row r="5693" spans="1:37">
      <c r="A5693" t="s">
        <v>359</v>
      </c>
      <c r="B5693" s="2">
        <v>925</v>
      </c>
      <c r="C5693" t="s">
        <v>360</v>
      </c>
      <c r="D5693" s="2">
        <v>2006</v>
      </c>
      <c r="E5693" s="1" t="s">
        <v>4</v>
      </c>
      <c r="F5693" s="1" t="s">
        <v>4</v>
      </c>
      <c r="G5693" s="1" t="s">
        <v>4</v>
      </c>
      <c r="H5693" s="1" t="s">
        <v>4</v>
      </c>
      <c r="I5693" s="1" t="s">
        <v>4</v>
      </c>
      <c r="J5693" s="1" t="s">
        <v>4</v>
      </c>
      <c r="K5693" s="1" t="s">
        <v>4</v>
      </c>
      <c r="L5693" s="1" t="s">
        <v>4</v>
      </c>
      <c r="M5693" s="1" t="s">
        <v>4</v>
      </c>
      <c r="N5693" s="1" t="s">
        <v>4</v>
      </c>
      <c r="O5693" s="1" t="s">
        <v>4</v>
      </c>
      <c r="P5693" s="1">
        <v>6.2000000000004052</v>
      </c>
      <c r="Q5693" s="1">
        <v>3.0000000000001137</v>
      </c>
      <c r="R5693" s="1">
        <v>3.0000010428063106</v>
      </c>
      <c r="S5693" s="1">
        <v>6.5000000000001501</v>
      </c>
      <c r="T5693" s="1">
        <v>6.5000000000001279</v>
      </c>
      <c r="U5693" s="1">
        <v>9.0000000000002522</v>
      </c>
      <c r="V5693" s="1">
        <v>8.990917423548094</v>
      </c>
      <c r="W5693" s="1">
        <v>11.399999999999988</v>
      </c>
      <c r="X5693" s="1" t="s">
        <v>4</v>
      </c>
      <c r="Y5693" s="1" t="s">
        <v>4</v>
      </c>
      <c r="Z5693" s="1" t="s">
        <v>4</v>
      </c>
      <c r="AA5693" s="1" t="s">
        <v>4</v>
      </c>
      <c r="AB5693" s="1" t="s">
        <v>4</v>
      </c>
      <c r="AC5693" s="1" t="s">
        <v>4</v>
      </c>
      <c r="AD5693" s="1" t="s">
        <v>4</v>
      </c>
      <c r="AE5693" s="1" t="s">
        <v>4</v>
      </c>
      <c r="AF5693" s="1" t="s">
        <v>4</v>
      </c>
      <c r="AG5693" s="1" t="s">
        <v>4</v>
      </c>
      <c r="AH5693" s="1" t="s">
        <v>4</v>
      </c>
      <c r="AI5693" s="1" t="s">
        <v>4</v>
      </c>
      <c r="AJ5693" s="1" t="s">
        <v>4</v>
      </c>
      <c r="AK5693" s="1" t="s">
        <v>4</v>
      </c>
    </row>
    <row r="5694" spans="1:37">
      <c r="A5694" t="s">
        <v>359</v>
      </c>
      <c r="B5694" s="2">
        <v>925</v>
      </c>
      <c r="C5694" t="s">
        <v>360</v>
      </c>
      <c r="D5694" s="2">
        <v>2007</v>
      </c>
      <c r="E5694" s="1" t="s">
        <v>4</v>
      </c>
      <c r="F5694" s="1" t="s">
        <v>4</v>
      </c>
      <c r="G5694" s="1" t="s">
        <v>4</v>
      </c>
      <c r="H5694" s="1" t="s">
        <v>4</v>
      </c>
      <c r="I5694" s="1" t="s">
        <v>4</v>
      </c>
      <c r="J5694" s="1" t="s">
        <v>4</v>
      </c>
      <c r="K5694" s="1" t="s">
        <v>4</v>
      </c>
      <c r="L5694" s="1" t="s">
        <v>4</v>
      </c>
      <c r="M5694" s="1" t="s">
        <v>4</v>
      </c>
      <c r="N5694" s="1" t="s">
        <v>4</v>
      </c>
      <c r="O5694" s="1" t="s">
        <v>4</v>
      </c>
      <c r="P5694" s="1" t="s">
        <v>4</v>
      </c>
      <c r="Q5694" s="1">
        <v>3.0000000000004912</v>
      </c>
      <c r="R5694" s="1">
        <v>2.9999989514083669</v>
      </c>
      <c r="S5694" s="1">
        <v>6.0000000000000053</v>
      </c>
      <c r="T5694" s="1">
        <v>6.0000000000001164</v>
      </c>
      <c r="U5694" s="1">
        <v>8.9999999999998526</v>
      </c>
      <c r="V5694" s="1">
        <v>10.000000000000098</v>
      </c>
      <c r="W5694" s="1">
        <v>11.60000000000001</v>
      </c>
      <c r="X5694" s="1">
        <v>11.60000000000001</v>
      </c>
      <c r="Y5694" s="1" t="s">
        <v>4</v>
      </c>
      <c r="Z5694" s="1" t="s">
        <v>4</v>
      </c>
      <c r="AA5694" s="1" t="s">
        <v>4</v>
      </c>
      <c r="AB5694" s="1" t="s">
        <v>4</v>
      </c>
      <c r="AC5694" s="1" t="s">
        <v>4</v>
      </c>
      <c r="AD5694" s="1" t="s">
        <v>4</v>
      </c>
      <c r="AE5694" s="1" t="s">
        <v>4</v>
      </c>
      <c r="AF5694" s="1" t="s">
        <v>4</v>
      </c>
      <c r="AG5694" s="1" t="s">
        <v>4</v>
      </c>
      <c r="AH5694" s="1" t="s">
        <v>4</v>
      </c>
      <c r="AI5694" s="1" t="s">
        <v>4</v>
      </c>
      <c r="AJ5694" s="1" t="s">
        <v>4</v>
      </c>
      <c r="AK5694" s="1" t="s">
        <v>4</v>
      </c>
    </row>
    <row r="5695" spans="1:37">
      <c r="A5695" t="s">
        <v>359</v>
      </c>
      <c r="B5695" s="2">
        <v>925</v>
      </c>
      <c r="C5695" t="s">
        <v>360</v>
      </c>
      <c r="D5695" s="2">
        <v>2008</v>
      </c>
      <c r="E5695" s="1" t="s">
        <v>4</v>
      </c>
      <c r="F5695" s="1" t="s">
        <v>4</v>
      </c>
      <c r="G5695" s="1" t="s">
        <v>4</v>
      </c>
      <c r="H5695" s="1" t="s">
        <v>4</v>
      </c>
      <c r="I5695" s="1" t="s">
        <v>4</v>
      </c>
      <c r="J5695" s="1" t="s">
        <v>4</v>
      </c>
      <c r="K5695" s="1" t="s">
        <v>4</v>
      </c>
      <c r="L5695" s="1" t="s">
        <v>4</v>
      </c>
      <c r="M5695" s="1" t="s">
        <v>4</v>
      </c>
      <c r="N5695" s="1" t="s">
        <v>4</v>
      </c>
      <c r="O5695" s="1" t="s">
        <v>4</v>
      </c>
      <c r="P5695" s="1" t="s">
        <v>4</v>
      </c>
      <c r="Q5695" s="1" t="s">
        <v>4</v>
      </c>
      <c r="R5695" s="1">
        <v>3.0000006669983481</v>
      </c>
      <c r="S5695" s="1">
        <v>5.4999999999999938</v>
      </c>
      <c r="T5695" s="1">
        <v>5.4999999999999938</v>
      </c>
      <c r="U5695" s="1">
        <v>9.0000000000000533</v>
      </c>
      <c r="V5695" s="1">
        <v>9.9999999999997193</v>
      </c>
      <c r="W5695" s="1">
        <v>10.808852199838359</v>
      </c>
      <c r="X5695" s="1">
        <v>10.499999999999975</v>
      </c>
      <c r="Y5695" s="1">
        <v>10.499999999999975</v>
      </c>
      <c r="Z5695" s="1" t="s">
        <v>4</v>
      </c>
      <c r="AA5695" s="1" t="s">
        <v>4</v>
      </c>
      <c r="AB5695" s="1" t="s">
        <v>4</v>
      </c>
      <c r="AC5695" s="1" t="s">
        <v>4</v>
      </c>
      <c r="AD5695" s="1" t="s">
        <v>4</v>
      </c>
      <c r="AE5695" s="1" t="s">
        <v>4</v>
      </c>
      <c r="AF5695" s="1" t="s">
        <v>4</v>
      </c>
      <c r="AG5695" s="1" t="s">
        <v>4</v>
      </c>
      <c r="AH5695" s="1" t="s">
        <v>4</v>
      </c>
      <c r="AI5695" s="1" t="s">
        <v>4</v>
      </c>
      <c r="AJ5695" s="1" t="s">
        <v>4</v>
      </c>
      <c r="AK5695" s="1" t="s">
        <v>4</v>
      </c>
    </row>
    <row r="5696" spans="1:37">
      <c r="A5696" t="s">
        <v>359</v>
      </c>
      <c r="B5696" s="2">
        <v>925</v>
      </c>
      <c r="C5696" t="s">
        <v>360</v>
      </c>
      <c r="D5696" s="2">
        <v>2009</v>
      </c>
      <c r="E5696" s="1" t="s">
        <v>4</v>
      </c>
      <c r="F5696" s="1" t="s">
        <v>4</v>
      </c>
      <c r="G5696" s="1" t="s">
        <v>4</v>
      </c>
      <c r="H5696" s="1" t="s">
        <v>4</v>
      </c>
      <c r="I5696" s="1" t="s">
        <v>4</v>
      </c>
      <c r="J5696" s="1" t="s">
        <v>4</v>
      </c>
      <c r="K5696" s="1" t="s">
        <v>4</v>
      </c>
      <c r="L5696" s="1" t="s">
        <v>4</v>
      </c>
      <c r="M5696" s="1" t="s">
        <v>4</v>
      </c>
      <c r="N5696" s="1" t="s">
        <v>4</v>
      </c>
      <c r="O5696" s="1" t="s">
        <v>4</v>
      </c>
      <c r="P5696" s="1" t="s">
        <v>4</v>
      </c>
      <c r="Q5696" s="1" t="s">
        <v>4</v>
      </c>
      <c r="R5696" s="1" t="s">
        <v>4</v>
      </c>
      <c r="S5696" s="1">
        <v>4.9999999999998268</v>
      </c>
      <c r="T5696" s="1">
        <v>4.9999999999998712</v>
      </c>
      <c r="U5696" s="1">
        <v>9.0000000000000533</v>
      </c>
      <c r="V5696" s="1">
        <v>9.0000000000004299</v>
      </c>
      <c r="W5696" s="1">
        <v>10.324587406001061</v>
      </c>
      <c r="X5696" s="1">
        <v>3.9758176165374914</v>
      </c>
      <c r="Y5696" s="1">
        <v>6.1379714064734969</v>
      </c>
      <c r="Z5696" s="1">
        <v>6.0881513337164739</v>
      </c>
      <c r="AA5696" s="1" t="s">
        <v>4</v>
      </c>
      <c r="AB5696" s="1" t="s">
        <v>4</v>
      </c>
      <c r="AC5696" s="1" t="s">
        <v>4</v>
      </c>
      <c r="AD5696" s="1" t="s">
        <v>4</v>
      </c>
      <c r="AE5696" s="1" t="s">
        <v>4</v>
      </c>
      <c r="AF5696" s="1" t="s">
        <v>4</v>
      </c>
      <c r="AG5696" s="1" t="s">
        <v>4</v>
      </c>
      <c r="AH5696" s="1" t="s">
        <v>4</v>
      </c>
      <c r="AI5696" s="1" t="s">
        <v>4</v>
      </c>
      <c r="AJ5696" s="1" t="s">
        <v>4</v>
      </c>
      <c r="AK5696" s="1" t="s">
        <v>4</v>
      </c>
    </row>
    <row r="5697" spans="1:37">
      <c r="A5697" t="s">
        <v>359</v>
      </c>
      <c r="B5697" s="2">
        <v>925</v>
      </c>
      <c r="C5697" t="s">
        <v>360</v>
      </c>
      <c r="D5697" s="2">
        <v>2010</v>
      </c>
      <c r="E5697" s="1" t="s">
        <v>4</v>
      </c>
      <c r="F5697" s="1" t="s">
        <v>4</v>
      </c>
      <c r="G5697" s="1" t="s">
        <v>4</v>
      </c>
      <c r="H5697" s="1" t="s">
        <v>4</v>
      </c>
      <c r="I5697" s="1" t="s">
        <v>4</v>
      </c>
      <c r="J5697" s="1" t="s">
        <v>4</v>
      </c>
      <c r="K5697" s="1" t="s">
        <v>4</v>
      </c>
      <c r="L5697" s="1" t="s">
        <v>4</v>
      </c>
      <c r="M5697" s="1" t="s">
        <v>4</v>
      </c>
      <c r="N5697" s="1" t="s">
        <v>4</v>
      </c>
      <c r="O5697" s="1" t="s">
        <v>4</v>
      </c>
      <c r="P5697" s="1" t="s">
        <v>4</v>
      </c>
      <c r="Q5697" s="1" t="s">
        <v>4</v>
      </c>
      <c r="R5697" s="1" t="s">
        <v>4</v>
      </c>
      <c r="S5697" s="1" t="s">
        <v>4</v>
      </c>
      <c r="T5697" s="1">
        <v>4.9999999999998712</v>
      </c>
      <c r="U5697" s="1">
        <v>7.9999999999999405</v>
      </c>
      <c r="V5697" s="1">
        <v>9.0000000000000533</v>
      </c>
      <c r="W5697" s="1">
        <v>9.3805032794671774</v>
      </c>
      <c r="X5697" s="1">
        <v>15.276957392698854</v>
      </c>
      <c r="Y5697" s="1">
        <v>9.3781436212240443</v>
      </c>
      <c r="Z5697" s="1">
        <v>9.2186332996577747</v>
      </c>
      <c r="AA5697" s="1">
        <v>9.1597090833347004</v>
      </c>
      <c r="AB5697" s="1" t="s">
        <v>4</v>
      </c>
      <c r="AC5697" s="1" t="s">
        <v>4</v>
      </c>
      <c r="AD5697" s="1" t="s">
        <v>4</v>
      </c>
      <c r="AE5697" s="1" t="s">
        <v>4</v>
      </c>
      <c r="AF5697" s="1" t="s">
        <v>4</v>
      </c>
      <c r="AG5697" s="1" t="s">
        <v>4</v>
      </c>
      <c r="AH5697" s="1" t="s">
        <v>4</v>
      </c>
      <c r="AI5697" s="1" t="s">
        <v>4</v>
      </c>
      <c r="AJ5697" s="1" t="s">
        <v>4</v>
      </c>
      <c r="AK5697" s="1" t="s">
        <v>4</v>
      </c>
    </row>
    <row r="5698" spans="1:37">
      <c r="A5698" t="s">
        <v>359</v>
      </c>
      <c r="B5698" s="2">
        <v>925</v>
      </c>
      <c r="C5698" t="s">
        <v>360</v>
      </c>
      <c r="D5698" s="2">
        <v>2011</v>
      </c>
      <c r="E5698" s="1" t="s">
        <v>4</v>
      </c>
      <c r="F5698" s="1" t="s">
        <v>4</v>
      </c>
      <c r="G5698" s="1" t="s">
        <v>4</v>
      </c>
      <c r="H5698" s="1" t="s">
        <v>4</v>
      </c>
      <c r="I5698" s="1" t="s">
        <v>4</v>
      </c>
      <c r="J5698" s="1" t="s">
        <v>4</v>
      </c>
      <c r="K5698" s="1" t="s">
        <v>4</v>
      </c>
      <c r="L5698" s="1" t="s">
        <v>4</v>
      </c>
      <c r="M5698" s="1" t="s">
        <v>4</v>
      </c>
      <c r="N5698" s="1" t="s">
        <v>4</v>
      </c>
      <c r="O5698" s="1" t="s">
        <v>4</v>
      </c>
      <c r="P5698" s="1" t="s">
        <v>4</v>
      </c>
      <c r="Q5698" s="1" t="s">
        <v>4</v>
      </c>
      <c r="R5698" s="1" t="s">
        <v>4</v>
      </c>
      <c r="S5698" s="1" t="s">
        <v>4</v>
      </c>
      <c r="T5698" s="1" t="s">
        <v>4</v>
      </c>
      <c r="U5698" s="1">
        <v>8.0000000000000959</v>
      </c>
      <c r="V5698" s="1">
        <v>9.0000000000000533</v>
      </c>
      <c r="W5698" s="1">
        <v>9.9889296247750003</v>
      </c>
      <c r="X5698" s="1">
        <v>8.9439663691274873</v>
      </c>
      <c r="Y5698" s="1">
        <v>11.466362089711835</v>
      </c>
      <c r="Z5698" s="1">
        <v>9.8974051882032121</v>
      </c>
      <c r="AA5698" s="1">
        <v>14.65184578082841</v>
      </c>
      <c r="AB5698" s="1">
        <v>14.741617724744494</v>
      </c>
      <c r="AC5698" s="1" t="s">
        <v>4</v>
      </c>
      <c r="AD5698" s="1" t="s">
        <v>4</v>
      </c>
      <c r="AE5698" s="1" t="s">
        <v>4</v>
      </c>
      <c r="AF5698" s="1" t="s">
        <v>4</v>
      </c>
      <c r="AG5698" s="1" t="s">
        <v>4</v>
      </c>
      <c r="AH5698" s="1" t="s">
        <v>4</v>
      </c>
      <c r="AI5698" s="1" t="s">
        <v>4</v>
      </c>
      <c r="AJ5698" s="1" t="s">
        <v>4</v>
      </c>
      <c r="AK5698" s="1" t="s">
        <v>4</v>
      </c>
    </row>
    <row r="5699" spans="1:37">
      <c r="A5699" t="s">
        <v>359</v>
      </c>
      <c r="B5699" s="2">
        <v>925</v>
      </c>
      <c r="C5699" t="s">
        <v>360</v>
      </c>
      <c r="D5699" s="2">
        <v>2012</v>
      </c>
      <c r="E5699" s="1" t="s">
        <v>4</v>
      </c>
      <c r="F5699" s="1" t="s">
        <v>4</v>
      </c>
      <c r="G5699" s="1" t="s">
        <v>4</v>
      </c>
      <c r="H5699" s="1" t="s">
        <v>4</v>
      </c>
      <c r="I5699" s="1" t="s">
        <v>4</v>
      </c>
      <c r="J5699" s="1" t="s">
        <v>4</v>
      </c>
      <c r="K5699" s="1" t="s">
        <v>4</v>
      </c>
      <c r="L5699" s="1" t="s">
        <v>4</v>
      </c>
      <c r="M5699" s="1" t="s">
        <v>4</v>
      </c>
      <c r="N5699" s="1" t="s">
        <v>4</v>
      </c>
      <c r="O5699" s="1" t="s">
        <v>4</v>
      </c>
      <c r="P5699" s="1" t="s">
        <v>4</v>
      </c>
      <c r="Q5699" s="1" t="s">
        <v>4</v>
      </c>
      <c r="R5699" s="1" t="s">
        <v>4</v>
      </c>
      <c r="S5699" s="1" t="s">
        <v>4</v>
      </c>
      <c r="T5699" s="1" t="s">
        <v>4</v>
      </c>
      <c r="U5699" s="1" t="s">
        <v>4</v>
      </c>
      <c r="V5699" s="1">
        <v>8.9999999999996305</v>
      </c>
      <c r="W5699" s="1">
        <v>10.277536711055912</v>
      </c>
      <c r="X5699" s="1">
        <v>8.5738357710868129</v>
      </c>
      <c r="Y5699" s="1">
        <v>10.681323645194428</v>
      </c>
      <c r="Z5699" s="1">
        <v>7.2174901573810013</v>
      </c>
      <c r="AA5699" s="1">
        <v>7.9678226660654383</v>
      </c>
      <c r="AB5699" s="1">
        <v>11.094040688951456</v>
      </c>
      <c r="AC5699" s="1">
        <v>11.050831182860055</v>
      </c>
      <c r="AD5699" s="1" t="s">
        <v>4</v>
      </c>
      <c r="AE5699" s="1" t="s">
        <v>4</v>
      </c>
      <c r="AF5699" s="1" t="s">
        <v>4</v>
      </c>
      <c r="AG5699" s="1" t="s">
        <v>4</v>
      </c>
      <c r="AH5699" s="1" t="s">
        <v>4</v>
      </c>
      <c r="AI5699" s="1" t="s">
        <v>4</v>
      </c>
      <c r="AJ5699" s="1" t="s">
        <v>4</v>
      </c>
      <c r="AK5699" s="1" t="s">
        <v>4</v>
      </c>
    </row>
    <row r="5700" spans="1:37">
      <c r="A5700" t="s">
        <v>359</v>
      </c>
      <c r="B5700" s="2">
        <v>925</v>
      </c>
      <c r="C5700" t="s">
        <v>360</v>
      </c>
      <c r="D5700" s="2">
        <v>2013</v>
      </c>
      <c r="E5700" s="1" t="s">
        <v>4</v>
      </c>
      <c r="F5700" s="1" t="s">
        <v>4</v>
      </c>
      <c r="G5700" s="1" t="s">
        <v>4</v>
      </c>
      <c r="H5700" s="1" t="s">
        <v>4</v>
      </c>
      <c r="I5700" s="1" t="s">
        <v>4</v>
      </c>
      <c r="J5700" s="1" t="s">
        <v>4</v>
      </c>
      <c r="K5700" s="1" t="s">
        <v>4</v>
      </c>
      <c r="L5700" s="1" t="s">
        <v>4</v>
      </c>
      <c r="M5700" s="1" t="s">
        <v>4</v>
      </c>
      <c r="N5700" s="1" t="s">
        <v>4</v>
      </c>
      <c r="O5700" s="1" t="s">
        <v>4</v>
      </c>
      <c r="P5700" s="1" t="s">
        <v>4</v>
      </c>
      <c r="Q5700" s="1" t="s">
        <v>4</v>
      </c>
      <c r="R5700" s="1" t="s">
        <v>4</v>
      </c>
      <c r="S5700" s="1" t="s">
        <v>4</v>
      </c>
      <c r="T5700" s="1" t="s">
        <v>4</v>
      </c>
      <c r="U5700" s="1" t="s">
        <v>4</v>
      </c>
      <c r="V5700" s="1" t="s">
        <v>4</v>
      </c>
      <c r="W5700" s="1">
        <v>10.161579973717005</v>
      </c>
      <c r="X5700" s="1">
        <v>8.054059510091772</v>
      </c>
      <c r="Y5700" s="1">
        <v>9.143222761540315</v>
      </c>
      <c r="Z5700" s="1">
        <v>7.0000642380558364</v>
      </c>
      <c r="AA5700" s="1">
        <v>7.6936945490354791</v>
      </c>
      <c r="AB5700" s="1">
        <v>12.153340473398622</v>
      </c>
      <c r="AC5700" s="1">
        <v>10.23552713427749</v>
      </c>
      <c r="AD5700" s="1">
        <v>10.193287347008972</v>
      </c>
      <c r="AE5700" s="1" t="s">
        <v>4</v>
      </c>
      <c r="AF5700" s="1" t="s">
        <v>4</v>
      </c>
      <c r="AG5700" s="1" t="s">
        <v>4</v>
      </c>
      <c r="AH5700" s="1" t="s">
        <v>4</v>
      </c>
      <c r="AI5700" s="1" t="s">
        <v>4</v>
      </c>
      <c r="AJ5700" s="1" t="s">
        <v>4</v>
      </c>
      <c r="AK5700" s="1" t="s">
        <v>4</v>
      </c>
    </row>
    <row r="5701" spans="1:37">
      <c r="A5701" t="s">
        <v>359</v>
      </c>
      <c r="B5701" s="2">
        <v>925</v>
      </c>
      <c r="C5701" t="s">
        <v>360</v>
      </c>
      <c r="D5701" s="2">
        <v>2014</v>
      </c>
      <c r="E5701" s="1" t="s">
        <v>4</v>
      </c>
      <c r="F5701" s="1" t="s">
        <v>4</v>
      </c>
      <c r="G5701" s="1" t="s">
        <v>4</v>
      </c>
      <c r="H5701" s="1" t="s">
        <v>4</v>
      </c>
      <c r="I5701" s="1" t="s">
        <v>4</v>
      </c>
      <c r="J5701" s="1" t="s">
        <v>4</v>
      </c>
      <c r="K5701" s="1" t="s">
        <v>4</v>
      </c>
      <c r="L5701" s="1" t="s">
        <v>4</v>
      </c>
      <c r="M5701" s="1" t="s">
        <v>4</v>
      </c>
      <c r="N5701" s="1" t="s">
        <v>4</v>
      </c>
      <c r="O5701" s="1" t="s">
        <v>4</v>
      </c>
      <c r="P5701" s="1" t="s">
        <v>4</v>
      </c>
      <c r="Q5701" s="1" t="s">
        <v>4</v>
      </c>
      <c r="R5701" s="1" t="s">
        <v>4</v>
      </c>
      <c r="S5701" s="1" t="s">
        <v>4</v>
      </c>
      <c r="T5701" s="1" t="s">
        <v>4</v>
      </c>
      <c r="U5701" s="1" t="s">
        <v>4</v>
      </c>
      <c r="V5701" s="1" t="s">
        <v>4</v>
      </c>
      <c r="W5701" s="1" t="s">
        <v>4</v>
      </c>
      <c r="X5701" s="1">
        <v>7.971853476965185</v>
      </c>
      <c r="Y5701" s="1">
        <v>7.5174814291422143</v>
      </c>
      <c r="Z5701" s="1">
        <v>6.535722714030423</v>
      </c>
      <c r="AA5701" s="1">
        <v>8.0003761890527603</v>
      </c>
      <c r="AB5701" s="1">
        <v>10.415779483561561</v>
      </c>
      <c r="AC5701" s="1">
        <v>10.120187094094945</v>
      </c>
      <c r="AD5701" s="1">
        <v>10.321523236294761</v>
      </c>
      <c r="AE5701" s="1">
        <v>10.284870568541105</v>
      </c>
      <c r="AF5701" s="1" t="s">
        <v>4</v>
      </c>
      <c r="AG5701" s="1" t="s">
        <v>4</v>
      </c>
      <c r="AH5701" s="1" t="s">
        <v>4</v>
      </c>
      <c r="AI5701" s="1" t="s">
        <v>4</v>
      </c>
      <c r="AJ5701" s="1" t="s">
        <v>4</v>
      </c>
      <c r="AK5701" s="1" t="s">
        <v>4</v>
      </c>
    </row>
    <row r="5702" spans="1:37">
      <c r="A5702" t="s">
        <v>359</v>
      </c>
      <c r="B5702" s="2">
        <v>925</v>
      </c>
      <c r="C5702" t="s">
        <v>360</v>
      </c>
      <c r="D5702" s="2">
        <v>2015</v>
      </c>
      <c r="E5702" s="1" t="s">
        <v>4</v>
      </c>
      <c r="F5702" s="1" t="s">
        <v>4</v>
      </c>
      <c r="G5702" s="1" t="s">
        <v>4</v>
      </c>
      <c r="H5702" s="1" t="s">
        <v>4</v>
      </c>
      <c r="I5702" s="1" t="s">
        <v>4</v>
      </c>
      <c r="J5702" s="1" t="s">
        <v>4</v>
      </c>
      <c r="K5702" s="1" t="s">
        <v>4</v>
      </c>
      <c r="L5702" s="1" t="s">
        <v>4</v>
      </c>
      <c r="M5702" s="1" t="s">
        <v>4</v>
      </c>
      <c r="N5702" s="1" t="s">
        <v>4</v>
      </c>
      <c r="O5702" s="1" t="s">
        <v>4</v>
      </c>
      <c r="P5702" s="1" t="s">
        <v>4</v>
      </c>
      <c r="Q5702" s="1" t="s">
        <v>4</v>
      </c>
      <c r="R5702" s="1" t="s">
        <v>4</v>
      </c>
      <c r="S5702" s="1" t="s">
        <v>4</v>
      </c>
      <c r="T5702" s="1" t="s">
        <v>4</v>
      </c>
      <c r="U5702" s="1" t="s">
        <v>4</v>
      </c>
      <c r="V5702" s="1" t="s">
        <v>4</v>
      </c>
      <c r="W5702" s="1" t="s">
        <v>4</v>
      </c>
      <c r="X5702" s="1" t="s">
        <v>4</v>
      </c>
      <c r="Y5702" s="1">
        <v>7.2039157338823934</v>
      </c>
      <c r="Z5702" s="1">
        <v>6.7616529852921881</v>
      </c>
      <c r="AA5702" s="1">
        <v>7.5245101657594793</v>
      </c>
      <c r="AB5702" s="1">
        <v>9.0602524376004254</v>
      </c>
      <c r="AC5702" s="1">
        <v>11.456095193801508</v>
      </c>
      <c r="AD5702" s="1">
        <v>8.5215935522272801</v>
      </c>
      <c r="AE5702" s="1">
        <v>6.4999999999999281</v>
      </c>
      <c r="AF5702" s="1">
        <v>6.4525490954822073</v>
      </c>
      <c r="AG5702" s="1" t="s">
        <v>4</v>
      </c>
      <c r="AH5702" s="1" t="s">
        <v>4</v>
      </c>
      <c r="AI5702" s="1" t="s">
        <v>4</v>
      </c>
      <c r="AJ5702" s="1" t="s">
        <v>4</v>
      </c>
      <c r="AK5702" s="1" t="s">
        <v>4</v>
      </c>
    </row>
    <row r="5703" spans="1:37">
      <c r="A5703" t="s">
        <v>359</v>
      </c>
      <c r="B5703" s="2">
        <v>925</v>
      </c>
      <c r="C5703" t="s">
        <v>360</v>
      </c>
      <c r="D5703" s="2">
        <v>2016</v>
      </c>
      <c r="E5703" s="1" t="s">
        <v>4</v>
      </c>
      <c r="F5703" s="1" t="s">
        <v>4</v>
      </c>
      <c r="G5703" s="1" t="s">
        <v>4</v>
      </c>
      <c r="H5703" s="1" t="s">
        <v>4</v>
      </c>
      <c r="I5703" s="1" t="s">
        <v>4</v>
      </c>
      <c r="J5703" s="1" t="s">
        <v>4</v>
      </c>
      <c r="K5703" s="1" t="s">
        <v>4</v>
      </c>
      <c r="L5703" s="1" t="s">
        <v>4</v>
      </c>
      <c r="M5703" s="1" t="s">
        <v>4</v>
      </c>
      <c r="N5703" s="1" t="s">
        <v>4</v>
      </c>
      <c r="O5703" s="1" t="s">
        <v>4</v>
      </c>
      <c r="P5703" s="1" t="s">
        <v>4</v>
      </c>
      <c r="Q5703" s="1" t="s">
        <v>4</v>
      </c>
      <c r="R5703" s="1" t="s">
        <v>4</v>
      </c>
      <c r="S5703" s="1" t="s">
        <v>4</v>
      </c>
      <c r="T5703" s="1" t="s">
        <v>4</v>
      </c>
      <c r="U5703" s="1" t="s">
        <v>4</v>
      </c>
      <c r="V5703" s="1" t="s">
        <v>4</v>
      </c>
      <c r="W5703" s="1" t="s">
        <v>4</v>
      </c>
      <c r="X5703" s="1" t="s">
        <v>4</v>
      </c>
      <c r="Y5703" s="1" t="s">
        <v>4</v>
      </c>
      <c r="Z5703" s="1">
        <v>6.8085232617577818</v>
      </c>
      <c r="AA5703" s="1">
        <v>8.0430335646382911</v>
      </c>
      <c r="AB5703" s="1">
        <v>9.5342358802980023</v>
      </c>
      <c r="AC5703" s="1">
        <v>9.8901117809809147</v>
      </c>
      <c r="AD5703" s="1">
        <v>8.8686423408854687</v>
      </c>
      <c r="AE5703" s="1">
        <v>5.3649198850537427</v>
      </c>
      <c r="AF5703" s="1">
        <v>6.2189620685435765</v>
      </c>
      <c r="AG5703" s="1">
        <v>6.1999999999994726</v>
      </c>
      <c r="AH5703" s="1" t="s">
        <v>4</v>
      </c>
      <c r="AI5703" s="1" t="s">
        <v>4</v>
      </c>
      <c r="AJ5703" s="1" t="s">
        <v>4</v>
      </c>
      <c r="AK5703" s="1" t="s">
        <v>4</v>
      </c>
    </row>
    <row r="5704" spans="1:37">
      <c r="A5704" t="s">
        <v>359</v>
      </c>
      <c r="B5704" s="2">
        <v>925</v>
      </c>
      <c r="C5704" t="s">
        <v>360</v>
      </c>
      <c r="D5704" s="2">
        <v>2017</v>
      </c>
      <c r="E5704" s="1" t="s">
        <v>4</v>
      </c>
      <c r="F5704" s="1" t="s">
        <v>4</v>
      </c>
      <c r="G5704" s="1" t="s">
        <v>4</v>
      </c>
      <c r="H5704" s="1" t="s">
        <v>4</v>
      </c>
      <c r="I5704" s="1" t="s">
        <v>4</v>
      </c>
      <c r="J5704" s="1" t="s">
        <v>4</v>
      </c>
      <c r="K5704" s="1" t="s">
        <v>4</v>
      </c>
      <c r="L5704" s="1" t="s">
        <v>4</v>
      </c>
      <c r="M5704" s="1" t="s">
        <v>4</v>
      </c>
      <c r="N5704" s="1" t="s">
        <v>4</v>
      </c>
      <c r="O5704" s="1" t="s">
        <v>4</v>
      </c>
      <c r="P5704" s="1" t="s">
        <v>4</v>
      </c>
      <c r="Q5704" s="1" t="s">
        <v>4</v>
      </c>
      <c r="R5704" s="1" t="s">
        <v>4</v>
      </c>
      <c r="S5704" s="1" t="s">
        <v>4</v>
      </c>
      <c r="T5704" s="1" t="s">
        <v>4</v>
      </c>
      <c r="U5704" s="1" t="s">
        <v>4</v>
      </c>
      <c r="V5704" s="1" t="s">
        <v>4</v>
      </c>
      <c r="W5704" s="1" t="s">
        <v>4</v>
      </c>
      <c r="X5704" s="1" t="s">
        <v>4</v>
      </c>
      <c r="Y5704" s="1" t="s">
        <v>4</v>
      </c>
      <c r="Z5704" s="1" t="s">
        <v>4</v>
      </c>
      <c r="AA5704" s="1">
        <v>7.9782204587522942</v>
      </c>
      <c r="AB5704" s="1">
        <v>7.7983167304972456</v>
      </c>
      <c r="AC5704" s="1">
        <v>8.0855740740426683</v>
      </c>
      <c r="AD5704" s="1">
        <v>9.2065972261789817</v>
      </c>
      <c r="AE5704" s="1">
        <v>5.3792107018806989</v>
      </c>
      <c r="AF5704" s="1">
        <v>6.5047491472012497</v>
      </c>
      <c r="AG5704" s="1">
        <v>6.4696359472488751</v>
      </c>
      <c r="AH5704" s="1">
        <v>6.4696359472488751</v>
      </c>
      <c r="AI5704" s="1" t="s">
        <v>4</v>
      </c>
      <c r="AJ5704" s="1" t="s">
        <v>4</v>
      </c>
      <c r="AK5704" s="1" t="s">
        <v>4</v>
      </c>
    </row>
    <row r="5705" spans="1:37">
      <c r="A5705" t="s">
        <v>359</v>
      </c>
      <c r="B5705" s="2">
        <v>925</v>
      </c>
      <c r="C5705" t="s">
        <v>360</v>
      </c>
      <c r="D5705" s="2">
        <v>2018</v>
      </c>
      <c r="E5705" s="1" t="s">
        <v>4</v>
      </c>
      <c r="F5705" s="1" t="s">
        <v>4</v>
      </c>
      <c r="G5705" s="1" t="s">
        <v>4</v>
      </c>
      <c r="H5705" s="1" t="s">
        <v>4</v>
      </c>
      <c r="I5705" s="1" t="s">
        <v>4</v>
      </c>
      <c r="J5705" s="1" t="s">
        <v>4</v>
      </c>
      <c r="K5705" s="1" t="s">
        <v>4</v>
      </c>
      <c r="L5705" s="1" t="s">
        <v>4</v>
      </c>
      <c r="M5705" s="1" t="s">
        <v>4</v>
      </c>
      <c r="N5705" s="1" t="s">
        <v>4</v>
      </c>
      <c r="O5705" s="1" t="s">
        <v>4</v>
      </c>
      <c r="P5705" s="1" t="s">
        <v>4</v>
      </c>
      <c r="Q5705" s="1" t="s">
        <v>4</v>
      </c>
      <c r="R5705" s="1" t="s">
        <v>4</v>
      </c>
      <c r="S5705" s="1" t="s">
        <v>4</v>
      </c>
      <c r="T5705" s="1" t="s">
        <v>4</v>
      </c>
      <c r="U5705" s="1" t="s">
        <v>4</v>
      </c>
      <c r="V5705" s="1" t="s">
        <v>4</v>
      </c>
      <c r="W5705" s="1" t="s">
        <v>4</v>
      </c>
      <c r="X5705" s="1" t="s">
        <v>4</v>
      </c>
      <c r="Y5705" s="1" t="s">
        <v>4</v>
      </c>
      <c r="Z5705" s="1" t="s">
        <v>4</v>
      </c>
      <c r="AA5705" s="1" t="s">
        <v>4</v>
      </c>
      <c r="AB5705" s="1">
        <v>7.768235263722767</v>
      </c>
      <c r="AC5705" s="1">
        <v>8.037249604308915</v>
      </c>
      <c r="AD5705" s="1">
        <v>8.6296551432584643</v>
      </c>
      <c r="AE5705" s="1">
        <v>5.4871409753453726</v>
      </c>
      <c r="AF5705" s="1">
        <v>6.2859510196799917</v>
      </c>
      <c r="AG5705" s="1">
        <v>6.1629721510017443</v>
      </c>
      <c r="AH5705" s="1">
        <v>6.1534451442988081</v>
      </c>
      <c r="AI5705" s="1">
        <v>6.1534451442978755</v>
      </c>
      <c r="AJ5705" s="1" t="s">
        <v>4</v>
      </c>
      <c r="AK5705" s="1" t="s">
        <v>4</v>
      </c>
    </row>
    <row r="5706" spans="1:37">
      <c r="A5706" t="s">
        <v>359</v>
      </c>
      <c r="B5706" s="2">
        <v>925</v>
      </c>
      <c r="C5706" t="s">
        <v>360</v>
      </c>
      <c r="D5706" s="2">
        <v>2019</v>
      </c>
      <c r="E5706" s="1" t="s">
        <v>4</v>
      </c>
      <c r="F5706" s="1" t="s">
        <v>4</v>
      </c>
      <c r="G5706" s="1" t="s">
        <v>4</v>
      </c>
      <c r="H5706" s="1" t="s">
        <v>4</v>
      </c>
      <c r="I5706" s="1" t="s">
        <v>4</v>
      </c>
      <c r="J5706" s="1" t="s">
        <v>4</v>
      </c>
      <c r="K5706" s="1" t="s">
        <v>4</v>
      </c>
      <c r="L5706" s="1" t="s">
        <v>4</v>
      </c>
      <c r="M5706" s="1" t="s">
        <v>4</v>
      </c>
      <c r="N5706" s="1" t="s">
        <v>4</v>
      </c>
      <c r="O5706" s="1" t="s">
        <v>4</v>
      </c>
      <c r="P5706" s="1" t="s">
        <v>4</v>
      </c>
      <c r="Q5706" s="1" t="s">
        <v>4</v>
      </c>
      <c r="R5706" s="1" t="s">
        <v>4</v>
      </c>
      <c r="S5706" s="1" t="s">
        <v>4</v>
      </c>
      <c r="T5706" s="1" t="s">
        <v>4</v>
      </c>
      <c r="U5706" s="1" t="s">
        <v>4</v>
      </c>
      <c r="V5706" s="1" t="s">
        <v>4</v>
      </c>
      <c r="W5706" s="1" t="s">
        <v>4</v>
      </c>
      <c r="X5706" s="1" t="s">
        <v>4</v>
      </c>
      <c r="Y5706" s="1" t="s">
        <v>4</v>
      </c>
      <c r="Z5706" s="1" t="s">
        <v>4</v>
      </c>
      <c r="AA5706" s="1" t="s">
        <v>4</v>
      </c>
      <c r="AB5706" s="1" t="s">
        <v>4</v>
      </c>
      <c r="AC5706" s="1">
        <v>8.1337344837081318</v>
      </c>
      <c r="AD5706" s="1">
        <v>8.4401756516698114</v>
      </c>
      <c r="AE5706" s="1">
        <v>6.1243763977318677</v>
      </c>
      <c r="AF5706" s="1">
        <v>5.1208061964195917</v>
      </c>
      <c r="AG5706" s="1">
        <v>5.636376780423924</v>
      </c>
      <c r="AH5706" s="1">
        <v>6.3376867317104013</v>
      </c>
      <c r="AI5706" s="1">
        <v>6.3416094168049719</v>
      </c>
      <c r="AJ5706" s="1">
        <v>-7.7205667015282531</v>
      </c>
      <c r="AK5706" s="1" t="s">
        <v>4</v>
      </c>
    </row>
    <row r="5707" spans="1:37">
      <c r="A5707" t="s">
        <v>359</v>
      </c>
      <c r="B5707" s="2">
        <v>925</v>
      </c>
      <c r="C5707" t="s">
        <v>360</v>
      </c>
      <c r="D5707" s="2">
        <v>2020</v>
      </c>
      <c r="E5707" s="1" t="s">
        <v>4</v>
      </c>
      <c r="F5707" s="1" t="s">
        <v>4</v>
      </c>
      <c r="G5707" s="1" t="s">
        <v>4</v>
      </c>
      <c r="H5707" s="1" t="s">
        <v>4</v>
      </c>
      <c r="I5707" s="1" t="s">
        <v>4</v>
      </c>
      <c r="J5707" s="1" t="s">
        <v>4</v>
      </c>
      <c r="K5707" s="1" t="s">
        <v>4</v>
      </c>
      <c r="L5707" s="1" t="s">
        <v>4</v>
      </c>
      <c r="M5707" s="1" t="s">
        <v>4</v>
      </c>
      <c r="N5707" s="1" t="s">
        <v>4</v>
      </c>
      <c r="O5707" s="1" t="s">
        <v>4</v>
      </c>
      <c r="P5707" s="1" t="s">
        <v>4</v>
      </c>
      <c r="Q5707" s="1" t="s">
        <v>4</v>
      </c>
      <c r="R5707" s="1" t="s">
        <v>4</v>
      </c>
      <c r="S5707" s="1" t="s">
        <v>4</v>
      </c>
      <c r="T5707" s="1" t="s">
        <v>4</v>
      </c>
      <c r="U5707" s="1" t="s">
        <v>4</v>
      </c>
      <c r="V5707" s="1" t="s">
        <v>4</v>
      </c>
      <c r="W5707" s="1" t="s">
        <v>4</v>
      </c>
      <c r="X5707" s="1" t="s">
        <v>4</v>
      </c>
      <c r="Y5707" s="1" t="s">
        <v>4</v>
      </c>
      <c r="Z5707" s="1" t="s">
        <v>4</v>
      </c>
      <c r="AA5707" s="1" t="s">
        <v>4</v>
      </c>
      <c r="AB5707" s="1" t="s">
        <v>4</v>
      </c>
      <c r="AC5707" s="1" t="s">
        <v>4</v>
      </c>
      <c r="AD5707" s="1">
        <v>8.1864688515556274</v>
      </c>
      <c r="AE5707" s="1">
        <v>6.7941059157344608</v>
      </c>
      <c r="AF5707" s="1">
        <v>5.0074521529384075</v>
      </c>
      <c r="AG5707" s="1">
        <v>5.0765162560779453</v>
      </c>
      <c r="AH5707" s="1">
        <v>6.0382046389227062</v>
      </c>
      <c r="AI5707" s="1">
        <v>1.7766281392028294</v>
      </c>
      <c r="AJ5707" s="1">
        <v>-3.3547557040671028</v>
      </c>
      <c r="AK5707" s="1">
        <v>-2.9537455197045759</v>
      </c>
    </row>
    <row r="5708" spans="1:37">
      <c r="A5708" t="s">
        <v>359</v>
      </c>
      <c r="B5708" s="2">
        <v>925</v>
      </c>
      <c r="C5708" t="s">
        <v>360</v>
      </c>
      <c r="D5708" s="2">
        <v>2021</v>
      </c>
      <c r="E5708" s="1" t="s">
        <v>4</v>
      </c>
      <c r="F5708" s="1" t="s">
        <v>4</v>
      </c>
      <c r="G5708" s="1" t="s">
        <v>4</v>
      </c>
      <c r="H5708" s="1" t="s">
        <v>4</v>
      </c>
      <c r="I5708" s="1" t="s">
        <v>4</v>
      </c>
      <c r="J5708" s="1" t="s">
        <v>4</v>
      </c>
      <c r="K5708" s="1" t="s">
        <v>4</v>
      </c>
      <c r="L5708" s="1" t="s">
        <v>4</v>
      </c>
      <c r="M5708" s="1" t="s">
        <v>4</v>
      </c>
      <c r="N5708" s="1" t="s">
        <v>4</v>
      </c>
      <c r="O5708" s="1" t="s">
        <v>4</v>
      </c>
      <c r="P5708" s="1" t="s">
        <v>4</v>
      </c>
      <c r="Q5708" s="1" t="s">
        <v>4</v>
      </c>
      <c r="R5708" s="1" t="s">
        <v>4</v>
      </c>
      <c r="S5708" s="1" t="s">
        <v>4</v>
      </c>
      <c r="T5708" s="1" t="s">
        <v>4</v>
      </c>
      <c r="U5708" s="1" t="s">
        <v>4</v>
      </c>
      <c r="V5708" s="1" t="s">
        <v>4</v>
      </c>
      <c r="W5708" s="1" t="s">
        <v>4</v>
      </c>
      <c r="X5708" s="1" t="s">
        <v>4</v>
      </c>
      <c r="Y5708" s="1" t="s">
        <v>4</v>
      </c>
      <c r="Z5708" s="1" t="s">
        <v>4</v>
      </c>
      <c r="AA5708" s="1" t="s">
        <v>4</v>
      </c>
      <c r="AB5708" s="1" t="s">
        <v>4</v>
      </c>
      <c r="AC5708" s="1" t="s">
        <v>4</v>
      </c>
      <c r="AD5708" s="1" t="s">
        <v>4</v>
      </c>
      <c r="AE5708" s="1">
        <v>6.9354757577818393</v>
      </c>
      <c r="AF5708" s="1">
        <v>5.2786877568976376</v>
      </c>
      <c r="AG5708" s="1">
        <v>5.8052338714286833</v>
      </c>
      <c r="AH5708" s="1">
        <v>5.8408990060837551</v>
      </c>
      <c r="AI5708" s="1">
        <v>4.6473098993830009</v>
      </c>
      <c r="AJ5708" s="1">
        <v>4.5321228883737241</v>
      </c>
      <c r="AK5708" s="1">
        <v>4.6196264574546619</v>
      </c>
    </row>
    <row r="5709" spans="1:37">
      <c r="A5709" t="s">
        <v>359</v>
      </c>
      <c r="B5709" s="2">
        <v>925</v>
      </c>
      <c r="C5709" t="s">
        <v>360</v>
      </c>
      <c r="D5709" s="2">
        <v>2022</v>
      </c>
      <c r="E5709" s="1" t="s">
        <v>4</v>
      </c>
      <c r="F5709" s="1" t="s">
        <v>4</v>
      </c>
      <c r="G5709" s="1" t="s">
        <v>4</v>
      </c>
      <c r="H5709" s="1" t="s">
        <v>4</v>
      </c>
      <c r="I5709" s="1" t="s">
        <v>4</v>
      </c>
      <c r="J5709" s="1" t="s">
        <v>4</v>
      </c>
      <c r="K5709" s="1" t="s">
        <v>4</v>
      </c>
      <c r="L5709" s="1" t="s">
        <v>4</v>
      </c>
      <c r="M5709" s="1" t="s">
        <v>4</v>
      </c>
      <c r="N5709" s="1" t="s">
        <v>4</v>
      </c>
      <c r="O5709" s="1" t="s">
        <v>4</v>
      </c>
      <c r="P5709" s="1" t="s">
        <v>4</v>
      </c>
      <c r="Q5709" s="1" t="s">
        <v>4</v>
      </c>
      <c r="R5709" s="1" t="s">
        <v>4</v>
      </c>
      <c r="S5709" s="1" t="s">
        <v>4</v>
      </c>
      <c r="T5709" s="1" t="s">
        <v>4</v>
      </c>
      <c r="U5709" s="1" t="s">
        <v>4</v>
      </c>
      <c r="V5709" s="1" t="s">
        <v>4</v>
      </c>
      <c r="W5709" s="1" t="s">
        <v>4</v>
      </c>
      <c r="X5709" s="1" t="s">
        <v>4</v>
      </c>
      <c r="Y5709" s="1" t="s">
        <v>4</v>
      </c>
      <c r="Z5709" s="1" t="s">
        <v>4</v>
      </c>
      <c r="AA5709" s="1" t="s">
        <v>4</v>
      </c>
      <c r="AB5709" s="1" t="s">
        <v>4</v>
      </c>
      <c r="AC5709" s="1" t="s">
        <v>4</v>
      </c>
      <c r="AD5709" s="1" t="s">
        <v>4</v>
      </c>
      <c r="AE5709" s="1" t="s">
        <v>4</v>
      </c>
      <c r="AF5709" s="1">
        <v>5.3626960004766522</v>
      </c>
      <c r="AG5709" s="1">
        <v>5.6849020271287021</v>
      </c>
      <c r="AH5709" s="1">
        <v>5.9443678103527464</v>
      </c>
      <c r="AI5709" s="1">
        <v>4.7280753226967009</v>
      </c>
      <c r="AJ5709" s="1">
        <v>1.6730543325664371</v>
      </c>
      <c r="AK5709" s="1">
        <v>1.1724421044558397</v>
      </c>
    </row>
    <row r="5710" spans="1:37">
      <c r="A5710" t="s">
        <v>359</v>
      </c>
      <c r="B5710" s="2">
        <v>925</v>
      </c>
      <c r="C5710" t="s">
        <v>360</v>
      </c>
      <c r="D5710" s="2">
        <v>2023</v>
      </c>
      <c r="E5710" s="1" t="s">
        <v>4</v>
      </c>
      <c r="F5710" s="1" t="s">
        <v>4</v>
      </c>
      <c r="G5710" s="1" t="s">
        <v>4</v>
      </c>
      <c r="H5710" s="1" t="s">
        <v>4</v>
      </c>
      <c r="I5710" s="1" t="s">
        <v>4</v>
      </c>
      <c r="J5710" s="1" t="s">
        <v>4</v>
      </c>
      <c r="K5710" s="1" t="s">
        <v>4</v>
      </c>
      <c r="L5710" s="1" t="s">
        <v>4</v>
      </c>
      <c r="M5710" s="1" t="s">
        <v>4</v>
      </c>
      <c r="N5710" s="1" t="s">
        <v>4</v>
      </c>
      <c r="O5710" s="1" t="s">
        <v>4</v>
      </c>
      <c r="P5710" s="1" t="s">
        <v>4</v>
      </c>
      <c r="Q5710" s="1" t="s">
        <v>4</v>
      </c>
      <c r="R5710" s="1" t="s">
        <v>4</v>
      </c>
      <c r="S5710" s="1" t="s">
        <v>4</v>
      </c>
      <c r="T5710" s="1" t="s">
        <v>4</v>
      </c>
      <c r="U5710" s="1" t="s">
        <v>4</v>
      </c>
      <c r="V5710" s="1" t="s">
        <v>4</v>
      </c>
      <c r="W5710" s="1" t="s">
        <v>4</v>
      </c>
      <c r="X5710" s="1" t="s">
        <v>4</v>
      </c>
      <c r="Y5710" s="1" t="s">
        <v>4</v>
      </c>
      <c r="Z5710" s="1" t="s">
        <v>4</v>
      </c>
      <c r="AA5710" s="1" t="s">
        <v>4</v>
      </c>
      <c r="AB5710" s="1" t="s">
        <v>4</v>
      </c>
      <c r="AC5710" s="1" t="s">
        <v>4</v>
      </c>
      <c r="AD5710" s="1" t="s">
        <v>4</v>
      </c>
      <c r="AE5710" s="1" t="s">
        <v>4</v>
      </c>
      <c r="AF5710" s="1" t="s">
        <v>4</v>
      </c>
      <c r="AG5710" s="1">
        <v>5.7204084163648083</v>
      </c>
      <c r="AH5710" s="1">
        <v>5.8642545346302866</v>
      </c>
      <c r="AI5710" s="1">
        <v>4.8119022360515906</v>
      </c>
      <c r="AJ5710" s="1">
        <v>1.7323494381957572</v>
      </c>
      <c r="AK5710" s="1">
        <v>2.3015897604687696</v>
      </c>
    </row>
    <row r="5711" spans="1:37">
      <c r="A5711" t="s">
        <v>183</v>
      </c>
      <c r="B5711" s="2">
        <v>537</v>
      </c>
      <c r="C5711" t="s">
        <v>184</v>
      </c>
      <c r="D5711" s="2">
        <v>1991</v>
      </c>
      <c r="E5711" s="1" t="s">
        <v>4</v>
      </c>
      <c r="F5711" s="1" t="s">
        <v>4</v>
      </c>
      <c r="G5711" s="1" t="s">
        <v>4</v>
      </c>
      <c r="H5711" s="1" t="s">
        <v>4</v>
      </c>
      <c r="I5711" s="1" t="s">
        <v>4</v>
      </c>
      <c r="J5711" s="1" t="s">
        <v>4</v>
      </c>
      <c r="K5711" s="1" t="s">
        <v>4</v>
      </c>
      <c r="L5711" s="1" t="s">
        <v>4</v>
      </c>
      <c r="M5711" s="1" t="s">
        <v>4</v>
      </c>
      <c r="N5711" s="1" t="s">
        <v>4</v>
      </c>
      <c r="O5711" s="1" t="s">
        <v>4</v>
      </c>
      <c r="P5711" s="1" t="s">
        <v>4</v>
      </c>
      <c r="Q5711" s="1" t="s">
        <v>4</v>
      </c>
      <c r="R5711" s="1" t="s">
        <v>4</v>
      </c>
      <c r="S5711" s="1" t="s">
        <v>4</v>
      </c>
      <c r="T5711" s="1" t="s">
        <v>4</v>
      </c>
      <c r="U5711" s="1" t="s">
        <v>4</v>
      </c>
      <c r="V5711" s="1" t="s">
        <v>4</v>
      </c>
      <c r="W5711" s="1" t="s">
        <v>4</v>
      </c>
      <c r="X5711" s="1" t="s">
        <v>4</v>
      </c>
      <c r="Y5711" s="1" t="s">
        <v>4</v>
      </c>
      <c r="Z5711" s="1" t="s">
        <v>4</v>
      </c>
      <c r="AA5711" s="1" t="s">
        <v>4</v>
      </c>
      <c r="AB5711" s="1" t="s">
        <v>4</v>
      </c>
      <c r="AC5711" s="1" t="s">
        <v>4</v>
      </c>
      <c r="AD5711" s="1" t="s">
        <v>4</v>
      </c>
      <c r="AE5711" s="1" t="s">
        <v>4</v>
      </c>
      <c r="AF5711" s="1" t="s">
        <v>4</v>
      </c>
      <c r="AG5711" s="1" t="s">
        <v>4</v>
      </c>
      <c r="AH5711" s="1" t="s">
        <v>4</v>
      </c>
      <c r="AI5711" s="1" t="s">
        <v>4</v>
      </c>
      <c r="AJ5711" s="1" t="s">
        <v>4</v>
      </c>
      <c r="AK5711" s="1" t="s">
        <v>4</v>
      </c>
    </row>
    <row r="5712" spans="1:37">
      <c r="A5712" t="s">
        <v>183</v>
      </c>
      <c r="B5712" s="2">
        <v>537</v>
      </c>
      <c r="C5712" t="s">
        <v>184</v>
      </c>
      <c r="D5712" s="2">
        <v>1992</v>
      </c>
      <c r="E5712" s="1" t="s">
        <v>4</v>
      </c>
      <c r="F5712" s="1" t="s">
        <v>4</v>
      </c>
      <c r="G5712" s="1" t="s">
        <v>4</v>
      </c>
      <c r="H5712" s="1" t="s">
        <v>4</v>
      </c>
      <c r="I5712" s="1" t="s">
        <v>4</v>
      </c>
      <c r="J5712" s="1" t="s">
        <v>4</v>
      </c>
      <c r="K5712" s="1" t="s">
        <v>4</v>
      </c>
      <c r="L5712" s="1" t="s">
        <v>4</v>
      </c>
      <c r="M5712" s="1" t="s">
        <v>4</v>
      </c>
      <c r="N5712" s="1" t="s">
        <v>4</v>
      </c>
      <c r="O5712" s="1" t="s">
        <v>4</v>
      </c>
      <c r="P5712" s="1" t="s">
        <v>4</v>
      </c>
      <c r="Q5712" s="1" t="s">
        <v>4</v>
      </c>
      <c r="R5712" s="1" t="s">
        <v>4</v>
      </c>
      <c r="S5712" s="1" t="s">
        <v>4</v>
      </c>
      <c r="T5712" s="1" t="s">
        <v>4</v>
      </c>
      <c r="U5712" s="1" t="s">
        <v>4</v>
      </c>
      <c r="V5712" s="1" t="s">
        <v>4</v>
      </c>
      <c r="W5712" s="1" t="s">
        <v>4</v>
      </c>
      <c r="X5712" s="1" t="s">
        <v>4</v>
      </c>
      <c r="Y5712" s="1" t="s">
        <v>4</v>
      </c>
      <c r="Z5712" s="1" t="s">
        <v>4</v>
      </c>
      <c r="AA5712" s="1" t="s">
        <v>4</v>
      </c>
      <c r="AB5712" s="1" t="s">
        <v>4</v>
      </c>
      <c r="AC5712" s="1" t="s">
        <v>4</v>
      </c>
      <c r="AD5712" s="1" t="s">
        <v>4</v>
      </c>
      <c r="AE5712" s="1" t="s">
        <v>4</v>
      </c>
      <c r="AF5712" s="1" t="s">
        <v>4</v>
      </c>
      <c r="AG5712" s="1" t="s">
        <v>4</v>
      </c>
      <c r="AH5712" s="1" t="s">
        <v>4</v>
      </c>
      <c r="AI5712" s="1" t="s">
        <v>4</v>
      </c>
      <c r="AJ5712" s="1" t="s">
        <v>4</v>
      </c>
      <c r="AK5712" s="1" t="s">
        <v>4</v>
      </c>
    </row>
    <row r="5713" spans="1:37">
      <c r="A5713" t="s">
        <v>183</v>
      </c>
      <c r="B5713" s="2">
        <v>537</v>
      </c>
      <c r="C5713" t="s">
        <v>184</v>
      </c>
      <c r="D5713" s="2">
        <v>1993</v>
      </c>
      <c r="E5713" s="1" t="s">
        <v>4</v>
      </c>
      <c r="F5713" s="1" t="s">
        <v>4</v>
      </c>
      <c r="G5713" s="1" t="s">
        <v>4</v>
      </c>
      <c r="H5713" s="1" t="s">
        <v>4</v>
      </c>
      <c r="I5713" s="1" t="s">
        <v>4</v>
      </c>
      <c r="J5713" s="1" t="s">
        <v>4</v>
      </c>
      <c r="K5713" s="1" t="s">
        <v>4</v>
      </c>
      <c r="L5713" s="1" t="s">
        <v>4</v>
      </c>
      <c r="M5713" s="1" t="s">
        <v>4</v>
      </c>
      <c r="N5713" s="1" t="s">
        <v>4</v>
      </c>
      <c r="O5713" s="1" t="s">
        <v>4</v>
      </c>
      <c r="P5713" s="1" t="s">
        <v>4</v>
      </c>
      <c r="Q5713" s="1" t="s">
        <v>4</v>
      </c>
      <c r="R5713" s="1" t="s">
        <v>4</v>
      </c>
      <c r="S5713" s="1" t="s">
        <v>4</v>
      </c>
      <c r="T5713" s="1" t="s">
        <v>4</v>
      </c>
      <c r="U5713" s="1" t="s">
        <v>4</v>
      </c>
      <c r="V5713" s="1" t="s">
        <v>4</v>
      </c>
      <c r="W5713" s="1" t="s">
        <v>4</v>
      </c>
      <c r="X5713" s="1" t="s">
        <v>4</v>
      </c>
      <c r="Y5713" s="1" t="s">
        <v>4</v>
      </c>
      <c r="Z5713" s="1" t="s">
        <v>4</v>
      </c>
      <c r="AA5713" s="1" t="s">
        <v>4</v>
      </c>
      <c r="AB5713" s="1" t="s">
        <v>4</v>
      </c>
      <c r="AC5713" s="1" t="s">
        <v>4</v>
      </c>
      <c r="AD5713" s="1" t="s">
        <v>4</v>
      </c>
      <c r="AE5713" s="1" t="s">
        <v>4</v>
      </c>
      <c r="AF5713" s="1" t="s">
        <v>4</v>
      </c>
      <c r="AG5713" s="1" t="s">
        <v>4</v>
      </c>
      <c r="AH5713" s="1" t="s">
        <v>4</v>
      </c>
      <c r="AI5713" s="1" t="s">
        <v>4</v>
      </c>
      <c r="AJ5713" s="1" t="s">
        <v>4</v>
      </c>
      <c r="AK5713" s="1" t="s">
        <v>4</v>
      </c>
    </row>
    <row r="5714" spans="1:37">
      <c r="A5714" t="s">
        <v>183</v>
      </c>
      <c r="B5714" s="2">
        <v>537</v>
      </c>
      <c r="C5714" t="s">
        <v>184</v>
      </c>
      <c r="D5714" s="2">
        <v>1994</v>
      </c>
      <c r="E5714" s="1" t="s">
        <v>4</v>
      </c>
      <c r="F5714" s="1" t="s">
        <v>4</v>
      </c>
      <c r="G5714" s="1" t="s">
        <v>4</v>
      </c>
      <c r="H5714" s="1" t="s">
        <v>4</v>
      </c>
      <c r="I5714" s="1" t="s">
        <v>4</v>
      </c>
      <c r="J5714" s="1" t="s">
        <v>4</v>
      </c>
      <c r="K5714" s="1" t="s">
        <v>4</v>
      </c>
      <c r="L5714" s="1" t="s">
        <v>4</v>
      </c>
      <c r="M5714" s="1" t="s">
        <v>4</v>
      </c>
      <c r="N5714" s="1" t="s">
        <v>4</v>
      </c>
      <c r="O5714" s="1" t="s">
        <v>4</v>
      </c>
      <c r="P5714" s="1" t="s">
        <v>4</v>
      </c>
      <c r="Q5714" s="1" t="s">
        <v>4</v>
      </c>
      <c r="R5714" s="1" t="s">
        <v>4</v>
      </c>
      <c r="S5714" s="1" t="s">
        <v>4</v>
      </c>
      <c r="T5714" s="1" t="s">
        <v>4</v>
      </c>
      <c r="U5714" s="1" t="s">
        <v>4</v>
      </c>
      <c r="V5714" s="1" t="s">
        <v>4</v>
      </c>
      <c r="W5714" s="1" t="s">
        <v>4</v>
      </c>
      <c r="X5714" s="1" t="s">
        <v>4</v>
      </c>
      <c r="Y5714" s="1" t="s">
        <v>4</v>
      </c>
      <c r="Z5714" s="1" t="s">
        <v>4</v>
      </c>
      <c r="AA5714" s="1" t="s">
        <v>4</v>
      </c>
      <c r="AB5714" s="1" t="s">
        <v>4</v>
      </c>
      <c r="AC5714" s="1" t="s">
        <v>4</v>
      </c>
      <c r="AD5714" s="1" t="s">
        <v>4</v>
      </c>
      <c r="AE5714" s="1" t="s">
        <v>4</v>
      </c>
      <c r="AF5714" s="1" t="s">
        <v>4</v>
      </c>
      <c r="AG5714" s="1" t="s">
        <v>4</v>
      </c>
      <c r="AH5714" s="1" t="s">
        <v>4</v>
      </c>
      <c r="AI5714" s="1" t="s">
        <v>4</v>
      </c>
      <c r="AJ5714" s="1" t="s">
        <v>4</v>
      </c>
      <c r="AK5714" s="1" t="s">
        <v>4</v>
      </c>
    </row>
    <row r="5715" spans="1:37">
      <c r="A5715" t="s">
        <v>183</v>
      </c>
      <c r="B5715" s="2">
        <v>537</v>
      </c>
      <c r="C5715" t="s">
        <v>184</v>
      </c>
      <c r="D5715" s="2">
        <v>1995</v>
      </c>
      <c r="E5715" s="1" t="s">
        <v>4</v>
      </c>
      <c r="F5715" s="1" t="s">
        <v>4</v>
      </c>
      <c r="G5715" s="1" t="s">
        <v>4</v>
      </c>
      <c r="H5715" s="1" t="s">
        <v>4</v>
      </c>
      <c r="I5715" s="1" t="s">
        <v>4</v>
      </c>
      <c r="J5715" s="1" t="s">
        <v>4</v>
      </c>
      <c r="K5715" s="1" t="s">
        <v>4</v>
      </c>
      <c r="L5715" s="1" t="s">
        <v>4</v>
      </c>
      <c r="M5715" s="1" t="s">
        <v>4</v>
      </c>
      <c r="N5715" s="1" t="s">
        <v>4</v>
      </c>
      <c r="O5715" s="1" t="s">
        <v>4</v>
      </c>
      <c r="P5715" s="1" t="s">
        <v>4</v>
      </c>
      <c r="Q5715" s="1" t="s">
        <v>4</v>
      </c>
      <c r="R5715" s="1" t="s">
        <v>4</v>
      </c>
      <c r="S5715" s="1" t="s">
        <v>4</v>
      </c>
      <c r="T5715" s="1" t="s">
        <v>4</v>
      </c>
      <c r="U5715" s="1" t="s">
        <v>4</v>
      </c>
      <c r="V5715" s="1" t="s">
        <v>4</v>
      </c>
      <c r="W5715" s="1" t="s">
        <v>4</v>
      </c>
      <c r="X5715" s="1" t="s">
        <v>4</v>
      </c>
      <c r="Y5715" s="1" t="s">
        <v>4</v>
      </c>
      <c r="Z5715" s="1" t="s">
        <v>4</v>
      </c>
      <c r="AA5715" s="1" t="s">
        <v>4</v>
      </c>
      <c r="AB5715" s="1" t="s">
        <v>4</v>
      </c>
      <c r="AC5715" s="1" t="s">
        <v>4</v>
      </c>
      <c r="AD5715" s="1" t="s">
        <v>4</v>
      </c>
      <c r="AE5715" s="1" t="s">
        <v>4</v>
      </c>
      <c r="AF5715" s="1" t="s">
        <v>4</v>
      </c>
      <c r="AG5715" s="1" t="s">
        <v>4</v>
      </c>
      <c r="AH5715" s="1" t="s">
        <v>4</v>
      </c>
      <c r="AI5715" s="1" t="s">
        <v>4</v>
      </c>
      <c r="AJ5715" s="1" t="s">
        <v>4</v>
      </c>
      <c r="AK5715" s="1" t="s">
        <v>4</v>
      </c>
    </row>
    <row r="5716" spans="1:37">
      <c r="A5716" t="s">
        <v>183</v>
      </c>
      <c r="B5716" s="2">
        <v>537</v>
      </c>
      <c r="C5716" t="s">
        <v>184</v>
      </c>
      <c r="D5716" s="2">
        <v>1996</v>
      </c>
      <c r="E5716" s="1" t="s">
        <v>4</v>
      </c>
      <c r="F5716" s="1" t="s">
        <v>4</v>
      </c>
      <c r="G5716" s="1" t="s">
        <v>4</v>
      </c>
      <c r="H5716" s="1" t="s">
        <v>4</v>
      </c>
      <c r="I5716" s="1" t="s">
        <v>4</v>
      </c>
      <c r="J5716" s="1" t="s">
        <v>4</v>
      </c>
      <c r="K5716" s="1" t="s">
        <v>4</v>
      </c>
      <c r="L5716" s="1" t="s">
        <v>4</v>
      </c>
      <c r="M5716" s="1" t="s">
        <v>4</v>
      </c>
      <c r="N5716" s="1" t="s">
        <v>4</v>
      </c>
      <c r="O5716" s="1" t="s">
        <v>4</v>
      </c>
      <c r="P5716" s="1" t="s">
        <v>4</v>
      </c>
      <c r="Q5716" s="1" t="s">
        <v>4</v>
      </c>
      <c r="R5716" s="1" t="s">
        <v>4</v>
      </c>
      <c r="S5716" s="1" t="s">
        <v>4</v>
      </c>
      <c r="T5716" s="1" t="s">
        <v>4</v>
      </c>
      <c r="U5716" s="1" t="s">
        <v>4</v>
      </c>
      <c r="V5716" s="1" t="s">
        <v>4</v>
      </c>
      <c r="W5716" s="1" t="s">
        <v>4</v>
      </c>
      <c r="X5716" s="1" t="s">
        <v>4</v>
      </c>
      <c r="Y5716" s="1" t="s">
        <v>4</v>
      </c>
      <c r="Z5716" s="1" t="s">
        <v>4</v>
      </c>
      <c r="AA5716" s="1" t="s">
        <v>4</v>
      </c>
      <c r="AB5716" s="1" t="s">
        <v>4</v>
      </c>
      <c r="AC5716" s="1" t="s">
        <v>4</v>
      </c>
      <c r="AD5716" s="1" t="s">
        <v>4</v>
      </c>
      <c r="AE5716" s="1" t="s">
        <v>4</v>
      </c>
      <c r="AF5716" s="1" t="s">
        <v>4</v>
      </c>
      <c r="AG5716" s="1" t="s">
        <v>4</v>
      </c>
      <c r="AH5716" s="1" t="s">
        <v>4</v>
      </c>
      <c r="AI5716" s="1" t="s">
        <v>4</v>
      </c>
      <c r="AJ5716" s="1" t="s">
        <v>4</v>
      </c>
      <c r="AK5716" s="1" t="s">
        <v>4</v>
      </c>
    </row>
    <row r="5717" spans="1:37">
      <c r="A5717" t="s">
        <v>183</v>
      </c>
      <c r="B5717" s="2">
        <v>537</v>
      </c>
      <c r="C5717" t="s">
        <v>184</v>
      </c>
      <c r="D5717" s="2">
        <v>1997</v>
      </c>
      <c r="E5717" s="1" t="s">
        <v>4</v>
      </c>
      <c r="F5717" s="1" t="s">
        <v>4</v>
      </c>
      <c r="G5717" s="1" t="s">
        <v>4</v>
      </c>
      <c r="H5717" s="1" t="s">
        <v>4</v>
      </c>
      <c r="I5717" s="1" t="s">
        <v>4</v>
      </c>
      <c r="J5717" s="1" t="s">
        <v>4</v>
      </c>
      <c r="K5717" s="1" t="s">
        <v>4</v>
      </c>
      <c r="L5717" s="1" t="s">
        <v>4</v>
      </c>
      <c r="M5717" s="1" t="s">
        <v>4</v>
      </c>
      <c r="N5717" s="1" t="s">
        <v>4</v>
      </c>
      <c r="O5717" s="1" t="s">
        <v>4</v>
      </c>
      <c r="P5717" s="1" t="s">
        <v>4</v>
      </c>
      <c r="Q5717" s="1" t="s">
        <v>4</v>
      </c>
      <c r="R5717" s="1" t="s">
        <v>4</v>
      </c>
      <c r="S5717" s="1" t="s">
        <v>4</v>
      </c>
      <c r="T5717" s="1" t="s">
        <v>4</v>
      </c>
      <c r="U5717" s="1" t="s">
        <v>4</v>
      </c>
      <c r="V5717" s="1" t="s">
        <v>4</v>
      </c>
      <c r="W5717" s="1" t="s">
        <v>4</v>
      </c>
      <c r="X5717" s="1" t="s">
        <v>4</v>
      </c>
      <c r="Y5717" s="1" t="s">
        <v>4</v>
      </c>
      <c r="Z5717" s="1" t="s">
        <v>4</v>
      </c>
      <c r="AA5717" s="1" t="s">
        <v>4</v>
      </c>
      <c r="AB5717" s="1" t="s">
        <v>4</v>
      </c>
      <c r="AC5717" s="1" t="s">
        <v>4</v>
      </c>
      <c r="AD5717" s="1" t="s">
        <v>4</v>
      </c>
      <c r="AE5717" s="1" t="s">
        <v>4</v>
      </c>
      <c r="AF5717" s="1" t="s">
        <v>4</v>
      </c>
      <c r="AG5717" s="1" t="s">
        <v>4</v>
      </c>
      <c r="AH5717" s="1" t="s">
        <v>4</v>
      </c>
      <c r="AI5717" s="1" t="s">
        <v>4</v>
      </c>
      <c r="AJ5717" s="1" t="s">
        <v>4</v>
      </c>
      <c r="AK5717" s="1" t="s">
        <v>4</v>
      </c>
    </row>
    <row r="5718" spans="1:37">
      <c r="A5718" t="s">
        <v>183</v>
      </c>
      <c r="B5718" s="2">
        <v>537</v>
      </c>
      <c r="C5718" t="s">
        <v>184</v>
      </c>
      <c r="D5718" s="2">
        <v>1998</v>
      </c>
      <c r="E5718" s="1" t="s">
        <v>4</v>
      </c>
      <c r="F5718" s="1" t="s">
        <v>4</v>
      </c>
      <c r="G5718" s="1" t="s">
        <v>4</v>
      </c>
      <c r="H5718" s="1" t="s">
        <v>4</v>
      </c>
      <c r="I5718" s="1" t="s">
        <v>4</v>
      </c>
      <c r="J5718" s="1" t="s">
        <v>4</v>
      </c>
      <c r="K5718" s="1" t="s">
        <v>4</v>
      </c>
      <c r="L5718" s="1" t="s">
        <v>4</v>
      </c>
      <c r="M5718" s="1" t="s">
        <v>4</v>
      </c>
      <c r="N5718" s="1" t="s">
        <v>4</v>
      </c>
      <c r="O5718" s="1" t="s">
        <v>4</v>
      </c>
      <c r="P5718" s="1" t="s">
        <v>4</v>
      </c>
      <c r="Q5718" s="1" t="s">
        <v>4</v>
      </c>
      <c r="R5718" s="1" t="s">
        <v>4</v>
      </c>
      <c r="S5718" s="1" t="s">
        <v>4</v>
      </c>
      <c r="T5718" s="1" t="s">
        <v>4</v>
      </c>
      <c r="U5718" s="1" t="s">
        <v>4</v>
      </c>
      <c r="V5718" s="1" t="s">
        <v>4</v>
      </c>
      <c r="W5718" s="1" t="s">
        <v>4</v>
      </c>
      <c r="X5718" s="1" t="s">
        <v>4</v>
      </c>
      <c r="Y5718" s="1" t="s">
        <v>4</v>
      </c>
      <c r="Z5718" s="1" t="s">
        <v>4</v>
      </c>
      <c r="AA5718" s="1" t="s">
        <v>4</v>
      </c>
      <c r="AB5718" s="1" t="s">
        <v>4</v>
      </c>
      <c r="AC5718" s="1" t="s">
        <v>4</v>
      </c>
      <c r="AD5718" s="1" t="s">
        <v>4</v>
      </c>
      <c r="AE5718" s="1" t="s">
        <v>4</v>
      </c>
      <c r="AF5718" s="1" t="s">
        <v>4</v>
      </c>
      <c r="AG5718" s="1" t="s">
        <v>4</v>
      </c>
      <c r="AH5718" s="1" t="s">
        <v>4</v>
      </c>
      <c r="AI5718" s="1" t="s">
        <v>4</v>
      </c>
      <c r="AJ5718" s="1" t="s">
        <v>4</v>
      </c>
      <c r="AK5718" s="1" t="s">
        <v>4</v>
      </c>
    </row>
    <row r="5719" spans="1:37">
      <c r="A5719" t="s">
        <v>183</v>
      </c>
      <c r="B5719" s="2">
        <v>537</v>
      </c>
      <c r="C5719" t="s">
        <v>184</v>
      </c>
      <c r="D5719" s="2">
        <v>1999</v>
      </c>
      <c r="E5719" s="1" t="s">
        <v>4</v>
      </c>
      <c r="F5719" s="1" t="s">
        <v>4</v>
      </c>
      <c r="G5719" s="1" t="s">
        <v>4</v>
      </c>
      <c r="H5719" s="1" t="s">
        <v>4</v>
      </c>
      <c r="I5719" s="1" t="s">
        <v>4</v>
      </c>
      <c r="J5719" s="1" t="s">
        <v>4</v>
      </c>
      <c r="K5719" s="1" t="s">
        <v>4</v>
      </c>
      <c r="L5719" s="1" t="s">
        <v>4</v>
      </c>
      <c r="M5719" s="1" t="s">
        <v>4</v>
      </c>
      <c r="N5719" s="1" t="s">
        <v>4</v>
      </c>
      <c r="O5719" s="1" t="s">
        <v>4</v>
      </c>
      <c r="P5719" s="1" t="s">
        <v>4</v>
      </c>
      <c r="Q5719" s="1" t="s">
        <v>4</v>
      </c>
      <c r="R5719" s="1" t="s">
        <v>4</v>
      </c>
      <c r="S5719" s="1" t="s">
        <v>4</v>
      </c>
      <c r="T5719" s="1" t="s">
        <v>4</v>
      </c>
      <c r="U5719" s="1" t="s">
        <v>4</v>
      </c>
      <c r="V5719" s="1" t="s">
        <v>4</v>
      </c>
      <c r="W5719" s="1" t="s">
        <v>4</v>
      </c>
      <c r="X5719" s="1" t="s">
        <v>4</v>
      </c>
      <c r="Y5719" s="1" t="s">
        <v>4</v>
      </c>
      <c r="Z5719" s="1" t="s">
        <v>4</v>
      </c>
      <c r="AA5719" s="1" t="s">
        <v>4</v>
      </c>
      <c r="AB5719" s="1" t="s">
        <v>4</v>
      </c>
      <c r="AC5719" s="1" t="s">
        <v>4</v>
      </c>
      <c r="AD5719" s="1" t="s">
        <v>4</v>
      </c>
      <c r="AE5719" s="1" t="s">
        <v>4</v>
      </c>
      <c r="AF5719" s="1" t="s">
        <v>4</v>
      </c>
      <c r="AG5719" s="1" t="s">
        <v>4</v>
      </c>
      <c r="AH5719" s="1" t="s">
        <v>4</v>
      </c>
      <c r="AI5719" s="1" t="s">
        <v>4</v>
      </c>
      <c r="AJ5719" s="1" t="s">
        <v>4</v>
      </c>
      <c r="AK5719" s="1" t="s">
        <v>4</v>
      </c>
    </row>
    <row r="5720" spans="1:37">
      <c r="A5720" t="s">
        <v>183</v>
      </c>
      <c r="B5720" s="2">
        <v>537</v>
      </c>
      <c r="C5720" t="s">
        <v>184</v>
      </c>
      <c r="D5720" s="2">
        <v>2000</v>
      </c>
      <c r="E5720" s="1" t="s">
        <v>4</v>
      </c>
      <c r="F5720" s="1" t="s">
        <v>4</v>
      </c>
      <c r="G5720" s="1" t="s">
        <v>4</v>
      </c>
      <c r="H5720" s="1" t="s">
        <v>4</v>
      </c>
      <c r="I5720" s="1" t="s">
        <v>4</v>
      </c>
      <c r="J5720" s="1" t="s">
        <v>4</v>
      </c>
      <c r="K5720" s="1" t="s">
        <v>4</v>
      </c>
      <c r="L5720" s="1" t="s">
        <v>4</v>
      </c>
      <c r="M5720" s="1" t="s">
        <v>4</v>
      </c>
      <c r="N5720" s="1" t="s">
        <v>4</v>
      </c>
      <c r="O5720" s="1" t="s">
        <v>4</v>
      </c>
      <c r="P5720" s="1" t="s">
        <v>4</v>
      </c>
      <c r="Q5720" s="1" t="s">
        <v>4</v>
      </c>
      <c r="R5720" s="1" t="s">
        <v>4</v>
      </c>
      <c r="S5720" s="1" t="s">
        <v>4</v>
      </c>
      <c r="T5720" s="1" t="s">
        <v>4</v>
      </c>
      <c r="U5720" s="1" t="s">
        <v>4</v>
      </c>
      <c r="V5720" s="1" t="s">
        <v>4</v>
      </c>
      <c r="W5720" s="1" t="s">
        <v>4</v>
      </c>
      <c r="X5720" s="1" t="s">
        <v>4</v>
      </c>
      <c r="Y5720" s="1" t="s">
        <v>4</v>
      </c>
      <c r="Z5720" s="1" t="s">
        <v>4</v>
      </c>
      <c r="AA5720" s="1" t="s">
        <v>4</v>
      </c>
      <c r="AB5720" s="1" t="s">
        <v>4</v>
      </c>
      <c r="AC5720" s="1" t="s">
        <v>4</v>
      </c>
      <c r="AD5720" s="1" t="s">
        <v>4</v>
      </c>
      <c r="AE5720" s="1" t="s">
        <v>4</v>
      </c>
      <c r="AF5720" s="1" t="s">
        <v>4</v>
      </c>
      <c r="AG5720" s="1" t="s">
        <v>4</v>
      </c>
      <c r="AH5720" s="1" t="s">
        <v>4</v>
      </c>
      <c r="AI5720" s="1" t="s">
        <v>4</v>
      </c>
      <c r="AJ5720" s="1" t="s">
        <v>4</v>
      </c>
      <c r="AK5720" s="1" t="s">
        <v>4</v>
      </c>
    </row>
    <row r="5721" spans="1:37">
      <c r="A5721" t="s">
        <v>183</v>
      </c>
      <c r="B5721" s="2">
        <v>537</v>
      </c>
      <c r="C5721" t="s">
        <v>184</v>
      </c>
      <c r="D5721" s="2">
        <v>2001</v>
      </c>
      <c r="E5721" s="1" t="s">
        <v>4</v>
      </c>
      <c r="F5721" s="1" t="s">
        <v>4</v>
      </c>
      <c r="G5721" s="1" t="s">
        <v>4</v>
      </c>
      <c r="H5721" s="1" t="s">
        <v>4</v>
      </c>
      <c r="I5721" s="1" t="s">
        <v>4</v>
      </c>
      <c r="J5721" s="1" t="s">
        <v>4</v>
      </c>
      <c r="K5721" s="1" t="s">
        <v>4</v>
      </c>
      <c r="L5721" s="1" t="s">
        <v>4</v>
      </c>
      <c r="M5721" s="1" t="s">
        <v>4</v>
      </c>
      <c r="N5721" s="1" t="s">
        <v>4</v>
      </c>
      <c r="O5721" s="1" t="s">
        <v>4</v>
      </c>
      <c r="P5721" s="1" t="s">
        <v>4</v>
      </c>
      <c r="Q5721" s="1" t="s">
        <v>4</v>
      </c>
      <c r="R5721" s="1" t="s">
        <v>4</v>
      </c>
      <c r="S5721" s="1" t="s">
        <v>4</v>
      </c>
      <c r="T5721" s="1" t="s">
        <v>4</v>
      </c>
      <c r="U5721" s="1" t="s">
        <v>4</v>
      </c>
      <c r="V5721" s="1" t="s">
        <v>4</v>
      </c>
      <c r="W5721" s="1" t="s">
        <v>4</v>
      </c>
      <c r="X5721" s="1" t="s">
        <v>4</v>
      </c>
      <c r="Y5721" s="1" t="s">
        <v>4</v>
      </c>
      <c r="Z5721" s="1" t="s">
        <v>4</v>
      </c>
      <c r="AA5721" s="1" t="s">
        <v>4</v>
      </c>
      <c r="AB5721" s="1" t="s">
        <v>4</v>
      </c>
      <c r="AC5721" s="1" t="s">
        <v>4</v>
      </c>
      <c r="AD5721" s="1" t="s">
        <v>4</v>
      </c>
      <c r="AE5721" s="1" t="s">
        <v>4</v>
      </c>
      <c r="AF5721" s="1" t="s">
        <v>4</v>
      </c>
      <c r="AG5721" s="1" t="s">
        <v>4</v>
      </c>
      <c r="AH5721" s="1" t="s">
        <v>4</v>
      </c>
      <c r="AI5721" s="1" t="s">
        <v>4</v>
      </c>
      <c r="AJ5721" s="1" t="s">
        <v>4</v>
      </c>
      <c r="AK5721" s="1" t="s">
        <v>4</v>
      </c>
    </row>
    <row r="5722" spans="1:37">
      <c r="A5722" t="s">
        <v>183</v>
      </c>
      <c r="B5722" s="2">
        <v>537</v>
      </c>
      <c r="C5722" t="s">
        <v>184</v>
      </c>
      <c r="D5722" s="2">
        <v>2002</v>
      </c>
      <c r="E5722" s="1" t="s">
        <v>4</v>
      </c>
      <c r="F5722" s="1" t="s">
        <v>4</v>
      </c>
      <c r="G5722" s="1" t="s">
        <v>4</v>
      </c>
      <c r="H5722" s="1" t="s">
        <v>4</v>
      </c>
      <c r="I5722" s="1" t="s">
        <v>4</v>
      </c>
      <c r="J5722" s="1" t="s">
        <v>4</v>
      </c>
      <c r="K5722" s="1" t="s">
        <v>4</v>
      </c>
      <c r="L5722" s="1" t="s">
        <v>4</v>
      </c>
      <c r="M5722" s="1" t="s">
        <v>4</v>
      </c>
      <c r="N5722" s="1" t="s">
        <v>4</v>
      </c>
      <c r="O5722" s="1" t="s">
        <v>4</v>
      </c>
      <c r="P5722" s="1" t="s">
        <v>4</v>
      </c>
      <c r="Q5722" s="1" t="s">
        <v>4</v>
      </c>
      <c r="R5722" s="1" t="s">
        <v>4</v>
      </c>
      <c r="S5722" s="1">
        <v>2.9736732407823929</v>
      </c>
      <c r="T5722" s="1" t="s">
        <v>4</v>
      </c>
      <c r="U5722" s="1" t="s">
        <v>4</v>
      </c>
      <c r="V5722" s="1" t="s">
        <v>4</v>
      </c>
      <c r="W5722" s="1" t="s">
        <v>4</v>
      </c>
      <c r="X5722" s="1" t="s">
        <v>4</v>
      </c>
      <c r="Y5722" s="1" t="s">
        <v>4</v>
      </c>
      <c r="Z5722" s="1" t="s">
        <v>4</v>
      </c>
      <c r="AA5722" s="1" t="s">
        <v>4</v>
      </c>
      <c r="AB5722" s="1" t="s">
        <v>4</v>
      </c>
      <c r="AC5722" s="1" t="s">
        <v>4</v>
      </c>
      <c r="AD5722" s="1" t="s">
        <v>4</v>
      </c>
      <c r="AE5722" s="1" t="s">
        <v>4</v>
      </c>
      <c r="AF5722" s="1" t="s">
        <v>4</v>
      </c>
      <c r="AG5722" s="1" t="s">
        <v>4</v>
      </c>
      <c r="AH5722" s="1" t="s">
        <v>4</v>
      </c>
      <c r="AI5722" s="1" t="s">
        <v>4</v>
      </c>
      <c r="AJ5722" s="1" t="s">
        <v>4</v>
      </c>
      <c r="AK5722" s="1" t="s">
        <v>4</v>
      </c>
    </row>
    <row r="5723" spans="1:37">
      <c r="A5723" t="s">
        <v>183</v>
      </c>
      <c r="B5723" s="2">
        <v>537</v>
      </c>
      <c r="C5723" t="s">
        <v>184</v>
      </c>
      <c r="D5723" s="2">
        <v>2003</v>
      </c>
      <c r="E5723" s="1" t="s">
        <v>4</v>
      </c>
      <c r="F5723" s="1" t="s">
        <v>4</v>
      </c>
      <c r="G5723" s="1" t="s">
        <v>4</v>
      </c>
      <c r="H5723" s="1" t="s">
        <v>4</v>
      </c>
      <c r="I5723" s="1" t="s">
        <v>4</v>
      </c>
      <c r="J5723" s="1" t="s">
        <v>4</v>
      </c>
      <c r="K5723" s="1" t="s">
        <v>4</v>
      </c>
      <c r="L5723" s="1" t="s">
        <v>4</v>
      </c>
      <c r="M5723" s="1" t="s">
        <v>4</v>
      </c>
      <c r="N5723" s="1" t="s">
        <v>4</v>
      </c>
      <c r="O5723" s="1" t="s">
        <v>4</v>
      </c>
      <c r="P5723" s="1" t="s">
        <v>4</v>
      </c>
      <c r="Q5723" s="1" t="s">
        <v>4</v>
      </c>
      <c r="R5723" s="1" t="s">
        <v>4</v>
      </c>
      <c r="S5723" s="1">
        <v>-2.7476951153456275</v>
      </c>
      <c r="T5723" s="1">
        <v>-6.1663757998836495</v>
      </c>
      <c r="U5723" s="1" t="s">
        <v>4</v>
      </c>
      <c r="V5723" s="1" t="s">
        <v>4</v>
      </c>
      <c r="W5723" s="1" t="s">
        <v>4</v>
      </c>
      <c r="X5723" s="1" t="s">
        <v>4</v>
      </c>
      <c r="Y5723" s="1" t="s">
        <v>4</v>
      </c>
      <c r="Z5723" s="1" t="s">
        <v>4</v>
      </c>
      <c r="AA5723" s="1" t="s">
        <v>4</v>
      </c>
      <c r="AB5723" s="1" t="s">
        <v>4</v>
      </c>
      <c r="AC5723" s="1" t="s">
        <v>4</v>
      </c>
      <c r="AD5723" s="1" t="s">
        <v>4</v>
      </c>
      <c r="AE5723" s="1" t="s">
        <v>4</v>
      </c>
      <c r="AF5723" s="1" t="s">
        <v>4</v>
      </c>
      <c r="AG5723" s="1" t="s">
        <v>4</v>
      </c>
      <c r="AH5723" s="1" t="s">
        <v>4</v>
      </c>
      <c r="AI5723" s="1" t="s">
        <v>4</v>
      </c>
      <c r="AJ5723" s="1" t="s">
        <v>4</v>
      </c>
      <c r="AK5723" s="1" t="s">
        <v>4</v>
      </c>
    </row>
    <row r="5724" spans="1:37">
      <c r="A5724" t="s">
        <v>183</v>
      </c>
      <c r="B5724" s="2">
        <v>537</v>
      </c>
      <c r="C5724" t="s">
        <v>184</v>
      </c>
      <c r="D5724" s="2">
        <v>2004</v>
      </c>
      <c r="E5724" s="1" t="s">
        <v>4</v>
      </c>
      <c r="F5724" s="1" t="s">
        <v>4</v>
      </c>
      <c r="G5724" s="1" t="s">
        <v>4</v>
      </c>
      <c r="H5724" s="1" t="s">
        <v>4</v>
      </c>
      <c r="I5724" s="1" t="s">
        <v>4</v>
      </c>
      <c r="J5724" s="1" t="s">
        <v>4</v>
      </c>
      <c r="K5724" s="1" t="s">
        <v>4</v>
      </c>
      <c r="L5724" s="1" t="s">
        <v>4</v>
      </c>
      <c r="M5724" s="1" t="s">
        <v>4</v>
      </c>
      <c r="N5724" s="1" t="s">
        <v>4</v>
      </c>
      <c r="O5724" s="1" t="s">
        <v>4</v>
      </c>
      <c r="P5724" s="1" t="s">
        <v>4</v>
      </c>
      <c r="Q5724" s="1" t="s">
        <v>4</v>
      </c>
      <c r="R5724" s="1" t="s">
        <v>4</v>
      </c>
      <c r="S5724" s="1">
        <v>1.0222359611236076</v>
      </c>
      <c r="T5724" s="1">
        <v>1.8342143344677764</v>
      </c>
      <c r="U5724" s="1">
        <v>0.34000000000000696</v>
      </c>
      <c r="V5724" s="1" t="s">
        <v>4</v>
      </c>
      <c r="W5724" s="1" t="s">
        <v>4</v>
      </c>
      <c r="X5724" s="1" t="s">
        <v>4</v>
      </c>
      <c r="Y5724" s="1" t="s">
        <v>4</v>
      </c>
      <c r="Z5724" s="1" t="s">
        <v>4</v>
      </c>
      <c r="AA5724" s="1" t="s">
        <v>4</v>
      </c>
      <c r="AB5724" s="1" t="s">
        <v>4</v>
      </c>
      <c r="AC5724" s="1" t="s">
        <v>4</v>
      </c>
      <c r="AD5724" s="1" t="s">
        <v>4</v>
      </c>
      <c r="AE5724" s="1" t="s">
        <v>4</v>
      </c>
      <c r="AF5724" s="1" t="s">
        <v>4</v>
      </c>
      <c r="AG5724" s="1" t="s">
        <v>4</v>
      </c>
      <c r="AH5724" s="1" t="s">
        <v>4</v>
      </c>
      <c r="AI5724" s="1" t="s">
        <v>4</v>
      </c>
      <c r="AJ5724" s="1" t="s">
        <v>4</v>
      </c>
      <c r="AK5724" s="1" t="s">
        <v>4</v>
      </c>
    </row>
    <row r="5725" spans="1:37">
      <c r="A5725" t="s">
        <v>183</v>
      </c>
      <c r="B5725" s="2">
        <v>537</v>
      </c>
      <c r="C5725" t="s">
        <v>184</v>
      </c>
      <c r="D5725" s="2">
        <v>2005</v>
      </c>
      <c r="E5725" s="1" t="s">
        <v>4</v>
      </c>
      <c r="F5725" s="1" t="s">
        <v>4</v>
      </c>
      <c r="G5725" s="1" t="s">
        <v>4</v>
      </c>
      <c r="H5725" s="1" t="s">
        <v>4</v>
      </c>
      <c r="I5725" s="1" t="s">
        <v>4</v>
      </c>
      <c r="J5725" s="1" t="s">
        <v>4</v>
      </c>
      <c r="K5725" s="1" t="s">
        <v>4</v>
      </c>
      <c r="L5725" s="1" t="s">
        <v>4</v>
      </c>
      <c r="M5725" s="1" t="s">
        <v>4</v>
      </c>
      <c r="N5725" s="1" t="s">
        <v>4</v>
      </c>
      <c r="O5725" s="1" t="s">
        <v>4</v>
      </c>
      <c r="P5725" s="1" t="s">
        <v>4</v>
      </c>
      <c r="Q5725" s="1" t="s">
        <v>4</v>
      </c>
      <c r="R5725" s="1" t="s">
        <v>4</v>
      </c>
      <c r="S5725" s="1">
        <v>1.4887598384429435</v>
      </c>
      <c r="T5725" s="1">
        <v>2.4978166060273033</v>
      </c>
      <c r="U5725" s="1">
        <v>2.255000000000007</v>
      </c>
      <c r="V5725" s="1">
        <v>2.2984244670991583</v>
      </c>
      <c r="W5725" s="1" t="s">
        <v>4</v>
      </c>
      <c r="X5725" s="1" t="s">
        <v>4</v>
      </c>
      <c r="Y5725" s="1" t="s">
        <v>4</v>
      </c>
      <c r="Z5725" s="1" t="s">
        <v>4</v>
      </c>
      <c r="AA5725" s="1" t="s">
        <v>4</v>
      </c>
      <c r="AB5725" s="1" t="s">
        <v>4</v>
      </c>
      <c r="AC5725" s="1" t="s">
        <v>4</v>
      </c>
      <c r="AD5725" s="1" t="s">
        <v>4</v>
      </c>
      <c r="AE5725" s="1" t="s">
        <v>4</v>
      </c>
      <c r="AF5725" s="1" t="s">
        <v>4</v>
      </c>
      <c r="AG5725" s="1" t="s">
        <v>4</v>
      </c>
      <c r="AH5725" s="1" t="s">
        <v>4</v>
      </c>
      <c r="AI5725" s="1" t="s">
        <v>4</v>
      </c>
      <c r="AJ5725" s="1" t="s">
        <v>4</v>
      </c>
      <c r="AK5725" s="1" t="s">
        <v>4</v>
      </c>
    </row>
    <row r="5726" spans="1:37">
      <c r="A5726" t="s">
        <v>183</v>
      </c>
      <c r="B5726" s="2">
        <v>537</v>
      </c>
      <c r="C5726" t="s">
        <v>184</v>
      </c>
      <c r="D5726" s="2">
        <v>2006</v>
      </c>
      <c r="E5726" s="1" t="s">
        <v>4</v>
      </c>
      <c r="F5726" s="1" t="s">
        <v>4</v>
      </c>
      <c r="G5726" s="1" t="s">
        <v>4</v>
      </c>
      <c r="H5726" s="1" t="s">
        <v>4</v>
      </c>
      <c r="I5726" s="1" t="s">
        <v>4</v>
      </c>
      <c r="J5726" s="1" t="s">
        <v>4</v>
      </c>
      <c r="K5726" s="1" t="s">
        <v>4</v>
      </c>
      <c r="L5726" s="1" t="s">
        <v>4</v>
      </c>
      <c r="M5726" s="1" t="s">
        <v>4</v>
      </c>
      <c r="N5726" s="1" t="s">
        <v>4</v>
      </c>
      <c r="O5726" s="1" t="s">
        <v>4</v>
      </c>
      <c r="P5726" s="1" t="s">
        <v>4</v>
      </c>
      <c r="Q5726" s="1" t="s">
        <v>4</v>
      </c>
      <c r="R5726" s="1" t="s">
        <v>4</v>
      </c>
      <c r="S5726" s="1">
        <v>2.3320737121989898</v>
      </c>
      <c r="T5726" s="1">
        <v>4.911734356394315</v>
      </c>
      <c r="U5726" s="1">
        <v>0.88669999999990701</v>
      </c>
      <c r="V5726" s="1">
        <v>-2.9000000000000026</v>
      </c>
      <c r="W5726" s="1">
        <v>-3.3880704412686535</v>
      </c>
      <c r="X5726" s="1" t="s">
        <v>4</v>
      </c>
      <c r="Y5726" s="1" t="s">
        <v>4</v>
      </c>
      <c r="Z5726" s="1" t="s">
        <v>4</v>
      </c>
      <c r="AA5726" s="1" t="s">
        <v>4</v>
      </c>
      <c r="AB5726" s="1" t="s">
        <v>4</v>
      </c>
      <c r="AC5726" s="1" t="s">
        <v>4</v>
      </c>
      <c r="AD5726" s="1" t="s">
        <v>4</v>
      </c>
      <c r="AE5726" s="1" t="s">
        <v>4</v>
      </c>
      <c r="AF5726" s="1" t="s">
        <v>4</v>
      </c>
      <c r="AG5726" s="1" t="s">
        <v>4</v>
      </c>
      <c r="AH5726" s="1" t="s">
        <v>4</v>
      </c>
      <c r="AI5726" s="1" t="s">
        <v>4</v>
      </c>
      <c r="AJ5726" s="1" t="s">
        <v>4</v>
      </c>
      <c r="AK5726" s="1" t="s">
        <v>4</v>
      </c>
    </row>
    <row r="5727" spans="1:37">
      <c r="A5727" t="s">
        <v>183</v>
      </c>
      <c r="B5727" s="2">
        <v>537</v>
      </c>
      <c r="C5727" t="s">
        <v>184</v>
      </c>
      <c r="D5727" s="2">
        <v>2007</v>
      </c>
      <c r="E5727" s="1" t="s">
        <v>4</v>
      </c>
      <c r="F5727" s="1" t="s">
        <v>4</v>
      </c>
      <c r="G5727" s="1" t="s">
        <v>4</v>
      </c>
      <c r="H5727" s="1" t="s">
        <v>4</v>
      </c>
      <c r="I5727" s="1" t="s">
        <v>4</v>
      </c>
      <c r="J5727" s="1" t="s">
        <v>4</v>
      </c>
      <c r="K5727" s="1" t="s">
        <v>4</v>
      </c>
      <c r="L5727" s="1" t="s">
        <v>4</v>
      </c>
      <c r="M5727" s="1" t="s">
        <v>4</v>
      </c>
      <c r="N5727" s="1" t="s">
        <v>4</v>
      </c>
      <c r="O5727" s="1" t="s">
        <v>4</v>
      </c>
      <c r="P5727" s="1" t="s">
        <v>4</v>
      </c>
      <c r="Q5727" s="1" t="s">
        <v>4</v>
      </c>
      <c r="R5727" s="1" t="s">
        <v>4</v>
      </c>
      <c r="S5727" s="1">
        <v>3.6262000355472557</v>
      </c>
      <c r="T5727" s="1">
        <v>4.2395682910816967</v>
      </c>
      <c r="U5727" s="1">
        <v>4.5796874699228551</v>
      </c>
      <c r="V5727" s="1">
        <v>27.400000000000002</v>
      </c>
      <c r="W5727" s="1">
        <v>19.822619121272076</v>
      </c>
      <c r="X5727" s="1">
        <v>8.4041496216996858</v>
      </c>
      <c r="Y5727" s="1" t="s">
        <v>4</v>
      </c>
      <c r="Z5727" s="1" t="s">
        <v>4</v>
      </c>
      <c r="AA5727" s="1" t="s">
        <v>4</v>
      </c>
      <c r="AB5727" s="1" t="s">
        <v>4</v>
      </c>
      <c r="AC5727" s="1" t="s">
        <v>4</v>
      </c>
      <c r="AD5727" s="1" t="s">
        <v>4</v>
      </c>
      <c r="AE5727" s="1" t="s">
        <v>4</v>
      </c>
      <c r="AF5727" s="1" t="s">
        <v>4</v>
      </c>
      <c r="AG5727" s="1" t="s">
        <v>4</v>
      </c>
      <c r="AH5727" s="1" t="s">
        <v>4</v>
      </c>
      <c r="AI5727" s="1" t="s">
        <v>4</v>
      </c>
      <c r="AJ5727" s="1" t="s">
        <v>4</v>
      </c>
      <c r="AK5727" s="1" t="s">
        <v>4</v>
      </c>
    </row>
    <row r="5728" spans="1:37">
      <c r="A5728" t="s">
        <v>183</v>
      </c>
      <c r="B5728" s="2">
        <v>537</v>
      </c>
      <c r="C5728" t="s">
        <v>184</v>
      </c>
      <c r="D5728" s="2">
        <v>2008</v>
      </c>
      <c r="E5728" s="1" t="s">
        <v>4</v>
      </c>
      <c r="F5728" s="1" t="s">
        <v>4</v>
      </c>
      <c r="G5728" s="1" t="s">
        <v>4</v>
      </c>
      <c r="H5728" s="1" t="s">
        <v>4</v>
      </c>
      <c r="I5728" s="1" t="s">
        <v>4</v>
      </c>
      <c r="J5728" s="1" t="s">
        <v>4</v>
      </c>
      <c r="K5728" s="1" t="s">
        <v>4</v>
      </c>
      <c r="L5728" s="1" t="s">
        <v>4</v>
      </c>
      <c r="M5728" s="1" t="s">
        <v>4</v>
      </c>
      <c r="N5728" s="1" t="s">
        <v>4</v>
      </c>
      <c r="O5728" s="1" t="s">
        <v>4</v>
      </c>
      <c r="P5728" s="1" t="s">
        <v>4</v>
      </c>
      <c r="Q5728" s="1" t="s">
        <v>4</v>
      </c>
      <c r="R5728" s="1" t="s">
        <v>4</v>
      </c>
      <c r="S5728" s="1">
        <v>4.5281876652305764</v>
      </c>
      <c r="T5728" s="1">
        <v>3.9905250106175627</v>
      </c>
      <c r="U5728" s="1">
        <v>4.5000000000000151</v>
      </c>
      <c r="V5728" s="1">
        <v>3.8000000000000034</v>
      </c>
      <c r="W5728" s="1">
        <v>2.4510827677552971</v>
      </c>
      <c r="X5728" s="1">
        <v>12.798086190076429</v>
      </c>
      <c r="Y5728" s="1">
        <v>10.961729718041081</v>
      </c>
      <c r="Z5728" s="1" t="s">
        <v>4</v>
      </c>
      <c r="AA5728" s="1" t="s">
        <v>4</v>
      </c>
      <c r="AB5728" s="1" t="s">
        <v>4</v>
      </c>
      <c r="AC5728" s="1" t="s">
        <v>4</v>
      </c>
      <c r="AD5728" s="1" t="s">
        <v>4</v>
      </c>
      <c r="AE5728" s="1" t="s">
        <v>4</v>
      </c>
      <c r="AF5728" s="1" t="s">
        <v>4</v>
      </c>
      <c r="AG5728" s="1" t="s">
        <v>4</v>
      </c>
      <c r="AH5728" s="1" t="s">
        <v>4</v>
      </c>
      <c r="AI5728" s="1" t="s">
        <v>4</v>
      </c>
      <c r="AJ5728" s="1" t="s">
        <v>4</v>
      </c>
      <c r="AK5728" s="1" t="s">
        <v>4</v>
      </c>
    </row>
    <row r="5729" spans="1:37">
      <c r="A5729" t="s">
        <v>183</v>
      </c>
      <c r="B5729" s="2">
        <v>537</v>
      </c>
      <c r="C5729" t="s">
        <v>184</v>
      </c>
      <c r="D5729" s="2">
        <v>2009</v>
      </c>
      <c r="E5729" s="1" t="s">
        <v>4</v>
      </c>
      <c r="F5729" s="1" t="s">
        <v>4</v>
      </c>
      <c r="G5729" s="1" t="s">
        <v>4</v>
      </c>
      <c r="H5729" s="1" t="s">
        <v>4</v>
      </c>
      <c r="I5729" s="1" t="s">
        <v>4</v>
      </c>
      <c r="J5729" s="1" t="s">
        <v>4</v>
      </c>
      <c r="K5729" s="1" t="s">
        <v>4</v>
      </c>
      <c r="L5729" s="1" t="s">
        <v>4</v>
      </c>
      <c r="M5729" s="1" t="s">
        <v>4</v>
      </c>
      <c r="N5729" s="1" t="s">
        <v>4</v>
      </c>
      <c r="O5729" s="1" t="s">
        <v>4</v>
      </c>
      <c r="P5729" s="1" t="s">
        <v>4</v>
      </c>
      <c r="Q5729" s="1" t="s">
        <v>4</v>
      </c>
      <c r="R5729" s="1" t="s">
        <v>4</v>
      </c>
      <c r="S5729" s="1">
        <v>4.8027968793640019</v>
      </c>
      <c r="T5729" s="1">
        <v>4.0032180190619604</v>
      </c>
      <c r="U5729" s="1">
        <v>4.4999999999998153</v>
      </c>
      <c r="V5729" s="1">
        <v>1.5999999999998904</v>
      </c>
      <c r="W5729" s="1">
        <v>0.57230918952204668</v>
      </c>
      <c r="X5729" s="1">
        <v>7.1727948813196774</v>
      </c>
      <c r="Y5729" s="1">
        <v>11.608874457073437</v>
      </c>
      <c r="Z5729" s="1">
        <v>12.940084969276921</v>
      </c>
      <c r="AA5729" s="1" t="s">
        <v>4</v>
      </c>
      <c r="AB5729" s="1" t="s">
        <v>4</v>
      </c>
      <c r="AC5729" s="1" t="s">
        <v>4</v>
      </c>
      <c r="AD5729" s="1" t="s">
        <v>4</v>
      </c>
      <c r="AE5729" s="1" t="s">
        <v>4</v>
      </c>
      <c r="AF5729" s="1" t="s">
        <v>4</v>
      </c>
      <c r="AG5729" s="1" t="s">
        <v>4</v>
      </c>
      <c r="AH5729" s="1" t="s">
        <v>4</v>
      </c>
      <c r="AI5729" s="1" t="s">
        <v>4</v>
      </c>
      <c r="AJ5729" s="1" t="s">
        <v>4</v>
      </c>
      <c r="AK5729" s="1" t="s">
        <v>4</v>
      </c>
    </row>
    <row r="5730" spans="1:37">
      <c r="A5730" t="s">
        <v>183</v>
      </c>
      <c r="B5730" s="2">
        <v>537</v>
      </c>
      <c r="C5730" t="s">
        <v>184</v>
      </c>
      <c r="D5730" s="2">
        <v>2010</v>
      </c>
      <c r="E5730" s="1" t="s">
        <v>4</v>
      </c>
      <c r="F5730" s="1" t="s">
        <v>4</v>
      </c>
      <c r="G5730" s="1" t="s">
        <v>4</v>
      </c>
      <c r="H5730" s="1" t="s">
        <v>4</v>
      </c>
      <c r="I5730" s="1" t="s">
        <v>4</v>
      </c>
      <c r="J5730" s="1" t="s">
        <v>4</v>
      </c>
      <c r="K5730" s="1" t="s">
        <v>4</v>
      </c>
      <c r="L5730" s="1" t="s">
        <v>4</v>
      </c>
      <c r="M5730" s="1" t="s">
        <v>4</v>
      </c>
      <c r="N5730" s="1" t="s">
        <v>4</v>
      </c>
      <c r="O5730" s="1" t="s">
        <v>4</v>
      </c>
      <c r="P5730" s="1" t="s">
        <v>4</v>
      </c>
      <c r="Q5730" s="1" t="s">
        <v>4</v>
      </c>
      <c r="R5730" s="1" t="s">
        <v>4</v>
      </c>
      <c r="S5730" s="1" t="s">
        <v>4</v>
      </c>
      <c r="T5730" s="1">
        <v>5.1490789700178619</v>
      </c>
      <c r="U5730" s="1">
        <v>4.5000000000001261</v>
      </c>
      <c r="V5730" s="1">
        <v>1.6000000000000902</v>
      </c>
      <c r="W5730" s="1">
        <v>1.2200026920918594</v>
      </c>
      <c r="X5730" s="1">
        <v>7.8762793155644717</v>
      </c>
      <c r="Y5730" s="1">
        <v>7.9097315027309989</v>
      </c>
      <c r="Z5730" s="1">
        <v>6.049996653053169</v>
      </c>
      <c r="AA5730" s="1">
        <v>9.4688660757574539</v>
      </c>
      <c r="AB5730" s="1" t="s">
        <v>4</v>
      </c>
      <c r="AC5730" s="1" t="s">
        <v>4</v>
      </c>
      <c r="AD5730" s="1" t="s">
        <v>4</v>
      </c>
      <c r="AE5730" s="1" t="s">
        <v>4</v>
      </c>
      <c r="AF5730" s="1" t="s">
        <v>4</v>
      </c>
      <c r="AG5730" s="1" t="s">
        <v>4</v>
      </c>
      <c r="AH5730" s="1" t="s">
        <v>4</v>
      </c>
      <c r="AI5730" s="1" t="s">
        <v>4</v>
      </c>
      <c r="AJ5730" s="1" t="s">
        <v>4</v>
      </c>
      <c r="AK5730" s="1" t="s">
        <v>4</v>
      </c>
    </row>
    <row r="5731" spans="1:37">
      <c r="A5731" t="s">
        <v>183</v>
      </c>
      <c r="B5731" s="2">
        <v>537</v>
      </c>
      <c r="C5731" t="s">
        <v>184</v>
      </c>
      <c r="D5731" s="2">
        <v>2011</v>
      </c>
      <c r="E5731" s="1" t="s">
        <v>4</v>
      </c>
      <c r="F5731" s="1" t="s">
        <v>4</v>
      </c>
      <c r="G5731" s="1" t="s">
        <v>4</v>
      </c>
      <c r="H5731" s="1" t="s">
        <v>4</v>
      </c>
      <c r="I5731" s="1" t="s">
        <v>4</v>
      </c>
      <c r="J5731" s="1" t="s">
        <v>4</v>
      </c>
      <c r="K5731" s="1" t="s">
        <v>4</v>
      </c>
      <c r="L5731" s="1" t="s">
        <v>4</v>
      </c>
      <c r="M5731" s="1" t="s">
        <v>4</v>
      </c>
      <c r="N5731" s="1" t="s">
        <v>4</v>
      </c>
      <c r="O5731" s="1" t="s">
        <v>4</v>
      </c>
      <c r="P5731" s="1" t="s">
        <v>4</v>
      </c>
      <c r="Q5731" s="1" t="s">
        <v>4</v>
      </c>
      <c r="R5731" s="1" t="s">
        <v>4</v>
      </c>
      <c r="S5731" s="1" t="s">
        <v>4</v>
      </c>
      <c r="T5731" s="1" t="s">
        <v>4</v>
      </c>
      <c r="U5731" s="1">
        <v>4.4999999999998819</v>
      </c>
      <c r="V5731" s="1">
        <v>2.3969347089664028</v>
      </c>
      <c r="W5731" s="1">
        <v>1.5721720283467411</v>
      </c>
      <c r="X5731" s="1">
        <v>7.3780718485167318</v>
      </c>
      <c r="Y5731" s="1">
        <v>8.1564804512087363</v>
      </c>
      <c r="Z5731" s="1">
        <v>7.3437292386447472</v>
      </c>
      <c r="AA5731" s="1">
        <v>10.595909351778698</v>
      </c>
      <c r="AB5731" s="1">
        <v>12.02551656606936</v>
      </c>
      <c r="AC5731" s="1" t="s">
        <v>4</v>
      </c>
      <c r="AD5731" s="1" t="s">
        <v>4</v>
      </c>
      <c r="AE5731" s="1" t="s">
        <v>4</v>
      </c>
      <c r="AF5731" s="1" t="s">
        <v>4</v>
      </c>
      <c r="AG5731" s="1" t="s">
        <v>4</v>
      </c>
      <c r="AH5731" s="1" t="s">
        <v>4</v>
      </c>
      <c r="AI5731" s="1" t="s">
        <v>4</v>
      </c>
      <c r="AJ5731" s="1" t="s">
        <v>4</v>
      </c>
      <c r="AK5731" s="1" t="s">
        <v>4</v>
      </c>
    </row>
    <row r="5732" spans="1:37">
      <c r="A5732" t="s">
        <v>183</v>
      </c>
      <c r="B5732" s="2">
        <v>537</v>
      </c>
      <c r="C5732" t="s">
        <v>184</v>
      </c>
      <c r="D5732" s="2">
        <v>2012</v>
      </c>
      <c r="E5732" s="1" t="s">
        <v>4</v>
      </c>
      <c r="F5732" s="1" t="s">
        <v>4</v>
      </c>
      <c r="G5732" s="1" t="s">
        <v>4</v>
      </c>
      <c r="H5732" s="1" t="s">
        <v>4</v>
      </c>
      <c r="I5732" s="1" t="s">
        <v>4</v>
      </c>
      <c r="J5732" s="1" t="s">
        <v>4</v>
      </c>
      <c r="K5732" s="1" t="s">
        <v>4</v>
      </c>
      <c r="L5732" s="1" t="s">
        <v>4</v>
      </c>
      <c r="M5732" s="1" t="s">
        <v>4</v>
      </c>
      <c r="N5732" s="1" t="s">
        <v>4</v>
      </c>
      <c r="O5732" s="1" t="s">
        <v>4</v>
      </c>
      <c r="P5732" s="1" t="s">
        <v>4</v>
      </c>
      <c r="Q5732" s="1" t="s">
        <v>4</v>
      </c>
      <c r="R5732" s="1" t="s">
        <v>4</v>
      </c>
      <c r="S5732" s="1" t="s">
        <v>4</v>
      </c>
      <c r="T5732" s="1" t="s">
        <v>4</v>
      </c>
      <c r="U5732" s="1" t="s">
        <v>4</v>
      </c>
      <c r="V5732" s="1">
        <v>2.6999999999999469</v>
      </c>
      <c r="W5732" s="1">
        <v>2.8302220881643025</v>
      </c>
      <c r="X5732" s="1">
        <v>7.6165401338009753</v>
      </c>
      <c r="Y5732" s="1">
        <v>7.8571157321814633</v>
      </c>
      <c r="Z5732" s="1">
        <v>8.6351126310494131</v>
      </c>
      <c r="AA5732" s="1">
        <v>10.000000000000275</v>
      </c>
      <c r="AB5732" s="1">
        <v>8.2712990620806401</v>
      </c>
      <c r="AC5732" s="1">
        <v>7.8431372549019773</v>
      </c>
      <c r="AD5732" s="1" t="s">
        <v>4</v>
      </c>
      <c r="AE5732" s="1" t="s">
        <v>4</v>
      </c>
      <c r="AF5732" s="1" t="s">
        <v>4</v>
      </c>
      <c r="AG5732" s="1" t="s">
        <v>4</v>
      </c>
      <c r="AH5732" s="1" t="s">
        <v>4</v>
      </c>
      <c r="AI5732" s="1" t="s">
        <v>4</v>
      </c>
      <c r="AJ5732" s="1" t="s">
        <v>4</v>
      </c>
      <c r="AK5732" s="1" t="s">
        <v>4</v>
      </c>
    </row>
    <row r="5733" spans="1:37">
      <c r="A5733" t="s">
        <v>183</v>
      </c>
      <c r="B5733" s="2">
        <v>537</v>
      </c>
      <c r="C5733" t="s">
        <v>184</v>
      </c>
      <c r="D5733" s="2">
        <v>2013</v>
      </c>
      <c r="E5733" s="1" t="s">
        <v>4</v>
      </c>
      <c r="F5733" s="1" t="s">
        <v>4</v>
      </c>
      <c r="G5733" s="1" t="s">
        <v>4</v>
      </c>
      <c r="H5733" s="1" t="s">
        <v>4</v>
      </c>
      <c r="I5733" s="1" t="s">
        <v>4</v>
      </c>
      <c r="J5733" s="1" t="s">
        <v>4</v>
      </c>
      <c r="K5733" s="1" t="s">
        <v>4</v>
      </c>
      <c r="L5733" s="1" t="s">
        <v>4</v>
      </c>
      <c r="M5733" s="1" t="s">
        <v>4</v>
      </c>
      <c r="N5733" s="1" t="s">
        <v>4</v>
      </c>
      <c r="O5733" s="1" t="s">
        <v>4</v>
      </c>
      <c r="P5733" s="1" t="s">
        <v>4</v>
      </c>
      <c r="Q5733" s="1" t="s">
        <v>4</v>
      </c>
      <c r="R5733" s="1" t="s">
        <v>4</v>
      </c>
      <c r="S5733" s="1" t="s">
        <v>4</v>
      </c>
      <c r="T5733" s="1" t="s">
        <v>4</v>
      </c>
      <c r="U5733" s="1" t="s">
        <v>4</v>
      </c>
      <c r="V5733" s="1" t="s">
        <v>4</v>
      </c>
      <c r="W5733" s="1">
        <v>3.8422076690712847</v>
      </c>
      <c r="X5733" s="1">
        <v>7.6842050024332753</v>
      </c>
      <c r="Y5733" s="1">
        <v>7.1568704318150544</v>
      </c>
      <c r="Z5733" s="1">
        <v>9.7076956083310471</v>
      </c>
      <c r="AA5733" s="1">
        <v>9.9999999999992326</v>
      </c>
      <c r="AB5733" s="1">
        <v>8.0522114910669629</v>
      </c>
      <c r="AC5733" s="1">
        <v>5.4055479968017295</v>
      </c>
      <c r="AD5733" s="1">
        <v>2.7573529411764719</v>
      </c>
      <c r="AE5733" s="1" t="s">
        <v>4</v>
      </c>
      <c r="AF5733" s="1" t="s">
        <v>4</v>
      </c>
      <c r="AG5733" s="1" t="s">
        <v>4</v>
      </c>
      <c r="AH5733" s="1" t="s">
        <v>4</v>
      </c>
      <c r="AI5733" s="1" t="s">
        <v>4</v>
      </c>
      <c r="AJ5733" s="1" t="s">
        <v>4</v>
      </c>
      <c r="AK5733" s="1" t="s">
        <v>4</v>
      </c>
    </row>
    <row r="5734" spans="1:37">
      <c r="A5734" t="s">
        <v>183</v>
      </c>
      <c r="B5734" s="2">
        <v>537</v>
      </c>
      <c r="C5734" t="s">
        <v>184</v>
      </c>
      <c r="D5734" s="2">
        <v>2014</v>
      </c>
      <c r="E5734" s="1" t="s">
        <v>4</v>
      </c>
      <c r="F5734" s="1" t="s">
        <v>4</v>
      </c>
      <c r="G5734" s="1" t="s">
        <v>4</v>
      </c>
      <c r="H5734" s="1" t="s">
        <v>4</v>
      </c>
      <c r="I5734" s="1" t="s">
        <v>4</v>
      </c>
      <c r="J5734" s="1" t="s">
        <v>4</v>
      </c>
      <c r="K5734" s="1" t="s">
        <v>4</v>
      </c>
      <c r="L5734" s="1" t="s">
        <v>4</v>
      </c>
      <c r="M5734" s="1" t="s">
        <v>4</v>
      </c>
      <c r="N5734" s="1" t="s">
        <v>4</v>
      </c>
      <c r="O5734" s="1" t="s">
        <v>4</v>
      </c>
      <c r="P5734" s="1" t="s">
        <v>4</v>
      </c>
      <c r="Q5734" s="1" t="s">
        <v>4</v>
      </c>
      <c r="R5734" s="1" t="s">
        <v>4</v>
      </c>
      <c r="S5734" s="1" t="s">
        <v>4</v>
      </c>
      <c r="T5734" s="1" t="s">
        <v>4</v>
      </c>
      <c r="U5734" s="1" t="s">
        <v>4</v>
      </c>
      <c r="V5734" s="1" t="s">
        <v>4</v>
      </c>
      <c r="W5734" s="1" t="s">
        <v>4</v>
      </c>
      <c r="X5734" s="1">
        <v>7.8186925977579147</v>
      </c>
      <c r="Y5734" s="1">
        <v>6.3027500851627671</v>
      </c>
      <c r="Z5734" s="1">
        <v>9.39305003294686</v>
      </c>
      <c r="AA5734" s="1">
        <v>10.000000000000696</v>
      </c>
      <c r="AB5734" s="1">
        <v>7.9905585465962492</v>
      </c>
      <c r="AC5734" s="1">
        <v>6.5599166719386259</v>
      </c>
      <c r="AD5734" s="1">
        <v>4.4999999999999929</v>
      </c>
      <c r="AE5734" s="1">
        <v>5.8611361587015187</v>
      </c>
      <c r="AF5734" s="1" t="s">
        <v>4</v>
      </c>
      <c r="AG5734" s="1" t="s">
        <v>4</v>
      </c>
      <c r="AH5734" s="1" t="s">
        <v>4</v>
      </c>
      <c r="AI5734" s="1" t="s">
        <v>4</v>
      </c>
      <c r="AJ5734" s="1" t="s">
        <v>4</v>
      </c>
      <c r="AK5734" s="1" t="s">
        <v>4</v>
      </c>
    </row>
    <row r="5735" spans="1:37">
      <c r="A5735" t="s">
        <v>183</v>
      </c>
      <c r="B5735" s="2">
        <v>537</v>
      </c>
      <c r="C5735" t="s">
        <v>184</v>
      </c>
      <c r="D5735" s="2">
        <v>2015</v>
      </c>
      <c r="E5735" s="1" t="s">
        <v>4</v>
      </c>
      <c r="F5735" s="1" t="s">
        <v>4</v>
      </c>
      <c r="G5735" s="1" t="s">
        <v>4</v>
      </c>
      <c r="H5735" s="1" t="s">
        <v>4</v>
      </c>
      <c r="I5735" s="1" t="s">
        <v>4</v>
      </c>
      <c r="J5735" s="1" t="s">
        <v>4</v>
      </c>
      <c r="K5735" s="1" t="s">
        <v>4</v>
      </c>
      <c r="L5735" s="1" t="s">
        <v>4</v>
      </c>
      <c r="M5735" s="1" t="s">
        <v>4</v>
      </c>
      <c r="N5735" s="1" t="s">
        <v>4</v>
      </c>
      <c r="O5735" s="1" t="s">
        <v>4</v>
      </c>
      <c r="P5735" s="1" t="s">
        <v>4</v>
      </c>
      <c r="Q5735" s="1" t="s">
        <v>4</v>
      </c>
      <c r="R5735" s="1" t="s">
        <v>4</v>
      </c>
      <c r="S5735" s="1" t="s">
        <v>4</v>
      </c>
      <c r="T5735" s="1" t="s">
        <v>4</v>
      </c>
      <c r="U5735" s="1" t="s">
        <v>4</v>
      </c>
      <c r="V5735" s="1" t="s">
        <v>4</v>
      </c>
      <c r="W5735" s="1" t="s">
        <v>4</v>
      </c>
      <c r="X5735" s="1" t="s">
        <v>4</v>
      </c>
      <c r="Y5735" s="1">
        <v>6.2952072749936416</v>
      </c>
      <c r="Z5735" s="1">
        <v>8.2257280861636861</v>
      </c>
      <c r="AA5735" s="1">
        <v>9.9999999999998543</v>
      </c>
      <c r="AB5735" s="1">
        <v>7.7469723275703117</v>
      </c>
      <c r="AC5735" s="1">
        <v>6.8293427235219806</v>
      </c>
      <c r="AD5735" s="1">
        <v>4.2499999999999982</v>
      </c>
      <c r="AE5735" s="1">
        <v>4.2510000000000048</v>
      </c>
      <c r="AF5735" s="1">
        <v>4.027454027454036</v>
      </c>
      <c r="AG5735" s="1" t="s">
        <v>4</v>
      </c>
      <c r="AH5735" s="1" t="s">
        <v>4</v>
      </c>
      <c r="AI5735" s="1" t="s">
        <v>4</v>
      </c>
      <c r="AJ5735" s="1" t="s">
        <v>4</v>
      </c>
      <c r="AK5735" s="1" t="s">
        <v>4</v>
      </c>
    </row>
    <row r="5736" spans="1:37">
      <c r="A5736" t="s">
        <v>183</v>
      </c>
      <c r="B5736" s="2">
        <v>537</v>
      </c>
      <c r="C5736" t="s">
        <v>184</v>
      </c>
      <c r="D5736" s="2">
        <v>2016</v>
      </c>
      <c r="E5736" s="1" t="s">
        <v>4</v>
      </c>
      <c r="F5736" s="1" t="s">
        <v>4</v>
      </c>
      <c r="G5736" s="1" t="s">
        <v>4</v>
      </c>
      <c r="H5736" s="1" t="s">
        <v>4</v>
      </c>
      <c r="I5736" s="1" t="s">
        <v>4</v>
      </c>
      <c r="J5736" s="1" t="s">
        <v>4</v>
      </c>
      <c r="K5736" s="1" t="s">
        <v>4</v>
      </c>
      <c r="L5736" s="1" t="s">
        <v>4</v>
      </c>
      <c r="M5736" s="1" t="s">
        <v>4</v>
      </c>
      <c r="N5736" s="1" t="s">
        <v>4</v>
      </c>
      <c r="O5736" s="1" t="s">
        <v>4</v>
      </c>
      <c r="P5736" s="1" t="s">
        <v>4</v>
      </c>
      <c r="Q5736" s="1" t="s">
        <v>4</v>
      </c>
      <c r="R5736" s="1" t="s">
        <v>4</v>
      </c>
      <c r="S5736" s="1" t="s">
        <v>4</v>
      </c>
      <c r="T5736" s="1" t="s">
        <v>4</v>
      </c>
      <c r="U5736" s="1" t="s">
        <v>4</v>
      </c>
      <c r="V5736" s="1" t="s">
        <v>4</v>
      </c>
      <c r="W5736" s="1" t="s">
        <v>4</v>
      </c>
      <c r="X5736" s="1" t="s">
        <v>4</v>
      </c>
      <c r="Y5736" s="1" t="s">
        <v>4</v>
      </c>
      <c r="Z5736" s="1">
        <v>7.8639741006059305</v>
      </c>
      <c r="AA5736" s="1">
        <v>10.000000000000275</v>
      </c>
      <c r="AB5736" s="1">
        <v>8.6429841114491701</v>
      </c>
      <c r="AC5736" s="1">
        <v>6.8815719641556861</v>
      </c>
      <c r="AD5736" s="1">
        <v>5.0015922927809431</v>
      </c>
      <c r="AE5736" s="1">
        <v>4.9999999999999822</v>
      </c>
      <c r="AF5736" s="1">
        <v>5.0000000000000044</v>
      </c>
      <c r="AG5736" s="1">
        <v>5.321066699819732</v>
      </c>
      <c r="AH5736" s="1" t="s">
        <v>4</v>
      </c>
      <c r="AI5736" s="1" t="s">
        <v>4</v>
      </c>
      <c r="AJ5736" s="1" t="s">
        <v>4</v>
      </c>
      <c r="AK5736" s="1" t="s">
        <v>4</v>
      </c>
    </row>
    <row r="5737" spans="1:37">
      <c r="A5737" t="s">
        <v>183</v>
      </c>
      <c r="B5737" s="2">
        <v>537</v>
      </c>
      <c r="C5737" t="s">
        <v>184</v>
      </c>
      <c r="D5737" s="2">
        <v>2017</v>
      </c>
      <c r="E5737" s="1" t="s">
        <v>4</v>
      </c>
      <c r="F5737" s="1" t="s">
        <v>4</v>
      </c>
      <c r="G5737" s="1" t="s">
        <v>4</v>
      </c>
      <c r="H5737" s="1" t="s">
        <v>4</v>
      </c>
      <c r="I5737" s="1" t="s">
        <v>4</v>
      </c>
      <c r="J5737" s="1" t="s">
        <v>4</v>
      </c>
      <c r="K5737" s="1" t="s">
        <v>4</v>
      </c>
      <c r="L5737" s="1" t="s">
        <v>4</v>
      </c>
      <c r="M5737" s="1" t="s">
        <v>4</v>
      </c>
      <c r="N5737" s="1" t="s">
        <v>4</v>
      </c>
      <c r="O5737" s="1" t="s">
        <v>4</v>
      </c>
      <c r="P5737" s="1" t="s">
        <v>4</v>
      </c>
      <c r="Q5737" s="1" t="s">
        <v>4</v>
      </c>
      <c r="R5737" s="1" t="s">
        <v>4</v>
      </c>
      <c r="S5737" s="1" t="s">
        <v>4</v>
      </c>
      <c r="T5737" s="1" t="s">
        <v>4</v>
      </c>
      <c r="U5737" s="1" t="s">
        <v>4</v>
      </c>
      <c r="V5737" s="1" t="s">
        <v>4</v>
      </c>
      <c r="W5737" s="1" t="s">
        <v>4</v>
      </c>
      <c r="X5737" s="1" t="s">
        <v>4</v>
      </c>
      <c r="Y5737" s="1" t="s">
        <v>4</v>
      </c>
      <c r="Z5737" s="1" t="s">
        <v>4</v>
      </c>
      <c r="AA5737" s="1">
        <v>8.999999999999563</v>
      </c>
      <c r="AB5737" s="1">
        <v>9.5847746310517188</v>
      </c>
      <c r="AC5737" s="1">
        <v>6.9984704030879419</v>
      </c>
      <c r="AD5737" s="1">
        <v>5.5000000000004601</v>
      </c>
      <c r="AE5737" s="1">
        <v>5.4999999999999938</v>
      </c>
      <c r="AF5737" s="1">
        <v>4.0000000000000036</v>
      </c>
      <c r="AG5737" s="1">
        <v>-4.5999999999999925</v>
      </c>
      <c r="AH5737" s="1">
        <v>-3.478040314140729</v>
      </c>
      <c r="AI5737" s="1" t="s">
        <v>4</v>
      </c>
      <c r="AJ5737" s="1" t="s">
        <v>4</v>
      </c>
      <c r="AK5737" s="1" t="s">
        <v>4</v>
      </c>
    </row>
    <row r="5738" spans="1:37">
      <c r="A5738" t="s">
        <v>183</v>
      </c>
      <c r="B5738" s="2">
        <v>537</v>
      </c>
      <c r="C5738" t="s">
        <v>184</v>
      </c>
      <c r="D5738" s="2">
        <v>2018</v>
      </c>
      <c r="E5738" s="1" t="s">
        <v>4</v>
      </c>
      <c r="F5738" s="1" t="s">
        <v>4</v>
      </c>
      <c r="G5738" s="1" t="s">
        <v>4</v>
      </c>
      <c r="H5738" s="1" t="s">
        <v>4</v>
      </c>
      <c r="I5738" s="1" t="s">
        <v>4</v>
      </c>
      <c r="J5738" s="1" t="s">
        <v>4</v>
      </c>
      <c r="K5738" s="1" t="s">
        <v>4</v>
      </c>
      <c r="L5738" s="1" t="s">
        <v>4</v>
      </c>
      <c r="M5738" s="1" t="s">
        <v>4</v>
      </c>
      <c r="N5738" s="1" t="s">
        <v>4</v>
      </c>
      <c r="O5738" s="1" t="s">
        <v>4</v>
      </c>
      <c r="P5738" s="1" t="s">
        <v>4</v>
      </c>
      <c r="Q5738" s="1" t="s">
        <v>4</v>
      </c>
      <c r="R5738" s="1" t="s">
        <v>4</v>
      </c>
      <c r="S5738" s="1" t="s">
        <v>4</v>
      </c>
      <c r="T5738" s="1" t="s">
        <v>4</v>
      </c>
      <c r="U5738" s="1" t="s">
        <v>4</v>
      </c>
      <c r="V5738" s="1" t="s">
        <v>4</v>
      </c>
      <c r="W5738" s="1" t="s">
        <v>4</v>
      </c>
      <c r="X5738" s="1" t="s">
        <v>4</v>
      </c>
      <c r="Y5738" s="1" t="s">
        <v>4</v>
      </c>
      <c r="Z5738" s="1" t="s">
        <v>4</v>
      </c>
      <c r="AA5738" s="1" t="s">
        <v>4</v>
      </c>
      <c r="AB5738" s="1">
        <v>9.9614574219949006</v>
      </c>
      <c r="AC5738" s="1">
        <v>7.2206236351199049</v>
      </c>
      <c r="AD5738" s="1">
        <v>6.0000000000000719</v>
      </c>
      <c r="AE5738" s="1">
        <v>6.0000000000000053</v>
      </c>
      <c r="AF5738" s="1">
        <v>6.0000000000000053</v>
      </c>
      <c r="AG5738" s="1">
        <v>0.80000000000000071</v>
      </c>
      <c r="AH5738" s="1">
        <v>-0.19999999999983364</v>
      </c>
      <c r="AI5738" s="1">
        <v>-0.77985783563802036</v>
      </c>
      <c r="AJ5738" s="1" t="s">
        <v>4</v>
      </c>
      <c r="AK5738" s="1" t="s">
        <v>4</v>
      </c>
    </row>
    <row r="5739" spans="1:37">
      <c r="A5739" t="s">
        <v>183</v>
      </c>
      <c r="B5739" s="2">
        <v>537</v>
      </c>
      <c r="C5739" t="s">
        <v>184</v>
      </c>
      <c r="D5739" s="2">
        <v>2019</v>
      </c>
      <c r="E5739" s="1" t="s">
        <v>4</v>
      </c>
      <c r="F5739" s="1" t="s">
        <v>4</v>
      </c>
      <c r="G5739" s="1" t="s">
        <v>4</v>
      </c>
      <c r="H5739" s="1" t="s">
        <v>4</v>
      </c>
      <c r="I5739" s="1" t="s">
        <v>4</v>
      </c>
      <c r="J5739" s="1" t="s">
        <v>4</v>
      </c>
      <c r="K5739" s="1" t="s">
        <v>4</v>
      </c>
      <c r="L5739" s="1" t="s">
        <v>4</v>
      </c>
      <c r="M5739" s="1" t="s">
        <v>4</v>
      </c>
      <c r="N5739" s="1" t="s">
        <v>4</v>
      </c>
      <c r="O5739" s="1" t="s">
        <v>4</v>
      </c>
      <c r="P5739" s="1" t="s">
        <v>4</v>
      </c>
      <c r="Q5739" s="1" t="s">
        <v>4</v>
      </c>
      <c r="R5739" s="1" t="s">
        <v>4</v>
      </c>
      <c r="S5739" s="1" t="s">
        <v>4</v>
      </c>
      <c r="T5739" s="1" t="s">
        <v>4</v>
      </c>
      <c r="U5739" s="1" t="s">
        <v>4</v>
      </c>
      <c r="V5739" s="1" t="s">
        <v>4</v>
      </c>
      <c r="W5739" s="1" t="s">
        <v>4</v>
      </c>
      <c r="X5739" s="1" t="s">
        <v>4</v>
      </c>
      <c r="Y5739" s="1" t="s">
        <v>4</v>
      </c>
      <c r="Z5739" s="1" t="s">
        <v>4</v>
      </c>
      <c r="AA5739" s="1" t="s">
        <v>4</v>
      </c>
      <c r="AB5739" s="1" t="s">
        <v>4</v>
      </c>
      <c r="AC5739" s="1">
        <v>7.3727831110830699</v>
      </c>
      <c r="AD5739" s="1">
        <v>5.9999999999996279</v>
      </c>
      <c r="AE5739" s="1">
        <v>6.4999999999999059</v>
      </c>
      <c r="AF5739" s="1">
        <v>6.0000000000000053</v>
      </c>
      <c r="AG5739" s="1">
        <v>5.0000000000000044</v>
      </c>
      <c r="AH5739" s="1">
        <v>4.4999999999997931</v>
      </c>
      <c r="AI5739" s="1">
        <v>3.1000000000000361</v>
      </c>
      <c r="AJ5739" s="1">
        <v>1.8010566685001228</v>
      </c>
      <c r="AK5739" s="1" t="s">
        <v>4</v>
      </c>
    </row>
    <row r="5740" spans="1:37">
      <c r="A5740" t="s">
        <v>183</v>
      </c>
      <c r="B5740" s="2">
        <v>537</v>
      </c>
      <c r="C5740" t="s">
        <v>184</v>
      </c>
      <c r="D5740" s="2">
        <v>2020</v>
      </c>
      <c r="E5740" s="1" t="s">
        <v>4</v>
      </c>
      <c r="F5740" s="1" t="s">
        <v>4</v>
      </c>
      <c r="G5740" s="1" t="s">
        <v>4</v>
      </c>
      <c r="H5740" s="1" t="s">
        <v>4</v>
      </c>
      <c r="I5740" s="1" t="s">
        <v>4</v>
      </c>
      <c r="J5740" s="1" t="s">
        <v>4</v>
      </c>
      <c r="K5740" s="1" t="s">
        <v>4</v>
      </c>
      <c r="L5740" s="1" t="s">
        <v>4</v>
      </c>
      <c r="M5740" s="1" t="s">
        <v>4</v>
      </c>
      <c r="N5740" s="1" t="s">
        <v>4</v>
      </c>
      <c r="O5740" s="1" t="s">
        <v>4</v>
      </c>
      <c r="P5740" s="1" t="s">
        <v>4</v>
      </c>
      <c r="Q5740" s="1" t="s">
        <v>4</v>
      </c>
      <c r="R5740" s="1" t="s">
        <v>4</v>
      </c>
      <c r="S5740" s="1" t="s">
        <v>4</v>
      </c>
      <c r="T5740" s="1" t="s">
        <v>4</v>
      </c>
      <c r="U5740" s="1" t="s">
        <v>4</v>
      </c>
      <c r="V5740" s="1" t="s">
        <v>4</v>
      </c>
      <c r="W5740" s="1" t="s">
        <v>4</v>
      </c>
      <c r="X5740" s="1" t="s">
        <v>4</v>
      </c>
      <c r="Y5740" s="1" t="s">
        <v>4</v>
      </c>
      <c r="Z5740" s="1" t="s">
        <v>4</v>
      </c>
      <c r="AA5740" s="1" t="s">
        <v>4</v>
      </c>
      <c r="AB5740" s="1" t="s">
        <v>4</v>
      </c>
      <c r="AC5740" s="1" t="s">
        <v>4</v>
      </c>
      <c r="AD5740" s="1">
        <v>6.0000000000002496</v>
      </c>
      <c r="AE5740" s="1">
        <v>5.5000000000003046</v>
      </c>
      <c r="AF5740" s="1">
        <v>5.4999999999999938</v>
      </c>
      <c r="AG5740" s="1">
        <v>4.8000000000000043</v>
      </c>
      <c r="AH5740" s="1">
        <v>5.0000000000001821</v>
      </c>
      <c r="AI5740" s="1">
        <v>-6.7999999999997502</v>
      </c>
      <c r="AJ5740" s="1">
        <v>-7.5999999999996071</v>
      </c>
      <c r="AK5740" s="1">
        <v>-8.5735192652574117</v>
      </c>
    </row>
    <row r="5741" spans="1:37">
      <c r="A5741" t="s">
        <v>183</v>
      </c>
      <c r="B5741" s="2">
        <v>537</v>
      </c>
      <c r="C5741" t="s">
        <v>184</v>
      </c>
      <c r="D5741" s="2">
        <v>2021</v>
      </c>
      <c r="E5741" s="1" t="s">
        <v>4</v>
      </c>
      <c r="F5741" s="1" t="s">
        <v>4</v>
      </c>
      <c r="G5741" s="1" t="s">
        <v>4</v>
      </c>
      <c r="H5741" s="1" t="s">
        <v>4</v>
      </c>
      <c r="I5741" s="1" t="s">
        <v>4</v>
      </c>
      <c r="J5741" s="1" t="s">
        <v>4</v>
      </c>
      <c r="K5741" s="1" t="s">
        <v>4</v>
      </c>
      <c r="L5741" s="1" t="s">
        <v>4</v>
      </c>
      <c r="M5741" s="1" t="s">
        <v>4</v>
      </c>
      <c r="N5741" s="1" t="s">
        <v>4</v>
      </c>
      <c r="O5741" s="1" t="s">
        <v>4</v>
      </c>
      <c r="P5741" s="1" t="s">
        <v>4</v>
      </c>
      <c r="Q5741" s="1" t="s">
        <v>4</v>
      </c>
      <c r="R5741" s="1" t="s">
        <v>4</v>
      </c>
      <c r="S5741" s="1" t="s">
        <v>4</v>
      </c>
      <c r="T5741" s="1" t="s">
        <v>4</v>
      </c>
      <c r="U5741" s="1" t="s">
        <v>4</v>
      </c>
      <c r="V5741" s="1" t="s">
        <v>4</v>
      </c>
      <c r="W5741" s="1" t="s">
        <v>4</v>
      </c>
      <c r="X5741" s="1" t="s">
        <v>4</v>
      </c>
      <c r="Y5741" s="1" t="s">
        <v>4</v>
      </c>
      <c r="Z5741" s="1" t="s">
        <v>4</v>
      </c>
      <c r="AA5741" s="1" t="s">
        <v>4</v>
      </c>
      <c r="AB5741" s="1" t="s">
        <v>4</v>
      </c>
      <c r="AC5741" s="1" t="s">
        <v>4</v>
      </c>
      <c r="AD5741" s="1" t="s">
        <v>4</v>
      </c>
      <c r="AE5741" s="1">
        <v>5.5003427831175067</v>
      </c>
      <c r="AF5741" s="1">
        <v>5.5003427831178842</v>
      </c>
      <c r="AG5741" s="1">
        <v>4.7999999999997822</v>
      </c>
      <c r="AH5741" s="1">
        <v>4.799999999999649</v>
      </c>
      <c r="AI5741" s="1">
        <v>3.9999999999996039</v>
      </c>
      <c r="AJ5741" s="1">
        <v>1.8000000000002014</v>
      </c>
      <c r="AK5741" s="1">
        <v>1.5303155296510385</v>
      </c>
    </row>
    <row r="5742" spans="1:37">
      <c r="A5742" t="s">
        <v>183</v>
      </c>
      <c r="B5742" s="2">
        <v>537</v>
      </c>
      <c r="C5742" t="s">
        <v>184</v>
      </c>
      <c r="D5742" s="2">
        <v>2022</v>
      </c>
      <c r="E5742" s="1" t="s">
        <v>4</v>
      </c>
      <c r="F5742" s="1" t="s">
        <v>4</v>
      </c>
      <c r="G5742" s="1" t="s">
        <v>4</v>
      </c>
      <c r="H5742" s="1" t="s">
        <v>4</v>
      </c>
      <c r="I5742" s="1" t="s">
        <v>4</v>
      </c>
      <c r="J5742" s="1" t="s">
        <v>4</v>
      </c>
      <c r="K5742" s="1" t="s">
        <v>4</v>
      </c>
      <c r="L5742" s="1" t="s">
        <v>4</v>
      </c>
      <c r="M5742" s="1" t="s">
        <v>4</v>
      </c>
      <c r="N5742" s="1" t="s">
        <v>4</v>
      </c>
      <c r="O5742" s="1" t="s">
        <v>4</v>
      </c>
      <c r="P5742" s="1" t="s">
        <v>4</v>
      </c>
      <c r="Q5742" s="1" t="s">
        <v>4</v>
      </c>
      <c r="R5742" s="1" t="s">
        <v>4</v>
      </c>
      <c r="S5742" s="1" t="s">
        <v>4</v>
      </c>
      <c r="T5742" s="1" t="s">
        <v>4</v>
      </c>
      <c r="U5742" s="1" t="s">
        <v>4</v>
      </c>
      <c r="V5742" s="1" t="s">
        <v>4</v>
      </c>
      <c r="W5742" s="1" t="s">
        <v>4</v>
      </c>
      <c r="X5742" s="1" t="s">
        <v>4</v>
      </c>
      <c r="Y5742" s="1" t="s">
        <v>4</v>
      </c>
      <c r="Z5742" s="1" t="s">
        <v>4</v>
      </c>
      <c r="AA5742" s="1" t="s">
        <v>4</v>
      </c>
      <c r="AB5742" s="1" t="s">
        <v>4</v>
      </c>
      <c r="AC5742" s="1" t="s">
        <v>4</v>
      </c>
      <c r="AD5742" s="1" t="s">
        <v>4</v>
      </c>
      <c r="AE5742" s="1" t="s">
        <v>4</v>
      </c>
      <c r="AF5742" s="1">
        <v>5.2128693676095406</v>
      </c>
      <c r="AG5742" s="1">
        <v>4.8000000000000043</v>
      </c>
      <c r="AH5742" s="1">
        <v>4.8000000000000265</v>
      </c>
      <c r="AI5742" s="1">
        <v>4.7999999999998932</v>
      </c>
      <c r="AJ5742" s="1">
        <v>3.799999999999959</v>
      </c>
      <c r="AK5742" s="1">
        <v>3.2999999999997698</v>
      </c>
    </row>
    <row r="5743" spans="1:37">
      <c r="A5743" t="s">
        <v>183</v>
      </c>
      <c r="B5743" s="2">
        <v>537</v>
      </c>
      <c r="C5743" t="s">
        <v>184</v>
      </c>
      <c r="D5743" s="2">
        <v>2023</v>
      </c>
      <c r="E5743" s="1" t="s">
        <v>4</v>
      </c>
      <c r="F5743" s="1" t="s">
        <v>4</v>
      </c>
      <c r="G5743" s="1" t="s">
        <v>4</v>
      </c>
      <c r="H5743" s="1" t="s">
        <v>4</v>
      </c>
      <c r="I5743" s="1" t="s">
        <v>4</v>
      </c>
      <c r="J5743" s="1" t="s">
        <v>4</v>
      </c>
      <c r="K5743" s="1" t="s">
        <v>4</v>
      </c>
      <c r="L5743" s="1" t="s">
        <v>4</v>
      </c>
      <c r="M5743" s="1" t="s">
        <v>4</v>
      </c>
      <c r="N5743" s="1" t="s">
        <v>4</v>
      </c>
      <c r="O5743" s="1" t="s">
        <v>4</v>
      </c>
      <c r="P5743" s="1" t="s">
        <v>4</v>
      </c>
      <c r="Q5743" s="1" t="s">
        <v>4</v>
      </c>
      <c r="R5743" s="1" t="s">
        <v>4</v>
      </c>
      <c r="S5743" s="1" t="s">
        <v>4</v>
      </c>
      <c r="T5743" s="1" t="s">
        <v>4</v>
      </c>
      <c r="U5743" s="1" t="s">
        <v>4</v>
      </c>
      <c r="V5743" s="1" t="s">
        <v>4</v>
      </c>
      <c r="W5743" s="1" t="s">
        <v>4</v>
      </c>
      <c r="X5743" s="1" t="s">
        <v>4</v>
      </c>
      <c r="Y5743" s="1" t="s">
        <v>4</v>
      </c>
      <c r="Z5743" s="1" t="s">
        <v>4</v>
      </c>
      <c r="AA5743" s="1" t="s">
        <v>4</v>
      </c>
      <c r="AB5743" s="1" t="s">
        <v>4</v>
      </c>
      <c r="AC5743" s="1" t="s">
        <v>4</v>
      </c>
      <c r="AD5743" s="1" t="s">
        <v>4</v>
      </c>
      <c r="AE5743" s="1" t="s">
        <v>4</v>
      </c>
      <c r="AF5743" s="1" t="s">
        <v>4</v>
      </c>
      <c r="AG5743" s="1">
        <v>4.8000000000003151</v>
      </c>
      <c r="AH5743" s="1">
        <v>4.8000000000001375</v>
      </c>
      <c r="AI5743" s="1">
        <v>2.4000000000004684</v>
      </c>
      <c r="AJ5743" s="1">
        <v>2.5999999999998025</v>
      </c>
      <c r="AK5743" s="1">
        <v>4.200000000000137</v>
      </c>
    </row>
    <row r="5744" spans="1:37">
      <c r="A5744" t="s">
        <v>327</v>
      </c>
      <c r="B5744" s="2">
        <v>866</v>
      </c>
      <c r="C5744" t="s">
        <v>328</v>
      </c>
      <c r="D5744" s="2">
        <v>1991</v>
      </c>
      <c r="E5744" s="1" t="s">
        <v>4</v>
      </c>
      <c r="F5744" s="1" t="s">
        <v>4</v>
      </c>
      <c r="G5744" s="1" t="s">
        <v>4</v>
      </c>
      <c r="H5744" s="1">
        <v>5.5749964285181086</v>
      </c>
      <c r="I5744" s="1" t="s">
        <v>4</v>
      </c>
      <c r="J5744" s="1" t="s">
        <v>4</v>
      </c>
      <c r="K5744" s="1" t="s">
        <v>4</v>
      </c>
      <c r="L5744" s="1" t="s">
        <v>4</v>
      </c>
      <c r="M5744" s="1" t="s">
        <v>4</v>
      </c>
      <c r="N5744" s="1" t="s">
        <v>4</v>
      </c>
      <c r="O5744" s="1" t="s">
        <v>4</v>
      </c>
      <c r="P5744" s="1" t="s">
        <v>4</v>
      </c>
      <c r="Q5744" s="1" t="s">
        <v>4</v>
      </c>
      <c r="R5744" s="1" t="s">
        <v>4</v>
      </c>
      <c r="S5744" s="1" t="s">
        <v>4</v>
      </c>
      <c r="T5744" s="1" t="s">
        <v>4</v>
      </c>
      <c r="U5744" s="1" t="s">
        <v>4</v>
      </c>
      <c r="V5744" s="1" t="s">
        <v>4</v>
      </c>
      <c r="W5744" s="1" t="s">
        <v>4</v>
      </c>
      <c r="X5744" s="1" t="s">
        <v>4</v>
      </c>
      <c r="Y5744" s="1" t="s">
        <v>4</v>
      </c>
      <c r="Z5744" s="1" t="s">
        <v>4</v>
      </c>
      <c r="AA5744" s="1" t="s">
        <v>4</v>
      </c>
      <c r="AB5744" s="1" t="s">
        <v>4</v>
      </c>
      <c r="AC5744" s="1" t="s">
        <v>4</v>
      </c>
      <c r="AD5744" s="1" t="s">
        <v>4</v>
      </c>
      <c r="AE5744" s="1" t="s">
        <v>4</v>
      </c>
      <c r="AF5744" s="1" t="s">
        <v>4</v>
      </c>
      <c r="AG5744" s="1" t="s">
        <v>4</v>
      </c>
      <c r="AH5744" s="1" t="s">
        <v>4</v>
      </c>
      <c r="AI5744" s="1" t="s">
        <v>4</v>
      </c>
      <c r="AJ5744" s="1" t="s">
        <v>4</v>
      </c>
      <c r="AK5744" s="1" t="s">
        <v>4</v>
      </c>
    </row>
    <row r="5745" spans="1:37">
      <c r="A5745" t="s">
        <v>327</v>
      </c>
      <c r="B5745" s="2">
        <v>866</v>
      </c>
      <c r="C5745" t="s">
        <v>328</v>
      </c>
      <c r="D5745" s="2">
        <v>1992</v>
      </c>
      <c r="E5745" s="1" t="s">
        <v>4</v>
      </c>
      <c r="F5745" s="1" t="s">
        <v>4</v>
      </c>
      <c r="G5745" s="1" t="s">
        <v>4</v>
      </c>
      <c r="H5745" s="1">
        <v>1.0273932294043497</v>
      </c>
      <c r="I5745" s="1">
        <v>0.21528085879449765</v>
      </c>
      <c r="J5745" s="1" t="s">
        <v>4</v>
      </c>
      <c r="K5745" s="1" t="s">
        <v>4</v>
      </c>
      <c r="L5745" s="1" t="s">
        <v>4</v>
      </c>
      <c r="M5745" s="1" t="s">
        <v>4</v>
      </c>
      <c r="N5745" s="1" t="s">
        <v>4</v>
      </c>
      <c r="O5745" s="1" t="s">
        <v>4</v>
      </c>
      <c r="P5745" s="1" t="s">
        <v>4</v>
      </c>
      <c r="Q5745" s="1" t="s">
        <v>4</v>
      </c>
      <c r="R5745" s="1" t="s">
        <v>4</v>
      </c>
      <c r="S5745" s="1" t="s">
        <v>4</v>
      </c>
      <c r="T5745" s="1" t="s">
        <v>4</v>
      </c>
      <c r="U5745" s="1" t="s">
        <v>4</v>
      </c>
      <c r="V5745" s="1" t="s">
        <v>4</v>
      </c>
      <c r="W5745" s="1" t="s">
        <v>4</v>
      </c>
      <c r="X5745" s="1" t="s">
        <v>4</v>
      </c>
      <c r="Y5745" s="1" t="s">
        <v>4</v>
      </c>
      <c r="Z5745" s="1" t="s">
        <v>4</v>
      </c>
      <c r="AA5745" s="1" t="s">
        <v>4</v>
      </c>
      <c r="AB5745" s="1" t="s">
        <v>4</v>
      </c>
      <c r="AC5745" s="1" t="s">
        <v>4</v>
      </c>
      <c r="AD5745" s="1" t="s">
        <v>4</v>
      </c>
      <c r="AE5745" s="1" t="s">
        <v>4</v>
      </c>
      <c r="AF5745" s="1" t="s">
        <v>4</v>
      </c>
      <c r="AG5745" s="1" t="s">
        <v>4</v>
      </c>
      <c r="AH5745" s="1" t="s">
        <v>4</v>
      </c>
      <c r="AI5745" s="1" t="s">
        <v>4</v>
      </c>
      <c r="AJ5745" s="1" t="s">
        <v>4</v>
      </c>
      <c r="AK5745" s="1" t="s">
        <v>4</v>
      </c>
    </row>
    <row r="5746" spans="1:37">
      <c r="A5746" t="s">
        <v>327</v>
      </c>
      <c r="B5746" s="2">
        <v>866</v>
      </c>
      <c r="C5746" t="s">
        <v>328</v>
      </c>
      <c r="D5746" s="2">
        <v>1993</v>
      </c>
      <c r="E5746" s="1" t="s">
        <v>4</v>
      </c>
      <c r="F5746" s="1" t="s">
        <v>4</v>
      </c>
      <c r="G5746" s="1" t="s">
        <v>4</v>
      </c>
      <c r="H5746" s="1">
        <v>7.6550745298420431E-2</v>
      </c>
      <c r="I5746" s="1">
        <v>3.6519847553604601</v>
      </c>
      <c r="J5746" s="1">
        <v>3.7000027346361319</v>
      </c>
      <c r="K5746" s="1" t="s">
        <v>4</v>
      </c>
      <c r="L5746" s="1" t="s">
        <v>4</v>
      </c>
      <c r="M5746" s="1" t="s">
        <v>4</v>
      </c>
      <c r="N5746" s="1" t="s">
        <v>4</v>
      </c>
      <c r="O5746" s="1" t="s">
        <v>4</v>
      </c>
      <c r="P5746" s="1" t="s">
        <v>4</v>
      </c>
      <c r="Q5746" s="1" t="s">
        <v>4</v>
      </c>
      <c r="R5746" s="1" t="s">
        <v>4</v>
      </c>
      <c r="S5746" s="1" t="s">
        <v>4</v>
      </c>
      <c r="T5746" s="1" t="s">
        <v>4</v>
      </c>
      <c r="U5746" s="1" t="s">
        <v>4</v>
      </c>
      <c r="V5746" s="1" t="s">
        <v>4</v>
      </c>
      <c r="W5746" s="1" t="s">
        <v>4</v>
      </c>
      <c r="X5746" s="1" t="s">
        <v>4</v>
      </c>
      <c r="Y5746" s="1" t="s">
        <v>4</v>
      </c>
      <c r="Z5746" s="1" t="s">
        <v>4</v>
      </c>
      <c r="AA5746" s="1" t="s">
        <v>4</v>
      </c>
      <c r="AB5746" s="1" t="s">
        <v>4</v>
      </c>
      <c r="AC5746" s="1" t="s">
        <v>4</v>
      </c>
      <c r="AD5746" s="1" t="s">
        <v>4</v>
      </c>
      <c r="AE5746" s="1" t="s">
        <v>4</v>
      </c>
      <c r="AF5746" s="1" t="s">
        <v>4</v>
      </c>
      <c r="AG5746" s="1" t="s">
        <v>4</v>
      </c>
      <c r="AH5746" s="1" t="s">
        <v>4</v>
      </c>
      <c r="AI5746" s="1" t="s">
        <v>4</v>
      </c>
      <c r="AJ5746" s="1" t="s">
        <v>4</v>
      </c>
      <c r="AK5746" s="1" t="s">
        <v>4</v>
      </c>
    </row>
    <row r="5747" spans="1:37">
      <c r="A5747" t="s">
        <v>327</v>
      </c>
      <c r="B5747" s="2">
        <v>866</v>
      </c>
      <c r="C5747" t="s">
        <v>328</v>
      </c>
      <c r="D5747" s="2">
        <v>1994</v>
      </c>
      <c r="E5747" s="1" t="s">
        <v>4</v>
      </c>
      <c r="F5747" s="1" t="s">
        <v>4</v>
      </c>
      <c r="G5747" s="1" t="s">
        <v>4</v>
      </c>
      <c r="H5747" s="1">
        <v>3.123577626669416</v>
      </c>
      <c r="I5747" s="1">
        <v>4.352327989838467</v>
      </c>
      <c r="J5747" s="1">
        <v>4.6298837262650494</v>
      </c>
      <c r="K5747" s="1">
        <v>4.6298837262650494</v>
      </c>
      <c r="L5747" s="1" t="s">
        <v>4</v>
      </c>
      <c r="M5747" s="1" t="s">
        <v>4</v>
      </c>
      <c r="N5747" s="1" t="s">
        <v>4</v>
      </c>
      <c r="O5747" s="1" t="s">
        <v>4</v>
      </c>
      <c r="P5747" s="1" t="s">
        <v>4</v>
      </c>
      <c r="Q5747" s="1" t="s">
        <v>4</v>
      </c>
      <c r="R5747" s="1" t="s">
        <v>4</v>
      </c>
      <c r="S5747" s="1" t="s">
        <v>4</v>
      </c>
      <c r="T5747" s="1" t="s">
        <v>4</v>
      </c>
      <c r="U5747" s="1" t="s">
        <v>4</v>
      </c>
      <c r="V5747" s="1" t="s">
        <v>4</v>
      </c>
      <c r="W5747" s="1" t="s">
        <v>4</v>
      </c>
      <c r="X5747" s="1" t="s">
        <v>4</v>
      </c>
      <c r="Y5747" s="1" t="s">
        <v>4</v>
      </c>
      <c r="Z5747" s="1" t="s">
        <v>4</v>
      </c>
      <c r="AA5747" s="1" t="s">
        <v>4</v>
      </c>
      <c r="AB5747" s="1" t="s">
        <v>4</v>
      </c>
      <c r="AC5747" s="1" t="s">
        <v>4</v>
      </c>
      <c r="AD5747" s="1" t="s">
        <v>4</v>
      </c>
      <c r="AE5747" s="1" t="s">
        <v>4</v>
      </c>
      <c r="AF5747" s="1" t="s">
        <v>4</v>
      </c>
      <c r="AG5747" s="1" t="s">
        <v>4</v>
      </c>
      <c r="AH5747" s="1" t="s">
        <v>4</v>
      </c>
      <c r="AI5747" s="1" t="s">
        <v>4</v>
      </c>
      <c r="AJ5747" s="1" t="s">
        <v>4</v>
      </c>
      <c r="AK5747" s="1" t="s">
        <v>4</v>
      </c>
    </row>
    <row r="5748" spans="1:37">
      <c r="A5748" t="s">
        <v>327</v>
      </c>
      <c r="B5748" s="2">
        <v>866</v>
      </c>
      <c r="C5748" t="s">
        <v>328</v>
      </c>
      <c r="D5748" s="2">
        <v>1995</v>
      </c>
      <c r="E5748" s="1" t="s">
        <v>4</v>
      </c>
      <c r="F5748" s="1" t="s">
        <v>4</v>
      </c>
      <c r="G5748" s="1" t="s">
        <v>4</v>
      </c>
      <c r="H5748" s="1">
        <v>4.7082585508587904</v>
      </c>
      <c r="I5748" s="1">
        <v>3.3763708569094497</v>
      </c>
      <c r="J5748" s="1">
        <v>3.4999966468699961</v>
      </c>
      <c r="K5748" s="1">
        <v>3.4999966468699961</v>
      </c>
      <c r="L5748" s="1">
        <v>2.5691942194911332</v>
      </c>
      <c r="M5748" s="1" t="s">
        <v>4</v>
      </c>
      <c r="N5748" s="1" t="s">
        <v>4</v>
      </c>
      <c r="O5748" s="1" t="s">
        <v>4</v>
      </c>
      <c r="P5748" s="1" t="s">
        <v>4</v>
      </c>
      <c r="Q5748" s="1" t="s">
        <v>4</v>
      </c>
      <c r="R5748" s="1" t="s">
        <v>4</v>
      </c>
      <c r="S5748" s="1" t="s">
        <v>4</v>
      </c>
      <c r="T5748" s="1" t="s">
        <v>4</v>
      </c>
      <c r="U5748" s="1" t="s">
        <v>4</v>
      </c>
      <c r="V5748" s="1" t="s">
        <v>4</v>
      </c>
      <c r="W5748" s="1" t="s">
        <v>4</v>
      </c>
      <c r="X5748" s="1" t="s">
        <v>4</v>
      </c>
      <c r="Y5748" s="1" t="s">
        <v>4</v>
      </c>
      <c r="Z5748" s="1" t="s">
        <v>4</v>
      </c>
      <c r="AA5748" s="1" t="s">
        <v>4</v>
      </c>
      <c r="AB5748" s="1" t="s">
        <v>4</v>
      </c>
      <c r="AC5748" s="1" t="s">
        <v>4</v>
      </c>
      <c r="AD5748" s="1" t="s">
        <v>4</v>
      </c>
      <c r="AE5748" s="1" t="s">
        <v>4</v>
      </c>
      <c r="AF5748" s="1" t="s">
        <v>4</v>
      </c>
      <c r="AG5748" s="1" t="s">
        <v>4</v>
      </c>
      <c r="AH5748" s="1" t="s">
        <v>4</v>
      </c>
      <c r="AI5748" s="1" t="s">
        <v>4</v>
      </c>
      <c r="AJ5748" s="1" t="s">
        <v>4</v>
      </c>
      <c r="AK5748" s="1" t="s">
        <v>4</v>
      </c>
    </row>
    <row r="5749" spans="1:37">
      <c r="A5749" t="s">
        <v>327</v>
      </c>
      <c r="B5749" s="2">
        <v>866</v>
      </c>
      <c r="C5749" t="s">
        <v>328</v>
      </c>
      <c r="D5749" s="2">
        <v>1996</v>
      </c>
      <c r="E5749" s="1" t="s">
        <v>4</v>
      </c>
      <c r="F5749" s="1" t="s">
        <v>4</v>
      </c>
      <c r="G5749" s="1" t="s">
        <v>4</v>
      </c>
      <c r="H5749" s="1">
        <v>2.8318710972438765</v>
      </c>
      <c r="I5749" s="1">
        <v>3.2660882077136577</v>
      </c>
      <c r="J5749" s="1">
        <v>3.0000052690262402</v>
      </c>
      <c r="K5749" s="1">
        <v>3.0000052690262402</v>
      </c>
      <c r="L5749" s="1">
        <v>-1.9090033430957498</v>
      </c>
      <c r="M5749" s="1">
        <v>-1.4000020331233154</v>
      </c>
      <c r="N5749" s="1" t="s">
        <v>4</v>
      </c>
      <c r="O5749" s="1" t="s">
        <v>4</v>
      </c>
      <c r="P5749" s="1" t="s">
        <v>4</v>
      </c>
      <c r="Q5749" s="1" t="s">
        <v>4</v>
      </c>
      <c r="R5749" s="1" t="s">
        <v>4</v>
      </c>
      <c r="S5749" s="1" t="s">
        <v>4</v>
      </c>
      <c r="T5749" s="1" t="s">
        <v>4</v>
      </c>
      <c r="U5749" s="1" t="s">
        <v>4</v>
      </c>
      <c r="V5749" s="1" t="s">
        <v>4</v>
      </c>
      <c r="W5749" s="1" t="s">
        <v>4</v>
      </c>
      <c r="X5749" s="1" t="s">
        <v>4</v>
      </c>
      <c r="Y5749" s="1" t="s">
        <v>4</v>
      </c>
      <c r="Z5749" s="1" t="s">
        <v>4</v>
      </c>
      <c r="AA5749" s="1" t="s">
        <v>4</v>
      </c>
      <c r="AB5749" s="1" t="s">
        <v>4</v>
      </c>
      <c r="AC5749" s="1" t="s">
        <v>4</v>
      </c>
      <c r="AD5749" s="1" t="s">
        <v>4</v>
      </c>
      <c r="AE5749" s="1" t="s">
        <v>4</v>
      </c>
      <c r="AF5749" s="1" t="s">
        <v>4</v>
      </c>
      <c r="AG5749" s="1" t="s">
        <v>4</v>
      </c>
      <c r="AH5749" s="1" t="s">
        <v>4</v>
      </c>
      <c r="AI5749" s="1" t="s">
        <v>4</v>
      </c>
      <c r="AJ5749" s="1" t="s">
        <v>4</v>
      </c>
      <c r="AK5749" s="1" t="s">
        <v>4</v>
      </c>
    </row>
    <row r="5750" spans="1:37">
      <c r="A5750" t="s">
        <v>327</v>
      </c>
      <c r="B5750" s="2">
        <v>866</v>
      </c>
      <c r="C5750" t="s">
        <v>328</v>
      </c>
      <c r="D5750" s="2">
        <v>1997</v>
      </c>
      <c r="E5750" s="1" t="s">
        <v>4</v>
      </c>
      <c r="F5750" s="1" t="s">
        <v>4</v>
      </c>
      <c r="G5750" s="1" t="s">
        <v>4</v>
      </c>
      <c r="H5750" s="1">
        <v>4.3135890622077344</v>
      </c>
      <c r="I5750" s="1">
        <v>3.2558204974273641</v>
      </c>
      <c r="J5750" s="1">
        <v>2.9999986865457018</v>
      </c>
      <c r="K5750" s="1">
        <v>2.9999986865457018</v>
      </c>
      <c r="L5750" s="1">
        <v>0</v>
      </c>
      <c r="M5750" s="1">
        <v>-4.3999988054670425</v>
      </c>
      <c r="N5750" s="1">
        <v>-4.3935039237821494</v>
      </c>
      <c r="O5750" s="1" t="s">
        <v>4</v>
      </c>
      <c r="P5750" s="1" t="s">
        <v>4</v>
      </c>
      <c r="Q5750" s="1" t="s">
        <v>4</v>
      </c>
      <c r="R5750" s="1" t="s">
        <v>4</v>
      </c>
      <c r="S5750" s="1" t="s">
        <v>4</v>
      </c>
      <c r="T5750" s="1" t="s">
        <v>4</v>
      </c>
      <c r="U5750" s="1" t="s">
        <v>4</v>
      </c>
      <c r="V5750" s="1" t="s">
        <v>4</v>
      </c>
      <c r="W5750" s="1" t="s">
        <v>4</v>
      </c>
      <c r="X5750" s="1" t="s">
        <v>4</v>
      </c>
      <c r="Y5750" s="1" t="s">
        <v>4</v>
      </c>
      <c r="Z5750" s="1" t="s">
        <v>4</v>
      </c>
      <c r="AA5750" s="1" t="s">
        <v>4</v>
      </c>
      <c r="AB5750" s="1" t="s">
        <v>4</v>
      </c>
      <c r="AC5750" s="1" t="s">
        <v>4</v>
      </c>
      <c r="AD5750" s="1" t="s">
        <v>4</v>
      </c>
      <c r="AE5750" s="1" t="s">
        <v>4</v>
      </c>
      <c r="AF5750" s="1" t="s">
        <v>4</v>
      </c>
      <c r="AG5750" s="1" t="s">
        <v>4</v>
      </c>
      <c r="AH5750" s="1" t="s">
        <v>4</v>
      </c>
      <c r="AI5750" s="1" t="s">
        <v>4</v>
      </c>
      <c r="AJ5750" s="1" t="s">
        <v>4</v>
      </c>
      <c r="AK5750" s="1" t="s">
        <v>4</v>
      </c>
    </row>
    <row r="5751" spans="1:37">
      <c r="A5751" t="s">
        <v>327</v>
      </c>
      <c r="B5751" s="2">
        <v>866</v>
      </c>
      <c r="C5751" t="s">
        <v>328</v>
      </c>
      <c r="D5751" s="2">
        <v>1998</v>
      </c>
      <c r="E5751" s="1" t="s">
        <v>4</v>
      </c>
      <c r="F5751" s="1" t="s">
        <v>4</v>
      </c>
      <c r="G5751" s="1" t="s">
        <v>4</v>
      </c>
      <c r="H5751" s="1">
        <v>4.3135908725392857</v>
      </c>
      <c r="I5751" s="1">
        <v>3.333329082251324</v>
      </c>
      <c r="J5751" s="1">
        <v>2.9999980536442816</v>
      </c>
      <c r="K5751" s="1">
        <v>2.9999980536442816</v>
      </c>
      <c r="L5751" s="1">
        <v>0.99961347995658478</v>
      </c>
      <c r="M5751" s="1">
        <v>-1.5000015247017884</v>
      </c>
      <c r="N5751" s="1">
        <v>-1.4985015213441977</v>
      </c>
      <c r="O5751" s="1">
        <v>-1.4985015213441977</v>
      </c>
      <c r="P5751" s="1" t="s">
        <v>4</v>
      </c>
      <c r="Q5751" s="1" t="s">
        <v>4</v>
      </c>
      <c r="R5751" s="1" t="s">
        <v>4</v>
      </c>
      <c r="S5751" s="1" t="s">
        <v>4</v>
      </c>
      <c r="T5751" s="1" t="s">
        <v>4</v>
      </c>
      <c r="U5751" s="1" t="s">
        <v>4</v>
      </c>
      <c r="V5751" s="1" t="s">
        <v>4</v>
      </c>
      <c r="W5751" s="1" t="s">
        <v>4</v>
      </c>
      <c r="X5751" s="1" t="s">
        <v>4</v>
      </c>
      <c r="Y5751" s="1" t="s">
        <v>4</v>
      </c>
      <c r="Z5751" s="1" t="s">
        <v>4</v>
      </c>
      <c r="AA5751" s="1" t="s">
        <v>4</v>
      </c>
      <c r="AB5751" s="1" t="s">
        <v>4</v>
      </c>
      <c r="AC5751" s="1" t="s">
        <v>4</v>
      </c>
      <c r="AD5751" s="1" t="s">
        <v>4</v>
      </c>
      <c r="AE5751" s="1" t="s">
        <v>4</v>
      </c>
      <c r="AF5751" s="1" t="s">
        <v>4</v>
      </c>
      <c r="AG5751" s="1" t="s">
        <v>4</v>
      </c>
      <c r="AH5751" s="1" t="s">
        <v>4</v>
      </c>
      <c r="AI5751" s="1" t="s">
        <v>4</v>
      </c>
      <c r="AJ5751" s="1" t="s">
        <v>4</v>
      </c>
      <c r="AK5751" s="1" t="s">
        <v>4</v>
      </c>
    </row>
    <row r="5752" spans="1:37">
      <c r="A5752" t="s">
        <v>327</v>
      </c>
      <c r="B5752" s="2">
        <v>866</v>
      </c>
      <c r="C5752" t="s">
        <v>328</v>
      </c>
      <c r="D5752" s="2">
        <v>1999</v>
      </c>
      <c r="E5752" s="1" t="s">
        <v>4</v>
      </c>
      <c r="F5752" s="1" t="s">
        <v>4</v>
      </c>
      <c r="G5752" s="1" t="s">
        <v>4</v>
      </c>
      <c r="H5752" s="1" t="s">
        <v>4</v>
      </c>
      <c r="I5752" s="1">
        <v>3.312994396670077</v>
      </c>
      <c r="J5752" s="1">
        <v>3.0000002606433984</v>
      </c>
      <c r="K5752" s="1">
        <v>3.0000002606433984</v>
      </c>
      <c r="L5752" s="1">
        <v>1.500644192870082</v>
      </c>
      <c r="M5752" s="1">
        <v>1.5006447655293575</v>
      </c>
      <c r="N5752" s="1">
        <v>0</v>
      </c>
      <c r="O5752" s="1">
        <v>0</v>
      </c>
      <c r="P5752" s="1">
        <v>0</v>
      </c>
      <c r="Q5752" s="1" t="s">
        <v>4</v>
      </c>
      <c r="R5752" s="1" t="s">
        <v>4</v>
      </c>
      <c r="S5752" s="1" t="s">
        <v>4</v>
      </c>
      <c r="T5752" s="1" t="s">
        <v>4</v>
      </c>
      <c r="U5752" s="1" t="s">
        <v>4</v>
      </c>
      <c r="V5752" s="1" t="s">
        <v>4</v>
      </c>
      <c r="W5752" s="1" t="s">
        <v>4</v>
      </c>
      <c r="X5752" s="1" t="s">
        <v>4</v>
      </c>
      <c r="Y5752" s="1" t="s">
        <v>4</v>
      </c>
      <c r="Z5752" s="1" t="s">
        <v>4</v>
      </c>
      <c r="AA5752" s="1" t="s">
        <v>4</v>
      </c>
      <c r="AB5752" s="1" t="s">
        <v>4</v>
      </c>
      <c r="AC5752" s="1" t="s">
        <v>4</v>
      </c>
      <c r="AD5752" s="1" t="s">
        <v>4</v>
      </c>
      <c r="AE5752" s="1" t="s">
        <v>4</v>
      </c>
      <c r="AF5752" s="1" t="s">
        <v>4</v>
      </c>
      <c r="AG5752" s="1" t="s">
        <v>4</v>
      </c>
      <c r="AH5752" s="1" t="s">
        <v>4</v>
      </c>
      <c r="AI5752" s="1" t="s">
        <v>4</v>
      </c>
      <c r="AJ5752" s="1" t="s">
        <v>4</v>
      </c>
      <c r="AK5752" s="1" t="s">
        <v>4</v>
      </c>
    </row>
    <row r="5753" spans="1:37">
      <c r="A5753" t="s">
        <v>327</v>
      </c>
      <c r="B5753" s="2">
        <v>866</v>
      </c>
      <c r="C5753" t="s">
        <v>328</v>
      </c>
      <c r="D5753" s="2">
        <v>2000</v>
      </c>
      <c r="E5753" s="1" t="s">
        <v>4</v>
      </c>
      <c r="F5753" s="1" t="s">
        <v>4</v>
      </c>
      <c r="G5753" s="1" t="s">
        <v>4</v>
      </c>
      <c r="H5753" s="1" t="s">
        <v>4</v>
      </c>
      <c r="I5753" s="1" t="s">
        <v>4</v>
      </c>
      <c r="J5753" s="1">
        <v>3.0000004428410554</v>
      </c>
      <c r="K5753" s="1">
        <v>3.0000004428410554</v>
      </c>
      <c r="L5753" s="1">
        <v>1.4995527065811087</v>
      </c>
      <c r="M5753" s="1">
        <v>1.4995484780034207</v>
      </c>
      <c r="N5753" s="1">
        <v>1.5000039849267122</v>
      </c>
      <c r="O5753" s="1">
        <v>1.5000039849267122</v>
      </c>
      <c r="P5753" s="1">
        <v>1.5000039849267122</v>
      </c>
      <c r="Q5753" s="1">
        <v>6.1999999999998723</v>
      </c>
      <c r="R5753" s="1" t="s">
        <v>4</v>
      </c>
      <c r="S5753" s="1" t="s">
        <v>4</v>
      </c>
      <c r="T5753" s="1" t="s">
        <v>4</v>
      </c>
      <c r="U5753" s="1" t="s">
        <v>4</v>
      </c>
      <c r="V5753" s="1" t="s">
        <v>4</v>
      </c>
      <c r="W5753" s="1" t="s">
        <v>4</v>
      </c>
      <c r="X5753" s="1" t="s">
        <v>4</v>
      </c>
      <c r="Y5753" s="1" t="s">
        <v>4</v>
      </c>
      <c r="Z5753" s="1" t="s">
        <v>4</v>
      </c>
      <c r="AA5753" s="1" t="s">
        <v>4</v>
      </c>
      <c r="AB5753" s="1" t="s">
        <v>4</v>
      </c>
      <c r="AC5753" s="1" t="s">
        <v>4</v>
      </c>
      <c r="AD5753" s="1" t="s">
        <v>4</v>
      </c>
      <c r="AE5753" s="1" t="s">
        <v>4</v>
      </c>
      <c r="AF5753" s="1" t="s">
        <v>4</v>
      </c>
      <c r="AG5753" s="1" t="s">
        <v>4</v>
      </c>
      <c r="AH5753" s="1" t="s">
        <v>4</v>
      </c>
      <c r="AI5753" s="1" t="s">
        <v>4</v>
      </c>
      <c r="AJ5753" s="1" t="s">
        <v>4</v>
      </c>
      <c r="AK5753" s="1" t="s">
        <v>4</v>
      </c>
    </row>
    <row r="5754" spans="1:37">
      <c r="A5754" t="s">
        <v>327</v>
      </c>
      <c r="B5754" s="2">
        <v>866</v>
      </c>
      <c r="C5754" t="s">
        <v>328</v>
      </c>
      <c r="D5754" s="2">
        <v>2001</v>
      </c>
      <c r="E5754" s="1" t="s">
        <v>4</v>
      </c>
      <c r="F5754" s="1" t="s">
        <v>4</v>
      </c>
      <c r="G5754" s="1" t="s">
        <v>4</v>
      </c>
      <c r="H5754" s="1" t="s">
        <v>4</v>
      </c>
      <c r="I5754" s="1" t="s">
        <v>4</v>
      </c>
      <c r="J5754" s="1" t="s">
        <v>4</v>
      </c>
      <c r="K5754" s="1">
        <v>2.9999984030705029</v>
      </c>
      <c r="L5754" s="1">
        <v>1.5000607380419861</v>
      </c>
      <c r="M5754" s="1">
        <v>1.5000563988839755</v>
      </c>
      <c r="N5754" s="1">
        <v>1.9999992376629416</v>
      </c>
      <c r="O5754" s="1">
        <v>1.9999992376629416</v>
      </c>
      <c r="P5754" s="1">
        <v>1.9999992376629416</v>
      </c>
      <c r="Q5754" s="1">
        <v>3.0000000000000915</v>
      </c>
      <c r="R5754" s="1">
        <v>0.4581346524890284</v>
      </c>
      <c r="S5754" s="1" t="s">
        <v>4</v>
      </c>
      <c r="T5754" s="1" t="s">
        <v>4</v>
      </c>
      <c r="U5754" s="1" t="s">
        <v>4</v>
      </c>
      <c r="V5754" s="1" t="s">
        <v>4</v>
      </c>
      <c r="W5754" s="1" t="s">
        <v>4</v>
      </c>
      <c r="X5754" s="1" t="s">
        <v>4</v>
      </c>
      <c r="Y5754" s="1" t="s">
        <v>4</v>
      </c>
      <c r="Z5754" s="1" t="s">
        <v>4</v>
      </c>
      <c r="AA5754" s="1" t="s">
        <v>4</v>
      </c>
      <c r="AB5754" s="1" t="s">
        <v>4</v>
      </c>
      <c r="AC5754" s="1" t="s">
        <v>4</v>
      </c>
      <c r="AD5754" s="1" t="s">
        <v>4</v>
      </c>
      <c r="AE5754" s="1" t="s">
        <v>4</v>
      </c>
      <c r="AF5754" s="1" t="s">
        <v>4</v>
      </c>
      <c r="AG5754" s="1" t="s">
        <v>4</v>
      </c>
      <c r="AH5754" s="1" t="s">
        <v>4</v>
      </c>
      <c r="AI5754" s="1" t="s">
        <v>4</v>
      </c>
      <c r="AJ5754" s="1" t="s">
        <v>4</v>
      </c>
      <c r="AK5754" s="1" t="s">
        <v>4</v>
      </c>
    </row>
    <row r="5755" spans="1:37">
      <c r="A5755" t="s">
        <v>327</v>
      </c>
      <c r="B5755" s="2">
        <v>866</v>
      </c>
      <c r="C5755" t="s">
        <v>328</v>
      </c>
      <c r="D5755" s="2">
        <v>2002</v>
      </c>
      <c r="E5755" s="1" t="s">
        <v>4</v>
      </c>
      <c r="F5755" s="1" t="s">
        <v>4</v>
      </c>
      <c r="G5755" s="1" t="s">
        <v>4</v>
      </c>
      <c r="H5755" s="1" t="s">
        <v>4</v>
      </c>
      <c r="I5755" s="1" t="s">
        <v>4</v>
      </c>
      <c r="J5755" s="1" t="s">
        <v>4</v>
      </c>
      <c r="K5755" s="1" t="s">
        <v>4</v>
      </c>
      <c r="L5755" s="1">
        <v>1.5002328089730232</v>
      </c>
      <c r="M5755" s="1">
        <v>1.5002217199161283</v>
      </c>
      <c r="N5755" s="1">
        <v>1.9999991031339537</v>
      </c>
      <c r="O5755" s="1">
        <v>1.9999991031339537</v>
      </c>
      <c r="P5755" s="1">
        <v>1.9999991031339537</v>
      </c>
      <c r="Q5755" s="1">
        <v>2.9000000000004356</v>
      </c>
      <c r="R5755" s="1">
        <v>1.5553416663257602</v>
      </c>
      <c r="S5755" s="1">
        <v>2.7286874249311088</v>
      </c>
      <c r="T5755" s="1" t="s">
        <v>4</v>
      </c>
      <c r="U5755" s="1" t="s">
        <v>4</v>
      </c>
      <c r="V5755" s="1" t="s">
        <v>4</v>
      </c>
      <c r="W5755" s="1" t="s">
        <v>4</v>
      </c>
      <c r="X5755" s="1" t="s">
        <v>4</v>
      </c>
      <c r="Y5755" s="1" t="s">
        <v>4</v>
      </c>
      <c r="Z5755" s="1" t="s">
        <v>4</v>
      </c>
      <c r="AA5755" s="1" t="s">
        <v>4</v>
      </c>
      <c r="AB5755" s="1" t="s">
        <v>4</v>
      </c>
      <c r="AC5755" s="1" t="s">
        <v>4</v>
      </c>
      <c r="AD5755" s="1" t="s">
        <v>4</v>
      </c>
      <c r="AE5755" s="1" t="s">
        <v>4</v>
      </c>
      <c r="AF5755" s="1" t="s">
        <v>4</v>
      </c>
      <c r="AG5755" s="1" t="s">
        <v>4</v>
      </c>
      <c r="AH5755" s="1" t="s">
        <v>4</v>
      </c>
      <c r="AI5755" s="1" t="s">
        <v>4</v>
      </c>
      <c r="AJ5755" s="1" t="s">
        <v>4</v>
      </c>
      <c r="AK5755" s="1" t="s">
        <v>4</v>
      </c>
    </row>
    <row r="5756" spans="1:37">
      <c r="A5756" t="s">
        <v>327</v>
      </c>
      <c r="B5756" s="2">
        <v>866</v>
      </c>
      <c r="C5756" t="s">
        <v>328</v>
      </c>
      <c r="D5756" s="2">
        <v>2003</v>
      </c>
      <c r="E5756" s="1" t="s">
        <v>4</v>
      </c>
      <c r="F5756" s="1" t="s">
        <v>4</v>
      </c>
      <c r="G5756" s="1" t="s">
        <v>4</v>
      </c>
      <c r="H5756" s="1" t="s">
        <v>4</v>
      </c>
      <c r="I5756" s="1" t="s">
        <v>4</v>
      </c>
      <c r="J5756" s="1" t="s">
        <v>4</v>
      </c>
      <c r="K5756" s="1" t="s">
        <v>4</v>
      </c>
      <c r="L5756" s="1" t="s">
        <v>4</v>
      </c>
      <c r="M5756" s="1">
        <v>1.5002441607720796</v>
      </c>
      <c r="N5756" s="1">
        <v>1.9999994138108379</v>
      </c>
      <c r="O5756" s="1">
        <v>1.9999994138108379</v>
      </c>
      <c r="P5756" s="1">
        <v>1.9999994138108379</v>
      </c>
      <c r="Q5756" s="1">
        <v>3.2999999999998586</v>
      </c>
      <c r="R5756" s="1">
        <v>2.5000000000002798</v>
      </c>
      <c r="S5756" s="1">
        <v>1.9055604399487391</v>
      </c>
      <c r="T5756" s="1">
        <v>2.929822198546006</v>
      </c>
      <c r="U5756" s="1" t="s">
        <v>4</v>
      </c>
      <c r="V5756" s="1" t="s">
        <v>4</v>
      </c>
      <c r="W5756" s="1" t="s">
        <v>4</v>
      </c>
      <c r="X5756" s="1" t="s">
        <v>4</v>
      </c>
      <c r="Y5756" s="1" t="s">
        <v>4</v>
      </c>
      <c r="Z5756" s="1" t="s">
        <v>4</v>
      </c>
      <c r="AA5756" s="1" t="s">
        <v>4</v>
      </c>
      <c r="AB5756" s="1" t="s">
        <v>4</v>
      </c>
      <c r="AC5756" s="1" t="s">
        <v>4</v>
      </c>
      <c r="AD5756" s="1" t="s">
        <v>4</v>
      </c>
      <c r="AE5756" s="1" t="s">
        <v>4</v>
      </c>
      <c r="AF5756" s="1" t="s">
        <v>4</v>
      </c>
      <c r="AG5756" s="1" t="s">
        <v>4</v>
      </c>
      <c r="AH5756" s="1" t="s">
        <v>4</v>
      </c>
      <c r="AI5756" s="1" t="s">
        <v>4</v>
      </c>
      <c r="AJ5756" s="1" t="s">
        <v>4</v>
      </c>
      <c r="AK5756" s="1" t="s">
        <v>4</v>
      </c>
    </row>
    <row r="5757" spans="1:37">
      <c r="A5757" t="s">
        <v>327</v>
      </c>
      <c r="B5757" s="2">
        <v>866</v>
      </c>
      <c r="C5757" t="s">
        <v>328</v>
      </c>
      <c r="D5757" s="2">
        <v>2004</v>
      </c>
      <c r="E5757" s="1" t="s">
        <v>4</v>
      </c>
      <c r="F5757" s="1" t="s">
        <v>4</v>
      </c>
      <c r="G5757" s="1" t="s">
        <v>4</v>
      </c>
      <c r="H5757" s="1" t="s">
        <v>4</v>
      </c>
      <c r="I5757" s="1" t="s">
        <v>4</v>
      </c>
      <c r="J5757" s="1" t="s">
        <v>4</v>
      </c>
      <c r="K5757" s="1" t="s">
        <v>4</v>
      </c>
      <c r="L5757" s="1" t="s">
        <v>4</v>
      </c>
      <c r="M5757" s="1" t="s">
        <v>4</v>
      </c>
      <c r="N5757" s="1">
        <v>1.9999994253063536</v>
      </c>
      <c r="O5757" s="1">
        <v>1.9999994253063536</v>
      </c>
      <c r="P5757" s="1">
        <v>1.9999994253063536</v>
      </c>
      <c r="Q5757" s="1">
        <v>3.5000000000005471</v>
      </c>
      <c r="R5757" s="1">
        <v>-0.49999999999967848</v>
      </c>
      <c r="S5757" s="1">
        <v>0.99999999999995648</v>
      </c>
      <c r="T5757" s="1">
        <v>1.5053544628729876</v>
      </c>
      <c r="U5757" s="1">
        <v>1.374482565791646</v>
      </c>
      <c r="V5757" s="1" t="s">
        <v>4</v>
      </c>
      <c r="W5757" s="1" t="s">
        <v>4</v>
      </c>
      <c r="X5757" s="1" t="s">
        <v>4</v>
      </c>
      <c r="Y5757" s="1" t="s">
        <v>4</v>
      </c>
      <c r="Z5757" s="1" t="s">
        <v>4</v>
      </c>
      <c r="AA5757" s="1" t="s">
        <v>4</v>
      </c>
      <c r="AB5757" s="1" t="s">
        <v>4</v>
      </c>
      <c r="AC5757" s="1" t="s">
        <v>4</v>
      </c>
      <c r="AD5757" s="1" t="s">
        <v>4</v>
      </c>
      <c r="AE5757" s="1" t="s">
        <v>4</v>
      </c>
      <c r="AF5757" s="1" t="s">
        <v>4</v>
      </c>
      <c r="AG5757" s="1" t="s">
        <v>4</v>
      </c>
      <c r="AH5757" s="1" t="s">
        <v>4</v>
      </c>
      <c r="AI5757" s="1" t="s">
        <v>4</v>
      </c>
      <c r="AJ5757" s="1" t="s">
        <v>4</v>
      </c>
      <c r="AK5757" s="1" t="s">
        <v>4</v>
      </c>
    </row>
    <row r="5758" spans="1:37">
      <c r="A5758" t="s">
        <v>327</v>
      </c>
      <c r="B5758" s="2">
        <v>866</v>
      </c>
      <c r="C5758" t="s">
        <v>328</v>
      </c>
      <c r="D5758" s="2">
        <v>2005</v>
      </c>
      <c r="E5758" s="1" t="s">
        <v>4</v>
      </c>
      <c r="F5758" s="1" t="s">
        <v>4</v>
      </c>
      <c r="G5758" s="1" t="s">
        <v>4</v>
      </c>
      <c r="H5758" s="1" t="s">
        <v>4</v>
      </c>
      <c r="I5758" s="1" t="s">
        <v>4</v>
      </c>
      <c r="J5758" s="1" t="s">
        <v>4</v>
      </c>
      <c r="K5758" s="1" t="s">
        <v>4</v>
      </c>
      <c r="L5758" s="1" t="s">
        <v>4</v>
      </c>
      <c r="M5758" s="1" t="s">
        <v>4</v>
      </c>
      <c r="N5758" s="1" t="s">
        <v>4</v>
      </c>
      <c r="O5758" s="1">
        <v>1.9999990000002077</v>
      </c>
      <c r="P5758" s="1">
        <v>1.9999990000002077</v>
      </c>
      <c r="Q5758" s="1">
        <v>3.8999999999993484</v>
      </c>
      <c r="R5758" s="1">
        <v>0.49999999999961187</v>
      </c>
      <c r="S5758" s="1">
        <v>1.2999999999999901</v>
      </c>
      <c r="T5758" s="1">
        <v>2.500000000000302</v>
      </c>
      <c r="U5758" s="1">
        <v>2.3319852572963873</v>
      </c>
      <c r="V5758" s="1">
        <v>2.3319852572963873</v>
      </c>
      <c r="W5758" s="1" t="s">
        <v>4</v>
      </c>
      <c r="X5758" s="1" t="s">
        <v>4</v>
      </c>
      <c r="Y5758" s="1" t="s">
        <v>4</v>
      </c>
      <c r="Z5758" s="1" t="s">
        <v>4</v>
      </c>
      <c r="AA5758" s="1" t="s">
        <v>4</v>
      </c>
      <c r="AB5758" s="1" t="s">
        <v>4</v>
      </c>
      <c r="AC5758" s="1" t="s">
        <v>4</v>
      </c>
      <c r="AD5758" s="1" t="s">
        <v>4</v>
      </c>
      <c r="AE5758" s="1" t="s">
        <v>4</v>
      </c>
      <c r="AF5758" s="1" t="s">
        <v>4</v>
      </c>
      <c r="AG5758" s="1" t="s">
        <v>4</v>
      </c>
      <c r="AH5758" s="1" t="s">
        <v>4</v>
      </c>
      <c r="AI5758" s="1" t="s">
        <v>4</v>
      </c>
      <c r="AJ5758" s="1" t="s">
        <v>4</v>
      </c>
      <c r="AK5758" s="1" t="s">
        <v>4</v>
      </c>
    </row>
    <row r="5759" spans="1:37">
      <c r="A5759" t="s">
        <v>327</v>
      </c>
      <c r="B5759" s="2">
        <v>866</v>
      </c>
      <c r="C5759" t="s">
        <v>328</v>
      </c>
      <c r="D5759" s="2">
        <v>2006</v>
      </c>
      <c r="E5759" s="1" t="s">
        <v>4</v>
      </c>
      <c r="F5759" s="1" t="s">
        <v>4</v>
      </c>
      <c r="G5759" s="1" t="s">
        <v>4</v>
      </c>
      <c r="H5759" s="1" t="s">
        <v>4</v>
      </c>
      <c r="I5759" s="1" t="s">
        <v>4</v>
      </c>
      <c r="J5759" s="1" t="s">
        <v>4</v>
      </c>
      <c r="K5759" s="1" t="s">
        <v>4</v>
      </c>
      <c r="L5759" s="1" t="s">
        <v>4</v>
      </c>
      <c r="M5759" s="1" t="s">
        <v>4</v>
      </c>
      <c r="N5759" s="1" t="s">
        <v>4</v>
      </c>
      <c r="O5759" s="1" t="s">
        <v>4</v>
      </c>
      <c r="P5759" s="1">
        <v>1.9999989999997192</v>
      </c>
      <c r="Q5759" s="1">
        <v>3.9999999999999369</v>
      </c>
      <c r="R5759" s="1">
        <v>0.49999999999994493</v>
      </c>
      <c r="S5759" s="1">
        <v>2.000000000000024</v>
      </c>
      <c r="T5759" s="1">
        <v>2.8000000000000025</v>
      </c>
      <c r="U5759" s="1">
        <v>1.8793016058406664</v>
      </c>
      <c r="V5759" s="1">
        <v>1.3000000000001455</v>
      </c>
      <c r="W5759" s="1">
        <v>0.63909282639857956</v>
      </c>
      <c r="X5759" s="1" t="s">
        <v>4</v>
      </c>
      <c r="Y5759" s="1" t="s">
        <v>4</v>
      </c>
      <c r="Z5759" s="1" t="s">
        <v>4</v>
      </c>
      <c r="AA5759" s="1" t="s">
        <v>4</v>
      </c>
      <c r="AB5759" s="1" t="s">
        <v>4</v>
      </c>
      <c r="AC5759" s="1" t="s">
        <v>4</v>
      </c>
      <c r="AD5759" s="1" t="s">
        <v>4</v>
      </c>
      <c r="AE5759" s="1" t="s">
        <v>4</v>
      </c>
      <c r="AF5759" s="1" t="s">
        <v>4</v>
      </c>
      <c r="AG5759" s="1" t="s">
        <v>4</v>
      </c>
      <c r="AH5759" s="1" t="s">
        <v>4</v>
      </c>
      <c r="AI5759" s="1" t="s">
        <v>4</v>
      </c>
      <c r="AJ5759" s="1" t="s">
        <v>4</v>
      </c>
      <c r="AK5759" s="1" t="s">
        <v>4</v>
      </c>
    </row>
    <row r="5760" spans="1:37">
      <c r="A5760" t="s">
        <v>327</v>
      </c>
      <c r="B5760" s="2">
        <v>866</v>
      </c>
      <c r="C5760" t="s">
        <v>328</v>
      </c>
      <c r="D5760" s="2">
        <v>2007</v>
      </c>
      <c r="E5760" s="1" t="s">
        <v>4</v>
      </c>
      <c r="F5760" s="1" t="s">
        <v>4</v>
      </c>
      <c r="G5760" s="1" t="s">
        <v>4</v>
      </c>
      <c r="H5760" s="1" t="s">
        <v>4</v>
      </c>
      <c r="I5760" s="1" t="s">
        <v>4</v>
      </c>
      <c r="J5760" s="1" t="s">
        <v>4</v>
      </c>
      <c r="K5760" s="1" t="s">
        <v>4</v>
      </c>
      <c r="L5760" s="1" t="s">
        <v>4</v>
      </c>
      <c r="M5760" s="1" t="s">
        <v>4</v>
      </c>
      <c r="N5760" s="1" t="s">
        <v>4</v>
      </c>
      <c r="O5760" s="1" t="s">
        <v>4</v>
      </c>
      <c r="P5760" s="1" t="s">
        <v>4</v>
      </c>
      <c r="Q5760" s="1">
        <v>4.0000000000002034</v>
      </c>
      <c r="R5760" s="1">
        <v>0.50000000000050004</v>
      </c>
      <c r="S5760" s="1">
        <v>2.5000000000001688</v>
      </c>
      <c r="T5760" s="1">
        <v>2.8999999999998582</v>
      </c>
      <c r="U5760" s="1">
        <v>0.60729597550190917</v>
      </c>
      <c r="V5760" s="1">
        <v>-3.4999999999997256</v>
      </c>
      <c r="W5760" s="1">
        <v>-3.1566798830998999</v>
      </c>
      <c r="X5760" s="1">
        <v>-3.1566798830998999</v>
      </c>
      <c r="Y5760" s="1" t="s">
        <v>4</v>
      </c>
      <c r="Z5760" s="1" t="s">
        <v>4</v>
      </c>
      <c r="AA5760" s="1" t="s">
        <v>4</v>
      </c>
      <c r="AB5760" s="1" t="s">
        <v>4</v>
      </c>
      <c r="AC5760" s="1" t="s">
        <v>4</v>
      </c>
      <c r="AD5760" s="1" t="s">
        <v>4</v>
      </c>
      <c r="AE5760" s="1" t="s">
        <v>4</v>
      </c>
      <c r="AF5760" s="1" t="s">
        <v>4</v>
      </c>
      <c r="AG5760" s="1" t="s">
        <v>4</v>
      </c>
      <c r="AH5760" s="1" t="s">
        <v>4</v>
      </c>
      <c r="AI5760" s="1" t="s">
        <v>4</v>
      </c>
      <c r="AJ5760" s="1" t="s">
        <v>4</v>
      </c>
      <c r="AK5760" s="1" t="s">
        <v>4</v>
      </c>
    </row>
    <row r="5761" spans="1:37">
      <c r="A5761" t="s">
        <v>327</v>
      </c>
      <c r="B5761" s="2">
        <v>866</v>
      </c>
      <c r="C5761" t="s">
        <v>328</v>
      </c>
      <c r="D5761" s="2">
        <v>2008</v>
      </c>
      <c r="E5761" s="1" t="s">
        <v>4</v>
      </c>
      <c r="F5761" s="1" t="s">
        <v>4</v>
      </c>
      <c r="G5761" s="1" t="s">
        <v>4</v>
      </c>
      <c r="H5761" s="1" t="s">
        <v>4</v>
      </c>
      <c r="I5761" s="1" t="s">
        <v>4</v>
      </c>
      <c r="J5761" s="1" t="s">
        <v>4</v>
      </c>
      <c r="K5761" s="1" t="s">
        <v>4</v>
      </c>
      <c r="L5761" s="1" t="s">
        <v>4</v>
      </c>
      <c r="M5761" s="1" t="s">
        <v>4</v>
      </c>
      <c r="N5761" s="1" t="s">
        <v>4</v>
      </c>
      <c r="O5761" s="1" t="s">
        <v>4</v>
      </c>
      <c r="P5761" s="1" t="s">
        <v>4</v>
      </c>
      <c r="Q5761" s="1" t="s">
        <v>4</v>
      </c>
      <c r="R5761" s="1">
        <v>0.49999999999954525</v>
      </c>
      <c r="S5761" s="1">
        <v>2.749999999999897</v>
      </c>
      <c r="T5761" s="1">
        <v>2.9499999999999638</v>
      </c>
      <c r="U5761" s="1">
        <v>1.6325183776809693</v>
      </c>
      <c r="V5761" s="1">
        <v>0.79999999999975646</v>
      </c>
      <c r="W5761" s="1">
        <v>1.2096141100697011</v>
      </c>
      <c r="X5761" s="1">
        <v>1.2096141100697011</v>
      </c>
      <c r="Y5761" s="1">
        <v>0.79999999999971205</v>
      </c>
      <c r="Z5761" s="1" t="s">
        <v>4</v>
      </c>
      <c r="AA5761" s="1" t="s">
        <v>4</v>
      </c>
      <c r="AB5761" s="1" t="s">
        <v>4</v>
      </c>
      <c r="AC5761" s="1" t="s">
        <v>4</v>
      </c>
      <c r="AD5761" s="1" t="s">
        <v>4</v>
      </c>
      <c r="AE5761" s="1" t="s">
        <v>4</v>
      </c>
      <c r="AF5761" s="1" t="s">
        <v>4</v>
      </c>
      <c r="AG5761" s="1" t="s">
        <v>4</v>
      </c>
      <c r="AH5761" s="1" t="s">
        <v>4</v>
      </c>
      <c r="AI5761" s="1" t="s">
        <v>4</v>
      </c>
      <c r="AJ5761" s="1" t="s">
        <v>4</v>
      </c>
      <c r="AK5761" s="1" t="s">
        <v>4</v>
      </c>
    </row>
    <row r="5762" spans="1:37">
      <c r="A5762" t="s">
        <v>327</v>
      </c>
      <c r="B5762" s="2">
        <v>866</v>
      </c>
      <c r="C5762" t="s">
        <v>328</v>
      </c>
      <c r="D5762" s="2">
        <v>2009</v>
      </c>
      <c r="E5762" s="1" t="s">
        <v>4</v>
      </c>
      <c r="F5762" s="1" t="s">
        <v>4</v>
      </c>
      <c r="G5762" s="1" t="s">
        <v>4</v>
      </c>
      <c r="H5762" s="1" t="s">
        <v>4</v>
      </c>
      <c r="I5762" s="1" t="s">
        <v>4</v>
      </c>
      <c r="J5762" s="1" t="s">
        <v>4</v>
      </c>
      <c r="K5762" s="1" t="s">
        <v>4</v>
      </c>
      <c r="L5762" s="1" t="s">
        <v>4</v>
      </c>
      <c r="M5762" s="1" t="s">
        <v>4</v>
      </c>
      <c r="N5762" s="1" t="s">
        <v>4</v>
      </c>
      <c r="O5762" s="1" t="s">
        <v>4</v>
      </c>
      <c r="P5762" s="1" t="s">
        <v>4</v>
      </c>
      <c r="Q5762" s="1" t="s">
        <v>4</v>
      </c>
      <c r="R5762" s="1" t="s">
        <v>4</v>
      </c>
      <c r="S5762" s="1">
        <v>3.0000000000000693</v>
      </c>
      <c r="T5762" s="1">
        <v>3.0000000000002469</v>
      </c>
      <c r="U5762" s="1">
        <v>2.2000000000000908</v>
      </c>
      <c r="V5762" s="1">
        <v>1.3000000000000567</v>
      </c>
      <c r="W5762" s="1">
        <v>2.6288579917910004</v>
      </c>
      <c r="X5762" s="1">
        <v>2.6288579917910004</v>
      </c>
      <c r="Y5762" s="1">
        <v>-0.50000000000013367</v>
      </c>
      <c r="Z5762" s="1">
        <v>-0.30677900660704971</v>
      </c>
      <c r="AA5762" s="1" t="s">
        <v>4</v>
      </c>
      <c r="AB5762" s="1" t="s">
        <v>4</v>
      </c>
      <c r="AC5762" s="1" t="s">
        <v>4</v>
      </c>
      <c r="AD5762" s="1" t="s">
        <v>4</v>
      </c>
      <c r="AE5762" s="1" t="s">
        <v>4</v>
      </c>
      <c r="AF5762" s="1" t="s">
        <v>4</v>
      </c>
      <c r="AG5762" s="1" t="s">
        <v>4</v>
      </c>
      <c r="AH5762" s="1" t="s">
        <v>4</v>
      </c>
      <c r="AI5762" s="1" t="s">
        <v>4</v>
      </c>
      <c r="AJ5762" s="1" t="s">
        <v>4</v>
      </c>
      <c r="AK5762" s="1" t="s">
        <v>4</v>
      </c>
    </row>
    <row r="5763" spans="1:37">
      <c r="A5763" t="s">
        <v>327</v>
      </c>
      <c r="B5763" s="2">
        <v>866</v>
      </c>
      <c r="C5763" t="s">
        <v>328</v>
      </c>
      <c r="D5763" s="2">
        <v>2010</v>
      </c>
      <c r="E5763" s="1" t="s">
        <v>4</v>
      </c>
      <c r="F5763" s="1" t="s">
        <v>4</v>
      </c>
      <c r="G5763" s="1" t="s">
        <v>4</v>
      </c>
      <c r="H5763" s="1" t="s">
        <v>4</v>
      </c>
      <c r="I5763" s="1" t="s">
        <v>4</v>
      </c>
      <c r="J5763" s="1" t="s">
        <v>4</v>
      </c>
      <c r="K5763" s="1" t="s">
        <v>4</v>
      </c>
      <c r="L5763" s="1" t="s">
        <v>4</v>
      </c>
      <c r="M5763" s="1" t="s">
        <v>4</v>
      </c>
      <c r="N5763" s="1" t="s">
        <v>4</v>
      </c>
      <c r="O5763" s="1" t="s">
        <v>4</v>
      </c>
      <c r="P5763" s="1" t="s">
        <v>4</v>
      </c>
      <c r="Q5763" s="1" t="s">
        <v>4</v>
      </c>
      <c r="R5763" s="1" t="s">
        <v>4</v>
      </c>
      <c r="S5763" s="1" t="s">
        <v>4</v>
      </c>
      <c r="T5763" s="1">
        <v>3.0000000000000471</v>
      </c>
      <c r="U5763" s="1">
        <v>2.6999999999998581</v>
      </c>
      <c r="V5763" s="1">
        <v>1.2999999999999678</v>
      </c>
      <c r="W5763" s="1">
        <v>1.8576494239519237</v>
      </c>
      <c r="X5763" s="1">
        <v>1.8576494239519237</v>
      </c>
      <c r="Y5763" s="1">
        <v>0.59999999999995612</v>
      </c>
      <c r="Z5763" s="1">
        <v>0.33800004650408333</v>
      </c>
      <c r="AA5763" s="1">
        <v>1.6255716223167793</v>
      </c>
      <c r="AB5763" s="1" t="s">
        <v>4</v>
      </c>
      <c r="AC5763" s="1" t="s">
        <v>4</v>
      </c>
      <c r="AD5763" s="1" t="s">
        <v>4</v>
      </c>
      <c r="AE5763" s="1" t="s">
        <v>4</v>
      </c>
      <c r="AF5763" s="1" t="s">
        <v>4</v>
      </c>
      <c r="AG5763" s="1" t="s">
        <v>4</v>
      </c>
      <c r="AH5763" s="1" t="s">
        <v>4</v>
      </c>
      <c r="AI5763" s="1" t="s">
        <v>4</v>
      </c>
      <c r="AJ5763" s="1" t="s">
        <v>4</v>
      </c>
      <c r="AK5763" s="1" t="s">
        <v>4</v>
      </c>
    </row>
    <row r="5764" spans="1:37">
      <c r="A5764" t="s">
        <v>327</v>
      </c>
      <c r="B5764" s="2">
        <v>866</v>
      </c>
      <c r="C5764" t="s">
        <v>328</v>
      </c>
      <c r="D5764" s="2">
        <v>2011</v>
      </c>
      <c r="E5764" s="1" t="s">
        <v>4</v>
      </c>
      <c r="F5764" s="1" t="s">
        <v>4</v>
      </c>
      <c r="G5764" s="1" t="s">
        <v>4</v>
      </c>
      <c r="H5764" s="1" t="s">
        <v>4</v>
      </c>
      <c r="I5764" s="1" t="s">
        <v>4</v>
      </c>
      <c r="J5764" s="1" t="s">
        <v>4</v>
      </c>
      <c r="K5764" s="1" t="s">
        <v>4</v>
      </c>
      <c r="L5764" s="1" t="s">
        <v>4</v>
      </c>
      <c r="M5764" s="1" t="s">
        <v>4</v>
      </c>
      <c r="N5764" s="1" t="s">
        <v>4</v>
      </c>
      <c r="O5764" s="1" t="s">
        <v>4</v>
      </c>
      <c r="P5764" s="1" t="s">
        <v>4</v>
      </c>
      <c r="Q5764" s="1" t="s">
        <v>4</v>
      </c>
      <c r="R5764" s="1" t="s">
        <v>4</v>
      </c>
      <c r="S5764" s="1" t="s">
        <v>4</v>
      </c>
      <c r="T5764" s="1" t="s">
        <v>4</v>
      </c>
      <c r="U5764" s="1">
        <v>3.0000000000000915</v>
      </c>
      <c r="V5764" s="1">
        <v>1.1999999999998234</v>
      </c>
      <c r="W5764" s="1">
        <v>1.7606375900512727</v>
      </c>
      <c r="X5764" s="1">
        <v>1.7606375900512727</v>
      </c>
      <c r="Y5764" s="1">
        <v>1.7000000000002791</v>
      </c>
      <c r="Z5764" s="1">
        <v>1.4223856481535346</v>
      </c>
      <c r="AA5764" s="1">
        <v>1.4681015855489088</v>
      </c>
      <c r="AB5764" s="1">
        <v>1.8503568055076469</v>
      </c>
      <c r="AC5764" s="1" t="s">
        <v>4</v>
      </c>
      <c r="AD5764" s="1" t="s">
        <v>4</v>
      </c>
      <c r="AE5764" s="1" t="s">
        <v>4</v>
      </c>
      <c r="AF5764" s="1" t="s">
        <v>4</v>
      </c>
      <c r="AG5764" s="1" t="s">
        <v>4</v>
      </c>
      <c r="AH5764" s="1" t="s">
        <v>4</v>
      </c>
      <c r="AI5764" s="1" t="s">
        <v>4</v>
      </c>
      <c r="AJ5764" s="1" t="s">
        <v>4</v>
      </c>
      <c r="AK5764" s="1" t="s">
        <v>4</v>
      </c>
    </row>
    <row r="5765" spans="1:37">
      <c r="A5765" t="s">
        <v>327</v>
      </c>
      <c r="B5765" s="2">
        <v>866</v>
      </c>
      <c r="C5765" t="s">
        <v>328</v>
      </c>
      <c r="D5765" s="2">
        <v>2012</v>
      </c>
      <c r="E5765" s="1" t="s">
        <v>4</v>
      </c>
      <c r="F5765" s="1" t="s">
        <v>4</v>
      </c>
      <c r="G5765" s="1" t="s">
        <v>4</v>
      </c>
      <c r="H5765" s="1" t="s">
        <v>4</v>
      </c>
      <c r="I5765" s="1" t="s">
        <v>4</v>
      </c>
      <c r="J5765" s="1" t="s">
        <v>4</v>
      </c>
      <c r="K5765" s="1" t="s">
        <v>4</v>
      </c>
      <c r="L5765" s="1" t="s">
        <v>4</v>
      </c>
      <c r="M5765" s="1" t="s">
        <v>4</v>
      </c>
      <c r="N5765" s="1" t="s">
        <v>4</v>
      </c>
      <c r="O5765" s="1" t="s">
        <v>4</v>
      </c>
      <c r="P5765" s="1" t="s">
        <v>4</v>
      </c>
      <c r="Q5765" s="1" t="s">
        <v>4</v>
      </c>
      <c r="R5765" s="1" t="s">
        <v>4</v>
      </c>
      <c r="S5765" s="1" t="s">
        <v>4</v>
      </c>
      <c r="T5765" s="1" t="s">
        <v>4</v>
      </c>
      <c r="U5765" s="1" t="s">
        <v>4</v>
      </c>
      <c r="V5765" s="1">
        <v>1.2000000000001343</v>
      </c>
      <c r="W5765" s="1">
        <v>1.6471453855664953</v>
      </c>
      <c r="X5765" s="1">
        <v>1.6471453855664953</v>
      </c>
      <c r="Y5765" s="1">
        <v>1.6999999999997462</v>
      </c>
      <c r="Z5765" s="1">
        <v>1.7499059595923239</v>
      </c>
      <c r="AA5765" s="1">
        <v>1.3841912776669352</v>
      </c>
      <c r="AB5765" s="1">
        <v>0.66416845915608924</v>
      </c>
      <c r="AC5765" s="1">
        <v>0.4762055581913005</v>
      </c>
      <c r="AD5765" s="1" t="s">
        <v>4</v>
      </c>
      <c r="AE5765" s="1" t="s">
        <v>4</v>
      </c>
      <c r="AF5765" s="1" t="s">
        <v>4</v>
      </c>
      <c r="AG5765" s="1" t="s">
        <v>4</v>
      </c>
      <c r="AH5765" s="1" t="s">
        <v>4</v>
      </c>
      <c r="AI5765" s="1" t="s">
        <v>4</v>
      </c>
      <c r="AJ5765" s="1" t="s">
        <v>4</v>
      </c>
      <c r="AK5765" s="1" t="s">
        <v>4</v>
      </c>
    </row>
    <row r="5766" spans="1:37">
      <c r="A5766" t="s">
        <v>327</v>
      </c>
      <c r="B5766" s="2">
        <v>866</v>
      </c>
      <c r="C5766" t="s">
        <v>328</v>
      </c>
      <c r="D5766" s="2">
        <v>2013</v>
      </c>
      <c r="E5766" s="1" t="s">
        <v>4</v>
      </c>
      <c r="F5766" s="1" t="s">
        <v>4</v>
      </c>
      <c r="G5766" s="1" t="s">
        <v>4</v>
      </c>
      <c r="H5766" s="1" t="s">
        <v>4</v>
      </c>
      <c r="I5766" s="1" t="s">
        <v>4</v>
      </c>
      <c r="J5766" s="1" t="s">
        <v>4</v>
      </c>
      <c r="K5766" s="1" t="s">
        <v>4</v>
      </c>
      <c r="L5766" s="1" t="s">
        <v>4</v>
      </c>
      <c r="M5766" s="1" t="s">
        <v>4</v>
      </c>
      <c r="N5766" s="1" t="s">
        <v>4</v>
      </c>
      <c r="O5766" s="1" t="s">
        <v>4</v>
      </c>
      <c r="P5766" s="1" t="s">
        <v>4</v>
      </c>
      <c r="Q5766" s="1" t="s">
        <v>4</v>
      </c>
      <c r="R5766" s="1" t="s">
        <v>4</v>
      </c>
      <c r="S5766" s="1" t="s">
        <v>4</v>
      </c>
      <c r="T5766" s="1" t="s">
        <v>4</v>
      </c>
      <c r="U5766" s="1" t="s">
        <v>4</v>
      </c>
      <c r="V5766" s="1" t="s">
        <v>4</v>
      </c>
      <c r="W5766" s="1">
        <v>1.6471453855672502</v>
      </c>
      <c r="X5766" s="1">
        <v>1.6471453855672502</v>
      </c>
      <c r="Y5766" s="1">
        <v>1.8000000000000238</v>
      </c>
      <c r="Z5766" s="1">
        <v>1.8160911815881198</v>
      </c>
      <c r="AA5766" s="1">
        <v>1.4831485814338574</v>
      </c>
      <c r="AB5766" s="1">
        <v>0.9887604824629026</v>
      </c>
      <c r="AC5766" s="1">
        <v>0.81988226802236497</v>
      </c>
      <c r="AD5766" s="1">
        <v>-0.29763336425352449</v>
      </c>
      <c r="AE5766" s="1" t="s">
        <v>4</v>
      </c>
      <c r="AF5766" s="1" t="s">
        <v>4</v>
      </c>
      <c r="AG5766" s="1" t="s">
        <v>4</v>
      </c>
      <c r="AH5766" s="1" t="s">
        <v>4</v>
      </c>
      <c r="AI5766" s="1" t="s">
        <v>4</v>
      </c>
      <c r="AJ5766" s="1" t="s">
        <v>4</v>
      </c>
      <c r="AK5766" s="1" t="s">
        <v>4</v>
      </c>
    </row>
    <row r="5767" spans="1:37">
      <c r="A5767" t="s">
        <v>327</v>
      </c>
      <c r="B5767" s="2">
        <v>866</v>
      </c>
      <c r="C5767" t="s">
        <v>328</v>
      </c>
      <c r="D5767" s="2">
        <v>2014</v>
      </c>
      <c r="E5767" s="1" t="s">
        <v>4</v>
      </c>
      <c r="F5767" s="1" t="s">
        <v>4</v>
      </c>
      <c r="G5767" s="1" t="s">
        <v>4</v>
      </c>
      <c r="H5767" s="1" t="s">
        <v>4</v>
      </c>
      <c r="I5767" s="1" t="s">
        <v>4</v>
      </c>
      <c r="J5767" s="1" t="s">
        <v>4</v>
      </c>
      <c r="K5767" s="1" t="s">
        <v>4</v>
      </c>
      <c r="L5767" s="1" t="s">
        <v>4</v>
      </c>
      <c r="M5767" s="1" t="s">
        <v>4</v>
      </c>
      <c r="N5767" s="1" t="s">
        <v>4</v>
      </c>
      <c r="O5767" s="1" t="s">
        <v>4</v>
      </c>
      <c r="P5767" s="1" t="s">
        <v>4</v>
      </c>
      <c r="Q5767" s="1" t="s">
        <v>4</v>
      </c>
      <c r="R5767" s="1" t="s">
        <v>4</v>
      </c>
      <c r="S5767" s="1" t="s">
        <v>4</v>
      </c>
      <c r="T5767" s="1" t="s">
        <v>4</v>
      </c>
      <c r="U5767" s="1" t="s">
        <v>4</v>
      </c>
      <c r="V5767" s="1" t="s">
        <v>4</v>
      </c>
      <c r="W5767" s="1" t="s">
        <v>4</v>
      </c>
      <c r="X5767" s="1">
        <v>1.6471449999999388</v>
      </c>
      <c r="Y5767" s="1">
        <v>1.7999999999999794</v>
      </c>
      <c r="Z5767" s="1">
        <v>1.8160911815880532</v>
      </c>
      <c r="AA5767" s="1">
        <v>1.7780750290476321</v>
      </c>
      <c r="AB5767" s="1">
        <v>1.616386209574272</v>
      </c>
      <c r="AC5767" s="1">
        <v>2.3830161751404511</v>
      </c>
      <c r="AD5767" s="1">
        <v>2.3150427915652028</v>
      </c>
      <c r="AE5767" s="1">
        <v>2.8969212657787846</v>
      </c>
      <c r="AF5767" s="1" t="s">
        <v>4</v>
      </c>
      <c r="AG5767" s="1" t="s">
        <v>4</v>
      </c>
      <c r="AH5767" s="1" t="s">
        <v>4</v>
      </c>
      <c r="AI5767" s="1" t="s">
        <v>4</v>
      </c>
      <c r="AJ5767" s="1" t="s">
        <v>4</v>
      </c>
      <c r="AK5767" s="1" t="s">
        <v>4</v>
      </c>
    </row>
    <row r="5768" spans="1:37">
      <c r="A5768" t="s">
        <v>327</v>
      </c>
      <c r="B5768" s="2">
        <v>866</v>
      </c>
      <c r="C5768" t="s">
        <v>328</v>
      </c>
      <c r="D5768" s="2">
        <v>2015</v>
      </c>
      <c r="E5768" s="1" t="s">
        <v>4</v>
      </c>
      <c r="F5768" s="1" t="s">
        <v>4</v>
      </c>
      <c r="G5768" s="1" t="s">
        <v>4</v>
      </c>
      <c r="H5768" s="1" t="s">
        <v>4</v>
      </c>
      <c r="I5768" s="1" t="s">
        <v>4</v>
      </c>
      <c r="J5768" s="1" t="s">
        <v>4</v>
      </c>
      <c r="K5768" s="1" t="s">
        <v>4</v>
      </c>
      <c r="L5768" s="1" t="s">
        <v>4</v>
      </c>
      <c r="M5768" s="1" t="s">
        <v>4</v>
      </c>
      <c r="N5768" s="1" t="s">
        <v>4</v>
      </c>
      <c r="O5768" s="1" t="s">
        <v>4</v>
      </c>
      <c r="P5768" s="1" t="s">
        <v>4</v>
      </c>
      <c r="Q5768" s="1" t="s">
        <v>4</v>
      </c>
      <c r="R5768" s="1" t="s">
        <v>4</v>
      </c>
      <c r="S5768" s="1" t="s">
        <v>4</v>
      </c>
      <c r="T5768" s="1" t="s">
        <v>4</v>
      </c>
      <c r="U5768" s="1" t="s">
        <v>4</v>
      </c>
      <c r="V5768" s="1" t="s">
        <v>4</v>
      </c>
      <c r="W5768" s="1" t="s">
        <v>4</v>
      </c>
      <c r="X5768" s="1" t="s">
        <v>4</v>
      </c>
      <c r="Y5768" s="1">
        <v>1.8000000000000682</v>
      </c>
      <c r="Z5768" s="1">
        <v>1.8160911815879199</v>
      </c>
      <c r="AA5768" s="1">
        <v>1.7942018794613324</v>
      </c>
      <c r="AB5768" s="1">
        <v>1.7393007858377052</v>
      </c>
      <c r="AC5768" s="1">
        <v>2.9528534086022518</v>
      </c>
      <c r="AD5768" s="1">
        <v>2.6688810922668615</v>
      </c>
      <c r="AE5768" s="1">
        <v>3.41163644275011</v>
      </c>
      <c r="AF5768" s="1">
        <v>3.5450577908018976</v>
      </c>
      <c r="AG5768" s="1" t="s">
        <v>4</v>
      </c>
      <c r="AH5768" s="1" t="s">
        <v>4</v>
      </c>
      <c r="AI5768" s="1" t="s">
        <v>4</v>
      </c>
      <c r="AJ5768" s="1" t="s">
        <v>4</v>
      </c>
      <c r="AK5768" s="1" t="s">
        <v>4</v>
      </c>
    </row>
    <row r="5769" spans="1:37">
      <c r="A5769" t="s">
        <v>327</v>
      </c>
      <c r="B5769" s="2">
        <v>866</v>
      </c>
      <c r="C5769" t="s">
        <v>328</v>
      </c>
      <c r="D5769" s="2">
        <v>2016</v>
      </c>
      <c r="E5769" s="1" t="s">
        <v>4</v>
      </c>
      <c r="F5769" s="1" t="s">
        <v>4</v>
      </c>
      <c r="G5769" s="1" t="s">
        <v>4</v>
      </c>
      <c r="H5769" s="1" t="s">
        <v>4</v>
      </c>
      <c r="I5769" s="1" t="s">
        <v>4</v>
      </c>
      <c r="J5769" s="1" t="s">
        <v>4</v>
      </c>
      <c r="K5769" s="1" t="s">
        <v>4</v>
      </c>
      <c r="L5769" s="1" t="s">
        <v>4</v>
      </c>
      <c r="M5769" s="1" t="s">
        <v>4</v>
      </c>
      <c r="N5769" s="1" t="s">
        <v>4</v>
      </c>
      <c r="O5769" s="1" t="s">
        <v>4</v>
      </c>
      <c r="P5769" s="1" t="s">
        <v>4</v>
      </c>
      <c r="Q5769" s="1" t="s">
        <v>4</v>
      </c>
      <c r="R5769" s="1" t="s">
        <v>4</v>
      </c>
      <c r="S5769" s="1" t="s">
        <v>4</v>
      </c>
      <c r="T5769" s="1" t="s">
        <v>4</v>
      </c>
      <c r="U5769" s="1" t="s">
        <v>4</v>
      </c>
      <c r="V5769" s="1" t="s">
        <v>4</v>
      </c>
      <c r="W5769" s="1" t="s">
        <v>4</v>
      </c>
      <c r="X5769" s="1" t="s">
        <v>4</v>
      </c>
      <c r="Y5769" s="1" t="s">
        <v>4</v>
      </c>
      <c r="Z5769" s="1">
        <v>1.8160911815879865</v>
      </c>
      <c r="AA5769" s="1">
        <v>1.8031272474620996</v>
      </c>
      <c r="AB5769" s="1">
        <v>1.7393863983141689</v>
      </c>
      <c r="AC5769" s="1">
        <v>2.1332751965058572</v>
      </c>
      <c r="AD5769" s="1">
        <v>2.410552770475749</v>
      </c>
      <c r="AE5769" s="1">
        <v>2.7263083139199118</v>
      </c>
      <c r="AF5769" s="1">
        <v>3.0602189459133955</v>
      </c>
      <c r="AG5769" s="1">
        <v>4.170020599059554</v>
      </c>
      <c r="AH5769" s="1" t="s">
        <v>4</v>
      </c>
      <c r="AI5769" s="1" t="s">
        <v>4</v>
      </c>
      <c r="AJ5769" s="1" t="s">
        <v>4</v>
      </c>
      <c r="AK5769" s="1" t="s">
        <v>4</v>
      </c>
    </row>
    <row r="5770" spans="1:37">
      <c r="A5770" t="s">
        <v>327</v>
      </c>
      <c r="B5770" s="2">
        <v>866</v>
      </c>
      <c r="C5770" t="s">
        <v>328</v>
      </c>
      <c r="D5770" s="2">
        <v>2017</v>
      </c>
      <c r="E5770" s="1" t="s">
        <v>4</v>
      </c>
      <c r="F5770" s="1" t="s">
        <v>4</v>
      </c>
      <c r="G5770" s="1" t="s">
        <v>4</v>
      </c>
      <c r="H5770" s="1" t="s">
        <v>4</v>
      </c>
      <c r="I5770" s="1" t="s">
        <v>4</v>
      </c>
      <c r="J5770" s="1" t="s">
        <v>4</v>
      </c>
      <c r="K5770" s="1" t="s">
        <v>4</v>
      </c>
      <c r="L5770" s="1" t="s">
        <v>4</v>
      </c>
      <c r="M5770" s="1" t="s">
        <v>4</v>
      </c>
      <c r="N5770" s="1" t="s">
        <v>4</v>
      </c>
      <c r="O5770" s="1" t="s">
        <v>4</v>
      </c>
      <c r="P5770" s="1" t="s">
        <v>4</v>
      </c>
      <c r="Q5770" s="1" t="s">
        <v>4</v>
      </c>
      <c r="R5770" s="1" t="s">
        <v>4</v>
      </c>
      <c r="S5770" s="1" t="s">
        <v>4</v>
      </c>
      <c r="T5770" s="1" t="s">
        <v>4</v>
      </c>
      <c r="U5770" s="1" t="s">
        <v>4</v>
      </c>
      <c r="V5770" s="1" t="s">
        <v>4</v>
      </c>
      <c r="W5770" s="1" t="s">
        <v>4</v>
      </c>
      <c r="X5770" s="1" t="s">
        <v>4</v>
      </c>
      <c r="Y5770" s="1" t="s">
        <v>4</v>
      </c>
      <c r="Z5770" s="1" t="s">
        <v>4</v>
      </c>
      <c r="AA5770" s="1">
        <v>1.811110487853429</v>
      </c>
      <c r="AB5770" s="1">
        <v>1.7394722324503897</v>
      </c>
      <c r="AC5770" s="1">
        <v>1.7174211930001126</v>
      </c>
      <c r="AD5770" s="1">
        <v>1.9663785453760463</v>
      </c>
      <c r="AE5770" s="1">
        <v>2.4409739592330837</v>
      </c>
      <c r="AF5770" s="1">
        <v>3.0552513815244486</v>
      </c>
      <c r="AG5770" s="1">
        <v>2.4887074447313084</v>
      </c>
      <c r="AH5770" s="1">
        <v>2.7030599854297011</v>
      </c>
      <c r="AI5770" s="1" t="s">
        <v>4</v>
      </c>
      <c r="AJ5770" s="1" t="s">
        <v>4</v>
      </c>
      <c r="AK5770" s="1" t="s">
        <v>4</v>
      </c>
    </row>
    <row r="5771" spans="1:37">
      <c r="A5771" t="s">
        <v>327</v>
      </c>
      <c r="B5771" s="2">
        <v>866</v>
      </c>
      <c r="C5771" t="s">
        <v>328</v>
      </c>
      <c r="D5771" s="2">
        <v>2018</v>
      </c>
      <c r="E5771" s="1" t="s">
        <v>4</v>
      </c>
      <c r="F5771" s="1" t="s">
        <v>4</v>
      </c>
      <c r="G5771" s="1" t="s">
        <v>4</v>
      </c>
      <c r="H5771" s="1" t="s">
        <v>4</v>
      </c>
      <c r="I5771" s="1" t="s">
        <v>4</v>
      </c>
      <c r="J5771" s="1" t="s">
        <v>4</v>
      </c>
      <c r="K5771" s="1" t="s">
        <v>4</v>
      </c>
      <c r="L5771" s="1" t="s">
        <v>4</v>
      </c>
      <c r="M5771" s="1" t="s">
        <v>4</v>
      </c>
      <c r="N5771" s="1" t="s">
        <v>4</v>
      </c>
      <c r="O5771" s="1" t="s">
        <v>4</v>
      </c>
      <c r="P5771" s="1" t="s">
        <v>4</v>
      </c>
      <c r="Q5771" s="1" t="s">
        <v>4</v>
      </c>
      <c r="R5771" s="1" t="s">
        <v>4</v>
      </c>
      <c r="S5771" s="1" t="s">
        <v>4</v>
      </c>
      <c r="T5771" s="1" t="s">
        <v>4</v>
      </c>
      <c r="U5771" s="1" t="s">
        <v>4</v>
      </c>
      <c r="V5771" s="1" t="s">
        <v>4</v>
      </c>
      <c r="W5771" s="1" t="s">
        <v>4</v>
      </c>
      <c r="X5771" s="1" t="s">
        <v>4</v>
      </c>
      <c r="Y5771" s="1" t="s">
        <v>4</v>
      </c>
      <c r="Z5771" s="1" t="s">
        <v>4</v>
      </c>
      <c r="AA5771" s="1" t="s">
        <v>4</v>
      </c>
      <c r="AB5771" s="1">
        <v>1.7395582885125549</v>
      </c>
      <c r="AC5771" s="1">
        <v>2.2671541914396798</v>
      </c>
      <c r="AD5771" s="1">
        <v>2.461173815847939</v>
      </c>
      <c r="AE5771" s="1">
        <v>2.7080046674230696</v>
      </c>
      <c r="AF5771" s="1">
        <v>3.1697802571781564</v>
      </c>
      <c r="AG5771" s="1">
        <v>2.8826186997096714</v>
      </c>
      <c r="AH5771" s="1">
        <v>1.4713934939132312</v>
      </c>
      <c r="AI5771" s="1">
        <v>0.30213412396087325</v>
      </c>
      <c r="AJ5771" s="1" t="s">
        <v>4</v>
      </c>
      <c r="AK5771" s="1" t="s">
        <v>4</v>
      </c>
    </row>
    <row r="5772" spans="1:37">
      <c r="A5772" t="s">
        <v>327</v>
      </c>
      <c r="B5772" s="2">
        <v>866</v>
      </c>
      <c r="C5772" t="s">
        <v>328</v>
      </c>
      <c r="D5772" s="2">
        <v>2019</v>
      </c>
      <c r="E5772" s="1" t="s">
        <v>4</v>
      </c>
      <c r="F5772" s="1" t="s">
        <v>4</v>
      </c>
      <c r="G5772" s="1" t="s">
        <v>4</v>
      </c>
      <c r="H5772" s="1" t="s">
        <v>4</v>
      </c>
      <c r="I5772" s="1" t="s">
        <v>4</v>
      </c>
      <c r="J5772" s="1" t="s">
        <v>4</v>
      </c>
      <c r="K5772" s="1" t="s">
        <v>4</v>
      </c>
      <c r="L5772" s="1" t="s">
        <v>4</v>
      </c>
      <c r="M5772" s="1" t="s">
        <v>4</v>
      </c>
      <c r="N5772" s="1" t="s">
        <v>4</v>
      </c>
      <c r="O5772" s="1" t="s">
        <v>4</v>
      </c>
      <c r="P5772" s="1" t="s">
        <v>4</v>
      </c>
      <c r="Q5772" s="1" t="s">
        <v>4</v>
      </c>
      <c r="R5772" s="1" t="s">
        <v>4</v>
      </c>
      <c r="S5772" s="1" t="s">
        <v>4</v>
      </c>
      <c r="T5772" s="1" t="s">
        <v>4</v>
      </c>
      <c r="U5772" s="1" t="s">
        <v>4</v>
      </c>
      <c r="V5772" s="1" t="s">
        <v>4</v>
      </c>
      <c r="W5772" s="1" t="s">
        <v>4</v>
      </c>
      <c r="X5772" s="1" t="s">
        <v>4</v>
      </c>
      <c r="Y5772" s="1" t="s">
        <v>4</v>
      </c>
      <c r="Z5772" s="1" t="s">
        <v>4</v>
      </c>
      <c r="AA5772" s="1" t="s">
        <v>4</v>
      </c>
      <c r="AB5772" s="1" t="s">
        <v>4</v>
      </c>
      <c r="AC5772" s="1">
        <v>2.5522027144898374</v>
      </c>
      <c r="AD5772" s="1">
        <v>2.6702542621962033</v>
      </c>
      <c r="AE5772" s="1">
        <v>2.3037333130403903</v>
      </c>
      <c r="AF5772" s="1">
        <v>2.9407037917845713</v>
      </c>
      <c r="AG5772" s="1">
        <v>5.5001483651673677</v>
      </c>
      <c r="AH5772" s="1">
        <v>3.5099988472200749</v>
      </c>
      <c r="AI5772" s="1">
        <v>0.73189078610762515</v>
      </c>
      <c r="AJ5772" s="1">
        <v>0.73189078610762515</v>
      </c>
      <c r="AK5772" s="1" t="s">
        <v>4</v>
      </c>
    </row>
    <row r="5773" spans="1:37">
      <c r="A5773" t="s">
        <v>327</v>
      </c>
      <c r="B5773" s="2">
        <v>866</v>
      </c>
      <c r="C5773" t="s">
        <v>328</v>
      </c>
      <c r="D5773" s="2">
        <v>2020</v>
      </c>
      <c r="E5773" s="1" t="s">
        <v>4</v>
      </c>
      <c r="F5773" s="1" t="s">
        <v>4</v>
      </c>
      <c r="G5773" s="1" t="s">
        <v>4</v>
      </c>
      <c r="H5773" s="1" t="s">
        <v>4</v>
      </c>
      <c r="I5773" s="1" t="s">
        <v>4</v>
      </c>
      <c r="J5773" s="1" t="s">
        <v>4</v>
      </c>
      <c r="K5773" s="1" t="s">
        <v>4</v>
      </c>
      <c r="L5773" s="1" t="s">
        <v>4</v>
      </c>
      <c r="M5773" s="1" t="s">
        <v>4</v>
      </c>
      <c r="N5773" s="1" t="s">
        <v>4</v>
      </c>
      <c r="O5773" s="1" t="s">
        <v>4</v>
      </c>
      <c r="P5773" s="1" t="s">
        <v>4</v>
      </c>
      <c r="Q5773" s="1" t="s">
        <v>4</v>
      </c>
      <c r="R5773" s="1" t="s">
        <v>4</v>
      </c>
      <c r="S5773" s="1" t="s">
        <v>4</v>
      </c>
      <c r="T5773" s="1" t="s">
        <v>4</v>
      </c>
      <c r="U5773" s="1" t="s">
        <v>4</v>
      </c>
      <c r="V5773" s="1" t="s">
        <v>4</v>
      </c>
      <c r="W5773" s="1" t="s">
        <v>4</v>
      </c>
      <c r="X5773" s="1" t="s">
        <v>4</v>
      </c>
      <c r="Y5773" s="1" t="s">
        <v>4</v>
      </c>
      <c r="Z5773" s="1" t="s">
        <v>4</v>
      </c>
      <c r="AA5773" s="1" t="s">
        <v>4</v>
      </c>
      <c r="AB5773" s="1" t="s">
        <v>4</v>
      </c>
      <c r="AC5773" s="1" t="s">
        <v>4</v>
      </c>
      <c r="AD5773" s="1">
        <v>0.67384838787620804</v>
      </c>
      <c r="AE5773" s="1">
        <v>1.7739816822629928</v>
      </c>
      <c r="AF5773" s="1">
        <v>2.3237155865471371</v>
      </c>
      <c r="AG5773" s="1">
        <v>4.6939658972286358</v>
      </c>
      <c r="AH5773" s="1">
        <v>3.6819752184628296</v>
      </c>
      <c r="AI5773" s="1">
        <v>-2.5390953127070515</v>
      </c>
      <c r="AJ5773" s="1">
        <v>0.65469809908669241</v>
      </c>
      <c r="AK5773" s="1">
        <v>0.48864924840126278</v>
      </c>
    </row>
    <row r="5774" spans="1:37">
      <c r="A5774" t="s">
        <v>327</v>
      </c>
      <c r="B5774" s="2">
        <v>866</v>
      </c>
      <c r="C5774" t="s">
        <v>328</v>
      </c>
      <c r="D5774" s="2">
        <v>2021</v>
      </c>
      <c r="E5774" s="1" t="s">
        <v>4</v>
      </c>
      <c r="F5774" s="1" t="s">
        <v>4</v>
      </c>
      <c r="G5774" s="1" t="s">
        <v>4</v>
      </c>
      <c r="H5774" s="1" t="s">
        <v>4</v>
      </c>
      <c r="I5774" s="1" t="s">
        <v>4</v>
      </c>
      <c r="J5774" s="1" t="s">
        <v>4</v>
      </c>
      <c r="K5774" s="1" t="s">
        <v>4</v>
      </c>
      <c r="L5774" s="1" t="s">
        <v>4</v>
      </c>
      <c r="M5774" s="1" t="s">
        <v>4</v>
      </c>
      <c r="N5774" s="1" t="s">
        <v>4</v>
      </c>
      <c r="O5774" s="1" t="s">
        <v>4</v>
      </c>
      <c r="P5774" s="1" t="s">
        <v>4</v>
      </c>
      <c r="Q5774" s="1" t="s">
        <v>4</v>
      </c>
      <c r="R5774" s="1" t="s">
        <v>4</v>
      </c>
      <c r="S5774" s="1" t="s">
        <v>4</v>
      </c>
      <c r="T5774" s="1" t="s">
        <v>4</v>
      </c>
      <c r="U5774" s="1" t="s">
        <v>4</v>
      </c>
      <c r="V5774" s="1" t="s">
        <v>4</v>
      </c>
      <c r="W5774" s="1" t="s">
        <v>4</v>
      </c>
      <c r="X5774" s="1" t="s">
        <v>4</v>
      </c>
      <c r="Y5774" s="1" t="s">
        <v>4</v>
      </c>
      <c r="Z5774" s="1" t="s">
        <v>4</v>
      </c>
      <c r="AA5774" s="1" t="s">
        <v>4</v>
      </c>
      <c r="AB5774" s="1" t="s">
        <v>4</v>
      </c>
      <c r="AC5774" s="1" t="s">
        <v>4</v>
      </c>
      <c r="AD5774" s="1" t="s">
        <v>4</v>
      </c>
      <c r="AE5774" s="1">
        <v>1.7841963180561971</v>
      </c>
      <c r="AF5774" s="1">
        <v>1.7363490089172817</v>
      </c>
      <c r="AG5774" s="1">
        <v>3.7314598423465073</v>
      </c>
      <c r="AH5774" s="1">
        <v>2.8847211444870569</v>
      </c>
      <c r="AI5774" s="1">
        <v>-3.5458235165825025</v>
      </c>
      <c r="AJ5774" s="1">
        <v>-2.0228957635988309</v>
      </c>
      <c r="AK5774" s="1">
        <v>-2.6674901660610151</v>
      </c>
    </row>
    <row r="5775" spans="1:37">
      <c r="A5775" t="s">
        <v>327</v>
      </c>
      <c r="B5775" s="2">
        <v>866</v>
      </c>
      <c r="C5775" t="s">
        <v>328</v>
      </c>
      <c r="D5775" s="2">
        <v>2022</v>
      </c>
      <c r="E5775" s="1" t="s">
        <v>4</v>
      </c>
      <c r="F5775" s="1" t="s">
        <v>4</v>
      </c>
      <c r="G5775" s="1" t="s">
        <v>4</v>
      </c>
      <c r="H5775" s="1" t="s">
        <v>4</v>
      </c>
      <c r="I5775" s="1" t="s">
        <v>4</v>
      </c>
      <c r="J5775" s="1" t="s">
        <v>4</v>
      </c>
      <c r="K5775" s="1" t="s">
        <v>4</v>
      </c>
      <c r="L5775" s="1" t="s">
        <v>4</v>
      </c>
      <c r="M5775" s="1" t="s">
        <v>4</v>
      </c>
      <c r="N5775" s="1" t="s">
        <v>4</v>
      </c>
      <c r="O5775" s="1" t="s">
        <v>4</v>
      </c>
      <c r="P5775" s="1" t="s">
        <v>4</v>
      </c>
      <c r="Q5775" s="1" t="s">
        <v>4</v>
      </c>
      <c r="R5775" s="1" t="s">
        <v>4</v>
      </c>
      <c r="S5775" s="1" t="s">
        <v>4</v>
      </c>
      <c r="T5775" s="1" t="s">
        <v>4</v>
      </c>
      <c r="U5775" s="1" t="s">
        <v>4</v>
      </c>
      <c r="V5775" s="1" t="s">
        <v>4</v>
      </c>
      <c r="W5775" s="1" t="s">
        <v>4</v>
      </c>
      <c r="X5775" s="1" t="s">
        <v>4</v>
      </c>
      <c r="Y5775" s="1" t="s">
        <v>4</v>
      </c>
      <c r="Z5775" s="1" t="s">
        <v>4</v>
      </c>
      <c r="AA5775" s="1" t="s">
        <v>4</v>
      </c>
      <c r="AB5775" s="1" t="s">
        <v>4</v>
      </c>
      <c r="AC5775" s="1" t="s">
        <v>4</v>
      </c>
      <c r="AD5775" s="1" t="s">
        <v>4</v>
      </c>
      <c r="AE5775" s="1" t="s">
        <v>4</v>
      </c>
      <c r="AF5775" s="1">
        <v>1.3940878166801562</v>
      </c>
      <c r="AG5775" s="1">
        <v>2.9536820412265019</v>
      </c>
      <c r="AH5775" s="1">
        <v>2.4262693513191769</v>
      </c>
      <c r="AI5775" s="1">
        <v>4.0164476284414885</v>
      </c>
      <c r="AJ5775" s="1">
        <v>2.894169243968725</v>
      </c>
      <c r="AK5775" s="1">
        <v>-1.962472515104563</v>
      </c>
    </row>
    <row r="5776" spans="1:37">
      <c r="A5776" t="s">
        <v>327</v>
      </c>
      <c r="B5776" s="2">
        <v>866</v>
      </c>
      <c r="C5776" t="s">
        <v>328</v>
      </c>
      <c r="D5776" s="2">
        <v>2023</v>
      </c>
      <c r="E5776" s="1" t="s">
        <v>4</v>
      </c>
      <c r="F5776" s="1" t="s">
        <v>4</v>
      </c>
      <c r="G5776" s="1" t="s">
        <v>4</v>
      </c>
      <c r="H5776" s="1" t="s">
        <v>4</v>
      </c>
      <c r="I5776" s="1" t="s">
        <v>4</v>
      </c>
      <c r="J5776" s="1" t="s">
        <v>4</v>
      </c>
      <c r="K5776" s="1" t="s">
        <v>4</v>
      </c>
      <c r="L5776" s="1" t="s">
        <v>4</v>
      </c>
      <c r="M5776" s="1" t="s">
        <v>4</v>
      </c>
      <c r="N5776" s="1" t="s">
        <v>4</v>
      </c>
      <c r="O5776" s="1" t="s">
        <v>4</v>
      </c>
      <c r="P5776" s="1" t="s">
        <v>4</v>
      </c>
      <c r="Q5776" s="1" t="s">
        <v>4</v>
      </c>
      <c r="R5776" s="1" t="s">
        <v>4</v>
      </c>
      <c r="S5776" s="1" t="s">
        <v>4</v>
      </c>
      <c r="T5776" s="1" t="s">
        <v>4</v>
      </c>
      <c r="U5776" s="1" t="s">
        <v>4</v>
      </c>
      <c r="V5776" s="1" t="s">
        <v>4</v>
      </c>
      <c r="W5776" s="1" t="s">
        <v>4</v>
      </c>
      <c r="X5776" s="1" t="s">
        <v>4</v>
      </c>
      <c r="Y5776" s="1" t="s">
        <v>4</v>
      </c>
      <c r="Z5776" s="1" t="s">
        <v>4</v>
      </c>
      <c r="AA5776" s="1" t="s">
        <v>4</v>
      </c>
      <c r="AB5776" s="1" t="s">
        <v>4</v>
      </c>
      <c r="AC5776" s="1" t="s">
        <v>4</v>
      </c>
      <c r="AD5776" s="1" t="s">
        <v>4</v>
      </c>
      <c r="AE5776" s="1" t="s">
        <v>4</v>
      </c>
      <c r="AF5776" s="1" t="s">
        <v>4</v>
      </c>
      <c r="AG5776" s="1">
        <v>1.8479222739150147</v>
      </c>
      <c r="AH5776" s="1">
        <v>2.1081319864647341</v>
      </c>
      <c r="AI5776" s="1">
        <v>3.0075986959034573</v>
      </c>
      <c r="AJ5776" s="1">
        <v>3.6921295946424237</v>
      </c>
      <c r="AK5776" s="1">
        <v>2.9210704383511921</v>
      </c>
    </row>
    <row r="5777" spans="1:37">
      <c r="A5777" t="s">
        <v>127</v>
      </c>
      <c r="B5777" s="2">
        <v>369</v>
      </c>
      <c r="C5777" t="s">
        <v>128</v>
      </c>
      <c r="D5777" s="2">
        <v>1991</v>
      </c>
      <c r="E5777" s="1">
        <v>2.8749216206493733</v>
      </c>
      <c r="F5777" s="1">
        <v>2.4999964536876584</v>
      </c>
      <c r="G5777" s="1">
        <v>2.4999964536876584</v>
      </c>
      <c r="H5777" s="1">
        <v>3.0000014187754998</v>
      </c>
      <c r="I5777" s="1" t="s">
        <v>4</v>
      </c>
      <c r="J5777" s="1" t="s">
        <v>4</v>
      </c>
      <c r="K5777" s="1" t="s">
        <v>4</v>
      </c>
      <c r="L5777" s="1" t="s">
        <v>4</v>
      </c>
      <c r="M5777" s="1" t="s">
        <v>4</v>
      </c>
      <c r="N5777" s="1" t="s">
        <v>4</v>
      </c>
      <c r="O5777" s="1" t="s">
        <v>4</v>
      </c>
      <c r="P5777" s="1" t="s">
        <v>4</v>
      </c>
      <c r="Q5777" s="1" t="s">
        <v>4</v>
      </c>
      <c r="R5777" s="1" t="s">
        <v>4</v>
      </c>
      <c r="S5777" s="1" t="s">
        <v>4</v>
      </c>
      <c r="T5777" s="1" t="s">
        <v>4</v>
      </c>
      <c r="U5777" s="1" t="s">
        <v>4</v>
      </c>
      <c r="V5777" s="1" t="s">
        <v>4</v>
      </c>
      <c r="W5777" s="1" t="s">
        <v>4</v>
      </c>
      <c r="X5777" s="1" t="s">
        <v>4</v>
      </c>
      <c r="Y5777" s="1" t="s">
        <v>4</v>
      </c>
      <c r="Z5777" s="1" t="s">
        <v>4</v>
      </c>
      <c r="AA5777" s="1" t="s">
        <v>4</v>
      </c>
      <c r="AB5777" s="1" t="s">
        <v>4</v>
      </c>
      <c r="AC5777" s="1" t="s">
        <v>4</v>
      </c>
      <c r="AD5777" s="1" t="s">
        <v>4</v>
      </c>
      <c r="AE5777" s="1" t="s">
        <v>4</v>
      </c>
      <c r="AF5777" s="1" t="s">
        <v>4</v>
      </c>
      <c r="AG5777" s="1" t="s">
        <v>4</v>
      </c>
      <c r="AH5777" s="1" t="s">
        <v>4</v>
      </c>
      <c r="AI5777" s="1" t="s">
        <v>4</v>
      </c>
      <c r="AJ5777" s="1" t="s">
        <v>4</v>
      </c>
      <c r="AK5777" s="1" t="s">
        <v>4</v>
      </c>
    </row>
    <row r="5778" spans="1:37">
      <c r="A5778" t="s">
        <v>127</v>
      </c>
      <c r="B5778" s="2">
        <v>369</v>
      </c>
      <c r="C5778" t="s">
        <v>128</v>
      </c>
      <c r="D5778" s="2">
        <v>1992</v>
      </c>
      <c r="E5778" s="1">
        <v>3.3586183117577884</v>
      </c>
      <c r="F5778" s="1">
        <v>3.0000072656154897</v>
      </c>
      <c r="G5778" s="1">
        <v>3.0000072656154897</v>
      </c>
      <c r="H5778" s="1">
        <v>0.19999458202137887</v>
      </c>
      <c r="I5778" s="1">
        <v>-1.600000551447045</v>
      </c>
      <c r="J5778" s="1" t="s">
        <v>4</v>
      </c>
      <c r="K5778" s="1" t="s">
        <v>4</v>
      </c>
      <c r="L5778" s="1" t="s">
        <v>4</v>
      </c>
      <c r="M5778" s="1" t="s">
        <v>4</v>
      </c>
      <c r="N5778" s="1" t="s">
        <v>4</v>
      </c>
      <c r="O5778" s="1" t="s">
        <v>4</v>
      </c>
      <c r="P5778" s="1" t="s">
        <v>4</v>
      </c>
      <c r="Q5778" s="1" t="s">
        <v>4</v>
      </c>
      <c r="R5778" s="1" t="s">
        <v>4</v>
      </c>
      <c r="S5778" s="1" t="s">
        <v>4</v>
      </c>
      <c r="T5778" s="1" t="s">
        <v>4</v>
      </c>
      <c r="U5778" s="1" t="s">
        <v>4</v>
      </c>
      <c r="V5778" s="1" t="s">
        <v>4</v>
      </c>
      <c r="W5778" s="1" t="s">
        <v>4</v>
      </c>
      <c r="X5778" s="1" t="s">
        <v>4</v>
      </c>
      <c r="Y5778" s="1" t="s">
        <v>4</v>
      </c>
      <c r="Z5778" s="1" t="s">
        <v>4</v>
      </c>
      <c r="AA5778" s="1" t="s">
        <v>4</v>
      </c>
      <c r="AB5778" s="1" t="s">
        <v>4</v>
      </c>
      <c r="AC5778" s="1" t="s">
        <v>4</v>
      </c>
      <c r="AD5778" s="1" t="s">
        <v>4</v>
      </c>
      <c r="AE5778" s="1" t="s">
        <v>4</v>
      </c>
      <c r="AF5778" s="1" t="s">
        <v>4</v>
      </c>
      <c r="AG5778" s="1" t="s">
        <v>4</v>
      </c>
      <c r="AH5778" s="1" t="s">
        <v>4</v>
      </c>
      <c r="AI5778" s="1" t="s">
        <v>4</v>
      </c>
      <c r="AJ5778" s="1" t="s">
        <v>4</v>
      </c>
      <c r="AK5778" s="1" t="s">
        <v>4</v>
      </c>
    </row>
    <row r="5779" spans="1:37">
      <c r="A5779" t="s">
        <v>127</v>
      </c>
      <c r="B5779" s="2">
        <v>369</v>
      </c>
      <c r="C5779" t="s">
        <v>128</v>
      </c>
      <c r="D5779" s="2">
        <v>1993</v>
      </c>
      <c r="E5779" s="1">
        <v>3.4983347561314382</v>
      </c>
      <c r="F5779" s="1">
        <v>3.5000020714111457</v>
      </c>
      <c r="G5779" s="1">
        <v>3.5000020714111457</v>
      </c>
      <c r="H5779" s="1">
        <v>1.0000046969016685</v>
      </c>
      <c r="I5779" s="1">
        <v>-0.999999766494164</v>
      </c>
      <c r="J5779" s="1">
        <v>-1.3832683341725494</v>
      </c>
      <c r="K5779" s="1" t="s">
        <v>4</v>
      </c>
      <c r="L5779" s="1" t="s">
        <v>4</v>
      </c>
      <c r="M5779" s="1" t="s">
        <v>4</v>
      </c>
      <c r="N5779" s="1" t="s">
        <v>4</v>
      </c>
      <c r="O5779" s="1" t="s">
        <v>4</v>
      </c>
      <c r="P5779" s="1" t="s">
        <v>4</v>
      </c>
      <c r="Q5779" s="1" t="s">
        <v>4</v>
      </c>
      <c r="R5779" s="1" t="s">
        <v>4</v>
      </c>
      <c r="S5779" s="1" t="s">
        <v>4</v>
      </c>
      <c r="T5779" s="1" t="s">
        <v>4</v>
      </c>
      <c r="U5779" s="1" t="s">
        <v>4</v>
      </c>
      <c r="V5779" s="1" t="s">
        <v>4</v>
      </c>
      <c r="W5779" s="1" t="s">
        <v>4</v>
      </c>
      <c r="X5779" s="1" t="s">
        <v>4</v>
      </c>
      <c r="Y5779" s="1" t="s">
        <v>4</v>
      </c>
      <c r="Z5779" s="1" t="s">
        <v>4</v>
      </c>
      <c r="AA5779" s="1" t="s">
        <v>4</v>
      </c>
      <c r="AB5779" s="1" t="s">
        <v>4</v>
      </c>
      <c r="AC5779" s="1" t="s">
        <v>4</v>
      </c>
      <c r="AD5779" s="1" t="s">
        <v>4</v>
      </c>
      <c r="AE5779" s="1" t="s">
        <v>4</v>
      </c>
      <c r="AF5779" s="1" t="s">
        <v>4</v>
      </c>
      <c r="AG5779" s="1" t="s">
        <v>4</v>
      </c>
      <c r="AH5779" s="1" t="s">
        <v>4</v>
      </c>
      <c r="AI5779" s="1" t="s">
        <v>4</v>
      </c>
      <c r="AJ5779" s="1" t="s">
        <v>4</v>
      </c>
      <c r="AK5779" s="1" t="s">
        <v>4</v>
      </c>
    </row>
    <row r="5780" spans="1:37">
      <c r="A5780" t="s">
        <v>127</v>
      </c>
      <c r="B5780" s="2">
        <v>369</v>
      </c>
      <c r="C5780" t="s">
        <v>128</v>
      </c>
      <c r="D5780" s="2">
        <v>1994</v>
      </c>
      <c r="E5780" s="1">
        <v>3.6030887528806677</v>
      </c>
      <c r="F5780" s="1">
        <v>4.0000008654547559</v>
      </c>
      <c r="G5780" s="1">
        <v>4.0000008654547559</v>
      </c>
      <c r="H5780" s="1">
        <v>3.9999995463027682</v>
      </c>
      <c r="I5780" s="1">
        <v>2.0005422520865235</v>
      </c>
      <c r="J5780" s="1">
        <v>4.6070883562109088</v>
      </c>
      <c r="K5780" s="1">
        <v>4.1869774164259965</v>
      </c>
      <c r="L5780" s="1" t="s">
        <v>4</v>
      </c>
      <c r="M5780" s="1" t="s">
        <v>4</v>
      </c>
      <c r="N5780" s="1" t="s">
        <v>4</v>
      </c>
      <c r="O5780" s="1" t="s">
        <v>4</v>
      </c>
      <c r="P5780" s="1" t="s">
        <v>4</v>
      </c>
      <c r="Q5780" s="1" t="s">
        <v>4</v>
      </c>
      <c r="R5780" s="1" t="s">
        <v>4</v>
      </c>
      <c r="S5780" s="1" t="s">
        <v>4</v>
      </c>
      <c r="T5780" s="1" t="s">
        <v>4</v>
      </c>
      <c r="U5780" s="1" t="s">
        <v>4</v>
      </c>
      <c r="V5780" s="1" t="s">
        <v>4</v>
      </c>
      <c r="W5780" s="1" t="s">
        <v>4</v>
      </c>
      <c r="X5780" s="1" t="s">
        <v>4</v>
      </c>
      <c r="Y5780" s="1" t="s">
        <v>4</v>
      </c>
      <c r="Z5780" s="1" t="s">
        <v>4</v>
      </c>
      <c r="AA5780" s="1" t="s">
        <v>4</v>
      </c>
      <c r="AB5780" s="1" t="s">
        <v>4</v>
      </c>
      <c r="AC5780" s="1" t="s">
        <v>4</v>
      </c>
      <c r="AD5780" s="1" t="s">
        <v>4</v>
      </c>
      <c r="AE5780" s="1" t="s">
        <v>4</v>
      </c>
      <c r="AF5780" s="1" t="s">
        <v>4</v>
      </c>
      <c r="AG5780" s="1" t="s">
        <v>4</v>
      </c>
      <c r="AH5780" s="1" t="s">
        <v>4</v>
      </c>
      <c r="AI5780" s="1" t="s">
        <v>4</v>
      </c>
      <c r="AJ5780" s="1" t="s">
        <v>4</v>
      </c>
      <c r="AK5780" s="1" t="s">
        <v>4</v>
      </c>
    </row>
    <row r="5781" spans="1:37">
      <c r="A5781" t="s">
        <v>127</v>
      </c>
      <c r="B5781" s="2">
        <v>369</v>
      </c>
      <c r="C5781" t="s">
        <v>128</v>
      </c>
      <c r="D5781" s="2">
        <v>1995</v>
      </c>
      <c r="E5781" s="1">
        <v>3.676614489488772</v>
      </c>
      <c r="F5781" s="1">
        <v>4.4999992718528947</v>
      </c>
      <c r="G5781" s="1">
        <v>4.4999992718528947</v>
      </c>
      <c r="H5781" s="1">
        <v>4.5000010360877862</v>
      </c>
      <c r="I5781" s="1">
        <v>2.9999123606818667</v>
      </c>
      <c r="J5781" s="1">
        <v>4.0100840122453407</v>
      </c>
      <c r="K5781" s="1">
        <v>3.5239288016437831</v>
      </c>
      <c r="L5781" s="1">
        <v>2.3943182550610675</v>
      </c>
      <c r="M5781" s="1" t="s">
        <v>4</v>
      </c>
      <c r="N5781" s="1" t="s">
        <v>4</v>
      </c>
      <c r="O5781" s="1" t="s">
        <v>4</v>
      </c>
      <c r="P5781" s="1" t="s">
        <v>4</v>
      </c>
      <c r="Q5781" s="1" t="s">
        <v>4</v>
      </c>
      <c r="R5781" s="1" t="s">
        <v>4</v>
      </c>
      <c r="S5781" s="1" t="s">
        <v>4</v>
      </c>
      <c r="T5781" s="1" t="s">
        <v>4</v>
      </c>
      <c r="U5781" s="1" t="s">
        <v>4</v>
      </c>
      <c r="V5781" s="1" t="s">
        <v>4</v>
      </c>
      <c r="W5781" s="1" t="s">
        <v>4</v>
      </c>
      <c r="X5781" s="1" t="s">
        <v>4</v>
      </c>
      <c r="Y5781" s="1" t="s">
        <v>4</v>
      </c>
      <c r="Z5781" s="1" t="s">
        <v>4</v>
      </c>
      <c r="AA5781" s="1" t="s">
        <v>4</v>
      </c>
      <c r="AB5781" s="1" t="s">
        <v>4</v>
      </c>
      <c r="AC5781" s="1" t="s">
        <v>4</v>
      </c>
      <c r="AD5781" s="1" t="s">
        <v>4</v>
      </c>
      <c r="AE5781" s="1" t="s">
        <v>4</v>
      </c>
      <c r="AF5781" s="1" t="s">
        <v>4</v>
      </c>
      <c r="AG5781" s="1" t="s">
        <v>4</v>
      </c>
      <c r="AH5781" s="1" t="s">
        <v>4</v>
      </c>
      <c r="AI5781" s="1" t="s">
        <v>4</v>
      </c>
      <c r="AJ5781" s="1" t="s">
        <v>4</v>
      </c>
      <c r="AK5781" s="1" t="s">
        <v>4</v>
      </c>
    </row>
    <row r="5782" spans="1:37">
      <c r="A5782" t="s">
        <v>127</v>
      </c>
      <c r="B5782" s="2">
        <v>369</v>
      </c>
      <c r="C5782" t="s">
        <v>128</v>
      </c>
      <c r="D5782" s="2">
        <v>1996</v>
      </c>
      <c r="E5782" s="1" t="s">
        <v>4</v>
      </c>
      <c r="F5782" s="1">
        <v>4.4999970635232422</v>
      </c>
      <c r="G5782" s="1">
        <v>4.4999970635232422</v>
      </c>
      <c r="H5782" s="1">
        <v>4.4999962950280636</v>
      </c>
      <c r="I5782" s="1">
        <v>2.9998930241296184</v>
      </c>
      <c r="J5782" s="1">
        <v>3.8910234470090233</v>
      </c>
      <c r="K5782" s="1">
        <v>4.5099652228119513</v>
      </c>
      <c r="L5782" s="1">
        <v>3.1880764386571281</v>
      </c>
      <c r="M5782" s="1">
        <v>3.5210610190929525</v>
      </c>
      <c r="N5782" s="1" t="s">
        <v>4</v>
      </c>
      <c r="O5782" s="1" t="s">
        <v>4</v>
      </c>
      <c r="P5782" s="1" t="s">
        <v>4</v>
      </c>
      <c r="Q5782" s="1" t="s">
        <v>4</v>
      </c>
      <c r="R5782" s="1" t="s">
        <v>4</v>
      </c>
      <c r="S5782" s="1" t="s">
        <v>4</v>
      </c>
      <c r="T5782" s="1" t="s">
        <v>4</v>
      </c>
      <c r="U5782" s="1" t="s">
        <v>4</v>
      </c>
      <c r="V5782" s="1" t="s">
        <v>4</v>
      </c>
      <c r="W5782" s="1" t="s">
        <v>4</v>
      </c>
      <c r="X5782" s="1" t="s">
        <v>4</v>
      </c>
      <c r="Y5782" s="1" t="s">
        <v>4</v>
      </c>
      <c r="Z5782" s="1" t="s">
        <v>4</v>
      </c>
      <c r="AA5782" s="1" t="s">
        <v>4</v>
      </c>
      <c r="AB5782" s="1" t="s">
        <v>4</v>
      </c>
      <c r="AC5782" s="1" t="s">
        <v>4</v>
      </c>
      <c r="AD5782" s="1" t="s">
        <v>4</v>
      </c>
      <c r="AE5782" s="1" t="s">
        <v>4</v>
      </c>
      <c r="AF5782" s="1" t="s">
        <v>4</v>
      </c>
      <c r="AG5782" s="1" t="s">
        <v>4</v>
      </c>
      <c r="AH5782" s="1" t="s">
        <v>4</v>
      </c>
      <c r="AI5782" s="1" t="s">
        <v>4</v>
      </c>
      <c r="AJ5782" s="1" t="s">
        <v>4</v>
      </c>
      <c r="AK5782" s="1" t="s">
        <v>4</v>
      </c>
    </row>
    <row r="5783" spans="1:37">
      <c r="A5783" t="s">
        <v>127</v>
      </c>
      <c r="B5783" s="2">
        <v>369</v>
      </c>
      <c r="C5783" t="s">
        <v>128</v>
      </c>
      <c r="D5783" s="2">
        <v>1997</v>
      </c>
      <c r="E5783" s="1" t="s">
        <v>4</v>
      </c>
      <c r="F5783" s="1" t="s">
        <v>4</v>
      </c>
      <c r="G5783" s="1">
        <v>4.4999949038508014</v>
      </c>
      <c r="H5783" s="1">
        <v>4.499996804121098</v>
      </c>
      <c r="I5783" s="1">
        <v>3.000022450363482</v>
      </c>
      <c r="J5783" s="1">
        <v>2.9482839566209229</v>
      </c>
      <c r="K5783" s="1">
        <v>3.2836928899502071</v>
      </c>
      <c r="L5783" s="1">
        <v>4.1268911236198136</v>
      </c>
      <c r="M5783" s="1">
        <v>3.2351268196947336</v>
      </c>
      <c r="N5783" s="1">
        <v>3.4988523764210688</v>
      </c>
      <c r="O5783" s="1" t="s">
        <v>4</v>
      </c>
      <c r="P5783" s="1" t="s">
        <v>4</v>
      </c>
      <c r="Q5783" s="1" t="s">
        <v>4</v>
      </c>
      <c r="R5783" s="1" t="s">
        <v>4</v>
      </c>
      <c r="S5783" s="1" t="s">
        <v>4</v>
      </c>
      <c r="T5783" s="1" t="s">
        <v>4</v>
      </c>
      <c r="U5783" s="1" t="s">
        <v>4</v>
      </c>
      <c r="V5783" s="1" t="s">
        <v>4</v>
      </c>
      <c r="W5783" s="1" t="s">
        <v>4</v>
      </c>
      <c r="X5783" s="1" t="s">
        <v>4</v>
      </c>
      <c r="Y5783" s="1" t="s">
        <v>4</v>
      </c>
      <c r="Z5783" s="1" t="s">
        <v>4</v>
      </c>
      <c r="AA5783" s="1" t="s">
        <v>4</v>
      </c>
      <c r="AB5783" s="1" t="s">
        <v>4</v>
      </c>
      <c r="AC5783" s="1" t="s">
        <v>4</v>
      </c>
      <c r="AD5783" s="1" t="s">
        <v>4</v>
      </c>
      <c r="AE5783" s="1" t="s">
        <v>4</v>
      </c>
      <c r="AF5783" s="1" t="s">
        <v>4</v>
      </c>
      <c r="AG5783" s="1" t="s">
        <v>4</v>
      </c>
      <c r="AH5783" s="1" t="s">
        <v>4</v>
      </c>
      <c r="AI5783" s="1" t="s">
        <v>4</v>
      </c>
      <c r="AJ5783" s="1" t="s">
        <v>4</v>
      </c>
      <c r="AK5783" s="1" t="s">
        <v>4</v>
      </c>
    </row>
    <row r="5784" spans="1:37">
      <c r="A5784" t="s">
        <v>127</v>
      </c>
      <c r="B5784" s="2">
        <v>369</v>
      </c>
      <c r="C5784" t="s">
        <v>128</v>
      </c>
      <c r="D5784" s="2">
        <v>1998</v>
      </c>
      <c r="E5784" s="1" t="s">
        <v>4</v>
      </c>
      <c r="F5784" s="1" t="s">
        <v>4</v>
      </c>
      <c r="G5784" s="1" t="s">
        <v>4</v>
      </c>
      <c r="H5784" s="1">
        <v>4.4999959860377192</v>
      </c>
      <c r="I5784" s="1">
        <v>3.0000399954543511</v>
      </c>
      <c r="J5784" s="1">
        <v>3.8086221212747962</v>
      </c>
      <c r="K5784" s="1">
        <v>3.4574642385841958</v>
      </c>
      <c r="L5784" s="1">
        <v>6.8114333224882584</v>
      </c>
      <c r="M5784" s="1">
        <v>5.977432859594356</v>
      </c>
      <c r="N5784" s="1">
        <v>3.1858502812635248</v>
      </c>
      <c r="O5784" s="1">
        <v>4.7655068078671148</v>
      </c>
      <c r="P5784" s="1" t="s">
        <v>4</v>
      </c>
      <c r="Q5784" s="1" t="s">
        <v>4</v>
      </c>
      <c r="R5784" s="1" t="s">
        <v>4</v>
      </c>
      <c r="S5784" s="1" t="s">
        <v>4</v>
      </c>
      <c r="T5784" s="1" t="s">
        <v>4</v>
      </c>
      <c r="U5784" s="1" t="s">
        <v>4</v>
      </c>
      <c r="V5784" s="1" t="s">
        <v>4</v>
      </c>
      <c r="W5784" s="1" t="s">
        <v>4</v>
      </c>
      <c r="X5784" s="1" t="s">
        <v>4</v>
      </c>
      <c r="Y5784" s="1" t="s">
        <v>4</v>
      </c>
      <c r="Z5784" s="1" t="s">
        <v>4</v>
      </c>
      <c r="AA5784" s="1" t="s">
        <v>4</v>
      </c>
      <c r="AB5784" s="1" t="s">
        <v>4</v>
      </c>
      <c r="AC5784" s="1" t="s">
        <v>4</v>
      </c>
      <c r="AD5784" s="1" t="s">
        <v>4</v>
      </c>
      <c r="AE5784" s="1" t="s">
        <v>4</v>
      </c>
      <c r="AF5784" s="1" t="s">
        <v>4</v>
      </c>
      <c r="AG5784" s="1" t="s">
        <v>4</v>
      </c>
      <c r="AH5784" s="1" t="s">
        <v>4</v>
      </c>
      <c r="AI5784" s="1" t="s">
        <v>4</v>
      </c>
      <c r="AJ5784" s="1" t="s">
        <v>4</v>
      </c>
      <c r="AK5784" s="1" t="s">
        <v>4</v>
      </c>
    </row>
    <row r="5785" spans="1:37">
      <c r="A5785" t="s">
        <v>127</v>
      </c>
      <c r="B5785" s="2">
        <v>369</v>
      </c>
      <c r="C5785" t="s">
        <v>128</v>
      </c>
      <c r="D5785" s="2">
        <v>1999</v>
      </c>
      <c r="E5785" s="1" t="s">
        <v>4</v>
      </c>
      <c r="F5785" s="1" t="s">
        <v>4</v>
      </c>
      <c r="G5785" s="1" t="s">
        <v>4</v>
      </c>
      <c r="H5785" s="1" t="s">
        <v>4</v>
      </c>
      <c r="I5785" s="1">
        <v>3.0000277360880512</v>
      </c>
      <c r="J5785" s="1">
        <v>0</v>
      </c>
      <c r="K5785" s="1">
        <v>3.4908480062235014</v>
      </c>
      <c r="L5785" s="1">
        <v>6.8007414455185211</v>
      </c>
      <c r="M5785" s="1">
        <v>5.6481992414375348</v>
      </c>
      <c r="N5785" s="1">
        <v>4.4661110237457224</v>
      </c>
      <c r="O5785" s="1">
        <v>6.7612171222276585</v>
      </c>
      <c r="P5785" s="1">
        <v>6.7612171222276585</v>
      </c>
      <c r="Q5785" s="1" t="s">
        <v>4</v>
      </c>
      <c r="R5785" s="1" t="s">
        <v>4</v>
      </c>
      <c r="S5785" s="1" t="s">
        <v>4</v>
      </c>
      <c r="T5785" s="1" t="s">
        <v>4</v>
      </c>
      <c r="U5785" s="1" t="s">
        <v>4</v>
      </c>
      <c r="V5785" s="1" t="s">
        <v>4</v>
      </c>
      <c r="W5785" s="1" t="s">
        <v>4</v>
      </c>
      <c r="X5785" s="1" t="s">
        <v>4</v>
      </c>
      <c r="Y5785" s="1" t="s">
        <v>4</v>
      </c>
      <c r="Z5785" s="1" t="s">
        <v>4</v>
      </c>
      <c r="AA5785" s="1" t="s">
        <v>4</v>
      </c>
      <c r="AB5785" s="1" t="s">
        <v>4</v>
      </c>
      <c r="AC5785" s="1" t="s">
        <v>4</v>
      </c>
      <c r="AD5785" s="1" t="s">
        <v>4</v>
      </c>
      <c r="AE5785" s="1" t="s">
        <v>4</v>
      </c>
      <c r="AF5785" s="1" t="s">
        <v>4</v>
      </c>
      <c r="AG5785" s="1" t="s">
        <v>4</v>
      </c>
      <c r="AH5785" s="1" t="s">
        <v>4</v>
      </c>
      <c r="AI5785" s="1" t="s">
        <v>4</v>
      </c>
      <c r="AJ5785" s="1" t="s">
        <v>4</v>
      </c>
      <c r="AK5785" s="1" t="s">
        <v>4</v>
      </c>
    </row>
    <row r="5786" spans="1:37">
      <c r="A5786" t="s">
        <v>127</v>
      </c>
      <c r="B5786" s="2">
        <v>369</v>
      </c>
      <c r="C5786" t="s">
        <v>128</v>
      </c>
      <c r="D5786" s="2">
        <v>2000</v>
      </c>
      <c r="E5786" s="1" t="s">
        <v>4</v>
      </c>
      <c r="F5786" s="1" t="s">
        <v>4</v>
      </c>
      <c r="G5786" s="1" t="s">
        <v>4</v>
      </c>
      <c r="H5786" s="1" t="s">
        <v>4</v>
      </c>
      <c r="I5786" s="1" t="s">
        <v>4</v>
      </c>
      <c r="J5786" s="1">
        <v>4.2264906043419259</v>
      </c>
      <c r="K5786" s="1">
        <v>3.5027185987028808</v>
      </c>
      <c r="L5786" s="1">
        <v>3.5839806011104924</v>
      </c>
      <c r="M5786" s="1">
        <v>7.8388093662122404</v>
      </c>
      <c r="N5786" s="1">
        <v>6.2973556124241048</v>
      </c>
      <c r="O5786" s="1">
        <v>5.6180860827977686</v>
      </c>
      <c r="P5786" s="1">
        <v>5.6180860827977686</v>
      </c>
      <c r="Q5786" s="1">
        <v>4.8000000000002707</v>
      </c>
      <c r="R5786" s="1" t="s">
        <v>4</v>
      </c>
      <c r="S5786" s="1" t="s">
        <v>4</v>
      </c>
      <c r="T5786" s="1" t="s">
        <v>4</v>
      </c>
      <c r="U5786" s="1" t="s">
        <v>4</v>
      </c>
      <c r="V5786" s="1" t="s">
        <v>4</v>
      </c>
      <c r="W5786" s="1" t="s">
        <v>4</v>
      </c>
      <c r="X5786" s="1" t="s">
        <v>4</v>
      </c>
      <c r="Y5786" s="1" t="s">
        <v>4</v>
      </c>
      <c r="Z5786" s="1" t="s">
        <v>4</v>
      </c>
      <c r="AA5786" s="1" t="s">
        <v>4</v>
      </c>
      <c r="AB5786" s="1" t="s">
        <v>4</v>
      </c>
      <c r="AC5786" s="1" t="s">
        <v>4</v>
      </c>
      <c r="AD5786" s="1" t="s">
        <v>4</v>
      </c>
      <c r="AE5786" s="1" t="s">
        <v>4</v>
      </c>
      <c r="AF5786" s="1" t="s">
        <v>4</v>
      </c>
      <c r="AG5786" s="1" t="s">
        <v>4</v>
      </c>
      <c r="AH5786" s="1" t="s">
        <v>4</v>
      </c>
      <c r="AI5786" s="1" t="s">
        <v>4</v>
      </c>
      <c r="AJ5786" s="1" t="s">
        <v>4</v>
      </c>
      <c r="AK5786" s="1" t="s">
        <v>4</v>
      </c>
    </row>
    <row r="5787" spans="1:37">
      <c r="A5787" t="s">
        <v>127</v>
      </c>
      <c r="B5787" s="2">
        <v>369</v>
      </c>
      <c r="C5787" t="s">
        <v>128</v>
      </c>
      <c r="D5787" s="2">
        <v>2001</v>
      </c>
      <c r="E5787" s="1" t="s">
        <v>4</v>
      </c>
      <c r="F5787" s="1" t="s">
        <v>4</v>
      </c>
      <c r="G5787" s="1" t="s">
        <v>4</v>
      </c>
      <c r="H5787" s="1" t="s">
        <v>4</v>
      </c>
      <c r="I5787" s="1" t="s">
        <v>4</v>
      </c>
      <c r="J5787" s="1" t="s">
        <v>4</v>
      </c>
      <c r="K5787" s="1">
        <v>4.4998344855375239</v>
      </c>
      <c r="L5787" s="1">
        <v>3.0746027991852776</v>
      </c>
      <c r="M5787" s="1">
        <v>4.4776502766440185</v>
      </c>
      <c r="N5787" s="1">
        <v>3.3846299093656773</v>
      </c>
      <c r="O5787" s="1">
        <v>5.0311013538236748</v>
      </c>
      <c r="P5787" s="1">
        <v>5.0311013538236748</v>
      </c>
      <c r="Q5787" s="1">
        <v>4.4999999999998819</v>
      </c>
      <c r="R5787" s="1">
        <v>3.2822518798186318</v>
      </c>
      <c r="S5787" s="1" t="s">
        <v>4</v>
      </c>
      <c r="T5787" s="1" t="s">
        <v>4</v>
      </c>
      <c r="U5787" s="1" t="s">
        <v>4</v>
      </c>
      <c r="V5787" s="1" t="s">
        <v>4</v>
      </c>
      <c r="W5787" s="1" t="s">
        <v>4</v>
      </c>
      <c r="X5787" s="1" t="s">
        <v>4</v>
      </c>
      <c r="Y5787" s="1" t="s">
        <v>4</v>
      </c>
      <c r="Z5787" s="1" t="s">
        <v>4</v>
      </c>
      <c r="AA5787" s="1" t="s">
        <v>4</v>
      </c>
      <c r="AB5787" s="1" t="s">
        <v>4</v>
      </c>
      <c r="AC5787" s="1" t="s">
        <v>4</v>
      </c>
      <c r="AD5787" s="1" t="s">
        <v>4</v>
      </c>
      <c r="AE5787" s="1" t="s">
        <v>4</v>
      </c>
      <c r="AF5787" s="1" t="s">
        <v>4</v>
      </c>
      <c r="AG5787" s="1" t="s">
        <v>4</v>
      </c>
      <c r="AH5787" s="1" t="s">
        <v>4</v>
      </c>
      <c r="AI5787" s="1" t="s">
        <v>4</v>
      </c>
      <c r="AJ5787" s="1" t="s">
        <v>4</v>
      </c>
      <c r="AK5787" s="1" t="s">
        <v>4</v>
      </c>
    </row>
    <row r="5788" spans="1:37">
      <c r="A5788" t="s">
        <v>127</v>
      </c>
      <c r="B5788" s="2">
        <v>369</v>
      </c>
      <c r="C5788" t="s">
        <v>128</v>
      </c>
      <c r="D5788" s="2">
        <v>2002</v>
      </c>
      <c r="E5788" s="1" t="s">
        <v>4</v>
      </c>
      <c r="F5788" s="1" t="s">
        <v>4</v>
      </c>
      <c r="G5788" s="1" t="s">
        <v>4</v>
      </c>
      <c r="H5788" s="1" t="s">
        <v>4</v>
      </c>
      <c r="I5788" s="1" t="s">
        <v>4</v>
      </c>
      <c r="J5788" s="1" t="s">
        <v>4</v>
      </c>
      <c r="K5788" s="1" t="s">
        <v>4</v>
      </c>
      <c r="L5788" s="1">
        <v>3.0292018125586573</v>
      </c>
      <c r="M5788" s="1">
        <v>3.4630195225847205</v>
      </c>
      <c r="N5788" s="1">
        <v>3.3834071503583862</v>
      </c>
      <c r="O5788" s="1">
        <v>4.8336526737503549</v>
      </c>
      <c r="P5788" s="1">
        <v>4.8336526737503549</v>
      </c>
      <c r="Q5788" s="1">
        <v>5.1999999999998492</v>
      </c>
      <c r="R5788" s="1">
        <v>2.7007908611595743</v>
      </c>
      <c r="S5788" s="1">
        <v>7.1000000000000618</v>
      </c>
      <c r="T5788" s="1" t="s">
        <v>4</v>
      </c>
      <c r="U5788" s="1" t="s">
        <v>4</v>
      </c>
      <c r="V5788" s="1" t="s">
        <v>4</v>
      </c>
      <c r="W5788" s="1" t="s">
        <v>4</v>
      </c>
      <c r="X5788" s="1" t="s">
        <v>4</v>
      </c>
      <c r="Y5788" s="1" t="s">
        <v>4</v>
      </c>
      <c r="Z5788" s="1" t="s">
        <v>4</v>
      </c>
      <c r="AA5788" s="1" t="s">
        <v>4</v>
      </c>
      <c r="AB5788" s="1" t="s">
        <v>4</v>
      </c>
      <c r="AC5788" s="1" t="s">
        <v>4</v>
      </c>
      <c r="AD5788" s="1" t="s">
        <v>4</v>
      </c>
      <c r="AE5788" s="1" t="s">
        <v>4</v>
      </c>
      <c r="AF5788" s="1" t="s">
        <v>4</v>
      </c>
      <c r="AG5788" s="1" t="s">
        <v>4</v>
      </c>
      <c r="AH5788" s="1" t="s">
        <v>4</v>
      </c>
      <c r="AI5788" s="1" t="s">
        <v>4</v>
      </c>
      <c r="AJ5788" s="1" t="s">
        <v>4</v>
      </c>
      <c r="AK5788" s="1" t="s">
        <v>4</v>
      </c>
    </row>
    <row r="5789" spans="1:37">
      <c r="A5789" t="s">
        <v>127</v>
      </c>
      <c r="B5789" s="2">
        <v>369</v>
      </c>
      <c r="C5789" t="s">
        <v>128</v>
      </c>
      <c r="D5789" s="2">
        <v>2003</v>
      </c>
      <c r="E5789" s="1" t="s">
        <v>4</v>
      </c>
      <c r="F5789" s="1" t="s">
        <v>4</v>
      </c>
      <c r="G5789" s="1" t="s">
        <v>4</v>
      </c>
      <c r="H5789" s="1" t="s">
        <v>4</v>
      </c>
      <c r="I5789" s="1" t="s">
        <v>4</v>
      </c>
      <c r="J5789" s="1" t="s">
        <v>4</v>
      </c>
      <c r="K5789" s="1" t="s">
        <v>4</v>
      </c>
      <c r="L5789" s="1" t="s">
        <v>4</v>
      </c>
      <c r="M5789" s="1">
        <v>3.574879954060961</v>
      </c>
      <c r="N5789" s="1">
        <v>3.3433442275414116</v>
      </c>
      <c r="O5789" s="1">
        <v>4.7187837501038388</v>
      </c>
      <c r="P5789" s="1">
        <v>4.7187837501038388</v>
      </c>
      <c r="Q5789" s="1">
        <v>5.500000000000238</v>
      </c>
      <c r="R5789" s="1">
        <v>3.7979963882089463</v>
      </c>
      <c r="S5789" s="1">
        <v>13.100000000000179</v>
      </c>
      <c r="T5789" s="1">
        <v>13.181765236888854</v>
      </c>
      <c r="U5789" s="1" t="s">
        <v>4</v>
      </c>
      <c r="V5789" s="1" t="s">
        <v>4</v>
      </c>
      <c r="W5789" s="1" t="s">
        <v>4</v>
      </c>
      <c r="X5789" s="1" t="s">
        <v>4</v>
      </c>
      <c r="Y5789" s="1" t="s">
        <v>4</v>
      </c>
      <c r="Z5789" s="1" t="s">
        <v>4</v>
      </c>
      <c r="AA5789" s="1" t="s">
        <v>4</v>
      </c>
      <c r="AB5789" s="1" t="s">
        <v>4</v>
      </c>
      <c r="AC5789" s="1" t="s">
        <v>4</v>
      </c>
      <c r="AD5789" s="1" t="s">
        <v>4</v>
      </c>
      <c r="AE5789" s="1" t="s">
        <v>4</v>
      </c>
      <c r="AF5789" s="1" t="s">
        <v>4</v>
      </c>
      <c r="AG5789" s="1" t="s">
        <v>4</v>
      </c>
      <c r="AH5789" s="1" t="s">
        <v>4</v>
      </c>
      <c r="AI5789" s="1" t="s">
        <v>4</v>
      </c>
      <c r="AJ5789" s="1" t="s">
        <v>4</v>
      </c>
      <c r="AK5789" s="1" t="s">
        <v>4</v>
      </c>
    </row>
    <row r="5790" spans="1:37">
      <c r="A5790" t="s">
        <v>127</v>
      </c>
      <c r="B5790" s="2">
        <v>369</v>
      </c>
      <c r="C5790" t="s">
        <v>128</v>
      </c>
      <c r="D5790" s="2">
        <v>2004</v>
      </c>
      <c r="E5790" s="1" t="s">
        <v>4</v>
      </c>
      <c r="F5790" s="1" t="s">
        <v>4</v>
      </c>
      <c r="G5790" s="1" t="s">
        <v>4</v>
      </c>
      <c r="H5790" s="1" t="s">
        <v>4</v>
      </c>
      <c r="I5790" s="1" t="s">
        <v>4</v>
      </c>
      <c r="J5790" s="1" t="s">
        <v>4</v>
      </c>
      <c r="K5790" s="1" t="s">
        <v>4</v>
      </c>
      <c r="L5790" s="1" t="s">
        <v>4</v>
      </c>
      <c r="M5790" s="1" t="s">
        <v>4</v>
      </c>
      <c r="N5790" s="1">
        <v>3.4317705884868932</v>
      </c>
      <c r="O5790" s="1">
        <v>4.6211820706067774</v>
      </c>
      <c r="P5790" s="1">
        <v>4.6211820706067774</v>
      </c>
      <c r="Q5790" s="1">
        <v>4.9999999999999378</v>
      </c>
      <c r="R5790" s="1">
        <v>3.9787734848936385</v>
      </c>
      <c r="S5790" s="1">
        <v>6.2000000000000499</v>
      </c>
      <c r="T5790" s="1">
        <v>6.1874150163052866</v>
      </c>
      <c r="U5790" s="1">
        <v>9.0689479029207867</v>
      </c>
      <c r="V5790" s="1" t="s">
        <v>4</v>
      </c>
      <c r="W5790" s="1" t="s">
        <v>4</v>
      </c>
      <c r="X5790" s="1" t="s">
        <v>4</v>
      </c>
      <c r="Y5790" s="1" t="s">
        <v>4</v>
      </c>
      <c r="Z5790" s="1" t="s">
        <v>4</v>
      </c>
      <c r="AA5790" s="1" t="s">
        <v>4</v>
      </c>
      <c r="AB5790" s="1" t="s">
        <v>4</v>
      </c>
      <c r="AC5790" s="1" t="s">
        <v>4</v>
      </c>
      <c r="AD5790" s="1" t="s">
        <v>4</v>
      </c>
      <c r="AE5790" s="1" t="s">
        <v>4</v>
      </c>
      <c r="AF5790" s="1" t="s">
        <v>4</v>
      </c>
      <c r="AG5790" s="1" t="s">
        <v>4</v>
      </c>
      <c r="AH5790" s="1" t="s">
        <v>4</v>
      </c>
      <c r="AI5790" s="1" t="s">
        <v>4</v>
      </c>
      <c r="AJ5790" s="1" t="s">
        <v>4</v>
      </c>
      <c r="AK5790" s="1" t="s">
        <v>4</v>
      </c>
    </row>
    <row r="5791" spans="1:37">
      <c r="A5791" t="s">
        <v>127</v>
      </c>
      <c r="B5791" s="2">
        <v>369</v>
      </c>
      <c r="C5791" t="s">
        <v>128</v>
      </c>
      <c r="D5791" s="2">
        <v>2005</v>
      </c>
      <c r="E5791" s="1" t="s">
        <v>4</v>
      </c>
      <c r="F5791" s="1" t="s">
        <v>4</v>
      </c>
      <c r="G5791" s="1" t="s">
        <v>4</v>
      </c>
      <c r="H5791" s="1" t="s">
        <v>4</v>
      </c>
      <c r="I5791" s="1" t="s">
        <v>4</v>
      </c>
      <c r="J5791" s="1" t="s">
        <v>4</v>
      </c>
      <c r="K5791" s="1" t="s">
        <v>4</v>
      </c>
      <c r="L5791" s="1" t="s">
        <v>4</v>
      </c>
      <c r="M5791" s="1" t="s">
        <v>4</v>
      </c>
      <c r="N5791" s="1" t="s">
        <v>4</v>
      </c>
      <c r="O5791" s="1">
        <v>4.5345971563983012</v>
      </c>
      <c r="P5791" s="1">
        <v>4.5345971563983012</v>
      </c>
      <c r="Q5791" s="1">
        <v>4.2999999999998595</v>
      </c>
      <c r="R5791" s="1">
        <v>9.0628841256279014</v>
      </c>
      <c r="S5791" s="1">
        <v>6.2999999999999501</v>
      </c>
      <c r="T5791" s="1">
        <v>6.2528164640140327</v>
      </c>
      <c r="U5791" s="1">
        <v>7.9230581593894733</v>
      </c>
      <c r="V5791" s="1">
        <v>7.9506978309326071</v>
      </c>
      <c r="W5791" s="1" t="s">
        <v>4</v>
      </c>
      <c r="X5791" s="1" t="s">
        <v>4</v>
      </c>
      <c r="Y5791" s="1" t="s">
        <v>4</v>
      </c>
      <c r="Z5791" s="1" t="s">
        <v>4</v>
      </c>
      <c r="AA5791" s="1" t="s">
        <v>4</v>
      </c>
      <c r="AB5791" s="1" t="s">
        <v>4</v>
      </c>
      <c r="AC5791" s="1" t="s">
        <v>4</v>
      </c>
      <c r="AD5791" s="1" t="s">
        <v>4</v>
      </c>
      <c r="AE5791" s="1" t="s">
        <v>4</v>
      </c>
      <c r="AF5791" s="1" t="s">
        <v>4</v>
      </c>
      <c r="AG5791" s="1" t="s">
        <v>4</v>
      </c>
      <c r="AH5791" s="1" t="s">
        <v>4</v>
      </c>
      <c r="AI5791" s="1" t="s">
        <v>4</v>
      </c>
      <c r="AJ5791" s="1" t="s">
        <v>4</v>
      </c>
      <c r="AK5791" s="1" t="s">
        <v>4</v>
      </c>
    </row>
    <row r="5792" spans="1:37">
      <c r="A5792" t="s">
        <v>127</v>
      </c>
      <c r="B5792" s="2">
        <v>369</v>
      </c>
      <c r="C5792" t="s">
        <v>128</v>
      </c>
      <c r="D5792" s="2">
        <v>2006</v>
      </c>
      <c r="E5792" s="1" t="s">
        <v>4</v>
      </c>
      <c r="F5792" s="1" t="s">
        <v>4</v>
      </c>
      <c r="G5792" s="1" t="s">
        <v>4</v>
      </c>
      <c r="H5792" s="1" t="s">
        <v>4</v>
      </c>
      <c r="I5792" s="1" t="s">
        <v>4</v>
      </c>
      <c r="J5792" s="1" t="s">
        <v>4</v>
      </c>
      <c r="K5792" s="1" t="s">
        <v>4</v>
      </c>
      <c r="L5792" s="1" t="s">
        <v>4</v>
      </c>
      <c r="M5792" s="1" t="s">
        <v>4</v>
      </c>
      <c r="N5792" s="1" t="s">
        <v>4</v>
      </c>
      <c r="O5792" s="1" t="s">
        <v>4</v>
      </c>
      <c r="P5792" s="1">
        <v>4.5345969999999403</v>
      </c>
      <c r="Q5792" s="1">
        <v>4.2999999999999261</v>
      </c>
      <c r="R5792" s="1">
        <v>5.9138141660310062</v>
      </c>
      <c r="S5792" s="1">
        <v>13.699999999999847</v>
      </c>
      <c r="T5792" s="1">
        <v>10.100000000000019</v>
      </c>
      <c r="U5792" s="1">
        <v>12.51570840549836</v>
      </c>
      <c r="V5792" s="1">
        <v>11.989282977065319</v>
      </c>
      <c r="W5792" s="1">
        <v>12.165999999999988</v>
      </c>
      <c r="X5792" s="1" t="s">
        <v>4</v>
      </c>
      <c r="Y5792" s="1" t="s">
        <v>4</v>
      </c>
      <c r="Z5792" s="1" t="s">
        <v>4</v>
      </c>
      <c r="AA5792" s="1" t="s">
        <v>4</v>
      </c>
      <c r="AB5792" s="1" t="s">
        <v>4</v>
      </c>
      <c r="AC5792" s="1" t="s">
        <v>4</v>
      </c>
      <c r="AD5792" s="1" t="s">
        <v>4</v>
      </c>
      <c r="AE5792" s="1" t="s">
        <v>4</v>
      </c>
      <c r="AF5792" s="1" t="s">
        <v>4</v>
      </c>
      <c r="AG5792" s="1" t="s">
        <v>4</v>
      </c>
      <c r="AH5792" s="1" t="s">
        <v>4</v>
      </c>
      <c r="AI5792" s="1" t="s">
        <v>4</v>
      </c>
      <c r="AJ5792" s="1" t="s">
        <v>4</v>
      </c>
      <c r="AK5792" s="1" t="s">
        <v>4</v>
      </c>
    </row>
    <row r="5793" spans="1:37">
      <c r="A5793" t="s">
        <v>127</v>
      </c>
      <c r="B5793" s="2">
        <v>369</v>
      </c>
      <c r="C5793" t="s">
        <v>128</v>
      </c>
      <c r="D5793" s="2">
        <v>2007</v>
      </c>
      <c r="E5793" s="1" t="s">
        <v>4</v>
      </c>
      <c r="F5793" s="1" t="s">
        <v>4</v>
      </c>
      <c r="G5793" s="1" t="s">
        <v>4</v>
      </c>
      <c r="H5793" s="1" t="s">
        <v>4</v>
      </c>
      <c r="I5793" s="1" t="s">
        <v>4</v>
      </c>
      <c r="J5793" s="1" t="s">
        <v>4</v>
      </c>
      <c r="K5793" s="1" t="s">
        <v>4</v>
      </c>
      <c r="L5793" s="1" t="s">
        <v>4</v>
      </c>
      <c r="M5793" s="1" t="s">
        <v>4</v>
      </c>
      <c r="N5793" s="1" t="s">
        <v>4</v>
      </c>
      <c r="O5793" s="1" t="s">
        <v>4</v>
      </c>
      <c r="P5793" s="1" t="s">
        <v>4</v>
      </c>
      <c r="Q5793" s="1">
        <v>4.3000000000002148</v>
      </c>
      <c r="R5793" s="1">
        <v>0.78796956700861731</v>
      </c>
      <c r="S5793" s="1">
        <v>1.7000000000001014</v>
      </c>
      <c r="T5793" s="1">
        <v>6.2000000000000055</v>
      </c>
      <c r="U5793" s="1">
        <v>6.9422814373953701</v>
      </c>
      <c r="V5793" s="1">
        <v>6.0000000000000053</v>
      </c>
      <c r="W5793" s="1">
        <v>5.484</v>
      </c>
      <c r="X5793" s="1">
        <v>4.6200000000000019</v>
      </c>
      <c r="Y5793" s="1" t="s">
        <v>4</v>
      </c>
      <c r="Z5793" s="1" t="s">
        <v>4</v>
      </c>
      <c r="AA5793" s="1" t="s">
        <v>4</v>
      </c>
      <c r="AB5793" s="1" t="s">
        <v>4</v>
      </c>
      <c r="AC5793" s="1" t="s">
        <v>4</v>
      </c>
      <c r="AD5793" s="1" t="s">
        <v>4</v>
      </c>
      <c r="AE5793" s="1" t="s">
        <v>4</v>
      </c>
      <c r="AF5793" s="1" t="s">
        <v>4</v>
      </c>
      <c r="AG5793" s="1" t="s">
        <v>4</v>
      </c>
      <c r="AH5793" s="1" t="s">
        <v>4</v>
      </c>
      <c r="AI5793" s="1" t="s">
        <v>4</v>
      </c>
      <c r="AJ5793" s="1" t="s">
        <v>4</v>
      </c>
      <c r="AK5793" s="1" t="s">
        <v>4</v>
      </c>
    </row>
    <row r="5794" spans="1:37">
      <c r="A5794" t="s">
        <v>127</v>
      </c>
      <c r="B5794" s="2">
        <v>369</v>
      </c>
      <c r="C5794" t="s">
        <v>128</v>
      </c>
      <c r="D5794" s="2">
        <v>2008</v>
      </c>
      <c r="E5794" s="1" t="s">
        <v>4</v>
      </c>
      <c r="F5794" s="1" t="s">
        <v>4</v>
      </c>
      <c r="G5794" s="1" t="s">
        <v>4</v>
      </c>
      <c r="H5794" s="1" t="s">
        <v>4</v>
      </c>
      <c r="I5794" s="1" t="s">
        <v>4</v>
      </c>
      <c r="J5794" s="1" t="s">
        <v>4</v>
      </c>
      <c r="K5794" s="1" t="s">
        <v>4</v>
      </c>
      <c r="L5794" s="1" t="s">
        <v>4</v>
      </c>
      <c r="M5794" s="1" t="s">
        <v>4</v>
      </c>
      <c r="N5794" s="1" t="s">
        <v>4</v>
      </c>
      <c r="O5794" s="1" t="s">
        <v>4</v>
      </c>
      <c r="P5794" s="1" t="s">
        <v>4</v>
      </c>
      <c r="Q5794" s="1" t="s">
        <v>4</v>
      </c>
      <c r="R5794" s="1">
        <v>2.2358355948310038</v>
      </c>
      <c r="S5794" s="1">
        <v>2.6000000000001133</v>
      </c>
      <c r="T5794" s="1">
        <v>2.8999999999999693</v>
      </c>
      <c r="U5794" s="1">
        <v>5.8799945327540071</v>
      </c>
      <c r="V5794" s="1">
        <v>5.8420289017098836</v>
      </c>
      <c r="W5794" s="1">
        <v>5.029000000000039</v>
      </c>
      <c r="X5794" s="1">
        <v>2.2899999999999476</v>
      </c>
      <c r="Y5794" s="1">
        <v>2.3659512827346019</v>
      </c>
      <c r="Z5794" s="1" t="s">
        <v>4</v>
      </c>
      <c r="AA5794" s="1" t="s">
        <v>4</v>
      </c>
      <c r="AB5794" s="1" t="s">
        <v>4</v>
      </c>
      <c r="AC5794" s="1" t="s">
        <v>4</v>
      </c>
      <c r="AD5794" s="1" t="s">
        <v>4</v>
      </c>
      <c r="AE5794" s="1" t="s">
        <v>4</v>
      </c>
      <c r="AF5794" s="1" t="s">
        <v>4</v>
      </c>
      <c r="AG5794" s="1" t="s">
        <v>4</v>
      </c>
      <c r="AH5794" s="1" t="s">
        <v>4</v>
      </c>
      <c r="AI5794" s="1" t="s">
        <v>4</v>
      </c>
      <c r="AJ5794" s="1" t="s">
        <v>4</v>
      </c>
      <c r="AK5794" s="1" t="s">
        <v>4</v>
      </c>
    </row>
    <row r="5795" spans="1:37">
      <c r="A5795" t="s">
        <v>127</v>
      </c>
      <c r="B5795" s="2">
        <v>369</v>
      </c>
      <c r="C5795" t="s">
        <v>128</v>
      </c>
      <c r="D5795" s="2">
        <v>2009</v>
      </c>
      <c r="E5795" s="1" t="s">
        <v>4</v>
      </c>
      <c r="F5795" s="1" t="s">
        <v>4</v>
      </c>
      <c r="G5795" s="1" t="s">
        <v>4</v>
      </c>
      <c r="H5795" s="1" t="s">
        <v>4</v>
      </c>
      <c r="I5795" s="1" t="s">
        <v>4</v>
      </c>
      <c r="J5795" s="1" t="s">
        <v>4</v>
      </c>
      <c r="K5795" s="1" t="s">
        <v>4</v>
      </c>
      <c r="L5795" s="1" t="s">
        <v>4</v>
      </c>
      <c r="M5795" s="1" t="s">
        <v>4</v>
      </c>
      <c r="N5795" s="1" t="s">
        <v>4</v>
      </c>
      <c r="O5795" s="1" t="s">
        <v>4</v>
      </c>
      <c r="P5795" s="1" t="s">
        <v>4</v>
      </c>
      <c r="Q5795" s="1" t="s">
        <v>4</v>
      </c>
      <c r="R5795" s="1" t="s">
        <v>4</v>
      </c>
      <c r="S5795" s="1">
        <v>2.200000000000002</v>
      </c>
      <c r="T5795" s="1">
        <v>3.2999999999999696</v>
      </c>
      <c r="U5795" s="1">
        <v>5.5962316515736354</v>
      </c>
      <c r="V5795" s="1">
        <v>5.5741869827930168</v>
      </c>
      <c r="W5795" s="1">
        <v>4.4599999999999973</v>
      </c>
      <c r="X5795" s="1">
        <v>-0.81000000000003292</v>
      </c>
      <c r="Y5795" s="1">
        <v>-3.5393131421344259</v>
      </c>
      <c r="Z5795" s="1">
        <v>-3.5393131421344259</v>
      </c>
      <c r="AA5795" s="1" t="s">
        <v>4</v>
      </c>
      <c r="AB5795" s="1" t="s">
        <v>4</v>
      </c>
      <c r="AC5795" s="1" t="s">
        <v>4</v>
      </c>
      <c r="AD5795" s="1" t="s">
        <v>4</v>
      </c>
      <c r="AE5795" s="1" t="s">
        <v>4</v>
      </c>
      <c r="AF5795" s="1" t="s">
        <v>4</v>
      </c>
      <c r="AG5795" s="1" t="s">
        <v>4</v>
      </c>
      <c r="AH5795" s="1" t="s">
        <v>4</v>
      </c>
      <c r="AI5795" s="1" t="s">
        <v>4</v>
      </c>
      <c r="AJ5795" s="1" t="s">
        <v>4</v>
      </c>
      <c r="AK5795" s="1" t="s">
        <v>4</v>
      </c>
    </row>
    <row r="5796" spans="1:37">
      <c r="A5796" t="s">
        <v>127</v>
      </c>
      <c r="B5796" s="2">
        <v>369</v>
      </c>
      <c r="C5796" t="s">
        <v>128</v>
      </c>
      <c r="D5796" s="2">
        <v>2010</v>
      </c>
      <c r="E5796" s="1" t="s">
        <v>4</v>
      </c>
      <c r="F5796" s="1" t="s">
        <v>4</v>
      </c>
      <c r="G5796" s="1" t="s">
        <v>4</v>
      </c>
      <c r="H5796" s="1" t="s">
        <v>4</v>
      </c>
      <c r="I5796" s="1" t="s">
        <v>4</v>
      </c>
      <c r="J5796" s="1" t="s">
        <v>4</v>
      </c>
      <c r="K5796" s="1" t="s">
        <v>4</v>
      </c>
      <c r="L5796" s="1" t="s">
        <v>4</v>
      </c>
      <c r="M5796" s="1" t="s">
        <v>4</v>
      </c>
      <c r="N5796" s="1" t="s">
        <v>4</v>
      </c>
      <c r="O5796" s="1" t="s">
        <v>4</v>
      </c>
      <c r="P5796" s="1" t="s">
        <v>4</v>
      </c>
      <c r="Q5796" s="1" t="s">
        <v>4</v>
      </c>
      <c r="R5796" s="1" t="s">
        <v>4</v>
      </c>
      <c r="S5796" s="1" t="s">
        <v>4</v>
      </c>
      <c r="T5796" s="1">
        <v>3.300000000000014</v>
      </c>
      <c r="U5796" s="1">
        <v>4.2000000000005144</v>
      </c>
      <c r="V5796" s="1">
        <v>4.0832656766161879</v>
      </c>
      <c r="W5796" s="1">
        <v>3.8149999999996576</v>
      </c>
      <c r="X5796" s="1">
        <v>1.9600000000000506</v>
      </c>
      <c r="Y5796" s="1">
        <v>1.2232784384221151</v>
      </c>
      <c r="Z5796" s="1">
        <v>-0.58633368373331995</v>
      </c>
      <c r="AA5796" s="1">
        <v>-2.3738526845240582E-2</v>
      </c>
      <c r="AB5796" s="1" t="s">
        <v>4</v>
      </c>
      <c r="AC5796" s="1" t="s">
        <v>4</v>
      </c>
      <c r="AD5796" s="1" t="s">
        <v>4</v>
      </c>
      <c r="AE5796" s="1" t="s">
        <v>4</v>
      </c>
      <c r="AF5796" s="1" t="s">
        <v>4</v>
      </c>
      <c r="AG5796" s="1" t="s">
        <v>4</v>
      </c>
      <c r="AH5796" s="1" t="s">
        <v>4</v>
      </c>
      <c r="AI5796" s="1" t="s">
        <v>4</v>
      </c>
      <c r="AJ5796" s="1" t="s">
        <v>4</v>
      </c>
      <c r="AK5796" s="1" t="s">
        <v>4</v>
      </c>
    </row>
    <row r="5797" spans="1:37">
      <c r="A5797" t="s">
        <v>127</v>
      </c>
      <c r="B5797" s="2">
        <v>369</v>
      </c>
      <c r="C5797" t="s">
        <v>128</v>
      </c>
      <c r="D5797" s="2">
        <v>2011</v>
      </c>
      <c r="E5797" s="1" t="s">
        <v>4</v>
      </c>
      <c r="F5797" s="1" t="s">
        <v>4</v>
      </c>
      <c r="G5797" s="1" t="s">
        <v>4</v>
      </c>
      <c r="H5797" s="1" t="s">
        <v>4</v>
      </c>
      <c r="I5797" s="1" t="s">
        <v>4</v>
      </c>
      <c r="J5797" s="1" t="s">
        <v>4</v>
      </c>
      <c r="K5797" s="1" t="s">
        <v>4</v>
      </c>
      <c r="L5797" s="1" t="s">
        <v>4</v>
      </c>
      <c r="M5797" s="1" t="s">
        <v>4</v>
      </c>
      <c r="N5797" s="1" t="s">
        <v>4</v>
      </c>
      <c r="O5797" s="1" t="s">
        <v>4</v>
      </c>
      <c r="P5797" s="1" t="s">
        <v>4</v>
      </c>
      <c r="Q5797" s="1" t="s">
        <v>4</v>
      </c>
      <c r="R5797" s="1" t="s">
        <v>4</v>
      </c>
      <c r="S5797" s="1" t="s">
        <v>4</v>
      </c>
      <c r="T5797" s="1" t="s">
        <v>4</v>
      </c>
      <c r="U5797" s="1">
        <v>4.1999999999993376</v>
      </c>
      <c r="V5797" s="1">
        <v>4.0000000000000702</v>
      </c>
      <c r="W5797" s="1">
        <v>3.8400000000008427</v>
      </c>
      <c r="X5797" s="1">
        <v>3.0400000000000205</v>
      </c>
      <c r="Y5797" s="1">
        <v>2.4607568757574638</v>
      </c>
      <c r="Z5797" s="1">
        <v>1.0999999999999677</v>
      </c>
      <c r="AA5797" s="1">
        <v>-1.4778290822311968</v>
      </c>
      <c r="AB5797" s="1">
        <v>-2.5810632915942211</v>
      </c>
      <c r="AC5797" s="1" t="s">
        <v>4</v>
      </c>
      <c r="AD5797" s="1" t="s">
        <v>4</v>
      </c>
      <c r="AE5797" s="1" t="s">
        <v>4</v>
      </c>
      <c r="AF5797" s="1" t="s">
        <v>4</v>
      </c>
      <c r="AG5797" s="1" t="s">
        <v>4</v>
      </c>
      <c r="AH5797" s="1" t="s">
        <v>4</v>
      </c>
      <c r="AI5797" s="1" t="s">
        <v>4</v>
      </c>
      <c r="AJ5797" s="1" t="s">
        <v>4</v>
      </c>
      <c r="AK5797" s="1" t="s">
        <v>4</v>
      </c>
    </row>
    <row r="5798" spans="1:37">
      <c r="A5798" t="s">
        <v>127</v>
      </c>
      <c r="B5798" s="2">
        <v>369</v>
      </c>
      <c r="C5798" t="s">
        <v>128</v>
      </c>
      <c r="D5798" s="2">
        <v>2012</v>
      </c>
      <c r="E5798" s="1" t="s">
        <v>4</v>
      </c>
      <c r="F5798" s="1" t="s">
        <v>4</v>
      </c>
      <c r="G5798" s="1" t="s">
        <v>4</v>
      </c>
      <c r="H5798" s="1" t="s">
        <v>4</v>
      </c>
      <c r="I5798" s="1" t="s">
        <v>4</v>
      </c>
      <c r="J5798" s="1" t="s">
        <v>4</v>
      </c>
      <c r="K5798" s="1" t="s">
        <v>4</v>
      </c>
      <c r="L5798" s="1" t="s">
        <v>4</v>
      </c>
      <c r="M5798" s="1" t="s">
        <v>4</v>
      </c>
      <c r="N5798" s="1" t="s">
        <v>4</v>
      </c>
      <c r="O5798" s="1" t="s">
        <v>4</v>
      </c>
      <c r="P5798" s="1" t="s">
        <v>4</v>
      </c>
      <c r="Q5798" s="1" t="s">
        <v>4</v>
      </c>
      <c r="R5798" s="1" t="s">
        <v>4</v>
      </c>
      <c r="S5798" s="1" t="s">
        <v>4</v>
      </c>
      <c r="T5798" s="1" t="s">
        <v>4</v>
      </c>
      <c r="U5798" s="1" t="s">
        <v>4</v>
      </c>
      <c r="V5798" s="1">
        <v>3.9999999999998925</v>
      </c>
      <c r="W5798" s="1">
        <v>3.6679999999994717</v>
      </c>
      <c r="X5798" s="1">
        <v>3.0800000000000383</v>
      </c>
      <c r="Y5798" s="1">
        <v>2.4785923164683421</v>
      </c>
      <c r="Z5798" s="1">
        <v>2.6269661577603909</v>
      </c>
      <c r="AA5798" s="1">
        <v>0.7390065616679431</v>
      </c>
      <c r="AB5798" s="1">
        <v>0.18418166978668715</v>
      </c>
      <c r="AC5798" s="1">
        <v>1.2447640010007976</v>
      </c>
      <c r="AD5798" s="1" t="s">
        <v>4</v>
      </c>
      <c r="AE5798" s="1" t="s">
        <v>4</v>
      </c>
      <c r="AF5798" s="1" t="s">
        <v>4</v>
      </c>
      <c r="AG5798" s="1" t="s">
        <v>4</v>
      </c>
      <c r="AH5798" s="1" t="s">
        <v>4</v>
      </c>
      <c r="AI5798" s="1" t="s">
        <v>4</v>
      </c>
      <c r="AJ5798" s="1" t="s">
        <v>4</v>
      </c>
      <c r="AK5798" s="1" t="s">
        <v>4</v>
      </c>
    </row>
    <row r="5799" spans="1:37">
      <c r="A5799" t="s">
        <v>127</v>
      </c>
      <c r="B5799" s="2">
        <v>369</v>
      </c>
      <c r="C5799" t="s">
        <v>128</v>
      </c>
      <c r="D5799" s="2">
        <v>2013</v>
      </c>
      <c r="E5799" s="1" t="s">
        <v>4</v>
      </c>
      <c r="F5799" s="1" t="s">
        <v>4</v>
      </c>
      <c r="G5799" s="1" t="s">
        <v>4</v>
      </c>
      <c r="H5799" s="1" t="s">
        <v>4</v>
      </c>
      <c r="I5799" s="1" t="s">
        <v>4</v>
      </c>
      <c r="J5799" s="1" t="s">
        <v>4</v>
      </c>
      <c r="K5799" s="1" t="s">
        <v>4</v>
      </c>
      <c r="L5799" s="1" t="s">
        <v>4</v>
      </c>
      <c r="M5799" s="1" t="s">
        <v>4</v>
      </c>
      <c r="N5799" s="1" t="s">
        <v>4</v>
      </c>
      <c r="O5799" s="1" t="s">
        <v>4</v>
      </c>
      <c r="P5799" s="1" t="s">
        <v>4</v>
      </c>
      <c r="Q5799" s="1" t="s">
        <v>4</v>
      </c>
      <c r="R5799" s="1" t="s">
        <v>4</v>
      </c>
      <c r="S5799" s="1" t="s">
        <v>4</v>
      </c>
      <c r="T5799" s="1" t="s">
        <v>4</v>
      </c>
      <c r="U5799" s="1" t="s">
        <v>4</v>
      </c>
      <c r="V5799" s="1" t="s">
        <v>4</v>
      </c>
      <c r="W5799" s="1">
        <v>3.7050000000000471</v>
      </c>
      <c r="X5799" s="1">
        <v>3.3800000000000052</v>
      </c>
      <c r="Y5799" s="1">
        <v>2.6206048402184878</v>
      </c>
      <c r="Z5799" s="1">
        <v>2.6756653193485969</v>
      </c>
      <c r="AA5799" s="1">
        <v>2.2080349705002389</v>
      </c>
      <c r="AB5799" s="1">
        <v>1.6168157206265521</v>
      </c>
      <c r="AC5799" s="1">
        <v>1.6158402952977324</v>
      </c>
      <c r="AD5799" s="1">
        <v>1.7397605411995531</v>
      </c>
      <c r="AE5799" s="1" t="s">
        <v>4</v>
      </c>
      <c r="AF5799" s="1" t="s">
        <v>4</v>
      </c>
      <c r="AG5799" s="1" t="s">
        <v>4</v>
      </c>
      <c r="AH5799" s="1" t="s">
        <v>4</v>
      </c>
      <c r="AI5799" s="1" t="s">
        <v>4</v>
      </c>
      <c r="AJ5799" s="1" t="s">
        <v>4</v>
      </c>
      <c r="AK5799" s="1" t="s">
        <v>4</v>
      </c>
    </row>
    <row r="5800" spans="1:37">
      <c r="A5800" t="s">
        <v>127</v>
      </c>
      <c r="B5800" s="2">
        <v>369</v>
      </c>
      <c r="C5800" t="s">
        <v>128</v>
      </c>
      <c r="D5800" s="2">
        <v>2014</v>
      </c>
      <c r="E5800" s="1" t="s">
        <v>4</v>
      </c>
      <c r="F5800" s="1" t="s">
        <v>4</v>
      </c>
      <c r="G5800" s="1" t="s">
        <v>4</v>
      </c>
      <c r="H5800" s="1" t="s">
        <v>4</v>
      </c>
      <c r="I5800" s="1" t="s">
        <v>4</v>
      </c>
      <c r="J5800" s="1" t="s">
        <v>4</v>
      </c>
      <c r="K5800" s="1" t="s">
        <v>4</v>
      </c>
      <c r="L5800" s="1" t="s">
        <v>4</v>
      </c>
      <c r="M5800" s="1" t="s">
        <v>4</v>
      </c>
      <c r="N5800" s="1" t="s">
        <v>4</v>
      </c>
      <c r="O5800" s="1" t="s">
        <v>4</v>
      </c>
      <c r="P5800" s="1" t="s">
        <v>4</v>
      </c>
      <c r="Q5800" s="1" t="s">
        <v>4</v>
      </c>
      <c r="R5800" s="1" t="s">
        <v>4</v>
      </c>
      <c r="S5800" s="1" t="s">
        <v>4</v>
      </c>
      <c r="T5800" s="1" t="s">
        <v>4</v>
      </c>
      <c r="U5800" s="1" t="s">
        <v>4</v>
      </c>
      <c r="V5800" s="1" t="s">
        <v>4</v>
      </c>
      <c r="W5800" s="1" t="s">
        <v>4</v>
      </c>
      <c r="X5800" s="1">
        <v>2.4100000000001787</v>
      </c>
      <c r="Y5800" s="1">
        <v>2.6387229158704839</v>
      </c>
      <c r="Z5800" s="1">
        <v>2.686360720922476</v>
      </c>
      <c r="AA5800" s="1">
        <v>2.8343429177171364</v>
      </c>
      <c r="AB5800" s="1">
        <v>2.2809540206252477</v>
      </c>
      <c r="AC5800" s="1">
        <v>2.3378687982485769</v>
      </c>
      <c r="AD5800" s="1">
        <v>0.81648010647561442</v>
      </c>
      <c r="AE5800" s="1">
        <v>-1.0157809963514119</v>
      </c>
      <c r="AF5800" s="1" t="s">
        <v>4</v>
      </c>
      <c r="AG5800" s="1" t="s">
        <v>4</v>
      </c>
      <c r="AH5800" s="1" t="s">
        <v>4</v>
      </c>
      <c r="AI5800" s="1" t="s">
        <v>4</v>
      </c>
      <c r="AJ5800" s="1" t="s">
        <v>4</v>
      </c>
      <c r="AK5800" s="1" t="s">
        <v>4</v>
      </c>
    </row>
    <row r="5801" spans="1:37">
      <c r="A5801" t="s">
        <v>127</v>
      </c>
      <c r="B5801" s="2">
        <v>369</v>
      </c>
      <c r="C5801" t="s">
        <v>128</v>
      </c>
      <c r="D5801" s="2">
        <v>2015</v>
      </c>
      <c r="E5801" s="1" t="s">
        <v>4</v>
      </c>
      <c r="F5801" s="1" t="s">
        <v>4</v>
      </c>
      <c r="G5801" s="1" t="s">
        <v>4</v>
      </c>
      <c r="H5801" s="1" t="s">
        <v>4</v>
      </c>
      <c r="I5801" s="1" t="s">
        <v>4</v>
      </c>
      <c r="J5801" s="1" t="s">
        <v>4</v>
      </c>
      <c r="K5801" s="1" t="s">
        <v>4</v>
      </c>
      <c r="L5801" s="1" t="s">
        <v>4</v>
      </c>
      <c r="M5801" s="1" t="s">
        <v>4</v>
      </c>
      <c r="N5801" s="1" t="s">
        <v>4</v>
      </c>
      <c r="O5801" s="1" t="s">
        <v>4</v>
      </c>
      <c r="P5801" s="1" t="s">
        <v>4</v>
      </c>
      <c r="Q5801" s="1" t="s">
        <v>4</v>
      </c>
      <c r="R5801" s="1" t="s">
        <v>4</v>
      </c>
      <c r="S5801" s="1" t="s">
        <v>4</v>
      </c>
      <c r="T5801" s="1" t="s">
        <v>4</v>
      </c>
      <c r="U5801" s="1" t="s">
        <v>4</v>
      </c>
      <c r="V5801" s="1" t="s">
        <v>4</v>
      </c>
      <c r="W5801" s="1" t="s">
        <v>4</v>
      </c>
      <c r="X5801" s="1" t="s">
        <v>4</v>
      </c>
      <c r="Y5801" s="1">
        <v>2.6436970778568103</v>
      </c>
      <c r="Z5801" s="1">
        <v>2.683439127999887</v>
      </c>
      <c r="AA5801" s="1">
        <v>2.9272406022121888</v>
      </c>
      <c r="AB5801" s="1">
        <v>2.397366381534205</v>
      </c>
      <c r="AC5801" s="1">
        <v>2.0933670158921558</v>
      </c>
      <c r="AD5801" s="1">
        <v>1.0062737017812573</v>
      </c>
      <c r="AE5801" s="1">
        <v>-2.1452054276314581</v>
      </c>
      <c r="AF5801" s="1">
        <v>-0.57852156773638974</v>
      </c>
      <c r="AG5801" s="1" t="s">
        <v>4</v>
      </c>
      <c r="AH5801" s="1" t="s">
        <v>4</v>
      </c>
      <c r="AI5801" s="1" t="s">
        <v>4</v>
      </c>
      <c r="AJ5801" s="1" t="s">
        <v>4</v>
      </c>
      <c r="AK5801" s="1" t="s">
        <v>4</v>
      </c>
    </row>
    <row r="5802" spans="1:37">
      <c r="A5802" t="s">
        <v>127</v>
      </c>
      <c r="B5802" s="2">
        <v>369</v>
      </c>
      <c r="C5802" t="s">
        <v>128</v>
      </c>
      <c r="D5802" s="2">
        <v>2016</v>
      </c>
      <c r="E5802" s="1" t="s">
        <v>4</v>
      </c>
      <c r="F5802" s="1" t="s">
        <v>4</v>
      </c>
      <c r="G5802" s="1" t="s">
        <v>4</v>
      </c>
      <c r="H5802" s="1" t="s">
        <v>4</v>
      </c>
      <c r="I5802" s="1" t="s">
        <v>4</v>
      </c>
      <c r="J5802" s="1" t="s">
        <v>4</v>
      </c>
      <c r="K5802" s="1" t="s">
        <v>4</v>
      </c>
      <c r="L5802" s="1" t="s">
        <v>4</v>
      </c>
      <c r="M5802" s="1" t="s">
        <v>4</v>
      </c>
      <c r="N5802" s="1" t="s">
        <v>4</v>
      </c>
      <c r="O5802" s="1" t="s">
        <v>4</v>
      </c>
      <c r="P5802" s="1" t="s">
        <v>4</v>
      </c>
      <c r="Q5802" s="1" t="s">
        <v>4</v>
      </c>
      <c r="R5802" s="1" t="s">
        <v>4</v>
      </c>
      <c r="S5802" s="1" t="s">
        <v>4</v>
      </c>
      <c r="T5802" s="1" t="s">
        <v>4</v>
      </c>
      <c r="U5802" s="1" t="s">
        <v>4</v>
      </c>
      <c r="V5802" s="1" t="s">
        <v>4</v>
      </c>
      <c r="W5802" s="1" t="s">
        <v>4</v>
      </c>
      <c r="X5802" s="1" t="s">
        <v>4</v>
      </c>
      <c r="Y5802" s="1" t="s">
        <v>4</v>
      </c>
      <c r="Z5802" s="1">
        <v>2.6942384604843994</v>
      </c>
      <c r="AA5802" s="1">
        <v>2.9381648742848654</v>
      </c>
      <c r="AB5802" s="1">
        <v>2.0254224979589175</v>
      </c>
      <c r="AC5802" s="1">
        <v>1.8560640722323107</v>
      </c>
      <c r="AD5802" s="1">
        <v>1.3789930951731533</v>
      </c>
      <c r="AE5802" s="1">
        <v>-2.7499766209870491</v>
      </c>
      <c r="AF5802" s="1">
        <v>-5.3674983292597904</v>
      </c>
      <c r="AG5802" s="1">
        <v>-6.0756254786781039</v>
      </c>
      <c r="AH5802" s="1" t="s">
        <v>4</v>
      </c>
      <c r="AI5802" s="1" t="s">
        <v>4</v>
      </c>
      <c r="AJ5802" s="1" t="s">
        <v>4</v>
      </c>
      <c r="AK5802" s="1" t="s">
        <v>4</v>
      </c>
    </row>
    <row r="5803" spans="1:37">
      <c r="A5803" t="s">
        <v>127</v>
      </c>
      <c r="B5803" s="2">
        <v>369</v>
      </c>
      <c r="C5803" t="s">
        <v>128</v>
      </c>
      <c r="D5803" s="2">
        <v>2017</v>
      </c>
      <c r="E5803" s="1" t="s">
        <v>4</v>
      </c>
      <c r="F5803" s="1" t="s">
        <v>4</v>
      </c>
      <c r="G5803" s="1" t="s">
        <v>4</v>
      </c>
      <c r="H5803" s="1" t="s">
        <v>4</v>
      </c>
      <c r="I5803" s="1" t="s">
        <v>4</v>
      </c>
      <c r="J5803" s="1" t="s">
        <v>4</v>
      </c>
      <c r="K5803" s="1" t="s">
        <v>4</v>
      </c>
      <c r="L5803" s="1" t="s">
        <v>4</v>
      </c>
      <c r="M5803" s="1" t="s">
        <v>4</v>
      </c>
      <c r="N5803" s="1" t="s">
        <v>4</v>
      </c>
      <c r="O5803" s="1" t="s">
        <v>4</v>
      </c>
      <c r="P5803" s="1" t="s">
        <v>4</v>
      </c>
      <c r="Q5803" s="1" t="s">
        <v>4</v>
      </c>
      <c r="R5803" s="1" t="s">
        <v>4</v>
      </c>
      <c r="S5803" s="1" t="s">
        <v>4</v>
      </c>
      <c r="T5803" s="1" t="s">
        <v>4</v>
      </c>
      <c r="U5803" s="1" t="s">
        <v>4</v>
      </c>
      <c r="V5803" s="1" t="s">
        <v>4</v>
      </c>
      <c r="W5803" s="1" t="s">
        <v>4</v>
      </c>
      <c r="X5803" s="1" t="s">
        <v>4</v>
      </c>
      <c r="Y5803" s="1" t="s">
        <v>4</v>
      </c>
      <c r="Z5803" s="1" t="s">
        <v>4</v>
      </c>
      <c r="AA5803" s="1">
        <v>2.9693004048389593</v>
      </c>
      <c r="AB5803" s="1">
        <v>1.6697326826951908</v>
      </c>
      <c r="AC5803" s="1">
        <v>1.803871436682325</v>
      </c>
      <c r="AD5803" s="1">
        <v>1.5021002925292182</v>
      </c>
      <c r="AE5803" s="1">
        <v>2.2854620602247966</v>
      </c>
      <c r="AF5803" s="1">
        <v>-3.1760470662419382</v>
      </c>
      <c r="AG5803" s="1">
        <v>-2.5969715317044062</v>
      </c>
      <c r="AH5803" s="1">
        <v>-1.8570379068058807</v>
      </c>
      <c r="AI5803" s="1" t="s">
        <v>4</v>
      </c>
      <c r="AJ5803" s="1" t="s">
        <v>4</v>
      </c>
      <c r="AK5803" s="1" t="s">
        <v>4</v>
      </c>
    </row>
    <row r="5804" spans="1:37">
      <c r="A5804" t="s">
        <v>127</v>
      </c>
      <c r="B5804" s="2">
        <v>369</v>
      </c>
      <c r="C5804" t="s">
        <v>128</v>
      </c>
      <c r="D5804" s="2">
        <v>2018</v>
      </c>
      <c r="E5804" s="1" t="s">
        <v>4</v>
      </c>
      <c r="F5804" s="1" t="s">
        <v>4</v>
      </c>
      <c r="G5804" s="1" t="s">
        <v>4</v>
      </c>
      <c r="H5804" s="1" t="s">
        <v>4</v>
      </c>
      <c r="I5804" s="1" t="s">
        <v>4</v>
      </c>
      <c r="J5804" s="1" t="s">
        <v>4</v>
      </c>
      <c r="K5804" s="1" t="s">
        <v>4</v>
      </c>
      <c r="L5804" s="1" t="s">
        <v>4</v>
      </c>
      <c r="M5804" s="1" t="s">
        <v>4</v>
      </c>
      <c r="N5804" s="1" t="s">
        <v>4</v>
      </c>
      <c r="O5804" s="1" t="s">
        <v>4</v>
      </c>
      <c r="P5804" s="1" t="s">
        <v>4</v>
      </c>
      <c r="Q5804" s="1" t="s">
        <v>4</v>
      </c>
      <c r="R5804" s="1" t="s">
        <v>4</v>
      </c>
      <c r="S5804" s="1" t="s">
        <v>4</v>
      </c>
      <c r="T5804" s="1" t="s">
        <v>4</v>
      </c>
      <c r="U5804" s="1" t="s">
        <v>4</v>
      </c>
      <c r="V5804" s="1" t="s">
        <v>4</v>
      </c>
      <c r="W5804" s="1" t="s">
        <v>4</v>
      </c>
      <c r="X5804" s="1" t="s">
        <v>4</v>
      </c>
      <c r="Y5804" s="1" t="s">
        <v>4</v>
      </c>
      <c r="Z5804" s="1" t="s">
        <v>4</v>
      </c>
      <c r="AA5804" s="1" t="s">
        <v>4</v>
      </c>
      <c r="AB5804" s="1">
        <v>1.6864469765189849</v>
      </c>
      <c r="AC5804" s="1">
        <v>1.8069257985626308</v>
      </c>
      <c r="AD5804" s="1">
        <v>1.5818166686750068</v>
      </c>
      <c r="AE5804" s="1">
        <v>3.6214822616726483</v>
      </c>
      <c r="AF5804" s="1">
        <v>1.8558231025349814</v>
      </c>
      <c r="AG5804" s="1">
        <v>1.0004389735987829</v>
      </c>
      <c r="AH5804" s="1">
        <v>0.31474380133331703</v>
      </c>
      <c r="AI5804" s="1">
        <v>-0.24522045777310986</v>
      </c>
      <c r="AJ5804" s="1" t="s">
        <v>4</v>
      </c>
      <c r="AK5804" s="1" t="s">
        <v>4</v>
      </c>
    </row>
    <row r="5805" spans="1:37">
      <c r="A5805" t="s">
        <v>127</v>
      </c>
      <c r="B5805" s="2">
        <v>369</v>
      </c>
      <c r="C5805" t="s">
        <v>128</v>
      </c>
      <c r="D5805" s="2">
        <v>2019</v>
      </c>
      <c r="E5805" s="1" t="s">
        <v>4</v>
      </c>
      <c r="F5805" s="1" t="s">
        <v>4</v>
      </c>
      <c r="G5805" s="1" t="s">
        <v>4</v>
      </c>
      <c r="H5805" s="1" t="s">
        <v>4</v>
      </c>
      <c r="I5805" s="1" t="s">
        <v>4</v>
      </c>
      <c r="J5805" s="1" t="s">
        <v>4</v>
      </c>
      <c r="K5805" s="1" t="s">
        <v>4</v>
      </c>
      <c r="L5805" s="1" t="s">
        <v>4</v>
      </c>
      <c r="M5805" s="1" t="s">
        <v>4</v>
      </c>
      <c r="N5805" s="1" t="s">
        <v>4</v>
      </c>
      <c r="O5805" s="1" t="s">
        <v>4</v>
      </c>
      <c r="P5805" s="1" t="s">
        <v>4</v>
      </c>
      <c r="Q5805" s="1" t="s">
        <v>4</v>
      </c>
      <c r="R5805" s="1" t="s">
        <v>4</v>
      </c>
      <c r="S5805" s="1" t="s">
        <v>4</v>
      </c>
      <c r="T5805" s="1" t="s">
        <v>4</v>
      </c>
      <c r="U5805" s="1" t="s">
        <v>4</v>
      </c>
      <c r="V5805" s="1" t="s">
        <v>4</v>
      </c>
      <c r="W5805" s="1" t="s">
        <v>4</v>
      </c>
      <c r="X5805" s="1" t="s">
        <v>4</v>
      </c>
      <c r="Y5805" s="1" t="s">
        <v>4</v>
      </c>
      <c r="Z5805" s="1" t="s">
        <v>4</v>
      </c>
      <c r="AA5805" s="1" t="s">
        <v>4</v>
      </c>
      <c r="AB5805" s="1" t="s">
        <v>4</v>
      </c>
      <c r="AC5805" s="1">
        <v>1.7397426842014285</v>
      </c>
      <c r="AD5805" s="1">
        <v>1.6576468744020634</v>
      </c>
      <c r="AE5805" s="1">
        <v>3.2103931555996557</v>
      </c>
      <c r="AF5805" s="1">
        <v>2.1879739480292315</v>
      </c>
      <c r="AG5805" s="1">
        <v>0.88405708531089644</v>
      </c>
      <c r="AH5805" s="1">
        <v>6.3855007736535185E-3</v>
      </c>
      <c r="AI5805" s="1">
        <v>-2.1793979685713616E-3</v>
      </c>
      <c r="AJ5805" s="1">
        <v>-1.2464751750553504</v>
      </c>
      <c r="AK5805" s="1" t="s">
        <v>4</v>
      </c>
    </row>
    <row r="5806" spans="1:37">
      <c r="A5806" t="s">
        <v>127</v>
      </c>
      <c r="B5806" s="2">
        <v>369</v>
      </c>
      <c r="C5806" t="s">
        <v>128</v>
      </c>
      <c r="D5806" s="2">
        <v>2020</v>
      </c>
      <c r="E5806" s="1" t="s">
        <v>4</v>
      </c>
      <c r="F5806" s="1" t="s">
        <v>4</v>
      </c>
      <c r="G5806" s="1" t="s">
        <v>4</v>
      </c>
      <c r="H5806" s="1" t="s">
        <v>4</v>
      </c>
      <c r="I5806" s="1" t="s">
        <v>4</v>
      </c>
      <c r="J5806" s="1" t="s">
        <v>4</v>
      </c>
      <c r="K5806" s="1" t="s">
        <v>4</v>
      </c>
      <c r="L5806" s="1" t="s">
        <v>4</v>
      </c>
      <c r="M5806" s="1" t="s">
        <v>4</v>
      </c>
      <c r="N5806" s="1" t="s">
        <v>4</v>
      </c>
      <c r="O5806" s="1" t="s">
        <v>4</v>
      </c>
      <c r="P5806" s="1" t="s">
        <v>4</v>
      </c>
      <c r="Q5806" s="1" t="s">
        <v>4</v>
      </c>
      <c r="R5806" s="1" t="s">
        <v>4</v>
      </c>
      <c r="S5806" s="1" t="s">
        <v>4</v>
      </c>
      <c r="T5806" s="1" t="s">
        <v>4</v>
      </c>
      <c r="U5806" s="1" t="s">
        <v>4</v>
      </c>
      <c r="V5806" s="1" t="s">
        <v>4</v>
      </c>
      <c r="W5806" s="1" t="s">
        <v>4</v>
      </c>
      <c r="X5806" s="1" t="s">
        <v>4</v>
      </c>
      <c r="Y5806" s="1" t="s">
        <v>4</v>
      </c>
      <c r="Z5806" s="1" t="s">
        <v>4</v>
      </c>
      <c r="AA5806" s="1" t="s">
        <v>4</v>
      </c>
      <c r="AB5806" s="1" t="s">
        <v>4</v>
      </c>
      <c r="AC5806" s="1" t="s">
        <v>4</v>
      </c>
      <c r="AD5806" s="1">
        <v>1.7487773972143295</v>
      </c>
      <c r="AE5806" s="1">
        <v>1.2386122696460333</v>
      </c>
      <c r="AF5806" s="1">
        <v>1.6484122062177864</v>
      </c>
      <c r="AG5806" s="1">
        <v>1.5621212590954503</v>
      </c>
      <c r="AH5806" s="1">
        <v>1.4924001734781145</v>
      </c>
      <c r="AI5806" s="1">
        <v>-5.6448321014288432</v>
      </c>
      <c r="AJ5806" s="1">
        <v>-7.8538035710473464</v>
      </c>
      <c r="AK5806" s="1">
        <v>-7.3742852650107267</v>
      </c>
    </row>
    <row r="5807" spans="1:37">
      <c r="A5807" t="s">
        <v>127</v>
      </c>
      <c r="B5807" s="2">
        <v>369</v>
      </c>
      <c r="C5807" t="s">
        <v>128</v>
      </c>
      <c r="D5807" s="2">
        <v>2021</v>
      </c>
      <c r="E5807" s="1" t="s">
        <v>4</v>
      </c>
      <c r="F5807" s="1" t="s">
        <v>4</v>
      </c>
      <c r="G5807" s="1" t="s">
        <v>4</v>
      </c>
      <c r="H5807" s="1" t="s">
        <v>4</v>
      </c>
      <c r="I5807" s="1" t="s">
        <v>4</v>
      </c>
      <c r="J5807" s="1" t="s">
        <v>4</v>
      </c>
      <c r="K5807" s="1" t="s">
        <v>4</v>
      </c>
      <c r="L5807" s="1" t="s">
        <v>4</v>
      </c>
      <c r="M5807" s="1" t="s">
        <v>4</v>
      </c>
      <c r="N5807" s="1" t="s">
        <v>4</v>
      </c>
      <c r="O5807" s="1" t="s">
        <v>4</v>
      </c>
      <c r="P5807" s="1" t="s">
        <v>4</v>
      </c>
      <c r="Q5807" s="1" t="s">
        <v>4</v>
      </c>
      <c r="R5807" s="1" t="s">
        <v>4</v>
      </c>
      <c r="S5807" s="1" t="s">
        <v>4</v>
      </c>
      <c r="T5807" s="1" t="s">
        <v>4</v>
      </c>
      <c r="U5807" s="1" t="s">
        <v>4</v>
      </c>
      <c r="V5807" s="1" t="s">
        <v>4</v>
      </c>
      <c r="W5807" s="1" t="s">
        <v>4</v>
      </c>
      <c r="X5807" s="1" t="s">
        <v>4</v>
      </c>
      <c r="Y5807" s="1" t="s">
        <v>4</v>
      </c>
      <c r="Z5807" s="1" t="s">
        <v>4</v>
      </c>
      <c r="AA5807" s="1" t="s">
        <v>4</v>
      </c>
      <c r="AB5807" s="1" t="s">
        <v>4</v>
      </c>
      <c r="AC5807" s="1" t="s">
        <v>4</v>
      </c>
      <c r="AD5807" s="1" t="s">
        <v>4</v>
      </c>
      <c r="AE5807" s="1">
        <v>1.2475268223979263</v>
      </c>
      <c r="AF5807" s="1">
        <v>1.3708684096376489</v>
      </c>
      <c r="AG5807" s="1">
        <v>2.1274576889756869</v>
      </c>
      <c r="AH5807" s="1">
        <v>2.2918247607870423</v>
      </c>
      <c r="AI5807" s="1">
        <v>2.632362567843316</v>
      </c>
      <c r="AJ5807" s="1">
        <v>-1.0154466360015602</v>
      </c>
      <c r="AK5807" s="1">
        <v>-0.70409260851379551</v>
      </c>
    </row>
    <row r="5808" spans="1:37">
      <c r="A5808" t="s">
        <v>127</v>
      </c>
      <c r="B5808" s="2">
        <v>369</v>
      </c>
      <c r="C5808" t="s">
        <v>128</v>
      </c>
      <c r="D5808" s="2">
        <v>2022</v>
      </c>
      <c r="E5808" s="1" t="s">
        <v>4</v>
      </c>
      <c r="F5808" s="1" t="s">
        <v>4</v>
      </c>
      <c r="G5808" s="1" t="s">
        <v>4</v>
      </c>
      <c r="H5808" s="1" t="s">
        <v>4</v>
      </c>
      <c r="I5808" s="1" t="s">
        <v>4</v>
      </c>
      <c r="J5808" s="1" t="s">
        <v>4</v>
      </c>
      <c r="K5808" s="1" t="s">
        <v>4</v>
      </c>
      <c r="L5808" s="1" t="s">
        <v>4</v>
      </c>
      <c r="M5808" s="1" t="s">
        <v>4</v>
      </c>
      <c r="N5808" s="1" t="s">
        <v>4</v>
      </c>
      <c r="O5808" s="1" t="s">
        <v>4</v>
      </c>
      <c r="P5808" s="1" t="s">
        <v>4</v>
      </c>
      <c r="Q5808" s="1" t="s">
        <v>4</v>
      </c>
      <c r="R5808" s="1" t="s">
        <v>4</v>
      </c>
      <c r="S5808" s="1" t="s">
        <v>4</v>
      </c>
      <c r="T5808" s="1" t="s">
        <v>4</v>
      </c>
      <c r="U5808" s="1" t="s">
        <v>4</v>
      </c>
      <c r="V5808" s="1" t="s">
        <v>4</v>
      </c>
      <c r="W5808" s="1" t="s">
        <v>4</v>
      </c>
      <c r="X5808" s="1" t="s">
        <v>4</v>
      </c>
      <c r="Y5808" s="1" t="s">
        <v>4</v>
      </c>
      <c r="Z5808" s="1" t="s">
        <v>4</v>
      </c>
      <c r="AA5808" s="1" t="s">
        <v>4</v>
      </c>
      <c r="AB5808" s="1" t="s">
        <v>4</v>
      </c>
      <c r="AC5808" s="1" t="s">
        <v>4</v>
      </c>
      <c r="AD5808" s="1" t="s">
        <v>4</v>
      </c>
      <c r="AE5808" s="1" t="s">
        <v>4</v>
      </c>
      <c r="AF5808" s="1">
        <v>1.3829532624411112</v>
      </c>
      <c r="AG5808" s="1">
        <v>1.2375564466159616</v>
      </c>
      <c r="AH5808" s="1">
        <v>1.9765040037539761</v>
      </c>
      <c r="AI5808" s="1">
        <v>4.178260354277441</v>
      </c>
      <c r="AJ5808" s="1">
        <v>5.4187247671152461</v>
      </c>
      <c r="AK5808" s="1">
        <v>4.036920750066697</v>
      </c>
    </row>
    <row r="5809" spans="1:37">
      <c r="A5809" t="s">
        <v>127</v>
      </c>
      <c r="B5809" s="2">
        <v>369</v>
      </c>
      <c r="C5809" t="s">
        <v>128</v>
      </c>
      <c r="D5809" s="2">
        <v>2023</v>
      </c>
      <c r="E5809" s="1" t="s">
        <v>4</v>
      </c>
      <c r="F5809" s="1" t="s">
        <v>4</v>
      </c>
      <c r="G5809" s="1" t="s">
        <v>4</v>
      </c>
      <c r="H5809" s="1" t="s">
        <v>4</v>
      </c>
      <c r="I5809" s="1" t="s">
        <v>4</v>
      </c>
      <c r="J5809" s="1" t="s">
        <v>4</v>
      </c>
      <c r="K5809" s="1" t="s">
        <v>4</v>
      </c>
      <c r="L5809" s="1" t="s">
        <v>4</v>
      </c>
      <c r="M5809" s="1" t="s">
        <v>4</v>
      </c>
      <c r="N5809" s="1" t="s">
        <v>4</v>
      </c>
      <c r="O5809" s="1" t="s">
        <v>4</v>
      </c>
      <c r="P5809" s="1" t="s">
        <v>4</v>
      </c>
      <c r="Q5809" s="1" t="s">
        <v>4</v>
      </c>
      <c r="R5809" s="1" t="s">
        <v>4</v>
      </c>
      <c r="S5809" s="1" t="s">
        <v>4</v>
      </c>
      <c r="T5809" s="1" t="s">
        <v>4</v>
      </c>
      <c r="U5809" s="1" t="s">
        <v>4</v>
      </c>
      <c r="V5809" s="1" t="s">
        <v>4</v>
      </c>
      <c r="W5809" s="1" t="s">
        <v>4</v>
      </c>
      <c r="X5809" s="1" t="s">
        <v>4</v>
      </c>
      <c r="Y5809" s="1" t="s">
        <v>4</v>
      </c>
      <c r="Z5809" s="1" t="s">
        <v>4</v>
      </c>
      <c r="AA5809" s="1" t="s">
        <v>4</v>
      </c>
      <c r="AB5809" s="1" t="s">
        <v>4</v>
      </c>
      <c r="AC5809" s="1" t="s">
        <v>4</v>
      </c>
      <c r="AD5809" s="1" t="s">
        <v>4</v>
      </c>
      <c r="AE5809" s="1" t="s">
        <v>4</v>
      </c>
      <c r="AF5809" s="1" t="s">
        <v>4</v>
      </c>
      <c r="AG5809" s="1">
        <v>2.1509131994979835</v>
      </c>
      <c r="AH5809" s="1">
        <v>1.6164613612057677</v>
      </c>
      <c r="AI5809" s="1">
        <v>1.8107402301772435</v>
      </c>
      <c r="AJ5809" s="1">
        <v>2.0704530647892572</v>
      </c>
      <c r="AK5809" s="1">
        <v>3.4668606847384043</v>
      </c>
    </row>
    <row r="5810" spans="1:37">
      <c r="A5810" t="s">
        <v>305</v>
      </c>
      <c r="B5810" s="2">
        <v>744</v>
      </c>
      <c r="C5810" t="s">
        <v>306</v>
      </c>
      <c r="D5810" s="2">
        <v>1991</v>
      </c>
      <c r="E5810" s="1">
        <v>4.4434081572330753</v>
      </c>
      <c r="F5810" s="1">
        <v>4.2189761158527572</v>
      </c>
      <c r="G5810" s="1">
        <v>3.459997383589708</v>
      </c>
      <c r="H5810" s="1">
        <v>3.9000075832993142</v>
      </c>
      <c r="I5810" s="1" t="s">
        <v>4</v>
      </c>
      <c r="J5810" s="1" t="s">
        <v>4</v>
      </c>
      <c r="K5810" s="1" t="s">
        <v>4</v>
      </c>
      <c r="L5810" s="1" t="s">
        <v>4</v>
      </c>
      <c r="M5810" s="1" t="s">
        <v>4</v>
      </c>
      <c r="N5810" s="1" t="s">
        <v>4</v>
      </c>
      <c r="O5810" s="1" t="s">
        <v>4</v>
      </c>
      <c r="P5810" s="1" t="s">
        <v>4</v>
      </c>
      <c r="Q5810" s="1" t="s">
        <v>4</v>
      </c>
      <c r="R5810" s="1" t="s">
        <v>4</v>
      </c>
      <c r="S5810" s="1" t="s">
        <v>4</v>
      </c>
      <c r="T5810" s="1" t="s">
        <v>4</v>
      </c>
      <c r="U5810" s="1" t="s">
        <v>4</v>
      </c>
      <c r="V5810" s="1" t="s">
        <v>4</v>
      </c>
      <c r="W5810" s="1" t="s">
        <v>4</v>
      </c>
      <c r="X5810" s="1" t="s">
        <v>4</v>
      </c>
      <c r="Y5810" s="1" t="s">
        <v>4</v>
      </c>
      <c r="Z5810" s="1" t="s">
        <v>4</v>
      </c>
      <c r="AA5810" s="1" t="s">
        <v>4</v>
      </c>
      <c r="AB5810" s="1" t="s">
        <v>4</v>
      </c>
      <c r="AC5810" s="1" t="s">
        <v>4</v>
      </c>
      <c r="AD5810" s="1" t="s">
        <v>4</v>
      </c>
      <c r="AE5810" s="1" t="s">
        <v>4</v>
      </c>
      <c r="AF5810" s="1" t="s">
        <v>4</v>
      </c>
      <c r="AG5810" s="1" t="s">
        <v>4</v>
      </c>
      <c r="AH5810" s="1" t="s">
        <v>4</v>
      </c>
      <c r="AI5810" s="1" t="s">
        <v>4</v>
      </c>
      <c r="AJ5810" s="1" t="s">
        <v>4</v>
      </c>
      <c r="AK5810" s="1" t="s">
        <v>4</v>
      </c>
    </row>
    <row r="5811" spans="1:37">
      <c r="A5811" t="s">
        <v>305</v>
      </c>
      <c r="B5811" s="2">
        <v>744</v>
      </c>
      <c r="C5811" t="s">
        <v>306</v>
      </c>
      <c r="D5811" s="2">
        <v>1992</v>
      </c>
      <c r="E5811" s="1">
        <v>4.7408760211320233</v>
      </c>
      <c r="F5811" s="1">
        <v>5.3437351355843044</v>
      </c>
      <c r="G5811" s="1">
        <v>6.9274605567576586</v>
      </c>
      <c r="H5811" s="1">
        <v>8.0000003348007489</v>
      </c>
      <c r="I5811" s="1">
        <v>7.9561890395329682</v>
      </c>
      <c r="J5811" s="1" t="s">
        <v>4</v>
      </c>
      <c r="K5811" s="1" t="s">
        <v>4</v>
      </c>
      <c r="L5811" s="1" t="s">
        <v>4</v>
      </c>
      <c r="M5811" s="1" t="s">
        <v>4</v>
      </c>
      <c r="N5811" s="1" t="s">
        <v>4</v>
      </c>
      <c r="O5811" s="1" t="s">
        <v>4</v>
      </c>
      <c r="P5811" s="1" t="s">
        <v>4</v>
      </c>
      <c r="Q5811" s="1" t="s">
        <v>4</v>
      </c>
      <c r="R5811" s="1" t="s">
        <v>4</v>
      </c>
      <c r="S5811" s="1" t="s">
        <v>4</v>
      </c>
      <c r="T5811" s="1" t="s">
        <v>4</v>
      </c>
      <c r="U5811" s="1" t="s">
        <v>4</v>
      </c>
      <c r="V5811" s="1" t="s">
        <v>4</v>
      </c>
      <c r="W5811" s="1" t="s">
        <v>4</v>
      </c>
      <c r="X5811" s="1" t="s">
        <v>4</v>
      </c>
      <c r="Y5811" s="1" t="s">
        <v>4</v>
      </c>
      <c r="Z5811" s="1" t="s">
        <v>4</v>
      </c>
      <c r="AA5811" s="1" t="s">
        <v>4</v>
      </c>
      <c r="AB5811" s="1" t="s">
        <v>4</v>
      </c>
      <c r="AC5811" s="1" t="s">
        <v>4</v>
      </c>
      <c r="AD5811" s="1" t="s">
        <v>4</v>
      </c>
      <c r="AE5811" s="1" t="s">
        <v>4</v>
      </c>
      <c r="AF5811" s="1" t="s">
        <v>4</v>
      </c>
      <c r="AG5811" s="1" t="s">
        <v>4</v>
      </c>
      <c r="AH5811" s="1" t="s">
        <v>4</v>
      </c>
      <c r="AI5811" s="1" t="s">
        <v>4</v>
      </c>
      <c r="AJ5811" s="1" t="s">
        <v>4</v>
      </c>
      <c r="AK5811" s="1" t="s">
        <v>4</v>
      </c>
    </row>
    <row r="5812" spans="1:37">
      <c r="A5812" t="s">
        <v>305</v>
      </c>
      <c r="B5812" s="2">
        <v>744</v>
      </c>
      <c r="C5812" t="s">
        <v>306</v>
      </c>
      <c r="D5812" s="2">
        <v>1993</v>
      </c>
      <c r="E5812" s="1">
        <v>4.655605110995098</v>
      </c>
      <c r="F5812" s="1">
        <v>5.3593941138035728</v>
      </c>
      <c r="G5812" s="1">
        <v>4.0697253020316237</v>
      </c>
      <c r="H5812" s="1">
        <v>4.0697330624449801</v>
      </c>
      <c r="I5812" s="1">
        <v>2.1996557445877141</v>
      </c>
      <c r="J5812" s="1">
        <v>2.3000013419636645</v>
      </c>
      <c r="K5812" s="1" t="s">
        <v>4</v>
      </c>
      <c r="L5812" s="1" t="s">
        <v>4</v>
      </c>
      <c r="M5812" s="1" t="s">
        <v>4</v>
      </c>
      <c r="N5812" s="1" t="s">
        <v>4</v>
      </c>
      <c r="O5812" s="1" t="s">
        <v>4</v>
      </c>
      <c r="P5812" s="1" t="s">
        <v>4</v>
      </c>
      <c r="Q5812" s="1" t="s">
        <v>4</v>
      </c>
      <c r="R5812" s="1" t="s">
        <v>4</v>
      </c>
      <c r="S5812" s="1" t="s">
        <v>4</v>
      </c>
      <c r="T5812" s="1" t="s">
        <v>4</v>
      </c>
      <c r="U5812" s="1" t="s">
        <v>4</v>
      </c>
      <c r="V5812" s="1" t="s">
        <v>4</v>
      </c>
      <c r="W5812" s="1" t="s">
        <v>4</v>
      </c>
      <c r="X5812" s="1" t="s">
        <v>4</v>
      </c>
      <c r="Y5812" s="1" t="s">
        <v>4</v>
      </c>
      <c r="Z5812" s="1" t="s">
        <v>4</v>
      </c>
      <c r="AA5812" s="1" t="s">
        <v>4</v>
      </c>
      <c r="AB5812" s="1" t="s">
        <v>4</v>
      </c>
      <c r="AC5812" s="1" t="s">
        <v>4</v>
      </c>
      <c r="AD5812" s="1" t="s">
        <v>4</v>
      </c>
      <c r="AE5812" s="1" t="s">
        <v>4</v>
      </c>
      <c r="AF5812" s="1" t="s">
        <v>4</v>
      </c>
      <c r="AG5812" s="1" t="s">
        <v>4</v>
      </c>
      <c r="AH5812" s="1" t="s">
        <v>4</v>
      </c>
      <c r="AI5812" s="1" t="s">
        <v>4</v>
      </c>
      <c r="AJ5812" s="1" t="s">
        <v>4</v>
      </c>
      <c r="AK5812" s="1" t="s">
        <v>4</v>
      </c>
    </row>
    <row r="5813" spans="1:37">
      <c r="A5813" t="s">
        <v>305</v>
      </c>
      <c r="B5813" s="2">
        <v>744</v>
      </c>
      <c r="C5813" t="s">
        <v>306</v>
      </c>
      <c r="D5813" s="2">
        <v>1994</v>
      </c>
      <c r="E5813" s="1">
        <v>4.9524190185392225</v>
      </c>
      <c r="F5813" s="1">
        <v>5.6276314315679254</v>
      </c>
      <c r="G5813" s="1">
        <v>6.4070174200795194</v>
      </c>
      <c r="H5813" s="1">
        <v>6.4070136489783991</v>
      </c>
      <c r="I5813" s="1">
        <v>4.1003719100792813</v>
      </c>
      <c r="J5813" s="1">
        <v>3.3999988407418469</v>
      </c>
      <c r="K5813" s="1">
        <v>3.2999976230300376</v>
      </c>
      <c r="L5813" s="1" t="s">
        <v>4</v>
      </c>
      <c r="M5813" s="1" t="s">
        <v>4</v>
      </c>
      <c r="N5813" s="1" t="s">
        <v>4</v>
      </c>
      <c r="O5813" s="1" t="s">
        <v>4</v>
      </c>
      <c r="P5813" s="1" t="s">
        <v>4</v>
      </c>
      <c r="Q5813" s="1" t="s">
        <v>4</v>
      </c>
      <c r="R5813" s="1" t="s">
        <v>4</v>
      </c>
      <c r="S5813" s="1" t="s">
        <v>4</v>
      </c>
      <c r="T5813" s="1" t="s">
        <v>4</v>
      </c>
      <c r="U5813" s="1" t="s">
        <v>4</v>
      </c>
      <c r="V5813" s="1" t="s">
        <v>4</v>
      </c>
      <c r="W5813" s="1" t="s">
        <v>4</v>
      </c>
      <c r="X5813" s="1" t="s">
        <v>4</v>
      </c>
      <c r="Y5813" s="1" t="s">
        <v>4</v>
      </c>
      <c r="Z5813" s="1" t="s">
        <v>4</v>
      </c>
      <c r="AA5813" s="1" t="s">
        <v>4</v>
      </c>
      <c r="AB5813" s="1" t="s">
        <v>4</v>
      </c>
      <c r="AC5813" s="1" t="s">
        <v>4</v>
      </c>
      <c r="AD5813" s="1" t="s">
        <v>4</v>
      </c>
      <c r="AE5813" s="1" t="s">
        <v>4</v>
      </c>
      <c r="AF5813" s="1" t="s">
        <v>4</v>
      </c>
      <c r="AG5813" s="1" t="s">
        <v>4</v>
      </c>
      <c r="AH5813" s="1" t="s">
        <v>4</v>
      </c>
      <c r="AI5813" s="1" t="s">
        <v>4</v>
      </c>
      <c r="AJ5813" s="1" t="s">
        <v>4</v>
      </c>
      <c r="AK5813" s="1" t="s">
        <v>4</v>
      </c>
    </row>
    <row r="5814" spans="1:37">
      <c r="A5814" t="s">
        <v>305</v>
      </c>
      <c r="B5814" s="2">
        <v>744</v>
      </c>
      <c r="C5814" t="s">
        <v>306</v>
      </c>
      <c r="D5814" s="2">
        <v>1995</v>
      </c>
      <c r="E5814" s="1">
        <v>3.2869445645515416</v>
      </c>
      <c r="F5814" s="1">
        <v>6.3437804915292828</v>
      </c>
      <c r="G5814" s="1">
        <v>6.5632184439583963</v>
      </c>
      <c r="H5814" s="1">
        <v>6.563227717369724</v>
      </c>
      <c r="I5814" s="1">
        <v>7.1997355455663881</v>
      </c>
      <c r="J5814" s="1">
        <v>4.1999966070762396</v>
      </c>
      <c r="K5814" s="1">
        <v>2.5000001867726995</v>
      </c>
      <c r="L5814" s="1">
        <v>2.3536373245930831</v>
      </c>
      <c r="M5814" s="1" t="s">
        <v>4</v>
      </c>
      <c r="N5814" s="1" t="s">
        <v>4</v>
      </c>
      <c r="O5814" s="1" t="s">
        <v>4</v>
      </c>
      <c r="P5814" s="1" t="s">
        <v>4</v>
      </c>
      <c r="Q5814" s="1" t="s">
        <v>4</v>
      </c>
      <c r="R5814" s="1" t="s">
        <v>4</v>
      </c>
      <c r="S5814" s="1" t="s">
        <v>4</v>
      </c>
      <c r="T5814" s="1" t="s">
        <v>4</v>
      </c>
      <c r="U5814" s="1" t="s">
        <v>4</v>
      </c>
      <c r="V5814" s="1" t="s">
        <v>4</v>
      </c>
      <c r="W5814" s="1" t="s">
        <v>4</v>
      </c>
      <c r="X5814" s="1" t="s">
        <v>4</v>
      </c>
      <c r="Y5814" s="1" t="s">
        <v>4</v>
      </c>
      <c r="Z5814" s="1" t="s">
        <v>4</v>
      </c>
      <c r="AA5814" s="1" t="s">
        <v>4</v>
      </c>
      <c r="AB5814" s="1" t="s">
        <v>4</v>
      </c>
      <c r="AC5814" s="1" t="s">
        <v>4</v>
      </c>
      <c r="AD5814" s="1" t="s">
        <v>4</v>
      </c>
      <c r="AE5814" s="1" t="s">
        <v>4</v>
      </c>
      <c r="AF5814" s="1" t="s">
        <v>4</v>
      </c>
      <c r="AG5814" s="1" t="s">
        <v>4</v>
      </c>
      <c r="AH5814" s="1" t="s">
        <v>4</v>
      </c>
      <c r="AI5814" s="1" t="s">
        <v>4</v>
      </c>
      <c r="AJ5814" s="1" t="s">
        <v>4</v>
      </c>
      <c r="AK5814" s="1" t="s">
        <v>4</v>
      </c>
    </row>
    <row r="5815" spans="1:37">
      <c r="A5815" t="s">
        <v>305</v>
      </c>
      <c r="B5815" s="2">
        <v>744</v>
      </c>
      <c r="C5815" t="s">
        <v>306</v>
      </c>
      <c r="D5815" s="2">
        <v>1996</v>
      </c>
      <c r="E5815" s="1" t="s">
        <v>4</v>
      </c>
      <c r="F5815" s="1">
        <v>7.0578585012607054</v>
      </c>
      <c r="G5815" s="1">
        <v>6.7303022797325918</v>
      </c>
      <c r="H5815" s="1">
        <v>6.7302926446910716</v>
      </c>
      <c r="I5815" s="1">
        <v>5.9996976106762689</v>
      </c>
      <c r="J5815" s="1">
        <v>6.6999975224833808</v>
      </c>
      <c r="K5815" s="1">
        <v>7.4999976311798333</v>
      </c>
      <c r="L5815" s="1">
        <v>6.8962648189009768</v>
      </c>
      <c r="M5815" s="1">
        <v>6.8962638140201094</v>
      </c>
      <c r="N5815" s="1" t="s">
        <v>4</v>
      </c>
      <c r="O5815" s="1" t="s">
        <v>4</v>
      </c>
      <c r="P5815" s="1" t="s">
        <v>4</v>
      </c>
      <c r="Q5815" s="1" t="s">
        <v>4</v>
      </c>
      <c r="R5815" s="1" t="s">
        <v>4</v>
      </c>
      <c r="S5815" s="1" t="s">
        <v>4</v>
      </c>
      <c r="T5815" s="1" t="s">
        <v>4</v>
      </c>
      <c r="U5815" s="1" t="s">
        <v>4</v>
      </c>
      <c r="V5815" s="1" t="s">
        <v>4</v>
      </c>
      <c r="W5815" s="1" t="s">
        <v>4</v>
      </c>
      <c r="X5815" s="1" t="s">
        <v>4</v>
      </c>
      <c r="Y5815" s="1" t="s">
        <v>4</v>
      </c>
      <c r="Z5815" s="1" t="s">
        <v>4</v>
      </c>
      <c r="AA5815" s="1" t="s">
        <v>4</v>
      </c>
      <c r="AB5815" s="1" t="s">
        <v>4</v>
      </c>
      <c r="AC5815" s="1" t="s">
        <v>4</v>
      </c>
      <c r="AD5815" s="1" t="s">
        <v>4</v>
      </c>
      <c r="AE5815" s="1" t="s">
        <v>4</v>
      </c>
      <c r="AF5815" s="1" t="s">
        <v>4</v>
      </c>
      <c r="AG5815" s="1" t="s">
        <v>4</v>
      </c>
      <c r="AH5815" s="1" t="s">
        <v>4</v>
      </c>
      <c r="AI5815" s="1" t="s">
        <v>4</v>
      </c>
      <c r="AJ5815" s="1" t="s">
        <v>4</v>
      </c>
      <c r="AK5815" s="1" t="s">
        <v>4</v>
      </c>
    </row>
    <row r="5816" spans="1:37">
      <c r="A5816" t="s">
        <v>305</v>
      </c>
      <c r="B5816" s="2">
        <v>744</v>
      </c>
      <c r="C5816" t="s">
        <v>306</v>
      </c>
      <c r="D5816" s="2">
        <v>1997</v>
      </c>
      <c r="E5816" s="1" t="s">
        <v>4</v>
      </c>
      <c r="F5816" s="1" t="s">
        <v>4</v>
      </c>
      <c r="G5816" s="1">
        <v>6.397285378030948</v>
      </c>
      <c r="H5816" s="1">
        <v>6.3972715489596377</v>
      </c>
      <c r="I5816" s="1">
        <v>6.0000915029040813</v>
      </c>
      <c r="J5816" s="1">
        <v>5.3999976913225778</v>
      </c>
      <c r="K5816" s="1">
        <v>6.9999981015539392</v>
      </c>
      <c r="L5816" s="1">
        <v>5.1449295315401766</v>
      </c>
      <c r="M5816" s="1">
        <v>5.5999966739590956</v>
      </c>
      <c r="N5816" s="1">
        <v>5.4174814736336119</v>
      </c>
      <c r="O5816" s="1" t="s">
        <v>4</v>
      </c>
      <c r="P5816" s="1" t="s">
        <v>4</v>
      </c>
      <c r="Q5816" s="1" t="s">
        <v>4</v>
      </c>
      <c r="R5816" s="1" t="s">
        <v>4</v>
      </c>
      <c r="S5816" s="1" t="s">
        <v>4</v>
      </c>
      <c r="T5816" s="1" t="s">
        <v>4</v>
      </c>
      <c r="U5816" s="1" t="s">
        <v>4</v>
      </c>
      <c r="V5816" s="1" t="s">
        <v>4</v>
      </c>
      <c r="W5816" s="1" t="s">
        <v>4</v>
      </c>
      <c r="X5816" s="1" t="s">
        <v>4</v>
      </c>
      <c r="Y5816" s="1" t="s">
        <v>4</v>
      </c>
      <c r="Z5816" s="1" t="s">
        <v>4</v>
      </c>
      <c r="AA5816" s="1" t="s">
        <v>4</v>
      </c>
      <c r="AB5816" s="1" t="s">
        <v>4</v>
      </c>
      <c r="AC5816" s="1" t="s">
        <v>4</v>
      </c>
      <c r="AD5816" s="1" t="s">
        <v>4</v>
      </c>
      <c r="AE5816" s="1" t="s">
        <v>4</v>
      </c>
      <c r="AF5816" s="1" t="s">
        <v>4</v>
      </c>
      <c r="AG5816" s="1" t="s">
        <v>4</v>
      </c>
      <c r="AH5816" s="1" t="s">
        <v>4</v>
      </c>
      <c r="AI5816" s="1" t="s">
        <v>4</v>
      </c>
      <c r="AJ5816" s="1" t="s">
        <v>4</v>
      </c>
      <c r="AK5816" s="1" t="s">
        <v>4</v>
      </c>
    </row>
    <row r="5817" spans="1:37">
      <c r="A5817" t="s">
        <v>305</v>
      </c>
      <c r="B5817" s="2">
        <v>744</v>
      </c>
      <c r="C5817" t="s">
        <v>306</v>
      </c>
      <c r="D5817" s="2">
        <v>1998</v>
      </c>
      <c r="E5817" s="1" t="s">
        <v>4</v>
      </c>
      <c r="F5817" s="1" t="s">
        <v>4</v>
      </c>
      <c r="G5817" s="1" t="s">
        <v>4</v>
      </c>
      <c r="H5817" s="1">
        <v>6.3972919875242562</v>
      </c>
      <c r="I5817" s="1">
        <v>5.5000955119073991</v>
      </c>
      <c r="J5817" s="1">
        <v>0.71428328650615658</v>
      </c>
      <c r="K5817" s="1">
        <v>4.2999996134670093</v>
      </c>
      <c r="L5817" s="1">
        <v>5.8570042778991471</v>
      </c>
      <c r="M5817" s="1">
        <v>5.8570060737455298</v>
      </c>
      <c r="N5817" s="1">
        <v>5.136362154639329</v>
      </c>
      <c r="O5817" s="1">
        <v>4.995327672368477</v>
      </c>
      <c r="P5817" s="1" t="s">
        <v>4</v>
      </c>
      <c r="Q5817" s="1" t="s">
        <v>4</v>
      </c>
      <c r="R5817" s="1" t="s">
        <v>4</v>
      </c>
      <c r="S5817" s="1" t="s">
        <v>4</v>
      </c>
      <c r="T5817" s="1" t="s">
        <v>4</v>
      </c>
      <c r="U5817" s="1" t="s">
        <v>4</v>
      </c>
      <c r="V5817" s="1" t="s">
        <v>4</v>
      </c>
      <c r="W5817" s="1" t="s">
        <v>4</v>
      </c>
      <c r="X5817" s="1" t="s">
        <v>4</v>
      </c>
      <c r="Y5817" s="1" t="s">
        <v>4</v>
      </c>
      <c r="Z5817" s="1" t="s">
        <v>4</v>
      </c>
      <c r="AA5817" s="1" t="s">
        <v>4</v>
      </c>
      <c r="AB5817" s="1" t="s">
        <v>4</v>
      </c>
      <c r="AC5817" s="1" t="s">
        <v>4</v>
      </c>
      <c r="AD5817" s="1" t="s">
        <v>4</v>
      </c>
      <c r="AE5817" s="1" t="s">
        <v>4</v>
      </c>
      <c r="AF5817" s="1" t="s">
        <v>4</v>
      </c>
      <c r="AG5817" s="1" t="s">
        <v>4</v>
      </c>
      <c r="AH5817" s="1" t="s">
        <v>4</v>
      </c>
      <c r="AI5817" s="1" t="s">
        <v>4</v>
      </c>
      <c r="AJ5817" s="1" t="s">
        <v>4</v>
      </c>
      <c r="AK5817" s="1" t="s">
        <v>4</v>
      </c>
    </row>
    <row r="5818" spans="1:37">
      <c r="A5818" t="s">
        <v>305</v>
      </c>
      <c r="B5818" s="2">
        <v>744</v>
      </c>
      <c r="C5818" t="s">
        <v>306</v>
      </c>
      <c r="D5818" s="2">
        <v>1999</v>
      </c>
      <c r="E5818" s="1" t="s">
        <v>4</v>
      </c>
      <c r="F5818" s="1" t="s">
        <v>4</v>
      </c>
      <c r="G5818" s="1" t="s">
        <v>4</v>
      </c>
      <c r="H5818" s="1" t="s">
        <v>4</v>
      </c>
      <c r="I5818" s="1">
        <v>5.2001427892844454</v>
      </c>
      <c r="J5818" s="1">
        <v>5.39999460034295</v>
      </c>
      <c r="K5818" s="1">
        <v>3.8000053949219792</v>
      </c>
      <c r="L5818" s="1">
        <v>6.453063383212454</v>
      </c>
      <c r="M5818" s="1">
        <v>6.4530628361183062</v>
      </c>
      <c r="N5818" s="1">
        <v>5.5000019810738099</v>
      </c>
      <c r="O5818" s="1">
        <v>6.2000000000003608</v>
      </c>
      <c r="P5818" s="1">
        <v>6.2464028522729809</v>
      </c>
      <c r="Q5818" s="1" t="s">
        <v>4</v>
      </c>
      <c r="R5818" s="1" t="s">
        <v>4</v>
      </c>
      <c r="S5818" s="1" t="s">
        <v>4</v>
      </c>
      <c r="T5818" s="1" t="s">
        <v>4</v>
      </c>
      <c r="U5818" s="1" t="s">
        <v>4</v>
      </c>
      <c r="V5818" s="1" t="s">
        <v>4</v>
      </c>
      <c r="W5818" s="1" t="s">
        <v>4</v>
      </c>
      <c r="X5818" s="1" t="s">
        <v>4</v>
      </c>
      <c r="Y5818" s="1" t="s">
        <v>4</v>
      </c>
      <c r="Z5818" s="1" t="s">
        <v>4</v>
      </c>
      <c r="AA5818" s="1" t="s">
        <v>4</v>
      </c>
      <c r="AB5818" s="1" t="s">
        <v>4</v>
      </c>
      <c r="AC5818" s="1" t="s">
        <v>4</v>
      </c>
      <c r="AD5818" s="1" t="s">
        <v>4</v>
      </c>
      <c r="AE5818" s="1" t="s">
        <v>4</v>
      </c>
      <c r="AF5818" s="1" t="s">
        <v>4</v>
      </c>
      <c r="AG5818" s="1" t="s">
        <v>4</v>
      </c>
      <c r="AH5818" s="1" t="s">
        <v>4</v>
      </c>
      <c r="AI5818" s="1" t="s">
        <v>4</v>
      </c>
      <c r="AJ5818" s="1" t="s">
        <v>4</v>
      </c>
      <c r="AK5818" s="1" t="s">
        <v>4</v>
      </c>
    </row>
    <row r="5819" spans="1:37">
      <c r="A5819" t="s">
        <v>305</v>
      </c>
      <c r="B5819" s="2">
        <v>744</v>
      </c>
      <c r="C5819" t="s">
        <v>306</v>
      </c>
      <c r="D5819" s="2">
        <v>2000</v>
      </c>
      <c r="E5819" s="1" t="s">
        <v>4</v>
      </c>
      <c r="F5819" s="1" t="s">
        <v>4</v>
      </c>
      <c r="G5819" s="1" t="s">
        <v>4</v>
      </c>
      <c r="H5819" s="1" t="s">
        <v>4</v>
      </c>
      <c r="I5819" s="1" t="s">
        <v>4</v>
      </c>
      <c r="J5819" s="1">
        <v>5.6999941298786938</v>
      </c>
      <c r="K5819" s="1">
        <v>3.8999960317001703</v>
      </c>
      <c r="L5819" s="1">
        <v>6.7211632168760804</v>
      </c>
      <c r="M5819" s="1">
        <v>6.7211567010989182</v>
      </c>
      <c r="N5819" s="1">
        <v>6.5000027123707005</v>
      </c>
      <c r="O5819" s="1">
        <v>4.9999999999996936</v>
      </c>
      <c r="P5819" s="1">
        <v>5.0215595610420882</v>
      </c>
      <c r="Q5819" s="1">
        <v>4.6714794846020258</v>
      </c>
      <c r="R5819" s="1" t="s">
        <v>4</v>
      </c>
      <c r="S5819" s="1" t="s">
        <v>4</v>
      </c>
      <c r="T5819" s="1" t="s">
        <v>4</v>
      </c>
      <c r="U5819" s="1" t="s">
        <v>4</v>
      </c>
      <c r="V5819" s="1" t="s">
        <v>4</v>
      </c>
      <c r="W5819" s="1" t="s">
        <v>4</v>
      </c>
      <c r="X5819" s="1" t="s">
        <v>4</v>
      </c>
      <c r="Y5819" s="1" t="s">
        <v>4</v>
      </c>
      <c r="Z5819" s="1" t="s">
        <v>4</v>
      </c>
      <c r="AA5819" s="1" t="s">
        <v>4</v>
      </c>
      <c r="AB5819" s="1" t="s">
        <v>4</v>
      </c>
      <c r="AC5819" s="1" t="s">
        <v>4</v>
      </c>
      <c r="AD5819" s="1" t="s">
        <v>4</v>
      </c>
      <c r="AE5819" s="1" t="s">
        <v>4</v>
      </c>
      <c r="AF5819" s="1" t="s">
        <v>4</v>
      </c>
      <c r="AG5819" s="1" t="s">
        <v>4</v>
      </c>
      <c r="AH5819" s="1" t="s">
        <v>4</v>
      </c>
      <c r="AI5819" s="1" t="s">
        <v>4</v>
      </c>
      <c r="AJ5819" s="1" t="s">
        <v>4</v>
      </c>
      <c r="AK5819" s="1" t="s">
        <v>4</v>
      </c>
    </row>
    <row r="5820" spans="1:37">
      <c r="A5820" t="s">
        <v>305</v>
      </c>
      <c r="B5820" s="2">
        <v>744</v>
      </c>
      <c r="C5820" t="s">
        <v>306</v>
      </c>
      <c r="D5820" s="2">
        <v>2001</v>
      </c>
      <c r="E5820" s="1" t="s">
        <v>4</v>
      </c>
      <c r="F5820" s="1" t="s">
        <v>4</v>
      </c>
      <c r="G5820" s="1" t="s">
        <v>4</v>
      </c>
      <c r="H5820" s="1" t="s">
        <v>4</v>
      </c>
      <c r="I5820" s="1" t="s">
        <v>4</v>
      </c>
      <c r="J5820" s="1" t="s">
        <v>4</v>
      </c>
      <c r="K5820" s="1">
        <v>4.0000040559417416</v>
      </c>
      <c r="L5820" s="1">
        <v>6.9348235401156533</v>
      </c>
      <c r="M5820" s="1">
        <v>6.9348314582621251</v>
      </c>
      <c r="N5820" s="1">
        <v>6.599998387942585</v>
      </c>
      <c r="O5820" s="1">
        <v>6.0000091375629117</v>
      </c>
      <c r="P5820" s="1">
        <v>6.2397022809666414</v>
      </c>
      <c r="Q5820" s="1">
        <v>4.9996216817120853</v>
      </c>
      <c r="R5820" s="1">
        <v>4.8622630417954449</v>
      </c>
      <c r="S5820" s="1" t="s">
        <v>4</v>
      </c>
      <c r="T5820" s="1" t="s">
        <v>4</v>
      </c>
      <c r="U5820" s="1" t="s">
        <v>4</v>
      </c>
      <c r="V5820" s="1" t="s">
        <v>4</v>
      </c>
      <c r="W5820" s="1" t="s">
        <v>4</v>
      </c>
      <c r="X5820" s="1" t="s">
        <v>4</v>
      </c>
      <c r="Y5820" s="1" t="s">
        <v>4</v>
      </c>
      <c r="Z5820" s="1" t="s">
        <v>4</v>
      </c>
      <c r="AA5820" s="1" t="s">
        <v>4</v>
      </c>
      <c r="AB5820" s="1" t="s">
        <v>4</v>
      </c>
      <c r="AC5820" s="1" t="s">
        <v>4</v>
      </c>
      <c r="AD5820" s="1" t="s">
        <v>4</v>
      </c>
      <c r="AE5820" s="1" t="s">
        <v>4</v>
      </c>
      <c r="AF5820" s="1" t="s">
        <v>4</v>
      </c>
      <c r="AG5820" s="1" t="s">
        <v>4</v>
      </c>
      <c r="AH5820" s="1" t="s">
        <v>4</v>
      </c>
      <c r="AI5820" s="1" t="s">
        <v>4</v>
      </c>
      <c r="AJ5820" s="1" t="s">
        <v>4</v>
      </c>
      <c r="AK5820" s="1" t="s">
        <v>4</v>
      </c>
    </row>
    <row r="5821" spans="1:37">
      <c r="A5821" t="s">
        <v>305</v>
      </c>
      <c r="B5821" s="2">
        <v>744</v>
      </c>
      <c r="C5821" t="s">
        <v>306</v>
      </c>
      <c r="D5821" s="2">
        <v>2002</v>
      </c>
      <c r="E5821" s="1" t="s">
        <v>4</v>
      </c>
      <c r="F5821" s="1" t="s">
        <v>4</v>
      </c>
      <c r="G5821" s="1" t="s">
        <v>4</v>
      </c>
      <c r="H5821" s="1" t="s">
        <v>4</v>
      </c>
      <c r="I5821" s="1" t="s">
        <v>4</v>
      </c>
      <c r="J5821" s="1" t="s">
        <v>4</v>
      </c>
      <c r="K5821" s="1" t="s">
        <v>4</v>
      </c>
      <c r="L5821" s="1">
        <v>6.9348760701824164</v>
      </c>
      <c r="M5821" s="1">
        <v>6.9348818950353275</v>
      </c>
      <c r="N5821" s="1">
        <v>6.6000009871625354</v>
      </c>
      <c r="O5821" s="1">
        <v>5.9999730614331837</v>
      </c>
      <c r="P5821" s="1">
        <v>6.147990869845521</v>
      </c>
      <c r="Q5821" s="1">
        <v>3.7534575367371925</v>
      </c>
      <c r="R5821" s="1">
        <v>1.6551310728379898</v>
      </c>
      <c r="S5821" s="1">
        <v>1.674387264288657</v>
      </c>
      <c r="T5821" s="1" t="s">
        <v>4</v>
      </c>
      <c r="U5821" s="1" t="s">
        <v>4</v>
      </c>
      <c r="V5821" s="1" t="s">
        <v>4</v>
      </c>
      <c r="W5821" s="1" t="s">
        <v>4</v>
      </c>
      <c r="X5821" s="1" t="s">
        <v>4</v>
      </c>
      <c r="Y5821" s="1" t="s">
        <v>4</v>
      </c>
      <c r="Z5821" s="1" t="s">
        <v>4</v>
      </c>
      <c r="AA5821" s="1" t="s">
        <v>4</v>
      </c>
      <c r="AB5821" s="1" t="s">
        <v>4</v>
      </c>
      <c r="AC5821" s="1" t="s">
        <v>4</v>
      </c>
      <c r="AD5821" s="1" t="s">
        <v>4</v>
      </c>
      <c r="AE5821" s="1" t="s">
        <v>4</v>
      </c>
      <c r="AF5821" s="1" t="s">
        <v>4</v>
      </c>
      <c r="AG5821" s="1" t="s">
        <v>4</v>
      </c>
      <c r="AH5821" s="1" t="s">
        <v>4</v>
      </c>
      <c r="AI5821" s="1" t="s">
        <v>4</v>
      </c>
      <c r="AJ5821" s="1" t="s">
        <v>4</v>
      </c>
      <c r="AK5821" s="1" t="s">
        <v>4</v>
      </c>
    </row>
    <row r="5822" spans="1:37">
      <c r="A5822" t="s">
        <v>305</v>
      </c>
      <c r="B5822" s="2">
        <v>744</v>
      </c>
      <c r="C5822" t="s">
        <v>306</v>
      </c>
      <c r="D5822" s="2">
        <v>2003</v>
      </c>
      <c r="E5822" s="1" t="s">
        <v>4</v>
      </c>
      <c r="F5822" s="1" t="s">
        <v>4</v>
      </c>
      <c r="G5822" s="1" t="s">
        <v>4</v>
      </c>
      <c r="H5822" s="1" t="s">
        <v>4</v>
      </c>
      <c r="I5822" s="1" t="s">
        <v>4</v>
      </c>
      <c r="J5822" s="1" t="s">
        <v>4</v>
      </c>
      <c r="K5822" s="1" t="s">
        <v>4</v>
      </c>
      <c r="L5822" s="1" t="s">
        <v>4</v>
      </c>
      <c r="M5822" s="1">
        <v>6.9348835694354793</v>
      </c>
      <c r="N5822" s="1">
        <v>6.900000778271087</v>
      </c>
      <c r="O5822" s="1">
        <v>6.0000335461482424</v>
      </c>
      <c r="P5822" s="1">
        <v>6.3214847851530198</v>
      </c>
      <c r="Q5822" s="1">
        <v>6.4336603049841123</v>
      </c>
      <c r="R5822" s="1">
        <v>5.4611272788822163</v>
      </c>
      <c r="S5822" s="1">
        <v>5.5696427801321224</v>
      </c>
      <c r="T5822" s="1">
        <v>5.5537372216585501</v>
      </c>
      <c r="U5822" s="1" t="s">
        <v>4</v>
      </c>
      <c r="V5822" s="1" t="s">
        <v>4</v>
      </c>
      <c r="W5822" s="1" t="s">
        <v>4</v>
      </c>
      <c r="X5822" s="1" t="s">
        <v>4</v>
      </c>
      <c r="Y5822" s="1" t="s">
        <v>4</v>
      </c>
      <c r="Z5822" s="1" t="s">
        <v>4</v>
      </c>
      <c r="AA5822" s="1" t="s">
        <v>4</v>
      </c>
      <c r="AB5822" s="1" t="s">
        <v>4</v>
      </c>
      <c r="AC5822" s="1" t="s">
        <v>4</v>
      </c>
      <c r="AD5822" s="1" t="s">
        <v>4</v>
      </c>
      <c r="AE5822" s="1" t="s">
        <v>4</v>
      </c>
      <c r="AF5822" s="1" t="s">
        <v>4</v>
      </c>
      <c r="AG5822" s="1" t="s">
        <v>4</v>
      </c>
      <c r="AH5822" s="1" t="s">
        <v>4</v>
      </c>
      <c r="AI5822" s="1" t="s">
        <v>4</v>
      </c>
      <c r="AJ5822" s="1" t="s">
        <v>4</v>
      </c>
      <c r="AK5822" s="1" t="s">
        <v>4</v>
      </c>
    </row>
    <row r="5823" spans="1:37">
      <c r="A5823" t="s">
        <v>305</v>
      </c>
      <c r="B5823" s="2">
        <v>744</v>
      </c>
      <c r="C5823" t="s">
        <v>306</v>
      </c>
      <c r="D5823" s="2">
        <v>2004</v>
      </c>
      <c r="E5823" s="1" t="s">
        <v>4</v>
      </c>
      <c r="F5823" s="1" t="s">
        <v>4</v>
      </c>
      <c r="G5823" s="1" t="s">
        <v>4</v>
      </c>
      <c r="H5823" s="1" t="s">
        <v>4</v>
      </c>
      <c r="I5823" s="1" t="s">
        <v>4</v>
      </c>
      <c r="J5823" s="1" t="s">
        <v>4</v>
      </c>
      <c r="K5823" s="1" t="s">
        <v>4</v>
      </c>
      <c r="L5823" s="1" t="s">
        <v>4</v>
      </c>
      <c r="M5823" s="1" t="s">
        <v>4</v>
      </c>
      <c r="N5823" s="1">
        <v>6.9000009999999223</v>
      </c>
      <c r="O5823" s="1">
        <v>5.9999923279271394</v>
      </c>
      <c r="P5823" s="1">
        <v>6.4996790986573405</v>
      </c>
      <c r="Q5823" s="1">
        <v>6.0620103796270142</v>
      </c>
      <c r="R5823" s="1">
        <v>5.824123095402034</v>
      </c>
      <c r="S5823" s="1">
        <v>5.6115185348741603</v>
      </c>
      <c r="T5823" s="1">
        <v>5.8434410513749313</v>
      </c>
      <c r="U5823" s="1">
        <v>6.0320725171706169</v>
      </c>
      <c r="V5823" s="1" t="s">
        <v>4</v>
      </c>
      <c r="W5823" s="1" t="s">
        <v>4</v>
      </c>
      <c r="X5823" s="1" t="s">
        <v>4</v>
      </c>
      <c r="Y5823" s="1" t="s">
        <v>4</v>
      </c>
      <c r="Z5823" s="1" t="s">
        <v>4</v>
      </c>
      <c r="AA5823" s="1" t="s">
        <v>4</v>
      </c>
      <c r="AB5823" s="1" t="s">
        <v>4</v>
      </c>
      <c r="AC5823" s="1" t="s">
        <v>4</v>
      </c>
      <c r="AD5823" s="1" t="s">
        <v>4</v>
      </c>
      <c r="AE5823" s="1" t="s">
        <v>4</v>
      </c>
      <c r="AF5823" s="1" t="s">
        <v>4</v>
      </c>
      <c r="AG5823" s="1" t="s">
        <v>4</v>
      </c>
      <c r="AH5823" s="1" t="s">
        <v>4</v>
      </c>
      <c r="AI5823" s="1" t="s">
        <v>4</v>
      </c>
      <c r="AJ5823" s="1" t="s">
        <v>4</v>
      </c>
      <c r="AK5823" s="1" t="s">
        <v>4</v>
      </c>
    </row>
    <row r="5824" spans="1:37">
      <c r="A5824" t="s">
        <v>305</v>
      </c>
      <c r="B5824" s="2">
        <v>744</v>
      </c>
      <c r="C5824" t="s">
        <v>306</v>
      </c>
      <c r="D5824" s="2">
        <v>2005</v>
      </c>
      <c r="E5824" s="1" t="s">
        <v>4</v>
      </c>
      <c r="F5824" s="1" t="s">
        <v>4</v>
      </c>
      <c r="G5824" s="1" t="s">
        <v>4</v>
      </c>
      <c r="H5824" s="1" t="s">
        <v>4</v>
      </c>
      <c r="I5824" s="1" t="s">
        <v>4</v>
      </c>
      <c r="J5824" s="1" t="s">
        <v>4</v>
      </c>
      <c r="K5824" s="1" t="s">
        <v>4</v>
      </c>
      <c r="L5824" s="1" t="s">
        <v>4</v>
      </c>
      <c r="M5824" s="1" t="s">
        <v>4</v>
      </c>
      <c r="N5824" s="1" t="s">
        <v>4</v>
      </c>
      <c r="O5824" s="1">
        <v>5.9999919999996765</v>
      </c>
      <c r="P5824" s="1">
        <v>6.5920020097821164</v>
      </c>
      <c r="Q5824" s="1">
        <v>5.7994591913675286</v>
      </c>
      <c r="R5824" s="1">
        <v>6.0221233454627265</v>
      </c>
      <c r="S5824" s="1">
        <v>4.9685939157440462</v>
      </c>
      <c r="T5824" s="1">
        <v>4.9549329609484216</v>
      </c>
      <c r="U5824" s="1">
        <v>4.224768607649243</v>
      </c>
      <c r="V5824" s="1">
        <v>3.9676243411222556</v>
      </c>
      <c r="W5824" s="1" t="s">
        <v>4</v>
      </c>
      <c r="X5824" s="1" t="s">
        <v>4</v>
      </c>
      <c r="Y5824" s="1" t="s">
        <v>4</v>
      </c>
      <c r="Z5824" s="1" t="s">
        <v>4</v>
      </c>
      <c r="AA5824" s="1" t="s">
        <v>4</v>
      </c>
      <c r="AB5824" s="1" t="s">
        <v>4</v>
      </c>
      <c r="AC5824" s="1" t="s">
        <v>4</v>
      </c>
      <c r="AD5824" s="1" t="s">
        <v>4</v>
      </c>
      <c r="AE5824" s="1" t="s">
        <v>4</v>
      </c>
      <c r="AF5824" s="1" t="s">
        <v>4</v>
      </c>
      <c r="AG5824" s="1" t="s">
        <v>4</v>
      </c>
      <c r="AH5824" s="1" t="s">
        <v>4</v>
      </c>
      <c r="AI5824" s="1" t="s">
        <v>4</v>
      </c>
      <c r="AJ5824" s="1" t="s">
        <v>4</v>
      </c>
      <c r="AK5824" s="1" t="s">
        <v>4</v>
      </c>
    </row>
    <row r="5825" spans="1:37">
      <c r="A5825" t="s">
        <v>305</v>
      </c>
      <c r="B5825" s="2">
        <v>744</v>
      </c>
      <c r="C5825" t="s">
        <v>306</v>
      </c>
      <c r="D5825" s="2">
        <v>2006</v>
      </c>
      <c r="E5825" s="1" t="s">
        <v>4</v>
      </c>
      <c r="F5825" s="1" t="s">
        <v>4</v>
      </c>
      <c r="G5825" s="1" t="s">
        <v>4</v>
      </c>
      <c r="H5825" s="1" t="s">
        <v>4</v>
      </c>
      <c r="I5825" s="1" t="s">
        <v>4</v>
      </c>
      <c r="J5825" s="1" t="s">
        <v>4</v>
      </c>
      <c r="K5825" s="1" t="s">
        <v>4</v>
      </c>
      <c r="L5825" s="1" t="s">
        <v>4</v>
      </c>
      <c r="M5825" s="1" t="s">
        <v>4</v>
      </c>
      <c r="N5825" s="1" t="s">
        <v>4</v>
      </c>
      <c r="O5825" s="1" t="s">
        <v>4</v>
      </c>
      <c r="P5825" s="1">
        <v>6.6851808406302782</v>
      </c>
      <c r="Q5825" s="1">
        <v>5.960927040660402</v>
      </c>
      <c r="R5825" s="1">
        <v>6.0274231909343001</v>
      </c>
      <c r="S5825" s="1">
        <v>5.9198960442107929</v>
      </c>
      <c r="T5825" s="1">
        <v>5.9232526028824672</v>
      </c>
      <c r="U5825" s="1">
        <v>5.8067050444493118</v>
      </c>
      <c r="V5825" s="1">
        <v>5.3596277414975635</v>
      </c>
      <c r="W5825" s="1">
        <v>5.5206797275472397</v>
      </c>
      <c r="X5825" s="1" t="s">
        <v>4</v>
      </c>
      <c r="Y5825" s="1" t="s">
        <v>4</v>
      </c>
      <c r="Z5825" s="1" t="s">
        <v>4</v>
      </c>
      <c r="AA5825" s="1" t="s">
        <v>4</v>
      </c>
      <c r="AB5825" s="1" t="s">
        <v>4</v>
      </c>
      <c r="AC5825" s="1" t="s">
        <v>4</v>
      </c>
      <c r="AD5825" s="1" t="s">
        <v>4</v>
      </c>
      <c r="AE5825" s="1" t="s">
        <v>4</v>
      </c>
      <c r="AF5825" s="1" t="s">
        <v>4</v>
      </c>
      <c r="AG5825" s="1" t="s">
        <v>4</v>
      </c>
      <c r="AH5825" s="1" t="s">
        <v>4</v>
      </c>
      <c r="AI5825" s="1" t="s">
        <v>4</v>
      </c>
      <c r="AJ5825" s="1" t="s">
        <v>4</v>
      </c>
      <c r="AK5825" s="1" t="s">
        <v>4</v>
      </c>
    </row>
    <row r="5826" spans="1:37">
      <c r="A5826" t="s">
        <v>305</v>
      </c>
      <c r="B5826" s="2">
        <v>744</v>
      </c>
      <c r="C5826" t="s">
        <v>306</v>
      </c>
      <c r="D5826" s="2">
        <v>2007</v>
      </c>
      <c r="E5826" s="1" t="s">
        <v>4</v>
      </c>
      <c r="F5826" s="1" t="s">
        <v>4</v>
      </c>
      <c r="G5826" s="1" t="s">
        <v>4</v>
      </c>
      <c r="H5826" s="1" t="s">
        <v>4</v>
      </c>
      <c r="I5826" s="1" t="s">
        <v>4</v>
      </c>
      <c r="J5826" s="1" t="s">
        <v>4</v>
      </c>
      <c r="K5826" s="1" t="s">
        <v>4</v>
      </c>
      <c r="L5826" s="1" t="s">
        <v>4</v>
      </c>
      <c r="M5826" s="1" t="s">
        <v>4</v>
      </c>
      <c r="N5826" s="1" t="s">
        <v>4</v>
      </c>
      <c r="O5826" s="1" t="s">
        <v>4</v>
      </c>
      <c r="P5826" s="1" t="s">
        <v>4</v>
      </c>
      <c r="Q5826" s="1">
        <v>5.965123680288742</v>
      </c>
      <c r="R5826" s="1">
        <v>6.2977616653391078</v>
      </c>
      <c r="S5826" s="1">
        <v>5.9864100940365539</v>
      </c>
      <c r="T5826" s="1">
        <v>5.9898198827874394</v>
      </c>
      <c r="U5826" s="1">
        <v>5.9907770401669058</v>
      </c>
      <c r="V5826" s="1">
        <v>5.959214751138342</v>
      </c>
      <c r="W5826" s="1">
        <v>6.3076731970471256</v>
      </c>
      <c r="X5826" s="1">
        <v>6.3445986133674248</v>
      </c>
      <c r="Y5826" s="1" t="s">
        <v>4</v>
      </c>
      <c r="Z5826" s="1" t="s">
        <v>4</v>
      </c>
      <c r="AA5826" s="1" t="s">
        <v>4</v>
      </c>
      <c r="AB5826" s="1" t="s">
        <v>4</v>
      </c>
      <c r="AC5826" s="1" t="s">
        <v>4</v>
      </c>
      <c r="AD5826" s="1" t="s">
        <v>4</v>
      </c>
      <c r="AE5826" s="1" t="s">
        <v>4</v>
      </c>
      <c r="AF5826" s="1" t="s">
        <v>4</v>
      </c>
      <c r="AG5826" s="1" t="s">
        <v>4</v>
      </c>
      <c r="AH5826" s="1" t="s">
        <v>4</v>
      </c>
      <c r="AI5826" s="1" t="s">
        <v>4</v>
      </c>
      <c r="AJ5826" s="1" t="s">
        <v>4</v>
      </c>
      <c r="AK5826" s="1" t="s">
        <v>4</v>
      </c>
    </row>
    <row r="5827" spans="1:37">
      <c r="A5827" t="s">
        <v>305</v>
      </c>
      <c r="B5827" s="2">
        <v>744</v>
      </c>
      <c r="C5827" t="s">
        <v>306</v>
      </c>
      <c r="D5827" s="2">
        <v>2008</v>
      </c>
      <c r="E5827" s="1" t="s">
        <v>4</v>
      </c>
      <c r="F5827" s="1" t="s">
        <v>4</v>
      </c>
      <c r="G5827" s="1" t="s">
        <v>4</v>
      </c>
      <c r="H5827" s="1" t="s">
        <v>4</v>
      </c>
      <c r="I5827" s="1" t="s">
        <v>4</v>
      </c>
      <c r="J5827" s="1" t="s">
        <v>4</v>
      </c>
      <c r="K5827" s="1" t="s">
        <v>4</v>
      </c>
      <c r="L5827" s="1" t="s">
        <v>4</v>
      </c>
      <c r="M5827" s="1" t="s">
        <v>4</v>
      </c>
      <c r="N5827" s="1" t="s">
        <v>4</v>
      </c>
      <c r="O5827" s="1" t="s">
        <v>4</v>
      </c>
      <c r="P5827" s="1" t="s">
        <v>4</v>
      </c>
      <c r="Q5827" s="1" t="s">
        <v>4</v>
      </c>
      <c r="R5827" s="1">
        <v>6.5701751168470102</v>
      </c>
      <c r="S5827" s="1">
        <v>6.3984708393557632</v>
      </c>
      <c r="T5827" s="1">
        <v>6.4025106609662874</v>
      </c>
      <c r="U5827" s="1">
        <v>6.1730366557042782</v>
      </c>
      <c r="V5827" s="1">
        <v>6.1753960981978828</v>
      </c>
      <c r="W5827" s="1">
        <v>5.500000000000016</v>
      </c>
      <c r="X5827" s="1">
        <v>4.64923118019267</v>
      </c>
      <c r="Y5827" s="1">
        <v>4.5207652037221102</v>
      </c>
      <c r="Z5827" s="1" t="s">
        <v>4</v>
      </c>
      <c r="AA5827" s="1" t="s">
        <v>4</v>
      </c>
      <c r="AB5827" s="1" t="s">
        <v>4</v>
      </c>
      <c r="AC5827" s="1" t="s">
        <v>4</v>
      </c>
      <c r="AD5827" s="1" t="s">
        <v>4</v>
      </c>
      <c r="AE5827" s="1" t="s">
        <v>4</v>
      </c>
      <c r="AF5827" s="1" t="s">
        <v>4</v>
      </c>
      <c r="AG5827" s="1" t="s">
        <v>4</v>
      </c>
      <c r="AH5827" s="1" t="s">
        <v>4</v>
      </c>
      <c r="AI5827" s="1" t="s">
        <v>4</v>
      </c>
      <c r="AJ5827" s="1" t="s">
        <v>4</v>
      </c>
      <c r="AK5827" s="1" t="s">
        <v>4</v>
      </c>
    </row>
    <row r="5828" spans="1:37">
      <c r="A5828" t="s">
        <v>305</v>
      </c>
      <c r="B5828" s="2">
        <v>744</v>
      </c>
      <c r="C5828" t="s">
        <v>306</v>
      </c>
      <c r="D5828" s="2">
        <v>2009</v>
      </c>
      <c r="E5828" s="1" t="s">
        <v>4</v>
      </c>
      <c r="F5828" s="1" t="s">
        <v>4</v>
      </c>
      <c r="G5828" s="1" t="s">
        <v>4</v>
      </c>
      <c r="H5828" s="1" t="s">
        <v>4</v>
      </c>
      <c r="I5828" s="1" t="s">
        <v>4</v>
      </c>
      <c r="J5828" s="1" t="s">
        <v>4</v>
      </c>
      <c r="K5828" s="1" t="s">
        <v>4</v>
      </c>
      <c r="L5828" s="1" t="s">
        <v>4</v>
      </c>
      <c r="M5828" s="1" t="s">
        <v>4</v>
      </c>
      <c r="N5828" s="1" t="s">
        <v>4</v>
      </c>
      <c r="O5828" s="1" t="s">
        <v>4</v>
      </c>
      <c r="P5828" s="1" t="s">
        <v>4</v>
      </c>
      <c r="Q5828" s="1" t="s">
        <v>4</v>
      </c>
      <c r="R5828" s="1" t="s">
        <v>4</v>
      </c>
      <c r="S5828" s="1">
        <v>6.4054934365934901</v>
      </c>
      <c r="T5828" s="1">
        <v>6.4094536025429694</v>
      </c>
      <c r="U5828" s="1">
        <v>6.4010221083993013</v>
      </c>
      <c r="V5828" s="1">
        <v>6.0858072263714424</v>
      </c>
      <c r="W5828" s="1">
        <v>5.0017451049211958</v>
      </c>
      <c r="X5828" s="1">
        <v>2.9538126512102858</v>
      </c>
      <c r="Y5828" s="1">
        <v>3.0971535217483304</v>
      </c>
      <c r="Z5828" s="1">
        <v>3.109965567378703</v>
      </c>
      <c r="AA5828" s="1" t="s">
        <v>4</v>
      </c>
      <c r="AB5828" s="1" t="s">
        <v>4</v>
      </c>
      <c r="AC5828" s="1" t="s">
        <v>4</v>
      </c>
      <c r="AD5828" s="1" t="s">
        <v>4</v>
      </c>
      <c r="AE5828" s="1" t="s">
        <v>4</v>
      </c>
      <c r="AF5828" s="1" t="s">
        <v>4</v>
      </c>
      <c r="AG5828" s="1" t="s">
        <v>4</v>
      </c>
      <c r="AH5828" s="1" t="s">
        <v>4</v>
      </c>
      <c r="AI5828" s="1" t="s">
        <v>4</v>
      </c>
      <c r="AJ5828" s="1" t="s">
        <v>4</v>
      </c>
      <c r="AK5828" s="1" t="s">
        <v>4</v>
      </c>
    </row>
    <row r="5829" spans="1:37">
      <c r="A5829" t="s">
        <v>305</v>
      </c>
      <c r="B5829" s="2">
        <v>744</v>
      </c>
      <c r="C5829" t="s">
        <v>306</v>
      </c>
      <c r="D5829" s="2">
        <v>2010</v>
      </c>
      <c r="E5829" s="1" t="s">
        <v>4</v>
      </c>
      <c r="F5829" s="1" t="s">
        <v>4</v>
      </c>
      <c r="G5829" s="1" t="s">
        <v>4</v>
      </c>
      <c r="H5829" s="1" t="s">
        <v>4</v>
      </c>
      <c r="I5829" s="1" t="s">
        <v>4</v>
      </c>
      <c r="J5829" s="1" t="s">
        <v>4</v>
      </c>
      <c r="K5829" s="1" t="s">
        <v>4</v>
      </c>
      <c r="L5829" s="1" t="s">
        <v>4</v>
      </c>
      <c r="M5829" s="1" t="s">
        <v>4</v>
      </c>
      <c r="N5829" s="1" t="s">
        <v>4</v>
      </c>
      <c r="O5829" s="1" t="s">
        <v>4</v>
      </c>
      <c r="P5829" s="1" t="s">
        <v>4</v>
      </c>
      <c r="Q5829" s="1" t="s">
        <v>4</v>
      </c>
      <c r="R5829" s="1" t="s">
        <v>4</v>
      </c>
      <c r="S5829" s="1" t="s">
        <v>4</v>
      </c>
      <c r="T5829" s="1">
        <v>6.4162589433802042</v>
      </c>
      <c r="U5829" s="1">
        <v>6.4969453992739457</v>
      </c>
      <c r="V5829" s="1">
        <v>6.1617551156632144</v>
      </c>
      <c r="W5829" s="1">
        <v>5.1769011160642364</v>
      </c>
      <c r="X5829" s="1">
        <v>3.999999983658431</v>
      </c>
      <c r="Y5829" s="1">
        <v>3.7902583078159413</v>
      </c>
      <c r="Z5829" s="1">
        <v>3.0528816290553706</v>
      </c>
      <c r="AA5829" s="1">
        <v>3.1147563291462399</v>
      </c>
      <c r="AB5829" s="1" t="s">
        <v>4</v>
      </c>
      <c r="AC5829" s="1" t="s">
        <v>4</v>
      </c>
      <c r="AD5829" s="1" t="s">
        <v>4</v>
      </c>
      <c r="AE5829" s="1" t="s">
        <v>4</v>
      </c>
      <c r="AF5829" s="1" t="s">
        <v>4</v>
      </c>
      <c r="AG5829" s="1" t="s">
        <v>4</v>
      </c>
      <c r="AH5829" s="1" t="s">
        <v>4</v>
      </c>
      <c r="AI5829" s="1" t="s">
        <v>4</v>
      </c>
      <c r="AJ5829" s="1" t="s">
        <v>4</v>
      </c>
      <c r="AK5829" s="1" t="s">
        <v>4</v>
      </c>
    </row>
    <row r="5830" spans="1:37">
      <c r="A5830" t="s">
        <v>305</v>
      </c>
      <c r="B5830" s="2">
        <v>744</v>
      </c>
      <c r="C5830" t="s">
        <v>306</v>
      </c>
      <c r="D5830" s="2">
        <v>2011</v>
      </c>
      <c r="E5830" s="1" t="s">
        <v>4</v>
      </c>
      <c r="F5830" s="1" t="s">
        <v>4</v>
      </c>
      <c r="G5830" s="1" t="s">
        <v>4</v>
      </c>
      <c r="H5830" s="1" t="s">
        <v>4</v>
      </c>
      <c r="I5830" s="1" t="s">
        <v>4</v>
      </c>
      <c r="J5830" s="1" t="s">
        <v>4</v>
      </c>
      <c r="K5830" s="1" t="s">
        <v>4</v>
      </c>
      <c r="L5830" s="1" t="s">
        <v>4</v>
      </c>
      <c r="M5830" s="1" t="s">
        <v>4</v>
      </c>
      <c r="N5830" s="1" t="s">
        <v>4</v>
      </c>
      <c r="O5830" s="1" t="s">
        <v>4</v>
      </c>
      <c r="P5830" s="1" t="s">
        <v>4</v>
      </c>
      <c r="Q5830" s="1" t="s">
        <v>4</v>
      </c>
      <c r="R5830" s="1" t="s">
        <v>4</v>
      </c>
      <c r="S5830" s="1" t="s">
        <v>4</v>
      </c>
      <c r="T5830" s="1" t="s">
        <v>4</v>
      </c>
      <c r="U5830" s="1">
        <v>6.5040508687140397</v>
      </c>
      <c r="V5830" s="1">
        <v>6.3194469435413625</v>
      </c>
      <c r="W5830" s="1">
        <v>5.3910447255419713</v>
      </c>
      <c r="X5830" s="1">
        <v>4.9721403366624006</v>
      </c>
      <c r="Y5830" s="1">
        <v>4.7839494160026863</v>
      </c>
      <c r="Z5830" s="1">
        <v>6.9057844564568427E-3</v>
      </c>
      <c r="AA5830" s="1">
        <v>-1.7998556058570814</v>
      </c>
      <c r="AB5830" s="1">
        <v>-1.9372903486508108</v>
      </c>
      <c r="AC5830" s="1" t="s">
        <v>4</v>
      </c>
      <c r="AD5830" s="1" t="s">
        <v>4</v>
      </c>
      <c r="AE5830" s="1" t="s">
        <v>4</v>
      </c>
      <c r="AF5830" s="1" t="s">
        <v>4</v>
      </c>
      <c r="AG5830" s="1" t="s">
        <v>4</v>
      </c>
      <c r="AH5830" s="1" t="s">
        <v>4</v>
      </c>
      <c r="AI5830" s="1" t="s">
        <v>4</v>
      </c>
      <c r="AJ5830" s="1" t="s">
        <v>4</v>
      </c>
      <c r="AK5830" s="1" t="s">
        <v>4</v>
      </c>
    </row>
    <row r="5831" spans="1:37">
      <c r="A5831" t="s">
        <v>305</v>
      </c>
      <c r="B5831" s="2">
        <v>744</v>
      </c>
      <c r="C5831" t="s">
        <v>306</v>
      </c>
      <c r="D5831" s="2">
        <v>2012</v>
      </c>
      <c r="E5831" s="1" t="s">
        <v>4</v>
      </c>
      <c r="F5831" s="1" t="s">
        <v>4</v>
      </c>
      <c r="G5831" s="1" t="s">
        <v>4</v>
      </c>
      <c r="H5831" s="1" t="s">
        <v>4</v>
      </c>
      <c r="I5831" s="1" t="s">
        <v>4</v>
      </c>
      <c r="J5831" s="1" t="s">
        <v>4</v>
      </c>
      <c r="K5831" s="1" t="s">
        <v>4</v>
      </c>
      <c r="L5831" s="1" t="s">
        <v>4</v>
      </c>
      <c r="M5831" s="1" t="s">
        <v>4</v>
      </c>
      <c r="N5831" s="1" t="s">
        <v>4</v>
      </c>
      <c r="O5831" s="1" t="s">
        <v>4</v>
      </c>
      <c r="P5831" s="1" t="s">
        <v>4</v>
      </c>
      <c r="Q5831" s="1" t="s">
        <v>4</v>
      </c>
      <c r="R5831" s="1" t="s">
        <v>4</v>
      </c>
      <c r="S5831" s="1" t="s">
        <v>4</v>
      </c>
      <c r="T5831" s="1" t="s">
        <v>4</v>
      </c>
      <c r="U5831" s="1" t="s">
        <v>4</v>
      </c>
      <c r="V5831" s="1">
        <v>6.3313283605018977</v>
      </c>
      <c r="W5831" s="1">
        <v>5.585022323662181</v>
      </c>
      <c r="X5831" s="1">
        <v>5.6226477746506021</v>
      </c>
      <c r="Y5831" s="1">
        <v>4.9517894650797478</v>
      </c>
      <c r="Z5831" s="1">
        <v>3.9303277403433423</v>
      </c>
      <c r="AA5831" s="1">
        <v>2.7007646386543627</v>
      </c>
      <c r="AB5831" s="1">
        <v>3.6000000000000254</v>
      </c>
      <c r="AC5831" s="1">
        <v>3.7448124956528828</v>
      </c>
      <c r="AD5831" s="1" t="s">
        <v>4</v>
      </c>
      <c r="AE5831" s="1" t="s">
        <v>4</v>
      </c>
      <c r="AF5831" s="1" t="s">
        <v>4</v>
      </c>
      <c r="AG5831" s="1" t="s">
        <v>4</v>
      </c>
      <c r="AH5831" s="1" t="s">
        <v>4</v>
      </c>
      <c r="AI5831" s="1" t="s">
        <v>4</v>
      </c>
      <c r="AJ5831" s="1" t="s">
        <v>4</v>
      </c>
      <c r="AK5831" s="1" t="s">
        <v>4</v>
      </c>
    </row>
    <row r="5832" spans="1:37">
      <c r="A5832" t="s">
        <v>305</v>
      </c>
      <c r="B5832" s="2">
        <v>744</v>
      </c>
      <c r="C5832" t="s">
        <v>306</v>
      </c>
      <c r="D5832" s="2">
        <v>2013</v>
      </c>
      <c r="E5832" s="1" t="s">
        <v>4</v>
      </c>
      <c r="F5832" s="1" t="s">
        <v>4</v>
      </c>
      <c r="G5832" s="1" t="s">
        <v>4</v>
      </c>
      <c r="H5832" s="1" t="s">
        <v>4</v>
      </c>
      <c r="I5832" s="1" t="s">
        <v>4</v>
      </c>
      <c r="J5832" s="1" t="s">
        <v>4</v>
      </c>
      <c r="K5832" s="1" t="s">
        <v>4</v>
      </c>
      <c r="L5832" s="1" t="s">
        <v>4</v>
      </c>
      <c r="M5832" s="1" t="s">
        <v>4</v>
      </c>
      <c r="N5832" s="1" t="s">
        <v>4</v>
      </c>
      <c r="O5832" s="1" t="s">
        <v>4</v>
      </c>
      <c r="P5832" s="1" t="s">
        <v>4</v>
      </c>
      <c r="Q5832" s="1" t="s">
        <v>4</v>
      </c>
      <c r="R5832" s="1" t="s">
        <v>4</v>
      </c>
      <c r="S5832" s="1" t="s">
        <v>4</v>
      </c>
      <c r="T5832" s="1" t="s">
        <v>4</v>
      </c>
      <c r="U5832" s="1" t="s">
        <v>4</v>
      </c>
      <c r="V5832" s="1" t="s">
        <v>4</v>
      </c>
      <c r="W5832" s="1">
        <v>5.7890639526468224</v>
      </c>
      <c r="X5832" s="1">
        <v>5.7802141198275425</v>
      </c>
      <c r="Y5832" s="1">
        <v>5.6109398477383943</v>
      </c>
      <c r="Z5832" s="1">
        <v>5.228725821882052</v>
      </c>
      <c r="AA5832" s="1">
        <v>3.3111345930493474</v>
      </c>
      <c r="AB5832" s="1">
        <v>2.9999999999998916</v>
      </c>
      <c r="AC5832" s="1">
        <v>2.2566405226709607</v>
      </c>
      <c r="AD5832" s="1">
        <v>2.2566405226709607</v>
      </c>
      <c r="AE5832" s="1" t="s">
        <v>4</v>
      </c>
      <c r="AF5832" s="1" t="s">
        <v>4</v>
      </c>
      <c r="AG5832" s="1" t="s">
        <v>4</v>
      </c>
      <c r="AH5832" s="1" t="s">
        <v>4</v>
      </c>
      <c r="AI5832" s="1" t="s">
        <v>4</v>
      </c>
      <c r="AJ5832" s="1" t="s">
        <v>4</v>
      </c>
      <c r="AK5832" s="1" t="s">
        <v>4</v>
      </c>
    </row>
    <row r="5833" spans="1:37">
      <c r="A5833" t="s">
        <v>305</v>
      </c>
      <c r="B5833" s="2">
        <v>744</v>
      </c>
      <c r="C5833" t="s">
        <v>306</v>
      </c>
      <c r="D5833" s="2">
        <v>2014</v>
      </c>
      <c r="E5833" s="1" t="s">
        <v>4</v>
      </c>
      <c r="F5833" s="1" t="s">
        <v>4</v>
      </c>
      <c r="G5833" s="1" t="s">
        <v>4</v>
      </c>
      <c r="H5833" s="1" t="s">
        <v>4</v>
      </c>
      <c r="I5833" s="1" t="s">
        <v>4</v>
      </c>
      <c r="J5833" s="1" t="s">
        <v>4</v>
      </c>
      <c r="K5833" s="1" t="s">
        <v>4</v>
      </c>
      <c r="L5833" s="1" t="s">
        <v>4</v>
      </c>
      <c r="M5833" s="1" t="s">
        <v>4</v>
      </c>
      <c r="N5833" s="1" t="s">
        <v>4</v>
      </c>
      <c r="O5833" s="1" t="s">
        <v>4</v>
      </c>
      <c r="P5833" s="1" t="s">
        <v>4</v>
      </c>
      <c r="Q5833" s="1" t="s">
        <v>4</v>
      </c>
      <c r="R5833" s="1" t="s">
        <v>4</v>
      </c>
      <c r="S5833" s="1" t="s">
        <v>4</v>
      </c>
      <c r="T5833" s="1" t="s">
        <v>4</v>
      </c>
      <c r="U5833" s="1" t="s">
        <v>4</v>
      </c>
      <c r="V5833" s="1" t="s">
        <v>4</v>
      </c>
      <c r="W5833" s="1" t="s">
        <v>4</v>
      </c>
      <c r="X5833" s="1">
        <v>6.0098962573341019</v>
      </c>
      <c r="Y5833" s="1">
        <v>5.7057173398707972</v>
      </c>
      <c r="Z5833" s="1">
        <v>5.6872641585923533</v>
      </c>
      <c r="AA5833" s="1">
        <v>4.0640513271339218</v>
      </c>
      <c r="AB5833" s="1">
        <v>3.6999999999999478</v>
      </c>
      <c r="AC5833" s="1">
        <v>2.8000000000000025</v>
      </c>
      <c r="AD5833" s="1">
        <v>2.2999999999999687</v>
      </c>
      <c r="AE5833" s="1">
        <v>2.2557573460247005</v>
      </c>
      <c r="AF5833" s="1" t="s">
        <v>4</v>
      </c>
      <c r="AG5833" s="1" t="s">
        <v>4</v>
      </c>
      <c r="AH5833" s="1" t="s">
        <v>4</v>
      </c>
      <c r="AI5833" s="1" t="s">
        <v>4</v>
      </c>
      <c r="AJ5833" s="1" t="s">
        <v>4</v>
      </c>
      <c r="AK5833" s="1" t="s">
        <v>4</v>
      </c>
    </row>
    <row r="5834" spans="1:37">
      <c r="A5834" t="s">
        <v>305</v>
      </c>
      <c r="B5834" s="2">
        <v>744</v>
      </c>
      <c r="C5834" t="s">
        <v>306</v>
      </c>
      <c r="D5834" s="2">
        <v>2015</v>
      </c>
      <c r="E5834" s="1" t="s">
        <v>4</v>
      </c>
      <c r="F5834" s="1" t="s">
        <v>4</v>
      </c>
      <c r="G5834" s="1" t="s">
        <v>4</v>
      </c>
      <c r="H5834" s="1" t="s">
        <v>4</v>
      </c>
      <c r="I5834" s="1" t="s">
        <v>4</v>
      </c>
      <c r="J5834" s="1" t="s">
        <v>4</v>
      </c>
      <c r="K5834" s="1" t="s">
        <v>4</v>
      </c>
      <c r="L5834" s="1" t="s">
        <v>4</v>
      </c>
      <c r="M5834" s="1" t="s">
        <v>4</v>
      </c>
      <c r="N5834" s="1" t="s">
        <v>4</v>
      </c>
      <c r="O5834" s="1" t="s">
        <v>4</v>
      </c>
      <c r="P5834" s="1" t="s">
        <v>4</v>
      </c>
      <c r="Q5834" s="1" t="s">
        <v>4</v>
      </c>
      <c r="R5834" s="1" t="s">
        <v>4</v>
      </c>
      <c r="S5834" s="1" t="s">
        <v>4</v>
      </c>
      <c r="T5834" s="1" t="s">
        <v>4</v>
      </c>
      <c r="U5834" s="1" t="s">
        <v>4</v>
      </c>
      <c r="V5834" s="1" t="s">
        <v>4</v>
      </c>
      <c r="W5834" s="1" t="s">
        <v>4</v>
      </c>
      <c r="X5834" s="1" t="s">
        <v>4</v>
      </c>
      <c r="Y5834" s="1">
        <v>5.8032976592986785</v>
      </c>
      <c r="Z5834" s="1">
        <v>6.4902130784173728</v>
      </c>
      <c r="AA5834" s="1">
        <v>5.3053658451531094</v>
      </c>
      <c r="AB5834" s="1">
        <v>4.7999999999999821</v>
      </c>
      <c r="AC5834" s="1">
        <v>3.69999999999997</v>
      </c>
      <c r="AD5834" s="1">
        <v>0.99999999999995648</v>
      </c>
      <c r="AE5834" s="1">
        <v>0.79999999999988969</v>
      </c>
      <c r="AF5834" s="1">
        <v>1.0999999999998566</v>
      </c>
      <c r="AG5834" s="1" t="s">
        <v>4</v>
      </c>
      <c r="AH5834" s="1" t="s">
        <v>4</v>
      </c>
      <c r="AI5834" s="1" t="s">
        <v>4</v>
      </c>
      <c r="AJ5834" s="1" t="s">
        <v>4</v>
      </c>
      <c r="AK5834" s="1" t="s">
        <v>4</v>
      </c>
    </row>
    <row r="5835" spans="1:37">
      <c r="A5835" t="s">
        <v>305</v>
      </c>
      <c r="B5835" s="2">
        <v>744</v>
      </c>
      <c r="C5835" t="s">
        <v>306</v>
      </c>
      <c r="D5835" s="2">
        <v>2016</v>
      </c>
      <c r="E5835" s="1" t="s">
        <v>4</v>
      </c>
      <c r="F5835" s="1" t="s">
        <v>4</v>
      </c>
      <c r="G5835" s="1" t="s">
        <v>4</v>
      </c>
      <c r="H5835" s="1" t="s">
        <v>4</v>
      </c>
      <c r="I5835" s="1" t="s">
        <v>4</v>
      </c>
      <c r="J5835" s="1" t="s">
        <v>4</v>
      </c>
      <c r="K5835" s="1" t="s">
        <v>4</v>
      </c>
      <c r="L5835" s="1" t="s">
        <v>4</v>
      </c>
      <c r="M5835" s="1" t="s">
        <v>4</v>
      </c>
      <c r="N5835" s="1" t="s">
        <v>4</v>
      </c>
      <c r="O5835" s="1" t="s">
        <v>4</v>
      </c>
      <c r="P5835" s="1" t="s">
        <v>4</v>
      </c>
      <c r="Q5835" s="1" t="s">
        <v>4</v>
      </c>
      <c r="R5835" s="1" t="s">
        <v>4</v>
      </c>
      <c r="S5835" s="1" t="s">
        <v>4</v>
      </c>
      <c r="T5835" s="1" t="s">
        <v>4</v>
      </c>
      <c r="U5835" s="1" t="s">
        <v>4</v>
      </c>
      <c r="V5835" s="1" t="s">
        <v>4</v>
      </c>
      <c r="W5835" s="1" t="s">
        <v>4</v>
      </c>
      <c r="X5835" s="1" t="s">
        <v>4</v>
      </c>
      <c r="Y5835" s="1" t="s">
        <v>4</v>
      </c>
      <c r="Z5835" s="1">
        <v>7.0105839053783425</v>
      </c>
      <c r="AA5835" s="1">
        <v>5.5027681599223</v>
      </c>
      <c r="AB5835" s="1">
        <v>4.5000000000000373</v>
      </c>
      <c r="AC5835" s="1">
        <v>4.5000000000000595</v>
      </c>
      <c r="AD5835" s="1">
        <v>3.0000000000000249</v>
      </c>
      <c r="AE5835" s="1">
        <v>1.500000000000079</v>
      </c>
      <c r="AF5835" s="1">
        <v>1.0000000000000897</v>
      </c>
      <c r="AG5835" s="1">
        <v>1.1083945762810243</v>
      </c>
      <c r="AH5835" s="1" t="s">
        <v>4</v>
      </c>
      <c r="AI5835" s="1" t="s">
        <v>4</v>
      </c>
      <c r="AJ5835" s="1" t="s">
        <v>4</v>
      </c>
      <c r="AK5835" s="1" t="s">
        <v>4</v>
      </c>
    </row>
    <row r="5836" spans="1:37">
      <c r="A5836" t="s">
        <v>305</v>
      </c>
      <c r="B5836" s="2">
        <v>744</v>
      </c>
      <c r="C5836" t="s">
        <v>306</v>
      </c>
      <c r="D5836" s="2">
        <v>2017</v>
      </c>
      <c r="E5836" s="1" t="s">
        <v>4</v>
      </c>
      <c r="F5836" s="1" t="s">
        <v>4</v>
      </c>
      <c r="G5836" s="1" t="s">
        <v>4</v>
      </c>
      <c r="H5836" s="1" t="s">
        <v>4</v>
      </c>
      <c r="I5836" s="1" t="s">
        <v>4</v>
      </c>
      <c r="J5836" s="1" t="s">
        <v>4</v>
      </c>
      <c r="K5836" s="1" t="s">
        <v>4</v>
      </c>
      <c r="L5836" s="1" t="s">
        <v>4</v>
      </c>
      <c r="M5836" s="1" t="s">
        <v>4</v>
      </c>
      <c r="N5836" s="1" t="s">
        <v>4</v>
      </c>
      <c r="O5836" s="1" t="s">
        <v>4</v>
      </c>
      <c r="P5836" s="1" t="s">
        <v>4</v>
      </c>
      <c r="Q5836" s="1" t="s">
        <v>4</v>
      </c>
      <c r="R5836" s="1" t="s">
        <v>4</v>
      </c>
      <c r="S5836" s="1" t="s">
        <v>4</v>
      </c>
      <c r="T5836" s="1" t="s">
        <v>4</v>
      </c>
      <c r="U5836" s="1" t="s">
        <v>4</v>
      </c>
      <c r="V5836" s="1" t="s">
        <v>4</v>
      </c>
      <c r="W5836" s="1" t="s">
        <v>4</v>
      </c>
      <c r="X5836" s="1" t="s">
        <v>4</v>
      </c>
      <c r="Y5836" s="1" t="s">
        <v>4</v>
      </c>
      <c r="Z5836" s="1" t="s">
        <v>4</v>
      </c>
      <c r="AA5836" s="1">
        <v>6.0055886666449121</v>
      </c>
      <c r="AB5836" s="1">
        <v>4.4999999999999707</v>
      </c>
      <c r="AC5836" s="1">
        <v>4.4999999999999041</v>
      </c>
      <c r="AD5836" s="1">
        <v>4.000000000000048</v>
      </c>
      <c r="AE5836" s="1">
        <v>2.7999999999999137</v>
      </c>
      <c r="AF5836" s="1">
        <v>2.332940999999944</v>
      </c>
      <c r="AG5836" s="1">
        <v>1.9554154935034651</v>
      </c>
      <c r="AH5836" s="1">
        <v>1.8246753193619902</v>
      </c>
      <c r="AI5836" s="1" t="s">
        <v>4</v>
      </c>
      <c r="AJ5836" s="1" t="s">
        <v>4</v>
      </c>
      <c r="AK5836" s="1" t="s">
        <v>4</v>
      </c>
    </row>
    <row r="5837" spans="1:37">
      <c r="A5837" t="s">
        <v>305</v>
      </c>
      <c r="B5837" s="2">
        <v>744</v>
      </c>
      <c r="C5837" t="s">
        <v>306</v>
      </c>
      <c r="D5837" s="2">
        <v>2018</v>
      </c>
      <c r="E5837" s="1" t="s">
        <v>4</v>
      </c>
      <c r="F5837" s="1" t="s">
        <v>4</v>
      </c>
      <c r="G5837" s="1" t="s">
        <v>4</v>
      </c>
      <c r="H5837" s="1" t="s">
        <v>4</v>
      </c>
      <c r="I5837" s="1" t="s">
        <v>4</v>
      </c>
      <c r="J5837" s="1" t="s">
        <v>4</v>
      </c>
      <c r="K5837" s="1" t="s">
        <v>4</v>
      </c>
      <c r="L5837" s="1" t="s">
        <v>4</v>
      </c>
      <c r="M5837" s="1" t="s">
        <v>4</v>
      </c>
      <c r="N5837" s="1" t="s">
        <v>4</v>
      </c>
      <c r="O5837" s="1" t="s">
        <v>4</v>
      </c>
      <c r="P5837" s="1" t="s">
        <v>4</v>
      </c>
      <c r="Q5837" s="1" t="s">
        <v>4</v>
      </c>
      <c r="R5837" s="1" t="s">
        <v>4</v>
      </c>
      <c r="S5837" s="1" t="s">
        <v>4</v>
      </c>
      <c r="T5837" s="1" t="s">
        <v>4</v>
      </c>
      <c r="U5837" s="1" t="s">
        <v>4</v>
      </c>
      <c r="V5837" s="1" t="s">
        <v>4</v>
      </c>
      <c r="W5837" s="1" t="s">
        <v>4</v>
      </c>
      <c r="X5837" s="1" t="s">
        <v>4</v>
      </c>
      <c r="Y5837" s="1" t="s">
        <v>4</v>
      </c>
      <c r="Z5837" s="1" t="s">
        <v>4</v>
      </c>
      <c r="AA5837" s="1" t="s">
        <v>4</v>
      </c>
      <c r="AB5837" s="1">
        <v>4.5000000000001927</v>
      </c>
      <c r="AC5837" s="1">
        <v>4.4999999999999707</v>
      </c>
      <c r="AD5837" s="1">
        <v>4.5999999999999597</v>
      </c>
      <c r="AE5837" s="1">
        <v>3.5000000000000142</v>
      </c>
      <c r="AF5837" s="1">
        <v>3.033209999999964</v>
      </c>
      <c r="AG5837" s="1">
        <v>2.3962704909495036</v>
      </c>
      <c r="AH5837" s="1">
        <v>2.4828268906292195</v>
      </c>
      <c r="AI5837" s="1">
        <v>2.7151377915034747</v>
      </c>
      <c r="AJ5837" s="1" t="s">
        <v>4</v>
      </c>
      <c r="AK5837" s="1" t="s">
        <v>4</v>
      </c>
    </row>
    <row r="5838" spans="1:37">
      <c r="A5838" t="s">
        <v>305</v>
      </c>
      <c r="B5838" s="2">
        <v>744</v>
      </c>
      <c r="C5838" t="s">
        <v>306</v>
      </c>
      <c r="D5838" s="2">
        <v>2019</v>
      </c>
      <c r="E5838" s="1" t="s">
        <v>4</v>
      </c>
      <c r="F5838" s="1" t="s">
        <v>4</v>
      </c>
      <c r="G5838" s="1" t="s">
        <v>4</v>
      </c>
      <c r="H5838" s="1" t="s">
        <v>4</v>
      </c>
      <c r="I5838" s="1" t="s">
        <v>4</v>
      </c>
      <c r="J5838" s="1" t="s">
        <v>4</v>
      </c>
      <c r="K5838" s="1" t="s">
        <v>4</v>
      </c>
      <c r="L5838" s="1" t="s">
        <v>4</v>
      </c>
      <c r="M5838" s="1" t="s">
        <v>4</v>
      </c>
      <c r="N5838" s="1" t="s">
        <v>4</v>
      </c>
      <c r="O5838" s="1" t="s">
        <v>4</v>
      </c>
      <c r="P5838" s="1" t="s">
        <v>4</v>
      </c>
      <c r="Q5838" s="1" t="s">
        <v>4</v>
      </c>
      <c r="R5838" s="1" t="s">
        <v>4</v>
      </c>
      <c r="S5838" s="1" t="s">
        <v>4</v>
      </c>
      <c r="T5838" s="1" t="s">
        <v>4</v>
      </c>
      <c r="U5838" s="1" t="s">
        <v>4</v>
      </c>
      <c r="V5838" s="1" t="s">
        <v>4</v>
      </c>
      <c r="W5838" s="1" t="s">
        <v>4</v>
      </c>
      <c r="X5838" s="1" t="s">
        <v>4</v>
      </c>
      <c r="Y5838" s="1" t="s">
        <v>4</v>
      </c>
      <c r="Z5838" s="1" t="s">
        <v>4</v>
      </c>
      <c r="AA5838" s="1" t="s">
        <v>4</v>
      </c>
      <c r="AB5838" s="1" t="s">
        <v>4</v>
      </c>
      <c r="AC5838" s="1">
        <v>4.5000000000001261</v>
      </c>
      <c r="AD5838" s="1">
        <v>5.0000000000001377</v>
      </c>
      <c r="AE5838" s="1">
        <v>4.0999999999999925</v>
      </c>
      <c r="AF5838" s="1">
        <v>3.5413000000000583</v>
      </c>
      <c r="AG5838" s="1">
        <v>2.8999999999999915</v>
      </c>
      <c r="AH5838" s="1">
        <v>1.5136462848356125</v>
      </c>
      <c r="AI5838" s="1">
        <v>0.98066432823553651</v>
      </c>
      <c r="AJ5838" s="1">
        <v>0.98066432823553651</v>
      </c>
      <c r="AK5838" s="1" t="s">
        <v>4</v>
      </c>
    </row>
    <row r="5839" spans="1:37">
      <c r="A5839" t="s">
        <v>305</v>
      </c>
      <c r="B5839" s="2">
        <v>744</v>
      </c>
      <c r="C5839" t="s">
        <v>306</v>
      </c>
      <c r="D5839" s="2">
        <v>2020</v>
      </c>
      <c r="E5839" s="1" t="s">
        <v>4</v>
      </c>
      <c r="F5839" s="1" t="s">
        <v>4</v>
      </c>
      <c r="G5839" s="1" t="s">
        <v>4</v>
      </c>
      <c r="H5839" s="1" t="s">
        <v>4</v>
      </c>
      <c r="I5839" s="1" t="s">
        <v>4</v>
      </c>
      <c r="J5839" s="1" t="s">
        <v>4</v>
      </c>
      <c r="K5839" s="1" t="s">
        <v>4</v>
      </c>
      <c r="L5839" s="1" t="s">
        <v>4</v>
      </c>
      <c r="M5839" s="1" t="s">
        <v>4</v>
      </c>
      <c r="N5839" s="1" t="s">
        <v>4</v>
      </c>
      <c r="O5839" s="1" t="s">
        <v>4</v>
      </c>
      <c r="P5839" s="1" t="s">
        <v>4</v>
      </c>
      <c r="Q5839" s="1" t="s">
        <v>4</v>
      </c>
      <c r="R5839" s="1" t="s">
        <v>4</v>
      </c>
      <c r="S5839" s="1" t="s">
        <v>4</v>
      </c>
      <c r="T5839" s="1" t="s">
        <v>4</v>
      </c>
      <c r="U5839" s="1" t="s">
        <v>4</v>
      </c>
      <c r="V5839" s="1" t="s">
        <v>4</v>
      </c>
      <c r="W5839" s="1" t="s">
        <v>4</v>
      </c>
      <c r="X5839" s="1" t="s">
        <v>4</v>
      </c>
      <c r="Y5839" s="1" t="s">
        <v>4</v>
      </c>
      <c r="Z5839" s="1" t="s">
        <v>4</v>
      </c>
      <c r="AA5839" s="1" t="s">
        <v>4</v>
      </c>
      <c r="AB5839" s="1" t="s">
        <v>4</v>
      </c>
      <c r="AC5839" s="1" t="s">
        <v>4</v>
      </c>
      <c r="AD5839" s="1">
        <v>4.6982642604815217</v>
      </c>
      <c r="AE5839" s="1">
        <v>4.5000000000000817</v>
      </c>
      <c r="AF5839" s="1">
        <v>4.1206000000000964</v>
      </c>
      <c r="AG5839" s="1">
        <v>3.3999999999999586</v>
      </c>
      <c r="AH5839" s="1">
        <v>2.4278150954808231</v>
      </c>
      <c r="AI5839" s="1">
        <v>-7.0435547090058286</v>
      </c>
      <c r="AJ5839" s="1">
        <v>-8.588176735472608</v>
      </c>
      <c r="AK5839" s="1">
        <v>-8.7349757271839792</v>
      </c>
    </row>
    <row r="5840" spans="1:37">
      <c r="A5840" t="s">
        <v>305</v>
      </c>
      <c r="B5840" s="2">
        <v>744</v>
      </c>
      <c r="C5840" t="s">
        <v>306</v>
      </c>
      <c r="D5840" s="2">
        <v>2021</v>
      </c>
      <c r="E5840" s="1" t="s">
        <v>4</v>
      </c>
      <c r="F5840" s="1" t="s">
        <v>4</v>
      </c>
      <c r="G5840" s="1" t="s">
        <v>4</v>
      </c>
      <c r="H5840" s="1" t="s">
        <v>4</v>
      </c>
      <c r="I5840" s="1" t="s">
        <v>4</v>
      </c>
      <c r="J5840" s="1" t="s">
        <v>4</v>
      </c>
      <c r="K5840" s="1" t="s">
        <v>4</v>
      </c>
      <c r="L5840" s="1" t="s">
        <v>4</v>
      </c>
      <c r="M5840" s="1" t="s">
        <v>4</v>
      </c>
      <c r="N5840" s="1" t="s">
        <v>4</v>
      </c>
      <c r="O5840" s="1" t="s">
        <v>4</v>
      </c>
      <c r="P5840" s="1" t="s">
        <v>4</v>
      </c>
      <c r="Q5840" s="1" t="s">
        <v>4</v>
      </c>
      <c r="R5840" s="1" t="s">
        <v>4</v>
      </c>
      <c r="S5840" s="1" t="s">
        <v>4</v>
      </c>
      <c r="T5840" s="1" t="s">
        <v>4</v>
      </c>
      <c r="U5840" s="1" t="s">
        <v>4</v>
      </c>
      <c r="V5840" s="1" t="s">
        <v>4</v>
      </c>
      <c r="W5840" s="1" t="s">
        <v>4</v>
      </c>
      <c r="X5840" s="1" t="s">
        <v>4</v>
      </c>
      <c r="Y5840" s="1" t="s">
        <v>4</v>
      </c>
      <c r="Z5840" s="1" t="s">
        <v>4</v>
      </c>
      <c r="AA5840" s="1" t="s">
        <v>4</v>
      </c>
      <c r="AB5840" s="1" t="s">
        <v>4</v>
      </c>
      <c r="AC5840" s="1" t="s">
        <v>4</v>
      </c>
      <c r="AD5840" s="1" t="s">
        <v>4</v>
      </c>
      <c r="AE5840" s="1">
        <v>4.2999999999999483</v>
      </c>
      <c r="AF5840" s="1">
        <v>4.2999999999999039</v>
      </c>
      <c r="AG5840" s="1">
        <v>3.6000000000000698</v>
      </c>
      <c r="AH5840" s="1">
        <v>2.8886100405633997</v>
      </c>
      <c r="AI5840" s="1">
        <v>3.9510213816140283</v>
      </c>
      <c r="AJ5840" s="1">
        <v>3.0164545038853019</v>
      </c>
      <c r="AK5840" s="1">
        <v>3.3428024769917242</v>
      </c>
    </row>
    <row r="5841" spans="1:37">
      <c r="A5841" t="s">
        <v>305</v>
      </c>
      <c r="B5841" s="2">
        <v>744</v>
      </c>
      <c r="C5841" t="s">
        <v>306</v>
      </c>
      <c r="D5841" s="2">
        <v>2022</v>
      </c>
      <c r="E5841" s="1" t="s">
        <v>4</v>
      </c>
      <c r="F5841" s="1" t="s">
        <v>4</v>
      </c>
      <c r="G5841" s="1" t="s">
        <v>4</v>
      </c>
      <c r="H5841" s="1" t="s">
        <v>4</v>
      </c>
      <c r="I5841" s="1" t="s">
        <v>4</v>
      </c>
      <c r="J5841" s="1" t="s">
        <v>4</v>
      </c>
      <c r="K5841" s="1" t="s">
        <v>4</v>
      </c>
      <c r="L5841" s="1" t="s">
        <v>4</v>
      </c>
      <c r="M5841" s="1" t="s">
        <v>4</v>
      </c>
      <c r="N5841" s="1" t="s">
        <v>4</v>
      </c>
      <c r="O5841" s="1" t="s">
        <v>4</v>
      </c>
      <c r="P5841" s="1" t="s">
        <v>4</v>
      </c>
      <c r="Q5841" s="1" t="s">
        <v>4</v>
      </c>
      <c r="R5841" s="1" t="s">
        <v>4</v>
      </c>
      <c r="S5841" s="1" t="s">
        <v>4</v>
      </c>
      <c r="T5841" s="1" t="s">
        <v>4</v>
      </c>
      <c r="U5841" s="1" t="s">
        <v>4</v>
      </c>
      <c r="V5841" s="1" t="s">
        <v>4</v>
      </c>
      <c r="W5841" s="1" t="s">
        <v>4</v>
      </c>
      <c r="X5841" s="1" t="s">
        <v>4</v>
      </c>
      <c r="Y5841" s="1" t="s">
        <v>4</v>
      </c>
      <c r="Z5841" s="1" t="s">
        <v>4</v>
      </c>
      <c r="AA5841" s="1" t="s">
        <v>4</v>
      </c>
      <c r="AB5841" s="1" t="s">
        <v>4</v>
      </c>
      <c r="AC5841" s="1" t="s">
        <v>4</v>
      </c>
      <c r="AD5841" s="1" t="s">
        <v>4</v>
      </c>
      <c r="AE5841" s="1" t="s">
        <v>4</v>
      </c>
      <c r="AF5841" s="1">
        <v>4.3000000000000149</v>
      </c>
      <c r="AG5841" s="1">
        <v>4.000000000000048</v>
      </c>
      <c r="AH5841" s="1">
        <v>3.8026731097268618</v>
      </c>
      <c r="AI5841" s="1">
        <v>2.870918531365052</v>
      </c>
      <c r="AJ5841" s="1">
        <v>3.3435482992185461</v>
      </c>
      <c r="AK5841" s="1">
        <v>2.2019129096545687</v>
      </c>
    </row>
    <row r="5842" spans="1:37">
      <c r="A5842" t="s">
        <v>305</v>
      </c>
      <c r="B5842" s="2">
        <v>744</v>
      </c>
      <c r="C5842" t="s">
        <v>306</v>
      </c>
      <c r="D5842" s="2">
        <v>2023</v>
      </c>
      <c r="E5842" s="1" t="s">
        <v>4</v>
      </c>
      <c r="F5842" s="1" t="s">
        <v>4</v>
      </c>
      <c r="G5842" s="1" t="s">
        <v>4</v>
      </c>
      <c r="H5842" s="1" t="s">
        <v>4</v>
      </c>
      <c r="I5842" s="1" t="s">
        <v>4</v>
      </c>
      <c r="J5842" s="1" t="s">
        <v>4</v>
      </c>
      <c r="K5842" s="1" t="s">
        <v>4</v>
      </c>
      <c r="L5842" s="1" t="s">
        <v>4</v>
      </c>
      <c r="M5842" s="1" t="s">
        <v>4</v>
      </c>
      <c r="N5842" s="1" t="s">
        <v>4</v>
      </c>
      <c r="O5842" s="1" t="s">
        <v>4</v>
      </c>
      <c r="P5842" s="1" t="s">
        <v>4</v>
      </c>
      <c r="Q5842" s="1" t="s">
        <v>4</v>
      </c>
      <c r="R5842" s="1" t="s">
        <v>4</v>
      </c>
      <c r="S5842" s="1" t="s">
        <v>4</v>
      </c>
      <c r="T5842" s="1" t="s">
        <v>4</v>
      </c>
      <c r="U5842" s="1" t="s">
        <v>4</v>
      </c>
      <c r="V5842" s="1" t="s">
        <v>4</v>
      </c>
      <c r="W5842" s="1" t="s">
        <v>4</v>
      </c>
      <c r="X5842" s="1" t="s">
        <v>4</v>
      </c>
      <c r="Y5842" s="1" t="s">
        <v>4</v>
      </c>
      <c r="Z5842" s="1" t="s">
        <v>4</v>
      </c>
      <c r="AA5842" s="1" t="s">
        <v>4</v>
      </c>
      <c r="AB5842" s="1" t="s">
        <v>4</v>
      </c>
      <c r="AC5842" s="1" t="s">
        <v>4</v>
      </c>
      <c r="AD5842" s="1" t="s">
        <v>4</v>
      </c>
      <c r="AE5842" s="1" t="s">
        <v>4</v>
      </c>
      <c r="AF5842" s="1" t="s">
        <v>4</v>
      </c>
      <c r="AG5842" s="1">
        <v>4.1999999999998927</v>
      </c>
      <c r="AH5842" s="1">
        <v>3.8827684279588937</v>
      </c>
      <c r="AI5842" s="1">
        <v>2.8762683248947374</v>
      </c>
      <c r="AJ5842" s="1">
        <v>2.5078989255022721</v>
      </c>
      <c r="AK5842" s="1">
        <v>1.6377839168942865</v>
      </c>
    </row>
    <row r="5843" spans="1:37">
      <c r="A5843" t="s">
        <v>53</v>
      </c>
      <c r="B5843" s="2">
        <v>186</v>
      </c>
      <c r="C5843" t="s">
        <v>54</v>
      </c>
      <c r="D5843" s="2">
        <v>1991</v>
      </c>
      <c r="E5843" s="1">
        <v>3.627964004830786</v>
      </c>
      <c r="F5843" s="1">
        <v>4.0002709975022421</v>
      </c>
      <c r="G5843" s="1">
        <v>0.99847753338337952</v>
      </c>
      <c r="H5843" s="1">
        <v>1.0041276754717776</v>
      </c>
      <c r="I5843" s="1" t="s">
        <v>4</v>
      </c>
      <c r="J5843" s="1" t="s">
        <v>4</v>
      </c>
      <c r="K5843" s="1" t="s">
        <v>4</v>
      </c>
      <c r="L5843" s="1" t="s">
        <v>4</v>
      </c>
      <c r="M5843" s="1" t="s">
        <v>4</v>
      </c>
      <c r="N5843" s="1" t="s">
        <v>4</v>
      </c>
      <c r="O5843" s="1" t="s">
        <v>4</v>
      </c>
      <c r="P5843" s="1" t="s">
        <v>4</v>
      </c>
      <c r="Q5843" s="1" t="s">
        <v>4</v>
      </c>
      <c r="R5843" s="1" t="s">
        <v>4</v>
      </c>
      <c r="S5843" s="1" t="s">
        <v>4</v>
      </c>
      <c r="T5843" s="1" t="s">
        <v>4</v>
      </c>
      <c r="U5843" s="1" t="s">
        <v>4</v>
      </c>
      <c r="V5843" s="1" t="s">
        <v>4</v>
      </c>
      <c r="W5843" s="1" t="s">
        <v>4</v>
      </c>
      <c r="X5843" s="1" t="s">
        <v>4</v>
      </c>
      <c r="Y5843" s="1" t="s">
        <v>4</v>
      </c>
      <c r="Z5843" s="1" t="s">
        <v>4</v>
      </c>
      <c r="AA5843" s="1" t="s">
        <v>4</v>
      </c>
      <c r="AB5843" s="1" t="s">
        <v>4</v>
      </c>
      <c r="AC5843" s="1" t="s">
        <v>4</v>
      </c>
      <c r="AD5843" s="1" t="s">
        <v>4</v>
      </c>
      <c r="AE5843" s="1" t="s">
        <v>4</v>
      </c>
      <c r="AF5843" s="1" t="s">
        <v>4</v>
      </c>
      <c r="AG5843" s="1" t="s">
        <v>4</v>
      </c>
      <c r="AH5843" s="1" t="s">
        <v>4</v>
      </c>
      <c r="AI5843" s="1" t="s">
        <v>4</v>
      </c>
      <c r="AJ5843" s="1" t="s">
        <v>4</v>
      </c>
      <c r="AK5843" s="1" t="s">
        <v>4</v>
      </c>
    </row>
    <row r="5844" spans="1:37">
      <c r="A5844" t="s">
        <v>53</v>
      </c>
      <c r="B5844" s="2">
        <v>186</v>
      </c>
      <c r="C5844" t="s">
        <v>54</v>
      </c>
      <c r="D5844" s="2">
        <v>1992</v>
      </c>
      <c r="E5844" s="1">
        <v>4.8148119460245997</v>
      </c>
      <c r="F5844" s="1">
        <v>4.1694916854420505</v>
      </c>
      <c r="G5844" s="1">
        <v>4.7176428012649207</v>
      </c>
      <c r="H5844" s="1">
        <v>5.4154751057745143</v>
      </c>
      <c r="I5844" s="1">
        <v>5.9200772042528271</v>
      </c>
      <c r="J5844" s="1" t="s">
        <v>4</v>
      </c>
      <c r="K5844" s="1" t="s">
        <v>4</v>
      </c>
      <c r="L5844" s="1" t="s">
        <v>4</v>
      </c>
      <c r="M5844" s="1" t="s">
        <v>4</v>
      </c>
      <c r="N5844" s="1" t="s">
        <v>4</v>
      </c>
      <c r="O5844" s="1" t="s">
        <v>4</v>
      </c>
      <c r="P5844" s="1" t="s">
        <v>4</v>
      </c>
      <c r="Q5844" s="1" t="s">
        <v>4</v>
      </c>
      <c r="R5844" s="1" t="s">
        <v>4</v>
      </c>
      <c r="S5844" s="1" t="s">
        <v>4</v>
      </c>
      <c r="T5844" s="1" t="s">
        <v>4</v>
      </c>
      <c r="U5844" s="1" t="s">
        <v>4</v>
      </c>
      <c r="V5844" s="1" t="s">
        <v>4</v>
      </c>
      <c r="W5844" s="1" t="s">
        <v>4</v>
      </c>
      <c r="X5844" s="1" t="s">
        <v>4</v>
      </c>
      <c r="Y5844" s="1" t="s">
        <v>4</v>
      </c>
      <c r="Z5844" s="1" t="s">
        <v>4</v>
      </c>
      <c r="AA5844" s="1" t="s">
        <v>4</v>
      </c>
      <c r="AB5844" s="1" t="s">
        <v>4</v>
      </c>
      <c r="AC5844" s="1" t="s">
        <v>4</v>
      </c>
      <c r="AD5844" s="1" t="s">
        <v>4</v>
      </c>
      <c r="AE5844" s="1" t="s">
        <v>4</v>
      </c>
      <c r="AF5844" s="1" t="s">
        <v>4</v>
      </c>
      <c r="AG5844" s="1" t="s">
        <v>4</v>
      </c>
      <c r="AH5844" s="1" t="s">
        <v>4</v>
      </c>
      <c r="AI5844" s="1" t="s">
        <v>4</v>
      </c>
      <c r="AJ5844" s="1" t="s">
        <v>4</v>
      </c>
      <c r="AK5844" s="1" t="s">
        <v>4</v>
      </c>
    </row>
    <row r="5845" spans="1:37">
      <c r="A5845" t="s">
        <v>53</v>
      </c>
      <c r="B5845" s="2">
        <v>186</v>
      </c>
      <c r="C5845" t="s">
        <v>54</v>
      </c>
      <c r="D5845" s="2">
        <v>1993</v>
      </c>
      <c r="E5845" s="1">
        <v>4.3495322246731805</v>
      </c>
      <c r="F5845" s="1">
        <v>3.9704938714694382</v>
      </c>
      <c r="G5845" s="1">
        <v>4.784130162191147</v>
      </c>
      <c r="H5845" s="1">
        <v>4.9058317358710246</v>
      </c>
      <c r="I5845" s="1">
        <v>7.282852378710869</v>
      </c>
      <c r="J5845" s="1">
        <v>7.5169438011423395</v>
      </c>
      <c r="K5845" s="1" t="s">
        <v>4</v>
      </c>
      <c r="L5845" s="1" t="s">
        <v>4</v>
      </c>
      <c r="M5845" s="1" t="s">
        <v>4</v>
      </c>
      <c r="N5845" s="1" t="s">
        <v>4</v>
      </c>
      <c r="O5845" s="1" t="s">
        <v>4</v>
      </c>
      <c r="P5845" s="1" t="s">
        <v>4</v>
      </c>
      <c r="Q5845" s="1" t="s">
        <v>4</v>
      </c>
      <c r="R5845" s="1" t="s">
        <v>4</v>
      </c>
      <c r="S5845" s="1" t="s">
        <v>4</v>
      </c>
      <c r="T5845" s="1" t="s">
        <v>4</v>
      </c>
      <c r="U5845" s="1" t="s">
        <v>4</v>
      </c>
      <c r="V5845" s="1" t="s">
        <v>4</v>
      </c>
      <c r="W5845" s="1" t="s">
        <v>4</v>
      </c>
      <c r="X5845" s="1" t="s">
        <v>4</v>
      </c>
      <c r="Y5845" s="1" t="s">
        <v>4</v>
      </c>
      <c r="Z5845" s="1" t="s">
        <v>4</v>
      </c>
      <c r="AA5845" s="1" t="s">
        <v>4</v>
      </c>
      <c r="AB5845" s="1" t="s">
        <v>4</v>
      </c>
      <c r="AC5845" s="1" t="s">
        <v>4</v>
      </c>
      <c r="AD5845" s="1" t="s">
        <v>4</v>
      </c>
      <c r="AE5845" s="1" t="s">
        <v>4</v>
      </c>
      <c r="AF5845" s="1" t="s">
        <v>4</v>
      </c>
      <c r="AG5845" s="1" t="s">
        <v>4</v>
      </c>
      <c r="AH5845" s="1" t="s">
        <v>4</v>
      </c>
      <c r="AI5845" s="1" t="s">
        <v>4</v>
      </c>
      <c r="AJ5845" s="1" t="s">
        <v>4</v>
      </c>
      <c r="AK5845" s="1" t="s">
        <v>4</v>
      </c>
    </row>
    <row r="5846" spans="1:37">
      <c r="A5846" t="s">
        <v>53</v>
      </c>
      <c r="B5846" s="2">
        <v>186</v>
      </c>
      <c r="C5846" t="s">
        <v>54</v>
      </c>
      <c r="D5846" s="2">
        <v>1994</v>
      </c>
      <c r="E5846" s="1">
        <v>4.023009266755051</v>
      </c>
      <c r="F5846" s="1">
        <v>3.9336201751112077</v>
      </c>
      <c r="G5846" s="1">
        <v>4.4432588519274452</v>
      </c>
      <c r="H5846" s="1">
        <v>3.0329828439857653</v>
      </c>
      <c r="I5846" s="1">
        <v>-1.3999405564884437</v>
      </c>
      <c r="J5846" s="1">
        <v>-5.5213540239114849</v>
      </c>
      <c r="K5846" s="1">
        <v>-4.6683432701825511</v>
      </c>
      <c r="L5846" s="1" t="s">
        <v>4</v>
      </c>
      <c r="M5846" s="1" t="s">
        <v>4</v>
      </c>
      <c r="N5846" s="1" t="s">
        <v>4</v>
      </c>
      <c r="O5846" s="1" t="s">
        <v>4</v>
      </c>
      <c r="P5846" s="1" t="s">
        <v>4</v>
      </c>
      <c r="Q5846" s="1" t="s">
        <v>4</v>
      </c>
      <c r="R5846" s="1" t="s">
        <v>4</v>
      </c>
      <c r="S5846" s="1" t="s">
        <v>4</v>
      </c>
      <c r="T5846" s="1" t="s">
        <v>4</v>
      </c>
      <c r="U5846" s="1" t="s">
        <v>4</v>
      </c>
      <c r="V5846" s="1" t="s">
        <v>4</v>
      </c>
      <c r="W5846" s="1" t="s">
        <v>4</v>
      </c>
      <c r="X5846" s="1" t="s">
        <v>4</v>
      </c>
      <c r="Y5846" s="1" t="s">
        <v>4</v>
      </c>
      <c r="Z5846" s="1" t="s">
        <v>4</v>
      </c>
      <c r="AA5846" s="1" t="s">
        <v>4</v>
      </c>
      <c r="AB5846" s="1" t="s">
        <v>4</v>
      </c>
      <c r="AC5846" s="1" t="s">
        <v>4</v>
      </c>
      <c r="AD5846" s="1" t="s">
        <v>4</v>
      </c>
      <c r="AE5846" s="1" t="s">
        <v>4</v>
      </c>
      <c r="AF5846" s="1" t="s">
        <v>4</v>
      </c>
      <c r="AG5846" s="1" t="s">
        <v>4</v>
      </c>
      <c r="AH5846" s="1" t="s">
        <v>4</v>
      </c>
      <c r="AI5846" s="1" t="s">
        <v>4</v>
      </c>
      <c r="AJ5846" s="1" t="s">
        <v>4</v>
      </c>
      <c r="AK5846" s="1" t="s">
        <v>4</v>
      </c>
    </row>
    <row r="5847" spans="1:37">
      <c r="A5847" t="s">
        <v>53</v>
      </c>
      <c r="B5847" s="2">
        <v>186</v>
      </c>
      <c r="C5847" t="s">
        <v>54</v>
      </c>
      <c r="D5847" s="2">
        <v>1995</v>
      </c>
      <c r="E5847" s="1">
        <v>4.0447929366618007</v>
      </c>
      <c r="F5847" s="1">
        <v>3.8737545214291291</v>
      </c>
      <c r="G5847" s="1">
        <v>4.3349239576912169</v>
      </c>
      <c r="H5847" s="1">
        <v>3.6989930674885096</v>
      </c>
      <c r="I5847" s="1">
        <v>1.7014123252113489</v>
      </c>
      <c r="J5847" s="1">
        <v>3.2388964948543819</v>
      </c>
      <c r="K5847" s="1">
        <v>7.5204859202768093</v>
      </c>
      <c r="L5847" s="1">
        <v>7.5204859202768093</v>
      </c>
      <c r="M5847" s="1" t="s">
        <v>4</v>
      </c>
      <c r="N5847" s="1" t="s">
        <v>4</v>
      </c>
      <c r="O5847" s="1" t="s">
        <v>4</v>
      </c>
      <c r="P5847" s="1" t="s">
        <v>4</v>
      </c>
      <c r="Q5847" s="1" t="s">
        <v>4</v>
      </c>
      <c r="R5847" s="1" t="s">
        <v>4</v>
      </c>
      <c r="S5847" s="1" t="s">
        <v>4</v>
      </c>
      <c r="T5847" s="1" t="s">
        <v>4</v>
      </c>
      <c r="U5847" s="1" t="s">
        <v>4</v>
      </c>
      <c r="V5847" s="1" t="s">
        <v>4</v>
      </c>
      <c r="W5847" s="1" t="s">
        <v>4</v>
      </c>
      <c r="X5847" s="1" t="s">
        <v>4</v>
      </c>
      <c r="Y5847" s="1" t="s">
        <v>4</v>
      </c>
      <c r="Z5847" s="1" t="s">
        <v>4</v>
      </c>
      <c r="AA5847" s="1" t="s">
        <v>4</v>
      </c>
      <c r="AB5847" s="1" t="s">
        <v>4</v>
      </c>
      <c r="AC5847" s="1" t="s">
        <v>4</v>
      </c>
      <c r="AD5847" s="1" t="s">
        <v>4</v>
      </c>
      <c r="AE5847" s="1" t="s">
        <v>4</v>
      </c>
      <c r="AF5847" s="1" t="s">
        <v>4</v>
      </c>
      <c r="AG5847" s="1" t="s">
        <v>4</v>
      </c>
      <c r="AH5847" s="1" t="s">
        <v>4</v>
      </c>
      <c r="AI5847" s="1" t="s">
        <v>4</v>
      </c>
      <c r="AJ5847" s="1" t="s">
        <v>4</v>
      </c>
      <c r="AK5847" s="1" t="s">
        <v>4</v>
      </c>
    </row>
    <row r="5848" spans="1:37">
      <c r="A5848" t="s">
        <v>53</v>
      </c>
      <c r="B5848" s="2">
        <v>186</v>
      </c>
      <c r="C5848" t="s">
        <v>54</v>
      </c>
      <c r="D5848" s="2">
        <v>1996</v>
      </c>
      <c r="E5848" s="1" t="s">
        <v>4</v>
      </c>
      <c r="F5848" s="1">
        <v>3.6314179211562214</v>
      </c>
      <c r="G5848" s="1">
        <v>4.0250390173510953</v>
      </c>
      <c r="H5848" s="1">
        <v>3.7194037720857942</v>
      </c>
      <c r="I5848" s="1">
        <v>3.7119716786175205</v>
      </c>
      <c r="J5848" s="1">
        <v>4.2653811604522529</v>
      </c>
      <c r="K5848" s="1">
        <v>4.7500035291203835</v>
      </c>
      <c r="L5848" s="1">
        <v>7.1325367573928711</v>
      </c>
      <c r="M5848" s="1">
        <v>6.9458631256384074</v>
      </c>
      <c r="N5848" s="1" t="s">
        <v>4</v>
      </c>
      <c r="O5848" s="1" t="s">
        <v>4</v>
      </c>
      <c r="P5848" s="1" t="s">
        <v>4</v>
      </c>
      <c r="Q5848" s="1" t="s">
        <v>4</v>
      </c>
      <c r="R5848" s="1" t="s">
        <v>4</v>
      </c>
      <c r="S5848" s="1" t="s">
        <v>4</v>
      </c>
      <c r="T5848" s="1" t="s">
        <v>4</v>
      </c>
      <c r="U5848" s="1" t="s">
        <v>4</v>
      </c>
      <c r="V5848" s="1" t="s">
        <v>4</v>
      </c>
      <c r="W5848" s="1" t="s">
        <v>4</v>
      </c>
      <c r="X5848" s="1" t="s">
        <v>4</v>
      </c>
      <c r="Y5848" s="1" t="s">
        <v>4</v>
      </c>
      <c r="Z5848" s="1" t="s">
        <v>4</v>
      </c>
      <c r="AA5848" s="1" t="s">
        <v>4</v>
      </c>
      <c r="AB5848" s="1" t="s">
        <v>4</v>
      </c>
      <c r="AC5848" s="1" t="s">
        <v>4</v>
      </c>
      <c r="AD5848" s="1" t="s">
        <v>4</v>
      </c>
      <c r="AE5848" s="1" t="s">
        <v>4</v>
      </c>
      <c r="AF5848" s="1" t="s">
        <v>4</v>
      </c>
      <c r="AG5848" s="1" t="s">
        <v>4</v>
      </c>
      <c r="AH5848" s="1" t="s">
        <v>4</v>
      </c>
      <c r="AI5848" s="1" t="s">
        <v>4</v>
      </c>
      <c r="AJ5848" s="1" t="s">
        <v>4</v>
      </c>
      <c r="AK5848" s="1" t="s">
        <v>4</v>
      </c>
    </row>
    <row r="5849" spans="1:37">
      <c r="A5849" t="s">
        <v>53</v>
      </c>
      <c r="B5849" s="2">
        <v>186</v>
      </c>
      <c r="C5849" t="s">
        <v>54</v>
      </c>
      <c r="D5849" s="2">
        <v>1997</v>
      </c>
      <c r="E5849" s="1" t="s">
        <v>4</v>
      </c>
      <c r="F5849" s="1" t="s">
        <v>4</v>
      </c>
      <c r="G5849" s="1">
        <v>3.9617738725715723</v>
      </c>
      <c r="H5849" s="1">
        <v>3.5301137927516546</v>
      </c>
      <c r="I5849" s="1">
        <v>4.3553689509509441</v>
      </c>
      <c r="J5849" s="1">
        <v>4.3800718356734158</v>
      </c>
      <c r="K5849" s="1">
        <v>2.7500032159481602</v>
      </c>
      <c r="L5849" s="1">
        <v>5.3796002518237795</v>
      </c>
      <c r="M5849" s="1">
        <v>7.5453677172874878</v>
      </c>
      <c r="N5849" s="1">
        <v>7.5751701289398232</v>
      </c>
      <c r="O5849" s="1" t="s">
        <v>4</v>
      </c>
      <c r="P5849" s="1" t="s">
        <v>4</v>
      </c>
      <c r="Q5849" s="1" t="s">
        <v>4</v>
      </c>
      <c r="R5849" s="1" t="s">
        <v>4</v>
      </c>
      <c r="S5849" s="1" t="s">
        <v>4</v>
      </c>
      <c r="T5849" s="1" t="s">
        <v>4</v>
      </c>
      <c r="U5849" s="1" t="s">
        <v>4</v>
      </c>
      <c r="V5849" s="1" t="s">
        <v>4</v>
      </c>
      <c r="W5849" s="1" t="s">
        <v>4</v>
      </c>
      <c r="X5849" s="1" t="s">
        <v>4</v>
      </c>
      <c r="Y5849" s="1" t="s">
        <v>4</v>
      </c>
      <c r="Z5849" s="1" t="s">
        <v>4</v>
      </c>
      <c r="AA5849" s="1" t="s">
        <v>4</v>
      </c>
      <c r="AB5849" s="1" t="s">
        <v>4</v>
      </c>
      <c r="AC5849" s="1" t="s">
        <v>4</v>
      </c>
      <c r="AD5849" s="1" t="s">
        <v>4</v>
      </c>
      <c r="AE5849" s="1" t="s">
        <v>4</v>
      </c>
      <c r="AF5849" s="1" t="s">
        <v>4</v>
      </c>
      <c r="AG5849" s="1" t="s">
        <v>4</v>
      </c>
      <c r="AH5849" s="1" t="s">
        <v>4</v>
      </c>
      <c r="AI5849" s="1" t="s">
        <v>4</v>
      </c>
      <c r="AJ5849" s="1" t="s">
        <v>4</v>
      </c>
      <c r="AK5849" s="1" t="s">
        <v>4</v>
      </c>
    </row>
    <row r="5850" spans="1:37">
      <c r="A5850" t="s">
        <v>53</v>
      </c>
      <c r="B5850" s="2">
        <v>186</v>
      </c>
      <c r="C5850" t="s">
        <v>54</v>
      </c>
      <c r="D5850" s="2">
        <v>1998</v>
      </c>
      <c r="E5850" s="1" t="s">
        <v>4</v>
      </c>
      <c r="F5850" s="1" t="s">
        <v>4</v>
      </c>
      <c r="G5850" s="1" t="s">
        <v>4</v>
      </c>
      <c r="H5850" s="1">
        <v>3.4171672377850904</v>
      </c>
      <c r="I5850" s="1">
        <v>4.5251674244224604</v>
      </c>
      <c r="J5850" s="1">
        <v>4.8262893321456612</v>
      </c>
      <c r="K5850" s="1">
        <v>3.00000149041737</v>
      </c>
      <c r="L5850" s="1">
        <v>3.9107783661124884</v>
      </c>
      <c r="M5850" s="1">
        <v>3.7017026531971586</v>
      </c>
      <c r="N5850" s="1">
        <v>2.7852655729144749</v>
      </c>
      <c r="O5850" s="1">
        <v>3.0918663331112262</v>
      </c>
      <c r="P5850" s="1" t="s">
        <v>4</v>
      </c>
      <c r="Q5850" s="1" t="s">
        <v>4</v>
      </c>
      <c r="R5850" s="1" t="s">
        <v>4</v>
      </c>
      <c r="S5850" s="1" t="s">
        <v>4</v>
      </c>
      <c r="T5850" s="1" t="s">
        <v>4</v>
      </c>
      <c r="U5850" s="1" t="s">
        <v>4</v>
      </c>
      <c r="V5850" s="1" t="s">
        <v>4</v>
      </c>
      <c r="W5850" s="1" t="s">
        <v>4</v>
      </c>
      <c r="X5850" s="1" t="s">
        <v>4</v>
      </c>
      <c r="Y5850" s="1" t="s">
        <v>4</v>
      </c>
      <c r="Z5850" s="1" t="s">
        <v>4</v>
      </c>
      <c r="AA5850" s="1" t="s">
        <v>4</v>
      </c>
      <c r="AB5850" s="1" t="s">
        <v>4</v>
      </c>
      <c r="AC5850" s="1" t="s">
        <v>4</v>
      </c>
      <c r="AD5850" s="1" t="s">
        <v>4</v>
      </c>
      <c r="AE5850" s="1" t="s">
        <v>4</v>
      </c>
      <c r="AF5850" s="1" t="s">
        <v>4</v>
      </c>
      <c r="AG5850" s="1" t="s">
        <v>4</v>
      </c>
      <c r="AH5850" s="1" t="s">
        <v>4</v>
      </c>
      <c r="AI5850" s="1" t="s">
        <v>4</v>
      </c>
      <c r="AJ5850" s="1" t="s">
        <v>4</v>
      </c>
      <c r="AK5850" s="1" t="s">
        <v>4</v>
      </c>
    </row>
    <row r="5851" spans="1:37">
      <c r="A5851" t="s">
        <v>53</v>
      </c>
      <c r="B5851" s="2">
        <v>186</v>
      </c>
      <c r="C5851" t="s">
        <v>54</v>
      </c>
      <c r="D5851" s="2">
        <v>1999</v>
      </c>
      <c r="E5851" s="1" t="s">
        <v>4</v>
      </c>
      <c r="F5851" s="1" t="s">
        <v>4</v>
      </c>
      <c r="G5851" s="1" t="s">
        <v>4</v>
      </c>
      <c r="H5851" s="1" t="s">
        <v>4</v>
      </c>
      <c r="I5851" s="1">
        <v>4.4217487138596301</v>
      </c>
      <c r="J5851" s="1">
        <v>5.0944669365722062</v>
      </c>
      <c r="K5851" s="1">
        <v>3.0000002894014166</v>
      </c>
      <c r="L5851" s="1">
        <v>2.5002714349514621</v>
      </c>
      <c r="M5851" s="1">
        <v>1.7707303048998257</v>
      </c>
      <c r="N5851" s="1">
        <v>1.229375220166351</v>
      </c>
      <c r="O5851" s="1">
        <v>-5.0185425884751051</v>
      </c>
      <c r="P5851" s="1">
        <v>-5.0185425884751051</v>
      </c>
      <c r="Q5851" s="1" t="s">
        <v>4</v>
      </c>
      <c r="R5851" s="1" t="s">
        <v>4</v>
      </c>
      <c r="S5851" s="1" t="s">
        <v>4</v>
      </c>
      <c r="T5851" s="1" t="s">
        <v>4</v>
      </c>
      <c r="U5851" s="1" t="s">
        <v>4</v>
      </c>
      <c r="V5851" s="1" t="s">
        <v>4</v>
      </c>
      <c r="W5851" s="1" t="s">
        <v>4</v>
      </c>
      <c r="X5851" s="1" t="s">
        <v>4</v>
      </c>
      <c r="Y5851" s="1" t="s">
        <v>4</v>
      </c>
      <c r="Z5851" s="1" t="s">
        <v>4</v>
      </c>
      <c r="AA5851" s="1" t="s">
        <v>4</v>
      </c>
      <c r="AB5851" s="1" t="s">
        <v>4</v>
      </c>
      <c r="AC5851" s="1" t="s">
        <v>4</v>
      </c>
      <c r="AD5851" s="1" t="s">
        <v>4</v>
      </c>
      <c r="AE5851" s="1" t="s">
        <v>4</v>
      </c>
      <c r="AF5851" s="1" t="s">
        <v>4</v>
      </c>
      <c r="AG5851" s="1" t="s">
        <v>4</v>
      </c>
      <c r="AH5851" s="1" t="s">
        <v>4</v>
      </c>
      <c r="AI5851" s="1" t="s">
        <v>4</v>
      </c>
      <c r="AJ5851" s="1" t="s">
        <v>4</v>
      </c>
      <c r="AK5851" s="1" t="s">
        <v>4</v>
      </c>
    </row>
    <row r="5852" spans="1:37">
      <c r="A5852" t="s">
        <v>53</v>
      </c>
      <c r="B5852" s="2">
        <v>186</v>
      </c>
      <c r="C5852" t="s">
        <v>54</v>
      </c>
      <c r="D5852" s="2">
        <v>2000</v>
      </c>
      <c r="E5852" s="1" t="s">
        <v>4</v>
      </c>
      <c r="F5852" s="1" t="s">
        <v>4</v>
      </c>
      <c r="G5852" s="1" t="s">
        <v>4</v>
      </c>
      <c r="H5852" s="1" t="s">
        <v>4</v>
      </c>
      <c r="I5852" s="1" t="s">
        <v>4</v>
      </c>
      <c r="J5852" s="1">
        <v>5.09949555249265</v>
      </c>
      <c r="K5852" s="1">
        <v>2.9999969795482473</v>
      </c>
      <c r="L5852" s="1">
        <v>1.9809079194093249</v>
      </c>
      <c r="M5852" s="1">
        <v>3.045280849134091</v>
      </c>
      <c r="N5852" s="1">
        <v>2.603490960609145</v>
      </c>
      <c r="O5852" s="1">
        <v>4.585553848116608</v>
      </c>
      <c r="P5852" s="1">
        <v>7.5020654674735621</v>
      </c>
      <c r="Q5852" s="1">
        <v>7.359723811803498</v>
      </c>
      <c r="R5852" s="1" t="s">
        <v>4</v>
      </c>
      <c r="S5852" s="1" t="s">
        <v>4</v>
      </c>
      <c r="T5852" s="1" t="s">
        <v>4</v>
      </c>
      <c r="U5852" s="1" t="s">
        <v>4</v>
      </c>
      <c r="V5852" s="1" t="s">
        <v>4</v>
      </c>
      <c r="W5852" s="1" t="s">
        <v>4</v>
      </c>
      <c r="X5852" s="1" t="s">
        <v>4</v>
      </c>
      <c r="Y5852" s="1" t="s">
        <v>4</v>
      </c>
      <c r="Z5852" s="1" t="s">
        <v>4</v>
      </c>
      <c r="AA5852" s="1" t="s">
        <v>4</v>
      </c>
      <c r="AB5852" s="1" t="s">
        <v>4</v>
      </c>
      <c r="AC5852" s="1" t="s">
        <v>4</v>
      </c>
      <c r="AD5852" s="1" t="s">
        <v>4</v>
      </c>
      <c r="AE5852" s="1" t="s">
        <v>4</v>
      </c>
      <c r="AF5852" s="1" t="s">
        <v>4</v>
      </c>
      <c r="AG5852" s="1" t="s">
        <v>4</v>
      </c>
      <c r="AH5852" s="1" t="s">
        <v>4</v>
      </c>
      <c r="AI5852" s="1" t="s">
        <v>4</v>
      </c>
      <c r="AJ5852" s="1" t="s">
        <v>4</v>
      </c>
      <c r="AK5852" s="1" t="s">
        <v>4</v>
      </c>
    </row>
    <row r="5853" spans="1:37">
      <c r="A5853" t="s">
        <v>53</v>
      </c>
      <c r="B5853" s="2">
        <v>186</v>
      </c>
      <c r="C5853" t="s">
        <v>54</v>
      </c>
      <c r="D5853" s="2">
        <v>2001</v>
      </c>
      <c r="E5853" s="1" t="s">
        <v>4</v>
      </c>
      <c r="F5853" s="1" t="s">
        <v>4</v>
      </c>
      <c r="G5853" s="1" t="s">
        <v>4</v>
      </c>
      <c r="H5853" s="1" t="s">
        <v>4</v>
      </c>
      <c r="I5853" s="1" t="s">
        <v>4</v>
      </c>
      <c r="J5853" s="1" t="s">
        <v>4</v>
      </c>
      <c r="K5853" s="1">
        <v>2.9999995226199339</v>
      </c>
      <c r="L5853" s="1">
        <v>2.0006760578709759</v>
      </c>
      <c r="M5853" s="1">
        <v>4.0181074689960239</v>
      </c>
      <c r="N5853" s="1">
        <v>4.3994204423999594</v>
      </c>
      <c r="O5853" s="1">
        <v>5.5129014617055327</v>
      </c>
      <c r="P5853" s="1">
        <v>-4.2999999999999927</v>
      </c>
      <c r="Q5853" s="1">
        <v>-7.3876023363256271</v>
      </c>
      <c r="R5853" s="1">
        <v>-7.4947451940269634</v>
      </c>
      <c r="S5853" s="1" t="s">
        <v>4</v>
      </c>
      <c r="T5853" s="1" t="s">
        <v>4</v>
      </c>
      <c r="U5853" s="1" t="s">
        <v>4</v>
      </c>
      <c r="V5853" s="1" t="s">
        <v>4</v>
      </c>
      <c r="W5853" s="1" t="s">
        <v>4</v>
      </c>
      <c r="X5853" s="1" t="s">
        <v>4</v>
      </c>
      <c r="Y5853" s="1" t="s">
        <v>4</v>
      </c>
      <c r="Z5853" s="1" t="s">
        <v>4</v>
      </c>
      <c r="AA5853" s="1" t="s">
        <v>4</v>
      </c>
      <c r="AB5853" s="1" t="s">
        <v>4</v>
      </c>
      <c r="AC5853" s="1" t="s">
        <v>4</v>
      </c>
      <c r="AD5853" s="1" t="s">
        <v>4</v>
      </c>
      <c r="AE5853" s="1" t="s">
        <v>4</v>
      </c>
      <c r="AF5853" s="1" t="s">
        <v>4</v>
      </c>
      <c r="AG5853" s="1" t="s">
        <v>4</v>
      </c>
      <c r="AH5853" s="1" t="s">
        <v>4</v>
      </c>
      <c r="AI5853" s="1" t="s">
        <v>4</v>
      </c>
      <c r="AJ5853" s="1" t="s">
        <v>4</v>
      </c>
      <c r="AK5853" s="1" t="s">
        <v>4</v>
      </c>
    </row>
    <row r="5854" spans="1:37">
      <c r="A5854" t="s">
        <v>53</v>
      </c>
      <c r="B5854" s="2">
        <v>186</v>
      </c>
      <c r="C5854" t="s">
        <v>54</v>
      </c>
      <c r="D5854" s="2">
        <v>2002</v>
      </c>
      <c r="E5854" s="1" t="s">
        <v>4</v>
      </c>
      <c r="F5854" s="1" t="s">
        <v>4</v>
      </c>
      <c r="G5854" s="1" t="s">
        <v>4</v>
      </c>
      <c r="H5854" s="1" t="s">
        <v>4</v>
      </c>
      <c r="I5854" s="1" t="s">
        <v>4</v>
      </c>
      <c r="J5854" s="1" t="s">
        <v>4</v>
      </c>
      <c r="K5854" s="1" t="s">
        <v>4</v>
      </c>
      <c r="L5854" s="1">
        <v>2.0178450003039528</v>
      </c>
      <c r="M5854" s="1">
        <v>5.0347825665614243</v>
      </c>
      <c r="N5854" s="1">
        <v>5.8910453196061585</v>
      </c>
      <c r="O5854" s="1">
        <v>5.6396718173362226</v>
      </c>
      <c r="P5854" s="1">
        <v>5.9000000000002162</v>
      </c>
      <c r="Q5854" s="1">
        <v>3.8785448274381684</v>
      </c>
      <c r="R5854" s="1">
        <v>7.7777266325917305</v>
      </c>
      <c r="S5854" s="1">
        <v>7.8772670752200957</v>
      </c>
      <c r="T5854" s="1" t="s">
        <v>4</v>
      </c>
      <c r="U5854" s="1" t="s">
        <v>4</v>
      </c>
      <c r="V5854" s="1" t="s">
        <v>4</v>
      </c>
      <c r="W5854" s="1" t="s">
        <v>4</v>
      </c>
      <c r="X5854" s="1" t="s">
        <v>4</v>
      </c>
      <c r="Y5854" s="1" t="s">
        <v>4</v>
      </c>
      <c r="Z5854" s="1" t="s">
        <v>4</v>
      </c>
      <c r="AA5854" s="1" t="s">
        <v>4</v>
      </c>
      <c r="AB5854" s="1" t="s">
        <v>4</v>
      </c>
      <c r="AC5854" s="1" t="s">
        <v>4</v>
      </c>
      <c r="AD5854" s="1" t="s">
        <v>4</v>
      </c>
      <c r="AE5854" s="1" t="s">
        <v>4</v>
      </c>
      <c r="AF5854" s="1" t="s">
        <v>4</v>
      </c>
      <c r="AG5854" s="1" t="s">
        <v>4</v>
      </c>
      <c r="AH5854" s="1" t="s">
        <v>4</v>
      </c>
      <c r="AI5854" s="1" t="s">
        <v>4</v>
      </c>
      <c r="AJ5854" s="1" t="s">
        <v>4</v>
      </c>
      <c r="AK5854" s="1" t="s">
        <v>4</v>
      </c>
    </row>
    <row r="5855" spans="1:37">
      <c r="A5855" t="s">
        <v>53</v>
      </c>
      <c r="B5855" s="2">
        <v>186</v>
      </c>
      <c r="C5855" t="s">
        <v>54</v>
      </c>
      <c r="D5855" s="2">
        <v>2003</v>
      </c>
      <c r="E5855" s="1" t="s">
        <v>4</v>
      </c>
      <c r="F5855" s="1" t="s">
        <v>4</v>
      </c>
      <c r="G5855" s="1" t="s">
        <v>4</v>
      </c>
      <c r="H5855" s="1" t="s">
        <v>4</v>
      </c>
      <c r="I5855" s="1" t="s">
        <v>4</v>
      </c>
      <c r="J5855" s="1" t="s">
        <v>4</v>
      </c>
      <c r="K5855" s="1" t="s">
        <v>4</v>
      </c>
      <c r="L5855" s="1" t="s">
        <v>4</v>
      </c>
      <c r="M5855" s="1">
        <v>6.2015996382337901</v>
      </c>
      <c r="N5855" s="1">
        <v>5.4061446685963688</v>
      </c>
      <c r="O5855" s="1">
        <v>5.5828616288090771</v>
      </c>
      <c r="P5855" s="1">
        <v>4.8999999999999044</v>
      </c>
      <c r="Q5855" s="1">
        <v>5.0178084574887372</v>
      </c>
      <c r="R5855" s="1">
        <v>5.2896860847065241</v>
      </c>
      <c r="S5855" s="1">
        <v>5.7829692185710657</v>
      </c>
      <c r="T5855" s="1">
        <v>5.7944162282018263</v>
      </c>
      <c r="U5855" s="1" t="s">
        <v>4</v>
      </c>
      <c r="V5855" s="1" t="s">
        <v>4</v>
      </c>
      <c r="W5855" s="1" t="s">
        <v>4</v>
      </c>
      <c r="X5855" s="1" t="s">
        <v>4</v>
      </c>
      <c r="Y5855" s="1" t="s">
        <v>4</v>
      </c>
      <c r="Z5855" s="1" t="s">
        <v>4</v>
      </c>
      <c r="AA5855" s="1" t="s">
        <v>4</v>
      </c>
      <c r="AB5855" s="1" t="s">
        <v>4</v>
      </c>
      <c r="AC5855" s="1" t="s">
        <v>4</v>
      </c>
      <c r="AD5855" s="1" t="s">
        <v>4</v>
      </c>
      <c r="AE5855" s="1" t="s">
        <v>4</v>
      </c>
      <c r="AF5855" s="1" t="s">
        <v>4</v>
      </c>
      <c r="AG5855" s="1" t="s">
        <v>4</v>
      </c>
      <c r="AH5855" s="1" t="s">
        <v>4</v>
      </c>
      <c r="AI5855" s="1" t="s">
        <v>4</v>
      </c>
      <c r="AJ5855" s="1" t="s">
        <v>4</v>
      </c>
      <c r="AK5855" s="1" t="s">
        <v>4</v>
      </c>
    </row>
    <row r="5856" spans="1:37">
      <c r="A5856" t="s">
        <v>53</v>
      </c>
      <c r="B5856" s="2">
        <v>186</v>
      </c>
      <c r="C5856" t="s">
        <v>54</v>
      </c>
      <c r="D5856" s="2">
        <v>2004</v>
      </c>
      <c r="E5856" s="1" t="s">
        <v>4</v>
      </c>
      <c r="F5856" s="1" t="s">
        <v>4</v>
      </c>
      <c r="G5856" s="1" t="s">
        <v>4</v>
      </c>
      <c r="H5856" s="1" t="s">
        <v>4</v>
      </c>
      <c r="I5856" s="1" t="s">
        <v>4</v>
      </c>
      <c r="J5856" s="1" t="s">
        <v>4</v>
      </c>
      <c r="K5856" s="1" t="s">
        <v>4</v>
      </c>
      <c r="L5856" s="1" t="s">
        <v>4</v>
      </c>
      <c r="M5856" s="1" t="s">
        <v>4</v>
      </c>
      <c r="N5856" s="1">
        <v>5.4165380511583372</v>
      </c>
      <c r="O5856" s="1">
        <v>5.0416818367610805</v>
      </c>
      <c r="P5856" s="1">
        <v>4.8000000000002041</v>
      </c>
      <c r="Q5856" s="1">
        <v>4.9967693962847282</v>
      </c>
      <c r="R5856" s="1">
        <v>4.956607787438938</v>
      </c>
      <c r="S5856" s="1">
        <v>7.0000000000001394</v>
      </c>
      <c r="T5856" s="1">
        <v>8.9313071252980372</v>
      </c>
      <c r="U5856" s="1">
        <v>8.9312524504881807</v>
      </c>
      <c r="V5856" s="1" t="s">
        <v>4</v>
      </c>
      <c r="W5856" s="1" t="s">
        <v>4</v>
      </c>
      <c r="X5856" s="1" t="s">
        <v>4</v>
      </c>
      <c r="Y5856" s="1" t="s">
        <v>4</v>
      </c>
      <c r="Z5856" s="1" t="s">
        <v>4</v>
      </c>
      <c r="AA5856" s="1" t="s">
        <v>4</v>
      </c>
      <c r="AB5856" s="1" t="s">
        <v>4</v>
      </c>
      <c r="AC5856" s="1" t="s">
        <v>4</v>
      </c>
      <c r="AD5856" s="1" t="s">
        <v>4</v>
      </c>
      <c r="AE5856" s="1" t="s">
        <v>4</v>
      </c>
      <c r="AF5856" s="1" t="s">
        <v>4</v>
      </c>
      <c r="AG5856" s="1" t="s">
        <v>4</v>
      </c>
      <c r="AH5856" s="1" t="s">
        <v>4</v>
      </c>
      <c r="AI5856" s="1" t="s">
        <v>4</v>
      </c>
      <c r="AJ5856" s="1" t="s">
        <v>4</v>
      </c>
      <c r="AK5856" s="1" t="s">
        <v>4</v>
      </c>
    </row>
    <row r="5857" spans="1:37">
      <c r="A5857" t="s">
        <v>53</v>
      </c>
      <c r="B5857" s="2">
        <v>186</v>
      </c>
      <c r="C5857" t="s">
        <v>54</v>
      </c>
      <c r="D5857" s="2">
        <v>2005</v>
      </c>
      <c r="E5857" s="1" t="s">
        <v>4</v>
      </c>
      <c r="F5857" s="1" t="s">
        <v>4</v>
      </c>
      <c r="G5857" s="1" t="s">
        <v>4</v>
      </c>
      <c r="H5857" s="1" t="s">
        <v>4</v>
      </c>
      <c r="I5857" s="1" t="s">
        <v>4</v>
      </c>
      <c r="J5857" s="1" t="s">
        <v>4</v>
      </c>
      <c r="K5857" s="1" t="s">
        <v>4</v>
      </c>
      <c r="L5857" s="1" t="s">
        <v>4</v>
      </c>
      <c r="M5857" s="1" t="s">
        <v>4</v>
      </c>
      <c r="N5857" s="1" t="s">
        <v>4</v>
      </c>
      <c r="O5857" s="1">
        <v>5.0389245723951426</v>
      </c>
      <c r="P5857" s="1">
        <v>4.7999999999995158</v>
      </c>
      <c r="Q5857" s="1">
        <v>5.04270528972528</v>
      </c>
      <c r="R5857" s="1">
        <v>4.9797710971615894</v>
      </c>
      <c r="S5857" s="1">
        <v>4.999999999999849</v>
      </c>
      <c r="T5857" s="1">
        <v>5.0000000000000044</v>
      </c>
      <c r="U5857" s="1">
        <v>7.3801361595287496</v>
      </c>
      <c r="V5857" s="1">
        <v>7.3800414066557796</v>
      </c>
      <c r="W5857" s="1" t="s">
        <v>4</v>
      </c>
      <c r="X5857" s="1" t="s">
        <v>4</v>
      </c>
      <c r="Y5857" s="1" t="s">
        <v>4</v>
      </c>
      <c r="Z5857" s="1" t="s">
        <v>4</v>
      </c>
      <c r="AA5857" s="1" t="s">
        <v>4</v>
      </c>
      <c r="AB5857" s="1" t="s">
        <v>4</v>
      </c>
      <c r="AC5857" s="1" t="s">
        <v>4</v>
      </c>
      <c r="AD5857" s="1" t="s">
        <v>4</v>
      </c>
      <c r="AE5857" s="1" t="s">
        <v>4</v>
      </c>
      <c r="AF5857" s="1" t="s">
        <v>4</v>
      </c>
      <c r="AG5857" s="1" t="s">
        <v>4</v>
      </c>
      <c r="AH5857" s="1" t="s">
        <v>4</v>
      </c>
      <c r="AI5857" s="1" t="s">
        <v>4</v>
      </c>
      <c r="AJ5857" s="1" t="s">
        <v>4</v>
      </c>
      <c r="AK5857" s="1" t="s">
        <v>4</v>
      </c>
    </row>
    <row r="5858" spans="1:37">
      <c r="A5858" t="s">
        <v>53</v>
      </c>
      <c r="B5858" s="2">
        <v>186</v>
      </c>
      <c r="C5858" t="s">
        <v>54</v>
      </c>
      <c r="D5858" s="2">
        <v>2006</v>
      </c>
      <c r="E5858" s="1" t="s">
        <v>4</v>
      </c>
      <c r="F5858" s="1" t="s">
        <v>4</v>
      </c>
      <c r="G5858" s="1" t="s">
        <v>4</v>
      </c>
      <c r="H5858" s="1" t="s">
        <v>4</v>
      </c>
      <c r="I5858" s="1" t="s">
        <v>4</v>
      </c>
      <c r="J5858" s="1" t="s">
        <v>4</v>
      </c>
      <c r="K5858" s="1" t="s">
        <v>4</v>
      </c>
      <c r="L5858" s="1" t="s">
        <v>4</v>
      </c>
      <c r="M5858" s="1" t="s">
        <v>4</v>
      </c>
      <c r="N5858" s="1" t="s">
        <v>4</v>
      </c>
      <c r="O5858" s="1" t="s">
        <v>4</v>
      </c>
      <c r="P5858" s="1">
        <v>5.0000000000004041</v>
      </c>
      <c r="Q5858" s="1">
        <v>5.002541183641851</v>
      </c>
      <c r="R5858" s="1">
        <v>5.0354785173140737</v>
      </c>
      <c r="S5858" s="1">
        <v>5.0000000000002709</v>
      </c>
      <c r="T5858" s="1">
        <v>5.0000000000000044</v>
      </c>
      <c r="U5858" s="1">
        <v>5.0000000000000044</v>
      </c>
      <c r="V5858" s="1">
        <v>6.0988820078893058</v>
      </c>
      <c r="W5858" s="1">
        <v>6.8934889983264247</v>
      </c>
      <c r="X5858" s="1" t="s">
        <v>4</v>
      </c>
      <c r="Y5858" s="1" t="s">
        <v>4</v>
      </c>
      <c r="Z5858" s="1" t="s">
        <v>4</v>
      </c>
      <c r="AA5858" s="1" t="s">
        <v>4</v>
      </c>
      <c r="AB5858" s="1" t="s">
        <v>4</v>
      </c>
      <c r="AC5858" s="1" t="s">
        <v>4</v>
      </c>
      <c r="AD5858" s="1" t="s">
        <v>4</v>
      </c>
      <c r="AE5858" s="1" t="s">
        <v>4</v>
      </c>
      <c r="AF5858" s="1" t="s">
        <v>4</v>
      </c>
      <c r="AG5858" s="1" t="s">
        <v>4</v>
      </c>
      <c r="AH5858" s="1" t="s">
        <v>4</v>
      </c>
      <c r="AI5858" s="1" t="s">
        <v>4</v>
      </c>
      <c r="AJ5858" s="1" t="s">
        <v>4</v>
      </c>
      <c r="AK5858" s="1" t="s">
        <v>4</v>
      </c>
    </row>
    <row r="5859" spans="1:37">
      <c r="A5859" t="s">
        <v>53</v>
      </c>
      <c r="B5859" s="2">
        <v>186</v>
      </c>
      <c r="C5859" t="s">
        <v>54</v>
      </c>
      <c r="D5859" s="2">
        <v>2007</v>
      </c>
      <c r="E5859" s="1" t="s">
        <v>4</v>
      </c>
      <c r="F5859" s="1" t="s">
        <v>4</v>
      </c>
      <c r="G5859" s="1" t="s">
        <v>4</v>
      </c>
      <c r="H5859" s="1" t="s">
        <v>4</v>
      </c>
      <c r="I5859" s="1" t="s">
        <v>4</v>
      </c>
      <c r="J5859" s="1" t="s">
        <v>4</v>
      </c>
      <c r="K5859" s="1" t="s">
        <v>4</v>
      </c>
      <c r="L5859" s="1" t="s">
        <v>4</v>
      </c>
      <c r="M5859" s="1" t="s">
        <v>4</v>
      </c>
      <c r="N5859" s="1" t="s">
        <v>4</v>
      </c>
      <c r="O5859" s="1" t="s">
        <v>4</v>
      </c>
      <c r="P5859" s="1" t="s">
        <v>4</v>
      </c>
      <c r="Q5859" s="1">
        <v>5.0000000000000488</v>
      </c>
      <c r="R5859" s="1">
        <v>4.9727921383022178</v>
      </c>
      <c r="S5859" s="1">
        <v>4.9999999999997602</v>
      </c>
      <c r="T5859" s="1">
        <v>4.9999999999999822</v>
      </c>
      <c r="U5859" s="1">
        <v>5.0000000000000044</v>
      </c>
      <c r="V5859" s="1">
        <v>4.9999999999999822</v>
      </c>
      <c r="W5859" s="1">
        <v>4.6206880582586152</v>
      </c>
      <c r="X5859" s="1">
        <v>4.6685791111526376</v>
      </c>
      <c r="Y5859" s="1" t="s">
        <v>4</v>
      </c>
      <c r="Z5859" s="1" t="s">
        <v>4</v>
      </c>
      <c r="AA5859" s="1" t="s">
        <v>4</v>
      </c>
      <c r="AB5859" s="1" t="s">
        <v>4</v>
      </c>
      <c r="AC5859" s="1" t="s">
        <v>4</v>
      </c>
      <c r="AD5859" s="1" t="s">
        <v>4</v>
      </c>
      <c r="AE5859" s="1" t="s">
        <v>4</v>
      </c>
      <c r="AF5859" s="1" t="s">
        <v>4</v>
      </c>
      <c r="AG5859" s="1" t="s">
        <v>4</v>
      </c>
      <c r="AH5859" s="1" t="s">
        <v>4</v>
      </c>
      <c r="AI5859" s="1" t="s">
        <v>4</v>
      </c>
      <c r="AJ5859" s="1" t="s">
        <v>4</v>
      </c>
      <c r="AK5859" s="1" t="s">
        <v>4</v>
      </c>
    </row>
    <row r="5860" spans="1:37">
      <c r="A5860" t="s">
        <v>53</v>
      </c>
      <c r="B5860" s="2">
        <v>186</v>
      </c>
      <c r="C5860" t="s">
        <v>54</v>
      </c>
      <c r="D5860" s="2">
        <v>2008</v>
      </c>
      <c r="E5860" s="1" t="s">
        <v>4</v>
      </c>
      <c r="F5860" s="1" t="s">
        <v>4</v>
      </c>
      <c r="G5860" s="1" t="s">
        <v>4</v>
      </c>
      <c r="H5860" s="1" t="s">
        <v>4</v>
      </c>
      <c r="I5860" s="1" t="s">
        <v>4</v>
      </c>
      <c r="J5860" s="1" t="s">
        <v>4</v>
      </c>
      <c r="K5860" s="1" t="s">
        <v>4</v>
      </c>
      <c r="L5860" s="1" t="s">
        <v>4</v>
      </c>
      <c r="M5860" s="1" t="s">
        <v>4</v>
      </c>
      <c r="N5860" s="1" t="s">
        <v>4</v>
      </c>
      <c r="O5860" s="1" t="s">
        <v>4</v>
      </c>
      <c r="P5860" s="1" t="s">
        <v>4</v>
      </c>
      <c r="Q5860" s="1" t="s">
        <v>4</v>
      </c>
      <c r="R5860" s="1">
        <v>5.0000000000000488</v>
      </c>
      <c r="S5860" s="1">
        <v>5.0000000000001377</v>
      </c>
      <c r="T5860" s="1">
        <v>5.0000000000000044</v>
      </c>
      <c r="U5860" s="1">
        <v>4.9999999999999822</v>
      </c>
      <c r="V5860" s="1">
        <v>5.2499999999999991</v>
      </c>
      <c r="W5860" s="1">
        <v>3.499999999999992</v>
      </c>
      <c r="X5860" s="1">
        <v>0.89808144566234649</v>
      </c>
      <c r="Y5860" s="1">
        <v>0.65883904068579913</v>
      </c>
      <c r="Z5860" s="1" t="s">
        <v>4</v>
      </c>
      <c r="AA5860" s="1" t="s">
        <v>4</v>
      </c>
      <c r="AB5860" s="1" t="s">
        <v>4</v>
      </c>
      <c r="AC5860" s="1" t="s">
        <v>4</v>
      </c>
      <c r="AD5860" s="1" t="s">
        <v>4</v>
      </c>
      <c r="AE5860" s="1" t="s">
        <v>4</v>
      </c>
      <c r="AF5860" s="1" t="s">
        <v>4</v>
      </c>
      <c r="AG5860" s="1" t="s">
        <v>4</v>
      </c>
      <c r="AH5860" s="1" t="s">
        <v>4</v>
      </c>
      <c r="AI5860" s="1" t="s">
        <v>4</v>
      </c>
      <c r="AJ5860" s="1" t="s">
        <v>4</v>
      </c>
      <c r="AK5860" s="1" t="s">
        <v>4</v>
      </c>
    </row>
    <row r="5861" spans="1:37">
      <c r="A5861" t="s">
        <v>53</v>
      </c>
      <c r="B5861" s="2">
        <v>186</v>
      </c>
      <c r="C5861" t="s">
        <v>54</v>
      </c>
      <c r="D5861" s="2">
        <v>2009</v>
      </c>
      <c r="E5861" s="1" t="s">
        <v>4</v>
      </c>
      <c r="F5861" s="1" t="s">
        <v>4</v>
      </c>
      <c r="G5861" s="1" t="s">
        <v>4</v>
      </c>
      <c r="H5861" s="1" t="s">
        <v>4</v>
      </c>
      <c r="I5861" s="1" t="s">
        <v>4</v>
      </c>
      <c r="J5861" s="1" t="s">
        <v>4</v>
      </c>
      <c r="K5861" s="1" t="s">
        <v>4</v>
      </c>
      <c r="L5861" s="1" t="s">
        <v>4</v>
      </c>
      <c r="M5861" s="1" t="s">
        <v>4</v>
      </c>
      <c r="N5861" s="1" t="s">
        <v>4</v>
      </c>
      <c r="O5861" s="1" t="s">
        <v>4</v>
      </c>
      <c r="P5861" s="1" t="s">
        <v>4</v>
      </c>
      <c r="Q5861" s="1" t="s">
        <v>4</v>
      </c>
      <c r="R5861" s="1" t="s">
        <v>4</v>
      </c>
      <c r="S5861" s="1">
        <v>4.9999999999997602</v>
      </c>
      <c r="T5861" s="1">
        <v>5.0000000000003153</v>
      </c>
      <c r="U5861" s="1">
        <v>5.0000000000000044</v>
      </c>
      <c r="V5861" s="1">
        <v>5.4999999999999938</v>
      </c>
      <c r="W5861" s="1">
        <v>3.0000000000000027</v>
      </c>
      <c r="X5861" s="1">
        <v>-6.4999999999999947</v>
      </c>
      <c r="Y5861" s="1">
        <v>-4.6880287451949609</v>
      </c>
      <c r="Z5861" s="1">
        <v>-4.8258748598323908</v>
      </c>
      <c r="AA5861" s="1" t="s">
        <v>4</v>
      </c>
      <c r="AB5861" s="1" t="s">
        <v>4</v>
      </c>
      <c r="AC5861" s="1" t="s">
        <v>4</v>
      </c>
      <c r="AD5861" s="1" t="s">
        <v>4</v>
      </c>
      <c r="AE5861" s="1" t="s">
        <v>4</v>
      </c>
      <c r="AF5861" s="1" t="s">
        <v>4</v>
      </c>
      <c r="AG5861" s="1" t="s">
        <v>4</v>
      </c>
      <c r="AH5861" s="1" t="s">
        <v>4</v>
      </c>
      <c r="AI5861" s="1" t="s">
        <v>4</v>
      </c>
      <c r="AJ5861" s="1" t="s">
        <v>4</v>
      </c>
      <c r="AK5861" s="1" t="s">
        <v>4</v>
      </c>
    </row>
    <row r="5862" spans="1:37">
      <c r="A5862" t="s">
        <v>53</v>
      </c>
      <c r="B5862" s="2">
        <v>186</v>
      </c>
      <c r="C5862" t="s">
        <v>54</v>
      </c>
      <c r="D5862" s="2">
        <v>2010</v>
      </c>
      <c r="E5862" s="1" t="s">
        <v>4</v>
      </c>
      <c r="F5862" s="1" t="s">
        <v>4</v>
      </c>
      <c r="G5862" s="1" t="s">
        <v>4</v>
      </c>
      <c r="H5862" s="1" t="s">
        <v>4</v>
      </c>
      <c r="I5862" s="1" t="s">
        <v>4</v>
      </c>
      <c r="J5862" s="1" t="s">
        <v>4</v>
      </c>
      <c r="K5862" s="1" t="s">
        <v>4</v>
      </c>
      <c r="L5862" s="1" t="s">
        <v>4</v>
      </c>
      <c r="M5862" s="1" t="s">
        <v>4</v>
      </c>
      <c r="N5862" s="1" t="s">
        <v>4</v>
      </c>
      <c r="O5862" s="1" t="s">
        <v>4</v>
      </c>
      <c r="P5862" s="1" t="s">
        <v>4</v>
      </c>
      <c r="Q5862" s="1" t="s">
        <v>4</v>
      </c>
      <c r="R5862" s="1" t="s">
        <v>4</v>
      </c>
      <c r="S5862" s="1" t="s">
        <v>4</v>
      </c>
      <c r="T5862" s="1">
        <v>4.9999999999997602</v>
      </c>
      <c r="U5862" s="1">
        <v>5.0000000000001377</v>
      </c>
      <c r="V5862" s="1">
        <v>5.0000000000001377</v>
      </c>
      <c r="W5862" s="1">
        <v>5.0000000000000044</v>
      </c>
      <c r="X5862" s="1">
        <v>3.6999999999999922</v>
      </c>
      <c r="Y5862" s="1">
        <v>7.8000000000000069</v>
      </c>
      <c r="Z5862" s="1">
        <v>8.9451058023787944</v>
      </c>
      <c r="AA5862" s="1">
        <v>9.1569546758458742</v>
      </c>
      <c r="AB5862" s="1" t="s">
        <v>4</v>
      </c>
      <c r="AC5862" s="1" t="s">
        <v>4</v>
      </c>
      <c r="AD5862" s="1" t="s">
        <v>4</v>
      </c>
      <c r="AE5862" s="1" t="s">
        <v>4</v>
      </c>
      <c r="AF5862" s="1" t="s">
        <v>4</v>
      </c>
      <c r="AG5862" s="1" t="s">
        <v>4</v>
      </c>
      <c r="AH5862" s="1" t="s">
        <v>4</v>
      </c>
      <c r="AI5862" s="1" t="s">
        <v>4</v>
      </c>
      <c r="AJ5862" s="1" t="s">
        <v>4</v>
      </c>
      <c r="AK5862" s="1" t="s">
        <v>4</v>
      </c>
    </row>
    <row r="5863" spans="1:37">
      <c r="A5863" t="s">
        <v>53</v>
      </c>
      <c r="B5863" s="2">
        <v>186</v>
      </c>
      <c r="C5863" t="s">
        <v>54</v>
      </c>
      <c r="D5863" s="2">
        <v>2011</v>
      </c>
      <c r="E5863" s="1" t="s">
        <v>4</v>
      </c>
      <c r="F5863" s="1" t="s">
        <v>4</v>
      </c>
      <c r="G5863" s="1" t="s">
        <v>4</v>
      </c>
      <c r="H5863" s="1" t="s">
        <v>4</v>
      </c>
      <c r="I5863" s="1" t="s">
        <v>4</v>
      </c>
      <c r="J5863" s="1" t="s">
        <v>4</v>
      </c>
      <c r="K5863" s="1" t="s">
        <v>4</v>
      </c>
      <c r="L5863" s="1" t="s">
        <v>4</v>
      </c>
      <c r="M5863" s="1" t="s">
        <v>4</v>
      </c>
      <c r="N5863" s="1" t="s">
        <v>4</v>
      </c>
      <c r="O5863" s="1" t="s">
        <v>4</v>
      </c>
      <c r="P5863" s="1" t="s">
        <v>4</v>
      </c>
      <c r="Q5863" s="1" t="s">
        <v>4</v>
      </c>
      <c r="R5863" s="1" t="s">
        <v>4</v>
      </c>
      <c r="S5863" s="1" t="s">
        <v>4</v>
      </c>
      <c r="T5863" s="1" t="s">
        <v>4</v>
      </c>
      <c r="U5863" s="1">
        <v>4.9999999999998934</v>
      </c>
      <c r="V5863" s="1">
        <v>4.999999999999627</v>
      </c>
      <c r="W5863" s="1">
        <v>5.5000000000002602</v>
      </c>
      <c r="X5863" s="1">
        <v>3.9999999999998037</v>
      </c>
      <c r="Y5863" s="1">
        <v>3.6000000000000032</v>
      </c>
      <c r="Z5863" s="1">
        <v>6.5877025977283177</v>
      </c>
      <c r="AA5863" s="1">
        <v>8.5031924488572876</v>
      </c>
      <c r="AB5863" s="1">
        <v>8.7727502396146342</v>
      </c>
      <c r="AC5863" s="1" t="s">
        <v>4</v>
      </c>
      <c r="AD5863" s="1" t="s">
        <v>4</v>
      </c>
      <c r="AE5863" s="1" t="s">
        <v>4</v>
      </c>
      <c r="AF5863" s="1" t="s">
        <v>4</v>
      </c>
      <c r="AG5863" s="1" t="s">
        <v>4</v>
      </c>
      <c r="AH5863" s="1" t="s">
        <v>4</v>
      </c>
      <c r="AI5863" s="1" t="s">
        <v>4</v>
      </c>
      <c r="AJ5863" s="1" t="s">
        <v>4</v>
      </c>
      <c r="AK5863" s="1" t="s">
        <v>4</v>
      </c>
    </row>
    <row r="5864" spans="1:37">
      <c r="A5864" t="s">
        <v>53</v>
      </c>
      <c r="B5864" s="2">
        <v>186</v>
      </c>
      <c r="C5864" t="s">
        <v>54</v>
      </c>
      <c r="D5864" s="2">
        <v>2012</v>
      </c>
      <c r="E5864" s="1" t="s">
        <v>4</v>
      </c>
      <c r="F5864" s="1" t="s">
        <v>4</v>
      </c>
      <c r="G5864" s="1" t="s">
        <v>4</v>
      </c>
      <c r="H5864" s="1" t="s">
        <v>4</v>
      </c>
      <c r="I5864" s="1" t="s">
        <v>4</v>
      </c>
      <c r="J5864" s="1" t="s">
        <v>4</v>
      </c>
      <c r="K5864" s="1" t="s">
        <v>4</v>
      </c>
      <c r="L5864" s="1" t="s">
        <v>4</v>
      </c>
      <c r="M5864" s="1" t="s">
        <v>4</v>
      </c>
      <c r="N5864" s="1" t="s">
        <v>4</v>
      </c>
      <c r="O5864" s="1" t="s">
        <v>4</v>
      </c>
      <c r="P5864" s="1" t="s">
        <v>4</v>
      </c>
      <c r="Q5864" s="1" t="s">
        <v>4</v>
      </c>
      <c r="R5864" s="1" t="s">
        <v>4</v>
      </c>
      <c r="S5864" s="1" t="s">
        <v>4</v>
      </c>
      <c r="T5864" s="1" t="s">
        <v>4</v>
      </c>
      <c r="U5864" s="1" t="s">
        <v>4</v>
      </c>
      <c r="V5864" s="1">
        <v>5.0000000000004263</v>
      </c>
      <c r="W5864" s="1">
        <v>5.2499999999994218</v>
      </c>
      <c r="X5864" s="1">
        <v>3.4999999999997256</v>
      </c>
      <c r="Y5864" s="1">
        <v>3.7000000000004141</v>
      </c>
      <c r="Z5864" s="1">
        <v>2.2424659156635718</v>
      </c>
      <c r="AA5864" s="1">
        <v>2.969470692034748</v>
      </c>
      <c r="AB5864" s="1">
        <v>2.1706055545554381</v>
      </c>
      <c r="AC5864" s="1">
        <v>2.1274589357390683</v>
      </c>
      <c r="AD5864" s="1" t="s">
        <v>4</v>
      </c>
      <c r="AE5864" s="1" t="s">
        <v>4</v>
      </c>
      <c r="AF5864" s="1" t="s">
        <v>4</v>
      </c>
      <c r="AG5864" s="1" t="s">
        <v>4</v>
      </c>
      <c r="AH5864" s="1" t="s">
        <v>4</v>
      </c>
      <c r="AI5864" s="1" t="s">
        <v>4</v>
      </c>
      <c r="AJ5864" s="1" t="s">
        <v>4</v>
      </c>
      <c r="AK5864" s="1" t="s">
        <v>4</v>
      </c>
    </row>
    <row r="5865" spans="1:37">
      <c r="A5865" t="s">
        <v>53</v>
      </c>
      <c r="B5865" s="2">
        <v>186</v>
      </c>
      <c r="C5865" t="s">
        <v>54</v>
      </c>
      <c r="D5865" s="2">
        <v>2013</v>
      </c>
      <c r="E5865" s="1" t="s">
        <v>4</v>
      </c>
      <c r="F5865" s="1" t="s">
        <v>4</v>
      </c>
      <c r="G5865" s="1" t="s">
        <v>4</v>
      </c>
      <c r="H5865" s="1" t="s">
        <v>4</v>
      </c>
      <c r="I5865" s="1" t="s">
        <v>4</v>
      </c>
      <c r="J5865" s="1" t="s">
        <v>4</v>
      </c>
      <c r="K5865" s="1" t="s">
        <v>4</v>
      </c>
      <c r="L5865" s="1" t="s">
        <v>4</v>
      </c>
      <c r="M5865" s="1" t="s">
        <v>4</v>
      </c>
      <c r="N5865" s="1" t="s">
        <v>4</v>
      </c>
      <c r="O5865" s="1" t="s">
        <v>4</v>
      </c>
      <c r="P5865" s="1" t="s">
        <v>4</v>
      </c>
      <c r="Q5865" s="1" t="s">
        <v>4</v>
      </c>
      <c r="R5865" s="1" t="s">
        <v>4</v>
      </c>
      <c r="S5865" s="1" t="s">
        <v>4</v>
      </c>
      <c r="T5865" s="1" t="s">
        <v>4</v>
      </c>
      <c r="U5865" s="1" t="s">
        <v>4</v>
      </c>
      <c r="V5865" s="1" t="s">
        <v>4</v>
      </c>
      <c r="W5865" s="1">
        <v>5.0000000000005151</v>
      </c>
      <c r="X5865" s="1">
        <v>3.5000000000006359</v>
      </c>
      <c r="Y5865" s="1">
        <v>3.7999999999992262</v>
      </c>
      <c r="Z5865" s="1">
        <v>3.4294491112181413</v>
      </c>
      <c r="AA5865" s="1">
        <v>3.5277770187656987</v>
      </c>
      <c r="AB5865" s="1">
        <v>3.8287413444765939</v>
      </c>
      <c r="AC5865" s="1">
        <v>4.0496868434140243</v>
      </c>
      <c r="AD5865" s="1">
        <v>4.1925093471396613</v>
      </c>
      <c r="AE5865" s="1" t="s">
        <v>4</v>
      </c>
      <c r="AF5865" s="1" t="s">
        <v>4</v>
      </c>
      <c r="AG5865" s="1" t="s">
        <v>4</v>
      </c>
      <c r="AH5865" s="1" t="s">
        <v>4</v>
      </c>
      <c r="AI5865" s="1" t="s">
        <v>4</v>
      </c>
      <c r="AJ5865" s="1" t="s">
        <v>4</v>
      </c>
      <c r="AK5865" s="1" t="s">
        <v>4</v>
      </c>
    </row>
    <row r="5866" spans="1:37">
      <c r="A5866" t="s">
        <v>53</v>
      </c>
      <c r="B5866" s="2">
        <v>186</v>
      </c>
      <c r="C5866" t="s">
        <v>54</v>
      </c>
      <c r="D5866" s="2">
        <v>2014</v>
      </c>
      <c r="E5866" s="1" t="s">
        <v>4</v>
      </c>
      <c r="F5866" s="1" t="s">
        <v>4</v>
      </c>
      <c r="G5866" s="1" t="s">
        <v>4</v>
      </c>
      <c r="H5866" s="1" t="s">
        <v>4</v>
      </c>
      <c r="I5866" s="1" t="s">
        <v>4</v>
      </c>
      <c r="J5866" s="1" t="s">
        <v>4</v>
      </c>
      <c r="K5866" s="1" t="s">
        <v>4</v>
      </c>
      <c r="L5866" s="1" t="s">
        <v>4</v>
      </c>
      <c r="M5866" s="1" t="s">
        <v>4</v>
      </c>
      <c r="N5866" s="1" t="s">
        <v>4</v>
      </c>
      <c r="O5866" s="1" t="s">
        <v>4</v>
      </c>
      <c r="P5866" s="1" t="s">
        <v>4</v>
      </c>
      <c r="Q5866" s="1" t="s">
        <v>4</v>
      </c>
      <c r="R5866" s="1" t="s">
        <v>4</v>
      </c>
      <c r="S5866" s="1" t="s">
        <v>4</v>
      </c>
      <c r="T5866" s="1" t="s">
        <v>4</v>
      </c>
      <c r="U5866" s="1" t="s">
        <v>4</v>
      </c>
      <c r="V5866" s="1" t="s">
        <v>4</v>
      </c>
      <c r="W5866" s="1" t="s">
        <v>4</v>
      </c>
      <c r="X5866" s="1">
        <v>3.5000000000000364</v>
      </c>
      <c r="Y5866" s="1">
        <v>3.9600000000004298</v>
      </c>
      <c r="Z5866" s="1">
        <v>3.7613522979063951</v>
      </c>
      <c r="AA5866" s="1">
        <v>4.0023278057385037</v>
      </c>
      <c r="AB5866" s="1">
        <v>3.4696503263718537</v>
      </c>
      <c r="AC5866" s="1">
        <v>3.0258364613647615</v>
      </c>
      <c r="AD5866" s="1">
        <v>2.9141409362334558</v>
      </c>
      <c r="AE5866" s="1">
        <v>3.0201182131067039</v>
      </c>
      <c r="AF5866" s="1" t="s">
        <v>4</v>
      </c>
      <c r="AG5866" s="1" t="s">
        <v>4</v>
      </c>
      <c r="AH5866" s="1" t="s">
        <v>4</v>
      </c>
      <c r="AI5866" s="1" t="s">
        <v>4</v>
      </c>
      <c r="AJ5866" s="1" t="s">
        <v>4</v>
      </c>
      <c r="AK5866" s="1" t="s">
        <v>4</v>
      </c>
    </row>
    <row r="5867" spans="1:37">
      <c r="A5867" t="s">
        <v>53</v>
      </c>
      <c r="B5867" s="2">
        <v>186</v>
      </c>
      <c r="C5867" t="s">
        <v>54</v>
      </c>
      <c r="D5867" s="2">
        <v>2015</v>
      </c>
      <c r="E5867" s="1" t="s">
        <v>4</v>
      </c>
      <c r="F5867" s="1" t="s">
        <v>4</v>
      </c>
      <c r="G5867" s="1" t="s">
        <v>4</v>
      </c>
      <c r="H5867" s="1" t="s">
        <v>4</v>
      </c>
      <c r="I5867" s="1" t="s">
        <v>4</v>
      </c>
      <c r="J5867" s="1" t="s">
        <v>4</v>
      </c>
      <c r="K5867" s="1" t="s">
        <v>4</v>
      </c>
      <c r="L5867" s="1" t="s">
        <v>4</v>
      </c>
      <c r="M5867" s="1" t="s">
        <v>4</v>
      </c>
      <c r="N5867" s="1" t="s">
        <v>4</v>
      </c>
      <c r="O5867" s="1" t="s">
        <v>4</v>
      </c>
      <c r="P5867" s="1" t="s">
        <v>4</v>
      </c>
      <c r="Q5867" s="1" t="s">
        <v>4</v>
      </c>
      <c r="R5867" s="1" t="s">
        <v>4</v>
      </c>
      <c r="S5867" s="1" t="s">
        <v>4</v>
      </c>
      <c r="T5867" s="1" t="s">
        <v>4</v>
      </c>
      <c r="U5867" s="1" t="s">
        <v>4</v>
      </c>
      <c r="V5867" s="1" t="s">
        <v>4</v>
      </c>
      <c r="W5867" s="1" t="s">
        <v>4</v>
      </c>
      <c r="X5867" s="1" t="s">
        <v>4</v>
      </c>
      <c r="Y5867" s="1">
        <v>3.9999999999997371</v>
      </c>
      <c r="Z5867" s="1">
        <v>4.0902676689716699</v>
      </c>
      <c r="AA5867" s="1">
        <v>4.2591266395530347</v>
      </c>
      <c r="AB5867" s="1">
        <v>4.3257147420479924</v>
      </c>
      <c r="AC5867" s="1">
        <v>3.0115342173749227</v>
      </c>
      <c r="AD5867" s="1">
        <v>3.0442886492412002</v>
      </c>
      <c r="AE5867" s="1">
        <v>3.9848592020972129</v>
      </c>
      <c r="AF5867" s="1">
        <v>6.0858866319867699</v>
      </c>
      <c r="AG5867" s="1" t="s">
        <v>4</v>
      </c>
      <c r="AH5867" s="1" t="s">
        <v>4</v>
      </c>
      <c r="AI5867" s="1" t="s">
        <v>4</v>
      </c>
      <c r="AJ5867" s="1" t="s">
        <v>4</v>
      </c>
      <c r="AK5867" s="1" t="s">
        <v>4</v>
      </c>
    </row>
    <row r="5868" spans="1:37">
      <c r="A5868" t="s">
        <v>53</v>
      </c>
      <c r="B5868" s="2">
        <v>186</v>
      </c>
      <c r="C5868" t="s">
        <v>54</v>
      </c>
      <c r="D5868" s="2">
        <v>2016</v>
      </c>
      <c r="E5868" s="1" t="s">
        <v>4</v>
      </c>
      <c r="F5868" s="1" t="s">
        <v>4</v>
      </c>
      <c r="G5868" s="1" t="s">
        <v>4</v>
      </c>
      <c r="H5868" s="1" t="s">
        <v>4</v>
      </c>
      <c r="I5868" s="1" t="s">
        <v>4</v>
      </c>
      <c r="J5868" s="1" t="s">
        <v>4</v>
      </c>
      <c r="K5868" s="1" t="s">
        <v>4</v>
      </c>
      <c r="L5868" s="1" t="s">
        <v>4</v>
      </c>
      <c r="M5868" s="1" t="s">
        <v>4</v>
      </c>
      <c r="N5868" s="1" t="s">
        <v>4</v>
      </c>
      <c r="O5868" s="1" t="s">
        <v>4</v>
      </c>
      <c r="P5868" s="1" t="s">
        <v>4</v>
      </c>
      <c r="Q5868" s="1" t="s">
        <v>4</v>
      </c>
      <c r="R5868" s="1" t="s">
        <v>4</v>
      </c>
      <c r="S5868" s="1" t="s">
        <v>4</v>
      </c>
      <c r="T5868" s="1" t="s">
        <v>4</v>
      </c>
      <c r="U5868" s="1" t="s">
        <v>4</v>
      </c>
      <c r="V5868" s="1" t="s">
        <v>4</v>
      </c>
      <c r="W5868" s="1" t="s">
        <v>4</v>
      </c>
      <c r="X5868" s="1" t="s">
        <v>4</v>
      </c>
      <c r="Y5868" s="1" t="s">
        <v>4</v>
      </c>
      <c r="Z5868" s="1">
        <v>4.270791696141929</v>
      </c>
      <c r="AA5868" s="1">
        <v>4.4144326650924937</v>
      </c>
      <c r="AB5868" s="1">
        <v>4.4004664998096299</v>
      </c>
      <c r="AC5868" s="1">
        <v>3.7443912764267173</v>
      </c>
      <c r="AD5868" s="1">
        <v>2.8821762683043151</v>
      </c>
      <c r="AE5868" s="1">
        <v>3.2810590714202004</v>
      </c>
      <c r="AF5868" s="1">
        <v>3.1838315430661179</v>
      </c>
      <c r="AG5868" s="1">
        <v>3.1838315430661179</v>
      </c>
      <c r="AH5868" s="1" t="s">
        <v>4</v>
      </c>
      <c r="AI5868" s="1" t="s">
        <v>4</v>
      </c>
      <c r="AJ5868" s="1" t="s">
        <v>4</v>
      </c>
      <c r="AK5868" s="1" t="s">
        <v>4</v>
      </c>
    </row>
    <row r="5869" spans="1:37">
      <c r="A5869" t="s">
        <v>53</v>
      </c>
      <c r="B5869" s="2">
        <v>186</v>
      </c>
      <c r="C5869" t="s">
        <v>54</v>
      </c>
      <c r="D5869" s="2">
        <v>2017</v>
      </c>
      <c r="E5869" s="1" t="s">
        <v>4</v>
      </c>
      <c r="F5869" s="1" t="s">
        <v>4</v>
      </c>
      <c r="G5869" s="1" t="s">
        <v>4</v>
      </c>
      <c r="H5869" s="1" t="s">
        <v>4</v>
      </c>
      <c r="I5869" s="1" t="s">
        <v>4</v>
      </c>
      <c r="J5869" s="1" t="s">
        <v>4</v>
      </c>
      <c r="K5869" s="1" t="s">
        <v>4</v>
      </c>
      <c r="L5869" s="1" t="s">
        <v>4</v>
      </c>
      <c r="M5869" s="1" t="s">
        <v>4</v>
      </c>
      <c r="N5869" s="1" t="s">
        <v>4</v>
      </c>
      <c r="O5869" s="1" t="s">
        <v>4</v>
      </c>
      <c r="P5869" s="1" t="s">
        <v>4</v>
      </c>
      <c r="Q5869" s="1" t="s">
        <v>4</v>
      </c>
      <c r="R5869" s="1" t="s">
        <v>4</v>
      </c>
      <c r="S5869" s="1" t="s">
        <v>4</v>
      </c>
      <c r="T5869" s="1" t="s">
        <v>4</v>
      </c>
      <c r="U5869" s="1" t="s">
        <v>4</v>
      </c>
      <c r="V5869" s="1" t="s">
        <v>4</v>
      </c>
      <c r="W5869" s="1" t="s">
        <v>4</v>
      </c>
      <c r="X5869" s="1" t="s">
        <v>4</v>
      </c>
      <c r="Y5869" s="1" t="s">
        <v>4</v>
      </c>
      <c r="Z5869" s="1" t="s">
        <v>4</v>
      </c>
      <c r="AA5869" s="1">
        <v>4.4472417425530208</v>
      </c>
      <c r="AB5869" s="1">
        <v>4.4731338641004426</v>
      </c>
      <c r="AC5869" s="1">
        <v>3.5485684083194746</v>
      </c>
      <c r="AD5869" s="1">
        <v>3.692806112298852</v>
      </c>
      <c r="AE5869" s="1">
        <v>2.9769759301000009</v>
      </c>
      <c r="AF5869" s="1">
        <v>5.1105548081379792</v>
      </c>
      <c r="AG5869" s="1">
        <v>7.4411931888865412</v>
      </c>
      <c r="AH5869" s="1">
        <v>7.4708668926553479</v>
      </c>
      <c r="AI5869" s="1" t="s">
        <v>4</v>
      </c>
      <c r="AJ5869" s="1" t="s">
        <v>4</v>
      </c>
      <c r="AK5869" s="1" t="s">
        <v>4</v>
      </c>
    </row>
    <row r="5870" spans="1:37">
      <c r="A5870" t="s">
        <v>53</v>
      </c>
      <c r="B5870" s="2">
        <v>186</v>
      </c>
      <c r="C5870" t="s">
        <v>54</v>
      </c>
      <c r="D5870" s="2">
        <v>2018</v>
      </c>
      <c r="E5870" s="1" t="s">
        <v>4</v>
      </c>
      <c r="F5870" s="1" t="s">
        <v>4</v>
      </c>
      <c r="G5870" s="1" t="s">
        <v>4</v>
      </c>
      <c r="H5870" s="1" t="s">
        <v>4</v>
      </c>
      <c r="I5870" s="1" t="s">
        <v>4</v>
      </c>
      <c r="J5870" s="1" t="s">
        <v>4</v>
      </c>
      <c r="K5870" s="1" t="s">
        <v>4</v>
      </c>
      <c r="L5870" s="1" t="s">
        <v>4</v>
      </c>
      <c r="M5870" s="1" t="s">
        <v>4</v>
      </c>
      <c r="N5870" s="1" t="s">
        <v>4</v>
      </c>
      <c r="O5870" s="1" t="s">
        <v>4</v>
      </c>
      <c r="P5870" s="1" t="s">
        <v>4</v>
      </c>
      <c r="Q5870" s="1" t="s">
        <v>4</v>
      </c>
      <c r="R5870" s="1" t="s">
        <v>4</v>
      </c>
      <c r="S5870" s="1" t="s">
        <v>4</v>
      </c>
      <c r="T5870" s="1" t="s">
        <v>4</v>
      </c>
      <c r="U5870" s="1" t="s">
        <v>4</v>
      </c>
      <c r="V5870" s="1" t="s">
        <v>4</v>
      </c>
      <c r="W5870" s="1" t="s">
        <v>4</v>
      </c>
      <c r="X5870" s="1" t="s">
        <v>4</v>
      </c>
      <c r="Y5870" s="1" t="s">
        <v>4</v>
      </c>
      <c r="Z5870" s="1" t="s">
        <v>4</v>
      </c>
      <c r="AA5870" s="1" t="s">
        <v>4</v>
      </c>
      <c r="AB5870" s="1">
        <v>4.473133864099843</v>
      </c>
      <c r="AC5870" s="1">
        <v>3.532772316715227</v>
      </c>
      <c r="AD5870" s="1">
        <v>3.4846309694080535</v>
      </c>
      <c r="AE5870" s="1">
        <v>3.2150618647181162</v>
      </c>
      <c r="AF5870" s="1">
        <v>3.4842908104803838</v>
      </c>
      <c r="AG5870" s="1">
        <v>3.47713321881995</v>
      </c>
      <c r="AH5870" s="1">
        <v>2.8267761183438767</v>
      </c>
      <c r="AI5870" s="1">
        <v>2.9589667523037377</v>
      </c>
      <c r="AJ5870" s="1" t="s">
        <v>4</v>
      </c>
      <c r="AK5870" s="1" t="s">
        <v>4</v>
      </c>
    </row>
    <row r="5871" spans="1:37">
      <c r="A5871" t="s">
        <v>53</v>
      </c>
      <c r="B5871" s="2">
        <v>186</v>
      </c>
      <c r="C5871" t="s">
        <v>54</v>
      </c>
      <c r="D5871" s="2">
        <v>2019</v>
      </c>
      <c r="E5871" s="1" t="s">
        <v>4</v>
      </c>
      <c r="F5871" s="1" t="s">
        <v>4</v>
      </c>
      <c r="G5871" s="1" t="s">
        <v>4</v>
      </c>
      <c r="H5871" s="1" t="s">
        <v>4</v>
      </c>
      <c r="I5871" s="1" t="s">
        <v>4</v>
      </c>
      <c r="J5871" s="1" t="s">
        <v>4</v>
      </c>
      <c r="K5871" s="1" t="s">
        <v>4</v>
      </c>
      <c r="L5871" s="1" t="s">
        <v>4</v>
      </c>
      <c r="M5871" s="1" t="s">
        <v>4</v>
      </c>
      <c r="N5871" s="1" t="s">
        <v>4</v>
      </c>
      <c r="O5871" s="1" t="s">
        <v>4</v>
      </c>
      <c r="P5871" s="1" t="s">
        <v>4</v>
      </c>
      <c r="Q5871" s="1" t="s">
        <v>4</v>
      </c>
      <c r="R5871" s="1" t="s">
        <v>4</v>
      </c>
      <c r="S5871" s="1" t="s">
        <v>4</v>
      </c>
      <c r="T5871" s="1" t="s">
        <v>4</v>
      </c>
      <c r="U5871" s="1" t="s">
        <v>4</v>
      </c>
      <c r="V5871" s="1" t="s">
        <v>4</v>
      </c>
      <c r="W5871" s="1" t="s">
        <v>4</v>
      </c>
      <c r="X5871" s="1" t="s">
        <v>4</v>
      </c>
      <c r="Y5871" s="1" t="s">
        <v>4</v>
      </c>
      <c r="Z5871" s="1" t="s">
        <v>4</v>
      </c>
      <c r="AA5871" s="1" t="s">
        <v>4</v>
      </c>
      <c r="AB5871" s="1" t="s">
        <v>4</v>
      </c>
      <c r="AC5871" s="1">
        <v>3.5221126373594203</v>
      </c>
      <c r="AD5871" s="1">
        <v>3.4846309694080757</v>
      </c>
      <c r="AE5871" s="1">
        <v>3.3147884639590064</v>
      </c>
      <c r="AF5871" s="1">
        <v>3.4966571152103443</v>
      </c>
      <c r="AG5871" s="1">
        <v>0.3736361336938776</v>
      </c>
      <c r="AH5871" s="1">
        <v>0.24898608844658998</v>
      </c>
      <c r="AI5871" s="1">
        <v>0.91653477940969452</v>
      </c>
      <c r="AJ5871" s="1">
        <v>0.88958516059167714</v>
      </c>
      <c r="AK5871" s="1" t="s">
        <v>4</v>
      </c>
    </row>
    <row r="5872" spans="1:37">
      <c r="A5872" t="s">
        <v>53</v>
      </c>
      <c r="B5872" s="2">
        <v>186</v>
      </c>
      <c r="C5872" t="s">
        <v>54</v>
      </c>
      <c r="D5872" s="2">
        <v>2020</v>
      </c>
      <c r="E5872" s="1" t="s">
        <v>4</v>
      </c>
      <c r="F5872" s="1" t="s">
        <v>4</v>
      </c>
      <c r="G5872" s="1" t="s">
        <v>4</v>
      </c>
      <c r="H5872" s="1" t="s">
        <v>4</v>
      </c>
      <c r="I5872" s="1" t="s">
        <v>4</v>
      </c>
      <c r="J5872" s="1" t="s">
        <v>4</v>
      </c>
      <c r="K5872" s="1" t="s">
        <v>4</v>
      </c>
      <c r="L5872" s="1" t="s">
        <v>4</v>
      </c>
      <c r="M5872" s="1" t="s">
        <v>4</v>
      </c>
      <c r="N5872" s="1" t="s">
        <v>4</v>
      </c>
      <c r="O5872" s="1" t="s">
        <v>4</v>
      </c>
      <c r="P5872" s="1" t="s">
        <v>4</v>
      </c>
      <c r="Q5872" s="1" t="s">
        <v>4</v>
      </c>
      <c r="R5872" s="1" t="s">
        <v>4</v>
      </c>
      <c r="S5872" s="1" t="s">
        <v>4</v>
      </c>
      <c r="T5872" s="1" t="s">
        <v>4</v>
      </c>
      <c r="U5872" s="1" t="s">
        <v>4</v>
      </c>
      <c r="V5872" s="1" t="s">
        <v>4</v>
      </c>
      <c r="W5872" s="1" t="s">
        <v>4</v>
      </c>
      <c r="X5872" s="1" t="s">
        <v>4</v>
      </c>
      <c r="Y5872" s="1" t="s">
        <v>4</v>
      </c>
      <c r="Z5872" s="1" t="s">
        <v>4</v>
      </c>
      <c r="AA5872" s="1" t="s">
        <v>4</v>
      </c>
      <c r="AB5872" s="1" t="s">
        <v>4</v>
      </c>
      <c r="AC5872" s="1" t="s">
        <v>4</v>
      </c>
      <c r="AD5872" s="1">
        <v>3.4846309694086308</v>
      </c>
      <c r="AE5872" s="1">
        <v>3.4616018047755714</v>
      </c>
      <c r="AF5872" s="1">
        <v>3.5107605940855491</v>
      </c>
      <c r="AG5872" s="1">
        <v>2.5793936198086342</v>
      </c>
      <c r="AH5872" s="1">
        <v>2.9859742393449018</v>
      </c>
      <c r="AI5872" s="1">
        <v>-4.9852974795994935</v>
      </c>
      <c r="AJ5872" s="1">
        <v>1.7935513961868432</v>
      </c>
      <c r="AK5872" s="1">
        <v>1.9400321997510517</v>
      </c>
    </row>
    <row r="5873" spans="1:37">
      <c r="A5873" t="s">
        <v>53</v>
      </c>
      <c r="B5873" s="2">
        <v>186</v>
      </c>
      <c r="C5873" t="s">
        <v>54</v>
      </c>
      <c r="D5873" s="2">
        <v>2021</v>
      </c>
      <c r="E5873" s="1" t="s">
        <v>4</v>
      </c>
      <c r="F5873" s="1" t="s">
        <v>4</v>
      </c>
      <c r="G5873" s="1" t="s">
        <v>4</v>
      </c>
      <c r="H5873" s="1" t="s">
        <v>4</v>
      </c>
      <c r="I5873" s="1" t="s">
        <v>4</v>
      </c>
      <c r="J5873" s="1" t="s">
        <v>4</v>
      </c>
      <c r="K5873" s="1" t="s">
        <v>4</v>
      </c>
      <c r="L5873" s="1" t="s">
        <v>4</v>
      </c>
      <c r="M5873" s="1" t="s">
        <v>4</v>
      </c>
      <c r="N5873" s="1" t="s">
        <v>4</v>
      </c>
      <c r="O5873" s="1" t="s">
        <v>4</v>
      </c>
      <c r="P5873" s="1" t="s">
        <v>4</v>
      </c>
      <c r="Q5873" s="1" t="s">
        <v>4</v>
      </c>
      <c r="R5873" s="1" t="s">
        <v>4</v>
      </c>
      <c r="S5873" s="1" t="s">
        <v>4</v>
      </c>
      <c r="T5873" s="1" t="s">
        <v>4</v>
      </c>
      <c r="U5873" s="1" t="s">
        <v>4</v>
      </c>
      <c r="V5873" s="1" t="s">
        <v>4</v>
      </c>
      <c r="W5873" s="1" t="s">
        <v>4</v>
      </c>
      <c r="X5873" s="1" t="s">
        <v>4</v>
      </c>
      <c r="Y5873" s="1" t="s">
        <v>4</v>
      </c>
      <c r="Z5873" s="1" t="s">
        <v>4</v>
      </c>
      <c r="AA5873" s="1" t="s">
        <v>4</v>
      </c>
      <c r="AB5873" s="1" t="s">
        <v>4</v>
      </c>
      <c r="AC5873" s="1" t="s">
        <v>4</v>
      </c>
      <c r="AD5873" s="1" t="s">
        <v>4</v>
      </c>
      <c r="AE5873" s="1">
        <v>3.506100096314313</v>
      </c>
      <c r="AF5873" s="1">
        <v>3.5906692506765259</v>
      </c>
      <c r="AG5873" s="1">
        <v>2.1098973866237491</v>
      </c>
      <c r="AH5873" s="1">
        <v>2.9982063753837718</v>
      </c>
      <c r="AI5873" s="1">
        <v>4.9969507762236187</v>
      </c>
      <c r="AJ5873" s="1">
        <v>8.9531820220148042</v>
      </c>
      <c r="AK5873" s="1">
        <v>11.353496448754342</v>
      </c>
    </row>
    <row r="5874" spans="1:37">
      <c r="A5874" t="s">
        <v>53</v>
      </c>
      <c r="B5874" s="2">
        <v>186</v>
      </c>
      <c r="C5874" t="s">
        <v>54</v>
      </c>
      <c r="D5874" s="2">
        <v>2022</v>
      </c>
      <c r="E5874" s="1" t="s">
        <v>4</v>
      </c>
      <c r="F5874" s="1" t="s">
        <v>4</v>
      </c>
      <c r="G5874" s="1" t="s">
        <v>4</v>
      </c>
      <c r="H5874" s="1" t="s">
        <v>4</v>
      </c>
      <c r="I5874" s="1" t="s">
        <v>4</v>
      </c>
      <c r="J5874" s="1" t="s">
        <v>4</v>
      </c>
      <c r="K5874" s="1" t="s">
        <v>4</v>
      </c>
      <c r="L5874" s="1" t="s">
        <v>4</v>
      </c>
      <c r="M5874" s="1" t="s">
        <v>4</v>
      </c>
      <c r="N5874" s="1" t="s">
        <v>4</v>
      </c>
      <c r="O5874" s="1" t="s">
        <v>4</v>
      </c>
      <c r="P5874" s="1" t="s">
        <v>4</v>
      </c>
      <c r="Q5874" s="1" t="s">
        <v>4</v>
      </c>
      <c r="R5874" s="1" t="s">
        <v>4</v>
      </c>
      <c r="S5874" s="1" t="s">
        <v>4</v>
      </c>
      <c r="T5874" s="1" t="s">
        <v>4</v>
      </c>
      <c r="U5874" s="1" t="s">
        <v>4</v>
      </c>
      <c r="V5874" s="1" t="s">
        <v>4</v>
      </c>
      <c r="W5874" s="1" t="s">
        <v>4</v>
      </c>
      <c r="X5874" s="1" t="s">
        <v>4</v>
      </c>
      <c r="Y5874" s="1" t="s">
        <v>4</v>
      </c>
      <c r="Z5874" s="1" t="s">
        <v>4</v>
      </c>
      <c r="AA5874" s="1" t="s">
        <v>4</v>
      </c>
      <c r="AB5874" s="1" t="s">
        <v>4</v>
      </c>
      <c r="AC5874" s="1" t="s">
        <v>4</v>
      </c>
      <c r="AD5874" s="1" t="s">
        <v>4</v>
      </c>
      <c r="AE5874" s="1" t="s">
        <v>4</v>
      </c>
      <c r="AF5874" s="1">
        <v>3.5945299227452043</v>
      </c>
      <c r="AG5874" s="1">
        <v>2.1585234036391121</v>
      </c>
      <c r="AH5874" s="1">
        <v>3.0320452313888913</v>
      </c>
      <c r="AI5874" s="1">
        <v>4.018241718982396</v>
      </c>
      <c r="AJ5874" s="1">
        <v>3.2881463391204457</v>
      </c>
      <c r="AK5874" s="1">
        <v>4.9664047174586834</v>
      </c>
    </row>
    <row r="5875" spans="1:37">
      <c r="A5875" t="s">
        <v>53</v>
      </c>
      <c r="B5875" s="2">
        <v>186</v>
      </c>
      <c r="C5875" t="s">
        <v>54</v>
      </c>
      <c r="D5875" s="2">
        <v>2023</v>
      </c>
      <c r="E5875" s="1" t="s">
        <v>4</v>
      </c>
      <c r="F5875" s="1" t="s">
        <v>4</v>
      </c>
      <c r="G5875" s="1" t="s">
        <v>4</v>
      </c>
      <c r="H5875" s="1" t="s">
        <v>4</v>
      </c>
      <c r="I5875" s="1" t="s">
        <v>4</v>
      </c>
      <c r="J5875" s="1" t="s">
        <v>4</v>
      </c>
      <c r="K5875" s="1" t="s">
        <v>4</v>
      </c>
      <c r="L5875" s="1" t="s">
        <v>4</v>
      </c>
      <c r="M5875" s="1" t="s">
        <v>4</v>
      </c>
      <c r="N5875" s="1" t="s">
        <v>4</v>
      </c>
      <c r="O5875" s="1" t="s">
        <v>4</v>
      </c>
      <c r="P5875" s="1" t="s">
        <v>4</v>
      </c>
      <c r="Q5875" s="1" t="s">
        <v>4</v>
      </c>
      <c r="R5875" s="1" t="s">
        <v>4</v>
      </c>
      <c r="S5875" s="1" t="s">
        <v>4</v>
      </c>
      <c r="T5875" s="1" t="s">
        <v>4</v>
      </c>
      <c r="U5875" s="1" t="s">
        <v>4</v>
      </c>
      <c r="V5875" s="1" t="s">
        <v>4</v>
      </c>
      <c r="W5875" s="1" t="s">
        <v>4</v>
      </c>
      <c r="X5875" s="1" t="s">
        <v>4</v>
      </c>
      <c r="Y5875" s="1" t="s">
        <v>4</v>
      </c>
      <c r="Z5875" s="1" t="s">
        <v>4</v>
      </c>
      <c r="AA5875" s="1" t="s">
        <v>4</v>
      </c>
      <c r="AB5875" s="1" t="s">
        <v>4</v>
      </c>
      <c r="AC5875" s="1" t="s">
        <v>4</v>
      </c>
      <c r="AD5875" s="1" t="s">
        <v>4</v>
      </c>
      <c r="AE5875" s="1" t="s">
        <v>4</v>
      </c>
      <c r="AF5875" s="1" t="s">
        <v>4</v>
      </c>
      <c r="AG5875" s="1">
        <v>2.6134615865496258</v>
      </c>
      <c r="AH5875" s="1">
        <v>3.4675795525062947</v>
      </c>
      <c r="AI5875" s="1">
        <v>3.5202088573866197</v>
      </c>
      <c r="AJ5875" s="1">
        <v>3.3387884285922542</v>
      </c>
      <c r="AK5875" s="1">
        <v>3.0262779736698109</v>
      </c>
    </row>
    <row r="5876" spans="1:37">
      <c r="A5876" t="s">
        <v>333</v>
      </c>
      <c r="B5876" s="2">
        <v>869</v>
      </c>
      <c r="C5876" t="s">
        <v>334</v>
      </c>
      <c r="D5876" s="2">
        <v>1991</v>
      </c>
      <c r="E5876" s="1" t="s">
        <v>4</v>
      </c>
      <c r="F5876" s="1" t="s">
        <v>4</v>
      </c>
      <c r="G5876" s="1" t="s">
        <v>4</v>
      </c>
      <c r="H5876" s="1" t="s">
        <v>4</v>
      </c>
      <c r="I5876" s="1" t="s">
        <v>4</v>
      </c>
      <c r="J5876" s="1" t="s">
        <v>4</v>
      </c>
      <c r="K5876" s="1" t="s">
        <v>4</v>
      </c>
      <c r="L5876" s="1" t="s">
        <v>4</v>
      </c>
      <c r="M5876" s="1" t="s">
        <v>4</v>
      </c>
      <c r="N5876" s="1" t="s">
        <v>4</v>
      </c>
      <c r="O5876" s="1" t="s">
        <v>4</v>
      </c>
      <c r="P5876" s="1" t="s">
        <v>4</v>
      </c>
      <c r="Q5876" s="1" t="s">
        <v>4</v>
      </c>
      <c r="R5876" s="1" t="s">
        <v>4</v>
      </c>
      <c r="S5876" s="1" t="s">
        <v>4</v>
      </c>
      <c r="T5876" s="1" t="s">
        <v>4</v>
      </c>
      <c r="U5876" s="1" t="s">
        <v>4</v>
      </c>
      <c r="V5876" s="1" t="s">
        <v>4</v>
      </c>
      <c r="W5876" s="1" t="s">
        <v>4</v>
      </c>
      <c r="X5876" s="1" t="s">
        <v>4</v>
      </c>
      <c r="Y5876" s="1" t="s">
        <v>4</v>
      </c>
      <c r="Z5876" s="1" t="s">
        <v>4</v>
      </c>
      <c r="AA5876" s="1" t="s">
        <v>4</v>
      </c>
      <c r="AB5876" s="1" t="s">
        <v>4</v>
      </c>
      <c r="AC5876" s="1" t="s">
        <v>4</v>
      </c>
      <c r="AD5876" s="1" t="s">
        <v>4</v>
      </c>
      <c r="AE5876" s="1" t="s">
        <v>4</v>
      </c>
      <c r="AF5876" s="1" t="s">
        <v>4</v>
      </c>
      <c r="AG5876" s="1" t="s">
        <v>4</v>
      </c>
      <c r="AH5876" s="1" t="s">
        <v>4</v>
      </c>
      <c r="AI5876" s="1" t="s">
        <v>4</v>
      </c>
      <c r="AJ5876" s="1" t="s">
        <v>4</v>
      </c>
      <c r="AK5876" s="1" t="s">
        <v>4</v>
      </c>
    </row>
    <row r="5877" spans="1:37">
      <c r="A5877" t="s">
        <v>333</v>
      </c>
      <c r="B5877" s="2">
        <v>869</v>
      </c>
      <c r="C5877" t="s">
        <v>334</v>
      </c>
      <c r="D5877" s="2">
        <v>1992</v>
      </c>
      <c r="E5877" s="1" t="s">
        <v>4</v>
      </c>
      <c r="F5877" s="1" t="s">
        <v>4</v>
      </c>
      <c r="G5877" s="1" t="s">
        <v>4</v>
      </c>
      <c r="H5877" s="1" t="s">
        <v>4</v>
      </c>
      <c r="I5877" s="1" t="s">
        <v>4</v>
      </c>
      <c r="J5877" s="1" t="s">
        <v>4</v>
      </c>
      <c r="K5877" s="1" t="s">
        <v>4</v>
      </c>
      <c r="L5877" s="1" t="s">
        <v>4</v>
      </c>
      <c r="M5877" s="1" t="s">
        <v>4</v>
      </c>
      <c r="N5877" s="1" t="s">
        <v>4</v>
      </c>
      <c r="O5877" s="1" t="s">
        <v>4</v>
      </c>
      <c r="P5877" s="1" t="s">
        <v>4</v>
      </c>
      <c r="Q5877" s="1" t="s">
        <v>4</v>
      </c>
      <c r="R5877" s="1" t="s">
        <v>4</v>
      </c>
      <c r="S5877" s="1" t="s">
        <v>4</v>
      </c>
      <c r="T5877" s="1" t="s">
        <v>4</v>
      </c>
      <c r="U5877" s="1" t="s">
        <v>4</v>
      </c>
      <c r="V5877" s="1" t="s">
        <v>4</v>
      </c>
      <c r="W5877" s="1" t="s">
        <v>4</v>
      </c>
      <c r="X5877" s="1" t="s">
        <v>4</v>
      </c>
      <c r="Y5877" s="1" t="s">
        <v>4</v>
      </c>
      <c r="Z5877" s="1" t="s">
        <v>4</v>
      </c>
      <c r="AA5877" s="1" t="s">
        <v>4</v>
      </c>
      <c r="AB5877" s="1" t="s">
        <v>4</v>
      </c>
      <c r="AC5877" s="1" t="s">
        <v>4</v>
      </c>
      <c r="AD5877" s="1" t="s">
        <v>4</v>
      </c>
      <c r="AE5877" s="1" t="s">
        <v>4</v>
      </c>
      <c r="AF5877" s="1" t="s">
        <v>4</v>
      </c>
      <c r="AG5877" s="1" t="s">
        <v>4</v>
      </c>
      <c r="AH5877" s="1" t="s">
        <v>4</v>
      </c>
      <c r="AI5877" s="1" t="s">
        <v>4</v>
      </c>
      <c r="AJ5877" s="1" t="s">
        <v>4</v>
      </c>
      <c r="AK5877" s="1" t="s">
        <v>4</v>
      </c>
    </row>
    <row r="5878" spans="1:37">
      <c r="A5878" t="s">
        <v>333</v>
      </c>
      <c r="B5878" s="2">
        <v>869</v>
      </c>
      <c r="C5878" t="s">
        <v>334</v>
      </c>
      <c r="D5878" s="2">
        <v>1993</v>
      </c>
      <c r="E5878" s="1" t="s">
        <v>4</v>
      </c>
      <c r="F5878" s="1" t="s">
        <v>4</v>
      </c>
      <c r="G5878" s="1" t="s">
        <v>4</v>
      </c>
      <c r="H5878" s="1" t="s">
        <v>4</v>
      </c>
      <c r="I5878" s="1" t="s">
        <v>4</v>
      </c>
      <c r="J5878" s="1" t="s">
        <v>4</v>
      </c>
      <c r="K5878" s="1" t="s">
        <v>4</v>
      </c>
      <c r="L5878" s="1" t="s">
        <v>4</v>
      </c>
      <c r="M5878" s="1" t="s">
        <v>4</v>
      </c>
      <c r="N5878" s="1" t="s">
        <v>4</v>
      </c>
      <c r="O5878" s="1" t="s">
        <v>4</v>
      </c>
      <c r="P5878" s="1" t="s">
        <v>4</v>
      </c>
      <c r="Q5878" s="1" t="s">
        <v>4</v>
      </c>
      <c r="R5878" s="1" t="s">
        <v>4</v>
      </c>
      <c r="S5878" s="1" t="s">
        <v>4</v>
      </c>
      <c r="T5878" s="1" t="s">
        <v>4</v>
      </c>
      <c r="U5878" s="1" t="s">
        <v>4</v>
      </c>
      <c r="V5878" s="1" t="s">
        <v>4</v>
      </c>
      <c r="W5878" s="1" t="s">
        <v>4</v>
      </c>
      <c r="X5878" s="1" t="s">
        <v>4</v>
      </c>
      <c r="Y5878" s="1" t="s">
        <v>4</v>
      </c>
      <c r="Z5878" s="1" t="s">
        <v>4</v>
      </c>
      <c r="AA5878" s="1" t="s">
        <v>4</v>
      </c>
      <c r="AB5878" s="1" t="s">
        <v>4</v>
      </c>
      <c r="AC5878" s="1" t="s">
        <v>4</v>
      </c>
      <c r="AD5878" s="1" t="s">
        <v>4</v>
      </c>
      <c r="AE5878" s="1" t="s">
        <v>4</v>
      </c>
      <c r="AF5878" s="1" t="s">
        <v>4</v>
      </c>
      <c r="AG5878" s="1" t="s">
        <v>4</v>
      </c>
      <c r="AH5878" s="1" t="s">
        <v>4</v>
      </c>
      <c r="AI5878" s="1" t="s">
        <v>4</v>
      </c>
      <c r="AJ5878" s="1" t="s">
        <v>4</v>
      </c>
      <c r="AK5878" s="1" t="s">
        <v>4</v>
      </c>
    </row>
    <row r="5879" spans="1:37">
      <c r="A5879" t="s">
        <v>333</v>
      </c>
      <c r="B5879" s="2">
        <v>869</v>
      </c>
      <c r="C5879" t="s">
        <v>334</v>
      </c>
      <c r="D5879" s="2">
        <v>1994</v>
      </c>
      <c r="E5879" s="1" t="s">
        <v>4</v>
      </c>
      <c r="F5879" s="1" t="s">
        <v>4</v>
      </c>
      <c r="G5879" s="1" t="s">
        <v>4</v>
      </c>
      <c r="H5879" s="1" t="s">
        <v>4</v>
      </c>
      <c r="I5879" s="1" t="s">
        <v>4</v>
      </c>
      <c r="J5879" s="1" t="s">
        <v>4</v>
      </c>
      <c r="K5879" s="1" t="s">
        <v>4</v>
      </c>
      <c r="L5879" s="1" t="s">
        <v>4</v>
      </c>
      <c r="M5879" s="1" t="s">
        <v>4</v>
      </c>
      <c r="N5879" s="1" t="s">
        <v>4</v>
      </c>
      <c r="O5879" s="1" t="s">
        <v>4</v>
      </c>
      <c r="P5879" s="1" t="s">
        <v>4</v>
      </c>
      <c r="Q5879" s="1" t="s">
        <v>4</v>
      </c>
      <c r="R5879" s="1" t="s">
        <v>4</v>
      </c>
      <c r="S5879" s="1" t="s">
        <v>4</v>
      </c>
      <c r="T5879" s="1" t="s">
        <v>4</v>
      </c>
      <c r="U5879" s="1" t="s">
        <v>4</v>
      </c>
      <c r="V5879" s="1" t="s">
        <v>4</v>
      </c>
      <c r="W5879" s="1" t="s">
        <v>4</v>
      </c>
      <c r="X5879" s="1" t="s">
        <v>4</v>
      </c>
      <c r="Y5879" s="1" t="s">
        <v>4</v>
      </c>
      <c r="Z5879" s="1" t="s">
        <v>4</v>
      </c>
      <c r="AA5879" s="1" t="s">
        <v>4</v>
      </c>
      <c r="AB5879" s="1" t="s">
        <v>4</v>
      </c>
      <c r="AC5879" s="1" t="s">
        <v>4</v>
      </c>
      <c r="AD5879" s="1" t="s">
        <v>4</v>
      </c>
      <c r="AE5879" s="1" t="s">
        <v>4</v>
      </c>
      <c r="AF5879" s="1" t="s">
        <v>4</v>
      </c>
      <c r="AG5879" s="1" t="s">
        <v>4</v>
      </c>
      <c r="AH5879" s="1" t="s">
        <v>4</v>
      </c>
      <c r="AI5879" s="1" t="s">
        <v>4</v>
      </c>
      <c r="AJ5879" s="1" t="s">
        <v>4</v>
      </c>
      <c r="AK5879" s="1" t="s">
        <v>4</v>
      </c>
    </row>
    <row r="5880" spans="1:37">
      <c r="A5880" t="s">
        <v>333</v>
      </c>
      <c r="B5880" s="2">
        <v>869</v>
      </c>
      <c r="C5880" t="s">
        <v>334</v>
      </c>
      <c r="D5880" s="2">
        <v>1995</v>
      </c>
      <c r="E5880" s="1" t="s">
        <v>4</v>
      </c>
      <c r="F5880" s="1" t="s">
        <v>4</v>
      </c>
      <c r="G5880" s="1" t="s">
        <v>4</v>
      </c>
      <c r="H5880" s="1" t="s">
        <v>4</v>
      </c>
      <c r="I5880" s="1" t="s">
        <v>4</v>
      </c>
      <c r="J5880" s="1" t="s">
        <v>4</v>
      </c>
      <c r="K5880" s="1" t="s">
        <v>4</v>
      </c>
      <c r="L5880" s="1" t="s">
        <v>4</v>
      </c>
      <c r="M5880" s="1" t="s">
        <v>4</v>
      </c>
      <c r="N5880" s="1" t="s">
        <v>4</v>
      </c>
      <c r="O5880" s="1" t="s">
        <v>4</v>
      </c>
      <c r="P5880" s="1" t="s">
        <v>4</v>
      </c>
      <c r="Q5880" s="1" t="s">
        <v>4</v>
      </c>
      <c r="R5880" s="1" t="s">
        <v>4</v>
      </c>
      <c r="S5880" s="1" t="s">
        <v>4</v>
      </c>
      <c r="T5880" s="1" t="s">
        <v>4</v>
      </c>
      <c r="U5880" s="1" t="s">
        <v>4</v>
      </c>
      <c r="V5880" s="1" t="s">
        <v>4</v>
      </c>
      <c r="W5880" s="1" t="s">
        <v>4</v>
      </c>
      <c r="X5880" s="1" t="s">
        <v>4</v>
      </c>
      <c r="Y5880" s="1" t="s">
        <v>4</v>
      </c>
      <c r="Z5880" s="1" t="s">
        <v>4</v>
      </c>
      <c r="AA5880" s="1" t="s">
        <v>4</v>
      </c>
      <c r="AB5880" s="1" t="s">
        <v>4</v>
      </c>
      <c r="AC5880" s="1" t="s">
        <v>4</v>
      </c>
      <c r="AD5880" s="1" t="s">
        <v>4</v>
      </c>
      <c r="AE5880" s="1" t="s">
        <v>4</v>
      </c>
      <c r="AF5880" s="1" t="s">
        <v>4</v>
      </c>
      <c r="AG5880" s="1" t="s">
        <v>4</v>
      </c>
      <c r="AH5880" s="1" t="s">
        <v>4</v>
      </c>
      <c r="AI5880" s="1" t="s">
        <v>4</v>
      </c>
      <c r="AJ5880" s="1" t="s">
        <v>4</v>
      </c>
      <c r="AK5880" s="1" t="s">
        <v>4</v>
      </c>
    </row>
    <row r="5881" spans="1:37">
      <c r="A5881" t="s">
        <v>333</v>
      </c>
      <c r="B5881" s="2">
        <v>869</v>
      </c>
      <c r="C5881" t="s">
        <v>334</v>
      </c>
      <c r="D5881" s="2">
        <v>1996</v>
      </c>
      <c r="E5881" s="1" t="s">
        <v>4</v>
      </c>
      <c r="F5881" s="1" t="s">
        <v>4</v>
      </c>
      <c r="G5881" s="1" t="s">
        <v>4</v>
      </c>
      <c r="H5881" s="1" t="s">
        <v>4</v>
      </c>
      <c r="I5881" s="1" t="s">
        <v>4</v>
      </c>
      <c r="J5881" s="1" t="s">
        <v>4</v>
      </c>
      <c r="K5881" s="1" t="s">
        <v>4</v>
      </c>
      <c r="L5881" s="1" t="s">
        <v>4</v>
      </c>
      <c r="M5881" s="1" t="s">
        <v>4</v>
      </c>
      <c r="N5881" s="1" t="s">
        <v>4</v>
      </c>
      <c r="O5881" s="1" t="s">
        <v>4</v>
      </c>
      <c r="P5881" s="1" t="s">
        <v>4</v>
      </c>
      <c r="Q5881" s="1" t="s">
        <v>4</v>
      </c>
      <c r="R5881" s="1" t="s">
        <v>4</v>
      </c>
      <c r="S5881" s="1" t="s">
        <v>4</v>
      </c>
      <c r="T5881" s="1" t="s">
        <v>4</v>
      </c>
      <c r="U5881" s="1" t="s">
        <v>4</v>
      </c>
      <c r="V5881" s="1" t="s">
        <v>4</v>
      </c>
      <c r="W5881" s="1" t="s">
        <v>4</v>
      </c>
      <c r="X5881" s="1" t="s">
        <v>4</v>
      </c>
      <c r="Y5881" s="1" t="s">
        <v>4</v>
      </c>
      <c r="Z5881" s="1" t="s">
        <v>4</v>
      </c>
      <c r="AA5881" s="1" t="s">
        <v>4</v>
      </c>
      <c r="AB5881" s="1" t="s">
        <v>4</v>
      </c>
      <c r="AC5881" s="1" t="s">
        <v>4</v>
      </c>
      <c r="AD5881" s="1" t="s">
        <v>4</v>
      </c>
      <c r="AE5881" s="1" t="s">
        <v>4</v>
      </c>
      <c r="AF5881" s="1" t="s">
        <v>4</v>
      </c>
      <c r="AG5881" s="1" t="s">
        <v>4</v>
      </c>
      <c r="AH5881" s="1" t="s">
        <v>4</v>
      </c>
      <c r="AI5881" s="1" t="s">
        <v>4</v>
      </c>
      <c r="AJ5881" s="1" t="s">
        <v>4</v>
      </c>
      <c r="AK5881" s="1" t="s">
        <v>4</v>
      </c>
    </row>
    <row r="5882" spans="1:37">
      <c r="A5882" t="s">
        <v>333</v>
      </c>
      <c r="B5882" s="2">
        <v>869</v>
      </c>
      <c r="C5882" t="s">
        <v>334</v>
      </c>
      <c r="D5882" s="2">
        <v>1997</v>
      </c>
      <c r="E5882" s="1" t="s">
        <v>4</v>
      </c>
      <c r="F5882" s="1" t="s">
        <v>4</v>
      </c>
      <c r="G5882" s="1" t="s">
        <v>4</v>
      </c>
      <c r="H5882" s="1" t="s">
        <v>4</v>
      </c>
      <c r="I5882" s="1" t="s">
        <v>4</v>
      </c>
      <c r="J5882" s="1" t="s">
        <v>4</v>
      </c>
      <c r="K5882" s="1" t="s">
        <v>4</v>
      </c>
      <c r="L5882" s="1" t="s">
        <v>4</v>
      </c>
      <c r="M5882" s="1" t="s">
        <v>4</v>
      </c>
      <c r="N5882" s="1" t="s">
        <v>4</v>
      </c>
      <c r="O5882" s="1" t="s">
        <v>4</v>
      </c>
      <c r="P5882" s="1" t="s">
        <v>4</v>
      </c>
      <c r="Q5882" s="1" t="s">
        <v>4</v>
      </c>
      <c r="R5882" s="1" t="s">
        <v>4</v>
      </c>
      <c r="S5882" s="1" t="s">
        <v>4</v>
      </c>
      <c r="T5882" s="1" t="s">
        <v>4</v>
      </c>
      <c r="U5882" s="1" t="s">
        <v>4</v>
      </c>
      <c r="V5882" s="1" t="s">
        <v>4</v>
      </c>
      <c r="W5882" s="1" t="s">
        <v>4</v>
      </c>
      <c r="X5882" s="1" t="s">
        <v>4</v>
      </c>
      <c r="Y5882" s="1" t="s">
        <v>4</v>
      </c>
      <c r="Z5882" s="1" t="s">
        <v>4</v>
      </c>
      <c r="AA5882" s="1" t="s">
        <v>4</v>
      </c>
      <c r="AB5882" s="1" t="s">
        <v>4</v>
      </c>
      <c r="AC5882" s="1" t="s">
        <v>4</v>
      </c>
      <c r="AD5882" s="1" t="s">
        <v>4</v>
      </c>
      <c r="AE5882" s="1" t="s">
        <v>4</v>
      </c>
      <c r="AF5882" s="1" t="s">
        <v>4</v>
      </c>
      <c r="AG5882" s="1" t="s">
        <v>4</v>
      </c>
      <c r="AH5882" s="1" t="s">
        <v>4</v>
      </c>
      <c r="AI5882" s="1" t="s">
        <v>4</v>
      </c>
      <c r="AJ5882" s="1" t="s">
        <v>4</v>
      </c>
      <c r="AK5882" s="1" t="s">
        <v>4</v>
      </c>
    </row>
    <row r="5883" spans="1:37">
      <c r="A5883" t="s">
        <v>333</v>
      </c>
      <c r="B5883" s="2">
        <v>869</v>
      </c>
      <c r="C5883" t="s">
        <v>334</v>
      </c>
      <c r="D5883" s="2">
        <v>1998</v>
      </c>
      <c r="E5883" s="1" t="s">
        <v>4</v>
      </c>
      <c r="F5883" s="1" t="s">
        <v>4</v>
      </c>
      <c r="G5883" s="1" t="s">
        <v>4</v>
      </c>
      <c r="H5883" s="1" t="s">
        <v>4</v>
      </c>
      <c r="I5883" s="1" t="s">
        <v>4</v>
      </c>
      <c r="J5883" s="1" t="s">
        <v>4</v>
      </c>
      <c r="K5883" s="1" t="s">
        <v>4</v>
      </c>
      <c r="L5883" s="1" t="s">
        <v>4</v>
      </c>
      <c r="M5883" s="1" t="s">
        <v>4</v>
      </c>
      <c r="N5883" s="1" t="s">
        <v>4</v>
      </c>
      <c r="O5883" s="1" t="s">
        <v>4</v>
      </c>
      <c r="P5883" s="1" t="s">
        <v>4</v>
      </c>
      <c r="Q5883" s="1" t="s">
        <v>4</v>
      </c>
      <c r="R5883" s="1" t="s">
        <v>4</v>
      </c>
      <c r="S5883" s="1" t="s">
        <v>4</v>
      </c>
      <c r="T5883" s="1" t="s">
        <v>4</v>
      </c>
      <c r="U5883" s="1" t="s">
        <v>4</v>
      </c>
      <c r="V5883" s="1" t="s">
        <v>4</v>
      </c>
      <c r="W5883" s="1" t="s">
        <v>4</v>
      </c>
      <c r="X5883" s="1" t="s">
        <v>4</v>
      </c>
      <c r="Y5883" s="1" t="s">
        <v>4</v>
      </c>
      <c r="Z5883" s="1" t="s">
        <v>4</v>
      </c>
      <c r="AA5883" s="1" t="s">
        <v>4</v>
      </c>
      <c r="AB5883" s="1" t="s">
        <v>4</v>
      </c>
      <c r="AC5883" s="1" t="s">
        <v>4</v>
      </c>
      <c r="AD5883" s="1" t="s">
        <v>4</v>
      </c>
      <c r="AE5883" s="1" t="s">
        <v>4</v>
      </c>
      <c r="AF5883" s="1" t="s">
        <v>4</v>
      </c>
      <c r="AG5883" s="1" t="s">
        <v>4</v>
      </c>
      <c r="AH5883" s="1" t="s">
        <v>4</v>
      </c>
      <c r="AI5883" s="1" t="s">
        <v>4</v>
      </c>
      <c r="AJ5883" s="1" t="s">
        <v>4</v>
      </c>
      <c r="AK5883" s="1" t="s">
        <v>4</v>
      </c>
    </row>
    <row r="5884" spans="1:37">
      <c r="A5884" t="s">
        <v>333</v>
      </c>
      <c r="B5884" s="2">
        <v>869</v>
      </c>
      <c r="C5884" t="s">
        <v>334</v>
      </c>
      <c r="D5884" s="2">
        <v>1999</v>
      </c>
      <c r="E5884" s="1" t="s">
        <v>4</v>
      </c>
      <c r="F5884" s="1" t="s">
        <v>4</v>
      </c>
      <c r="G5884" s="1" t="s">
        <v>4</v>
      </c>
      <c r="H5884" s="1" t="s">
        <v>4</v>
      </c>
      <c r="I5884" s="1" t="s">
        <v>4</v>
      </c>
      <c r="J5884" s="1" t="s">
        <v>4</v>
      </c>
      <c r="K5884" s="1" t="s">
        <v>4</v>
      </c>
      <c r="L5884" s="1" t="s">
        <v>4</v>
      </c>
      <c r="M5884" s="1" t="s">
        <v>4</v>
      </c>
      <c r="N5884" s="1" t="s">
        <v>4</v>
      </c>
      <c r="O5884" s="1" t="s">
        <v>4</v>
      </c>
      <c r="P5884" s="1" t="s">
        <v>4</v>
      </c>
      <c r="Q5884" s="1" t="s">
        <v>4</v>
      </c>
      <c r="R5884" s="1" t="s">
        <v>4</v>
      </c>
      <c r="S5884" s="1" t="s">
        <v>4</v>
      </c>
      <c r="T5884" s="1" t="s">
        <v>4</v>
      </c>
      <c r="U5884" s="1" t="s">
        <v>4</v>
      </c>
      <c r="V5884" s="1" t="s">
        <v>4</v>
      </c>
      <c r="W5884" s="1" t="s">
        <v>4</v>
      </c>
      <c r="X5884" s="1" t="s">
        <v>4</v>
      </c>
      <c r="Y5884" s="1" t="s">
        <v>4</v>
      </c>
      <c r="Z5884" s="1" t="s">
        <v>4</v>
      </c>
      <c r="AA5884" s="1" t="s">
        <v>4</v>
      </c>
      <c r="AB5884" s="1" t="s">
        <v>4</v>
      </c>
      <c r="AC5884" s="1" t="s">
        <v>4</v>
      </c>
      <c r="AD5884" s="1" t="s">
        <v>4</v>
      </c>
      <c r="AE5884" s="1" t="s">
        <v>4</v>
      </c>
      <c r="AF5884" s="1" t="s">
        <v>4</v>
      </c>
      <c r="AG5884" s="1" t="s">
        <v>4</v>
      </c>
      <c r="AH5884" s="1" t="s">
        <v>4</v>
      </c>
      <c r="AI5884" s="1" t="s">
        <v>4</v>
      </c>
      <c r="AJ5884" s="1" t="s">
        <v>4</v>
      </c>
      <c r="AK5884" s="1" t="s">
        <v>4</v>
      </c>
    </row>
    <row r="5885" spans="1:37">
      <c r="A5885" t="s">
        <v>333</v>
      </c>
      <c r="B5885" s="2">
        <v>869</v>
      </c>
      <c r="C5885" t="s">
        <v>334</v>
      </c>
      <c r="D5885" s="2">
        <v>2000</v>
      </c>
      <c r="E5885" s="1" t="s">
        <v>4</v>
      </c>
      <c r="F5885" s="1" t="s">
        <v>4</v>
      </c>
      <c r="G5885" s="1" t="s">
        <v>4</v>
      </c>
      <c r="H5885" s="1" t="s">
        <v>4</v>
      </c>
      <c r="I5885" s="1" t="s">
        <v>4</v>
      </c>
      <c r="J5885" s="1" t="s">
        <v>4</v>
      </c>
      <c r="K5885" s="1" t="s">
        <v>4</v>
      </c>
      <c r="L5885" s="1" t="s">
        <v>4</v>
      </c>
      <c r="M5885" s="1" t="s">
        <v>4</v>
      </c>
      <c r="N5885" s="1" t="s">
        <v>4</v>
      </c>
      <c r="O5885" s="1" t="s">
        <v>4</v>
      </c>
      <c r="P5885" s="1" t="s">
        <v>4</v>
      </c>
      <c r="Q5885" s="1" t="s">
        <v>4</v>
      </c>
      <c r="R5885" s="1" t="s">
        <v>4</v>
      </c>
      <c r="S5885" s="1" t="s">
        <v>4</v>
      </c>
      <c r="T5885" s="1" t="s">
        <v>4</v>
      </c>
      <c r="U5885" s="1" t="s">
        <v>4</v>
      </c>
      <c r="V5885" s="1" t="s">
        <v>4</v>
      </c>
      <c r="W5885" s="1" t="s">
        <v>4</v>
      </c>
      <c r="X5885" s="1" t="s">
        <v>4</v>
      </c>
      <c r="Y5885" s="1" t="s">
        <v>4</v>
      </c>
      <c r="Z5885" s="1" t="s">
        <v>4</v>
      </c>
      <c r="AA5885" s="1" t="s">
        <v>4</v>
      </c>
      <c r="AB5885" s="1" t="s">
        <v>4</v>
      </c>
      <c r="AC5885" s="1" t="s">
        <v>4</v>
      </c>
      <c r="AD5885" s="1" t="s">
        <v>4</v>
      </c>
      <c r="AE5885" s="1" t="s">
        <v>4</v>
      </c>
      <c r="AF5885" s="1" t="s">
        <v>4</v>
      </c>
      <c r="AG5885" s="1" t="s">
        <v>4</v>
      </c>
      <c r="AH5885" s="1" t="s">
        <v>4</v>
      </c>
      <c r="AI5885" s="1" t="s">
        <v>4</v>
      </c>
      <c r="AJ5885" s="1" t="s">
        <v>4</v>
      </c>
      <c r="AK5885" s="1" t="s">
        <v>4</v>
      </c>
    </row>
    <row r="5886" spans="1:37">
      <c r="A5886" t="s">
        <v>333</v>
      </c>
      <c r="B5886" s="2">
        <v>869</v>
      </c>
      <c r="C5886" t="s">
        <v>334</v>
      </c>
      <c r="D5886" s="2">
        <v>2001</v>
      </c>
      <c r="E5886" s="1" t="s">
        <v>4</v>
      </c>
      <c r="F5886" s="1" t="s">
        <v>4</v>
      </c>
      <c r="G5886" s="1" t="s">
        <v>4</v>
      </c>
      <c r="H5886" s="1" t="s">
        <v>4</v>
      </c>
      <c r="I5886" s="1" t="s">
        <v>4</v>
      </c>
      <c r="J5886" s="1" t="s">
        <v>4</v>
      </c>
      <c r="K5886" s="1" t="s">
        <v>4</v>
      </c>
      <c r="L5886" s="1" t="s">
        <v>4</v>
      </c>
      <c r="M5886" s="1" t="s">
        <v>4</v>
      </c>
      <c r="N5886" s="1" t="s">
        <v>4</v>
      </c>
      <c r="O5886" s="1" t="s">
        <v>4</v>
      </c>
      <c r="P5886" s="1" t="s">
        <v>4</v>
      </c>
      <c r="Q5886" s="1" t="s">
        <v>4</v>
      </c>
      <c r="R5886" s="1" t="s">
        <v>4</v>
      </c>
      <c r="S5886" s="1" t="s">
        <v>4</v>
      </c>
      <c r="T5886" s="1" t="s">
        <v>4</v>
      </c>
      <c r="U5886" s="1" t="s">
        <v>4</v>
      </c>
      <c r="V5886" s="1" t="s">
        <v>4</v>
      </c>
      <c r="W5886" s="1" t="s">
        <v>4</v>
      </c>
      <c r="X5886" s="1" t="s">
        <v>4</v>
      </c>
      <c r="Y5886" s="1" t="s">
        <v>4</v>
      </c>
      <c r="Z5886" s="1" t="s">
        <v>4</v>
      </c>
      <c r="AA5886" s="1" t="s">
        <v>4</v>
      </c>
      <c r="AB5886" s="1" t="s">
        <v>4</v>
      </c>
      <c r="AC5886" s="1" t="s">
        <v>4</v>
      </c>
      <c r="AD5886" s="1" t="s">
        <v>4</v>
      </c>
      <c r="AE5886" s="1" t="s">
        <v>4</v>
      </c>
      <c r="AF5886" s="1" t="s">
        <v>4</v>
      </c>
      <c r="AG5886" s="1" t="s">
        <v>4</v>
      </c>
      <c r="AH5886" s="1" t="s">
        <v>4</v>
      </c>
      <c r="AI5886" s="1" t="s">
        <v>4</v>
      </c>
      <c r="AJ5886" s="1" t="s">
        <v>4</v>
      </c>
      <c r="AK5886" s="1" t="s">
        <v>4</v>
      </c>
    </row>
    <row r="5887" spans="1:37">
      <c r="A5887" t="s">
        <v>333</v>
      </c>
      <c r="B5887" s="2">
        <v>869</v>
      </c>
      <c r="C5887" t="s">
        <v>334</v>
      </c>
      <c r="D5887" s="2">
        <v>2002</v>
      </c>
      <c r="E5887" s="1" t="s">
        <v>4</v>
      </c>
      <c r="F5887" s="1" t="s">
        <v>4</v>
      </c>
      <c r="G5887" s="1" t="s">
        <v>4</v>
      </c>
      <c r="H5887" s="1" t="s">
        <v>4</v>
      </c>
      <c r="I5887" s="1" t="s">
        <v>4</v>
      </c>
      <c r="J5887" s="1" t="s">
        <v>4</v>
      </c>
      <c r="K5887" s="1" t="s">
        <v>4</v>
      </c>
      <c r="L5887" s="1" t="s">
        <v>4</v>
      </c>
      <c r="M5887" s="1" t="s">
        <v>4</v>
      </c>
      <c r="N5887" s="1" t="s">
        <v>4</v>
      </c>
      <c r="O5887" s="1" t="s">
        <v>4</v>
      </c>
      <c r="P5887" s="1" t="s">
        <v>4</v>
      </c>
      <c r="Q5887" s="1" t="s">
        <v>4</v>
      </c>
      <c r="R5887" s="1" t="s">
        <v>4</v>
      </c>
      <c r="S5887" s="1" t="s">
        <v>4</v>
      </c>
      <c r="T5887" s="1" t="s">
        <v>4</v>
      </c>
      <c r="U5887" s="1" t="s">
        <v>4</v>
      </c>
      <c r="V5887" s="1" t="s">
        <v>4</v>
      </c>
      <c r="W5887" s="1" t="s">
        <v>4</v>
      </c>
      <c r="X5887" s="1" t="s">
        <v>4</v>
      </c>
      <c r="Y5887" s="1" t="s">
        <v>4</v>
      </c>
      <c r="Z5887" s="1" t="s">
        <v>4</v>
      </c>
      <c r="AA5887" s="1" t="s">
        <v>4</v>
      </c>
      <c r="AB5887" s="1" t="s">
        <v>4</v>
      </c>
      <c r="AC5887" s="1" t="s">
        <v>4</v>
      </c>
      <c r="AD5887" s="1" t="s">
        <v>4</v>
      </c>
      <c r="AE5887" s="1" t="s">
        <v>4</v>
      </c>
      <c r="AF5887" s="1" t="s">
        <v>4</v>
      </c>
      <c r="AG5887" s="1" t="s">
        <v>4</v>
      </c>
      <c r="AH5887" s="1" t="s">
        <v>4</v>
      </c>
      <c r="AI5887" s="1" t="s">
        <v>4</v>
      </c>
      <c r="AJ5887" s="1" t="s">
        <v>4</v>
      </c>
      <c r="AK5887" s="1" t="s">
        <v>4</v>
      </c>
    </row>
    <row r="5888" spans="1:37">
      <c r="A5888" t="s">
        <v>333</v>
      </c>
      <c r="B5888" s="2">
        <v>869</v>
      </c>
      <c r="C5888" t="s">
        <v>334</v>
      </c>
      <c r="D5888" s="2">
        <v>2003</v>
      </c>
      <c r="E5888" s="1" t="s">
        <v>4</v>
      </c>
      <c r="F5888" s="1" t="s">
        <v>4</v>
      </c>
      <c r="G5888" s="1" t="s">
        <v>4</v>
      </c>
      <c r="H5888" s="1" t="s">
        <v>4</v>
      </c>
      <c r="I5888" s="1" t="s">
        <v>4</v>
      </c>
      <c r="J5888" s="1" t="s">
        <v>4</v>
      </c>
      <c r="K5888" s="1" t="s">
        <v>4</v>
      </c>
      <c r="L5888" s="1" t="s">
        <v>4</v>
      </c>
      <c r="M5888" s="1" t="s">
        <v>4</v>
      </c>
      <c r="N5888" s="1" t="s">
        <v>4</v>
      </c>
      <c r="O5888" s="1" t="s">
        <v>4</v>
      </c>
      <c r="P5888" s="1" t="s">
        <v>4</v>
      </c>
      <c r="Q5888" s="1" t="s">
        <v>4</v>
      </c>
      <c r="R5888" s="1" t="s">
        <v>4</v>
      </c>
      <c r="S5888" s="1" t="s">
        <v>4</v>
      </c>
      <c r="T5888" s="1" t="s">
        <v>4</v>
      </c>
      <c r="U5888" s="1" t="s">
        <v>4</v>
      </c>
      <c r="V5888" s="1" t="s">
        <v>4</v>
      </c>
      <c r="W5888" s="1" t="s">
        <v>4</v>
      </c>
      <c r="X5888" s="1" t="s">
        <v>4</v>
      </c>
      <c r="Y5888" s="1" t="s">
        <v>4</v>
      </c>
      <c r="Z5888" s="1" t="s">
        <v>4</v>
      </c>
      <c r="AA5888" s="1" t="s">
        <v>4</v>
      </c>
      <c r="AB5888" s="1" t="s">
        <v>4</v>
      </c>
      <c r="AC5888" s="1" t="s">
        <v>4</v>
      </c>
      <c r="AD5888" s="1" t="s">
        <v>4</v>
      </c>
      <c r="AE5888" s="1" t="s">
        <v>4</v>
      </c>
      <c r="AF5888" s="1" t="s">
        <v>4</v>
      </c>
      <c r="AG5888" s="1" t="s">
        <v>4</v>
      </c>
      <c r="AH5888" s="1" t="s">
        <v>4</v>
      </c>
      <c r="AI5888" s="1" t="s">
        <v>4</v>
      </c>
      <c r="AJ5888" s="1" t="s">
        <v>4</v>
      </c>
      <c r="AK5888" s="1" t="s">
        <v>4</v>
      </c>
    </row>
    <row r="5889" spans="1:37">
      <c r="A5889" t="s">
        <v>333</v>
      </c>
      <c r="B5889" s="2">
        <v>869</v>
      </c>
      <c r="C5889" t="s">
        <v>334</v>
      </c>
      <c r="D5889" s="2">
        <v>2004</v>
      </c>
      <c r="E5889" s="1" t="s">
        <v>4</v>
      </c>
      <c r="F5889" s="1" t="s">
        <v>4</v>
      </c>
      <c r="G5889" s="1" t="s">
        <v>4</v>
      </c>
      <c r="H5889" s="1" t="s">
        <v>4</v>
      </c>
      <c r="I5889" s="1" t="s">
        <v>4</v>
      </c>
      <c r="J5889" s="1" t="s">
        <v>4</v>
      </c>
      <c r="K5889" s="1" t="s">
        <v>4</v>
      </c>
      <c r="L5889" s="1" t="s">
        <v>4</v>
      </c>
      <c r="M5889" s="1" t="s">
        <v>4</v>
      </c>
      <c r="N5889" s="1" t="s">
        <v>4</v>
      </c>
      <c r="O5889" s="1" t="s">
        <v>4</v>
      </c>
      <c r="P5889" s="1" t="s">
        <v>4</v>
      </c>
      <c r="Q5889" s="1" t="s">
        <v>4</v>
      </c>
      <c r="R5889" s="1" t="s">
        <v>4</v>
      </c>
      <c r="S5889" s="1" t="s">
        <v>4</v>
      </c>
      <c r="T5889" s="1" t="s">
        <v>4</v>
      </c>
      <c r="U5889" s="1" t="s">
        <v>4</v>
      </c>
      <c r="V5889" s="1" t="s">
        <v>4</v>
      </c>
      <c r="W5889" s="1" t="s">
        <v>4</v>
      </c>
      <c r="X5889" s="1" t="s">
        <v>4</v>
      </c>
      <c r="Y5889" s="1" t="s">
        <v>4</v>
      </c>
      <c r="Z5889" s="1" t="s">
        <v>4</v>
      </c>
      <c r="AA5889" s="1" t="s">
        <v>4</v>
      </c>
      <c r="AB5889" s="1" t="s">
        <v>4</v>
      </c>
      <c r="AC5889" s="1" t="s">
        <v>4</v>
      </c>
      <c r="AD5889" s="1" t="s">
        <v>4</v>
      </c>
      <c r="AE5889" s="1" t="s">
        <v>4</v>
      </c>
      <c r="AF5889" s="1" t="s">
        <v>4</v>
      </c>
      <c r="AG5889" s="1" t="s">
        <v>4</v>
      </c>
      <c r="AH5889" s="1" t="s">
        <v>4</v>
      </c>
      <c r="AI5889" s="1" t="s">
        <v>4</v>
      </c>
      <c r="AJ5889" s="1" t="s">
        <v>4</v>
      </c>
      <c r="AK5889" s="1" t="s">
        <v>4</v>
      </c>
    </row>
    <row r="5890" spans="1:37">
      <c r="A5890" t="s">
        <v>333</v>
      </c>
      <c r="B5890" s="2">
        <v>869</v>
      </c>
      <c r="C5890" t="s">
        <v>334</v>
      </c>
      <c r="D5890" s="2">
        <v>2005</v>
      </c>
      <c r="E5890" s="1" t="s">
        <v>4</v>
      </c>
      <c r="F5890" s="1" t="s">
        <v>4</v>
      </c>
      <c r="G5890" s="1" t="s">
        <v>4</v>
      </c>
      <c r="H5890" s="1" t="s">
        <v>4</v>
      </c>
      <c r="I5890" s="1" t="s">
        <v>4</v>
      </c>
      <c r="J5890" s="1" t="s">
        <v>4</v>
      </c>
      <c r="K5890" s="1" t="s">
        <v>4</v>
      </c>
      <c r="L5890" s="1" t="s">
        <v>4</v>
      </c>
      <c r="M5890" s="1" t="s">
        <v>4</v>
      </c>
      <c r="N5890" s="1" t="s">
        <v>4</v>
      </c>
      <c r="O5890" s="1" t="s">
        <v>4</v>
      </c>
      <c r="P5890" s="1" t="s">
        <v>4</v>
      </c>
      <c r="Q5890" s="1" t="s">
        <v>4</v>
      </c>
      <c r="R5890" s="1" t="s">
        <v>4</v>
      </c>
      <c r="S5890" s="1" t="s">
        <v>4</v>
      </c>
      <c r="T5890" s="1" t="s">
        <v>4</v>
      </c>
      <c r="U5890" s="1" t="s">
        <v>4</v>
      </c>
      <c r="V5890" s="1" t="s">
        <v>4</v>
      </c>
      <c r="W5890" s="1" t="s">
        <v>4</v>
      </c>
      <c r="X5890" s="1" t="s">
        <v>4</v>
      </c>
      <c r="Y5890" s="1" t="s">
        <v>4</v>
      </c>
      <c r="Z5890" s="1" t="s">
        <v>4</v>
      </c>
      <c r="AA5890" s="1" t="s">
        <v>4</v>
      </c>
      <c r="AB5890" s="1" t="s">
        <v>4</v>
      </c>
      <c r="AC5890" s="1" t="s">
        <v>4</v>
      </c>
      <c r="AD5890" s="1" t="s">
        <v>4</v>
      </c>
      <c r="AE5890" s="1" t="s">
        <v>4</v>
      </c>
      <c r="AF5890" s="1" t="s">
        <v>4</v>
      </c>
      <c r="AG5890" s="1" t="s">
        <v>4</v>
      </c>
      <c r="AH5890" s="1" t="s">
        <v>4</v>
      </c>
      <c r="AI5890" s="1" t="s">
        <v>4</v>
      </c>
      <c r="AJ5890" s="1" t="s">
        <v>4</v>
      </c>
      <c r="AK5890" s="1" t="s">
        <v>4</v>
      </c>
    </row>
    <row r="5891" spans="1:37">
      <c r="A5891" t="s">
        <v>333</v>
      </c>
      <c r="B5891" s="2">
        <v>869</v>
      </c>
      <c r="C5891" t="s">
        <v>334</v>
      </c>
      <c r="D5891" s="2">
        <v>2006</v>
      </c>
      <c r="E5891" s="1" t="s">
        <v>4</v>
      </c>
      <c r="F5891" s="1" t="s">
        <v>4</v>
      </c>
      <c r="G5891" s="1" t="s">
        <v>4</v>
      </c>
      <c r="H5891" s="1" t="s">
        <v>4</v>
      </c>
      <c r="I5891" s="1" t="s">
        <v>4</v>
      </c>
      <c r="J5891" s="1" t="s">
        <v>4</v>
      </c>
      <c r="K5891" s="1" t="s">
        <v>4</v>
      </c>
      <c r="L5891" s="1" t="s">
        <v>4</v>
      </c>
      <c r="M5891" s="1" t="s">
        <v>4</v>
      </c>
      <c r="N5891" s="1" t="s">
        <v>4</v>
      </c>
      <c r="O5891" s="1" t="s">
        <v>4</v>
      </c>
      <c r="P5891" s="1" t="s">
        <v>4</v>
      </c>
      <c r="Q5891" s="1" t="s">
        <v>4</v>
      </c>
      <c r="R5891" s="1" t="s">
        <v>4</v>
      </c>
      <c r="S5891" s="1" t="s">
        <v>4</v>
      </c>
      <c r="T5891" s="1" t="s">
        <v>4</v>
      </c>
      <c r="U5891" s="1" t="s">
        <v>4</v>
      </c>
      <c r="V5891" s="1" t="s">
        <v>4</v>
      </c>
      <c r="W5891" s="1" t="s">
        <v>4</v>
      </c>
      <c r="X5891" s="1" t="s">
        <v>4</v>
      </c>
      <c r="Y5891" s="1" t="s">
        <v>4</v>
      </c>
      <c r="Z5891" s="1" t="s">
        <v>4</v>
      </c>
      <c r="AA5891" s="1" t="s">
        <v>4</v>
      </c>
      <c r="AB5891" s="1" t="s">
        <v>4</v>
      </c>
      <c r="AC5891" s="1" t="s">
        <v>4</v>
      </c>
      <c r="AD5891" s="1" t="s">
        <v>4</v>
      </c>
      <c r="AE5891" s="1" t="s">
        <v>4</v>
      </c>
      <c r="AF5891" s="1" t="s">
        <v>4</v>
      </c>
      <c r="AG5891" s="1" t="s">
        <v>4</v>
      </c>
      <c r="AH5891" s="1" t="s">
        <v>4</v>
      </c>
      <c r="AI5891" s="1" t="s">
        <v>4</v>
      </c>
      <c r="AJ5891" s="1" t="s">
        <v>4</v>
      </c>
      <c r="AK5891" s="1" t="s">
        <v>4</v>
      </c>
    </row>
    <row r="5892" spans="1:37">
      <c r="A5892" t="s">
        <v>333</v>
      </c>
      <c r="B5892" s="2">
        <v>869</v>
      </c>
      <c r="C5892" t="s">
        <v>334</v>
      </c>
      <c r="D5892" s="2">
        <v>2007</v>
      </c>
      <c r="E5892" s="1" t="s">
        <v>4</v>
      </c>
      <c r="F5892" s="1" t="s">
        <v>4</v>
      </c>
      <c r="G5892" s="1" t="s">
        <v>4</v>
      </c>
      <c r="H5892" s="1" t="s">
        <v>4</v>
      </c>
      <c r="I5892" s="1" t="s">
        <v>4</v>
      </c>
      <c r="J5892" s="1" t="s">
        <v>4</v>
      </c>
      <c r="K5892" s="1" t="s">
        <v>4</v>
      </c>
      <c r="L5892" s="1" t="s">
        <v>4</v>
      </c>
      <c r="M5892" s="1" t="s">
        <v>4</v>
      </c>
      <c r="N5892" s="1" t="s">
        <v>4</v>
      </c>
      <c r="O5892" s="1" t="s">
        <v>4</v>
      </c>
      <c r="P5892" s="1" t="s">
        <v>4</v>
      </c>
      <c r="Q5892" s="1" t="s">
        <v>4</v>
      </c>
      <c r="R5892" s="1" t="s">
        <v>4</v>
      </c>
      <c r="S5892" s="1" t="s">
        <v>4</v>
      </c>
      <c r="T5892" s="1" t="s">
        <v>4</v>
      </c>
      <c r="U5892" s="1" t="s">
        <v>4</v>
      </c>
      <c r="V5892" s="1" t="s">
        <v>4</v>
      </c>
      <c r="W5892" s="1" t="s">
        <v>4</v>
      </c>
      <c r="X5892" s="1" t="s">
        <v>4</v>
      </c>
      <c r="Y5892" s="1" t="s">
        <v>4</v>
      </c>
      <c r="Z5892" s="1" t="s">
        <v>4</v>
      </c>
      <c r="AA5892" s="1" t="s">
        <v>4</v>
      </c>
      <c r="AB5892" s="1" t="s">
        <v>4</v>
      </c>
      <c r="AC5892" s="1" t="s">
        <v>4</v>
      </c>
      <c r="AD5892" s="1" t="s">
        <v>4</v>
      </c>
      <c r="AE5892" s="1" t="s">
        <v>4</v>
      </c>
      <c r="AF5892" s="1" t="s">
        <v>4</v>
      </c>
      <c r="AG5892" s="1" t="s">
        <v>4</v>
      </c>
      <c r="AH5892" s="1" t="s">
        <v>4</v>
      </c>
      <c r="AI5892" s="1" t="s">
        <v>4</v>
      </c>
      <c r="AJ5892" s="1" t="s">
        <v>4</v>
      </c>
      <c r="AK5892" s="1" t="s">
        <v>4</v>
      </c>
    </row>
    <row r="5893" spans="1:37">
      <c r="A5893" t="s">
        <v>333</v>
      </c>
      <c r="B5893" s="2">
        <v>869</v>
      </c>
      <c r="C5893" t="s">
        <v>334</v>
      </c>
      <c r="D5893" s="2">
        <v>2008</v>
      </c>
      <c r="E5893" s="1" t="s">
        <v>4</v>
      </c>
      <c r="F5893" s="1" t="s">
        <v>4</v>
      </c>
      <c r="G5893" s="1" t="s">
        <v>4</v>
      </c>
      <c r="H5893" s="1" t="s">
        <v>4</v>
      </c>
      <c r="I5893" s="1" t="s">
        <v>4</v>
      </c>
      <c r="J5893" s="1" t="s">
        <v>4</v>
      </c>
      <c r="K5893" s="1" t="s">
        <v>4</v>
      </c>
      <c r="L5893" s="1" t="s">
        <v>4</v>
      </c>
      <c r="M5893" s="1" t="s">
        <v>4</v>
      </c>
      <c r="N5893" s="1" t="s">
        <v>4</v>
      </c>
      <c r="O5893" s="1" t="s">
        <v>4</v>
      </c>
      <c r="P5893" s="1" t="s">
        <v>4</v>
      </c>
      <c r="Q5893" s="1" t="s">
        <v>4</v>
      </c>
      <c r="R5893" s="1" t="s">
        <v>4</v>
      </c>
      <c r="S5893" s="1" t="s">
        <v>4</v>
      </c>
      <c r="T5893" s="1" t="s">
        <v>4</v>
      </c>
      <c r="U5893" s="1" t="s">
        <v>4</v>
      </c>
      <c r="V5893" s="1" t="s">
        <v>4</v>
      </c>
      <c r="W5893" s="1" t="s">
        <v>4</v>
      </c>
      <c r="X5893" s="1" t="s">
        <v>4</v>
      </c>
      <c r="Y5893" s="1" t="s">
        <v>4</v>
      </c>
      <c r="Z5893" s="1" t="s">
        <v>4</v>
      </c>
      <c r="AA5893" s="1" t="s">
        <v>4</v>
      </c>
      <c r="AB5893" s="1" t="s">
        <v>4</v>
      </c>
      <c r="AC5893" s="1" t="s">
        <v>4</v>
      </c>
      <c r="AD5893" s="1" t="s">
        <v>4</v>
      </c>
      <c r="AE5893" s="1" t="s">
        <v>4</v>
      </c>
      <c r="AF5893" s="1" t="s">
        <v>4</v>
      </c>
      <c r="AG5893" s="1" t="s">
        <v>4</v>
      </c>
      <c r="AH5893" s="1" t="s">
        <v>4</v>
      </c>
      <c r="AI5893" s="1" t="s">
        <v>4</v>
      </c>
      <c r="AJ5893" s="1" t="s">
        <v>4</v>
      </c>
      <c r="AK5893" s="1" t="s">
        <v>4</v>
      </c>
    </row>
    <row r="5894" spans="1:37">
      <c r="A5894" t="s">
        <v>333</v>
      </c>
      <c r="B5894" s="2">
        <v>869</v>
      </c>
      <c r="C5894" t="s">
        <v>334</v>
      </c>
      <c r="D5894" s="2">
        <v>2009</v>
      </c>
      <c r="E5894" s="1" t="s">
        <v>4</v>
      </c>
      <c r="F5894" s="1" t="s">
        <v>4</v>
      </c>
      <c r="G5894" s="1" t="s">
        <v>4</v>
      </c>
      <c r="H5894" s="1" t="s">
        <v>4</v>
      </c>
      <c r="I5894" s="1" t="s">
        <v>4</v>
      </c>
      <c r="J5894" s="1" t="s">
        <v>4</v>
      </c>
      <c r="K5894" s="1" t="s">
        <v>4</v>
      </c>
      <c r="L5894" s="1" t="s">
        <v>4</v>
      </c>
      <c r="M5894" s="1" t="s">
        <v>4</v>
      </c>
      <c r="N5894" s="1" t="s">
        <v>4</v>
      </c>
      <c r="O5894" s="1" t="s">
        <v>4</v>
      </c>
      <c r="P5894" s="1" t="s">
        <v>4</v>
      </c>
      <c r="Q5894" s="1" t="s">
        <v>4</v>
      </c>
      <c r="R5894" s="1" t="s">
        <v>4</v>
      </c>
      <c r="S5894" s="1" t="s">
        <v>4</v>
      </c>
      <c r="T5894" s="1" t="s">
        <v>4</v>
      </c>
      <c r="U5894" s="1" t="s">
        <v>4</v>
      </c>
      <c r="V5894" s="1" t="s">
        <v>4</v>
      </c>
      <c r="W5894" s="1" t="s">
        <v>4</v>
      </c>
      <c r="X5894" s="1" t="s">
        <v>4</v>
      </c>
      <c r="Y5894" s="1" t="s">
        <v>4</v>
      </c>
      <c r="Z5894" s="1">
        <v>-1.7334615153517974</v>
      </c>
      <c r="AA5894" s="1" t="s">
        <v>4</v>
      </c>
      <c r="AB5894" s="1" t="s">
        <v>4</v>
      </c>
      <c r="AC5894" s="1" t="s">
        <v>4</v>
      </c>
      <c r="AD5894" s="1" t="s">
        <v>4</v>
      </c>
      <c r="AE5894" s="1" t="s">
        <v>4</v>
      </c>
      <c r="AF5894" s="1" t="s">
        <v>4</v>
      </c>
      <c r="AG5894" s="1" t="s">
        <v>4</v>
      </c>
      <c r="AH5894" s="1" t="s">
        <v>4</v>
      </c>
      <c r="AI5894" s="1" t="s">
        <v>4</v>
      </c>
      <c r="AJ5894" s="1" t="s">
        <v>4</v>
      </c>
      <c r="AK5894" s="1" t="s">
        <v>4</v>
      </c>
    </row>
    <row r="5895" spans="1:37">
      <c r="A5895" t="s">
        <v>333</v>
      </c>
      <c r="B5895" s="2">
        <v>869</v>
      </c>
      <c r="C5895" t="s">
        <v>334</v>
      </c>
      <c r="D5895" s="2">
        <v>2010</v>
      </c>
      <c r="E5895" s="1" t="s">
        <v>4</v>
      </c>
      <c r="F5895" s="1" t="s">
        <v>4</v>
      </c>
      <c r="G5895" s="1" t="s">
        <v>4</v>
      </c>
      <c r="H5895" s="1" t="s">
        <v>4</v>
      </c>
      <c r="I5895" s="1" t="s">
        <v>4</v>
      </c>
      <c r="J5895" s="1" t="s">
        <v>4</v>
      </c>
      <c r="K5895" s="1" t="s">
        <v>4</v>
      </c>
      <c r="L5895" s="1" t="s">
        <v>4</v>
      </c>
      <c r="M5895" s="1" t="s">
        <v>4</v>
      </c>
      <c r="N5895" s="1" t="s">
        <v>4</v>
      </c>
      <c r="O5895" s="1" t="s">
        <v>4</v>
      </c>
      <c r="P5895" s="1" t="s">
        <v>4</v>
      </c>
      <c r="Q5895" s="1" t="s">
        <v>4</v>
      </c>
      <c r="R5895" s="1" t="s">
        <v>4</v>
      </c>
      <c r="S5895" s="1" t="s">
        <v>4</v>
      </c>
      <c r="T5895" s="1" t="s">
        <v>4</v>
      </c>
      <c r="U5895" s="1" t="s">
        <v>4</v>
      </c>
      <c r="V5895" s="1" t="s">
        <v>4</v>
      </c>
      <c r="W5895" s="1" t="s">
        <v>4</v>
      </c>
      <c r="X5895" s="1" t="s">
        <v>4</v>
      </c>
      <c r="Y5895" s="1" t="s">
        <v>4</v>
      </c>
      <c r="Z5895" s="1">
        <v>-0.4558947322385376</v>
      </c>
      <c r="AA5895" s="1">
        <v>-2.9231055916350335</v>
      </c>
      <c r="AB5895" s="1" t="s">
        <v>4</v>
      </c>
      <c r="AC5895" s="1" t="s">
        <v>4</v>
      </c>
      <c r="AD5895" s="1" t="s">
        <v>4</v>
      </c>
      <c r="AE5895" s="1" t="s">
        <v>4</v>
      </c>
      <c r="AF5895" s="1" t="s">
        <v>4</v>
      </c>
      <c r="AG5895" s="1" t="s">
        <v>4</v>
      </c>
      <c r="AH5895" s="1" t="s">
        <v>4</v>
      </c>
      <c r="AI5895" s="1" t="s">
        <v>4</v>
      </c>
      <c r="AJ5895" s="1" t="s">
        <v>4</v>
      </c>
      <c r="AK5895" s="1" t="s">
        <v>4</v>
      </c>
    </row>
    <row r="5896" spans="1:37">
      <c r="A5896" t="s">
        <v>333</v>
      </c>
      <c r="B5896" s="2">
        <v>869</v>
      </c>
      <c r="C5896" t="s">
        <v>334</v>
      </c>
      <c r="D5896" s="2">
        <v>2011</v>
      </c>
      <c r="E5896" s="1" t="s">
        <v>4</v>
      </c>
      <c r="F5896" s="1" t="s">
        <v>4</v>
      </c>
      <c r="G5896" s="1" t="s">
        <v>4</v>
      </c>
      <c r="H5896" s="1" t="s">
        <v>4</v>
      </c>
      <c r="I5896" s="1" t="s">
        <v>4</v>
      </c>
      <c r="J5896" s="1" t="s">
        <v>4</v>
      </c>
      <c r="K5896" s="1" t="s">
        <v>4</v>
      </c>
      <c r="L5896" s="1" t="s">
        <v>4</v>
      </c>
      <c r="M5896" s="1" t="s">
        <v>4</v>
      </c>
      <c r="N5896" s="1" t="s">
        <v>4</v>
      </c>
      <c r="O5896" s="1" t="s">
        <v>4</v>
      </c>
      <c r="P5896" s="1" t="s">
        <v>4</v>
      </c>
      <c r="Q5896" s="1" t="s">
        <v>4</v>
      </c>
      <c r="R5896" s="1" t="s">
        <v>4</v>
      </c>
      <c r="S5896" s="1" t="s">
        <v>4</v>
      </c>
      <c r="T5896" s="1" t="s">
        <v>4</v>
      </c>
      <c r="U5896" s="1" t="s">
        <v>4</v>
      </c>
      <c r="V5896" s="1" t="s">
        <v>4</v>
      </c>
      <c r="W5896" s="1" t="s">
        <v>4</v>
      </c>
      <c r="X5896" s="1" t="s">
        <v>4</v>
      </c>
      <c r="Y5896" s="1" t="s">
        <v>4</v>
      </c>
      <c r="Z5896" s="1">
        <v>0.96451557688277401</v>
      </c>
      <c r="AA5896" s="1">
        <v>1.1137249731967502</v>
      </c>
      <c r="AB5896" s="1">
        <v>8.4600089795394915</v>
      </c>
      <c r="AC5896" s="1" t="s">
        <v>4</v>
      </c>
      <c r="AD5896" s="1" t="s">
        <v>4</v>
      </c>
      <c r="AE5896" s="1" t="s">
        <v>4</v>
      </c>
      <c r="AF5896" s="1" t="s">
        <v>4</v>
      </c>
      <c r="AG5896" s="1" t="s">
        <v>4</v>
      </c>
      <c r="AH5896" s="1" t="s">
        <v>4</v>
      </c>
      <c r="AI5896" s="1" t="s">
        <v>4</v>
      </c>
      <c r="AJ5896" s="1" t="s">
        <v>4</v>
      </c>
      <c r="AK5896" s="1" t="s">
        <v>4</v>
      </c>
    </row>
    <row r="5897" spans="1:37">
      <c r="A5897" t="s">
        <v>333</v>
      </c>
      <c r="B5897" s="2">
        <v>869</v>
      </c>
      <c r="C5897" t="s">
        <v>334</v>
      </c>
      <c r="D5897" s="2">
        <v>2012</v>
      </c>
      <c r="E5897" s="1" t="s">
        <v>4</v>
      </c>
      <c r="F5897" s="1" t="s">
        <v>4</v>
      </c>
      <c r="G5897" s="1" t="s">
        <v>4</v>
      </c>
      <c r="H5897" s="1" t="s">
        <v>4</v>
      </c>
      <c r="I5897" s="1" t="s">
        <v>4</v>
      </c>
      <c r="J5897" s="1" t="s">
        <v>4</v>
      </c>
      <c r="K5897" s="1" t="s">
        <v>4</v>
      </c>
      <c r="L5897" s="1" t="s">
        <v>4</v>
      </c>
      <c r="M5897" s="1" t="s">
        <v>4</v>
      </c>
      <c r="N5897" s="1" t="s">
        <v>4</v>
      </c>
      <c r="O5897" s="1" t="s">
        <v>4</v>
      </c>
      <c r="P5897" s="1" t="s">
        <v>4</v>
      </c>
      <c r="Q5897" s="1" t="s">
        <v>4</v>
      </c>
      <c r="R5897" s="1" t="s">
        <v>4</v>
      </c>
      <c r="S5897" s="1" t="s">
        <v>4</v>
      </c>
      <c r="T5897" s="1" t="s">
        <v>4</v>
      </c>
      <c r="U5897" s="1" t="s">
        <v>4</v>
      </c>
      <c r="V5897" s="1" t="s">
        <v>4</v>
      </c>
      <c r="W5897" s="1" t="s">
        <v>4</v>
      </c>
      <c r="X5897" s="1" t="s">
        <v>4</v>
      </c>
      <c r="Y5897" s="1" t="s">
        <v>4</v>
      </c>
      <c r="Z5897" s="1">
        <v>1.3543659140573094</v>
      </c>
      <c r="AA5897" s="1">
        <v>1.2142873445283309</v>
      </c>
      <c r="AB5897" s="1">
        <v>0.17149615612062075</v>
      </c>
      <c r="AC5897" s="1">
        <v>0.18264528456137796</v>
      </c>
      <c r="AD5897" s="1" t="s">
        <v>4</v>
      </c>
      <c r="AE5897" s="1" t="s">
        <v>4</v>
      </c>
      <c r="AF5897" s="1" t="s">
        <v>4</v>
      </c>
      <c r="AG5897" s="1" t="s">
        <v>4</v>
      </c>
      <c r="AH5897" s="1" t="s">
        <v>4</v>
      </c>
      <c r="AI5897" s="1" t="s">
        <v>4</v>
      </c>
      <c r="AJ5897" s="1" t="s">
        <v>4</v>
      </c>
      <c r="AK5897" s="1" t="s">
        <v>4</v>
      </c>
    </row>
    <row r="5898" spans="1:37">
      <c r="A5898" t="s">
        <v>333</v>
      </c>
      <c r="B5898" s="2">
        <v>869</v>
      </c>
      <c r="C5898" t="s">
        <v>334</v>
      </c>
      <c r="D5898" s="2">
        <v>2013</v>
      </c>
      <c r="E5898" s="1" t="s">
        <v>4</v>
      </c>
      <c r="F5898" s="1" t="s">
        <v>4</v>
      </c>
      <c r="G5898" s="1" t="s">
        <v>4</v>
      </c>
      <c r="H5898" s="1" t="s">
        <v>4</v>
      </c>
      <c r="I5898" s="1" t="s">
        <v>4</v>
      </c>
      <c r="J5898" s="1" t="s">
        <v>4</v>
      </c>
      <c r="K5898" s="1" t="s">
        <v>4</v>
      </c>
      <c r="L5898" s="1" t="s">
        <v>4</v>
      </c>
      <c r="M5898" s="1" t="s">
        <v>4</v>
      </c>
      <c r="N5898" s="1" t="s">
        <v>4</v>
      </c>
      <c r="O5898" s="1" t="s">
        <v>4</v>
      </c>
      <c r="P5898" s="1" t="s">
        <v>4</v>
      </c>
      <c r="Q5898" s="1" t="s">
        <v>4</v>
      </c>
      <c r="R5898" s="1" t="s">
        <v>4</v>
      </c>
      <c r="S5898" s="1" t="s">
        <v>4</v>
      </c>
      <c r="T5898" s="1" t="s">
        <v>4</v>
      </c>
      <c r="U5898" s="1" t="s">
        <v>4</v>
      </c>
      <c r="V5898" s="1" t="s">
        <v>4</v>
      </c>
      <c r="W5898" s="1" t="s">
        <v>4</v>
      </c>
      <c r="X5898" s="1" t="s">
        <v>4</v>
      </c>
      <c r="Y5898" s="1" t="s">
        <v>4</v>
      </c>
      <c r="Z5898" s="1">
        <v>1.2916314078988744</v>
      </c>
      <c r="AA5898" s="1">
        <v>1.2779652611960568</v>
      </c>
      <c r="AB5898" s="1">
        <v>1.0746797331601776</v>
      </c>
      <c r="AC5898" s="1">
        <v>1.2923264620607444</v>
      </c>
      <c r="AD5898" s="1">
        <v>1.2923264620607444</v>
      </c>
      <c r="AE5898" s="1" t="s">
        <v>4</v>
      </c>
      <c r="AF5898" s="1" t="s">
        <v>4</v>
      </c>
      <c r="AG5898" s="1" t="s">
        <v>4</v>
      </c>
      <c r="AH5898" s="1" t="s">
        <v>4</v>
      </c>
      <c r="AI5898" s="1" t="s">
        <v>4</v>
      </c>
      <c r="AJ5898" s="1" t="s">
        <v>4</v>
      </c>
      <c r="AK5898" s="1" t="s">
        <v>4</v>
      </c>
    </row>
    <row r="5899" spans="1:37">
      <c r="A5899" t="s">
        <v>333</v>
      </c>
      <c r="B5899" s="2">
        <v>869</v>
      </c>
      <c r="C5899" t="s">
        <v>334</v>
      </c>
      <c r="D5899" s="2">
        <v>2014</v>
      </c>
      <c r="E5899" s="1" t="s">
        <v>4</v>
      </c>
      <c r="F5899" s="1" t="s">
        <v>4</v>
      </c>
      <c r="G5899" s="1" t="s">
        <v>4</v>
      </c>
      <c r="H5899" s="1" t="s">
        <v>4</v>
      </c>
      <c r="I5899" s="1" t="s">
        <v>4</v>
      </c>
      <c r="J5899" s="1" t="s">
        <v>4</v>
      </c>
      <c r="K5899" s="1" t="s">
        <v>4</v>
      </c>
      <c r="L5899" s="1" t="s">
        <v>4</v>
      </c>
      <c r="M5899" s="1" t="s">
        <v>4</v>
      </c>
      <c r="N5899" s="1" t="s">
        <v>4</v>
      </c>
      <c r="O5899" s="1" t="s">
        <v>4</v>
      </c>
      <c r="P5899" s="1" t="s">
        <v>4</v>
      </c>
      <c r="Q5899" s="1" t="s">
        <v>4</v>
      </c>
      <c r="R5899" s="1" t="s">
        <v>4</v>
      </c>
      <c r="S5899" s="1" t="s">
        <v>4</v>
      </c>
      <c r="T5899" s="1" t="s">
        <v>4</v>
      </c>
      <c r="U5899" s="1" t="s">
        <v>4</v>
      </c>
      <c r="V5899" s="1" t="s">
        <v>4</v>
      </c>
      <c r="W5899" s="1" t="s">
        <v>4</v>
      </c>
      <c r="X5899" s="1" t="s">
        <v>4</v>
      </c>
      <c r="Y5899" s="1" t="s">
        <v>4</v>
      </c>
      <c r="Z5899" s="1">
        <v>1.2298777531407401</v>
      </c>
      <c r="AA5899" s="1">
        <v>1.2163656354782004</v>
      </c>
      <c r="AB5899" s="1">
        <v>1.2642274505520579</v>
      </c>
      <c r="AC5899" s="1">
        <v>2.2361068127424888</v>
      </c>
      <c r="AD5899" s="1">
        <v>2.2361068127424888</v>
      </c>
      <c r="AE5899" s="1">
        <v>2.2361068127424888</v>
      </c>
      <c r="AF5899" s="1" t="s">
        <v>4</v>
      </c>
      <c r="AG5899" s="1" t="s">
        <v>4</v>
      </c>
      <c r="AH5899" s="1" t="s">
        <v>4</v>
      </c>
      <c r="AI5899" s="1" t="s">
        <v>4</v>
      </c>
      <c r="AJ5899" s="1" t="s">
        <v>4</v>
      </c>
      <c r="AK5899" s="1" t="s">
        <v>4</v>
      </c>
    </row>
    <row r="5900" spans="1:37">
      <c r="A5900" t="s">
        <v>333</v>
      </c>
      <c r="B5900" s="2">
        <v>869</v>
      </c>
      <c r="C5900" t="s">
        <v>334</v>
      </c>
      <c r="D5900" s="2">
        <v>2015</v>
      </c>
      <c r="E5900" s="1" t="s">
        <v>4</v>
      </c>
      <c r="F5900" s="1" t="s">
        <v>4</v>
      </c>
      <c r="G5900" s="1" t="s">
        <v>4</v>
      </c>
      <c r="H5900" s="1" t="s">
        <v>4</v>
      </c>
      <c r="I5900" s="1" t="s">
        <v>4</v>
      </c>
      <c r="J5900" s="1" t="s">
        <v>4</v>
      </c>
      <c r="K5900" s="1" t="s">
        <v>4</v>
      </c>
      <c r="L5900" s="1" t="s">
        <v>4</v>
      </c>
      <c r="M5900" s="1" t="s">
        <v>4</v>
      </c>
      <c r="N5900" s="1" t="s">
        <v>4</v>
      </c>
      <c r="O5900" s="1" t="s">
        <v>4</v>
      </c>
      <c r="P5900" s="1" t="s">
        <v>4</v>
      </c>
      <c r="Q5900" s="1" t="s">
        <v>4</v>
      </c>
      <c r="R5900" s="1" t="s">
        <v>4</v>
      </c>
      <c r="S5900" s="1" t="s">
        <v>4</v>
      </c>
      <c r="T5900" s="1" t="s">
        <v>4</v>
      </c>
      <c r="U5900" s="1" t="s">
        <v>4</v>
      </c>
      <c r="V5900" s="1" t="s">
        <v>4</v>
      </c>
      <c r="W5900" s="1" t="s">
        <v>4</v>
      </c>
      <c r="X5900" s="1" t="s">
        <v>4</v>
      </c>
      <c r="Y5900" s="1" t="s">
        <v>4</v>
      </c>
      <c r="Z5900" s="1">
        <v>1.1674046068550936</v>
      </c>
      <c r="AA5900" s="1">
        <v>1.1540163485189048</v>
      </c>
      <c r="AB5900" s="1">
        <v>1.1929892509498607</v>
      </c>
      <c r="AC5900" s="1">
        <v>2.4622258881363601</v>
      </c>
      <c r="AD5900" s="1">
        <v>3.4868710112983647</v>
      </c>
      <c r="AE5900" s="1">
        <v>2.6420137132064925</v>
      </c>
      <c r="AF5900" s="1">
        <v>9.142911919265174</v>
      </c>
      <c r="AG5900" s="1" t="s">
        <v>4</v>
      </c>
      <c r="AH5900" s="1" t="s">
        <v>4</v>
      </c>
      <c r="AI5900" s="1" t="s">
        <v>4</v>
      </c>
      <c r="AJ5900" s="1" t="s">
        <v>4</v>
      </c>
      <c r="AK5900" s="1" t="s">
        <v>4</v>
      </c>
    </row>
    <row r="5901" spans="1:37">
      <c r="A5901" t="s">
        <v>333</v>
      </c>
      <c r="B5901" s="2">
        <v>869</v>
      </c>
      <c r="C5901" t="s">
        <v>334</v>
      </c>
      <c r="D5901" s="2">
        <v>2016</v>
      </c>
      <c r="E5901" s="1" t="s">
        <v>4</v>
      </c>
      <c r="F5901" s="1" t="s">
        <v>4</v>
      </c>
      <c r="G5901" s="1" t="s">
        <v>4</v>
      </c>
      <c r="H5901" s="1" t="s">
        <v>4</v>
      </c>
      <c r="I5901" s="1" t="s">
        <v>4</v>
      </c>
      <c r="J5901" s="1" t="s">
        <v>4</v>
      </c>
      <c r="K5901" s="1" t="s">
        <v>4</v>
      </c>
      <c r="L5901" s="1" t="s">
        <v>4</v>
      </c>
      <c r="M5901" s="1" t="s">
        <v>4</v>
      </c>
      <c r="N5901" s="1" t="s">
        <v>4</v>
      </c>
      <c r="O5901" s="1" t="s">
        <v>4</v>
      </c>
      <c r="P5901" s="1" t="s">
        <v>4</v>
      </c>
      <c r="Q5901" s="1" t="s">
        <v>4</v>
      </c>
      <c r="R5901" s="1" t="s">
        <v>4</v>
      </c>
      <c r="S5901" s="1" t="s">
        <v>4</v>
      </c>
      <c r="T5901" s="1" t="s">
        <v>4</v>
      </c>
      <c r="U5901" s="1" t="s">
        <v>4</v>
      </c>
      <c r="V5901" s="1" t="s">
        <v>4</v>
      </c>
      <c r="W5901" s="1" t="s">
        <v>4</v>
      </c>
      <c r="X5901" s="1" t="s">
        <v>4</v>
      </c>
      <c r="Y5901" s="1" t="s">
        <v>4</v>
      </c>
      <c r="Z5901" s="1">
        <v>1.4419368819625689</v>
      </c>
      <c r="AA5901" s="1">
        <v>1.1952384571113139</v>
      </c>
      <c r="AB5901" s="1">
        <v>1.2330606153426737</v>
      </c>
      <c r="AC5901" s="1">
        <v>2.4832553907976118</v>
      </c>
      <c r="AD5901" s="1">
        <v>3.9568628905609859</v>
      </c>
      <c r="AE5901" s="1">
        <v>3.9519133668146189</v>
      </c>
      <c r="AF5901" s="1">
        <v>3.0349510286758363</v>
      </c>
      <c r="AG5901" s="1">
        <v>3.0349510286758363</v>
      </c>
      <c r="AH5901" s="1" t="s">
        <v>4</v>
      </c>
      <c r="AI5901" s="1" t="s">
        <v>4</v>
      </c>
      <c r="AJ5901" s="1" t="s">
        <v>4</v>
      </c>
      <c r="AK5901" s="1" t="s">
        <v>4</v>
      </c>
    </row>
    <row r="5902" spans="1:37">
      <c r="A5902" t="s">
        <v>333</v>
      </c>
      <c r="B5902" s="2">
        <v>869</v>
      </c>
      <c r="C5902" t="s">
        <v>334</v>
      </c>
      <c r="D5902" s="2">
        <v>2017</v>
      </c>
      <c r="E5902" s="1" t="s">
        <v>4</v>
      </c>
      <c r="F5902" s="1" t="s">
        <v>4</v>
      </c>
      <c r="G5902" s="1" t="s">
        <v>4</v>
      </c>
      <c r="H5902" s="1" t="s">
        <v>4</v>
      </c>
      <c r="I5902" s="1" t="s">
        <v>4</v>
      </c>
      <c r="J5902" s="1" t="s">
        <v>4</v>
      </c>
      <c r="K5902" s="1" t="s">
        <v>4</v>
      </c>
      <c r="L5902" s="1" t="s">
        <v>4</v>
      </c>
      <c r="M5902" s="1" t="s">
        <v>4</v>
      </c>
      <c r="N5902" s="1" t="s">
        <v>4</v>
      </c>
      <c r="O5902" s="1" t="s">
        <v>4</v>
      </c>
      <c r="P5902" s="1" t="s">
        <v>4</v>
      </c>
      <c r="Q5902" s="1" t="s">
        <v>4</v>
      </c>
      <c r="R5902" s="1" t="s">
        <v>4</v>
      </c>
      <c r="S5902" s="1" t="s">
        <v>4</v>
      </c>
      <c r="T5902" s="1" t="s">
        <v>4</v>
      </c>
      <c r="U5902" s="1" t="s">
        <v>4</v>
      </c>
      <c r="V5902" s="1" t="s">
        <v>4</v>
      </c>
      <c r="W5902" s="1" t="s">
        <v>4</v>
      </c>
      <c r="X5902" s="1" t="s">
        <v>4</v>
      </c>
      <c r="Y5902" s="1" t="s">
        <v>4</v>
      </c>
      <c r="Z5902" s="1" t="s">
        <v>4</v>
      </c>
      <c r="AA5902" s="1">
        <v>0.99960306549640165</v>
      </c>
      <c r="AB5902" s="1">
        <v>1.0433515172100671</v>
      </c>
      <c r="AC5902" s="1">
        <v>1.9124615723433713</v>
      </c>
      <c r="AD5902" s="1">
        <v>1.9078693009361825</v>
      </c>
      <c r="AE5902" s="1">
        <v>2.2678783313145878</v>
      </c>
      <c r="AF5902" s="1">
        <v>3.2415891184823797</v>
      </c>
      <c r="AG5902" s="1">
        <v>3.2415891184823797</v>
      </c>
      <c r="AH5902" s="1">
        <v>3.2415891184823797</v>
      </c>
      <c r="AI5902" s="1" t="s">
        <v>4</v>
      </c>
      <c r="AJ5902" s="1" t="s">
        <v>4</v>
      </c>
      <c r="AK5902" s="1" t="s">
        <v>4</v>
      </c>
    </row>
    <row r="5903" spans="1:37">
      <c r="A5903" t="s">
        <v>333</v>
      </c>
      <c r="B5903" s="2">
        <v>869</v>
      </c>
      <c r="C5903" t="s">
        <v>334</v>
      </c>
      <c r="D5903" s="2">
        <v>2018</v>
      </c>
      <c r="E5903" s="1" t="s">
        <v>4</v>
      </c>
      <c r="F5903" s="1" t="s">
        <v>4</v>
      </c>
      <c r="G5903" s="1" t="s">
        <v>4</v>
      </c>
      <c r="H5903" s="1" t="s">
        <v>4</v>
      </c>
      <c r="I5903" s="1" t="s">
        <v>4</v>
      </c>
      <c r="J5903" s="1" t="s">
        <v>4</v>
      </c>
      <c r="K5903" s="1" t="s">
        <v>4</v>
      </c>
      <c r="L5903" s="1" t="s">
        <v>4</v>
      </c>
      <c r="M5903" s="1" t="s">
        <v>4</v>
      </c>
      <c r="N5903" s="1" t="s">
        <v>4</v>
      </c>
      <c r="O5903" s="1" t="s">
        <v>4</v>
      </c>
      <c r="P5903" s="1" t="s">
        <v>4</v>
      </c>
      <c r="Q5903" s="1" t="s">
        <v>4</v>
      </c>
      <c r="R5903" s="1" t="s">
        <v>4</v>
      </c>
      <c r="S5903" s="1" t="s">
        <v>4</v>
      </c>
      <c r="T5903" s="1" t="s">
        <v>4</v>
      </c>
      <c r="U5903" s="1" t="s">
        <v>4</v>
      </c>
      <c r="V5903" s="1" t="s">
        <v>4</v>
      </c>
      <c r="W5903" s="1" t="s">
        <v>4</v>
      </c>
      <c r="X5903" s="1" t="s">
        <v>4</v>
      </c>
      <c r="Y5903" s="1" t="s">
        <v>4</v>
      </c>
      <c r="Z5903" s="1" t="s">
        <v>4</v>
      </c>
      <c r="AA5903" s="1" t="s">
        <v>4</v>
      </c>
      <c r="AB5903" s="1">
        <v>1.0717932974696254</v>
      </c>
      <c r="AC5903" s="1">
        <v>1.9755600894541647</v>
      </c>
      <c r="AD5903" s="1">
        <v>1.9703860312242805</v>
      </c>
      <c r="AE5903" s="1">
        <v>2.3351167286848939</v>
      </c>
      <c r="AF5903" s="1">
        <v>2.4936755022096246</v>
      </c>
      <c r="AG5903" s="1">
        <v>4.2840736951003766</v>
      </c>
      <c r="AH5903" s="1">
        <v>4.2840736951003766</v>
      </c>
      <c r="AI5903" s="1">
        <v>3.6624125959610732</v>
      </c>
      <c r="AJ5903" s="1" t="s">
        <v>4</v>
      </c>
      <c r="AK5903" s="1" t="s">
        <v>4</v>
      </c>
    </row>
    <row r="5904" spans="1:37">
      <c r="A5904" t="s">
        <v>333</v>
      </c>
      <c r="B5904" s="2">
        <v>869</v>
      </c>
      <c r="C5904" t="s">
        <v>334</v>
      </c>
      <c r="D5904" s="2">
        <v>2019</v>
      </c>
      <c r="E5904" s="1" t="s">
        <v>4</v>
      </c>
      <c r="F5904" s="1" t="s">
        <v>4</v>
      </c>
      <c r="G5904" s="1" t="s">
        <v>4</v>
      </c>
      <c r="H5904" s="1" t="s">
        <v>4</v>
      </c>
      <c r="I5904" s="1" t="s">
        <v>4</v>
      </c>
      <c r="J5904" s="1" t="s">
        <v>4</v>
      </c>
      <c r="K5904" s="1" t="s">
        <v>4</v>
      </c>
      <c r="L5904" s="1" t="s">
        <v>4</v>
      </c>
      <c r="M5904" s="1" t="s">
        <v>4</v>
      </c>
      <c r="N5904" s="1" t="s">
        <v>4</v>
      </c>
      <c r="O5904" s="1" t="s">
        <v>4</v>
      </c>
      <c r="P5904" s="1" t="s">
        <v>4</v>
      </c>
      <c r="Q5904" s="1" t="s">
        <v>4</v>
      </c>
      <c r="R5904" s="1" t="s">
        <v>4</v>
      </c>
      <c r="S5904" s="1" t="s">
        <v>4</v>
      </c>
      <c r="T5904" s="1" t="s">
        <v>4</v>
      </c>
      <c r="U5904" s="1" t="s">
        <v>4</v>
      </c>
      <c r="V5904" s="1" t="s">
        <v>4</v>
      </c>
      <c r="W5904" s="1" t="s">
        <v>4</v>
      </c>
      <c r="X5904" s="1" t="s">
        <v>4</v>
      </c>
      <c r="Y5904" s="1" t="s">
        <v>4</v>
      </c>
      <c r="Z5904" s="1" t="s">
        <v>4</v>
      </c>
      <c r="AA5904" s="1" t="s">
        <v>4</v>
      </c>
      <c r="AB5904" s="1" t="s">
        <v>4</v>
      </c>
      <c r="AC5904" s="1">
        <v>1.8660562980093998</v>
      </c>
      <c r="AD5904" s="1">
        <v>1.8394658908867934</v>
      </c>
      <c r="AE5904" s="1">
        <v>2.2166742251396698</v>
      </c>
      <c r="AF5904" s="1">
        <v>2.2158524501735055</v>
      </c>
      <c r="AG5904" s="1">
        <v>4.0717058762884006</v>
      </c>
      <c r="AH5904" s="1">
        <v>4.0717058762884006</v>
      </c>
      <c r="AI5904" s="1">
        <v>6.0000000000000053</v>
      </c>
      <c r="AJ5904" s="1">
        <v>13.874496614991294</v>
      </c>
      <c r="AK5904" s="1" t="s">
        <v>4</v>
      </c>
    </row>
    <row r="5905" spans="1:37">
      <c r="A5905" t="s">
        <v>333</v>
      </c>
      <c r="B5905" s="2">
        <v>869</v>
      </c>
      <c r="C5905" t="s">
        <v>334</v>
      </c>
      <c r="D5905" s="2">
        <v>2020</v>
      </c>
      <c r="E5905" s="1" t="s">
        <v>4</v>
      </c>
      <c r="F5905" s="1" t="s">
        <v>4</v>
      </c>
      <c r="G5905" s="1" t="s">
        <v>4</v>
      </c>
      <c r="H5905" s="1" t="s">
        <v>4</v>
      </c>
      <c r="I5905" s="1" t="s">
        <v>4</v>
      </c>
      <c r="J5905" s="1" t="s">
        <v>4</v>
      </c>
      <c r="K5905" s="1" t="s">
        <v>4</v>
      </c>
      <c r="L5905" s="1" t="s">
        <v>4</v>
      </c>
      <c r="M5905" s="1" t="s">
        <v>4</v>
      </c>
      <c r="N5905" s="1" t="s">
        <v>4</v>
      </c>
      <c r="O5905" s="1" t="s">
        <v>4</v>
      </c>
      <c r="P5905" s="1" t="s">
        <v>4</v>
      </c>
      <c r="Q5905" s="1" t="s">
        <v>4</v>
      </c>
      <c r="R5905" s="1" t="s">
        <v>4</v>
      </c>
      <c r="S5905" s="1" t="s">
        <v>4</v>
      </c>
      <c r="T5905" s="1" t="s">
        <v>4</v>
      </c>
      <c r="U5905" s="1" t="s">
        <v>4</v>
      </c>
      <c r="V5905" s="1" t="s">
        <v>4</v>
      </c>
      <c r="W5905" s="1" t="s">
        <v>4</v>
      </c>
      <c r="X5905" s="1" t="s">
        <v>4</v>
      </c>
      <c r="Y5905" s="1" t="s">
        <v>4</v>
      </c>
      <c r="Z5905" s="1" t="s">
        <v>4</v>
      </c>
      <c r="AA5905" s="1" t="s">
        <v>4</v>
      </c>
      <c r="AB5905" s="1" t="s">
        <v>4</v>
      </c>
      <c r="AC5905" s="1" t="s">
        <v>4</v>
      </c>
      <c r="AD5905" s="1">
        <v>1.6375938481042018</v>
      </c>
      <c r="AE5905" s="1">
        <v>2.0217992191394973</v>
      </c>
      <c r="AF5905" s="1">
        <v>2.0733116549626729</v>
      </c>
      <c r="AG5905" s="1">
        <v>4.3800807610758774</v>
      </c>
      <c r="AH5905" s="1">
        <v>4.3800807610758774</v>
      </c>
      <c r="AI5905" s="1">
        <v>-0.51664204534308533</v>
      </c>
      <c r="AJ5905" s="1">
        <v>1.0057310745185788</v>
      </c>
      <c r="AK5905" s="1">
        <v>1.0057310745185788</v>
      </c>
    </row>
    <row r="5906" spans="1:37">
      <c r="A5906" t="s">
        <v>333</v>
      </c>
      <c r="B5906" s="2">
        <v>869</v>
      </c>
      <c r="C5906" t="s">
        <v>334</v>
      </c>
      <c r="D5906" s="2">
        <v>2021</v>
      </c>
      <c r="E5906" s="1" t="s">
        <v>4</v>
      </c>
      <c r="F5906" s="1" t="s">
        <v>4</v>
      </c>
      <c r="G5906" s="1" t="s">
        <v>4</v>
      </c>
      <c r="H5906" s="1" t="s">
        <v>4</v>
      </c>
      <c r="I5906" s="1" t="s">
        <v>4</v>
      </c>
      <c r="J5906" s="1" t="s">
        <v>4</v>
      </c>
      <c r="K5906" s="1" t="s">
        <v>4</v>
      </c>
      <c r="L5906" s="1" t="s">
        <v>4</v>
      </c>
      <c r="M5906" s="1" t="s">
        <v>4</v>
      </c>
      <c r="N5906" s="1" t="s">
        <v>4</v>
      </c>
      <c r="O5906" s="1" t="s">
        <v>4</v>
      </c>
      <c r="P5906" s="1" t="s">
        <v>4</v>
      </c>
      <c r="Q5906" s="1" t="s">
        <v>4</v>
      </c>
      <c r="R5906" s="1" t="s">
        <v>4</v>
      </c>
      <c r="S5906" s="1" t="s">
        <v>4</v>
      </c>
      <c r="T5906" s="1" t="s">
        <v>4</v>
      </c>
      <c r="U5906" s="1" t="s">
        <v>4</v>
      </c>
      <c r="V5906" s="1" t="s">
        <v>4</v>
      </c>
      <c r="W5906" s="1" t="s">
        <v>4</v>
      </c>
      <c r="X5906" s="1" t="s">
        <v>4</v>
      </c>
      <c r="Y5906" s="1" t="s">
        <v>4</v>
      </c>
      <c r="Z5906" s="1" t="s">
        <v>4</v>
      </c>
      <c r="AA5906" s="1" t="s">
        <v>4</v>
      </c>
      <c r="AB5906" s="1" t="s">
        <v>4</v>
      </c>
      <c r="AC5906" s="1" t="s">
        <v>4</v>
      </c>
      <c r="AD5906" s="1" t="s">
        <v>4</v>
      </c>
      <c r="AE5906" s="1">
        <v>2.0709934059518709</v>
      </c>
      <c r="AF5906" s="1">
        <v>2.1285528126298026</v>
      </c>
      <c r="AG5906" s="1">
        <v>4.2444410080914041</v>
      </c>
      <c r="AH5906" s="1">
        <v>4.2444410080914041</v>
      </c>
      <c r="AI5906" s="1">
        <v>2.9854302355680762</v>
      </c>
      <c r="AJ5906" s="1">
        <v>2.5317295347065949</v>
      </c>
      <c r="AK5906" s="1">
        <v>2.5317295347065949</v>
      </c>
    </row>
    <row r="5907" spans="1:37">
      <c r="A5907" t="s">
        <v>333</v>
      </c>
      <c r="B5907" s="2">
        <v>869</v>
      </c>
      <c r="C5907" t="s">
        <v>334</v>
      </c>
      <c r="D5907" s="2">
        <v>2022</v>
      </c>
      <c r="E5907" s="1" t="s">
        <v>4</v>
      </c>
      <c r="F5907" s="1" t="s">
        <v>4</v>
      </c>
      <c r="G5907" s="1" t="s">
        <v>4</v>
      </c>
      <c r="H5907" s="1" t="s">
        <v>4</v>
      </c>
      <c r="I5907" s="1" t="s">
        <v>4</v>
      </c>
      <c r="J5907" s="1" t="s">
        <v>4</v>
      </c>
      <c r="K5907" s="1" t="s">
        <v>4</v>
      </c>
      <c r="L5907" s="1" t="s">
        <v>4</v>
      </c>
      <c r="M5907" s="1" t="s">
        <v>4</v>
      </c>
      <c r="N5907" s="1" t="s">
        <v>4</v>
      </c>
      <c r="O5907" s="1" t="s">
        <v>4</v>
      </c>
      <c r="P5907" s="1" t="s">
        <v>4</v>
      </c>
      <c r="Q5907" s="1" t="s">
        <v>4</v>
      </c>
      <c r="R5907" s="1" t="s">
        <v>4</v>
      </c>
      <c r="S5907" s="1" t="s">
        <v>4</v>
      </c>
      <c r="T5907" s="1" t="s">
        <v>4</v>
      </c>
      <c r="U5907" s="1" t="s">
        <v>4</v>
      </c>
      <c r="V5907" s="1" t="s">
        <v>4</v>
      </c>
      <c r="W5907" s="1" t="s">
        <v>4</v>
      </c>
      <c r="X5907" s="1" t="s">
        <v>4</v>
      </c>
      <c r="Y5907" s="1" t="s">
        <v>4</v>
      </c>
      <c r="Z5907" s="1" t="s">
        <v>4</v>
      </c>
      <c r="AA5907" s="1" t="s">
        <v>4</v>
      </c>
      <c r="AB5907" s="1" t="s">
        <v>4</v>
      </c>
      <c r="AC5907" s="1" t="s">
        <v>4</v>
      </c>
      <c r="AD5907" s="1" t="s">
        <v>4</v>
      </c>
      <c r="AE5907" s="1" t="s">
        <v>4</v>
      </c>
      <c r="AF5907" s="1">
        <v>2.0245795401969247</v>
      </c>
      <c r="AG5907" s="1">
        <v>4.142921794685539</v>
      </c>
      <c r="AH5907" s="1">
        <v>4.142921794685539</v>
      </c>
      <c r="AI5907" s="1">
        <v>3.6116951412717757</v>
      </c>
      <c r="AJ5907" s="1">
        <v>3.5132707924659945</v>
      </c>
      <c r="AK5907" s="1">
        <v>3.0008801020433351</v>
      </c>
    </row>
    <row r="5908" spans="1:37">
      <c r="A5908" t="s">
        <v>333</v>
      </c>
      <c r="B5908" s="2">
        <v>869</v>
      </c>
      <c r="C5908" t="s">
        <v>334</v>
      </c>
      <c r="D5908" s="2">
        <v>2023</v>
      </c>
      <c r="E5908" s="1" t="s">
        <v>4</v>
      </c>
      <c r="F5908" s="1" t="s">
        <v>4</v>
      </c>
      <c r="G5908" s="1" t="s">
        <v>4</v>
      </c>
      <c r="H5908" s="1" t="s">
        <v>4</v>
      </c>
      <c r="I5908" s="1" t="s">
        <v>4</v>
      </c>
      <c r="J5908" s="1" t="s">
        <v>4</v>
      </c>
      <c r="K5908" s="1" t="s">
        <v>4</v>
      </c>
      <c r="L5908" s="1" t="s">
        <v>4</v>
      </c>
      <c r="M5908" s="1" t="s">
        <v>4</v>
      </c>
      <c r="N5908" s="1" t="s">
        <v>4</v>
      </c>
      <c r="O5908" s="1" t="s">
        <v>4</v>
      </c>
      <c r="P5908" s="1" t="s">
        <v>4</v>
      </c>
      <c r="Q5908" s="1" t="s">
        <v>4</v>
      </c>
      <c r="R5908" s="1" t="s">
        <v>4</v>
      </c>
      <c r="S5908" s="1" t="s">
        <v>4</v>
      </c>
      <c r="T5908" s="1" t="s">
        <v>4</v>
      </c>
      <c r="U5908" s="1" t="s">
        <v>4</v>
      </c>
      <c r="V5908" s="1" t="s">
        <v>4</v>
      </c>
      <c r="W5908" s="1" t="s">
        <v>4</v>
      </c>
      <c r="X5908" s="1" t="s">
        <v>4</v>
      </c>
      <c r="Y5908" s="1" t="s">
        <v>4</v>
      </c>
      <c r="Z5908" s="1" t="s">
        <v>4</v>
      </c>
      <c r="AA5908" s="1" t="s">
        <v>4</v>
      </c>
      <c r="AB5908" s="1" t="s">
        <v>4</v>
      </c>
      <c r="AC5908" s="1" t="s">
        <v>4</v>
      </c>
      <c r="AD5908" s="1" t="s">
        <v>4</v>
      </c>
      <c r="AE5908" s="1" t="s">
        <v>4</v>
      </c>
      <c r="AF5908" s="1" t="s">
        <v>4</v>
      </c>
      <c r="AG5908" s="1">
        <v>3.8941120154899478</v>
      </c>
      <c r="AH5908" s="1">
        <v>3.8941120154899478</v>
      </c>
      <c r="AI5908" s="1">
        <v>3.1736876942759729</v>
      </c>
      <c r="AJ5908" s="1">
        <v>3.8459038234745391</v>
      </c>
      <c r="AK5908" s="1">
        <v>3.4999999999999254</v>
      </c>
    </row>
    <row r="5909" spans="1:37">
      <c r="A5909" t="s">
        <v>175</v>
      </c>
      <c r="B5909" s="2">
        <v>528</v>
      </c>
      <c r="C5909" t="s">
        <v>176</v>
      </c>
      <c r="D5909" s="2">
        <v>1991</v>
      </c>
      <c r="E5909" s="1">
        <v>6.4418373346809998</v>
      </c>
      <c r="F5909" s="1">
        <v>6.9065265050652247</v>
      </c>
      <c r="G5909" s="1">
        <v>7.2716077128473167</v>
      </c>
      <c r="H5909" s="1">
        <v>7.2327973328529138</v>
      </c>
      <c r="I5909" s="1" t="s">
        <v>4</v>
      </c>
      <c r="J5909" s="1" t="s">
        <v>4</v>
      </c>
      <c r="K5909" s="1" t="s">
        <v>4</v>
      </c>
      <c r="L5909" s="1" t="s">
        <v>4</v>
      </c>
      <c r="M5909" s="1" t="s">
        <v>4</v>
      </c>
      <c r="N5909" s="1" t="s">
        <v>4</v>
      </c>
      <c r="O5909" s="1" t="s">
        <v>4</v>
      </c>
      <c r="P5909" s="1" t="s">
        <v>4</v>
      </c>
      <c r="Q5909" s="1" t="s">
        <v>4</v>
      </c>
      <c r="R5909" s="1" t="s">
        <v>4</v>
      </c>
      <c r="S5909" s="1" t="s">
        <v>4</v>
      </c>
      <c r="T5909" s="1" t="s">
        <v>4</v>
      </c>
      <c r="U5909" s="1" t="s">
        <v>4</v>
      </c>
      <c r="V5909" s="1" t="s">
        <v>4</v>
      </c>
      <c r="W5909" s="1" t="s">
        <v>4</v>
      </c>
      <c r="X5909" s="1" t="s">
        <v>4</v>
      </c>
      <c r="Y5909" s="1" t="s">
        <v>4</v>
      </c>
      <c r="Z5909" s="1" t="s">
        <v>4</v>
      </c>
      <c r="AA5909" s="1" t="s">
        <v>4</v>
      </c>
      <c r="AB5909" s="1" t="s">
        <v>4</v>
      </c>
      <c r="AC5909" s="1" t="s">
        <v>4</v>
      </c>
      <c r="AD5909" s="1" t="s">
        <v>4</v>
      </c>
      <c r="AE5909" s="1" t="s">
        <v>4</v>
      </c>
      <c r="AF5909" s="1" t="s">
        <v>4</v>
      </c>
      <c r="AG5909" s="1" t="s">
        <v>4</v>
      </c>
      <c r="AH5909" s="1" t="s">
        <v>4</v>
      </c>
      <c r="AI5909" s="1" t="s">
        <v>4</v>
      </c>
      <c r="AJ5909" s="1" t="s">
        <v>4</v>
      </c>
      <c r="AK5909" s="1" t="s">
        <v>4</v>
      </c>
    </row>
    <row r="5910" spans="1:37">
      <c r="A5910" t="s">
        <v>175</v>
      </c>
      <c r="B5910" s="2">
        <v>528</v>
      </c>
      <c r="C5910" t="s">
        <v>176</v>
      </c>
      <c r="D5910" s="2">
        <v>1992</v>
      </c>
      <c r="E5910" s="1">
        <v>6.9776500736920655</v>
      </c>
      <c r="F5910" s="1">
        <v>6.5097591942005817</v>
      </c>
      <c r="G5910" s="1">
        <v>7.2539653219515055</v>
      </c>
      <c r="H5910" s="1">
        <v>6.5888655791507267</v>
      </c>
      <c r="I5910" s="1">
        <v>6.5485602186011294</v>
      </c>
      <c r="J5910" s="1" t="s">
        <v>4</v>
      </c>
      <c r="K5910" s="1" t="s">
        <v>4</v>
      </c>
      <c r="L5910" s="1" t="s">
        <v>4</v>
      </c>
      <c r="M5910" s="1" t="s">
        <v>4</v>
      </c>
      <c r="N5910" s="1" t="s">
        <v>4</v>
      </c>
      <c r="O5910" s="1" t="s">
        <v>4</v>
      </c>
      <c r="P5910" s="1" t="s">
        <v>4</v>
      </c>
      <c r="Q5910" s="1" t="s">
        <v>4</v>
      </c>
      <c r="R5910" s="1" t="s">
        <v>4</v>
      </c>
      <c r="S5910" s="1" t="s">
        <v>4</v>
      </c>
      <c r="T5910" s="1" t="s">
        <v>4</v>
      </c>
      <c r="U5910" s="1" t="s">
        <v>4</v>
      </c>
      <c r="V5910" s="1" t="s">
        <v>4</v>
      </c>
      <c r="W5910" s="1" t="s">
        <v>4</v>
      </c>
      <c r="X5910" s="1" t="s">
        <v>4</v>
      </c>
      <c r="Y5910" s="1" t="s">
        <v>4</v>
      </c>
      <c r="Z5910" s="1" t="s">
        <v>4</v>
      </c>
      <c r="AA5910" s="1" t="s">
        <v>4</v>
      </c>
      <c r="AB5910" s="1" t="s">
        <v>4</v>
      </c>
      <c r="AC5910" s="1" t="s">
        <v>4</v>
      </c>
      <c r="AD5910" s="1" t="s">
        <v>4</v>
      </c>
      <c r="AE5910" s="1" t="s">
        <v>4</v>
      </c>
      <c r="AF5910" s="1" t="s">
        <v>4</v>
      </c>
      <c r="AG5910" s="1" t="s">
        <v>4</v>
      </c>
      <c r="AH5910" s="1" t="s">
        <v>4</v>
      </c>
      <c r="AI5910" s="1" t="s">
        <v>4</v>
      </c>
      <c r="AJ5910" s="1" t="s">
        <v>4</v>
      </c>
      <c r="AK5910" s="1" t="s">
        <v>4</v>
      </c>
    </row>
    <row r="5911" spans="1:37">
      <c r="A5911" t="s">
        <v>175</v>
      </c>
      <c r="B5911" s="2">
        <v>528</v>
      </c>
      <c r="C5911" t="s">
        <v>176</v>
      </c>
      <c r="D5911" s="2">
        <v>1993</v>
      </c>
      <c r="E5911" s="1">
        <v>6.9953482318996008</v>
      </c>
      <c r="F5911" s="1">
        <v>6.5045197772478858</v>
      </c>
      <c r="G5911" s="1">
        <v>7.1326192448939896</v>
      </c>
      <c r="H5911" s="1">
        <v>6.1230402751182744</v>
      </c>
      <c r="I5911" s="1">
        <v>6.1493816132129675</v>
      </c>
      <c r="J5911" s="1">
        <v>6.1499428126744915</v>
      </c>
      <c r="K5911" s="1" t="s">
        <v>4</v>
      </c>
      <c r="L5911" s="1" t="s">
        <v>4</v>
      </c>
      <c r="M5911" s="1" t="s">
        <v>4</v>
      </c>
      <c r="N5911" s="1" t="s">
        <v>4</v>
      </c>
      <c r="O5911" s="1" t="s">
        <v>4</v>
      </c>
      <c r="P5911" s="1" t="s">
        <v>4</v>
      </c>
      <c r="Q5911" s="1" t="s">
        <v>4</v>
      </c>
      <c r="R5911" s="1" t="s">
        <v>4</v>
      </c>
      <c r="S5911" s="1" t="s">
        <v>4</v>
      </c>
      <c r="T5911" s="1" t="s">
        <v>4</v>
      </c>
      <c r="U5911" s="1" t="s">
        <v>4</v>
      </c>
      <c r="V5911" s="1" t="s">
        <v>4</v>
      </c>
      <c r="W5911" s="1" t="s">
        <v>4</v>
      </c>
      <c r="X5911" s="1" t="s">
        <v>4</v>
      </c>
      <c r="Y5911" s="1" t="s">
        <v>4</v>
      </c>
      <c r="Z5911" s="1" t="s">
        <v>4</v>
      </c>
      <c r="AA5911" s="1" t="s">
        <v>4</v>
      </c>
      <c r="AB5911" s="1" t="s">
        <v>4</v>
      </c>
      <c r="AC5911" s="1" t="s">
        <v>4</v>
      </c>
      <c r="AD5911" s="1" t="s">
        <v>4</v>
      </c>
      <c r="AE5911" s="1" t="s">
        <v>4</v>
      </c>
      <c r="AF5911" s="1" t="s">
        <v>4</v>
      </c>
      <c r="AG5911" s="1" t="s">
        <v>4</v>
      </c>
      <c r="AH5911" s="1" t="s">
        <v>4</v>
      </c>
      <c r="AI5911" s="1" t="s">
        <v>4</v>
      </c>
      <c r="AJ5911" s="1" t="s">
        <v>4</v>
      </c>
      <c r="AK5911" s="1" t="s">
        <v>4</v>
      </c>
    </row>
    <row r="5912" spans="1:37">
      <c r="A5912" t="s">
        <v>175</v>
      </c>
      <c r="B5912" s="2">
        <v>528</v>
      </c>
      <c r="C5912" t="s">
        <v>176</v>
      </c>
      <c r="D5912" s="2">
        <v>1994</v>
      </c>
      <c r="E5912" s="1">
        <v>7.0108567991487458</v>
      </c>
      <c r="F5912" s="1">
        <v>6.5111124374457541</v>
      </c>
      <c r="G5912" s="1">
        <v>7.021247665774033</v>
      </c>
      <c r="H5912" s="1">
        <v>6.3209118173181089</v>
      </c>
      <c r="I5912" s="1">
        <v>5.7921960202411027</v>
      </c>
      <c r="J5912" s="1">
        <v>6.5078813028264459</v>
      </c>
      <c r="K5912" s="1">
        <v>6.5366275464330048</v>
      </c>
      <c r="L5912" s="1" t="s">
        <v>4</v>
      </c>
      <c r="M5912" s="1" t="s">
        <v>4</v>
      </c>
      <c r="N5912" s="1" t="s">
        <v>4</v>
      </c>
      <c r="O5912" s="1" t="s">
        <v>4</v>
      </c>
      <c r="P5912" s="1" t="s">
        <v>4</v>
      </c>
      <c r="Q5912" s="1" t="s">
        <v>4</v>
      </c>
      <c r="R5912" s="1" t="s">
        <v>4</v>
      </c>
      <c r="S5912" s="1" t="s">
        <v>4</v>
      </c>
      <c r="T5912" s="1" t="s">
        <v>4</v>
      </c>
      <c r="U5912" s="1" t="s">
        <v>4</v>
      </c>
      <c r="V5912" s="1" t="s">
        <v>4</v>
      </c>
      <c r="W5912" s="1" t="s">
        <v>4</v>
      </c>
      <c r="X5912" s="1" t="s">
        <v>4</v>
      </c>
      <c r="Y5912" s="1" t="s">
        <v>4</v>
      </c>
      <c r="Z5912" s="1" t="s">
        <v>4</v>
      </c>
      <c r="AA5912" s="1" t="s">
        <v>4</v>
      </c>
      <c r="AB5912" s="1" t="s">
        <v>4</v>
      </c>
      <c r="AC5912" s="1" t="s">
        <v>4</v>
      </c>
      <c r="AD5912" s="1" t="s">
        <v>4</v>
      </c>
      <c r="AE5912" s="1" t="s">
        <v>4</v>
      </c>
      <c r="AF5912" s="1" t="s">
        <v>4</v>
      </c>
      <c r="AG5912" s="1" t="s">
        <v>4</v>
      </c>
      <c r="AH5912" s="1" t="s">
        <v>4</v>
      </c>
      <c r="AI5912" s="1" t="s">
        <v>4</v>
      </c>
      <c r="AJ5912" s="1" t="s">
        <v>4</v>
      </c>
      <c r="AK5912" s="1" t="s">
        <v>4</v>
      </c>
    </row>
    <row r="5913" spans="1:37">
      <c r="A5913" t="s">
        <v>175</v>
      </c>
      <c r="B5913" s="2">
        <v>528</v>
      </c>
      <c r="C5913" t="s">
        <v>176</v>
      </c>
      <c r="D5913" s="2">
        <v>1995</v>
      </c>
      <c r="E5913" s="1">
        <v>7.0243330302950602</v>
      </c>
      <c r="F5913" s="1">
        <v>6.516914319666367</v>
      </c>
      <c r="G5913" s="1">
        <v>7.0271325395276252</v>
      </c>
      <c r="H5913" s="1">
        <v>6.6297728521032218</v>
      </c>
      <c r="I5913" s="1">
        <v>5.8686702610879271</v>
      </c>
      <c r="J5913" s="1">
        <v>6.9399997196903485</v>
      </c>
      <c r="K5913" s="1">
        <v>6.1000052123381554</v>
      </c>
      <c r="L5913" s="1">
        <v>6.0276032334626306</v>
      </c>
      <c r="M5913" s="1" t="s">
        <v>4</v>
      </c>
      <c r="N5913" s="1" t="s">
        <v>4</v>
      </c>
      <c r="O5913" s="1" t="s">
        <v>4</v>
      </c>
      <c r="P5913" s="1" t="s">
        <v>4</v>
      </c>
      <c r="Q5913" s="1" t="s">
        <v>4</v>
      </c>
      <c r="R5913" s="1" t="s">
        <v>4</v>
      </c>
      <c r="S5913" s="1" t="s">
        <v>4</v>
      </c>
      <c r="T5913" s="1" t="s">
        <v>4</v>
      </c>
      <c r="U5913" s="1" t="s">
        <v>4</v>
      </c>
      <c r="V5913" s="1" t="s">
        <v>4</v>
      </c>
      <c r="W5913" s="1" t="s">
        <v>4</v>
      </c>
      <c r="X5913" s="1" t="s">
        <v>4</v>
      </c>
      <c r="Y5913" s="1" t="s">
        <v>4</v>
      </c>
      <c r="Z5913" s="1" t="s">
        <v>4</v>
      </c>
      <c r="AA5913" s="1" t="s">
        <v>4</v>
      </c>
      <c r="AB5913" s="1" t="s">
        <v>4</v>
      </c>
      <c r="AC5913" s="1" t="s">
        <v>4</v>
      </c>
      <c r="AD5913" s="1" t="s">
        <v>4</v>
      </c>
      <c r="AE5913" s="1" t="s">
        <v>4</v>
      </c>
      <c r="AF5913" s="1" t="s">
        <v>4</v>
      </c>
      <c r="AG5913" s="1" t="s">
        <v>4</v>
      </c>
      <c r="AH5913" s="1" t="s">
        <v>4</v>
      </c>
      <c r="AI5913" s="1" t="s">
        <v>4</v>
      </c>
      <c r="AJ5913" s="1" t="s">
        <v>4</v>
      </c>
      <c r="AK5913" s="1" t="s">
        <v>4</v>
      </c>
    </row>
    <row r="5914" spans="1:37">
      <c r="A5914" t="s">
        <v>175</v>
      </c>
      <c r="B5914" s="2">
        <v>528</v>
      </c>
      <c r="C5914" t="s">
        <v>176</v>
      </c>
      <c r="D5914" s="2">
        <v>1996</v>
      </c>
      <c r="E5914" s="1" t="s">
        <v>4</v>
      </c>
      <c r="F5914" s="1">
        <v>6.5219383282404397</v>
      </c>
      <c r="G5914" s="1">
        <v>7.027171342102867</v>
      </c>
      <c r="H5914" s="1">
        <v>6.6217098123372287</v>
      </c>
      <c r="I5914" s="1">
        <v>5.9336615522226133</v>
      </c>
      <c r="J5914" s="1">
        <v>6.7999940295203842</v>
      </c>
      <c r="K5914" s="1">
        <v>5.9999939877203978</v>
      </c>
      <c r="L5914" s="1">
        <v>5.7059871740168244</v>
      </c>
      <c r="M5914" s="1">
        <v>5.668701418679456</v>
      </c>
      <c r="N5914" s="1" t="s">
        <v>4</v>
      </c>
      <c r="O5914" s="1" t="s">
        <v>4</v>
      </c>
      <c r="P5914" s="1" t="s">
        <v>4</v>
      </c>
      <c r="Q5914" s="1" t="s">
        <v>4</v>
      </c>
      <c r="R5914" s="1" t="s">
        <v>4</v>
      </c>
      <c r="S5914" s="1" t="s">
        <v>4</v>
      </c>
      <c r="T5914" s="1" t="s">
        <v>4</v>
      </c>
      <c r="U5914" s="1" t="s">
        <v>4</v>
      </c>
      <c r="V5914" s="1" t="s">
        <v>4</v>
      </c>
      <c r="W5914" s="1" t="s">
        <v>4</v>
      </c>
      <c r="X5914" s="1" t="s">
        <v>4</v>
      </c>
      <c r="Y5914" s="1" t="s">
        <v>4</v>
      </c>
      <c r="Z5914" s="1" t="s">
        <v>4</v>
      </c>
      <c r="AA5914" s="1" t="s">
        <v>4</v>
      </c>
      <c r="AB5914" s="1" t="s">
        <v>4</v>
      </c>
      <c r="AC5914" s="1" t="s">
        <v>4</v>
      </c>
      <c r="AD5914" s="1" t="s">
        <v>4</v>
      </c>
      <c r="AE5914" s="1" t="s">
        <v>4</v>
      </c>
      <c r="AF5914" s="1" t="s">
        <v>4</v>
      </c>
      <c r="AG5914" s="1" t="s">
        <v>4</v>
      </c>
      <c r="AH5914" s="1" t="s">
        <v>4</v>
      </c>
      <c r="AI5914" s="1" t="s">
        <v>4</v>
      </c>
      <c r="AJ5914" s="1" t="s">
        <v>4</v>
      </c>
      <c r="AK5914" s="1" t="s">
        <v>4</v>
      </c>
    </row>
    <row r="5915" spans="1:37">
      <c r="A5915" t="s">
        <v>175</v>
      </c>
      <c r="B5915" s="2">
        <v>528</v>
      </c>
      <c r="C5915" t="s">
        <v>176</v>
      </c>
      <c r="D5915" s="2">
        <v>1997</v>
      </c>
      <c r="E5915" s="1" t="s">
        <v>4</v>
      </c>
      <c r="F5915" s="1" t="s">
        <v>4</v>
      </c>
      <c r="G5915" s="1">
        <v>7.1196139746476206</v>
      </c>
      <c r="H5915" s="1">
        <v>7.1229325971667867</v>
      </c>
      <c r="I5915" s="1">
        <v>6.1132058656622412</v>
      </c>
      <c r="J5915" s="1">
        <v>6.70000189185187</v>
      </c>
      <c r="K5915" s="1">
        <v>6.2000069705430372</v>
      </c>
      <c r="L5915" s="1">
        <v>6.2000035947085808</v>
      </c>
      <c r="M5915" s="1">
        <v>6.8843256606671233</v>
      </c>
      <c r="N5915" s="1">
        <v>6.7646562437669866</v>
      </c>
      <c r="O5915" s="1" t="s">
        <v>4</v>
      </c>
      <c r="P5915" s="1" t="s">
        <v>4</v>
      </c>
      <c r="Q5915" s="1" t="s">
        <v>4</v>
      </c>
      <c r="R5915" s="1" t="s">
        <v>4</v>
      </c>
      <c r="S5915" s="1" t="s">
        <v>4</v>
      </c>
      <c r="T5915" s="1" t="s">
        <v>4</v>
      </c>
      <c r="U5915" s="1" t="s">
        <v>4</v>
      </c>
      <c r="V5915" s="1" t="s">
        <v>4</v>
      </c>
      <c r="W5915" s="1" t="s">
        <v>4</v>
      </c>
      <c r="X5915" s="1" t="s">
        <v>4</v>
      </c>
      <c r="Y5915" s="1" t="s">
        <v>4</v>
      </c>
      <c r="Z5915" s="1" t="s">
        <v>4</v>
      </c>
      <c r="AA5915" s="1" t="s">
        <v>4</v>
      </c>
      <c r="AB5915" s="1" t="s">
        <v>4</v>
      </c>
      <c r="AC5915" s="1" t="s">
        <v>4</v>
      </c>
      <c r="AD5915" s="1" t="s">
        <v>4</v>
      </c>
      <c r="AE5915" s="1" t="s">
        <v>4</v>
      </c>
      <c r="AF5915" s="1" t="s">
        <v>4</v>
      </c>
      <c r="AG5915" s="1" t="s">
        <v>4</v>
      </c>
      <c r="AH5915" s="1" t="s">
        <v>4</v>
      </c>
      <c r="AI5915" s="1" t="s">
        <v>4</v>
      </c>
      <c r="AJ5915" s="1" t="s">
        <v>4</v>
      </c>
      <c r="AK5915" s="1" t="s">
        <v>4</v>
      </c>
    </row>
    <row r="5916" spans="1:37">
      <c r="A5916" t="s">
        <v>175</v>
      </c>
      <c r="B5916" s="2">
        <v>528</v>
      </c>
      <c r="C5916" t="s">
        <v>176</v>
      </c>
      <c r="D5916" s="2">
        <v>1998</v>
      </c>
      <c r="E5916" s="1" t="s">
        <v>4</v>
      </c>
      <c r="F5916" s="1" t="s">
        <v>4</v>
      </c>
      <c r="G5916" s="1" t="s">
        <v>4</v>
      </c>
      <c r="H5916" s="1">
        <v>7.1147534684755431</v>
      </c>
      <c r="I5916" s="1">
        <v>6.0074630337423995</v>
      </c>
      <c r="J5916" s="1">
        <v>6.5999970608784819</v>
      </c>
      <c r="K5916" s="1">
        <v>6.2999943007718162</v>
      </c>
      <c r="L5916" s="1">
        <v>6.3999998871717478</v>
      </c>
      <c r="M5916" s="1">
        <v>4.0000036447268794</v>
      </c>
      <c r="N5916" s="1">
        <v>4.8999999999999932</v>
      </c>
      <c r="O5916" s="1">
        <v>4.650418187566463</v>
      </c>
      <c r="P5916" s="1" t="s">
        <v>4</v>
      </c>
      <c r="Q5916" s="1" t="s">
        <v>4</v>
      </c>
      <c r="R5916" s="1" t="s">
        <v>4</v>
      </c>
      <c r="S5916" s="1" t="s">
        <v>4</v>
      </c>
      <c r="T5916" s="1" t="s">
        <v>4</v>
      </c>
      <c r="U5916" s="1" t="s">
        <v>4</v>
      </c>
      <c r="V5916" s="1" t="s">
        <v>4</v>
      </c>
      <c r="W5916" s="1" t="s">
        <v>4</v>
      </c>
      <c r="X5916" s="1" t="s">
        <v>4</v>
      </c>
      <c r="Y5916" s="1" t="s">
        <v>4</v>
      </c>
      <c r="Z5916" s="1" t="s">
        <v>4</v>
      </c>
      <c r="AA5916" s="1" t="s">
        <v>4</v>
      </c>
      <c r="AB5916" s="1" t="s">
        <v>4</v>
      </c>
      <c r="AC5916" s="1" t="s">
        <v>4</v>
      </c>
      <c r="AD5916" s="1" t="s">
        <v>4</v>
      </c>
      <c r="AE5916" s="1" t="s">
        <v>4</v>
      </c>
      <c r="AF5916" s="1" t="s">
        <v>4</v>
      </c>
      <c r="AG5916" s="1" t="s">
        <v>4</v>
      </c>
      <c r="AH5916" s="1" t="s">
        <v>4</v>
      </c>
      <c r="AI5916" s="1" t="s">
        <v>4</v>
      </c>
      <c r="AJ5916" s="1" t="s">
        <v>4</v>
      </c>
      <c r="AK5916" s="1" t="s">
        <v>4</v>
      </c>
    </row>
    <row r="5917" spans="1:37">
      <c r="A5917" t="s">
        <v>175</v>
      </c>
      <c r="B5917" s="2">
        <v>528</v>
      </c>
      <c r="C5917" t="s">
        <v>176</v>
      </c>
      <c r="D5917" s="2">
        <v>1999</v>
      </c>
      <c r="E5917" s="1" t="s">
        <v>4</v>
      </c>
      <c r="F5917" s="1" t="s">
        <v>4</v>
      </c>
      <c r="G5917" s="1" t="s">
        <v>4</v>
      </c>
      <c r="H5917" s="1" t="s">
        <v>4</v>
      </c>
      <c r="I5917" s="1">
        <v>5.7822231788052125</v>
      </c>
      <c r="J5917" s="1">
        <v>6.5000029594405984</v>
      </c>
      <c r="K5917" s="1">
        <v>6.399999312464244</v>
      </c>
      <c r="L5917" s="1">
        <v>6.3999950160447572</v>
      </c>
      <c r="M5917" s="1">
        <v>3.899999157561318</v>
      </c>
      <c r="N5917" s="1">
        <v>5.0000000000000044</v>
      </c>
      <c r="O5917" s="1">
        <v>5.7000000000000162</v>
      </c>
      <c r="P5917" s="1">
        <v>5.4239665135420001</v>
      </c>
      <c r="Q5917" s="1" t="s">
        <v>4</v>
      </c>
      <c r="R5917" s="1" t="s">
        <v>4</v>
      </c>
      <c r="S5917" s="1" t="s">
        <v>4</v>
      </c>
      <c r="T5917" s="1" t="s">
        <v>4</v>
      </c>
      <c r="U5917" s="1" t="s">
        <v>4</v>
      </c>
      <c r="V5917" s="1" t="s">
        <v>4</v>
      </c>
      <c r="W5917" s="1" t="s">
        <v>4</v>
      </c>
      <c r="X5917" s="1" t="s">
        <v>4</v>
      </c>
      <c r="Y5917" s="1" t="s">
        <v>4</v>
      </c>
      <c r="Z5917" s="1" t="s">
        <v>4</v>
      </c>
      <c r="AA5917" s="1" t="s">
        <v>4</v>
      </c>
      <c r="AB5917" s="1" t="s">
        <v>4</v>
      </c>
      <c r="AC5917" s="1" t="s">
        <v>4</v>
      </c>
      <c r="AD5917" s="1" t="s">
        <v>4</v>
      </c>
      <c r="AE5917" s="1" t="s">
        <v>4</v>
      </c>
      <c r="AF5917" s="1" t="s">
        <v>4</v>
      </c>
      <c r="AG5917" s="1" t="s">
        <v>4</v>
      </c>
      <c r="AH5917" s="1" t="s">
        <v>4</v>
      </c>
      <c r="AI5917" s="1" t="s">
        <v>4</v>
      </c>
      <c r="AJ5917" s="1" t="s">
        <v>4</v>
      </c>
      <c r="AK5917" s="1" t="s">
        <v>4</v>
      </c>
    </row>
    <row r="5918" spans="1:37">
      <c r="A5918" t="s">
        <v>175</v>
      </c>
      <c r="B5918" s="2">
        <v>528</v>
      </c>
      <c r="C5918" t="s">
        <v>176</v>
      </c>
      <c r="D5918" s="2">
        <v>2000</v>
      </c>
      <c r="E5918" s="1" t="s">
        <v>4</v>
      </c>
      <c r="F5918" s="1" t="s">
        <v>4</v>
      </c>
      <c r="G5918" s="1" t="s">
        <v>4</v>
      </c>
      <c r="H5918" s="1" t="s">
        <v>4</v>
      </c>
      <c r="I5918" s="1" t="s">
        <v>4</v>
      </c>
      <c r="J5918" s="1">
        <v>6.4999985930038529</v>
      </c>
      <c r="K5918" s="1">
        <v>6.5000076733901846</v>
      </c>
      <c r="L5918" s="1">
        <v>6.5000066026845715</v>
      </c>
      <c r="M5918" s="1">
        <v>4.7999967826787726</v>
      </c>
      <c r="N5918" s="1">
        <v>5.0999999999999934</v>
      </c>
      <c r="O5918" s="1">
        <v>6.4999999999999947</v>
      </c>
      <c r="P5918" s="1">
        <v>5.9770619280543613</v>
      </c>
      <c r="Q5918" s="1">
        <v>5.8583758670273101</v>
      </c>
      <c r="R5918" s="1" t="s">
        <v>4</v>
      </c>
      <c r="S5918" s="1" t="s">
        <v>4</v>
      </c>
      <c r="T5918" s="1" t="s">
        <v>4</v>
      </c>
      <c r="U5918" s="1" t="s">
        <v>4</v>
      </c>
      <c r="V5918" s="1" t="s">
        <v>4</v>
      </c>
      <c r="W5918" s="1" t="s">
        <v>4</v>
      </c>
      <c r="X5918" s="1" t="s">
        <v>4</v>
      </c>
      <c r="Y5918" s="1" t="s">
        <v>4</v>
      </c>
      <c r="Z5918" s="1" t="s">
        <v>4</v>
      </c>
      <c r="AA5918" s="1" t="s">
        <v>4</v>
      </c>
      <c r="AB5918" s="1" t="s">
        <v>4</v>
      </c>
      <c r="AC5918" s="1" t="s">
        <v>4</v>
      </c>
      <c r="AD5918" s="1" t="s">
        <v>4</v>
      </c>
      <c r="AE5918" s="1" t="s">
        <v>4</v>
      </c>
      <c r="AF5918" s="1" t="s">
        <v>4</v>
      </c>
      <c r="AG5918" s="1" t="s">
        <v>4</v>
      </c>
      <c r="AH5918" s="1" t="s">
        <v>4</v>
      </c>
      <c r="AI5918" s="1" t="s">
        <v>4</v>
      </c>
      <c r="AJ5918" s="1" t="s">
        <v>4</v>
      </c>
      <c r="AK5918" s="1" t="s">
        <v>4</v>
      </c>
    </row>
    <row r="5919" spans="1:37">
      <c r="A5919" t="s">
        <v>175</v>
      </c>
      <c r="B5919" s="2">
        <v>528</v>
      </c>
      <c r="C5919" t="s">
        <v>176</v>
      </c>
      <c r="D5919" s="2">
        <v>2001</v>
      </c>
      <c r="E5919" s="1" t="s">
        <v>4</v>
      </c>
      <c r="F5919" s="1" t="s">
        <v>4</v>
      </c>
      <c r="G5919" s="1" t="s">
        <v>4</v>
      </c>
      <c r="H5919" s="1" t="s">
        <v>4</v>
      </c>
      <c r="I5919" s="1" t="s">
        <v>4</v>
      </c>
      <c r="J5919" s="1" t="s">
        <v>4</v>
      </c>
      <c r="K5919" s="1">
        <v>6.4999915406170006</v>
      </c>
      <c r="L5919" s="1">
        <v>6.4999913438102963</v>
      </c>
      <c r="M5919" s="1">
        <v>5.3000065731871215</v>
      </c>
      <c r="N5919" s="1">
        <v>5.3000000000000158</v>
      </c>
      <c r="O5919" s="1">
        <v>6.0000000000000053</v>
      </c>
      <c r="P5919" s="1">
        <v>-1.000000000000012</v>
      </c>
      <c r="Q5919" s="1">
        <v>-1.9092035337867186</v>
      </c>
      <c r="R5919" s="1">
        <v>-2.1841363750586096</v>
      </c>
      <c r="S5919" s="1" t="s">
        <v>4</v>
      </c>
      <c r="T5919" s="1" t="s">
        <v>4</v>
      </c>
      <c r="U5919" s="1" t="s">
        <v>4</v>
      </c>
      <c r="V5919" s="1" t="s">
        <v>4</v>
      </c>
      <c r="W5919" s="1" t="s">
        <v>4</v>
      </c>
      <c r="X5919" s="1" t="s">
        <v>4</v>
      </c>
      <c r="Y5919" s="1" t="s">
        <v>4</v>
      </c>
      <c r="Z5919" s="1" t="s">
        <v>4</v>
      </c>
      <c r="AA5919" s="1" t="s">
        <v>4</v>
      </c>
      <c r="AB5919" s="1" t="s">
        <v>4</v>
      </c>
      <c r="AC5919" s="1" t="s">
        <v>4</v>
      </c>
      <c r="AD5919" s="1" t="s">
        <v>4</v>
      </c>
      <c r="AE5919" s="1" t="s">
        <v>4</v>
      </c>
      <c r="AF5919" s="1" t="s">
        <v>4</v>
      </c>
      <c r="AG5919" s="1" t="s">
        <v>4</v>
      </c>
      <c r="AH5919" s="1" t="s">
        <v>4</v>
      </c>
      <c r="AI5919" s="1" t="s">
        <v>4</v>
      </c>
      <c r="AJ5919" s="1" t="s">
        <v>4</v>
      </c>
      <c r="AK5919" s="1" t="s">
        <v>4</v>
      </c>
    </row>
    <row r="5920" spans="1:37">
      <c r="A5920" t="s">
        <v>175</v>
      </c>
      <c r="B5920" s="2">
        <v>528</v>
      </c>
      <c r="C5920" t="s">
        <v>176</v>
      </c>
      <c r="D5920" s="2">
        <v>2002</v>
      </c>
      <c r="E5920" s="1" t="s">
        <v>4</v>
      </c>
      <c r="F5920" s="1" t="s">
        <v>4</v>
      </c>
      <c r="G5920" s="1" t="s">
        <v>4</v>
      </c>
      <c r="H5920" s="1" t="s">
        <v>4</v>
      </c>
      <c r="I5920" s="1" t="s">
        <v>4</v>
      </c>
      <c r="J5920" s="1" t="s">
        <v>4</v>
      </c>
      <c r="K5920" s="1" t="s">
        <v>4</v>
      </c>
      <c r="L5920" s="1">
        <v>6.5000070844344782</v>
      </c>
      <c r="M5920" s="1">
        <v>5.4999975312769678</v>
      </c>
      <c r="N5920" s="1">
        <v>5.4999999999999938</v>
      </c>
      <c r="O5920" s="1">
        <v>5.9999999999999609</v>
      </c>
      <c r="P5920" s="1">
        <v>4.0000000000000036</v>
      </c>
      <c r="Q5920" s="1">
        <v>3.300000000000014</v>
      </c>
      <c r="R5920" s="1">
        <v>3.5449168939680087</v>
      </c>
      <c r="S5920" s="1">
        <v>3.5896338397652938</v>
      </c>
      <c r="T5920" s="1" t="s">
        <v>4</v>
      </c>
      <c r="U5920" s="1" t="s">
        <v>4</v>
      </c>
      <c r="V5920" s="1" t="s">
        <v>4</v>
      </c>
      <c r="W5920" s="1" t="s">
        <v>4</v>
      </c>
      <c r="X5920" s="1" t="s">
        <v>4</v>
      </c>
      <c r="Y5920" s="1" t="s">
        <v>4</v>
      </c>
      <c r="Z5920" s="1" t="s">
        <v>4</v>
      </c>
      <c r="AA5920" s="1" t="s">
        <v>4</v>
      </c>
      <c r="AB5920" s="1" t="s">
        <v>4</v>
      </c>
      <c r="AC5920" s="1" t="s">
        <v>4</v>
      </c>
      <c r="AD5920" s="1" t="s">
        <v>4</v>
      </c>
      <c r="AE5920" s="1" t="s">
        <v>4</v>
      </c>
      <c r="AF5920" s="1" t="s">
        <v>4</v>
      </c>
      <c r="AG5920" s="1" t="s">
        <v>4</v>
      </c>
      <c r="AH5920" s="1" t="s">
        <v>4</v>
      </c>
      <c r="AI5920" s="1" t="s">
        <v>4</v>
      </c>
      <c r="AJ5920" s="1" t="s">
        <v>4</v>
      </c>
      <c r="AK5920" s="1" t="s">
        <v>4</v>
      </c>
    </row>
    <row r="5921" spans="1:37">
      <c r="A5921" t="s">
        <v>175</v>
      </c>
      <c r="B5921" s="2">
        <v>528</v>
      </c>
      <c r="C5921" t="s">
        <v>176</v>
      </c>
      <c r="D5921" s="2">
        <v>2003</v>
      </c>
      <c r="E5921" s="1" t="s">
        <v>4</v>
      </c>
      <c r="F5921" s="1" t="s">
        <v>4</v>
      </c>
      <c r="G5921" s="1" t="s">
        <v>4</v>
      </c>
      <c r="H5921" s="1" t="s">
        <v>4</v>
      </c>
      <c r="I5921" s="1" t="s">
        <v>4</v>
      </c>
      <c r="J5921" s="1" t="s">
        <v>4</v>
      </c>
      <c r="K5921" s="1" t="s">
        <v>4</v>
      </c>
      <c r="L5921" s="1" t="s">
        <v>4</v>
      </c>
      <c r="M5921" s="1">
        <v>5.8000005571480662</v>
      </c>
      <c r="N5921" s="1">
        <v>5.8000000000000052</v>
      </c>
      <c r="O5921" s="1">
        <v>5.8000000000000496</v>
      </c>
      <c r="P5921" s="1">
        <v>5.9999999999999831</v>
      </c>
      <c r="Q5921" s="1">
        <v>3.9999999999999813</v>
      </c>
      <c r="R5921" s="1">
        <v>2.6999999999999913</v>
      </c>
      <c r="S5921" s="1">
        <v>3.3074938121744557</v>
      </c>
      <c r="T5921" s="1">
        <v>3.3349860304831447</v>
      </c>
      <c r="U5921" s="1" t="s">
        <v>4</v>
      </c>
      <c r="V5921" s="1" t="s">
        <v>4</v>
      </c>
      <c r="W5921" s="1" t="s">
        <v>4</v>
      </c>
      <c r="X5921" s="1" t="s">
        <v>4</v>
      </c>
      <c r="Y5921" s="1" t="s">
        <v>4</v>
      </c>
      <c r="Z5921" s="1" t="s">
        <v>4</v>
      </c>
      <c r="AA5921" s="1" t="s">
        <v>4</v>
      </c>
      <c r="AB5921" s="1" t="s">
        <v>4</v>
      </c>
      <c r="AC5921" s="1" t="s">
        <v>4</v>
      </c>
      <c r="AD5921" s="1" t="s">
        <v>4</v>
      </c>
      <c r="AE5921" s="1" t="s">
        <v>4</v>
      </c>
      <c r="AF5921" s="1" t="s">
        <v>4</v>
      </c>
      <c r="AG5921" s="1" t="s">
        <v>4</v>
      </c>
      <c r="AH5921" s="1" t="s">
        <v>4</v>
      </c>
      <c r="AI5921" s="1" t="s">
        <v>4</v>
      </c>
      <c r="AJ5921" s="1" t="s">
        <v>4</v>
      </c>
      <c r="AK5921" s="1" t="s">
        <v>4</v>
      </c>
    </row>
    <row r="5922" spans="1:37">
      <c r="A5922" t="s">
        <v>175</v>
      </c>
      <c r="B5922" s="2">
        <v>528</v>
      </c>
      <c r="C5922" t="s">
        <v>176</v>
      </c>
      <c r="D5922" s="2">
        <v>2004</v>
      </c>
      <c r="E5922" s="1" t="s">
        <v>4</v>
      </c>
      <c r="F5922" s="1" t="s">
        <v>4</v>
      </c>
      <c r="G5922" s="1" t="s">
        <v>4</v>
      </c>
      <c r="H5922" s="1" t="s">
        <v>4</v>
      </c>
      <c r="I5922" s="1" t="s">
        <v>4</v>
      </c>
      <c r="J5922" s="1" t="s">
        <v>4</v>
      </c>
      <c r="K5922" s="1" t="s">
        <v>4</v>
      </c>
      <c r="L5922" s="1" t="s">
        <v>4</v>
      </c>
      <c r="M5922" s="1" t="s">
        <v>4</v>
      </c>
      <c r="N5922" s="1">
        <v>5.7999999999995167</v>
      </c>
      <c r="O5922" s="1">
        <v>5.7999999999997609</v>
      </c>
      <c r="P5922" s="1">
        <v>6.0000000000000053</v>
      </c>
      <c r="Q5922" s="1">
        <v>6.3000000000001943</v>
      </c>
      <c r="R5922" s="1">
        <v>3.8000000000000034</v>
      </c>
      <c r="S5922" s="1">
        <v>5.600000000000005</v>
      </c>
      <c r="T5922" s="1">
        <v>5.7065573807647541</v>
      </c>
      <c r="U5922" s="1">
        <v>6.0686429951118503</v>
      </c>
      <c r="V5922" s="1" t="s">
        <v>4</v>
      </c>
      <c r="W5922" s="1" t="s">
        <v>4</v>
      </c>
      <c r="X5922" s="1" t="s">
        <v>4</v>
      </c>
      <c r="Y5922" s="1" t="s">
        <v>4</v>
      </c>
      <c r="Z5922" s="1" t="s">
        <v>4</v>
      </c>
      <c r="AA5922" s="1" t="s">
        <v>4</v>
      </c>
      <c r="AB5922" s="1" t="s">
        <v>4</v>
      </c>
      <c r="AC5922" s="1" t="s">
        <v>4</v>
      </c>
      <c r="AD5922" s="1" t="s">
        <v>4</v>
      </c>
      <c r="AE5922" s="1" t="s">
        <v>4</v>
      </c>
      <c r="AF5922" s="1" t="s">
        <v>4</v>
      </c>
      <c r="AG5922" s="1" t="s">
        <v>4</v>
      </c>
      <c r="AH5922" s="1" t="s">
        <v>4</v>
      </c>
      <c r="AI5922" s="1" t="s">
        <v>4</v>
      </c>
      <c r="AJ5922" s="1" t="s">
        <v>4</v>
      </c>
      <c r="AK5922" s="1" t="s">
        <v>4</v>
      </c>
    </row>
    <row r="5923" spans="1:37">
      <c r="A5923" t="s">
        <v>175</v>
      </c>
      <c r="B5923" s="2">
        <v>528</v>
      </c>
      <c r="C5923" t="s">
        <v>176</v>
      </c>
      <c r="D5923" s="2">
        <v>2005</v>
      </c>
      <c r="E5923" s="1" t="s">
        <v>4</v>
      </c>
      <c r="F5923" s="1" t="s">
        <v>4</v>
      </c>
      <c r="G5923" s="1" t="s">
        <v>4</v>
      </c>
      <c r="H5923" s="1" t="s">
        <v>4</v>
      </c>
      <c r="I5923" s="1" t="s">
        <v>4</v>
      </c>
      <c r="J5923" s="1" t="s">
        <v>4</v>
      </c>
      <c r="K5923" s="1" t="s">
        <v>4</v>
      </c>
      <c r="L5923" s="1" t="s">
        <v>4</v>
      </c>
      <c r="M5923" s="1" t="s">
        <v>4</v>
      </c>
      <c r="N5923" s="1" t="s">
        <v>4</v>
      </c>
      <c r="O5923" s="1">
        <v>5.800000000000094</v>
      </c>
      <c r="P5923" s="1">
        <v>5.8000000000003826</v>
      </c>
      <c r="Q5923" s="1">
        <v>5.9999999999999165</v>
      </c>
      <c r="R5923" s="1">
        <v>5.0999999999997936</v>
      </c>
      <c r="S5923" s="1">
        <v>4.0999999999999925</v>
      </c>
      <c r="T5923" s="1">
        <v>3.400000000000003</v>
      </c>
      <c r="U5923" s="1">
        <v>4.0861263897383981</v>
      </c>
      <c r="V5923" s="1">
        <v>4.0669161618154703</v>
      </c>
      <c r="W5923" s="1" t="s">
        <v>4</v>
      </c>
      <c r="X5923" s="1" t="s">
        <v>4</v>
      </c>
      <c r="Y5923" s="1" t="s">
        <v>4</v>
      </c>
      <c r="Z5923" s="1" t="s">
        <v>4</v>
      </c>
      <c r="AA5923" s="1" t="s">
        <v>4</v>
      </c>
      <c r="AB5923" s="1" t="s">
        <v>4</v>
      </c>
      <c r="AC5923" s="1" t="s">
        <v>4</v>
      </c>
      <c r="AD5923" s="1" t="s">
        <v>4</v>
      </c>
      <c r="AE5923" s="1" t="s">
        <v>4</v>
      </c>
      <c r="AF5923" s="1" t="s">
        <v>4</v>
      </c>
      <c r="AG5923" s="1" t="s">
        <v>4</v>
      </c>
      <c r="AH5923" s="1" t="s">
        <v>4</v>
      </c>
      <c r="AI5923" s="1" t="s">
        <v>4</v>
      </c>
      <c r="AJ5923" s="1" t="s">
        <v>4</v>
      </c>
      <c r="AK5923" s="1" t="s">
        <v>4</v>
      </c>
    </row>
    <row r="5924" spans="1:37">
      <c r="A5924" t="s">
        <v>175</v>
      </c>
      <c r="B5924" s="2">
        <v>528</v>
      </c>
      <c r="C5924" t="s">
        <v>176</v>
      </c>
      <c r="D5924" s="2">
        <v>2006</v>
      </c>
      <c r="E5924" s="1" t="s">
        <v>4</v>
      </c>
      <c r="F5924" s="1" t="s">
        <v>4</v>
      </c>
      <c r="G5924" s="1" t="s">
        <v>4</v>
      </c>
      <c r="H5924" s="1" t="s">
        <v>4</v>
      </c>
      <c r="I5924" s="1" t="s">
        <v>4</v>
      </c>
      <c r="J5924" s="1" t="s">
        <v>4</v>
      </c>
      <c r="K5924" s="1" t="s">
        <v>4</v>
      </c>
      <c r="L5924" s="1" t="s">
        <v>4</v>
      </c>
      <c r="M5924" s="1" t="s">
        <v>4</v>
      </c>
      <c r="N5924" s="1" t="s">
        <v>4</v>
      </c>
      <c r="O5924" s="1" t="s">
        <v>4</v>
      </c>
      <c r="P5924" s="1">
        <v>5.5999999999997829</v>
      </c>
      <c r="Q5924" s="1">
        <v>5.3000000000003267</v>
      </c>
      <c r="R5924" s="1">
        <v>5.7000000000001272</v>
      </c>
      <c r="S5924" s="1">
        <v>4.9499999999999877</v>
      </c>
      <c r="T5924" s="1">
        <v>4.2999999999999927</v>
      </c>
      <c r="U5924" s="1">
        <v>4.0413889040119333</v>
      </c>
      <c r="V5924" s="1">
        <v>4.675924399578979</v>
      </c>
      <c r="W5924" s="1">
        <v>4.8879669609821041</v>
      </c>
      <c r="X5924" s="1" t="s">
        <v>4</v>
      </c>
      <c r="Y5924" s="1" t="s">
        <v>4</v>
      </c>
      <c r="Z5924" s="1" t="s">
        <v>4</v>
      </c>
      <c r="AA5924" s="1" t="s">
        <v>4</v>
      </c>
      <c r="AB5924" s="1" t="s">
        <v>4</v>
      </c>
      <c r="AC5924" s="1" t="s">
        <v>4</v>
      </c>
      <c r="AD5924" s="1" t="s">
        <v>4</v>
      </c>
      <c r="AE5924" s="1" t="s">
        <v>4</v>
      </c>
      <c r="AF5924" s="1" t="s">
        <v>4</v>
      </c>
      <c r="AG5924" s="1" t="s">
        <v>4</v>
      </c>
      <c r="AH5924" s="1" t="s">
        <v>4</v>
      </c>
      <c r="AI5924" s="1" t="s">
        <v>4</v>
      </c>
      <c r="AJ5924" s="1" t="s">
        <v>4</v>
      </c>
      <c r="AK5924" s="1" t="s">
        <v>4</v>
      </c>
    </row>
    <row r="5925" spans="1:37">
      <c r="A5925" t="s">
        <v>175</v>
      </c>
      <c r="B5925" s="2">
        <v>528</v>
      </c>
      <c r="C5925" t="s">
        <v>176</v>
      </c>
      <c r="D5925" s="2">
        <v>2007</v>
      </c>
      <c r="E5925" s="1" t="s">
        <v>4</v>
      </c>
      <c r="F5925" s="1" t="s">
        <v>4</v>
      </c>
      <c r="G5925" s="1" t="s">
        <v>4</v>
      </c>
      <c r="H5925" s="1" t="s">
        <v>4</v>
      </c>
      <c r="I5925" s="1" t="s">
        <v>4</v>
      </c>
      <c r="J5925" s="1" t="s">
        <v>4</v>
      </c>
      <c r="K5925" s="1" t="s">
        <v>4</v>
      </c>
      <c r="L5925" s="1" t="s">
        <v>4</v>
      </c>
      <c r="M5925" s="1" t="s">
        <v>4</v>
      </c>
      <c r="N5925" s="1" t="s">
        <v>4</v>
      </c>
      <c r="O5925" s="1" t="s">
        <v>4</v>
      </c>
      <c r="P5925" s="1" t="s">
        <v>4</v>
      </c>
      <c r="Q5925" s="1">
        <v>4.1999999999999593</v>
      </c>
      <c r="R5925" s="1">
        <v>5.9999999999998943</v>
      </c>
      <c r="S5925" s="1">
        <v>4.9700000000000077</v>
      </c>
      <c r="T5925" s="1">
        <v>5.0000000000000044</v>
      </c>
      <c r="U5925" s="1">
        <v>4.1638661148880374</v>
      </c>
      <c r="V5925" s="1">
        <v>4.1391557043449767</v>
      </c>
      <c r="W5925" s="1">
        <v>5.7226003263635805</v>
      </c>
      <c r="X5925" s="1">
        <v>5.7031898856665153</v>
      </c>
      <c r="Y5925" s="1" t="s">
        <v>4</v>
      </c>
      <c r="Z5925" s="1" t="s">
        <v>4</v>
      </c>
      <c r="AA5925" s="1" t="s">
        <v>4</v>
      </c>
      <c r="AB5925" s="1" t="s">
        <v>4</v>
      </c>
      <c r="AC5925" s="1" t="s">
        <v>4</v>
      </c>
      <c r="AD5925" s="1" t="s">
        <v>4</v>
      </c>
      <c r="AE5925" s="1" t="s">
        <v>4</v>
      </c>
      <c r="AF5925" s="1" t="s">
        <v>4</v>
      </c>
      <c r="AG5925" s="1" t="s">
        <v>4</v>
      </c>
      <c r="AH5925" s="1" t="s">
        <v>4</v>
      </c>
      <c r="AI5925" s="1" t="s">
        <v>4</v>
      </c>
      <c r="AJ5925" s="1" t="s">
        <v>4</v>
      </c>
      <c r="AK5925" s="1" t="s">
        <v>4</v>
      </c>
    </row>
    <row r="5926" spans="1:37">
      <c r="A5926" t="s">
        <v>175</v>
      </c>
      <c r="B5926" s="2">
        <v>528</v>
      </c>
      <c r="C5926" t="s">
        <v>176</v>
      </c>
      <c r="D5926" s="2">
        <v>2008</v>
      </c>
      <c r="E5926" s="1" t="s">
        <v>4</v>
      </c>
      <c r="F5926" s="1" t="s">
        <v>4</v>
      </c>
      <c r="G5926" s="1" t="s">
        <v>4</v>
      </c>
      <c r="H5926" s="1" t="s">
        <v>4</v>
      </c>
      <c r="I5926" s="1" t="s">
        <v>4</v>
      </c>
      <c r="J5926" s="1" t="s">
        <v>4</v>
      </c>
      <c r="K5926" s="1" t="s">
        <v>4</v>
      </c>
      <c r="L5926" s="1" t="s">
        <v>4</v>
      </c>
      <c r="M5926" s="1" t="s">
        <v>4</v>
      </c>
      <c r="N5926" s="1" t="s">
        <v>4</v>
      </c>
      <c r="O5926" s="1" t="s">
        <v>4</v>
      </c>
      <c r="P5926" s="1" t="s">
        <v>4</v>
      </c>
      <c r="Q5926" s="1" t="s">
        <v>4</v>
      </c>
      <c r="R5926" s="1">
        <v>6.0000000000000941</v>
      </c>
      <c r="S5926" s="1">
        <v>5.0499999999997991</v>
      </c>
      <c r="T5926" s="1">
        <v>4.9999999999996714</v>
      </c>
      <c r="U5926" s="1">
        <v>4.3461259478275283</v>
      </c>
      <c r="V5926" s="1">
        <v>3.8344722925222285</v>
      </c>
      <c r="W5926" s="1">
        <v>3.8331571974379752</v>
      </c>
      <c r="X5926" s="1">
        <v>5.759742085857944E-2</v>
      </c>
      <c r="Y5926" s="1">
        <v>0.7314974547211639</v>
      </c>
      <c r="Z5926" s="1" t="s">
        <v>4</v>
      </c>
      <c r="AA5926" s="1" t="s">
        <v>4</v>
      </c>
      <c r="AB5926" s="1" t="s">
        <v>4</v>
      </c>
      <c r="AC5926" s="1" t="s">
        <v>4</v>
      </c>
      <c r="AD5926" s="1" t="s">
        <v>4</v>
      </c>
      <c r="AE5926" s="1" t="s">
        <v>4</v>
      </c>
      <c r="AF5926" s="1" t="s">
        <v>4</v>
      </c>
      <c r="AG5926" s="1" t="s">
        <v>4</v>
      </c>
      <c r="AH5926" s="1" t="s">
        <v>4</v>
      </c>
      <c r="AI5926" s="1" t="s">
        <v>4</v>
      </c>
      <c r="AJ5926" s="1" t="s">
        <v>4</v>
      </c>
      <c r="AK5926" s="1" t="s">
        <v>4</v>
      </c>
    </row>
    <row r="5927" spans="1:37">
      <c r="A5927" t="s">
        <v>175</v>
      </c>
      <c r="B5927" s="2">
        <v>528</v>
      </c>
      <c r="C5927" t="s">
        <v>176</v>
      </c>
      <c r="D5927" s="2">
        <v>2009</v>
      </c>
      <c r="E5927" s="1" t="s">
        <v>4</v>
      </c>
      <c r="F5927" s="1" t="s">
        <v>4</v>
      </c>
      <c r="G5927" s="1" t="s">
        <v>4</v>
      </c>
      <c r="H5927" s="1" t="s">
        <v>4</v>
      </c>
      <c r="I5927" s="1" t="s">
        <v>4</v>
      </c>
      <c r="J5927" s="1" t="s">
        <v>4</v>
      </c>
      <c r="K5927" s="1" t="s">
        <v>4</v>
      </c>
      <c r="L5927" s="1" t="s">
        <v>4</v>
      </c>
      <c r="M5927" s="1" t="s">
        <v>4</v>
      </c>
      <c r="N5927" s="1" t="s">
        <v>4</v>
      </c>
      <c r="O5927" s="1" t="s">
        <v>4</v>
      </c>
      <c r="P5927" s="1" t="s">
        <v>4</v>
      </c>
      <c r="Q5927" s="1" t="s">
        <v>4</v>
      </c>
      <c r="R5927" s="1" t="s">
        <v>4</v>
      </c>
      <c r="S5927" s="1">
        <v>5.1000000000002155</v>
      </c>
      <c r="T5927" s="1">
        <v>5.0000000000006706</v>
      </c>
      <c r="U5927" s="1">
        <v>4.3761806503686218</v>
      </c>
      <c r="V5927" s="1">
        <v>4.3302450113459123</v>
      </c>
      <c r="W5927" s="1">
        <v>2.4988660784900807</v>
      </c>
      <c r="X5927" s="1">
        <v>-4.1311016937110594</v>
      </c>
      <c r="Y5927" s="1">
        <v>-1.908972784131846</v>
      </c>
      <c r="Z5927" s="1">
        <v>-1.9260358354702523</v>
      </c>
      <c r="AA5927" s="1" t="s">
        <v>4</v>
      </c>
      <c r="AB5927" s="1" t="s">
        <v>4</v>
      </c>
      <c r="AC5927" s="1" t="s">
        <v>4</v>
      </c>
      <c r="AD5927" s="1" t="s">
        <v>4</v>
      </c>
      <c r="AE5927" s="1" t="s">
        <v>4</v>
      </c>
      <c r="AF5927" s="1" t="s">
        <v>4</v>
      </c>
      <c r="AG5927" s="1" t="s">
        <v>4</v>
      </c>
      <c r="AH5927" s="1" t="s">
        <v>4</v>
      </c>
      <c r="AI5927" s="1" t="s">
        <v>4</v>
      </c>
      <c r="AJ5927" s="1" t="s">
        <v>4</v>
      </c>
      <c r="AK5927" s="1" t="s">
        <v>4</v>
      </c>
    </row>
    <row r="5928" spans="1:37">
      <c r="A5928" t="s">
        <v>175</v>
      </c>
      <c r="B5928" s="2">
        <v>528</v>
      </c>
      <c r="C5928" t="s">
        <v>176</v>
      </c>
      <c r="D5928" s="2">
        <v>2010</v>
      </c>
      <c r="E5928" s="1" t="s">
        <v>4</v>
      </c>
      <c r="F5928" s="1" t="s">
        <v>4</v>
      </c>
      <c r="G5928" s="1" t="s">
        <v>4</v>
      </c>
      <c r="H5928" s="1" t="s">
        <v>4</v>
      </c>
      <c r="I5928" s="1" t="s">
        <v>4</v>
      </c>
      <c r="J5928" s="1" t="s">
        <v>4</v>
      </c>
      <c r="K5928" s="1" t="s">
        <v>4</v>
      </c>
      <c r="L5928" s="1" t="s">
        <v>4</v>
      </c>
      <c r="M5928" s="1" t="s">
        <v>4</v>
      </c>
      <c r="N5928" s="1" t="s">
        <v>4</v>
      </c>
      <c r="O5928" s="1" t="s">
        <v>4</v>
      </c>
      <c r="P5928" s="1" t="s">
        <v>4</v>
      </c>
      <c r="Q5928" s="1" t="s">
        <v>4</v>
      </c>
      <c r="R5928" s="1" t="s">
        <v>4</v>
      </c>
      <c r="S5928" s="1" t="s">
        <v>4</v>
      </c>
      <c r="T5928" s="1">
        <v>4.9999999999997602</v>
      </c>
      <c r="U5928" s="1">
        <v>4.683361768028238</v>
      </c>
      <c r="V5928" s="1">
        <v>4.6113118541575959</v>
      </c>
      <c r="W5928" s="1">
        <v>3.793453948818537</v>
      </c>
      <c r="X5928" s="1">
        <v>3.6815073717663349</v>
      </c>
      <c r="Y5928" s="1">
        <v>9.3228401161684182</v>
      </c>
      <c r="Z5928" s="1">
        <v>10.882261279895712</v>
      </c>
      <c r="AA5928" s="1">
        <v>10.723318884009236</v>
      </c>
      <c r="AB5928" s="1" t="s">
        <v>4</v>
      </c>
      <c r="AC5928" s="1" t="s">
        <v>4</v>
      </c>
      <c r="AD5928" s="1" t="s">
        <v>4</v>
      </c>
      <c r="AE5928" s="1" t="s">
        <v>4</v>
      </c>
      <c r="AF5928" s="1" t="s">
        <v>4</v>
      </c>
      <c r="AG5928" s="1" t="s">
        <v>4</v>
      </c>
      <c r="AH5928" s="1" t="s">
        <v>4</v>
      </c>
      <c r="AI5928" s="1" t="s">
        <v>4</v>
      </c>
      <c r="AJ5928" s="1" t="s">
        <v>4</v>
      </c>
      <c r="AK5928" s="1" t="s">
        <v>4</v>
      </c>
    </row>
    <row r="5929" spans="1:37">
      <c r="A5929" t="s">
        <v>175</v>
      </c>
      <c r="B5929" s="2">
        <v>528</v>
      </c>
      <c r="C5929" t="s">
        <v>176</v>
      </c>
      <c r="D5929" s="2">
        <v>2011</v>
      </c>
      <c r="E5929" s="1" t="s">
        <v>4</v>
      </c>
      <c r="F5929" s="1" t="s">
        <v>4</v>
      </c>
      <c r="G5929" s="1" t="s">
        <v>4</v>
      </c>
      <c r="H5929" s="1" t="s">
        <v>4</v>
      </c>
      <c r="I5929" s="1" t="s">
        <v>4</v>
      </c>
      <c r="J5929" s="1" t="s">
        <v>4</v>
      </c>
      <c r="K5929" s="1" t="s">
        <v>4</v>
      </c>
      <c r="L5929" s="1" t="s">
        <v>4</v>
      </c>
      <c r="M5929" s="1" t="s">
        <v>4</v>
      </c>
      <c r="N5929" s="1" t="s">
        <v>4</v>
      </c>
      <c r="O5929" s="1" t="s">
        <v>4</v>
      </c>
      <c r="P5929" s="1" t="s">
        <v>4</v>
      </c>
      <c r="Q5929" s="1" t="s">
        <v>4</v>
      </c>
      <c r="R5929" s="1" t="s">
        <v>4</v>
      </c>
      <c r="S5929" s="1" t="s">
        <v>4</v>
      </c>
      <c r="T5929" s="1" t="s">
        <v>4</v>
      </c>
      <c r="U5929" s="1">
        <v>4.9572468966403216</v>
      </c>
      <c r="V5929" s="1">
        <v>4.8922378097471908</v>
      </c>
      <c r="W5929" s="1">
        <v>4.6361781953766279</v>
      </c>
      <c r="X5929" s="1">
        <v>4.1766783580209355</v>
      </c>
      <c r="Y5929" s="1">
        <v>4.4089405650965086</v>
      </c>
      <c r="Z5929" s="1">
        <v>5.2385566489199897</v>
      </c>
      <c r="AA5929" s="1">
        <v>4.025802438163617</v>
      </c>
      <c r="AB5929" s="1">
        <v>4.0651156881475581</v>
      </c>
      <c r="AC5929" s="1" t="s">
        <v>4</v>
      </c>
      <c r="AD5929" s="1" t="s">
        <v>4</v>
      </c>
      <c r="AE5929" s="1" t="s">
        <v>4</v>
      </c>
      <c r="AF5929" s="1" t="s">
        <v>4</v>
      </c>
      <c r="AG5929" s="1" t="s">
        <v>4</v>
      </c>
      <c r="AH5929" s="1" t="s">
        <v>4</v>
      </c>
      <c r="AI5929" s="1" t="s">
        <v>4</v>
      </c>
      <c r="AJ5929" s="1" t="s">
        <v>4</v>
      </c>
      <c r="AK5929" s="1" t="s">
        <v>4</v>
      </c>
    </row>
    <row r="5930" spans="1:37">
      <c r="A5930" t="s">
        <v>175</v>
      </c>
      <c r="B5930" s="2">
        <v>528</v>
      </c>
      <c r="C5930" t="s">
        <v>176</v>
      </c>
      <c r="D5930" s="2">
        <v>2012</v>
      </c>
      <c r="E5930" s="1" t="s">
        <v>4</v>
      </c>
      <c r="F5930" s="1" t="s">
        <v>4</v>
      </c>
      <c r="G5930" s="1" t="s">
        <v>4</v>
      </c>
      <c r="H5930" s="1" t="s">
        <v>4</v>
      </c>
      <c r="I5930" s="1" t="s">
        <v>4</v>
      </c>
      <c r="J5930" s="1" t="s">
        <v>4</v>
      </c>
      <c r="K5930" s="1" t="s">
        <v>4</v>
      </c>
      <c r="L5930" s="1" t="s">
        <v>4</v>
      </c>
      <c r="M5930" s="1" t="s">
        <v>4</v>
      </c>
      <c r="N5930" s="1" t="s">
        <v>4</v>
      </c>
      <c r="O5930" s="1" t="s">
        <v>4</v>
      </c>
      <c r="P5930" s="1" t="s">
        <v>4</v>
      </c>
      <c r="Q5930" s="1" t="s">
        <v>4</v>
      </c>
      <c r="R5930" s="1" t="s">
        <v>4</v>
      </c>
      <c r="S5930" s="1" t="s">
        <v>4</v>
      </c>
      <c r="T5930" s="1" t="s">
        <v>4</v>
      </c>
      <c r="U5930" s="1" t="s">
        <v>4</v>
      </c>
      <c r="V5930" s="1">
        <v>4.9927589301152597</v>
      </c>
      <c r="W5930" s="1">
        <v>4.8013271569116833</v>
      </c>
      <c r="X5930" s="1">
        <v>4.7887952590607297</v>
      </c>
      <c r="Y5930" s="1">
        <v>4.6859785883107463</v>
      </c>
      <c r="Z5930" s="1">
        <v>5.0003740877861746</v>
      </c>
      <c r="AA5930" s="1">
        <v>1.3129909901414383</v>
      </c>
      <c r="AB5930" s="1">
        <v>1.3226996034862104</v>
      </c>
      <c r="AC5930" s="1">
        <v>1.4794464720268685</v>
      </c>
      <c r="AD5930" s="1" t="s">
        <v>4</v>
      </c>
      <c r="AE5930" s="1" t="s">
        <v>4</v>
      </c>
      <c r="AF5930" s="1" t="s">
        <v>4</v>
      </c>
      <c r="AG5930" s="1" t="s">
        <v>4</v>
      </c>
      <c r="AH5930" s="1" t="s">
        <v>4</v>
      </c>
      <c r="AI5930" s="1" t="s">
        <v>4</v>
      </c>
      <c r="AJ5930" s="1" t="s">
        <v>4</v>
      </c>
      <c r="AK5930" s="1" t="s">
        <v>4</v>
      </c>
    </row>
    <row r="5931" spans="1:37">
      <c r="A5931" t="s">
        <v>175</v>
      </c>
      <c r="B5931" s="2">
        <v>528</v>
      </c>
      <c r="C5931" t="s">
        <v>176</v>
      </c>
      <c r="D5931" s="2">
        <v>2013</v>
      </c>
      <c r="E5931" s="1" t="s">
        <v>4</v>
      </c>
      <c r="F5931" s="1" t="s">
        <v>4</v>
      </c>
      <c r="G5931" s="1" t="s">
        <v>4</v>
      </c>
      <c r="H5931" s="1" t="s">
        <v>4</v>
      </c>
      <c r="I5931" s="1" t="s">
        <v>4</v>
      </c>
      <c r="J5931" s="1" t="s">
        <v>4</v>
      </c>
      <c r="K5931" s="1" t="s">
        <v>4</v>
      </c>
      <c r="L5931" s="1" t="s">
        <v>4</v>
      </c>
      <c r="M5931" s="1" t="s">
        <v>4</v>
      </c>
      <c r="N5931" s="1" t="s">
        <v>4</v>
      </c>
      <c r="O5931" s="1" t="s">
        <v>4</v>
      </c>
      <c r="P5931" s="1" t="s">
        <v>4</v>
      </c>
      <c r="Q5931" s="1" t="s">
        <v>4</v>
      </c>
      <c r="R5931" s="1" t="s">
        <v>4</v>
      </c>
      <c r="S5931" s="1" t="s">
        <v>4</v>
      </c>
      <c r="T5931" s="1" t="s">
        <v>4</v>
      </c>
      <c r="U5931" s="1" t="s">
        <v>4</v>
      </c>
      <c r="V5931" s="1" t="s">
        <v>4</v>
      </c>
      <c r="W5931" s="1">
        <v>4.9888860547151248</v>
      </c>
      <c r="X5931" s="1">
        <v>5.00053953429902</v>
      </c>
      <c r="Y5931" s="1">
        <v>4.9010354242553955</v>
      </c>
      <c r="Z5931" s="1">
        <v>4.8804292383824777</v>
      </c>
      <c r="AA5931" s="1">
        <v>3.8648357127580857</v>
      </c>
      <c r="AB5931" s="1">
        <v>2.1908077926455327</v>
      </c>
      <c r="AC5931" s="1">
        <v>2.0874979598943577</v>
      </c>
      <c r="AD5931" s="1">
        <v>2.2324316934597466</v>
      </c>
      <c r="AE5931" s="1" t="s">
        <v>4</v>
      </c>
      <c r="AF5931" s="1" t="s">
        <v>4</v>
      </c>
      <c r="AG5931" s="1" t="s">
        <v>4</v>
      </c>
      <c r="AH5931" s="1" t="s">
        <v>4</v>
      </c>
      <c r="AI5931" s="1" t="s">
        <v>4</v>
      </c>
      <c r="AJ5931" s="1" t="s">
        <v>4</v>
      </c>
      <c r="AK5931" s="1" t="s">
        <v>4</v>
      </c>
    </row>
    <row r="5932" spans="1:37">
      <c r="A5932" t="s">
        <v>175</v>
      </c>
      <c r="B5932" s="2">
        <v>528</v>
      </c>
      <c r="C5932" t="s">
        <v>176</v>
      </c>
      <c r="D5932" s="2">
        <v>2014</v>
      </c>
      <c r="E5932" s="1" t="s">
        <v>4</v>
      </c>
      <c r="F5932" s="1" t="s">
        <v>4</v>
      </c>
      <c r="G5932" s="1" t="s">
        <v>4</v>
      </c>
      <c r="H5932" s="1" t="s">
        <v>4</v>
      </c>
      <c r="I5932" s="1" t="s">
        <v>4</v>
      </c>
      <c r="J5932" s="1" t="s">
        <v>4</v>
      </c>
      <c r="K5932" s="1" t="s">
        <v>4</v>
      </c>
      <c r="L5932" s="1" t="s">
        <v>4</v>
      </c>
      <c r="M5932" s="1" t="s">
        <v>4</v>
      </c>
      <c r="N5932" s="1" t="s">
        <v>4</v>
      </c>
      <c r="O5932" s="1" t="s">
        <v>4</v>
      </c>
      <c r="P5932" s="1" t="s">
        <v>4</v>
      </c>
      <c r="Q5932" s="1" t="s">
        <v>4</v>
      </c>
      <c r="R5932" s="1" t="s">
        <v>4</v>
      </c>
      <c r="S5932" s="1" t="s">
        <v>4</v>
      </c>
      <c r="T5932" s="1" t="s">
        <v>4</v>
      </c>
      <c r="U5932" s="1" t="s">
        <v>4</v>
      </c>
      <c r="V5932" s="1" t="s">
        <v>4</v>
      </c>
      <c r="W5932" s="1" t="s">
        <v>4</v>
      </c>
      <c r="X5932" s="1">
        <v>4.9953064233122069</v>
      </c>
      <c r="Y5932" s="1">
        <v>4.9507485222358483</v>
      </c>
      <c r="Z5932" s="1">
        <v>4.9054807639365983</v>
      </c>
      <c r="AA5932" s="1">
        <v>4.4737023460468039</v>
      </c>
      <c r="AB5932" s="1">
        <v>3.768365439636967</v>
      </c>
      <c r="AC5932" s="1">
        <v>3.4879730066079029</v>
      </c>
      <c r="AD5932" s="1">
        <v>3.7711552944811322</v>
      </c>
      <c r="AE5932" s="1">
        <v>3.9249349533789113</v>
      </c>
      <c r="AF5932" s="1" t="s">
        <v>4</v>
      </c>
      <c r="AG5932" s="1" t="s">
        <v>4</v>
      </c>
      <c r="AH5932" s="1" t="s">
        <v>4</v>
      </c>
      <c r="AI5932" s="1" t="s">
        <v>4</v>
      </c>
      <c r="AJ5932" s="1" t="s">
        <v>4</v>
      </c>
      <c r="AK5932" s="1" t="s">
        <v>4</v>
      </c>
    </row>
    <row r="5933" spans="1:37">
      <c r="A5933" t="s">
        <v>175</v>
      </c>
      <c r="B5933" s="2">
        <v>528</v>
      </c>
      <c r="C5933" t="s">
        <v>176</v>
      </c>
      <c r="D5933" s="2">
        <v>2015</v>
      </c>
      <c r="E5933" s="1" t="s">
        <v>4</v>
      </c>
      <c r="F5933" s="1" t="s">
        <v>4</v>
      </c>
      <c r="G5933" s="1" t="s">
        <v>4</v>
      </c>
      <c r="H5933" s="1" t="s">
        <v>4</v>
      </c>
      <c r="I5933" s="1" t="s">
        <v>4</v>
      </c>
      <c r="J5933" s="1" t="s">
        <v>4</v>
      </c>
      <c r="K5933" s="1" t="s">
        <v>4</v>
      </c>
      <c r="L5933" s="1" t="s">
        <v>4</v>
      </c>
      <c r="M5933" s="1" t="s">
        <v>4</v>
      </c>
      <c r="N5933" s="1" t="s">
        <v>4</v>
      </c>
      <c r="O5933" s="1" t="s">
        <v>4</v>
      </c>
      <c r="P5933" s="1" t="s">
        <v>4</v>
      </c>
      <c r="Q5933" s="1" t="s">
        <v>4</v>
      </c>
      <c r="R5933" s="1" t="s">
        <v>4</v>
      </c>
      <c r="S5933" s="1" t="s">
        <v>4</v>
      </c>
      <c r="T5933" s="1" t="s">
        <v>4</v>
      </c>
      <c r="U5933" s="1" t="s">
        <v>4</v>
      </c>
      <c r="V5933" s="1" t="s">
        <v>4</v>
      </c>
      <c r="W5933" s="1" t="s">
        <v>4</v>
      </c>
      <c r="X5933" s="1" t="s">
        <v>4</v>
      </c>
      <c r="Y5933" s="1">
        <v>5.0000445566577456</v>
      </c>
      <c r="Z5933" s="1">
        <v>4.9269963638480796</v>
      </c>
      <c r="AA5933" s="1">
        <v>4.7019750211167999</v>
      </c>
      <c r="AB5933" s="1">
        <v>3.9287212451548648</v>
      </c>
      <c r="AC5933" s="1">
        <v>3.8396386717189923</v>
      </c>
      <c r="AD5933" s="1">
        <v>2.2410532407080241</v>
      </c>
      <c r="AE5933" s="1">
        <v>0.6478977434920985</v>
      </c>
      <c r="AF5933" s="1">
        <v>0.71956107579291828</v>
      </c>
      <c r="AG5933" s="1" t="s">
        <v>4</v>
      </c>
      <c r="AH5933" s="1" t="s">
        <v>4</v>
      </c>
      <c r="AI5933" s="1" t="s">
        <v>4</v>
      </c>
      <c r="AJ5933" s="1" t="s">
        <v>4</v>
      </c>
      <c r="AK5933" s="1" t="s">
        <v>4</v>
      </c>
    </row>
    <row r="5934" spans="1:37">
      <c r="A5934" t="s">
        <v>175</v>
      </c>
      <c r="B5934" s="2">
        <v>528</v>
      </c>
      <c r="C5934" t="s">
        <v>176</v>
      </c>
      <c r="D5934" s="2">
        <v>2016</v>
      </c>
      <c r="E5934" s="1" t="s">
        <v>4</v>
      </c>
      <c r="F5934" s="1" t="s">
        <v>4</v>
      </c>
      <c r="G5934" s="1" t="s">
        <v>4</v>
      </c>
      <c r="H5934" s="1" t="s">
        <v>4</v>
      </c>
      <c r="I5934" s="1" t="s">
        <v>4</v>
      </c>
      <c r="J5934" s="1" t="s">
        <v>4</v>
      </c>
      <c r="K5934" s="1" t="s">
        <v>4</v>
      </c>
      <c r="L5934" s="1" t="s">
        <v>4</v>
      </c>
      <c r="M5934" s="1" t="s">
        <v>4</v>
      </c>
      <c r="N5934" s="1" t="s">
        <v>4</v>
      </c>
      <c r="O5934" s="1" t="s">
        <v>4</v>
      </c>
      <c r="P5934" s="1" t="s">
        <v>4</v>
      </c>
      <c r="Q5934" s="1" t="s">
        <v>4</v>
      </c>
      <c r="R5934" s="1" t="s">
        <v>4</v>
      </c>
      <c r="S5934" s="1" t="s">
        <v>4</v>
      </c>
      <c r="T5934" s="1" t="s">
        <v>4</v>
      </c>
      <c r="U5934" s="1" t="s">
        <v>4</v>
      </c>
      <c r="V5934" s="1" t="s">
        <v>4</v>
      </c>
      <c r="W5934" s="1" t="s">
        <v>4</v>
      </c>
      <c r="X5934" s="1" t="s">
        <v>4</v>
      </c>
      <c r="Y5934" s="1" t="s">
        <v>4</v>
      </c>
      <c r="Z5934" s="1">
        <v>4.8928968603962453</v>
      </c>
      <c r="AA5934" s="1">
        <v>4.7931192640535025</v>
      </c>
      <c r="AB5934" s="1">
        <v>4.1583856766090666</v>
      </c>
      <c r="AC5934" s="1">
        <v>4.1812798633070969</v>
      </c>
      <c r="AD5934" s="1">
        <v>2.6093600795676908</v>
      </c>
      <c r="AE5934" s="1">
        <v>0.97208098064904824</v>
      </c>
      <c r="AF5934" s="1">
        <v>1.480217405772688</v>
      </c>
      <c r="AG5934" s="1">
        <v>1.4104268745087412</v>
      </c>
      <c r="AH5934" s="1" t="s">
        <v>4</v>
      </c>
      <c r="AI5934" s="1" t="s">
        <v>4</v>
      </c>
      <c r="AJ5934" s="1" t="s">
        <v>4</v>
      </c>
      <c r="AK5934" s="1" t="s">
        <v>4</v>
      </c>
    </row>
    <row r="5935" spans="1:37">
      <c r="A5935" t="s">
        <v>175</v>
      </c>
      <c r="B5935" s="2">
        <v>528</v>
      </c>
      <c r="C5935" t="s">
        <v>176</v>
      </c>
      <c r="D5935" s="2">
        <v>2017</v>
      </c>
      <c r="E5935" s="1" t="s">
        <v>4</v>
      </c>
      <c r="F5935" s="1" t="s">
        <v>4</v>
      </c>
      <c r="G5935" s="1" t="s">
        <v>4</v>
      </c>
      <c r="H5935" s="1" t="s">
        <v>4</v>
      </c>
      <c r="I5935" s="1" t="s">
        <v>4</v>
      </c>
      <c r="J5935" s="1" t="s">
        <v>4</v>
      </c>
      <c r="K5935" s="1" t="s">
        <v>4</v>
      </c>
      <c r="L5935" s="1" t="s">
        <v>4</v>
      </c>
      <c r="M5935" s="1" t="s">
        <v>4</v>
      </c>
      <c r="N5935" s="1" t="s">
        <v>4</v>
      </c>
      <c r="O5935" s="1" t="s">
        <v>4</v>
      </c>
      <c r="P5935" s="1" t="s">
        <v>4</v>
      </c>
      <c r="Q5935" s="1" t="s">
        <v>4</v>
      </c>
      <c r="R5935" s="1" t="s">
        <v>4</v>
      </c>
      <c r="S5935" s="1" t="s">
        <v>4</v>
      </c>
      <c r="T5935" s="1" t="s">
        <v>4</v>
      </c>
      <c r="U5935" s="1" t="s">
        <v>4</v>
      </c>
      <c r="V5935" s="1" t="s">
        <v>4</v>
      </c>
      <c r="W5935" s="1" t="s">
        <v>4</v>
      </c>
      <c r="X5935" s="1" t="s">
        <v>4</v>
      </c>
      <c r="Y5935" s="1" t="s">
        <v>4</v>
      </c>
      <c r="Z5935" s="1" t="s">
        <v>4</v>
      </c>
      <c r="AA5935" s="1">
        <v>4.9620804721252965</v>
      </c>
      <c r="AB5935" s="1">
        <v>4.3846807509605679</v>
      </c>
      <c r="AC5935" s="1">
        <v>4.344902242828641</v>
      </c>
      <c r="AD5935" s="1">
        <v>2.8725049914494871</v>
      </c>
      <c r="AE5935" s="1">
        <v>1.6648038506656526</v>
      </c>
      <c r="AF5935" s="1">
        <v>1.9829038319896242</v>
      </c>
      <c r="AG5935" s="1">
        <v>2.8944794964106846</v>
      </c>
      <c r="AH5935" s="1">
        <v>3.0789892014065012</v>
      </c>
      <c r="AI5935" s="1" t="s">
        <v>4</v>
      </c>
      <c r="AJ5935" s="1" t="s">
        <v>4</v>
      </c>
      <c r="AK5935" s="1" t="s">
        <v>4</v>
      </c>
    </row>
    <row r="5936" spans="1:37">
      <c r="A5936" t="s">
        <v>175</v>
      </c>
      <c r="B5936" s="2">
        <v>528</v>
      </c>
      <c r="C5936" t="s">
        <v>176</v>
      </c>
      <c r="D5936" s="2">
        <v>2018</v>
      </c>
      <c r="E5936" s="1" t="s">
        <v>4</v>
      </c>
      <c r="F5936" s="1" t="s">
        <v>4</v>
      </c>
      <c r="G5936" s="1" t="s">
        <v>4</v>
      </c>
      <c r="H5936" s="1" t="s">
        <v>4</v>
      </c>
      <c r="I5936" s="1" t="s">
        <v>4</v>
      </c>
      <c r="J5936" s="1" t="s">
        <v>4</v>
      </c>
      <c r="K5936" s="1" t="s">
        <v>4</v>
      </c>
      <c r="L5936" s="1" t="s">
        <v>4</v>
      </c>
      <c r="M5936" s="1" t="s">
        <v>4</v>
      </c>
      <c r="N5936" s="1" t="s">
        <v>4</v>
      </c>
      <c r="O5936" s="1" t="s">
        <v>4</v>
      </c>
      <c r="P5936" s="1" t="s">
        <v>4</v>
      </c>
      <c r="Q5936" s="1" t="s">
        <v>4</v>
      </c>
      <c r="R5936" s="1" t="s">
        <v>4</v>
      </c>
      <c r="S5936" s="1" t="s">
        <v>4</v>
      </c>
      <c r="T5936" s="1" t="s">
        <v>4</v>
      </c>
      <c r="U5936" s="1" t="s">
        <v>4</v>
      </c>
      <c r="V5936" s="1" t="s">
        <v>4</v>
      </c>
      <c r="W5936" s="1" t="s">
        <v>4</v>
      </c>
      <c r="X5936" s="1" t="s">
        <v>4</v>
      </c>
      <c r="Y5936" s="1" t="s">
        <v>4</v>
      </c>
      <c r="Z5936" s="1" t="s">
        <v>4</v>
      </c>
      <c r="AA5936" s="1" t="s">
        <v>4</v>
      </c>
      <c r="AB5936" s="1">
        <v>4.6856262870303311</v>
      </c>
      <c r="AC5936" s="1">
        <v>4.4443229257763006</v>
      </c>
      <c r="AD5936" s="1">
        <v>3.0622348895444684</v>
      </c>
      <c r="AE5936" s="1">
        <v>1.9345788154792487</v>
      </c>
      <c r="AF5936" s="1">
        <v>1.8651892143996651</v>
      </c>
      <c r="AG5936" s="1">
        <v>2.7270686661825971</v>
      </c>
      <c r="AH5936" s="1">
        <v>2.6340208287598976</v>
      </c>
      <c r="AI5936" s="1">
        <v>2.7452405741785313</v>
      </c>
      <c r="AJ5936" s="1" t="s">
        <v>4</v>
      </c>
      <c r="AK5936" s="1" t="s">
        <v>4</v>
      </c>
    </row>
    <row r="5937" spans="1:37">
      <c r="A5937" t="s">
        <v>175</v>
      </c>
      <c r="B5937" s="2">
        <v>528</v>
      </c>
      <c r="C5937" t="s">
        <v>176</v>
      </c>
      <c r="D5937" s="2">
        <v>2019</v>
      </c>
      <c r="E5937" s="1" t="s">
        <v>4</v>
      </c>
      <c r="F5937" s="1" t="s">
        <v>4</v>
      </c>
      <c r="G5937" s="1" t="s">
        <v>4</v>
      </c>
      <c r="H5937" s="1" t="s">
        <v>4</v>
      </c>
      <c r="I5937" s="1" t="s">
        <v>4</v>
      </c>
      <c r="J5937" s="1" t="s">
        <v>4</v>
      </c>
      <c r="K5937" s="1" t="s">
        <v>4</v>
      </c>
      <c r="L5937" s="1" t="s">
        <v>4</v>
      </c>
      <c r="M5937" s="1" t="s">
        <v>4</v>
      </c>
      <c r="N5937" s="1" t="s">
        <v>4</v>
      </c>
      <c r="O5937" s="1" t="s">
        <v>4</v>
      </c>
      <c r="P5937" s="1" t="s">
        <v>4</v>
      </c>
      <c r="Q5937" s="1" t="s">
        <v>4</v>
      </c>
      <c r="R5937" s="1" t="s">
        <v>4</v>
      </c>
      <c r="S5937" s="1" t="s">
        <v>4</v>
      </c>
      <c r="T5937" s="1" t="s">
        <v>4</v>
      </c>
      <c r="U5937" s="1" t="s">
        <v>4</v>
      </c>
      <c r="V5937" s="1" t="s">
        <v>4</v>
      </c>
      <c r="W5937" s="1" t="s">
        <v>4</v>
      </c>
      <c r="X5937" s="1" t="s">
        <v>4</v>
      </c>
      <c r="Y5937" s="1" t="s">
        <v>4</v>
      </c>
      <c r="Z5937" s="1" t="s">
        <v>4</v>
      </c>
      <c r="AA5937" s="1" t="s">
        <v>4</v>
      </c>
      <c r="AB5937" s="1" t="s">
        <v>4</v>
      </c>
      <c r="AC5937" s="1">
        <v>4.4894616380370955</v>
      </c>
      <c r="AD5937" s="1">
        <v>3.0914351378134697</v>
      </c>
      <c r="AE5937" s="1">
        <v>2.2492722519865227</v>
      </c>
      <c r="AF5937" s="1">
        <v>2.0177535891803711</v>
      </c>
      <c r="AG5937" s="1">
        <v>2.3583788592913768</v>
      </c>
      <c r="AH5937" s="1">
        <v>2.0347233025038935</v>
      </c>
      <c r="AI5937" s="1">
        <v>2.7086827527591062</v>
      </c>
      <c r="AJ5937" s="1">
        <v>2.9643846421314679</v>
      </c>
      <c r="AK5937" s="1" t="s">
        <v>4</v>
      </c>
    </row>
    <row r="5938" spans="1:37">
      <c r="A5938" t="s">
        <v>175</v>
      </c>
      <c r="B5938" s="2">
        <v>528</v>
      </c>
      <c r="C5938" t="s">
        <v>176</v>
      </c>
      <c r="D5938" s="2">
        <v>2020</v>
      </c>
      <c r="E5938" s="1" t="s">
        <v>4</v>
      </c>
      <c r="F5938" s="1" t="s">
        <v>4</v>
      </c>
      <c r="G5938" s="1" t="s">
        <v>4</v>
      </c>
      <c r="H5938" s="1" t="s">
        <v>4</v>
      </c>
      <c r="I5938" s="1" t="s">
        <v>4</v>
      </c>
      <c r="J5938" s="1" t="s">
        <v>4</v>
      </c>
      <c r="K5938" s="1" t="s">
        <v>4</v>
      </c>
      <c r="L5938" s="1" t="s">
        <v>4</v>
      </c>
      <c r="M5938" s="1" t="s">
        <v>4</v>
      </c>
      <c r="N5938" s="1" t="s">
        <v>4</v>
      </c>
      <c r="O5938" s="1" t="s">
        <v>4</v>
      </c>
      <c r="P5938" s="1" t="s">
        <v>4</v>
      </c>
      <c r="Q5938" s="1" t="s">
        <v>4</v>
      </c>
      <c r="R5938" s="1" t="s">
        <v>4</v>
      </c>
      <c r="S5938" s="1" t="s">
        <v>4</v>
      </c>
      <c r="T5938" s="1" t="s">
        <v>4</v>
      </c>
      <c r="U5938" s="1" t="s">
        <v>4</v>
      </c>
      <c r="V5938" s="1" t="s">
        <v>4</v>
      </c>
      <c r="W5938" s="1" t="s">
        <v>4</v>
      </c>
      <c r="X5938" s="1" t="s">
        <v>4</v>
      </c>
      <c r="Y5938" s="1" t="s">
        <v>4</v>
      </c>
      <c r="Z5938" s="1" t="s">
        <v>4</v>
      </c>
      <c r="AA5938" s="1" t="s">
        <v>4</v>
      </c>
      <c r="AB5938" s="1" t="s">
        <v>4</v>
      </c>
      <c r="AC5938" s="1" t="s">
        <v>4</v>
      </c>
      <c r="AD5938" s="1">
        <v>3.1624642221921295</v>
      </c>
      <c r="AE5938" s="1">
        <v>2.544222023502174</v>
      </c>
      <c r="AF5938" s="1">
        <v>2.2727600309376594</v>
      </c>
      <c r="AG5938" s="1">
        <v>2.2796180234935237</v>
      </c>
      <c r="AH5938" s="1">
        <v>1.932838591453967</v>
      </c>
      <c r="AI5938" s="1">
        <v>4.7639682074995804E-2</v>
      </c>
      <c r="AJ5938" s="1">
        <v>3.1228517760301333</v>
      </c>
      <c r="AK5938" s="1">
        <v>3.3590559321832858</v>
      </c>
    </row>
    <row r="5939" spans="1:37">
      <c r="A5939" t="s">
        <v>175</v>
      </c>
      <c r="B5939" s="2">
        <v>528</v>
      </c>
      <c r="C5939" t="s">
        <v>176</v>
      </c>
      <c r="D5939" s="2">
        <v>2021</v>
      </c>
      <c r="E5939" s="1" t="s">
        <v>4</v>
      </c>
      <c r="F5939" s="1" t="s">
        <v>4</v>
      </c>
      <c r="G5939" s="1" t="s">
        <v>4</v>
      </c>
      <c r="H5939" s="1" t="s">
        <v>4</v>
      </c>
      <c r="I5939" s="1" t="s">
        <v>4</v>
      </c>
      <c r="J5939" s="1" t="s">
        <v>4</v>
      </c>
      <c r="K5939" s="1" t="s">
        <v>4</v>
      </c>
      <c r="L5939" s="1" t="s">
        <v>4</v>
      </c>
      <c r="M5939" s="1" t="s">
        <v>4</v>
      </c>
      <c r="N5939" s="1" t="s">
        <v>4</v>
      </c>
      <c r="O5939" s="1" t="s">
        <v>4</v>
      </c>
      <c r="P5939" s="1" t="s">
        <v>4</v>
      </c>
      <c r="Q5939" s="1" t="s">
        <v>4</v>
      </c>
      <c r="R5939" s="1" t="s">
        <v>4</v>
      </c>
      <c r="S5939" s="1" t="s">
        <v>4</v>
      </c>
      <c r="T5939" s="1" t="s">
        <v>4</v>
      </c>
      <c r="U5939" s="1" t="s">
        <v>4</v>
      </c>
      <c r="V5939" s="1" t="s">
        <v>4</v>
      </c>
      <c r="W5939" s="1" t="s">
        <v>4</v>
      </c>
      <c r="X5939" s="1" t="s">
        <v>4</v>
      </c>
      <c r="Y5939" s="1" t="s">
        <v>4</v>
      </c>
      <c r="Z5939" s="1" t="s">
        <v>4</v>
      </c>
      <c r="AA5939" s="1" t="s">
        <v>4</v>
      </c>
      <c r="AB5939" s="1" t="s">
        <v>4</v>
      </c>
      <c r="AC5939" s="1" t="s">
        <v>4</v>
      </c>
      <c r="AD5939" s="1" t="s">
        <v>4</v>
      </c>
      <c r="AE5939" s="1">
        <v>2.7434067260310613</v>
      </c>
      <c r="AF5939" s="1">
        <v>2.2923293435586301</v>
      </c>
      <c r="AG5939" s="1">
        <v>1.9211711810497745</v>
      </c>
      <c r="AH5939" s="1">
        <v>2.094199398877894</v>
      </c>
      <c r="AI5939" s="1">
        <v>3.2242810108394027</v>
      </c>
      <c r="AJ5939" s="1">
        <v>5.8641848262016127</v>
      </c>
      <c r="AK5939" s="1">
        <v>6.5705913081993916</v>
      </c>
    </row>
    <row r="5940" spans="1:37">
      <c r="A5940" t="s">
        <v>175</v>
      </c>
      <c r="B5940" s="2">
        <v>528</v>
      </c>
      <c r="C5940" t="s">
        <v>176</v>
      </c>
      <c r="D5940" s="2">
        <v>2022</v>
      </c>
      <c r="E5940" s="1" t="s">
        <v>4</v>
      </c>
      <c r="F5940" s="1" t="s">
        <v>4</v>
      </c>
      <c r="G5940" s="1" t="s">
        <v>4</v>
      </c>
      <c r="H5940" s="1" t="s">
        <v>4</v>
      </c>
      <c r="I5940" s="1" t="s">
        <v>4</v>
      </c>
      <c r="J5940" s="1" t="s">
        <v>4</v>
      </c>
      <c r="K5940" s="1" t="s">
        <v>4</v>
      </c>
      <c r="L5940" s="1" t="s">
        <v>4</v>
      </c>
      <c r="M5940" s="1" t="s">
        <v>4</v>
      </c>
      <c r="N5940" s="1" t="s">
        <v>4</v>
      </c>
      <c r="O5940" s="1" t="s">
        <v>4</v>
      </c>
      <c r="P5940" s="1" t="s">
        <v>4</v>
      </c>
      <c r="Q5940" s="1" t="s">
        <v>4</v>
      </c>
      <c r="R5940" s="1" t="s">
        <v>4</v>
      </c>
      <c r="S5940" s="1" t="s">
        <v>4</v>
      </c>
      <c r="T5940" s="1" t="s">
        <v>4</v>
      </c>
      <c r="U5940" s="1" t="s">
        <v>4</v>
      </c>
      <c r="V5940" s="1" t="s">
        <v>4</v>
      </c>
      <c r="W5940" s="1" t="s">
        <v>4</v>
      </c>
      <c r="X5940" s="1" t="s">
        <v>4</v>
      </c>
      <c r="Y5940" s="1" t="s">
        <v>4</v>
      </c>
      <c r="Z5940" s="1" t="s">
        <v>4</v>
      </c>
      <c r="AA5940" s="1" t="s">
        <v>4</v>
      </c>
      <c r="AB5940" s="1" t="s">
        <v>4</v>
      </c>
      <c r="AC5940" s="1" t="s">
        <v>4</v>
      </c>
      <c r="AD5940" s="1" t="s">
        <v>4</v>
      </c>
      <c r="AE5940" s="1" t="s">
        <v>4</v>
      </c>
      <c r="AF5940" s="1">
        <v>2.216303787235363</v>
      </c>
      <c r="AG5940" s="1">
        <v>1.9177788339839408</v>
      </c>
      <c r="AH5940" s="1">
        <v>2.1162771884287057</v>
      </c>
      <c r="AI5940" s="1">
        <v>2.1457625387783175</v>
      </c>
      <c r="AJ5940" s="1">
        <v>3.342676031811731</v>
      </c>
      <c r="AK5940" s="1">
        <v>3.3103716301971176</v>
      </c>
    </row>
    <row r="5941" spans="1:37">
      <c r="A5941" t="s">
        <v>175</v>
      </c>
      <c r="B5941" s="2">
        <v>528</v>
      </c>
      <c r="C5941" t="s">
        <v>176</v>
      </c>
      <c r="D5941" s="2">
        <v>2023</v>
      </c>
      <c r="E5941" s="1" t="s">
        <v>4</v>
      </c>
      <c r="F5941" s="1" t="s">
        <v>4</v>
      </c>
      <c r="G5941" s="1" t="s">
        <v>4</v>
      </c>
      <c r="H5941" s="1" t="s">
        <v>4</v>
      </c>
      <c r="I5941" s="1" t="s">
        <v>4</v>
      </c>
      <c r="J5941" s="1" t="s">
        <v>4</v>
      </c>
      <c r="K5941" s="1" t="s">
        <v>4</v>
      </c>
      <c r="L5941" s="1" t="s">
        <v>4</v>
      </c>
      <c r="M5941" s="1" t="s">
        <v>4</v>
      </c>
      <c r="N5941" s="1" t="s">
        <v>4</v>
      </c>
      <c r="O5941" s="1" t="s">
        <v>4</v>
      </c>
      <c r="P5941" s="1" t="s">
        <v>4</v>
      </c>
      <c r="Q5941" s="1" t="s">
        <v>4</v>
      </c>
      <c r="R5941" s="1" t="s">
        <v>4</v>
      </c>
      <c r="S5941" s="1" t="s">
        <v>4</v>
      </c>
      <c r="T5941" s="1" t="s">
        <v>4</v>
      </c>
      <c r="U5941" s="1" t="s">
        <v>4</v>
      </c>
      <c r="V5941" s="1" t="s">
        <v>4</v>
      </c>
      <c r="W5941" s="1" t="s">
        <v>4</v>
      </c>
      <c r="X5941" s="1" t="s">
        <v>4</v>
      </c>
      <c r="Y5941" s="1" t="s">
        <v>4</v>
      </c>
      <c r="Z5941" s="1" t="s">
        <v>4</v>
      </c>
      <c r="AA5941" s="1" t="s">
        <v>4</v>
      </c>
      <c r="AB5941" s="1" t="s">
        <v>4</v>
      </c>
      <c r="AC5941" s="1" t="s">
        <v>4</v>
      </c>
      <c r="AD5941" s="1" t="s">
        <v>4</v>
      </c>
      <c r="AE5941" s="1" t="s">
        <v>4</v>
      </c>
      <c r="AF5941" s="1" t="s">
        <v>4</v>
      </c>
      <c r="AG5941" s="1">
        <v>1.9152617631720492</v>
      </c>
      <c r="AH5941" s="1">
        <v>2.0801824352757015</v>
      </c>
      <c r="AI5941" s="1">
        <v>2.1018122110184612</v>
      </c>
      <c r="AJ5941" s="1">
        <v>2.614540454822234</v>
      </c>
      <c r="AK5941" s="1">
        <v>2.8437067773580793</v>
      </c>
    </row>
    <row r="5942" spans="1:37">
      <c r="A5942" t="s">
        <v>301</v>
      </c>
      <c r="B5942" s="2">
        <v>738</v>
      </c>
      <c r="C5942" t="s">
        <v>302</v>
      </c>
      <c r="D5942" s="2">
        <v>1991</v>
      </c>
      <c r="E5942" s="1">
        <v>3.4379382999688568</v>
      </c>
      <c r="F5942" s="1">
        <v>4.4999994863952342</v>
      </c>
      <c r="G5942" s="1">
        <v>4.4999994863952342</v>
      </c>
      <c r="H5942" s="1">
        <v>3.8000002910075326</v>
      </c>
      <c r="I5942" s="1" t="s">
        <v>4</v>
      </c>
      <c r="J5942" s="1" t="s">
        <v>4</v>
      </c>
      <c r="K5942" s="1" t="s">
        <v>4</v>
      </c>
      <c r="L5942" s="1" t="s">
        <v>4</v>
      </c>
      <c r="M5942" s="1" t="s">
        <v>4</v>
      </c>
      <c r="N5942" s="1" t="s">
        <v>4</v>
      </c>
      <c r="O5942" s="1" t="s">
        <v>4</v>
      </c>
      <c r="P5942" s="1" t="s">
        <v>4</v>
      </c>
      <c r="Q5942" s="1" t="s">
        <v>4</v>
      </c>
      <c r="R5942" s="1" t="s">
        <v>4</v>
      </c>
      <c r="S5942" s="1" t="s">
        <v>4</v>
      </c>
      <c r="T5942" s="1" t="s">
        <v>4</v>
      </c>
      <c r="U5942" s="1" t="s">
        <v>4</v>
      </c>
      <c r="V5942" s="1" t="s">
        <v>4</v>
      </c>
      <c r="W5942" s="1" t="s">
        <v>4</v>
      </c>
      <c r="X5942" s="1" t="s">
        <v>4</v>
      </c>
      <c r="Y5942" s="1" t="s">
        <v>4</v>
      </c>
      <c r="Z5942" s="1" t="s">
        <v>4</v>
      </c>
      <c r="AA5942" s="1" t="s">
        <v>4</v>
      </c>
      <c r="AB5942" s="1" t="s">
        <v>4</v>
      </c>
      <c r="AC5942" s="1" t="s">
        <v>4</v>
      </c>
      <c r="AD5942" s="1" t="s">
        <v>4</v>
      </c>
      <c r="AE5942" s="1" t="s">
        <v>4</v>
      </c>
      <c r="AF5942" s="1" t="s">
        <v>4</v>
      </c>
      <c r="AG5942" s="1" t="s">
        <v>4</v>
      </c>
      <c r="AH5942" s="1" t="s">
        <v>4</v>
      </c>
      <c r="AI5942" s="1" t="s">
        <v>4</v>
      </c>
      <c r="AJ5942" s="1" t="s">
        <v>4</v>
      </c>
      <c r="AK5942" s="1" t="s">
        <v>4</v>
      </c>
    </row>
    <row r="5943" spans="1:37">
      <c r="A5943" t="s">
        <v>301</v>
      </c>
      <c r="B5943" s="2">
        <v>738</v>
      </c>
      <c r="C5943" t="s">
        <v>302</v>
      </c>
      <c r="D5943" s="2">
        <v>1992</v>
      </c>
      <c r="E5943" s="1">
        <v>4.1588085034430122</v>
      </c>
      <c r="F5943" s="1">
        <v>4.7000105833708838</v>
      </c>
      <c r="G5943" s="1">
        <v>4.7000105833708838</v>
      </c>
      <c r="H5943" s="1">
        <v>4.4999974660296704</v>
      </c>
      <c r="I5943" s="1">
        <v>4.4912316248173267</v>
      </c>
      <c r="J5943" s="1" t="s">
        <v>4</v>
      </c>
      <c r="K5943" s="1" t="s">
        <v>4</v>
      </c>
      <c r="L5943" s="1" t="s">
        <v>4</v>
      </c>
      <c r="M5943" s="1" t="s">
        <v>4</v>
      </c>
      <c r="N5943" s="1" t="s">
        <v>4</v>
      </c>
      <c r="O5943" s="1" t="s">
        <v>4</v>
      </c>
      <c r="P5943" s="1" t="s">
        <v>4</v>
      </c>
      <c r="Q5943" s="1" t="s">
        <v>4</v>
      </c>
      <c r="R5943" s="1" t="s">
        <v>4</v>
      </c>
      <c r="S5943" s="1" t="s">
        <v>4</v>
      </c>
      <c r="T5943" s="1" t="s">
        <v>4</v>
      </c>
      <c r="U5943" s="1" t="s">
        <v>4</v>
      </c>
      <c r="V5943" s="1" t="s">
        <v>4</v>
      </c>
      <c r="W5943" s="1" t="s">
        <v>4</v>
      </c>
      <c r="X5943" s="1" t="s">
        <v>4</v>
      </c>
      <c r="Y5943" s="1" t="s">
        <v>4</v>
      </c>
      <c r="Z5943" s="1" t="s">
        <v>4</v>
      </c>
      <c r="AA5943" s="1" t="s">
        <v>4</v>
      </c>
      <c r="AB5943" s="1" t="s">
        <v>4</v>
      </c>
      <c r="AC5943" s="1" t="s">
        <v>4</v>
      </c>
      <c r="AD5943" s="1" t="s">
        <v>4</v>
      </c>
      <c r="AE5943" s="1" t="s">
        <v>4</v>
      </c>
      <c r="AF5943" s="1" t="s">
        <v>4</v>
      </c>
      <c r="AG5943" s="1" t="s">
        <v>4</v>
      </c>
      <c r="AH5943" s="1" t="s">
        <v>4</v>
      </c>
      <c r="AI5943" s="1" t="s">
        <v>4</v>
      </c>
      <c r="AJ5943" s="1" t="s">
        <v>4</v>
      </c>
      <c r="AK5943" s="1" t="s">
        <v>4</v>
      </c>
    </row>
    <row r="5944" spans="1:37">
      <c r="A5944" t="s">
        <v>301</v>
      </c>
      <c r="B5944" s="2">
        <v>738</v>
      </c>
      <c r="C5944" t="s">
        <v>302</v>
      </c>
      <c r="D5944" s="2">
        <v>1993</v>
      </c>
      <c r="E5944" s="1">
        <v>4.09760966085988</v>
      </c>
      <c r="F5944" s="1">
        <v>4.4999895683378588</v>
      </c>
      <c r="G5944" s="1">
        <v>4.4999895683378588</v>
      </c>
      <c r="H5944" s="1">
        <v>4.4999995872590404</v>
      </c>
      <c r="I5944" s="1">
        <v>5.0576300425307918</v>
      </c>
      <c r="J5944" s="1">
        <v>3.6605878652200552</v>
      </c>
      <c r="K5944" s="1" t="s">
        <v>4</v>
      </c>
      <c r="L5944" s="1" t="s">
        <v>4</v>
      </c>
      <c r="M5944" s="1" t="s">
        <v>4</v>
      </c>
      <c r="N5944" s="1" t="s">
        <v>4</v>
      </c>
      <c r="O5944" s="1" t="s">
        <v>4</v>
      </c>
      <c r="P5944" s="1" t="s">
        <v>4</v>
      </c>
      <c r="Q5944" s="1" t="s">
        <v>4</v>
      </c>
      <c r="R5944" s="1" t="s">
        <v>4</v>
      </c>
      <c r="S5944" s="1" t="s">
        <v>4</v>
      </c>
      <c r="T5944" s="1" t="s">
        <v>4</v>
      </c>
      <c r="U5944" s="1" t="s">
        <v>4</v>
      </c>
      <c r="V5944" s="1" t="s">
        <v>4</v>
      </c>
      <c r="W5944" s="1" t="s">
        <v>4</v>
      </c>
      <c r="X5944" s="1" t="s">
        <v>4</v>
      </c>
      <c r="Y5944" s="1" t="s">
        <v>4</v>
      </c>
      <c r="Z5944" s="1" t="s">
        <v>4</v>
      </c>
      <c r="AA5944" s="1" t="s">
        <v>4</v>
      </c>
      <c r="AB5944" s="1" t="s">
        <v>4</v>
      </c>
      <c r="AC5944" s="1" t="s">
        <v>4</v>
      </c>
      <c r="AD5944" s="1" t="s">
        <v>4</v>
      </c>
      <c r="AE5944" s="1" t="s">
        <v>4</v>
      </c>
      <c r="AF5944" s="1" t="s">
        <v>4</v>
      </c>
      <c r="AG5944" s="1" t="s">
        <v>4</v>
      </c>
      <c r="AH5944" s="1" t="s">
        <v>4</v>
      </c>
      <c r="AI5944" s="1" t="s">
        <v>4</v>
      </c>
      <c r="AJ5944" s="1" t="s">
        <v>4</v>
      </c>
      <c r="AK5944" s="1" t="s">
        <v>4</v>
      </c>
    </row>
    <row r="5945" spans="1:37">
      <c r="A5945" t="s">
        <v>301</v>
      </c>
      <c r="B5945" s="2">
        <v>738</v>
      </c>
      <c r="C5945" t="s">
        <v>302</v>
      </c>
      <c r="D5945" s="2">
        <v>1994</v>
      </c>
      <c r="E5945" s="1">
        <v>4.0528086898647953</v>
      </c>
      <c r="F5945" s="1">
        <v>4.5000098826282642</v>
      </c>
      <c r="G5945" s="1">
        <v>4.5000098826282642</v>
      </c>
      <c r="H5945" s="1">
        <v>4.5000005430798851</v>
      </c>
      <c r="I5945" s="1">
        <v>5.0000019889107294</v>
      </c>
      <c r="J5945" s="1">
        <v>3.1000019735433648</v>
      </c>
      <c r="K5945" s="1">
        <v>3.5891733881054266</v>
      </c>
      <c r="L5945" s="1" t="s">
        <v>4</v>
      </c>
      <c r="M5945" s="1" t="s">
        <v>4</v>
      </c>
      <c r="N5945" s="1" t="s">
        <v>4</v>
      </c>
      <c r="O5945" s="1" t="s">
        <v>4</v>
      </c>
      <c r="P5945" s="1" t="s">
        <v>4</v>
      </c>
      <c r="Q5945" s="1" t="s">
        <v>4</v>
      </c>
      <c r="R5945" s="1" t="s">
        <v>4</v>
      </c>
      <c r="S5945" s="1" t="s">
        <v>4</v>
      </c>
      <c r="T5945" s="1" t="s">
        <v>4</v>
      </c>
      <c r="U5945" s="1" t="s">
        <v>4</v>
      </c>
      <c r="V5945" s="1" t="s">
        <v>4</v>
      </c>
      <c r="W5945" s="1" t="s">
        <v>4</v>
      </c>
      <c r="X5945" s="1" t="s">
        <v>4</v>
      </c>
      <c r="Y5945" s="1" t="s">
        <v>4</v>
      </c>
      <c r="Z5945" s="1" t="s">
        <v>4</v>
      </c>
      <c r="AA5945" s="1" t="s">
        <v>4</v>
      </c>
      <c r="AB5945" s="1" t="s">
        <v>4</v>
      </c>
      <c r="AC5945" s="1" t="s">
        <v>4</v>
      </c>
      <c r="AD5945" s="1" t="s">
        <v>4</v>
      </c>
      <c r="AE5945" s="1" t="s">
        <v>4</v>
      </c>
      <c r="AF5945" s="1" t="s">
        <v>4</v>
      </c>
      <c r="AG5945" s="1" t="s">
        <v>4</v>
      </c>
      <c r="AH5945" s="1" t="s">
        <v>4</v>
      </c>
      <c r="AI5945" s="1" t="s">
        <v>4</v>
      </c>
      <c r="AJ5945" s="1" t="s">
        <v>4</v>
      </c>
      <c r="AK5945" s="1" t="s">
        <v>4</v>
      </c>
    </row>
    <row r="5946" spans="1:37">
      <c r="A5946" t="s">
        <v>301</v>
      </c>
      <c r="B5946" s="2">
        <v>738</v>
      </c>
      <c r="C5946" t="s">
        <v>302</v>
      </c>
      <c r="D5946" s="2">
        <v>1995</v>
      </c>
      <c r="E5946" s="1">
        <v>4.0583146813458759</v>
      </c>
      <c r="F5946" s="1">
        <v>4.4999937908192233</v>
      </c>
      <c r="G5946" s="1">
        <v>4.4999937908192233</v>
      </c>
      <c r="H5946" s="1">
        <v>4.5000002362245217</v>
      </c>
      <c r="I5946" s="1">
        <v>5.0000075768020569</v>
      </c>
      <c r="J5946" s="1">
        <v>4.4999926241719113</v>
      </c>
      <c r="K5946" s="1">
        <v>4.0313594525221763</v>
      </c>
      <c r="L5946" s="1">
        <v>3.7759621945736122</v>
      </c>
      <c r="M5946" s="1" t="s">
        <v>4</v>
      </c>
      <c r="N5946" s="1" t="s">
        <v>4</v>
      </c>
      <c r="O5946" s="1" t="s">
        <v>4</v>
      </c>
      <c r="P5946" s="1" t="s">
        <v>4</v>
      </c>
      <c r="Q5946" s="1" t="s">
        <v>4</v>
      </c>
      <c r="R5946" s="1" t="s">
        <v>4</v>
      </c>
      <c r="S5946" s="1" t="s">
        <v>4</v>
      </c>
      <c r="T5946" s="1" t="s">
        <v>4</v>
      </c>
      <c r="U5946" s="1" t="s">
        <v>4</v>
      </c>
      <c r="V5946" s="1" t="s">
        <v>4</v>
      </c>
      <c r="W5946" s="1" t="s">
        <v>4</v>
      </c>
      <c r="X5946" s="1" t="s">
        <v>4</v>
      </c>
      <c r="Y5946" s="1" t="s">
        <v>4</v>
      </c>
      <c r="Z5946" s="1" t="s">
        <v>4</v>
      </c>
      <c r="AA5946" s="1" t="s">
        <v>4</v>
      </c>
      <c r="AB5946" s="1" t="s">
        <v>4</v>
      </c>
      <c r="AC5946" s="1" t="s">
        <v>4</v>
      </c>
      <c r="AD5946" s="1" t="s">
        <v>4</v>
      </c>
      <c r="AE5946" s="1" t="s">
        <v>4</v>
      </c>
      <c r="AF5946" s="1" t="s">
        <v>4</v>
      </c>
      <c r="AG5946" s="1" t="s">
        <v>4</v>
      </c>
      <c r="AH5946" s="1" t="s">
        <v>4</v>
      </c>
      <c r="AI5946" s="1" t="s">
        <v>4</v>
      </c>
      <c r="AJ5946" s="1" t="s">
        <v>4</v>
      </c>
      <c r="AK5946" s="1" t="s">
        <v>4</v>
      </c>
    </row>
    <row r="5947" spans="1:37">
      <c r="A5947" t="s">
        <v>301</v>
      </c>
      <c r="B5947" s="2">
        <v>738</v>
      </c>
      <c r="C5947" t="s">
        <v>302</v>
      </c>
      <c r="D5947" s="2">
        <v>1996</v>
      </c>
      <c r="E5947" s="1" t="s">
        <v>4</v>
      </c>
      <c r="F5947" s="1">
        <v>4.5000085013447988</v>
      </c>
      <c r="G5947" s="1">
        <v>4.5000085013447988</v>
      </c>
      <c r="H5947" s="1">
        <v>4.5000012206813933</v>
      </c>
      <c r="I5947" s="1">
        <v>4.9999945879989127</v>
      </c>
      <c r="J5947" s="1">
        <v>5.5000001680526767</v>
      </c>
      <c r="K5947" s="1">
        <v>4.9999996304006089</v>
      </c>
      <c r="L5947" s="1">
        <v>4.4999972185144177</v>
      </c>
      <c r="M5947" s="1">
        <v>4.0641854024022761</v>
      </c>
      <c r="N5947" s="1" t="s">
        <v>4</v>
      </c>
      <c r="O5947" s="1" t="s">
        <v>4</v>
      </c>
      <c r="P5947" s="1" t="s">
        <v>4</v>
      </c>
      <c r="Q5947" s="1" t="s">
        <v>4</v>
      </c>
      <c r="R5947" s="1" t="s">
        <v>4</v>
      </c>
      <c r="S5947" s="1" t="s">
        <v>4</v>
      </c>
      <c r="T5947" s="1" t="s">
        <v>4</v>
      </c>
      <c r="U5947" s="1" t="s">
        <v>4</v>
      </c>
      <c r="V5947" s="1" t="s">
        <v>4</v>
      </c>
      <c r="W5947" s="1" t="s">
        <v>4</v>
      </c>
      <c r="X5947" s="1" t="s">
        <v>4</v>
      </c>
      <c r="Y5947" s="1" t="s">
        <v>4</v>
      </c>
      <c r="Z5947" s="1" t="s">
        <v>4</v>
      </c>
      <c r="AA5947" s="1" t="s">
        <v>4</v>
      </c>
      <c r="AB5947" s="1" t="s">
        <v>4</v>
      </c>
      <c r="AC5947" s="1" t="s">
        <v>4</v>
      </c>
      <c r="AD5947" s="1" t="s">
        <v>4</v>
      </c>
      <c r="AE5947" s="1" t="s">
        <v>4</v>
      </c>
      <c r="AF5947" s="1" t="s">
        <v>4</v>
      </c>
      <c r="AG5947" s="1" t="s">
        <v>4</v>
      </c>
      <c r="AH5947" s="1" t="s">
        <v>4</v>
      </c>
      <c r="AI5947" s="1" t="s">
        <v>4</v>
      </c>
      <c r="AJ5947" s="1" t="s">
        <v>4</v>
      </c>
      <c r="AK5947" s="1" t="s">
        <v>4</v>
      </c>
    </row>
    <row r="5948" spans="1:37">
      <c r="A5948" t="s">
        <v>301</v>
      </c>
      <c r="B5948" s="2">
        <v>738</v>
      </c>
      <c r="C5948" t="s">
        <v>302</v>
      </c>
      <c r="D5948" s="2">
        <v>1997</v>
      </c>
      <c r="E5948" s="1" t="s">
        <v>4</v>
      </c>
      <c r="F5948" s="1" t="s">
        <v>4</v>
      </c>
      <c r="G5948" s="1">
        <v>4.4999957136814706</v>
      </c>
      <c r="H5948" s="1">
        <v>4.4999987020932775</v>
      </c>
      <c r="I5948" s="1">
        <v>4.999993557141047</v>
      </c>
      <c r="J5948" s="1">
        <v>6.0000033451224954</v>
      </c>
      <c r="K5948" s="1">
        <v>5.9999990144016913</v>
      </c>
      <c r="L5948" s="1">
        <v>4.7000033551539255</v>
      </c>
      <c r="M5948" s="1">
        <v>3.8999978424546278</v>
      </c>
      <c r="N5948" s="1">
        <v>3.5170796505528124</v>
      </c>
      <c r="O5948" s="1" t="s">
        <v>4</v>
      </c>
      <c r="P5948" s="1" t="s">
        <v>4</v>
      </c>
      <c r="Q5948" s="1" t="s">
        <v>4</v>
      </c>
      <c r="R5948" s="1" t="s">
        <v>4</v>
      </c>
      <c r="S5948" s="1" t="s">
        <v>4</v>
      </c>
      <c r="T5948" s="1" t="s">
        <v>4</v>
      </c>
      <c r="U5948" s="1" t="s">
        <v>4</v>
      </c>
      <c r="V5948" s="1" t="s">
        <v>4</v>
      </c>
      <c r="W5948" s="1" t="s">
        <v>4</v>
      </c>
      <c r="X5948" s="1" t="s">
        <v>4</v>
      </c>
      <c r="Y5948" s="1" t="s">
        <v>4</v>
      </c>
      <c r="Z5948" s="1" t="s">
        <v>4</v>
      </c>
      <c r="AA5948" s="1" t="s">
        <v>4</v>
      </c>
      <c r="AB5948" s="1" t="s">
        <v>4</v>
      </c>
      <c r="AC5948" s="1" t="s">
        <v>4</v>
      </c>
      <c r="AD5948" s="1" t="s">
        <v>4</v>
      </c>
      <c r="AE5948" s="1" t="s">
        <v>4</v>
      </c>
      <c r="AF5948" s="1" t="s">
        <v>4</v>
      </c>
      <c r="AG5948" s="1" t="s">
        <v>4</v>
      </c>
      <c r="AH5948" s="1" t="s">
        <v>4</v>
      </c>
      <c r="AI5948" s="1" t="s">
        <v>4</v>
      </c>
      <c r="AJ5948" s="1" t="s">
        <v>4</v>
      </c>
      <c r="AK5948" s="1" t="s">
        <v>4</v>
      </c>
    </row>
    <row r="5949" spans="1:37">
      <c r="A5949" t="s">
        <v>301</v>
      </c>
      <c r="B5949" s="2">
        <v>738</v>
      </c>
      <c r="C5949" t="s">
        <v>302</v>
      </c>
      <c r="D5949" s="2">
        <v>1998</v>
      </c>
      <c r="E5949" s="1" t="s">
        <v>4</v>
      </c>
      <c r="F5949" s="1" t="s">
        <v>4</v>
      </c>
      <c r="G5949" s="1" t="s">
        <v>4</v>
      </c>
      <c r="H5949" s="1">
        <v>4.4999982611774625</v>
      </c>
      <c r="I5949" s="1">
        <v>5.0000024544226029</v>
      </c>
      <c r="J5949" s="1">
        <v>5.9999944398233529</v>
      </c>
      <c r="K5949" s="1">
        <v>6.0000027894293817</v>
      </c>
      <c r="L5949" s="1">
        <v>4.9999996654968903</v>
      </c>
      <c r="M5949" s="1">
        <v>3.3000005000410892</v>
      </c>
      <c r="N5949" s="1">
        <v>3.3498548530816574</v>
      </c>
      <c r="O5949" s="1">
        <v>3.3498548530816574</v>
      </c>
      <c r="P5949" s="1" t="s">
        <v>4</v>
      </c>
      <c r="Q5949" s="1" t="s">
        <v>4</v>
      </c>
      <c r="R5949" s="1" t="s">
        <v>4</v>
      </c>
      <c r="S5949" s="1" t="s">
        <v>4</v>
      </c>
      <c r="T5949" s="1" t="s">
        <v>4</v>
      </c>
      <c r="U5949" s="1" t="s">
        <v>4</v>
      </c>
      <c r="V5949" s="1" t="s">
        <v>4</v>
      </c>
      <c r="W5949" s="1" t="s">
        <v>4</v>
      </c>
      <c r="X5949" s="1" t="s">
        <v>4</v>
      </c>
      <c r="Y5949" s="1" t="s">
        <v>4</v>
      </c>
      <c r="Z5949" s="1" t="s">
        <v>4</v>
      </c>
      <c r="AA5949" s="1" t="s">
        <v>4</v>
      </c>
      <c r="AB5949" s="1" t="s">
        <v>4</v>
      </c>
      <c r="AC5949" s="1" t="s">
        <v>4</v>
      </c>
      <c r="AD5949" s="1" t="s">
        <v>4</v>
      </c>
      <c r="AE5949" s="1" t="s">
        <v>4</v>
      </c>
      <c r="AF5949" s="1" t="s">
        <v>4</v>
      </c>
      <c r="AG5949" s="1" t="s">
        <v>4</v>
      </c>
      <c r="AH5949" s="1" t="s">
        <v>4</v>
      </c>
      <c r="AI5949" s="1" t="s">
        <v>4</v>
      </c>
      <c r="AJ5949" s="1" t="s">
        <v>4</v>
      </c>
      <c r="AK5949" s="1" t="s">
        <v>4</v>
      </c>
    </row>
    <row r="5950" spans="1:37">
      <c r="A5950" t="s">
        <v>301</v>
      </c>
      <c r="B5950" s="2">
        <v>738</v>
      </c>
      <c r="C5950" t="s">
        <v>302</v>
      </c>
      <c r="D5950" s="2">
        <v>1999</v>
      </c>
      <c r="E5950" s="1" t="s">
        <v>4</v>
      </c>
      <c r="F5950" s="1" t="s">
        <v>4</v>
      </c>
      <c r="G5950" s="1" t="s">
        <v>4</v>
      </c>
      <c r="H5950" s="1" t="s">
        <v>4</v>
      </c>
      <c r="I5950" s="1">
        <v>5.0000093501809895</v>
      </c>
      <c r="J5950" s="1">
        <v>6.0000082225975637</v>
      </c>
      <c r="K5950" s="1">
        <v>5.9999922307005571</v>
      </c>
      <c r="L5950" s="1">
        <v>5.9999994902806941</v>
      </c>
      <c r="M5950" s="1">
        <v>4.5000002353103863</v>
      </c>
      <c r="N5950" s="1">
        <v>3.8620837629335991</v>
      </c>
      <c r="O5950" s="1">
        <v>4.6405815575173426</v>
      </c>
      <c r="P5950" s="1">
        <v>4.7549764681234397</v>
      </c>
      <c r="Q5950" s="1" t="s">
        <v>4</v>
      </c>
      <c r="R5950" s="1" t="s">
        <v>4</v>
      </c>
      <c r="S5950" s="1" t="s">
        <v>4</v>
      </c>
      <c r="T5950" s="1" t="s">
        <v>4</v>
      </c>
      <c r="U5950" s="1" t="s">
        <v>4</v>
      </c>
      <c r="V5950" s="1" t="s">
        <v>4</v>
      </c>
      <c r="W5950" s="1" t="s">
        <v>4</v>
      </c>
      <c r="X5950" s="1" t="s">
        <v>4</v>
      </c>
      <c r="Y5950" s="1" t="s">
        <v>4</v>
      </c>
      <c r="Z5950" s="1" t="s">
        <v>4</v>
      </c>
      <c r="AA5950" s="1" t="s">
        <v>4</v>
      </c>
      <c r="AB5950" s="1" t="s">
        <v>4</v>
      </c>
      <c r="AC5950" s="1" t="s">
        <v>4</v>
      </c>
      <c r="AD5950" s="1" t="s">
        <v>4</v>
      </c>
      <c r="AE5950" s="1" t="s">
        <v>4</v>
      </c>
      <c r="AF5950" s="1" t="s">
        <v>4</v>
      </c>
      <c r="AG5950" s="1" t="s">
        <v>4</v>
      </c>
      <c r="AH5950" s="1" t="s">
        <v>4</v>
      </c>
      <c r="AI5950" s="1" t="s">
        <v>4</v>
      </c>
      <c r="AJ5950" s="1" t="s">
        <v>4</v>
      </c>
      <c r="AK5950" s="1" t="s">
        <v>4</v>
      </c>
    </row>
    <row r="5951" spans="1:37">
      <c r="A5951" t="s">
        <v>301</v>
      </c>
      <c r="B5951" s="2">
        <v>738</v>
      </c>
      <c r="C5951" t="s">
        <v>302</v>
      </c>
      <c r="D5951" s="2">
        <v>2000</v>
      </c>
      <c r="E5951" s="1" t="s">
        <v>4</v>
      </c>
      <c r="F5951" s="1" t="s">
        <v>4</v>
      </c>
      <c r="G5951" s="1" t="s">
        <v>4</v>
      </c>
      <c r="H5951" s="1" t="s">
        <v>4</v>
      </c>
      <c r="I5951" s="1" t="s">
        <v>4</v>
      </c>
      <c r="J5951" s="1">
        <v>5.9999947839738832</v>
      </c>
      <c r="K5951" s="1">
        <v>5.9999995271271533</v>
      </c>
      <c r="L5951" s="1">
        <v>6.0000013223844295</v>
      </c>
      <c r="M5951" s="1">
        <v>6.0000041175285013</v>
      </c>
      <c r="N5951" s="1">
        <v>5.147010913311667</v>
      </c>
      <c r="O5951" s="1">
        <v>5.1639814673369866</v>
      </c>
      <c r="P5951" s="1">
        <v>5.1047675693410177</v>
      </c>
      <c r="Q5951" s="1">
        <v>5.0994658187113906</v>
      </c>
      <c r="R5951" s="1" t="s">
        <v>4</v>
      </c>
      <c r="S5951" s="1" t="s">
        <v>4</v>
      </c>
      <c r="T5951" s="1" t="s">
        <v>4</v>
      </c>
      <c r="U5951" s="1" t="s">
        <v>4</v>
      </c>
      <c r="V5951" s="1" t="s">
        <v>4</v>
      </c>
      <c r="W5951" s="1" t="s">
        <v>4</v>
      </c>
      <c r="X5951" s="1" t="s">
        <v>4</v>
      </c>
      <c r="Y5951" s="1" t="s">
        <v>4</v>
      </c>
      <c r="Z5951" s="1" t="s">
        <v>4</v>
      </c>
      <c r="AA5951" s="1" t="s">
        <v>4</v>
      </c>
      <c r="AB5951" s="1" t="s">
        <v>4</v>
      </c>
      <c r="AC5951" s="1" t="s">
        <v>4</v>
      </c>
      <c r="AD5951" s="1" t="s">
        <v>4</v>
      </c>
      <c r="AE5951" s="1" t="s">
        <v>4</v>
      </c>
      <c r="AF5951" s="1" t="s">
        <v>4</v>
      </c>
      <c r="AG5951" s="1" t="s">
        <v>4</v>
      </c>
      <c r="AH5951" s="1" t="s">
        <v>4</v>
      </c>
      <c r="AI5951" s="1" t="s">
        <v>4</v>
      </c>
      <c r="AJ5951" s="1" t="s">
        <v>4</v>
      </c>
      <c r="AK5951" s="1" t="s">
        <v>4</v>
      </c>
    </row>
    <row r="5952" spans="1:37">
      <c r="A5952" t="s">
        <v>301</v>
      </c>
      <c r="B5952" s="2">
        <v>738</v>
      </c>
      <c r="C5952" t="s">
        <v>302</v>
      </c>
      <c r="D5952" s="2">
        <v>2001</v>
      </c>
      <c r="E5952" s="1" t="s">
        <v>4</v>
      </c>
      <c r="F5952" s="1" t="s">
        <v>4</v>
      </c>
      <c r="G5952" s="1" t="s">
        <v>4</v>
      </c>
      <c r="H5952" s="1" t="s">
        <v>4</v>
      </c>
      <c r="I5952" s="1" t="s">
        <v>4</v>
      </c>
      <c r="J5952" s="1" t="s">
        <v>4</v>
      </c>
      <c r="K5952" s="1">
        <v>6.0000089221285302</v>
      </c>
      <c r="L5952" s="1">
        <v>5.9999965976384351</v>
      </c>
      <c r="M5952" s="1">
        <v>6.000004248628632</v>
      </c>
      <c r="N5952" s="1">
        <v>5.4815047507067005</v>
      </c>
      <c r="O5952" s="1">
        <v>5.5543193426963677</v>
      </c>
      <c r="P5952" s="1">
        <v>5.8599319675000539</v>
      </c>
      <c r="Q5952" s="1">
        <v>5.6267241618382036</v>
      </c>
      <c r="R5952" s="1">
        <v>6.1379294978909815</v>
      </c>
      <c r="S5952" s="1" t="s">
        <v>4</v>
      </c>
      <c r="T5952" s="1" t="s">
        <v>4</v>
      </c>
      <c r="U5952" s="1" t="s">
        <v>4</v>
      </c>
      <c r="V5952" s="1" t="s">
        <v>4</v>
      </c>
      <c r="W5952" s="1" t="s">
        <v>4</v>
      </c>
      <c r="X5952" s="1" t="s">
        <v>4</v>
      </c>
      <c r="Y5952" s="1" t="s">
        <v>4</v>
      </c>
      <c r="Z5952" s="1" t="s">
        <v>4</v>
      </c>
      <c r="AA5952" s="1" t="s">
        <v>4</v>
      </c>
      <c r="AB5952" s="1" t="s">
        <v>4</v>
      </c>
      <c r="AC5952" s="1" t="s">
        <v>4</v>
      </c>
      <c r="AD5952" s="1" t="s">
        <v>4</v>
      </c>
      <c r="AE5952" s="1" t="s">
        <v>4</v>
      </c>
      <c r="AF5952" s="1" t="s">
        <v>4</v>
      </c>
      <c r="AG5952" s="1" t="s">
        <v>4</v>
      </c>
      <c r="AH5952" s="1" t="s">
        <v>4</v>
      </c>
      <c r="AI5952" s="1" t="s">
        <v>4</v>
      </c>
      <c r="AJ5952" s="1" t="s">
        <v>4</v>
      </c>
      <c r="AK5952" s="1" t="s">
        <v>4</v>
      </c>
    </row>
    <row r="5953" spans="1:37">
      <c r="A5953" t="s">
        <v>301</v>
      </c>
      <c r="B5953" s="2">
        <v>738</v>
      </c>
      <c r="C5953" t="s">
        <v>302</v>
      </c>
      <c r="D5953" s="2">
        <v>2002</v>
      </c>
      <c r="E5953" s="1" t="s">
        <v>4</v>
      </c>
      <c r="F5953" s="1" t="s">
        <v>4</v>
      </c>
      <c r="G5953" s="1" t="s">
        <v>4</v>
      </c>
      <c r="H5953" s="1" t="s">
        <v>4</v>
      </c>
      <c r="I5953" s="1" t="s">
        <v>4</v>
      </c>
      <c r="J5953" s="1" t="s">
        <v>4</v>
      </c>
      <c r="K5953" s="1" t="s">
        <v>4</v>
      </c>
      <c r="L5953" s="1">
        <v>6.0000006419552721</v>
      </c>
      <c r="M5953" s="1">
        <v>5.9999908385369727</v>
      </c>
      <c r="N5953" s="1">
        <v>5.6524435400001183</v>
      </c>
      <c r="O5953" s="1">
        <v>5.9535720479908072</v>
      </c>
      <c r="P5953" s="1">
        <v>6.1932861275648898</v>
      </c>
      <c r="Q5953" s="1">
        <v>5.7553503510157089</v>
      </c>
      <c r="R5953" s="1">
        <v>6.3124490744819628</v>
      </c>
      <c r="S5953" s="1">
        <v>7.2419949003363682</v>
      </c>
      <c r="T5953" s="1" t="s">
        <v>4</v>
      </c>
      <c r="U5953" s="1" t="s">
        <v>4</v>
      </c>
      <c r="V5953" s="1" t="s">
        <v>4</v>
      </c>
      <c r="W5953" s="1" t="s">
        <v>4</v>
      </c>
      <c r="X5953" s="1" t="s">
        <v>4</v>
      </c>
      <c r="Y5953" s="1" t="s">
        <v>4</v>
      </c>
      <c r="Z5953" s="1" t="s">
        <v>4</v>
      </c>
      <c r="AA5953" s="1" t="s">
        <v>4</v>
      </c>
      <c r="AB5953" s="1" t="s">
        <v>4</v>
      </c>
      <c r="AC5953" s="1" t="s">
        <v>4</v>
      </c>
      <c r="AD5953" s="1" t="s">
        <v>4</v>
      </c>
      <c r="AE5953" s="1" t="s">
        <v>4</v>
      </c>
      <c r="AF5953" s="1" t="s">
        <v>4</v>
      </c>
      <c r="AG5953" s="1" t="s">
        <v>4</v>
      </c>
      <c r="AH5953" s="1" t="s">
        <v>4</v>
      </c>
      <c r="AI5953" s="1" t="s">
        <v>4</v>
      </c>
      <c r="AJ5953" s="1" t="s">
        <v>4</v>
      </c>
      <c r="AK5953" s="1" t="s">
        <v>4</v>
      </c>
    </row>
    <row r="5954" spans="1:37">
      <c r="A5954" t="s">
        <v>301</v>
      </c>
      <c r="B5954" s="2">
        <v>738</v>
      </c>
      <c r="C5954" t="s">
        <v>302</v>
      </c>
      <c r="D5954" s="2">
        <v>2003</v>
      </c>
      <c r="E5954" s="1" t="s">
        <v>4</v>
      </c>
      <c r="F5954" s="1" t="s">
        <v>4</v>
      </c>
      <c r="G5954" s="1" t="s">
        <v>4</v>
      </c>
      <c r="H5954" s="1" t="s">
        <v>4</v>
      </c>
      <c r="I5954" s="1" t="s">
        <v>4</v>
      </c>
      <c r="J5954" s="1" t="s">
        <v>4</v>
      </c>
      <c r="K5954" s="1" t="s">
        <v>4</v>
      </c>
      <c r="L5954" s="1" t="s">
        <v>4</v>
      </c>
      <c r="M5954" s="1">
        <v>6.0000023767943444</v>
      </c>
      <c r="N5954" s="1">
        <v>5.7579674980064555</v>
      </c>
      <c r="O5954" s="1">
        <v>6.0207295655699156</v>
      </c>
      <c r="P5954" s="1">
        <v>6.3836448441049631</v>
      </c>
      <c r="Q5954" s="1">
        <v>5.9650001784919304</v>
      </c>
      <c r="R5954" s="1">
        <v>5.5440185422692911</v>
      </c>
      <c r="S5954" s="1">
        <v>7.0979564906092918</v>
      </c>
      <c r="T5954" s="1">
        <v>7.1163362982476164</v>
      </c>
      <c r="U5954" s="1" t="s">
        <v>4</v>
      </c>
      <c r="V5954" s="1" t="s">
        <v>4</v>
      </c>
      <c r="W5954" s="1" t="s">
        <v>4</v>
      </c>
      <c r="X5954" s="1" t="s">
        <v>4</v>
      </c>
      <c r="Y5954" s="1" t="s">
        <v>4</v>
      </c>
      <c r="Z5954" s="1" t="s">
        <v>4</v>
      </c>
      <c r="AA5954" s="1" t="s">
        <v>4</v>
      </c>
      <c r="AB5954" s="1" t="s">
        <v>4</v>
      </c>
      <c r="AC5954" s="1" t="s">
        <v>4</v>
      </c>
      <c r="AD5954" s="1" t="s">
        <v>4</v>
      </c>
      <c r="AE5954" s="1" t="s">
        <v>4</v>
      </c>
      <c r="AF5954" s="1" t="s">
        <v>4</v>
      </c>
      <c r="AG5954" s="1" t="s">
        <v>4</v>
      </c>
      <c r="AH5954" s="1" t="s">
        <v>4</v>
      </c>
      <c r="AI5954" s="1" t="s">
        <v>4</v>
      </c>
      <c r="AJ5954" s="1" t="s">
        <v>4</v>
      </c>
      <c r="AK5954" s="1" t="s">
        <v>4</v>
      </c>
    </row>
    <row r="5955" spans="1:37">
      <c r="A5955" t="s">
        <v>301</v>
      </c>
      <c r="B5955" s="2">
        <v>738</v>
      </c>
      <c r="C5955" t="s">
        <v>302</v>
      </c>
      <c r="D5955" s="2">
        <v>2004</v>
      </c>
      <c r="E5955" s="1" t="s">
        <v>4</v>
      </c>
      <c r="F5955" s="1" t="s">
        <v>4</v>
      </c>
      <c r="G5955" s="1" t="s">
        <v>4</v>
      </c>
      <c r="H5955" s="1" t="s">
        <v>4</v>
      </c>
      <c r="I5955" s="1" t="s">
        <v>4</v>
      </c>
      <c r="J5955" s="1" t="s">
        <v>4</v>
      </c>
      <c r="K5955" s="1" t="s">
        <v>4</v>
      </c>
      <c r="L5955" s="1" t="s">
        <v>4</v>
      </c>
      <c r="M5955" s="1" t="s">
        <v>4</v>
      </c>
      <c r="N5955" s="1">
        <v>6.0403034300056113</v>
      </c>
      <c r="O5955" s="1">
        <v>5.9060270766095879</v>
      </c>
      <c r="P5955" s="1">
        <v>6.3978362629364405</v>
      </c>
      <c r="Q5955" s="1">
        <v>5.9910004638947356</v>
      </c>
      <c r="R5955" s="1">
        <v>6.3185302231893559</v>
      </c>
      <c r="S5955" s="1">
        <v>6.2813734072699745</v>
      </c>
      <c r="T5955" s="1">
        <v>6.7316614800248198</v>
      </c>
      <c r="U5955" s="1">
        <v>6.7316614800247976</v>
      </c>
      <c r="V5955" s="1" t="s">
        <v>4</v>
      </c>
      <c r="W5955" s="1" t="s">
        <v>4</v>
      </c>
      <c r="X5955" s="1" t="s">
        <v>4</v>
      </c>
      <c r="Y5955" s="1" t="s">
        <v>4</v>
      </c>
      <c r="Z5955" s="1" t="s">
        <v>4</v>
      </c>
      <c r="AA5955" s="1" t="s">
        <v>4</v>
      </c>
      <c r="AB5955" s="1" t="s">
        <v>4</v>
      </c>
      <c r="AC5955" s="1" t="s">
        <v>4</v>
      </c>
      <c r="AD5955" s="1" t="s">
        <v>4</v>
      </c>
      <c r="AE5955" s="1" t="s">
        <v>4</v>
      </c>
      <c r="AF5955" s="1" t="s">
        <v>4</v>
      </c>
      <c r="AG5955" s="1" t="s">
        <v>4</v>
      </c>
      <c r="AH5955" s="1" t="s">
        <v>4</v>
      </c>
      <c r="AI5955" s="1" t="s">
        <v>4</v>
      </c>
      <c r="AJ5955" s="1" t="s">
        <v>4</v>
      </c>
      <c r="AK5955" s="1" t="s">
        <v>4</v>
      </c>
    </row>
    <row r="5956" spans="1:37">
      <c r="A5956" t="s">
        <v>301</v>
      </c>
      <c r="B5956" s="2">
        <v>738</v>
      </c>
      <c r="C5956" t="s">
        <v>302</v>
      </c>
      <c r="D5956" s="2">
        <v>2005</v>
      </c>
      <c r="E5956" s="1" t="s">
        <v>4</v>
      </c>
      <c r="F5956" s="1" t="s">
        <v>4</v>
      </c>
      <c r="G5956" s="1" t="s">
        <v>4</v>
      </c>
      <c r="H5956" s="1" t="s">
        <v>4</v>
      </c>
      <c r="I5956" s="1" t="s">
        <v>4</v>
      </c>
      <c r="J5956" s="1" t="s">
        <v>4</v>
      </c>
      <c r="K5956" s="1" t="s">
        <v>4</v>
      </c>
      <c r="L5956" s="1" t="s">
        <v>4</v>
      </c>
      <c r="M5956" s="1" t="s">
        <v>4</v>
      </c>
      <c r="N5956" s="1" t="s">
        <v>4</v>
      </c>
      <c r="O5956" s="1">
        <v>5.8779240070560235</v>
      </c>
      <c r="P5956" s="1">
        <v>6.4755267231937141</v>
      </c>
      <c r="Q5956" s="1">
        <v>5.9720468603781107</v>
      </c>
      <c r="R5956" s="1">
        <v>6.5224592982264129</v>
      </c>
      <c r="S5956" s="1">
        <v>6.5306954843229681</v>
      </c>
      <c r="T5956" s="1">
        <v>6.9310798785490846</v>
      </c>
      <c r="U5956" s="1">
        <v>6.8064889454175326</v>
      </c>
      <c r="V5956" s="1">
        <v>6.6954074702052946</v>
      </c>
      <c r="W5956" s="1" t="s">
        <v>4</v>
      </c>
      <c r="X5956" s="1" t="s">
        <v>4</v>
      </c>
      <c r="Y5956" s="1" t="s">
        <v>4</v>
      </c>
      <c r="Z5956" s="1" t="s">
        <v>4</v>
      </c>
      <c r="AA5956" s="1" t="s">
        <v>4</v>
      </c>
      <c r="AB5956" s="1" t="s">
        <v>4</v>
      </c>
      <c r="AC5956" s="1" t="s">
        <v>4</v>
      </c>
      <c r="AD5956" s="1" t="s">
        <v>4</v>
      </c>
      <c r="AE5956" s="1" t="s">
        <v>4</v>
      </c>
      <c r="AF5956" s="1" t="s">
        <v>4</v>
      </c>
      <c r="AG5956" s="1" t="s">
        <v>4</v>
      </c>
      <c r="AH5956" s="1" t="s">
        <v>4</v>
      </c>
      <c r="AI5956" s="1" t="s">
        <v>4</v>
      </c>
      <c r="AJ5956" s="1" t="s">
        <v>4</v>
      </c>
      <c r="AK5956" s="1" t="s">
        <v>4</v>
      </c>
    </row>
    <row r="5957" spans="1:37">
      <c r="A5957" t="s">
        <v>301</v>
      </c>
      <c r="B5957" s="2">
        <v>738</v>
      </c>
      <c r="C5957" t="s">
        <v>302</v>
      </c>
      <c r="D5957" s="2">
        <v>2006</v>
      </c>
      <c r="E5957" s="1" t="s">
        <v>4</v>
      </c>
      <c r="F5957" s="1" t="s">
        <v>4</v>
      </c>
      <c r="G5957" s="1" t="s">
        <v>4</v>
      </c>
      <c r="H5957" s="1" t="s">
        <v>4</v>
      </c>
      <c r="I5957" s="1" t="s">
        <v>4</v>
      </c>
      <c r="J5957" s="1" t="s">
        <v>4</v>
      </c>
      <c r="K5957" s="1" t="s">
        <v>4</v>
      </c>
      <c r="L5957" s="1" t="s">
        <v>4</v>
      </c>
      <c r="M5957" s="1" t="s">
        <v>4</v>
      </c>
      <c r="N5957" s="1" t="s">
        <v>4</v>
      </c>
      <c r="O5957" s="1" t="s">
        <v>4</v>
      </c>
      <c r="P5957" s="1">
        <v>6.5589523462272981</v>
      </c>
      <c r="Q5957" s="1">
        <v>6.011698021055345</v>
      </c>
      <c r="R5957" s="1">
        <v>6.951955398299603</v>
      </c>
      <c r="S5957" s="1">
        <v>6.9618632087472987</v>
      </c>
      <c r="T5957" s="1">
        <v>7.2319999268267487</v>
      </c>
      <c r="U5957" s="1">
        <v>5.9321105781239281</v>
      </c>
      <c r="V5957" s="1">
        <v>6.2457197882108906</v>
      </c>
      <c r="W5957" s="1">
        <v>6.7373881647706746</v>
      </c>
      <c r="X5957" s="1" t="s">
        <v>4</v>
      </c>
      <c r="Y5957" s="1" t="s">
        <v>4</v>
      </c>
      <c r="Z5957" s="1" t="s">
        <v>4</v>
      </c>
      <c r="AA5957" s="1" t="s">
        <v>4</v>
      </c>
      <c r="AB5957" s="1" t="s">
        <v>4</v>
      </c>
      <c r="AC5957" s="1" t="s">
        <v>4</v>
      </c>
      <c r="AD5957" s="1" t="s">
        <v>4</v>
      </c>
      <c r="AE5957" s="1" t="s">
        <v>4</v>
      </c>
      <c r="AF5957" s="1" t="s">
        <v>4</v>
      </c>
      <c r="AG5957" s="1" t="s">
        <v>4</v>
      </c>
      <c r="AH5957" s="1" t="s">
        <v>4</v>
      </c>
      <c r="AI5957" s="1" t="s">
        <v>4</v>
      </c>
      <c r="AJ5957" s="1" t="s">
        <v>4</v>
      </c>
      <c r="AK5957" s="1" t="s">
        <v>4</v>
      </c>
    </row>
    <row r="5958" spans="1:37">
      <c r="A5958" t="s">
        <v>301</v>
      </c>
      <c r="B5958" s="2">
        <v>738</v>
      </c>
      <c r="C5958" t="s">
        <v>302</v>
      </c>
      <c r="D5958" s="2">
        <v>2007</v>
      </c>
      <c r="E5958" s="1" t="s">
        <v>4</v>
      </c>
      <c r="F5958" s="1" t="s">
        <v>4</v>
      </c>
      <c r="G5958" s="1" t="s">
        <v>4</v>
      </c>
      <c r="H5958" s="1" t="s">
        <v>4</v>
      </c>
      <c r="I5958" s="1" t="s">
        <v>4</v>
      </c>
      <c r="J5958" s="1" t="s">
        <v>4</v>
      </c>
      <c r="K5958" s="1" t="s">
        <v>4</v>
      </c>
      <c r="L5958" s="1" t="s">
        <v>4</v>
      </c>
      <c r="M5958" s="1" t="s">
        <v>4</v>
      </c>
      <c r="N5958" s="1" t="s">
        <v>4</v>
      </c>
      <c r="O5958" s="1" t="s">
        <v>4</v>
      </c>
      <c r="P5958" s="1" t="s">
        <v>4</v>
      </c>
      <c r="Q5958" s="1">
        <v>6.0399930924988521</v>
      </c>
      <c r="R5958" s="1">
        <v>6.492573856106798</v>
      </c>
      <c r="S5958" s="1">
        <v>7.0000000000000506</v>
      </c>
      <c r="T5958" s="1">
        <v>7.306130220280127</v>
      </c>
      <c r="U5958" s="1">
        <v>7.3480180691498198</v>
      </c>
      <c r="V5958" s="1">
        <v>7.1426186217901533</v>
      </c>
      <c r="W5958" s="1">
        <v>7.1480955873315821</v>
      </c>
      <c r="X5958" s="1">
        <v>7.1480955873315821</v>
      </c>
      <c r="Y5958" s="1" t="s">
        <v>4</v>
      </c>
      <c r="Z5958" s="1" t="s">
        <v>4</v>
      </c>
      <c r="AA5958" s="1" t="s">
        <v>4</v>
      </c>
      <c r="AB5958" s="1" t="s">
        <v>4</v>
      </c>
      <c r="AC5958" s="1" t="s">
        <v>4</v>
      </c>
      <c r="AD5958" s="1" t="s">
        <v>4</v>
      </c>
      <c r="AE5958" s="1" t="s">
        <v>4</v>
      </c>
      <c r="AF5958" s="1" t="s">
        <v>4</v>
      </c>
      <c r="AG5958" s="1" t="s">
        <v>4</v>
      </c>
      <c r="AH5958" s="1" t="s">
        <v>4</v>
      </c>
      <c r="AI5958" s="1" t="s">
        <v>4</v>
      </c>
      <c r="AJ5958" s="1" t="s">
        <v>4</v>
      </c>
      <c r="AK5958" s="1" t="s">
        <v>4</v>
      </c>
    </row>
    <row r="5959" spans="1:37">
      <c r="A5959" t="s">
        <v>301</v>
      </c>
      <c r="B5959" s="2">
        <v>738</v>
      </c>
      <c r="C5959" t="s">
        <v>302</v>
      </c>
      <c r="D5959" s="2">
        <v>2008</v>
      </c>
      <c r="E5959" s="1" t="s">
        <v>4</v>
      </c>
      <c r="F5959" s="1" t="s">
        <v>4</v>
      </c>
      <c r="G5959" s="1" t="s">
        <v>4</v>
      </c>
      <c r="H5959" s="1" t="s">
        <v>4</v>
      </c>
      <c r="I5959" s="1" t="s">
        <v>4</v>
      </c>
      <c r="J5959" s="1" t="s">
        <v>4</v>
      </c>
      <c r="K5959" s="1" t="s">
        <v>4</v>
      </c>
      <c r="L5959" s="1" t="s">
        <v>4</v>
      </c>
      <c r="M5959" s="1" t="s">
        <v>4</v>
      </c>
      <c r="N5959" s="1" t="s">
        <v>4</v>
      </c>
      <c r="O5959" s="1" t="s">
        <v>4</v>
      </c>
      <c r="P5959" s="1" t="s">
        <v>4</v>
      </c>
      <c r="Q5959" s="1" t="s">
        <v>4</v>
      </c>
      <c r="R5959" s="1">
        <v>6.5873009407276806</v>
      </c>
      <c r="S5959" s="1">
        <v>7.0000000000002061</v>
      </c>
      <c r="T5959" s="1">
        <v>7.5192729607719055</v>
      </c>
      <c r="U5959" s="1">
        <v>7.657236945559287</v>
      </c>
      <c r="V5959" s="1">
        <v>7.4999999999997957</v>
      </c>
      <c r="W5959" s="1">
        <v>7.4869681385339781</v>
      </c>
      <c r="X5959" s="1">
        <v>7.4368196637292883</v>
      </c>
      <c r="Y5959" s="1">
        <v>7.4368196637292883</v>
      </c>
      <c r="Z5959" s="1" t="s">
        <v>4</v>
      </c>
      <c r="AA5959" s="1" t="s">
        <v>4</v>
      </c>
      <c r="AB5959" s="1" t="s">
        <v>4</v>
      </c>
      <c r="AC5959" s="1" t="s">
        <v>4</v>
      </c>
      <c r="AD5959" s="1" t="s">
        <v>4</v>
      </c>
      <c r="AE5959" s="1" t="s">
        <v>4</v>
      </c>
      <c r="AF5959" s="1" t="s">
        <v>4</v>
      </c>
      <c r="AG5959" s="1" t="s">
        <v>4</v>
      </c>
      <c r="AH5959" s="1" t="s">
        <v>4</v>
      </c>
      <c r="AI5959" s="1" t="s">
        <v>4</v>
      </c>
      <c r="AJ5959" s="1" t="s">
        <v>4</v>
      </c>
      <c r="AK5959" s="1" t="s">
        <v>4</v>
      </c>
    </row>
    <row r="5960" spans="1:37">
      <c r="A5960" t="s">
        <v>301</v>
      </c>
      <c r="B5960" s="2">
        <v>738</v>
      </c>
      <c r="C5960" t="s">
        <v>302</v>
      </c>
      <c r="D5960" s="2">
        <v>2009</v>
      </c>
      <c r="E5960" s="1" t="s">
        <v>4</v>
      </c>
      <c r="F5960" s="1" t="s">
        <v>4</v>
      </c>
      <c r="G5960" s="1" t="s">
        <v>4</v>
      </c>
      <c r="H5960" s="1" t="s">
        <v>4</v>
      </c>
      <c r="I5960" s="1" t="s">
        <v>4</v>
      </c>
      <c r="J5960" s="1" t="s">
        <v>4</v>
      </c>
      <c r="K5960" s="1" t="s">
        <v>4</v>
      </c>
      <c r="L5960" s="1" t="s">
        <v>4</v>
      </c>
      <c r="M5960" s="1" t="s">
        <v>4</v>
      </c>
      <c r="N5960" s="1" t="s">
        <v>4</v>
      </c>
      <c r="O5960" s="1" t="s">
        <v>4</v>
      </c>
      <c r="P5960" s="1" t="s">
        <v>4</v>
      </c>
      <c r="Q5960" s="1" t="s">
        <v>4</v>
      </c>
      <c r="R5960" s="1" t="s">
        <v>4</v>
      </c>
      <c r="S5960" s="1">
        <v>6.9999999999999618</v>
      </c>
      <c r="T5960" s="1">
        <v>7.7302015448313721</v>
      </c>
      <c r="U5960" s="1">
        <v>7.876369576782527</v>
      </c>
      <c r="V5960" s="1">
        <v>7.8549275931944607</v>
      </c>
      <c r="W5960" s="1">
        <v>7.9861495592708831</v>
      </c>
      <c r="X5960" s="1">
        <v>4.9535743605726656</v>
      </c>
      <c r="Y5960" s="1">
        <v>6.0219521164473377</v>
      </c>
      <c r="Z5960" s="1">
        <v>6.7040236742236248</v>
      </c>
      <c r="AA5960" s="1" t="s">
        <v>4</v>
      </c>
      <c r="AB5960" s="1" t="s">
        <v>4</v>
      </c>
      <c r="AC5960" s="1" t="s">
        <v>4</v>
      </c>
      <c r="AD5960" s="1" t="s">
        <v>4</v>
      </c>
      <c r="AE5960" s="1" t="s">
        <v>4</v>
      </c>
      <c r="AF5960" s="1" t="s">
        <v>4</v>
      </c>
      <c r="AG5960" s="1" t="s">
        <v>4</v>
      </c>
      <c r="AH5960" s="1" t="s">
        <v>4</v>
      </c>
      <c r="AI5960" s="1" t="s">
        <v>4</v>
      </c>
      <c r="AJ5960" s="1" t="s">
        <v>4</v>
      </c>
      <c r="AK5960" s="1" t="s">
        <v>4</v>
      </c>
    </row>
    <row r="5961" spans="1:37">
      <c r="A5961" t="s">
        <v>301</v>
      </c>
      <c r="B5961" s="2">
        <v>738</v>
      </c>
      <c r="C5961" t="s">
        <v>302</v>
      </c>
      <c r="D5961" s="2">
        <v>2010</v>
      </c>
      <c r="E5961" s="1" t="s">
        <v>4</v>
      </c>
      <c r="F5961" s="1" t="s">
        <v>4</v>
      </c>
      <c r="G5961" s="1" t="s">
        <v>4</v>
      </c>
      <c r="H5961" s="1" t="s">
        <v>4</v>
      </c>
      <c r="I5961" s="1" t="s">
        <v>4</v>
      </c>
      <c r="J5961" s="1" t="s">
        <v>4</v>
      </c>
      <c r="K5961" s="1" t="s">
        <v>4</v>
      </c>
      <c r="L5961" s="1" t="s">
        <v>4</v>
      </c>
      <c r="M5961" s="1" t="s">
        <v>4</v>
      </c>
      <c r="N5961" s="1" t="s">
        <v>4</v>
      </c>
      <c r="O5961" s="1" t="s">
        <v>4</v>
      </c>
      <c r="P5961" s="1" t="s">
        <v>4</v>
      </c>
      <c r="Q5961" s="1" t="s">
        <v>4</v>
      </c>
      <c r="R5961" s="1" t="s">
        <v>4</v>
      </c>
      <c r="S5961" s="1" t="s">
        <v>4</v>
      </c>
      <c r="T5961" s="1">
        <v>5.9886305695653341</v>
      </c>
      <c r="U5961" s="1">
        <v>6.1386883594768182</v>
      </c>
      <c r="V5961" s="1">
        <v>7.999999999999674</v>
      </c>
      <c r="W5961" s="1">
        <v>8.0409547001198955</v>
      </c>
      <c r="X5961" s="1">
        <v>5.6487834571042006</v>
      </c>
      <c r="Y5961" s="1">
        <v>6.4563397210404494</v>
      </c>
      <c r="Z5961" s="1">
        <v>6.4406430238041379</v>
      </c>
      <c r="AA5961" s="1">
        <v>7.0430723439884879</v>
      </c>
      <c r="AB5961" s="1" t="s">
        <v>4</v>
      </c>
      <c r="AC5961" s="1" t="s">
        <v>4</v>
      </c>
      <c r="AD5961" s="1" t="s">
        <v>4</v>
      </c>
      <c r="AE5961" s="1" t="s">
        <v>4</v>
      </c>
      <c r="AF5961" s="1" t="s">
        <v>4</v>
      </c>
      <c r="AG5961" s="1" t="s">
        <v>4</v>
      </c>
      <c r="AH5961" s="1" t="s">
        <v>4</v>
      </c>
      <c r="AI5961" s="1" t="s">
        <v>4</v>
      </c>
      <c r="AJ5961" s="1" t="s">
        <v>4</v>
      </c>
      <c r="AK5961" s="1" t="s">
        <v>4</v>
      </c>
    </row>
    <row r="5962" spans="1:37">
      <c r="A5962" t="s">
        <v>301</v>
      </c>
      <c r="B5962" s="2">
        <v>738</v>
      </c>
      <c r="C5962" t="s">
        <v>302</v>
      </c>
      <c r="D5962" s="2">
        <v>2011</v>
      </c>
      <c r="E5962" s="1" t="s">
        <v>4</v>
      </c>
      <c r="F5962" s="1" t="s">
        <v>4</v>
      </c>
      <c r="G5962" s="1" t="s">
        <v>4</v>
      </c>
      <c r="H5962" s="1" t="s">
        <v>4</v>
      </c>
      <c r="I5962" s="1" t="s">
        <v>4</v>
      </c>
      <c r="J5962" s="1" t="s">
        <v>4</v>
      </c>
      <c r="K5962" s="1" t="s">
        <v>4</v>
      </c>
      <c r="L5962" s="1" t="s">
        <v>4</v>
      </c>
      <c r="M5962" s="1" t="s">
        <v>4</v>
      </c>
      <c r="N5962" s="1" t="s">
        <v>4</v>
      </c>
      <c r="O5962" s="1" t="s">
        <v>4</v>
      </c>
      <c r="P5962" s="1" t="s">
        <v>4</v>
      </c>
      <c r="Q5962" s="1" t="s">
        <v>4</v>
      </c>
      <c r="R5962" s="1" t="s">
        <v>4</v>
      </c>
      <c r="S5962" s="1" t="s">
        <v>4</v>
      </c>
      <c r="T5962" s="1" t="s">
        <v>4</v>
      </c>
      <c r="U5962" s="1">
        <v>4.0490072856405712</v>
      </c>
      <c r="V5962" s="1">
        <v>8.0000000000001172</v>
      </c>
      <c r="W5962" s="1">
        <v>7.9655316067689608</v>
      </c>
      <c r="X5962" s="1">
        <v>6.739954672077153</v>
      </c>
      <c r="Y5962" s="1">
        <v>6.729606850533143</v>
      </c>
      <c r="Z5962" s="1">
        <v>6.1185079707736456</v>
      </c>
      <c r="AA5962" s="1">
        <v>6.4487972012186257</v>
      </c>
      <c r="AB5962" s="1">
        <v>6.4487972012186257</v>
      </c>
      <c r="AC5962" s="1" t="s">
        <v>4</v>
      </c>
      <c r="AD5962" s="1" t="s">
        <v>4</v>
      </c>
      <c r="AE5962" s="1" t="s">
        <v>4</v>
      </c>
      <c r="AF5962" s="1" t="s">
        <v>4</v>
      </c>
      <c r="AG5962" s="1" t="s">
        <v>4</v>
      </c>
      <c r="AH5962" s="1" t="s">
        <v>4</v>
      </c>
      <c r="AI5962" s="1" t="s">
        <v>4</v>
      </c>
      <c r="AJ5962" s="1" t="s">
        <v>4</v>
      </c>
      <c r="AK5962" s="1" t="s">
        <v>4</v>
      </c>
    </row>
    <row r="5963" spans="1:37">
      <c r="A5963" t="s">
        <v>301</v>
      </c>
      <c r="B5963" s="2">
        <v>738</v>
      </c>
      <c r="C5963" t="s">
        <v>302</v>
      </c>
      <c r="D5963" s="2">
        <v>2012</v>
      </c>
      <c r="E5963" s="1" t="s">
        <v>4</v>
      </c>
      <c r="F5963" s="1" t="s">
        <v>4</v>
      </c>
      <c r="G5963" s="1" t="s">
        <v>4</v>
      </c>
      <c r="H5963" s="1" t="s">
        <v>4</v>
      </c>
      <c r="I5963" s="1" t="s">
        <v>4</v>
      </c>
      <c r="J5963" s="1" t="s">
        <v>4</v>
      </c>
      <c r="K5963" s="1" t="s">
        <v>4</v>
      </c>
      <c r="L5963" s="1" t="s">
        <v>4</v>
      </c>
      <c r="M5963" s="1" t="s">
        <v>4</v>
      </c>
      <c r="N5963" s="1" t="s">
        <v>4</v>
      </c>
      <c r="O5963" s="1" t="s">
        <v>4</v>
      </c>
      <c r="P5963" s="1" t="s">
        <v>4</v>
      </c>
      <c r="Q5963" s="1" t="s">
        <v>4</v>
      </c>
      <c r="R5963" s="1" t="s">
        <v>4</v>
      </c>
      <c r="S5963" s="1" t="s">
        <v>4</v>
      </c>
      <c r="T5963" s="1" t="s">
        <v>4</v>
      </c>
      <c r="U5963" s="1" t="s">
        <v>4</v>
      </c>
      <c r="V5963" s="1">
        <v>5.1862924318204495</v>
      </c>
      <c r="W5963" s="1">
        <v>7.9999999999998961</v>
      </c>
      <c r="X5963" s="1">
        <v>7.468950931409335</v>
      </c>
      <c r="Y5963" s="1">
        <v>7.4773327606983075</v>
      </c>
      <c r="Z5963" s="1">
        <v>6.1291952678687256</v>
      </c>
      <c r="AA5963" s="1">
        <v>6.5058433161988338</v>
      </c>
      <c r="AB5963" s="1">
        <v>6.9329878529851285</v>
      </c>
      <c r="AC5963" s="1">
        <v>6.9329878529851285</v>
      </c>
      <c r="AD5963" s="1" t="s">
        <v>4</v>
      </c>
      <c r="AE5963" s="1" t="s">
        <v>4</v>
      </c>
      <c r="AF5963" s="1" t="s">
        <v>4</v>
      </c>
      <c r="AG5963" s="1" t="s">
        <v>4</v>
      </c>
      <c r="AH5963" s="1" t="s">
        <v>4</v>
      </c>
      <c r="AI5963" s="1" t="s">
        <v>4</v>
      </c>
      <c r="AJ5963" s="1" t="s">
        <v>4</v>
      </c>
      <c r="AK5963" s="1" t="s">
        <v>4</v>
      </c>
    </row>
    <row r="5964" spans="1:37">
      <c r="A5964" t="s">
        <v>301</v>
      </c>
      <c r="B5964" s="2">
        <v>738</v>
      </c>
      <c r="C5964" t="s">
        <v>302</v>
      </c>
      <c r="D5964" s="2">
        <v>2013</v>
      </c>
      <c r="E5964" s="1" t="s">
        <v>4</v>
      </c>
      <c r="F5964" s="1" t="s">
        <v>4</v>
      </c>
      <c r="G5964" s="1" t="s">
        <v>4</v>
      </c>
      <c r="H5964" s="1" t="s">
        <v>4</v>
      </c>
      <c r="I5964" s="1" t="s">
        <v>4</v>
      </c>
      <c r="J5964" s="1" t="s">
        <v>4</v>
      </c>
      <c r="K5964" s="1" t="s">
        <v>4</v>
      </c>
      <c r="L5964" s="1" t="s">
        <v>4</v>
      </c>
      <c r="M5964" s="1" t="s">
        <v>4</v>
      </c>
      <c r="N5964" s="1" t="s">
        <v>4</v>
      </c>
      <c r="O5964" s="1" t="s">
        <v>4</v>
      </c>
      <c r="P5964" s="1" t="s">
        <v>4</v>
      </c>
      <c r="Q5964" s="1" t="s">
        <v>4</v>
      </c>
      <c r="R5964" s="1" t="s">
        <v>4</v>
      </c>
      <c r="S5964" s="1" t="s">
        <v>4</v>
      </c>
      <c r="T5964" s="1" t="s">
        <v>4</v>
      </c>
      <c r="U5964" s="1" t="s">
        <v>4</v>
      </c>
      <c r="V5964" s="1" t="s">
        <v>4</v>
      </c>
      <c r="W5964" s="1">
        <v>7.4999999999997957</v>
      </c>
      <c r="X5964" s="1">
        <v>7.4597573187131339</v>
      </c>
      <c r="Y5964" s="1">
        <v>7.4758113413915472</v>
      </c>
      <c r="Z5964" s="1">
        <v>7.1364165284178105</v>
      </c>
      <c r="AA5964" s="1">
        <v>6.8121356382406351</v>
      </c>
      <c r="AB5964" s="1">
        <v>6.9740342010516265</v>
      </c>
      <c r="AC5964" s="1">
        <v>6.9607490686165674</v>
      </c>
      <c r="AD5964" s="1">
        <v>7.2630600302154402</v>
      </c>
      <c r="AE5964" s="1" t="s">
        <v>4</v>
      </c>
      <c r="AF5964" s="1" t="s">
        <v>4</v>
      </c>
      <c r="AG5964" s="1" t="s">
        <v>4</v>
      </c>
      <c r="AH5964" s="1" t="s">
        <v>4</v>
      </c>
      <c r="AI5964" s="1" t="s">
        <v>4</v>
      </c>
      <c r="AJ5964" s="1" t="s">
        <v>4</v>
      </c>
      <c r="AK5964" s="1" t="s">
        <v>4</v>
      </c>
    </row>
    <row r="5965" spans="1:37">
      <c r="A5965" t="s">
        <v>301</v>
      </c>
      <c r="B5965" s="2">
        <v>738</v>
      </c>
      <c r="C5965" t="s">
        <v>302</v>
      </c>
      <c r="D5965" s="2">
        <v>2014</v>
      </c>
      <c r="E5965" s="1" t="s">
        <v>4</v>
      </c>
      <c r="F5965" s="1" t="s">
        <v>4</v>
      </c>
      <c r="G5965" s="1" t="s">
        <v>4</v>
      </c>
      <c r="H5965" s="1" t="s">
        <v>4</v>
      </c>
      <c r="I5965" s="1" t="s">
        <v>4</v>
      </c>
      <c r="J5965" s="1" t="s">
        <v>4</v>
      </c>
      <c r="K5965" s="1" t="s">
        <v>4</v>
      </c>
      <c r="L5965" s="1" t="s">
        <v>4</v>
      </c>
      <c r="M5965" s="1" t="s">
        <v>4</v>
      </c>
      <c r="N5965" s="1" t="s">
        <v>4</v>
      </c>
      <c r="O5965" s="1" t="s">
        <v>4</v>
      </c>
      <c r="P5965" s="1" t="s">
        <v>4</v>
      </c>
      <c r="Q5965" s="1" t="s">
        <v>4</v>
      </c>
      <c r="R5965" s="1" t="s">
        <v>4</v>
      </c>
      <c r="S5965" s="1" t="s">
        <v>4</v>
      </c>
      <c r="T5965" s="1" t="s">
        <v>4</v>
      </c>
      <c r="U5965" s="1" t="s">
        <v>4</v>
      </c>
      <c r="V5965" s="1" t="s">
        <v>4</v>
      </c>
      <c r="W5965" s="1" t="s">
        <v>4</v>
      </c>
      <c r="X5965" s="1">
        <v>7.4965413690711635</v>
      </c>
      <c r="Y5965" s="1">
        <v>7.5192050830422685</v>
      </c>
      <c r="Z5965" s="1">
        <v>7.4979862054617596</v>
      </c>
      <c r="AA5965" s="1">
        <v>7.0990916816790373</v>
      </c>
      <c r="AB5965" s="1">
        <v>7.1929756344347062</v>
      </c>
      <c r="AC5965" s="1">
        <v>7.2132878341230056</v>
      </c>
      <c r="AD5965" s="1">
        <v>6.9651329615358026</v>
      </c>
      <c r="AE5965" s="1">
        <v>6.9651343595757309</v>
      </c>
      <c r="AF5965" s="1" t="s">
        <v>4</v>
      </c>
      <c r="AG5965" s="1" t="s">
        <v>4</v>
      </c>
      <c r="AH5965" s="1" t="s">
        <v>4</v>
      </c>
      <c r="AI5965" s="1" t="s">
        <v>4</v>
      </c>
      <c r="AJ5965" s="1" t="s">
        <v>4</v>
      </c>
      <c r="AK5965" s="1" t="s">
        <v>4</v>
      </c>
    </row>
    <row r="5966" spans="1:37">
      <c r="A5966" t="s">
        <v>301</v>
      </c>
      <c r="B5966" s="2">
        <v>738</v>
      </c>
      <c r="C5966" t="s">
        <v>302</v>
      </c>
      <c r="D5966" s="2">
        <v>2015</v>
      </c>
      <c r="E5966" s="1" t="s">
        <v>4</v>
      </c>
      <c r="F5966" s="1" t="s">
        <v>4</v>
      </c>
      <c r="G5966" s="1" t="s">
        <v>4</v>
      </c>
      <c r="H5966" s="1" t="s">
        <v>4</v>
      </c>
      <c r="I5966" s="1" t="s">
        <v>4</v>
      </c>
      <c r="J5966" s="1" t="s">
        <v>4</v>
      </c>
      <c r="K5966" s="1" t="s">
        <v>4</v>
      </c>
      <c r="L5966" s="1" t="s">
        <v>4</v>
      </c>
      <c r="M5966" s="1" t="s">
        <v>4</v>
      </c>
      <c r="N5966" s="1" t="s">
        <v>4</v>
      </c>
      <c r="O5966" s="1" t="s">
        <v>4</v>
      </c>
      <c r="P5966" s="1" t="s">
        <v>4</v>
      </c>
      <c r="Q5966" s="1" t="s">
        <v>4</v>
      </c>
      <c r="R5966" s="1" t="s">
        <v>4</v>
      </c>
      <c r="S5966" s="1" t="s">
        <v>4</v>
      </c>
      <c r="T5966" s="1" t="s">
        <v>4</v>
      </c>
      <c r="U5966" s="1" t="s">
        <v>4</v>
      </c>
      <c r="V5966" s="1" t="s">
        <v>4</v>
      </c>
      <c r="W5966" s="1" t="s">
        <v>4</v>
      </c>
      <c r="X5966" s="1" t="s">
        <v>4</v>
      </c>
      <c r="Y5966" s="1">
        <v>7.0297144111759691</v>
      </c>
      <c r="Z5966" s="1">
        <v>7.503081647410359</v>
      </c>
      <c r="AA5966" s="1">
        <v>7.1097693475049573</v>
      </c>
      <c r="AB5966" s="1">
        <v>7.0480197505416786</v>
      </c>
      <c r="AC5966" s="1">
        <v>7.020049692542929</v>
      </c>
      <c r="AD5966" s="1">
        <v>6.8687013169745237</v>
      </c>
      <c r="AE5966" s="1">
        <v>6.9593729261734794</v>
      </c>
      <c r="AF5966" s="1">
        <v>6.954291016054337</v>
      </c>
      <c r="AG5966" s="1" t="s">
        <v>4</v>
      </c>
      <c r="AH5966" s="1" t="s">
        <v>4</v>
      </c>
      <c r="AI5966" s="1" t="s">
        <v>4</v>
      </c>
      <c r="AJ5966" s="1" t="s">
        <v>4</v>
      </c>
      <c r="AK5966" s="1" t="s">
        <v>4</v>
      </c>
    </row>
    <row r="5967" spans="1:37">
      <c r="A5967" t="s">
        <v>301</v>
      </c>
      <c r="B5967" s="2">
        <v>738</v>
      </c>
      <c r="C5967" t="s">
        <v>302</v>
      </c>
      <c r="D5967" s="2">
        <v>2016</v>
      </c>
      <c r="E5967" s="1" t="s">
        <v>4</v>
      </c>
      <c r="F5967" s="1" t="s">
        <v>4</v>
      </c>
      <c r="G5967" s="1" t="s">
        <v>4</v>
      </c>
      <c r="H5967" s="1" t="s">
        <v>4</v>
      </c>
      <c r="I5967" s="1" t="s">
        <v>4</v>
      </c>
      <c r="J5967" s="1" t="s">
        <v>4</v>
      </c>
      <c r="K5967" s="1" t="s">
        <v>4</v>
      </c>
      <c r="L5967" s="1" t="s">
        <v>4</v>
      </c>
      <c r="M5967" s="1" t="s">
        <v>4</v>
      </c>
      <c r="N5967" s="1" t="s">
        <v>4</v>
      </c>
      <c r="O5967" s="1" t="s">
        <v>4</v>
      </c>
      <c r="P5967" s="1" t="s">
        <v>4</v>
      </c>
      <c r="Q5967" s="1" t="s">
        <v>4</v>
      </c>
      <c r="R5967" s="1" t="s">
        <v>4</v>
      </c>
      <c r="S5967" s="1" t="s">
        <v>4</v>
      </c>
      <c r="T5967" s="1" t="s">
        <v>4</v>
      </c>
      <c r="U5967" s="1" t="s">
        <v>4</v>
      </c>
      <c r="V5967" s="1" t="s">
        <v>4</v>
      </c>
      <c r="W5967" s="1" t="s">
        <v>4</v>
      </c>
      <c r="X5967" s="1" t="s">
        <v>4</v>
      </c>
      <c r="Y5967" s="1" t="s">
        <v>4</v>
      </c>
      <c r="Z5967" s="1">
        <v>6.8581735488541407</v>
      </c>
      <c r="AA5967" s="1">
        <v>7.0474055166946714</v>
      </c>
      <c r="AB5967" s="1">
        <v>6.8819581105888927</v>
      </c>
      <c r="AC5967" s="1">
        <v>7.1320421187944127</v>
      </c>
      <c r="AD5967" s="1">
        <v>7.0351587435983243</v>
      </c>
      <c r="AE5967" s="1">
        <v>7.1709697653005611</v>
      </c>
      <c r="AF5967" s="1">
        <v>6.9530108032029636</v>
      </c>
      <c r="AG5967" s="1">
        <v>6.9530108032029636</v>
      </c>
      <c r="AH5967" s="1" t="s">
        <v>4</v>
      </c>
      <c r="AI5967" s="1" t="s">
        <v>4</v>
      </c>
      <c r="AJ5967" s="1" t="s">
        <v>4</v>
      </c>
      <c r="AK5967" s="1" t="s">
        <v>4</v>
      </c>
    </row>
    <row r="5968" spans="1:37">
      <c r="A5968" t="s">
        <v>301</v>
      </c>
      <c r="B5968" s="2">
        <v>738</v>
      </c>
      <c r="C5968" t="s">
        <v>302</v>
      </c>
      <c r="D5968" s="2">
        <v>2017</v>
      </c>
      <c r="E5968" s="1" t="s">
        <v>4</v>
      </c>
      <c r="F5968" s="1" t="s">
        <v>4</v>
      </c>
      <c r="G5968" s="1" t="s">
        <v>4</v>
      </c>
      <c r="H5968" s="1" t="s">
        <v>4</v>
      </c>
      <c r="I5968" s="1" t="s">
        <v>4</v>
      </c>
      <c r="J5968" s="1" t="s">
        <v>4</v>
      </c>
      <c r="K5968" s="1" t="s">
        <v>4</v>
      </c>
      <c r="L5968" s="1" t="s">
        <v>4</v>
      </c>
      <c r="M5968" s="1" t="s">
        <v>4</v>
      </c>
      <c r="N5968" s="1" t="s">
        <v>4</v>
      </c>
      <c r="O5968" s="1" t="s">
        <v>4</v>
      </c>
      <c r="P5968" s="1" t="s">
        <v>4</v>
      </c>
      <c r="Q5968" s="1" t="s">
        <v>4</v>
      </c>
      <c r="R5968" s="1" t="s">
        <v>4</v>
      </c>
      <c r="S5968" s="1" t="s">
        <v>4</v>
      </c>
      <c r="T5968" s="1" t="s">
        <v>4</v>
      </c>
      <c r="U5968" s="1" t="s">
        <v>4</v>
      </c>
      <c r="V5968" s="1" t="s">
        <v>4</v>
      </c>
      <c r="W5968" s="1" t="s">
        <v>4</v>
      </c>
      <c r="X5968" s="1" t="s">
        <v>4</v>
      </c>
      <c r="Y5968" s="1" t="s">
        <v>4</v>
      </c>
      <c r="Z5968" s="1" t="s">
        <v>4</v>
      </c>
      <c r="AA5968" s="1">
        <v>6.9948098249589252</v>
      </c>
      <c r="AB5968" s="1">
        <v>6.7243172158243381</v>
      </c>
      <c r="AC5968" s="1">
        <v>6.9853642770158597</v>
      </c>
      <c r="AD5968" s="1">
        <v>6.9740015116391163</v>
      </c>
      <c r="AE5968" s="1">
        <v>7.2397593728506182</v>
      </c>
      <c r="AF5968" s="1">
        <v>6.4980450786247035</v>
      </c>
      <c r="AG5968" s="1">
        <v>5.9999999999997389</v>
      </c>
      <c r="AH5968" s="1">
        <v>6.7729059695136984</v>
      </c>
      <c r="AI5968" s="1" t="s">
        <v>4</v>
      </c>
      <c r="AJ5968" s="1" t="s">
        <v>4</v>
      </c>
      <c r="AK5968" s="1" t="s">
        <v>4</v>
      </c>
    </row>
    <row r="5969" spans="1:37">
      <c r="A5969" t="s">
        <v>301</v>
      </c>
      <c r="B5969" s="2">
        <v>738</v>
      </c>
      <c r="C5969" t="s">
        <v>302</v>
      </c>
      <c r="D5969" s="2">
        <v>2018</v>
      </c>
      <c r="E5969" s="1" t="s">
        <v>4</v>
      </c>
      <c r="F5969" s="1" t="s">
        <v>4</v>
      </c>
      <c r="G5969" s="1" t="s">
        <v>4</v>
      </c>
      <c r="H5969" s="1" t="s">
        <v>4</v>
      </c>
      <c r="I5969" s="1" t="s">
        <v>4</v>
      </c>
      <c r="J5969" s="1" t="s">
        <v>4</v>
      </c>
      <c r="K5969" s="1" t="s">
        <v>4</v>
      </c>
      <c r="L5969" s="1" t="s">
        <v>4</v>
      </c>
      <c r="M5969" s="1" t="s">
        <v>4</v>
      </c>
      <c r="N5969" s="1" t="s">
        <v>4</v>
      </c>
      <c r="O5969" s="1" t="s">
        <v>4</v>
      </c>
      <c r="P5969" s="1" t="s">
        <v>4</v>
      </c>
      <c r="Q5969" s="1" t="s">
        <v>4</v>
      </c>
      <c r="R5969" s="1" t="s">
        <v>4</v>
      </c>
      <c r="S5969" s="1" t="s">
        <v>4</v>
      </c>
      <c r="T5969" s="1" t="s">
        <v>4</v>
      </c>
      <c r="U5969" s="1" t="s">
        <v>4</v>
      </c>
      <c r="V5969" s="1" t="s">
        <v>4</v>
      </c>
      <c r="W5969" s="1" t="s">
        <v>4</v>
      </c>
      <c r="X5969" s="1" t="s">
        <v>4</v>
      </c>
      <c r="Y5969" s="1" t="s">
        <v>4</v>
      </c>
      <c r="Z5969" s="1" t="s">
        <v>4</v>
      </c>
      <c r="AA5969" s="1" t="s">
        <v>4</v>
      </c>
      <c r="AB5969" s="1">
        <v>6.6250558568053508</v>
      </c>
      <c r="AC5969" s="1">
        <v>6.8654589357254991</v>
      </c>
      <c r="AD5969" s="1">
        <v>6.8783563864869501</v>
      </c>
      <c r="AE5969" s="1">
        <v>6.7943190872989945</v>
      </c>
      <c r="AF5969" s="1">
        <v>6.8216009312331183</v>
      </c>
      <c r="AG5969" s="1">
        <v>5.8000000000002716</v>
      </c>
      <c r="AH5969" s="1">
        <v>6.9505569690807789</v>
      </c>
      <c r="AI5969" s="1">
        <v>6.9589217097213885</v>
      </c>
      <c r="AJ5969" s="1" t="s">
        <v>4</v>
      </c>
      <c r="AK5969" s="1" t="s">
        <v>4</v>
      </c>
    </row>
    <row r="5970" spans="1:37">
      <c r="A5970" t="s">
        <v>301</v>
      </c>
      <c r="B5970" s="2">
        <v>738</v>
      </c>
      <c r="C5970" t="s">
        <v>302</v>
      </c>
      <c r="D5970" s="2">
        <v>2019</v>
      </c>
      <c r="E5970" s="1" t="s">
        <v>4</v>
      </c>
      <c r="F5970" s="1" t="s">
        <v>4</v>
      </c>
      <c r="G5970" s="1" t="s">
        <v>4</v>
      </c>
      <c r="H5970" s="1" t="s">
        <v>4</v>
      </c>
      <c r="I5970" s="1" t="s">
        <v>4</v>
      </c>
      <c r="J5970" s="1" t="s">
        <v>4</v>
      </c>
      <c r="K5970" s="1" t="s">
        <v>4</v>
      </c>
      <c r="L5970" s="1" t="s">
        <v>4</v>
      </c>
      <c r="M5970" s="1" t="s">
        <v>4</v>
      </c>
      <c r="N5970" s="1" t="s">
        <v>4</v>
      </c>
      <c r="O5970" s="1" t="s">
        <v>4</v>
      </c>
      <c r="P5970" s="1" t="s">
        <v>4</v>
      </c>
      <c r="Q5970" s="1" t="s">
        <v>4</v>
      </c>
      <c r="R5970" s="1" t="s">
        <v>4</v>
      </c>
      <c r="S5970" s="1" t="s">
        <v>4</v>
      </c>
      <c r="T5970" s="1" t="s">
        <v>4</v>
      </c>
      <c r="U5970" s="1" t="s">
        <v>4</v>
      </c>
      <c r="V5970" s="1" t="s">
        <v>4</v>
      </c>
      <c r="W5970" s="1" t="s">
        <v>4</v>
      </c>
      <c r="X5970" s="1" t="s">
        <v>4</v>
      </c>
      <c r="Y5970" s="1" t="s">
        <v>4</v>
      </c>
      <c r="Z5970" s="1" t="s">
        <v>4</v>
      </c>
      <c r="AA5970" s="1" t="s">
        <v>4</v>
      </c>
      <c r="AB5970" s="1" t="s">
        <v>4</v>
      </c>
      <c r="AC5970" s="1">
        <v>6.8838063849705033</v>
      </c>
      <c r="AD5970" s="1">
        <v>6.8827791268942784</v>
      </c>
      <c r="AE5970" s="1">
        <v>6.752852516971064</v>
      </c>
      <c r="AF5970" s="1">
        <v>6.7862502239859568</v>
      </c>
      <c r="AG5970" s="1">
        <v>6.5999999999999837</v>
      </c>
      <c r="AH5970" s="1">
        <v>5.2000022406712532</v>
      </c>
      <c r="AI5970" s="1">
        <v>6.9706426976984259</v>
      </c>
      <c r="AJ5970" s="1">
        <v>6.9706426976984259</v>
      </c>
      <c r="AK5970" s="1" t="s">
        <v>4</v>
      </c>
    </row>
    <row r="5971" spans="1:37">
      <c r="A5971" t="s">
        <v>301</v>
      </c>
      <c r="B5971" s="2">
        <v>738</v>
      </c>
      <c r="C5971" t="s">
        <v>302</v>
      </c>
      <c r="D5971" s="2">
        <v>2020</v>
      </c>
      <c r="E5971" s="1" t="s">
        <v>4</v>
      </c>
      <c r="F5971" s="1" t="s">
        <v>4</v>
      </c>
      <c r="G5971" s="1" t="s">
        <v>4</v>
      </c>
      <c r="H5971" s="1" t="s">
        <v>4</v>
      </c>
      <c r="I5971" s="1" t="s">
        <v>4</v>
      </c>
      <c r="J5971" s="1" t="s">
        <v>4</v>
      </c>
      <c r="K5971" s="1" t="s">
        <v>4</v>
      </c>
      <c r="L5971" s="1" t="s">
        <v>4</v>
      </c>
      <c r="M5971" s="1" t="s">
        <v>4</v>
      </c>
      <c r="N5971" s="1" t="s">
        <v>4</v>
      </c>
      <c r="O5971" s="1" t="s">
        <v>4</v>
      </c>
      <c r="P5971" s="1" t="s">
        <v>4</v>
      </c>
      <c r="Q5971" s="1" t="s">
        <v>4</v>
      </c>
      <c r="R5971" s="1" t="s">
        <v>4</v>
      </c>
      <c r="S5971" s="1" t="s">
        <v>4</v>
      </c>
      <c r="T5971" s="1" t="s">
        <v>4</v>
      </c>
      <c r="U5971" s="1" t="s">
        <v>4</v>
      </c>
      <c r="V5971" s="1" t="s">
        <v>4</v>
      </c>
      <c r="W5971" s="1" t="s">
        <v>4</v>
      </c>
      <c r="X5971" s="1" t="s">
        <v>4</v>
      </c>
      <c r="Y5971" s="1" t="s">
        <v>4</v>
      </c>
      <c r="Z5971" s="1" t="s">
        <v>4</v>
      </c>
      <c r="AA5971" s="1" t="s">
        <v>4</v>
      </c>
      <c r="AB5971" s="1" t="s">
        <v>4</v>
      </c>
      <c r="AC5971" s="1" t="s">
        <v>4</v>
      </c>
      <c r="AD5971" s="1">
        <v>6.9221583852432378</v>
      </c>
      <c r="AE5971" s="1">
        <v>6.552457353190233</v>
      </c>
      <c r="AF5971" s="1">
        <v>6.7780177795461416</v>
      </c>
      <c r="AG5971" s="1">
        <v>6.5999999999999392</v>
      </c>
      <c r="AH5971" s="1">
        <v>5.7038367394488754</v>
      </c>
      <c r="AI5971" s="1">
        <v>1.9033239361612608</v>
      </c>
      <c r="AJ5971" s="1">
        <v>4.8061423098793465</v>
      </c>
      <c r="AK5971" s="1">
        <v>4.8061423098793465</v>
      </c>
    </row>
    <row r="5972" spans="1:37">
      <c r="A5972" t="s">
        <v>301</v>
      </c>
      <c r="B5972" s="2">
        <v>738</v>
      </c>
      <c r="C5972" t="s">
        <v>302</v>
      </c>
      <c r="D5972" s="2">
        <v>2021</v>
      </c>
      <c r="E5972" s="1" t="s">
        <v>4</v>
      </c>
      <c r="F5972" s="1" t="s">
        <v>4</v>
      </c>
      <c r="G5972" s="1" t="s">
        <v>4</v>
      </c>
      <c r="H5972" s="1" t="s">
        <v>4</v>
      </c>
      <c r="I5972" s="1" t="s">
        <v>4</v>
      </c>
      <c r="J5972" s="1" t="s">
        <v>4</v>
      </c>
      <c r="K5972" s="1" t="s">
        <v>4</v>
      </c>
      <c r="L5972" s="1" t="s">
        <v>4</v>
      </c>
      <c r="M5972" s="1" t="s">
        <v>4</v>
      </c>
      <c r="N5972" s="1" t="s">
        <v>4</v>
      </c>
      <c r="O5972" s="1" t="s">
        <v>4</v>
      </c>
      <c r="P5972" s="1" t="s">
        <v>4</v>
      </c>
      <c r="Q5972" s="1" t="s">
        <v>4</v>
      </c>
      <c r="R5972" s="1" t="s">
        <v>4</v>
      </c>
      <c r="S5972" s="1" t="s">
        <v>4</v>
      </c>
      <c r="T5972" s="1" t="s">
        <v>4</v>
      </c>
      <c r="U5972" s="1" t="s">
        <v>4</v>
      </c>
      <c r="V5972" s="1" t="s">
        <v>4</v>
      </c>
      <c r="W5972" s="1" t="s">
        <v>4</v>
      </c>
      <c r="X5972" s="1" t="s">
        <v>4</v>
      </c>
      <c r="Y5972" s="1" t="s">
        <v>4</v>
      </c>
      <c r="Z5972" s="1" t="s">
        <v>4</v>
      </c>
      <c r="AA5972" s="1" t="s">
        <v>4</v>
      </c>
      <c r="AB5972" s="1" t="s">
        <v>4</v>
      </c>
      <c r="AC5972" s="1" t="s">
        <v>4</v>
      </c>
      <c r="AD5972" s="1" t="s">
        <v>4</v>
      </c>
      <c r="AE5972" s="1">
        <v>6.5000000000000835</v>
      </c>
      <c r="AF5972" s="1">
        <v>6.627592517480263</v>
      </c>
      <c r="AG5972" s="1">
        <v>6.4000000000000723</v>
      </c>
      <c r="AH5972" s="1">
        <v>5.9895696951446586</v>
      </c>
      <c r="AI5972" s="1">
        <v>3.59867498366786</v>
      </c>
      <c r="AJ5972" s="1">
        <v>4.0230498154243399</v>
      </c>
      <c r="AK5972" s="1">
        <v>4.9357198153401116</v>
      </c>
    </row>
    <row r="5973" spans="1:37">
      <c r="A5973" t="s">
        <v>301</v>
      </c>
      <c r="B5973" s="2">
        <v>738</v>
      </c>
      <c r="C5973" t="s">
        <v>302</v>
      </c>
      <c r="D5973" s="2">
        <v>2022</v>
      </c>
      <c r="E5973" s="1" t="s">
        <v>4</v>
      </c>
      <c r="F5973" s="1" t="s">
        <v>4</v>
      </c>
      <c r="G5973" s="1" t="s">
        <v>4</v>
      </c>
      <c r="H5973" s="1" t="s">
        <v>4</v>
      </c>
      <c r="I5973" s="1" t="s">
        <v>4</v>
      </c>
      <c r="J5973" s="1" t="s">
        <v>4</v>
      </c>
      <c r="K5973" s="1" t="s">
        <v>4</v>
      </c>
      <c r="L5973" s="1" t="s">
        <v>4</v>
      </c>
      <c r="M5973" s="1" t="s">
        <v>4</v>
      </c>
      <c r="N5973" s="1" t="s">
        <v>4</v>
      </c>
      <c r="O5973" s="1" t="s">
        <v>4</v>
      </c>
      <c r="P5973" s="1" t="s">
        <v>4</v>
      </c>
      <c r="Q5973" s="1" t="s">
        <v>4</v>
      </c>
      <c r="R5973" s="1" t="s">
        <v>4</v>
      </c>
      <c r="S5973" s="1" t="s">
        <v>4</v>
      </c>
      <c r="T5973" s="1" t="s">
        <v>4</v>
      </c>
      <c r="U5973" s="1" t="s">
        <v>4</v>
      </c>
      <c r="V5973" s="1" t="s">
        <v>4</v>
      </c>
      <c r="W5973" s="1" t="s">
        <v>4</v>
      </c>
      <c r="X5973" s="1" t="s">
        <v>4</v>
      </c>
      <c r="Y5973" s="1" t="s">
        <v>4</v>
      </c>
      <c r="Z5973" s="1" t="s">
        <v>4</v>
      </c>
      <c r="AA5973" s="1" t="s">
        <v>4</v>
      </c>
      <c r="AB5973" s="1" t="s">
        <v>4</v>
      </c>
      <c r="AC5973" s="1" t="s">
        <v>4</v>
      </c>
      <c r="AD5973" s="1" t="s">
        <v>4</v>
      </c>
      <c r="AE5973" s="1" t="s">
        <v>4</v>
      </c>
      <c r="AF5973" s="1">
        <v>6.5507132027756043</v>
      </c>
      <c r="AG5973" s="1">
        <v>6.4000000000001167</v>
      </c>
      <c r="AH5973" s="1">
        <v>6.293445937949671</v>
      </c>
      <c r="AI5973" s="1">
        <v>6.1204143446052406</v>
      </c>
      <c r="AJ5973" s="1">
        <v>5.1100040817412928</v>
      </c>
      <c r="AK5973" s="1">
        <v>4.4804187400027784</v>
      </c>
    </row>
    <row r="5974" spans="1:37">
      <c r="A5974" t="s">
        <v>301</v>
      </c>
      <c r="B5974" s="2">
        <v>738</v>
      </c>
      <c r="C5974" t="s">
        <v>302</v>
      </c>
      <c r="D5974" s="2">
        <v>2023</v>
      </c>
      <c r="E5974" s="1" t="s">
        <v>4</v>
      </c>
      <c r="F5974" s="1" t="s">
        <v>4</v>
      </c>
      <c r="G5974" s="1" t="s">
        <v>4</v>
      </c>
      <c r="H5974" s="1" t="s">
        <v>4</v>
      </c>
      <c r="I5974" s="1" t="s">
        <v>4</v>
      </c>
      <c r="J5974" s="1" t="s">
        <v>4</v>
      </c>
      <c r="K5974" s="1" t="s">
        <v>4</v>
      </c>
      <c r="L5974" s="1" t="s">
        <v>4</v>
      </c>
      <c r="M5974" s="1" t="s">
        <v>4</v>
      </c>
      <c r="N5974" s="1" t="s">
        <v>4</v>
      </c>
      <c r="O5974" s="1" t="s">
        <v>4</v>
      </c>
      <c r="P5974" s="1" t="s">
        <v>4</v>
      </c>
      <c r="Q5974" s="1" t="s">
        <v>4</v>
      </c>
      <c r="R5974" s="1" t="s">
        <v>4</v>
      </c>
      <c r="S5974" s="1" t="s">
        <v>4</v>
      </c>
      <c r="T5974" s="1" t="s">
        <v>4</v>
      </c>
      <c r="U5974" s="1" t="s">
        <v>4</v>
      </c>
      <c r="V5974" s="1" t="s">
        <v>4</v>
      </c>
      <c r="W5974" s="1" t="s">
        <v>4</v>
      </c>
      <c r="X5974" s="1" t="s">
        <v>4</v>
      </c>
      <c r="Y5974" s="1" t="s">
        <v>4</v>
      </c>
      <c r="Z5974" s="1" t="s">
        <v>4</v>
      </c>
      <c r="AA5974" s="1" t="s">
        <v>4</v>
      </c>
      <c r="AB5974" s="1" t="s">
        <v>4</v>
      </c>
      <c r="AC5974" s="1" t="s">
        <v>4</v>
      </c>
      <c r="AD5974" s="1" t="s">
        <v>4</v>
      </c>
      <c r="AE5974" s="1" t="s">
        <v>4</v>
      </c>
      <c r="AF5974" s="1" t="s">
        <v>4</v>
      </c>
      <c r="AG5974" s="1">
        <v>6.3999999999998503</v>
      </c>
      <c r="AH5974" s="1">
        <v>6.5313659720958039</v>
      </c>
      <c r="AI5974" s="1">
        <v>6.457638349197703</v>
      </c>
      <c r="AJ5974" s="1">
        <v>5.5013822314819771</v>
      </c>
      <c r="AK5974" s="1">
        <v>5.1710702162923061</v>
      </c>
    </row>
    <row r="5975" spans="1:37">
      <c r="A5975" t="s">
        <v>307</v>
      </c>
      <c r="B5975" s="2">
        <v>746</v>
      </c>
      <c r="C5975" t="s">
        <v>308</v>
      </c>
      <c r="D5975" s="2">
        <v>1991</v>
      </c>
      <c r="E5975" s="1">
        <v>2.5972840844814993</v>
      </c>
      <c r="F5975" s="1">
        <v>2.5972840844814993</v>
      </c>
      <c r="G5975" s="1">
        <v>5.00000111506953</v>
      </c>
      <c r="H5975" s="1">
        <v>3.3999987188653602</v>
      </c>
      <c r="I5975" s="1" t="s">
        <v>4</v>
      </c>
      <c r="J5975" s="1" t="s">
        <v>4</v>
      </c>
      <c r="K5975" s="1" t="s">
        <v>4</v>
      </c>
      <c r="L5975" s="1" t="s">
        <v>4</v>
      </c>
      <c r="M5975" s="1" t="s">
        <v>4</v>
      </c>
      <c r="N5975" s="1" t="s">
        <v>4</v>
      </c>
      <c r="O5975" s="1" t="s">
        <v>4</v>
      </c>
      <c r="P5975" s="1" t="s">
        <v>4</v>
      </c>
      <c r="Q5975" s="1" t="s">
        <v>4</v>
      </c>
      <c r="R5975" s="1" t="s">
        <v>4</v>
      </c>
      <c r="S5975" s="1" t="s">
        <v>4</v>
      </c>
      <c r="T5975" s="1" t="s">
        <v>4</v>
      </c>
      <c r="U5975" s="1" t="s">
        <v>4</v>
      </c>
      <c r="V5975" s="1" t="s">
        <v>4</v>
      </c>
      <c r="W5975" s="1" t="s">
        <v>4</v>
      </c>
      <c r="X5975" s="1" t="s">
        <v>4</v>
      </c>
      <c r="Y5975" s="1" t="s">
        <v>4</v>
      </c>
      <c r="Z5975" s="1" t="s">
        <v>4</v>
      </c>
      <c r="AA5975" s="1" t="s">
        <v>4</v>
      </c>
      <c r="AB5975" s="1" t="s">
        <v>4</v>
      </c>
      <c r="AC5975" s="1" t="s">
        <v>4</v>
      </c>
      <c r="AD5975" s="1" t="s">
        <v>4</v>
      </c>
      <c r="AE5975" s="1" t="s">
        <v>4</v>
      </c>
      <c r="AF5975" s="1" t="s">
        <v>4</v>
      </c>
      <c r="AG5975" s="1" t="s">
        <v>4</v>
      </c>
      <c r="AH5975" s="1" t="s">
        <v>4</v>
      </c>
      <c r="AI5975" s="1" t="s">
        <v>4</v>
      </c>
      <c r="AJ5975" s="1" t="s">
        <v>4</v>
      </c>
      <c r="AK5975" s="1" t="s">
        <v>4</v>
      </c>
    </row>
    <row r="5976" spans="1:37">
      <c r="A5976" t="s">
        <v>307</v>
      </c>
      <c r="B5976" s="2">
        <v>746</v>
      </c>
      <c r="C5976" t="s">
        <v>308</v>
      </c>
      <c r="D5976" s="2">
        <v>1992</v>
      </c>
      <c r="E5976" s="1">
        <v>3.9665662883764385</v>
      </c>
      <c r="F5976" s="1">
        <v>3.9665662883764385</v>
      </c>
      <c r="G5976" s="1">
        <v>5.0029802442970395</v>
      </c>
      <c r="H5976" s="1">
        <v>3.2000025064996551</v>
      </c>
      <c r="I5976" s="1">
        <v>3.4000023810219826</v>
      </c>
      <c r="J5976" s="1" t="s">
        <v>4</v>
      </c>
      <c r="K5976" s="1" t="s">
        <v>4</v>
      </c>
      <c r="L5976" s="1" t="s">
        <v>4</v>
      </c>
      <c r="M5976" s="1" t="s">
        <v>4</v>
      </c>
      <c r="N5976" s="1" t="s">
        <v>4</v>
      </c>
      <c r="O5976" s="1" t="s">
        <v>4</v>
      </c>
      <c r="P5976" s="1" t="s">
        <v>4</v>
      </c>
      <c r="Q5976" s="1" t="s">
        <v>4</v>
      </c>
      <c r="R5976" s="1" t="s">
        <v>4</v>
      </c>
      <c r="S5976" s="1" t="s">
        <v>4</v>
      </c>
      <c r="T5976" s="1" t="s">
        <v>4</v>
      </c>
      <c r="U5976" s="1" t="s">
        <v>4</v>
      </c>
      <c r="V5976" s="1" t="s">
        <v>4</v>
      </c>
      <c r="W5976" s="1" t="s">
        <v>4</v>
      </c>
      <c r="X5976" s="1" t="s">
        <v>4</v>
      </c>
      <c r="Y5976" s="1" t="s">
        <v>4</v>
      </c>
      <c r="Z5976" s="1" t="s">
        <v>4</v>
      </c>
      <c r="AA5976" s="1" t="s">
        <v>4</v>
      </c>
      <c r="AB5976" s="1" t="s">
        <v>4</v>
      </c>
      <c r="AC5976" s="1" t="s">
        <v>4</v>
      </c>
      <c r="AD5976" s="1" t="s">
        <v>4</v>
      </c>
      <c r="AE5976" s="1" t="s">
        <v>4</v>
      </c>
      <c r="AF5976" s="1" t="s">
        <v>4</v>
      </c>
      <c r="AG5976" s="1" t="s">
        <v>4</v>
      </c>
      <c r="AH5976" s="1" t="s">
        <v>4</v>
      </c>
      <c r="AI5976" s="1" t="s">
        <v>4</v>
      </c>
      <c r="AJ5976" s="1" t="s">
        <v>4</v>
      </c>
      <c r="AK5976" s="1" t="s">
        <v>4</v>
      </c>
    </row>
    <row r="5977" spans="1:37">
      <c r="A5977" t="s">
        <v>307</v>
      </c>
      <c r="B5977" s="2">
        <v>746</v>
      </c>
      <c r="C5977" t="s">
        <v>308</v>
      </c>
      <c r="D5977" s="2">
        <v>1993</v>
      </c>
      <c r="E5977" s="1">
        <v>3.7508627344650769</v>
      </c>
      <c r="F5977" s="1">
        <v>3.7508627344650769</v>
      </c>
      <c r="G5977" s="1">
        <v>4.9914855950939696</v>
      </c>
      <c r="H5977" s="1">
        <v>4.9999996550029513</v>
      </c>
      <c r="I5977" s="1">
        <v>4.9949762333945769</v>
      </c>
      <c r="J5977" s="1">
        <v>5.499994601772773</v>
      </c>
      <c r="K5977" s="1" t="s">
        <v>4</v>
      </c>
      <c r="L5977" s="1" t="s">
        <v>4</v>
      </c>
      <c r="M5977" s="1" t="s">
        <v>4</v>
      </c>
      <c r="N5977" s="1" t="s">
        <v>4</v>
      </c>
      <c r="O5977" s="1" t="s">
        <v>4</v>
      </c>
      <c r="P5977" s="1" t="s">
        <v>4</v>
      </c>
      <c r="Q5977" s="1" t="s">
        <v>4</v>
      </c>
      <c r="R5977" s="1" t="s">
        <v>4</v>
      </c>
      <c r="S5977" s="1" t="s">
        <v>4</v>
      </c>
      <c r="T5977" s="1" t="s">
        <v>4</v>
      </c>
      <c r="U5977" s="1" t="s">
        <v>4</v>
      </c>
      <c r="V5977" s="1" t="s">
        <v>4</v>
      </c>
      <c r="W5977" s="1" t="s">
        <v>4</v>
      </c>
      <c r="X5977" s="1" t="s">
        <v>4</v>
      </c>
      <c r="Y5977" s="1" t="s">
        <v>4</v>
      </c>
      <c r="Z5977" s="1" t="s">
        <v>4</v>
      </c>
      <c r="AA5977" s="1" t="s">
        <v>4</v>
      </c>
      <c r="AB5977" s="1" t="s">
        <v>4</v>
      </c>
      <c r="AC5977" s="1" t="s">
        <v>4</v>
      </c>
      <c r="AD5977" s="1" t="s">
        <v>4</v>
      </c>
      <c r="AE5977" s="1" t="s">
        <v>4</v>
      </c>
      <c r="AF5977" s="1" t="s">
        <v>4</v>
      </c>
      <c r="AG5977" s="1" t="s">
        <v>4</v>
      </c>
      <c r="AH5977" s="1" t="s">
        <v>4</v>
      </c>
      <c r="AI5977" s="1" t="s">
        <v>4</v>
      </c>
      <c r="AJ5977" s="1" t="s">
        <v>4</v>
      </c>
      <c r="AK5977" s="1" t="s">
        <v>4</v>
      </c>
    </row>
    <row r="5978" spans="1:37">
      <c r="A5978" t="s">
        <v>307</v>
      </c>
      <c r="B5978" s="2">
        <v>746</v>
      </c>
      <c r="C5978" t="s">
        <v>308</v>
      </c>
      <c r="D5978" s="2">
        <v>1994</v>
      </c>
      <c r="E5978" s="1">
        <v>3.7346782397198686</v>
      </c>
      <c r="F5978" s="1">
        <v>3.7346782397198686</v>
      </c>
      <c r="G5978" s="1">
        <v>4.9972963669853598</v>
      </c>
      <c r="H5978" s="1">
        <v>5.0000049285281456</v>
      </c>
      <c r="I5978" s="1">
        <v>5.0289386568652894</v>
      </c>
      <c r="J5978" s="1">
        <v>10.000004093442861</v>
      </c>
      <c r="K5978" s="1">
        <v>10.975586061108222</v>
      </c>
      <c r="L5978" s="1" t="s">
        <v>4</v>
      </c>
      <c r="M5978" s="1" t="s">
        <v>4</v>
      </c>
      <c r="N5978" s="1" t="s">
        <v>4</v>
      </c>
      <c r="O5978" s="1" t="s">
        <v>4</v>
      </c>
      <c r="P5978" s="1" t="s">
        <v>4</v>
      </c>
      <c r="Q5978" s="1" t="s">
        <v>4</v>
      </c>
      <c r="R5978" s="1" t="s">
        <v>4</v>
      </c>
      <c r="S5978" s="1" t="s">
        <v>4</v>
      </c>
      <c r="T5978" s="1" t="s">
        <v>4</v>
      </c>
      <c r="U5978" s="1" t="s">
        <v>4</v>
      </c>
      <c r="V5978" s="1" t="s">
        <v>4</v>
      </c>
      <c r="W5978" s="1" t="s">
        <v>4</v>
      </c>
      <c r="X5978" s="1" t="s">
        <v>4</v>
      </c>
      <c r="Y5978" s="1" t="s">
        <v>4</v>
      </c>
      <c r="Z5978" s="1" t="s">
        <v>4</v>
      </c>
      <c r="AA5978" s="1" t="s">
        <v>4</v>
      </c>
      <c r="AB5978" s="1" t="s">
        <v>4</v>
      </c>
      <c r="AC5978" s="1" t="s">
        <v>4</v>
      </c>
      <c r="AD5978" s="1" t="s">
        <v>4</v>
      </c>
      <c r="AE5978" s="1" t="s">
        <v>4</v>
      </c>
      <c r="AF5978" s="1" t="s">
        <v>4</v>
      </c>
      <c r="AG5978" s="1" t="s">
        <v>4</v>
      </c>
      <c r="AH5978" s="1" t="s">
        <v>4</v>
      </c>
      <c r="AI5978" s="1" t="s">
        <v>4</v>
      </c>
      <c r="AJ5978" s="1" t="s">
        <v>4</v>
      </c>
      <c r="AK5978" s="1" t="s">
        <v>4</v>
      </c>
    </row>
    <row r="5979" spans="1:37">
      <c r="A5979" t="s">
        <v>307</v>
      </c>
      <c r="B5979" s="2">
        <v>746</v>
      </c>
      <c r="C5979" t="s">
        <v>308</v>
      </c>
      <c r="D5979" s="2">
        <v>1995</v>
      </c>
      <c r="E5979" s="1">
        <v>3.8378729256090871</v>
      </c>
      <c r="F5979" s="1">
        <v>3.8378729256090871</v>
      </c>
      <c r="G5979" s="1">
        <v>4.991002642784248</v>
      </c>
      <c r="H5979" s="1">
        <v>4.999999374155184</v>
      </c>
      <c r="I5979" s="1">
        <v>5.0469196519614679</v>
      </c>
      <c r="J5979" s="1">
        <v>6.4999959530738893</v>
      </c>
      <c r="K5979" s="1">
        <v>6.4999961542556495</v>
      </c>
      <c r="L5979" s="1">
        <v>9.8010952194666388</v>
      </c>
      <c r="M5979" s="1" t="s">
        <v>4</v>
      </c>
      <c r="N5979" s="1" t="s">
        <v>4</v>
      </c>
      <c r="O5979" s="1" t="s">
        <v>4</v>
      </c>
      <c r="P5979" s="1" t="s">
        <v>4</v>
      </c>
      <c r="Q5979" s="1" t="s">
        <v>4</v>
      </c>
      <c r="R5979" s="1" t="s">
        <v>4</v>
      </c>
      <c r="S5979" s="1" t="s">
        <v>4</v>
      </c>
      <c r="T5979" s="1" t="s">
        <v>4</v>
      </c>
      <c r="U5979" s="1" t="s">
        <v>4</v>
      </c>
      <c r="V5979" s="1" t="s">
        <v>4</v>
      </c>
      <c r="W5979" s="1" t="s">
        <v>4</v>
      </c>
      <c r="X5979" s="1" t="s">
        <v>4</v>
      </c>
      <c r="Y5979" s="1" t="s">
        <v>4</v>
      </c>
      <c r="Z5979" s="1" t="s">
        <v>4</v>
      </c>
      <c r="AA5979" s="1" t="s">
        <v>4</v>
      </c>
      <c r="AB5979" s="1" t="s">
        <v>4</v>
      </c>
      <c r="AC5979" s="1" t="s">
        <v>4</v>
      </c>
      <c r="AD5979" s="1" t="s">
        <v>4</v>
      </c>
      <c r="AE5979" s="1" t="s">
        <v>4</v>
      </c>
      <c r="AF5979" s="1" t="s">
        <v>4</v>
      </c>
      <c r="AG5979" s="1" t="s">
        <v>4</v>
      </c>
      <c r="AH5979" s="1" t="s">
        <v>4</v>
      </c>
      <c r="AI5979" s="1" t="s">
        <v>4</v>
      </c>
      <c r="AJ5979" s="1" t="s">
        <v>4</v>
      </c>
      <c r="AK5979" s="1" t="s">
        <v>4</v>
      </c>
    </row>
    <row r="5980" spans="1:37">
      <c r="A5980" t="s">
        <v>307</v>
      </c>
      <c r="B5980" s="2">
        <v>746</v>
      </c>
      <c r="C5980" t="s">
        <v>308</v>
      </c>
      <c r="D5980" s="2">
        <v>1996</v>
      </c>
      <c r="E5980" s="1" t="s">
        <v>4</v>
      </c>
      <c r="F5980" s="1">
        <v>3.8378706752131064</v>
      </c>
      <c r="G5980" s="1">
        <v>5.0232729924932329</v>
      </c>
      <c r="H5980" s="1">
        <v>4.9999994039575224</v>
      </c>
      <c r="I5980" s="1">
        <v>4.892362092053415</v>
      </c>
      <c r="J5980" s="1">
        <v>6.0000033194795632</v>
      </c>
      <c r="K5980" s="1">
        <v>5.9999980994593027</v>
      </c>
      <c r="L5980" s="1">
        <v>6.9999949639070413</v>
      </c>
      <c r="M5980" s="1">
        <v>8.8560414750562977</v>
      </c>
      <c r="N5980" s="1" t="s">
        <v>4</v>
      </c>
      <c r="O5980" s="1" t="s">
        <v>4</v>
      </c>
      <c r="P5980" s="1" t="s">
        <v>4</v>
      </c>
      <c r="Q5980" s="1" t="s">
        <v>4</v>
      </c>
      <c r="R5980" s="1" t="s">
        <v>4</v>
      </c>
      <c r="S5980" s="1" t="s">
        <v>4</v>
      </c>
      <c r="T5980" s="1" t="s">
        <v>4</v>
      </c>
      <c r="U5980" s="1" t="s">
        <v>4</v>
      </c>
      <c r="V5980" s="1" t="s">
        <v>4</v>
      </c>
      <c r="W5980" s="1" t="s">
        <v>4</v>
      </c>
      <c r="X5980" s="1" t="s">
        <v>4</v>
      </c>
      <c r="Y5980" s="1" t="s">
        <v>4</v>
      </c>
      <c r="Z5980" s="1" t="s">
        <v>4</v>
      </c>
      <c r="AA5980" s="1" t="s">
        <v>4</v>
      </c>
      <c r="AB5980" s="1" t="s">
        <v>4</v>
      </c>
      <c r="AC5980" s="1" t="s">
        <v>4</v>
      </c>
      <c r="AD5980" s="1" t="s">
        <v>4</v>
      </c>
      <c r="AE5980" s="1" t="s">
        <v>4</v>
      </c>
      <c r="AF5980" s="1" t="s">
        <v>4</v>
      </c>
      <c r="AG5980" s="1" t="s">
        <v>4</v>
      </c>
      <c r="AH5980" s="1" t="s">
        <v>4</v>
      </c>
      <c r="AI5980" s="1" t="s">
        <v>4</v>
      </c>
      <c r="AJ5980" s="1" t="s">
        <v>4</v>
      </c>
      <c r="AK5980" s="1" t="s">
        <v>4</v>
      </c>
    </row>
    <row r="5981" spans="1:37">
      <c r="A5981" t="s">
        <v>307</v>
      </c>
      <c r="B5981" s="2">
        <v>746</v>
      </c>
      <c r="C5981" t="s">
        <v>308</v>
      </c>
      <c r="D5981" s="2">
        <v>1997</v>
      </c>
      <c r="E5981" s="1" t="s">
        <v>4</v>
      </c>
      <c r="F5981" s="1" t="s">
        <v>4</v>
      </c>
      <c r="G5981" s="1">
        <v>5.0232786516788419</v>
      </c>
      <c r="H5981" s="1">
        <v>5.0000034059580312</v>
      </c>
      <c r="I5981" s="1">
        <v>5.0000128744998484</v>
      </c>
      <c r="J5981" s="1">
        <v>6.0000006592809685</v>
      </c>
      <c r="K5981" s="1">
        <v>5.9999987449256054</v>
      </c>
      <c r="L5981" s="1">
        <v>7.00000667485563</v>
      </c>
      <c r="M5981" s="1">
        <v>4.2257866638444774</v>
      </c>
      <c r="N5981" s="1">
        <v>5.2315672397168944</v>
      </c>
      <c r="O5981" s="1" t="s">
        <v>4</v>
      </c>
      <c r="P5981" s="1" t="s">
        <v>4</v>
      </c>
      <c r="Q5981" s="1" t="s">
        <v>4</v>
      </c>
      <c r="R5981" s="1" t="s">
        <v>4</v>
      </c>
      <c r="S5981" s="1" t="s">
        <v>4</v>
      </c>
      <c r="T5981" s="1" t="s">
        <v>4</v>
      </c>
      <c r="U5981" s="1" t="s">
        <v>4</v>
      </c>
      <c r="V5981" s="1" t="s">
        <v>4</v>
      </c>
      <c r="W5981" s="1" t="s">
        <v>4</v>
      </c>
      <c r="X5981" s="1" t="s">
        <v>4</v>
      </c>
      <c r="Y5981" s="1" t="s">
        <v>4</v>
      </c>
      <c r="Z5981" s="1" t="s">
        <v>4</v>
      </c>
      <c r="AA5981" s="1" t="s">
        <v>4</v>
      </c>
      <c r="AB5981" s="1" t="s">
        <v>4</v>
      </c>
      <c r="AC5981" s="1" t="s">
        <v>4</v>
      </c>
      <c r="AD5981" s="1" t="s">
        <v>4</v>
      </c>
      <c r="AE5981" s="1" t="s">
        <v>4</v>
      </c>
      <c r="AF5981" s="1" t="s">
        <v>4</v>
      </c>
      <c r="AG5981" s="1" t="s">
        <v>4</v>
      </c>
      <c r="AH5981" s="1" t="s">
        <v>4</v>
      </c>
      <c r="AI5981" s="1" t="s">
        <v>4</v>
      </c>
      <c r="AJ5981" s="1" t="s">
        <v>4</v>
      </c>
      <c r="AK5981" s="1" t="s">
        <v>4</v>
      </c>
    </row>
    <row r="5982" spans="1:37">
      <c r="A5982" t="s">
        <v>307</v>
      </c>
      <c r="B5982" s="2">
        <v>746</v>
      </c>
      <c r="C5982" t="s">
        <v>308</v>
      </c>
      <c r="D5982" s="2">
        <v>1998</v>
      </c>
      <c r="E5982" s="1" t="s">
        <v>4</v>
      </c>
      <c r="F5982" s="1" t="s">
        <v>4</v>
      </c>
      <c r="G5982" s="1" t="s">
        <v>4</v>
      </c>
      <c r="H5982" s="1">
        <v>5.0000005406282799</v>
      </c>
      <c r="I5982" s="1">
        <v>4.9999941145150606</v>
      </c>
      <c r="J5982" s="1">
        <v>6.000000932944749</v>
      </c>
      <c r="K5982" s="1">
        <v>5.9999989851151847</v>
      </c>
      <c r="L5982" s="1">
        <v>6.9999924821903869</v>
      </c>
      <c r="M5982" s="1">
        <v>5.4834402896406065</v>
      </c>
      <c r="N5982" s="1">
        <v>5.4834445552283118</v>
      </c>
      <c r="O5982" s="1">
        <v>5.4956858907289075</v>
      </c>
      <c r="P5982" s="1" t="s">
        <v>4</v>
      </c>
      <c r="Q5982" s="1" t="s">
        <v>4</v>
      </c>
      <c r="R5982" s="1" t="s">
        <v>4</v>
      </c>
      <c r="S5982" s="1" t="s">
        <v>4</v>
      </c>
      <c r="T5982" s="1" t="s">
        <v>4</v>
      </c>
      <c r="U5982" s="1" t="s">
        <v>4</v>
      </c>
      <c r="V5982" s="1" t="s">
        <v>4</v>
      </c>
      <c r="W5982" s="1" t="s">
        <v>4</v>
      </c>
      <c r="X5982" s="1" t="s">
        <v>4</v>
      </c>
      <c r="Y5982" s="1" t="s">
        <v>4</v>
      </c>
      <c r="Z5982" s="1" t="s">
        <v>4</v>
      </c>
      <c r="AA5982" s="1" t="s">
        <v>4</v>
      </c>
      <c r="AB5982" s="1" t="s">
        <v>4</v>
      </c>
      <c r="AC5982" s="1" t="s">
        <v>4</v>
      </c>
      <c r="AD5982" s="1" t="s">
        <v>4</v>
      </c>
      <c r="AE5982" s="1" t="s">
        <v>4</v>
      </c>
      <c r="AF5982" s="1" t="s">
        <v>4</v>
      </c>
      <c r="AG5982" s="1" t="s">
        <v>4</v>
      </c>
      <c r="AH5982" s="1" t="s">
        <v>4</v>
      </c>
      <c r="AI5982" s="1" t="s">
        <v>4</v>
      </c>
      <c r="AJ5982" s="1" t="s">
        <v>4</v>
      </c>
      <c r="AK5982" s="1" t="s">
        <v>4</v>
      </c>
    </row>
    <row r="5983" spans="1:37">
      <c r="A5983" t="s">
        <v>307</v>
      </c>
      <c r="B5983" s="2">
        <v>746</v>
      </c>
      <c r="C5983" t="s">
        <v>308</v>
      </c>
      <c r="D5983" s="2">
        <v>1999</v>
      </c>
      <c r="E5983" s="1" t="s">
        <v>4</v>
      </c>
      <c r="F5983" s="1" t="s">
        <v>4</v>
      </c>
      <c r="G5983" s="1" t="s">
        <v>4</v>
      </c>
      <c r="H5983" s="1" t="s">
        <v>4</v>
      </c>
      <c r="I5983" s="1">
        <v>5.0000000000000266</v>
      </c>
      <c r="J5983" s="1">
        <v>6.0000008801367022</v>
      </c>
      <c r="K5983" s="1">
        <v>6.0000038297541858</v>
      </c>
      <c r="L5983" s="1">
        <v>5.0000014948918148</v>
      </c>
      <c r="M5983" s="1">
        <v>7.0000041406667268</v>
      </c>
      <c r="N5983" s="1">
        <v>7.0000030411093705</v>
      </c>
      <c r="O5983" s="1">
        <v>7.7690035461479345</v>
      </c>
      <c r="P5983" s="1">
        <v>7.8926086339877521</v>
      </c>
      <c r="Q5983" s="1" t="s">
        <v>4</v>
      </c>
      <c r="R5983" s="1" t="s">
        <v>4</v>
      </c>
      <c r="S5983" s="1" t="s">
        <v>4</v>
      </c>
      <c r="T5983" s="1" t="s">
        <v>4</v>
      </c>
      <c r="U5983" s="1" t="s">
        <v>4</v>
      </c>
      <c r="V5983" s="1" t="s">
        <v>4</v>
      </c>
      <c r="W5983" s="1" t="s">
        <v>4</v>
      </c>
      <c r="X5983" s="1" t="s">
        <v>4</v>
      </c>
      <c r="Y5983" s="1" t="s">
        <v>4</v>
      </c>
      <c r="Z5983" s="1" t="s">
        <v>4</v>
      </c>
      <c r="AA5983" s="1" t="s">
        <v>4</v>
      </c>
      <c r="AB5983" s="1" t="s">
        <v>4</v>
      </c>
      <c r="AC5983" s="1" t="s">
        <v>4</v>
      </c>
      <c r="AD5983" s="1" t="s">
        <v>4</v>
      </c>
      <c r="AE5983" s="1" t="s">
        <v>4</v>
      </c>
      <c r="AF5983" s="1" t="s">
        <v>4</v>
      </c>
      <c r="AG5983" s="1" t="s">
        <v>4</v>
      </c>
      <c r="AH5983" s="1" t="s">
        <v>4</v>
      </c>
      <c r="AI5983" s="1" t="s">
        <v>4</v>
      </c>
      <c r="AJ5983" s="1" t="s">
        <v>4</v>
      </c>
      <c r="AK5983" s="1" t="s">
        <v>4</v>
      </c>
    </row>
    <row r="5984" spans="1:37">
      <c r="A5984" t="s">
        <v>307</v>
      </c>
      <c r="B5984" s="2">
        <v>746</v>
      </c>
      <c r="C5984" t="s">
        <v>308</v>
      </c>
      <c r="D5984" s="2">
        <v>2000</v>
      </c>
      <c r="E5984" s="1" t="s">
        <v>4</v>
      </c>
      <c r="F5984" s="1" t="s">
        <v>4</v>
      </c>
      <c r="G5984" s="1" t="s">
        <v>4</v>
      </c>
      <c r="H5984" s="1" t="s">
        <v>4</v>
      </c>
      <c r="I5984" s="1" t="s">
        <v>4</v>
      </c>
      <c r="J5984" s="1">
        <v>5.9999987545237499</v>
      </c>
      <c r="K5984" s="1">
        <v>6.0000004516217675</v>
      </c>
      <c r="L5984" s="1">
        <v>4.9999996440734051</v>
      </c>
      <c r="M5984" s="1">
        <v>7.0000000000002061</v>
      </c>
      <c r="N5984" s="1">
        <v>7.00000410533963</v>
      </c>
      <c r="O5984" s="1">
        <v>4.9991424072671542</v>
      </c>
      <c r="P5984" s="1">
        <v>4.3832898341215287</v>
      </c>
      <c r="Q5984" s="1">
        <v>4.9709707119909519</v>
      </c>
      <c r="R5984" s="1" t="s">
        <v>4</v>
      </c>
      <c r="S5984" s="1" t="s">
        <v>4</v>
      </c>
      <c r="T5984" s="1" t="s">
        <v>4</v>
      </c>
      <c r="U5984" s="1" t="s">
        <v>4</v>
      </c>
      <c r="V5984" s="1" t="s">
        <v>4</v>
      </c>
      <c r="W5984" s="1" t="s">
        <v>4</v>
      </c>
      <c r="X5984" s="1" t="s">
        <v>4</v>
      </c>
      <c r="Y5984" s="1" t="s">
        <v>4</v>
      </c>
      <c r="Z5984" s="1" t="s">
        <v>4</v>
      </c>
      <c r="AA5984" s="1" t="s">
        <v>4</v>
      </c>
      <c r="AB5984" s="1" t="s">
        <v>4</v>
      </c>
      <c r="AC5984" s="1" t="s">
        <v>4</v>
      </c>
      <c r="AD5984" s="1" t="s">
        <v>4</v>
      </c>
      <c r="AE5984" s="1" t="s">
        <v>4</v>
      </c>
      <c r="AF5984" s="1" t="s">
        <v>4</v>
      </c>
      <c r="AG5984" s="1" t="s">
        <v>4</v>
      </c>
      <c r="AH5984" s="1" t="s">
        <v>4</v>
      </c>
      <c r="AI5984" s="1" t="s">
        <v>4</v>
      </c>
      <c r="AJ5984" s="1" t="s">
        <v>4</v>
      </c>
      <c r="AK5984" s="1" t="s">
        <v>4</v>
      </c>
    </row>
    <row r="5985" spans="1:37">
      <c r="A5985" t="s">
        <v>307</v>
      </c>
      <c r="B5985" s="2">
        <v>746</v>
      </c>
      <c r="C5985" t="s">
        <v>308</v>
      </c>
      <c r="D5985" s="2">
        <v>2001</v>
      </c>
      <c r="E5985" s="1" t="s">
        <v>4</v>
      </c>
      <c r="F5985" s="1" t="s">
        <v>4</v>
      </c>
      <c r="G5985" s="1" t="s">
        <v>4</v>
      </c>
      <c r="H5985" s="1" t="s">
        <v>4</v>
      </c>
      <c r="I5985" s="1" t="s">
        <v>4</v>
      </c>
      <c r="J5985" s="1" t="s">
        <v>4</v>
      </c>
      <c r="K5985" s="1">
        <v>5.9999960234548011</v>
      </c>
      <c r="L5985" s="1">
        <v>5.0000023728438592</v>
      </c>
      <c r="M5985" s="1">
        <v>7.000001356231933</v>
      </c>
      <c r="N5985" s="1">
        <v>7.0000022627078717</v>
      </c>
      <c r="O5985" s="1">
        <v>6.0876232442131473</v>
      </c>
      <c r="P5985" s="1">
        <v>4.9320760343270376</v>
      </c>
      <c r="Q5985" s="1">
        <v>5.5793773042030592</v>
      </c>
      <c r="R5985" s="1">
        <v>5.5214448682415318</v>
      </c>
      <c r="S5985" s="1" t="s">
        <v>4</v>
      </c>
      <c r="T5985" s="1" t="s">
        <v>4</v>
      </c>
      <c r="U5985" s="1" t="s">
        <v>4</v>
      </c>
      <c r="V5985" s="1" t="s">
        <v>4</v>
      </c>
      <c r="W5985" s="1" t="s">
        <v>4</v>
      </c>
      <c r="X5985" s="1" t="s">
        <v>4</v>
      </c>
      <c r="Y5985" s="1" t="s">
        <v>4</v>
      </c>
      <c r="Z5985" s="1" t="s">
        <v>4</v>
      </c>
      <c r="AA5985" s="1" t="s">
        <v>4</v>
      </c>
      <c r="AB5985" s="1" t="s">
        <v>4</v>
      </c>
      <c r="AC5985" s="1" t="s">
        <v>4</v>
      </c>
      <c r="AD5985" s="1" t="s">
        <v>4</v>
      </c>
      <c r="AE5985" s="1" t="s">
        <v>4</v>
      </c>
      <c r="AF5985" s="1" t="s">
        <v>4</v>
      </c>
      <c r="AG5985" s="1" t="s">
        <v>4</v>
      </c>
      <c r="AH5985" s="1" t="s">
        <v>4</v>
      </c>
      <c r="AI5985" s="1" t="s">
        <v>4</v>
      </c>
      <c r="AJ5985" s="1" t="s">
        <v>4</v>
      </c>
      <c r="AK5985" s="1" t="s">
        <v>4</v>
      </c>
    </row>
    <row r="5986" spans="1:37">
      <c r="A5986" t="s">
        <v>307</v>
      </c>
      <c r="B5986" s="2">
        <v>746</v>
      </c>
      <c r="C5986" t="s">
        <v>308</v>
      </c>
      <c r="D5986" s="2">
        <v>2002</v>
      </c>
      <c r="E5986" s="1" t="s">
        <v>4</v>
      </c>
      <c r="F5986" s="1" t="s">
        <v>4</v>
      </c>
      <c r="G5986" s="1" t="s">
        <v>4</v>
      </c>
      <c r="H5986" s="1" t="s">
        <v>4</v>
      </c>
      <c r="I5986" s="1" t="s">
        <v>4</v>
      </c>
      <c r="J5986" s="1" t="s">
        <v>4</v>
      </c>
      <c r="K5986" s="1" t="s">
        <v>4</v>
      </c>
      <c r="L5986" s="1">
        <v>4.9999983858203922</v>
      </c>
      <c r="M5986" s="1">
        <v>6.4999929442139059</v>
      </c>
      <c r="N5986" s="1">
        <v>6.4999942995571658</v>
      </c>
      <c r="O5986" s="1">
        <v>7.0884669278083123</v>
      </c>
      <c r="P5986" s="1">
        <v>6.3327537340086559</v>
      </c>
      <c r="Q5986" s="1">
        <v>5.7259163945274638</v>
      </c>
      <c r="R5986" s="1">
        <v>6.6458672361078275</v>
      </c>
      <c r="S5986" s="1">
        <v>6.8332042668308723</v>
      </c>
      <c r="T5986" s="1" t="s">
        <v>4</v>
      </c>
      <c r="U5986" s="1" t="s">
        <v>4</v>
      </c>
      <c r="V5986" s="1" t="s">
        <v>4</v>
      </c>
      <c r="W5986" s="1" t="s">
        <v>4</v>
      </c>
      <c r="X5986" s="1" t="s">
        <v>4</v>
      </c>
      <c r="Y5986" s="1" t="s">
        <v>4</v>
      </c>
      <c r="Z5986" s="1" t="s">
        <v>4</v>
      </c>
      <c r="AA5986" s="1" t="s">
        <v>4</v>
      </c>
      <c r="AB5986" s="1" t="s">
        <v>4</v>
      </c>
      <c r="AC5986" s="1" t="s">
        <v>4</v>
      </c>
      <c r="AD5986" s="1" t="s">
        <v>4</v>
      </c>
      <c r="AE5986" s="1" t="s">
        <v>4</v>
      </c>
      <c r="AF5986" s="1" t="s">
        <v>4</v>
      </c>
      <c r="AG5986" s="1" t="s">
        <v>4</v>
      </c>
      <c r="AH5986" s="1" t="s">
        <v>4</v>
      </c>
      <c r="AI5986" s="1" t="s">
        <v>4</v>
      </c>
      <c r="AJ5986" s="1" t="s">
        <v>4</v>
      </c>
      <c r="AK5986" s="1" t="s">
        <v>4</v>
      </c>
    </row>
    <row r="5987" spans="1:37">
      <c r="A5987" t="s">
        <v>307</v>
      </c>
      <c r="B5987" s="2">
        <v>746</v>
      </c>
      <c r="C5987" t="s">
        <v>308</v>
      </c>
      <c r="D5987" s="2">
        <v>2003</v>
      </c>
      <c r="E5987" s="1" t="s">
        <v>4</v>
      </c>
      <c r="F5987" s="1" t="s">
        <v>4</v>
      </c>
      <c r="G5987" s="1" t="s">
        <v>4</v>
      </c>
      <c r="H5987" s="1" t="s">
        <v>4</v>
      </c>
      <c r="I5987" s="1" t="s">
        <v>4</v>
      </c>
      <c r="J5987" s="1" t="s">
        <v>4</v>
      </c>
      <c r="K5987" s="1" t="s">
        <v>4</v>
      </c>
      <c r="L5987" s="1" t="s">
        <v>4</v>
      </c>
      <c r="M5987" s="1">
        <v>6.0000071408820466</v>
      </c>
      <c r="N5987" s="1">
        <v>6.0000034532445401</v>
      </c>
      <c r="O5987" s="1">
        <v>7.0926315503193837</v>
      </c>
      <c r="P5987" s="1">
        <v>6.9763229271880167</v>
      </c>
      <c r="Q5987" s="1">
        <v>6.5134452248513108</v>
      </c>
      <c r="R5987" s="1">
        <v>5.4057090488597304</v>
      </c>
      <c r="S5987" s="1">
        <v>4.7251326660120663</v>
      </c>
      <c r="T5987" s="1">
        <v>4.4905044047930609</v>
      </c>
      <c r="U5987" s="1" t="s">
        <v>4</v>
      </c>
      <c r="V5987" s="1" t="s">
        <v>4</v>
      </c>
      <c r="W5987" s="1" t="s">
        <v>4</v>
      </c>
      <c r="X5987" s="1" t="s">
        <v>4</v>
      </c>
      <c r="Y5987" s="1" t="s">
        <v>4</v>
      </c>
      <c r="Z5987" s="1" t="s">
        <v>4</v>
      </c>
      <c r="AA5987" s="1" t="s">
        <v>4</v>
      </c>
      <c r="AB5987" s="1" t="s">
        <v>4</v>
      </c>
      <c r="AC5987" s="1" t="s">
        <v>4</v>
      </c>
      <c r="AD5987" s="1" t="s">
        <v>4</v>
      </c>
      <c r="AE5987" s="1" t="s">
        <v>4</v>
      </c>
      <c r="AF5987" s="1" t="s">
        <v>4</v>
      </c>
      <c r="AG5987" s="1" t="s">
        <v>4</v>
      </c>
      <c r="AH5987" s="1" t="s">
        <v>4</v>
      </c>
      <c r="AI5987" s="1" t="s">
        <v>4</v>
      </c>
      <c r="AJ5987" s="1" t="s">
        <v>4</v>
      </c>
      <c r="AK5987" s="1" t="s">
        <v>4</v>
      </c>
    </row>
    <row r="5988" spans="1:37">
      <c r="A5988" t="s">
        <v>307</v>
      </c>
      <c r="B5988" s="2">
        <v>746</v>
      </c>
      <c r="C5988" t="s">
        <v>308</v>
      </c>
      <c r="D5988" s="2">
        <v>2004</v>
      </c>
      <c r="E5988" s="1" t="s">
        <v>4</v>
      </c>
      <c r="F5988" s="1" t="s">
        <v>4</v>
      </c>
      <c r="G5988" s="1" t="s">
        <v>4</v>
      </c>
      <c r="H5988" s="1" t="s">
        <v>4</v>
      </c>
      <c r="I5988" s="1" t="s">
        <v>4</v>
      </c>
      <c r="J5988" s="1" t="s">
        <v>4</v>
      </c>
      <c r="K5988" s="1" t="s">
        <v>4</v>
      </c>
      <c r="L5988" s="1" t="s">
        <v>4</v>
      </c>
      <c r="M5988" s="1" t="s">
        <v>4</v>
      </c>
      <c r="N5988" s="1">
        <v>5.5000000407220417</v>
      </c>
      <c r="O5988" s="1">
        <v>6.7943534770275482</v>
      </c>
      <c r="P5988" s="1">
        <v>6.9138047864200081</v>
      </c>
      <c r="Q5988" s="1">
        <v>6.9471577715679356</v>
      </c>
      <c r="R5988" s="1">
        <v>6.0315478326946614</v>
      </c>
      <c r="S5988" s="1">
        <v>5.7149815192697018</v>
      </c>
      <c r="T5988" s="1">
        <v>5.8009309366631845</v>
      </c>
      <c r="U5988" s="1">
        <v>5.678392989710912</v>
      </c>
      <c r="V5988" s="1" t="s">
        <v>4</v>
      </c>
      <c r="W5988" s="1" t="s">
        <v>4</v>
      </c>
      <c r="X5988" s="1" t="s">
        <v>4</v>
      </c>
      <c r="Y5988" s="1" t="s">
        <v>4</v>
      </c>
      <c r="Z5988" s="1" t="s">
        <v>4</v>
      </c>
      <c r="AA5988" s="1" t="s">
        <v>4</v>
      </c>
      <c r="AB5988" s="1" t="s">
        <v>4</v>
      </c>
      <c r="AC5988" s="1" t="s">
        <v>4</v>
      </c>
      <c r="AD5988" s="1" t="s">
        <v>4</v>
      </c>
      <c r="AE5988" s="1" t="s">
        <v>4</v>
      </c>
      <c r="AF5988" s="1" t="s">
        <v>4</v>
      </c>
      <c r="AG5988" s="1" t="s">
        <v>4</v>
      </c>
      <c r="AH5988" s="1" t="s">
        <v>4</v>
      </c>
      <c r="AI5988" s="1" t="s">
        <v>4</v>
      </c>
      <c r="AJ5988" s="1" t="s">
        <v>4</v>
      </c>
      <c r="AK5988" s="1" t="s">
        <v>4</v>
      </c>
    </row>
    <row r="5989" spans="1:37">
      <c r="A5989" t="s">
        <v>307</v>
      </c>
      <c r="B5989" s="2">
        <v>746</v>
      </c>
      <c r="C5989" t="s">
        <v>308</v>
      </c>
      <c r="D5989" s="2">
        <v>2005</v>
      </c>
      <c r="E5989" s="1" t="s">
        <v>4</v>
      </c>
      <c r="F5989" s="1" t="s">
        <v>4</v>
      </c>
      <c r="G5989" s="1" t="s">
        <v>4</v>
      </c>
      <c r="H5989" s="1" t="s">
        <v>4</v>
      </c>
      <c r="I5989" s="1" t="s">
        <v>4</v>
      </c>
      <c r="J5989" s="1" t="s">
        <v>4</v>
      </c>
      <c r="K5989" s="1" t="s">
        <v>4</v>
      </c>
      <c r="L5989" s="1" t="s">
        <v>4</v>
      </c>
      <c r="M5989" s="1" t="s">
        <v>4</v>
      </c>
      <c r="N5989" s="1" t="s">
        <v>4</v>
      </c>
      <c r="O5989" s="1">
        <v>6.6186184123505187</v>
      </c>
      <c r="P5989" s="1">
        <v>6.2864722215928204</v>
      </c>
      <c r="Q5989" s="1">
        <v>6.2676831307202807</v>
      </c>
      <c r="R5989" s="1">
        <v>6.3934380456468487</v>
      </c>
      <c r="S5989" s="1">
        <v>5.99888204196386</v>
      </c>
      <c r="T5989" s="1">
        <v>5.8551048332481148</v>
      </c>
      <c r="U5989" s="1">
        <v>5.9830257129875219</v>
      </c>
      <c r="V5989" s="1">
        <v>6.6924492972594951</v>
      </c>
      <c r="W5989" s="1" t="s">
        <v>4</v>
      </c>
      <c r="X5989" s="1" t="s">
        <v>4</v>
      </c>
      <c r="Y5989" s="1" t="s">
        <v>4</v>
      </c>
      <c r="Z5989" s="1" t="s">
        <v>4</v>
      </c>
      <c r="AA5989" s="1" t="s">
        <v>4</v>
      </c>
      <c r="AB5989" s="1" t="s">
        <v>4</v>
      </c>
      <c r="AC5989" s="1" t="s">
        <v>4</v>
      </c>
      <c r="AD5989" s="1" t="s">
        <v>4</v>
      </c>
      <c r="AE5989" s="1" t="s">
        <v>4</v>
      </c>
      <c r="AF5989" s="1" t="s">
        <v>4</v>
      </c>
      <c r="AG5989" s="1" t="s">
        <v>4</v>
      </c>
      <c r="AH5989" s="1" t="s">
        <v>4</v>
      </c>
      <c r="AI5989" s="1" t="s">
        <v>4</v>
      </c>
      <c r="AJ5989" s="1" t="s">
        <v>4</v>
      </c>
      <c r="AK5989" s="1" t="s">
        <v>4</v>
      </c>
    </row>
    <row r="5990" spans="1:37">
      <c r="A5990" t="s">
        <v>307</v>
      </c>
      <c r="B5990" s="2">
        <v>746</v>
      </c>
      <c r="C5990" t="s">
        <v>308</v>
      </c>
      <c r="D5990" s="2">
        <v>2006</v>
      </c>
      <c r="E5990" s="1" t="s">
        <v>4</v>
      </c>
      <c r="F5990" s="1" t="s">
        <v>4</v>
      </c>
      <c r="G5990" s="1" t="s">
        <v>4</v>
      </c>
      <c r="H5990" s="1" t="s">
        <v>4</v>
      </c>
      <c r="I5990" s="1" t="s">
        <v>4</v>
      </c>
      <c r="J5990" s="1" t="s">
        <v>4</v>
      </c>
      <c r="K5990" s="1" t="s">
        <v>4</v>
      </c>
      <c r="L5990" s="1" t="s">
        <v>4</v>
      </c>
      <c r="M5990" s="1" t="s">
        <v>4</v>
      </c>
      <c r="N5990" s="1" t="s">
        <v>4</v>
      </c>
      <c r="O5990" s="1" t="s">
        <v>4</v>
      </c>
      <c r="P5990" s="1">
        <v>6.4509035730114128</v>
      </c>
      <c r="Q5990" s="1">
        <v>6.1075057506069674</v>
      </c>
      <c r="R5990" s="1">
        <v>6.2430315707317163</v>
      </c>
      <c r="S5990" s="1">
        <v>5.4259649527947706</v>
      </c>
      <c r="T5990" s="1">
        <v>6.6466842021813743</v>
      </c>
      <c r="U5990" s="1">
        <v>5.5076497562059457</v>
      </c>
      <c r="V5990" s="1">
        <v>5.4357246553426108</v>
      </c>
      <c r="W5990" s="1">
        <v>10.784709730418163</v>
      </c>
      <c r="X5990" s="1" t="s">
        <v>4</v>
      </c>
      <c r="Y5990" s="1" t="s">
        <v>4</v>
      </c>
      <c r="Z5990" s="1" t="s">
        <v>4</v>
      </c>
      <c r="AA5990" s="1" t="s">
        <v>4</v>
      </c>
      <c r="AB5990" s="1" t="s">
        <v>4</v>
      </c>
      <c r="AC5990" s="1" t="s">
        <v>4</v>
      </c>
      <c r="AD5990" s="1" t="s">
        <v>4</v>
      </c>
      <c r="AE5990" s="1" t="s">
        <v>4</v>
      </c>
      <c r="AF5990" s="1" t="s">
        <v>4</v>
      </c>
      <c r="AG5990" s="1" t="s">
        <v>4</v>
      </c>
      <c r="AH5990" s="1" t="s">
        <v>4</v>
      </c>
      <c r="AI5990" s="1" t="s">
        <v>4</v>
      </c>
      <c r="AJ5990" s="1" t="s">
        <v>4</v>
      </c>
      <c r="AK5990" s="1" t="s">
        <v>4</v>
      </c>
    </row>
    <row r="5991" spans="1:37">
      <c r="A5991" t="s">
        <v>307</v>
      </c>
      <c r="B5991" s="2">
        <v>746</v>
      </c>
      <c r="C5991" t="s">
        <v>308</v>
      </c>
      <c r="D5991" s="2">
        <v>2007</v>
      </c>
      <c r="E5991" s="1" t="s">
        <v>4</v>
      </c>
      <c r="F5991" s="1" t="s">
        <v>4</v>
      </c>
      <c r="G5991" s="1" t="s">
        <v>4</v>
      </c>
      <c r="H5991" s="1" t="s">
        <v>4</v>
      </c>
      <c r="I5991" s="1" t="s">
        <v>4</v>
      </c>
      <c r="J5991" s="1" t="s">
        <v>4</v>
      </c>
      <c r="K5991" s="1" t="s">
        <v>4</v>
      </c>
      <c r="L5991" s="1" t="s">
        <v>4</v>
      </c>
      <c r="M5991" s="1" t="s">
        <v>4</v>
      </c>
      <c r="N5991" s="1" t="s">
        <v>4</v>
      </c>
      <c r="O5991" s="1" t="s">
        <v>4</v>
      </c>
      <c r="P5991" s="1" t="s">
        <v>4</v>
      </c>
      <c r="Q5991" s="1">
        <v>5.9697854873544287</v>
      </c>
      <c r="R5991" s="1">
        <v>6.3703395142063579</v>
      </c>
      <c r="S5991" s="1">
        <v>5.7732489250605701</v>
      </c>
      <c r="T5991" s="1">
        <v>5.5562696448994142</v>
      </c>
      <c r="U5991" s="1">
        <v>5.9700868605807145</v>
      </c>
      <c r="V5991" s="1">
        <v>6.2128324712950711</v>
      </c>
      <c r="W5991" s="1">
        <v>7.8852929902682778</v>
      </c>
      <c r="X5991" s="1">
        <v>8.4110735057438824</v>
      </c>
      <c r="Y5991" s="1" t="s">
        <v>4</v>
      </c>
      <c r="Z5991" s="1" t="s">
        <v>4</v>
      </c>
      <c r="AA5991" s="1" t="s">
        <v>4</v>
      </c>
      <c r="AB5991" s="1" t="s">
        <v>4</v>
      </c>
      <c r="AC5991" s="1" t="s">
        <v>4</v>
      </c>
      <c r="AD5991" s="1" t="s">
        <v>4</v>
      </c>
      <c r="AE5991" s="1" t="s">
        <v>4</v>
      </c>
      <c r="AF5991" s="1" t="s">
        <v>4</v>
      </c>
      <c r="AG5991" s="1" t="s">
        <v>4</v>
      </c>
      <c r="AH5991" s="1" t="s">
        <v>4</v>
      </c>
      <c r="AI5991" s="1" t="s">
        <v>4</v>
      </c>
      <c r="AJ5991" s="1" t="s">
        <v>4</v>
      </c>
      <c r="AK5991" s="1" t="s">
        <v>4</v>
      </c>
    </row>
    <row r="5992" spans="1:37">
      <c r="A5992" t="s">
        <v>307</v>
      </c>
      <c r="B5992" s="2">
        <v>746</v>
      </c>
      <c r="C5992" t="s">
        <v>308</v>
      </c>
      <c r="D5992" s="2">
        <v>2008</v>
      </c>
      <c r="E5992" s="1" t="s">
        <v>4</v>
      </c>
      <c r="F5992" s="1" t="s">
        <v>4</v>
      </c>
      <c r="G5992" s="1" t="s">
        <v>4</v>
      </c>
      <c r="H5992" s="1" t="s">
        <v>4</v>
      </c>
      <c r="I5992" s="1" t="s">
        <v>4</v>
      </c>
      <c r="J5992" s="1" t="s">
        <v>4</v>
      </c>
      <c r="K5992" s="1" t="s">
        <v>4</v>
      </c>
      <c r="L5992" s="1" t="s">
        <v>4</v>
      </c>
      <c r="M5992" s="1" t="s">
        <v>4</v>
      </c>
      <c r="N5992" s="1" t="s">
        <v>4</v>
      </c>
      <c r="O5992" s="1" t="s">
        <v>4</v>
      </c>
      <c r="P5992" s="1" t="s">
        <v>4</v>
      </c>
      <c r="Q5992" s="1" t="s">
        <v>4</v>
      </c>
      <c r="R5992" s="1">
        <v>5.5491910509774867</v>
      </c>
      <c r="S5992" s="1">
        <v>5.4825690341176347</v>
      </c>
      <c r="T5992" s="1">
        <v>5.6002611190982376</v>
      </c>
      <c r="U5992" s="1">
        <v>6.2434644008674267</v>
      </c>
      <c r="V5992" s="1">
        <v>6.4759497625881179</v>
      </c>
      <c r="W5992" s="1">
        <v>9.8163324262749097</v>
      </c>
      <c r="X5992" s="1">
        <v>9.0445236430631191</v>
      </c>
      <c r="Y5992" s="1">
        <v>8.708856704499901</v>
      </c>
      <c r="Z5992" s="1" t="s">
        <v>4</v>
      </c>
      <c r="AA5992" s="1" t="s">
        <v>4</v>
      </c>
      <c r="AB5992" s="1" t="s">
        <v>4</v>
      </c>
      <c r="AC5992" s="1" t="s">
        <v>4</v>
      </c>
      <c r="AD5992" s="1" t="s">
        <v>4</v>
      </c>
      <c r="AE5992" s="1" t="s">
        <v>4</v>
      </c>
      <c r="AF5992" s="1" t="s">
        <v>4</v>
      </c>
      <c r="AG5992" s="1" t="s">
        <v>4</v>
      </c>
      <c r="AH5992" s="1" t="s">
        <v>4</v>
      </c>
      <c r="AI5992" s="1" t="s">
        <v>4</v>
      </c>
      <c r="AJ5992" s="1" t="s">
        <v>4</v>
      </c>
      <c r="AK5992" s="1" t="s">
        <v>4</v>
      </c>
    </row>
    <row r="5993" spans="1:37">
      <c r="A5993" t="s">
        <v>307</v>
      </c>
      <c r="B5993" s="2">
        <v>746</v>
      </c>
      <c r="C5993" t="s">
        <v>308</v>
      </c>
      <c r="D5993" s="2">
        <v>2009</v>
      </c>
      <c r="E5993" s="1" t="s">
        <v>4</v>
      </c>
      <c r="F5993" s="1" t="s">
        <v>4</v>
      </c>
      <c r="G5993" s="1" t="s">
        <v>4</v>
      </c>
      <c r="H5993" s="1" t="s">
        <v>4</v>
      </c>
      <c r="I5993" s="1" t="s">
        <v>4</v>
      </c>
      <c r="J5993" s="1" t="s">
        <v>4</v>
      </c>
      <c r="K5993" s="1" t="s">
        <v>4</v>
      </c>
      <c r="L5993" s="1" t="s">
        <v>4</v>
      </c>
      <c r="M5993" s="1" t="s">
        <v>4</v>
      </c>
      <c r="N5993" s="1" t="s">
        <v>4</v>
      </c>
      <c r="O5993" s="1" t="s">
        <v>4</v>
      </c>
      <c r="P5993" s="1" t="s">
        <v>4</v>
      </c>
      <c r="Q5993" s="1" t="s">
        <v>4</v>
      </c>
      <c r="R5993" s="1" t="s">
        <v>4</v>
      </c>
      <c r="S5993" s="1">
        <v>5.2594321557663415</v>
      </c>
      <c r="T5993" s="1">
        <v>5.9926942208786471</v>
      </c>
      <c r="U5993" s="1">
        <v>6.4233618423910954</v>
      </c>
      <c r="V5993" s="1">
        <v>6.5241783354767824</v>
      </c>
      <c r="W5993" s="1">
        <v>8.0999999999999073</v>
      </c>
      <c r="X5993" s="1">
        <v>6.9810598255421796</v>
      </c>
      <c r="Y5993" s="1">
        <v>7.1812791310665647</v>
      </c>
      <c r="Z5993" s="1">
        <v>7.2474515039047782</v>
      </c>
      <c r="AA5993" s="1" t="s">
        <v>4</v>
      </c>
      <c r="AB5993" s="1" t="s">
        <v>4</v>
      </c>
      <c r="AC5993" s="1" t="s">
        <v>4</v>
      </c>
      <c r="AD5993" s="1" t="s">
        <v>4</v>
      </c>
      <c r="AE5993" s="1" t="s">
        <v>4</v>
      </c>
      <c r="AF5993" s="1" t="s">
        <v>4</v>
      </c>
      <c r="AG5993" s="1" t="s">
        <v>4</v>
      </c>
      <c r="AH5993" s="1" t="s">
        <v>4</v>
      </c>
      <c r="AI5993" s="1" t="s">
        <v>4</v>
      </c>
      <c r="AJ5993" s="1" t="s">
        <v>4</v>
      </c>
      <c r="AK5993" s="1" t="s">
        <v>4</v>
      </c>
    </row>
    <row r="5994" spans="1:37">
      <c r="A5994" t="s">
        <v>307</v>
      </c>
      <c r="B5994" s="2">
        <v>746</v>
      </c>
      <c r="C5994" t="s">
        <v>308</v>
      </c>
      <c r="D5994" s="2">
        <v>2010</v>
      </c>
      <c r="E5994" s="1" t="s">
        <v>4</v>
      </c>
      <c r="F5994" s="1" t="s">
        <v>4</v>
      </c>
      <c r="G5994" s="1" t="s">
        <v>4</v>
      </c>
      <c r="H5994" s="1" t="s">
        <v>4</v>
      </c>
      <c r="I5994" s="1" t="s">
        <v>4</v>
      </c>
      <c r="J5994" s="1" t="s">
        <v>4</v>
      </c>
      <c r="K5994" s="1" t="s">
        <v>4</v>
      </c>
      <c r="L5994" s="1" t="s">
        <v>4</v>
      </c>
      <c r="M5994" s="1" t="s">
        <v>4</v>
      </c>
      <c r="N5994" s="1" t="s">
        <v>4</v>
      </c>
      <c r="O5994" s="1" t="s">
        <v>4</v>
      </c>
      <c r="P5994" s="1" t="s">
        <v>4</v>
      </c>
      <c r="Q5994" s="1" t="s">
        <v>4</v>
      </c>
      <c r="R5994" s="1" t="s">
        <v>4</v>
      </c>
      <c r="S5994" s="1" t="s">
        <v>4</v>
      </c>
      <c r="T5994" s="1">
        <v>4.6188060589477997</v>
      </c>
      <c r="U5994" s="1">
        <v>6.4351001012111775</v>
      </c>
      <c r="V5994" s="1">
        <v>6.5132731176552383</v>
      </c>
      <c r="W5994" s="1">
        <v>7.9999999999999627</v>
      </c>
      <c r="X5994" s="1">
        <v>5.9515150172313014</v>
      </c>
      <c r="Y5994" s="1">
        <v>5.769395477432715</v>
      </c>
      <c r="Z5994" s="1">
        <v>5.1815110512710039</v>
      </c>
      <c r="AA5994" s="1">
        <v>6.074424028585601</v>
      </c>
      <c r="AB5994" s="1" t="s">
        <v>4</v>
      </c>
      <c r="AC5994" s="1" t="s">
        <v>4</v>
      </c>
      <c r="AD5994" s="1" t="s">
        <v>4</v>
      </c>
      <c r="AE5994" s="1" t="s">
        <v>4</v>
      </c>
      <c r="AF5994" s="1" t="s">
        <v>4</v>
      </c>
      <c r="AG5994" s="1" t="s">
        <v>4</v>
      </c>
      <c r="AH5994" s="1" t="s">
        <v>4</v>
      </c>
      <c r="AI5994" s="1" t="s">
        <v>4</v>
      </c>
      <c r="AJ5994" s="1" t="s">
        <v>4</v>
      </c>
      <c r="AK5994" s="1" t="s">
        <v>4</v>
      </c>
    </row>
    <row r="5995" spans="1:37">
      <c r="A5995" t="s">
        <v>307</v>
      </c>
      <c r="B5995" s="2">
        <v>746</v>
      </c>
      <c r="C5995" t="s">
        <v>308</v>
      </c>
      <c r="D5995" s="2">
        <v>2011</v>
      </c>
      <c r="E5995" s="1" t="s">
        <v>4</v>
      </c>
      <c r="F5995" s="1" t="s">
        <v>4</v>
      </c>
      <c r="G5995" s="1" t="s">
        <v>4</v>
      </c>
      <c r="H5995" s="1" t="s">
        <v>4</v>
      </c>
      <c r="I5995" s="1" t="s">
        <v>4</v>
      </c>
      <c r="J5995" s="1" t="s">
        <v>4</v>
      </c>
      <c r="K5995" s="1" t="s">
        <v>4</v>
      </c>
      <c r="L5995" s="1" t="s">
        <v>4</v>
      </c>
      <c r="M5995" s="1" t="s">
        <v>4</v>
      </c>
      <c r="N5995" s="1" t="s">
        <v>4</v>
      </c>
      <c r="O5995" s="1" t="s">
        <v>4</v>
      </c>
      <c r="P5995" s="1" t="s">
        <v>4</v>
      </c>
      <c r="Q5995" s="1" t="s">
        <v>4</v>
      </c>
      <c r="R5995" s="1" t="s">
        <v>4</v>
      </c>
      <c r="S5995" s="1" t="s">
        <v>4</v>
      </c>
      <c r="T5995" s="1" t="s">
        <v>4</v>
      </c>
      <c r="U5995" s="1">
        <v>6.7416448803918394</v>
      </c>
      <c r="V5995" s="1">
        <v>6.7697137698998988</v>
      </c>
      <c r="W5995" s="1">
        <v>8.0000000000004068</v>
      </c>
      <c r="X5995" s="1">
        <v>6.7710044939303549</v>
      </c>
      <c r="Y5995" s="1">
        <v>6.0931667379334531</v>
      </c>
      <c r="Z5995" s="1">
        <v>6.4000000000001833</v>
      </c>
      <c r="AA5995" s="1">
        <v>5.1003053793750919</v>
      </c>
      <c r="AB5995" s="1">
        <v>6.1808121385066528</v>
      </c>
      <c r="AC5995" s="1" t="s">
        <v>4</v>
      </c>
      <c r="AD5995" s="1" t="s">
        <v>4</v>
      </c>
      <c r="AE5995" s="1" t="s">
        <v>4</v>
      </c>
      <c r="AF5995" s="1" t="s">
        <v>4</v>
      </c>
      <c r="AG5995" s="1" t="s">
        <v>4</v>
      </c>
      <c r="AH5995" s="1" t="s">
        <v>4</v>
      </c>
      <c r="AI5995" s="1" t="s">
        <v>4</v>
      </c>
      <c r="AJ5995" s="1" t="s">
        <v>4</v>
      </c>
      <c r="AK5995" s="1" t="s">
        <v>4</v>
      </c>
    </row>
    <row r="5996" spans="1:37">
      <c r="A5996" t="s">
        <v>307</v>
      </c>
      <c r="B5996" s="2">
        <v>746</v>
      </c>
      <c r="C5996" t="s">
        <v>308</v>
      </c>
      <c r="D5996" s="2">
        <v>2012</v>
      </c>
      <c r="E5996" s="1" t="s">
        <v>4</v>
      </c>
      <c r="F5996" s="1" t="s">
        <v>4</v>
      </c>
      <c r="G5996" s="1" t="s">
        <v>4</v>
      </c>
      <c r="H5996" s="1" t="s">
        <v>4</v>
      </c>
      <c r="I5996" s="1" t="s">
        <v>4</v>
      </c>
      <c r="J5996" s="1" t="s">
        <v>4</v>
      </c>
      <c r="K5996" s="1" t="s">
        <v>4</v>
      </c>
      <c r="L5996" s="1" t="s">
        <v>4</v>
      </c>
      <c r="M5996" s="1" t="s">
        <v>4</v>
      </c>
      <c r="N5996" s="1" t="s">
        <v>4</v>
      </c>
      <c r="O5996" s="1" t="s">
        <v>4</v>
      </c>
      <c r="P5996" s="1" t="s">
        <v>4</v>
      </c>
      <c r="Q5996" s="1" t="s">
        <v>4</v>
      </c>
      <c r="R5996" s="1" t="s">
        <v>4</v>
      </c>
      <c r="S5996" s="1" t="s">
        <v>4</v>
      </c>
      <c r="T5996" s="1" t="s">
        <v>4</v>
      </c>
      <c r="U5996" s="1" t="s">
        <v>4</v>
      </c>
      <c r="V5996" s="1">
        <v>7.0391759135065568</v>
      </c>
      <c r="W5996" s="1">
        <v>7.9999999999999405</v>
      </c>
      <c r="X5996" s="1">
        <v>7.0000000000003615</v>
      </c>
      <c r="Y5996" s="1">
        <v>6.4999999999999059</v>
      </c>
      <c r="Z5996" s="1">
        <v>5.4999999999998384</v>
      </c>
      <c r="AA5996" s="1">
        <v>4.189781135625692</v>
      </c>
      <c r="AB5996" s="1">
        <v>2.7761036845906251</v>
      </c>
      <c r="AC5996" s="1">
        <v>2.7761036845902476</v>
      </c>
      <c r="AD5996" s="1" t="s">
        <v>4</v>
      </c>
      <c r="AE5996" s="1" t="s">
        <v>4</v>
      </c>
      <c r="AF5996" s="1" t="s">
        <v>4</v>
      </c>
      <c r="AG5996" s="1" t="s">
        <v>4</v>
      </c>
      <c r="AH5996" s="1" t="s">
        <v>4</v>
      </c>
      <c r="AI5996" s="1" t="s">
        <v>4</v>
      </c>
      <c r="AJ5996" s="1" t="s">
        <v>4</v>
      </c>
      <c r="AK5996" s="1" t="s">
        <v>4</v>
      </c>
    </row>
    <row r="5997" spans="1:37">
      <c r="A5997" t="s">
        <v>307</v>
      </c>
      <c r="B5997" s="2">
        <v>746</v>
      </c>
      <c r="C5997" t="s">
        <v>308</v>
      </c>
      <c r="D5997" s="2">
        <v>2013</v>
      </c>
      <c r="E5997" s="1" t="s">
        <v>4</v>
      </c>
      <c r="F5997" s="1" t="s">
        <v>4</v>
      </c>
      <c r="G5997" s="1" t="s">
        <v>4</v>
      </c>
      <c r="H5997" s="1" t="s">
        <v>4</v>
      </c>
      <c r="I5997" s="1" t="s">
        <v>4</v>
      </c>
      <c r="J5997" s="1" t="s">
        <v>4</v>
      </c>
      <c r="K5997" s="1" t="s">
        <v>4</v>
      </c>
      <c r="L5997" s="1" t="s">
        <v>4</v>
      </c>
      <c r="M5997" s="1" t="s">
        <v>4</v>
      </c>
      <c r="N5997" s="1" t="s">
        <v>4</v>
      </c>
      <c r="O5997" s="1" t="s">
        <v>4</v>
      </c>
      <c r="P5997" s="1" t="s">
        <v>4</v>
      </c>
      <c r="Q5997" s="1" t="s">
        <v>4</v>
      </c>
      <c r="R5997" s="1" t="s">
        <v>4</v>
      </c>
      <c r="S5997" s="1" t="s">
        <v>4</v>
      </c>
      <c r="T5997" s="1" t="s">
        <v>4</v>
      </c>
      <c r="U5997" s="1" t="s">
        <v>4</v>
      </c>
      <c r="V5997" s="1" t="s">
        <v>4</v>
      </c>
      <c r="W5997" s="1">
        <v>5.9999999999999831</v>
      </c>
      <c r="X5997" s="1">
        <v>6.9999999999999618</v>
      </c>
      <c r="Y5997" s="1">
        <v>6.7000000000001281</v>
      </c>
      <c r="Z5997" s="1">
        <v>7.0000000000000062</v>
      </c>
      <c r="AA5997" s="1">
        <v>5.7406488549586632</v>
      </c>
      <c r="AB5997" s="1">
        <v>5.6448516007100435</v>
      </c>
      <c r="AC5997" s="1">
        <v>5.7507122101770669</v>
      </c>
      <c r="AD5997" s="1">
        <v>3.8901305635522521</v>
      </c>
      <c r="AE5997" s="1" t="s">
        <v>4</v>
      </c>
      <c r="AF5997" s="1" t="s">
        <v>4</v>
      </c>
      <c r="AG5997" s="1" t="s">
        <v>4</v>
      </c>
      <c r="AH5997" s="1" t="s">
        <v>4</v>
      </c>
      <c r="AI5997" s="1" t="s">
        <v>4</v>
      </c>
      <c r="AJ5997" s="1" t="s">
        <v>4</v>
      </c>
      <c r="AK5997" s="1" t="s">
        <v>4</v>
      </c>
    </row>
    <row r="5998" spans="1:37">
      <c r="A5998" t="s">
        <v>307</v>
      </c>
      <c r="B5998" s="2">
        <v>746</v>
      </c>
      <c r="C5998" t="s">
        <v>308</v>
      </c>
      <c r="D5998" s="2">
        <v>2014</v>
      </c>
      <c r="E5998" s="1" t="s">
        <v>4</v>
      </c>
      <c r="F5998" s="1" t="s">
        <v>4</v>
      </c>
      <c r="G5998" s="1" t="s">
        <v>4</v>
      </c>
      <c r="H5998" s="1" t="s">
        <v>4</v>
      </c>
      <c r="I5998" s="1" t="s">
        <v>4</v>
      </c>
      <c r="J5998" s="1" t="s">
        <v>4</v>
      </c>
      <c r="K5998" s="1" t="s">
        <v>4</v>
      </c>
      <c r="L5998" s="1" t="s">
        <v>4</v>
      </c>
      <c r="M5998" s="1" t="s">
        <v>4</v>
      </c>
      <c r="N5998" s="1" t="s">
        <v>4</v>
      </c>
      <c r="O5998" s="1" t="s">
        <v>4</v>
      </c>
      <c r="P5998" s="1" t="s">
        <v>4</v>
      </c>
      <c r="Q5998" s="1" t="s">
        <v>4</v>
      </c>
      <c r="R5998" s="1" t="s">
        <v>4</v>
      </c>
      <c r="S5998" s="1" t="s">
        <v>4</v>
      </c>
      <c r="T5998" s="1" t="s">
        <v>4</v>
      </c>
      <c r="U5998" s="1" t="s">
        <v>4</v>
      </c>
      <c r="V5998" s="1" t="s">
        <v>4</v>
      </c>
      <c r="W5998" s="1" t="s">
        <v>4</v>
      </c>
      <c r="X5998" s="1">
        <v>6.9999999999996287</v>
      </c>
      <c r="Y5998" s="1">
        <v>6.8999999999999506</v>
      </c>
      <c r="Z5998" s="1">
        <v>7.0000000000001172</v>
      </c>
      <c r="AA5998" s="1">
        <v>6.5282440547595133</v>
      </c>
      <c r="AB5998" s="1">
        <v>6.478844469800471</v>
      </c>
      <c r="AC5998" s="1">
        <v>5.9142515843060961</v>
      </c>
      <c r="AD5998" s="1">
        <v>4.7754204209394135</v>
      </c>
      <c r="AE5998" s="1">
        <v>4.929127043908843</v>
      </c>
      <c r="AF5998" s="1" t="s">
        <v>4</v>
      </c>
      <c r="AG5998" s="1" t="s">
        <v>4</v>
      </c>
      <c r="AH5998" s="1" t="s">
        <v>4</v>
      </c>
      <c r="AI5998" s="1" t="s">
        <v>4</v>
      </c>
      <c r="AJ5998" s="1" t="s">
        <v>4</v>
      </c>
      <c r="AK5998" s="1" t="s">
        <v>4</v>
      </c>
    </row>
    <row r="5999" spans="1:37">
      <c r="A5999" t="s">
        <v>307</v>
      </c>
      <c r="B5999" s="2">
        <v>746</v>
      </c>
      <c r="C5999" t="s">
        <v>308</v>
      </c>
      <c r="D5999" s="2">
        <v>2015</v>
      </c>
      <c r="E5999" s="1" t="s">
        <v>4</v>
      </c>
      <c r="F5999" s="1" t="s">
        <v>4</v>
      </c>
      <c r="G5999" s="1" t="s">
        <v>4</v>
      </c>
      <c r="H5999" s="1" t="s">
        <v>4</v>
      </c>
      <c r="I5999" s="1" t="s">
        <v>4</v>
      </c>
      <c r="J5999" s="1" t="s">
        <v>4</v>
      </c>
      <c r="K5999" s="1" t="s">
        <v>4</v>
      </c>
      <c r="L5999" s="1" t="s">
        <v>4</v>
      </c>
      <c r="M5999" s="1" t="s">
        <v>4</v>
      </c>
      <c r="N5999" s="1" t="s">
        <v>4</v>
      </c>
      <c r="O5999" s="1" t="s">
        <v>4</v>
      </c>
      <c r="P5999" s="1" t="s">
        <v>4</v>
      </c>
      <c r="Q5999" s="1" t="s">
        <v>4</v>
      </c>
      <c r="R5999" s="1" t="s">
        <v>4</v>
      </c>
      <c r="S5999" s="1" t="s">
        <v>4</v>
      </c>
      <c r="T5999" s="1" t="s">
        <v>4</v>
      </c>
      <c r="U5999" s="1" t="s">
        <v>4</v>
      </c>
      <c r="V5999" s="1" t="s">
        <v>4</v>
      </c>
      <c r="W5999" s="1" t="s">
        <v>4</v>
      </c>
      <c r="X5999" s="1" t="s">
        <v>4</v>
      </c>
      <c r="Y5999" s="1">
        <v>7.0000000000002727</v>
      </c>
      <c r="Z5999" s="1">
        <v>6.9999999999997398</v>
      </c>
      <c r="AA5999" s="1">
        <v>7.0000000000001394</v>
      </c>
      <c r="AB5999" s="1">
        <v>7.000000000000095</v>
      </c>
      <c r="AC5999" s="1">
        <v>6.2831197451713061</v>
      </c>
      <c r="AD5999" s="1">
        <v>5.1951454923416129</v>
      </c>
      <c r="AE5999" s="1">
        <v>4.814495105883454</v>
      </c>
      <c r="AF5999" s="1">
        <v>5.670304772145518</v>
      </c>
      <c r="AG5999" s="1" t="s">
        <v>4</v>
      </c>
      <c r="AH5999" s="1" t="s">
        <v>4</v>
      </c>
      <c r="AI5999" s="1" t="s">
        <v>4</v>
      </c>
      <c r="AJ5999" s="1" t="s">
        <v>4</v>
      </c>
      <c r="AK5999" s="1" t="s">
        <v>4</v>
      </c>
    </row>
    <row r="6000" spans="1:37">
      <c r="A6000" t="s">
        <v>307</v>
      </c>
      <c r="B6000" s="2">
        <v>746</v>
      </c>
      <c r="C6000" t="s">
        <v>308</v>
      </c>
      <c r="D6000" s="2">
        <v>2016</v>
      </c>
      <c r="E6000" s="1" t="s">
        <v>4</v>
      </c>
      <c r="F6000" s="1" t="s">
        <v>4</v>
      </c>
      <c r="G6000" s="1" t="s">
        <v>4</v>
      </c>
      <c r="H6000" s="1" t="s">
        <v>4</v>
      </c>
      <c r="I6000" s="1" t="s">
        <v>4</v>
      </c>
      <c r="J6000" s="1" t="s">
        <v>4</v>
      </c>
      <c r="K6000" s="1" t="s">
        <v>4</v>
      </c>
      <c r="L6000" s="1" t="s">
        <v>4</v>
      </c>
      <c r="M6000" s="1" t="s">
        <v>4</v>
      </c>
      <c r="N6000" s="1" t="s">
        <v>4</v>
      </c>
      <c r="O6000" s="1" t="s">
        <v>4</v>
      </c>
      <c r="P6000" s="1" t="s">
        <v>4</v>
      </c>
      <c r="Q6000" s="1" t="s">
        <v>4</v>
      </c>
      <c r="R6000" s="1" t="s">
        <v>4</v>
      </c>
      <c r="S6000" s="1" t="s">
        <v>4</v>
      </c>
      <c r="T6000" s="1" t="s">
        <v>4</v>
      </c>
      <c r="U6000" s="1" t="s">
        <v>4</v>
      </c>
      <c r="V6000" s="1" t="s">
        <v>4</v>
      </c>
      <c r="W6000" s="1" t="s">
        <v>4</v>
      </c>
      <c r="X6000" s="1" t="s">
        <v>4</v>
      </c>
      <c r="Y6000" s="1" t="s">
        <v>4</v>
      </c>
      <c r="Z6000" s="1">
        <v>7.0000000000000284</v>
      </c>
      <c r="AA6000" s="1">
        <v>6.9999999999997176</v>
      </c>
      <c r="AB6000" s="1">
        <v>7.0000000000001839</v>
      </c>
      <c r="AC6000" s="1">
        <v>6.5001483438104968</v>
      </c>
      <c r="AD6000" s="1">
        <v>5.4565473670949105</v>
      </c>
      <c r="AE6000" s="1">
        <v>4.9426565449492976</v>
      </c>
      <c r="AF6000" s="1">
        <v>2.3231147672567731</v>
      </c>
      <c r="AG6000" s="1">
        <v>2.3231147672567731</v>
      </c>
      <c r="AH6000" s="1" t="s">
        <v>4</v>
      </c>
      <c r="AI6000" s="1" t="s">
        <v>4</v>
      </c>
      <c r="AJ6000" s="1" t="s">
        <v>4</v>
      </c>
      <c r="AK6000" s="1" t="s">
        <v>4</v>
      </c>
    </row>
    <row r="6001" spans="1:37">
      <c r="A6001" t="s">
        <v>307</v>
      </c>
      <c r="B6001" s="2">
        <v>746</v>
      </c>
      <c r="C6001" t="s">
        <v>308</v>
      </c>
      <c r="D6001" s="2">
        <v>2017</v>
      </c>
      <c r="E6001" s="1" t="s">
        <v>4</v>
      </c>
      <c r="F6001" s="1" t="s">
        <v>4</v>
      </c>
      <c r="G6001" s="1" t="s">
        <v>4</v>
      </c>
      <c r="H6001" s="1" t="s">
        <v>4</v>
      </c>
      <c r="I6001" s="1" t="s">
        <v>4</v>
      </c>
      <c r="J6001" s="1" t="s">
        <v>4</v>
      </c>
      <c r="K6001" s="1" t="s">
        <v>4</v>
      </c>
      <c r="L6001" s="1" t="s">
        <v>4</v>
      </c>
      <c r="M6001" s="1" t="s">
        <v>4</v>
      </c>
      <c r="N6001" s="1" t="s">
        <v>4</v>
      </c>
      <c r="O6001" s="1" t="s">
        <v>4</v>
      </c>
      <c r="P6001" s="1" t="s">
        <v>4</v>
      </c>
      <c r="Q6001" s="1" t="s">
        <v>4</v>
      </c>
      <c r="R6001" s="1" t="s">
        <v>4</v>
      </c>
      <c r="S6001" s="1" t="s">
        <v>4</v>
      </c>
      <c r="T6001" s="1" t="s">
        <v>4</v>
      </c>
      <c r="U6001" s="1" t="s">
        <v>4</v>
      </c>
      <c r="V6001" s="1" t="s">
        <v>4</v>
      </c>
      <c r="W6001" s="1" t="s">
        <v>4</v>
      </c>
      <c r="X6001" s="1" t="s">
        <v>4</v>
      </c>
      <c r="Y6001" s="1" t="s">
        <v>4</v>
      </c>
      <c r="Z6001" s="1" t="s">
        <v>4</v>
      </c>
      <c r="AA6001" s="1">
        <v>7.0000000000001172</v>
      </c>
      <c r="AB6001" s="1">
        <v>6.999999999999762</v>
      </c>
      <c r="AC6001" s="1">
        <v>6.6807433418098139</v>
      </c>
      <c r="AD6001" s="1">
        <v>5.8057582908962679</v>
      </c>
      <c r="AE6001" s="1">
        <v>5.5280114636726996</v>
      </c>
      <c r="AF6001" s="1">
        <v>4.4429765862228132</v>
      </c>
      <c r="AG6001" s="1">
        <v>4.8446264928267091</v>
      </c>
      <c r="AH6001" s="1">
        <v>5.0076893348077522</v>
      </c>
      <c r="AI6001" s="1" t="s">
        <v>4</v>
      </c>
      <c r="AJ6001" s="1" t="s">
        <v>4</v>
      </c>
      <c r="AK6001" s="1" t="s">
        <v>4</v>
      </c>
    </row>
    <row r="6002" spans="1:37">
      <c r="A6002" t="s">
        <v>307</v>
      </c>
      <c r="B6002" s="2">
        <v>746</v>
      </c>
      <c r="C6002" t="s">
        <v>308</v>
      </c>
      <c r="D6002" s="2">
        <v>2018</v>
      </c>
      <c r="E6002" s="1" t="s">
        <v>4</v>
      </c>
      <c r="F6002" s="1" t="s">
        <v>4</v>
      </c>
      <c r="G6002" s="1" t="s">
        <v>4</v>
      </c>
      <c r="H6002" s="1" t="s">
        <v>4</v>
      </c>
      <c r="I6002" s="1" t="s">
        <v>4</v>
      </c>
      <c r="J6002" s="1" t="s">
        <v>4</v>
      </c>
      <c r="K6002" s="1" t="s">
        <v>4</v>
      </c>
      <c r="L6002" s="1" t="s">
        <v>4</v>
      </c>
      <c r="M6002" s="1" t="s">
        <v>4</v>
      </c>
      <c r="N6002" s="1" t="s">
        <v>4</v>
      </c>
      <c r="O6002" s="1" t="s">
        <v>4</v>
      </c>
      <c r="P6002" s="1" t="s">
        <v>4</v>
      </c>
      <c r="Q6002" s="1" t="s">
        <v>4</v>
      </c>
      <c r="R6002" s="1" t="s">
        <v>4</v>
      </c>
      <c r="S6002" s="1" t="s">
        <v>4</v>
      </c>
      <c r="T6002" s="1" t="s">
        <v>4</v>
      </c>
      <c r="U6002" s="1" t="s">
        <v>4</v>
      </c>
      <c r="V6002" s="1" t="s">
        <v>4</v>
      </c>
      <c r="W6002" s="1" t="s">
        <v>4</v>
      </c>
      <c r="X6002" s="1" t="s">
        <v>4</v>
      </c>
      <c r="Y6002" s="1" t="s">
        <v>4</v>
      </c>
      <c r="Z6002" s="1" t="s">
        <v>4</v>
      </c>
      <c r="AA6002" s="1" t="s">
        <v>4</v>
      </c>
      <c r="AB6002" s="1">
        <v>7.0000000000002949</v>
      </c>
      <c r="AC6002" s="1">
        <v>6.8910952115365687</v>
      </c>
      <c r="AD6002" s="1">
        <v>6.0773512448332401</v>
      </c>
      <c r="AE6002" s="1">
        <v>5.8735012040451506</v>
      </c>
      <c r="AF6002" s="1">
        <v>5.2434803230551053</v>
      </c>
      <c r="AG6002" s="1">
        <v>5.9129811440754132</v>
      </c>
      <c r="AH6002" s="1">
        <v>6.1052886581635102</v>
      </c>
      <c r="AI6002" s="1">
        <v>6.1409386978314995</v>
      </c>
      <c r="AJ6002" s="1" t="s">
        <v>4</v>
      </c>
      <c r="AK6002" s="1" t="s">
        <v>4</v>
      </c>
    </row>
    <row r="6003" spans="1:37">
      <c r="A6003" t="s">
        <v>307</v>
      </c>
      <c r="B6003" s="2">
        <v>746</v>
      </c>
      <c r="C6003" t="s">
        <v>308</v>
      </c>
      <c r="D6003" s="2">
        <v>2019</v>
      </c>
      <c r="E6003" s="1" t="s">
        <v>4</v>
      </c>
      <c r="F6003" s="1" t="s">
        <v>4</v>
      </c>
      <c r="G6003" s="1" t="s">
        <v>4</v>
      </c>
      <c r="H6003" s="1" t="s">
        <v>4</v>
      </c>
      <c r="I6003" s="1" t="s">
        <v>4</v>
      </c>
      <c r="J6003" s="1" t="s">
        <v>4</v>
      </c>
      <c r="K6003" s="1" t="s">
        <v>4</v>
      </c>
      <c r="L6003" s="1" t="s">
        <v>4</v>
      </c>
      <c r="M6003" s="1" t="s">
        <v>4</v>
      </c>
      <c r="N6003" s="1" t="s">
        <v>4</v>
      </c>
      <c r="O6003" s="1" t="s">
        <v>4</v>
      </c>
      <c r="P6003" s="1" t="s">
        <v>4</v>
      </c>
      <c r="Q6003" s="1" t="s">
        <v>4</v>
      </c>
      <c r="R6003" s="1" t="s">
        <v>4</v>
      </c>
      <c r="S6003" s="1" t="s">
        <v>4</v>
      </c>
      <c r="T6003" s="1" t="s">
        <v>4</v>
      </c>
      <c r="U6003" s="1" t="s">
        <v>4</v>
      </c>
      <c r="V6003" s="1" t="s">
        <v>4</v>
      </c>
      <c r="W6003" s="1" t="s">
        <v>4</v>
      </c>
      <c r="X6003" s="1" t="s">
        <v>4</v>
      </c>
      <c r="Y6003" s="1" t="s">
        <v>4</v>
      </c>
      <c r="Z6003" s="1" t="s">
        <v>4</v>
      </c>
      <c r="AA6003" s="1" t="s">
        <v>4</v>
      </c>
      <c r="AB6003" s="1" t="s">
        <v>4</v>
      </c>
      <c r="AC6003" s="1">
        <v>6.9971492147671732</v>
      </c>
      <c r="AD6003" s="1">
        <v>6.2112962957723727</v>
      </c>
      <c r="AE6003" s="1">
        <v>6.1027050603342126</v>
      </c>
      <c r="AF6003" s="1">
        <v>5.7300525869152352</v>
      </c>
      <c r="AG6003" s="1">
        <v>6.1049298105225525</v>
      </c>
      <c r="AH6003" s="1">
        <v>6.1562977105896532</v>
      </c>
      <c r="AI6003" s="1">
        <v>6.6585854504436215</v>
      </c>
      <c r="AJ6003" s="1">
        <v>7.7144613519044114</v>
      </c>
      <c r="AK6003" s="1" t="s">
        <v>4</v>
      </c>
    </row>
    <row r="6004" spans="1:37">
      <c r="A6004" t="s">
        <v>307</v>
      </c>
      <c r="B6004" s="2">
        <v>746</v>
      </c>
      <c r="C6004" t="s">
        <v>308</v>
      </c>
      <c r="D6004" s="2">
        <v>2020</v>
      </c>
      <c r="E6004" s="1" t="s">
        <v>4</v>
      </c>
      <c r="F6004" s="1" t="s">
        <v>4</v>
      </c>
      <c r="G6004" s="1" t="s">
        <v>4</v>
      </c>
      <c r="H6004" s="1" t="s">
        <v>4</v>
      </c>
      <c r="I6004" s="1" t="s">
        <v>4</v>
      </c>
      <c r="J6004" s="1" t="s">
        <v>4</v>
      </c>
      <c r="K6004" s="1" t="s">
        <v>4</v>
      </c>
      <c r="L6004" s="1" t="s">
        <v>4</v>
      </c>
      <c r="M6004" s="1" t="s">
        <v>4</v>
      </c>
      <c r="N6004" s="1" t="s">
        <v>4</v>
      </c>
      <c r="O6004" s="1" t="s">
        <v>4</v>
      </c>
      <c r="P6004" s="1" t="s">
        <v>4</v>
      </c>
      <c r="Q6004" s="1" t="s">
        <v>4</v>
      </c>
      <c r="R6004" s="1" t="s">
        <v>4</v>
      </c>
      <c r="S6004" s="1" t="s">
        <v>4</v>
      </c>
      <c r="T6004" s="1" t="s">
        <v>4</v>
      </c>
      <c r="U6004" s="1" t="s">
        <v>4</v>
      </c>
      <c r="V6004" s="1" t="s">
        <v>4</v>
      </c>
      <c r="W6004" s="1" t="s">
        <v>4</v>
      </c>
      <c r="X6004" s="1" t="s">
        <v>4</v>
      </c>
      <c r="Y6004" s="1" t="s">
        <v>4</v>
      </c>
      <c r="Z6004" s="1" t="s">
        <v>4</v>
      </c>
      <c r="AA6004" s="1" t="s">
        <v>4</v>
      </c>
      <c r="AB6004" s="1" t="s">
        <v>4</v>
      </c>
      <c r="AC6004" s="1" t="s">
        <v>4</v>
      </c>
      <c r="AD6004" s="1">
        <v>6.4478074737946312</v>
      </c>
      <c r="AE6004" s="1">
        <v>6.2805916619313784</v>
      </c>
      <c r="AF6004" s="1">
        <v>6.2300634944199462</v>
      </c>
      <c r="AG6004" s="1">
        <v>6.2077210576951591</v>
      </c>
      <c r="AH6004" s="1">
        <v>6.2158291196749538</v>
      </c>
      <c r="AI6004" s="1">
        <v>-0.28827200495327165</v>
      </c>
      <c r="AJ6004" s="1">
        <v>-0.84120332728750968</v>
      </c>
      <c r="AK6004" s="1">
        <v>-1.3883677298311414</v>
      </c>
    </row>
    <row r="6005" spans="1:37">
      <c r="A6005" t="s">
        <v>307</v>
      </c>
      <c r="B6005" s="2">
        <v>746</v>
      </c>
      <c r="C6005" t="s">
        <v>308</v>
      </c>
      <c r="D6005" s="2">
        <v>2021</v>
      </c>
      <c r="E6005" s="1" t="s">
        <v>4</v>
      </c>
      <c r="F6005" s="1" t="s">
        <v>4</v>
      </c>
      <c r="G6005" s="1" t="s">
        <v>4</v>
      </c>
      <c r="H6005" s="1" t="s">
        <v>4</v>
      </c>
      <c r="I6005" s="1" t="s">
        <v>4</v>
      </c>
      <c r="J6005" s="1" t="s">
        <v>4</v>
      </c>
      <c r="K6005" s="1" t="s">
        <v>4</v>
      </c>
      <c r="L6005" s="1" t="s">
        <v>4</v>
      </c>
      <c r="M6005" s="1" t="s">
        <v>4</v>
      </c>
      <c r="N6005" s="1" t="s">
        <v>4</v>
      </c>
      <c r="O6005" s="1" t="s">
        <v>4</v>
      </c>
      <c r="P6005" s="1" t="s">
        <v>4</v>
      </c>
      <c r="Q6005" s="1" t="s">
        <v>4</v>
      </c>
      <c r="R6005" s="1" t="s">
        <v>4</v>
      </c>
      <c r="S6005" s="1" t="s">
        <v>4</v>
      </c>
      <c r="T6005" s="1" t="s">
        <v>4</v>
      </c>
      <c r="U6005" s="1" t="s">
        <v>4</v>
      </c>
      <c r="V6005" s="1" t="s">
        <v>4</v>
      </c>
      <c r="W6005" s="1" t="s">
        <v>4</v>
      </c>
      <c r="X6005" s="1" t="s">
        <v>4</v>
      </c>
      <c r="Y6005" s="1" t="s">
        <v>4</v>
      </c>
      <c r="Z6005" s="1" t="s">
        <v>4</v>
      </c>
      <c r="AA6005" s="1" t="s">
        <v>4</v>
      </c>
      <c r="AB6005" s="1" t="s">
        <v>4</v>
      </c>
      <c r="AC6005" s="1" t="s">
        <v>4</v>
      </c>
      <c r="AD6005" s="1" t="s">
        <v>4</v>
      </c>
      <c r="AE6005" s="1">
        <v>6.4190019790177022</v>
      </c>
      <c r="AF6005" s="1">
        <v>6.4857793961944354</v>
      </c>
      <c r="AG6005" s="1">
        <v>6.1122380539185395</v>
      </c>
      <c r="AH6005" s="1">
        <v>6.1416295934346277</v>
      </c>
      <c r="AI6005" s="1">
        <v>4.9251776739723807</v>
      </c>
      <c r="AJ6005" s="1">
        <v>4.7067461227411567</v>
      </c>
      <c r="AK6005" s="1">
        <v>6.6860096397767688</v>
      </c>
    </row>
    <row r="6006" spans="1:37">
      <c r="A6006" t="s">
        <v>307</v>
      </c>
      <c r="B6006" s="2">
        <v>746</v>
      </c>
      <c r="C6006" t="s">
        <v>308</v>
      </c>
      <c r="D6006" s="2">
        <v>2022</v>
      </c>
      <c r="E6006" s="1" t="s">
        <v>4</v>
      </c>
      <c r="F6006" s="1" t="s">
        <v>4</v>
      </c>
      <c r="G6006" s="1" t="s">
        <v>4</v>
      </c>
      <c r="H6006" s="1" t="s">
        <v>4</v>
      </c>
      <c r="I6006" s="1" t="s">
        <v>4</v>
      </c>
      <c r="J6006" s="1" t="s">
        <v>4</v>
      </c>
      <c r="K6006" s="1" t="s">
        <v>4</v>
      </c>
      <c r="L6006" s="1" t="s">
        <v>4</v>
      </c>
      <c r="M6006" s="1" t="s">
        <v>4</v>
      </c>
      <c r="N6006" s="1" t="s">
        <v>4</v>
      </c>
      <c r="O6006" s="1" t="s">
        <v>4</v>
      </c>
      <c r="P6006" s="1" t="s">
        <v>4</v>
      </c>
      <c r="Q6006" s="1" t="s">
        <v>4</v>
      </c>
      <c r="R6006" s="1" t="s">
        <v>4</v>
      </c>
      <c r="S6006" s="1" t="s">
        <v>4</v>
      </c>
      <c r="T6006" s="1" t="s">
        <v>4</v>
      </c>
      <c r="U6006" s="1" t="s">
        <v>4</v>
      </c>
      <c r="V6006" s="1" t="s">
        <v>4</v>
      </c>
      <c r="W6006" s="1" t="s">
        <v>4</v>
      </c>
      <c r="X6006" s="1" t="s">
        <v>4</v>
      </c>
      <c r="Y6006" s="1" t="s">
        <v>4</v>
      </c>
      <c r="Z6006" s="1" t="s">
        <v>4</v>
      </c>
      <c r="AA6006" s="1" t="s">
        <v>4</v>
      </c>
      <c r="AB6006" s="1" t="s">
        <v>4</v>
      </c>
      <c r="AC6006" s="1" t="s">
        <v>4</v>
      </c>
      <c r="AD6006" s="1" t="s">
        <v>4</v>
      </c>
      <c r="AE6006" s="1" t="s">
        <v>4</v>
      </c>
      <c r="AF6006" s="1">
        <v>7.3490390183387877</v>
      </c>
      <c r="AG6006" s="1">
        <v>6.2710379295291885</v>
      </c>
      <c r="AH6006" s="1">
        <v>6.0571391317919776</v>
      </c>
      <c r="AI6006" s="1">
        <v>5.5000000000001048</v>
      </c>
      <c r="AJ6006" s="1">
        <v>5.1451068736699801</v>
      </c>
      <c r="AK6006" s="1">
        <v>4.4067591575822185</v>
      </c>
    </row>
    <row r="6007" spans="1:37">
      <c r="A6007" t="s">
        <v>307</v>
      </c>
      <c r="B6007" s="2">
        <v>746</v>
      </c>
      <c r="C6007" t="s">
        <v>308</v>
      </c>
      <c r="D6007" s="2">
        <v>2023</v>
      </c>
      <c r="E6007" s="1" t="s">
        <v>4</v>
      </c>
      <c r="F6007" s="1" t="s">
        <v>4</v>
      </c>
      <c r="G6007" s="1" t="s">
        <v>4</v>
      </c>
      <c r="H6007" s="1" t="s">
        <v>4</v>
      </c>
      <c r="I6007" s="1" t="s">
        <v>4</v>
      </c>
      <c r="J6007" s="1" t="s">
        <v>4</v>
      </c>
      <c r="K6007" s="1" t="s">
        <v>4</v>
      </c>
      <c r="L6007" s="1" t="s">
        <v>4</v>
      </c>
      <c r="M6007" s="1" t="s">
        <v>4</v>
      </c>
      <c r="N6007" s="1" t="s">
        <v>4</v>
      </c>
      <c r="O6007" s="1" t="s">
        <v>4</v>
      </c>
      <c r="P6007" s="1" t="s">
        <v>4</v>
      </c>
      <c r="Q6007" s="1" t="s">
        <v>4</v>
      </c>
      <c r="R6007" s="1" t="s">
        <v>4</v>
      </c>
      <c r="S6007" s="1" t="s">
        <v>4</v>
      </c>
      <c r="T6007" s="1" t="s">
        <v>4</v>
      </c>
      <c r="U6007" s="1" t="s">
        <v>4</v>
      </c>
      <c r="V6007" s="1" t="s">
        <v>4</v>
      </c>
      <c r="W6007" s="1" t="s">
        <v>4</v>
      </c>
      <c r="X6007" s="1" t="s">
        <v>4</v>
      </c>
      <c r="Y6007" s="1" t="s">
        <v>4</v>
      </c>
      <c r="Z6007" s="1" t="s">
        <v>4</v>
      </c>
      <c r="AA6007" s="1" t="s">
        <v>4</v>
      </c>
      <c r="AB6007" s="1" t="s">
        <v>4</v>
      </c>
      <c r="AC6007" s="1" t="s">
        <v>4</v>
      </c>
      <c r="AD6007" s="1" t="s">
        <v>4</v>
      </c>
      <c r="AE6007" s="1" t="s">
        <v>4</v>
      </c>
      <c r="AF6007" s="1" t="s">
        <v>4</v>
      </c>
      <c r="AG6007" s="1">
        <v>6.539790139248014</v>
      </c>
      <c r="AH6007" s="1">
        <v>7.7849527286427245</v>
      </c>
      <c r="AI6007" s="1">
        <v>6.0399999999996679</v>
      </c>
      <c r="AJ6007" s="1">
        <v>6.6318225387760998</v>
      </c>
      <c r="AK6007" s="1">
        <v>5.8981799067169938</v>
      </c>
    </row>
    <row r="6008" spans="1:37">
      <c r="A6008" t="s">
        <v>361</v>
      </c>
      <c r="B6008" s="2">
        <v>926</v>
      </c>
      <c r="C6008" t="s">
        <v>362</v>
      </c>
      <c r="D6008" s="2">
        <v>1991</v>
      </c>
      <c r="E6008" s="1" t="s">
        <v>4</v>
      </c>
      <c r="F6008" s="1" t="s">
        <v>4</v>
      </c>
      <c r="G6008" s="1" t="s">
        <v>4</v>
      </c>
      <c r="H6008" s="1">
        <v>-13.400003499892188</v>
      </c>
      <c r="I6008" s="1" t="s">
        <v>4</v>
      </c>
      <c r="J6008" s="1" t="s">
        <v>4</v>
      </c>
      <c r="K6008" s="1" t="s">
        <v>4</v>
      </c>
      <c r="L6008" s="1" t="s">
        <v>4</v>
      </c>
      <c r="M6008" s="1" t="s">
        <v>4</v>
      </c>
      <c r="N6008" s="1" t="s">
        <v>4</v>
      </c>
      <c r="O6008" s="1" t="s">
        <v>4</v>
      </c>
      <c r="P6008" s="1" t="s">
        <v>4</v>
      </c>
      <c r="Q6008" s="1" t="s">
        <v>4</v>
      </c>
      <c r="R6008" s="1" t="s">
        <v>4</v>
      </c>
      <c r="S6008" s="1" t="s">
        <v>4</v>
      </c>
      <c r="T6008" s="1" t="s">
        <v>4</v>
      </c>
      <c r="U6008" s="1" t="s">
        <v>4</v>
      </c>
      <c r="V6008" s="1" t="s">
        <v>4</v>
      </c>
      <c r="W6008" s="1" t="s">
        <v>4</v>
      </c>
      <c r="X6008" s="1" t="s">
        <v>4</v>
      </c>
      <c r="Y6008" s="1" t="s">
        <v>4</v>
      </c>
      <c r="Z6008" s="1" t="s">
        <v>4</v>
      </c>
      <c r="AA6008" s="1" t="s">
        <v>4</v>
      </c>
      <c r="AB6008" s="1" t="s">
        <v>4</v>
      </c>
      <c r="AC6008" s="1" t="s">
        <v>4</v>
      </c>
      <c r="AD6008" s="1" t="s">
        <v>4</v>
      </c>
      <c r="AE6008" s="1" t="s">
        <v>4</v>
      </c>
      <c r="AF6008" s="1" t="s">
        <v>4</v>
      </c>
      <c r="AG6008" s="1" t="s">
        <v>4</v>
      </c>
      <c r="AH6008" s="1" t="s">
        <v>4</v>
      </c>
      <c r="AI6008" s="1" t="s">
        <v>4</v>
      </c>
      <c r="AJ6008" s="1" t="s">
        <v>4</v>
      </c>
      <c r="AK6008" s="1" t="s">
        <v>4</v>
      </c>
    </row>
    <row r="6009" spans="1:37">
      <c r="A6009" t="s">
        <v>361</v>
      </c>
      <c r="B6009" s="2">
        <v>926</v>
      </c>
      <c r="C6009" t="s">
        <v>362</v>
      </c>
      <c r="D6009" s="2">
        <v>1992</v>
      </c>
      <c r="E6009" s="1" t="s">
        <v>4</v>
      </c>
      <c r="F6009" s="1" t="s">
        <v>4</v>
      </c>
      <c r="G6009" s="1" t="s">
        <v>4</v>
      </c>
      <c r="H6009" s="1">
        <v>-13.999996578669716</v>
      </c>
      <c r="I6009" s="1">
        <v>-17.000001996827695</v>
      </c>
      <c r="J6009" s="1" t="s">
        <v>4</v>
      </c>
      <c r="K6009" s="1" t="s">
        <v>4</v>
      </c>
      <c r="L6009" s="1" t="s">
        <v>4</v>
      </c>
      <c r="M6009" s="1" t="s">
        <v>4</v>
      </c>
      <c r="N6009" s="1" t="s">
        <v>4</v>
      </c>
      <c r="O6009" s="1" t="s">
        <v>4</v>
      </c>
      <c r="P6009" s="1" t="s">
        <v>4</v>
      </c>
      <c r="Q6009" s="1" t="s">
        <v>4</v>
      </c>
      <c r="R6009" s="1" t="s">
        <v>4</v>
      </c>
      <c r="S6009" s="1" t="s">
        <v>4</v>
      </c>
      <c r="T6009" s="1" t="s">
        <v>4</v>
      </c>
      <c r="U6009" s="1" t="s">
        <v>4</v>
      </c>
      <c r="V6009" s="1" t="s">
        <v>4</v>
      </c>
      <c r="W6009" s="1" t="s">
        <v>4</v>
      </c>
      <c r="X6009" s="1" t="s">
        <v>4</v>
      </c>
      <c r="Y6009" s="1" t="s">
        <v>4</v>
      </c>
      <c r="Z6009" s="1" t="s">
        <v>4</v>
      </c>
      <c r="AA6009" s="1" t="s">
        <v>4</v>
      </c>
      <c r="AB6009" s="1" t="s">
        <v>4</v>
      </c>
      <c r="AC6009" s="1" t="s">
        <v>4</v>
      </c>
      <c r="AD6009" s="1" t="s">
        <v>4</v>
      </c>
      <c r="AE6009" s="1" t="s">
        <v>4</v>
      </c>
      <c r="AF6009" s="1" t="s">
        <v>4</v>
      </c>
      <c r="AG6009" s="1" t="s">
        <v>4</v>
      </c>
      <c r="AH6009" s="1" t="s">
        <v>4</v>
      </c>
      <c r="AI6009" s="1" t="s">
        <v>4</v>
      </c>
      <c r="AJ6009" s="1" t="s">
        <v>4</v>
      </c>
      <c r="AK6009" s="1" t="s">
        <v>4</v>
      </c>
    </row>
    <row r="6010" spans="1:37">
      <c r="A6010" t="s">
        <v>361</v>
      </c>
      <c r="B6010" s="2">
        <v>926</v>
      </c>
      <c r="C6010" t="s">
        <v>362</v>
      </c>
      <c r="D6010" s="2">
        <v>1993</v>
      </c>
      <c r="E6010" s="1" t="s">
        <v>4</v>
      </c>
      <c r="F6010" s="1" t="s">
        <v>4</v>
      </c>
      <c r="G6010" s="1" t="s">
        <v>4</v>
      </c>
      <c r="H6010" s="1">
        <v>-17.999992789348774</v>
      </c>
      <c r="I6010" s="1">
        <v>-14.199995770828034</v>
      </c>
      <c r="J6010" s="1">
        <v>-16.768117571107954</v>
      </c>
      <c r="K6010" s="1" t="s">
        <v>4</v>
      </c>
      <c r="L6010" s="1" t="s">
        <v>4</v>
      </c>
      <c r="M6010" s="1" t="s">
        <v>4</v>
      </c>
      <c r="N6010" s="1" t="s">
        <v>4</v>
      </c>
      <c r="O6010" s="1" t="s">
        <v>4</v>
      </c>
      <c r="P6010" s="1" t="s">
        <v>4</v>
      </c>
      <c r="Q6010" s="1" t="s">
        <v>4</v>
      </c>
      <c r="R6010" s="1" t="s">
        <v>4</v>
      </c>
      <c r="S6010" s="1" t="s">
        <v>4</v>
      </c>
      <c r="T6010" s="1" t="s">
        <v>4</v>
      </c>
      <c r="U6010" s="1" t="s">
        <v>4</v>
      </c>
      <c r="V6010" s="1" t="s">
        <v>4</v>
      </c>
      <c r="W6010" s="1" t="s">
        <v>4</v>
      </c>
      <c r="X6010" s="1" t="s">
        <v>4</v>
      </c>
      <c r="Y6010" s="1" t="s">
        <v>4</v>
      </c>
      <c r="Z6010" s="1" t="s">
        <v>4</v>
      </c>
      <c r="AA6010" s="1" t="s">
        <v>4</v>
      </c>
      <c r="AB6010" s="1" t="s">
        <v>4</v>
      </c>
      <c r="AC6010" s="1" t="s">
        <v>4</v>
      </c>
      <c r="AD6010" s="1" t="s">
        <v>4</v>
      </c>
      <c r="AE6010" s="1" t="s">
        <v>4</v>
      </c>
      <c r="AF6010" s="1" t="s">
        <v>4</v>
      </c>
      <c r="AG6010" s="1" t="s">
        <v>4</v>
      </c>
      <c r="AH6010" s="1" t="s">
        <v>4</v>
      </c>
      <c r="AI6010" s="1" t="s">
        <v>4</v>
      </c>
      <c r="AJ6010" s="1" t="s">
        <v>4</v>
      </c>
      <c r="AK6010" s="1" t="s">
        <v>4</v>
      </c>
    </row>
    <row r="6011" spans="1:37">
      <c r="A6011" t="s">
        <v>361</v>
      </c>
      <c r="B6011" s="2">
        <v>926</v>
      </c>
      <c r="C6011" t="s">
        <v>362</v>
      </c>
      <c r="D6011" s="2">
        <v>1994</v>
      </c>
      <c r="E6011" s="1" t="s">
        <v>4</v>
      </c>
      <c r="F6011" s="1" t="s">
        <v>4</v>
      </c>
      <c r="G6011" s="1" t="s">
        <v>4</v>
      </c>
      <c r="H6011" s="1">
        <v>-10.000009854758417</v>
      </c>
      <c r="I6011" s="1">
        <v>-25.000005534174029</v>
      </c>
      <c r="J6011" s="1">
        <v>-23.728812729967096</v>
      </c>
      <c r="K6011" s="1">
        <v>-23.728812729967096</v>
      </c>
      <c r="L6011" s="1" t="s">
        <v>4</v>
      </c>
      <c r="M6011" s="1" t="s">
        <v>4</v>
      </c>
      <c r="N6011" s="1" t="s">
        <v>4</v>
      </c>
      <c r="O6011" s="1" t="s">
        <v>4</v>
      </c>
      <c r="P6011" s="1" t="s">
        <v>4</v>
      </c>
      <c r="Q6011" s="1" t="s">
        <v>4</v>
      </c>
      <c r="R6011" s="1" t="s">
        <v>4</v>
      </c>
      <c r="S6011" s="1" t="s">
        <v>4</v>
      </c>
      <c r="T6011" s="1" t="s">
        <v>4</v>
      </c>
      <c r="U6011" s="1" t="s">
        <v>4</v>
      </c>
      <c r="V6011" s="1" t="s">
        <v>4</v>
      </c>
      <c r="W6011" s="1" t="s">
        <v>4</v>
      </c>
      <c r="X6011" s="1" t="s">
        <v>4</v>
      </c>
      <c r="Y6011" s="1" t="s">
        <v>4</v>
      </c>
      <c r="Z6011" s="1" t="s">
        <v>4</v>
      </c>
      <c r="AA6011" s="1" t="s">
        <v>4</v>
      </c>
      <c r="AB6011" s="1" t="s">
        <v>4</v>
      </c>
      <c r="AC6011" s="1" t="s">
        <v>4</v>
      </c>
      <c r="AD6011" s="1" t="s">
        <v>4</v>
      </c>
      <c r="AE6011" s="1" t="s">
        <v>4</v>
      </c>
      <c r="AF6011" s="1" t="s">
        <v>4</v>
      </c>
      <c r="AG6011" s="1" t="s">
        <v>4</v>
      </c>
      <c r="AH6011" s="1" t="s">
        <v>4</v>
      </c>
      <c r="AI6011" s="1" t="s">
        <v>4</v>
      </c>
      <c r="AJ6011" s="1" t="s">
        <v>4</v>
      </c>
      <c r="AK6011" s="1" t="s">
        <v>4</v>
      </c>
    </row>
    <row r="6012" spans="1:37">
      <c r="A6012" t="s">
        <v>361</v>
      </c>
      <c r="B6012" s="2">
        <v>926</v>
      </c>
      <c r="C6012" t="s">
        <v>362</v>
      </c>
      <c r="D6012" s="2">
        <v>1995</v>
      </c>
      <c r="E6012" s="1" t="s">
        <v>4</v>
      </c>
      <c r="F6012" s="1" t="s">
        <v>4</v>
      </c>
      <c r="G6012" s="1" t="s">
        <v>4</v>
      </c>
      <c r="H6012" s="1">
        <v>1.0000053906376483</v>
      </c>
      <c r="I6012" s="1">
        <v>-1.9999966548988501</v>
      </c>
      <c r="J6012" s="1">
        <v>-10.326790173400491</v>
      </c>
      <c r="K6012" s="1">
        <v>-11.799995564125021</v>
      </c>
      <c r="L6012" s="1">
        <v>-11.999989345080142</v>
      </c>
      <c r="M6012" s="1" t="s">
        <v>4</v>
      </c>
      <c r="N6012" s="1" t="s">
        <v>4</v>
      </c>
      <c r="O6012" s="1" t="s">
        <v>4</v>
      </c>
      <c r="P6012" s="1" t="s">
        <v>4</v>
      </c>
      <c r="Q6012" s="1" t="s">
        <v>4</v>
      </c>
      <c r="R6012" s="1" t="s">
        <v>4</v>
      </c>
      <c r="S6012" s="1" t="s">
        <v>4</v>
      </c>
      <c r="T6012" s="1" t="s">
        <v>4</v>
      </c>
      <c r="U6012" s="1" t="s">
        <v>4</v>
      </c>
      <c r="V6012" s="1" t="s">
        <v>4</v>
      </c>
      <c r="W6012" s="1" t="s">
        <v>4</v>
      </c>
      <c r="X6012" s="1" t="s">
        <v>4</v>
      </c>
      <c r="Y6012" s="1" t="s">
        <v>4</v>
      </c>
      <c r="Z6012" s="1" t="s">
        <v>4</v>
      </c>
      <c r="AA6012" s="1" t="s">
        <v>4</v>
      </c>
      <c r="AB6012" s="1" t="s">
        <v>4</v>
      </c>
      <c r="AC6012" s="1" t="s">
        <v>4</v>
      </c>
      <c r="AD6012" s="1" t="s">
        <v>4</v>
      </c>
      <c r="AE6012" s="1" t="s">
        <v>4</v>
      </c>
      <c r="AF6012" s="1" t="s">
        <v>4</v>
      </c>
      <c r="AG6012" s="1" t="s">
        <v>4</v>
      </c>
      <c r="AH6012" s="1" t="s">
        <v>4</v>
      </c>
      <c r="AI6012" s="1" t="s">
        <v>4</v>
      </c>
      <c r="AJ6012" s="1" t="s">
        <v>4</v>
      </c>
      <c r="AK6012" s="1" t="s">
        <v>4</v>
      </c>
    </row>
    <row r="6013" spans="1:37">
      <c r="A6013" t="s">
        <v>361</v>
      </c>
      <c r="B6013" s="2">
        <v>926</v>
      </c>
      <c r="C6013" t="s">
        <v>362</v>
      </c>
      <c r="D6013" s="2">
        <v>1996</v>
      </c>
      <c r="E6013" s="1" t="s">
        <v>4</v>
      </c>
      <c r="F6013" s="1" t="s">
        <v>4</v>
      </c>
      <c r="G6013" s="1" t="s">
        <v>4</v>
      </c>
      <c r="H6013" s="1">
        <v>5.0000412804064087</v>
      </c>
      <c r="I6013" s="1">
        <v>2.0000030117956591</v>
      </c>
      <c r="J6013" s="1">
        <v>5.9766596983445552</v>
      </c>
      <c r="K6013" s="1">
        <v>-8.0000012469428565</v>
      </c>
      <c r="L6013" s="1">
        <v>-10.0000057656486</v>
      </c>
      <c r="M6013" s="1">
        <v>-10.004391527794077</v>
      </c>
      <c r="N6013" s="1" t="s">
        <v>4</v>
      </c>
      <c r="O6013" s="1" t="s">
        <v>4</v>
      </c>
      <c r="P6013" s="1" t="s">
        <v>4</v>
      </c>
      <c r="Q6013" s="1" t="s">
        <v>4</v>
      </c>
      <c r="R6013" s="1" t="s">
        <v>4</v>
      </c>
      <c r="S6013" s="1" t="s">
        <v>4</v>
      </c>
      <c r="T6013" s="1" t="s">
        <v>4</v>
      </c>
      <c r="U6013" s="1" t="s">
        <v>4</v>
      </c>
      <c r="V6013" s="1" t="s">
        <v>4</v>
      </c>
      <c r="W6013" s="1" t="s">
        <v>4</v>
      </c>
      <c r="X6013" s="1" t="s">
        <v>4</v>
      </c>
      <c r="Y6013" s="1" t="s">
        <v>4</v>
      </c>
      <c r="Z6013" s="1" t="s">
        <v>4</v>
      </c>
      <c r="AA6013" s="1" t="s">
        <v>4</v>
      </c>
      <c r="AB6013" s="1" t="s">
        <v>4</v>
      </c>
      <c r="AC6013" s="1" t="s">
        <v>4</v>
      </c>
      <c r="AD6013" s="1" t="s">
        <v>4</v>
      </c>
      <c r="AE6013" s="1" t="s">
        <v>4</v>
      </c>
      <c r="AF6013" s="1" t="s">
        <v>4</v>
      </c>
      <c r="AG6013" s="1" t="s">
        <v>4</v>
      </c>
      <c r="AH6013" s="1" t="s">
        <v>4</v>
      </c>
      <c r="AI6013" s="1" t="s">
        <v>4</v>
      </c>
      <c r="AJ6013" s="1" t="s">
        <v>4</v>
      </c>
      <c r="AK6013" s="1" t="s">
        <v>4</v>
      </c>
    </row>
    <row r="6014" spans="1:37">
      <c r="A6014" t="s">
        <v>361</v>
      </c>
      <c r="B6014" s="2">
        <v>926</v>
      </c>
      <c r="C6014" t="s">
        <v>362</v>
      </c>
      <c r="D6014" s="2">
        <v>1997</v>
      </c>
      <c r="E6014" s="1" t="s">
        <v>4</v>
      </c>
      <c r="F6014" s="1" t="s">
        <v>4</v>
      </c>
      <c r="G6014" s="1" t="s">
        <v>4</v>
      </c>
      <c r="H6014" s="1">
        <v>4.9999189879790018</v>
      </c>
      <c r="I6014" s="1">
        <v>4.9999940945184784</v>
      </c>
      <c r="J6014" s="1">
        <v>6.052280001323207</v>
      </c>
      <c r="K6014" s="1">
        <v>2.6999928729982248</v>
      </c>
      <c r="L6014" s="1">
        <v>-3.0000032832167789</v>
      </c>
      <c r="M6014" s="1">
        <v>-3.2474819442438463</v>
      </c>
      <c r="N6014" s="1">
        <v>-3.0337490428920755</v>
      </c>
      <c r="O6014" s="1" t="s">
        <v>4</v>
      </c>
      <c r="P6014" s="1" t="s">
        <v>4</v>
      </c>
      <c r="Q6014" s="1" t="s">
        <v>4</v>
      </c>
      <c r="R6014" s="1" t="s">
        <v>4</v>
      </c>
      <c r="S6014" s="1" t="s">
        <v>4</v>
      </c>
      <c r="T6014" s="1" t="s">
        <v>4</v>
      </c>
      <c r="U6014" s="1" t="s">
        <v>4</v>
      </c>
      <c r="V6014" s="1" t="s">
        <v>4</v>
      </c>
      <c r="W6014" s="1" t="s">
        <v>4</v>
      </c>
      <c r="X6014" s="1" t="s">
        <v>4</v>
      </c>
      <c r="Y6014" s="1" t="s">
        <v>4</v>
      </c>
      <c r="Z6014" s="1" t="s">
        <v>4</v>
      </c>
      <c r="AA6014" s="1" t="s">
        <v>4</v>
      </c>
      <c r="AB6014" s="1" t="s">
        <v>4</v>
      </c>
      <c r="AC6014" s="1" t="s">
        <v>4</v>
      </c>
      <c r="AD6014" s="1" t="s">
        <v>4</v>
      </c>
      <c r="AE6014" s="1" t="s">
        <v>4</v>
      </c>
      <c r="AF6014" s="1" t="s">
        <v>4</v>
      </c>
      <c r="AG6014" s="1" t="s">
        <v>4</v>
      </c>
      <c r="AH6014" s="1" t="s">
        <v>4</v>
      </c>
      <c r="AI6014" s="1" t="s">
        <v>4</v>
      </c>
      <c r="AJ6014" s="1" t="s">
        <v>4</v>
      </c>
      <c r="AK6014" s="1" t="s">
        <v>4</v>
      </c>
    </row>
    <row r="6015" spans="1:37">
      <c r="A6015" t="s">
        <v>361</v>
      </c>
      <c r="B6015" s="2">
        <v>926</v>
      </c>
      <c r="C6015" t="s">
        <v>362</v>
      </c>
      <c r="D6015" s="2">
        <v>1998</v>
      </c>
      <c r="E6015" s="1" t="s">
        <v>4</v>
      </c>
      <c r="F6015" s="1" t="s">
        <v>4</v>
      </c>
      <c r="G6015" s="1" t="s">
        <v>4</v>
      </c>
      <c r="H6015" s="1">
        <v>4.9999735254627975</v>
      </c>
      <c r="I6015" s="1">
        <v>6.000007124073381</v>
      </c>
      <c r="J6015" s="1">
        <v>6.6147719093557544</v>
      </c>
      <c r="K6015" s="1">
        <v>3.9999995600867422</v>
      </c>
      <c r="L6015" s="1">
        <v>3.0000033022044903</v>
      </c>
      <c r="M6015" s="1">
        <v>-6.5326024597667232E-2</v>
      </c>
      <c r="N6015" s="1">
        <v>-1.7129333086895682</v>
      </c>
      <c r="O6015" s="1">
        <v>-1.9393310722870982</v>
      </c>
      <c r="P6015" s="1" t="s">
        <v>4</v>
      </c>
      <c r="Q6015" s="1" t="s">
        <v>4</v>
      </c>
      <c r="R6015" s="1" t="s">
        <v>4</v>
      </c>
      <c r="S6015" s="1" t="s">
        <v>4</v>
      </c>
      <c r="T6015" s="1" t="s">
        <v>4</v>
      </c>
      <c r="U6015" s="1" t="s">
        <v>4</v>
      </c>
      <c r="V6015" s="1" t="s">
        <v>4</v>
      </c>
      <c r="W6015" s="1" t="s">
        <v>4</v>
      </c>
      <c r="X6015" s="1" t="s">
        <v>4</v>
      </c>
      <c r="Y6015" s="1" t="s">
        <v>4</v>
      </c>
      <c r="Z6015" s="1" t="s">
        <v>4</v>
      </c>
      <c r="AA6015" s="1" t="s">
        <v>4</v>
      </c>
      <c r="AB6015" s="1" t="s">
        <v>4</v>
      </c>
      <c r="AC6015" s="1" t="s">
        <v>4</v>
      </c>
      <c r="AD6015" s="1" t="s">
        <v>4</v>
      </c>
      <c r="AE6015" s="1" t="s">
        <v>4</v>
      </c>
      <c r="AF6015" s="1" t="s">
        <v>4</v>
      </c>
      <c r="AG6015" s="1" t="s">
        <v>4</v>
      </c>
      <c r="AH6015" s="1" t="s">
        <v>4</v>
      </c>
      <c r="AI6015" s="1" t="s">
        <v>4</v>
      </c>
      <c r="AJ6015" s="1" t="s">
        <v>4</v>
      </c>
      <c r="AK6015" s="1" t="s">
        <v>4</v>
      </c>
    </row>
    <row r="6016" spans="1:37">
      <c r="A6016" t="s">
        <v>361</v>
      </c>
      <c r="B6016" s="2">
        <v>926</v>
      </c>
      <c r="C6016" t="s">
        <v>362</v>
      </c>
      <c r="D6016" s="2">
        <v>1999</v>
      </c>
      <c r="E6016" s="1" t="s">
        <v>4</v>
      </c>
      <c r="F6016" s="1" t="s">
        <v>4</v>
      </c>
      <c r="G6016" s="1" t="s">
        <v>4</v>
      </c>
      <c r="H6016" s="1" t="s">
        <v>4</v>
      </c>
      <c r="I6016" s="1">
        <v>6.9999941634953267</v>
      </c>
      <c r="J6016" s="1">
        <v>6.3260490262039948</v>
      </c>
      <c r="K6016" s="1">
        <v>6.0000048644258452</v>
      </c>
      <c r="L6016" s="1">
        <v>4.9999943894584176</v>
      </c>
      <c r="M6016" s="1">
        <v>1.3805193311786867</v>
      </c>
      <c r="N6016" s="1">
        <v>-2.526132142209192</v>
      </c>
      <c r="O6016" s="1">
        <v>-0.43564613754732973</v>
      </c>
      <c r="P6016" s="1">
        <v>-0.19976173945615017</v>
      </c>
      <c r="Q6016" s="1" t="s">
        <v>4</v>
      </c>
      <c r="R6016" s="1" t="s">
        <v>4</v>
      </c>
      <c r="S6016" s="1" t="s">
        <v>4</v>
      </c>
      <c r="T6016" s="1" t="s">
        <v>4</v>
      </c>
      <c r="U6016" s="1" t="s">
        <v>4</v>
      </c>
      <c r="V6016" s="1" t="s">
        <v>4</v>
      </c>
      <c r="W6016" s="1" t="s">
        <v>4</v>
      </c>
      <c r="X6016" s="1" t="s">
        <v>4</v>
      </c>
      <c r="Y6016" s="1" t="s">
        <v>4</v>
      </c>
      <c r="Z6016" s="1" t="s">
        <v>4</v>
      </c>
      <c r="AA6016" s="1" t="s">
        <v>4</v>
      </c>
      <c r="AB6016" s="1" t="s">
        <v>4</v>
      </c>
      <c r="AC6016" s="1" t="s">
        <v>4</v>
      </c>
      <c r="AD6016" s="1" t="s">
        <v>4</v>
      </c>
      <c r="AE6016" s="1" t="s">
        <v>4</v>
      </c>
      <c r="AF6016" s="1" t="s">
        <v>4</v>
      </c>
      <c r="AG6016" s="1" t="s">
        <v>4</v>
      </c>
      <c r="AH6016" s="1" t="s">
        <v>4</v>
      </c>
      <c r="AI6016" s="1" t="s">
        <v>4</v>
      </c>
      <c r="AJ6016" s="1" t="s">
        <v>4</v>
      </c>
      <c r="AK6016" s="1" t="s">
        <v>4</v>
      </c>
    </row>
    <row r="6017" spans="1:37">
      <c r="A6017" t="s">
        <v>361</v>
      </c>
      <c r="B6017" s="2">
        <v>926</v>
      </c>
      <c r="C6017" t="s">
        <v>362</v>
      </c>
      <c r="D6017" s="2">
        <v>2000</v>
      </c>
      <c r="E6017" s="1" t="s">
        <v>4</v>
      </c>
      <c r="F6017" s="1" t="s">
        <v>4</v>
      </c>
      <c r="G6017" s="1" t="s">
        <v>4</v>
      </c>
      <c r="H6017" s="1" t="s">
        <v>4</v>
      </c>
      <c r="I6017" s="1" t="s">
        <v>4</v>
      </c>
      <c r="J6017" s="1">
        <v>6.2929163207505301</v>
      </c>
      <c r="K6017" s="1">
        <v>6.0000035914544503</v>
      </c>
      <c r="L6017" s="1">
        <v>5.0000003816695449</v>
      </c>
      <c r="M6017" s="1">
        <v>3.2869643791693104</v>
      </c>
      <c r="N6017" s="1">
        <v>4.2801079540311093E-2</v>
      </c>
      <c r="O6017" s="1">
        <v>2.5270914775393116</v>
      </c>
      <c r="P6017" s="1">
        <v>5.8011455303427217</v>
      </c>
      <c r="Q6017" s="1">
        <v>5.8501945745053074</v>
      </c>
      <c r="R6017" s="1" t="s">
        <v>4</v>
      </c>
      <c r="S6017" s="1" t="s">
        <v>4</v>
      </c>
      <c r="T6017" s="1" t="s">
        <v>4</v>
      </c>
      <c r="U6017" s="1" t="s">
        <v>4</v>
      </c>
      <c r="V6017" s="1" t="s">
        <v>4</v>
      </c>
      <c r="W6017" s="1" t="s">
        <v>4</v>
      </c>
      <c r="X6017" s="1" t="s">
        <v>4</v>
      </c>
      <c r="Y6017" s="1" t="s">
        <v>4</v>
      </c>
      <c r="Z6017" s="1" t="s">
        <v>4</v>
      </c>
      <c r="AA6017" s="1" t="s">
        <v>4</v>
      </c>
      <c r="AB6017" s="1" t="s">
        <v>4</v>
      </c>
      <c r="AC6017" s="1" t="s">
        <v>4</v>
      </c>
      <c r="AD6017" s="1" t="s">
        <v>4</v>
      </c>
      <c r="AE6017" s="1" t="s">
        <v>4</v>
      </c>
      <c r="AF6017" s="1" t="s">
        <v>4</v>
      </c>
      <c r="AG6017" s="1" t="s">
        <v>4</v>
      </c>
      <c r="AH6017" s="1" t="s">
        <v>4</v>
      </c>
      <c r="AI6017" s="1" t="s">
        <v>4</v>
      </c>
      <c r="AJ6017" s="1" t="s">
        <v>4</v>
      </c>
      <c r="AK6017" s="1" t="s">
        <v>4</v>
      </c>
    </row>
    <row r="6018" spans="1:37">
      <c r="A6018" t="s">
        <v>361</v>
      </c>
      <c r="B6018" s="2">
        <v>926</v>
      </c>
      <c r="C6018" t="s">
        <v>362</v>
      </c>
      <c r="D6018" s="2">
        <v>2001</v>
      </c>
      <c r="E6018" s="1" t="s">
        <v>4</v>
      </c>
      <c r="F6018" s="1" t="s">
        <v>4</v>
      </c>
      <c r="G6018" s="1" t="s">
        <v>4</v>
      </c>
      <c r="H6018" s="1" t="s">
        <v>4</v>
      </c>
      <c r="I6018" s="1" t="s">
        <v>4</v>
      </c>
      <c r="J6018" s="1" t="s">
        <v>4</v>
      </c>
      <c r="K6018" s="1">
        <v>5.9999969882982285</v>
      </c>
      <c r="L6018" s="1">
        <v>5.0000014539791415</v>
      </c>
      <c r="M6018" s="1">
        <v>4.1193215961408791</v>
      </c>
      <c r="N6018" s="1">
        <v>1.9907265737358681</v>
      </c>
      <c r="O6018" s="1">
        <v>3.5218839024387494</v>
      </c>
      <c r="P6018" s="1">
        <v>6.2308032064502417</v>
      </c>
      <c r="Q6018" s="1">
        <v>9.0503076151231543</v>
      </c>
      <c r="R6018" s="1">
        <v>9.1525159664512792</v>
      </c>
      <c r="S6018" s="1" t="s">
        <v>4</v>
      </c>
      <c r="T6018" s="1" t="s">
        <v>4</v>
      </c>
      <c r="U6018" s="1" t="s">
        <v>4</v>
      </c>
      <c r="V6018" s="1" t="s">
        <v>4</v>
      </c>
      <c r="W6018" s="1" t="s">
        <v>4</v>
      </c>
      <c r="X6018" s="1" t="s">
        <v>4</v>
      </c>
      <c r="Y6018" s="1" t="s">
        <v>4</v>
      </c>
      <c r="Z6018" s="1" t="s">
        <v>4</v>
      </c>
      <c r="AA6018" s="1" t="s">
        <v>4</v>
      </c>
      <c r="AB6018" s="1" t="s">
        <v>4</v>
      </c>
      <c r="AC6018" s="1" t="s">
        <v>4</v>
      </c>
      <c r="AD6018" s="1" t="s">
        <v>4</v>
      </c>
      <c r="AE6018" s="1" t="s">
        <v>4</v>
      </c>
      <c r="AF6018" s="1" t="s">
        <v>4</v>
      </c>
      <c r="AG6018" s="1" t="s">
        <v>4</v>
      </c>
      <c r="AH6018" s="1" t="s">
        <v>4</v>
      </c>
      <c r="AI6018" s="1" t="s">
        <v>4</v>
      </c>
      <c r="AJ6018" s="1" t="s">
        <v>4</v>
      </c>
      <c r="AK6018" s="1" t="s">
        <v>4</v>
      </c>
    </row>
    <row r="6019" spans="1:37">
      <c r="A6019" t="s">
        <v>361</v>
      </c>
      <c r="B6019" s="2">
        <v>926</v>
      </c>
      <c r="C6019" t="s">
        <v>362</v>
      </c>
      <c r="D6019" s="2">
        <v>2002</v>
      </c>
      <c r="E6019" s="1" t="s">
        <v>4</v>
      </c>
      <c r="F6019" s="1" t="s">
        <v>4</v>
      </c>
      <c r="G6019" s="1" t="s">
        <v>4</v>
      </c>
      <c r="H6019" s="1" t="s">
        <v>4</v>
      </c>
      <c r="I6019" s="1" t="s">
        <v>4</v>
      </c>
      <c r="J6019" s="1" t="s">
        <v>4</v>
      </c>
      <c r="K6019" s="1" t="s">
        <v>4</v>
      </c>
      <c r="L6019" s="1">
        <v>5.0000055389679776</v>
      </c>
      <c r="M6019" s="1">
        <v>5.6641983736940515</v>
      </c>
      <c r="N6019" s="1">
        <v>3.9000193191268684</v>
      </c>
      <c r="O6019" s="1">
        <v>4.5238481585210932</v>
      </c>
      <c r="P6019" s="1">
        <v>4.0249732282538808</v>
      </c>
      <c r="Q6019" s="1">
        <v>4.7540497682616589</v>
      </c>
      <c r="R6019" s="1">
        <v>4.8071912779511283</v>
      </c>
      <c r="S6019" s="1">
        <v>5.2959420068730223</v>
      </c>
      <c r="T6019" s="1" t="s">
        <v>4</v>
      </c>
      <c r="U6019" s="1" t="s">
        <v>4</v>
      </c>
      <c r="V6019" s="1" t="s">
        <v>4</v>
      </c>
      <c r="W6019" s="1" t="s">
        <v>4</v>
      </c>
      <c r="X6019" s="1" t="s">
        <v>4</v>
      </c>
      <c r="Y6019" s="1" t="s">
        <v>4</v>
      </c>
      <c r="Z6019" s="1" t="s">
        <v>4</v>
      </c>
      <c r="AA6019" s="1" t="s">
        <v>4</v>
      </c>
      <c r="AB6019" s="1" t="s">
        <v>4</v>
      </c>
      <c r="AC6019" s="1" t="s">
        <v>4</v>
      </c>
      <c r="AD6019" s="1" t="s">
        <v>4</v>
      </c>
      <c r="AE6019" s="1" t="s">
        <v>4</v>
      </c>
      <c r="AF6019" s="1" t="s">
        <v>4</v>
      </c>
      <c r="AG6019" s="1" t="s">
        <v>4</v>
      </c>
      <c r="AH6019" s="1" t="s">
        <v>4</v>
      </c>
      <c r="AI6019" s="1" t="s">
        <v>4</v>
      </c>
      <c r="AJ6019" s="1" t="s">
        <v>4</v>
      </c>
      <c r="AK6019" s="1" t="s">
        <v>4</v>
      </c>
    </row>
    <row r="6020" spans="1:37">
      <c r="A6020" t="s">
        <v>361</v>
      </c>
      <c r="B6020" s="2">
        <v>926</v>
      </c>
      <c r="C6020" t="s">
        <v>362</v>
      </c>
      <c r="D6020" s="2">
        <v>2003</v>
      </c>
      <c r="E6020" s="1" t="s">
        <v>4</v>
      </c>
      <c r="F6020" s="1" t="s">
        <v>4</v>
      </c>
      <c r="G6020" s="1" t="s">
        <v>4</v>
      </c>
      <c r="H6020" s="1" t="s">
        <v>4</v>
      </c>
      <c r="I6020" s="1" t="s">
        <v>4</v>
      </c>
      <c r="J6020" s="1" t="s">
        <v>4</v>
      </c>
      <c r="K6020" s="1" t="s">
        <v>4</v>
      </c>
      <c r="L6020" s="1" t="s">
        <v>4</v>
      </c>
      <c r="M6020" s="1">
        <v>4.9538585143351854</v>
      </c>
      <c r="N6020" s="1">
        <v>4.8089717306342816</v>
      </c>
      <c r="O6020" s="1">
        <v>5.011099332296598</v>
      </c>
      <c r="P6020" s="1">
        <v>4.0227127336473378</v>
      </c>
      <c r="Q6020" s="1">
        <v>4.9666272090152841</v>
      </c>
      <c r="R6020" s="1">
        <v>5.2999999999996827</v>
      </c>
      <c r="S6020" s="1">
        <v>9.4000000000004071</v>
      </c>
      <c r="T6020" s="1">
        <v>9.5667389064257868</v>
      </c>
      <c r="U6020" s="1" t="s">
        <v>4</v>
      </c>
      <c r="V6020" s="1" t="s">
        <v>4</v>
      </c>
      <c r="W6020" s="1" t="s">
        <v>4</v>
      </c>
      <c r="X6020" s="1" t="s">
        <v>4</v>
      </c>
      <c r="Y6020" s="1" t="s">
        <v>4</v>
      </c>
      <c r="Z6020" s="1" t="s">
        <v>4</v>
      </c>
      <c r="AA6020" s="1" t="s">
        <v>4</v>
      </c>
      <c r="AB6020" s="1" t="s">
        <v>4</v>
      </c>
      <c r="AC6020" s="1" t="s">
        <v>4</v>
      </c>
      <c r="AD6020" s="1" t="s">
        <v>4</v>
      </c>
      <c r="AE6020" s="1" t="s">
        <v>4</v>
      </c>
      <c r="AF6020" s="1" t="s">
        <v>4</v>
      </c>
      <c r="AG6020" s="1" t="s">
        <v>4</v>
      </c>
      <c r="AH6020" s="1" t="s">
        <v>4</v>
      </c>
      <c r="AI6020" s="1" t="s">
        <v>4</v>
      </c>
      <c r="AJ6020" s="1" t="s">
        <v>4</v>
      </c>
      <c r="AK6020" s="1" t="s">
        <v>4</v>
      </c>
    </row>
    <row r="6021" spans="1:37">
      <c r="A6021" t="s">
        <v>361</v>
      </c>
      <c r="B6021" s="2">
        <v>926</v>
      </c>
      <c r="C6021" t="s">
        <v>362</v>
      </c>
      <c r="D6021" s="2">
        <v>2004</v>
      </c>
      <c r="E6021" s="1" t="s">
        <v>4</v>
      </c>
      <c r="F6021" s="1" t="s">
        <v>4</v>
      </c>
      <c r="G6021" s="1" t="s">
        <v>4</v>
      </c>
      <c r="H6021" s="1" t="s">
        <v>4</v>
      </c>
      <c r="I6021" s="1" t="s">
        <v>4</v>
      </c>
      <c r="J6021" s="1" t="s">
        <v>4</v>
      </c>
      <c r="K6021" s="1" t="s">
        <v>4</v>
      </c>
      <c r="L6021" s="1" t="s">
        <v>4</v>
      </c>
      <c r="M6021" s="1" t="s">
        <v>4</v>
      </c>
      <c r="N6021" s="1">
        <v>4.8189434808700193</v>
      </c>
      <c r="O6021" s="1">
        <v>4.9972096923255105</v>
      </c>
      <c r="P6021" s="1">
        <v>4.0059899042466318</v>
      </c>
      <c r="Q6021" s="1">
        <v>4.4999956704791177</v>
      </c>
      <c r="R6021" s="1">
        <v>4.767768652823956</v>
      </c>
      <c r="S6021" s="1">
        <v>12.500384982550417</v>
      </c>
      <c r="T6021" s="1">
        <v>12.07938182706323</v>
      </c>
      <c r="U6021" s="1">
        <v>12.07938182706323</v>
      </c>
      <c r="V6021" s="1" t="s">
        <v>4</v>
      </c>
      <c r="W6021" s="1" t="s">
        <v>4</v>
      </c>
      <c r="X6021" s="1" t="s">
        <v>4</v>
      </c>
      <c r="Y6021" s="1" t="s">
        <v>4</v>
      </c>
      <c r="Z6021" s="1" t="s">
        <v>4</v>
      </c>
      <c r="AA6021" s="1" t="s">
        <v>4</v>
      </c>
      <c r="AB6021" s="1" t="s">
        <v>4</v>
      </c>
      <c r="AC6021" s="1" t="s">
        <v>4</v>
      </c>
      <c r="AD6021" s="1" t="s">
        <v>4</v>
      </c>
      <c r="AE6021" s="1" t="s">
        <v>4</v>
      </c>
      <c r="AF6021" s="1" t="s">
        <v>4</v>
      </c>
      <c r="AG6021" s="1" t="s">
        <v>4</v>
      </c>
      <c r="AH6021" s="1" t="s">
        <v>4</v>
      </c>
      <c r="AI6021" s="1" t="s">
        <v>4</v>
      </c>
      <c r="AJ6021" s="1" t="s">
        <v>4</v>
      </c>
      <c r="AK6021" s="1" t="s">
        <v>4</v>
      </c>
    </row>
    <row r="6022" spans="1:37">
      <c r="A6022" t="s">
        <v>361</v>
      </c>
      <c r="B6022" s="2">
        <v>926</v>
      </c>
      <c r="C6022" t="s">
        <v>362</v>
      </c>
      <c r="D6022" s="2">
        <v>2005</v>
      </c>
      <c r="E6022" s="1" t="s">
        <v>4</v>
      </c>
      <c r="F6022" s="1" t="s">
        <v>4</v>
      </c>
      <c r="G6022" s="1" t="s">
        <v>4</v>
      </c>
      <c r="H6022" s="1" t="s">
        <v>4</v>
      </c>
      <c r="I6022" s="1" t="s">
        <v>4</v>
      </c>
      <c r="J6022" s="1" t="s">
        <v>4</v>
      </c>
      <c r="K6022" s="1" t="s">
        <v>4</v>
      </c>
      <c r="L6022" s="1" t="s">
        <v>4</v>
      </c>
      <c r="M6022" s="1" t="s">
        <v>4</v>
      </c>
      <c r="N6022" s="1" t="s">
        <v>4</v>
      </c>
      <c r="O6022" s="1">
        <v>5.0057165092650679</v>
      </c>
      <c r="P6022" s="1">
        <v>3.9570697738213756</v>
      </c>
      <c r="Q6022" s="1">
        <v>4.000007825822216</v>
      </c>
      <c r="R6022" s="1">
        <v>3.9860475976682297</v>
      </c>
      <c r="S6022" s="1">
        <v>6.0346622737425193</v>
      </c>
      <c r="T6022" s="1">
        <v>5.4999999999995719</v>
      </c>
      <c r="U6022" s="1">
        <v>2.602595092318305</v>
      </c>
      <c r="V6022" s="1">
        <v>2.69910819818584</v>
      </c>
      <c r="W6022" s="1" t="s">
        <v>4</v>
      </c>
      <c r="X6022" s="1" t="s">
        <v>4</v>
      </c>
      <c r="Y6022" s="1" t="s">
        <v>4</v>
      </c>
      <c r="Z6022" s="1" t="s">
        <v>4</v>
      </c>
      <c r="AA6022" s="1" t="s">
        <v>4</v>
      </c>
      <c r="AB6022" s="1" t="s">
        <v>4</v>
      </c>
      <c r="AC6022" s="1" t="s">
        <v>4</v>
      </c>
      <c r="AD6022" s="1" t="s">
        <v>4</v>
      </c>
      <c r="AE6022" s="1" t="s">
        <v>4</v>
      </c>
      <c r="AF6022" s="1" t="s">
        <v>4</v>
      </c>
      <c r="AG6022" s="1" t="s">
        <v>4</v>
      </c>
      <c r="AH6022" s="1" t="s">
        <v>4</v>
      </c>
      <c r="AI6022" s="1" t="s">
        <v>4</v>
      </c>
      <c r="AJ6022" s="1" t="s">
        <v>4</v>
      </c>
      <c r="AK6022" s="1" t="s">
        <v>4</v>
      </c>
    </row>
    <row r="6023" spans="1:37">
      <c r="A6023" t="s">
        <v>361</v>
      </c>
      <c r="B6023" s="2">
        <v>926</v>
      </c>
      <c r="C6023" t="s">
        <v>362</v>
      </c>
      <c r="D6023" s="2">
        <v>2006</v>
      </c>
      <c r="E6023" s="1" t="s">
        <v>4</v>
      </c>
      <c r="F6023" s="1" t="s">
        <v>4</v>
      </c>
      <c r="G6023" s="1" t="s">
        <v>4</v>
      </c>
      <c r="H6023" s="1" t="s">
        <v>4</v>
      </c>
      <c r="I6023" s="1" t="s">
        <v>4</v>
      </c>
      <c r="J6023" s="1" t="s">
        <v>4</v>
      </c>
      <c r="K6023" s="1" t="s">
        <v>4</v>
      </c>
      <c r="L6023" s="1" t="s">
        <v>4</v>
      </c>
      <c r="M6023" s="1" t="s">
        <v>4</v>
      </c>
      <c r="N6023" s="1" t="s">
        <v>4</v>
      </c>
      <c r="O6023" s="1" t="s">
        <v>4</v>
      </c>
      <c r="P6023" s="1">
        <v>3.9515614919437558</v>
      </c>
      <c r="Q6023" s="1">
        <v>3.9999995573629432</v>
      </c>
      <c r="R6023" s="1">
        <v>3.9828713586762765</v>
      </c>
      <c r="S6023" s="1">
        <v>5.4869997110909452</v>
      </c>
      <c r="T6023" s="1">
        <v>5.3976607570298984</v>
      </c>
      <c r="U6023" s="1">
        <v>4.9981143157716623</v>
      </c>
      <c r="V6023" s="1">
        <v>7.0999999999996843</v>
      </c>
      <c r="W6023" s="1">
        <v>7.2999999999999954</v>
      </c>
      <c r="X6023" s="1" t="s">
        <v>4</v>
      </c>
      <c r="Y6023" s="1" t="s">
        <v>4</v>
      </c>
      <c r="Z6023" s="1" t="s">
        <v>4</v>
      </c>
      <c r="AA6023" s="1" t="s">
        <v>4</v>
      </c>
      <c r="AB6023" s="1" t="s">
        <v>4</v>
      </c>
      <c r="AC6023" s="1" t="s">
        <v>4</v>
      </c>
      <c r="AD6023" s="1" t="s">
        <v>4</v>
      </c>
      <c r="AE6023" s="1" t="s">
        <v>4</v>
      </c>
      <c r="AF6023" s="1" t="s">
        <v>4</v>
      </c>
      <c r="AG6023" s="1" t="s">
        <v>4</v>
      </c>
      <c r="AH6023" s="1" t="s">
        <v>4</v>
      </c>
      <c r="AI6023" s="1" t="s">
        <v>4</v>
      </c>
      <c r="AJ6023" s="1" t="s">
        <v>4</v>
      </c>
      <c r="AK6023" s="1" t="s">
        <v>4</v>
      </c>
    </row>
    <row r="6024" spans="1:37">
      <c r="A6024" t="s">
        <v>361</v>
      </c>
      <c r="B6024" s="2">
        <v>926</v>
      </c>
      <c r="C6024" t="s">
        <v>362</v>
      </c>
      <c r="D6024" s="2">
        <v>2007</v>
      </c>
      <c r="E6024" s="1" t="s">
        <v>4</v>
      </c>
      <c r="F6024" s="1" t="s">
        <v>4</v>
      </c>
      <c r="G6024" s="1" t="s">
        <v>4</v>
      </c>
      <c r="H6024" s="1" t="s">
        <v>4</v>
      </c>
      <c r="I6024" s="1" t="s">
        <v>4</v>
      </c>
      <c r="J6024" s="1" t="s">
        <v>4</v>
      </c>
      <c r="K6024" s="1" t="s">
        <v>4</v>
      </c>
      <c r="L6024" s="1" t="s">
        <v>4</v>
      </c>
      <c r="M6024" s="1" t="s">
        <v>4</v>
      </c>
      <c r="N6024" s="1" t="s">
        <v>4</v>
      </c>
      <c r="O6024" s="1" t="s">
        <v>4</v>
      </c>
      <c r="P6024" s="1" t="s">
        <v>4</v>
      </c>
      <c r="Q6024" s="1">
        <v>4.0000017024499623</v>
      </c>
      <c r="R6024" s="1">
        <v>3.9495954486798768</v>
      </c>
      <c r="S6024" s="1">
        <v>4.98135021051751</v>
      </c>
      <c r="T6024" s="1">
        <v>5.0999694496812298</v>
      </c>
      <c r="U6024" s="1">
        <v>2.7967030882039223</v>
      </c>
      <c r="V6024" s="1">
        <v>6.7000838602073065</v>
      </c>
      <c r="W6024" s="1">
        <v>7.5997799718737546</v>
      </c>
      <c r="X6024" s="1">
        <v>7.8999999999999959</v>
      </c>
      <c r="Y6024" s="1" t="s">
        <v>4</v>
      </c>
      <c r="Z6024" s="1" t="s">
        <v>4</v>
      </c>
      <c r="AA6024" s="1" t="s">
        <v>4</v>
      </c>
      <c r="AB6024" s="1" t="s">
        <v>4</v>
      </c>
      <c r="AC6024" s="1" t="s">
        <v>4</v>
      </c>
      <c r="AD6024" s="1" t="s">
        <v>4</v>
      </c>
      <c r="AE6024" s="1" t="s">
        <v>4</v>
      </c>
      <c r="AF6024" s="1" t="s">
        <v>4</v>
      </c>
      <c r="AG6024" s="1" t="s">
        <v>4</v>
      </c>
      <c r="AH6024" s="1" t="s">
        <v>4</v>
      </c>
      <c r="AI6024" s="1" t="s">
        <v>4</v>
      </c>
      <c r="AJ6024" s="1" t="s">
        <v>4</v>
      </c>
      <c r="AK6024" s="1" t="s">
        <v>4</v>
      </c>
    </row>
    <row r="6025" spans="1:37">
      <c r="A6025" t="s">
        <v>361</v>
      </c>
      <c r="B6025" s="2">
        <v>926</v>
      </c>
      <c r="C6025" t="s">
        <v>362</v>
      </c>
      <c r="D6025" s="2">
        <v>2008</v>
      </c>
      <c r="E6025" s="1" t="s">
        <v>4</v>
      </c>
      <c r="F6025" s="1" t="s">
        <v>4</v>
      </c>
      <c r="G6025" s="1" t="s">
        <v>4</v>
      </c>
      <c r="H6025" s="1" t="s">
        <v>4</v>
      </c>
      <c r="I6025" s="1" t="s">
        <v>4</v>
      </c>
      <c r="J6025" s="1" t="s">
        <v>4</v>
      </c>
      <c r="K6025" s="1" t="s">
        <v>4</v>
      </c>
      <c r="L6025" s="1" t="s">
        <v>4</v>
      </c>
      <c r="M6025" s="1" t="s">
        <v>4</v>
      </c>
      <c r="N6025" s="1" t="s">
        <v>4</v>
      </c>
      <c r="O6025" s="1" t="s">
        <v>4</v>
      </c>
      <c r="P6025" s="1" t="s">
        <v>4</v>
      </c>
      <c r="Q6025" s="1" t="s">
        <v>4</v>
      </c>
      <c r="R6025" s="1">
        <v>3.9821134669094871</v>
      </c>
      <c r="S6025" s="1">
        <v>4.9825037630245816</v>
      </c>
      <c r="T6025" s="1">
        <v>5.0121126746655031</v>
      </c>
      <c r="U6025" s="1">
        <v>3.5784832417413481</v>
      </c>
      <c r="V6025" s="1">
        <v>5.4492704997670005</v>
      </c>
      <c r="W6025" s="1">
        <v>6.38521742661049</v>
      </c>
      <c r="X6025" s="1">
        <v>2.0999999999999908</v>
      </c>
      <c r="Y6025" s="1">
        <v>2.100000000000013</v>
      </c>
      <c r="Z6025" s="1" t="s">
        <v>4</v>
      </c>
      <c r="AA6025" s="1" t="s">
        <v>4</v>
      </c>
      <c r="AB6025" s="1" t="s">
        <v>4</v>
      </c>
      <c r="AC6025" s="1" t="s">
        <v>4</v>
      </c>
      <c r="AD6025" s="1" t="s">
        <v>4</v>
      </c>
      <c r="AE6025" s="1" t="s">
        <v>4</v>
      </c>
      <c r="AF6025" s="1" t="s">
        <v>4</v>
      </c>
      <c r="AG6025" s="1" t="s">
        <v>4</v>
      </c>
      <c r="AH6025" s="1" t="s">
        <v>4</v>
      </c>
      <c r="AI6025" s="1" t="s">
        <v>4</v>
      </c>
      <c r="AJ6025" s="1" t="s">
        <v>4</v>
      </c>
      <c r="AK6025" s="1" t="s">
        <v>4</v>
      </c>
    </row>
    <row r="6026" spans="1:37">
      <c r="A6026" t="s">
        <v>361</v>
      </c>
      <c r="B6026" s="2">
        <v>926</v>
      </c>
      <c r="C6026" t="s">
        <v>362</v>
      </c>
      <c r="D6026" s="2">
        <v>2009</v>
      </c>
      <c r="E6026" s="1" t="s">
        <v>4</v>
      </c>
      <c r="F6026" s="1" t="s">
        <v>4</v>
      </c>
      <c r="G6026" s="1" t="s">
        <v>4</v>
      </c>
      <c r="H6026" s="1" t="s">
        <v>4</v>
      </c>
      <c r="I6026" s="1" t="s">
        <v>4</v>
      </c>
      <c r="J6026" s="1" t="s">
        <v>4</v>
      </c>
      <c r="K6026" s="1" t="s">
        <v>4</v>
      </c>
      <c r="L6026" s="1" t="s">
        <v>4</v>
      </c>
      <c r="M6026" s="1" t="s">
        <v>4</v>
      </c>
      <c r="N6026" s="1" t="s">
        <v>4</v>
      </c>
      <c r="O6026" s="1" t="s">
        <v>4</v>
      </c>
      <c r="P6026" s="1" t="s">
        <v>4</v>
      </c>
      <c r="Q6026" s="1" t="s">
        <v>4</v>
      </c>
      <c r="R6026" s="1" t="s">
        <v>4</v>
      </c>
      <c r="S6026" s="1">
        <v>4.9809606745831569</v>
      </c>
      <c r="T6026" s="1">
        <v>4.8907971184520616</v>
      </c>
      <c r="U6026" s="1">
        <v>4.2440952466162862</v>
      </c>
      <c r="V6026" s="1">
        <v>4.2537186832082963</v>
      </c>
      <c r="W6026" s="1">
        <v>2.4982840355316061</v>
      </c>
      <c r="X6026" s="1">
        <v>-14.002853999183296</v>
      </c>
      <c r="Y6026" s="1">
        <v>-15.099999999999991</v>
      </c>
      <c r="Z6026" s="1">
        <v>-14.462164557016488</v>
      </c>
      <c r="AA6026" s="1" t="s">
        <v>4</v>
      </c>
      <c r="AB6026" s="1" t="s">
        <v>4</v>
      </c>
      <c r="AC6026" s="1" t="s">
        <v>4</v>
      </c>
      <c r="AD6026" s="1" t="s">
        <v>4</v>
      </c>
      <c r="AE6026" s="1" t="s">
        <v>4</v>
      </c>
      <c r="AF6026" s="1" t="s">
        <v>4</v>
      </c>
      <c r="AG6026" s="1" t="s">
        <v>4</v>
      </c>
      <c r="AH6026" s="1" t="s">
        <v>4</v>
      </c>
      <c r="AI6026" s="1" t="s">
        <v>4</v>
      </c>
      <c r="AJ6026" s="1" t="s">
        <v>4</v>
      </c>
      <c r="AK6026" s="1" t="s">
        <v>4</v>
      </c>
    </row>
    <row r="6027" spans="1:37">
      <c r="A6027" t="s">
        <v>361</v>
      </c>
      <c r="B6027" s="2">
        <v>926</v>
      </c>
      <c r="C6027" t="s">
        <v>362</v>
      </c>
      <c r="D6027" s="2">
        <v>2010</v>
      </c>
      <c r="E6027" s="1" t="s">
        <v>4</v>
      </c>
      <c r="F6027" s="1" t="s">
        <v>4</v>
      </c>
      <c r="G6027" s="1" t="s">
        <v>4</v>
      </c>
      <c r="H6027" s="1" t="s">
        <v>4</v>
      </c>
      <c r="I6027" s="1" t="s">
        <v>4</v>
      </c>
      <c r="J6027" s="1" t="s">
        <v>4</v>
      </c>
      <c r="K6027" s="1" t="s">
        <v>4</v>
      </c>
      <c r="L6027" s="1" t="s">
        <v>4</v>
      </c>
      <c r="M6027" s="1" t="s">
        <v>4</v>
      </c>
      <c r="N6027" s="1" t="s">
        <v>4</v>
      </c>
      <c r="O6027" s="1" t="s">
        <v>4</v>
      </c>
      <c r="P6027" s="1" t="s">
        <v>4</v>
      </c>
      <c r="Q6027" s="1" t="s">
        <v>4</v>
      </c>
      <c r="R6027" s="1" t="s">
        <v>4</v>
      </c>
      <c r="S6027" s="1" t="s">
        <v>4</v>
      </c>
      <c r="T6027" s="1">
        <v>4.8126421459423918</v>
      </c>
      <c r="U6027" s="1">
        <v>4.4784271001758302</v>
      </c>
      <c r="V6027" s="1">
        <v>3.4998327243082494</v>
      </c>
      <c r="W6027" s="1">
        <v>4.309856762998554</v>
      </c>
      <c r="X6027" s="1">
        <v>2.6757875566598255</v>
      </c>
      <c r="Y6027" s="1">
        <v>3.732181678168045</v>
      </c>
      <c r="Z6027" s="1">
        <v>4.1870825636352693</v>
      </c>
      <c r="AA6027" s="1">
        <v>4.1000000000000592</v>
      </c>
      <c r="AB6027" s="1" t="s">
        <v>4</v>
      </c>
      <c r="AC6027" s="1" t="s">
        <v>4</v>
      </c>
      <c r="AD6027" s="1" t="s">
        <v>4</v>
      </c>
      <c r="AE6027" s="1" t="s">
        <v>4</v>
      </c>
      <c r="AF6027" s="1" t="s">
        <v>4</v>
      </c>
      <c r="AG6027" s="1" t="s">
        <v>4</v>
      </c>
      <c r="AH6027" s="1" t="s">
        <v>4</v>
      </c>
      <c r="AI6027" s="1" t="s">
        <v>4</v>
      </c>
      <c r="AJ6027" s="1" t="s">
        <v>4</v>
      </c>
      <c r="AK6027" s="1" t="s">
        <v>4</v>
      </c>
    </row>
    <row r="6028" spans="1:37">
      <c r="A6028" t="s">
        <v>361</v>
      </c>
      <c r="B6028" s="2">
        <v>926</v>
      </c>
      <c r="C6028" t="s">
        <v>362</v>
      </c>
      <c r="D6028" s="2">
        <v>2011</v>
      </c>
      <c r="E6028" s="1" t="s">
        <v>4</v>
      </c>
      <c r="F6028" s="1" t="s">
        <v>4</v>
      </c>
      <c r="G6028" s="1" t="s">
        <v>4</v>
      </c>
      <c r="H6028" s="1" t="s">
        <v>4</v>
      </c>
      <c r="I6028" s="1" t="s">
        <v>4</v>
      </c>
      <c r="J6028" s="1" t="s">
        <v>4</v>
      </c>
      <c r="K6028" s="1" t="s">
        <v>4</v>
      </c>
      <c r="L6028" s="1" t="s">
        <v>4</v>
      </c>
      <c r="M6028" s="1" t="s">
        <v>4</v>
      </c>
      <c r="N6028" s="1" t="s">
        <v>4</v>
      </c>
      <c r="O6028" s="1" t="s">
        <v>4</v>
      </c>
      <c r="P6028" s="1" t="s">
        <v>4</v>
      </c>
      <c r="Q6028" s="1" t="s">
        <v>4</v>
      </c>
      <c r="R6028" s="1" t="s">
        <v>4</v>
      </c>
      <c r="S6028" s="1" t="s">
        <v>4</v>
      </c>
      <c r="T6028" s="1" t="s">
        <v>4</v>
      </c>
      <c r="U6028" s="1">
        <v>4.6660109663947846</v>
      </c>
      <c r="V6028" s="1">
        <v>4.5000511518237696</v>
      </c>
      <c r="W6028" s="1">
        <v>5.1565973562106793</v>
      </c>
      <c r="X6028" s="1">
        <v>3.9904913418068455</v>
      </c>
      <c r="Y6028" s="1">
        <v>4.5270104299760972</v>
      </c>
      <c r="Z6028" s="1">
        <v>4.6999999999999931</v>
      </c>
      <c r="AA6028" s="1">
        <v>5.1523691070875621</v>
      </c>
      <c r="AB6028" s="1">
        <v>5.1803855618231198</v>
      </c>
      <c r="AC6028" s="1" t="s">
        <v>4</v>
      </c>
      <c r="AD6028" s="1" t="s">
        <v>4</v>
      </c>
      <c r="AE6028" s="1" t="s">
        <v>4</v>
      </c>
      <c r="AF6028" s="1" t="s">
        <v>4</v>
      </c>
      <c r="AG6028" s="1" t="s">
        <v>4</v>
      </c>
      <c r="AH6028" s="1" t="s">
        <v>4</v>
      </c>
      <c r="AI6028" s="1" t="s">
        <v>4</v>
      </c>
      <c r="AJ6028" s="1" t="s">
        <v>4</v>
      </c>
      <c r="AK6028" s="1" t="s">
        <v>4</v>
      </c>
    </row>
    <row r="6029" spans="1:37">
      <c r="A6029" t="s">
        <v>361</v>
      </c>
      <c r="B6029" s="2">
        <v>926</v>
      </c>
      <c r="C6029" t="s">
        <v>362</v>
      </c>
      <c r="D6029" s="2">
        <v>2012</v>
      </c>
      <c r="E6029" s="1" t="s">
        <v>4</v>
      </c>
      <c r="F6029" s="1" t="s">
        <v>4</v>
      </c>
      <c r="G6029" s="1" t="s">
        <v>4</v>
      </c>
      <c r="H6029" s="1" t="s">
        <v>4</v>
      </c>
      <c r="I6029" s="1" t="s">
        <v>4</v>
      </c>
      <c r="J6029" s="1" t="s">
        <v>4</v>
      </c>
      <c r="K6029" s="1" t="s">
        <v>4</v>
      </c>
      <c r="L6029" s="1" t="s">
        <v>4</v>
      </c>
      <c r="M6029" s="1" t="s">
        <v>4</v>
      </c>
      <c r="N6029" s="1" t="s">
        <v>4</v>
      </c>
      <c r="O6029" s="1" t="s">
        <v>4</v>
      </c>
      <c r="P6029" s="1" t="s">
        <v>4</v>
      </c>
      <c r="Q6029" s="1" t="s">
        <v>4</v>
      </c>
      <c r="R6029" s="1" t="s">
        <v>4</v>
      </c>
      <c r="S6029" s="1" t="s">
        <v>4</v>
      </c>
      <c r="T6029" s="1" t="s">
        <v>4</v>
      </c>
      <c r="U6029" s="1" t="s">
        <v>4</v>
      </c>
      <c r="V6029" s="1">
        <v>5.7538930593850068</v>
      </c>
      <c r="W6029" s="1">
        <v>6.268007528605124</v>
      </c>
      <c r="X6029" s="1">
        <v>5.0076581312903157</v>
      </c>
      <c r="Y6029" s="1">
        <v>4.8023010102525632</v>
      </c>
      <c r="Z6029" s="1">
        <v>4.8000629556818053</v>
      </c>
      <c r="AA6029" s="1">
        <v>3.0003631996419422</v>
      </c>
      <c r="AB6029" s="1">
        <v>0.15248418521169871</v>
      </c>
      <c r="AC6029" s="1">
        <v>0.2505097328477035</v>
      </c>
      <c r="AD6029" s="1" t="s">
        <v>4</v>
      </c>
      <c r="AE6029" s="1" t="s">
        <v>4</v>
      </c>
      <c r="AF6029" s="1" t="s">
        <v>4</v>
      </c>
      <c r="AG6029" s="1" t="s">
        <v>4</v>
      </c>
      <c r="AH6029" s="1" t="s">
        <v>4</v>
      </c>
      <c r="AI6029" s="1" t="s">
        <v>4</v>
      </c>
      <c r="AJ6029" s="1" t="s">
        <v>4</v>
      </c>
      <c r="AK6029" s="1" t="s">
        <v>4</v>
      </c>
    </row>
    <row r="6030" spans="1:37">
      <c r="A6030" t="s">
        <v>361</v>
      </c>
      <c r="B6030" s="2">
        <v>926</v>
      </c>
      <c r="C6030" t="s">
        <v>362</v>
      </c>
      <c r="D6030" s="2">
        <v>2013</v>
      </c>
      <c r="E6030" s="1" t="s">
        <v>4</v>
      </c>
      <c r="F6030" s="1" t="s">
        <v>4</v>
      </c>
      <c r="G6030" s="1" t="s">
        <v>4</v>
      </c>
      <c r="H6030" s="1" t="s">
        <v>4</v>
      </c>
      <c r="I6030" s="1" t="s">
        <v>4</v>
      </c>
      <c r="J6030" s="1" t="s">
        <v>4</v>
      </c>
      <c r="K6030" s="1" t="s">
        <v>4</v>
      </c>
      <c r="L6030" s="1" t="s">
        <v>4</v>
      </c>
      <c r="M6030" s="1" t="s">
        <v>4</v>
      </c>
      <c r="N6030" s="1" t="s">
        <v>4</v>
      </c>
      <c r="O6030" s="1" t="s">
        <v>4</v>
      </c>
      <c r="P6030" s="1" t="s">
        <v>4</v>
      </c>
      <c r="Q6030" s="1" t="s">
        <v>4</v>
      </c>
      <c r="R6030" s="1" t="s">
        <v>4</v>
      </c>
      <c r="S6030" s="1" t="s">
        <v>4</v>
      </c>
      <c r="T6030" s="1" t="s">
        <v>4</v>
      </c>
      <c r="U6030" s="1" t="s">
        <v>4</v>
      </c>
      <c r="V6030" s="1" t="s">
        <v>4</v>
      </c>
      <c r="W6030" s="1">
        <v>6.5000472890165639</v>
      </c>
      <c r="X6030" s="1">
        <v>5.4030209180578659</v>
      </c>
      <c r="Y6030" s="1">
        <v>4.4934854171162053</v>
      </c>
      <c r="Z6030" s="1">
        <v>4.5000204996928472</v>
      </c>
      <c r="AA6030" s="1">
        <v>3.5164044021021468</v>
      </c>
      <c r="AB6030" s="1">
        <v>0.36433187763531549</v>
      </c>
      <c r="AC6030" s="1">
        <v>-4.4327204300609324E-2</v>
      </c>
      <c r="AD6030" s="1">
        <v>-2.6729649315770931E-2</v>
      </c>
      <c r="AE6030" s="1" t="s">
        <v>4</v>
      </c>
      <c r="AF6030" s="1" t="s">
        <v>4</v>
      </c>
      <c r="AG6030" s="1" t="s">
        <v>4</v>
      </c>
      <c r="AH6030" s="1" t="s">
        <v>4</v>
      </c>
      <c r="AI6030" s="1" t="s">
        <v>4</v>
      </c>
      <c r="AJ6030" s="1" t="s">
        <v>4</v>
      </c>
      <c r="AK6030" s="1" t="s">
        <v>4</v>
      </c>
    </row>
    <row r="6031" spans="1:37">
      <c r="A6031" t="s">
        <v>361</v>
      </c>
      <c r="B6031" s="2">
        <v>926</v>
      </c>
      <c r="C6031" t="s">
        <v>362</v>
      </c>
      <c r="D6031" s="2">
        <v>2014</v>
      </c>
      <c r="E6031" s="1" t="s">
        <v>4</v>
      </c>
      <c r="F6031" s="1" t="s">
        <v>4</v>
      </c>
      <c r="G6031" s="1" t="s">
        <v>4</v>
      </c>
      <c r="H6031" s="1" t="s">
        <v>4</v>
      </c>
      <c r="I6031" s="1" t="s">
        <v>4</v>
      </c>
      <c r="J6031" s="1" t="s">
        <v>4</v>
      </c>
      <c r="K6031" s="1" t="s">
        <v>4</v>
      </c>
      <c r="L6031" s="1" t="s">
        <v>4</v>
      </c>
      <c r="M6031" s="1" t="s">
        <v>4</v>
      </c>
      <c r="N6031" s="1" t="s">
        <v>4</v>
      </c>
      <c r="O6031" s="1" t="s">
        <v>4</v>
      </c>
      <c r="P6031" s="1" t="s">
        <v>4</v>
      </c>
      <c r="Q6031" s="1" t="s">
        <v>4</v>
      </c>
      <c r="R6031" s="1" t="s">
        <v>4</v>
      </c>
      <c r="S6031" s="1" t="s">
        <v>4</v>
      </c>
      <c r="T6031" s="1" t="s">
        <v>4</v>
      </c>
      <c r="U6031" s="1" t="s">
        <v>4</v>
      </c>
      <c r="V6031" s="1" t="s">
        <v>4</v>
      </c>
      <c r="W6031" s="1" t="s">
        <v>4</v>
      </c>
      <c r="X6031" s="1">
        <v>5.7847373218087528</v>
      </c>
      <c r="Y6031" s="1">
        <v>4.3435749146104374</v>
      </c>
      <c r="Z6031" s="1">
        <v>4.2304396866525762</v>
      </c>
      <c r="AA6031" s="1">
        <v>3.5365496842287625</v>
      </c>
      <c r="AB6031" s="1">
        <v>1.5038575908704388</v>
      </c>
      <c r="AC6031" s="1">
        <v>-6.499743181453721</v>
      </c>
      <c r="AD6031" s="1">
        <v>-6.8301555993863676</v>
      </c>
      <c r="AE6031" s="1">
        <v>-6.5526188910804306</v>
      </c>
      <c r="AF6031" s="1" t="s">
        <v>4</v>
      </c>
      <c r="AG6031" s="1" t="s">
        <v>4</v>
      </c>
      <c r="AH6031" s="1" t="s">
        <v>4</v>
      </c>
      <c r="AI6031" s="1" t="s">
        <v>4</v>
      </c>
      <c r="AJ6031" s="1" t="s">
        <v>4</v>
      </c>
      <c r="AK6031" s="1" t="s">
        <v>4</v>
      </c>
    </row>
    <row r="6032" spans="1:37">
      <c r="A6032" t="s">
        <v>361</v>
      </c>
      <c r="B6032" s="2">
        <v>926</v>
      </c>
      <c r="C6032" t="s">
        <v>362</v>
      </c>
      <c r="D6032" s="2">
        <v>2015</v>
      </c>
      <c r="E6032" s="1" t="s">
        <v>4</v>
      </c>
      <c r="F6032" s="1" t="s">
        <v>4</v>
      </c>
      <c r="G6032" s="1" t="s">
        <v>4</v>
      </c>
      <c r="H6032" s="1" t="s">
        <v>4</v>
      </c>
      <c r="I6032" s="1" t="s">
        <v>4</v>
      </c>
      <c r="J6032" s="1" t="s">
        <v>4</v>
      </c>
      <c r="K6032" s="1" t="s">
        <v>4</v>
      </c>
      <c r="L6032" s="1" t="s">
        <v>4</v>
      </c>
      <c r="M6032" s="1" t="s">
        <v>4</v>
      </c>
      <c r="N6032" s="1" t="s">
        <v>4</v>
      </c>
      <c r="O6032" s="1" t="s">
        <v>4</v>
      </c>
      <c r="P6032" s="1" t="s">
        <v>4</v>
      </c>
      <c r="Q6032" s="1" t="s">
        <v>4</v>
      </c>
      <c r="R6032" s="1" t="s">
        <v>4</v>
      </c>
      <c r="S6032" s="1" t="s">
        <v>4</v>
      </c>
      <c r="T6032" s="1" t="s">
        <v>4</v>
      </c>
      <c r="U6032" s="1" t="s">
        <v>4</v>
      </c>
      <c r="V6032" s="1" t="s">
        <v>4</v>
      </c>
      <c r="W6032" s="1" t="s">
        <v>4</v>
      </c>
      <c r="X6032" s="1" t="s">
        <v>4</v>
      </c>
      <c r="Y6032" s="1">
        <v>4.0330049044950744</v>
      </c>
      <c r="Z6032" s="1">
        <v>4.0036720175650853</v>
      </c>
      <c r="AA6032" s="1">
        <v>3.5002189016948515</v>
      </c>
      <c r="AB6032" s="1">
        <v>1.5288363980728414</v>
      </c>
      <c r="AC6032" s="1">
        <v>1.0004165151260791</v>
      </c>
      <c r="AD6032" s="1">
        <v>-9.0479658846764561</v>
      </c>
      <c r="AE6032" s="1">
        <v>-9.8697843623036015</v>
      </c>
      <c r="AF6032" s="1">
        <v>-9.7729739465535204</v>
      </c>
      <c r="AG6032" s="1" t="s">
        <v>4</v>
      </c>
      <c r="AH6032" s="1" t="s">
        <v>4</v>
      </c>
      <c r="AI6032" s="1" t="s">
        <v>4</v>
      </c>
      <c r="AJ6032" s="1" t="s">
        <v>4</v>
      </c>
      <c r="AK6032" s="1" t="s">
        <v>4</v>
      </c>
    </row>
    <row r="6033" spans="1:37">
      <c r="A6033" t="s">
        <v>361</v>
      </c>
      <c r="B6033" s="2">
        <v>926</v>
      </c>
      <c r="C6033" t="s">
        <v>362</v>
      </c>
      <c r="D6033" s="2">
        <v>2016</v>
      </c>
      <c r="E6033" s="1" t="s">
        <v>4</v>
      </c>
      <c r="F6033" s="1" t="s">
        <v>4</v>
      </c>
      <c r="G6033" s="1" t="s">
        <v>4</v>
      </c>
      <c r="H6033" s="1" t="s">
        <v>4</v>
      </c>
      <c r="I6033" s="1" t="s">
        <v>4</v>
      </c>
      <c r="J6033" s="1" t="s">
        <v>4</v>
      </c>
      <c r="K6033" s="1" t="s">
        <v>4</v>
      </c>
      <c r="L6033" s="1" t="s">
        <v>4</v>
      </c>
      <c r="M6033" s="1" t="s">
        <v>4</v>
      </c>
      <c r="N6033" s="1" t="s">
        <v>4</v>
      </c>
      <c r="O6033" s="1" t="s">
        <v>4</v>
      </c>
      <c r="P6033" s="1" t="s">
        <v>4</v>
      </c>
      <c r="Q6033" s="1" t="s">
        <v>4</v>
      </c>
      <c r="R6033" s="1" t="s">
        <v>4</v>
      </c>
      <c r="S6033" s="1" t="s">
        <v>4</v>
      </c>
      <c r="T6033" s="1" t="s">
        <v>4</v>
      </c>
      <c r="U6033" s="1" t="s">
        <v>4</v>
      </c>
      <c r="V6033" s="1" t="s">
        <v>4</v>
      </c>
      <c r="W6033" s="1" t="s">
        <v>4</v>
      </c>
      <c r="X6033" s="1" t="s">
        <v>4</v>
      </c>
      <c r="Y6033" s="1" t="s">
        <v>4</v>
      </c>
      <c r="Z6033" s="1">
        <v>3.9605751441337711</v>
      </c>
      <c r="AA6033" s="1">
        <v>3.5001587655693056</v>
      </c>
      <c r="AB6033" s="1">
        <v>1.6295074849657087</v>
      </c>
      <c r="AC6033" s="1">
        <v>4.0000233835486787</v>
      </c>
      <c r="AD6033" s="1">
        <v>1.9652210025498773</v>
      </c>
      <c r="AE6033" s="1">
        <v>1.4880152147952463</v>
      </c>
      <c r="AF6033" s="1">
        <v>2.3076019342476384</v>
      </c>
      <c r="AG6033" s="1">
        <v>2.4409947381061503</v>
      </c>
      <c r="AH6033" s="1" t="s">
        <v>4</v>
      </c>
      <c r="AI6033" s="1" t="s">
        <v>4</v>
      </c>
      <c r="AJ6033" s="1" t="s">
        <v>4</v>
      </c>
      <c r="AK6033" s="1" t="s">
        <v>4</v>
      </c>
    </row>
    <row r="6034" spans="1:37">
      <c r="A6034" t="s">
        <v>361</v>
      </c>
      <c r="B6034" s="2">
        <v>926</v>
      </c>
      <c r="C6034" t="s">
        <v>362</v>
      </c>
      <c r="D6034" s="2">
        <v>2017</v>
      </c>
      <c r="E6034" s="1" t="s">
        <v>4</v>
      </c>
      <c r="F6034" s="1" t="s">
        <v>4</v>
      </c>
      <c r="G6034" s="1" t="s">
        <v>4</v>
      </c>
      <c r="H6034" s="1" t="s">
        <v>4</v>
      </c>
      <c r="I6034" s="1" t="s">
        <v>4</v>
      </c>
      <c r="J6034" s="1" t="s">
        <v>4</v>
      </c>
      <c r="K6034" s="1" t="s">
        <v>4</v>
      </c>
      <c r="L6034" s="1" t="s">
        <v>4</v>
      </c>
      <c r="M6034" s="1" t="s">
        <v>4</v>
      </c>
      <c r="N6034" s="1" t="s">
        <v>4</v>
      </c>
      <c r="O6034" s="1" t="s">
        <v>4</v>
      </c>
      <c r="P6034" s="1" t="s">
        <v>4</v>
      </c>
      <c r="Q6034" s="1" t="s">
        <v>4</v>
      </c>
      <c r="R6034" s="1" t="s">
        <v>4</v>
      </c>
      <c r="S6034" s="1" t="s">
        <v>4</v>
      </c>
      <c r="T6034" s="1" t="s">
        <v>4</v>
      </c>
      <c r="U6034" s="1" t="s">
        <v>4</v>
      </c>
      <c r="V6034" s="1" t="s">
        <v>4</v>
      </c>
      <c r="W6034" s="1" t="s">
        <v>4</v>
      </c>
      <c r="X6034" s="1" t="s">
        <v>4</v>
      </c>
      <c r="Y6034" s="1" t="s">
        <v>4</v>
      </c>
      <c r="Z6034" s="1" t="s">
        <v>4</v>
      </c>
      <c r="AA6034" s="1">
        <v>3.5005586140295142</v>
      </c>
      <c r="AB6034" s="1">
        <v>1.8446923376977953</v>
      </c>
      <c r="AC6034" s="1">
        <v>3.9996711159938192</v>
      </c>
      <c r="AD6034" s="1">
        <v>3.4946051978980375</v>
      </c>
      <c r="AE6034" s="1">
        <v>2.5305315032210007</v>
      </c>
      <c r="AF6034" s="1">
        <v>2.0399999999999974</v>
      </c>
      <c r="AG6034" s="1">
        <v>2.5245128636079084</v>
      </c>
      <c r="AH6034" s="1">
        <v>2.5245128636079084</v>
      </c>
      <c r="AI6034" s="1" t="s">
        <v>4</v>
      </c>
      <c r="AJ6034" s="1" t="s">
        <v>4</v>
      </c>
      <c r="AK6034" s="1" t="s">
        <v>4</v>
      </c>
    </row>
    <row r="6035" spans="1:37">
      <c r="A6035" t="s">
        <v>361</v>
      </c>
      <c r="B6035" s="2">
        <v>926</v>
      </c>
      <c r="C6035" t="s">
        <v>362</v>
      </c>
      <c r="D6035" s="2">
        <v>2018</v>
      </c>
      <c r="E6035" s="1" t="s">
        <v>4</v>
      </c>
      <c r="F6035" s="1" t="s">
        <v>4</v>
      </c>
      <c r="G6035" s="1" t="s">
        <v>4</v>
      </c>
      <c r="H6035" s="1" t="s">
        <v>4</v>
      </c>
      <c r="I6035" s="1" t="s">
        <v>4</v>
      </c>
      <c r="J6035" s="1" t="s">
        <v>4</v>
      </c>
      <c r="K6035" s="1" t="s">
        <v>4</v>
      </c>
      <c r="L6035" s="1" t="s">
        <v>4</v>
      </c>
      <c r="M6035" s="1" t="s">
        <v>4</v>
      </c>
      <c r="N6035" s="1" t="s">
        <v>4</v>
      </c>
      <c r="O6035" s="1" t="s">
        <v>4</v>
      </c>
      <c r="P6035" s="1" t="s">
        <v>4</v>
      </c>
      <c r="Q6035" s="1" t="s">
        <v>4</v>
      </c>
      <c r="R6035" s="1" t="s">
        <v>4</v>
      </c>
      <c r="S6035" s="1" t="s">
        <v>4</v>
      </c>
      <c r="T6035" s="1" t="s">
        <v>4</v>
      </c>
      <c r="U6035" s="1" t="s">
        <v>4</v>
      </c>
      <c r="V6035" s="1" t="s">
        <v>4</v>
      </c>
      <c r="W6035" s="1" t="s">
        <v>4</v>
      </c>
      <c r="X6035" s="1" t="s">
        <v>4</v>
      </c>
      <c r="Y6035" s="1" t="s">
        <v>4</v>
      </c>
      <c r="Z6035" s="1" t="s">
        <v>4</v>
      </c>
      <c r="AA6035" s="1" t="s">
        <v>4</v>
      </c>
      <c r="AB6035" s="1">
        <v>1.9739395547683669</v>
      </c>
      <c r="AC6035" s="1">
        <v>4.4996099529722944</v>
      </c>
      <c r="AD6035" s="1">
        <v>3.9648345652725903</v>
      </c>
      <c r="AE6035" s="1">
        <v>3.0315762569512295</v>
      </c>
      <c r="AF6035" s="1">
        <v>3.2000000000000028</v>
      </c>
      <c r="AG6035" s="1">
        <v>3.5389460568288733</v>
      </c>
      <c r="AH6035" s="1">
        <v>3.2765674790357524</v>
      </c>
      <c r="AI6035" s="1">
        <v>3.4052985220876852</v>
      </c>
      <c r="AJ6035" s="1" t="s">
        <v>4</v>
      </c>
      <c r="AK6035" s="1" t="s">
        <v>4</v>
      </c>
    </row>
    <row r="6036" spans="1:37">
      <c r="A6036" t="s">
        <v>361</v>
      </c>
      <c r="B6036" s="2">
        <v>926</v>
      </c>
      <c r="C6036" t="s">
        <v>362</v>
      </c>
      <c r="D6036" s="2">
        <v>2019</v>
      </c>
      <c r="E6036" s="1" t="s">
        <v>4</v>
      </c>
      <c r="F6036" s="1" t="s">
        <v>4</v>
      </c>
      <c r="G6036" s="1" t="s">
        <v>4</v>
      </c>
      <c r="H6036" s="1" t="s">
        <v>4</v>
      </c>
      <c r="I6036" s="1" t="s">
        <v>4</v>
      </c>
      <c r="J6036" s="1" t="s">
        <v>4</v>
      </c>
      <c r="K6036" s="1" t="s">
        <v>4</v>
      </c>
      <c r="L6036" s="1" t="s">
        <v>4</v>
      </c>
      <c r="M6036" s="1" t="s">
        <v>4</v>
      </c>
      <c r="N6036" s="1" t="s">
        <v>4</v>
      </c>
      <c r="O6036" s="1" t="s">
        <v>4</v>
      </c>
      <c r="P6036" s="1" t="s">
        <v>4</v>
      </c>
      <c r="Q6036" s="1" t="s">
        <v>4</v>
      </c>
      <c r="R6036" s="1" t="s">
        <v>4</v>
      </c>
      <c r="S6036" s="1" t="s">
        <v>4</v>
      </c>
      <c r="T6036" s="1" t="s">
        <v>4</v>
      </c>
      <c r="U6036" s="1" t="s">
        <v>4</v>
      </c>
      <c r="V6036" s="1" t="s">
        <v>4</v>
      </c>
      <c r="W6036" s="1" t="s">
        <v>4</v>
      </c>
      <c r="X6036" s="1" t="s">
        <v>4</v>
      </c>
      <c r="Y6036" s="1" t="s">
        <v>4</v>
      </c>
      <c r="Z6036" s="1" t="s">
        <v>4</v>
      </c>
      <c r="AA6036" s="1" t="s">
        <v>4</v>
      </c>
      <c r="AB6036" s="1" t="s">
        <v>4</v>
      </c>
      <c r="AC6036" s="1">
        <v>4.4997800286339373</v>
      </c>
      <c r="AD6036" s="1">
        <v>3.9878830152777489</v>
      </c>
      <c r="AE6036" s="1">
        <v>3.5364728893797714</v>
      </c>
      <c r="AF6036" s="1">
        <v>3.5400000000004095</v>
      </c>
      <c r="AG6036" s="1">
        <v>2.7349265880821205</v>
      </c>
      <c r="AH6036" s="1">
        <v>2.9901480150909876</v>
      </c>
      <c r="AI6036" s="1">
        <v>3.233491188455595</v>
      </c>
      <c r="AJ6036" s="1">
        <v>3.1994966034584849</v>
      </c>
      <c r="AK6036" s="1" t="s">
        <v>4</v>
      </c>
    </row>
    <row r="6037" spans="1:37">
      <c r="A6037" t="s">
        <v>361</v>
      </c>
      <c r="B6037" s="2">
        <v>926</v>
      </c>
      <c r="C6037" t="s">
        <v>362</v>
      </c>
      <c r="D6037" s="2">
        <v>2020</v>
      </c>
      <c r="E6037" s="1" t="s">
        <v>4</v>
      </c>
      <c r="F6037" s="1" t="s">
        <v>4</v>
      </c>
      <c r="G6037" s="1" t="s">
        <v>4</v>
      </c>
      <c r="H6037" s="1" t="s">
        <v>4</v>
      </c>
      <c r="I6037" s="1" t="s">
        <v>4</v>
      </c>
      <c r="J6037" s="1" t="s">
        <v>4</v>
      </c>
      <c r="K6037" s="1" t="s">
        <v>4</v>
      </c>
      <c r="L6037" s="1" t="s">
        <v>4</v>
      </c>
      <c r="M6037" s="1" t="s">
        <v>4</v>
      </c>
      <c r="N6037" s="1" t="s">
        <v>4</v>
      </c>
      <c r="O6037" s="1" t="s">
        <v>4</v>
      </c>
      <c r="P6037" s="1" t="s">
        <v>4</v>
      </c>
      <c r="Q6037" s="1" t="s">
        <v>4</v>
      </c>
      <c r="R6037" s="1" t="s">
        <v>4</v>
      </c>
      <c r="S6037" s="1" t="s">
        <v>4</v>
      </c>
      <c r="T6037" s="1" t="s">
        <v>4</v>
      </c>
      <c r="U6037" s="1" t="s">
        <v>4</v>
      </c>
      <c r="V6037" s="1" t="s">
        <v>4</v>
      </c>
      <c r="W6037" s="1" t="s">
        <v>4</v>
      </c>
      <c r="X6037" s="1" t="s">
        <v>4</v>
      </c>
      <c r="Y6037" s="1" t="s">
        <v>4</v>
      </c>
      <c r="Z6037" s="1" t="s">
        <v>4</v>
      </c>
      <c r="AA6037" s="1" t="s">
        <v>4</v>
      </c>
      <c r="AB6037" s="1" t="s">
        <v>4</v>
      </c>
      <c r="AC6037" s="1" t="s">
        <v>4</v>
      </c>
      <c r="AD6037" s="1">
        <v>4.0416946282676891</v>
      </c>
      <c r="AE6037" s="1">
        <v>3.9878138694094289</v>
      </c>
      <c r="AF6037" s="1">
        <v>3.7401129901704078</v>
      </c>
      <c r="AG6037" s="1">
        <v>3.0242411314666873</v>
      </c>
      <c r="AH6037" s="1">
        <v>3.0110969058337433</v>
      </c>
      <c r="AI6037" s="1">
        <v>-7.200402790643845</v>
      </c>
      <c r="AJ6037" s="1">
        <v>-4.0415986464601978</v>
      </c>
      <c r="AK6037" s="1">
        <v>-3.7527979841092463</v>
      </c>
    </row>
    <row r="6038" spans="1:37">
      <c r="A6038" t="s">
        <v>361</v>
      </c>
      <c r="B6038" s="2">
        <v>926</v>
      </c>
      <c r="C6038" t="s">
        <v>362</v>
      </c>
      <c r="D6038" s="2">
        <v>2021</v>
      </c>
      <c r="E6038" s="1" t="s">
        <v>4</v>
      </c>
      <c r="F6038" s="1" t="s">
        <v>4</v>
      </c>
      <c r="G6038" s="1" t="s">
        <v>4</v>
      </c>
      <c r="H6038" s="1" t="s">
        <v>4</v>
      </c>
      <c r="I6038" s="1" t="s">
        <v>4</v>
      </c>
      <c r="J6038" s="1" t="s">
        <v>4</v>
      </c>
      <c r="K6038" s="1" t="s">
        <v>4</v>
      </c>
      <c r="L6038" s="1" t="s">
        <v>4</v>
      </c>
      <c r="M6038" s="1" t="s">
        <v>4</v>
      </c>
      <c r="N6038" s="1" t="s">
        <v>4</v>
      </c>
      <c r="O6038" s="1" t="s">
        <v>4</v>
      </c>
      <c r="P6038" s="1" t="s">
        <v>4</v>
      </c>
      <c r="Q6038" s="1" t="s">
        <v>4</v>
      </c>
      <c r="R6038" s="1" t="s">
        <v>4</v>
      </c>
      <c r="S6038" s="1" t="s">
        <v>4</v>
      </c>
      <c r="T6038" s="1" t="s">
        <v>4</v>
      </c>
      <c r="U6038" s="1" t="s">
        <v>4</v>
      </c>
      <c r="V6038" s="1" t="s">
        <v>4</v>
      </c>
      <c r="W6038" s="1" t="s">
        <v>4</v>
      </c>
      <c r="X6038" s="1" t="s">
        <v>4</v>
      </c>
      <c r="Y6038" s="1" t="s">
        <v>4</v>
      </c>
      <c r="Z6038" s="1" t="s">
        <v>4</v>
      </c>
      <c r="AA6038" s="1" t="s">
        <v>4</v>
      </c>
      <c r="AB6038" s="1" t="s">
        <v>4</v>
      </c>
      <c r="AC6038" s="1" t="s">
        <v>4</v>
      </c>
      <c r="AD6038" s="1" t="s">
        <v>4</v>
      </c>
      <c r="AE6038" s="1">
        <v>3.9977869765722929</v>
      </c>
      <c r="AF6038" s="1">
        <v>4.0457275845711571</v>
      </c>
      <c r="AG6038" s="1">
        <v>3.2472249669799336</v>
      </c>
      <c r="AH6038" s="1">
        <v>3.1429416720386572</v>
      </c>
      <c r="AI6038" s="1">
        <v>2.9986289795025378</v>
      </c>
      <c r="AJ6038" s="1">
        <v>3.4502963446668033</v>
      </c>
      <c r="AK6038" s="1">
        <v>3.3527503964427607</v>
      </c>
    </row>
    <row r="6039" spans="1:37">
      <c r="A6039" t="s">
        <v>361</v>
      </c>
      <c r="B6039" s="2">
        <v>926</v>
      </c>
      <c r="C6039" t="s">
        <v>362</v>
      </c>
      <c r="D6039" s="2">
        <v>2022</v>
      </c>
      <c r="E6039" s="1" t="s">
        <v>4</v>
      </c>
      <c r="F6039" s="1" t="s">
        <v>4</v>
      </c>
      <c r="G6039" s="1" t="s">
        <v>4</v>
      </c>
      <c r="H6039" s="1" t="s">
        <v>4</v>
      </c>
      <c r="I6039" s="1" t="s">
        <v>4</v>
      </c>
      <c r="J6039" s="1" t="s">
        <v>4</v>
      </c>
      <c r="K6039" s="1" t="s">
        <v>4</v>
      </c>
      <c r="L6039" s="1" t="s">
        <v>4</v>
      </c>
      <c r="M6039" s="1" t="s">
        <v>4</v>
      </c>
      <c r="N6039" s="1" t="s">
        <v>4</v>
      </c>
      <c r="O6039" s="1" t="s">
        <v>4</v>
      </c>
      <c r="P6039" s="1" t="s">
        <v>4</v>
      </c>
      <c r="Q6039" s="1" t="s">
        <v>4</v>
      </c>
      <c r="R6039" s="1" t="s">
        <v>4</v>
      </c>
      <c r="S6039" s="1" t="s">
        <v>4</v>
      </c>
      <c r="T6039" s="1" t="s">
        <v>4</v>
      </c>
      <c r="U6039" s="1" t="s">
        <v>4</v>
      </c>
      <c r="V6039" s="1" t="s">
        <v>4</v>
      </c>
      <c r="W6039" s="1" t="s">
        <v>4</v>
      </c>
      <c r="X6039" s="1" t="s">
        <v>4</v>
      </c>
      <c r="Y6039" s="1" t="s">
        <v>4</v>
      </c>
      <c r="Z6039" s="1" t="s">
        <v>4</v>
      </c>
      <c r="AA6039" s="1" t="s">
        <v>4</v>
      </c>
      <c r="AB6039" s="1" t="s">
        <v>4</v>
      </c>
      <c r="AC6039" s="1" t="s">
        <v>4</v>
      </c>
      <c r="AD6039" s="1" t="s">
        <v>4</v>
      </c>
      <c r="AE6039" s="1" t="s">
        <v>4</v>
      </c>
      <c r="AF6039" s="1">
        <v>4.0358707693491702</v>
      </c>
      <c r="AG6039" s="1">
        <v>3.261481172228331</v>
      </c>
      <c r="AH6039" s="1">
        <v>3.189927289817196</v>
      </c>
      <c r="AI6039" s="1">
        <v>3.2005338678392281</v>
      </c>
      <c r="AJ6039" s="1">
        <v>3.6359103984849872</v>
      </c>
      <c r="AK6039" s="1">
        <v>-34.950010447314682</v>
      </c>
    </row>
    <row r="6040" spans="1:37">
      <c r="A6040" t="s">
        <v>361</v>
      </c>
      <c r="B6040" s="2">
        <v>926</v>
      </c>
      <c r="C6040" t="s">
        <v>362</v>
      </c>
      <c r="D6040" s="2">
        <v>2023</v>
      </c>
      <c r="E6040" s="1" t="s">
        <v>4</v>
      </c>
      <c r="F6040" s="1" t="s">
        <v>4</v>
      </c>
      <c r="G6040" s="1" t="s">
        <v>4</v>
      </c>
      <c r="H6040" s="1" t="s">
        <v>4</v>
      </c>
      <c r="I6040" s="1" t="s">
        <v>4</v>
      </c>
      <c r="J6040" s="1" t="s">
        <v>4</v>
      </c>
      <c r="K6040" s="1" t="s">
        <v>4</v>
      </c>
      <c r="L6040" s="1" t="s">
        <v>4</v>
      </c>
      <c r="M6040" s="1" t="s">
        <v>4</v>
      </c>
      <c r="N6040" s="1" t="s">
        <v>4</v>
      </c>
      <c r="O6040" s="1" t="s">
        <v>4</v>
      </c>
      <c r="P6040" s="1" t="s">
        <v>4</v>
      </c>
      <c r="Q6040" s="1" t="s">
        <v>4</v>
      </c>
      <c r="R6040" s="1" t="s">
        <v>4</v>
      </c>
      <c r="S6040" s="1" t="s">
        <v>4</v>
      </c>
      <c r="T6040" s="1" t="s">
        <v>4</v>
      </c>
      <c r="U6040" s="1" t="s">
        <v>4</v>
      </c>
      <c r="V6040" s="1" t="s">
        <v>4</v>
      </c>
      <c r="W6040" s="1" t="s">
        <v>4</v>
      </c>
      <c r="X6040" s="1" t="s">
        <v>4</v>
      </c>
      <c r="Y6040" s="1" t="s">
        <v>4</v>
      </c>
      <c r="Z6040" s="1" t="s">
        <v>4</v>
      </c>
      <c r="AA6040" s="1" t="s">
        <v>4</v>
      </c>
      <c r="AB6040" s="1" t="s">
        <v>4</v>
      </c>
      <c r="AC6040" s="1" t="s">
        <v>4</v>
      </c>
      <c r="AD6040" s="1" t="s">
        <v>4</v>
      </c>
      <c r="AE6040" s="1" t="s">
        <v>4</v>
      </c>
      <c r="AF6040" s="1" t="s">
        <v>4</v>
      </c>
      <c r="AG6040" s="1">
        <v>3.4108067145107945</v>
      </c>
      <c r="AH6040" s="1">
        <v>3.3395641596085213</v>
      </c>
      <c r="AI6040" s="1">
        <v>3.400365147154738</v>
      </c>
      <c r="AJ6040" s="1">
        <v>3.3964358920432369</v>
      </c>
      <c r="AK6040" s="1" t="s">
        <v>4</v>
      </c>
    </row>
    <row r="6041" spans="1:37">
      <c r="A6041" t="s">
        <v>95</v>
      </c>
      <c r="B6041" s="2">
        <v>298</v>
      </c>
      <c r="C6041" t="s">
        <v>96</v>
      </c>
      <c r="D6041" s="2">
        <v>1991</v>
      </c>
      <c r="E6041" s="1">
        <v>2.5069573062074246</v>
      </c>
      <c r="F6041" s="1">
        <v>1.9943042546155754</v>
      </c>
      <c r="G6041" s="1">
        <v>1.9943042546155754</v>
      </c>
      <c r="H6041" s="1">
        <v>2.8999976675815553</v>
      </c>
      <c r="I6041" s="1" t="s">
        <v>4</v>
      </c>
      <c r="J6041" s="1" t="s">
        <v>4</v>
      </c>
      <c r="K6041" s="1" t="s">
        <v>4</v>
      </c>
      <c r="L6041" s="1" t="s">
        <v>4</v>
      </c>
      <c r="M6041" s="1" t="s">
        <v>4</v>
      </c>
      <c r="N6041" s="1" t="s">
        <v>4</v>
      </c>
      <c r="O6041" s="1" t="s">
        <v>4</v>
      </c>
      <c r="P6041" s="1" t="s">
        <v>4</v>
      </c>
      <c r="Q6041" s="1" t="s">
        <v>4</v>
      </c>
      <c r="R6041" s="1" t="s">
        <v>4</v>
      </c>
      <c r="S6041" s="1" t="s">
        <v>4</v>
      </c>
      <c r="T6041" s="1" t="s">
        <v>4</v>
      </c>
      <c r="U6041" s="1" t="s">
        <v>4</v>
      </c>
      <c r="V6041" s="1" t="s">
        <v>4</v>
      </c>
      <c r="W6041" s="1" t="s">
        <v>4</v>
      </c>
      <c r="X6041" s="1" t="s">
        <v>4</v>
      </c>
      <c r="Y6041" s="1" t="s">
        <v>4</v>
      </c>
      <c r="Z6041" s="1" t="s">
        <v>4</v>
      </c>
      <c r="AA6041" s="1" t="s">
        <v>4</v>
      </c>
      <c r="AB6041" s="1" t="s">
        <v>4</v>
      </c>
      <c r="AC6041" s="1" t="s">
        <v>4</v>
      </c>
      <c r="AD6041" s="1" t="s">
        <v>4</v>
      </c>
      <c r="AE6041" s="1" t="s">
        <v>4</v>
      </c>
      <c r="AF6041" s="1" t="s">
        <v>4</v>
      </c>
      <c r="AG6041" s="1" t="s">
        <v>4</v>
      </c>
      <c r="AH6041" s="1" t="s">
        <v>4</v>
      </c>
      <c r="AI6041" s="1" t="s">
        <v>4</v>
      </c>
      <c r="AJ6041" s="1" t="s">
        <v>4</v>
      </c>
      <c r="AK6041" s="1" t="s">
        <v>4</v>
      </c>
    </row>
    <row r="6042" spans="1:37">
      <c r="A6042" t="s">
        <v>95</v>
      </c>
      <c r="B6042" s="2">
        <v>298</v>
      </c>
      <c r="C6042" t="s">
        <v>96</v>
      </c>
      <c r="D6042" s="2">
        <v>1992</v>
      </c>
      <c r="E6042" s="1">
        <v>2.4456563710268497</v>
      </c>
      <c r="F6042" s="1">
        <v>2.2346347880153994</v>
      </c>
      <c r="G6042" s="1">
        <v>2.2346347880153994</v>
      </c>
      <c r="H6042" s="1">
        <v>7.4000025403711422</v>
      </c>
      <c r="I6042" s="1">
        <v>7.4049369053426739</v>
      </c>
      <c r="J6042" s="1" t="s">
        <v>4</v>
      </c>
      <c r="K6042" s="1" t="s">
        <v>4</v>
      </c>
      <c r="L6042" s="1" t="s">
        <v>4</v>
      </c>
      <c r="M6042" s="1" t="s">
        <v>4</v>
      </c>
      <c r="N6042" s="1" t="s">
        <v>4</v>
      </c>
      <c r="O6042" s="1" t="s">
        <v>4</v>
      </c>
      <c r="P6042" s="1" t="s">
        <v>4</v>
      </c>
      <c r="Q6042" s="1" t="s">
        <v>4</v>
      </c>
      <c r="R6042" s="1" t="s">
        <v>4</v>
      </c>
      <c r="S6042" s="1" t="s">
        <v>4</v>
      </c>
      <c r="T6042" s="1" t="s">
        <v>4</v>
      </c>
      <c r="U6042" s="1" t="s">
        <v>4</v>
      </c>
      <c r="V6042" s="1" t="s">
        <v>4</v>
      </c>
      <c r="W6042" s="1" t="s">
        <v>4</v>
      </c>
      <c r="X6042" s="1" t="s">
        <v>4</v>
      </c>
      <c r="Y6042" s="1" t="s">
        <v>4</v>
      </c>
      <c r="Z6042" s="1" t="s">
        <v>4</v>
      </c>
      <c r="AA6042" s="1" t="s">
        <v>4</v>
      </c>
      <c r="AB6042" s="1" t="s">
        <v>4</v>
      </c>
      <c r="AC6042" s="1" t="s">
        <v>4</v>
      </c>
      <c r="AD6042" s="1" t="s">
        <v>4</v>
      </c>
      <c r="AE6042" s="1" t="s">
        <v>4</v>
      </c>
      <c r="AF6042" s="1" t="s">
        <v>4</v>
      </c>
      <c r="AG6042" s="1" t="s">
        <v>4</v>
      </c>
      <c r="AH6042" s="1" t="s">
        <v>4</v>
      </c>
      <c r="AI6042" s="1" t="s">
        <v>4</v>
      </c>
      <c r="AJ6042" s="1" t="s">
        <v>4</v>
      </c>
      <c r="AK6042" s="1" t="s">
        <v>4</v>
      </c>
    </row>
    <row r="6043" spans="1:37">
      <c r="A6043" t="s">
        <v>95</v>
      </c>
      <c r="B6043" s="2">
        <v>298</v>
      </c>
      <c r="C6043" t="s">
        <v>96</v>
      </c>
      <c r="D6043" s="2">
        <v>1993</v>
      </c>
      <c r="E6043" s="1">
        <v>2.6525198402198358</v>
      </c>
      <c r="F6043" s="1">
        <v>2.4590206650288993</v>
      </c>
      <c r="G6043" s="1">
        <v>2.4590206650288993</v>
      </c>
      <c r="H6043" s="1">
        <v>2.3999993727283009</v>
      </c>
      <c r="I6043" s="1">
        <v>1.6999996079243518</v>
      </c>
      <c r="J6043" s="1">
        <v>2.500002216129027</v>
      </c>
      <c r="K6043" s="1" t="s">
        <v>4</v>
      </c>
      <c r="L6043" s="1" t="s">
        <v>4</v>
      </c>
      <c r="M6043" s="1" t="s">
        <v>4</v>
      </c>
      <c r="N6043" s="1" t="s">
        <v>4</v>
      </c>
      <c r="O6043" s="1" t="s">
        <v>4</v>
      </c>
      <c r="P6043" s="1" t="s">
        <v>4</v>
      </c>
      <c r="Q6043" s="1" t="s">
        <v>4</v>
      </c>
      <c r="R6043" s="1" t="s">
        <v>4</v>
      </c>
      <c r="S6043" s="1" t="s">
        <v>4</v>
      </c>
      <c r="T6043" s="1" t="s">
        <v>4</v>
      </c>
      <c r="U6043" s="1" t="s">
        <v>4</v>
      </c>
      <c r="V6043" s="1" t="s">
        <v>4</v>
      </c>
      <c r="W6043" s="1" t="s">
        <v>4</v>
      </c>
      <c r="X6043" s="1" t="s">
        <v>4</v>
      </c>
      <c r="Y6043" s="1" t="s">
        <v>4</v>
      </c>
      <c r="Z6043" s="1" t="s">
        <v>4</v>
      </c>
      <c r="AA6043" s="1" t="s">
        <v>4</v>
      </c>
      <c r="AB6043" s="1" t="s">
        <v>4</v>
      </c>
      <c r="AC6043" s="1" t="s">
        <v>4</v>
      </c>
      <c r="AD6043" s="1" t="s">
        <v>4</v>
      </c>
      <c r="AE6043" s="1" t="s">
        <v>4</v>
      </c>
      <c r="AF6043" s="1" t="s">
        <v>4</v>
      </c>
      <c r="AG6043" s="1" t="s">
        <v>4</v>
      </c>
      <c r="AH6043" s="1" t="s">
        <v>4</v>
      </c>
      <c r="AI6043" s="1" t="s">
        <v>4</v>
      </c>
      <c r="AJ6043" s="1" t="s">
        <v>4</v>
      </c>
      <c r="AK6043" s="1" t="s">
        <v>4</v>
      </c>
    </row>
    <row r="6044" spans="1:37">
      <c r="A6044" t="s">
        <v>95</v>
      </c>
      <c r="B6044" s="2">
        <v>298</v>
      </c>
      <c r="C6044" t="s">
        <v>96</v>
      </c>
      <c r="D6044" s="2">
        <v>1994</v>
      </c>
      <c r="E6044" s="1">
        <v>2.325575435242544</v>
      </c>
      <c r="F6044" s="1">
        <v>2.9333292643229258</v>
      </c>
      <c r="G6044" s="1">
        <v>2.9333292643229258</v>
      </c>
      <c r="H6044" s="1">
        <v>2.4999993619064798</v>
      </c>
      <c r="I6044" s="1">
        <v>2.0999999100450362</v>
      </c>
      <c r="J6044" s="1">
        <v>5.0999994502144874</v>
      </c>
      <c r="K6044" s="1">
        <v>6.75740903471298</v>
      </c>
      <c r="L6044" s="1" t="s">
        <v>4</v>
      </c>
      <c r="M6044" s="1" t="s">
        <v>4</v>
      </c>
      <c r="N6044" s="1" t="s">
        <v>4</v>
      </c>
      <c r="O6044" s="1" t="s">
        <v>4</v>
      </c>
      <c r="P6044" s="1" t="s">
        <v>4</v>
      </c>
      <c r="Q6044" s="1" t="s">
        <v>4</v>
      </c>
      <c r="R6044" s="1" t="s">
        <v>4</v>
      </c>
      <c r="S6044" s="1" t="s">
        <v>4</v>
      </c>
      <c r="T6044" s="1" t="s">
        <v>4</v>
      </c>
      <c r="U6044" s="1" t="s">
        <v>4</v>
      </c>
      <c r="V6044" s="1" t="s">
        <v>4</v>
      </c>
      <c r="W6044" s="1" t="s">
        <v>4</v>
      </c>
      <c r="X6044" s="1" t="s">
        <v>4</v>
      </c>
      <c r="Y6044" s="1" t="s">
        <v>4</v>
      </c>
      <c r="Z6044" s="1" t="s">
        <v>4</v>
      </c>
      <c r="AA6044" s="1" t="s">
        <v>4</v>
      </c>
      <c r="AB6044" s="1" t="s">
        <v>4</v>
      </c>
      <c r="AC6044" s="1" t="s">
        <v>4</v>
      </c>
      <c r="AD6044" s="1" t="s">
        <v>4</v>
      </c>
      <c r="AE6044" s="1" t="s">
        <v>4</v>
      </c>
      <c r="AF6044" s="1" t="s">
        <v>4</v>
      </c>
      <c r="AG6044" s="1" t="s">
        <v>4</v>
      </c>
      <c r="AH6044" s="1" t="s">
        <v>4</v>
      </c>
      <c r="AI6044" s="1" t="s">
        <v>4</v>
      </c>
      <c r="AJ6044" s="1" t="s">
        <v>4</v>
      </c>
      <c r="AK6044" s="1" t="s">
        <v>4</v>
      </c>
    </row>
    <row r="6045" spans="1:37">
      <c r="A6045" t="s">
        <v>95</v>
      </c>
      <c r="B6045" s="2">
        <v>298</v>
      </c>
      <c r="C6045" t="s">
        <v>96</v>
      </c>
      <c r="D6045" s="2">
        <v>1995</v>
      </c>
      <c r="E6045" s="1">
        <v>2.5252526225562955</v>
      </c>
      <c r="F6045" s="1">
        <v>3.1088103895753338</v>
      </c>
      <c r="G6045" s="1">
        <v>3.1088103895753338</v>
      </c>
      <c r="H6045" s="1">
        <v>2.8000041834033595</v>
      </c>
      <c r="I6045" s="1">
        <v>2.6000046317963044</v>
      </c>
      <c r="J6045" s="1">
        <v>1.1000054426618</v>
      </c>
      <c r="K6045" s="1">
        <v>-2.4293794551043857</v>
      </c>
      <c r="L6045" s="1">
        <v>-1.9402501081881685</v>
      </c>
      <c r="M6045" s="1" t="s">
        <v>4</v>
      </c>
      <c r="N6045" s="1" t="s">
        <v>4</v>
      </c>
      <c r="O6045" s="1" t="s">
        <v>4</v>
      </c>
      <c r="P6045" s="1" t="s">
        <v>4</v>
      </c>
      <c r="Q6045" s="1" t="s">
        <v>4</v>
      </c>
      <c r="R6045" s="1" t="s">
        <v>4</v>
      </c>
      <c r="S6045" s="1" t="s">
        <v>4</v>
      </c>
      <c r="T6045" s="1" t="s">
        <v>4</v>
      </c>
      <c r="U6045" s="1" t="s">
        <v>4</v>
      </c>
      <c r="V6045" s="1" t="s">
        <v>4</v>
      </c>
      <c r="W6045" s="1" t="s">
        <v>4</v>
      </c>
      <c r="X6045" s="1" t="s">
        <v>4</v>
      </c>
      <c r="Y6045" s="1" t="s">
        <v>4</v>
      </c>
      <c r="Z6045" s="1" t="s">
        <v>4</v>
      </c>
      <c r="AA6045" s="1" t="s">
        <v>4</v>
      </c>
      <c r="AB6045" s="1" t="s">
        <v>4</v>
      </c>
      <c r="AC6045" s="1" t="s">
        <v>4</v>
      </c>
      <c r="AD6045" s="1" t="s">
        <v>4</v>
      </c>
      <c r="AE6045" s="1" t="s">
        <v>4</v>
      </c>
      <c r="AF6045" s="1" t="s">
        <v>4</v>
      </c>
      <c r="AG6045" s="1" t="s">
        <v>4</v>
      </c>
      <c r="AH6045" s="1" t="s">
        <v>4</v>
      </c>
      <c r="AI6045" s="1" t="s">
        <v>4</v>
      </c>
      <c r="AJ6045" s="1" t="s">
        <v>4</v>
      </c>
      <c r="AK6045" s="1" t="s">
        <v>4</v>
      </c>
    </row>
    <row r="6046" spans="1:37">
      <c r="A6046" t="s">
        <v>95</v>
      </c>
      <c r="B6046" s="2">
        <v>298</v>
      </c>
      <c r="C6046" t="s">
        <v>96</v>
      </c>
      <c r="D6046" s="2">
        <v>1996</v>
      </c>
      <c r="E6046" s="1" t="s">
        <v>4</v>
      </c>
      <c r="F6046" s="1">
        <v>2.9899559402458697</v>
      </c>
      <c r="G6046" s="1">
        <v>2.9899559402458697</v>
      </c>
      <c r="H6046" s="1">
        <v>3.0999947072820389</v>
      </c>
      <c r="I6046" s="1">
        <v>3.1000025822979893</v>
      </c>
      <c r="J6046" s="1">
        <v>1.5000041276945986</v>
      </c>
      <c r="K6046" s="1">
        <v>0.99999374354677872</v>
      </c>
      <c r="L6046" s="1">
        <v>5.0257188026472388</v>
      </c>
      <c r="M6046" s="1">
        <v>5.2799544671408905</v>
      </c>
      <c r="N6046" s="1" t="s">
        <v>4</v>
      </c>
      <c r="O6046" s="1" t="s">
        <v>4</v>
      </c>
      <c r="P6046" s="1" t="s">
        <v>4</v>
      </c>
      <c r="Q6046" s="1" t="s">
        <v>4</v>
      </c>
      <c r="R6046" s="1" t="s">
        <v>4</v>
      </c>
      <c r="S6046" s="1" t="s">
        <v>4</v>
      </c>
      <c r="T6046" s="1" t="s">
        <v>4</v>
      </c>
      <c r="U6046" s="1" t="s">
        <v>4</v>
      </c>
      <c r="V6046" s="1" t="s">
        <v>4</v>
      </c>
      <c r="W6046" s="1" t="s">
        <v>4</v>
      </c>
      <c r="X6046" s="1" t="s">
        <v>4</v>
      </c>
      <c r="Y6046" s="1" t="s">
        <v>4</v>
      </c>
      <c r="Z6046" s="1" t="s">
        <v>4</v>
      </c>
      <c r="AA6046" s="1" t="s">
        <v>4</v>
      </c>
      <c r="AB6046" s="1" t="s">
        <v>4</v>
      </c>
      <c r="AC6046" s="1" t="s">
        <v>4</v>
      </c>
      <c r="AD6046" s="1" t="s">
        <v>4</v>
      </c>
      <c r="AE6046" s="1" t="s">
        <v>4</v>
      </c>
      <c r="AF6046" s="1" t="s">
        <v>4</v>
      </c>
      <c r="AG6046" s="1" t="s">
        <v>4</v>
      </c>
      <c r="AH6046" s="1" t="s">
        <v>4</v>
      </c>
      <c r="AI6046" s="1" t="s">
        <v>4</v>
      </c>
      <c r="AJ6046" s="1" t="s">
        <v>4</v>
      </c>
      <c r="AK6046" s="1" t="s">
        <v>4</v>
      </c>
    </row>
    <row r="6047" spans="1:37">
      <c r="A6047" t="s">
        <v>95</v>
      </c>
      <c r="B6047" s="2">
        <v>298</v>
      </c>
      <c r="C6047" t="s">
        <v>96</v>
      </c>
      <c r="D6047" s="2">
        <v>1997</v>
      </c>
      <c r="E6047" s="1" t="s">
        <v>4</v>
      </c>
      <c r="F6047" s="1" t="s">
        <v>4</v>
      </c>
      <c r="G6047" s="1">
        <v>2.9899631307988894</v>
      </c>
      <c r="H6047" s="1">
        <v>3.4999956534925047</v>
      </c>
      <c r="I6047" s="1">
        <v>3.2999910998531057</v>
      </c>
      <c r="J6047" s="1">
        <v>3.5000028638688674</v>
      </c>
      <c r="K6047" s="1">
        <v>1.5000061360696426</v>
      </c>
      <c r="L6047" s="1">
        <v>3.9939829401351545</v>
      </c>
      <c r="M6047" s="1">
        <v>5.0556580048795263</v>
      </c>
      <c r="N6047" s="1">
        <v>5.0556641967596461</v>
      </c>
      <c r="O6047" s="1" t="s">
        <v>4</v>
      </c>
      <c r="P6047" s="1" t="s">
        <v>4</v>
      </c>
      <c r="Q6047" s="1" t="s">
        <v>4</v>
      </c>
      <c r="R6047" s="1" t="s">
        <v>4</v>
      </c>
      <c r="S6047" s="1" t="s">
        <v>4</v>
      </c>
      <c r="T6047" s="1" t="s">
        <v>4</v>
      </c>
      <c r="U6047" s="1" t="s">
        <v>4</v>
      </c>
      <c r="V6047" s="1" t="s">
        <v>4</v>
      </c>
      <c r="W6047" s="1" t="s">
        <v>4</v>
      </c>
      <c r="X6047" s="1" t="s">
        <v>4</v>
      </c>
      <c r="Y6047" s="1" t="s">
        <v>4</v>
      </c>
      <c r="Z6047" s="1" t="s">
        <v>4</v>
      </c>
      <c r="AA6047" s="1" t="s">
        <v>4</v>
      </c>
      <c r="AB6047" s="1" t="s">
        <v>4</v>
      </c>
      <c r="AC6047" s="1" t="s">
        <v>4</v>
      </c>
      <c r="AD6047" s="1" t="s">
        <v>4</v>
      </c>
      <c r="AE6047" s="1" t="s">
        <v>4</v>
      </c>
      <c r="AF6047" s="1" t="s">
        <v>4</v>
      </c>
      <c r="AG6047" s="1" t="s">
        <v>4</v>
      </c>
      <c r="AH6047" s="1" t="s">
        <v>4</v>
      </c>
      <c r="AI6047" s="1" t="s">
        <v>4</v>
      </c>
      <c r="AJ6047" s="1" t="s">
        <v>4</v>
      </c>
      <c r="AK6047" s="1" t="s">
        <v>4</v>
      </c>
    </row>
    <row r="6048" spans="1:37">
      <c r="A6048" t="s">
        <v>95</v>
      </c>
      <c r="B6048" s="2">
        <v>298</v>
      </c>
      <c r="C6048" t="s">
        <v>96</v>
      </c>
      <c r="D6048" s="2">
        <v>1998</v>
      </c>
      <c r="E6048" s="1" t="s">
        <v>4</v>
      </c>
      <c r="F6048" s="1" t="s">
        <v>4</v>
      </c>
      <c r="G6048" s="1" t="s">
        <v>4</v>
      </c>
      <c r="H6048" s="1">
        <v>3.5089180868060232</v>
      </c>
      <c r="I6048" s="1">
        <v>3.5000061623884582</v>
      </c>
      <c r="J6048" s="1">
        <v>3.9999973436576797</v>
      </c>
      <c r="K6048" s="1">
        <v>2.9999982727461072</v>
      </c>
      <c r="L6048" s="1">
        <v>3.0072376445626547</v>
      </c>
      <c r="M6048" s="1">
        <v>4.0176577186277207</v>
      </c>
      <c r="N6048" s="1">
        <v>4.4910210307261389</v>
      </c>
      <c r="O6048" s="1">
        <v>4.6000000000000485</v>
      </c>
      <c r="P6048" s="1" t="s">
        <v>4</v>
      </c>
      <c r="Q6048" s="1" t="s">
        <v>4</v>
      </c>
      <c r="R6048" s="1" t="s">
        <v>4</v>
      </c>
      <c r="S6048" s="1" t="s">
        <v>4</v>
      </c>
      <c r="T6048" s="1" t="s">
        <v>4</v>
      </c>
      <c r="U6048" s="1" t="s">
        <v>4</v>
      </c>
      <c r="V6048" s="1" t="s">
        <v>4</v>
      </c>
      <c r="W6048" s="1" t="s">
        <v>4</v>
      </c>
      <c r="X6048" s="1" t="s">
        <v>4</v>
      </c>
      <c r="Y6048" s="1" t="s">
        <v>4</v>
      </c>
      <c r="Z6048" s="1" t="s">
        <v>4</v>
      </c>
      <c r="AA6048" s="1" t="s">
        <v>4</v>
      </c>
      <c r="AB6048" s="1" t="s">
        <v>4</v>
      </c>
      <c r="AC6048" s="1" t="s">
        <v>4</v>
      </c>
      <c r="AD6048" s="1" t="s">
        <v>4</v>
      </c>
      <c r="AE6048" s="1" t="s">
        <v>4</v>
      </c>
      <c r="AF6048" s="1" t="s">
        <v>4</v>
      </c>
      <c r="AG6048" s="1" t="s">
        <v>4</v>
      </c>
      <c r="AH6048" s="1" t="s">
        <v>4</v>
      </c>
      <c r="AI6048" s="1" t="s">
        <v>4</v>
      </c>
      <c r="AJ6048" s="1" t="s">
        <v>4</v>
      </c>
      <c r="AK6048" s="1" t="s">
        <v>4</v>
      </c>
    </row>
    <row r="6049" spans="1:37">
      <c r="A6049" t="s">
        <v>95</v>
      </c>
      <c r="B6049" s="2">
        <v>298</v>
      </c>
      <c r="C6049" t="s">
        <v>96</v>
      </c>
      <c r="D6049" s="2">
        <v>1999</v>
      </c>
      <c r="E6049" s="1" t="s">
        <v>4</v>
      </c>
      <c r="F6049" s="1" t="s">
        <v>4</v>
      </c>
      <c r="G6049" s="1" t="s">
        <v>4</v>
      </c>
      <c r="H6049" s="1" t="s">
        <v>4</v>
      </c>
      <c r="I6049" s="1">
        <v>3.4999937121330982</v>
      </c>
      <c r="J6049" s="1">
        <v>3.9999978715210105</v>
      </c>
      <c r="K6049" s="1">
        <v>3.5000090555063146</v>
      </c>
      <c r="L6049" s="1">
        <v>2.9898029514048963</v>
      </c>
      <c r="M6049" s="1">
        <v>3.02480176013602</v>
      </c>
      <c r="N6049" s="1">
        <v>-2.0454789566493603</v>
      </c>
      <c r="O6049" s="1">
        <v>-3.1999999999999584</v>
      </c>
      <c r="P6049" s="1">
        <v>-2.80000000000028</v>
      </c>
      <c r="Q6049" s="1" t="s">
        <v>4</v>
      </c>
      <c r="R6049" s="1" t="s">
        <v>4</v>
      </c>
      <c r="S6049" s="1" t="s">
        <v>4</v>
      </c>
      <c r="T6049" s="1" t="s">
        <v>4</v>
      </c>
      <c r="U6049" s="1" t="s">
        <v>4</v>
      </c>
      <c r="V6049" s="1" t="s">
        <v>4</v>
      </c>
      <c r="W6049" s="1" t="s">
        <v>4</v>
      </c>
      <c r="X6049" s="1" t="s">
        <v>4</v>
      </c>
      <c r="Y6049" s="1" t="s">
        <v>4</v>
      </c>
      <c r="Z6049" s="1" t="s">
        <v>4</v>
      </c>
      <c r="AA6049" s="1" t="s">
        <v>4</v>
      </c>
      <c r="AB6049" s="1" t="s">
        <v>4</v>
      </c>
      <c r="AC6049" s="1" t="s">
        <v>4</v>
      </c>
      <c r="AD6049" s="1" t="s">
        <v>4</v>
      </c>
      <c r="AE6049" s="1" t="s">
        <v>4</v>
      </c>
      <c r="AF6049" s="1" t="s">
        <v>4</v>
      </c>
      <c r="AG6049" s="1" t="s">
        <v>4</v>
      </c>
      <c r="AH6049" s="1" t="s">
        <v>4</v>
      </c>
      <c r="AI6049" s="1" t="s">
        <v>4</v>
      </c>
      <c r="AJ6049" s="1" t="s">
        <v>4</v>
      </c>
      <c r="AK6049" s="1" t="s">
        <v>4</v>
      </c>
    </row>
    <row r="6050" spans="1:37">
      <c r="A6050" t="s">
        <v>95</v>
      </c>
      <c r="B6050" s="2">
        <v>298</v>
      </c>
      <c r="C6050" t="s">
        <v>96</v>
      </c>
      <c r="D6050" s="2">
        <v>2000</v>
      </c>
      <c r="E6050" s="1" t="s">
        <v>4</v>
      </c>
      <c r="F6050" s="1" t="s">
        <v>4</v>
      </c>
      <c r="G6050" s="1" t="s">
        <v>4</v>
      </c>
      <c r="H6050" s="1" t="s">
        <v>4</v>
      </c>
      <c r="I6050" s="1" t="s">
        <v>4</v>
      </c>
      <c r="J6050" s="1">
        <v>3.9999959067706037</v>
      </c>
      <c r="K6050" s="1">
        <v>3.4999930869880291</v>
      </c>
      <c r="L6050" s="1">
        <v>3.0054643696350025</v>
      </c>
      <c r="M6050" s="1">
        <v>3.1000020653705995</v>
      </c>
      <c r="N6050" s="1">
        <v>2.5000000000001688</v>
      </c>
      <c r="O6050" s="1">
        <v>1.9999995721811104</v>
      </c>
      <c r="P6050" s="1">
        <v>-1.2999999999997125</v>
      </c>
      <c r="Q6050" s="1">
        <v>-1.4414096852715219</v>
      </c>
      <c r="R6050" s="1" t="s">
        <v>4</v>
      </c>
      <c r="S6050" s="1" t="s">
        <v>4</v>
      </c>
      <c r="T6050" s="1" t="s">
        <v>4</v>
      </c>
      <c r="U6050" s="1" t="s">
        <v>4</v>
      </c>
      <c r="V6050" s="1" t="s">
        <v>4</v>
      </c>
      <c r="W6050" s="1" t="s">
        <v>4</v>
      </c>
      <c r="X6050" s="1" t="s">
        <v>4</v>
      </c>
      <c r="Y6050" s="1" t="s">
        <v>4</v>
      </c>
      <c r="Z6050" s="1" t="s">
        <v>4</v>
      </c>
      <c r="AA6050" s="1" t="s">
        <v>4</v>
      </c>
      <c r="AB6050" s="1" t="s">
        <v>4</v>
      </c>
      <c r="AC6050" s="1" t="s">
        <v>4</v>
      </c>
      <c r="AD6050" s="1" t="s">
        <v>4</v>
      </c>
      <c r="AE6050" s="1" t="s">
        <v>4</v>
      </c>
      <c r="AF6050" s="1" t="s">
        <v>4</v>
      </c>
      <c r="AG6050" s="1" t="s">
        <v>4</v>
      </c>
      <c r="AH6050" s="1" t="s">
        <v>4</v>
      </c>
      <c r="AI6050" s="1" t="s">
        <v>4</v>
      </c>
      <c r="AJ6050" s="1" t="s">
        <v>4</v>
      </c>
      <c r="AK6050" s="1" t="s">
        <v>4</v>
      </c>
    </row>
    <row r="6051" spans="1:37">
      <c r="A6051" t="s">
        <v>95</v>
      </c>
      <c r="B6051" s="2">
        <v>298</v>
      </c>
      <c r="C6051" t="s">
        <v>96</v>
      </c>
      <c r="D6051" s="2">
        <v>2001</v>
      </c>
      <c r="E6051" s="1" t="s">
        <v>4</v>
      </c>
      <c r="F6051" s="1" t="s">
        <v>4</v>
      </c>
      <c r="G6051" s="1" t="s">
        <v>4</v>
      </c>
      <c r="H6051" s="1" t="s">
        <v>4</v>
      </c>
      <c r="I6051" s="1" t="s">
        <v>4</v>
      </c>
      <c r="J6051" s="1" t="s">
        <v>4</v>
      </c>
      <c r="K6051" s="1">
        <v>3.4999942600293155</v>
      </c>
      <c r="L6051" s="1">
        <v>3.0172478959273663</v>
      </c>
      <c r="M6051" s="1">
        <v>3.2999911008620542</v>
      </c>
      <c r="N6051" s="1">
        <v>3.9999975313990355</v>
      </c>
      <c r="O6051" s="1">
        <v>4.0000012582906308</v>
      </c>
      <c r="P6051" s="1">
        <v>1.0000000000000675</v>
      </c>
      <c r="Q6051" s="1">
        <v>-3.1435888884524643</v>
      </c>
      <c r="R6051" s="1">
        <v>-3.3848687539035471</v>
      </c>
      <c r="S6051" s="1" t="s">
        <v>4</v>
      </c>
      <c r="T6051" s="1" t="s">
        <v>4</v>
      </c>
      <c r="U6051" s="1" t="s">
        <v>4</v>
      </c>
      <c r="V6051" s="1" t="s">
        <v>4</v>
      </c>
      <c r="W6051" s="1" t="s">
        <v>4</v>
      </c>
      <c r="X6051" s="1" t="s">
        <v>4</v>
      </c>
      <c r="Y6051" s="1" t="s">
        <v>4</v>
      </c>
      <c r="Z6051" s="1" t="s">
        <v>4</v>
      </c>
      <c r="AA6051" s="1" t="s">
        <v>4</v>
      </c>
      <c r="AB6051" s="1" t="s">
        <v>4</v>
      </c>
      <c r="AC6051" s="1" t="s">
        <v>4</v>
      </c>
      <c r="AD6051" s="1" t="s">
        <v>4</v>
      </c>
      <c r="AE6051" s="1" t="s">
        <v>4</v>
      </c>
      <c r="AF6051" s="1" t="s">
        <v>4</v>
      </c>
      <c r="AG6051" s="1" t="s">
        <v>4</v>
      </c>
      <c r="AH6051" s="1" t="s">
        <v>4</v>
      </c>
      <c r="AI6051" s="1" t="s">
        <v>4</v>
      </c>
      <c r="AJ6051" s="1" t="s">
        <v>4</v>
      </c>
      <c r="AK6051" s="1" t="s">
        <v>4</v>
      </c>
    </row>
    <row r="6052" spans="1:37">
      <c r="A6052" t="s">
        <v>95</v>
      </c>
      <c r="B6052" s="2">
        <v>298</v>
      </c>
      <c r="C6052" t="s">
        <v>96</v>
      </c>
      <c r="D6052" s="2">
        <v>2002</v>
      </c>
      <c r="E6052" s="1" t="s">
        <v>4</v>
      </c>
      <c r="F6052" s="1" t="s">
        <v>4</v>
      </c>
      <c r="G6052" s="1" t="s">
        <v>4</v>
      </c>
      <c r="H6052" s="1" t="s">
        <v>4</v>
      </c>
      <c r="I6052" s="1" t="s">
        <v>4</v>
      </c>
      <c r="J6052" s="1" t="s">
        <v>4</v>
      </c>
      <c r="K6052" s="1" t="s">
        <v>4</v>
      </c>
      <c r="L6052" s="1">
        <v>2.9932387006573524</v>
      </c>
      <c r="M6052" s="1">
        <v>3.5000061068461763</v>
      </c>
      <c r="N6052" s="1">
        <v>3.2499982692100637</v>
      </c>
      <c r="O6052" s="1">
        <v>4.0000000000000924</v>
      </c>
      <c r="P6052" s="1">
        <v>2.4999999999998135</v>
      </c>
      <c r="Q6052" s="1">
        <v>-11.12518211794341</v>
      </c>
      <c r="R6052" s="1">
        <v>-10.768947410237695</v>
      </c>
      <c r="S6052" s="1">
        <v>-11.031860107331937</v>
      </c>
      <c r="T6052" s="1" t="s">
        <v>4</v>
      </c>
      <c r="U6052" s="1" t="s">
        <v>4</v>
      </c>
      <c r="V6052" s="1" t="s">
        <v>4</v>
      </c>
      <c r="W6052" s="1" t="s">
        <v>4</v>
      </c>
      <c r="X6052" s="1" t="s">
        <v>4</v>
      </c>
      <c r="Y6052" s="1" t="s">
        <v>4</v>
      </c>
      <c r="Z6052" s="1" t="s">
        <v>4</v>
      </c>
      <c r="AA6052" s="1" t="s">
        <v>4</v>
      </c>
      <c r="AB6052" s="1" t="s">
        <v>4</v>
      </c>
      <c r="AC6052" s="1" t="s">
        <v>4</v>
      </c>
      <c r="AD6052" s="1" t="s">
        <v>4</v>
      </c>
      <c r="AE6052" s="1" t="s">
        <v>4</v>
      </c>
      <c r="AF6052" s="1" t="s">
        <v>4</v>
      </c>
      <c r="AG6052" s="1" t="s">
        <v>4</v>
      </c>
      <c r="AH6052" s="1" t="s">
        <v>4</v>
      </c>
      <c r="AI6052" s="1" t="s">
        <v>4</v>
      </c>
      <c r="AJ6052" s="1" t="s">
        <v>4</v>
      </c>
      <c r="AK6052" s="1" t="s">
        <v>4</v>
      </c>
    </row>
    <row r="6053" spans="1:37">
      <c r="A6053" t="s">
        <v>95</v>
      </c>
      <c r="B6053" s="2">
        <v>298</v>
      </c>
      <c r="C6053" t="s">
        <v>96</v>
      </c>
      <c r="D6053" s="2">
        <v>2003</v>
      </c>
      <c r="E6053" s="1" t="s">
        <v>4</v>
      </c>
      <c r="F6053" s="1" t="s">
        <v>4</v>
      </c>
      <c r="G6053" s="1" t="s">
        <v>4</v>
      </c>
      <c r="H6053" s="1" t="s">
        <v>4</v>
      </c>
      <c r="I6053" s="1" t="s">
        <v>4</v>
      </c>
      <c r="J6053" s="1" t="s">
        <v>4</v>
      </c>
      <c r="K6053" s="1" t="s">
        <v>4</v>
      </c>
      <c r="L6053" s="1" t="s">
        <v>4</v>
      </c>
      <c r="M6053" s="1">
        <v>3.4999972074754027</v>
      </c>
      <c r="N6053" s="1">
        <v>3.2500009339439417</v>
      </c>
      <c r="O6053" s="1">
        <v>3.2500081294389638</v>
      </c>
      <c r="P6053" s="1">
        <v>4.0009505387409217</v>
      </c>
      <c r="Q6053" s="1">
        <v>-4.4568347663066055</v>
      </c>
      <c r="R6053" s="1">
        <v>-1.0000000000000009</v>
      </c>
      <c r="S6053" s="1">
        <v>2.4992794833388121</v>
      </c>
      <c r="T6053" s="1">
        <v>2.1749455045851906</v>
      </c>
      <c r="U6053" s="1" t="s">
        <v>4</v>
      </c>
      <c r="V6053" s="1" t="s">
        <v>4</v>
      </c>
      <c r="W6053" s="1" t="s">
        <v>4</v>
      </c>
      <c r="X6053" s="1" t="s">
        <v>4</v>
      </c>
      <c r="Y6053" s="1" t="s">
        <v>4</v>
      </c>
      <c r="Z6053" s="1" t="s">
        <v>4</v>
      </c>
      <c r="AA6053" s="1" t="s">
        <v>4</v>
      </c>
      <c r="AB6053" s="1" t="s">
        <v>4</v>
      </c>
      <c r="AC6053" s="1" t="s">
        <v>4</v>
      </c>
      <c r="AD6053" s="1" t="s">
        <v>4</v>
      </c>
      <c r="AE6053" s="1" t="s">
        <v>4</v>
      </c>
      <c r="AF6053" s="1" t="s">
        <v>4</v>
      </c>
      <c r="AG6053" s="1" t="s">
        <v>4</v>
      </c>
      <c r="AH6053" s="1" t="s">
        <v>4</v>
      </c>
      <c r="AI6053" s="1" t="s">
        <v>4</v>
      </c>
      <c r="AJ6053" s="1" t="s">
        <v>4</v>
      </c>
      <c r="AK6053" s="1" t="s">
        <v>4</v>
      </c>
    </row>
    <row r="6054" spans="1:37">
      <c r="A6054" t="s">
        <v>95</v>
      </c>
      <c r="B6054" s="2">
        <v>298</v>
      </c>
      <c r="C6054" t="s">
        <v>96</v>
      </c>
      <c r="D6054" s="2">
        <v>2004</v>
      </c>
      <c r="E6054" s="1" t="s">
        <v>4</v>
      </c>
      <c r="F6054" s="1" t="s">
        <v>4</v>
      </c>
      <c r="G6054" s="1" t="s">
        <v>4</v>
      </c>
      <c r="H6054" s="1" t="s">
        <v>4</v>
      </c>
      <c r="I6054" s="1" t="s">
        <v>4</v>
      </c>
      <c r="J6054" s="1" t="s">
        <v>4</v>
      </c>
      <c r="K6054" s="1" t="s">
        <v>4</v>
      </c>
      <c r="L6054" s="1" t="s">
        <v>4</v>
      </c>
      <c r="M6054" s="1" t="s">
        <v>4</v>
      </c>
      <c r="N6054" s="1">
        <v>3.2500025048975756</v>
      </c>
      <c r="O6054" s="1">
        <v>3.2999999999998808</v>
      </c>
      <c r="P6054" s="1">
        <v>3.9999999999998925</v>
      </c>
      <c r="Q6054" s="1">
        <v>4.0384647934404105</v>
      </c>
      <c r="R6054" s="1">
        <v>4.5000000000000151</v>
      </c>
      <c r="S6054" s="1">
        <v>9.9999999999999858</v>
      </c>
      <c r="T6054" s="1">
        <v>12.270121449769068</v>
      </c>
      <c r="U6054" s="1">
        <v>11.81999849032016</v>
      </c>
      <c r="V6054" s="1" t="s">
        <v>4</v>
      </c>
      <c r="W6054" s="1" t="s">
        <v>4</v>
      </c>
      <c r="X6054" s="1" t="s">
        <v>4</v>
      </c>
      <c r="Y6054" s="1" t="s">
        <v>4</v>
      </c>
      <c r="Z6054" s="1" t="s">
        <v>4</v>
      </c>
      <c r="AA6054" s="1" t="s">
        <v>4</v>
      </c>
      <c r="AB6054" s="1" t="s">
        <v>4</v>
      </c>
      <c r="AC6054" s="1" t="s">
        <v>4</v>
      </c>
      <c r="AD6054" s="1" t="s">
        <v>4</v>
      </c>
      <c r="AE6054" s="1" t="s">
        <v>4</v>
      </c>
      <c r="AF6054" s="1" t="s">
        <v>4</v>
      </c>
      <c r="AG6054" s="1" t="s">
        <v>4</v>
      </c>
      <c r="AH6054" s="1" t="s">
        <v>4</v>
      </c>
      <c r="AI6054" s="1" t="s">
        <v>4</v>
      </c>
      <c r="AJ6054" s="1" t="s">
        <v>4</v>
      </c>
      <c r="AK6054" s="1" t="s">
        <v>4</v>
      </c>
    </row>
    <row r="6055" spans="1:37">
      <c r="A6055" t="s">
        <v>95</v>
      </c>
      <c r="B6055" s="2">
        <v>298</v>
      </c>
      <c r="C6055" t="s">
        <v>96</v>
      </c>
      <c r="D6055" s="2">
        <v>2005</v>
      </c>
      <c r="E6055" s="1" t="s">
        <v>4</v>
      </c>
      <c r="F6055" s="1" t="s">
        <v>4</v>
      </c>
      <c r="G6055" s="1" t="s">
        <v>4</v>
      </c>
      <c r="H6055" s="1" t="s">
        <v>4</v>
      </c>
      <c r="I6055" s="1" t="s">
        <v>4</v>
      </c>
      <c r="J6055" s="1" t="s">
        <v>4</v>
      </c>
      <c r="K6055" s="1" t="s">
        <v>4</v>
      </c>
      <c r="L6055" s="1" t="s">
        <v>4</v>
      </c>
      <c r="M6055" s="1" t="s">
        <v>4</v>
      </c>
      <c r="N6055" s="1" t="s">
        <v>4</v>
      </c>
      <c r="O6055" s="1">
        <v>3.2500010076015773</v>
      </c>
      <c r="P6055" s="1">
        <v>3.0000000000003357</v>
      </c>
      <c r="Q6055" s="1">
        <v>4.5470758010662804</v>
      </c>
      <c r="R6055" s="1">
        <v>4.0000000000000036</v>
      </c>
      <c r="S6055" s="1">
        <v>3.5000000000000142</v>
      </c>
      <c r="T6055" s="1">
        <v>6.0000000000001386</v>
      </c>
      <c r="U6055" s="1">
        <v>6.5625433008480671</v>
      </c>
      <c r="V6055" s="1">
        <v>6.5625433008480671</v>
      </c>
      <c r="W6055" s="1" t="s">
        <v>4</v>
      </c>
      <c r="X6055" s="1" t="s">
        <v>4</v>
      </c>
      <c r="Y6055" s="1" t="s">
        <v>4</v>
      </c>
      <c r="Z6055" s="1" t="s">
        <v>4</v>
      </c>
      <c r="AA6055" s="1" t="s">
        <v>4</v>
      </c>
      <c r="AB6055" s="1" t="s">
        <v>4</v>
      </c>
      <c r="AC6055" s="1" t="s">
        <v>4</v>
      </c>
      <c r="AD6055" s="1" t="s">
        <v>4</v>
      </c>
      <c r="AE6055" s="1" t="s">
        <v>4</v>
      </c>
      <c r="AF6055" s="1" t="s">
        <v>4</v>
      </c>
      <c r="AG6055" s="1" t="s">
        <v>4</v>
      </c>
      <c r="AH6055" s="1" t="s">
        <v>4</v>
      </c>
      <c r="AI6055" s="1" t="s">
        <v>4</v>
      </c>
      <c r="AJ6055" s="1" t="s">
        <v>4</v>
      </c>
      <c r="AK6055" s="1" t="s">
        <v>4</v>
      </c>
    </row>
    <row r="6056" spans="1:37">
      <c r="A6056" t="s">
        <v>95</v>
      </c>
      <c r="B6056" s="2">
        <v>298</v>
      </c>
      <c r="C6056" t="s">
        <v>96</v>
      </c>
      <c r="D6056" s="2">
        <v>2006</v>
      </c>
      <c r="E6056" s="1" t="s">
        <v>4</v>
      </c>
      <c r="F6056" s="1" t="s">
        <v>4</v>
      </c>
      <c r="G6056" s="1" t="s">
        <v>4</v>
      </c>
      <c r="H6056" s="1" t="s">
        <v>4</v>
      </c>
      <c r="I6056" s="1" t="s">
        <v>4</v>
      </c>
      <c r="J6056" s="1" t="s">
        <v>4</v>
      </c>
      <c r="K6056" s="1" t="s">
        <v>4</v>
      </c>
      <c r="L6056" s="1" t="s">
        <v>4</v>
      </c>
      <c r="M6056" s="1" t="s">
        <v>4</v>
      </c>
      <c r="N6056" s="1" t="s">
        <v>4</v>
      </c>
      <c r="O6056" s="1" t="s">
        <v>4</v>
      </c>
      <c r="P6056" s="1">
        <v>3.0000000000000471</v>
      </c>
      <c r="Q6056" s="1">
        <v>4.0178988467860055</v>
      </c>
      <c r="R6056" s="1">
        <v>4.0000000000000036</v>
      </c>
      <c r="S6056" s="1">
        <v>3.499999999999992</v>
      </c>
      <c r="T6056" s="1">
        <v>4.0000000000000702</v>
      </c>
      <c r="U6056" s="1">
        <v>4.5743440765060095</v>
      </c>
      <c r="V6056" s="1">
        <v>7.0000000000000062</v>
      </c>
      <c r="W6056" s="1">
        <v>7.0000000000000062</v>
      </c>
      <c r="X6056" s="1" t="s">
        <v>4</v>
      </c>
      <c r="Y6056" s="1" t="s">
        <v>4</v>
      </c>
      <c r="Z6056" s="1" t="s">
        <v>4</v>
      </c>
      <c r="AA6056" s="1" t="s">
        <v>4</v>
      </c>
      <c r="AB6056" s="1" t="s">
        <v>4</v>
      </c>
      <c r="AC6056" s="1" t="s">
        <v>4</v>
      </c>
      <c r="AD6056" s="1" t="s">
        <v>4</v>
      </c>
      <c r="AE6056" s="1" t="s">
        <v>4</v>
      </c>
      <c r="AF6056" s="1" t="s">
        <v>4</v>
      </c>
      <c r="AG6056" s="1" t="s">
        <v>4</v>
      </c>
      <c r="AH6056" s="1" t="s">
        <v>4</v>
      </c>
      <c r="AI6056" s="1" t="s">
        <v>4</v>
      </c>
      <c r="AJ6056" s="1" t="s">
        <v>4</v>
      </c>
      <c r="AK6056" s="1" t="s">
        <v>4</v>
      </c>
    </row>
    <row r="6057" spans="1:37">
      <c r="A6057" t="s">
        <v>95</v>
      </c>
      <c r="B6057" s="2">
        <v>298</v>
      </c>
      <c r="C6057" t="s">
        <v>96</v>
      </c>
      <c r="D6057" s="2">
        <v>2007</v>
      </c>
      <c r="E6057" s="1" t="s">
        <v>4</v>
      </c>
      <c r="F6057" s="1" t="s">
        <v>4</v>
      </c>
      <c r="G6057" s="1" t="s">
        <v>4</v>
      </c>
      <c r="H6057" s="1" t="s">
        <v>4</v>
      </c>
      <c r="I6057" s="1" t="s">
        <v>4</v>
      </c>
      <c r="J6057" s="1" t="s">
        <v>4</v>
      </c>
      <c r="K6057" s="1" t="s">
        <v>4</v>
      </c>
      <c r="L6057" s="1" t="s">
        <v>4</v>
      </c>
      <c r="M6057" s="1" t="s">
        <v>4</v>
      </c>
      <c r="N6057" s="1" t="s">
        <v>4</v>
      </c>
      <c r="O6057" s="1" t="s">
        <v>4</v>
      </c>
      <c r="P6057" s="1" t="s">
        <v>4</v>
      </c>
      <c r="Q6057" s="1">
        <v>3.0197152982773812</v>
      </c>
      <c r="R6057" s="1">
        <v>3.0000000000001581</v>
      </c>
      <c r="S6057" s="1">
        <v>3.5000000000000142</v>
      </c>
      <c r="T6057" s="1">
        <v>3.4999999999998144</v>
      </c>
      <c r="U6057" s="1">
        <v>4.1721856375781519</v>
      </c>
      <c r="V6057" s="1">
        <v>5.2000000000000046</v>
      </c>
      <c r="W6057" s="1">
        <v>7.3999999999999844</v>
      </c>
      <c r="X6057" s="1">
        <v>7.5816527222685615</v>
      </c>
      <c r="Y6057" s="1" t="s">
        <v>4</v>
      </c>
      <c r="Z6057" s="1" t="s">
        <v>4</v>
      </c>
      <c r="AA6057" s="1" t="s">
        <v>4</v>
      </c>
      <c r="AB6057" s="1" t="s">
        <v>4</v>
      </c>
      <c r="AC6057" s="1" t="s">
        <v>4</v>
      </c>
      <c r="AD6057" s="1" t="s">
        <v>4</v>
      </c>
      <c r="AE6057" s="1" t="s">
        <v>4</v>
      </c>
      <c r="AF6057" s="1" t="s">
        <v>4</v>
      </c>
      <c r="AG6057" s="1" t="s">
        <v>4</v>
      </c>
      <c r="AH6057" s="1" t="s">
        <v>4</v>
      </c>
      <c r="AI6057" s="1" t="s">
        <v>4</v>
      </c>
      <c r="AJ6057" s="1" t="s">
        <v>4</v>
      </c>
      <c r="AK6057" s="1" t="s">
        <v>4</v>
      </c>
    </row>
    <row r="6058" spans="1:37">
      <c r="A6058" t="s">
        <v>95</v>
      </c>
      <c r="B6058" s="2">
        <v>298</v>
      </c>
      <c r="C6058" t="s">
        <v>96</v>
      </c>
      <c r="D6058" s="2">
        <v>2008</v>
      </c>
      <c r="E6058" s="1" t="s">
        <v>4</v>
      </c>
      <c r="F6058" s="1" t="s">
        <v>4</v>
      </c>
      <c r="G6058" s="1" t="s">
        <v>4</v>
      </c>
      <c r="H6058" s="1" t="s">
        <v>4</v>
      </c>
      <c r="I6058" s="1" t="s">
        <v>4</v>
      </c>
      <c r="J6058" s="1" t="s">
        <v>4</v>
      </c>
      <c r="K6058" s="1" t="s">
        <v>4</v>
      </c>
      <c r="L6058" s="1" t="s">
        <v>4</v>
      </c>
      <c r="M6058" s="1" t="s">
        <v>4</v>
      </c>
      <c r="N6058" s="1" t="s">
        <v>4</v>
      </c>
      <c r="O6058" s="1" t="s">
        <v>4</v>
      </c>
      <c r="P6058" s="1" t="s">
        <v>4</v>
      </c>
      <c r="Q6058" s="1" t="s">
        <v>4</v>
      </c>
      <c r="R6058" s="1">
        <v>2.9999999999998694</v>
      </c>
      <c r="S6058" s="1">
        <v>2.5000000000000577</v>
      </c>
      <c r="T6058" s="1">
        <v>3.0000000000001581</v>
      </c>
      <c r="U6058" s="1">
        <v>2.8246898690616362</v>
      </c>
      <c r="V6058" s="1">
        <v>3.8000000000000034</v>
      </c>
      <c r="W6058" s="1">
        <v>6.4999999999999947</v>
      </c>
      <c r="X6058" s="1">
        <v>8.8982678341003929</v>
      </c>
      <c r="Y6058" s="1">
        <v>8.5352564131757411</v>
      </c>
      <c r="Z6058" s="1" t="s">
        <v>4</v>
      </c>
      <c r="AA6058" s="1" t="s">
        <v>4</v>
      </c>
      <c r="AB6058" s="1" t="s">
        <v>4</v>
      </c>
      <c r="AC6058" s="1" t="s">
        <v>4</v>
      </c>
      <c r="AD6058" s="1" t="s">
        <v>4</v>
      </c>
      <c r="AE6058" s="1" t="s">
        <v>4</v>
      </c>
      <c r="AF6058" s="1" t="s">
        <v>4</v>
      </c>
      <c r="AG6058" s="1" t="s">
        <v>4</v>
      </c>
      <c r="AH6058" s="1" t="s">
        <v>4</v>
      </c>
      <c r="AI6058" s="1" t="s">
        <v>4</v>
      </c>
      <c r="AJ6058" s="1" t="s">
        <v>4</v>
      </c>
      <c r="AK6058" s="1" t="s">
        <v>4</v>
      </c>
    </row>
    <row r="6059" spans="1:37">
      <c r="A6059" t="s">
        <v>95</v>
      </c>
      <c r="B6059" s="2">
        <v>298</v>
      </c>
      <c r="C6059" t="s">
        <v>96</v>
      </c>
      <c r="D6059" s="2">
        <v>2009</v>
      </c>
      <c r="E6059" s="1" t="s">
        <v>4</v>
      </c>
      <c r="F6059" s="1" t="s">
        <v>4</v>
      </c>
      <c r="G6059" s="1" t="s">
        <v>4</v>
      </c>
      <c r="H6059" s="1" t="s">
        <v>4</v>
      </c>
      <c r="I6059" s="1" t="s">
        <v>4</v>
      </c>
      <c r="J6059" s="1" t="s">
        <v>4</v>
      </c>
      <c r="K6059" s="1" t="s">
        <v>4</v>
      </c>
      <c r="L6059" s="1" t="s">
        <v>4</v>
      </c>
      <c r="M6059" s="1" t="s">
        <v>4</v>
      </c>
      <c r="N6059" s="1" t="s">
        <v>4</v>
      </c>
      <c r="O6059" s="1" t="s">
        <v>4</v>
      </c>
      <c r="P6059" s="1" t="s">
        <v>4</v>
      </c>
      <c r="Q6059" s="1" t="s">
        <v>4</v>
      </c>
      <c r="R6059" s="1" t="s">
        <v>4</v>
      </c>
      <c r="S6059" s="1">
        <v>1.999999999999913</v>
      </c>
      <c r="T6059" s="1">
        <v>2.9999999999999138</v>
      </c>
      <c r="U6059" s="1">
        <v>3.3996114928113164</v>
      </c>
      <c r="V6059" s="1">
        <v>3.2000000000000695</v>
      </c>
      <c r="W6059" s="1">
        <v>5.500000000000016</v>
      </c>
      <c r="X6059" s="1">
        <v>0.60000000000004494</v>
      </c>
      <c r="Y6059" s="1">
        <v>2.8577348332948782</v>
      </c>
      <c r="Z6059" s="1">
        <v>2.581376020892745</v>
      </c>
      <c r="AA6059" s="1" t="s">
        <v>4</v>
      </c>
      <c r="AB6059" s="1" t="s">
        <v>4</v>
      </c>
      <c r="AC6059" s="1" t="s">
        <v>4</v>
      </c>
      <c r="AD6059" s="1" t="s">
        <v>4</v>
      </c>
      <c r="AE6059" s="1" t="s">
        <v>4</v>
      </c>
      <c r="AF6059" s="1" t="s">
        <v>4</v>
      </c>
      <c r="AG6059" s="1" t="s">
        <v>4</v>
      </c>
      <c r="AH6059" s="1" t="s">
        <v>4</v>
      </c>
      <c r="AI6059" s="1" t="s">
        <v>4</v>
      </c>
      <c r="AJ6059" s="1" t="s">
        <v>4</v>
      </c>
      <c r="AK6059" s="1" t="s">
        <v>4</v>
      </c>
    </row>
    <row r="6060" spans="1:37">
      <c r="A6060" t="s">
        <v>95</v>
      </c>
      <c r="B6060" s="2">
        <v>298</v>
      </c>
      <c r="C6060" t="s">
        <v>96</v>
      </c>
      <c r="D6060" s="2">
        <v>2010</v>
      </c>
      <c r="E6060" s="1" t="s">
        <v>4</v>
      </c>
      <c r="F6060" s="1" t="s">
        <v>4</v>
      </c>
      <c r="G6060" s="1" t="s">
        <v>4</v>
      </c>
      <c r="H6060" s="1" t="s">
        <v>4</v>
      </c>
      <c r="I6060" s="1" t="s">
        <v>4</v>
      </c>
      <c r="J6060" s="1" t="s">
        <v>4</v>
      </c>
      <c r="K6060" s="1" t="s">
        <v>4</v>
      </c>
      <c r="L6060" s="1" t="s">
        <v>4</v>
      </c>
      <c r="M6060" s="1" t="s">
        <v>4</v>
      </c>
      <c r="N6060" s="1" t="s">
        <v>4</v>
      </c>
      <c r="O6060" s="1" t="s">
        <v>4</v>
      </c>
      <c r="P6060" s="1" t="s">
        <v>4</v>
      </c>
      <c r="Q6060" s="1" t="s">
        <v>4</v>
      </c>
      <c r="R6060" s="1" t="s">
        <v>4</v>
      </c>
      <c r="S6060" s="1" t="s">
        <v>4</v>
      </c>
      <c r="T6060" s="1">
        <v>3.0000000000002913</v>
      </c>
      <c r="U6060" s="1">
        <v>3.0000000000000027</v>
      </c>
      <c r="V6060" s="1">
        <v>3.199999999999803</v>
      </c>
      <c r="W6060" s="1">
        <v>4.4999999999999041</v>
      </c>
      <c r="X6060" s="1">
        <v>3.5000000000000142</v>
      </c>
      <c r="Y6060" s="1">
        <v>8.4984712604040844</v>
      </c>
      <c r="Z6060" s="1">
        <v>8.46767527179788</v>
      </c>
      <c r="AA6060" s="1">
        <v>8.8948201026912486</v>
      </c>
      <c r="AB6060" s="1" t="s">
        <v>4</v>
      </c>
      <c r="AC6060" s="1" t="s">
        <v>4</v>
      </c>
      <c r="AD6060" s="1" t="s">
        <v>4</v>
      </c>
      <c r="AE6060" s="1" t="s">
        <v>4</v>
      </c>
      <c r="AF6060" s="1" t="s">
        <v>4</v>
      </c>
      <c r="AG6060" s="1" t="s">
        <v>4</v>
      </c>
      <c r="AH6060" s="1" t="s">
        <v>4</v>
      </c>
      <c r="AI6060" s="1" t="s">
        <v>4</v>
      </c>
      <c r="AJ6060" s="1" t="s">
        <v>4</v>
      </c>
      <c r="AK6060" s="1" t="s">
        <v>4</v>
      </c>
    </row>
    <row r="6061" spans="1:37">
      <c r="A6061" t="s">
        <v>95</v>
      </c>
      <c r="B6061" s="2">
        <v>298</v>
      </c>
      <c r="C6061" t="s">
        <v>96</v>
      </c>
      <c r="D6061" s="2">
        <v>2011</v>
      </c>
      <c r="E6061" s="1" t="s">
        <v>4</v>
      </c>
      <c r="F6061" s="1" t="s">
        <v>4</v>
      </c>
      <c r="G6061" s="1" t="s">
        <v>4</v>
      </c>
      <c r="H6061" s="1" t="s">
        <v>4</v>
      </c>
      <c r="I6061" s="1" t="s">
        <v>4</v>
      </c>
      <c r="J6061" s="1" t="s">
        <v>4</v>
      </c>
      <c r="K6061" s="1" t="s">
        <v>4</v>
      </c>
      <c r="L6061" s="1" t="s">
        <v>4</v>
      </c>
      <c r="M6061" s="1" t="s">
        <v>4</v>
      </c>
      <c r="N6061" s="1" t="s">
        <v>4</v>
      </c>
      <c r="O6061" s="1" t="s">
        <v>4</v>
      </c>
      <c r="P6061" s="1" t="s">
        <v>4</v>
      </c>
      <c r="Q6061" s="1" t="s">
        <v>4</v>
      </c>
      <c r="R6061" s="1" t="s">
        <v>4</v>
      </c>
      <c r="S6061" s="1" t="s">
        <v>4</v>
      </c>
      <c r="T6061" s="1" t="s">
        <v>4</v>
      </c>
      <c r="U6061" s="1">
        <v>3.0000000000000027</v>
      </c>
      <c r="V6061" s="1">
        <v>3.2000000000001805</v>
      </c>
      <c r="W6061" s="1">
        <v>4.0000000000000924</v>
      </c>
      <c r="X6061" s="1">
        <v>3.599999999999981</v>
      </c>
      <c r="Y6061" s="1">
        <v>5.0068033184651473</v>
      </c>
      <c r="Z6061" s="1">
        <v>6.0002305294762248</v>
      </c>
      <c r="AA6061" s="1">
        <v>5.7003202153954824</v>
      </c>
      <c r="AB6061" s="1">
        <v>6.5306520653788169</v>
      </c>
      <c r="AC6061" s="1" t="s">
        <v>4</v>
      </c>
      <c r="AD6061" s="1" t="s">
        <v>4</v>
      </c>
      <c r="AE6061" s="1" t="s">
        <v>4</v>
      </c>
      <c r="AF6061" s="1" t="s">
        <v>4</v>
      </c>
      <c r="AG6061" s="1" t="s">
        <v>4</v>
      </c>
      <c r="AH6061" s="1" t="s">
        <v>4</v>
      </c>
      <c r="AI6061" s="1" t="s">
        <v>4</v>
      </c>
      <c r="AJ6061" s="1" t="s">
        <v>4</v>
      </c>
      <c r="AK6061" s="1" t="s">
        <v>4</v>
      </c>
    </row>
    <row r="6062" spans="1:37">
      <c r="A6062" t="s">
        <v>95</v>
      </c>
      <c r="B6062" s="2">
        <v>298</v>
      </c>
      <c r="C6062" t="s">
        <v>96</v>
      </c>
      <c r="D6062" s="2">
        <v>2012</v>
      </c>
      <c r="E6062" s="1" t="s">
        <v>4</v>
      </c>
      <c r="F6062" s="1" t="s">
        <v>4</v>
      </c>
      <c r="G6062" s="1" t="s">
        <v>4</v>
      </c>
      <c r="H6062" s="1" t="s">
        <v>4</v>
      </c>
      <c r="I6062" s="1" t="s">
        <v>4</v>
      </c>
      <c r="J6062" s="1" t="s">
        <v>4</v>
      </c>
      <c r="K6062" s="1" t="s">
        <v>4</v>
      </c>
      <c r="L6062" s="1" t="s">
        <v>4</v>
      </c>
      <c r="M6062" s="1" t="s">
        <v>4</v>
      </c>
      <c r="N6062" s="1" t="s">
        <v>4</v>
      </c>
      <c r="O6062" s="1" t="s">
        <v>4</v>
      </c>
      <c r="P6062" s="1" t="s">
        <v>4</v>
      </c>
      <c r="Q6062" s="1" t="s">
        <v>4</v>
      </c>
      <c r="R6062" s="1" t="s">
        <v>4</v>
      </c>
      <c r="S6062" s="1" t="s">
        <v>4</v>
      </c>
      <c r="T6062" s="1" t="s">
        <v>4</v>
      </c>
      <c r="U6062" s="1" t="s">
        <v>4</v>
      </c>
      <c r="V6062" s="1">
        <v>3.2000000000000028</v>
      </c>
      <c r="W6062" s="1">
        <v>3.9999999999999369</v>
      </c>
      <c r="X6062" s="1">
        <v>3.7999999999999368</v>
      </c>
      <c r="Y6062" s="1">
        <v>4.1582212934612839</v>
      </c>
      <c r="Z6062" s="1">
        <v>4.2003107328208111</v>
      </c>
      <c r="AA6062" s="1">
        <v>3.4999999302701035</v>
      </c>
      <c r="AB6062" s="1">
        <v>3.9353441083761043</v>
      </c>
      <c r="AC6062" s="1">
        <v>3.6763673932549423</v>
      </c>
      <c r="AD6062" s="1" t="s">
        <v>4</v>
      </c>
      <c r="AE6062" s="1" t="s">
        <v>4</v>
      </c>
      <c r="AF6062" s="1" t="s">
        <v>4</v>
      </c>
      <c r="AG6062" s="1" t="s">
        <v>4</v>
      </c>
      <c r="AH6062" s="1" t="s">
        <v>4</v>
      </c>
      <c r="AI6062" s="1" t="s">
        <v>4</v>
      </c>
      <c r="AJ6062" s="1" t="s">
        <v>4</v>
      </c>
      <c r="AK6062" s="1" t="s">
        <v>4</v>
      </c>
    </row>
    <row r="6063" spans="1:37">
      <c r="A6063" t="s">
        <v>95</v>
      </c>
      <c r="B6063" s="2">
        <v>298</v>
      </c>
      <c r="C6063" t="s">
        <v>96</v>
      </c>
      <c r="D6063" s="2">
        <v>2013</v>
      </c>
      <c r="E6063" s="1" t="s">
        <v>4</v>
      </c>
      <c r="F6063" s="1" t="s">
        <v>4</v>
      </c>
      <c r="G6063" s="1" t="s">
        <v>4</v>
      </c>
      <c r="H6063" s="1" t="s">
        <v>4</v>
      </c>
      <c r="I6063" s="1" t="s">
        <v>4</v>
      </c>
      <c r="J6063" s="1" t="s">
        <v>4</v>
      </c>
      <c r="K6063" s="1" t="s">
        <v>4</v>
      </c>
      <c r="L6063" s="1" t="s">
        <v>4</v>
      </c>
      <c r="M6063" s="1" t="s">
        <v>4</v>
      </c>
      <c r="N6063" s="1" t="s">
        <v>4</v>
      </c>
      <c r="O6063" s="1" t="s">
        <v>4</v>
      </c>
      <c r="P6063" s="1" t="s">
        <v>4</v>
      </c>
      <c r="Q6063" s="1" t="s">
        <v>4</v>
      </c>
      <c r="R6063" s="1" t="s">
        <v>4</v>
      </c>
      <c r="S6063" s="1" t="s">
        <v>4</v>
      </c>
      <c r="T6063" s="1" t="s">
        <v>4</v>
      </c>
      <c r="U6063" s="1" t="s">
        <v>4</v>
      </c>
      <c r="V6063" s="1" t="s">
        <v>4</v>
      </c>
      <c r="W6063" s="1">
        <v>4.0000000000001146</v>
      </c>
      <c r="X6063" s="1">
        <v>3.899999999999948</v>
      </c>
      <c r="Y6063" s="1">
        <v>3.9677367589945112</v>
      </c>
      <c r="Z6063" s="1">
        <v>4.0000193323276978</v>
      </c>
      <c r="AA6063" s="1">
        <v>3.9999985906840729</v>
      </c>
      <c r="AB6063" s="1">
        <v>3.5085583306376122</v>
      </c>
      <c r="AC6063" s="1">
        <v>4.3965970035582558</v>
      </c>
      <c r="AD6063" s="1">
        <v>5.1003612537180665</v>
      </c>
      <c r="AE6063" s="1" t="s">
        <v>4</v>
      </c>
      <c r="AF6063" s="1" t="s">
        <v>4</v>
      </c>
      <c r="AG6063" s="1" t="s">
        <v>4</v>
      </c>
      <c r="AH6063" s="1" t="s">
        <v>4</v>
      </c>
      <c r="AI6063" s="1" t="s">
        <v>4</v>
      </c>
      <c r="AJ6063" s="1" t="s">
        <v>4</v>
      </c>
      <c r="AK6063" s="1" t="s">
        <v>4</v>
      </c>
    </row>
    <row r="6064" spans="1:37">
      <c r="A6064" t="s">
        <v>95</v>
      </c>
      <c r="B6064" s="2">
        <v>298</v>
      </c>
      <c r="C6064" t="s">
        <v>96</v>
      </c>
      <c r="D6064" s="2">
        <v>2014</v>
      </c>
      <c r="E6064" s="1" t="s">
        <v>4</v>
      </c>
      <c r="F6064" s="1" t="s">
        <v>4</v>
      </c>
      <c r="G6064" s="1" t="s">
        <v>4</v>
      </c>
      <c r="H6064" s="1" t="s">
        <v>4</v>
      </c>
      <c r="I6064" s="1" t="s">
        <v>4</v>
      </c>
      <c r="J6064" s="1" t="s">
        <v>4</v>
      </c>
      <c r="K6064" s="1" t="s">
        <v>4</v>
      </c>
      <c r="L6064" s="1" t="s">
        <v>4</v>
      </c>
      <c r="M6064" s="1" t="s">
        <v>4</v>
      </c>
      <c r="N6064" s="1" t="s">
        <v>4</v>
      </c>
      <c r="O6064" s="1" t="s">
        <v>4</v>
      </c>
      <c r="P6064" s="1" t="s">
        <v>4</v>
      </c>
      <c r="Q6064" s="1" t="s">
        <v>4</v>
      </c>
      <c r="R6064" s="1" t="s">
        <v>4</v>
      </c>
      <c r="S6064" s="1" t="s">
        <v>4</v>
      </c>
      <c r="T6064" s="1" t="s">
        <v>4</v>
      </c>
      <c r="U6064" s="1" t="s">
        <v>4</v>
      </c>
      <c r="V6064" s="1" t="s">
        <v>4</v>
      </c>
      <c r="W6064" s="1" t="s">
        <v>4</v>
      </c>
      <c r="X6064" s="1">
        <v>3.9000000000000368</v>
      </c>
      <c r="Y6064" s="1">
        <v>3.9999995048733084</v>
      </c>
      <c r="Z6064" s="1">
        <v>4.0001178905386237</v>
      </c>
      <c r="AA6064" s="1">
        <v>4.0005020601653785</v>
      </c>
      <c r="AB6064" s="1">
        <v>3.3035127185406576</v>
      </c>
      <c r="AC6064" s="1">
        <v>2.8003570757511032</v>
      </c>
      <c r="AD6064" s="1">
        <v>3.4984147816108591</v>
      </c>
      <c r="AE6064" s="1">
        <v>3.2387912285195997</v>
      </c>
      <c r="AF6064" s="1" t="s">
        <v>4</v>
      </c>
      <c r="AG6064" s="1" t="s">
        <v>4</v>
      </c>
      <c r="AH6064" s="1" t="s">
        <v>4</v>
      </c>
      <c r="AI6064" s="1" t="s">
        <v>4</v>
      </c>
      <c r="AJ6064" s="1" t="s">
        <v>4</v>
      </c>
      <c r="AK6064" s="1" t="s">
        <v>4</v>
      </c>
    </row>
    <row r="6065" spans="1:37">
      <c r="A6065" t="s">
        <v>95</v>
      </c>
      <c r="B6065" s="2">
        <v>298</v>
      </c>
      <c r="C6065" t="s">
        <v>96</v>
      </c>
      <c r="D6065" s="2">
        <v>2015</v>
      </c>
      <c r="E6065" s="1" t="s">
        <v>4</v>
      </c>
      <c r="F6065" s="1" t="s">
        <v>4</v>
      </c>
      <c r="G6065" s="1" t="s">
        <v>4</v>
      </c>
      <c r="H6065" s="1" t="s">
        <v>4</v>
      </c>
      <c r="I6065" s="1" t="s">
        <v>4</v>
      </c>
      <c r="J6065" s="1" t="s">
        <v>4</v>
      </c>
      <c r="K6065" s="1" t="s">
        <v>4</v>
      </c>
      <c r="L6065" s="1" t="s">
        <v>4</v>
      </c>
      <c r="M6065" s="1" t="s">
        <v>4</v>
      </c>
      <c r="N6065" s="1" t="s">
        <v>4</v>
      </c>
      <c r="O6065" s="1" t="s">
        <v>4</v>
      </c>
      <c r="P6065" s="1" t="s">
        <v>4</v>
      </c>
      <c r="Q6065" s="1" t="s">
        <v>4</v>
      </c>
      <c r="R6065" s="1" t="s">
        <v>4</v>
      </c>
      <c r="S6065" s="1" t="s">
        <v>4</v>
      </c>
      <c r="T6065" s="1" t="s">
        <v>4</v>
      </c>
      <c r="U6065" s="1" t="s">
        <v>4</v>
      </c>
      <c r="V6065" s="1" t="s">
        <v>4</v>
      </c>
      <c r="W6065" s="1" t="s">
        <v>4</v>
      </c>
      <c r="X6065" s="1" t="s">
        <v>4</v>
      </c>
      <c r="Y6065" s="1">
        <v>4.0000027672099758</v>
      </c>
      <c r="Z6065" s="1">
        <v>4.0000332353179457</v>
      </c>
      <c r="AA6065" s="1">
        <v>4.00006414355909</v>
      </c>
      <c r="AB6065" s="1">
        <v>3.1076289812072666</v>
      </c>
      <c r="AC6065" s="1">
        <v>2.8003184577602536</v>
      </c>
      <c r="AD6065" s="1">
        <v>2.5019775605853445</v>
      </c>
      <c r="AE6065" s="1">
        <v>0.98225863844072503</v>
      </c>
      <c r="AF6065" s="1">
        <v>0.37074125634264377</v>
      </c>
      <c r="AG6065" s="1" t="s">
        <v>4</v>
      </c>
      <c r="AH6065" s="1" t="s">
        <v>4</v>
      </c>
      <c r="AI6065" s="1" t="s">
        <v>4</v>
      </c>
      <c r="AJ6065" s="1" t="s">
        <v>4</v>
      </c>
      <c r="AK6065" s="1" t="s">
        <v>4</v>
      </c>
    </row>
    <row r="6066" spans="1:37">
      <c r="A6066" t="s">
        <v>95</v>
      </c>
      <c r="B6066" s="2">
        <v>298</v>
      </c>
      <c r="C6066" t="s">
        <v>96</v>
      </c>
      <c r="D6066" s="2">
        <v>2016</v>
      </c>
      <c r="E6066" s="1" t="s">
        <v>4</v>
      </c>
      <c r="F6066" s="1" t="s">
        <v>4</v>
      </c>
      <c r="G6066" s="1" t="s">
        <v>4</v>
      </c>
      <c r="H6066" s="1" t="s">
        <v>4</v>
      </c>
      <c r="I6066" s="1" t="s">
        <v>4</v>
      </c>
      <c r="J6066" s="1" t="s">
        <v>4</v>
      </c>
      <c r="K6066" s="1" t="s">
        <v>4</v>
      </c>
      <c r="L6066" s="1" t="s">
        <v>4</v>
      </c>
      <c r="M6066" s="1" t="s">
        <v>4</v>
      </c>
      <c r="N6066" s="1" t="s">
        <v>4</v>
      </c>
      <c r="O6066" s="1" t="s">
        <v>4</v>
      </c>
      <c r="P6066" s="1" t="s">
        <v>4</v>
      </c>
      <c r="Q6066" s="1" t="s">
        <v>4</v>
      </c>
      <c r="R6066" s="1" t="s">
        <v>4</v>
      </c>
      <c r="S6066" s="1" t="s">
        <v>4</v>
      </c>
      <c r="T6066" s="1" t="s">
        <v>4</v>
      </c>
      <c r="U6066" s="1" t="s">
        <v>4</v>
      </c>
      <c r="V6066" s="1" t="s">
        <v>4</v>
      </c>
      <c r="W6066" s="1" t="s">
        <v>4</v>
      </c>
      <c r="X6066" s="1" t="s">
        <v>4</v>
      </c>
      <c r="Y6066" s="1" t="s">
        <v>4</v>
      </c>
      <c r="Z6066" s="1">
        <v>4.0000084308060568</v>
      </c>
      <c r="AA6066" s="1">
        <v>4.0001101943136552</v>
      </c>
      <c r="AB6066" s="1">
        <v>3.3005602924637945</v>
      </c>
      <c r="AC6066" s="1">
        <v>3.0000346463074035</v>
      </c>
      <c r="AD6066" s="1">
        <v>2.199931431103419</v>
      </c>
      <c r="AE6066" s="1">
        <v>0.10000000000014442</v>
      </c>
      <c r="AF6066" s="1">
        <v>1.4534314955266803</v>
      </c>
      <c r="AG6066" s="1">
        <v>1.6897981616005087</v>
      </c>
      <c r="AH6066" s="1" t="s">
        <v>4</v>
      </c>
      <c r="AI6066" s="1" t="s">
        <v>4</v>
      </c>
      <c r="AJ6066" s="1" t="s">
        <v>4</v>
      </c>
      <c r="AK6066" s="1" t="s">
        <v>4</v>
      </c>
    </row>
    <row r="6067" spans="1:37">
      <c r="A6067" t="s">
        <v>95</v>
      </c>
      <c r="B6067" s="2">
        <v>298</v>
      </c>
      <c r="C6067" t="s">
        <v>96</v>
      </c>
      <c r="D6067" s="2">
        <v>2017</v>
      </c>
      <c r="E6067" s="1" t="s">
        <v>4</v>
      </c>
      <c r="F6067" s="1" t="s">
        <v>4</v>
      </c>
      <c r="G6067" s="1" t="s">
        <v>4</v>
      </c>
      <c r="H6067" s="1" t="s">
        <v>4</v>
      </c>
      <c r="I6067" s="1" t="s">
        <v>4</v>
      </c>
      <c r="J6067" s="1" t="s">
        <v>4</v>
      </c>
      <c r="K6067" s="1" t="s">
        <v>4</v>
      </c>
      <c r="L6067" s="1" t="s">
        <v>4</v>
      </c>
      <c r="M6067" s="1" t="s">
        <v>4</v>
      </c>
      <c r="N6067" s="1" t="s">
        <v>4</v>
      </c>
      <c r="O6067" s="1" t="s">
        <v>4</v>
      </c>
      <c r="P6067" s="1" t="s">
        <v>4</v>
      </c>
      <c r="Q6067" s="1" t="s">
        <v>4</v>
      </c>
      <c r="R6067" s="1" t="s">
        <v>4</v>
      </c>
      <c r="S6067" s="1" t="s">
        <v>4</v>
      </c>
      <c r="T6067" s="1" t="s">
        <v>4</v>
      </c>
      <c r="U6067" s="1" t="s">
        <v>4</v>
      </c>
      <c r="V6067" s="1" t="s">
        <v>4</v>
      </c>
      <c r="W6067" s="1" t="s">
        <v>4</v>
      </c>
      <c r="X6067" s="1" t="s">
        <v>4</v>
      </c>
      <c r="Y6067" s="1" t="s">
        <v>4</v>
      </c>
      <c r="Z6067" s="1" t="s">
        <v>4</v>
      </c>
      <c r="AA6067" s="1">
        <v>4.0000307894818343</v>
      </c>
      <c r="AB6067" s="1">
        <v>3.7000522836522665</v>
      </c>
      <c r="AC6067" s="1">
        <v>3.2580139741321235</v>
      </c>
      <c r="AD6067" s="1">
        <v>2.8006444215886495</v>
      </c>
      <c r="AE6067" s="1">
        <v>1.1999999999999567</v>
      </c>
      <c r="AF6067" s="1">
        <v>3.499999999999881</v>
      </c>
      <c r="AG6067" s="1">
        <v>2.6566844568103765</v>
      </c>
      <c r="AH6067" s="1">
        <v>2.5913386919615311</v>
      </c>
      <c r="AI6067" s="1" t="s">
        <v>4</v>
      </c>
      <c r="AJ6067" s="1" t="s">
        <v>4</v>
      </c>
      <c r="AK6067" s="1" t="s">
        <v>4</v>
      </c>
    </row>
    <row r="6068" spans="1:37">
      <c r="A6068" t="s">
        <v>95</v>
      </c>
      <c r="B6068" s="2">
        <v>298</v>
      </c>
      <c r="C6068" t="s">
        <v>96</v>
      </c>
      <c r="D6068" s="2">
        <v>2018</v>
      </c>
      <c r="E6068" s="1" t="s">
        <v>4</v>
      </c>
      <c r="F6068" s="1" t="s">
        <v>4</v>
      </c>
      <c r="G6068" s="1" t="s">
        <v>4</v>
      </c>
      <c r="H6068" s="1" t="s">
        <v>4</v>
      </c>
      <c r="I6068" s="1" t="s">
        <v>4</v>
      </c>
      <c r="J6068" s="1" t="s">
        <v>4</v>
      </c>
      <c r="K6068" s="1" t="s">
        <v>4</v>
      </c>
      <c r="L6068" s="1" t="s">
        <v>4</v>
      </c>
      <c r="M6068" s="1" t="s">
        <v>4</v>
      </c>
      <c r="N6068" s="1" t="s">
        <v>4</v>
      </c>
      <c r="O6068" s="1" t="s">
        <v>4</v>
      </c>
      <c r="P6068" s="1" t="s">
        <v>4</v>
      </c>
      <c r="Q6068" s="1" t="s">
        <v>4</v>
      </c>
      <c r="R6068" s="1" t="s">
        <v>4</v>
      </c>
      <c r="S6068" s="1" t="s">
        <v>4</v>
      </c>
      <c r="T6068" s="1" t="s">
        <v>4</v>
      </c>
      <c r="U6068" s="1" t="s">
        <v>4</v>
      </c>
      <c r="V6068" s="1" t="s">
        <v>4</v>
      </c>
      <c r="W6068" s="1" t="s">
        <v>4</v>
      </c>
      <c r="X6068" s="1" t="s">
        <v>4</v>
      </c>
      <c r="Y6068" s="1" t="s">
        <v>4</v>
      </c>
      <c r="Z6068" s="1" t="s">
        <v>4</v>
      </c>
      <c r="AA6068" s="1" t="s">
        <v>4</v>
      </c>
      <c r="AB6068" s="1">
        <v>3.9000167717205603</v>
      </c>
      <c r="AC6068" s="1">
        <v>3.5000081500027536</v>
      </c>
      <c r="AD6068" s="1">
        <v>3.0030551828897245</v>
      </c>
      <c r="AE6068" s="1">
        <v>3.099999999999925</v>
      </c>
      <c r="AF6068" s="1">
        <v>3.1000000000000583</v>
      </c>
      <c r="AG6068" s="1">
        <v>2.0000000000000018</v>
      </c>
      <c r="AH6068" s="1">
        <v>1.6200836289294474</v>
      </c>
      <c r="AI6068" s="1">
        <v>1.6200836289294474</v>
      </c>
      <c r="AJ6068" s="1" t="s">
        <v>4</v>
      </c>
      <c r="AK6068" s="1" t="s">
        <v>4</v>
      </c>
    </row>
    <row r="6069" spans="1:37">
      <c r="A6069" t="s">
        <v>95</v>
      </c>
      <c r="B6069" s="2">
        <v>298</v>
      </c>
      <c r="C6069" t="s">
        <v>96</v>
      </c>
      <c r="D6069" s="2">
        <v>2019</v>
      </c>
      <c r="E6069" s="1" t="s">
        <v>4</v>
      </c>
      <c r="F6069" s="1" t="s">
        <v>4</v>
      </c>
      <c r="G6069" s="1" t="s">
        <v>4</v>
      </c>
      <c r="H6069" s="1" t="s">
        <v>4</v>
      </c>
      <c r="I6069" s="1" t="s">
        <v>4</v>
      </c>
      <c r="J6069" s="1" t="s">
        <v>4</v>
      </c>
      <c r="K6069" s="1" t="s">
        <v>4</v>
      </c>
      <c r="L6069" s="1" t="s">
        <v>4</v>
      </c>
      <c r="M6069" s="1" t="s">
        <v>4</v>
      </c>
      <c r="N6069" s="1" t="s">
        <v>4</v>
      </c>
      <c r="O6069" s="1" t="s">
        <v>4</v>
      </c>
      <c r="P6069" s="1" t="s">
        <v>4</v>
      </c>
      <c r="Q6069" s="1" t="s">
        <v>4</v>
      </c>
      <c r="R6069" s="1" t="s">
        <v>4</v>
      </c>
      <c r="S6069" s="1" t="s">
        <v>4</v>
      </c>
      <c r="T6069" s="1" t="s">
        <v>4</v>
      </c>
      <c r="U6069" s="1" t="s">
        <v>4</v>
      </c>
      <c r="V6069" s="1" t="s">
        <v>4</v>
      </c>
      <c r="W6069" s="1" t="s">
        <v>4</v>
      </c>
      <c r="X6069" s="1" t="s">
        <v>4</v>
      </c>
      <c r="Y6069" s="1" t="s">
        <v>4</v>
      </c>
      <c r="Z6069" s="1" t="s">
        <v>4</v>
      </c>
      <c r="AA6069" s="1" t="s">
        <v>4</v>
      </c>
      <c r="AB6069" s="1" t="s">
        <v>4</v>
      </c>
      <c r="AC6069" s="1">
        <v>3.5000012491227972</v>
      </c>
      <c r="AD6069" s="1">
        <v>3.0989099309277401</v>
      </c>
      <c r="AE6069" s="1">
        <v>3.3999999999999808</v>
      </c>
      <c r="AF6069" s="1">
        <v>3.1000000000000361</v>
      </c>
      <c r="AG6069" s="1">
        <v>3.200000000000025</v>
      </c>
      <c r="AH6069" s="1">
        <v>0.39999999999993374</v>
      </c>
      <c r="AI6069" s="1">
        <v>0.22212172787854367</v>
      </c>
      <c r="AJ6069" s="1">
        <v>0.35033303193499066</v>
      </c>
      <c r="AK6069" s="1" t="s">
        <v>4</v>
      </c>
    </row>
    <row r="6070" spans="1:37">
      <c r="A6070" t="s">
        <v>95</v>
      </c>
      <c r="B6070" s="2">
        <v>298</v>
      </c>
      <c r="C6070" t="s">
        <v>96</v>
      </c>
      <c r="D6070" s="2">
        <v>2020</v>
      </c>
      <c r="E6070" s="1" t="s">
        <v>4</v>
      </c>
      <c r="F6070" s="1" t="s">
        <v>4</v>
      </c>
      <c r="G6070" s="1" t="s">
        <v>4</v>
      </c>
      <c r="H6070" s="1" t="s">
        <v>4</v>
      </c>
      <c r="I6070" s="1" t="s">
        <v>4</v>
      </c>
      <c r="J6070" s="1" t="s">
        <v>4</v>
      </c>
      <c r="K6070" s="1" t="s">
        <v>4</v>
      </c>
      <c r="L6070" s="1" t="s">
        <v>4</v>
      </c>
      <c r="M6070" s="1" t="s">
        <v>4</v>
      </c>
      <c r="N6070" s="1" t="s">
        <v>4</v>
      </c>
      <c r="O6070" s="1" t="s">
        <v>4</v>
      </c>
      <c r="P6070" s="1" t="s">
        <v>4</v>
      </c>
      <c r="Q6070" s="1" t="s">
        <v>4</v>
      </c>
      <c r="R6070" s="1" t="s">
        <v>4</v>
      </c>
      <c r="S6070" s="1" t="s">
        <v>4</v>
      </c>
      <c r="T6070" s="1" t="s">
        <v>4</v>
      </c>
      <c r="U6070" s="1" t="s">
        <v>4</v>
      </c>
      <c r="V6070" s="1" t="s">
        <v>4</v>
      </c>
      <c r="W6070" s="1" t="s">
        <v>4</v>
      </c>
      <c r="X6070" s="1" t="s">
        <v>4</v>
      </c>
      <c r="Y6070" s="1" t="s">
        <v>4</v>
      </c>
      <c r="Z6070" s="1" t="s">
        <v>4</v>
      </c>
      <c r="AA6070" s="1" t="s">
        <v>4</v>
      </c>
      <c r="AB6070" s="1" t="s">
        <v>4</v>
      </c>
      <c r="AC6070" s="1" t="s">
        <v>4</v>
      </c>
      <c r="AD6070" s="1">
        <v>3.1121076232799361</v>
      </c>
      <c r="AE6070" s="1">
        <v>3.3000000000000584</v>
      </c>
      <c r="AF6070" s="1">
        <v>3.0999999999999917</v>
      </c>
      <c r="AG6070" s="1">
        <v>3.4000000000000918</v>
      </c>
      <c r="AH6070" s="1">
        <v>2.300000000000102</v>
      </c>
      <c r="AI6070" s="1">
        <v>-4.5000000000000373</v>
      </c>
      <c r="AJ6070" s="1">
        <v>-5.8586149784915271</v>
      </c>
      <c r="AK6070" s="1">
        <v>-6.1148513060534597</v>
      </c>
    </row>
    <row r="6071" spans="1:37">
      <c r="A6071" t="s">
        <v>95</v>
      </c>
      <c r="B6071" s="2">
        <v>298</v>
      </c>
      <c r="C6071" t="s">
        <v>96</v>
      </c>
      <c r="D6071" s="2">
        <v>2021</v>
      </c>
      <c r="E6071" s="1" t="s">
        <v>4</v>
      </c>
      <c r="F6071" s="1" t="s">
        <v>4</v>
      </c>
      <c r="G6071" s="1" t="s">
        <v>4</v>
      </c>
      <c r="H6071" s="1" t="s">
        <v>4</v>
      </c>
      <c r="I6071" s="1" t="s">
        <v>4</v>
      </c>
      <c r="J6071" s="1" t="s">
        <v>4</v>
      </c>
      <c r="K6071" s="1" t="s">
        <v>4</v>
      </c>
      <c r="L6071" s="1" t="s">
        <v>4</v>
      </c>
      <c r="M6071" s="1" t="s">
        <v>4</v>
      </c>
      <c r="N6071" s="1" t="s">
        <v>4</v>
      </c>
      <c r="O6071" s="1" t="s">
        <v>4</v>
      </c>
      <c r="P6071" s="1" t="s">
        <v>4</v>
      </c>
      <c r="Q6071" s="1" t="s">
        <v>4</v>
      </c>
      <c r="R6071" s="1" t="s">
        <v>4</v>
      </c>
      <c r="S6071" s="1" t="s">
        <v>4</v>
      </c>
      <c r="T6071" s="1" t="s">
        <v>4</v>
      </c>
      <c r="U6071" s="1" t="s">
        <v>4</v>
      </c>
      <c r="V6071" s="1" t="s">
        <v>4</v>
      </c>
      <c r="W6071" s="1" t="s">
        <v>4</v>
      </c>
      <c r="X6071" s="1" t="s">
        <v>4</v>
      </c>
      <c r="Y6071" s="1" t="s">
        <v>4</v>
      </c>
      <c r="Z6071" s="1" t="s">
        <v>4</v>
      </c>
      <c r="AA6071" s="1" t="s">
        <v>4</v>
      </c>
      <c r="AB6071" s="1" t="s">
        <v>4</v>
      </c>
      <c r="AC6071" s="1" t="s">
        <v>4</v>
      </c>
      <c r="AD6071" s="1" t="s">
        <v>4</v>
      </c>
      <c r="AE6071" s="1">
        <v>3.0999999999999694</v>
      </c>
      <c r="AF6071" s="1">
        <v>2.9999999999999805</v>
      </c>
      <c r="AG6071" s="1">
        <v>3.199999999999914</v>
      </c>
      <c r="AH6071" s="1">
        <v>2.9999999999999583</v>
      </c>
      <c r="AI6071" s="1">
        <v>4.3000000000000371</v>
      </c>
      <c r="AJ6071" s="1">
        <v>3.1000000000000139</v>
      </c>
      <c r="AK6071" s="1">
        <v>4.4023279029245632</v>
      </c>
    </row>
    <row r="6072" spans="1:37">
      <c r="A6072" t="s">
        <v>95</v>
      </c>
      <c r="B6072" s="2">
        <v>298</v>
      </c>
      <c r="C6072" t="s">
        <v>96</v>
      </c>
      <c r="D6072" s="2">
        <v>2022</v>
      </c>
      <c r="E6072" s="1" t="s">
        <v>4</v>
      </c>
      <c r="F6072" s="1" t="s">
        <v>4</v>
      </c>
      <c r="G6072" s="1" t="s">
        <v>4</v>
      </c>
      <c r="H6072" s="1" t="s">
        <v>4</v>
      </c>
      <c r="I6072" s="1" t="s">
        <v>4</v>
      </c>
      <c r="J6072" s="1" t="s">
        <v>4</v>
      </c>
      <c r="K6072" s="1" t="s">
        <v>4</v>
      </c>
      <c r="L6072" s="1" t="s">
        <v>4</v>
      </c>
      <c r="M6072" s="1" t="s">
        <v>4</v>
      </c>
      <c r="N6072" s="1" t="s">
        <v>4</v>
      </c>
      <c r="O6072" s="1" t="s">
        <v>4</v>
      </c>
      <c r="P6072" s="1" t="s">
        <v>4</v>
      </c>
      <c r="Q6072" s="1" t="s">
        <v>4</v>
      </c>
      <c r="R6072" s="1" t="s">
        <v>4</v>
      </c>
      <c r="S6072" s="1" t="s">
        <v>4</v>
      </c>
      <c r="T6072" s="1" t="s">
        <v>4</v>
      </c>
      <c r="U6072" s="1" t="s">
        <v>4</v>
      </c>
      <c r="V6072" s="1" t="s">
        <v>4</v>
      </c>
      <c r="W6072" s="1" t="s">
        <v>4</v>
      </c>
      <c r="X6072" s="1" t="s">
        <v>4</v>
      </c>
      <c r="Y6072" s="1" t="s">
        <v>4</v>
      </c>
      <c r="Z6072" s="1" t="s">
        <v>4</v>
      </c>
      <c r="AA6072" s="1" t="s">
        <v>4</v>
      </c>
      <c r="AB6072" s="1" t="s">
        <v>4</v>
      </c>
      <c r="AC6072" s="1" t="s">
        <v>4</v>
      </c>
      <c r="AD6072" s="1" t="s">
        <v>4</v>
      </c>
      <c r="AE6072" s="1" t="s">
        <v>4</v>
      </c>
      <c r="AF6072" s="1">
        <v>2.9999999999999805</v>
      </c>
      <c r="AG6072" s="1">
        <v>3.1000000000000583</v>
      </c>
      <c r="AH6072" s="1">
        <v>2.000000000000024</v>
      </c>
      <c r="AI6072" s="1">
        <v>2.4999999999999689</v>
      </c>
      <c r="AJ6072" s="1">
        <v>3.2000000000000028</v>
      </c>
      <c r="AK6072" s="1">
        <v>5.2712808328766014</v>
      </c>
    </row>
    <row r="6073" spans="1:37">
      <c r="A6073" t="s">
        <v>95</v>
      </c>
      <c r="B6073" s="2">
        <v>298</v>
      </c>
      <c r="C6073" t="s">
        <v>96</v>
      </c>
      <c r="D6073" s="2">
        <v>2023</v>
      </c>
      <c r="E6073" s="1" t="s">
        <v>4</v>
      </c>
      <c r="F6073" s="1" t="s">
        <v>4</v>
      </c>
      <c r="G6073" s="1" t="s">
        <v>4</v>
      </c>
      <c r="H6073" s="1" t="s">
        <v>4</v>
      </c>
      <c r="I6073" s="1" t="s">
        <v>4</v>
      </c>
      <c r="J6073" s="1" t="s">
        <v>4</v>
      </c>
      <c r="K6073" s="1" t="s">
        <v>4</v>
      </c>
      <c r="L6073" s="1" t="s">
        <v>4</v>
      </c>
      <c r="M6073" s="1" t="s">
        <v>4</v>
      </c>
      <c r="N6073" s="1" t="s">
        <v>4</v>
      </c>
      <c r="O6073" s="1" t="s">
        <v>4</v>
      </c>
      <c r="P6073" s="1" t="s">
        <v>4</v>
      </c>
      <c r="Q6073" s="1" t="s">
        <v>4</v>
      </c>
      <c r="R6073" s="1" t="s">
        <v>4</v>
      </c>
      <c r="S6073" s="1" t="s">
        <v>4</v>
      </c>
      <c r="T6073" s="1" t="s">
        <v>4</v>
      </c>
      <c r="U6073" s="1" t="s">
        <v>4</v>
      </c>
      <c r="V6073" s="1" t="s">
        <v>4</v>
      </c>
      <c r="W6073" s="1" t="s">
        <v>4</v>
      </c>
      <c r="X6073" s="1" t="s">
        <v>4</v>
      </c>
      <c r="Y6073" s="1" t="s">
        <v>4</v>
      </c>
      <c r="Z6073" s="1" t="s">
        <v>4</v>
      </c>
      <c r="AA6073" s="1" t="s">
        <v>4</v>
      </c>
      <c r="AB6073" s="1" t="s">
        <v>4</v>
      </c>
      <c r="AC6073" s="1" t="s">
        <v>4</v>
      </c>
      <c r="AD6073" s="1" t="s">
        <v>4</v>
      </c>
      <c r="AE6073" s="1" t="s">
        <v>4</v>
      </c>
      <c r="AF6073" s="1" t="s">
        <v>4</v>
      </c>
      <c r="AG6073" s="1">
        <v>2.9999999999999361</v>
      </c>
      <c r="AH6073" s="1">
        <v>2.000000000000024</v>
      </c>
      <c r="AI6073" s="1">
        <v>2.8000000000000691</v>
      </c>
      <c r="AJ6073" s="1">
        <v>2.7000000000001245</v>
      </c>
      <c r="AK6073" s="1">
        <v>3.5510296492578863</v>
      </c>
    </row>
    <row r="6074" spans="1:37">
      <c r="A6074" t="s">
        <v>5</v>
      </c>
      <c r="B6074" s="2">
        <v>111</v>
      </c>
      <c r="C6074" t="s">
        <v>6</v>
      </c>
      <c r="D6074" s="2">
        <v>1991</v>
      </c>
      <c r="E6074" s="1">
        <v>1.6786320510217001</v>
      </c>
      <c r="F6074" s="1">
        <v>-0.27349928630145959</v>
      </c>
      <c r="G6074" s="1">
        <v>-1.1573651158080844</v>
      </c>
      <c r="H6074" s="1">
        <v>-0.73255025938672169</v>
      </c>
      <c r="I6074" s="1" t="s">
        <v>4</v>
      </c>
      <c r="J6074" s="1" t="s">
        <v>4</v>
      </c>
      <c r="K6074" s="1" t="s">
        <v>4</v>
      </c>
      <c r="L6074" s="1" t="s">
        <v>4</v>
      </c>
      <c r="M6074" s="1" t="s">
        <v>4</v>
      </c>
      <c r="N6074" s="1" t="s">
        <v>4</v>
      </c>
      <c r="O6074" s="1" t="s">
        <v>4</v>
      </c>
      <c r="P6074" s="1" t="s">
        <v>4</v>
      </c>
      <c r="Q6074" s="1" t="s">
        <v>4</v>
      </c>
      <c r="R6074" s="1" t="s">
        <v>4</v>
      </c>
      <c r="S6074" s="1" t="s">
        <v>4</v>
      </c>
      <c r="T6074" s="1" t="s">
        <v>4</v>
      </c>
      <c r="U6074" s="1" t="s">
        <v>4</v>
      </c>
      <c r="V6074" s="1" t="s">
        <v>4</v>
      </c>
      <c r="W6074" s="1" t="s">
        <v>4</v>
      </c>
      <c r="X6074" s="1" t="s">
        <v>4</v>
      </c>
      <c r="Y6074" s="1" t="s">
        <v>4</v>
      </c>
      <c r="Z6074" s="1" t="s">
        <v>4</v>
      </c>
      <c r="AA6074" s="1" t="s">
        <v>4</v>
      </c>
      <c r="AB6074" s="1" t="s">
        <v>4</v>
      </c>
      <c r="AC6074" s="1" t="s">
        <v>4</v>
      </c>
      <c r="AD6074" s="1" t="s">
        <v>4</v>
      </c>
      <c r="AE6074" s="1" t="s">
        <v>4</v>
      </c>
      <c r="AF6074" s="1" t="s">
        <v>4</v>
      </c>
      <c r="AG6074" s="1" t="s">
        <v>4</v>
      </c>
      <c r="AH6074" s="1" t="s">
        <v>4</v>
      </c>
      <c r="AI6074" s="1" t="s">
        <v>4</v>
      </c>
      <c r="AJ6074" s="1" t="s">
        <v>4</v>
      </c>
      <c r="AK6074" s="1" t="s">
        <v>4</v>
      </c>
    </row>
    <row r="6075" spans="1:37">
      <c r="A6075" t="s">
        <v>5</v>
      </c>
      <c r="B6075" s="2">
        <v>111</v>
      </c>
      <c r="C6075" t="s">
        <v>6</v>
      </c>
      <c r="D6075" s="2">
        <v>1992</v>
      </c>
      <c r="E6075" s="1">
        <v>2.6999931929169829</v>
      </c>
      <c r="F6075" s="1">
        <v>3.0012438149326748</v>
      </c>
      <c r="G6075" s="1">
        <v>1.9235305479062603</v>
      </c>
      <c r="H6075" s="1">
        <v>2.5681922936654056</v>
      </c>
      <c r="I6075" s="1">
        <v>2.2937126659415386</v>
      </c>
      <c r="J6075" s="1" t="s">
        <v>4</v>
      </c>
      <c r="K6075" s="1" t="s">
        <v>4</v>
      </c>
      <c r="L6075" s="1" t="s">
        <v>4</v>
      </c>
      <c r="M6075" s="1" t="s">
        <v>4</v>
      </c>
      <c r="N6075" s="1" t="s">
        <v>4</v>
      </c>
      <c r="O6075" s="1" t="s">
        <v>4</v>
      </c>
      <c r="P6075" s="1" t="s">
        <v>4</v>
      </c>
      <c r="Q6075" s="1" t="s">
        <v>4</v>
      </c>
      <c r="R6075" s="1" t="s">
        <v>4</v>
      </c>
      <c r="S6075" s="1" t="s">
        <v>4</v>
      </c>
      <c r="T6075" s="1" t="s">
        <v>4</v>
      </c>
      <c r="U6075" s="1" t="s">
        <v>4</v>
      </c>
      <c r="V6075" s="1" t="s">
        <v>4</v>
      </c>
      <c r="W6075" s="1" t="s">
        <v>4</v>
      </c>
      <c r="X6075" s="1" t="s">
        <v>4</v>
      </c>
      <c r="Y6075" s="1" t="s">
        <v>4</v>
      </c>
      <c r="Z6075" s="1" t="s">
        <v>4</v>
      </c>
      <c r="AA6075" s="1" t="s">
        <v>4</v>
      </c>
      <c r="AB6075" s="1" t="s">
        <v>4</v>
      </c>
      <c r="AC6075" s="1" t="s">
        <v>4</v>
      </c>
      <c r="AD6075" s="1" t="s">
        <v>4</v>
      </c>
      <c r="AE6075" s="1" t="s">
        <v>4</v>
      </c>
      <c r="AF6075" s="1" t="s">
        <v>4</v>
      </c>
      <c r="AG6075" s="1" t="s">
        <v>4</v>
      </c>
      <c r="AH6075" s="1" t="s">
        <v>4</v>
      </c>
      <c r="AI6075" s="1" t="s">
        <v>4</v>
      </c>
      <c r="AJ6075" s="1" t="s">
        <v>4</v>
      </c>
      <c r="AK6075" s="1" t="s">
        <v>4</v>
      </c>
    </row>
    <row r="6076" spans="1:37">
      <c r="A6076" t="s">
        <v>5</v>
      </c>
      <c r="B6076" s="2">
        <v>111</v>
      </c>
      <c r="C6076" t="s">
        <v>6</v>
      </c>
      <c r="D6076" s="2">
        <v>1993</v>
      </c>
      <c r="E6076" s="1">
        <v>2.699990467164981</v>
      </c>
      <c r="F6076" s="1">
        <v>3.6699988782985971</v>
      </c>
      <c r="G6076" s="1">
        <v>3.1414799285091055</v>
      </c>
      <c r="H6076" s="1">
        <v>2.6757175983955772</v>
      </c>
      <c r="I6076" s="1">
        <v>3.1174081446174728</v>
      </c>
      <c r="J6076" s="1">
        <v>3.1174081446174728</v>
      </c>
      <c r="K6076" s="1" t="s">
        <v>4</v>
      </c>
      <c r="L6076" s="1" t="s">
        <v>4</v>
      </c>
      <c r="M6076" s="1" t="s">
        <v>4</v>
      </c>
      <c r="N6076" s="1" t="s">
        <v>4</v>
      </c>
      <c r="O6076" s="1" t="s">
        <v>4</v>
      </c>
      <c r="P6076" s="1" t="s">
        <v>4</v>
      </c>
      <c r="Q6076" s="1" t="s">
        <v>4</v>
      </c>
      <c r="R6076" s="1" t="s">
        <v>4</v>
      </c>
      <c r="S6076" s="1" t="s">
        <v>4</v>
      </c>
      <c r="T6076" s="1" t="s">
        <v>4</v>
      </c>
      <c r="U6076" s="1" t="s">
        <v>4</v>
      </c>
      <c r="V6076" s="1" t="s">
        <v>4</v>
      </c>
      <c r="W6076" s="1" t="s">
        <v>4</v>
      </c>
      <c r="X6076" s="1" t="s">
        <v>4</v>
      </c>
      <c r="Y6076" s="1" t="s">
        <v>4</v>
      </c>
      <c r="Z6076" s="1" t="s">
        <v>4</v>
      </c>
      <c r="AA6076" s="1" t="s">
        <v>4</v>
      </c>
      <c r="AB6076" s="1" t="s">
        <v>4</v>
      </c>
      <c r="AC6076" s="1" t="s">
        <v>4</v>
      </c>
      <c r="AD6076" s="1" t="s">
        <v>4</v>
      </c>
      <c r="AE6076" s="1" t="s">
        <v>4</v>
      </c>
      <c r="AF6076" s="1" t="s">
        <v>4</v>
      </c>
      <c r="AG6076" s="1" t="s">
        <v>4</v>
      </c>
      <c r="AH6076" s="1" t="s">
        <v>4</v>
      </c>
      <c r="AI6076" s="1" t="s">
        <v>4</v>
      </c>
      <c r="AJ6076" s="1" t="s">
        <v>4</v>
      </c>
      <c r="AK6076" s="1" t="s">
        <v>4</v>
      </c>
    </row>
    <row r="6077" spans="1:37">
      <c r="A6077" t="s">
        <v>5</v>
      </c>
      <c r="B6077" s="2">
        <v>111</v>
      </c>
      <c r="C6077" t="s">
        <v>6</v>
      </c>
      <c r="D6077" s="2">
        <v>1994</v>
      </c>
      <c r="E6077" s="1">
        <v>2.6000033197572714</v>
      </c>
      <c r="F6077" s="1">
        <v>3.3599996823508782</v>
      </c>
      <c r="G6077" s="1">
        <v>3.2440045138901974</v>
      </c>
      <c r="H6077" s="1">
        <v>2.5552880855463256</v>
      </c>
      <c r="I6077" s="1">
        <v>3.736158418229385</v>
      </c>
      <c r="J6077" s="1">
        <v>4.0797367164512321</v>
      </c>
      <c r="K6077" s="1">
        <v>3.4820282057565155</v>
      </c>
      <c r="L6077" s="1" t="s">
        <v>4</v>
      </c>
      <c r="M6077" s="1" t="s">
        <v>4</v>
      </c>
      <c r="N6077" s="1" t="s">
        <v>4</v>
      </c>
      <c r="O6077" s="1" t="s">
        <v>4</v>
      </c>
      <c r="P6077" s="1" t="s">
        <v>4</v>
      </c>
      <c r="Q6077" s="1" t="s">
        <v>4</v>
      </c>
      <c r="R6077" s="1" t="s">
        <v>4</v>
      </c>
      <c r="S6077" s="1" t="s">
        <v>4</v>
      </c>
      <c r="T6077" s="1" t="s">
        <v>4</v>
      </c>
      <c r="U6077" s="1" t="s">
        <v>4</v>
      </c>
      <c r="V6077" s="1" t="s">
        <v>4</v>
      </c>
      <c r="W6077" s="1" t="s">
        <v>4</v>
      </c>
      <c r="X6077" s="1" t="s">
        <v>4</v>
      </c>
      <c r="Y6077" s="1" t="s">
        <v>4</v>
      </c>
      <c r="Z6077" s="1" t="s">
        <v>4</v>
      </c>
      <c r="AA6077" s="1" t="s">
        <v>4</v>
      </c>
      <c r="AB6077" s="1" t="s">
        <v>4</v>
      </c>
      <c r="AC6077" s="1" t="s">
        <v>4</v>
      </c>
      <c r="AD6077" s="1" t="s">
        <v>4</v>
      </c>
      <c r="AE6077" s="1" t="s">
        <v>4</v>
      </c>
      <c r="AF6077" s="1" t="s">
        <v>4</v>
      </c>
      <c r="AG6077" s="1" t="s">
        <v>4</v>
      </c>
      <c r="AH6077" s="1" t="s">
        <v>4</v>
      </c>
      <c r="AI6077" s="1" t="s">
        <v>4</v>
      </c>
      <c r="AJ6077" s="1" t="s">
        <v>4</v>
      </c>
      <c r="AK6077" s="1" t="s">
        <v>4</v>
      </c>
    </row>
    <row r="6078" spans="1:37">
      <c r="A6078" t="s">
        <v>5</v>
      </c>
      <c r="B6078" s="2">
        <v>111</v>
      </c>
      <c r="C6078" t="s">
        <v>6</v>
      </c>
      <c r="D6078" s="2">
        <v>1995</v>
      </c>
      <c r="E6078" s="1">
        <v>2.5999996168331929</v>
      </c>
      <c r="F6078" s="1">
        <v>2.9999959450429436</v>
      </c>
      <c r="G6078" s="1">
        <v>2.9440020365372854</v>
      </c>
      <c r="H6078" s="1">
        <v>2.4999990700273145</v>
      </c>
      <c r="I6078" s="1">
        <v>2.4597687851627414</v>
      </c>
      <c r="J6078" s="1">
        <v>2.9225515034384308</v>
      </c>
      <c r="K6078" s="1">
        <v>2.0302751423234122</v>
      </c>
      <c r="L6078" s="1">
        <v>1.9865401312453512</v>
      </c>
      <c r="M6078" s="1" t="s">
        <v>4</v>
      </c>
      <c r="N6078" s="1" t="s">
        <v>4</v>
      </c>
      <c r="O6078" s="1" t="s">
        <v>4</v>
      </c>
      <c r="P6078" s="1" t="s">
        <v>4</v>
      </c>
      <c r="Q6078" s="1" t="s">
        <v>4</v>
      </c>
      <c r="R6078" s="1" t="s">
        <v>4</v>
      </c>
      <c r="S6078" s="1" t="s">
        <v>4</v>
      </c>
      <c r="T6078" s="1" t="s">
        <v>4</v>
      </c>
      <c r="U6078" s="1" t="s">
        <v>4</v>
      </c>
      <c r="V6078" s="1" t="s">
        <v>4</v>
      </c>
      <c r="W6078" s="1" t="s">
        <v>4</v>
      </c>
      <c r="X6078" s="1" t="s">
        <v>4</v>
      </c>
      <c r="Y6078" s="1" t="s">
        <v>4</v>
      </c>
      <c r="Z6078" s="1" t="s">
        <v>4</v>
      </c>
      <c r="AA6078" s="1" t="s">
        <v>4</v>
      </c>
      <c r="AB6078" s="1" t="s">
        <v>4</v>
      </c>
      <c r="AC6078" s="1" t="s">
        <v>4</v>
      </c>
      <c r="AD6078" s="1" t="s">
        <v>4</v>
      </c>
      <c r="AE6078" s="1" t="s">
        <v>4</v>
      </c>
      <c r="AF6078" s="1" t="s">
        <v>4</v>
      </c>
      <c r="AG6078" s="1" t="s">
        <v>4</v>
      </c>
      <c r="AH6078" s="1" t="s">
        <v>4</v>
      </c>
      <c r="AI6078" s="1" t="s">
        <v>4</v>
      </c>
      <c r="AJ6078" s="1" t="s">
        <v>4</v>
      </c>
      <c r="AK6078" s="1" t="s">
        <v>4</v>
      </c>
    </row>
    <row r="6079" spans="1:37">
      <c r="A6079" t="s">
        <v>5</v>
      </c>
      <c r="B6079" s="2">
        <v>111</v>
      </c>
      <c r="C6079" t="s">
        <v>6</v>
      </c>
      <c r="D6079" s="2">
        <v>1996</v>
      </c>
      <c r="E6079" s="1" t="s">
        <v>4</v>
      </c>
      <c r="F6079" s="1">
        <v>2.8000028593975212</v>
      </c>
      <c r="G6079" s="1">
        <v>2.743997646784746</v>
      </c>
      <c r="H6079" s="1">
        <v>2.4000009435820591</v>
      </c>
      <c r="I6079" s="1">
        <v>2.2534908323598835</v>
      </c>
      <c r="J6079" s="1">
        <v>2.0229181016854003</v>
      </c>
      <c r="K6079" s="1">
        <v>2.4114557999701525</v>
      </c>
      <c r="L6079" s="1">
        <v>2.7639976424779222</v>
      </c>
      <c r="M6079" s="1">
        <v>3.4458535142529723</v>
      </c>
      <c r="N6079" s="1" t="s">
        <v>4</v>
      </c>
      <c r="O6079" s="1" t="s">
        <v>4</v>
      </c>
      <c r="P6079" s="1" t="s">
        <v>4</v>
      </c>
      <c r="Q6079" s="1" t="s">
        <v>4</v>
      </c>
      <c r="R6079" s="1" t="s">
        <v>4</v>
      </c>
      <c r="S6079" s="1" t="s">
        <v>4</v>
      </c>
      <c r="T6079" s="1" t="s">
        <v>4</v>
      </c>
      <c r="U6079" s="1" t="s">
        <v>4</v>
      </c>
      <c r="V6079" s="1" t="s">
        <v>4</v>
      </c>
      <c r="W6079" s="1" t="s">
        <v>4</v>
      </c>
      <c r="X6079" s="1" t="s">
        <v>4</v>
      </c>
      <c r="Y6079" s="1" t="s">
        <v>4</v>
      </c>
      <c r="Z6079" s="1" t="s">
        <v>4</v>
      </c>
      <c r="AA6079" s="1" t="s">
        <v>4</v>
      </c>
      <c r="AB6079" s="1" t="s">
        <v>4</v>
      </c>
      <c r="AC6079" s="1" t="s">
        <v>4</v>
      </c>
      <c r="AD6079" s="1" t="s">
        <v>4</v>
      </c>
      <c r="AE6079" s="1" t="s">
        <v>4</v>
      </c>
      <c r="AF6079" s="1" t="s">
        <v>4</v>
      </c>
      <c r="AG6079" s="1" t="s">
        <v>4</v>
      </c>
      <c r="AH6079" s="1" t="s">
        <v>4</v>
      </c>
      <c r="AI6079" s="1" t="s">
        <v>4</v>
      </c>
      <c r="AJ6079" s="1" t="s">
        <v>4</v>
      </c>
      <c r="AK6079" s="1" t="s">
        <v>4</v>
      </c>
    </row>
    <row r="6080" spans="1:37">
      <c r="A6080" t="s">
        <v>5</v>
      </c>
      <c r="B6080" s="2">
        <v>111</v>
      </c>
      <c r="C6080" t="s">
        <v>6</v>
      </c>
      <c r="D6080" s="2">
        <v>1997</v>
      </c>
      <c r="E6080" s="1" t="s">
        <v>4</v>
      </c>
      <c r="F6080" s="1" t="s">
        <v>4</v>
      </c>
      <c r="G6080" s="1">
        <v>2.4899983898609701</v>
      </c>
      <c r="H6080" s="1">
        <v>2.3499973817937558</v>
      </c>
      <c r="I6080" s="1">
        <v>2.3868952983619129</v>
      </c>
      <c r="J6080" s="1">
        <v>2.2468987769138193</v>
      </c>
      <c r="K6080" s="1">
        <v>2.349038371520451</v>
      </c>
      <c r="L6080" s="1">
        <v>3.74482631813704</v>
      </c>
      <c r="M6080" s="1">
        <v>3.9315200686228957</v>
      </c>
      <c r="N6080" s="1">
        <v>3.9315200686228957</v>
      </c>
      <c r="O6080" s="1" t="s">
        <v>4</v>
      </c>
      <c r="P6080" s="1" t="s">
        <v>4</v>
      </c>
      <c r="Q6080" s="1" t="s">
        <v>4</v>
      </c>
      <c r="R6080" s="1" t="s">
        <v>4</v>
      </c>
      <c r="S6080" s="1" t="s">
        <v>4</v>
      </c>
      <c r="T6080" s="1" t="s">
        <v>4</v>
      </c>
      <c r="U6080" s="1" t="s">
        <v>4</v>
      </c>
      <c r="V6080" s="1" t="s">
        <v>4</v>
      </c>
      <c r="W6080" s="1" t="s">
        <v>4</v>
      </c>
      <c r="X6080" s="1" t="s">
        <v>4</v>
      </c>
      <c r="Y6080" s="1" t="s">
        <v>4</v>
      </c>
      <c r="Z6080" s="1" t="s">
        <v>4</v>
      </c>
      <c r="AA6080" s="1" t="s">
        <v>4</v>
      </c>
      <c r="AB6080" s="1" t="s">
        <v>4</v>
      </c>
      <c r="AC6080" s="1" t="s">
        <v>4</v>
      </c>
      <c r="AD6080" s="1" t="s">
        <v>4</v>
      </c>
      <c r="AE6080" s="1" t="s">
        <v>4</v>
      </c>
      <c r="AF6080" s="1" t="s">
        <v>4</v>
      </c>
      <c r="AG6080" s="1" t="s">
        <v>4</v>
      </c>
      <c r="AH6080" s="1" t="s">
        <v>4</v>
      </c>
      <c r="AI6080" s="1" t="s">
        <v>4</v>
      </c>
      <c r="AJ6080" s="1" t="s">
        <v>4</v>
      </c>
      <c r="AK6080" s="1" t="s">
        <v>4</v>
      </c>
    </row>
    <row r="6081" spans="1:37">
      <c r="A6081" t="s">
        <v>5</v>
      </c>
      <c r="B6081" s="2">
        <v>111</v>
      </c>
      <c r="C6081" t="s">
        <v>6</v>
      </c>
      <c r="D6081" s="2">
        <v>1998</v>
      </c>
      <c r="E6081" s="1" t="s">
        <v>4</v>
      </c>
      <c r="F6081" s="1" t="s">
        <v>4</v>
      </c>
      <c r="G6081" s="1" t="s">
        <v>4</v>
      </c>
      <c r="H6081" s="1">
        <v>2.3499984677423313</v>
      </c>
      <c r="I6081" s="1">
        <v>2.3900046473238401</v>
      </c>
      <c r="J6081" s="1">
        <v>2.2813321590245961</v>
      </c>
      <c r="K6081" s="1">
        <v>2.1813331970033101</v>
      </c>
      <c r="L6081" s="1">
        <v>2.5816450678736613</v>
      </c>
      <c r="M6081" s="1">
        <v>3.5363457628357242</v>
      </c>
      <c r="N6081" s="1">
        <v>3.8808074555521266</v>
      </c>
      <c r="O6081" s="1">
        <v>4.3654903210387896</v>
      </c>
      <c r="P6081" s="1" t="s">
        <v>4</v>
      </c>
      <c r="Q6081" s="1" t="s">
        <v>4</v>
      </c>
      <c r="R6081" s="1" t="s">
        <v>4</v>
      </c>
      <c r="S6081" s="1" t="s">
        <v>4</v>
      </c>
      <c r="T6081" s="1" t="s">
        <v>4</v>
      </c>
      <c r="U6081" s="1" t="s">
        <v>4</v>
      </c>
      <c r="V6081" s="1" t="s">
        <v>4</v>
      </c>
      <c r="W6081" s="1" t="s">
        <v>4</v>
      </c>
      <c r="X6081" s="1" t="s">
        <v>4</v>
      </c>
      <c r="Y6081" s="1" t="s">
        <v>4</v>
      </c>
      <c r="Z6081" s="1" t="s">
        <v>4</v>
      </c>
      <c r="AA6081" s="1" t="s">
        <v>4</v>
      </c>
      <c r="AB6081" s="1" t="s">
        <v>4</v>
      </c>
      <c r="AC6081" s="1" t="s">
        <v>4</v>
      </c>
      <c r="AD6081" s="1" t="s">
        <v>4</v>
      </c>
      <c r="AE6081" s="1" t="s">
        <v>4</v>
      </c>
      <c r="AF6081" s="1" t="s">
        <v>4</v>
      </c>
      <c r="AG6081" s="1" t="s">
        <v>4</v>
      </c>
      <c r="AH6081" s="1" t="s">
        <v>4</v>
      </c>
      <c r="AI6081" s="1" t="s">
        <v>4</v>
      </c>
      <c r="AJ6081" s="1" t="s">
        <v>4</v>
      </c>
      <c r="AK6081" s="1" t="s">
        <v>4</v>
      </c>
    </row>
    <row r="6082" spans="1:37">
      <c r="A6082" t="s">
        <v>5</v>
      </c>
      <c r="B6082" s="2">
        <v>111</v>
      </c>
      <c r="C6082" t="s">
        <v>6</v>
      </c>
      <c r="D6082" s="2">
        <v>1999</v>
      </c>
      <c r="E6082" s="1" t="s">
        <v>4</v>
      </c>
      <c r="F6082" s="1" t="s">
        <v>4</v>
      </c>
      <c r="G6082" s="1" t="s">
        <v>4</v>
      </c>
      <c r="H6082" s="1" t="s">
        <v>4</v>
      </c>
      <c r="I6082" s="1">
        <v>2.3899966455279475</v>
      </c>
      <c r="J6082" s="1">
        <v>2.3094429383436976</v>
      </c>
      <c r="K6082" s="1">
        <v>2.1999982285832109</v>
      </c>
      <c r="L6082" s="1">
        <v>2.2086692682563802</v>
      </c>
      <c r="M6082" s="1">
        <v>2.0308784553701331</v>
      </c>
      <c r="N6082" s="1">
        <v>3.7055882596539247</v>
      </c>
      <c r="O6082" s="1">
        <v>4.2289784103386019</v>
      </c>
      <c r="P6082" s="1">
        <v>4.0854281987095842</v>
      </c>
      <c r="Q6082" s="1" t="s">
        <v>4</v>
      </c>
      <c r="R6082" s="1" t="s">
        <v>4</v>
      </c>
      <c r="S6082" s="1" t="s">
        <v>4</v>
      </c>
      <c r="T6082" s="1" t="s">
        <v>4</v>
      </c>
      <c r="U6082" s="1" t="s">
        <v>4</v>
      </c>
      <c r="V6082" s="1" t="s">
        <v>4</v>
      </c>
      <c r="W6082" s="1" t="s">
        <v>4</v>
      </c>
      <c r="X6082" s="1" t="s">
        <v>4</v>
      </c>
      <c r="Y6082" s="1" t="s">
        <v>4</v>
      </c>
      <c r="Z6082" s="1" t="s">
        <v>4</v>
      </c>
      <c r="AA6082" s="1" t="s">
        <v>4</v>
      </c>
      <c r="AB6082" s="1" t="s">
        <v>4</v>
      </c>
      <c r="AC6082" s="1" t="s">
        <v>4</v>
      </c>
      <c r="AD6082" s="1" t="s">
        <v>4</v>
      </c>
      <c r="AE6082" s="1" t="s">
        <v>4</v>
      </c>
      <c r="AF6082" s="1" t="s">
        <v>4</v>
      </c>
      <c r="AG6082" s="1" t="s">
        <v>4</v>
      </c>
      <c r="AH6082" s="1" t="s">
        <v>4</v>
      </c>
      <c r="AI6082" s="1" t="s">
        <v>4</v>
      </c>
      <c r="AJ6082" s="1" t="s">
        <v>4</v>
      </c>
      <c r="AK6082" s="1" t="s">
        <v>4</v>
      </c>
    </row>
    <row r="6083" spans="1:37">
      <c r="A6083" t="s">
        <v>5</v>
      </c>
      <c r="B6083" s="2">
        <v>111</v>
      </c>
      <c r="C6083" t="s">
        <v>6</v>
      </c>
      <c r="D6083" s="2">
        <v>2000</v>
      </c>
      <c r="E6083" s="1" t="s">
        <v>4</v>
      </c>
      <c r="F6083" s="1" t="s">
        <v>4</v>
      </c>
      <c r="G6083" s="1" t="s">
        <v>4</v>
      </c>
      <c r="H6083" s="1" t="s">
        <v>4</v>
      </c>
      <c r="I6083" s="1" t="s">
        <v>4</v>
      </c>
      <c r="J6083" s="1">
        <v>2.3619709261978983</v>
      </c>
      <c r="K6083" s="1">
        <v>2.2000011908061889</v>
      </c>
      <c r="L6083" s="1">
        <v>2.2000035894096381</v>
      </c>
      <c r="M6083" s="1">
        <v>2.2492795339576821</v>
      </c>
      <c r="N6083" s="1">
        <v>2.5988601987829485</v>
      </c>
      <c r="O6083" s="1">
        <v>5.1951062191542663</v>
      </c>
      <c r="P6083" s="1">
        <v>4.1489184527791823</v>
      </c>
      <c r="Q6083" s="1">
        <v>3.7529948611146446</v>
      </c>
      <c r="R6083" s="1" t="s">
        <v>4</v>
      </c>
      <c r="S6083" s="1" t="s">
        <v>4</v>
      </c>
      <c r="T6083" s="1" t="s">
        <v>4</v>
      </c>
      <c r="U6083" s="1" t="s">
        <v>4</v>
      </c>
      <c r="V6083" s="1" t="s">
        <v>4</v>
      </c>
      <c r="W6083" s="1" t="s">
        <v>4</v>
      </c>
      <c r="X6083" s="1" t="s">
        <v>4</v>
      </c>
      <c r="Y6083" s="1" t="s">
        <v>4</v>
      </c>
      <c r="Z6083" s="1" t="s">
        <v>4</v>
      </c>
      <c r="AA6083" s="1" t="s">
        <v>4</v>
      </c>
      <c r="AB6083" s="1" t="s">
        <v>4</v>
      </c>
      <c r="AC6083" s="1" t="s">
        <v>4</v>
      </c>
      <c r="AD6083" s="1" t="s">
        <v>4</v>
      </c>
      <c r="AE6083" s="1" t="s">
        <v>4</v>
      </c>
      <c r="AF6083" s="1" t="s">
        <v>4</v>
      </c>
      <c r="AG6083" s="1" t="s">
        <v>4</v>
      </c>
      <c r="AH6083" s="1" t="s">
        <v>4</v>
      </c>
      <c r="AI6083" s="1" t="s">
        <v>4</v>
      </c>
      <c r="AJ6083" s="1" t="s">
        <v>4</v>
      </c>
      <c r="AK6083" s="1" t="s">
        <v>4</v>
      </c>
    </row>
    <row r="6084" spans="1:37">
      <c r="A6084" t="s">
        <v>5</v>
      </c>
      <c r="B6084" s="2">
        <v>111</v>
      </c>
      <c r="C6084" t="s">
        <v>6</v>
      </c>
      <c r="D6084" s="2">
        <v>2001</v>
      </c>
      <c r="E6084" s="1" t="s">
        <v>4</v>
      </c>
      <c r="F6084" s="1" t="s">
        <v>4</v>
      </c>
      <c r="G6084" s="1" t="s">
        <v>4</v>
      </c>
      <c r="H6084" s="1" t="s">
        <v>4</v>
      </c>
      <c r="I6084" s="1" t="s">
        <v>4</v>
      </c>
      <c r="J6084" s="1" t="s">
        <v>4</v>
      </c>
      <c r="K6084" s="1">
        <v>2.2000008026743068</v>
      </c>
      <c r="L6084" s="1">
        <v>2.1999958412176834</v>
      </c>
      <c r="M6084" s="1">
        <v>2.1682424353372198</v>
      </c>
      <c r="N6084" s="1">
        <v>2.5693955155174697</v>
      </c>
      <c r="O6084" s="1">
        <v>3.1556602943668466</v>
      </c>
      <c r="P6084" s="1">
        <v>1.3430817193760713</v>
      </c>
      <c r="Q6084" s="1">
        <v>0.2518658746219149</v>
      </c>
      <c r="R6084" s="1">
        <v>0.2518658746219149</v>
      </c>
      <c r="S6084" s="1" t="s">
        <v>4</v>
      </c>
      <c r="T6084" s="1" t="s">
        <v>4</v>
      </c>
      <c r="U6084" s="1" t="s">
        <v>4</v>
      </c>
      <c r="V6084" s="1" t="s">
        <v>4</v>
      </c>
      <c r="W6084" s="1" t="s">
        <v>4</v>
      </c>
      <c r="X6084" s="1" t="s">
        <v>4</v>
      </c>
      <c r="Y6084" s="1" t="s">
        <v>4</v>
      </c>
      <c r="Z6084" s="1" t="s">
        <v>4</v>
      </c>
      <c r="AA6084" s="1" t="s">
        <v>4</v>
      </c>
      <c r="AB6084" s="1" t="s">
        <v>4</v>
      </c>
      <c r="AC6084" s="1" t="s">
        <v>4</v>
      </c>
      <c r="AD6084" s="1" t="s">
        <v>4</v>
      </c>
      <c r="AE6084" s="1" t="s">
        <v>4</v>
      </c>
      <c r="AF6084" s="1" t="s">
        <v>4</v>
      </c>
      <c r="AG6084" s="1" t="s">
        <v>4</v>
      </c>
      <c r="AH6084" s="1" t="s">
        <v>4</v>
      </c>
      <c r="AI6084" s="1" t="s">
        <v>4</v>
      </c>
      <c r="AJ6084" s="1" t="s">
        <v>4</v>
      </c>
      <c r="AK6084" s="1" t="s">
        <v>4</v>
      </c>
    </row>
    <row r="6085" spans="1:37">
      <c r="A6085" t="s">
        <v>5</v>
      </c>
      <c r="B6085" s="2">
        <v>111</v>
      </c>
      <c r="C6085" t="s">
        <v>6</v>
      </c>
      <c r="D6085" s="2">
        <v>2002</v>
      </c>
      <c r="E6085" s="1" t="s">
        <v>4</v>
      </c>
      <c r="F6085" s="1" t="s">
        <v>4</v>
      </c>
      <c r="G6085" s="1" t="s">
        <v>4</v>
      </c>
      <c r="H6085" s="1" t="s">
        <v>4</v>
      </c>
      <c r="I6085" s="1" t="s">
        <v>4</v>
      </c>
      <c r="J6085" s="1" t="s">
        <v>4</v>
      </c>
      <c r="K6085" s="1" t="s">
        <v>4</v>
      </c>
      <c r="L6085" s="1">
        <v>2.1999988586225427</v>
      </c>
      <c r="M6085" s="1">
        <v>2.1499989683802845</v>
      </c>
      <c r="N6085" s="1">
        <v>2.5500000000000522</v>
      </c>
      <c r="O6085" s="1">
        <v>2.9510000000000369</v>
      </c>
      <c r="P6085" s="1">
        <v>2.1891766302908344</v>
      </c>
      <c r="Q6085" s="1">
        <v>2.2206082493602119</v>
      </c>
      <c r="R6085" s="1">
        <v>2.4450461498391363</v>
      </c>
      <c r="S6085" s="1">
        <v>1.8621121968728227</v>
      </c>
      <c r="T6085" s="1" t="s">
        <v>4</v>
      </c>
      <c r="U6085" s="1" t="s">
        <v>4</v>
      </c>
      <c r="V6085" s="1" t="s">
        <v>4</v>
      </c>
      <c r="W6085" s="1" t="s">
        <v>4</v>
      </c>
      <c r="X6085" s="1" t="s">
        <v>4</v>
      </c>
      <c r="Y6085" s="1" t="s">
        <v>4</v>
      </c>
      <c r="Z6085" s="1" t="s">
        <v>4</v>
      </c>
      <c r="AA6085" s="1" t="s">
        <v>4</v>
      </c>
      <c r="AB6085" s="1" t="s">
        <v>4</v>
      </c>
      <c r="AC6085" s="1" t="s">
        <v>4</v>
      </c>
      <c r="AD6085" s="1" t="s">
        <v>4</v>
      </c>
      <c r="AE6085" s="1" t="s">
        <v>4</v>
      </c>
      <c r="AF6085" s="1" t="s">
        <v>4</v>
      </c>
      <c r="AG6085" s="1" t="s">
        <v>4</v>
      </c>
      <c r="AH6085" s="1" t="s">
        <v>4</v>
      </c>
      <c r="AI6085" s="1" t="s">
        <v>4</v>
      </c>
      <c r="AJ6085" s="1" t="s">
        <v>4</v>
      </c>
      <c r="AK6085" s="1" t="s">
        <v>4</v>
      </c>
    </row>
    <row r="6086" spans="1:37">
      <c r="A6086" t="s">
        <v>5</v>
      </c>
      <c r="B6086" s="2">
        <v>111</v>
      </c>
      <c r="C6086" t="s">
        <v>6</v>
      </c>
      <c r="D6086" s="2">
        <v>2003</v>
      </c>
      <c r="E6086" s="1" t="s">
        <v>4</v>
      </c>
      <c r="F6086" s="1" t="s">
        <v>4</v>
      </c>
      <c r="G6086" s="1" t="s">
        <v>4</v>
      </c>
      <c r="H6086" s="1" t="s">
        <v>4</v>
      </c>
      <c r="I6086" s="1" t="s">
        <v>4</v>
      </c>
      <c r="J6086" s="1" t="s">
        <v>4</v>
      </c>
      <c r="K6086" s="1" t="s">
        <v>4</v>
      </c>
      <c r="L6086" s="1" t="s">
        <v>4</v>
      </c>
      <c r="M6086" s="1">
        <v>2.1502970019533274</v>
      </c>
      <c r="N6086" s="1">
        <v>2.5500000000000744</v>
      </c>
      <c r="O6086" s="1">
        <v>2.951000000000481</v>
      </c>
      <c r="P6086" s="1">
        <v>3.7163952615755891</v>
      </c>
      <c r="Q6086" s="1">
        <v>2.5594424367868074</v>
      </c>
      <c r="R6086" s="1">
        <v>2.5900982123786997</v>
      </c>
      <c r="S6086" s="1">
        <v>3.042236465645809</v>
      </c>
      <c r="T6086" s="1">
        <v>2.7045383302567005</v>
      </c>
      <c r="U6086" s="1" t="s">
        <v>4</v>
      </c>
      <c r="V6086" s="1" t="s">
        <v>4</v>
      </c>
      <c r="W6086" s="1" t="s">
        <v>4</v>
      </c>
      <c r="X6086" s="1" t="s">
        <v>4</v>
      </c>
      <c r="Y6086" s="1" t="s">
        <v>4</v>
      </c>
      <c r="Z6086" s="1" t="s">
        <v>4</v>
      </c>
      <c r="AA6086" s="1" t="s">
        <v>4</v>
      </c>
      <c r="AB6086" s="1" t="s">
        <v>4</v>
      </c>
      <c r="AC6086" s="1" t="s">
        <v>4</v>
      </c>
      <c r="AD6086" s="1" t="s">
        <v>4</v>
      </c>
      <c r="AE6086" s="1" t="s">
        <v>4</v>
      </c>
      <c r="AF6086" s="1" t="s">
        <v>4</v>
      </c>
      <c r="AG6086" s="1" t="s">
        <v>4</v>
      </c>
      <c r="AH6086" s="1" t="s">
        <v>4</v>
      </c>
      <c r="AI6086" s="1" t="s">
        <v>4</v>
      </c>
      <c r="AJ6086" s="1" t="s">
        <v>4</v>
      </c>
      <c r="AK6086" s="1" t="s">
        <v>4</v>
      </c>
    </row>
    <row r="6087" spans="1:37">
      <c r="A6087" t="s">
        <v>5</v>
      </c>
      <c r="B6087" s="2">
        <v>111</v>
      </c>
      <c r="C6087" t="s">
        <v>6</v>
      </c>
      <c r="D6087" s="2">
        <v>2004</v>
      </c>
      <c r="E6087" s="1" t="s">
        <v>4</v>
      </c>
      <c r="F6087" s="1" t="s">
        <v>4</v>
      </c>
      <c r="G6087" s="1" t="s">
        <v>4</v>
      </c>
      <c r="H6087" s="1" t="s">
        <v>4</v>
      </c>
      <c r="I6087" s="1" t="s">
        <v>4</v>
      </c>
      <c r="J6087" s="1" t="s">
        <v>4</v>
      </c>
      <c r="K6087" s="1" t="s">
        <v>4</v>
      </c>
      <c r="L6087" s="1" t="s">
        <v>4</v>
      </c>
      <c r="M6087" s="1" t="s">
        <v>4</v>
      </c>
      <c r="N6087" s="1">
        <v>2.6083054411572659</v>
      </c>
      <c r="O6087" s="1">
        <v>2.9509999999999259</v>
      </c>
      <c r="P6087" s="1">
        <v>3.5610252545337673</v>
      </c>
      <c r="Q6087" s="1">
        <v>4.0907063659188836</v>
      </c>
      <c r="R6087" s="1">
        <v>3.9141523600164874</v>
      </c>
      <c r="S6087" s="1">
        <v>4.3278232376146475</v>
      </c>
      <c r="T6087" s="1">
        <v>4.2151032519832876</v>
      </c>
      <c r="U6087" s="1">
        <v>3.9063789304054852</v>
      </c>
      <c r="V6087" s="1" t="s">
        <v>4</v>
      </c>
      <c r="W6087" s="1" t="s">
        <v>4</v>
      </c>
      <c r="X6087" s="1" t="s">
        <v>4</v>
      </c>
      <c r="Y6087" s="1" t="s">
        <v>4</v>
      </c>
      <c r="Z6087" s="1" t="s">
        <v>4</v>
      </c>
      <c r="AA6087" s="1" t="s">
        <v>4</v>
      </c>
      <c r="AB6087" s="1" t="s">
        <v>4</v>
      </c>
      <c r="AC6087" s="1" t="s">
        <v>4</v>
      </c>
      <c r="AD6087" s="1" t="s">
        <v>4</v>
      </c>
      <c r="AE6087" s="1" t="s">
        <v>4</v>
      </c>
      <c r="AF6087" s="1" t="s">
        <v>4</v>
      </c>
      <c r="AG6087" s="1" t="s">
        <v>4</v>
      </c>
      <c r="AH6087" s="1" t="s">
        <v>4</v>
      </c>
      <c r="AI6087" s="1" t="s">
        <v>4</v>
      </c>
      <c r="AJ6087" s="1" t="s">
        <v>4</v>
      </c>
      <c r="AK6087" s="1" t="s">
        <v>4</v>
      </c>
    </row>
    <row r="6088" spans="1:37">
      <c r="A6088" t="s">
        <v>5</v>
      </c>
      <c r="B6088" s="2">
        <v>111</v>
      </c>
      <c r="C6088" t="s">
        <v>6</v>
      </c>
      <c r="D6088" s="2">
        <v>2005</v>
      </c>
      <c r="E6088" s="1" t="s">
        <v>4</v>
      </c>
      <c r="F6088" s="1" t="s">
        <v>4</v>
      </c>
      <c r="G6088" s="1" t="s">
        <v>4</v>
      </c>
      <c r="H6088" s="1" t="s">
        <v>4</v>
      </c>
      <c r="I6088" s="1" t="s">
        <v>4</v>
      </c>
      <c r="J6088" s="1" t="s">
        <v>4</v>
      </c>
      <c r="K6088" s="1" t="s">
        <v>4</v>
      </c>
      <c r="L6088" s="1" t="s">
        <v>4</v>
      </c>
      <c r="M6088" s="1" t="s">
        <v>4</v>
      </c>
      <c r="N6088" s="1" t="s">
        <v>4</v>
      </c>
      <c r="O6088" s="1">
        <v>2.9510000000000591</v>
      </c>
      <c r="P6088" s="1">
        <v>3.2275127055728214</v>
      </c>
      <c r="Q6088" s="1">
        <v>4.5002449136278155</v>
      </c>
      <c r="R6088" s="1">
        <v>3.7010745390609667</v>
      </c>
      <c r="S6088" s="1">
        <v>3.5400573977172334</v>
      </c>
      <c r="T6088" s="1">
        <v>3.4968657285826543</v>
      </c>
      <c r="U6088" s="1">
        <v>3.224412575325819</v>
      </c>
      <c r="V6088" s="1">
        <v>3.0702832828683801</v>
      </c>
      <c r="W6088" s="1" t="s">
        <v>4</v>
      </c>
      <c r="X6088" s="1" t="s">
        <v>4</v>
      </c>
      <c r="Y6088" s="1" t="s">
        <v>4</v>
      </c>
      <c r="Z6088" s="1" t="s">
        <v>4</v>
      </c>
      <c r="AA6088" s="1" t="s">
        <v>4</v>
      </c>
      <c r="AB6088" s="1" t="s">
        <v>4</v>
      </c>
      <c r="AC6088" s="1" t="s">
        <v>4</v>
      </c>
      <c r="AD6088" s="1" t="s">
        <v>4</v>
      </c>
      <c r="AE6088" s="1" t="s">
        <v>4</v>
      </c>
      <c r="AF6088" s="1" t="s">
        <v>4</v>
      </c>
      <c r="AG6088" s="1" t="s">
        <v>4</v>
      </c>
      <c r="AH6088" s="1" t="s">
        <v>4</v>
      </c>
      <c r="AI6088" s="1" t="s">
        <v>4</v>
      </c>
      <c r="AJ6088" s="1" t="s">
        <v>4</v>
      </c>
      <c r="AK6088" s="1" t="s">
        <v>4</v>
      </c>
    </row>
    <row r="6089" spans="1:37">
      <c r="A6089" t="s">
        <v>5</v>
      </c>
      <c r="B6089" s="2">
        <v>111</v>
      </c>
      <c r="C6089" t="s">
        <v>6</v>
      </c>
      <c r="D6089" s="2">
        <v>2006</v>
      </c>
      <c r="E6089" s="1" t="s">
        <v>4</v>
      </c>
      <c r="F6089" s="1" t="s">
        <v>4</v>
      </c>
      <c r="G6089" s="1" t="s">
        <v>4</v>
      </c>
      <c r="H6089" s="1" t="s">
        <v>4</v>
      </c>
      <c r="I6089" s="1" t="s">
        <v>4</v>
      </c>
      <c r="J6089" s="1" t="s">
        <v>4</v>
      </c>
      <c r="K6089" s="1" t="s">
        <v>4</v>
      </c>
      <c r="L6089" s="1" t="s">
        <v>4</v>
      </c>
      <c r="M6089" s="1" t="s">
        <v>4</v>
      </c>
      <c r="N6089" s="1" t="s">
        <v>4</v>
      </c>
      <c r="O6089" s="1" t="s">
        <v>4</v>
      </c>
      <c r="P6089" s="1">
        <v>3.2400000000000873</v>
      </c>
      <c r="Q6089" s="1">
        <v>3.3665960911460457</v>
      </c>
      <c r="R6089" s="1">
        <v>3.627657263286288</v>
      </c>
      <c r="S6089" s="1">
        <v>3.6882310240790028</v>
      </c>
      <c r="T6089" s="1">
        <v>3.2683876839755932</v>
      </c>
      <c r="U6089" s="1">
        <v>3.4343046185520754</v>
      </c>
      <c r="V6089" s="1">
        <v>2.8709047121370457</v>
      </c>
      <c r="W6089" s="1">
        <v>2.7787888438964403</v>
      </c>
      <c r="X6089" s="1" t="s">
        <v>4</v>
      </c>
      <c r="Y6089" s="1" t="s">
        <v>4</v>
      </c>
      <c r="Z6089" s="1" t="s">
        <v>4</v>
      </c>
      <c r="AA6089" s="1" t="s">
        <v>4</v>
      </c>
      <c r="AB6089" s="1" t="s">
        <v>4</v>
      </c>
      <c r="AC6089" s="1" t="s">
        <v>4</v>
      </c>
      <c r="AD6089" s="1" t="s">
        <v>4</v>
      </c>
      <c r="AE6089" s="1" t="s">
        <v>4</v>
      </c>
      <c r="AF6089" s="1" t="s">
        <v>4</v>
      </c>
      <c r="AG6089" s="1" t="s">
        <v>4</v>
      </c>
      <c r="AH6089" s="1" t="s">
        <v>4</v>
      </c>
      <c r="AI6089" s="1" t="s">
        <v>4</v>
      </c>
      <c r="AJ6089" s="1" t="s">
        <v>4</v>
      </c>
      <c r="AK6089" s="1" t="s">
        <v>4</v>
      </c>
    </row>
    <row r="6090" spans="1:37">
      <c r="A6090" t="s">
        <v>5</v>
      </c>
      <c r="B6090" s="2">
        <v>111</v>
      </c>
      <c r="C6090" t="s">
        <v>6</v>
      </c>
      <c r="D6090" s="2">
        <v>2007</v>
      </c>
      <c r="E6090" s="1" t="s">
        <v>4</v>
      </c>
      <c r="F6090" s="1" t="s">
        <v>4</v>
      </c>
      <c r="G6090" s="1" t="s">
        <v>4</v>
      </c>
      <c r="H6090" s="1" t="s">
        <v>4</v>
      </c>
      <c r="I6090" s="1" t="s">
        <v>4</v>
      </c>
      <c r="J6090" s="1" t="s">
        <v>4</v>
      </c>
      <c r="K6090" s="1" t="s">
        <v>4</v>
      </c>
      <c r="L6090" s="1" t="s">
        <v>4</v>
      </c>
      <c r="M6090" s="1" t="s">
        <v>4</v>
      </c>
      <c r="N6090" s="1" t="s">
        <v>4</v>
      </c>
      <c r="O6090" s="1" t="s">
        <v>4</v>
      </c>
      <c r="P6090" s="1" t="s">
        <v>4</v>
      </c>
      <c r="Q6090" s="1">
        <v>3.1100649736398145</v>
      </c>
      <c r="R6090" s="1">
        <v>3.3491417972374427</v>
      </c>
      <c r="S6090" s="1">
        <v>3.7164605786056182</v>
      </c>
      <c r="T6090" s="1">
        <v>3.6382593133881036</v>
      </c>
      <c r="U6090" s="1">
        <v>2.9223648730328788</v>
      </c>
      <c r="V6090" s="1">
        <v>1.9130229958849387</v>
      </c>
      <c r="W6090" s="1">
        <v>2.0276895494637959</v>
      </c>
      <c r="X6090" s="1">
        <v>2.1408342163568017</v>
      </c>
      <c r="Y6090" s="1" t="s">
        <v>4</v>
      </c>
      <c r="Z6090" s="1" t="s">
        <v>4</v>
      </c>
      <c r="AA6090" s="1" t="s">
        <v>4</v>
      </c>
      <c r="AB6090" s="1" t="s">
        <v>4</v>
      </c>
      <c r="AC6090" s="1" t="s">
        <v>4</v>
      </c>
      <c r="AD6090" s="1" t="s">
        <v>4</v>
      </c>
      <c r="AE6090" s="1" t="s">
        <v>4</v>
      </c>
      <c r="AF6090" s="1" t="s">
        <v>4</v>
      </c>
      <c r="AG6090" s="1" t="s">
        <v>4</v>
      </c>
      <c r="AH6090" s="1" t="s">
        <v>4</v>
      </c>
      <c r="AI6090" s="1" t="s">
        <v>4</v>
      </c>
      <c r="AJ6090" s="1" t="s">
        <v>4</v>
      </c>
      <c r="AK6090" s="1" t="s">
        <v>4</v>
      </c>
    </row>
    <row r="6091" spans="1:37">
      <c r="A6091" t="s">
        <v>5</v>
      </c>
      <c r="B6091" s="2">
        <v>111</v>
      </c>
      <c r="C6091" t="s">
        <v>6</v>
      </c>
      <c r="D6091" s="2">
        <v>2008</v>
      </c>
      <c r="E6091" s="1" t="s">
        <v>4</v>
      </c>
      <c r="F6091" s="1" t="s">
        <v>4</v>
      </c>
      <c r="G6091" s="1" t="s">
        <v>4</v>
      </c>
      <c r="H6091" s="1" t="s">
        <v>4</v>
      </c>
      <c r="I6091" s="1" t="s">
        <v>4</v>
      </c>
      <c r="J6091" s="1" t="s">
        <v>4</v>
      </c>
      <c r="K6091" s="1" t="s">
        <v>4</v>
      </c>
      <c r="L6091" s="1" t="s">
        <v>4</v>
      </c>
      <c r="M6091" s="1" t="s">
        <v>4</v>
      </c>
      <c r="N6091" s="1" t="s">
        <v>4</v>
      </c>
      <c r="O6091" s="1" t="s">
        <v>4</v>
      </c>
      <c r="P6091" s="1" t="s">
        <v>4</v>
      </c>
      <c r="Q6091" s="1" t="s">
        <v>4</v>
      </c>
      <c r="R6091" s="1">
        <v>3.1434156246421541</v>
      </c>
      <c r="S6091" s="1">
        <v>3.3371077884129852</v>
      </c>
      <c r="T6091" s="1">
        <v>3.605933524825633</v>
      </c>
      <c r="U6091" s="1">
        <v>3.1195826711732266</v>
      </c>
      <c r="V6091" s="1">
        <v>1.9389600253990169</v>
      </c>
      <c r="W6091" s="1">
        <v>1.5718174406919694</v>
      </c>
      <c r="X6091" s="1">
        <v>0.43854519939188208</v>
      </c>
      <c r="Y6091" s="1">
        <v>0</v>
      </c>
      <c r="Z6091" s="1" t="s">
        <v>4</v>
      </c>
      <c r="AA6091" s="1" t="s">
        <v>4</v>
      </c>
      <c r="AB6091" s="1" t="s">
        <v>4</v>
      </c>
      <c r="AC6091" s="1" t="s">
        <v>4</v>
      </c>
      <c r="AD6091" s="1" t="s">
        <v>4</v>
      </c>
      <c r="AE6091" s="1" t="s">
        <v>4</v>
      </c>
      <c r="AF6091" s="1" t="s">
        <v>4</v>
      </c>
      <c r="AG6091" s="1" t="s">
        <v>4</v>
      </c>
      <c r="AH6091" s="1" t="s">
        <v>4</v>
      </c>
      <c r="AI6091" s="1" t="s">
        <v>4</v>
      </c>
      <c r="AJ6091" s="1" t="s">
        <v>4</v>
      </c>
      <c r="AK6091" s="1" t="s">
        <v>4</v>
      </c>
    </row>
    <row r="6092" spans="1:37">
      <c r="A6092" t="s">
        <v>5</v>
      </c>
      <c r="B6092" s="2">
        <v>111</v>
      </c>
      <c r="C6092" t="s">
        <v>6</v>
      </c>
      <c r="D6092" s="2">
        <v>2009</v>
      </c>
      <c r="E6092" s="1" t="s">
        <v>4</v>
      </c>
      <c r="F6092" s="1" t="s">
        <v>4</v>
      </c>
      <c r="G6092" s="1" t="s">
        <v>4</v>
      </c>
      <c r="H6092" s="1" t="s">
        <v>4</v>
      </c>
      <c r="I6092" s="1" t="s">
        <v>4</v>
      </c>
      <c r="J6092" s="1" t="s">
        <v>4</v>
      </c>
      <c r="K6092" s="1" t="s">
        <v>4</v>
      </c>
      <c r="L6092" s="1" t="s">
        <v>4</v>
      </c>
      <c r="M6092" s="1" t="s">
        <v>4</v>
      </c>
      <c r="N6092" s="1" t="s">
        <v>4</v>
      </c>
      <c r="O6092" s="1" t="s">
        <v>4</v>
      </c>
      <c r="P6092" s="1" t="s">
        <v>4</v>
      </c>
      <c r="Q6092" s="1" t="s">
        <v>4</v>
      </c>
      <c r="R6092" s="1" t="s">
        <v>4</v>
      </c>
      <c r="S6092" s="1">
        <v>3.2621231026985775</v>
      </c>
      <c r="T6092" s="1">
        <v>3.4533889788014749</v>
      </c>
      <c r="U6092" s="1">
        <v>3.1468379871915086</v>
      </c>
      <c r="V6092" s="1">
        <v>2.6738755441449991</v>
      </c>
      <c r="W6092" s="1">
        <v>5.495599627449721E-2</v>
      </c>
      <c r="X6092" s="1">
        <v>-2.7301736375641039</v>
      </c>
      <c r="Y6092" s="1">
        <v>-2.63250395914989</v>
      </c>
      <c r="Z6092" s="1">
        <v>-3.4858122956938242</v>
      </c>
      <c r="AA6092" s="1" t="s">
        <v>4</v>
      </c>
      <c r="AB6092" s="1" t="s">
        <v>4</v>
      </c>
      <c r="AC6092" s="1" t="s">
        <v>4</v>
      </c>
      <c r="AD6092" s="1" t="s">
        <v>4</v>
      </c>
      <c r="AE6092" s="1" t="s">
        <v>4</v>
      </c>
      <c r="AF6092" s="1" t="s">
        <v>4</v>
      </c>
      <c r="AG6092" s="1" t="s">
        <v>4</v>
      </c>
      <c r="AH6092" s="1" t="s">
        <v>4</v>
      </c>
      <c r="AI6092" s="1" t="s">
        <v>4</v>
      </c>
      <c r="AJ6092" s="1" t="s">
        <v>4</v>
      </c>
      <c r="AK6092" s="1" t="s">
        <v>4</v>
      </c>
    </row>
    <row r="6093" spans="1:37">
      <c r="A6093" t="s">
        <v>5</v>
      </c>
      <c r="B6093" s="2">
        <v>111</v>
      </c>
      <c r="C6093" t="s">
        <v>6</v>
      </c>
      <c r="D6093" s="2">
        <v>2010</v>
      </c>
      <c r="E6093" s="1" t="s">
        <v>4</v>
      </c>
      <c r="F6093" s="1" t="s">
        <v>4</v>
      </c>
      <c r="G6093" s="1" t="s">
        <v>4</v>
      </c>
      <c r="H6093" s="1" t="s">
        <v>4</v>
      </c>
      <c r="I6093" s="1" t="s">
        <v>4</v>
      </c>
      <c r="J6093" s="1" t="s">
        <v>4</v>
      </c>
      <c r="K6093" s="1" t="s">
        <v>4</v>
      </c>
      <c r="L6093" s="1" t="s">
        <v>4</v>
      </c>
      <c r="M6093" s="1" t="s">
        <v>4</v>
      </c>
      <c r="N6093" s="1" t="s">
        <v>4</v>
      </c>
      <c r="O6093" s="1" t="s">
        <v>4</v>
      </c>
      <c r="P6093" s="1" t="s">
        <v>4</v>
      </c>
      <c r="Q6093" s="1" t="s">
        <v>4</v>
      </c>
      <c r="R6093" s="1" t="s">
        <v>4</v>
      </c>
      <c r="S6093" s="1" t="s">
        <v>4</v>
      </c>
      <c r="T6093" s="1">
        <v>3.3810615999561255</v>
      </c>
      <c r="U6093" s="1">
        <v>3.1092892614256185</v>
      </c>
      <c r="V6093" s="1">
        <v>3.0268136592703776</v>
      </c>
      <c r="W6093" s="1">
        <v>2.0422434235731535</v>
      </c>
      <c r="X6093" s="1">
        <v>1.51812363978161</v>
      </c>
      <c r="Y6093" s="1">
        <v>2.6388656642982511</v>
      </c>
      <c r="Z6093" s="1">
        <v>3.0295694956949504</v>
      </c>
      <c r="AA6093" s="1">
        <v>2.3908621682950493</v>
      </c>
      <c r="AB6093" s="1" t="s">
        <v>4</v>
      </c>
      <c r="AC6093" s="1" t="s">
        <v>4</v>
      </c>
      <c r="AD6093" s="1" t="s">
        <v>4</v>
      </c>
      <c r="AE6093" s="1" t="s">
        <v>4</v>
      </c>
      <c r="AF6093" s="1" t="s">
        <v>4</v>
      </c>
      <c r="AG6093" s="1" t="s">
        <v>4</v>
      </c>
      <c r="AH6093" s="1" t="s">
        <v>4</v>
      </c>
      <c r="AI6093" s="1" t="s">
        <v>4</v>
      </c>
      <c r="AJ6093" s="1" t="s">
        <v>4</v>
      </c>
      <c r="AK6093" s="1" t="s">
        <v>4</v>
      </c>
    </row>
    <row r="6094" spans="1:37">
      <c r="A6094" t="s">
        <v>5</v>
      </c>
      <c r="B6094" s="2">
        <v>111</v>
      </c>
      <c r="C6094" t="s">
        <v>6</v>
      </c>
      <c r="D6094" s="2">
        <v>2011</v>
      </c>
      <c r="E6094" s="1" t="s">
        <v>4</v>
      </c>
      <c r="F6094" s="1" t="s">
        <v>4</v>
      </c>
      <c r="G6094" s="1" t="s">
        <v>4</v>
      </c>
      <c r="H6094" s="1" t="s">
        <v>4</v>
      </c>
      <c r="I6094" s="1" t="s">
        <v>4</v>
      </c>
      <c r="J6094" s="1" t="s">
        <v>4</v>
      </c>
      <c r="K6094" s="1" t="s">
        <v>4</v>
      </c>
      <c r="L6094" s="1" t="s">
        <v>4</v>
      </c>
      <c r="M6094" s="1" t="s">
        <v>4</v>
      </c>
      <c r="N6094" s="1" t="s">
        <v>4</v>
      </c>
      <c r="O6094" s="1" t="s">
        <v>4</v>
      </c>
      <c r="P6094" s="1" t="s">
        <v>4</v>
      </c>
      <c r="Q6094" s="1" t="s">
        <v>4</v>
      </c>
      <c r="R6094" s="1" t="s">
        <v>4</v>
      </c>
      <c r="S6094" s="1" t="s">
        <v>4</v>
      </c>
      <c r="T6094" s="1" t="s">
        <v>4</v>
      </c>
      <c r="U6094" s="1">
        <v>3.0372539422728106</v>
      </c>
      <c r="V6094" s="1">
        <v>2.9575531943450528</v>
      </c>
      <c r="W6094" s="1">
        <v>3.1439377302263427</v>
      </c>
      <c r="X6094" s="1">
        <v>2.7677588051889801</v>
      </c>
      <c r="Y6094" s="1">
        <v>2.3126029749517274</v>
      </c>
      <c r="Z6094" s="1">
        <v>1.5274529853418706</v>
      </c>
      <c r="AA6094" s="1">
        <v>1.8075897718551781</v>
      </c>
      <c r="AB6094" s="1">
        <v>1.8473410535645884</v>
      </c>
      <c r="AC6094" s="1" t="s">
        <v>4</v>
      </c>
      <c r="AD6094" s="1" t="s">
        <v>4</v>
      </c>
      <c r="AE6094" s="1" t="s">
        <v>4</v>
      </c>
      <c r="AF6094" s="1" t="s">
        <v>4</v>
      </c>
      <c r="AG6094" s="1" t="s">
        <v>4</v>
      </c>
      <c r="AH6094" s="1" t="s">
        <v>4</v>
      </c>
      <c r="AI6094" s="1" t="s">
        <v>4</v>
      </c>
      <c r="AJ6094" s="1" t="s">
        <v>4</v>
      </c>
      <c r="AK6094" s="1" t="s">
        <v>4</v>
      </c>
    </row>
    <row r="6095" spans="1:37">
      <c r="A6095" t="s">
        <v>5</v>
      </c>
      <c r="B6095" s="2">
        <v>111</v>
      </c>
      <c r="C6095" t="s">
        <v>6</v>
      </c>
      <c r="D6095" s="2">
        <v>2012</v>
      </c>
      <c r="E6095" s="1" t="s">
        <v>4</v>
      </c>
      <c r="F6095" s="1" t="s">
        <v>4</v>
      </c>
      <c r="G6095" s="1" t="s">
        <v>4</v>
      </c>
      <c r="H6095" s="1" t="s">
        <v>4</v>
      </c>
      <c r="I6095" s="1" t="s">
        <v>4</v>
      </c>
      <c r="J6095" s="1" t="s">
        <v>4</v>
      </c>
      <c r="K6095" s="1" t="s">
        <v>4</v>
      </c>
      <c r="L6095" s="1" t="s">
        <v>4</v>
      </c>
      <c r="M6095" s="1" t="s">
        <v>4</v>
      </c>
      <c r="N6095" s="1" t="s">
        <v>4</v>
      </c>
      <c r="O6095" s="1" t="s">
        <v>4</v>
      </c>
      <c r="P6095" s="1" t="s">
        <v>4</v>
      </c>
      <c r="Q6095" s="1" t="s">
        <v>4</v>
      </c>
      <c r="R6095" s="1" t="s">
        <v>4</v>
      </c>
      <c r="S6095" s="1" t="s">
        <v>4</v>
      </c>
      <c r="T6095" s="1" t="s">
        <v>4</v>
      </c>
      <c r="U6095" s="1" t="s">
        <v>4</v>
      </c>
      <c r="V6095" s="1">
        <v>2.8519496101180986</v>
      </c>
      <c r="W6095" s="1">
        <v>2.720577344441133</v>
      </c>
      <c r="X6095" s="1">
        <v>2.6178392349241131</v>
      </c>
      <c r="Y6095" s="1">
        <v>3.039256572783855</v>
      </c>
      <c r="Z6095" s="1">
        <v>1.7823180729690913</v>
      </c>
      <c r="AA6095" s="1">
        <v>2.1697112147709197</v>
      </c>
      <c r="AB6095" s="1">
        <v>2.7792956261055268</v>
      </c>
      <c r="AC6095" s="1">
        <v>2.3208166132121955</v>
      </c>
      <c r="AD6095" s="1" t="s">
        <v>4</v>
      </c>
      <c r="AE6095" s="1" t="s">
        <v>4</v>
      </c>
      <c r="AF6095" s="1" t="s">
        <v>4</v>
      </c>
      <c r="AG6095" s="1" t="s">
        <v>4</v>
      </c>
      <c r="AH6095" s="1" t="s">
        <v>4</v>
      </c>
      <c r="AI6095" s="1" t="s">
        <v>4</v>
      </c>
      <c r="AJ6095" s="1" t="s">
        <v>4</v>
      </c>
      <c r="AK6095" s="1" t="s">
        <v>4</v>
      </c>
    </row>
    <row r="6096" spans="1:37">
      <c r="A6096" t="s">
        <v>5</v>
      </c>
      <c r="B6096" s="2">
        <v>111</v>
      </c>
      <c r="C6096" t="s">
        <v>6</v>
      </c>
      <c r="D6096" s="2">
        <v>2013</v>
      </c>
      <c r="E6096" s="1" t="s">
        <v>4</v>
      </c>
      <c r="F6096" s="1" t="s">
        <v>4</v>
      </c>
      <c r="G6096" s="1" t="s">
        <v>4</v>
      </c>
      <c r="H6096" s="1" t="s">
        <v>4</v>
      </c>
      <c r="I6096" s="1" t="s">
        <v>4</v>
      </c>
      <c r="J6096" s="1" t="s">
        <v>4</v>
      </c>
      <c r="K6096" s="1" t="s">
        <v>4</v>
      </c>
      <c r="L6096" s="1" t="s">
        <v>4</v>
      </c>
      <c r="M6096" s="1" t="s">
        <v>4</v>
      </c>
      <c r="N6096" s="1" t="s">
        <v>4</v>
      </c>
      <c r="O6096" s="1" t="s">
        <v>4</v>
      </c>
      <c r="P6096" s="1" t="s">
        <v>4</v>
      </c>
      <c r="Q6096" s="1" t="s">
        <v>4</v>
      </c>
      <c r="R6096" s="1" t="s">
        <v>4</v>
      </c>
      <c r="S6096" s="1" t="s">
        <v>4</v>
      </c>
      <c r="T6096" s="1" t="s">
        <v>4</v>
      </c>
      <c r="U6096" s="1" t="s">
        <v>4</v>
      </c>
      <c r="V6096" s="1" t="s">
        <v>4</v>
      </c>
      <c r="W6096" s="1">
        <v>2.2804841129697939</v>
      </c>
      <c r="X6096" s="1">
        <v>2.494112156420436</v>
      </c>
      <c r="Y6096" s="1">
        <v>2.9020245598420091</v>
      </c>
      <c r="Z6096" s="1">
        <v>2.5383797158774257</v>
      </c>
      <c r="AA6096" s="1">
        <v>2.116408639890377</v>
      </c>
      <c r="AB6096" s="1">
        <v>1.5601609756847212</v>
      </c>
      <c r="AC6096" s="1">
        <v>2.2193774226658247</v>
      </c>
      <c r="AD6096" s="1">
        <v>1.4894535034232437</v>
      </c>
      <c r="AE6096" s="1" t="s">
        <v>4</v>
      </c>
      <c r="AF6096" s="1" t="s">
        <v>4</v>
      </c>
      <c r="AG6096" s="1" t="s">
        <v>4</v>
      </c>
      <c r="AH6096" s="1" t="s">
        <v>4</v>
      </c>
      <c r="AI6096" s="1" t="s">
        <v>4</v>
      </c>
      <c r="AJ6096" s="1" t="s">
        <v>4</v>
      </c>
      <c r="AK6096" s="1" t="s">
        <v>4</v>
      </c>
    </row>
    <row r="6097" spans="1:37">
      <c r="A6097" t="s">
        <v>5</v>
      </c>
      <c r="B6097" s="2">
        <v>111</v>
      </c>
      <c r="C6097" t="s">
        <v>6</v>
      </c>
      <c r="D6097" s="2">
        <v>2014</v>
      </c>
      <c r="E6097" s="1" t="s">
        <v>4</v>
      </c>
      <c r="F6097" s="1" t="s">
        <v>4</v>
      </c>
      <c r="G6097" s="1" t="s">
        <v>4</v>
      </c>
      <c r="H6097" s="1" t="s">
        <v>4</v>
      </c>
      <c r="I6097" s="1" t="s">
        <v>4</v>
      </c>
      <c r="J6097" s="1" t="s">
        <v>4</v>
      </c>
      <c r="K6097" s="1" t="s">
        <v>4</v>
      </c>
      <c r="L6097" s="1" t="s">
        <v>4</v>
      </c>
      <c r="M6097" s="1" t="s">
        <v>4</v>
      </c>
      <c r="N6097" s="1" t="s">
        <v>4</v>
      </c>
      <c r="O6097" s="1" t="s">
        <v>4</v>
      </c>
      <c r="P6097" s="1" t="s">
        <v>4</v>
      </c>
      <c r="Q6097" s="1" t="s">
        <v>4</v>
      </c>
      <c r="R6097" s="1" t="s">
        <v>4</v>
      </c>
      <c r="S6097" s="1" t="s">
        <v>4</v>
      </c>
      <c r="T6097" s="1" t="s">
        <v>4</v>
      </c>
      <c r="U6097" s="1" t="s">
        <v>4</v>
      </c>
      <c r="V6097" s="1" t="s">
        <v>4</v>
      </c>
      <c r="W6097" s="1" t="s">
        <v>4</v>
      </c>
      <c r="X6097" s="1">
        <v>2.1306285149455872</v>
      </c>
      <c r="Y6097" s="1">
        <v>2.7541295462740756</v>
      </c>
      <c r="Z6097" s="1">
        <v>3.0767128685522671</v>
      </c>
      <c r="AA6097" s="1">
        <v>2.9371329421568504</v>
      </c>
      <c r="AB6097" s="1">
        <v>2.5875762041731587</v>
      </c>
      <c r="AC6097" s="1">
        <v>2.1543214260240529</v>
      </c>
      <c r="AD6097" s="1">
        <v>2.4277553089600445</v>
      </c>
      <c r="AE6097" s="1">
        <v>2.3704256453697337</v>
      </c>
      <c r="AF6097" s="1" t="s">
        <v>4</v>
      </c>
      <c r="AG6097" s="1" t="s">
        <v>4</v>
      </c>
      <c r="AH6097" s="1" t="s">
        <v>4</v>
      </c>
      <c r="AI6097" s="1" t="s">
        <v>4</v>
      </c>
      <c r="AJ6097" s="1" t="s">
        <v>4</v>
      </c>
      <c r="AK6097" s="1" t="s">
        <v>4</v>
      </c>
    </row>
    <row r="6098" spans="1:37">
      <c r="A6098" t="s">
        <v>5</v>
      </c>
      <c r="B6098" s="2">
        <v>111</v>
      </c>
      <c r="C6098" t="s">
        <v>6</v>
      </c>
      <c r="D6098" s="2">
        <v>2015</v>
      </c>
      <c r="E6098" s="1" t="s">
        <v>4</v>
      </c>
      <c r="F6098" s="1" t="s">
        <v>4</v>
      </c>
      <c r="G6098" s="1" t="s">
        <v>4</v>
      </c>
      <c r="H6098" s="1" t="s">
        <v>4</v>
      </c>
      <c r="I6098" s="1" t="s">
        <v>4</v>
      </c>
      <c r="J6098" s="1" t="s">
        <v>4</v>
      </c>
      <c r="K6098" s="1" t="s">
        <v>4</v>
      </c>
      <c r="L6098" s="1" t="s">
        <v>4</v>
      </c>
      <c r="M6098" s="1" t="s">
        <v>4</v>
      </c>
      <c r="N6098" s="1" t="s">
        <v>4</v>
      </c>
      <c r="O6098" s="1" t="s">
        <v>4</v>
      </c>
      <c r="P6098" s="1" t="s">
        <v>4</v>
      </c>
      <c r="Q6098" s="1" t="s">
        <v>4</v>
      </c>
      <c r="R6098" s="1" t="s">
        <v>4</v>
      </c>
      <c r="S6098" s="1" t="s">
        <v>4</v>
      </c>
      <c r="T6098" s="1" t="s">
        <v>4</v>
      </c>
      <c r="U6098" s="1" t="s">
        <v>4</v>
      </c>
      <c r="V6098" s="1" t="s">
        <v>4</v>
      </c>
      <c r="W6098" s="1" t="s">
        <v>4</v>
      </c>
      <c r="X6098" s="1" t="s">
        <v>4</v>
      </c>
      <c r="Y6098" s="1">
        <v>2.594014947813994</v>
      </c>
      <c r="Z6098" s="1">
        <v>3.4250209613098104</v>
      </c>
      <c r="AA6098" s="1">
        <v>3.3570166415669123</v>
      </c>
      <c r="AB6098" s="1">
        <v>3.3500412904382992</v>
      </c>
      <c r="AC6098" s="1">
        <v>3.0934652243874927</v>
      </c>
      <c r="AD6098" s="1">
        <v>2.5681071956176194</v>
      </c>
      <c r="AE6098" s="1">
        <v>2.5963177900483414</v>
      </c>
      <c r="AF6098" s="1">
        <v>2.8616881930773275</v>
      </c>
      <c r="AG6098" s="1" t="s">
        <v>4</v>
      </c>
      <c r="AH6098" s="1" t="s">
        <v>4</v>
      </c>
      <c r="AI6098" s="1" t="s">
        <v>4</v>
      </c>
      <c r="AJ6098" s="1" t="s">
        <v>4</v>
      </c>
      <c r="AK6098" s="1" t="s">
        <v>4</v>
      </c>
    </row>
    <row r="6099" spans="1:37">
      <c r="A6099" t="s">
        <v>5</v>
      </c>
      <c r="B6099" s="2">
        <v>111</v>
      </c>
      <c r="C6099" t="s">
        <v>6</v>
      </c>
      <c r="D6099" s="2">
        <v>2016</v>
      </c>
      <c r="E6099" s="1" t="s">
        <v>4</v>
      </c>
      <c r="F6099" s="1" t="s">
        <v>4</v>
      </c>
      <c r="G6099" s="1" t="s">
        <v>4</v>
      </c>
      <c r="H6099" s="1" t="s">
        <v>4</v>
      </c>
      <c r="I6099" s="1" t="s">
        <v>4</v>
      </c>
      <c r="J6099" s="1" t="s">
        <v>4</v>
      </c>
      <c r="K6099" s="1" t="s">
        <v>4</v>
      </c>
      <c r="L6099" s="1" t="s">
        <v>4</v>
      </c>
      <c r="M6099" s="1" t="s">
        <v>4</v>
      </c>
      <c r="N6099" s="1" t="s">
        <v>4</v>
      </c>
      <c r="O6099" s="1" t="s">
        <v>4</v>
      </c>
      <c r="P6099" s="1" t="s">
        <v>4</v>
      </c>
      <c r="Q6099" s="1" t="s">
        <v>4</v>
      </c>
      <c r="R6099" s="1" t="s">
        <v>4</v>
      </c>
      <c r="S6099" s="1" t="s">
        <v>4</v>
      </c>
      <c r="T6099" s="1" t="s">
        <v>4</v>
      </c>
      <c r="U6099" s="1" t="s">
        <v>4</v>
      </c>
      <c r="V6099" s="1" t="s">
        <v>4</v>
      </c>
      <c r="W6099" s="1" t="s">
        <v>4</v>
      </c>
      <c r="X6099" s="1" t="s">
        <v>4</v>
      </c>
      <c r="Y6099" s="1" t="s">
        <v>4</v>
      </c>
      <c r="Z6099" s="1">
        <v>3.3944189025775451</v>
      </c>
      <c r="AA6099" s="1">
        <v>3.4104193538884831</v>
      </c>
      <c r="AB6099" s="1">
        <v>3.4756567990431586</v>
      </c>
      <c r="AC6099" s="1">
        <v>3.0344614899659783</v>
      </c>
      <c r="AD6099" s="1">
        <v>2.8387900984569336</v>
      </c>
      <c r="AE6099" s="1">
        <v>1.5783481950113476</v>
      </c>
      <c r="AF6099" s="1">
        <v>1.4851387470194766</v>
      </c>
      <c r="AG6099" s="1">
        <v>1.5674359818654393</v>
      </c>
      <c r="AH6099" s="1" t="s">
        <v>4</v>
      </c>
      <c r="AI6099" s="1" t="s">
        <v>4</v>
      </c>
      <c r="AJ6099" s="1" t="s">
        <v>4</v>
      </c>
      <c r="AK6099" s="1" t="s">
        <v>4</v>
      </c>
    </row>
    <row r="6100" spans="1:37">
      <c r="A6100" t="s">
        <v>5</v>
      </c>
      <c r="B6100" s="2">
        <v>111</v>
      </c>
      <c r="C6100" t="s">
        <v>6</v>
      </c>
      <c r="D6100" s="2">
        <v>2017</v>
      </c>
      <c r="E6100" s="1" t="s">
        <v>4</v>
      </c>
      <c r="F6100" s="1" t="s">
        <v>4</v>
      </c>
      <c r="G6100" s="1" t="s">
        <v>4</v>
      </c>
      <c r="H6100" s="1" t="s">
        <v>4</v>
      </c>
      <c r="I6100" s="1" t="s">
        <v>4</v>
      </c>
      <c r="J6100" s="1" t="s">
        <v>4</v>
      </c>
      <c r="K6100" s="1" t="s">
        <v>4</v>
      </c>
      <c r="L6100" s="1" t="s">
        <v>4</v>
      </c>
      <c r="M6100" s="1" t="s">
        <v>4</v>
      </c>
      <c r="N6100" s="1" t="s">
        <v>4</v>
      </c>
      <c r="O6100" s="1" t="s">
        <v>4</v>
      </c>
      <c r="P6100" s="1" t="s">
        <v>4</v>
      </c>
      <c r="Q6100" s="1" t="s">
        <v>4</v>
      </c>
      <c r="R6100" s="1" t="s">
        <v>4</v>
      </c>
      <c r="S6100" s="1" t="s">
        <v>4</v>
      </c>
      <c r="T6100" s="1" t="s">
        <v>4</v>
      </c>
      <c r="U6100" s="1" t="s">
        <v>4</v>
      </c>
      <c r="V6100" s="1" t="s">
        <v>4</v>
      </c>
      <c r="W6100" s="1" t="s">
        <v>4</v>
      </c>
      <c r="X6100" s="1" t="s">
        <v>4</v>
      </c>
      <c r="Y6100" s="1" t="s">
        <v>4</v>
      </c>
      <c r="Z6100" s="1" t="s">
        <v>4</v>
      </c>
      <c r="AA6100" s="1">
        <v>3.3291300625904796</v>
      </c>
      <c r="AB6100" s="1">
        <v>3.3644596369868385</v>
      </c>
      <c r="AC6100" s="1">
        <v>2.9495122803402607</v>
      </c>
      <c r="AD6100" s="1">
        <v>2.7969064392729948</v>
      </c>
      <c r="AE6100" s="1">
        <v>2.1988570757367043</v>
      </c>
      <c r="AF6100" s="1">
        <v>2.1807698426216549</v>
      </c>
      <c r="AG6100" s="1">
        <v>2.2169747213916846</v>
      </c>
      <c r="AH6100" s="1">
        <v>2.3699924387503346</v>
      </c>
      <c r="AI6100" s="1" t="s">
        <v>4</v>
      </c>
      <c r="AJ6100" s="1" t="s">
        <v>4</v>
      </c>
      <c r="AK6100" s="1" t="s">
        <v>4</v>
      </c>
    </row>
    <row r="6101" spans="1:37">
      <c r="A6101" t="s">
        <v>5</v>
      </c>
      <c r="B6101" s="2">
        <v>111</v>
      </c>
      <c r="C6101" t="s">
        <v>6</v>
      </c>
      <c r="D6101" s="2">
        <v>2018</v>
      </c>
      <c r="E6101" s="1" t="s">
        <v>4</v>
      </c>
      <c r="F6101" s="1" t="s">
        <v>4</v>
      </c>
      <c r="G6101" s="1" t="s">
        <v>4</v>
      </c>
      <c r="H6101" s="1" t="s">
        <v>4</v>
      </c>
      <c r="I6101" s="1" t="s">
        <v>4</v>
      </c>
      <c r="J6101" s="1" t="s">
        <v>4</v>
      </c>
      <c r="K6101" s="1" t="s">
        <v>4</v>
      </c>
      <c r="L6101" s="1" t="s">
        <v>4</v>
      </c>
      <c r="M6101" s="1" t="s">
        <v>4</v>
      </c>
      <c r="N6101" s="1" t="s">
        <v>4</v>
      </c>
      <c r="O6101" s="1" t="s">
        <v>4</v>
      </c>
      <c r="P6101" s="1" t="s">
        <v>4</v>
      </c>
      <c r="Q6101" s="1" t="s">
        <v>4</v>
      </c>
      <c r="R6101" s="1" t="s">
        <v>4</v>
      </c>
      <c r="S6101" s="1" t="s">
        <v>4</v>
      </c>
      <c r="T6101" s="1" t="s">
        <v>4</v>
      </c>
      <c r="U6101" s="1" t="s">
        <v>4</v>
      </c>
      <c r="V6101" s="1" t="s">
        <v>4</v>
      </c>
      <c r="W6101" s="1" t="s">
        <v>4</v>
      </c>
      <c r="X6101" s="1" t="s">
        <v>4</v>
      </c>
      <c r="Y6101" s="1" t="s">
        <v>4</v>
      </c>
      <c r="Z6101" s="1" t="s">
        <v>4</v>
      </c>
      <c r="AA6101" s="1" t="s">
        <v>4</v>
      </c>
      <c r="AB6101" s="1">
        <v>3.0664159032210536</v>
      </c>
      <c r="AC6101" s="1">
        <v>2.7307506320269237</v>
      </c>
      <c r="AD6101" s="1">
        <v>2.6837712022610205</v>
      </c>
      <c r="AE6101" s="1">
        <v>2.0814466800558984</v>
      </c>
      <c r="AF6101" s="1">
        <v>2.3407819920399087</v>
      </c>
      <c r="AG6101" s="1">
        <v>2.8841674397729555</v>
      </c>
      <c r="AH6101" s="1">
        <v>2.9271431017058758</v>
      </c>
      <c r="AI6101" s="1">
        <v>2.9965663769489836</v>
      </c>
      <c r="AJ6101" s="1" t="s">
        <v>4</v>
      </c>
      <c r="AK6101" s="1" t="s">
        <v>4</v>
      </c>
    </row>
    <row r="6102" spans="1:37">
      <c r="A6102" t="s">
        <v>5</v>
      </c>
      <c r="B6102" s="2">
        <v>111</v>
      </c>
      <c r="C6102" t="s">
        <v>6</v>
      </c>
      <c r="D6102" s="2">
        <v>2019</v>
      </c>
      <c r="E6102" s="1" t="s">
        <v>4</v>
      </c>
      <c r="F6102" s="1" t="s">
        <v>4</v>
      </c>
      <c r="G6102" s="1" t="s">
        <v>4</v>
      </c>
      <c r="H6102" s="1" t="s">
        <v>4</v>
      </c>
      <c r="I6102" s="1" t="s">
        <v>4</v>
      </c>
      <c r="J6102" s="1" t="s">
        <v>4</v>
      </c>
      <c r="K6102" s="1" t="s">
        <v>4</v>
      </c>
      <c r="L6102" s="1" t="s">
        <v>4</v>
      </c>
      <c r="M6102" s="1" t="s">
        <v>4</v>
      </c>
      <c r="N6102" s="1" t="s">
        <v>4</v>
      </c>
      <c r="O6102" s="1" t="s">
        <v>4</v>
      </c>
      <c r="P6102" s="1" t="s">
        <v>4</v>
      </c>
      <c r="Q6102" s="1" t="s">
        <v>4</v>
      </c>
      <c r="R6102" s="1" t="s">
        <v>4</v>
      </c>
      <c r="S6102" s="1" t="s">
        <v>4</v>
      </c>
      <c r="T6102" s="1" t="s">
        <v>4</v>
      </c>
      <c r="U6102" s="1" t="s">
        <v>4</v>
      </c>
      <c r="V6102" s="1" t="s">
        <v>4</v>
      </c>
      <c r="W6102" s="1" t="s">
        <v>4</v>
      </c>
      <c r="X6102" s="1" t="s">
        <v>4</v>
      </c>
      <c r="Y6102" s="1" t="s">
        <v>4</v>
      </c>
      <c r="Z6102" s="1" t="s">
        <v>4</v>
      </c>
      <c r="AA6102" s="1" t="s">
        <v>4</v>
      </c>
      <c r="AB6102" s="1" t="s">
        <v>4</v>
      </c>
      <c r="AC6102" s="1">
        <v>2.5622323867475538</v>
      </c>
      <c r="AD6102" s="1">
        <v>2.223799160447415</v>
      </c>
      <c r="AE6102" s="1">
        <v>1.9244703527759421</v>
      </c>
      <c r="AF6102" s="1">
        <v>1.9068203879380352</v>
      </c>
      <c r="AG6102" s="1">
        <v>2.5413799885873223</v>
      </c>
      <c r="AH6102" s="1">
        <v>2.3504143323398452</v>
      </c>
      <c r="AI6102" s="1">
        <v>2.1610355419043659</v>
      </c>
      <c r="AJ6102" s="1">
        <v>2.2888137670099118</v>
      </c>
      <c r="AK6102" s="1" t="s">
        <v>4</v>
      </c>
    </row>
    <row r="6103" spans="1:37">
      <c r="A6103" t="s">
        <v>5</v>
      </c>
      <c r="B6103" s="2">
        <v>111</v>
      </c>
      <c r="C6103" t="s">
        <v>6</v>
      </c>
      <c r="D6103" s="2">
        <v>2020</v>
      </c>
      <c r="E6103" s="1" t="s">
        <v>4</v>
      </c>
      <c r="F6103" s="1" t="s">
        <v>4</v>
      </c>
      <c r="G6103" s="1" t="s">
        <v>4</v>
      </c>
      <c r="H6103" s="1" t="s">
        <v>4</v>
      </c>
      <c r="I6103" s="1" t="s">
        <v>4</v>
      </c>
      <c r="J6103" s="1" t="s">
        <v>4</v>
      </c>
      <c r="K6103" s="1" t="s">
        <v>4</v>
      </c>
      <c r="L6103" s="1" t="s">
        <v>4</v>
      </c>
      <c r="M6103" s="1" t="s">
        <v>4</v>
      </c>
      <c r="N6103" s="1" t="s">
        <v>4</v>
      </c>
      <c r="O6103" s="1" t="s">
        <v>4</v>
      </c>
      <c r="P6103" s="1" t="s">
        <v>4</v>
      </c>
      <c r="Q6103" s="1" t="s">
        <v>4</v>
      </c>
      <c r="R6103" s="1" t="s">
        <v>4</v>
      </c>
      <c r="S6103" s="1" t="s">
        <v>4</v>
      </c>
      <c r="T6103" s="1" t="s">
        <v>4</v>
      </c>
      <c r="U6103" s="1" t="s">
        <v>4</v>
      </c>
      <c r="V6103" s="1" t="s">
        <v>4</v>
      </c>
      <c r="W6103" s="1" t="s">
        <v>4</v>
      </c>
      <c r="X6103" s="1" t="s">
        <v>4</v>
      </c>
      <c r="Y6103" s="1" t="s">
        <v>4</v>
      </c>
      <c r="Z6103" s="1" t="s">
        <v>4</v>
      </c>
      <c r="AA6103" s="1" t="s">
        <v>4</v>
      </c>
      <c r="AB6103" s="1" t="s">
        <v>4</v>
      </c>
      <c r="AC6103" s="1" t="s">
        <v>4</v>
      </c>
      <c r="AD6103" s="1">
        <v>1.9592995138217439</v>
      </c>
      <c r="AE6103" s="1">
        <v>1.7373529654463482</v>
      </c>
      <c r="AF6103" s="1">
        <v>1.7686783984379284</v>
      </c>
      <c r="AG6103" s="1">
        <v>1.8148908691804744</v>
      </c>
      <c r="AH6103" s="1">
        <v>2.0890416614521845</v>
      </c>
      <c r="AI6103" s="1">
        <v>-4.2719169720778609</v>
      </c>
      <c r="AJ6103" s="1">
        <v>-3.4045398242758762</v>
      </c>
      <c r="AK6103" s="1">
        <v>-3.4045398242758762</v>
      </c>
    </row>
    <row r="6104" spans="1:37">
      <c r="A6104" t="s">
        <v>5</v>
      </c>
      <c r="B6104" s="2">
        <v>111</v>
      </c>
      <c r="C6104" t="s">
        <v>6</v>
      </c>
      <c r="D6104" s="2">
        <v>2021</v>
      </c>
      <c r="E6104" s="1" t="s">
        <v>4</v>
      </c>
      <c r="F6104" s="1" t="s">
        <v>4</v>
      </c>
      <c r="G6104" s="1" t="s">
        <v>4</v>
      </c>
      <c r="H6104" s="1" t="s">
        <v>4</v>
      </c>
      <c r="I6104" s="1" t="s">
        <v>4</v>
      </c>
      <c r="J6104" s="1" t="s">
        <v>4</v>
      </c>
      <c r="K6104" s="1" t="s">
        <v>4</v>
      </c>
      <c r="L6104" s="1" t="s">
        <v>4</v>
      </c>
      <c r="M6104" s="1" t="s">
        <v>4</v>
      </c>
      <c r="N6104" s="1" t="s">
        <v>4</v>
      </c>
      <c r="O6104" s="1" t="s">
        <v>4</v>
      </c>
      <c r="P6104" s="1" t="s">
        <v>4</v>
      </c>
      <c r="Q6104" s="1" t="s">
        <v>4</v>
      </c>
      <c r="R6104" s="1" t="s">
        <v>4</v>
      </c>
      <c r="S6104" s="1" t="s">
        <v>4</v>
      </c>
      <c r="T6104" s="1" t="s">
        <v>4</v>
      </c>
      <c r="U6104" s="1" t="s">
        <v>4</v>
      </c>
      <c r="V6104" s="1" t="s">
        <v>4</v>
      </c>
      <c r="W6104" s="1" t="s">
        <v>4</v>
      </c>
      <c r="X6104" s="1" t="s">
        <v>4</v>
      </c>
      <c r="Y6104" s="1" t="s">
        <v>4</v>
      </c>
      <c r="Z6104" s="1" t="s">
        <v>4</v>
      </c>
      <c r="AA6104" s="1" t="s">
        <v>4</v>
      </c>
      <c r="AB6104" s="1" t="s">
        <v>4</v>
      </c>
      <c r="AC6104" s="1" t="s">
        <v>4</v>
      </c>
      <c r="AD6104" s="1" t="s">
        <v>4</v>
      </c>
      <c r="AE6104" s="1">
        <v>1.6248453283851161</v>
      </c>
      <c r="AF6104" s="1">
        <v>1.7061513697364639</v>
      </c>
      <c r="AG6104" s="1">
        <v>1.725257106946132</v>
      </c>
      <c r="AH6104" s="1">
        <v>1.7460358143633892</v>
      </c>
      <c r="AI6104" s="1">
        <v>3.0781664703298128</v>
      </c>
      <c r="AJ6104" s="1">
        <v>5.9727498728072925</v>
      </c>
      <c r="AK6104" s="1">
        <v>5.6710199241760684</v>
      </c>
    </row>
    <row r="6105" spans="1:37">
      <c r="A6105" t="s">
        <v>5</v>
      </c>
      <c r="B6105" s="2">
        <v>111</v>
      </c>
      <c r="C6105" t="s">
        <v>6</v>
      </c>
      <c r="D6105" s="2">
        <v>2022</v>
      </c>
      <c r="E6105" s="1" t="s">
        <v>4</v>
      </c>
      <c r="F6105" s="1" t="s">
        <v>4</v>
      </c>
      <c r="G6105" s="1" t="s">
        <v>4</v>
      </c>
      <c r="H6105" s="1" t="s">
        <v>4</v>
      </c>
      <c r="I6105" s="1" t="s">
        <v>4</v>
      </c>
      <c r="J6105" s="1" t="s">
        <v>4</v>
      </c>
      <c r="K6105" s="1" t="s">
        <v>4</v>
      </c>
      <c r="L6105" s="1" t="s">
        <v>4</v>
      </c>
      <c r="M6105" s="1" t="s">
        <v>4</v>
      </c>
      <c r="N6105" s="1" t="s">
        <v>4</v>
      </c>
      <c r="O6105" s="1" t="s">
        <v>4</v>
      </c>
      <c r="P6105" s="1" t="s">
        <v>4</v>
      </c>
      <c r="Q6105" s="1" t="s">
        <v>4</v>
      </c>
      <c r="R6105" s="1" t="s">
        <v>4</v>
      </c>
      <c r="S6105" s="1" t="s">
        <v>4</v>
      </c>
      <c r="T6105" s="1" t="s">
        <v>4</v>
      </c>
      <c r="U6105" s="1" t="s">
        <v>4</v>
      </c>
      <c r="V6105" s="1" t="s">
        <v>4</v>
      </c>
      <c r="W6105" s="1" t="s">
        <v>4</v>
      </c>
      <c r="X6105" s="1" t="s">
        <v>4</v>
      </c>
      <c r="Y6105" s="1" t="s">
        <v>4</v>
      </c>
      <c r="Z6105" s="1" t="s">
        <v>4</v>
      </c>
      <c r="AA6105" s="1" t="s">
        <v>4</v>
      </c>
      <c r="AB6105" s="1" t="s">
        <v>4</v>
      </c>
      <c r="AC6105" s="1" t="s">
        <v>4</v>
      </c>
      <c r="AD6105" s="1" t="s">
        <v>4</v>
      </c>
      <c r="AE6105" s="1" t="s">
        <v>4</v>
      </c>
      <c r="AF6105" s="1">
        <v>1.6800000000000814</v>
      </c>
      <c r="AG6105" s="1">
        <v>1.4844499035349124</v>
      </c>
      <c r="AH6105" s="1">
        <v>1.5593423339922863</v>
      </c>
      <c r="AI6105" s="1">
        <v>2.9405349174605577</v>
      </c>
      <c r="AJ6105" s="1">
        <v>5.1975444244476421</v>
      </c>
      <c r="AK6105" s="1">
        <v>1.6407540952273258</v>
      </c>
    </row>
    <row r="6106" spans="1:37">
      <c r="A6106" t="s">
        <v>5</v>
      </c>
      <c r="B6106" s="2">
        <v>111</v>
      </c>
      <c r="C6106" t="s">
        <v>6</v>
      </c>
      <c r="D6106" s="2">
        <v>2023</v>
      </c>
      <c r="E6106" s="1" t="s">
        <v>4</v>
      </c>
      <c r="F6106" s="1" t="s">
        <v>4</v>
      </c>
      <c r="G6106" s="1" t="s">
        <v>4</v>
      </c>
      <c r="H6106" s="1" t="s">
        <v>4</v>
      </c>
      <c r="I6106" s="1" t="s">
        <v>4</v>
      </c>
      <c r="J6106" s="1" t="s">
        <v>4</v>
      </c>
      <c r="K6106" s="1" t="s">
        <v>4</v>
      </c>
      <c r="L6106" s="1" t="s">
        <v>4</v>
      </c>
      <c r="M6106" s="1" t="s">
        <v>4</v>
      </c>
      <c r="N6106" s="1" t="s">
        <v>4</v>
      </c>
      <c r="O6106" s="1" t="s">
        <v>4</v>
      </c>
      <c r="P6106" s="1" t="s">
        <v>4</v>
      </c>
      <c r="Q6106" s="1" t="s">
        <v>4</v>
      </c>
      <c r="R6106" s="1" t="s">
        <v>4</v>
      </c>
      <c r="S6106" s="1" t="s">
        <v>4</v>
      </c>
      <c r="T6106" s="1" t="s">
        <v>4</v>
      </c>
      <c r="U6106" s="1" t="s">
        <v>4</v>
      </c>
      <c r="V6106" s="1" t="s">
        <v>4</v>
      </c>
      <c r="W6106" s="1" t="s">
        <v>4</v>
      </c>
      <c r="X6106" s="1" t="s">
        <v>4</v>
      </c>
      <c r="Y6106" s="1" t="s">
        <v>4</v>
      </c>
      <c r="Z6106" s="1" t="s">
        <v>4</v>
      </c>
      <c r="AA6106" s="1" t="s">
        <v>4</v>
      </c>
      <c r="AB6106" s="1" t="s">
        <v>4</v>
      </c>
      <c r="AC6106" s="1" t="s">
        <v>4</v>
      </c>
      <c r="AD6106" s="1" t="s">
        <v>4</v>
      </c>
      <c r="AE6106" s="1" t="s">
        <v>4</v>
      </c>
      <c r="AF6106" s="1" t="s">
        <v>4</v>
      </c>
      <c r="AG6106" s="1">
        <v>1.3749506105825038</v>
      </c>
      <c r="AH6106" s="1">
        <v>1.5800477586427109</v>
      </c>
      <c r="AI6106" s="1">
        <v>2.2631773189847326</v>
      </c>
      <c r="AJ6106" s="1">
        <v>2.1746977764369957</v>
      </c>
      <c r="AK6106" s="1">
        <v>0.99530321071354955</v>
      </c>
    </row>
    <row r="6107" spans="1:37">
      <c r="A6107" t="s">
        <v>363</v>
      </c>
      <c r="B6107" s="2">
        <v>927</v>
      </c>
      <c r="C6107" t="s">
        <v>364</v>
      </c>
      <c r="D6107" s="2">
        <v>1991</v>
      </c>
      <c r="E6107" s="1" t="s">
        <v>4</v>
      </c>
      <c r="F6107" s="1" t="s">
        <v>4</v>
      </c>
      <c r="G6107" s="1" t="s">
        <v>4</v>
      </c>
      <c r="H6107" s="1">
        <v>-0.90006799269253257</v>
      </c>
      <c r="I6107" s="1" t="s">
        <v>4</v>
      </c>
      <c r="J6107" s="1" t="s">
        <v>4</v>
      </c>
      <c r="K6107" s="1" t="s">
        <v>4</v>
      </c>
      <c r="L6107" s="1" t="s">
        <v>4</v>
      </c>
      <c r="M6107" s="1" t="s">
        <v>4</v>
      </c>
      <c r="N6107" s="1" t="s">
        <v>4</v>
      </c>
      <c r="O6107" s="1" t="s">
        <v>4</v>
      </c>
      <c r="P6107" s="1" t="s">
        <v>4</v>
      </c>
      <c r="Q6107" s="1" t="s">
        <v>4</v>
      </c>
      <c r="R6107" s="1" t="s">
        <v>4</v>
      </c>
      <c r="S6107" s="1" t="s">
        <v>4</v>
      </c>
      <c r="T6107" s="1" t="s">
        <v>4</v>
      </c>
      <c r="U6107" s="1" t="s">
        <v>4</v>
      </c>
      <c r="V6107" s="1" t="s">
        <v>4</v>
      </c>
      <c r="W6107" s="1" t="s">
        <v>4</v>
      </c>
      <c r="X6107" s="1" t="s">
        <v>4</v>
      </c>
      <c r="Y6107" s="1" t="s">
        <v>4</v>
      </c>
      <c r="Z6107" s="1" t="s">
        <v>4</v>
      </c>
      <c r="AA6107" s="1" t="s">
        <v>4</v>
      </c>
      <c r="AB6107" s="1" t="s">
        <v>4</v>
      </c>
      <c r="AC6107" s="1" t="s">
        <v>4</v>
      </c>
      <c r="AD6107" s="1" t="s">
        <v>4</v>
      </c>
      <c r="AE6107" s="1" t="s">
        <v>4</v>
      </c>
      <c r="AF6107" s="1" t="s">
        <v>4</v>
      </c>
      <c r="AG6107" s="1" t="s">
        <v>4</v>
      </c>
      <c r="AH6107" s="1" t="s">
        <v>4</v>
      </c>
      <c r="AI6107" s="1" t="s">
        <v>4</v>
      </c>
      <c r="AJ6107" s="1" t="s">
        <v>4</v>
      </c>
      <c r="AK6107" s="1" t="s">
        <v>4</v>
      </c>
    </row>
    <row r="6108" spans="1:37">
      <c r="A6108" t="s">
        <v>363</v>
      </c>
      <c r="B6108" s="2">
        <v>927</v>
      </c>
      <c r="C6108" t="s">
        <v>364</v>
      </c>
      <c r="D6108" s="2">
        <v>1992</v>
      </c>
      <c r="E6108" s="1" t="s">
        <v>4</v>
      </c>
      <c r="F6108" s="1" t="s">
        <v>4</v>
      </c>
      <c r="G6108" s="1" t="s">
        <v>4</v>
      </c>
      <c r="H6108" s="1">
        <v>-9.5016888847203269</v>
      </c>
      <c r="I6108" s="1">
        <v>-9.5999994643349744</v>
      </c>
      <c r="J6108" s="1" t="s">
        <v>4</v>
      </c>
      <c r="K6108" s="1" t="s">
        <v>4</v>
      </c>
      <c r="L6108" s="1" t="s">
        <v>4</v>
      </c>
      <c r="M6108" s="1" t="s">
        <v>4</v>
      </c>
      <c r="N6108" s="1" t="s">
        <v>4</v>
      </c>
      <c r="O6108" s="1" t="s">
        <v>4</v>
      </c>
      <c r="P6108" s="1" t="s">
        <v>4</v>
      </c>
      <c r="Q6108" s="1" t="s">
        <v>4</v>
      </c>
      <c r="R6108" s="1" t="s">
        <v>4</v>
      </c>
      <c r="S6108" s="1" t="s">
        <v>4</v>
      </c>
      <c r="T6108" s="1" t="s">
        <v>4</v>
      </c>
      <c r="U6108" s="1" t="s">
        <v>4</v>
      </c>
      <c r="V6108" s="1" t="s">
        <v>4</v>
      </c>
      <c r="W6108" s="1" t="s">
        <v>4</v>
      </c>
      <c r="X6108" s="1" t="s">
        <v>4</v>
      </c>
      <c r="Y6108" s="1" t="s">
        <v>4</v>
      </c>
      <c r="Z6108" s="1" t="s">
        <v>4</v>
      </c>
      <c r="AA6108" s="1" t="s">
        <v>4</v>
      </c>
      <c r="AB6108" s="1" t="s">
        <v>4</v>
      </c>
      <c r="AC6108" s="1" t="s">
        <v>4</v>
      </c>
      <c r="AD6108" s="1" t="s">
        <v>4</v>
      </c>
      <c r="AE6108" s="1" t="s">
        <v>4</v>
      </c>
      <c r="AF6108" s="1" t="s">
        <v>4</v>
      </c>
      <c r="AG6108" s="1" t="s">
        <v>4</v>
      </c>
      <c r="AH6108" s="1" t="s">
        <v>4</v>
      </c>
      <c r="AI6108" s="1" t="s">
        <v>4</v>
      </c>
      <c r="AJ6108" s="1" t="s">
        <v>4</v>
      </c>
      <c r="AK6108" s="1" t="s">
        <v>4</v>
      </c>
    </row>
    <row r="6109" spans="1:37">
      <c r="A6109" t="s">
        <v>363</v>
      </c>
      <c r="B6109" s="2">
        <v>927</v>
      </c>
      <c r="C6109" t="s">
        <v>364</v>
      </c>
      <c r="D6109" s="2">
        <v>1993</v>
      </c>
      <c r="E6109" s="1" t="s">
        <v>4</v>
      </c>
      <c r="F6109" s="1" t="s">
        <v>4</v>
      </c>
      <c r="G6109" s="1" t="s">
        <v>4</v>
      </c>
      <c r="H6109" s="1">
        <v>-5.2999986004264805</v>
      </c>
      <c r="I6109" s="1">
        <v>-2.4000016699130877</v>
      </c>
      <c r="J6109" s="1">
        <v>-2.4000082379610932</v>
      </c>
      <c r="K6109" s="1" t="s">
        <v>4</v>
      </c>
      <c r="L6109" s="1" t="s">
        <v>4</v>
      </c>
      <c r="M6109" s="1" t="s">
        <v>4</v>
      </c>
      <c r="N6109" s="1" t="s">
        <v>4</v>
      </c>
      <c r="O6109" s="1" t="s">
        <v>4</v>
      </c>
      <c r="P6109" s="1" t="s">
        <v>4</v>
      </c>
      <c r="Q6109" s="1" t="s">
        <v>4</v>
      </c>
      <c r="R6109" s="1" t="s">
        <v>4</v>
      </c>
      <c r="S6109" s="1" t="s">
        <v>4</v>
      </c>
      <c r="T6109" s="1" t="s">
        <v>4</v>
      </c>
      <c r="U6109" s="1" t="s">
        <v>4</v>
      </c>
      <c r="V6109" s="1" t="s">
        <v>4</v>
      </c>
      <c r="W6109" s="1" t="s">
        <v>4</v>
      </c>
      <c r="X6109" s="1" t="s">
        <v>4</v>
      </c>
      <c r="Y6109" s="1" t="s">
        <v>4</v>
      </c>
      <c r="Z6109" s="1" t="s">
        <v>4</v>
      </c>
      <c r="AA6109" s="1" t="s">
        <v>4</v>
      </c>
      <c r="AB6109" s="1" t="s">
        <v>4</v>
      </c>
      <c r="AC6109" s="1" t="s">
        <v>4</v>
      </c>
      <c r="AD6109" s="1" t="s">
        <v>4</v>
      </c>
      <c r="AE6109" s="1" t="s">
        <v>4</v>
      </c>
      <c r="AF6109" s="1" t="s">
        <v>4</v>
      </c>
      <c r="AG6109" s="1" t="s">
        <v>4</v>
      </c>
      <c r="AH6109" s="1" t="s">
        <v>4</v>
      </c>
      <c r="AI6109" s="1" t="s">
        <v>4</v>
      </c>
      <c r="AJ6109" s="1" t="s">
        <v>4</v>
      </c>
      <c r="AK6109" s="1" t="s">
        <v>4</v>
      </c>
    </row>
    <row r="6110" spans="1:37">
      <c r="A6110" t="s">
        <v>363</v>
      </c>
      <c r="B6110" s="2">
        <v>927</v>
      </c>
      <c r="C6110" t="s">
        <v>364</v>
      </c>
      <c r="D6110" s="2">
        <v>1994</v>
      </c>
      <c r="E6110" s="1" t="s">
        <v>4</v>
      </c>
      <c r="F6110" s="1" t="s">
        <v>4</v>
      </c>
      <c r="G6110" s="1" t="s">
        <v>4</v>
      </c>
      <c r="H6110" s="1">
        <v>3.0001570366041008</v>
      </c>
      <c r="I6110" s="1">
        <v>-10.099997606012746</v>
      </c>
      <c r="J6110" s="1">
        <v>-3.4486297559533141</v>
      </c>
      <c r="K6110" s="1">
        <v>-4.1999984730921813</v>
      </c>
      <c r="L6110" s="1" t="s">
        <v>4</v>
      </c>
      <c r="M6110" s="1" t="s">
        <v>4</v>
      </c>
      <c r="N6110" s="1" t="s">
        <v>4</v>
      </c>
      <c r="O6110" s="1" t="s">
        <v>4</v>
      </c>
      <c r="P6110" s="1" t="s">
        <v>4</v>
      </c>
      <c r="Q6110" s="1" t="s">
        <v>4</v>
      </c>
      <c r="R6110" s="1" t="s">
        <v>4</v>
      </c>
      <c r="S6110" s="1" t="s">
        <v>4</v>
      </c>
      <c r="T6110" s="1" t="s">
        <v>4</v>
      </c>
      <c r="U6110" s="1" t="s">
        <v>4</v>
      </c>
      <c r="V6110" s="1" t="s">
        <v>4</v>
      </c>
      <c r="W6110" s="1" t="s">
        <v>4</v>
      </c>
      <c r="X6110" s="1" t="s">
        <v>4</v>
      </c>
      <c r="Y6110" s="1" t="s">
        <v>4</v>
      </c>
      <c r="Z6110" s="1" t="s">
        <v>4</v>
      </c>
      <c r="AA6110" s="1" t="s">
        <v>4</v>
      </c>
      <c r="AB6110" s="1" t="s">
        <v>4</v>
      </c>
      <c r="AC6110" s="1" t="s">
        <v>4</v>
      </c>
      <c r="AD6110" s="1" t="s">
        <v>4</v>
      </c>
      <c r="AE6110" s="1" t="s">
        <v>4</v>
      </c>
      <c r="AF6110" s="1" t="s">
        <v>4</v>
      </c>
      <c r="AG6110" s="1" t="s">
        <v>4</v>
      </c>
      <c r="AH6110" s="1" t="s">
        <v>4</v>
      </c>
      <c r="AI6110" s="1" t="s">
        <v>4</v>
      </c>
      <c r="AJ6110" s="1" t="s">
        <v>4</v>
      </c>
      <c r="AK6110" s="1" t="s">
        <v>4</v>
      </c>
    </row>
    <row r="6111" spans="1:37">
      <c r="A6111" t="s">
        <v>363</v>
      </c>
      <c r="B6111" s="2">
        <v>927</v>
      </c>
      <c r="C6111" t="s">
        <v>364</v>
      </c>
      <c r="D6111" s="2">
        <v>1995</v>
      </c>
      <c r="E6111" s="1" t="s">
        <v>4</v>
      </c>
      <c r="F6111" s="1" t="s">
        <v>4</v>
      </c>
      <c r="G6111" s="1" t="s">
        <v>4</v>
      </c>
      <c r="H6111" s="1">
        <v>3.0000894760559671</v>
      </c>
      <c r="I6111" s="1">
        <v>0</v>
      </c>
      <c r="J6111" s="1">
        <v>-3.9999965940205051</v>
      </c>
      <c r="K6111" s="1">
        <v>-1.7999967980702913</v>
      </c>
      <c r="L6111" s="1">
        <v>-0.89999833499676551</v>
      </c>
      <c r="M6111" s="1" t="s">
        <v>4</v>
      </c>
      <c r="N6111" s="1" t="s">
        <v>4</v>
      </c>
      <c r="O6111" s="1" t="s">
        <v>4</v>
      </c>
      <c r="P6111" s="1" t="s">
        <v>4</v>
      </c>
      <c r="Q6111" s="1" t="s">
        <v>4</v>
      </c>
      <c r="R6111" s="1" t="s">
        <v>4</v>
      </c>
      <c r="S6111" s="1" t="s">
        <v>4</v>
      </c>
      <c r="T6111" s="1" t="s">
        <v>4</v>
      </c>
      <c r="U6111" s="1" t="s">
        <v>4</v>
      </c>
      <c r="V6111" s="1" t="s">
        <v>4</v>
      </c>
      <c r="W6111" s="1" t="s">
        <v>4</v>
      </c>
      <c r="X6111" s="1" t="s">
        <v>4</v>
      </c>
      <c r="Y6111" s="1" t="s">
        <v>4</v>
      </c>
      <c r="Z6111" s="1" t="s">
        <v>4</v>
      </c>
      <c r="AA6111" s="1" t="s">
        <v>4</v>
      </c>
      <c r="AB6111" s="1" t="s">
        <v>4</v>
      </c>
      <c r="AC6111" s="1" t="s">
        <v>4</v>
      </c>
      <c r="AD6111" s="1" t="s">
        <v>4</v>
      </c>
      <c r="AE6111" s="1" t="s">
        <v>4</v>
      </c>
      <c r="AF6111" s="1" t="s">
        <v>4</v>
      </c>
      <c r="AG6111" s="1" t="s">
        <v>4</v>
      </c>
      <c r="AH6111" s="1" t="s">
        <v>4</v>
      </c>
      <c r="AI6111" s="1" t="s">
        <v>4</v>
      </c>
      <c r="AJ6111" s="1" t="s">
        <v>4</v>
      </c>
      <c r="AK6111" s="1" t="s">
        <v>4</v>
      </c>
    </row>
    <row r="6112" spans="1:37">
      <c r="A6112" t="s">
        <v>363</v>
      </c>
      <c r="B6112" s="2">
        <v>927</v>
      </c>
      <c r="C6112" t="s">
        <v>364</v>
      </c>
      <c r="D6112" s="2">
        <v>1996</v>
      </c>
      <c r="E6112" s="1" t="s">
        <v>4</v>
      </c>
      <c r="F6112" s="1" t="s">
        <v>4</v>
      </c>
      <c r="G6112" s="1" t="s">
        <v>4</v>
      </c>
      <c r="H6112" s="1">
        <v>5.0005332924891288</v>
      </c>
      <c r="I6112" s="1">
        <v>3.4999993860647338</v>
      </c>
      <c r="J6112" s="1">
        <v>-3.9682543202276044</v>
      </c>
      <c r="K6112" s="1">
        <v>-1.0000034055371865</v>
      </c>
      <c r="L6112" s="1">
        <v>1.6000025848068811</v>
      </c>
      <c r="M6112" s="1">
        <v>1.6000025848068811</v>
      </c>
      <c r="N6112" s="1" t="s">
        <v>4</v>
      </c>
      <c r="O6112" s="1" t="s">
        <v>4</v>
      </c>
      <c r="P6112" s="1" t="s">
        <v>4</v>
      </c>
      <c r="Q6112" s="1" t="s">
        <v>4</v>
      </c>
      <c r="R6112" s="1" t="s">
        <v>4</v>
      </c>
      <c r="S6112" s="1" t="s">
        <v>4</v>
      </c>
      <c r="T6112" s="1" t="s">
        <v>4</v>
      </c>
      <c r="U6112" s="1" t="s">
        <v>4</v>
      </c>
      <c r="V6112" s="1" t="s">
        <v>4</v>
      </c>
      <c r="W6112" s="1" t="s">
        <v>4</v>
      </c>
      <c r="X6112" s="1" t="s">
        <v>4</v>
      </c>
      <c r="Y6112" s="1" t="s">
        <v>4</v>
      </c>
      <c r="Z6112" s="1" t="s">
        <v>4</v>
      </c>
      <c r="AA6112" s="1" t="s">
        <v>4</v>
      </c>
      <c r="AB6112" s="1" t="s">
        <v>4</v>
      </c>
      <c r="AC6112" s="1" t="s">
        <v>4</v>
      </c>
      <c r="AD6112" s="1" t="s">
        <v>4</v>
      </c>
      <c r="AE6112" s="1" t="s">
        <v>4</v>
      </c>
      <c r="AF6112" s="1" t="s">
        <v>4</v>
      </c>
      <c r="AG6112" s="1" t="s">
        <v>4</v>
      </c>
      <c r="AH6112" s="1" t="s">
        <v>4</v>
      </c>
      <c r="AI6112" s="1" t="s">
        <v>4</v>
      </c>
      <c r="AJ6112" s="1" t="s">
        <v>4</v>
      </c>
      <c r="AK6112" s="1" t="s">
        <v>4</v>
      </c>
    </row>
    <row r="6113" spans="1:37">
      <c r="A6113" t="s">
        <v>363</v>
      </c>
      <c r="B6113" s="2">
        <v>927</v>
      </c>
      <c r="C6113" t="s">
        <v>364</v>
      </c>
      <c r="D6113" s="2">
        <v>1997</v>
      </c>
      <c r="E6113" s="1" t="s">
        <v>4</v>
      </c>
      <c r="F6113" s="1" t="s">
        <v>4</v>
      </c>
      <c r="G6113" s="1" t="s">
        <v>4</v>
      </c>
      <c r="H6113" s="1">
        <v>4.9995785117607827</v>
      </c>
      <c r="I6113" s="1">
        <v>4.9995766218754012</v>
      </c>
      <c r="J6113" s="1">
        <v>0</v>
      </c>
      <c r="K6113" s="1">
        <v>0.49999846300694539</v>
      </c>
      <c r="L6113" s="1">
        <v>2.199997300426082</v>
      </c>
      <c r="M6113" s="1">
        <v>2.4314539657978029</v>
      </c>
      <c r="N6113" s="1">
        <v>2.4314539657978029</v>
      </c>
      <c r="O6113" s="1" t="s">
        <v>4</v>
      </c>
      <c r="P6113" s="1" t="s">
        <v>4</v>
      </c>
      <c r="Q6113" s="1" t="s">
        <v>4</v>
      </c>
      <c r="R6113" s="1" t="s">
        <v>4</v>
      </c>
      <c r="S6113" s="1" t="s">
        <v>4</v>
      </c>
      <c r="T6113" s="1" t="s">
        <v>4</v>
      </c>
      <c r="U6113" s="1" t="s">
        <v>4</v>
      </c>
      <c r="V6113" s="1" t="s">
        <v>4</v>
      </c>
      <c r="W6113" s="1" t="s">
        <v>4</v>
      </c>
      <c r="X6113" s="1" t="s">
        <v>4</v>
      </c>
      <c r="Y6113" s="1" t="s">
        <v>4</v>
      </c>
      <c r="Z6113" s="1" t="s">
        <v>4</v>
      </c>
      <c r="AA6113" s="1" t="s">
        <v>4</v>
      </c>
      <c r="AB6113" s="1" t="s">
        <v>4</v>
      </c>
      <c r="AC6113" s="1" t="s">
        <v>4</v>
      </c>
      <c r="AD6113" s="1" t="s">
        <v>4</v>
      </c>
      <c r="AE6113" s="1" t="s">
        <v>4</v>
      </c>
      <c r="AF6113" s="1" t="s">
        <v>4</v>
      </c>
      <c r="AG6113" s="1" t="s">
        <v>4</v>
      </c>
      <c r="AH6113" s="1" t="s">
        <v>4</v>
      </c>
      <c r="AI6113" s="1" t="s">
        <v>4</v>
      </c>
      <c r="AJ6113" s="1" t="s">
        <v>4</v>
      </c>
      <c r="AK6113" s="1" t="s">
        <v>4</v>
      </c>
    </row>
    <row r="6114" spans="1:37">
      <c r="A6114" t="s">
        <v>363</v>
      </c>
      <c r="B6114" s="2">
        <v>927</v>
      </c>
      <c r="C6114" t="s">
        <v>364</v>
      </c>
      <c r="D6114" s="2">
        <v>1998</v>
      </c>
      <c r="E6114" s="1" t="s">
        <v>4</v>
      </c>
      <c r="F6114" s="1" t="s">
        <v>4</v>
      </c>
      <c r="G6114" s="1" t="s">
        <v>4</v>
      </c>
      <c r="H6114" s="1">
        <v>4.9995810857596634</v>
      </c>
      <c r="I6114" s="1">
        <v>4.9995823047781052</v>
      </c>
      <c r="J6114" s="1">
        <v>3.5123943247207245</v>
      </c>
      <c r="K6114" s="1">
        <v>2.5000005461951025</v>
      </c>
      <c r="L6114" s="1">
        <v>2.7999979808721154</v>
      </c>
      <c r="M6114" s="1">
        <v>2.0000012418553759</v>
      </c>
      <c r="N6114" s="1">
        <v>3.3000000000001029</v>
      </c>
      <c r="O6114" s="1">
        <v>4.2999999999998817</v>
      </c>
      <c r="P6114" s="1" t="s">
        <v>4</v>
      </c>
      <c r="Q6114" s="1" t="s">
        <v>4</v>
      </c>
      <c r="R6114" s="1" t="s">
        <v>4</v>
      </c>
      <c r="S6114" s="1" t="s">
        <v>4</v>
      </c>
      <c r="T6114" s="1" t="s">
        <v>4</v>
      </c>
      <c r="U6114" s="1" t="s">
        <v>4</v>
      </c>
      <c r="V6114" s="1" t="s">
        <v>4</v>
      </c>
      <c r="W6114" s="1" t="s">
        <v>4</v>
      </c>
      <c r="X6114" s="1" t="s">
        <v>4</v>
      </c>
      <c r="Y6114" s="1" t="s">
        <v>4</v>
      </c>
      <c r="Z6114" s="1" t="s">
        <v>4</v>
      </c>
      <c r="AA6114" s="1" t="s">
        <v>4</v>
      </c>
      <c r="AB6114" s="1" t="s">
        <v>4</v>
      </c>
      <c r="AC6114" s="1" t="s">
        <v>4</v>
      </c>
      <c r="AD6114" s="1" t="s">
        <v>4</v>
      </c>
      <c r="AE6114" s="1" t="s">
        <v>4</v>
      </c>
      <c r="AF6114" s="1" t="s">
        <v>4</v>
      </c>
      <c r="AG6114" s="1" t="s">
        <v>4</v>
      </c>
      <c r="AH6114" s="1" t="s">
        <v>4</v>
      </c>
      <c r="AI6114" s="1" t="s">
        <v>4</v>
      </c>
      <c r="AJ6114" s="1" t="s">
        <v>4</v>
      </c>
      <c r="AK6114" s="1" t="s">
        <v>4</v>
      </c>
    </row>
    <row r="6115" spans="1:37">
      <c r="A6115" t="s">
        <v>363</v>
      </c>
      <c r="B6115" s="2">
        <v>927</v>
      </c>
      <c r="C6115" t="s">
        <v>364</v>
      </c>
      <c r="D6115" s="2">
        <v>1999</v>
      </c>
      <c r="E6115" s="1" t="s">
        <v>4</v>
      </c>
      <c r="F6115" s="1" t="s">
        <v>4</v>
      </c>
      <c r="G6115" s="1" t="s">
        <v>4</v>
      </c>
      <c r="H6115" s="1" t="s">
        <v>4</v>
      </c>
      <c r="I6115" s="1">
        <v>4.9995843711724719</v>
      </c>
      <c r="J6115" s="1">
        <v>4.9900149584154008</v>
      </c>
      <c r="K6115" s="1">
        <v>4.0000025577917375</v>
      </c>
      <c r="L6115" s="1">
        <v>3.5000029596513604</v>
      </c>
      <c r="M6115" s="1">
        <v>3.0003929836524224</v>
      </c>
      <c r="N6115" s="1">
        <v>2.0999999999998575</v>
      </c>
      <c r="O6115" s="1">
        <v>4.4000000000000261</v>
      </c>
      <c r="P6115" s="1">
        <v>4.337616736965888</v>
      </c>
      <c r="Q6115" s="1" t="s">
        <v>4</v>
      </c>
      <c r="R6115" s="1" t="s">
        <v>4</v>
      </c>
      <c r="S6115" s="1" t="s">
        <v>4</v>
      </c>
      <c r="T6115" s="1" t="s">
        <v>4</v>
      </c>
      <c r="U6115" s="1" t="s">
        <v>4</v>
      </c>
      <c r="V6115" s="1" t="s">
        <v>4</v>
      </c>
      <c r="W6115" s="1" t="s">
        <v>4</v>
      </c>
      <c r="X6115" s="1" t="s">
        <v>4</v>
      </c>
      <c r="Y6115" s="1" t="s">
        <v>4</v>
      </c>
      <c r="Z6115" s="1" t="s">
        <v>4</v>
      </c>
      <c r="AA6115" s="1" t="s">
        <v>4</v>
      </c>
      <c r="AB6115" s="1" t="s">
        <v>4</v>
      </c>
      <c r="AC6115" s="1" t="s">
        <v>4</v>
      </c>
      <c r="AD6115" s="1" t="s">
        <v>4</v>
      </c>
      <c r="AE6115" s="1" t="s">
        <v>4</v>
      </c>
      <c r="AF6115" s="1" t="s">
        <v>4</v>
      </c>
      <c r="AG6115" s="1" t="s">
        <v>4</v>
      </c>
      <c r="AH6115" s="1" t="s">
        <v>4</v>
      </c>
      <c r="AI6115" s="1" t="s">
        <v>4</v>
      </c>
      <c r="AJ6115" s="1" t="s">
        <v>4</v>
      </c>
      <c r="AK6115" s="1" t="s">
        <v>4</v>
      </c>
    </row>
    <row r="6116" spans="1:37">
      <c r="A6116" t="s">
        <v>363</v>
      </c>
      <c r="B6116" s="2">
        <v>927</v>
      </c>
      <c r="C6116" t="s">
        <v>364</v>
      </c>
      <c r="D6116" s="2">
        <v>2000</v>
      </c>
      <c r="E6116" s="1" t="s">
        <v>4</v>
      </c>
      <c r="F6116" s="1" t="s">
        <v>4</v>
      </c>
      <c r="G6116" s="1" t="s">
        <v>4</v>
      </c>
      <c r="H6116" s="1" t="s">
        <v>4</v>
      </c>
      <c r="I6116" s="1" t="s">
        <v>4</v>
      </c>
      <c r="J6116" s="1">
        <v>4.9429715422524279</v>
      </c>
      <c r="K6116" s="1">
        <v>4.9999976089020182</v>
      </c>
      <c r="L6116" s="1">
        <v>4.0000005199210875</v>
      </c>
      <c r="M6116" s="1">
        <v>3.4998940761303166</v>
      </c>
      <c r="N6116" s="1">
        <v>2.0000000000001794</v>
      </c>
      <c r="O6116" s="1">
        <v>2.9989577134564627</v>
      </c>
      <c r="P6116" s="1">
        <v>4.0000020760259103</v>
      </c>
      <c r="Q6116" s="1">
        <v>3.7999975338301351</v>
      </c>
      <c r="R6116" s="1" t="s">
        <v>4</v>
      </c>
      <c r="S6116" s="1" t="s">
        <v>4</v>
      </c>
      <c r="T6116" s="1" t="s">
        <v>4</v>
      </c>
      <c r="U6116" s="1" t="s">
        <v>4</v>
      </c>
      <c r="V6116" s="1" t="s">
        <v>4</v>
      </c>
      <c r="W6116" s="1" t="s">
        <v>4</v>
      </c>
      <c r="X6116" s="1" t="s">
        <v>4</v>
      </c>
      <c r="Y6116" s="1" t="s">
        <v>4</v>
      </c>
      <c r="Z6116" s="1" t="s">
        <v>4</v>
      </c>
      <c r="AA6116" s="1" t="s">
        <v>4</v>
      </c>
      <c r="AB6116" s="1" t="s">
        <v>4</v>
      </c>
      <c r="AC6116" s="1" t="s">
        <v>4</v>
      </c>
      <c r="AD6116" s="1" t="s">
        <v>4</v>
      </c>
      <c r="AE6116" s="1" t="s">
        <v>4</v>
      </c>
      <c r="AF6116" s="1" t="s">
        <v>4</v>
      </c>
      <c r="AG6116" s="1" t="s">
        <v>4</v>
      </c>
      <c r="AH6116" s="1" t="s">
        <v>4</v>
      </c>
      <c r="AI6116" s="1" t="s">
        <v>4</v>
      </c>
      <c r="AJ6116" s="1" t="s">
        <v>4</v>
      </c>
      <c r="AK6116" s="1" t="s">
        <v>4</v>
      </c>
    </row>
    <row r="6117" spans="1:37">
      <c r="A6117" t="s">
        <v>363</v>
      </c>
      <c r="B6117" s="2">
        <v>927</v>
      </c>
      <c r="C6117" t="s">
        <v>364</v>
      </c>
      <c r="D6117" s="2">
        <v>2001</v>
      </c>
      <c r="E6117" s="1" t="s">
        <v>4</v>
      </c>
      <c r="F6117" s="1" t="s">
        <v>4</v>
      </c>
      <c r="G6117" s="1" t="s">
        <v>4</v>
      </c>
      <c r="H6117" s="1" t="s">
        <v>4</v>
      </c>
      <c r="I6117" s="1" t="s">
        <v>4</v>
      </c>
      <c r="J6117" s="1" t="s">
        <v>4</v>
      </c>
      <c r="K6117" s="1">
        <v>5.0000039038334609</v>
      </c>
      <c r="L6117" s="1">
        <v>5.0000043743366529</v>
      </c>
      <c r="M6117" s="1">
        <v>4.9994800416906626</v>
      </c>
      <c r="N6117" s="1">
        <v>2.9999999999998028</v>
      </c>
      <c r="O6117" s="1">
        <v>3.0000000000001803</v>
      </c>
      <c r="P6117" s="1">
        <v>2.9999999999999805</v>
      </c>
      <c r="Q6117" s="1">
        <v>4.5000032199508544</v>
      </c>
      <c r="R6117" s="1">
        <v>4.0702999999999712</v>
      </c>
      <c r="S6117" s="1" t="s">
        <v>4</v>
      </c>
      <c r="T6117" s="1" t="s">
        <v>4</v>
      </c>
      <c r="U6117" s="1" t="s">
        <v>4</v>
      </c>
      <c r="V6117" s="1" t="s">
        <v>4</v>
      </c>
      <c r="W6117" s="1" t="s">
        <v>4</v>
      </c>
      <c r="X6117" s="1" t="s">
        <v>4</v>
      </c>
      <c r="Y6117" s="1" t="s">
        <v>4</v>
      </c>
      <c r="Z6117" s="1" t="s">
        <v>4</v>
      </c>
      <c r="AA6117" s="1" t="s">
        <v>4</v>
      </c>
      <c r="AB6117" s="1" t="s">
        <v>4</v>
      </c>
      <c r="AC6117" s="1" t="s">
        <v>4</v>
      </c>
      <c r="AD6117" s="1" t="s">
        <v>4</v>
      </c>
      <c r="AE6117" s="1" t="s">
        <v>4</v>
      </c>
      <c r="AF6117" s="1" t="s">
        <v>4</v>
      </c>
      <c r="AG6117" s="1" t="s">
        <v>4</v>
      </c>
      <c r="AH6117" s="1" t="s">
        <v>4</v>
      </c>
      <c r="AI6117" s="1" t="s">
        <v>4</v>
      </c>
      <c r="AJ6117" s="1" t="s">
        <v>4</v>
      </c>
      <c r="AK6117" s="1" t="s">
        <v>4</v>
      </c>
    </row>
    <row r="6118" spans="1:37">
      <c r="A6118" t="s">
        <v>363</v>
      </c>
      <c r="B6118" s="2">
        <v>927</v>
      </c>
      <c r="C6118" t="s">
        <v>364</v>
      </c>
      <c r="D6118" s="2">
        <v>2002</v>
      </c>
      <c r="E6118" s="1" t="s">
        <v>4</v>
      </c>
      <c r="F6118" s="1" t="s">
        <v>4</v>
      </c>
      <c r="G6118" s="1" t="s">
        <v>4</v>
      </c>
      <c r="H6118" s="1" t="s">
        <v>4</v>
      </c>
      <c r="I6118" s="1" t="s">
        <v>4</v>
      </c>
      <c r="J6118" s="1" t="s">
        <v>4</v>
      </c>
      <c r="K6118" s="1" t="s">
        <v>4</v>
      </c>
      <c r="L6118" s="1">
        <v>5.9999947626991235</v>
      </c>
      <c r="M6118" s="1">
        <v>5.0009242339084548</v>
      </c>
      <c r="N6118" s="1">
        <v>3.0000000000000249</v>
      </c>
      <c r="O6118" s="1">
        <v>3.9999999999999591</v>
      </c>
      <c r="P6118" s="1">
        <v>2.000000000000024</v>
      </c>
      <c r="Q6118" s="1">
        <v>2.7000000000000801</v>
      </c>
      <c r="R6118" s="1">
        <v>3.2287700000000363</v>
      </c>
      <c r="S6118" s="1">
        <v>3.1000000000001027</v>
      </c>
      <c r="T6118" s="1" t="s">
        <v>4</v>
      </c>
      <c r="U6118" s="1" t="s">
        <v>4</v>
      </c>
      <c r="V6118" s="1" t="s">
        <v>4</v>
      </c>
      <c r="W6118" s="1" t="s">
        <v>4</v>
      </c>
      <c r="X6118" s="1" t="s">
        <v>4</v>
      </c>
      <c r="Y6118" s="1" t="s">
        <v>4</v>
      </c>
      <c r="Z6118" s="1" t="s">
        <v>4</v>
      </c>
      <c r="AA6118" s="1" t="s">
        <v>4</v>
      </c>
      <c r="AB6118" s="1" t="s">
        <v>4</v>
      </c>
      <c r="AC6118" s="1" t="s">
        <v>4</v>
      </c>
      <c r="AD6118" s="1" t="s">
        <v>4</v>
      </c>
      <c r="AE6118" s="1" t="s">
        <v>4</v>
      </c>
      <c r="AF6118" s="1" t="s">
        <v>4</v>
      </c>
      <c r="AG6118" s="1" t="s">
        <v>4</v>
      </c>
      <c r="AH6118" s="1" t="s">
        <v>4</v>
      </c>
      <c r="AI6118" s="1" t="s">
        <v>4</v>
      </c>
      <c r="AJ6118" s="1" t="s">
        <v>4</v>
      </c>
      <c r="AK6118" s="1" t="s">
        <v>4</v>
      </c>
    </row>
    <row r="6119" spans="1:37">
      <c r="A6119" t="s">
        <v>363</v>
      </c>
      <c r="B6119" s="2">
        <v>927</v>
      </c>
      <c r="C6119" t="s">
        <v>364</v>
      </c>
      <c r="D6119" s="2">
        <v>2003</v>
      </c>
      <c r="E6119" s="1" t="s">
        <v>4</v>
      </c>
      <c r="F6119" s="1" t="s">
        <v>4</v>
      </c>
      <c r="G6119" s="1" t="s">
        <v>4</v>
      </c>
      <c r="H6119" s="1" t="s">
        <v>4</v>
      </c>
      <c r="I6119" s="1" t="s">
        <v>4</v>
      </c>
      <c r="J6119" s="1" t="s">
        <v>4</v>
      </c>
      <c r="K6119" s="1" t="s">
        <v>4</v>
      </c>
      <c r="L6119" s="1" t="s">
        <v>4</v>
      </c>
      <c r="M6119" s="1">
        <v>5.0694285065131739</v>
      </c>
      <c r="N6119" s="1">
        <v>2.9999999999999805</v>
      </c>
      <c r="O6119" s="1">
        <v>4.99999999999996</v>
      </c>
      <c r="P6119" s="1">
        <v>3.0000000000000027</v>
      </c>
      <c r="Q6119" s="1">
        <v>3.0000016395242524</v>
      </c>
      <c r="R6119" s="1">
        <v>0.30345000000004951</v>
      </c>
      <c r="S6119" s="1">
        <v>1.4999999999999902</v>
      </c>
      <c r="T6119" s="1">
        <v>1.4999999999999902</v>
      </c>
      <c r="U6119" s="1" t="s">
        <v>4</v>
      </c>
      <c r="V6119" s="1" t="s">
        <v>4</v>
      </c>
      <c r="W6119" s="1" t="s">
        <v>4</v>
      </c>
      <c r="X6119" s="1" t="s">
        <v>4</v>
      </c>
      <c r="Y6119" s="1" t="s">
        <v>4</v>
      </c>
      <c r="Z6119" s="1" t="s">
        <v>4</v>
      </c>
      <c r="AA6119" s="1" t="s">
        <v>4</v>
      </c>
      <c r="AB6119" s="1" t="s">
        <v>4</v>
      </c>
      <c r="AC6119" s="1" t="s">
        <v>4</v>
      </c>
      <c r="AD6119" s="1" t="s">
        <v>4</v>
      </c>
      <c r="AE6119" s="1" t="s">
        <v>4</v>
      </c>
      <c r="AF6119" s="1" t="s">
        <v>4</v>
      </c>
      <c r="AG6119" s="1" t="s">
        <v>4</v>
      </c>
      <c r="AH6119" s="1" t="s">
        <v>4</v>
      </c>
      <c r="AI6119" s="1" t="s">
        <v>4</v>
      </c>
      <c r="AJ6119" s="1" t="s">
        <v>4</v>
      </c>
      <c r="AK6119" s="1" t="s">
        <v>4</v>
      </c>
    </row>
    <row r="6120" spans="1:37">
      <c r="A6120" t="s">
        <v>363</v>
      </c>
      <c r="B6120" s="2">
        <v>927</v>
      </c>
      <c r="C6120" t="s">
        <v>364</v>
      </c>
      <c r="D6120" s="2">
        <v>2004</v>
      </c>
      <c r="E6120" s="1" t="s">
        <v>4</v>
      </c>
      <c r="F6120" s="1" t="s">
        <v>4</v>
      </c>
      <c r="G6120" s="1" t="s">
        <v>4</v>
      </c>
      <c r="H6120" s="1" t="s">
        <v>4</v>
      </c>
      <c r="I6120" s="1" t="s">
        <v>4</v>
      </c>
      <c r="J6120" s="1" t="s">
        <v>4</v>
      </c>
      <c r="K6120" s="1" t="s">
        <v>4</v>
      </c>
      <c r="L6120" s="1" t="s">
        <v>4</v>
      </c>
      <c r="M6120" s="1" t="s">
        <v>4</v>
      </c>
      <c r="N6120" s="1">
        <v>3.0000000000000471</v>
      </c>
      <c r="O6120" s="1">
        <v>5.0000000000000488</v>
      </c>
      <c r="P6120" s="1">
        <v>3.9999999999998925</v>
      </c>
      <c r="Q6120" s="1">
        <v>4.0000072766683825</v>
      </c>
      <c r="R6120" s="1">
        <v>2.4999999999999245</v>
      </c>
      <c r="S6120" s="1">
        <v>2.4999999999999245</v>
      </c>
      <c r="T6120" s="1">
        <v>7.0999999999999952</v>
      </c>
      <c r="U6120" s="1">
        <v>7.6999999999998403</v>
      </c>
      <c r="V6120" s="1" t="s">
        <v>4</v>
      </c>
      <c r="W6120" s="1" t="s">
        <v>4</v>
      </c>
      <c r="X6120" s="1" t="s">
        <v>4</v>
      </c>
      <c r="Y6120" s="1" t="s">
        <v>4</v>
      </c>
      <c r="Z6120" s="1" t="s">
        <v>4</v>
      </c>
      <c r="AA6120" s="1" t="s">
        <v>4</v>
      </c>
      <c r="AB6120" s="1" t="s">
        <v>4</v>
      </c>
      <c r="AC6120" s="1" t="s">
        <v>4</v>
      </c>
      <c r="AD6120" s="1" t="s">
        <v>4</v>
      </c>
      <c r="AE6120" s="1" t="s">
        <v>4</v>
      </c>
      <c r="AF6120" s="1" t="s">
        <v>4</v>
      </c>
      <c r="AG6120" s="1" t="s">
        <v>4</v>
      </c>
      <c r="AH6120" s="1" t="s">
        <v>4</v>
      </c>
      <c r="AI6120" s="1" t="s">
        <v>4</v>
      </c>
      <c r="AJ6120" s="1" t="s">
        <v>4</v>
      </c>
      <c r="AK6120" s="1" t="s">
        <v>4</v>
      </c>
    </row>
    <row r="6121" spans="1:37">
      <c r="A6121" t="s">
        <v>363</v>
      </c>
      <c r="B6121" s="2">
        <v>927</v>
      </c>
      <c r="C6121" t="s">
        <v>364</v>
      </c>
      <c r="D6121" s="2">
        <v>2005</v>
      </c>
      <c r="E6121" s="1" t="s">
        <v>4</v>
      </c>
      <c r="F6121" s="1" t="s">
        <v>4</v>
      </c>
      <c r="G6121" s="1" t="s">
        <v>4</v>
      </c>
      <c r="H6121" s="1" t="s">
        <v>4</v>
      </c>
      <c r="I6121" s="1" t="s">
        <v>4</v>
      </c>
      <c r="J6121" s="1" t="s">
        <v>4</v>
      </c>
      <c r="K6121" s="1" t="s">
        <v>4</v>
      </c>
      <c r="L6121" s="1" t="s">
        <v>4</v>
      </c>
      <c r="M6121" s="1" t="s">
        <v>4</v>
      </c>
      <c r="N6121" s="1" t="s">
        <v>4</v>
      </c>
      <c r="O6121" s="1">
        <v>5.0000000000000044</v>
      </c>
      <c r="P6121" s="1">
        <v>4.9999999999999822</v>
      </c>
      <c r="Q6121" s="1">
        <v>4.9999978135013112</v>
      </c>
      <c r="R6121" s="1">
        <v>2.5000000000001021</v>
      </c>
      <c r="S6121" s="1">
        <v>2.5000000000001243</v>
      </c>
      <c r="T6121" s="1">
        <v>3.5000000000000586</v>
      </c>
      <c r="U6121" s="1">
        <v>7.0000000000001616</v>
      </c>
      <c r="V6121" s="1">
        <v>7.0000000000000284</v>
      </c>
      <c r="W6121" s="1" t="s">
        <v>4</v>
      </c>
      <c r="X6121" s="1" t="s">
        <v>4</v>
      </c>
      <c r="Y6121" s="1" t="s">
        <v>4</v>
      </c>
      <c r="Z6121" s="1" t="s">
        <v>4</v>
      </c>
      <c r="AA6121" s="1" t="s">
        <v>4</v>
      </c>
      <c r="AB6121" s="1" t="s">
        <v>4</v>
      </c>
      <c r="AC6121" s="1" t="s">
        <v>4</v>
      </c>
      <c r="AD6121" s="1" t="s">
        <v>4</v>
      </c>
      <c r="AE6121" s="1" t="s">
        <v>4</v>
      </c>
      <c r="AF6121" s="1" t="s">
        <v>4</v>
      </c>
      <c r="AG6121" s="1" t="s">
        <v>4</v>
      </c>
      <c r="AH6121" s="1" t="s">
        <v>4</v>
      </c>
      <c r="AI6121" s="1" t="s">
        <v>4</v>
      </c>
      <c r="AJ6121" s="1" t="s">
        <v>4</v>
      </c>
      <c r="AK6121" s="1" t="s">
        <v>4</v>
      </c>
    </row>
    <row r="6122" spans="1:37">
      <c r="A6122" t="s">
        <v>363</v>
      </c>
      <c r="B6122" s="2">
        <v>927</v>
      </c>
      <c r="C6122" t="s">
        <v>364</v>
      </c>
      <c r="D6122" s="2">
        <v>2006</v>
      </c>
      <c r="E6122" s="1" t="s">
        <v>4</v>
      </c>
      <c r="F6122" s="1" t="s">
        <v>4</v>
      </c>
      <c r="G6122" s="1" t="s">
        <v>4</v>
      </c>
      <c r="H6122" s="1" t="s">
        <v>4</v>
      </c>
      <c r="I6122" s="1" t="s">
        <v>4</v>
      </c>
      <c r="J6122" s="1" t="s">
        <v>4</v>
      </c>
      <c r="K6122" s="1" t="s">
        <v>4</v>
      </c>
      <c r="L6122" s="1" t="s">
        <v>4</v>
      </c>
      <c r="M6122" s="1" t="s">
        <v>4</v>
      </c>
      <c r="N6122" s="1" t="s">
        <v>4</v>
      </c>
      <c r="O6122" s="1" t="s">
        <v>4</v>
      </c>
      <c r="P6122" s="1">
        <v>5.0000000000001599</v>
      </c>
      <c r="Q6122" s="1">
        <v>5.0000020823797842</v>
      </c>
      <c r="R6122" s="1">
        <v>2.4999999999999023</v>
      </c>
      <c r="S6122" s="1">
        <v>2.4999999999999911</v>
      </c>
      <c r="T6122" s="1">
        <v>2.4999999999999911</v>
      </c>
      <c r="U6122" s="1">
        <v>7.199999999999962</v>
      </c>
      <c r="V6122" s="1">
        <v>7.2999999999998622</v>
      </c>
      <c r="W6122" s="1">
        <v>7.2999999999998622</v>
      </c>
      <c r="X6122" s="1" t="s">
        <v>4</v>
      </c>
      <c r="Y6122" s="1" t="s">
        <v>4</v>
      </c>
      <c r="Z6122" s="1" t="s">
        <v>4</v>
      </c>
      <c r="AA6122" s="1" t="s">
        <v>4</v>
      </c>
      <c r="AB6122" s="1" t="s">
        <v>4</v>
      </c>
      <c r="AC6122" s="1" t="s">
        <v>4</v>
      </c>
      <c r="AD6122" s="1" t="s">
        <v>4</v>
      </c>
      <c r="AE6122" s="1" t="s">
        <v>4</v>
      </c>
      <c r="AF6122" s="1" t="s">
        <v>4</v>
      </c>
      <c r="AG6122" s="1" t="s">
        <v>4</v>
      </c>
      <c r="AH6122" s="1" t="s">
        <v>4</v>
      </c>
      <c r="AI6122" s="1" t="s">
        <v>4</v>
      </c>
      <c r="AJ6122" s="1" t="s">
        <v>4</v>
      </c>
      <c r="AK6122" s="1" t="s">
        <v>4</v>
      </c>
    </row>
    <row r="6123" spans="1:37">
      <c r="A6123" t="s">
        <v>363</v>
      </c>
      <c r="B6123" s="2">
        <v>927</v>
      </c>
      <c r="C6123" t="s">
        <v>364</v>
      </c>
      <c r="D6123" s="2">
        <v>2007</v>
      </c>
      <c r="E6123" s="1" t="s">
        <v>4</v>
      </c>
      <c r="F6123" s="1" t="s">
        <v>4</v>
      </c>
      <c r="G6123" s="1" t="s">
        <v>4</v>
      </c>
      <c r="H6123" s="1" t="s">
        <v>4</v>
      </c>
      <c r="I6123" s="1" t="s">
        <v>4</v>
      </c>
      <c r="J6123" s="1" t="s">
        <v>4</v>
      </c>
      <c r="K6123" s="1" t="s">
        <v>4</v>
      </c>
      <c r="L6123" s="1" t="s">
        <v>4</v>
      </c>
      <c r="M6123" s="1" t="s">
        <v>4</v>
      </c>
      <c r="N6123" s="1" t="s">
        <v>4</v>
      </c>
      <c r="O6123" s="1" t="s">
        <v>4</v>
      </c>
      <c r="P6123" s="1" t="s">
        <v>4</v>
      </c>
      <c r="Q6123" s="1">
        <v>4.9999920671247144</v>
      </c>
      <c r="R6123" s="1">
        <v>2.5000000000000799</v>
      </c>
      <c r="S6123" s="1">
        <v>2.4999999999999911</v>
      </c>
      <c r="T6123" s="1">
        <v>2.4999999999999911</v>
      </c>
      <c r="U6123" s="1">
        <v>6.999999999999984</v>
      </c>
      <c r="V6123" s="1">
        <v>8.8000000000000291</v>
      </c>
      <c r="W6123" s="1">
        <v>9.5000000000000195</v>
      </c>
      <c r="X6123" s="1">
        <v>9.5000000000000195</v>
      </c>
      <c r="Y6123" s="1" t="s">
        <v>4</v>
      </c>
      <c r="Z6123" s="1" t="s">
        <v>4</v>
      </c>
      <c r="AA6123" s="1" t="s">
        <v>4</v>
      </c>
      <c r="AB6123" s="1" t="s">
        <v>4</v>
      </c>
      <c r="AC6123" s="1" t="s">
        <v>4</v>
      </c>
      <c r="AD6123" s="1" t="s">
        <v>4</v>
      </c>
      <c r="AE6123" s="1" t="s">
        <v>4</v>
      </c>
      <c r="AF6123" s="1" t="s">
        <v>4</v>
      </c>
      <c r="AG6123" s="1" t="s">
        <v>4</v>
      </c>
      <c r="AH6123" s="1" t="s">
        <v>4</v>
      </c>
      <c r="AI6123" s="1" t="s">
        <v>4</v>
      </c>
      <c r="AJ6123" s="1" t="s">
        <v>4</v>
      </c>
      <c r="AK6123" s="1" t="s">
        <v>4</v>
      </c>
    </row>
    <row r="6124" spans="1:37">
      <c r="A6124" t="s">
        <v>363</v>
      </c>
      <c r="B6124" s="2">
        <v>927</v>
      </c>
      <c r="C6124" t="s">
        <v>364</v>
      </c>
      <c r="D6124" s="2">
        <v>2008</v>
      </c>
      <c r="E6124" s="1" t="s">
        <v>4</v>
      </c>
      <c r="F6124" s="1" t="s">
        <v>4</v>
      </c>
      <c r="G6124" s="1" t="s">
        <v>4</v>
      </c>
      <c r="H6124" s="1" t="s">
        <v>4</v>
      </c>
      <c r="I6124" s="1" t="s">
        <v>4</v>
      </c>
      <c r="J6124" s="1" t="s">
        <v>4</v>
      </c>
      <c r="K6124" s="1" t="s">
        <v>4</v>
      </c>
      <c r="L6124" s="1" t="s">
        <v>4</v>
      </c>
      <c r="M6124" s="1" t="s">
        <v>4</v>
      </c>
      <c r="N6124" s="1" t="s">
        <v>4</v>
      </c>
      <c r="O6124" s="1" t="s">
        <v>4</v>
      </c>
      <c r="P6124" s="1" t="s">
        <v>4</v>
      </c>
      <c r="Q6124" s="1" t="s">
        <v>4</v>
      </c>
      <c r="R6124" s="1">
        <v>2.5000000000000355</v>
      </c>
      <c r="S6124" s="1">
        <v>2.4999999999999245</v>
      </c>
      <c r="T6124" s="1">
        <v>2.4999999999998801</v>
      </c>
      <c r="U6124" s="1">
        <v>6.4999999999999503</v>
      </c>
      <c r="V6124" s="1">
        <v>7.5000000000000844</v>
      </c>
      <c r="W6124" s="1">
        <v>8.0000000000000515</v>
      </c>
      <c r="X6124" s="1">
        <v>9.0000000000000959</v>
      </c>
      <c r="Y6124" s="1">
        <v>9.0000000000000071</v>
      </c>
      <c r="Z6124" s="1" t="s">
        <v>4</v>
      </c>
      <c r="AA6124" s="1" t="s">
        <v>4</v>
      </c>
      <c r="AB6124" s="1" t="s">
        <v>4</v>
      </c>
      <c r="AC6124" s="1" t="s">
        <v>4</v>
      </c>
      <c r="AD6124" s="1" t="s">
        <v>4</v>
      </c>
      <c r="AE6124" s="1" t="s">
        <v>4</v>
      </c>
      <c r="AF6124" s="1" t="s">
        <v>4</v>
      </c>
      <c r="AG6124" s="1" t="s">
        <v>4</v>
      </c>
      <c r="AH6124" s="1" t="s">
        <v>4</v>
      </c>
      <c r="AI6124" s="1" t="s">
        <v>4</v>
      </c>
      <c r="AJ6124" s="1" t="s">
        <v>4</v>
      </c>
      <c r="AK6124" s="1" t="s">
        <v>4</v>
      </c>
    </row>
    <row r="6125" spans="1:37">
      <c r="A6125" t="s">
        <v>363</v>
      </c>
      <c r="B6125" s="2">
        <v>927</v>
      </c>
      <c r="C6125" t="s">
        <v>364</v>
      </c>
      <c r="D6125" s="2">
        <v>2009</v>
      </c>
      <c r="E6125" s="1" t="s">
        <v>4</v>
      </c>
      <c r="F6125" s="1" t="s">
        <v>4</v>
      </c>
      <c r="G6125" s="1" t="s">
        <v>4</v>
      </c>
      <c r="H6125" s="1" t="s">
        <v>4</v>
      </c>
      <c r="I6125" s="1" t="s">
        <v>4</v>
      </c>
      <c r="J6125" s="1" t="s">
        <v>4</v>
      </c>
      <c r="K6125" s="1" t="s">
        <v>4</v>
      </c>
      <c r="L6125" s="1" t="s">
        <v>4</v>
      </c>
      <c r="M6125" s="1" t="s">
        <v>4</v>
      </c>
      <c r="N6125" s="1" t="s">
        <v>4</v>
      </c>
      <c r="O6125" s="1" t="s">
        <v>4</v>
      </c>
      <c r="P6125" s="1" t="s">
        <v>4</v>
      </c>
      <c r="Q6125" s="1" t="s">
        <v>4</v>
      </c>
      <c r="R6125" s="1" t="s">
        <v>4</v>
      </c>
      <c r="S6125" s="1">
        <v>2.5000000000000799</v>
      </c>
      <c r="T6125" s="1">
        <v>2.5000000000000577</v>
      </c>
      <c r="U6125" s="1">
        <v>6.0000000000004716</v>
      </c>
      <c r="V6125" s="1">
        <v>7.2499999999999343</v>
      </c>
      <c r="W6125" s="1">
        <v>7.4999999999999289</v>
      </c>
      <c r="X6125" s="1">
        <v>6.9783500554165601</v>
      </c>
      <c r="Y6125" s="1">
        <v>8.1000000000000192</v>
      </c>
      <c r="Z6125" s="1">
        <v>8.1000000000000192</v>
      </c>
      <c r="AA6125" s="1" t="s">
        <v>4</v>
      </c>
      <c r="AB6125" s="1" t="s">
        <v>4</v>
      </c>
      <c r="AC6125" s="1" t="s">
        <v>4</v>
      </c>
      <c r="AD6125" s="1" t="s">
        <v>4</v>
      </c>
      <c r="AE6125" s="1" t="s">
        <v>4</v>
      </c>
      <c r="AF6125" s="1" t="s">
        <v>4</v>
      </c>
      <c r="AG6125" s="1" t="s">
        <v>4</v>
      </c>
      <c r="AH6125" s="1" t="s">
        <v>4</v>
      </c>
      <c r="AI6125" s="1" t="s">
        <v>4</v>
      </c>
      <c r="AJ6125" s="1" t="s">
        <v>4</v>
      </c>
      <c r="AK6125" s="1" t="s">
        <v>4</v>
      </c>
    </row>
    <row r="6126" spans="1:37">
      <c r="A6126" t="s">
        <v>363</v>
      </c>
      <c r="B6126" s="2">
        <v>927</v>
      </c>
      <c r="C6126" t="s">
        <v>364</v>
      </c>
      <c r="D6126" s="2">
        <v>2010</v>
      </c>
      <c r="E6126" s="1" t="s">
        <v>4</v>
      </c>
      <c r="F6126" s="1" t="s">
        <v>4</v>
      </c>
      <c r="G6126" s="1" t="s">
        <v>4</v>
      </c>
      <c r="H6126" s="1" t="s">
        <v>4</v>
      </c>
      <c r="I6126" s="1" t="s">
        <v>4</v>
      </c>
      <c r="J6126" s="1" t="s">
        <v>4</v>
      </c>
      <c r="K6126" s="1" t="s">
        <v>4</v>
      </c>
      <c r="L6126" s="1" t="s">
        <v>4</v>
      </c>
      <c r="M6126" s="1" t="s">
        <v>4</v>
      </c>
      <c r="N6126" s="1" t="s">
        <v>4</v>
      </c>
      <c r="O6126" s="1" t="s">
        <v>4</v>
      </c>
      <c r="P6126" s="1" t="s">
        <v>4</v>
      </c>
      <c r="Q6126" s="1" t="s">
        <v>4</v>
      </c>
      <c r="R6126" s="1" t="s">
        <v>4</v>
      </c>
      <c r="S6126" s="1" t="s">
        <v>4</v>
      </c>
      <c r="T6126" s="1">
        <v>2.5000000000001021</v>
      </c>
      <c r="U6126" s="1">
        <v>5.0000000000000044</v>
      </c>
      <c r="V6126" s="1">
        <v>7.0000000000001172</v>
      </c>
      <c r="W6126" s="1">
        <v>7.000000000000095</v>
      </c>
      <c r="X6126" s="1">
        <v>6.9999999999999618</v>
      </c>
      <c r="Y6126" s="1">
        <v>7.9999999999998739</v>
      </c>
      <c r="Z6126" s="1">
        <v>8.4999999999999289</v>
      </c>
      <c r="AA6126" s="1">
        <v>8.4999999999999289</v>
      </c>
      <c r="AB6126" s="1" t="s">
        <v>4</v>
      </c>
      <c r="AC6126" s="1" t="s">
        <v>4</v>
      </c>
      <c r="AD6126" s="1" t="s">
        <v>4</v>
      </c>
      <c r="AE6126" s="1" t="s">
        <v>4</v>
      </c>
      <c r="AF6126" s="1" t="s">
        <v>4</v>
      </c>
      <c r="AG6126" s="1" t="s">
        <v>4</v>
      </c>
      <c r="AH6126" s="1" t="s">
        <v>4</v>
      </c>
      <c r="AI6126" s="1" t="s">
        <v>4</v>
      </c>
      <c r="AJ6126" s="1" t="s">
        <v>4</v>
      </c>
      <c r="AK6126" s="1" t="s">
        <v>4</v>
      </c>
    </row>
    <row r="6127" spans="1:37">
      <c r="A6127" t="s">
        <v>363</v>
      </c>
      <c r="B6127" s="2">
        <v>927</v>
      </c>
      <c r="C6127" t="s">
        <v>364</v>
      </c>
      <c r="D6127" s="2">
        <v>2011</v>
      </c>
      <c r="E6127" s="1" t="s">
        <v>4</v>
      </c>
      <c r="F6127" s="1" t="s">
        <v>4</v>
      </c>
      <c r="G6127" s="1" t="s">
        <v>4</v>
      </c>
      <c r="H6127" s="1" t="s">
        <v>4</v>
      </c>
      <c r="I6127" s="1" t="s">
        <v>4</v>
      </c>
      <c r="J6127" s="1" t="s">
        <v>4</v>
      </c>
      <c r="K6127" s="1" t="s">
        <v>4</v>
      </c>
      <c r="L6127" s="1" t="s">
        <v>4</v>
      </c>
      <c r="M6127" s="1" t="s">
        <v>4</v>
      </c>
      <c r="N6127" s="1" t="s">
        <v>4</v>
      </c>
      <c r="O6127" s="1" t="s">
        <v>4</v>
      </c>
      <c r="P6127" s="1" t="s">
        <v>4</v>
      </c>
      <c r="Q6127" s="1" t="s">
        <v>4</v>
      </c>
      <c r="R6127" s="1" t="s">
        <v>4</v>
      </c>
      <c r="S6127" s="1" t="s">
        <v>4</v>
      </c>
      <c r="T6127" s="1" t="s">
        <v>4</v>
      </c>
      <c r="U6127" s="1">
        <v>4.0000000000000702</v>
      </c>
      <c r="V6127" s="1">
        <v>6.999999999999984</v>
      </c>
      <c r="W6127" s="1">
        <v>6.9999999999999174</v>
      </c>
      <c r="X6127" s="1">
        <v>7.0000000000000062</v>
      </c>
      <c r="Y6127" s="1">
        <v>7.0000000000000506</v>
      </c>
      <c r="Z6127" s="1">
        <v>7.0513501155466063</v>
      </c>
      <c r="AA6127" s="1">
        <v>8.3000000000000629</v>
      </c>
      <c r="AB6127" s="1">
        <v>8.3000000000000629</v>
      </c>
      <c r="AC6127" s="1" t="s">
        <v>4</v>
      </c>
      <c r="AD6127" s="1" t="s">
        <v>4</v>
      </c>
      <c r="AE6127" s="1" t="s">
        <v>4</v>
      </c>
      <c r="AF6127" s="1" t="s">
        <v>4</v>
      </c>
      <c r="AG6127" s="1" t="s">
        <v>4</v>
      </c>
      <c r="AH6127" s="1" t="s">
        <v>4</v>
      </c>
      <c r="AI6127" s="1" t="s">
        <v>4</v>
      </c>
      <c r="AJ6127" s="1" t="s">
        <v>4</v>
      </c>
      <c r="AK6127" s="1" t="s">
        <v>4</v>
      </c>
    </row>
    <row r="6128" spans="1:37">
      <c r="A6128" t="s">
        <v>363</v>
      </c>
      <c r="B6128" s="2">
        <v>927</v>
      </c>
      <c r="C6128" t="s">
        <v>364</v>
      </c>
      <c r="D6128" s="2">
        <v>2012</v>
      </c>
      <c r="E6128" s="1" t="s">
        <v>4</v>
      </c>
      <c r="F6128" s="1" t="s">
        <v>4</v>
      </c>
      <c r="G6128" s="1" t="s">
        <v>4</v>
      </c>
      <c r="H6128" s="1" t="s">
        <v>4</v>
      </c>
      <c r="I6128" s="1" t="s">
        <v>4</v>
      </c>
      <c r="J6128" s="1" t="s">
        <v>4</v>
      </c>
      <c r="K6128" s="1" t="s">
        <v>4</v>
      </c>
      <c r="L6128" s="1" t="s">
        <v>4</v>
      </c>
      <c r="M6128" s="1" t="s">
        <v>4</v>
      </c>
      <c r="N6128" s="1" t="s">
        <v>4</v>
      </c>
      <c r="O6128" s="1" t="s">
        <v>4</v>
      </c>
      <c r="P6128" s="1" t="s">
        <v>4</v>
      </c>
      <c r="Q6128" s="1" t="s">
        <v>4</v>
      </c>
      <c r="R6128" s="1" t="s">
        <v>4</v>
      </c>
      <c r="S6128" s="1" t="s">
        <v>4</v>
      </c>
      <c r="T6128" s="1" t="s">
        <v>4</v>
      </c>
      <c r="U6128" s="1" t="s">
        <v>4</v>
      </c>
      <c r="V6128" s="1">
        <v>6.9999999999999174</v>
      </c>
      <c r="W6128" s="1">
        <v>6.4999999999999503</v>
      </c>
      <c r="X6128" s="1">
        <v>6.5000000000000613</v>
      </c>
      <c r="Y6128" s="1">
        <v>7.0000000000000062</v>
      </c>
      <c r="Z6128" s="1">
        <v>6.999999999999873</v>
      </c>
      <c r="AA6128" s="1">
        <v>7.3639308149718197</v>
      </c>
      <c r="AB6128" s="1">
        <v>8.1999999999999638</v>
      </c>
      <c r="AC6128" s="1">
        <v>8.1999999999999638</v>
      </c>
      <c r="AD6128" s="1" t="s">
        <v>4</v>
      </c>
      <c r="AE6128" s="1" t="s">
        <v>4</v>
      </c>
      <c r="AF6128" s="1" t="s">
        <v>4</v>
      </c>
      <c r="AG6128" s="1" t="s">
        <v>4</v>
      </c>
      <c r="AH6128" s="1" t="s">
        <v>4</v>
      </c>
      <c r="AI6128" s="1" t="s">
        <v>4</v>
      </c>
      <c r="AJ6128" s="1" t="s">
        <v>4</v>
      </c>
      <c r="AK6128" s="1" t="s">
        <v>4</v>
      </c>
    </row>
    <row r="6129" spans="1:37">
      <c r="A6129" t="s">
        <v>363</v>
      </c>
      <c r="B6129" s="2">
        <v>927</v>
      </c>
      <c r="C6129" t="s">
        <v>364</v>
      </c>
      <c r="D6129" s="2">
        <v>2013</v>
      </c>
      <c r="E6129" s="1" t="s">
        <v>4</v>
      </c>
      <c r="F6129" s="1" t="s">
        <v>4</v>
      </c>
      <c r="G6129" s="1" t="s">
        <v>4</v>
      </c>
      <c r="H6129" s="1" t="s">
        <v>4</v>
      </c>
      <c r="I6129" s="1" t="s">
        <v>4</v>
      </c>
      <c r="J6129" s="1" t="s">
        <v>4</v>
      </c>
      <c r="K6129" s="1" t="s">
        <v>4</v>
      </c>
      <c r="L6129" s="1" t="s">
        <v>4</v>
      </c>
      <c r="M6129" s="1" t="s">
        <v>4</v>
      </c>
      <c r="N6129" s="1" t="s">
        <v>4</v>
      </c>
      <c r="O6129" s="1" t="s">
        <v>4</v>
      </c>
      <c r="P6129" s="1" t="s">
        <v>4</v>
      </c>
      <c r="Q6129" s="1" t="s">
        <v>4</v>
      </c>
      <c r="R6129" s="1" t="s">
        <v>4</v>
      </c>
      <c r="S6129" s="1" t="s">
        <v>4</v>
      </c>
      <c r="T6129" s="1" t="s">
        <v>4</v>
      </c>
      <c r="U6129" s="1" t="s">
        <v>4</v>
      </c>
      <c r="V6129" s="1" t="s">
        <v>4</v>
      </c>
      <c r="W6129" s="1">
        <v>6.0000000000000053</v>
      </c>
      <c r="X6129" s="1">
        <v>5.9999999999999609</v>
      </c>
      <c r="Y6129" s="1">
        <v>6.5000000000000391</v>
      </c>
      <c r="Z6129" s="1">
        <v>6.5000000000000169</v>
      </c>
      <c r="AA6129" s="1">
        <v>6.5000000000000169</v>
      </c>
      <c r="AB6129" s="1">
        <v>7.0221676224035745</v>
      </c>
      <c r="AC6129" s="1">
        <v>8.0000000000000515</v>
      </c>
      <c r="AD6129" s="1">
        <v>7.9999999999997851</v>
      </c>
      <c r="AE6129" s="1" t="s">
        <v>4</v>
      </c>
      <c r="AF6129" s="1" t="s">
        <v>4</v>
      </c>
      <c r="AG6129" s="1" t="s">
        <v>4</v>
      </c>
      <c r="AH6129" s="1" t="s">
        <v>4</v>
      </c>
      <c r="AI6129" s="1" t="s">
        <v>4</v>
      </c>
      <c r="AJ6129" s="1" t="s">
        <v>4</v>
      </c>
      <c r="AK6129" s="1" t="s">
        <v>4</v>
      </c>
    </row>
    <row r="6130" spans="1:37">
      <c r="A6130" t="s">
        <v>363</v>
      </c>
      <c r="B6130" s="2">
        <v>927</v>
      </c>
      <c r="C6130" t="s">
        <v>364</v>
      </c>
      <c r="D6130" s="2">
        <v>2014</v>
      </c>
      <c r="E6130" s="1" t="s">
        <v>4</v>
      </c>
      <c r="F6130" s="1" t="s">
        <v>4</v>
      </c>
      <c r="G6130" s="1" t="s">
        <v>4</v>
      </c>
      <c r="H6130" s="1" t="s">
        <v>4</v>
      </c>
      <c r="I6130" s="1" t="s">
        <v>4</v>
      </c>
      <c r="J6130" s="1" t="s">
        <v>4</v>
      </c>
      <c r="K6130" s="1" t="s">
        <v>4</v>
      </c>
      <c r="L6130" s="1" t="s">
        <v>4</v>
      </c>
      <c r="M6130" s="1" t="s">
        <v>4</v>
      </c>
      <c r="N6130" s="1" t="s">
        <v>4</v>
      </c>
      <c r="O6130" s="1" t="s">
        <v>4</v>
      </c>
      <c r="P6130" s="1" t="s">
        <v>4</v>
      </c>
      <c r="Q6130" s="1" t="s">
        <v>4</v>
      </c>
      <c r="R6130" s="1" t="s">
        <v>4</v>
      </c>
      <c r="S6130" s="1" t="s">
        <v>4</v>
      </c>
      <c r="T6130" s="1" t="s">
        <v>4</v>
      </c>
      <c r="U6130" s="1" t="s">
        <v>4</v>
      </c>
      <c r="V6130" s="1" t="s">
        <v>4</v>
      </c>
      <c r="W6130" s="1" t="s">
        <v>4</v>
      </c>
      <c r="X6130" s="1">
        <v>5.9999999999999831</v>
      </c>
      <c r="Y6130" s="1">
        <v>6.5000000000000391</v>
      </c>
      <c r="Z6130" s="1">
        <v>6.5000000000000613</v>
      </c>
      <c r="AA6130" s="1">
        <v>6.5000000000000169</v>
      </c>
      <c r="AB6130" s="1">
        <v>6.4999999999999503</v>
      </c>
      <c r="AC6130" s="1">
        <v>6.9999999999998952</v>
      </c>
      <c r="AD6130" s="1">
        <v>8.100000000000751</v>
      </c>
      <c r="AE6130" s="1">
        <v>8.100000000000751</v>
      </c>
      <c r="AF6130" s="1" t="s">
        <v>4</v>
      </c>
      <c r="AG6130" s="1" t="s">
        <v>4</v>
      </c>
      <c r="AH6130" s="1" t="s">
        <v>4</v>
      </c>
      <c r="AI6130" s="1" t="s">
        <v>4</v>
      </c>
      <c r="AJ6130" s="1" t="s">
        <v>4</v>
      </c>
      <c r="AK6130" s="1" t="s">
        <v>4</v>
      </c>
    </row>
    <row r="6131" spans="1:37">
      <c r="A6131" t="s">
        <v>363</v>
      </c>
      <c r="B6131" s="2">
        <v>927</v>
      </c>
      <c r="C6131" t="s">
        <v>364</v>
      </c>
      <c r="D6131" s="2">
        <v>2015</v>
      </c>
      <c r="E6131" s="1" t="s">
        <v>4</v>
      </c>
      <c r="F6131" s="1" t="s">
        <v>4</v>
      </c>
      <c r="G6131" s="1" t="s">
        <v>4</v>
      </c>
      <c r="H6131" s="1" t="s">
        <v>4</v>
      </c>
      <c r="I6131" s="1" t="s">
        <v>4</v>
      </c>
      <c r="J6131" s="1" t="s">
        <v>4</v>
      </c>
      <c r="K6131" s="1" t="s">
        <v>4</v>
      </c>
      <c r="L6131" s="1" t="s">
        <v>4</v>
      </c>
      <c r="M6131" s="1" t="s">
        <v>4</v>
      </c>
      <c r="N6131" s="1" t="s">
        <v>4</v>
      </c>
      <c r="O6131" s="1" t="s">
        <v>4</v>
      </c>
      <c r="P6131" s="1" t="s">
        <v>4</v>
      </c>
      <c r="Q6131" s="1" t="s">
        <v>4</v>
      </c>
      <c r="R6131" s="1" t="s">
        <v>4</v>
      </c>
      <c r="S6131" s="1" t="s">
        <v>4</v>
      </c>
      <c r="T6131" s="1" t="s">
        <v>4</v>
      </c>
      <c r="U6131" s="1" t="s">
        <v>4</v>
      </c>
      <c r="V6131" s="1" t="s">
        <v>4</v>
      </c>
      <c r="W6131" s="1" t="s">
        <v>4</v>
      </c>
      <c r="X6131" s="1" t="s">
        <v>4</v>
      </c>
      <c r="Y6131" s="1">
        <v>5.9999999999999387</v>
      </c>
      <c r="Z6131" s="1">
        <v>5.9999999999999831</v>
      </c>
      <c r="AA6131" s="1">
        <v>6.0000000000000941</v>
      </c>
      <c r="AB6131" s="1">
        <v>6.000000000000516</v>
      </c>
      <c r="AC6131" s="1">
        <v>6.5000000000000835</v>
      </c>
      <c r="AD6131" s="1">
        <v>6.7999999999993177</v>
      </c>
      <c r="AE6131" s="1">
        <v>7.9999999999997184</v>
      </c>
      <c r="AF6131" s="1">
        <v>7.9999999999997184</v>
      </c>
      <c r="AG6131" s="1" t="s">
        <v>4</v>
      </c>
      <c r="AH6131" s="1" t="s">
        <v>4</v>
      </c>
      <c r="AI6131" s="1" t="s">
        <v>4</v>
      </c>
      <c r="AJ6131" s="1" t="s">
        <v>4</v>
      </c>
      <c r="AK6131" s="1" t="s">
        <v>4</v>
      </c>
    </row>
    <row r="6132" spans="1:37">
      <c r="A6132" t="s">
        <v>363</v>
      </c>
      <c r="B6132" s="2">
        <v>927</v>
      </c>
      <c r="C6132" t="s">
        <v>364</v>
      </c>
      <c r="D6132" s="2">
        <v>2016</v>
      </c>
      <c r="E6132" s="1" t="s">
        <v>4</v>
      </c>
      <c r="F6132" s="1" t="s">
        <v>4</v>
      </c>
      <c r="G6132" s="1" t="s">
        <v>4</v>
      </c>
      <c r="H6132" s="1" t="s">
        <v>4</v>
      </c>
      <c r="I6132" s="1" t="s">
        <v>4</v>
      </c>
      <c r="J6132" s="1" t="s">
        <v>4</v>
      </c>
      <c r="K6132" s="1" t="s">
        <v>4</v>
      </c>
      <c r="L6132" s="1" t="s">
        <v>4</v>
      </c>
      <c r="M6132" s="1" t="s">
        <v>4</v>
      </c>
      <c r="N6132" s="1" t="s">
        <v>4</v>
      </c>
      <c r="O6132" s="1" t="s">
        <v>4</v>
      </c>
      <c r="P6132" s="1" t="s">
        <v>4</v>
      </c>
      <c r="Q6132" s="1" t="s">
        <v>4</v>
      </c>
      <c r="R6132" s="1" t="s">
        <v>4</v>
      </c>
      <c r="S6132" s="1" t="s">
        <v>4</v>
      </c>
      <c r="T6132" s="1" t="s">
        <v>4</v>
      </c>
      <c r="U6132" s="1" t="s">
        <v>4</v>
      </c>
      <c r="V6132" s="1" t="s">
        <v>4</v>
      </c>
      <c r="W6132" s="1" t="s">
        <v>4</v>
      </c>
      <c r="X6132" s="1" t="s">
        <v>4</v>
      </c>
      <c r="Y6132" s="1" t="s">
        <v>4</v>
      </c>
      <c r="Z6132" s="1">
        <v>5.9999999999998943</v>
      </c>
      <c r="AA6132" s="1">
        <v>5.9999999999998943</v>
      </c>
      <c r="AB6132" s="1">
        <v>5.9999999999993836</v>
      </c>
      <c r="AC6132" s="1">
        <v>5.9999999999997167</v>
      </c>
      <c r="AD6132" s="1">
        <v>7.0000000000003837</v>
      </c>
      <c r="AE6132" s="1">
        <v>6.0000000000000719</v>
      </c>
      <c r="AF6132" s="1">
        <v>7.7999999999997183</v>
      </c>
      <c r="AG6132" s="1">
        <v>7.7999999999993852</v>
      </c>
      <c r="AH6132" s="1" t="s">
        <v>4</v>
      </c>
      <c r="AI6132" s="1" t="s">
        <v>4</v>
      </c>
      <c r="AJ6132" s="1" t="s">
        <v>4</v>
      </c>
      <c r="AK6132" s="1" t="s">
        <v>4</v>
      </c>
    </row>
    <row r="6133" spans="1:37">
      <c r="A6133" t="s">
        <v>363</v>
      </c>
      <c r="B6133" s="2">
        <v>927</v>
      </c>
      <c r="C6133" t="s">
        <v>364</v>
      </c>
      <c r="D6133" s="2">
        <v>2017</v>
      </c>
      <c r="E6133" s="1" t="s">
        <v>4</v>
      </c>
      <c r="F6133" s="1" t="s">
        <v>4</v>
      </c>
      <c r="G6133" s="1" t="s">
        <v>4</v>
      </c>
      <c r="H6133" s="1" t="s">
        <v>4</v>
      </c>
      <c r="I6133" s="1" t="s">
        <v>4</v>
      </c>
      <c r="J6133" s="1" t="s">
        <v>4</v>
      </c>
      <c r="K6133" s="1" t="s">
        <v>4</v>
      </c>
      <c r="L6133" s="1" t="s">
        <v>4</v>
      </c>
      <c r="M6133" s="1" t="s">
        <v>4</v>
      </c>
      <c r="N6133" s="1" t="s">
        <v>4</v>
      </c>
      <c r="O6133" s="1" t="s">
        <v>4</v>
      </c>
      <c r="P6133" s="1" t="s">
        <v>4</v>
      </c>
      <c r="Q6133" s="1" t="s">
        <v>4</v>
      </c>
      <c r="R6133" s="1" t="s">
        <v>4</v>
      </c>
      <c r="S6133" s="1" t="s">
        <v>4</v>
      </c>
      <c r="T6133" s="1" t="s">
        <v>4</v>
      </c>
      <c r="U6133" s="1" t="s">
        <v>4</v>
      </c>
      <c r="V6133" s="1" t="s">
        <v>4</v>
      </c>
      <c r="W6133" s="1" t="s">
        <v>4</v>
      </c>
      <c r="X6133" s="1" t="s">
        <v>4</v>
      </c>
      <c r="Y6133" s="1" t="s">
        <v>4</v>
      </c>
      <c r="Z6133" s="1" t="s">
        <v>4</v>
      </c>
      <c r="AA6133" s="1">
        <v>5.5000000000003046</v>
      </c>
      <c r="AB6133" s="1">
        <v>5.5000000000000382</v>
      </c>
      <c r="AC6133" s="1">
        <v>5.500000000000127</v>
      </c>
      <c r="AD6133" s="1">
        <v>6.699999999999906</v>
      </c>
      <c r="AE6133" s="1">
        <v>5.9739939921547025</v>
      </c>
      <c r="AF6133" s="1">
        <v>5.9739939921547025</v>
      </c>
      <c r="AG6133" s="1">
        <v>5.3000000000001046</v>
      </c>
      <c r="AH6133" s="1">
        <v>4.4616276968735491</v>
      </c>
      <c r="AI6133" s="1" t="s">
        <v>4</v>
      </c>
      <c r="AJ6133" s="1" t="s">
        <v>4</v>
      </c>
      <c r="AK6133" s="1" t="s">
        <v>4</v>
      </c>
    </row>
    <row r="6134" spans="1:37">
      <c r="A6134" t="s">
        <v>363</v>
      </c>
      <c r="B6134" s="2">
        <v>927</v>
      </c>
      <c r="C6134" t="s">
        <v>364</v>
      </c>
      <c r="D6134" s="2">
        <v>2018</v>
      </c>
      <c r="E6134" s="1" t="s">
        <v>4</v>
      </c>
      <c r="F6134" s="1" t="s">
        <v>4</v>
      </c>
      <c r="G6134" s="1" t="s">
        <v>4</v>
      </c>
      <c r="H6134" s="1" t="s">
        <v>4</v>
      </c>
      <c r="I6134" s="1" t="s">
        <v>4</v>
      </c>
      <c r="J6134" s="1" t="s">
        <v>4</v>
      </c>
      <c r="K6134" s="1" t="s">
        <v>4</v>
      </c>
      <c r="L6134" s="1" t="s">
        <v>4</v>
      </c>
      <c r="M6134" s="1" t="s">
        <v>4</v>
      </c>
      <c r="N6134" s="1" t="s">
        <v>4</v>
      </c>
      <c r="O6134" s="1" t="s">
        <v>4</v>
      </c>
      <c r="P6134" s="1" t="s">
        <v>4</v>
      </c>
      <c r="Q6134" s="1" t="s">
        <v>4</v>
      </c>
      <c r="R6134" s="1" t="s">
        <v>4</v>
      </c>
      <c r="S6134" s="1" t="s">
        <v>4</v>
      </c>
      <c r="T6134" s="1" t="s">
        <v>4</v>
      </c>
      <c r="U6134" s="1" t="s">
        <v>4</v>
      </c>
      <c r="V6134" s="1" t="s">
        <v>4</v>
      </c>
      <c r="W6134" s="1" t="s">
        <v>4</v>
      </c>
      <c r="X6134" s="1" t="s">
        <v>4</v>
      </c>
      <c r="Y6134" s="1" t="s">
        <v>4</v>
      </c>
      <c r="Z6134" s="1" t="s">
        <v>4</v>
      </c>
      <c r="AA6134" s="1" t="s">
        <v>4</v>
      </c>
      <c r="AB6134" s="1">
        <v>5.5000000000002824</v>
      </c>
      <c r="AC6134" s="1">
        <v>5.5000000000004379</v>
      </c>
      <c r="AD6134" s="1">
        <v>6.4999999999997504</v>
      </c>
      <c r="AE6134" s="1">
        <v>6.0367563092992738</v>
      </c>
      <c r="AF6134" s="1">
        <v>6.0367563092994958</v>
      </c>
      <c r="AG6134" s="1">
        <v>4.9999999999998046</v>
      </c>
      <c r="AH6134" s="1">
        <v>5.1329863916023122</v>
      </c>
      <c r="AI6134" s="1">
        <v>5.4464392123697802</v>
      </c>
      <c r="AJ6134" s="1" t="s">
        <v>4</v>
      </c>
      <c r="AK6134" s="1" t="s">
        <v>4</v>
      </c>
    </row>
    <row r="6135" spans="1:37">
      <c r="A6135" t="s">
        <v>363</v>
      </c>
      <c r="B6135" s="2">
        <v>927</v>
      </c>
      <c r="C6135" t="s">
        <v>364</v>
      </c>
      <c r="D6135" s="2">
        <v>2019</v>
      </c>
      <c r="E6135" s="1" t="s">
        <v>4</v>
      </c>
      <c r="F6135" s="1" t="s">
        <v>4</v>
      </c>
      <c r="G6135" s="1" t="s">
        <v>4</v>
      </c>
      <c r="H6135" s="1" t="s">
        <v>4</v>
      </c>
      <c r="I6135" s="1" t="s">
        <v>4</v>
      </c>
      <c r="J6135" s="1" t="s">
        <v>4</v>
      </c>
      <c r="K6135" s="1" t="s">
        <v>4</v>
      </c>
      <c r="L6135" s="1" t="s">
        <v>4</v>
      </c>
      <c r="M6135" s="1" t="s">
        <v>4</v>
      </c>
      <c r="N6135" s="1" t="s">
        <v>4</v>
      </c>
      <c r="O6135" s="1" t="s">
        <v>4</v>
      </c>
      <c r="P6135" s="1" t="s">
        <v>4</v>
      </c>
      <c r="Q6135" s="1" t="s">
        <v>4</v>
      </c>
      <c r="R6135" s="1" t="s">
        <v>4</v>
      </c>
      <c r="S6135" s="1" t="s">
        <v>4</v>
      </c>
      <c r="T6135" s="1" t="s">
        <v>4</v>
      </c>
      <c r="U6135" s="1" t="s">
        <v>4</v>
      </c>
      <c r="V6135" s="1" t="s">
        <v>4</v>
      </c>
      <c r="W6135" s="1" t="s">
        <v>4</v>
      </c>
      <c r="X6135" s="1" t="s">
        <v>4</v>
      </c>
      <c r="Y6135" s="1" t="s">
        <v>4</v>
      </c>
      <c r="Z6135" s="1" t="s">
        <v>4</v>
      </c>
      <c r="AA6135" s="1" t="s">
        <v>4</v>
      </c>
      <c r="AB6135" s="1" t="s">
        <v>4</v>
      </c>
      <c r="AC6135" s="1">
        <v>5.4999999999992832</v>
      </c>
      <c r="AD6135" s="1">
        <v>6.5000000000002167</v>
      </c>
      <c r="AE6135" s="1">
        <v>5.9999999999999609</v>
      </c>
      <c r="AF6135" s="1">
        <v>6.0000000000001386</v>
      </c>
      <c r="AG6135" s="1">
        <v>5.0000000000004041</v>
      </c>
      <c r="AH6135" s="1">
        <v>5.4999999999998161</v>
      </c>
      <c r="AI6135" s="1">
        <v>5.5637145134352028</v>
      </c>
      <c r="AJ6135" s="1">
        <v>5.7096339170393362</v>
      </c>
      <c r="AK6135" s="1" t="s">
        <v>4</v>
      </c>
    </row>
    <row r="6136" spans="1:37">
      <c r="A6136" t="s">
        <v>363</v>
      </c>
      <c r="B6136" s="2">
        <v>927</v>
      </c>
      <c r="C6136" t="s">
        <v>364</v>
      </c>
      <c r="D6136" s="2">
        <v>2020</v>
      </c>
      <c r="E6136" s="1" t="s">
        <v>4</v>
      </c>
      <c r="F6136" s="1" t="s">
        <v>4</v>
      </c>
      <c r="G6136" s="1" t="s">
        <v>4</v>
      </c>
      <c r="H6136" s="1" t="s">
        <v>4</v>
      </c>
      <c r="I6136" s="1" t="s">
        <v>4</v>
      </c>
      <c r="J6136" s="1" t="s">
        <v>4</v>
      </c>
      <c r="K6136" s="1" t="s">
        <v>4</v>
      </c>
      <c r="L6136" s="1" t="s">
        <v>4</v>
      </c>
      <c r="M6136" s="1" t="s">
        <v>4</v>
      </c>
      <c r="N6136" s="1" t="s">
        <v>4</v>
      </c>
      <c r="O6136" s="1" t="s">
        <v>4</v>
      </c>
      <c r="P6136" s="1" t="s">
        <v>4</v>
      </c>
      <c r="Q6136" s="1" t="s">
        <v>4</v>
      </c>
      <c r="R6136" s="1" t="s">
        <v>4</v>
      </c>
      <c r="S6136" s="1" t="s">
        <v>4</v>
      </c>
      <c r="T6136" s="1" t="s">
        <v>4</v>
      </c>
      <c r="U6136" s="1" t="s">
        <v>4</v>
      </c>
      <c r="V6136" s="1" t="s">
        <v>4</v>
      </c>
      <c r="W6136" s="1" t="s">
        <v>4</v>
      </c>
      <c r="X6136" s="1" t="s">
        <v>4</v>
      </c>
      <c r="Y6136" s="1" t="s">
        <v>4</v>
      </c>
      <c r="Z6136" s="1" t="s">
        <v>4</v>
      </c>
      <c r="AA6136" s="1" t="s">
        <v>4</v>
      </c>
      <c r="AB6136" s="1" t="s">
        <v>4</v>
      </c>
      <c r="AC6136" s="1" t="s">
        <v>4</v>
      </c>
      <c r="AD6136" s="1">
        <v>6.4999999999999503</v>
      </c>
      <c r="AE6136" s="1">
        <v>6.0000000000003162</v>
      </c>
      <c r="AF6136" s="1">
        <v>5.9999999999999609</v>
      </c>
      <c r="AG6136" s="1">
        <v>5.4999999999997051</v>
      </c>
      <c r="AH6136" s="1">
        <v>6.000000000000183</v>
      </c>
      <c r="AI6136" s="1">
        <v>0.69999999999996732</v>
      </c>
      <c r="AJ6136" s="1">
        <v>1.7293820791194348</v>
      </c>
      <c r="AK6136" s="1">
        <v>1.8862251852977963</v>
      </c>
    </row>
    <row r="6137" spans="1:37">
      <c r="A6137" t="s">
        <v>363</v>
      </c>
      <c r="B6137" s="2">
        <v>927</v>
      </c>
      <c r="C6137" t="s">
        <v>364</v>
      </c>
      <c r="D6137" s="2">
        <v>2021</v>
      </c>
      <c r="E6137" s="1" t="s">
        <v>4</v>
      </c>
      <c r="F6137" s="1" t="s">
        <v>4</v>
      </c>
      <c r="G6137" s="1" t="s">
        <v>4</v>
      </c>
      <c r="H6137" s="1" t="s">
        <v>4</v>
      </c>
      <c r="I6137" s="1" t="s">
        <v>4</v>
      </c>
      <c r="J6137" s="1" t="s">
        <v>4</v>
      </c>
      <c r="K6137" s="1" t="s">
        <v>4</v>
      </c>
      <c r="L6137" s="1" t="s">
        <v>4</v>
      </c>
      <c r="M6137" s="1" t="s">
        <v>4</v>
      </c>
      <c r="N6137" s="1" t="s">
        <v>4</v>
      </c>
      <c r="O6137" s="1" t="s">
        <v>4</v>
      </c>
      <c r="P6137" s="1" t="s">
        <v>4</v>
      </c>
      <c r="Q6137" s="1" t="s">
        <v>4</v>
      </c>
      <c r="R6137" s="1" t="s">
        <v>4</v>
      </c>
      <c r="S6137" s="1" t="s">
        <v>4</v>
      </c>
      <c r="T6137" s="1" t="s">
        <v>4</v>
      </c>
      <c r="U6137" s="1" t="s">
        <v>4</v>
      </c>
      <c r="V6137" s="1" t="s">
        <v>4</v>
      </c>
      <c r="W6137" s="1" t="s">
        <v>4</v>
      </c>
      <c r="X6137" s="1" t="s">
        <v>4</v>
      </c>
      <c r="Y6137" s="1" t="s">
        <v>4</v>
      </c>
      <c r="Z6137" s="1" t="s">
        <v>4</v>
      </c>
      <c r="AA6137" s="1" t="s">
        <v>4</v>
      </c>
      <c r="AB6137" s="1" t="s">
        <v>4</v>
      </c>
      <c r="AC6137" s="1" t="s">
        <v>4</v>
      </c>
      <c r="AD6137" s="1" t="s">
        <v>4</v>
      </c>
      <c r="AE6137" s="1">
        <v>6.0000000000000053</v>
      </c>
      <c r="AF6137" s="1">
        <v>6.0000000000002052</v>
      </c>
      <c r="AG6137" s="1">
        <v>6.0000000000003606</v>
      </c>
      <c r="AH6137" s="1">
        <v>5.9999999999997611</v>
      </c>
      <c r="AI6137" s="1">
        <v>4.99999999999996</v>
      </c>
      <c r="AJ6137" s="1">
        <v>6.1431430679623311</v>
      </c>
      <c r="AK6137" s="1">
        <v>7.4201134631462384</v>
      </c>
    </row>
    <row r="6138" spans="1:37">
      <c r="A6138" t="s">
        <v>363</v>
      </c>
      <c r="B6138" s="2">
        <v>927</v>
      </c>
      <c r="C6138" t="s">
        <v>364</v>
      </c>
      <c r="D6138" s="2">
        <v>2022</v>
      </c>
      <c r="E6138" s="1" t="s">
        <v>4</v>
      </c>
      <c r="F6138" s="1" t="s">
        <v>4</v>
      </c>
      <c r="G6138" s="1" t="s">
        <v>4</v>
      </c>
      <c r="H6138" s="1" t="s">
        <v>4</v>
      </c>
      <c r="I6138" s="1" t="s">
        <v>4</v>
      </c>
      <c r="J6138" s="1" t="s">
        <v>4</v>
      </c>
      <c r="K6138" s="1" t="s">
        <v>4</v>
      </c>
      <c r="L6138" s="1" t="s">
        <v>4</v>
      </c>
      <c r="M6138" s="1" t="s">
        <v>4</v>
      </c>
      <c r="N6138" s="1" t="s">
        <v>4</v>
      </c>
      <c r="O6138" s="1" t="s">
        <v>4</v>
      </c>
      <c r="P6138" s="1" t="s">
        <v>4</v>
      </c>
      <c r="Q6138" s="1" t="s">
        <v>4</v>
      </c>
      <c r="R6138" s="1" t="s">
        <v>4</v>
      </c>
      <c r="S6138" s="1" t="s">
        <v>4</v>
      </c>
      <c r="T6138" s="1" t="s">
        <v>4</v>
      </c>
      <c r="U6138" s="1" t="s">
        <v>4</v>
      </c>
      <c r="V6138" s="1" t="s">
        <v>4</v>
      </c>
      <c r="W6138" s="1" t="s">
        <v>4</v>
      </c>
      <c r="X6138" s="1" t="s">
        <v>4</v>
      </c>
      <c r="Y6138" s="1" t="s">
        <v>4</v>
      </c>
      <c r="Z6138" s="1" t="s">
        <v>4</v>
      </c>
      <c r="AA6138" s="1" t="s">
        <v>4</v>
      </c>
      <c r="AB6138" s="1" t="s">
        <v>4</v>
      </c>
      <c r="AC6138" s="1" t="s">
        <v>4</v>
      </c>
      <c r="AD6138" s="1" t="s">
        <v>4</v>
      </c>
      <c r="AE6138" s="1" t="s">
        <v>4</v>
      </c>
      <c r="AF6138" s="1">
        <v>6.0000000000001386</v>
      </c>
      <c r="AG6138" s="1">
        <v>5.9999999999996945</v>
      </c>
      <c r="AH6138" s="1">
        <v>6.0000000000001386</v>
      </c>
      <c r="AI6138" s="1">
        <v>6.0000000000001608</v>
      </c>
      <c r="AJ6138" s="1">
        <v>5.3752554250594997</v>
      </c>
      <c r="AK6138" s="1">
        <v>5.2032752539585614</v>
      </c>
    </row>
    <row r="6139" spans="1:37">
      <c r="A6139" t="s">
        <v>363</v>
      </c>
      <c r="B6139" s="2">
        <v>927</v>
      </c>
      <c r="C6139" t="s">
        <v>364</v>
      </c>
      <c r="D6139" s="2">
        <v>2023</v>
      </c>
      <c r="E6139" s="1" t="s">
        <v>4</v>
      </c>
      <c r="F6139" s="1" t="s">
        <v>4</v>
      </c>
      <c r="G6139" s="1" t="s">
        <v>4</v>
      </c>
      <c r="H6139" s="1" t="s">
        <v>4</v>
      </c>
      <c r="I6139" s="1" t="s">
        <v>4</v>
      </c>
      <c r="J6139" s="1" t="s">
        <v>4</v>
      </c>
      <c r="K6139" s="1" t="s">
        <v>4</v>
      </c>
      <c r="L6139" s="1" t="s">
        <v>4</v>
      </c>
      <c r="M6139" s="1" t="s">
        <v>4</v>
      </c>
      <c r="N6139" s="1" t="s">
        <v>4</v>
      </c>
      <c r="O6139" s="1" t="s">
        <v>4</v>
      </c>
      <c r="P6139" s="1" t="s">
        <v>4</v>
      </c>
      <c r="Q6139" s="1" t="s">
        <v>4</v>
      </c>
      <c r="R6139" s="1" t="s">
        <v>4</v>
      </c>
      <c r="S6139" s="1" t="s">
        <v>4</v>
      </c>
      <c r="T6139" s="1" t="s">
        <v>4</v>
      </c>
      <c r="U6139" s="1" t="s">
        <v>4</v>
      </c>
      <c r="V6139" s="1" t="s">
        <v>4</v>
      </c>
      <c r="W6139" s="1" t="s">
        <v>4</v>
      </c>
      <c r="X6139" s="1" t="s">
        <v>4</v>
      </c>
      <c r="Y6139" s="1" t="s">
        <v>4</v>
      </c>
      <c r="Z6139" s="1" t="s">
        <v>4</v>
      </c>
      <c r="AA6139" s="1" t="s">
        <v>4</v>
      </c>
      <c r="AB6139" s="1" t="s">
        <v>4</v>
      </c>
      <c r="AC6139" s="1" t="s">
        <v>4</v>
      </c>
      <c r="AD6139" s="1" t="s">
        <v>4</v>
      </c>
      <c r="AE6139" s="1" t="s">
        <v>4</v>
      </c>
      <c r="AF6139" s="1" t="s">
        <v>4</v>
      </c>
      <c r="AG6139" s="1">
        <v>5.9999999999999609</v>
      </c>
      <c r="AH6139" s="1">
        <v>6.0000000000000941</v>
      </c>
      <c r="AI6139" s="1">
        <v>5.499999999999905</v>
      </c>
      <c r="AJ6139" s="1">
        <v>5.4840627397762409</v>
      </c>
      <c r="AK6139" s="1">
        <v>4.676244529438045</v>
      </c>
    </row>
    <row r="6140" spans="1:37">
      <c r="A6140" t="s">
        <v>123</v>
      </c>
      <c r="B6140" s="2">
        <v>364</v>
      </c>
      <c r="C6140" t="s">
        <v>124</v>
      </c>
      <c r="D6140" s="2">
        <v>1991</v>
      </c>
      <c r="E6140" s="1">
        <v>4.1944208090612056</v>
      </c>
      <c r="F6140" s="1">
        <v>4.0353809071075331</v>
      </c>
      <c r="G6140" s="1">
        <v>4.0353809071075331</v>
      </c>
      <c r="H6140" s="1">
        <v>3.1000018033145338</v>
      </c>
      <c r="I6140" s="1" t="s">
        <v>4</v>
      </c>
      <c r="J6140" s="1" t="s">
        <v>4</v>
      </c>
      <c r="K6140" s="1" t="s">
        <v>4</v>
      </c>
      <c r="L6140" s="1" t="s">
        <v>4</v>
      </c>
      <c r="M6140" s="1" t="s">
        <v>4</v>
      </c>
      <c r="N6140" s="1" t="s">
        <v>4</v>
      </c>
      <c r="O6140" s="1" t="s">
        <v>4</v>
      </c>
      <c r="P6140" s="1" t="s">
        <v>4</v>
      </c>
      <c r="Q6140" s="1" t="s">
        <v>4</v>
      </c>
      <c r="R6140" s="1" t="s">
        <v>4</v>
      </c>
      <c r="S6140" s="1" t="s">
        <v>4</v>
      </c>
      <c r="T6140" s="1" t="s">
        <v>4</v>
      </c>
      <c r="U6140" s="1" t="s">
        <v>4</v>
      </c>
      <c r="V6140" s="1" t="s">
        <v>4</v>
      </c>
      <c r="W6140" s="1" t="s">
        <v>4</v>
      </c>
      <c r="X6140" s="1" t="s">
        <v>4</v>
      </c>
      <c r="Y6140" s="1" t="s">
        <v>4</v>
      </c>
      <c r="Z6140" s="1" t="s">
        <v>4</v>
      </c>
      <c r="AA6140" s="1" t="s">
        <v>4</v>
      </c>
      <c r="AB6140" s="1" t="s">
        <v>4</v>
      </c>
      <c r="AC6140" s="1" t="s">
        <v>4</v>
      </c>
      <c r="AD6140" s="1" t="s">
        <v>4</v>
      </c>
      <c r="AE6140" s="1" t="s">
        <v>4</v>
      </c>
      <c r="AF6140" s="1" t="s">
        <v>4</v>
      </c>
      <c r="AG6140" s="1" t="s">
        <v>4</v>
      </c>
      <c r="AH6140" s="1" t="s">
        <v>4</v>
      </c>
      <c r="AI6140" s="1" t="s">
        <v>4</v>
      </c>
      <c r="AJ6140" s="1" t="s">
        <v>4</v>
      </c>
      <c r="AK6140" s="1" t="s">
        <v>4</v>
      </c>
    </row>
    <row r="6141" spans="1:37">
      <c r="A6141" t="s">
        <v>123</v>
      </c>
      <c r="B6141" s="2">
        <v>364</v>
      </c>
      <c r="C6141" t="s">
        <v>124</v>
      </c>
      <c r="D6141" s="2">
        <v>1992</v>
      </c>
      <c r="E6141" s="1">
        <v>4.226913573350477</v>
      </c>
      <c r="F6141" s="1">
        <v>4.9946915606306375</v>
      </c>
      <c r="G6141" s="1">
        <v>4.9946915606306375</v>
      </c>
      <c r="H6141" s="1">
        <v>4.6999983597397765</v>
      </c>
      <c r="I6141" s="1">
        <v>4.6999983597397765</v>
      </c>
      <c r="J6141" s="1" t="s">
        <v>4</v>
      </c>
      <c r="K6141" s="1" t="s">
        <v>4</v>
      </c>
      <c r="L6141" s="1" t="s">
        <v>4</v>
      </c>
      <c r="M6141" s="1" t="s">
        <v>4</v>
      </c>
      <c r="N6141" s="1" t="s">
        <v>4</v>
      </c>
      <c r="O6141" s="1" t="s">
        <v>4</v>
      </c>
      <c r="P6141" s="1" t="s">
        <v>4</v>
      </c>
      <c r="Q6141" s="1" t="s">
        <v>4</v>
      </c>
      <c r="R6141" s="1" t="s">
        <v>4</v>
      </c>
      <c r="S6141" s="1" t="s">
        <v>4</v>
      </c>
      <c r="T6141" s="1" t="s">
        <v>4</v>
      </c>
      <c r="U6141" s="1" t="s">
        <v>4</v>
      </c>
      <c r="V6141" s="1" t="s">
        <v>4</v>
      </c>
      <c r="W6141" s="1" t="s">
        <v>4</v>
      </c>
      <c r="X6141" s="1" t="s">
        <v>4</v>
      </c>
      <c r="Y6141" s="1" t="s">
        <v>4</v>
      </c>
      <c r="Z6141" s="1" t="s">
        <v>4</v>
      </c>
      <c r="AA6141" s="1" t="s">
        <v>4</v>
      </c>
      <c r="AB6141" s="1" t="s">
        <v>4</v>
      </c>
      <c r="AC6141" s="1" t="s">
        <v>4</v>
      </c>
      <c r="AD6141" s="1" t="s">
        <v>4</v>
      </c>
      <c r="AE6141" s="1" t="s">
        <v>4</v>
      </c>
      <c r="AF6141" s="1" t="s">
        <v>4</v>
      </c>
      <c r="AG6141" s="1" t="s">
        <v>4</v>
      </c>
      <c r="AH6141" s="1" t="s">
        <v>4</v>
      </c>
      <c r="AI6141" s="1" t="s">
        <v>4</v>
      </c>
      <c r="AJ6141" s="1" t="s">
        <v>4</v>
      </c>
      <c r="AK6141" s="1" t="s">
        <v>4</v>
      </c>
    </row>
    <row r="6142" spans="1:37">
      <c r="A6142" t="s">
        <v>123</v>
      </c>
      <c r="B6142" s="2">
        <v>364</v>
      </c>
      <c r="C6142" t="s">
        <v>124</v>
      </c>
      <c r="D6142" s="2">
        <v>1993</v>
      </c>
      <c r="E6142" s="1">
        <v>4.2734828050606133</v>
      </c>
      <c r="F6142" s="1">
        <v>5.9999865768906258</v>
      </c>
      <c r="G6142" s="1">
        <v>5.9999865768906258</v>
      </c>
      <c r="H6142" s="1">
        <v>5.2000042766735755</v>
      </c>
      <c r="I6142" s="1">
        <v>2.1999995248140447</v>
      </c>
      <c r="J6142" s="1">
        <v>1.370001244011787</v>
      </c>
      <c r="K6142" s="1" t="s">
        <v>4</v>
      </c>
      <c r="L6142" s="1" t="s">
        <v>4</v>
      </c>
      <c r="M6142" s="1" t="s">
        <v>4</v>
      </c>
      <c r="N6142" s="1" t="s">
        <v>4</v>
      </c>
      <c r="O6142" s="1" t="s">
        <v>4</v>
      </c>
      <c r="P6142" s="1" t="s">
        <v>4</v>
      </c>
      <c r="Q6142" s="1" t="s">
        <v>4</v>
      </c>
      <c r="R6142" s="1" t="s">
        <v>4</v>
      </c>
      <c r="S6142" s="1" t="s">
        <v>4</v>
      </c>
      <c r="T6142" s="1" t="s">
        <v>4</v>
      </c>
      <c r="U6142" s="1" t="s">
        <v>4</v>
      </c>
      <c r="V6142" s="1" t="s">
        <v>4</v>
      </c>
      <c r="W6142" s="1" t="s">
        <v>4</v>
      </c>
      <c r="X6142" s="1" t="s">
        <v>4</v>
      </c>
      <c r="Y6142" s="1" t="s">
        <v>4</v>
      </c>
      <c r="Z6142" s="1" t="s">
        <v>4</v>
      </c>
      <c r="AA6142" s="1" t="s">
        <v>4</v>
      </c>
      <c r="AB6142" s="1" t="s">
        <v>4</v>
      </c>
      <c r="AC6142" s="1" t="s">
        <v>4</v>
      </c>
      <c r="AD6142" s="1" t="s">
        <v>4</v>
      </c>
      <c r="AE6142" s="1" t="s">
        <v>4</v>
      </c>
      <c r="AF6142" s="1" t="s">
        <v>4</v>
      </c>
      <c r="AG6142" s="1" t="s">
        <v>4</v>
      </c>
      <c r="AH6142" s="1" t="s">
        <v>4</v>
      </c>
      <c r="AI6142" s="1" t="s">
        <v>4</v>
      </c>
      <c r="AJ6142" s="1" t="s">
        <v>4</v>
      </c>
      <c r="AK6142" s="1" t="s">
        <v>4</v>
      </c>
    </row>
    <row r="6143" spans="1:37">
      <c r="A6143" t="s">
        <v>123</v>
      </c>
      <c r="B6143" s="2">
        <v>364</v>
      </c>
      <c r="C6143" t="s">
        <v>124</v>
      </c>
      <c r="D6143" s="2">
        <v>1994</v>
      </c>
      <c r="E6143" s="1">
        <v>4.3076768932398535</v>
      </c>
      <c r="F6143" s="1">
        <v>6.0000054068076736</v>
      </c>
      <c r="G6143" s="1">
        <v>6.0000054068076736</v>
      </c>
      <c r="H6143" s="1">
        <v>5.1999997176888302</v>
      </c>
      <c r="I6143" s="1">
        <v>2.7999994478635992</v>
      </c>
      <c r="J6143" s="1">
        <v>1.5500007394089632</v>
      </c>
      <c r="K6143" s="1">
        <v>0.18194887723121944</v>
      </c>
      <c r="L6143" s="1" t="s">
        <v>4</v>
      </c>
      <c r="M6143" s="1" t="s">
        <v>4</v>
      </c>
      <c r="N6143" s="1" t="s">
        <v>4</v>
      </c>
      <c r="O6143" s="1" t="s">
        <v>4</v>
      </c>
      <c r="P6143" s="1" t="s">
        <v>4</v>
      </c>
      <c r="Q6143" s="1" t="s">
        <v>4</v>
      </c>
      <c r="R6143" s="1" t="s">
        <v>4</v>
      </c>
      <c r="S6143" s="1" t="s">
        <v>4</v>
      </c>
      <c r="T6143" s="1" t="s">
        <v>4</v>
      </c>
      <c r="U6143" s="1" t="s">
        <v>4</v>
      </c>
      <c r="V6143" s="1" t="s">
        <v>4</v>
      </c>
      <c r="W6143" s="1" t="s">
        <v>4</v>
      </c>
      <c r="X6143" s="1" t="s">
        <v>4</v>
      </c>
      <c r="Y6143" s="1" t="s">
        <v>4</v>
      </c>
      <c r="Z6143" s="1" t="s">
        <v>4</v>
      </c>
      <c r="AA6143" s="1" t="s">
        <v>4</v>
      </c>
      <c r="AB6143" s="1" t="s">
        <v>4</v>
      </c>
      <c r="AC6143" s="1" t="s">
        <v>4</v>
      </c>
      <c r="AD6143" s="1" t="s">
        <v>4</v>
      </c>
      <c r="AE6143" s="1" t="s">
        <v>4</v>
      </c>
      <c r="AF6143" s="1" t="s">
        <v>4</v>
      </c>
      <c r="AG6143" s="1" t="s">
        <v>4</v>
      </c>
      <c r="AH6143" s="1" t="s">
        <v>4</v>
      </c>
      <c r="AI6143" s="1" t="s">
        <v>4</v>
      </c>
      <c r="AJ6143" s="1" t="s">
        <v>4</v>
      </c>
      <c r="AK6143" s="1" t="s">
        <v>4</v>
      </c>
    </row>
    <row r="6144" spans="1:37">
      <c r="A6144" t="s">
        <v>123</v>
      </c>
      <c r="B6144" s="2">
        <v>364</v>
      </c>
      <c r="C6144" t="s">
        <v>124</v>
      </c>
      <c r="D6144" s="2">
        <v>1995</v>
      </c>
      <c r="E6144" s="1">
        <v>4.3428067180411922</v>
      </c>
      <c r="F6144" s="1">
        <v>5.9999989261555919</v>
      </c>
      <c r="G6144" s="1">
        <v>5.9999989261555919</v>
      </c>
      <c r="H6144" s="1">
        <v>5.200004079018572</v>
      </c>
      <c r="I6144" s="1">
        <v>2.5999974982559682</v>
      </c>
      <c r="J6144" s="1">
        <v>2.9999991305988294</v>
      </c>
      <c r="K6144" s="1">
        <v>4.3824838820001766</v>
      </c>
      <c r="L6144" s="1">
        <v>6.6528059612122048</v>
      </c>
      <c r="M6144" s="1" t="s">
        <v>4</v>
      </c>
      <c r="N6144" s="1" t="s">
        <v>4</v>
      </c>
      <c r="O6144" s="1" t="s">
        <v>4</v>
      </c>
      <c r="P6144" s="1" t="s">
        <v>4</v>
      </c>
      <c r="Q6144" s="1" t="s">
        <v>4</v>
      </c>
      <c r="R6144" s="1" t="s">
        <v>4</v>
      </c>
      <c r="S6144" s="1" t="s">
        <v>4</v>
      </c>
      <c r="T6144" s="1" t="s">
        <v>4</v>
      </c>
      <c r="U6144" s="1" t="s">
        <v>4</v>
      </c>
      <c r="V6144" s="1" t="s">
        <v>4</v>
      </c>
      <c r="W6144" s="1" t="s">
        <v>4</v>
      </c>
      <c r="X6144" s="1" t="s">
        <v>4</v>
      </c>
      <c r="Y6144" s="1" t="s">
        <v>4</v>
      </c>
      <c r="Z6144" s="1" t="s">
        <v>4</v>
      </c>
      <c r="AA6144" s="1" t="s">
        <v>4</v>
      </c>
      <c r="AB6144" s="1" t="s">
        <v>4</v>
      </c>
      <c r="AC6144" s="1" t="s">
        <v>4</v>
      </c>
      <c r="AD6144" s="1" t="s">
        <v>4</v>
      </c>
      <c r="AE6144" s="1" t="s">
        <v>4</v>
      </c>
      <c r="AF6144" s="1" t="s">
        <v>4</v>
      </c>
      <c r="AG6144" s="1" t="s">
        <v>4</v>
      </c>
      <c r="AH6144" s="1" t="s">
        <v>4</v>
      </c>
      <c r="AI6144" s="1" t="s">
        <v>4</v>
      </c>
      <c r="AJ6144" s="1" t="s">
        <v>4</v>
      </c>
      <c r="AK6144" s="1" t="s">
        <v>4</v>
      </c>
    </row>
    <row r="6145" spans="1:37">
      <c r="A6145" t="s">
        <v>123</v>
      </c>
      <c r="B6145" s="2">
        <v>364</v>
      </c>
      <c r="C6145" t="s">
        <v>124</v>
      </c>
      <c r="D6145" s="2">
        <v>1996</v>
      </c>
      <c r="E6145" s="1" t="s">
        <v>4</v>
      </c>
      <c r="F6145" s="1">
        <v>6.000005065304137</v>
      </c>
      <c r="G6145" s="1">
        <v>6.000005065304137</v>
      </c>
      <c r="H6145" s="1">
        <v>5.1000039220352678</v>
      </c>
      <c r="I6145" s="1">
        <v>2.600001157181886</v>
      </c>
      <c r="J6145" s="1">
        <v>2.9999967643650427</v>
      </c>
      <c r="K6145" s="1">
        <v>4.9999941323574326</v>
      </c>
      <c r="L6145" s="1">
        <v>3.3086569160105883</v>
      </c>
      <c r="M6145" s="1">
        <v>1.6199986986616288</v>
      </c>
      <c r="N6145" s="1" t="s">
        <v>4</v>
      </c>
      <c r="O6145" s="1" t="s">
        <v>4</v>
      </c>
      <c r="P6145" s="1" t="s">
        <v>4</v>
      </c>
      <c r="Q6145" s="1" t="s">
        <v>4</v>
      </c>
      <c r="R6145" s="1" t="s">
        <v>4</v>
      </c>
      <c r="S6145" s="1" t="s">
        <v>4</v>
      </c>
      <c r="T6145" s="1" t="s">
        <v>4</v>
      </c>
      <c r="U6145" s="1" t="s">
        <v>4</v>
      </c>
      <c r="V6145" s="1" t="s">
        <v>4</v>
      </c>
      <c r="W6145" s="1" t="s">
        <v>4</v>
      </c>
      <c r="X6145" s="1" t="s">
        <v>4</v>
      </c>
      <c r="Y6145" s="1" t="s">
        <v>4</v>
      </c>
      <c r="Z6145" s="1" t="s">
        <v>4</v>
      </c>
      <c r="AA6145" s="1" t="s">
        <v>4</v>
      </c>
      <c r="AB6145" s="1" t="s">
        <v>4</v>
      </c>
      <c r="AC6145" s="1" t="s">
        <v>4</v>
      </c>
      <c r="AD6145" s="1" t="s">
        <v>4</v>
      </c>
      <c r="AE6145" s="1" t="s">
        <v>4</v>
      </c>
      <c r="AF6145" s="1" t="s">
        <v>4</v>
      </c>
      <c r="AG6145" s="1" t="s">
        <v>4</v>
      </c>
      <c r="AH6145" s="1" t="s">
        <v>4</v>
      </c>
      <c r="AI6145" s="1" t="s">
        <v>4</v>
      </c>
      <c r="AJ6145" s="1" t="s">
        <v>4</v>
      </c>
      <c r="AK6145" s="1" t="s">
        <v>4</v>
      </c>
    </row>
    <row r="6146" spans="1:37">
      <c r="A6146" t="s">
        <v>123</v>
      </c>
      <c r="B6146" s="2">
        <v>364</v>
      </c>
      <c r="C6146" t="s">
        <v>124</v>
      </c>
      <c r="D6146" s="2">
        <v>1997</v>
      </c>
      <c r="E6146" s="1" t="s">
        <v>4</v>
      </c>
      <c r="F6146" s="1" t="s">
        <v>4</v>
      </c>
      <c r="G6146" s="1">
        <v>6.0000081236012859</v>
      </c>
      <c r="H6146" s="1">
        <v>5.199999417487966</v>
      </c>
      <c r="I6146" s="1">
        <v>2.599999825450694</v>
      </c>
      <c r="J6146" s="1">
        <v>3.9999980878469232</v>
      </c>
      <c r="K6146" s="1">
        <v>5.0000027941156322</v>
      </c>
      <c r="L6146" s="1">
        <v>5.0029884192465124</v>
      </c>
      <c r="M6146" s="1">
        <v>2.0700051058927027</v>
      </c>
      <c r="N6146" s="1">
        <v>2.0700051058927027</v>
      </c>
      <c r="O6146" s="1" t="s">
        <v>4</v>
      </c>
      <c r="P6146" s="1" t="s">
        <v>4</v>
      </c>
      <c r="Q6146" s="1" t="s">
        <v>4</v>
      </c>
      <c r="R6146" s="1" t="s">
        <v>4</v>
      </c>
      <c r="S6146" s="1" t="s">
        <v>4</v>
      </c>
      <c r="T6146" s="1" t="s">
        <v>4</v>
      </c>
      <c r="U6146" s="1" t="s">
        <v>4</v>
      </c>
      <c r="V6146" s="1" t="s">
        <v>4</v>
      </c>
      <c r="W6146" s="1" t="s">
        <v>4</v>
      </c>
      <c r="X6146" s="1" t="s">
        <v>4</v>
      </c>
      <c r="Y6146" s="1" t="s">
        <v>4</v>
      </c>
      <c r="Z6146" s="1" t="s">
        <v>4</v>
      </c>
      <c r="AA6146" s="1" t="s">
        <v>4</v>
      </c>
      <c r="AB6146" s="1" t="s">
        <v>4</v>
      </c>
      <c r="AC6146" s="1" t="s">
        <v>4</v>
      </c>
      <c r="AD6146" s="1" t="s">
        <v>4</v>
      </c>
      <c r="AE6146" s="1" t="s">
        <v>4</v>
      </c>
      <c r="AF6146" s="1" t="s">
        <v>4</v>
      </c>
      <c r="AG6146" s="1" t="s">
        <v>4</v>
      </c>
      <c r="AH6146" s="1" t="s">
        <v>4</v>
      </c>
      <c r="AI6146" s="1" t="s">
        <v>4</v>
      </c>
      <c r="AJ6146" s="1" t="s">
        <v>4</v>
      </c>
      <c r="AK6146" s="1" t="s">
        <v>4</v>
      </c>
    </row>
    <row r="6147" spans="1:37">
      <c r="A6147" t="s">
        <v>123</v>
      </c>
      <c r="B6147" s="2">
        <v>364</v>
      </c>
      <c r="C6147" t="s">
        <v>124</v>
      </c>
      <c r="D6147" s="2">
        <v>1998</v>
      </c>
      <c r="E6147" s="1" t="s">
        <v>4</v>
      </c>
      <c r="F6147" s="1" t="s">
        <v>4</v>
      </c>
      <c r="G6147" s="1" t="s">
        <v>4</v>
      </c>
      <c r="H6147" s="1">
        <v>5.1999945089569843</v>
      </c>
      <c r="I6147" s="1">
        <v>2.5999974873688991</v>
      </c>
      <c r="J6147" s="1">
        <v>4.9999970450939513</v>
      </c>
      <c r="K6147" s="1">
        <v>4.9999978711501525</v>
      </c>
      <c r="L6147" s="1">
        <v>4.9944490384456586</v>
      </c>
      <c r="M6147" s="1">
        <v>3.9999953874190863</v>
      </c>
      <c r="N6147" s="1">
        <v>3.9999953874190863</v>
      </c>
      <c r="O6147" s="1">
        <v>5.7474181050202411</v>
      </c>
      <c r="P6147" s="1" t="s">
        <v>4</v>
      </c>
      <c r="Q6147" s="1" t="s">
        <v>4</v>
      </c>
      <c r="R6147" s="1" t="s">
        <v>4</v>
      </c>
      <c r="S6147" s="1" t="s">
        <v>4</v>
      </c>
      <c r="T6147" s="1" t="s">
        <v>4</v>
      </c>
      <c r="U6147" s="1" t="s">
        <v>4</v>
      </c>
      <c r="V6147" s="1" t="s">
        <v>4</v>
      </c>
      <c r="W6147" s="1" t="s">
        <v>4</v>
      </c>
      <c r="X6147" s="1" t="s">
        <v>4</v>
      </c>
      <c r="Y6147" s="1" t="s">
        <v>4</v>
      </c>
      <c r="Z6147" s="1" t="s">
        <v>4</v>
      </c>
      <c r="AA6147" s="1" t="s">
        <v>4</v>
      </c>
      <c r="AB6147" s="1" t="s">
        <v>4</v>
      </c>
      <c r="AC6147" s="1" t="s">
        <v>4</v>
      </c>
      <c r="AD6147" s="1" t="s">
        <v>4</v>
      </c>
      <c r="AE6147" s="1" t="s">
        <v>4</v>
      </c>
      <c r="AF6147" s="1" t="s">
        <v>4</v>
      </c>
      <c r="AG6147" s="1" t="s">
        <v>4</v>
      </c>
      <c r="AH6147" s="1" t="s">
        <v>4</v>
      </c>
      <c r="AI6147" s="1" t="s">
        <v>4</v>
      </c>
      <c r="AJ6147" s="1" t="s">
        <v>4</v>
      </c>
      <c r="AK6147" s="1" t="s">
        <v>4</v>
      </c>
    </row>
    <row r="6148" spans="1:37">
      <c r="A6148" t="s">
        <v>123</v>
      </c>
      <c r="B6148" s="2">
        <v>364</v>
      </c>
      <c r="C6148" t="s">
        <v>124</v>
      </c>
      <c r="D6148" s="2">
        <v>1999</v>
      </c>
      <c r="E6148" s="1" t="s">
        <v>4</v>
      </c>
      <c r="F6148" s="1" t="s">
        <v>4</v>
      </c>
      <c r="G6148" s="1" t="s">
        <v>4</v>
      </c>
      <c r="H6148" s="1" t="s">
        <v>4</v>
      </c>
      <c r="I6148" s="1">
        <v>2.6000029591577434</v>
      </c>
      <c r="J6148" s="1">
        <v>5.0000018761307663</v>
      </c>
      <c r="K6148" s="1">
        <v>4.999999493131102</v>
      </c>
      <c r="L6148" s="1">
        <v>4.4567354314830832</v>
      </c>
      <c r="M6148" s="1">
        <v>4.1999988468547356</v>
      </c>
      <c r="N6148" s="1">
        <v>4.1999988468547356</v>
      </c>
      <c r="O6148" s="1">
        <v>3.9814497365573409</v>
      </c>
      <c r="P6148" s="1">
        <v>3.9814497365573409</v>
      </c>
      <c r="Q6148" s="1" t="s">
        <v>4</v>
      </c>
      <c r="R6148" s="1" t="s">
        <v>4</v>
      </c>
      <c r="S6148" s="1" t="s">
        <v>4</v>
      </c>
      <c r="T6148" s="1" t="s">
        <v>4</v>
      </c>
      <c r="U6148" s="1" t="s">
        <v>4</v>
      </c>
      <c r="V6148" s="1" t="s">
        <v>4</v>
      </c>
      <c r="W6148" s="1" t="s">
        <v>4</v>
      </c>
      <c r="X6148" s="1" t="s">
        <v>4</v>
      </c>
      <c r="Y6148" s="1" t="s">
        <v>4</v>
      </c>
      <c r="Z6148" s="1" t="s">
        <v>4</v>
      </c>
      <c r="AA6148" s="1" t="s">
        <v>4</v>
      </c>
      <c r="AB6148" s="1" t="s">
        <v>4</v>
      </c>
      <c r="AC6148" s="1" t="s">
        <v>4</v>
      </c>
      <c r="AD6148" s="1" t="s">
        <v>4</v>
      </c>
      <c r="AE6148" s="1" t="s">
        <v>4</v>
      </c>
      <c r="AF6148" s="1" t="s">
        <v>4</v>
      </c>
      <c r="AG6148" s="1" t="s">
        <v>4</v>
      </c>
      <c r="AH6148" s="1" t="s">
        <v>4</v>
      </c>
      <c r="AI6148" s="1" t="s">
        <v>4</v>
      </c>
      <c r="AJ6148" s="1" t="s">
        <v>4</v>
      </c>
      <c r="AK6148" s="1" t="s">
        <v>4</v>
      </c>
    </row>
    <row r="6149" spans="1:37">
      <c r="A6149" t="s">
        <v>123</v>
      </c>
      <c r="B6149" s="2">
        <v>364</v>
      </c>
      <c r="C6149" t="s">
        <v>124</v>
      </c>
      <c r="D6149" s="2">
        <v>2000</v>
      </c>
      <c r="E6149" s="1" t="s">
        <v>4</v>
      </c>
      <c r="F6149" s="1" t="s">
        <v>4</v>
      </c>
      <c r="G6149" s="1" t="s">
        <v>4</v>
      </c>
      <c r="H6149" s="1" t="s">
        <v>4</v>
      </c>
      <c r="I6149" s="1" t="s">
        <v>4</v>
      </c>
      <c r="J6149" s="1">
        <v>5.0000023823886464</v>
      </c>
      <c r="K6149" s="1">
        <v>4.99999758633769</v>
      </c>
      <c r="L6149" s="1">
        <v>4.542601570030036</v>
      </c>
      <c r="M6149" s="1">
        <v>3.6999970843626162</v>
      </c>
      <c r="N6149" s="1">
        <v>3.6999970843626162</v>
      </c>
      <c r="O6149" s="1">
        <v>3.5285080546688219</v>
      </c>
      <c r="P6149" s="1">
        <v>3.5285080546688219</v>
      </c>
      <c r="Q6149" s="1">
        <v>1.7599378090481066</v>
      </c>
      <c r="R6149" s="1" t="s">
        <v>4</v>
      </c>
      <c r="S6149" s="1" t="s">
        <v>4</v>
      </c>
      <c r="T6149" s="1" t="s">
        <v>4</v>
      </c>
      <c r="U6149" s="1" t="s">
        <v>4</v>
      </c>
      <c r="V6149" s="1" t="s">
        <v>4</v>
      </c>
      <c r="W6149" s="1" t="s">
        <v>4</v>
      </c>
      <c r="X6149" s="1" t="s">
        <v>4</v>
      </c>
      <c r="Y6149" s="1" t="s">
        <v>4</v>
      </c>
      <c r="Z6149" s="1" t="s">
        <v>4</v>
      </c>
      <c r="AA6149" s="1" t="s">
        <v>4</v>
      </c>
      <c r="AB6149" s="1" t="s">
        <v>4</v>
      </c>
      <c r="AC6149" s="1" t="s">
        <v>4</v>
      </c>
      <c r="AD6149" s="1" t="s">
        <v>4</v>
      </c>
      <c r="AE6149" s="1" t="s">
        <v>4</v>
      </c>
      <c r="AF6149" s="1" t="s">
        <v>4</v>
      </c>
      <c r="AG6149" s="1" t="s">
        <v>4</v>
      </c>
      <c r="AH6149" s="1" t="s">
        <v>4</v>
      </c>
      <c r="AI6149" s="1" t="s">
        <v>4</v>
      </c>
      <c r="AJ6149" s="1" t="s">
        <v>4</v>
      </c>
      <c r="AK6149" s="1" t="s">
        <v>4</v>
      </c>
    </row>
    <row r="6150" spans="1:37">
      <c r="A6150" t="s">
        <v>123</v>
      </c>
      <c r="B6150" s="2">
        <v>364</v>
      </c>
      <c r="C6150" t="s">
        <v>124</v>
      </c>
      <c r="D6150" s="2">
        <v>2001</v>
      </c>
      <c r="E6150" s="1" t="s">
        <v>4</v>
      </c>
      <c r="F6150" s="1" t="s">
        <v>4</v>
      </c>
      <c r="G6150" s="1" t="s">
        <v>4</v>
      </c>
      <c r="H6150" s="1" t="s">
        <v>4</v>
      </c>
      <c r="I6150" s="1" t="s">
        <v>4</v>
      </c>
      <c r="J6150" s="1" t="s">
        <v>4</v>
      </c>
      <c r="K6150" s="1">
        <v>4.9999954025484072</v>
      </c>
      <c r="L6150" s="1">
        <v>4.5221722781388252</v>
      </c>
      <c r="M6150" s="1">
        <v>3.9999946641015027</v>
      </c>
      <c r="N6150" s="1">
        <v>3.9999946641015027</v>
      </c>
      <c r="O6150" s="1">
        <v>3.8155856011230949</v>
      </c>
      <c r="P6150" s="1">
        <v>3.8155856011230949</v>
      </c>
      <c r="Q6150" s="1">
        <v>1.6964037114795882</v>
      </c>
      <c r="R6150" s="1">
        <v>0.91259033110295817</v>
      </c>
      <c r="S6150" s="1" t="s">
        <v>4</v>
      </c>
      <c r="T6150" s="1" t="s">
        <v>4</v>
      </c>
      <c r="U6150" s="1" t="s">
        <v>4</v>
      </c>
      <c r="V6150" s="1" t="s">
        <v>4</v>
      </c>
      <c r="W6150" s="1" t="s">
        <v>4</v>
      </c>
      <c r="X6150" s="1" t="s">
        <v>4</v>
      </c>
      <c r="Y6150" s="1" t="s">
        <v>4</v>
      </c>
      <c r="Z6150" s="1" t="s">
        <v>4</v>
      </c>
      <c r="AA6150" s="1" t="s">
        <v>4</v>
      </c>
      <c r="AB6150" s="1" t="s">
        <v>4</v>
      </c>
      <c r="AC6150" s="1" t="s">
        <v>4</v>
      </c>
      <c r="AD6150" s="1" t="s">
        <v>4</v>
      </c>
      <c r="AE6150" s="1" t="s">
        <v>4</v>
      </c>
      <c r="AF6150" s="1" t="s">
        <v>4</v>
      </c>
      <c r="AG6150" s="1" t="s">
        <v>4</v>
      </c>
      <c r="AH6150" s="1" t="s">
        <v>4</v>
      </c>
      <c r="AI6150" s="1" t="s">
        <v>4</v>
      </c>
      <c r="AJ6150" s="1" t="s">
        <v>4</v>
      </c>
      <c r="AK6150" s="1" t="s">
        <v>4</v>
      </c>
    </row>
    <row r="6151" spans="1:37">
      <c r="A6151" t="s">
        <v>123</v>
      </c>
      <c r="B6151" s="2">
        <v>364</v>
      </c>
      <c r="C6151" t="s">
        <v>124</v>
      </c>
      <c r="D6151" s="2">
        <v>2002</v>
      </c>
      <c r="E6151" s="1" t="s">
        <v>4</v>
      </c>
      <c r="F6151" s="1" t="s">
        <v>4</v>
      </c>
      <c r="G6151" s="1" t="s">
        <v>4</v>
      </c>
      <c r="H6151" s="1" t="s">
        <v>4</v>
      </c>
      <c r="I6151" s="1" t="s">
        <v>4</v>
      </c>
      <c r="J6151" s="1" t="s">
        <v>4</v>
      </c>
      <c r="K6151" s="1" t="s">
        <v>4</v>
      </c>
      <c r="L6151" s="1">
        <v>4.5221588851122929</v>
      </c>
      <c r="M6151" s="1">
        <v>4.0000000000001368</v>
      </c>
      <c r="N6151" s="1">
        <v>4.0000000000001368</v>
      </c>
      <c r="O6151" s="1">
        <v>4.0150369844046851</v>
      </c>
      <c r="P6151" s="1">
        <v>4.0150369844046851</v>
      </c>
      <c r="Q6151" s="1">
        <v>1.0443452342514759</v>
      </c>
      <c r="R6151" s="1">
        <v>1.1045231080979434</v>
      </c>
      <c r="S6151" s="1">
        <v>1.1045231080979434</v>
      </c>
      <c r="T6151" s="1" t="s">
        <v>4</v>
      </c>
      <c r="U6151" s="1" t="s">
        <v>4</v>
      </c>
      <c r="V6151" s="1" t="s">
        <v>4</v>
      </c>
      <c r="W6151" s="1" t="s">
        <v>4</v>
      </c>
      <c r="X6151" s="1" t="s">
        <v>4</v>
      </c>
      <c r="Y6151" s="1" t="s">
        <v>4</v>
      </c>
      <c r="Z6151" s="1" t="s">
        <v>4</v>
      </c>
      <c r="AA6151" s="1" t="s">
        <v>4</v>
      </c>
      <c r="AB6151" s="1" t="s">
        <v>4</v>
      </c>
      <c r="AC6151" s="1" t="s">
        <v>4</v>
      </c>
      <c r="AD6151" s="1" t="s">
        <v>4</v>
      </c>
      <c r="AE6151" s="1" t="s">
        <v>4</v>
      </c>
      <c r="AF6151" s="1" t="s">
        <v>4</v>
      </c>
      <c r="AG6151" s="1" t="s">
        <v>4</v>
      </c>
      <c r="AH6151" s="1" t="s">
        <v>4</v>
      </c>
      <c r="AI6151" s="1" t="s">
        <v>4</v>
      </c>
      <c r="AJ6151" s="1" t="s">
        <v>4</v>
      </c>
      <c r="AK6151" s="1" t="s">
        <v>4</v>
      </c>
    </row>
    <row r="6152" spans="1:37">
      <c r="A6152" t="s">
        <v>123</v>
      </c>
      <c r="B6152" s="2">
        <v>364</v>
      </c>
      <c r="C6152" t="s">
        <v>124</v>
      </c>
      <c r="D6152" s="2">
        <v>2003</v>
      </c>
      <c r="E6152" s="1" t="s">
        <v>4</v>
      </c>
      <c r="F6152" s="1" t="s">
        <v>4</v>
      </c>
      <c r="G6152" s="1" t="s">
        <v>4</v>
      </c>
      <c r="H6152" s="1" t="s">
        <v>4</v>
      </c>
      <c r="I6152" s="1" t="s">
        <v>4</v>
      </c>
      <c r="J6152" s="1" t="s">
        <v>4</v>
      </c>
      <c r="K6152" s="1" t="s">
        <v>4</v>
      </c>
      <c r="L6152" s="1" t="s">
        <v>4</v>
      </c>
      <c r="M6152" s="1">
        <v>4.0000075897512088</v>
      </c>
      <c r="N6152" s="1">
        <v>4.0000075897512088</v>
      </c>
      <c r="O6152" s="1">
        <v>4.055498781614042</v>
      </c>
      <c r="P6152" s="1">
        <v>4.055498781614042</v>
      </c>
      <c r="Q6152" s="1">
        <v>1.9623594525662202</v>
      </c>
      <c r="R6152" s="1">
        <v>2.1927456262681222</v>
      </c>
      <c r="S6152" s="1">
        <v>2.1927456262681222</v>
      </c>
      <c r="T6152" s="1">
        <v>3.9371769254648026</v>
      </c>
      <c r="U6152" s="1" t="s">
        <v>4</v>
      </c>
      <c r="V6152" s="1" t="s">
        <v>4</v>
      </c>
      <c r="W6152" s="1" t="s">
        <v>4</v>
      </c>
      <c r="X6152" s="1" t="s">
        <v>4</v>
      </c>
      <c r="Y6152" s="1" t="s">
        <v>4</v>
      </c>
      <c r="Z6152" s="1" t="s">
        <v>4</v>
      </c>
      <c r="AA6152" s="1" t="s">
        <v>4</v>
      </c>
      <c r="AB6152" s="1" t="s">
        <v>4</v>
      </c>
      <c r="AC6152" s="1" t="s">
        <v>4</v>
      </c>
      <c r="AD6152" s="1" t="s">
        <v>4</v>
      </c>
      <c r="AE6152" s="1" t="s">
        <v>4</v>
      </c>
      <c r="AF6152" s="1" t="s">
        <v>4</v>
      </c>
      <c r="AG6152" s="1" t="s">
        <v>4</v>
      </c>
      <c r="AH6152" s="1" t="s">
        <v>4</v>
      </c>
      <c r="AI6152" s="1" t="s">
        <v>4</v>
      </c>
      <c r="AJ6152" s="1" t="s">
        <v>4</v>
      </c>
      <c r="AK6152" s="1" t="s">
        <v>4</v>
      </c>
    </row>
    <row r="6153" spans="1:37">
      <c r="A6153" t="s">
        <v>123</v>
      </c>
      <c r="B6153" s="2">
        <v>364</v>
      </c>
      <c r="C6153" t="s">
        <v>124</v>
      </c>
      <c r="D6153" s="2">
        <v>2004</v>
      </c>
      <c r="E6153" s="1" t="s">
        <v>4</v>
      </c>
      <c r="F6153" s="1" t="s">
        <v>4</v>
      </c>
      <c r="G6153" s="1" t="s">
        <v>4</v>
      </c>
      <c r="H6153" s="1" t="s">
        <v>4</v>
      </c>
      <c r="I6153" s="1" t="s">
        <v>4</v>
      </c>
      <c r="J6153" s="1" t="s">
        <v>4</v>
      </c>
      <c r="K6153" s="1" t="s">
        <v>4</v>
      </c>
      <c r="L6153" s="1" t="s">
        <v>4</v>
      </c>
      <c r="M6153" s="1" t="s">
        <v>4</v>
      </c>
      <c r="N6153" s="1">
        <v>4.000008000000066</v>
      </c>
      <c r="O6153" s="1">
        <v>4.0952849661674895</v>
      </c>
      <c r="P6153" s="1">
        <v>4.0952849661674895</v>
      </c>
      <c r="Q6153" s="1">
        <v>2.7519437875830111</v>
      </c>
      <c r="R6153" s="1">
        <v>2.8121130398401917</v>
      </c>
      <c r="S6153" s="1">
        <v>2.8121130398401917</v>
      </c>
      <c r="T6153" s="1">
        <v>4.0401150402928465</v>
      </c>
      <c r="U6153" s="1">
        <v>6.8000000000000727</v>
      </c>
      <c r="V6153" s="1" t="s">
        <v>4</v>
      </c>
      <c r="W6153" s="1" t="s">
        <v>4</v>
      </c>
      <c r="X6153" s="1" t="s">
        <v>4</v>
      </c>
      <c r="Y6153" s="1" t="s">
        <v>4</v>
      </c>
      <c r="Z6153" s="1" t="s">
        <v>4</v>
      </c>
      <c r="AA6153" s="1" t="s">
        <v>4</v>
      </c>
      <c r="AB6153" s="1" t="s">
        <v>4</v>
      </c>
      <c r="AC6153" s="1" t="s">
        <v>4</v>
      </c>
      <c r="AD6153" s="1" t="s">
        <v>4</v>
      </c>
      <c r="AE6153" s="1" t="s">
        <v>4</v>
      </c>
      <c r="AF6153" s="1" t="s">
        <v>4</v>
      </c>
      <c r="AG6153" s="1" t="s">
        <v>4</v>
      </c>
      <c r="AH6153" s="1" t="s">
        <v>4</v>
      </c>
      <c r="AI6153" s="1" t="s">
        <v>4</v>
      </c>
      <c r="AJ6153" s="1" t="s">
        <v>4</v>
      </c>
      <c r="AK6153" s="1" t="s">
        <v>4</v>
      </c>
    </row>
    <row r="6154" spans="1:37">
      <c r="A6154" t="s">
        <v>123</v>
      </c>
      <c r="B6154" s="2">
        <v>364</v>
      </c>
      <c r="C6154" t="s">
        <v>124</v>
      </c>
      <c r="D6154" s="2">
        <v>2005</v>
      </c>
      <c r="E6154" s="1" t="s">
        <v>4</v>
      </c>
      <c r="F6154" s="1" t="s">
        <v>4</v>
      </c>
      <c r="G6154" s="1" t="s">
        <v>4</v>
      </c>
      <c r="H6154" s="1" t="s">
        <v>4</v>
      </c>
      <c r="I6154" s="1" t="s">
        <v>4</v>
      </c>
      <c r="J6154" s="1" t="s">
        <v>4</v>
      </c>
      <c r="K6154" s="1" t="s">
        <v>4</v>
      </c>
      <c r="L6154" s="1" t="s">
        <v>4</v>
      </c>
      <c r="M6154" s="1" t="s">
        <v>4</v>
      </c>
      <c r="N6154" s="1" t="s">
        <v>4</v>
      </c>
      <c r="O6154" s="1">
        <v>4.1343372741439621</v>
      </c>
      <c r="P6154" s="1">
        <v>4.1343372741439621</v>
      </c>
      <c r="Q6154" s="1">
        <v>2.8042125182861533</v>
      </c>
      <c r="R6154" s="1">
        <v>3.2839042078149472</v>
      </c>
      <c r="S6154" s="1">
        <v>3.2839042078149472</v>
      </c>
      <c r="T6154" s="1">
        <v>4.4491519909262145</v>
      </c>
      <c r="U6154" s="1">
        <v>2.1999999999999353</v>
      </c>
      <c r="V6154" s="1">
        <v>2.1999999999999353</v>
      </c>
      <c r="W6154" s="1" t="s">
        <v>4</v>
      </c>
      <c r="X6154" s="1" t="s">
        <v>4</v>
      </c>
      <c r="Y6154" s="1" t="s">
        <v>4</v>
      </c>
      <c r="Z6154" s="1" t="s">
        <v>4</v>
      </c>
      <c r="AA6154" s="1" t="s">
        <v>4</v>
      </c>
      <c r="AB6154" s="1" t="s">
        <v>4</v>
      </c>
      <c r="AC6154" s="1" t="s">
        <v>4</v>
      </c>
      <c r="AD6154" s="1" t="s">
        <v>4</v>
      </c>
      <c r="AE6154" s="1" t="s">
        <v>4</v>
      </c>
      <c r="AF6154" s="1" t="s">
        <v>4</v>
      </c>
      <c r="AG6154" s="1" t="s">
        <v>4</v>
      </c>
      <c r="AH6154" s="1" t="s">
        <v>4</v>
      </c>
      <c r="AI6154" s="1" t="s">
        <v>4</v>
      </c>
      <c r="AJ6154" s="1" t="s">
        <v>4</v>
      </c>
      <c r="AK6154" s="1" t="s">
        <v>4</v>
      </c>
    </row>
    <row r="6155" spans="1:37">
      <c r="A6155" t="s">
        <v>123</v>
      </c>
      <c r="B6155" s="2">
        <v>364</v>
      </c>
      <c r="C6155" t="s">
        <v>124</v>
      </c>
      <c r="D6155" s="2">
        <v>2006</v>
      </c>
      <c r="E6155" s="1" t="s">
        <v>4</v>
      </c>
      <c r="F6155" s="1" t="s">
        <v>4</v>
      </c>
      <c r="G6155" s="1" t="s">
        <v>4</v>
      </c>
      <c r="H6155" s="1" t="s">
        <v>4</v>
      </c>
      <c r="I6155" s="1" t="s">
        <v>4</v>
      </c>
      <c r="J6155" s="1" t="s">
        <v>4</v>
      </c>
      <c r="K6155" s="1" t="s">
        <v>4</v>
      </c>
      <c r="L6155" s="1" t="s">
        <v>4</v>
      </c>
      <c r="M6155" s="1" t="s">
        <v>4</v>
      </c>
      <c r="N6155" s="1" t="s">
        <v>4</v>
      </c>
      <c r="O6155" s="1" t="s">
        <v>4</v>
      </c>
      <c r="P6155" s="1">
        <v>4.1343369999999213</v>
      </c>
      <c r="Q6155" s="1">
        <v>2.9572926519710441</v>
      </c>
      <c r="R6155" s="1">
        <v>3.257354180243488</v>
      </c>
      <c r="S6155" s="1">
        <v>3.257354180243488</v>
      </c>
      <c r="T6155" s="1">
        <v>4.1646940119302256</v>
      </c>
      <c r="U6155" s="1">
        <v>3.3999999999999586</v>
      </c>
      <c r="V6155" s="1">
        <v>6.8709999999999827</v>
      </c>
      <c r="W6155" s="1">
        <v>6.8707482267623021</v>
      </c>
      <c r="X6155" s="1" t="s">
        <v>4</v>
      </c>
      <c r="Y6155" s="1" t="s">
        <v>4</v>
      </c>
      <c r="Z6155" s="1" t="s">
        <v>4</v>
      </c>
      <c r="AA6155" s="1" t="s">
        <v>4</v>
      </c>
      <c r="AB6155" s="1" t="s">
        <v>4</v>
      </c>
      <c r="AC6155" s="1" t="s">
        <v>4</v>
      </c>
      <c r="AD6155" s="1" t="s">
        <v>4</v>
      </c>
      <c r="AE6155" s="1" t="s">
        <v>4</v>
      </c>
      <c r="AF6155" s="1" t="s">
        <v>4</v>
      </c>
      <c r="AG6155" s="1" t="s">
        <v>4</v>
      </c>
      <c r="AH6155" s="1" t="s">
        <v>4</v>
      </c>
      <c r="AI6155" s="1" t="s">
        <v>4</v>
      </c>
      <c r="AJ6155" s="1" t="s">
        <v>4</v>
      </c>
      <c r="AK6155" s="1" t="s">
        <v>4</v>
      </c>
    </row>
    <row r="6156" spans="1:37">
      <c r="A6156" t="s">
        <v>123</v>
      </c>
      <c r="B6156" s="2">
        <v>364</v>
      </c>
      <c r="C6156" t="s">
        <v>124</v>
      </c>
      <c r="D6156" s="2">
        <v>2007</v>
      </c>
      <c r="E6156" s="1" t="s">
        <v>4</v>
      </c>
      <c r="F6156" s="1" t="s">
        <v>4</v>
      </c>
      <c r="G6156" s="1" t="s">
        <v>4</v>
      </c>
      <c r="H6156" s="1" t="s">
        <v>4</v>
      </c>
      <c r="I6156" s="1" t="s">
        <v>4</v>
      </c>
      <c r="J6156" s="1" t="s">
        <v>4</v>
      </c>
      <c r="K6156" s="1" t="s">
        <v>4</v>
      </c>
      <c r="L6156" s="1" t="s">
        <v>4</v>
      </c>
      <c r="M6156" s="1" t="s">
        <v>4</v>
      </c>
      <c r="N6156" s="1" t="s">
        <v>4</v>
      </c>
      <c r="O6156" s="1" t="s">
        <v>4</v>
      </c>
      <c r="P6156" s="1" t="s">
        <v>4</v>
      </c>
      <c r="Q6156" s="1">
        <v>2.836655702931723</v>
      </c>
      <c r="R6156" s="1">
        <v>3.3483639168856882</v>
      </c>
      <c r="S6156" s="1">
        <v>3.3483639168856882</v>
      </c>
      <c r="T6156" s="1">
        <v>4.0582309840155872</v>
      </c>
      <c r="U6156" s="1">
        <v>3.7000000000001032</v>
      </c>
      <c r="V6156" s="1">
        <v>4.3720000000001091</v>
      </c>
      <c r="W6156" s="1">
        <v>6.6299459762774626</v>
      </c>
      <c r="X6156" s="1">
        <v>6.9691190302016981</v>
      </c>
      <c r="Y6156" s="1" t="s">
        <v>4</v>
      </c>
      <c r="Z6156" s="1" t="s">
        <v>4</v>
      </c>
      <c r="AA6156" s="1" t="s">
        <v>4</v>
      </c>
      <c r="AB6156" s="1" t="s">
        <v>4</v>
      </c>
      <c r="AC6156" s="1" t="s">
        <v>4</v>
      </c>
      <c r="AD6156" s="1" t="s">
        <v>4</v>
      </c>
      <c r="AE6156" s="1" t="s">
        <v>4</v>
      </c>
      <c r="AF6156" s="1" t="s">
        <v>4</v>
      </c>
      <c r="AG6156" s="1" t="s">
        <v>4</v>
      </c>
      <c r="AH6156" s="1" t="s">
        <v>4</v>
      </c>
      <c r="AI6156" s="1" t="s">
        <v>4</v>
      </c>
      <c r="AJ6156" s="1" t="s">
        <v>4</v>
      </c>
      <c r="AK6156" s="1" t="s">
        <v>4</v>
      </c>
    </row>
    <row r="6157" spans="1:37">
      <c r="A6157" t="s">
        <v>123</v>
      </c>
      <c r="B6157" s="2">
        <v>364</v>
      </c>
      <c r="C6157" t="s">
        <v>124</v>
      </c>
      <c r="D6157" s="2">
        <v>2008</v>
      </c>
      <c r="E6157" s="1" t="s">
        <v>4</v>
      </c>
      <c r="F6157" s="1" t="s">
        <v>4</v>
      </c>
      <c r="G6157" s="1" t="s">
        <v>4</v>
      </c>
      <c r="H6157" s="1" t="s">
        <v>4</v>
      </c>
      <c r="I6157" s="1" t="s">
        <v>4</v>
      </c>
      <c r="J6157" s="1" t="s">
        <v>4</v>
      </c>
      <c r="K6157" s="1" t="s">
        <v>4</v>
      </c>
      <c r="L6157" s="1" t="s">
        <v>4</v>
      </c>
      <c r="M6157" s="1" t="s">
        <v>4</v>
      </c>
      <c r="N6157" s="1" t="s">
        <v>4</v>
      </c>
      <c r="O6157" s="1" t="s">
        <v>4</v>
      </c>
      <c r="P6157" s="1" t="s">
        <v>4</v>
      </c>
      <c r="Q6157" s="1" t="s">
        <v>4</v>
      </c>
      <c r="R6157" s="1">
        <v>0</v>
      </c>
      <c r="S6157" s="1">
        <v>0</v>
      </c>
      <c r="T6157" s="1">
        <v>4.196647084114824</v>
      </c>
      <c r="U6157" s="1">
        <v>4.1999999999999593</v>
      </c>
      <c r="V6157" s="1">
        <v>6.2429999999993546</v>
      </c>
      <c r="W6157" s="1">
        <v>5.0064382870705249</v>
      </c>
      <c r="X6157" s="1">
        <v>0.86460610353291667</v>
      </c>
      <c r="Y6157" s="1">
        <v>-0.59100797679478845</v>
      </c>
      <c r="Z6157" s="1" t="s">
        <v>4</v>
      </c>
      <c r="AA6157" s="1" t="s">
        <v>4</v>
      </c>
      <c r="AB6157" s="1" t="s">
        <v>4</v>
      </c>
      <c r="AC6157" s="1" t="s">
        <v>4</v>
      </c>
      <c r="AD6157" s="1" t="s">
        <v>4</v>
      </c>
      <c r="AE6157" s="1" t="s">
        <v>4</v>
      </c>
      <c r="AF6157" s="1" t="s">
        <v>4</v>
      </c>
      <c r="AG6157" s="1" t="s">
        <v>4</v>
      </c>
      <c r="AH6157" s="1" t="s">
        <v>4</v>
      </c>
      <c r="AI6157" s="1" t="s">
        <v>4</v>
      </c>
      <c r="AJ6157" s="1" t="s">
        <v>4</v>
      </c>
      <c r="AK6157" s="1" t="s">
        <v>4</v>
      </c>
    </row>
    <row r="6158" spans="1:37">
      <c r="A6158" t="s">
        <v>123</v>
      </c>
      <c r="B6158" s="2">
        <v>364</v>
      </c>
      <c r="C6158" t="s">
        <v>124</v>
      </c>
      <c r="D6158" s="2">
        <v>2009</v>
      </c>
      <c r="E6158" s="1" t="s">
        <v>4</v>
      </c>
      <c r="F6158" s="1" t="s">
        <v>4</v>
      </c>
      <c r="G6158" s="1" t="s">
        <v>4</v>
      </c>
      <c r="H6158" s="1" t="s">
        <v>4</v>
      </c>
      <c r="I6158" s="1" t="s">
        <v>4</v>
      </c>
      <c r="J6158" s="1" t="s">
        <v>4</v>
      </c>
      <c r="K6158" s="1" t="s">
        <v>4</v>
      </c>
      <c r="L6158" s="1" t="s">
        <v>4</v>
      </c>
      <c r="M6158" s="1" t="s">
        <v>4</v>
      </c>
      <c r="N6158" s="1" t="s">
        <v>4</v>
      </c>
      <c r="O6158" s="1" t="s">
        <v>4</v>
      </c>
      <c r="P6158" s="1" t="s">
        <v>4</v>
      </c>
      <c r="Q6158" s="1" t="s">
        <v>4</v>
      </c>
      <c r="R6158" s="1" t="s">
        <v>4</v>
      </c>
      <c r="S6158" s="1">
        <v>0</v>
      </c>
      <c r="T6158" s="1">
        <v>3.8765910176318474</v>
      </c>
      <c r="U6158" s="1">
        <v>3.7999999999999812</v>
      </c>
      <c r="V6158" s="1">
        <v>5.7760000000006917</v>
      </c>
      <c r="W6158" s="1">
        <v>4.6769199999999511</v>
      </c>
      <c r="X6158" s="1">
        <v>-1.1000000000000343</v>
      </c>
      <c r="Y6158" s="1">
        <v>-0.97118332907806248</v>
      </c>
      <c r="Z6158" s="1">
        <v>-2.297794579480783</v>
      </c>
      <c r="AA6158" s="1" t="s">
        <v>4</v>
      </c>
      <c r="AB6158" s="1" t="s">
        <v>4</v>
      </c>
      <c r="AC6158" s="1" t="s">
        <v>4</v>
      </c>
      <c r="AD6158" s="1" t="s">
        <v>4</v>
      </c>
      <c r="AE6158" s="1" t="s">
        <v>4</v>
      </c>
      <c r="AF6158" s="1" t="s">
        <v>4</v>
      </c>
      <c r="AG6158" s="1" t="s">
        <v>4</v>
      </c>
      <c r="AH6158" s="1" t="s">
        <v>4</v>
      </c>
      <c r="AI6158" s="1" t="s">
        <v>4</v>
      </c>
      <c r="AJ6158" s="1" t="s">
        <v>4</v>
      </c>
      <c r="AK6158" s="1" t="s">
        <v>4</v>
      </c>
    </row>
    <row r="6159" spans="1:37">
      <c r="A6159" t="s">
        <v>123</v>
      </c>
      <c r="B6159" s="2">
        <v>364</v>
      </c>
      <c r="C6159" t="s">
        <v>124</v>
      </c>
      <c r="D6159" s="2">
        <v>2010</v>
      </c>
      <c r="E6159" s="1" t="s">
        <v>4</v>
      </c>
      <c r="F6159" s="1" t="s">
        <v>4</v>
      </c>
      <c r="G6159" s="1" t="s">
        <v>4</v>
      </c>
      <c r="H6159" s="1" t="s">
        <v>4</v>
      </c>
      <c r="I6159" s="1" t="s">
        <v>4</v>
      </c>
      <c r="J6159" s="1" t="s">
        <v>4</v>
      </c>
      <c r="K6159" s="1" t="s">
        <v>4</v>
      </c>
      <c r="L6159" s="1" t="s">
        <v>4</v>
      </c>
      <c r="M6159" s="1" t="s">
        <v>4</v>
      </c>
      <c r="N6159" s="1" t="s">
        <v>4</v>
      </c>
      <c r="O6159" s="1" t="s">
        <v>4</v>
      </c>
      <c r="P6159" s="1" t="s">
        <v>4</v>
      </c>
      <c r="Q6159" s="1" t="s">
        <v>4</v>
      </c>
      <c r="R6159" s="1" t="s">
        <v>4</v>
      </c>
      <c r="S6159" s="1" t="s">
        <v>4</v>
      </c>
      <c r="T6159" s="1">
        <v>3.9060003341637284</v>
      </c>
      <c r="U6159" s="1">
        <v>3.9060003341634619</v>
      </c>
      <c r="V6159" s="1">
        <v>4.9629999999998287</v>
      </c>
      <c r="W6159" s="1">
        <v>4.9899800000001493</v>
      </c>
      <c r="X6159" s="1">
        <v>2.1000000000000352</v>
      </c>
      <c r="Y6159" s="1">
        <v>0.49999999999998934</v>
      </c>
      <c r="Z6159" s="1">
        <v>-1.8352402713187166</v>
      </c>
      <c r="AA6159" s="1">
        <v>-1.8352402713187166</v>
      </c>
      <c r="AB6159" s="1" t="s">
        <v>4</v>
      </c>
      <c r="AC6159" s="1" t="s">
        <v>4</v>
      </c>
      <c r="AD6159" s="1" t="s">
        <v>4</v>
      </c>
      <c r="AE6159" s="1" t="s">
        <v>4</v>
      </c>
      <c r="AF6159" s="1" t="s">
        <v>4</v>
      </c>
      <c r="AG6159" s="1" t="s">
        <v>4</v>
      </c>
      <c r="AH6159" s="1" t="s">
        <v>4</v>
      </c>
      <c r="AI6159" s="1" t="s">
        <v>4</v>
      </c>
      <c r="AJ6159" s="1" t="s">
        <v>4</v>
      </c>
      <c r="AK6159" s="1" t="s">
        <v>4</v>
      </c>
    </row>
    <row r="6160" spans="1:37">
      <c r="A6160" t="s">
        <v>123</v>
      </c>
      <c r="B6160" s="2">
        <v>364</v>
      </c>
      <c r="C6160" t="s">
        <v>124</v>
      </c>
      <c r="D6160" s="2">
        <v>2011</v>
      </c>
      <c r="E6160" s="1" t="s">
        <v>4</v>
      </c>
      <c r="F6160" s="1" t="s">
        <v>4</v>
      </c>
      <c r="G6160" s="1" t="s">
        <v>4</v>
      </c>
      <c r="H6160" s="1" t="s">
        <v>4</v>
      </c>
      <c r="I6160" s="1" t="s">
        <v>4</v>
      </c>
      <c r="J6160" s="1" t="s">
        <v>4</v>
      </c>
      <c r="K6160" s="1" t="s">
        <v>4</v>
      </c>
      <c r="L6160" s="1" t="s">
        <v>4</v>
      </c>
      <c r="M6160" s="1" t="s">
        <v>4</v>
      </c>
      <c r="N6160" s="1" t="s">
        <v>4</v>
      </c>
      <c r="O6160" s="1" t="s">
        <v>4</v>
      </c>
      <c r="P6160" s="1" t="s">
        <v>4</v>
      </c>
      <c r="Q6160" s="1" t="s">
        <v>4</v>
      </c>
      <c r="R6160" s="1" t="s">
        <v>4</v>
      </c>
      <c r="S6160" s="1" t="s">
        <v>4</v>
      </c>
      <c r="T6160" s="1" t="s">
        <v>4</v>
      </c>
      <c r="U6160" s="1">
        <v>3.905999999998766</v>
      </c>
      <c r="V6160" s="1">
        <v>4.4380000000001196</v>
      </c>
      <c r="W6160" s="1">
        <v>4.6106999999999676</v>
      </c>
      <c r="X6160" s="1">
        <v>3.8999999999999257</v>
      </c>
      <c r="Y6160" s="1">
        <v>2.0000000000000018</v>
      </c>
      <c r="Z6160" s="1">
        <v>-0.38946856765467164</v>
      </c>
      <c r="AA6160" s="1">
        <v>3.6180241002492508E-2</v>
      </c>
      <c r="AB6160" s="1">
        <v>0.41199059042693609</v>
      </c>
      <c r="AC6160" s="1" t="s">
        <v>4</v>
      </c>
      <c r="AD6160" s="1" t="s">
        <v>4</v>
      </c>
      <c r="AE6160" s="1" t="s">
        <v>4</v>
      </c>
      <c r="AF6160" s="1" t="s">
        <v>4</v>
      </c>
      <c r="AG6160" s="1" t="s">
        <v>4</v>
      </c>
      <c r="AH6160" s="1" t="s">
        <v>4</v>
      </c>
      <c r="AI6160" s="1" t="s">
        <v>4</v>
      </c>
      <c r="AJ6160" s="1" t="s">
        <v>4</v>
      </c>
      <c r="AK6160" s="1" t="s">
        <v>4</v>
      </c>
    </row>
    <row r="6161" spans="1:37">
      <c r="A6161" t="s">
        <v>123</v>
      </c>
      <c r="B6161" s="2">
        <v>364</v>
      </c>
      <c r="C6161" t="s">
        <v>124</v>
      </c>
      <c r="D6161" s="2">
        <v>2012</v>
      </c>
      <c r="E6161" s="1" t="s">
        <v>4</v>
      </c>
      <c r="F6161" s="1" t="s">
        <v>4</v>
      </c>
      <c r="G6161" s="1" t="s">
        <v>4</v>
      </c>
      <c r="H6161" s="1" t="s">
        <v>4</v>
      </c>
      <c r="I6161" s="1" t="s">
        <v>4</v>
      </c>
      <c r="J6161" s="1" t="s">
        <v>4</v>
      </c>
      <c r="K6161" s="1" t="s">
        <v>4</v>
      </c>
      <c r="L6161" s="1" t="s">
        <v>4</v>
      </c>
      <c r="M6161" s="1" t="s">
        <v>4</v>
      </c>
      <c r="N6161" s="1" t="s">
        <v>4</v>
      </c>
      <c r="O6161" s="1" t="s">
        <v>4</v>
      </c>
      <c r="P6161" s="1" t="s">
        <v>4</v>
      </c>
      <c r="Q6161" s="1" t="s">
        <v>4</v>
      </c>
      <c r="R6161" s="1" t="s">
        <v>4</v>
      </c>
      <c r="S6161" s="1" t="s">
        <v>4</v>
      </c>
      <c r="T6161" s="1" t="s">
        <v>4</v>
      </c>
      <c r="U6161" s="1" t="s">
        <v>4</v>
      </c>
      <c r="V6161" s="1">
        <v>4.3129999999999891</v>
      </c>
      <c r="W6161" s="1">
        <v>4.2962899999998694</v>
      </c>
      <c r="X6161" s="1">
        <v>4.2000000000000925</v>
      </c>
      <c r="Y6161" s="1">
        <v>2.5000000000000133</v>
      </c>
      <c r="Z6161" s="1">
        <v>2.0394572045793424</v>
      </c>
      <c r="AA6161" s="1">
        <v>1.2332922472209074</v>
      </c>
      <c r="AB6161" s="1">
        <v>1.5308437745684023</v>
      </c>
      <c r="AC6161" s="1">
        <v>1.5235789378636788</v>
      </c>
      <c r="AD6161" s="1" t="s">
        <v>4</v>
      </c>
      <c r="AE6161" s="1" t="s">
        <v>4</v>
      </c>
      <c r="AF6161" s="1" t="s">
        <v>4</v>
      </c>
      <c r="AG6161" s="1" t="s">
        <v>4</v>
      </c>
      <c r="AH6161" s="1" t="s">
        <v>4</v>
      </c>
      <c r="AI6161" s="1" t="s">
        <v>4</v>
      </c>
      <c r="AJ6161" s="1" t="s">
        <v>4</v>
      </c>
      <c r="AK6161" s="1" t="s">
        <v>4</v>
      </c>
    </row>
    <row r="6162" spans="1:37">
      <c r="A6162" t="s">
        <v>123</v>
      </c>
      <c r="B6162" s="2">
        <v>364</v>
      </c>
      <c r="C6162" t="s">
        <v>124</v>
      </c>
      <c r="D6162" s="2">
        <v>2013</v>
      </c>
      <c r="E6162" s="1" t="s">
        <v>4</v>
      </c>
      <c r="F6162" s="1" t="s">
        <v>4</v>
      </c>
      <c r="G6162" s="1" t="s">
        <v>4</v>
      </c>
      <c r="H6162" s="1" t="s">
        <v>4</v>
      </c>
      <c r="I6162" s="1" t="s">
        <v>4</v>
      </c>
      <c r="J6162" s="1" t="s">
        <v>4</v>
      </c>
      <c r="K6162" s="1" t="s">
        <v>4</v>
      </c>
      <c r="L6162" s="1" t="s">
        <v>4</v>
      </c>
      <c r="M6162" s="1" t="s">
        <v>4</v>
      </c>
      <c r="N6162" s="1" t="s">
        <v>4</v>
      </c>
      <c r="O6162" s="1" t="s">
        <v>4</v>
      </c>
      <c r="P6162" s="1" t="s">
        <v>4</v>
      </c>
      <c r="Q6162" s="1" t="s">
        <v>4</v>
      </c>
      <c r="R6162" s="1" t="s">
        <v>4</v>
      </c>
      <c r="S6162" s="1" t="s">
        <v>4</v>
      </c>
      <c r="T6162" s="1" t="s">
        <v>4</v>
      </c>
      <c r="U6162" s="1" t="s">
        <v>4</v>
      </c>
      <c r="V6162" s="1" t="s">
        <v>4</v>
      </c>
      <c r="W6162" s="1">
        <v>4.2962900000004023</v>
      </c>
      <c r="X6162" s="1">
        <v>3.8000000000000034</v>
      </c>
      <c r="Y6162" s="1">
        <v>3.0000000000000027</v>
      </c>
      <c r="Z6162" s="1">
        <v>2.0000000000000462</v>
      </c>
      <c r="AA6162" s="1">
        <v>1.4999999999999458</v>
      </c>
      <c r="AB6162" s="1">
        <v>1.2574325144564691</v>
      </c>
      <c r="AC6162" s="1">
        <v>2.2626803152016484</v>
      </c>
      <c r="AD6162" s="1">
        <v>2.3133216790484523</v>
      </c>
      <c r="AE6162" s="1" t="s">
        <v>4</v>
      </c>
      <c r="AF6162" s="1" t="s">
        <v>4</v>
      </c>
      <c r="AG6162" s="1" t="s">
        <v>4</v>
      </c>
      <c r="AH6162" s="1" t="s">
        <v>4</v>
      </c>
      <c r="AI6162" s="1" t="s">
        <v>4</v>
      </c>
      <c r="AJ6162" s="1" t="s">
        <v>4</v>
      </c>
      <c r="AK6162" s="1" t="s">
        <v>4</v>
      </c>
    </row>
    <row r="6163" spans="1:37">
      <c r="A6163" t="s">
        <v>123</v>
      </c>
      <c r="B6163" s="2">
        <v>364</v>
      </c>
      <c r="C6163" t="s">
        <v>124</v>
      </c>
      <c r="D6163" s="2">
        <v>2014</v>
      </c>
      <c r="E6163" s="1" t="s">
        <v>4</v>
      </c>
      <c r="F6163" s="1" t="s">
        <v>4</v>
      </c>
      <c r="G6163" s="1" t="s">
        <v>4</v>
      </c>
      <c r="H6163" s="1" t="s">
        <v>4</v>
      </c>
      <c r="I6163" s="1" t="s">
        <v>4</v>
      </c>
      <c r="J6163" s="1" t="s">
        <v>4</v>
      </c>
      <c r="K6163" s="1" t="s">
        <v>4</v>
      </c>
      <c r="L6163" s="1" t="s">
        <v>4</v>
      </c>
      <c r="M6163" s="1" t="s">
        <v>4</v>
      </c>
      <c r="N6163" s="1" t="s">
        <v>4</v>
      </c>
      <c r="O6163" s="1" t="s">
        <v>4</v>
      </c>
      <c r="P6163" s="1" t="s">
        <v>4</v>
      </c>
      <c r="Q6163" s="1" t="s">
        <v>4</v>
      </c>
      <c r="R6163" s="1" t="s">
        <v>4</v>
      </c>
      <c r="S6163" s="1" t="s">
        <v>4</v>
      </c>
      <c r="T6163" s="1" t="s">
        <v>4</v>
      </c>
      <c r="U6163" s="1" t="s">
        <v>4</v>
      </c>
      <c r="V6163" s="1" t="s">
        <v>4</v>
      </c>
      <c r="W6163" s="1" t="s">
        <v>4</v>
      </c>
      <c r="X6163" s="1">
        <v>3.9999999999999369</v>
      </c>
      <c r="Y6163" s="1">
        <v>3.4999999999999254</v>
      </c>
      <c r="Z6163" s="1">
        <v>2.4999999999997469</v>
      </c>
      <c r="AA6163" s="1">
        <v>2.4999999999995248</v>
      </c>
      <c r="AB6163" s="1">
        <v>2.0274311909444398</v>
      </c>
      <c r="AC6163" s="1">
        <v>1.6562141015240783</v>
      </c>
      <c r="AD6163" s="1">
        <v>-0.24440235851349579</v>
      </c>
      <c r="AE6163" s="1">
        <v>0.18864246995977663</v>
      </c>
      <c r="AF6163" s="1" t="s">
        <v>4</v>
      </c>
      <c r="AG6163" s="1" t="s">
        <v>4</v>
      </c>
      <c r="AH6163" s="1" t="s">
        <v>4</v>
      </c>
      <c r="AI6163" s="1" t="s">
        <v>4</v>
      </c>
      <c r="AJ6163" s="1" t="s">
        <v>4</v>
      </c>
      <c r="AK6163" s="1" t="s">
        <v>4</v>
      </c>
    </row>
    <row r="6164" spans="1:37">
      <c r="A6164" t="s">
        <v>123</v>
      </c>
      <c r="B6164" s="2">
        <v>364</v>
      </c>
      <c r="C6164" t="s">
        <v>124</v>
      </c>
      <c r="D6164" s="2">
        <v>2015</v>
      </c>
      <c r="E6164" s="1" t="s">
        <v>4</v>
      </c>
      <c r="F6164" s="1" t="s">
        <v>4</v>
      </c>
      <c r="G6164" s="1" t="s">
        <v>4</v>
      </c>
      <c r="H6164" s="1" t="s">
        <v>4</v>
      </c>
      <c r="I6164" s="1" t="s">
        <v>4</v>
      </c>
      <c r="J6164" s="1" t="s">
        <v>4</v>
      </c>
      <c r="K6164" s="1" t="s">
        <v>4</v>
      </c>
      <c r="L6164" s="1" t="s">
        <v>4</v>
      </c>
      <c r="M6164" s="1" t="s">
        <v>4</v>
      </c>
      <c r="N6164" s="1" t="s">
        <v>4</v>
      </c>
      <c r="O6164" s="1" t="s">
        <v>4</v>
      </c>
      <c r="P6164" s="1" t="s">
        <v>4</v>
      </c>
      <c r="Q6164" s="1" t="s">
        <v>4</v>
      </c>
      <c r="R6164" s="1" t="s">
        <v>4</v>
      </c>
      <c r="S6164" s="1" t="s">
        <v>4</v>
      </c>
      <c r="T6164" s="1" t="s">
        <v>4</v>
      </c>
      <c r="U6164" s="1" t="s">
        <v>4</v>
      </c>
      <c r="V6164" s="1" t="s">
        <v>4</v>
      </c>
      <c r="W6164" s="1" t="s">
        <v>4</v>
      </c>
      <c r="X6164" s="1" t="s">
        <v>4</v>
      </c>
      <c r="Y6164" s="1">
        <v>3.5000000000000364</v>
      </c>
      <c r="Z6164" s="1">
        <v>3.5000000000005471</v>
      </c>
      <c r="AA6164" s="1">
        <v>3.5000000000003695</v>
      </c>
      <c r="AB6164" s="1">
        <v>2.953233395213628</v>
      </c>
      <c r="AC6164" s="1">
        <v>2.5736145432301294</v>
      </c>
      <c r="AD6164" s="1">
        <v>2.1436501390359464</v>
      </c>
      <c r="AE6164" s="1">
        <v>0.64022501761675787</v>
      </c>
      <c r="AF6164" s="1">
        <v>0.86265646167962284</v>
      </c>
      <c r="AG6164" s="1" t="s">
        <v>4</v>
      </c>
      <c r="AH6164" s="1" t="s">
        <v>4</v>
      </c>
      <c r="AI6164" s="1" t="s">
        <v>4</v>
      </c>
      <c r="AJ6164" s="1" t="s">
        <v>4</v>
      </c>
      <c r="AK6164" s="1" t="s">
        <v>4</v>
      </c>
    </row>
    <row r="6165" spans="1:37">
      <c r="A6165" t="s">
        <v>123</v>
      </c>
      <c r="B6165" s="2">
        <v>364</v>
      </c>
      <c r="C6165" t="s">
        <v>124</v>
      </c>
      <c r="D6165" s="2">
        <v>2016</v>
      </c>
      <c r="E6165" s="1" t="s">
        <v>4</v>
      </c>
      <c r="F6165" s="1" t="s">
        <v>4</v>
      </c>
      <c r="G6165" s="1" t="s">
        <v>4</v>
      </c>
      <c r="H6165" s="1" t="s">
        <v>4</v>
      </c>
      <c r="I6165" s="1" t="s">
        <v>4</v>
      </c>
      <c r="J6165" s="1" t="s">
        <v>4</v>
      </c>
      <c r="K6165" s="1" t="s">
        <v>4</v>
      </c>
      <c r="L6165" s="1" t="s">
        <v>4</v>
      </c>
      <c r="M6165" s="1" t="s">
        <v>4</v>
      </c>
      <c r="N6165" s="1" t="s">
        <v>4</v>
      </c>
      <c r="O6165" s="1" t="s">
        <v>4</v>
      </c>
      <c r="P6165" s="1" t="s">
        <v>4</v>
      </c>
      <c r="Q6165" s="1" t="s">
        <v>4</v>
      </c>
      <c r="R6165" s="1" t="s">
        <v>4</v>
      </c>
      <c r="S6165" s="1" t="s">
        <v>4</v>
      </c>
      <c r="T6165" s="1" t="s">
        <v>4</v>
      </c>
      <c r="U6165" s="1" t="s">
        <v>4</v>
      </c>
      <c r="V6165" s="1" t="s">
        <v>4</v>
      </c>
      <c r="W6165" s="1" t="s">
        <v>4</v>
      </c>
      <c r="X6165" s="1" t="s">
        <v>4</v>
      </c>
      <c r="Y6165" s="1" t="s">
        <v>4</v>
      </c>
      <c r="Z6165" s="1">
        <v>3.4999999999998144</v>
      </c>
      <c r="AA6165" s="1">
        <v>3.5000000000001252</v>
      </c>
      <c r="AB6165" s="1">
        <v>3.0035316715320226</v>
      </c>
      <c r="AC6165" s="1">
        <v>3.0456926296316356</v>
      </c>
      <c r="AD6165" s="1">
        <v>2.4729004399127286</v>
      </c>
      <c r="AE6165" s="1">
        <v>1.7795331198021902</v>
      </c>
      <c r="AF6165" s="1">
        <v>0.81521854980903807</v>
      </c>
      <c r="AG6165" s="1">
        <v>0.8295057242750481</v>
      </c>
      <c r="AH6165" s="1" t="s">
        <v>4</v>
      </c>
      <c r="AI6165" s="1" t="s">
        <v>4</v>
      </c>
      <c r="AJ6165" s="1" t="s">
        <v>4</v>
      </c>
      <c r="AK6165" s="1" t="s">
        <v>4</v>
      </c>
    </row>
    <row r="6166" spans="1:37">
      <c r="A6166" t="s">
        <v>123</v>
      </c>
      <c r="B6166" s="2">
        <v>364</v>
      </c>
      <c r="C6166" t="s">
        <v>124</v>
      </c>
      <c r="D6166" s="2">
        <v>2017</v>
      </c>
      <c r="E6166" s="1" t="s">
        <v>4</v>
      </c>
      <c r="F6166" s="1" t="s">
        <v>4</v>
      </c>
      <c r="G6166" s="1" t="s">
        <v>4</v>
      </c>
      <c r="H6166" s="1" t="s">
        <v>4</v>
      </c>
      <c r="I6166" s="1" t="s">
        <v>4</v>
      </c>
      <c r="J6166" s="1" t="s">
        <v>4</v>
      </c>
      <c r="K6166" s="1" t="s">
        <v>4</v>
      </c>
      <c r="L6166" s="1" t="s">
        <v>4</v>
      </c>
      <c r="M6166" s="1" t="s">
        <v>4</v>
      </c>
      <c r="N6166" s="1" t="s">
        <v>4</v>
      </c>
      <c r="O6166" s="1" t="s">
        <v>4</v>
      </c>
      <c r="P6166" s="1" t="s">
        <v>4</v>
      </c>
      <c r="Q6166" s="1" t="s">
        <v>4</v>
      </c>
      <c r="R6166" s="1" t="s">
        <v>4</v>
      </c>
      <c r="S6166" s="1" t="s">
        <v>4</v>
      </c>
      <c r="T6166" s="1" t="s">
        <v>4</v>
      </c>
      <c r="U6166" s="1" t="s">
        <v>4</v>
      </c>
      <c r="V6166" s="1" t="s">
        <v>4</v>
      </c>
      <c r="W6166" s="1" t="s">
        <v>4</v>
      </c>
      <c r="X6166" s="1" t="s">
        <v>4</v>
      </c>
      <c r="Y6166" s="1" t="s">
        <v>4</v>
      </c>
      <c r="Z6166" s="1" t="s">
        <v>4</v>
      </c>
      <c r="AA6166" s="1">
        <v>2.9999999999999805</v>
      </c>
      <c r="AB6166" s="1">
        <v>3.0166813777242174</v>
      </c>
      <c r="AC6166" s="1">
        <v>3.0777726067428013</v>
      </c>
      <c r="AD6166" s="1">
        <v>2.8408806888823523</v>
      </c>
      <c r="AE6166" s="1">
        <v>2.5196516453468432</v>
      </c>
      <c r="AF6166" s="1">
        <v>2.1939499586709044</v>
      </c>
      <c r="AG6166" s="1">
        <v>0.68670111503943421</v>
      </c>
      <c r="AH6166" s="1">
        <v>0.71910594657103033</v>
      </c>
      <c r="AI6166" s="1" t="s">
        <v>4</v>
      </c>
      <c r="AJ6166" s="1" t="s">
        <v>4</v>
      </c>
      <c r="AK6166" s="1" t="s">
        <v>4</v>
      </c>
    </row>
    <row r="6167" spans="1:37">
      <c r="A6167" t="s">
        <v>123</v>
      </c>
      <c r="B6167" s="2">
        <v>364</v>
      </c>
      <c r="C6167" t="s">
        <v>124</v>
      </c>
      <c r="D6167" s="2">
        <v>2018</v>
      </c>
      <c r="E6167" s="1" t="s">
        <v>4</v>
      </c>
      <c r="F6167" s="1" t="s">
        <v>4</v>
      </c>
      <c r="G6167" s="1" t="s">
        <v>4</v>
      </c>
      <c r="H6167" s="1" t="s">
        <v>4</v>
      </c>
      <c r="I6167" s="1" t="s">
        <v>4</v>
      </c>
      <c r="J6167" s="1" t="s">
        <v>4</v>
      </c>
      <c r="K6167" s="1" t="s">
        <v>4</v>
      </c>
      <c r="L6167" s="1" t="s">
        <v>4</v>
      </c>
      <c r="M6167" s="1" t="s">
        <v>4</v>
      </c>
      <c r="N6167" s="1" t="s">
        <v>4</v>
      </c>
      <c r="O6167" s="1" t="s">
        <v>4</v>
      </c>
      <c r="P6167" s="1" t="s">
        <v>4</v>
      </c>
      <c r="Q6167" s="1" t="s">
        <v>4</v>
      </c>
      <c r="R6167" s="1" t="s">
        <v>4</v>
      </c>
      <c r="S6167" s="1" t="s">
        <v>4</v>
      </c>
      <c r="T6167" s="1" t="s">
        <v>4</v>
      </c>
      <c r="U6167" s="1" t="s">
        <v>4</v>
      </c>
      <c r="V6167" s="1" t="s">
        <v>4</v>
      </c>
      <c r="W6167" s="1" t="s">
        <v>4</v>
      </c>
      <c r="X6167" s="1" t="s">
        <v>4</v>
      </c>
      <c r="Y6167" s="1" t="s">
        <v>4</v>
      </c>
      <c r="Z6167" s="1" t="s">
        <v>4</v>
      </c>
      <c r="AA6167" s="1" t="s">
        <v>4</v>
      </c>
      <c r="AB6167" s="1">
        <v>3.0166813777246615</v>
      </c>
      <c r="AC6167" s="1">
        <v>3.0777726067428457</v>
      </c>
      <c r="AD6167" s="1">
        <v>3.010515019610871</v>
      </c>
      <c r="AE6167" s="1">
        <v>2.8235417331424317</v>
      </c>
      <c r="AF6167" s="1">
        <v>2.7575662656201816</v>
      </c>
      <c r="AG6167" s="1">
        <v>1.9693598487406261</v>
      </c>
      <c r="AH6167" s="1">
        <v>2.0144976239270251</v>
      </c>
      <c r="AI6167" s="1">
        <v>2.1631289440826151</v>
      </c>
      <c r="AJ6167" s="1" t="s">
        <v>4</v>
      </c>
      <c r="AK6167" s="1" t="s">
        <v>4</v>
      </c>
    </row>
    <row r="6168" spans="1:37">
      <c r="A6168" t="s">
        <v>123</v>
      </c>
      <c r="B6168" s="2">
        <v>364</v>
      </c>
      <c r="C6168" t="s">
        <v>124</v>
      </c>
      <c r="D6168" s="2">
        <v>2019</v>
      </c>
      <c r="E6168" s="1" t="s">
        <v>4</v>
      </c>
      <c r="F6168" s="1" t="s">
        <v>4</v>
      </c>
      <c r="G6168" s="1" t="s">
        <v>4</v>
      </c>
      <c r="H6168" s="1" t="s">
        <v>4</v>
      </c>
      <c r="I6168" s="1" t="s">
        <v>4</v>
      </c>
      <c r="J6168" s="1" t="s">
        <v>4</v>
      </c>
      <c r="K6168" s="1" t="s">
        <v>4</v>
      </c>
      <c r="L6168" s="1" t="s">
        <v>4</v>
      </c>
      <c r="M6168" s="1" t="s">
        <v>4</v>
      </c>
      <c r="N6168" s="1" t="s">
        <v>4</v>
      </c>
      <c r="O6168" s="1" t="s">
        <v>4</v>
      </c>
      <c r="P6168" s="1" t="s">
        <v>4</v>
      </c>
      <c r="Q6168" s="1" t="s">
        <v>4</v>
      </c>
      <c r="R6168" s="1" t="s">
        <v>4</v>
      </c>
      <c r="S6168" s="1" t="s">
        <v>4</v>
      </c>
      <c r="T6168" s="1" t="s">
        <v>4</v>
      </c>
      <c r="U6168" s="1" t="s">
        <v>4</v>
      </c>
      <c r="V6168" s="1" t="s">
        <v>4</v>
      </c>
      <c r="W6168" s="1" t="s">
        <v>4</v>
      </c>
      <c r="X6168" s="1" t="s">
        <v>4</v>
      </c>
      <c r="Y6168" s="1" t="s">
        <v>4</v>
      </c>
      <c r="Z6168" s="1" t="s">
        <v>4</v>
      </c>
      <c r="AA6168" s="1" t="s">
        <v>4</v>
      </c>
      <c r="AB6168" s="1" t="s">
        <v>4</v>
      </c>
      <c r="AC6168" s="1">
        <v>3.077772606742335</v>
      </c>
      <c r="AD6168" s="1">
        <v>3.0252437659221476</v>
      </c>
      <c r="AE6168" s="1">
        <v>2.8837433439045324</v>
      </c>
      <c r="AF6168" s="1">
        <v>2.9528998697636588</v>
      </c>
      <c r="AG6168" s="1">
        <v>2.2647263849866039</v>
      </c>
      <c r="AH6168" s="1">
        <v>2.32779231836171</v>
      </c>
      <c r="AI6168" s="1">
        <v>0.39968289621457043</v>
      </c>
      <c r="AJ6168" s="1">
        <v>0.53401158309660524</v>
      </c>
      <c r="AK6168" s="1" t="s">
        <v>4</v>
      </c>
    </row>
    <row r="6169" spans="1:37">
      <c r="A6169" t="s">
        <v>123</v>
      </c>
      <c r="B6169" s="2">
        <v>364</v>
      </c>
      <c r="C6169" t="s">
        <v>124</v>
      </c>
      <c r="D6169" s="2">
        <v>2020</v>
      </c>
      <c r="E6169" s="1" t="s">
        <v>4</v>
      </c>
      <c r="F6169" s="1" t="s">
        <v>4</v>
      </c>
      <c r="G6169" s="1" t="s">
        <v>4</v>
      </c>
      <c r="H6169" s="1" t="s">
        <v>4</v>
      </c>
      <c r="I6169" s="1" t="s">
        <v>4</v>
      </c>
      <c r="J6169" s="1" t="s">
        <v>4</v>
      </c>
      <c r="K6169" s="1" t="s">
        <v>4</v>
      </c>
      <c r="L6169" s="1" t="s">
        <v>4</v>
      </c>
      <c r="M6169" s="1" t="s">
        <v>4</v>
      </c>
      <c r="N6169" s="1" t="s">
        <v>4</v>
      </c>
      <c r="O6169" s="1" t="s">
        <v>4</v>
      </c>
      <c r="P6169" s="1" t="s">
        <v>4</v>
      </c>
      <c r="Q6169" s="1" t="s">
        <v>4</v>
      </c>
      <c r="R6169" s="1" t="s">
        <v>4</v>
      </c>
      <c r="S6169" s="1" t="s">
        <v>4</v>
      </c>
      <c r="T6169" s="1" t="s">
        <v>4</v>
      </c>
      <c r="U6169" s="1" t="s">
        <v>4</v>
      </c>
      <c r="V6169" s="1" t="s">
        <v>4</v>
      </c>
      <c r="W6169" s="1" t="s">
        <v>4</v>
      </c>
      <c r="X6169" s="1" t="s">
        <v>4</v>
      </c>
      <c r="Y6169" s="1" t="s">
        <v>4</v>
      </c>
      <c r="Z6169" s="1" t="s">
        <v>4</v>
      </c>
      <c r="AA6169" s="1" t="s">
        <v>4</v>
      </c>
      <c r="AB6169" s="1" t="s">
        <v>4</v>
      </c>
      <c r="AC6169" s="1" t="s">
        <v>4</v>
      </c>
      <c r="AD6169" s="1">
        <v>3.0399635044346063</v>
      </c>
      <c r="AE6169" s="1">
        <v>2.9901546660042744</v>
      </c>
      <c r="AF6169" s="1">
        <v>2.967077532885809</v>
      </c>
      <c r="AG6169" s="1">
        <v>2.4261976743433333</v>
      </c>
      <c r="AH6169" s="1">
        <v>2.3164697513879284</v>
      </c>
      <c r="AI6169" s="1">
        <v>-6.9887647335285514</v>
      </c>
      <c r="AJ6169" s="1">
        <v>-3.2527626578466085</v>
      </c>
      <c r="AK6169" s="1">
        <v>-5.3126475807368179</v>
      </c>
    </row>
    <row r="6170" spans="1:37">
      <c r="A6170" t="s">
        <v>123</v>
      </c>
      <c r="B6170" s="2">
        <v>364</v>
      </c>
      <c r="C6170" t="s">
        <v>124</v>
      </c>
      <c r="D6170" s="2">
        <v>2021</v>
      </c>
      <c r="E6170" s="1" t="s">
        <v>4</v>
      </c>
      <c r="F6170" s="1" t="s">
        <v>4</v>
      </c>
      <c r="G6170" s="1" t="s">
        <v>4</v>
      </c>
      <c r="H6170" s="1" t="s">
        <v>4</v>
      </c>
      <c r="I6170" s="1" t="s">
        <v>4</v>
      </c>
      <c r="J6170" s="1" t="s">
        <v>4</v>
      </c>
      <c r="K6170" s="1" t="s">
        <v>4</v>
      </c>
      <c r="L6170" s="1" t="s">
        <v>4</v>
      </c>
      <c r="M6170" s="1" t="s">
        <v>4</v>
      </c>
      <c r="N6170" s="1" t="s">
        <v>4</v>
      </c>
      <c r="O6170" s="1" t="s">
        <v>4</v>
      </c>
      <c r="P6170" s="1" t="s">
        <v>4</v>
      </c>
      <c r="Q6170" s="1" t="s">
        <v>4</v>
      </c>
      <c r="R6170" s="1" t="s">
        <v>4</v>
      </c>
      <c r="S6170" s="1" t="s">
        <v>4</v>
      </c>
      <c r="T6170" s="1" t="s">
        <v>4</v>
      </c>
      <c r="U6170" s="1" t="s">
        <v>4</v>
      </c>
      <c r="V6170" s="1" t="s">
        <v>4</v>
      </c>
      <c r="W6170" s="1" t="s">
        <v>4</v>
      </c>
      <c r="X6170" s="1" t="s">
        <v>4</v>
      </c>
      <c r="Y6170" s="1" t="s">
        <v>4</v>
      </c>
      <c r="Z6170" s="1" t="s">
        <v>4</v>
      </c>
      <c r="AA6170" s="1" t="s">
        <v>4</v>
      </c>
      <c r="AB6170" s="1" t="s">
        <v>4</v>
      </c>
      <c r="AC6170" s="1" t="s">
        <v>4</v>
      </c>
      <c r="AD6170" s="1" t="s">
        <v>4</v>
      </c>
      <c r="AE6170" s="1">
        <v>3.0037490214095852</v>
      </c>
      <c r="AF6170" s="1">
        <v>3.0175940405874124</v>
      </c>
      <c r="AG6170" s="1">
        <v>2.4573182797068993</v>
      </c>
      <c r="AH6170" s="1">
        <v>2.3416327328714459</v>
      </c>
      <c r="AI6170" s="1">
        <v>3.6787186291573626</v>
      </c>
      <c r="AJ6170" s="1">
        <v>-6.0722761444411688</v>
      </c>
      <c r="AK6170" s="1">
        <v>0.51043186180472766</v>
      </c>
    </row>
    <row r="6171" spans="1:37">
      <c r="A6171" t="s">
        <v>123</v>
      </c>
      <c r="B6171" s="2">
        <v>364</v>
      </c>
      <c r="C6171" t="s">
        <v>124</v>
      </c>
      <c r="D6171" s="2">
        <v>2022</v>
      </c>
      <c r="E6171" s="1" t="s">
        <v>4</v>
      </c>
      <c r="F6171" s="1" t="s">
        <v>4</v>
      </c>
      <c r="G6171" s="1" t="s">
        <v>4</v>
      </c>
      <c r="H6171" s="1" t="s">
        <v>4</v>
      </c>
      <c r="I6171" s="1" t="s">
        <v>4</v>
      </c>
      <c r="J6171" s="1" t="s">
        <v>4</v>
      </c>
      <c r="K6171" s="1" t="s">
        <v>4</v>
      </c>
      <c r="L6171" s="1" t="s">
        <v>4</v>
      </c>
      <c r="M6171" s="1" t="s">
        <v>4</v>
      </c>
      <c r="N6171" s="1" t="s">
        <v>4</v>
      </c>
      <c r="O6171" s="1" t="s">
        <v>4</v>
      </c>
      <c r="P6171" s="1" t="s">
        <v>4</v>
      </c>
      <c r="Q6171" s="1" t="s">
        <v>4</v>
      </c>
      <c r="R6171" s="1" t="s">
        <v>4</v>
      </c>
      <c r="S6171" s="1" t="s">
        <v>4</v>
      </c>
      <c r="T6171" s="1" t="s">
        <v>4</v>
      </c>
      <c r="U6171" s="1" t="s">
        <v>4</v>
      </c>
      <c r="V6171" s="1" t="s">
        <v>4</v>
      </c>
      <c r="W6171" s="1" t="s">
        <v>4</v>
      </c>
      <c r="X6171" s="1" t="s">
        <v>4</v>
      </c>
      <c r="Y6171" s="1" t="s">
        <v>4</v>
      </c>
      <c r="Z6171" s="1" t="s">
        <v>4</v>
      </c>
      <c r="AA6171" s="1" t="s">
        <v>4</v>
      </c>
      <c r="AB6171" s="1" t="s">
        <v>4</v>
      </c>
      <c r="AC6171" s="1" t="s">
        <v>4</v>
      </c>
      <c r="AD6171" s="1" t="s">
        <v>4</v>
      </c>
      <c r="AE6171" s="1" t="s">
        <v>4</v>
      </c>
      <c r="AF6171" s="1">
        <v>3.0250900893876498</v>
      </c>
      <c r="AG6171" s="1">
        <v>2.4791561283245223</v>
      </c>
      <c r="AH6171" s="1">
        <v>2.3111714453024845</v>
      </c>
      <c r="AI6171" s="1">
        <v>3.5655594299185855</v>
      </c>
      <c r="AJ6171" s="1">
        <v>8.3299808325791425</v>
      </c>
      <c r="AK6171" s="1">
        <v>4.9999999999998712</v>
      </c>
    </row>
    <row r="6172" spans="1:37">
      <c r="A6172" t="s">
        <v>123</v>
      </c>
      <c r="B6172" s="2">
        <v>364</v>
      </c>
      <c r="C6172" t="s">
        <v>124</v>
      </c>
      <c r="D6172" s="2">
        <v>2023</v>
      </c>
      <c r="E6172" s="1" t="s">
        <v>4</v>
      </c>
      <c r="F6172" s="1" t="s">
        <v>4</v>
      </c>
      <c r="G6172" s="1" t="s">
        <v>4</v>
      </c>
      <c r="H6172" s="1" t="s">
        <v>4</v>
      </c>
      <c r="I6172" s="1" t="s">
        <v>4</v>
      </c>
      <c r="J6172" s="1" t="s">
        <v>4</v>
      </c>
      <c r="K6172" s="1" t="s">
        <v>4</v>
      </c>
      <c r="L6172" s="1" t="s">
        <v>4</v>
      </c>
      <c r="M6172" s="1" t="s">
        <v>4</v>
      </c>
      <c r="N6172" s="1" t="s">
        <v>4</v>
      </c>
      <c r="O6172" s="1" t="s">
        <v>4</v>
      </c>
      <c r="P6172" s="1" t="s">
        <v>4</v>
      </c>
      <c r="Q6172" s="1" t="s">
        <v>4</v>
      </c>
      <c r="R6172" s="1" t="s">
        <v>4</v>
      </c>
      <c r="S6172" s="1" t="s">
        <v>4</v>
      </c>
      <c r="T6172" s="1" t="s">
        <v>4</v>
      </c>
      <c r="U6172" s="1" t="s">
        <v>4</v>
      </c>
      <c r="V6172" s="1" t="s">
        <v>4</v>
      </c>
      <c r="W6172" s="1" t="s">
        <v>4</v>
      </c>
      <c r="X6172" s="1" t="s">
        <v>4</v>
      </c>
      <c r="Y6172" s="1" t="s">
        <v>4</v>
      </c>
      <c r="Z6172" s="1" t="s">
        <v>4</v>
      </c>
      <c r="AA6172" s="1" t="s">
        <v>4</v>
      </c>
      <c r="AB6172" s="1" t="s">
        <v>4</v>
      </c>
      <c r="AC6172" s="1" t="s">
        <v>4</v>
      </c>
      <c r="AD6172" s="1" t="s">
        <v>4</v>
      </c>
      <c r="AE6172" s="1" t="s">
        <v>4</v>
      </c>
      <c r="AF6172" s="1" t="s">
        <v>4</v>
      </c>
      <c r="AG6172" s="1">
        <v>2.4695173041711538</v>
      </c>
      <c r="AH6172" s="1">
        <v>2.3442487253737321</v>
      </c>
      <c r="AI6172" s="1">
        <v>3.5983515514212749</v>
      </c>
      <c r="AJ6172" s="1">
        <v>6.0958445089622559</v>
      </c>
      <c r="AK6172" s="1">
        <v>6.0000000000000497</v>
      </c>
    </row>
    <row r="6173" spans="1:37">
      <c r="A6173" t="s">
        <v>97</v>
      </c>
      <c r="B6173" s="2">
        <v>299</v>
      </c>
      <c r="C6173" t="s">
        <v>98</v>
      </c>
      <c r="D6173" s="2">
        <v>1991</v>
      </c>
      <c r="E6173" s="1">
        <v>4.5959498634285501</v>
      </c>
      <c r="F6173" s="1">
        <v>6.014399229628431</v>
      </c>
      <c r="G6173" s="1">
        <v>11.606770489231067</v>
      </c>
      <c r="H6173" s="1">
        <v>10.370068552576095</v>
      </c>
      <c r="I6173" s="1" t="s">
        <v>4</v>
      </c>
      <c r="J6173" s="1" t="s">
        <v>4</v>
      </c>
      <c r="K6173" s="1" t="s">
        <v>4</v>
      </c>
      <c r="L6173" s="1" t="s">
        <v>4</v>
      </c>
      <c r="M6173" s="1" t="s">
        <v>4</v>
      </c>
      <c r="N6173" s="1" t="s">
        <v>4</v>
      </c>
      <c r="O6173" s="1" t="s">
        <v>4</v>
      </c>
      <c r="P6173" s="1" t="s">
        <v>4</v>
      </c>
      <c r="Q6173" s="1" t="s">
        <v>4</v>
      </c>
      <c r="R6173" s="1" t="s">
        <v>4</v>
      </c>
      <c r="S6173" s="1" t="s">
        <v>4</v>
      </c>
      <c r="T6173" s="1" t="s">
        <v>4</v>
      </c>
      <c r="U6173" s="1" t="s">
        <v>4</v>
      </c>
      <c r="V6173" s="1" t="s">
        <v>4</v>
      </c>
      <c r="W6173" s="1" t="s">
        <v>4</v>
      </c>
      <c r="X6173" s="1" t="s">
        <v>4</v>
      </c>
      <c r="Y6173" s="1" t="s">
        <v>4</v>
      </c>
      <c r="Z6173" s="1" t="s">
        <v>4</v>
      </c>
      <c r="AA6173" s="1" t="s">
        <v>4</v>
      </c>
      <c r="AB6173" s="1" t="s">
        <v>4</v>
      </c>
      <c r="AC6173" s="1" t="s">
        <v>4</v>
      </c>
      <c r="AD6173" s="1" t="s">
        <v>4</v>
      </c>
      <c r="AE6173" s="1" t="s">
        <v>4</v>
      </c>
      <c r="AF6173" s="1" t="s">
        <v>4</v>
      </c>
      <c r="AG6173" s="1" t="s">
        <v>4</v>
      </c>
      <c r="AH6173" s="1" t="s">
        <v>4</v>
      </c>
      <c r="AI6173" s="1" t="s">
        <v>4</v>
      </c>
      <c r="AJ6173" s="1" t="s">
        <v>4</v>
      </c>
      <c r="AK6173" s="1" t="s">
        <v>4</v>
      </c>
    </row>
    <row r="6174" spans="1:37">
      <c r="A6174" t="s">
        <v>97</v>
      </c>
      <c r="B6174" s="2">
        <v>299</v>
      </c>
      <c r="C6174" t="s">
        <v>98</v>
      </c>
      <c r="D6174" s="2">
        <v>1992</v>
      </c>
      <c r="E6174" s="1">
        <v>5.393584597686063</v>
      </c>
      <c r="F6174" s="1">
        <v>5.5733107383771685</v>
      </c>
      <c r="G6174" s="1">
        <v>3.959076039464815</v>
      </c>
      <c r="H6174" s="1">
        <v>7.3237328124012624</v>
      </c>
      <c r="I6174" s="1">
        <v>6.8012858661468556</v>
      </c>
      <c r="J6174" s="1" t="s">
        <v>4</v>
      </c>
      <c r="K6174" s="1" t="s">
        <v>4</v>
      </c>
      <c r="L6174" s="1" t="s">
        <v>4</v>
      </c>
      <c r="M6174" s="1" t="s">
        <v>4</v>
      </c>
      <c r="N6174" s="1" t="s">
        <v>4</v>
      </c>
      <c r="O6174" s="1" t="s">
        <v>4</v>
      </c>
      <c r="P6174" s="1" t="s">
        <v>4</v>
      </c>
      <c r="Q6174" s="1" t="s">
        <v>4</v>
      </c>
      <c r="R6174" s="1" t="s">
        <v>4</v>
      </c>
      <c r="S6174" s="1" t="s">
        <v>4</v>
      </c>
      <c r="T6174" s="1" t="s">
        <v>4</v>
      </c>
      <c r="U6174" s="1" t="s">
        <v>4</v>
      </c>
      <c r="V6174" s="1" t="s">
        <v>4</v>
      </c>
      <c r="W6174" s="1" t="s">
        <v>4</v>
      </c>
      <c r="X6174" s="1" t="s">
        <v>4</v>
      </c>
      <c r="Y6174" s="1" t="s">
        <v>4</v>
      </c>
      <c r="Z6174" s="1" t="s">
        <v>4</v>
      </c>
      <c r="AA6174" s="1" t="s">
        <v>4</v>
      </c>
      <c r="AB6174" s="1" t="s">
        <v>4</v>
      </c>
      <c r="AC6174" s="1" t="s">
        <v>4</v>
      </c>
      <c r="AD6174" s="1" t="s">
        <v>4</v>
      </c>
      <c r="AE6174" s="1" t="s">
        <v>4</v>
      </c>
      <c r="AF6174" s="1" t="s">
        <v>4</v>
      </c>
      <c r="AG6174" s="1" t="s">
        <v>4</v>
      </c>
      <c r="AH6174" s="1" t="s">
        <v>4</v>
      </c>
      <c r="AI6174" s="1" t="s">
        <v>4</v>
      </c>
      <c r="AJ6174" s="1" t="s">
        <v>4</v>
      </c>
      <c r="AK6174" s="1" t="s">
        <v>4</v>
      </c>
    </row>
    <row r="6175" spans="1:37">
      <c r="A6175" t="s">
        <v>97</v>
      </c>
      <c r="B6175" s="2">
        <v>299</v>
      </c>
      <c r="C6175" t="s">
        <v>98</v>
      </c>
      <c r="D6175" s="2">
        <v>1993</v>
      </c>
      <c r="E6175" s="1">
        <v>5.4376944847360997</v>
      </c>
      <c r="F6175" s="1">
        <v>5.392620624408706</v>
      </c>
      <c r="G6175" s="1">
        <v>3.8447589450482766</v>
      </c>
      <c r="H6175" s="1">
        <v>0</v>
      </c>
      <c r="I6175" s="1">
        <v>-0.96324716626376983</v>
      </c>
      <c r="J6175" s="1">
        <v>-0.4081253173317867</v>
      </c>
      <c r="K6175" s="1" t="s">
        <v>4</v>
      </c>
      <c r="L6175" s="1" t="s">
        <v>4</v>
      </c>
      <c r="M6175" s="1" t="s">
        <v>4</v>
      </c>
      <c r="N6175" s="1" t="s">
        <v>4</v>
      </c>
      <c r="O6175" s="1" t="s">
        <v>4</v>
      </c>
      <c r="P6175" s="1" t="s">
        <v>4</v>
      </c>
      <c r="Q6175" s="1" t="s">
        <v>4</v>
      </c>
      <c r="R6175" s="1" t="s">
        <v>4</v>
      </c>
      <c r="S6175" s="1" t="s">
        <v>4</v>
      </c>
      <c r="T6175" s="1" t="s">
        <v>4</v>
      </c>
      <c r="U6175" s="1" t="s">
        <v>4</v>
      </c>
      <c r="V6175" s="1" t="s">
        <v>4</v>
      </c>
      <c r="W6175" s="1" t="s">
        <v>4</v>
      </c>
      <c r="X6175" s="1" t="s">
        <v>4</v>
      </c>
      <c r="Y6175" s="1" t="s">
        <v>4</v>
      </c>
      <c r="Z6175" s="1" t="s">
        <v>4</v>
      </c>
      <c r="AA6175" s="1" t="s">
        <v>4</v>
      </c>
      <c r="AB6175" s="1" t="s">
        <v>4</v>
      </c>
      <c r="AC6175" s="1" t="s">
        <v>4</v>
      </c>
      <c r="AD6175" s="1" t="s">
        <v>4</v>
      </c>
      <c r="AE6175" s="1" t="s">
        <v>4</v>
      </c>
      <c r="AF6175" s="1" t="s">
        <v>4</v>
      </c>
      <c r="AG6175" s="1" t="s">
        <v>4</v>
      </c>
      <c r="AH6175" s="1" t="s">
        <v>4</v>
      </c>
      <c r="AI6175" s="1" t="s">
        <v>4</v>
      </c>
      <c r="AJ6175" s="1" t="s">
        <v>4</v>
      </c>
      <c r="AK6175" s="1" t="s">
        <v>4</v>
      </c>
    </row>
    <row r="6176" spans="1:37">
      <c r="A6176" t="s">
        <v>97</v>
      </c>
      <c r="B6176" s="2">
        <v>299</v>
      </c>
      <c r="C6176" t="s">
        <v>98</v>
      </c>
      <c r="D6176" s="2">
        <v>1994</v>
      </c>
      <c r="E6176" s="1">
        <v>5.4491032826545771</v>
      </c>
      <c r="F6176" s="1">
        <v>5.4219052436321302</v>
      </c>
      <c r="G6176" s="1">
        <v>3.7374955045610836</v>
      </c>
      <c r="H6176" s="1">
        <v>2.499991381680422</v>
      </c>
      <c r="I6176" s="1">
        <v>-3.7463954134806188</v>
      </c>
      <c r="J6176" s="1">
        <v>-3.2703901517302403</v>
      </c>
      <c r="K6176" s="1">
        <v>-2.7588721027025587</v>
      </c>
      <c r="L6176" s="1" t="s">
        <v>4</v>
      </c>
      <c r="M6176" s="1" t="s">
        <v>4</v>
      </c>
      <c r="N6176" s="1" t="s">
        <v>4</v>
      </c>
      <c r="O6176" s="1" t="s">
        <v>4</v>
      </c>
      <c r="P6176" s="1" t="s">
        <v>4</v>
      </c>
      <c r="Q6176" s="1" t="s">
        <v>4</v>
      </c>
      <c r="R6176" s="1" t="s">
        <v>4</v>
      </c>
      <c r="S6176" s="1" t="s">
        <v>4</v>
      </c>
      <c r="T6176" s="1" t="s">
        <v>4</v>
      </c>
      <c r="U6176" s="1" t="s">
        <v>4</v>
      </c>
      <c r="V6176" s="1" t="s">
        <v>4</v>
      </c>
      <c r="W6176" s="1" t="s">
        <v>4</v>
      </c>
      <c r="X6176" s="1" t="s">
        <v>4</v>
      </c>
      <c r="Y6176" s="1" t="s">
        <v>4</v>
      </c>
      <c r="Z6176" s="1" t="s">
        <v>4</v>
      </c>
      <c r="AA6176" s="1" t="s">
        <v>4</v>
      </c>
      <c r="AB6176" s="1" t="s">
        <v>4</v>
      </c>
      <c r="AC6176" s="1" t="s">
        <v>4</v>
      </c>
      <c r="AD6176" s="1" t="s">
        <v>4</v>
      </c>
      <c r="AE6176" s="1" t="s">
        <v>4</v>
      </c>
      <c r="AF6176" s="1" t="s">
        <v>4</v>
      </c>
      <c r="AG6176" s="1" t="s">
        <v>4</v>
      </c>
      <c r="AH6176" s="1" t="s">
        <v>4</v>
      </c>
      <c r="AI6176" s="1" t="s">
        <v>4</v>
      </c>
      <c r="AJ6176" s="1" t="s">
        <v>4</v>
      </c>
      <c r="AK6176" s="1" t="s">
        <v>4</v>
      </c>
    </row>
    <row r="6177" spans="1:37">
      <c r="A6177" t="s">
        <v>97</v>
      </c>
      <c r="B6177" s="2">
        <v>299</v>
      </c>
      <c r="C6177" t="s">
        <v>98</v>
      </c>
      <c r="D6177" s="2">
        <v>1995</v>
      </c>
      <c r="E6177" s="1">
        <v>5.4603313787612739</v>
      </c>
      <c r="F6177" s="1">
        <v>5.4666169820548838</v>
      </c>
      <c r="G6177" s="1">
        <v>3.5351764119362139</v>
      </c>
      <c r="H6177" s="1">
        <v>4.0000042040586603</v>
      </c>
      <c r="I6177" s="1">
        <v>0.50523036087719575</v>
      </c>
      <c r="J6177" s="1">
        <v>0.49999578907782283</v>
      </c>
      <c r="K6177" s="1">
        <v>2.1999980884346737</v>
      </c>
      <c r="L6177" s="1">
        <v>3.3935748735987037</v>
      </c>
      <c r="M6177" s="1" t="s">
        <v>4</v>
      </c>
      <c r="N6177" s="1" t="s">
        <v>4</v>
      </c>
      <c r="O6177" s="1" t="s">
        <v>4</v>
      </c>
      <c r="P6177" s="1" t="s">
        <v>4</v>
      </c>
      <c r="Q6177" s="1" t="s">
        <v>4</v>
      </c>
      <c r="R6177" s="1" t="s">
        <v>4</v>
      </c>
      <c r="S6177" s="1" t="s">
        <v>4</v>
      </c>
      <c r="T6177" s="1" t="s">
        <v>4</v>
      </c>
      <c r="U6177" s="1" t="s">
        <v>4</v>
      </c>
      <c r="V6177" s="1" t="s">
        <v>4</v>
      </c>
      <c r="W6177" s="1" t="s">
        <v>4</v>
      </c>
      <c r="X6177" s="1" t="s">
        <v>4</v>
      </c>
      <c r="Y6177" s="1" t="s">
        <v>4</v>
      </c>
      <c r="Z6177" s="1" t="s">
        <v>4</v>
      </c>
      <c r="AA6177" s="1" t="s">
        <v>4</v>
      </c>
      <c r="AB6177" s="1" t="s">
        <v>4</v>
      </c>
      <c r="AC6177" s="1" t="s">
        <v>4</v>
      </c>
      <c r="AD6177" s="1" t="s">
        <v>4</v>
      </c>
      <c r="AE6177" s="1" t="s">
        <v>4</v>
      </c>
      <c r="AF6177" s="1" t="s">
        <v>4</v>
      </c>
      <c r="AG6177" s="1" t="s">
        <v>4</v>
      </c>
      <c r="AH6177" s="1" t="s">
        <v>4</v>
      </c>
      <c r="AI6177" s="1" t="s">
        <v>4</v>
      </c>
      <c r="AJ6177" s="1" t="s">
        <v>4</v>
      </c>
      <c r="AK6177" s="1" t="s">
        <v>4</v>
      </c>
    </row>
    <row r="6178" spans="1:37">
      <c r="A6178" t="s">
        <v>97</v>
      </c>
      <c r="B6178" s="2">
        <v>299</v>
      </c>
      <c r="C6178" t="s">
        <v>98</v>
      </c>
      <c r="D6178" s="2">
        <v>1996</v>
      </c>
      <c r="E6178" s="1" t="s">
        <v>4</v>
      </c>
      <c r="F6178" s="1">
        <v>5.4900695414459078</v>
      </c>
      <c r="G6178" s="1">
        <v>3.6105272835434521</v>
      </c>
      <c r="H6178" s="1">
        <v>4.5999979788180489</v>
      </c>
      <c r="I6178" s="1">
        <v>1.9921825904680057</v>
      </c>
      <c r="J6178" s="1">
        <v>1.1999967839130932</v>
      </c>
      <c r="K6178" s="1">
        <v>-1.1071103763431456</v>
      </c>
      <c r="L6178" s="1">
        <v>-1.6066640028656654</v>
      </c>
      <c r="M6178" s="1">
        <v>-0.43397159081571823</v>
      </c>
      <c r="N6178" s="1" t="s">
        <v>4</v>
      </c>
      <c r="O6178" s="1" t="s">
        <v>4</v>
      </c>
      <c r="P6178" s="1" t="s">
        <v>4</v>
      </c>
      <c r="Q6178" s="1" t="s">
        <v>4</v>
      </c>
      <c r="R6178" s="1" t="s">
        <v>4</v>
      </c>
      <c r="S6178" s="1" t="s">
        <v>4</v>
      </c>
      <c r="T6178" s="1" t="s">
        <v>4</v>
      </c>
      <c r="U6178" s="1" t="s">
        <v>4</v>
      </c>
      <c r="V6178" s="1" t="s">
        <v>4</v>
      </c>
      <c r="W6178" s="1" t="s">
        <v>4</v>
      </c>
      <c r="X6178" s="1" t="s">
        <v>4</v>
      </c>
      <c r="Y6178" s="1" t="s">
        <v>4</v>
      </c>
      <c r="Z6178" s="1" t="s">
        <v>4</v>
      </c>
      <c r="AA6178" s="1" t="s">
        <v>4</v>
      </c>
      <c r="AB6178" s="1" t="s">
        <v>4</v>
      </c>
      <c r="AC6178" s="1" t="s">
        <v>4</v>
      </c>
      <c r="AD6178" s="1" t="s">
        <v>4</v>
      </c>
      <c r="AE6178" s="1" t="s">
        <v>4</v>
      </c>
      <c r="AF6178" s="1" t="s">
        <v>4</v>
      </c>
      <c r="AG6178" s="1" t="s">
        <v>4</v>
      </c>
      <c r="AH6178" s="1" t="s">
        <v>4</v>
      </c>
      <c r="AI6178" s="1" t="s">
        <v>4</v>
      </c>
      <c r="AJ6178" s="1" t="s">
        <v>4</v>
      </c>
      <c r="AK6178" s="1" t="s">
        <v>4</v>
      </c>
    </row>
    <row r="6179" spans="1:37">
      <c r="A6179" t="s">
        <v>97</v>
      </c>
      <c r="B6179" s="2">
        <v>299</v>
      </c>
      <c r="C6179" t="s">
        <v>98</v>
      </c>
      <c r="D6179" s="2">
        <v>1997</v>
      </c>
      <c r="E6179" s="1" t="s">
        <v>4</v>
      </c>
      <c r="F6179" s="1" t="s">
        <v>4</v>
      </c>
      <c r="G6179" s="1">
        <v>3.5004748943121777</v>
      </c>
      <c r="H6179" s="1">
        <v>4.8000078064774687</v>
      </c>
      <c r="I6179" s="1">
        <v>3.5049311126102767</v>
      </c>
      <c r="J6179" s="1">
        <v>3.0999911151633253</v>
      </c>
      <c r="K6179" s="1">
        <v>3.9919842122981386</v>
      </c>
      <c r="L6179" s="1">
        <v>3.6915893021145729</v>
      </c>
      <c r="M6179" s="1">
        <v>5.1160048579197204</v>
      </c>
      <c r="N6179" s="1">
        <v>5.904978279053319</v>
      </c>
      <c r="O6179" s="1" t="s">
        <v>4</v>
      </c>
      <c r="P6179" s="1" t="s">
        <v>4</v>
      </c>
      <c r="Q6179" s="1" t="s">
        <v>4</v>
      </c>
      <c r="R6179" s="1" t="s">
        <v>4</v>
      </c>
      <c r="S6179" s="1" t="s">
        <v>4</v>
      </c>
      <c r="T6179" s="1" t="s">
        <v>4</v>
      </c>
      <c r="U6179" s="1" t="s">
        <v>4</v>
      </c>
      <c r="V6179" s="1" t="s">
        <v>4</v>
      </c>
      <c r="W6179" s="1" t="s">
        <v>4</v>
      </c>
      <c r="X6179" s="1" t="s">
        <v>4</v>
      </c>
      <c r="Y6179" s="1" t="s">
        <v>4</v>
      </c>
      <c r="Z6179" s="1" t="s">
        <v>4</v>
      </c>
      <c r="AA6179" s="1" t="s">
        <v>4</v>
      </c>
      <c r="AB6179" s="1" t="s">
        <v>4</v>
      </c>
      <c r="AC6179" s="1" t="s">
        <v>4</v>
      </c>
      <c r="AD6179" s="1" t="s">
        <v>4</v>
      </c>
      <c r="AE6179" s="1" t="s">
        <v>4</v>
      </c>
      <c r="AF6179" s="1" t="s">
        <v>4</v>
      </c>
      <c r="AG6179" s="1" t="s">
        <v>4</v>
      </c>
      <c r="AH6179" s="1" t="s">
        <v>4</v>
      </c>
      <c r="AI6179" s="1" t="s">
        <v>4</v>
      </c>
      <c r="AJ6179" s="1" t="s">
        <v>4</v>
      </c>
      <c r="AK6179" s="1" t="s">
        <v>4</v>
      </c>
    </row>
    <row r="6180" spans="1:37">
      <c r="A6180" t="s">
        <v>97</v>
      </c>
      <c r="B6180" s="2">
        <v>299</v>
      </c>
      <c r="C6180" t="s">
        <v>98</v>
      </c>
      <c r="D6180" s="2">
        <v>1998</v>
      </c>
      <c r="E6180" s="1" t="s">
        <v>4</v>
      </c>
      <c r="F6180" s="1" t="s">
        <v>4</v>
      </c>
      <c r="G6180" s="1" t="s">
        <v>4</v>
      </c>
      <c r="H6180" s="1">
        <v>5.000000921897052</v>
      </c>
      <c r="I6180" s="1">
        <v>4.9911795049327967</v>
      </c>
      <c r="J6180" s="1">
        <v>4.1000012264468477</v>
      </c>
      <c r="K6180" s="1">
        <v>4.5048224727486375</v>
      </c>
      <c r="L6180" s="1">
        <v>4.8680599130075608</v>
      </c>
      <c r="M6180" s="1">
        <v>-2.5000046446042923</v>
      </c>
      <c r="N6180" s="1">
        <v>-0.673395526316245</v>
      </c>
      <c r="O6180" s="1">
        <v>-0.10905549197592901</v>
      </c>
      <c r="P6180" s="1" t="s">
        <v>4</v>
      </c>
      <c r="Q6180" s="1" t="s">
        <v>4</v>
      </c>
      <c r="R6180" s="1" t="s">
        <v>4</v>
      </c>
      <c r="S6180" s="1" t="s">
        <v>4</v>
      </c>
      <c r="T6180" s="1" t="s">
        <v>4</v>
      </c>
      <c r="U6180" s="1" t="s">
        <v>4</v>
      </c>
      <c r="V6180" s="1" t="s">
        <v>4</v>
      </c>
      <c r="W6180" s="1" t="s">
        <v>4</v>
      </c>
      <c r="X6180" s="1" t="s">
        <v>4</v>
      </c>
      <c r="Y6180" s="1" t="s">
        <v>4</v>
      </c>
      <c r="Z6180" s="1" t="s">
        <v>4</v>
      </c>
      <c r="AA6180" s="1" t="s">
        <v>4</v>
      </c>
      <c r="AB6180" s="1" t="s">
        <v>4</v>
      </c>
      <c r="AC6180" s="1" t="s">
        <v>4</v>
      </c>
      <c r="AD6180" s="1" t="s">
        <v>4</v>
      </c>
      <c r="AE6180" s="1" t="s">
        <v>4</v>
      </c>
      <c r="AF6180" s="1" t="s">
        <v>4</v>
      </c>
      <c r="AG6180" s="1" t="s">
        <v>4</v>
      </c>
      <c r="AH6180" s="1" t="s">
        <v>4</v>
      </c>
      <c r="AI6180" s="1" t="s">
        <v>4</v>
      </c>
      <c r="AJ6180" s="1" t="s">
        <v>4</v>
      </c>
      <c r="AK6180" s="1" t="s">
        <v>4</v>
      </c>
    </row>
    <row r="6181" spans="1:37">
      <c r="A6181" t="s">
        <v>97</v>
      </c>
      <c r="B6181" s="2">
        <v>299</v>
      </c>
      <c r="C6181" t="s">
        <v>98</v>
      </c>
      <c r="D6181" s="2">
        <v>1999</v>
      </c>
      <c r="E6181" s="1" t="s">
        <v>4</v>
      </c>
      <c r="F6181" s="1" t="s">
        <v>4</v>
      </c>
      <c r="G6181" s="1" t="s">
        <v>4</v>
      </c>
      <c r="H6181" s="1" t="s">
        <v>4</v>
      </c>
      <c r="I6181" s="1">
        <v>5.005877440624551</v>
      </c>
      <c r="J6181" s="1">
        <v>4.0000041704179035</v>
      </c>
      <c r="K6181" s="1">
        <v>4.4951337209403919</v>
      </c>
      <c r="L6181" s="1">
        <v>4.9246359710115595</v>
      </c>
      <c r="M6181" s="1">
        <v>-0.63564653157873741</v>
      </c>
      <c r="N6181" s="1">
        <v>-7.5945142174683955</v>
      </c>
      <c r="O6181" s="1">
        <v>-7.1730058096747591</v>
      </c>
      <c r="P6181" s="1">
        <v>-6.0870454837824166</v>
      </c>
      <c r="Q6181" s="1" t="s">
        <v>4</v>
      </c>
      <c r="R6181" s="1" t="s">
        <v>4</v>
      </c>
      <c r="S6181" s="1" t="s">
        <v>4</v>
      </c>
      <c r="T6181" s="1" t="s">
        <v>4</v>
      </c>
      <c r="U6181" s="1" t="s">
        <v>4</v>
      </c>
      <c r="V6181" s="1" t="s">
        <v>4</v>
      </c>
      <c r="W6181" s="1" t="s">
        <v>4</v>
      </c>
      <c r="X6181" s="1" t="s">
        <v>4</v>
      </c>
      <c r="Y6181" s="1" t="s">
        <v>4</v>
      </c>
      <c r="Z6181" s="1" t="s">
        <v>4</v>
      </c>
      <c r="AA6181" s="1" t="s">
        <v>4</v>
      </c>
      <c r="AB6181" s="1" t="s">
        <v>4</v>
      </c>
      <c r="AC6181" s="1" t="s">
        <v>4</v>
      </c>
      <c r="AD6181" s="1" t="s">
        <v>4</v>
      </c>
      <c r="AE6181" s="1" t="s">
        <v>4</v>
      </c>
      <c r="AF6181" s="1" t="s">
        <v>4</v>
      </c>
      <c r="AG6181" s="1" t="s">
        <v>4</v>
      </c>
      <c r="AH6181" s="1" t="s">
        <v>4</v>
      </c>
      <c r="AI6181" s="1" t="s">
        <v>4</v>
      </c>
      <c r="AJ6181" s="1" t="s">
        <v>4</v>
      </c>
      <c r="AK6181" s="1" t="s">
        <v>4</v>
      </c>
    </row>
    <row r="6182" spans="1:37">
      <c r="A6182" t="s">
        <v>97</v>
      </c>
      <c r="B6182" s="2">
        <v>299</v>
      </c>
      <c r="C6182" t="s">
        <v>98</v>
      </c>
      <c r="D6182" s="2">
        <v>2000</v>
      </c>
      <c r="E6182" s="1" t="s">
        <v>4</v>
      </c>
      <c r="F6182" s="1" t="s">
        <v>4</v>
      </c>
      <c r="G6182" s="1" t="s">
        <v>4</v>
      </c>
      <c r="H6182" s="1" t="s">
        <v>4</v>
      </c>
      <c r="I6182" s="1" t="s">
        <v>4</v>
      </c>
      <c r="J6182" s="1">
        <v>4.051189872301042</v>
      </c>
      <c r="K6182" s="1">
        <v>4.4943820224719211</v>
      </c>
      <c r="L6182" s="1">
        <v>4.6420680103317569</v>
      </c>
      <c r="M6182" s="1">
        <v>1.8762253767391712</v>
      </c>
      <c r="N6182" s="1">
        <v>1.5734221086991962</v>
      </c>
      <c r="O6182" s="1">
        <v>2.4759651842324093</v>
      </c>
      <c r="P6182" s="1">
        <v>3.2151639163023216</v>
      </c>
      <c r="Q6182" s="1">
        <v>3.235092456457811</v>
      </c>
      <c r="R6182" s="1" t="s">
        <v>4</v>
      </c>
      <c r="S6182" s="1" t="s">
        <v>4</v>
      </c>
      <c r="T6182" s="1" t="s">
        <v>4</v>
      </c>
      <c r="U6182" s="1" t="s">
        <v>4</v>
      </c>
      <c r="V6182" s="1" t="s">
        <v>4</v>
      </c>
      <c r="W6182" s="1" t="s">
        <v>4</v>
      </c>
      <c r="X6182" s="1" t="s">
        <v>4</v>
      </c>
      <c r="Y6182" s="1" t="s">
        <v>4</v>
      </c>
      <c r="Z6182" s="1" t="s">
        <v>4</v>
      </c>
      <c r="AA6182" s="1" t="s">
        <v>4</v>
      </c>
      <c r="AB6182" s="1" t="s">
        <v>4</v>
      </c>
      <c r="AC6182" s="1" t="s">
        <v>4</v>
      </c>
      <c r="AD6182" s="1" t="s">
        <v>4</v>
      </c>
      <c r="AE6182" s="1" t="s">
        <v>4</v>
      </c>
      <c r="AF6182" s="1" t="s">
        <v>4</v>
      </c>
      <c r="AG6182" s="1" t="s">
        <v>4</v>
      </c>
      <c r="AH6182" s="1" t="s">
        <v>4</v>
      </c>
      <c r="AI6182" s="1" t="s">
        <v>4</v>
      </c>
      <c r="AJ6182" s="1" t="s">
        <v>4</v>
      </c>
      <c r="AK6182" s="1" t="s">
        <v>4</v>
      </c>
    </row>
    <row r="6183" spans="1:37">
      <c r="A6183" t="s">
        <v>97</v>
      </c>
      <c r="B6183" s="2">
        <v>299</v>
      </c>
      <c r="C6183" t="s">
        <v>98</v>
      </c>
      <c r="D6183" s="2">
        <v>2001</v>
      </c>
      <c r="E6183" s="1" t="s">
        <v>4</v>
      </c>
      <c r="F6183" s="1" t="s">
        <v>4</v>
      </c>
      <c r="G6183" s="1" t="s">
        <v>4</v>
      </c>
      <c r="H6183" s="1" t="s">
        <v>4</v>
      </c>
      <c r="I6183" s="1" t="s">
        <v>4</v>
      </c>
      <c r="J6183" s="1" t="s">
        <v>4</v>
      </c>
      <c r="K6183" s="1">
        <v>4.0092128396218119</v>
      </c>
      <c r="L6183" s="1">
        <v>4.4999966171431982</v>
      </c>
      <c r="M6183" s="1">
        <v>3.3151236772693382</v>
      </c>
      <c r="N6183" s="1">
        <v>2.1403820763141734</v>
      </c>
      <c r="O6183" s="1">
        <v>2.9542267835159119</v>
      </c>
      <c r="P6183" s="1">
        <v>3.2979785292139852</v>
      </c>
      <c r="Q6183" s="1">
        <v>2.7889660130607119</v>
      </c>
      <c r="R6183" s="1">
        <v>2.7889660130607119</v>
      </c>
      <c r="S6183" s="1" t="s">
        <v>4</v>
      </c>
      <c r="T6183" s="1" t="s">
        <v>4</v>
      </c>
      <c r="U6183" s="1" t="s">
        <v>4</v>
      </c>
      <c r="V6183" s="1" t="s">
        <v>4</v>
      </c>
      <c r="W6183" s="1" t="s">
        <v>4</v>
      </c>
      <c r="X6183" s="1" t="s">
        <v>4</v>
      </c>
      <c r="Y6183" s="1" t="s">
        <v>4</v>
      </c>
      <c r="Z6183" s="1" t="s">
        <v>4</v>
      </c>
      <c r="AA6183" s="1" t="s">
        <v>4</v>
      </c>
      <c r="AB6183" s="1" t="s">
        <v>4</v>
      </c>
      <c r="AC6183" s="1" t="s">
        <v>4</v>
      </c>
      <c r="AD6183" s="1" t="s">
        <v>4</v>
      </c>
      <c r="AE6183" s="1" t="s">
        <v>4</v>
      </c>
      <c r="AF6183" s="1" t="s">
        <v>4</v>
      </c>
      <c r="AG6183" s="1" t="s">
        <v>4</v>
      </c>
      <c r="AH6183" s="1" t="s">
        <v>4</v>
      </c>
      <c r="AI6183" s="1" t="s">
        <v>4</v>
      </c>
      <c r="AJ6183" s="1" t="s">
        <v>4</v>
      </c>
      <c r="AK6183" s="1" t="s">
        <v>4</v>
      </c>
    </row>
    <row r="6184" spans="1:37">
      <c r="A6184" t="s">
        <v>97</v>
      </c>
      <c r="B6184" s="2">
        <v>299</v>
      </c>
      <c r="C6184" t="s">
        <v>98</v>
      </c>
      <c r="D6184" s="2">
        <v>2002</v>
      </c>
      <c r="E6184" s="1" t="s">
        <v>4</v>
      </c>
      <c r="F6184" s="1" t="s">
        <v>4</v>
      </c>
      <c r="G6184" s="1" t="s">
        <v>4</v>
      </c>
      <c r="H6184" s="1" t="s">
        <v>4</v>
      </c>
      <c r="I6184" s="1" t="s">
        <v>4</v>
      </c>
      <c r="J6184" s="1" t="s">
        <v>4</v>
      </c>
      <c r="K6184" s="1" t="s">
        <v>4</v>
      </c>
      <c r="L6184" s="1">
        <v>4.4999956985368739</v>
      </c>
      <c r="M6184" s="1">
        <v>3.8754319795762493</v>
      </c>
      <c r="N6184" s="1">
        <v>2.5872778854925338</v>
      </c>
      <c r="O6184" s="1">
        <v>2.8111982444311456</v>
      </c>
      <c r="P6184" s="1">
        <v>2.7996977663378608</v>
      </c>
      <c r="Q6184" s="1">
        <v>-6.2416072399639972</v>
      </c>
      <c r="R6184" s="1">
        <v>-8.8989288711847756</v>
      </c>
      <c r="S6184" s="1">
        <v>-8.8600000000000456</v>
      </c>
      <c r="T6184" s="1" t="s">
        <v>4</v>
      </c>
      <c r="U6184" s="1" t="s">
        <v>4</v>
      </c>
      <c r="V6184" s="1" t="s">
        <v>4</v>
      </c>
      <c r="W6184" s="1" t="s">
        <v>4</v>
      </c>
      <c r="X6184" s="1" t="s">
        <v>4</v>
      </c>
      <c r="Y6184" s="1" t="s">
        <v>4</v>
      </c>
      <c r="Z6184" s="1" t="s">
        <v>4</v>
      </c>
      <c r="AA6184" s="1" t="s">
        <v>4</v>
      </c>
      <c r="AB6184" s="1" t="s">
        <v>4</v>
      </c>
      <c r="AC6184" s="1" t="s">
        <v>4</v>
      </c>
      <c r="AD6184" s="1" t="s">
        <v>4</v>
      </c>
      <c r="AE6184" s="1" t="s">
        <v>4</v>
      </c>
      <c r="AF6184" s="1" t="s">
        <v>4</v>
      </c>
      <c r="AG6184" s="1" t="s">
        <v>4</v>
      </c>
      <c r="AH6184" s="1" t="s">
        <v>4</v>
      </c>
      <c r="AI6184" s="1" t="s">
        <v>4</v>
      </c>
      <c r="AJ6184" s="1" t="s">
        <v>4</v>
      </c>
      <c r="AK6184" s="1" t="s">
        <v>4</v>
      </c>
    </row>
    <row r="6185" spans="1:37">
      <c r="A6185" t="s">
        <v>97</v>
      </c>
      <c r="B6185" s="2">
        <v>299</v>
      </c>
      <c r="C6185" t="s">
        <v>98</v>
      </c>
      <c r="D6185" s="2">
        <v>2003</v>
      </c>
      <c r="E6185" s="1" t="s">
        <v>4</v>
      </c>
      <c r="F6185" s="1" t="s">
        <v>4</v>
      </c>
      <c r="G6185" s="1" t="s">
        <v>4</v>
      </c>
      <c r="H6185" s="1" t="s">
        <v>4</v>
      </c>
      <c r="I6185" s="1" t="s">
        <v>4</v>
      </c>
      <c r="J6185" s="1" t="s">
        <v>4</v>
      </c>
      <c r="K6185" s="1" t="s">
        <v>4</v>
      </c>
      <c r="L6185" s="1" t="s">
        <v>4</v>
      </c>
      <c r="M6185" s="1">
        <v>4.1778856235466622</v>
      </c>
      <c r="N6185" s="1">
        <v>2.6418860700847535</v>
      </c>
      <c r="O6185" s="1">
        <v>2.4165732669261697</v>
      </c>
      <c r="P6185" s="1">
        <v>2.3843861025274693</v>
      </c>
      <c r="Q6185" s="1">
        <v>2.169511075537911</v>
      </c>
      <c r="R6185" s="1">
        <v>-16.707064606403243</v>
      </c>
      <c r="S6185" s="1">
        <v>-7.5999999999999623</v>
      </c>
      <c r="T6185" s="1">
        <v>-7.7168836000725545</v>
      </c>
      <c r="U6185" s="1" t="s">
        <v>4</v>
      </c>
      <c r="V6185" s="1" t="s">
        <v>4</v>
      </c>
      <c r="W6185" s="1" t="s">
        <v>4</v>
      </c>
      <c r="X6185" s="1" t="s">
        <v>4</v>
      </c>
      <c r="Y6185" s="1" t="s">
        <v>4</v>
      </c>
      <c r="Z6185" s="1" t="s">
        <v>4</v>
      </c>
      <c r="AA6185" s="1" t="s">
        <v>4</v>
      </c>
      <c r="AB6185" s="1" t="s">
        <v>4</v>
      </c>
      <c r="AC6185" s="1" t="s">
        <v>4</v>
      </c>
      <c r="AD6185" s="1" t="s">
        <v>4</v>
      </c>
      <c r="AE6185" s="1" t="s">
        <v>4</v>
      </c>
      <c r="AF6185" s="1" t="s">
        <v>4</v>
      </c>
      <c r="AG6185" s="1" t="s">
        <v>4</v>
      </c>
      <c r="AH6185" s="1" t="s">
        <v>4</v>
      </c>
      <c r="AI6185" s="1" t="s">
        <v>4</v>
      </c>
      <c r="AJ6185" s="1" t="s">
        <v>4</v>
      </c>
      <c r="AK6185" s="1" t="s">
        <v>4</v>
      </c>
    </row>
    <row r="6186" spans="1:37">
      <c r="A6186" t="s">
        <v>97</v>
      </c>
      <c r="B6186" s="2">
        <v>299</v>
      </c>
      <c r="C6186" t="s">
        <v>98</v>
      </c>
      <c r="D6186" s="2">
        <v>2004</v>
      </c>
      <c r="E6186" s="1" t="s">
        <v>4</v>
      </c>
      <c r="F6186" s="1" t="s">
        <v>4</v>
      </c>
      <c r="G6186" s="1" t="s">
        <v>4</v>
      </c>
      <c r="H6186" s="1" t="s">
        <v>4</v>
      </c>
      <c r="I6186" s="1" t="s">
        <v>4</v>
      </c>
      <c r="J6186" s="1" t="s">
        <v>4</v>
      </c>
      <c r="K6186" s="1" t="s">
        <v>4</v>
      </c>
      <c r="L6186" s="1" t="s">
        <v>4</v>
      </c>
      <c r="M6186" s="1" t="s">
        <v>4</v>
      </c>
      <c r="N6186" s="1">
        <v>2.6993419682488362</v>
      </c>
      <c r="O6186" s="1">
        <v>2.2490441665717897</v>
      </c>
      <c r="P6186" s="1">
        <v>1.9882035148397481</v>
      </c>
      <c r="Q6186" s="1">
        <v>1.4505129538419759</v>
      </c>
      <c r="R6186" s="1">
        <v>7.7423983160600285</v>
      </c>
      <c r="S6186" s="1">
        <v>12.099999999999934</v>
      </c>
      <c r="T6186" s="1">
        <v>17.854568887115985</v>
      </c>
      <c r="U6186" s="1">
        <v>17.854568887115985</v>
      </c>
      <c r="V6186" s="1" t="s">
        <v>4</v>
      </c>
      <c r="W6186" s="1" t="s">
        <v>4</v>
      </c>
      <c r="X6186" s="1" t="s">
        <v>4</v>
      </c>
      <c r="Y6186" s="1" t="s">
        <v>4</v>
      </c>
      <c r="Z6186" s="1" t="s">
        <v>4</v>
      </c>
      <c r="AA6186" s="1" t="s">
        <v>4</v>
      </c>
      <c r="AB6186" s="1" t="s">
        <v>4</v>
      </c>
      <c r="AC6186" s="1" t="s">
        <v>4</v>
      </c>
      <c r="AD6186" s="1" t="s">
        <v>4</v>
      </c>
      <c r="AE6186" s="1" t="s">
        <v>4</v>
      </c>
      <c r="AF6186" s="1" t="s">
        <v>4</v>
      </c>
      <c r="AG6186" s="1" t="s">
        <v>4</v>
      </c>
      <c r="AH6186" s="1" t="s">
        <v>4</v>
      </c>
      <c r="AI6186" s="1" t="s">
        <v>4</v>
      </c>
      <c r="AJ6186" s="1" t="s">
        <v>4</v>
      </c>
      <c r="AK6186" s="1" t="s">
        <v>4</v>
      </c>
    </row>
    <row r="6187" spans="1:37">
      <c r="A6187" t="s">
        <v>97</v>
      </c>
      <c r="B6187" s="2">
        <v>299</v>
      </c>
      <c r="C6187" t="s">
        <v>98</v>
      </c>
      <c r="D6187" s="2">
        <v>2005</v>
      </c>
      <c r="E6187" s="1" t="s">
        <v>4</v>
      </c>
      <c r="F6187" s="1" t="s">
        <v>4</v>
      </c>
      <c r="G6187" s="1" t="s">
        <v>4</v>
      </c>
      <c r="H6187" s="1" t="s">
        <v>4</v>
      </c>
      <c r="I6187" s="1" t="s">
        <v>4</v>
      </c>
      <c r="J6187" s="1" t="s">
        <v>4</v>
      </c>
      <c r="K6187" s="1" t="s">
        <v>4</v>
      </c>
      <c r="L6187" s="1" t="s">
        <v>4</v>
      </c>
      <c r="M6187" s="1" t="s">
        <v>4</v>
      </c>
      <c r="N6187" s="1" t="s">
        <v>4</v>
      </c>
      <c r="O6187" s="1">
        <v>2.2541002755080752</v>
      </c>
      <c r="P6187" s="1">
        <v>1.9920514343126472</v>
      </c>
      <c r="Q6187" s="1">
        <v>1.3410457809976295</v>
      </c>
      <c r="R6187" s="1">
        <v>1.6350488548353859</v>
      </c>
      <c r="S6187" s="1">
        <v>3.5000000000000586</v>
      </c>
      <c r="T6187" s="1">
        <v>7.803930003099957</v>
      </c>
      <c r="U6187" s="1">
        <v>9.3292126244079121</v>
      </c>
      <c r="V6187" s="1">
        <v>10.3329734371173</v>
      </c>
      <c r="W6187" s="1" t="s">
        <v>4</v>
      </c>
      <c r="X6187" s="1" t="s">
        <v>4</v>
      </c>
      <c r="Y6187" s="1" t="s">
        <v>4</v>
      </c>
      <c r="Z6187" s="1" t="s">
        <v>4</v>
      </c>
      <c r="AA6187" s="1" t="s">
        <v>4</v>
      </c>
      <c r="AB6187" s="1" t="s">
        <v>4</v>
      </c>
      <c r="AC6187" s="1" t="s">
        <v>4</v>
      </c>
      <c r="AD6187" s="1" t="s">
        <v>4</v>
      </c>
      <c r="AE6187" s="1" t="s">
        <v>4</v>
      </c>
      <c r="AF6187" s="1" t="s">
        <v>4</v>
      </c>
      <c r="AG6187" s="1" t="s">
        <v>4</v>
      </c>
      <c r="AH6187" s="1" t="s">
        <v>4</v>
      </c>
      <c r="AI6187" s="1" t="s">
        <v>4</v>
      </c>
      <c r="AJ6187" s="1" t="s">
        <v>4</v>
      </c>
      <c r="AK6187" s="1" t="s">
        <v>4</v>
      </c>
    </row>
    <row r="6188" spans="1:37">
      <c r="A6188" t="s">
        <v>97</v>
      </c>
      <c r="B6188" s="2">
        <v>299</v>
      </c>
      <c r="C6188" t="s">
        <v>98</v>
      </c>
      <c r="D6188" s="2">
        <v>2006</v>
      </c>
      <c r="E6188" s="1" t="s">
        <v>4</v>
      </c>
      <c r="F6188" s="1" t="s">
        <v>4</v>
      </c>
      <c r="G6188" s="1" t="s">
        <v>4</v>
      </c>
      <c r="H6188" s="1" t="s">
        <v>4</v>
      </c>
      <c r="I6188" s="1" t="s">
        <v>4</v>
      </c>
      <c r="J6188" s="1" t="s">
        <v>4</v>
      </c>
      <c r="K6188" s="1" t="s">
        <v>4</v>
      </c>
      <c r="L6188" s="1" t="s">
        <v>4</v>
      </c>
      <c r="M6188" s="1" t="s">
        <v>4</v>
      </c>
      <c r="N6188" s="1" t="s">
        <v>4</v>
      </c>
      <c r="O6188" s="1" t="s">
        <v>4</v>
      </c>
      <c r="P6188" s="1">
        <v>1.9959348928656917</v>
      </c>
      <c r="Q6188" s="1">
        <v>1.2060169488946837</v>
      </c>
      <c r="R6188" s="1">
        <v>1.6384411619862371</v>
      </c>
      <c r="S6188" s="1">
        <v>1.2650320279956384</v>
      </c>
      <c r="T6188" s="1">
        <v>4.4911067496161028</v>
      </c>
      <c r="U6188" s="1">
        <v>7.489877968982328</v>
      </c>
      <c r="V6188" s="1">
        <v>10.332830431979367</v>
      </c>
      <c r="W6188" s="1">
        <v>10.347275210506378</v>
      </c>
      <c r="X6188" s="1" t="s">
        <v>4</v>
      </c>
      <c r="Y6188" s="1" t="s">
        <v>4</v>
      </c>
      <c r="Z6188" s="1" t="s">
        <v>4</v>
      </c>
      <c r="AA6188" s="1" t="s">
        <v>4</v>
      </c>
      <c r="AB6188" s="1" t="s">
        <v>4</v>
      </c>
      <c r="AC6188" s="1" t="s">
        <v>4</v>
      </c>
      <c r="AD6188" s="1" t="s">
        <v>4</v>
      </c>
      <c r="AE6188" s="1" t="s">
        <v>4</v>
      </c>
      <c r="AF6188" s="1" t="s">
        <v>4</v>
      </c>
      <c r="AG6188" s="1" t="s">
        <v>4</v>
      </c>
      <c r="AH6188" s="1" t="s">
        <v>4</v>
      </c>
      <c r="AI6188" s="1" t="s">
        <v>4</v>
      </c>
      <c r="AJ6188" s="1" t="s">
        <v>4</v>
      </c>
      <c r="AK6188" s="1" t="s">
        <v>4</v>
      </c>
    </row>
    <row r="6189" spans="1:37">
      <c r="A6189" t="s">
        <v>97</v>
      </c>
      <c r="B6189" s="2">
        <v>299</v>
      </c>
      <c r="C6189" t="s">
        <v>98</v>
      </c>
      <c r="D6189" s="2">
        <v>2007</v>
      </c>
      <c r="E6189" s="1" t="s">
        <v>4</v>
      </c>
      <c r="F6189" s="1" t="s">
        <v>4</v>
      </c>
      <c r="G6189" s="1" t="s">
        <v>4</v>
      </c>
      <c r="H6189" s="1" t="s">
        <v>4</v>
      </c>
      <c r="I6189" s="1" t="s">
        <v>4</v>
      </c>
      <c r="J6189" s="1" t="s">
        <v>4</v>
      </c>
      <c r="K6189" s="1" t="s">
        <v>4</v>
      </c>
      <c r="L6189" s="1" t="s">
        <v>4</v>
      </c>
      <c r="M6189" s="1" t="s">
        <v>4</v>
      </c>
      <c r="N6189" s="1" t="s">
        <v>4</v>
      </c>
      <c r="O6189" s="1" t="s">
        <v>4</v>
      </c>
      <c r="P6189" s="1" t="s">
        <v>4</v>
      </c>
      <c r="Q6189" s="1">
        <v>1.0735307408162864</v>
      </c>
      <c r="R6189" s="1">
        <v>1.6865482144680755</v>
      </c>
      <c r="S6189" s="1">
        <v>1.2669555947811606</v>
      </c>
      <c r="T6189" s="1">
        <v>2.2738477241399879</v>
      </c>
      <c r="U6189" s="1">
        <v>3.6605246616263187</v>
      </c>
      <c r="V6189" s="1">
        <v>8.0000838153297948</v>
      </c>
      <c r="W6189" s="1">
        <v>8.4002928926586229</v>
      </c>
      <c r="X6189" s="1">
        <v>8.4002928926586229</v>
      </c>
      <c r="Y6189" s="1" t="s">
        <v>4</v>
      </c>
      <c r="Z6189" s="1" t="s">
        <v>4</v>
      </c>
      <c r="AA6189" s="1" t="s">
        <v>4</v>
      </c>
      <c r="AB6189" s="1" t="s">
        <v>4</v>
      </c>
      <c r="AC6189" s="1" t="s">
        <v>4</v>
      </c>
      <c r="AD6189" s="1" t="s">
        <v>4</v>
      </c>
      <c r="AE6189" s="1" t="s">
        <v>4</v>
      </c>
      <c r="AF6189" s="1" t="s">
        <v>4</v>
      </c>
      <c r="AG6189" s="1" t="s">
        <v>4</v>
      </c>
      <c r="AH6189" s="1" t="s">
        <v>4</v>
      </c>
      <c r="AI6189" s="1" t="s">
        <v>4</v>
      </c>
      <c r="AJ6189" s="1" t="s">
        <v>4</v>
      </c>
      <c r="AK6189" s="1" t="s">
        <v>4</v>
      </c>
    </row>
    <row r="6190" spans="1:37">
      <c r="A6190" t="s">
        <v>97</v>
      </c>
      <c r="B6190" s="2">
        <v>299</v>
      </c>
      <c r="C6190" t="s">
        <v>98</v>
      </c>
      <c r="D6190" s="2">
        <v>2008</v>
      </c>
      <c r="E6190" s="1" t="s">
        <v>4</v>
      </c>
      <c r="F6190" s="1" t="s">
        <v>4</v>
      </c>
      <c r="G6190" s="1" t="s">
        <v>4</v>
      </c>
      <c r="H6190" s="1" t="s">
        <v>4</v>
      </c>
      <c r="I6190" s="1" t="s">
        <v>4</v>
      </c>
      <c r="J6190" s="1" t="s">
        <v>4</v>
      </c>
      <c r="K6190" s="1" t="s">
        <v>4</v>
      </c>
      <c r="L6190" s="1" t="s">
        <v>4</v>
      </c>
      <c r="M6190" s="1" t="s">
        <v>4</v>
      </c>
      <c r="N6190" s="1" t="s">
        <v>4</v>
      </c>
      <c r="O6190" s="1" t="s">
        <v>4</v>
      </c>
      <c r="P6190" s="1" t="s">
        <v>4</v>
      </c>
      <c r="Q6190" s="1" t="s">
        <v>4</v>
      </c>
      <c r="R6190" s="1">
        <v>1.6914052820133474</v>
      </c>
      <c r="S6190" s="1">
        <v>1.2688880149278159</v>
      </c>
      <c r="T6190" s="1">
        <v>0.99999999999997868</v>
      </c>
      <c r="U6190" s="1">
        <v>2.0053167637247515</v>
      </c>
      <c r="V6190" s="1">
        <v>6.0000134132016658</v>
      </c>
      <c r="W6190" s="1">
        <v>5.9996227297353988</v>
      </c>
      <c r="X6190" s="1">
        <v>4.8201309158803385</v>
      </c>
      <c r="Y6190" s="1">
        <v>4.7817084821540901</v>
      </c>
      <c r="Z6190" s="1" t="s">
        <v>4</v>
      </c>
      <c r="AA6190" s="1" t="s">
        <v>4</v>
      </c>
      <c r="AB6190" s="1" t="s">
        <v>4</v>
      </c>
      <c r="AC6190" s="1" t="s">
        <v>4</v>
      </c>
      <c r="AD6190" s="1" t="s">
        <v>4</v>
      </c>
      <c r="AE6190" s="1" t="s">
        <v>4</v>
      </c>
      <c r="AF6190" s="1" t="s">
        <v>4</v>
      </c>
      <c r="AG6190" s="1" t="s">
        <v>4</v>
      </c>
      <c r="AH6190" s="1" t="s">
        <v>4</v>
      </c>
      <c r="AI6190" s="1" t="s">
        <v>4</v>
      </c>
      <c r="AJ6190" s="1" t="s">
        <v>4</v>
      </c>
      <c r="AK6190" s="1" t="s">
        <v>4</v>
      </c>
    </row>
    <row r="6191" spans="1:37">
      <c r="A6191" t="s">
        <v>97</v>
      </c>
      <c r="B6191" s="2">
        <v>299</v>
      </c>
      <c r="C6191" t="s">
        <v>98</v>
      </c>
      <c r="D6191" s="2">
        <v>2009</v>
      </c>
      <c r="E6191" s="1" t="s">
        <v>4</v>
      </c>
      <c r="F6191" s="1" t="s">
        <v>4</v>
      </c>
      <c r="G6191" s="1" t="s">
        <v>4</v>
      </c>
      <c r="H6191" s="1" t="s">
        <v>4</v>
      </c>
      <c r="I6191" s="1" t="s">
        <v>4</v>
      </c>
      <c r="J6191" s="1" t="s">
        <v>4</v>
      </c>
      <c r="K6191" s="1" t="s">
        <v>4</v>
      </c>
      <c r="L6191" s="1" t="s">
        <v>4</v>
      </c>
      <c r="M6191" s="1" t="s">
        <v>4</v>
      </c>
      <c r="N6191" s="1" t="s">
        <v>4</v>
      </c>
      <c r="O6191" s="1" t="s">
        <v>4</v>
      </c>
      <c r="P6191" s="1" t="s">
        <v>4</v>
      </c>
      <c r="Q6191" s="1" t="s">
        <v>4</v>
      </c>
      <c r="R6191" s="1" t="s">
        <v>4</v>
      </c>
      <c r="S6191" s="1">
        <v>1.2708292552653822</v>
      </c>
      <c r="T6191" s="1">
        <v>1.0000000000000009</v>
      </c>
      <c r="U6191" s="1">
        <v>1.0000000000000453</v>
      </c>
      <c r="V6191" s="1">
        <v>3.4994514620733774</v>
      </c>
      <c r="W6191" s="1">
        <v>1.9991819408807565</v>
      </c>
      <c r="X6191" s="1">
        <v>-1.9985417007867379</v>
      </c>
      <c r="Y6191" s="1">
        <v>-3.2873634056657552</v>
      </c>
      <c r="Z6191" s="1">
        <v>-3.2023026574900082</v>
      </c>
      <c r="AA6191" s="1" t="s">
        <v>4</v>
      </c>
      <c r="AB6191" s="1" t="s">
        <v>4</v>
      </c>
      <c r="AC6191" s="1" t="s">
        <v>4</v>
      </c>
      <c r="AD6191" s="1" t="s">
        <v>4</v>
      </c>
      <c r="AE6191" s="1" t="s">
        <v>4</v>
      </c>
      <c r="AF6191" s="1" t="s">
        <v>4</v>
      </c>
      <c r="AG6191" s="1" t="s">
        <v>4</v>
      </c>
      <c r="AH6191" s="1" t="s">
        <v>4</v>
      </c>
      <c r="AI6191" s="1" t="s">
        <v>4</v>
      </c>
      <c r="AJ6191" s="1" t="s">
        <v>4</v>
      </c>
      <c r="AK6191" s="1" t="s">
        <v>4</v>
      </c>
    </row>
    <row r="6192" spans="1:37">
      <c r="A6192" t="s">
        <v>97</v>
      </c>
      <c r="B6192" s="2">
        <v>299</v>
      </c>
      <c r="C6192" t="s">
        <v>98</v>
      </c>
      <c r="D6192" s="2">
        <v>2010</v>
      </c>
      <c r="E6192" s="1" t="s">
        <v>4</v>
      </c>
      <c r="F6192" s="1" t="s">
        <v>4</v>
      </c>
      <c r="G6192" s="1" t="s">
        <v>4</v>
      </c>
      <c r="H6192" s="1" t="s">
        <v>4</v>
      </c>
      <c r="I6192" s="1" t="s">
        <v>4</v>
      </c>
      <c r="J6192" s="1" t="s">
        <v>4</v>
      </c>
      <c r="K6192" s="1" t="s">
        <v>4</v>
      </c>
      <c r="L6192" s="1" t="s">
        <v>4</v>
      </c>
      <c r="M6192" s="1" t="s">
        <v>4</v>
      </c>
      <c r="N6192" s="1" t="s">
        <v>4</v>
      </c>
      <c r="O6192" s="1" t="s">
        <v>4</v>
      </c>
      <c r="P6192" s="1" t="s">
        <v>4</v>
      </c>
      <c r="Q6192" s="1" t="s">
        <v>4</v>
      </c>
      <c r="R6192" s="1" t="s">
        <v>4</v>
      </c>
      <c r="S6192" s="1" t="s">
        <v>4</v>
      </c>
      <c r="T6192" s="1">
        <v>1.0000000000001119</v>
      </c>
      <c r="U6192" s="1">
        <v>0.99999999999997868</v>
      </c>
      <c r="V6192" s="1">
        <v>2.2002660446232447</v>
      </c>
      <c r="W6192" s="1">
        <v>2.0000263785277417</v>
      </c>
      <c r="X6192" s="1">
        <v>-0.40722205520339338</v>
      </c>
      <c r="Y6192" s="1">
        <v>-1.3022882985136319</v>
      </c>
      <c r="Z6192" s="1">
        <v>-1.4887912507834833</v>
      </c>
      <c r="AA6192" s="1">
        <v>-1.4887912507834833</v>
      </c>
      <c r="AB6192" s="1" t="s">
        <v>4</v>
      </c>
      <c r="AC6192" s="1" t="s">
        <v>4</v>
      </c>
      <c r="AD6192" s="1" t="s">
        <v>4</v>
      </c>
      <c r="AE6192" s="1" t="s">
        <v>4</v>
      </c>
      <c r="AF6192" s="1" t="s">
        <v>4</v>
      </c>
      <c r="AG6192" s="1" t="s">
        <v>4</v>
      </c>
      <c r="AH6192" s="1" t="s">
        <v>4</v>
      </c>
      <c r="AI6192" s="1" t="s">
        <v>4</v>
      </c>
      <c r="AJ6192" s="1" t="s">
        <v>4</v>
      </c>
      <c r="AK6192" s="1" t="s">
        <v>4</v>
      </c>
    </row>
    <row r="6193" spans="1:37">
      <c r="A6193" t="s">
        <v>97</v>
      </c>
      <c r="B6193" s="2">
        <v>299</v>
      </c>
      <c r="C6193" t="s">
        <v>98</v>
      </c>
      <c r="D6193" s="2">
        <v>2011</v>
      </c>
      <c r="E6193" s="1" t="s">
        <v>4</v>
      </c>
      <c r="F6193" s="1" t="s">
        <v>4</v>
      </c>
      <c r="G6193" s="1" t="s">
        <v>4</v>
      </c>
      <c r="H6193" s="1" t="s">
        <v>4</v>
      </c>
      <c r="I6193" s="1" t="s">
        <v>4</v>
      </c>
      <c r="J6193" s="1" t="s">
        <v>4</v>
      </c>
      <c r="K6193" s="1" t="s">
        <v>4</v>
      </c>
      <c r="L6193" s="1" t="s">
        <v>4</v>
      </c>
      <c r="M6193" s="1" t="s">
        <v>4</v>
      </c>
      <c r="N6193" s="1" t="s">
        <v>4</v>
      </c>
      <c r="O6193" s="1" t="s">
        <v>4</v>
      </c>
      <c r="P6193" s="1" t="s">
        <v>4</v>
      </c>
      <c r="Q6193" s="1" t="s">
        <v>4</v>
      </c>
      <c r="R6193" s="1" t="s">
        <v>4</v>
      </c>
      <c r="S6193" s="1" t="s">
        <v>4</v>
      </c>
      <c r="T6193" s="1" t="s">
        <v>4</v>
      </c>
      <c r="U6193" s="1">
        <v>1.0000000000000231</v>
      </c>
      <c r="V6193" s="1">
        <v>2.2001736540738559</v>
      </c>
      <c r="W6193" s="1">
        <v>1.9999671051927903</v>
      </c>
      <c r="X6193" s="1">
        <v>0.36634088372407003</v>
      </c>
      <c r="Y6193" s="1">
        <v>0.51089828238151114</v>
      </c>
      <c r="Z6193" s="1">
        <v>2.8322997784889559</v>
      </c>
      <c r="AA6193" s="1">
        <v>4.1764253592392775</v>
      </c>
      <c r="AB6193" s="1">
        <v>4.1764253592392775</v>
      </c>
      <c r="AC6193" s="1" t="s">
        <v>4</v>
      </c>
      <c r="AD6193" s="1" t="s">
        <v>4</v>
      </c>
      <c r="AE6193" s="1" t="s">
        <v>4</v>
      </c>
      <c r="AF6193" s="1" t="s">
        <v>4</v>
      </c>
      <c r="AG6193" s="1" t="s">
        <v>4</v>
      </c>
      <c r="AH6193" s="1" t="s">
        <v>4</v>
      </c>
      <c r="AI6193" s="1" t="s">
        <v>4</v>
      </c>
      <c r="AJ6193" s="1" t="s">
        <v>4</v>
      </c>
      <c r="AK6193" s="1" t="s">
        <v>4</v>
      </c>
    </row>
    <row r="6194" spans="1:37">
      <c r="A6194" t="s">
        <v>97</v>
      </c>
      <c r="B6194" s="2">
        <v>299</v>
      </c>
      <c r="C6194" t="s">
        <v>98</v>
      </c>
      <c r="D6194" s="2">
        <v>2012</v>
      </c>
      <c r="E6194" s="1" t="s">
        <v>4</v>
      </c>
      <c r="F6194" s="1" t="s">
        <v>4</v>
      </c>
      <c r="G6194" s="1" t="s">
        <v>4</v>
      </c>
      <c r="H6194" s="1" t="s">
        <v>4</v>
      </c>
      <c r="I6194" s="1" t="s">
        <v>4</v>
      </c>
      <c r="J6194" s="1" t="s">
        <v>4</v>
      </c>
      <c r="K6194" s="1" t="s">
        <v>4</v>
      </c>
      <c r="L6194" s="1" t="s">
        <v>4</v>
      </c>
      <c r="M6194" s="1" t="s">
        <v>4</v>
      </c>
      <c r="N6194" s="1" t="s">
        <v>4</v>
      </c>
      <c r="O6194" s="1" t="s">
        <v>4</v>
      </c>
      <c r="P6194" s="1" t="s">
        <v>4</v>
      </c>
      <c r="Q6194" s="1" t="s">
        <v>4</v>
      </c>
      <c r="R6194" s="1" t="s">
        <v>4</v>
      </c>
      <c r="S6194" s="1" t="s">
        <v>4</v>
      </c>
      <c r="T6194" s="1" t="s">
        <v>4</v>
      </c>
      <c r="U6194" s="1" t="s">
        <v>4</v>
      </c>
      <c r="V6194" s="1">
        <v>2.2002707237252173</v>
      </c>
      <c r="W6194" s="1">
        <v>2.0000411973841059</v>
      </c>
      <c r="X6194" s="1">
        <v>0.45598454644113495</v>
      </c>
      <c r="Y6194" s="1">
        <v>1.0070555308073104</v>
      </c>
      <c r="Z6194" s="1">
        <v>3.5943479193879524</v>
      </c>
      <c r="AA6194" s="1">
        <v>5.7492313050906185</v>
      </c>
      <c r="AB6194" s="1">
        <v>5.6259569750864102</v>
      </c>
      <c r="AC6194" s="1">
        <v>5.6259569750864102</v>
      </c>
      <c r="AD6194" s="1" t="s">
        <v>4</v>
      </c>
      <c r="AE6194" s="1" t="s">
        <v>4</v>
      </c>
      <c r="AF6194" s="1" t="s">
        <v>4</v>
      </c>
      <c r="AG6194" s="1" t="s">
        <v>4</v>
      </c>
      <c r="AH6194" s="1" t="s">
        <v>4</v>
      </c>
      <c r="AI6194" s="1" t="s">
        <v>4</v>
      </c>
      <c r="AJ6194" s="1" t="s">
        <v>4</v>
      </c>
      <c r="AK6194" s="1" t="s">
        <v>4</v>
      </c>
    </row>
    <row r="6195" spans="1:37">
      <c r="A6195" t="s">
        <v>97</v>
      </c>
      <c r="B6195" s="2">
        <v>299</v>
      </c>
      <c r="C6195" t="s">
        <v>98</v>
      </c>
      <c r="D6195" s="2">
        <v>2013</v>
      </c>
      <c r="E6195" s="1" t="s">
        <v>4</v>
      </c>
      <c r="F6195" s="1" t="s">
        <v>4</v>
      </c>
      <c r="G6195" s="1" t="s">
        <v>4</v>
      </c>
      <c r="H6195" s="1" t="s">
        <v>4</v>
      </c>
      <c r="I6195" s="1" t="s">
        <v>4</v>
      </c>
      <c r="J6195" s="1" t="s">
        <v>4</v>
      </c>
      <c r="K6195" s="1" t="s">
        <v>4</v>
      </c>
      <c r="L6195" s="1" t="s">
        <v>4</v>
      </c>
      <c r="M6195" s="1" t="s">
        <v>4</v>
      </c>
      <c r="N6195" s="1" t="s">
        <v>4</v>
      </c>
      <c r="O6195" s="1" t="s">
        <v>4</v>
      </c>
      <c r="P6195" s="1" t="s">
        <v>4</v>
      </c>
      <c r="Q6195" s="1" t="s">
        <v>4</v>
      </c>
      <c r="R6195" s="1" t="s">
        <v>4</v>
      </c>
      <c r="S6195" s="1" t="s">
        <v>4</v>
      </c>
      <c r="T6195" s="1" t="s">
        <v>4</v>
      </c>
      <c r="U6195" s="1" t="s">
        <v>4</v>
      </c>
      <c r="V6195" s="1" t="s">
        <v>4</v>
      </c>
      <c r="W6195" s="1">
        <v>2.0000239842613343</v>
      </c>
      <c r="X6195" s="1">
        <v>0.45650558961205512</v>
      </c>
      <c r="Y6195" s="1">
        <v>1.1389391287524697</v>
      </c>
      <c r="Z6195" s="1">
        <v>2.12746560653434</v>
      </c>
      <c r="AA6195" s="1">
        <v>3.2578876025357362</v>
      </c>
      <c r="AB6195" s="1">
        <v>1.0000000000000009</v>
      </c>
      <c r="AC6195" s="1">
        <v>1.3430940360747545</v>
      </c>
      <c r="AD6195" s="1">
        <v>1.3430940360747545</v>
      </c>
      <c r="AE6195" s="1" t="s">
        <v>4</v>
      </c>
      <c r="AF6195" s="1" t="s">
        <v>4</v>
      </c>
      <c r="AG6195" s="1" t="s">
        <v>4</v>
      </c>
      <c r="AH6195" s="1" t="s">
        <v>4</v>
      </c>
      <c r="AI6195" s="1" t="s">
        <v>4</v>
      </c>
      <c r="AJ6195" s="1" t="s">
        <v>4</v>
      </c>
      <c r="AK6195" s="1" t="s">
        <v>4</v>
      </c>
    </row>
    <row r="6196" spans="1:37">
      <c r="A6196" t="s">
        <v>97</v>
      </c>
      <c r="B6196" s="2">
        <v>299</v>
      </c>
      <c r="C6196" t="s">
        <v>98</v>
      </c>
      <c r="D6196" s="2">
        <v>2014</v>
      </c>
      <c r="E6196" s="1" t="s">
        <v>4</v>
      </c>
      <c r="F6196" s="1" t="s">
        <v>4</v>
      </c>
      <c r="G6196" s="1" t="s">
        <v>4</v>
      </c>
      <c r="H6196" s="1" t="s">
        <v>4</v>
      </c>
      <c r="I6196" s="1" t="s">
        <v>4</v>
      </c>
      <c r="J6196" s="1" t="s">
        <v>4</v>
      </c>
      <c r="K6196" s="1" t="s">
        <v>4</v>
      </c>
      <c r="L6196" s="1" t="s">
        <v>4</v>
      </c>
      <c r="M6196" s="1" t="s">
        <v>4</v>
      </c>
      <c r="N6196" s="1" t="s">
        <v>4</v>
      </c>
      <c r="O6196" s="1" t="s">
        <v>4</v>
      </c>
      <c r="P6196" s="1" t="s">
        <v>4</v>
      </c>
      <c r="Q6196" s="1" t="s">
        <v>4</v>
      </c>
      <c r="R6196" s="1" t="s">
        <v>4</v>
      </c>
      <c r="S6196" s="1" t="s">
        <v>4</v>
      </c>
      <c r="T6196" s="1" t="s">
        <v>4</v>
      </c>
      <c r="U6196" s="1" t="s">
        <v>4</v>
      </c>
      <c r="V6196" s="1" t="s">
        <v>4</v>
      </c>
      <c r="W6196" s="1" t="s">
        <v>4</v>
      </c>
      <c r="X6196" s="1">
        <v>0.39229319514435534</v>
      </c>
      <c r="Y6196" s="1">
        <v>1.3060378538854334</v>
      </c>
      <c r="Z6196" s="1">
        <v>1.9584764299538815</v>
      </c>
      <c r="AA6196" s="1">
        <v>3.3836664646148984</v>
      </c>
      <c r="AB6196" s="1">
        <v>1.6999999999999904</v>
      </c>
      <c r="AC6196" s="1">
        <v>-3.0000000000000027</v>
      </c>
      <c r="AD6196" s="1">
        <v>-4.0000000000000036</v>
      </c>
      <c r="AE6196" s="1">
        <v>-3.894386474506617</v>
      </c>
      <c r="AF6196" s="1" t="s">
        <v>4</v>
      </c>
      <c r="AG6196" s="1" t="s">
        <v>4</v>
      </c>
      <c r="AH6196" s="1" t="s">
        <v>4</v>
      </c>
      <c r="AI6196" s="1" t="s">
        <v>4</v>
      </c>
      <c r="AJ6196" s="1" t="s">
        <v>4</v>
      </c>
      <c r="AK6196" s="1" t="s">
        <v>4</v>
      </c>
    </row>
    <row r="6197" spans="1:37">
      <c r="A6197" t="s">
        <v>97</v>
      </c>
      <c r="B6197" s="2">
        <v>299</v>
      </c>
      <c r="C6197" t="s">
        <v>98</v>
      </c>
      <c r="D6197" s="2">
        <v>2015</v>
      </c>
      <c r="E6197" s="1" t="s">
        <v>4</v>
      </c>
      <c r="F6197" s="1" t="s">
        <v>4</v>
      </c>
      <c r="G6197" s="1" t="s">
        <v>4</v>
      </c>
      <c r="H6197" s="1" t="s">
        <v>4</v>
      </c>
      <c r="I6197" s="1" t="s">
        <v>4</v>
      </c>
      <c r="J6197" s="1" t="s">
        <v>4</v>
      </c>
      <c r="K6197" s="1" t="s">
        <v>4</v>
      </c>
      <c r="L6197" s="1" t="s">
        <v>4</v>
      </c>
      <c r="M6197" s="1" t="s">
        <v>4</v>
      </c>
      <c r="N6197" s="1" t="s">
        <v>4</v>
      </c>
      <c r="O6197" s="1" t="s">
        <v>4</v>
      </c>
      <c r="P6197" s="1" t="s">
        <v>4</v>
      </c>
      <c r="Q6197" s="1" t="s">
        <v>4</v>
      </c>
      <c r="R6197" s="1" t="s">
        <v>4</v>
      </c>
      <c r="S6197" s="1" t="s">
        <v>4</v>
      </c>
      <c r="T6197" s="1" t="s">
        <v>4</v>
      </c>
      <c r="U6197" s="1" t="s">
        <v>4</v>
      </c>
      <c r="V6197" s="1" t="s">
        <v>4</v>
      </c>
      <c r="W6197" s="1" t="s">
        <v>4</v>
      </c>
      <c r="X6197" s="1" t="s">
        <v>4</v>
      </c>
      <c r="Y6197" s="1">
        <v>1.7487691985323517</v>
      </c>
      <c r="Z6197" s="1">
        <v>2.0219071922913834</v>
      </c>
      <c r="AA6197" s="1">
        <v>2.9066782295651183</v>
      </c>
      <c r="AB6197" s="1">
        <v>2.1999999999999797</v>
      </c>
      <c r="AC6197" s="1">
        <v>-1.0000000000000009</v>
      </c>
      <c r="AD6197" s="1">
        <v>-9.9999999999999982</v>
      </c>
      <c r="AE6197" s="1">
        <v>-6.2213710267120303</v>
      </c>
      <c r="AF6197" s="1">
        <v>-6.2213710267120303</v>
      </c>
      <c r="AG6197" s="1" t="s">
        <v>4</v>
      </c>
      <c r="AH6197" s="1" t="s">
        <v>4</v>
      </c>
      <c r="AI6197" s="1" t="s">
        <v>4</v>
      </c>
      <c r="AJ6197" s="1" t="s">
        <v>4</v>
      </c>
      <c r="AK6197" s="1" t="s">
        <v>4</v>
      </c>
    </row>
    <row r="6198" spans="1:37">
      <c r="A6198" t="s">
        <v>97</v>
      </c>
      <c r="B6198" s="2">
        <v>299</v>
      </c>
      <c r="C6198" t="s">
        <v>98</v>
      </c>
      <c r="D6198" s="2">
        <v>2016</v>
      </c>
      <c r="E6198" s="1" t="s">
        <v>4</v>
      </c>
      <c r="F6198" s="1" t="s">
        <v>4</v>
      </c>
      <c r="G6198" s="1" t="s">
        <v>4</v>
      </c>
      <c r="H6198" s="1" t="s">
        <v>4</v>
      </c>
      <c r="I6198" s="1" t="s">
        <v>4</v>
      </c>
      <c r="J6198" s="1" t="s">
        <v>4</v>
      </c>
      <c r="K6198" s="1" t="s">
        <v>4</v>
      </c>
      <c r="L6198" s="1" t="s">
        <v>4</v>
      </c>
      <c r="M6198" s="1" t="s">
        <v>4</v>
      </c>
      <c r="N6198" s="1" t="s">
        <v>4</v>
      </c>
      <c r="O6198" s="1" t="s">
        <v>4</v>
      </c>
      <c r="P6198" s="1" t="s">
        <v>4</v>
      </c>
      <c r="Q6198" s="1" t="s">
        <v>4</v>
      </c>
      <c r="R6198" s="1" t="s">
        <v>4</v>
      </c>
      <c r="S6198" s="1" t="s">
        <v>4</v>
      </c>
      <c r="T6198" s="1" t="s">
        <v>4</v>
      </c>
      <c r="U6198" s="1" t="s">
        <v>4</v>
      </c>
      <c r="V6198" s="1" t="s">
        <v>4</v>
      </c>
      <c r="W6198" s="1" t="s">
        <v>4</v>
      </c>
      <c r="X6198" s="1" t="s">
        <v>4</v>
      </c>
      <c r="Y6198" s="1" t="s">
        <v>4</v>
      </c>
      <c r="Z6198" s="1">
        <v>1.7772962243691293</v>
      </c>
      <c r="AA6198" s="1">
        <v>2.8491326359394442</v>
      </c>
      <c r="AB6198" s="1">
        <v>2.4999999999999467</v>
      </c>
      <c r="AC6198" s="1">
        <v>1.0000000000087717E-2</v>
      </c>
      <c r="AD6198" s="1">
        <v>-6.0000000000000053</v>
      </c>
      <c r="AE6198" s="1">
        <v>-9.9999999999999982</v>
      </c>
      <c r="AF6198" s="1">
        <v>-16.45564490543364</v>
      </c>
      <c r="AG6198" s="1">
        <v>-16.45564490543364</v>
      </c>
      <c r="AH6198" s="1" t="s">
        <v>4</v>
      </c>
      <c r="AI6198" s="1" t="s">
        <v>4</v>
      </c>
      <c r="AJ6198" s="1" t="s">
        <v>4</v>
      </c>
      <c r="AK6198" s="1" t="s">
        <v>4</v>
      </c>
    </row>
    <row r="6199" spans="1:37">
      <c r="A6199" t="s">
        <v>97</v>
      </c>
      <c r="B6199" s="2">
        <v>299</v>
      </c>
      <c r="C6199" t="s">
        <v>98</v>
      </c>
      <c r="D6199" s="2">
        <v>2017</v>
      </c>
      <c r="E6199" s="1" t="s">
        <v>4</v>
      </c>
      <c r="F6199" s="1" t="s">
        <v>4</v>
      </c>
      <c r="G6199" s="1" t="s">
        <v>4</v>
      </c>
      <c r="H6199" s="1" t="s">
        <v>4</v>
      </c>
      <c r="I6199" s="1" t="s">
        <v>4</v>
      </c>
      <c r="J6199" s="1" t="s">
        <v>4</v>
      </c>
      <c r="K6199" s="1" t="s">
        <v>4</v>
      </c>
      <c r="L6199" s="1" t="s">
        <v>4</v>
      </c>
      <c r="M6199" s="1" t="s">
        <v>4</v>
      </c>
      <c r="N6199" s="1" t="s">
        <v>4</v>
      </c>
      <c r="O6199" s="1" t="s">
        <v>4</v>
      </c>
      <c r="P6199" s="1" t="s">
        <v>4</v>
      </c>
      <c r="Q6199" s="1" t="s">
        <v>4</v>
      </c>
      <c r="R6199" s="1" t="s">
        <v>4</v>
      </c>
      <c r="S6199" s="1" t="s">
        <v>4</v>
      </c>
      <c r="T6199" s="1" t="s">
        <v>4</v>
      </c>
      <c r="U6199" s="1" t="s">
        <v>4</v>
      </c>
      <c r="V6199" s="1" t="s">
        <v>4</v>
      </c>
      <c r="W6199" s="1" t="s">
        <v>4</v>
      </c>
      <c r="X6199" s="1" t="s">
        <v>4</v>
      </c>
      <c r="Y6199" s="1" t="s">
        <v>4</v>
      </c>
      <c r="Z6199" s="1" t="s">
        <v>4</v>
      </c>
      <c r="AA6199" s="1">
        <v>2.5013814805920243</v>
      </c>
      <c r="AB6199" s="1">
        <v>2.5000000000000577</v>
      </c>
      <c r="AC6199" s="1">
        <v>0.49999999999985612</v>
      </c>
      <c r="AD6199" s="1">
        <v>-4.5000000000000036</v>
      </c>
      <c r="AE6199" s="1">
        <v>-4.4999999999999929</v>
      </c>
      <c r="AF6199" s="1">
        <v>-11.999999999999989</v>
      </c>
      <c r="AG6199" s="1">
        <v>-13.999999999999989</v>
      </c>
      <c r="AH6199" s="1">
        <v>-15.671408872000425</v>
      </c>
      <c r="AI6199" s="1" t="s">
        <v>4</v>
      </c>
      <c r="AJ6199" s="1" t="s">
        <v>4</v>
      </c>
      <c r="AK6199" s="1" t="s">
        <v>4</v>
      </c>
    </row>
    <row r="6200" spans="1:37">
      <c r="A6200" t="s">
        <v>97</v>
      </c>
      <c r="B6200" s="2">
        <v>299</v>
      </c>
      <c r="C6200" t="s">
        <v>98</v>
      </c>
      <c r="D6200" s="2">
        <v>2018</v>
      </c>
      <c r="E6200" s="1" t="s">
        <v>4</v>
      </c>
      <c r="F6200" s="1" t="s">
        <v>4</v>
      </c>
      <c r="G6200" s="1" t="s">
        <v>4</v>
      </c>
      <c r="H6200" s="1" t="s">
        <v>4</v>
      </c>
      <c r="I6200" s="1" t="s">
        <v>4</v>
      </c>
      <c r="J6200" s="1" t="s">
        <v>4</v>
      </c>
      <c r="K6200" s="1" t="s">
        <v>4</v>
      </c>
      <c r="L6200" s="1" t="s">
        <v>4</v>
      </c>
      <c r="M6200" s="1" t="s">
        <v>4</v>
      </c>
      <c r="N6200" s="1" t="s">
        <v>4</v>
      </c>
      <c r="O6200" s="1" t="s">
        <v>4</v>
      </c>
      <c r="P6200" s="1" t="s">
        <v>4</v>
      </c>
      <c r="Q6200" s="1" t="s">
        <v>4</v>
      </c>
      <c r="R6200" s="1" t="s">
        <v>4</v>
      </c>
      <c r="S6200" s="1" t="s">
        <v>4</v>
      </c>
      <c r="T6200" s="1" t="s">
        <v>4</v>
      </c>
      <c r="U6200" s="1" t="s">
        <v>4</v>
      </c>
      <c r="V6200" s="1" t="s">
        <v>4</v>
      </c>
      <c r="W6200" s="1" t="s">
        <v>4</v>
      </c>
      <c r="X6200" s="1" t="s">
        <v>4</v>
      </c>
      <c r="Y6200" s="1" t="s">
        <v>4</v>
      </c>
      <c r="Z6200" s="1" t="s">
        <v>4</v>
      </c>
      <c r="AA6200" s="1" t="s">
        <v>4</v>
      </c>
      <c r="AB6200" s="1">
        <v>2.4999999999999689</v>
      </c>
      <c r="AC6200" s="1">
        <v>1.0000000000000897</v>
      </c>
      <c r="AD6200" s="1">
        <v>-2.9999999999999027</v>
      </c>
      <c r="AE6200" s="1">
        <v>-3.0000000000000027</v>
      </c>
      <c r="AF6200" s="1">
        <v>-6.0000000000000053</v>
      </c>
      <c r="AG6200" s="1">
        <v>-17.999999999999993</v>
      </c>
      <c r="AH6200" s="1">
        <v>-17.999999999999993</v>
      </c>
      <c r="AI6200" s="1">
        <v>-19.62145258815956</v>
      </c>
      <c r="AJ6200" s="1" t="s">
        <v>4</v>
      </c>
      <c r="AK6200" s="1" t="s">
        <v>4</v>
      </c>
    </row>
    <row r="6201" spans="1:37">
      <c r="A6201" t="s">
        <v>97</v>
      </c>
      <c r="B6201" s="2">
        <v>299</v>
      </c>
      <c r="C6201" t="s">
        <v>98</v>
      </c>
      <c r="D6201" s="2">
        <v>2019</v>
      </c>
      <c r="E6201" s="1" t="s">
        <v>4</v>
      </c>
      <c r="F6201" s="1" t="s">
        <v>4</v>
      </c>
      <c r="G6201" s="1" t="s">
        <v>4</v>
      </c>
      <c r="H6201" s="1" t="s">
        <v>4</v>
      </c>
      <c r="I6201" s="1" t="s">
        <v>4</v>
      </c>
      <c r="J6201" s="1" t="s">
        <v>4</v>
      </c>
      <c r="K6201" s="1" t="s">
        <v>4</v>
      </c>
      <c r="L6201" s="1" t="s">
        <v>4</v>
      </c>
      <c r="M6201" s="1" t="s">
        <v>4</v>
      </c>
      <c r="N6201" s="1" t="s">
        <v>4</v>
      </c>
      <c r="O6201" s="1" t="s">
        <v>4</v>
      </c>
      <c r="P6201" s="1" t="s">
        <v>4</v>
      </c>
      <c r="Q6201" s="1" t="s">
        <v>4</v>
      </c>
      <c r="R6201" s="1" t="s">
        <v>4</v>
      </c>
      <c r="S6201" s="1" t="s">
        <v>4</v>
      </c>
      <c r="T6201" s="1" t="s">
        <v>4</v>
      </c>
      <c r="U6201" s="1" t="s">
        <v>4</v>
      </c>
      <c r="V6201" s="1" t="s">
        <v>4</v>
      </c>
      <c r="W6201" s="1" t="s">
        <v>4</v>
      </c>
      <c r="X6201" s="1" t="s">
        <v>4</v>
      </c>
      <c r="Y6201" s="1" t="s">
        <v>4</v>
      </c>
      <c r="Z6201" s="1" t="s">
        <v>4</v>
      </c>
      <c r="AA6201" s="1" t="s">
        <v>4</v>
      </c>
      <c r="AB6201" s="1" t="s">
        <v>4</v>
      </c>
      <c r="AC6201" s="1">
        <v>0.99999999999995648</v>
      </c>
      <c r="AD6201" s="1">
        <v>-1.0000000000000897</v>
      </c>
      <c r="AE6201" s="1">
        <v>-0.99999999999988987</v>
      </c>
      <c r="AF6201" s="1">
        <v>-2.0000000000000018</v>
      </c>
      <c r="AG6201" s="1">
        <v>-5.0000000000000044</v>
      </c>
      <c r="AH6201" s="1">
        <v>-35.000000000000007</v>
      </c>
      <c r="AI6201" s="1">
        <v>-35</v>
      </c>
      <c r="AJ6201" s="1">
        <v>-35</v>
      </c>
      <c r="AK6201" s="1" t="s">
        <v>4</v>
      </c>
    </row>
    <row r="6202" spans="1:37">
      <c r="A6202" t="s">
        <v>97</v>
      </c>
      <c r="B6202" s="2">
        <v>299</v>
      </c>
      <c r="C6202" t="s">
        <v>98</v>
      </c>
      <c r="D6202" s="2">
        <v>2020</v>
      </c>
      <c r="E6202" s="1" t="s">
        <v>4</v>
      </c>
      <c r="F6202" s="1" t="s">
        <v>4</v>
      </c>
      <c r="G6202" s="1" t="s">
        <v>4</v>
      </c>
      <c r="H6202" s="1" t="s">
        <v>4</v>
      </c>
      <c r="I6202" s="1" t="s">
        <v>4</v>
      </c>
      <c r="J6202" s="1" t="s">
        <v>4</v>
      </c>
      <c r="K6202" s="1" t="s">
        <v>4</v>
      </c>
      <c r="L6202" s="1" t="s">
        <v>4</v>
      </c>
      <c r="M6202" s="1" t="s">
        <v>4</v>
      </c>
      <c r="N6202" s="1" t="s">
        <v>4</v>
      </c>
      <c r="O6202" s="1" t="s">
        <v>4</v>
      </c>
      <c r="P6202" s="1" t="s">
        <v>4</v>
      </c>
      <c r="Q6202" s="1" t="s">
        <v>4</v>
      </c>
      <c r="R6202" s="1" t="s">
        <v>4</v>
      </c>
      <c r="S6202" s="1" t="s">
        <v>4</v>
      </c>
      <c r="T6202" s="1" t="s">
        <v>4</v>
      </c>
      <c r="U6202" s="1" t="s">
        <v>4</v>
      </c>
      <c r="V6202" s="1" t="s">
        <v>4</v>
      </c>
      <c r="W6202" s="1" t="s">
        <v>4</v>
      </c>
      <c r="X6202" s="1" t="s">
        <v>4</v>
      </c>
      <c r="Y6202" s="1" t="s">
        <v>4</v>
      </c>
      <c r="Z6202" s="1" t="s">
        <v>4</v>
      </c>
      <c r="AA6202" s="1" t="s">
        <v>4</v>
      </c>
      <c r="AB6202" s="1" t="s">
        <v>4</v>
      </c>
      <c r="AC6202" s="1" t="s">
        <v>4</v>
      </c>
      <c r="AD6202" s="1">
        <v>9.9999999991773336E-5</v>
      </c>
      <c r="AE6202" s="1">
        <v>9.9999999791933192E-5</v>
      </c>
      <c r="AF6202" s="1">
        <v>-1.3999999999999568</v>
      </c>
      <c r="AG6202" s="1">
        <v>-2.0000000000000018</v>
      </c>
      <c r="AH6202" s="1">
        <v>-9.9999999999999982</v>
      </c>
      <c r="AI6202" s="1">
        <v>-25</v>
      </c>
      <c r="AJ6202" s="1">
        <v>-30.000000000000004</v>
      </c>
      <c r="AK6202" s="1">
        <v>-29.991958531278019</v>
      </c>
    </row>
    <row r="6203" spans="1:37">
      <c r="A6203" t="s">
        <v>97</v>
      </c>
      <c r="B6203" s="2">
        <v>299</v>
      </c>
      <c r="C6203" t="s">
        <v>98</v>
      </c>
      <c r="D6203" s="2">
        <v>2021</v>
      </c>
      <c r="E6203" s="1" t="s">
        <v>4</v>
      </c>
      <c r="F6203" s="1" t="s">
        <v>4</v>
      </c>
      <c r="G6203" s="1" t="s">
        <v>4</v>
      </c>
      <c r="H6203" s="1" t="s">
        <v>4</v>
      </c>
      <c r="I6203" s="1" t="s">
        <v>4</v>
      </c>
      <c r="J6203" s="1" t="s">
        <v>4</v>
      </c>
      <c r="K6203" s="1" t="s">
        <v>4</v>
      </c>
      <c r="L6203" s="1" t="s">
        <v>4</v>
      </c>
      <c r="M6203" s="1" t="s">
        <v>4</v>
      </c>
      <c r="N6203" s="1" t="s">
        <v>4</v>
      </c>
      <c r="O6203" s="1" t="s">
        <v>4</v>
      </c>
      <c r="P6203" s="1" t="s">
        <v>4</v>
      </c>
      <c r="Q6203" s="1" t="s">
        <v>4</v>
      </c>
      <c r="R6203" s="1" t="s">
        <v>4</v>
      </c>
      <c r="S6203" s="1" t="s">
        <v>4</v>
      </c>
      <c r="T6203" s="1" t="s">
        <v>4</v>
      </c>
      <c r="U6203" s="1" t="s">
        <v>4</v>
      </c>
      <c r="V6203" s="1" t="s">
        <v>4</v>
      </c>
      <c r="W6203" s="1" t="s">
        <v>4</v>
      </c>
      <c r="X6203" s="1" t="s">
        <v>4</v>
      </c>
      <c r="Y6203" s="1" t="s">
        <v>4</v>
      </c>
      <c r="Z6203" s="1" t="s">
        <v>4</v>
      </c>
      <c r="AA6203" s="1" t="s">
        <v>4</v>
      </c>
      <c r="AB6203" s="1" t="s">
        <v>4</v>
      </c>
      <c r="AC6203" s="1" t="s">
        <v>4</v>
      </c>
      <c r="AD6203" s="1" t="s">
        <v>4</v>
      </c>
      <c r="AE6203" s="1">
        <v>1.0000000003618226E-4</v>
      </c>
      <c r="AF6203" s="1">
        <v>-1.4000000000002344</v>
      </c>
      <c r="AG6203" s="1">
        <v>-1.500000000000079</v>
      </c>
      <c r="AH6203" s="1">
        <v>-4.9999999999999929</v>
      </c>
      <c r="AI6203" s="1">
        <v>-9.9999999999999982</v>
      </c>
      <c r="AJ6203" s="1">
        <v>-4.9999999999999929</v>
      </c>
      <c r="AK6203" s="1">
        <v>0.47854859079523582</v>
      </c>
    </row>
    <row r="6204" spans="1:37">
      <c r="A6204" t="s">
        <v>97</v>
      </c>
      <c r="B6204" s="2">
        <v>299</v>
      </c>
      <c r="C6204" t="s">
        <v>98</v>
      </c>
      <c r="D6204" s="2">
        <v>2022</v>
      </c>
      <c r="E6204" s="1" t="s">
        <v>4</v>
      </c>
      <c r="F6204" s="1" t="s">
        <v>4</v>
      </c>
      <c r="G6204" s="1" t="s">
        <v>4</v>
      </c>
      <c r="H6204" s="1" t="s">
        <v>4</v>
      </c>
      <c r="I6204" s="1" t="s">
        <v>4</v>
      </c>
      <c r="J6204" s="1" t="s">
        <v>4</v>
      </c>
      <c r="K6204" s="1" t="s">
        <v>4</v>
      </c>
      <c r="L6204" s="1" t="s">
        <v>4</v>
      </c>
      <c r="M6204" s="1" t="s">
        <v>4</v>
      </c>
      <c r="N6204" s="1" t="s">
        <v>4</v>
      </c>
      <c r="O6204" s="1" t="s">
        <v>4</v>
      </c>
      <c r="P6204" s="1" t="s">
        <v>4</v>
      </c>
      <c r="Q6204" s="1" t="s">
        <v>4</v>
      </c>
      <c r="R6204" s="1" t="s">
        <v>4</v>
      </c>
      <c r="S6204" s="1" t="s">
        <v>4</v>
      </c>
      <c r="T6204" s="1" t="s">
        <v>4</v>
      </c>
      <c r="U6204" s="1" t="s">
        <v>4</v>
      </c>
      <c r="V6204" s="1" t="s">
        <v>4</v>
      </c>
      <c r="W6204" s="1" t="s">
        <v>4</v>
      </c>
      <c r="X6204" s="1" t="s">
        <v>4</v>
      </c>
      <c r="Y6204" s="1" t="s">
        <v>4</v>
      </c>
      <c r="Z6204" s="1" t="s">
        <v>4</v>
      </c>
      <c r="AA6204" s="1" t="s">
        <v>4</v>
      </c>
      <c r="AB6204" s="1" t="s">
        <v>4</v>
      </c>
      <c r="AC6204" s="1" t="s">
        <v>4</v>
      </c>
      <c r="AD6204" s="1" t="s">
        <v>4</v>
      </c>
      <c r="AE6204" s="1" t="s">
        <v>4</v>
      </c>
      <c r="AF6204" s="1">
        <v>-1.2999999999999456</v>
      </c>
      <c r="AG6204" s="1">
        <v>-1.5000000000000457</v>
      </c>
      <c r="AH6204" s="1" t="s">
        <v>4</v>
      </c>
      <c r="AI6204" s="1">
        <v>-4.9999999999999929</v>
      </c>
      <c r="AJ6204" s="1">
        <v>-3.0000000000000027</v>
      </c>
      <c r="AK6204" s="1">
        <v>6.0394164279756968</v>
      </c>
    </row>
    <row r="6205" spans="1:37">
      <c r="A6205" t="s">
        <v>97</v>
      </c>
      <c r="B6205" s="2">
        <v>299</v>
      </c>
      <c r="C6205" t="s">
        <v>98</v>
      </c>
      <c r="D6205" s="2">
        <v>2023</v>
      </c>
      <c r="E6205" s="1" t="s">
        <v>4</v>
      </c>
      <c r="F6205" s="1" t="s">
        <v>4</v>
      </c>
      <c r="G6205" s="1" t="s">
        <v>4</v>
      </c>
      <c r="H6205" s="1" t="s">
        <v>4</v>
      </c>
      <c r="I6205" s="1" t="s">
        <v>4</v>
      </c>
      <c r="J6205" s="1" t="s">
        <v>4</v>
      </c>
      <c r="K6205" s="1" t="s">
        <v>4</v>
      </c>
      <c r="L6205" s="1" t="s">
        <v>4</v>
      </c>
      <c r="M6205" s="1" t="s">
        <v>4</v>
      </c>
      <c r="N6205" s="1" t="s">
        <v>4</v>
      </c>
      <c r="O6205" s="1" t="s">
        <v>4</v>
      </c>
      <c r="P6205" s="1" t="s">
        <v>4</v>
      </c>
      <c r="Q6205" s="1" t="s">
        <v>4</v>
      </c>
      <c r="R6205" s="1" t="s">
        <v>4</v>
      </c>
      <c r="S6205" s="1" t="s">
        <v>4</v>
      </c>
      <c r="T6205" s="1" t="s">
        <v>4</v>
      </c>
      <c r="U6205" s="1" t="s">
        <v>4</v>
      </c>
      <c r="V6205" s="1" t="s">
        <v>4</v>
      </c>
      <c r="W6205" s="1" t="s">
        <v>4</v>
      </c>
      <c r="X6205" s="1" t="s">
        <v>4</v>
      </c>
      <c r="Y6205" s="1" t="s">
        <v>4</v>
      </c>
      <c r="Z6205" s="1" t="s">
        <v>4</v>
      </c>
      <c r="AA6205" s="1" t="s">
        <v>4</v>
      </c>
      <c r="AB6205" s="1" t="s">
        <v>4</v>
      </c>
      <c r="AC6205" s="1" t="s">
        <v>4</v>
      </c>
      <c r="AD6205" s="1" t="s">
        <v>4</v>
      </c>
      <c r="AE6205" s="1" t="s">
        <v>4</v>
      </c>
      <c r="AF6205" s="1" t="s">
        <v>4</v>
      </c>
      <c r="AG6205" s="1">
        <v>-1.4999999999999014</v>
      </c>
      <c r="AH6205" s="1" t="s">
        <v>4</v>
      </c>
      <c r="AI6205" s="1" t="s">
        <v>4</v>
      </c>
      <c r="AJ6205" s="1" t="s">
        <v>4</v>
      </c>
      <c r="AK6205" s="1">
        <v>6.542097888690579</v>
      </c>
    </row>
    <row r="6206" spans="1:37">
      <c r="A6206" t="s">
        <v>207</v>
      </c>
      <c r="B6206" s="2">
        <v>582</v>
      </c>
      <c r="C6206" t="s">
        <v>208</v>
      </c>
      <c r="D6206" s="2">
        <v>1991</v>
      </c>
      <c r="E6206" s="1">
        <v>3.7429848691135081</v>
      </c>
      <c r="F6206" s="1">
        <v>3.7429848691135081</v>
      </c>
      <c r="G6206" s="1">
        <v>3.7429848691135081</v>
      </c>
      <c r="H6206" s="1">
        <v>3.9999965748919175</v>
      </c>
      <c r="I6206" s="1" t="s">
        <v>4</v>
      </c>
      <c r="J6206" s="1" t="s">
        <v>4</v>
      </c>
      <c r="K6206" s="1" t="s">
        <v>4</v>
      </c>
      <c r="L6206" s="1" t="s">
        <v>4</v>
      </c>
      <c r="M6206" s="1" t="s">
        <v>4</v>
      </c>
      <c r="N6206" s="1" t="s">
        <v>4</v>
      </c>
      <c r="O6206" s="1" t="s">
        <v>4</v>
      </c>
      <c r="P6206" s="1" t="s">
        <v>4</v>
      </c>
      <c r="Q6206" s="1" t="s">
        <v>4</v>
      </c>
      <c r="R6206" s="1" t="s">
        <v>4</v>
      </c>
      <c r="S6206" s="1" t="s">
        <v>4</v>
      </c>
      <c r="T6206" s="1" t="s">
        <v>4</v>
      </c>
      <c r="U6206" s="1" t="s">
        <v>4</v>
      </c>
      <c r="V6206" s="1" t="s">
        <v>4</v>
      </c>
      <c r="W6206" s="1" t="s">
        <v>4</v>
      </c>
      <c r="X6206" s="1" t="s">
        <v>4</v>
      </c>
      <c r="Y6206" s="1" t="s">
        <v>4</v>
      </c>
      <c r="Z6206" s="1" t="s">
        <v>4</v>
      </c>
      <c r="AA6206" s="1" t="s">
        <v>4</v>
      </c>
      <c r="AB6206" s="1" t="s">
        <v>4</v>
      </c>
      <c r="AC6206" s="1" t="s">
        <v>4</v>
      </c>
      <c r="AD6206" s="1" t="s">
        <v>4</v>
      </c>
      <c r="AE6206" s="1" t="s">
        <v>4</v>
      </c>
      <c r="AF6206" s="1" t="s">
        <v>4</v>
      </c>
      <c r="AG6206" s="1" t="s">
        <v>4</v>
      </c>
      <c r="AH6206" s="1" t="s">
        <v>4</v>
      </c>
      <c r="AI6206" s="1" t="s">
        <v>4</v>
      </c>
      <c r="AJ6206" s="1" t="s">
        <v>4</v>
      </c>
      <c r="AK6206" s="1" t="s">
        <v>4</v>
      </c>
    </row>
    <row r="6207" spans="1:37">
      <c r="A6207" t="s">
        <v>207</v>
      </c>
      <c r="B6207" s="2">
        <v>582</v>
      </c>
      <c r="C6207" t="s">
        <v>208</v>
      </c>
      <c r="D6207" s="2">
        <v>1992</v>
      </c>
      <c r="E6207" s="1">
        <v>3.7719916685828192</v>
      </c>
      <c r="F6207" s="1">
        <v>3.7719916685828192</v>
      </c>
      <c r="G6207" s="1">
        <v>3.7719916685828192</v>
      </c>
      <c r="H6207" s="1">
        <v>4.9999988772595705</v>
      </c>
      <c r="I6207" s="1">
        <v>8.6460397621939578</v>
      </c>
      <c r="J6207" s="1" t="s">
        <v>4</v>
      </c>
      <c r="K6207" s="1" t="s">
        <v>4</v>
      </c>
      <c r="L6207" s="1" t="s">
        <v>4</v>
      </c>
      <c r="M6207" s="1" t="s">
        <v>4</v>
      </c>
      <c r="N6207" s="1" t="s">
        <v>4</v>
      </c>
      <c r="O6207" s="1" t="s">
        <v>4</v>
      </c>
      <c r="P6207" s="1" t="s">
        <v>4</v>
      </c>
      <c r="Q6207" s="1" t="s">
        <v>4</v>
      </c>
      <c r="R6207" s="1" t="s">
        <v>4</v>
      </c>
      <c r="S6207" s="1" t="s">
        <v>4</v>
      </c>
      <c r="T6207" s="1" t="s">
        <v>4</v>
      </c>
      <c r="U6207" s="1" t="s">
        <v>4</v>
      </c>
      <c r="V6207" s="1" t="s">
        <v>4</v>
      </c>
      <c r="W6207" s="1" t="s">
        <v>4</v>
      </c>
      <c r="X6207" s="1" t="s">
        <v>4</v>
      </c>
      <c r="Y6207" s="1" t="s">
        <v>4</v>
      </c>
      <c r="Z6207" s="1" t="s">
        <v>4</v>
      </c>
      <c r="AA6207" s="1" t="s">
        <v>4</v>
      </c>
      <c r="AB6207" s="1" t="s">
        <v>4</v>
      </c>
      <c r="AC6207" s="1" t="s">
        <v>4</v>
      </c>
      <c r="AD6207" s="1" t="s">
        <v>4</v>
      </c>
      <c r="AE6207" s="1" t="s">
        <v>4</v>
      </c>
      <c r="AF6207" s="1" t="s">
        <v>4</v>
      </c>
      <c r="AG6207" s="1" t="s">
        <v>4</v>
      </c>
      <c r="AH6207" s="1" t="s">
        <v>4</v>
      </c>
      <c r="AI6207" s="1" t="s">
        <v>4</v>
      </c>
      <c r="AJ6207" s="1" t="s">
        <v>4</v>
      </c>
      <c r="AK6207" s="1" t="s">
        <v>4</v>
      </c>
    </row>
    <row r="6208" spans="1:37">
      <c r="A6208" t="s">
        <v>207</v>
      </c>
      <c r="B6208" s="2">
        <v>582</v>
      </c>
      <c r="C6208" t="s">
        <v>208</v>
      </c>
      <c r="D6208" s="2">
        <v>1993</v>
      </c>
      <c r="E6208" s="1">
        <v>3.8135444923867556</v>
      </c>
      <c r="F6208" s="1">
        <v>3.8135444923867556</v>
      </c>
      <c r="G6208" s="1">
        <v>3.8135444923867556</v>
      </c>
      <c r="H6208" s="1">
        <v>3.8135477533028483</v>
      </c>
      <c r="I6208" s="1">
        <v>8.0727251331234697</v>
      </c>
      <c r="J6208" s="1">
        <v>8.0999916187715968</v>
      </c>
      <c r="K6208" s="1" t="s">
        <v>4</v>
      </c>
      <c r="L6208" s="1" t="s">
        <v>4</v>
      </c>
      <c r="M6208" s="1" t="s">
        <v>4</v>
      </c>
      <c r="N6208" s="1" t="s">
        <v>4</v>
      </c>
      <c r="O6208" s="1" t="s">
        <v>4</v>
      </c>
      <c r="P6208" s="1" t="s">
        <v>4</v>
      </c>
      <c r="Q6208" s="1" t="s">
        <v>4</v>
      </c>
      <c r="R6208" s="1" t="s">
        <v>4</v>
      </c>
      <c r="S6208" s="1" t="s">
        <v>4</v>
      </c>
      <c r="T6208" s="1" t="s">
        <v>4</v>
      </c>
      <c r="U6208" s="1" t="s">
        <v>4</v>
      </c>
      <c r="V6208" s="1" t="s">
        <v>4</v>
      </c>
      <c r="W6208" s="1" t="s">
        <v>4</v>
      </c>
      <c r="X6208" s="1" t="s">
        <v>4</v>
      </c>
      <c r="Y6208" s="1" t="s">
        <v>4</v>
      </c>
      <c r="Z6208" s="1" t="s">
        <v>4</v>
      </c>
      <c r="AA6208" s="1" t="s">
        <v>4</v>
      </c>
      <c r="AB6208" s="1" t="s">
        <v>4</v>
      </c>
      <c r="AC6208" s="1" t="s">
        <v>4</v>
      </c>
      <c r="AD6208" s="1" t="s">
        <v>4</v>
      </c>
      <c r="AE6208" s="1" t="s">
        <v>4</v>
      </c>
      <c r="AF6208" s="1" t="s">
        <v>4</v>
      </c>
      <c r="AG6208" s="1" t="s">
        <v>4</v>
      </c>
      <c r="AH6208" s="1" t="s">
        <v>4</v>
      </c>
      <c r="AI6208" s="1" t="s">
        <v>4</v>
      </c>
      <c r="AJ6208" s="1" t="s">
        <v>4</v>
      </c>
      <c r="AK6208" s="1" t="s">
        <v>4</v>
      </c>
    </row>
    <row r="6209" spans="1:37">
      <c r="A6209" t="s">
        <v>207</v>
      </c>
      <c r="B6209" s="2">
        <v>582</v>
      </c>
      <c r="C6209" t="s">
        <v>208</v>
      </c>
      <c r="D6209" s="2">
        <v>1994</v>
      </c>
      <c r="E6209" s="1">
        <v>3.8440654410926367</v>
      </c>
      <c r="F6209" s="1">
        <v>3.8440654410926367</v>
      </c>
      <c r="G6209" s="1">
        <v>3.8440654410926367</v>
      </c>
      <c r="H6209" s="1">
        <v>3.8440674409409903</v>
      </c>
      <c r="I6209" s="1">
        <v>7.981489043146861</v>
      </c>
      <c r="J6209" s="1">
        <v>8.7999985535834</v>
      </c>
      <c r="K6209" s="1">
        <v>8.7999985535834</v>
      </c>
      <c r="L6209" s="1" t="s">
        <v>4</v>
      </c>
      <c r="M6209" s="1" t="s">
        <v>4</v>
      </c>
      <c r="N6209" s="1" t="s">
        <v>4</v>
      </c>
      <c r="O6209" s="1" t="s">
        <v>4</v>
      </c>
      <c r="P6209" s="1" t="s">
        <v>4</v>
      </c>
      <c r="Q6209" s="1" t="s">
        <v>4</v>
      </c>
      <c r="R6209" s="1" t="s">
        <v>4</v>
      </c>
      <c r="S6209" s="1" t="s">
        <v>4</v>
      </c>
      <c r="T6209" s="1" t="s">
        <v>4</v>
      </c>
      <c r="U6209" s="1" t="s">
        <v>4</v>
      </c>
      <c r="V6209" s="1" t="s">
        <v>4</v>
      </c>
      <c r="W6209" s="1" t="s">
        <v>4</v>
      </c>
      <c r="X6209" s="1" t="s">
        <v>4</v>
      </c>
      <c r="Y6209" s="1" t="s">
        <v>4</v>
      </c>
      <c r="Z6209" s="1" t="s">
        <v>4</v>
      </c>
      <c r="AA6209" s="1" t="s">
        <v>4</v>
      </c>
      <c r="AB6209" s="1" t="s">
        <v>4</v>
      </c>
      <c r="AC6209" s="1" t="s">
        <v>4</v>
      </c>
      <c r="AD6209" s="1" t="s">
        <v>4</v>
      </c>
      <c r="AE6209" s="1" t="s">
        <v>4</v>
      </c>
      <c r="AF6209" s="1" t="s">
        <v>4</v>
      </c>
      <c r="AG6209" s="1" t="s">
        <v>4</v>
      </c>
      <c r="AH6209" s="1" t="s">
        <v>4</v>
      </c>
      <c r="AI6209" s="1" t="s">
        <v>4</v>
      </c>
      <c r="AJ6209" s="1" t="s">
        <v>4</v>
      </c>
      <c r="AK6209" s="1" t="s">
        <v>4</v>
      </c>
    </row>
    <row r="6210" spans="1:37">
      <c r="A6210" t="s">
        <v>207</v>
      </c>
      <c r="B6210" s="2">
        <v>582</v>
      </c>
      <c r="C6210" t="s">
        <v>208</v>
      </c>
      <c r="D6210" s="2">
        <v>1995</v>
      </c>
      <c r="E6210" s="1">
        <v>3.8753903373771603</v>
      </c>
      <c r="F6210" s="1">
        <v>3.8753903373771603</v>
      </c>
      <c r="G6210" s="1">
        <v>3.8753903373771603</v>
      </c>
      <c r="H6210" s="1">
        <v>3.8753923752618213</v>
      </c>
      <c r="I6210" s="1">
        <v>8.019260342350055</v>
      </c>
      <c r="J6210" s="1">
        <v>8.9999961876724868</v>
      </c>
      <c r="K6210" s="1">
        <v>9.4999976050762935</v>
      </c>
      <c r="L6210" s="1">
        <v>9.5417938072132493</v>
      </c>
      <c r="M6210" s="1" t="s">
        <v>4</v>
      </c>
      <c r="N6210" s="1" t="s">
        <v>4</v>
      </c>
      <c r="O6210" s="1" t="s">
        <v>4</v>
      </c>
      <c r="P6210" s="1" t="s">
        <v>4</v>
      </c>
      <c r="Q6210" s="1" t="s">
        <v>4</v>
      </c>
      <c r="R6210" s="1" t="s">
        <v>4</v>
      </c>
      <c r="S6210" s="1" t="s">
        <v>4</v>
      </c>
      <c r="T6210" s="1" t="s">
        <v>4</v>
      </c>
      <c r="U6210" s="1" t="s">
        <v>4</v>
      </c>
      <c r="V6210" s="1" t="s">
        <v>4</v>
      </c>
      <c r="W6210" s="1" t="s">
        <v>4</v>
      </c>
      <c r="X6210" s="1" t="s">
        <v>4</v>
      </c>
      <c r="Y6210" s="1" t="s">
        <v>4</v>
      </c>
      <c r="Z6210" s="1" t="s">
        <v>4</v>
      </c>
      <c r="AA6210" s="1" t="s">
        <v>4</v>
      </c>
      <c r="AB6210" s="1" t="s">
        <v>4</v>
      </c>
      <c r="AC6210" s="1" t="s">
        <v>4</v>
      </c>
      <c r="AD6210" s="1" t="s">
        <v>4</v>
      </c>
      <c r="AE6210" s="1" t="s">
        <v>4</v>
      </c>
      <c r="AF6210" s="1" t="s">
        <v>4</v>
      </c>
      <c r="AG6210" s="1" t="s">
        <v>4</v>
      </c>
      <c r="AH6210" s="1" t="s">
        <v>4</v>
      </c>
      <c r="AI6210" s="1" t="s">
        <v>4</v>
      </c>
      <c r="AJ6210" s="1" t="s">
        <v>4</v>
      </c>
      <c r="AK6210" s="1" t="s">
        <v>4</v>
      </c>
    </row>
    <row r="6211" spans="1:37">
      <c r="A6211" t="s">
        <v>207</v>
      </c>
      <c r="B6211" s="2">
        <v>582</v>
      </c>
      <c r="C6211" t="s">
        <v>208</v>
      </c>
      <c r="D6211" s="2">
        <v>1996</v>
      </c>
      <c r="E6211" s="1" t="s">
        <v>4</v>
      </c>
      <c r="F6211" s="1">
        <v>3.8753894175983072</v>
      </c>
      <c r="G6211" s="1">
        <v>3.8753894175983072</v>
      </c>
      <c r="H6211" s="1">
        <v>3.8753881286009539</v>
      </c>
      <c r="I6211" s="1">
        <v>7.9560306198655617</v>
      </c>
      <c r="J6211" s="1">
        <v>8.9999989238312992</v>
      </c>
      <c r="K6211" s="1">
        <v>9.500002588865474</v>
      </c>
      <c r="L6211" s="1">
        <v>9.5006507295020128</v>
      </c>
      <c r="M6211" s="1">
        <v>9.3408212921533682</v>
      </c>
      <c r="N6211" s="1" t="s">
        <v>4</v>
      </c>
      <c r="O6211" s="1" t="s">
        <v>4</v>
      </c>
      <c r="P6211" s="1" t="s">
        <v>4</v>
      </c>
      <c r="Q6211" s="1" t="s">
        <v>4</v>
      </c>
      <c r="R6211" s="1" t="s">
        <v>4</v>
      </c>
      <c r="S6211" s="1" t="s">
        <v>4</v>
      </c>
      <c r="T6211" s="1" t="s">
        <v>4</v>
      </c>
      <c r="U6211" s="1" t="s">
        <v>4</v>
      </c>
      <c r="V6211" s="1" t="s">
        <v>4</v>
      </c>
      <c r="W6211" s="1" t="s">
        <v>4</v>
      </c>
      <c r="X6211" s="1" t="s">
        <v>4</v>
      </c>
      <c r="Y6211" s="1" t="s">
        <v>4</v>
      </c>
      <c r="Z6211" s="1" t="s">
        <v>4</v>
      </c>
      <c r="AA6211" s="1" t="s">
        <v>4</v>
      </c>
      <c r="AB6211" s="1" t="s">
        <v>4</v>
      </c>
      <c r="AC6211" s="1" t="s">
        <v>4</v>
      </c>
      <c r="AD6211" s="1" t="s">
        <v>4</v>
      </c>
      <c r="AE6211" s="1" t="s">
        <v>4</v>
      </c>
      <c r="AF6211" s="1" t="s">
        <v>4</v>
      </c>
      <c r="AG6211" s="1" t="s">
        <v>4</v>
      </c>
      <c r="AH6211" s="1" t="s">
        <v>4</v>
      </c>
      <c r="AI6211" s="1" t="s">
        <v>4</v>
      </c>
      <c r="AJ6211" s="1" t="s">
        <v>4</v>
      </c>
      <c r="AK6211" s="1" t="s">
        <v>4</v>
      </c>
    </row>
    <row r="6212" spans="1:37">
      <c r="A6212" t="s">
        <v>207</v>
      </c>
      <c r="B6212" s="2">
        <v>582</v>
      </c>
      <c r="C6212" t="s">
        <v>208</v>
      </c>
      <c r="D6212" s="2">
        <v>1997</v>
      </c>
      <c r="E6212" s="1" t="s">
        <v>4</v>
      </c>
      <c r="F6212" s="1" t="s">
        <v>4</v>
      </c>
      <c r="G6212" s="1">
        <v>3.8753848209606812</v>
      </c>
      <c r="H6212" s="1">
        <v>3.8753892294064229</v>
      </c>
      <c r="I6212" s="1">
        <v>8.0247313920055241</v>
      </c>
      <c r="J6212" s="1">
        <v>8.499996873515947</v>
      </c>
      <c r="K6212" s="1">
        <v>9.4999988178696704</v>
      </c>
      <c r="L6212" s="1">
        <v>9.4999791484215343</v>
      </c>
      <c r="M6212" s="1">
        <v>8.8000004012974031</v>
      </c>
      <c r="N6212" s="1">
        <v>8.1514737002092765</v>
      </c>
      <c r="O6212" s="1" t="s">
        <v>4</v>
      </c>
      <c r="P6212" s="1" t="s">
        <v>4</v>
      </c>
      <c r="Q6212" s="1" t="s">
        <v>4</v>
      </c>
      <c r="R6212" s="1" t="s">
        <v>4</v>
      </c>
      <c r="S6212" s="1" t="s">
        <v>4</v>
      </c>
      <c r="T6212" s="1" t="s">
        <v>4</v>
      </c>
      <c r="U6212" s="1" t="s">
        <v>4</v>
      </c>
      <c r="V6212" s="1" t="s">
        <v>4</v>
      </c>
      <c r="W6212" s="1" t="s">
        <v>4</v>
      </c>
      <c r="X6212" s="1" t="s">
        <v>4</v>
      </c>
      <c r="Y6212" s="1" t="s">
        <v>4</v>
      </c>
      <c r="Z6212" s="1" t="s">
        <v>4</v>
      </c>
      <c r="AA6212" s="1" t="s">
        <v>4</v>
      </c>
      <c r="AB6212" s="1" t="s">
        <v>4</v>
      </c>
      <c r="AC6212" s="1" t="s">
        <v>4</v>
      </c>
      <c r="AD6212" s="1" t="s">
        <v>4</v>
      </c>
      <c r="AE6212" s="1" t="s">
        <v>4</v>
      </c>
      <c r="AF6212" s="1" t="s">
        <v>4</v>
      </c>
      <c r="AG6212" s="1" t="s">
        <v>4</v>
      </c>
      <c r="AH6212" s="1" t="s">
        <v>4</v>
      </c>
      <c r="AI6212" s="1" t="s">
        <v>4</v>
      </c>
      <c r="AJ6212" s="1" t="s">
        <v>4</v>
      </c>
      <c r="AK6212" s="1" t="s">
        <v>4</v>
      </c>
    </row>
    <row r="6213" spans="1:37">
      <c r="A6213" t="s">
        <v>207</v>
      </c>
      <c r="B6213" s="2">
        <v>582</v>
      </c>
      <c r="C6213" t="s">
        <v>208</v>
      </c>
      <c r="D6213" s="2">
        <v>1998</v>
      </c>
      <c r="E6213" s="1" t="s">
        <v>4</v>
      </c>
      <c r="F6213" s="1" t="s">
        <v>4</v>
      </c>
      <c r="G6213" s="1" t="s">
        <v>4</v>
      </c>
      <c r="H6213" s="1">
        <v>3.8753883582950621</v>
      </c>
      <c r="I6213" s="1">
        <v>7.9569332986451524</v>
      </c>
      <c r="J6213" s="1">
        <v>8.0000003033212863</v>
      </c>
      <c r="K6213" s="1">
        <v>9.5000022335953496</v>
      </c>
      <c r="L6213" s="1">
        <v>9.2984727882088549</v>
      </c>
      <c r="M6213" s="1">
        <v>4.0000000000000036</v>
      </c>
      <c r="N6213" s="1">
        <v>3.4999991892347593</v>
      </c>
      <c r="O6213" s="1">
        <v>3.4999991892347593</v>
      </c>
      <c r="P6213" s="1" t="s">
        <v>4</v>
      </c>
      <c r="Q6213" s="1" t="s">
        <v>4</v>
      </c>
      <c r="R6213" s="1" t="s">
        <v>4</v>
      </c>
      <c r="S6213" s="1" t="s">
        <v>4</v>
      </c>
      <c r="T6213" s="1" t="s">
        <v>4</v>
      </c>
      <c r="U6213" s="1" t="s">
        <v>4</v>
      </c>
      <c r="V6213" s="1" t="s">
        <v>4</v>
      </c>
      <c r="W6213" s="1" t="s">
        <v>4</v>
      </c>
      <c r="X6213" s="1" t="s">
        <v>4</v>
      </c>
      <c r="Y6213" s="1" t="s">
        <v>4</v>
      </c>
      <c r="Z6213" s="1" t="s">
        <v>4</v>
      </c>
      <c r="AA6213" s="1" t="s">
        <v>4</v>
      </c>
      <c r="AB6213" s="1" t="s">
        <v>4</v>
      </c>
      <c r="AC6213" s="1" t="s">
        <v>4</v>
      </c>
      <c r="AD6213" s="1" t="s">
        <v>4</v>
      </c>
      <c r="AE6213" s="1" t="s">
        <v>4</v>
      </c>
      <c r="AF6213" s="1" t="s">
        <v>4</v>
      </c>
      <c r="AG6213" s="1" t="s">
        <v>4</v>
      </c>
      <c r="AH6213" s="1" t="s">
        <v>4</v>
      </c>
      <c r="AI6213" s="1" t="s">
        <v>4</v>
      </c>
      <c r="AJ6213" s="1" t="s">
        <v>4</v>
      </c>
      <c r="AK6213" s="1" t="s">
        <v>4</v>
      </c>
    </row>
    <row r="6214" spans="1:37">
      <c r="A6214" t="s">
        <v>207</v>
      </c>
      <c r="B6214" s="2">
        <v>582</v>
      </c>
      <c r="C6214" t="s">
        <v>208</v>
      </c>
      <c r="D6214" s="2">
        <v>1999</v>
      </c>
      <c r="E6214" s="1" t="s">
        <v>4</v>
      </c>
      <c r="F6214" s="1" t="s">
        <v>4</v>
      </c>
      <c r="G6214" s="1" t="s">
        <v>4</v>
      </c>
      <c r="H6214" s="1" t="s">
        <v>4</v>
      </c>
      <c r="I6214" s="1">
        <v>8.0000028964686276</v>
      </c>
      <c r="J6214" s="1">
        <v>8.0000005617060879</v>
      </c>
      <c r="K6214" s="1">
        <v>9.5000010199065343</v>
      </c>
      <c r="L6214" s="1">
        <v>9.1015209854173662</v>
      </c>
      <c r="M6214" s="1">
        <v>2.2000035819991437</v>
      </c>
      <c r="N6214" s="1">
        <v>3.4999991187334434</v>
      </c>
      <c r="O6214" s="1">
        <v>4.2000000000000037</v>
      </c>
      <c r="P6214" s="1">
        <v>4.2000000000001814</v>
      </c>
      <c r="Q6214" s="1" t="s">
        <v>4</v>
      </c>
      <c r="R6214" s="1" t="s">
        <v>4</v>
      </c>
      <c r="S6214" s="1" t="s">
        <v>4</v>
      </c>
      <c r="T6214" s="1" t="s">
        <v>4</v>
      </c>
      <c r="U6214" s="1" t="s">
        <v>4</v>
      </c>
      <c r="V6214" s="1" t="s">
        <v>4</v>
      </c>
      <c r="W6214" s="1" t="s">
        <v>4</v>
      </c>
      <c r="X6214" s="1" t="s">
        <v>4</v>
      </c>
      <c r="Y6214" s="1" t="s">
        <v>4</v>
      </c>
      <c r="Z6214" s="1" t="s">
        <v>4</v>
      </c>
      <c r="AA6214" s="1" t="s">
        <v>4</v>
      </c>
      <c r="AB6214" s="1" t="s">
        <v>4</v>
      </c>
      <c r="AC6214" s="1" t="s">
        <v>4</v>
      </c>
      <c r="AD6214" s="1" t="s">
        <v>4</v>
      </c>
      <c r="AE6214" s="1" t="s">
        <v>4</v>
      </c>
      <c r="AF6214" s="1" t="s">
        <v>4</v>
      </c>
      <c r="AG6214" s="1" t="s">
        <v>4</v>
      </c>
      <c r="AH6214" s="1" t="s">
        <v>4</v>
      </c>
      <c r="AI6214" s="1" t="s">
        <v>4</v>
      </c>
      <c r="AJ6214" s="1" t="s">
        <v>4</v>
      </c>
      <c r="AK6214" s="1" t="s">
        <v>4</v>
      </c>
    </row>
    <row r="6215" spans="1:37">
      <c r="A6215" t="s">
        <v>207</v>
      </c>
      <c r="B6215" s="2">
        <v>582</v>
      </c>
      <c r="C6215" t="s">
        <v>208</v>
      </c>
      <c r="D6215" s="2">
        <v>2000</v>
      </c>
      <c r="E6215" s="1" t="s">
        <v>4</v>
      </c>
      <c r="F6215" s="1" t="s">
        <v>4</v>
      </c>
      <c r="G6215" s="1" t="s">
        <v>4</v>
      </c>
      <c r="H6215" s="1" t="s">
        <v>4</v>
      </c>
      <c r="I6215" s="1" t="s">
        <v>4</v>
      </c>
      <c r="J6215" s="1">
        <v>7.9999947990177844</v>
      </c>
      <c r="K6215" s="1">
        <v>8.9999967089774202</v>
      </c>
      <c r="L6215" s="1">
        <v>8.998578751537023</v>
      </c>
      <c r="M6215" s="1">
        <v>3.4999984384147309</v>
      </c>
      <c r="N6215" s="1">
        <v>4.5000003468932626</v>
      </c>
      <c r="O6215" s="1">
        <v>4.5000003468930849</v>
      </c>
      <c r="P6215" s="1">
        <v>5.4999999999999494</v>
      </c>
      <c r="Q6215" s="1">
        <v>5.4999999999999938</v>
      </c>
      <c r="R6215" s="1" t="s">
        <v>4</v>
      </c>
      <c r="S6215" s="1" t="s">
        <v>4</v>
      </c>
      <c r="T6215" s="1" t="s">
        <v>4</v>
      </c>
      <c r="U6215" s="1" t="s">
        <v>4</v>
      </c>
      <c r="V6215" s="1" t="s">
        <v>4</v>
      </c>
      <c r="W6215" s="1" t="s">
        <v>4</v>
      </c>
      <c r="X6215" s="1" t="s">
        <v>4</v>
      </c>
      <c r="Y6215" s="1" t="s">
        <v>4</v>
      </c>
      <c r="Z6215" s="1" t="s">
        <v>4</v>
      </c>
      <c r="AA6215" s="1" t="s">
        <v>4</v>
      </c>
      <c r="AB6215" s="1" t="s">
        <v>4</v>
      </c>
      <c r="AC6215" s="1" t="s">
        <v>4</v>
      </c>
      <c r="AD6215" s="1" t="s">
        <v>4</v>
      </c>
      <c r="AE6215" s="1" t="s">
        <v>4</v>
      </c>
      <c r="AF6215" s="1" t="s">
        <v>4</v>
      </c>
      <c r="AG6215" s="1" t="s">
        <v>4</v>
      </c>
      <c r="AH6215" s="1" t="s">
        <v>4</v>
      </c>
      <c r="AI6215" s="1" t="s">
        <v>4</v>
      </c>
      <c r="AJ6215" s="1" t="s">
        <v>4</v>
      </c>
      <c r="AK6215" s="1" t="s">
        <v>4</v>
      </c>
    </row>
    <row r="6216" spans="1:37">
      <c r="A6216" t="s">
        <v>207</v>
      </c>
      <c r="B6216" s="2">
        <v>582</v>
      </c>
      <c r="C6216" t="s">
        <v>208</v>
      </c>
      <c r="D6216" s="2">
        <v>2001</v>
      </c>
      <c r="E6216" s="1" t="s">
        <v>4</v>
      </c>
      <c r="F6216" s="1" t="s">
        <v>4</v>
      </c>
      <c r="G6216" s="1" t="s">
        <v>4</v>
      </c>
      <c r="H6216" s="1" t="s">
        <v>4</v>
      </c>
      <c r="I6216" s="1" t="s">
        <v>4</v>
      </c>
      <c r="J6216" s="1" t="s">
        <v>4</v>
      </c>
      <c r="K6216" s="1">
        <v>9.0000042156080706</v>
      </c>
      <c r="L6216" s="1">
        <v>9.0014064697609086</v>
      </c>
      <c r="M6216" s="1">
        <v>3.9999969824438653</v>
      </c>
      <c r="N6216" s="1">
        <v>5.4999979780905983</v>
      </c>
      <c r="O6216" s="1">
        <v>5.4000000000002712</v>
      </c>
      <c r="P6216" s="1">
        <v>4.4999999999999041</v>
      </c>
      <c r="Q6216" s="1">
        <v>4.9999999999998046</v>
      </c>
      <c r="R6216" s="1">
        <v>4.9999999999998046</v>
      </c>
      <c r="S6216" s="1" t="s">
        <v>4</v>
      </c>
      <c r="T6216" s="1" t="s">
        <v>4</v>
      </c>
      <c r="U6216" s="1" t="s">
        <v>4</v>
      </c>
      <c r="V6216" s="1" t="s">
        <v>4</v>
      </c>
      <c r="W6216" s="1" t="s">
        <v>4</v>
      </c>
      <c r="X6216" s="1" t="s">
        <v>4</v>
      </c>
      <c r="Y6216" s="1" t="s">
        <v>4</v>
      </c>
      <c r="Z6216" s="1" t="s">
        <v>4</v>
      </c>
      <c r="AA6216" s="1" t="s">
        <v>4</v>
      </c>
      <c r="AB6216" s="1" t="s">
        <v>4</v>
      </c>
      <c r="AC6216" s="1" t="s">
        <v>4</v>
      </c>
      <c r="AD6216" s="1" t="s">
        <v>4</v>
      </c>
      <c r="AE6216" s="1" t="s">
        <v>4</v>
      </c>
      <c r="AF6216" s="1" t="s">
        <v>4</v>
      </c>
      <c r="AG6216" s="1" t="s">
        <v>4</v>
      </c>
      <c r="AH6216" s="1" t="s">
        <v>4</v>
      </c>
      <c r="AI6216" s="1" t="s">
        <v>4</v>
      </c>
      <c r="AJ6216" s="1" t="s">
        <v>4</v>
      </c>
      <c r="AK6216" s="1" t="s">
        <v>4</v>
      </c>
    </row>
    <row r="6217" spans="1:37">
      <c r="A6217" t="s">
        <v>207</v>
      </c>
      <c r="B6217" s="2">
        <v>582</v>
      </c>
      <c r="C6217" t="s">
        <v>208</v>
      </c>
      <c r="D6217" s="2">
        <v>2002</v>
      </c>
      <c r="E6217" s="1" t="s">
        <v>4</v>
      </c>
      <c r="F6217" s="1" t="s">
        <v>4</v>
      </c>
      <c r="G6217" s="1" t="s">
        <v>4</v>
      </c>
      <c r="H6217" s="1" t="s">
        <v>4</v>
      </c>
      <c r="I6217" s="1" t="s">
        <v>4</v>
      </c>
      <c r="J6217" s="1" t="s">
        <v>4</v>
      </c>
      <c r="K6217" s="1" t="s">
        <v>4</v>
      </c>
      <c r="L6217" s="1">
        <v>9.0013440860215113</v>
      </c>
      <c r="M6217" s="1">
        <v>4.5000032641834276</v>
      </c>
      <c r="N6217" s="1">
        <v>6.0000009153441614</v>
      </c>
      <c r="O6217" s="1">
        <v>6.000000915344228</v>
      </c>
      <c r="P6217" s="1">
        <v>5.9999999999998499</v>
      </c>
      <c r="Q6217" s="1">
        <v>5.2500000000000879</v>
      </c>
      <c r="R6217" s="1">
        <v>5.7500000000001217</v>
      </c>
      <c r="S6217" s="1">
        <v>5.7500000000001217</v>
      </c>
      <c r="T6217" s="1" t="s">
        <v>4</v>
      </c>
      <c r="U6217" s="1" t="s">
        <v>4</v>
      </c>
      <c r="V6217" s="1" t="s">
        <v>4</v>
      </c>
      <c r="W6217" s="1" t="s">
        <v>4</v>
      </c>
      <c r="X6217" s="1" t="s">
        <v>4</v>
      </c>
      <c r="Y6217" s="1" t="s">
        <v>4</v>
      </c>
      <c r="Z6217" s="1" t="s">
        <v>4</v>
      </c>
      <c r="AA6217" s="1" t="s">
        <v>4</v>
      </c>
      <c r="AB6217" s="1" t="s">
        <v>4</v>
      </c>
      <c r="AC6217" s="1" t="s">
        <v>4</v>
      </c>
      <c r="AD6217" s="1" t="s">
        <v>4</v>
      </c>
      <c r="AE6217" s="1" t="s">
        <v>4</v>
      </c>
      <c r="AF6217" s="1" t="s">
        <v>4</v>
      </c>
      <c r="AG6217" s="1" t="s">
        <v>4</v>
      </c>
      <c r="AH6217" s="1" t="s">
        <v>4</v>
      </c>
      <c r="AI6217" s="1" t="s">
        <v>4</v>
      </c>
      <c r="AJ6217" s="1" t="s">
        <v>4</v>
      </c>
      <c r="AK6217" s="1" t="s">
        <v>4</v>
      </c>
    </row>
    <row r="6218" spans="1:37">
      <c r="A6218" t="s">
        <v>207</v>
      </c>
      <c r="B6218" s="2">
        <v>582</v>
      </c>
      <c r="C6218" t="s">
        <v>208</v>
      </c>
      <c r="D6218" s="2">
        <v>2003</v>
      </c>
      <c r="E6218" s="1" t="s">
        <v>4</v>
      </c>
      <c r="F6218" s="1" t="s">
        <v>4</v>
      </c>
      <c r="G6218" s="1" t="s">
        <v>4</v>
      </c>
      <c r="H6218" s="1" t="s">
        <v>4</v>
      </c>
      <c r="I6218" s="1" t="s">
        <v>4</v>
      </c>
      <c r="J6218" s="1" t="s">
        <v>4</v>
      </c>
      <c r="K6218" s="1" t="s">
        <v>4</v>
      </c>
      <c r="L6218" s="1" t="s">
        <v>4</v>
      </c>
      <c r="M6218" s="1">
        <v>4.9999984574714107</v>
      </c>
      <c r="N6218" s="1">
        <v>6.5000013492690911</v>
      </c>
      <c r="O6218" s="1">
        <v>6.5000013492688247</v>
      </c>
      <c r="P6218" s="1">
        <v>7.0000000000000062</v>
      </c>
      <c r="Q6218" s="1">
        <v>6.5000000000000169</v>
      </c>
      <c r="R6218" s="1">
        <v>6.0000000000001386</v>
      </c>
      <c r="S6218" s="1">
        <v>6.0000000000001386</v>
      </c>
      <c r="T6218" s="1">
        <v>7.3411103806478417</v>
      </c>
      <c r="U6218" s="1" t="s">
        <v>4</v>
      </c>
      <c r="V6218" s="1" t="s">
        <v>4</v>
      </c>
      <c r="W6218" s="1" t="s">
        <v>4</v>
      </c>
      <c r="X6218" s="1" t="s">
        <v>4</v>
      </c>
      <c r="Y6218" s="1" t="s">
        <v>4</v>
      </c>
      <c r="Z6218" s="1" t="s">
        <v>4</v>
      </c>
      <c r="AA6218" s="1" t="s">
        <v>4</v>
      </c>
      <c r="AB6218" s="1" t="s">
        <v>4</v>
      </c>
      <c r="AC6218" s="1" t="s">
        <v>4</v>
      </c>
      <c r="AD6218" s="1" t="s">
        <v>4</v>
      </c>
      <c r="AE6218" s="1" t="s">
        <v>4</v>
      </c>
      <c r="AF6218" s="1" t="s">
        <v>4</v>
      </c>
      <c r="AG6218" s="1" t="s">
        <v>4</v>
      </c>
      <c r="AH6218" s="1" t="s">
        <v>4</v>
      </c>
      <c r="AI6218" s="1" t="s">
        <v>4</v>
      </c>
      <c r="AJ6218" s="1" t="s">
        <v>4</v>
      </c>
      <c r="AK6218" s="1" t="s">
        <v>4</v>
      </c>
    </row>
    <row r="6219" spans="1:37">
      <c r="A6219" t="s">
        <v>207</v>
      </c>
      <c r="B6219" s="2">
        <v>582</v>
      </c>
      <c r="C6219" t="s">
        <v>208</v>
      </c>
      <c r="D6219" s="2">
        <v>2004</v>
      </c>
      <c r="E6219" s="1" t="s">
        <v>4</v>
      </c>
      <c r="F6219" s="1" t="s">
        <v>4</v>
      </c>
      <c r="G6219" s="1" t="s">
        <v>4</v>
      </c>
      <c r="H6219" s="1" t="s">
        <v>4</v>
      </c>
      <c r="I6219" s="1" t="s">
        <v>4</v>
      </c>
      <c r="J6219" s="1" t="s">
        <v>4</v>
      </c>
      <c r="K6219" s="1" t="s">
        <v>4</v>
      </c>
      <c r="L6219" s="1" t="s">
        <v>4</v>
      </c>
      <c r="M6219" s="1" t="s">
        <v>4</v>
      </c>
      <c r="N6219" s="1">
        <v>6.5000056251218075</v>
      </c>
      <c r="O6219" s="1">
        <v>6.5000056251218075</v>
      </c>
      <c r="P6219" s="1">
        <v>7.0000000000000728</v>
      </c>
      <c r="Q6219" s="1">
        <v>7.0000000000002505</v>
      </c>
      <c r="R6219" s="1">
        <v>6.9999999999998064</v>
      </c>
      <c r="S6219" s="1">
        <v>6.9999999999998064</v>
      </c>
      <c r="T6219" s="1">
        <v>7.6878931385785609</v>
      </c>
      <c r="U6219" s="1">
        <v>7.790000000000008</v>
      </c>
      <c r="V6219" s="1" t="s">
        <v>4</v>
      </c>
      <c r="W6219" s="1" t="s">
        <v>4</v>
      </c>
      <c r="X6219" s="1" t="s">
        <v>4</v>
      </c>
      <c r="Y6219" s="1" t="s">
        <v>4</v>
      </c>
      <c r="Z6219" s="1" t="s">
        <v>4</v>
      </c>
      <c r="AA6219" s="1" t="s">
        <v>4</v>
      </c>
      <c r="AB6219" s="1" t="s">
        <v>4</v>
      </c>
      <c r="AC6219" s="1" t="s">
        <v>4</v>
      </c>
      <c r="AD6219" s="1" t="s">
        <v>4</v>
      </c>
      <c r="AE6219" s="1" t="s">
        <v>4</v>
      </c>
      <c r="AF6219" s="1" t="s">
        <v>4</v>
      </c>
      <c r="AG6219" s="1" t="s">
        <v>4</v>
      </c>
      <c r="AH6219" s="1" t="s">
        <v>4</v>
      </c>
      <c r="AI6219" s="1" t="s">
        <v>4</v>
      </c>
      <c r="AJ6219" s="1" t="s">
        <v>4</v>
      </c>
      <c r="AK6219" s="1" t="s">
        <v>4</v>
      </c>
    </row>
    <row r="6220" spans="1:37">
      <c r="A6220" t="s">
        <v>207</v>
      </c>
      <c r="B6220" s="2">
        <v>582</v>
      </c>
      <c r="C6220" t="s">
        <v>208</v>
      </c>
      <c r="D6220" s="2">
        <v>2005</v>
      </c>
      <c r="E6220" s="1" t="s">
        <v>4</v>
      </c>
      <c r="F6220" s="1" t="s">
        <v>4</v>
      </c>
      <c r="G6220" s="1" t="s">
        <v>4</v>
      </c>
      <c r="H6220" s="1" t="s">
        <v>4</v>
      </c>
      <c r="I6220" s="1" t="s">
        <v>4</v>
      </c>
      <c r="J6220" s="1" t="s">
        <v>4</v>
      </c>
      <c r="K6220" s="1" t="s">
        <v>4</v>
      </c>
      <c r="L6220" s="1" t="s">
        <v>4</v>
      </c>
      <c r="M6220" s="1" t="s">
        <v>4</v>
      </c>
      <c r="N6220" s="1" t="s">
        <v>4</v>
      </c>
      <c r="O6220" s="1">
        <v>6.500006000000047</v>
      </c>
      <c r="P6220" s="1">
        <v>7.0000000000000062</v>
      </c>
      <c r="Q6220" s="1">
        <v>6.9999999999998286</v>
      </c>
      <c r="R6220" s="1">
        <v>7.0000000000000506</v>
      </c>
      <c r="S6220" s="1">
        <v>7.0000000000000506</v>
      </c>
      <c r="T6220" s="1">
        <v>7.4999999999999512</v>
      </c>
      <c r="U6220" s="1">
        <v>8.4300000000000708</v>
      </c>
      <c r="V6220" s="1">
        <v>8.4321326582697651</v>
      </c>
      <c r="W6220" s="1" t="s">
        <v>4</v>
      </c>
      <c r="X6220" s="1" t="s">
        <v>4</v>
      </c>
      <c r="Y6220" s="1" t="s">
        <v>4</v>
      </c>
      <c r="Z6220" s="1" t="s">
        <v>4</v>
      </c>
      <c r="AA6220" s="1" t="s">
        <v>4</v>
      </c>
      <c r="AB6220" s="1" t="s">
        <v>4</v>
      </c>
      <c r="AC6220" s="1" t="s">
        <v>4</v>
      </c>
      <c r="AD6220" s="1" t="s">
        <v>4</v>
      </c>
      <c r="AE6220" s="1" t="s">
        <v>4</v>
      </c>
      <c r="AF6220" s="1" t="s">
        <v>4</v>
      </c>
      <c r="AG6220" s="1" t="s">
        <v>4</v>
      </c>
      <c r="AH6220" s="1" t="s">
        <v>4</v>
      </c>
      <c r="AI6220" s="1" t="s">
        <v>4</v>
      </c>
      <c r="AJ6220" s="1" t="s">
        <v>4</v>
      </c>
      <c r="AK6220" s="1" t="s">
        <v>4</v>
      </c>
    </row>
    <row r="6221" spans="1:37">
      <c r="A6221" t="s">
        <v>207</v>
      </c>
      <c r="B6221" s="2">
        <v>582</v>
      </c>
      <c r="C6221" t="s">
        <v>208</v>
      </c>
      <c r="D6221" s="2">
        <v>2006</v>
      </c>
      <c r="E6221" s="1" t="s">
        <v>4</v>
      </c>
      <c r="F6221" s="1" t="s">
        <v>4</v>
      </c>
      <c r="G6221" s="1" t="s">
        <v>4</v>
      </c>
      <c r="H6221" s="1" t="s">
        <v>4</v>
      </c>
      <c r="I6221" s="1" t="s">
        <v>4</v>
      </c>
      <c r="J6221" s="1" t="s">
        <v>4</v>
      </c>
      <c r="K6221" s="1" t="s">
        <v>4</v>
      </c>
      <c r="L6221" s="1" t="s">
        <v>4</v>
      </c>
      <c r="M6221" s="1" t="s">
        <v>4</v>
      </c>
      <c r="N6221" s="1" t="s">
        <v>4</v>
      </c>
      <c r="O6221" s="1" t="s">
        <v>4</v>
      </c>
      <c r="P6221" s="1">
        <v>7.0000000000000728</v>
      </c>
      <c r="Q6221" s="1">
        <v>6.999999999999984</v>
      </c>
      <c r="R6221" s="1">
        <v>7.0000000000002061</v>
      </c>
      <c r="S6221" s="1">
        <v>7.0000000000002061</v>
      </c>
      <c r="T6221" s="1">
        <v>6.9578016802761544</v>
      </c>
      <c r="U6221" s="1">
        <v>7.7999999999999181</v>
      </c>
      <c r="V6221" s="1">
        <v>8.1915535465987066</v>
      </c>
      <c r="W6221" s="1">
        <v>8.2289683679209524</v>
      </c>
      <c r="X6221" s="1" t="s">
        <v>4</v>
      </c>
      <c r="Y6221" s="1" t="s">
        <v>4</v>
      </c>
      <c r="Z6221" s="1" t="s">
        <v>4</v>
      </c>
      <c r="AA6221" s="1" t="s">
        <v>4</v>
      </c>
      <c r="AB6221" s="1" t="s">
        <v>4</v>
      </c>
      <c r="AC6221" s="1" t="s">
        <v>4</v>
      </c>
      <c r="AD6221" s="1" t="s">
        <v>4</v>
      </c>
      <c r="AE6221" s="1" t="s">
        <v>4</v>
      </c>
      <c r="AF6221" s="1" t="s">
        <v>4</v>
      </c>
      <c r="AG6221" s="1" t="s">
        <v>4</v>
      </c>
      <c r="AH6221" s="1" t="s">
        <v>4</v>
      </c>
      <c r="AI6221" s="1" t="s">
        <v>4</v>
      </c>
      <c r="AJ6221" s="1" t="s">
        <v>4</v>
      </c>
      <c r="AK6221" s="1" t="s">
        <v>4</v>
      </c>
    </row>
    <row r="6222" spans="1:37">
      <c r="A6222" t="s">
        <v>207</v>
      </c>
      <c r="B6222" s="2">
        <v>582</v>
      </c>
      <c r="C6222" t="s">
        <v>208</v>
      </c>
      <c r="D6222" s="2">
        <v>2007</v>
      </c>
      <c r="E6222" s="1" t="s">
        <v>4</v>
      </c>
      <c r="F6222" s="1" t="s">
        <v>4</v>
      </c>
      <c r="G6222" s="1" t="s">
        <v>4</v>
      </c>
      <c r="H6222" s="1" t="s">
        <v>4</v>
      </c>
      <c r="I6222" s="1" t="s">
        <v>4</v>
      </c>
      <c r="J6222" s="1" t="s">
        <v>4</v>
      </c>
      <c r="K6222" s="1" t="s">
        <v>4</v>
      </c>
      <c r="L6222" s="1" t="s">
        <v>4</v>
      </c>
      <c r="M6222" s="1" t="s">
        <v>4</v>
      </c>
      <c r="N6222" s="1" t="s">
        <v>4</v>
      </c>
      <c r="O6222" s="1" t="s">
        <v>4</v>
      </c>
      <c r="P6222" s="1" t="s">
        <v>4</v>
      </c>
      <c r="Q6222" s="1">
        <v>7.0000000000001394</v>
      </c>
      <c r="R6222" s="1">
        <v>6.999999999999984</v>
      </c>
      <c r="S6222" s="1">
        <v>6.999999999999984</v>
      </c>
      <c r="T6222" s="1">
        <v>6.9839433190563627</v>
      </c>
      <c r="U6222" s="1">
        <v>7.5499999999999678</v>
      </c>
      <c r="V6222" s="1">
        <v>8.2744072482943345</v>
      </c>
      <c r="W6222" s="1">
        <v>8.4795390911782</v>
      </c>
      <c r="X6222" s="1">
        <v>8.4560064300045248</v>
      </c>
      <c r="Y6222" s="1" t="s">
        <v>4</v>
      </c>
      <c r="Z6222" s="1" t="s">
        <v>4</v>
      </c>
      <c r="AA6222" s="1" t="s">
        <v>4</v>
      </c>
      <c r="AB6222" s="1" t="s">
        <v>4</v>
      </c>
      <c r="AC6222" s="1" t="s">
        <v>4</v>
      </c>
      <c r="AD6222" s="1" t="s">
        <v>4</v>
      </c>
      <c r="AE6222" s="1" t="s">
        <v>4</v>
      </c>
      <c r="AF6222" s="1" t="s">
        <v>4</v>
      </c>
      <c r="AG6222" s="1" t="s">
        <v>4</v>
      </c>
      <c r="AH6222" s="1" t="s">
        <v>4</v>
      </c>
      <c r="AI6222" s="1" t="s">
        <v>4</v>
      </c>
      <c r="AJ6222" s="1" t="s">
        <v>4</v>
      </c>
      <c r="AK6222" s="1" t="s">
        <v>4</v>
      </c>
    </row>
    <row r="6223" spans="1:37">
      <c r="A6223" t="s">
        <v>207</v>
      </c>
      <c r="B6223" s="2">
        <v>582</v>
      </c>
      <c r="C6223" t="s">
        <v>208</v>
      </c>
      <c r="D6223" s="2">
        <v>2008</v>
      </c>
      <c r="E6223" s="1" t="s">
        <v>4</v>
      </c>
      <c r="F6223" s="1" t="s">
        <v>4</v>
      </c>
      <c r="G6223" s="1" t="s">
        <v>4</v>
      </c>
      <c r="H6223" s="1" t="s">
        <v>4</v>
      </c>
      <c r="I6223" s="1" t="s">
        <v>4</v>
      </c>
      <c r="J6223" s="1" t="s">
        <v>4</v>
      </c>
      <c r="K6223" s="1" t="s">
        <v>4</v>
      </c>
      <c r="L6223" s="1" t="s">
        <v>4</v>
      </c>
      <c r="M6223" s="1" t="s">
        <v>4</v>
      </c>
      <c r="N6223" s="1" t="s">
        <v>4</v>
      </c>
      <c r="O6223" s="1" t="s">
        <v>4</v>
      </c>
      <c r="P6223" s="1" t="s">
        <v>4</v>
      </c>
      <c r="Q6223" s="1" t="s">
        <v>4</v>
      </c>
      <c r="R6223" s="1">
        <v>7.0000000000000062</v>
      </c>
      <c r="S6223" s="1">
        <v>7.0000000000000062</v>
      </c>
      <c r="T6223" s="1">
        <v>6.9924018734949023</v>
      </c>
      <c r="U6223" s="1">
        <v>7.600000000000029</v>
      </c>
      <c r="V6223" s="1">
        <v>8.2000000000000064</v>
      </c>
      <c r="W6223" s="1">
        <v>6.3035162551833723</v>
      </c>
      <c r="X6223" s="1">
        <v>6.1754053906642126</v>
      </c>
      <c r="Y6223" s="1">
        <v>6.3109417239327836</v>
      </c>
      <c r="Z6223" s="1" t="s">
        <v>4</v>
      </c>
      <c r="AA6223" s="1" t="s">
        <v>4</v>
      </c>
      <c r="AB6223" s="1" t="s">
        <v>4</v>
      </c>
      <c r="AC6223" s="1" t="s">
        <v>4</v>
      </c>
      <c r="AD6223" s="1" t="s">
        <v>4</v>
      </c>
      <c r="AE6223" s="1" t="s">
        <v>4</v>
      </c>
      <c r="AF6223" s="1" t="s">
        <v>4</v>
      </c>
      <c r="AG6223" s="1" t="s">
        <v>4</v>
      </c>
      <c r="AH6223" s="1" t="s">
        <v>4</v>
      </c>
      <c r="AI6223" s="1" t="s">
        <v>4</v>
      </c>
      <c r="AJ6223" s="1" t="s">
        <v>4</v>
      </c>
      <c r="AK6223" s="1" t="s">
        <v>4</v>
      </c>
    </row>
    <row r="6224" spans="1:37">
      <c r="A6224" t="s">
        <v>207</v>
      </c>
      <c r="B6224" s="2">
        <v>582</v>
      </c>
      <c r="C6224" t="s">
        <v>208</v>
      </c>
      <c r="D6224" s="2">
        <v>2009</v>
      </c>
      <c r="E6224" s="1" t="s">
        <v>4</v>
      </c>
      <c r="F6224" s="1" t="s">
        <v>4</v>
      </c>
      <c r="G6224" s="1" t="s">
        <v>4</v>
      </c>
      <c r="H6224" s="1" t="s">
        <v>4</v>
      </c>
      <c r="I6224" s="1" t="s">
        <v>4</v>
      </c>
      <c r="J6224" s="1" t="s">
        <v>4</v>
      </c>
      <c r="K6224" s="1" t="s">
        <v>4</v>
      </c>
      <c r="L6224" s="1" t="s">
        <v>4</v>
      </c>
      <c r="M6224" s="1" t="s">
        <v>4</v>
      </c>
      <c r="N6224" s="1" t="s">
        <v>4</v>
      </c>
      <c r="O6224" s="1" t="s">
        <v>4</v>
      </c>
      <c r="P6224" s="1" t="s">
        <v>4</v>
      </c>
      <c r="Q6224" s="1" t="s">
        <v>4</v>
      </c>
      <c r="R6224" s="1" t="s">
        <v>4</v>
      </c>
      <c r="S6224" s="1">
        <v>6.9999999999998952</v>
      </c>
      <c r="T6224" s="1">
        <v>7.0138682611897707</v>
      </c>
      <c r="U6224" s="1">
        <v>7.6500000000000901</v>
      </c>
      <c r="V6224" s="1">
        <v>7.9999999999999849</v>
      </c>
      <c r="W6224" s="1">
        <v>5.4558387580077916</v>
      </c>
      <c r="X6224" s="1">
        <v>4.6058606191523133</v>
      </c>
      <c r="Y6224" s="1">
        <v>5.3231495807388507</v>
      </c>
      <c r="Z6224" s="1">
        <v>5.3229218071021212</v>
      </c>
      <c r="AA6224" s="1" t="s">
        <v>4</v>
      </c>
      <c r="AB6224" s="1" t="s">
        <v>4</v>
      </c>
      <c r="AC6224" s="1" t="s">
        <v>4</v>
      </c>
      <c r="AD6224" s="1" t="s">
        <v>4</v>
      </c>
      <c r="AE6224" s="1" t="s">
        <v>4</v>
      </c>
      <c r="AF6224" s="1" t="s">
        <v>4</v>
      </c>
      <c r="AG6224" s="1" t="s">
        <v>4</v>
      </c>
      <c r="AH6224" s="1" t="s">
        <v>4</v>
      </c>
      <c r="AI6224" s="1" t="s">
        <v>4</v>
      </c>
      <c r="AJ6224" s="1" t="s">
        <v>4</v>
      </c>
      <c r="AK6224" s="1" t="s">
        <v>4</v>
      </c>
    </row>
    <row r="6225" spans="1:37">
      <c r="A6225" t="s">
        <v>207</v>
      </c>
      <c r="B6225" s="2">
        <v>582</v>
      </c>
      <c r="C6225" t="s">
        <v>208</v>
      </c>
      <c r="D6225" s="2">
        <v>2010</v>
      </c>
      <c r="E6225" s="1" t="s">
        <v>4</v>
      </c>
      <c r="F6225" s="1" t="s">
        <v>4</v>
      </c>
      <c r="G6225" s="1" t="s">
        <v>4</v>
      </c>
      <c r="H6225" s="1" t="s">
        <v>4</v>
      </c>
      <c r="I6225" s="1" t="s">
        <v>4</v>
      </c>
      <c r="J6225" s="1" t="s">
        <v>4</v>
      </c>
      <c r="K6225" s="1" t="s">
        <v>4</v>
      </c>
      <c r="L6225" s="1" t="s">
        <v>4</v>
      </c>
      <c r="M6225" s="1" t="s">
        <v>4</v>
      </c>
      <c r="N6225" s="1" t="s">
        <v>4</v>
      </c>
      <c r="O6225" s="1" t="s">
        <v>4</v>
      </c>
      <c r="P6225" s="1" t="s">
        <v>4</v>
      </c>
      <c r="Q6225" s="1" t="s">
        <v>4</v>
      </c>
      <c r="R6225" s="1" t="s">
        <v>4</v>
      </c>
      <c r="S6225" s="1" t="s">
        <v>4</v>
      </c>
      <c r="T6225" s="1">
        <v>7.0073247090426172</v>
      </c>
      <c r="U6225" s="1">
        <v>7.4999999999999956</v>
      </c>
      <c r="V6225" s="1">
        <v>7.9549999999999788</v>
      </c>
      <c r="W6225" s="1">
        <v>6.2100339187296294</v>
      </c>
      <c r="X6225" s="1">
        <v>5.3216125856484497</v>
      </c>
      <c r="Y6225" s="1">
        <v>6.4684727701736611</v>
      </c>
      <c r="Z6225" s="1">
        <v>6.783889756042405</v>
      </c>
      <c r="AA6225" s="1">
        <v>6.783889756042405</v>
      </c>
      <c r="AB6225" s="1" t="s">
        <v>4</v>
      </c>
      <c r="AC6225" s="1" t="s">
        <v>4</v>
      </c>
      <c r="AD6225" s="1" t="s">
        <v>4</v>
      </c>
      <c r="AE6225" s="1" t="s">
        <v>4</v>
      </c>
      <c r="AF6225" s="1" t="s">
        <v>4</v>
      </c>
      <c r="AG6225" s="1" t="s">
        <v>4</v>
      </c>
      <c r="AH6225" s="1" t="s">
        <v>4</v>
      </c>
      <c r="AI6225" s="1" t="s">
        <v>4</v>
      </c>
      <c r="AJ6225" s="1" t="s">
        <v>4</v>
      </c>
      <c r="AK6225" s="1" t="s">
        <v>4</v>
      </c>
    </row>
    <row r="6226" spans="1:37">
      <c r="A6226" t="s">
        <v>207</v>
      </c>
      <c r="B6226" s="2">
        <v>582</v>
      </c>
      <c r="C6226" t="s">
        <v>208</v>
      </c>
      <c r="D6226" s="2">
        <v>2011</v>
      </c>
      <c r="E6226" s="1" t="s">
        <v>4</v>
      </c>
      <c r="F6226" s="1" t="s">
        <v>4</v>
      </c>
      <c r="G6226" s="1" t="s">
        <v>4</v>
      </c>
      <c r="H6226" s="1" t="s">
        <v>4</v>
      </c>
      <c r="I6226" s="1" t="s">
        <v>4</v>
      </c>
      <c r="J6226" s="1" t="s">
        <v>4</v>
      </c>
      <c r="K6226" s="1" t="s">
        <v>4</v>
      </c>
      <c r="L6226" s="1" t="s">
        <v>4</v>
      </c>
      <c r="M6226" s="1" t="s">
        <v>4</v>
      </c>
      <c r="N6226" s="1" t="s">
        <v>4</v>
      </c>
      <c r="O6226" s="1" t="s">
        <v>4</v>
      </c>
      <c r="P6226" s="1" t="s">
        <v>4</v>
      </c>
      <c r="Q6226" s="1" t="s">
        <v>4</v>
      </c>
      <c r="R6226" s="1" t="s">
        <v>4</v>
      </c>
      <c r="S6226" s="1" t="s">
        <v>4</v>
      </c>
      <c r="T6226" s="1" t="s">
        <v>4</v>
      </c>
      <c r="U6226" s="1">
        <v>7.0073248615990291</v>
      </c>
      <c r="V6226" s="1">
        <v>7.8000000000000735</v>
      </c>
      <c r="W6226" s="1">
        <v>7.0453748119759352</v>
      </c>
      <c r="X6226" s="1">
        <v>5.9592674308196925</v>
      </c>
      <c r="Y6226" s="1">
        <v>6.816944849301465</v>
      </c>
      <c r="Z6226" s="1">
        <v>5.7516786104951256</v>
      </c>
      <c r="AA6226" s="1">
        <v>5.8853451476239549</v>
      </c>
      <c r="AB6226" s="1">
        <v>6.2402952594953875</v>
      </c>
      <c r="AC6226" s="1" t="s">
        <v>4</v>
      </c>
      <c r="AD6226" s="1" t="s">
        <v>4</v>
      </c>
      <c r="AE6226" s="1" t="s">
        <v>4</v>
      </c>
      <c r="AF6226" s="1" t="s">
        <v>4</v>
      </c>
      <c r="AG6226" s="1" t="s">
        <v>4</v>
      </c>
      <c r="AH6226" s="1" t="s">
        <v>4</v>
      </c>
      <c r="AI6226" s="1" t="s">
        <v>4</v>
      </c>
      <c r="AJ6226" s="1" t="s">
        <v>4</v>
      </c>
      <c r="AK6226" s="1" t="s">
        <v>4</v>
      </c>
    </row>
    <row r="6227" spans="1:37">
      <c r="A6227" t="s">
        <v>207</v>
      </c>
      <c r="B6227" s="2">
        <v>582</v>
      </c>
      <c r="C6227" t="s">
        <v>208</v>
      </c>
      <c r="D6227" s="2">
        <v>2012</v>
      </c>
      <c r="E6227" s="1" t="s">
        <v>4</v>
      </c>
      <c r="F6227" s="1" t="s">
        <v>4</v>
      </c>
      <c r="G6227" s="1" t="s">
        <v>4</v>
      </c>
      <c r="H6227" s="1" t="s">
        <v>4</v>
      </c>
      <c r="I6227" s="1" t="s">
        <v>4</v>
      </c>
      <c r="J6227" s="1" t="s">
        <v>4</v>
      </c>
      <c r="K6227" s="1" t="s">
        <v>4</v>
      </c>
      <c r="L6227" s="1" t="s">
        <v>4</v>
      </c>
      <c r="M6227" s="1" t="s">
        <v>4</v>
      </c>
      <c r="N6227" s="1" t="s">
        <v>4</v>
      </c>
      <c r="O6227" s="1" t="s">
        <v>4</v>
      </c>
      <c r="P6227" s="1" t="s">
        <v>4</v>
      </c>
      <c r="Q6227" s="1" t="s">
        <v>4</v>
      </c>
      <c r="R6227" s="1" t="s">
        <v>4</v>
      </c>
      <c r="S6227" s="1" t="s">
        <v>4</v>
      </c>
      <c r="T6227" s="1" t="s">
        <v>4</v>
      </c>
      <c r="U6227" s="1" t="s">
        <v>4</v>
      </c>
      <c r="V6227" s="1">
        <v>7.7599999999998781</v>
      </c>
      <c r="W6227" s="1">
        <v>7.3804529546833919</v>
      </c>
      <c r="X6227" s="1">
        <v>6.5459349269789024</v>
      </c>
      <c r="Y6227" s="1">
        <v>7.0441811892338446</v>
      </c>
      <c r="Z6227" s="1">
        <v>6.2716440434942511</v>
      </c>
      <c r="AA6227" s="1">
        <v>5.1137921113718843</v>
      </c>
      <c r="AB6227" s="1">
        <v>5.2473671107330588</v>
      </c>
      <c r="AC6227" s="1">
        <v>5.2473671107330588</v>
      </c>
      <c r="AD6227" s="1" t="s">
        <v>4</v>
      </c>
      <c r="AE6227" s="1" t="s">
        <v>4</v>
      </c>
      <c r="AF6227" s="1" t="s">
        <v>4</v>
      </c>
      <c r="AG6227" s="1" t="s">
        <v>4</v>
      </c>
      <c r="AH6227" s="1" t="s">
        <v>4</v>
      </c>
      <c r="AI6227" s="1" t="s">
        <v>4</v>
      </c>
      <c r="AJ6227" s="1" t="s">
        <v>4</v>
      </c>
      <c r="AK6227" s="1" t="s">
        <v>4</v>
      </c>
    </row>
    <row r="6228" spans="1:37">
      <c r="A6228" t="s">
        <v>207</v>
      </c>
      <c r="B6228" s="2">
        <v>582</v>
      </c>
      <c r="C6228" t="s">
        <v>208</v>
      </c>
      <c r="D6228" s="2">
        <v>2013</v>
      </c>
      <c r="E6228" s="1" t="s">
        <v>4</v>
      </c>
      <c r="F6228" s="1" t="s">
        <v>4</v>
      </c>
      <c r="G6228" s="1" t="s">
        <v>4</v>
      </c>
      <c r="H6228" s="1" t="s">
        <v>4</v>
      </c>
      <c r="I6228" s="1" t="s">
        <v>4</v>
      </c>
      <c r="J6228" s="1" t="s">
        <v>4</v>
      </c>
      <c r="K6228" s="1" t="s">
        <v>4</v>
      </c>
      <c r="L6228" s="1" t="s">
        <v>4</v>
      </c>
      <c r="M6228" s="1" t="s">
        <v>4</v>
      </c>
      <c r="N6228" s="1" t="s">
        <v>4</v>
      </c>
      <c r="O6228" s="1" t="s">
        <v>4</v>
      </c>
      <c r="P6228" s="1" t="s">
        <v>4</v>
      </c>
      <c r="Q6228" s="1" t="s">
        <v>4</v>
      </c>
      <c r="R6228" s="1" t="s">
        <v>4</v>
      </c>
      <c r="S6228" s="1" t="s">
        <v>4</v>
      </c>
      <c r="T6228" s="1" t="s">
        <v>4</v>
      </c>
      <c r="U6228" s="1" t="s">
        <v>4</v>
      </c>
      <c r="V6228" s="1" t="s">
        <v>4</v>
      </c>
      <c r="W6228" s="1">
        <v>7.4474139122743033</v>
      </c>
      <c r="X6228" s="1">
        <v>6.9792585068078283</v>
      </c>
      <c r="Y6228" s="1">
        <v>7.2397495947776225</v>
      </c>
      <c r="Z6228" s="1">
        <v>6.8375298229993886</v>
      </c>
      <c r="AA6228" s="1">
        <v>5.8771061018955351</v>
      </c>
      <c r="AB6228" s="1">
        <v>5.300000000000149</v>
      </c>
      <c r="AC6228" s="1">
        <v>5.4213724641571703</v>
      </c>
      <c r="AD6228" s="1">
        <v>5.4213724641571703</v>
      </c>
      <c r="AE6228" s="1" t="s">
        <v>4</v>
      </c>
      <c r="AF6228" s="1" t="s">
        <v>4</v>
      </c>
      <c r="AG6228" s="1" t="s">
        <v>4</v>
      </c>
      <c r="AH6228" s="1" t="s">
        <v>4</v>
      </c>
      <c r="AI6228" s="1" t="s">
        <v>4</v>
      </c>
      <c r="AJ6228" s="1" t="s">
        <v>4</v>
      </c>
      <c r="AK6228" s="1" t="s">
        <v>4</v>
      </c>
    </row>
    <row r="6229" spans="1:37">
      <c r="A6229" t="s">
        <v>207</v>
      </c>
      <c r="B6229" s="2">
        <v>582</v>
      </c>
      <c r="C6229" t="s">
        <v>208</v>
      </c>
      <c r="D6229" s="2">
        <v>2014</v>
      </c>
      <c r="E6229" s="1" t="s">
        <v>4</v>
      </c>
      <c r="F6229" s="1" t="s">
        <v>4</v>
      </c>
      <c r="G6229" s="1" t="s">
        <v>4</v>
      </c>
      <c r="H6229" s="1" t="s">
        <v>4</v>
      </c>
      <c r="I6229" s="1" t="s">
        <v>4</v>
      </c>
      <c r="J6229" s="1" t="s">
        <v>4</v>
      </c>
      <c r="K6229" s="1" t="s">
        <v>4</v>
      </c>
      <c r="L6229" s="1" t="s">
        <v>4</v>
      </c>
      <c r="M6229" s="1" t="s">
        <v>4</v>
      </c>
      <c r="N6229" s="1" t="s">
        <v>4</v>
      </c>
      <c r="O6229" s="1" t="s">
        <v>4</v>
      </c>
      <c r="P6229" s="1" t="s">
        <v>4</v>
      </c>
      <c r="Q6229" s="1" t="s">
        <v>4</v>
      </c>
      <c r="R6229" s="1" t="s">
        <v>4</v>
      </c>
      <c r="S6229" s="1" t="s">
        <v>4</v>
      </c>
      <c r="T6229" s="1" t="s">
        <v>4</v>
      </c>
      <c r="U6229" s="1" t="s">
        <v>4</v>
      </c>
      <c r="V6229" s="1" t="s">
        <v>4</v>
      </c>
      <c r="W6229" s="1" t="s">
        <v>4</v>
      </c>
      <c r="X6229" s="1">
        <v>7.0444254078045887</v>
      </c>
      <c r="Y6229" s="1">
        <v>7.4244861477823498</v>
      </c>
      <c r="Z6229" s="1">
        <v>7.1698964222857819</v>
      </c>
      <c r="AA6229" s="1">
        <v>6.4195809961595574</v>
      </c>
      <c r="AB6229" s="1">
        <v>5.3999999999998938</v>
      </c>
      <c r="AC6229" s="1">
        <v>5.5000000000001492</v>
      </c>
      <c r="AD6229" s="1">
        <v>5.9841388575123222</v>
      </c>
      <c r="AE6229" s="1">
        <v>5.9836348486120627</v>
      </c>
      <c r="AF6229" s="1" t="s">
        <v>4</v>
      </c>
      <c r="AG6229" s="1" t="s">
        <v>4</v>
      </c>
      <c r="AH6229" s="1" t="s">
        <v>4</v>
      </c>
      <c r="AI6229" s="1" t="s">
        <v>4</v>
      </c>
      <c r="AJ6229" s="1" t="s">
        <v>4</v>
      </c>
      <c r="AK6229" s="1" t="s">
        <v>4</v>
      </c>
    </row>
    <row r="6230" spans="1:37">
      <c r="A6230" t="s">
        <v>207</v>
      </c>
      <c r="B6230" s="2">
        <v>582</v>
      </c>
      <c r="C6230" t="s">
        <v>208</v>
      </c>
      <c r="D6230" s="2">
        <v>2015</v>
      </c>
      <c r="E6230" s="1" t="s">
        <v>4</v>
      </c>
      <c r="F6230" s="1" t="s">
        <v>4</v>
      </c>
      <c r="G6230" s="1" t="s">
        <v>4</v>
      </c>
      <c r="H6230" s="1" t="s">
        <v>4</v>
      </c>
      <c r="I6230" s="1" t="s">
        <v>4</v>
      </c>
      <c r="J6230" s="1" t="s">
        <v>4</v>
      </c>
      <c r="K6230" s="1" t="s">
        <v>4</v>
      </c>
      <c r="L6230" s="1" t="s">
        <v>4</v>
      </c>
      <c r="M6230" s="1" t="s">
        <v>4</v>
      </c>
      <c r="N6230" s="1" t="s">
        <v>4</v>
      </c>
      <c r="O6230" s="1" t="s">
        <v>4</v>
      </c>
      <c r="P6230" s="1" t="s">
        <v>4</v>
      </c>
      <c r="Q6230" s="1" t="s">
        <v>4</v>
      </c>
      <c r="R6230" s="1" t="s">
        <v>4</v>
      </c>
      <c r="S6230" s="1" t="s">
        <v>4</v>
      </c>
      <c r="T6230" s="1" t="s">
        <v>4</v>
      </c>
      <c r="U6230" s="1" t="s">
        <v>4</v>
      </c>
      <c r="V6230" s="1" t="s">
        <v>4</v>
      </c>
      <c r="W6230" s="1" t="s">
        <v>4</v>
      </c>
      <c r="X6230" s="1" t="s">
        <v>4</v>
      </c>
      <c r="Y6230" s="1">
        <v>7.4845446224581558</v>
      </c>
      <c r="Z6230" s="1">
        <v>7.4717017354897441</v>
      </c>
      <c r="AA6230" s="1">
        <v>6.7587374831874047</v>
      </c>
      <c r="AB6230" s="1">
        <v>5.4000000000000714</v>
      </c>
      <c r="AC6230" s="1">
        <v>5.5999999999998717</v>
      </c>
      <c r="AD6230" s="1">
        <v>6.4999999999999281</v>
      </c>
      <c r="AE6230" s="1">
        <v>6.6793081304419299</v>
      </c>
      <c r="AF6230" s="1">
        <v>6.6793081304419299</v>
      </c>
      <c r="AG6230" s="1" t="s">
        <v>4</v>
      </c>
      <c r="AH6230" s="1" t="s">
        <v>4</v>
      </c>
      <c r="AI6230" s="1" t="s">
        <v>4</v>
      </c>
      <c r="AJ6230" s="1" t="s">
        <v>4</v>
      </c>
      <c r="AK6230" s="1" t="s">
        <v>4</v>
      </c>
    </row>
    <row r="6231" spans="1:37">
      <c r="A6231" t="s">
        <v>207</v>
      </c>
      <c r="B6231" s="2">
        <v>582</v>
      </c>
      <c r="C6231" t="s">
        <v>208</v>
      </c>
      <c r="D6231" s="2">
        <v>2016</v>
      </c>
      <c r="E6231" s="1" t="s">
        <v>4</v>
      </c>
      <c r="F6231" s="1" t="s">
        <v>4</v>
      </c>
      <c r="G6231" s="1" t="s">
        <v>4</v>
      </c>
      <c r="H6231" s="1" t="s">
        <v>4</v>
      </c>
      <c r="I6231" s="1" t="s">
        <v>4</v>
      </c>
      <c r="J6231" s="1" t="s">
        <v>4</v>
      </c>
      <c r="K6231" s="1" t="s">
        <v>4</v>
      </c>
      <c r="L6231" s="1" t="s">
        <v>4</v>
      </c>
      <c r="M6231" s="1" t="s">
        <v>4</v>
      </c>
      <c r="N6231" s="1" t="s">
        <v>4</v>
      </c>
      <c r="O6231" s="1" t="s">
        <v>4</v>
      </c>
      <c r="P6231" s="1" t="s">
        <v>4</v>
      </c>
      <c r="Q6231" s="1" t="s">
        <v>4</v>
      </c>
      <c r="R6231" s="1" t="s">
        <v>4</v>
      </c>
      <c r="S6231" s="1" t="s">
        <v>4</v>
      </c>
      <c r="T6231" s="1" t="s">
        <v>4</v>
      </c>
      <c r="U6231" s="1" t="s">
        <v>4</v>
      </c>
      <c r="V6231" s="1" t="s">
        <v>4</v>
      </c>
      <c r="W6231" s="1" t="s">
        <v>4</v>
      </c>
      <c r="X6231" s="1" t="s">
        <v>4</v>
      </c>
      <c r="Y6231" s="1" t="s">
        <v>4</v>
      </c>
      <c r="Z6231" s="1">
        <v>7.4717017354898996</v>
      </c>
      <c r="AA6231" s="1">
        <v>7.2000000000000064</v>
      </c>
      <c r="AB6231" s="1">
        <v>5.4999999999997273</v>
      </c>
      <c r="AC6231" s="1">
        <v>5.6999999999999273</v>
      </c>
      <c r="AD6231" s="1">
        <v>6.4000000000002055</v>
      </c>
      <c r="AE6231" s="1">
        <v>6.1000000000001053</v>
      </c>
      <c r="AF6231" s="1">
        <v>6.2108122026014012</v>
      </c>
      <c r="AG6231" s="1">
        <v>6.2108122026014012</v>
      </c>
      <c r="AH6231" s="1" t="s">
        <v>4</v>
      </c>
      <c r="AI6231" s="1" t="s">
        <v>4</v>
      </c>
      <c r="AJ6231" s="1" t="s">
        <v>4</v>
      </c>
      <c r="AK6231" s="1" t="s">
        <v>4</v>
      </c>
    </row>
    <row r="6232" spans="1:37">
      <c r="A6232" t="s">
        <v>207</v>
      </c>
      <c r="B6232" s="2">
        <v>582</v>
      </c>
      <c r="C6232" t="s">
        <v>208</v>
      </c>
      <c r="D6232" s="2">
        <v>2017</v>
      </c>
      <c r="E6232" s="1" t="s">
        <v>4</v>
      </c>
      <c r="F6232" s="1" t="s">
        <v>4</v>
      </c>
      <c r="G6232" s="1" t="s">
        <v>4</v>
      </c>
      <c r="H6232" s="1" t="s">
        <v>4</v>
      </c>
      <c r="I6232" s="1" t="s">
        <v>4</v>
      </c>
      <c r="J6232" s="1" t="s">
        <v>4</v>
      </c>
      <c r="K6232" s="1" t="s">
        <v>4</v>
      </c>
      <c r="L6232" s="1" t="s">
        <v>4</v>
      </c>
      <c r="M6232" s="1" t="s">
        <v>4</v>
      </c>
      <c r="N6232" s="1" t="s">
        <v>4</v>
      </c>
      <c r="O6232" s="1" t="s">
        <v>4</v>
      </c>
      <c r="P6232" s="1" t="s">
        <v>4</v>
      </c>
      <c r="Q6232" s="1" t="s">
        <v>4</v>
      </c>
      <c r="R6232" s="1" t="s">
        <v>4</v>
      </c>
      <c r="S6232" s="1" t="s">
        <v>4</v>
      </c>
      <c r="T6232" s="1" t="s">
        <v>4</v>
      </c>
      <c r="U6232" s="1" t="s">
        <v>4</v>
      </c>
      <c r="V6232" s="1" t="s">
        <v>4</v>
      </c>
      <c r="W6232" s="1" t="s">
        <v>4</v>
      </c>
      <c r="X6232" s="1" t="s">
        <v>4</v>
      </c>
      <c r="Y6232" s="1" t="s">
        <v>4</v>
      </c>
      <c r="Z6232" s="1" t="s">
        <v>4</v>
      </c>
      <c r="AA6232" s="1">
        <v>7.4999999999999956</v>
      </c>
      <c r="AB6232" s="1">
        <v>5.4999999999999716</v>
      </c>
      <c r="AC6232" s="1">
        <v>5.8000000000001162</v>
      </c>
      <c r="AD6232" s="1">
        <v>5.9999999999998943</v>
      </c>
      <c r="AE6232" s="1">
        <v>6.1999999999997835</v>
      </c>
      <c r="AF6232" s="1">
        <v>6.2999999999998835</v>
      </c>
      <c r="AG6232" s="1">
        <v>6.8122258406201563</v>
      </c>
      <c r="AH6232" s="1">
        <v>6.8122258406201563</v>
      </c>
      <c r="AI6232" s="1" t="s">
        <v>4</v>
      </c>
      <c r="AJ6232" s="1" t="s">
        <v>4</v>
      </c>
      <c r="AK6232" s="1" t="s">
        <v>4</v>
      </c>
    </row>
    <row r="6233" spans="1:37">
      <c r="A6233" t="s">
        <v>207</v>
      </c>
      <c r="B6233" s="2">
        <v>582</v>
      </c>
      <c r="C6233" t="s">
        <v>208</v>
      </c>
      <c r="D6233" s="2">
        <v>2018</v>
      </c>
      <c r="E6233" s="1" t="s">
        <v>4</v>
      </c>
      <c r="F6233" s="1" t="s">
        <v>4</v>
      </c>
      <c r="G6233" s="1" t="s">
        <v>4</v>
      </c>
      <c r="H6233" s="1" t="s">
        <v>4</v>
      </c>
      <c r="I6233" s="1" t="s">
        <v>4</v>
      </c>
      <c r="J6233" s="1" t="s">
        <v>4</v>
      </c>
      <c r="K6233" s="1" t="s">
        <v>4</v>
      </c>
      <c r="L6233" s="1" t="s">
        <v>4</v>
      </c>
      <c r="M6233" s="1" t="s">
        <v>4</v>
      </c>
      <c r="N6233" s="1" t="s">
        <v>4</v>
      </c>
      <c r="O6233" s="1" t="s">
        <v>4</v>
      </c>
      <c r="P6233" s="1" t="s">
        <v>4</v>
      </c>
      <c r="Q6233" s="1" t="s">
        <v>4</v>
      </c>
      <c r="R6233" s="1" t="s">
        <v>4</v>
      </c>
      <c r="S6233" s="1" t="s">
        <v>4</v>
      </c>
      <c r="T6233" s="1" t="s">
        <v>4</v>
      </c>
      <c r="U6233" s="1" t="s">
        <v>4</v>
      </c>
      <c r="V6233" s="1" t="s">
        <v>4</v>
      </c>
      <c r="W6233" s="1" t="s">
        <v>4</v>
      </c>
      <c r="X6233" s="1" t="s">
        <v>4</v>
      </c>
      <c r="Y6233" s="1" t="s">
        <v>4</v>
      </c>
      <c r="Z6233" s="1" t="s">
        <v>4</v>
      </c>
      <c r="AA6233" s="1" t="s">
        <v>4</v>
      </c>
      <c r="AB6233" s="1">
        <v>5.5000000000002602</v>
      </c>
      <c r="AC6233" s="1">
        <v>5.8999999999999275</v>
      </c>
      <c r="AD6233" s="1">
        <v>5.9999999999999387</v>
      </c>
      <c r="AE6233" s="1">
        <v>6.2000000000001387</v>
      </c>
      <c r="AF6233" s="1">
        <v>6.2999999999999723</v>
      </c>
      <c r="AG6233" s="1">
        <v>6.5999999999999837</v>
      </c>
      <c r="AH6233" s="1">
        <v>7.0757966977060827</v>
      </c>
      <c r="AI6233" s="1">
        <v>7.0757966977061049</v>
      </c>
      <c r="AJ6233" s="1" t="s">
        <v>4</v>
      </c>
      <c r="AK6233" s="1" t="s">
        <v>4</v>
      </c>
    </row>
    <row r="6234" spans="1:37">
      <c r="A6234" t="s">
        <v>207</v>
      </c>
      <c r="B6234" s="2">
        <v>582</v>
      </c>
      <c r="C6234" t="s">
        <v>208</v>
      </c>
      <c r="D6234" s="2">
        <v>2019</v>
      </c>
      <c r="E6234" s="1" t="s">
        <v>4</v>
      </c>
      <c r="F6234" s="1" t="s">
        <v>4</v>
      </c>
      <c r="G6234" s="1" t="s">
        <v>4</v>
      </c>
      <c r="H6234" s="1" t="s">
        <v>4</v>
      </c>
      <c r="I6234" s="1" t="s">
        <v>4</v>
      </c>
      <c r="J6234" s="1" t="s">
        <v>4</v>
      </c>
      <c r="K6234" s="1" t="s">
        <v>4</v>
      </c>
      <c r="L6234" s="1" t="s">
        <v>4</v>
      </c>
      <c r="M6234" s="1" t="s">
        <v>4</v>
      </c>
      <c r="N6234" s="1" t="s">
        <v>4</v>
      </c>
      <c r="O6234" s="1" t="s">
        <v>4</v>
      </c>
      <c r="P6234" s="1" t="s">
        <v>4</v>
      </c>
      <c r="Q6234" s="1" t="s">
        <v>4</v>
      </c>
      <c r="R6234" s="1" t="s">
        <v>4</v>
      </c>
      <c r="S6234" s="1" t="s">
        <v>4</v>
      </c>
      <c r="T6234" s="1" t="s">
        <v>4</v>
      </c>
      <c r="U6234" s="1" t="s">
        <v>4</v>
      </c>
      <c r="V6234" s="1" t="s">
        <v>4</v>
      </c>
      <c r="W6234" s="1" t="s">
        <v>4</v>
      </c>
      <c r="X6234" s="1" t="s">
        <v>4</v>
      </c>
      <c r="Y6234" s="1" t="s">
        <v>4</v>
      </c>
      <c r="Z6234" s="1" t="s">
        <v>4</v>
      </c>
      <c r="AA6234" s="1" t="s">
        <v>4</v>
      </c>
      <c r="AB6234" s="1" t="s">
        <v>4</v>
      </c>
      <c r="AC6234" s="1">
        <v>5.9999999999998721</v>
      </c>
      <c r="AD6234" s="1">
        <v>6.000000000000183</v>
      </c>
      <c r="AE6234" s="1">
        <v>6.2000000000000721</v>
      </c>
      <c r="AF6234" s="1">
        <v>6.2000000000000721</v>
      </c>
      <c r="AG6234" s="1">
        <v>6.5000000000001279</v>
      </c>
      <c r="AH6234" s="1">
        <v>6.5000000000000391</v>
      </c>
      <c r="AI6234" s="1">
        <v>7.0174368436591639</v>
      </c>
      <c r="AJ6234" s="1">
        <v>7.150115748154362</v>
      </c>
      <c r="AK6234" s="1" t="s">
        <v>4</v>
      </c>
    </row>
    <row r="6235" spans="1:37">
      <c r="A6235" t="s">
        <v>207</v>
      </c>
      <c r="B6235" s="2">
        <v>582</v>
      </c>
      <c r="C6235" t="s">
        <v>208</v>
      </c>
      <c r="D6235" s="2">
        <v>2020</v>
      </c>
      <c r="E6235" s="1" t="s">
        <v>4</v>
      </c>
      <c r="F6235" s="1" t="s">
        <v>4</v>
      </c>
      <c r="G6235" s="1" t="s">
        <v>4</v>
      </c>
      <c r="H6235" s="1" t="s">
        <v>4</v>
      </c>
      <c r="I6235" s="1" t="s">
        <v>4</v>
      </c>
      <c r="J6235" s="1" t="s">
        <v>4</v>
      </c>
      <c r="K6235" s="1" t="s">
        <v>4</v>
      </c>
      <c r="L6235" s="1" t="s">
        <v>4</v>
      </c>
      <c r="M6235" s="1" t="s">
        <v>4</v>
      </c>
      <c r="N6235" s="1" t="s">
        <v>4</v>
      </c>
      <c r="O6235" s="1" t="s">
        <v>4</v>
      </c>
      <c r="P6235" s="1" t="s">
        <v>4</v>
      </c>
      <c r="Q6235" s="1" t="s">
        <v>4</v>
      </c>
      <c r="R6235" s="1" t="s">
        <v>4</v>
      </c>
      <c r="S6235" s="1" t="s">
        <v>4</v>
      </c>
      <c r="T6235" s="1" t="s">
        <v>4</v>
      </c>
      <c r="U6235" s="1" t="s">
        <v>4</v>
      </c>
      <c r="V6235" s="1" t="s">
        <v>4</v>
      </c>
      <c r="W6235" s="1" t="s">
        <v>4</v>
      </c>
      <c r="X6235" s="1" t="s">
        <v>4</v>
      </c>
      <c r="Y6235" s="1" t="s">
        <v>4</v>
      </c>
      <c r="Z6235" s="1" t="s">
        <v>4</v>
      </c>
      <c r="AA6235" s="1" t="s">
        <v>4</v>
      </c>
      <c r="AB6235" s="1" t="s">
        <v>4</v>
      </c>
      <c r="AC6235" s="1" t="s">
        <v>4</v>
      </c>
      <c r="AD6235" s="1">
        <v>5.9999999999998721</v>
      </c>
      <c r="AE6235" s="1">
        <v>6.2000000000000055</v>
      </c>
      <c r="AF6235" s="1">
        <v>6.2000000000001609</v>
      </c>
      <c r="AG6235" s="1">
        <v>6.499999999999817</v>
      </c>
      <c r="AH6235" s="1">
        <v>6.4999999999998614</v>
      </c>
      <c r="AI6235" s="1">
        <v>1.6000000000001346</v>
      </c>
      <c r="AJ6235" s="1">
        <v>2.9479629406085062</v>
      </c>
      <c r="AK6235" s="1">
        <v>2.9438347458791814</v>
      </c>
    </row>
    <row r="6236" spans="1:37">
      <c r="A6236" t="s">
        <v>207</v>
      </c>
      <c r="B6236" s="2">
        <v>582</v>
      </c>
      <c r="C6236" t="s">
        <v>208</v>
      </c>
      <c r="D6236" s="2">
        <v>2021</v>
      </c>
      <c r="E6236" s="1" t="s">
        <v>4</v>
      </c>
      <c r="F6236" s="1" t="s">
        <v>4</v>
      </c>
      <c r="G6236" s="1" t="s">
        <v>4</v>
      </c>
      <c r="H6236" s="1" t="s">
        <v>4</v>
      </c>
      <c r="I6236" s="1" t="s">
        <v>4</v>
      </c>
      <c r="J6236" s="1" t="s">
        <v>4</v>
      </c>
      <c r="K6236" s="1" t="s">
        <v>4</v>
      </c>
      <c r="L6236" s="1" t="s">
        <v>4</v>
      </c>
      <c r="M6236" s="1" t="s">
        <v>4</v>
      </c>
      <c r="N6236" s="1" t="s">
        <v>4</v>
      </c>
      <c r="O6236" s="1" t="s">
        <v>4</v>
      </c>
      <c r="P6236" s="1" t="s">
        <v>4</v>
      </c>
      <c r="Q6236" s="1" t="s">
        <v>4</v>
      </c>
      <c r="R6236" s="1" t="s">
        <v>4</v>
      </c>
      <c r="S6236" s="1" t="s">
        <v>4</v>
      </c>
      <c r="T6236" s="1" t="s">
        <v>4</v>
      </c>
      <c r="U6236" s="1" t="s">
        <v>4</v>
      </c>
      <c r="V6236" s="1" t="s">
        <v>4</v>
      </c>
      <c r="W6236" s="1" t="s">
        <v>4</v>
      </c>
      <c r="X6236" s="1" t="s">
        <v>4</v>
      </c>
      <c r="Y6236" s="1" t="s">
        <v>4</v>
      </c>
      <c r="Z6236" s="1" t="s">
        <v>4</v>
      </c>
      <c r="AA6236" s="1" t="s">
        <v>4</v>
      </c>
      <c r="AB6236" s="1" t="s">
        <v>4</v>
      </c>
      <c r="AC6236" s="1" t="s">
        <v>4</v>
      </c>
      <c r="AD6236" s="1" t="s">
        <v>4</v>
      </c>
      <c r="AE6236" s="1">
        <v>6.1999999999999833</v>
      </c>
      <c r="AF6236" s="1">
        <v>6.1999999999998279</v>
      </c>
      <c r="AG6236" s="1">
        <v>6.4999999999999947</v>
      </c>
      <c r="AH6236" s="1">
        <v>6.4999999999999947</v>
      </c>
      <c r="AI6236" s="1">
        <v>6.7000000000000171</v>
      </c>
      <c r="AJ6236" s="1">
        <v>3.779999999999939</v>
      </c>
      <c r="AK6236" s="1">
        <v>2.5755436661369702</v>
      </c>
    </row>
    <row r="6237" spans="1:37">
      <c r="A6237" t="s">
        <v>207</v>
      </c>
      <c r="B6237" s="2">
        <v>582</v>
      </c>
      <c r="C6237" t="s">
        <v>208</v>
      </c>
      <c r="D6237" s="2">
        <v>2022</v>
      </c>
      <c r="E6237" s="1" t="s">
        <v>4</v>
      </c>
      <c r="F6237" s="1" t="s">
        <v>4</v>
      </c>
      <c r="G6237" s="1" t="s">
        <v>4</v>
      </c>
      <c r="H6237" s="1" t="s">
        <v>4</v>
      </c>
      <c r="I6237" s="1" t="s">
        <v>4</v>
      </c>
      <c r="J6237" s="1" t="s">
        <v>4</v>
      </c>
      <c r="K6237" s="1" t="s">
        <v>4</v>
      </c>
      <c r="L6237" s="1" t="s">
        <v>4</v>
      </c>
      <c r="M6237" s="1" t="s">
        <v>4</v>
      </c>
      <c r="N6237" s="1" t="s">
        <v>4</v>
      </c>
      <c r="O6237" s="1" t="s">
        <v>4</v>
      </c>
      <c r="P6237" s="1" t="s">
        <v>4</v>
      </c>
      <c r="Q6237" s="1" t="s">
        <v>4</v>
      </c>
      <c r="R6237" s="1" t="s">
        <v>4</v>
      </c>
      <c r="S6237" s="1" t="s">
        <v>4</v>
      </c>
      <c r="T6237" s="1" t="s">
        <v>4</v>
      </c>
      <c r="U6237" s="1" t="s">
        <v>4</v>
      </c>
      <c r="V6237" s="1" t="s">
        <v>4</v>
      </c>
      <c r="W6237" s="1" t="s">
        <v>4</v>
      </c>
      <c r="X6237" s="1" t="s">
        <v>4</v>
      </c>
      <c r="Y6237" s="1" t="s">
        <v>4</v>
      </c>
      <c r="Z6237" s="1" t="s">
        <v>4</v>
      </c>
      <c r="AA6237" s="1" t="s">
        <v>4</v>
      </c>
      <c r="AB6237" s="1" t="s">
        <v>4</v>
      </c>
      <c r="AC6237" s="1" t="s">
        <v>4</v>
      </c>
      <c r="AD6237" s="1" t="s">
        <v>4</v>
      </c>
      <c r="AE6237" s="1" t="s">
        <v>4</v>
      </c>
      <c r="AF6237" s="1">
        <v>6.2000000000001165</v>
      </c>
      <c r="AG6237" s="1">
        <v>6.5000000000001279</v>
      </c>
      <c r="AH6237" s="1">
        <v>6.4999999999999947</v>
      </c>
      <c r="AI6237" s="1">
        <v>7.43999999999998</v>
      </c>
      <c r="AJ6237" s="1">
        <v>6.6280001366185726</v>
      </c>
      <c r="AK6237" s="1">
        <v>7.0019387640126274</v>
      </c>
    </row>
    <row r="6238" spans="1:37">
      <c r="A6238" t="s">
        <v>207</v>
      </c>
      <c r="B6238" s="2">
        <v>582</v>
      </c>
      <c r="C6238" t="s">
        <v>208</v>
      </c>
      <c r="D6238" s="2">
        <v>2023</v>
      </c>
      <c r="E6238" s="1" t="s">
        <v>4</v>
      </c>
      <c r="F6238" s="1" t="s">
        <v>4</v>
      </c>
      <c r="G6238" s="1" t="s">
        <v>4</v>
      </c>
      <c r="H6238" s="1" t="s">
        <v>4</v>
      </c>
      <c r="I6238" s="1" t="s">
        <v>4</v>
      </c>
      <c r="J6238" s="1" t="s">
        <v>4</v>
      </c>
      <c r="K6238" s="1" t="s">
        <v>4</v>
      </c>
      <c r="L6238" s="1" t="s">
        <v>4</v>
      </c>
      <c r="M6238" s="1" t="s">
        <v>4</v>
      </c>
      <c r="N6238" s="1" t="s">
        <v>4</v>
      </c>
      <c r="O6238" s="1" t="s">
        <v>4</v>
      </c>
      <c r="P6238" s="1" t="s">
        <v>4</v>
      </c>
      <c r="Q6238" s="1" t="s">
        <v>4</v>
      </c>
      <c r="R6238" s="1" t="s">
        <v>4</v>
      </c>
      <c r="S6238" s="1" t="s">
        <v>4</v>
      </c>
      <c r="T6238" s="1" t="s">
        <v>4</v>
      </c>
      <c r="U6238" s="1" t="s">
        <v>4</v>
      </c>
      <c r="V6238" s="1" t="s">
        <v>4</v>
      </c>
      <c r="W6238" s="1" t="s">
        <v>4</v>
      </c>
      <c r="X6238" s="1" t="s">
        <v>4</v>
      </c>
      <c r="Y6238" s="1" t="s">
        <v>4</v>
      </c>
      <c r="Z6238" s="1" t="s">
        <v>4</v>
      </c>
      <c r="AA6238" s="1" t="s">
        <v>4</v>
      </c>
      <c r="AB6238" s="1" t="s">
        <v>4</v>
      </c>
      <c r="AC6238" s="1" t="s">
        <v>4</v>
      </c>
      <c r="AD6238" s="1" t="s">
        <v>4</v>
      </c>
      <c r="AE6238" s="1" t="s">
        <v>4</v>
      </c>
      <c r="AF6238" s="1" t="s">
        <v>4</v>
      </c>
      <c r="AG6238" s="1">
        <v>6.4999999999998836</v>
      </c>
      <c r="AH6238" s="1">
        <v>6.5000000000000613</v>
      </c>
      <c r="AI6238" s="1">
        <v>7.2399999999998688</v>
      </c>
      <c r="AJ6238" s="1">
        <v>6.799799644910709</v>
      </c>
      <c r="AK6238" s="1">
        <v>6.163032564762938</v>
      </c>
    </row>
    <row r="6239" spans="1:37">
      <c r="A6239" t="s">
        <v>321</v>
      </c>
      <c r="B6239" s="2">
        <v>846</v>
      </c>
      <c r="C6239" t="s">
        <v>322</v>
      </c>
      <c r="D6239" s="2">
        <v>1991</v>
      </c>
      <c r="E6239" s="1">
        <v>3.8890105165363176</v>
      </c>
      <c r="F6239" s="1">
        <v>3.5002511902880729</v>
      </c>
      <c r="G6239" s="1">
        <v>3.5002511902880729</v>
      </c>
      <c r="H6239" s="1">
        <v>3.451161660409241</v>
      </c>
      <c r="I6239" s="1" t="s">
        <v>4</v>
      </c>
      <c r="J6239" s="1" t="s">
        <v>4</v>
      </c>
      <c r="K6239" s="1" t="s">
        <v>4</v>
      </c>
      <c r="L6239" s="1" t="s">
        <v>4</v>
      </c>
      <c r="M6239" s="1" t="s">
        <v>4</v>
      </c>
      <c r="N6239" s="1" t="s">
        <v>4</v>
      </c>
      <c r="O6239" s="1" t="s">
        <v>4</v>
      </c>
      <c r="P6239" s="1" t="s">
        <v>4</v>
      </c>
      <c r="Q6239" s="1" t="s">
        <v>4</v>
      </c>
      <c r="R6239" s="1" t="s">
        <v>4</v>
      </c>
      <c r="S6239" s="1" t="s">
        <v>4</v>
      </c>
      <c r="T6239" s="1" t="s">
        <v>4</v>
      </c>
      <c r="U6239" s="1" t="s">
        <v>4</v>
      </c>
      <c r="V6239" s="1" t="s">
        <v>4</v>
      </c>
      <c r="W6239" s="1" t="s">
        <v>4</v>
      </c>
      <c r="X6239" s="1" t="s">
        <v>4</v>
      </c>
      <c r="Y6239" s="1" t="s">
        <v>4</v>
      </c>
      <c r="Z6239" s="1" t="s">
        <v>4</v>
      </c>
      <c r="AA6239" s="1" t="s">
        <v>4</v>
      </c>
      <c r="AB6239" s="1" t="s">
        <v>4</v>
      </c>
      <c r="AC6239" s="1" t="s">
        <v>4</v>
      </c>
      <c r="AD6239" s="1" t="s">
        <v>4</v>
      </c>
      <c r="AE6239" s="1" t="s">
        <v>4</v>
      </c>
      <c r="AF6239" s="1" t="s">
        <v>4</v>
      </c>
      <c r="AG6239" s="1" t="s">
        <v>4</v>
      </c>
      <c r="AH6239" s="1" t="s">
        <v>4</v>
      </c>
      <c r="AI6239" s="1" t="s">
        <v>4</v>
      </c>
      <c r="AJ6239" s="1" t="s">
        <v>4</v>
      </c>
      <c r="AK6239" s="1" t="s">
        <v>4</v>
      </c>
    </row>
    <row r="6240" spans="1:37">
      <c r="A6240" t="s">
        <v>321</v>
      </c>
      <c r="B6240" s="2">
        <v>846</v>
      </c>
      <c r="C6240" t="s">
        <v>322</v>
      </c>
      <c r="D6240" s="2">
        <v>1992</v>
      </c>
      <c r="E6240" s="1">
        <v>4.1468909465826043</v>
      </c>
      <c r="F6240" s="1">
        <v>3.5000170917610207</v>
      </c>
      <c r="G6240" s="1">
        <v>3.5000170917610207</v>
      </c>
      <c r="H6240" s="1">
        <v>1.0040529998886161</v>
      </c>
      <c r="I6240" s="1">
        <v>0.63693770753161516</v>
      </c>
      <c r="J6240" s="1" t="s">
        <v>4</v>
      </c>
      <c r="K6240" s="1" t="s">
        <v>4</v>
      </c>
      <c r="L6240" s="1" t="s">
        <v>4</v>
      </c>
      <c r="M6240" s="1" t="s">
        <v>4</v>
      </c>
      <c r="N6240" s="1" t="s">
        <v>4</v>
      </c>
      <c r="O6240" s="1" t="s">
        <v>4</v>
      </c>
      <c r="P6240" s="1" t="s">
        <v>4</v>
      </c>
      <c r="Q6240" s="1" t="s">
        <v>4</v>
      </c>
      <c r="R6240" s="1" t="s">
        <v>4</v>
      </c>
      <c r="S6240" s="1" t="s">
        <v>4</v>
      </c>
      <c r="T6240" s="1" t="s">
        <v>4</v>
      </c>
      <c r="U6240" s="1" t="s">
        <v>4</v>
      </c>
      <c r="V6240" s="1" t="s">
        <v>4</v>
      </c>
      <c r="W6240" s="1" t="s">
        <v>4</v>
      </c>
      <c r="X6240" s="1" t="s">
        <v>4</v>
      </c>
      <c r="Y6240" s="1" t="s">
        <v>4</v>
      </c>
      <c r="Z6240" s="1" t="s">
        <v>4</v>
      </c>
      <c r="AA6240" s="1" t="s">
        <v>4</v>
      </c>
      <c r="AB6240" s="1" t="s">
        <v>4</v>
      </c>
      <c r="AC6240" s="1" t="s">
        <v>4</v>
      </c>
      <c r="AD6240" s="1" t="s">
        <v>4</v>
      </c>
      <c r="AE6240" s="1" t="s">
        <v>4</v>
      </c>
      <c r="AF6240" s="1" t="s">
        <v>4</v>
      </c>
      <c r="AG6240" s="1" t="s">
        <v>4</v>
      </c>
      <c r="AH6240" s="1" t="s">
        <v>4</v>
      </c>
      <c r="AI6240" s="1" t="s">
        <v>4</v>
      </c>
      <c r="AJ6240" s="1" t="s">
        <v>4</v>
      </c>
      <c r="AK6240" s="1" t="s">
        <v>4</v>
      </c>
    </row>
    <row r="6241" spans="1:37">
      <c r="A6241" t="s">
        <v>321</v>
      </c>
      <c r="B6241" s="2">
        <v>846</v>
      </c>
      <c r="C6241" t="s">
        <v>322</v>
      </c>
      <c r="D6241" s="2">
        <v>1993</v>
      </c>
      <c r="E6241" s="1">
        <v>4.3497540985969918</v>
      </c>
      <c r="F6241" s="1">
        <v>3.4996838315398016</v>
      </c>
      <c r="G6241" s="1">
        <v>3.4996838315398016</v>
      </c>
      <c r="H6241" s="1">
        <v>2.9982328662415014</v>
      </c>
      <c r="I6241" s="1">
        <v>1.7033943293414344</v>
      </c>
      <c r="J6241" s="1">
        <v>4.4303826709376271</v>
      </c>
      <c r="K6241" s="1" t="s">
        <v>4</v>
      </c>
      <c r="L6241" s="1" t="s">
        <v>4</v>
      </c>
      <c r="M6241" s="1" t="s">
        <v>4</v>
      </c>
      <c r="N6241" s="1" t="s">
        <v>4</v>
      </c>
      <c r="O6241" s="1" t="s">
        <v>4</v>
      </c>
      <c r="P6241" s="1" t="s">
        <v>4</v>
      </c>
      <c r="Q6241" s="1" t="s">
        <v>4</v>
      </c>
      <c r="R6241" s="1" t="s">
        <v>4</v>
      </c>
      <c r="S6241" s="1" t="s">
        <v>4</v>
      </c>
      <c r="T6241" s="1" t="s">
        <v>4</v>
      </c>
      <c r="U6241" s="1" t="s">
        <v>4</v>
      </c>
      <c r="V6241" s="1" t="s">
        <v>4</v>
      </c>
      <c r="W6241" s="1" t="s">
        <v>4</v>
      </c>
      <c r="X6241" s="1" t="s">
        <v>4</v>
      </c>
      <c r="Y6241" s="1" t="s">
        <v>4</v>
      </c>
      <c r="Z6241" s="1" t="s">
        <v>4</v>
      </c>
      <c r="AA6241" s="1" t="s">
        <v>4</v>
      </c>
      <c r="AB6241" s="1" t="s">
        <v>4</v>
      </c>
      <c r="AC6241" s="1" t="s">
        <v>4</v>
      </c>
      <c r="AD6241" s="1" t="s">
        <v>4</v>
      </c>
      <c r="AE6241" s="1" t="s">
        <v>4</v>
      </c>
      <c r="AF6241" s="1" t="s">
        <v>4</v>
      </c>
      <c r="AG6241" s="1" t="s">
        <v>4</v>
      </c>
      <c r="AH6241" s="1" t="s">
        <v>4</v>
      </c>
      <c r="AI6241" s="1" t="s">
        <v>4</v>
      </c>
      <c r="AJ6241" s="1" t="s">
        <v>4</v>
      </c>
      <c r="AK6241" s="1" t="s">
        <v>4</v>
      </c>
    </row>
    <row r="6242" spans="1:37">
      <c r="A6242" t="s">
        <v>321</v>
      </c>
      <c r="B6242" s="2">
        <v>846</v>
      </c>
      <c r="C6242" t="s">
        <v>322</v>
      </c>
      <c r="D6242" s="2">
        <v>1994</v>
      </c>
      <c r="E6242" s="1">
        <v>4.4379641545374549</v>
      </c>
      <c r="F6242" s="1">
        <v>4.0003019360392411</v>
      </c>
      <c r="G6242" s="1">
        <v>4.0003019360392411</v>
      </c>
      <c r="H6242" s="1">
        <v>2.996577001144729</v>
      </c>
      <c r="I6242" s="1">
        <v>3.6954511291028336</v>
      </c>
      <c r="J6242" s="1">
        <v>1.9999972884681583</v>
      </c>
      <c r="K6242" s="1">
        <v>2.6000025075759936</v>
      </c>
      <c r="L6242" s="1" t="s">
        <v>4</v>
      </c>
      <c r="M6242" s="1" t="s">
        <v>4</v>
      </c>
      <c r="N6242" s="1" t="s">
        <v>4</v>
      </c>
      <c r="O6242" s="1" t="s">
        <v>4</v>
      </c>
      <c r="P6242" s="1" t="s">
        <v>4</v>
      </c>
      <c r="Q6242" s="1" t="s">
        <v>4</v>
      </c>
      <c r="R6242" s="1" t="s">
        <v>4</v>
      </c>
      <c r="S6242" s="1" t="s">
        <v>4</v>
      </c>
      <c r="T6242" s="1" t="s">
        <v>4</v>
      </c>
      <c r="U6242" s="1" t="s">
        <v>4</v>
      </c>
      <c r="V6242" s="1" t="s">
        <v>4</v>
      </c>
      <c r="W6242" s="1" t="s">
        <v>4</v>
      </c>
      <c r="X6242" s="1" t="s">
        <v>4</v>
      </c>
      <c r="Y6242" s="1" t="s">
        <v>4</v>
      </c>
      <c r="Z6242" s="1" t="s">
        <v>4</v>
      </c>
      <c r="AA6242" s="1" t="s">
        <v>4</v>
      </c>
      <c r="AB6242" s="1" t="s">
        <v>4</v>
      </c>
      <c r="AC6242" s="1" t="s">
        <v>4</v>
      </c>
      <c r="AD6242" s="1" t="s">
        <v>4</v>
      </c>
      <c r="AE6242" s="1" t="s">
        <v>4</v>
      </c>
      <c r="AF6242" s="1" t="s">
        <v>4</v>
      </c>
      <c r="AG6242" s="1" t="s">
        <v>4</v>
      </c>
      <c r="AH6242" s="1" t="s">
        <v>4</v>
      </c>
      <c r="AI6242" s="1" t="s">
        <v>4</v>
      </c>
      <c r="AJ6242" s="1" t="s">
        <v>4</v>
      </c>
      <c r="AK6242" s="1" t="s">
        <v>4</v>
      </c>
    </row>
    <row r="6243" spans="1:37">
      <c r="A6243" t="s">
        <v>321</v>
      </c>
      <c r="B6243" s="2">
        <v>846</v>
      </c>
      <c r="C6243" t="s">
        <v>322</v>
      </c>
      <c r="D6243" s="2">
        <v>1995</v>
      </c>
      <c r="E6243" s="1">
        <v>4.5339102050942159</v>
      </c>
      <c r="F6243" s="1">
        <v>4.0000905365191075</v>
      </c>
      <c r="G6243" s="1">
        <v>4.0000905365191075</v>
      </c>
      <c r="H6243" s="1">
        <v>3.0000777612424256</v>
      </c>
      <c r="I6243" s="1">
        <v>4.0008885980279629</v>
      </c>
      <c r="J6243" s="1">
        <v>2.000006575954405</v>
      </c>
      <c r="K6243" s="1">
        <v>3.1999989648808125</v>
      </c>
      <c r="L6243" s="1">
        <v>3.1999989648808125</v>
      </c>
      <c r="M6243" s="1" t="s">
        <v>4</v>
      </c>
      <c r="N6243" s="1" t="s">
        <v>4</v>
      </c>
      <c r="O6243" s="1" t="s">
        <v>4</v>
      </c>
      <c r="P6243" s="1" t="s">
        <v>4</v>
      </c>
      <c r="Q6243" s="1" t="s">
        <v>4</v>
      </c>
      <c r="R6243" s="1" t="s">
        <v>4</v>
      </c>
      <c r="S6243" s="1" t="s">
        <v>4</v>
      </c>
      <c r="T6243" s="1" t="s">
        <v>4</v>
      </c>
      <c r="U6243" s="1" t="s">
        <v>4</v>
      </c>
      <c r="V6243" s="1" t="s">
        <v>4</v>
      </c>
      <c r="W6243" s="1" t="s">
        <v>4</v>
      </c>
      <c r="X6243" s="1" t="s">
        <v>4</v>
      </c>
      <c r="Y6243" s="1" t="s">
        <v>4</v>
      </c>
      <c r="Z6243" s="1" t="s">
        <v>4</v>
      </c>
      <c r="AA6243" s="1" t="s">
        <v>4</v>
      </c>
      <c r="AB6243" s="1" t="s">
        <v>4</v>
      </c>
      <c r="AC6243" s="1" t="s">
        <v>4</v>
      </c>
      <c r="AD6243" s="1" t="s">
        <v>4</v>
      </c>
      <c r="AE6243" s="1" t="s">
        <v>4</v>
      </c>
      <c r="AF6243" s="1" t="s">
        <v>4</v>
      </c>
      <c r="AG6243" s="1" t="s">
        <v>4</v>
      </c>
      <c r="AH6243" s="1" t="s">
        <v>4</v>
      </c>
      <c r="AI6243" s="1" t="s">
        <v>4</v>
      </c>
      <c r="AJ6243" s="1" t="s">
        <v>4</v>
      </c>
      <c r="AK6243" s="1" t="s">
        <v>4</v>
      </c>
    </row>
    <row r="6244" spans="1:37">
      <c r="A6244" t="s">
        <v>321</v>
      </c>
      <c r="B6244" s="2">
        <v>846</v>
      </c>
      <c r="C6244" t="s">
        <v>322</v>
      </c>
      <c r="D6244" s="2">
        <v>1996</v>
      </c>
      <c r="E6244" s="1" t="s">
        <v>4</v>
      </c>
      <c r="F6244" s="1">
        <v>4.499640702686647</v>
      </c>
      <c r="G6244" s="1">
        <v>4.499640702686647</v>
      </c>
      <c r="H6244" s="1">
        <v>3.0007293543870439</v>
      </c>
      <c r="I6244" s="1">
        <v>3.5976354693724399</v>
      </c>
      <c r="J6244" s="1">
        <v>3.4999945817649092</v>
      </c>
      <c r="K6244" s="1">
        <v>2.9999983282956499</v>
      </c>
      <c r="L6244" s="1">
        <v>2.9999983282956499</v>
      </c>
      <c r="M6244" s="1">
        <v>3.4999932600624062</v>
      </c>
      <c r="N6244" s="1" t="s">
        <v>4</v>
      </c>
      <c r="O6244" s="1" t="s">
        <v>4</v>
      </c>
      <c r="P6244" s="1" t="s">
        <v>4</v>
      </c>
      <c r="Q6244" s="1" t="s">
        <v>4</v>
      </c>
      <c r="R6244" s="1" t="s">
        <v>4</v>
      </c>
      <c r="S6244" s="1" t="s">
        <v>4</v>
      </c>
      <c r="T6244" s="1" t="s">
        <v>4</v>
      </c>
      <c r="U6244" s="1" t="s">
        <v>4</v>
      </c>
      <c r="V6244" s="1" t="s">
        <v>4</v>
      </c>
      <c r="W6244" s="1" t="s">
        <v>4</v>
      </c>
      <c r="X6244" s="1" t="s">
        <v>4</v>
      </c>
      <c r="Y6244" s="1" t="s">
        <v>4</v>
      </c>
      <c r="Z6244" s="1" t="s">
        <v>4</v>
      </c>
      <c r="AA6244" s="1" t="s">
        <v>4</v>
      </c>
      <c r="AB6244" s="1" t="s">
        <v>4</v>
      </c>
      <c r="AC6244" s="1" t="s">
        <v>4</v>
      </c>
      <c r="AD6244" s="1" t="s">
        <v>4</v>
      </c>
      <c r="AE6244" s="1" t="s">
        <v>4</v>
      </c>
      <c r="AF6244" s="1" t="s">
        <v>4</v>
      </c>
      <c r="AG6244" s="1" t="s">
        <v>4</v>
      </c>
      <c r="AH6244" s="1" t="s">
        <v>4</v>
      </c>
      <c r="AI6244" s="1" t="s">
        <v>4</v>
      </c>
      <c r="AJ6244" s="1" t="s">
        <v>4</v>
      </c>
      <c r="AK6244" s="1" t="s">
        <v>4</v>
      </c>
    </row>
    <row r="6245" spans="1:37">
      <c r="A6245" t="s">
        <v>321</v>
      </c>
      <c r="B6245" s="2">
        <v>846</v>
      </c>
      <c r="C6245" t="s">
        <v>322</v>
      </c>
      <c r="D6245" s="2">
        <v>1997</v>
      </c>
      <c r="E6245" s="1" t="s">
        <v>4</v>
      </c>
      <c r="F6245" s="1" t="s">
        <v>4</v>
      </c>
      <c r="G6245" s="1">
        <v>4.4996403797177731</v>
      </c>
      <c r="H6245" s="1">
        <v>2.9987924020442369</v>
      </c>
      <c r="I6245" s="1">
        <v>3.6033567602830274</v>
      </c>
      <c r="J6245" s="1">
        <v>3.5000016897818842</v>
      </c>
      <c r="K6245" s="1">
        <v>2.9999987827402874</v>
      </c>
      <c r="L6245" s="1">
        <v>2.9999987827402874</v>
      </c>
      <c r="M6245" s="1">
        <v>2.7000043956119546</v>
      </c>
      <c r="N6245" s="1">
        <v>2.7262298400703822</v>
      </c>
      <c r="O6245" s="1" t="s">
        <v>4</v>
      </c>
      <c r="P6245" s="1" t="s">
        <v>4</v>
      </c>
      <c r="Q6245" s="1" t="s">
        <v>4</v>
      </c>
      <c r="R6245" s="1" t="s">
        <v>4</v>
      </c>
      <c r="S6245" s="1" t="s">
        <v>4</v>
      </c>
      <c r="T6245" s="1" t="s">
        <v>4</v>
      </c>
      <c r="U6245" s="1" t="s">
        <v>4</v>
      </c>
      <c r="V6245" s="1" t="s">
        <v>4</v>
      </c>
      <c r="W6245" s="1" t="s">
        <v>4</v>
      </c>
      <c r="X6245" s="1" t="s">
        <v>4</v>
      </c>
      <c r="Y6245" s="1" t="s">
        <v>4</v>
      </c>
      <c r="Z6245" s="1" t="s">
        <v>4</v>
      </c>
      <c r="AA6245" s="1" t="s">
        <v>4</v>
      </c>
      <c r="AB6245" s="1" t="s">
        <v>4</v>
      </c>
      <c r="AC6245" s="1" t="s">
        <v>4</v>
      </c>
      <c r="AD6245" s="1" t="s">
        <v>4</v>
      </c>
      <c r="AE6245" s="1" t="s">
        <v>4</v>
      </c>
      <c r="AF6245" s="1" t="s">
        <v>4</v>
      </c>
      <c r="AG6245" s="1" t="s">
        <v>4</v>
      </c>
      <c r="AH6245" s="1" t="s">
        <v>4</v>
      </c>
      <c r="AI6245" s="1" t="s">
        <v>4</v>
      </c>
      <c r="AJ6245" s="1" t="s">
        <v>4</v>
      </c>
      <c r="AK6245" s="1" t="s">
        <v>4</v>
      </c>
    </row>
    <row r="6246" spans="1:37">
      <c r="A6246" t="s">
        <v>321</v>
      </c>
      <c r="B6246" s="2">
        <v>846</v>
      </c>
      <c r="C6246" t="s">
        <v>322</v>
      </c>
      <c r="D6246" s="2">
        <v>1998</v>
      </c>
      <c r="E6246" s="1" t="s">
        <v>4</v>
      </c>
      <c r="F6246" s="1" t="s">
        <v>4</v>
      </c>
      <c r="G6246" s="1" t="s">
        <v>4</v>
      </c>
      <c r="H6246" s="1">
        <v>3.0013830255217311</v>
      </c>
      <c r="I6246" s="1">
        <v>3.5975028749175131</v>
      </c>
      <c r="J6246" s="1">
        <v>2.9999970548467481</v>
      </c>
      <c r="K6246" s="1">
        <v>3.0000016413968211</v>
      </c>
      <c r="L6246" s="1">
        <v>3.0000016413968211</v>
      </c>
      <c r="M6246" s="1">
        <v>2.0999920079314061</v>
      </c>
      <c r="N6246" s="1">
        <v>2.0955133679301907</v>
      </c>
      <c r="O6246" s="1">
        <v>5.9953719935494254</v>
      </c>
      <c r="P6246" s="1" t="s">
        <v>4</v>
      </c>
      <c r="Q6246" s="1" t="s">
        <v>4</v>
      </c>
      <c r="R6246" s="1" t="s">
        <v>4</v>
      </c>
      <c r="S6246" s="1" t="s">
        <v>4</v>
      </c>
      <c r="T6246" s="1" t="s">
        <v>4</v>
      </c>
      <c r="U6246" s="1" t="s">
        <v>4</v>
      </c>
      <c r="V6246" s="1" t="s">
        <v>4</v>
      </c>
      <c r="W6246" s="1" t="s">
        <v>4</v>
      </c>
      <c r="X6246" s="1" t="s">
        <v>4</v>
      </c>
      <c r="Y6246" s="1" t="s">
        <v>4</v>
      </c>
      <c r="Z6246" s="1" t="s">
        <v>4</v>
      </c>
      <c r="AA6246" s="1" t="s">
        <v>4</v>
      </c>
      <c r="AB6246" s="1" t="s">
        <v>4</v>
      </c>
      <c r="AC6246" s="1" t="s">
        <v>4</v>
      </c>
      <c r="AD6246" s="1" t="s">
        <v>4</v>
      </c>
      <c r="AE6246" s="1" t="s">
        <v>4</v>
      </c>
      <c r="AF6246" s="1" t="s">
        <v>4</v>
      </c>
      <c r="AG6246" s="1" t="s">
        <v>4</v>
      </c>
      <c r="AH6246" s="1" t="s">
        <v>4</v>
      </c>
      <c r="AI6246" s="1" t="s">
        <v>4</v>
      </c>
      <c r="AJ6246" s="1" t="s">
        <v>4</v>
      </c>
      <c r="AK6246" s="1" t="s">
        <v>4</v>
      </c>
    </row>
    <row r="6247" spans="1:37">
      <c r="A6247" t="s">
        <v>321</v>
      </c>
      <c r="B6247" s="2">
        <v>846</v>
      </c>
      <c r="C6247" t="s">
        <v>322</v>
      </c>
      <c r="D6247" s="2">
        <v>1999</v>
      </c>
      <c r="E6247" s="1" t="s">
        <v>4</v>
      </c>
      <c r="F6247" s="1" t="s">
        <v>4</v>
      </c>
      <c r="G6247" s="1" t="s">
        <v>4</v>
      </c>
      <c r="H6247" s="1" t="s">
        <v>4</v>
      </c>
      <c r="I6247" s="1">
        <v>3.6007130560433698</v>
      </c>
      <c r="J6247" s="1">
        <v>3.0000034809744003</v>
      </c>
      <c r="K6247" s="1">
        <v>3.0000026134872071</v>
      </c>
      <c r="L6247" s="1">
        <v>3.0000026134872071</v>
      </c>
      <c r="M6247" s="1">
        <v>2.6999959697112663</v>
      </c>
      <c r="N6247" s="1">
        <v>2.7152232659887643</v>
      </c>
      <c r="O6247" s="1">
        <v>-2.513892564170872</v>
      </c>
      <c r="P6247" s="1">
        <v>-2.513892564170872</v>
      </c>
      <c r="Q6247" s="1" t="s">
        <v>4</v>
      </c>
      <c r="R6247" s="1" t="s">
        <v>4</v>
      </c>
      <c r="S6247" s="1" t="s">
        <v>4</v>
      </c>
      <c r="T6247" s="1" t="s">
        <v>4</v>
      </c>
      <c r="U6247" s="1" t="s">
        <v>4</v>
      </c>
      <c r="V6247" s="1" t="s">
        <v>4</v>
      </c>
      <c r="W6247" s="1" t="s">
        <v>4</v>
      </c>
      <c r="X6247" s="1" t="s">
        <v>4</v>
      </c>
      <c r="Y6247" s="1" t="s">
        <v>4</v>
      </c>
      <c r="Z6247" s="1" t="s">
        <v>4</v>
      </c>
      <c r="AA6247" s="1" t="s">
        <v>4</v>
      </c>
      <c r="AB6247" s="1" t="s">
        <v>4</v>
      </c>
      <c r="AC6247" s="1" t="s">
        <v>4</v>
      </c>
      <c r="AD6247" s="1" t="s">
        <v>4</v>
      </c>
      <c r="AE6247" s="1" t="s">
        <v>4</v>
      </c>
      <c r="AF6247" s="1" t="s">
        <v>4</v>
      </c>
      <c r="AG6247" s="1" t="s">
        <v>4</v>
      </c>
      <c r="AH6247" s="1" t="s">
        <v>4</v>
      </c>
      <c r="AI6247" s="1" t="s">
        <v>4</v>
      </c>
      <c r="AJ6247" s="1" t="s">
        <v>4</v>
      </c>
      <c r="AK6247" s="1" t="s">
        <v>4</v>
      </c>
    </row>
    <row r="6248" spans="1:37">
      <c r="A6248" t="s">
        <v>321</v>
      </c>
      <c r="B6248" s="2">
        <v>846</v>
      </c>
      <c r="C6248" t="s">
        <v>322</v>
      </c>
      <c r="D6248" s="2">
        <v>2000</v>
      </c>
      <c r="E6248" s="1" t="s">
        <v>4</v>
      </c>
      <c r="F6248" s="1" t="s">
        <v>4</v>
      </c>
      <c r="G6248" s="1" t="s">
        <v>4</v>
      </c>
      <c r="H6248" s="1" t="s">
        <v>4</v>
      </c>
      <c r="I6248" s="1" t="s">
        <v>4</v>
      </c>
      <c r="J6248" s="1">
        <v>2.9999990344038441</v>
      </c>
      <c r="K6248" s="1">
        <v>2.9999958535727345</v>
      </c>
      <c r="L6248" s="1">
        <v>2.9999958535727345</v>
      </c>
      <c r="M6248" s="1">
        <v>3.5000002834589372</v>
      </c>
      <c r="N6248" s="1">
        <v>3.5016286644952599</v>
      </c>
      <c r="O6248" s="1">
        <v>3.9698697068403455</v>
      </c>
      <c r="P6248" s="1">
        <v>3.9698697068403455</v>
      </c>
      <c r="Q6248" s="1">
        <v>3.7000000000004807</v>
      </c>
      <c r="R6248" s="1" t="s">
        <v>4</v>
      </c>
      <c r="S6248" s="1" t="s">
        <v>4</v>
      </c>
      <c r="T6248" s="1" t="s">
        <v>4</v>
      </c>
      <c r="U6248" s="1" t="s">
        <v>4</v>
      </c>
      <c r="V6248" s="1" t="s">
        <v>4</v>
      </c>
      <c r="W6248" s="1" t="s">
        <v>4</v>
      </c>
      <c r="X6248" s="1" t="s">
        <v>4</v>
      </c>
      <c r="Y6248" s="1" t="s">
        <v>4</v>
      </c>
      <c r="Z6248" s="1" t="s">
        <v>4</v>
      </c>
      <c r="AA6248" s="1" t="s">
        <v>4</v>
      </c>
      <c r="AB6248" s="1" t="s">
        <v>4</v>
      </c>
      <c r="AC6248" s="1" t="s">
        <v>4</v>
      </c>
      <c r="AD6248" s="1" t="s">
        <v>4</v>
      </c>
      <c r="AE6248" s="1" t="s">
        <v>4</v>
      </c>
      <c r="AF6248" s="1" t="s">
        <v>4</v>
      </c>
      <c r="AG6248" s="1" t="s">
        <v>4</v>
      </c>
      <c r="AH6248" s="1" t="s">
        <v>4</v>
      </c>
      <c r="AI6248" s="1" t="s">
        <v>4</v>
      </c>
      <c r="AJ6248" s="1" t="s">
        <v>4</v>
      </c>
      <c r="AK6248" s="1" t="s">
        <v>4</v>
      </c>
    </row>
    <row r="6249" spans="1:37">
      <c r="A6249" t="s">
        <v>321</v>
      </c>
      <c r="B6249" s="2">
        <v>846</v>
      </c>
      <c r="C6249" t="s">
        <v>322</v>
      </c>
      <c r="D6249" s="2">
        <v>2001</v>
      </c>
      <c r="E6249" s="1" t="s">
        <v>4</v>
      </c>
      <c r="F6249" s="1" t="s">
        <v>4</v>
      </c>
      <c r="G6249" s="1" t="s">
        <v>4</v>
      </c>
      <c r="H6249" s="1" t="s">
        <v>4</v>
      </c>
      <c r="I6249" s="1" t="s">
        <v>4</v>
      </c>
      <c r="J6249" s="1" t="s">
        <v>4</v>
      </c>
      <c r="K6249" s="1">
        <v>2.9999862406625999</v>
      </c>
      <c r="L6249" s="1">
        <v>2.9999862406625999</v>
      </c>
      <c r="M6249" s="1">
        <v>4.0000063295185795</v>
      </c>
      <c r="N6249" s="1">
        <v>3.9702233250618724</v>
      </c>
      <c r="O6249" s="1">
        <v>3.3744533646629993</v>
      </c>
      <c r="P6249" s="1">
        <v>3.3744533646629993</v>
      </c>
      <c r="Q6249" s="1">
        <v>-0.50000000000001155</v>
      </c>
      <c r="R6249" s="1">
        <v>-2.0999999999997243</v>
      </c>
      <c r="S6249" s="1" t="s">
        <v>4</v>
      </c>
      <c r="T6249" s="1" t="s">
        <v>4</v>
      </c>
      <c r="U6249" s="1" t="s">
        <v>4</v>
      </c>
      <c r="V6249" s="1" t="s">
        <v>4</v>
      </c>
      <c r="W6249" s="1" t="s">
        <v>4</v>
      </c>
      <c r="X6249" s="1" t="s">
        <v>4</v>
      </c>
      <c r="Y6249" s="1" t="s">
        <v>4</v>
      </c>
      <c r="Z6249" s="1" t="s">
        <v>4</v>
      </c>
      <c r="AA6249" s="1" t="s">
        <v>4</v>
      </c>
      <c r="AB6249" s="1" t="s">
        <v>4</v>
      </c>
      <c r="AC6249" s="1" t="s">
        <v>4</v>
      </c>
      <c r="AD6249" s="1" t="s">
        <v>4</v>
      </c>
      <c r="AE6249" s="1" t="s">
        <v>4</v>
      </c>
      <c r="AF6249" s="1" t="s">
        <v>4</v>
      </c>
      <c r="AG6249" s="1" t="s">
        <v>4</v>
      </c>
      <c r="AH6249" s="1" t="s">
        <v>4</v>
      </c>
      <c r="AI6249" s="1" t="s">
        <v>4</v>
      </c>
      <c r="AJ6249" s="1" t="s">
        <v>4</v>
      </c>
      <c r="AK6249" s="1" t="s">
        <v>4</v>
      </c>
    </row>
    <row r="6250" spans="1:37">
      <c r="A6250" t="s">
        <v>321</v>
      </c>
      <c r="B6250" s="2">
        <v>846</v>
      </c>
      <c r="C6250" t="s">
        <v>322</v>
      </c>
      <c r="D6250" s="2">
        <v>2002</v>
      </c>
      <c r="E6250" s="1" t="s">
        <v>4</v>
      </c>
      <c r="F6250" s="1" t="s">
        <v>4</v>
      </c>
      <c r="G6250" s="1" t="s">
        <v>4</v>
      </c>
      <c r="H6250" s="1" t="s">
        <v>4</v>
      </c>
      <c r="I6250" s="1" t="s">
        <v>4</v>
      </c>
      <c r="J6250" s="1" t="s">
        <v>4</v>
      </c>
      <c r="K6250" s="1" t="s">
        <v>4</v>
      </c>
      <c r="L6250" s="1">
        <v>2.9999875164342216</v>
      </c>
      <c r="M6250" s="1">
        <v>3.9999911049668047</v>
      </c>
      <c r="N6250" s="1">
        <v>3.9525001455266828</v>
      </c>
      <c r="O6250" s="1">
        <v>3.0369996211644601</v>
      </c>
      <c r="P6250" s="1">
        <v>3.0369996211644601</v>
      </c>
      <c r="Q6250" s="1">
        <v>1.9999999999999352</v>
      </c>
      <c r="R6250" s="1">
        <v>-2.8000000000002689</v>
      </c>
      <c r="S6250" s="1">
        <v>-2.8374885167057773</v>
      </c>
      <c r="T6250" s="1" t="s">
        <v>4</v>
      </c>
      <c r="U6250" s="1" t="s">
        <v>4</v>
      </c>
      <c r="V6250" s="1" t="s">
        <v>4</v>
      </c>
      <c r="W6250" s="1" t="s">
        <v>4</v>
      </c>
      <c r="X6250" s="1" t="s">
        <v>4</v>
      </c>
      <c r="Y6250" s="1" t="s">
        <v>4</v>
      </c>
      <c r="Z6250" s="1" t="s">
        <v>4</v>
      </c>
      <c r="AA6250" s="1" t="s">
        <v>4</v>
      </c>
      <c r="AB6250" s="1" t="s">
        <v>4</v>
      </c>
      <c r="AC6250" s="1" t="s">
        <v>4</v>
      </c>
      <c r="AD6250" s="1" t="s">
        <v>4</v>
      </c>
      <c r="AE6250" s="1" t="s">
        <v>4</v>
      </c>
      <c r="AF6250" s="1" t="s">
        <v>4</v>
      </c>
      <c r="AG6250" s="1" t="s">
        <v>4</v>
      </c>
      <c r="AH6250" s="1" t="s">
        <v>4</v>
      </c>
      <c r="AI6250" s="1" t="s">
        <v>4</v>
      </c>
      <c r="AJ6250" s="1" t="s">
        <v>4</v>
      </c>
      <c r="AK6250" s="1" t="s">
        <v>4</v>
      </c>
    </row>
    <row r="6251" spans="1:37">
      <c r="A6251" t="s">
        <v>321</v>
      </c>
      <c r="B6251" s="2">
        <v>846</v>
      </c>
      <c r="C6251" t="s">
        <v>322</v>
      </c>
      <c r="D6251" s="2">
        <v>2003</v>
      </c>
      <c r="E6251" s="1" t="s">
        <v>4</v>
      </c>
      <c r="F6251" s="1" t="s">
        <v>4</v>
      </c>
      <c r="G6251" s="1" t="s">
        <v>4</v>
      </c>
      <c r="H6251" s="1" t="s">
        <v>4</v>
      </c>
      <c r="I6251" s="1" t="s">
        <v>4</v>
      </c>
      <c r="J6251" s="1" t="s">
        <v>4</v>
      </c>
      <c r="K6251" s="1" t="s">
        <v>4</v>
      </c>
      <c r="L6251" s="1" t="s">
        <v>4</v>
      </c>
      <c r="M6251" s="1">
        <v>3.9999968489253357</v>
      </c>
      <c r="N6251" s="1">
        <v>3.981408892372662</v>
      </c>
      <c r="O6251" s="1">
        <v>2.9842514859975466</v>
      </c>
      <c r="P6251" s="1">
        <v>2.9842514859975466</v>
      </c>
      <c r="Q6251" s="1">
        <v>2.9999999999998028</v>
      </c>
      <c r="R6251" s="1">
        <v>0.99999999999977884</v>
      </c>
      <c r="S6251" s="1">
        <v>1.8000000000004679</v>
      </c>
      <c r="T6251" s="1">
        <v>2.3994747734988664</v>
      </c>
      <c r="U6251" s="1" t="s">
        <v>4</v>
      </c>
      <c r="V6251" s="1" t="s">
        <v>4</v>
      </c>
      <c r="W6251" s="1" t="s">
        <v>4</v>
      </c>
      <c r="X6251" s="1" t="s">
        <v>4</v>
      </c>
      <c r="Y6251" s="1" t="s">
        <v>4</v>
      </c>
      <c r="Z6251" s="1" t="s">
        <v>4</v>
      </c>
      <c r="AA6251" s="1" t="s">
        <v>4</v>
      </c>
      <c r="AB6251" s="1" t="s">
        <v>4</v>
      </c>
      <c r="AC6251" s="1" t="s">
        <v>4</v>
      </c>
      <c r="AD6251" s="1" t="s">
        <v>4</v>
      </c>
      <c r="AE6251" s="1" t="s">
        <v>4</v>
      </c>
      <c r="AF6251" s="1" t="s">
        <v>4</v>
      </c>
      <c r="AG6251" s="1" t="s">
        <v>4</v>
      </c>
      <c r="AH6251" s="1" t="s">
        <v>4</v>
      </c>
      <c r="AI6251" s="1" t="s">
        <v>4</v>
      </c>
      <c r="AJ6251" s="1" t="s">
        <v>4</v>
      </c>
      <c r="AK6251" s="1" t="s">
        <v>4</v>
      </c>
    </row>
    <row r="6252" spans="1:37">
      <c r="A6252" t="s">
        <v>321</v>
      </c>
      <c r="B6252" s="2">
        <v>846</v>
      </c>
      <c r="C6252" t="s">
        <v>322</v>
      </c>
      <c r="D6252" s="2">
        <v>2004</v>
      </c>
      <c r="E6252" s="1" t="s">
        <v>4</v>
      </c>
      <c r="F6252" s="1" t="s">
        <v>4</v>
      </c>
      <c r="G6252" s="1" t="s">
        <v>4</v>
      </c>
      <c r="H6252" s="1" t="s">
        <v>4</v>
      </c>
      <c r="I6252" s="1" t="s">
        <v>4</v>
      </c>
      <c r="J6252" s="1" t="s">
        <v>4</v>
      </c>
      <c r="K6252" s="1" t="s">
        <v>4</v>
      </c>
      <c r="L6252" s="1" t="s">
        <v>4</v>
      </c>
      <c r="M6252" s="1" t="s">
        <v>4</v>
      </c>
      <c r="N6252" s="1">
        <v>3.9999987378157797</v>
      </c>
      <c r="O6252" s="1">
        <v>2.868023325003155</v>
      </c>
      <c r="P6252" s="1">
        <v>2.868023325003155</v>
      </c>
      <c r="Q6252" s="1">
        <v>2.9999999999998916</v>
      </c>
      <c r="R6252" s="1">
        <v>2.2000000000006015</v>
      </c>
      <c r="S6252" s="1">
        <v>2.4999999999999911</v>
      </c>
      <c r="T6252" s="1">
        <v>3.0000000000000249</v>
      </c>
      <c r="U6252" s="1">
        <v>4.0000000000002256</v>
      </c>
      <c r="V6252" s="1" t="s">
        <v>4</v>
      </c>
      <c r="W6252" s="1" t="s">
        <v>4</v>
      </c>
      <c r="X6252" s="1" t="s">
        <v>4</v>
      </c>
      <c r="Y6252" s="1" t="s">
        <v>4</v>
      </c>
      <c r="Z6252" s="1" t="s">
        <v>4</v>
      </c>
      <c r="AA6252" s="1" t="s">
        <v>4</v>
      </c>
      <c r="AB6252" s="1" t="s">
        <v>4</v>
      </c>
      <c r="AC6252" s="1" t="s">
        <v>4</v>
      </c>
      <c r="AD6252" s="1" t="s">
        <v>4</v>
      </c>
      <c r="AE6252" s="1" t="s">
        <v>4</v>
      </c>
      <c r="AF6252" s="1" t="s">
        <v>4</v>
      </c>
      <c r="AG6252" s="1" t="s">
        <v>4</v>
      </c>
      <c r="AH6252" s="1" t="s">
        <v>4</v>
      </c>
      <c r="AI6252" s="1" t="s">
        <v>4</v>
      </c>
      <c r="AJ6252" s="1" t="s">
        <v>4</v>
      </c>
      <c r="AK6252" s="1" t="s">
        <v>4</v>
      </c>
    </row>
    <row r="6253" spans="1:37">
      <c r="A6253" t="s">
        <v>321</v>
      </c>
      <c r="B6253" s="2">
        <v>846</v>
      </c>
      <c r="C6253" t="s">
        <v>322</v>
      </c>
      <c r="D6253" s="2">
        <v>2005</v>
      </c>
      <c r="E6253" s="1" t="s">
        <v>4</v>
      </c>
      <c r="F6253" s="1" t="s">
        <v>4</v>
      </c>
      <c r="G6253" s="1" t="s">
        <v>4</v>
      </c>
      <c r="H6253" s="1" t="s">
        <v>4</v>
      </c>
      <c r="I6253" s="1" t="s">
        <v>4</v>
      </c>
      <c r="J6253" s="1" t="s">
        <v>4</v>
      </c>
      <c r="K6253" s="1" t="s">
        <v>4</v>
      </c>
      <c r="L6253" s="1" t="s">
        <v>4</v>
      </c>
      <c r="M6253" s="1" t="s">
        <v>4</v>
      </c>
      <c r="N6253" s="1" t="s">
        <v>4</v>
      </c>
      <c r="O6253" s="1">
        <v>2.7707080055531241</v>
      </c>
      <c r="P6253" s="1">
        <v>2.7707080055531241</v>
      </c>
      <c r="Q6253" s="1">
        <v>3.0000000000004023</v>
      </c>
      <c r="R6253" s="1">
        <v>3.2999999999995699</v>
      </c>
      <c r="S6253" s="1">
        <v>3.2999999999998586</v>
      </c>
      <c r="T6253" s="1">
        <v>2.8000000000000025</v>
      </c>
      <c r="U6253" s="1">
        <v>3.0000000000001137</v>
      </c>
      <c r="V6253" s="1">
        <v>6.7622219578922449</v>
      </c>
      <c r="W6253" s="1" t="s">
        <v>4</v>
      </c>
      <c r="X6253" s="1" t="s">
        <v>4</v>
      </c>
      <c r="Y6253" s="1" t="s">
        <v>4</v>
      </c>
      <c r="Z6253" s="1" t="s">
        <v>4</v>
      </c>
      <c r="AA6253" s="1" t="s">
        <v>4</v>
      </c>
      <c r="AB6253" s="1" t="s">
        <v>4</v>
      </c>
      <c r="AC6253" s="1" t="s">
        <v>4</v>
      </c>
      <c r="AD6253" s="1" t="s">
        <v>4</v>
      </c>
      <c r="AE6253" s="1" t="s">
        <v>4</v>
      </c>
      <c r="AF6253" s="1" t="s">
        <v>4</v>
      </c>
      <c r="AG6253" s="1" t="s">
        <v>4</v>
      </c>
      <c r="AH6253" s="1" t="s">
        <v>4</v>
      </c>
      <c r="AI6253" s="1" t="s">
        <v>4</v>
      </c>
      <c r="AJ6253" s="1" t="s">
        <v>4</v>
      </c>
      <c r="AK6253" s="1" t="s">
        <v>4</v>
      </c>
    </row>
    <row r="6254" spans="1:37">
      <c r="A6254" t="s">
        <v>321</v>
      </c>
      <c r="B6254" s="2">
        <v>846</v>
      </c>
      <c r="C6254" t="s">
        <v>322</v>
      </c>
      <c r="D6254" s="2">
        <v>2006</v>
      </c>
      <c r="E6254" s="1" t="s">
        <v>4</v>
      </c>
      <c r="F6254" s="1" t="s">
        <v>4</v>
      </c>
      <c r="G6254" s="1" t="s">
        <v>4</v>
      </c>
      <c r="H6254" s="1" t="s">
        <v>4</v>
      </c>
      <c r="I6254" s="1" t="s">
        <v>4</v>
      </c>
      <c r="J6254" s="1" t="s">
        <v>4</v>
      </c>
      <c r="K6254" s="1" t="s">
        <v>4</v>
      </c>
      <c r="L6254" s="1" t="s">
        <v>4</v>
      </c>
      <c r="M6254" s="1" t="s">
        <v>4</v>
      </c>
      <c r="N6254" s="1" t="s">
        <v>4</v>
      </c>
      <c r="O6254" s="1" t="s">
        <v>4</v>
      </c>
      <c r="P6254" s="1">
        <v>2.7707079999997219</v>
      </c>
      <c r="Q6254" s="1">
        <v>3.0000000000001359</v>
      </c>
      <c r="R6254" s="1">
        <v>3.7000000000002586</v>
      </c>
      <c r="S6254" s="1">
        <v>3.6999999999998812</v>
      </c>
      <c r="T6254" s="1">
        <v>2.6000000000000023</v>
      </c>
      <c r="U6254" s="1">
        <v>3.0000000000001803</v>
      </c>
      <c r="V6254" s="1">
        <v>5.4999999999999938</v>
      </c>
      <c r="W6254" s="1">
        <v>7.2000000000003839</v>
      </c>
      <c r="X6254" s="1" t="s">
        <v>4</v>
      </c>
      <c r="Y6254" s="1" t="s">
        <v>4</v>
      </c>
      <c r="Z6254" s="1" t="s">
        <v>4</v>
      </c>
      <c r="AA6254" s="1" t="s">
        <v>4</v>
      </c>
      <c r="AB6254" s="1" t="s">
        <v>4</v>
      </c>
      <c r="AC6254" s="1" t="s">
        <v>4</v>
      </c>
      <c r="AD6254" s="1" t="s">
        <v>4</v>
      </c>
      <c r="AE6254" s="1" t="s">
        <v>4</v>
      </c>
      <c r="AF6254" s="1" t="s">
        <v>4</v>
      </c>
      <c r="AG6254" s="1" t="s">
        <v>4</v>
      </c>
      <c r="AH6254" s="1" t="s">
        <v>4</v>
      </c>
      <c r="AI6254" s="1" t="s">
        <v>4</v>
      </c>
      <c r="AJ6254" s="1" t="s">
        <v>4</v>
      </c>
      <c r="AK6254" s="1" t="s">
        <v>4</v>
      </c>
    </row>
    <row r="6255" spans="1:37">
      <c r="A6255" t="s">
        <v>321</v>
      </c>
      <c r="B6255" s="2">
        <v>846</v>
      </c>
      <c r="C6255" t="s">
        <v>322</v>
      </c>
      <c r="D6255" s="2">
        <v>2007</v>
      </c>
      <c r="E6255" s="1" t="s">
        <v>4</v>
      </c>
      <c r="F6255" s="1" t="s">
        <v>4</v>
      </c>
      <c r="G6255" s="1" t="s">
        <v>4</v>
      </c>
      <c r="H6255" s="1" t="s">
        <v>4</v>
      </c>
      <c r="I6255" s="1" t="s">
        <v>4</v>
      </c>
      <c r="J6255" s="1" t="s">
        <v>4</v>
      </c>
      <c r="K6255" s="1" t="s">
        <v>4</v>
      </c>
      <c r="L6255" s="1" t="s">
        <v>4</v>
      </c>
      <c r="M6255" s="1" t="s">
        <v>4</v>
      </c>
      <c r="N6255" s="1" t="s">
        <v>4</v>
      </c>
      <c r="O6255" s="1" t="s">
        <v>4</v>
      </c>
      <c r="P6255" s="1" t="s">
        <v>4</v>
      </c>
      <c r="Q6255" s="1">
        <v>2.9999999999995364</v>
      </c>
      <c r="R6255" s="1">
        <v>3.9999999999995595</v>
      </c>
      <c r="S6255" s="1">
        <v>4.0000000000000258</v>
      </c>
      <c r="T6255" s="1">
        <v>2.4000000000002464</v>
      </c>
      <c r="U6255" s="1">
        <v>2.7999999999998915</v>
      </c>
      <c r="V6255" s="1">
        <v>5.0000000000000044</v>
      </c>
      <c r="W6255" s="1">
        <v>6.5000000000001945</v>
      </c>
      <c r="X6255" s="1">
        <v>6.7999999999998506</v>
      </c>
      <c r="Y6255" s="1" t="s">
        <v>4</v>
      </c>
      <c r="Z6255" s="1" t="s">
        <v>4</v>
      </c>
      <c r="AA6255" s="1" t="s">
        <v>4</v>
      </c>
      <c r="AB6255" s="1" t="s">
        <v>4</v>
      </c>
      <c r="AC6255" s="1" t="s">
        <v>4</v>
      </c>
      <c r="AD6255" s="1" t="s">
        <v>4</v>
      </c>
      <c r="AE6255" s="1" t="s">
        <v>4</v>
      </c>
      <c r="AF6255" s="1" t="s">
        <v>4</v>
      </c>
      <c r="AG6255" s="1" t="s">
        <v>4</v>
      </c>
      <c r="AH6255" s="1" t="s">
        <v>4</v>
      </c>
      <c r="AI6255" s="1" t="s">
        <v>4</v>
      </c>
      <c r="AJ6255" s="1" t="s">
        <v>4</v>
      </c>
      <c r="AK6255" s="1" t="s">
        <v>4</v>
      </c>
    </row>
    <row r="6256" spans="1:37">
      <c r="A6256" t="s">
        <v>321</v>
      </c>
      <c r="B6256" s="2">
        <v>846</v>
      </c>
      <c r="C6256" t="s">
        <v>322</v>
      </c>
      <c r="D6256" s="2">
        <v>2008</v>
      </c>
      <c r="E6256" s="1" t="s">
        <v>4</v>
      </c>
      <c r="F6256" s="1" t="s">
        <v>4</v>
      </c>
      <c r="G6256" s="1" t="s">
        <v>4</v>
      </c>
      <c r="H6256" s="1" t="s">
        <v>4</v>
      </c>
      <c r="I6256" s="1" t="s">
        <v>4</v>
      </c>
      <c r="J6256" s="1" t="s">
        <v>4</v>
      </c>
      <c r="K6256" s="1" t="s">
        <v>4</v>
      </c>
      <c r="L6256" s="1" t="s">
        <v>4</v>
      </c>
      <c r="M6256" s="1" t="s">
        <v>4</v>
      </c>
      <c r="N6256" s="1" t="s">
        <v>4</v>
      </c>
      <c r="O6256" s="1" t="s">
        <v>4</v>
      </c>
      <c r="P6256" s="1" t="s">
        <v>4</v>
      </c>
      <c r="Q6256" s="1" t="s">
        <v>4</v>
      </c>
      <c r="R6256" s="1">
        <v>4.0000000000000702</v>
      </c>
      <c r="S6256" s="1">
        <v>4.00000000000027</v>
      </c>
      <c r="T6256" s="1">
        <v>2.3999999999995802</v>
      </c>
      <c r="U6256" s="1">
        <v>2.599999999999647</v>
      </c>
      <c r="V6256" s="1">
        <v>4.0000000000000036</v>
      </c>
      <c r="W6256" s="1">
        <v>5.9999999999996279</v>
      </c>
      <c r="X6256" s="1">
        <v>6.5999999999998282</v>
      </c>
      <c r="Y6256" s="1">
        <v>6.3325692470421302</v>
      </c>
      <c r="Z6256" s="1" t="s">
        <v>4</v>
      </c>
      <c r="AA6256" s="1" t="s">
        <v>4</v>
      </c>
      <c r="AB6256" s="1" t="s">
        <v>4</v>
      </c>
      <c r="AC6256" s="1" t="s">
        <v>4</v>
      </c>
      <c r="AD6256" s="1" t="s">
        <v>4</v>
      </c>
      <c r="AE6256" s="1" t="s">
        <v>4</v>
      </c>
      <c r="AF6256" s="1" t="s">
        <v>4</v>
      </c>
      <c r="AG6256" s="1" t="s">
        <v>4</v>
      </c>
      <c r="AH6256" s="1" t="s">
        <v>4</v>
      </c>
      <c r="AI6256" s="1" t="s">
        <v>4</v>
      </c>
      <c r="AJ6256" s="1" t="s">
        <v>4</v>
      </c>
      <c r="AK6256" s="1" t="s">
        <v>4</v>
      </c>
    </row>
    <row r="6257" spans="1:37">
      <c r="A6257" t="s">
        <v>321</v>
      </c>
      <c r="B6257" s="2">
        <v>846</v>
      </c>
      <c r="C6257" t="s">
        <v>322</v>
      </c>
      <c r="D6257" s="2">
        <v>2009</v>
      </c>
      <c r="E6257" s="1" t="s">
        <v>4</v>
      </c>
      <c r="F6257" s="1" t="s">
        <v>4</v>
      </c>
      <c r="G6257" s="1" t="s">
        <v>4</v>
      </c>
      <c r="H6257" s="1" t="s">
        <v>4</v>
      </c>
      <c r="I6257" s="1" t="s">
        <v>4</v>
      </c>
      <c r="J6257" s="1" t="s">
        <v>4</v>
      </c>
      <c r="K6257" s="1" t="s">
        <v>4</v>
      </c>
      <c r="L6257" s="1" t="s">
        <v>4</v>
      </c>
      <c r="M6257" s="1" t="s">
        <v>4</v>
      </c>
      <c r="N6257" s="1" t="s">
        <v>4</v>
      </c>
      <c r="O6257" s="1" t="s">
        <v>4</v>
      </c>
      <c r="P6257" s="1" t="s">
        <v>4</v>
      </c>
      <c r="Q6257" s="1" t="s">
        <v>4</v>
      </c>
      <c r="R6257" s="1" t="s">
        <v>4</v>
      </c>
      <c r="S6257" s="1">
        <v>4.0000000000000258</v>
      </c>
      <c r="T6257" s="1">
        <v>2.200000000000113</v>
      </c>
      <c r="U6257" s="1">
        <v>2.5999999999999357</v>
      </c>
      <c r="V6257" s="1">
        <v>3.499999999999992</v>
      </c>
      <c r="W6257" s="1">
        <v>5.5000000000000382</v>
      </c>
      <c r="X6257" s="1">
        <v>2.9999999999998472</v>
      </c>
      <c r="Y6257" s="1">
        <v>3.6000000000000254</v>
      </c>
      <c r="Z6257" s="1">
        <v>3.4531874874454305</v>
      </c>
      <c r="AA6257" s="1" t="s">
        <v>4</v>
      </c>
      <c r="AB6257" s="1" t="s">
        <v>4</v>
      </c>
      <c r="AC6257" s="1" t="s">
        <v>4</v>
      </c>
      <c r="AD6257" s="1" t="s">
        <v>4</v>
      </c>
      <c r="AE6257" s="1" t="s">
        <v>4</v>
      </c>
      <c r="AF6257" s="1" t="s">
        <v>4</v>
      </c>
      <c r="AG6257" s="1" t="s">
        <v>4</v>
      </c>
      <c r="AH6257" s="1" t="s">
        <v>4</v>
      </c>
      <c r="AI6257" s="1" t="s">
        <v>4</v>
      </c>
      <c r="AJ6257" s="1" t="s">
        <v>4</v>
      </c>
      <c r="AK6257" s="1" t="s">
        <v>4</v>
      </c>
    </row>
    <row r="6258" spans="1:37">
      <c r="A6258" t="s">
        <v>321</v>
      </c>
      <c r="B6258" s="2">
        <v>846</v>
      </c>
      <c r="C6258" t="s">
        <v>322</v>
      </c>
      <c r="D6258" s="2">
        <v>2010</v>
      </c>
      <c r="E6258" s="1" t="s">
        <v>4</v>
      </c>
      <c r="F6258" s="1" t="s">
        <v>4</v>
      </c>
      <c r="G6258" s="1" t="s">
        <v>4</v>
      </c>
      <c r="H6258" s="1" t="s">
        <v>4</v>
      </c>
      <c r="I6258" s="1" t="s">
        <v>4</v>
      </c>
      <c r="J6258" s="1" t="s">
        <v>4</v>
      </c>
      <c r="K6258" s="1" t="s">
        <v>4</v>
      </c>
      <c r="L6258" s="1" t="s">
        <v>4</v>
      </c>
      <c r="M6258" s="1" t="s">
        <v>4</v>
      </c>
      <c r="N6258" s="1" t="s">
        <v>4</v>
      </c>
      <c r="O6258" s="1" t="s">
        <v>4</v>
      </c>
      <c r="P6258" s="1" t="s">
        <v>4</v>
      </c>
      <c r="Q6258" s="1" t="s">
        <v>4</v>
      </c>
      <c r="R6258" s="1" t="s">
        <v>4</v>
      </c>
      <c r="S6258" s="1" t="s">
        <v>4</v>
      </c>
      <c r="T6258" s="1">
        <v>2.1999999999999131</v>
      </c>
      <c r="U6258" s="1">
        <v>2.6000000000004242</v>
      </c>
      <c r="V6258" s="1">
        <v>2.5000000000000133</v>
      </c>
      <c r="W6258" s="1">
        <v>5.0000000000000044</v>
      </c>
      <c r="X6258" s="1">
        <v>3.5000000000000586</v>
      </c>
      <c r="Y6258" s="1">
        <v>3.0000000000000027</v>
      </c>
      <c r="Z6258" s="1">
        <v>2.2450756174632991</v>
      </c>
      <c r="AA6258" s="1">
        <v>1.5264424818906663</v>
      </c>
      <c r="AB6258" s="1" t="s">
        <v>4</v>
      </c>
      <c r="AC6258" s="1" t="s">
        <v>4</v>
      </c>
      <c r="AD6258" s="1" t="s">
        <v>4</v>
      </c>
      <c r="AE6258" s="1" t="s">
        <v>4</v>
      </c>
      <c r="AF6258" s="1" t="s">
        <v>4</v>
      </c>
      <c r="AG6258" s="1" t="s">
        <v>4</v>
      </c>
      <c r="AH6258" s="1" t="s">
        <v>4</v>
      </c>
      <c r="AI6258" s="1" t="s">
        <v>4</v>
      </c>
      <c r="AJ6258" s="1" t="s">
        <v>4</v>
      </c>
      <c r="AK6258" s="1" t="s">
        <v>4</v>
      </c>
    </row>
    <row r="6259" spans="1:37">
      <c r="A6259" t="s">
        <v>321</v>
      </c>
      <c r="B6259" s="2">
        <v>846</v>
      </c>
      <c r="C6259" t="s">
        <v>322</v>
      </c>
      <c r="D6259" s="2">
        <v>2011</v>
      </c>
      <c r="E6259" s="1" t="s">
        <v>4</v>
      </c>
      <c r="F6259" s="1" t="s">
        <v>4</v>
      </c>
      <c r="G6259" s="1" t="s">
        <v>4</v>
      </c>
      <c r="H6259" s="1" t="s">
        <v>4</v>
      </c>
      <c r="I6259" s="1" t="s">
        <v>4</v>
      </c>
      <c r="J6259" s="1" t="s">
        <v>4</v>
      </c>
      <c r="K6259" s="1" t="s">
        <v>4</v>
      </c>
      <c r="L6259" s="1" t="s">
        <v>4</v>
      </c>
      <c r="M6259" s="1" t="s">
        <v>4</v>
      </c>
      <c r="N6259" s="1" t="s">
        <v>4</v>
      </c>
      <c r="O6259" s="1" t="s">
        <v>4</v>
      </c>
      <c r="P6259" s="1" t="s">
        <v>4</v>
      </c>
      <c r="Q6259" s="1" t="s">
        <v>4</v>
      </c>
      <c r="R6259" s="1" t="s">
        <v>4</v>
      </c>
      <c r="S6259" s="1" t="s">
        <v>4</v>
      </c>
      <c r="T6259" s="1" t="s">
        <v>4</v>
      </c>
      <c r="U6259" s="1">
        <v>2.5999999999997581</v>
      </c>
      <c r="V6259" s="1">
        <v>2.5000000000000577</v>
      </c>
      <c r="W6259" s="1">
        <v>4.0000000000003144</v>
      </c>
      <c r="X6259" s="1">
        <v>4.2000000000000259</v>
      </c>
      <c r="Y6259" s="1">
        <v>3.6999999999998368</v>
      </c>
      <c r="Z6259" s="1">
        <v>3.7878874144938512</v>
      </c>
      <c r="AA6259" s="1">
        <v>2.5254419212890511</v>
      </c>
      <c r="AB6259" s="1">
        <v>1.4279964300089265</v>
      </c>
      <c r="AC6259" s="1" t="s">
        <v>4</v>
      </c>
      <c r="AD6259" s="1" t="s">
        <v>4</v>
      </c>
      <c r="AE6259" s="1" t="s">
        <v>4</v>
      </c>
      <c r="AF6259" s="1" t="s">
        <v>4</v>
      </c>
      <c r="AG6259" s="1" t="s">
        <v>4</v>
      </c>
      <c r="AH6259" s="1" t="s">
        <v>4</v>
      </c>
      <c r="AI6259" s="1" t="s">
        <v>4</v>
      </c>
      <c r="AJ6259" s="1" t="s">
        <v>4</v>
      </c>
      <c r="AK6259" s="1" t="s">
        <v>4</v>
      </c>
    </row>
    <row r="6260" spans="1:37">
      <c r="A6260" t="s">
        <v>321</v>
      </c>
      <c r="B6260" s="2">
        <v>846</v>
      </c>
      <c r="C6260" t="s">
        <v>322</v>
      </c>
      <c r="D6260" s="2">
        <v>2012</v>
      </c>
      <c r="E6260" s="1" t="s">
        <v>4</v>
      </c>
      <c r="F6260" s="1" t="s">
        <v>4</v>
      </c>
      <c r="G6260" s="1" t="s">
        <v>4</v>
      </c>
      <c r="H6260" s="1" t="s">
        <v>4</v>
      </c>
      <c r="I6260" s="1" t="s">
        <v>4</v>
      </c>
      <c r="J6260" s="1" t="s">
        <v>4</v>
      </c>
      <c r="K6260" s="1" t="s">
        <v>4</v>
      </c>
      <c r="L6260" s="1" t="s">
        <v>4</v>
      </c>
      <c r="M6260" s="1" t="s">
        <v>4</v>
      </c>
      <c r="N6260" s="1" t="s">
        <v>4</v>
      </c>
      <c r="O6260" s="1" t="s">
        <v>4</v>
      </c>
      <c r="P6260" s="1" t="s">
        <v>4</v>
      </c>
      <c r="Q6260" s="1" t="s">
        <v>4</v>
      </c>
      <c r="R6260" s="1" t="s">
        <v>4</v>
      </c>
      <c r="S6260" s="1" t="s">
        <v>4</v>
      </c>
      <c r="T6260" s="1" t="s">
        <v>4</v>
      </c>
      <c r="U6260" s="1" t="s">
        <v>4</v>
      </c>
      <c r="V6260" s="1">
        <v>2.4999999999997691</v>
      </c>
      <c r="W6260" s="1">
        <v>2.9999999999999583</v>
      </c>
      <c r="X6260" s="1">
        <v>4.4999999999999929</v>
      </c>
      <c r="Y6260" s="1">
        <v>3.5000000000001252</v>
      </c>
      <c r="Z6260" s="1">
        <v>4.1881786656692066</v>
      </c>
      <c r="AA6260" s="1">
        <v>2.6175597406131956</v>
      </c>
      <c r="AB6260" s="1">
        <v>2.2512379440638997</v>
      </c>
      <c r="AC6260" s="1">
        <v>1.7565091110265829</v>
      </c>
      <c r="AD6260" s="1" t="s">
        <v>4</v>
      </c>
      <c r="AE6260" s="1" t="s">
        <v>4</v>
      </c>
      <c r="AF6260" s="1" t="s">
        <v>4</v>
      </c>
      <c r="AG6260" s="1" t="s">
        <v>4</v>
      </c>
      <c r="AH6260" s="1" t="s">
        <v>4</v>
      </c>
      <c r="AI6260" s="1" t="s">
        <v>4</v>
      </c>
      <c r="AJ6260" s="1" t="s">
        <v>4</v>
      </c>
      <c r="AK6260" s="1" t="s">
        <v>4</v>
      </c>
    </row>
    <row r="6261" spans="1:37">
      <c r="A6261" t="s">
        <v>321</v>
      </c>
      <c r="B6261" s="2">
        <v>846</v>
      </c>
      <c r="C6261" t="s">
        <v>322</v>
      </c>
      <c r="D6261" s="2">
        <v>2013</v>
      </c>
      <c r="E6261" s="1" t="s">
        <v>4</v>
      </c>
      <c r="F6261" s="1" t="s">
        <v>4</v>
      </c>
      <c r="G6261" s="1" t="s">
        <v>4</v>
      </c>
      <c r="H6261" s="1" t="s">
        <v>4</v>
      </c>
      <c r="I6261" s="1" t="s">
        <v>4</v>
      </c>
      <c r="J6261" s="1" t="s">
        <v>4</v>
      </c>
      <c r="K6261" s="1" t="s">
        <v>4</v>
      </c>
      <c r="L6261" s="1" t="s">
        <v>4</v>
      </c>
      <c r="M6261" s="1" t="s">
        <v>4</v>
      </c>
      <c r="N6261" s="1" t="s">
        <v>4</v>
      </c>
      <c r="O6261" s="1" t="s">
        <v>4</v>
      </c>
      <c r="P6261" s="1" t="s">
        <v>4</v>
      </c>
      <c r="Q6261" s="1" t="s">
        <v>4</v>
      </c>
      <c r="R6261" s="1" t="s">
        <v>4</v>
      </c>
      <c r="S6261" s="1" t="s">
        <v>4</v>
      </c>
      <c r="T6261" s="1" t="s">
        <v>4</v>
      </c>
      <c r="U6261" s="1" t="s">
        <v>4</v>
      </c>
      <c r="V6261" s="1" t="s">
        <v>4</v>
      </c>
      <c r="W6261" s="1">
        <v>2.999999999999714</v>
      </c>
      <c r="X6261" s="1">
        <v>4.5000000000001483</v>
      </c>
      <c r="Y6261" s="1">
        <v>4.0000000000000036</v>
      </c>
      <c r="Z6261" s="1">
        <v>3.9962153611288409</v>
      </c>
      <c r="AA6261" s="1">
        <v>4.2974272426396176</v>
      </c>
      <c r="AB6261" s="1">
        <v>3.3210120529743259</v>
      </c>
      <c r="AC6261" s="1">
        <v>2.200000000000002</v>
      </c>
      <c r="AD6261" s="1">
        <v>1.9691460803968885</v>
      </c>
      <c r="AE6261" s="1" t="s">
        <v>4</v>
      </c>
      <c r="AF6261" s="1" t="s">
        <v>4</v>
      </c>
      <c r="AG6261" s="1" t="s">
        <v>4</v>
      </c>
      <c r="AH6261" s="1" t="s">
        <v>4</v>
      </c>
      <c r="AI6261" s="1" t="s">
        <v>4</v>
      </c>
      <c r="AJ6261" s="1" t="s">
        <v>4</v>
      </c>
      <c r="AK6261" s="1" t="s">
        <v>4</v>
      </c>
    </row>
    <row r="6262" spans="1:37">
      <c r="A6262" t="s">
        <v>321</v>
      </c>
      <c r="B6262" s="2">
        <v>846</v>
      </c>
      <c r="C6262" t="s">
        <v>322</v>
      </c>
      <c r="D6262" s="2">
        <v>2014</v>
      </c>
      <c r="E6262" s="1" t="s">
        <v>4</v>
      </c>
      <c r="F6262" s="1" t="s">
        <v>4</v>
      </c>
      <c r="G6262" s="1" t="s">
        <v>4</v>
      </c>
      <c r="H6262" s="1" t="s">
        <v>4</v>
      </c>
      <c r="I6262" s="1" t="s">
        <v>4</v>
      </c>
      <c r="J6262" s="1" t="s">
        <v>4</v>
      </c>
      <c r="K6262" s="1" t="s">
        <v>4</v>
      </c>
      <c r="L6262" s="1" t="s">
        <v>4</v>
      </c>
      <c r="M6262" s="1" t="s">
        <v>4</v>
      </c>
      <c r="N6262" s="1" t="s">
        <v>4</v>
      </c>
      <c r="O6262" s="1" t="s">
        <v>4</v>
      </c>
      <c r="P6262" s="1" t="s">
        <v>4</v>
      </c>
      <c r="Q6262" s="1" t="s">
        <v>4</v>
      </c>
      <c r="R6262" s="1" t="s">
        <v>4</v>
      </c>
      <c r="S6262" s="1" t="s">
        <v>4</v>
      </c>
      <c r="T6262" s="1" t="s">
        <v>4</v>
      </c>
      <c r="U6262" s="1" t="s">
        <v>4</v>
      </c>
      <c r="V6262" s="1" t="s">
        <v>4</v>
      </c>
      <c r="W6262" s="1" t="s">
        <v>4</v>
      </c>
      <c r="X6262" s="1">
        <v>4.4999999999999485</v>
      </c>
      <c r="Y6262" s="1">
        <v>4.0000000000000036</v>
      </c>
      <c r="Z6262" s="1">
        <v>3.9999999999999813</v>
      </c>
      <c r="AA6262" s="1">
        <v>4.3000000000000815</v>
      </c>
      <c r="AB6262" s="1">
        <v>4.1789372009375603</v>
      </c>
      <c r="AC6262" s="1">
        <v>3.499999999999992</v>
      </c>
      <c r="AD6262" s="1">
        <v>2.3304363763600344</v>
      </c>
      <c r="AE6262" s="1">
        <v>2.3304363763600344</v>
      </c>
      <c r="AF6262" s="1" t="s">
        <v>4</v>
      </c>
      <c r="AG6262" s="1" t="s">
        <v>4</v>
      </c>
      <c r="AH6262" s="1" t="s">
        <v>4</v>
      </c>
      <c r="AI6262" s="1" t="s">
        <v>4</v>
      </c>
      <c r="AJ6262" s="1" t="s">
        <v>4</v>
      </c>
      <c r="AK6262" s="1" t="s">
        <v>4</v>
      </c>
    </row>
    <row r="6263" spans="1:37">
      <c r="A6263" t="s">
        <v>321</v>
      </c>
      <c r="B6263" s="2">
        <v>846</v>
      </c>
      <c r="C6263" t="s">
        <v>322</v>
      </c>
      <c r="D6263" s="2">
        <v>2015</v>
      </c>
      <c r="E6263" s="1" t="s">
        <v>4</v>
      </c>
      <c r="F6263" s="1" t="s">
        <v>4</v>
      </c>
      <c r="G6263" s="1" t="s">
        <v>4</v>
      </c>
      <c r="H6263" s="1" t="s">
        <v>4</v>
      </c>
      <c r="I6263" s="1" t="s">
        <v>4</v>
      </c>
      <c r="J6263" s="1" t="s">
        <v>4</v>
      </c>
      <c r="K6263" s="1" t="s">
        <v>4</v>
      </c>
      <c r="L6263" s="1" t="s">
        <v>4</v>
      </c>
      <c r="M6263" s="1" t="s">
        <v>4</v>
      </c>
      <c r="N6263" s="1" t="s">
        <v>4</v>
      </c>
      <c r="O6263" s="1" t="s">
        <v>4</v>
      </c>
      <c r="P6263" s="1" t="s">
        <v>4</v>
      </c>
      <c r="Q6263" s="1" t="s">
        <v>4</v>
      </c>
      <c r="R6263" s="1" t="s">
        <v>4</v>
      </c>
      <c r="S6263" s="1" t="s">
        <v>4</v>
      </c>
      <c r="T6263" s="1" t="s">
        <v>4</v>
      </c>
      <c r="U6263" s="1" t="s">
        <v>4</v>
      </c>
      <c r="V6263" s="1" t="s">
        <v>4</v>
      </c>
      <c r="W6263" s="1" t="s">
        <v>4</v>
      </c>
      <c r="X6263" s="1" t="s">
        <v>4</v>
      </c>
      <c r="Y6263" s="1">
        <v>3.9999999999998703</v>
      </c>
      <c r="Z6263" s="1">
        <v>3.9999999999999591</v>
      </c>
      <c r="AA6263" s="1">
        <v>3.9999999999999813</v>
      </c>
      <c r="AB6263" s="1">
        <v>4.7499999999999654</v>
      </c>
      <c r="AC6263" s="1">
        <v>4.0000000000000036</v>
      </c>
      <c r="AD6263" s="1">
        <v>-2.0000000000000018</v>
      </c>
      <c r="AE6263" s="1">
        <v>-0.80000000000001181</v>
      </c>
      <c r="AF6263" s="1">
        <v>1.6042345276872982</v>
      </c>
      <c r="AG6263" s="1" t="s">
        <v>4</v>
      </c>
      <c r="AH6263" s="1" t="s">
        <v>4</v>
      </c>
      <c r="AI6263" s="1" t="s">
        <v>4</v>
      </c>
      <c r="AJ6263" s="1" t="s">
        <v>4</v>
      </c>
      <c r="AK6263" s="1" t="s">
        <v>4</v>
      </c>
    </row>
    <row r="6264" spans="1:37">
      <c r="A6264" t="s">
        <v>321</v>
      </c>
      <c r="B6264" s="2">
        <v>846</v>
      </c>
      <c r="C6264" t="s">
        <v>322</v>
      </c>
      <c r="D6264" s="2">
        <v>2016</v>
      </c>
      <c r="E6264" s="1" t="s">
        <v>4</v>
      </c>
      <c r="F6264" s="1" t="s">
        <v>4</v>
      </c>
      <c r="G6264" s="1" t="s">
        <v>4</v>
      </c>
      <c r="H6264" s="1" t="s">
        <v>4</v>
      </c>
      <c r="I6264" s="1" t="s">
        <v>4</v>
      </c>
      <c r="J6264" s="1" t="s">
        <v>4</v>
      </c>
      <c r="K6264" s="1" t="s">
        <v>4</v>
      </c>
      <c r="L6264" s="1" t="s">
        <v>4</v>
      </c>
      <c r="M6264" s="1" t="s">
        <v>4</v>
      </c>
      <c r="N6264" s="1" t="s">
        <v>4</v>
      </c>
      <c r="O6264" s="1" t="s">
        <v>4</v>
      </c>
      <c r="P6264" s="1" t="s">
        <v>4</v>
      </c>
      <c r="Q6264" s="1" t="s">
        <v>4</v>
      </c>
      <c r="R6264" s="1" t="s">
        <v>4</v>
      </c>
      <c r="S6264" s="1" t="s">
        <v>4</v>
      </c>
      <c r="T6264" s="1" t="s">
        <v>4</v>
      </c>
      <c r="U6264" s="1" t="s">
        <v>4</v>
      </c>
      <c r="V6264" s="1" t="s">
        <v>4</v>
      </c>
      <c r="W6264" s="1" t="s">
        <v>4</v>
      </c>
      <c r="X6264" s="1" t="s">
        <v>4</v>
      </c>
      <c r="Y6264" s="1" t="s">
        <v>4</v>
      </c>
      <c r="Z6264" s="1">
        <v>4.0000000000000036</v>
      </c>
      <c r="AA6264" s="1">
        <v>3.9999999999999147</v>
      </c>
      <c r="AB6264" s="1">
        <v>4.4999999999999485</v>
      </c>
      <c r="AC6264" s="1">
        <v>4.0000000000000036</v>
      </c>
      <c r="AD6264" s="1">
        <v>5.0000000000000044</v>
      </c>
      <c r="AE6264" s="1">
        <v>4.0000000000000036</v>
      </c>
      <c r="AF6264" s="1">
        <v>4.0000000000000036</v>
      </c>
      <c r="AG6264" s="1">
        <v>3.4666666666666623</v>
      </c>
      <c r="AH6264" s="1" t="s">
        <v>4</v>
      </c>
      <c r="AI6264" s="1" t="s">
        <v>4</v>
      </c>
      <c r="AJ6264" s="1" t="s">
        <v>4</v>
      </c>
      <c r="AK6264" s="1" t="s">
        <v>4</v>
      </c>
    </row>
    <row r="6265" spans="1:37">
      <c r="A6265" t="s">
        <v>321</v>
      </c>
      <c r="B6265" s="2">
        <v>846</v>
      </c>
      <c r="C6265" t="s">
        <v>322</v>
      </c>
      <c r="D6265" s="2">
        <v>2017</v>
      </c>
      <c r="E6265" s="1" t="s">
        <v>4</v>
      </c>
      <c r="F6265" s="1" t="s">
        <v>4</v>
      </c>
      <c r="G6265" s="1" t="s">
        <v>4</v>
      </c>
      <c r="H6265" s="1" t="s">
        <v>4</v>
      </c>
      <c r="I6265" s="1" t="s">
        <v>4</v>
      </c>
      <c r="J6265" s="1" t="s">
        <v>4</v>
      </c>
      <c r="K6265" s="1" t="s">
        <v>4</v>
      </c>
      <c r="L6265" s="1" t="s">
        <v>4</v>
      </c>
      <c r="M6265" s="1" t="s">
        <v>4</v>
      </c>
      <c r="N6265" s="1" t="s">
        <v>4</v>
      </c>
      <c r="O6265" s="1" t="s">
        <v>4</v>
      </c>
      <c r="P6265" s="1" t="s">
        <v>4</v>
      </c>
      <c r="Q6265" s="1" t="s">
        <v>4</v>
      </c>
      <c r="R6265" s="1" t="s">
        <v>4</v>
      </c>
      <c r="S6265" s="1" t="s">
        <v>4</v>
      </c>
      <c r="T6265" s="1" t="s">
        <v>4</v>
      </c>
      <c r="U6265" s="1" t="s">
        <v>4</v>
      </c>
      <c r="V6265" s="1" t="s">
        <v>4</v>
      </c>
      <c r="W6265" s="1" t="s">
        <v>4</v>
      </c>
      <c r="X6265" s="1" t="s">
        <v>4</v>
      </c>
      <c r="Y6265" s="1" t="s">
        <v>4</v>
      </c>
      <c r="Z6265" s="1" t="s">
        <v>4</v>
      </c>
      <c r="AA6265" s="1">
        <v>4.000000000000048</v>
      </c>
      <c r="AB6265" s="1">
        <v>4.250000000000087</v>
      </c>
      <c r="AC6265" s="1">
        <v>3.5999999999999588</v>
      </c>
      <c r="AD6265" s="1">
        <v>4.4999999999999929</v>
      </c>
      <c r="AE6265" s="1">
        <v>4.4999999999999929</v>
      </c>
      <c r="AF6265" s="1">
        <v>4.4999999999999929</v>
      </c>
      <c r="AG6265" s="1">
        <v>4.2000000000000037</v>
      </c>
      <c r="AH6265" s="1">
        <v>4.412665985699693</v>
      </c>
      <c r="AI6265" s="1" t="s">
        <v>4</v>
      </c>
      <c r="AJ6265" s="1" t="s">
        <v>4</v>
      </c>
      <c r="AK6265" s="1" t="s">
        <v>4</v>
      </c>
    </row>
    <row r="6266" spans="1:37">
      <c r="A6266" t="s">
        <v>321</v>
      </c>
      <c r="B6266" s="2">
        <v>846</v>
      </c>
      <c r="C6266" t="s">
        <v>322</v>
      </c>
      <c r="D6266" s="2">
        <v>2018</v>
      </c>
      <c r="E6266" s="1" t="s">
        <v>4</v>
      </c>
      <c r="F6266" s="1" t="s">
        <v>4</v>
      </c>
      <c r="G6266" s="1" t="s">
        <v>4</v>
      </c>
      <c r="H6266" s="1" t="s">
        <v>4</v>
      </c>
      <c r="I6266" s="1" t="s">
        <v>4</v>
      </c>
      <c r="J6266" s="1" t="s">
        <v>4</v>
      </c>
      <c r="K6266" s="1" t="s">
        <v>4</v>
      </c>
      <c r="L6266" s="1" t="s">
        <v>4</v>
      </c>
      <c r="M6266" s="1" t="s">
        <v>4</v>
      </c>
      <c r="N6266" s="1" t="s">
        <v>4</v>
      </c>
      <c r="O6266" s="1" t="s">
        <v>4</v>
      </c>
      <c r="P6266" s="1" t="s">
        <v>4</v>
      </c>
      <c r="Q6266" s="1" t="s">
        <v>4</v>
      </c>
      <c r="R6266" s="1" t="s">
        <v>4</v>
      </c>
      <c r="S6266" s="1" t="s">
        <v>4</v>
      </c>
      <c r="T6266" s="1" t="s">
        <v>4</v>
      </c>
      <c r="U6266" s="1" t="s">
        <v>4</v>
      </c>
      <c r="V6266" s="1" t="s">
        <v>4</v>
      </c>
      <c r="W6266" s="1" t="s">
        <v>4</v>
      </c>
      <c r="X6266" s="1" t="s">
        <v>4</v>
      </c>
      <c r="Y6266" s="1" t="s">
        <v>4</v>
      </c>
      <c r="Z6266" s="1" t="s">
        <v>4</v>
      </c>
      <c r="AA6266" s="1" t="s">
        <v>4</v>
      </c>
      <c r="AB6266" s="1">
        <v>4.0000000000000036</v>
      </c>
      <c r="AC6266" s="1">
        <v>2.8999999999999693</v>
      </c>
      <c r="AD6266" s="1">
        <v>3.4999999999999254</v>
      </c>
      <c r="AE6266" s="1">
        <v>4.0000000000000036</v>
      </c>
      <c r="AF6266" s="1">
        <v>4.0000000000000036</v>
      </c>
      <c r="AG6266" s="1">
        <v>3.8000000000000034</v>
      </c>
      <c r="AH6266" s="1">
        <v>3.2000000000000028</v>
      </c>
      <c r="AI6266" s="1">
        <v>2.9002302725644746</v>
      </c>
      <c r="AJ6266" s="1" t="s">
        <v>4</v>
      </c>
      <c r="AK6266" s="1" t="s">
        <v>4</v>
      </c>
    </row>
    <row r="6267" spans="1:37">
      <c r="A6267" t="s">
        <v>321</v>
      </c>
      <c r="B6267" s="2">
        <v>846</v>
      </c>
      <c r="C6267" t="s">
        <v>322</v>
      </c>
      <c r="D6267" s="2">
        <v>2019</v>
      </c>
      <c r="E6267" s="1" t="s">
        <v>4</v>
      </c>
      <c r="F6267" s="1" t="s">
        <v>4</v>
      </c>
      <c r="G6267" s="1" t="s">
        <v>4</v>
      </c>
      <c r="H6267" s="1" t="s">
        <v>4</v>
      </c>
      <c r="I6267" s="1" t="s">
        <v>4</v>
      </c>
      <c r="J6267" s="1" t="s">
        <v>4</v>
      </c>
      <c r="K6267" s="1" t="s">
        <v>4</v>
      </c>
      <c r="L6267" s="1" t="s">
        <v>4</v>
      </c>
      <c r="M6267" s="1" t="s">
        <v>4</v>
      </c>
      <c r="N6267" s="1" t="s">
        <v>4</v>
      </c>
      <c r="O6267" s="1" t="s">
        <v>4</v>
      </c>
      <c r="P6267" s="1" t="s">
        <v>4</v>
      </c>
      <c r="Q6267" s="1" t="s">
        <v>4</v>
      </c>
      <c r="R6267" s="1" t="s">
        <v>4</v>
      </c>
      <c r="S6267" s="1" t="s">
        <v>4</v>
      </c>
      <c r="T6267" s="1" t="s">
        <v>4</v>
      </c>
      <c r="U6267" s="1" t="s">
        <v>4</v>
      </c>
      <c r="V6267" s="1" t="s">
        <v>4</v>
      </c>
      <c r="W6267" s="1" t="s">
        <v>4</v>
      </c>
      <c r="X6267" s="1" t="s">
        <v>4</v>
      </c>
      <c r="Y6267" s="1" t="s">
        <v>4</v>
      </c>
      <c r="Z6267" s="1" t="s">
        <v>4</v>
      </c>
      <c r="AA6267" s="1" t="s">
        <v>4</v>
      </c>
      <c r="AB6267" s="1" t="s">
        <v>4</v>
      </c>
      <c r="AC6267" s="1">
        <v>2.5000000000000577</v>
      </c>
      <c r="AD6267" s="1">
        <v>2.4999999999999689</v>
      </c>
      <c r="AE6267" s="1">
        <v>3.4999999999999254</v>
      </c>
      <c r="AF6267" s="1">
        <v>3.5000000000000142</v>
      </c>
      <c r="AG6267" s="1">
        <v>3.499999999999992</v>
      </c>
      <c r="AH6267" s="1">
        <v>3.8000000000000034</v>
      </c>
      <c r="AI6267" s="1">
        <v>3.2645897323387407</v>
      </c>
      <c r="AJ6267" s="1">
        <v>3.91253473745794</v>
      </c>
      <c r="AK6267" s="1" t="s">
        <v>4</v>
      </c>
    </row>
    <row r="6268" spans="1:37">
      <c r="A6268" t="s">
        <v>321</v>
      </c>
      <c r="B6268" s="2">
        <v>846</v>
      </c>
      <c r="C6268" t="s">
        <v>322</v>
      </c>
      <c r="D6268" s="2">
        <v>2020</v>
      </c>
      <c r="E6268" s="1" t="s">
        <v>4</v>
      </c>
      <c r="F6268" s="1" t="s">
        <v>4</v>
      </c>
      <c r="G6268" s="1" t="s">
        <v>4</v>
      </c>
      <c r="H6268" s="1" t="s">
        <v>4</v>
      </c>
      <c r="I6268" s="1" t="s">
        <v>4</v>
      </c>
      <c r="J6268" s="1" t="s">
        <v>4</v>
      </c>
      <c r="K6268" s="1" t="s">
        <v>4</v>
      </c>
      <c r="L6268" s="1" t="s">
        <v>4</v>
      </c>
      <c r="M6268" s="1" t="s">
        <v>4</v>
      </c>
      <c r="N6268" s="1" t="s">
        <v>4</v>
      </c>
      <c r="O6268" s="1" t="s">
        <v>4</v>
      </c>
      <c r="P6268" s="1" t="s">
        <v>4</v>
      </c>
      <c r="Q6268" s="1" t="s">
        <v>4</v>
      </c>
      <c r="R6268" s="1" t="s">
        <v>4</v>
      </c>
      <c r="S6268" s="1" t="s">
        <v>4</v>
      </c>
      <c r="T6268" s="1" t="s">
        <v>4</v>
      </c>
      <c r="U6268" s="1" t="s">
        <v>4</v>
      </c>
      <c r="V6268" s="1" t="s">
        <v>4</v>
      </c>
      <c r="W6268" s="1" t="s">
        <v>4</v>
      </c>
      <c r="X6268" s="1" t="s">
        <v>4</v>
      </c>
      <c r="Y6268" s="1" t="s">
        <v>4</v>
      </c>
      <c r="Z6268" s="1" t="s">
        <v>4</v>
      </c>
      <c r="AA6268" s="1" t="s">
        <v>4</v>
      </c>
      <c r="AB6268" s="1" t="s">
        <v>4</v>
      </c>
      <c r="AC6268" s="1" t="s">
        <v>4</v>
      </c>
      <c r="AD6268" s="1">
        <v>2.5000000000000799</v>
      </c>
      <c r="AE6268" s="1">
        <v>3.0000000000001137</v>
      </c>
      <c r="AF6268" s="1">
        <v>3.0000000000000027</v>
      </c>
      <c r="AG6268" s="1">
        <v>3.0000000000000027</v>
      </c>
      <c r="AH6268" s="1">
        <v>3.1000000000000139</v>
      </c>
      <c r="AI6268" s="1">
        <v>-8.2862385186103786</v>
      </c>
      <c r="AJ6268" s="1">
        <v>-6.8133155042578668</v>
      </c>
      <c r="AK6268" s="1">
        <v>-5.3961167936984689</v>
      </c>
    </row>
    <row r="6269" spans="1:37">
      <c r="A6269" t="s">
        <v>321</v>
      </c>
      <c r="B6269" s="2">
        <v>846</v>
      </c>
      <c r="C6269" t="s">
        <v>322</v>
      </c>
      <c r="D6269" s="2">
        <v>2021</v>
      </c>
      <c r="E6269" s="1" t="s">
        <v>4</v>
      </c>
      <c r="F6269" s="1" t="s">
        <v>4</v>
      </c>
      <c r="G6269" s="1" t="s">
        <v>4</v>
      </c>
      <c r="H6269" s="1" t="s">
        <v>4</v>
      </c>
      <c r="I6269" s="1" t="s">
        <v>4</v>
      </c>
      <c r="J6269" s="1" t="s">
        <v>4</v>
      </c>
      <c r="K6269" s="1" t="s">
        <v>4</v>
      </c>
      <c r="L6269" s="1" t="s">
        <v>4</v>
      </c>
      <c r="M6269" s="1" t="s">
        <v>4</v>
      </c>
      <c r="N6269" s="1" t="s">
        <v>4</v>
      </c>
      <c r="O6269" s="1" t="s">
        <v>4</v>
      </c>
      <c r="P6269" s="1" t="s">
        <v>4</v>
      </c>
      <c r="Q6269" s="1" t="s">
        <v>4</v>
      </c>
      <c r="R6269" s="1" t="s">
        <v>4</v>
      </c>
      <c r="S6269" s="1" t="s">
        <v>4</v>
      </c>
      <c r="T6269" s="1" t="s">
        <v>4</v>
      </c>
      <c r="U6269" s="1" t="s">
        <v>4</v>
      </c>
      <c r="V6269" s="1" t="s">
        <v>4</v>
      </c>
      <c r="W6269" s="1" t="s">
        <v>4</v>
      </c>
      <c r="X6269" s="1" t="s">
        <v>4</v>
      </c>
      <c r="Y6269" s="1" t="s">
        <v>4</v>
      </c>
      <c r="Z6269" s="1" t="s">
        <v>4</v>
      </c>
      <c r="AA6269" s="1" t="s">
        <v>4</v>
      </c>
      <c r="AB6269" s="1" t="s">
        <v>4</v>
      </c>
      <c r="AC6269" s="1" t="s">
        <v>4</v>
      </c>
      <c r="AD6269" s="1" t="s">
        <v>4</v>
      </c>
      <c r="AE6269" s="1">
        <v>2.9999999999999805</v>
      </c>
      <c r="AF6269" s="1">
        <v>3.0000000000000249</v>
      </c>
      <c r="AG6269" s="1">
        <v>3.0000000000000471</v>
      </c>
      <c r="AH6269" s="1">
        <v>2.8000000000000247</v>
      </c>
      <c r="AI6269" s="1">
        <v>4.2805219076207823</v>
      </c>
      <c r="AJ6269" s="1">
        <v>1.2191366520815539</v>
      </c>
      <c r="AK6269" s="1">
        <v>0.4491004138739374</v>
      </c>
    </row>
    <row r="6270" spans="1:37">
      <c r="A6270" t="s">
        <v>321</v>
      </c>
      <c r="B6270" s="2">
        <v>846</v>
      </c>
      <c r="C6270" t="s">
        <v>322</v>
      </c>
      <c r="D6270" s="2">
        <v>2022</v>
      </c>
      <c r="E6270" s="1" t="s">
        <v>4</v>
      </c>
      <c r="F6270" s="1" t="s">
        <v>4</v>
      </c>
      <c r="G6270" s="1" t="s">
        <v>4</v>
      </c>
      <c r="H6270" s="1" t="s">
        <v>4</v>
      </c>
      <c r="I6270" s="1" t="s">
        <v>4</v>
      </c>
      <c r="J6270" s="1" t="s">
        <v>4</v>
      </c>
      <c r="K6270" s="1" t="s">
        <v>4</v>
      </c>
      <c r="L6270" s="1" t="s">
        <v>4</v>
      </c>
      <c r="M6270" s="1" t="s">
        <v>4</v>
      </c>
      <c r="N6270" s="1" t="s">
        <v>4</v>
      </c>
      <c r="O6270" s="1" t="s">
        <v>4</v>
      </c>
      <c r="P6270" s="1" t="s">
        <v>4</v>
      </c>
      <c r="Q6270" s="1" t="s">
        <v>4</v>
      </c>
      <c r="R6270" s="1" t="s">
        <v>4</v>
      </c>
      <c r="S6270" s="1" t="s">
        <v>4</v>
      </c>
      <c r="T6270" s="1" t="s">
        <v>4</v>
      </c>
      <c r="U6270" s="1" t="s">
        <v>4</v>
      </c>
      <c r="V6270" s="1" t="s">
        <v>4</v>
      </c>
      <c r="W6270" s="1" t="s">
        <v>4</v>
      </c>
      <c r="X6270" s="1" t="s">
        <v>4</v>
      </c>
      <c r="Y6270" s="1" t="s">
        <v>4</v>
      </c>
      <c r="Z6270" s="1" t="s">
        <v>4</v>
      </c>
      <c r="AA6270" s="1" t="s">
        <v>4</v>
      </c>
      <c r="AB6270" s="1" t="s">
        <v>4</v>
      </c>
      <c r="AC6270" s="1" t="s">
        <v>4</v>
      </c>
      <c r="AD6270" s="1" t="s">
        <v>4</v>
      </c>
      <c r="AE6270" s="1" t="s">
        <v>4</v>
      </c>
      <c r="AF6270" s="1">
        <v>2.9999999999998916</v>
      </c>
      <c r="AG6270" s="1">
        <v>2.9999999999999583</v>
      </c>
      <c r="AH6270" s="1">
        <v>2.7999999999999803</v>
      </c>
      <c r="AI6270" s="1">
        <v>3.9095071636040979</v>
      </c>
      <c r="AJ6270" s="1">
        <v>2.9527114127693599</v>
      </c>
      <c r="AK6270" s="1">
        <v>1.7049889797267292</v>
      </c>
    </row>
    <row r="6271" spans="1:37">
      <c r="A6271" t="s">
        <v>321</v>
      </c>
      <c r="B6271" s="2">
        <v>846</v>
      </c>
      <c r="C6271" t="s">
        <v>322</v>
      </c>
      <c r="D6271" s="2">
        <v>2023</v>
      </c>
      <c r="E6271" s="1" t="s">
        <v>4</v>
      </c>
      <c r="F6271" s="1" t="s">
        <v>4</v>
      </c>
      <c r="G6271" s="1" t="s">
        <v>4</v>
      </c>
      <c r="H6271" s="1" t="s">
        <v>4</v>
      </c>
      <c r="I6271" s="1" t="s">
        <v>4</v>
      </c>
      <c r="J6271" s="1" t="s">
        <v>4</v>
      </c>
      <c r="K6271" s="1" t="s">
        <v>4</v>
      </c>
      <c r="L6271" s="1" t="s">
        <v>4</v>
      </c>
      <c r="M6271" s="1" t="s">
        <v>4</v>
      </c>
      <c r="N6271" s="1" t="s">
        <v>4</v>
      </c>
      <c r="O6271" s="1" t="s">
        <v>4</v>
      </c>
      <c r="P6271" s="1" t="s">
        <v>4</v>
      </c>
      <c r="Q6271" s="1" t="s">
        <v>4</v>
      </c>
      <c r="R6271" s="1" t="s">
        <v>4</v>
      </c>
      <c r="S6271" s="1" t="s">
        <v>4</v>
      </c>
      <c r="T6271" s="1" t="s">
        <v>4</v>
      </c>
      <c r="U6271" s="1" t="s">
        <v>4</v>
      </c>
      <c r="V6271" s="1" t="s">
        <v>4</v>
      </c>
      <c r="W6271" s="1" t="s">
        <v>4</v>
      </c>
      <c r="X6271" s="1" t="s">
        <v>4</v>
      </c>
      <c r="Y6271" s="1" t="s">
        <v>4</v>
      </c>
      <c r="Z6271" s="1" t="s">
        <v>4</v>
      </c>
      <c r="AA6271" s="1" t="s">
        <v>4</v>
      </c>
      <c r="AB6271" s="1" t="s">
        <v>4</v>
      </c>
      <c r="AC6271" s="1" t="s">
        <v>4</v>
      </c>
      <c r="AD6271" s="1" t="s">
        <v>4</v>
      </c>
      <c r="AE6271" s="1" t="s">
        <v>4</v>
      </c>
      <c r="AF6271" s="1" t="s">
        <v>4</v>
      </c>
      <c r="AG6271" s="1">
        <v>2.9999999999999805</v>
      </c>
      <c r="AH6271" s="1">
        <v>2.9000000000000581</v>
      </c>
      <c r="AI6271" s="1">
        <v>3.2999999999999474</v>
      </c>
      <c r="AJ6271" s="1">
        <v>4.0738380950859243</v>
      </c>
      <c r="AK6271" s="1">
        <v>3.1087159797139163</v>
      </c>
    </row>
    <row r="6272" spans="1:37">
      <c r="A6272" t="s">
        <v>159</v>
      </c>
      <c r="B6272" s="2">
        <v>487</v>
      </c>
      <c r="C6272" t="s">
        <v>160</v>
      </c>
      <c r="D6272" s="2">
        <v>1991</v>
      </c>
      <c r="E6272" s="1" t="s">
        <v>4</v>
      </c>
      <c r="F6272" s="1" t="s">
        <v>4</v>
      </c>
      <c r="G6272" s="1" t="s">
        <v>4</v>
      </c>
      <c r="H6272" s="1" t="s">
        <v>4</v>
      </c>
      <c r="I6272" s="1" t="s">
        <v>4</v>
      </c>
      <c r="J6272" s="1" t="s">
        <v>4</v>
      </c>
      <c r="K6272" s="1" t="s">
        <v>4</v>
      </c>
      <c r="L6272" s="1" t="s">
        <v>4</v>
      </c>
      <c r="M6272" s="1" t="s">
        <v>4</v>
      </c>
      <c r="N6272" s="1" t="s">
        <v>4</v>
      </c>
      <c r="O6272" s="1" t="s">
        <v>4</v>
      </c>
      <c r="P6272" s="1" t="s">
        <v>4</v>
      </c>
      <c r="Q6272" s="1" t="s">
        <v>4</v>
      </c>
      <c r="R6272" s="1" t="s">
        <v>4</v>
      </c>
      <c r="S6272" s="1" t="s">
        <v>4</v>
      </c>
      <c r="T6272" s="1" t="s">
        <v>4</v>
      </c>
      <c r="U6272" s="1" t="s">
        <v>4</v>
      </c>
      <c r="V6272" s="1" t="s">
        <v>4</v>
      </c>
      <c r="W6272" s="1" t="s">
        <v>4</v>
      </c>
      <c r="X6272" s="1" t="s">
        <v>4</v>
      </c>
      <c r="Y6272" s="1" t="s">
        <v>4</v>
      </c>
      <c r="Z6272" s="1" t="s">
        <v>4</v>
      </c>
      <c r="AA6272" s="1" t="s">
        <v>4</v>
      </c>
      <c r="AB6272" s="1" t="s">
        <v>4</v>
      </c>
      <c r="AC6272" s="1" t="s">
        <v>4</v>
      </c>
      <c r="AD6272" s="1" t="s">
        <v>4</v>
      </c>
      <c r="AE6272" s="1" t="s">
        <v>4</v>
      </c>
      <c r="AF6272" s="1" t="s">
        <v>4</v>
      </c>
      <c r="AG6272" s="1" t="s">
        <v>4</v>
      </c>
      <c r="AH6272" s="1" t="s">
        <v>4</v>
      </c>
      <c r="AI6272" s="1" t="s">
        <v>4</v>
      </c>
      <c r="AJ6272" s="1" t="s">
        <v>4</v>
      </c>
      <c r="AK6272" s="1" t="s">
        <v>4</v>
      </c>
    </row>
    <row r="6273" spans="1:37">
      <c r="A6273" t="s">
        <v>159</v>
      </c>
      <c r="B6273" s="2">
        <v>487</v>
      </c>
      <c r="C6273" t="s">
        <v>160</v>
      </c>
      <c r="D6273" s="2">
        <v>1992</v>
      </c>
      <c r="E6273" s="1" t="s">
        <v>4</v>
      </c>
      <c r="F6273" s="1" t="s">
        <v>4</v>
      </c>
      <c r="G6273" s="1" t="s">
        <v>4</v>
      </c>
      <c r="H6273" s="1" t="s">
        <v>4</v>
      </c>
      <c r="I6273" s="1" t="s">
        <v>4</v>
      </c>
      <c r="J6273" s="1" t="s">
        <v>4</v>
      </c>
      <c r="K6273" s="1" t="s">
        <v>4</v>
      </c>
      <c r="L6273" s="1" t="s">
        <v>4</v>
      </c>
      <c r="M6273" s="1" t="s">
        <v>4</v>
      </c>
      <c r="N6273" s="1" t="s">
        <v>4</v>
      </c>
      <c r="O6273" s="1" t="s">
        <v>4</v>
      </c>
      <c r="P6273" s="1" t="s">
        <v>4</v>
      </c>
      <c r="Q6273" s="1" t="s">
        <v>4</v>
      </c>
      <c r="R6273" s="1" t="s">
        <v>4</v>
      </c>
      <c r="S6273" s="1" t="s">
        <v>4</v>
      </c>
      <c r="T6273" s="1" t="s">
        <v>4</v>
      </c>
      <c r="U6273" s="1" t="s">
        <v>4</v>
      </c>
      <c r="V6273" s="1" t="s">
        <v>4</v>
      </c>
      <c r="W6273" s="1" t="s">
        <v>4</v>
      </c>
      <c r="X6273" s="1" t="s">
        <v>4</v>
      </c>
      <c r="Y6273" s="1" t="s">
        <v>4</v>
      </c>
      <c r="Z6273" s="1" t="s">
        <v>4</v>
      </c>
      <c r="AA6273" s="1" t="s">
        <v>4</v>
      </c>
      <c r="AB6273" s="1" t="s">
        <v>4</v>
      </c>
      <c r="AC6273" s="1" t="s">
        <v>4</v>
      </c>
      <c r="AD6273" s="1" t="s">
        <v>4</v>
      </c>
      <c r="AE6273" s="1" t="s">
        <v>4</v>
      </c>
      <c r="AF6273" s="1" t="s">
        <v>4</v>
      </c>
      <c r="AG6273" s="1" t="s">
        <v>4</v>
      </c>
      <c r="AH6273" s="1" t="s">
        <v>4</v>
      </c>
      <c r="AI6273" s="1" t="s">
        <v>4</v>
      </c>
      <c r="AJ6273" s="1" t="s">
        <v>4</v>
      </c>
      <c r="AK6273" s="1" t="s">
        <v>4</v>
      </c>
    </row>
    <row r="6274" spans="1:37">
      <c r="A6274" t="s">
        <v>159</v>
      </c>
      <c r="B6274" s="2">
        <v>487</v>
      </c>
      <c r="C6274" t="s">
        <v>160</v>
      </c>
      <c r="D6274" s="2">
        <v>1993</v>
      </c>
      <c r="E6274" s="1" t="s">
        <v>4</v>
      </c>
      <c r="F6274" s="1" t="s">
        <v>4</v>
      </c>
      <c r="G6274" s="1" t="s">
        <v>4</v>
      </c>
      <c r="H6274" s="1" t="s">
        <v>4</v>
      </c>
      <c r="I6274" s="1" t="s">
        <v>4</v>
      </c>
      <c r="J6274" s="1" t="s">
        <v>4</v>
      </c>
      <c r="K6274" s="1" t="s">
        <v>4</v>
      </c>
      <c r="L6274" s="1" t="s">
        <v>4</v>
      </c>
      <c r="M6274" s="1" t="s">
        <v>4</v>
      </c>
      <c r="N6274" s="1" t="s">
        <v>4</v>
      </c>
      <c r="O6274" s="1" t="s">
        <v>4</v>
      </c>
      <c r="P6274" s="1" t="s">
        <v>4</v>
      </c>
      <c r="Q6274" s="1" t="s">
        <v>4</v>
      </c>
      <c r="R6274" s="1" t="s">
        <v>4</v>
      </c>
      <c r="S6274" s="1" t="s">
        <v>4</v>
      </c>
      <c r="T6274" s="1" t="s">
        <v>4</v>
      </c>
      <c r="U6274" s="1" t="s">
        <v>4</v>
      </c>
      <c r="V6274" s="1" t="s">
        <v>4</v>
      </c>
      <c r="W6274" s="1" t="s">
        <v>4</v>
      </c>
      <c r="X6274" s="1" t="s">
        <v>4</v>
      </c>
      <c r="Y6274" s="1" t="s">
        <v>4</v>
      </c>
      <c r="Z6274" s="1" t="s">
        <v>4</v>
      </c>
      <c r="AA6274" s="1" t="s">
        <v>4</v>
      </c>
      <c r="AB6274" s="1" t="s">
        <v>4</v>
      </c>
      <c r="AC6274" s="1" t="s">
        <v>4</v>
      </c>
      <c r="AD6274" s="1" t="s">
        <v>4</v>
      </c>
      <c r="AE6274" s="1" t="s">
        <v>4</v>
      </c>
      <c r="AF6274" s="1" t="s">
        <v>4</v>
      </c>
      <c r="AG6274" s="1" t="s">
        <v>4</v>
      </c>
      <c r="AH6274" s="1" t="s">
        <v>4</v>
      </c>
      <c r="AI6274" s="1" t="s">
        <v>4</v>
      </c>
      <c r="AJ6274" s="1" t="s">
        <v>4</v>
      </c>
      <c r="AK6274" s="1" t="s">
        <v>4</v>
      </c>
    </row>
    <row r="6275" spans="1:37">
      <c r="A6275" t="s">
        <v>159</v>
      </c>
      <c r="B6275" s="2">
        <v>487</v>
      </c>
      <c r="C6275" t="s">
        <v>160</v>
      </c>
      <c r="D6275" s="2">
        <v>1994</v>
      </c>
      <c r="E6275" s="1" t="s">
        <v>4</v>
      </c>
      <c r="F6275" s="1" t="s">
        <v>4</v>
      </c>
      <c r="G6275" s="1" t="s">
        <v>4</v>
      </c>
      <c r="H6275" s="1" t="s">
        <v>4</v>
      </c>
      <c r="I6275" s="1" t="s">
        <v>4</v>
      </c>
      <c r="J6275" s="1" t="s">
        <v>4</v>
      </c>
      <c r="K6275" s="1" t="s">
        <v>4</v>
      </c>
      <c r="L6275" s="1" t="s">
        <v>4</v>
      </c>
      <c r="M6275" s="1" t="s">
        <v>4</v>
      </c>
      <c r="N6275" s="1" t="s">
        <v>4</v>
      </c>
      <c r="O6275" s="1" t="s">
        <v>4</v>
      </c>
      <c r="P6275" s="1" t="s">
        <v>4</v>
      </c>
      <c r="Q6275" s="1" t="s">
        <v>4</v>
      </c>
      <c r="R6275" s="1" t="s">
        <v>4</v>
      </c>
      <c r="S6275" s="1" t="s">
        <v>4</v>
      </c>
      <c r="T6275" s="1" t="s">
        <v>4</v>
      </c>
      <c r="U6275" s="1" t="s">
        <v>4</v>
      </c>
      <c r="V6275" s="1" t="s">
        <v>4</v>
      </c>
      <c r="W6275" s="1" t="s">
        <v>4</v>
      </c>
      <c r="X6275" s="1" t="s">
        <v>4</v>
      </c>
      <c r="Y6275" s="1" t="s">
        <v>4</v>
      </c>
      <c r="Z6275" s="1" t="s">
        <v>4</v>
      </c>
      <c r="AA6275" s="1" t="s">
        <v>4</v>
      </c>
      <c r="AB6275" s="1" t="s">
        <v>4</v>
      </c>
      <c r="AC6275" s="1" t="s">
        <v>4</v>
      </c>
      <c r="AD6275" s="1" t="s">
        <v>4</v>
      </c>
      <c r="AE6275" s="1" t="s">
        <v>4</v>
      </c>
      <c r="AF6275" s="1" t="s">
        <v>4</v>
      </c>
      <c r="AG6275" s="1" t="s">
        <v>4</v>
      </c>
      <c r="AH6275" s="1" t="s">
        <v>4</v>
      </c>
      <c r="AI6275" s="1" t="s">
        <v>4</v>
      </c>
      <c r="AJ6275" s="1" t="s">
        <v>4</v>
      </c>
      <c r="AK6275" s="1" t="s">
        <v>4</v>
      </c>
    </row>
    <row r="6276" spans="1:37">
      <c r="A6276" t="s">
        <v>159</v>
      </c>
      <c r="B6276" s="2">
        <v>487</v>
      </c>
      <c r="C6276" t="s">
        <v>160</v>
      </c>
      <c r="D6276" s="2">
        <v>1995</v>
      </c>
      <c r="E6276" s="1" t="s">
        <v>4</v>
      </c>
      <c r="F6276" s="1" t="s">
        <v>4</v>
      </c>
      <c r="G6276" s="1" t="s">
        <v>4</v>
      </c>
      <c r="H6276" s="1" t="s">
        <v>4</v>
      </c>
      <c r="I6276" s="1" t="s">
        <v>4</v>
      </c>
      <c r="J6276" s="1" t="s">
        <v>4</v>
      </c>
      <c r="K6276" s="1" t="s">
        <v>4</v>
      </c>
      <c r="L6276" s="1" t="s">
        <v>4</v>
      </c>
      <c r="M6276" s="1" t="s">
        <v>4</v>
      </c>
      <c r="N6276" s="1" t="s">
        <v>4</v>
      </c>
      <c r="O6276" s="1" t="s">
        <v>4</v>
      </c>
      <c r="P6276" s="1" t="s">
        <v>4</v>
      </c>
      <c r="Q6276" s="1" t="s">
        <v>4</v>
      </c>
      <c r="R6276" s="1" t="s">
        <v>4</v>
      </c>
      <c r="S6276" s="1" t="s">
        <v>4</v>
      </c>
      <c r="T6276" s="1" t="s">
        <v>4</v>
      </c>
      <c r="U6276" s="1" t="s">
        <v>4</v>
      </c>
      <c r="V6276" s="1" t="s">
        <v>4</v>
      </c>
      <c r="W6276" s="1" t="s">
        <v>4</v>
      </c>
      <c r="X6276" s="1" t="s">
        <v>4</v>
      </c>
      <c r="Y6276" s="1" t="s">
        <v>4</v>
      </c>
      <c r="Z6276" s="1" t="s">
        <v>4</v>
      </c>
      <c r="AA6276" s="1" t="s">
        <v>4</v>
      </c>
      <c r="AB6276" s="1" t="s">
        <v>4</v>
      </c>
      <c r="AC6276" s="1" t="s">
        <v>4</v>
      </c>
      <c r="AD6276" s="1" t="s">
        <v>4</v>
      </c>
      <c r="AE6276" s="1" t="s">
        <v>4</v>
      </c>
      <c r="AF6276" s="1" t="s">
        <v>4</v>
      </c>
      <c r="AG6276" s="1" t="s">
        <v>4</v>
      </c>
      <c r="AH6276" s="1" t="s">
        <v>4</v>
      </c>
      <c r="AI6276" s="1" t="s">
        <v>4</v>
      </c>
      <c r="AJ6276" s="1" t="s">
        <v>4</v>
      </c>
      <c r="AK6276" s="1" t="s">
        <v>4</v>
      </c>
    </row>
    <row r="6277" spans="1:37">
      <c r="A6277" t="s">
        <v>159</v>
      </c>
      <c r="B6277" s="2">
        <v>487</v>
      </c>
      <c r="C6277" t="s">
        <v>160</v>
      </c>
      <c r="D6277" s="2">
        <v>1996</v>
      </c>
      <c r="E6277" s="1" t="s">
        <v>4</v>
      </c>
      <c r="F6277" s="1" t="s">
        <v>4</v>
      </c>
      <c r="G6277" s="1" t="s">
        <v>4</v>
      </c>
      <c r="H6277" s="1" t="s">
        <v>4</v>
      </c>
      <c r="I6277" s="1" t="s">
        <v>4</v>
      </c>
      <c r="J6277" s="1" t="s">
        <v>4</v>
      </c>
      <c r="K6277" s="1" t="s">
        <v>4</v>
      </c>
      <c r="L6277" s="1" t="s">
        <v>4</v>
      </c>
      <c r="M6277" s="1" t="s">
        <v>4</v>
      </c>
      <c r="N6277" s="1" t="s">
        <v>4</v>
      </c>
      <c r="O6277" s="1" t="s">
        <v>4</v>
      </c>
      <c r="P6277" s="1" t="s">
        <v>4</v>
      </c>
      <c r="Q6277" s="1" t="s">
        <v>4</v>
      </c>
      <c r="R6277" s="1" t="s">
        <v>4</v>
      </c>
      <c r="S6277" s="1" t="s">
        <v>4</v>
      </c>
      <c r="T6277" s="1" t="s">
        <v>4</v>
      </c>
      <c r="U6277" s="1" t="s">
        <v>4</v>
      </c>
      <c r="V6277" s="1" t="s">
        <v>4</v>
      </c>
      <c r="W6277" s="1" t="s">
        <v>4</v>
      </c>
      <c r="X6277" s="1" t="s">
        <v>4</v>
      </c>
      <c r="Y6277" s="1" t="s">
        <v>4</v>
      </c>
      <c r="Z6277" s="1" t="s">
        <v>4</v>
      </c>
      <c r="AA6277" s="1" t="s">
        <v>4</v>
      </c>
      <c r="AB6277" s="1" t="s">
        <v>4</v>
      </c>
      <c r="AC6277" s="1" t="s">
        <v>4</v>
      </c>
      <c r="AD6277" s="1" t="s">
        <v>4</v>
      </c>
      <c r="AE6277" s="1" t="s">
        <v>4</v>
      </c>
      <c r="AF6277" s="1" t="s">
        <v>4</v>
      </c>
      <c r="AG6277" s="1" t="s">
        <v>4</v>
      </c>
      <c r="AH6277" s="1" t="s">
        <v>4</v>
      </c>
      <c r="AI6277" s="1" t="s">
        <v>4</v>
      </c>
      <c r="AJ6277" s="1" t="s">
        <v>4</v>
      </c>
      <c r="AK6277" s="1" t="s">
        <v>4</v>
      </c>
    </row>
    <row r="6278" spans="1:37">
      <c r="A6278" t="s">
        <v>159</v>
      </c>
      <c r="B6278" s="2">
        <v>487</v>
      </c>
      <c r="C6278" t="s">
        <v>160</v>
      </c>
      <c r="D6278" s="2">
        <v>1997</v>
      </c>
      <c r="E6278" s="1" t="s">
        <v>4</v>
      </c>
      <c r="F6278" s="1" t="s">
        <v>4</v>
      </c>
      <c r="G6278" s="1" t="s">
        <v>4</v>
      </c>
      <c r="H6278" s="1" t="s">
        <v>4</v>
      </c>
      <c r="I6278" s="1" t="s">
        <v>4</v>
      </c>
      <c r="J6278" s="1" t="s">
        <v>4</v>
      </c>
      <c r="K6278" s="1" t="s">
        <v>4</v>
      </c>
      <c r="L6278" s="1" t="s">
        <v>4</v>
      </c>
      <c r="M6278" s="1" t="s">
        <v>4</v>
      </c>
      <c r="N6278" s="1" t="s">
        <v>4</v>
      </c>
      <c r="O6278" s="1" t="s">
        <v>4</v>
      </c>
      <c r="P6278" s="1" t="s">
        <v>4</v>
      </c>
      <c r="Q6278" s="1" t="s">
        <v>4</v>
      </c>
      <c r="R6278" s="1" t="s">
        <v>4</v>
      </c>
      <c r="S6278" s="1" t="s">
        <v>4</v>
      </c>
      <c r="T6278" s="1" t="s">
        <v>4</v>
      </c>
      <c r="U6278" s="1" t="s">
        <v>4</v>
      </c>
      <c r="V6278" s="1" t="s">
        <v>4</v>
      </c>
      <c r="W6278" s="1" t="s">
        <v>4</v>
      </c>
      <c r="X6278" s="1" t="s">
        <v>4</v>
      </c>
      <c r="Y6278" s="1" t="s">
        <v>4</v>
      </c>
      <c r="Z6278" s="1" t="s">
        <v>4</v>
      </c>
      <c r="AA6278" s="1" t="s">
        <v>4</v>
      </c>
      <c r="AB6278" s="1" t="s">
        <v>4</v>
      </c>
      <c r="AC6278" s="1" t="s">
        <v>4</v>
      </c>
      <c r="AD6278" s="1" t="s">
        <v>4</v>
      </c>
      <c r="AE6278" s="1" t="s">
        <v>4</v>
      </c>
      <c r="AF6278" s="1" t="s">
        <v>4</v>
      </c>
      <c r="AG6278" s="1" t="s">
        <v>4</v>
      </c>
      <c r="AH6278" s="1" t="s">
        <v>4</v>
      </c>
      <c r="AI6278" s="1" t="s">
        <v>4</v>
      </c>
      <c r="AJ6278" s="1" t="s">
        <v>4</v>
      </c>
      <c r="AK6278" s="1" t="s">
        <v>4</v>
      </c>
    </row>
    <row r="6279" spans="1:37">
      <c r="A6279" t="s">
        <v>159</v>
      </c>
      <c r="B6279" s="2">
        <v>487</v>
      </c>
      <c r="C6279" t="s">
        <v>160</v>
      </c>
      <c r="D6279" s="2">
        <v>1998</v>
      </c>
      <c r="E6279" s="1" t="s">
        <v>4</v>
      </c>
      <c r="F6279" s="1" t="s">
        <v>4</v>
      </c>
      <c r="G6279" s="1" t="s">
        <v>4</v>
      </c>
      <c r="H6279" s="1" t="s">
        <v>4</v>
      </c>
      <c r="I6279" s="1" t="s">
        <v>4</v>
      </c>
      <c r="J6279" s="1" t="s">
        <v>4</v>
      </c>
      <c r="K6279" s="1" t="s">
        <v>4</v>
      </c>
      <c r="L6279" s="1" t="s">
        <v>4</v>
      </c>
      <c r="M6279" s="1" t="s">
        <v>4</v>
      </c>
      <c r="N6279" s="1" t="s">
        <v>4</v>
      </c>
      <c r="O6279" s="1" t="s">
        <v>4</v>
      </c>
      <c r="P6279" s="1" t="s">
        <v>4</v>
      </c>
      <c r="Q6279" s="1" t="s">
        <v>4</v>
      </c>
      <c r="R6279" s="1" t="s">
        <v>4</v>
      </c>
      <c r="S6279" s="1" t="s">
        <v>4</v>
      </c>
      <c r="T6279" s="1" t="s">
        <v>4</v>
      </c>
      <c r="U6279" s="1" t="s">
        <v>4</v>
      </c>
      <c r="V6279" s="1" t="s">
        <v>4</v>
      </c>
      <c r="W6279" s="1" t="s">
        <v>4</v>
      </c>
      <c r="X6279" s="1" t="s">
        <v>4</v>
      </c>
      <c r="Y6279" s="1" t="s">
        <v>4</v>
      </c>
      <c r="Z6279" s="1" t="s">
        <v>4</v>
      </c>
      <c r="AA6279" s="1" t="s">
        <v>4</v>
      </c>
      <c r="AB6279" s="1" t="s">
        <v>4</v>
      </c>
      <c r="AC6279" s="1" t="s">
        <v>4</v>
      </c>
      <c r="AD6279" s="1" t="s">
        <v>4</v>
      </c>
      <c r="AE6279" s="1" t="s">
        <v>4</v>
      </c>
      <c r="AF6279" s="1" t="s">
        <v>4</v>
      </c>
      <c r="AG6279" s="1" t="s">
        <v>4</v>
      </c>
      <c r="AH6279" s="1" t="s">
        <v>4</v>
      </c>
      <c r="AI6279" s="1" t="s">
        <v>4</v>
      </c>
      <c r="AJ6279" s="1" t="s">
        <v>4</v>
      </c>
      <c r="AK6279" s="1" t="s">
        <v>4</v>
      </c>
    </row>
    <row r="6280" spans="1:37">
      <c r="A6280" t="s">
        <v>159</v>
      </c>
      <c r="B6280" s="2">
        <v>487</v>
      </c>
      <c r="C6280" t="s">
        <v>160</v>
      </c>
      <c r="D6280" s="2">
        <v>1999</v>
      </c>
      <c r="E6280" s="1" t="s">
        <v>4</v>
      </c>
      <c r="F6280" s="1" t="s">
        <v>4</v>
      </c>
      <c r="G6280" s="1" t="s">
        <v>4</v>
      </c>
      <c r="H6280" s="1" t="s">
        <v>4</v>
      </c>
      <c r="I6280" s="1" t="s">
        <v>4</v>
      </c>
      <c r="J6280" s="1" t="s">
        <v>4</v>
      </c>
      <c r="K6280" s="1" t="s">
        <v>4</v>
      </c>
      <c r="L6280" s="1" t="s">
        <v>4</v>
      </c>
      <c r="M6280" s="1" t="s">
        <v>4</v>
      </c>
      <c r="N6280" s="1" t="s">
        <v>4</v>
      </c>
      <c r="O6280" s="1" t="s">
        <v>4</v>
      </c>
      <c r="P6280" s="1" t="s">
        <v>4</v>
      </c>
      <c r="Q6280" s="1" t="s">
        <v>4</v>
      </c>
      <c r="R6280" s="1" t="s">
        <v>4</v>
      </c>
      <c r="S6280" s="1" t="s">
        <v>4</v>
      </c>
      <c r="T6280" s="1" t="s">
        <v>4</v>
      </c>
      <c r="U6280" s="1" t="s">
        <v>4</v>
      </c>
      <c r="V6280" s="1" t="s">
        <v>4</v>
      </c>
      <c r="W6280" s="1" t="s">
        <v>4</v>
      </c>
      <c r="X6280" s="1" t="s">
        <v>4</v>
      </c>
      <c r="Y6280" s="1" t="s">
        <v>4</v>
      </c>
      <c r="Z6280" s="1" t="s">
        <v>4</v>
      </c>
      <c r="AA6280" s="1" t="s">
        <v>4</v>
      </c>
      <c r="AB6280" s="1" t="s">
        <v>4</v>
      </c>
      <c r="AC6280" s="1" t="s">
        <v>4</v>
      </c>
      <c r="AD6280" s="1" t="s">
        <v>4</v>
      </c>
      <c r="AE6280" s="1" t="s">
        <v>4</v>
      </c>
      <c r="AF6280" s="1" t="s">
        <v>4</v>
      </c>
      <c r="AG6280" s="1" t="s">
        <v>4</v>
      </c>
      <c r="AH6280" s="1" t="s">
        <v>4</v>
      </c>
      <c r="AI6280" s="1" t="s">
        <v>4</v>
      </c>
      <c r="AJ6280" s="1" t="s">
        <v>4</v>
      </c>
      <c r="AK6280" s="1" t="s">
        <v>4</v>
      </c>
    </row>
    <row r="6281" spans="1:37">
      <c r="A6281" t="s">
        <v>159</v>
      </c>
      <c r="B6281" s="2">
        <v>487</v>
      </c>
      <c r="C6281" t="s">
        <v>160</v>
      </c>
      <c r="D6281" s="2">
        <v>2000</v>
      </c>
      <c r="E6281" s="1" t="s">
        <v>4</v>
      </c>
      <c r="F6281" s="1" t="s">
        <v>4</v>
      </c>
      <c r="G6281" s="1" t="s">
        <v>4</v>
      </c>
      <c r="H6281" s="1" t="s">
        <v>4</v>
      </c>
      <c r="I6281" s="1" t="s">
        <v>4</v>
      </c>
      <c r="J6281" s="1" t="s">
        <v>4</v>
      </c>
      <c r="K6281" s="1" t="s">
        <v>4</v>
      </c>
      <c r="L6281" s="1" t="s">
        <v>4</v>
      </c>
      <c r="M6281" s="1" t="s">
        <v>4</v>
      </c>
      <c r="N6281" s="1" t="s">
        <v>4</v>
      </c>
      <c r="O6281" s="1" t="s">
        <v>4</v>
      </c>
      <c r="P6281" s="1" t="s">
        <v>4</v>
      </c>
      <c r="Q6281" s="1" t="s">
        <v>4</v>
      </c>
      <c r="R6281" s="1" t="s">
        <v>4</v>
      </c>
      <c r="S6281" s="1" t="s">
        <v>4</v>
      </c>
      <c r="T6281" s="1" t="s">
        <v>4</v>
      </c>
      <c r="U6281" s="1" t="s">
        <v>4</v>
      </c>
      <c r="V6281" s="1" t="s">
        <v>4</v>
      </c>
      <c r="W6281" s="1" t="s">
        <v>4</v>
      </c>
      <c r="X6281" s="1" t="s">
        <v>4</v>
      </c>
      <c r="Y6281" s="1" t="s">
        <v>4</v>
      </c>
      <c r="Z6281" s="1" t="s">
        <v>4</v>
      </c>
      <c r="AA6281" s="1" t="s">
        <v>4</v>
      </c>
      <c r="AB6281" s="1" t="s">
        <v>4</v>
      </c>
      <c r="AC6281" s="1" t="s">
        <v>4</v>
      </c>
      <c r="AD6281" s="1" t="s">
        <v>4</v>
      </c>
      <c r="AE6281" s="1" t="s">
        <v>4</v>
      </c>
      <c r="AF6281" s="1" t="s">
        <v>4</v>
      </c>
      <c r="AG6281" s="1" t="s">
        <v>4</v>
      </c>
      <c r="AH6281" s="1" t="s">
        <v>4</v>
      </c>
      <c r="AI6281" s="1" t="s">
        <v>4</v>
      </c>
      <c r="AJ6281" s="1" t="s">
        <v>4</v>
      </c>
      <c r="AK6281" s="1" t="s">
        <v>4</v>
      </c>
    </row>
    <row r="6282" spans="1:37">
      <c r="A6282" t="s">
        <v>159</v>
      </c>
      <c r="B6282" s="2">
        <v>487</v>
      </c>
      <c r="C6282" t="s">
        <v>160</v>
      </c>
      <c r="D6282" s="2">
        <v>2001</v>
      </c>
      <c r="E6282" s="1" t="s">
        <v>4</v>
      </c>
      <c r="F6282" s="1" t="s">
        <v>4</v>
      </c>
      <c r="G6282" s="1" t="s">
        <v>4</v>
      </c>
      <c r="H6282" s="1" t="s">
        <v>4</v>
      </c>
      <c r="I6282" s="1" t="s">
        <v>4</v>
      </c>
      <c r="J6282" s="1" t="s">
        <v>4</v>
      </c>
      <c r="K6282" s="1" t="s">
        <v>4</v>
      </c>
      <c r="L6282" s="1" t="s">
        <v>4</v>
      </c>
      <c r="M6282" s="1" t="s">
        <v>4</v>
      </c>
      <c r="N6282" s="1" t="s">
        <v>4</v>
      </c>
      <c r="O6282" s="1" t="s">
        <v>4</v>
      </c>
      <c r="P6282" s="1" t="s">
        <v>4</v>
      </c>
      <c r="Q6282" s="1" t="s">
        <v>4</v>
      </c>
      <c r="R6282" s="1" t="s">
        <v>4</v>
      </c>
      <c r="S6282" s="1" t="s">
        <v>4</v>
      </c>
      <c r="T6282" s="1" t="s">
        <v>4</v>
      </c>
      <c r="U6282" s="1" t="s">
        <v>4</v>
      </c>
      <c r="V6282" s="1" t="s">
        <v>4</v>
      </c>
      <c r="W6282" s="1" t="s">
        <v>4</v>
      </c>
      <c r="X6282" s="1" t="s">
        <v>4</v>
      </c>
      <c r="Y6282" s="1" t="s">
        <v>4</v>
      </c>
      <c r="Z6282" s="1" t="s">
        <v>4</v>
      </c>
      <c r="AA6282" s="1" t="s">
        <v>4</v>
      </c>
      <c r="AB6282" s="1" t="s">
        <v>4</v>
      </c>
      <c r="AC6282" s="1" t="s">
        <v>4</v>
      </c>
      <c r="AD6282" s="1" t="s">
        <v>4</v>
      </c>
      <c r="AE6282" s="1" t="s">
        <v>4</v>
      </c>
      <c r="AF6282" s="1" t="s">
        <v>4</v>
      </c>
      <c r="AG6282" s="1" t="s">
        <v>4</v>
      </c>
      <c r="AH6282" s="1" t="s">
        <v>4</v>
      </c>
      <c r="AI6282" s="1" t="s">
        <v>4</v>
      </c>
      <c r="AJ6282" s="1" t="s">
        <v>4</v>
      </c>
      <c r="AK6282" s="1" t="s">
        <v>4</v>
      </c>
    </row>
    <row r="6283" spans="1:37">
      <c r="A6283" t="s">
        <v>159</v>
      </c>
      <c r="B6283" s="2">
        <v>487</v>
      </c>
      <c r="C6283" t="s">
        <v>160</v>
      </c>
      <c r="D6283" s="2">
        <v>2002</v>
      </c>
      <c r="E6283" s="1" t="s">
        <v>4</v>
      </c>
      <c r="F6283" s="1" t="s">
        <v>4</v>
      </c>
      <c r="G6283" s="1" t="s">
        <v>4</v>
      </c>
      <c r="H6283" s="1" t="s">
        <v>4</v>
      </c>
      <c r="I6283" s="1" t="s">
        <v>4</v>
      </c>
      <c r="J6283" s="1" t="s">
        <v>4</v>
      </c>
      <c r="K6283" s="1" t="s">
        <v>4</v>
      </c>
      <c r="L6283" s="1" t="s">
        <v>4</v>
      </c>
      <c r="M6283" s="1" t="s">
        <v>4</v>
      </c>
      <c r="N6283" s="1" t="s">
        <v>4</v>
      </c>
      <c r="O6283" s="1" t="s">
        <v>4</v>
      </c>
      <c r="P6283" s="1" t="s">
        <v>4</v>
      </c>
      <c r="Q6283" s="1" t="s">
        <v>4</v>
      </c>
      <c r="R6283" s="1" t="s">
        <v>4</v>
      </c>
      <c r="S6283" s="1" t="s">
        <v>4</v>
      </c>
      <c r="T6283" s="1" t="s">
        <v>4</v>
      </c>
      <c r="U6283" s="1" t="s">
        <v>4</v>
      </c>
      <c r="V6283" s="1" t="s">
        <v>4</v>
      </c>
      <c r="W6283" s="1" t="s">
        <v>4</v>
      </c>
      <c r="X6283" s="1" t="s">
        <v>4</v>
      </c>
      <c r="Y6283" s="1" t="s">
        <v>4</v>
      </c>
      <c r="Z6283" s="1" t="s">
        <v>4</v>
      </c>
      <c r="AA6283" s="1" t="s">
        <v>4</v>
      </c>
      <c r="AB6283" s="1" t="s">
        <v>4</v>
      </c>
      <c r="AC6283" s="1" t="s">
        <v>4</v>
      </c>
      <c r="AD6283" s="1" t="s">
        <v>4</v>
      </c>
      <c r="AE6283" s="1" t="s">
        <v>4</v>
      </c>
      <c r="AF6283" s="1" t="s">
        <v>4</v>
      </c>
      <c r="AG6283" s="1" t="s">
        <v>4</v>
      </c>
      <c r="AH6283" s="1" t="s">
        <v>4</v>
      </c>
      <c r="AI6283" s="1" t="s">
        <v>4</v>
      </c>
      <c r="AJ6283" s="1" t="s">
        <v>4</v>
      </c>
      <c r="AK6283" s="1" t="s">
        <v>4</v>
      </c>
    </row>
    <row r="6284" spans="1:37">
      <c r="A6284" t="s">
        <v>159</v>
      </c>
      <c r="B6284" s="2">
        <v>487</v>
      </c>
      <c r="C6284" t="s">
        <v>160</v>
      </c>
      <c r="D6284" s="2">
        <v>2003</v>
      </c>
      <c r="E6284" s="1" t="s">
        <v>4</v>
      </c>
      <c r="F6284" s="1" t="s">
        <v>4</v>
      </c>
      <c r="G6284" s="1" t="s">
        <v>4</v>
      </c>
      <c r="H6284" s="1" t="s">
        <v>4</v>
      </c>
      <c r="I6284" s="1" t="s">
        <v>4</v>
      </c>
      <c r="J6284" s="1" t="s">
        <v>4</v>
      </c>
      <c r="K6284" s="1" t="s">
        <v>4</v>
      </c>
      <c r="L6284" s="1" t="s">
        <v>4</v>
      </c>
      <c r="M6284" s="1" t="s">
        <v>4</v>
      </c>
      <c r="N6284" s="1" t="s">
        <v>4</v>
      </c>
      <c r="O6284" s="1" t="s">
        <v>4</v>
      </c>
      <c r="P6284" s="1" t="s">
        <v>4</v>
      </c>
      <c r="Q6284" s="1" t="s">
        <v>4</v>
      </c>
      <c r="R6284" s="1" t="s">
        <v>4</v>
      </c>
      <c r="S6284" s="1" t="s">
        <v>4</v>
      </c>
      <c r="T6284" s="1" t="s">
        <v>4</v>
      </c>
      <c r="U6284" s="1" t="s">
        <v>4</v>
      </c>
      <c r="V6284" s="1" t="s">
        <v>4</v>
      </c>
      <c r="W6284" s="1" t="s">
        <v>4</v>
      </c>
      <c r="X6284" s="1" t="s">
        <v>4</v>
      </c>
      <c r="Y6284" s="1" t="s">
        <v>4</v>
      </c>
      <c r="Z6284" s="1" t="s">
        <v>4</v>
      </c>
      <c r="AA6284" s="1" t="s">
        <v>4</v>
      </c>
      <c r="AB6284" s="1" t="s">
        <v>4</v>
      </c>
      <c r="AC6284" s="1" t="s">
        <v>4</v>
      </c>
      <c r="AD6284" s="1" t="s">
        <v>4</v>
      </c>
      <c r="AE6284" s="1" t="s">
        <v>4</v>
      </c>
      <c r="AF6284" s="1" t="s">
        <v>4</v>
      </c>
      <c r="AG6284" s="1" t="s">
        <v>4</v>
      </c>
      <c r="AH6284" s="1" t="s">
        <v>4</v>
      </c>
      <c r="AI6284" s="1" t="s">
        <v>4</v>
      </c>
      <c r="AJ6284" s="1" t="s">
        <v>4</v>
      </c>
      <c r="AK6284" s="1" t="s">
        <v>4</v>
      </c>
    </row>
    <row r="6285" spans="1:37">
      <c r="A6285" t="s">
        <v>159</v>
      </c>
      <c r="B6285" s="2">
        <v>487</v>
      </c>
      <c r="C6285" t="s">
        <v>160</v>
      </c>
      <c r="D6285" s="2">
        <v>2004</v>
      </c>
      <c r="E6285" s="1" t="s">
        <v>4</v>
      </c>
      <c r="F6285" s="1" t="s">
        <v>4</v>
      </c>
      <c r="G6285" s="1" t="s">
        <v>4</v>
      </c>
      <c r="H6285" s="1" t="s">
        <v>4</v>
      </c>
      <c r="I6285" s="1" t="s">
        <v>4</v>
      </c>
      <c r="J6285" s="1" t="s">
        <v>4</v>
      </c>
      <c r="K6285" s="1" t="s">
        <v>4</v>
      </c>
      <c r="L6285" s="1" t="s">
        <v>4</v>
      </c>
      <c r="M6285" s="1" t="s">
        <v>4</v>
      </c>
      <c r="N6285" s="1" t="s">
        <v>4</v>
      </c>
      <c r="O6285" s="1" t="s">
        <v>4</v>
      </c>
      <c r="P6285" s="1" t="s">
        <v>4</v>
      </c>
      <c r="Q6285" s="1" t="s">
        <v>4</v>
      </c>
      <c r="R6285" s="1" t="s">
        <v>4</v>
      </c>
      <c r="S6285" s="1" t="s">
        <v>4</v>
      </c>
      <c r="T6285" s="1" t="s">
        <v>4</v>
      </c>
      <c r="U6285" s="1" t="s">
        <v>4</v>
      </c>
      <c r="V6285" s="1" t="s">
        <v>4</v>
      </c>
      <c r="W6285" s="1" t="s">
        <v>4</v>
      </c>
      <c r="X6285" s="1" t="s">
        <v>4</v>
      </c>
      <c r="Y6285" s="1" t="s">
        <v>4</v>
      </c>
      <c r="Z6285" s="1" t="s">
        <v>4</v>
      </c>
      <c r="AA6285" s="1" t="s">
        <v>4</v>
      </c>
      <c r="AB6285" s="1" t="s">
        <v>4</v>
      </c>
      <c r="AC6285" s="1" t="s">
        <v>4</v>
      </c>
      <c r="AD6285" s="1" t="s">
        <v>4</v>
      </c>
      <c r="AE6285" s="1" t="s">
        <v>4</v>
      </c>
      <c r="AF6285" s="1" t="s">
        <v>4</v>
      </c>
      <c r="AG6285" s="1" t="s">
        <v>4</v>
      </c>
      <c r="AH6285" s="1" t="s">
        <v>4</v>
      </c>
      <c r="AI6285" s="1" t="s">
        <v>4</v>
      </c>
      <c r="AJ6285" s="1" t="s">
        <v>4</v>
      </c>
      <c r="AK6285" s="1" t="s">
        <v>4</v>
      </c>
    </row>
    <row r="6286" spans="1:37">
      <c r="A6286" t="s">
        <v>159</v>
      </c>
      <c r="B6286" s="2">
        <v>487</v>
      </c>
      <c r="C6286" t="s">
        <v>160</v>
      </c>
      <c r="D6286" s="2">
        <v>2005</v>
      </c>
      <c r="E6286" s="1" t="s">
        <v>4</v>
      </c>
      <c r="F6286" s="1" t="s">
        <v>4</v>
      </c>
      <c r="G6286" s="1" t="s">
        <v>4</v>
      </c>
      <c r="H6286" s="1" t="s">
        <v>4</v>
      </c>
      <c r="I6286" s="1" t="s">
        <v>4</v>
      </c>
      <c r="J6286" s="1" t="s">
        <v>4</v>
      </c>
      <c r="K6286" s="1" t="s">
        <v>4</v>
      </c>
      <c r="L6286" s="1" t="s">
        <v>4</v>
      </c>
      <c r="M6286" s="1" t="s">
        <v>4</v>
      </c>
      <c r="N6286" s="1" t="s">
        <v>4</v>
      </c>
      <c r="O6286" s="1" t="s">
        <v>4</v>
      </c>
      <c r="P6286" s="1" t="s">
        <v>4</v>
      </c>
      <c r="Q6286" s="1" t="s">
        <v>4</v>
      </c>
      <c r="R6286" s="1" t="s">
        <v>4</v>
      </c>
      <c r="S6286" s="1" t="s">
        <v>4</v>
      </c>
      <c r="T6286" s="1" t="s">
        <v>4</v>
      </c>
      <c r="U6286" s="1" t="s">
        <v>4</v>
      </c>
      <c r="V6286" s="1" t="s">
        <v>4</v>
      </c>
      <c r="W6286" s="1" t="s">
        <v>4</v>
      </c>
      <c r="X6286" s="1" t="s">
        <v>4</v>
      </c>
      <c r="Y6286" s="1" t="s">
        <v>4</v>
      </c>
      <c r="Z6286" s="1" t="s">
        <v>4</v>
      </c>
      <c r="AA6286" s="1" t="s">
        <v>4</v>
      </c>
      <c r="AB6286" s="1" t="s">
        <v>4</v>
      </c>
      <c r="AC6286" s="1" t="s">
        <v>4</v>
      </c>
      <c r="AD6286" s="1" t="s">
        <v>4</v>
      </c>
      <c r="AE6286" s="1" t="s">
        <v>4</v>
      </c>
      <c r="AF6286" s="1" t="s">
        <v>4</v>
      </c>
      <c r="AG6286" s="1" t="s">
        <v>4</v>
      </c>
      <c r="AH6286" s="1" t="s">
        <v>4</v>
      </c>
      <c r="AI6286" s="1" t="s">
        <v>4</v>
      </c>
      <c r="AJ6286" s="1" t="s">
        <v>4</v>
      </c>
      <c r="AK6286" s="1" t="s">
        <v>4</v>
      </c>
    </row>
    <row r="6287" spans="1:37">
      <c r="A6287" t="s">
        <v>159</v>
      </c>
      <c r="B6287" s="2">
        <v>487</v>
      </c>
      <c r="C6287" t="s">
        <v>160</v>
      </c>
      <c r="D6287" s="2">
        <v>2006</v>
      </c>
      <c r="E6287" s="1" t="s">
        <v>4</v>
      </c>
      <c r="F6287" s="1" t="s">
        <v>4</v>
      </c>
      <c r="G6287" s="1" t="s">
        <v>4</v>
      </c>
      <c r="H6287" s="1" t="s">
        <v>4</v>
      </c>
      <c r="I6287" s="1" t="s">
        <v>4</v>
      </c>
      <c r="J6287" s="1" t="s">
        <v>4</v>
      </c>
      <c r="K6287" s="1" t="s">
        <v>4</v>
      </c>
      <c r="L6287" s="1" t="s">
        <v>4</v>
      </c>
      <c r="M6287" s="1" t="s">
        <v>4</v>
      </c>
      <c r="N6287" s="1" t="s">
        <v>4</v>
      </c>
      <c r="O6287" s="1" t="s">
        <v>4</v>
      </c>
      <c r="P6287" s="1" t="s">
        <v>4</v>
      </c>
      <c r="Q6287" s="1" t="s">
        <v>4</v>
      </c>
      <c r="R6287" s="1" t="s">
        <v>4</v>
      </c>
      <c r="S6287" s="1" t="s">
        <v>4</v>
      </c>
      <c r="T6287" s="1" t="s">
        <v>4</v>
      </c>
      <c r="U6287" s="1" t="s">
        <v>4</v>
      </c>
      <c r="V6287" s="1" t="s">
        <v>4</v>
      </c>
      <c r="W6287" s="1" t="s">
        <v>4</v>
      </c>
      <c r="X6287" s="1" t="s">
        <v>4</v>
      </c>
      <c r="Y6287" s="1" t="s">
        <v>4</v>
      </c>
      <c r="Z6287" s="1" t="s">
        <v>4</v>
      </c>
      <c r="AA6287" s="1" t="s">
        <v>4</v>
      </c>
      <c r="AB6287" s="1" t="s">
        <v>4</v>
      </c>
      <c r="AC6287" s="1" t="s">
        <v>4</v>
      </c>
      <c r="AD6287" s="1" t="s">
        <v>4</v>
      </c>
      <c r="AE6287" s="1" t="s">
        <v>4</v>
      </c>
      <c r="AF6287" s="1" t="s">
        <v>4</v>
      </c>
      <c r="AG6287" s="1" t="s">
        <v>4</v>
      </c>
      <c r="AH6287" s="1" t="s">
        <v>4</v>
      </c>
      <c r="AI6287" s="1" t="s">
        <v>4</v>
      </c>
      <c r="AJ6287" s="1" t="s">
        <v>4</v>
      </c>
      <c r="AK6287" s="1" t="s">
        <v>4</v>
      </c>
    </row>
    <row r="6288" spans="1:37">
      <c r="A6288" t="s">
        <v>159</v>
      </c>
      <c r="B6288" s="2">
        <v>487</v>
      </c>
      <c r="C6288" t="s">
        <v>160</v>
      </c>
      <c r="D6288" s="2">
        <v>2007</v>
      </c>
      <c r="E6288" s="1" t="s">
        <v>4</v>
      </c>
      <c r="F6288" s="1" t="s">
        <v>4</v>
      </c>
      <c r="G6288" s="1" t="s">
        <v>4</v>
      </c>
      <c r="H6288" s="1" t="s">
        <v>4</v>
      </c>
      <c r="I6288" s="1" t="s">
        <v>4</v>
      </c>
      <c r="J6288" s="1" t="s">
        <v>4</v>
      </c>
      <c r="K6288" s="1" t="s">
        <v>4</v>
      </c>
      <c r="L6288" s="1" t="s">
        <v>4</v>
      </c>
      <c r="M6288" s="1" t="s">
        <v>4</v>
      </c>
      <c r="N6288" s="1" t="s">
        <v>4</v>
      </c>
      <c r="O6288" s="1" t="s">
        <v>4</v>
      </c>
      <c r="P6288" s="1" t="s">
        <v>4</v>
      </c>
      <c r="Q6288" s="1" t="s">
        <v>4</v>
      </c>
      <c r="R6288" s="1" t="s">
        <v>4</v>
      </c>
      <c r="S6288" s="1" t="s">
        <v>4</v>
      </c>
      <c r="T6288" s="1" t="s">
        <v>4</v>
      </c>
      <c r="U6288" s="1" t="s">
        <v>4</v>
      </c>
      <c r="V6288" s="1" t="s">
        <v>4</v>
      </c>
      <c r="W6288" s="1" t="s">
        <v>4</v>
      </c>
      <c r="X6288" s="1" t="s">
        <v>4</v>
      </c>
      <c r="Y6288" s="1" t="s">
        <v>4</v>
      </c>
      <c r="Z6288" s="1" t="s">
        <v>4</v>
      </c>
      <c r="AA6288" s="1" t="s">
        <v>4</v>
      </c>
      <c r="AB6288" s="1" t="s">
        <v>4</v>
      </c>
      <c r="AC6288" s="1" t="s">
        <v>4</v>
      </c>
      <c r="AD6288" s="1" t="s">
        <v>4</v>
      </c>
      <c r="AE6288" s="1" t="s">
        <v>4</v>
      </c>
      <c r="AF6288" s="1" t="s">
        <v>4</v>
      </c>
      <c r="AG6288" s="1" t="s">
        <v>4</v>
      </c>
      <c r="AH6288" s="1" t="s">
        <v>4</v>
      </c>
      <c r="AI6288" s="1" t="s">
        <v>4</v>
      </c>
      <c r="AJ6288" s="1" t="s">
        <v>4</v>
      </c>
      <c r="AK6288" s="1" t="s">
        <v>4</v>
      </c>
    </row>
    <row r="6289" spans="1:37">
      <c r="A6289" t="s">
        <v>159</v>
      </c>
      <c r="B6289" s="2">
        <v>487</v>
      </c>
      <c r="C6289" t="s">
        <v>160</v>
      </c>
      <c r="D6289" s="2">
        <v>2008</v>
      </c>
      <c r="E6289" s="1" t="s">
        <v>4</v>
      </c>
      <c r="F6289" s="1" t="s">
        <v>4</v>
      </c>
      <c r="G6289" s="1" t="s">
        <v>4</v>
      </c>
      <c r="H6289" s="1" t="s">
        <v>4</v>
      </c>
      <c r="I6289" s="1" t="s">
        <v>4</v>
      </c>
      <c r="J6289" s="1" t="s">
        <v>4</v>
      </c>
      <c r="K6289" s="1" t="s">
        <v>4</v>
      </c>
      <c r="L6289" s="1" t="s">
        <v>4</v>
      </c>
      <c r="M6289" s="1" t="s">
        <v>4</v>
      </c>
      <c r="N6289" s="1" t="s">
        <v>4</v>
      </c>
      <c r="O6289" s="1" t="s">
        <v>4</v>
      </c>
      <c r="P6289" s="1" t="s">
        <v>4</v>
      </c>
      <c r="Q6289" s="1" t="s">
        <v>4</v>
      </c>
      <c r="R6289" s="1" t="s">
        <v>4</v>
      </c>
      <c r="S6289" s="1" t="s">
        <v>4</v>
      </c>
      <c r="T6289" s="1" t="s">
        <v>4</v>
      </c>
      <c r="U6289" s="1" t="s">
        <v>4</v>
      </c>
      <c r="V6289" s="1" t="s">
        <v>4</v>
      </c>
      <c r="W6289" s="1" t="s">
        <v>4</v>
      </c>
      <c r="X6289" s="1" t="s">
        <v>4</v>
      </c>
      <c r="Y6289" s="1" t="s">
        <v>4</v>
      </c>
      <c r="Z6289" s="1" t="s">
        <v>4</v>
      </c>
      <c r="AA6289" s="1" t="s">
        <v>4</v>
      </c>
      <c r="AB6289" s="1" t="s">
        <v>4</v>
      </c>
      <c r="AC6289" s="1" t="s">
        <v>4</v>
      </c>
      <c r="AD6289" s="1" t="s">
        <v>4</v>
      </c>
      <c r="AE6289" s="1" t="s">
        <v>4</v>
      </c>
      <c r="AF6289" s="1" t="s">
        <v>4</v>
      </c>
      <c r="AG6289" s="1" t="s">
        <v>4</v>
      </c>
      <c r="AH6289" s="1" t="s">
        <v>4</v>
      </c>
      <c r="AI6289" s="1" t="s">
        <v>4</v>
      </c>
      <c r="AJ6289" s="1" t="s">
        <v>4</v>
      </c>
      <c r="AK6289" s="1" t="s">
        <v>4</v>
      </c>
    </row>
    <row r="6290" spans="1:37">
      <c r="A6290" t="s">
        <v>159</v>
      </c>
      <c r="B6290" s="2">
        <v>487</v>
      </c>
      <c r="C6290" t="s">
        <v>160</v>
      </c>
      <c r="D6290" s="2">
        <v>2009</v>
      </c>
      <c r="E6290" s="1" t="s">
        <v>4</v>
      </c>
      <c r="F6290" s="1" t="s">
        <v>4</v>
      </c>
      <c r="G6290" s="1" t="s">
        <v>4</v>
      </c>
      <c r="H6290" s="1" t="s">
        <v>4</v>
      </c>
      <c r="I6290" s="1" t="s">
        <v>4</v>
      </c>
      <c r="J6290" s="1" t="s">
        <v>4</v>
      </c>
      <c r="K6290" s="1" t="s">
        <v>4</v>
      </c>
      <c r="L6290" s="1" t="s">
        <v>4</v>
      </c>
      <c r="M6290" s="1" t="s">
        <v>4</v>
      </c>
      <c r="N6290" s="1" t="s">
        <v>4</v>
      </c>
      <c r="O6290" s="1" t="s">
        <v>4</v>
      </c>
      <c r="P6290" s="1" t="s">
        <v>4</v>
      </c>
      <c r="Q6290" s="1" t="s">
        <v>4</v>
      </c>
      <c r="R6290" s="1" t="s">
        <v>4</v>
      </c>
      <c r="S6290" s="1" t="s">
        <v>4</v>
      </c>
      <c r="T6290" s="1" t="s">
        <v>4</v>
      </c>
      <c r="U6290" s="1" t="s">
        <v>4</v>
      </c>
      <c r="V6290" s="1" t="s">
        <v>4</v>
      </c>
      <c r="W6290" s="1" t="s">
        <v>4</v>
      </c>
      <c r="X6290" s="1" t="s">
        <v>4</v>
      </c>
      <c r="Y6290" s="1" t="s">
        <v>4</v>
      </c>
      <c r="Z6290" s="1" t="s">
        <v>4</v>
      </c>
      <c r="AA6290" s="1" t="s">
        <v>4</v>
      </c>
      <c r="AB6290" s="1" t="s">
        <v>4</v>
      </c>
      <c r="AC6290" s="1" t="s">
        <v>4</v>
      </c>
      <c r="AD6290" s="1" t="s">
        <v>4</v>
      </c>
      <c r="AE6290" s="1" t="s">
        <v>4</v>
      </c>
      <c r="AF6290" s="1" t="s">
        <v>4</v>
      </c>
      <c r="AG6290" s="1" t="s">
        <v>4</v>
      </c>
      <c r="AH6290" s="1" t="s">
        <v>4</v>
      </c>
      <c r="AI6290" s="1" t="s">
        <v>4</v>
      </c>
      <c r="AJ6290" s="1" t="s">
        <v>4</v>
      </c>
      <c r="AK6290" s="1" t="s">
        <v>4</v>
      </c>
    </row>
    <row r="6291" spans="1:37">
      <c r="A6291" t="s">
        <v>159</v>
      </c>
      <c r="B6291" s="2">
        <v>487</v>
      </c>
      <c r="C6291" t="s">
        <v>160</v>
      </c>
      <c r="D6291" s="2">
        <v>2010</v>
      </c>
      <c r="E6291" s="1" t="s">
        <v>4</v>
      </c>
      <c r="F6291" s="1" t="s">
        <v>4</v>
      </c>
      <c r="G6291" s="1" t="s">
        <v>4</v>
      </c>
      <c r="H6291" s="1" t="s">
        <v>4</v>
      </c>
      <c r="I6291" s="1" t="s">
        <v>4</v>
      </c>
      <c r="J6291" s="1" t="s">
        <v>4</v>
      </c>
      <c r="K6291" s="1" t="s">
        <v>4</v>
      </c>
      <c r="L6291" s="1" t="s">
        <v>4</v>
      </c>
      <c r="M6291" s="1" t="s">
        <v>4</v>
      </c>
      <c r="N6291" s="1" t="s">
        <v>4</v>
      </c>
      <c r="O6291" s="1" t="s">
        <v>4</v>
      </c>
      <c r="P6291" s="1" t="s">
        <v>4</v>
      </c>
      <c r="Q6291" s="1" t="s">
        <v>4</v>
      </c>
      <c r="R6291" s="1" t="s">
        <v>4</v>
      </c>
      <c r="S6291" s="1" t="s">
        <v>4</v>
      </c>
      <c r="T6291" s="1" t="s">
        <v>4</v>
      </c>
      <c r="U6291" s="1" t="s">
        <v>4</v>
      </c>
      <c r="V6291" s="1" t="s">
        <v>4</v>
      </c>
      <c r="W6291" s="1" t="s">
        <v>4</v>
      </c>
      <c r="X6291" s="1" t="s">
        <v>4</v>
      </c>
      <c r="Y6291" s="1" t="s">
        <v>4</v>
      </c>
      <c r="Z6291" s="1" t="s">
        <v>4</v>
      </c>
      <c r="AA6291" s="1" t="s">
        <v>4</v>
      </c>
      <c r="AB6291" s="1" t="s">
        <v>4</v>
      </c>
      <c r="AC6291" s="1" t="s">
        <v>4</v>
      </c>
      <c r="AD6291" s="1" t="s">
        <v>4</v>
      </c>
      <c r="AE6291" s="1" t="s">
        <v>4</v>
      </c>
      <c r="AF6291" s="1" t="s">
        <v>4</v>
      </c>
      <c r="AG6291" s="1" t="s">
        <v>4</v>
      </c>
      <c r="AH6291" s="1" t="s">
        <v>4</v>
      </c>
      <c r="AI6291" s="1" t="s">
        <v>4</v>
      </c>
      <c r="AJ6291" s="1" t="s">
        <v>4</v>
      </c>
      <c r="AK6291" s="1" t="s">
        <v>4</v>
      </c>
    </row>
    <row r="6292" spans="1:37">
      <c r="A6292" t="s">
        <v>159</v>
      </c>
      <c r="B6292" s="2">
        <v>487</v>
      </c>
      <c r="C6292" t="s">
        <v>160</v>
      </c>
      <c r="D6292" s="2">
        <v>2011</v>
      </c>
      <c r="E6292" s="1" t="s">
        <v>4</v>
      </c>
      <c r="F6292" s="1" t="s">
        <v>4</v>
      </c>
      <c r="G6292" s="1" t="s">
        <v>4</v>
      </c>
      <c r="H6292" s="1" t="s">
        <v>4</v>
      </c>
      <c r="I6292" s="1" t="s">
        <v>4</v>
      </c>
      <c r="J6292" s="1" t="s">
        <v>4</v>
      </c>
      <c r="K6292" s="1" t="s">
        <v>4</v>
      </c>
      <c r="L6292" s="1" t="s">
        <v>4</v>
      </c>
      <c r="M6292" s="1" t="s">
        <v>4</v>
      </c>
      <c r="N6292" s="1" t="s">
        <v>4</v>
      </c>
      <c r="O6292" s="1" t="s">
        <v>4</v>
      </c>
      <c r="P6292" s="1" t="s">
        <v>4</v>
      </c>
      <c r="Q6292" s="1" t="s">
        <v>4</v>
      </c>
      <c r="R6292" s="1" t="s">
        <v>4</v>
      </c>
      <c r="S6292" s="1" t="s">
        <v>4</v>
      </c>
      <c r="T6292" s="1" t="s">
        <v>4</v>
      </c>
      <c r="U6292" s="1" t="s">
        <v>4</v>
      </c>
      <c r="V6292" s="1" t="s">
        <v>4</v>
      </c>
      <c r="W6292" s="1" t="s">
        <v>4</v>
      </c>
      <c r="X6292" s="1" t="s">
        <v>4</v>
      </c>
      <c r="Y6292" s="1" t="s">
        <v>4</v>
      </c>
      <c r="Z6292" s="1" t="s">
        <v>4</v>
      </c>
      <c r="AA6292" s="1" t="s">
        <v>4</v>
      </c>
      <c r="AB6292" s="1" t="s">
        <v>4</v>
      </c>
      <c r="AC6292" s="1" t="s">
        <v>4</v>
      </c>
      <c r="AD6292" s="1" t="s">
        <v>4</v>
      </c>
      <c r="AE6292" s="1" t="s">
        <v>4</v>
      </c>
      <c r="AF6292" s="1" t="s">
        <v>4</v>
      </c>
      <c r="AG6292" s="1" t="s">
        <v>4</v>
      </c>
      <c r="AH6292" s="1" t="s">
        <v>4</v>
      </c>
      <c r="AI6292" s="1" t="s">
        <v>4</v>
      </c>
      <c r="AJ6292" s="1" t="s">
        <v>4</v>
      </c>
      <c r="AK6292" s="1" t="s">
        <v>4</v>
      </c>
    </row>
    <row r="6293" spans="1:37">
      <c r="A6293" t="s">
        <v>159</v>
      </c>
      <c r="B6293" s="2">
        <v>487</v>
      </c>
      <c r="C6293" t="s">
        <v>160</v>
      </c>
      <c r="D6293" s="2">
        <v>2012</v>
      </c>
      <c r="E6293" s="1" t="s">
        <v>4</v>
      </c>
      <c r="F6293" s="1" t="s">
        <v>4</v>
      </c>
      <c r="G6293" s="1" t="s">
        <v>4</v>
      </c>
      <c r="H6293" s="1" t="s">
        <v>4</v>
      </c>
      <c r="I6293" s="1" t="s">
        <v>4</v>
      </c>
      <c r="J6293" s="1" t="s">
        <v>4</v>
      </c>
      <c r="K6293" s="1" t="s">
        <v>4</v>
      </c>
      <c r="L6293" s="1" t="s">
        <v>4</v>
      </c>
      <c r="M6293" s="1" t="s">
        <v>4</v>
      </c>
      <c r="N6293" s="1" t="s">
        <v>4</v>
      </c>
      <c r="O6293" s="1" t="s">
        <v>4</v>
      </c>
      <c r="P6293" s="1" t="s">
        <v>4</v>
      </c>
      <c r="Q6293" s="1" t="s">
        <v>4</v>
      </c>
      <c r="R6293" s="1" t="s">
        <v>4</v>
      </c>
      <c r="S6293" s="1" t="s">
        <v>4</v>
      </c>
      <c r="T6293" s="1" t="s">
        <v>4</v>
      </c>
      <c r="U6293" s="1" t="s">
        <v>4</v>
      </c>
      <c r="V6293" s="1" t="s">
        <v>4</v>
      </c>
      <c r="W6293" s="1" t="s">
        <v>4</v>
      </c>
      <c r="X6293" s="1" t="s">
        <v>4</v>
      </c>
      <c r="Y6293" s="1" t="s">
        <v>4</v>
      </c>
      <c r="Z6293" s="1" t="s">
        <v>4</v>
      </c>
      <c r="AA6293" s="1" t="s">
        <v>4</v>
      </c>
      <c r="AB6293" s="1" t="s">
        <v>4</v>
      </c>
      <c r="AC6293" s="1" t="s">
        <v>4</v>
      </c>
      <c r="AD6293" s="1" t="s">
        <v>4</v>
      </c>
      <c r="AE6293" s="1" t="s">
        <v>4</v>
      </c>
      <c r="AF6293" s="1" t="s">
        <v>4</v>
      </c>
      <c r="AG6293" s="1" t="s">
        <v>4</v>
      </c>
      <c r="AH6293" s="1" t="s">
        <v>4</v>
      </c>
      <c r="AI6293" s="1" t="s">
        <v>4</v>
      </c>
      <c r="AJ6293" s="1" t="s">
        <v>4</v>
      </c>
      <c r="AK6293" s="1" t="s">
        <v>4</v>
      </c>
    </row>
    <row r="6294" spans="1:37">
      <c r="A6294" t="s">
        <v>159</v>
      </c>
      <c r="B6294" s="2">
        <v>487</v>
      </c>
      <c r="C6294" t="s">
        <v>160</v>
      </c>
      <c r="D6294" s="2">
        <v>2013</v>
      </c>
      <c r="E6294" s="1" t="s">
        <v>4</v>
      </c>
      <c r="F6294" s="1" t="s">
        <v>4</v>
      </c>
      <c r="G6294" s="1" t="s">
        <v>4</v>
      </c>
      <c r="H6294" s="1" t="s">
        <v>4</v>
      </c>
      <c r="I6294" s="1" t="s">
        <v>4</v>
      </c>
      <c r="J6294" s="1" t="s">
        <v>4</v>
      </c>
      <c r="K6294" s="1" t="s">
        <v>4</v>
      </c>
      <c r="L6294" s="1" t="s">
        <v>4</v>
      </c>
      <c r="M6294" s="1" t="s">
        <v>4</v>
      </c>
      <c r="N6294" s="1" t="s">
        <v>4</v>
      </c>
      <c r="O6294" s="1" t="s">
        <v>4</v>
      </c>
      <c r="P6294" s="1" t="s">
        <v>4</v>
      </c>
      <c r="Q6294" s="1" t="s">
        <v>4</v>
      </c>
      <c r="R6294" s="1" t="s">
        <v>4</v>
      </c>
      <c r="S6294" s="1" t="s">
        <v>4</v>
      </c>
      <c r="T6294" s="1" t="s">
        <v>4</v>
      </c>
      <c r="U6294" s="1" t="s">
        <v>4</v>
      </c>
      <c r="V6294" s="1" t="s">
        <v>4</v>
      </c>
      <c r="W6294" s="1" t="s">
        <v>4</v>
      </c>
      <c r="X6294" s="1" t="s">
        <v>4</v>
      </c>
      <c r="Y6294" s="1" t="s">
        <v>4</v>
      </c>
      <c r="Z6294" s="1" t="s">
        <v>4</v>
      </c>
      <c r="AA6294" s="1" t="s">
        <v>4</v>
      </c>
      <c r="AB6294" s="1" t="s">
        <v>4</v>
      </c>
      <c r="AC6294" s="1" t="s">
        <v>4</v>
      </c>
      <c r="AD6294" s="1" t="s">
        <v>4</v>
      </c>
      <c r="AE6294" s="1" t="s">
        <v>4</v>
      </c>
      <c r="AF6294" s="1" t="s">
        <v>4</v>
      </c>
      <c r="AG6294" s="1" t="s">
        <v>4</v>
      </c>
      <c r="AH6294" s="1" t="s">
        <v>4</v>
      </c>
      <c r="AI6294" s="1" t="s">
        <v>4</v>
      </c>
      <c r="AJ6294" s="1" t="s">
        <v>4</v>
      </c>
      <c r="AK6294" s="1" t="s">
        <v>4</v>
      </c>
    </row>
    <row r="6295" spans="1:37">
      <c r="A6295" t="s">
        <v>159</v>
      </c>
      <c r="B6295" s="2">
        <v>487</v>
      </c>
      <c r="C6295" t="s">
        <v>160</v>
      </c>
      <c r="D6295" s="2">
        <v>2014</v>
      </c>
      <c r="E6295" s="1" t="s">
        <v>4</v>
      </c>
      <c r="F6295" s="1" t="s">
        <v>4</v>
      </c>
      <c r="G6295" s="1" t="s">
        <v>4</v>
      </c>
      <c r="H6295" s="1" t="s">
        <v>4</v>
      </c>
      <c r="I6295" s="1" t="s">
        <v>4</v>
      </c>
      <c r="J6295" s="1" t="s">
        <v>4</v>
      </c>
      <c r="K6295" s="1" t="s">
        <v>4</v>
      </c>
      <c r="L6295" s="1" t="s">
        <v>4</v>
      </c>
      <c r="M6295" s="1" t="s">
        <v>4</v>
      </c>
      <c r="N6295" s="1" t="s">
        <v>4</v>
      </c>
      <c r="O6295" s="1" t="s">
        <v>4</v>
      </c>
      <c r="P6295" s="1" t="s">
        <v>4</v>
      </c>
      <c r="Q6295" s="1" t="s">
        <v>4</v>
      </c>
      <c r="R6295" s="1" t="s">
        <v>4</v>
      </c>
      <c r="S6295" s="1" t="s">
        <v>4</v>
      </c>
      <c r="T6295" s="1" t="s">
        <v>4</v>
      </c>
      <c r="U6295" s="1" t="s">
        <v>4</v>
      </c>
      <c r="V6295" s="1" t="s">
        <v>4</v>
      </c>
      <c r="W6295" s="1" t="s">
        <v>4</v>
      </c>
      <c r="X6295" s="1" t="s">
        <v>4</v>
      </c>
      <c r="Y6295" s="1" t="s">
        <v>4</v>
      </c>
      <c r="Z6295" s="1" t="s">
        <v>4</v>
      </c>
      <c r="AA6295" s="1" t="s">
        <v>4</v>
      </c>
      <c r="AB6295" s="1" t="s">
        <v>4</v>
      </c>
      <c r="AC6295" s="1" t="s">
        <v>4</v>
      </c>
      <c r="AD6295" s="1" t="s">
        <v>4</v>
      </c>
      <c r="AE6295" s="1" t="s">
        <v>4</v>
      </c>
      <c r="AF6295" s="1" t="s">
        <v>4</v>
      </c>
      <c r="AG6295" s="1" t="s">
        <v>4</v>
      </c>
      <c r="AH6295" s="1" t="s">
        <v>4</v>
      </c>
      <c r="AI6295" s="1" t="s">
        <v>4</v>
      </c>
      <c r="AJ6295" s="1" t="s">
        <v>4</v>
      </c>
      <c r="AK6295" s="1" t="s">
        <v>4</v>
      </c>
    </row>
    <row r="6296" spans="1:37">
      <c r="A6296" t="s">
        <v>159</v>
      </c>
      <c r="B6296" s="2">
        <v>487</v>
      </c>
      <c r="C6296" t="s">
        <v>160</v>
      </c>
      <c r="D6296" s="2">
        <v>2015</v>
      </c>
      <c r="E6296" s="1" t="s">
        <v>4</v>
      </c>
      <c r="F6296" s="1" t="s">
        <v>4</v>
      </c>
      <c r="G6296" s="1" t="s">
        <v>4</v>
      </c>
      <c r="H6296" s="1" t="s">
        <v>4</v>
      </c>
      <c r="I6296" s="1" t="s">
        <v>4</v>
      </c>
      <c r="J6296" s="1" t="s">
        <v>4</v>
      </c>
      <c r="K6296" s="1" t="s">
        <v>4</v>
      </c>
      <c r="L6296" s="1" t="s">
        <v>4</v>
      </c>
      <c r="M6296" s="1" t="s">
        <v>4</v>
      </c>
      <c r="N6296" s="1" t="s">
        <v>4</v>
      </c>
      <c r="O6296" s="1" t="s">
        <v>4</v>
      </c>
      <c r="P6296" s="1" t="s">
        <v>4</v>
      </c>
      <c r="Q6296" s="1" t="s">
        <v>4</v>
      </c>
      <c r="R6296" s="1" t="s">
        <v>4</v>
      </c>
      <c r="S6296" s="1" t="s">
        <v>4</v>
      </c>
      <c r="T6296" s="1" t="s">
        <v>4</v>
      </c>
      <c r="U6296" s="1" t="s">
        <v>4</v>
      </c>
      <c r="V6296" s="1" t="s">
        <v>4</v>
      </c>
      <c r="W6296" s="1" t="s">
        <v>4</v>
      </c>
      <c r="X6296" s="1" t="s">
        <v>4</v>
      </c>
      <c r="Y6296" s="1" t="s">
        <v>4</v>
      </c>
      <c r="Z6296" s="1" t="s">
        <v>4</v>
      </c>
      <c r="AA6296" s="1" t="s">
        <v>4</v>
      </c>
      <c r="AB6296" s="1" t="s">
        <v>4</v>
      </c>
      <c r="AC6296" s="1" t="s">
        <v>4</v>
      </c>
      <c r="AD6296" s="1" t="s">
        <v>4</v>
      </c>
      <c r="AE6296" s="1" t="s">
        <v>4</v>
      </c>
      <c r="AF6296" s="1" t="s">
        <v>4</v>
      </c>
      <c r="AG6296" s="1" t="s">
        <v>4</v>
      </c>
      <c r="AH6296" s="1" t="s">
        <v>4</v>
      </c>
      <c r="AI6296" s="1" t="s">
        <v>4</v>
      </c>
      <c r="AJ6296" s="1" t="s">
        <v>4</v>
      </c>
      <c r="AK6296" s="1" t="s">
        <v>4</v>
      </c>
    </row>
    <row r="6297" spans="1:37">
      <c r="A6297" t="s">
        <v>159</v>
      </c>
      <c r="B6297" s="2">
        <v>487</v>
      </c>
      <c r="C6297" t="s">
        <v>160</v>
      </c>
      <c r="D6297" s="2">
        <v>2016</v>
      </c>
      <c r="E6297" s="1" t="s">
        <v>4</v>
      </c>
      <c r="F6297" s="1" t="s">
        <v>4</v>
      </c>
      <c r="G6297" s="1" t="s">
        <v>4</v>
      </c>
      <c r="H6297" s="1" t="s">
        <v>4</v>
      </c>
      <c r="I6297" s="1" t="s">
        <v>4</v>
      </c>
      <c r="J6297" s="1" t="s">
        <v>4</v>
      </c>
      <c r="K6297" s="1" t="s">
        <v>4</v>
      </c>
      <c r="L6297" s="1" t="s">
        <v>4</v>
      </c>
      <c r="M6297" s="1" t="s">
        <v>4</v>
      </c>
      <c r="N6297" s="1" t="s">
        <v>4</v>
      </c>
      <c r="O6297" s="1" t="s">
        <v>4</v>
      </c>
      <c r="P6297" s="1" t="s">
        <v>4</v>
      </c>
      <c r="Q6297" s="1" t="s">
        <v>4</v>
      </c>
      <c r="R6297" s="1" t="s">
        <v>4</v>
      </c>
      <c r="S6297" s="1" t="s">
        <v>4</v>
      </c>
      <c r="T6297" s="1" t="s">
        <v>4</v>
      </c>
      <c r="U6297" s="1" t="s">
        <v>4</v>
      </c>
      <c r="V6297" s="1" t="s">
        <v>4</v>
      </c>
      <c r="W6297" s="1" t="s">
        <v>4</v>
      </c>
      <c r="X6297" s="1" t="s">
        <v>4</v>
      </c>
      <c r="Y6297" s="1" t="s">
        <v>4</v>
      </c>
      <c r="Z6297" s="1" t="s">
        <v>4</v>
      </c>
      <c r="AA6297" s="1" t="s">
        <v>4</v>
      </c>
      <c r="AB6297" s="1" t="s">
        <v>4</v>
      </c>
      <c r="AC6297" s="1" t="s">
        <v>4</v>
      </c>
      <c r="AD6297" s="1" t="s">
        <v>4</v>
      </c>
      <c r="AE6297" s="1" t="s">
        <v>4</v>
      </c>
      <c r="AF6297" s="1" t="s">
        <v>4</v>
      </c>
      <c r="AG6297" s="1" t="s">
        <v>4</v>
      </c>
      <c r="AH6297" s="1" t="s">
        <v>4</v>
      </c>
      <c r="AI6297" s="1" t="s">
        <v>4</v>
      </c>
      <c r="AJ6297" s="1" t="s">
        <v>4</v>
      </c>
      <c r="AK6297" s="1" t="s">
        <v>4</v>
      </c>
    </row>
    <row r="6298" spans="1:37">
      <c r="A6298" t="s">
        <v>159</v>
      </c>
      <c r="B6298" s="2">
        <v>487</v>
      </c>
      <c r="C6298" t="s">
        <v>160</v>
      </c>
      <c r="D6298" s="2">
        <v>2017</v>
      </c>
      <c r="E6298" s="1" t="s">
        <v>4</v>
      </c>
      <c r="F6298" s="1" t="s">
        <v>4</v>
      </c>
      <c r="G6298" s="1" t="s">
        <v>4</v>
      </c>
      <c r="H6298" s="1" t="s">
        <v>4</v>
      </c>
      <c r="I6298" s="1" t="s">
        <v>4</v>
      </c>
      <c r="J6298" s="1" t="s">
        <v>4</v>
      </c>
      <c r="K6298" s="1" t="s">
        <v>4</v>
      </c>
      <c r="L6298" s="1" t="s">
        <v>4</v>
      </c>
      <c r="M6298" s="1" t="s">
        <v>4</v>
      </c>
      <c r="N6298" s="1" t="s">
        <v>4</v>
      </c>
      <c r="O6298" s="1" t="s">
        <v>4</v>
      </c>
      <c r="P6298" s="1" t="s">
        <v>4</v>
      </c>
      <c r="Q6298" s="1" t="s">
        <v>4</v>
      </c>
      <c r="R6298" s="1" t="s">
        <v>4</v>
      </c>
      <c r="S6298" s="1" t="s">
        <v>4</v>
      </c>
      <c r="T6298" s="1" t="s">
        <v>4</v>
      </c>
      <c r="U6298" s="1" t="s">
        <v>4</v>
      </c>
      <c r="V6298" s="1" t="s">
        <v>4</v>
      </c>
      <c r="W6298" s="1" t="s">
        <v>4</v>
      </c>
      <c r="X6298" s="1" t="s">
        <v>4</v>
      </c>
      <c r="Y6298" s="1" t="s">
        <v>4</v>
      </c>
      <c r="Z6298" s="1" t="s">
        <v>4</v>
      </c>
      <c r="AA6298" s="1" t="s">
        <v>4</v>
      </c>
      <c r="AB6298" s="1" t="s">
        <v>4</v>
      </c>
      <c r="AC6298" s="1" t="s">
        <v>4</v>
      </c>
      <c r="AD6298" s="1" t="s">
        <v>4</v>
      </c>
      <c r="AE6298" s="1" t="s">
        <v>4</v>
      </c>
      <c r="AF6298" s="1" t="s">
        <v>4</v>
      </c>
      <c r="AG6298" s="1" t="s">
        <v>4</v>
      </c>
      <c r="AH6298" s="1" t="s">
        <v>4</v>
      </c>
      <c r="AI6298" s="1" t="s">
        <v>4</v>
      </c>
      <c r="AJ6298" s="1" t="s">
        <v>4</v>
      </c>
      <c r="AK6298" s="1" t="s">
        <v>4</v>
      </c>
    </row>
    <row r="6299" spans="1:37">
      <c r="A6299" t="s">
        <v>159</v>
      </c>
      <c r="B6299" s="2">
        <v>487</v>
      </c>
      <c r="C6299" t="s">
        <v>160</v>
      </c>
      <c r="D6299" s="2">
        <v>2018</v>
      </c>
      <c r="E6299" s="1" t="s">
        <v>4</v>
      </c>
      <c r="F6299" s="1" t="s">
        <v>4</v>
      </c>
      <c r="G6299" s="1" t="s">
        <v>4</v>
      </c>
      <c r="H6299" s="1" t="s">
        <v>4</v>
      </c>
      <c r="I6299" s="1" t="s">
        <v>4</v>
      </c>
      <c r="J6299" s="1" t="s">
        <v>4</v>
      </c>
      <c r="K6299" s="1" t="s">
        <v>4</v>
      </c>
      <c r="L6299" s="1" t="s">
        <v>4</v>
      </c>
      <c r="M6299" s="1" t="s">
        <v>4</v>
      </c>
      <c r="N6299" s="1" t="s">
        <v>4</v>
      </c>
      <c r="O6299" s="1" t="s">
        <v>4</v>
      </c>
      <c r="P6299" s="1" t="s">
        <v>4</v>
      </c>
      <c r="Q6299" s="1" t="s">
        <v>4</v>
      </c>
      <c r="R6299" s="1" t="s">
        <v>4</v>
      </c>
      <c r="S6299" s="1" t="s">
        <v>4</v>
      </c>
      <c r="T6299" s="1" t="s">
        <v>4</v>
      </c>
      <c r="U6299" s="1" t="s">
        <v>4</v>
      </c>
      <c r="V6299" s="1" t="s">
        <v>4</v>
      </c>
      <c r="W6299" s="1" t="s">
        <v>4</v>
      </c>
      <c r="X6299" s="1" t="s">
        <v>4</v>
      </c>
      <c r="Y6299" s="1" t="s">
        <v>4</v>
      </c>
      <c r="Z6299" s="1" t="s">
        <v>4</v>
      </c>
      <c r="AA6299" s="1" t="s">
        <v>4</v>
      </c>
      <c r="AB6299" s="1" t="s">
        <v>4</v>
      </c>
      <c r="AC6299" s="1" t="s">
        <v>4</v>
      </c>
      <c r="AD6299" s="1" t="s">
        <v>4</v>
      </c>
      <c r="AE6299" s="1" t="s">
        <v>4</v>
      </c>
      <c r="AF6299" s="1" t="s">
        <v>4</v>
      </c>
      <c r="AG6299" s="1" t="s">
        <v>4</v>
      </c>
      <c r="AH6299" s="1" t="s">
        <v>4</v>
      </c>
      <c r="AI6299" s="1">
        <v>1.2270773778269906</v>
      </c>
      <c r="AJ6299" s="1" t="s">
        <v>4</v>
      </c>
      <c r="AK6299" s="1" t="s">
        <v>4</v>
      </c>
    </row>
    <row r="6300" spans="1:37">
      <c r="A6300" t="s">
        <v>159</v>
      </c>
      <c r="B6300" s="2">
        <v>487</v>
      </c>
      <c r="C6300" t="s">
        <v>160</v>
      </c>
      <c r="D6300" s="2">
        <v>2019</v>
      </c>
      <c r="E6300" s="1" t="s">
        <v>4</v>
      </c>
      <c r="F6300" s="1" t="s">
        <v>4</v>
      </c>
      <c r="G6300" s="1" t="s">
        <v>4</v>
      </c>
      <c r="H6300" s="1" t="s">
        <v>4</v>
      </c>
      <c r="I6300" s="1" t="s">
        <v>4</v>
      </c>
      <c r="J6300" s="1" t="s">
        <v>4</v>
      </c>
      <c r="K6300" s="1" t="s">
        <v>4</v>
      </c>
      <c r="L6300" s="1" t="s">
        <v>4</v>
      </c>
      <c r="M6300" s="1" t="s">
        <v>4</v>
      </c>
      <c r="N6300" s="1" t="s">
        <v>4</v>
      </c>
      <c r="O6300" s="1" t="s">
        <v>4</v>
      </c>
      <c r="P6300" s="1" t="s">
        <v>4</v>
      </c>
      <c r="Q6300" s="1" t="s">
        <v>4</v>
      </c>
      <c r="R6300" s="1" t="s">
        <v>4</v>
      </c>
      <c r="S6300" s="1" t="s">
        <v>4</v>
      </c>
      <c r="T6300" s="1" t="s">
        <v>4</v>
      </c>
      <c r="U6300" s="1" t="s">
        <v>4</v>
      </c>
      <c r="V6300" s="1" t="s">
        <v>4</v>
      </c>
      <c r="W6300" s="1" t="s">
        <v>4</v>
      </c>
      <c r="X6300" s="1" t="s">
        <v>4</v>
      </c>
      <c r="Y6300" s="1" t="s">
        <v>4</v>
      </c>
      <c r="Z6300" s="1" t="s">
        <v>4</v>
      </c>
      <c r="AA6300" s="1" t="s">
        <v>4</v>
      </c>
      <c r="AB6300" s="1" t="s">
        <v>4</v>
      </c>
      <c r="AC6300" s="1" t="s">
        <v>4</v>
      </c>
      <c r="AD6300" s="1" t="s">
        <v>4</v>
      </c>
      <c r="AE6300" s="1" t="s">
        <v>4</v>
      </c>
      <c r="AF6300" s="1" t="s">
        <v>4</v>
      </c>
      <c r="AG6300" s="1" t="s">
        <v>4</v>
      </c>
      <c r="AH6300" s="1" t="s">
        <v>4</v>
      </c>
      <c r="AI6300" s="1">
        <v>0.94901448495794405</v>
      </c>
      <c r="AJ6300" s="1">
        <v>1.3626874655805699</v>
      </c>
      <c r="AK6300" s="1" t="s">
        <v>4</v>
      </c>
    </row>
    <row r="6301" spans="1:37">
      <c r="A6301" t="s">
        <v>159</v>
      </c>
      <c r="B6301" s="2">
        <v>487</v>
      </c>
      <c r="C6301" t="s">
        <v>160</v>
      </c>
      <c r="D6301" s="2">
        <v>2020</v>
      </c>
      <c r="E6301" s="1" t="s">
        <v>4</v>
      </c>
      <c r="F6301" s="1" t="s">
        <v>4</v>
      </c>
      <c r="G6301" s="1" t="s">
        <v>4</v>
      </c>
      <c r="H6301" s="1" t="s">
        <v>4</v>
      </c>
      <c r="I6301" s="1" t="s">
        <v>4</v>
      </c>
      <c r="J6301" s="1" t="s">
        <v>4</v>
      </c>
      <c r="K6301" s="1" t="s">
        <v>4</v>
      </c>
      <c r="L6301" s="1" t="s">
        <v>4</v>
      </c>
      <c r="M6301" s="1" t="s">
        <v>4</v>
      </c>
      <c r="N6301" s="1" t="s">
        <v>4</v>
      </c>
      <c r="O6301" s="1" t="s">
        <v>4</v>
      </c>
      <c r="P6301" s="1" t="s">
        <v>4</v>
      </c>
      <c r="Q6301" s="1" t="s">
        <v>4</v>
      </c>
      <c r="R6301" s="1" t="s">
        <v>4</v>
      </c>
      <c r="S6301" s="1" t="s">
        <v>4</v>
      </c>
      <c r="T6301" s="1" t="s">
        <v>4</v>
      </c>
      <c r="U6301" s="1" t="s">
        <v>4</v>
      </c>
      <c r="V6301" s="1" t="s">
        <v>4</v>
      </c>
      <c r="W6301" s="1" t="s">
        <v>4</v>
      </c>
      <c r="X6301" s="1" t="s">
        <v>4</v>
      </c>
      <c r="Y6301" s="1" t="s">
        <v>4</v>
      </c>
      <c r="Z6301" s="1" t="s">
        <v>4</v>
      </c>
      <c r="AA6301" s="1" t="s">
        <v>4</v>
      </c>
      <c r="AB6301" s="1" t="s">
        <v>4</v>
      </c>
      <c r="AC6301" s="1" t="s">
        <v>4</v>
      </c>
      <c r="AD6301" s="1" t="s">
        <v>4</v>
      </c>
      <c r="AE6301" s="1" t="s">
        <v>4</v>
      </c>
      <c r="AF6301" s="1" t="s">
        <v>4</v>
      </c>
      <c r="AG6301" s="1" t="s">
        <v>4</v>
      </c>
      <c r="AH6301" s="1" t="s">
        <v>4</v>
      </c>
      <c r="AI6301" s="1">
        <v>-11.980285647703559</v>
      </c>
      <c r="AJ6301" s="1">
        <v>-11.457451513045791</v>
      </c>
      <c r="AK6301" s="1">
        <v>-11.31846610651337</v>
      </c>
    </row>
    <row r="6302" spans="1:37">
      <c r="A6302" t="s">
        <v>159</v>
      </c>
      <c r="B6302" s="2">
        <v>487</v>
      </c>
      <c r="C6302" t="s">
        <v>160</v>
      </c>
      <c r="D6302" s="2">
        <v>2021</v>
      </c>
      <c r="E6302" s="1" t="s">
        <v>4</v>
      </c>
      <c r="F6302" s="1" t="s">
        <v>4</v>
      </c>
      <c r="G6302" s="1" t="s">
        <v>4</v>
      </c>
      <c r="H6302" s="1" t="s">
        <v>4</v>
      </c>
      <c r="I6302" s="1" t="s">
        <v>4</v>
      </c>
      <c r="J6302" s="1" t="s">
        <v>4</v>
      </c>
      <c r="K6302" s="1" t="s">
        <v>4</v>
      </c>
      <c r="L6302" s="1" t="s">
        <v>4</v>
      </c>
      <c r="M6302" s="1" t="s">
        <v>4</v>
      </c>
      <c r="N6302" s="1" t="s">
        <v>4</v>
      </c>
      <c r="O6302" s="1" t="s">
        <v>4</v>
      </c>
      <c r="P6302" s="1" t="s">
        <v>4</v>
      </c>
      <c r="Q6302" s="1" t="s">
        <v>4</v>
      </c>
      <c r="R6302" s="1" t="s">
        <v>4</v>
      </c>
      <c r="S6302" s="1" t="s">
        <v>4</v>
      </c>
      <c r="T6302" s="1" t="s">
        <v>4</v>
      </c>
      <c r="U6302" s="1" t="s">
        <v>4</v>
      </c>
      <c r="V6302" s="1" t="s">
        <v>4</v>
      </c>
      <c r="W6302" s="1" t="s">
        <v>4</v>
      </c>
      <c r="X6302" s="1" t="s">
        <v>4</v>
      </c>
      <c r="Y6302" s="1" t="s">
        <v>4</v>
      </c>
      <c r="Z6302" s="1" t="s">
        <v>4</v>
      </c>
      <c r="AA6302" s="1" t="s">
        <v>4</v>
      </c>
      <c r="AB6302" s="1" t="s">
        <v>4</v>
      </c>
      <c r="AC6302" s="1" t="s">
        <v>4</v>
      </c>
      <c r="AD6302" s="1" t="s">
        <v>4</v>
      </c>
      <c r="AE6302" s="1" t="s">
        <v>4</v>
      </c>
      <c r="AF6302" s="1" t="s">
        <v>4</v>
      </c>
      <c r="AG6302" s="1" t="s">
        <v>4</v>
      </c>
      <c r="AH6302" s="1" t="s">
        <v>4</v>
      </c>
      <c r="AI6302" s="1">
        <v>8.1893198680355717</v>
      </c>
      <c r="AJ6302" s="1">
        <v>4.4399999999999995</v>
      </c>
      <c r="AK6302" s="1">
        <v>7.0504509382079306</v>
      </c>
    </row>
    <row r="6303" spans="1:37">
      <c r="A6303" t="s">
        <v>159</v>
      </c>
      <c r="B6303" s="2">
        <v>487</v>
      </c>
      <c r="C6303" t="s">
        <v>160</v>
      </c>
      <c r="D6303" s="2">
        <v>2022</v>
      </c>
      <c r="E6303" s="1" t="s">
        <v>4</v>
      </c>
      <c r="F6303" s="1" t="s">
        <v>4</v>
      </c>
      <c r="G6303" s="1" t="s">
        <v>4</v>
      </c>
      <c r="H6303" s="1" t="s">
        <v>4</v>
      </c>
      <c r="I6303" s="1" t="s">
        <v>4</v>
      </c>
      <c r="J6303" s="1" t="s">
        <v>4</v>
      </c>
      <c r="K6303" s="1" t="s">
        <v>4</v>
      </c>
      <c r="L6303" s="1" t="s">
        <v>4</v>
      </c>
      <c r="M6303" s="1" t="s">
        <v>4</v>
      </c>
      <c r="N6303" s="1" t="s">
        <v>4</v>
      </c>
      <c r="O6303" s="1" t="s">
        <v>4</v>
      </c>
      <c r="P6303" s="1" t="s">
        <v>4</v>
      </c>
      <c r="Q6303" s="1" t="s">
        <v>4</v>
      </c>
      <c r="R6303" s="1" t="s">
        <v>4</v>
      </c>
      <c r="S6303" s="1" t="s">
        <v>4</v>
      </c>
      <c r="T6303" s="1" t="s">
        <v>4</v>
      </c>
      <c r="U6303" s="1" t="s">
        <v>4</v>
      </c>
      <c r="V6303" s="1" t="s">
        <v>4</v>
      </c>
      <c r="W6303" s="1" t="s">
        <v>4</v>
      </c>
      <c r="X6303" s="1" t="s">
        <v>4</v>
      </c>
      <c r="Y6303" s="1" t="s">
        <v>4</v>
      </c>
      <c r="Z6303" s="1" t="s">
        <v>4</v>
      </c>
      <c r="AA6303" s="1" t="s">
        <v>4</v>
      </c>
      <c r="AB6303" s="1" t="s">
        <v>4</v>
      </c>
      <c r="AC6303" s="1" t="s">
        <v>4</v>
      </c>
      <c r="AD6303" s="1" t="s">
        <v>4</v>
      </c>
      <c r="AE6303" s="1" t="s">
        <v>4</v>
      </c>
      <c r="AF6303" s="1" t="s">
        <v>4</v>
      </c>
      <c r="AG6303" s="1" t="s">
        <v>4</v>
      </c>
      <c r="AH6303" s="1" t="s">
        <v>4</v>
      </c>
      <c r="AI6303" s="1">
        <v>5.0568280847782754</v>
      </c>
      <c r="AJ6303" s="1">
        <v>6.0000000000000053</v>
      </c>
      <c r="AK6303" s="1">
        <v>3.9999999999999369</v>
      </c>
    </row>
    <row r="6304" spans="1:37">
      <c r="A6304" t="s">
        <v>159</v>
      </c>
      <c r="B6304" s="2">
        <v>487</v>
      </c>
      <c r="C6304" t="s">
        <v>160</v>
      </c>
      <c r="D6304" s="2">
        <v>2023</v>
      </c>
      <c r="E6304" s="1" t="s">
        <v>4</v>
      </c>
      <c r="F6304" s="1" t="s">
        <v>4</v>
      </c>
      <c r="G6304" s="1" t="s">
        <v>4</v>
      </c>
      <c r="H6304" s="1" t="s">
        <v>4</v>
      </c>
      <c r="I6304" s="1" t="s">
        <v>4</v>
      </c>
      <c r="J6304" s="1" t="s">
        <v>4</v>
      </c>
      <c r="K6304" s="1" t="s">
        <v>4</v>
      </c>
      <c r="L6304" s="1" t="s">
        <v>4</v>
      </c>
      <c r="M6304" s="1" t="s">
        <v>4</v>
      </c>
      <c r="N6304" s="1" t="s">
        <v>4</v>
      </c>
      <c r="O6304" s="1" t="s">
        <v>4</v>
      </c>
      <c r="P6304" s="1" t="s">
        <v>4</v>
      </c>
      <c r="Q6304" s="1" t="s">
        <v>4</v>
      </c>
      <c r="R6304" s="1" t="s">
        <v>4</v>
      </c>
      <c r="S6304" s="1" t="s">
        <v>4</v>
      </c>
      <c r="T6304" s="1" t="s">
        <v>4</v>
      </c>
      <c r="U6304" s="1" t="s">
        <v>4</v>
      </c>
      <c r="V6304" s="1" t="s">
        <v>4</v>
      </c>
      <c r="W6304" s="1" t="s">
        <v>4</v>
      </c>
      <c r="X6304" s="1" t="s">
        <v>4</v>
      </c>
      <c r="Y6304" s="1" t="s">
        <v>4</v>
      </c>
      <c r="Z6304" s="1" t="s">
        <v>4</v>
      </c>
      <c r="AA6304" s="1" t="s">
        <v>4</v>
      </c>
      <c r="AB6304" s="1" t="s">
        <v>4</v>
      </c>
      <c r="AC6304" s="1" t="s">
        <v>4</v>
      </c>
      <c r="AD6304" s="1" t="s">
        <v>4</v>
      </c>
      <c r="AE6304" s="1" t="s">
        <v>4</v>
      </c>
      <c r="AF6304" s="1" t="s">
        <v>4</v>
      </c>
      <c r="AG6304" s="1" t="s">
        <v>4</v>
      </c>
      <c r="AH6304" s="1" t="s">
        <v>4</v>
      </c>
      <c r="AI6304" s="1">
        <v>2.0410405393469278</v>
      </c>
      <c r="AJ6304" s="1">
        <v>4.1000000000001702</v>
      </c>
      <c r="AK6304" s="1">
        <v>3.4999999999999476</v>
      </c>
    </row>
    <row r="6305" spans="1:37">
      <c r="A6305" t="s">
        <v>325</v>
      </c>
      <c r="B6305" s="2">
        <v>862</v>
      </c>
      <c r="C6305" t="s">
        <v>326</v>
      </c>
      <c r="D6305" s="2">
        <v>1991</v>
      </c>
      <c r="E6305" s="1">
        <v>3.3032136967885206</v>
      </c>
      <c r="F6305" s="1">
        <v>2.6006999534022635</v>
      </c>
      <c r="G6305" s="1">
        <v>2.6006999534022635</v>
      </c>
      <c r="H6305" s="1">
        <v>-1.5999978211272081</v>
      </c>
      <c r="I6305" s="1" t="s">
        <v>4</v>
      </c>
      <c r="J6305" s="1" t="s">
        <v>4</v>
      </c>
      <c r="K6305" s="1" t="s">
        <v>4</v>
      </c>
      <c r="L6305" s="1" t="s">
        <v>4</v>
      </c>
      <c r="M6305" s="1" t="s">
        <v>4</v>
      </c>
      <c r="N6305" s="1" t="s">
        <v>4</v>
      </c>
      <c r="O6305" s="1" t="s">
        <v>4</v>
      </c>
      <c r="P6305" s="1" t="s">
        <v>4</v>
      </c>
      <c r="Q6305" s="1" t="s">
        <v>4</v>
      </c>
      <c r="R6305" s="1" t="s">
        <v>4</v>
      </c>
      <c r="S6305" s="1" t="s">
        <v>4</v>
      </c>
      <c r="T6305" s="1" t="s">
        <v>4</v>
      </c>
      <c r="U6305" s="1" t="s">
        <v>4</v>
      </c>
      <c r="V6305" s="1" t="s">
        <v>4</v>
      </c>
      <c r="W6305" s="1" t="s">
        <v>4</v>
      </c>
      <c r="X6305" s="1" t="s">
        <v>4</v>
      </c>
      <c r="Y6305" s="1" t="s">
        <v>4</v>
      </c>
      <c r="Z6305" s="1" t="s">
        <v>4</v>
      </c>
      <c r="AA6305" s="1" t="s">
        <v>4</v>
      </c>
      <c r="AB6305" s="1" t="s">
        <v>4</v>
      </c>
      <c r="AC6305" s="1" t="s">
        <v>4</v>
      </c>
      <c r="AD6305" s="1" t="s">
        <v>4</v>
      </c>
      <c r="AE6305" s="1" t="s">
        <v>4</v>
      </c>
      <c r="AF6305" s="1" t="s">
        <v>4</v>
      </c>
      <c r="AG6305" s="1" t="s">
        <v>4</v>
      </c>
      <c r="AH6305" s="1" t="s">
        <v>4</v>
      </c>
      <c r="AI6305" s="1" t="s">
        <v>4</v>
      </c>
      <c r="AJ6305" s="1" t="s">
        <v>4</v>
      </c>
      <c r="AK6305" s="1" t="s">
        <v>4</v>
      </c>
    </row>
    <row r="6306" spans="1:37">
      <c r="A6306" t="s">
        <v>325</v>
      </c>
      <c r="B6306" s="2">
        <v>862</v>
      </c>
      <c r="C6306" t="s">
        <v>326</v>
      </c>
      <c r="D6306" s="2">
        <v>1992</v>
      </c>
      <c r="E6306" s="1">
        <v>3.9024295967877709</v>
      </c>
      <c r="F6306" s="1">
        <v>2.9999937701773893</v>
      </c>
      <c r="G6306" s="1">
        <v>2.9999937701773893</v>
      </c>
      <c r="H6306" s="1">
        <v>-4.3000033947202869</v>
      </c>
      <c r="I6306" s="1">
        <v>-1.6999993992589446</v>
      </c>
      <c r="J6306" s="1" t="s">
        <v>4</v>
      </c>
      <c r="K6306" s="1" t="s">
        <v>4</v>
      </c>
      <c r="L6306" s="1" t="s">
        <v>4</v>
      </c>
      <c r="M6306" s="1" t="s">
        <v>4</v>
      </c>
      <c r="N6306" s="1" t="s">
        <v>4</v>
      </c>
      <c r="O6306" s="1" t="s">
        <v>4</v>
      </c>
      <c r="P6306" s="1" t="s">
        <v>4</v>
      </c>
      <c r="Q6306" s="1" t="s">
        <v>4</v>
      </c>
      <c r="R6306" s="1" t="s">
        <v>4</v>
      </c>
      <c r="S6306" s="1" t="s">
        <v>4</v>
      </c>
      <c r="T6306" s="1" t="s">
        <v>4</v>
      </c>
      <c r="U6306" s="1" t="s">
        <v>4</v>
      </c>
      <c r="V6306" s="1" t="s">
        <v>4</v>
      </c>
      <c r="W6306" s="1" t="s">
        <v>4</v>
      </c>
      <c r="X6306" s="1" t="s">
        <v>4</v>
      </c>
      <c r="Y6306" s="1" t="s">
        <v>4</v>
      </c>
      <c r="Z6306" s="1" t="s">
        <v>4</v>
      </c>
      <c r="AA6306" s="1" t="s">
        <v>4</v>
      </c>
      <c r="AB6306" s="1" t="s">
        <v>4</v>
      </c>
      <c r="AC6306" s="1" t="s">
        <v>4</v>
      </c>
      <c r="AD6306" s="1" t="s">
        <v>4</v>
      </c>
      <c r="AE6306" s="1" t="s">
        <v>4</v>
      </c>
      <c r="AF6306" s="1" t="s">
        <v>4</v>
      </c>
      <c r="AG6306" s="1" t="s">
        <v>4</v>
      </c>
      <c r="AH6306" s="1" t="s">
        <v>4</v>
      </c>
      <c r="AI6306" s="1" t="s">
        <v>4</v>
      </c>
      <c r="AJ6306" s="1" t="s">
        <v>4</v>
      </c>
      <c r="AK6306" s="1" t="s">
        <v>4</v>
      </c>
    </row>
    <row r="6307" spans="1:37">
      <c r="A6307" t="s">
        <v>325</v>
      </c>
      <c r="B6307" s="2">
        <v>862</v>
      </c>
      <c r="C6307" t="s">
        <v>326</v>
      </c>
      <c r="D6307" s="2">
        <v>1993</v>
      </c>
      <c r="E6307" s="1">
        <v>4.286788640118111</v>
      </c>
      <c r="F6307" s="1">
        <v>3.0000070810203949</v>
      </c>
      <c r="G6307" s="1">
        <v>3.0000070810203949</v>
      </c>
      <c r="H6307" s="1">
        <v>4.8000021776895885</v>
      </c>
      <c r="I6307" s="1">
        <v>3.5000000825848199</v>
      </c>
      <c r="J6307" s="1">
        <v>5.3648879756042378</v>
      </c>
      <c r="K6307" s="1" t="s">
        <v>4</v>
      </c>
      <c r="L6307" s="1" t="s">
        <v>4</v>
      </c>
      <c r="M6307" s="1" t="s">
        <v>4</v>
      </c>
      <c r="N6307" s="1" t="s">
        <v>4</v>
      </c>
      <c r="O6307" s="1" t="s">
        <v>4</v>
      </c>
      <c r="P6307" s="1" t="s">
        <v>4</v>
      </c>
      <c r="Q6307" s="1" t="s">
        <v>4</v>
      </c>
      <c r="R6307" s="1" t="s">
        <v>4</v>
      </c>
      <c r="S6307" s="1" t="s">
        <v>4</v>
      </c>
      <c r="T6307" s="1" t="s">
        <v>4</v>
      </c>
      <c r="U6307" s="1" t="s">
        <v>4</v>
      </c>
      <c r="V6307" s="1" t="s">
        <v>4</v>
      </c>
      <c r="W6307" s="1" t="s">
        <v>4</v>
      </c>
      <c r="X6307" s="1" t="s">
        <v>4</v>
      </c>
      <c r="Y6307" s="1" t="s">
        <v>4</v>
      </c>
      <c r="Z6307" s="1" t="s">
        <v>4</v>
      </c>
      <c r="AA6307" s="1" t="s">
        <v>4</v>
      </c>
      <c r="AB6307" s="1" t="s">
        <v>4</v>
      </c>
      <c r="AC6307" s="1" t="s">
        <v>4</v>
      </c>
      <c r="AD6307" s="1" t="s">
        <v>4</v>
      </c>
      <c r="AE6307" s="1" t="s">
        <v>4</v>
      </c>
      <c r="AF6307" s="1" t="s">
        <v>4</v>
      </c>
      <c r="AG6307" s="1" t="s">
        <v>4</v>
      </c>
      <c r="AH6307" s="1" t="s">
        <v>4</v>
      </c>
      <c r="AI6307" s="1" t="s">
        <v>4</v>
      </c>
      <c r="AJ6307" s="1" t="s">
        <v>4</v>
      </c>
      <c r="AK6307" s="1" t="s">
        <v>4</v>
      </c>
    </row>
    <row r="6308" spans="1:37">
      <c r="A6308" t="s">
        <v>325</v>
      </c>
      <c r="B6308" s="2">
        <v>862</v>
      </c>
      <c r="C6308" t="s">
        <v>326</v>
      </c>
      <c r="D6308" s="2">
        <v>1994</v>
      </c>
      <c r="E6308" s="1">
        <v>4.3287784262180384</v>
      </c>
      <c r="F6308" s="1">
        <v>3.0000021483675976</v>
      </c>
      <c r="G6308" s="1">
        <v>3.0000021483675976</v>
      </c>
      <c r="H6308" s="1">
        <v>4.0000012987175593</v>
      </c>
      <c r="I6308" s="1">
        <v>4.0000019150180366</v>
      </c>
      <c r="J6308" s="1">
        <v>-5.4661206961670654</v>
      </c>
      <c r="K6308" s="1">
        <v>-7.8000000882703091</v>
      </c>
      <c r="L6308" s="1" t="s">
        <v>4</v>
      </c>
      <c r="M6308" s="1" t="s">
        <v>4</v>
      </c>
      <c r="N6308" s="1" t="s">
        <v>4</v>
      </c>
      <c r="O6308" s="1" t="s">
        <v>4</v>
      </c>
      <c r="P6308" s="1" t="s">
        <v>4</v>
      </c>
      <c r="Q6308" s="1" t="s">
        <v>4</v>
      </c>
      <c r="R6308" s="1" t="s">
        <v>4</v>
      </c>
      <c r="S6308" s="1" t="s">
        <v>4</v>
      </c>
      <c r="T6308" s="1" t="s">
        <v>4</v>
      </c>
      <c r="U6308" s="1" t="s">
        <v>4</v>
      </c>
      <c r="V6308" s="1" t="s">
        <v>4</v>
      </c>
      <c r="W6308" s="1" t="s">
        <v>4</v>
      </c>
      <c r="X6308" s="1" t="s">
        <v>4</v>
      </c>
      <c r="Y6308" s="1" t="s">
        <v>4</v>
      </c>
      <c r="Z6308" s="1" t="s">
        <v>4</v>
      </c>
      <c r="AA6308" s="1" t="s">
        <v>4</v>
      </c>
      <c r="AB6308" s="1" t="s">
        <v>4</v>
      </c>
      <c r="AC6308" s="1" t="s">
        <v>4</v>
      </c>
      <c r="AD6308" s="1" t="s">
        <v>4</v>
      </c>
      <c r="AE6308" s="1" t="s">
        <v>4</v>
      </c>
      <c r="AF6308" s="1" t="s">
        <v>4</v>
      </c>
      <c r="AG6308" s="1" t="s">
        <v>4</v>
      </c>
      <c r="AH6308" s="1" t="s">
        <v>4</v>
      </c>
      <c r="AI6308" s="1" t="s">
        <v>4</v>
      </c>
      <c r="AJ6308" s="1" t="s">
        <v>4</v>
      </c>
      <c r="AK6308" s="1" t="s">
        <v>4</v>
      </c>
    </row>
    <row r="6309" spans="1:37">
      <c r="A6309" t="s">
        <v>325</v>
      </c>
      <c r="B6309" s="2">
        <v>862</v>
      </c>
      <c r="C6309" t="s">
        <v>326</v>
      </c>
      <c r="D6309" s="2">
        <v>1995</v>
      </c>
      <c r="E6309" s="1">
        <v>4.5314589776356273</v>
      </c>
      <c r="F6309" s="1">
        <v>2.9999972884683146</v>
      </c>
      <c r="G6309" s="1">
        <v>2.9999972884683146</v>
      </c>
      <c r="H6309" s="1">
        <v>2.0000015609585198</v>
      </c>
      <c r="I6309" s="1">
        <v>1.9999969310611876</v>
      </c>
      <c r="J6309" s="1">
        <v>0.5148543038214104</v>
      </c>
      <c r="K6309" s="1">
        <v>6.7000034106637019</v>
      </c>
      <c r="L6309" s="1">
        <v>9.6214482681225668</v>
      </c>
      <c r="M6309" s="1" t="s">
        <v>4</v>
      </c>
      <c r="N6309" s="1" t="s">
        <v>4</v>
      </c>
      <c r="O6309" s="1" t="s">
        <v>4</v>
      </c>
      <c r="P6309" s="1" t="s">
        <v>4</v>
      </c>
      <c r="Q6309" s="1" t="s">
        <v>4</v>
      </c>
      <c r="R6309" s="1" t="s">
        <v>4</v>
      </c>
      <c r="S6309" s="1" t="s">
        <v>4</v>
      </c>
      <c r="T6309" s="1" t="s">
        <v>4</v>
      </c>
      <c r="U6309" s="1" t="s">
        <v>4</v>
      </c>
      <c r="V6309" s="1" t="s">
        <v>4</v>
      </c>
      <c r="W6309" s="1" t="s">
        <v>4</v>
      </c>
      <c r="X6309" s="1" t="s">
        <v>4</v>
      </c>
      <c r="Y6309" s="1" t="s">
        <v>4</v>
      </c>
      <c r="Z6309" s="1" t="s">
        <v>4</v>
      </c>
      <c r="AA6309" s="1" t="s">
        <v>4</v>
      </c>
      <c r="AB6309" s="1" t="s">
        <v>4</v>
      </c>
      <c r="AC6309" s="1" t="s">
        <v>4</v>
      </c>
      <c r="AD6309" s="1" t="s">
        <v>4</v>
      </c>
      <c r="AE6309" s="1" t="s">
        <v>4</v>
      </c>
      <c r="AF6309" s="1" t="s">
        <v>4</v>
      </c>
      <c r="AG6309" s="1" t="s">
        <v>4</v>
      </c>
      <c r="AH6309" s="1" t="s">
        <v>4</v>
      </c>
      <c r="AI6309" s="1" t="s">
        <v>4</v>
      </c>
      <c r="AJ6309" s="1" t="s">
        <v>4</v>
      </c>
      <c r="AK6309" s="1" t="s">
        <v>4</v>
      </c>
    </row>
    <row r="6310" spans="1:37">
      <c r="A6310" t="s">
        <v>325</v>
      </c>
      <c r="B6310" s="2">
        <v>862</v>
      </c>
      <c r="C6310" t="s">
        <v>326</v>
      </c>
      <c r="D6310" s="2">
        <v>1996</v>
      </c>
      <c r="E6310" s="1" t="s">
        <v>4</v>
      </c>
      <c r="F6310" s="1">
        <v>2.9999993924869184</v>
      </c>
      <c r="G6310" s="1">
        <v>2.9999993924869184</v>
      </c>
      <c r="H6310" s="1">
        <v>2.3000035274603592</v>
      </c>
      <c r="I6310" s="1">
        <v>2.249998796494479</v>
      </c>
      <c r="J6310" s="1">
        <v>1.4972437549282125</v>
      </c>
      <c r="K6310" s="1">
        <v>1.4972509555008173</v>
      </c>
      <c r="L6310" s="1">
        <v>5.8273397259665183</v>
      </c>
      <c r="M6310" s="1">
        <v>5.8273397259665183</v>
      </c>
      <c r="N6310" s="1" t="s">
        <v>4</v>
      </c>
      <c r="O6310" s="1" t="s">
        <v>4</v>
      </c>
      <c r="P6310" s="1" t="s">
        <v>4</v>
      </c>
      <c r="Q6310" s="1" t="s">
        <v>4</v>
      </c>
      <c r="R6310" s="1" t="s">
        <v>4</v>
      </c>
      <c r="S6310" s="1" t="s">
        <v>4</v>
      </c>
      <c r="T6310" s="1" t="s">
        <v>4</v>
      </c>
      <c r="U6310" s="1" t="s">
        <v>4</v>
      </c>
      <c r="V6310" s="1" t="s">
        <v>4</v>
      </c>
      <c r="W6310" s="1" t="s">
        <v>4</v>
      </c>
      <c r="X6310" s="1" t="s">
        <v>4</v>
      </c>
      <c r="Y6310" s="1" t="s">
        <v>4</v>
      </c>
      <c r="Z6310" s="1" t="s">
        <v>4</v>
      </c>
      <c r="AA6310" s="1" t="s">
        <v>4</v>
      </c>
      <c r="AB6310" s="1" t="s">
        <v>4</v>
      </c>
      <c r="AC6310" s="1" t="s">
        <v>4</v>
      </c>
      <c r="AD6310" s="1" t="s">
        <v>4</v>
      </c>
      <c r="AE6310" s="1" t="s">
        <v>4</v>
      </c>
      <c r="AF6310" s="1" t="s">
        <v>4</v>
      </c>
      <c r="AG6310" s="1" t="s">
        <v>4</v>
      </c>
      <c r="AH6310" s="1" t="s">
        <v>4</v>
      </c>
      <c r="AI6310" s="1" t="s">
        <v>4</v>
      </c>
      <c r="AJ6310" s="1" t="s">
        <v>4</v>
      </c>
      <c r="AK6310" s="1" t="s">
        <v>4</v>
      </c>
    </row>
    <row r="6311" spans="1:37">
      <c r="A6311" t="s">
        <v>325</v>
      </c>
      <c r="B6311" s="2">
        <v>862</v>
      </c>
      <c r="C6311" t="s">
        <v>326</v>
      </c>
      <c r="D6311" s="2">
        <v>1997</v>
      </c>
      <c r="E6311" s="1" t="s">
        <v>4</v>
      </c>
      <c r="F6311" s="1" t="s">
        <v>4</v>
      </c>
      <c r="G6311" s="1">
        <v>2.9999990825053002</v>
      </c>
      <c r="H6311" s="1">
        <v>2.5000003739861443</v>
      </c>
      <c r="I6311" s="1">
        <v>2.4831939566950734</v>
      </c>
      <c r="J6311" s="1">
        <v>2.4844677381774316</v>
      </c>
      <c r="K6311" s="1">
        <v>2.4844682060956247</v>
      </c>
      <c r="L6311" s="1">
        <v>4.0788555990521891</v>
      </c>
      <c r="M6311" s="1">
        <v>4.0788555990521891</v>
      </c>
      <c r="N6311" s="1">
        <v>1.5995784640282507</v>
      </c>
      <c r="O6311" s="1" t="s">
        <v>4</v>
      </c>
      <c r="P6311" s="1" t="s">
        <v>4</v>
      </c>
      <c r="Q6311" s="1" t="s">
        <v>4</v>
      </c>
      <c r="R6311" s="1" t="s">
        <v>4</v>
      </c>
      <c r="S6311" s="1" t="s">
        <v>4</v>
      </c>
      <c r="T6311" s="1" t="s">
        <v>4</v>
      </c>
      <c r="U6311" s="1" t="s">
        <v>4</v>
      </c>
      <c r="V6311" s="1" t="s">
        <v>4</v>
      </c>
      <c r="W6311" s="1" t="s">
        <v>4</v>
      </c>
      <c r="X6311" s="1" t="s">
        <v>4</v>
      </c>
      <c r="Y6311" s="1" t="s">
        <v>4</v>
      </c>
      <c r="Z6311" s="1" t="s">
        <v>4</v>
      </c>
      <c r="AA6311" s="1" t="s">
        <v>4</v>
      </c>
      <c r="AB6311" s="1" t="s">
        <v>4</v>
      </c>
      <c r="AC6311" s="1" t="s">
        <v>4</v>
      </c>
      <c r="AD6311" s="1" t="s">
        <v>4</v>
      </c>
      <c r="AE6311" s="1" t="s">
        <v>4</v>
      </c>
      <c r="AF6311" s="1" t="s">
        <v>4</v>
      </c>
      <c r="AG6311" s="1" t="s">
        <v>4</v>
      </c>
      <c r="AH6311" s="1" t="s">
        <v>4</v>
      </c>
      <c r="AI6311" s="1" t="s">
        <v>4</v>
      </c>
      <c r="AJ6311" s="1" t="s">
        <v>4</v>
      </c>
      <c r="AK6311" s="1" t="s">
        <v>4</v>
      </c>
    </row>
    <row r="6312" spans="1:37">
      <c r="A6312" t="s">
        <v>325</v>
      </c>
      <c r="B6312" s="2">
        <v>862</v>
      </c>
      <c r="C6312" t="s">
        <v>326</v>
      </c>
      <c r="D6312" s="2">
        <v>1998</v>
      </c>
      <c r="E6312" s="1" t="s">
        <v>4</v>
      </c>
      <c r="F6312" s="1" t="s">
        <v>4</v>
      </c>
      <c r="G6312" s="1" t="s">
        <v>4</v>
      </c>
      <c r="H6312" s="1">
        <v>2.5000009121614708</v>
      </c>
      <c r="I6312" s="1">
        <v>2.5000039479790015</v>
      </c>
      <c r="J6312" s="1">
        <v>2.4621233929037478</v>
      </c>
      <c r="K6312" s="1">
        <v>2.4621174954448488</v>
      </c>
      <c r="L6312" s="1">
        <v>3.9843131957118638</v>
      </c>
      <c r="M6312" s="1">
        <v>3.9843131957118638</v>
      </c>
      <c r="N6312" s="1">
        <v>1.2500000000000844</v>
      </c>
      <c r="O6312" s="1">
        <v>1.2500000000000844</v>
      </c>
      <c r="P6312" s="1" t="s">
        <v>4</v>
      </c>
      <c r="Q6312" s="1" t="s">
        <v>4</v>
      </c>
      <c r="R6312" s="1" t="s">
        <v>4</v>
      </c>
      <c r="S6312" s="1" t="s">
        <v>4</v>
      </c>
      <c r="T6312" s="1" t="s">
        <v>4</v>
      </c>
      <c r="U6312" s="1" t="s">
        <v>4</v>
      </c>
      <c r="V6312" s="1" t="s">
        <v>4</v>
      </c>
      <c r="W6312" s="1" t="s">
        <v>4</v>
      </c>
      <c r="X6312" s="1" t="s">
        <v>4</v>
      </c>
      <c r="Y6312" s="1" t="s">
        <v>4</v>
      </c>
      <c r="Z6312" s="1" t="s">
        <v>4</v>
      </c>
      <c r="AA6312" s="1" t="s">
        <v>4</v>
      </c>
      <c r="AB6312" s="1" t="s">
        <v>4</v>
      </c>
      <c r="AC6312" s="1" t="s">
        <v>4</v>
      </c>
      <c r="AD6312" s="1" t="s">
        <v>4</v>
      </c>
      <c r="AE6312" s="1" t="s">
        <v>4</v>
      </c>
      <c r="AF6312" s="1" t="s">
        <v>4</v>
      </c>
      <c r="AG6312" s="1" t="s">
        <v>4</v>
      </c>
      <c r="AH6312" s="1" t="s">
        <v>4</v>
      </c>
      <c r="AI6312" s="1" t="s">
        <v>4</v>
      </c>
      <c r="AJ6312" s="1" t="s">
        <v>4</v>
      </c>
      <c r="AK6312" s="1" t="s">
        <v>4</v>
      </c>
    </row>
    <row r="6313" spans="1:37">
      <c r="A6313" t="s">
        <v>325</v>
      </c>
      <c r="B6313" s="2">
        <v>862</v>
      </c>
      <c r="C6313" t="s">
        <v>326</v>
      </c>
      <c r="D6313" s="2">
        <v>1999</v>
      </c>
      <c r="E6313" s="1" t="s">
        <v>4</v>
      </c>
      <c r="F6313" s="1" t="s">
        <v>4</v>
      </c>
      <c r="G6313" s="1" t="s">
        <v>4</v>
      </c>
      <c r="H6313" s="1" t="s">
        <v>4</v>
      </c>
      <c r="I6313" s="1">
        <v>2.5000108547540645</v>
      </c>
      <c r="J6313" s="1">
        <v>2.5138616603762598</v>
      </c>
      <c r="K6313" s="1">
        <v>2.5138595126699803</v>
      </c>
      <c r="L6313" s="1">
        <v>4.0201124494803286</v>
      </c>
      <c r="M6313" s="1">
        <v>4.0201124494803286</v>
      </c>
      <c r="N6313" s="1">
        <v>2.4999999999999023</v>
      </c>
      <c r="O6313" s="1">
        <v>2.4999999999999023</v>
      </c>
      <c r="P6313" s="1">
        <v>3.500000000000103</v>
      </c>
      <c r="Q6313" s="1" t="s">
        <v>4</v>
      </c>
      <c r="R6313" s="1" t="s">
        <v>4</v>
      </c>
      <c r="S6313" s="1" t="s">
        <v>4</v>
      </c>
      <c r="T6313" s="1" t="s">
        <v>4</v>
      </c>
      <c r="U6313" s="1" t="s">
        <v>4</v>
      </c>
      <c r="V6313" s="1" t="s">
        <v>4</v>
      </c>
      <c r="W6313" s="1" t="s">
        <v>4</v>
      </c>
      <c r="X6313" s="1" t="s">
        <v>4</v>
      </c>
      <c r="Y6313" s="1" t="s">
        <v>4</v>
      </c>
      <c r="Z6313" s="1" t="s">
        <v>4</v>
      </c>
      <c r="AA6313" s="1" t="s">
        <v>4</v>
      </c>
      <c r="AB6313" s="1" t="s">
        <v>4</v>
      </c>
      <c r="AC6313" s="1" t="s">
        <v>4</v>
      </c>
      <c r="AD6313" s="1" t="s">
        <v>4</v>
      </c>
      <c r="AE6313" s="1" t="s">
        <v>4</v>
      </c>
      <c r="AF6313" s="1" t="s">
        <v>4</v>
      </c>
      <c r="AG6313" s="1" t="s">
        <v>4</v>
      </c>
      <c r="AH6313" s="1" t="s">
        <v>4</v>
      </c>
      <c r="AI6313" s="1" t="s">
        <v>4</v>
      </c>
      <c r="AJ6313" s="1" t="s">
        <v>4</v>
      </c>
      <c r="AK6313" s="1" t="s">
        <v>4</v>
      </c>
    </row>
    <row r="6314" spans="1:37">
      <c r="A6314" t="s">
        <v>325</v>
      </c>
      <c r="B6314" s="2">
        <v>862</v>
      </c>
      <c r="C6314" t="s">
        <v>326</v>
      </c>
      <c r="D6314" s="2">
        <v>2000</v>
      </c>
      <c r="E6314" s="1" t="s">
        <v>4</v>
      </c>
      <c r="F6314" s="1" t="s">
        <v>4</v>
      </c>
      <c r="G6314" s="1" t="s">
        <v>4</v>
      </c>
      <c r="H6314" s="1" t="s">
        <v>4</v>
      </c>
      <c r="I6314" s="1" t="s">
        <v>4</v>
      </c>
      <c r="J6314" s="1">
        <v>2.452227081444569</v>
      </c>
      <c r="K6314" s="1">
        <v>2.4522245557516253</v>
      </c>
      <c r="L6314" s="1">
        <v>4.5289807309830898</v>
      </c>
      <c r="M6314" s="1">
        <v>4.5289807309830898</v>
      </c>
      <c r="N6314" s="1">
        <v>3.500000000000103</v>
      </c>
      <c r="O6314" s="1">
        <v>3.500000000000103</v>
      </c>
      <c r="P6314" s="1">
        <v>6.7999999999999394</v>
      </c>
      <c r="Q6314" s="1">
        <v>6.9446673605101594</v>
      </c>
      <c r="R6314" s="1" t="s">
        <v>4</v>
      </c>
      <c r="S6314" s="1" t="s">
        <v>4</v>
      </c>
      <c r="T6314" s="1" t="s">
        <v>4</v>
      </c>
      <c r="U6314" s="1" t="s">
        <v>4</v>
      </c>
      <c r="V6314" s="1" t="s">
        <v>4</v>
      </c>
      <c r="W6314" s="1" t="s">
        <v>4</v>
      </c>
      <c r="X6314" s="1" t="s">
        <v>4</v>
      </c>
      <c r="Y6314" s="1" t="s">
        <v>4</v>
      </c>
      <c r="Z6314" s="1" t="s">
        <v>4</v>
      </c>
      <c r="AA6314" s="1" t="s">
        <v>4</v>
      </c>
      <c r="AB6314" s="1" t="s">
        <v>4</v>
      </c>
      <c r="AC6314" s="1" t="s">
        <v>4</v>
      </c>
      <c r="AD6314" s="1" t="s">
        <v>4</v>
      </c>
      <c r="AE6314" s="1" t="s">
        <v>4</v>
      </c>
      <c r="AF6314" s="1" t="s">
        <v>4</v>
      </c>
      <c r="AG6314" s="1" t="s">
        <v>4</v>
      </c>
      <c r="AH6314" s="1" t="s">
        <v>4</v>
      </c>
      <c r="AI6314" s="1" t="s">
        <v>4</v>
      </c>
      <c r="AJ6314" s="1" t="s">
        <v>4</v>
      </c>
      <c r="AK6314" s="1" t="s">
        <v>4</v>
      </c>
    </row>
    <row r="6315" spans="1:37">
      <c r="A6315" t="s">
        <v>325</v>
      </c>
      <c r="B6315" s="2">
        <v>862</v>
      </c>
      <c r="C6315" t="s">
        <v>326</v>
      </c>
      <c r="D6315" s="2">
        <v>2001</v>
      </c>
      <c r="E6315" s="1" t="s">
        <v>4</v>
      </c>
      <c r="F6315" s="1" t="s">
        <v>4</v>
      </c>
      <c r="G6315" s="1" t="s">
        <v>4</v>
      </c>
      <c r="H6315" s="1" t="s">
        <v>4</v>
      </c>
      <c r="I6315" s="1" t="s">
        <v>4</v>
      </c>
      <c r="J6315" s="1" t="s">
        <v>4</v>
      </c>
      <c r="K6315" s="1">
        <v>2.4522346091076841</v>
      </c>
      <c r="L6315" s="1">
        <v>4.4999954805841291</v>
      </c>
      <c r="M6315" s="1">
        <v>4.4999954805841291</v>
      </c>
      <c r="N6315" s="1">
        <v>4.4999999999998819</v>
      </c>
      <c r="O6315" s="1">
        <v>4.4999999999998819</v>
      </c>
      <c r="P6315" s="1">
        <v>4.99999999999996</v>
      </c>
      <c r="Q6315" s="1">
        <v>6.5082449631305161</v>
      </c>
      <c r="R6315" s="1">
        <v>6.1676220960074968</v>
      </c>
      <c r="S6315" s="1" t="s">
        <v>4</v>
      </c>
      <c r="T6315" s="1" t="s">
        <v>4</v>
      </c>
      <c r="U6315" s="1" t="s">
        <v>4</v>
      </c>
      <c r="V6315" s="1" t="s">
        <v>4</v>
      </c>
      <c r="W6315" s="1" t="s">
        <v>4</v>
      </c>
      <c r="X6315" s="1" t="s">
        <v>4</v>
      </c>
      <c r="Y6315" s="1" t="s">
        <v>4</v>
      </c>
      <c r="Z6315" s="1" t="s">
        <v>4</v>
      </c>
      <c r="AA6315" s="1" t="s">
        <v>4</v>
      </c>
      <c r="AB6315" s="1" t="s">
        <v>4</v>
      </c>
      <c r="AC6315" s="1" t="s">
        <v>4</v>
      </c>
      <c r="AD6315" s="1" t="s">
        <v>4</v>
      </c>
      <c r="AE6315" s="1" t="s">
        <v>4</v>
      </c>
      <c r="AF6315" s="1" t="s">
        <v>4</v>
      </c>
      <c r="AG6315" s="1" t="s">
        <v>4</v>
      </c>
      <c r="AH6315" s="1" t="s">
        <v>4</v>
      </c>
      <c r="AI6315" s="1" t="s">
        <v>4</v>
      </c>
      <c r="AJ6315" s="1" t="s">
        <v>4</v>
      </c>
      <c r="AK6315" s="1" t="s">
        <v>4</v>
      </c>
    </row>
    <row r="6316" spans="1:37">
      <c r="A6316" t="s">
        <v>325</v>
      </c>
      <c r="B6316" s="2">
        <v>862</v>
      </c>
      <c r="C6316" t="s">
        <v>326</v>
      </c>
      <c r="D6316" s="2">
        <v>2002</v>
      </c>
      <c r="E6316" s="1" t="s">
        <v>4</v>
      </c>
      <c r="F6316" s="1" t="s">
        <v>4</v>
      </c>
      <c r="G6316" s="1" t="s">
        <v>4</v>
      </c>
      <c r="H6316" s="1" t="s">
        <v>4</v>
      </c>
      <c r="I6316" s="1" t="s">
        <v>4</v>
      </c>
      <c r="J6316" s="1" t="s">
        <v>4</v>
      </c>
      <c r="K6316" s="1" t="s">
        <v>4</v>
      </c>
      <c r="L6316" s="1">
        <v>4.4999999588109851</v>
      </c>
      <c r="M6316" s="1">
        <v>4.4999999588109851</v>
      </c>
      <c r="N6316" s="1">
        <v>4.5000000000001039</v>
      </c>
      <c r="O6316" s="1">
        <v>4.5000000000001039</v>
      </c>
      <c r="P6316" s="1">
        <v>4.4999999999999707</v>
      </c>
      <c r="Q6316" s="1">
        <v>4.4999999999999929</v>
      </c>
      <c r="R6316" s="1">
        <v>1.8098446654699396</v>
      </c>
      <c r="S6316" s="1">
        <v>1.8098446654699396</v>
      </c>
      <c r="T6316" s="1" t="s">
        <v>4</v>
      </c>
      <c r="U6316" s="1" t="s">
        <v>4</v>
      </c>
      <c r="V6316" s="1" t="s">
        <v>4</v>
      </c>
      <c r="W6316" s="1" t="s">
        <v>4</v>
      </c>
      <c r="X6316" s="1" t="s">
        <v>4</v>
      </c>
      <c r="Y6316" s="1" t="s">
        <v>4</v>
      </c>
      <c r="Z6316" s="1" t="s">
        <v>4</v>
      </c>
      <c r="AA6316" s="1" t="s">
        <v>4</v>
      </c>
      <c r="AB6316" s="1" t="s">
        <v>4</v>
      </c>
      <c r="AC6316" s="1" t="s">
        <v>4</v>
      </c>
      <c r="AD6316" s="1" t="s">
        <v>4</v>
      </c>
      <c r="AE6316" s="1" t="s">
        <v>4</v>
      </c>
      <c r="AF6316" s="1" t="s">
        <v>4</v>
      </c>
      <c r="AG6316" s="1" t="s">
        <v>4</v>
      </c>
      <c r="AH6316" s="1" t="s">
        <v>4</v>
      </c>
      <c r="AI6316" s="1" t="s">
        <v>4</v>
      </c>
      <c r="AJ6316" s="1" t="s">
        <v>4</v>
      </c>
      <c r="AK6316" s="1" t="s">
        <v>4</v>
      </c>
    </row>
    <row r="6317" spans="1:37">
      <c r="A6317" t="s">
        <v>325</v>
      </c>
      <c r="B6317" s="2">
        <v>862</v>
      </c>
      <c r="C6317" t="s">
        <v>326</v>
      </c>
      <c r="D6317" s="2">
        <v>2003</v>
      </c>
      <c r="E6317" s="1" t="s">
        <v>4</v>
      </c>
      <c r="F6317" s="1" t="s">
        <v>4</v>
      </c>
      <c r="G6317" s="1" t="s">
        <v>4</v>
      </c>
      <c r="H6317" s="1" t="s">
        <v>4</v>
      </c>
      <c r="I6317" s="1" t="s">
        <v>4</v>
      </c>
      <c r="J6317" s="1" t="s">
        <v>4</v>
      </c>
      <c r="K6317" s="1" t="s">
        <v>4</v>
      </c>
      <c r="L6317" s="1" t="s">
        <v>4</v>
      </c>
      <c r="M6317" s="1">
        <v>4.4999994876063099</v>
      </c>
      <c r="N6317" s="1">
        <v>4.4999999999998819</v>
      </c>
      <c r="O6317" s="1">
        <v>4.4999999999998819</v>
      </c>
      <c r="P6317" s="1">
        <v>4.000000000000159</v>
      </c>
      <c r="Q6317" s="1">
        <v>4.0000000000000036</v>
      </c>
      <c r="R6317" s="1">
        <v>3.1374393605301476</v>
      </c>
      <c r="S6317" s="1">
        <v>3.1374393605301476</v>
      </c>
      <c r="T6317" s="1">
        <v>3.1374393605301476</v>
      </c>
      <c r="U6317" s="1" t="s">
        <v>4</v>
      </c>
      <c r="V6317" s="1" t="s">
        <v>4</v>
      </c>
      <c r="W6317" s="1" t="s">
        <v>4</v>
      </c>
      <c r="X6317" s="1" t="s">
        <v>4</v>
      </c>
      <c r="Y6317" s="1" t="s">
        <v>4</v>
      </c>
      <c r="Z6317" s="1" t="s">
        <v>4</v>
      </c>
      <c r="AA6317" s="1" t="s">
        <v>4</v>
      </c>
      <c r="AB6317" s="1" t="s">
        <v>4</v>
      </c>
      <c r="AC6317" s="1" t="s">
        <v>4</v>
      </c>
      <c r="AD6317" s="1" t="s">
        <v>4</v>
      </c>
      <c r="AE6317" s="1" t="s">
        <v>4</v>
      </c>
      <c r="AF6317" s="1" t="s">
        <v>4</v>
      </c>
      <c r="AG6317" s="1" t="s">
        <v>4</v>
      </c>
      <c r="AH6317" s="1" t="s">
        <v>4</v>
      </c>
      <c r="AI6317" s="1" t="s">
        <v>4</v>
      </c>
      <c r="AJ6317" s="1" t="s">
        <v>4</v>
      </c>
      <c r="AK6317" s="1" t="s">
        <v>4</v>
      </c>
    </row>
    <row r="6318" spans="1:37">
      <c r="A6318" t="s">
        <v>325</v>
      </c>
      <c r="B6318" s="2">
        <v>862</v>
      </c>
      <c r="C6318" t="s">
        <v>326</v>
      </c>
      <c r="D6318" s="2">
        <v>2004</v>
      </c>
      <c r="E6318" s="1" t="s">
        <v>4</v>
      </c>
      <c r="F6318" s="1" t="s">
        <v>4</v>
      </c>
      <c r="G6318" s="1" t="s">
        <v>4</v>
      </c>
      <c r="H6318" s="1" t="s">
        <v>4</v>
      </c>
      <c r="I6318" s="1" t="s">
        <v>4</v>
      </c>
      <c r="J6318" s="1" t="s">
        <v>4</v>
      </c>
      <c r="K6318" s="1" t="s">
        <v>4</v>
      </c>
      <c r="L6318" s="1" t="s">
        <v>4</v>
      </c>
      <c r="M6318" s="1" t="s">
        <v>4</v>
      </c>
      <c r="N6318" s="1">
        <v>5.5000000000000604</v>
      </c>
      <c r="O6318" s="1">
        <v>5.5000000000000604</v>
      </c>
      <c r="P6318" s="1">
        <v>3.9999999999998037</v>
      </c>
      <c r="Q6318" s="1">
        <v>4.0000000000000036</v>
      </c>
      <c r="R6318" s="1">
        <v>3.1748787210603702</v>
      </c>
      <c r="S6318" s="1">
        <v>3.1748787210603702</v>
      </c>
      <c r="T6318" s="1">
        <v>3.1748787210603702</v>
      </c>
      <c r="U6318" s="1">
        <v>2.7999999999999581</v>
      </c>
      <c r="V6318" s="1" t="s">
        <v>4</v>
      </c>
      <c r="W6318" s="1" t="s">
        <v>4</v>
      </c>
      <c r="X6318" s="1" t="s">
        <v>4</v>
      </c>
      <c r="Y6318" s="1" t="s">
        <v>4</v>
      </c>
      <c r="Z6318" s="1" t="s">
        <v>4</v>
      </c>
      <c r="AA6318" s="1" t="s">
        <v>4</v>
      </c>
      <c r="AB6318" s="1" t="s">
        <v>4</v>
      </c>
      <c r="AC6318" s="1" t="s">
        <v>4</v>
      </c>
      <c r="AD6318" s="1" t="s">
        <v>4</v>
      </c>
      <c r="AE6318" s="1" t="s">
        <v>4</v>
      </c>
      <c r="AF6318" s="1" t="s">
        <v>4</v>
      </c>
      <c r="AG6318" s="1" t="s">
        <v>4</v>
      </c>
      <c r="AH6318" s="1" t="s">
        <v>4</v>
      </c>
      <c r="AI6318" s="1" t="s">
        <v>4</v>
      </c>
      <c r="AJ6318" s="1" t="s">
        <v>4</v>
      </c>
      <c r="AK6318" s="1" t="s">
        <v>4</v>
      </c>
    </row>
    <row r="6319" spans="1:37">
      <c r="A6319" t="s">
        <v>325</v>
      </c>
      <c r="B6319" s="2">
        <v>862</v>
      </c>
      <c r="C6319" t="s">
        <v>326</v>
      </c>
      <c r="D6319" s="2">
        <v>2005</v>
      </c>
      <c r="E6319" s="1" t="s">
        <v>4</v>
      </c>
      <c r="F6319" s="1" t="s">
        <v>4</v>
      </c>
      <c r="G6319" s="1" t="s">
        <v>4</v>
      </c>
      <c r="H6319" s="1" t="s">
        <v>4</v>
      </c>
      <c r="I6319" s="1" t="s">
        <v>4</v>
      </c>
      <c r="J6319" s="1" t="s">
        <v>4</v>
      </c>
      <c r="K6319" s="1" t="s">
        <v>4</v>
      </c>
      <c r="L6319" s="1" t="s">
        <v>4</v>
      </c>
      <c r="M6319" s="1" t="s">
        <v>4</v>
      </c>
      <c r="N6319" s="1" t="s">
        <v>4</v>
      </c>
      <c r="O6319" s="1">
        <v>5.4999999999999494</v>
      </c>
      <c r="P6319" s="1">
        <v>4.0000000000000036</v>
      </c>
      <c r="Q6319" s="1">
        <v>4.0000000000000036</v>
      </c>
      <c r="R6319" s="1">
        <v>3.1748787210602591</v>
      </c>
      <c r="S6319" s="1">
        <v>3.1748787210602591</v>
      </c>
      <c r="T6319" s="1">
        <v>3.1748787210602591</v>
      </c>
      <c r="U6319" s="1">
        <v>5.600000000000005</v>
      </c>
      <c r="V6319" s="1">
        <v>5.3999999999999604</v>
      </c>
      <c r="W6319" s="1" t="s">
        <v>4</v>
      </c>
      <c r="X6319" s="1" t="s">
        <v>4</v>
      </c>
      <c r="Y6319" s="1" t="s">
        <v>4</v>
      </c>
      <c r="Z6319" s="1" t="s">
        <v>4</v>
      </c>
      <c r="AA6319" s="1" t="s">
        <v>4</v>
      </c>
      <c r="AB6319" s="1" t="s">
        <v>4</v>
      </c>
      <c r="AC6319" s="1" t="s">
        <v>4</v>
      </c>
      <c r="AD6319" s="1" t="s">
        <v>4</v>
      </c>
      <c r="AE6319" s="1" t="s">
        <v>4</v>
      </c>
      <c r="AF6319" s="1" t="s">
        <v>4</v>
      </c>
      <c r="AG6319" s="1" t="s">
        <v>4</v>
      </c>
      <c r="AH6319" s="1" t="s">
        <v>4</v>
      </c>
      <c r="AI6319" s="1" t="s">
        <v>4</v>
      </c>
      <c r="AJ6319" s="1" t="s">
        <v>4</v>
      </c>
      <c r="AK6319" s="1" t="s">
        <v>4</v>
      </c>
    </row>
    <row r="6320" spans="1:37">
      <c r="A6320" t="s">
        <v>325</v>
      </c>
      <c r="B6320" s="2">
        <v>862</v>
      </c>
      <c r="C6320" t="s">
        <v>326</v>
      </c>
      <c r="D6320" s="2">
        <v>2006</v>
      </c>
      <c r="E6320" s="1" t="s">
        <v>4</v>
      </c>
      <c r="F6320" s="1" t="s">
        <v>4</v>
      </c>
      <c r="G6320" s="1" t="s">
        <v>4</v>
      </c>
      <c r="H6320" s="1" t="s">
        <v>4</v>
      </c>
      <c r="I6320" s="1" t="s">
        <v>4</v>
      </c>
      <c r="J6320" s="1" t="s">
        <v>4</v>
      </c>
      <c r="K6320" s="1" t="s">
        <v>4</v>
      </c>
      <c r="L6320" s="1" t="s">
        <v>4</v>
      </c>
      <c r="M6320" s="1" t="s">
        <v>4</v>
      </c>
      <c r="N6320" s="1" t="s">
        <v>4</v>
      </c>
      <c r="O6320" s="1" t="s">
        <v>4</v>
      </c>
      <c r="P6320" s="1">
        <v>4.0000000000000702</v>
      </c>
      <c r="Q6320" s="1">
        <v>4.0000000000000258</v>
      </c>
      <c r="R6320" s="1">
        <v>3.1748787210604368</v>
      </c>
      <c r="S6320" s="1">
        <v>3.1748787210604368</v>
      </c>
      <c r="T6320" s="1">
        <v>3.1748787210604368</v>
      </c>
      <c r="U6320" s="1">
        <v>4.000000000000048</v>
      </c>
      <c r="V6320" s="1">
        <v>2.2999999999999687</v>
      </c>
      <c r="W6320" s="1">
        <v>1.8000000000000682</v>
      </c>
      <c r="X6320" s="1" t="s">
        <v>4</v>
      </c>
      <c r="Y6320" s="1" t="s">
        <v>4</v>
      </c>
      <c r="Z6320" s="1" t="s">
        <v>4</v>
      </c>
      <c r="AA6320" s="1" t="s">
        <v>4</v>
      </c>
      <c r="AB6320" s="1" t="s">
        <v>4</v>
      </c>
      <c r="AC6320" s="1" t="s">
        <v>4</v>
      </c>
      <c r="AD6320" s="1" t="s">
        <v>4</v>
      </c>
      <c r="AE6320" s="1" t="s">
        <v>4</v>
      </c>
      <c r="AF6320" s="1" t="s">
        <v>4</v>
      </c>
      <c r="AG6320" s="1" t="s">
        <v>4</v>
      </c>
      <c r="AH6320" s="1" t="s">
        <v>4</v>
      </c>
      <c r="AI6320" s="1" t="s">
        <v>4</v>
      </c>
      <c r="AJ6320" s="1" t="s">
        <v>4</v>
      </c>
      <c r="AK6320" s="1" t="s">
        <v>4</v>
      </c>
    </row>
    <row r="6321" spans="1:37">
      <c r="A6321" t="s">
        <v>325</v>
      </c>
      <c r="B6321" s="2">
        <v>862</v>
      </c>
      <c r="C6321" t="s">
        <v>326</v>
      </c>
      <c r="D6321" s="2">
        <v>2007</v>
      </c>
      <c r="E6321" s="1" t="s">
        <v>4</v>
      </c>
      <c r="F6321" s="1" t="s">
        <v>4</v>
      </c>
      <c r="G6321" s="1" t="s">
        <v>4</v>
      </c>
      <c r="H6321" s="1" t="s">
        <v>4</v>
      </c>
      <c r="I6321" s="1" t="s">
        <v>4</v>
      </c>
      <c r="J6321" s="1" t="s">
        <v>4</v>
      </c>
      <c r="K6321" s="1" t="s">
        <v>4</v>
      </c>
      <c r="L6321" s="1" t="s">
        <v>4</v>
      </c>
      <c r="M6321" s="1" t="s">
        <v>4</v>
      </c>
      <c r="N6321" s="1" t="s">
        <v>4</v>
      </c>
      <c r="O6321" s="1" t="s">
        <v>4</v>
      </c>
      <c r="P6321" s="1" t="s">
        <v>4</v>
      </c>
      <c r="Q6321" s="1">
        <v>3.9999999999999591</v>
      </c>
      <c r="R6321" s="1">
        <v>3.1748787210602591</v>
      </c>
      <c r="S6321" s="1">
        <v>3.1748787210602591</v>
      </c>
      <c r="T6321" s="1">
        <v>3.1748787210602591</v>
      </c>
      <c r="U6321" s="1">
        <v>4.4999999999999041</v>
      </c>
      <c r="V6321" s="1">
        <v>3.0000000000000249</v>
      </c>
      <c r="W6321" s="1">
        <v>5.9899999999999842</v>
      </c>
      <c r="X6321" s="1">
        <v>2.1999999999999797</v>
      </c>
      <c r="Y6321" s="1" t="s">
        <v>4</v>
      </c>
      <c r="Z6321" s="1" t="s">
        <v>4</v>
      </c>
      <c r="AA6321" s="1" t="s">
        <v>4</v>
      </c>
      <c r="AB6321" s="1" t="s">
        <v>4</v>
      </c>
      <c r="AC6321" s="1" t="s">
        <v>4</v>
      </c>
      <c r="AD6321" s="1" t="s">
        <v>4</v>
      </c>
      <c r="AE6321" s="1" t="s">
        <v>4</v>
      </c>
      <c r="AF6321" s="1" t="s">
        <v>4</v>
      </c>
      <c r="AG6321" s="1" t="s">
        <v>4</v>
      </c>
      <c r="AH6321" s="1" t="s">
        <v>4</v>
      </c>
      <c r="AI6321" s="1" t="s">
        <v>4</v>
      </c>
      <c r="AJ6321" s="1" t="s">
        <v>4</v>
      </c>
      <c r="AK6321" s="1" t="s">
        <v>4</v>
      </c>
    </row>
    <row r="6322" spans="1:37">
      <c r="A6322" t="s">
        <v>325</v>
      </c>
      <c r="B6322" s="2">
        <v>862</v>
      </c>
      <c r="C6322" t="s">
        <v>326</v>
      </c>
      <c r="D6322" s="2">
        <v>2008</v>
      </c>
      <c r="E6322" s="1" t="s">
        <v>4</v>
      </c>
      <c r="F6322" s="1" t="s">
        <v>4</v>
      </c>
      <c r="G6322" s="1" t="s">
        <v>4</v>
      </c>
      <c r="H6322" s="1" t="s">
        <v>4</v>
      </c>
      <c r="I6322" s="1" t="s">
        <v>4</v>
      </c>
      <c r="J6322" s="1" t="s">
        <v>4</v>
      </c>
      <c r="K6322" s="1" t="s">
        <v>4</v>
      </c>
      <c r="L6322" s="1" t="s">
        <v>4</v>
      </c>
      <c r="M6322" s="1" t="s">
        <v>4</v>
      </c>
      <c r="N6322" s="1" t="s">
        <v>4</v>
      </c>
      <c r="O6322" s="1" t="s">
        <v>4</v>
      </c>
      <c r="P6322" s="1" t="s">
        <v>4</v>
      </c>
      <c r="Q6322" s="1" t="s">
        <v>4</v>
      </c>
      <c r="R6322" s="1">
        <v>3.1748787210603702</v>
      </c>
      <c r="S6322" s="1">
        <v>3.1748787210603702</v>
      </c>
      <c r="T6322" s="1">
        <v>3.1748787210603702</v>
      </c>
      <c r="U6322" s="1">
        <v>3.5000000000001474</v>
      </c>
      <c r="V6322" s="1">
        <v>3.5000000000001474</v>
      </c>
      <c r="W6322" s="1">
        <v>4.4900000000000384</v>
      </c>
      <c r="X6322" s="1">
        <v>4.7999999999999376</v>
      </c>
      <c r="Y6322" s="1">
        <v>4.9897083712339807</v>
      </c>
      <c r="Z6322" s="1" t="s">
        <v>4</v>
      </c>
      <c r="AA6322" s="1" t="s">
        <v>4</v>
      </c>
      <c r="AB6322" s="1" t="s">
        <v>4</v>
      </c>
      <c r="AC6322" s="1" t="s">
        <v>4</v>
      </c>
      <c r="AD6322" s="1" t="s">
        <v>4</v>
      </c>
      <c r="AE6322" s="1" t="s">
        <v>4</v>
      </c>
      <c r="AF6322" s="1" t="s">
        <v>4</v>
      </c>
      <c r="AG6322" s="1" t="s">
        <v>4</v>
      </c>
      <c r="AH6322" s="1" t="s">
        <v>4</v>
      </c>
      <c r="AI6322" s="1" t="s">
        <v>4</v>
      </c>
      <c r="AJ6322" s="1" t="s">
        <v>4</v>
      </c>
      <c r="AK6322" s="1" t="s">
        <v>4</v>
      </c>
    </row>
    <row r="6323" spans="1:37">
      <c r="A6323" t="s">
        <v>325</v>
      </c>
      <c r="B6323" s="2">
        <v>862</v>
      </c>
      <c r="C6323" t="s">
        <v>326</v>
      </c>
      <c r="D6323" s="2">
        <v>2009</v>
      </c>
      <c r="E6323" s="1" t="s">
        <v>4</v>
      </c>
      <c r="F6323" s="1" t="s">
        <v>4</v>
      </c>
      <c r="G6323" s="1" t="s">
        <v>4</v>
      </c>
      <c r="H6323" s="1" t="s">
        <v>4</v>
      </c>
      <c r="I6323" s="1" t="s">
        <v>4</v>
      </c>
      <c r="J6323" s="1" t="s">
        <v>4</v>
      </c>
      <c r="K6323" s="1" t="s">
        <v>4</v>
      </c>
      <c r="L6323" s="1" t="s">
        <v>4</v>
      </c>
      <c r="M6323" s="1" t="s">
        <v>4</v>
      </c>
      <c r="N6323" s="1" t="s">
        <v>4</v>
      </c>
      <c r="O6323" s="1" t="s">
        <v>4</v>
      </c>
      <c r="P6323" s="1" t="s">
        <v>4</v>
      </c>
      <c r="Q6323" s="1" t="s">
        <v>4</v>
      </c>
      <c r="R6323" s="1" t="s">
        <v>4</v>
      </c>
      <c r="S6323" s="1">
        <v>3.1748789999999305</v>
      </c>
      <c r="T6323" s="1">
        <v>3.1748789999999305</v>
      </c>
      <c r="U6323" s="1">
        <v>3.4999999999999032</v>
      </c>
      <c r="V6323" s="1">
        <v>3.4999999999998366</v>
      </c>
      <c r="W6323" s="1">
        <v>4.0000000000000036</v>
      </c>
      <c r="X6323" s="1">
        <v>-5.4999999999999165</v>
      </c>
      <c r="Y6323" s="1">
        <v>-4.9317110069268093</v>
      </c>
      <c r="Z6323" s="1">
        <v>-5.1102189160277316</v>
      </c>
      <c r="AA6323" s="1" t="s">
        <v>4</v>
      </c>
      <c r="AB6323" s="1" t="s">
        <v>4</v>
      </c>
      <c r="AC6323" s="1" t="s">
        <v>4</v>
      </c>
      <c r="AD6323" s="1" t="s">
        <v>4</v>
      </c>
      <c r="AE6323" s="1" t="s">
        <v>4</v>
      </c>
      <c r="AF6323" s="1" t="s">
        <v>4</v>
      </c>
      <c r="AG6323" s="1" t="s">
        <v>4</v>
      </c>
      <c r="AH6323" s="1" t="s">
        <v>4</v>
      </c>
      <c r="AI6323" s="1" t="s">
        <v>4</v>
      </c>
      <c r="AJ6323" s="1" t="s">
        <v>4</v>
      </c>
      <c r="AK6323" s="1" t="s">
        <v>4</v>
      </c>
    </row>
    <row r="6324" spans="1:37">
      <c r="A6324" t="s">
        <v>325</v>
      </c>
      <c r="B6324" s="2">
        <v>862</v>
      </c>
      <c r="C6324" t="s">
        <v>326</v>
      </c>
      <c r="D6324" s="2">
        <v>2010</v>
      </c>
      <c r="E6324" s="1" t="s">
        <v>4</v>
      </c>
      <c r="F6324" s="1" t="s">
        <v>4</v>
      </c>
      <c r="G6324" s="1" t="s">
        <v>4</v>
      </c>
      <c r="H6324" s="1" t="s">
        <v>4</v>
      </c>
      <c r="I6324" s="1" t="s">
        <v>4</v>
      </c>
      <c r="J6324" s="1" t="s">
        <v>4</v>
      </c>
      <c r="K6324" s="1" t="s">
        <v>4</v>
      </c>
      <c r="L6324" s="1" t="s">
        <v>4</v>
      </c>
      <c r="M6324" s="1" t="s">
        <v>4</v>
      </c>
      <c r="N6324" s="1" t="s">
        <v>4</v>
      </c>
      <c r="O6324" s="1" t="s">
        <v>4</v>
      </c>
      <c r="P6324" s="1" t="s">
        <v>4</v>
      </c>
      <c r="Q6324" s="1" t="s">
        <v>4</v>
      </c>
      <c r="R6324" s="1" t="s">
        <v>4</v>
      </c>
      <c r="S6324" s="1" t="s">
        <v>4</v>
      </c>
      <c r="T6324" s="1">
        <v>3.1748790000000193</v>
      </c>
      <c r="U6324" s="1">
        <v>3.5000000000000364</v>
      </c>
      <c r="V6324" s="1">
        <v>3.5000000000000586</v>
      </c>
      <c r="W6324" s="1">
        <v>3.4999999999999476</v>
      </c>
      <c r="X6324" s="1">
        <v>-1.0000000000000786</v>
      </c>
      <c r="Y6324" s="1">
        <v>-1.2965556683210644</v>
      </c>
      <c r="Z6324" s="1">
        <v>-0.23471498826896919</v>
      </c>
      <c r="AA6324" s="1">
        <v>0.36963786557318024</v>
      </c>
      <c r="AB6324" s="1" t="s">
        <v>4</v>
      </c>
      <c r="AC6324" s="1" t="s">
        <v>4</v>
      </c>
      <c r="AD6324" s="1" t="s">
        <v>4</v>
      </c>
      <c r="AE6324" s="1" t="s">
        <v>4</v>
      </c>
      <c r="AF6324" s="1" t="s">
        <v>4</v>
      </c>
      <c r="AG6324" s="1" t="s">
        <v>4</v>
      </c>
      <c r="AH6324" s="1" t="s">
        <v>4</v>
      </c>
      <c r="AI6324" s="1" t="s">
        <v>4</v>
      </c>
      <c r="AJ6324" s="1" t="s">
        <v>4</v>
      </c>
      <c r="AK6324" s="1" t="s">
        <v>4</v>
      </c>
    </row>
    <row r="6325" spans="1:37">
      <c r="A6325" t="s">
        <v>325</v>
      </c>
      <c r="B6325" s="2">
        <v>862</v>
      </c>
      <c r="C6325" t="s">
        <v>326</v>
      </c>
      <c r="D6325" s="2">
        <v>2011</v>
      </c>
      <c r="E6325" s="1" t="s">
        <v>4</v>
      </c>
      <c r="F6325" s="1" t="s">
        <v>4</v>
      </c>
      <c r="G6325" s="1" t="s">
        <v>4</v>
      </c>
      <c r="H6325" s="1" t="s">
        <v>4</v>
      </c>
      <c r="I6325" s="1" t="s">
        <v>4</v>
      </c>
      <c r="J6325" s="1" t="s">
        <v>4</v>
      </c>
      <c r="K6325" s="1" t="s">
        <v>4</v>
      </c>
      <c r="L6325" s="1" t="s">
        <v>4</v>
      </c>
      <c r="M6325" s="1" t="s">
        <v>4</v>
      </c>
      <c r="N6325" s="1" t="s">
        <v>4</v>
      </c>
      <c r="O6325" s="1" t="s">
        <v>4</v>
      </c>
      <c r="P6325" s="1" t="s">
        <v>4</v>
      </c>
      <c r="Q6325" s="1" t="s">
        <v>4</v>
      </c>
      <c r="R6325" s="1" t="s">
        <v>4</v>
      </c>
      <c r="S6325" s="1" t="s">
        <v>4</v>
      </c>
      <c r="T6325" s="1" t="s">
        <v>4</v>
      </c>
      <c r="U6325" s="1">
        <v>3.499999999999881</v>
      </c>
      <c r="V6325" s="1">
        <v>3.4999999999999698</v>
      </c>
      <c r="W6325" s="1">
        <v>3.4900000000000819</v>
      </c>
      <c r="X6325" s="1">
        <v>0.80000000000000071</v>
      </c>
      <c r="Y6325" s="1">
        <v>3.0447056451199606</v>
      </c>
      <c r="Z6325" s="1">
        <v>2.0273779435179273</v>
      </c>
      <c r="AA6325" s="1">
        <v>1.9991505112332941</v>
      </c>
      <c r="AB6325" s="1">
        <v>1.2735355087218458</v>
      </c>
      <c r="AC6325" s="1" t="s">
        <v>4</v>
      </c>
      <c r="AD6325" s="1" t="s">
        <v>4</v>
      </c>
      <c r="AE6325" s="1" t="s">
        <v>4</v>
      </c>
      <c r="AF6325" s="1" t="s">
        <v>4</v>
      </c>
      <c r="AG6325" s="1" t="s">
        <v>4</v>
      </c>
      <c r="AH6325" s="1" t="s">
        <v>4</v>
      </c>
      <c r="AI6325" s="1" t="s">
        <v>4</v>
      </c>
      <c r="AJ6325" s="1" t="s">
        <v>4</v>
      </c>
      <c r="AK6325" s="1" t="s">
        <v>4</v>
      </c>
    </row>
    <row r="6326" spans="1:37">
      <c r="A6326" t="s">
        <v>325</v>
      </c>
      <c r="B6326" s="2">
        <v>862</v>
      </c>
      <c r="C6326" t="s">
        <v>326</v>
      </c>
      <c r="D6326" s="2">
        <v>2012</v>
      </c>
      <c r="E6326" s="1" t="s">
        <v>4</v>
      </c>
      <c r="F6326" s="1" t="s">
        <v>4</v>
      </c>
      <c r="G6326" s="1" t="s">
        <v>4</v>
      </c>
      <c r="H6326" s="1" t="s">
        <v>4</v>
      </c>
      <c r="I6326" s="1" t="s">
        <v>4</v>
      </c>
      <c r="J6326" s="1" t="s">
        <v>4</v>
      </c>
      <c r="K6326" s="1" t="s">
        <v>4</v>
      </c>
      <c r="L6326" s="1" t="s">
        <v>4</v>
      </c>
      <c r="M6326" s="1" t="s">
        <v>4</v>
      </c>
      <c r="N6326" s="1" t="s">
        <v>4</v>
      </c>
      <c r="O6326" s="1" t="s">
        <v>4</v>
      </c>
      <c r="P6326" s="1" t="s">
        <v>4</v>
      </c>
      <c r="Q6326" s="1" t="s">
        <v>4</v>
      </c>
      <c r="R6326" s="1" t="s">
        <v>4</v>
      </c>
      <c r="S6326" s="1" t="s">
        <v>4</v>
      </c>
      <c r="T6326" s="1" t="s">
        <v>4</v>
      </c>
      <c r="U6326" s="1" t="s">
        <v>4</v>
      </c>
      <c r="V6326" s="1">
        <v>3.499999999999992</v>
      </c>
      <c r="W6326" s="1">
        <v>3.4999999999994591</v>
      </c>
      <c r="X6326" s="1">
        <v>2.3000000000000131</v>
      </c>
      <c r="Y6326" s="1">
        <v>2.2090159880714166</v>
      </c>
      <c r="Z6326" s="1">
        <v>2.0943463972913356</v>
      </c>
      <c r="AA6326" s="1">
        <v>1.4563843129208331</v>
      </c>
      <c r="AB6326" s="1">
        <v>3.1034514127259216</v>
      </c>
      <c r="AC6326" s="1">
        <v>1.4721379071497731</v>
      </c>
      <c r="AD6326" s="1" t="s">
        <v>4</v>
      </c>
      <c r="AE6326" s="1" t="s">
        <v>4</v>
      </c>
      <c r="AF6326" s="1" t="s">
        <v>4</v>
      </c>
      <c r="AG6326" s="1" t="s">
        <v>4</v>
      </c>
      <c r="AH6326" s="1" t="s">
        <v>4</v>
      </c>
      <c r="AI6326" s="1" t="s">
        <v>4</v>
      </c>
      <c r="AJ6326" s="1" t="s">
        <v>4</v>
      </c>
      <c r="AK6326" s="1" t="s">
        <v>4</v>
      </c>
    </row>
    <row r="6327" spans="1:37">
      <c r="A6327" t="s">
        <v>325</v>
      </c>
      <c r="B6327" s="2">
        <v>862</v>
      </c>
      <c r="C6327" t="s">
        <v>326</v>
      </c>
      <c r="D6327" s="2">
        <v>2013</v>
      </c>
      <c r="E6327" s="1" t="s">
        <v>4</v>
      </c>
      <c r="F6327" s="1" t="s">
        <v>4</v>
      </c>
      <c r="G6327" s="1" t="s">
        <v>4</v>
      </c>
      <c r="H6327" s="1" t="s">
        <v>4</v>
      </c>
      <c r="I6327" s="1" t="s">
        <v>4</v>
      </c>
      <c r="J6327" s="1" t="s">
        <v>4</v>
      </c>
      <c r="K6327" s="1" t="s">
        <v>4</v>
      </c>
      <c r="L6327" s="1" t="s">
        <v>4</v>
      </c>
      <c r="M6327" s="1" t="s">
        <v>4</v>
      </c>
      <c r="N6327" s="1" t="s">
        <v>4</v>
      </c>
      <c r="O6327" s="1" t="s">
        <v>4</v>
      </c>
      <c r="P6327" s="1" t="s">
        <v>4</v>
      </c>
      <c r="Q6327" s="1" t="s">
        <v>4</v>
      </c>
      <c r="R6327" s="1" t="s">
        <v>4</v>
      </c>
      <c r="S6327" s="1" t="s">
        <v>4</v>
      </c>
      <c r="T6327" s="1" t="s">
        <v>4</v>
      </c>
      <c r="U6327" s="1" t="s">
        <v>4</v>
      </c>
      <c r="V6327" s="1" t="s">
        <v>4</v>
      </c>
      <c r="W6327" s="1">
        <v>3.4900000000008369</v>
      </c>
      <c r="X6327" s="1">
        <v>2.5000000000000577</v>
      </c>
      <c r="Y6327" s="1">
        <v>2.5966098519102143</v>
      </c>
      <c r="Z6327" s="1">
        <v>2.4080635486981139</v>
      </c>
      <c r="AA6327" s="1">
        <v>1.8926477650299756</v>
      </c>
      <c r="AB6327" s="1">
        <v>8.2250890881452321E-2</v>
      </c>
      <c r="AC6327" s="1">
        <v>-1.1395091964221504</v>
      </c>
      <c r="AD6327" s="1">
        <v>-1.078820741618558</v>
      </c>
      <c r="AE6327" s="1" t="s">
        <v>4</v>
      </c>
      <c r="AF6327" s="1" t="s">
        <v>4</v>
      </c>
      <c r="AG6327" s="1" t="s">
        <v>4</v>
      </c>
      <c r="AH6327" s="1" t="s">
        <v>4</v>
      </c>
      <c r="AI6327" s="1" t="s">
        <v>4</v>
      </c>
      <c r="AJ6327" s="1" t="s">
        <v>4</v>
      </c>
      <c r="AK6327" s="1" t="s">
        <v>4</v>
      </c>
    </row>
    <row r="6328" spans="1:37">
      <c r="A6328" t="s">
        <v>325</v>
      </c>
      <c r="B6328" s="2">
        <v>862</v>
      </c>
      <c r="C6328" t="s">
        <v>326</v>
      </c>
      <c r="D6328" s="2">
        <v>2014</v>
      </c>
      <c r="E6328" s="1" t="s">
        <v>4</v>
      </c>
      <c r="F6328" s="1" t="s">
        <v>4</v>
      </c>
      <c r="G6328" s="1" t="s">
        <v>4</v>
      </c>
      <c r="H6328" s="1" t="s">
        <v>4</v>
      </c>
      <c r="I6328" s="1" t="s">
        <v>4</v>
      </c>
      <c r="J6328" s="1" t="s">
        <v>4</v>
      </c>
      <c r="K6328" s="1" t="s">
        <v>4</v>
      </c>
      <c r="L6328" s="1" t="s">
        <v>4</v>
      </c>
      <c r="M6328" s="1" t="s">
        <v>4</v>
      </c>
      <c r="N6328" s="1" t="s">
        <v>4</v>
      </c>
      <c r="O6328" s="1" t="s">
        <v>4</v>
      </c>
      <c r="P6328" s="1" t="s">
        <v>4</v>
      </c>
      <c r="Q6328" s="1" t="s">
        <v>4</v>
      </c>
      <c r="R6328" s="1" t="s">
        <v>4</v>
      </c>
      <c r="S6328" s="1" t="s">
        <v>4</v>
      </c>
      <c r="T6328" s="1" t="s">
        <v>4</v>
      </c>
      <c r="U6328" s="1" t="s">
        <v>4</v>
      </c>
      <c r="V6328" s="1" t="s">
        <v>4</v>
      </c>
      <c r="W6328" s="1" t="s">
        <v>4</v>
      </c>
      <c r="X6328" s="1">
        <v>3.0000000000000027</v>
      </c>
      <c r="Y6328" s="1">
        <v>3.0211529371492185</v>
      </c>
      <c r="Z6328" s="1">
        <v>2.5068387604481712</v>
      </c>
      <c r="AA6328" s="1">
        <v>2.2679455745342914</v>
      </c>
      <c r="AB6328" s="1">
        <v>1.8692990606119064</v>
      </c>
      <c r="AC6328" s="1">
        <v>1.9638469468131969</v>
      </c>
      <c r="AD6328" s="1">
        <v>1.906581959683562</v>
      </c>
      <c r="AE6328" s="1">
        <v>1.1961466208723293</v>
      </c>
      <c r="AF6328" s="1" t="s">
        <v>4</v>
      </c>
      <c r="AG6328" s="1" t="s">
        <v>4</v>
      </c>
      <c r="AH6328" s="1" t="s">
        <v>4</v>
      </c>
      <c r="AI6328" s="1" t="s">
        <v>4</v>
      </c>
      <c r="AJ6328" s="1" t="s">
        <v>4</v>
      </c>
      <c r="AK6328" s="1" t="s">
        <v>4</v>
      </c>
    </row>
    <row r="6329" spans="1:37">
      <c r="A6329" t="s">
        <v>325</v>
      </c>
      <c r="B6329" s="2">
        <v>862</v>
      </c>
      <c r="C6329" t="s">
        <v>326</v>
      </c>
      <c r="D6329" s="2">
        <v>2015</v>
      </c>
      <c r="E6329" s="1" t="s">
        <v>4</v>
      </c>
      <c r="F6329" s="1" t="s">
        <v>4</v>
      </c>
      <c r="G6329" s="1" t="s">
        <v>4</v>
      </c>
      <c r="H6329" s="1" t="s">
        <v>4</v>
      </c>
      <c r="I6329" s="1" t="s">
        <v>4</v>
      </c>
      <c r="J6329" s="1" t="s">
        <v>4</v>
      </c>
      <c r="K6329" s="1" t="s">
        <v>4</v>
      </c>
      <c r="L6329" s="1" t="s">
        <v>4</v>
      </c>
      <c r="M6329" s="1" t="s">
        <v>4</v>
      </c>
      <c r="N6329" s="1" t="s">
        <v>4</v>
      </c>
      <c r="O6329" s="1" t="s">
        <v>4</v>
      </c>
      <c r="P6329" s="1" t="s">
        <v>4</v>
      </c>
      <c r="Q6329" s="1" t="s">
        <v>4</v>
      </c>
      <c r="R6329" s="1" t="s">
        <v>4</v>
      </c>
      <c r="S6329" s="1" t="s">
        <v>4</v>
      </c>
      <c r="T6329" s="1" t="s">
        <v>4</v>
      </c>
      <c r="U6329" s="1" t="s">
        <v>4</v>
      </c>
      <c r="V6329" s="1" t="s">
        <v>4</v>
      </c>
      <c r="W6329" s="1" t="s">
        <v>4</v>
      </c>
      <c r="X6329" s="1" t="s">
        <v>4</v>
      </c>
      <c r="Y6329" s="1">
        <v>3.0000000000003801</v>
      </c>
      <c r="Z6329" s="1">
        <v>2.6259039615543545</v>
      </c>
      <c r="AA6329" s="1">
        <v>2.4682236392905788</v>
      </c>
      <c r="AB6329" s="1">
        <v>2.0754962614507377</v>
      </c>
      <c r="AC6329" s="1">
        <v>2.2067866555650184</v>
      </c>
      <c r="AD6329" s="1">
        <v>2.5567272116220563</v>
      </c>
      <c r="AE6329" s="1">
        <v>1.6347750594936761</v>
      </c>
      <c r="AF6329" s="1">
        <v>1.6348017299512518</v>
      </c>
      <c r="AG6329" s="1" t="s">
        <v>4</v>
      </c>
      <c r="AH6329" s="1" t="s">
        <v>4</v>
      </c>
      <c r="AI6329" s="1" t="s">
        <v>4</v>
      </c>
      <c r="AJ6329" s="1" t="s">
        <v>4</v>
      </c>
      <c r="AK6329" s="1" t="s">
        <v>4</v>
      </c>
    </row>
    <row r="6330" spans="1:37">
      <c r="A6330" t="s">
        <v>325</v>
      </c>
      <c r="B6330" s="2">
        <v>862</v>
      </c>
      <c r="C6330" t="s">
        <v>326</v>
      </c>
      <c r="D6330" s="2">
        <v>2016</v>
      </c>
      <c r="E6330" s="1" t="s">
        <v>4</v>
      </c>
      <c r="F6330" s="1" t="s">
        <v>4</v>
      </c>
      <c r="G6330" s="1" t="s">
        <v>4</v>
      </c>
      <c r="H6330" s="1" t="s">
        <v>4</v>
      </c>
      <c r="I6330" s="1" t="s">
        <v>4</v>
      </c>
      <c r="J6330" s="1" t="s">
        <v>4</v>
      </c>
      <c r="K6330" s="1" t="s">
        <v>4</v>
      </c>
      <c r="L6330" s="1" t="s">
        <v>4</v>
      </c>
      <c r="M6330" s="1" t="s">
        <v>4</v>
      </c>
      <c r="N6330" s="1" t="s">
        <v>4</v>
      </c>
      <c r="O6330" s="1" t="s">
        <v>4</v>
      </c>
      <c r="P6330" s="1" t="s">
        <v>4</v>
      </c>
      <c r="Q6330" s="1" t="s">
        <v>4</v>
      </c>
      <c r="R6330" s="1" t="s">
        <v>4</v>
      </c>
      <c r="S6330" s="1" t="s">
        <v>4</v>
      </c>
      <c r="T6330" s="1" t="s">
        <v>4</v>
      </c>
      <c r="U6330" s="1" t="s">
        <v>4</v>
      </c>
      <c r="V6330" s="1" t="s">
        <v>4</v>
      </c>
      <c r="W6330" s="1" t="s">
        <v>4</v>
      </c>
      <c r="X6330" s="1" t="s">
        <v>4</v>
      </c>
      <c r="Y6330" s="1" t="s">
        <v>4</v>
      </c>
      <c r="Z6330" s="1">
        <v>2.7579665619041904</v>
      </c>
      <c r="AA6330" s="1">
        <v>2.5572658340154097</v>
      </c>
      <c r="AB6330" s="1">
        <v>2.2429026019125109</v>
      </c>
      <c r="AC6330" s="1">
        <v>-0.52109400925743898</v>
      </c>
      <c r="AD6330" s="1">
        <v>1.6067069414496205</v>
      </c>
      <c r="AE6330" s="1">
        <v>3.0149776646869242</v>
      </c>
      <c r="AF6330" s="1">
        <v>7.1450708576254796</v>
      </c>
      <c r="AG6330" s="1">
        <v>7.1486027987955891</v>
      </c>
      <c r="AH6330" s="1" t="s">
        <v>4</v>
      </c>
      <c r="AI6330" s="1" t="s">
        <v>4</v>
      </c>
      <c r="AJ6330" s="1" t="s">
        <v>4</v>
      </c>
      <c r="AK6330" s="1" t="s">
        <v>4</v>
      </c>
    </row>
    <row r="6331" spans="1:37">
      <c r="A6331" t="s">
        <v>325</v>
      </c>
      <c r="B6331" s="2">
        <v>862</v>
      </c>
      <c r="C6331" t="s">
        <v>326</v>
      </c>
      <c r="D6331" s="2">
        <v>2017</v>
      </c>
      <c r="E6331" s="1" t="s">
        <v>4</v>
      </c>
      <c r="F6331" s="1" t="s">
        <v>4</v>
      </c>
      <c r="G6331" s="1" t="s">
        <v>4</v>
      </c>
      <c r="H6331" s="1" t="s">
        <v>4</v>
      </c>
      <c r="I6331" s="1" t="s">
        <v>4</v>
      </c>
      <c r="J6331" s="1" t="s">
        <v>4</v>
      </c>
      <c r="K6331" s="1" t="s">
        <v>4</v>
      </c>
      <c r="L6331" s="1" t="s">
        <v>4</v>
      </c>
      <c r="M6331" s="1" t="s">
        <v>4</v>
      </c>
      <c r="N6331" s="1" t="s">
        <v>4</v>
      </c>
      <c r="O6331" s="1" t="s">
        <v>4</v>
      </c>
      <c r="P6331" s="1" t="s">
        <v>4</v>
      </c>
      <c r="Q6331" s="1" t="s">
        <v>4</v>
      </c>
      <c r="R6331" s="1" t="s">
        <v>4</v>
      </c>
      <c r="S6331" s="1" t="s">
        <v>4</v>
      </c>
      <c r="T6331" s="1" t="s">
        <v>4</v>
      </c>
      <c r="U6331" s="1" t="s">
        <v>4</v>
      </c>
      <c r="V6331" s="1" t="s">
        <v>4</v>
      </c>
      <c r="W6331" s="1" t="s">
        <v>4</v>
      </c>
      <c r="X6331" s="1" t="s">
        <v>4</v>
      </c>
      <c r="Y6331" s="1" t="s">
        <v>4</v>
      </c>
      <c r="Z6331" s="1" t="s">
        <v>4</v>
      </c>
      <c r="AA6331" s="1">
        <v>2.5167712555791644</v>
      </c>
      <c r="AB6331" s="1">
        <v>2.2115737350312026</v>
      </c>
      <c r="AC6331" s="1">
        <v>-9.2529697768573005E-2</v>
      </c>
      <c r="AD6331" s="1">
        <v>-0.83324118772769573</v>
      </c>
      <c r="AE6331" s="1">
        <v>1.5090758998054898</v>
      </c>
      <c r="AF6331" s="1">
        <v>2.1346577068084516</v>
      </c>
      <c r="AG6331" s="1">
        <v>2.4684855680045414</v>
      </c>
      <c r="AH6331" s="1">
        <v>2.7047989484743296</v>
      </c>
      <c r="AI6331" s="1" t="s">
        <v>4</v>
      </c>
      <c r="AJ6331" s="1" t="s">
        <v>4</v>
      </c>
      <c r="AK6331" s="1" t="s">
        <v>4</v>
      </c>
    </row>
    <row r="6332" spans="1:37">
      <c r="A6332" t="s">
        <v>325</v>
      </c>
      <c r="B6332" s="2">
        <v>862</v>
      </c>
      <c r="C6332" t="s">
        <v>326</v>
      </c>
      <c r="D6332" s="2">
        <v>2018</v>
      </c>
      <c r="E6332" s="1" t="s">
        <v>4</v>
      </c>
      <c r="F6332" s="1" t="s">
        <v>4</v>
      </c>
      <c r="G6332" s="1" t="s">
        <v>4</v>
      </c>
      <c r="H6332" s="1" t="s">
        <v>4</v>
      </c>
      <c r="I6332" s="1" t="s">
        <v>4</v>
      </c>
      <c r="J6332" s="1" t="s">
        <v>4</v>
      </c>
      <c r="K6332" s="1" t="s">
        <v>4</v>
      </c>
      <c r="L6332" s="1" t="s">
        <v>4</v>
      </c>
      <c r="M6332" s="1" t="s">
        <v>4</v>
      </c>
      <c r="N6332" s="1" t="s">
        <v>4</v>
      </c>
      <c r="O6332" s="1" t="s">
        <v>4</v>
      </c>
      <c r="P6332" s="1" t="s">
        <v>4</v>
      </c>
      <c r="Q6332" s="1" t="s">
        <v>4</v>
      </c>
      <c r="R6332" s="1" t="s">
        <v>4</v>
      </c>
      <c r="S6332" s="1" t="s">
        <v>4</v>
      </c>
      <c r="T6332" s="1" t="s">
        <v>4</v>
      </c>
      <c r="U6332" s="1" t="s">
        <v>4</v>
      </c>
      <c r="V6332" s="1" t="s">
        <v>4</v>
      </c>
      <c r="W6332" s="1" t="s">
        <v>4</v>
      </c>
      <c r="X6332" s="1" t="s">
        <v>4</v>
      </c>
      <c r="Y6332" s="1" t="s">
        <v>4</v>
      </c>
      <c r="Z6332" s="1" t="s">
        <v>4</v>
      </c>
      <c r="AA6332" s="1" t="s">
        <v>4</v>
      </c>
      <c r="AB6332" s="1">
        <v>2.5368297328481004</v>
      </c>
      <c r="AC6332" s="1">
        <v>1.0998027980630098</v>
      </c>
      <c r="AD6332" s="1">
        <v>0.84731825295567553</v>
      </c>
      <c r="AE6332" s="1">
        <v>2.0388077476906519</v>
      </c>
      <c r="AF6332" s="1">
        <v>0.94446108252770333</v>
      </c>
      <c r="AG6332" s="1">
        <v>1.8109324199238053</v>
      </c>
      <c r="AH6332" s="1">
        <v>0.85706364077118291</v>
      </c>
      <c r="AI6332" s="1">
        <v>-2.1680991250328407</v>
      </c>
      <c r="AJ6332" s="1" t="s">
        <v>4</v>
      </c>
      <c r="AK6332" s="1" t="s">
        <v>4</v>
      </c>
    </row>
    <row r="6333" spans="1:37">
      <c r="A6333" t="s">
        <v>325</v>
      </c>
      <c r="B6333" s="2">
        <v>862</v>
      </c>
      <c r="C6333" t="s">
        <v>326</v>
      </c>
      <c r="D6333" s="2">
        <v>2019</v>
      </c>
      <c r="E6333" s="1" t="s">
        <v>4</v>
      </c>
      <c r="F6333" s="1" t="s">
        <v>4</v>
      </c>
      <c r="G6333" s="1" t="s">
        <v>4</v>
      </c>
      <c r="H6333" s="1" t="s">
        <v>4</v>
      </c>
      <c r="I6333" s="1" t="s">
        <v>4</v>
      </c>
      <c r="J6333" s="1" t="s">
        <v>4</v>
      </c>
      <c r="K6333" s="1" t="s">
        <v>4</v>
      </c>
      <c r="L6333" s="1" t="s">
        <v>4</v>
      </c>
      <c r="M6333" s="1" t="s">
        <v>4</v>
      </c>
      <c r="N6333" s="1" t="s">
        <v>4</v>
      </c>
      <c r="O6333" s="1" t="s">
        <v>4</v>
      </c>
      <c r="P6333" s="1" t="s">
        <v>4</v>
      </c>
      <c r="Q6333" s="1" t="s">
        <v>4</v>
      </c>
      <c r="R6333" s="1" t="s">
        <v>4</v>
      </c>
      <c r="S6333" s="1" t="s">
        <v>4</v>
      </c>
      <c r="T6333" s="1" t="s">
        <v>4</v>
      </c>
      <c r="U6333" s="1" t="s">
        <v>4</v>
      </c>
      <c r="V6333" s="1" t="s">
        <v>4</v>
      </c>
      <c r="W6333" s="1" t="s">
        <v>4</v>
      </c>
      <c r="X6333" s="1" t="s">
        <v>4</v>
      </c>
      <c r="Y6333" s="1" t="s">
        <v>4</v>
      </c>
      <c r="Z6333" s="1" t="s">
        <v>4</v>
      </c>
      <c r="AA6333" s="1" t="s">
        <v>4</v>
      </c>
      <c r="AB6333" s="1" t="s">
        <v>4</v>
      </c>
      <c r="AC6333" s="1">
        <v>1.6330931289610717</v>
      </c>
      <c r="AD6333" s="1">
        <v>1.4846643568434681</v>
      </c>
      <c r="AE6333" s="1">
        <v>2.1039839377483327</v>
      </c>
      <c r="AF6333" s="1">
        <v>1.7588119149609227</v>
      </c>
      <c r="AG6333" s="1">
        <v>3.1576372015888587</v>
      </c>
      <c r="AH6333" s="1">
        <v>3.3552630928069593</v>
      </c>
      <c r="AI6333" s="1">
        <v>3.5485544165686944</v>
      </c>
      <c r="AJ6333" s="1">
        <v>3.5804876735175739</v>
      </c>
      <c r="AK6333" s="1" t="s">
        <v>4</v>
      </c>
    </row>
    <row r="6334" spans="1:37">
      <c r="A6334" t="s">
        <v>325</v>
      </c>
      <c r="B6334" s="2">
        <v>862</v>
      </c>
      <c r="C6334" t="s">
        <v>326</v>
      </c>
      <c r="D6334" s="2">
        <v>2020</v>
      </c>
      <c r="E6334" s="1" t="s">
        <v>4</v>
      </c>
      <c r="F6334" s="1" t="s">
        <v>4</v>
      </c>
      <c r="G6334" s="1" t="s">
        <v>4</v>
      </c>
      <c r="H6334" s="1" t="s">
        <v>4</v>
      </c>
      <c r="I6334" s="1" t="s">
        <v>4</v>
      </c>
      <c r="J6334" s="1" t="s">
        <v>4</v>
      </c>
      <c r="K6334" s="1" t="s">
        <v>4</v>
      </c>
      <c r="L6334" s="1" t="s">
        <v>4</v>
      </c>
      <c r="M6334" s="1" t="s">
        <v>4</v>
      </c>
      <c r="N6334" s="1" t="s">
        <v>4</v>
      </c>
      <c r="O6334" s="1" t="s">
        <v>4</v>
      </c>
      <c r="P6334" s="1" t="s">
        <v>4</v>
      </c>
      <c r="Q6334" s="1" t="s">
        <v>4</v>
      </c>
      <c r="R6334" s="1" t="s">
        <v>4</v>
      </c>
      <c r="S6334" s="1" t="s">
        <v>4</v>
      </c>
      <c r="T6334" s="1" t="s">
        <v>4</v>
      </c>
      <c r="U6334" s="1" t="s">
        <v>4</v>
      </c>
      <c r="V6334" s="1" t="s">
        <v>4</v>
      </c>
      <c r="W6334" s="1" t="s">
        <v>4</v>
      </c>
      <c r="X6334" s="1" t="s">
        <v>4</v>
      </c>
      <c r="Y6334" s="1" t="s">
        <v>4</v>
      </c>
      <c r="Z6334" s="1" t="s">
        <v>4</v>
      </c>
      <c r="AA6334" s="1" t="s">
        <v>4</v>
      </c>
      <c r="AB6334" s="1" t="s">
        <v>4</v>
      </c>
      <c r="AC6334" s="1" t="s">
        <v>4</v>
      </c>
      <c r="AD6334" s="1">
        <v>2.0000000000003793</v>
      </c>
      <c r="AE6334" s="1">
        <v>2.1039839377482439</v>
      </c>
      <c r="AF6334" s="1">
        <v>2.0845747232115741</v>
      </c>
      <c r="AG6334" s="1">
        <v>4.9552362672225847</v>
      </c>
      <c r="AH6334" s="1">
        <v>4.3985402150888531</v>
      </c>
      <c r="AI6334" s="1">
        <v>-4.9965632684806476</v>
      </c>
      <c r="AJ6334" s="1">
        <v>-2.7424487628023519</v>
      </c>
      <c r="AK6334" s="1">
        <v>-3.1084441274727315</v>
      </c>
    </row>
    <row r="6335" spans="1:37">
      <c r="A6335" t="s">
        <v>325</v>
      </c>
      <c r="B6335" s="2">
        <v>862</v>
      </c>
      <c r="C6335" t="s">
        <v>326</v>
      </c>
      <c r="D6335" s="2">
        <v>2021</v>
      </c>
      <c r="E6335" s="1" t="s">
        <v>4</v>
      </c>
      <c r="F6335" s="1" t="s">
        <v>4</v>
      </c>
      <c r="G6335" s="1" t="s">
        <v>4</v>
      </c>
      <c r="H6335" s="1" t="s">
        <v>4</v>
      </c>
      <c r="I6335" s="1" t="s">
        <v>4</v>
      </c>
      <c r="J6335" s="1" t="s">
        <v>4</v>
      </c>
      <c r="K6335" s="1" t="s">
        <v>4</v>
      </c>
      <c r="L6335" s="1" t="s">
        <v>4</v>
      </c>
      <c r="M6335" s="1" t="s">
        <v>4</v>
      </c>
      <c r="N6335" s="1" t="s">
        <v>4</v>
      </c>
      <c r="O6335" s="1" t="s">
        <v>4</v>
      </c>
      <c r="P6335" s="1" t="s">
        <v>4</v>
      </c>
      <c r="Q6335" s="1" t="s">
        <v>4</v>
      </c>
      <c r="R6335" s="1" t="s">
        <v>4</v>
      </c>
      <c r="S6335" s="1" t="s">
        <v>4</v>
      </c>
      <c r="T6335" s="1" t="s">
        <v>4</v>
      </c>
      <c r="U6335" s="1" t="s">
        <v>4</v>
      </c>
      <c r="V6335" s="1" t="s">
        <v>4</v>
      </c>
      <c r="W6335" s="1" t="s">
        <v>4</v>
      </c>
      <c r="X6335" s="1" t="s">
        <v>4</v>
      </c>
      <c r="Y6335" s="1" t="s">
        <v>4</v>
      </c>
      <c r="Z6335" s="1" t="s">
        <v>4</v>
      </c>
      <c r="AA6335" s="1" t="s">
        <v>4</v>
      </c>
      <c r="AB6335" s="1" t="s">
        <v>4</v>
      </c>
      <c r="AC6335" s="1" t="s">
        <v>4</v>
      </c>
      <c r="AD6335" s="1" t="s">
        <v>4</v>
      </c>
      <c r="AE6335" s="1">
        <v>2.1039839377482217</v>
      </c>
      <c r="AF6335" s="1">
        <v>2.1212436384059341</v>
      </c>
      <c r="AG6335" s="1">
        <v>2.203069093317267</v>
      </c>
      <c r="AH6335" s="1">
        <v>2.1882899174276549</v>
      </c>
      <c r="AI6335" s="1">
        <v>-1.519226480551128</v>
      </c>
      <c r="AJ6335" s="1">
        <v>-7.2260170453106394</v>
      </c>
      <c r="AK6335" s="1">
        <v>-7.0845879512134058</v>
      </c>
    </row>
    <row r="6336" spans="1:37">
      <c r="A6336" t="s">
        <v>325</v>
      </c>
      <c r="B6336" s="2">
        <v>862</v>
      </c>
      <c r="C6336" t="s">
        <v>326</v>
      </c>
      <c r="D6336" s="2">
        <v>2022</v>
      </c>
      <c r="E6336" s="1" t="s">
        <v>4</v>
      </c>
      <c r="F6336" s="1" t="s">
        <v>4</v>
      </c>
      <c r="G6336" s="1" t="s">
        <v>4</v>
      </c>
      <c r="H6336" s="1" t="s">
        <v>4</v>
      </c>
      <c r="I6336" s="1" t="s">
        <v>4</v>
      </c>
      <c r="J6336" s="1" t="s">
        <v>4</v>
      </c>
      <c r="K6336" s="1" t="s">
        <v>4</v>
      </c>
      <c r="L6336" s="1" t="s">
        <v>4</v>
      </c>
      <c r="M6336" s="1" t="s">
        <v>4</v>
      </c>
      <c r="N6336" s="1" t="s">
        <v>4</v>
      </c>
      <c r="O6336" s="1" t="s">
        <v>4</v>
      </c>
      <c r="P6336" s="1" t="s">
        <v>4</v>
      </c>
      <c r="Q6336" s="1" t="s">
        <v>4</v>
      </c>
      <c r="R6336" s="1" t="s">
        <v>4</v>
      </c>
      <c r="S6336" s="1" t="s">
        <v>4</v>
      </c>
      <c r="T6336" s="1" t="s">
        <v>4</v>
      </c>
      <c r="U6336" s="1" t="s">
        <v>4</v>
      </c>
      <c r="V6336" s="1" t="s">
        <v>4</v>
      </c>
      <c r="W6336" s="1" t="s">
        <v>4</v>
      </c>
      <c r="X6336" s="1" t="s">
        <v>4</v>
      </c>
      <c r="Y6336" s="1" t="s">
        <v>4</v>
      </c>
      <c r="Z6336" s="1" t="s">
        <v>4</v>
      </c>
      <c r="AA6336" s="1" t="s">
        <v>4</v>
      </c>
      <c r="AB6336" s="1" t="s">
        <v>4</v>
      </c>
      <c r="AC6336" s="1" t="s">
        <v>4</v>
      </c>
      <c r="AD6336" s="1" t="s">
        <v>4</v>
      </c>
      <c r="AE6336" s="1" t="s">
        <v>4</v>
      </c>
      <c r="AF6336" s="1">
        <v>2.1261007303163604</v>
      </c>
      <c r="AG6336" s="1">
        <v>2.2391770087325735</v>
      </c>
      <c r="AH6336" s="1">
        <v>2.2249488378481397</v>
      </c>
      <c r="AI6336" s="1">
        <v>2.6584862202932102</v>
      </c>
      <c r="AJ6336" s="1">
        <v>1.0480066667062138</v>
      </c>
      <c r="AK6336" s="1">
        <v>-4.9885331404657896</v>
      </c>
    </row>
    <row r="6337" spans="1:37">
      <c r="A6337" t="s">
        <v>325</v>
      </c>
      <c r="B6337" s="2">
        <v>862</v>
      </c>
      <c r="C6337" t="s">
        <v>326</v>
      </c>
      <c r="D6337" s="2">
        <v>2023</v>
      </c>
      <c r="E6337" s="1" t="s">
        <v>4</v>
      </c>
      <c r="F6337" s="1" t="s">
        <v>4</v>
      </c>
      <c r="G6337" s="1" t="s">
        <v>4</v>
      </c>
      <c r="H6337" s="1" t="s">
        <v>4</v>
      </c>
      <c r="I6337" s="1" t="s">
        <v>4</v>
      </c>
      <c r="J6337" s="1" t="s">
        <v>4</v>
      </c>
      <c r="K6337" s="1" t="s">
        <v>4</v>
      </c>
      <c r="L6337" s="1" t="s">
        <v>4</v>
      </c>
      <c r="M6337" s="1" t="s">
        <v>4</v>
      </c>
      <c r="N6337" s="1" t="s">
        <v>4</v>
      </c>
      <c r="O6337" s="1" t="s">
        <v>4</v>
      </c>
      <c r="P6337" s="1" t="s">
        <v>4</v>
      </c>
      <c r="Q6337" s="1" t="s">
        <v>4</v>
      </c>
      <c r="R6337" s="1" t="s">
        <v>4</v>
      </c>
      <c r="S6337" s="1" t="s">
        <v>4</v>
      </c>
      <c r="T6337" s="1" t="s">
        <v>4</v>
      </c>
      <c r="U6337" s="1" t="s">
        <v>4</v>
      </c>
      <c r="V6337" s="1" t="s">
        <v>4</v>
      </c>
      <c r="W6337" s="1" t="s">
        <v>4</v>
      </c>
      <c r="X6337" s="1" t="s">
        <v>4</v>
      </c>
      <c r="Y6337" s="1" t="s">
        <v>4</v>
      </c>
      <c r="Z6337" s="1" t="s">
        <v>4</v>
      </c>
      <c r="AA6337" s="1" t="s">
        <v>4</v>
      </c>
      <c r="AB6337" s="1" t="s">
        <v>4</v>
      </c>
      <c r="AC6337" s="1" t="s">
        <v>4</v>
      </c>
      <c r="AD6337" s="1" t="s">
        <v>4</v>
      </c>
      <c r="AE6337" s="1" t="s">
        <v>4</v>
      </c>
      <c r="AF6337" s="1" t="s">
        <v>4</v>
      </c>
      <c r="AG6337" s="1">
        <v>2.2478653301223339</v>
      </c>
      <c r="AH6337" s="1">
        <v>2.2337243403999452</v>
      </c>
      <c r="AI6337" s="1">
        <v>2.1781266390564991</v>
      </c>
      <c r="AJ6337" s="1">
        <v>4.0593360571765658</v>
      </c>
      <c r="AK6337" s="1">
        <v>4.0265301408391796</v>
      </c>
    </row>
    <row r="6338" spans="1:37">
      <c r="A6338" t="s">
        <v>157</v>
      </c>
      <c r="B6338" s="2">
        <v>474</v>
      </c>
      <c r="C6338" t="s">
        <v>158</v>
      </c>
      <c r="D6338" s="2">
        <v>1991</v>
      </c>
      <c r="E6338" s="1" t="s">
        <v>4</v>
      </c>
      <c r="F6338" s="1" t="s">
        <v>4</v>
      </c>
      <c r="G6338" s="1" t="s">
        <v>4</v>
      </c>
      <c r="H6338" s="1" t="s">
        <v>4</v>
      </c>
      <c r="I6338" s="1" t="s">
        <v>4</v>
      </c>
      <c r="J6338" s="1" t="s">
        <v>4</v>
      </c>
      <c r="K6338" s="1" t="s">
        <v>4</v>
      </c>
      <c r="L6338" s="1" t="s">
        <v>4</v>
      </c>
      <c r="M6338" s="1" t="s">
        <v>4</v>
      </c>
      <c r="N6338" s="1" t="s">
        <v>4</v>
      </c>
      <c r="O6338" s="1" t="s">
        <v>4</v>
      </c>
      <c r="P6338" s="1" t="s">
        <v>4</v>
      </c>
      <c r="Q6338" s="1" t="s">
        <v>4</v>
      </c>
      <c r="R6338" s="1" t="s">
        <v>4</v>
      </c>
      <c r="S6338" s="1" t="s">
        <v>4</v>
      </c>
      <c r="T6338" s="1" t="s">
        <v>4</v>
      </c>
      <c r="U6338" s="1" t="s">
        <v>4</v>
      </c>
      <c r="V6338" s="1" t="s">
        <v>4</v>
      </c>
      <c r="W6338" s="1" t="s">
        <v>4</v>
      </c>
      <c r="X6338" s="1" t="s">
        <v>4</v>
      </c>
      <c r="Y6338" s="1" t="s">
        <v>4</v>
      </c>
      <c r="Z6338" s="1" t="s">
        <v>4</v>
      </c>
      <c r="AA6338" s="1" t="s">
        <v>4</v>
      </c>
      <c r="AB6338" s="1" t="s">
        <v>4</v>
      </c>
      <c r="AC6338" s="1" t="s">
        <v>4</v>
      </c>
      <c r="AD6338" s="1" t="s">
        <v>4</v>
      </c>
      <c r="AE6338" s="1" t="s">
        <v>4</v>
      </c>
      <c r="AF6338" s="1" t="s">
        <v>4</v>
      </c>
      <c r="AG6338" s="1" t="s">
        <v>4</v>
      </c>
      <c r="AH6338" s="1" t="s">
        <v>4</v>
      </c>
      <c r="AI6338" s="1" t="s">
        <v>4</v>
      </c>
      <c r="AJ6338" s="1" t="s">
        <v>4</v>
      </c>
      <c r="AK6338" s="1" t="s">
        <v>4</v>
      </c>
    </row>
    <row r="6339" spans="1:37">
      <c r="A6339" t="s">
        <v>157</v>
      </c>
      <c r="B6339" s="2">
        <v>474</v>
      </c>
      <c r="C6339" t="s">
        <v>158</v>
      </c>
      <c r="D6339" s="2">
        <v>1992</v>
      </c>
      <c r="E6339" s="1" t="s">
        <v>4</v>
      </c>
      <c r="F6339" s="1" t="s">
        <v>4</v>
      </c>
      <c r="G6339" s="1" t="s">
        <v>4</v>
      </c>
      <c r="H6339" s="1" t="s">
        <v>4</v>
      </c>
      <c r="I6339" s="1">
        <v>7.3728681141058017</v>
      </c>
      <c r="J6339" s="1" t="s">
        <v>4</v>
      </c>
      <c r="K6339" s="1" t="s">
        <v>4</v>
      </c>
      <c r="L6339" s="1" t="s">
        <v>4</v>
      </c>
      <c r="M6339" s="1" t="s">
        <v>4</v>
      </c>
      <c r="N6339" s="1" t="s">
        <v>4</v>
      </c>
      <c r="O6339" s="1" t="s">
        <v>4</v>
      </c>
      <c r="P6339" s="1" t="s">
        <v>4</v>
      </c>
      <c r="Q6339" s="1" t="s">
        <v>4</v>
      </c>
      <c r="R6339" s="1" t="s">
        <v>4</v>
      </c>
      <c r="S6339" s="1" t="s">
        <v>4</v>
      </c>
      <c r="T6339" s="1" t="s">
        <v>4</v>
      </c>
      <c r="U6339" s="1" t="s">
        <v>4</v>
      </c>
      <c r="V6339" s="1" t="s">
        <v>4</v>
      </c>
      <c r="W6339" s="1" t="s">
        <v>4</v>
      </c>
      <c r="X6339" s="1" t="s">
        <v>4</v>
      </c>
      <c r="Y6339" s="1" t="s">
        <v>4</v>
      </c>
      <c r="Z6339" s="1" t="s">
        <v>4</v>
      </c>
      <c r="AA6339" s="1" t="s">
        <v>4</v>
      </c>
      <c r="AB6339" s="1" t="s">
        <v>4</v>
      </c>
      <c r="AC6339" s="1" t="s">
        <v>4</v>
      </c>
      <c r="AD6339" s="1" t="s">
        <v>4</v>
      </c>
      <c r="AE6339" s="1" t="s">
        <v>4</v>
      </c>
      <c r="AF6339" s="1" t="s">
        <v>4</v>
      </c>
      <c r="AG6339" s="1" t="s">
        <v>4</v>
      </c>
      <c r="AH6339" s="1" t="s">
        <v>4</v>
      </c>
      <c r="AI6339" s="1" t="s">
        <v>4</v>
      </c>
      <c r="AJ6339" s="1" t="s">
        <v>4</v>
      </c>
      <c r="AK6339" s="1" t="s">
        <v>4</v>
      </c>
    </row>
    <row r="6340" spans="1:37">
      <c r="A6340" t="s">
        <v>157</v>
      </c>
      <c r="B6340" s="2">
        <v>474</v>
      </c>
      <c r="C6340" t="s">
        <v>158</v>
      </c>
      <c r="D6340" s="2">
        <v>1993</v>
      </c>
      <c r="E6340" s="1" t="s">
        <v>4</v>
      </c>
      <c r="F6340" s="1" t="s">
        <v>4</v>
      </c>
      <c r="G6340" s="1" t="s">
        <v>4</v>
      </c>
      <c r="H6340" s="1" t="s">
        <v>4</v>
      </c>
      <c r="I6340" s="1">
        <v>4.2589676430090595</v>
      </c>
      <c r="J6340" s="1">
        <v>5.9000042070944891</v>
      </c>
      <c r="K6340" s="1" t="s">
        <v>4</v>
      </c>
      <c r="L6340" s="1" t="s">
        <v>4</v>
      </c>
      <c r="M6340" s="1" t="s">
        <v>4</v>
      </c>
      <c r="N6340" s="1" t="s">
        <v>4</v>
      </c>
      <c r="O6340" s="1" t="s">
        <v>4</v>
      </c>
      <c r="P6340" s="1" t="s">
        <v>4</v>
      </c>
      <c r="Q6340" s="1" t="s">
        <v>4</v>
      </c>
      <c r="R6340" s="1" t="s">
        <v>4</v>
      </c>
      <c r="S6340" s="1" t="s">
        <v>4</v>
      </c>
      <c r="T6340" s="1" t="s">
        <v>4</v>
      </c>
      <c r="U6340" s="1" t="s">
        <v>4</v>
      </c>
      <c r="V6340" s="1" t="s">
        <v>4</v>
      </c>
      <c r="W6340" s="1" t="s">
        <v>4</v>
      </c>
      <c r="X6340" s="1" t="s">
        <v>4</v>
      </c>
      <c r="Y6340" s="1" t="s">
        <v>4</v>
      </c>
      <c r="Z6340" s="1" t="s">
        <v>4</v>
      </c>
      <c r="AA6340" s="1" t="s">
        <v>4</v>
      </c>
      <c r="AB6340" s="1" t="s">
        <v>4</v>
      </c>
      <c r="AC6340" s="1" t="s">
        <v>4</v>
      </c>
      <c r="AD6340" s="1" t="s">
        <v>4</v>
      </c>
      <c r="AE6340" s="1" t="s">
        <v>4</v>
      </c>
      <c r="AF6340" s="1" t="s">
        <v>4</v>
      </c>
      <c r="AG6340" s="1" t="s">
        <v>4</v>
      </c>
      <c r="AH6340" s="1" t="s">
        <v>4</v>
      </c>
      <c r="AI6340" s="1" t="s">
        <v>4</v>
      </c>
      <c r="AJ6340" s="1" t="s">
        <v>4</v>
      </c>
      <c r="AK6340" s="1" t="s">
        <v>4</v>
      </c>
    </row>
    <row r="6341" spans="1:37">
      <c r="A6341" t="s">
        <v>157</v>
      </c>
      <c r="B6341" s="2">
        <v>474</v>
      </c>
      <c r="C6341" t="s">
        <v>158</v>
      </c>
      <c r="D6341" s="2">
        <v>1994</v>
      </c>
      <c r="E6341" s="1" t="s">
        <v>4</v>
      </c>
      <c r="F6341" s="1" t="s">
        <v>4</v>
      </c>
      <c r="G6341" s="1" t="s">
        <v>4</v>
      </c>
      <c r="H6341" s="1" t="s">
        <v>4</v>
      </c>
      <c r="I6341" s="1">
        <v>4.5912623977599543</v>
      </c>
      <c r="J6341" s="1">
        <v>5.9999972602037266</v>
      </c>
      <c r="K6341" s="1">
        <v>-4.1389522415269386E-2</v>
      </c>
      <c r="L6341" s="1" t="s">
        <v>4</v>
      </c>
      <c r="M6341" s="1" t="s">
        <v>4</v>
      </c>
      <c r="N6341" s="1" t="s">
        <v>4</v>
      </c>
      <c r="O6341" s="1" t="s">
        <v>4</v>
      </c>
      <c r="P6341" s="1" t="s">
        <v>4</v>
      </c>
      <c r="Q6341" s="1" t="s">
        <v>4</v>
      </c>
      <c r="R6341" s="1" t="s">
        <v>4</v>
      </c>
      <c r="S6341" s="1" t="s">
        <v>4</v>
      </c>
      <c r="T6341" s="1" t="s">
        <v>4</v>
      </c>
      <c r="U6341" s="1" t="s">
        <v>4</v>
      </c>
      <c r="V6341" s="1" t="s">
        <v>4</v>
      </c>
      <c r="W6341" s="1" t="s">
        <v>4</v>
      </c>
      <c r="X6341" s="1" t="s">
        <v>4</v>
      </c>
      <c r="Y6341" s="1" t="s">
        <v>4</v>
      </c>
      <c r="Z6341" s="1" t="s">
        <v>4</v>
      </c>
      <c r="AA6341" s="1" t="s">
        <v>4</v>
      </c>
      <c r="AB6341" s="1" t="s">
        <v>4</v>
      </c>
      <c r="AC6341" s="1" t="s">
        <v>4</v>
      </c>
      <c r="AD6341" s="1" t="s">
        <v>4</v>
      </c>
      <c r="AE6341" s="1" t="s">
        <v>4</v>
      </c>
      <c r="AF6341" s="1" t="s">
        <v>4</v>
      </c>
      <c r="AG6341" s="1" t="s">
        <v>4</v>
      </c>
      <c r="AH6341" s="1" t="s">
        <v>4</v>
      </c>
      <c r="AI6341" s="1" t="s">
        <v>4</v>
      </c>
      <c r="AJ6341" s="1" t="s">
        <v>4</v>
      </c>
      <c r="AK6341" s="1" t="s">
        <v>4</v>
      </c>
    </row>
    <row r="6342" spans="1:37">
      <c r="A6342" t="s">
        <v>157</v>
      </c>
      <c r="B6342" s="2">
        <v>474</v>
      </c>
      <c r="C6342" t="s">
        <v>158</v>
      </c>
      <c r="D6342" s="2">
        <v>1995</v>
      </c>
      <c r="E6342" s="1" t="s">
        <v>4</v>
      </c>
      <c r="F6342" s="1" t="s">
        <v>4</v>
      </c>
      <c r="G6342" s="1" t="s">
        <v>4</v>
      </c>
      <c r="H6342" s="1" t="s">
        <v>4</v>
      </c>
      <c r="I6342" s="1">
        <v>2.3705429434754288</v>
      </c>
      <c r="J6342" s="1">
        <v>2.4728600464394956</v>
      </c>
      <c r="K6342" s="1">
        <v>3.6433266026276723</v>
      </c>
      <c r="L6342" s="1">
        <v>3.6433266026276723</v>
      </c>
      <c r="M6342" s="1" t="s">
        <v>4</v>
      </c>
      <c r="N6342" s="1" t="s">
        <v>4</v>
      </c>
      <c r="O6342" s="1" t="s">
        <v>4</v>
      </c>
      <c r="P6342" s="1" t="s">
        <v>4</v>
      </c>
      <c r="Q6342" s="1" t="s">
        <v>4</v>
      </c>
      <c r="R6342" s="1" t="s">
        <v>4</v>
      </c>
      <c r="S6342" s="1" t="s">
        <v>4</v>
      </c>
      <c r="T6342" s="1" t="s">
        <v>4</v>
      </c>
      <c r="U6342" s="1" t="s">
        <v>4</v>
      </c>
      <c r="V6342" s="1" t="s">
        <v>4</v>
      </c>
      <c r="W6342" s="1" t="s">
        <v>4</v>
      </c>
      <c r="X6342" s="1" t="s">
        <v>4</v>
      </c>
      <c r="Y6342" s="1" t="s">
        <v>4</v>
      </c>
      <c r="Z6342" s="1" t="s">
        <v>4</v>
      </c>
      <c r="AA6342" s="1" t="s">
        <v>4</v>
      </c>
      <c r="AB6342" s="1" t="s">
        <v>4</v>
      </c>
      <c r="AC6342" s="1" t="s">
        <v>4</v>
      </c>
      <c r="AD6342" s="1" t="s">
        <v>4</v>
      </c>
      <c r="AE6342" s="1" t="s">
        <v>4</v>
      </c>
      <c r="AF6342" s="1" t="s">
        <v>4</v>
      </c>
      <c r="AG6342" s="1" t="s">
        <v>4</v>
      </c>
      <c r="AH6342" s="1" t="s">
        <v>4</v>
      </c>
      <c r="AI6342" s="1" t="s">
        <v>4</v>
      </c>
      <c r="AJ6342" s="1" t="s">
        <v>4</v>
      </c>
      <c r="AK6342" s="1" t="s">
        <v>4</v>
      </c>
    </row>
    <row r="6343" spans="1:37">
      <c r="A6343" t="s">
        <v>157</v>
      </c>
      <c r="B6343" s="2">
        <v>474</v>
      </c>
      <c r="C6343" t="s">
        <v>158</v>
      </c>
      <c r="D6343" s="2">
        <v>1996</v>
      </c>
      <c r="E6343" s="1" t="s">
        <v>4</v>
      </c>
      <c r="F6343" s="1" t="s">
        <v>4</v>
      </c>
      <c r="G6343" s="1" t="s">
        <v>4</v>
      </c>
      <c r="H6343" s="1" t="s">
        <v>4</v>
      </c>
      <c r="I6343" s="1">
        <v>1.2628292914165229</v>
      </c>
      <c r="J6343" s="1">
        <v>1.2628273354953423</v>
      </c>
      <c r="K6343" s="1">
        <v>2.498250277118319</v>
      </c>
      <c r="L6343" s="1">
        <v>2.498250277118319</v>
      </c>
      <c r="M6343" s="1">
        <v>5.2000001901856052</v>
      </c>
      <c r="N6343" s="1" t="s">
        <v>4</v>
      </c>
      <c r="O6343" s="1" t="s">
        <v>4</v>
      </c>
      <c r="P6343" s="1" t="s">
        <v>4</v>
      </c>
      <c r="Q6343" s="1" t="s">
        <v>4</v>
      </c>
      <c r="R6343" s="1" t="s">
        <v>4</v>
      </c>
      <c r="S6343" s="1" t="s">
        <v>4</v>
      </c>
      <c r="T6343" s="1" t="s">
        <v>4</v>
      </c>
      <c r="U6343" s="1" t="s">
        <v>4</v>
      </c>
      <c r="V6343" s="1" t="s">
        <v>4</v>
      </c>
      <c r="W6343" s="1" t="s">
        <v>4</v>
      </c>
      <c r="X6343" s="1" t="s">
        <v>4</v>
      </c>
      <c r="Y6343" s="1" t="s">
        <v>4</v>
      </c>
      <c r="Z6343" s="1" t="s">
        <v>4</v>
      </c>
      <c r="AA6343" s="1" t="s">
        <v>4</v>
      </c>
      <c r="AB6343" s="1" t="s">
        <v>4</v>
      </c>
      <c r="AC6343" s="1" t="s">
        <v>4</v>
      </c>
      <c r="AD6343" s="1" t="s">
        <v>4</v>
      </c>
      <c r="AE6343" s="1" t="s">
        <v>4</v>
      </c>
      <c r="AF6343" s="1" t="s">
        <v>4</v>
      </c>
      <c r="AG6343" s="1" t="s">
        <v>4</v>
      </c>
      <c r="AH6343" s="1" t="s">
        <v>4</v>
      </c>
      <c r="AI6343" s="1" t="s">
        <v>4</v>
      </c>
      <c r="AJ6343" s="1" t="s">
        <v>4</v>
      </c>
      <c r="AK6343" s="1" t="s">
        <v>4</v>
      </c>
    </row>
    <row r="6344" spans="1:37">
      <c r="A6344" t="s">
        <v>157</v>
      </c>
      <c r="B6344" s="2">
        <v>474</v>
      </c>
      <c r="C6344" t="s">
        <v>158</v>
      </c>
      <c r="D6344" s="2">
        <v>1997</v>
      </c>
      <c r="E6344" s="1" t="s">
        <v>4</v>
      </c>
      <c r="F6344" s="1" t="s">
        <v>4</v>
      </c>
      <c r="G6344" s="1" t="s">
        <v>4</v>
      </c>
      <c r="H6344" s="1" t="s">
        <v>4</v>
      </c>
      <c r="I6344" s="1">
        <v>1.473298382537469</v>
      </c>
      <c r="J6344" s="1">
        <v>1.4732956326174662</v>
      </c>
      <c r="K6344" s="1">
        <v>5.1345354202277482</v>
      </c>
      <c r="L6344" s="1">
        <v>5.1345354202277482</v>
      </c>
      <c r="M6344" s="1">
        <v>5.500002614922761</v>
      </c>
      <c r="N6344" s="1">
        <v>5.1945232000956576</v>
      </c>
      <c r="O6344" s="1" t="s">
        <v>4</v>
      </c>
      <c r="P6344" s="1" t="s">
        <v>4</v>
      </c>
      <c r="Q6344" s="1" t="s">
        <v>4</v>
      </c>
      <c r="R6344" s="1" t="s">
        <v>4</v>
      </c>
      <c r="S6344" s="1" t="s">
        <v>4</v>
      </c>
      <c r="T6344" s="1" t="s">
        <v>4</v>
      </c>
      <c r="U6344" s="1" t="s">
        <v>4</v>
      </c>
      <c r="V6344" s="1" t="s">
        <v>4</v>
      </c>
      <c r="W6344" s="1" t="s">
        <v>4</v>
      </c>
      <c r="X6344" s="1" t="s">
        <v>4</v>
      </c>
      <c r="Y6344" s="1" t="s">
        <v>4</v>
      </c>
      <c r="Z6344" s="1" t="s">
        <v>4</v>
      </c>
      <c r="AA6344" s="1" t="s">
        <v>4</v>
      </c>
      <c r="AB6344" s="1" t="s">
        <v>4</v>
      </c>
      <c r="AC6344" s="1" t="s">
        <v>4</v>
      </c>
      <c r="AD6344" s="1" t="s">
        <v>4</v>
      </c>
      <c r="AE6344" s="1" t="s">
        <v>4</v>
      </c>
      <c r="AF6344" s="1" t="s">
        <v>4</v>
      </c>
      <c r="AG6344" s="1" t="s">
        <v>4</v>
      </c>
      <c r="AH6344" s="1" t="s">
        <v>4</v>
      </c>
      <c r="AI6344" s="1" t="s">
        <v>4</v>
      </c>
      <c r="AJ6344" s="1" t="s">
        <v>4</v>
      </c>
      <c r="AK6344" s="1" t="s">
        <v>4</v>
      </c>
    </row>
    <row r="6345" spans="1:37">
      <c r="A6345" t="s">
        <v>157</v>
      </c>
      <c r="B6345" s="2">
        <v>474</v>
      </c>
      <c r="C6345" t="s">
        <v>158</v>
      </c>
      <c r="D6345" s="2">
        <v>1998</v>
      </c>
      <c r="E6345" s="1" t="s">
        <v>4</v>
      </c>
      <c r="F6345" s="1" t="s">
        <v>4</v>
      </c>
      <c r="G6345" s="1" t="s">
        <v>4</v>
      </c>
      <c r="H6345" s="1" t="s">
        <v>4</v>
      </c>
      <c r="I6345" s="1">
        <v>1.4884298578985655</v>
      </c>
      <c r="J6345" s="1">
        <v>1.4884274913772533</v>
      </c>
      <c r="K6345" s="1">
        <v>4.3129670907250173</v>
      </c>
      <c r="L6345" s="1">
        <v>4.3129670907250173</v>
      </c>
      <c r="M6345" s="1">
        <v>4.3129655062765115</v>
      </c>
      <c r="N6345" s="1">
        <v>2.6727668514633152</v>
      </c>
      <c r="O6345" s="1">
        <v>2.4999999999997469</v>
      </c>
      <c r="P6345" s="1" t="s">
        <v>4</v>
      </c>
      <c r="Q6345" s="1" t="s">
        <v>4</v>
      </c>
      <c r="R6345" s="1" t="s">
        <v>4</v>
      </c>
      <c r="S6345" s="1" t="s">
        <v>4</v>
      </c>
      <c r="T6345" s="1" t="s">
        <v>4</v>
      </c>
      <c r="U6345" s="1" t="s">
        <v>4</v>
      </c>
      <c r="V6345" s="1" t="s">
        <v>4</v>
      </c>
      <c r="W6345" s="1" t="s">
        <v>4</v>
      </c>
      <c r="X6345" s="1" t="s">
        <v>4</v>
      </c>
      <c r="Y6345" s="1" t="s">
        <v>4</v>
      </c>
      <c r="Z6345" s="1" t="s">
        <v>4</v>
      </c>
      <c r="AA6345" s="1" t="s">
        <v>4</v>
      </c>
      <c r="AB6345" s="1" t="s">
        <v>4</v>
      </c>
      <c r="AC6345" s="1" t="s">
        <v>4</v>
      </c>
      <c r="AD6345" s="1" t="s">
        <v>4</v>
      </c>
      <c r="AE6345" s="1" t="s">
        <v>4</v>
      </c>
      <c r="AF6345" s="1" t="s">
        <v>4</v>
      </c>
      <c r="AG6345" s="1" t="s">
        <v>4</v>
      </c>
      <c r="AH6345" s="1" t="s">
        <v>4</v>
      </c>
      <c r="AI6345" s="1" t="s">
        <v>4</v>
      </c>
      <c r="AJ6345" s="1" t="s">
        <v>4</v>
      </c>
      <c r="AK6345" s="1" t="s">
        <v>4</v>
      </c>
    </row>
    <row r="6346" spans="1:37">
      <c r="A6346" t="s">
        <v>157</v>
      </c>
      <c r="B6346" s="2">
        <v>474</v>
      </c>
      <c r="C6346" t="s">
        <v>158</v>
      </c>
      <c r="D6346" s="2">
        <v>1999</v>
      </c>
      <c r="E6346" s="1" t="s">
        <v>4</v>
      </c>
      <c r="F6346" s="1" t="s">
        <v>4</v>
      </c>
      <c r="G6346" s="1" t="s">
        <v>4</v>
      </c>
      <c r="H6346" s="1" t="s">
        <v>4</v>
      </c>
      <c r="I6346" s="1">
        <v>1.488436117040326</v>
      </c>
      <c r="J6346" s="1">
        <v>1.4884358073562698</v>
      </c>
      <c r="K6346" s="1">
        <v>4.3068117844021536</v>
      </c>
      <c r="L6346" s="1">
        <v>4.3068117844021536</v>
      </c>
      <c r="M6346" s="1">
        <v>4.3068175711210355</v>
      </c>
      <c r="N6346" s="1">
        <v>5.2979757323373899</v>
      </c>
      <c r="O6346" s="1">
        <v>3.3000000000003249</v>
      </c>
      <c r="P6346" s="1">
        <v>0.59521686175985078</v>
      </c>
      <c r="Q6346" s="1" t="s">
        <v>4</v>
      </c>
      <c r="R6346" s="1" t="s">
        <v>4</v>
      </c>
      <c r="S6346" s="1" t="s">
        <v>4</v>
      </c>
      <c r="T6346" s="1" t="s">
        <v>4</v>
      </c>
      <c r="U6346" s="1" t="s">
        <v>4</v>
      </c>
      <c r="V6346" s="1" t="s">
        <v>4</v>
      </c>
      <c r="W6346" s="1" t="s">
        <v>4</v>
      </c>
      <c r="X6346" s="1" t="s">
        <v>4</v>
      </c>
      <c r="Y6346" s="1" t="s">
        <v>4</v>
      </c>
      <c r="Z6346" s="1" t="s">
        <v>4</v>
      </c>
      <c r="AA6346" s="1" t="s">
        <v>4</v>
      </c>
      <c r="AB6346" s="1" t="s">
        <v>4</v>
      </c>
      <c r="AC6346" s="1" t="s">
        <v>4</v>
      </c>
      <c r="AD6346" s="1" t="s">
        <v>4</v>
      </c>
      <c r="AE6346" s="1" t="s">
        <v>4</v>
      </c>
      <c r="AF6346" s="1" t="s">
        <v>4</v>
      </c>
      <c r="AG6346" s="1" t="s">
        <v>4</v>
      </c>
      <c r="AH6346" s="1" t="s">
        <v>4</v>
      </c>
      <c r="AI6346" s="1" t="s">
        <v>4</v>
      </c>
      <c r="AJ6346" s="1" t="s">
        <v>4</v>
      </c>
      <c r="AK6346" s="1" t="s">
        <v>4</v>
      </c>
    </row>
    <row r="6347" spans="1:37">
      <c r="A6347" t="s">
        <v>157</v>
      </c>
      <c r="B6347" s="2">
        <v>474</v>
      </c>
      <c r="C6347" t="s">
        <v>158</v>
      </c>
      <c r="D6347" s="2">
        <v>2000</v>
      </c>
      <c r="E6347" s="1" t="s">
        <v>4</v>
      </c>
      <c r="F6347" s="1" t="s">
        <v>4</v>
      </c>
      <c r="G6347" s="1" t="s">
        <v>4</v>
      </c>
      <c r="H6347" s="1" t="s">
        <v>4</v>
      </c>
      <c r="I6347" s="1" t="s">
        <v>4</v>
      </c>
      <c r="J6347" s="1">
        <v>1.4884300272504536</v>
      </c>
      <c r="K6347" s="1">
        <v>4.8237882391250153</v>
      </c>
      <c r="L6347" s="1">
        <v>4.8237882391250153</v>
      </c>
      <c r="M6347" s="1">
        <v>4.8237878574138415</v>
      </c>
      <c r="N6347" s="1">
        <v>3.9851337609643878</v>
      </c>
      <c r="O6347" s="1">
        <v>3.3000000000000806</v>
      </c>
      <c r="P6347" s="1">
        <v>5.1575742531626112</v>
      </c>
      <c r="Q6347" s="1">
        <v>5.1207507963065169</v>
      </c>
      <c r="R6347" s="1" t="s">
        <v>4</v>
      </c>
      <c r="S6347" s="1" t="s">
        <v>4</v>
      </c>
      <c r="T6347" s="1" t="s">
        <v>4</v>
      </c>
      <c r="U6347" s="1" t="s">
        <v>4</v>
      </c>
      <c r="V6347" s="1" t="s">
        <v>4</v>
      </c>
      <c r="W6347" s="1" t="s">
        <v>4</v>
      </c>
      <c r="X6347" s="1" t="s">
        <v>4</v>
      </c>
      <c r="Y6347" s="1" t="s">
        <v>4</v>
      </c>
      <c r="Z6347" s="1" t="s">
        <v>4</v>
      </c>
      <c r="AA6347" s="1" t="s">
        <v>4</v>
      </c>
      <c r="AB6347" s="1" t="s">
        <v>4</v>
      </c>
      <c r="AC6347" s="1" t="s">
        <v>4</v>
      </c>
      <c r="AD6347" s="1" t="s">
        <v>4</v>
      </c>
      <c r="AE6347" s="1" t="s">
        <v>4</v>
      </c>
      <c r="AF6347" s="1" t="s">
        <v>4</v>
      </c>
      <c r="AG6347" s="1" t="s">
        <v>4</v>
      </c>
      <c r="AH6347" s="1" t="s">
        <v>4</v>
      </c>
      <c r="AI6347" s="1" t="s">
        <v>4</v>
      </c>
      <c r="AJ6347" s="1" t="s">
        <v>4</v>
      </c>
      <c r="AK6347" s="1" t="s">
        <v>4</v>
      </c>
    </row>
    <row r="6348" spans="1:37">
      <c r="A6348" t="s">
        <v>157</v>
      </c>
      <c r="B6348" s="2">
        <v>474</v>
      </c>
      <c r="C6348" t="s">
        <v>158</v>
      </c>
      <c r="D6348" s="2">
        <v>2001</v>
      </c>
      <c r="E6348" s="1" t="s">
        <v>4</v>
      </c>
      <c r="F6348" s="1" t="s">
        <v>4</v>
      </c>
      <c r="G6348" s="1" t="s">
        <v>4</v>
      </c>
      <c r="H6348" s="1" t="s">
        <v>4</v>
      </c>
      <c r="I6348" s="1" t="s">
        <v>4</v>
      </c>
      <c r="J6348" s="1" t="s">
        <v>4</v>
      </c>
      <c r="K6348" s="1">
        <v>5.0000000000005151</v>
      </c>
      <c r="L6348" s="1">
        <v>5.0000000000005151</v>
      </c>
      <c r="M6348" s="1">
        <v>4.9999973170624212</v>
      </c>
      <c r="N6348" s="1">
        <v>4.5231470966925924</v>
      </c>
      <c r="O6348" s="1">
        <v>2.9999999999996696</v>
      </c>
      <c r="P6348" s="1">
        <v>3.253745543886355</v>
      </c>
      <c r="Q6348" s="1">
        <v>3.3353709682706345</v>
      </c>
      <c r="R6348" s="1">
        <v>4.5568968088616213</v>
      </c>
      <c r="S6348" s="1" t="s">
        <v>4</v>
      </c>
      <c r="T6348" s="1" t="s">
        <v>4</v>
      </c>
      <c r="U6348" s="1" t="s">
        <v>4</v>
      </c>
      <c r="V6348" s="1" t="s">
        <v>4</v>
      </c>
      <c r="W6348" s="1" t="s">
        <v>4</v>
      </c>
      <c r="X6348" s="1" t="s">
        <v>4</v>
      </c>
      <c r="Y6348" s="1" t="s">
        <v>4</v>
      </c>
      <c r="Z6348" s="1" t="s">
        <v>4</v>
      </c>
      <c r="AA6348" s="1" t="s">
        <v>4</v>
      </c>
      <c r="AB6348" s="1" t="s">
        <v>4</v>
      </c>
      <c r="AC6348" s="1" t="s">
        <v>4</v>
      </c>
      <c r="AD6348" s="1" t="s">
        <v>4</v>
      </c>
      <c r="AE6348" s="1" t="s">
        <v>4</v>
      </c>
      <c r="AF6348" s="1" t="s">
        <v>4</v>
      </c>
      <c r="AG6348" s="1" t="s">
        <v>4</v>
      </c>
      <c r="AH6348" s="1" t="s">
        <v>4</v>
      </c>
      <c r="AI6348" s="1" t="s">
        <v>4</v>
      </c>
      <c r="AJ6348" s="1" t="s">
        <v>4</v>
      </c>
      <c r="AK6348" s="1" t="s">
        <v>4</v>
      </c>
    </row>
    <row r="6349" spans="1:37">
      <c r="A6349" t="s">
        <v>157</v>
      </c>
      <c r="B6349" s="2">
        <v>474</v>
      </c>
      <c r="C6349" t="s">
        <v>158</v>
      </c>
      <c r="D6349" s="2">
        <v>2002</v>
      </c>
      <c r="E6349" s="1" t="s">
        <v>4</v>
      </c>
      <c r="F6349" s="1" t="s">
        <v>4</v>
      </c>
      <c r="G6349" s="1" t="s">
        <v>4</v>
      </c>
      <c r="H6349" s="1" t="s">
        <v>4</v>
      </c>
      <c r="I6349" s="1" t="s">
        <v>4</v>
      </c>
      <c r="J6349" s="1" t="s">
        <v>4</v>
      </c>
      <c r="K6349" s="1" t="s">
        <v>4</v>
      </c>
      <c r="L6349" s="1">
        <v>4.999999463194249</v>
      </c>
      <c r="M6349" s="1">
        <v>5.0000040882856034</v>
      </c>
      <c r="N6349" s="1">
        <v>4.9800332777351963</v>
      </c>
      <c r="O6349" s="1">
        <v>3.6000000000003585</v>
      </c>
      <c r="P6349" s="1">
        <v>5.1788737561043297</v>
      </c>
      <c r="Q6349" s="1">
        <v>4.1450169186906916</v>
      </c>
      <c r="R6349" s="1">
        <v>3.9308067360558807</v>
      </c>
      <c r="S6349" s="1">
        <v>3.9308067360558807</v>
      </c>
      <c r="T6349" s="1" t="s">
        <v>4</v>
      </c>
      <c r="U6349" s="1" t="s">
        <v>4</v>
      </c>
      <c r="V6349" s="1" t="s">
        <v>4</v>
      </c>
      <c r="W6349" s="1" t="s">
        <v>4</v>
      </c>
      <c r="X6349" s="1" t="s">
        <v>4</v>
      </c>
      <c r="Y6349" s="1" t="s">
        <v>4</v>
      </c>
      <c r="Z6349" s="1" t="s">
        <v>4</v>
      </c>
      <c r="AA6349" s="1" t="s">
        <v>4</v>
      </c>
      <c r="AB6349" s="1" t="s">
        <v>4</v>
      </c>
      <c r="AC6349" s="1" t="s">
        <v>4</v>
      </c>
      <c r="AD6349" s="1" t="s">
        <v>4</v>
      </c>
      <c r="AE6349" s="1" t="s">
        <v>4</v>
      </c>
      <c r="AF6349" s="1" t="s">
        <v>4</v>
      </c>
      <c r="AG6349" s="1" t="s">
        <v>4</v>
      </c>
      <c r="AH6349" s="1" t="s">
        <v>4</v>
      </c>
      <c r="AI6349" s="1" t="s">
        <v>4</v>
      </c>
      <c r="AJ6349" s="1" t="s">
        <v>4</v>
      </c>
      <c r="AK6349" s="1" t="s">
        <v>4</v>
      </c>
    </row>
    <row r="6350" spans="1:37">
      <c r="A6350" t="s">
        <v>157</v>
      </c>
      <c r="B6350" s="2">
        <v>474</v>
      </c>
      <c r="C6350" t="s">
        <v>158</v>
      </c>
      <c r="D6350" s="2">
        <v>2003</v>
      </c>
      <c r="E6350" s="1" t="s">
        <v>4</v>
      </c>
      <c r="F6350" s="1" t="s">
        <v>4</v>
      </c>
      <c r="G6350" s="1" t="s">
        <v>4</v>
      </c>
      <c r="H6350" s="1" t="s">
        <v>4</v>
      </c>
      <c r="I6350" s="1" t="s">
        <v>4</v>
      </c>
      <c r="J6350" s="1" t="s">
        <v>4</v>
      </c>
      <c r="K6350" s="1" t="s">
        <v>4</v>
      </c>
      <c r="L6350" s="1" t="s">
        <v>4</v>
      </c>
      <c r="M6350" s="1">
        <v>4.9999926994901633</v>
      </c>
      <c r="N6350" s="1">
        <v>5.1962223850091638</v>
      </c>
      <c r="O6350" s="1">
        <v>4.1000000000000369</v>
      </c>
      <c r="P6350" s="1">
        <v>4.5526515148887503</v>
      </c>
      <c r="Q6350" s="1">
        <v>3.7483452895378466</v>
      </c>
      <c r="R6350" s="1">
        <v>3.7525633033795636</v>
      </c>
      <c r="S6350" s="1">
        <v>3.1680493282949085</v>
      </c>
      <c r="T6350" s="1">
        <v>3.1438949481455314</v>
      </c>
      <c r="U6350" s="1" t="s">
        <v>4</v>
      </c>
      <c r="V6350" s="1" t="s">
        <v>4</v>
      </c>
      <c r="W6350" s="1" t="s">
        <v>4</v>
      </c>
      <c r="X6350" s="1" t="s">
        <v>4</v>
      </c>
      <c r="Y6350" s="1" t="s">
        <v>4</v>
      </c>
      <c r="Z6350" s="1" t="s">
        <v>4</v>
      </c>
      <c r="AA6350" s="1" t="s">
        <v>4</v>
      </c>
      <c r="AB6350" s="1" t="s">
        <v>4</v>
      </c>
      <c r="AC6350" s="1" t="s">
        <v>4</v>
      </c>
      <c r="AD6350" s="1" t="s">
        <v>4</v>
      </c>
      <c r="AE6350" s="1" t="s">
        <v>4</v>
      </c>
      <c r="AF6350" s="1" t="s">
        <v>4</v>
      </c>
      <c r="AG6350" s="1" t="s">
        <v>4</v>
      </c>
      <c r="AH6350" s="1" t="s">
        <v>4</v>
      </c>
      <c r="AI6350" s="1" t="s">
        <v>4</v>
      </c>
      <c r="AJ6350" s="1" t="s">
        <v>4</v>
      </c>
      <c r="AK6350" s="1" t="s">
        <v>4</v>
      </c>
    </row>
    <row r="6351" spans="1:37">
      <c r="A6351" t="s">
        <v>157</v>
      </c>
      <c r="B6351" s="2">
        <v>474</v>
      </c>
      <c r="C6351" t="s">
        <v>158</v>
      </c>
      <c r="D6351" s="2">
        <v>2004</v>
      </c>
      <c r="E6351" s="1" t="s">
        <v>4</v>
      </c>
      <c r="F6351" s="1" t="s">
        <v>4</v>
      </c>
      <c r="G6351" s="1" t="s">
        <v>4</v>
      </c>
      <c r="H6351" s="1" t="s">
        <v>4</v>
      </c>
      <c r="I6351" s="1" t="s">
        <v>4</v>
      </c>
      <c r="J6351" s="1" t="s">
        <v>4</v>
      </c>
      <c r="K6351" s="1" t="s">
        <v>4</v>
      </c>
      <c r="L6351" s="1" t="s">
        <v>4</v>
      </c>
      <c r="M6351" s="1" t="s">
        <v>4</v>
      </c>
      <c r="N6351" s="1">
        <v>5.9375722998618485</v>
      </c>
      <c r="O6351" s="1">
        <v>4.3999999999998485</v>
      </c>
      <c r="P6351" s="1">
        <v>5.1055123169356342</v>
      </c>
      <c r="Q6351" s="1">
        <v>5.2589991153003224</v>
      </c>
      <c r="R6351" s="1">
        <v>3.3217858752257801</v>
      </c>
      <c r="S6351" s="1">
        <v>2.7427432953009312</v>
      </c>
      <c r="T6351" s="1">
        <v>2.5365326296755253</v>
      </c>
      <c r="U6351" s="1">
        <v>2.5579721600613725</v>
      </c>
      <c r="V6351" s="1" t="s">
        <v>4</v>
      </c>
      <c r="W6351" s="1" t="s">
        <v>4</v>
      </c>
      <c r="X6351" s="1" t="s">
        <v>4</v>
      </c>
      <c r="Y6351" s="1" t="s">
        <v>4</v>
      </c>
      <c r="Z6351" s="1" t="s">
        <v>4</v>
      </c>
      <c r="AA6351" s="1" t="s">
        <v>4</v>
      </c>
      <c r="AB6351" s="1" t="s">
        <v>4</v>
      </c>
      <c r="AC6351" s="1" t="s">
        <v>4</v>
      </c>
      <c r="AD6351" s="1" t="s">
        <v>4</v>
      </c>
      <c r="AE6351" s="1" t="s">
        <v>4</v>
      </c>
      <c r="AF6351" s="1" t="s">
        <v>4</v>
      </c>
      <c r="AG6351" s="1" t="s">
        <v>4</v>
      </c>
      <c r="AH6351" s="1" t="s">
        <v>4</v>
      </c>
      <c r="AI6351" s="1" t="s">
        <v>4</v>
      </c>
      <c r="AJ6351" s="1" t="s">
        <v>4</v>
      </c>
      <c r="AK6351" s="1" t="s">
        <v>4</v>
      </c>
    </row>
    <row r="6352" spans="1:37">
      <c r="A6352" t="s">
        <v>157</v>
      </c>
      <c r="B6352" s="2">
        <v>474</v>
      </c>
      <c r="C6352" t="s">
        <v>158</v>
      </c>
      <c r="D6352" s="2">
        <v>2005</v>
      </c>
      <c r="E6352" s="1" t="s">
        <v>4</v>
      </c>
      <c r="F6352" s="1" t="s">
        <v>4</v>
      </c>
      <c r="G6352" s="1" t="s">
        <v>4</v>
      </c>
      <c r="H6352" s="1" t="s">
        <v>4</v>
      </c>
      <c r="I6352" s="1" t="s">
        <v>4</v>
      </c>
      <c r="J6352" s="1" t="s">
        <v>4</v>
      </c>
      <c r="K6352" s="1" t="s">
        <v>4</v>
      </c>
      <c r="L6352" s="1" t="s">
        <v>4</v>
      </c>
      <c r="M6352" s="1" t="s">
        <v>4</v>
      </c>
      <c r="N6352" s="1" t="s">
        <v>4</v>
      </c>
      <c r="O6352" s="1">
        <v>5.0000000000001377</v>
      </c>
      <c r="P6352" s="1">
        <v>5.6611994423133805</v>
      </c>
      <c r="Q6352" s="1">
        <v>5.4915058765763414</v>
      </c>
      <c r="R6352" s="1">
        <v>4.0955400100590733</v>
      </c>
      <c r="S6352" s="1">
        <v>2.7306450597226473</v>
      </c>
      <c r="T6352" s="1">
        <v>3.6713044097451908</v>
      </c>
      <c r="U6352" s="1">
        <v>3.7651264150392327</v>
      </c>
      <c r="V6352" s="1">
        <v>4.5563002037317446</v>
      </c>
      <c r="W6352" s="1" t="s">
        <v>4</v>
      </c>
      <c r="X6352" s="1" t="s">
        <v>4</v>
      </c>
      <c r="Y6352" s="1" t="s">
        <v>4</v>
      </c>
      <c r="Z6352" s="1" t="s">
        <v>4</v>
      </c>
      <c r="AA6352" s="1" t="s">
        <v>4</v>
      </c>
      <c r="AB6352" s="1" t="s">
        <v>4</v>
      </c>
      <c r="AC6352" s="1" t="s">
        <v>4</v>
      </c>
      <c r="AD6352" s="1" t="s">
        <v>4</v>
      </c>
      <c r="AE6352" s="1" t="s">
        <v>4</v>
      </c>
      <c r="AF6352" s="1" t="s">
        <v>4</v>
      </c>
      <c r="AG6352" s="1" t="s">
        <v>4</v>
      </c>
      <c r="AH6352" s="1" t="s">
        <v>4</v>
      </c>
      <c r="AI6352" s="1" t="s">
        <v>4</v>
      </c>
      <c r="AJ6352" s="1" t="s">
        <v>4</v>
      </c>
      <c r="AK6352" s="1" t="s">
        <v>4</v>
      </c>
    </row>
    <row r="6353" spans="1:37">
      <c r="A6353" t="s">
        <v>157</v>
      </c>
      <c r="B6353" s="2">
        <v>474</v>
      </c>
      <c r="C6353" t="s">
        <v>158</v>
      </c>
      <c r="D6353" s="2">
        <v>2006</v>
      </c>
      <c r="E6353" s="1" t="s">
        <v>4</v>
      </c>
      <c r="F6353" s="1" t="s">
        <v>4</v>
      </c>
      <c r="G6353" s="1" t="s">
        <v>4</v>
      </c>
      <c r="H6353" s="1" t="s">
        <v>4</v>
      </c>
      <c r="I6353" s="1" t="s">
        <v>4</v>
      </c>
      <c r="J6353" s="1" t="s">
        <v>4</v>
      </c>
      <c r="K6353" s="1" t="s">
        <v>4</v>
      </c>
      <c r="L6353" s="1" t="s">
        <v>4</v>
      </c>
      <c r="M6353" s="1" t="s">
        <v>4</v>
      </c>
      <c r="N6353" s="1" t="s">
        <v>4</v>
      </c>
      <c r="O6353" s="1" t="s">
        <v>4</v>
      </c>
      <c r="P6353" s="1">
        <v>5.39999269356497</v>
      </c>
      <c r="Q6353" s="1">
        <v>5.4084556865792166</v>
      </c>
      <c r="R6353" s="1">
        <v>5.067976781384731</v>
      </c>
      <c r="S6353" s="1">
        <v>3.3801780442597407</v>
      </c>
      <c r="T6353" s="1">
        <v>2.0365670169822492</v>
      </c>
      <c r="U6353" s="1">
        <v>3.9359767762113584</v>
      </c>
      <c r="V6353" s="1">
        <v>4.0313866604117177</v>
      </c>
      <c r="W6353" s="1">
        <v>3.170409371256766</v>
      </c>
      <c r="X6353" s="1" t="s">
        <v>4</v>
      </c>
      <c r="Y6353" s="1" t="s">
        <v>4</v>
      </c>
      <c r="Z6353" s="1" t="s">
        <v>4</v>
      </c>
      <c r="AA6353" s="1" t="s">
        <v>4</v>
      </c>
      <c r="AB6353" s="1" t="s">
        <v>4</v>
      </c>
      <c r="AC6353" s="1" t="s">
        <v>4</v>
      </c>
      <c r="AD6353" s="1" t="s">
        <v>4</v>
      </c>
      <c r="AE6353" s="1" t="s">
        <v>4</v>
      </c>
      <c r="AF6353" s="1" t="s">
        <v>4</v>
      </c>
      <c r="AG6353" s="1" t="s">
        <v>4</v>
      </c>
      <c r="AH6353" s="1" t="s">
        <v>4</v>
      </c>
      <c r="AI6353" s="1" t="s">
        <v>4</v>
      </c>
      <c r="AJ6353" s="1" t="s">
        <v>4</v>
      </c>
      <c r="AK6353" s="1" t="s">
        <v>4</v>
      </c>
    </row>
    <row r="6354" spans="1:37">
      <c r="A6354" t="s">
        <v>157</v>
      </c>
      <c r="B6354" s="2">
        <v>474</v>
      </c>
      <c r="C6354" t="s">
        <v>158</v>
      </c>
      <c r="D6354" s="2">
        <v>2007</v>
      </c>
      <c r="E6354" s="1" t="s">
        <v>4</v>
      </c>
      <c r="F6354" s="1" t="s">
        <v>4</v>
      </c>
      <c r="G6354" s="1" t="s">
        <v>4</v>
      </c>
      <c r="H6354" s="1" t="s">
        <v>4</v>
      </c>
      <c r="I6354" s="1" t="s">
        <v>4</v>
      </c>
      <c r="J6354" s="1" t="s">
        <v>4</v>
      </c>
      <c r="K6354" s="1" t="s">
        <v>4</v>
      </c>
      <c r="L6354" s="1" t="s">
        <v>4</v>
      </c>
      <c r="M6354" s="1" t="s">
        <v>4</v>
      </c>
      <c r="N6354" s="1" t="s">
        <v>4</v>
      </c>
      <c r="O6354" s="1" t="s">
        <v>4</v>
      </c>
      <c r="P6354" s="1" t="s">
        <v>4</v>
      </c>
      <c r="Q6354" s="1">
        <v>5.6001518556207719</v>
      </c>
      <c r="R6354" s="1">
        <v>5.1835435717295653</v>
      </c>
      <c r="S6354" s="1">
        <v>2.9088889140832075</v>
      </c>
      <c r="T6354" s="1">
        <v>2.6671324649610639</v>
      </c>
      <c r="U6354" s="1">
        <v>2.5095976615008064</v>
      </c>
      <c r="V6354" s="1">
        <v>3.5993380431714517</v>
      </c>
      <c r="W6354" s="1">
        <v>3.3291861824474189</v>
      </c>
      <c r="X6354" s="1">
        <v>3.3384279473355205</v>
      </c>
      <c r="Y6354" s="1" t="s">
        <v>4</v>
      </c>
      <c r="Z6354" s="1" t="s">
        <v>4</v>
      </c>
      <c r="AA6354" s="1" t="s">
        <v>4</v>
      </c>
      <c r="AB6354" s="1" t="s">
        <v>4</v>
      </c>
      <c r="AC6354" s="1" t="s">
        <v>4</v>
      </c>
      <c r="AD6354" s="1" t="s">
        <v>4</v>
      </c>
      <c r="AE6354" s="1" t="s">
        <v>4</v>
      </c>
      <c r="AF6354" s="1" t="s">
        <v>4</v>
      </c>
      <c r="AG6354" s="1" t="s">
        <v>4</v>
      </c>
      <c r="AH6354" s="1" t="s">
        <v>4</v>
      </c>
      <c r="AI6354" s="1" t="s">
        <v>4</v>
      </c>
      <c r="AJ6354" s="1" t="s">
        <v>4</v>
      </c>
      <c r="AK6354" s="1" t="s">
        <v>4</v>
      </c>
    </row>
    <row r="6355" spans="1:37">
      <c r="A6355" t="s">
        <v>157</v>
      </c>
      <c r="B6355" s="2">
        <v>474</v>
      </c>
      <c r="C6355" t="s">
        <v>158</v>
      </c>
      <c r="D6355" s="2">
        <v>2008</v>
      </c>
      <c r="E6355" s="1" t="s">
        <v>4</v>
      </c>
      <c r="F6355" s="1" t="s">
        <v>4</v>
      </c>
      <c r="G6355" s="1" t="s">
        <v>4</v>
      </c>
      <c r="H6355" s="1" t="s">
        <v>4</v>
      </c>
      <c r="I6355" s="1" t="s">
        <v>4</v>
      </c>
      <c r="J6355" s="1" t="s">
        <v>4</v>
      </c>
      <c r="K6355" s="1" t="s">
        <v>4</v>
      </c>
      <c r="L6355" s="1" t="s">
        <v>4</v>
      </c>
      <c r="M6355" s="1" t="s">
        <v>4</v>
      </c>
      <c r="N6355" s="1" t="s">
        <v>4</v>
      </c>
      <c r="O6355" s="1" t="s">
        <v>4</v>
      </c>
      <c r="P6355" s="1" t="s">
        <v>4</v>
      </c>
      <c r="Q6355" s="1" t="s">
        <v>4</v>
      </c>
      <c r="R6355" s="1">
        <v>5.2668029734086463</v>
      </c>
      <c r="S6355" s="1">
        <v>3.0666989695034674</v>
      </c>
      <c r="T6355" s="1">
        <v>3.04297502296631</v>
      </c>
      <c r="U6355" s="1">
        <v>2.9724202973508085</v>
      </c>
      <c r="V6355" s="1">
        <v>4.3365585139904184</v>
      </c>
      <c r="W6355" s="1">
        <v>3.5223003435333133</v>
      </c>
      <c r="X6355" s="1">
        <v>3.6474814980490544</v>
      </c>
      <c r="Y6355" s="1">
        <v>3.6474814980490544</v>
      </c>
      <c r="Z6355" s="1" t="s">
        <v>4</v>
      </c>
      <c r="AA6355" s="1" t="s">
        <v>4</v>
      </c>
      <c r="AB6355" s="1" t="s">
        <v>4</v>
      </c>
      <c r="AC6355" s="1" t="s">
        <v>4</v>
      </c>
      <c r="AD6355" s="1" t="s">
        <v>4</v>
      </c>
      <c r="AE6355" s="1" t="s">
        <v>4</v>
      </c>
      <c r="AF6355" s="1" t="s">
        <v>4</v>
      </c>
      <c r="AG6355" s="1" t="s">
        <v>4</v>
      </c>
      <c r="AH6355" s="1" t="s">
        <v>4</v>
      </c>
      <c r="AI6355" s="1" t="s">
        <v>4</v>
      </c>
      <c r="AJ6355" s="1" t="s">
        <v>4</v>
      </c>
      <c r="AK6355" s="1" t="s">
        <v>4</v>
      </c>
    </row>
    <row r="6356" spans="1:37">
      <c r="A6356" t="s">
        <v>157</v>
      </c>
      <c r="B6356" s="2">
        <v>474</v>
      </c>
      <c r="C6356" t="s">
        <v>158</v>
      </c>
      <c r="D6356" s="2">
        <v>2009</v>
      </c>
      <c r="E6356" s="1" t="s">
        <v>4</v>
      </c>
      <c r="F6356" s="1" t="s">
        <v>4</v>
      </c>
      <c r="G6356" s="1" t="s">
        <v>4</v>
      </c>
      <c r="H6356" s="1" t="s">
        <v>4</v>
      </c>
      <c r="I6356" s="1" t="s">
        <v>4</v>
      </c>
      <c r="J6356" s="1" t="s">
        <v>4</v>
      </c>
      <c r="K6356" s="1" t="s">
        <v>4</v>
      </c>
      <c r="L6356" s="1" t="s">
        <v>4</v>
      </c>
      <c r="M6356" s="1" t="s">
        <v>4</v>
      </c>
      <c r="N6356" s="1" t="s">
        <v>4</v>
      </c>
      <c r="O6356" s="1" t="s">
        <v>4</v>
      </c>
      <c r="P6356" s="1" t="s">
        <v>4</v>
      </c>
      <c r="Q6356" s="1" t="s">
        <v>4</v>
      </c>
      <c r="R6356" s="1" t="s">
        <v>4</v>
      </c>
      <c r="S6356" s="1">
        <v>3.2290347897693472</v>
      </c>
      <c r="T6356" s="1">
        <v>3.0035746286240395</v>
      </c>
      <c r="U6356" s="1">
        <v>4.4193579690559925</v>
      </c>
      <c r="V6356" s="1">
        <v>8.0418232199645843</v>
      </c>
      <c r="W6356" s="1">
        <v>8.1304254728948209</v>
      </c>
      <c r="X6356" s="1">
        <v>4.2002494654272082</v>
      </c>
      <c r="Y6356" s="1">
        <v>3.8664158595007381</v>
      </c>
      <c r="Z6356" s="1">
        <v>3.8664158595007381</v>
      </c>
      <c r="AA6356" s="1" t="s">
        <v>4</v>
      </c>
      <c r="AB6356" s="1" t="s">
        <v>4</v>
      </c>
      <c r="AC6356" s="1" t="s">
        <v>4</v>
      </c>
      <c r="AD6356" s="1" t="s">
        <v>4</v>
      </c>
      <c r="AE6356" s="1" t="s">
        <v>4</v>
      </c>
      <c r="AF6356" s="1" t="s">
        <v>4</v>
      </c>
      <c r="AG6356" s="1" t="s">
        <v>4</v>
      </c>
      <c r="AH6356" s="1" t="s">
        <v>4</v>
      </c>
      <c r="AI6356" s="1" t="s">
        <v>4</v>
      </c>
      <c r="AJ6356" s="1" t="s">
        <v>4</v>
      </c>
      <c r="AK6356" s="1" t="s">
        <v>4</v>
      </c>
    </row>
    <row r="6357" spans="1:37">
      <c r="A6357" t="s">
        <v>157</v>
      </c>
      <c r="B6357" s="2">
        <v>474</v>
      </c>
      <c r="C6357" t="s">
        <v>158</v>
      </c>
      <c r="D6357" s="2">
        <v>2010</v>
      </c>
      <c r="E6357" s="1" t="s">
        <v>4</v>
      </c>
      <c r="F6357" s="1" t="s">
        <v>4</v>
      </c>
      <c r="G6357" s="1" t="s">
        <v>4</v>
      </c>
      <c r="H6357" s="1" t="s">
        <v>4</v>
      </c>
      <c r="I6357" s="1" t="s">
        <v>4</v>
      </c>
      <c r="J6357" s="1" t="s">
        <v>4</v>
      </c>
      <c r="K6357" s="1" t="s">
        <v>4</v>
      </c>
      <c r="L6357" s="1" t="s">
        <v>4</v>
      </c>
      <c r="M6357" s="1" t="s">
        <v>4</v>
      </c>
      <c r="N6357" s="1" t="s">
        <v>4</v>
      </c>
      <c r="O6357" s="1" t="s">
        <v>4</v>
      </c>
      <c r="P6357" s="1" t="s">
        <v>4</v>
      </c>
      <c r="Q6357" s="1" t="s">
        <v>4</v>
      </c>
      <c r="R6357" s="1" t="s">
        <v>4</v>
      </c>
      <c r="S6357" s="1" t="s">
        <v>4</v>
      </c>
      <c r="T6357" s="1">
        <v>2.7310094546294739</v>
      </c>
      <c r="U6357" s="1">
        <v>4.7076557698980226</v>
      </c>
      <c r="V6357" s="1">
        <v>5.3122712212046563</v>
      </c>
      <c r="W6357" s="1">
        <v>5.3395206116617855</v>
      </c>
      <c r="X6357" s="1">
        <v>7.305450883264708</v>
      </c>
      <c r="Y6357" s="1">
        <v>8.0160832743359833</v>
      </c>
      <c r="Z6357" s="1">
        <v>8.0160832743359833</v>
      </c>
      <c r="AA6357" s="1">
        <v>7.7023070491289092</v>
      </c>
      <c r="AB6357" s="1" t="s">
        <v>4</v>
      </c>
      <c r="AC6357" s="1" t="s">
        <v>4</v>
      </c>
      <c r="AD6357" s="1" t="s">
        <v>4</v>
      </c>
      <c r="AE6357" s="1" t="s">
        <v>4</v>
      </c>
      <c r="AF6357" s="1" t="s">
        <v>4</v>
      </c>
      <c r="AG6357" s="1" t="s">
        <v>4</v>
      </c>
      <c r="AH6357" s="1" t="s">
        <v>4</v>
      </c>
      <c r="AI6357" s="1" t="s">
        <v>4</v>
      </c>
      <c r="AJ6357" s="1" t="s">
        <v>4</v>
      </c>
      <c r="AK6357" s="1" t="s">
        <v>4</v>
      </c>
    </row>
    <row r="6358" spans="1:37">
      <c r="A6358" t="s">
        <v>157</v>
      </c>
      <c r="B6358" s="2">
        <v>474</v>
      </c>
      <c r="C6358" t="s">
        <v>158</v>
      </c>
      <c r="D6358" s="2">
        <v>2011</v>
      </c>
      <c r="E6358" s="1" t="s">
        <v>4</v>
      </c>
      <c r="F6358" s="1" t="s">
        <v>4</v>
      </c>
      <c r="G6358" s="1" t="s">
        <v>4</v>
      </c>
      <c r="H6358" s="1" t="s">
        <v>4</v>
      </c>
      <c r="I6358" s="1" t="s">
        <v>4</v>
      </c>
      <c r="J6358" s="1" t="s">
        <v>4</v>
      </c>
      <c r="K6358" s="1" t="s">
        <v>4</v>
      </c>
      <c r="L6358" s="1" t="s">
        <v>4</v>
      </c>
      <c r="M6358" s="1" t="s">
        <v>4</v>
      </c>
      <c r="N6358" s="1" t="s">
        <v>4</v>
      </c>
      <c r="O6358" s="1" t="s">
        <v>4</v>
      </c>
      <c r="P6358" s="1" t="s">
        <v>4</v>
      </c>
      <c r="Q6358" s="1" t="s">
        <v>4</v>
      </c>
      <c r="R6358" s="1" t="s">
        <v>4</v>
      </c>
      <c r="S6358" s="1" t="s">
        <v>4</v>
      </c>
      <c r="T6358" s="1" t="s">
        <v>4</v>
      </c>
      <c r="U6358" s="1">
        <v>4.9633208448419008</v>
      </c>
      <c r="V6358" s="1">
        <v>4.6803555711405931</v>
      </c>
      <c r="W6358" s="1">
        <v>4.267378085136353</v>
      </c>
      <c r="X6358" s="1">
        <v>3.8399986260899466</v>
      </c>
      <c r="Y6358" s="1">
        <v>4.1228584859739348</v>
      </c>
      <c r="Z6358" s="1">
        <v>-2.4703717403338099</v>
      </c>
      <c r="AA6358" s="1">
        <v>-10.479667750222044</v>
      </c>
      <c r="AB6358" s="1">
        <v>-12.714896900796614</v>
      </c>
      <c r="AC6358" s="1" t="s">
        <v>4</v>
      </c>
      <c r="AD6358" s="1" t="s">
        <v>4</v>
      </c>
      <c r="AE6358" s="1" t="s">
        <v>4</v>
      </c>
      <c r="AF6358" s="1" t="s">
        <v>4</v>
      </c>
      <c r="AG6358" s="1" t="s">
        <v>4</v>
      </c>
      <c r="AH6358" s="1" t="s">
        <v>4</v>
      </c>
      <c r="AI6358" s="1" t="s">
        <v>4</v>
      </c>
      <c r="AJ6358" s="1" t="s">
        <v>4</v>
      </c>
      <c r="AK6358" s="1" t="s">
        <v>4</v>
      </c>
    </row>
    <row r="6359" spans="1:37">
      <c r="A6359" t="s">
        <v>157</v>
      </c>
      <c r="B6359" s="2">
        <v>474</v>
      </c>
      <c r="C6359" t="s">
        <v>158</v>
      </c>
      <c r="D6359" s="2">
        <v>2012</v>
      </c>
      <c r="E6359" s="1" t="s">
        <v>4</v>
      </c>
      <c r="F6359" s="1" t="s">
        <v>4</v>
      </c>
      <c r="G6359" s="1" t="s">
        <v>4</v>
      </c>
      <c r="H6359" s="1" t="s">
        <v>4</v>
      </c>
      <c r="I6359" s="1" t="s">
        <v>4</v>
      </c>
      <c r="J6359" s="1" t="s">
        <v>4</v>
      </c>
      <c r="K6359" s="1" t="s">
        <v>4</v>
      </c>
      <c r="L6359" s="1" t="s">
        <v>4</v>
      </c>
      <c r="M6359" s="1" t="s">
        <v>4</v>
      </c>
      <c r="N6359" s="1" t="s">
        <v>4</v>
      </c>
      <c r="O6359" s="1" t="s">
        <v>4</v>
      </c>
      <c r="P6359" s="1" t="s">
        <v>4</v>
      </c>
      <c r="Q6359" s="1" t="s">
        <v>4</v>
      </c>
      <c r="R6359" s="1" t="s">
        <v>4</v>
      </c>
      <c r="S6359" s="1" t="s">
        <v>4</v>
      </c>
      <c r="T6359" s="1" t="s">
        <v>4</v>
      </c>
      <c r="U6359" s="1" t="s">
        <v>4</v>
      </c>
      <c r="V6359" s="1">
        <v>4.8524894577866906</v>
      </c>
      <c r="W6359" s="1">
        <v>4.4292027146952018</v>
      </c>
      <c r="X6359" s="1">
        <v>4.0852240132456696</v>
      </c>
      <c r="Y6359" s="1">
        <v>4.0514970098494807</v>
      </c>
      <c r="Z6359" s="1">
        <v>-0.45238339374837899</v>
      </c>
      <c r="AA6359" s="1">
        <v>-1.9430709722156214</v>
      </c>
      <c r="AB6359" s="1">
        <v>2.3929902027391314</v>
      </c>
      <c r="AC6359" s="1">
        <v>2.3929902027391314</v>
      </c>
      <c r="AD6359" s="1" t="s">
        <v>4</v>
      </c>
      <c r="AE6359" s="1" t="s">
        <v>4</v>
      </c>
      <c r="AF6359" s="1" t="s">
        <v>4</v>
      </c>
      <c r="AG6359" s="1" t="s">
        <v>4</v>
      </c>
      <c r="AH6359" s="1" t="s">
        <v>4</v>
      </c>
      <c r="AI6359" s="1" t="s">
        <v>4</v>
      </c>
      <c r="AJ6359" s="1" t="s">
        <v>4</v>
      </c>
      <c r="AK6359" s="1" t="s">
        <v>4</v>
      </c>
    </row>
    <row r="6360" spans="1:37">
      <c r="A6360" t="s">
        <v>157</v>
      </c>
      <c r="B6360" s="2">
        <v>474</v>
      </c>
      <c r="C6360" t="s">
        <v>158</v>
      </c>
      <c r="D6360" s="2">
        <v>2013</v>
      </c>
      <c r="E6360" s="1" t="s">
        <v>4</v>
      </c>
      <c r="F6360" s="1" t="s">
        <v>4</v>
      </c>
      <c r="G6360" s="1" t="s">
        <v>4</v>
      </c>
      <c r="H6360" s="1" t="s">
        <v>4</v>
      </c>
      <c r="I6360" s="1" t="s">
        <v>4</v>
      </c>
      <c r="J6360" s="1" t="s">
        <v>4</v>
      </c>
      <c r="K6360" s="1" t="s">
        <v>4</v>
      </c>
      <c r="L6360" s="1" t="s">
        <v>4</v>
      </c>
      <c r="M6360" s="1" t="s">
        <v>4</v>
      </c>
      <c r="N6360" s="1" t="s">
        <v>4</v>
      </c>
      <c r="O6360" s="1" t="s">
        <v>4</v>
      </c>
      <c r="P6360" s="1" t="s">
        <v>4</v>
      </c>
      <c r="Q6360" s="1" t="s">
        <v>4</v>
      </c>
      <c r="R6360" s="1" t="s">
        <v>4</v>
      </c>
      <c r="S6360" s="1" t="s">
        <v>4</v>
      </c>
      <c r="T6360" s="1" t="s">
        <v>4</v>
      </c>
      <c r="U6360" s="1" t="s">
        <v>4</v>
      </c>
      <c r="V6360" s="1" t="s">
        <v>4</v>
      </c>
      <c r="W6360" s="1">
        <v>4.3819082396778786</v>
      </c>
      <c r="X6360" s="1">
        <v>4.6007674766611828</v>
      </c>
      <c r="Y6360" s="1">
        <v>4.3619560098337784</v>
      </c>
      <c r="Z6360" s="1">
        <v>2.192023108168506</v>
      </c>
      <c r="AA6360" s="1">
        <v>4.0809651471054753</v>
      </c>
      <c r="AB6360" s="1">
        <v>5.9860156386366992</v>
      </c>
      <c r="AC6360" s="1">
        <v>4.8235190816742657</v>
      </c>
      <c r="AD6360" s="1">
        <v>4.8235190816742657</v>
      </c>
      <c r="AE6360" s="1" t="s">
        <v>4</v>
      </c>
      <c r="AF6360" s="1" t="s">
        <v>4</v>
      </c>
      <c r="AG6360" s="1" t="s">
        <v>4</v>
      </c>
      <c r="AH6360" s="1" t="s">
        <v>4</v>
      </c>
      <c r="AI6360" s="1" t="s">
        <v>4</v>
      </c>
      <c r="AJ6360" s="1" t="s">
        <v>4</v>
      </c>
      <c r="AK6360" s="1" t="s">
        <v>4</v>
      </c>
    </row>
    <row r="6361" spans="1:37">
      <c r="A6361" t="s">
        <v>157</v>
      </c>
      <c r="B6361" s="2">
        <v>474</v>
      </c>
      <c r="C6361" t="s">
        <v>158</v>
      </c>
      <c r="D6361" s="2">
        <v>2014</v>
      </c>
      <c r="E6361" s="1" t="s">
        <v>4</v>
      </c>
      <c r="F6361" s="1" t="s">
        <v>4</v>
      </c>
      <c r="G6361" s="1" t="s">
        <v>4</v>
      </c>
      <c r="H6361" s="1" t="s">
        <v>4</v>
      </c>
      <c r="I6361" s="1" t="s">
        <v>4</v>
      </c>
      <c r="J6361" s="1" t="s">
        <v>4</v>
      </c>
      <c r="K6361" s="1" t="s">
        <v>4</v>
      </c>
      <c r="L6361" s="1" t="s">
        <v>4</v>
      </c>
      <c r="M6361" s="1" t="s">
        <v>4</v>
      </c>
      <c r="N6361" s="1" t="s">
        <v>4</v>
      </c>
      <c r="O6361" s="1" t="s">
        <v>4</v>
      </c>
      <c r="P6361" s="1" t="s">
        <v>4</v>
      </c>
      <c r="Q6361" s="1" t="s">
        <v>4</v>
      </c>
      <c r="R6361" s="1" t="s">
        <v>4</v>
      </c>
      <c r="S6361" s="1" t="s">
        <v>4</v>
      </c>
      <c r="T6361" s="1" t="s">
        <v>4</v>
      </c>
      <c r="U6361" s="1" t="s">
        <v>4</v>
      </c>
      <c r="V6361" s="1" t="s">
        <v>4</v>
      </c>
      <c r="W6361" s="1" t="s">
        <v>4</v>
      </c>
      <c r="X6361" s="1">
        <v>4.6872058654781723</v>
      </c>
      <c r="Y6361" s="1">
        <v>4.4537696775154512</v>
      </c>
      <c r="Z6361" s="1">
        <v>4.5090813284830444</v>
      </c>
      <c r="AA6361" s="1">
        <v>4.1573617719190548</v>
      </c>
      <c r="AB6361" s="1">
        <v>3.3832035989142861</v>
      </c>
      <c r="AC6361" s="1">
        <v>1.9075425462098616</v>
      </c>
      <c r="AD6361" s="1">
        <v>-0.18869023850663913</v>
      </c>
      <c r="AE6361" s="1">
        <v>-0.18869023850663913</v>
      </c>
      <c r="AF6361" s="1" t="s">
        <v>4</v>
      </c>
      <c r="AG6361" s="1" t="s">
        <v>4</v>
      </c>
      <c r="AH6361" s="1" t="s">
        <v>4</v>
      </c>
      <c r="AI6361" s="1" t="s">
        <v>4</v>
      </c>
      <c r="AJ6361" s="1" t="s">
        <v>4</v>
      </c>
      <c r="AK6361" s="1" t="s">
        <v>4</v>
      </c>
    </row>
    <row r="6362" spans="1:37">
      <c r="A6362" t="s">
        <v>157</v>
      </c>
      <c r="B6362" s="2">
        <v>474</v>
      </c>
      <c r="C6362" t="s">
        <v>158</v>
      </c>
      <c r="D6362" s="2">
        <v>2015</v>
      </c>
      <c r="E6362" s="1" t="s">
        <v>4</v>
      </c>
      <c r="F6362" s="1" t="s">
        <v>4</v>
      </c>
      <c r="G6362" s="1" t="s">
        <v>4</v>
      </c>
      <c r="H6362" s="1" t="s">
        <v>4</v>
      </c>
      <c r="I6362" s="1" t="s">
        <v>4</v>
      </c>
      <c r="J6362" s="1" t="s">
        <v>4</v>
      </c>
      <c r="K6362" s="1" t="s">
        <v>4</v>
      </c>
      <c r="L6362" s="1" t="s">
        <v>4</v>
      </c>
      <c r="M6362" s="1" t="s">
        <v>4</v>
      </c>
      <c r="N6362" s="1" t="s">
        <v>4</v>
      </c>
      <c r="O6362" s="1" t="s">
        <v>4</v>
      </c>
      <c r="P6362" s="1" t="s">
        <v>4</v>
      </c>
      <c r="Q6362" s="1" t="s">
        <v>4</v>
      </c>
      <c r="R6362" s="1" t="s">
        <v>4</v>
      </c>
      <c r="S6362" s="1" t="s">
        <v>4</v>
      </c>
      <c r="T6362" s="1" t="s">
        <v>4</v>
      </c>
      <c r="U6362" s="1" t="s">
        <v>4</v>
      </c>
      <c r="V6362" s="1" t="s">
        <v>4</v>
      </c>
      <c r="W6362" s="1" t="s">
        <v>4</v>
      </c>
      <c r="X6362" s="1" t="s">
        <v>4</v>
      </c>
      <c r="Y6362" s="1">
        <v>4.5393596680604054</v>
      </c>
      <c r="Z6362" s="1">
        <v>4.6090055811032871</v>
      </c>
      <c r="AA6362" s="1">
        <v>4.6617376604102478</v>
      </c>
      <c r="AB6362" s="1">
        <v>3.8952555543732892</v>
      </c>
      <c r="AC6362" s="1">
        <v>4.5769905733575866</v>
      </c>
      <c r="AD6362" s="1">
        <v>-28.096834893543999</v>
      </c>
      <c r="AE6362" s="1">
        <v>-28.096834893543999</v>
      </c>
      <c r="AF6362" s="1">
        <v>-28.096834893543999</v>
      </c>
      <c r="AG6362" s="1" t="s">
        <v>4</v>
      </c>
      <c r="AH6362" s="1" t="s">
        <v>4</v>
      </c>
      <c r="AI6362" s="1" t="s">
        <v>4</v>
      </c>
      <c r="AJ6362" s="1" t="s">
        <v>4</v>
      </c>
      <c r="AK6362" s="1" t="s">
        <v>4</v>
      </c>
    </row>
    <row r="6363" spans="1:37">
      <c r="A6363" t="s">
        <v>157</v>
      </c>
      <c r="B6363" s="2">
        <v>474</v>
      </c>
      <c r="C6363" t="s">
        <v>158</v>
      </c>
      <c r="D6363" s="2">
        <v>2016</v>
      </c>
      <c r="E6363" s="1" t="s">
        <v>4</v>
      </c>
      <c r="F6363" s="1" t="s">
        <v>4</v>
      </c>
      <c r="G6363" s="1" t="s">
        <v>4</v>
      </c>
      <c r="H6363" s="1" t="s">
        <v>4</v>
      </c>
      <c r="I6363" s="1" t="s">
        <v>4</v>
      </c>
      <c r="J6363" s="1" t="s">
        <v>4</v>
      </c>
      <c r="K6363" s="1" t="s">
        <v>4</v>
      </c>
      <c r="L6363" s="1" t="s">
        <v>4</v>
      </c>
      <c r="M6363" s="1" t="s">
        <v>4</v>
      </c>
      <c r="N6363" s="1" t="s">
        <v>4</v>
      </c>
      <c r="O6363" s="1" t="s">
        <v>4</v>
      </c>
      <c r="P6363" s="1" t="s">
        <v>4</v>
      </c>
      <c r="Q6363" s="1" t="s">
        <v>4</v>
      </c>
      <c r="R6363" s="1" t="s">
        <v>4</v>
      </c>
      <c r="S6363" s="1" t="s">
        <v>4</v>
      </c>
      <c r="T6363" s="1" t="s">
        <v>4</v>
      </c>
      <c r="U6363" s="1" t="s">
        <v>4</v>
      </c>
      <c r="V6363" s="1" t="s">
        <v>4</v>
      </c>
      <c r="W6363" s="1" t="s">
        <v>4</v>
      </c>
      <c r="X6363" s="1" t="s">
        <v>4</v>
      </c>
      <c r="Y6363" s="1" t="s">
        <v>4</v>
      </c>
      <c r="Z6363" s="1">
        <v>4.8153087835702379</v>
      </c>
      <c r="AA6363" s="1">
        <v>4.7490380283306655</v>
      </c>
      <c r="AB6363" s="1">
        <v>3.7628736921994532</v>
      </c>
      <c r="AC6363" s="1">
        <v>4.6802171313357954</v>
      </c>
      <c r="AD6363" s="1">
        <v>11.604182204631307</v>
      </c>
      <c r="AE6363" s="1">
        <v>-4.2217067339727299</v>
      </c>
      <c r="AF6363" s="1">
        <v>-9.7791684080847041</v>
      </c>
      <c r="AG6363" s="1">
        <v>-13.621458436605637</v>
      </c>
      <c r="AH6363" s="1" t="s">
        <v>4</v>
      </c>
      <c r="AI6363" s="1" t="s">
        <v>4</v>
      </c>
      <c r="AJ6363" s="1" t="s">
        <v>4</v>
      </c>
      <c r="AK6363" s="1" t="s">
        <v>4</v>
      </c>
    </row>
    <row r="6364" spans="1:37">
      <c r="A6364" t="s">
        <v>157</v>
      </c>
      <c r="B6364" s="2">
        <v>474</v>
      </c>
      <c r="C6364" t="s">
        <v>158</v>
      </c>
      <c r="D6364" s="2">
        <v>2017</v>
      </c>
      <c r="E6364" s="1" t="s">
        <v>4</v>
      </c>
      <c r="F6364" s="1" t="s">
        <v>4</v>
      </c>
      <c r="G6364" s="1" t="s">
        <v>4</v>
      </c>
      <c r="H6364" s="1" t="s">
        <v>4</v>
      </c>
      <c r="I6364" s="1" t="s">
        <v>4</v>
      </c>
      <c r="J6364" s="1" t="s">
        <v>4</v>
      </c>
      <c r="K6364" s="1" t="s">
        <v>4</v>
      </c>
      <c r="L6364" s="1" t="s">
        <v>4</v>
      </c>
      <c r="M6364" s="1" t="s">
        <v>4</v>
      </c>
      <c r="N6364" s="1" t="s">
        <v>4</v>
      </c>
      <c r="O6364" s="1" t="s">
        <v>4</v>
      </c>
      <c r="P6364" s="1" t="s">
        <v>4</v>
      </c>
      <c r="Q6364" s="1" t="s">
        <v>4</v>
      </c>
      <c r="R6364" s="1" t="s">
        <v>4</v>
      </c>
      <c r="S6364" s="1" t="s">
        <v>4</v>
      </c>
      <c r="T6364" s="1" t="s">
        <v>4</v>
      </c>
      <c r="U6364" s="1" t="s">
        <v>4</v>
      </c>
      <c r="V6364" s="1" t="s">
        <v>4</v>
      </c>
      <c r="W6364" s="1" t="s">
        <v>4</v>
      </c>
      <c r="X6364" s="1" t="s">
        <v>4</v>
      </c>
      <c r="Y6364" s="1" t="s">
        <v>4</v>
      </c>
      <c r="Z6364" s="1" t="s">
        <v>4</v>
      </c>
      <c r="AA6364" s="1">
        <v>4.8079629600822349</v>
      </c>
      <c r="AB6364" s="1">
        <v>3.9842861481987679</v>
      </c>
      <c r="AC6364" s="1">
        <v>5.1655859556554606</v>
      </c>
      <c r="AD6364" s="1">
        <v>8.3207351313548514</v>
      </c>
      <c r="AE6364" s="1">
        <v>12.620477699089383</v>
      </c>
      <c r="AF6364" s="1">
        <v>-2.0140918276512654</v>
      </c>
      <c r="AG6364" s="1">
        <v>-5.9423194817970089</v>
      </c>
      <c r="AH6364" s="1">
        <v>-5.071795641703325</v>
      </c>
      <c r="AI6364" s="1" t="s">
        <v>4</v>
      </c>
      <c r="AJ6364" s="1" t="s">
        <v>4</v>
      </c>
      <c r="AK6364" s="1" t="s">
        <v>4</v>
      </c>
    </row>
    <row r="6365" spans="1:37">
      <c r="A6365" t="s">
        <v>157</v>
      </c>
      <c r="B6365" s="2">
        <v>474</v>
      </c>
      <c r="C6365" t="s">
        <v>158</v>
      </c>
      <c r="D6365" s="2">
        <v>2018</v>
      </c>
      <c r="E6365" s="1" t="s">
        <v>4</v>
      </c>
      <c r="F6365" s="1" t="s">
        <v>4</v>
      </c>
      <c r="G6365" s="1" t="s">
        <v>4</v>
      </c>
      <c r="H6365" s="1" t="s">
        <v>4</v>
      </c>
      <c r="I6365" s="1" t="s">
        <v>4</v>
      </c>
      <c r="J6365" s="1" t="s">
        <v>4</v>
      </c>
      <c r="K6365" s="1" t="s">
        <v>4</v>
      </c>
      <c r="L6365" s="1" t="s">
        <v>4</v>
      </c>
      <c r="M6365" s="1" t="s">
        <v>4</v>
      </c>
      <c r="N6365" s="1" t="s">
        <v>4</v>
      </c>
      <c r="O6365" s="1" t="s">
        <v>4</v>
      </c>
      <c r="P6365" s="1" t="s">
        <v>4</v>
      </c>
      <c r="Q6365" s="1" t="s">
        <v>4</v>
      </c>
      <c r="R6365" s="1" t="s">
        <v>4</v>
      </c>
      <c r="S6365" s="1" t="s">
        <v>4</v>
      </c>
      <c r="T6365" s="1" t="s">
        <v>4</v>
      </c>
      <c r="U6365" s="1" t="s">
        <v>4</v>
      </c>
      <c r="V6365" s="1" t="s">
        <v>4</v>
      </c>
      <c r="W6365" s="1" t="s">
        <v>4</v>
      </c>
      <c r="X6365" s="1" t="s">
        <v>4</v>
      </c>
      <c r="Y6365" s="1" t="s">
        <v>4</v>
      </c>
      <c r="Z6365" s="1" t="s">
        <v>4</v>
      </c>
      <c r="AA6365" s="1" t="s">
        <v>4</v>
      </c>
      <c r="AB6365" s="1">
        <v>3.6823688331390825</v>
      </c>
      <c r="AC6365" s="1">
        <v>5.8562878235365545</v>
      </c>
      <c r="AD6365" s="1">
        <v>6.1692560173342681</v>
      </c>
      <c r="AE6365" s="1">
        <v>7.8781313069995473</v>
      </c>
      <c r="AF6365" s="1">
        <v>8.5414073588527817</v>
      </c>
      <c r="AG6365" s="1">
        <v>-2.6457944902884001</v>
      </c>
      <c r="AH6365" s="1">
        <v>0.75244759227039992</v>
      </c>
      <c r="AI6365" s="1">
        <v>0.75244759227039992</v>
      </c>
      <c r="AJ6365" s="1" t="s">
        <v>4</v>
      </c>
      <c r="AK6365" s="1" t="s">
        <v>4</v>
      </c>
    </row>
    <row r="6366" spans="1:37">
      <c r="A6366" t="s">
        <v>157</v>
      </c>
      <c r="B6366" s="2">
        <v>474</v>
      </c>
      <c r="C6366" t="s">
        <v>158</v>
      </c>
      <c r="D6366" s="2">
        <v>2019</v>
      </c>
      <c r="E6366" s="1" t="s">
        <v>4</v>
      </c>
      <c r="F6366" s="1" t="s">
        <v>4</v>
      </c>
      <c r="G6366" s="1" t="s">
        <v>4</v>
      </c>
      <c r="H6366" s="1" t="s">
        <v>4</v>
      </c>
      <c r="I6366" s="1" t="s">
        <v>4</v>
      </c>
      <c r="J6366" s="1" t="s">
        <v>4</v>
      </c>
      <c r="K6366" s="1" t="s">
        <v>4</v>
      </c>
      <c r="L6366" s="1" t="s">
        <v>4</v>
      </c>
      <c r="M6366" s="1" t="s">
        <v>4</v>
      </c>
      <c r="N6366" s="1" t="s">
        <v>4</v>
      </c>
      <c r="O6366" s="1" t="s">
        <v>4</v>
      </c>
      <c r="P6366" s="1" t="s">
        <v>4</v>
      </c>
      <c r="Q6366" s="1" t="s">
        <v>4</v>
      </c>
      <c r="R6366" s="1" t="s">
        <v>4</v>
      </c>
      <c r="S6366" s="1" t="s">
        <v>4</v>
      </c>
      <c r="T6366" s="1" t="s">
        <v>4</v>
      </c>
      <c r="U6366" s="1" t="s">
        <v>4</v>
      </c>
      <c r="V6366" s="1" t="s">
        <v>4</v>
      </c>
      <c r="W6366" s="1" t="s">
        <v>4</v>
      </c>
      <c r="X6366" s="1" t="s">
        <v>4</v>
      </c>
      <c r="Y6366" s="1" t="s">
        <v>4</v>
      </c>
      <c r="Z6366" s="1" t="s">
        <v>4</v>
      </c>
      <c r="AA6366" s="1" t="s">
        <v>4</v>
      </c>
      <c r="AB6366" s="1" t="s">
        <v>4</v>
      </c>
      <c r="AC6366" s="1">
        <v>5.6113365242492996</v>
      </c>
      <c r="AD6366" s="1">
        <v>4.6555008288141408</v>
      </c>
      <c r="AE6366" s="1">
        <v>5.4467988287865365</v>
      </c>
      <c r="AF6366" s="1">
        <v>13.463999836530306</v>
      </c>
      <c r="AG6366" s="1">
        <v>14.708992916355236</v>
      </c>
      <c r="AH6366" s="1">
        <v>2.1134477447547484</v>
      </c>
      <c r="AI6366" s="1">
        <v>2.1000000000001462</v>
      </c>
      <c r="AJ6366" s="1">
        <v>1.3999999999998014</v>
      </c>
      <c r="AK6366" s="1" t="s">
        <v>4</v>
      </c>
    </row>
    <row r="6367" spans="1:37">
      <c r="A6367" t="s">
        <v>157</v>
      </c>
      <c r="B6367" s="2">
        <v>474</v>
      </c>
      <c r="C6367" t="s">
        <v>158</v>
      </c>
      <c r="D6367" s="2">
        <v>2020</v>
      </c>
      <c r="E6367" s="1" t="s">
        <v>4</v>
      </c>
      <c r="F6367" s="1" t="s">
        <v>4</v>
      </c>
      <c r="G6367" s="1" t="s">
        <v>4</v>
      </c>
      <c r="H6367" s="1" t="s">
        <v>4</v>
      </c>
      <c r="I6367" s="1" t="s">
        <v>4</v>
      </c>
      <c r="J6367" s="1" t="s">
        <v>4</v>
      </c>
      <c r="K6367" s="1" t="s">
        <v>4</v>
      </c>
      <c r="L6367" s="1" t="s">
        <v>4</v>
      </c>
      <c r="M6367" s="1" t="s">
        <v>4</v>
      </c>
      <c r="N6367" s="1" t="s">
        <v>4</v>
      </c>
      <c r="O6367" s="1" t="s">
        <v>4</v>
      </c>
      <c r="P6367" s="1" t="s">
        <v>4</v>
      </c>
      <c r="Q6367" s="1" t="s">
        <v>4</v>
      </c>
      <c r="R6367" s="1" t="s">
        <v>4</v>
      </c>
      <c r="S6367" s="1" t="s">
        <v>4</v>
      </c>
      <c r="T6367" s="1" t="s">
        <v>4</v>
      </c>
      <c r="U6367" s="1" t="s">
        <v>4</v>
      </c>
      <c r="V6367" s="1" t="s">
        <v>4</v>
      </c>
      <c r="W6367" s="1" t="s">
        <v>4</v>
      </c>
      <c r="X6367" s="1" t="s">
        <v>4</v>
      </c>
      <c r="Y6367" s="1" t="s">
        <v>4</v>
      </c>
      <c r="Z6367" s="1" t="s">
        <v>4</v>
      </c>
      <c r="AA6367" s="1" t="s">
        <v>4</v>
      </c>
      <c r="AB6367" s="1" t="s">
        <v>4</v>
      </c>
      <c r="AC6367" s="1" t="s">
        <v>4</v>
      </c>
      <c r="AD6367" s="1">
        <v>4.6703969620847552</v>
      </c>
      <c r="AE6367" s="1">
        <v>5.4488742230378362</v>
      </c>
      <c r="AF6367" s="1">
        <v>7.3802084531351619</v>
      </c>
      <c r="AG6367" s="1">
        <v>13.044285490373353</v>
      </c>
      <c r="AH6367" s="1">
        <v>1.9839607285866645</v>
      </c>
      <c r="AI6367" s="1">
        <v>-5.0000000000003153</v>
      </c>
      <c r="AJ6367" s="1">
        <v>-8.49999999999973</v>
      </c>
      <c r="AK6367" s="1">
        <v>-8.49999999999973</v>
      </c>
    </row>
    <row r="6368" spans="1:37">
      <c r="A6368" t="s">
        <v>157</v>
      </c>
      <c r="B6368" s="2">
        <v>474</v>
      </c>
      <c r="C6368" t="s">
        <v>158</v>
      </c>
      <c r="D6368" s="2">
        <v>2021</v>
      </c>
      <c r="E6368" s="1" t="s">
        <v>4</v>
      </c>
      <c r="F6368" s="1" t="s">
        <v>4</v>
      </c>
      <c r="G6368" s="1" t="s">
        <v>4</v>
      </c>
      <c r="H6368" s="1" t="s">
        <v>4</v>
      </c>
      <c r="I6368" s="1" t="s">
        <v>4</v>
      </c>
      <c r="J6368" s="1" t="s">
        <v>4</v>
      </c>
      <c r="K6368" s="1" t="s">
        <v>4</v>
      </c>
      <c r="L6368" s="1" t="s">
        <v>4</v>
      </c>
      <c r="M6368" s="1" t="s">
        <v>4</v>
      </c>
      <c r="N6368" s="1" t="s">
        <v>4</v>
      </c>
      <c r="O6368" s="1" t="s">
        <v>4</v>
      </c>
      <c r="P6368" s="1" t="s">
        <v>4</v>
      </c>
      <c r="Q6368" s="1" t="s">
        <v>4</v>
      </c>
      <c r="R6368" s="1" t="s">
        <v>4</v>
      </c>
      <c r="S6368" s="1" t="s">
        <v>4</v>
      </c>
      <c r="T6368" s="1" t="s">
        <v>4</v>
      </c>
      <c r="U6368" s="1" t="s">
        <v>4</v>
      </c>
      <c r="V6368" s="1" t="s">
        <v>4</v>
      </c>
      <c r="W6368" s="1" t="s">
        <v>4</v>
      </c>
      <c r="X6368" s="1" t="s">
        <v>4</v>
      </c>
      <c r="Y6368" s="1" t="s">
        <v>4</v>
      </c>
      <c r="Z6368" s="1" t="s">
        <v>4</v>
      </c>
      <c r="AA6368" s="1" t="s">
        <v>4</v>
      </c>
      <c r="AB6368" s="1" t="s">
        <v>4</v>
      </c>
      <c r="AC6368" s="1" t="s">
        <v>4</v>
      </c>
      <c r="AD6368" s="1" t="s">
        <v>4</v>
      </c>
      <c r="AE6368" s="1">
        <v>5.4472379330766652</v>
      </c>
      <c r="AF6368" s="1">
        <v>5.5209859171721387</v>
      </c>
      <c r="AG6368" s="1">
        <v>8.335823248386486</v>
      </c>
      <c r="AH6368" s="1">
        <v>13.61619278103281</v>
      </c>
      <c r="AI6368" s="1">
        <v>0.500000000000278</v>
      </c>
      <c r="AJ6368" s="1">
        <v>-2.0000000000002571</v>
      </c>
      <c r="AK6368" s="1">
        <v>-0.99999999999988987</v>
      </c>
    </row>
    <row r="6369" spans="1:37">
      <c r="A6369" t="s">
        <v>157</v>
      </c>
      <c r="B6369" s="2">
        <v>474</v>
      </c>
      <c r="C6369" t="s">
        <v>158</v>
      </c>
      <c r="D6369" s="2">
        <v>2022</v>
      </c>
      <c r="E6369" s="1" t="s">
        <v>4</v>
      </c>
      <c r="F6369" s="1" t="s">
        <v>4</v>
      </c>
      <c r="G6369" s="1" t="s">
        <v>4</v>
      </c>
      <c r="H6369" s="1" t="s">
        <v>4</v>
      </c>
      <c r="I6369" s="1" t="s">
        <v>4</v>
      </c>
      <c r="J6369" s="1" t="s">
        <v>4</v>
      </c>
      <c r="K6369" s="1" t="s">
        <v>4</v>
      </c>
      <c r="L6369" s="1" t="s">
        <v>4</v>
      </c>
      <c r="M6369" s="1" t="s">
        <v>4</v>
      </c>
      <c r="N6369" s="1" t="s">
        <v>4</v>
      </c>
      <c r="O6369" s="1" t="s">
        <v>4</v>
      </c>
      <c r="P6369" s="1" t="s">
        <v>4</v>
      </c>
      <c r="Q6369" s="1" t="s">
        <v>4</v>
      </c>
      <c r="R6369" s="1" t="s">
        <v>4</v>
      </c>
      <c r="S6369" s="1" t="s">
        <v>4</v>
      </c>
      <c r="T6369" s="1" t="s">
        <v>4</v>
      </c>
      <c r="U6369" s="1" t="s">
        <v>4</v>
      </c>
      <c r="V6369" s="1" t="s">
        <v>4</v>
      </c>
      <c r="W6369" s="1" t="s">
        <v>4</v>
      </c>
      <c r="X6369" s="1" t="s">
        <v>4</v>
      </c>
      <c r="Y6369" s="1" t="s">
        <v>4</v>
      </c>
      <c r="Z6369" s="1" t="s">
        <v>4</v>
      </c>
      <c r="AA6369" s="1" t="s">
        <v>4</v>
      </c>
      <c r="AB6369" s="1" t="s">
        <v>4</v>
      </c>
      <c r="AC6369" s="1" t="s">
        <v>4</v>
      </c>
      <c r="AD6369" s="1" t="s">
        <v>4</v>
      </c>
      <c r="AE6369" s="1" t="s">
        <v>4</v>
      </c>
      <c r="AF6369" s="1">
        <v>5.4889393645718432</v>
      </c>
      <c r="AG6369" s="1">
        <v>6.5687985615777933</v>
      </c>
      <c r="AH6369" s="1">
        <v>8.1229356813039555</v>
      </c>
      <c r="AI6369" s="1">
        <v>2.4999999999997913</v>
      </c>
      <c r="AJ6369" s="1">
        <v>1.0000000000001563</v>
      </c>
      <c r="AK6369" s="1">
        <v>2.000000000000024</v>
      </c>
    </row>
    <row r="6370" spans="1:37">
      <c r="A6370" t="s">
        <v>157</v>
      </c>
      <c r="B6370" s="2">
        <v>474</v>
      </c>
      <c r="C6370" t="s">
        <v>158</v>
      </c>
      <c r="D6370" s="2">
        <v>2023</v>
      </c>
      <c r="E6370" s="1" t="s">
        <v>4</v>
      </c>
      <c r="F6370" s="1" t="s">
        <v>4</v>
      </c>
      <c r="G6370" s="1" t="s">
        <v>4</v>
      </c>
      <c r="H6370" s="1" t="s">
        <v>4</v>
      </c>
      <c r="I6370" s="1" t="s">
        <v>4</v>
      </c>
      <c r="J6370" s="1" t="s">
        <v>4</v>
      </c>
      <c r="K6370" s="1" t="s">
        <v>4</v>
      </c>
      <c r="L6370" s="1" t="s">
        <v>4</v>
      </c>
      <c r="M6370" s="1" t="s">
        <v>4</v>
      </c>
      <c r="N6370" s="1" t="s">
        <v>4</v>
      </c>
      <c r="O6370" s="1" t="s">
        <v>4</v>
      </c>
      <c r="P6370" s="1" t="s">
        <v>4</v>
      </c>
      <c r="Q6370" s="1" t="s">
        <v>4</v>
      </c>
      <c r="R6370" s="1" t="s">
        <v>4</v>
      </c>
      <c r="S6370" s="1" t="s">
        <v>4</v>
      </c>
      <c r="T6370" s="1" t="s">
        <v>4</v>
      </c>
      <c r="U6370" s="1" t="s">
        <v>4</v>
      </c>
      <c r="V6370" s="1" t="s">
        <v>4</v>
      </c>
      <c r="W6370" s="1" t="s">
        <v>4</v>
      </c>
      <c r="X6370" s="1" t="s">
        <v>4</v>
      </c>
      <c r="Y6370" s="1" t="s">
        <v>4</v>
      </c>
      <c r="Z6370" s="1" t="s">
        <v>4</v>
      </c>
      <c r="AA6370" s="1" t="s">
        <v>4</v>
      </c>
      <c r="AB6370" s="1" t="s">
        <v>4</v>
      </c>
      <c r="AC6370" s="1" t="s">
        <v>4</v>
      </c>
      <c r="AD6370" s="1" t="s">
        <v>4</v>
      </c>
      <c r="AE6370" s="1" t="s">
        <v>4</v>
      </c>
      <c r="AF6370" s="1" t="s">
        <v>4</v>
      </c>
      <c r="AG6370" s="1">
        <v>6.590930742703871</v>
      </c>
      <c r="AH6370" s="1">
        <v>6.5447027745163533</v>
      </c>
      <c r="AI6370" s="1">
        <v>6.6946612707738051</v>
      </c>
      <c r="AJ6370" s="1">
        <v>7.0000000000000284</v>
      </c>
      <c r="AK6370" s="1">
        <v>3.2499999999999307</v>
      </c>
    </row>
    <row r="6371" spans="1:37">
      <c r="A6371" t="s">
        <v>59</v>
      </c>
      <c r="B6371" s="2">
        <v>199</v>
      </c>
      <c r="C6371" t="s">
        <v>60</v>
      </c>
      <c r="D6371" s="2">
        <v>1991</v>
      </c>
      <c r="E6371" s="1">
        <v>1.7926785535428591</v>
      </c>
      <c r="F6371" s="1">
        <v>2.3351173764539546</v>
      </c>
      <c r="G6371" s="1">
        <v>-0.62999689239158219</v>
      </c>
      <c r="H6371" s="1">
        <v>-0.38903852446734444</v>
      </c>
      <c r="I6371" s="1" t="s">
        <v>4</v>
      </c>
      <c r="J6371" s="1" t="s">
        <v>4</v>
      </c>
      <c r="K6371" s="1" t="s">
        <v>4</v>
      </c>
      <c r="L6371" s="1" t="s">
        <v>4</v>
      </c>
      <c r="M6371" s="1" t="s">
        <v>4</v>
      </c>
      <c r="N6371" s="1" t="s">
        <v>4</v>
      </c>
      <c r="O6371" s="1" t="s">
        <v>4</v>
      </c>
      <c r="P6371" s="1" t="s">
        <v>4</v>
      </c>
      <c r="Q6371" s="1" t="s">
        <v>4</v>
      </c>
      <c r="R6371" s="1" t="s">
        <v>4</v>
      </c>
      <c r="S6371" s="1" t="s">
        <v>4</v>
      </c>
      <c r="T6371" s="1" t="s">
        <v>4</v>
      </c>
      <c r="U6371" s="1" t="s">
        <v>4</v>
      </c>
      <c r="V6371" s="1" t="s">
        <v>4</v>
      </c>
      <c r="W6371" s="1" t="s">
        <v>4</v>
      </c>
      <c r="X6371" s="1" t="s">
        <v>4</v>
      </c>
      <c r="Y6371" s="1" t="s">
        <v>4</v>
      </c>
      <c r="Z6371" s="1" t="s">
        <v>4</v>
      </c>
      <c r="AA6371" s="1" t="s">
        <v>4</v>
      </c>
      <c r="AB6371" s="1" t="s">
        <v>4</v>
      </c>
      <c r="AC6371" s="1" t="s">
        <v>4</v>
      </c>
      <c r="AD6371" s="1" t="s">
        <v>4</v>
      </c>
      <c r="AE6371" s="1" t="s">
        <v>4</v>
      </c>
      <c r="AF6371" s="1" t="s">
        <v>4</v>
      </c>
      <c r="AG6371" s="1" t="s">
        <v>4</v>
      </c>
      <c r="AH6371" s="1" t="s">
        <v>4</v>
      </c>
      <c r="AI6371" s="1" t="s">
        <v>4</v>
      </c>
      <c r="AJ6371" s="1" t="s">
        <v>4</v>
      </c>
      <c r="AK6371" s="1" t="s">
        <v>4</v>
      </c>
    </row>
    <row r="6372" spans="1:37">
      <c r="A6372" t="s">
        <v>59</v>
      </c>
      <c r="B6372" s="2">
        <v>199</v>
      </c>
      <c r="C6372" t="s">
        <v>60</v>
      </c>
      <c r="D6372" s="2">
        <v>1992</v>
      </c>
      <c r="E6372" s="1">
        <v>1.8323570389774835</v>
      </c>
      <c r="F6372" s="1">
        <v>2.4714865079290105</v>
      </c>
      <c r="G6372" s="1">
        <v>0</v>
      </c>
      <c r="H6372" s="1">
        <v>-2.1378494786871927</v>
      </c>
      <c r="I6372" s="1">
        <v>-2.1928731232598753</v>
      </c>
      <c r="J6372" s="1" t="s">
        <v>4</v>
      </c>
      <c r="K6372" s="1" t="s">
        <v>4</v>
      </c>
      <c r="L6372" s="1" t="s">
        <v>4</v>
      </c>
      <c r="M6372" s="1" t="s">
        <v>4</v>
      </c>
      <c r="N6372" s="1" t="s">
        <v>4</v>
      </c>
      <c r="O6372" s="1" t="s">
        <v>4</v>
      </c>
      <c r="P6372" s="1" t="s">
        <v>4</v>
      </c>
      <c r="Q6372" s="1" t="s">
        <v>4</v>
      </c>
      <c r="R6372" s="1" t="s">
        <v>4</v>
      </c>
      <c r="S6372" s="1" t="s">
        <v>4</v>
      </c>
      <c r="T6372" s="1" t="s">
        <v>4</v>
      </c>
      <c r="U6372" s="1" t="s">
        <v>4</v>
      </c>
      <c r="V6372" s="1" t="s">
        <v>4</v>
      </c>
      <c r="W6372" s="1" t="s">
        <v>4</v>
      </c>
      <c r="X6372" s="1" t="s">
        <v>4</v>
      </c>
      <c r="Y6372" s="1" t="s">
        <v>4</v>
      </c>
      <c r="Z6372" s="1" t="s">
        <v>4</v>
      </c>
      <c r="AA6372" s="1" t="s">
        <v>4</v>
      </c>
      <c r="AB6372" s="1" t="s">
        <v>4</v>
      </c>
      <c r="AC6372" s="1" t="s">
        <v>4</v>
      </c>
      <c r="AD6372" s="1" t="s">
        <v>4</v>
      </c>
      <c r="AE6372" s="1" t="s">
        <v>4</v>
      </c>
      <c r="AF6372" s="1" t="s">
        <v>4</v>
      </c>
      <c r="AG6372" s="1" t="s">
        <v>4</v>
      </c>
      <c r="AH6372" s="1" t="s">
        <v>4</v>
      </c>
      <c r="AI6372" s="1" t="s">
        <v>4</v>
      </c>
      <c r="AJ6372" s="1" t="s">
        <v>4</v>
      </c>
      <c r="AK6372" s="1" t="s">
        <v>4</v>
      </c>
    </row>
    <row r="6373" spans="1:37">
      <c r="A6373" t="s">
        <v>59</v>
      </c>
      <c r="B6373" s="2">
        <v>199</v>
      </c>
      <c r="C6373" t="s">
        <v>60</v>
      </c>
      <c r="D6373" s="2">
        <v>1993</v>
      </c>
      <c r="E6373" s="1">
        <v>2.2255530802389289</v>
      </c>
      <c r="F6373" s="1">
        <v>2.892569113187049</v>
      </c>
      <c r="G6373" s="1">
        <v>1.9992684143537165</v>
      </c>
      <c r="H6373" s="1">
        <v>0.49999460277070362</v>
      </c>
      <c r="I6373" s="1">
        <v>1.1614302656540954</v>
      </c>
      <c r="J6373" s="1">
        <v>1.0940709400742765</v>
      </c>
      <c r="K6373" s="1" t="s">
        <v>4</v>
      </c>
      <c r="L6373" s="1" t="s">
        <v>4</v>
      </c>
      <c r="M6373" s="1" t="s">
        <v>4</v>
      </c>
      <c r="N6373" s="1" t="s">
        <v>4</v>
      </c>
      <c r="O6373" s="1" t="s">
        <v>4</v>
      </c>
      <c r="P6373" s="1" t="s">
        <v>4</v>
      </c>
      <c r="Q6373" s="1" t="s">
        <v>4</v>
      </c>
      <c r="R6373" s="1" t="s">
        <v>4</v>
      </c>
      <c r="S6373" s="1" t="s">
        <v>4</v>
      </c>
      <c r="T6373" s="1" t="s">
        <v>4</v>
      </c>
      <c r="U6373" s="1" t="s">
        <v>4</v>
      </c>
      <c r="V6373" s="1" t="s">
        <v>4</v>
      </c>
      <c r="W6373" s="1" t="s">
        <v>4</v>
      </c>
      <c r="X6373" s="1" t="s">
        <v>4</v>
      </c>
      <c r="Y6373" s="1" t="s">
        <v>4</v>
      </c>
      <c r="Z6373" s="1" t="s">
        <v>4</v>
      </c>
      <c r="AA6373" s="1" t="s">
        <v>4</v>
      </c>
      <c r="AB6373" s="1" t="s">
        <v>4</v>
      </c>
      <c r="AC6373" s="1" t="s">
        <v>4</v>
      </c>
      <c r="AD6373" s="1" t="s">
        <v>4</v>
      </c>
      <c r="AE6373" s="1" t="s">
        <v>4</v>
      </c>
      <c r="AF6373" s="1" t="s">
        <v>4</v>
      </c>
      <c r="AG6373" s="1" t="s">
        <v>4</v>
      </c>
      <c r="AH6373" s="1" t="s">
        <v>4</v>
      </c>
      <c r="AI6373" s="1" t="s">
        <v>4</v>
      </c>
      <c r="AJ6373" s="1" t="s">
        <v>4</v>
      </c>
      <c r="AK6373" s="1" t="s">
        <v>4</v>
      </c>
    </row>
    <row r="6374" spans="1:37">
      <c r="A6374" t="s">
        <v>59</v>
      </c>
      <c r="B6374" s="2">
        <v>199</v>
      </c>
      <c r="C6374" t="s">
        <v>60</v>
      </c>
      <c r="D6374" s="2">
        <v>1994</v>
      </c>
      <c r="E6374" s="1">
        <v>2.0685477630686844</v>
      </c>
      <c r="F6374" s="1">
        <v>2.5742446722276879</v>
      </c>
      <c r="G6374" s="1">
        <v>3.1781241332053956</v>
      </c>
      <c r="H6374" s="1">
        <v>1.7603396693669726</v>
      </c>
      <c r="I6374" s="1">
        <v>3.0385960793254174</v>
      </c>
      <c r="J6374" s="1">
        <v>2.3254860425316659</v>
      </c>
      <c r="K6374" s="1">
        <v>2.748783279508249</v>
      </c>
      <c r="L6374" s="1" t="s">
        <v>4</v>
      </c>
      <c r="M6374" s="1" t="s">
        <v>4</v>
      </c>
      <c r="N6374" s="1" t="s">
        <v>4</v>
      </c>
      <c r="O6374" s="1" t="s">
        <v>4</v>
      </c>
      <c r="P6374" s="1" t="s">
        <v>4</v>
      </c>
      <c r="Q6374" s="1" t="s">
        <v>4</v>
      </c>
      <c r="R6374" s="1" t="s">
        <v>4</v>
      </c>
      <c r="S6374" s="1" t="s">
        <v>4</v>
      </c>
      <c r="T6374" s="1" t="s">
        <v>4</v>
      </c>
      <c r="U6374" s="1" t="s">
        <v>4</v>
      </c>
      <c r="V6374" s="1" t="s">
        <v>4</v>
      </c>
      <c r="W6374" s="1" t="s">
        <v>4</v>
      </c>
      <c r="X6374" s="1" t="s">
        <v>4</v>
      </c>
      <c r="Y6374" s="1" t="s">
        <v>4</v>
      </c>
      <c r="Z6374" s="1" t="s">
        <v>4</v>
      </c>
      <c r="AA6374" s="1" t="s">
        <v>4</v>
      </c>
      <c r="AB6374" s="1" t="s">
        <v>4</v>
      </c>
      <c r="AC6374" s="1" t="s">
        <v>4</v>
      </c>
      <c r="AD6374" s="1" t="s">
        <v>4</v>
      </c>
      <c r="AE6374" s="1" t="s">
        <v>4</v>
      </c>
      <c r="AF6374" s="1" t="s">
        <v>4</v>
      </c>
      <c r="AG6374" s="1" t="s">
        <v>4</v>
      </c>
      <c r="AH6374" s="1" t="s">
        <v>4</v>
      </c>
      <c r="AI6374" s="1" t="s">
        <v>4</v>
      </c>
      <c r="AJ6374" s="1" t="s">
        <v>4</v>
      </c>
      <c r="AK6374" s="1" t="s">
        <v>4</v>
      </c>
    </row>
    <row r="6375" spans="1:37">
      <c r="A6375" t="s">
        <v>59</v>
      </c>
      <c r="B6375" s="2">
        <v>199</v>
      </c>
      <c r="C6375" t="s">
        <v>60</v>
      </c>
      <c r="D6375" s="2">
        <v>1995</v>
      </c>
      <c r="E6375" s="1">
        <v>2.1736182555613714</v>
      </c>
      <c r="F6375" s="1">
        <v>2.4444565463793921</v>
      </c>
      <c r="G6375" s="1">
        <v>3.2234938138917535</v>
      </c>
      <c r="H6375" s="1">
        <v>2.7999992657428585</v>
      </c>
      <c r="I6375" s="1">
        <v>3.3028624449997546</v>
      </c>
      <c r="J6375" s="1">
        <v>2.9999875264525855</v>
      </c>
      <c r="K6375" s="1">
        <v>3.2681024354553445</v>
      </c>
      <c r="L6375" s="1">
        <v>3.3662570927873059</v>
      </c>
      <c r="M6375" s="1" t="s">
        <v>4</v>
      </c>
      <c r="N6375" s="1" t="s">
        <v>4</v>
      </c>
      <c r="O6375" s="1" t="s">
        <v>4</v>
      </c>
      <c r="P6375" s="1" t="s">
        <v>4</v>
      </c>
      <c r="Q6375" s="1" t="s">
        <v>4</v>
      </c>
      <c r="R6375" s="1" t="s">
        <v>4</v>
      </c>
      <c r="S6375" s="1" t="s">
        <v>4</v>
      </c>
      <c r="T6375" s="1" t="s">
        <v>4</v>
      </c>
      <c r="U6375" s="1" t="s">
        <v>4</v>
      </c>
      <c r="V6375" s="1" t="s">
        <v>4</v>
      </c>
      <c r="W6375" s="1" t="s">
        <v>4</v>
      </c>
      <c r="X6375" s="1" t="s">
        <v>4</v>
      </c>
      <c r="Y6375" s="1" t="s">
        <v>4</v>
      </c>
      <c r="Z6375" s="1" t="s">
        <v>4</v>
      </c>
      <c r="AA6375" s="1" t="s">
        <v>4</v>
      </c>
      <c r="AB6375" s="1" t="s">
        <v>4</v>
      </c>
      <c r="AC6375" s="1" t="s">
        <v>4</v>
      </c>
      <c r="AD6375" s="1" t="s">
        <v>4</v>
      </c>
      <c r="AE6375" s="1" t="s">
        <v>4</v>
      </c>
      <c r="AF6375" s="1" t="s">
        <v>4</v>
      </c>
      <c r="AG6375" s="1" t="s">
        <v>4</v>
      </c>
      <c r="AH6375" s="1" t="s">
        <v>4</v>
      </c>
      <c r="AI6375" s="1" t="s">
        <v>4</v>
      </c>
      <c r="AJ6375" s="1" t="s">
        <v>4</v>
      </c>
      <c r="AK6375" s="1" t="s">
        <v>4</v>
      </c>
    </row>
    <row r="6376" spans="1:37">
      <c r="A6376" t="s">
        <v>59</v>
      </c>
      <c r="B6376" s="2">
        <v>199</v>
      </c>
      <c r="C6376" t="s">
        <v>60</v>
      </c>
      <c r="D6376" s="2">
        <v>1996</v>
      </c>
      <c r="E6376" s="1" t="s">
        <v>4</v>
      </c>
      <c r="F6376" s="1">
        <v>1.9849237113936713</v>
      </c>
      <c r="G6376" s="1">
        <v>3.0534296145924067</v>
      </c>
      <c r="H6376" s="1">
        <v>2.8000041069847104</v>
      </c>
      <c r="I6376" s="1">
        <v>3.742941455371418</v>
      </c>
      <c r="J6376" s="1">
        <v>2.5000147359139024</v>
      </c>
      <c r="K6376" s="1">
        <v>4.0000004249870713</v>
      </c>
      <c r="L6376" s="1">
        <v>3.1174944897011558</v>
      </c>
      <c r="M6376" s="1">
        <v>3.2420255486868887</v>
      </c>
      <c r="N6376" s="1" t="s">
        <v>4</v>
      </c>
      <c r="O6376" s="1" t="s">
        <v>4</v>
      </c>
      <c r="P6376" s="1" t="s">
        <v>4</v>
      </c>
      <c r="Q6376" s="1" t="s">
        <v>4</v>
      </c>
      <c r="R6376" s="1" t="s">
        <v>4</v>
      </c>
      <c r="S6376" s="1" t="s">
        <v>4</v>
      </c>
      <c r="T6376" s="1" t="s">
        <v>4</v>
      </c>
      <c r="U6376" s="1" t="s">
        <v>4</v>
      </c>
      <c r="V6376" s="1" t="s">
        <v>4</v>
      </c>
      <c r="W6376" s="1" t="s">
        <v>4</v>
      </c>
      <c r="X6376" s="1" t="s">
        <v>4</v>
      </c>
      <c r="Y6376" s="1" t="s">
        <v>4</v>
      </c>
      <c r="Z6376" s="1" t="s">
        <v>4</v>
      </c>
      <c r="AA6376" s="1" t="s">
        <v>4</v>
      </c>
      <c r="AB6376" s="1" t="s">
        <v>4</v>
      </c>
      <c r="AC6376" s="1" t="s">
        <v>4</v>
      </c>
      <c r="AD6376" s="1" t="s">
        <v>4</v>
      </c>
      <c r="AE6376" s="1" t="s">
        <v>4</v>
      </c>
      <c r="AF6376" s="1" t="s">
        <v>4</v>
      </c>
      <c r="AG6376" s="1" t="s">
        <v>4</v>
      </c>
      <c r="AH6376" s="1" t="s">
        <v>4</v>
      </c>
      <c r="AI6376" s="1" t="s">
        <v>4</v>
      </c>
      <c r="AJ6376" s="1" t="s">
        <v>4</v>
      </c>
      <c r="AK6376" s="1" t="s">
        <v>4</v>
      </c>
    </row>
    <row r="6377" spans="1:37">
      <c r="A6377" t="s">
        <v>59</v>
      </c>
      <c r="B6377" s="2">
        <v>199</v>
      </c>
      <c r="C6377" t="s">
        <v>60</v>
      </c>
      <c r="D6377" s="2">
        <v>1997</v>
      </c>
      <c r="E6377" s="1" t="s">
        <v>4</v>
      </c>
      <c r="F6377" s="1" t="s">
        <v>4</v>
      </c>
      <c r="G6377" s="1">
        <v>2.8956243772635393</v>
      </c>
      <c r="H6377" s="1">
        <v>2.8000048636265262</v>
      </c>
      <c r="I6377" s="1">
        <v>3.8327732709055651</v>
      </c>
      <c r="J6377" s="1">
        <v>2.4999947721821014</v>
      </c>
      <c r="K6377" s="1">
        <v>3.4999940236181581</v>
      </c>
      <c r="L6377" s="1">
        <v>2.1999972412922952</v>
      </c>
      <c r="M6377" s="1">
        <v>1.6760630628483097</v>
      </c>
      <c r="N6377" s="1">
        <v>2.5036141123428557</v>
      </c>
      <c r="O6377" s="1" t="s">
        <v>4</v>
      </c>
      <c r="P6377" s="1" t="s">
        <v>4</v>
      </c>
      <c r="Q6377" s="1" t="s">
        <v>4</v>
      </c>
      <c r="R6377" s="1" t="s">
        <v>4</v>
      </c>
      <c r="S6377" s="1" t="s">
        <v>4</v>
      </c>
      <c r="T6377" s="1" t="s">
        <v>4</v>
      </c>
      <c r="U6377" s="1" t="s">
        <v>4</v>
      </c>
      <c r="V6377" s="1" t="s">
        <v>4</v>
      </c>
      <c r="W6377" s="1" t="s">
        <v>4</v>
      </c>
      <c r="X6377" s="1" t="s">
        <v>4</v>
      </c>
      <c r="Y6377" s="1" t="s">
        <v>4</v>
      </c>
      <c r="Z6377" s="1" t="s">
        <v>4</v>
      </c>
      <c r="AA6377" s="1" t="s">
        <v>4</v>
      </c>
      <c r="AB6377" s="1" t="s">
        <v>4</v>
      </c>
      <c r="AC6377" s="1" t="s">
        <v>4</v>
      </c>
      <c r="AD6377" s="1" t="s">
        <v>4</v>
      </c>
      <c r="AE6377" s="1" t="s">
        <v>4</v>
      </c>
      <c r="AF6377" s="1" t="s">
        <v>4</v>
      </c>
      <c r="AG6377" s="1" t="s">
        <v>4</v>
      </c>
      <c r="AH6377" s="1" t="s">
        <v>4</v>
      </c>
      <c r="AI6377" s="1" t="s">
        <v>4</v>
      </c>
      <c r="AJ6377" s="1" t="s">
        <v>4</v>
      </c>
      <c r="AK6377" s="1" t="s">
        <v>4</v>
      </c>
    </row>
    <row r="6378" spans="1:37">
      <c r="A6378" t="s">
        <v>59</v>
      </c>
      <c r="B6378" s="2">
        <v>199</v>
      </c>
      <c r="C6378" t="s">
        <v>60</v>
      </c>
      <c r="D6378" s="2">
        <v>1998</v>
      </c>
      <c r="E6378" s="1" t="s">
        <v>4</v>
      </c>
      <c r="F6378" s="1" t="s">
        <v>4</v>
      </c>
      <c r="G6378" s="1" t="s">
        <v>4</v>
      </c>
      <c r="H6378" s="1">
        <v>2.7999981835748811</v>
      </c>
      <c r="I6378" s="1">
        <v>4.00817421738906</v>
      </c>
      <c r="J6378" s="1">
        <v>3.0000025501550009</v>
      </c>
      <c r="K6378" s="1">
        <v>3.5000047872256745</v>
      </c>
      <c r="L6378" s="1">
        <v>2.7400037689795154</v>
      </c>
      <c r="M6378" s="1">
        <v>0.79999433739696979</v>
      </c>
      <c r="N6378" s="1">
        <v>0.54600566595883748</v>
      </c>
      <c r="O6378" s="1">
        <v>0.62741024120778199</v>
      </c>
      <c r="P6378" s="1" t="s">
        <v>4</v>
      </c>
      <c r="Q6378" s="1" t="s">
        <v>4</v>
      </c>
      <c r="R6378" s="1" t="s">
        <v>4</v>
      </c>
      <c r="S6378" s="1" t="s">
        <v>4</v>
      </c>
      <c r="T6378" s="1" t="s">
        <v>4</v>
      </c>
      <c r="U6378" s="1" t="s">
        <v>4</v>
      </c>
      <c r="V6378" s="1" t="s">
        <v>4</v>
      </c>
      <c r="W6378" s="1" t="s">
        <v>4</v>
      </c>
      <c r="X6378" s="1" t="s">
        <v>4</v>
      </c>
      <c r="Y6378" s="1" t="s">
        <v>4</v>
      </c>
      <c r="Z6378" s="1" t="s">
        <v>4</v>
      </c>
      <c r="AA6378" s="1" t="s">
        <v>4</v>
      </c>
      <c r="AB6378" s="1" t="s">
        <v>4</v>
      </c>
      <c r="AC6378" s="1" t="s">
        <v>4</v>
      </c>
      <c r="AD6378" s="1" t="s">
        <v>4</v>
      </c>
      <c r="AE6378" s="1" t="s">
        <v>4</v>
      </c>
      <c r="AF6378" s="1" t="s">
        <v>4</v>
      </c>
      <c r="AG6378" s="1" t="s">
        <v>4</v>
      </c>
      <c r="AH6378" s="1" t="s">
        <v>4</v>
      </c>
      <c r="AI6378" s="1" t="s">
        <v>4</v>
      </c>
      <c r="AJ6378" s="1" t="s">
        <v>4</v>
      </c>
      <c r="AK6378" s="1" t="s">
        <v>4</v>
      </c>
    </row>
    <row r="6379" spans="1:37">
      <c r="A6379" t="s">
        <v>59</v>
      </c>
      <c r="B6379" s="2">
        <v>199</v>
      </c>
      <c r="C6379" t="s">
        <v>60</v>
      </c>
      <c r="D6379" s="2">
        <v>1999</v>
      </c>
      <c r="E6379" s="1" t="s">
        <v>4</v>
      </c>
      <c r="F6379" s="1" t="s">
        <v>4</v>
      </c>
      <c r="G6379" s="1" t="s">
        <v>4</v>
      </c>
      <c r="H6379" s="1" t="s">
        <v>4</v>
      </c>
      <c r="I6379" s="1">
        <v>3.8591817043059695</v>
      </c>
      <c r="J6379" s="1">
        <v>3.000002475878949</v>
      </c>
      <c r="K6379" s="1">
        <v>3.4999984264312278</v>
      </c>
      <c r="L6379" s="1">
        <v>3.2000039998212104</v>
      </c>
      <c r="M6379" s="1">
        <v>2.3000012037848405</v>
      </c>
      <c r="N6379" s="1">
        <v>0.65182304423521131</v>
      </c>
      <c r="O6379" s="1">
        <v>1.2301866929287586</v>
      </c>
      <c r="P6379" s="1">
        <v>1.8743210211841443</v>
      </c>
      <c r="Q6379" s="1" t="s">
        <v>4</v>
      </c>
      <c r="R6379" s="1" t="s">
        <v>4</v>
      </c>
      <c r="S6379" s="1" t="s">
        <v>4</v>
      </c>
      <c r="T6379" s="1" t="s">
        <v>4</v>
      </c>
      <c r="U6379" s="1" t="s">
        <v>4</v>
      </c>
      <c r="V6379" s="1" t="s">
        <v>4</v>
      </c>
      <c r="W6379" s="1" t="s">
        <v>4</v>
      </c>
      <c r="X6379" s="1" t="s">
        <v>4</v>
      </c>
      <c r="Y6379" s="1" t="s">
        <v>4</v>
      </c>
      <c r="Z6379" s="1" t="s">
        <v>4</v>
      </c>
      <c r="AA6379" s="1" t="s">
        <v>4</v>
      </c>
      <c r="AB6379" s="1" t="s">
        <v>4</v>
      </c>
      <c r="AC6379" s="1" t="s">
        <v>4</v>
      </c>
      <c r="AD6379" s="1" t="s">
        <v>4</v>
      </c>
      <c r="AE6379" s="1" t="s">
        <v>4</v>
      </c>
      <c r="AF6379" s="1" t="s">
        <v>4</v>
      </c>
      <c r="AG6379" s="1" t="s">
        <v>4</v>
      </c>
      <c r="AH6379" s="1" t="s">
        <v>4</v>
      </c>
      <c r="AI6379" s="1" t="s">
        <v>4</v>
      </c>
      <c r="AJ6379" s="1" t="s">
        <v>4</v>
      </c>
      <c r="AK6379" s="1" t="s">
        <v>4</v>
      </c>
    </row>
    <row r="6380" spans="1:37">
      <c r="A6380" t="s">
        <v>59</v>
      </c>
      <c r="B6380" s="2">
        <v>199</v>
      </c>
      <c r="C6380" t="s">
        <v>60</v>
      </c>
      <c r="D6380" s="2">
        <v>2000</v>
      </c>
      <c r="E6380" s="1" t="s">
        <v>4</v>
      </c>
      <c r="F6380" s="1" t="s">
        <v>4</v>
      </c>
      <c r="G6380" s="1" t="s">
        <v>4</v>
      </c>
      <c r="H6380" s="1" t="s">
        <v>4</v>
      </c>
      <c r="I6380" s="1" t="s">
        <v>4</v>
      </c>
      <c r="J6380" s="1">
        <v>2.9999957693722434</v>
      </c>
      <c r="K6380" s="1">
        <v>3.4999984796437955</v>
      </c>
      <c r="L6380" s="1">
        <v>3.9999920204208061</v>
      </c>
      <c r="M6380" s="1">
        <v>3.2500029172850331</v>
      </c>
      <c r="N6380" s="1">
        <v>3.5318582540269761</v>
      </c>
      <c r="O6380" s="1">
        <v>2.9531433676879493</v>
      </c>
      <c r="P6380" s="1">
        <v>3.0831675447629214</v>
      </c>
      <c r="Q6380" s="1">
        <v>3.3594936415380694</v>
      </c>
      <c r="R6380" s="1" t="s">
        <v>4</v>
      </c>
      <c r="S6380" s="1" t="s">
        <v>4</v>
      </c>
      <c r="T6380" s="1" t="s">
        <v>4</v>
      </c>
      <c r="U6380" s="1" t="s">
        <v>4</v>
      </c>
      <c r="V6380" s="1" t="s">
        <v>4</v>
      </c>
      <c r="W6380" s="1" t="s">
        <v>4</v>
      </c>
      <c r="X6380" s="1" t="s">
        <v>4</v>
      </c>
      <c r="Y6380" s="1" t="s">
        <v>4</v>
      </c>
      <c r="Z6380" s="1" t="s">
        <v>4</v>
      </c>
      <c r="AA6380" s="1" t="s">
        <v>4</v>
      </c>
      <c r="AB6380" s="1" t="s">
        <v>4</v>
      </c>
      <c r="AC6380" s="1" t="s">
        <v>4</v>
      </c>
      <c r="AD6380" s="1" t="s">
        <v>4</v>
      </c>
      <c r="AE6380" s="1" t="s">
        <v>4</v>
      </c>
      <c r="AF6380" s="1" t="s">
        <v>4</v>
      </c>
      <c r="AG6380" s="1" t="s">
        <v>4</v>
      </c>
      <c r="AH6380" s="1" t="s">
        <v>4</v>
      </c>
      <c r="AI6380" s="1" t="s">
        <v>4</v>
      </c>
      <c r="AJ6380" s="1" t="s">
        <v>4</v>
      </c>
      <c r="AK6380" s="1" t="s">
        <v>4</v>
      </c>
    </row>
    <row r="6381" spans="1:37">
      <c r="A6381" t="s">
        <v>59</v>
      </c>
      <c r="B6381" s="2">
        <v>199</v>
      </c>
      <c r="C6381" t="s">
        <v>60</v>
      </c>
      <c r="D6381" s="2">
        <v>2001</v>
      </c>
      <c r="E6381" s="1" t="s">
        <v>4</v>
      </c>
      <c r="F6381" s="1" t="s">
        <v>4</v>
      </c>
      <c r="G6381" s="1" t="s">
        <v>4</v>
      </c>
      <c r="H6381" s="1" t="s">
        <v>4</v>
      </c>
      <c r="I6381" s="1" t="s">
        <v>4</v>
      </c>
      <c r="J6381" s="1" t="s">
        <v>4</v>
      </c>
      <c r="K6381" s="1">
        <v>3.5000023146984249</v>
      </c>
      <c r="L6381" s="1">
        <v>4.5000043387137145</v>
      </c>
      <c r="M6381" s="1">
        <v>3.349995778433823</v>
      </c>
      <c r="N6381" s="1">
        <v>3.6999966550283592</v>
      </c>
      <c r="O6381" s="1">
        <v>3.9999999999999591</v>
      </c>
      <c r="P6381" s="1">
        <v>2.8264000000000067</v>
      </c>
      <c r="Q6381" s="1">
        <v>2.2243870237948382</v>
      </c>
      <c r="R6381" s="1">
        <v>2.8282501493483991</v>
      </c>
      <c r="S6381" s="1" t="s">
        <v>4</v>
      </c>
      <c r="T6381" s="1" t="s">
        <v>4</v>
      </c>
      <c r="U6381" s="1" t="s">
        <v>4</v>
      </c>
      <c r="V6381" s="1" t="s">
        <v>4</v>
      </c>
      <c r="W6381" s="1" t="s">
        <v>4</v>
      </c>
      <c r="X6381" s="1" t="s">
        <v>4</v>
      </c>
      <c r="Y6381" s="1" t="s">
        <v>4</v>
      </c>
      <c r="Z6381" s="1" t="s">
        <v>4</v>
      </c>
      <c r="AA6381" s="1" t="s">
        <v>4</v>
      </c>
      <c r="AB6381" s="1" t="s">
        <v>4</v>
      </c>
      <c r="AC6381" s="1" t="s">
        <v>4</v>
      </c>
      <c r="AD6381" s="1" t="s">
        <v>4</v>
      </c>
      <c r="AE6381" s="1" t="s">
        <v>4</v>
      </c>
      <c r="AF6381" s="1" t="s">
        <v>4</v>
      </c>
      <c r="AG6381" s="1" t="s">
        <v>4</v>
      </c>
      <c r="AH6381" s="1" t="s">
        <v>4</v>
      </c>
      <c r="AI6381" s="1" t="s">
        <v>4</v>
      </c>
      <c r="AJ6381" s="1" t="s">
        <v>4</v>
      </c>
      <c r="AK6381" s="1" t="s">
        <v>4</v>
      </c>
    </row>
    <row r="6382" spans="1:37">
      <c r="A6382" t="s">
        <v>59</v>
      </c>
      <c r="B6382" s="2">
        <v>199</v>
      </c>
      <c r="C6382" t="s">
        <v>60</v>
      </c>
      <c r="D6382" s="2">
        <v>2002</v>
      </c>
      <c r="E6382" s="1" t="s">
        <v>4</v>
      </c>
      <c r="F6382" s="1" t="s">
        <v>4</v>
      </c>
      <c r="G6382" s="1" t="s">
        <v>4</v>
      </c>
      <c r="H6382" s="1" t="s">
        <v>4</v>
      </c>
      <c r="I6382" s="1" t="s">
        <v>4</v>
      </c>
      <c r="J6382" s="1" t="s">
        <v>4</v>
      </c>
      <c r="K6382" s="1" t="s">
        <v>4</v>
      </c>
      <c r="L6382" s="1">
        <v>4.4999988199924568</v>
      </c>
      <c r="M6382" s="1">
        <v>3.6050000748943267</v>
      </c>
      <c r="N6382" s="1">
        <v>3.5000033600246949</v>
      </c>
      <c r="O6382" s="1">
        <v>4.0000000000000702</v>
      </c>
      <c r="P6382" s="1">
        <v>3.4419999999999895</v>
      </c>
      <c r="Q6382" s="1">
        <v>2.4999999999999911</v>
      </c>
      <c r="R6382" s="1">
        <v>2.9763035832770068</v>
      </c>
      <c r="S6382" s="1">
        <v>3.5605846769477312</v>
      </c>
      <c r="T6382" s="1" t="s">
        <v>4</v>
      </c>
      <c r="U6382" s="1" t="s">
        <v>4</v>
      </c>
      <c r="V6382" s="1" t="s">
        <v>4</v>
      </c>
      <c r="W6382" s="1" t="s">
        <v>4</v>
      </c>
      <c r="X6382" s="1" t="s">
        <v>4</v>
      </c>
      <c r="Y6382" s="1" t="s">
        <v>4</v>
      </c>
      <c r="Z6382" s="1" t="s">
        <v>4</v>
      </c>
      <c r="AA6382" s="1" t="s">
        <v>4</v>
      </c>
      <c r="AB6382" s="1" t="s">
        <v>4</v>
      </c>
      <c r="AC6382" s="1" t="s">
        <v>4</v>
      </c>
      <c r="AD6382" s="1" t="s">
        <v>4</v>
      </c>
      <c r="AE6382" s="1" t="s">
        <v>4</v>
      </c>
      <c r="AF6382" s="1" t="s">
        <v>4</v>
      </c>
      <c r="AG6382" s="1" t="s">
        <v>4</v>
      </c>
      <c r="AH6382" s="1" t="s">
        <v>4</v>
      </c>
      <c r="AI6382" s="1" t="s">
        <v>4</v>
      </c>
      <c r="AJ6382" s="1" t="s">
        <v>4</v>
      </c>
      <c r="AK6382" s="1" t="s">
        <v>4</v>
      </c>
    </row>
    <row r="6383" spans="1:37">
      <c r="A6383" t="s">
        <v>59</v>
      </c>
      <c r="B6383" s="2">
        <v>199</v>
      </c>
      <c r="C6383" t="s">
        <v>60</v>
      </c>
      <c r="D6383" s="2">
        <v>2003</v>
      </c>
      <c r="E6383" s="1" t="s">
        <v>4</v>
      </c>
      <c r="F6383" s="1" t="s">
        <v>4</v>
      </c>
      <c r="G6383" s="1" t="s">
        <v>4</v>
      </c>
      <c r="H6383" s="1" t="s">
        <v>4</v>
      </c>
      <c r="I6383" s="1" t="s">
        <v>4</v>
      </c>
      <c r="J6383" s="1" t="s">
        <v>4</v>
      </c>
      <c r="K6383" s="1" t="s">
        <v>4</v>
      </c>
      <c r="L6383" s="1" t="s">
        <v>4</v>
      </c>
      <c r="M6383" s="1">
        <v>3.7850000882537094</v>
      </c>
      <c r="N6383" s="1">
        <v>4.0000014840688713</v>
      </c>
      <c r="O6383" s="1">
        <v>4.0000000000000258</v>
      </c>
      <c r="P6383" s="1">
        <v>3.9700000000000069</v>
      </c>
      <c r="Q6383" s="1">
        <v>3.0000000000000027</v>
      </c>
      <c r="R6383" s="1">
        <v>2.246767702371022</v>
      </c>
      <c r="S6383" s="1">
        <v>1.8535556977751</v>
      </c>
      <c r="T6383" s="1">
        <v>2.8077610686758403</v>
      </c>
      <c r="U6383" s="1" t="s">
        <v>4</v>
      </c>
      <c r="V6383" s="1" t="s">
        <v>4</v>
      </c>
      <c r="W6383" s="1" t="s">
        <v>4</v>
      </c>
      <c r="X6383" s="1" t="s">
        <v>4</v>
      </c>
      <c r="Y6383" s="1" t="s">
        <v>4</v>
      </c>
      <c r="Z6383" s="1" t="s">
        <v>4</v>
      </c>
      <c r="AA6383" s="1" t="s">
        <v>4</v>
      </c>
      <c r="AB6383" s="1" t="s">
        <v>4</v>
      </c>
      <c r="AC6383" s="1" t="s">
        <v>4</v>
      </c>
      <c r="AD6383" s="1" t="s">
        <v>4</v>
      </c>
      <c r="AE6383" s="1" t="s">
        <v>4</v>
      </c>
      <c r="AF6383" s="1" t="s">
        <v>4</v>
      </c>
      <c r="AG6383" s="1" t="s">
        <v>4</v>
      </c>
      <c r="AH6383" s="1" t="s">
        <v>4</v>
      </c>
      <c r="AI6383" s="1" t="s">
        <v>4</v>
      </c>
      <c r="AJ6383" s="1" t="s">
        <v>4</v>
      </c>
      <c r="AK6383" s="1" t="s">
        <v>4</v>
      </c>
    </row>
    <row r="6384" spans="1:37">
      <c r="A6384" t="s">
        <v>59</v>
      </c>
      <c r="B6384" s="2">
        <v>199</v>
      </c>
      <c r="C6384" t="s">
        <v>60</v>
      </c>
      <c r="D6384" s="2">
        <v>2004</v>
      </c>
      <c r="E6384" s="1" t="s">
        <v>4</v>
      </c>
      <c r="F6384" s="1" t="s">
        <v>4</v>
      </c>
      <c r="G6384" s="1" t="s">
        <v>4</v>
      </c>
      <c r="H6384" s="1" t="s">
        <v>4</v>
      </c>
      <c r="I6384" s="1" t="s">
        <v>4</v>
      </c>
      <c r="J6384" s="1" t="s">
        <v>4</v>
      </c>
      <c r="K6384" s="1" t="s">
        <v>4</v>
      </c>
      <c r="L6384" s="1" t="s">
        <v>4</v>
      </c>
      <c r="M6384" s="1" t="s">
        <v>4</v>
      </c>
      <c r="N6384" s="1">
        <v>3.9999935785483443</v>
      </c>
      <c r="O6384" s="1">
        <v>4.0000000000000036</v>
      </c>
      <c r="P6384" s="1">
        <v>3.9959999999999551</v>
      </c>
      <c r="Q6384" s="1">
        <v>3.0000000000000027</v>
      </c>
      <c r="R6384" s="1">
        <v>2.9551559370247782</v>
      </c>
      <c r="S6384" s="1">
        <v>2.648679411581889</v>
      </c>
      <c r="T6384" s="1">
        <v>3.7116975280796272</v>
      </c>
      <c r="U6384" s="1">
        <v>4.4698464543732497</v>
      </c>
      <c r="V6384" s="1" t="s">
        <v>4</v>
      </c>
      <c r="W6384" s="1" t="s">
        <v>4</v>
      </c>
      <c r="X6384" s="1" t="s">
        <v>4</v>
      </c>
      <c r="Y6384" s="1" t="s">
        <v>4</v>
      </c>
      <c r="Z6384" s="1" t="s">
        <v>4</v>
      </c>
      <c r="AA6384" s="1" t="s">
        <v>4</v>
      </c>
      <c r="AB6384" s="1" t="s">
        <v>4</v>
      </c>
      <c r="AC6384" s="1" t="s">
        <v>4</v>
      </c>
      <c r="AD6384" s="1" t="s">
        <v>4</v>
      </c>
      <c r="AE6384" s="1" t="s">
        <v>4</v>
      </c>
      <c r="AF6384" s="1" t="s">
        <v>4</v>
      </c>
      <c r="AG6384" s="1" t="s">
        <v>4</v>
      </c>
      <c r="AH6384" s="1" t="s">
        <v>4</v>
      </c>
      <c r="AI6384" s="1" t="s">
        <v>4</v>
      </c>
      <c r="AJ6384" s="1" t="s">
        <v>4</v>
      </c>
      <c r="AK6384" s="1" t="s">
        <v>4</v>
      </c>
    </row>
    <row r="6385" spans="1:37">
      <c r="A6385" t="s">
        <v>59</v>
      </c>
      <c r="B6385" s="2">
        <v>199</v>
      </c>
      <c r="C6385" t="s">
        <v>60</v>
      </c>
      <c r="D6385" s="2">
        <v>2005</v>
      </c>
      <c r="E6385" s="1" t="s">
        <v>4</v>
      </c>
      <c r="F6385" s="1" t="s">
        <v>4</v>
      </c>
      <c r="G6385" s="1" t="s">
        <v>4</v>
      </c>
      <c r="H6385" s="1" t="s">
        <v>4</v>
      </c>
      <c r="I6385" s="1" t="s">
        <v>4</v>
      </c>
      <c r="J6385" s="1" t="s">
        <v>4</v>
      </c>
      <c r="K6385" s="1" t="s">
        <v>4</v>
      </c>
      <c r="L6385" s="1" t="s">
        <v>4</v>
      </c>
      <c r="M6385" s="1" t="s">
        <v>4</v>
      </c>
      <c r="N6385" s="1" t="s">
        <v>4</v>
      </c>
      <c r="O6385" s="1">
        <v>3.9999999999999147</v>
      </c>
      <c r="P6385" s="1">
        <v>4.0099999999999802</v>
      </c>
      <c r="Q6385" s="1">
        <v>3.0000000000000027</v>
      </c>
      <c r="R6385" s="1">
        <v>3.2679957068276977</v>
      </c>
      <c r="S6385" s="1">
        <v>3.3288870813120264</v>
      </c>
      <c r="T6385" s="1">
        <v>4.2944020917782266</v>
      </c>
      <c r="U6385" s="1">
        <v>4.8718218043455108</v>
      </c>
      <c r="V6385" s="1">
        <v>5.0902737881085347</v>
      </c>
      <c r="W6385" s="1" t="s">
        <v>4</v>
      </c>
      <c r="X6385" s="1" t="s">
        <v>4</v>
      </c>
      <c r="Y6385" s="1" t="s">
        <v>4</v>
      </c>
      <c r="Z6385" s="1" t="s">
        <v>4</v>
      </c>
      <c r="AA6385" s="1" t="s">
        <v>4</v>
      </c>
      <c r="AB6385" s="1" t="s">
        <v>4</v>
      </c>
      <c r="AC6385" s="1" t="s">
        <v>4</v>
      </c>
      <c r="AD6385" s="1" t="s">
        <v>4</v>
      </c>
      <c r="AE6385" s="1" t="s">
        <v>4</v>
      </c>
      <c r="AF6385" s="1" t="s">
        <v>4</v>
      </c>
      <c r="AG6385" s="1" t="s">
        <v>4</v>
      </c>
      <c r="AH6385" s="1" t="s">
        <v>4</v>
      </c>
      <c r="AI6385" s="1" t="s">
        <v>4</v>
      </c>
      <c r="AJ6385" s="1" t="s">
        <v>4</v>
      </c>
      <c r="AK6385" s="1" t="s">
        <v>4</v>
      </c>
    </row>
    <row r="6386" spans="1:37">
      <c r="A6386" t="s">
        <v>59</v>
      </c>
      <c r="B6386" s="2">
        <v>199</v>
      </c>
      <c r="C6386" t="s">
        <v>60</v>
      </c>
      <c r="D6386" s="2">
        <v>2006</v>
      </c>
      <c r="E6386" s="1" t="s">
        <v>4</v>
      </c>
      <c r="F6386" s="1" t="s">
        <v>4</v>
      </c>
      <c r="G6386" s="1" t="s">
        <v>4</v>
      </c>
      <c r="H6386" s="1" t="s">
        <v>4</v>
      </c>
      <c r="I6386" s="1" t="s">
        <v>4</v>
      </c>
      <c r="J6386" s="1" t="s">
        <v>4</v>
      </c>
      <c r="K6386" s="1" t="s">
        <v>4</v>
      </c>
      <c r="L6386" s="1" t="s">
        <v>4</v>
      </c>
      <c r="M6386" s="1" t="s">
        <v>4</v>
      </c>
      <c r="N6386" s="1" t="s">
        <v>4</v>
      </c>
      <c r="O6386" s="1" t="s">
        <v>4</v>
      </c>
      <c r="P6386" s="1">
        <v>4.0160000000001084</v>
      </c>
      <c r="Q6386" s="1">
        <v>3.0000000000000693</v>
      </c>
      <c r="R6386" s="1">
        <v>3.0247479064995808</v>
      </c>
      <c r="S6386" s="1">
        <v>3.0185773817264394</v>
      </c>
      <c r="T6386" s="1">
        <v>3.9197485790187558</v>
      </c>
      <c r="U6386" s="1">
        <v>4.1546322942662028</v>
      </c>
      <c r="V6386" s="1">
        <v>4.9784149192923177</v>
      </c>
      <c r="W6386" s="1">
        <v>5.3877781613885123</v>
      </c>
      <c r="X6386" s="1" t="s">
        <v>4</v>
      </c>
      <c r="Y6386" s="1" t="s">
        <v>4</v>
      </c>
      <c r="Z6386" s="1" t="s">
        <v>4</v>
      </c>
      <c r="AA6386" s="1" t="s">
        <v>4</v>
      </c>
      <c r="AB6386" s="1" t="s">
        <v>4</v>
      </c>
      <c r="AC6386" s="1" t="s">
        <v>4</v>
      </c>
      <c r="AD6386" s="1" t="s">
        <v>4</v>
      </c>
      <c r="AE6386" s="1" t="s">
        <v>4</v>
      </c>
      <c r="AF6386" s="1" t="s">
        <v>4</v>
      </c>
      <c r="AG6386" s="1" t="s">
        <v>4</v>
      </c>
      <c r="AH6386" s="1" t="s">
        <v>4</v>
      </c>
      <c r="AI6386" s="1" t="s">
        <v>4</v>
      </c>
      <c r="AJ6386" s="1" t="s">
        <v>4</v>
      </c>
      <c r="AK6386" s="1" t="s">
        <v>4</v>
      </c>
    </row>
    <row r="6387" spans="1:37">
      <c r="A6387" t="s">
        <v>59</v>
      </c>
      <c r="B6387" s="2">
        <v>199</v>
      </c>
      <c r="C6387" t="s">
        <v>60</v>
      </c>
      <c r="D6387" s="2">
        <v>2007</v>
      </c>
      <c r="E6387" s="1" t="s">
        <v>4</v>
      </c>
      <c r="F6387" s="1" t="s">
        <v>4</v>
      </c>
      <c r="G6387" s="1" t="s">
        <v>4</v>
      </c>
      <c r="H6387" s="1" t="s">
        <v>4</v>
      </c>
      <c r="I6387" s="1" t="s">
        <v>4</v>
      </c>
      <c r="J6387" s="1" t="s">
        <v>4</v>
      </c>
      <c r="K6387" s="1" t="s">
        <v>4</v>
      </c>
      <c r="L6387" s="1" t="s">
        <v>4</v>
      </c>
      <c r="M6387" s="1" t="s">
        <v>4</v>
      </c>
      <c r="N6387" s="1" t="s">
        <v>4</v>
      </c>
      <c r="O6387" s="1" t="s">
        <v>4</v>
      </c>
      <c r="P6387" s="1" t="s">
        <v>4</v>
      </c>
      <c r="Q6387" s="1">
        <v>2.9999999999999805</v>
      </c>
      <c r="R6387" s="1">
        <v>2.9999999999999805</v>
      </c>
      <c r="S6387" s="1">
        <v>3.0000000000000471</v>
      </c>
      <c r="T6387" s="1">
        <v>3.4592767634741062</v>
      </c>
      <c r="U6387" s="1">
        <v>4.0423663489896455</v>
      </c>
      <c r="V6387" s="1">
        <v>4.7107022801880172</v>
      </c>
      <c r="W6387" s="1">
        <v>5.1197396904058667</v>
      </c>
      <c r="X6387" s="1">
        <v>5.0977873701747223</v>
      </c>
      <c r="Y6387" s="1" t="s">
        <v>4</v>
      </c>
      <c r="Z6387" s="1" t="s">
        <v>4</v>
      </c>
      <c r="AA6387" s="1" t="s">
        <v>4</v>
      </c>
      <c r="AB6387" s="1" t="s">
        <v>4</v>
      </c>
      <c r="AC6387" s="1" t="s">
        <v>4</v>
      </c>
      <c r="AD6387" s="1" t="s">
        <v>4</v>
      </c>
      <c r="AE6387" s="1" t="s">
        <v>4</v>
      </c>
      <c r="AF6387" s="1" t="s">
        <v>4</v>
      </c>
      <c r="AG6387" s="1" t="s">
        <v>4</v>
      </c>
      <c r="AH6387" s="1" t="s">
        <v>4</v>
      </c>
      <c r="AI6387" s="1" t="s">
        <v>4</v>
      </c>
      <c r="AJ6387" s="1" t="s">
        <v>4</v>
      </c>
      <c r="AK6387" s="1" t="s">
        <v>4</v>
      </c>
    </row>
    <row r="6388" spans="1:37">
      <c r="A6388" t="s">
        <v>59</v>
      </c>
      <c r="B6388" s="2">
        <v>199</v>
      </c>
      <c r="C6388" t="s">
        <v>60</v>
      </c>
      <c r="D6388" s="2">
        <v>2008</v>
      </c>
      <c r="E6388" s="1" t="s">
        <v>4</v>
      </c>
      <c r="F6388" s="1" t="s">
        <v>4</v>
      </c>
      <c r="G6388" s="1" t="s">
        <v>4</v>
      </c>
      <c r="H6388" s="1" t="s">
        <v>4</v>
      </c>
      <c r="I6388" s="1" t="s">
        <v>4</v>
      </c>
      <c r="J6388" s="1" t="s">
        <v>4</v>
      </c>
      <c r="K6388" s="1" t="s">
        <v>4</v>
      </c>
      <c r="L6388" s="1" t="s">
        <v>4</v>
      </c>
      <c r="M6388" s="1" t="s">
        <v>4</v>
      </c>
      <c r="N6388" s="1" t="s">
        <v>4</v>
      </c>
      <c r="O6388" s="1" t="s">
        <v>4</v>
      </c>
      <c r="P6388" s="1" t="s">
        <v>4</v>
      </c>
      <c r="Q6388" s="1" t="s">
        <v>4</v>
      </c>
      <c r="R6388" s="1">
        <v>3.0000000000000693</v>
      </c>
      <c r="S6388" s="1">
        <v>2.9999999999999805</v>
      </c>
      <c r="T6388" s="1">
        <v>3.3474814412114196</v>
      </c>
      <c r="U6388" s="1">
        <v>4.0000000000007585</v>
      </c>
      <c r="V6388" s="1">
        <v>4.1804638971237207</v>
      </c>
      <c r="W6388" s="1">
        <v>3.8300913904194989</v>
      </c>
      <c r="X6388" s="1">
        <v>3.0623293055521916</v>
      </c>
      <c r="Y6388" s="1">
        <v>3.6786792363349363</v>
      </c>
      <c r="Z6388" s="1" t="s">
        <v>4</v>
      </c>
      <c r="AA6388" s="1" t="s">
        <v>4</v>
      </c>
      <c r="AB6388" s="1" t="s">
        <v>4</v>
      </c>
      <c r="AC6388" s="1" t="s">
        <v>4</v>
      </c>
      <c r="AD6388" s="1" t="s">
        <v>4</v>
      </c>
      <c r="AE6388" s="1" t="s">
        <v>4</v>
      </c>
      <c r="AF6388" s="1" t="s">
        <v>4</v>
      </c>
      <c r="AG6388" s="1" t="s">
        <v>4</v>
      </c>
      <c r="AH6388" s="1" t="s">
        <v>4</v>
      </c>
      <c r="AI6388" s="1" t="s">
        <v>4</v>
      </c>
      <c r="AJ6388" s="1" t="s">
        <v>4</v>
      </c>
      <c r="AK6388" s="1" t="s">
        <v>4</v>
      </c>
    </row>
    <row r="6389" spans="1:37">
      <c r="A6389" t="s">
        <v>59</v>
      </c>
      <c r="B6389" s="2">
        <v>199</v>
      </c>
      <c r="C6389" t="s">
        <v>60</v>
      </c>
      <c r="D6389" s="2">
        <v>2009</v>
      </c>
      <c r="E6389" s="1" t="s">
        <v>4</v>
      </c>
      <c r="F6389" s="1" t="s">
        <v>4</v>
      </c>
      <c r="G6389" s="1" t="s">
        <v>4</v>
      </c>
      <c r="H6389" s="1" t="s">
        <v>4</v>
      </c>
      <c r="I6389" s="1" t="s">
        <v>4</v>
      </c>
      <c r="J6389" s="1" t="s">
        <v>4</v>
      </c>
      <c r="K6389" s="1" t="s">
        <v>4</v>
      </c>
      <c r="L6389" s="1" t="s">
        <v>4</v>
      </c>
      <c r="M6389" s="1" t="s">
        <v>4</v>
      </c>
      <c r="N6389" s="1" t="s">
        <v>4</v>
      </c>
      <c r="O6389" s="1" t="s">
        <v>4</v>
      </c>
      <c r="P6389" s="1" t="s">
        <v>4</v>
      </c>
      <c r="Q6389" s="1" t="s">
        <v>4</v>
      </c>
      <c r="R6389" s="1" t="s">
        <v>4</v>
      </c>
      <c r="S6389" s="1">
        <v>2.9999999999998916</v>
      </c>
      <c r="T6389" s="1">
        <v>3.3474814412114418</v>
      </c>
      <c r="U6389" s="1">
        <v>3.9999999999994929</v>
      </c>
      <c r="V6389" s="1">
        <v>4.5000000000001261</v>
      </c>
      <c r="W6389" s="1">
        <v>3.3121443565269582</v>
      </c>
      <c r="X6389" s="1">
        <v>-2.1705578712103435</v>
      </c>
      <c r="Y6389" s="1">
        <v>-1.7889018644589916</v>
      </c>
      <c r="Z6389" s="1">
        <v>-1.6821800374173024</v>
      </c>
      <c r="AA6389" s="1" t="s">
        <v>4</v>
      </c>
      <c r="AB6389" s="1" t="s">
        <v>4</v>
      </c>
      <c r="AC6389" s="1" t="s">
        <v>4</v>
      </c>
      <c r="AD6389" s="1" t="s">
        <v>4</v>
      </c>
      <c r="AE6389" s="1" t="s">
        <v>4</v>
      </c>
      <c r="AF6389" s="1" t="s">
        <v>4</v>
      </c>
      <c r="AG6389" s="1" t="s">
        <v>4</v>
      </c>
      <c r="AH6389" s="1" t="s">
        <v>4</v>
      </c>
      <c r="AI6389" s="1" t="s">
        <v>4</v>
      </c>
      <c r="AJ6389" s="1" t="s">
        <v>4</v>
      </c>
      <c r="AK6389" s="1" t="s">
        <v>4</v>
      </c>
    </row>
    <row r="6390" spans="1:37">
      <c r="A6390" t="s">
        <v>59</v>
      </c>
      <c r="B6390" s="2">
        <v>199</v>
      </c>
      <c r="C6390" t="s">
        <v>60</v>
      </c>
      <c r="D6390" s="2">
        <v>2010</v>
      </c>
      <c r="E6390" s="1" t="s">
        <v>4</v>
      </c>
      <c r="F6390" s="1" t="s">
        <v>4</v>
      </c>
      <c r="G6390" s="1" t="s">
        <v>4</v>
      </c>
      <c r="H6390" s="1" t="s">
        <v>4</v>
      </c>
      <c r="I6390" s="1" t="s">
        <v>4</v>
      </c>
      <c r="J6390" s="1" t="s">
        <v>4</v>
      </c>
      <c r="K6390" s="1" t="s">
        <v>4</v>
      </c>
      <c r="L6390" s="1" t="s">
        <v>4</v>
      </c>
      <c r="M6390" s="1" t="s">
        <v>4</v>
      </c>
      <c r="N6390" s="1" t="s">
        <v>4</v>
      </c>
      <c r="O6390" s="1" t="s">
        <v>4</v>
      </c>
      <c r="P6390" s="1" t="s">
        <v>4</v>
      </c>
      <c r="Q6390" s="1" t="s">
        <v>4</v>
      </c>
      <c r="R6390" s="1" t="s">
        <v>4</v>
      </c>
      <c r="S6390" s="1" t="s">
        <v>4</v>
      </c>
      <c r="T6390" s="1">
        <v>3.3474814412119747</v>
      </c>
      <c r="U6390" s="1">
        <v>3.9999999999998925</v>
      </c>
      <c r="V6390" s="1">
        <v>4.7890692842910809</v>
      </c>
      <c r="W6390" s="1">
        <v>4.2024145079401221</v>
      </c>
      <c r="X6390" s="1">
        <v>1.7386160024368102</v>
      </c>
      <c r="Y6390" s="1">
        <v>2.9912269506015887</v>
      </c>
      <c r="Z6390" s="1">
        <v>2.8411368584174701</v>
      </c>
      <c r="AA6390" s="1">
        <v>2.8895629050557092</v>
      </c>
      <c r="AB6390" s="1" t="s">
        <v>4</v>
      </c>
      <c r="AC6390" s="1" t="s">
        <v>4</v>
      </c>
      <c r="AD6390" s="1" t="s">
        <v>4</v>
      </c>
      <c r="AE6390" s="1" t="s">
        <v>4</v>
      </c>
      <c r="AF6390" s="1" t="s">
        <v>4</v>
      </c>
      <c r="AG6390" s="1" t="s">
        <v>4</v>
      </c>
      <c r="AH6390" s="1" t="s">
        <v>4</v>
      </c>
      <c r="AI6390" s="1" t="s">
        <v>4</v>
      </c>
      <c r="AJ6390" s="1" t="s">
        <v>4</v>
      </c>
      <c r="AK6390" s="1" t="s">
        <v>4</v>
      </c>
    </row>
    <row r="6391" spans="1:37">
      <c r="A6391" t="s">
        <v>59</v>
      </c>
      <c r="B6391" s="2">
        <v>199</v>
      </c>
      <c r="C6391" t="s">
        <v>60</v>
      </c>
      <c r="D6391" s="2">
        <v>2011</v>
      </c>
      <c r="E6391" s="1" t="s">
        <v>4</v>
      </c>
      <c r="F6391" s="1" t="s">
        <v>4</v>
      </c>
      <c r="G6391" s="1" t="s">
        <v>4</v>
      </c>
      <c r="H6391" s="1" t="s">
        <v>4</v>
      </c>
      <c r="I6391" s="1" t="s">
        <v>4</v>
      </c>
      <c r="J6391" s="1" t="s">
        <v>4</v>
      </c>
      <c r="K6391" s="1" t="s">
        <v>4</v>
      </c>
      <c r="L6391" s="1" t="s">
        <v>4</v>
      </c>
      <c r="M6391" s="1" t="s">
        <v>4</v>
      </c>
      <c r="N6391" s="1" t="s">
        <v>4</v>
      </c>
      <c r="O6391" s="1" t="s">
        <v>4</v>
      </c>
      <c r="P6391" s="1" t="s">
        <v>4</v>
      </c>
      <c r="Q6391" s="1" t="s">
        <v>4</v>
      </c>
      <c r="R6391" s="1" t="s">
        <v>4</v>
      </c>
      <c r="S6391" s="1" t="s">
        <v>4</v>
      </c>
      <c r="T6391" s="1" t="s">
        <v>4</v>
      </c>
      <c r="U6391" s="1">
        <v>4.0000000000000924</v>
      </c>
      <c r="V6391" s="1">
        <v>4.9999999999996714</v>
      </c>
      <c r="W6391" s="1">
        <v>4.8063007300062521</v>
      </c>
      <c r="X6391" s="1">
        <v>3.814643128620987</v>
      </c>
      <c r="Y6391" s="1">
        <v>3.4706607812466927</v>
      </c>
      <c r="Z6391" s="1">
        <v>3.3989201866502228</v>
      </c>
      <c r="AA6391" s="1">
        <v>3.1227849333854918</v>
      </c>
      <c r="AB6391" s="1">
        <v>3.4572313919476905</v>
      </c>
      <c r="AC6391" s="1" t="s">
        <v>4</v>
      </c>
      <c r="AD6391" s="1" t="s">
        <v>4</v>
      </c>
      <c r="AE6391" s="1" t="s">
        <v>4</v>
      </c>
      <c r="AF6391" s="1" t="s">
        <v>4</v>
      </c>
      <c r="AG6391" s="1" t="s">
        <v>4</v>
      </c>
      <c r="AH6391" s="1" t="s">
        <v>4</v>
      </c>
      <c r="AI6391" s="1" t="s">
        <v>4</v>
      </c>
      <c r="AJ6391" s="1" t="s">
        <v>4</v>
      </c>
      <c r="AK6391" s="1" t="s">
        <v>4</v>
      </c>
    </row>
    <row r="6392" spans="1:37">
      <c r="A6392" t="s">
        <v>59</v>
      </c>
      <c r="B6392" s="2">
        <v>199</v>
      </c>
      <c r="C6392" t="s">
        <v>60</v>
      </c>
      <c r="D6392" s="2">
        <v>2012</v>
      </c>
      <c r="E6392" s="1" t="s">
        <v>4</v>
      </c>
      <c r="F6392" s="1" t="s">
        <v>4</v>
      </c>
      <c r="G6392" s="1" t="s">
        <v>4</v>
      </c>
      <c r="H6392" s="1" t="s">
        <v>4</v>
      </c>
      <c r="I6392" s="1" t="s">
        <v>4</v>
      </c>
      <c r="J6392" s="1" t="s">
        <v>4</v>
      </c>
      <c r="K6392" s="1" t="s">
        <v>4</v>
      </c>
      <c r="L6392" s="1" t="s">
        <v>4</v>
      </c>
      <c r="M6392" s="1" t="s">
        <v>4</v>
      </c>
      <c r="N6392" s="1" t="s">
        <v>4</v>
      </c>
      <c r="O6392" s="1" t="s">
        <v>4</v>
      </c>
      <c r="P6392" s="1" t="s">
        <v>4</v>
      </c>
      <c r="Q6392" s="1" t="s">
        <v>4</v>
      </c>
      <c r="R6392" s="1" t="s">
        <v>4</v>
      </c>
      <c r="S6392" s="1" t="s">
        <v>4</v>
      </c>
      <c r="T6392" s="1" t="s">
        <v>4</v>
      </c>
      <c r="U6392" s="1" t="s">
        <v>4</v>
      </c>
      <c r="V6392" s="1">
        <v>5.0000000000000488</v>
      </c>
      <c r="W6392" s="1">
        <v>4.9753610974293538</v>
      </c>
      <c r="X6392" s="1">
        <v>4.3253189781130574</v>
      </c>
      <c r="Y6392" s="1">
        <v>3.9016901101992074</v>
      </c>
      <c r="Z6392" s="1">
        <v>3.5626453860690077</v>
      </c>
      <c r="AA6392" s="1">
        <v>2.592614462074061</v>
      </c>
      <c r="AB6392" s="1">
        <v>2.5484642154002479</v>
      </c>
      <c r="AC6392" s="1">
        <v>2.4668694938520641</v>
      </c>
      <c r="AD6392" s="1" t="s">
        <v>4</v>
      </c>
      <c r="AE6392" s="1" t="s">
        <v>4</v>
      </c>
      <c r="AF6392" s="1" t="s">
        <v>4</v>
      </c>
      <c r="AG6392" s="1" t="s">
        <v>4</v>
      </c>
      <c r="AH6392" s="1" t="s">
        <v>4</v>
      </c>
      <c r="AI6392" s="1" t="s">
        <v>4</v>
      </c>
      <c r="AJ6392" s="1" t="s">
        <v>4</v>
      </c>
      <c r="AK6392" s="1" t="s">
        <v>4</v>
      </c>
    </row>
    <row r="6393" spans="1:37">
      <c r="A6393" t="s">
        <v>59</v>
      </c>
      <c r="B6393" s="2">
        <v>199</v>
      </c>
      <c r="C6393" t="s">
        <v>60</v>
      </c>
      <c r="D6393" s="2">
        <v>2013</v>
      </c>
      <c r="E6393" s="1" t="s">
        <v>4</v>
      </c>
      <c r="F6393" s="1" t="s">
        <v>4</v>
      </c>
      <c r="G6393" s="1" t="s">
        <v>4</v>
      </c>
      <c r="H6393" s="1" t="s">
        <v>4</v>
      </c>
      <c r="I6393" s="1" t="s">
        <v>4</v>
      </c>
      <c r="J6393" s="1" t="s">
        <v>4</v>
      </c>
      <c r="K6393" s="1" t="s">
        <v>4</v>
      </c>
      <c r="L6393" s="1" t="s">
        <v>4</v>
      </c>
      <c r="M6393" s="1" t="s">
        <v>4</v>
      </c>
      <c r="N6393" s="1" t="s">
        <v>4</v>
      </c>
      <c r="O6393" s="1" t="s">
        <v>4</v>
      </c>
      <c r="P6393" s="1" t="s">
        <v>4</v>
      </c>
      <c r="Q6393" s="1" t="s">
        <v>4</v>
      </c>
      <c r="R6393" s="1" t="s">
        <v>4</v>
      </c>
      <c r="S6393" s="1" t="s">
        <v>4</v>
      </c>
      <c r="T6393" s="1" t="s">
        <v>4</v>
      </c>
      <c r="U6393" s="1" t="s">
        <v>4</v>
      </c>
      <c r="V6393" s="1" t="s">
        <v>4</v>
      </c>
      <c r="W6393" s="1">
        <v>5.0000000000002709</v>
      </c>
      <c r="X6393" s="1">
        <v>4.4939531610991956</v>
      </c>
      <c r="Y6393" s="1">
        <v>4.2060679091360464</v>
      </c>
      <c r="Z6393" s="1">
        <v>3.963378619783442</v>
      </c>
      <c r="AA6393" s="1">
        <v>3.0256588241854843</v>
      </c>
      <c r="AB6393" s="1">
        <v>2.0000000000000018</v>
      </c>
      <c r="AC6393" s="1">
        <v>1.890624009682873</v>
      </c>
      <c r="AD6393" s="1">
        <v>2.2123323013415908</v>
      </c>
      <c r="AE6393" s="1" t="s">
        <v>4</v>
      </c>
      <c r="AF6393" s="1" t="s">
        <v>4</v>
      </c>
      <c r="AG6393" s="1" t="s">
        <v>4</v>
      </c>
      <c r="AH6393" s="1" t="s">
        <v>4</v>
      </c>
      <c r="AI6393" s="1" t="s">
        <v>4</v>
      </c>
      <c r="AJ6393" s="1" t="s">
        <v>4</v>
      </c>
      <c r="AK6393" s="1" t="s">
        <v>4</v>
      </c>
    </row>
    <row r="6394" spans="1:37">
      <c r="A6394" t="s">
        <v>59</v>
      </c>
      <c r="B6394" s="2">
        <v>199</v>
      </c>
      <c r="C6394" t="s">
        <v>60</v>
      </c>
      <c r="D6394" s="2">
        <v>2014</v>
      </c>
      <c r="E6394" s="1" t="s">
        <v>4</v>
      </c>
      <c r="F6394" s="1" t="s">
        <v>4</v>
      </c>
      <c r="G6394" s="1" t="s">
        <v>4</v>
      </c>
      <c r="H6394" s="1" t="s">
        <v>4</v>
      </c>
      <c r="I6394" s="1" t="s">
        <v>4</v>
      </c>
      <c r="J6394" s="1" t="s">
        <v>4</v>
      </c>
      <c r="K6394" s="1" t="s">
        <v>4</v>
      </c>
      <c r="L6394" s="1" t="s">
        <v>4</v>
      </c>
      <c r="M6394" s="1" t="s">
        <v>4</v>
      </c>
      <c r="N6394" s="1" t="s">
        <v>4</v>
      </c>
      <c r="O6394" s="1" t="s">
        <v>4</v>
      </c>
      <c r="P6394" s="1" t="s">
        <v>4</v>
      </c>
      <c r="Q6394" s="1" t="s">
        <v>4</v>
      </c>
      <c r="R6394" s="1" t="s">
        <v>4</v>
      </c>
      <c r="S6394" s="1" t="s">
        <v>4</v>
      </c>
      <c r="T6394" s="1" t="s">
        <v>4</v>
      </c>
      <c r="U6394" s="1" t="s">
        <v>4</v>
      </c>
      <c r="V6394" s="1" t="s">
        <v>4</v>
      </c>
      <c r="W6394" s="1" t="s">
        <v>4</v>
      </c>
      <c r="X6394" s="1">
        <v>4.4813457102204968</v>
      </c>
      <c r="Y6394" s="1">
        <v>4.4133933958668159</v>
      </c>
      <c r="Z6394" s="1">
        <v>3.8360460364281757</v>
      </c>
      <c r="AA6394" s="1">
        <v>3.8607122797940985</v>
      </c>
      <c r="AB6394" s="1">
        <v>2.9318413704292112</v>
      </c>
      <c r="AC6394" s="1">
        <v>1.3990710743180257</v>
      </c>
      <c r="AD6394" s="1">
        <v>1.5248419967813787</v>
      </c>
      <c r="AE6394" s="1">
        <v>1.6288715426143741</v>
      </c>
      <c r="AF6394" s="1" t="s">
        <v>4</v>
      </c>
      <c r="AG6394" s="1" t="s">
        <v>4</v>
      </c>
      <c r="AH6394" s="1" t="s">
        <v>4</v>
      </c>
      <c r="AI6394" s="1" t="s">
        <v>4</v>
      </c>
      <c r="AJ6394" s="1" t="s">
        <v>4</v>
      </c>
      <c r="AK6394" s="1" t="s">
        <v>4</v>
      </c>
    </row>
    <row r="6395" spans="1:37">
      <c r="A6395" t="s">
        <v>59</v>
      </c>
      <c r="B6395" s="2">
        <v>199</v>
      </c>
      <c r="C6395" t="s">
        <v>60</v>
      </c>
      <c r="D6395" s="2">
        <v>2015</v>
      </c>
      <c r="E6395" s="1" t="s">
        <v>4</v>
      </c>
      <c r="F6395" s="1" t="s">
        <v>4</v>
      </c>
      <c r="G6395" s="1" t="s">
        <v>4</v>
      </c>
      <c r="H6395" s="1" t="s">
        <v>4</v>
      </c>
      <c r="I6395" s="1" t="s">
        <v>4</v>
      </c>
      <c r="J6395" s="1" t="s">
        <v>4</v>
      </c>
      <c r="K6395" s="1" t="s">
        <v>4</v>
      </c>
      <c r="L6395" s="1" t="s">
        <v>4</v>
      </c>
      <c r="M6395" s="1" t="s">
        <v>4</v>
      </c>
      <c r="N6395" s="1" t="s">
        <v>4</v>
      </c>
      <c r="O6395" s="1" t="s">
        <v>4</v>
      </c>
      <c r="P6395" s="1" t="s">
        <v>4</v>
      </c>
      <c r="Q6395" s="1" t="s">
        <v>4</v>
      </c>
      <c r="R6395" s="1" t="s">
        <v>4</v>
      </c>
      <c r="S6395" s="1" t="s">
        <v>4</v>
      </c>
      <c r="T6395" s="1" t="s">
        <v>4</v>
      </c>
      <c r="U6395" s="1" t="s">
        <v>4</v>
      </c>
      <c r="V6395" s="1" t="s">
        <v>4</v>
      </c>
      <c r="W6395" s="1" t="s">
        <v>4</v>
      </c>
      <c r="X6395" s="1" t="s">
        <v>4</v>
      </c>
      <c r="Y6395" s="1">
        <v>4.5000000000000373</v>
      </c>
      <c r="Z6395" s="1">
        <v>3.5747721080983785</v>
      </c>
      <c r="AA6395" s="1">
        <v>4.1490329144037608</v>
      </c>
      <c r="AB6395" s="1">
        <v>3.2631095442455349</v>
      </c>
      <c r="AC6395" s="1">
        <v>2.2998574081804612</v>
      </c>
      <c r="AD6395" s="1">
        <v>1.3968826336399731</v>
      </c>
      <c r="AE6395" s="1">
        <v>1.2646513781567892</v>
      </c>
      <c r="AF6395" s="1">
        <v>1.2988511905116296</v>
      </c>
      <c r="AG6395" s="1" t="s">
        <v>4</v>
      </c>
      <c r="AH6395" s="1" t="s">
        <v>4</v>
      </c>
      <c r="AI6395" s="1" t="s">
        <v>4</v>
      </c>
      <c r="AJ6395" s="1" t="s">
        <v>4</v>
      </c>
      <c r="AK6395" s="1" t="s">
        <v>4</v>
      </c>
    </row>
    <row r="6396" spans="1:37">
      <c r="A6396" t="s">
        <v>59</v>
      </c>
      <c r="B6396" s="2">
        <v>199</v>
      </c>
      <c r="C6396" t="s">
        <v>60</v>
      </c>
      <c r="D6396" s="2">
        <v>2016</v>
      </c>
      <c r="E6396" s="1" t="s">
        <v>4</v>
      </c>
      <c r="F6396" s="1" t="s">
        <v>4</v>
      </c>
      <c r="G6396" s="1" t="s">
        <v>4</v>
      </c>
      <c r="H6396" s="1" t="s">
        <v>4</v>
      </c>
      <c r="I6396" s="1" t="s">
        <v>4</v>
      </c>
      <c r="J6396" s="1" t="s">
        <v>4</v>
      </c>
      <c r="K6396" s="1" t="s">
        <v>4</v>
      </c>
      <c r="L6396" s="1" t="s">
        <v>4</v>
      </c>
      <c r="M6396" s="1" t="s">
        <v>4</v>
      </c>
      <c r="N6396" s="1" t="s">
        <v>4</v>
      </c>
      <c r="O6396" s="1" t="s">
        <v>4</v>
      </c>
      <c r="P6396" s="1" t="s">
        <v>4</v>
      </c>
      <c r="Q6396" s="1" t="s">
        <v>4</v>
      </c>
      <c r="R6396" s="1" t="s">
        <v>4</v>
      </c>
      <c r="S6396" s="1" t="s">
        <v>4</v>
      </c>
      <c r="T6396" s="1" t="s">
        <v>4</v>
      </c>
      <c r="U6396" s="1" t="s">
        <v>4</v>
      </c>
      <c r="V6396" s="1" t="s">
        <v>4</v>
      </c>
      <c r="W6396" s="1" t="s">
        <v>4</v>
      </c>
      <c r="X6396" s="1" t="s">
        <v>4</v>
      </c>
      <c r="Y6396" s="1" t="s">
        <v>4</v>
      </c>
      <c r="Z6396" s="1">
        <v>3.6441419037783307</v>
      </c>
      <c r="AA6396" s="1">
        <v>4.14499999999971</v>
      </c>
      <c r="AB6396" s="1">
        <v>3.431576144485704</v>
      </c>
      <c r="AC6396" s="1">
        <v>2.7996729128740183</v>
      </c>
      <c r="AD6396" s="1">
        <v>1.3439081789066831</v>
      </c>
      <c r="AE6396" s="1">
        <v>0.1201108943830631</v>
      </c>
      <c r="AF6396" s="1">
        <v>0.2793574224290829</v>
      </c>
      <c r="AG6396" s="1">
        <v>0.56537113995371868</v>
      </c>
      <c r="AH6396" s="1" t="s">
        <v>4</v>
      </c>
      <c r="AI6396" s="1" t="s">
        <v>4</v>
      </c>
      <c r="AJ6396" s="1" t="s">
        <v>4</v>
      </c>
      <c r="AK6396" s="1" t="s">
        <v>4</v>
      </c>
    </row>
    <row r="6397" spans="1:37">
      <c r="A6397" t="s">
        <v>59</v>
      </c>
      <c r="B6397" s="2">
        <v>199</v>
      </c>
      <c r="C6397" t="s">
        <v>60</v>
      </c>
      <c r="D6397" s="2">
        <v>2017</v>
      </c>
      <c r="E6397" s="1" t="s">
        <v>4</v>
      </c>
      <c r="F6397" s="1" t="s">
        <v>4</v>
      </c>
      <c r="G6397" s="1" t="s">
        <v>4</v>
      </c>
      <c r="H6397" s="1" t="s">
        <v>4</v>
      </c>
      <c r="I6397" s="1" t="s">
        <v>4</v>
      </c>
      <c r="J6397" s="1" t="s">
        <v>4</v>
      </c>
      <c r="K6397" s="1" t="s">
        <v>4</v>
      </c>
      <c r="L6397" s="1" t="s">
        <v>4</v>
      </c>
      <c r="M6397" s="1" t="s">
        <v>4</v>
      </c>
      <c r="N6397" s="1" t="s">
        <v>4</v>
      </c>
      <c r="O6397" s="1" t="s">
        <v>4</v>
      </c>
      <c r="P6397" s="1" t="s">
        <v>4</v>
      </c>
      <c r="Q6397" s="1" t="s">
        <v>4</v>
      </c>
      <c r="R6397" s="1" t="s">
        <v>4</v>
      </c>
      <c r="S6397" s="1" t="s">
        <v>4</v>
      </c>
      <c r="T6397" s="1" t="s">
        <v>4</v>
      </c>
      <c r="U6397" s="1" t="s">
        <v>4</v>
      </c>
      <c r="V6397" s="1" t="s">
        <v>4</v>
      </c>
      <c r="W6397" s="1" t="s">
        <v>4</v>
      </c>
      <c r="X6397" s="1" t="s">
        <v>4</v>
      </c>
      <c r="Y6397" s="1" t="s">
        <v>4</v>
      </c>
      <c r="Z6397" s="1" t="s">
        <v>4</v>
      </c>
      <c r="AA6397" s="1">
        <v>4.1450000000000209</v>
      </c>
      <c r="AB6397" s="1">
        <v>3.5000000000001252</v>
      </c>
      <c r="AC6397" s="1">
        <v>2.6970225835363903</v>
      </c>
      <c r="AD6397" s="1">
        <v>2.1132378496313997</v>
      </c>
      <c r="AE6397" s="1">
        <v>0.79724302741346342</v>
      </c>
      <c r="AF6397" s="1">
        <v>0.69539870878301269</v>
      </c>
      <c r="AG6397" s="1">
        <v>1.316754502177897</v>
      </c>
      <c r="AH6397" s="1">
        <v>1.4145126258505725</v>
      </c>
      <c r="AI6397" s="1" t="s">
        <v>4</v>
      </c>
      <c r="AJ6397" s="1" t="s">
        <v>4</v>
      </c>
      <c r="AK6397" s="1" t="s">
        <v>4</v>
      </c>
    </row>
    <row r="6398" spans="1:37">
      <c r="A6398" t="s">
        <v>59</v>
      </c>
      <c r="B6398" s="2">
        <v>199</v>
      </c>
      <c r="C6398" t="s">
        <v>60</v>
      </c>
      <c r="D6398" s="2">
        <v>2018</v>
      </c>
      <c r="E6398" s="1" t="s">
        <v>4</v>
      </c>
      <c r="F6398" s="1" t="s">
        <v>4</v>
      </c>
      <c r="G6398" s="1" t="s">
        <v>4</v>
      </c>
      <c r="H6398" s="1" t="s">
        <v>4</v>
      </c>
      <c r="I6398" s="1" t="s">
        <v>4</v>
      </c>
      <c r="J6398" s="1" t="s">
        <v>4</v>
      </c>
      <c r="K6398" s="1" t="s">
        <v>4</v>
      </c>
      <c r="L6398" s="1" t="s">
        <v>4</v>
      </c>
      <c r="M6398" s="1" t="s">
        <v>4</v>
      </c>
      <c r="N6398" s="1" t="s">
        <v>4</v>
      </c>
      <c r="O6398" s="1" t="s">
        <v>4</v>
      </c>
      <c r="P6398" s="1" t="s">
        <v>4</v>
      </c>
      <c r="Q6398" s="1" t="s">
        <v>4</v>
      </c>
      <c r="R6398" s="1" t="s">
        <v>4</v>
      </c>
      <c r="S6398" s="1" t="s">
        <v>4</v>
      </c>
      <c r="T6398" s="1" t="s">
        <v>4</v>
      </c>
      <c r="U6398" s="1" t="s">
        <v>4</v>
      </c>
      <c r="V6398" s="1" t="s">
        <v>4</v>
      </c>
      <c r="W6398" s="1" t="s">
        <v>4</v>
      </c>
      <c r="X6398" s="1" t="s">
        <v>4</v>
      </c>
      <c r="Y6398" s="1" t="s">
        <v>4</v>
      </c>
      <c r="Z6398" s="1" t="s">
        <v>4</v>
      </c>
      <c r="AA6398" s="1" t="s">
        <v>4</v>
      </c>
      <c r="AB6398" s="1">
        <v>3.4810563049092025</v>
      </c>
      <c r="AC6398" s="1">
        <v>2.6955879048247589</v>
      </c>
      <c r="AD6398" s="1">
        <v>2.5064793857630052</v>
      </c>
      <c r="AE6398" s="1">
        <v>1.6000424331092722</v>
      </c>
      <c r="AF6398" s="1">
        <v>1.051033347823771</v>
      </c>
      <c r="AG6398" s="1">
        <v>0.75797652929754378</v>
      </c>
      <c r="AH6398" s="1">
        <v>0.78705557049509878</v>
      </c>
      <c r="AI6398" s="1">
        <v>0.78705557049509878</v>
      </c>
      <c r="AJ6398" s="1" t="s">
        <v>4</v>
      </c>
      <c r="AK6398" s="1" t="s">
        <v>4</v>
      </c>
    </row>
    <row r="6399" spans="1:37">
      <c r="A6399" t="s">
        <v>59</v>
      </c>
      <c r="B6399" s="2">
        <v>199</v>
      </c>
      <c r="C6399" t="s">
        <v>60</v>
      </c>
      <c r="D6399" s="2">
        <v>2019</v>
      </c>
      <c r="E6399" s="1" t="s">
        <v>4</v>
      </c>
      <c r="F6399" s="1" t="s">
        <v>4</v>
      </c>
      <c r="G6399" s="1" t="s">
        <v>4</v>
      </c>
      <c r="H6399" s="1" t="s">
        <v>4</v>
      </c>
      <c r="I6399" s="1" t="s">
        <v>4</v>
      </c>
      <c r="J6399" s="1" t="s">
        <v>4</v>
      </c>
      <c r="K6399" s="1" t="s">
        <v>4</v>
      </c>
      <c r="L6399" s="1" t="s">
        <v>4</v>
      </c>
      <c r="M6399" s="1" t="s">
        <v>4</v>
      </c>
      <c r="N6399" s="1" t="s">
        <v>4</v>
      </c>
      <c r="O6399" s="1" t="s">
        <v>4</v>
      </c>
      <c r="P6399" s="1" t="s">
        <v>4</v>
      </c>
      <c r="Q6399" s="1" t="s">
        <v>4</v>
      </c>
      <c r="R6399" s="1" t="s">
        <v>4</v>
      </c>
      <c r="S6399" s="1" t="s">
        <v>4</v>
      </c>
      <c r="T6399" s="1" t="s">
        <v>4</v>
      </c>
      <c r="U6399" s="1" t="s">
        <v>4</v>
      </c>
      <c r="V6399" s="1" t="s">
        <v>4</v>
      </c>
      <c r="W6399" s="1" t="s">
        <v>4</v>
      </c>
      <c r="X6399" s="1" t="s">
        <v>4</v>
      </c>
      <c r="Y6399" s="1" t="s">
        <v>4</v>
      </c>
      <c r="Z6399" s="1" t="s">
        <v>4</v>
      </c>
      <c r="AA6399" s="1" t="s">
        <v>4</v>
      </c>
      <c r="AB6399" s="1" t="s">
        <v>4</v>
      </c>
      <c r="AC6399" s="1">
        <v>2.7045336467448111</v>
      </c>
      <c r="AD6399" s="1">
        <v>2.5938066299142637</v>
      </c>
      <c r="AE6399" s="1">
        <v>2.1980184632241828</v>
      </c>
      <c r="AF6399" s="1">
        <v>1.5813913130795276</v>
      </c>
      <c r="AG6399" s="1">
        <v>1.3999748256423139</v>
      </c>
      <c r="AH6399" s="1">
        <v>0.65468443804352905</v>
      </c>
      <c r="AI6399" s="1">
        <v>0.15258993448641345</v>
      </c>
      <c r="AJ6399" s="1">
        <v>0.1130536975338714</v>
      </c>
      <c r="AK6399" s="1" t="s">
        <v>4</v>
      </c>
    </row>
    <row r="6400" spans="1:37">
      <c r="A6400" t="s">
        <v>59</v>
      </c>
      <c r="B6400" s="2">
        <v>199</v>
      </c>
      <c r="C6400" t="s">
        <v>60</v>
      </c>
      <c r="D6400" s="2">
        <v>2020</v>
      </c>
      <c r="E6400" s="1" t="s">
        <v>4</v>
      </c>
      <c r="F6400" s="1" t="s">
        <v>4</v>
      </c>
      <c r="G6400" s="1" t="s">
        <v>4</v>
      </c>
      <c r="H6400" s="1" t="s">
        <v>4</v>
      </c>
      <c r="I6400" s="1" t="s">
        <v>4</v>
      </c>
      <c r="J6400" s="1" t="s">
        <v>4</v>
      </c>
      <c r="K6400" s="1" t="s">
        <v>4</v>
      </c>
      <c r="L6400" s="1" t="s">
        <v>4</v>
      </c>
      <c r="M6400" s="1" t="s">
        <v>4</v>
      </c>
      <c r="N6400" s="1" t="s">
        <v>4</v>
      </c>
      <c r="O6400" s="1" t="s">
        <v>4</v>
      </c>
      <c r="P6400" s="1" t="s">
        <v>4</v>
      </c>
      <c r="Q6400" s="1" t="s">
        <v>4</v>
      </c>
      <c r="R6400" s="1" t="s">
        <v>4</v>
      </c>
      <c r="S6400" s="1" t="s">
        <v>4</v>
      </c>
      <c r="T6400" s="1" t="s">
        <v>4</v>
      </c>
      <c r="U6400" s="1" t="s">
        <v>4</v>
      </c>
      <c r="V6400" s="1" t="s">
        <v>4</v>
      </c>
      <c r="W6400" s="1" t="s">
        <v>4</v>
      </c>
      <c r="X6400" s="1" t="s">
        <v>4</v>
      </c>
      <c r="Y6400" s="1" t="s">
        <v>4</v>
      </c>
      <c r="Z6400" s="1" t="s">
        <v>4</v>
      </c>
      <c r="AA6400" s="1" t="s">
        <v>4</v>
      </c>
      <c r="AB6400" s="1" t="s">
        <v>4</v>
      </c>
      <c r="AC6400" s="1" t="s">
        <v>4</v>
      </c>
      <c r="AD6400" s="1">
        <v>2.6000000000000245</v>
      </c>
      <c r="AE6400" s="1">
        <v>2.2007003704900718</v>
      </c>
      <c r="AF6400" s="1">
        <v>2.1982454519202888</v>
      </c>
      <c r="AG6400" s="1">
        <v>1.736864581647013</v>
      </c>
      <c r="AH6400" s="1">
        <v>1.0791712185886926</v>
      </c>
      <c r="AI6400" s="1">
        <v>-7.9999862807204947</v>
      </c>
      <c r="AJ6400" s="1">
        <v>-6.4319748267430699</v>
      </c>
      <c r="AK6400" s="1">
        <v>-6.3424649675039912</v>
      </c>
    </row>
    <row r="6401" spans="1:37">
      <c r="A6401" t="s">
        <v>59</v>
      </c>
      <c r="B6401" s="2">
        <v>199</v>
      </c>
      <c r="C6401" t="s">
        <v>60</v>
      </c>
      <c r="D6401" s="2">
        <v>2021</v>
      </c>
      <c r="E6401" s="1" t="s">
        <v>4</v>
      </c>
      <c r="F6401" s="1" t="s">
        <v>4</v>
      </c>
      <c r="G6401" s="1" t="s">
        <v>4</v>
      </c>
      <c r="H6401" s="1" t="s">
        <v>4</v>
      </c>
      <c r="I6401" s="1" t="s">
        <v>4</v>
      </c>
      <c r="J6401" s="1" t="s">
        <v>4</v>
      </c>
      <c r="K6401" s="1" t="s">
        <v>4</v>
      </c>
      <c r="L6401" s="1" t="s">
        <v>4</v>
      </c>
      <c r="M6401" s="1" t="s">
        <v>4</v>
      </c>
      <c r="N6401" s="1" t="s">
        <v>4</v>
      </c>
      <c r="O6401" s="1" t="s">
        <v>4</v>
      </c>
      <c r="P6401" s="1" t="s">
        <v>4</v>
      </c>
      <c r="Q6401" s="1" t="s">
        <v>4</v>
      </c>
      <c r="R6401" s="1" t="s">
        <v>4</v>
      </c>
      <c r="S6401" s="1" t="s">
        <v>4</v>
      </c>
      <c r="T6401" s="1" t="s">
        <v>4</v>
      </c>
      <c r="U6401" s="1" t="s">
        <v>4</v>
      </c>
      <c r="V6401" s="1" t="s">
        <v>4</v>
      </c>
      <c r="W6401" s="1" t="s">
        <v>4</v>
      </c>
      <c r="X6401" s="1" t="s">
        <v>4</v>
      </c>
      <c r="Y6401" s="1" t="s">
        <v>4</v>
      </c>
      <c r="Z6401" s="1" t="s">
        <v>4</v>
      </c>
      <c r="AA6401" s="1" t="s">
        <v>4</v>
      </c>
      <c r="AB6401" s="1" t="s">
        <v>4</v>
      </c>
      <c r="AC6401" s="1" t="s">
        <v>4</v>
      </c>
      <c r="AD6401" s="1" t="s">
        <v>4</v>
      </c>
      <c r="AE6401" s="1">
        <v>2.2002402573926716</v>
      </c>
      <c r="AF6401" s="1">
        <v>2.1985931142825432</v>
      </c>
      <c r="AG6401" s="1">
        <v>1.7999370292125727</v>
      </c>
      <c r="AH6401" s="1">
        <v>1.438871956561516</v>
      </c>
      <c r="AI6401" s="1">
        <v>2.9998194778799503</v>
      </c>
      <c r="AJ6401" s="1">
        <v>4.9999999999998046</v>
      </c>
      <c r="AK6401" s="1">
        <v>4.9130796514428532</v>
      </c>
    </row>
    <row r="6402" spans="1:37">
      <c r="A6402" t="s">
        <v>59</v>
      </c>
      <c r="B6402" s="2">
        <v>199</v>
      </c>
      <c r="C6402" t="s">
        <v>60</v>
      </c>
      <c r="D6402" s="2">
        <v>2022</v>
      </c>
      <c r="E6402" s="1" t="s">
        <v>4</v>
      </c>
      <c r="F6402" s="1" t="s">
        <v>4</v>
      </c>
      <c r="G6402" s="1" t="s">
        <v>4</v>
      </c>
      <c r="H6402" s="1" t="s">
        <v>4</v>
      </c>
      <c r="I6402" s="1" t="s">
        <v>4</v>
      </c>
      <c r="J6402" s="1" t="s">
        <v>4</v>
      </c>
      <c r="K6402" s="1" t="s">
        <v>4</v>
      </c>
      <c r="L6402" s="1" t="s">
        <v>4</v>
      </c>
      <c r="M6402" s="1" t="s">
        <v>4</v>
      </c>
      <c r="N6402" s="1" t="s">
        <v>4</v>
      </c>
      <c r="O6402" s="1" t="s">
        <v>4</v>
      </c>
      <c r="P6402" s="1" t="s">
        <v>4</v>
      </c>
      <c r="Q6402" s="1" t="s">
        <v>4</v>
      </c>
      <c r="R6402" s="1" t="s">
        <v>4</v>
      </c>
      <c r="S6402" s="1" t="s">
        <v>4</v>
      </c>
      <c r="T6402" s="1" t="s">
        <v>4</v>
      </c>
      <c r="U6402" s="1" t="s">
        <v>4</v>
      </c>
      <c r="V6402" s="1" t="s">
        <v>4</v>
      </c>
      <c r="W6402" s="1" t="s">
        <v>4</v>
      </c>
      <c r="X6402" s="1" t="s">
        <v>4</v>
      </c>
      <c r="Y6402" s="1" t="s">
        <v>4</v>
      </c>
      <c r="Z6402" s="1" t="s">
        <v>4</v>
      </c>
      <c r="AA6402" s="1" t="s">
        <v>4</v>
      </c>
      <c r="AB6402" s="1" t="s">
        <v>4</v>
      </c>
      <c r="AC6402" s="1" t="s">
        <v>4</v>
      </c>
      <c r="AD6402" s="1" t="s">
        <v>4</v>
      </c>
      <c r="AE6402" s="1" t="s">
        <v>4</v>
      </c>
      <c r="AF6402" s="1">
        <v>2.1986121425563221</v>
      </c>
      <c r="AG6402" s="1">
        <v>1.8299884673280253</v>
      </c>
      <c r="AH6402" s="1">
        <v>1.7627726024679546</v>
      </c>
      <c r="AI6402" s="1">
        <v>1.5398867366745783</v>
      </c>
      <c r="AJ6402" s="1">
        <v>2.1554799971585936</v>
      </c>
      <c r="AK6402" s="1">
        <v>2.0979374511652438</v>
      </c>
    </row>
    <row r="6403" spans="1:37">
      <c r="A6403" t="s">
        <v>59</v>
      </c>
      <c r="B6403" s="2">
        <v>199</v>
      </c>
      <c r="C6403" t="s">
        <v>60</v>
      </c>
      <c r="D6403" s="2">
        <v>2023</v>
      </c>
      <c r="E6403" s="1" t="s">
        <v>4</v>
      </c>
      <c r="F6403" s="1" t="s">
        <v>4</v>
      </c>
      <c r="G6403" s="1" t="s">
        <v>4</v>
      </c>
      <c r="H6403" s="1" t="s">
        <v>4</v>
      </c>
      <c r="I6403" s="1" t="s">
        <v>4</v>
      </c>
      <c r="J6403" s="1" t="s">
        <v>4</v>
      </c>
      <c r="K6403" s="1" t="s">
        <v>4</v>
      </c>
      <c r="L6403" s="1" t="s">
        <v>4</v>
      </c>
      <c r="M6403" s="1" t="s">
        <v>4</v>
      </c>
      <c r="N6403" s="1" t="s">
        <v>4</v>
      </c>
      <c r="O6403" s="1" t="s">
        <v>4</v>
      </c>
      <c r="P6403" s="1" t="s">
        <v>4</v>
      </c>
      <c r="Q6403" s="1" t="s">
        <v>4</v>
      </c>
      <c r="R6403" s="1" t="s">
        <v>4</v>
      </c>
      <c r="S6403" s="1" t="s">
        <v>4</v>
      </c>
      <c r="T6403" s="1" t="s">
        <v>4</v>
      </c>
      <c r="U6403" s="1" t="s">
        <v>4</v>
      </c>
      <c r="V6403" s="1" t="s">
        <v>4</v>
      </c>
      <c r="W6403" s="1" t="s">
        <v>4</v>
      </c>
      <c r="X6403" s="1" t="s">
        <v>4</v>
      </c>
      <c r="Y6403" s="1" t="s">
        <v>4</v>
      </c>
      <c r="Z6403" s="1" t="s">
        <v>4</v>
      </c>
      <c r="AA6403" s="1" t="s">
        <v>4</v>
      </c>
      <c r="AB6403" s="1" t="s">
        <v>4</v>
      </c>
      <c r="AC6403" s="1" t="s">
        <v>4</v>
      </c>
      <c r="AD6403" s="1" t="s">
        <v>4</v>
      </c>
      <c r="AE6403" s="1" t="s">
        <v>4</v>
      </c>
      <c r="AF6403" s="1" t="s">
        <v>4</v>
      </c>
      <c r="AG6403" s="1">
        <v>1.8299834910409762</v>
      </c>
      <c r="AH6403" s="1">
        <v>1.7827797396304357</v>
      </c>
      <c r="AI6403" s="1">
        <v>1.5164354738169017</v>
      </c>
      <c r="AJ6403" s="1">
        <v>1.4000249152500865</v>
      </c>
      <c r="AK6403" s="1">
        <v>1.1001042935251837</v>
      </c>
    </row>
    <row r="6404" spans="1:37">
      <c r="A6404" t="s">
        <v>311</v>
      </c>
      <c r="B6404" s="2">
        <v>754</v>
      </c>
      <c r="C6404" t="s">
        <v>312</v>
      </c>
      <c r="D6404" s="2">
        <v>1991</v>
      </c>
      <c r="E6404" s="1">
        <v>2.0028413279653767</v>
      </c>
      <c r="F6404" s="1">
        <v>1.2062007213531567</v>
      </c>
      <c r="G6404" s="1">
        <v>1.2062007213531567</v>
      </c>
      <c r="H6404" s="1">
        <v>-2.0000047813985566</v>
      </c>
      <c r="I6404" s="1" t="s">
        <v>4</v>
      </c>
      <c r="J6404" s="1" t="s">
        <v>4</v>
      </c>
      <c r="K6404" s="1" t="s">
        <v>4</v>
      </c>
      <c r="L6404" s="1" t="s">
        <v>4</v>
      </c>
      <c r="M6404" s="1" t="s">
        <v>4</v>
      </c>
      <c r="N6404" s="1" t="s">
        <v>4</v>
      </c>
      <c r="O6404" s="1" t="s">
        <v>4</v>
      </c>
      <c r="P6404" s="1" t="s">
        <v>4</v>
      </c>
      <c r="Q6404" s="1" t="s">
        <v>4</v>
      </c>
      <c r="R6404" s="1" t="s">
        <v>4</v>
      </c>
      <c r="S6404" s="1" t="s">
        <v>4</v>
      </c>
      <c r="T6404" s="1" t="s">
        <v>4</v>
      </c>
      <c r="U6404" s="1" t="s">
        <v>4</v>
      </c>
      <c r="V6404" s="1" t="s">
        <v>4</v>
      </c>
      <c r="W6404" s="1" t="s">
        <v>4</v>
      </c>
      <c r="X6404" s="1" t="s">
        <v>4</v>
      </c>
      <c r="Y6404" s="1" t="s">
        <v>4</v>
      </c>
      <c r="Z6404" s="1" t="s">
        <v>4</v>
      </c>
      <c r="AA6404" s="1" t="s">
        <v>4</v>
      </c>
      <c r="AB6404" s="1" t="s">
        <v>4</v>
      </c>
      <c r="AC6404" s="1" t="s">
        <v>4</v>
      </c>
      <c r="AD6404" s="1" t="s">
        <v>4</v>
      </c>
      <c r="AE6404" s="1" t="s">
        <v>4</v>
      </c>
      <c r="AF6404" s="1" t="s">
        <v>4</v>
      </c>
      <c r="AG6404" s="1" t="s">
        <v>4</v>
      </c>
      <c r="AH6404" s="1" t="s">
        <v>4</v>
      </c>
      <c r="AI6404" s="1" t="s">
        <v>4</v>
      </c>
      <c r="AJ6404" s="1" t="s">
        <v>4</v>
      </c>
      <c r="AK6404" s="1" t="s">
        <v>4</v>
      </c>
    </row>
    <row r="6405" spans="1:37">
      <c r="A6405" t="s">
        <v>311</v>
      </c>
      <c r="B6405" s="2">
        <v>754</v>
      </c>
      <c r="C6405" t="s">
        <v>312</v>
      </c>
      <c r="D6405" s="2">
        <v>1992</v>
      </c>
      <c r="E6405" s="1">
        <v>0.62388343231805088</v>
      </c>
      <c r="F6405" s="1">
        <v>1.8080884126509655</v>
      </c>
      <c r="G6405" s="1">
        <v>1.8080884126509655</v>
      </c>
      <c r="H6405" s="1">
        <v>-2.8000014636938686</v>
      </c>
      <c r="I6405" s="1">
        <v>-2.7722003584929822</v>
      </c>
      <c r="J6405" s="1" t="s">
        <v>4</v>
      </c>
      <c r="K6405" s="1" t="s">
        <v>4</v>
      </c>
      <c r="L6405" s="1" t="s">
        <v>4</v>
      </c>
      <c r="M6405" s="1" t="s">
        <v>4</v>
      </c>
      <c r="N6405" s="1" t="s">
        <v>4</v>
      </c>
      <c r="O6405" s="1" t="s">
        <v>4</v>
      </c>
      <c r="P6405" s="1" t="s">
        <v>4</v>
      </c>
      <c r="Q6405" s="1" t="s">
        <v>4</v>
      </c>
      <c r="R6405" s="1" t="s">
        <v>4</v>
      </c>
      <c r="S6405" s="1" t="s">
        <v>4</v>
      </c>
      <c r="T6405" s="1" t="s">
        <v>4</v>
      </c>
      <c r="U6405" s="1" t="s">
        <v>4</v>
      </c>
      <c r="V6405" s="1" t="s">
        <v>4</v>
      </c>
      <c r="W6405" s="1" t="s">
        <v>4</v>
      </c>
      <c r="X6405" s="1" t="s">
        <v>4</v>
      </c>
      <c r="Y6405" s="1" t="s">
        <v>4</v>
      </c>
      <c r="Z6405" s="1" t="s">
        <v>4</v>
      </c>
      <c r="AA6405" s="1" t="s">
        <v>4</v>
      </c>
      <c r="AB6405" s="1" t="s">
        <v>4</v>
      </c>
      <c r="AC6405" s="1" t="s">
        <v>4</v>
      </c>
      <c r="AD6405" s="1" t="s">
        <v>4</v>
      </c>
      <c r="AE6405" s="1" t="s">
        <v>4</v>
      </c>
      <c r="AF6405" s="1" t="s">
        <v>4</v>
      </c>
      <c r="AG6405" s="1" t="s">
        <v>4</v>
      </c>
      <c r="AH6405" s="1" t="s">
        <v>4</v>
      </c>
      <c r="AI6405" s="1" t="s">
        <v>4</v>
      </c>
      <c r="AJ6405" s="1" t="s">
        <v>4</v>
      </c>
      <c r="AK6405" s="1" t="s">
        <v>4</v>
      </c>
    </row>
    <row r="6406" spans="1:37">
      <c r="A6406" t="s">
        <v>311</v>
      </c>
      <c r="B6406" s="2">
        <v>754</v>
      </c>
      <c r="C6406" t="s">
        <v>312</v>
      </c>
      <c r="D6406" s="2">
        <v>1993</v>
      </c>
      <c r="E6406" s="1">
        <v>0.70384069201929744</v>
      </c>
      <c r="F6406" s="1">
        <v>0.94292666031383643</v>
      </c>
      <c r="G6406" s="1">
        <v>0.94292666031383643</v>
      </c>
      <c r="H6406" s="1">
        <v>4.999994866394708</v>
      </c>
      <c r="I6406" s="1">
        <v>4.0000011361378318</v>
      </c>
      <c r="J6406" s="1">
        <v>9.2315780112917079</v>
      </c>
      <c r="K6406" s="1" t="s">
        <v>4</v>
      </c>
      <c r="L6406" s="1" t="s">
        <v>4</v>
      </c>
      <c r="M6406" s="1" t="s">
        <v>4</v>
      </c>
      <c r="N6406" s="1" t="s">
        <v>4</v>
      </c>
      <c r="O6406" s="1" t="s">
        <v>4</v>
      </c>
      <c r="P6406" s="1" t="s">
        <v>4</v>
      </c>
      <c r="Q6406" s="1" t="s">
        <v>4</v>
      </c>
      <c r="R6406" s="1" t="s">
        <v>4</v>
      </c>
      <c r="S6406" s="1" t="s">
        <v>4</v>
      </c>
      <c r="T6406" s="1" t="s">
        <v>4</v>
      </c>
      <c r="U6406" s="1" t="s">
        <v>4</v>
      </c>
      <c r="V6406" s="1" t="s">
        <v>4</v>
      </c>
      <c r="W6406" s="1" t="s">
        <v>4</v>
      </c>
      <c r="X6406" s="1" t="s">
        <v>4</v>
      </c>
      <c r="Y6406" s="1" t="s">
        <v>4</v>
      </c>
      <c r="Z6406" s="1" t="s">
        <v>4</v>
      </c>
      <c r="AA6406" s="1" t="s">
        <v>4</v>
      </c>
      <c r="AB6406" s="1" t="s">
        <v>4</v>
      </c>
      <c r="AC6406" s="1" t="s">
        <v>4</v>
      </c>
      <c r="AD6406" s="1" t="s">
        <v>4</v>
      </c>
      <c r="AE6406" s="1" t="s">
        <v>4</v>
      </c>
      <c r="AF6406" s="1" t="s">
        <v>4</v>
      </c>
      <c r="AG6406" s="1" t="s">
        <v>4</v>
      </c>
      <c r="AH6406" s="1" t="s">
        <v>4</v>
      </c>
      <c r="AI6406" s="1" t="s">
        <v>4</v>
      </c>
      <c r="AJ6406" s="1" t="s">
        <v>4</v>
      </c>
      <c r="AK6406" s="1" t="s">
        <v>4</v>
      </c>
    </row>
    <row r="6407" spans="1:37">
      <c r="A6407" t="s">
        <v>311</v>
      </c>
      <c r="B6407" s="2">
        <v>754</v>
      </c>
      <c r="C6407" t="s">
        <v>312</v>
      </c>
      <c r="D6407" s="2">
        <v>1994</v>
      </c>
      <c r="E6407" s="1">
        <v>4.7088640507817692</v>
      </c>
      <c r="F6407" s="1">
        <v>-6.8441338934155382E-2</v>
      </c>
      <c r="G6407" s="1">
        <v>-6.8441338934155382E-2</v>
      </c>
      <c r="H6407" s="1">
        <v>3.9999969578632832</v>
      </c>
      <c r="I6407" s="1">
        <v>4.0013542619423248</v>
      </c>
      <c r="J6407" s="1">
        <v>1.3990934423213419</v>
      </c>
      <c r="K6407" s="1">
        <v>-3.0396709449915016</v>
      </c>
      <c r="L6407" s="1" t="s">
        <v>4</v>
      </c>
      <c r="M6407" s="1" t="s">
        <v>4</v>
      </c>
      <c r="N6407" s="1" t="s">
        <v>4</v>
      </c>
      <c r="O6407" s="1" t="s">
        <v>4</v>
      </c>
      <c r="P6407" s="1" t="s">
        <v>4</v>
      </c>
      <c r="Q6407" s="1" t="s">
        <v>4</v>
      </c>
      <c r="R6407" s="1" t="s">
        <v>4</v>
      </c>
      <c r="S6407" s="1" t="s">
        <v>4</v>
      </c>
      <c r="T6407" s="1" t="s">
        <v>4</v>
      </c>
      <c r="U6407" s="1" t="s">
        <v>4</v>
      </c>
      <c r="V6407" s="1" t="s">
        <v>4</v>
      </c>
      <c r="W6407" s="1" t="s">
        <v>4</v>
      </c>
      <c r="X6407" s="1" t="s">
        <v>4</v>
      </c>
      <c r="Y6407" s="1" t="s">
        <v>4</v>
      </c>
      <c r="Z6407" s="1" t="s">
        <v>4</v>
      </c>
      <c r="AA6407" s="1" t="s">
        <v>4</v>
      </c>
      <c r="AB6407" s="1" t="s">
        <v>4</v>
      </c>
      <c r="AC6407" s="1" t="s">
        <v>4</v>
      </c>
      <c r="AD6407" s="1" t="s">
        <v>4</v>
      </c>
      <c r="AE6407" s="1" t="s">
        <v>4</v>
      </c>
      <c r="AF6407" s="1" t="s">
        <v>4</v>
      </c>
      <c r="AG6407" s="1" t="s">
        <v>4</v>
      </c>
      <c r="AH6407" s="1" t="s">
        <v>4</v>
      </c>
      <c r="AI6407" s="1" t="s">
        <v>4</v>
      </c>
      <c r="AJ6407" s="1" t="s">
        <v>4</v>
      </c>
      <c r="AK6407" s="1" t="s">
        <v>4</v>
      </c>
    </row>
    <row r="6408" spans="1:37">
      <c r="A6408" t="s">
        <v>311</v>
      </c>
      <c r="B6408" s="2">
        <v>754</v>
      </c>
      <c r="C6408" t="s">
        <v>312</v>
      </c>
      <c r="D6408" s="2">
        <v>1995</v>
      </c>
      <c r="E6408" s="1">
        <v>4.8766318489733784</v>
      </c>
      <c r="F6408" s="1">
        <v>-8.4674857393418623E-2</v>
      </c>
      <c r="G6408" s="1">
        <v>-8.4674857393418623E-2</v>
      </c>
      <c r="H6408" s="1">
        <v>5.0000005223450161</v>
      </c>
      <c r="I6408" s="1">
        <v>5.3000000962873495</v>
      </c>
      <c r="J6408" s="1">
        <v>4.6007218761789925</v>
      </c>
      <c r="K6408" s="1">
        <v>-3.9254433646263132</v>
      </c>
      <c r="L6408" s="1">
        <v>-4.3000009800776233</v>
      </c>
      <c r="M6408" s="1" t="s">
        <v>4</v>
      </c>
      <c r="N6408" s="1" t="s">
        <v>4</v>
      </c>
      <c r="O6408" s="1" t="s">
        <v>4</v>
      </c>
      <c r="P6408" s="1" t="s">
        <v>4</v>
      </c>
      <c r="Q6408" s="1" t="s">
        <v>4</v>
      </c>
      <c r="R6408" s="1" t="s">
        <v>4</v>
      </c>
      <c r="S6408" s="1" t="s">
        <v>4</v>
      </c>
      <c r="T6408" s="1" t="s">
        <v>4</v>
      </c>
      <c r="U6408" s="1" t="s">
        <v>4</v>
      </c>
      <c r="V6408" s="1" t="s">
        <v>4</v>
      </c>
      <c r="W6408" s="1" t="s">
        <v>4</v>
      </c>
      <c r="X6408" s="1" t="s">
        <v>4</v>
      </c>
      <c r="Y6408" s="1" t="s">
        <v>4</v>
      </c>
      <c r="Z6408" s="1" t="s">
        <v>4</v>
      </c>
      <c r="AA6408" s="1" t="s">
        <v>4</v>
      </c>
      <c r="AB6408" s="1" t="s">
        <v>4</v>
      </c>
      <c r="AC6408" s="1" t="s">
        <v>4</v>
      </c>
      <c r="AD6408" s="1" t="s">
        <v>4</v>
      </c>
      <c r="AE6408" s="1" t="s">
        <v>4</v>
      </c>
      <c r="AF6408" s="1" t="s">
        <v>4</v>
      </c>
      <c r="AG6408" s="1" t="s">
        <v>4</v>
      </c>
      <c r="AH6408" s="1" t="s">
        <v>4</v>
      </c>
      <c r="AI6408" s="1" t="s">
        <v>4</v>
      </c>
      <c r="AJ6408" s="1" t="s">
        <v>4</v>
      </c>
      <c r="AK6408" s="1" t="s">
        <v>4</v>
      </c>
    </row>
    <row r="6409" spans="1:37">
      <c r="A6409" t="s">
        <v>311</v>
      </c>
      <c r="B6409" s="2">
        <v>754</v>
      </c>
      <c r="C6409" t="s">
        <v>312</v>
      </c>
      <c r="D6409" s="2">
        <v>1996</v>
      </c>
      <c r="E6409" s="1" t="s">
        <v>4</v>
      </c>
      <c r="F6409" s="1">
        <v>-0.10156772081961751</v>
      </c>
      <c r="G6409" s="1">
        <v>-0.10156772081961751</v>
      </c>
      <c r="H6409" s="1">
        <v>5.0000049747132014</v>
      </c>
      <c r="I6409" s="1">
        <v>5.2999973149546076</v>
      </c>
      <c r="J6409" s="1">
        <v>3.5986670023929301</v>
      </c>
      <c r="K6409" s="1">
        <v>5.4235986640633671</v>
      </c>
      <c r="L6409" s="1">
        <v>6.3999988154828769</v>
      </c>
      <c r="M6409" s="1">
        <v>6.448591792144498</v>
      </c>
      <c r="N6409" s="1" t="s">
        <v>4</v>
      </c>
      <c r="O6409" s="1" t="s">
        <v>4</v>
      </c>
      <c r="P6409" s="1" t="s">
        <v>4</v>
      </c>
      <c r="Q6409" s="1" t="s">
        <v>4</v>
      </c>
      <c r="R6409" s="1" t="s">
        <v>4</v>
      </c>
      <c r="S6409" s="1" t="s">
        <v>4</v>
      </c>
      <c r="T6409" s="1" t="s">
        <v>4</v>
      </c>
      <c r="U6409" s="1" t="s">
        <v>4</v>
      </c>
      <c r="V6409" s="1" t="s">
        <v>4</v>
      </c>
      <c r="W6409" s="1" t="s">
        <v>4</v>
      </c>
      <c r="X6409" s="1" t="s">
        <v>4</v>
      </c>
      <c r="Y6409" s="1" t="s">
        <v>4</v>
      </c>
      <c r="Z6409" s="1" t="s">
        <v>4</v>
      </c>
      <c r="AA6409" s="1" t="s">
        <v>4</v>
      </c>
      <c r="AB6409" s="1" t="s">
        <v>4</v>
      </c>
      <c r="AC6409" s="1" t="s">
        <v>4</v>
      </c>
      <c r="AD6409" s="1" t="s">
        <v>4</v>
      </c>
      <c r="AE6409" s="1" t="s">
        <v>4</v>
      </c>
      <c r="AF6409" s="1" t="s">
        <v>4</v>
      </c>
      <c r="AG6409" s="1" t="s">
        <v>4</v>
      </c>
      <c r="AH6409" s="1" t="s">
        <v>4</v>
      </c>
      <c r="AI6409" s="1" t="s">
        <v>4</v>
      </c>
      <c r="AJ6409" s="1" t="s">
        <v>4</v>
      </c>
      <c r="AK6409" s="1" t="s">
        <v>4</v>
      </c>
    </row>
    <row r="6410" spans="1:37">
      <c r="A6410" t="s">
        <v>311</v>
      </c>
      <c r="B6410" s="2">
        <v>754</v>
      </c>
      <c r="C6410" t="s">
        <v>312</v>
      </c>
      <c r="D6410" s="2">
        <v>1997</v>
      </c>
      <c r="E6410" s="1" t="s">
        <v>4</v>
      </c>
      <c r="F6410" s="1" t="s">
        <v>4</v>
      </c>
      <c r="G6410" s="1">
        <v>-0.10155893474180777</v>
      </c>
      <c r="H6410" s="1">
        <v>5.9999969677939191</v>
      </c>
      <c r="I6410" s="1">
        <v>5.5000020130795413</v>
      </c>
      <c r="J6410" s="1">
        <v>5.5029515350590863</v>
      </c>
      <c r="K6410" s="1">
        <v>6.1737413482019221</v>
      </c>
      <c r="L6410" s="1">
        <v>2.7243653673275414</v>
      </c>
      <c r="M6410" s="1">
        <v>3.5086793836638819</v>
      </c>
      <c r="N6410" s="1">
        <v>3.5086793836638819</v>
      </c>
      <c r="O6410" s="1" t="s">
        <v>4</v>
      </c>
      <c r="P6410" s="1" t="s">
        <v>4</v>
      </c>
      <c r="Q6410" s="1" t="s">
        <v>4</v>
      </c>
      <c r="R6410" s="1" t="s">
        <v>4</v>
      </c>
      <c r="S6410" s="1" t="s">
        <v>4</v>
      </c>
      <c r="T6410" s="1" t="s">
        <v>4</v>
      </c>
      <c r="U6410" s="1" t="s">
        <v>4</v>
      </c>
      <c r="V6410" s="1" t="s">
        <v>4</v>
      </c>
      <c r="W6410" s="1" t="s">
        <v>4</v>
      </c>
      <c r="X6410" s="1" t="s">
        <v>4</v>
      </c>
      <c r="Y6410" s="1" t="s">
        <v>4</v>
      </c>
      <c r="Z6410" s="1" t="s">
        <v>4</v>
      </c>
      <c r="AA6410" s="1" t="s">
        <v>4</v>
      </c>
      <c r="AB6410" s="1" t="s">
        <v>4</v>
      </c>
      <c r="AC6410" s="1" t="s">
        <v>4</v>
      </c>
      <c r="AD6410" s="1" t="s">
        <v>4</v>
      </c>
      <c r="AE6410" s="1" t="s">
        <v>4</v>
      </c>
      <c r="AF6410" s="1" t="s">
        <v>4</v>
      </c>
      <c r="AG6410" s="1" t="s">
        <v>4</v>
      </c>
      <c r="AH6410" s="1" t="s">
        <v>4</v>
      </c>
      <c r="AI6410" s="1" t="s">
        <v>4</v>
      </c>
      <c r="AJ6410" s="1" t="s">
        <v>4</v>
      </c>
      <c r="AK6410" s="1" t="s">
        <v>4</v>
      </c>
    </row>
    <row r="6411" spans="1:37">
      <c r="A6411" t="s">
        <v>311</v>
      </c>
      <c r="B6411" s="2">
        <v>754</v>
      </c>
      <c r="C6411" t="s">
        <v>312</v>
      </c>
      <c r="D6411" s="2">
        <v>1998</v>
      </c>
      <c r="E6411" s="1" t="s">
        <v>4</v>
      </c>
      <c r="F6411" s="1" t="s">
        <v>4</v>
      </c>
      <c r="G6411" s="1" t="s">
        <v>4</v>
      </c>
      <c r="H6411" s="1">
        <v>5.9999960667137753</v>
      </c>
      <c r="I6411" s="1">
        <v>5.799996453118772</v>
      </c>
      <c r="J6411" s="1">
        <v>5.8004901989874735</v>
      </c>
      <c r="K6411" s="1">
        <v>5.9695943843574684</v>
      </c>
      <c r="L6411" s="1">
        <v>5.0999950892871571</v>
      </c>
      <c r="M6411" s="1">
        <v>3.9627834235499426</v>
      </c>
      <c r="N6411" s="1">
        <v>-1.9503041735576598</v>
      </c>
      <c r="O6411" s="1">
        <v>-2.1806103389999887</v>
      </c>
      <c r="P6411" s="1" t="s">
        <v>4</v>
      </c>
      <c r="Q6411" s="1" t="s">
        <v>4</v>
      </c>
      <c r="R6411" s="1" t="s">
        <v>4</v>
      </c>
      <c r="S6411" s="1" t="s">
        <v>4</v>
      </c>
      <c r="T6411" s="1" t="s">
        <v>4</v>
      </c>
      <c r="U6411" s="1" t="s">
        <v>4</v>
      </c>
      <c r="V6411" s="1" t="s">
        <v>4</v>
      </c>
      <c r="W6411" s="1" t="s">
        <v>4</v>
      </c>
      <c r="X6411" s="1" t="s">
        <v>4</v>
      </c>
      <c r="Y6411" s="1" t="s">
        <v>4</v>
      </c>
      <c r="Z6411" s="1" t="s">
        <v>4</v>
      </c>
      <c r="AA6411" s="1" t="s">
        <v>4</v>
      </c>
      <c r="AB6411" s="1" t="s">
        <v>4</v>
      </c>
      <c r="AC6411" s="1" t="s">
        <v>4</v>
      </c>
      <c r="AD6411" s="1" t="s">
        <v>4</v>
      </c>
      <c r="AE6411" s="1" t="s">
        <v>4</v>
      </c>
      <c r="AF6411" s="1" t="s">
        <v>4</v>
      </c>
      <c r="AG6411" s="1" t="s">
        <v>4</v>
      </c>
      <c r="AH6411" s="1" t="s">
        <v>4</v>
      </c>
      <c r="AI6411" s="1" t="s">
        <v>4</v>
      </c>
      <c r="AJ6411" s="1" t="s">
        <v>4</v>
      </c>
      <c r="AK6411" s="1" t="s">
        <v>4</v>
      </c>
    </row>
    <row r="6412" spans="1:37">
      <c r="A6412" t="s">
        <v>311</v>
      </c>
      <c r="B6412" s="2">
        <v>754</v>
      </c>
      <c r="C6412" t="s">
        <v>312</v>
      </c>
      <c r="D6412" s="2">
        <v>1999</v>
      </c>
      <c r="E6412" s="1" t="s">
        <v>4</v>
      </c>
      <c r="F6412" s="1" t="s">
        <v>4</v>
      </c>
      <c r="G6412" s="1" t="s">
        <v>4</v>
      </c>
      <c r="H6412" s="1" t="s">
        <v>4</v>
      </c>
      <c r="I6412" s="1">
        <v>5.9999974538430534</v>
      </c>
      <c r="J6412" s="1">
        <v>5.9993547664418667</v>
      </c>
      <c r="K6412" s="1">
        <v>4.4999970050526583</v>
      </c>
      <c r="L6412" s="1">
        <v>6.2983675963095509</v>
      </c>
      <c r="M6412" s="1">
        <v>5.4999956746529799</v>
      </c>
      <c r="N6412" s="1">
        <v>3.9501549148960979</v>
      </c>
      <c r="O6412" s="1">
        <v>2.4488412489934497</v>
      </c>
      <c r="P6412" s="1">
        <v>2.4488412489934497</v>
      </c>
      <c r="Q6412" s="1" t="s">
        <v>4</v>
      </c>
      <c r="R6412" s="1" t="s">
        <v>4</v>
      </c>
      <c r="S6412" s="1" t="s">
        <v>4</v>
      </c>
      <c r="T6412" s="1" t="s">
        <v>4</v>
      </c>
      <c r="U6412" s="1" t="s">
        <v>4</v>
      </c>
      <c r="V6412" s="1" t="s">
        <v>4</v>
      </c>
      <c r="W6412" s="1" t="s">
        <v>4</v>
      </c>
      <c r="X6412" s="1" t="s">
        <v>4</v>
      </c>
      <c r="Y6412" s="1" t="s">
        <v>4</v>
      </c>
      <c r="Z6412" s="1" t="s">
        <v>4</v>
      </c>
      <c r="AA6412" s="1" t="s">
        <v>4</v>
      </c>
      <c r="AB6412" s="1" t="s">
        <v>4</v>
      </c>
      <c r="AC6412" s="1" t="s">
        <v>4</v>
      </c>
      <c r="AD6412" s="1" t="s">
        <v>4</v>
      </c>
      <c r="AE6412" s="1" t="s">
        <v>4</v>
      </c>
      <c r="AF6412" s="1" t="s">
        <v>4</v>
      </c>
      <c r="AG6412" s="1" t="s">
        <v>4</v>
      </c>
      <c r="AH6412" s="1" t="s">
        <v>4</v>
      </c>
      <c r="AI6412" s="1" t="s">
        <v>4</v>
      </c>
      <c r="AJ6412" s="1" t="s">
        <v>4</v>
      </c>
      <c r="AK6412" s="1" t="s">
        <v>4</v>
      </c>
    </row>
    <row r="6413" spans="1:37">
      <c r="A6413" t="s">
        <v>311</v>
      </c>
      <c r="B6413" s="2">
        <v>754</v>
      </c>
      <c r="C6413" t="s">
        <v>312</v>
      </c>
      <c r="D6413" s="2">
        <v>2000</v>
      </c>
      <c r="E6413" s="1" t="s">
        <v>4</v>
      </c>
      <c r="F6413" s="1" t="s">
        <v>4</v>
      </c>
      <c r="G6413" s="1" t="s">
        <v>4</v>
      </c>
      <c r="H6413" s="1" t="s">
        <v>4</v>
      </c>
      <c r="I6413" s="1" t="s">
        <v>4</v>
      </c>
      <c r="J6413" s="1">
        <v>5.9993507151075764</v>
      </c>
      <c r="K6413" s="1">
        <v>4.5000024726089549</v>
      </c>
      <c r="L6413" s="1">
        <v>5.3646165895695486</v>
      </c>
      <c r="M6413" s="1">
        <v>5.5000070760460096</v>
      </c>
      <c r="N6413" s="1">
        <v>4.4670311412141839</v>
      </c>
      <c r="O6413" s="1">
        <v>4.0180513626397962</v>
      </c>
      <c r="P6413" s="1">
        <v>3.553943178528729</v>
      </c>
      <c r="Q6413" s="1">
        <v>3.5760162433179143</v>
      </c>
      <c r="R6413" s="1" t="s">
        <v>4</v>
      </c>
      <c r="S6413" s="1" t="s">
        <v>4</v>
      </c>
      <c r="T6413" s="1" t="s">
        <v>4</v>
      </c>
      <c r="U6413" s="1" t="s">
        <v>4</v>
      </c>
      <c r="V6413" s="1" t="s">
        <v>4</v>
      </c>
      <c r="W6413" s="1" t="s">
        <v>4</v>
      </c>
      <c r="X6413" s="1" t="s">
        <v>4</v>
      </c>
      <c r="Y6413" s="1" t="s">
        <v>4</v>
      </c>
      <c r="Z6413" s="1" t="s">
        <v>4</v>
      </c>
      <c r="AA6413" s="1" t="s">
        <v>4</v>
      </c>
      <c r="AB6413" s="1" t="s">
        <v>4</v>
      </c>
      <c r="AC6413" s="1" t="s">
        <v>4</v>
      </c>
      <c r="AD6413" s="1" t="s">
        <v>4</v>
      </c>
      <c r="AE6413" s="1" t="s">
        <v>4</v>
      </c>
      <c r="AF6413" s="1" t="s">
        <v>4</v>
      </c>
      <c r="AG6413" s="1" t="s">
        <v>4</v>
      </c>
      <c r="AH6413" s="1" t="s">
        <v>4</v>
      </c>
      <c r="AI6413" s="1" t="s">
        <v>4</v>
      </c>
      <c r="AJ6413" s="1" t="s">
        <v>4</v>
      </c>
      <c r="AK6413" s="1" t="s">
        <v>4</v>
      </c>
    </row>
    <row r="6414" spans="1:37">
      <c r="A6414" t="s">
        <v>311</v>
      </c>
      <c r="B6414" s="2">
        <v>754</v>
      </c>
      <c r="C6414" t="s">
        <v>312</v>
      </c>
      <c r="D6414" s="2">
        <v>2001</v>
      </c>
      <c r="E6414" s="1" t="s">
        <v>4</v>
      </c>
      <c r="F6414" s="1" t="s">
        <v>4</v>
      </c>
      <c r="G6414" s="1" t="s">
        <v>4</v>
      </c>
      <c r="H6414" s="1" t="s">
        <v>4</v>
      </c>
      <c r="I6414" s="1" t="s">
        <v>4</v>
      </c>
      <c r="J6414" s="1" t="s">
        <v>4</v>
      </c>
      <c r="K6414" s="1">
        <v>4.4999979027455117</v>
      </c>
      <c r="L6414" s="1">
        <v>5.3529284439668423</v>
      </c>
      <c r="M6414" s="1">
        <v>5.499991421754058</v>
      </c>
      <c r="N6414" s="1">
        <v>5.4507004360907496</v>
      </c>
      <c r="O6414" s="1">
        <v>4.9834955464850283</v>
      </c>
      <c r="P6414" s="1">
        <v>5.0023763617949912</v>
      </c>
      <c r="Q6414" s="1">
        <v>4.9088214114256346</v>
      </c>
      <c r="R6414" s="1">
        <v>4.9088214114256346</v>
      </c>
      <c r="S6414" s="1" t="s">
        <v>4</v>
      </c>
      <c r="T6414" s="1" t="s">
        <v>4</v>
      </c>
      <c r="U6414" s="1" t="s">
        <v>4</v>
      </c>
      <c r="V6414" s="1" t="s">
        <v>4</v>
      </c>
      <c r="W6414" s="1" t="s">
        <v>4</v>
      </c>
      <c r="X6414" s="1" t="s">
        <v>4</v>
      </c>
      <c r="Y6414" s="1" t="s">
        <v>4</v>
      </c>
      <c r="Z6414" s="1" t="s">
        <v>4</v>
      </c>
      <c r="AA6414" s="1" t="s">
        <v>4</v>
      </c>
      <c r="AB6414" s="1" t="s">
        <v>4</v>
      </c>
      <c r="AC6414" s="1" t="s">
        <v>4</v>
      </c>
      <c r="AD6414" s="1" t="s">
        <v>4</v>
      </c>
      <c r="AE6414" s="1" t="s">
        <v>4</v>
      </c>
      <c r="AF6414" s="1" t="s">
        <v>4</v>
      </c>
      <c r="AG6414" s="1" t="s">
        <v>4</v>
      </c>
      <c r="AH6414" s="1" t="s">
        <v>4</v>
      </c>
      <c r="AI6414" s="1" t="s">
        <v>4</v>
      </c>
      <c r="AJ6414" s="1" t="s">
        <v>4</v>
      </c>
      <c r="AK6414" s="1" t="s">
        <v>4</v>
      </c>
    </row>
    <row r="6415" spans="1:37">
      <c r="A6415" t="s">
        <v>311</v>
      </c>
      <c r="B6415" s="2">
        <v>754</v>
      </c>
      <c r="C6415" t="s">
        <v>312</v>
      </c>
      <c r="D6415" s="2">
        <v>2002</v>
      </c>
      <c r="E6415" s="1" t="s">
        <v>4</v>
      </c>
      <c r="F6415" s="1" t="s">
        <v>4</v>
      </c>
      <c r="G6415" s="1" t="s">
        <v>4</v>
      </c>
      <c r="H6415" s="1" t="s">
        <v>4</v>
      </c>
      <c r="I6415" s="1" t="s">
        <v>4</v>
      </c>
      <c r="J6415" s="1" t="s">
        <v>4</v>
      </c>
      <c r="K6415" s="1" t="s">
        <v>4</v>
      </c>
      <c r="L6415" s="1">
        <v>5.2903725120703404</v>
      </c>
      <c r="M6415" s="1">
        <v>5.4999989085854351</v>
      </c>
      <c r="N6415" s="1">
        <v>5.4999976266874695</v>
      </c>
      <c r="O6415" s="1">
        <v>5.004405829362546</v>
      </c>
      <c r="P6415" s="1">
        <v>4.9989502165083799</v>
      </c>
      <c r="Q6415" s="1">
        <v>3.6670669563513281</v>
      </c>
      <c r="R6415" s="1">
        <v>3.0350356284437385</v>
      </c>
      <c r="S6415" s="1">
        <v>3.250295654827795</v>
      </c>
      <c r="T6415" s="1" t="s">
        <v>4</v>
      </c>
      <c r="U6415" s="1" t="s">
        <v>4</v>
      </c>
      <c r="V6415" s="1" t="s">
        <v>4</v>
      </c>
      <c r="W6415" s="1" t="s">
        <v>4</v>
      </c>
      <c r="X6415" s="1" t="s">
        <v>4</v>
      </c>
      <c r="Y6415" s="1" t="s">
        <v>4</v>
      </c>
      <c r="Z6415" s="1" t="s">
        <v>4</v>
      </c>
      <c r="AA6415" s="1" t="s">
        <v>4</v>
      </c>
      <c r="AB6415" s="1" t="s">
        <v>4</v>
      </c>
      <c r="AC6415" s="1" t="s">
        <v>4</v>
      </c>
      <c r="AD6415" s="1" t="s">
        <v>4</v>
      </c>
      <c r="AE6415" s="1" t="s">
        <v>4</v>
      </c>
      <c r="AF6415" s="1" t="s">
        <v>4</v>
      </c>
      <c r="AG6415" s="1" t="s">
        <v>4</v>
      </c>
      <c r="AH6415" s="1" t="s">
        <v>4</v>
      </c>
      <c r="AI6415" s="1" t="s">
        <v>4</v>
      </c>
      <c r="AJ6415" s="1" t="s">
        <v>4</v>
      </c>
      <c r="AK6415" s="1" t="s">
        <v>4</v>
      </c>
    </row>
    <row r="6416" spans="1:37">
      <c r="A6416" t="s">
        <v>311</v>
      </c>
      <c r="B6416" s="2">
        <v>754</v>
      </c>
      <c r="C6416" t="s">
        <v>312</v>
      </c>
      <c r="D6416" s="2">
        <v>2003</v>
      </c>
      <c r="E6416" s="1" t="s">
        <v>4</v>
      </c>
      <c r="F6416" s="1" t="s">
        <v>4</v>
      </c>
      <c r="G6416" s="1" t="s">
        <v>4</v>
      </c>
      <c r="H6416" s="1" t="s">
        <v>4</v>
      </c>
      <c r="I6416" s="1" t="s">
        <v>4</v>
      </c>
      <c r="J6416" s="1" t="s">
        <v>4</v>
      </c>
      <c r="K6416" s="1" t="s">
        <v>4</v>
      </c>
      <c r="L6416" s="1" t="s">
        <v>4</v>
      </c>
      <c r="M6416" s="1">
        <v>4.5000011896940251</v>
      </c>
      <c r="N6416" s="1">
        <v>5.5000001687187883</v>
      </c>
      <c r="O6416" s="1">
        <v>5.4999999999998828</v>
      </c>
      <c r="P6416" s="1">
        <v>5.5045474754234602</v>
      </c>
      <c r="Q6416" s="1">
        <v>4.0353328714229253</v>
      </c>
      <c r="R6416" s="1">
        <v>4.5146606991214089</v>
      </c>
      <c r="S6416" s="1">
        <v>5.1000000000003043</v>
      </c>
      <c r="T6416" s="1">
        <v>5.1257431958342536</v>
      </c>
      <c r="U6416" s="1" t="s">
        <v>4</v>
      </c>
      <c r="V6416" s="1" t="s">
        <v>4</v>
      </c>
      <c r="W6416" s="1" t="s">
        <v>4</v>
      </c>
      <c r="X6416" s="1" t="s">
        <v>4</v>
      </c>
      <c r="Y6416" s="1" t="s">
        <v>4</v>
      </c>
      <c r="Z6416" s="1" t="s">
        <v>4</v>
      </c>
      <c r="AA6416" s="1" t="s">
        <v>4</v>
      </c>
      <c r="AB6416" s="1" t="s">
        <v>4</v>
      </c>
      <c r="AC6416" s="1" t="s">
        <v>4</v>
      </c>
      <c r="AD6416" s="1" t="s">
        <v>4</v>
      </c>
      <c r="AE6416" s="1" t="s">
        <v>4</v>
      </c>
      <c r="AF6416" s="1" t="s">
        <v>4</v>
      </c>
      <c r="AG6416" s="1" t="s">
        <v>4</v>
      </c>
      <c r="AH6416" s="1" t="s">
        <v>4</v>
      </c>
      <c r="AI6416" s="1" t="s">
        <v>4</v>
      </c>
      <c r="AJ6416" s="1" t="s">
        <v>4</v>
      </c>
      <c r="AK6416" s="1" t="s">
        <v>4</v>
      </c>
    </row>
    <row r="6417" spans="1:37">
      <c r="A6417" t="s">
        <v>311</v>
      </c>
      <c r="B6417" s="2">
        <v>754</v>
      </c>
      <c r="C6417" t="s">
        <v>312</v>
      </c>
      <c r="D6417" s="2">
        <v>2004</v>
      </c>
      <c r="E6417" s="1" t="s">
        <v>4</v>
      </c>
      <c r="F6417" s="1" t="s">
        <v>4</v>
      </c>
      <c r="G6417" s="1" t="s">
        <v>4</v>
      </c>
      <c r="H6417" s="1" t="s">
        <v>4</v>
      </c>
      <c r="I6417" s="1" t="s">
        <v>4</v>
      </c>
      <c r="J6417" s="1" t="s">
        <v>4</v>
      </c>
      <c r="K6417" s="1" t="s">
        <v>4</v>
      </c>
      <c r="L6417" s="1" t="s">
        <v>4</v>
      </c>
      <c r="M6417" s="1" t="s">
        <v>4</v>
      </c>
      <c r="N6417" s="1">
        <v>5.5000018124621297</v>
      </c>
      <c r="O6417" s="1">
        <v>5.4999999999999716</v>
      </c>
      <c r="P6417" s="1">
        <v>5.4999800786227571</v>
      </c>
      <c r="Q6417" s="1">
        <v>3.9538817399074278</v>
      </c>
      <c r="R6417" s="1">
        <v>4.5003027939300555</v>
      </c>
      <c r="S6417" s="1">
        <v>3.499999999999992</v>
      </c>
      <c r="T6417" s="1">
        <v>4.9952576667719129</v>
      </c>
      <c r="U6417" s="1">
        <v>5.4101528192512571</v>
      </c>
      <c r="V6417" s="1" t="s">
        <v>4</v>
      </c>
      <c r="W6417" s="1" t="s">
        <v>4</v>
      </c>
      <c r="X6417" s="1" t="s">
        <v>4</v>
      </c>
      <c r="Y6417" s="1" t="s">
        <v>4</v>
      </c>
      <c r="Z6417" s="1" t="s">
        <v>4</v>
      </c>
      <c r="AA6417" s="1" t="s">
        <v>4</v>
      </c>
      <c r="AB6417" s="1" t="s">
        <v>4</v>
      </c>
      <c r="AC6417" s="1" t="s">
        <v>4</v>
      </c>
      <c r="AD6417" s="1" t="s">
        <v>4</v>
      </c>
      <c r="AE6417" s="1" t="s">
        <v>4</v>
      </c>
      <c r="AF6417" s="1" t="s">
        <v>4</v>
      </c>
      <c r="AG6417" s="1" t="s">
        <v>4</v>
      </c>
      <c r="AH6417" s="1" t="s">
        <v>4</v>
      </c>
      <c r="AI6417" s="1" t="s">
        <v>4</v>
      </c>
      <c r="AJ6417" s="1" t="s">
        <v>4</v>
      </c>
      <c r="AK6417" s="1" t="s">
        <v>4</v>
      </c>
    </row>
    <row r="6418" spans="1:37">
      <c r="A6418" t="s">
        <v>311</v>
      </c>
      <c r="B6418" s="2">
        <v>754</v>
      </c>
      <c r="C6418" t="s">
        <v>312</v>
      </c>
      <c r="D6418" s="2">
        <v>2005</v>
      </c>
      <c r="E6418" s="1" t="s">
        <v>4</v>
      </c>
      <c r="F6418" s="1" t="s">
        <v>4</v>
      </c>
      <c r="G6418" s="1" t="s">
        <v>4</v>
      </c>
      <c r="H6418" s="1" t="s">
        <v>4</v>
      </c>
      <c r="I6418" s="1" t="s">
        <v>4</v>
      </c>
      <c r="J6418" s="1" t="s">
        <v>4</v>
      </c>
      <c r="K6418" s="1" t="s">
        <v>4</v>
      </c>
      <c r="L6418" s="1" t="s">
        <v>4</v>
      </c>
      <c r="M6418" s="1" t="s">
        <v>4</v>
      </c>
      <c r="N6418" s="1" t="s">
        <v>4</v>
      </c>
      <c r="O6418" s="1">
        <v>5.499999999999905</v>
      </c>
      <c r="P6418" s="1">
        <v>5.4960279713456073</v>
      </c>
      <c r="Q6418" s="1">
        <v>4.9990723330605169</v>
      </c>
      <c r="R6418" s="1">
        <v>5.0464301365866326</v>
      </c>
      <c r="S6418" s="1">
        <v>4.5000000000004148</v>
      </c>
      <c r="T6418" s="1">
        <v>5.0000000000000266</v>
      </c>
      <c r="U6418" s="1">
        <v>5.0991501416429941</v>
      </c>
      <c r="V6418" s="1">
        <v>5.194065235816181</v>
      </c>
      <c r="W6418" s="1" t="s">
        <v>4</v>
      </c>
      <c r="X6418" s="1" t="s">
        <v>4</v>
      </c>
      <c r="Y6418" s="1" t="s">
        <v>4</v>
      </c>
      <c r="Z6418" s="1" t="s">
        <v>4</v>
      </c>
      <c r="AA6418" s="1" t="s">
        <v>4</v>
      </c>
      <c r="AB6418" s="1" t="s">
        <v>4</v>
      </c>
      <c r="AC6418" s="1" t="s">
        <v>4</v>
      </c>
      <c r="AD6418" s="1" t="s">
        <v>4</v>
      </c>
      <c r="AE6418" s="1" t="s">
        <v>4</v>
      </c>
      <c r="AF6418" s="1" t="s">
        <v>4</v>
      </c>
      <c r="AG6418" s="1" t="s">
        <v>4</v>
      </c>
      <c r="AH6418" s="1" t="s">
        <v>4</v>
      </c>
      <c r="AI6418" s="1" t="s">
        <v>4</v>
      </c>
      <c r="AJ6418" s="1" t="s">
        <v>4</v>
      </c>
      <c r="AK6418" s="1" t="s">
        <v>4</v>
      </c>
    </row>
    <row r="6419" spans="1:37">
      <c r="A6419" t="s">
        <v>311</v>
      </c>
      <c r="B6419" s="2">
        <v>754</v>
      </c>
      <c r="C6419" t="s">
        <v>312</v>
      </c>
      <c r="D6419" s="2">
        <v>2006</v>
      </c>
      <c r="E6419" s="1" t="s">
        <v>4</v>
      </c>
      <c r="F6419" s="1" t="s">
        <v>4</v>
      </c>
      <c r="G6419" s="1" t="s">
        <v>4</v>
      </c>
      <c r="H6419" s="1" t="s">
        <v>4</v>
      </c>
      <c r="I6419" s="1" t="s">
        <v>4</v>
      </c>
      <c r="J6419" s="1" t="s">
        <v>4</v>
      </c>
      <c r="K6419" s="1" t="s">
        <v>4</v>
      </c>
      <c r="L6419" s="1" t="s">
        <v>4</v>
      </c>
      <c r="M6419" s="1" t="s">
        <v>4</v>
      </c>
      <c r="N6419" s="1" t="s">
        <v>4</v>
      </c>
      <c r="O6419" s="1" t="s">
        <v>4</v>
      </c>
      <c r="P6419" s="1">
        <v>5.5015120415730534</v>
      </c>
      <c r="Q6419" s="1">
        <v>4.998730134774676</v>
      </c>
      <c r="R6419" s="1">
        <v>4.9824230748356513</v>
      </c>
      <c r="S6419" s="1">
        <v>4.9999999999999156</v>
      </c>
      <c r="T6419" s="1">
        <v>4.9999999999998046</v>
      </c>
      <c r="U6419" s="1">
        <v>6.0303453875372837</v>
      </c>
      <c r="V6419" s="1">
        <v>5.9346156183440524</v>
      </c>
      <c r="W6419" s="1">
        <v>6.2150233734403981</v>
      </c>
      <c r="X6419" s="1" t="s">
        <v>4</v>
      </c>
      <c r="Y6419" s="1" t="s">
        <v>4</v>
      </c>
      <c r="Z6419" s="1" t="s">
        <v>4</v>
      </c>
      <c r="AA6419" s="1" t="s">
        <v>4</v>
      </c>
      <c r="AB6419" s="1" t="s">
        <v>4</v>
      </c>
      <c r="AC6419" s="1" t="s">
        <v>4</v>
      </c>
      <c r="AD6419" s="1" t="s">
        <v>4</v>
      </c>
      <c r="AE6419" s="1" t="s">
        <v>4</v>
      </c>
      <c r="AF6419" s="1" t="s">
        <v>4</v>
      </c>
      <c r="AG6419" s="1" t="s">
        <v>4</v>
      </c>
      <c r="AH6419" s="1" t="s">
        <v>4</v>
      </c>
      <c r="AI6419" s="1" t="s">
        <v>4</v>
      </c>
      <c r="AJ6419" s="1" t="s">
        <v>4</v>
      </c>
      <c r="AK6419" s="1" t="s">
        <v>4</v>
      </c>
    </row>
    <row r="6420" spans="1:37">
      <c r="A6420" t="s">
        <v>311</v>
      </c>
      <c r="B6420" s="2">
        <v>754</v>
      </c>
      <c r="C6420" t="s">
        <v>312</v>
      </c>
      <c r="D6420" s="2">
        <v>2007</v>
      </c>
      <c r="E6420" s="1" t="s">
        <v>4</v>
      </c>
      <c r="F6420" s="1" t="s">
        <v>4</v>
      </c>
      <c r="G6420" s="1" t="s">
        <v>4</v>
      </c>
      <c r="H6420" s="1" t="s">
        <v>4</v>
      </c>
      <c r="I6420" s="1" t="s">
        <v>4</v>
      </c>
      <c r="J6420" s="1" t="s">
        <v>4</v>
      </c>
      <c r="K6420" s="1" t="s">
        <v>4</v>
      </c>
      <c r="L6420" s="1" t="s">
        <v>4</v>
      </c>
      <c r="M6420" s="1" t="s">
        <v>4</v>
      </c>
      <c r="N6420" s="1" t="s">
        <v>4</v>
      </c>
      <c r="O6420" s="1" t="s">
        <v>4</v>
      </c>
      <c r="P6420" s="1" t="s">
        <v>4</v>
      </c>
      <c r="Q6420" s="1">
        <v>4.997034630167807</v>
      </c>
      <c r="R6420" s="1">
        <v>5.0375909083449688</v>
      </c>
      <c r="S6420" s="1">
        <v>5.0000000000000488</v>
      </c>
      <c r="T6420" s="1">
        <v>5.0000000000002709</v>
      </c>
      <c r="U6420" s="1">
        <v>6.0416062027165207</v>
      </c>
      <c r="V6420" s="1">
        <v>5.9709643272598312</v>
      </c>
      <c r="W6420" s="1">
        <v>6.299999999999617</v>
      </c>
      <c r="X6420" s="1">
        <v>6.2592979122918502</v>
      </c>
      <c r="Y6420" s="1" t="s">
        <v>4</v>
      </c>
      <c r="Z6420" s="1" t="s">
        <v>4</v>
      </c>
      <c r="AA6420" s="1" t="s">
        <v>4</v>
      </c>
      <c r="AB6420" s="1" t="s">
        <v>4</v>
      </c>
      <c r="AC6420" s="1" t="s">
        <v>4</v>
      </c>
      <c r="AD6420" s="1" t="s">
        <v>4</v>
      </c>
      <c r="AE6420" s="1" t="s">
        <v>4</v>
      </c>
      <c r="AF6420" s="1" t="s">
        <v>4</v>
      </c>
      <c r="AG6420" s="1" t="s">
        <v>4</v>
      </c>
      <c r="AH6420" s="1" t="s">
        <v>4</v>
      </c>
      <c r="AI6420" s="1" t="s">
        <v>4</v>
      </c>
      <c r="AJ6420" s="1" t="s">
        <v>4</v>
      </c>
      <c r="AK6420" s="1" t="s">
        <v>4</v>
      </c>
    </row>
    <row r="6421" spans="1:37">
      <c r="A6421" t="s">
        <v>311</v>
      </c>
      <c r="B6421" s="2">
        <v>754</v>
      </c>
      <c r="C6421" t="s">
        <v>312</v>
      </c>
      <c r="D6421" s="2">
        <v>2008</v>
      </c>
      <c r="E6421" s="1" t="s">
        <v>4</v>
      </c>
      <c r="F6421" s="1" t="s">
        <v>4</v>
      </c>
      <c r="G6421" s="1" t="s">
        <v>4</v>
      </c>
      <c r="H6421" s="1" t="s">
        <v>4</v>
      </c>
      <c r="I6421" s="1" t="s">
        <v>4</v>
      </c>
      <c r="J6421" s="1" t="s">
        <v>4</v>
      </c>
      <c r="K6421" s="1" t="s">
        <v>4</v>
      </c>
      <c r="L6421" s="1" t="s">
        <v>4</v>
      </c>
      <c r="M6421" s="1" t="s">
        <v>4</v>
      </c>
      <c r="N6421" s="1" t="s">
        <v>4</v>
      </c>
      <c r="O6421" s="1" t="s">
        <v>4</v>
      </c>
      <c r="P6421" s="1" t="s">
        <v>4</v>
      </c>
      <c r="Q6421" s="1" t="s">
        <v>4</v>
      </c>
      <c r="R6421" s="1">
        <v>5.0161560631857283</v>
      </c>
      <c r="S6421" s="1">
        <v>4.9999999999999378</v>
      </c>
      <c r="T6421" s="1">
        <v>4.9999999999993827</v>
      </c>
      <c r="U6421" s="1">
        <v>6.0465971390330608</v>
      </c>
      <c r="V6421" s="1">
        <v>6.2081553260713296</v>
      </c>
      <c r="W6421" s="1">
        <v>5.8000000000002938</v>
      </c>
      <c r="X6421" s="1">
        <v>5.7529371991116962</v>
      </c>
      <c r="Y6421" s="1">
        <v>5.652035710003922</v>
      </c>
      <c r="Z6421" s="1" t="s">
        <v>4</v>
      </c>
      <c r="AA6421" s="1" t="s">
        <v>4</v>
      </c>
      <c r="AB6421" s="1" t="s">
        <v>4</v>
      </c>
      <c r="AC6421" s="1" t="s">
        <v>4</v>
      </c>
      <c r="AD6421" s="1" t="s">
        <v>4</v>
      </c>
      <c r="AE6421" s="1" t="s">
        <v>4</v>
      </c>
      <c r="AF6421" s="1" t="s">
        <v>4</v>
      </c>
      <c r="AG6421" s="1" t="s">
        <v>4</v>
      </c>
      <c r="AH6421" s="1" t="s">
        <v>4</v>
      </c>
      <c r="AI6421" s="1" t="s">
        <v>4</v>
      </c>
      <c r="AJ6421" s="1" t="s">
        <v>4</v>
      </c>
      <c r="AK6421" s="1" t="s">
        <v>4</v>
      </c>
    </row>
    <row r="6422" spans="1:37">
      <c r="A6422" t="s">
        <v>311</v>
      </c>
      <c r="B6422" s="2">
        <v>754</v>
      </c>
      <c r="C6422" t="s">
        <v>312</v>
      </c>
      <c r="D6422" s="2">
        <v>2009</v>
      </c>
      <c r="E6422" s="1" t="s">
        <v>4</v>
      </c>
      <c r="F6422" s="1" t="s">
        <v>4</v>
      </c>
      <c r="G6422" s="1" t="s">
        <v>4</v>
      </c>
      <c r="H6422" s="1" t="s">
        <v>4</v>
      </c>
      <c r="I6422" s="1" t="s">
        <v>4</v>
      </c>
      <c r="J6422" s="1" t="s">
        <v>4</v>
      </c>
      <c r="K6422" s="1" t="s">
        <v>4</v>
      </c>
      <c r="L6422" s="1" t="s">
        <v>4</v>
      </c>
      <c r="M6422" s="1" t="s">
        <v>4</v>
      </c>
      <c r="N6422" s="1" t="s">
        <v>4</v>
      </c>
      <c r="O6422" s="1" t="s">
        <v>4</v>
      </c>
      <c r="P6422" s="1" t="s">
        <v>4</v>
      </c>
      <c r="Q6422" s="1" t="s">
        <v>4</v>
      </c>
      <c r="R6422" s="1" t="s">
        <v>4</v>
      </c>
      <c r="S6422" s="1">
        <v>5.0000000000000488</v>
      </c>
      <c r="T6422" s="1">
        <v>5.0000000000000044</v>
      </c>
      <c r="U6422" s="1">
        <v>6.0116984599932533</v>
      </c>
      <c r="V6422" s="1">
        <v>6.0559549658327327</v>
      </c>
      <c r="W6422" s="1">
        <v>6.3999999999998503</v>
      </c>
      <c r="X6422" s="1">
        <v>4.5371910757075362</v>
      </c>
      <c r="Y6422" s="1">
        <v>6.3110824758347839</v>
      </c>
      <c r="Z6422" s="1">
        <v>6.4328158090143361</v>
      </c>
      <c r="AA6422" s="1" t="s">
        <v>4</v>
      </c>
      <c r="AB6422" s="1" t="s">
        <v>4</v>
      </c>
      <c r="AC6422" s="1" t="s">
        <v>4</v>
      </c>
      <c r="AD6422" s="1" t="s">
        <v>4</v>
      </c>
      <c r="AE6422" s="1" t="s">
        <v>4</v>
      </c>
      <c r="AF6422" s="1" t="s">
        <v>4</v>
      </c>
      <c r="AG6422" s="1" t="s">
        <v>4</v>
      </c>
      <c r="AH6422" s="1" t="s">
        <v>4</v>
      </c>
      <c r="AI6422" s="1" t="s">
        <v>4</v>
      </c>
      <c r="AJ6422" s="1" t="s">
        <v>4</v>
      </c>
      <c r="AK6422" s="1" t="s">
        <v>4</v>
      </c>
    </row>
    <row r="6423" spans="1:37">
      <c r="A6423" t="s">
        <v>311</v>
      </c>
      <c r="B6423" s="2">
        <v>754</v>
      </c>
      <c r="C6423" t="s">
        <v>312</v>
      </c>
      <c r="D6423" s="2">
        <v>2010</v>
      </c>
      <c r="E6423" s="1" t="s">
        <v>4</v>
      </c>
      <c r="F6423" s="1" t="s">
        <v>4</v>
      </c>
      <c r="G6423" s="1" t="s">
        <v>4</v>
      </c>
      <c r="H6423" s="1" t="s">
        <v>4</v>
      </c>
      <c r="I6423" s="1" t="s">
        <v>4</v>
      </c>
      <c r="J6423" s="1" t="s">
        <v>4</v>
      </c>
      <c r="K6423" s="1" t="s">
        <v>4</v>
      </c>
      <c r="L6423" s="1" t="s">
        <v>4</v>
      </c>
      <c r="M6423" s="1" t="s">
        <v>4</v>
      </c>
      <c r="N6423" s="1" t="s">
        <v>4</v>
      </c>
      <c r="O6423" s="1" t="s">
        <v>4</v>
      </c>
      <c r="P6423" s="1" t="s">
        <v>4</v>
      </c>
      <c r="Q6423" s="1" t="s">
        <v>4</v>
      </c>
      <c r="R6423" s="1" t="s">
        <v>4</v>
      </c>
      <c r="S6423" s="1" t="s">
        <v>4</v>
      </c>
      <c r="T6423" s="1">
        <v>5.0000000000005151</v>
      </c>
      <c r="U6423" s="1">
        <v>6.041646325039074</v>
      </c>
      <c r="V6423" s="1">
        <v>6.042532779321852</v>
      </c>
      <c r="W6423" s="1">
        <v>5.9999999999998499</v>
      </c>
      <c r="X6423" s="1">
        <v>5.0415574928880824</v>
      </c>
      <c r="Y6423" s="1">
        <v>6.619913398359123</v>
      </c>
      <c r="Z6423" s="1">
        <v>7.6010798266826329</v>
      </c>
      <c r="AA6423" s="1">
        <v>7.6201634339046809</v>
      </c>
      <c r="AB6423" s="1" t="s">
        <v>4</v>
      </c>
      <c r="AC6423" s="1" t="s">
        <v>4</v>
      </c>
      <c r="AD6423" s="1" t="s">
        <v>4</v>
      </c>
      <c r="AE6423" s="1" t="s">
        <v>4</v>
      </c>
      <c r="AF6423" s="1" t="s">
        <v>4</v>
      </c>
      <c r="AG6423" s="1" t="s">
        <v>4</v>
      </c>
      <c r="AH6423" s="1" t="s">
        <v>4</v>
      </c>
      <c r="AI6423" s="1" t="s">
        <v>4</v>
      </c>
      <c r="AJ6423" s="1" t="s">
        <v>4</v>
      </c>
      <c r="AK6423" s="1" t="s">
        <v>4</v>
      </c>
    </row>
    <row r="6424" spans="1:37">
      <c r="A6424" t="s">
        <v>311</v>
      </c>
      <c r="B6424" s="2">
        <v>754</v>
      </c>
      <c r="C6424" t="s">
        <v>312</v>
      </c>
      <c r="D6424" s="2">
        <v>2011</v>
      </c>
      <c r="E6424" s="1" t="s">
        <v>4</v>
      </c>
      <c r="F6424" s="1" t="s">
        <v>4</v>
      </c>
      <c r="G6424" s="1" t="s">
        <v>4</v>
      </c>
      <c r="H6424" s="1" t="s">
        <v>4</v>
      </c>
      <c r="I6424" s="1" t="s">
        <v>4</v>
      </c>
      <c r="J6424" s="1" t="s">
        <v>4</v>
      </c>
      <c r="K6424" s="1" t="s">
        <v>4</v>
      </c>
      <c r="L6424" s="1" t="s">
        <v>4</v>
      </c>
      <c r="M6424" s="1" t="s">
        <v>4</v>
      </c>
      <c r="N6424" s="1" t="s">
        <v>4</v>
      </c>
      <c r="O6424" s="1" t="s">
        <v>4</v>
      </c>
      <c r="P6424" s="1" t="s">
        <v>4</v>
      </c>
      <c r="Q6424" s="1" t="s">
        <v>4</v>
      </c>
      <c r="R6424" s="1" t="s">
        <v>4</v>
      </c>
      <c r="S6424" s="1" t="s">
        <v>4</v>
      </c>
      <c r="T6424" s="1" t="s">
        <v>4</v>
      </c>
      <c r="U6424" s="1">
        <v>6.0416463250392516</v>
      </c>
      <c r="V6424" s="1">
        <v>6.0242026729894205</v>
      </c>
      <c r="W6424" s="1">
        <v>5.900000000000194</v>
      </c>
      <c r="X6424" s="1">
        <v>5.4949625822901638</v>
      </c>
      <c r="Y6424" s="1">
        <v>6.4181016008078684</v>
      </c>
      <c r="Z6424" s="1">
        <v>6.7147300911869046</v>
      </c>
      <c r="AA6424" s="1">
        <v>6.5654644391800243</v>
      </c>
      <c r="AB6424" s="1">
        <v>6.8361452387470267</v>
      </c>
      <c r="AC6424" s="1" t="s">
        <v>4</v>
      </c>
      <c r="AD6424" s="1" t="s">
        <v>4</v>
      </c>
      <c r="AE6424" s="1" t="s">
        <v>4</v>
      </c>
      <c r="AF6424" s="1" t="s">
        <v>4</v>
      </c>
      <c r="AG6424" s="1" t="s">
        <v>4</v>
      </c>
      <c r="AH6424" s="1" t="s">
        <v>4</v>
      </c>
      <c r="AI6424" s="1" t="s">
        <v>4</v>
      </c>
      <c r="AJ6424" s="1" t="s">
        <v>4</v>
      </c>
      <c r="AK6424" s="1" t="s">
        <v>4</v>
      </c>
    </row>
    <row r="6425" spans="1:37">
      <c r="A6425" t="s">
        <v>311</v>
      </c>
      <c r="B6425" s="2">
        <v>754</v>
      </c>
      <c r="C6425" t="s">
        <v>312</v>
      </c>
      <c r="D6425" s="2">
        <v>2012</v>
      </c>
      <c r="E6425" s="1" t="s">
        <v>4</v>
      </c>
      <c r="F6425" s="1" t="s">
        <v>4</v>
      </c>
      <c r="G6425" s="1" t="s">
        <v>4</v>
      </c>
      <c r="H6425" s="1" t="s">
        <v>4</v>
      </c>
      <c r="I6425" s="1" t="s">
        <v>4</v>
      </c>
      <c r="J6425" s="1" t="s">
        <v>4</v>
      </c>
      <c r="K6425" s="1" t="s">
        <v>4</v>
      </c>
      <c r="L6425" s="1" t="s">
        <v>4</v>
      </c>
      <c r="M6425" s="1" t="s">
        <v>4</v>
      </c>
      <c r="N6425" s="1" t="s">
        <v>4</v>
      </c>
      <c r="O6425" s="1" t="s">
        <v>4</v>
      </c>
      <c r="P6425" s="1" t="s">
        <v>4</v>
      </c>
      <c r="Q6425" s="1" t="s">
        <v>4</v>
      </c>
      <c r="R6425" s="1" t="s">
        <v>4</v>
      </c>
      <c r="S6425" s="1" t="s">
        <v>4</v>
      </c>
      <c r="T6425" s="1" t="s">
        <v>4</v>
      </c>
      <c r="U6425" s="1" t="s">
        <v>4</v>
      </c>
      <c r="V6425" s="1">
        <v>6.0671169386273593</v>
      </c>
      <c r="W6425" s="1">
        <v>5.8999999999997277</v>
      </c>
      <c r="X6425" s="1">
        <v>6.0404263557177762</v>
      </c>
      <c r="Y6425" s="1">
        <v>6.7332709437320837</v>
      </c>
      <c r="Z6425" s="1">
        <v>6.7279757747187308</v>
      </c>
      <c r="AA6425" s="1">
        <v>6.467507116777238</v>
      </c>
      <c r="AB6425" s="1">
        <v>7.2478647736230695</v>
      </c>
      <c r="AC6425" s="1">
        <v>6.7609278973932874</v>
      </c>
      <c r="AD6425" s="1" t="s">
        <v>4</v>
      </c>
      <c r="AE6425" s="1" t="s">
        <v>4</v>
      </c>
      <c r="AF6425" s="1" t="s">
        <v>4</v>
      </c>
      <c r="AG6425" s="1" t="s">
        <v>4</v>
      </c>
      <c r="AH6425" s="1" t="s">
        <v>4</v>
      </c>
      <c r="AI6425" s="1" t="s">
        <v>4</v>
      </c>
      <c r="AJ6425" s="1" t="s">
        <v>4</v>
      </c>
      <c r="AK6425" s="1" t="s">
        <v>4</v>
      </c>
    </row>
    <row r="6426" spans="1:37">
      <c r="A6426" t="s">
        <v>311</v>
      </c>
      <c r="B6426" s="2">
        <v>754</v>
      </c>
      <c r="C6426" t="s">
        <v>312</v>
      </c>
      <c r="D6426" s="2">
        <v>2013</v>
      </c>
      <c r="E6426" s="1" t="s">
        <v>4</v>
      </c>
      <c r="F6426" s="1" t="s">
        <v>4</v>
      </c>
      <c r="G6426" s="1" t="s">
        <v>4</v>
      </c>
      <c r="H6426" s="1" t="s">
        <v>4</v>
      </c>
      <c r="I6426" s="1" t="s">
        <v>4</v>
      </c>
      <c r="J6426" s="1" t="s">
        <v>4</v>
      </c>
      <c r="K6426" s="1" t="s">
        <v>4</v>
      </c>
      <c r="L6426" s="1" t="s">
        <v>4</v>
      </c>
      <c r="M6426" s="1" t="s">
        <v>4</v>
      </c>
      <c r="N6426" s="1" t="s">
        <v>4</v>
      </c>
      <c r="O6426" s="1" t="s">
        <v>4</v>
      </c>
      <c r="P6426" s="1" t="s">
        <v>4</v>
      </c>
      <c r="Q6426" s="1" t="s">
        <v>4</v>
      </c>
      <c r="R6426" s="1" t="s">
        <v>4</v>
      </c>
      <c r="S6426" s="1" t="s">
        <v>4</v>
      </c>
      <c r="T6426" s="1" t="s">
        <v>4</v>
      </c>
      <c r="U6426" s="1" t="s">
        <v>4</v>
      </c>
      <c r="V6426" s="1" t="s">
        <v>4</v>
      </c>
      <c r="W6426" s="1">
        <v>5.9574418859408951</v>
      </c>
      <c r="X6426" s="1">
        <v>6.0935815471365062</v>
      </c>
      <c r="Y6426" s="1">
        <v>6.8440165949655851</v>
      </c>
      <c r="Z6426" s="1">
        <v>7.2708162210497029</v>
      </c>
      <c r="AA6426" s="1">
        <v>8.1882022313017657</v>
      </c>
      <c r="AB6426" s="1">
        <v>6.04348062454656</v>
      </c>
      <c r="AC6426" s="1">
        <v>6.6931543907054136</v>
      </c>
      <c r="AD6426" s="1">
        <v>6.6931543907054136</v>
      </c>
      <c r="AE6426" s="1" t="s">
        <v>4</v>
      </c>
      <c r="AF6426" s="1" t="s">
        <v>4</v>
      </c>
      <c r="AG6426" s="1" t="s">
        <v>4</v>
      </c>
      <c r="AH6426" s="1" t="s">
        <v>4</v>
      </c>
      <c r="AI6426" s="1" t="s">
        <v>4</v>
      </c>
      <c r="AJ6426" s="1" t="s">
        <v>4</v>
      </c>
      <c r="AK6426" s="1" t="s">
        <v>4</v>
      </c>
    </row>
    <row r="6427" spans="1:37">
      <c r="A6427" t="s">
        <v>311</v>
      </c>
      <c r="B6427" s="2">
        <v>754</v>
      </c>
      <c r="C6427" t="s">
        <v>312</v>
      </c>
      <c r="D6427" s="2">
        <v>2014</v>
      </c>
      <c r="E6427" s="1" t="s">
        <v>4</v>
      </c>
      <c r="F6427" s="1" t="s">
        <v>4</v>
      </c>
      <c r="G6427" s="1" t="s">
        <v>4</v>
      </c>
      <c r="H6427" s="1" t="s">
        <v>4</v>
      </c>
      <c r="I6427" s="1" t="s">
        <v>4</v>
      </c>
      <c r="J6427" s="1" t="s">
        <v>4</v>
      </c>
      <c r="K6427" s="1" t="s">
        <v>4</v>
      </c>
      <c r="L6427" s="1" t="s">
        <v>4</v>
      </c>
      <c r="M6427" s="1" t="s">
        <v>4</v>
      </c>
      <c r="N6427" s="1" t="s">
        <v>4</v>
      </c>
      <c r="O6427" s="1" t="s">
        <v>4</v>
      </c>
      <c r="P6427" s="1" t="s">
        <v>4</v>
      </c>
      <c r="Q6427" s="1" t="s">
        <v>4</v>
      </c>
      <c r="R6427" s="1" t="s">
        <v>4</v>
      </c>
      <c r="S6427" s="1" t="s">
        <v>4</v>
      </c>
      <c r="T6427" s="1" t="s">
        <v>4</v>
      </c>
      <c r="U6427" s="1" t="s">
        <v>4</v>
      </c>
      <c r="V6427" s="1" t="s">
        <v>4</v>
      </c>
      <c r="W6427" s="1" t="s">
        <v>4</v>
      </c>
      <c r="X6427" s="1">
        <v>6.0562481658198664</v>
      </c>
      <c r="Y6427" s="1">
        <v>7.3154165191398723</v>
      </c>
      <c r="Z6427" s="1">
        <v>7.9543510033783127</v>
      </c>
      <c r="AA6427" s="1">
        <v>7.7873178255442044</v>
      </c>
      <c r="AB6427" s="1">
        <v>6.539159587858201</v>
      </c>
      <c r="AC6427" s="1">
        <v>6.4704934857230834</v>
      </c>
      <c r="AD6427" s="1">
        <v>5.6300000000004236</v>
      </c>
      <c r="AE6427" s="1">
        <v>5.0250520590226166</v>
      </c>
      <c r="AF6427" s="1" t="s">
        <v>4</v>
      </c>
      <c r="AG6427" s="1" t="s">
        <v>4</v>
      </c>
      <c r="AH6427" s="1" t="s">
        <v>4</v>
      </c>
      <c r="AI6427" s="1" t="s">
        <v>4</v>
      </c>
      <c r="AJ6427" s="1" t="s">
        <v>4</v>
      </c>
      <c r="AK6427" s="1" t="s">
        <v>4</v>
      </c>
    </row>
    <row r="6428" spans="1:37">
      <c r="A6428" t="s">
        <v>311</v>
      </c>
      <c r="B6428" s="2">
        <v>754</v>
      </c>
      <c r="C6428" t="s">
        <v>312</v>
      </c>
      <c r="D6428" s="2">
        <v>2015</v>
      </c>
      <c r="E6428" s="1" t="s">
        <v>4</v>
      </c>
      <c r="F6428" s="1" t="s">
        <v>4</v>
      </c>
      <c r="G6428" s="1" t="s">
        <v>4</v>
      </c>
      <c r="H6428" s="1" t="s">
        <v>4</v>
      </c>
      <c r="I6428" s="1" t="s">
        <v>4</v>
      </c>
      <c r="J6428" s="1" t="s">
        <v>4</v>
      </c>
      <c r="K6428" s="1" t="s">
        <v>4</v>
      </c>
      <c r="L6428" s="1" t="s">
        <v>4</v>
      </c>
      <c r="M6428" s="1" t="s">
        <v>4</v>
      </c>
      <c r="N6428" s="1" t="s">
        <v>4</v>
      </c>
      <c r="O6428" s="1" t="s">
        <v>4</v>
      </c>
      <c r="P6428" s="1" t="s">
        <v>4</v>
      </c>
      <c r="Q6428" s="1" t="s">
        <v>4</v>
      </c>
      <c r="R6428" s="1" t="s">
        <v>4</v>
      </c>
      <c r="S6428" s="1" t="s">
        <v>4</v>
      </c>
      <c r="T6428" s="1" t="s">
        <v>4</v>
      </c>
      <c r="U6428" s="1" t="s">
        <v>4</v>
      </c>
      <c r="V6428" s="1" t="s">
        <v>4</v>
      </c>
      <c r="W6428" s="1" t="s">
        <v>4</v>
      </c>
      <c r="X6428" s="1" t="s">
        <v>4</v>
      </c>
      <c r="Y6428" s="1">
        <v>7.3778335978138987</v>
      </c>
      <c r="Z6428" s="1">
        <v>8.1101801811644947</v>
      </c>
      <c r="AA6428" s="1">
        <v>7.8947149151676665</v>
      </c>
      <c r="AB6428" s="1">
        <v>6.0077953218852231</v>
      </c>
      <c r="AC6428" s="1">
        <v>7.1699999999992992</v>
      </c>
      <c r="AD6428" s="1">
        <v>4.2799999999997507</v>
      </c>
      <c r="AE6428" s="1">
        <v>2.9998040231826728</v>
      </c>
      <c r="AF6428" s="1">
        <v>2.9241980994976657</v>
      </c>
      <c r="AG6428" s="1" t="s">
        <v>4</v>
      </c>
      <c r="AH6428" s="1" t="s">
        <v>4</v>
      </c>
      <c r="AI6428" s="1" t="s">
        <v>4</v>
      </c>
      <c r="AJ6428" s="1" t="s">
        <v>4</v>
      </c>
      <c r="AK6428" s="1" t="s">
        <v>4</v>
      </c>
    </row>
    <row r="6429" spans="1:37">
      <c r="A6429" t="s">
        <v>311</v>
      </c>
      <c r="B6429" s="2">
        <v>754</v>
      </c>
      <c r="C6429" t="s">
        <v>312</v>
      </c>
      <c r="D6429" s="2">
        <v>2016</v>
      </c>
      <c r="E6429" s="1" t="s">
        <v>4</v>
      </c>
      <c r="F6429" s="1" t="s">
        <v>4</v>
      </c>
      <c r="G6429" s="1" t="s">
        <v>4</v>
      </c>
      <c r="H6429" s="1" t="s">
        <v>4</v>
      </c>
      <c r="I6429" s="1" t="s">
        <v>4</v>
      </c>
      <c r="J6429" s="1" t="s">
        <v>4</v>
      </c>
      <c r="K6429" s="1" t="s">
        <v>4</v>
      </c>
      <c r="L6429" s="1" t="s">
        <v>4</v>
      </c>
      <c r="M6429" s="1" t="s">
        <v>4</v>
      </c>
      <c r="N6429" s="1" t="s">
        <v>4</v>
      </c>
      <c r="O6429" s="1" t="s">
        <v>4</v>
      </c>
      <c r="P6429" s="1" t="s">
        <v>4</v>
      </c>
      <c r="Q6429" s="1" t="s">
        <v>4</v>
      </c>
      <c r="R6429" s="1" t="s">
        <v>4</v>
      </c>
      <c r="S6429" s="1" t="s">
        <v>4</v>
      </c>
      <c r="T6429" s="1" t="s">
        <v>4</v>
      </c>
      <c r="U6429" s="1" t="s">
        <v>4</v>
      </c>
      <c r="V6429" s="1" t="s">
        <v>4</v>
      </c>
      <c r="W6429" s="1" t="s">
        <v>4</v>
      </c>
      <c r="X6429" s="1" t="s">
        <v>4</v>
      </c>
      <c r="Y6429" s="1" t="s">
        <v>4</v>
      </c>
      <c r="Z6429" s="1">
        <v>7.3126444579103556</v>
      </c>
      <c r="AA6429" s="1">
        <v>7.9002833909173509</v>
      </c>
      <c r="AB6429" s="1">
        <v>5.6818658403277045</v>
      </c>
      <c r="AC6429" s="1">
        <v>7.7200000000001934</v>
      </c>
      <c r="AD6429" s="1">
        <v>3.9500000000001867</v>
      </c>
      <c r="AE6429" s="1">
        <v>3.0076717383576312</v>
      </c>
      <c r="AF6429" s="1">
        <v>3.4159588870704471</v>
      </c>
      <c r="AG6429" s="1">
        <v>3.7570332328834555</v>
      </c>
      <c r="AH6429" s="1" t="s">
        <v>4</v>
      </c>
      <c r="AI6429" s="1" t="s">
        <v>4</v>
      </c>
      <c r="AJ6429" s="1" t="s">
        <v>4</v>
      </c>
      <c r="AK6429" s="1" t="s">
        <v>4</v>
      </c>
    </row>
    <row r="6430" spans="1:37">
      <c r="A6430" t="s">
        <v>311</v>
      </c>
      <c r="B6430" s="2">
        <v>754</v>
      </c>
      <c r="C6430" t="s">
        <v>312</v>
      </c>
      <c r="D6430" s="2">
        <v>2017</v>
      </c>
      <c r="E6430" s="1" t="s">
        <v>4</v>
      </c>
      <c r="F6430" s="1" t="s">
        <v>4</v>
      </c>
      <c r="G6430" s="1" t="s">
        <v>4</v>
      </c>
      <c r="H6430" s="1" t="s">
        <v>4</v>
      </c>
      <c r="I6430" s="1" t="s">
        <v>4</v>
      </c>
      <c r="J6430" s="1" t="s">
        <v>4</v>
      </c>
      <c r="K6430" s="1" t="s">
        <v>4</v>
      </c>
      <c r="L6430" s="1" t="s">
        <v>4</v>
      </c>
      <c r="M6430" s="1" t="s">
        <v>4</v>
      </c>
      <c r="N6430" s="1" t="s">
        <v>4</v>
      </c>
      <c r="O6430" s="1" t="s">
        <v>4</v>
      </c>
      <c r="P6430" s="1" t="s">
        <v>4</v>
      </c>
      <c r="Q6430" s="1" t="s">
        <v>4</v>
      </c>
      <c r="R6430" s="1" t="s">
        <v>4</v>
      </c>
      <c r="S6430" s="1" t="s">
        <v>4</v>
      </c>
      <c r="T6430" s="1" t="s">
        <v>4</v>
      </c>
      <c r="U6430" s="1" t="s">
        <v>4</v>
      </c>
      <c r="V6430" s="1" t="s">
        <v>4</v>
      </c>
      <c r="W6430" s="1" t="s">
        <v>4</v>
      </c>
      <c r="X6430" s="1" t="s">
        <v>4</v>
      </c>
      <c r="Y6430" s="1" t="s">
        <v>4</v>
      </c>
      <c r="Z6430" s="1" t="s">
        <v>4</v>
      </c>
      <c r="AA6430" s="1">
        <v>7.702616285831243</v>
      </c>
      <c r="AB6430" s="1">
        <v>5.3266434565079512</v>
      </c>
      <c r="AC6430" s="1">
        <v>6.9500000000004336</v>
      </c>
      <c r="AD6430" s="1">
        <v>5.7899999999998286</v>
      </c>
      <c r="AE6430" s="1">
        <v>3.9534304464640124</v>
      </c>
      <c r="AF6430" s="1">
        <v>3.977942613644303</v>
      </c>
      <c r="AG6430" s="1">
        <v>3.3961820438720203</v>
      </c>
      <c r="AH6430" s="1">
        <v>3.5240201464107779</v>
      </c>
      <c r="AI6430" s="1" t="s">
        <v>4</v>
      </c>
      <c r="AJ6430" s="1" t="s">
        <v>4</v>
      </c>
      <c r="AK6430" s="1" t="s">
        <v>4</v>
      </c>
    </row>
    <row r="6431" spans="1:37">
      <c r="A6431" t="s">
        <v>311</v>
      </c>
      <c r="B6431" s="2">
        <v>754</v>
      </c>
      <c r="C6431" t="s">
        <v>312</v>
      </c>
      <c r="D6431" s="2">
        <v>2018</v>
      </c>
      <c r="E6431" s="1" t="s">
        <v>4</v>
      </c>
      <c r="F6431" s="1" t="s">
        <v>4</v>
      </c>
      <c r="G6431" s="1" t="s">
        <v>4</v>
      </c>
      <c r="H6431" s="1" t="s">
        <v>4</v>
      </c>
      <c r="I6431" s="1" t="s">
        <v>4</v>
      </c>
      <c r="J6431" s="1" t="s">
        <v>4</v>
      </c>
      <c r="K6431" s="1" t="s">
        <v>4</v>
      </c>
      <c r="L6431" s="1" t="s">
        <v>4</v>
      </c>
      <c r="M6431" s="1" t="s">
        <v>4</v>
      </c>
      <c r="N6431" s="1" t="s">
        <v>4</v>
      </c>
      <c r="O6431" s="1" t="s">
        <v>4</v>
      </c>
      <c r="P6431" s="1" t="s">
        <v>4</v>
      </c>
      <c r="Q6431" s="1" t="s">
        <v>4</v>
      </c>
      <c r="R6431" s="1" t="s">
        <v>4</v>
      </c>
      <c r="S6431" s="1" t="s">
        <v>4</v>
      </c>
      <c r="T6431" s="1" t="s">
        <v>4</v>
      </c>
      <c r="U6431" s="1" t="s">
        <v>4</v>
      </c>
      <c r="V6431" s="1" t="s">
        <v>4</v>
      </c>
      <c r="W6431" s="1" t="s">
        <v>4</v>
      </c>
      <c r="X6431" s="1" t="s">
        <v>4</v>
      </c>
      <c r="Y6431" s="1" t="s">
        <v>4</v>
      </c>
      <c r="Z6431" s="1" t="s">
        <v>4</v>
      </c>
      <c r="AA6431" s="1" t="s">
        <v>4</v>
      </c>
      <c r="AB6431" s="1">
        <v>5.0471542026623295</v>
      </c>
      <c r="AC6431" s="1">
        <v>6.5299999999997915</v>
      </c>
      <c r="AD6431" s="1">
        <v>6.830000000000136</v>
      </c>
      <c r="AE6431" s="1">
        <v>4.962722028308808</v>
      </c>
      <c r="AF6431" s="1">
        <v>4.4846087064046802</v>
      </c>
      <c r="AG6431" s="1">
        <v>3.8164428889238433</v>
      </c>
      <c r="AH6431" s="1">
        <v>3.6737530576594235</v>
      </c>
      <c r="AI6431" s="1">
        <v>4.0348115655825856</v>
      </c>
      <c r="AJ6431" s="1" t="s">
        <v>4</v>
      </c>
      <c r="AK6431" s="1" t="s">
        <v>4</v>
      </c>
    </row>
    <row r="6432" spans="1:37">
      <c r="A6432" t="s">
        <v>311</v>
      </c>
      <c r="B6432" s="2">
        <v>754</v>
      </c>
      <c r="C6432" t="s">
        <v>312</v>
      </c>
      <c r="D6432" s="2">
        <v>2019</v>
      </c>
      <c r="E6432" s="1" t="s">
        <v>4</v>
      </c>
      <c r="F6432" s="1" t="s">
        <v>4</v>
      </c>
      <c r="G6432" s="1" t="s">
        <v>4</v>
      </c>
      <c r="H6432" s="1" t="s">
        <v>4</v>
      </c>
      <c r="I6432" s="1" t="s">
        <v>4</v>
      </c>
      <c r="J6432" s="1" t="s">
        <v>4</v>
      </c>
      <c r="K6432" s="1" t="s">
        <v>4</v>
      </c>
      <c r="L6432" s="1" t="s">
        <v>4</v>
      </c>
      <c r="M6432" s="1" t="s">
        <v>4</v>
      </c>
      <c r="N6432" s="1" t="s">
        <v>4</v>
      </c>
      <c r="O6432" s="1" t="s">
        <v>4</v>
      </c>
      <c r="P6432" s="1" t="s">
        <v>4</v>
      </c>
      <c r="Q6432" s="1" t="s">
        <v>4</v>
      </c>
      <c r="R6432" s="1" t="s">
        <v>4</v>
      </c>
      <c r="S6432" s="1" t="s">
        <v>4</v>
      </c>
      <c r="T6432" s="1" t="s">
        <v>4</v>
      </c>
      <c r="U6432" s="1" t="s">
        <v>4</v>
      </c>
      <c r="V6432" s="1" t="s">
        <v>4</v>
      </c>
      <c r="W6432" s="1" t="s">
        <v>4</v>
      </c>
      <c r="X6432" s="1" t="s">
        <v>4</v>
      </c>
      <c r="Y6432" s="1" t="s">
        <v>4</v>
      </c>
      <c r="Z6432" s="1" t="s">
        <v>4</v>
      </c>
      <c r="AA6432" s="1" t="s">
        <v>4</v>
      </c>
      <c r="AB6432" s="1" t="s">
        <v>4</v>
      </c>
      <c r="AC6432" s="1">
        <v>6.4850000000000962</v>
      </c>
      <c r="AD6432" s="1">
        <v>6.860000000000066</v>
      </c>
      <c r="AE6432" s="1">
        <v>5.4779572261215881</v>
      </c>
      <c r="AF6432" s="1">
        <v>4.4594820984274364</v>
      </c>
      <c r="AG6432" s="1">
        <v>4.4776392294264333</v>
      </c>
      <c r="AH6432" s="1">
        <v>2.020865664832483</v>
      </c>
      <c r="AI6432" s="1">
        <v>1.4416758672828101</v>
      </c>
      <c r="AJ6432" s="1">
        <v>1.4413059769791126</v>
      </c>
      <c r="AK6432" s="1" t="s">
        <v>4</v>
      </c>
    </row>
    <row r="6433" spans="1:37">
      <c r="A6433" t="s">
        <v>311</v>
      </c>
      <c r="B6433" s="2">
        <v>754</v>
      </c>
      <c r="C6433" t="s">
        <v>312</v>
      </c>
      <c r="D6433" s="2">
        <v>2020</v>
      </c>
      <c r="E6433" s="1" t="s">
        <v>4</v>
      </c>
      <c r="F6433" s="1" t="s">
        <v>4</v>
      </c>
      <c r="G6433" s="1" t="s">
        <v>4</v>
      </c>
      <c r="H6433" s="1" t="s">
        <v>4</v>
      </c>
      <c r="I6433" s="1" t="s">
        <v>4</v>
      </c>
      <c r="J6433" s="1" t="s">
        <v>4</v>
      </c>
      <c r="K6433" s="1" t="s">
        <v>4</v>
      </c>
      <c r="L6433" s="1" t="s">
        <v>4</v>
      </c>
      <c r="M6433" s="1" t="s">
        <v>4</v>
      </c>
      <c r="N6433" s="1" t="s">
        <v>4</v>
      </c>
      <c r="O6433" s="1" t="s">
        <v>4</v>
      </c>
      <c r="P6433" s="1" t="s">
        <v>4</v>
      </c>
      <c r="Q6433" s="1" t="s">
        <v>4</v>
      </c>
      <c r="R6433" s="1" t="s">
        <v>4</v>
      </c>
      <c r="S6433" s="1" t="s">
        <v>4</v>
      </c>
      <c r="T6433" s="1" t="s">
        <v>4</v>
      </c>
      <c r="U6433" s="1" t="s">
        <v>4</v>
      </c>
      <c r="V6433" s="1" t="s">
        <v>4</v>
      </c>
      <c r="W6433" s="1" t="s">
        <v>4</v>
      </c>
      <c r="X6433" s="1" t="s">
        <v>4</v>
      </c>
      <c r="Y6433" s="1" t="s">
        <v>4</v>
      </c>
      <c r="Z6433" s="1" t="s">
        <v>4</v>
      </c>
      <c r="AA6433" s="1" t="s">
        <v>4</v>
      </c>
      <c r="AB6433" s="1" t="s">
        <v>4</v>
      </c>
      <c r="AC6433" s="1" t="s">
        <v>4</v>
      </c>
      <c r="AD6433" s="1">
        <v>6.8199999999997818</v>
      </c>
      <c r="AE6433" s="1">
        <v>5.5084617936011604</v>
      </c>
      <c r="AF6433" s="1">
        <v>4.4672819980458911</v>
      </c>
      <c r="AG6433" s="1">
        <v>4.4881263803052018</v>
      </c>
      <c r="AH6433" s="1">
        <v>1.6953249708143492</v>
      </c>
      <c r="AI6433" s="1">
        <v>-4.8312553187150993</v>
      </c>
      <c r="AJ6433" s="1">
        <v>-3.0199441697797758</v>
      </c>
      <c r="AK6433" s="1">
        <v>-2.7850550461771206</v>
      </c>
    </row>
    <row r="6434" spans="1:37">
      <c r="A6434" t="s">
        <v>311</v>
      </c>
      <c r="B6434" s="2">
        <v>754</v>
      </c>
      <c r="C6434" t="s">
        <v>312</v>
      </c>
      <c r="D6434" s="2">
        <v>2021</v>
      </c>
      <c r="E6434" s="1" t="s">
        <v>4</v>
      </c>
      <c r="F6434" s="1" t="s">
        <v>4</v>
      </c>
      <c r="G6434" s="1" t="s">
        <v>4</v>
      </c>
      <c r="H6434" s="1" t="s">
        <v>4</v>
      </c>
      <c r="I6434" s="1" t="s">
        <v>4</v>
      </c>
      <c r="J6434" s="1" t="s">
        <v>4</v>
      </c>
      <c r="K6434" s="1" t="s">
        <v>4</v>
      </c>
      <c r="L6434" s="1" t="s">
        <v>4</v>
      </c>
      <c r="M6434" s="1" t="s">
        <v>4</v>
      </c>
      <c r="N6434" s="1" t="s">
        <v>4</v>
      </c>
      <c r="O6434" s="1" t="s">
        <v>4</v>
      </c>
      <c r="P6434" s="1" t="s">
        <v>4</v>
      </c>
      <c r="Q6434" s="1" t="s">
        <v>4</v>
      </c>
      <c r="R6434" s="1" t="s">
        <v>4</v>
      </c>
      <c r="S6434" s="1" t="s">
        <v>4</v>
      </c>
      <c r="T6434" s="1" t="s">
        <v>4</v>
      </c>
      <c r="U6434" s="1" t="s">
        <v>4</v>
      </c>
      <c r="V6434" s="1" t="s">
        <v>4</v>
      </c>
      <c r="W6434" s="1" t="s">
        <v>4</v>
      </c>
      <c r="X6434" s="1" t="s">
        <v>4</v>
      </c>
      <c r="Y6434" s="1" t="s">
        <v>4</v>
      </c>
      <c r="Z6434" s="1" t="s">
        <v>4</v>
      </c>
      <c r="AA6434" s="1" t="s">
        <v>4</v>
      </c>
      <c r="AB6434" s="1" t="s">
        <v>4</v>
      </c>
      <c r="AC6434" s="1" t="s">
        <v>4</v>
      </c>
      <c r="AD6434" s="1" t="s">
        <v>4</v>
      </c>
      <c r="AE6434" s="1">
        <v>5.5312603119624937</v>
      </c>
      <c r="AF6434" s="1">
        <v>4.479872768098514</v>
      </c>
      <c r="AG6434" s="1">
        <v>4.4995562100246689</v>
      </c>
      <c r="AH6434" s="1">
        <v>1.7283187753640572</v>
      </c>
      <c r="AI6434" s="1">
        <v>0.58337095425780028</v>
      </c>
      <c r="AJ6434" s="1">
        <v>1.0049074720912099</v>
      </c>
      <c r="AK6434" s="1">
        <v>4.5987340444093361</v>
      </c>
    </row>
    <row r="6435" spans="1:37">
      <c r="A6435" t="s">
        <v>311</v>
      </c>
      <c r="B6435" s="2">
        <v>754</v>
      </c>
      <c r="C6435" t="s">
        <v>312</v>
      </c>
      <c r="D6435" s="2">
        <v>2022</v>
      </c>
      <c r="E6435" s="1" t="s">
        <v>4</v>
      </c>
      <c r="F6435" s="1" t="s">
        <v>4</v>
      </c>
      <c r="G6435" s="1" t="s">
        <v>4</v>
      </c>
      <c r="H6435" s="1" t="s">
        <v>4</v>
      </c>
      <c r="I6435" s="1" t="s">
        <v>4</v>
      </c>
      <c r="J6435" s="1" t="s">
        <v>4</v>
      </c>
      <c r="K6435" s="1" t="s">
        <v>4</v>
      </c>
      <c r="L6435" s="1" t="s">
        <v>4</v>
      </c>
      <c r="M6435" s="1" t="s">
        <v>4</v>
      </c>
      <c r="N6435" s="1" t="s">
        <v>4</v>
      </c>
      <c r="O6435" s="1" t="s">
        <v>4</v>
      </c>
      <c r="P6435" s="1" t="s">
        <v>4</v>
      </c>
      <c r="Q6435" s="1" t="s">
        <v>4</v>
      </c>
      <c r="R6435" s="1" t="s">
        <v>4</v>
      </c>
      <c r="S6435" s="1" t="s">
        <v>4</v>
      </c>
      <c r="T6435" s="1" t="s">
        <v>4</v>
      </c>
      <c r="U6435" s="1" t="s">
        <v>4</v>
      </c>
      <c r="V6435" s="1" t="s">
        <v>4</v>
      </c>
      <c r="W6435" s="1" t="s">
        <v>4</v>
      </c>
      <c r="X6435" s="1" t="s">
        <v>4</v>
      </c>
      <c r="Y6435" s="1" t="s">
        <v>4</v>
      </c>
      <c r="Z6435" s="1" t="s">
        <v>4</v>
      </c>
      <c r="AA6435" s="1" t="s">
        <v>4</v>
      </c>
      <c r="AB6435" s="1" t="s">
        <v>4</v>
      </c>
      <c r="AC6435" s="1" t="s">
        <v>4</v>
      </c>
      <c r="AD6435" s="1" t="s">
        <v>4</v>
      </c>
      <c r="AE6435" s="1" t="s">
        <v>4</v>
      </c>
      <c r="AF6435" s="1">
        <v>4.4925588155925622</v>
      </c>
      <c r="AG6435" s="1">
        <v>4.5117448499886192</v>
      </c>
      <c r="AH6435" s="1">
        <v>1.6002610072428647</v>
      </c>
      <c r="AI6435" s="1">
        <v>1.0511202473707959</v>
      </c>
      <c r="AJ6435" s="1">
        <v>1.1449056180764083</v>
      </c>
      <c r="AK6435" s="1">
        <v>2.9079588514604016</v>
      </c>
    </row>
    <row r="6436" spans="1:37">
      <c r="A6436" t="s">
        <v>311</v>
      </c>
      <c r="B6436" s="2">
        <v>754</v>
      </c>
      <c r="C6436" t="s">
        <v>312</v>
      </c>
      <c r="D6436" s="2">
        <v>2023</v>
      </c>
      <c r="E6436" s="1" t="s">
        <v>4</v>
      </c>
      <c r="F6436" s="1" t="s">
        <v>4</v>
      </c>
      <c r="G6436" s="1" t="s">
        <v>4</v>
      </c>
      <c r="H6436" s="1" t="s">
        <v>4</v>
      </c>
      <c r="I6436" s="1" t="s">
        <v>4</v>
      </c>
      <c r="J6436" s="1" t="s">
        <v>4</v>
      </c>
      <c r="K6436" s="1" t="s">
        <v>4</v>
      </c>
      <c r="L6436" s="1" t="s">
        <v>4</v>
      </c>
      <c r="M6436" s="1" t="s">
        <v>4</v>
      </c>
      <c r="N6436" s="1" t="s">
        <v>4</v>
      </c>
      <c r="O6436" s="1" t="s">
        <v>4</v>
      </c>
      <c r="P6436" s="1" t="s">
        <v>4</v>
      </c>
      <c r="Q6436" s="1" t="s">
        <v>4</v>
      </c>
      <c r="R6436" s="1" t="s">
        <v>4</v>
      </c>
      <c r="S6436" s="1" t="s">
        <v>4</v>
      </c>
      <c r="T6436" s="1" t="s">
        <v>4</v>
      </c>
      <c r="U6436" s="1" t="s">
        <v>4</v>
      </c>
      <c r="V6436" s="1" t="s">
        <v>4</v>
      </c>
      <c r="W6436" s="1" t="s">
        <v>4</v>
      </c>
      <c r="X6436" s="1" t="s">
        <v>4</v>
      </c>
      <c r="Y6436" s="1" t="s">
        <v>4</v>
      </c>
      <c r="Z6436" s="1" t="s">
        <v>4</v>
      </c>
      <c r="AA6436" s="1" t="s">
        <v>4</v>
      </c>
      <c r="AB6436" s="1" t="s">
        <v>4</v>
      </c>
      <c r="AC6436" s="1" t="s">
        <v>4</v>
      </c>
      <c r="AD6436" s="1" t="s">
        <v>4</v>
      </c>
      <c r="AE6436" s="1" t="s">
        <v>4</v>
      </c>
      <c r="AF6436" s="1" t="s">
        <v>4</v>
      </c>
      <c r="AG6436" s="1">
        <v>4.5246800195176018</v>
      </c>
      <c r="AH6436" s="1">
        <v>1.4801232460561753</v>
      </c>
      <c r="AI6436" s="1">
        <v>1.2143960343787619</v>
      </c>
      <c r="AJ6436" s="1">
        <v>1.3250722508085344</v>
      </c>
      <c r="AK6436" s="1">
        <v>4.0107056464015134</v>
      </c>
    </row>
    <row r="6437" spans="1:37">
      <c r="A6437" t="s">
        <v>279</v>
      </c>
      <c r="B6437" s="2">
        <v>698</v>
      </c>
      <c r="C6437" t="s">
        <v>280</v>
      </c>
      <c r="D6437" s="2">
        <v>1991</v>
      </c>
      <c r="E6437" s="1">
        <v>6.4972984523942845</v>
      </c>
      <c r="F6437" s="1">
        <v>4.999997624342889</v>
      </c>
      <c r="G6437" s="1">
        <v>3.5999984304328159</v>
      </c>
      <c r="H6437" s="1">
        <v>4.8999993451168011</v>
      </c>
      <c r="I6437" s="1" t="s">
        <v>4</v>
      </c>
      <c r="J6437" s="1" t="s">
        <v>4</v>
      </c>
      <c r="K6437" s="1" t="s">
        <v>4</v>
      </c>
      <c r="L6437" s="1" t="s">
        <v>4</v>
      </c>
      <c r="M6437" s="1" t="s">
        <v>4</v>
      </c>
      <c r="N6437" s="1" t="s">
        <v>4</v>
      </c>
      <c r="O6437" s="1" t="s">
        <v>4</v>
      </c>
      <c r="P6437" s="1" t="s">
        <v>4</v>
      </c>
      <c r="Q6437" s="1" t="s">
        <v>4</v>
      </c>
      <c r="R6437" s="1" t="s">
        <v>4</v>
      </c>
      <c r="S6437" s="1" t="s">
        <v>4</v>
      </c>
      <c r="T6437" s="1" t="s">
        <v>4</v>
      </c>
      <c r="U6437" s="1" t="s">
        <v>4</v>
      </c>
      <c r="V6437" s="1" t="s">
        <v>4</v>
      </c>
      <c r="W6437" s="1" t="s">
        <v>4</v>
      </c>
      <c r="X6437" s="1" t="s">
        <v>4</v>
      </c>
      <c r="Y6437" s="1" t="s">
        <v>4</v>
      </c>
      <c r="Z6437" s="1" t="s">
        <v>4</v>
      </c>
      <c r="AA6437" s="1" t="s">
        <v>4</v>
      </c>
      <c r="AB6437" s="1" t="s">
        <v>4</v>
      </c>
      <c r="AC6437" s="1" t="s">
        <v>4</v>
      </c>
      <c r="AD6437" s="1" t="s">
        <v>4</v>
      </c>
      <c r="AE6437" s="1" t="s">
        <v>4</v>
      </c>
      <c r="AF6437" s="1" t="s">
        <v>4</v>
      </c>
      <c r="AG6437" s="1" t="s">
        <v>4</v>
      </c>
      <c r="AH6437" s="1" t="s">
        <v>4</v>
      </c>
      <c r="AI6437" s="1" t="s">
        <v>4</v>
      </c>
      <c r="AJ6437" s="1" t="s">
        <v>4</v>
      </c>
      <c r="AK6437" s="1" t="s">
        <v>4</v>
      </c>
    </row>
    <row r="6438" spans="1:37">
      <c r="A6438" t="s">
        <v>279</v>
      </c>
      <c r="B6438" s="2">
        <v>698</v>
      </c>
      <c r="C6438" t="s">
        <v>280</v>
      </c>
      <c r="D6438" s="2">
        <v>1992</v>
      </c>
      <c r="E6438" s="1">
        <v>6.4919780591516929</v>
      </c>
      <c r="F6438" s="1">
        <v>5.0000022625305895</v>
      </c>
      <c r="G6438" s="1">
        <v>-8.6996142184127105</v>
      </c>
      <c r="H6438" s="1">
        <v>-7.699999770480515</v>
      </c>
      <c r="I6438" s="1">
        <v>-7.691177974064523</v>
      </c>
      <c r="J6438" s="1" t="s">
        <v>4</v>
      </c>
      <c r="K6438" s="1" t="s">
        <v>4</v>
      </c>
      <c r="L6438" s="1" t="s">
        <v>4</v>
      </c>
      <c r="M6438" s="1" t="s">
        <v>4</v>
      </c>
      <c r="N6438" s="1" t="s">
        <v>4</v>
      </c>
      <c r="O6438" s="1" t="s">
        <v>4</v>
      </c>
      <c r="P6438" s="1" t="s">
        <v>4</v>
      </c>
      <c r="Q6438" s="1" t="s">
        <v>4</v>
      </c>
      <c r="R6438" s="1" t="s">
        <v>4</v>
      </c>
      <c r="S6438" s="1" t="s">
        <v>4</v>
      </c>
      <c r="T6438" s="1" t="s">
        <v>4</v>
      </c>
      <c r="U6438" s="1" t="s">
        <v>4</v>
      </c>
      <c r="V6438" s="1" t="s">
        <v>4</v>
      </c>
      <c r="W6438" s="1" t="s">
        <v>4</v>
      </c>
      <c r="X6438" s="1" t="s">
        <v>4</v>
      </c>
      <c r="Y6438" s="1" t="s">
        <v>4</v>
      </c>
      <c r="Z6438" s="1" t="s">
        <v>4</v>
      </c>
      <c r="AA6438" s="1" t="s">
        <v>4</v>
      </c>
      <c r="AB6438" s="1" t="s">
        <v>4</v>
      </c>
      <c r="AC6438" s="1" t="s">
        <v>4</v>
      </c>
      <c r="AD6438" s="1" t="s">
        <v>4</v>
      </c>
      <c r="AE6438" s="1" t="s">
        <v>4</v>
      </c>
      <c r="AF6438" s="1" t="s">
        <v>4</v>
      </c>
      <c r="AG6438" s="1" t="s">
        <v>4</v>
      </c>
      <c r="AH6438" s="1" t="s">
        <v>4</v>
      </c>
      <c r="AI6438" s="1" t="s">
        <v>4</v>
      </c>
      <c r="AJ6438" s="1" t="s">
        <v>4</v>
      </c>
      <c r="AK6438" s="1" t="s">
        <v>4</v>
      </c>
    </row>
    <row r="6439" spans="1:37">
      <c r="A6439" t="s">
        <v>279</v>
      </c>
      <c r="B6439" s="2">
        <v>698</v>
      </c>
      <c r="C6439" t="s">
        <v>280</v>
      </c>
      <c r="D6439" s="2">
        <v>1993</v>
      </c>
      <c r="E6439" s="1">
        <v>5.7106195643322755</v>
      </c>
      <c r="F6439" s="1">
        <v>4.9999939665855919</v>
      </c>
      <c r="G6439" s="1">
        <v>4.4999004368135198</v>
      </c>
      <c r="H6439" s="1">
        <v>3.7000020689073265</v>
      </c>
      <c r="I6439" s="1">
        <v>2.0326714713120086</v>
      </c>
      <c r="J6439" s="1">
        <v>2.0794863811575803</v>
      </c>
      <c r="K6439" s="1" t="s">
        <v>4</v>
      </c>
      <c r="L6439" s="1" t="s">
        <v>4</v>
      </c>
      <c r="M6439" s="1" t="s">
        <v>4</v>
      </c>
      <c r="N6439" s="1" t="s">
        <v>4</v>
      </c>
      <c r="O6439" s="1" t="s">
        <v>4</v>
      </c>
      <c r="P6439" s="1" t="s">
        <v>4</v>
      </c>
      <c r="Q6439" s="1" t="s">
        <v>4</v>
      </c>
      <c r="R6439" s="1" t="s">
        <v>4</v>
      </c>
      <c r="S6439" s="1" t="s">
        <v>4</v>
      </c>
      <c r="T6439" s="1" t="s">
        <v>4</v>
      </c>
      <c r="U6439" s="1" t="s">
        <v>4</v>
      </c>
      <c r="V6439" s="1" t="s">
        <v>4</v>
      </c>
      <c r="W6439" s="1" t="s">
        <v>4</v>
      </c>
      <c r="X6439" s="1" t="s">
        <v>4</v>
      </c>
      <c r="Y6439" s="1" t="s">
        <v>4</v>
      </c>
      <c r="Z6439" s="1" t="s">
        <v>4</v>
      </c>
      <c r="AA6439" s="1" t="s">
        <v>4</v>
      </c>
      <c r="AB6439" s="1" t="s">
        <v>4</v>
      </c>
      <c r="AC6439" s="1" t="s">
        <v>4</v>
      </c>
      <c r="AD6439" s="1" t="s">
        <v>4</v>
      </c>
      <c r="AE6439" s="1" t="s">
        <v>4</v>
      </c>
      <c r="AF6439" s="1" t="s">
        <v>4</v>
      </c>
      <c r="AG6439" s="1" t="s">
        <v>4</v>
      </c>
      <c r="AH6439" s="1" t="s">
        <v>4</v>
      </c>
      <c r="AI6439" s="1" t="s">
        <v>4</v>
      </c>
      <c r="AJ6439" s="1" t="s">
        <v>4</v>
      </c>
      <c r="AK6439" s="1" t="s">
        <v>4</v>
      </c>
    </row>
    <row r="6440" spans="1:37">
      <c r="A6440" t="s">
        <v>279</v>
      </c>
      <c r="B6440" s="2">
        <v>698</v>
      </c>
      <c r="C6440" t="s">
        <v>280</v>
      </c>
      <c r="D6440" s="2">
        <v>1994</v>
      </c>
      <c r="E6440" s="1">
        <v>5.0025987084730161</v>
      </c>
      <c r="F6440" s="1">
        <v>5.0000016417455218</v>
      </c>
      <c r="G6440" s="1">
        <v>4.9860564524637496</v>
      </c>
      <c r="H6440" s="1">
        <v>4.6999980816452736</v>
      </c>
      <c r="I6440" s="1">
        <v>4.396263296806957</v>
      </c>
      <c r="J6440" s="1">
        <v>4.5042986241796923</v>
      </c>
      <c r="K6440" s="1">
        <v>6.1344738098022766</v>
      </c>
      <c r="L6440" s="1" t="s">
        <v>4</v>
      </c>
      <c r="M6440" s="1" t="s">
        <v>4</v>
      </c>
      <c r="N6440" s="1" t="s">
        <v>4</v>
      </c>
      <c r="O6440" s="1" t="s">
        <v>4</v>
      </c>
      <c r="P6440" s="1" t="s">
        <v>4</v>
      </c>
      <c r="Q6440" s="1" t="s">
        <v>4</v>
      </c>
      <c r="R6440" s="1" t="s">
        <v>4</v>
      </c>
      <c r="S6440" s="1" t="s">
        <v>4</v>
      </c>
      <c r="T6440" s="1" t="s">
        <v>4</v>
      </c>
      <c r="U6440" s="1" t="s">
        <v>4</v>
      </c>
      <c r="V6440" s="1" t="s">
        <v>4</v>
      </c>
      <c r="W6440" s="1" t="s">
        <v>4</v>
      </c>
      <c r="X6440" s="1" t="s">
        <v>4</v>
      </c>
      <c r="Y6440" s="1" t="s">
        <v>4</v>
      </c>
      <c r="Z6440" s="1" t="s">
        <v>4</v>
      </c>
      <c r="AA6440" s="1" t="s">
        <v>4</v>
      </c>
      <c r="AB6440" s="1" t="s">
        <v>4</v>
      </c>
      <c r="AC6440" s="1" t="s">
        <v>4</v>
      </c>
      <c r="AD6440" s="1" t="s">
        <v>4</v>
      </c>
      <c r="AE6440" s="1" t="s">
        <v>4</v>
      </c>
      <c r="AF6440" s="1" t="s">
        <v>4</v>
      </c>
      <c r="AG6440" s="1" t="s">
        <v>4</v>
      </c>
      <c r="AH6440" s="1" t="s">
        <v>4</v>
      </c>
      <c r="AI6440" s="1" t="s">
        <v>4</v>
      </c>
      <c r="AJ6440" s="1" t="s">
        <v>4</v>
      </c>
      <c r="AK6440" s="1" t="s">
        <v>4</v>
      </c>
    </row>
    <row r="6441" spans="1:37">
      <c r="A6441" t="s">
        <v>279</v>
      </c>
      <c r="B6441" s="2">
        <v>698</v>
      </c>
      <c r="C6441" t="s">
        <v>280</v>
      </c>
      <c r="D6441" s="2">
        <v>1995</v>
      </c>
      <c r="E6441" s="1">
        <v>4.9958650449101194</v>
      </c>
      <c r="F6441" s="1">
        <v>4.9999984364327732</v>
      </c>
      <c r="G6441" s="1">
        <v>4.9983438847843065</v>
      </c>
      <c r="H6441" s="1">
        <v>5.1000022628157504</v>
      </c>
      <c r="I6441" s="1">
        <v>5.1802734196455091</v>
      </c>
      <c r="J6441" s="1">
        <v>5.0179765874162063</v>
      </c>
      <c r="K6441" s="1">
        <v>-1.850241400373287</v>
      </c>
      <c r="L6441" s="1">
        <v>-2.3000022727720837</v>
      </c>
      <c r="M6441" s="1" t="s">
        <v>4</v>
      </c>
      <c r="N6441" s="1" t="s">
        <v>4</v>
      </c>
      <c r="O6441" s="1" t="s">
        <v>4</v>
      </c>
      <c r="P6441" s="1" t="s">
        <v>4</v>
      </c>
      <c r="Q6441" s="1" t="s">
        <v>4</v>
      </c>
      <c r="R6441" s="1" t="s">
        <v>4</v>
      </c>
      <c r="S6441" s="1" t="s">
        <v>4</v>
      </c>
      <c r="T6441" s="1" t="s">
        <v>4</v>
      </c>
      <c r="U6441" s="1" t="s">
        <v>4</v>
      </c>
      <c r="V6441" s="1" t="s">
        <v>4</v>
      </c>
      <c r="W6441" s="1" t="s">
        <v>4</v>
      </c>
      <c r="X6441" s="1" t="s">
        <v>4</v>
      </c>
      <c r="Y6441" s="1" t="s">
        <v>4</v>
      </c>
      <c r="Z6441" s="1" t="s">
        <v>4</v>
      </c>
      <c r="AA6441" s="1" t="s">
        <v>4</v>
      </c>
      <c r="AB6441" s="1" t="s">
        <v>4</v>
      </c>
      <c r="AC6441" s="1" t="s">
        <v>4</v>
      </c>
      <c r="AD6441" s="1" t="s">
        <v>4</v>
      </c>
      <c r="AE6441" s="1" t="s">
        <v>4</v>
      </c>
      <c r="AF6441" s="1" t="s">
        <v>4</v>
      </c>
      <c r="AG6441" s="1" t="s">
        <v>4</v>
      </c>
      <c r="AH6441" s="1" t="s">
        <v>4</v>
      </c>
      <c r="AI6441" s="1" t="s">
        <v>4</v>
      </c>
      <c r="AJ6441" s="1" t="s">
        <v>4</v>
      </c>
      <c r="AK6441" s="1" t="s">
        <v>4</v>
      </c>
    </row>
    <row r="6442" spans="1:37">
      <c r="A6442" t="s">
        <v>279</v>
      </c>
      <c r="B6442" s="2">
        <v>698</v>
      </c>
      <c r="C6442" t="s">
        <v>280</v>
      </c>
      <c r="D6442" s="2">
        <v>1996</v>
      </c>
      <c r="E6442" s="1" t="s">
        <v>4</v>
      </c>
      <c r="F6442" s="1">
        <v>4.9999973940548115</v>
      </c>
      <c r="G6442" s="1">
        <v>5.0134443718375721</v>
      </c>
      <c r="H6442" s="1">
        <v>5.0134415081058314</v>
      </c>
      <c r="I6442" s="1">
        <v>4.9708435342315394</v>
      </c>
      <c r="J6442" s="1">
        <v>5.0114930677976233</v>
      </c>
      <c r="K6442" s="1">
        <v>6.8179803704496944</v>
      </c>
      <c r="L6442" s="1">
        <v>8.0600041427763447</v>
      </c>
      <c r="M6442" s="1">
        <v>7.3179442372707237</v>
      </c>
      <c r="N6442" s="1" t="s">
        <v>4</v>
      </c>
      <c r="O6442" s="1" t="s">
        <v>4</v>
      </c>
      <c r="P6442" s="1" t="s">
        <v>4</v>
      </c>
      <c r="Q6442" s="1" t="s">
        <v>4</v>
      </c>
      <c r="R6442" s="1" t="s">
        <v>4</v>
      </c>
      <c r="S6442" s="1" t="s">
        <v>4</v>
      </c>
      <c r="T6442" s="1" t="s">
        <v>4</v>
      </c>
      <c r="U6442" s="1" t="s">
        <v>4</v>
      </c>
      <c r="V6442" s="1" t="s">
        <v>4</v>
      </c>
      <c r="W6442" s="1" t="s">
        <v>4</v>
      </c>
      <c r="X6442" s="1" t="s">
        <v>4</v>
      </c>
      <c r="Y6442" s="1" t="s">
        <v>4</v>
      </c>
      <c r="Z6442" s="1" t="s">
        <v>4</v>
      </c>
      <c r="AA6442" s="1" t="s">
        <v>4</v>
      </c>
      <c r="AB6442" s="1" t="s">
        <v>4</v>
      </c>
      <c r="AC6442" s="1" t="s">
        <v>4</v>
      </c>
      <c r="AD6442" s="1" t="s">
        <v>4</v>
      </c>
      <c r="AE6442" s="1" t="s">
        <v>4</v>
      </c>
      <c r="AF6442" s="1" t="s">
        <v>4</v>
      </c>
      <c r="AG6442" s="1" t="s">
        <v>4</v>
      </c>
      <c r="AH6442" s="1" t="s">
        <v>4</v>
      </c>
      <c r="AI6442" s="1" t="s">
        <v>4</v>
      </c>
      <c r="AJ6442" s="1" t="s">
        <v>4</v>
      </c>
      <c r="AK6442" s="1" t="s">
        <v>4</v>
      </c>
    </row>
    <row r="6443" spans="1:37">
      <c r="A6443" t="s">
        <v>279</v>
      </c>
      <c r="B6443" s="2">
        <v>698</v>
      </c>
      <c r="C6443" t="s">
        <v>280</v>
      </c>
      <c r="D6443" s="2">
        <v>1997</v>
      </c>
      <c r="E6443" s="1" t="s">
        <v>4</v>
      </c>
      <c r="F6443" s="1" t="s">
        <v>4</v>
      </c>
      <c r="G6443" s="1">
        <v>4.9999942844051182</v>
      </c>
      <c r="H6443" s="1">
        <v>4.9999933595938684</v>
      </c>
      <c r="I6443" s="1">
        <v>4.9926885748101446</v>
      </c>
      <c r="J6443" s="1">
        <v>5.3790094772969699</v>
      </c>
      <c r="K6443" s="1">
        <v>5.076974875265905</v>
      </c>
      <c r="L6443" s="1">
        <v>4.4999978884370462</v>
      </c>
      <c r="M6443" s="1">
        <v>3.6999955003362395</v>
      </c>
      <c r="N6443" s="1">
        <v>3.229332784402339</v>
      </c>
      <c r="O6443" s="1" t="s">
        <v>4</v>
      </c>
      <c r="P6443" s="1" t="s">
        <v>4</v>
      </c>
      <c r="Q6443" s="1" t="s">
        <v>4</v>
      </c>
      <c r="R6443" s="1" t="s">
        <v>4</v>
      </c>
      <c r="S6443" s="1" t="s">
        <v>4</v>
      </c>
      <c r="T6443" s="1" t="s">
        <v>4</v>
      </c>
      <c r="U6443" s="1" t="s">
        <v>4</v>
      </c>
      <c r="V6443" s="1" t="s">
        <v>4</v>
      </c>
      <c r="W6443" s="1" t="s">
        <v>4</v>
      </c>
      <c r="X6443" s="1" t="s">
        <v>4</v>
      </c>
      <c r="Y6443" s="1" t="s">
        <v>4</v>
      </c>
      <c r="Z6443" s="1" t="s">
        <v>4</v>
      </c>
      <c r="AA6443" s="1" t="s">
        <v>4</v>
      </c>
      <c r="AB6443" s="1" t="s">
        <v>4</v>
      </c>
      <c r="AC6443" s="1" t="s">
        <v>4</v>
      </c>
      <c r="AD6443" s="1" t="s">
        <v>4</v>
      </c>
      <c r="AE6443" s="1" t="s">
        <v>4</v>
      </c>
      <c r="AF6443" s="1" t="s">
        <v>4</v>
      </c>
      <c r="AG6443" s="1" t="s">
        <v>4</v>
      </c>
      <c r="AH6443" s="1" t="s">
        <v>4</v>
      </c>
      <c r="AI6443" s="1" t="s">
        <v>4</v>
      </c>
      <c r="AJ6443" s="1" t="s">
        <v>4</v>
      </c>
      <c r="AK6443" s="1" t="s">
        <v>4</v>
      </c>
    </row>
    <row r="6444" spans="1:37">
      <c r="A6444" t="s">
        <v>279</v>
      </c>
      <c r="B6444" s="2">
        <v>698</v>
      </c>
      <c r="C6444" t="s">
        <v>280</v>
      </c>
      <c r="D6444" s="2">
        <v>1998</v>
      </c>
      <c r="E6444" s="1" t="s">
        <v>4</v>
      </c>
      <c r="F6444" s="1" t="s">
        <v>4</v>
      </c>
      <c r="G6444" s="1" t="s">
        <v>4</v>
      </c>
      <c r="H6444" s="1">
        <v>4.9999968379016213</v>
      </c>
      <c r="I6444" s="1">
        <v>5.0067395054774755</v>
      </c>
      <c r="J6444" s="1">
        <v>5.6476618034600357</v>
      </c>
      <c r="K6444" s="1">
        <v>5.0624821946919418</v>
      </c>
      <c r="L6444" s="1">
        <v>4.9999955644614014</v>
      </c>
      <c r="M6444" s="1">
        <v>3.0000007666282746</v>
      </c>
      <c r="N6444" s="1">
        <v>1.603664108016889</v>
      </c>
      <c r="O6444" s="1">
        <v>2.4712551900351487</v>
      </c>
      <c r="P6444" s="1" t="s">
        <v>4</v>
      </c>
      <c r="Q6444" s="1" t="s">
        <v>4</v>
      </c>
      <c r="R6444" s="1" t="s">
        <v>4</v>
      </c>
      <c r="S6444" s="1" t="s">
        <v>4</v>
      </c>
      <c r="T6444" s="1" t="s">
        <v>4</v>
      </c>
      <c r="U6444" s="1" t="s">
        <v>4</v>
      </c>
      <c r="V6444" s="1" t="s">
        <v>4</v>
      </c>
      <c r="W6444" s="1" t="s">
        <v>4</v>
      </c>
      <c r="X6444" s="1" t="s">
        <v>4</v>
      </c>
      <c r="Y6444" s="1" t="s">
        <v>4</v>
      </c>
      <c r="Z6444" s="1" t="s">
        <v>4</v>
      </c>
      <c r="AA6444" s="1" t="s">
        <v>4</v>
      </c>
      <c r="AB6444" s="1" t="s">
        <v>4</v>
      </c>
      <c r="AC6444" s="1" t="s">
        <v>4</v>
      </c>
      <c r="AD6444" s="1" t="s">
        <v>4</v>
      </c>
      <c r="AE6444" s="1" t="s">
        <v>4</v>
      </c>
      <c r="AF6444" s="1" t="s">
        <v>4</v>
      </c>
      <c r="AG6444" s="1" t="s">
        <v>4</v>
      </c>
      <c r="AH6444" s="1" t="s">
        <v>4</v>
      </c>
      <c r="AI6444" s="1" t="s">
        <v>4</v>
      </c>
      <c r="AJ6444" s="1" t="s">
        <v>4</v>
      </c>
      <c r="AK6444" s="1" t="s">
        <v>4</v>
      </c>
    </row>
    <row r="6445" spans="1:37">
      <c r="A6445" t="s">
        <v>279</v>
      </c>
      <c r="B6445" s="2">
        <v>698</v>
      </c>
      <c r="C6445" t="s">
        <v>280</v>
      </c>
      <c r="D6445" s="2">
        <v>1999</v>
      </c>
      <c r="E6445" s="1" t="s">
        <v>4</v>
      </c>
      <c r="F6445" s="1" t="s">
        <v>4</v>
      </c>
      <c r="G6445" s="1" t="s">
        <v>4</v>
      </c>
      <c r="H6445" s="1" t="s">
        <v>4</v>
      </c>
      <c r="I6445" s="1">
        <v>5.0067409372471117</v>
      </c>
      <c r="J6445" s="1">
        <v>5.6088071243516113</v>
      </c>
      <c r="K6445" s="1">
        <v>5.061768691836388</v>
      </c>
      <c r="L6445" s="1">
        <v>4.4082404334343517</v>
      </c>
      <c r="M6445" s="1">
        <v>5.2999995385344389</v>
      </c>
      <c r="N6445" s="1">
        <v>1.2000019244386317</v>
      </c>
      <c r="O6445" s="1">
        <v>-0.10001981331437815</v>
      </c>
      <c r="P6445" s="1">
        <v>-0.22000000000000908</v>
      </c>
      <c r="Q6445" s="1" t="s">
        <v>4</v>
      </c>
      <c r="R6445" s="1" t="s">
        <v>4</v>
      </c>
      <c r="S6445" s="1" t="s">
        <v>4</v>
      </c>
      <c r="T6445" s="1" t="s">
        <v>4</v>
      </c>
      <c r="U6445" s="1" t="s">
        <v>4</v>
      </c>
      <c r="V6445" s="1" t="s">
        <v>4</v>
      </c>
      <c r="W6445" s="1" t="s">
        <v>4</v>
      </c>
      <c r="X6445" s="1" t="s">
        <v>4</v>
      </c>
      <c r="Y6445" s="1" t="s">
        <v>4</v>
      </c>
      <c r="Z6445" s="1" t="s">
        <v>4</v>
      </c>
      <c r="AA6445" s="1" t="s">
        <v>4</v>
      </c>
      <c r="AB6445" s="1" t="s">
        <v>4</v>
      </c>
      <c r="AC6445" s="1" t="s">
        <v>4</v>
      </c>
      <c r="AD6445" s="1" t="s">
        <v>4</v>
      </c>
      <c r="AE6445" s="1" t="s">
        <v>4</v>
      </c>
      <c r="AF6445" s="1" t="s">
        <v>4</v>
      </c>
      <c r="AG6445" s="1" t="s">
        <v>4</v>
      </c>
      <c r="AH6445" s="1" t="s">
        <v>4</v>
      </c>
      <c r="AI6445" s="1" t="s">
        <v>4</v>
      </c>
      <c r="AJ6445" s="1" t="s">
        <v>4</v>
      </c>
      <c r="AK6445" s="1" t="s">
        <v>4</v>
      </c>
    </row>
    <row r="6446" spans="1:37">
      <c r="A6446" t="s">
        <v>279</v>
      </c>
      <c r="B6446" s="2">
        <v>698</v>
      </c>
      <c r="C6446" t="s">
        <v>280</v>
      </c>
      <c r="D6446" s="2">
        <v>2000</v>
      </c>
      <c r="E6446" s="1" t="s">
        <v>4</v>
      </c>
      <c r="F6446" s="1" t="s">
        <v>4</v>
      </c>
      <c r="G6446" s="1" t="s">
        <v>4</v>
      </c>
      <c r="H6446" s="1" t="s">
        <v>4</v>
      </c>
      <c r="I6446" s="1" t="s">
        <v>4</v>
      </c>
      <c r="J6446" s="1">
        <v>5.6088105336671967</v>
      </c>
      <c r="K6446" s="1">
        <v>5.126250749754635</v>
      </c>
      <c r="L6446" s="1">
        <v>4.7000018971088853</v>
      </c>
      <c r="M6446" s="1">
        <v>5.5000048418335501</v>
      </c>
      <c r="N6446" s="1">
        <v>4.3559374958964669</v>
      </c>
      <c r="O6446" s="1">
        <v>-7.5078283653161275</v>
      </c>
      <c r="P6446" s="1">
        <v>-5.0999999999999934</v>
      </c>
      <c r="Q6446" s="1">
        <v>-5.100000000000005</v>
      </c>
      <c r="R6446" s="1" t="s">
        <v>4</v>
      </c>
      <c r="S6446" s="1" t="s">
        <v>4</v>
      </c>
      <c r="T6446" s="1" t="s">
        <v>4</v>
      </c>
      <c r="U6446" s="1" t="s">
        <v>4</v>
      </c>
      <c r="V6446" s="1" t="s">
        <v>4</v>
      </c>
      <c r="W6446" s="1" t="s">
        <v>4</v>
      </c>
      <c r="X6446" s="1" t="s">
        <v>4</v>
      </c>
      <c r="Y6446" s="1" t="s">
        <v>4</v>
      </c>
      <c r="Z6446" s="1" t="s">
        <v>4</v>
      </c>
      <c r="AA6446" s="1" t="s">
        <v>4</v>
      </c>
      <c r="AB6446" s="1" t="s">
        <v>4</v>
      </c>
      <c r="AC6446" s="1" t="s">
        <v>4</v>
      </c>
      <c r="AD6446" s="1" t="s">
        <v>4</v>
      </c>
      <c r="AE6446" s="1" t="s">
        <v>4</v>
      </c>
      <c r="AF6446" s="1" t="s">
        <v>4</v>
      </c>
      <c r="AG6446" s="1" t="s">
        <v>4</v>
      </c>
      <c r="AH6446" s="1" t="s">
        <v>4</v>
      </c>
      <c r="AI6446" s="1" t="s">
        <v>4</v>
      </c>
      <c r="AJ6446" s="1" t="s">
        <v>4</v>
      </c>
      <c r="AK6446" s="1" t="s">
        <v>4</v>
      </c>
    </row>
    <row r="6447" spans="1:37">
      <c r="A6447" t="s">
        <v>279</v>
      </c>
      <c r="B6447" s="2">
        <v>698</v>
      </c>
      <c r="C6447" t="s">
        <v>280</v>
      </c>
      <c r="D6447" s="2">
        <v>2001</v>
      </c>
      <c r="E6447" s="1" t="s">
        <v>4</v>
      </c>
      <c r="F6447" s="1" t="s">
        <v>4</v>
      </c>
      <c r="G6447" s="1" t="s">
        <v>4</v>
      </c>
      <c r="H6447" s="1" t="s">
        <v>4</v>
      </c>
      <c r="I6447" s="1" t="s">
        <v>4</v>
      </c>
      <c r="J6447" s="1" t="s">
        <v>4</v>
      </c>
      <c r="K6447" s="1">
        <v>5.188456862956925</v>
      </c>
      <c r="L6447" s="1">
        <v>4.899995105165722</v>
      </c>
      <c r="M6447" s="1">
        <v>5.6999937289154978</v>
      </c>
      <c r="N6447" s="1">
        <v>4.3546117107041704</v>
      </c>
      <c r="O6447" s="1">
        <v>-2.5014163260689282</v>
      </c>
      <c r="P6447" s="1">
        <v>-8.5000000000000071</v>
      </c>
      <c r="Q6447" s="1">
        <v>-8.5165428289491256</v>
      </c>
      <c r="R6447" s="1">
        <v>-8.8106131794081222</v>
      </c>
      <c r="S6447" s="1" t="s">
        <v>4</v>
      </c>
      <c r="T6447" s="1" t="s">
        <v>4</v>
      </c>
      <c r="U6447" s="1" t="s">
        <v>4</v>
      </c>
      <c r="V6447" s="1" t="s">
        <v>4</v>
      </c>
      <c r="W6447" s="1" t="s">
        <v>4</v>
      </c>
      <c r="X6447" s="1" t="s">
        <v>4</v>
      </c>
      <c r="Y6447" s="1" t="s">
        <v>4</v>
      </c>
      <c r="Z6447" s="1" t="s">
        <v>4</v>
      </c>
      <c r="AA6447" s="1" t="s">
        <v>4</v>
      </c>
      <c r="AB6447" s="1" t="s">
        <v>4</v>
      </c>
      <c r="AC6447" s="1" t="s">
        <v>4</v>
      </c>
      <c r="AD6447" s="1" t="s">
        <v>4</v>
      </c>
      <c r="AE6447" s="1" t="s">
        <v>4</v>
      </c>
      <c r="AF6447" s="1" t="s">
        <v>4</v>
      </c>
      <c r="AG6447" s="1" t="s">
        <v>4</v>
      </c>
      <c r="AH6447" s="1" t="s">
        <v>4</v>
      </c>
      <c r="AI6447" s="1" t="s">
        <v>4</v>
      </c>
      <c r="AJ6447" s="1" t="s">
        <v>4</v>
      </c>
      <c r="AK6447" s="1" t="s">
        <v>4</v>
      </c>
    </row>
    <row r="6448" spans="1:37">
      <c r="A6448" t="s">
        <v>279</v>
      </c>
      <c r="B6448" s="2">
        <v>698</v>
      </c>
      <c r="C6448" t="s">
        <v>280</v>
      </c>
      <c r="D6448" s="2">
        <v>2002</v>
      </c>
      <c r="E6448" s="1" t="s">
        <v>4</v>
      </c>
      <c r="F6448" s="1" t="s">
        <v>4</v>
      </c>
      <c r="G6448" s="1" t="s">
        <v>4</v>
      </c>
      <c r="H6448" s="1" t="s">
        <v>4</v>
      </c>
      <c r="I6448" s="1" t="s">
        <v>4</v>
      </c>
      <c r="J6448" s="1" t="s">
        <v>4</v>
      </c>
      <c r="K6448" s="1" t="s">
        <v>4</v>
      </c>
      <c r="L6448" s="1">
        <v>5.0999911506098616</v>
      </c>
      <c r="M6448" s="1">
        <v>6.0000029157458501</v>
      </c>
      <c r="N6448" s="1">
        <v>4.7167780229004697</v>
      </c>
      <c r="O6448" s="1">
        <v>2.0130801868185833</v>
      </c>
      <c r="P6448" s="1">
        <v>-4.4999999999998046</v>
      </c>
      <c r="Q6448" s="1">
        <v>-10.609498116817417</v>
      </c>
      <c r="R6448" s="1">
        <v>-12.830769149045739</v>
      </c>
      <c r="S6448" s="1">
        <v>-11.086347751100634</v>
      </c>
      <c r="T6448" s="1" t="s">
        <v>4</v>
      </c>
      <c r="U6448" s="1" t="s">
        <v>4</v>
      </c>
      <c r="V6448" s="1" t="s">
        <v>4</v>
      </c>
      <c r="W6448" s="1" t="s">
        <v>4</v>
      </c>
      <c r="X6448" s="1" t="s">
        <v>4</v>
      </c>
      <c r="Y6448" s="1" t="s">
        <v>4</v>
      </c>
      <c r="Z6448" s="1" t="s">
        <v>4</v>
      </c>
      <c r="AA6448" s="1" t="s">
        <v>4</v>
      </c>
      <c r="AB6448" s="1" t="s">
        <v>4</v>
      </c>
      <c r="AC6448" s="1" t="s">
        <v>4</v>
      </c>
      <c r="AD6448" s="1" t="s">
        <v>4</v>
      </c>
      <c r="AE6448" s="1" t="s">
        <v>4</v>
      </c>
      <c r="AF6448" s="1" t="s">
        <v>4</v>
      </c>
      <c r="AG6448" s="1" t="s">
        <v>4</v>
      </c>
      <c r="AH6448" s="1" t="s">
        <v>4</v>
      </c>
      <c r="AI6448" s="1" t="s">
        <v>4</v>
      </c>
      <c r="AJ6448" s="1" t="s">
        <v>4</v>
      </c>
      <c r="AK6448" s="1" t="s">
        <v>4</v>
      </c>
    </row>
    <row r="6449" spans="1:37">
      <c r="A6449" t="s">
        <v>279</v>
      </c>
      <c r="B6449" s="2">
        <v>698</v>
      </c>
      <c r="C6449" t="s">
        <v>280</v>
      </c>
      <c r="D6449" s="2">
        <v>2003</v>
      </c>
      <c r="E6449" s="1" t="s">
        <v>4</v>
      </c>
      <c r="F6449" s="1" t="s">
        <v>4</v>
      </c>
      <c r="G6449" s="1" t="s">
        <v>4</v>
      </c>
      <c r="H6449" s="1" t="s">
        <v>4</v>
      </c>
      <c r="I6449" s="1" t="s">
        <v>4</v>
      </c>
      <c r="J6449" s="1" t="s">
        <v>4</v>
      </c>
      <c r="K6449" s="1" t="s">
        <v>4</v>
      </c>
      <c r="L6449" s="1" t="s">
        <v>4</v>
      </c>
      <c r="M6449" s="1">
        <v>6.0000021527245373</v>
      </c>
      <c r="N6449" s="1">
        <v>4.7501767799723149</v>
      </c>
      <c r="O6449" s="1">
        <v>3.5024258919495344</v>
      </c>
      <c r="P6449" s="1">
        <v>1.9999999999998908</v>
      </c>
      <c r="Q6449" s="1">
        <v>-2.8387395149706562</v>
      </c>
      <c r="R6449" s="1">
        <v>-10.962250866597522</v>
      </c>
      <c r="S6449" s="1">
        <v>-9.3241642817990069</v>
      </c>
      <c r="T6449" s="1">
        <v>-10.362833028041118</v>
      </c>
      <c r="U6449" s="1" t="s">
        <v>4</v>
      </c>
      <c r="V6449" s="1" t="s">
        <v>4</v>
      </c>
      <c r="W6449" s="1" t="s">
        <v>4</v>
      </c>
      <c r="X6449" s="1" t="s">
        <v>4</v>
      </c>
      <c r="Y6449" s="1" t="s">
        <v>4</v>
      </c>
      <c r="Z6449" s="1" t="s">
        <v>4</v>
      </c>
      <c r="AA6449" s="1" t="s">
        <v>4</v>
      </c>
      <c r="AB6449" s="1" t="s">
        <v>4</v>
      </c>
      <c r="AC6449" s="1" t="s">
        <v>4</v>
      </c>
      <c r="AD6449" s="1" t="s">
        <v>4</v>
      </c>
      <c r="AE6449" s="1" t="s">
        <v>4</v>
      </c>
      <c r="AF6449" s="1" t="s">
        <v>4</v>
      </c>
      <c r="AG6449" s="1" t="s">
        <v>4</v>
      </c>
      <c r="AH6449" s="1" t="s">
        <v>4</v>
      </c>
      <c r="AI6449" s="1" t="s">
        <v>4</v>
      </c>
      <c r="AJ6449" s="1" t="s">
        <v>4</v>
      </c>
      <c r="AK6449" s="1" t="s">
        <v>4</v>
      </c>
    </row>
    <row r="6450" spans="1:37">
      <c r="A6450" t="s">
        <v>279</v>
      </c>
      <c r="B6450" s="2">
        <v>698</v>
      </c>
      <c r="C6450" t="s">
        <v>280</v>
      </c>
      <c r="D6450" s="2">
        <v>2004</v>
      </c>
      <c r="E6450" s="1" t="s">
        <v>4</v>
      </c>
      <c r="F6450" s="1" t="s">
        <v>4</v>
      </c>
      <c r="G6450" s="1" t="s">
        <v>4</v>
      </c>
      <c r="H6450" s="1" t="s">
        <v>4</v>
      </c>
      <c r="I6450" s="1" t="s">
        <v>4</v>
      </c>
      <c r="J6450" s="1" t="s">
        <v>4</v>
      </c>
      <c r="K6450" s="1" t="s">
        <v>4</v>
      </c>
      <c r="L6450" s="1" t="s">
        <v>4</v>
      </c>
      <c r="M6450" s="1" t="s">
        <v>4</v>
      </c>
      <c r="N6450" s="1">
        <v>5.3999996083348822</v>
      </c>
      <c r="O6450" s="1">
        <v>5.4869974983682734</v>
      </c>
      <c r="P6450" s="1">
        <v>4.4999999999997708</v>
      </c>
      <c r="Q6450" s="1">
        <v>10.232959206532644</v>
      </c>
      <c r="R6450" s="1">
        <v>5.1462110502945579</v>
      </c>
      <c r="S6450" s="1">
        <v>-5.1581124052699545</v>
      </c>
      <c r="T6450" s="1">
        <v>-4.1531490587238373</v>
      </c>
      <c r="U6450" s="1">
        <v>-3.8250873809646313</v>
      </c>
      <c r="V6450" s="1" t="s">
        <v>4</v>
      </c>
      <c r="W6450" s="1" t="s">
        <v>4</v>
      </c>
      <c r="X6450" s="1" t="s">
        <v>4</v>
      </c>
      <c r="Y6450" s="1" t="s">
        <v>4</v>
      </c>
      <c r="Z6450" s="1" t="s">
        <v>4</v>
      </c>
      <c r="AA6450" s="1" t="s">
        <v>4</v>
      </c>
      <c r="AB6450" s="1" t="s">
        <v>4</v>
      </c>
      <c r="AC6450" s="1" t="s">
        <v>4</v>
      </c>
      <c r="AD6450" s="1" t="s">
        <v>4</v>
      </c>
      <c r="AE6450" s="1" t="s">
        <v>4</v>
      </c>
      <c r="AF6450" s="1" t="s">
        <v>4</v>
      </c>
      <c r="AG6450" s="1" t="s">
        <v>4</v>
      </c>
      <c r="AH6450" s="1" t="s">
        <v>4</v>
      </c>
      <c r="AI6450" s="1" t="s">
        <v>4</v>
      </c>
      <c r="AJ6450" s="1" t="s">
        <v>4</v>
      </c>
      <c r="AK6450" s="1" t="s">
        <v>4</v>
      </c>
    </row>
    <row r="6451" spans="1:37">
      <c r="A6451" t="s">
        <v>279</v>
      </c>
      <c r="B6451" s="2">
        <v>698</v>
      </c>
      <c r="C6451" t="s">
        <v>280</v>
      </c>
      <c r="D6451" s="2">
        <v>2005</v>
      </c>
      <c r="E6451" s="1" t="s">
        <v>4</v>
      </c>
      <c r="F6451" s="1" t="s">
        <v>4</v>
      </c>
      <c r="G6451" s="1" t="s">
        <v>4</v>
      </c>
      <c r="H6451" s="1" t="s">
        <v>4</v>
      </c>
      <c r="I6451" s="1" t="s">
        <v>4</v>
      </c>
      <c r="J6451" s="1" t="s">
        <v>4</v>
      </c>
      <c r="K6451" s="1" t="s">
        <v>4</v>
      </c>
      <c r="L6451" s="1" t="s">
        <v>4</v>
      </c>
      <c r="M6451" s="1" t="s">
        <v>4</v>
      </c>
      <c r="N6451" s="1" t="s">
        <v>4</v>
      </c>
      <c r="O6451" s="1">
        <v>6.0279030778842557</v>
      </c>
      <c r="P6451" s="1">
        <v>4.9000000000001265</v>
      </c>
      <c r="Q6451" s="1">
        <v>7.015036103574146</v>
      </c>
      <c r="R6451" s="1">
        <v>4.8138304619114614</v>
      </c>
      <c r="S6451" s="1">
        <v>1.8211880428887328</v>
      </c>
      <c r="T6451" s="1">
        <v>-7.1282819214371518</v>
      </c>
      <c r="U6451" s="1">
        <v>-6.5222935098363859</v>
      </c>
      <c r="V6451" s="1">
        <v>-5.2636193585932523</v>
      </c>
      <c r="W6451" s="1" t="s">
        <v>4</v>
      </c>
      <c r="X6451" s="1" t="s">
        <v>4</v>
      </c>
      <c r="Y6451" s="1" t="s">
        <v>4</v>
      </c>
      <c r="Z6451" s="1" t="s">
        <v>4</v>
      </c>
      <c r="AA6451" s="1" t="s">
        <v>4</v>
      </c>
      <c r="AB6451" s="1" t="s">
        <v>4</v>
      </c>
      <c r="AC6451" s="1" t="s">
        <v>4</v>
      </c>
      <c r="AD6451" s="1" t="s">
        <v>4</v>
      </c>
      <c r="AE6451" s="1" t="s">
        <v>4</v>
      </c>
      <c r="AF6451" s="1" t="s">
        <v>4</v>
      </c>
      <c r="AG6451" s="1" t="s">
        <v>4</v>
      </c>
      <c r="AH6451" s="1" t="s">
        <v>4</v>
      </c>
      <c r="AI6451" s="1" t="s">
        <v>4</v>
      </c>
      <c r="AJ6451" s="1" t="s">
        <v>4</v>
      </c>
      <c r="AK6451" s="1" t="s">
        <v>4</v>
      </c>
    </row>
    <row r="6452" spans="1:37">
      <c r="A6452" t="s">
        <v>279</v>
      </c>
      <c r="B6452" s="2">
        <v>698</v>
      </c>
      <c r="C6452" t="s">
        <v>280</v>
      </c>
      <c r="D6452" s="2">
        <v>2006</v>
      </c>
      <c r="E6452" s="1" t="s">
        <v>4</v>
      </c>
      <c r="F6452" s="1" t="s">
        <v>4</v>
      </c>
      <c r="G6452" s="1" t="s">
        <v>4</v>
      </c>
      <c r="H6452" s="1" t="s">
        <v>4</v>
      </c>
      <c r="I6452" s="1" t="s">
        <v>4</v>
      </c>
      <c r="J6452" s="1" t="s">
        <v>4</v>
      </c>
      <c r="K6452" s="1" t="s">
        <v>4</v>
      </c>
      <c r="L6452" s="1" t="s">
        <v>4</v>
      </c>
      <c r="M6452" s="1" t="s">
        <v>4</v>
      </c>
      <c r="N6452" s="1" t="s">
        <v>4</v>
      </c>
      <c r="O6452" s="1" t="s">
        <v>4</v>
      </c>
      <c r="P6452" s="1">
        <v>5.2000000000001823</v>
      </c>
      <c r="Q6452" s="1">
        <v>5.115850721684545</v>
      </c>
      <c r="R6452" s="1">
        <v>3.9512188509168045</v>
      </c>
      <c r="S6452" s="1">
        <v>4.62950559741373</v>
      </c>
      <c r="T6452" s="1">
        <v>-4.758017229067546</v>
      </c>
      <c r="U6452" s="1">
        <v>-5.1000000000001151</v>
      </c>
      <c r="V6452" s="1">
        <v>-4.817132197895468</v>
      </c>
      <c r="W6452" s="1">
        <v>-5.4223818593908568</v>
      </c>
      <c r="X6452" s="1" t="s">
        <v>4</v>
      </c>
      <c r="Y6452" s="1" t="s">
        <v>4</v>
      </c>
      <c r="Z6452" s="1" t="s">
        <v>4</v>
      </c>
      <c r="AA6452" s="1" t="s">
        <v>4</v>
      </c>
      <c r="AB6452" s="1" t="s">
        <v>4</v>
      </c>
      <c r="AC6452" s="1" t="s">
        <v>4</v>
      </c>
      <c r="AD6452" s="1" t="s">
        <v>4</v>
      </c>
      <c r="AE6452" s="1" t="s">
        <v>4</v>
      </c>
      <c r="AF6452" s="1" t="s">
        <v>4</v>
      </c>
      <c r="AG6452" s="1" t="s">
        <v>4</v>
      </c>
      <c r="AH6452" s="1" t="s">
        <v>4</v>
      </c>
      <c r="AI6452" s="1" t="s">
        <v>4</v>
      </c>
      <c r="AJ6452" s="1" t="s">
        <v>4</v>
      </c>
      <c r="AK6452" s="1" t="s">
        <v>4</v>
      </c>
    </row>
    <row r="6453" spans="1:37">
      <c r="A6453" t="s">
        <v>279</v>
      </c>
      <c r="B6453" s="2">
        <v>698</v>
      </c>
      <c r="C6453" t="s">
        <v>280</v>
      </c>
      <c r="D6453" s="2">
        <v>2007</v>
      </c>
      <c r="E6453" s="1" t="s">
        <v>4</v>
      </c>
      <c r="F6453" s="1" t="s">
        <v>4</v>
      </c>
      <c r="G6453" s="1" t="s">
        <v>4</v>
      </c>
      <c r="H6453" s="1" t="s">
        <v>4</v>
      </c>
      <c r="I6453" s="1" t="s">
        <v>4</v>
      </c>
      <c r="J6453" s="1" t="s">
        <v>4</v>
      </c>
      <c r="K6453" s="1" t="s">
        <v>4</v>
      </c>
      <c r="L6453" s="1" t="s">
        <v>4</v>
      </c>
      <c r="M6453" s="1" t="s">
        <v>4</v>
      </c>
      <c r="N6453" s="1" t="s">
        <v>4</v>
      </c>
      <c r="O6453" s="1" t="s">
        <v>4</v>
      </c>
      <c r="P6453" s="1" t="s">
        <v>4</v>
      </c>
      <c r="Q6453" s="1">
        <v>4.7333079868759453</v>
      </c>
      <c r="R6453" s="1">
        <v>3.8756089717190356</v>
      </c>
      <c r="S6453" s="1">
        <v>4.3501561939906619</v>
      </c>
      <c r="T6453" s="1">
        <v>-3.5529159448542957</v>
      </c>
      <c r="U6453" s="1">
        <v>-4.6691764484662501</v>
      </c>
      <c r="V6453" s="1">
        <v>-6.1556028675409546</v>
      </c>
      <c r="W6453" s="1">
        <v>-6.0920352001084037</v>
      </c>
      <c r="X6453" s="1">
        <v>-6.9153354222377779</v>
      </c>
      <c r="Y6453" s="1" t="s">
        <v>4</v>
      </c>
      <c r="Z6453" s="1" t="s">
        <v>4</v>
      </c>
      <c r="AA6453" s="1" t="s">
        <v>4</v>
      </c>
      <c r="AB6453" s="1" t="s">
        <v>4</v>
      </c>
      <c r="AC6453" s="1" t="s">
        <v>4</v>
      </c>
      <c r="AD6453" s="1" t="s">
        <v>4</v>
      </c>
      <c r="AE6453" s="1" t="s">
        <v>4</v>
      </c>
      <c r="AF6453" s="1" t="s">
        <v>4</v>
      </c>
      <c r="AG6453" s="1" t="s">
        <v>4</v>
      </c>
      <c r="AH6453" s="1" t="s">
        <v>4</v>
      </c>
      <c r="AI6453" s="1" t="s">
        <v>4</v>
      </c>
      <c r="AJ6453" s="1" t="s">
        <v>4</v>
      </c>
      <c r="AK6453" s="1" t="s">
        <v>4</v>
      </c>
    </row>
    <row r="6454" spans="1:37">
      <c r="A6454" t="s">
        <v>279</v>
      </c>
      <c r="B6454" s="2">
        <v>698</v>
      </c>
      <c r="C6454" t="s">
        <v>280</v>
      </c>
      <c r="D6454" s="2">
        <v>2008</v>
      </c>
      <c r="E6454" s="1" t="s">
        <v>4</v>
      </c>
      <c r="F6454" s="1" t="s">
        <v>4</v>
      </c>
      <c r="G6454" s="1" t="s">
        <v>4</v>
      </c>
      <c r="H6454" s="1" t="s">
        <v>4</v>
      </c>
      <c r="I6454" s="1" t="s">
        <v>4</v>
      </c>
      <c r="J6454" s="1" t="s">
        <v>4</v>
      </c>
      <c r="K6454" s="1" t="s">
        <v>4</v>
      </c>
      <c r="L6454" s="1" t="s">
        <v>4</v>
      </c>
      <c r="M6454" s="1" t="s">
        <v>4</v>
      </c>
      <c r="N6454" s="1" t="s">
        <v>4</v>
      </c>
      <c r="O6454" s="1" t="s">
        <v>4</v>
      </c>
      <c r="P6454" s="1" t="s">
        <v>4</v>
      </c>
      <c r="Q6454" s="1" t="s">
        <v>4</v>
      </c>
      <c r="R6454" s="1">
        <v>3.7772069475864534</v>
      </c>
      <c r="S6454" s="1">
        <v>4.2414936137662895</v>
      </c>
      <c r="T6454" s="1">
        <v>-2.9297233163797287</v>
      </c>
      <c r="U6454" s="1">
        <v>-3.2935591906413819</v>
      </c>
      <c r="V6454" s="1">
        <v>-4.4869482796436326</v>
      </c>
      <c r="W6454" s="1" t="s">
        <v>4</v>
      </c>
      <c r="X6454" s="1">
        <v>-14.05534936197771</v>
      </c>
      <c r="Y6454" s="1">
        <v>-18.856077904995551</v>
      </c>
      <c r="Z6454" s="1" t="s">
        <v>4</v>
      </c>
      <c r="AA6454" s="1" t="s">
        <v>4</v>
      </c>
      <c r="AB6454" s="1" t="s">
        <v>4</v>
      </c>
      <c r="AC6454" s="1" t="s">
        <v>4</v>
      </c>
      <c r="AD6454" s="1" t="s">
        <v>4</v>
      </c>
      <c r="AE6454" s="1" t="s">
        <v>4</v>
      </c>
      <c r="AF6454" s="1" t="s">
        <v>4</v>
      </c>
      <c r="AG6454" s="1" t="s">
        <v>4</v>
      </c>
      <c r="AH6454" s="1" t="s">
        <v>4</v>
      </c>
      <c r="AI6454" s="1" t="s">
        <v>4</v>
      </c>
      <c r="AJ6454" s="1" t="s">
        <v>4</v>
      </c>
      <c r="AK6454" s="1" t="s">
        <v>4</v>
      </c>
    </row>
    <row r="6455" spans="1:37">
      <c r="A6455" t="s">
        <v>279</v>
      </c>
      <c r="B6455" s="2">
        <v>698</v>
      </c>
      <c r="C6455" t="s">
        <v>280</v>
      </c>
      <c r="D6455" s="2">
        <v>2009</v>
      </c>
      <c r="E6455" s="1" t="s">
        <v>4</v>
      </c>
      <c r="F6455" s="1" t="s">
        <v>4</v>
      </c>
      <c r="G6455" s="1" t="s">
        <v>4</v>
      </c>
      <c r="H6455" s="1" t="s">
        <v>4</v>
      </c>
      <c r="I6455" s="1" t="s">
        <v>4</v>
      </c>
      <c r="J6455" s="1" t="s">
        <v>4</v>
      </c>
      <c r="K6455" s="1" t="s">
        <v>4</v>
      </c>
      <c r="L6455" s="1" t="s">
        <v>4</v>
      </c>
      <c r="M6455" s="1" t="s">
        <v>4</v>
      </c>
      <c r="N6455" s="1" t="s">
        <v>4</v>
      </c>
      <c r="O6455" s="1" t="s">
        <v>4</v>
      </c>
      <c r="P6455" s="1" t="s">
        <v>4</v>
      </c>
      <c r="Q6455" s="1" t="s">
        <v>4</v>
      </c>
      <c r="R6455" s="1" t="s">
        <v>4</v>
      </c>
      <c r="S6455" s="1">
        <v>4.1726058505147989</v>
      </c>
      <c r="T6455" s="1">
        <v>-2.4163472820084575</v>
      </c>
      <c r="U6455" s="1">
        <v>-2.6389047700630663</v>
      </c>
      <c r="V6455" s="1">
        <v>-2.9104778673356702</v>
      </c>
      <c r="W6455" s="1" t="s">
        <v>4</v>
      </c>
      <c r="X6455" s="1">
        <v>3.7306374860285541</v>
      </c>
      <c r="Y6455" s="1">
        <v>5.6850720525173148</v>
      </c>
      <c r="Z6455" s="1">
        <v>5.9843911526525906</v>
      </c>
      <c r="AA6455" s="1" t="s">
        <v>4</v>
      </c>
      <c r="AB6455" s="1" t="s">
        <v>4</v>
      </c>
      <c r="AC6455" s="1" t="s">
        <v>4</v>
      </c>
      <c r="AD6455" s="1" t="s">
        <v>4</v>
      </c>
      <c r="AE6455" s="1" t="s">
        <v>4</v>
      </c>
      <c r="AF6455" s="1" t="s">
        <v>4</v>
      </c>
      <c r="AG6455" s="1" t="s">
        <v>4</v>
      </c>
      <c r="AH6455" s="1" t="s">
        <v>4</v>
      </c>
      <c r="AI6455" s="1" t="s">
        <v>4</v>
      </c>
      <c r="AJ6455" s="1" t="s">
        <v>4</v>
      </c>
      <c r="AK6455" s="1" t="s">
        <v>4</v>
      </c>
    </row>
    <row r="6456" spans="1:37">
      <c r="A6456" t="s">
        <v>279</v>
      </c>
      <c r="B6456" s="2">
        <v>698</v>
      </c>
      <c r="C6456" t="s">
        <v>280</v>
      </c>
      <c r="D6456" s="2">
        <v>2010</v>
      </c>
      <c r="E6456" s="1" t="s">
        <v>4</v>
      </c>
      <c r="F6456" s="1" t="s">
        <v>4</v>
      </c>
      <c r="G6456" s="1" t="s">
        <v>4</v>
      </c>
      <c r="H6456" s="1" t="s">
        <v>4</v>
      </c>
      <c r="I6456" s="1" t="s">
        <v>4</v>
      </c>
      <c r="J6456" s="1" t="s">
        <v>4</v>
      </c>
      <c r="K6456" s="1" t="s">
        <v>4</v>
      </c>
      <c r="L6456" s="1" t="s">
        <v>4</v>
      </c>
      <c r="M6456" s="1" t="s">
        <v>4</v>
      </c>
      <c r="N6456" s="1" t="s">
        <v>4</v>
      </c>
      <c r="O6456" s="1" t="s">
        <v>4</v>
      </c>
      <c r="P6456" s="1" t="s">
        <v>4</v>
      </c>
      <c r="Q6456" s="1" t="s">
        <v>4</v>
      </c>
      <c r="R6456" s="1" t="s">
        <v>4</v>
      </c>
      <c r="S6456" s="1" t="s">
        <v>4</v>
      </c>
      <c r="T6456" s="1">
        <v>-0.78026298057534138</v>
      </c>
      <c r="U6456" s="1">
        <v>-1.5316101011776273</v>
      </c>
      <c r="V6456" s="1">
        <v>-2.2403067148319189</v>
      </c>
      <c r="W6456" s="1" t="s">
        <v>4</v>
      </c>
      <c r="X6456" s="1">
        <v>5.9538604686983243</v>
      </c>
      <c r="Y6456" s="1">
        <v>5.8736384272997766</v>
      </c>
      <c r="Z6456" s="1">
        <v>9.009607428122802</v>
      </c>
      <c r="AA6456" s="1">
        <v>9.6201849798815289</v>
      </c>
      <c r="AB6456" s="1" t="s">
        <v>4</v>
      </c>
      <c r="AC6456" s="1" t="s">
        <v>4</v>
      </c>
      <c r="AD6456" s="1" t="s">
        <v>4</v>
      </c>
      <c r="AE6456" s="1" t="s">
        <v>4</v>
      </c>
      <c r="AF6456" s="1" t="s">
        <v>4</v>
      </c>
      <c r="AG6456" s="1" t="s">
        <v>4</v>
      </c>
      <c r="AH6456" s="1" t="s">
        <v>4</v>
      </c>
      <c r="AI6456" s="1" t="s">
        <v>4</v>
      </c>
      <c r="AJ6456" s="1" t="s">
        <v>4</v>
      </c>
      <c r="AK6456" s="1" t="s">
        <v>4</v>
      </c>
    </row>
    <row r="6457" spans="1:37">
      <c r="A6457" t="s">
        <v>279</v>
      </c>
      <c r="B6457" s="2">
        <v>698</v>
      </c>
      <c r="C6457" t="s">
        <v>280</v>
      </c>
      <c r="D6457" s="2">
        <v>2011</v>
      </c>
      <c r="E6457" s="1" t="s">
        <v>4</v>
      </c>
      <c r="F6457" s="1" t="s">
        <v>4</v>
      </c>
      <c r="G6457" s="1" t="s">
        <v>4</v>
      </c>
      <c r="H6457" s="1" t="s">
        <v>4</v>
      </c>
      <c r="I6457" s="1" t="s">
        <v>4</v>
      </c>
      <c r="J6457" s="1" t="s">
        <v>4</v>
      </c>
      <c r="K6457" s="1" t="s">
        <v>4</v>
      </c>
      <c r="L6457" s="1" t="s">
        <v>4</v>
      </c>
      <c r="M6457" s="1" t="s">
        <v>4</v>
      </c>
      <c r="N6457" s="1" t="s">
        <v>4</v>
      </c>
      <c r="O6457" s="1" t="s">
        <v>4</v>
      </c>
      <c r="P6457" s="1" t="s">
        <v>4</v>
      </c>
      <c r="Q6457" s="1" t="s">
        <v>4</v>
      </c>
      <c r="R6457" s="1" t="s">
        <v>4</v>
      </c>
      <c r="S6457" s="1" t="s">
        <v>4</v>
      </c>
      <c r="T6457" s="1" t="s">
        <v>4</v>
      </c>
      <c r="U6457" s="1">
        <v>-0.697211696155009</v>
      </c>
      <c r="V6457" s="1">
        <v>-2.2417549576465912</v>
      </c>
      <c r="W6457" s="1" t="s">
        <v>4</v>
      </c>
      <c r="X6457" s="1">
        <v>5.9826068304888347</v>
      </c>
      <c r="Y6457" s="1">
        <v>4.5164585204716001</v>
      </c>
      <c r="Z6457" s="1">
        <v>6.021355392705674</v>
      </c>
      <c r="AA6457" s="1">
        <v>9.3777836386152345</v>
      </c>
      <c r="AB6457" s="1">
        <v>10.551736824983561</v>
      </c>
      <c r="AC6457" s="1" t="s">
        <v>4</v>
      </c>
      <c r="AD6457" s="1" t="s">
        <v>4</v>
      </c>
      <c r="AE6457" s="1" t="s">
        <v>4</v>
      </c>
      <c r="AF6457" s="1" t="s">
        <v>4</v>
      </c>
      <c r="AG6457" s="1" t="s">
        <v>4</v>
      </c>
      <c r="AH6457" s="1" t="s">
        <v>4</v>
      </c>
      <c r="AI6457" s="1" t="s">
        <v>4</v>
      </c>
      <c r="AJ6457" s="1" t="s">
        <v>4</v>
      </c>
      <c r="AK6457" s="1" t="s">
        <v>4</v>
      </c>
    </row>
    <row r="6458" spans="1:37">
      <c r="A6458" t="s">
        <v>279</v>
      </c>
      <c r="B6458" s="2">
        <v>698</v>
      </c>
      <c r="C6458" t="s">
        <v>280</v>
      </c>
      <c r="D6458" s="2">
        <v>2012</v>
      </c>
      <c r="E6458" s="1" t="s">
        <v>4</v>
      </c>
      <c r="F6458" s="1" t="s">
        <v>4</v>
      </c>
      <c r="G6458" s="1" t="s">
        <v>4</v>
      </c>
      <c r="H6458" s="1" t="s">
        <v>4</v>
      </c>
      <c r="I6458" s="1" t="s">
        <v>4</v>
      </c>
      <c r="J6458" s="1" t="s">
        <v>4</v>
      </c>
      <c r="K6458" s="1" t="s">
        <v>4</v>
      </c>
      <c r="L6458" s="1" t="s">
        <v>4</v>
      </c>
      <c r="M6458" s="1" t="s">
        <v>4</v>
      </c>
      <c r="N6458" s="1" t="s">
        <v>4</v>
      </c>
      <c r="O6458" s="1" t="s">
        <v>4</v>
      </c>
      <c r="P6458" s="1" t="s">
        <v>4</v>
      </c>
      <c r="Q6458" s="1" t="s">
        <v>4</v>
      </c>
      <c r="R6458" s="1" t="s">
        <v>4</v>
      </c>
      <c r="S6458" s="1" t="s">
        <v>4</v>
      </c>
      <c r="T6458" s="1" t="s">
        <v>4</v>
      </c>
      <c r="U6458" s="1" t="s">
        <v>4</v>
      </c>
      <c r="V6458" s="1">
        <v>-1.9659678958886984</v>
      </c>
      <c r="W6458" s="1" t="s">
        <v>4</v>
      </c>
      <c r="X6458" s="1">
        <v>5.9675283983602556</v>
      </c>
      <c r="Y6458" s="1">
        <v>4.4842566520554517</v>
      </c>
      <c r="Z6458" s="1">
        <v>3.0656957654495276</v>
      </c>
      <c r="AA6458" s="1">
        <v>5.0156808470642966</v>
      </c>
      <c r="AB6458" s="1">
        <v>4.4233834827460905</v>
      </c>
      <c r="AC6458" s="1">
        <v>10.565203665920375</v>
      </c>
      <c r="AD6458" s="1" t="s">
        <v>4</v>
      </c>
      <c r="AE6458" s="1" t="s">
        <v>4</v>
      </c>
      <c r="AF6458" s="1" t="s">
        <v>4</v>
      </c>
      <c r="AG6458" s="1" t="s">
        <v>4</v>
      </c>
      <c r="AH6458" s="1" t="s">
        <v>4</v>
      </c>
      <c r="AI6458" s="1" t="s">
        <v>4</v>
      </c>
      <c r="AJ6458" s="1" t="s">
        <v>4</v>
      </c>
      <c r="AK6458" s="1" t="s">
        <v>4</v>
      </c>
    </row>
    <row r="6459" spans="1:37">
      <c r="A6459" t="s">
        <v>279</v>
      </c>
      <c r="B6459" s="2">
        <v>698</v>
      </c>
      <c r="C6459" t="s">
        <v>280</v>
      </c>
      <c r="D6459" s="2">
        <v>2013</v>
      </c>
      <c r="E6459" s="1" t="s">
        <v>4</v>
      </c>
      <c r="F6459" s="1" t="s">
        <v>4</v>
      </c>
      <c r="G6459" s="1" t="s">
        <v>4</v>
      </c>
      <c r="H6459" s="1" t="s">
        <v>4</v>
      </c>
      <c r="I6459" s="1" t="s">
        <v>4</v>
      </c>
      <c r="J6459" s="1" t="s">
        <v>4</v>
      </c>
      <c r="K6459" s="1" t="s">
        <v>4</v>
      </c>
      <c r="L6459" s="1" t="s">
        <v>4</v>
      </c>
      <c r="M6459" s="1" t="s">
        <v>4</v>
      </c>
      <c r="N6459" s="1" t="s">
        <v>4</v>
      </c>
      <c r="O6459" s="1" t="s">
        <v>4</v>
      </c>
      <c r="P6459" s="1" t="s">
        <v>4</v>
      </c>
      <c r="Q6459" s="1" t="s">
        <v>4</v>
      </c>
      <c r="R6459" s="1" t="s">
        <v>4</v>
      </c>
      <c r="S6459" s="1" t="s">
        <v>4</v>
      </c>
      <c r="T6459" s="1" t="s">
        <v>4</v>
      </c>
      <c r="U6459" s="1" t="s">
        <v>4</v>
      </c>
      <c r="V6459" s="1" t="s">
        <v>4</v>
      </c>
      <c r="W6459" s="1" t="s">
        <v>4</v>
      </c>
      <c r="X6459" s="1">
        <v>5.9935169864885784</v>
      </c>
      <c r="Y6459" s="1">
        <v>4.5040911699898878</v>
      </c>
      <c r="Z6459" s="1">
        <v>3.0346044775088732</v>
      </c>
      <c r="AA6459" s="1">
        <v>6.0148390712918776</v>
      </c>
      <c r="AB6459" s="1">
        <v>3.1759374541040719</v>
      </c>
      <c r="AC6459" s="1">
        <v>3.3141359740284981</v>
      </c>
      <c r="AD6459" s="1">
        <v>4.4839963515954206</v>
      </c>
      <c r="AE6459" s="1" t="s">
        <v>4</v>
      </c>
      <c r="AF6459" s="1" t="s">
        <v>4</v>
      </c>
      <c r="AG6459" s="1" t="s">
        <v>4</v>
      </c>
      <c r="AH6459" s="1" t="s">
        <v>4</v>
      </c>
      <c r="AI6459" s="1" t="s">
        <v>4</v>
      </c>
      <c r="AJ6459" s="1" t="s">
        <v>4</v>
      </c>
      <c r="AK6459" s="1" t="s">
        <v>4</v>
      </c>
    </row>
    <row r="6460" spans="1:37">
      <c r="A6460" t="s">
        <v>279</v>
      </c>
      <c r="B6460" s="2">
        <v>698</v>
      </c>
      <c r="C6460" t="s">
        <v>280</v>
      </c>
      <c r="D6460" s="2">
        <v>2014</v>
      </c>
      <c r="E6460" s="1" t="s">
        <v>4</v>
      </c>
      <c r="F6460" s="1" t="s">
        <v>4</v>
      </c>
      <c r="G6460" s="1" t="s">
        <v>4</v>
      </c>
      <c r="H6460" s="1" t="s">
        <v>4</v>
      </c>
      <c r="I6460" s="1" t="s">
        <v>4</v>
      </c>
      <c r="J6460" s="1" t="s">
        <v>4</v>
      </c>
      <c r="K6460" s="1" t="s">
        <v>4</v>
      </c>
      <c r="L6460" s="1" t="s">
        <v>4</v>
      </c>
      <c r="M6460" s="1" t="s">
        <v>4</v>
      </c>
      <c r="N6460" s="1" t="s">
        <v>4</v>
      </c>
      <c r="O6460" s="1" t="s">
        <v>4</v>
      </c>
      <c r="P6460" s="1" t="s">
        <v>4</v>
      </c>
      <c r="Q6460" s="1" t="s">
        <v>4</v>
      </c>
      <c r="R6460" s="1" t="s">
        <v>4</v>
      </c>
      <c r="S6460" s="1" t="s">
        <v>4</v>
      </c>
      <c r="T6460" s="1" t="s">
        <v>4</v>
      </c>
      <c r="U6460" s="1" t="s">
        <v>4</v>
      </c>
      <c r="V6460" s="1" t="s">
        <v>4</v>
      </c>
      <c r="W6460" s="1" t="s">
        <v>4</v>
      </c>
      <c r="X6460" s="1">
        <v>6.0245027812813046</v>
      </c>
      <c r="Y6460" s="1">
        <v>4.4795105155196469</v>
      </c>
      <c r="Z6460" s="1">
        <v>3.0053150816626406</v>
      </c>
      <c r="AA6460" s="1">
        <v>5.0022613671158789</v>
      </c>
      <c r="AB6460" s="1">
        <v>3.566174466311578</v>
      </c>
      <c r="AC6460" s="1">
        <v>3.1252852487967164</v>
      </c>
      <c r="AD6460" s="1">
        <v>3.25380426277464</v>
      </c>
      <c r="AE6460" s="1">
        <v>3.8497721081384606</v>
      </c>
      <c r="AF6460" s="1" t="s">
        <v>4</v>
      </c>
      <c r="AG6460" s="1" t="s">
        <v>4</v>
      </c>
      <c r="AH6460" s="1" t="s">
        <v>4</v>
      </c>
      <c r="AI6460" s="1" t="s">
        <v>4</v>
      </c>
      <c r="AJ6460" s="1" t="s">
        <v>4</v>
      </c>
      <c r="AK6460" s="1" t="s">
        <v>4</v>
      </c>
    </row>
    <row r="6461" spans="1:37">
      <c r="A6461" t="s">
        <v>279</v>
      </c>
      <c r="B6461" s="2">
        <v>698</v>
      </c>
      <c r="C6461" t="s">
        <v>280</v>
      </c>
      <c r="D6461" s="2">
        <v>2015</v>
      </c>
      <c r="E6461" s="1" t="s">
        <v>4</v>
      </c>
      <c r="F6461" s="1" t="s">
        <v>4</v>
      </c>
      <c r="G6461" s="1" t="s">
        <v>4</v>
      </c>
      <c r="H6461" s="1" t="s">
        <v>4</v>
      </c>
      <c r="I6461" s="1" t="s">
        <v>4</v>
      </c>
      <c r="J6461" s="1" t="s">
        <v>4</v>
      </c>
      <c r="K6461" s="1" t="s">
        <v>4</v>
      </c>
      <c r="L6461" s="1" t="s">
        <v>4</v>
      </c>
      <c r="M6461" s="1" t="s">
        <v>4</v>
      </c>
      <c r="N6461" s="1" t="s">
        <v>4</v>
      </c>
      <c r="O6461" s="1" t="s">
        <v>4</v>
      </c>
      <c r="P6461" s="1" t="s">
        <v>4</v>
      </c>
      <c r="Q6461" s="1" t="s">
        <v>4</v>
      </c>
      <c r="R6461" s="1" t="s">
        <v>4</v>
      </c>
      <c r="S6461" s="1" t="s">
        <v>4</v>
      </c>
      <c r="T6461" s="1" t="s">
        <v>4</v>
      </c>
      <c r="U6461" s="1" t="s">
        <v>4</v>
      </c>
      <c r="V6461" s="1" t="s">
        <v>4</v>
      </c>
      <c r="W6461" s="1" t="s">
        <v>4</v>
      </c>
      <c r="X6461" s="1" t="s">
        <v>4</v>
      </c>
      <c r="Y6461" s="1">
        <v>4.4848532671866836</v>
      </c>
      <c r="Z6461" s="1">
        <v>3.0039605267417002</v>
      </c>
      <c r="AA6461" s="1">
        <v>4.4577378983712279</v>
      </c>
      <c r="AB6461" s="1">
        <v>4.1479064146637823</v>
      </c>
      <c r="AC6461" s="1">
        <v>3.1867581469759543</v>
      </c>
      <c r="AD6461" s="1">
        <v>1.4236674574104713</v>
      </c>
      <c r="AE6461" s="1">
        <v>1.0616641860296427</v>
      </c>
      <c r="AF6461" s="1">
        <v>1.4239333865328607</v>
      </c>
      <c r="AG6461" s="1" t="s">
        <v>4</v>
      </c>
      <c r="AH6461" s="1" t="s">
        <v>4</v>
      </c>
      <c r="AI6461" s="1" t="s">
        <v>4</v>
      </c>
      <c r="AJ6461" s="1" t="s">
        <v>4</v>
      </c>
      <c r="AK6461" s="1" t="s">
        <v>4</v>
      </c>
    </row>
    <row r="6462" spans="1:37">
      <c r="A6462" t="s">
        <v>279</v>
      </c>
      <c r="B6462" s="2">
        <v>698</v>
      </c>
      <c r="C6462" t="s">
        <v>280</v>
      </c>
      <c r="D6462" s="2">
        <v>2016</v>
      </c>
      <c r="E6462" s="1" t="s">
        <v>4</v>
      </c>
      <c r="F6462" s="1" t="s">
        <v>4</v>
      </c>
      <c r="G6462" s="1" t="s">
        <v>4</v>
      </c>
      <c r="H6462" s="1" t="s">
        <v>4</v>
      </c>
      <c r="I6462" s="1" t="s">
        <v>4</v>
      </c>
      <c r="J6462" s="1" t="s">
        <v>4</v>
      </c>
      <c r="K6462" s="1" t="s">
        <v>4</v>
      </c>
      <c r="L6462" s="1" t="s">
        <v>4</v>
      </c>
      <c r="M6462" s="1" t="s">
        <v>4</v>
      </c>
      <c r="N6462" s="1" t="s">
        <v>4</v>
      </c>
      <c r="O6462" s="1" t="s">
        <v>4</v>
      </c>
      <c r="P6462" s="1" t="s">
        <v>4</v>
      </c>
      <c r="Q6462" s="1" t="s">
        <v>4</v>
      </c>
      <c r="R6462" s="1" t="s">
        <v>4</v>
      </c>
      <c r="S6462" s="1" t="s">
        <v>4</v>
      </c>
      <c r="T6462" s="1" t="s">
        <v>4</v>
      </c>
      <c r="U6462" s="1" t="s">
        <v>4</v>
      </c>
      <c r="V6462" s="1" t="s">
        <v>4</v>
      </c>
      <c r="W6462" s="1" t="s">
        <v>4</v>
      </c>
      <c r="X6462" s="1" t="s">
        <v>4</v>
      </c>
      <c r="Y6462" s="1" t="s">
        <v>4</v>
      </c>
      <c r="Z6462" s="1">
        <v>2.9917918575187885</v>
      </c>
      <c r="AA6462" s="1">
        <v>3.9658157782056946</v>
      </c>
      <c r="AB6462" s="1">
        <v>4.5362365201314869</v>
      </c>
      <c r="AC6462" s="1">
        <v>3.9263307158058591</v>
      </c>
      <c r="AD6462" s="1">
        <v>2.3724087144655126</v>
      </c>
      <c r="AE6462" s="1">
        <v>-0.28688760901208754</v>
      </c>
      <c r="AF6462" s="1">
        <v>0.65120826066407123</v>
      </c>
      <c r="AG6462" s="1">
        <v>0.66469613007067441</v>
      </c>
      <c r="AH6462" s="1" t="s">
        <v>4</v>
      </c>
      <c r="AI6462" s="1" t="s">
        <v>4</v>
      </c>
      <c r="AJ6462" s="1" t="s">
        <v>4</v>
      </c>
      <c r="AK6462" s="1" t="s">
        <v>4</v>
      </c>
    </row>
    <row r="6463" spans="1:37">
      <c r="A6463" t="s">
        <v>279</v>
      </c>
      <c r="B6463" s="2">
        <v>698</v>
      </c>
      <c r="C6463" t="s">
        <v>280</v>
      </c>
      <c r="D6463" s="2">
        <v>2017</v>
      </c>
      <c r="E6463" s="1" t="s">
        <v>4</v>
      </c>
      <c r="F6463" s="1" t="s">
        <v>4</v>
      </c>
      <c r="G6463" s="1" t="s">
        <v>4</v>
      </c>
      <c r="H6463" s="1" t="s">
        <v>4</v>
      </c>
      <c r="I6463" s="1" t="s">
        <v>4</v>
      </c>
      <c r="J6463" s="1" t="s">
        <v>4</v>
      </c>
      <c r="K6463" s="1" t="s">
        <v>4</v>
      </c>
      <c r="L6463" s="1" t="s">
        <v>4</v>
      </c>
      <c r="M6463" s="1" t="s">
        <v>4</v>
      </c>
      <c r="N6463" s="1" t="s">
        <v>4</v>
      </c>
      <c r="O6463" s="1" t="s">
        <v>4</v>
      </c>
      <c r="P6463" s="1" t="s">
        <v>4</v>
      </c>
      <c r="Q6463" s="1" t="s">
        <v>4</v>
      </c>
      <c r="R6463" s="1" t="s">
        <v>4</v>
      </c>
      <c r="S6463" s="1" t="s">
        <v>4</v>
      </c>
      <c r="T6463" s="1" t="s">
        <v>4</v>
      </c>
      <c r="U6463" s="1" t="s">
        <v>4</v>
      </c>
      <c r="V6463" s="1" t="s">
        <v>4</v>
      </c>
      <c r="W6463" s="1" t="s">
        <v>4</v>
      </c>
      <c r="X6463" s="1" t="s">
        <v>4</v>
      </c>
      <c r="Y6463" s="1" t="s">
        <v>4</v>
      </c>
      <c r="Z6463" s="1" t="s">
        <v>4</v>
      </c>
      <c r="AA6463" s="1">
        <v>3.9848686565055136</v>
      </c>
      <c r="AB6463" s="1">
        <v>4.5344663755516823</v>
      </c>
      <c r="AC6463" s="1">
        <v>4.2996845795646887</v>
      </c>
      <c r="AD6463" s="1">
        <v>2.9941450207473741</v>
      </c>
      <c r="AE6463" s="1">
        <v>-2.5244188277964597</v>
      </c>
      <c r="AF6463" s="1">
        <v>2.8138781180755412</v>
      </c>
      <c r="AG6463" s="1">
        <v>3.7374863272078729</v>
      </c>
      <c r="AH6463" s="1">
        <v>4.7039563437926368</v>
      </c>
      <c r="AI6463" s="1" t="s">
        <v>4</v>
      </c>
      <c r="AJ6463" s="1" t="s">
        <v>4</v>
      </c>
      <c r="AK6463" s="1" t="s">
        <v>4</v>
      </c>
    </row>
    <row r="6464" spans="1:37">
      <c r="A6464" t="s">
        <v>279</v>
      </c>
      <c r="B6464" s="2">
        <v>698</v>
      </c>
      <c r="C6464" t="s">
        <v>280</v>
      </c>
      <c r="D6464" s="2">
        <v>2018</v>
      </c>
      <c r="E6464" s="1" t="s">
        <v>4</v>
      </c>
      <c r="F6464" s="1" t="s">
        <v>4</v>
      </c>
      <c r="G6464" s="1" t="s">
        <v>4</v>
      </c>
      <c r="H6464" s="1" t="s">
        <v>4</v>
      </c>
      <c r="I6464" s="1" t="s">
        <v>4</v>
      </c>
      <c r="J6464" s="1" t="s">
        <v>4</v>
      </c>
      <c r="K6464" s="1" t="s">
        <v>4</v>
      </c>
      <c r="L6464" s="1" t="s">
        <v>4</v>
      </c>
      <c r="M6464" s="1" t="s">
        <v>4</v>
      </c>
      <c r="N6464" s="1" t="s">
        <v>4</v>
      </c>
      <c r="O6464" s="1" t="s">
        <v>4</v>
      </c>
      <c r="P6464" s="1" t="s">
        <v>4</v>
      </c>
      <c r="Q6464" s="1" t="s">
        <v>4</v>
      </c>
      <c r="R6464" s="1" t="s">
        <v>4</v>
      </c>
      <c r="S6464" s="1" t="s">
        <v>4</v>
      </c>
      <c r="T6464" s="1" t="s">
        <v>4</v>
      </c>
      <c r="U6464" s="1" t="s">
        <v>4</v>
      </c>
      <c r="V6464" s="1" t="s">
        <v>4</v>
      </c>
      <c r="W6464" s="1" t="s">
        <v>4</v>
      </c>
      <c r="X6464" s="1" t="s">
        <v>4</v>
      </c>
      <c r="Y6464" s="1" t="s">
        <v>4</v>
      </c>
      <c r="Z6464" s="1" t="s">
        <v>4</v>
      </c>
      <c r="AA6464" s="1" t="s">
        <v>4</v>
      </c>
      <c r="AB6464" s="1">
        <v>4.5000000000000817</v>
      </c>
      <c r="AC6464" s="1">
        <v>4.4263067313546234</v>
      </c>
      <c r="AD6464" s="1">
        <v>3.3270255353283984</v>
      </c>
      <c r="AE6464" s="1">
        <v>7.1226656127576504E-3</v>
      </c>
      <c r="AF6464" s="1">
        <v>0.84719428690442911</v>
      </c>
      <c r="AG6464" s="1">
        <v>3.6360755568629388</v>
      </c>
      <c r="AH6464" s="1">
        <v>3.4971619350758321</v>
      </c>
      <c r="AI6464" s="1">
        <v>3.4971619350758321</v>
      </c>
      <c r="AJ6464" s="1" t="s">
        <v>4</v>
      </c>
      <c r="AK6464" s="1" t="s">
        <v>4</v>
      </c>
    </row>
    <row r="6465" spans="1:37">
      <c r="A6465" t="s">
        <v>279</v>
      </c>
      <c r="B6465" s="2">
        <v>698</v>
      </c>
      <c r="C6465" t="s">
        <v>280</v>
      </c>
      <c r="D6465" s="2">
        <v>2019</v>
      </c>
      <c r="E6465" s="1" t="s">
        <v>4</v>
      </c>
      <c r="F6465" s="1" t="s">
        <v>4</v>
      </c>
      <c r="G6465" s="1" t="s">
        <v>4</v>
      </c>
      <c r="H6465" s="1" t="s">
        <v>4</v>
      </c>
      <c r="I6465" s="1" t="s">
        <v>4</v>
      </c>
      <c r="J6465" s="1" t="s">
        <v>4</v>
      </c>
      <c r="K6465" s="1" t="s">
        <v>4</v>
      </c>
      <c r="L6465" s="1" t="s">
        <v>4</v>
      </c>
      <c r="M6465" s="1" t="s">
        <v>4</v>
      </c>
      <c r="N6465" s="1" t="s">
        <v>4</v>
      </c>
      <c r="O6465" s="1" t="s">
        <v>4</v>
      </c>
      <c r="P6465" s="1" t="s">
        <v>4</v>
      </c>
      <c r="Q6465" s="1" t="s">
        <v>4</v>
      </c>
      <c r="R6465" s="1" t="s">
        <v>4</v>
      </c>
      <c r="S6465" s="1" t="s">
        <v>4</v>
      </c>
      <c r="T6465" s="1" t="s">
        <v>4</v>
      </c>
      <c r="U6465" s="1" t="s">
        <v>4</v>
      </c>
      <c r="V6465" s="1" t="s">
        <v>4</v>
      </c>
      <c r="W6465" s="1" t="s">
        <v>4</v>
      </c>
      <c r="X6465" s="1" t="s">
        <v>4</v>
      </c>
      <c r="Y6465" s="1" t="s">
        <v>4</v>
      </c>
      <c r="Z6465" s="1" t="s">
        <v>4</v>
      </c>
      <c r="AA6465" s="1" t="s">
        <v>4</v>
      </c>
      <c r="AB6465" s="1" t="s">
        <v>4</v>
      </c>
      <c r="AC6465" s="1">
        <v>4.3584362462535386</v>
      </c>
      <c r="AD6465" s="1">
        <v>3.356139774729594</v>
      </c>
      <c r="AE6465" s="1">
        <v>1.2676289097162785</v>
      </c>
      <c r="AF6465" s="1">
        <v>0.30066734644997872</v>
      </c>
      <c r="AG6465" s="1">
        <v>4.2024550969677277</v>
      </c>
      <c r="AH6465" s="1">
        <v>-7.0765418089144489</v>
      </c>
      <c r="AI6465" s="1">
        <v>-6.5414166814567913</v>
      </c>
      <c r="AJ6465" s="1">
        <v>-6.1437960486412919</v>
      </c>
      <c r="AK6465" s="1" t="s">
        <v>4</v>
      </c>
    </row>
    <row r="6466" spans="1:37">
      <c r="A6466" t="s">
        <v>279</v>
      </c>
      <c r="B6466" s="2">
        <v>698</v>
      </c>
      <c r="C6466" t="s">
        <v>280</v>
      </c>
      <c r="D6466" s="2">
        <v>2020</v>
      </c>
      <c r="E6466" s="1" t="s">
        <v>4</v>
      </c>
      <c r="F6466" s="1" t="s">
        <v>4</v>
      </c>
      <c r="G6466" s="1" t="s">
        <v>4</v>
      </c>
      <c r="H6466" s="1" t="s">
        <v>4</v>
      </c>
      <c r="I6466" s="1" t="s">
        <v>4</v>
      </c>
      <c r="J6466" s="1" t="s">
        <v>4</v>
      </c>
      <c r="K6466" s="1" t="s">
        <v>4</v>
      </c>
      <c r="L6466" s="1" t="s">
        <v>4</v>
      </c>
      <c r="M6466" s="1" t="s">
        <v>4</v>
      </c>
      <c r="N6466" s="1" t="s">
        <v>4</v>
      </c>
      <c r="O6466" s="1" t="s">
        <v>4</v>
      </c>
      <c r="P6466" s="1" t="s">
        <v>4</v>
      </c>
      <c r="Q6466" s="1" t="s">
        <v>4</v>
      </c>
      <c r="R6466" s="1" t="s">
        <v>4</v>
      </c>
      <c r="S6466" s="1" t="s">
        <v>4</v>
      </c>
      <c r="T6466" s="1" t="s">
        <v>4</v>
      </c>
      <c r="U6466" s="1" t="s">
        <v>4</v>
      </c>
      <c r="V6466" s="1" t="s">
        <v>4</v>
      </c>
      <c r="W6466" s="1" t="s">
        <v>4</v>
      </c>
      <c r="X6466" s="1" t="s">
        <v>4</v>
      </c>
      <c r="Y6466" s="1" t="s">
        <v>4</v>
      </c>
      <c r="Z6466" s="1" t="s">
        <v>4</v>
      </c>
      <c r="AA6466" s="1" t="s">
        <v>4</v>
      </c>
      <c r="AB6466" s="1" t="s">
        <v>4</v>
      </c>
      <c r="AC6466" s="1" t="s">
        <v>4</v>
      </c>
      <c r="AD6466" s="1">
        <v>3.3855894598555647</v>
      </c>
      <c r="AE6466" s="1">
        <v>1.4667246057375793</v>
      </c>
      <c r="AF6466" s="1">
        <v>-0.26705943154851086</v>
      </c>
      <c r="AG6466" s="1">
        <v>4.7288120549012547</v>
      </c>
      <c r="AH6466" s="1">
        <v>2.7213176444328635</v>
      </c>
      <c r="AI6466" s="1">
        <v>-10.378420630146968</v>
      </c>
      <c r="AJ6466" s="1">
        <v>-4.0691145623662379</v>
      </c>
      <c r="AK6466" s="1">
        <v>-5.1558685442966823</v>
      </c>
    </row>
    <row r="6467" spans="1:37">
      <c r="A6467" t="s">
        <v>279</v>
      </c>
      <c r="B6467" s="2">
        <v>698</v>
      </c>
      <c r="C6467" t="s">
        <v>280</v>
      </c>
      <c r="D6467" s="2">
        <v>2021</v>
      </c>
      <c r="E6467" s="1" t="s">
        <v>4</v>
      </c>
      <c r="F6467" s="1" t="s">
        <v>4</v>
      </c>
      <c r="G6467" s="1" t="s">
        <v>4</v>
      </c>
      <c r="H6467" s="1" t="s">
        <v>4</v>
      </c>
      <c r="I6467" s="1" t="s">
        <v>4</v>
      </c>
      <c r="J6467" s="1" t="s">
        <v>4</v>
      </c>
      <c r="K6467" s="1" t="s">
        <v>4</v>
      </c>
      <c r="L6467" s="1" t="s">
        <v>4</v>
      </c>
      <c r="M6467" s="1" t="s">
        <v>4</v>
      </c>
      <c r="N6467" s="1" t="s">
        <v>4</v>
      </c>
      <c r="O6467" s="1" t="s">
        <v>4</v>
      </c>
      <c r="P6467" s="1" t="s">
        <v>4</v>
      </c>
      <c r="Q6467" s="1" t="s">
        <v>4</v>
      </c>
      <c r="R6467" s="1" t="s">
        <v>4</v>
      </c>
      <c r="S6467" s="1" t="s">
        <v>4</v>
      </c>
      <c r="T6467" s="1" t="s">
        <v>4</v>
      </c>
      <c r="U6467" s="1" t="s">
        <v>4</v>
      </c>
      <c r="V6467" s="1" t="s">
        <v>4</v>
      </c>
      <c r="W6467" s="1" t="s">
        <v>4</v>
      </c>
      <c r="X6467" s="1" t="s">
        <v>4</v>
      </c>
      <c r="Y6467" s="1" t="s">
        <v>4</v>
      </c>
      <c r="Z6467" s="1" t="s">
        <v>4</v>
      </c>
      <c r="AA6467" s="1" t="s">
        <v>4</v>
      </c>
      <c r="AB6467" s="1" t="s">
        <v>4</v>
      </c>
      <c r="AC6467" s="1" t="s">
        <v>4</v>
      </c>
      <c r="AD6467" s="1" t="s">
        <v>4</v>
      </c>
      <c r="AE6467" s="1">
        <v>1.6154455636250953</v>
      </c>
      <c r="AF6467" s="1">
        <v>-0.72253797346473192</v>
      </c>
      <c r="AG6467" s="1">
        <v>4.8395017185600464</v>
      </c>
      <c r="AH6467" s="1">
        <v>2.5222254049354742</v>
      </c>
      <c r="AI6467" s="1">
        <v>4.1579842063506511</v>
      </c>
      <c r="AJ6467" s="1">
        <v>5.1334592350264385</v>
      </c>
      <c r="AK6467" s="1">
        <v>7.1588398939576692</v>
      </c>
    </row>
    <row r="6468" spans="1:37">
      <c r="A6468" t="s">
        <v>279</v>
      </c>
      <c r="B6468" s="2">
        <v>698</v>
      </c>
      <c r="C6468" t="s">
        <v>280</v>
      </c>
      <c r="D6468" s="2">
        <v>2022</v>
      </c>
      <c r="E6468" s="1" t="s">
        <v>4</v>
      </c>
      <c r="F6468" s="1" t="s">
        <v>4</v>
      </c>
      <c r="G6468" s="1" t="s">
        <v>4</v>
      </c>
      <c r="H6468" s="1" t="s">
        <v>4</v>
      </c>
      <c r="I6468" s="1" t="s">
        <v>4</v>
      </c>
      <c r="J6468" s="1" t="s">
        <v>4</v>
      </c>
      <c r="K6468" s="1" t="s">
        <v>4</v>
      </c>
      <c r="L6468" s="1" t="s">
        <v>4</v>
      </c>
      <c r="M6468" s="1" t="s">
        <v>4</v>
      </c>
      <c r="N6468" s="1" t="s">
        <v>4</v>
      </c>
      <c r="O6468" s="1" t="s">
        <v>4</v>
      </c>
      <c r="P6468" s="1" t="s">
        <v>4</v>
      </c>
      <c r="Q6468" s="1" t="s">
        <v>4</v>
      </c>
      <c r="R6468" s="1" t="s">
        <v>4</v>
      </c>
      <c r="S6468" s="1" t="s">
        <v>4</v>
      </c>
      <c r="T6468" s="1" t="s">
        <v>4</v>
      </c>
      <c r="U6468" s="1" t="s">
        <v>4</v>
      </c>
      <c r="V6468" s="1" t="s">
        <v>4</v>
      </c>
      <c r="W6468" s="1" t="s">
        <v>4</v>
      </c>
      <c r="X6468" s="1" t="s">
        <v>4</v>
      </c>
      <c r="Y6468" s="1" t="s">
        <v>4</v>
      </c>
      <c r="Z6468" s="1" t="s">
        <v>4</v>
      </c>
      <c r="AA6468" s="1" t="s">
        <v>4</v>
      </c>
      <c r="AB6468" s="1" t="s">
        <v>4</v>
      </c>
      <c r="AC6468" s="1" t="s">
        <v>4</v>
      </c>
      <c r="AD6468" s="1" t="s">
        <v>4</v>
      </c>
      <c r="AE6468" s="1" t="s">
        <v>4</v>
      </c>
      <c r="AF6468" s="1">
        <v>-0.94986797626409603</v>
      </c>
      <c r="AG6468" s="1">
        <v>5.0084151121776666</v>
      </c>
      <c r="AH6468" s="1">
        <v>2.5044262009378038</v>
      </c>
      <c r="AI6468" s="1">
        <v>2.4846037490656059</v>
      </c>
      <c r="AJ6468" s="1">
        <v>3.0811489265063274</v>
      </c>
      <c r="AK6468" s="1">
        <v>3.0018717038266196</v>
      </c>
    </row>
    <row r="6469" spans="1:37">
      <c r="A6469" t="s">
        <v>279</v>
      </c>
      <c r="B6469" s="2">
        <v>698</v>
      </c>
      <c r="C6469" t="s">
        <v>280</v>
      </c>
      <c r="D6469" s="2">
        <v>2023</v>
      </c>
      <c r="E6469" s="1" t="s">
        <v>4</v>
      </c>
      <c r="F6469" s="1" t="s">
        <v>4</v>
      </c>
      <c r="G6469" s="1" t="s">
        <v>4</v>
      </c>
      <c r="H6469" s="1" t="s">
        <v>4</v>
      </c>
      <c r="I6469" s="1" t="s">
        <v>4</v>
      </c>
      <c r="J6469" s="1" t="s">
        <v>4</v>
      </c>
      <c r="K6469" s="1" t="s">
        <v>4</v>
      </c>
      <c r="L6469" s="1" t="s">
        <v>4</v>
      </c>
      <c r="M6469" s="1" t="s">
        <v>4</v>
      </c>
      <c r="N6469" s="1" t="s">
        <v>4</v>
      </c>
      <c r="O6469" s="1" t="s">
        <v>4</v>
      </c>
      <c r="P6469" s="1" t="s">
        <v>4</v>
      </c>
      <c r="Q6469" s="1" t="s">
        <v>4</v>
      </c>
      <c r="R6469" s="1" t="s">
        <v>4</v>
      </c>
      <c r="S6469" s="1" t="s">
        <v>4</v>
      </c>
      <c r="T6469" s="1" t="s">
        <v>4</v>
      </c>
      <c r="U6469" s="1" t="s">
        <v>4</v>
      </c>
      <c r="V6469" s="1" t="s">
        <v>4</v>
      </c>
      <c r="W6469" s="1" t="s">
        <v>4</v>
      </c>
      <c r="X6469" s="1" t="s">
        <v>4</v>
      </c>
      <c r="Y6469" s="1" t="s">
        <v>4</v>
      </c>
      <c r="Z6469" s="1" t="s">
        <v>4</v>
      </c>
      <c r="AA6469" s="1" t="s">
        <v>4</v>
      </c>
      <c r="AB6469" s="1" t="s">
        <v>4</v>
      </c>
      <c r="AC6469" s="1" t="s">
        <v>4</v>
      </c>
      <c r="AD6469" s="1" t="s">
        <v>4</v>
      </c>
      <c r="AE6469" s="1" t="s">
        <v>4</v>
      </c>
      <c r="AF6469" s="1" t="s">
        <v>4</v>
      </c>
      <c r="AG6469" s="1">
        <v>5.0000000000000711</v>
      </c>
      <c r="AH6469" s="1">
        <v>2.1600000000000064</v>
      </c>
      <c r="AI6469" s="1">
        <v>2.160000000000073</v>
      </c>
      <c r="AJ6469" s="1">
        <v>2.9966664655656672</v>
      </c>
      <c r="AK6469" s="1">
        <v>2.8438619226512696</v>
      </c>
    </row>
    <row r="6472" spans="1:37">
      <c r="A6472" t="s">
        <v>469</v>
      </c>
      <c r="B6472" t="s">
        <v>473</v>
      </c>
    </row>
    <row r="6473" spans="1:37">
      <c r="B6473" s="11" t="s">
        <v>472</v>
      </c>
    </row>
  </sheetData>
  <sortState xmlns:xlrd2="http://schemas.microsoft.com/office/spreadsheetml/2017/richdata2" ref="A2:AK6469">
    <sortCondition ref="C2:C6469"/>
    <sortCondition ref="D2:D6469"/>
  </sortState>
  <hyperlinks>
    <hyperlink ref="B6473" r:id="rId1" xr:uid="{8115F2FB-B48A-C946-99DE-8665793A61E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81E13-7C8D-024B-9C58-848AC7CA1019}">
  <dimension ref="A1:BH201"/>
  <sheetViews>
    <sheetView topLeftCell="B1" zoomScaleNormal="100" workbookViewId="0">
      <pane xSplit="8" ySplit="1" topLeftCell="AN174" activePane="bottomRight" state="frozen"/>
      <selection activeCell="B1" sqref="B1"/>
      <selection pane="topRight" activeCell="J1" sqref="J1"/>
      <selection pane="bottomLeft" activeCell="B2" sqref="B2"/>
      <selection pane="bottomRight" activeCell="E209" sqref="E209"/>
    </sheetView>
  </sheetViews>
  <sheetFormatPr defaultColWidth="11.19921875" defaultRowHeight="15.6"/>
  <cols>
    <col min="1" max="1" width="0.69921875" hidden="1" customWidth="1"/>
    <col min="2" max="2" width="9.296875" customWidth="1"/>
    <col min="3" max="3" width="3.5" hidden="1" customWidth="1"/>
    <col min="4" max="4" width="21.296875" customWidth="1"/>
    <col min="5" max="5" width="36.296875" customWidth="1"/>
    <col min="6" max="6" width="14.69921875" customWidth="1"/>
    <col min="7" max="7" width="15.796875" customWidth="1"/>
    <col min="8" max="9" width="0" hidden="1" customWidth="1"/>
  </cols>
  <sheetData>
    <row r="1" spans="1:60">
      <c r="A1" t="s">
        <v>430</v>
      </c>
      <c r="B1" t="s">
        <v>431</v>
      </c>
      <c r="C1" t="s">
        <v>432</v>
      </c>
      <c r="D1" t="s">
        <v>433</v>
      </c>
      <c r="E1" t="s">
        <v>434</v>
      </c>
      <c r="F1" t="s">
        <v>435</v>
      </c>
      <c r="G1" t="s">
        <v>436</v>
      </c>
      <c r="H1" t="s">
        <v>437</v>
      </c>
      <c r="I1" t="s">
        <v>438</v>
      </c>
      <c r="J1">
        <v>1980</v>
      </c>
      <c r="K1">
        <v>1981</v>
      </c>
      <c r="L1">
        <v>1982</v>
      </c>
      <c r="M1">
        <v>1983</v>
      </c>
      <c r="N1">
        <v>1984</v>
      </c>
      <c r="O1">
        <v>1985</v>
      </c>
      <c r="P1">
        <v>1986</v>
      </c>
      <c r="Q1">
        <v>1987</v>
      </c>
      <c r="R1">
        <v>1988</v>
      </c>
      <c r="S1">
        <v>1989</v>
      </c>
      <c r="T1">
        <v>1990</v>
      </c>
      <c r="U1">
        <v>1991</v>
      </c>
      <c r="V1">
        <v>1992</v>
      </c>
      <c r="W1">
        <v>1993</v>
      </c>
      <c r="X1">
        <v>1994</v>
      </c>
      <c r="Y1">
        <v>1995</v>
      </c>
      <c r="Z1">
        <v>1996</v>
      </c>
      <c r="AA1">
        <v>1997</v>
      </c>
      <c r="AB1">
        <v>1998</v>
      </c>
      <c r="AC1">
        <v>1999</v>
      </c>
      <c r="AD1">
        <v>2000</v>
      </c>
      <c r="AE1">
        <v>2001</v>
      </c>
      <c r="AF1">
        <v>2002</v>
      </c>
      <c r="AG1">
        <v>2003</v>
      </c>
      <c r="AH1">
        <v>2004</v>
      </c>
      <c r="AI1">
        <v>2005</v>
      </c>
      <c r="AJ1">
        <v>2006</v>
      </c>
      <c r="AK1">
        <v>2007</v>
      </c>
      <c r="AL1">
        <v>2008</v>
      </c>
      <c r="AM1">
        <v>2009</v>
      </c>
      <c r="AN1">
        <v>2010</v>
      </c>
      <c r="AO1">
        <v>2011</v>
      </c>
      <c r="AP1">
        <v>2012</v>
      </c>
      <c r="AQ1">
        <v>2013</v>
      </c>
      <c r="AR1">
        <v>2014</v>
      </c>
      <c r="AS1">
        <v>2015</v>
      </c>
      <c r="AT1">
        <v>2016</v>
      </c>
      <c r="AU1">
        <v>2017</v>
      </c>
      <c r="AV1">
        <v>2018</v>
      </c>
      <c r="AW1">
        <v>2019</v>
      </c>
      <c r="AX1">
        <v>2020</v>
      </c>
      <c r="AY1">
        <v>2021</v>
      </c>
      <c r="AZ1">
        <v>2022</v>
      </c>
      <c r="BA1">
        <v>2023</v>
      </c>
      <c r="BB1">
        <v>2024</v>
      </c>
      <c r="BC1">
        <v>2025</v>
      </c>
      <c r="BD1">
        <v>2026</v>
      </c>
      <c r="BE1">
        <v>2027</v>
      </c>
      <c r="BF1">
        <v>2028</v>
      </c>
      <c r="BG1">
        <v>2029</v>
      </c>
      <c r="BH1" t="s">
        <v>439</v>
      </c>
    </row>
    <row r="2" spans="1:60">
      <c r="A2">
        <v>512</v>
      </c>
      <c r="B2" t="s">
        <v>162</v>
      </c>
      <c r="C2" t="s">
        <v>441</v>
      </c>
      <c r="D2" t="s">
        <v>161</v>
      </c>
      <c r="E2" t="s">
        <v>440</v>
      </c>
      <c r="F2" t="s">
        <v>442</v>
      </c>
      <c r="G2" t="s">
        <v>443</v>
      </c>
      <c r="H2" t="s">
        <v>436</v>
      </c>
      <c r="I2" t="s">
        <v>444</v>
      </c>
      <c r="AG2">
        <v>8.6920000000000002</v>
      </c>
      <c r="AH2">
        <v>0.67100000000000004</v>
      </c>
      <c r="AI2">
        <v>11.83</v>
      </c>
      <c r="AJ2">
        <v>5.3609999999999998</v>
      </c>
      <c r="AK2">
        <v>13.34</v>
      </c>
      <c r="AL2">
        <v>3.863</v>
      </c>
      <c r="AM2">
        <v>20.585000000000001</v>
      </c>
      <c r="AN2">
        <v>8.4380000000000006</v>
      </c>
      <c r="AO2">
        <v>6.4790000000000001</v>
      </c>
      <c r="AP2">
        <v>13.968</v>
      </c>
      <c r="AQ2">
        <v>5.6829999999999998</v>
      </c>
      <c r="AR2">
        <v>2.6970000000000001</v>
      </c>
      <c r="AS2">
        <v>0.98799999999999999</v>
      </c>
      <c r="AT2">
        <v>2.1640000000000001</v>
      </c>
      <c r="AU2">
        <v>2.6469999999999998</v>
      </c>
      <c r="AV2">
        <v>1.1890000000000001</v>
      </c>
      <c r="AW2">
        <v>3.9119999999999999</v>
      </c>
      <c r="AX2">
        <v>-2.351</v>
      </c>
      <c r="AY2">
        <v>-14.542</v>
      </c>
      <c r="AZ2">
        <v>-6.24</v>
      </c>
      <c r="BH2">
        <v>2023</v>
      </c>
    </row>
    <row r="3" spans="1:60">
      <c r="A3">
        <v>914</v>
      </c>
      <c r="B3" t="s">
        <v>342</v>
      </c>
      <c r="C3" t="s">
        <v>441</v>
      </c>
      <c r="D3" t="s">
        <v>341</v>
      </c>
      <c r="E3" t="s">
        <v>440</v>
      </c>
      <c r="F3" t="s">
        <v>442</v>
      </c>
      <c r="G3" t="s">
        <v>443</v>
      </c>
      <c r="H3" t="s">
        <v>436</v>
      </c>
      <c r="I3" t="s">
        <v>444</v>
      </c>
      <c r="J3">
        <v>2.6840000000000002</v>
      </c>
      <c r="K3">
        <v>5.7</v>
      </c>
      <c r="L3">
        <v>2.9</v>
      </c>
      <c r="M3">
        <v>1.1000000000000001</v>
      </c>
      <c r="N3">
        <v>2</v>
      </c>
      <c r="O3">
        <v>-1.5</v>
      </c>
      <c r="P3">
        <v>5.6</v>
      </c>
      <c r="Q3">
        <v>-0.8</v>
      </c>
      <c r="R3">
        <v>-1.4</v>
      </c>
      <c r="S3">
        <v>9.8000000000000007</v>
      </c>
      <c r="T3">
        <v>-10</v>
      </c>
      <c r="U3">
        <v>-28</v>
      </c>
      <c r="V3">
        <v>-7.2</v>
      </c>
      <c r="W3">
        <v>9.6</v>
      </c>
      <c r="X3">
        <v>9.4</v>
      </c>
      <c r="Y3">
        <v>8.9</v>
      </c>
      <c r="Z3">
        <v>9.1</v>
      </c>
      <c r="AA3">
        <v>-10.923999999999999</v>
      </c>
      <c r="AB3">
        <v>8.8290000000000006</v>
      </c>
      <c r="AC3">
        <v>12.891</v>
      </c>
      <c r="AD3">
        <v>6.9459999999999997</v>
      </c>
      <c r="AE3">
        <v>8.2929999999999993</v>
      </c>
      <c r="AF3">
        <v>4.5369999999999999</v>
      </c>
      <c r="AG3">
        <v>5.5289999999999999</v>
      </c>
      <c r="AH3">
        <v>5.5149999999999997</v>
      </c>
      <c r="AI3">
        <v>5.5259999999999998</v>
      </c>
      <c r="AJ3">
        <v>5.9029999999999996</v>
      </c>
      <c r="AK3">
        <v>5.9829999999999997</v>
      </c>
      <c r="AL3">
        <v>7.5</v>
      </c>
      <c r="AM3">
        <v>3.3540000000000001</v>
      </c>
      <c r="AN3">
        <v>3.7069999999999999</v>
      </c>
      <c r="AO3">
        <v>2.5449999999999999</v>
      </c>
      <c r="AP3">
        <v>1.4179999999999999</v>
      </c>
      <c r="AQ3">
        <v>1.002</v>
      </c>
      <c r="AR3">
        <v>1.774</v>
      </c>
      <c r="AS3">
        <v>2.2189999999999999</v>
      </c>
      <c r="AT3">
        <v>3.3149999999999999</v>
      </c>
      <c r="AU3">
        <v>3.802</v>
      </c>
      <c r="AV3">
        <v>4.0190000000000001</v>
      </c>
      <c r="AW3">
        <v>2.0880000000000001</v>
      </c>
      <c r="AX3">
        <v>-3.302</v>
      </c>
      <c r="AY3">
        <v>8.9090000000000007</v>
      </c>
      <c r="BH3">
        <v>2022</v>
      </c>
    </row>
    <row r="4" spans="1:60">
      <c r="A4">
        <v>612</v>
      </c>
      <c r="B4" t="s">
        <v>212</v>
      </c>
      <c r="C4" t="s">
        <v>441</v>
      </c>
      <c r="D4" t="s">
        <v>211</v>
      </c>
      <c r="E4" t="s">
        <v>440</v>
      </c>
      <c r="F4" t="s">
        <v>442</v>
      </c>
      <c r="G4" t="s">
        <v>443</v>
      </c>
      <c r="H4" t="s">
        <v>436</v>
      </c>
      <c r="I4" t="s">
        <v>444</v>
      </c>
      <c r="J4">
        <v>-5.4</v>
      </c>
      <c r="K4">
        <v>3</v>
      </c>
      <c r="L4">
        <v>6.4</v>
      </c>
      <c r="M4">
        <v>5.4</v>
      </c>
      <c r="N4">
        <v>5.6</v>
      </c>
      <c r="O4">
        <v>5.6</v>
      </c>
      <c r="P4">
        <v>-0.2</v>
      </c>
      <c r="Q4">
        <v>-0.7</v>
      </c>
      <c r="R4">
        <v>-1.9</v>
      </c>
      <c r="S4">
        <v>4.8</v>
      </c>
      <c r="T4">
        <v>0.8</v>
      </c>
      <c r="U4">
        <v>-1.2</v>
      </c>
      <c r="V4">
        <v>1.6</v>
      </c>
      <c r="W4">
        <v>-2.1019999999999999</v>
      </c>
      <c r="X4">
        <v>-0.9</v>
      </c>
      <c r="Y4">
        <v>3.8479999999999999</v>
      </c>
      <c r="Z4">
        <v>3.8</v>
      </c>
      <c r="AA4">
        <v>1.1000000000000001</v>
      </c>
      <c r="AB4">
        <v>5.0999999999999996</v>
      </c>
      <c r="AC4">
        <v>3.2</v>
      </c>
      <c r="AD4">
        <v>3.8</v>
      </c>
      <c r="AE4">
        <v>3</v>
      </c>
      <c r="AF4">
        <v>5.3940000000000001</v>
      </c>
      <c r="AG4">
        <v>6.5030000000000001</v>
      </c>
      <c r="AH4">
        <v>4.5309999999999997</v>
      </c>
      <c r="AI4">
        <v>5.3609999999999998</v>
      </c>
      <c r="AJ4">
        <v>2.8690000000000002</v>
      </c>
      <c r="AK4">
        <v>3.1349999999999998</v>
      </c>
      <c r="AL4">
        <v>2.452</v>
      </c>
      <c r="AM4">
        <v>1.1559999999999999</v>
      </c>
      <c r="AN4">
        <v>4.8150000000000004</v>
      </c>
      <c r="AO4">
        <v>2.9929999999999999</v>
      </c>
      <c r="AP4">
        <v>2.4329999999999998</v>
      </c>
      <c r="AQ4">
        <v>2.597</v>
      </c>
      <c r="AR4">
        <v>4.0860000000000003</v>
      </c>
      <c r="AS4">
        <v>3.1619999999999999</v>
      </c>
      <c r="AT4">
        <v>3.8839999999999999</v>
      </c>
      <c r="AU4">
        <v>1.524</v>
      </c>
      <c r="AV4">
        <v>1.44</v>
      </c>
      <c r="AW4">
        <v>0.93300000000000005</v>
      </c>
      <c r="AX4">
        <v>-5.0170000000000003</v>
      </c>
      <c r="AY4">
        <v>3.8050000000000002</v>
      </c>
      <c r="BH4">
        <v>2022</v>
      </c>
    </row>
    <row r="5" spans="1:60">
      <c r="A5">
        <v>171</v>
      </c>
      <c r="B5" t="s">
        <v>38</v>
      </c>
      <c r="C5" t="s">
        <v>441</v>
      </c>
      <c r="D5" t="s">
        <v>37</v>
      </c>
      <c r="E5" t="s">
        <v>440</v>
      </c>
      <c r="F5" t="s">
        <v>442</v>
      </c>
      <c r="G5" t="s">
        <v>443</v>
      </c>
      <c r="H5" t="s">
        <v>436</v>
      </c>
      <c r="I5" t="s">
        <v>444</v>
      </c>
      <c r="AE5">
        <v>8.1189999999999998</v>
      </c>
      <c r="AF5">
        <v>4.5460000000000003</v>
      </c>
      <c r="AG5">
        <v>8.6940000000000008</v>
      </c>
      <c r="AH5">
        <v>8.1359999999999992</v>
      </c>
      <c r="AI5">
        <v>5.3979999999999997</v>
      </c>
      <c r="AJ5">
        <v>4.8090000000000002</v>
      </c>
      <c r="AK5">
        <v>1.5529999999999999</v>
      </c>
      <c r="AL5">
        <v>-5.5590000000000002</v>
      </c>
      <c r="AM5">
        <v>-5.3029999999999999</v>
      </c>
      <c r="AN5">
        <v>-1.9750000000000001</v>
      </c>
      <c r="AO5">
        <v>-8.0000000000000002E-3</v>
      </c>
      <c r="AP5">
        <v>-4.9740000000000002</v>
      </c>
      <c r="AQ5">
        <v>-3.548</v>
      </c>
      <c r="AR5">
        <v>2.504</v>
      </c>
      <c r="AS5">
        <v>1.4339999999999999</v>
      </c>
      <c r="AT5">
        <v>3.71</v>
      </c>
      <c r="AU5">
        <v>0.34599999999999997</v>
      </c>
      <c r="AV5">
        <v>1.589</v>
      </c>
      <c r="AW5">
        <v>2.016</v>
      </c>
      <c r="AX5">
        <v>-11.183999999999999</v>
      </c>
      <c r="AY5">
        <v>8.2870000000000008</v>
      </c>
      <c r="BH5">
        <v>2022</v>
      </c>
    </row>
    <row r="6" spans="1:60">
      <c r="A6">
        <v>614</v>
      </c>
      <c r="B6" t="s">
        <v>214</v>
      </c>
      <c r="C6" t="s">
        <v>441</v>
      </c>
      <c r="D6" t="s">
        <v>213</v>
      </c>
      <c r="E6" t="s">
        <v>440</v>
      </c>
      <c r="F6" t="s">
        <v>442</v>
      </c>
      <c r="G6" t="s">
        <v>443</v>
      </c>
      <c r="H6" t="s">
        <v>436</v>
      </c>
      <c r="I6" t="s">
        <v>444</v>
      </c>
      <c r="J6">
        <v>2.4060000000000001</v>
      </c>
      <c r="K6">
        <v>-4.4000000000000004</v>
      </c>
      <c r="L6" t="s">
        <v>445</v>
      </c>
      <c r="M6">
        <v>4.2</v>
      </c>
      <c r="N6">
        <v>6</v>
      </c>
      <c r="O6">
        <v>3.5</v>
      </c>
      <c r="P6">
        <v>2.9</v>
      </c>
      <c r="Q6">
        <v>4.0830000000000002</v>
      </c>
      <c r="R6">
        <v>6.1289999999999996</v>
      </c>
      <c r="S6">
        <v>4.2000000000000003E-2</v>
      </c>
      <c r="T6">
        <v>-3.45</v>
      </c>
      <c r="U6">
        <v>12.084</v>
      </c>
      <c r="V6">
        <v>11.403</v>
      </c>
      <c r="W6">
        <v>10.968999999999999</v>
      </c>
      <c r="X6">
        <v>10.510999999999999</v>
      </c>
      <c r="Y6">
        <v>10.364000000000001</v>
      </c>
      <c r="Z6">
        <v>11.208</v>
      </c>
      <c r="AA6">
        <v>7.274</v>
      </c>
      <c r="AB6">
        <v>4.6909999999999998</v>
      </c>
      <c r="AC6">
        <v>2.181</v>
      </c>
      <c r="AD6">
        <v>3.0550000000000002</v>
      </c>
      <c r="AE6">
        <v>4.2060000000000004</v>
      </c>
      <c r="AF6">
        <v>13.666</v>
      </c>
      <c r="AG6">
        <v>2.99</v>
      </c>
      <c r="AH6">
        <v>10.952999999999999</v>
      </c>
      <c r="AI6">
        <v>15.029</v>
      </c>
      <c r="AJ6">
        <v>11.548</v>
      </c>
      <c r="AK6">
        <v>14.01</v>
      </c>
      <c r="AL6">
        <v>11.166</v>
      </c>
      <c r="AM6">
        <v>0.85899999999999999</v>
      </c>
      <c r="AN6">
        <v>4.859</v>
      </c>
      <c r="AO6">
        <v>3.472</v>
      </c>
      <c r="AP6">
        <v>8.5419999999999998</v>
      </c>
      <c r="AQ6">
        <v>4.9550000000000001</v>
      </c>
      <c r="AR6">
        <v>4.8230000000000004</v>
      </c>
      <c r="AS6">
        <v>0.94399999999999995</v>
      </c>
      <c r="AT6">
        <v>-2.58</v>
      </c>
      <c r="AU6">
        <v>-0.15</v>
      </c>
      <c r="AV6">
        <v>-1.3160000000000001</v>
      </c>
      <c r="AW6">
        <v>-0.70199999999999996</v>
      </c>
      <c r="AX6">
        <v>-5.6379999999999999</v>
      </c>
      <c r="AY6">
        <v>1.1990000000000001</v>
      </c>
      <c r="BH6">
        <v>2022</v>
      </c>
    </row>
    <row r="7" spans="1:60">
      <c r="A7">
        <v>311</v>
      </c>
      <c r="B7" t="s">
        <v>100</v>
      </c>
      <c r="C7" t="s">
        <v>441</v>
      </c>
      <c r="D7" t="s">
        <v>99</v>
      </c>
      <c r="E7" t="s">
        <v>440</v>
      </c>
      <c r="F7" t="s">
        <v>442</v>
      </c>
      <c r="G7" t="s">
        <v>443</v>
      </c>
      <c r="H7" t="s">
        <v>436</v>
      </c>
      <c r="I7" t="s">
        <v>444</v>
      </c>
      <c r="J7">
        <v>8.1620000000000008</v>
      </c>
      <c r="K7">
        <v>3.8149999999999999</v>
      </c>
      <c r="L7">
        <v>-8.5000000000000006E-2</v>
      </c>
      <c r="M7">
        <v>5.3639999999999999</v>
      </c>
      <c r="N7">
        <v>10.164999999999999</v>
      </c>
      <c r="O7">
        <v>7.6440000000000001</v>
      </c>
      <c r="P7">
        <v>11.493</v>
      </c>
      <c r="Q7">
        <v>6.6260000000000003</v>
      </c>
      <c r="R7">
        <v>5.2140000000000004</v>
      </c>
      <c r="S7">
        <v>5.2519999999999998</v>
      </c>
      <c r="T7">
        <v>3.012</v>
      </c>
      <c r="U7">
        <v>2.177</v>
      </c>
      <c r="V7">
        <v>1.1579999999999999</v>
      </c>
      <c r="W7">
        <v>5.28</v>
      </c>
      <c r="X7">
        <v>6.6760000000000002</v>
      </c>
      <c r="Y7">
        <v>-4.3600000000000003</v>
      </c>
      <c r="Z7">
        <v>6.6059999999999999</v>
      </c>
      <c r="AA7">
        <v>5.4710000000000001</v>
      </c>
      <c r="AB7">
        <v>4.7309999999999999</v>
      </c>
      <c r="AC7">
        <v>3.7090000000000001</v>
      </c>
      <c r="AD7">
        <v>6.2030000000000003</v>
      </c>
      <c r="AE7">
        <v>-4.548</v>
      </c>
      <c r="AF7">
        <v>1.028</v>
      </c>
      <c r="AG7">
        <v>6.0759999999999996</v>
      </c>
      <c r="AH7">
        <v>5.7670000000000003</v>
      </c>
      <c r="AI7">
        <v>6.4749999999999996</v>
      </c>
      <c r="AJ7">
        <v>12.707000000000001</v>
      </c>
      <c r="AK7">
        <v>9.3160000000000007</v>
      </c>
      <c r="AL7">
        <v>-1.4E-2</v>
      </c>
      <c r="AM7">
        <v>-11.962999999999999</v>
      </c>
      <c r="AN7">
        <v>-7.8410000000000002</v>
      </c>
      <c r="AO7">
        <v>-1.9590000000000001</v>
      </c>
      <c r="AP7">
        <v>3.3719999999999999</v>
      </c>
      <c r="AQ7">
        <v>-0.60099999999999998</v>
      </c>
      <c r="AR7">
        <v>3.7970000000000002</v>
      </c>
      <c r="AS7">
        <v>3.8239999999999998</v>
      </c>
      <c r="AT7">
        <v>5.4969999999999999</v>
      </c>
      <c r="AU7">
        <v>3.1440000000000001</v>
      </c>
      <c r="AV7">
        <v>6.8239999999999998</v>
      </c>
      <c r="AW7">
        <v>4.3440000000000003</v>
      </c>
      <c r="AX7">
        <v>-17.503</v>
      </c>
      <c r="AY7">
        <v>6.556</v>
      </c>
      <c r="BH7">
        <v>2022</v>
      </c>
    </row>
    <row r="8" spans="1:60">
      <c r="A8">
        <v>213</v>
      </c>
      <c r="B8" t="s">
        <v>62</v>
      </c>
      <c r="C8" t="s">
        <v>441</v>
      </c>
      <c r="D8" t="s">
        <v>61</v>
      </c>
      <c r="E8" t="s">
        <v>440</v>
      </c>
      <c r="F8" t="s">
        <v>442</v>
      </c>
      <c r="G8" t="s">
        <v>443</v>
      </c>
      <c r="H8" t="s">
        <v>436</v>
      </c>
      <c r="I8" t="s">
        <v>444</v>
      </c>
      <c r="J8">
        <v>0.7</v>
      </c>
      <c r="K8">
        <v>-5.7439999999999998</v>
      </c>
      <c r="L8">
        <v>-3.149</v>
      </c>
      <c r="M8">
        <v>3.7330000000000001</v>
      </c>
      <c r="N8">
        <v>2</v>
      </c>
      <c r="O8">
        <v>-6.9509999999999996</v>
      </c>
      <c r="P8">
        <v>7.1459999999999999</v>
      </c>
      <c r="Q8">
        <v>2.5289999999999999</v>
      </c>
      <c r="R8">
        <v>-1.9570000000000001</v>
      </c>
      <c r="S8">
        <v>-7.0069999999999997</v>
      </c>
      <c r="T8">
        <v>-1.3380000000000001</v>
      </c>
      <c r="U8">
        <v>10.497999999999999</v>
      </c>
      <c r="V8">
        <v>10.298999999999999</v>
      </c>
      <c r="W8">
        <v>6.2510000000000003</v>
      </c>
      <c r="X8">
        <v>5.83</v>
      </c>
      <c r="Y8">
        <v>-2.8450000000000002</v>
      </c>
      <c r="Z8">
        <v>5.5270000000000001</v>
      </c>
      <c r="AA8">
        <v>8.1110000000000007</v>
      </c>
      <c r="AB8">
        <v>3.85</v>
      </c>
      <c r="AC8">
        <v>-3.3849999999999998</v>
      </c>
      <c r="AD8">
        <v>-0.78900000000000003</v>
      </c>
      <c r="AE8">
        <v>-4.4089999999999998</v>
      </c>
      <c r="AF8">
        <v>-10.894</v>
      </c>
      <c r="AG8">
        <v>8.9550000000000001</v>
      </c>
      <c r="AH8">
        <v>8.9109999999999996</v>
      </c>
      <c r="AI8">
        <v>8.8520000000000003</v>
      </c>
      <c r="AJ8">
        <v>8.0470000000000006</v>
      </c>
      <c r="AK8">
        <v>9.0079999999999991</v>
      </c>
      <c r="AL8">
        <v>4.0570000000000004</v>
      </c>
      <c r="AM8">
        <v>-5.9189999999999996</v>
      </c>
      <c r="AN8">
        <v>10.125</v>
      </c>
      <c r="AO8">
        <v>6.0039999999999996</v>
      </c>
      <c r="AP8">
        <v>-1.026</v>
      </c>
      <c r="AQ8">
        <v>2.4049999999999998</v>
      </c>
      <c r="AR8">
        <v>-2.5129999999999999</v>
      </c>
      <c r="AS8">
        <v>2.7309999999999999</v>
      </c>
      <c r="AT8">
        <v>-2.08</v>
      </c>
      <c r="AU8">
        <v>2.8180000000000001</v>
      </c>
      <c r="AV8">
        <v>-2.617</v>
      </c>
      <c r="AW8">
        <v>-2.0009999999999999</v>
      </c>
      <c r="AX8">
        <v>-9.9</v>
      </c>
      <c r="AY8">
        <v>10.718</v>
      </c>
      <c r="BH8">
        <v>2022</v>
      </c>
    </row>
    <row r="9" spans="1:60">
      <c r="A9">
        <v>911</v>
      </c>
      <c r="B9" t="s">
        <v>336</v>
      </c>
      <c r="C9" t="s">
        <v>441</v>
      </c>
      <c r="D9" t="s">
        <v>335</v>
      </c>
      <c r="E9" t="s">
        <v>440</v>
      </c>
      <c r="F9" t="s">
        <v>442</v>
      </c>
      <c r="G9" t="s">
        <v>443</v>
      </c>
      <c r="H9" t="s">
        <v>436</v>
      </c>
      <c r="I9" t="s">
        <v>444</v>
      </c>
      <c r="W9">
        <v>-14.054</v>
      </c>
      <c r="X9">
        <v>5.4</v>
      </c>
      <c r="Y9">
        <v>8.0329999999999995</v>
      </c>
      <c r="Z9">
        <v>5.1689999999999996</v>
      </c>
      <c r="AA9">
        <v>3.387</v>
      </c>
      <c r="AB9">
        <v>6.2709999999999999</v>
      </c>
      <c r="AC9">
        <v>3.17</v>
      </c>
      <c r="AD9">
        <v>5.8529999999999998</v>
      </c>
      <c r="AE9">
        <v>9.468</v>
      </c>
      <c r="AF9">
        <v>14.807</v>
      </c>
      <c r="AG9">
        <v>14.052</v>
      </c>
      <c r="AH9">
        <v>10.473000000000001</v>
      </c>
      <c r="AI9">
        <v>14.113</v>
      </c>
      <c r="AJ9">
        <v>13.198</v>
      </c>
      <c r="AK9">
        <v>13.749000000000001</v>
      </c>
      <c r="AL9">
        <v>6.9480000000000004</v>
      </c>
      <c r="AM9">
        <v>-14.15</v>
      </c>
      <c r="AN9">
        <v>2.2000000000000002</v>
      </c>
      <c r="AO9">
        <v>4.7</v>
      </c>
      <c r="AP9">
        <v>7.1340000000000003</v>
      </c>
      <c r="AQ9">
        <v>3.4119999999999999</v>
      </c>
      <c r="AR9">
        <v>3.6070000000000002</v>
      </c>
      <c r="AS9">
        <v>3.254</v>
      </c>
      <c r="AT9">
        <v>0.19500000000000001</v>
      </c>
      <c r="AU9">
        <v>7.5179999999999998</v>
      </c>
      <c r="AV9">
        <v>5.2249999999999996</v>
      </c>
      <c r="AW9">
        <v>7.6310000000000002</v>
      </c>
      <c r="AX9">
        <v>-7.1509999999999998</v>
      </c>
      <c r="AY9">
        <v>5.6840000000000002</v>
      </c>
      <c r="BH9">
        <v>2022</v>
      </c>
    </row>
    <row r="10" spans="1:60">
      <c r="A10">
        <v>314</v>
      </c>
      <c r="B10" t="s">
        <v>104</v>
      </c>
      <c r="C10" t="s">
        <v>441</v>
      </c>
      <c r="D10" t="s">
        <v>103</v>
      </c>
      <c r="E10" t="s">
        <v>440</v>
      </c>
      <c r="F10" t="s">
        <v>442</v>
      </c>
      <c r="G10" t="s">
        <v>443</v>
      </c>
      <c r="H10" t="s">
        <v>436</v>
      </c>
      <c r="I10" t="s">
        <v>444</v>
      </c>
      <c r="Q10">
        <v>16.079000000000001</v>
      </c>
      <c r="R10">
        <v>18.64</v>
      </c>
      <c r="S10">
        <v>12.095000000000001</v>
      </c>
      <c r="T10">
        <v>3.9769999999999999</v>
      </c>
      <c r="U10">
        <v>7.9749999999999996</v>
      </c>
      <c r="V10">
        <v>5.875</v>
      </c>
      <c r="W10">
        <v>7.3040000000000003</v>
      </c>
      <c r="X10">
        <v>8.2070000000000007</v>
      </c>
      <c r="Y10">
        <v>2.5030000000000001</v>
      </c>
      <c r="Z10">
        <v>1.2569999999999999</v>
      </c>
      <c r="AA10">
        <v>7.0179999999999998</v>
      </c>
      <c r="AB10">
        <v>1.9890000000000001</v>
      </c>
      <c r="AC10">
        <v>1.371</v>
      </c>
      <c r="AD10">
        <v>7.6840000000000002</v>
      </c>
      <c r="AE10">
        <v>4.1820000000000004</v>
      </c>
      <c r="AF10">
        <v>-0.94499999999999995</v>
      </c>
      <c r="AG10">
        <v>1.111</v>
      </c>
      <c r="AH10">
        <v>7.2939999999999996</v>
      </c>
      <c r="AI10">
        <v>-0.38300000000000001</v>
      </c>
      <c r="AJ10">
        <v>1.127</v>
      </c>
      <c r="AK10">
        <v>3.09</v>
      </c>
      <c r="AL10">
        <v>1.8360000000000001</v>
      </c>
      <c r="AM10">
        <v>-11.678000000000001</v>
      </c>
      <c r="AN10">
        <v>-2.7330000000000001</v>
      </c>
      <c r="AO10">
        <v>3.3690000000000002</v>
      </c>
      <c r="AP10">
        <v>-1.0409999999999999</v>
      </c>
      <c r="AQ10">
        <v>6.431</v>
      </c>
      <c r="AR10">
        <v>-1.587</v>
      </c>
      <c r="AS10">
        <v>-0.624</v>
      </c>
      <c r="AT10">
        <v>1.72</v>
      </c>
      <c r="AU10">
        <v>7.0490000000000004</v>
      </c>
      <c r="AV10">
        <v>2.3820000000000001</v>
      </c>
      <c r="AW10">
        <v>-2.3029999999999999</v>
      </c>
      <c r="AX10">
        <v>-23.983000000000001</v>
      </c>
      <c r="AY10">
        <v>27.638999999999999</v>
      </c>
      <c r="BH10">
        <v>2022</v>
      </c>
    </row>
    <row r="11" spans="1:60">
      <c r="A11">
        <v>193</v>
      </c>
      <c r="B11" t="s">
        <v>56</v>
      </c>
      <c r="C11" t="s">
        <v>441</v>
      </c>
      <c r="D11" t="s">
        <v>55</v>
      </c>
      <c r="E11" t="s">
        <v>440</v>
      </c>
      <c r="F11" t="s">
        <v>442</v>
      </c>
      <c r="G11" t="s">
        <v>443</v>
      </c>
      <c r="H11" t="s">
        <v>436</v>
      </c>
      <c r="I11" t="s">
        <v>444</v>
      </c>
      <c r="J11">
        <v>2.8940000000000001</v>
      </c>
      <c r="K11">
        <v>4.1269999999999998</v>
      </c>
      <c r="L11">
        <v>6.3E-2</v>
      </c>
      <c r="M11">
        <v>-0.47399999999999998</v>
      </c>
      <c r="N11">
        <v>6.3460000000000001</v>
      </c>
      <c r="O11">
        <v>5.4560000000000004</v>
      </c>
      <c r="P11">
        <v>2.448</v>
      </c>
      <c r="Q11">
        <v>4.8929999999999998</v>
      </c>
      <c r="R11">
        <v>4.2530000000000001</v>
      </c>
      <c r="S11">
        <v>4.6440000000000001</v>
      </c>
      <c r="T11">
        <v>1.5129999999999999</v>
      </c>
      <c r="U11">
        <v>-0.995</v>
      </c>
      <c r="V11">
        <v>2.5840000000000001</v>
      </c>
      <c r="W11">
        <v>3.9289999999999998</v>
      </c>
      <c r="X11">
        <v>4.851</v>
      </c>
      <c r="Y11">
        <v>2.9590000000000001</v>
      </c>
      <c r="Z11">
        <v>4.0129999999999999</v>
      </c>
      <c r="AA11">
        <v>4.6580000000000004</v>
      </c>
      <c r="AB11">
        <v>4.7080000000000002</v>
      </c>
      <c r="AC11">
        <v>4.4109999999999996</v>
      </c>
      <c r="AD11">
        <v>3.0880000000000001</v>
      </c>
      <c r="AE11">
        <v>2.6379999999999999</v>
      </c>
      <c r="AF11">
        <v>4.1520000000000001</v>
      </c>
      <c r="AG11">
        <v>3.0030000000000001</v>
      </c>
      <c r="AH11">
        <v>4.1210000000000004</v>
      </c>
      <c r="AI11">
        <v>3.0049999999999999</v>
      </c>
      <c r="AJ11">
        <v>2.6339999999999999</v>
      </c>
      <c r="AK11">
        <v>4.3689999999999998</v>
      </c>
      <c r="AL11">
        <v>2.5670000000000002</v>
      </c>
      <c r="AM11">
        <v>1.9670000000000001</v>
      </c>
      <c r="AN11">
        <v>2.4390000000000001</v>
      </c>
      <c r="AO11">
        <v>2.77</v>
      </c>
      <c r="AP11">
        <v>3.798</v>
      </c>
      <c r="AQ11">
        <v>2.2320000000000002</v>
      </c>
      <c r="AR11">
        <v>2.5859999999999999</v>
      </c>
      <c r="AS11">
        <v>2.3490000000000002</v>
      </c>
      <c r="AT11">
        <v>2.72</v>
      </c>
      <c r="AU11">
        <v>2.42</v>
      </c>
      <c r="AV11">
        <v>2.8490000000000002</v>
      </c>
      <c r="AW11">
        <v>1.8149999999999999</v>
      </c>
      <c r="AX11">
        <v>-2.129</v>
      </c>
      <c r="AY11">
        <v>5.5540000000000003</v>
      </c>
      <c r="AZ11">
        <v>3.8109999999999999</v>
      </c>
      <c r="BH11">
        <v>2023</v>
      </c>
    </row>
    <row r="12" spans="1:60">
      <c r="A12">
        <v>122</v>
      </c>
      <c r="B12" t="s">
        <v>10</v>
      </c>
      <c r="C12" t="s">
        <v>441</v>
      </c>
      <c r="D12" t="s">
        <v>9</v>
      </c>
      <c r="E12" t="s">
        <v>440</v>
      </c>
      <c r="F12" t="s">
        <v>442</v>
      </c>
      <c r="G12" t="s">
        <v>443</v>
      </c>
      <c r="H12" t="s">
        <v>436</v>
      </c>
      <c r="I12" t="s">
        <v>444</v>
      </c>
      <c r="J12">
        <v>2.3140000000000001</v>
      </c>
      <c r="K12">
        <v>-9.9000000000000005E-2</v>
      </c>
      <c r="L12">
        <v>1.9079999999999999</v>
      </c>
      <c r="M12">
        <v>2.8039999999999998</v>
      </c>
      <c r="N12">
        <v>0.33200000000000002</v>
      </c>
      <c r="O12">
        <v>2.2429999999999999</v>
      </c>
      <c r="P12">
        <v>2.3410000000000002</v>
      </c>
      <c r="Q12">
        <v>1.681</v>
      </c>
      <c r="R12">
        <v>0.96099999999999997</v>
      </c>
      <c r="S12">
        <v>3.887</v>
      </c>
      <c r="T12">
        <v>4.3460000000000001</v>
      </c>
      <c r="U12">
        <v>3.4420000000000002</v>
      </c>
      <c r="V12">
        <v>2.0939999999999999</v>
      </c>
      <c r="W12">
        <v>0.52700000000000002</v>
      </c>
      <c r="X12">
        <v>2.4020000000000001</v>
      </c>
      <c r="Y12">
        <v>2.6680000000000001</v>
      </c>
      <c r="Z12">
        <v>2.3980000000000001</v>
      </c>
      <c r="AA12">
        <v>2.0939999999999999</v>
      </c>
      <c r="AB12">
        <v>3.581</v>
      </c>
      <c r="AC12">
        <v>3.556</v>
      </c>
      <c r="AD12">
        <v>3.3759999999999999</v>
      </c>
      <c r="AE12">
        <v>1.2669999999999999</v>
      </c>
      <c r="AF12">
        <v>1.6519999999999999</v>
      </c>
      <c r="AG12">
        <v>0.94099999999999995</v>
      </c>
      <c r="AH12">
        <v>2.7349999999999999</v>
      </c>
      <c r="AI12">
        <v>2.2440000000000002</v>
      </c>
      <c r="AJ12">
        <v>3.4540000000000002</v>
      </c>
      <c r="AK12">
        <v>3.7269999999999999</v>
      </c>
      <c r="AL12">
        <v>1.46</v>
      </c>
      <c r="AM12">
        <v>-3.7650000000000001</v>
      </c>
      <c r="AN12">
        <v>1.837</v>
      </c>
      <c r="AO12">
        <v>2.923</v>
      </c>
      <c r="AP12">
        <v>0.68</v>
      </c>
      <c r="AQ12">
        <v>2.5999999999999999E-2</v>
      </c>
      <c r="AR12">
        <v>0.66100000000000003</v>
      </c>
      <c r="AS12">
        <v>1.0149999999999999</v>
      </c>
      <c r="AT12">
        <v>1.9890000000000001</v>
      </c>
      <c r="AU12">
        <v>2.2589999999999999</v>
      </c>
      <c r="AV12">
        <v>2.4249999999999998</v>
      </c>
      <c r="AW12">
        <v>1.4510000000000001</v>
      </c>
      <c r="AX12">
        <v>-6.633</v>
      </c>
      <c r="AY12">
        <v>4.2380000000000004</v>
      </c>
      <c r="AZ12">
        <v>4.806</v>
      </c>
      <c r="BH12">
        <v>2023</v>
      </c>
    </row>
    <row r="13" spans="1:60">
      <c r="A13">
        <v>912</v>
      </c>
      <c r="B13" t="s">
        <v>338</v>
      </c>
      <c r="C13" t="s">
        <v>441</v>
      </c>
      <c r="D13" t="s">
        <v>337</v>
      </c>
      <c r="E13" t="s">
        <v>440</v>
      </c>
      <c r="F13" t="s">
        <v>442</v>
      </c>
      <c r="G13" t="s">
        <v>443</v>
      </c>
      <c r="H13" t="s">
        <v>436</v>
      </c>
      <c r="I13" t="s">
        <v>444</v>
      </c>
      <c r="W13">
        <v>-23.097999999999999</v>
      </c>
      <c r="X13">
        <v>-19.672999999999998</v>
      </c>
      <c r="Y13">
        <v>-13.026999999999999</v>
      </c>
      <c r="Z13">
        <v>2.5310000000000001</v>
      </c>
      <c r="AA13">
        <v>8.8840000000000003</v>
      </c>
      <c r="AB13">
        <v>6.0069999999999997</v>
      </c>
      <c r="AC13">
        <v>11.396000000000001</v>
      </c>
      <c r="AD13">
        <v>6.2270000000000003</v>
      </c>
      <c r="AE13">
        <v>6.4859999999999998</v>
      </c>
      <c r="AF13">
        <v>9.4390000000000001</v>
      </c>
      <c r="AG13">
        <v>10.208</v>
      </c>
      <c r="AH13">
        <v>9.2539999999999996</v>
      </c>
      <c r="AI13">
        <v>26.4</v>
      </c>
      <c r="AJ13">
        <v>34.466000000000001</v>
      </c>
      <c r="AK13">
        <v>25</v>
      </c>
      <c r="AL13">
        <v>10.77</v>
      </c>
      <c r="AM13">
        <v>9.26</v>
      </c>
      <c r="AN13">
        <v>5</v>
      </c>
      <c r="AO13">
        <v>0.1</v>
      </c>
      <c r="AP13">
        <v>2.2029999999999998</v>
      </c>
      <c r="AQ13">
        <v>5.843</v>
      </c>
      <c r="AR13">
        <v>2.7679999999999998</v>
      </c>
      <c r="AS13">
        <v>1.08</v>
      </c>
      <c r="AT13">
        <v>-3.0640000000000001</v>
      </c>
      <c r="AU13">
        <v>0.154</v>
      </c>
      <c r="AV13">
        <v>1.47</v>
      </c>
      <c r="AW13">
        <v>2.48</v>
      </c>
      <c r="AX13">
        <v>-4.1989999999999998</v>
      </c>
      <c r="AY13">
        <v>5.6159999999999997</v>
      </c>
      <c r="BH13">
        <v>2022</v>
      </c>
    </row>
    <row r="14" spans="1:60">
      <c r="A14">
        <v>313</v>
      </c>
      <c r="B14" t="s">
        <v>102</v>
      </c>
      <c r="C14" t="s">
        <v>441</v>
      </c>
      <c r="D14" t="s">
        <v>446</v>
      </c>
      <c r="E14" t="s">
        <v>440</v>
      </c>
      <c r="F14" t="s">
        <v>442</v>
      </c>
      <c r="G14" t="s">
        <v>443</v>
      </c>
      <c r="H14" t="s">
        <v>436</v>
      </c>
      <c r="I14" t="s">
        <v>444</v>
      </c>
      <c r="J14">
        <v>7.1</v>
      </c>
      <c r="K14">
        <v>-2.9</v>
      </c>
      <c r="L14">
        <v>6.3</v>
      </c>
      <c r="M14">
        <v>6.8</v>
      </c>
      <c r="N14">
        <v>2.4</v>
      </c>
      <c r="O14">
        <v>4.0999999999999996</v>
      </c>
      <c r="P14">
        <v>2.6</v>
      </c>
      <c r="Q14">
        <v>3.7</v>
      </c>
      <c r="R14">
        <v>2.2549999999999999</v>
      </c>
      <c r="S14">
        <v>2.2999999999999998</v>
      </c>
      <c r="T14">
        <v>1.052</v>
      </c>
      <c r="U14">
        <v>-4.1820000000000004</v>
      </c>
      <c r="V14">
        <v>-3.8260000000000001</v>
      </c>
      <c r="W14">
        <v>0.308</v>
      </c>
      <c r="X14">
        <v>3.149</v>
      </c>
      <c r="Y14">
        <v>4.3789999999999996</v>
      </c>
      <c r="Z14">
        <v>4.2240000000000002</v>
      </c>
      <c r="AA14">
        <v>4.9459999999999997</v>
      </c>
      <c r="AB14">
        <v>4.7160000000000002</v>
      </c>
      <c r="AC14">
        <v>7.1440000000000001</v>
      </c>
      <c r="AD14">
        <v>4.149</v>
      </c>
      <c r="AE14">
        <v>2.6259999999999999</v>
      </c>
      <c r="AF14">
        <v>2.7050000000000001</v>
      </c>
      <c r="AG14">
        <v>-1.2649999999999999</v>
      </c>
      <c r="AH14">
        <v>0.88300000000000001</v>
      </c>
      <c r="AI14">
        <v>3.395</v>
      </c>
      <c r="AJ14">
        <v>2.5169999999999999</v>
      </c>
      <c r="AK14">
        <v>1.4470000000000001</v>
      </c>
      <c r="AL14">
        <v>-2.3239999999999998</v>
      </c>
      <c r="AM14">
        <v>-4.1749999999999998</v>
      </c>
      <c r="AN14">
        <v>1.5389999999999999</v>
      </c>
      <c r="AO14">
        <v>0.61299999999999999</v>
      </c>
      <c r="AP14">
        <v>3.4990000000000001</v>
      </c>
      <c r="AQ14">
        <v>-2.863</v>
      </c>
      <c r="AR14">
        <v>1.847</v>
      </c>
      <c r="AS14">
        <v>0.997</v>
      </c>
      <c r="AT14">
        <v>-0.76300000000000001</v>
      </c>
      <c r="AU14">
        <v>2.524</v>
      </c>
      <c r="AV14">
        <v>2.9180000000000001</v>
      </c>
      <c r="AW14">
        <v>-0.74399999999999999</v>
      </c>
      <c r="AX14">
        <v>-23.507999999999999</v>
      </c>
      <c r="AY14">
        <v>16.984999999999999</v>
      </c>
      <c r="BH14">
        <v>2022</v>
      </c>
    </row>
    <row r="15" spans="1:60">
      <c r="A15">
        <v>419</v>
      </c>
      <c r="B15" t="s">
        <v>130</v>
      </c>
      <c r="C15" t="s">
        <v>441</v>
      </c>
      <c r="D15" t="s">
        <v>129</v>
      </c>
      <c r="E15" t="s">
        <v>440</v>
      </c>
      <c r="F15" t="s">
        <v>442</v>
      </c>
      <c r="G15" t="s">
        <v>443</v>
      </c>
      <c r="H15" t="s">
        <v>436</v>
      </c>
      <c r="I15" t="s">
        <v>444</v>
      </c>
      <c r="J15">
        <v>7.4939999999999998</v>
      </c>
      <c r="K15">
        <v>2.7770000000000001</v>
      </c>
      <c r="L15">
        <v>6.4059999999999997</v>
      </c>
      <c r="M15">
        <v>6.9939999999999998</v>
      </c>
      <c r="N15">
        <v>4.1859999999999999</v>
      </c>
      <c r="O15">
        <v>-0.93</v>
      </c>
      <c r="P15">
        <v>0.48399999999999999</v>
      </c>
      <c r="Q15">
        <v>-1.222</v>
      </c>
      <c r="R15">
        <v>5.952</v>
      </c>
      <c r="S15">
        <v>1.0129999999999999</v>
      </c>
      <c r="T15">
        <v>3.5030000000000001</v>
      </c>
      <c r="U15">
        <v>2.286</v>
      </c>
      <c r="V15">
        <v>7.1230000000000002</v>
      </c>
      <c r="W15">
        <v>7.6040000000000001</v>
      </c>
      <c r="X15">
        <v>3.2120000000000002</v>
      </c>
      <c r="Y15">
        <v>1.923</v>
      </c>
      <c r="Z15">
        <v>3.25</v>
      </c>
      <c r="AA15">
        <v>2.3479999999999999</v>
      </c>
      <c r="AB15">
        <v>4.8490000000000002</v>
      </c>
      <c r="AC15">
        <v>5.9720000000000004</v>
      </c>
      <c r="AD15">
        <v>7.0179999999999998</v>
      </c>
      <c r="AE15">
        <v>2.4910000000000001</v>
      </c>
      <c r="AF15">
        <v>3.3490000000000002</v>
      </c>
      <c r="AG15">
        <v>6.2960000000000003</v>
      </c>
      <c r="AH15">
        <v>6.9809999999999999</v>
      </c>
      <c r="AI15">
        <v>6.7690000000000001</v>
      </c>
      <c r="AJ15">
        <v>6.4669999999999996</v>
      </c>
      <c r="AK15">
        <v>8.2940000000000005</v>
      </c>
      <c r="AL15">
        <v>6.242</v>
      </c>
      <c r="AM15">
        <v>2.5409999999999999</v>
      </c>
      <c r="AN15">
        <v>4.3369999999999997</v>
      </c>
      <c r="AO15">
        <v>1.984</v>
      </c>
      <c r="AP15">
        <v>3.7280000000000002</v>
      </c>
      <c r="AQ15">
        <v>5.4160000000000004</v>
      </c>
      <c r="AR15">
        <v>4.351</v>
      </c>
      <c r="AS15">
        <v>2.4849999999999999</v>
      </c>
      <c r="AT15">
        <v>3.5579999999999998</v>
      </c>
      <c r="AU15">
        <v>4.2919999999999998</v>
      </c>
      <c r="AV15">
        <v>2.11</v>
      </c>
      <c r="AW15">
        <v>2.1669999999999998</v>
      </c>
      <c r="AX15">
        <v>-4.6449999999999996</v>
      </c>
      <c r="AY15">
        <v>2.5910000000000002</v>
      </c>
      <c r="BH15">
        <v>2022</v>
      </c>
    </row>
    <row r="16" spans="1:60">
      <c r="A16">
        <v>513</v>
      </c>
      <c r="B16" t="s">
        <v>164</v>
      </c>
      <c r="C16" t="s">
        <v>441</v>
      </c>
      <c r="D16" t="s">
        <v>163</v>
      </c>
      <c r="E16" t="s">
        <v>440</v>
      </c>
      <c r="F16" t="s">
        <v>442</v>
      </c>
      <c r="G16" t="s">
        <v>443</v>
      </c>
      <c r="H16" t="s">
        <v>436</v>
      </c>
      <c r="I16" t="s">
        <v>444</v>
      </c>
      <c r="K16">
        <v>3.802</v>
      </c>
      <c r="L16">
        <v>2.3759999999999999</v>
      </c>
      <c r="M16">
        <v>4.016</v>
      </c>
      <c r="N16">
        <v>5.181</v>
      </c>
      <c r="O16">
        <v>3.2229999999999999</v>
      </c>
      <c r="P16">
        <v>4.2489999999999997</v>
      </c>
      <c r="Q16">
        <v>3.7320000000000002</v>
      </c>
      <c r="R16">
        <v>2.1589999999999998</v>
      </c>
      <c r="S16">
        <v>2.6120000000000001</v>
      </c>
      <c r="T16">
        <v>5.9409999999999998</v>
      </c>
      <c r="U16">
        <v>3.339</v>
      </c>
      <c r="V16">
        <v>5.04</v>
      </c>
      <c r="W16">
        <v>4.5739999999999998</v>
      </c>
      <c r="X16">
        <v>4.085</v>
      </c>
      <c r="Y16">
        <v>4.9249999999999998</v>
      </c>
      <c r="Z16">
        <v>4.6219999999999999</v>
      </c>
      <c r="AA16">
        <v>4.49</v>
      </c>
      <c r="AB16">
        <v>5.1769999999999996</v>
      </c>
      <c r="AC16">
        <v>4.67</v>
      </c>
      <c r="AD16">
        <v>5.2930000000000001</v>
      </c>
      <c r="AE16">
        <v>5.077</v>
      </c>
      <c r="AF16">
        <v>3.8330000000000002</v>
      </c>
      <c r="AG16">
        <v>4.74</v>
      </c>
      <c r="AH16">
        <v>5.24</v>
      </c>
      <c r="AI16">
        <v>6.5359999999999996</v>
      </c>
      <c r="AJ16">
        <v>6.6719999999999997</v>
      </c>
      <c r="AK16">
        <v>7.0590000000000002</v>
      </c>
      <c r="AL16">
        <v>6.0140000000000002</v>
      </c>
      <c r="AM16">
        <v>5.0449999999999999</v>
      </c>
      <c r="AN16">
        <v>5.5720000000000001</v>
      </c>
      <c r="AO16">
        <v>6.4640000000000004</v>
      </c>
      <c r="AP16">
        <v>6.5209999999999999</v>
      </c>
      <c r="AQ16">
        <v>6.0140000000000002</v>
      </c>
      <c r="AR16">
        <v>6.0609999999999999</v>
      </c>
      <c r="AS16">
        <v>6.5529999999999999</v>
      </c>
      <c r="AT16">
        <v>7.1139999999999999</v>
      </c>
      <c r="AU16">
        <v>6.59</v>
      </c>
      <c r="AV16">
        <v>7.319</v>
      </c>
      <c r="AW16">
        <v>7.8819999999999997</v>
      </c>
      <c r="AX16">
        <v>3.448</v>
      </c>
      <c r="AY16">
        <v>6.9390000000000001</v>
      </c>
      <c r="AZ16">
        <v>7.1</v>
      </c>
      <c r="BH16">
        <v>2023</v>
      </c>
    </row>
    <row r="17" spans="1:60">
      <c r="A17">
        <v>316</v>
      </c>
      <c r="B17" t="s">
        <v>106</v>
      </c>
      <c r="C17" t="s">
        <v>441</v>
      </c>
      <c r="D17" t="s">
        <v>105</v>
      </c>
      <c r="E17" t="s">
        <v>440</v>
      </c>
      <c r="F17" t="s">
        <v>442</v>
      </c>
      <c r="G17" t="s">
        <v>443</v>
      </c>
      <c r="H17" t="s">
        <v>436</v>
      </c>
      <c r="I17" t="s">
        <v>444</v>
      </c>
      <c r="J17">
        <v>4.3710000000000004</v>
      </c>
      <c r="K17">
        <v>-1.9</v>
      </c>
      <c r="L17">
        <v>-4.9000000000000004</v>
      </c>
      <c r="M17">
        <v>0.5</v>
      </c>
      <c r="N17">
        <v>3.6</v>
      </c>
      <c r="O17">
        <v>1.1000000000000001</v>
      </c>
      <c r="P17">
        <v>5.0999999999999996</v>
      </c>
      <c r="Q17">
        <v>2.6</v>
      </c>
      <c r="R17">
        <v>3.5</v>
      </c>
      <c r="S17">
        <v>3.6</v>
      </c>
      <c r="T17">
        <v>-3.3</v>
      </c>
      <c r="U17">
        <v>-3.9</v>
      </c>
      <c r="V17">
        <v>-5.7</v>
      </c>
      <c r="W17">
        <v>0.8</v>
      </c>
      <c r="X17">
        <v>2</v>
      </c>
      <c r="Y17">
        <v>2.0230000000000001</v>
      </c>
      <c r="Z17">
        <v>3.9660000000000002</v>
      </c>
      <c r="AA17">
        <v>4.74</v>
      </c>
      <c r="AB17">
        <v>3.74</v>
      </c>
      <c r="AC17">
        <v>0.32600000000000001</v>
      </c>
      <c r="AD17">
        <v>4.4530000000000003</v>
      </c>
      <c r="AE17">
        <v>-2.367</v>
      </c>
      <c r="AF17">
        <v>0.79100000000000004</v>
      </c>
      <c r="AG17">
        <v>2.1709999999999998</v>
      </c>
      <c r="AH17">
        <v>1.407</v>
      </c>
      <c r="AI17">
        <v>3.9649999999999999</v>
      </c>
      <c r="AJ17">
        <v>5.6689999999999996</v>
      </c>
      <c r="AK17">
        <v>2.202</v>
      </c>
      <c r="AL17">
        <v>0.69799999999999995</v>
      </c>
      <c r="AM17">
        <v>-5.0759999999999996</v>
      </c>
      <c r="AN17">
        <v>-2.2879999999999998</v>
      </c>
      <c r="AO17">
        <v>-0.67300000000000004</v>
      </c>
      <c r="AP17">
        <v>-0.45</v>
      </c>
      <c r="AQ17">
        <v>-1.411</v>
      </c>
      <c r="AR17">
        <v>-0.126</v>
      </c>
      <c r="AS17">
        <v>2.4460000000000002</v>
      </c>
      <c r="AT17">
        <v>2.4849999999999999</v>
      </c>
      <c r="AU17">
        <v>-0.68600000000000005</v>
      </c>
      <c r="AV17">
        <v>-0.67500000000000004</v>
      </c>
      <c r="AW17">
        <v>0.33200000000000002</v>
      </c>
      <c r="AX17">
        <v>-12.712999999999999</v>
      </c>
      <c r="AY17">
        <v>-1.3240000000000001</v>
      </c>
      <c r="BH17">
        <v>2022</v>
      </c>
    </row>
    <row r="18" spans="1:60">
      <c r="A18">
        <v>913</v>
      </c>
      <c r="B18" t="s">
        <v>340</v>
      </c>
      <c r="C18" t="s">
        <v>441</v>
      </c>
      <c r="D18" t="s">
        <v>339</v>
      </c>
      <c r="E18" t="s">
        <v>440</v>
      </c>
      <c r="F18" t="s">
        <v>442</v>
      </c>
      <c r="G18" t="s">
        <v>443</v>
      </c>
      <c r="H18" t="s">
        <v>436</v>
      </c>
      <c r="I18" t="s">
        <v>444</v>
      </c>
      <c r="W18">
        <v>-7.6</v>
      </c>
      <c r="X18">
        <v>-11.7</v>
      </c>
      <c r="Y18">
        <v>-11.084</v>
      </c>
      <c r="Z18">
        <v>2.7759999999999998</v>
      </c>
      <c r="AA18">
        <v>11.433999999999999</v>
      </c>
      <c r="AB18">
        <v>8.4420000000000002</v>
      </c>
      <c r="AC18">
        <v>3.3540000000000001</v>
      </c>
      <c r="AD18">
        <v>5.76</v>
      </c>
      <c r="AE18">
        <v>4.7169999999999996</v>
      </c>
      <c r="AF18">
        <v>5.048</v>
      </c>
      <c r="AG18">
        <v>7.0330000000000004</v>
      </c>
      <c r="AH18">
        <v>11.439</v>
      </c>
      <c r="AI18">
        <v>9.452</v>
      </c>
      <c r="AJ18">
        <v>10.000999999999999</v>
      </c>
      <c r="AK18">
        <v>8.6370000000000005</v>
      </c>
      <c r="AL18">
        <v>10.234999999999999</v>
      </c>
      <c r="AM18">
        <v>0.16800000000000001</v>
      </c>
      <c r="AN18">
        <v>7.8049999999999997</v>
      </c>
      <c r="AO18">
        <v>5.29</v>
      </c>
      <c r="AP18">
        <v>1.629</v>
      </c>
      <c r="AQ18">
        <v>0.96199999999999997</v>
      </c>
      <c r="AR18">
        <v>1.6859999999999999</v>
      </c>
      <c r="AS18">
        <v>-3.83</v>
      </c>
      <c r="AT18">
        <v>-2.536</v>
      </c>
      <c r="AU18">
        <v>2.5409999999999999</v>
      </c>
      <c r="AV18">
        <v>3.1379999999999999</v>
      </c>
      <c r="AW18">
        <v>1.446</v>
      </c>
      <c r="AX18">
        <v>-0.67300000000000004</v>
      </c>
      <c r="AY18">
        <v>2.4390000000000001</v>
      </c>
      <c r="BH18">
        <v>2022</v>
      </c>
    </row>
    <row r="19" spans="1:60">
      <c r="A19">
        <v>124</v>
      </c>
      <c r="B19" t="s">
        <v>12</v>
      </c>
      <c r="C19" t="s">
        <v>441</v>
      </c>
      <c r="D19" t="s">
        <v>11</v>
      </c>
      <c r="E19" t="s">
        <v>440</v>
      </c>
      <c r="F19" t="s">
        <v>442</v>
      </c>
      <c r="G19" t="s">
        <v>443</v>
      </c>
      <c r="H19" t="s">
        <v>436</v>
      </c>
      <c r="I19" t="s">
        <v>444</v>
      </c>
      <c r="J19">
        <v>4.444</v>
      </c>
      <c r="K19">
        <v>-0.27900000000000003</v>
      </c>
      <c r="L19">
        <v>0.59499999999999997</v>
      </c>
      <c r="M19">
        <v>0.312</v>
      </c>
      <c r="N19">
        <v>2.4660000000000002</v>
      </c>
      <c r="O19">
        <v>1.6519999999999999</v>
      </c>
      <c r="P19">
        <v>1.823</v>
      </c>
      <c r="Q19">
        <v>2.3069999999999999</v>
      </c>
      <c r="R19">
        <v>4.7229999999999999</v>
      </c>
      <c r="S19">
        <v>3.4689999999999999</v>
      </c>
      <c r="T19">
        <v>3.137</v>
      </c>
      <c r="U19">
        <v>1.833</v>
      </c>
      <c r="V19">
        <v>1.5309999999999999</v>
      </c>
      <c r="W19">
        <v>-0.96199999999999997</v>
      </c>
      <c r="X19">
        <v>3.2269999999999999</v>
      </c>
      <c r="Y19">
        <v>2.3849999999999998</v>
      </c>
      <c r="Z19">
        <v>1.321</v>
      </c>
      <c r="AA19">
        <v>3.794</v>
      </c>
      <c r="AB19">
        <v>1.962</v>
      </c>
      <c r="AC19">
        <v>3.5430000000000001</v>
      </c>
      <c r="AD19">
        <v>3.7170000000000001</v>
      </c>
      <c r="AE19">
        <v>1.1000000000000001</v>
      </c>
      <c r="AF19">
        <v>1.7070000000000001</v>
      </c>
      <c r="AG19">
        <v>1.038</v>
      </c>
      <c r="AH19">
        <v>3.5710000000000002</v>
      </c>
      <c r="AI19">
        <v>2.3220000000000001</v>
      </c>
      <c r="AJ19">
        <v>2.552</v>
      </c>
      <c r="AK19">
        <v>3.677</v>
      </c>
      <c r="AL19">
        <v>0.44700000000000001</v>
      </c>
      <c r="AM19">
        <v>-2.0209999999999999</v>
      </c>
      <c r="AN19">
        <v>2.8650000000000002</v>
      </c>
      <c r="AO19">
        <v>1.694</v>
      </c>
      <c r="AP19">
        <v>0.73899999999999999</v>
      </c>
      <c r="AQ19">
        <v>0.45900000000000002</v>
      </c>
      <c r="AR19">
        <v>1.579</v>
      </c>
      <c r="AS19">
        <v>2.0409999999999999</v>
      </c>
      <c r="AT19">
        <v>1.2669999999999999</v>
      </c>
      <c r="AU19">
        <v>1.62</v>
      </c>
      <c r="AV19">
        <v>1.7929999999999999</v>
      </c>
      <c r="AW19">
        <v>2.2410000000000001</v>
      </c>
      <c r="AX19">
        <v>-5.2610000000000001</v>
      </c>
      <c r="AY19">
        <v>6.851</v>
      </c>
      <c r="AZ19">
        <v>3.01</v>
      </c>
      <c r="BH19">
        <v>2023</v>
      </c>
    </row>
    <row r="20" spans="1:60">
      <c r="A20">
        <v>339</v>
      </c>
      <c r="B20" t="s">
        <v>114</v>
      </c>
      <c r="C20" t="s">
        <v>441</v>
      </c>
      <c r="D20" t="s">
        <v>113</v>
      </c>
      <c r="E20" t="s">
        <v>440</v>
      </c>
      <c r="F20" t="s">
        <v>442</v>
      </c>
      <c r="G20" t="s">
        <v>443</v>
      </c>
      <c r="H20" t="s">
        <v>436</v>
      </c>
      <c r="I20" t="s">
        <v>444</v>
      </c>
      <c r="J20">
        <v>5.0129999999999999</v>
      </c>
      <c r="K20">
        <v>0.214</v>
      </c>
      <c r="L20">
        <v>-7.5510000000000002</v>
      </c>
      <c r="M20">
        <v>6.0759999999999996</v>
      </c>
      <c r="N20">
        <v>11.332000000000001</v>
      </c>
      <c r="O20">
        <v>-1.419</v>
      </c>
      <c r="P20">
        <v>7.2750000000000004</v>
      </c>
      <c r="Q20">
        <v>21.997</v>
      </c>
      <c r="R20">
        <v>10.861000000000001</v>
      </c>
      <c r="S20">
        <v>15.474</v>
      </c>
      <c r="T20">
        <v>11.209</v>
      </c>
      <c r="U20">
        <v>11.464</v>
      </c>
      <c r="V20">
        <v>12.041</v>
      </c>
      <c r="W20">
        <v>6.2750000000000004</v>
      </c>
      <c r="X20">
        <v>0.158</v>
      </c>
      <c r="Y20">
        <v>0.64</v>
      </c>
      <c r="Z20">
        <v>1.0620000000000001</v>
      </c>
      <c r="AA20">
        <v>3.5880000000000001</v>
      </c>
      <c r="AB20">
        <v>3.8889999999999998</v>
      </c>
      <c r="AC20">
        <v>8.9719999999999995</v>
      </c>
      <c r="AD20">
        <v>13.023</v>
      </c>
      <c r="AE20">
        <v>5.0119999999999996</v>
      </c>
      <c r="AF20">
        <v>5.1210000000000004</v>
      </c>
      <c r="AG20">
        <v>9.3260000000000005</v>
      </c>
      <c r="AH20">
        <v>4.6500000000000004</v>
      </c>
      <c r="AI20">
        <v>2.36</v>
      </c>
      <c r="AJ20">
        <v>4.3769999999999998</v>
      </c>
      <c r="AK20">
        <v>3.2949999999999999</v>
      </c>
      <c r="AL20">
        <v>-1.5389999999999999</v>
      </c>
      <c r="AM20">
        <v>-0.44700000000000001</v>
      </c>
      <c r="AN20">
        <v>1.238</v>
      </c>
      <c r="AO20">
        <v>-0.29799999999999999</v>
      </c>
      <c r="AP20">
        <v>3.661</v>
      </c>
      <c r="AQ20">
        <v>4.4370000000000003</v>
      </c>
      <c r="AR20">
        <v>4.0060000000000002</v>
      </c>
      <c r="AS20">
        <v>3.226</v>
      </c>
      <c r="AT20">
        <v>-8.9999999999999993E-3</v>
      </c>
      <c r="AU20">
        <v>-1.8169999999999999</v>
      </c>
      <c r="AV20">
        <v>1.056</v>
      </c>
      <c r="AW20">
        <v>4.2359999999999998</v>
      </c>
      <c r="AX20">
        <v>-13.731</v>
      </c>
      <c r="AY20">
        <v>17.864000000000001</v>
      </c>
      <c r="BH20">
        <v>2022</v>
      </c>
    </row>
    <row r="21" spans="1:60">
      <c r="A21">
        <v>638</v>
      </c>
      <c r="B21" t="s">
        <v>234</v>
      </c>
      <c r="C21" t="s">
        <v>441</v>
      </c>
      <c r="D21" t="s">
        <v>233</v>
      </c>
      <c r="E21" t="s">
        <v>440</v>
      </c>
      <c r="F21" t="s">
        <v>442</v>
      </c>
      <c r="G21" t="s">
        <v>443</v>
      </c>
      <c r="H21" t="s">
        <v>436</v>
      </c>
      <c r="I21" t="s">
        <v>444</v>
      </c>
      <c r="J21">
        <v>9.2550000000000008</v>
      </c>
      <c r="K21">
        <v>1.929</v>
      </c>
      <c r="L21">
        <v>1.6819999999999999</v>
      </c>
      <c r="M21">
        <v>-2</v>
      </c>
      <c r="N21">
        <v>0.4</v>
      </c>
      <c r="O21">
        <v>4.327</v>
      </c>
      <c r="P21">
        <v>2.7480000000000002</v>
      </c>
      <c r="Q21">
        <v>-2.0739999999999998</v>
      </c>
      <c r="R21">
        <v>3.4279999999999999</v>
      </c>
      <c r="S21">
        <v>-2.8490000000000002</v>
      </c>
      <c r="T21">
        <v>8.9760000000000009</v>
      </c>
      <c r="U21">
        <v>4.226</v>
      </c>
      <c r="V21">
        <v>2.9580000000000002</v>
      </c>
      <c r="W21">
        <v>5.8360000000000003</v>
      </c>
      <c r="X21">
        <v>2.02</v>
      </c>
      <c r="Y21">
        <v>6.0449999999999999</v>
      </c>
      <c r="Z21">
        <v>4.3239999999999998</v>
      </c>
      <c r="AA21">
        <v>5.7350000000000003</v>
      </c>
      <c r="AB21">
        <v>3.9609999999999999</v>
      </c>
      <c r="AC21">
        <v>4.3579999999999997</v>
      </c>
      <c r="AD21">
        <v>5.8579999999999997</v>
      </c>
      <c r="AE21">
        <v>5.3330000000000002</v>
      </c>
      <c r="AF21">
        <v>4.6429999999999998</v>
      </c>
      <c r="AG21">
        <v>3.444</v>
      </c>
      <c r="AH21">
        <v>4.43</v>
      </c>
      <c r="AI21">
        <v>1.7130000000000001</v>
      </c>
      <c r="AJ21">
        <v>3.944</v>
      </c>
      <c r="AK21">
        <v>5.9859999999999998</v>
      </c>
      <c r="AL21">
        <v>4.8970000000000002</v>
      </c>
      <c r="AM21">
        <v>2.319</v>
      </c>
      <c r="AN21">
        <v>2.1139999999999999</v>
      </c>
      <c r="AO21">
        <v>2.964</v>
      </c>
      <c r="AP21">
        <v>4.8109999999999999</v>
      </c>
      <c r="AQ21">
        <v>7.1909999999999998</v>
      </c>
      <c r="AR21">
        <v>6.3579999999999997</v>
      </c>
      <c r="AS21">
        <v>1.778</v>
      </c>
      <c r="AT21">
        <v>3.34</v>
      </c>
      <c r="AU21">
        <v>5.6719999999999997</v>
      </c>
      <c r="AV21">
        <v>6.6970000000000001</v>
      </c>
      <c r="AW21">
        <v>6.8659999999999997</v>
      </c>
      <c r="AX21">
        <v>3.8490000000000002</v>
      </c>
      <c r="AY21">
        <v>7.1550000000000002</v>
      </c>
      <c r="BH21">
        <v>2022</v>
      </c>
    </row>
    <row r="22" spans="1:60">
      <c r="A22">
        <v>514</v>
      </c>
      <c r="B22" t="s">
        <v>166</v>
      </c>
      <c r="C22" t="s">
        <v>441</v>
      </c>
      <c r="D22" t="s">
        <v>165</v>
      </c>
      <c r="E22" t="s">
        <v>440</v>
      </c>
      <c r="F22" t="s">
        <v>442</v>
      </c>
      <c r="G22" t="s">
        <v>443</v>
      </c>
      <c r="H22" t="s">
        <v>436</v>
      </c>
      <c r="I22" t="s">
        <v>444</v>
      </c>
      <c r="J22">
        <v>4.9950000000000001</v>
      </c>
      <c r="K22">
        <v>13.589</v>
      </c>
      <c r="L22">
        <v>8.1950000000000003</v>
      </c>
      <c r="M22">
        <v>7.3369999999999997</v>
      </c>
      <c r="N22">
        <v>7.6159999999999997</v>
      </c>
      <c r="O22">
        <v>4.3490000000000002</v>
      </c>
      <c r="P22">
        <v>7.9539999999999997</v>
      </c>
      <c r="Q22">
        <v>20.228999999999999</v>
      </c>
      <c r="R22">
        <v>15.079000000000001</v>
      </c>
      <c r="S22">
        <v>6.194</v>
      </c>
      <c r="T22">
        <v>9.0980000000000008</v>
      </c>
      <c r="U22">
        <v>4.8959999999999999</v>
      </c>
      <c r="V22">
        <v>2.0830000000000002</v>
      </c>
      <c r="W22">
        <v>3.1920000000000002</v>
      </c>
      <c r="X22">
        <v>2.2320000000000002</v>
      </c>
      <c r="Y22">
        <v>6.0190000000000001</v>
      </c>
      <c r="Z22">
        <v>5.9710000000000001</v>
      </c>
      <c r="AA22">
        <v>5.5439999999999996</v>
      </c>
      <c r="AB22">
        <v>6.0090000000000003</v>
      </c>
      <c r="AC22">
        <v>7.0869999999999997</v>
      </c>
      <c r="AD22">
        <v>6.9340000000000002</v>
      </c>
      <c r="AE22">
        <v>7.04</v>
      </c>
      <c r="AF22">
        <v>9.516</v>
      </c>
      <c r="AG22">
        <v>9.0489999999999995</v>
      </c>
      <c r="AH22">
        <v>6.423</v>
      </c>
      <c r="AI22">
        <v>6.069</v>
      </c>
      <c r="AJ22">
        <v>6.266</v>
      </c>
      <c r="AK22">
        <v>11.016</v>
      </c>
      <c r="AL22">
        <v>9.8859999999999992</v>
      </c>
      <c r="AM22">
        <v>6.133</v>
      </c>
      <c r="AN22">
        <v>9.8780000000000001</v>
      </c>
      <c r="AO22">
        <v>10.018000000000001</v>
      </c>
      <c r="AP22">
        <v>6.6379999999999999</v>
      </c>
      <c r="AQ22">
        <v>3.3340000000000001</v>
      </c>
      <c r="AR22">
        <v>3.7050000000000001</v>
      </c>
      <c r="AS22">
        <v>6.1550000000000002</v>
      </c>
      <c r="AT22">
        <v>7.5140000000000002</v>
      </c>
      <c r="AU22">
        <v>5.8550000000000004</v>
      </c>
      <c r="AV22">
        <v>3.5049999999999999</v>
      </c>
      <c r="AW22">
        <v>4.6479999999999997</v>
      </c>
      <c r="AX22">
        <v>-2.4550000000000001</v>
      </c>
      <c r="AY22">
        <v>-3.2930000000000001</v>
      </c>
      <c r="BH22">
        <v>2022</v>
      </c>
    </row>
    <row r="23" spans="1:60">
      <c r="A23">
        <v>218</v>
      </c>
      <c r="B23" t="s">
        <v>64</v>
      </c>
      <c r="C23" t="s">
        <v>441</v>
      </c>
      <c r="D23" t="s">
        <v>63</v>
      </c>
      <c r="E23" t="s">
        <v>440</v>
      </c>
      <c r="F23" t="s">
        <v>442</v>
      </c>
      <c r="G23" t="s">
        <v>443</v>
      </c>
      <c r="H23" t="s">
        <v>436</v>
      </c>
      <c r="I23" t="s">
        <v>444</v>
      </c>
      <c r="J23">
        <v>0.61</v>
      </c>
      <c r="K23">
        <v>0.3</v>
      </c>
      <c r="L23">
        <v>-3.9390000000000001</v>
      </c>
      <c r="M23">
        <v>-4.0419999999999998</v>
      </c>
      <c r="N23">
        <v>-0.20100000000000001</v>
      </c>
      <c r="O23">
        <v>-1.6759999999999999</v>
      </c>
      <c r="P23">
        <v>-2.5739999999999998</v>
      </c>
      <c r="Q23">
        <v>2.4630000000000001</v>
      </c>
      <c r="R23">
        <v>2.91</v>
      </c>
      <c r="S23">
        <v>3.79</v>
      </c>
      <c r="T23">
        <v>4.6360000000000001</v>
      </c>
      <c r="U23">
        <v>5.2670000000000003</v>
      </c>
      <c r="V23">
        <v>1.6459999999999999</v>
      </c>
      <c r="W23">
        <v>4.2690000000000001</v>
      </c>
      <c r="X23">
        <v>4.6669999999999998</v>
      </c>
      <c r="Y23">
        <v>4.6779999999999999</v>
      </c>
      <c r="Z23">
        <v>4.3609999999999998</v>
      </c>
      <c r="AA23">
        <v>4.9539999999999997</v>
      </c>
      <c r="AB23">
        <v>5.0289999999999999</v>
      </c>
      <c r="AC23">
        <v>0.42699999999999999</v>
      </c>
      <c r="AD23">
        <v>2.508</v>
      </c>
      <c r="AE23">
        <v>1.6839999999999999</v>
      </c>
      <c r="AF23">
        <v>2.4860000000000002</v>
      </c>
      <c r="AG23">
        <v>2.7109999999999999</v>
      </c>
      <c r="AH23">
        <v>4.173</v>
      </c>
      <c r="AI23">
        <v>4.4210000000000003</v>
      </c>
      <c r="AJ23">
        <v>4.7969999999999997</v>
      </c>
      <c r="AK23">
        <v>4.5640000000000001</v>
      </c>
      <c r="AL23">
        <v>6.1479999999999997</v>
      </c>
      <c r="AM23">
        <v>3.3570000000000002</v>
      </c>
      <c r="AN23">
        <v>4.1269999999999998</v>
      </c>
      <c r="AO23">
        <v>5.2039999999999997</v>
      </c>
      <c r="AP23">
        <v>5.1219999999999999</v>
      </c>
      <c r="AQ23">
        <v>6.7960000000000003</v>
      </c>
      <c r="AR23">
        <v>5.4610000000000003</v>
      </c>
      <c r="AS23">
        <v>4.8570000000000002</v>
      </c>
      <c r="AT23">
        <v>4.2640000000000002</v>
      </c>
      <c r="AU23">
        <v>4.1950000000000003</v>
      </c>
      <c r="AV23">
        <v>4.2240000000000002</v>
      </c>
      <c r="AW23">
        <v>2.2170000000000001</v>
      </c>
      <c r="AX23">
        <v>-8.7379999999999995</v>
      </c>
      <c r="AY23">
        <v>6.1109999999999998</v>
      </c>
      <c r="BH23">
        <v>2022</v>
      </c>
    </row>
    <row r="24" spans="1:60">
      <c r="A24">
        <v>963</v>
      </c>
      <c r="B24" t="s">
        <v>390</v>
      </c>
      <c r="C24" t="s">
        <v>441</v>
      </c>
      <c r="D24" t="s">
        <v>389</v>
      </c>
      <c r="E24" t="s">
        <v>440</v>
      </c>
      <c r="F24" t="s">
        <v>442</v>
      </c>
      <c r="G24" t="s">
        <v>443</v>
      </c>
      <c r="H24" t="s">
        <v>436</v>
      </c>
      <c r="I24" t="s">
        <v>444</v>
      </c>
      <c r="AA24">
        <v>22.853000000000002</v>
      </c>
      <c r="AB24">
        <v>13.814</v>
      </c>
      <c r="AC24">
        <v>10.75</v>
      </c>
      <c r="AD24">
        <v>4.4420000000000002</v>
      </c>
      <c r="AE24">
        <v>2.3620000000000001</v>
      </c>
      <c r="AF24">
        <v>5.0529999999999999</v>
      </c>
      <c r="AG24">
        <v>3.8580000000000001</v>
      </c>
      <c r="AH24">
        <v>6.2569999999999997</v>
      </c>
      <c r="AI24">
        <v>4.2359999999999998</v>
      </c>
      <c r="AJ24">
        <v>5.6909999999999998</v>
      </c>
      <c r="AK24">
        <v>5.9790000000000001</v>
      </c>
      <c r="AL24">
        <v>5.5940000000000003</v>
      </c>
      <c r="AM24">
        <v>-0.81599999999999995</v>
      </c>
      <c r="AN24">
        <v>0.76700000000000002</v>
      </c>
      <c r="AO24">
        <v>0.90800000000000003</v>
      </c>
      <c r="AP24">
        <v>-0.70699999999999996</v>
      </c>
      <c r="AQ24">
        <v>2.351</v>
      </c>
      <c r="AR24">
        <v>1.1479999999999999</v>
      </c>
      <c r="AS24">
        <v>4.3140000000000001</v>
      </c>
      <c r="AT24">
        <v>3.242</v>
      </c>
      <c r="AU24">
        <v>3.2440000000000002</v>
      </c>
      <c r="AV24">
        <v>3.8290000000000002</v>
      </c>
      <c r="AW24">
        <v>2.8860000000000001</v>
      </c>
      <c r="AX24">
        <v>-3.0150000000000001</v>
      </c>
      <c r="AY24">
        <v>7.3920000000000003</v>
      </c>
      <c r="BH24">
        <v>2022</v>
      </c>
    </row>
    <row r="25" spans="1:60">
      <c r="A25">
        <v>616</v>
      </c>
      <c r="B25" t="s">
        <v>216</v>
      </c>
      <c r="C25" t="s">
        <v>441</v>
      </c>
      <c r="D25" t="s">
        <v>215</v>
      </c>
      <c r="E25" t="s">
        <v>440</v>
      </c>
      <c r="F25" t="s">
        <v>442</v>
      </c>
      <c r="G25" t="s">
        <v>443</v>
      </c>
      <c r="H25" t="s">
        <v>436</v>
      </c>
      <c r="I25" t="s">
        <v>444</v>
      </c>
      <c r="J25">
        <v>12.02</v>
      </c>
      <c r="K25">
        <v>8.1539999999999999</v>
      </c>
      <c r="L25">
        <v>15.874000000000001</v>
      </c>
      <c r="M25">
        <v>10.792999999999999</v>
      </c>
      <c r="N25">
        <v>6.5170000000000003</v>
      </c>
      <c r="O25">
        <v>7.6950000000000003</v>
      </c>
      <c r="P25">
        <v>8.6159999999999997</v>
      </c>
      <c r="Q25">
        <v>14.89</v>
      </c>
      <c r="R25">
        <v>23.42</v>
      </c>
      <c r="S25">
        <v>4.665</v>
      </c>
      <c r="T25">
        <v>8.7870000000000008</v>
      </c>
      <c r="U25">
        <v>6.2370000000000001</v>
      </c>
      <c r="V25">
        <v>-0.20799999999999999</v>
      </c>
      <c r="W25">
        <v>4.0270000000000001</v>
      </c>
      <c r="X25">
        <v>-0.78600000000000003</v>
      </c>
      <c r="Y25">
        <v>8.4529999999999994</v>
      </c>
      <c r="Z25">
        <v>2.4660000000000002</v>
      </c>
      <c r="AA25">
        <v>7.1059999999999999</v>
      </c>
      <c r="AB25">
        <v>-1.6220000000000001</v>
      </c>
      <c r="AC25">
        <v>8.0350000000000001</v>
      </c>
      <c r="AD25">
        <v>4.2709999999999999</v>
      </c>
      <c r="AE25">
        <v>2.3479999999999999</v>
      </c>
      <c r="AF25">
        <v>7.4340000000000002</v>
      </c>
      <c r="AG25">
        <v>5.3879999999999999</v>
      </c>
      <c r="AH25">
        <v>1.397</v>
      </c>
      <c r="AI25">
        <v>4.9720000000000004</v>
      </c>
      <c r="AJ25">
        <v>6.0339999999999998</v>
      </c>
      <c r="AK25">
        <v>5.7930000000000001</v>
      </c>
      <c r="AL25">
        <v>3.2519999999999998</v>
      </c>
      <c r="AM25">
        <v>-14.144</v>
      </c>
      <c r="AN25">
        <v>10.122</v>
      </c>
      <c r="AO25">
        <v>6.8390000000000004</v>
      </c>
      <c r="AP25">
        <v>-0.17100000000000001</v>
      </c>
      <c r="AQ25">
        <v>11.103</v>
      </c>
      <c r="AR25">
        <v>5.6970000000000001</v>
      </c>
      <c r="AS25">
        <v>-4.851</v>
      </c>
      <c r="AT25">
        <v>7.202</v>
      </c>
      <c r="AU25">
        <v>4.1130000000000004</v>
      </c>
      <c r="AV25">
        <v>4.1900000000000004</v>
      </c>
      <c r="AW25">
        <v>3.0329999999999999</v>
      </c>
      <c r="AX25">
        <v>-8.7260000000000009</v>
      </c>
      <c r="AY25">
        <v>11.867000000000001</v>
      </c>
      <c r="BH25">
        <v>2022</v>
      </c>
    </row>
    <row r="26" spans="1:60">
      <c r="A26">
        <v>223</v>
      </c>
      <c r="B26" t="s">
        <v>66</v>
      </c>
      <c r="C26" t="s">
        <v>441</v>
      </c>
      <c r="D26" t="s">
        <v>65</v>
      </c>
      <c r="E26" t="s">
        <v>440</v>
      </c>
      <c r="F26" t="s">
        <v>442</v>
      </c>
      <c r="G26" t="s">
        <v>443</v>
      </c>
      <c r="H26" t="s">
        <v>436</v>
      </c>
      <c r="I26" t="s">
        <v>444</v>
      </c>
      <c r="J26">
        <v>9.19</v>
      </c>
      <c r="K26">
        <v>-4.4000000000000004</v>
      </c>
      <c r="L26">
        <v>0.59599999999999997</v>
      </c>
      <c r="M26">
        <v>-3.4</v>
      </c>
      <c r="N26">
        <v>5.3070000000000004</v>
      </c>
      <c r="O26">
        <v>7.9009999999999998</v>
      </c>
      <c r="P26">
        <v>7.5439999999999996</v>
      </c>
      <c r="Q26">
        <v>3.601</v>
      </c>
      <c r="R26">
        <v>0.26400000000000001</v>
      </c>
      <c r="S26">
        <v>3.2</v>
      </c>
      <c r="T26">
        <v>-4.1680000000000001</v>
      </c>
      <c r="U26">
        <v>1.0309999999999999</v>
      </c>
      <c r="V26">
        <v>-0.46700000000000003</v>
      </c>
      <c r="W26">
        <v>4.665</v>
      </c>
      <c r="X26">
        <v>5.3339999999999996</v>
      </c>
      <c r="Y26">
        <v>4.4169999999999998</v>
      </c>
      <c r="Z26">
        <v>2.2090000000000001</v>
      </c>
      <c r="AA26">
        <v>3.395</v>
      </c>
      <c r="AB26">
        <v>0.33800000000000002</v>
      </c>
      <c r="AC26">
        <v>0.46800000000000003</v>
      </c>
      <c r="AD26">
        <v>4.3879999999999999</v>
      </c>
      <c r="AE26">
        <v>1.39</v>
      </c>
      <c r="AF26">
        <v>3.0529999999999999</v>
      </c>
      <c r="AG26">
        <v>1.141</v>
      </c>
      <c r="AH26">
        <v>5.76</v>
      </c>
      <c r="AI26">
        <v>3.202</v>
      </c>
      <c r="AJ26">
        <v>3.9620000000000002</v>
      </c>
      <c r="AK26">
        <v>6.07</v>
      </c>
      <c r="AL26">
        <v>5.0940000000000003</v>
      </c>
      <c r="AM26">
        <v>-0.126</v>
      </c>
      <c r="AN26">
        <v>7.5279999999999996</v>
      </c>
      <c r="AO26">
        <v>3.9740000000000002</v>
      </c>
      <c r="AP26">
        <v>1.921</v>
      </c>
      <c r="AQ26">
        <v>3.0049999999999999</v>
      </c>
      <c r="AR26">
        <v>0.504</v>
      </c>
      <c r="AS26">
        <v>-3.5459999999999998</v>
      </c>
      <c r="AT26">
        <v>-3.2759999999999998</v>
      </c>
      <c r="AU26">
        <v>1.323</v>
      </c>
      <c r="AV26">
        <v>1.784</v>
      </c>
      <c r="AW26">
        <v>1.2210000000000001</v>
      </c>
      <c r="AX26">
        <v>-3.2770000000000001</v>
      </c>
      <c r="AY26">
        <v>4.7629999999999999</v>
      </c>
      <c r="AZ26">
        <v>3.0169999999999999</v>
      </c>
      <c r="BH26">
        <v>2023</v>
      </c>
    </row>
    <row r="27" spans="1:60">
      <c r="A27">
        <v>516</v>
      </c>
      <c r="B27" t="s">
        <v>168</v>
      </c>
      <c r="C27" t="s">
        <v>441</v>
      </c>
      <c r="D27" t="s">
        <v>167</v>
      </c>
      <c r="E27" t="s">
        <v>440</v>
      </c>
      <c r="F27" t="s">
        <v>442</v>
      </c>
      <c r="G27" t="s">
        <v>443</v>
      </c>
      <c r="H27" t="s">
        <v>436</v>
      </c>
      <c r="I27" t="s">
        <v>444</v>
      </c>
      <c r="P27">
        <v>-2.7149999999999999</v>
      </c>
      <c r="Q27">
        <v>2.0089999999999999</v>
      </c>
      <c r="R27">
        <v>1.097</v>
      </c>
      <c r="S27">
        <v>-1.0740000000000001</v>
      </c>
      <c r="T27">
        <v>1.089</v>
      </c>
      <c r="U27">
        <v>3.1459999999999999</v>
      </c>
      <c r="V27">
        <v>4.7590000000000003</v>
      </c>
      <c r="W27">
        <v>0.30499999999999999</v>
      </c>
      <c r="X27">
        <v>3.145</v>
      </c>
      <c r="Y27">
        <v>4.4790000000000001</v>
      </c>
      <c r="Z27">
        <v>2.8780000000000001</v>
      </c>
      <c r="AA27">
        <v>-1.4710000000000001</v>
      </c>
      <c r="AB27">
        <v>-0.55900000000000005</v>
      </c>
      <c r="AC27">
        <v>3.052</v>
      </c>
      <c r="AD27">
        <v>2.8490000000000002</v>
      </c>
      <c r="AE27">
        <v>2.7440000000000002</v>
      </c>
      <c r="AF27">
        <v>3.8719999999999999</v>
      </c>
      <c r="AG27">
        <v>2.9039999999999999</v>
      </c>
      <c r="AH27">
        <v>0.504</v>
      </c>
      <c r="AI27">
        <v>0.38800000000000001</v>
      </c>
      <c r="AJ27">
        <v>4.3979999999999997</v>
      </c>
      <c r="AK27">
        <v>0.154</v>
      </c>
      <c r="AL27">
        <v>-1.9390000000000001</v>
      </c>
      <c r="AM27">
        <v>-1.7649999999999999</v>
      </c>
      <c r="AN27">
        <v>2.5990000000000002</v>
      </c>
      <c r="AO27">
        <v>3.7440000000000002</v>
      </c>
      <c r="AP27">
        <v>0.91300000000000003</v>
      </c>
      <c r="AQ27">
        <v>-2.125</v>
      </c>
      <c r="AR27">
        <v>-2.508</v>
      </c>
      <c r="AS27">
        <v>-0.40500000000000003</v>
      </c>
      <c r="AT27">
        <v>-2.4649999999999999</v>
      </c>
      <c r="AU27">
        <v>1.329</v>
      </c>
      <c r="AV27">
        <v>5.1999999999999998E-2</v>
      </c>
      <c r="AW27">
        <v>3.8690000000000002</v>
      </c>
      <c r="AX27">
        <v>1.1339999999999999</v>
      </c>
      <c r="AY27">
        <v>-1.591</v>
      </c>
      <c r="AZ27">
        <v>-1.6279999999999999</v>
      </c>
      <c r="BH27">
        <v>2023</v>
      </c>
    </row>
    <row r="28" spans="1:60">
      <c r="A28">
        <v>918</v>
      </c>
      <c r="B28" t="s">
        <v>350</v>
      </c>
      <c r="C28" t="s">
        <v>441</v>
      </c>
      <c r="D28" t="s">
        <v>349</v>
      </c>
      <c r="E28" t="s">
        <v>440</v>
      </c>
      <c r="F28" t="s">
        <v>442</v>
      </c>
      <c r="G28" t="s">
        <v>443</v>
      </c>
      <c r="H28" t="s">
        <v>436</v>
      </c>
      <c r="I28" t="s">
        <v>444</v>
      </c>
      <c r="J28">
        <v>5.7</v>
      </c>
      <c r="K28">
        <v>5.3</v>
      </c>
      <c r="L28">
        <v>4.2</v>
      </c>
      <c r="M28">
        <v>3</v>
      </c>
      <c r="N28">
        <v>4.5999999999999996</v>
      </c>
      <c r="O28">
        <v>1.8</v>
      </c>
      <c r="P28">
        <v>5.3</v>
      </c>
      <c r="Q28">
        <v>4.7</v>
      </c>
      <c r="R28">
        <v>2.4</v>
      </c>
      <c r="S28">
        <v>-0.5</v>
      </c>
      <c r="T28">
        <v>-9.1</v>
      </c>
      <c r="U28">
        <v>-10.755000000000001</v>
      </c>
      <c r="V28">
        <v>-8.4260000000000002</v>
      </c>
      <c r="W28">
        <v>-11.625</v>
      </c>
      <c r="X28">
        <v>-3.665</v>
      </c>
      <c r="Y28">
        <v>-1.601</v>
      </c>
      <c r="Z28">
        <v>5.2050000000000001</v>
      </c>
      <c r="AA28">
        <v>-14.115</v>
      </c>
      <c r="AB28">
        <v>3.7890000000000001</v>
      </c>
      <c r="AC28">
        <v>-8.3960000000000008</v>
      </c>
      <c r="AD28">
        <v>4.5869999999999997</v>
      </c>
      <c r="AE28">
        <v>3.8239999999999998</v>
      </c>
      <c r="AF28">
        <v>5.8719999999999999</v>
      </c>
      <c r="AG28">
        <v>5.2370000000000001</v>
      </c>
      <c r="AH28">
        <v>6.51</v>
      </c>
      <c r="AI28">
        <v>7.056</v>
      </c>
      <c r="AJ28">
        <v>6.8029999999999999</v>
      </c>
      <c r="AK28">
        <v>6.6539999999999999</v>
      </c>
      <c r="AL28">
        <v>6.13</v>
      </c>
      <c r="AM28">
        <v>-3.347</v>
      </c>
      <c r="AN28">
        <v>1.5549999999999999</v>
      </c>
      <c r="AO28">
        <v>2.09</v>
      </c>
      <c r="AP28">
        <v>0.749</v>
      </c>
      <c r="AQ28">
        <v>-0.54300000000000004</v>
      </c>
      <c r="AR28">
        <v>0.94899999999999995</v>
      </c>
      <c r="AS28">
        <v>3.3980000000000001</v>
      </c>
      <c r="AT28">
        <v>3.0270000000000001</v>
      </c>
      <c r="AU28">
        <v>2.746</v>
      </c>
      <c r="AV28">
        <v>2.6949999999999998</v>
      </c>
      <c r="AW28">
        <v>4.0350000000000001</v>
      </c>
      <c r="AX28">
        <v>-3.9660000000000002</v>
      </c>
      <c r="AY28">
        <v>7.6619999999999999</v>
      </c>
      <c r="AZ28">
        <v>3.9260000000000002</v>
      </c>
      <c r="BH28">
        <v>2023</v>
      </c>
    </row>
    <row r="29" spans="1:60">
      <c r="A29">
        <v>748</v>
      </c>
      <c r="B29" t="s">
        <v>310</v>
      </c>
      <c r="C29" t="s">
        <v>441</v>
      </c>
      <c r="D29" t="s">
        <v>309</v>
      </c>
      <c r="E29" t="s">
        <v>440</v>
      </c>
      <c r="F29" t="s">
        <v>442</v>
      </c>
      <c r="G29" t="s">
        <v>443</v>
      </c>
      <c r="H29" t="s">
        <v>436</v>
      </c>
      <c r="I29" t="s">
        <v>444</v>
      </c>
      <c r="J29">
        <v>4.0350000000000001</v>
      </c>
      <c r="K29">
        <v>2.661</v>
      </c>
      <c r="L29">
        <v>1.4</v>
      </c>
      <c r="M29">
        <v>-1.2</v>
      </c>
      <c r="N29">
        <v>1.6</v>
      </c>
      <c r="O29">
        <v>11.3</v>
      </c>
      <c r="P29">
        <v>7.9550000000000001</v>
      </c>
      <c r="Q29">
        <v>-0.23599999999999999</v>
      </c>
      <c r="R29">
        <v>5.7960000000000003</v>
      </c>
      <c r="S29">
        <v>2.15</v>
      </c>
      <c r="T29">
        <v>-0.60299999999999998</v>
      </c>
      <c r="U29">
        <v>9.07</v>
      </c>
      <c r="V29">
        <v>0.23300000000000001</v>
      </c>
      <c r="W29">
        <v>3.4609999999999999</v>
      </c>
      <c r="X29">
        <v>1.3149999999999999</v>
      </c>
      <c r="Y29">
        <v>5.7160000000000002</v>
      </c>
      <c r="Z29">
        <v>11.015000000000001</v>
      </c>
      <c r="AA29">
        <v>6.3170000000000002</v>
      </c>
      <c r="AB29">
        <v>7.3079999999999998</v>
      </c>
      <c r="AC29">
        <v>7.3330000000000002</v>
      </c>
      <c r="AD29">
        <v>1.8879999999999999</v>
      </c>
      <c r="AE29">
        <v>6.6130000000000004</v>
      </c>
      <c r="AF29">
        <v>4.3529999999999998</v>
      </c>
      <c r="AG29">
        <v>7.8019999999999996</v>
      </c>
      <c r="AH29">
        <v>4.4779999999999998</v>
      </c>
      <c r="AI29">
        <v>8.6620000000000008</v>
      </c>
      <c r="AJ29">
        <v>6.2530000000000001</v>
      </c>
      <c r="AK29">
        <v>4.1109999999999998</v>
      </c>
      <c r="AL29">
        <v>5.8</v>
      </c>
      <c r="AM29">
        <v>2.9620000000000002</v>
      </c>
      <c r="AN29">
        <v>8.4459999999999997</v>
      </c>
      <c r="AO29">
        <v>6.6230000000000002</v>
      </c>
      <c r="AP29">
        <v>6.4530000000000003</v>
      </c>
      <c r="AQ29">
        <v>5.7930000000000001</v>
      </c>
      <c r="AR29">
        <v>4.327</v>
      </c>
      <c r="AS29">
        <v>3.9209999999999998</v>
      </c>
      <c r="AT29">
        <v>5.9580000000000002</v>
      </c>
      <c r="AU29">
        <v>6.2030000000000003</v>
      </c>
      <c r="AV29">
        <v>6.6050000000000004</v>
      </c>
      <c r="AW29">
        <v>5.4859999999999998</v>
      </c>
      <c r="AX29">
        <v>1.9219999999999999</v>
      </c>
      <c r="AY29">
        <v>6.9379999999999997</v>
      </c>
      <c r="BH29">
        <v>2022</v>
      </c>
    </row>
    <row r="30" spans="1:60">
      <c r="A30">
        <v>618</v>
      </c>
      <c r="B30" t="s">
        <v>218</v>
      </c>
      <c r="C30" t="s">
        <v>441</v>
      </c>
      <c r="D30" t="s">
        <v>217</v>
      </c>
      <c r="E30" t="s">
        <v>440</v>
      </c>
      <c r="F30" t="s">
        <v>442</v>
      </c>
      <c r="G30" t="s">
        <v>443</v>
      </c>
      <c r="H30" t="s">
        <v>436</v>
      </c>
      <c r="I30" t="s">
        <v>444</v>
      </c>
      <c r="J30">
        <v>-6.8250000000000002</v>
      </c>
      <c r="K30">
        <v>12.164</v>
      </c>
      <c r="L30">
        <v>-1.054</v>
      </c>
      <c r="M30">
        <v>3.7149999999999999</v>
      </c>
      <c r="N30">
        <v>0.155</v>
      </c>
      <c r="O30">
        <v>11.784000000000001</v>
      </c>
      <c r="P30">
        <v>3.25</v>
      </c>
      <c r="Q30">
        <v>5.5030000000000001</v>
      </c>
      <c r="R30">
        <v>5.0309999999999997</v>
      </c>
      <c r="S30">
        <v>1.349</v>
      </c>
      <c r="T30">
        <v>3.4580000000000002</v>
      </c>
      <c r="U30">
        <v>5.7809999999999997</v>
      </c>
      <c r="V30">
        <v>1.0069999999999999</v>
      </c>
      <c r="W30">
        <v>-6.2359999999999998</v>
      </c>
      <c r="X30">
        <v>-3.8290000000000002</v>
      </c>
      <c r="Y30">
        <v>-7.9189999999999996</v>
      </c>
      <c r="Z30">
        <v>-8.0009999999999994</v>
      </c>
      <c r="AA30">
        <v>0.41299999999999998</v>
      </c>
      <c r="AB30">
        <v>4.7519999999999998</v>
      </c>
      <c r="AC30">
        <v>1.1639999999999999</v>
      </c>
      <c r="AD30">
        <v>1.7809999999999999</v>
      </c>
      <c r="AE30">
        <v>1.665</v>
      </c>
      <c r="AF30">
        <v>2.3530000000000002</v>
      </c>
      <c r="AG30">
        <v>2.4689999999999999</v>
      </c>
      <c r="AH30">
        <v>3.766</v>
      </c>
      <c r="AI30">
        <v>4.37</v>
      </c>
      <c r="AJ30">
        <v>5.4139999999999997</v>
      </c>
      <c r="AK30">
        <v>3.452</v>
      </c>
      <c r="AL30">
        <v>4.8620000000000001</v>
      </c>
      <c r="AM30">
        <v>3.8130000000000002</v>
      </c>
      <c r="AN30">
        <v>5.1239999999999997</v>
      </c>
      <c r="AO30">
        <v>4.0330000000000004</v>
      </c>
      <c r="AP30">
        <v>4.4470000000000001</v>
      </c>
      <c r="AQ30">
        <v>4.9240000000000004</v>
      </c>
      <c r="AR30">
        <v>4.2409999999999997</v>
      </c>
      <c r="AS30">
        <v>-3.9</v>
      </c>
      <c r="AT30">
        <v>-0.6</v>
      </c>
      <c r="AU30">
        <v>0.5</v>
      </c>
      <c r="AV30">
        <v>1.61</v>
      </c>
      <c r="AW30">
        <v>1.8420000000000001</v>
      </c>
      <c r="AX30">
        <v>0.33500000000000002</v>
      </c>
      <c r="AY30">
        <v>3.1190000000000002</v>
      </c>
      <c r="BH30">
        <v>2022</v>
      </c>
    </row>
    <row r="31" spans="1:60">
      <c r="A31">
        <v>624</v>
      </c>
      <c r="B31" t="s">
        <v>222</v>
      </c>
      <c r="C31" t="s">
        <v>441</v>
      </c>
      <c r="D31" t="s">
        <v>221</v>
      </c>
      <c r="E31" t="s">
        <v>440</v>
      </c>
      <c r="F31" t="s">
        <v>442</v>
      </c>
      <c r="G31" t="s">
        <v>443</v>
      </c>
      <c r="H31" t="s">
        <v>436</v>
      </c>
      <c r="I31" t="s">
        <v>444</v>
      </c>
      <c r="J31">
        <v>5.2629999999999999</v>
      </c>
      <c r="K31">
        <v>8.452</v>
      </c>
      <c r="L31">
        <v>2.8250000000000002</v>
      </c>
      <c r="M31">
        <v>9.5210000000000008</v>
      </c>
      <c r="N31">
        <v>3.7829999999999999</v>
      </c>
      <c r="O31">
        <v>8.6419999999999995</v>
      </c>
      <c r="P31">
        <v>2.871</v>
      </c>
      <c r="Q31">
        <v>4.3090000000000002</v>
      </c>
      <c r="R31">
        <v>5.9969999999999999</v>
      </c>
      <c r="S31">
        <v>5.6980000000000004</v>
      </c>
      <c r="T31">
        <v>0.69199999999999995</v>
      </c>
      <c r="U31">
        <v>1.4039999999999999</v>
      </c>
      <c r="V31">
        <v>3.044</v>
      </c>
      <c r="W31">
        <v>7.3109999999999999</v>
      </c>
      <c r="X31">
        <v>6.93</v>
      </c>
      <c r="Y31">
        <v>7.492</v>
      </c>
      <c r="Z31">
        <v>6.694</v>
      </c>
      <c r="AA31">
        <v>7.6390000000000002</v>
      </c>
      <c r="AB31">
        <v>8.4130000000000003</v>
      </c>
      <c r="AC31">
        <v>11.86</v>
      </c>
      <c r="AD31">
        <v>7.2670000000000003</v>
      </c>
      <c r="AE31">
        <v>6.1379999999999999</v>
      </c>
      <c r="AF31">
        <v>5.3</v>
      </c>
      <c r="AG31">
        <v>7.5019999999999998</v>
      </c>
      <c r="AH31">
        <v>4.9269999999999996</v>
      </c>
      <c r="AI31">
        <v>5.81</v>
      </c>
      <c r="AJ31">
        <v>9.1180000000000003</v>
      </c>
      <c r="AK31">
        <v>15.2</v>
      </c>
      <c r="AL31">
        <v>7.0389999999999997</v>
      </c>
      <c r="AM31">
        <v>-1.504</v>
      </c>
      <c r="AN31">
        <v>1.8360000000000001</v>
      </c>
      <c r="AO31">
        <v>3.9249999999999998</v>
      </c>
      <c r="AP31">
        <v>1.0840000000000001</v>
      </c>
      <c r="AQ31">
        <v>0.63200000000000001</v>
      </c>
      <c r="AR31">
        <v>0.69699999999999995</v>
      </c>
      <c r="AS31">
        <v>0.93600000000000005</v>
      </c>
      <c r="AT31">
        <v>4.2809999999999997</v>
      </c>
      <c r="AU31">
        <v>4.5510000000000002</v>
      </c>
      <c r="AV31">
        <v>3.7069999999999999</v>
      </c>
      <c r="AW31">
        <v>6.9480000000000004</v>
      </c>
      <c r="AX31">
        <v>-20.805</v>
      </c>
      <c r="AY31">
        <v>5.6150000000000002</v>
      </c>
      <c r="BH31">
        <v>2022</v>
      </c>
    </row>
    <row r="32" spans="1:60">
      <c r="A32">
        <v>522</v>
      </c>
      <c r="B32" t="s">
        <v>172</v>
      </c>
      <c r="C32" t="s">
        <v>441</v>
      </c>
      <c r="D32" t="s">
        <v>171</v>
      </c>
      <c r="E32" t="s">
        <v>440</v>
      </c>
      <c r="F32" t="s">
        <v>442</v>
      </c>
      <c r="G32" t="s">
        <v>443</v>
      </c>
      <c r="H32" t="s">
        <v>436</v>
      </c>
      <c r="I32" t="s">
        <v>444</v>
      </c>
      <c r="R32">
        <v>9.6159999999999997</v>
      </c>
      <c r="S32">
        <v>3.327</v>
      </c>
      <c r="T32">
        <v>1.1180000000000001</v>
      </c>
      <c r="U32">
        <v>7.5919999999999996</v>
      </c>
      <c r="V32">
        <v>7.069</v>
      </c>
      <c r="W32">
        <v>4.0419999999999998</v>
      </c>
      <c r="X32">
        <v>8.1809999999999992</v>
      </c>
      <c r="Y32">
        <v>5.9790000000000001</v>
      </c>
      <c r="Z32">
        <v>5.8979999999999997</v>
      </c>
      <c r="AA32">
        <v>4.0069999999999997</v>
      </c>
      <c r="AB32">
        <v>4.6820000000000004</v>
      </c>
      <c r="AC32">
        <v>12.705</v>
      </c>
      <c r="AD32">
        <v>9.5749999999999993</v>
      </c>
      <c r="AE32">
        <v>7.39</v>
      </c>
      <c r="AF32">
        <v>6.2649999999999997</v>
      </c>
      <c r="AG32">
        <v>10.284000000000001</v>
      </c>
      <c r="AH32">
        <v>9.4580000000000002</v>
      </c>
      <c r="AI32">
        <v>13.303000000000001</v>
      </c>
      <c r="AJ32">
        <v>10.943</v>
      </c>
      <c r="AK32">
        <v>10.398</v>
      </c>
      <c r="AL32">
        <v>7.476</v>
      </c>
      <c r="AM32">
        <v>4.0750000000000002</v>
      </c>
      <c r="AN32">
        <v>5.077</v>
      </c>
      <c r="AO32">
        <v>7.2869999999999999</v>
      </c>
      <c r="AP32">
        <v>7.65</v>
      </c>
      <c r="AQ32">
        <v>7.8570000000000002</v>
      </c>
      <c r="AR32">
        <v>8</v>
      </c>
      <c r="AS32">
        <v>7.2069999999999999</v>
      </c>
      <c r="AT32">
        <v>7.9059999999999997</v>
      </c>
      <c r="AU32">
        <v>8.0749999999999993</v>
      </c>
      <c r="AV32">
        <v>8.7759999999999998</v>
      </c>
      <c r="AW32">
        <v>7.9370000000000003</v>
      </c>
      <c r="AX32">
        <v>-3.556</v>
      </c>
      <c r="AY32">
        <v>3.09</v>
      </c>
      <c r="BH32">
        <v>2022</v>
      </c>
    </row>
    <row r="33" spans="1:60">
      <c r="A33">
        <v>622</v>
      </c>
      <c r="B33" t="s">
        <v>220</v>
      </c>
      <c r="C33" t="s">
        <v>441</v>
      </c>
      <c r="D33" t="s">
        <v>219</v>
      </c>
      <c r="E33" t="s">
        <v>440</v>
      </c>
      <c r="F33" t="s">
        <v>442</v>
      </c>
      <c r="G33" t="s">
        <v>443</v>
      </c>
      <c r="H33" t="s">
        <v>436</v>
      </c>
      <c r="I33" t="s">
        <v>444</v>
      </c>
      <c r="J33">
        <v>9.9</v>
      </c>
      <c r="K33">
        <v>17.050999999999998</v>
      </c>
      <c r="L33">
        <v>7.5629999999999997</v>
      </c>
      <c r="M33">
        <v>6.8440000000000003</v>
      </c>
      <c r="N33">
        <v>7.468</v>
      </c>
      <c r="O33">
        <v>8.1069999999999993</v>
      </c>
      <c r="P33">
        <v>6.7910000000000004</v>
      </c>
      <c r="Q33">
        <v>-2.153</v>
      </c>
      <c r="R33">
        <v>-7.8650000000000002</v>
      </c>
      <c r="S33">
        <v>-1.77</v>
      </c>
      <c r="T33">
        <v>-6.1609999999999996</v>
      </c>
      <c r="U33">
        <v>-3.7639999999999998</v>
      </c>
      <c r="V33">
        <v>-3.05</v>
      </c>
      <c r="W33">
        <v>-3.1579999999999999</v>
      </c>
      <c r="X33">
        <v>-2.4950000000000001</v>
      </c>
      <c r="Y33">
        <v>3.3039999999999998</v>
      </c>
      <c r="Z33">
        <v>4.9119999999999999</v>
      </c>
      <c r="AA33">
        <v>5.3140000000000001</v>
      </c>
      <c r="AB33">
        <v>4.8949999999999996</v>
      </c>
      <c r="AC33">
        <v>4.0620000000000003</v>
      </c>
      <c r="AD33">
        <v>3.363</v>
      </c>
      <c r="AE33">
        <v>3.3559999999999999</v>
      </c>
      <c r="AF33">
        <v>4.8470000000000004</v>
      </c>
      <c r="AG33">
        <v>4.9939999999999998</v>
      </c>
      <c r="AH33">
        <v>6.5609999999999999</v>
      </c>
      <c r="AI33">
        <v>1.218</v>
      </c>
      <c r="AJ33">
        <v>3.524</v>
      </c>
      <c r="AK33">
        <v>4.0999999999999996</v>
      </c>
      <c r="AL33">
        <v>2.8580000000000001</v>
      </c>
      <c r="AM33">
        <v>2.6190000000000002</v>
      </c>
      <c r="AN33">
        <v>2.9350000000000001</v>
      </c>
      <c r="AO33">
        <v>3.484</v>
      </c>
      <c r="AP33">
        <v>4.508</v>
      </c>
      <c r="AQ33">
        <v>4.9870000000000001</v>
      </c>
      <c r="AR33">
        <v>5.7789999999999999</v>
      </c>
      <c r="AS33">
        <v>5.6</v>
      </c>
      <c r="AT33">
        <v>4.4790000000000001</v>
      </c>
      <c r="AU33">
        <v>3.5409999999999999</v>
      </c>
      <c r="AV33">
        <v>4.0220000000000002</v>
      </c>
      <c r="AW33">
        <v>3.4220000000000002</v>
      </c>
      <c r="AX33">
        <v>0.53900000000000003</v>
      </c>
      <c r="AY33">
        <v>3.649</v>
      </c>
      <c r="BH33">
        <v>2022</v>
      </c>
    </row>
    <row r="34" spans="1:60">
      <c r="A34">
        <v>156</v>
      </c>
      <c r="B34" t="s">
        <v>34</v>
      </c>
      <c r="C34" t="s">
        <v>441</v>
      </c>
      <c r="D34" t="s">
        <v>33</v>
      </c>
      <c r="E34" t="s">
        <v>440</v>
      </c>
      <c r="F34" t="s">
        <v>442</v>
      </c>
      <c r="G34" t="s">
        <v>443</v>
      </c>
      <c r="H34" t="s">
        <v>436</v>
      </c>
      <c r="I34" t="s">
        <v>444</v>
      </c>
      <c r="J34">
        <v>2.1629999999999998</v>
      </c>
      <c r="K34">
        <v>3.5030000000000001</v>
      </c>
      <c r="L34">
        <v>-3.1659999999999999</v>
      </c>
      <c r="M34">
        <v>2.5619999999999998</v>
      </c>
      <c r="N34">
        <v>5.899</v>
      </c>
      <c r="O34">
        <v>4.7380000000000004</v>
      </c>
      <c r="P34">
        <v>2.121</v>
      </c>
      <c r="Q34">
        <v>4.0720000000000001</v>
      </c>
      <c r="R34">
        <v>4.4109999999999996</v>
      </c>
      <c r="S34">
        <v>2.3370000000000002</v>
      </c>
      <c r="T34">
        <v>0.20300000000000001</v>
      </c>
      <c r="U34">
        <v>-2.0910000000000002</v>
      </c>
      <c r="V34">
        <v>0.89</v>
      </c>
      <c r="W34">
        <v>2.6579999999999999</v>
      </c>
      <c r="X34">
        <v>4.4939999999999998</v>
      </c>
      <c r="Y34">
        <v>2.6819999999999999</v>
      </c>
      <c r="Z34">
        <v>1.6890000000000001</v>
      </c>
      <c r="AA34">
        <v>4.28</v>
      </c>
      <c r="AB34">
        <v>3.8929999999999998</v>
      </c>
      <c r="AC34">
        <v>5.141</v>
      </c>
      <c r="AD34">
        <v>5.1390000000000002</v>
      </c>
      <c r="AE34">
        <v>1.875</v>
      </c>
      <c r="AF34">
        <v>2.9990000000000001</v>
      </c>
      <c r="AG34">
        <v>1.806</v>
      </c>
      <c r="AH34">
        <v>3.0920000000000001</v>
      </c>
      <c r="AI34">
        <v>3.21</v>
      </c>
      <c r="AJ34">
        <v>2.6379999999999999</v>
      </c>
      <c r="AK34">
        <v>2.0499999999999998</v>
      </c>
      <c r="AL34">
        <v>0.995</v>
      </c>
      <c r="AM34">
        <v>-2.915</v>
      </c>
      <c r="AN34">
        <v>3.0910000000000002</v>
      </c>
      <c r="AO34">
        <v>3.137</v>
      </c>
      <c r="AP34">
        <v>1.756</v>
      </c>
      <c r="AQ34">
        <v>2.3260000000000001</v>
      </c>
      <c r="AR34">
        <v>2.8730000000000002</v>
      </c>
      <c r="AS34">
        <v>0.65</v>
      </c>
      <c r="AT34">
        <v>1.0389999999999999</v>
      </c>
      <c r="AU34">
        <v>3.0339999999999998</v>
      </c>
      <c r="AV34">
        <v>2.7429999999999999</v>
      </c>
      <c r="AW34">
        <v>1.9079999999999999</v>
      </c>
      <c r="AX34">
        <v>-5.0380000000000003</v>
      </c>
      <c r="AY34">
        <v>5.2869999999999999</v>
      </c>
      <c r="AZ34">
        <v>3.82</v>
      </c>
      <c r="BH34">
        <v>2023</v>
      </c>
    </row>
    <row r="35" spans="1:60">
      <c r="A35">
        <v>626</v>
      </c>
      <c r="B35" t="s">
        <v>224</v>
      </c>
      <c r="C35" t="s">
        <v>441</v>
      </c>
      <c r="D35" t="s">
        <v>223</v>
      </c>
      <c r="E35" t="s">
        <v>440</v>
      </c>
      <c r="F35" t="s">
        <v>442</v>
      </c>
      <c r="G35" t="s">
        <v>443</v>
      </c>
      <c r="H35" t="s">
        <v>436</v>
      </c>
      <c r="I35" t="s">
        <v>444</v>
      </c>
      <c r="J35">
        <v>-2.9950000000000001</v>
      </c>
      <c r="K35">
        <v>12.954000000000001</v>
      </c>
      <c r="L35">
        <v>-3.5720000000000001</v>
      </c>
      <c r="M35">
        <v>-6.0270000000000001</v>
      </c>
      <c r="N35">
        <v>9.9120000000000008</v>
      </c>
      <c r="O35">
        <v>3.7330000000000001</v>
      </c>
      <c r="P35">
        <v>7.1929999999999996</v>
      </c>
      <c r="Q35">
        <v>0</v>
      </c>
      <c r="R35">
        <v>1.718</v>
      </c>
      <c r="S35">
        <v>3.79</v>
      </c>
      <c r="T35">
        <v>1.3640000000000001</v>
      </c>
      <c r="U35">
        <v>-0.79900000000000004</v>
      </c>
      <c r="V35">
        <v>-4.923</v>
      </c>
      <c r="W35">
        <v>-1.198</v>
      </c>
      <c r="X35">
        <v>12.571999999999999</v>
      </c>
      <c r="Y35">
        <v>3.1659999999999999</v>
      </c>
      <c r="Z35">
        <v>-6.157</v>
      </c>
      <c r="AA35">
        <v>4.1050000000000004</v>
      </c>
      <c r="AB35">
        <v>3.34</v>
      </c>
      <c r="AC35">
        <v>2.887</v>
      </c>
      <c r="AD35">
        <v>-3.581</v>
      </c>
      <c r="AE35">
        <v>2.609</v>
      </c>
      <c r="AF35">
        <v>2.0910000000000002</v>
      </c>
      <c r="AG35">
        <v>-2.2490000000000001</v>
      </c>
      <c r="AH35">
        <v>-9.6000000000000002E-2</v>
      </c>
      <c r="AI35">
        <v>2.931</v>
      </c>
      <c r="AJ35">
        <v>4.7539999999999996</v>
      </c>
      <c r="AK35">
        <v>4.0309999999999997</v>
      </c>
      <c r="AL35">
        <v>2.613</v>
      </c>
      <c r="AM35">
        <v>2.8119999999999998</v>
      </c>
      <c r="AN35">
        <v>4.6310000000000002</v>
      </c>
      <c r="AO35">
        <v>4.1950000000000003</v>
      </c>
      <c r="AP35">
        <v>5.0540000000000003</v>
      </c>
      <c r="AQ35">
        <v>-36.392000000000003</v>
      </c>
      <c r="AR35">
        <v>0.08</v>
      </c>
      <c r="AS35">
        <v>4.3380000000000001</v>
      </c>
      <c r="AT35">
        <v>4.75</v>
      </c>
      <c r="AU35">
        <v>4.5279999999999996</v>
      </c>
      <c r="AV35">
        <v>3.82</v>
      </c>
      <c r="AW35">
        <v>2.97</v>
      </c>
      <c r="AX35">
        <v>0.95899999999999996</v>
      </c>
      <c r="BH35">
        <v>2021</v>
      </c>
    </row>
    <row r="36" spans="1:60">
      <c r="A36">
        <v>628</v>
      </c>
      <c r="B36" t="s">
        <v>226</v>
      </c>
      <c r="C36" t="s">
        <v>441</v>
      </c>
      <c r="D36" t="s">
        <v>225</v>
      </c>
      <c r="E36" t="s">
        <v>440</v>
      </c>
      <c r="F36" t="s">
        <v>442</v>
      </c>
      <c r="G36" t="s">
        <v>443</v>
      </c>
      <c r="H36" t="s">
        <v>436</v>
      </c>
      <c r="I36" t="s">
        <v>444</v>
      </c>
      <c r="J36">
        <v>-6.008</v>
      </c>
      <c r="K36">
        <v>-10.805</v>
      </c>
      <c r="L36">
        <v>5.3760000000000003</v>
      </c>
      <c r="M36">
        <v>15.659000000000001</v>
      </c>
      <c r="N36">
        <v>5.2560000000000002</v>
      </c>
      <c r="O36">
        <v>7.8970000000000002</v>
      </c>
      <c r="P36">
        <v>5.9660000000000002</v>
      </c>
      <c r="Q36">
        <v>3.6469999999999998</v>
      </c>
      <c r="R36">
        <v>7.5439999999999996</v>
      </c>
      <c r="S36">
        <v>1.952</v>
      </c>
      <c r="T36">
        <v>3.202</v>
      </c>
      <c r="U36">
        <v>10.401999999999999</v>
      </c>
      <c r="V36">
        <v>2.3919999999999999</v>
      </c>
      <c r="W36">
        <v>-2.0739999999999998</v>
      </c>
      <c r="X36">
        <v>5.4939999999999998</v>
      </c>
      <c r="Y36">
        <v>-0.77500000000000002</v>
      </c>
      <c r="Z36">
        <v>2.1150000000000002</v>
      </c>
      <c r="AA36">
        <v>5.6529999999999996</v>
      </c>
      <c r="AB36">
        <v>6.952</v>
      </c>
      <c r="AC36">
        <v>-0.68300000000000005</v>
      </c>
      <c r="AD36">
        <v>-0.88</v>
      </c>
      <c r="AE36">
        <v>11.657999999999999</v>
      </c>
      <c r="AF36">
        <v>8.4909999999999997</v>
      </c>
      <c r="AG36">
        <v>14.722</v>
      </c>
      <c r="AH36">
        <v>33.628999999999998</v>
      </c>
      <c r="AI36">
        <v>8.3109999999999999</v>
      </c>
      <c r="AJ36">
        <v>1.675</v>
      </c>
      <c r="AK36">
        <v>3.8860000000000001</v>
      </c>
      <c r="AL36">
        <v>4.048</v>
      </c>
      <c r="AM36">
        <v>2.9009999999999998</v>
      </c>
      <c r="AN36">
        <v>10.462999999999999</v>
      </c>
      <c r="AO36">
        <v>1.2809999999999999</v>
      </c>
      <c r="AP36">
        <v>6.9420000000000002</v>
      </c>
      <c r="AQ36">
        <v>5.6369999999999996</v>
      </c>
      <c r="AR36">
        <v>6.1219999999999999</v>
      </c>
      <c r="AS36">
        <v>1.3839999999999999</v>
      </c>
      <c r="AT36">
        <v>-6.33</v>
      </c>
      <c r="AU36">
        <v>-2.0299999999999998</v>
      </c>
      <c r="AV36">
        <v>5.8739999999999997</v>
      </c>
      <c r="AW36">
        <v>6.5830000000000002</v>
      </c>
      <c r="AX36">
        <v>-2.0529999999999999</v>
      </c>
      <c r="AY36">
        <v>-0.91400000000000003</v>
      </c>
      <c r="BH36">
        <v>2022</v>
      </c>
    </row>
    <row r="37" spans="1:60">
      <c r="A37">
        <v>228</v>
      </c>
      <c r="B37" t="s">
        <v>68</v>
      </c>
      <c r="C37" t="s">
        <v>441</v>
      </c>
      <c r="D37" t="s">
        <v>67</v>
      </c>
      <c r="E37" t="s">
        <v>440</v>
      </c>
      <c r="F37" t="s">
        <v>442</v>
      </c>
      <c r="G37" t="s">
        <v>443</v>
      </c>
      <c r="H37" t="s">
        <v>436</v>
      </c>
      <c r="I37" t="s">
        <v>444</v>
      </c>
      <c r="J37">
        <v>7.9450000000000003</v>
      </c>
      <c r="K37">
        <v>6.2119999999999997</v>
      </c>
      <c r="L37">
        <v>-13.587999999999999</v>
      </c>
      <c r="M37">
        <v>-2.802</v>
      </c>
      <c r="N37">
        <v>5.8860000000000001</v>
      </c>
      <c r="O37">
        <v>1.968</v>
      </c>
      <c r="P37">
        <v>5.5960000000000001</v>
      </c>
      <c r="Q37">
        <v>6.5810000000000004</v>
      </c>
      <c r="R37">
        <v>7.2880000000000003</v>
      </c>
      <c r="S37">
        <v>10.605</v>
      </c>
      <c r="T37">
        <v>3.6709999999999998</v>
      </c>
      <c r="U37">
        <v>7.8040000000000003</v>
      </c>
      <c r="V37">
        <v>11.167</v>
      </c>
      <c r="W37">
        <v>6.5890000000000004</v>
      </c>
      <c r="X37">
        <v>5.03</v>
      </c>
      <c r="Y37">
        <v>8.9329999999999998</v>
      </c>
      <c r="Z37">
        <v>4.9850000000000003</v>
      </c>
      <c r="AA37">
        <v>7.3920000000000003</v>
      </c>
      <c r="AB37">
        <v>4.181</v>
      </c>
      <c r="AC37">
        <v>-0.27400000000000002</v>
      </c>
      <c r="AD37">
        <v>4.9720000000000004</v>
      </c>
      <c r="AE37">
        <v>3.1539999999999999</v>
      </c>
      <c r="AF37">
        <v>3.2029999999999998</v>
      </c>
      <c r="AG37">
        <v>4.7229999999999999</v>
      </c>
      <c r="AH37">
        <v>6.6740000000000004</v>
      </c>
      <c r="AI37">
        <v>5.8369999999999997</v>
      </c>
      <c r="AJ37">
        <v>6.05</v>
      </c>
      <c r="AK37">
        <v>5.1680000000000001</v>
      </c>
      <c r="AL37">
        <v>3.7890000000000001</v>
      </c>
      <c r="AM37">
        <v>-1.1180000000000001</v>
      </c>
      <c r="AN37">
        <v>5.8520000000000003</v>
      </c>
      <c r="AO37">
        <v>6.2240000000000002</v>
      </c>
      <c r="AP37">
        <v>6.1550000000000002</v>
      </c>
      <c r="AQ37">
        <v>3.3090000000000002</v>
      </c>
      <c r="AR37">
        <v>1.7929999999999999</v>
      </c>
      <c r="AS37">
        <v>2.1520000000000001</v>
      </c>
      <c r="AT37">
        <v>1.7529999999999999</v>
      </c>
      <c r="AU37">
        <v>1.3580000000000001</v>
      </c>
      <c r="AV37">
        <v>3.99</v>
      </c>
      <c r="AW37">
        <v>0.63400000000000001</v>
      </c>
      <c r="AX37">
        <v>-6.1429999999999998</v>
      </c>
      <c r="AY37">
        <v>11.334</v>
      </c>
      <c r="AZ37">
        <v>2.0590000000000002</v>
      </c>
      <c r="BH37">
        <v>2023</v>
      </c>
    </row>
    <row r="38" spans="1:60">
      <c r="A38">
        <v>924</v>
      </c>
      <c r="B38" t="s">
        <v>358</v>
      </c>
      <c r="C38" t="s">
        <v>441</v>
      </c>
      <c r="D38" t="s">
        <v>357</v>
      </c>
      <c r="E38" t="s">
        <v>440</v>
      </c>
      <c r="F38" t="s">
        <v>442</v>
      </c>
      <c r="G38" t="s">
        <v>443</v>
      </c>
      <c r="H38" t="s">
        <v>436</v>
      </c>
      <c r="I38" t="s">
        <v>444</v>
      </c>
      <c r="J38">
        <v>7.91</v>
      </c>
      <c r="K38">
        <v>5.0999999999999996</v>
      </c>
      <c r="L38">
        <v>9</v>
      </c>
      <c r="M38">
        <v>10.8</v>
      </c>
      <c r="N38">
        <v>15.2</v>
      </c>
      <c r="O38">
        <v>13.500999999999999</v>
      </c>
      <c r="P38">
        <v>8.9</v>
      </c>
      <c r="Q38">
        <v>11.7</v>
      </c>
      <c r="R38">
        <v>11.2</v>
      </c>
      <c r="S38">
        <v>4.2</v>
      </c>
      <c r="T38">
        <v>3.8879999999999999</v>
      </c>
      <c r="U38">
        <v>8.9960000000000004</v>
      </c>
      <c r="V38">
        <v>14.276999999999999</v>
      </c>
      <c r="W38">
        <v>13.879</v>
      </c>
      <c r="X38">
        <v>13.029</v>
      </c>
      <c r="Y38">
        <v>10.968999999999999</v>
      </c>
      <c r="Z38">
        <v>9.9209999999999994</v>
      </c>
      <c r="AA38">
        <v>9.2469999999999999</v>
      </c>
      <c r="AB38">
        <v>7.8559999999999999</v>
      </c>
      <c r="AC38">
        <v>7.68</v>
      </c>
      <c r="AD38">
        <v>8.4719999999999995</v>
      </c>
      <c r="AE38">
        <v>8.3190000000000008</v>
      </c>
      <c r="AF38">
        <v>9.1150000000000002</v>
      </c>
      <c r="AG38">
        <v>10.021000000000001</v>
      </c>
      <c r="AH38">
        <v>10.114000000000001</v>
      </c>
      <c r="AI38">
        <v>11.388999999999999</v>
      </c>
      <c r="AJ38">
        <v>12.71</v>
      </c>
      <c r="AK38">
        <v>14.247</v>
      </c>
      <c r="AL38">
        <v>9.5920000000000005</v>
      </c>
      <c r="AM38">
        <v>9.4459999999999997</v>
      </c>
      <c r="AN38">
        <v>10.611000000000001</v>
      </c>
      <c r="AO38">
        <v>9.5510000000000002</v>
      </c>
      <c r="AP38">
        <v>7.8479999999999999</v>
      </c>
      <c r="AQ38">
        <v>7.7709999999999999</v>
      </c>
      <c r="AR38">
        <v>7.391</v>
      </c>
      <c r="AS38">
        <v>7.0179999999999998</v>
      </c>
      <c r="AT38">
        <v>6.851</v>
      </c>
      <c r="AU38">
        <v>6.9470000000000001</v>
      </c>
      <c r="AV38">
        <v>6.7510000000000003</v>
      </c>
      <c r="AW38">
        <v>5.9509999999999996</v>
      </c>
      <c r="AX38">
        <v>2.242</v>
      </c>
      <c r="AY38">
        <v>8.4499999999999993</v>
      </c>
      <c r="AZ38">
        <v>2.9889999999999999</v>
      </c>
      <c r="BH38">
        <v>2023</v>
      </c>
    </row>
    <row r="39" spans="1:60">
      <c r="A39">
        <v>233</v>
      </c>
      <c r="B39" t="s">
        <v>70</v>
      </c>
      <c r="C39" t="s">
        <v>441</v>
      </c>
      <c r="D39" t="s">
        <v>69</v>
      </c>
      <c r="E39" t="s">
        <v>440</v>
      </c>
      <c r="F39" t="s">
        <v>442</v>
      </c>
      <c r="G39" t="s">
        <v>443</v>
      </c>
      <c r="H39" t="s">
        <v>436</v>
      </c>
      <c r="I39" t="s">
        <v>444</v>
      </c>
      <c r="J39">
        <v>4.4290000000000003</v>
      </c>
      <c r="K39">
        <v>2.2770000000000001</v>
      </c>
      <c r="L39">
        <v>0.94799999999999995</v>
      </c>
      <c r="M39">
        <v>1.5740000000000001</v>
      </c>
      <c r="N39">
        <v>3.351</v>
      </c>
      <c r="O39">
        <v>3.1070000000000002</v>
      </c>
      <c r="P39">
        <v>5.8239999999999998</v>
      </c>
      <c r="Q39">
        <v>5.3689999999999998</v>
      </c>
      <c r="R39">
        <v>4.0640000000000001</v>
      </c>
      <c r="S39">
        <v>3.4140000000000001</v>
      </c>
      <c r="T39">
        <v>4.282</v>
      </c>
      <c r="U39">
        <v>2.3719999999999999</v>
      </c>
      <c r="V39">
        <v>4.3529999999999998</v>
      </c>
      <c r="W39">
        <v>5.71</v>
      </c>
      <c r="X39">
        <v>5.1470000000000002</v>
      </c>
      <c r="Y39">
        <v>5.202</v>
      </c>
      <c r="Z39">
        <v>2.056</v>
      </c>
      <c r="AA39">
        <v>3.43</v>
      </c>
      <c r="AB39">
        <v>0.56999999999999995</v>
      </c>
      <c r="AC39">
        <v>-4.2039999999999997</v>
      </c>
      <c r="AD39">
        <v>2.9249999999999998</v>
      </c>
      <c r="AE39">
        <v>1.6779999999999999</v>
      </c>
      <c r="AF39">
        <v>2.504</v>
      </c>
      <c r="AG39">
        <v>3.9180000000000001</v>
      </c>
      <c r="AH39">
        <v>5.3330000000000002</v>
      </c>
      <c r="AI39">
        <v>4.4470000000000001</v>
      </c>
      <c r="AJ39">
        <v>6.7169999999999996</v>
      </c>
      <c r="AK39">
        <v>6.7380000000000004</v>
      </c>
      <c r="AL39">
        <v>3.2829999999999999</v>
      </c>
      <c r="AM39">
        <v>1.1399999999999999</v>
      </c>
      <c r="AN39">
        <v>4.4950000000000001</v>
      </c>
      <c r="AO39">
        <v>6.9480000000000004</v>
      </c>
      <c r="AP39">
        <v>3.9129999999999998</v>
      </c>
      <c r="AQ39">
        <v>5.1340000000000003</v>
      </c>
      <c r="AR39">
        <v>4.4989999999999997</v>
      </c>
      <c r="AS39">
        <v>2.956</v>
      </c>
      <c r="AT39">
        <v>2.0880000000000001</v>
      </c>
      <c r="AU39">
        <v>1.359</v>
      </c>
      <c r="AV39">
        <v>2.5640000000000001</v>
      </c>
      <c r="AW39">
        <v>3.1869999999999998</v>
      </c>
      <c r="AX39">
        <v>-7.1859999999999999</v>
      </c>
      <c r="AY39">
        <v>10.801</v>
      </c>
      <c r="AZ39">
        <v>7.2889999999999997</v>
      </c>
      <c r="BH39">
        <v>2023</v>
      </c>
    </row>
    <row r="40" spans="1:60">
      <c r="A40">
        <v>632</v>
      </c>
      <c r="B40" t="s">
        <v>228</v>
      </c>
      <c r="C40" t="s">
        <v>441</v>
      </c>
      <c r="D40" t="s">
        <v>227</v>
      </c>
      <c r="E40" t="s">
        <v>440</v>
      </c>
      <c r="F40" t="s">
        <v>442</v>
      </c>
      <c r="G40" t="s">
        <v>443</v>
      </c>
      <c r="H40" t="s">
        <v>436</v>
      </c>
      <c r="I40" t="s">
        <v>444</v>
      </c>
      <c r="J40">
        <v>7.383</v>
      </c>
      <c r="K40">
        <v>5.4619999999999997</v>
      </c>
      <c r="L40">
        <v>4.0579999999999998</v>
      </c>
      <c r="M40">
        <v>3.093</v>
      </c>
      <c r="N40">
        <v>4.1669999999999998</v>
      </c>
      <c r="O40">
        <v>2.8879999999999999</v>
      </c>
      <c r="P40">
        <v>2.1669999999999998</v>
      </c>
      <c r="Q40">
        <v>2.1680000000000001</v>
      </c>
      <c r="R40">
        <v>5.0679999999999996</v>
      </c>
      <c r="S40">
        <v>-0.81599999999999995</v>
      </c>
      <c r="T40">
        <v>7.3630000000000004</v>
      </c>
      <c r="U40">
        <v>-6.1559999999999997</v>
      </c>
      <c r="V40">
        <v>7.3819999999999997</v>
      </c>
      <c r="W40">
        <v>2.5110000000000001</v>
      </c>
      <c r="X40">
        <v>-4.0069999999999997</v>
      </c>
      <c r="Y40">
        <v>5.63</v>
      </c>
      <c r="Z40">
        <v>-0.52500000000000002</v>
      </c>
      <c r="AA40">
        <v>4.4020000000000001</v>
      </c>
      <c r="AB40">
        <v>1.4E-2</v>
      </c>
      <c r="AC40">
        <v>2.7240000000000002</v>
      </c>
      <c r="AD40">
        <v>-0.96699999999999997</v>
      </c>
      <c r="AE40">
        <v>5.444</v>
      </c>
      <c r="AF40">
        <v>4.6159999999999997</v>
      </c>
      <c r="AG40">
        <v>1.9710000000000001</v>
      </c>
      <c r="AH40">
        <v>3.1</v>
      </c>
      <c r="AI40">
        <v>5.7450000000000001</v>
      </c>
      <c r="AJ40">
        <v>-1.829</v>
      </c>
      <c r="AK40">
        <v>0.80400000000000005</v>
      </c>
      <c r="AL40">
        <v>3.9649999999999999</v>
      </c>
      <c r="AM40">
        <v>3.2410000000000001</v>
      </c>
      <c r="AN40">
        <v>3.778</v>
      </c>
      <c r="AO40">
        <v>4.1440000000000001</v>
      </c>
      <c r="AP40">
        <v>3.1680000000000001</v>
      </c>
      <c r="AQ40">
        <v>4.4660000000000002</v>
      </c>
      <c r="AR40">
        <v>2.1070000000000002</v>
      </c>
      <c r="AS40">
        <v>1.147</v>
      </c>
      <c r="AT40">
        <v>3.32</v>
      </c>
      <c r="AU40">
        <v>3.8159999999999998</v>
      </c>
      <c r="AV40">
        <v>3.6419999999999999</v>
      </c>
      <c r="AW40">
        <v>1.7609999999999999</v>
      </c>
      <c r="AX40">
        <v>-0.19600000000000001</v>
      </c>
      <c r="AY40">
        <v>2</v>
      </c>
      <c r="BH40">
        <v>2022</v>
      </c>
    </row>
    <row r="41" spans="1:60">
      <c r="A41">
        <v>636</v>
      </c>
      <c r="B41" t="s">
        <v>232</v>
      </c>
      <c r="C41" t="s">
        <v>441</v>
      </c>
      <c r="D41" t="s">
        <v>447</v>
      </c>
      <c r="E41" t="s">
        <v>440</v>
      </c>
      <c r="F41" t="s">
        <v>442</v>
      </c>
      <c r="G41" t="s">
        <v>443</v>
      </c>
      <c r="H41" t="s">
        <v>436</v>
      </c>
      <c r="I41" t="s">
        <v>444</v>
      </c>
      <c r="J41">
        <v>2.4049999999999998</v>
      </c>
      <c r="K41">
        <v>0.94499999999999995</v>
      </c>
      <c r="L41">
        <v>-0.45400000000000001</v>
      </c>
      <c r="M41">
        <v>1.41</v>
      </c>
      <c r="N41">
        <v>4.8440000000000003</v>
      </c>
      <c r="O41">
        <v>0.46400000000000002</v>
      </c>
      <c r="P41">
        <v>4.72</v>
      </c>
      <c r="Q41">
        <v>2.6709999999999998</v>
      </c>
      <c r="R41">
        <v>0.46500000000000002</v>
      </c>
      <c r="S41">
        <v>-1.26</v>
      </c>
      <c r="T41">
        <v>-6.5679999999999996</v>
      </c>
      <c r="U41">
        <v>-8.4450000000000003</v>
      </c>
      <c r="V41">
        <v>-10.462</v>
      </c>
      <c r="W41">
        <v>-13.468</v>
      </c>
      <c r="X41">
        <v>-6.1440000000000001</v>
      </c>
      <c r="Y41">
        <v>2.762</v>
      </c>
      <c r="Z41">
        <v>-1.9350000000000001</v>
      </c>
      <c r="AA41">
        <v>-7.84</v>
      </c>
      <c r="AB41">
        <v>-3.875</v>
      </c>
      <c r="AC41">
        <v>-3.802</v>
      </c>
      <c r="AD41">
        <v>-8.1359999999999992</v>
      </c>
      <c r="AE41">
        <v>-2.1</v>
      </c>
      <c r="AF41">
        <v>2.948</v>
      </c>
      <c r="AG41">
        <v>6.633</v>
      </c>
      <c r="AH41">
        <v>7.6609999999999996</v>
      </c>
      <c r="AI41">
        <v>9.8040000000000003</v>
      </c>
      <c r="AJ41">
        <v>5.109</v>
      </c>
      <c r="AK41">
        <v>8.5299999999999994</v>
      </c>
      <c r="AL41">
        <v>7.4020000000000001</v>
      </c>
      <c r="AM41">
        <v>0.56499999999999995</v>
      </c>
      <c r="AN41">
        <v>7.843</v>
      </c>
      <c r="AO41">
        <v>7.593</v>
      </c>
      <c r="AP41">
        <v>8.6690000000000005</v>
      </c>
      <c r="AQ41">
        <v>9.6240000000000006</v>
      </c>
      <c r="AR41">
        <v>7.3019999999999996</v>
      </c>
      <c r="AS41">
        <v>6.36</v>
      </c>
      <c r="AT41">
        <v>0.39400000000000002</v>
      </c>
      <c r="AU41">
        <v>3.6579999999999999</v>
      </c>
      <c r="AV41">
        <v>4.8250000000000002</v>
      </c>
      <c r="AW41">
        <v>4.4850000000000003</v>
      </c>
      <c r="BH41">
        <v>2020</v>
      </c>
    </row>
    <row r="42" spans="1:60">
      <c r="A42">
        <v>634</v>
      </c>
      <c r="B42" t="s">
        <v>230</v>
      </c>
      <c r="C42" t="s">
        <v>441</v>
      </c>
      <c r="D42" t="s">
        <v>448</v>
      </c>
      <c r="E42" t="s">
        <v>440</v>
      </c>
      <c r="F42" t="s">
        <v>442</v>
      </c>
      <c r="G42" t="s">
        <v>443</v>
      </c>
      <c r="H42" t="s">
        <v>436</v>
      </c>
      <c r="I42" t="s">
        <v>444</v>
      </c>
      <c r="J42">
        <v>12.678000000000001</v>
      </c>
      <c r="K42">
        <v>2.613</v>
      </c>
      <c r="L42">
        <v>2.41</v>
      </c>
      <c r="M42">
        <v>2.3929999999999998</v>
      </c>
      <c r="N42">
        <v>2.375</v>
      </c>
      <c r="O42">
        <v>2.359</v>
      </c>
      <c r="P42">
        <v>2.343</v>
      </c>
      <c r="Q42">
        <v>2.327</v>
      </c>
      <c r="R42">
        <v>21.908000000000001</v>
      </c>
      <c r="S42">
        <v>21.268999999999998</v>
      </c>
      <c r="T42">
        <v>1.0029999999999999</v>
      </c>
      <c r="U42">
        <v>3.4020000000000001</v>
      </c>
      <c r="V42">
        <v>4.181</v>
      </c>
      <c r="W42">
        <v>1.3160000000000001</v>
      </c>
      <c r="X42">
        <v>-1.401</v>
      </c>
      <c r="Y42">
        <v>3.9649999999999999</v>
      </c>
      <c r="Z42">
        <v>3.4950000000000001</v>
      </c>
      <c r="AA42">
        <v>-1.004</v>
      </c>
      <c r="AB42">
        <v>8.9499999999999993</v>
      </c>
      <c r="AC42">
        <v>-3.6779999999999999</v>
      </c>
      <c r="AD42">
        <v>11.752000000000001</v>
      </c>
      <c r="AE42">
        <v>-4.8230000000000004</v>
      </c>
      <c r="AF42">
        <v>0.98499999999999999</v>
      </c>
      <c r="AG42">
        <v>0.45900000000000002</v>
      </c>
      <c r="AH42">
        <v>-0.19700000000000001</v>
      </c>
      <c r="AI42">
        <v>9.2110000000000003</v>
      </c>
      <c r="AJ42">
        <v>7.9859999999999998</v>
      </c>
      <c r="AK42">
        <v>-6.6139999999999999</v>
      </c>
      <c r="AL42">
        <v>6.306</v>
      </c>
      <c r="AM42">
        <v>11.637</v>
      </c>
      <c r="AN42">
        <v>9.9309999999999992</v>
      </c>
      <c r="AO42">
        <v>2.206</v>
      </c>
      <c r="AP42">
        <v>9.9469999999999992</v>
      </c>
      <c r="AQ42">
        <v>-0.71199999999999997</v>
      </c>
      <c r="AR42">
        <v>6.7169999999999996</v>
      </c>
      <c r="AS42">
        <v>-3.5510000000000002</v>
      </c>
      <c r="AT42">
        <v>-4.9939999999999998</v>
      </c>
      <c r="AU42">
        <v>-5.5949999999999998</v>
      </c>
      <c r="AV42">
        <v>-2.3039999999999998</v>
      </c>
      <c r="AW42">
        <v>1.1240000000000001</v>
      </c>
      <c r="BH42">
        <v>2020</v>
      </c>
    </row>
    <row r="43" spans="1:60">
      <c r="A43">
        <v>238</v>
      </c>
      <c r="B43" t="s">
        <v>72</v>
      </c>
      <c r="C43" t="s">
        <v>441</v>
      </c>
      <c r="D43" t="s">
        <v>71</v>
      </c>
      <c r="E43" t="s">
        <v>440</v>
      </c>
      <c r="F43" t="s">
        <v>442</v>
      </c>
      <c r="G43" t="s">
        <v>443</v>
      </c>
      <c r="H43" t="s">
        <v>436</v>
      </c>
      <c r="I43" t="s">
        <v>444</v>
      </c>
      <c r="J43">
        <v>0.752</v>
      </c>
      <c r="K43">
        <v>-2.2599999999999998</v>
      </c>
      <c r="L43">
        <v>-7.2850000000000001</v>
      </c>
      <c r="M43">
        <v>2.859</v>
      </c>
      <c r="N43">
        <v>8.0280000000000005</v>
      </c>
      <c r="O43">
        <v>0.72199999999999998</v>
      </c>
      <c r="P43">
        <v>5.5359999999999996</v>
      </c>
      <c r="Q43">
        <v>4.7649999999999997</v>
      </c>
      <c r="R43">
        <v>3.4319999999999999</v>
      </c>
      <c r="S43">
        <v>5.6660000000000004</v>
      </c>
      <c r="T43">
        <v>3.6</v>
      </c>
      <c r="U43">
        <v>2.2629999999999999</v>
      </c>
      <c r="V43">
        <v>9.2010000000000005</v>
      </c>
      <c r="W43">
        <v>7.0970000000000004</v>
      </c>
      <c r="X43">
        <v>4.5190000000000001</v>
      </c>
      <c r="Y43">
        <v>4.1539999999999999</v>
      </c>
      <c r="Z43">
        <v>1.35</v>
      </c>
      <c r="AA43">
        <v>5.476</v>
      </c>
      <c r="AB43">
        <v>7.1550000000000002</v>
      </c>
      <c r="AC43">
        <v>4.2149999999999999</v>
      </c>
      <c r="AD43">
        <v>3.8690000000000002</v>
      </c>
      <c r="AE43">
        <v>3.4910000000000001</v>
      </c>
      <c r="AF43">
        <v>3.4169999999999998</v>
      </c>
      <c r="AG43">
        <v>4.3170000000000002</v>
      </c>
      <c r="AH43">
        <v>4.4249999999999998</v>
      </c>
      <c r="AI43">
        <v>3.9769999999999999</v>
      </c>
      <c r="AJ43">
        <v>7.327</v>
      </c>
      <c r="AK43">
        <v>8.2149999999999999</v>
      </c>
      <c r="AL43">
        <v>4.7380000000000004</v>
      </c>
      <c r="AM43">
        <v>-0.873</v>
      </c>
      <c r="AN43">
        <v>5.36</v>
      </c>
      <c r="AO43">
        <v>4.4029999999999996</v>
      </c>
      <c r="AP43">
        <v>4.883</v>
      </c>
      <c r="AQ43">
        <v>2.4950000000000001</v>
      </c>
      <c r="AR43">
        <v>3.5419999999999998</v>
      </c>
      <c r="AS43">
        <v>3.6520000000000001</v>
      </c>
      <c r="AT43">
        <v>4.2039999999999997</v>
      </c>
      <c r="AU43">
        <v>4.1580000000000004</v>
      </c>
      <c r="AV43">
        <v>2.6160000000000001</v>
      </c>
      <c r="AW43">
        <v>2.4180000000000001</v>
      </c>
      <c r="AX43">
        <v>-4.2729999999999997</v>
      </c>
      <c r="AY43">
        <v>7.9359999999999999</v>
      </c>
      <c r="AZ43">
        <v>4.5510000000000002</v>
      </c>
      <c r="BH43">
        <v>2023</v>
      </c>
    </row>
    <row r="44" spans="1:60">
      <c r="A44">
        <v>662</v>
      </c>
      <c r="B44" t="s">
        <v>252</v>
      </c>
      <c r="C44" t="s">
        <v>441</v>
      </c>
      <c r="D44" t="s">
        <v>449</v>
      </c>
      <c r="E44" t="s">
        <v>440</v>
      </c>
      <c r="F44" t="s">
        <v>442</v>
      </c>
      <c r="G44" t="s">
        <v>443</v>
      </c>
      <c r="H44" t="s">
        <v>436</v>
      </c>
      <c r="I44" t="s">
        <v>444</v>
      </c>
      <c r="J44">
        <v>5.1959999999999997</v>
      </c>
      <c r="K44">
        <v>3.4980000000000002</v>
      </c>
      <c r="L44">
        <v>0.2</v>
      </c>
      <c r="M44">
        <v>-2.5</v>
      </c>
      <c r="N44">
        <v>-2</v>
      </c>
      <c r="O44">
        <v>3.6</v>
      </c>
      <c r="P44">
        <v>4.8</v>
      </c>
      <c r="Q44">
        <v>-0.5</v>
      </c>
      <c r="R44">
        <v>1.1399999999999999</v>
      </c>
      <c r="S44">
        <v>2.95</v>
      </c>
      <c r="T44">
        <v>-1.0900000000000001</v>
      </c>
      <c r="U44">
        <v>0.04</v>
      </c>
      <c r="V44">
        <v>-0.25</v>
      </c>
      <c r="W44">
        <v>-0.18</v>
      </c>
      <c r="X44">
        <v>0.17100000000000001</v>
      </c>
      <c r="Y44">
        <v>5.5720000000000001</v>
      </c>
      <c r="Z44">
        <v>8.1359999999999992</v>
      </c>
      <c r="AA44">
        <v>5.7229999999999999</v>
      </c>
      <c r="AB44">
        <v>4.931</v>
      </c>
      <c r="AC44">
        <v>1.6180000000000001</v>
      </c>
      <c r="AD44">
        <v>-2.0680000000000001</v>
      </c>
      <c r="AE44">
        <v>0.121</v>
      </c>
      <c r="AF44">
        <v>-1.6679999999999999</v>
      </c>
      <c r="AG44">
        <v>-1.36</v>
      </c>
      <c r="AH44">
        <v>1.232</v>
      </c>
      <c r="AI44">
        <v>1.7210000000000001</v>
      </c>
      <c r="AJ44">
        <v>1.516</v>
      </c>
      <c r="AK44">
        <v>1.7649999999999999</v>
      </c>
      <c r="AL44">
        <v>2.5430000000000001</v>
      </c>
      <c r="AM44">
        <v>3.2509999999999999</v>
      </c>
      <c r="AN44">
        <v>2.0179999999999998</v>
      </c>
      <c r="AO44">
        <v>-4.8570000000000002</v>
      </c>
      <c r="AP44">
        <v>10.864000000000001</v>
      </c>
      <c r="AQ44">
        <v>9.2720000000000002</v>
      </c>
      <c r="AR44">
        <v>8.7940000000000005</v>
      </c>
      <c r="AS44">
        <v>8.843</v>
      </c>
      <c r="AT44">
        <v>7.1719999999999997</v>
      </c>
      <c r="AU44">
        <v>7.4119999999999999</v>
      </c>
      <c r="AV44">
        <v>4.8419999999999996</v>
      </c>
      <c r="AW44">
        <v>6.7210000000000001</v>
      </c>
      <c r="AX44">
        <v>0.70099999999999996</v>
      </c>
      <c r="AY44">
        <v>7.0620000000000003</v>
      </c>
      <c r="BH44">
        <v>2022</v>
      </c>
    </row>
    <row r="45" spans="1:60">
      <c r="A45">
        <v>960</v>
      </c>
      <c r="B45" t="s">
        <v>384</v>
      </c>
      <c r="C45" t="s">
        <v>441</v>
      </c>
      <c r="D45" t="s">
        <v>383</v>
      </c>
      <c r="E45" t="s">
        <v>440</v>
      </c>
      <c r="F45" t="s">
        <v>442</v>
      </c>
      <c r="G45" t="s">
        <v>443</v>
      </c>
      <c r="H45" t="s">
        <v>436</v>
      </c>
      <c r="I45" t="s">
        <v>444</v>
      </c>
      <c r="W45">
        <v>-8</v>
      </c>
      <c r="X45">
        <v>5.9</v>
      </c>
      <c r="Y45">
        <v>6.6340000000000003</v>
      </c>
      <c r="Z45">
        <v>5.8739999999999997</v>
      </c>
      <c r="AA45">
        <v>6.6449999999999996</v>
      </c>
      <c r="AB45">
        <v>1.8620000000000001</v>
      </c>
      <c r="AC45">
        <v>-0.93600000000000005</v>
      </c>
      <c r="AD45">
        <v>3.7490000000000001</v>
      </c>
      <c r="AE45">
        <v>3.125</v>
      </c>
      <c r="AF45">
        <v>5.819</v>
      </c>
      <c r="AG45">
        <v>5.5990000000000002</v>
      </c>
      <c r="AH45">
        <v>4.18</v>
      </c>
      <c r="AI45">
        <v>4.3079999999999998</v>
      </c>
      <c r="AJ45">
        <v>5.0780000000000003</v>
      </c>
      <c r="AK45">
        <v>5.0750000000000002</v>
      </c>
      <c r="AL45">
        <v>2.0110000000000001</v>
      </c>
      <c r="AM45">
        <v>-7.218</v>
      </c>
      <c r="AN45">
        <v>-1.244</v>
      </c>
      <c r="AO45">
        <v>-8.2000000000000003E-2</v>
      </c>
      <c r="AP45">
        <v>-2.34</v>
      </c>
      <c r="AQ45">
        <v>-0.39900000000000002</v>
      </c>
      <c r="AR45">
        <v>-0.42299999999999999</v>
      </c>
      <c r="AS45">
        <v>2.5230000000000001</v>
      </c>
      <c r="AT45">
        <v>3.5630000000000002</v>
      </c>
      <c r="AU45">
        <v>3.3980000000000001</v>
      </c>
      <c r="AV45">
        <v>2.8220000000000001</v>
      </c>
      <c r="AW45">
        <v>3.3980000000000001</v>
      </c>
      <c r="AX45">
        <v>-8.5909999999999993</v>
      </c>
      <c r="AY45">
        <v>13.788</v>
      </c>
      <c r="BH45">
        <v>2022</v>
      </c>
    </row>
    <row r="46" spans="1:60">
      <c r="A46">
        <v>423</v>
      </c>
      <c r="B46" t="s">
        <v>132</v>
      </c>
      <c r="C46" t="s">
        <v>441</v>
      </c>
      <c r="D46" t="s">
        <v>131</v>
      </c>
      <c r="E46" t="s">
        <v>440</v>
      </c>
      <c r="F46" t="s">
        <v>442</v>
      </c>
      <c r="G46" t="s">
        <v>443</v>
      </c>
      <c r="H46" t="s">
        <v>436</v>
      </c>
      <c r="I46" t="s">
        <v>444</v>
      </c>
      <c r="J46">
        <v>5.92</v>
      </c>
      <c r="K46">
        <v>3.0510000000000002</v>
      </c>
      <c r="L46">
        <v>6.2789999999999999</v>
      </c>
      <c r="M46">
        <v>5.3070000000000004</v>
      </c>
      <c r="N46">
        <v>8.8369999999999997</v>
      </c>
      <c r="O46">
        <v>4.7460000000000004</v>
      </c>
      <c r="P46">
        <v>3.5830000000000002</v>
      </c>
      <c r="Q46">
        <v>7.1390000000000002</v>
      </c>
      <c r="R46">
        <v>8.3170000000000002</v>
      </c>
      <c r="S46">
        <v>8.0879999999999992</v>
      </c>
      <c r="T46">
        <v>7.4020000000000001</v>
      </c>
      <c r="U46">
        <v>0.74</v>
      </c>
      <c r="V46">
        <v>9.3650000000000002</v>
      </c>
      <c r="W46">
        <v>0.70099999999999996</v>
      </c>
      <c r="X46">
        <v>5.899</v>
      </c>
      <c r="Y46">
        <v>9.9239999999999995</v>
      </c>
      <c r="Z46">
        <v>1.248</v>
      </c>
      <c r="AA46">
        <v>2.641</v>
      </c>
      <c r="AB46">
        <v>6.1109999999999998</v>
      </c>
      <c r="AC46">
        <v>4.9980000000000002</v>
      </c>
      <c r="AD46">
        <v>5.9660000000000002</v>
      </c>
      <c r="AE46">
        <v>3.9510000000000001</v>
      </c>
      <c r="AF46">
        <v>3.7229999999999999</v>
      </c>
      <c r="AG46">
        <v>2.6240000000000001</v>
      </c>
      <c r="AH46">
        <v>5.0250000000000004</v>
      </c>
      <c r="AI46">
        <v>4.8550000000000004</v>
      </c>
      <c r="AJ46">
        <v>4.7140000000000004</v>
      </c>
      <c r="AK46">
        <v>5.0960000000000001</v>
      </c>
      <c r="AL46">
        <v>3.6480000000000001</v>
      </c>
      <c r="AM46">
        <v>-2.016</v>
      </c>
      <c r="AN46">
        <v>2.2829999999999999</v>
      </c>
      <c r="AO46">
        <v>0.41699999999999998</v>
      </c>
      <c r="AP46">
        <v>-3.448</v>
      </c>
      <c r="AQ46">
        <v>-6.5869999999999997</v>
      </c>
      <c r="AR46">
        <v>-1.7749999999999999</v>
      </c>
      <c r="AS46">
        <v>3.4169999999999998</v>
      </c>
      <c r="AT46">
        <v>6.5739999999999998</v>
      </c>
      <c r="AU46">
        <v>5.734</v>
      </c>
      <c r="AV46">
        <v>5.6479999999999997</v>
      </c>
      <c r="AW46">
        <v>5.5369999999999999</v>
      </c>
      <c r="AX46">
        <v>-3.4430000000000001</v>
      </c>
      <c r="AY46">
        <v>9.91</v>
      </c>
      <c r="AZ46">
        <v>5.0590000000000002</v>
      </c>
      <c r="BH46">
        <v>2023</v>
      </c>
    </row>
    <row r="47" spans="1:60">
      <c r="A47">
        <v>935</v>
      </c>
      <c r="B47" t="s">
        <v>366</v>
      </c>
      <c r="C47" t="s">
        <v>441</v>
      </c>
      <c r="D47" t="s">
        <v>365</v>
      </c>
      <c r="E47" t="s">
        <v>440</v>
      </c>
      <c r="F47" t="s">
        <v>442</v>
      </c>
      <c r="G47" t="s">
        <v>443</v>
      </c>
      <c r="H47" t="s">
        <v>436</v>
      </c>
      <c r="I47" t="s">
        <v>444</v>
      </c>
      <c r="Z47">
        <v>4.5250000000000004</v>
      </c>
      <c r="AA47">
        <v>-0.51800000000000002</v>
      </c>
      <c r="AB47">
        <v>-0.35699999999999998</v>
      </c>
      <c r="AC47">
        <v>1.3839999999999999</v>
      </c>
      <c r="AD47">
        <v>4.0010000000000003</v>
      </c>
      <c r="AE47">
        <v>3.0430000000000001</v>
      </c>
      <c r="AF47">
        <v>1.57</v>
      </c>
      <c r="AG47">
        <v>3.5840000000000001</v>
      </c>
      <c r="AH47">
        <v>4.8140000000000001</v>
      </c>
      <c r="AI47">
        <v>6.6020000000000003</v>
      </c>
      <c r="AJ47">
        <v>6.7670000000000003</v>
      </c>
      <c r="AK47">
        <v>5.57</v>
      </c>
      <c r="AL47">
        <v>2.6859999999999999</v>
      </c>
      <c r="AM47">
        <v>-4.657</v>
      </c>
      <c r="AN47">
        <v>2.4350000000000001</v>
      </c>
      <c r="AO47">
        <v>1.76</v>
      </c>
      <c r="AP47">
        <v>-0.78500000000000003</v>
      </c>
      <c r="AQ47">
        <v>-4.5999999999999999E-2</v>
      </c>
      <c r="AR47">
        <v>2.262</v>
      </c>
      <c r="AS47">
        <v>5.3879999999999999</v>
      </c>
      <c r="AT47">
        <v>2.5369999999999999</v>
      </c>
      <c r="AU47">
        <v>5.1689999999999996</v>
      </c>
      <c r="AV47">
        <v>3.22</v>
      </c>
      <c r="AW47">
        <v>3.03</v>
      </c>
      <c r="AX47">
        <v>-5.5030000000000001</v>
      </c>
      <c r="AY47">
        <v>3.5529999999999999</v>
      </c>
      <c r="AZ47">
        <v>2.3279999999999998</v>
      </c>
      <c r="BH47">
        <v>2023</v>
      </c>
    </row>
    <row r="48" spans="1:60">
      <c r="A48">
        <v>128</v>
      </c>
      <c r="B48" t="s">
        <v>14</v>
      </c>
      <c r="C48" t="s">
        <v>441</v>
      </c>
      <c r="D48" t="s">
        <v>13</v>
      </c>
      <c r="E48" t="s">
        <v>440</v>
      </c>
      <c r="F48" t="s">
        <v>442</v>
      </c>
      <c r="G48" t="s">
        <v>443</v>
      </c>
      <c r="H48" t="s">
        <v>436</v>
      </c>
      <c r="I48" t="s">
        <v>444</v>
      </c>
      <c r="J48">
        <v>-0.48399999999999999</v>
      </c>
      <c r="K48">
        <v>-0.65800000000000003</v>
      </c>
      <c r="L48">
        <v>3.6779999999999999</v>
      </c>
      <c r="M48">
        <v>2.5939999999999999</v>
      </c>
      <c r="N48">
        <v>4.1719999999999997</v>
      </c>
      <c r="O48">
        <v>4.0049999999999999</v>
      </c>
      <c r="P48">
        <v>4.9000000000000004</v>
      </c>
      <c r="Q48">
        <v>0.254</v>
      </c>
      <c r="R48">
        <v>-8.0000000000000002E-3</v>
      </c>
      <c r="S48">
        <v>0.64200000000000002</v>
      </c>
      <c r="T48">
        <v>1.4730000000000001</v>
      </c>
      <c r="U48">
        <v>1.397</v>
      </c>
      <c r="V48">
        <v>1.9590000000000001</v>
      </c>
      <c r="W48">
        <v>8.0000000000000002E-3</v>
      </c>
      <c r="X48">
        <v>5.3289999999999997</v>
      </c>
      <c r="Y48">
        <v>3.0289999999999999</v>
      </c>
      <c r="Z48">
        <v>2.9049999999999998</v>
      </c>
      <c r="AA48">
        <v>3.26</v>
      </c>
      <c r="AB48">
        <v>2.2130000000000001</v>
      </c>
      <c r="AC48">
        <v>2.948</v>
      </c>
      <c r="AD48">
        <v>3.7490000000000001</v>
      </c>
      <c r="AE48">
        <v>0.82299999999999995</v>
      </c>
      <c r="AF48">
        <v>0.46700000000000003</v>
      </c>
      <c r="AG48">
        <v>0.38800000000000001</v>
      </c>
      <c r="AH48">
        <v>2.6680000000000001</v>
      </c>
      <c r="AI48">
        <v>2.3420000000000001</v>
      </c>
      <c r="AJ48">
        <v>3.9119999999999999</v>
      </c>
      <c r="AK48">
        <v>0.90800000000000003</v>
      </c>
      <c r="AL48">
        <v>-0.51100000000000001</v>
      </c>
      <c r="AM48">
        <v>-4.9050000000000002</v>
      </c>
      <c r="AN48">
        <v>1.8680000000000001</v>
      </c>
      <c r="AO48">
        <v>1.3360000000000001</v>
      </c>
      <c r="AP48">
        <v>0.22900000000000001</v>
      </c>
      <c r="AQ48">
        <v>0.93500000000000005</v>
      </c>
      <c r="AR48">
        <v>1.6160000000000001</v>
      </c>
      <c r="AS48">
        <v>2.343</v>
      </c>
      <c r="AT48">
        <v>3.2480000000000002</v>
      </c>
      <c r="AU48">
        <v>2.819</v>
      </c>
      <c r="AV48">
        <v>1.9910000000000001</v>
      </c>
      <c r="AW48">
        <v>1.4930000000000001</v>
      </c>
      <c r="AX48">
        <v>-2.423</v>
      </c>
      <c r="AY48">
        <v>6.8449999999999998</v>
      </c>
      <c r="BH48">
        <v>2022</v>
      </c>
    </row>
    <row r="49" spans="1:60">
      <c r="A49">
        <v>611</v>
      </c>
      <c r="B49" t="s">
        <v>210</v>
      </c>
      <c r="C49" t="s">
        <v>441</v>
      </c>
      <c r="D49" t="s">
        <v>209</v>
      </c>
      <c r="E49" t="s">
        <v>440</v>
      </c>
      <c r="F49" t="s">
        <v>442</v>
      </c>
      <c r="G49" t="s">
        <v>443</v>
      </c>
      <c r="H49" t="s">
        <v>436</v>
      </c>
      <c r="I49" t="s">
        <v>444</v>
      </c>
      <c r="V49">
        <v>0.56200000000000006</v>
      </c>
      <c r="W49">
        <v>-6.7510000000000003</v>
      </c>
      <c r="X49">
        <v>-1.36</v>
      </c>
      <c r="Y49">
        <v>-3.4809999999999999</v>
      </c>
      <c r="Z49">
        <v>-3.7320000000000002</v>
      </c>
      <c r="AA49">
        <v>-1.216</v>
      </c>
      <c r="AB49">
        <v>0.114</v>
      </c>
      <c r="AC49">
        <v>2.919</v>
      </c>
      <c r="AD49">
        <v>0.71299999999999997</v>
      </c>
      <c r="AE49">
        <v>1.7929999999999999</v>
      </c>
      <c r="AF49">
        <v>3.234</v>
      </c>
      <c r="AG49">
        <v>3.1859999999999999</v>
      </c>
      <c r="AH49">
        <v>2.7789999999999999</v>
      </c>
      <c r="AI49">
        <v>3.1110000000000002</v>
      </c>
      <c r="AJ49">
        <v>4.8250000000000002</v>
      </c>
      <c r="AK49">
        <v>5.0170000000000003</v>
      </c>
      <c r="AL49">
        <v>5.806</v>
      </c>
      <c r="AM49">
        <v>1.6160000000000001</v>
      </c>
      <c r="AN49">
        <v>4.1470000000000002</v>
      </c>
      <c r="AO49">
        <v>7.2930000000000001</v>
      </c>
      <c r="AP49">
        <v>4.8419999999999996</v>
      </c>
      <c r="AQ49">
        <v>5.0010000000000003</v>
      </c>
      <c r="AR49">
        <v>7.1929999999999996</v>
      </c>
      <c r="AS49">
        <v>7.3090000000000002</v>
      </c>
      <c r="AT49">
        <v>7.1230000000000002</v>
      </c>
      <c r="AU49">
        <v>5.4580000000000002</v>
      </c>
      <c r="AV49">
        <v>4.774</v>
      </c>
      <c r="AW49">
        <v>5.5449999999999999</v>
      </c>
      <c r="AX49">
        <v>1.3160000000000001</v>
      </c>
      <c r="BH49">
        <v>2021</v>
      </c>
    </row>
    <row r="50" spans="1:60">
      <c r="A50">
        <v>321</v>
      </c>
      <c r="B50" t="s">
        <v>108</v>
      </c>
      <c r="C50" t="s">
        <v>441</v>
      </c>
      <c r="D50" t="s">
        <v>107</v>
      </c>
      <c r="E50" t="s">
        <v>440</v>
      </c>
      <c r="F50" t="s">
        <v>442</v>
      </c>
      <c r="G50" t="s">
        <v>443</v>
      </c>
      <c r="H50" t="s">
        <v>436</v>
      </c>
      <c r="I50" t="s">
        <v>444</v>
      </c>
      <c r="J50">
        <v>13.382999999999999</v>
      </c>
      <c r="K50">
        <v>10.829000000000001</v>
      </c>
      <c r="L50">
        <v>4.1280000000000001</v>
      </c>
      <c r="M50">
        <v>2.556</v>
      </c>
      <c r="N50">
        <v>4.1970000000000001</v>
      </c>
      <c r="O50">
        <v>1.421</v>
      </c>
      <c r="P50">
        <v>7.0730000000000004</v>
      </c>
      <c r="Q50">
        <v>6.3079999999999998</v>
      </c>
      <c r="R50">
        <v>7.8170000000000002</v>
      </c>
      <c r="S50">
        <v>-0.191</v>
      </c>
      <c r="T50">
        <v>5.4189999999999996</v>
      </c>
      <c r="U50">
        <v>1.3460000000000001</v>
      </c>
      <c r="V50">
        <v>2.0299999999999998</v>
      </c>
      <c r="W50">
        <v>2.1619999999999999</v>
      </c>
      <c r="X50">
        <v>3.4000000000000002E-2</v>
      </c>
      <c r="Y50">
        <v>3.03</v>
      </c>
      <c r="Z50">
        <v>3.105</v>
      </c>
      <c r="AA50">
        <v>2.1850000000000001</v>
      </c>
      <c r="AB50">
        <v>3.774</v>
      </c>
      <c r="AC50">
        <v>0.35499999999999998</v>
      </c>
      <c r="AD50">
        <v>2.34</v>
      </c>
      <c r="AE50">
        <v>-6.3E-2</v>
      </c>
      <c r="AF50">
        <v>-2.8290000000000002</v>
      </c>
      <c r="AG50">
        <v>6.3529999999999998</v>
      </c>
      <c r="AH50">
        <v>3.0510000000000002</v>
      </c>
      <c r="AI50">
        <v>0.65600000000000003</v>
      </c>
      <c r="AJ50">
        <v>4.6589999999999998</v>
      </c>
      <c r="AK50">
        <v>6.3540000000000001</v>
      </c>
      <c r="AL50">
        <v>7.1210000000000004</v>
      </c>
      <c r="AM50">
        <v>-1.17</v>
      </c>
      <c r="AN50">
        <v>0.67300000000000004</v>
      </c>
      <c r="AO50">
        <v>-0.224</v>
      </c>
      <c r="AP50">
        <v>-1.0589999999999999</v>
      </c>
      <c r="AQ50">
        <v>-1</v>
      </c>
      <c r="AR50">
        <v>4.7539999999999996</v>
      </c>
      <c r="AS50">
        <v>-2.7320000000000002</v>
      </c>
      <c r="AT50">
        <v>2.7639999999999998</v>
      </c>
      <c r="AU50">
        <v>-6.6189999999999998</v>
      </c>
      <c r="AV50">
        <v>3.548</v>
      </c>
      <c r="AW50">
        <v>5.5019999999999998</v>
      </c>
      <c r="AX50">
        <v>-16.605</v>
      </c>
      <c r="AY50">
        <v>6.8920000000000003</v>
      </c>
      <c r="BH50">
        <v>2022</v>
      </c>
    </row>
    <row r="51" spans="1:60">
      <c r="A51">
        <v>243</v>
      </c>
      <c r="B51" t="s">
        <v>74</v>
      </c>
      <c r="C51" t="s">
        <v>441</v>
      </c>
      <c r="D51" t="s">
        <v>73</v>
      </c>
      <c r="E51" t="s">
        <v>440</v>
      </c>
      <c r="F51" t="s">
        <v>442</v>
      </c>
      <c r="G51" t="s">
        <v>443</v>
      </c>
      <c r="H51" t="s">
        <v>436</v>
      </c>
      <c r="I51" t="s">
        <v>444</v>
      </c>
      <c r="J51">
        <v>7.9690000000000003</v>
      </c>
      <c r="K51">
        <v>4.2789999999999999</v>
      </c>
      <c r="L51">
        <v>1.7</v>
      </c>
      <c r="M51">
        <v>4.6280000000000001</v>
      </c>
      <c r="N51">
        <v>1.2529999999999999</v>
      </c>
      <c r="O51">
        <v>-2.1230000000000002</v>
      </c>
      <c r="P51">
        <v>3.5219999999999998</v>
      </c>
      <c r="Q51">
        <v>10.117000000000001</v>
      </c>
      <c r="R51">
        <v>2.1560000000000001</v>
      </c>
      <c r="S51">
        <v>4.4009999999999998</v>
      </c>
      <c r="T51">
        <v>-5.4539999999999997</v>
      </c>
      <c r="U51">
        <v>0.94499999999999995</v>
      </c>
      <c r="V51">
        <v>11.221</v>
      </c>
      <c r="W51">
        <v>7.3650000000000002</v>
      </c>
      <c r="X51">
        <v>2.6</v>
      </c>
      <c r="Y51">
        <v>5.6849999999999996</v>
      </c>
      <c r="Z51">
        <v>5.9779999999999998</v>
      </c>
      <c r="AA51">
        <v>8.8849999999999998</v>
      </c>
      <c r="AB51">
        <v>6.7140000000000004</v>
      </c>
      <c r="AC51">
        <v>5.94</v>
      </c>
      <c r="AD51">
        <v>4.6619999999999999</v>
      </c>
      <c r="AE51">
        <v>2.46</v>
      </c>
      <c r="AF51">
        <v>4.4950000000000001</v>
      </c>
      <c r="AG51">
        <v>-1.3460000000000001</v>
      </c>
      <c r="AH51">
        <v>2.57</v>
      </c>
      <c r="AI51">
        <v>9.4280000000000008</v>
      </c>
      <c r="AJ51">
        <v>9.1739999999999995</v>
      </c>
      <c r="AK51">
        <v>7.4160000000000004</v>
      </c>
      <c r="AL51">
        <v>3.21</v>
      </c>
      <c r="AM51">
        <v>0.94599999999999995</v>
      </c>
      <c r="AN51">
        <v>8.34</v>
      </c>
      <c r="AO51">
        <v>3.133</v>
      </c>
      <c r="AP51">
        <v>2.7170000000000001</v>
      </c>
      <c r="AQ51">
        <v>4.875</v>
      </c>
      <c r="AR51">
        <v>7.05</v>
      </c>
      <c r="AS51">
        <v>6.9269999999999996</v>
      </c>
      <c r="AT51">
        <v>6.6589999999999998</v>
      </c>
      <c r="AU51">
        <v>4.6669999999999998</v>
      </c>
      <c r="AV51">
        <v>6.9829999999999997</v>
      </c>
      <c r="AW51">
        <v>5.0519999999999996</v>
      </c>
      <c r="AX51">
        <v>-6.72</v>
      </c>
      <c r="AY51">
        <v>12.272</v>
      </c>
      <c r="BH51">
        <v>2022</v>
      </c>
    </row>
    <row r="52" spans="1:60">
      <c r="A52">
        <v>248</v>
      </c>
      <c r="B52" t="s">
        <v>76</v>
      </c>
      <c r="C52" t="s">
        <v>441</v>
      </c>
      <c r="D52" t="s">
        <v>75</v>
      </c>
      <c r="E52" t="s">
        <v>440</v>
      </c>
      <c r="F52" t="s">
        <v>442</v>
      </c>
      <c r="G52" t="s">
        <v>443</v>
      </c>
      <c r="H52" t="s">
        <v>436</v>
      </c>
      <c r="I52" t="s">
        <v>444</v>
      </c>
      <c r="J52">
        <v>4.9000000000000004</v>
      </c>
      <c r="K52">
        <v>3.9</v>
      </c>
      <c r="L52">
        <v>1.2</v>
      </c>
      <c r="M52">
        <v>-2.8</v>
      </c>
      <c r="N52">
        <v>4.2</v>
      </c>
      <c r="O52">
        <v>4.4000000000000004</v>
      </c>
      <c r="P52">
        <v>3.0939999999999999</v>
      </c>
      <c r="Q52">
        <v>-5.9720000000000004</v>
      </c>
      <c r="R52">
        <v>10.486000000000001</v>
      </c>
      <c r="S52">
        <v>0.28499999999999998</v>
      </c>
      <c r="T52">
        <v>3.008</v>
      </c>
      <c r="U52">
        <v>5.1130000000000004</v>
      </c>
      <c r="V52">
        <v>3.6139999999999999</v>
      </c>
      <c r="W52">
        <v>2</v>
      </c>
      <c r="X52">
        <v>4.258</v>
      </c>
      <c r="Y52">
        <v>2.2530000000000001</v>
      </c>
      <c r="Z52">
        <v>1.732</v>
      </c>
      <c r="AA52">
        <v>4.3280000000000003</v>
      </c>
      <c r="AB52">
        <v>3.2669999999999999</v>
      </c>
      <c r="AC52">
        <v>-4.7389999999999999</v>
      </c>
      <c r="AD52">
        <v>1.0920000000000001</v>
      </c>
      <c r="AE52">
        <v>4.2060000000000004</v>
      </c>
      <c r="AF52">
        <v>4.9279999999999999</v>
      </c>
      <c r="AG52">
        <v>2.8849999999999998</v>
      </c>
      <c r="AH52">
        <v>6.8319999999999999</v>
      </c>
      <c r="AI52">
        <v>5.399</v>
      </c>
      <c r="AJ52">
        <v>4.3410000000000002</v>
      </c>
      <c r="AK52">
        <v>1.9019999999999999</v>
      </c>
      <c r="AL52">
        <v>6.5650000000000004</v>
      </c>
      <c r="AM52">
        <v>1.091</v>
      </c>
      <c r="AN52">
        <v>4.0289999999999999</v>
      </c>
      <c r="AO52">
        <v>8.4809999999999999</v>
      </c>
      <c r="AP52">
        <v>5.7830000000000004</v>
      </c>
      <c r="AQ52">
        <v>7.2110000000000003</v>
      </c>
      <c r="AR52">
        <v>4.226</v>
      </c>
      <c r="AS52">
        <v>0.12</v>
      </c>
      <c r="AT52">
        <v>-0.68799999999999994</v>
      </c>
      <c r="AU52">
        <v>5.97</v>
      </c>
      <c r="AV52">
        <v>1.044</v>
      </c>
      <c r="AW52">
        <v>0.16500000000000001</v>
      </c>
      <c r="AX52">
        <v>-9.2449999999999992</v>
      </c>
      <c r="AY52">
        <v>9.8179999999999996</v>
      </c>
      <c r="BH52">
        <v>2022</v>
      </c>
    </row>
    <row r="53" spans="1:60">
      <c r="A53">
        <v>469</v>
      </c>
      <c r="B53" t="s">
        <v>156</v>
      </c>
      <c r="C53" t="s">
        <v>441</v>
      </c>
      <c r="D53" t="s">
        <v>155</v>
      </c>
      <c r="E53" t="s">
        <v>440</v>
      </c>
      <c r="F53" t="s">
        <v>442</v>
      </c>
      <c r="G53" t="s">
        <v>443</v>
      </c>
      <c r="H53" t="s">
        <v>436</v>
      </c>
      <c r="I53" t="s">
        <v>444</v>
      </c>
      <c r="J53">
        <v>3.4089999999999998</v>
      </c>
      <c r="K53">
        <v>2.198</v>
      </c>
      <c r="L53">
        <v>7.2960000000000003</v>
      </c>
      <c r="M53">
        <v>8.8759999999999994</v>
      </c>
      <c r="N53">
        <v>8.0210000000000008</v>
      </c>
      <c r="O53">
        <v>7.4249999999999998</v>
      </c>
      <c r="P53">
        <v>4.7590000000000003</v>
      </c>
      <c r="Q53">
        <v>4.2729999999999997</v>
      </c>
      <c r="R53">
        <v>3.9940000000000002</v>
      </c>
      <c r="S53">
        <v>2.9929999999999999</v>
      </c>
      <c r="T53">
        <v>2.35</v>
      </c>
      <c r="U53">
        <v>2.1</v>
      </c>
      <c r="V53">
        <v>0.3</v>
      </c>
      <c r="W53">
        <v>2.9</v>
      </c>
      <c r="X53">
        <v>4.1879999999999997</v>
      </c>
      <c r="Y53">
        <v>4.484</v>
      </c>
      <c r="Z53">
        <v>4.8789999999999996</v>
      </c>
      <c r="AA53">
        <v>5.9189999999999996</v>
      </c>
      <c r="AB53">
        <v>7.5430000000000001</v>
      </c>
      <c r="AC53">
        <v>6.11</v>
      </c>
      <c r="AD53">
        <v>5.383</v>
      </c>
      <c r="AE53">
        <v>3.524</v>
      </c>
      <c r="AF53">
        <v>3.1859999999999999</v>
      </c>
      <c r="AG53">
        <v>3.1930000000000001</v>
      </c>
      <c r="AH53">
        <v>4.0919999999999996</v>
      </c>
      <c r="AI53">
        <v>4.4720000000000004</v>
      </c>
      <c r="AJ53">
        <v>6.8440000000000003</v>
      </c>
      <c r="AK53">
        <v>7.0880000000000001</v>
      </c>
      <c r="AL53">
        <v>7.1559999999999997</v>
      </c>
      <c r="AM53">
        <v>4.6740000000000004</v>
      </c>
      <c r="AN53">
        <v>5.1470000000000002</v>
      </c>
      <c r="AO53">
        <v>1.7649999999999999</v>
      </c>
      <c r="AP53">
        <v>2.226</v>
      </c>
      <c r="AQ53">
        <v>3.302</v>
      </c>
      <c r="AR53">
        <v>2.93</v>
      </c>
      <c r="AS53">
        <v>4.3600000000000003</v>
      </c>
      <c r="AT53">
        <v>4.34</v>
      </c>
      <c r="AU53">
        <v>4.1909999999999998</v>
      </c>
      <c r="AV53">
        <v>5.327</v>
      </c>
      <c r="AW53">
        <v>5.548</v>
      </c>
      <c r="AX53">
        <v>3.573</v>
      </c>
      <c r="AY53">
        <v>3.2530000000000001</v>
      </c>
      <c r="AZ53">
        <v>6.6529999999999996</v>
      </c>
      <c r="BH53">
        <v>2023</v>
      </c>
    </row>
    <row r="54" spans="1:60">
      <c r="A54">
        <v>253</v>
      </c>
      <c r="B54" t="s">
        <v>78</v>
      </c>
      <c r="C54" t="s">
        <v>441</v>
      </c>
      <c r="D54" t="s">
        <v>77</v>
      </c>
      <c r="E54" t="s">
        <v>440</v>
      </c>
      <c r="F54" t="s">
        <v>442</v>
      </c>
      <c r="G54" t="s">
        <v>443</v>
      </c>
      <c r="H54" t="s">
        <v>436</v>
      </c>
      <c r="I54" t="s">
        <v>444</v>
      </c>
      <c r="J54">
        <v>-8.625</v>
      </c>
      <c r="K54">
        <v>-5.7249999999999996</v>
      </c>
      <c r="L54">
        <v>-6.306</v>
      </c>
      <c r="M54">
        <v>1.5349999999999999</v>
      </c>
      <c r="N54">
        <v>1.337</v>
      </c>
      <c r="O54">
        <v>0.61599999999999999</v>
      </c>
      <c r="P54">
        <v>0.19</v>
      </c>
      <c r="Q54">
        <v>2.5129999999999999</v>
      </c>
      <c r="R54">
        <v>1.8779999999999999</v>
      </c>
      <c r="S54">
        <v>0.96199999999999997</v>
      </c>
      <c r="T54">
        <v>4.8310000000000004</v>
      </c>
      <c r="U54">
        <v>1.498</v>
      </c>
      <c r="V54">
        <v>7.0209999999999999</v>
      </c>
      <c r="W54">
        <v>5.8170000000000002</v>
      </c>
      <c r="X54">
        <v>4.6920000000000002</v>
      </c>
      <c r="Y54">
        <v>4.7329999999999997</v>
      </c>
      <c r="Z54">
        <v>0.81599999999999995</v>
      </c>
      <c r="AA54">
        <v>3.1360000000000001</v>
      </c>
      <c r="AB54">
        <v>2.6520000000000001</v>
      </c>
      <c r="AC54">
        <v>2.1640000000000001</v>
      </c>
      <c r="AD54">
        <v>1.1259999999999999</v>
      </c>
      <c r="AE54">
        <v>0.877</v>
      </c>
      <c r="AF54">
        <v>1.577</v>
      </c>
      <c r="AG54">
        <v>1.5649999999999999</v>
      </c>
      <c r="AH54">
        <v>0.88900000000000001</v>
      </c>
      <c r="AI54">
        <v>2.7090000000000001</v>
      </c>
      <c r="AJ54">
        <v>4.3659999999999997</v>
      </c>
      <c r="AK54">
        <v>1.8460000000000001</v>
      </c>
      <c r="AL54">
        <v>2.0960000000000001</v>
      </c>
      <c r="AM54">
        <v>-2.0529999999999999</v>
      </c>
      <c r="AN54">
        <v>2.0960000000000001</v>
      </c>
      <c r="AO54">
        <v>3.8010000000000002</v>
      </c>
      <c r="AP54">
        <v>2.8340000000000001</v>
      </c>
      <c r="AQ54">
        <v>2.2349999999999999</v>
      </c>
      <c r="AR54">
        <v>1.704</v>
      </c>
      <c r="AS54">
        <v>2.4</v>
      </c>
      <c r="AT54">
        <v>2.5150000000000001</v>
      </c>
      <c r="AU54">
        <v>2.262</v>
      </c>
      <c r="AV54">
        <v>2.4449999999999998</v>
      </c>
      <c r="AW54">
        <v>2.4319999999999999</v>
      </c>
      <c r="AX54">
        <v>-7.9009999999999998</v>
      </c>
      <c r="AY54">
        <v>11.904</v>
      </c>
      <c r="AZ54">
        <v>2.7989999999999999</v>
      </c>
      <c r="BH54">
        <v>2023</v>
      </c>
    </row>
    <row r="55" spans="1:60">
      <c r="A55">
        <v>642</v>
      </c>
      <c r="B55" t="s">
        <v>236</v>
      </c>
      <c r="C55" t="s">
        <v>441</v>
      </c>
      <c r="D55" t="s">
        <v>235</v>
      </c>
      <c r="E55" t="s">
        <v>440</v>
      </c>
      <c r="F55" t="s">
        <v>442</v>
      </c>
      <c r="G55" t="s">
        <v>443</v>
      </c>
      <c r="H55" t="s">
        <v>436</v>
      </c>
      <c r="I55" t="s">
        <v>444</v>
      </c>
      <c r="J55">
        <v>4.8390000000000004</v>
      </c>
      <c r="K55">
        <v>5.7690000000000001</v>
      </c>
      <c r="L55">
        <v>2.202</v>
      </c>
      <c r="M55">
        <v>5.0039999999999996</v>
      </c>
      <c r="N55">
        <v>1.0109999999999999</v>
      </c>
      <c r="O55">
        <v>12.904999999999999</v>
      </c>
      <c r="P55">
        <v>-2.331</v>
      </c>
      <c r="Q55">
        <v>4.4370000000000003</v>
      </c>
      <c r="R55">
        <v>2.6549999999999998</v>
      </c>
      <c r="S55">
        <v>-1.2290000000000001</v>
      </c>
      <c r="T55">
        <v>2.5369999999999999</v>
      </c>
      <c r="U55">
        <v>-1.2450000000000001</v>
      </c>
      <c r="V55">
        <v>33.002000000000002</v>
      </c>
      <c r="W55">
        <v>10.461</v>
      </c>
      <c r="X55">
        <v>16.808</v>
      </c>
      <c r="Y55">
        <v>26.51</v>
      </c>
      <c r="Z55">
        <v>52.677999999999997</v>
      </c>
      <c r="AA55">
        <v>147.97300000000001</v>
      </c>
      <c r="AB55">
        <v>24.815000000000001</v>
      </c>
      <c r="AC55">
        <v>26.395</v>
      </c>
      <c r="AD55">
        <v>110.505</v>
      </c>
      <c r="AE55">
        <v>60.023000000000003</v>
      </c>
      <c r="AF55">
        <v>19.620999999999999</v>
      </c>
      <c r="AG55">
        <v>14.455</v>
      </c>
      <c r="AH55">
        <v>30.390999999999998</v>
      </c>
      <c r="AI55">
        <v>8.2100000000000009</v>
      </c>
      <c r="AJ55">
        <v>6.5010000000000003</v>
      </c>
      <c r="AK55">
        <v>15.282</v>
      </c>
      <c r="AL55">
        <v>17.798999999999999</v>
      </c>
      <c r="AM55">
        <v>1.343</v>
      </c>
      <c r="AN55">
        <v>-8.9239999999999995</v>
      </c>
      <c r="AO55">
        <v>6.524</v>
      </c>
      <c r="AP55">
        <v>8.3130000000000006</v>
      </c>
      <c r="AQ55">
        <v>-4.133</v>
      </c>
      <c r="AR55">
        <v>0.41499999999999998</v>
      </c>
      <c r="AS55">
        <v>-9.11</v>
      </c>
      <c r="AT55">
        <v>-8.8160000000000007</v>
      </c>
      <c r="AU55">
        <v>-5.6680000000000001</v>
      </c>
      <c r="AV55">
        <v>-6.2370000000000001</v>
      </c>
      <c r="AW55">
        <v>-5.4820000000000002</v>
      </c>
      <c r="AX55">
        <v>-4.7880000000000003</v>
      </c>
      <c r="AY55">
        <v>-0.377</v>
      </c>
      <c r="BH55">
        <v>2022</v>
      </c>
    </row>
    <row r="56" spans="1:60">
      <c r="A56">
        <v>643</v>
      </c>
      <c r="B56" t="s">
        <v>238</v>
      </c>
      <c r="C56" t="s">
        <v>441</v>
      </c>
      <c r="D56" t="s">
        <v>237</v>
      </c>
      <c r="E56" t="s">
        <v>440</v>
      </c>
      <c r="F56" t="s">
        <v>442</v>
      </c>
      <c r="G56" t="s">
        <v>443</v>
      </c>
      <c r="H56" t="s">
        <v>436</v>
      </c>
      <c r="I56" t="s">
        <v>444</v>
      </c>
      <c r="W56">
        <v>12.882</v>
      </c>
      <c r="X56">
        <v>20.917999999999999</v>
      </c>
      <c r="Y56">
        <v>2.3250000000000002</v>
      </c>
      <c r="Z56">
        <v>9.1359999999999992</v>
      </c>
      <c r="AA56">
        <v>7.9</v>
      </c>
      <c r="AB56">
        <v>1.966</v>
      </c>
      <c r="AC56">
        <v>0.187</v>
      </c>
      <c r="AD56">
        <v>-12.355</v>
      </c>
      <c r="AE56">
        <v>8.7550000000000008</v>
      </c>
      <c r="AF56">
        <v>3.0049999999999999</v>
      </c>
      <c r="AG56">
        <v>-2.6560000000000001</v>
      </c>
      <c r="AH56">
        <v>1.452</v>
      </c>
      <c r="AI56">
        <v>2.5739999999999998</v>
      </c>
      <c r="AJ56">
        <v>-0.96899999999999997</v>
      </c>
      <c r="AK56">
        <v>1.427</v>
      </c>
      <c r="AL56">
        <v>-19.436</v>
      </c>
      <c r="AM56">
        <v>12.179</v>
      </c>
      <c r="AN56">
        <v>10.853</v>
      </c>
      <c r="AO56">
        <v>25.71</v>
      </c>
      <c r="AP56">
        <v>1.8859999999999999</v>
      </c>
      <c r="AQ56">
        <v>-10.456</v>
      </c>
      <c r="AR56">
        <v>30.934000000000001</v>
      </c>
      <c r="AS56">
        <v>-20.620999999999999</v>
      </c>
      <c r="AT56">
        <v>7.391</v>
      </c>
      <c r="AU56">
        <v>-10.015000000000001</v>
      </c>
      <c r="AV56">
        <v>13.032</v>
      </c>
      <c r="BH56">
        <v>2019</v>
      </c>
    </row>
    <row r="57" spans="1:60">
      <c r="A57">
        <v>939</v>
      </c>
      <c r="B57" t="s">
        <v>370</v>
      </c>
      <c r="C57" t="s">
        <v>441</v>
      </c>
      <c r="D57" t="s">
        <v>369</v>
      </c>
      <c r="E57" t="s">
        <v>440</v>
      </c>
      <c r="F57" t="s">
        <v>442</v>
      </c>
      <c r="G57" t="s">
        <v>443</v>
      </c>
      <c r="H57" t="s">
        <v>436</v>
      </c>
      <c r="I57" t="s">
        <v>444</v>
      </c>
      <c r="X57">
        <v>-1.6419999999999999</v>
      </c>
      <c r="Y57">
        <v>2.1549999999999998</v>
      </c>
      <c r="Z57">
        <v>4.9429999999999996</v>
      </c>
      <c r="AA57">
        <v>13.05</v>
      </c>
      <c r="AB57">
        <v>4.34</v>
      </c>
      <c r="AC57">
        <v>-0.42499999999999999</v>
      </c>
      <c r="AD57">
        <v>10.087999999999999</v>
      </c>
      <c r="AE57">
        <v>6.0039999999999996</v>
      </c>
      <c r="AF57">
        <v>6.7709999999999999</v>
      </c>
      <c r="AG57">
        <v>7.6</v>
      </c>
      <c r="AH57">
        <v>6.8040000000000003</v>
      </c>
      <c r="AI57">
        <v>9.5259999999999998</v>
      </c>
      <c r="AJ57">
        <v>9.766</v>
      </c>
      <c r="AK57">
        <v>7.5789999999999997</v>
      </c>
      <c r="AL57">
        <v>-5.1319999999999997</v>
      </c>
      <c r="AM57">
        <v>-14.629</v>
      </c>
      <c r="AN57">
        <v>2.444</v>
      </c>
      <c r="AO57">
        <v>7.2629999999999999</v>
      </c>
      <c r="AP57">
        <v>3.2280000000000002</v>
      </c>
      <c r="AQ57">
        <v>1.458</v>
      </c>
      <c r="AR57">
        <v>3.0110000000000001</v>
      </c>
      <c r="AS57">
        <v>1.853</v>
      </c>
      <c r="AT57">
        <v>3.1549999999999998</v>
      </c>
      <c r="AU57">
        <v>5.7919999999999998</v>
      </c>
      <c r="AV57">
        <v>3.7839999999999998</v>
      </c>
      <c r="AW57">
        <v>4.0339999999999998</v>
      </c>
      <c r="AX57">
        <v>-0.96499999999999997</v>
      </c>
      <c r="AY57">
        <v>7.2489999999999997</v>
      </c>
      <c r="AZ57">
        <v>-0.46100000000000002</v>
      </c>
      <c r="BH57">
        <v>2023</v>
      </c>
    </row>
    <row r="58" spans="1:60">
      <c r="A58">
        <v>734</v>
      </c>
      <c r="B58" t="s">
        <v>300</v>
      </c>
      <c r="C58" t="s">
        <v>441</v>
      </c>
      <c r="D58" t="s">
        <v>299</v>
      </c>
      <c r="E58" t="s">
        <v>440</v>
      </c>
      <c r="F58" t="s">
        <v>442</v>
      </c>
      <c r="G58" t="s">
        <v>443</v>
      </c>
      <c r="H58" t="s">
        <v>436</v>
      </c>
      <c r="I58" t="s">
        <v>444</v>
      </c>
      <c r="J58">
        <v>-3.8109999999999999</v>
      </c>
      <c r="K58">
        <v>6.9020000000000001</v>
      </c>
      <c r="L58">
        <v>1.4390000000000001</v>
      </c>
      <c r="M58">
        <v>-0.54700000000000004</v>
      </c>
      <c r="N58">
        <v>2.4809999999999999</v>
      </c>
      <c r="O58">
        <v>1.9239999999999999</v>
      </c>
      <c r="P58">
        <v>18.584</v>
      </c>
      <c r="Q58">
        <v>10.016</v>
      </c>
      <c r="R58">
        <v>7.5709999999999997</v>
      </c>
      <c r="S58">
        <v>9.4079999999999995</v>
      </c>
      <c r="T58">
        <v>9.859</v>
      </c>
      <c r="U58">
        <v>1.76</v>
      </c>
      <c r="V58">
        <v>3.2269999999999999</v>
      </c>
      <c r="W58">
        <v>3.1059999999999999</v>
      </c>
      <c r="X58">
        <v>2.4009999999999998</v>
      </c>
      <c r="Y58">
        <v>4.8259999999999996</v>
      </c>
      <c r="Z58">
        <v>3.8420000000000001</v>
      </c>
      <c r="AA58">
        <v>3.1030000000000002</v>
      </c>
      <c r="AB58">
        <v>2.6040000000000001</v>
      </c>
      <c r="AC58">
        <v>2.9510000000000001</v>
      </c>
      <c r="AD58">
        <v>1.76</v>
      </c>
      <c r="AE58">
        <v>1.0549999999999999</v>
      </c>
      <c r="AF58">
        <v>4.38</v>
      </c>
      <c r="AG58">
        <v>3.88</v>
      </c>
      <c r="AH58">
        <v>3.6240000000000001</v>
      </c>
      <c r="AI58">
        <v>5.9989999999999997</v>
      </c>
      <c r="AJ58">
        <v>5.992</v>
      </c>
      <c r="AK58">
        <v>4.4349999999999996</v>
      </c>
      <c r="AL58">
        <v>0.82199999999999995</v>
      </c>
      <c r="AM58">
        <v>1.5649999999999999</v>
      </c>
      <c r="AN58">
        <v>3.794</v>
      </c>
      <c r="AO58">
        <v>2.2469999999999999</v>
      </c>
      <c r="AP58">
        <v>5.3970000000000002</v>
      </c>
      <c r="AQ58">
        <v>3.8610000000000002</v>
      </c>
      <c r="AR58">
        <v>0.92300000000000004</v>
      </c>
      <c r="AS58">
        <v>2.2269999999999999</v>
      </c>
      <c r="AT58">
        <v>1.0629999999999999</v>
      </c>
      <c r="AU58">
        <v>2.0270000000000001</v>
      </c>
      <c r="AV58">
        <v>2.38</v>
      </c>
      <c r="AW58">
        <v>2.6920000000000002</v>
      </c>
      <c r="AX58">
        <v>-1.56</v>
      </c>
      <c r="AY58">
        <v>10.683</v>
      </c>
      <c r="BH58">
        <v>2022</v>
      </c>
    </row>
    <row r="59" spans="1:60">
      <c r="A59">
        <v>644</v>
      </c>
      <c r="B59" t="s">
        <v>240</v>
      </c>
      <c r="C59" t="s">
        <v>441</v>
      </c>
      <c r="D59" t="s">
        <v>239</v>
      </c>
      <c r="E59" t="s">
        <v>440</v>
      </c>
      <c r="F59" t="s">
        <v>442</v>
      </c>
      <c r="G59" t="s">
        <v>443</v>
      </c>
      <c r="H59" t="s">
        <v>436</v>
      </c>
      <c r="I59" t="s">
        <v>444</v>
      </c>
      <c r="J59">
        <v>3.9969999999999999</v>
      </c>
      <c r="K59" t="s">
        <v>445</v>
      </c>
      <c r="L59">
        <v>0.96099999999999997</v>
      </c>
      <c r="M59">
        <v>7.8449999999999998</v>
      </c>
      <c r="N59">
        <v>-2.3050000000000002</v>
      </c>
      <c r="O59">
        <v>-11.413</v>
      </c>
      <c r="P59">
        <v>9.6929999999999996</v>
      </c>
      <c r="Q59">
        <v>13.87</v>
      </c>
      <c r="R59">
        <v>0.57399999999999995</v>
      </c>
      <c r="S59">
        <v>-0.45700000000000002</v>
      </c>
      <c r="T59">
        <v>2.6019999999999999</v>
      </c>
      <c r="U59">
        <v>-7.218</v>
      </c>
      <c r="V59">
        <v>-8.907</v>
      </c>
      <c r="W59">
        <v>13.363</v>
      </c>
      <c r="X59">
        <v>3.4860000000000002</v>
      </c>
      <c r="Y59">
        <v>6.1210000000000004</v>
      </c>
      <c r="Z59">
        <v>13.532999999999999</v>
      </c>
      <c r="AA59">
        <v>2.84</v>
      </c>
      <c r="AB59">
        <v>-4.1849999999999996</v>
      </c>
      <c r="AC59">
        <v>6.2939999999999996</v>
      </c>
      <c r="AD59">
        <v>9.8379999999999992</v>
      </c>
      <c r="AE59">
        <v>7.4</v>
      </c>
      <c r="AF59">
        <v>1.6</v>
      </c>
      <c r="AG59">
        <v>-2.1</v>
      </c>
      <c r="AH59">
        <v>11.7</v>
      </c>
      <c r="AI59">
        <v>12.6</v>
      </c>
      <c r="AJ59">
        <v>11.5</v>
      </c>
      <c r="AK59">
        <v>11.8</v>
      </c>
      <c r="AL59">
        <v>11.2</v>
      </c>
      <c r="AM59">
        <v>10</v>
      </c>
      <c r="AN59">
        <v>10.6</v>
      </c>
      <c r="AO59">
        <v>11.4</v>
      </c>
      <c r="AP59">
        <v>8.6999999999999993</v>
      </c>
      <c r="AQ59">
        <v>9.9</v>
      </c>
      <c r="AR59">
        <v>10.3</v>
      </c>
      <c r="AS59">
        <v>10.4</v>
      </c>
      <c r="AT59">
        <v>8</v>
      </c>
      <c r="AU59">
        <v>10.210000000000001</v>
      </c>
      <c r="AV59">
        <v>7.7030000000000003</v>
      </c>
      <c r="AW59">
        <v>9.0370000000000008</v>
      </c>
      <c r="AX59">
        <v>6.0570000000000004</v>
      </c>
      <c r="AY59">
        <v>6.2649999999999997</v>
      </c>
      <c r="BH59">
        <v>2022</v>
      </c>
    </row>
    <row r="60" spans="1:60">
      <c r="A60">
        <v>819</v>
      </c>
      <c r="B60" t="s">
        <v>316</v>
      </c>
      <c r="C60" t="s">
        <v>441</v>
      </c>
      <c r="D60" t="s">
        <v>315</v>
      </c>
      <c r="E60" t="s">
        <v>440</v>
      </c>
      <c r="F60" t="s">
        <v>442</v>
      </c>
      <c r="G60" t="s">
        <v>443</v>
      </c>
      <c r="H60" t="s">
        <v>436</v>
      </c>
      <c r="I60" t="s">
        <v>444</v>
      </c>
      <c r="J60">
        <v>-1.694</v>
      </c>
      <c r="K60">
        <v>6.0039999999999996</v>
      </c>
      <c r="L60">
        <v>-1.0920000000000001</v>
      </c>
      <c r="M60">
        <v>-4.2119999999999997</v>
      </c>
      <c r="N60">
        <v>10.106999999999999</v>
      </c>
      <c r="O60">
        <v>-3.774</v>
      </c>
      <c r="P60">
        <v>6.5960000000000001</v>
      </c>
      <c r="Q60">
        <v>-7.194</v>
      </c>
      <c r="R60">
        <v>3.4620000000000002</v>
      </c>
      <c r="S60">
        <v>13.888</v>
      </c>
      <c r="T60">
        <v>5.8019999999999996</v>
      </c>
      <c r="U60">
        <v>-2.7</v>
      </c>
      <c r="V60">
        <v>6.1</v>
      </c>
      <c r="W60">
        <v>2.6</v>
      </c>
      <c r="X60">
        <v>5.0999999999999996</v>
      </c>
      <c r="Y60">
        <v>2.6</v>
      </c>
      <c r="Z60">
        <v>4.8</v>
      </c>
      <c r="AA60">
        <v>-2.4</v>
      </c>
      <c r="AB60">
        <v>1.3</v>
      </c>
      <c r="AC60">
        <v>8.6999999999999993</v>
      </c>
      <c r="AD60">
        <v>-1.7</v>
      </c>
      <c r="AE60">
        <v>1.9</v>
      </c>
      <c r="AF60">
        <v>3.2</v>
      </c>
      <c r="AG60">
        <v>0.8</v>
      </c>
      <c r="AH60">
        <v>5.4</v>
      </c>
      <c r="AI60">
        <v>-1.3</v>
      </c>
      <c r="AJ60">
        <v>1.9</v>
      </c>
      <c r="AK60">
        <v>-0.9</v>
      </c>
      <c r="AL60">
        <v>1</v>
      </c>
      <c r="AM60">
        <v>-1.4</v>
      </c>
      <c r="AN60">
        <v>3</v>
      </c>
      <c r="AO60">
        <v>2.7</v>
      </c>
      <c r="AP60">
        <v>1.411</v>
      </c>
      <c r="AQ60">
        <v>4.734</v>
      </c>
      <c r="AR60">
        <v>5.6040000000000001</v>
      </c>
      <c r="AS60">
        <v>4.5010000000000003</v>
      </c>
      <c r="AT60">
        <v>2.4460000000000002</v>
      </c>
      <c r="AU60">
        <v>5.3529999999999998</v>
      </c>
      <c r="AV60">
        <v>3.8119999999999998</v>
      </c>
      <c r="AW60">
        <v>-0.58099999999999996</v>
      </c>
      <c r="AX60">
        <v>-17.04</v>
      </c>
      <c r="AY60">
        <v>-4.8810000000000002</v>
      </c>
      <c r="BH60">
        <v>2022</v>
      </c>
    </row>
    <row r="61" spans="1:60">
      <c r="A61">
        <v>172</v>
      </c>
      <c r="B61" t="s">
        <v>40</v>
      </c>
      <c r="C61" t="s">
        <v>441</v>
      </c>
      <c r="D61" t="s">
        <v>39</v>
      </c>
      <c r="E61" t="s">
        <v>440</v>
      </c>
      <c r="F61" t="s">
        <v>442</v>
      </c>
      <c r="G61" t="s">
        <v>443</v>
      </c>
      <c r="H61" t="s">
        <v>436</v>
      </c>
      <c r="I61" t="s">
        <v>444</v>
      </c>
      <c r="J61">
        <v>5.673</v>
      </c>
      <c r="K61">
        <v>1.294</v>
      </c>
      <c r="L61">
        <v>3.0870000000000002</v>
      </c>
      <c r="M61">
        <v>3.1219999999999999</v>
      </c>
      <c r="N61">
        <v>3.2130000000000001</v>
      </c>
      <c r="O61">
        <v>3.5369999999999999</v>
      </c>
      <c r="P61">
        <v>2.726</v>
      </c>
      <c r="Q61">
        <v>3.5590000000000002</v>
      </c>
      <c r="R61">
        <v>5.2110000000000003</v>
      </c>
      <c r="S61">
        <v>5.0869999999999997</v>
      </c>
      <c r="T61">
        <v>0.21099999999999999</v>
      </c>
      <c r="U61">
        <v>-5.8860000000000001</v>
      </c>
      <c r="V61">
        <v>-3.2949999999999999</v>
      </c>
      <c r="W61">
        <v>-0.66200000000000003</v>
      </c>
      <c r="X61">
        <v>3.964</v>
      </c>
      <c r="Y61">
        <v>4.2169999999999996</v>
      </c>
      <c r="Z61">
        <v>3.6669999999999998</v>
      </c>
      <c r="AA61">
        <v>6.3339999999999996</v>
      </c>
      <c r="AB61">
        <v>5.4569999999999999</v>
      </c>
      <c r="AC61">
        <v>4.38</v>
      </c>
      <c r="AD61">
        <v>5.7729999999999997</v>
      </c>
      <c r="AE61">
        <v>2.609</v>
      </c>
      <c r="AF61">
        <v>1.7070000000000001</v>
      </c>
      <c r="AG61">
        <v>2.004</v>
      </c>
      <c r="AH61">
        <v>3.992</v>
      </c>
      <c r="AI61">
        <v>2.78</v>
      </c>
      <c r="AJ61">
        <v>4.0270000000000001</v>
      </c>
      <c r="AK61">
        <v>5.2990000000000004</v>
      </c>
      <c r="AL61">
        <v>0.78400000000000003</v>
      </c>
      <c r="AM61">
        <v>-8.0739999999999998</v>
      </c>
      <c r="AN61">
        <v>3.1859999999999999</v>
      </c>
      <c r="AO61">
        <v>2.5470000000000002</v>
      </c>
      <c r="AP61">
        <v>-1.397</v>
      </c>
      <c r="AQ61">
        <v>-0.90200000000000002</v>
      </c>
      <c r="AR61">
        <v>-0.36499999999999999</v>
      </c>
      <c r="AS61">
        <v>0.54400000000000004</v>
      </c>
      <c r="AT61">
        <v>2.8109999999999999</v>
      </c>
      <c r="AU61">
        <v>3.1920000000000002</v>
      </c>
      <c r="AV61">
        <v>1.1399999999999999</v>
      </c>
      <c r="AW61">
        <v>1.224</v>
      </c>
      <c r="AX61">
        <v>-2.355</v>
      </c>
      <c r="AY61">
        <v>2.8380000000000001</v>
      </c>
      <c r="AZ61">
        <v>1.335</v>
      </c>
      <c r="BH61">
        <v>2023</v>
      </c>
    </row>
    <row r="62" spans="1:60">
      <c r="A62">
        <v>132</v>
      </c>
      <c r="B62" t="s">
        <v>16</v>
      </c>
      <c r="C62" t="s">
        <v>441</v>
      </c>
      <c r="D62" t="s">
        <v>15</v>
      </c>
      <c r="E62" t="s">
        <v>440</v>
      </c>
      <c r="F62" t="s">
        <v>442</v>
      </c>
      <c r="G62" t="s">
        <v>443</v>
      </c>
      <c r="H62" t="s">
        <v>436</v>
      </c>
      <c r="I62" t="s">
        <v>444</v>
      </c>
      <c r="J62">
        <v>1.8089999999999999</v>
      </c>
      <c r="K62">
        <v>1.069</v>
      </c>
      <c r="L62">
        <v>2.5049999999999999</v>
      </c>
      <c r="M62">
        <v>1.2410000000000001</v>
      </c>
      <c r="N62">
        <v>1.514</v>
      </c>
      <c r="O62">
        <v>1.623</v>
      </c>
      <c r="P62">
        <v>2.3370000000000002</v>
      </c>
      <c r="Q62">
        <v>2.5619999999999998</v>
      </c>
      <c r="R62">
        <v>4.7430000000000003</v>
      </c>
      <c r="S62">
        <v>4.3440000000000003</v>
      </c>
      <c r="T62">
        <v>2.9239999999999999</v>
      </c>
      <c r="U62">
        <v>1.048</v>
      </c>
      <c r="V62">
        <v>1.599</v>
      </c>
      <c r="W62">
        <v>-0.629</v>
      </c>
      <c r="X62">
        <v>2.3580000000000001</v>
      </c>
      <c r="Y62">
        <v>2.1070000000000002</v>
      </c>
      <c r="Z62">
        <v>1.413</v>
      </c>
      <c r="AA62">
        <v>2.3359999999999999</v>
      </c>
      <c r="AB62">
        <v>3.589</v>
      </c>
      <c r="AC62">
        <v>3.4209999999999998</v>
      </c>
      <c r="AD62">
        <v>3.9239999999999999</v>
      </c>
      <c r="AE62">
        <v>1.984</v>
      </c>
      <c r="AF62">
        <v>1.1359999999999999</v>
      </c>
      <c r="AG62">
        <v>0.82299999999999995</v>
      </c>
      <c r="AH62">
        <v>2.83</v>
      </c>
      <c r="AI62">
        <v>1.663</v>
      </c>
      <c r="AJ62">
        <v>2.4489999999999998</v>
      </c>
      <c r="AK62">
        <v>2.4249999999999998</v>
      </c>
      <c r="AL62">
        <v>0.255</v>
      </c>
      <c r="AM62">
        <v>-2.8730000000000002</v>
      </c>
      <c r="AN62">
        <v>1.9490000000000001</v>
      </c>
      <c r="AO62">
        <v>2.1930000000000001</v>
      </c>
      <c r="AP62">
        <v>0.313</v>
      </c>
      <c r="AQ62">
        <v>0.57599999999999996</v>
      </c>
      <c r="AR62">
        <v>0.95599999999999996</v>
      </c>
      <c r="AS62">
        <v>1.113</v>
      </c>
      <c r="AT62">
        <v>1.095</v>
      </c>
      <c r="AU62">
        <v>2.2909999999999999</v>
      </c>
      <c r="AV62">
        <v>1.865</v>
      </c>
      <c r="AW62">
        <v>1.843</v>
      </c>
      <c r="AX62">
        <v>-7.54</v>
      </c>
      <c r="AY62">
        <v>6.3209999999999997</v>
      </c>
      <c r="AZ62">
        <v>2.5259999999999998</v>
      </c>
      <c r="BH62">
        <v>2023</v>
      </c>
    </row>
    <row r="63" spans="1:60">
      <c r="A63">
        <v>646</v>
      </c>
      <c r="B63" t="s">
        <v>242</v>
      </c>
      <c r="C63" t="s">
        <v>441</v>
      </c>
      <c r="D63" t="s">
        <v>241</v>
      </c>
      <c r="E63" t="s">
        <v>440</v>
      </c>
      <c r="F63" t="s">
        <v>442</v>
      </c>
      <c r="G63" t="s">
        <v>443</v>
      </c>
      <c r="H63" t="s">
        <v>436</v>
      </c>
      <c r="I63" t="s">
        <v>444</v>
      </c>
      <c r="J63" t="s">
        <v>445</v>
      </c>
      <c r="K63">
        <v>-4</v>
      </c>
      <c r="L63">
        <v>4.0999999999999996</v>
      </c>
      <c r="M63">
        <v>2</v>
      </c>
      <c r="N63">
        <v>4.9000000000000004</v>
      </c>
      <c r="O63">
        <v>5.8</v>
      </c>
      <c r="P63">
        <v>-2.1</v>
      </c>
      <c r="Q63">
        <v>-15.4</v>
      </c>
      <c r="R63">
        <v>3.5</v>
      </c>
      <c r="S63">
        <v>15.430999999999999</v>
      </c>
      <c r="T63">
        <v>5.1470000000000002</v>
      </c>
      <c r="U63">
        <v>6.1239999999999997</v>
      </c>
      <c r="V63">
        <v>-3.0870000000000002</v>
      </c>
      <c r="W63">
        <v>3.9470000000000001</v>
      </c>
      <c r="X63">
        <v>3.7130000000000001</v>
      </c>
      <c r="Y63">
        <v>4.9740000000000002</v>
      </c>
      <c r="Z63">
        <v>3.625</v>
      </c>
      <c r="AA63">
        <v>5.7380000000000004</v>
      </c>
      <c r="AB63">
        <v>3.4780000000000002</v>
      </c>
      <c r="AC63">
        <v>-8.9429999999999996</v>
      </c>
      <c r="AD63">
        <v>-1.883</v>
      </c>
      <c r="AE63">
        <v>2.15</v>
      </c>
      <c r="AF63">
        <v>0.187</v>
      </c>
      <c r="AG63">
        <v>1.7010000000000001</v>
      </c>
      <c r="AH63">
        <v>1.1200000000000001</v>
      </c>
      <c r="AI63">
        <v>-0.78600000000000003</v>
      </c>
      <c r="AJ63">
        <v>-1.9079999999999999</v>
      </c>
      <c r="AK63">
        <v>6.3330000000000002</v>
      </c>
      <c r="AL63">
        <v>1.7330000000000001</v>
      </c>
      <c r="AM63">
        <v>-2.2789999999999999</v>
      </c>
      <c r="AN63">
        <v>6.27</v>
      </c>
      <c r="AO63">
        <v>7.0919999999999996</v>
      </c>
      <c r="AP63">
        <v>5.2510000000000003</v>
      </c>
      <c r="AQ63">
        <v>5.5170000000000003</v>
      </c>
      <c r="AR63">
        <v>4.4349999999999996</v>
      </c>
      <c r="AS63">
        <v>3.879</v>
      </c>
      <c r="AT63">
        <v>2.0910000000000002</v>
      </c>
      <c r="AU63">
        <v>0.47299999999999998</v>
      </c>
      <c r="AV63">
        <v>0.90900000000000003</v>
      </c>
      <c r="AW63">
        <v>3.823</v>
      </c>
      <c r="AX63">
        <v>-1.8149999999999999</v>
      </c>
      <c r="AY63">
        <v>1.468</v>
      </c>
      <c r="BH63">
        <v>2022</v>
      </c>
    </row>
    <row r="64" spans="1:60">
      <c r="A64">
        <v>648</v>
      </c>
      <c r="B64" t="s">
        <v>244</v>
      </c>
      <c r="C64" t="s">
        <v>441</v>
      </c>
      <c r="D64" t="s">
        <v>450</v>
      </c>
      <c r="E64" t="s">
        <v>440</v>
      </c>
      <c r="F64" t="s">
        <v>442</v>
      </c>
      <c r="G64" t="s">
        <v>443</v>
      </c>
      <c r="H64" t="s">
        <v>436</v>
      </c>
      <c r="I64" t="s">
        <v>444</v>
      </c>
      <c r="J64">
        <v>0.70499999999999996</v>
      </c>
      <c r="K64">
        <v>-9.5229999999999997</v>
      </c>
      <c r="L64">
        <v>20.759</v>
      </c>
      <c r="M64">
        <v>13.518000000000001</v>
      </c>
      <c r="N64">
        <v>-7.62</v>
      </c>
      <c r="O64">
        <v>3.649</v>
      </c>
      <c r="P64">
        <v>2.3639999999999999</v>
      </c>
      <c r="Q64">
        <v>2.8</v>
      </c>
      <c r="R64">
        <v>1.702</v>
      </c>
      <c r="S64">
        <v>4.3310000000000004</v>
      </c>
      <c r="T64">
        <v>5.6959999999999997</v>
      </c>
      <c r="U64">
        <v>2.1629999999999998</v>
      </c>
      <c r="V64">
        <v>1.7629999999999999</v>
      </c>
      <c r="W64">
        <v>3.8330000000000002</v>
      </c>
      <c r="X64">
        <v>-3.3980000000000001</v>
      </c>
      <c r="Y64">
        <v>3.32</v>
      </c>
      <c r="Z64">
        <v>2.9060000000000001</v>
      </c>
      <c r="AA64">
        <v>1.417</v>
      </c>
      <c r="AB64">
        <v>6.5</v>
      </c>
      <c r="AC64">
        <v>6.399</v>
      </c>
      <c r="AD64">
        <v>5.5250000000000004</v>
      </c>
      <c r="AE64">
        <v>5.7530000000000001</v>
      </c>
      <c r="AF64">
        <v>-3.2469999999999999</v>
      </c>
      <c r="AG64">
        <v>6.8739999999999997</v>
      </c>
      <c r="AH64">
        <v>7.0460000000000003</v>
      </c>
      <c r="AI64">
        <v>-2.3519999999999999</v>
      </c>
      <c r="AJ64">
        <v>-0.55600000000000005</v>
      </c>
      <c r="AK64">
        <v>3.0430000000000001</v>
      </c>
      <c r="AL64">
        <v>6.2560000000000002</v>
      </c>
      <c r="AM64">
        <v>6.6660000000000004</v>
      </c>
      <c r="AN64">
        <v>5.9080000000000004</v>
      </c>
      <c r="AO64">
        <v>-8.1300000000000008</v>
      </c>
      <c r="AP64">
        <v>5.242</v>
      </c>
      <c r="AQ64">
        <v>2.8730000000000002</v>
      </c>
      <c r="AR64">
        <v>-1.407</v>
      </c>
      <c r="AS64">
        <v>4.0579999999999998</v>
      </c>
      <c r="AT64">
        <v>1.9430000000000001</v>
      </c>
      <c r="AU64">
        <v>4.8230000000000004</v>
      </c>
      <c r="AV64">
        <v>7.2350000000000003</v>
      </c>
      <c r="AW64">
        <v>6.2220000000000004</v>
      </c>
      <c r="AX64">
        <v>0.59099999999999997</v>
      </c>
      <c r="AY64">
        <v>5.2560000000000002</v>
      </c>
      <c r="AZ64">
        <v>4.9050000000000002</v>
      </c>
      <c r="BH64">
        <v>2023</v>
      </c>
    </row>
    <row r="65" spans="1:60">
      <c r="A65">
        <v>915</v>
      </c>
      <c r="B65" t="s">
        <v>344</v>
      </c>
      <c r="C65" t="s">
        <v>441</v>
      </c>
      <c r="D65" t="s">
        <v>343</v>
      </c>
      <c r="E65" t="s">
        <v>440</v>
      </c>
      <c r="F65" t="s">
        <v>442</v>
      </c>
      <c r="G65" t="s">
        <v>443</v>
      </c>
      <c r="H65" t="s">
        <v>436</v>
      </c>
      <c r="I65" t="s">
        <v>444</v>
      </c>
      <c r="Y65">
        <v>2.6</v>
      </c>
      <c r="Z65">
        <v>10.5</v>
      </c>
      <c r="AA65">
        <v>10.526999999999999</v>
      </c>
      <c r="AB65">
        <v>3.1040000000000001</v>
      </c>
      <c r="AC65">
        <v>2.9529999999999998</v>
      </c>
      <c r="AD65">
        <v>1.7569999999999999</v>
      </c>
      <c r="AE65">
        <v>4.8849999999999998</v>
      </c>
      <c r="AF65">
        <v>5.3579999999999997</v>
      </c>
      <c r="AG65">
        <v>11.779</v>
      </c>
      <c r="AH65">
        <v>5.7960000000000003</v>
      </c>
      <c r="AI65">
        <v>9.5879999999999992</v>
      </c>
      <c r="AJ65">
        <v>9.42</v>
      </c>
      <c r="AK65">
        <v>12.579000000000001</v>
      </c>
      <c r="AL65">
        <v>2.419</v>
      </c>
      <c r="AM65">
        <v>-3.6509999999999998</v>
      </c>
      <c r="AN65">
        <v>6.9420000000000002</v>
      </c>
      <c r="AO65">
        <v>7.9489999999999998</v>
      </c>
      <c r="AP65">
        <v>6.5789999999999997</v>
      </c>
      <c r="AQ65">
        <v>5.1340000000000003</v>
      </c>
      <c r="AR65">
        <v>4.0910000000000002</v>
      </c>
      <c r="AS65">
        <v>3.351</v>
      </c>
      <c r="AT65">
        <v>3.45</v>
      </c>
      <c r="AU65">
        <v>5.1609999999999996</v>
      </c>
      <c r="AV65">
        <v>6.0620000000000003</v>
      </c>
      <c r="AW65">
        <v>5.38</v>
      </c>
      <c r="AX65">
        <v>-6.2910000000000004</v>
      </c>
      <c r="AY65">
        <v>10.644</v>
      </c>
      <c r="AZ65">
        <v>10.96</v>
      </c>
      <c r="BH65">
        <v>2023</v>
      </c>
    </row>
    <row r="66" spans="1:60">
      <c r="A66">
        <v>134</v>
      </c>
      <c r="B66" t="s">
        <v>18</v>
      </c>
      <c r="C66" t="s">
        <v>441</v>
      </c>
      <c r="D66" t="s">
        <v>17</v>
      </c>
      <c r="E66" t="s">
        <v>440</v>
      </c>
      <c r="F66" t="s">
        <v>442</v>
      </c>
      <c r="G66" t="s">
        <v>443</v>
      </c>
      <c r="H66" t="s">
        <v>436</v>
      </c>
      <c r="I66" t="s">
        <v>444</v>
      </c>
      <c r="J66">
        <v>1.272</v>
      </c>
      <c r="K66">
        <v>0.11</v>
      </c>
      <c r="L66">
        <v>-0.78800000000000003</v>
      </c>
      <c r="M66">
        <v>1.5549999999999999</v>
      </c>
      <c r="N66">
        <v>2.8260000000000001</v>
      </c>
      <c r="O66">
        <v>2.1920000000000002</v>
      </c>
      <c r="P66">
        <v>2.4169999999999998</v>
      </c>
      <c r="Q66">
        <v>1.4690000000000001</v>
      </c>
      <c r="R66">
        <v>3.7360000000000002</v>
      </c>
      <c r="S66">
        <v>3.9129999999999998</v>
      </c>
      <c r="T66">
        <v>5.7229999999999999</v>
      </c>
      <c r="U66">
        <v>5.0110000000000001</v>
      </c>
      <c r="V66">
        <v>1.92</v>
      </c>
      <c r="W66">
        <v>-0.97699999999999998</v>
      </c>
      <c r="X66">
        <v>2.399</v>
      </c>
      <c r="Y66">
        <v>1.5409999999999999</v>
      </c>
      <c r="Z66">
        <v>0.81599999999999995</v>
      </c>
      <c r="AA66">
        <v>1.7849999999999999</v>
      </c>
      <c r="AB66">
        <v>2.02</v>
      </c>
      <c r="AC66">
        <v>1.887</v>
      </c>
      <c r="AD66">
        <v>2.9039999999999999</v>
      </c>
      <c r="AE66">
        <v>1.6870000000000001</v>
      </c>
      <c r="AF66">
        <v>-0.20100000000000001</v>
      </c>
      <c r="AG66">
        <v>-0.70299999999999996</v>
      </c>
      <c r="AH66">
        <v>1.1839999999999999</v>
      </c>
      <c r="AI66">
        <v>0.72599999999999998</v>
      </c>
      <c r="AJ66">
        <v>3.8140000000000001</v>
      </c>
      <c r="AK66">
        <v>2.9820000000000002</v>
      </c>
      <c r="AL66">
        <v>0.95899999999999996</v>
      </c>
      <c r="AM66">
        <v>-5.6959999999999997</v>
      </c>
      <c r="AN66">
        <v>4.1849999999999996</v>
      </c>
      <c r="AO66">
        <v>3.9140000000000001</v>
      </c>
      <c r="AP66">
        <v>0.42699999999999999</v>
      </c>
      <c r="AQ66">
        <v>0.432</v>
      </c>
      <c r="AR66">
        <v>2.2170000000000001</v>
      </c>
      <c r="AS66">
        <v>1.4870000000000001</v>
      </c>
      <c r="AT66">
        <v>2.23</v>
      </c>
      <c r="AU66">
        <v>2.68</v>
      </c>
      <c r="AV66">
        <v>0.98399999999999999</v>
      </c>
      <c r="AW66">
        <v>1.071</v>
      </c>
      <c r="AX66">
        <v>-3.8290000000000002</v>
      </c>
      <c r="AY66">
        <v>3.169</v>
      </c>
      <c r="AZ66">
        <v>1.804</v>
      </c>
      <c r="BH66">
        <v>2023</v>
      </c>
    </row>
    <row r="67" spans="1:60">
      <c r="A67">
        <v>652</v>
      </c>
      <c r="B67" t="s">
        <v>246</v>
      </c>
      <c r="C67" t="s">
        <v>441</v>
      </c>
      <c r="D67" t="s">
        <v>245</v>
      </c>
      <c r="E67" t="s">
        <v>440</v>
      </c>
      <c r="F67" t="s">
        <v>442</v>
      </c>
      <c r="G67" t="s">
        <v>443</v>
      </c>
      <c r="H67" t="s">
        <v>436</v>
      </c>
      <c r="I67" t="s">
        <v>444</v>
      </c>
      <c r="J67">
        <v>0.45300000000000001</v>
      </c>
      <c r="K67">
        <v>-3.754</v>
      </c>
      <c r="L67">
        <v>-8.3030000000000008</v>
      </c>
      <c r="M67">
        <v>-6.2220000000000004</v>
      </c>
      <c r="N67">
        <v>9.3780000000000001</v>
      </c>
      <c r="O67">
        <v>6.4329999999999998</v>
      </c>
      <c r="P67">
        <v>6.1890000000000001</v>
      </c>
      <c r="Q67">
        <v>6.66</v>
      </c>
      <c r="R67">
        <v>6.468</v>
      </c>
      <c r="S67">
        <v>4.5410000000000004</v>
      </c>
      <c r="T67">
        <v>3.5950000000000002</v>
      </c>
      <c r="U67">
        <v>4.774</v>
      </c>
      <c r="V67">
        <v>4.4729999999999999</v>
      </c>
      <c r="W67">
        <v>4.7720000000000002</v>
      </c>
      <c r="X67">
        <v>3.508</v>
      </c>
      <c r="Y67">
        <v>4.2329999999999997</v>
      </c>
      <c r="Z67">
        <v>4.7649999999999997</v>
      </c>
      <c r="AA67">
        <v>5.7969999999999997</v>
      </c>
      <c r="AB67">
        <v>5.01</v>
      </c>
      <c r="AC67">
        <v>4.5289999999999999</v>
      </c>
      <c r="AD67">
        <v>3.5960000000000001</v>
      </c>
      <c r="AE67">
        <v>3.8279999999999998</v>
      </c>
      <c r="AF67">
        <v>4.617</v>
      </c>
      <c r="AG67">
        <v>5.1120000000000001</v>
      </c>
      <c r="AH67">
        <v>5.4039999999999999</v>
      </c>
      <c r="AI67">
        <v>6.23</v>
      </c>
      <c r="AJ67">
        <v>5.8159999999999998</v>
      </c>
      <c r="AK67">
        <v>4.0759999999999996</v>
      </c>
      <c r="AL67">
        <v>9.0079999999999991</v>
      </c>
      <c r="AM67">
        <v>5.6829999999999998</v>
      </c>
      <c r="AN67">
        <v>7.7679999999999998</v>
      </c>
      <c r="AO67">
        <v>13.949</v>
      </c>
      <c r="AP67">
        <v>8.4280000000000008</v>
      </c>
      <c r="AQ67">
        <v>7.242</v>
      </c>
      <c r="AR67">
        <v>2.8559999999999999</v>
      </c>
      <c r="AS67">
        <v>2.121</v>
      </c>
      <c r="AT67">
        <v>3.3730000000000002</v>
      </c>
      <c r="AU67">
        <v>8.1289999999999996</v>
      </c>
      <c r="AV67">
        <v>6.2</v>
      </c>
      <c r="AW67">
        <v>6.508</v>
      </c>
      <c r="AX67">
        <v>0.51400000000000001</v>
      </c>
      <c r="AY67">
        <v>5.0759999999999996</v>
      </c>
      <c r="BH67">
        <v>2022</v>
      </c>
    </row>
    <row r="68" spans="1:60">
      <c r="A68">
        <v>174</v>
      </c>
      <c r="B68" t="s">
        <v>42</v>
      </c>
      <c r="C68" t="s">
        <v>441</v>
      </c>
      <c r="D68" t="s">
        <v>41</v>
      </c>
      <c r="E68" t="s">
        <v>440</v>
      </c>
      <c r="F68" t="s">
        <v>442</v>
      </c>
      <c r="G68" t="s">
        <v>443</v>
      </c>
      <c r="H68" t="s">
        <v>436</v>
      </c>
      <c r="I68" t="s">
        <v>444</v>
      </c>
      <c r="J68">
        <v>0.67900000000000005</v>
      </c>
      <c r="K68">
        <v>-1.556</v>
      </c>
      <c r="L68">
        <v>-1.1299999999999999</v>
      </c>
      <c r="M68">
        <v>-1.0780000000000001</v>
      </c>
      <c r="N68">
        <v>2.0070000000000001</v>
      </c>
      <c r="O68">
        <v>2.5129999999999999</v>
      </c>
      <c r="P68">
        <v>0.51500000000000001</v>
      </c>
      <c r="Q68">
        <v>-2.2570000000000001</v>
      </c>
      <c r="R68">
        <v>4.2880000000000003</v>
      </c>
      <c r="S68">
        <v>3.7989999999999999</v>
      </c>
      <c r="T68" t="s">
        <v>445</v>
      </c>
      <c r="U68">
        <v>3.1019999999999999</v>
      </c>
      <c r="V68">
        <v>0.69699999999999995</v>
      </c>
      <c r="W68">
        <v>-1.599</v>
      </c>
      <c r="X68">
        <v>2</v>
      </c>
      <c r="Y68">
        <v>2.1</v>
      </c>
      <c r="Z68">
        <v>2.8620000000000001</v>
      </c>
      <c r="AA68">
        <v>4.484</v>
      </c>
      <c r="AB68">
        <v>3.895</v>
      </c>
      <c r="AC68">
        <v>3.073</v>
      </c>
      <c r="AD68">
        <v>3.92</v>
      </c>
      <c r="AE68">
        <v>4.1319999999999997</v>
      </c>
      <c r="AF68">
        <v>3.923</v>
      </c>
      <c r="AG68">
        <v>5.7949999999999999</v>
      </c>
      <c r="AH68">
        <v>5.0609999999999999</v>
      </c>
      <c r="AI68">
        <v>0.59899999999999998</v>
      </c>
      <c r="AJ68">
        <v>5.6520000000000001</v>
      </c>
      <c r="AK68">
        <v>3.274</v>
      </c>
      <c r="AL68">
        <v>-0.33500000000000002</v>
      </c>
      <c r="AM68">
        <v>-4.3010000000000002</v>
      </c>
      <c r="AN68">
        <v>-5.4779999999999998</v>
      </c>
      <c r="AO68">
        <v>-10.148999999999999</v>
      </c>
      <c r="AP68">
        <v>-7.0869999999999997</v>
      </c>
      <c r="AQ68">
        <v>-2.516</v>
      </c>
      <c r="AR68">
        <v>0.47599999999999998</v>
      </c>
      <c r="AS68">
        <v>-0.19600000000000001</v>
      </c>
      <c r="AT68">
        <v>-0.48699999999999999</v>
      </c>
      <c r="AU68">
        <v>1.0920000000000001</v>
      </c>
      <c r="AV68">
        <v>1.6679999999999999</v>
      </c>
      <c r="AW68">
        <v>1.88</v>
      </c>
      <c r="AX68">
        <v>-9.3160000000000007</v>
      </c>
      <c r="AY68">
        <v>8.3800000000000008</v>
      </c>
      <c r="AZ68">
        <v>5.5570000000000004</v>
      </c>
      <c r="BH68">
        <v>2023</v>
      </c>
    </row>
    <row r="69" spans="1:60">
      <c r="A69">
        <v>328</v>
      </c>
      <c r="B69" t="s">
        <v>110</v>
      </c>
      <c r="C69" t="s">
        <v>441</v>
      </c>
      <c r="D69" t="s">
        <v>109</v>
      </c>
      <c r="E69" t="s">
        <v>440</v>
      </c>
      <c r="F69" t="s">
        <v>442</v>
      </c>
      <c r="G69" t="s">
        <v>443</v>
      </c>
      <c r="H69" t="s">
        <v>436</v>
      </c>
      <c r="I69" t="s">
        <v>444</v>
      </c>
      <c r="J69">
        <v>15.067</v>
      </c>
      <c r="K69">
        <v>1.375</v>
      </c>
      <c r="L69">
        <v>4.1070000000000002</v>
      </c>
      <c r="M69">
        <v>3.2949999999999999</v>
      </c>
      <c r="N69">
        <v>3.9630000000000001</v>
      </c>
      <c r="O69">
        <v>5.9880000000000004</v>
      </c>
      <c r="P69">
        <v>7.3579999999999997</v>
      </c>
      <c r="Q69">
        <v>9.0730000000000004</v>
      </c>
      <c r="R69">
        <v>2.9159999999999999</v>
      </c>
      <c r="S69">
        <v>3.758</v>
      </c>
      <c r="T69">
        <v>4.2409999999999997</v>
      </c>
      <c r="U69">
        <v>1.423</v>
      </c>
      <c r="V69">
        <v>-0.81299999999999994</v>
      </c>
      <c r="W69">
        <v>-1.956</v>
      </c>
      <c r="X69">
        <v>1.8380000000000001</v>
      </c>
      <c r="Y69">
        <v>2.1960000000000002</v>
      </c>
      <c r="Z69">
        <v>4.3860000000000001</v>
      </c>
      <c r="AA69">
        <v>4.9160000000000004</v>
      </c>
      <c r="AB69">
        <v>11.808</v>
      </c>
      <c r="AC69">
        <v>6.9809999999999999</v>
      </c>
      <c r="AD69">
        <v>5.0629999999999997</v>
      </c>
      <c r="AE69">
        <v>-2.024</v>
      </c>
      <c r="AF69">
        <v>3.4380000000000002</v>
      </c>
      <c r="AG69">
        <v>9.4640000000000004</v>
      </c>
      <c r="AH69">
        <v>-0.64700000000000002</v>
      </c>
      <c r="AI69">
        <v>13.273</v>
      </c>
      <c r="AJ69">
        <v>-3.9929999999999999</v>
      </c>
      <c r="AK69">
        <v>6.1239999999999997</v>
      </c>
      <c r="AL69">
        <v>0.94799999999999995</v>
      </c>
      <c r="AM69">
        <v>-6.6130000000000004</v>
      </c>
      <c r="AN69">
        <v>-0.51100000000000001</v>
      </c>
      <c r="AO69">
        <v>0.76500000000000001</v>
      </c>
      <c r="AP69">
        <v>-1.155</v>
      </c>
      <c r="AQ69">
        <v>2.351</v>
      </c>
      <c r="AR69">
        <v>7.3419999999999996</v>
      </c>
      <c r="AS69">
        <v>6.4450000000000003</v>
      </c>
      <c r="AT69">
        <v>3.74</v>
      </c>
      <c r="AU69">
        <v>4.4390000000000001</v>
      </c>
      <c r="AV69">
        <v>4.3609999999999998</v>
      </c>
      <c r="AW69">
        <v>0.67700000000000005</v>
      </c>
      <c r="AX69">
        <v>-13.757</v>
      </c>
      <c r="BH69">
        <v>2021</v>
      </c>
    </row>
    <row r="70" spans="1:60">
      <c r="A70">
        <v>258</v>
      </c>
      <c r="B70" t="s">
        <v>80</v>
      </c>
      <c r="C70" t="s">
        <v>441</v>
      </c>
      <c r="D70" t="s">
        <v>79</v>
      </c>
      <c r="E70" t="s">
        <v>440</v>
      </c>
      <c r="F70" t="s">
        <v>442</v>
      </c>
      <c r="G70" t="s">
        <v>443</v>
      </c>
      <c r="H70" t="s">
        <v>436</v>
      </c>
      <c r="I70" t="s">
        <v>444</v>
      </c>
      <c r="J70">
        <v>3.7</v>
      </c>
      <c r="K70">
        <v>0.64400000000000002</v>
      </c>
      <c r="L70">
        <v>-3.5419999999999998</v>
      </c>
      <c r="M70">
        <v>-2.528</v>
      </c>
      <c r="N70">
        <v>0.51</v>
      </c>
      <c r="O70">
        <v>-0.6</v>
      </c>
      <c r="P70">
        <v>0.1</v>
      </c>
      <c r="Q70">
        <v>3.5790000000000002</v>
      </c>
      <c r="R70">
        <v>3.8919999999999999</v>
      </c>
      <c r="S70">
        <v>3.9430000000000001</v>
      </c>
      <c r="T70">
        <v>3.101</v>
      </c>
      <c r="U70">
        <v>3</v>
      </c>
      <c r="V70">
        <v>4.5999999999999996</v>
      </c>
      <c r="W70">
        <v>3.4</v>
      </c>
      <c r="X70">
        <v>3.5</v>
      </c>
      <c r="Y70">
        <v>4.4000000000000004</v>
      </c>
      <c r="Z70">
        <v>2.8</v>
      </c>
      <c r="AA70">
        <v>4.0999999999999996</v>
      </c>
      <c r="AB70">
        <v>4.5999999999999996</v>
      </c>
      <c r="AC70">
        <v>3.7</v>
      </c>
      <c r="AD70">
        <v>2.5</v>
      </c>
      <c r="AE70">
        <v>3.1040000000000001</v>
      </c>
      <c r="AF70">
        <v>3.839</v>
      </c>
      <c r="AG70">
        <v>2.56</v>
      </c>
      <c r="AH70">
        <v>3.1379999999999999</v>
      </c>
      <c r="AI70">
        <v>3.2759999999999998</v>
      </c>
      <c r="AJ70">
        <v>5.351</v>
      </c>
      <c r="AK70">
        <v>6.3380000000000001</v>
      </c>
      <c r="AL70">
        <v>3.294</v>
      </c>
      <c r="AM70">
        <v>0.47699999999999998</v>
      </c>
      <c r="AN70">
        <v>2.8839999999999999</v>
      </c>
      <c r="AO70">
        <v>4.1639999999999997</v>
      </c>
      <c r="AP70">
        <v>2.9750000000000001</v>
      </c>
      <c r="AQ70">
        <v>3.6949999999999998</v>
      </c>
      <c r="AR70">
        <v>4.444</v>
      </c>
      <c r="AS70">
        <v>4.0919999999999996</v>
      </c>
      <c r="AT70">
        <v>2.6779999999999999</v>
      </c>
      <c r="AU70">
        <v>3.08</v>
      </c>
      <c r="AV70">
        <v>3.407</v>
      </c>
      <c r="AW70">
        <v>4.0179999999999998</v>
      </c>
      <c r="AX70">
        <v>-1.792</v>
      </c>
      <c r="AY70">
        <v>8.0020000000000007</v>
      </c>
      <c r="BH70">
        <v>2022</v>
      </c>
    </row>
    <row r="71" spans="1:60">
      <c r="A71">
        <v>656</v>
      </c>
      <c r="B71" t="s">
        <v>250</v>
      </c>
      <c r="C71" t="s">
        <v>441</v>
      </c>
      <c r="D71" t="s">
        <v>249</v>
      </c>
      <c r="E71" t="s">
        <v>440</v>
      </c>
      <c r="F71" t="s">
        <v>442</v>
      </c>
      <c r="G71" t="s">
        <v>443</v>
      </c>
      <c r="H71" t="s">
        <v>436</v>
      </c>
      <c r="I71" t="s">
        <v>444</v>
      </c>
      <c r="J71">
        <v>2.601</v>
      </c>
      <c r="K71">
        <v>0.61</v>
      </c>
      <c r="L71">
        <v>1.8</v>
      </c>
      <c r="M71">
        <v>1.3</v>
      </c>
      <c r="N71">
        <v>1.4</v>
      </c>
      <c r="O71">
        <v>5</v>
      </c>
      <c r="P71">
        <v>3.1139999999999999</v>
      </c>
      <c r="Q71">
        <v>3.3</v>
      </c>
      <c r="R71">
        <v>6.3079999999999998</v>
      </c>
      <c r="S71">
        <v>4.0030000000000001</v>
      </c>
      <c r="T71">
        <v>4.3239999999999998</v>
      </c>
      <c r="U71">
        <v>2.4969999999999999</v>
      </c>
      <c r="V71">
        <v>3.2730000000000001</v>
      </c>
      <c r="W71">
        <v>5.048</v>
      </c>
      <c r="X71">
        <v>4.0010000000000003</v>
      </c>
      <c r="Y71">
        <v>4.68</v>
      </c>
      <c r="Z71">
        <v>4.4619999999999997</v>
      </c>
      <c r="AA71">
        <v>5.1820000000000004</v>
      </c>
      <c r="AB71">
        <v>3.6440000000000001</v>
      </c>
      <c r="AC71">
        <v>3.8119999999999998</v>
      </c>
      <c r="AD71">
        <v>2.5030000000000001</v>
      </c>
      <c r="AE71">
        <v>3.6579999999999999</v>
      </c>
      <c r="AF71">
        <v>5.165</v>
      </c>
      <c r="AG71">
        <v>1.2490000000000001</v>
      </c>
      <c r="AH71">
        <v>2.34</v>
      </c>
      <c r="AI71">
        <v>2.9969999999999999</v>
      </c>
      <c r="AJ71">
        <v>2.4969999999999999</v>
      </c>
      <c r="AK71">
        <v>6.5119999999999996</v>
      </c>
      <c r="AL71">
        <v>4.1420000000000003</v>
      </c>
      <c r="AM71">
        <v>-1.538</v>
      </c>
      <c r="AN71">
        <v>4.2190000000000003</v>
      </c>
      <c r="AO71">
        <v>5.6139999999999999</v>
      </c>
      <c r="AP71">
        <v>5.9130000000000003</v>
      </c>
      <c r="AQ71">
        <v>3.9460000000000002</v>
      </c>
      <c r="AR71">
        <v>3.6970000000000001</v>
      </c>
      <c r="AS71">
        <v>3.8260000000000001</v>
      </c>
      <c r="AT71">
        <v>10.821</v>
      </c>
      <c r="AU71">
        <v>10.3</v>
      </c>
      <c r="AV71">
        <v>6.3579999999999997</v>
      </c>
      <c r="AW71">
        <v>5.617</v>
      </c>
      <c r="AX71">
        <v>4.7039999999999997</v>
      </c>
      <c r="BH71">
        <v>2021</v>
      </c>
    </row>
    <row r="72" spans="1:60">
      <c r="A72">
        <v>654</v>
      </c>
      <c r="B72" t="s">
        <v>248</v>
      </c>
      <c r="C72" t="s">
        <v>441</v>
      </c>
      <c r="D72" t="s">
        <v>247</v>
      </c>
      <c r="E72" t="s">
        <v>440</v>
      </c>
      <c r="F72" t="s">
        <v>442</v>
      </c>
      <c r="G72" t="s">
        <v>443</v>
      </c>
      <c r="H72" t="s">
        <v>436</v>
      </c>
      <c r="I72" t="s">
        <v>444</v>
      </c>
      <c r="K72">
        <v>-0.498</v>
      </c>
      <c r="L72">
        <v>4.2</v>
      </c>
      <c r="M72">
        <v>-3.4</v>
      </c>
      <c r="N72">
        <v>5.5</v>
      </c>
      <c r="O72">
        <v>4.3</v>
      </c>
      <c r="P72">
        <v>-1</v>
      </c>
      <c r="Q72">
        <v>5.6</v>
      </c>
      <c r="R72">
        <v>1.958</v>
      </c>
      <c r="S72">
        <v>2.9249999999999998</v>
      </c>
      <c r="T72">
        <v>4.58</v>
      </c>
      <c r="U72">
        <v>7.3049999999999997</v>
      </c>
      <c r="V72">
        <v>3.0950000000000002</v>
      </c>
      <c r="W72">
        <v>2.2759999999999998</v>
      </c>
      <c r="X72">
        <v>2.9630000000000001</v>
      </c>
      <c r="Y72">
        <v>4.016</v>
      </c>
      <c r="Z72">
        <v>3.7469999999999999</v>
      </c>
      <c r="AA72">
        <v>5.9939999999999998</v>
      </c>
      <c r="AB72">
        <v>-22.446000000000002</v>
      </c>
      <c r="AC72">
        <v>16.815000000000001</v>
      </c>
      <c r="AD72">
        <v>1.1000000000000001</v>
      </c>
      <c r="AE72">
        <v>4.7859999999999996</v>
      </c>
      <c r="AF72">
        <v>3.6539999999999999</v>
      </c>
      <c r="AG72">
        <v>-0.28599999999999998</v>
      </c>
      <c r="AH72">
        <v>1.1719999999999999</v>
      </c>
      <c r="AI72">
        <v>6.56</v>
      </c>
      <c r="AJ72">
        <v>2.6669999999999998</v>
      </c>
      <c r="AK72">
        <v>2.56</v>
      </c>
      <c r="AL72">
        <v>4.5250000000000004</v>
      </c>
      <c r="AM72">
        <v>2.448</v>
      </c>
      <c r="AN72">
        <v>5.6050000000000004</v>
      </c>
      <c r="AO72">
        <v>8.0850000000000009</v>
      </c>
      <c r="AP72">
        <v>-1.7130000000000001</v>
      </c>
      <c r="AQ72">
        <v>3.2559999999999998</v>
      </c>
      <c r="AR72">
        <v>0.96499999999999997</v>
      </c>
      <c r="AS72">
        <v>6.1340000000000003</v>
      </c>
      <c r="AT72">
        <v>5.3070000000000004</v>
      </c>
      <c r="AU72">
        <v>4.7889999999999997</v>
      </c>
      <c r="AV72">
        <v>3.7610000000000001</v>
      </c>
      <c r="AW72">
        <v>4.5</v>
      </c>
      <c r="AX72">
        <v>1.5</v>
      </c>
      <c r="AY72">
        <v>6.4</v>
      </c>
      <c r="BH72">
        <v>2022</v>
      </c>
    </row>
    <row r="73" spans="1:60">
      <c r="A73">
        <v>336</v>
      </c>
      <c r="B73" t="s">
        <v>112</v>
      </c>
      <c r="C73" t="s">
        <v>441</v>
      </c>
      <c r="D73" t="s">
        <v>111</v>
      </c>
      <c r="E73" t="s">
        <v>440</v>
      </c>
      <c r="F73" t="s">
        <v>442</v>
      </c>
      <c r="G73" t="s">
        <v>443</v>
      </c>
      <c r="H73" t="s">
        <v>436</v>
      </c>
      <c r="I73" t="s">
        <v>444</v>
      </c>
      <c r="J73">
        <v>-2.0760000000000001</v>
      </c>
      <c r="K73">
        <v>0.56200000000000006</v>
      </c>
      <c r="L73">
        <v>-8.8840000000000003</v>
      </c>
      <c r="M73">
        <v>-11.497</v>
      </c>
      <c r="N73">
        <v>2.1339999999999999</v>
      </c>
      <c r="O73">
        <v>0.36599999999999999</v>
      </c>
      <c r="P73">
        <v>-0.23400000000000001</v>
      </c>
      <c r="Q73">
        <v>-0.13</v>
      </c>
      <c r="R73">
        <v>-5.9809999999999999</v>
      </c>
      <c r="S73">
        <v>-4.944</v>
      </c>
      <c r="T73">
        <v>-3.01</v>
      </c>
      <c r="U73">
        <v>6.0259999999999998</v>
      </c>
      <c r="V73">
        <v>7.758</v>
      </c>
      <c r="W73">
        <v>8.2010000000000005</v>
      </c>
      <c r="X73">
        <v>8.4819999999999993</v>
      </c>
      <c r="Y73">
        <v>5.0549999999999997</v>
      </c>
      <c r="Z73">
        <v>7.9560000000000004</v>
      </c>
      <c r="AA73">
        <v>6.1849999999999996</v>
      </c>
      <c r="AB73">
        <v>-1.7070000000000001</v>
      </c>
      <c r="AC73">
        <v>2.9860000000000002</v>
      </c>
      <c r="AD73">
        <v>-1.345</v>
      </c>
      <c r="AE73">
        <v>2.2599999999999998</v>
      </c>
      <c r="AF73">
        <v>1.149</v>
      </c>
      <c r="AG73">
        <v>-0.65200000000000002</v>
      </c>
      <c r="AH73">
        <v>1.5660000000000001</v>
      </c>
      <c r="AI73">
        <v>-1.9419999999999999</v>
      </c>
      <c r="AJ73">
        <v>5.1269999999999998</v>
      </c>
      <c r="AK73">
        <v>7.02</v>
      </c>
      <c r="AL73">
        <v>1.9770000000000001</v>
      </c>
      <c r="AM73">
        <v>3.319</v>
      </c>
      <c r="AN73">
        <v>4.3710000000000004</v>
      </c>
      <c r="AO73">
        <v>5.4370000000000003</v>
      </c>
      <c r="AP73">
        <v>5.0389999999999997</v>
      </c>
      <c r="AQ73">
        <v>3.653</v>
      </c>
      <c r="AR73">
        <v>1.6859999999999999</v>
      </c>
      <c r="AS73">
        <v>0.68700000000000006</v>
      </c>
      <c r="AT73">
        <v>3.8069999999999999</v>
      </c>
      <c r="AU73">
        <v>3.734</v>
      </c>
      <c r="AV73">
        <v>4.4409999999999998</v>
      </c>
      <c r="AW73">
        <v>5.3529999999999998</v>
      </c>
      <c r="AX73">
        <v>43.48</v>
      </c>
      <c r="AY73">
        <v>20.059999999999999</v>
      </c>
      <c r="BH73">
        <v>2022</v>
      </c>
    </row>
    <row r="74" spans="1:60">
      <c r="A74">
        <v>263</v>
      </c>
      <c r="B74" t="s">
        <v>82</v>
      </c>
      <c r="C74" t="s">
        <v>441</v>
      </c>
      <c r="D74" t="s">
        <v>81</v>
      </c>
      <c r="E74" t="s">
        <v>440</v>
      </c>
      <c r="F74" t="s">
        <v>442</v>
      </c>
      <c r="G74" t="s">
        <v>443</v>
      </c>
      <c r="H74" t="s">
        <v>436</v>
      </c>
      <c r="I74" t="s">
        <v>444</v>
      </c>
      <c r="J74">
        <v>7.3449999999999998</v>
      </c>
      <c r="K74">
        <v>1.056</v>
      </c>
      <c r="L74">
        <v>-2.7970000000000002</v>
      </c>
      <c r="M74">
        <v>-1.5</v>
      </c>
      <c r="N74">
        <v>0.20100000000000001</v>
      </c>
      <c r="O74">
        <v>0.75700000000000001</v>
      </c>
      <c r="P74">
        <v>0.27300000000000002</v>
      </c>
      <c r="Q74">
        <v>-0.432</v>
      </c>
      <c r="R74">
        <v>0.55900000000000005</v>
      </c>
      <c r="S74">
        <v>-1.131</v>
      </c>
      <c r="T74">
        <v>-0.44</v>
      </c>
      <c r="U74">
        <v>1.262</v>
      </c>
      <c r="V74">
        <v>-2.2509999999999999</v>
      </c>
      <c r="W74">
        <v>-4.9219999999999997</v>
      </c>
      <c r="X74">
        <v>-11.603</v>
      </c>
      <c r="Y74">
        <v>9.8919999999999995</v>
      </c>
      <c r="Z74">
        <v>4.1429999999999998</v>
      </c>
      <c r="AA74">
        <v>2.7050000000000001</v>
      </c>
      <c r="AB74">
        <v>2.1819999999999999</v>
      </c>
      <c r="AC74">
        <v>2.71</v>
      </c>
      <c r="AD74">
        <v>0.87</v>
      </c>
      <c r="AE74">
        <v>-0.34300000000000003</v>
      </c>
      <c r="AF74">
        <v>1.052</v>
      </c>
      <c r="AG74">
        <v>3.4809999999999999</v>
      </c>
      <c r="AH74">
        <v>-1.3180000000000001</v>
      </c>
      <c r="AI74">
        <v>3.0720000000000001</v>
      </c>
      <c r="AJ74">
        <v>1.7689999999999999</v>
      </c>
      <c r="AK74">
        <v>4.7069999999999999</v>
      </c>
      <c r="AL74">
        <v>2.6579999999999999</v>
      </c>
      <c r="AM74">
        <v>5.89</v>
      </c>
      <c r="AN74">
        <v>-5.6520000000000001</v>
      </c>
      <c r="AO74">
        <v>5.0979999999999999</v>
      </c>
      <c r="AP74">
        <v>0.502</v>
      </c>
      <c r="AQ74">
        <v>4.3250000000000002</v>
      </c>
      <c r="AR74">
        <v>1.7230000000000001</v>
      </c>
      <c r="AS74">
        <v>2.5630000000000002</v>
      </c>
      <c r="AT74">
        <v>1.8120000000000001</v>
      </c>
      <c r="AU74">
        <v>2.5099999999999998</v>
      </c>
      <c r="AV74">
        <v>1.6679999999999999</v>
      </c>
      <c r="AW74">
        <v>-1.6850000000000001</v>
      </c>
      <c r="AX74">
        <v>-3.343</v>
      </c>
      <c r="BH74">
        <v>2021</v>
      </c>
    </row>
    <row r="75" spans="1:60">
      <c r="A75">
        <v>268</v>
      </c>
      <c r="B75" t="s">
        <v>84</v>
      </c>
      <c r="C75" t="s">
        <v>441</v>
      </c>
      <c r="D75" t="s">
        <v>83</v>
      </c>
      <c r="E75" t="s">
        <v>440</v>
      </c>
      <c r="F75" t="s">
        <v>442</v>
      </c>
      <c r="G75" t="s">
        <v>443</v>
      </c>
      <c r="H75" t="s">
        <v>436</v>
      </c>
      <c r="I75" t="s">
        <v>444</v>
      </c>
      <c r="J75">
        <v>0.59899999999999998</v>
      </c>
      <c r="K75">
        <v>-1.222</v>
      </c>
      <c r="L75">
        <v>-2.0750000000000002</v>
      </c>
      <c r="M75">
        <v>0.90600000000000003</v>
      </c>
      <c r="N75">
        <v>6.327</v>
      </c>
      <c r="O75">
        <v>5.6260000000000003</v>
      </c>
      <c r="P75">
        <v>5.3310000000000004</v>
      </c>
      <c r="Q75">
        <v>6.6379999999999999</v>
      </c>
      <c r="R75">
        <v>1.746</v>
      </c>
      <c r="S75">
        <v>2.7280000000000002</v>
      </c>
      <c r="T75">
        <v>2.7919999999999998</v>
      </c>
      <c r="U75">
        <v>-3.319</v>
      </c>
      <c r="V75">
        <v>6.0739999999999998</v>
      </c>
      <c r="W75">
        <v>6.4960000000000004</v>
      </c>
      <c r="X75">
        <v>0.21199999999999999</v>
      </c>
      <c r="Y75">
        <v>6.1890000000000001</v>
      </c>
      <c r="Z75">
        <v>1.871</v>
      </c>
      <c r="AA75">
        <v>4.5979999999999999</v>
      </c>
      <c r="AB75">
        <v>3.59</v>
      </c>
      <c r="AC75">
        <v>-0.73599999999999999</v>
      </c>
      <c r="AD75">
        <v>7.2910000000000004</v>
      </c>
      <c r="AE75">
        <v>2.7229999999999999</v>
      </c>
      <c r="AF75">
        <v>3.754</v>
      </c>
      <c r="AG75">
        <v>4.5469999999999997</v>
      </c>
      <c r="AH75">
        <v>6.2320000000000002</v>
      </c>
      <c r="AI75">
        <v>6.0510000000000002</v>
      </c>
      <c r="AJ75">
        <v>6.5670000000000002</v>
      </c>
      <c r="AK75">
        <v>6.1879999999999997</v>
      </c>
      <c r="AL75">
        <v>4.2320000000000002</v>
      </c>
      <c r="AM75">
        <v>-2.4319999999999999</v>
      </c>
      <c r="AN75">
        <v>3.7309999999999999</v>
      </c>
      <c r="AO75">
        <v>3.8359999999999999</v>
      </c>
      <c r="AP75">
        <v>4.1289999999999996</v>
      </c>
      <c r="AQ75">
        <v>2.7919999999999998</v>
      </c>
      <c r="AR75">
        <v>3.0579999999999998</v>
      </c>
      <c r="AS75">
        <v>3.84</v>
      </c>
      <c r="AT75">
        <v>3.8929999999999998</v>
      </c>
      <c r="AU75">
        <v>4.843</v>
      </c>
      <c r="AV75">
        <v>3.8450000000000002</v>
      </c>
      <c r="AW75">
        <v>2.653</v>
      </c>
      <c r="AX75">
        <v>-8.9649999999999999</v>
      </c>
      <c r="AY75">
        <v>12.534000000000001</v>
      </c>
      <c r="BH75">
        <v>2022</v>
      </c>
    </row>
    <row r="76" spans="1:60">
      <c r="A76">
        <v>532</v>
      </c>
      <c r="B76" t="s">
        <v>178</v>
      </c>
      <c r="C76" t="s">
        <v>441</v>
      </c>
      <c r="D76" t="s">
        <v>177</v>
      </c>
      <c r="E76" t="s">
        <v>440</v>
      </c>
      <c r="F76" t="s">
        <v>442</v>
      </c>
      <c r="G76" t="s">
        <v>443</v>
      </c>
      <c r="H76" t="s">
        <v>436</v>
      </c>
      <c r="I76" t="s">
        <v>444</v>
      </c>
      <c r="J76">
        <v>10.34</v>
      </c>
      <c r="K76">
        <v>9.1929999999999996</v>
      </c>
      <c r="L76">
        <v>2.8860000000000001</v>
      </c>
      <c r="M76">
        <v>6.0149999999999997</v>
      </c>
      <c r="N76">
        <v>10.002000000000001</v>
      </c>
      <c r="O76">
        <v>0.71499999999999997</v>
      </c>
      <c r="P76">
        <v>11.103999999999999</v>
      </c>
      <c r="Q76">
        <v>13.396000000000001</v>
      </c>
      <c r="R76">
        <v>8.5120000000000005</v>
      </c>
      <c r="S76">
        <v>2.2770000000000001</v>
      </c>
      <c r="T76">
        <v>3.831</v>
      </c>
      <c r="U76">
        <v>5.702</v>
      </c>
      <c r="V76">
        <v>6.2350000000000003</v>
      </c>
      <c r="W76">
        <v>6.2009999999999996</v>
      </c>
      <c r="X76">
        <v>6.0359999999999996</v>
      </c>
      <c r="Y76">
        <v>2.3740000000000001</v>
      </c>
      <c r="Z76">
        <v>4.2590000000000003</v>
      </c>
      <c r="AA76">
        <v>5.0999999999999996</v>
      </c>
      <c r="AB76">
        <v>-5.883</v>
      </c>
      <c r="AC76">
        <v>2.5070000000000001</v>
      </c>
      <c r="AD76">
        <v>7.6630000000000003</v>
      </c>
      <c r="AE76">
        <v>0.56100000000000005</v>
      </c>
      <c r="AF76">
        <v>1.657</v>
      </c>
      <c r="AG76">
        <v>3.056</v>
      </c>
      <c r="AH76">
        <v>8.6999999999999993</v>
      </c>
      <c r="AI76">
        <v>7.3879999999999999</v>
      </c>
      <c r="AJ76">
        <v>7.0330000000000004</v>
      </c>
      <c r="AK76">
        <v>6.4649999999999999</v>
      </c>
      <c r="AL76">
        <v>2.1280000000000001</v>
      </c>
      <c r="AM76">
        <v>-2.4590000000000001</v>
      </c>
      <c r="AN76">
        <v>6.7679999999999998</v>
      </c>
      <c r="AO76">
        <v>4.8150000000000004</v>
      </c>
      <c r="AP76">
        <v>1.7</v>
      </c>
      <c r="AQ76">
        <v>3.1019999999999999</v>
      </c>
      <c r="AR76">
        <v>2.762</v>
      </c>
      <c r="AS76">
        <v>2.3879999999999999</v>
      </c>
      <c r="AT76">
        <v>2.1749999999999998</v>
      </c>
      <c r="AU76">
        <v>3.7959999999999998</v>
      </c>
      <c r="AV76">
        <v>2.847</v>
      </c>
      <c r="AW76">
        <v>-1.6719999999999999</v>
      </c>
      <c r="AX76">
        <v>-6.5449999999999999</v>
      </c>
      <c r="AY76">
        <v>6.4539999999999997</v>
      </c>
      <c r="AZ76">
        <v>-3.681</v>
      </c>
      <c r="BH76">
        <v>2023</v>
      </c>
    </row>
    <row r="77" spans="1:60">
      <c r="A77">
        <v>944</v>
      </c>
      <c r="B77" t="s">
        <v>378</v>
      </c>
      <c r="C77" t="s">
        <v>441</v>
      </c>
      <c r="D77" t="s">
        <v>377</v>
      </c>
      <c r="E77" t="s">
        <v>440</v>
      </c>
      <c r="F77" t="s">
        <v>442</v>
      </c>
      <c r="G77" t="s">
        <v>443</v>
      </c>
      <c r="H77" t="s">
        <v>436</v>
      </c>
      <c r="I77" t="s">
        <v>444</v>
      </c>
      <c r="J77">
        <v>0.215</v>
      </c>
      <c r="K77">
        <v>2.867</v>
      </c>
      <c r="L77">
        <v>2.8410000000000002</v>
      </c>
      <c r="M77">
        <v>0.72299999999999998</v>
      </c>
      <c r="N77">
        <v>2.6579999999999999</v>
      </c>
      <c r="O77">
        <v>-0.253</v>
      </c>
      <c r="P77">
        <v>1.5349999999999999</v>
      </c>
      <c r="Q77">
        <v>4.0510000000000002</v>
      </c>
      <c r="R77">
        <v>-6.5000000000000002E-2</v>
      </c>
      <c r="S77">
        <v>0.73599999999999999</v>
      </c>
      <c r="T77">
        <v>-3.4969999999999999</v>
      </c>
      <c r="U77">
        <v>-11.891999999999999</v>
      </c>
      <c r="V77">
        <v>-3.0640000000000001</v>
      </c>
      <c r="W77">
        <v>-0.57599999999999996</v>
      </c>
      <c r="X77">
        <v>2.9470000000000001</v>
      </c>
      <c r="Y77">
        <v>2.5409999999999999</v>
      </c>
      <c r="Z77">
        <v>8.2000000000000003E-2</v>
      </c>
      <c r="AA77">
        <v>3.1429999999999998</v>
      </c>
      <c r="AB77">
        <v>3.9</v>
      </c>
      <c r="AC77">
        <v>3.0710000000000002</v>
      </c>
      <c r="AD77">
        <v>4.4790000000000001</v>
      </c>
      <c r="AE77">
        <v>4.0739999999999998</v>
      </c>
      <c r="AF77">
        <v>4.7409999999999997</v>
      </c>
      <c r="AG77">
        <v>4.0739999999999998</v>
      </c>
      <c r="AH77">
        <v>5.0049999999999999</v>
      </c>
      <c r="AI77">
        <v>4.2939999999999996</v>
      </c>
      <c r="AJ77">
        <v>3.9460000000000002</v>
      </c>
      <c r="AK77">
        <v>0.27700000000000002</v>
      </c>
      <c r="AL77">
        <v>1.004</v>
      </c>
      <c r="AM77">
        <v>-6.5979999999999999</v>
      </c>
      <c r="AN77">
        <v>1.0760000000000001</v>
      </c>
      <c r="AO77">
        <v>1.867</v>
      </c>
      <c r="AP77">
        <v>-1.25</v>
      </c>
      <c r="AQ77">
        <v>1.8029999999999999</v>
      </c>
      <c r="AR77">
        <v>4.2320000000000002</v>
      </c>
      <c r="AS77">
        <v>3.7069999999999999</v>
      </c>
      <c r="AT77">
        <v>2.2010000000000001</v>
      </c>
      <c r="AU77">
        <v>4.2720000000000002</v>
      </c>
      <c r="AV77">
        <v>5.3620000000000001</v>
      </c>
      <c r="AW77">
        <v>4.8639999999999999</v>
      </c>
      <c r="AX77">
        <v>-4.5359999999999996</v>
      </c>
      <c r="AY77">
        <v>7.0860000000000003</v>
      </c>
      <c r="BH77">
        <v>2022</v>
      </c>
    </row>
    <row r="78" spans="1:60">
      <c r="A78">
        <v>176</v>
      </c>
      <c r="B78" t="s">
        <v>44</v>
      </c>
      <c r="C78" t="s">
        <v>441</v>
      </c>
      <c r="D78" t="s">
        <v>43</v>
      </c>
      <c r="E78" t="s">
        <v>440</v>
      </c>
      <c r="F78" t="s">
        <v>442</v>
      </c>
      <c r="G78" t="s">
        <v>443</v>
      </c>
      <c r="H78" t="s">
        <v>436</v>
      </c>
      <c r="I78" t="s">
        <v>444</v>
      </c>
      <c r="J78">
        <v>5.7380000000000004</v>
      </c>
      <c r="K78">
        <v>4.2649999999999997</v>
      </c>
      <c r="L78">
        <v>2.1539999999999999</v>
      </c>
      <c r="M78">
        <v>-2.1509999999999998</v>
      </c>
      <c r="N78">
        <v>4.1289999999999996</v>
      </c>
      <c r="O78">
        <v>3.2930000000000001</v>
      </c>
      <c r="P78">
        <v>6.27</v>
      </c>
      <c r="Q78">
        <v>8.5459999999999994</v>
      </c>
      <c r="R78">
        <v>-0.09</v>
      </c>
      <c r="S78">
        <v>0.25800000000000001</v>
      </c>
      <c r="T78">
        <v>1.169</v>
      </c>
      <c r="U78">
        <v>-0.224</v>
      </c>
      <c r="V78">
        <v>-3.3740000000000001</v>
      </c>
      <c r="W78">
        <v>1.3129999999999999</v>
      </c>
      <c r="X78">
        <v>3.609</v>
      </c>
      <c r="Y78">
        <v>0.11700000000000001</v>
      </c>
      <c r="Z78">
        <v>4.5670000000000002</v>
      </c>
      <c r="AA78">
        <v>5.7720000000000002</v>
      </c>
      <c r="AB78">
        <v>7.3630000000000004</v>
      </c>
      <c r="AC78">
        <v>4.024</v>
      </c>
      <c r="AD78">
        <v>4.9850000000000003</v>
      </c>
      <c r="AE78">
        <v>4.0129999999999999</v>
      </c>
      <c r="AF78">
        <v>0.56000000000000005</v>
      </c>
      <c r="AG78">
        <v>2.1429999999999998</v>
      </c>
      <c r="AH78">
        <v>7.8019999999999996</v>
      </c>
      <c r="AI78">
        <v>6.125</v>
      </c>
      <c r="AJ78">
        <v>6.3170000000000002</v>
      </c>
      <c r="AK78">
        <v>8.4550000000000001</v>
      </c>
      <c r="AL78">
        <v>2.21</v>
      </c>
      <c r="AM78">
        <v>-7.6639999999999997</v>
      </c>
      <c r="AN78">
        <v>-2.8330000000000002</v>
      </c>
      <c r="AO78">
        <v>1.8460000000000001</v>
      </c>
      <c r="AP78">
        <v>1.0640000000000001</v>
      </c>
      <c r="AQ78">
        <v>4.5519999999999996</v>
      </c>
      <c r="AR78">
        <v>1.6870000000000001</v>
      </c>
      <c r="AS78">
        <v>4.4370000000000003</v>
      </c>
      <c r="AT78">
        <v>6.3040000000000003</v>
      </c>
      <c r="AU78">
        <v>4.1950000000000003</v>
      </c>
      <c r="AV78">
        <v>4.8890000000000002</v>
      </c>
      <c r="AW78">
        <v>1.861</v>
      </c>
      <c r="AX78">
        <v>-6.94</v>
      </c>
      <c r="AY78">
        <v>5.149</v>
      </c>
      <c r="BH78">
        <v>2022</v>
      </c>
    </row>
    <row r="79" spans="1:60">
      <c r="A79">
        <v>534</v>
      </c>
      <c r="B79" t="s">
        <v>180</v>
      </c>
      <c r="C79" t="s">
        <v>441</v>
      </c>
      <c r="D79" t="s">
        <v>179</v>
      </c>
      <c r="E79" t="s">
        <v>440</v>
      </c>
      <c r="F79" t="s">
        <v>442</v>
      </c>
      <c r="G79" t="s">
        <v>443</v>
      </c>
      <c r="H79" t="s">
        <v>436</v>
      </c>
      <c r="I79" t="s">
        <v>444</v>
      </c>
      <c r="J79">
        <v>6.7359999999999998</v>
      </c>
      <c r="K79">
        <v>6.0069999999999997</v>
      </c>
      <c r="L79">
        <v>3.4750000000000001</v>
      </c>
      <c r="M79">
        <v>7.2889999999999997</v>
      </c>
      <c r="N79">
        <v>3.82</v>
      </c>
      <c r="O79">
        <v>5.2539999999999996</v>
      </c>
      <c r="P79">
        <v>4.7770000000000001</v>
      </c>
      <c r="Q79">
        <v>3.9649999999999999</v>
      </c>
      <c r="R79">
        <v>9.6280000000000001</v>
      </c>
      <c r="S79">
        <v>5.9470000000000001</v>
      </c>
      <c r="T79">
        <v>5.5339999999999998</v>
      </c>
      <c r="U79">
        <v>1.0569999999999999</v>
      </c>
      <c r="V79">
        <v>5.4829999999999997</v>
      </c>
      <c r="W79">
        <v>4.7510000000000003</v>
      </c>
      <c r="X79">
        <v>6.6589999999999998</v>
      </c>
      <c r="Y79">
        <v>7.5739999999999998</v>
      </c>
      <c r="Z79">
        <v>7.55</v>
      </c>
      <c r="AA79">
        <v>4.05</v>
      </c>
      <c r="AB79">
        <v>6.1840000000000002</v>
      </c>
      <c r="AC79">
        <v>8.8460000000000001</v>
      </c>
      <c r="AD79">
        <v>3.8410000000000002</v>
      </c>
      <c r="AE79">
        <v>4.8239999999999998</v>
      </c>
      <c r="AF79">
        <v>3.8039999999999998</v>
      </c>
      <c r="AG79">
        <v>7.86</v>
      </c>
      <c r="AH79">
        <v>7.923</v>
      </c>
      <c r="AI79">
        <v>7.923</v>
      </c>
      <c r="AJ79">
        <v>8.0609999999999999</v>
      </c>
      <c r="AK79">
        <v>7.6609999999999996</v>
      </c>
      <c r="AL79">
        <v>3.0870000000000002</v>
      </c>
      <c r="AM79">
        <v>7.8620000000000001</v>
      </c>
      <c r="AN79">
        <v>8.4979999999999993</v>
      </c>
      <c r="AO79">
        <v>5.2409999999999997</v>
      </c>
      <c r="AP79">
        <v>5.4560000000000004</v>
      </c>
      <c r="AQ79">
        <v>6.3860000000000001</v>
      </c>
      <c r="AR79">
        <v>7.41</v>
      </c>
      <c r="AS79">
        <v>7.9960000000000004</v>
      </c>
      <c r="AT79">
        <v>8.2560000000000002</v>
      </c>
      <c r="AU79">
        <v>6.7949999999999999</v>
      </c>
      <c r="AV79">
        <v>6.4539999999999997</v>
      </c>
      <c r="AW79">
        <v>3.871</v>
      </c>
      <c r="AX79">
        <v>-5.7779999999999996</v>
      </c>
      <c r="AY79">
        <v>9.69</v>
      </c>
      <c r="AZ79">
        <v>6.9870000000000001</v>
      </c>
      <c r="BH79">
        <v>2023</v>
      </c>
    </row>
    <row r="80" spans="1:60">
      <c r="A80">
        <v>536</v>
      </c>
      <c r="B80" t="s">
        <v>182</v>
      </c>
      <c r="C80" t="s">
        <v>441</v>
      </c>
      <c r="D80" t="s">
        <v>181</v>
      </c>
      <c r="E80" t="s">
        <v>440</v>
      </c>
      <c r="F80" t="s">
        <v>442</v>
      </c>
      <c r="G80" t="s">
        <v>443</v>
      </c>
      <c r="H80" t="s">
        <v>436</v>
      </c>
      <c r="I80" t="s">
        <v>444</v>
      </c>
      <c r="J80">
        <v>9.8800000000000008</v>
      </c>
      <c r="K80">
        <v>7.6040000000000001</v>
      </c>
      <c r="L80">
        <v>2.246</v>
      </c>
      <c r="M80">
        <v>4.1929999999999996</v>
      </c>
      <c r="N80">
        <v>7.5739999999999998</v>
      </c>
      <c r="O80">
        <v>3.9060000000000001</v>
      </c>
      <c r="P80">
        <v>7.1890000000000001</v>
      </c>
      <c r="Q80">
        <v>6.5720000000000001</v>
      </c>
      <c r="R80">
        <v>6.9790000000000001</v>
      </c>
      <c r="S80">
        <v>9.0850000000000009</v>
      </c>
      <c r="T80">
        <v>9.0020000000000007</v>
      </c>
      <c r="U80">
        <v>8.9280000000000008</v>
      </c>
      <c r="V80">
        <v>6.5229999999999997</v>
      </c>
      <c r="W80">
        <v>7.9560000000000004</v>
      </c>
      <c r="X80">
        <v>7.54</v>
      </c>
      <c r="Y80">
        <v>8.2200000000000006</v>
      </c>
      <c r="Z80">
        <v>7.8179999999999996</v>
      </c>
      <c r="AA80">
        <v>4.7</v>
      </c>
      <c r="AB80">
        <v>-13.127000000000001</v>
      </c>
      <c r="AC80">
        <v>0.79100000000000004</v>
      </c>
      <c r="AD80">
        <v>4.9790000000000001</v>
      </c>
      <c r="AE80">
        <v>3.6429999999999998</v>
      </c>
      <c r="AF80">
        <v>4.4989999999999997</v>
      </c>
      <c r="AG80">
        <v>4.78</v>
      </c>
      <c r="AH80">
        <v>5.0309999999999997</v>
      </c>
      <c r="AI80">
        <v>5.6929999999999996</v>
      </c>
      <c r="AJ80">
        <v>5.5010000000000003</v>
      </c>
      <c r="AK80">
        <v>6.3449999999999998</v>
      </c>
      <c r="AL80">
        <v>7.4420000000000002</v>
      </c>
      <c r="AM80">
        <v>4.702</v>
      </c>
      <c r="AN80">
        <v>6.3780000000000001</v>
      </c>
      <c r="AO80">
        <v>6.17</v>
      </c>
      <c r="AP80">
        <v>6.03</v>
      </c>
      <c r="AQ80">
        <v>5.5570000000000004</v>
      </c>
      <c r="AR80">
        <v>5.0069999999999997</v>
      </c>
      <c r="AS80">
        <v>4.8760000000000003</v>
      </c>
      <c r="AT80">
        <v>5.0330000000000004</v>
      </c>
      <c r="AU80">
        <v>5.07</v>
      </c>
      <c r="AV80">
        <v>5.1740000000000004</v>
      </c>
      <c r="AW80">
        <v>5.0190000000000001</v>
      </c>
      <c r="AX80">
        <v>-2.0659999999999998</v>
      </c>
      <c r="AY80">
        <v>3.7029999999999998</v>
      </c>
      <c r="AZ80">
        <v>5.3070000000000004</v>
      </c>
      <c r="BH80">
        <v>2023</v>
      </c>
    </row>
    <row r="81" spans="1:60">
      <c r="A81">
        <v>429</v>
      </c>
      <c r="B81" t="s">
        <v>134</v>
      </c>
      <c r="C81" t="s">
        <v>441</v>
      </c>
      <c r="D81" t="s">
        <v>451</v>
      </c>
      <c r="E81" t="s">
        <v>440</v>
      </c>
      <c r="F81" t="s">
        <v>442</v>
      </c>
      <c r="G81" t="s">
        <v>443</v>
      </c>
      <c r="H81" t="s">
        <v>436</v>
      </c>
      <c r="I81" t="s">
        <v>444</v>
      </c>
      <c r="J81">
        <v>-21.6</v>
      </c>
      <c r="K81">
        <v>-5.6970000000000001</v>
      </c>
      <c r="L81">
        <v>23.170999999999999</v>
      </c>
      <c r="M81">
        <v>11.087</v>
      </c>
      <c r="N81">
        <v>-7.14</v>
      </c>
      <c r="O81">
        <v>1.8680000000000001</v>
      </c>
      <c r="P81">
        <v>-9.7850000000000001</v>
      </c>
      <c r="Q81">
        <v>-0.17199999999999999</v>
      </c>
      <c r="R81">
        <v>-6.0819999999999999</v>
      </c>
      <c r="S81">
        <v>6.1319999999999997</v>
      </c>
      <c r="T81">
        <v>13.595000000000001</v>
      </c>
      <c r="U81">
        <v>12.715999999999999</v>
      </c>
      <c r="V81">
        <v>3.298</v>
      </c>
      <c r="W81">
        <v>-1.4710000000000001</v>
      </c>
      <c r="X81">
        <v>-1.698</v>
      </c>
      <c r="Y81">
        <v>2.4009999999999998</v>
      </c>
      <c r="Z81">
        <v>6.351</v>
      </c>
      <c r="AA81">
        <v>1.35</v>
      </c>
      <c r="AB81">
        <v>2.08</v>
      </c>
      <c r="AC81">
        <v>2.0030000000000001</v>
      </c>
      <c r="AD81">
        <v>5.8460000000000001</v>
      </c>
      <c r="AE81">
        <v>2.3919999999999999</v>
      </c>
      <c r="AF81">
        <v>8.0790000000000006</v>
      </c>
      <c r="AG81">
        <v>8.6389999999999993</v>
      </c>
      <c r="AH81">
        <v>4.3369999999999997</v>
      </c>
      <c r="AI81">
        <v>3.19</v>
      </c>
      <c r="AJ81">
        <v>5</v>
      </c>
      <c r="AK81">
        <v>8.1560000000000006</v>
      </c>
      <c r="AL81">
        <v>0.251</v>
      </c>
      <c r="AM81">
        <v>1.0069999999999999</v>
      </c>
      <c r="AN81">
        <v>5.798</v>
      </c>
      <c r="AO81">
        <v>2.6459999999999999</v>
      </c>
      <c r="AP81">
        <v>-3.7469999999999999</v>
      </c>
      <c r="AQ81">
        <v>-1.522</v>
      </c>
      <c r="AR81">
        <v>4.9850000000000003</v>
      </c>
      <c r="AS81">
        <v>-1.425</v>
      </c>
      <c r="AT81">
        <v>8.8149999999999995</v>
      </c>
      <c r="AU81">
        <v>2.7589999999999999</v>
      </c>
      <c r="AV81">
        <v>-1.8380000000000001</v>
      </c>
      <c r="AW81">
        <v>-3.0710000000000002</v>
      </c>
      <c r="AX81">
        <v>3.33</v>
      </c>
      <c r="AY81">
        <v>4.72</v>
      </c>
      <c r="AZ81">
        <v>3.7770000000000001</v>
      </c>
      <c r="BH81">
        <v>2023</v>
      </c>
    </row>
    <row r="82" spans="1:60">
      <c r="A82">
        <v>433</v>
      </c>
      <c r="B82" t="s">
        <v>136</v>
      </c>
      <c r="C82" t="s">
        <v>441</v>
      </c>
      <c r="D82" t="s">
        <v>135</v>
      </c>
      <c r="E82" t="s">
        <v>440</v>
      </c>
      <c r="F82" t="s">
        <v>442</v>
      </c>
      <c r="G82" t="s">
        <v>443</v>
      </c>
      <c r="H82" t="s">
        <v>436</v>
      </c>
      <c r="I82" t="s">
        <v>444</v>
      </c>
      <c r="AC82">
        <v>24.751999999999999</v>
      </c>
      <c r="AD82">
        <v>-4.3410000000000002</v>
      </c>
      <c r="AE82">
        <v>-6.569</v>
      </c>
      <c r="AF82">
        <v>-7.7969999999999997</v>
      </c>
      <c r="AG82">
        <v>81.787000000000006</v>
      </c>
      <c r="AH82">
        <v>53.386000000000003</v>
      </c>
      <c r="AI82">
        <v>1.675</v>
      </c>
      <c r="AJ82">
        <v>5.6379999999999999</v>
      </c>
      <c r="AK82">
        <v>1.889</v>
      </c>
      <c r="AL82">
        <v>8.2279999999999998</v>
      </c>
      <c r="AM82">
        <v>3.379</v>
      </c>
      <c r="AN82">
        <v>6.4029999999999996</v>
      </c>
      <c r="AO82">
        <v>7.5460000000000003</v>
      </c>
      <c r="AP82">
        <v>13.936</v>
      </c>
      <c r="AQ82">
        <v>7.6280000000000001</v>
      </c>
      <c r="AR82">
        <v>0.73799999999999999</v>
      </c>
      <c r="AS82">
        <v>2.5369999999999999</v>
      </c>
      <c r="AT82">
        <v>15.199</v>
      </c>
      <c r="AU82">
        <v>-3.399</v>
      </c>
      <c r="AV82">
        <v>4.7030000000000003</v>
      </c>
      <c r="AW82">
        <v>5.3680000000000003</v>
      </c>
      <c r="AX82">
        <v>-12.055</v>
      </c>
      <c r="AY82">
        <v>1.58</v>
      </c>
      <c r="BH82">
        <v>2022</v>
      </c>
    </row>
    <row r="83" spans="1:60">
      <c r="A83">
        <v>178</v>
      </c>
      <c r="B83" t="s">
        <v>46</v>
      </c>
      <c r="C83" t="s">
        <v>441</v>
      </c>
      <c r="D83" t="s">
        <v>45</v>
      </c>
      <c r="E83" t="s">
        <v>440</v>
      </c>
      <c r="F83" t="s">
        <v>442</v>
      </c>
      <c r="G83" t="s">
        <v>443</v>
      </c>
      <c r="H83" t="s">
        <v>436</v>
      </c>
      <c r="I83" t="s">
        <v>444</v>
      </c>
      <c r="J83">
        <v>2.8980000000000001</v>
      </c>
      <c r="K83">
        <v>2.512</v>
      </c>
      <c r="L83">
        <v>1.4950000000000001</v>
      </c>
      <c r="M83">
        <v>-0.72899999999999998</v>
      </c>
      <c r="N83">
        <v>3.2040000000000002</v>
      </c>
      <c r="O83">
        <v>1.9470000000000001</v>
      </c>
      <c r="P83">
        <v>0.42399999999999999</v>
      </c>
      <c r="Q83">
        <v>3.641</v>
      </c>
      <c r="R83">
        <v>2.9980000000000002</v>
      </c>
      <c r="S83">
        <v>5.6139999999999999</v>
      </c>
      <c r="T83">
        <v>7.7110000000000003</v>
      </c>
      <c r="U83">
        <v>1.6419999999999999</v>
      </c>
      <c r="V83">
        <v>3.5790000000000002</v>
      </c>
      <c r="W83">
        <v>2.3140000000000001</v>
      </c>
      <c r="X83">
        <v>5.8940000000000001</v>
      </c>
      <c r="Y83">
        <v>9.593</v>
      </c>
      <c r="Z83">
        <v>9.0920000000000005</v>
      </c>
      <c r="AA83">
        <v>10.747</v>
      </c>
      <c r="AB83">
        <v>8.7650000000000006</v>
      </c>
      <c r="AC83">
        <v>10.53</v>
      </c>
      <c r="AD83">
        <v>9.4039999999999999</v>
      </c>
      <c r="AE83">
        <v>5.306</v>
      </c>
      <c r="AF83">
        <v>5.899</v>
      </c>
      <c r="AG83">
        <v>3.0139999999999998</v>
      </c>
      <c r="AH83">
        <v>6.7889999999999997</v>
      </c>
      <c r="AI83">
        <v>5.7389999999999999</v>
      </c>
      <c r="AJ83">
        <v>4.9880000000000004</v>
      </c>
      <c r="AK83">
        <v>5.3109999999999999</v>
      </c>
      <c r="AL83">
        <v>-4.484</v>
      </c>
      <c r="AM83">
        <v>-5.0949999999999998</v>
      </c>
      <c r="AN83">
        <v>1.6819999999999999</v>
      </c>
      <c r="AO83">
        <v>1.2809999999999999</v>
      </c>
      <c r="AP83">
        <v>-0.129</v>
      </c>
      <c r="AQ83">
        <v>1.175</v>
      </c>
      <c r="AR83">
        <v>8.8290000000000006</v>
      </c>
      <c r="AS83">
        <v>24.475000000000001</v>
      </c>
      <c r="AT83">
        <v>1.766</v>
      </c>
      <c r="AU83">
        <v>9.3109999999999999</v>
      </c>
      <c r="AV83">
        <v>8.4710000000000001</v>
      </c>
      <c r="AW83">
        <v>5.298</v>
      </c>
      <c r="AX83">
        <v>6.617</v>
      </c>
      <c r="AY83">
        <v>15.125</v>
      </c>
      <c r="AZ83">
        <v>9.4329999999999998</v>
      </c>
      <c r="BH83">
        <v>2023</v>
      </c>
    </row>
    <row r="84" spans="1:60">
      <c r="A84">
        <v>436</v>
      </c>
      <c r="B84" t="s">
        <v>138</v>
      </c>
      <c r="C84" t="s">
        <v>441</v>
      </c>
      <c r="D84" t="s">
        <v>137</v>
      </c>
      <c r="E84" t="s">
        <v>440</v>
      </c>
      <c r="F84" t="s">
        <v>442</v>
      </c>
      <c r="G84" t="s">
        <v>443</v>
      </c>
      <c r="H84" t="s">
        <v>436</v>
      </c>
      <c r="I84" t="s">
        <v>444</v>
      </c>
      <c r="J84">
        <v>3.5680000000000001</v>
      </c>
      <c r="K84">
        <v>4.7229999999999999</v>
      </c>
      <c r="L84">
        <v>1.4239999999999999</v>
      </c>
      <c r="M84">
        <v>2.5859999999999999</v>
      </c>
      <c r="N84">
        <v>2.21</v>
      </c>
      <c r="O84">
        <v>4.4509999999999996</v>
      </c>
      <c r="P84">
        <v>3.5510000000000002</v>
      </c>
      <c r="Q84">
        <v>7.49</v>
      </c>
      <c r="R84">
        <v>3.5640000000000001</v>
      </c>
      <c r="S84">
        <v>1.419</v>
      </c>
      <c r="T84">
        <v>6.633</v>
      </c>
      <c r="U84">
        <v>4.6180000000000003</v>
      </c>
      <c r="V84">
        <v>7.1550000000000002</v>
      </c>
      <c r="W84">
        <v>3.7709999999999999</v>
      </c>
      <c r="X84">
        <v>7.0110000000000001</v>
      </c>
      <c r="Y84">
        <v>9.6539999999999999</v>
      </c>
      <c r="Z84">
        <v>5.87</v>
      </c>
      <c r="AA84">
        <v>3.7549999999999999</v>
      </c>
      <c r="AB84">
        <v>4.0640000000000001</v>
      </c>
      <c r="AC84">
        <v>3.323</v>
      </c>
      <c r="AD84">
        <v>8.6259999999999994</v>
      </c>
      <c r="AE84">
        <v>0.17100000000000001</v>
      </c>
      <c r="AF84">
        <v>-0.121</v>
      </c>
      <c r="AG84">
        <v>1.4650000000000001</v>
      </c>
      <c r="AH84">
        <v>4.68</v>
      </c>
      <c r="AI84">
        <v>4.2149999999999999</v>
      </c>
      <c r="AJ84">
        <v>5.5810000000000004</v>
      </c>
      <c r="AK84">
        <v>6.0229999999999997</v>
      </c>
      <c r="AL84">
        <v>3.286</v>
      </c>
      <c r="AM84">
        <v>1.1080000000000001</v>
      </c>
      <c r="AN84">
        <v>5.633</v>
      </c>
      <c r="AO84">
        <v>5.5629999999999997</v>
      </c>
      <c r="AP84">
        <v>2.5409999999999999</v>
      </c>
      <c r="AQ84">
        <v>4.2309999999999999</v>
      </c>
      <c r="AR84">
        <v>3.8849999999999998</v>
      </c>
      <c r="AS84">
        <v>2.3140000000000001</v>
      </c>
      <c r="AT84">
        <v>4.367</v>
      </c>
      <c r="AU84">
        <v>4.2729999999999997</v>
      </c>
      <c r="AV84">
        <v>4.0750000000000002</v>
      </c>
      <c r="AW84">
        <v>3.7850000000000001</v>
      </c>
      <c r="AX84">
        <v>-1.4650000000000001</v>
      </c>
      <c r="AY84">
        <v>9.3439999999999994</v>
      </c>
      <c r="AZ84">
        <v>6.47</v>
      </c>
      <c r="BH84">
        <v>2023</v>
      </c>
    </row>
    <row r="85" spans="1:60">
      <c r="A85">
        <v>136</v>
      </c>
      <c r="B85" t="s">
        <v>22</v>
      </c>
      <c r="C85" t="s">
        <v>441</v>
      </c>
      <c r="D85" t="s">
        <v>21</v>
      </c>
      <c r="E85" t="s">
        <v>440</v>
      </c>
      <c r="F85" t="s">
        <v>442</v>
      </c>
      <c r="G85" t="s">
        <v>443</v>
      </c>
      <c r="H85" t="s">
        <v>436</v>
      </c>
      <c r="I85" t="s">
        <v>444</v>
      </c>
      <c r="J85">
        <v>3.0990000000000002</v>
      </c>
      <c r="K85">
        <v>-1.234</v>
      </c>
      <c r="L85">
        <v>0.41399999999999998</v>
      </c>
      <c r="M85">
        <v>1.169</v>
      </c>
      <c r="N85">
        <v>3.226</v>
      </c>
      <c r="O85">
        <v>2.798</v>
      </c>
      <c r="P85">
        <v>2.86</v>
      </c>
      <c r="Q85">
        <v>3.1920000000000002</v>
      </c>
      <c r="R85">
        <v>4.194</v>
      </c>
      <c r="S85">
        <v>3.3889999999999998</v>
      </c>
      <c r="T85">
        <v>2.0529999999999999</v>
      </c>
      <c r="U85">
        <v>1.4350000000000001</v>
      </c>
      <c r="V85">
        <v>0.83399999999999996</v>
      </c>
      <c r="W85">
        <v>-0.85299999999999998</v>
      </c>
      <c r="X85">
        <v>2.1509999999999998</v>
      </c>
      <c r="Y85">
        <v>2.887</v>
      </c>
      <c r="Z85">
        <v>1.1970000000000001</v>
      </c>
      <c r="AA85">
        <v>1.83</v>
      </c>
      <c r="AB85">
        <v>1.8109999999999999</v>
      </c>
      <c r="AC85">
        <v>1.6259999999999999</v>
      </c>
      <c r="AD85">
        <v>3.7869999999999999</v>
      </c>
      <c r="AE85">
        <v>1.9510000000000001</v>
      </c>
      <c r="AF85">
        <v>0.254</v>
      </c>
      <c r="AG85">
        <v>0.13900000000000001</v>
      </c>
      <c r="AH85">
        <v>1.4239999999999999</v>
      </c>
      <c r="AI85">
        <v>0.81799999999999995</v>
      </c>
      <c r="AJ85">
        <v>1.7909999999999999</v>
      </c>
      <c r="AK85">
        <v>1.4870000000000001</v>
      </c>
      <c r="AL85">
        <v>-0.96199999999999997</v>
      </c>
      <c r="AM85">
        <v>-5.2809999999999997</v>
      </c>
      <c r="AN85">
        <v>1.7130000000000001</v>
      </c>
      <c r="AO85">
        <v>0.70699999999999996</v>
      </c>
      <c r="AP85">
        <v>-2.9809999999999999</v>
      </c>
      <c r="AQ85">
        <v>-1.841</v>
      </c>
      <c r="AR85">
        <v>-5.0000000000000001E-3</v>
      </c>
      <c r="AS85">
        <v>0.77800000000000002</v>
      </c>
      <c r="AT85">
        <v>1.2929999999999999</v>
      </c>
      <c r="AU85">
        <v>1.6679999999999999</v>
      </c>
      <c r="AV85">
        <v>0.92600000000000005</v>
      </c>
      <c r="AW85">
        <v>0.48299999999999998</v>
      </c>
      <c r="AX85">
        <v>-8.9740000000000002</v>
      </c>
      <c r="AY85">
        <v>8.31</v>
      </c>
      <c r="AZ85">
        <v>3.9860000000000002</v>
      </c>
      <c r="BH85">
        <v>2023</v>
      </c>
    </row>
    <row r="86" spans="1:60">
      <c r="A86">
        <v>343</v>
      </c>
      <c r="B86" t="s">
        <v>116</v>
      </c>
      <c r="C86" t="s">
        <v>441</v>
      </c>
      <c r="D86" t="s">
        <v>115</v>
      </c>
      <c r="E86" t="s">
        <v>440</v>
      </c>
      <c r="F86" t="s">
        <v>442</v>
      </c>
      <c r="G86" t="s">
        <v>443</v>
      </c>
      <c r="H86" t="s">
        <v>436</v>
      </c>
      <c r="I86" t="s">
        <v>444</v>
      </c>
      <c r="J86">
        <v>-4.0410000000000004</v>
      </c>
      <c r="K86">
        <v>4.42</v>
      </c>
      <c r="L86">
        <v>3.08</v>
      </c>
      <c r="M86">
        <v>4.1529999999999996</v>
      </c>
      <c r="N86">
        <v>0.95</v>
      </c>
      <c r="O86">
        <v>-0.9</v>
      </c>
      <c r="P86">
        <v>7</v>
      </c>
      <c r="Q86">
        <v>7.7</v>
      </c>
      <c r="R86">
        <v>-3.9929999999999999</v>
      </c>
      <c r="S86">
        <v>4.7</v>
      </c>
      <c r="T86">
        <v>4.875</v>
      </c>
      <c r="U86">
        <v>0.83399999999999996</v>
      </c>
      <c r="V86">
        <v>2.778</v>
      </c>
      <c r="W86">
        <v>2.2109999999999999</v>
      </c>
      <c r="X86">
        <v>1.875</v>
      </c>
      <c r="Y86">
        <v>2.5209999999999999</v>
      </c>
      <c r="Z86">
        <v>0.23599999999999999</v>
      </c>
      <c r="AA86">
        <v>-1.641</v>
      </c>
      <c r="AB86">
        <v>-1.21</v>
      </c>
      <c r="AC86">
        <v>0.98099999999999998</v>
      </c>
      <c r="AD86">
        <v>0.77600000000000002</v>
      </c>
      <c r="AE86">
        <v>1.2809999999999999</v>
      </c>
      <c r="AF86">
        <v>0.67500000000000004</v>
      </c>
      <c r="AG86">
        <v>3.6669999999999998</v>
      </c>
      <c r="AH86">
        <v>1.3240000000000001</v>
      </c>
      <c r="AI86">
        <v>0.89400000000000002</v>
      </c>
      <c r="AJ86">
        <v>2.899</v>
      </c>
      <c r="AK86">
        <v>1.444</v>
      </c>
      <c r="AL86">
        <v>-0.81799999999999995</v>
      </c>
      <c r="AM86">
        <v>-3.411</v>
      </c>
      <c r="AN86">
        <v>-1.4350000000000001</v>
      </c>
      <c r="AO86">
        <v>1.4259999999999999</v>
      </c>
      <c r="AP86">
        <v>-0.501</v>
      </c>
      <c r="AQ86">
        <v>0.224</v>
      </c>
      <c r="AR86">
        <v>0.57499999999999996</v>
      </c>
      <c r="AS86">
        <v>0.86899999999999999</v>
      </c>
      <c r="AT86">
        <v>1.498</v>
      </c>
      <c r="AU86">
        <v>0.67900000000000005</v>
      </c>
      <c r="AV86">
        <v>1.827</v>
      </c>
      <c r="AW86">
        <v>0.97</v>
      </c>
      <c r="AX86">
        <v>-9.92</v>
      </c>
      <c r="AY86">
        <v>4.601</v>
      </c>
      <c r="BH86">
        <v>2022</v>
      </c>
    </row>
    <row r="87" spans="1:60">
      <c r="A87">
        <v>158</v>
      </c>
      <c r="B87" t="s">
        <v>36</v>
      </c>
      <c r="C87" t="s">
        <v>441</v>
      </c>
      <c r="D87" t="s">
        <v>35</v>
      </c>
      <c r="E87" t="s">
        <v>440</v>
      </c>
      <c r="F87" t="s">
        <v>442</v>
      </c>
      <c r="G87" t="s">
        <v>443</v>
      </c>
      <c r="H87" t="s">
        <v>436</v>
      </c>
      <c r="I87" t="s">
        <v>444</v>
      </c>
      <c r="J87">
        <v>3.181</v>
      </c>
      <c r="K87">
        <v>4.2610000000000001</v>
      </c>
      <c r="L87">
        <v>3.28</v>
      </c>
      <c r="M87">
        <v>3.63</v>
      </c>
      <c r="N87">
        <v>4.4109999999999996</v>
      </c>
      <c r="O87">
        <v>5.16</v>
      </c>
      <c r="P87">
        <v>3.294</v>
      </c>
      <c r="Q87">
        <v>4.649</v>
      </c>
      <c r="R87">
        <v>6.6619999999999999</v>
      </c>
      <c r="S87">
        <v>4.9260000000000002</v>
      </c>
      <c r="T87">
        <v>4.8410000000000002</v>
      </c>
      <c r="U87">
        <v>3.5230000000000001</v>
      </c>
      <c r="V87">
        <v>0.90100000000000002</v>
      </c>
      <c r="W87">
        <v>-0.45900000000000002</v>
      </c>
      <c r="X87">
        <v>1.083</v>
      </c>
      <c r="Y87">
        <v>2.6309999999999998</v>
      </c>
      <c r="Z87">
        <v>3.1339999999999999</v>
      </c>
      <c r="AA87">
        <v>0.98099999999999998</v>
      </c>
      <c r="AB87">
        <v>-1.27</v>
      </c>
      <c r="AC87">
        <v>-0.33400000000000002</v>
      </c>
      <c r="AD87">
        <v>2.7650000000000001</v>
      </c>
      <c r="AE87">
        <v>0.38600000000000001</v>
      </c>
      <c r="AF87">
        <v>4.2000000000000003E-2</v>
      </c>
      <c r="AG87">
        <v>1.5349999999999999</v>
      </c>
      <c r="AH87">
        <v>2.1859999999999999</v>
      </c>
      <c r="AI87">
        <v>1.804</v>
      </c>
      <c r="AJ87">
        <v>1.3720000000000001</v>
      </c>
      <c r="AK87">
        <v>1.484</v>
      </c>
      <c r="AL87">
        <v>-1.224</v>
      </c>
      <c r="AM87">
        <v>-5.6929999999999996</v>
      </c>
      <c r="AN87">
        <v>4.0979999999999999</v>
      </c>
      <c r="AO87">
        <v>2.4E-2</v>
      </c>
      <c r="AP87">
        <v>1.375</v>
      </c>
      <c r="AQ87">
        <v>2.0049999999999999</v>
      </c>
      <c r="AR87">
        <v>0.29599999999999999</v>
      </c>
      <c r="AS87">
        <v>1.5609999999999999</v>
      </c>
      <c r="AT87">
        <v>0.754</v>
      </c>
      <c r="AU87">
        <v>1.675</v>
      </c>
      <c r="AV87">
        <v>0.64300000000000002</v>
      </c>
      <c r="AW87">
        <v>-0.40200000000000002</v>
      </c>
      <c r="AX87">
        <v>-4.1470000000000002</v>
      </c>
      <c r="AY87">
        <v>2.5590000000000002</v>
      </c>
      <c r="AZ87">
        <v>0.95699999999999996</v>
      </c>
      <c r="BH87">
        <v>2023</v>
      </c>
    </row>
    <row r="88" spans="1:60">
      <c r="A88">
        <v>439</v>
      </c>
      <c r="B88" t="s">
        <v>140</v>
      </c>
      <c r="C88" t="s">
        <v>441</v>
      </c>
      <c r="D88" t="s">
        <v>139</v>
      </c>
      <c r="E88" t="s">
        <v>440</v>
      </c>
      <c r="F88" t="s">
        <v>442</v>
      </c>
      <c r="G88" t="s">
        <v>443</v>
      </c>
      <c r="H88" t="s">
        <v>436</v>
      </c>
      <c r="I88" t="s">
        <v>444</v>
      </c>
      <c r="J88">
        <v>11.069000000000001</v>
      </c>
      <c r="K88">
        <v>14.973000000000001</v>
      </c>
      <c r="L88">
        <v>5.8460000000000001</v>
      </c>
      <c r="M88">
        <v>1.3660000000000001</v>
      </c>
      <c r="N88">
        <v>5.4779999999999998</v>
      </c>
      <c r="O88">
        <v>-1.0880000000000001</v>
      </c>
      <c r="P88">
        <v>5.9340000000000002</v>
      </c>
      <c r="Q88">
        <v>2.71</v>
      </c>
      <c r="R88">
        <v>2.891</v>
      </c>
      <c r="S88">
        <v>-10.661</v>
      </c>
      <c r="T88">
        <v>-1.6040000000000001</v>
      </c>
      <c r="U88">
        <v>-5.65</v>
      </c>
      <c r="V88">
        <v>16.856000000000002</v>
      </c>
      <c r="W88">
        <v>4.3600000000000003</v>
      </c>
      <c r="X88">
        <v>5.0019999999999998</v>
      </c>
      <c r="Y88">
        <v>5.9509999999999996</v>
      </c>
      <c r="Z88">
        <v>1.913</v>
      </c>
      <c r="AA88">
        <v>3.7410000000000001</v>
      </c>
      <c r="AB88">
        <v>3.206</v>
      </c>
      <c r="AC88">
        <v>3.2370000000000001</v>
      </c>
      <c r="AD88">
        <v>4.2</v>
      </c>
      <c r="AE88">
        <v>4.9870000000000001</v>
      </c>
      <c r="AF88">
        <v>6.5839999999999996</v>
      </c>
      <c r="AG88">
        <v>3.98</v>
      </c>
      <c r="AH88">
        <v>8.2569999999999997</v>
      </c>
      <c r="AI88">
        <v>8.8219999999999992</v>
      </c>
      <c r="AJ88">
        <v>8.5150000000000006</v>
      </c>
      <c r="AK88">
        <v>8.3729999999999993</v>
      </c>
      <c r="AL88">
        <v>7.383</v>
      </c>
      <c r="AM88">
        <v>5.024</v>
      </c>
      <c r="AN88">
        <v>2.3149999999999999</v>
      </c>
      <c r="AO88">
        <v>2.7370000000000001</v>
      </c>
      <c r="AP88">
        <v>2.4289999999999998</v>
      </c>
      <c r="AQ88">
        <v>2.61</v>
      </c>
      <c r="AR88">
        <v>3.3839999999999999</v>
      </c>
      <c r="AS88">
        <v>2.4969999999999999</v>
      </c>
      <c r="AT88">
        <v>1.994</v>
      </c>
      <c r="AU88">
        <v>2.4740000000000002</v>
      </c>
      <c r="AV88">
        <v>1.919</v>
      </c>
      <c r="AW88">
        <v>1.7509999999999999</v>
      </c>
      <c r="AX88">
        <v>-1.103</v>
      </c>
      <c r="AY88">
        <v>3.6560000000000001</v>
      </c>
      <c r="BH88">
        <v>2022</v>
      </c>
    </row>
    <row r="89" spans="1:60">
      <c r="A89">
        <v>916</v>
      </c>
      <c r="B89" t="s">
        <v>346</v>
      </c>
      <c r="C89" t="s">
        <v>441</v>
      </c>
      <c r="D89" t="s">
        <v>345</v>
      </c>
      <c r="E89" t="s">
        <v>440</v>
      </c>
      <c r="F89" t="s">
        <v>442</v>
      </c>
      <c r="G89" t="s">
        <v>443</v>
      </c>
      <c r="H89" t="s">
        <v>436</v>
      </c>
      <c r="I89" t="s">
        <v>444</v>
      </c>
      <c r="W89">
        <v>-9.1999999999999993</v>
      </c>
      <c r="X89">
        <v>-12.58</v>
      </c>
      <c r="Y89">
        <v>-8.1999999999999993</v>
      </c>
      <c r="Z89">
        <v>0.5</v>
      </c>
      <c r="AA89">
        <v>1.7</v>
      </c>
      <c r="AB89">
        <v>-1.9</v>
      </c>
      <c r="AC89">
        <v>2.7</v>
      </c>
      <c r="AD89">
        <v>9.8000000000000007</v>
      </c>
      <c r="AE89">
        <v>13.499000000000001</v>
      </c>
      <c r="AF89">
        <v>9.7989999999999995</v>
      </c>
      <c r="AG89">
        <v>9.3000000000000007</v>
      </c>
      <c r="AH89">
        <v>9.5990000000000002</v>
      </c>
      <c r="AI89">
        <v>9.702</v>
      </c>
      <c r="AJ89">
        <v>10.7</v>
      </c>
      <c r="AK89">
        <v>8.9</v>
      </c>
      <c r="AL89">
        <v>3.3</v>
      </c>
      <c r="AM89">
        <v>1.2</v>
      </c>
      <c r="AN89">
        <v>7.2990000000000004</v>
      </c>
      <c r="AO89">
        <v>7.5010000000000003</v>
      </c>
      <c r="AP89">
        <v>5.0010000000000003</v>
      </c>
      <c r="AQ89">
        <v>5.899</v>
      </c>
      <c r="AR89">
        <v>4.3</v>
      </c>
      <c r="AS89">
        <v>1</v>
      </c>
      <c r="AT89">
        <v>0.9</v>
      </c>
      <c r="AU89">
        <v>3.9009999999999998</v>
      </c>
      <c r="AV89">
        <v>4.0999999999999996</v>
      </c>
      <c r="AW89">
        <v>4.5</v>
      </c>
      <c r="AX89">
        <v>-2.6</v>
      </c>
      <c r="AY89">
        <v>4.0999999999999996</v>
      </c>
      <c r="BH89">
        <v>2022</v>
      </c>
    </row>
    <row r="90" spans="1:60">
      <c r="A90">
        <v>664</v>
      </c>
      <c r="B90" t="s">
        <v>254</v>
      </c>
      <c r="C90" t="s">
        <v>441</v>
      </c>
      <c r="D90" t="s">
        <v>253</v>
      </c>
      <c r="E90" t="s">
        <v>440</v>
      </c>
      <c r="F90" t="s">
        <v>442</v>
      </c>
      <c r="G90" t="s">
        <v>443</v>
      </c>
      <c r="H90" t="s">
        <v>436</v>
      </c>
      <c r="I90" t="s">
        <v>444</v>
      </c>
      <c r="J90">
        <v>5.5720000000000001</v>
      </c>
      <c r="K90">
        <v>4.0999999999999996</v>
      </c>
      <c r="L90">
        <v>5.0519999999999996</v>
      </c>
      <c r="M90">
        <v>1.593</v>
      </c>
      <c r="N90">
        <v>1.6</v>
      </c>
      <c r="O90">
        <v>4.0730000000000004</v>
      </c>
      <c r="P90">
        <v>6.9820000000000002</v>
      </c>
      <c r="Q90">
        <v>5.8109999999999999</v>
      </c>
      <c r="R90">
        <v>6.0910000000000002</v>
      </c>
      <c r="S90">
        <v>4.5540000000000003</v>
      </c>
      <c r="T90">
        <v>4.1340000000000003</v>
      </c>
      <c r="U90">
        <v>1.339</v>
      </c>
      <c r="V90">
        <v>-1.08</v>
      </c>
      <c r="W90">
        <v>-9.5000000000000001E-2</v>
      </c>
      <c r="X90">
        <v>2.5310000000000001</v>
      </c>
      <c r="Y90">
        <v>4.2869999999999999</v>
      </c>
      <c r="Z90">
        <v>4.4790000000000001</v>
      </c>
      <c r="AA90">
        <v>0.41099999999999998</v>
      </c>
      <c r="AB90">
        <v>2.9830000000000001</v>
      </c>
      <c r="AC90">
        <v>2.1989999999999998</v>
      </c>
      <c r="AD90">
        <v>0.34699999999999998</v>
      </c>
      <c r="AE90">
        <v>3.9790000000000001</v>
      </c>
      <c r="AF90">
        <v>0.48099999999999998</v>
      </c>
      <c r="AG90">
        <v>2.9489999999999998</v>
      </c>
      <c r="AH90">
        <v>4.6349999999999998</v>
      </c>
      <c r="AI90">
        <v>5.665</v>
      </c>
      <c r="AJ90">
        <v>5.8540000000000001</v>
      </c>
      <c r="AK90">
        <v>6.851</v>
      </c>
      <c r="AL90">
        <v>0.23200000000000001</v>
      </c>
      <c r="AM90">
        <v>3.3069999999999999</v>
      </c>
      <c r="AN90">
        <v>8.0579999999999998</v>
      </c>
      <c r="AO90">
        <v>5.1210000000000004</v>
      </c>
      <c r="AP90">
        <v>4.569</v>
      </c>
      <c r="AQ90">
        <v>3.798</v>
      </c>
      <c r="AR90">
        <v>5.0199999999999996</v>
      </c>
      <c r="AS90">
        <v>4.968</v>
      </c>
      <c r="AT90">
        <v>4.2140000000000004</v>
      </c>
      <c r="AU90">
        <v>3.8159999999999998</v>
      </c>
      <c r="AV90">
        <v>5.6710000000000003</v>
      </c>
      <c r="AW90">
        <v>5.1139999999999999</v>
      </c>
      <c r="AX90">
        <v>-0.27300000000000002</v>
      </c>
      <c r="AY90">
        <v>7.59</v>
      </c>
      <c r="BH90">
        <v>2022</v>
      </c>
    </row>
    <row r="91" spans="1:60">
      <c r="A91">
        <v>826</v>
      </c>
      <c r="B91" t="s">
        <v>318</v>
      </c>
      <c r="C91" t="s">
        <v>441</v>
      </c>
      <c r="D91" t="s">
        <v>317</v>
      </c>
      <c r="E91" t="s">
        <v>440</v>
      </c>
      <c r="F91" t="s">
        <v>442</v>
      </c>
      <c r="G91" t="s">
        <v>443</v>
      </c>
      <c r="H91" t="s">
        <v>436</v>
      </c>
      <c r="I91" t="s">
        <v>444</v>
      </c>
      <c r="J91">
        <v>-1.079</v>
      </c>
      <c r="K91">
        <v>6.1219999999999999</v>
      </c>
      <c r="L91">
        <v>-1.0900000000000001</v>
      </c>
      <c r="M91">
        <v>-9.7780000000000005</v>
      </c>
      <c r="N91">
        <v>13.917999999999999</v>
      </c>
      <c r="O91">
        <v>-13.24</v>
      </c>
      <c r="P91">
        <v>-2.4660000000000002</v>
      </c>
      <c r="Q91">
        <v>1.2929999999999999</v>
      </c>
      <c r="R91">
        <v>22.045000000000002</v>
      </c>
      <c r="S91">
        <v>-7.2919999999999998</v>
      </c>
      <c r="T91">
        <v>-6.3849999999999998</v>
      </c>
      <c r="U91">
        <v>-5.649</v>
      </c>
      <c r="V91">
        <v>23.959</v>
      </c>
      <c r="W91">
        <v>-0.104</v>
      </c>
      <c r="X91">
        <v>2.0449999999999999</v>
      </c>
      <c r="Y91">
        <v>2.7519999999999998</v>
      </c>
      <c r="Z91">
        <v>-5.1999999999999998E-2</v>
      </c>
      <c r="AA91">
        <v>1.177</v>
      </c>
      <c r="AB91">
        <v>4.4420000000000002</v>
      </c>
      <c r="AC91">
        <v>-3.9140000000000001</v>
      </c>
      <c r="AD91">
        <v>6.7430000000000003</v>
      </c>
      <c r="AE91">
        <v>-3.1440000000000001</v>
      </c>
      <c r="AF91">
        <v>1.4470000000000001</v>
      </c>
      <c r="AG91">
        <v>-1.575</v>
      </c>
      <c r="AH91">
        <v>-0.60899999999999999</v>
      </c>
      <c r="AI91">
        <v>1.292</v>
      </c>
      <c r="AJ91">
        <v>5.7770000000000001</v>
      </c>
      <c r="AK91">
        <v>3.0550000000000002</v>
      </c>
      <c r="AL91">
        <v>-2.9849999999999999</v>
      </c>
      <c r="AM91">
        <v>0.53700000000000003</v>
      </c>
      <c r="AN91">
        <v>1.226</v>
      </c>
      <c r="AO91">
        <v>3.2639999999999998</v>
      </c>
      <c r="AP91">
        <v>5.8040000000000003</v>
      </c>
      <c r="AQ91">
        <v>7.7309999999999999</v>
      </c>
      <c r="AR91">
        <v>1.264</v>
      </c>
      <c r="AS91">
        <v>11.265000000000001</v>
      </c>
      <c r="AT91">
        <v>7.0880000000000001</v>
      </c>
      <c r="AU91">
        <v>3.7490000000000001</v>
      </c>
      <c r="AV91">
        <v>3.4790000000000001</v>
      </c>
      <c r="AW91">
        <v>3.2639999999999998</v>
      </c>
      <c r="AX91">
        <v>-0.56200000000000006</v>
      </c>
      <c r="AY91">
        <v>8.5229999999999997</v>
      </c>
      <c r="BH91">
        <v>2022</v>
      </c>
    </row>
    <row r="92" spans="1:60">
      <c r="A92">
        <v>542</v>
      </c>
      <c r="B92" t="s">
        <v>186</v>
      </c>
      <c r="C92" t="s">
        <v>441</v>
      </c>
      <c r="D92" t="s">
        <v>185</v>
      </c>
      <c r="E92" t="s">
        <v>440</v>
      </c>
      <c r="F92" t="s">
        <v>442</v>
      </c>
      <c r="G92" t="s">
        <v>443</v>
      </c>
      <c r="H92" t="s">
        <v>436</v>
      </c>
      <c r="I92" t="s">
        <v>444</v>
      </c>
      <c r="J92">
        <v>-1.6459999999999999</v>
      </c>
      <c r="K92">
        <v>7.2460000000000004</v>
      </c>
      <c r="L92">
        <v>8.3379999999999992</v>
      </c>
      <c r="M92">
        <v>13.375999999999999</v>
      </c>
      <c r="N92">
        <v>10.552</v>
      </c>
      <c r="O92">
        <v>7.8390000000000004</v>
      </c>
      <c r="P92">
        <v>11.327</v>
      </c>
      <c r="Q92">
        <v>12.724</v>
      </c>
      <c r="R92">
        <v>11.988</v>
      </c>
      <c r="S92">
        <v>7.0730000000000004</v>
      </c>
      <c r="T92">
        <v>9.8780000000000001</v>
      </c>
      <c r="U92">
        <v>10.778</v>
      </c>
      <c r="V92">
        <v>6.1989999999999998</v>
      </c>
      <c r="W92">
        <v>6.8769999999999998</v>
      </c>
      <c r="X92">
        <v>9.2690000000000001</v>
      </c>
      <c r="Y92">
        <v>9.6150000000000002</v>
      </c>
      <c r="Z92">
        <v>7.891</v>
      </c>
      <c r="AA92">
        <v>6.1710000000000003</v>
      </c>
      <c r="AB92">
        <v>-5.1289999999999996</v>
      </c>
      <c r="AC92">
        <v>11.467000000000001</v>
      </c>
      <c r="AD92">
        <v>9.0609999999999999</v>
      </c>
      <c r="AE92">
        <v>4.8520000000000003</v>
      </c>
      <c r="AF92">
        <v>7.7249999999999996</v>
      </c>
      <c r="AG92">
        <v>3.1469999999999998</v>
      </c>
      <c r="AH92">
        <v>5.1970000000000001</v>
      </c>
      <c r="AI92">
        <v>4.3090000000000002</v>
      </c>
      <c r="AJ92">
        <v>5.2640000000000002</v>
      </c>
      <c r="AK92">
        <v>5.8</v>
      </c>
      <c r="AL92">
        <v>3.0129999999999999</v>
      </c>
      <c r="AM92">
        <v>0.79300000000000004</v>
      </c>
      <c r="AN92">
        <v>6.8049999999999997</v>
      </c>
      <c r="AO92">
        <v>3.6859999999999999</v>
      </c>
      <c r="AP92">
        <v>2.403</v>
      </c>
      <c r="AQ92">
        <v>3.165</v>
      </c>
      <c r="AR92">
        <v>3.202</v>
      </c>
      <c r="AS92">
        <v>2.8090000000000002</v>
      </c>
      <c r="AT92">
        <v>2.9470000000000001</v>
      </c>
      <c r="AU92">
        <v>3.16</v>
      </c>
      <c r="AV92">
        <v>2.907</v>
      </c>
      <c r="AW92">
        <v>2.2440000000000002</v>
      </c>
      <c r="AX92">
        <v>-0.70899999999999996</v>
      </c>
      <c r="AY92">
        <v>4.3049999999999997</v>
      </c>
      <c r="AZ92">
        <v>2.613</v>
      </c>
      <c r="BH92">
        <v>2023</v>
      </c>
    </row>
    <row r="93" spans="1:60">
      <c r="A93">
        <v>967</v>
      </c>
      <c r="B93" t="s">
        <v>452</v>
      </c>
      <c r="C93" t="s">
        <v>441</v>
      </c>
      <c r="D93" t="s">
        <v>393</v>
      </c>
      <c r="E93" t="s">
        <v>440</v>
      </c>
      <c r="F93" t="s">
        <v>442</v>
      </c>
      <c r="G93" t="s">
        <v>443</v>
      </c>
      <c r="H93" t="s">
        <v>436</v>
      </c>
      <c r="I93" t="s">
        <v>444</v>
      </c>
      <c r="AE93">
        <v>4.5529999999999999</v>
      </c>
      <c r="AF93">
        <v>-0.441</v>
      </c>
      <c r="AG93">
        <v>2.5550000000000002</v>
      </c>
      <c r="AH93">
        <v>0.60499999999999998</v>
      </c>
      <c r="AI93">
        <v>4.51</v>
      </c>
      <c r="AJ93">
        <v>3.5939999999999999</v>
      </c>
      <c r="AK93">
        <v>8.3480000000000008</v>
      </c>
      <c r="AL93">
        <v>1.8149999999999999</v>
      </c>
      <c r="AM93">
        <v>5.0350000000000001</v>
      </c>
      <c r="AN93">
        <v>4.9409999999999998</v>
      </c>
      <c r="AO93">
        <v>6.32</v>
      </c>
      <c r="AP93">
        <v>1.712</v>
      </c>
      <c r="AQ93">
        <v>5.34</v>
      </c>
      <c r="AR93">
        <v>3.3490000000000002</v>
      </c>
      <c r="AS93">
        <v>5.9160000000000004</v>
      </c>
      <c r="AT93">
        <v>5.5720000000000001</v>
      </c>
      <c r="AU93">
        <v>4.8250000000000002</v>
      </c>
      <c r="AV93">
        <v>3.4060000000000001</v>
      </c>
      <c r="AW93">
        <v>4.7569999999999997</v>
      </c>
      <c r="AX93">
        <v>-5.3410000000000002</v>
      </c>
      <c r="AY93">
        <v>10.746</v>
      </c>
      <c r="BH93">
        <v>2022</v>
      </c>
    </row>
    <row r="94" spans="1:60">
      <c r="A94">
        <v>443</v>
      </c>
      <c r="B94" t="s">
        <v>142</v>
      </c>
      <c r="C94" t="s">
        <v>441</v>
      </c>
      <c r="D94" t="s">
        <v>141</v>
      </c>
      <c r="E94" t="s">
        <v>440</v>
      </c>
      <c r="F94" t="s">
        <v>442</v>
      </c>
      <c r="G94" t="s">
        <v>443</v>
      </c>
      <c r="H94" t="s">
        <v>436</v>
      </c>
      <c r="I94" t="s">
        <v>444</v>
      </c>
      <c r="L94">
        <v>-9.5039999999999996</v>
      </c>
      <c r="M94">
        <v>5.2530000000000001</v>
      </c>
      <c r="N94">
        <v>5.24</v>
      </c>
      <c r="O94">
        <v>-4.258</v>
      </c>
      <c r="P94">
        <v>8.5649999999999995</v>
      </c>
      <c r="Q94">
        <v>8.1419999999999995</v>
      </c>
      <c r="R94">
        <v>-10.050000000000001</v>
      </c>
      <c r="S94">
        <v>25.896000000000001</v>
      </c>
      <c r="T94">
        <v>-26.228999999999999</v>
      </c>
      <c r="U94">
        <v>-41.008000000000003</v>
      </c>
      <c r="V94">
        <v>82.808999999999997</v>
      </c>
      <c r="W94">
        <v>35.131999999999998</v>
      </c>
      <c r="X94">
        <v>8.6159999999999997</v>
      </c>
      <c r="Y94">
        <v>1.669</v>
      </c>
      <c r="Z94">
        <v>0.59799999999999998</v>
      </c>
      <c r="AA94">
        <v>2.4929999999999999</v>
      </c>
      <c r="AB94">
        <v>3.6539999999999999</v>
      </c>
      <c r="AC94">
        <v>-1.7889999999999999</v>
      </c>
      <c r="AD94">
        <v>4.6900000000000004</v>
      </c>
      <c r="AE94">
        <v>0.21299999999999999</v>
      </c>
      <c r="AF94">
        <v>3.0139999999999998</v>
      </c>
      <c r="AG94">
        <v>17.326000000000001</v>
      </c>
      <c r="AH94">
        <v>10.24</v>
      </c>
      <c r="AI94">
        <v>10.609</v>
      </c>
      <c r="AJ94">
        <v>7.5149999999999997</v>
      </c>
      <c r="AK94">
        <v>5.992</v>
      </c>
      <c r="AL94">
        <v>2.48</v>
      </c>
      <c r="AM94">
        <v>-7.0759999999999996</v>
      </c>
      <c r="AN94">
        <v>-2.371</v>
      </c>
      <c r="AO94">
        <v>9.6280000000000001</v>
      </c>
      <c r="AP94">
        <v>6.6260000000000003</v>
      </c>
      <c r="AQ94">
        <v>1.149</v>
      </c>
      <c r="AR94">
        <v>0.501</v>
      </c>
      <c r="AS94">
        <v>0.59299999999999997</v>
      </c>
      <c r="AT94">
        <v>2.9260000000000002</v>
      </c>
      <c r="AU94">
        <v>-4.7119999999999997</v>
      </c>
      <c r="AV94">
        <v>2.4340000000000002</v>
      </c>
      <c r="AW94">
        <v>1.3819999999999999</v>
      </c>
      <c r="AX94">
        <v>-5.274</v>
      </c>
      <c r="AY94">
        <v>1.698</v>
      </c>
      <c r="BH94">
        <v>2022</v>
      </c>
    </row>
    <row r="95" spans="1:60">
      <c r="A95">
        <v>917</v>
      </c>
      <c r="B95" t="s">
        <v>348</v>
      </c>
      <c r="C95" t="s">
        <v>441</v>
      </c>
      <c r="D95" t="s">
        <v>347</v>
      </c>
      <c r="E95" t="s">
        <v>440</v>
      </c>
      <c r="F95" t="s">
        <v>442</v>
      </c>
      <c r="G95" t="s">
        <v>443</v>
      </c>
      <c r="H95" t="s">
        <v>436</v>
      </c>
      <c r="I95" t="s">
        <v>444</v>
      </c>
      <c r="W95">
        <v>-13.005000000000001</v>
      </c>
      <c r="X95">
        <v>-19.806999999999999</v>
      </c>
      <c r="Y95">
        <v>-5.4240000000000004</v>
      </c>
      <c r="Z95">
        <v>7.085</v>
      </c>
      <c r="AA95">
        <v>9.9149999999999991</v>
      </c>
      <c r="AB95">
        <v>2.1219999999999999</v>
      </c>
      <c r="AC95">
        <v>3.6560000000000001</v>
      </c>
      <c r="AD95">
        <v>5.4429999999999996</v>
      </c>
      <c r="AE95">
        <v>5.3220000000000001</v>
      </c>
      <c r="AF95">
        <v>-1.7000000000000001E-2</v>
      </c>
      <c r="AG95">
        <v>7.03</v>
      </c>
      <c r="AH95">
        <v>7.0270000000000001</v>
      </c>
      <c r="AI95">
        <v>-0.17599999999999999</v>
      </c>
      <c r="AJ95">
        <v>3.1030000000000002</v>
      </c>
      <c r="AK95">
        <v>8.5429999999999993</v>
      </c>
      <c r="AL95">
        <v>7.5659999999999998</v>
      </c>
      <c r="AM95">
        <v>2.8860000000000001</v>
      </c>
      <c r="AN95">
        <v>-0.47199999999999998</v>
      </c>
      <c r="AO95">
        <v>5.9560000000000004</v>
      </c>
      <c r="AP95">
        <v>-8.7999999999999995E-2</v>
      </c>
      <c r="AQ95">
        <v>10.914999999999999</v>
      </c>
      <c r="AR95">
        <v>4.024</v>
      </c>
      <c r="AS95">
        <v>3.8759999999999999</v>
      </c>
      <c r="AT95">
        <v>4.3360000000000003</v>
      </c>
      <c r="AU95">
        <v>4.74</v>
      </c>
      <c r="AV95">
        <v>3.4590000000000001</v>
      </c>
      <c r="AW95">
        <v>4.601</v>
      </c>
      <c r="AX95">
        <v>-7.149</v>
      </c>
      <c r="AY95">
        <v>5.5069999999999997</v>
      </c>
      <c r="AZ95">
        <v>6.3319999999999999</v>
      </c>
      <c r="BH95">
        <v>2023</v>
      </c>
    </row>
    <row r="96" spans="1:60">
      <c r="A96">
        <v>544</v>
      </c>
      <c r="B96" t="s">
        <v>188</v>
      </c>
      <c r="C96" t="s">
        <v>441</v>
      </c>
      <c r="D96" t="s">
        <v>187</v>
      </c>
      <c r="E96" t="s">
        <v>440</v>
      </c>
      <c r="F96" t="s">
        <v>442</v>
      </c>
      <c r="G96" t="s">
        <v>443</v>
      </c>
      <c r="H96" t="s">
        <v>436</v>
      </c>
      <c r="I96" t="s">
        <v>444</v>
      </c>
      <c r="J96">
        <v>10.004</v>
      </c>
      <c r="K96">
        <v>15.332000000000001</v>
      </c>
      <c r="L96">
        <v>4.7149999999999999</v>
      </c>
      <c r="M96">
        <v>3</v>
      </c>
      <c r="N96">
        <v>6.4379999999999997</v>
      </c>
      <c r="O96">
        <v>9.1219999999999999</v>
      </c>
      <c r="P96">
        <v>4.8289999999999997</v>
      </c>
      <c r="Q96">
        <v>-0.96</v>
      </c>
      <c r="R96">
        <v>-2.1</v>
      </c>
      <c r="S96">
        <v>9.8930000000000007</v>
      </c>
      <c r="T96">
        <v>6.6859999999999999</v>
      </c>
      <c r="U96">
        <v>3.9990000000000001</v>
      </c>
      <c r="V96">
        <v>6.9989999999999997</v>
      </c>
      <c r="W96">
        <v>5.867</v>
      </c>
      <c r="X96">
        <v>8.16</v>
      </c>
      <c r="Y96">
        <v>7.0449999999999999</v>
      </c>
      <c r="Z96">
        <v>6.8920000000000003</v>
      </c>
      <c r="AA96">
        <v>6.907</v>
      </c>
      <c r="AB96">
        <v>4.2789999999999999</v>
      </c>
      <c r="AC96">
        <v>4.0279999999999996</v>
      </c>
      <c r="AD96">
        <v>6.4290000000000003</v>
      </c>
      <c r="AE96">
        <v>4.7720000000000002</v>
      </c>
      <c r="AF96">
        <v>6.8090000000000002</v>
      </c>
      <c r="AG96">
        <v>6.1790000000000003</v>
      </c>
      <c r="AH96">
        <v>7.1870000000000003</v>
      </c>
      <c r="AI96">
        <v>6.94</v>
      </c>
      <c r="AJ96">
        <v>8.9540000000000006</v>
      </c>
      <c r="AK96">
        <v>7.851</v>
      </c>
      <c r="AL96">
        <v>7.8220000000000001</v>
      </c>
      <c r="AM96">
        <v>7.3730000000000002</v>
      </c>
      <c r="AN96">
        <v>8.0180000000000007</v>
      </c>
      <c r="AO96">
        <v>7.9859999999999998</v>
      </c>
      <c r="AP96">
        <v>7.8049999999999997</v>
      </c>
      <c r="AQ96">
        <v>8.0259999999999998</v>
      </c>
      <c r="AR96">
        <v>7.6120000000000001</v>
      </c>
      <c r="AS96">
        <v>7.27</v>
      </c>
      <c r="AT96">
        <v>7.0229999999999997</v>
      </c>
      <c r="AU96">
        <v>6.851</v>
      </c>
      <c r="AV96">
        <v>6.2889999999999997</v>
      </c>
      <c r="AW96">
        <v>4.6520000000000001</v>
      </c>
      <c r="AX96">
        <v>-0.435</v>
      </c>
      <c r="AY96">
        <v>2.0609999999999999</v>
      </c>
      <c r="BH96">
        <v>2022</v>
      </c>
    </row>
    <row r="97" spans="1:60">
      <c r="A97">
        <v>941</v>
      </c>
      <c r="B97" t="s">
        <v>372</v>
      </c>
      <c r="C97" t="s">
        <v>441</v>
      </c>
      <c r="D97" t="s">
        <v>371</v>
      </c>
      <c r="E97" t="s">
        <v>440</v>
      </c>
      <c r="F97" t="s">
        <v>442</v>
      </c>
      <c r="G97" t="s">
        <v>443</v>
      </c>
      <c r="H97" t="s">
        <v>436</v>
      </c>
      <c r="I97" t="s">
        <v>444</v>
      </c>
      <c r="W97">
        <v>-11.4</v>
      </c>
      <c r="X97">
        <v>2.2000000000000002</v>
      </c>
      <c r="Y97">
        <v>-2.0840000000000001</v>
      </c>
      <c r="Z97">
        <v>2.5880000000000001</v>
      </c>
      <c r="AA97">
        <v>8.8369999999999997</v>
      </c>
      <c r="AB97">
        <v>6.3360000000000003</v>
      </c>
      <c r="AC97">
        <v>2.7559999999999998</v>
      </c>
      <c r="AD97">
        <v>5.6760000000000002</v>
      </c>
      <c r="AE97">
        <v>6.3239999999999998</v>
      </c>
      <c r="AF97">
        <v>7.0880000000000001</v>
      </c>
      <c r="AG97">
        <v>8.423</v>
      </c>
      <c r="AH97">
        <v>8.2840000000000007</v>
      </c>
      <c r="AI97">
        <v>10.72</v>
      </c>
      <c r="AJ97">
        <v>11.972</v>
      </c>
      <c r="AK97">
        <v>9.9420000000000002</v>
      </c>
      <c r="AL97">
        <v>-3.2490000000000001</v>
      </c>
      <c r="AM97">
        <v>-14.26</v>
      </c>
      <c r="AN97">
        <v>-4.4560000000000004</v>
      </c>
      <c r="AO97">
        <v>2.5739999999999998</v>
      </c>
      <c r="AP97">
        <v>7.0419999999999998</v>
      </c>
      <c r="AQ97">
        <v>2.008</v>
      </c>
      <c r="AR97">
        <v>1.9019999999999999</v>
      </c>
      <c r="AS97">
        <v>3.8849999999999998</v>
      </c>
      <c r="AT97">
        <v>2.3690000000000002</v>
      </c>
      <c r="AU97">
        <v>3.3119999999999998</v>
      </c>
      <c r="AV97">
        <v>3.9910000000000001</v>
      </c>
      <c r="AW97">
        <v>0.58799999999999997</v>
      </c>
      <c r="AX97">
        <v>-3.5139999999999998</v>
      </c>
      <c r="AY97">
        <v>6.7320000000000002</v>
      </c>
      <c r="AZ97">
        <v>2.9550000000000001</v>
      </c>
      <c r="BH97">
        <v>2023</v>
      </c>
    </row>
    <row r="98" spans="1:60">
      <c r="A98">
        <v>446</v>
      </c>
      <c r="B98" t="s">
        <v>144</v>
      </c>
      <c r="C98" t="s">
        <v>441</v>
      </c>
      <c r="D98" t="s">
        <v>143</v>
      </c>
      <c r="E98" t="s">
        <v>440</v>
      </c>
      <c r="F98" t="s">
        <v>442</v>
      </c>
      <c r="G98" t="s">
        <v>443</v>
      </c>
      <c r="H98" t="s">
        <v>436</v>
      </c>
      <c r="I98" t="s">
        <v>444</v>
      </c>
      <c r="J98">
        <v>1.4670000000000001</v>
      </c>
      <c r="K98">
        <v>0.55000000000000004</v>
      </c>
      <c r="L98">
        <v>-36.789000000000001</v>
      </c>
      <c r="M98">
        <v>22.71</v>
      </c>
      <c r="N98">
        <v>44.478999999999999</v>
      </c>
      <c r="O98">
        <v>24.3</v>
      </c>
      <c r="P98">
        <v>-6.7729999999999997</v>
      </c>
      <c r="Q98">
        <v>16.728999999999999</v>
      </c>
      <c r="R98">
        <v>-28.209</v>
      </c>
      <c r="S98">
        <v>-42.195</v>
      </c>
      <c r="T98">
        <v>-13.420999999999999</v>
      </c>
      <c r="U98">
        <v>38.200000000000003</v>
      </c>
      <c r="V98">
        <v>4.4950000000000001</v>
      </c>
      <c r="W98">
        <v>7</v>
      </c>
      <c r="X98">
        <v>8.0299999999999994</v>
      </c>
      <c r="Y98">
        <v>6.4930000000000003</v>
      </c>
      <c r="Z98">
        <v>4.0380000000000003</v>
      </c>
      <c r="AA98">
        <v>10.19</v>
      </c>
      <c r="AB98">
        <v>3.9</v>
      </c>
      <c r="AC98">
        <v>-0.8</v>
      </c>
      <c r="AD98">
        <v>1.1000000000000001</v>
      </c>
      <c r="AE98">
        <v>3.9</v>
      </c>
      <c r="AF98">
        <v>3.4</v>
      </c>
      <c r="AG98">
        <v>1.7</v>
      </c>
      <c r="AH98">
        <v>7.5</v>
      </c>
      <c r="AI98">
        <v>0.7</v>
      </c>
      <c r="AJ98">
        <v>1.5489999999999999</v>
      </c>
      <c r="AK98">
        <v>9.3119999999999994</v>
      </c>
      <c r="AL98">
        <v>9.0670000000000002</v>
      </c>
      <c r="AM98">
        <v>10.234</v>
      </c>
      <c r="AN98">
        <v>7.9740000000000002</v>
      </c>
      <c r="AO98">
        <v>0.86799999999999999</v>
      </c>
      <c r="AP98">
        <v>2.5640000000000001</v>
      </c>
      <c r="AQ98">
        <v>3.8279999999999998</v>
      </c>
      <c r="AR98">
        <v>2.4849999999999999</v>
      </c>
      <c r="AS98">
        <v>0.46100000000000002</v>
      </c>
      <c r="AT98">
        <v>1.556</v>
      </c>
      <c r="AU98">
        <v>0.90300000000000002</v>
      </c>
      <c r="AV98">
        <v>-1.885</v>
      </c>
      <c r="AW98">
        <v>-6.915</v>
      </c>
      <c r="BH98">
        <v>2020</v>
      </c>
    </row>
    <row r="99" spans="1:60">
      <c r="A99">
        <v>666</v>
      </c>
      <c r="B99" t="s">
        <v>256</v>
      </c>
      <c r="C99" t="s">
        <v>441</v>
      </c>
      <c r="D99" t="s">
        <v>255</v>
      </c>
      <c r="E99" t="s">
        <v>440</v>
      </c>
      <c r="F99" t="s">
        <v>442</v>
      </c>
      <c r="G99" t="s">
        <v>443</v>
      </c>
      <c r="H99" t="s">
        <v>436</v>
      </c>
      <c r="I99" t="s">
        <v>444</v>
      </c>
      <c r="J99">
        <v>-0.82499999999999996</v>
      </c>
      <c r="K99">
        <v>3.0790000000000002</v>
      </c>
      <c r="L99">
        <v>5.556</v>
      </c>
      <c r="M99">
        <v>3.0489999999999999</v>
      </c>
      <c r="N99">
        <v>4.7690000000000001</v>
      </c>
      <c r="O99">
        <v>2.956</v>
      </c>
      <c r="P99">
        <v>3.7690000000000001</v>
      </c>
      <c r="Q99">
        <v>2.6859999999999999</v>
      </c>
      <c r="R99">
        <v>7.8540000000000001</v>
      </c>
      <c r="S99">
        <v>5.992</v>
      </c>
      <c r="T99">
        <v>6.4290000000000003</v>
      </c>
      <c r="U99">
        <v>7.55</v>
      </c>
      <c r="V99">
        <v>6.0579999999999998</v>
      </c>
      <c r="W99">
        <v>3.9820000000000002</v>
      </c>
      <c r="X99">
        <v>5.202</v>
      </c>
      <c r="Y99">
        <v>4.0670000000000002</v>
      </c>
      <c r="Z99">
        <v>4.7670000000000003</v>
      </c>
      <c r="AA99">
        <v>3.2690000000000001</v>
      </c>
      <c r="AB99">
        <v>1.333</v>
      </c>
      <c r="AC99">
        <v>1.4379999999999999</v>
      </c>
      <c r="AD99">
        <v>3.9529999999999998</v>
      </c>
      <c r="AE99">
        <v>3.2959999999999998</v>
      </c>
      <c r="AF99">
        <v>2.419</v>
      </c>
      <c r="AG99">
        <v>4.2450000000000001</v>
      </c>
      <c r="AH99">
        <v>2.069</v>
      </c>
      <c r="AI99">
        <v>3.3260000000000001</v>
      </c>
      <c r="AJ99">
        <v>4.2009999999999996</v>
      </c>
      <c r="AK99">
        <v>4.2009999999999996</v>
      </c>
      <c r="AL99">
        <v>3.76</v>
      </c>
      <c r="AM99">
        <v>0.36199999999999999</v>
      </c>
      <c r="AN99">
        <v>5.0999999999999996</v>
      </c>
      <c r="AO99">
        <v>5.0609999999999999</v>
      </c>
      <c r="AP99">
        <v>5.1459999999999999</v>
      </c>
      <c r="AQ99">
        <v>1.772</v>
      </c>
      <c r="AR99">
        <v>2.0680000000000001</v>
      </c>
      <c r="AS99">
        <v>3.2480000000000002</v>
      </c>
      <c r="AT99">
        <v>1.877</v>
      </c>
      <c r="AU99">
        <v>-2.734</v>
      </c>
      <c r="AV99">
        <v>-1.51</v>
      </c>
      <c r="AW99">
        <v>-3.0579999999999998</v>
      </c>
      <c r="AX99">
        <v>-5.3029999999999999</v>
      </c>
      <c r="AY99">
        <v>1.7</v>
      </c>
      <c r="AZ99">
        <v>1.6</v>
      </c>
      <c r="BH99">
        <v>2023</v>
      </c>
    </row>
    <row r="100" spans="1:60">
      <c r="A100">
        <v>668</v>
      </c>
      <c r="B100" t="s">
        <v>258</v>
      </c>
      <c r="C100" t="s">
        <v>441</v>
      </c>
      <c r="D100" t="s">
        <v>257</v>
      </c>
      <c r="E100" t="s">
        <v>440</v>
      </c>
      <c r="F100" t="s">
        <v>442</v>
      </c>
      <c r="G100" t="s">
        <v>443</v>
      </c>
      <c r="H100" t="s">
        <v>436</v>
      </c>
      <c r="I100" t="s">
        <v>444</v>
      </c>
      <c r="AE100">
        <v>2.758</v>
      </c>
      <c r="AF100">
        <v>4.431</v>
      </c>
      <c r="AG100">
        <v>-28.974</v>
      </c>
      <c r="AH100">
        <v>3.9710000000000001</v>
      </c>
      <c r="AI100">
        <v>5.8559999999999999</v>
      </c>
      <c r="AJ100">
        <v>8.48</v>
      </c>
      <c r="AK100">
        <v>13.103</v>
      </c>
      <c r="AL100">
        <v>6.1050000000000004</v>
      </c>
      <c r="AM100">
        <v>5.1920000000000002</v>
      </c>
      <c r="AN100">
        <v>6.351</v>
      </c>
      <c r="AO100">
        <v>7.7</v>
      </c>
      <c r="AP100">
        <v>8.42</v>
      </c>
      <c r="AQ100">
        <v>8.8360000000000003</v>
      </c>
      <c r="AR100">
        <v>0.69499999999999995</v>
      </c>
      <c r="AS100">
        <v>7.0000000000000001E-3</v>
      </c>
      <c r="AT100">
        <v>-1.63</v>
      </c>
      <c r="AU100">
        <v>2.4689999999999999</v>
      </c>
      <c r="AV100">
        <v>1.242</v>
      </c>
      <c r="AW100">
        <v>-2.516</v>
      </c>
      <c r="AX100">
        <v>-2.9670000000000001</v>
      </c>
      <c r="AY100">
        <v>5.0110000000000001</v>
      </c>
      <c r="BH100">
        <v>2022</v>
      </c>
    </row>
    <row r="101" spans="1:60">
      <c r="A101">
        <v>672</v>
      </c>
      <c r="B101" t="s">
        <v>260</v>
      </c>
      <c r="C101" t="s">
        <v>441</v>
      </c>
      <c r="D101" t="s">
        <v>259</v>
      </c>
      <c r="E101" t="s">
        <v>440</v>
      </c>
      <c r="F101" t="s">
        <v>442</v>
      </c>
      <c r="G101" t="s">
        <v>443</v>
      </c>
      <c r="H101" t="s">
        <v>436</v>
      </c>
      <c r="I101" t="s">
        <v>444</v>
      </c>
      <c r="J101">
        <v>0.60599999999999998</v>
      </c>
      <c r="K101">
        <v>-20.04</v>
      </c>
      <c r="L101">
        <v>1.518</v>
      </c>
      <c r="M101">
        <v>-4.7089999999999996</v>
      </c>
      <c r="N101">
        <v>-8.3059999999999992</v>
      </c>
      <c r="O101">
        <v>0.60699999999999998</v>
      </c>
      <c r="P101">
        <v>-11.353</v>
      </c>
      <c r="Q101">
        <v>-14.702</v>
      </c>
      <c r="R101">
        <v>7.5789999999999997</v>
      </c>
      <c r="S101">
        <v>7.1989999999999998</v>
      </c>
      <c r="T101">
        <v>3.72</v>
      </c>
      <c r="U101">
        <v>18.32</v>
      </c>
      <c r="V101">
        <v>-4.5449999999999999</v>
      </c>
      <c r="W101">
        <v>-5.468</v>
      </c>
      <c r="X101">
        <v>3.2189999999999999</v>
      </c>
      <c r="Y101">
        <v>-15.430999999999999</v>
      </c>
      <c r="Z101">
        <v>1.7589999999999999</v>
      </c>
      <c r="AA101">
        <v>-2.6349999999999998</v>
      </c>
      <c r="AB101">
        <v>-0.67600000000000005</v>
      </c>
      <c r="AC101">
        <v>-0.189</v>
      </c>
      <c r="AD101">
        <v>4.0419999999999998</v>
      </c>
      <c r="AE101">
        <v>2.6259999999999999</v>
      </c>
      <c r="AF101">
        <v>-3.7269999999999999</v>
      </c>
      <c r="AG101">
        <v>16.145</v>
      </c>
      <c r="AH101">
        <v>5.8449999999999998</v>
      </c>
      <c r="AI101">
        <v>10.619</v>
      </c>
      <c r="AJ101">
        <v>0.27800000000000002</v>
      </c>
      <c r="AK101">
        <v>6.23</v>
      </c>
      <c r="AL101">
        <v>-0.16200000000000001</v>
      </c>
      <c r="AM101">
        <v>-4.4000000000000004</v>
      </c>
      <c r="AN101">
        <v>5.0270000000000001</v>
      </c>
      <c r="AO101">
        <v>-50.338999999999999</v>
      </c>
      <c r="AP101">
        <v>86.826999999999998</v>
      </c>
      <c r="AQ101">
        <v>-17.998000000000001</v>
      </c>
      <c r="AR101">
        <v>-23.042999999999999</v>
      </c>
      <c r="AS101">
        <v>-0.84299999999999997</v>
      </c>
      <c r="AT101">
        <v>-1.4910000000000001</v>
      </c>
      <c r="AU101">
        <v>32.491999999999997</v>
      </c>
      <c r="AV101">
        <v>7.9409999999999998</v>
      </c>
      <c r="AW101">
        <v>-11.196</v>
      </c>
      <c r="AX101">
        <v>-29.456</v>
      </c>
      <c r="AY101">
        <v>28.335000000000001</v>
      </c>
      <c r="BH101">
        <v>2022</v>
      </c>
    </row>
    <row r="102" spans="1:60">
      <c r="A102">
        <v>946</v>
      </c>
      <c r="B102" t="s">
        <v>380</v>
      </c>
      <c r="C102" t="s">
        <v>441</v>
      </c>
      <c r="D102" t="s">
        <v>379</v>
      </c>
      <c r="E102" t="s">
        <v>440</v>
      </c>
      <c r="F102" t="s">
        <v>442</v>
      </c>
      <c r="G102" t="s">
        <v>443</v>
      </c>
      <c r="H102" t="s">
        <v>436</v>
      </c>
      <c r="I102" t="s">
        <v>444</v>
      </c>
      <c r="Z102">
        <v>5.2389999999999999</v>
      </c>
      <c r="AA102">
        <v>8.3109999999999999</v>
      </c>
      <c r="AB102">
        <v>7.476</v>
      </c>
      <c r="AC102">
        <v>-1.141</v>
      </c>
      <c r="AD102">
        <v>3.6960000000000002</v>
      </c>
      <c r="AE102">
        <v>6.5259999999999998</v>
      </c>
      <c r="AF102">
        <v>6.7510000000000003</v>
      </c>
      <c r="AG102">
        <v>10.566000000000001</v>
      </c>
      <c r="AH102">
        <v>6.57</v>
      </c>
      <c r="AI102">
        <v>7.7320000000000002</v>
      </c>
      <c r="AJ102">
        <v>7.4139999999999997</v>
      </c>
      <c r="AK102">
        <v>11.106999999999999</v>
      </c>
      <c r="AL102">
        <v>2.6150000000000002</v>
      </c>
      <c r="AM102">
        <v>-14.839</v>
      </c>
      <c r="AN102">
        <v>1.6519999999999999</v>
      </c>
      <c r="AO102">
        <v>6.0389999999999997</v>
      </c>
      <c r="AP102">
        <v>3.8439999999999999</v>
      </c>
      <c r="AQ102">
        <v>3.55</v>
      </c>
      <c r="AR102">
        <v>3.5369999999999999</v>
      </c>
      <c r="AS102">
        <v>2.0249999999999999</v>
      </c>
      <c r="AT102">
        <v>2.5190000000000001</v>
      </c>
      <c r="AU102">
        <v>4.2830000000000004</v>
      </c>
      <c r="AV102">
        <v>3.9929999999999999</v>
      </c>
      <c r="AW102">
        <v>4.6660000000000004</v>
      </c>
      <c r="AX102">
        <v>-2.5000000000000001E-2</v>
      </c>
      <c r="AY102">
        <v>6.2850000000000001</v>
      </c>
      <c r="AZ102">
        <v>2.44</v>
      </c>
      <c r="BH102">
        <v>2023</v>
      </c>
    </row>
    <row r="103" spans="1:60">
      <c r="A103">
        <v>137</v>
      </c>
      <c r="B103" t="s">
        <v>24</v>
      </c>
      <c r="C103" t="s">
        <v>441</v>
      </c>
      <c r="D103" t="s">
        <v>23</v>
      </c>
      <c r="E103" t="s">
        <v>440</v>
      </c>
      <c r="F103" t="s">
        <v>442</v>
      </c>
      <c r="G103" t="s">
        <v>443</v>
      </c>
      <c r="H103" t="s">
        <v>436</v>
      </c>
      <c r="I103" t="s">
        <v>444</v>
      </c>
      <c r="J103">
        <v>3.17</v>
      </c>
      <c r="K103">
        <v>0.79800000000000004</v>
      </c>
      <c r="L103">
        <v>1.0389999999999999</v>
      </c>
      <c r="M103">
        <v>1.887</v>
      </c>
      <c r="N103">
        <v>4.7300000000000004</v>
      </c>
      <c r="O103">
        <v>5.5960000000000001</v>
      </c>
      <c r="P103">
        <v>9.9830000000000005</v>
      </c>
      <c r="Q103">
        <v>3.9510000000000001</v>
      </c>
      <c r="R103">
        <v>8.4640000000000004</v>
      </c>
      <c r="S103">
        <v>9.798</v>
      </c>
      <c r="T103">
        <v>5.32</v>
      </c>
      <c r="U103">
        <v>8.6449999999999996</v>
      </c>
      <c r="V103">
        <v>1.819</v>
      </c>
      <c r="W103">
        <v>4.2009999999999996</v>
      </c>
      <c r="X103">
        <v>3.8210000000000002</v>
      </c>
      <c r="Y103">
        <v>1.4319999999999999</v>
      </c>
      <c r="Z103">
        <v>1.5149999999999999</v>
      </c>
      <c r="AA103">
        <v>5.9370000000000003</v>
      </c>
      <c r="AB103">
        <v>6.492</v>
      </c>
      <c r="AC103">
        <v>8.4209999999999994</v>
      </c>
      <c r="AD103">
        <v>8.4420000000000002</v>
      </c>
      <c r="AE103">
        <v>3.0739999999999998</v>
      </c>
      <c r="AF103">
        <v>3.2250000000000001</v>
      </c>
      <c r="AG103">
        <v>2.6190000000000002</v>
      </c>
      <c r="AH103">
        <v>4.2309999999999999</v>
      </c>
      <c r="AI103">
        <v>2.4820000000000002</v>
      </c>
      <c r="AJ103">
        <v>6.016</v>
      </c>
      <c r="AK103">
        <v>8.0990000000000002</v>
      </c>
      <c r="AL103">
        <v>-0.30199999999999999</v>
      </c>
      <c r="AM103">
        <v>-3.2389999999999999</v>
      </c>
      <c r="AN103">
        <v>3.76</v>
      </c>
      <c r="AO103">
        <v>1.044</v>
      </c>
      <c r="AP103">
        <v>1.65</v>
      </c>
      <c r="AQ103">
        <v>3.1720000000000002</v>
      </c>
      <c r="AR103">
        <v>2.6230000000000002</v>
      </c>
      <c r="AS103">
        <v>2.2690000000000001</v>
      </c>
      <c r="AT103">
        <v>4.9779999999999998</v>
      </c>
      <c r="AU103">
        <v>1.3169999999999999</v>
      </c>
      <c r="AV103">
        <v>1.2190000000000001</v>
      </c>
      <c r="AW103">
        <v>2.9159999999999999</v>
      </c>
      <c r="AX103">
        <v>-0.91</v>
      </c>
      <c r="AY103">
        <v>7.1689999999999996</v>
      </c>
      <c r="BH103">
        <v>2022</v>
      </c>
    </row>
    <row r="104" spans="1:60">
      <c r="A104">
        <v>546</v>
      </c>
      <c r="B104" t="s">
        <v>190</v>
      </c>
      <c r="C104" t="s">
        <v>441</v>
      </c>
      <c r="D104" t="s">
        <v>189</v>
      </c>
      <c r="E104" t="s">
        <v>440</v>
      </c>
      <c r="F104" t="s">
        <v>442</v>
      </c>
      <c r="G104" t="s">
        <v>443</v>
      </c>
      <c r="H104" t="s">
        <v>436</v>
      </c>
      <c r="I104" t="s">
        <v>444</v>
      </c>
      <c r="AF104">
        <v>8.9109999999999996</v>
      </c>
      <c r="AG104">
        <v>11.641</v>
      </c>
      <c r="AH104">
        <v>26.629000000000001</v>
      </c>
      <c r="AI104">
        <v>8.077</v>
      </c>
      <c r="AJ104">
        <v>13.39</v>
      </c>
      <c r="AK104">
        <v>14.477</v>
      </c>
      <c r="AL104">
        <v>3.391</v>
      </c>
      <c r="AM104">
        <v>1.2749999999999999</v>
      </c>
      <c r="AN104">
        <v>25.123000000000001</v>
      </c>
      <c r="AO104">
        <v>21.616</v>
      </c>
      <c r="AP104">
        <v>9.2420000000000009</v>
      </c>
      <c r="AQ104">
        <v>10.753</v>
      </c>
      <c r="AR104">
        <v>-2.048</v>
      </c>
      <c r="AS104">
        <v>-21.515000000000001</v>
      </c>
      <c r="AT104">
        <v>-0.67900000000000005</v>
      </c>
      <c r="AU104">
        <v>9.86</v>
      </c>
      <c r="AV104">
        <v>6.4050000000000002</v>
      </c>
      <c r="AW104">
        <v>-2.5630000000000002</v>
      </c>
      <c r="AX104">
        <v>-54.335999999999999</v>
      </c>
      <c r="AY104">
        <v>23.535</v>
      </c>
      <c r="AZ104">
        <v>-21.402000000000001</v>
      </c>
      <c r="BH104">
        <v>2023</v>
      </c>
    </row>
    <row r="105" spans="1:60">
      <c r="A105">
        <v>674</v>
      </c>
      <c r="B105" t="s">
        <v>262</v>
      </c>
      <c r="C105" t="s">
        <v>441</v>
      </c>
      <c r="D105" t="s">
        <v>261</v>
      </c>
      <c r="E105" t="s">
        <v>440</v>
      </c>
      <c r="F105" t="s">
        <v>442</v>
      </c>
      <c r="G105" t="s">
        <v>443</v>
      </c>
      <c r="H105" t="s">
        <v>436</v>
      </c>
      <c r="I105" t="s">
        <v>444</v>
      </c>
      <c r="J105">
        <v>0.78800000000000003</v>
      </c>
      <c r="K105">
        <v>-9.8000000000000007</v>
      </c>
      <c r="L105">
        <v>-1.9</v>
      </c>
      <c r="M105">
        <v>0.9</v>
      </c>
      <c r="N105">
        <v>1.76</v>
      </c>
      <c r="O105">
        <v>1.1559999999999999</v>
      </c>
      <c r="P105">
        <v>1.96</v>
      </c>
      <c r="Q105">
        <v>1.175</v>
      </c>
      <c r="R105">
        <v>3.407</v>
      </c>
      <c r="S105">
        <v>4.0750000000000002</v>
      </c>
      <c r="T105">
        <v>3.129</v>
      </c>
      <c r="U105">
        <v>-6.306</v>
      </c>
      <c r="V105">
        <v>1.181</v>
      </c>
      <c r="W105">
        <v>2.1</v>
      </c>
      <c r="X105">
        <v>-4.2000000000000003E-2</v>
      </c>
      <c r="Y105">
        <v>1.679</v>
      </c>
      <c r="Z105">
        <v>2.1539999999999999</v>
      </c>
      <c r="AA105">
        <v>3.6930000000000001</v>
      </c>
      <c r="AB105">
        <v>3.9169999999999998</v>
      </c>
      <c r="AC105">
        <v>4.6989999999999998</v>
      </c>
      <c r="AD105">
        <v>4.4569999999999999</v>
      </c>
      <c r="AE105">
        <v>5.98</v>
      </c>
      <c r="AF105">
        <v>-12.407999999999999</v>
      </c>
      <c r="AG105">
        <v>9.7850000000000001</v>
      </c>
      <c r="AH105">
        <v>5.2569999999999997</v>
      </c>
      <c r="AI105">
        <v>4.7560000000000002</v>
      </c>
      <c r="AJ105">
        <v>5.399</v>
      </c>
      <c r="AK105">
        <v>5.7110000000000003</v>
      </c>
      <c r="AL105">
        <v>6.7130000000000001</v>
      </c>
      <c r="AM105">
        <v>-3.9790000000000001</v>
      </c>
      <c r="AN105">
        <v>0.61899999999999999</v>
      </c>
      <c r="AO105">
        <v>1.5780000000000001</v>
      </c>
      <c r="AP105">
        <v>3.0110000000000001</v>
      </c>
      <c r="AQ105">
        <v>2.2999999999999998</v>
      </c>
      <c r="AR105">
        <v>3.339</v>
      </c>
      <c r="AS105">
        <v>3.1320000000000001</v>
      </c>
      <c r="AT105">
        <v>3.9929999999999999</v>
      </c>
      <c r="AU105">
        <v>3.9329999999999998</v>
      </c>
      <c r="AV105">
        <v>3.194</v>
      </c>
      <c r="AW105">
        <v>4.4109999999999996</v>
      </c>
      <c r="AX105">
        <v>-7.1379999999999999</v>
      </c>
      <c r="AY105">
        <v>5.74</v>
      </c>
      <c r="BH105">
        <v>2022</v>
      </c>
    </row>
    <row r="106" spans="1:60">
      <c r="A106">
        <v>676</v>
      </c>
      <c r="B106" t="s">
        <v>264</v>
      </c>
      <c r="C106" t="s">
        <v>441</v>
      </c>
      <c r="D106" t="s">
        <v>263</v>
      </c>
      <c r="E106" t="s">
        <v>440</v>
      </c>
      <c r="F106" t="s">
        <v>442</v>
      </c>
      <c r="G106" t="s">
        <v>443</v>
      </c>
      <c r="H106" t="s">
        <v>436</v>
      </c>
      <c r="I106" t="s">
        <v>444</v>
      </c>
      <c r="J106">
        <v>0.39500000000000002</v>
      </c>
      <c r="K106">
        <v>-5.2450000000000001</v>
      </c>
      <c r="L106">
        <v>2.516</v>
      </c>
      <c r="M106">
        <v>3.694</v>
      </c>
      <c r="N106">
        <v>5.3730000000000002</v>
      </c>
      <c r="O106">
        <v>4.5709999999999997</v>
      </c>
      <c r="P106">
        <v>-0.215</v>
      </c>
      <c r="Q106">
        <v>1.625</v>
      </c>
      <c r="R106">
        <v>3.177</v>
      </c>
      <c r="S106">
        <v>1.345</v>
      </c>
      <c r="T106">
        <v>5.6920000000000002</v>
      </c>
      <c r="U106">
        <v>8.73</v>
      </c>
      <c r="V106">
        <v>-7.3330000000000002</v>
      </c>
      <c r="W106">
        <v>9.6920000000000002</v>
      </c>
      <c r="X106">
        <v>-10.313000000000001</v>
      </c>
      <c r="Y106">
        <v>13.83</v>
      </c>
      <c r="Z106">
        <v>9.9789999999999992</v>
      </c>
      <c r="AA106">
        <v>6.5869999999999997</v>
      </c>
      <c r="AB106">
        <v>1.0609999999999999</v>
      </c>
      <c r="AC106">
        <v>3.5409999999999999</v>
      </c>
      <c r="AD106">
        <v>0.77500000000000002</v>
      </c>
      <c r="AE106">
        <v>-4.0759999999999996</v>
      </c>
      <c r="AF106">
        <v>1.76</v>
      </c>
      <c r="AG106">
        <v>5.7060000000000004</v>
      </c>
      <c r="AH106">
        <v>5.42</v>
      </c>
      <c r="AI106">
        <v>3.2690000000000001</v>
      </c>
      <c r="AJ106">
        <v>4.7</v>
      </c>
      <c r="AK106">
        <v>9.6</v>
      </c>
      <c r="AL106">
        <v>7.64</v>
      </c>
      <c r="AM106">
        <v>8.3279999999999994</v>
      </c>
      <c r="AN106">
        <v>6.8739999999999997</v>
      </c>
      <c r="AO106">
        <v>4.8540000000000001</v>
      </c>
      <c r="AP106">
        <v>1.8859999999999999</v>
      </c>
      <c r="AQ106">
        <v>5.2</v>
      </c>
      <c r="AR106">
        <v>5.7</v>
      </c>
      <c r="AS106">
        <v>2.95</v>
      </c>
      <c r="AT106">
        <v>2.27</v>
      </c>
      <c r="AU106">
        <v>4</v>
      </c>
      <c r="AV106">
        <v>4.3920000000000003</v>
      </c>
      <c r="AW106">
        <v>5.4480000000000004</v>
      </c>
      <c r="AX106">
        <v>0.91300000000000003</v>
      </c>
      <c r="AY106">
        <v>4.5670000000000002</v>
      </c>
      <c r="BH106">
        <v>2022</v>
      </c>
    </row>
    <row r="107" spans="1:60">
      <c r="A107">
        <v>548</v>
      </c>
      <c r="B107" t="s">
        <v>192</v>
      </c>
      <c r="C107" t="s">
        <v>441</v>
      </c>
      <c r="D107" t="s">
        <v>191</v>
      </c>
      <c r="E107" t="s">
        <v>440</v>
      </c>
      <c r="F107" t="s">
        <v>442</v>
      </c>
      <c r="G107" t="s">
        <v>443</v>
      </c>
      <c r="H107" t="s">
        <v>436</v>
      </c>
      <c r="I107" t="s">
        <v>444</v>
      </c>
      <c r="J107">
        <v>7.444</v>
      </c>
      <c r="K107">
        <v>6.9420000000000002</v>
      </c>
      <c r="L107">
        <v>5.9409999999999998</v>
      </c>
      <c r="M107">
        <v>6.25</v>
      </c>
      <c r="N107">
        <v>7.7619999999999996</v>
      </c>
      <c r="O107">
        <v>-0.876</v>
      </c>
      <c r="P107">
        <v>1.153</v>
      </c>
      <c r="Q107">
        <v>5.3890000000000002</v>
      </c>
      <c r="R107">
        <v>9.9380000000000006</v>
      </c>
      <c r="S107">
        <v>9.06</v>
      </c>
      <c r="T107">
        <v>9.0069999999999997</v>
      </c>
      <c r="U107">
        <v>9.5470000000000006</v>
      </c>
      <c r="V107">
        <v>8.8859999999999992</v>
      </c>
      <c r="W107">
        <v>9.8960000000000008</v>
      </c>
      <c r="X107">
        <v>9.2110000000000003</v>
      </c>
      <c r="Y107">
        <v>9.83</v>
      </c>
      <c r="Z107">
        <v>10.002000000000001</v>
      </c>
      <c r="AA107">
        <v>7.327</v>
      </c>
      <c r="AB107">
        <v>-7.359</v>
      </c>
      <c r="AC107">
        <v>6.1310000000000002</v>
      </c>
      <c r="AD107">
        <v>8.6709999999999994</v>
      </c>
      <c r="AE107">
        <v>0.51800000000000002</v>
      </c>
      <c r="AF107">
        <v>5.391</v>
      </c>
      <c r="AG107">
        <v>5.7889999999999997</v>
      </c>
      <c r="AH107">
        <v>6.7830000000000004</v>
      </c>
      <c r="AI107">
        <v>4.976</v>
      </c>
      <c r="AJ107">
        <v>5.5839999999999996</v>
      </c>
      <c r="AK107">
        <v>6.2990000000000004</v>
      </c>
      <c r="AL107">
        <v>4.8319999999999999</v>
      </c>
      <c r="AM107">
        <v>-1.514</v>
      </c>
      <c r="AN107">
        <v>7.5279999999999996</v>
      </c>
      <c r="AO107">
        <v>5.2930000000000001</v>
      </c>
      <c r="AP107">
        <v>5.4740000000000002</v>
      </c>
      <c r="AQ107">
        <v>4.694</v>
      </c>
      <c r="AR107">
        <v>6.0069999999999997</v>
      </c>
      <c r="AS107">
        <v>5.0069999999999997</v>
      </c>
      <c r="AT107">
        <v>4.45</v>
      </c>
      <c r="AU107">
        <v>5.8129999999999997</v>
      </c>
      <c r="AV107">
        <v>4.843</v>
      </c>
      <c r="AW107">
        <v>4.4130000000000003</v>
      </c>
      <c r="AX107">
        <v>-5.4569999999999999</v>
      </c>
      <c r="AY107">
        <v>3.298</v>
      </c>
      <c r="AZ107">
        <v>8.65</v>
      </c>
      <c r="BH107">
        <v>2023</v>
      </c>
    </row>
    <row r="108" spans="1:60">
      <c r="A108">
        <v>556</v>
      </c>
      <c r="B108" t="s">
        <v>194</v>
      </c>
      <c r="C108" t="s">
        <v>441</v>
      </c>
      <c r="D108" t="s">
        <v>193</v>
      </c>
      <c r="E108" t="s">
        <v>440</v>
      </c>
      <c r="F108" t="s">
        <v>442</v>
      </c>
      <c r="G108" t="s">
        <v>443</v>
      </c>
      <c r="H108" t="s">
        <v>436</v>
      </c>
      <c r="I108" t="s">
        <v>444</v>
      </c>
      <c r="J108">
        <v>18.803000000000001</v>
      </c>
      <c r="K108">
        <v>7.8860000000000001</v>
      </c>
      <c r="L108">
        <v>7.4660000000000002</v>
      </c>
      <c r="M108">
        <v>4.4139999999999997</v>
      </c>
      <c r="N108">
        <v>17.379000000000001</v>
      </c>
      <c r="O108">
        <v>13.801</v>
      </c>
      <c r="P108">
        <v>8.5960000000000001</v>
      </c>
      <c r="Q108">
        <v>8.8659999999999997</v>
      </c>
      <c r="R108">
        <v>8.7219999999999995</v>
      </c>
      <c r="S108">
        <v>9.2919999999999998</v>
      </c>
      <c r="T108">
        <v>-4.0490000000000004</v>
      </c>
      <c r="U108">
        <v>6.8959999999999999</v>
      </c>
      <c r="V108">
        <v>6.4669999999999996</v>
      </c>
      <c r="W108">
        <v>5.4169999999999998</v>
      </c>
      <c r="X108">
        <v>7.5049999999999999</v>
      </c>
      <c r="Y108">
        <v>7.3769999999999998</v>
      </c>
      <c r="Z108">
        <v>9.0839999999999996</v>
      </c>
      <c r="AA108">
        <v>12.628</v>
      </c>
      <c r="AB108">
        <v>9.7769999999999992</v>
      </c>
      <c r="AC108">
        <v>7.2320000000000002</v>
      </c>
      <c r="AD108">
        <v>4.7370000000000001</v>
      </c>
      <c r="AE108">
        <v>1.45</v>
      </c>
      <c r="AF108">
        <v>6.0979999999999999</v>
      </c>
      <c r="AG108">
        <v>14.153</v>
      </c>
      <c r="AH108">
        <v>6.0309999999999997</v>
      </c>
      <c r="AI108">
        <v>-11.223000000000001</v>
      </c>
      <c r="AJ108">
        <v>23.606000000000002</v>
      </c>
      <c r="AK108">
        <v>7.1230000000000002</v>
      </c>
      <c r="AL108">
        <v>8.98</v>
      </c>
      <c r="AM108">
        <v>-8.1579999999999995</v>
      </c>
      <c r="AN108">
        <v>6.835</v>
      </c>
      <c r="AO108">
        <v>8.5730000000000004</v>
      </c>
      <c r="AP108">
        <v>2.3639999999999999</v>
      </c>
      <c r="AQ108">
        <v>6.9630000000000001</v>
      </c>
      <c r="AR108">
        <v>7.8010000000000002</v>
      </c>
      <c r="AS108">
        <v>3.972</v>
      </c>
      <c r="AT108">
        <v>6.5720000000000001</v>
      </c>
      <c r="AU108">
        <v>7.0549999999999997</v>
      </c>
      <c r="AV108">
        <v>8.6679999999999993</v>
      </c>
      <c r="AW108">
        <v>7.298</v>
      </c>
      <c r="AX108">
        <v>-32.908999999999999</v>
      </c>
      <c r="AY108">
        <v>37.686999999999998</v>
      </c>
      <c r="BH108">
        <v>2022</v>
      </c>
    </row>
    <row r="109" spans="1:60">
      <c r="A109">
        <v>678</v>
      </c>
      <c r="B109" t="s">
        <v>266</v>
      </c>
      <c r="C109" t="s">
        <v>441</v>
      </c>
      <c r="D109" t="s">
        <v>265</v>
      </c>
      <c r="E109" t="s">
        <v>440</v>
      </c>
      <c r="F109" t="s">
        <v>442</v>
      </c>
      <c r="G109" t="s">
        <v>443</v>
      </c>
      <c r="H109" t="s">
        <v>436</v>
      </c>
      <c r="I109" t="s">
        <v>444</v>
      </c>
      <c r="J109">
        <v>3.2989999999999999</v>
      </c>
      <c r="K109">
        <v>-4.5419999999999998</v>
      </c>
      <c r="L109">
        <v>-11.557</v>
      </c>
      <c r="M109">
        <v>3.2290000000000001</v>
      </c>
      <c r="N109">
        <v>2.419</v>
      </c>
      <c r="O109">
        <v>3.2429999999999999</v>
      </c>
      <c r="P109">
        <v>6.1040000000000001</v>
      </c>
      <c r="Q109">
        <v>2.4790000000000001</v>
      </c>
      <c r="R109">
        <v>5.3999999999999999E-2</v>
      </c>
      <c r="S109">
        <v>10.692</v>
      </c>
      <c r="T109">
        <v>9.31</v>
      </c>
      <c r="U109">
        <v>7.68</v>
      </c>
      <c r="V109">
        <v>-1.5620000000000001</v>
      </c>
      <c r="W109">
        <v>3.5609999999999999</v>
      </c>
      <c r="X109">
        <v>3.802</v>
      </c>
      <c r="Y109">
        <v>2.9969999999999999</v>
      </c>
      <c r="Z109">
        <v>7.2809999999999997</v>
      </c>
      <c r="AA109">
        <v>4.7969999999999997</v>
      </c>
      <c r="AB109">
        <v>2.9260000000000002</v>
      </c>
      <c r="AC109">
        <v>6.2450000000000001</v>
      </c>
      <c r="AD109">
        <v>-6.0999999999999999E-2</v>
      </c>
      <c r="AE109">
        <v>15.375999999999999</v>
      </c>
      <c r="AF109">
        <v>3.1059999999999999</v>
      </c>
      <c r="AG109">
        <v>9.1189999999999998</v>
      </c>
      <c r="AH109">
        <v>1.56</v>
      </c>
      <c r="AI109">
        <v>6.5350000000000001</v>
      </c>
      <c r="AJ109">
        <v>4.6619999999999999</v>
      </c>
      <c r="AK109">
        <v>3.4940000000000002</v>
      </c>
      <c r="AL109">
        <v>4.7729999999999997</v>
      </c>
      <c r="AM109">
        <v>4.6790000000000003</v>
      </c>
      <c r="AN109">
        <v>5.4130000000000003</v>
      </c>
      <c r="AO109">
        <v>3.24</v>
      </c>
      <c r="AP109">
        <v>-0.83599999999999997</v>
      </c>
      <c r="AQ109">
        <v>2.2949999999999999</v>
      </c>
      <c r="AR109">
        <v>7.085</v>
      </c>
      <c r="AS109">
        <v>6.1719999999999997</v>
      </c>
      <c r="AT109">
        <v>5.8520000000000003</v>
      </c>
      <c r="AU109">
        <v>5.3049999999999997</v>
      </c>
      <c r="AV109">
        <v>4.7460000000000004</v>
      </c>
      <c r="AW109">
        <v>4.7649999999999997</v>
      </c>
      <c r="AX109">
        <v>-1.244</v>
      </c>
      <c r="AY109">
        <v>3.0529999999999999</v>
      </c>
      <c r="BH109">
        <v>2022</v>
      </c>
    </row>
    <row r="110" spans="1:60">
      <c r="A110">
        <v>181</v>
      </c>
      <c r="B110" t="s">
        <v>48</v>
      </c>
      <c r="C110" t="s">
        <v>441</v>
      </c>
      <c r="D110" t="s">
        <v>47</v>
      </c>
      <c r="E110" t="s">
        <v>440</v>
      </c>
      <c r="F110" t="s">
        <v>442</v>
      </c>
      <c r="G110" t="s">
        <v>443</v>
      </c>
      <c r="H110" t="s">
        <v>436</v>
      </c>
      <c r="I110" t="s">
        <v>444</v>
      </c>
      <c r="AE110">
        <v>-1.175</v>
      </c>
      <c r="AF110">
        <v>2.5649999999999999</v>
      </c>
      <c r="AG110">
        <v>4.0739999999999998</v>
      </c>
      <c r="AH110">
        <v>0.14000000000000001</v>
      </c>
      <c r="AI110">
        <v>3.3839999999999999</v>
      </c>
      <c r="AJ110">
        <v>2.5099999999999998</v>
      </c>
      <c r="AK110">
        <v>4.7750000000000004</v>
      </c>
      <c r="AL110">
        <v>3.8260000000000001</v>
      </c>
      <c r="AM110">
        <v>-1.1339999999999999</v>
      </c>
      <c r="AN110">
        <v>5.5439999999999996</v>
      </c>
      <c r="AO110">
        <v>0.46700000000000003</v>
      </c>
      <c r="AP110">
        <v>4.1180000000000003</v>
      </c>
      <c r="AQ110">
        <v>5.4729999999999999</v>
      </c>
      <c r="AR110">
        <v>7.6340000000000003</v>
      </c>
      <c r="AS110">
        <v>9.6080000000000005</v>
      </c>
      <c r="AT110">
        <v>3.3809999999999998</v>
      </c>
      <c r="AU110">
        <v>10.869</v>
      </c>
      <c r="AV110">
        <v>7.4160000000000004</v>
      </c>
      <c r="AW110">
        <v>7.1239999999999997</v>
      </c>
      <c r="AX110">
        <v>-8.157</v>
      </c>
      <c r="AY110">
        <v>12.513999999999999</v>
      </c>
      <c r="AZ110">
        <v>8.0760000000000005</v>
      </c>
      <c r="BH110">
        <v>2023</v>
      </c>
    </row>
    <row r="111" spans="1:60">
      <c r="A111">
        <v>867</v>
      </c>
      <c r="B111" t="s">
        <v>330</v>
      </c>
      <c r="C111" t="s">
        <v>441</v>
      </c>
      <c r="D111" t="s">
        <v>329</v>
      </c>
      <c r="E111" t="s">
        <v>440</v>
      </c>
      <c r="F111" t="s">
        <v>442</v>
      </c>
      <c r="G111" t="s">
        <v>443</v>
      </c>
      <c r="H111" t="s">
        <v>436</v>
      </c>
      <c r="I111" t="s">
        <v>444</v>
      </c>
      <c r="AB111">
        <v>-0.67900000000000005</v>
      </c>
      <c r="AC111">
        <v>-1.365</v>
      </c>
      <c r="AD111">
        <v>2.468</v>
      </c>
      <c r="AE111">
        <v>6.9160000000000004</v>
      </c>
      <c r="AF111">
        <v>3.6480000000000001</v>
      </c>
      <c r="AG111">
        <v>-1.5349999999999999</v>
      </c>
      <c r="AH111">
        <v>-0.70799999999999996</v>
      </c>
      <c r="AI111">
        <v>1.7729999999999999</v>
      </c>
      <c r="AJ111">
        <v>0.20300000000000001</v>
      </c>
      <c r="AK111">
        <v>3.3919999999999999</v>
      </c>
      <c r="AL111">
        <v>-7.6459999999999999</v>
      </c>
      <c r="AM111">
        <v>3.673</v>
      </c>
      <c r="AN111">
        <v>5.4219999999999997</v>
      </c>
      <c r="AO111">
        <v>-5.2999999999999999E-2</v>
      </c>
      <c r="AP111">
        <v>-1.3089999999999999</v>
      </c>
      <c r="AQ111">
        <v>3.61</v>
      </c>
      <c r="AR111">
        <v>-1.1579999999999999</v>
      </c>
      <c r="AS111">
        <v>2.101</v>
      </c>
      <c r="AT111">
        <v>2.1440000000000001</v>
      </c>
      <c r="AU111">
        <v>3.734</v>
      </c>
      <c r="AV111">
        <v>5.6589999999999998</v>
      </c>
      <c r="AW111">
        <v>10.358000000000001</v>
      </c>
      <c r="AX111">
        <v>-2.8460000000000001</v>
      </c>
      <c r="AY111">
        <v>1.1120000000000001</v>
      </c>
      <c r="BH111">
        <v>2022</v>
      </c>
    </row>
    <row r="112" spans="1:60">
      <c r="A112">
        <v>682</v>
      </c>
      <c r="B112" t="s">
        <v>268</v>
      </c>
      <c r="C112" t="s">
        <v>441</v>
      </c>
      <c r="D112" t="s">
        <v>267</v>
      </c>
      <c r="E112" t="s">
        <v>440</v>
      </c>
      <c r="F112" t="s">
        <v>442</v>
      </c>
      <c r="G112" t="s">
        <v>443</v>
      </c>
      <c r="H112" t="s">
        <v>436</v>
      </c>
      <c r="I112" t="s">
        <v>444</v>
      </c>
      <c r="U112" t="s">
        <v>445</v>
      </c>
      <c r="V112">
        <v>1.772</v>
      </c>
      <c r="W112">
        <v>5.8739999999999997</v>
      </c>
      <c r="X112">
        <v>-3.0609999999999999</v>
      </c>
      <c r="Y112">
        <v>9.82</v>
      </c>
      <c r="Z112">
        <v>5.819</v>
      </c>
      <c r="AA112">
        <v>-4.0449999999999999</v>
      </c>
      <c r="AB112">
        <v>2.778</v>
      </c>
      <c r="AC112">
        <v>3.673</v>
      </c>
      <c r="AD112">
        <v>-3.9180000000000001</v>
      </c>
      <c r="AE112">
        <v>-0.79900000000000004</v>
      </c>
      <c r="AF112">
        <v>1.381</v>
      </c>
      <c r="AG112">
        <v>6.9279999999999999</v>
      </c>
      <c r="AH112">
        <v>4.7329999999999997</v>
      </c>
      <c r="AI112">
        <v>8.5660000000000007</v>
      </c>
      <c r="AJ112">
        <v>18.332999999999998</v>
      </c>
      <c r="AK112">
        <v>-1.9690000000000001</v>
      </c>
      <c r="AL112">
        <v>-0.33100000000000002</v>
      </c>
      <c r="AM112">
        <v>9.8000000000000004E-2</v>
      </c>
      <c r="AN112">
        <v>2.62</v>
      </c>
      <c r="AO112">
        <v>4.173</v>
      </c>
      <c r="AP112">
        <v>4.47</v>
      </c>
      <c r="AQ112">
        <v>4.1509999999999998</v>
      </c>
      <c r="AR112">
        <v>4.2750000000000004</v>
      </c>
      <c r="AS112">
        <v>5.3760000000000003</v>
      </c>
      <c r="AT112">
        <v>1.2609999999999999</v>
      </c>
      <c r="AU112">
        <v>6.2709999999999999</v>
      </c>
      <c r="AV112">
        <v>4.7729999999999997</v>
      </c>
      <c r="AW112">
        <v>3.1459999999999999</v>
      </c>
      <c r="AX112">
        <v>-0.42899999999999999</v>
      </c>
      <c r="AY112">
        <v>0.73699999999999999</v>
      </c>
      <c r="AZ112">
        <v>6.3639999999999999</v>
      </c>
      <c r="BH112">
        <v>2023</v>
      </c>
    </row>
    <row r="113" spans="1:60">
      <c r="A113">
        <v>684</v>
      </c>
      <c r="B113" t="s">
        <v>270</v>
      </c>
      <c r="C113" t="s">
        <v>441</v>
      </c>
      <c r="D113" t="s">
        <v>269</v>
      </c>
      <c r="E113" t="s">
        <v>440</v>
      </c>
      <c r="F113" t="s">
        <v>442</v>
      </c>
      <c r="G113" t="s">
        <v>443</v>
      </c>
      <c r="H113" t="s">
        <v>436</v>
      </c>
      <c r="I113" t="s">
        <v>444</v>
      </c>
      <c r="J113">
        <v>-10.06</v>
      </c>
      <c r="K113">
        <v>5.8819999999999997</v>
      </c>
      <c r="L113">
        <v>5.4969999999999999</v>
      </c>
      <c r="M113">
        <v>0.38400000000000001</v>
      </c>
      <c r="N113">
        <v>4.7750000000000004</v>
      </c>
      <c r="O113">
        <v>6.8760000000000003</v>
      </c>
      <c r="P113">
        <v>9.7420000000000009</v>
      </c>
      <c r="Q113">
        <v>10.163</v>
      </c>
      <c r="R113">
        <v>6.7910000000000004</v>
      </c>
      <c r="S113">
        <v>4.4649999999999999</v>
      </c>
      <c r="T113">
        <v>7.1870000000000003</v>
      </c>
      <c r="U113">
        <v>4.4349999999999996</v>
      </c>
      <c r="V113">
        <v>6.5129999999999999</v>
      </c>
      <c r="W113">
        <v>5.0819999999999999</v>
      </c>
      <c r="X113">
        <v>4.1360000000000001</v>
      </c>
      <c r="Y113">
        <v>4.2880000000000003</v>
      </c>
      <c r="Z113">
        <v>5.5880000000000001</v>
      </c>
      <c r="AA113">
        <v>5.6870000000000003</v>
      </c>
      <c r="AB113">
        <v>6.0720000000000001</v>
      </c>
      <c r="AC113">
        <v>2.6110000000000002</v>
      </c>
      <c r="AD113">
        <v>8.1920000000000002</v>
      </c>
      <c r="AE113">
        <v>3.214</v>
      </c>
      <c r="AF113">
        <v>1.627</v>
      </c>
      <c r="AG113">
        <v>5.984</v>
      </c>
      <c r="AH113">
        <v>4.2990000000000004</v>
      </c>
      <c r="AI113">
        <v>1.4530000000000001</v>
      </c>
      <c r="AJ113">
        <v>4.5140000000000002</v>
      </c>
      <c r="AK113">
        <v>5.7270000000000003</v>
      </c>
      <c r="AL113">
        <v>5.3869999999999996</v>
      </c>
      <c r="AM113">
        <v>3.3149999999999999</v>
      </c>
      <c r="AN113">
        <v>4.3769999999999998</v>
      </c>
      <c r="AO113">
        <v>4.0780000000000003</v>
      </c>
      <c r="AP113">
        <v>3.496</v>
      </c>
      <c r="AQ113">
        <v>3.36</v>
      </c>
      <c r="AR113">
        <v>3.827</v>
      </c>
      <c r="AS113">
        <v>3.6909999999999998</v>
      </c>
      <c r="AT113">
        <v>3.8620000000000001</v>
      </c>
      <c r="AU113">
        <v>3.9380000000000002</v>
      </c>
      <c r="AV113">
        <v>4.0069999999999997</v>
      </c>
      <c r="AW113">
        <v>2.891</v>
      </c>
      <c r="AX113">
        <v>-14.547000000000001</v>
      </c>
      <c r="AY113">
        <v>3.4039999999999999</v>
      </c>
      <c r="AZ113">
        <v>8.8810000000000002</v>
      </c>
      <c r="BH113">
        <v>2023</v>
      </c>
    </row>
    <row r="114" spans="1:60">
      <c r="A114">
        <v>273</v>
      </c>
      <c r="B114" t="s">
        <v>86</v>
      </c>
      <c r="C114" t="s">
        <v>441</v>
      </c>
      <c r="D114" t="s">
        <v>85</v>
      </c>
      <c r="E114" t="s">
        <v>440</v>
      </c>
      <c r="F114" t="s">
        <v>442</v>
      </c>
      <c r="G114" t="s">
        <v>443</v>
      </c>
      <c r="H114" t="s">
        <v>436</v>
      </c>
      <c r="I114" t="s">
        <v>444</v>
      </c>
      <c r="J114">
        <v>9.4819999999999993</v>
      </c>
      <c r="K114">
        <v>9.5860000000000003</v>
      </c>
      <c r="L114">
        <v>-0.05</v>
      </c>
      <c r="M114">
        <v>-4.6239999999999997</v>
      </c>
      <c r="N114">
        <v>3.5129999999999999</v>
      </c>
      <c r="O114">
        <v>1.919</v>
      </c>
      <c r="P114">
        <v>-3.93</v>
      </c>
      <c r="Q114">
        <v>2.0630000000000002</v>
      </c>
      <c r="R114">
        <v>1.218</v>
      </c>
      <c r="S114">
        <v>3.625</v>
      </c>
      <c r="T114">
        <v>5.25</v>
      </c>
      <c r="U114">
        <v>3.976</v>
      </c>
      <c r="V114">
        <v>3.569</v>
      </c>
      <c r="W114">
        <v>2.867</v>
      </c>
      <c r="X114">
        <v>4.3940000000000001</v>
      </c>
      <c r="Y114">
        <v>-5.91</v>
      </c>
      <c r="Z114">
        <v>6.218</v>
      </c>
      <c r="AA114">
        <v>7.1989999999999998</v>
      </c>
      <c r="AB114">
        <v>6.1849999999999996</v>
      </c>
      <c r="AC114">
        <v>2.7549999999999999</v>
      </c>
      <c r="AD114">
        <v>5.0289999999999999</v>
      </c>
      <c r="AE114">
        <v>-0.45100000000000001</v>
      </c>
      <c r="AF114">
        <v>-0.23699999999999999</v>
      </c>
      <c r="AG114">
        <v>1.1859999999999999</v>
      </c>
      <c r="AH114">
        <v>3.5649999999999999</v>
      </c>
      <c r="AI114">
        <v>2.113</v>
      </c>
      <c r="AJ114">
        <v>4.8049999999999997</v>
      </c>
      <c r="AK114">
        <v>2.0779999999999998</v>
      </c>
      <c r="AL114">
        <v>0.94299999999999995</v>
      </c>
      <c r="AM114">
        <v>-6.2949999999999999</v>
      </c>
      <c r="AN114">
        <v>4.9710000000000001</v>
      </c>
      <c r="AO114">
        <v>3.444</v>
      </c>
      <c r="AP114">
        <v>3.5529999999999999</v>
      </c>
      <c r="AQ114">
        <v>0.85199999999999998</v>
      </c>
      <c r="AR114">
        <v>2.504</v>
      </c>
      <c r="AS114">
        <v>2.702</v>
      </c>
      <c r="AT114">
        <v>1.772</v>
      </c>
      <c r="AU114">
        <v>1.8720000000000001</v>
      </c>
      <c r="AV114">
        <v>1.972</v>
      </c>
      <c r="AW114">
        <v>-0.251</v>
      </c>
      <c r="AX114">
        <v>-8.625</v>
      </c>
      <c r="AY114">
        <v>5.7389999999999999</v>
      </c>
      <c r="AZ114">
        <v>3.9489999999999998</v>
      </c>
      <c r="BH114">
        <v>2023</v>
      </c>
    </row>
    <row r="115" spans="1:60">
      <c r="A115">
        <v>868</v>
      </c>
      <c r="B115" t="s">
        <v>332</v>
      </c>
      <c r="C115" t="s">
        <v>441</v>
      </c>
      <c r="D115" t="s">
        <v>331</v>
      </c>
      <c r="E115" t="s">
        <v>440</v>
      </c>
      <c r="F115" t="s">
        <v>442</v>
      </c>
      <c r="G115" t="s">
        <v>443</v>
      </c>
      <c r="H115" t="s">
        <v>436</v>
      </c>
      <c r="I115" t="s">
        <v>444</v>
      </c>
      <c r="Z115">
        <v>-3.339</v>
      </c>
      <c r="AA115">
        <v>-6.2110000000000003</v>
      </c>
      <c r="AB115">
        <v>2.8370000000000002</v>
      </c>
      <c r="AC115">
        <v>1.129</v>
      </c>
      <c r="AD115">
        <v>4.625</v>
      </c>
      <c r="AE115">
        <v>1.82</v>
      </c>
      <c r="AF115">
        <v>0.443</v>
      </c>
      <c r="AG115">
        <v>1.7629999999999999</v>
      </c>
      <c r="AH115">
        <v>-3.19</v>
      </c>
      <c r="AI115">
        <v>2.3140000000000001</v>
      </c>
      <c r="AJ115">
        <v>-0.19900000000000001</v>
      </c>
      <c r="AK115">
        <v>-1.724</v>
      </c>
      <c r="AL115">
        <v>-2.5830000000000002</v>
      </c>
      <c r="AM115">
        <v>1.0980000000000001</v>
      </c>
      <c r="AN115">
        <v>2.0659999999999998</v>
      </c>
      <c r="AO115">
        <v>3.7839999999999998</v>
      </c>
      <c r="AP115">
        <v>-1.694</v>
      </c>
      <c r="AQ115">
        <v>-3.6760000000000002</v>
      </c>
      <c r="AR115">
        <v>-2.5859999999999999</v>
      </c>
      <c r="AS115">
        <v>4.4340000000000002</v>
      </c>
      <c r="AT115">
        <v>0.94299999999999995</v>
      </c>
      <c r="AU115">
        <v>2.2549999999999999</v>
      </c>
      <c r="AV115">
        <v>6.4000000000000001E-2</v>
      </c>
      <c r="AW115">
        <v>3.82</v>
      </c>
      <c r="AX115">
        <v>-1.87</v>
      </c>
      <c r="AY115">
        <v>3.0129999999999999</v>
      </c>
      <c r="BH115">
        <v>2022</v>
      </c>
    </row>
    <row r="116" spans="1:60">
      <c r="A116">
        <v>921</v>
      </c>
      <c r="B116" t="s">
        <v>352</v>
      </c>
      <c r="C116" t="s">
        <v>441</v>
      </c>
      <c r="D116" t="s">
        <v>351</v>
      </c>
      <c r="E116" t="s">
        <v>440</v>
      </c>
      <c r="F116" t="s">
        <v>442</v>
      </c>
      <c r="G116" t="s">
        <v>443</v>
      </c>
      <c r="H116" t="s">
        <v>436</v>
      </c>
      <c r="I116" t="s">
        <v>444</v>
      </c>
      <c r="W116">
        <v>-1.2</v>
      </c>
      <c r="X116">
        <v>-30.9</v>
      </c>
      <c r="Y116">
        <v>-1.4279999999999999</v>
      </c>
      <c r="Z116">
        <v>-5.9</v>
      </c>
      <c r="AA116">
        <v>1.6</v>
      </c>
      <c r="AB116">
        <v>-6.5</v>
      </c>
      <c r="AC116">
        <v>-3.4</v>
      </c>
      <c r="AD116">
        <v>2.1</v>
      </c>
      <c r="AE116">
        <v>6.1</v>
      </c>
      <c r="AF116">
        <v>7.8</v>
      </c>
      <c r="AG116">
        <v>6.6</v>
      </c>
      <c r="AH116">
        <v>7.4</v>
      </c>
      <c r="AI116">
        <v>7.5</v>
      </c>
      <c r="AJ116">
        <v>4.8</v>
      </c>
      <c r="AK116">
        <v>3</v>
      </c>
      <c r="AL116">
        <v>7.8</v>
      </c>
      <c r="AM116">
        <v>-6</v>
      </c>
      <c r="AN116">
        <v>7.1</v>
      </c>
      <c r="AO116">
        <v>5.8179999999999996</v>
      </c>
      <c r="AP116">
        <v>-0.59</v>
      </c>
      <c r="AQ116">
        <v>9.0440000000000005</v>
      </c>
      <c r="AR116">
        <v>5</v>
      </c>
      <c r="AS116">
        <v>-0.33800000000000002</v>
      </c>
      <c r="AT116">
        <v>4.4089999999999998</v>
      </c>
      <c r="AU116">
        <v>4.2</v>
      </c>
      <c r="AV116">
        <v>4.0999999999999996</v>
      </c>
      <c r="AW116">
        <v>3.6</v>
      </c>
      <c r="AX116">
        <v>-8.3000000000000007</v>
      </c>
      <c r="AY116">
        <v>13.9</v>
      </c>
      <c r="BH116">
        <v>2022</v>
      </c>
    </row>
    <row r="117" spans="1:60">
      <c r="A117">
        <v>948</v>
      </c>
      <c r="B117" t="s">
        <v>382</v>
      </c>
      <c r="C117" t="s">
        <v>441</v>
      </c>
      <c r="D117" t="s">
        <v>381</v>
      </c>
      <c r="E117" t="s">
        <v>440</v>
      </c>
      <c r="F117" t="s">
        <v>442</v>
      </c>
      <c r="G117" t="s">
        <v>443</v>
      </c>
      <c r="H117" t="s">
        <v>436</v>
      </c>
      <c r="I117" t="s">
        <v>444</v>
      </c>
      <c r="J117">
        <v>6.4429999999999996</v>
      </c>
      <c r="K117">
        <v>8.3759999999999994</v>
      </c>
      <c r="L117">
        <v>8.3309999999999995</v>
      </c>
      <c r="M117">
        <v>5.7919999999999998</v>
      </c>
      <c r="N117">
        <v>5.9139999999999997</v>
      </c>
      <c r="O117">
        <v>5.6790000000000003</v>
      </c>
      <c r="P117">
        <v>9.4260000000000002</v>
      </c>
      <c r="Q117">
        <v>3.5419999999999998</v>
      </c>
      <c r="R117">
        <v>5.1459999999999999</v>
      </c>
      <c r="S117">
        <v>4.1829999999999998</v>
      </c>
      <c r="T117">
        <v>-2.4860000000000002</v>
      </c>
      <c r="U117">
        <v>-9.1989999999999998</v>
      </c>
      <c r="V117">
        <v>-9.2560000000000002</v>
      </c>
      <c r="W117">
        <v>-3.169</v>
      </c>
      <c r="X117">
        <v>2.1339999999999999</v>
      </c>
      <c r="Y117">
        <v>6.3760000000000003</v>
      </c>
      <c r="Z117">
        <v>2.2349999999999999</v>
      </c>
      <c r="AA117">
        <v>3.8969999999999998</v>
      </c>
      <c r="AB117">
        <v>3.34</v>
      </c>
      <c r="AC117">
        <v>3.07</v>
      </c>
      <c r="AD117">
        <v>1.1459999999999999</v>
      </c>
      <c r="AE117">
        <v>4.6390000000000002</v>
      </c>
      <c r="AF117">
        <v>5.2670000000000003</v>
      </c>
      <c r="AG117">
        <v>7.3570000000000002</v>
      </c>
      <c r="AH117">
        <v>9.4250000000000007</v>
      </c>
      <c r="AI117">
        <v>6.5069999999999997</v>
      </c>
      <c r="AJ117">
        <v>8.1630000000000003</v>
      </c>
      <c r="AK117">
        <v>8.7569999999999997</v>
      </c>
      <c r="AL117">
        <v>7.819</v>
      </c>
      <c r="AM117">
        <v>-2.069</v>
      </c>
      <c r="AN117">
        <v>7.3129999999999997</v>
      </c>
      <c r="AO117">
        <v>17.291</v>
      </c>
      <c r="AP117">
        <v>12.32</v>
      </c>
      <c r="AQ117">
        <v>11.648999999999999</v>
      </c>
      <c r="AR117">
        <v>7.8849999999999998</v>
      </c>
      <c r="AS117">
        <v>2.41</v>
      </c>
      <c r="AT117">
        <v>1.49</v>
      </c>
      <c r="AU117">
        <v>5.6369999999999996</v>
      </c>
      <c r="AV117">
        <v>7.7450000000000001</v>
      </c>
      <c r="AW117">
        <v>5.6020000000000003</v>
      </c>
      <c r="AX117">
        <v>-4.5579999999999998</v>
      </c>
      <c r="AY117">
        <v>1.637</v>
      </c>
      <c r="AZ117">
        <v>5.0330000000000004</v>
      </c>
      <c r="BH117">
        <v>2023</v>
      </c>
    </row>
    <row r="118" spans="1:60">
      <c r="A118">
        <v>943</v>
      </c>
      <c r="B118" t="s">
        <v>376</v>
      </c>
      <c r="C118" t="s">
        <v>441</v>
      </c>
      <c r="D118" t="s">
        <v>453</v>
      </c>
      <c r="E118" t="s">
        <v>440</v>
      </c>
      <c r="F118" t="s">
        <v>442</v>
      </c>
      <c r="G118" t="s">
        <v>443</v>
      </c>
      <c r="H118" t="s">
        <v>436</v>
      </c>
      <c r="I118" t="s">
        <v>444</v>
      </c>
      <c r="AE118">
        <v>1.1000000000000001</v>
      </c>
      <c r="AF118">
        <v>1.9</v>
      </c>
      <c r="AG118">
        <v>2.5</v>
      </c>
      <c r="AH118">
        <v>4.4000000000000004</v>
      </c>
      <c r="AI118">
        <v>4.2</v>
      </c>
      <c r="AJ118">
        <v>8.6</v>
      </c>
      <c r="AK118">
        <v>6.8</v>
      </c>
      <c r="AL118">
        <v>7.2</v>
      </c>
      <c r="AM118">
        <v>-5.8</v>
      </c>
      <c r="AN118">
        <v>2.7</v>
      </c>
      <c r="AO118">
        <v>3.2</v>
      </c>
      <c r="AP118">
        <v>-2.7240000000000002</v>
      </c>
      <c r="AQ118">
        <v>3.5489999999999999</v>
      </c>
      <c r="AR118">
        <v>1.784</v>
      </c>
      <c r="AS118">
        <v>3.39</v>
      </c>
      <c r="AT118">
        <v>2.9489999999999998</v>
      </c>
      <c r="AU118">
        <v>4.7160000000000002</v>
      </c>
      <c r="AV118">
        <v>5.0780000000000003</v>
      </c>
      <c r="AW118">
        <v>4.0629999999999997</v>
      </c>
      <c r="AX118">
        <v>-15.307</v>
      </c>
      <c r="AY118">
        <v>13.042999999999999</v>
      </c>
      <c r="AZ118">
        <v>6.407</v>
      </c>
      <c r="BH118">
        <v>2023</v>
      </c>
    </row>
    <row r="119" spans="1:60">
      <c r="A119">
        <v>686</v>
      </c>
      <c r="B119" t="s">
        <v>272</v>
      </c>
      <c r="C119" t="s">
        <v>441</v>
      </c>
      <c r="D119" t="s">
        <v>271</v>
      </c>
      <c r="E119" t="s">
        <v>440</v>
      </c>
      <c r="F119" t="s">
        <v>442</v>
      </c>
      <c r="G119" t="s">
        <v>443</v>
      </c>
      <c r="H119" t="s">
        <v>436</v>
      </c>
      <c r="I119" t="s">
        <v>444</v>
      </c>
      <c r="J119">
        <v>3.7919999999999998</v>
      </c>
      <c r="K119">
        <v>-2.7650000000000001</v>
      </c>
      <c r="L119">
        <v>9.6189999999999998</v>
      </c>
      <c r="M119">
        <v>-0.55700000000000005</v>
      </c>
      <c r="N119">
        <v>4.3369999999999997</v>
      </c>
      <c r="O119">
        <v>6.3239999999999998</v>
      </c>
      <c r="P119">
        <v>8.3000000000000007</v>
      </c>
      <c r="Q119">
        <v>-2.544</v>
      </c>
      <c r="R119">
        <v>10.414999999999999</v>
      </c>
      <c r="S119">
        <v>2.3660000000000001</v>
      </c>
      <c r="T119">
        <v>4.0350000000000001</v>
      </c>
      <c r="U119">
        <v>7.5469999999999997</v>
      </c>
      <c r="V119">
        <v>-2.9079999999999999</v>
      </c>
      <c r="W119">
        <v>-1.0029999999999999</v>
      </c>
      <c r="X119">
        <v>11.494</v>
      </c>
      <c r="Y119">
        <v>-6.3280000000000003</v>
      </c>
      <c r="Z119">
        <v>13.46</v>
      </c>
      <c r="AA119">
        <v>-2.012</v>
      </c>
      <c r="AB119">
        <v>7.9790000000000001</v>
      </c>
      <c r="AC119">
        <v>0.52900000000000003</v>
      </c>
      <c r="AD119">
        <v>1.593</v>
      </c>
      <c r="AE119">
        <v>7.5519999999999996</v>
      </c>
      <c r="AF119">
        <v>3.3159999999999998</v>
      </c>
      <c r="AG119">
        <v>6.3170000000000002</v>
      </c>
      <c r="AH119">
        <v>4.8019999999999996</v>
      </c>
      <c r="AI119">
        <v>2.9780000000000002</v>
      </c>
      <c r="AJ119">
        <v>7.76</v>
      </c>
      <c r="AK119">
        <v>2.706</v>
      </c>
      <c r="AL119">
        <v>5.923</v>
      </c>
      <c r="AM119">
        <v>4.2439999999999998</v>
      </c>
      <c r="AN119">
        <v>3.8159999999999998</v>
      </c>
      <c r="AO119">
        <v>5.2460000000000004</v>
      </c>
      <c r="AP119">
        <v>3.01</v>
      </c>
      <c r="AQ119">
        <v>4.5350000000000001</v>
      </c>
      <c r="AR119">
        <v>2.669</v>
      </c>
      <c r="AS119">
        <v>4.3449999999999998</v>
      </c>
      <c r="AT119">
        <v>0.52100000000000002</v>
      </c>
      <c r="AU119">
        <v>5.0579999999999998</v>
      </c>
      <c r="AV119">
        <v>3.0659999999999998</v>
      </c>
      <c r="AW119">
        <v>2.891</v>
      </c>
      <c r="AX119">
        <v>-7.1779999999999999</v>
      </c>
      <c r="AY119">
        <v>8.0210000000000008</v>
      </c>
      <c r="BH119">
        <v>2022</v>
      </c>
    </row>
    <row r="120" spans="1:60">
      <c r="A120">
        <v>688</v>
      </c>
      <c r="B120" t="s">
        <v>274</v>
      </c>
      <c r="C120" t="s">
        <v>441</v>
      </c>
      <c r="D120" t="s">
        <v>273</v>
      </c>
      <c r="E120" t="s">
        <v>440</v>
      </c>
      <c r="F120" t="s">
        <v>442</v>
      </c>
      <c r="G120" t="s">
        <v>443</v>
      </c>
      <c r="H120" t="s">
        <v>436</v>
      </c>
      <c r="I120" t="s">
        <v>444</v>
      </c>
      <c r="J120">
        <v>4.2279999999999998</v>
      </c>
      <c r="K120">
        <v>5</v>
      </c>
      <c r="L120">
        <v>-6.9</v>
      </c>
      <c r="M120">
        <v>-15.7</v>
      </c>
      <c r="N120">
        <v>-6.5</v>
      </c>
      <c r="O120">
        <v>1</v>
      </c>
      <c r="P120">
        <v>-2.2999999999999998</v>
      </c>
      <c r="Q120">
        <v>14.7</v>
      </c>
      <c r="R120">
        <v>8.1999999999999993</v>
      </c>
      <c r="S120">
        <v>6.5</v>
      </c>
      <c r="T120">
        <v>1</v>
      </c>
      <c r="U120">
        <v>6.5519999999999996</v>
      </c>
      <c r="V120">
        <v>-7.5759999999999996</v>
      </c>
      <c r="W120">
        <v>10.941000000000001</v>
      </c>
      <c r="X120">
        <v>6.44</v>
      </c>
      <c r="Y120">
        <v>2.1230000000000002</v>
      </c>
      <c r="Z120">
        <v>10.696</v>
      </c>
      <c r="AA120">
        <v>11.815</v>
      </c>
      <c r="AB120">
        <v>10.369</v>
      </c>
      <c r="AC120">
        <v>11.817</v>
      </c>
      <c r="AD120">
        <v>0.76600000000000001</v>
      </c>
      <c r="AE120">
        <v>12.852</v>
      </c>
      <c r="AF120">
        <v>9.6679999999999993</v>
      </c>
      <c r="AG120">
        <v>7.218</v>
      </c>
      <c r="AH120">
        <v>8.2050000000000001</v>
      </c>
      <c r="AI120">
        <v>6.3120000000000003</v>
      </c>
      <c r="AJ120">
        <v>9.9109999999999996</v>
      </c>
      <c r="AK120">
        <v>7.649</v>
      </c>
      <c r="AL120">
        <v>6.8780000000000001</v>
      </c>
      <c r="AM120">
        <v>5.9290000000000003</v>
      </c>
      <c r="AN120">
        <v>6.68</v>
      </c>
      <c r="AO120">
        <v>7.1340000000000003</v>
      </c>
      <c r="AP120">
        <v>7.9950000000000001</v>
      </c>
      <c r="AQ120">
        <v>6.5709999999999997</v>
      </c>
      <c r="AR120">
        <v>7.7030000000000003</v>
      </c>
      <c r="AS120">
        <v>7.3929999999999998</v>
      </c>
      <c r="AT120">
        <v>4.6970000000000001</v>
      </c>
      <c r="AU120">
        <v>2.6379999999999999</v>
      </c>
      <c r="AV120">
        <v>3.4849999999999999</v>
      </c>
      <c r="AW120">
        <v>2.3180000000000001</v>
      </c>
      <c r="AX120">
        <v>-1.22</v>
      </c>
      <c r="AY120">
        <v>2.3769999999999998</v>
      </c>
      <c r="BH120">
        <v>2022</v>
      </c>
    </row>
    <row r="121" spans="1:60">
      <c r="A121">
        <v>518</v>
      </c>
      <c r="B121" t="s">
        <v>170</v>
      </c>
      <c r="C121" t="s">
        <v>441</v>
      </c>
      <c r="D121" t="s">
        <v>169</v>
      </c>
      <c r="E121" t="s">
        <v>440</v>
      </c>
      <c r="F121" t="s">
        <v>442</v>
      </c>
      <c r="G121" t="s">
        <v>443</v>
      </c>
      <c r="H121" t="s">
        <v>436</v>
      </c>
      <c r="I121" t="s">
        <v>444</v>
      </c>
      <c r="AC121">
        <v>8.4320000000000004</v>
      </c>
      <c r="AD121">
        <v>12.417999999999999</v>
      </c>
      <c r="AE121">
        <v>12.468</v>
      </c>
      <c r="AF121">
        <v>9.9280000000000008</v>
      </c>
      <c r="AG121">
        <v>13.196</v>
      </c>
      <c r="AH121">
        <v>15.318</v>
      </c>
      <c r="AI121">
        <v>13.567</v>
      </c>
      <c r="AJ121">
        <v>13.307</v>
      </c>
      <c r="AK121">
        <v>12.5</v>
      </c>
      <c r="AL121">
        <v>7.5579999999999998</v>
      </c>
      <c r="AM121">
        <v>4.3849999999999998</v>
      </c>
      <c r="AN121">
        <v>5.2469999999999999</v>
      </c>
      <c r="AO121">
        <v>5.4710000000000001</v>
      </c>
      <c r="AP121">
        <v>6.4859999999999998</v>
      </c>
      <c r="AQ121">
        <v>7.899</v>
      </c>
      <c r="AR121">
        <v>8.1999999999999993</v>
      </c>
      <c r="AS121">
        <v>7.4729999999999999</v>
      </c>
      <c r="AT121">
        <v>6.4080000000000004</v>
      </c>
      <c r="AU121">
        <v>5.75</v>
      </c>
      <c r="AV121">
        <v>6.4050000000000002</v>
      </c>
      <c r="AW121">
        <v>6.75</v>
      </c>
      <c r="AX121">
        <v>-1.2</v>
      </c>
      <c r="BH121">
        <v>2021</v>
      </c>
    </row>
    <row r="122" spans="1:60">
      <c r="A122">
        <v>728</v>
      </c>
      <c r="B122" t="s">
        <v>294</v>
      </c>
      <c r="C122" t="s">
        <v>441</v>
      </c>
      <c r="D122" t="s">
        <v>293</v>
      </c>
      <c r="E122" t="s">
        <v>440</v>
      </c>
      <c r="F122" t="s">
        <v>442</v>
      </c>
      <c r="G122" t="s">
        <v>443</v>
      </c>
      <c r="H122" t="s">
        <v>436</v>
      </c>
      <c r="I122" t="s">
        <v>444</v>
      </c>
      <c r="U122">
        <v>5.343</v>
      </c>
      <c r="V122">
        <v>9.27</v>
      </c>
      <c r="W122">
        <v>-1.62</v>
      </c>
      <c r="X122">
        <v>3.0049999999999999</v>
      </c>
      <c r="Y122">
        <v>4.1150000000000002</v>
      </c>
      <c r="Z122">
        <v>3.1960000000000002</v>
      </c>
      <c r="AA122">
        <v>4.2160000000000002</v>
      </c>
      <c r="AB122">
        <v>3.2909999999999999</v>
      </c>
      <c r="AC122">
        <v>3.3660000000000001</v>
      </c>
      <c r="AD122">
        <v>3.4969999999999999</v>
      </c>
      <c r="AE122">
        <v>2.3929999999999998</v>
      </c>
      <c r="AF122">
        <v>6.68</v>
      </c>
      <c r="AG122">
        <v>3.4769999999999999</v>
      </c>
      <c r="AH122">
        <v>6.6319999999999997</v>
      </c>
      <c r="AI122">
        <v>4.67</v>
      </c>
      <c r="AJ122">
        <v>3.948</v>
      </c>
      <c r="AK122">
        <v>3.6459999999999999</v>
      </c>
      <c r="AL122">
        <v>2.65</v>
      </c>
      <c r="AM122">
        <v>0.29599999999999999</v>
      </c>
      <c r="AN122">
        <v>6.0389999999999997</v>
      </c>
      <c r="AO122">
        <v>5.0910000000000002</v>
      </c>
      <c r="AP122">
        <v>5.0620000000000003</v>
      </c>
      <c r="AQ122">
        <v>5.6150000000000002</v>
      </c>
      <c r="AR122">
        <v>6.093</v>
      </c>
      <c r="AS122">
        <v>4.2640000000000002</v>
      </c>
      <c r="AT122">
        <v>3.4000000000000002E-2</v>
      </c>
      <c r="AU122">
        <v>-1.0269999999999999</v>
      </c>
      <c r="AV122">
        <v>1.06</v>
      </c>
      <c r="AW122">
        <v>-0.83899999999999997</v>
      </c>
      <c r="AX122">
        <v>-8.1010000000000009</v>
      </c>
      <c r="AY122">
        <v>3.5249999999999999</v>
      </c>
      <c r="BH122">
        <v>2022</v>
      </c>
    </row>
    <row r="123" spans="1:60">
      <c r="A123">
        <v>836</v>
      </c>
      <c r="B123" t="s">
        <v>320</v>
      </c>
      <c r="C123" t="s">
        <v>441</v>
      </c>
      <c r="D123" t="s">
        <v>319</v>
      </c>
      <c r="E123" t="s">
        <v>440</v>
      </c>
      <c r="F123" t="s">
        <v>442</v>
      </c>
      <c r="G123" t="s">
        <v>443</v>
      </c>
      <c r="H123" t="s">
        <v>436</v>
      </c>
      <c r="I123" t="s">
        <v>444</v>
      </c>
      <c r="AI123">
        <v>-8.4329999999999998</v>
      </c>
      <c r="AJ123">
        <v>-9.0449999999999999</v>
      </c>
      <c r="AK123">
        <v>-4.5090000000000003</v>
      </c>
      <c r="AL123">
        <v>76.864000000000004</v>
      </c>
      <c r="AM123">
        <v>-5.6520000000000001</v>
      </c>
      <c r="AN123">
        <v>-0.16</v>
      </c>
      <c r="AO123">
        <v>14.395</v>
      </c>
      <c r="AP123">
        <v>25.279</v>
      </c>
      <c r="AQ123">
        <v>3.6480000000000001</v>
      </c>
      <c r="AR123">
        <v>16.422999999999998</v>
      </c>
      <c r="AS123">
        <v>2.698</v>
      </c>
      <c r="AT123">
        <v>4.3630000000000004</v>
      </c>
      <c r="AU123">
        <v>-6.0110000000000001</v>
      </c>
      <c r="AV123">
        <v>-1.2190000000000001</v>
      </c>
      <c r="AW123">
        <v>8.4870000000000001</v>
      </c>
      <c r="AX123">
        <v>1.982</v>
      </c>
      <c r="BH123">
        <v>2021</v>
      </c>
    </row>
    <row r="124" spans="1:60">
      <c r="A124">
        <v>558</v>
      </c>
      <c r="B124" t="s">
        <v>196</v>
      </c>
      <c r="C124" t="s">
        <v>441</v>
      </c>
      <c r="D124" t="s">
        <v>195</v>
      </c>
      <c r="E124" t="s">
        <v>440</v>
      </c>
      <c r="F124" t="s">
        <v>442</v>
      </c>
      <c r="G124" t="s">
        <v>443</v>
      </c>
      <c r="H124" t="s">
        <v>436</v>
      </c>
      <c r="I124" t="s">
        <v>444</v>
      </c>
      <c r="J124">
        <v>-2.3199999999999998</v>
      </c>
      <c r="K124">
        <v>8.3409999999999993</v>
      </c>
      <c r="L124">
        <v>3.78</v>
      </c>
      <c r="M124">
        <v>-2.9780000000000002</v>
      </c>
      <c r="N124">
        <v>9.6809999999999992</v>
      </c>
      <c r="O124">
        <v>6.1449999999999996</v>
      </c>
      <c r="P124">
        <v>4.5659999999999998</v>
      </c>
      <c r="Q124">
        <v>1.7</v>
      </c>
      <c r="R124">
        <v>7.6970000000000001</v>
      </c>
      <c r="S124">
        <v>4.3280000000000003</v>
      </c>
      <c r="T124">
        <v>4.6349999999999998</v>
      </c>
      <c r="U124">
        <v>6.3659999999999997</v>
      </c>
      <c r="V124">
        <v>4.1079999999999997</v>
      </c>
      <c r="W124">
        <v>3.847</v>
      </c>
      <c r="X124">
        <v>8.2189999999999994</v>
      </c>
      <c r="Y124">
        <v>3.468</v>
      </c>
      <c r="Z124">
        <v>5.3380000000000001</v>
      </c>
      <c r="AA124">
        <v>5.2610000000000001</v>
      </c>
      <c r="AB124">
        <v>2.9430000000000001</v>
      </c>
      <c r="AC124">
        <v>4.4829999999999997</v>
      </c>
      <c r="AD124">
        <v>6.1159999999999997</v>
      </c>
      <c r="AE124">
        <v>5.6289999999999996</v>
      </c>
      <c r="AF124">
        <v>0.12</v>
      </c>
      <c r="AG124">
        <v>3.9449999999999998</v>
      </c>
      <c r="AH124">
        <v>4.6829999999999998</v>
      </c>
      <c r="AI124">
        <v>3.4790000000000001</v>
      </c>
      <c r="AJ124">
        <v>3.3650000000000002</v>
      </c>
      <c r="AK124">
        <v>3.4119999999999999</v>
      </c>
      <c r="AL124">
        <v>6.1050000000000004</v>
      </c>
      <c r="AM124">
        <v>4.5330000000000004</v>
      </c>
      <c r="AN124">
        <v>4.8159999999999998</v>
      </c>
      <c r="AO124">
        <v>3.4220000000000002</v>
      </c>
      <c r="AP124">
        <v>4.67</v>
      </c>
      <c r="AQ124">
        <v>3.5249999999999999</v>
      </c>
      <c r="AR124">
        <v>6.0110000000000001</v>
      </c>
      <c r="AS124">
        <v>3.976</v>
      </c>
      <c r="AT124">
        <v>0.433</v>
      </c>
      <c r="AU124">
        <v>8.9770000000000003</v>
      </c>
      <c r="AV124">
        <v>7.6219999999999999</v>
      </c>
      <c r="AW124">
        <v>6.657</v>
      </c>
      <c r="AX124">
        <v>-2.37</v>
      </c>
      <c r="AY124">
        <v>4.8380000000000001</v>
      </c>
      <c r="BH124">
        <v>2022</v>
      </c>
    </row>
    <row r="125" spans="1:60">
      <c r="A125">
        <v>138</v>
      </c>
      <c r="B125" t="s">
        <v>26</v>
      </c>
      <c r="C125" t="s">
        <v>441</v>
      </c>
      <c r="D125" t="s">
        <v>25</v>
      </c>
      <c r="E125" t="s">
        <v>440</v>
      </c>
      <c r="F125" t="s">
        <v>442</v>
      </c>
      <c r="G125" t="s">
        <v>443</v>
      </c>
      <c r="H125" t="s">
        <v>436</v>
      </c>
      <c r="I125" t="s">
        <v>444</v>
      </c>
      <c r="K125">
        <v>-0.51400000000000001</v>
      </c>
      <c r="L125">
        <v>-1.2829999999999999</v>
      </c>
      <c r="M125">
        <v>1.758</v>
      </c>
      <c r="N125">
        <v>3.1179999999999999</v>
      </c>
      <c r="O125">
        <v>2.6560000000000001</v>
      </c>
      <c r="P125">
        <v>3.1259999999999999</v>
      </c>
      <c r="Q125">
        <v>1.85</v>
      </c>
      <c r="R125">
        <v>4.585</v>
      </c>
      <c r="S125">
        <v>4.4809999999999999</v>
      </c>
      <c r="T125">
        <v>4.1779999999999999</v>
      </c>
      <c r="U125">
        <v>2.4510000000000001</v>
      </c>
      <c r="V125">
        <v>1.589</v>
      </c>
      <c r="W125">
        <v>1.264</v>
      </c>
      <c r="X125">
        <v>3.0089999999999999</v>
      </c>
      <c r="Y125">
        <v>2.7730000000000001</v>
      </c>
      <c r="Z125">
        <v>3.4940000000000002</v>
      </c>
      <c r="AA125">
        <v>4.3280000000000003</v>
      </c>
      <c r="AB125">
        <v>4.6680000000000001</v>
      </c>
      <c r="AC125">
        <v>5.032</v>
      </c>
      <c r="AD125">
        <v>4.1989999999999998</v>
      </c>
      <c r="AE125">
        <v>2.3279999999999998</v>
      </c>
      <c r="AF125">
        <v>0.217</v>
      </c>
      <c r="AG125">
        <v>0.158</v>
      </c>
      <c r="AH125">
        <v>1.9830000000000001</v>
      </c>
      <c r="AI125">
        <v>2.0470000000000002</v>
      </c>
      <c r="AJ125">
        <v>3.4620000000000002</v>
      </c>
      <c r="AK125">
        <v>3.7719999999999998</v>
      </c>
      <c r="AL125">
        <v>2.1720000000000002</v>
      </c>
      <c r="AM125">
        <v>-3.6669999999999998</v>
      </c>
      <c r="AN125">
        <v>1.341</v>
      </c>
      <c r="AO125">
        <v>1.55</v>
      </c>
      <c r="AP125">
        <v>-1.0309999999999999</v>
      </c>
      <c r="AQ125">
        <v>-0.127</v>
      </c>
      <c r="AR125">
        <v>1.4239999999999999</v>
      </c>
      <c r="AS125">
        <v>1.958</v>
      </c>
      <c r="AT125">
        <v>2.1920000000000002</v>
      </c>
      <c r="AU125">
        <v>2.911</v>
      </c>
      <c r="AV125">
        <v>2.3610000000000002</v>
      </c>
      <c r="AW125">
        <v>1.956</v>
      </c>
      <c r="AX125">
        <v>-3.8849999999999998</v>
      </c>
      <c r="AY125">
        <v>6.1920000000000002</v>
      </c>
      <c r="AZ125">
        <v>4.3259999999999996</v>
      </c>
      <c r="BH125">
        <v>2023</v>
      </c>
    </row>
    <row r="126" spans="1:60">
      <c r="A126">
        <v>196</v>
      </c>
      <c r="B126" t="s">
        <v>58</v>
      </c>
      <c r="C126" t="s">
        <v>441</v>
      </c>
      <c r="D126" t="s">
        <v>57</v>
      </c>
      <c r="E126" t="s">
        <v>440</v>
      </c>
      <c r="F126" t="s">
        <v>442</v>
      </c>
      <c r="G126" t="s">
        <v>443</v>
      </c>
      <c r="H126" t="s">
        <v>436</v>
      </c>
      <c r="I126" t="s">
        <v>444</v>
      </c>
      <c r="J126">
        <v>1.0089999999999999</v>
      </c>
      <c r="K126">
        <v>2.9609999999999999</v>
      </c>
      <c r="L126">
        <v>2.8780000000000001</v>
      </c>
      <c r="M126">
        <v>-0.124</v>
      </c>
      <c r="N126">
        <v>6.8579999999999997</v>
      </c>
      <c r="O126">
        <v>1.2130000000000001</v>
      </c>
      <c r="P126">
        <v>1.81</v>
      </c>
      <c r="Q126">
        <v>2.4359999999999999</v>
      </c>
      <c r="R126">
        <v>0.55500000000000005</v>
      </c>
      <c r="S126">
        <v>0.42799999999999999</v>
      </c>
      <c r="T126">
        <v>2.1000000000000001E-2</v>
      </c>
      <c r="U126">
        <v>-1.3220000000000001</v>
      </c>
      <c r="V126">
        <v>0.70399999999999996</v>
      </c>
      <c r="W126">
        <v>5.2249999999999996</v>
      </c>
      <c r="X126">
        <v>5.5830000000000002</v>
      </c>
      <c r="Y126">
        <v>4.8929999999999998</v>
      </c>
      <c r="Z126">
        <v>4.0750000000000002</v>
      </c>
      <c r="AA126">
        <v>2.4470000000000001</v>
      </c>
      <c r="AB126">
        <v>0.41099999999999998</v>
      </c>
      <c r="AC126">
        <v>4.4829999999999997</v>
      </c>
      <c r="AD126">
        <v>4.2160000000000002</v>
      </c>
      <c r="AE126">
        <v>2.5209999999999999</v>
      </c>
      <c r="AF126">
        <v>4.7039999999999997</v>
      </c>
      <c r="AG126">
        <v>4.4269999999999996</v>
      </c>
      <c r="AH126">
        <v>4.843</v>
      </c>
      <c r="AI126">
        <v>3.2170000000000001</v>
      </c>
      <c r="AJ126">
        <v>2.8130000000000002</v>
      </c>
      <c r="AK126">
        <v>3.5049999999999999</v>
      </c>
      <c r="AL126">
        <v>-0.35699999999999998</v>
      </c>
      <c r="AM126">
        <v>-1.115</v>
      </c>
      <c r="AN126">
        <v>1.7150000000000001</v>
      </c>
      <c r="AO126">
        <v>1.7889999999999999</v>
      </c>
      <c r="AP126">
        <v>2.5150000000000001</v>
      </c>
      <c r="AQ126">
        <v>2.319</v>
      </c>
      <c r="AR126">
        <v>3.766</v>
      </c>
      <c r="AS126">
        <v>3.6360000000000001</v>
      </c>
      <c r="AT126">
        <v>3.9449999999999998</v>
      </c>
      <c r="AU126">
        <v>3.3460000000000001</v>
      </c>
      <c r="AV126">
        <v>3.4969999999999999</v>
      </c>
      <c r="AW126">
        <v>3.0790000000000002</v>
      </c>
      <c r="AX126">
        <v>-1.37</v>
      </c>
      <c r="AY126">
        <v>5.6280000000000001</v>
      </c>
      <c r="BH126">
        <v>2022</v>
      </c>
    </row>
    <row r="127" spans="1:60">
      <c r="A127">
        <v>278</v>
      </c>
      <c r="B127" t="s">
        <v>88</v>
      </c>
      <c r="C127" t="s">
        <v>441</v>
      </c>
      <c r="D127" t="s">
        <v>87</v>
      </c>
      <c r="E127" t="s">
        <v>440</v>
      </c>
      <c r="F127" t="s">
        <v>442</v>
      </c>
      <c r="G127" t="s">
        <v>443</v>
      </c>
      <c r="H127" t="s">
        <v>436</v>
      </c>
      <c r="I127" t="s">
        <v>444</v>
      </c>
      <c r="J127">
        <v>4.6120000000000001</v>
      </c>
      <c r="K127">
        <v>5.3609999999999998</v>
      </c>
      <c r="L127">
        <v>-0.81699999999999995</v>
      </c>
      <c r="M127">
        <v>4.6150000000000002</v>
      </c>
      <c r="N127">
        <v>-1.5660000000000001</v>
      </c>
      <c r="O127">
        <v>-4.0839999999999996</v>
      </c>
      <c r="P127">
        <v>-1.0149999999999999</v>
      </c>
      <c r="Q127">
        <v>-0.70599999999999996</v>
      </c>
      <c r="R127">
        <v>-12.4</v>
      </c>
      <c r="S127">
        <v>-1.694</v>
      </c>
      <c r="T127">
        <v>-0.13200000000000001</v>
      </c>
      <c r="U127">
        <v>-0.154</v>
      </c>
      <c r="V127">
        <v>0.4</v>
      </c>
      <c r="W127">
        <v>-0.4</v>
      </c>
      <c r="X127">
        <v>5</v>
      </c>
      <c r="Y127">
        <v>5.9119999999999999</v>
      </c>
      <c r="Z127">
        <v>6.3440000000000003</v>
      </c>
      <c r="AA127">
        <v>3.9670000000000001</v>
      </c>
      <c r="AB127">
        <v>3.7120000000000002</v>
      </c>
      <c r="AC127">
        <v>7.0359999999999996</v>
      </c>
      <c r="AD127">
        <v>4.1020000000000003</v>
      </c>
      <c r="AE127">
        <v>2.9609999999999999</v>
      </c>
      <c r="AF127">
        <v>0.754</v>
      </c>
      <c r="AG127">
        <v>2.5209999999999999</v>
      </c>
      <c r="AH127">
        <v>5.351</v>
      </c>
      <c r="AI127">
        <v>4.2439999999999998</v>
      </c>
      <c r="AJ127">
        <v>3.8050000000000002</v>
      </c>
      <c r="AK127">
        <v>5.0759999999999996</v>
      </c>
      <c r="AL127">
        <v>3.4359999999999999</v>
      </c>
      <c r="AM127">
        <v>-3.2930000000000001</v>
      </c>
      <c r="AN127">
        <v>4.41</v>
      </c>
      <c r="AO127">
        <v>6.3170000000000002</v>
      </c>
      <c r="AP127">
        <v>6.4960000000000004</v>
      </c>
      <c r="AQ127">
        <v>4.9269999999999996</v>
      </c>
      <c r="AR127">
        <v>4.7850000000000001</v>
      </c>
      <c r="AS127">
        <v>4.7919999999999998</v>
      </c>
      <c r="AT127">
        <v>4.5629999999999997</v>
      </c>
      <c r="AU127">
        <v>4.6310000000000002</v>
      </c>
      <c r="AV127">
        <v>-3.363</v>
      </c>
      <c r="AW127">
        <v>-2.8969999999999998</v>
      </c>
      <c r="AX127">
        <v>-1.766</v>
      </c>
      <c r="AY127">
        <v>10.347</v>
      </c>
      <c r="BH127">
        <v>2022</v>
      </c>
    </row>
    <row r="128" spans="1:60">
      <c r="A128">
        <v>692</v>
      </c>
      <c r="B128" t="s">
        <v>276</v>
      </c>
      <c r="C128" t="s">
        <v>441</v>
      </c>
      <c r="D128" t="s">
        <v>275</v>
      </c>
      <c r="E128" t="s">
        <v>440</v>
      </c>
      <c r="F128" t="s">
        <v>442</v>
      </c>
      <c r="G128" t="s">
        <v>443</v>
      </c>
      <c r="H128" t="s">
        <v>436</v>
      </c>
      <c r="I128" t="s">
        <v>444</v>
      </c>
      <c r="J128">
        <v>4.8860000000000001</v>
      </c>
      <c r="K128">
        <v>-0.17799999999999999</v>
      </c>
      <c r="L128">
        <v>2.1739999999999999</v>
      </c>
      <c r="M128">
        <v>-3.8639999999999999</v>
      </c>
      <c r="N128">
        <v>-16.82</v>
      </c>
      <c r="O128">
        <v>7.718</v>
      </c>
      <c r="P128">
        <v>6.3520000000000003</v>
      </c>
      <c r="Q128">
        <v>8.7999999999999995E-2</v>
      </c>
      <c r="R128">
        <v>6.8710000000000004</v>
      </c>
      <c r="S128">
        <v>0.95699999999999996</v>
      </c>
      <c r="T128">
        <v>-1.3080000000000001</v>
      </c>
      <c r="U128">
        <v>-0.44</v>
      </c>
      <c r="V128">
        <v>2.0009999999999999</v>
      </c>
      <c r="W128">
        <v>0.32300000000000001</v>
      </c>
      <c r="X128">
        <v>1.8580000000000001</v>
      </c>
      <c r="Y128">
        <v>2.4540000000000002</v>
      </c>
      <c r="Z128">
        <v>0.1</v>
      </c>
      <c r="AA128">
        <v>1.5269999999999999</v>
      </c>
      <c r="AB128">
        <v>9.9749999999999996</v>
      </c>
      <c r="AC128">
        <v>-0.222</v>
      </c>
      <c r="AD128">
        <v>-1.2090000000000001</v>
      </c>
      <c r="AE128">
        <v>7.2690000000000001</v>
      </c>
      <c r="AF128">
        <v>4.92</v>
      </c>
      <c r="AG128">
        <v>2.1840000000000002</v>
      </c>
      <c r="AH128">
        <v>0.36199999999999999</v>
      </c>
      <c r="AI128">
        <v>7.335</v>
      </c>
      <c r="AJ128">
        <v>5.9329999999999998</v>
      </c>
      <c r="AK128">
        <v>3.1440000000000001</v>
      </c>
      <c r="AL128">
        <v>7.7329999999999997</v>
      </c>
      <c r="AM128">
        <v>1.9630000000000001</v>
      </c>
      <c r="AN128">
        <v>8.5809999999999995</v>
      </c>
      <c r="AO128">
        <v>2.3559999999999999</v>
      </c>
      <c r="AP128">
        <v>10.542</v>
      </c>
      <c r="AQ128">
        <v>5.3109999999999999</v>
      </c>
      <c r="AR128">
        <v>6.6440000000000001</v>
      </c>
      <c r="AS128">
        <v>4.3929999999999998</v>
      </c>
      <c r="AT128">
        <v>5.7409999999999997</v>
      </c>
      <c r="AU128">
        <v>5.0010000000000003</v>
      </c>
      <c r="AV128">
        <v>7.0069999999999997</v>
      </c>
      <c r="AW128">
        <v>6.1429999999999998</v>
      </c>
      <c r="AX128">
        <v>3.55</v>
      </c>
      <c r="BH128">
        <v>2021</v>
      </c>
    </row>
    <row r="129" spans="1:60">
      <c r="A129">
        <v>694</v>
      </c>
      <c r="B129" t="s">
        <v>278</v>
      </c>
      <c r="C129" t="s">
        <v>441</v>
      </c>
      <c r="D129" t="s">
        <v>277</v>
      </c>
      <c r="E129" t="s">
        <v>440</v>
      </c>
      <c r="F129" t="s">
        <v>442</v>
      </c>
      <c r="G129" t="s">
        <v>443</v>
      </c>
      <c r="H129" t="s">
        <v>436</v>
      </c>
      <c r="I129" t="s">
        <v>444</v>
      </c>
      <c r="U129">
        <v>-0.55200000000000005</v>
      </c>
      <c r="V129">
        <v>2.1930000000000001</v>
      </c>
      <c r="W129">
        <v>1.569</v>
      </c>
      <c r="X129">
        <v>0.25700000000000001</v>
      </c>
      <c r="Y129">
        <v>1.8720000000000001</v>
      </c>
      <c r="Z129">
        <v>4.0519999999999996</v>
      </c>
      <c r="AA129">
        <v>2.8860000000000001</v>
      </c>
      <c r="AB129">
        <v>2.496</v>
      </c>
      <c r="AC129">
        <v>0.52200000000000002</v>
      </c>
      <c r="AD129">
        <v>5.5179999999999998</v>
      </c>
      <c r="AE129">
        <v>6.6669999999999998</v>
      </c>
      <c r="AF129">
        <v>14.603999999999999</v>
      </c>
      <c r="AG129">
        <v>9.5030000000000001</v>
      </c>
      <c r="AH129">
        <v>10.442</v>
      </c>
      <c r="AI129">
        <v>7.008</v>
      </c>
      <c r="AJ129">
        <v>6.726</v>
      </c>
      <c r="AK129">
        <v>7.3179999999999996</v>
      </c>
      <c r="AL129">
        <v>7.1989999999999998</v>
      </c>
      <c r="AM129">
        <v>8.3529999999999998</v>
      </c>
      <c r="AN129">
        <v>11.259</v>
      </c>
      <c r="AO129">
        <v>4.8869999999999996</v>
      </c>
      <c r="AP129">
        <v>4.2789999999999999</v>
      </c>
      <c r="AQ129">
        <v>5.3940000000000001</v>
      </c>
      <c r="AR129">
        <v>6.31</v>
      </c>
      <c r="AS129">
        <v>2.653</v>
      </c>
      <c r="AT129">
        <v>-1.617</v>
      </c>
      <c r="AU129">
        <v>0.80600000000000005</v>
      </c>
      <c r="AV129">
        <v>1.923</v>
      </c>
      <c r="AW129">
        <v>2.2080000000000002</v>
      </c>
      <c r="AX129">
        <v>-1.794</v>
      </c>
      <c r="AY129">
        <v>3.6469999999999998</v>
      </c>
      <c r="BH129">
        <v>2022</v>
      </c>
    </row>
    <row r="130" spans="1:60">
      <c r="A130">
        <v>962</v>
      </c>
      <c r="B130" t="s">
        <v>388</v>
      </c>
      <c r="C130" t="s">
        <v>441</v>
      </c>
      <c r="D130" t="s">
        <v>387</v>
      </c>
      <c r="E130" t="s">
        <v>440</v>
      </c>
      <c r="F130" t="s">
        <v>442</v>
      </c>
      <c r="G130" t="s">
        <v>443</v>
      </c>
      <c r="H130" t="s">
        <v>436</v>
      </c>
      <c r="I130" t="s">
        <v>444</v>
      </c>
      <c r="W130">
        <v>-7.5</v>
      </c>
      <c r="X130">
        <v>-1.8</v>
      </c>
      <c r="Y130">
        <v>-1.1000000000000001</v>
      </c>
      <c r="Z130">
        <v>1.2</v>
      </c>
      <c r="AA130">
        <v>1.351</v>
      </c>
      <c r="AB130">
        <v>3.3809999999999998</v>
      </c>
      <c r="AC130">
        <v>4.3479999999999999</v>
      </c>
      <c r="AD130">
        <v>4.5389999999999997</v>
      </c>
      <c r="AE130">
        <v>-3.0670000000000002</v>
      </c>
      <c r="AF130">
        <v>1.494</v>
      </c>
      <c r="AG130">
        <v>2.2229999999999999</v>
      </c>
      <c r="AH130">
        <v>4.6740000000000004</v>
      </c>
      <c r="AI130">
        <v>4.7240000000000002</v>
      </c>
      <c r="AJ130">
        <v>5.1369999999999996</v>
      </c>
      <c r="AK130">
        <v>6.4729999999999999</v>
      </c>
      <c r="AL130">
        <v>5.4720000000000004</v>
      </c>
      <c r="AM130">
        <v>-0.35899999999999999</v>
      </c>
      <c r="AN130">
        <v>3.359</v>
      </c>
      <c r="AO130">
        <v>2.34</v>
      </c>
      <c r="AP130">
        <v>-0.45600000000000002</v>
      </c>
      <c r="AQ130">
        <v>2.9249999999999998</v>
      </c>
      <c r="AR130">
        <v>3.629</v>
      </c>
      <c r="AS130">
        <v>3.8559999999999999</v>
      </c>
      <c r="AT130">
        <v>2.8479999999999999</v>
      </c>
      <c r="AU130">
        <v>1.0820000000000001</v>
      </c>
      <c r="AV130">
        <v>2.8809999999999998</v>
      </c>
      <c r="AW130">
        <v>3.91</v>
      </c>
      <c r="AX130">
        <v>-4.6879999999999997</v>
      </c>
      <c r="AY130">
        <v>4.5110000000000001</v>
      </c>
      <c r="AZ130">
        <v>2.2210000000000001</v>
      </c>
      <c r="BH130">
        <v>2023</v>
      </c>
    </row>
    <row r="131" spans="1:60">
      <c r="A131">
        <v>142</v>
      </c>
      <c r="B131" t="s">
        <v>28</v>
      </c>
      <c r="C131" t="s">
        <v>441</v>
      </c>
      <c r="D131" t="s">
        <v>27</v>
      </c>
      <c r="E131" t="s">
        <v>440</v>
      </c>
      <c r="F131" t="s">
        <v>442</v>
      </c>
      <c r="G131" t="s">
        <v>443</v>
      </c>
      <c r="H131" t="s">
        <v>436</v>
      </c>
      <c r="I131" t="s">
        <v>444</v>
      </c>
      <c r="J131">
        <v>4.5149999999999997</v>
      </c>
      <c r="K131">
        <v>1.5980000000000001</v>
      </c>
      <c r="L131">
        <v>0.23499999999999999</v>
      </c>
      <c r="M131">
        <v>3.9729999999999999</v>
      </c>
      <c r="N131">
        <v>6.0519999999999996</v>
      </c>
      <c r="O131">
        <v>5.5529999999999999</v>
      </c>
      <c r="P131">
        <v>4.0419999999999998</v>
      </c>
      <c r="Q131">
        <v>1.754</v>
      </c>
      <c r="R131">
        <v>-0.255</v>
      </c>
      <c r="S131">
        <v>1.038</v>
      </c>
      <c r="T131">
        <v>1.9319999999999999</v>
      </c>
      <c r="U131">
        <v>3.0840000000000001</v>
      </c>
      <c r="V131">
        <v>3.5739999999999998</v>
      </c>
      <c r="W131">
        <v>2.8450000000000002</v>
      </c>
      <c r="X131">
        <v>5.0549999999999997</v>
      </c>
      <c r="Y131">
        <v>4.1559999999999997</v>
      </c>
      <c r="Z131">
        <v>5.0279999999999996</v>
      </c>
      <c r="AA131">
        <v>5.2850000000000001</v>
      </c>
      <c r="AB131">
        <v>2.669</v>
      </c>
      <c r="AC131">
        <v>2.0720000000000001</v>
      </c>
      <c r="AD131">
        <v>3.319</v>
      </c>
      <c r="AE131">
        <v>2.0670000000000002</v>
      </c>
      <c r="AF131">
        <v>1.3779999999999999</v>
      </c>
      <c r="AG131">
        <v>0.94499999999999995</v>
      </c>
      <c r="AH131">
        <v>4.0149999999999997</v>
      </c>
      <c r="AI131">
        <v>2.6850000000000001</v>
      </c>
      <c r="AJ131">
        <v>2.4609999999999999</v>
      </c>
      <c r="AK131">
        <v>2.9140000000000001</v>
      </c>
      <c r="AL131">
        <v>0.48199999999999998</v>
      </c>
      <c r="AM131">
        <v>-1.94</v>
      </c>
      <c r="AN131">
        <v>0.78700000000000003</v>
      </c>
      <c r="AO131">
        <v>1.1060000000000001</v>
      </c>
      <c r="AP131">
        <v>2.718</v>
      </c>
      <c r="AQ131">
        <v>1.016</v>
      </c>
      <c r="AR131">
        <v>2.048</v>
      </c>
      <c r="AS131">
        <v>1.857</v>
      </c>
      <c r="AT131">
        <v>1.165</v>
      </c>
      <c r="AU131">
        <v>2.464</v>
      </c>
      <c r="AV131">
        <v>0.82899999999999996</v>
      </c>
      <c r="AW131">
        <v>1.1240000000000001</v>
      </c>
      <c r="AX131">
        <v>-1.278</v>
      </c>
      <c r="AY131">
        <v>3.9089999999999998</v>
      </c>
      <c r="AZ131">
        <v>3.0059999999999998</v>
      </c>
      <c r="BH131">
        <v>2023</v>
      </c>
    </row>
    <row r="132" spans="1:60">
      <c r="A132">
        <v>449</v>
      </c>
      <c r="B132" t="s">
        <v>146</v>
      </c>
      <c r="C132" t="s">
        <v>441</v>
      </c>
      <c r="D132" t="s">
        <v>145</v>
      </c>
      <c r="E132" t="s">
        <v>440</v>
      </c>
      <c r="F132" t="s">
        <v>442</v>
      </c>
      <c r="G132" t="s">
        <v>443</v>
      </c>
      <c r="H132" t="s">
        <v>436</v>
      </c>
      <c r="I132" t="s">
        <v>444</v>
      </c>
      <c r="J132">
        <v>6.0789999999999997</v>
      </c>
      <c r="K132">
        <v>17.096</v>
      </c>
      <c r="L132">
        <v>11.500999999999999</v>
      </c>
      <c r="M132">
        <v>15.946999999999999</v>
      </c>
      <c r="N132">
        <v>13.904</v>
      </c>
      <c r="O132">
        <v>14.523</v>
      </c>
      <c r="P132">
        <v>2.145</v>
      </c>
      <c r="Q132">
        <v>-3.992</v>
      </c>
      <c r="R132">
        <v>5.2450000000000001</v>
      </c>
      <c r="S132">
        <v>2.9830000000000001</v>
      </c>
      <c r="T132">
        <v>8.3780000000000001</v>
      </c>
      <c r="U132">
        <v>6.0439999999999996</v>
      </c>
      <c r="V132">
        <v>8.4920000000000009</v>
      </c>
      <c r="W132">
        <v>6.1440000000000001</v>
      </c>
      <c r="X132">
        <v>3.8450000000000002</v>
      </c>
      <c r="Y132">
        <v>4.8310000000000004</v>
      </c>
      <c r="Z132">
        <v>2.8889999999999998</v>
      </c>
      <c r="AA132">
        <v>6.1779999999999999</v>
      </c>
      <c r="AB132">
        <v>2.7040000000000002</v>
      </c>
      <c r="AC132">
        <v>0.29799999999999999</v>
      </c>
      <c r="AD132">
        <v>6.1929999999999996</v>
      </c>
      <c r="AE132">
        <v>4.6130000000000004</v>
      </c>
      <c r="AF132">
        <v>-0.78400000000000003</v>
      </c>
      <c r="AG132">
        <v>-2.1949999999999998</v>
      </c>
      <c r="AH132">
        <v>1.992</v>
      </c>
      <c r="AI132">
        <v>2.78</v>
      </c>
      <c r="AJ132">
        <v>4.67</v>
      </c>
      <c r="AK132">
        <v>4.9800000000000004</v>
      </c>
      <c r="AL132">
        <v>8.9499999999999993</v>
      </c>
      <c r="AM132">
        <v>5.9820000000000002</v>
      </c>
      <c r="AN132">
        <v>2.472</v>
      </c>
      <c r="AO132">
        <v>2.8940000000000001</v>
      </c>
      <c r="AP132">
        <v>8.8629999999999995</v>
      </c>
      <c r="AQ132">
        <v>5.2270000000000003</v>
      </c>
      <c r="AR132">
        <v>1.292</v>
      </c>
      <c r="AS132">
        <v>5.0170000000000003</v>
      </c>
      <c r="AT132">
        <v>5.0460000000000003</v>
      </c>
      <c r="AU132">
        <v>0.30399999999999999</v>
      </c>
      <c r="AV132">
        <v>1.2869999999999999</v>
      </c>
      <c r="AW132">
        <v>-1.1299999999999999</v>
      </c>
      <c r="AX132">
        <v>-3.3780000000000001</v>
      </c>
      <c r="AY132">
        <v>3.0920000000000001</v>
      </c>
      <c r="BH132">
        <v>2022</v>
      </c>
    </row>
    <row r="133" spans="1:60">
      <c r="A133">
        <v>564</v>
      </c>
      <c r="B133" t="s">
        <v>198</v>
      </c>
      <c r="C133" t="s">
        <v>441</v>
      </c>
      <c r="D133" t="s">
        <v>197</v>
      </c>
      <c r="E133" t="s">
        <v>440</v>
      </c>
      <c r="F133" t="s">
        <v>442</v>
      </c>
      <c r="G133" t="s">
        <v>443</v>
      </c>
      <c r="H133" t="s">
        <v>436</v>
      </c>
      <c r="I133" t="s">
        <v>444</v>
      </c>
      <c r="J133">
        <v>6.9119999999999999</v>
      </c>
      <c r="K133">
        <v>6.2080000000000002</v>
      </c>
      <c r="L133">
        <v>7.5620000000000003</v>
      </c>
      <c r="M133">
        <v>6.7880000000000003</v>
      </c>
      <c r="N133">
        <v>3.9729999999999999</v>
      </c>
      <c r="O133">
        <v>8.7080000000000002</v>
      </c>
      <c r="P133">
        <v>6.3630000000000004</v>
      </c>
      <c r="Q133">
        <v>5.8109999999999999</v>
      </c>
      <c r="R133">
        <v>6.4359999999999999</v>
      </c>
      <c r="S133">
        <v>4.8079999999999998</v>
      </c>
      <c r="T133">
        <v>4.5890000000000004</v>
      </c>
      <c r="U133">
        <v>5.1269999999999998</v>
      </c>
      <c r="V133">
        <v>7.569</v>
      </c>
      <c r="W133">
        <v>2.097</v>
      </c>
      <c r="X133">
        <v>4.3689999999999998</v>
      </c>
      <c r="Y133">
        <v>5.0620000000000003</v>
      </c>
      <c r="Z133">
        <v>6.5990000000000002</v>
      </c>
      <c r="AA133">
        <v>1.7030000000000001</v>
      </c>
      <c r="AB133">
        <v>3.4940000000000002</v>
      </c>
      <c r="AC133">
        <v>4.1820000000000004</v>
      </c>
      <c r="AD133">
        <v>3.9079999999999999</v>
      </c>
      <c r="AE133">
        <v>3.6379999999999999</v>
      </c>
      <c r="AF133">
        <v>2.6230000000000002</v>
      </c>
      <c r="AG133">
        <v>5.1669999999999998</v>
      </c>
      <c r="AH133">
        <v>7.6909999999999998</v>
      </c>
      <c r="AI133">
        <v>7.9969999999999999</v>
      </c>
      <c r="AJ133">
        <v>5.6639999999999997</v>
      </c>
      <c r="AK133">
        <v>5.1109999999999998</v>
      </c>
      <c r="AL133">
        <v>4.4450000000000003</v>
      </c>
      <c r="AM133">
        <v>1.0629999999999999</v>
      </c>
      <c r="AN133">
        <v>2.2650000000000001</v>
      </c>
      <c r="AO133">
        <v>3.2040000000000002</v>
      </c>
      <c r="AP133">
        <v>3.1960000000000002</v>
      </c>
      <c r="AQ133">
        <v>3.8559999999999999</v>
      </c>
      <c r="AR133">
        <v>3.556</v>
      </c>
      <c r="AS133">
        <v>3.8119999999999998</v>
      </c>
      <c r="AT133">
        <v>4.0720000000000001</v>
      </c>
      <c r="AU133">
        <v>4.609</v>
      </c>
      <c r="AV133">
        <v>6.0960000000000001</v>
      </c>
      <c r="AW133">
        <v>3.12</v>
      </c>
      <c r="AX133">
        <v>-0.94299999999999995</v>
      </c>
      <c r="AY133">
        <v>5.77</v>
      </c>
      <c r="AZ133">
        <v>6.1689999999999996</v>
      </c>
      <c r="BH133">
        <v>2023</v>
      </c>
    </row>
    <row r="134" spans="1:60">
      <c r="A134">
        <v>565</v>
      </c>
      <c r="B134" t="s">
        <v>200</v>
      </c>
      <c r="C134" t="s">
        <v>441</v>
      </c>
      <c r="D134" t="s">
        <v>199</v>
      </c>
      <c r="E134" t="s">
        <v>440</v>
      </c>
      <c r="F134" t="s">
        <v>442</v>
      </c>
      <c r="G134" t="s">
        <v>443</v>
      </c>
      <c r="H134" t="s">
        <v>436</v>
      </c>
      <c r="I134" t="s">
        <v>444</v>
      </c>
      <c r="AE134">
        <v>6.5019999999999998</v>
      </c>
      <c r="AF134">
        <v>5.056</v>
      </c>
      <c r="AG134">
        <v>-3.38</v>
      </c>
      <c r="AH134">
        <v>4.077</v>
      </c>
      <c r="AI134">
        <v>3.6640000000000001</v>
      </c>
      <c r="AJ134">
        <v>3.1E-2</v>
      </c>
      <c r="AK134">
        <v>0.94699999999999995</v>
      </c>
      <c r="AL134">
        <v>-5.2549999999999999</v>
      </c>
      <c r="AM134">
        <v>-6.8390000000000004</v>
      </c>
      <c r="AN134">
        <v>-1.141</v>
      </c>
      <c r="AO134">
        <v>4.1239999999999997</v>
      </c>
      <c r="AP134">
        <v>1.8680000000000001</v>
      </c>
      <c r="AQ134">
        <v>-1.6120000000000001</v>
      </c>
      <c r="AR134">
        <v>4.4349999999999996</v>
      </c>
      <c r="AS134">
        <v>9.5489999999999995</v>
      </c>
      <c r="AT134">
        <v>1.5069999999999999</v>
      </c>
      <c r="AU134">
        <v>-3.5139999999999998</v>
      </c>
      <c r="AV134">
        <v>1.2609999999999999</v>
      </c>
      <c r="AW134">
        <v>1.357</v>
      </c>
      <c r="AX134">
        <v>-7.04</v>
      </c>
      <c r="AY134">
        <v>-13.362</v>
      </c>
      <c r="BH134">
        <v>2022</v>
      </c>
    </row>
    <row r="135" spans="1:60">
      <c r="A135">
        <v>283</v>
      </c>
      <c r="B135" t="s">
        <v>90</v>
      </c>
      <c r="C135" t="s">
        <v>441</v>
      </c>
      <c r="D135" t="s">
        <v>89</v>
      </c>
      <c r="E135" t="s">
        <v>440</v>
      </c>
      <c r="F135" t="s">
        <v>442</v>
      </c>
      <c r="G135" t="s">
        <v>443</v>
      </c>
      <c r="H135" t="s">
        <v>436</v>
      </c>
      <c r="I135" t="s">
        <v>444</v>
      </c>
      <c r="J135">
        <v>4.5</v>
      </c>
      <c r="K135">
        <v>9.2070000000000007</v>
      </c>
      <c r="L135">
        <v>5.3479999999999999</v>
      </c>
      <c r="M135">
        <v>-4.4909999999999997</v>
      </c>
      <c r="N135">
        <v>2.7090000000000001</v>
      </c>
      <c r="O135">
        <v>4.9420000000000002</v>
      </c>
      <c r="P135">
        <v>3.5680000000000001</v>
      </c>
      <c r="Q135">
        <v>-1.8089999999999999</v>
      </c>
      <c r="R135">
        <v>-13.38</v>
      </c>
      <c r="S135">
        <v>1.5620000000000001</v>
      </c>
      <c r="T135">
        <v>8.0990000000000002</v>
      </c>
      <c r="U135">
        <v>9.4179999999999993</v>
      </c>
      <c r="V135">
        <v>8.2029999999999994</v>
      </c>
      <c r="W135">
        <v>5.4560000000000004</v>
      </c>
      <c r="X135">
        <v>2.8490000000000002</v>
      </c>
      <c r="Y135">
        <v>1.752</v>
      </c>
      <c r="Z135">
        <v>7.3710000000000004</v>
      </c>
      <c r="AA135">
        <v>6.48</v>
      </c>
      <c r="AB135">
        <v>7.3319999999999999</v>
      </c>
      <c r="AC135">
        <v>3.8780000000000001</v>
      </c>
      <c r="AD135">
        <v>2.7370000000000001</v>
      </c>
      <c r="AE135">
        <v>0.55800000000000005</v>
      </c>
      <c r="AF135">
        <v>2.2469999999999999</v>
      </c>
      <c r="AG135">
        <v>4.226</v>
      </c>
      <c r="AH135">
        <v>7.508</v>
      </c>
      <c r="AI135">
        <v>7.181</v>
      </c>
      <c r="AJ135">
        <v>8.5410000000000004</v>
      </c>
      <c r="AK135">
        <v>12.111000000000001</v>
      </c>
      <c r="AL135">
        <v>9.8559999999999999</v>
      </c>
      <c r="AM135">
        <v>1.2430000000000001</v>
      </c>
      <c r="AN135">
        <v>5.8280000000000003</v>
      </c>
      <c r="AO135">
        <v>11.314</v>
      </c>
      <c r="AP135">
        <v>9.7789999999999999</v>
      </c>
      <c r="AQ135">
        <v>6.9029999999999996</v>
      </c>
      <c r="AR135">
        <v>5.0670000000000002</v>
      </c>
      <c r="AS135">
        <v>5.7329999999999997</v>
      </c>
      <c r="AT135">
        <v>4.9530000000000003</v>
      </c>
      <c r="AU135">
        <v>5.5910000000000002</v>
      </c>
      <c r="AV135">
        <v>3.6850000000000001</v>
      </c>
      <c r="AW135">
        <v>3.282</v>
      </c>
      <c r="AX135">
        <v>-17.667999999999999</v>
      </c>
      <c r="AY135">
        <v>15.836</v>
      </c>
      <c r="BH135">
        <v>2022</v>
      </c>
    </row>
    <row r="136" spans="1:60">
      <c r="A136">
        <v>853</v>
      </c>
      <c r="B136" t="s">
        <v>324</v>
      </c>
      <c r="C136" t="s">
        <v>441</v>
      </c>
      <c r="D136" t="s">
        <v>323</v>
      </c>
      <c r="E136" t="s">
        <v>440</v>
      </c>
      <c r="F136" t="s">
        <v>442</v>
      </c>
      <c r="G136" t="s">
        <v>443</v>
      </c>
      <c r="H136" t="s">
        <v>436</v>
      </c>
      <c r="I136" t="s">
        <v>444</v>
      </c>
      <c r="J136">
        <v>-2.3090000000000002</v>
      </c>
      <c r="K136">
        <v>1.149</v>
      </c>
      <c r="L136">
        <v>0.83199999999999996</v>
      </c>
      <c r="M136">
        <v>3.4380000000000002</v>
      </c>
      <c r="N136">
        <v>-0.98299999999999998</v>
      </c>
      <c r="O136">
        <v>3.5779999999999998</v>
      </c>
      <c r="P136">
        <v>5.6539999999999999</v>
      </c>
      <c r="Q136">
        <v>2.762</v>
      </c>
      <c r="R136">
        <v>2.9089999999999998</v>
      </c>
      <c r="S136">
        <v>-1.4239999999999999</v>
      </c>
      <c r="T136">
        <v>-3.1320000000000001</v>
      </c>
      <c r="U136">
        <v>9.5679999999999996</v>
      </c>
      <c r="V136">
        <v>13.827</v>
      </c>
      <c r="W136">
        <v>13.334</v>
      </c>
      <c r="X136">
        <v>10.492000000000001</v>
      </c>
      <c r="Y136">
        <v>-3.4460000000000002</v>
      </c>
      <c r="Z136">
        <v>6.5990000000000002</v>
      </c>
      <c r="AA136">
        <v>-6.343</v>
      </c>
      <c r="AB136">
        <v>4.6820000000000004</v>
      </c>
      <c r="AC136">
        <v>1.8560000000000001</v>
      </c>
      <c r="AD136">
        <v>-2.4940000000000002</v>
      </c>
      <c r="AE136">
        <v>-0.123</v>
      </c>
      <c r="AF136">
        <v>-0.159</v>
      </c>
      <c r="AG136">
        <v>9.0459999999999994</v>
      </c>
      <c r="AH136">
        <v>0.57799999999999996</v>
      </c>
      <c r="AI136">
        <v>4.2519999999999998</v>
      </c>
      <c r="AJ136">
        <v>2.5369999999999999</v>
      </c>
      <c r="AK136">
        <v>7.8150000000000004</v>
      </c>
      <c r="AL136">
        <v>-0.29599999999999999</v>
      </c>
      <c r="AM136">
        <v>6.8</v>
      </c>
      <c r="AN136">
        <v>10.128</v>
      </c>
      <c r="AO136">
        <v>1.1080000000000001</v>
      </c>
      <c r="AP136">
        <v>4.657</v>
      </c>
      <c r="AQ136">
        <v>3.8250000000000002</v>
      </c>
      <c r="AR136">
        <v>13.544</v>
      </c>
      <c r="AS136">
        <v>6.5759999999999996</v>
      </c>
      <c r="AT136">
        <v>5.492</v>
      </c>
      <c r="AU136">
        <v>3.5350000000000001</v>
      </c>
      <c r="AV136">
        <v>-0.27900000000000003</v>
      </c>
      <c r="AW136">
        <v>4.4800000000000004</v>
      </c>
      <c r="AX136">
        <v>-3.1669999999999998</v>
      </c>
      <c r="AY136">
        <v>-0.78</v>
      </c>
      <c r="BH136">
        <v>2022</v>
      </c>
    </row>
    <row r="137" spans="1:60">
      <c r="A137">
        <v>288</v>
      </c>
      <c r="B137" t="s">
        <v>92</v>
      </c>
      <c r="C137" t="s">
        <v>441</v>
      </c>
      <c r="D137" t="s">
        <v>91</v>
      </c>
      <c r="E137" t="s">
        <v>440</v>
      </c>
      <c r="F137" t="s">
        <v>442</v>
      </c>
      <c r="G137" t="s">
        <v>443</v>
      </c>
      <c r="H137" t="s">
        <v>436</v>
      </c>
      <c r="I137" t="s">
        <v>444</v>
      </c>
      <c r="J137">
        <v>11.712</v>
      </c>
      <c r="K137">
        <v>9.17</v>
      </c>
      <c r="L137">
        <v>-1.3979999999999999</v>
      </c>
      <c r="M137">
        <v>-3.0430000000000001</v>
      </c>
      <c r="N137">
        <v>2.8170000000000002</v>
      </c>
      <c r="O137">
        <v>3.8719999999999999</v>
      </c>
      <c r="P137">
        <v>0.26300000000000001</v>
      </c>
      <c r="Q137">
        <v>4.0720000000000001</v>
      </c>
      <c r="R137">
        <v>5.8810000000000002</v>
      </c>
      <c r="S137">
        <v>5.8170000000000002</v>
      </c>
      <c r="T137">
        <v>4.12</v>
      </c>
      <c r="U137">
        <v>3.49</v>
      </c>
      <c r="V137">
        <v>1.696</v>
      </c>
      <c r="W137">
        <v>4.9359999999999999</v>
      </c>
      <c r="X137">
        <v>5.3179999999999996</v>
      </c>
      <c r="Y137">
        <v>6.8230000000000004</v>
      </c>
      <c r="Z137">
        <v>1.5740000000000001</v>
      </c>
      <c r="AA137">
        <v>4.2430000000000003</v>
      </c>
      <c r="AB137">
        <v>6.8000000000000005E-2</v>
      </c>
      <c r="AC137">
        <v>-1.3660000000000001</v>
      </c>
      <c r="AD137">
        <v>-2.3140000000000001</v>
      </c>
      <c r="AE137">
        <v>-0.83399999999999996</v>
      </c>
      <c r="AF137">
        <v>-2.1000000000000001E-2</v>
      </c>
      <c r="AG137">
        <v>4.3209999999999997</v>
      </c>
      <c r="AH137">
        <v>4.0570000000000004</v>
      </c>
      <c r="AI137">
        <v>2.133</v>
      </c>
      <c r="AJ137">
        <v>4.8070000000000004</v>
      </c>
      <c r="AK137">
        <v>5.4219999999999997</v>
      </c>
      <c r="AL137">
        <v>6.4960000000000004</v>
      </c>
      <c r="AM137">
        <v>-0.26100000000000001</v>
      </c>
      <c r="AN137">
        <v>11.095000000000001</v>
      </c>
      <c r="AO137">
        <v>4.2859999999999996</v>
      </c>
      <c r="AP137">
        <v>-0.70799999999999996</v>
      </c>
      <c r="AQ137">
        <v>8.2929999999999993</v>
      </c>
      <c r="AR137">
        <v>5.3010000000000002</v>
      </c>
      <c r="AS137">
        <v>2.9569999999999999</v>
      </c>
      <c r="AT137">
        <v>4.2679999999999998</v>
      </c>
      <c r="AU137">
        <v>4.8099999999999996</v>
      </c>
      <c r="AV137">
        <v>3.2040000000000002</v>
      </c>
      <c r="AW137">
        <v>-0.40200000000000002</v>
      </c>
      <c r="AX137">
        <v>-0.82</v>
      </c>
      <c r="AY137">
        <v>4.0170000000000003</v>
      </c>
      <c r="BH137">
        <v>2022</v>
      </c>
    </row>
    <row r="138" spans="1:60">
      <c r="A138">
        <v>293</v>
      </c>
      <c r="B138" t="s">
        <v>94</v>
      </c>
      <c r="C138" t="s">
        <v>441</v>
      </c>
      <c r="D138" t="s">
        <v>93</v>
      </c>
      <c r="E138" t="s">
        <v>440</v>
      </c>
      <c r="F138" t="s">
        <v>442</v>
      </c>
      <c r="G138" t="s">
        <v>443</v>
      </c>
      <c r="H138" t="s">
        <v>436</v>
      </c>
      <c r="I138" t="s">
        <v>444</v>
      </c>
      <c r="J138">
        <v>7.6609999999999996</v>
      </c>
      <c r="K138">
        <v>5.4610000000000003</v>
      </c>
      <c r="L138">
        <v>-0.32400000000000001</v>
      </c>
      <c r="M138">
        <v>-9.3290000000000006</v>
      </c>
      <c r="N138">
        <v>3.8010000000000002</v>
      </c>
      <c r="O138">
        <v>2.089</v>
      </c>
      <c r="P138">
        <v>12.106</v>
      </c>
      <c r="Q138">
        <v>7.7380000000000004</v>
      </c>
      <c r="R138">
        <v>-9.4220000000000006</v>
      </c>
      <c r="S138">
        <v>-13.422000000000001</v>
      </c>
      <c r="T138">
        <v>-5.09</v>
      </c>
      <c r="U138">
        <v>2.2189999999999999</v>
      </c>
      <c r="V138">
        <v>-0.54100000000000004</v>
      </c>
      <c r="W138">
        <v>5.2439999999999998</v>
      </c>
      <c r="X138">
        <v>12.308</v>
      </c>
      <c r="Y138">
        <v>7.4109999999999996</v>
      </c>
      <c r="Z138">
        <v>2.7989999999999999</v>
      </c>
      <c r="AA138">
        <v>6.476</v>
      </c>
      <c r="AB138">
        <v>-0.39200000000000002</v>
      </c>
      <c r="AC138">
        <v>1.4950000000000001</v>
      </c>
      <c r="AD138">
        <v>2.6949999999999998</v>
      </c>
      <c r="AE138">
        <v>0.61699999999999999</v>
      </c>
      <c r="AF138">
        <v>5.4539999999999997</v>
      </c>
      <c r="AG138">
        <v>4.165</v>
      </c>
      <c r="AH138">
        <v>4.9589999999999996</v>
      </c>
      <c r="AI138">
        <v>6.2850000000000001</v>
      </c>
      <c r="AJ138">
        <v>7.5289999999999999</v>
      </c>
      <c r="AK138">
        <v>8.5180000000000007</v>
      </c>
      <c r="AL138">
        <v>9.1189999999999998</v>
      </c>
      <c r="AM138">
        <v>1.0960000000000001</v>
      </c>
      <c r="AN138">
        <v>8.3339999999999996</v>
      </c>
      <c r="AO138">
        <v>6.3250000000000002</v>
      </c>
      <c r="AP138">
        <v>6.1420000000000003</v>
      </c>
      <c r="AQ138">
        <v>5.8520000000000003</v>
      </c>
      <c r="AR138">
        <v>2.3839999999999999</v>
      </c>
      <c r="AS138">
        <v>3.2519999999999998</v>
      </c>
      <c r="AT138">
        <v>3.9540000000000002</v>
      </c>
      <c r="AU138">
        <v>2.5219999999999998</v>
      </c>
      <c r="AV138">
        <v>3.97</v>
      </c>
      <c r="AW138">
        <v>2.2400000000000002</v>
      </c>
      <c r="AX138">
        <v>-10.869</v>
      </c>
      <c r="AY138">
        <v>13.417999999999999</v>
      </c>
      <c r="AZ138">
        <v>2.6840000000000002</v>
      </c>
      <c r="BH138">
        <v>2023</v>
      </c>
    </row>
    <row r="139" spans="1:60">
      <c r="A139">
        <v>566</v>
      </c>
      <c r="B139" t="s">
        <v>202</v>
      </c>
      <c r="C139" t="s">
        <v>441</v>
      </c>
      <c r="D139" t="s">
        <v>201</v>
      </c>
      <c r="E139" t="s">
        <v>440</v>
      </c>
      <c r="F139" t="s">
        <v>442</v>
      </c>
      <c r="G139" t="s">
        <v>443</v>
      </c>
      <c r="H139" t="s">
        <v>436</v>
      </c>
      <c r="I139" t="s">
        <v>444</v>
      </c>
      <c r="J139">
        <v>5.149</v>
      </c>
      <c r="K139">
        <v>3.423</v>
      </c>
      <c r="L139">
        <v>3.6190000000000002</v>
      </c>
      <c r="M139">
        <v>1.875</v>
      </c>
      <c r="N139">
        <v>-7.3239999999999998</v>
      </c>
      <c r="O139">
        <v>-7.3070000000000004</v>
      </c>
      <c r="P139">
        <v>3.4169999999999998</v>
      </c>
      <c r="Q139">
        <v>4.3120000000000003</v>
      </c>
      <c r="R139">
        <v>6.7530000000000001</v>
      </c>
      <c r="S139">
        <v>6.2050000000000001</v>
      </c>
      <c r="T139">
        <v>3.0369999999999999</v>
      </c>
      <c r="U139">
        <v>-0.436</v>
      </c>
      <c r="V139">
        <v>0.41799999999999998</v>
      </c>
      <c r="W139">
        <v>2.1819999999999999</v>
      </c>
      <c r="X139">
        <v>4.3739999999999997</v>
      </c>
      <c r="Y139">
        <v>4.625</v>
      </c>
      <c r="Z139">
        <v>5.86</v>
      </c>
      <c r="AA139">
        <v>5.1859999999999999</v>
      </c>
      <c r="AB139">
        <v>-0.51400000000000001</v>
      </c>
      <c r="AC139">
        <v>3.3460000000000001</v>
      </c>
      <c r="AD139">
        <v>4.383</v>
      </c>
      <c r="AE139">
        <v>3.0489999999999999</v>
      </c>
      <c r="AF139">
        <v>3.7160000000000002</v>
      </c>
      <c r="AG139">
        <v>5.0869999999999997</v>
      </c>
      <c r="AH139">
        <v>6.569</v>
      </c>
      <c r="AI139">
        <v>4.9420000000000002</v>
      </c>
      <c r="AJ139">
        <v>5.3159999999999998</v>
      </c>
      <c r="AK139">
        <v>6.5190000000000001</v>
      </c>
      <c r="AL139">
        <v>4.3440000000000003</v>
      </c>
      <c r="AM139">
        <v>1.448</v>
      </c>
      <c r="AN139">
        <v>7.335</v>
      </c>
      <c r="AO139">
        <v>3.8580000000000001</v>
      </c>
      <c r="AP139">
        <v>6.8970000000000002</v>
      </c>
      <c r="AQ139">
        <v>6.7510000000000003</v>
      </c>
      <c r="AR139">
        <v>6.3479999999999999</v>
      </c>
      <c r="AS139">
        <v>6.3479999999999999</v>
      </c>
      <c r="AT139">
        <v>7.149</v>
      </c>
      <c r="AU139">
        <v>6.931</v>
      </c>
      <c r="AV139">
        <v>6.3410000000000002</v>
      </c>
      <c r="AW139">
        <v>6.1189999999999998</v>
      </c>
      <c r="AX139">
        <v>-9.5180000000000007</v>
      </c>
      <c r="AY139">
        <v>5.7149999999999999</v>
      </c>
      <c r="AZ139">
        <v>7.57</v>
      </c>
      <c r="BH139">
        <v>2023</v>
      </c>
    </row>
    <row r="140" spans="1:60">
      <c r="A140">
        <v>964</v>
      </c>
      <c r="B140" t="s">
        <v>392</v>
      </c>
      <c r="C140" t="s">
        <v>441</v>
      </c>
      <c r="D140" t="s">
        <v>391</v>
      </c>
      <c r="E140" t="s">
        <v>440</v>
      </c>
      <c r="F140" t="s">
        <v>442</v>
      </c>
      <c r="G140" t="s">
        <v>443</v>
      </c>
      <c r="H140" t="s">
        <v>436</v>
      </c>
      <c r="I140" t="s">
        <v>444</v>
      </c>
      <c r="J140">
        <v>-6</v>
      </c>
      <c r="K140">
        <v>-10</v>
      </c>
      <c r="L140">
        <v>-4.8460000000000001</v>
      </c>
      <c r="M140">
        <v>5.6</v>
      </c>
      <c r="N140">
        <v>-0.36599999999999999</v>
      </c>
      <c r="O140">
        <v>3.8620000000000001</v>
      </c>
      <c r="P140">
        <v>3.4940000000000002</v>
      </c>
      <c r="Q140">
        <v>2.302</v>
      </c>
      <c r="R140">
        <v>3.2850000000000001</v>
      </c>
      <c r="S140">
        <v>3.8119999999999998</v>
      </c>
      <c r="T140">
        <v>-7.1710000000000003</v>
      </c>
      <c r="U140">
        <v>-7.0049999999999999</v>
      </c>
      <c r="V140">
        <v>2.0329999999999999</v>
      </c>
      <c r="W140">
        <v>4.2869999999999999</v>
      </c>
      <c r="X140">
        <v>5.2389999999999999</v>
      </c>
      <c r="Y140">
        <v>6.7279999999999998</v>
      </c>
      <c r="Z140">
        <v>6.2389999999999999</v>
      </c>
      <c r="AA140">
        <v>7.0860000000000003</v>
      </c>
      <c r="AB140">
        <v>4.9820000000000002</v>
      </c>
      <c r="AC140">
        <v>4.524</v>
      </c>
      <c r="AD140">
        <v>4.26</v>
      </c>
      <c r="AE140">
        <v>1.2050000000000001</v>
      </c>
      <c r="AF140">
        <v>1.4430000000000001</v>
      </c>
      <c r="AG140">
        <v>3.4980000000000002</v>
      </c>
      <c r="AH140">
        <v>4.9829999999999997</v>
      </c>
      <c r="AI140">
        <v>3.5070000000000001</v>
      </c>
      <c r="AJ140">
        <v>6.1310000000000002</v>
      </c>
      <c r="AK140">
        <v>7.0620000000000003</v>
      </c>
      <c r="AL140">
        <v>4.2</v>
      </c>
      <c r="AM140">
        <v>2.8319999999999999</v>
      </c>
      <c r="AN140">
        <v>2.9350000000000001</v>
      </c>
      <c r="AO140">
        <v>5.0419999999999998</v>
      </c>
      <c r="AP140">
        <v>1.5449999999999999</v>
      </c>
      <c r="AQ140">
        <v>0.85699999999999998</v>
      </c>
      <c r="AR140">
        <v>3.8370000000000002</v>
      </c>
      <c r="AS140">
        <v>4.383</v>
      </c>
      <c r="AT140">
        <v>2.9540000000000002</v>
      </c>
      <c r="AU140">
        <v>5.14</v>
      </c>
      <c r="AV140">
        <v>5.9450000000000003</v>
      </c>
      <c r="AW140">
        <v>4.45</v>
      </c>
      <c r="AX140">
        <v>-2.02</v>
      </c>
      <c r="AY140">
        <v>6.9349999999999996</v>
      </c>
      <c r="AZ140">
        <v>5.26</v>
      </c>
      <c r="BH140">
        <v>2023</v>
      </c>
    </row>
    <row r="141" spans="1:60">
      <c r="A141">
        <v>182</v>
      </c>
      <c r="B141" t="s">
        <v>50</v>
      </c>
      <c r="C141" t="s">
        <v>441</v>
      </c>
      <c r="D141" t="s">
        <v>49</v>
      </c>
      <c r="E141" t="s">
        <v>440</v>
      </c>
      <c r="F141" t="s">
        <v>442</v>
      </c>
      <c r="G141" t="s">
        <v>443</v>
      </c>
      <c r="H141" t="s">
        <v>436</v>
      </c>
      <c r="I141" t="s">
        <v>444</v>
      </c>
      <c r="J141">
        <v>6.7249999999999996</v>
      </c>
      <c r="K141">
        <v>3.5230000000000001</v>
      </c>
      <c r="L141">
        <v>2.1629999999999998</v>
      </c>
      <c r="M141">
        <v>0.97199999999999998</v>
      </c>
      <c r="N141">
        <v>-1.042</v>
      </c>
      <c r="O141">
        <v>1.6359999999999999</v>
      </c>
      <c r="P141">
        <v>3.32</v>
      </c>
      <c r="Q141">
        <v>7.6319999999999997</v>
      </c>
      <c r="R141">
        <v>5.34</v>
      </c>
      <c r="S141">
        <v>6.649</v>
      </c>
      <c r="T141">
        <v>7.859</v>
      </c>
      <c r="U141">
        <v>3.37</v>
      </c>
      <c r="V141">
        <v>3.13</v>
      </c>
      <c r="W141">
        <v>-0.68700000000000006</v>
      </c>
      <c r="X141">
        <v>1.4890000000000001</v>
      </c>
      <c r="Y141">
        <v>2.3069999999999999</v>
      </c>
      <c r="Z141">
        <v>3.504</v>
      </c>
      <c r="AA141">
        <v>4.4009999999999998</v>
      </c>
      <c r="AB141">
        <v>4.8079999999999998</v>
      </c>
      <c r="AC141">
        <v>3.907</v>
      </c>
      <c r="AD141">
        <v>3.8159999999999998</v>
      </c>
      <c r="AE141">
        <v>1.944</v>
      </c>
      <c r="AF141">
        <v>0.77100000000000002</v>
      </c>
      <c r="AG141">
        <v>-0.93100000000000005</v>
      </c>
      <c r="AH141">
        <v>1.7889999999999999</v>
      </c>
      <c r="AI141">
        <v>0.78200000000000003</v>
      </c>
      <c r="AJ141">
        <v>1.625</v>
      </c>
      <c r="AK141">
        <v>2.5070000000000001</v>
      </c>
      <c r="AL141">
        <v>0.31900000000000001</v>
      </c>
      <c r="AM141">
        <v>-3.1219999999999999</v>
      </c>
      <c r="AN141">
        <v>1.738</v>
      </c>
      <c r="AO141">
        <v>-1.696</v>
      </c>
      <c r="AP141">
        <v>-4.0570000000000004</v>
      </c>
      <c r="AQ141">
        <v>-0.92300000000000004</v>
      </c>
      <c r="AR141">
        <v>0.79200000000000004</v>
      </c>
      <c r="AS141">
        <v>1.792</v>
      </c>
      <c r="AT141">
        <v>2.0190000000000001</v>
      </c>
      <c r="AU141">
        <v>3.5059999999999998</v>
      </c>
      <c r="AV141">
        <v>2.8490000000000002</v>
      </c>
      <c r="AW141">
        <v>2.6829999999999998</v>
      </c>
      <c r="AX141">
        <v>-8.3010000000000002</v>
      </c>
      <c r="AY141">
        <v>5.7370000000000001</v>
      </c>
      <c r="AZ141">
        <v>6.8280000000000003</v>
      </c>
      <c r="BH141">
        <v>2023</v>
      </c>
    </row>
    <row r="142" spans="1:60">
      <c r="A142">
        <v>359</v>
      </c>
      <c r="B142" t="s">
        <v>118</v>
      </c>
      <c r="C142" t="s">
        <v>441</v>
      </c>
      <c r="D142" t="s">
        <v>117</v>
      </c>
      <c r="E142" t="s">
        <v>440</v>
      </c>
      <c r="F142" t="s">
        <v>442</v>
      </c>
      <c r="G142" t="s">
        <v>443</v>
      </c>
      <c r="H142" t="s">
        <v>436</v>
      </c>
      <c r="I142" t="s">
        <v>444</v>
      </c>
      <c r="K142">
        <v>1.07</v>
      </c>
      <c r="L142">
        <v>-3.0489999999999999</v>
      </c>
      <c r="M142">
        <v>0.46800000000000003</v>
      </c>
      <c r="N142">
        <v>7.3179999999999996</v>
      </c>
      <c r="O142">
        <v>2.0609999999999999</v>
      </c>
      <c r="P142">
        <v>8.1630000000000003</v>
      </c>
      <c r="Q142">
        <v>4.9169999999999998</v>
      </c>
      <c r="R142">
        <v>6.508</v>
      </c>
      <c r="S142">
        <v>4.9400000000000004</v>
      </c>
      <c r="T142">
        <v>3.7810000000000001</v>
      </c>
      <c r="U142">
        <v>2.3039999999999998</v>
      </c>
      <c r="V142">
        <v>4.5640000000000001</v>
      </c>
      <c r="W142">
        <v>4.6449999999999996</v>
      </c>
      <c r="X142">
        <v>4.1859999999999999</v>
      </c>
      <c r="Y142">
        <v>4.5490000000000004</v>
      </c>
      <c r="Z142">
        <v>2.3140000000000001</v>
      </c>
      <c r="AA142">
        <v>4.88</v>
      </c>
      <c r="AB142">
        <v>6.5179999999999998</v>
      </c>
      <c r="AC142">
        <v>4.4130000000000003</v>
      </c>
      <c r="AD142">
        <v>3.2719999999999998</v>
      </c>
      <c r="AE142">
        <v>9.468</v>
      </c>
      <c r="AF142">
        <v>2.17</v>
      </c>
      <c r="AG142">
        <v>2.3410000000000002</v>
      </c>
      <c r="AH142">
        <v>1.9870000000000001</v>
      </c>
      <c r="AI142">
        <v>-1.9870000000000001</v>
      </c>
      <c r="AJ142">
        <v>-1.41</v>
      </c>
      <c r="AK142">
        <v>-1.1619999999999999</v>
      </c>
      <c r="AL142">
        <v>-1.8440000000000001</v>
      </c>
      <c r="AM142">
        <v>-1.952</v>
      </c>
      <c r="AN142">
        <v>-0.41299999999999998</v>
      </c>
      <c r="AO142">
        <v>-0.35899999999999999</v>
      </c>
      <c r="AP142">
        <v>2.9000000000000001E-2</v>
      </c>
      <c r="AQ142">
        <v>-0.307</v>
      </c>
      <c r="AR142">
        <v>-1.19</v>
      </c>
      <c r="AS142">
        <v>-1.0489999999999999</v>
      </c>
      <c r="AT142">
        <v>-1.2629999999999999</v>
      </c>
      <c r="AU142">
        <v>-2.8860000000000001</v>
      </c>
      <c r="AV142">
        <v>-4.3639999999999999</v>
      </c>
      <c r="AW142">
        <v>1.679</v>
      </c>
      <c r="AX142">
        <v>-4.1859999999999999</v>
      </c>
      <c r="AY142">
        <v>0.41199999999999998</v>
      </c>
      <c r="BH142">
        <v>2022</v>
      </c>
    </row>
    <row r="143" spans="1:60">
      <c r="A143">
        <v>453</v>
      </c>
      <c r="B143" t="s">
        <v>148</v>
      </c>
      <c r="C143" t="s">
        <v>441</v>
      </c>
      <c r="D143" t="s">
        <v>147</v>
      </c>
      <c r="E143" t="s">
        <v>440</v>
      </c>
      <c r="F143" t="s">
        <v>442</v>
      </c>
      <c r="G143" t="s">
        <v>443</v>
      </c>
      <c r="H143" t="s">
        <v>436</v>
      </c>
      <c r="I143" t="s">
        <v>444</v>
      </c>
      <c r="J143">
        <v>-1.016</v>
      </c>
      <c r="K143">
        <v>-3.8940000000000001</v>
      </c>
      <c r="L143">
        <v>-8.2100000000000009</v>
      </c>
      <c r="M143">
        <v>-5.3289999999999997</v>
      </c>
      <c r="N143">
        <v>15.988</v>
      </c>
      <c r="O143">
        <v>-13.031000000000001</v>
      </c>
      <c r="P143">
        <v>3.706</v>
      </c>
      <c r="Q143">
        <v>0.9</v>
      </c>
      <c r="R143">
        <v>4.7</v>
      </c>
      <c r="S143">
        <v>5.3</v>
      </c>
      <c r="T143">
        <v>-14.644</v>
      </c>
      <c r="U143">
        <v>-1.524</v>
      </c>
      <c r="V143">
        <v>10.423999999999999</v>
      </c>
      <c r="W143">
        <v>-0.89100000000000001</v>
      </c>
      <c r="X143">
        <v>1.929</v>
      </c>
      <c r="Y143">
        <v>0.36099999999999999</v>
      </c>
      <c r="Z143">
        <v>4.2290000000000001</v>
      </c>
      <c r="AA143">
        <v>27.745000000000001</v>
      </c>
      <c r="AB143">
        <v>10.253</v>
      </c>
      <c r="AC143">
        <v>3.7669999999999999</v>
      </c>
      <c r="AD143">
        <v>6.9459999999999997</v>
      </c>
      <c r="AE143">
        <v>4.5</v>
      </c>
      <c r="AF143">
        <v>6.8730000000000002</v>
      </c>
      <c r="AG143">
        <v>3.9870000000000001</v>
      </c>
      <c r="AH143">
        <v>19.225000000000001</v>
      </c>
      <c r="AI143">
        <v>7.7919999999999998</v>
      </c>
      <c r="AJ143">
        <v>28.082000000000001</v>
      </c>
      <c r="AK143">
        <v>18.190999999999999</v>
      </c>
      <c r="AL143">
        <v>17.494</v>
      </c>
      <c r="AM143">
        <v>13.063000000000001</v>
      </c>
      <c r="AN143">
        <v>17.745999999999999</v>
      </c>
      <c r="AO143">
        <v>11.302</v>
      </c>
      <c r="AP143">
        <v>4.7300000000000004</v>
      </c>
      <c r="AQ143">
        <v>5.556</v>
      </c>
      <c r="AR143">
        <v>5.3339999999999996</v>
      </c>
      <c r="AS143">
        <v>4.7530000000000001</v>
      </c>
      <c r="AT143">
        <v>3.0640000000000001</v>
      </c>
      <c r="AU143">
        <v>-1.498</v>
      </c>
      <c r="AV143">
        <v>1.2350000000000001</v>
      </c>
      <c r="AW143">
        <v>0.68799999999999994</v>
      </c>
      <c r="AX143">
        <v>-3.5579999999999998</v>
      </c>
      <c r="AY143">
        <v>1.627</v>
      </c>
      <c r="BH143">
        <v>2022</v>
      </c>
    </row>
    <row r="144" spans="1:60">
      <c r="A144">
        <v>968</v>
      </c>
      <c r="B144" t="s">
        <v>396</v>
      </c>
      <c r="C144" t="s">
        <v>441</v>
      </c>
      <c r="D144" t="s">
        <v>395</v>
      </c>
      <c r="E144" t="s">
        <v>440</v>
      </c>
      <c r="F144" t="s">
        <v>442</v>
      </c>
      <c r="G144" t="s">
        <v>443</v>
      </c>
      <c r="H144" t="s">
        <v>436</v>
      </c>
      <c r="I144" t="s">
        <v>444</v>
      </c>
      <c r="J144">
        <v>3.3039999999999998</v>
      </c>
      <c r="K144">
        <v>0.1</v>
      </c>
      <c r="L144">
        <v>3.9</v>
      </c>
      <c r="M144">
        <v>6</v>
      </c>
      <c r="N144">
        <v>6</v>
      </c>
      <c r="O144">
        <v>-0.1</v>
      </c>
      <c r="P144">
        <v>2.4</v>
      </c>
      <c r="Q144">
        <v>0.8</v>
      </c>
      <c r="R144">
        <v>-0.5</v>
      </c>
      <c r="S144">
        <v>-5.8</v>
      </c>
      <c r="T144">
        <v>-5.6120000000000001</v>
      </c>
      <c r="U144">
        <v>-12.927</v>
      </c>
      <c r="V144">
        <v>-8.766</v>
      </c>
      <c r="W144">
        <v>1.528</v>
      </c>
      <c r="X144">
        <v>3.9319999999999999</v>
      </c>
      <c r="Y144">
        <v>7.1379999999999999</v>
      </c>
      <c r="Z144">
        <v>3.948</v>
      </c>
      <c r="AA144">
        <v>-6.0529999999999999</v>
      </c>
      <c r="AB144">
        <v>-4.8179999999999996</v>
      </c>
      <c r="AC144">
        <v>-1.1499999999999999</v>
      </c>
      <c r="AD144">
        <v>2.9209999999999998</v>
      </c>
      <c r="AE144">
        <v>5.218</v>
      </c>
      <c r="AF144">
        <v>5.7030000000000003</v>
      </c>
      <c r="AG144">
        <v>2.3410000000000002</v>
      </c>
      <c r="AH144">
        <v>10.428000000000001</v>
      </c>
      <c r="AI144">
        <v>4.6680000000000001</v>
      </c>
      <c r="AJ144">
        <v>8.0289999999999999</v>
      </c>
      <c r="AK144">
        <v>7.234</v>
      </c>
      <c r="AL144">
        <v>9.3070000000000004</v>
      </c>
      <c r="AM144">
        <v>-5.5170000000000003</v>
      </c>
      <c r="AN144">
        <v>-3.9009999999999998</v>
      </c>
      <c r="AO144">
        <v>4.5170000000000003</v>
      </c>
      <c r="AP144">
        <v>1.925</v>
      </c>
      <c r="AQ144">
        <v>0.27</v>
      </c>
      <c r="AR144">
        <v>4.1210000000000004</v>
      </c>
      <c r="AS144">
        <v>3.16</v>
      </c>
      <c r="AT144">
        <v>2.8580000000000001</v>
      </c>
      <c r="AU144">
        <v>8.1969999999999992</v>
      </c>
      <c r="AV144">
        <v>6.0289999999999999</v>
      </c>
      <c r="AW144">
        <v>3.8530000000000002</v>
      </c>
      <c r="AX144">
        <v>-3.677</v>
      </c>
      <c r="AY144">
        <v>5.7089999999999996</v>
      </c>
      <c r="BH144">
        <v>2022</v>
      </c>
    </row>
    <row r="145" spans="1:60">
      <c r="A145">
        <v>922</v>
      </c>
      <c r="B145" t="s">
        <v>354</v>
      </c>
      <c r="C145" t="s">
        <v>441</v>
      </c>
      <c r="D145" t="s">
        <v>353</v>
      </c>
      <c r="E145" t="s">
        <v>440</v>
      </c>
      <c r="F145" t="s">
        <v>442</v>
      </c>
      <c r="G145" t="s">
        <v>443</v>
      </c>
      <c r="H145" t="s">
        <v>436</v>
      </c>
      <c r="I145" t="s">
        <v>444</v>
      </c>
      <c r="W145">
        <v>-8.6999999999999993</v>
      </c>
      <c r="X145">
        <v>-12.7</v>
      </c>
      <c r="Y145">
        <v>-4.0999999999999996</v>
      </c>
      <c r="Z145">
        <v>-3.581</v>
      </c>
      <c r="AA145">
        <v>1.3759999999999999</v>
      </c>
      <c r="AB145">
        <v>-5.319</v>
      </c>
      <c r="AC145">
        <v>6.3470000000000004</v>
      </c>
      <c r="AD145">
        <v>10.054</v>
      </c>
      <c r="AE145">
        <v>5.0819999999999999</v>
      </c>
      <c r="AF145">
        <v>4.7460000000000004</v>
      </c>
      <c r="AG145">
        <v>7.3559999999999999</v>
      </c>
      <c r="AH145">
        <v>7.1449999999999996</v>
      </c>
      <c r="AI145">
        <v>6.3970000000000002</v>
      </c>
      <c r="AJ145">
        <v>8.1649999999999991</v>
      </c>
      <c r="AK145">
        <v>8.5500000000000007</v>
      </c>
      <c r="AL145">
        <v>5.2469999999999999</v>
      </c>
      <c r="AM145">
        <v>-7.8209999999999997</v>
      </c>
      <c r="AN145">
        <v>4.5119999999999996</v>
      </c>
      <c r="AO145">
        <v>3.8759999999999999</v>
      </c>
      <c r="AP145">
        <v>4.024</v>
      </c>
      <c r="AQ145">
        <v>1.7549999999999999</v>
      </c>
      <c r="AR145">
        <v>0.73599999999999999</v>
      </c>
      <c r="AS145">
        <v>-1.9730000000000001</v>
      </c>
      <c r="AT145">
        <v>0.19400000000000001</v>
      </c>
      <c r="AU145">
        <v>1.827</v>
      </c>
      <c r="AV145">
        <v>2.806</v>
      </c>
      <c r="AW145">
        <v>2.198</v>
      </c>
      <c r="AX145">
        <v>-2.6539999999999999</v>
      </c>
      <c r="AY145">
        <v>5.9880000000000004</v>
      </c>
      <c r="BH145">
        <v>2022</v>
      </c>
    </row>
    <row r="146" spans="1:60">
      <c r="A146">
        <v>714</v>
      </c>
      <c r="B146" t="s">
        <v>282</v>
      </c>
      <c r="C146" t="s">
        <v>441</v>
      </c>
      <c r="D146" t="s">
        <v>281</v>
      </c>
      <c r="E146" t="s">
        <v>440</v>
      </c>
      <c r="F146" t="s">
        <v>442</v>
      </c>
      <c r="G146" t="s">
        <v>443</v>
      </c>
      <c r="H146" t="s">
        <v>436</v>
      </c>
      <c r="I146" t="s">
        <v>444</v>
      </c>
      <c r="J146">
        <v>-3.5760000000000001</v>
      </c>
      <c r="K146">
        <v>2.472</v>
      </c>
      <c r="L146">
        <v>-2.468</v>
      </c>
      <c r="M146">
        <v>6.0350000000000001</v>
      </c>
      <c r="N146">
        <v>12.974</v>
      </c>
      <c r="O146">
        <v>4.3879999999999999</v>
      </c>
      <c r="P146">
        <v>5.5010000000000003</v>
      </c>
      <c r="Q146">
        <v>-0.29499999999999998</v>
      </c>
      <c r="R146">
        <v>0.29599999999999999</v>
      </c>
      <c r="S146">
        <v>-5.7060000000000004</v>
      </c>
      <c r="T146">
        <v>0.41899999999999998</v>
      </c>
      <c r="U146">
        <v>-4.3</v>
      </c>
      <c r="V146">
        <v>6.6</v>
      </c>
      <c r="W146">
        <v>-10.378</v>
      </c>
      <c r="X146">
        <v>-41.89</v>
      </c>
      <c r="Y146">
        <v>24.541</v>
      </c>
      <c r="Z146">
        <v>11.596</v>
      </c>
      <c r="AA146">
        <v>14.9</v>
      </c>
      <c r="AB146">
        <v>8.34</v>
      </c>
      <c r="AC146">
        <v>3.3079999999999998</v>
      </c>
      <c r="AD146">
        <v>8.3740000000000006</v>
      </c>
      <c r="AE146">
        <v>8.4860000000000007</v>
      </c>
      <c r="AF146">
        <v>13.173999999999999</v>
      </c>
      <c r="AG146">
        <v>2.2189999999999999</v>
      </c>
      <c r="AH146">
        <v>7.4379999999999997</v>
      </c>
      <c r="AI146">
        <v>9.3409999999999993</v>
      </c>
      <c r="AJ146">
        <v>9.2089999999999996</v>
      </c>
      <c r="AK146">
        <v>7.6840000000000002</v>
      </c>
      <c r="AL146">
        <v>11.154</v>
      </c>
      <c r="AM146">
        <v>6.2569999999999997</v>
      </c>
      <c r="AN146">
        <v>7.3280000000000003</v>
      </c>
      <c r="AO146">
        <v>7.9660000000000002</v>
      </c>
      <c r="AP146">
        <v>8.6389999999999993</v>
      </c>
      <c r="AQ146">
        <v>4.7300000000000004</v>
      </c>
      <c r="AR146">
        <v>6.1539999999999999</v>
      </c>
      <c r="AS146">
        <v>8.8670000000000009</v>
      </c>
      <c r="AT146">
        <v>5.9690000000000003</v>
      </c>
      <c r="AU146">
        <v>3.931</v>
      </c>
      <c r="AV146">
        <v>8.5389999999999997</v>
      </c>
      <c r="AW146">
        <v>9.4719999999999995</v>
      </c>
      <c r="AX146">
        <v>-3.38</v>
      </c>
      <c r="AY146">
        <v>10.88</v>
      </c>
      <c r="AZ146">
        <v>8.1579999999999995</v>
      </c>
      <c r="BH146">
        <v>2023</v>
      </c>
    </row>
    <row r="147" spans="1:60">
      <c r="A147">
        <v>862</v>
      </c>
      <c r="B147" t="s">
        <v>326</v>
      </c>
      <c r="C147" t="s">
        <v>441</v>
      </c>
      <c r="D147" t="s">
        <v>325</v>
      </c>
      <c r="E147" t="s">
        <v>440</v>
      </c>
      <c r="F147" t="s">
        <v>442</v>
      </c>
      <c r="G147" t="s">
        <v>443</v>
      </c>
      <c r="H147" t="s">
        <v>436</v>
      </c>
      <c r="I147" t="s">
        <v>444</v>
      </c>
      <c r="J147">
        <v>-6.1230000000000002</v>
      </c>
      <c r="K147">
        <v>-9.0559999999999992</v>
      </c>
      <c r="L147">
        <v>-1.014</v>
      </c>
      <c r="M147">
        <v>0.48499999999999999</v>
      </c>
      <c r="N147">
        <v>1.98</v>
      </c>
      <c r="O147">
        <v>5.8259999999999996</v>
      </c>
      <c r="P147">
        <v>4.79</v>
      </c>
      <c r="Q147">
        <v>0.50900000000000001</v>
      </c>
      <c r="R147">
        <v>2.871</v>
      </c>
      <c r="S147">
        <v>5.819</v>
      </c>
      <c r="T147">
        <v>-6.444</v>
      </c>
      <c r="U147">
        <v>-2.4430000000000001</v>
      </c>
      <c r="V147">
        <v>4.1349999999999998</v>
      </c>
      <c r="W147">
        <v>1.6830000000000001</v>
      </c>
      <c r="X147">
        <v>6.39</v>
      </c>
      <c r="Y147">
        <v>6.556</v>
      </c>
      <c r="Z147">
        <v>7.274</v>
      </c>
      <c r="AA147">
        <v>0.80300000000000005</v>
      </c>
      <c r="AB147">
        <v>1.1000000000000001</v>
      </c>
      <c r="AC147">
        <v>-0.63600000000000001</v>
      </c>
      <c r="AD147">
        <v>5.093</v>
      </c>
      <c r="AE147">
        <v>7.39</v>
      </c>
      <c r="AF147">
        <v>5.6520000000000001</v>
      </c>
      <c r="AG147">
        <v>5.2130000000000001</v>
      </c>
      <c r="AH147">
        <v>3.0870000000000002</v>
      </c>
      <c r="AI147">
        <v>6.6390000000000002</v>
      </c>
      <c r="AJ147">
        <v>2.1320000000000001</v>
      </c>
      <c r="AK147">
        <v>0.48599999999999999</v>
      </c>
      <c r="AL147">
        <v>3.556</v>
      </c>
      <c r="AM147">
        <v>-0.53600000000000003</v>
      </c>
      <c r="AN147">
        <v>2.5329999999999999</v>
      </c>
      <c r="AO147">
        <v>3.8490000000000002</v>
      </c>
      <c r="AP147">
        <v>-3.7320000000000002</v>
      </c>
      <c r="AQ147">
        <v>0.107</v>
      </c>
      <c r="AR147">
        <v>0.66</v>
      </c>
      <c r="AS147">
        <v>3.85</v>
      </c>
      <c r="AT147">
        <v>7.984</v>
      </c>
      <c r="AU147">
        <v>1.4059999999999999</v>
      </c>
      <c r="AV147">
        <v>-0.61</v>
      </c>
      <c r="AW147">
        <v>4.4530000000000003</v>
      </c>
      <c r="AX147">
        <v>-3.1080000000000001</v>
      </c>
      <c r="AY147">
        <v>-7.077</v>
      </c>
      <c r="AZ147">
        <v>-5.3079999999999998</v>
      </c>
      <c r="BH147">
        <v>2023</v>
      </c>
    </row>
    <row r="148" spans="1:60">
      <c r="A148">
        <v>135</v>
      </c>
      <c r="B148" t="s">
        <v>20</v>
      </c>
      <c r="C148" t="s">
        <v>441</v>
      </c>
      <c r="D148" t="s">
        <v>19</v>
      </c>
      <c r="E148" t="s">
        <v>440</v>
      </c>
      <c r="F148" t="s">
        <v>442</v>
      </c>
      <c r="G148" t="s">
        <v>443</v>
      </c>
      <c r="H148" t="s">
        <v>436</v>
      </c>
      <c r="I148" t="s">
        <v>444</v>
      </c>
      <c r="AB148">
        <v>7.52</v>
      </c>
      <c r="AC148">
        <v>8.9979999999999993</v>
      </c>
      <c r="AD148">
        <v>2.2029999999999998</v>
      </c>
      <c r="AE148">
        <v>5.5389999999999997</v>
      </c>
      <c r="AF148">
        <v>0.315</v>
      </c>
      <c r="AG148">
        <v>3.9</v>
      </c>
      <c r="AH148">
        <v>4.5650000000000004</v>
      </c>
      <c r="AI148">
        <v>2.4260000000000002</v>
      </c>
      <c r="AJ148">
        <v>3.8260000000000001</v>
      </c>
      <c r="AK148">
        <v>7.1029999999999998</v>
      </c>
      <c r="AL148">
        <v>-0.38900000000000001</v>
      </c>
      <c r="AM148">
        <v>-10.135</v>
      </c>
      <c r="AN148">
        <v>-5.8109999999999999</v>
      </c>
      <c r="AO148">
        <v>-8.5350000000000001</v>
      </c>
      <c r="AP148">
        <v>-7.2329999999999997</v>
      </c>
      <c r="AQ148">
        <v>-0.82</v>
      </c>
      <c r="AR148">
        <v>-0.64900000000000002</v>
      </c>
      <c r="AS148">
        <v>2.6909999999999998</v>
      </c>
      <c r="AT148">
        <v>2.3380000000000001</v>
      </c>
      <c r="AU148">
        <v>0.254</v>
      </c>
      <c r="AV148">
        <v>1.484</v>
      </c>
      <c r="AW148">
        <v>2.032</v>
      </c>
      <c r="AX148">
        <v>-6.8120000000000003</v>
      </c>
      <c r="BH148">
        <v>2021</v>
      </c>
    </row>
    <row r="149" spans="1:60">
      <c r="A149">
        <v>716</v>
      </c>
      <c r="B149" t="s">
        <v>284</v>
      </c>
      <c r="C149" t="s">
        <v>441</v>
      </c>
      <c r="D149" t="s">
        <v>454</v>
      </c>
      <c r="E149" t="s">
        <v>440</v>
      </c>
      <c r="F149" t="s">
        <v>442</v>
      </c>
      <c r="G149" t="s">
        <v>443</v>
      </c>
      <c r="H149" t="s">
        <v>436</v>
      </c>
      <c r="I149" t="s">
        <v>444</v>
      </c>
      <c r="J149">
        <v>-1.08</v>
      </c>
      <c r="K149">
        <v>-10.314</v>
      </c>
      <c r="L149">
        <v>3.093</v>
      </c>
      <c r="M149">
        <v>-3.8740000000000001</v>
      </c>
      <c r="N149">
        <v>-6.03</v>
      </c>
      <c r="O149">
        <v>9.3000000000000007</v>
      </c>
      <c r="P149">
        <v>-5.8319999999999999</v>
      </c>
      <c r="Q149">
        <v>-2.93</v>
      </c>
      <c r="R149">
        <v>1.9990000000000001</v>
      </c>
      <c r="S149">
        <v>3.1349999999999998</v>
      </c>
      <c r="T149">
        <v>-2.153</v>
      </c>
      <c r="U149">
        <v>1.2010000000000001</v>
      </c>
      <c r="V149">
        <v>0.7</v>
      </c>
      <c r="W149">
        <v>1.1000000000000001</v>
      </c>
      <c r="X149">
        <v>2.2000000000000002</v>
      </c>
      <c r="Y149">
        <v>2</v>
      </c>
      <c r="Z149">
        <v>1.5</v>
      </c>
      <c r="AA149">
        <v>0.996</v>
      </c>
      <c r="AB149">
        <v>2.5</v>
      </c>
      <c r="AC149">
        <v>2.5</v>
      </c>
      <c r="AD149">
        <v>0.44800000000000001</v>
      </c>
      <c r="AE149">
        <v>2.4</v>
      </c>
      <c r="AF149">
        <v>2.3769999999999998</v>
      </c>
      <c r="AG149">
        <v>6.5730000000000004</v>
      </c>
      <c r="AH149">
        <v>3.8319999999999999</v>
      </c>
      <c r="AI149">
        <v>7.0940000000000003</v>
      </c>
      <c r="AJ149">
        <v>9.1159999999999997</v>
      </c>
      <c r="AK149">
        <v>3.254</v>
      </c>
      <c r="AL149">
        <v>8.1859999999999999</v>
      </c>
      <c r="AM149">
        <v>3.302</v>
      </c>
      <c r="AN149">
        <v>1.448</v>
      </c>
      <c r="AO149">
        <v>1.9990000000000001</v>
      </c>
      <c r="AP149">
        <v>2.9430000000000001</v>
      </c>
      <c r="AQ149">
        <v>5.12</v>
      </c>
      <c r="AR149">
        <v>4.9059999999999997</v>
      </c>
      <c r="AS149">
        <v>1.54</v>
      </c>
      <c r="AT149">
        <v>5.1769999999999996</v>
      </c>
      <c r="AU149">
        <v>4.1130000000000004</v>
      </c>
      <c r="AV149">
        <v>4.3780000000000001</v>
      </c>
      <c r="AW149">
        <v>2.0139999999999998</v>
      </c>
      <c r="AX149">
        <v>2.625</v>
      </c>
      <c r="AY149">
        <v>1.899</v>
      </c>
      <c r="BH149">
        <v>2022</v>
      </c>
    </row>
    <row r="150" spans="1:60">
      <c r="A150">
        <v>456</v>
      </c>
      <c r="B150" t="s">
        <v>150</v>
      </c>
      <c r="C150" t="s">
        <v>441</v>
      </c>
      <c r="D150" t="s">
        <v>149</v>
      </c>
      <c r="E150" t="s">
        <v>440</v>
      </c>
      <c r="F150" t="s">
        <v>442</v>
      </c>
      <c r="G150" t="s">
        <v>443</v>
      </c>
      <c r="H150" t="s">
        <v>436</v>
      </c>
      <c r="I150" t="s">
        <v>444</v>
      </c>
      <c r="J150">
        <v>5.6529999999999996</v>
      </c>
      <c r="K150">
        <v>1.9430000000000001</v>
      </c>
      <c r="L150">
        <v>-20.73</v>
      </c>
      <c r="M150">
        <v>-16.050999999999998</v>
      </c>
      <c r="N150">
        <v>-4.6609999999999996</v>
      </c>
      <c r="O150">
        <v>-9.7940000000000005</v>
      </c>
      <c r="P150">
        <v>17.013000000000002</v>
      </c>
      <c r="Q150">
        <v>-6.6319999999999997</v>
      </c>
      <c r="R150">
        <v>13.109</v>
      </c>
      <c r="S150">
        <v>-0.503</v>
      </c>
      <c r="T150">
        <v>15.193</v>
      </c>
      <c r="U150">
        <v>15.007999999999999</v>
      </c>
      <c r="V150">
        <v>3.9870000000000001</v>
      </c>
      <c r="W150">
        <v>-1.3640000000000001</v>
      </c>
      <c r="X150">
        <v>0.55900000000000005</v>
      </c>
      <c r="Y150">
        <v>0.21199999999999999</v>
      </c>
      <c r="Z150">
        <v>2.637</v>
      </c>
      <c r="AA150">
        <v>1.1040000000000001</v>
      </c>
      <c r="AB150">
        <v>2.8929999999999998</v>
      </c>
      <c r="AC150">
        <v>-3.7629999999999999</v>
      </c>
      <c r="AD150">
        <v>5.625</v>
      </c>
      <c r="AE150">
        <v>-1.2110000000000001</v>
      </c>
      <c r="AF150">
        <v>-2.819</v>
      </c>
      <c r="AG150">
        <v>11.242000000000001</v>
      </c>
      <c r="AH150">
        <v>7.9580000000000002</v>
      </c>
      <c r="AI150">
        <v>5.5739999999999998</v>
      </c>
      <c r="AJ150">
        <v>2.7879999999999998</v>
      </c>
      <c r="AK150">
        <v>1.847</v>
      </c>
      <c r="AL150">
        <v>6.25</v>
      </c>
      <c r="AM150">
        <v>-2.0590000000000002</v>
      </c>
      <c r="AN150">
        <v>5.04</v>
      </c>
      <c r="AO150">
        <v>10.994</v>
      </c>
      <c r="AP150">
        <v>5.4089999999999998</v>
      </c>
      <c r="AQ150">
        <v>2.5350000000000001</v>
      </c>
      <c r="AR150">
        <v>3.8109999999999999</v>
      </c>
      <c r="AS150">
        <v>4.5090000000000003</v>
      </c>
      <c r="AT150">
        <v>1.885</v>
      </c>
      <c r="AU150">
        <v>0.91100000000000003</v>
      </c>
      <c r="AV150">
        <v>3.1989999999999998</v>
      </c>
      <c r="AW150">
        <v>1.0980000000000001</v>
      </c>
      <c r="AX150">
        <v>-3.5819999999999999</v>
      </c>
      <c r="AY150">
        <v>5.0750000000000002</v>
      </c>
      <c r="AZ150">
        <v>7.4859999999999998</v>
      </c>
      <c r="BH150">
        <v>2023</v>
      </c>
    </row>
    <row r="151" spans="1:60">
      <c r="A151">
        <v>722</v>
      </c>
      <c r="B151" t="s">
        <v>288</v>
      </c>
      <c r="C151" t="s">
        <v>441</v>
      </c>
      <c r="D151" t="s">
        <v>287</v>
      </c>
      <c r="E151" t="s">
        <v>440</v>
      </c>
      <c r="F151" t="s">
        <v>442</v>
      </c>
      <c r="G151" t="s">
        <v>443</v>
      </c>
      <c r="H151" t="s">
        <v>436</v>
      </c>
      <c r="I151" t="s">
        <v>444</v>
      </c>
      <c r="J151">
        <v>-0.82699999999999996</v>
      </c>
      <c r="K151">
        <v>5.07</v>
      </c>
      <c r="L151">
        <v>7.843</v>
      </c>
      <c r="M151">
        <v>-5.3259999999999996</v>
      </c>
      <c r="N151">
        <v>3.746</v>
      </c>
      <c r="O151">
        <v>3.2829999999999999</v>
      </c>
      <c r="P151">
        <v>3.113</v>
      </c>
      <c r="Q151">
        <v>6.0940000000000003</v>
      </c>
      <c r="R151">
        <v>-0.59199999999999997</v>
      </c>
      <c r="S151">
        <v>3.9780000000000002</v>
      </c>
      <c r="T151">
        <v>-0.67600000000000005</v>
      </c>
      <c r="U151">
        <v>2.556</v>
      </c>
      <c r="V151">
        <v>1.2430000000000001</v>
      </c>
      <c r="W151">
        <v>1.3109999999999999</v>
      </c>
      <c r="X151">
        <v>-0.22800000000000001</v>
      </c>
      <c r="Y151">
        <v>6.093</v>
      </c>
      <c r="Z151">
        <v>1.8740000000000001</v>
      </c>
      <c r="AA151">
        <v>2.7170000000000001</v>
      </c>
      <c r="AB151">
        <v>5.9720000000000004</v>
      </c>
      <c r="AC151">
        <v>5.9779999999999998</v>
      </c>
      <c r="AD151">
        <v>3.887</v>
      </c>
      <c r="AE151">
        <v>4.3109999999999999</v>
      </c>
      <c r="AF151">
        <v>6.9000000000000006E-2</v>
      </c>
      <c r="AG151">
        <v>5.5940000000000003</v>
      </c>
      <c r="AH151">
        <v>4.6429999999999998</v>
      </c>
      <c r="AI151">
        <v>4.3099999999999996</v>
      </c>
      <c r="AJ151">
        <v>2.331</v>
      </c>
      <c r="AK151">
        <v>2.827</v>
      </c>
      <c r="AL151">
        <v>3.7029999999999998</v>
      </c>
      <c r="AM151">
        <v>2.7519999999999998</v>
      </c>
      <c r="AN151">
        <v>3.391</v>
      </c>
      <c r="AO151">
        <v>1.3340000000000001</v>
      </c>
      <c r="AP151">
        <v>4.0030000000000001</v>
      </c>
      <c r="AQ151">
        <v>2.4119999999999999</v>
      </c>
      <c r="AR151">
        <v>6.2240000000000002</v>
      </c>
      <c r="AS151">
        <v>6.367</v>
      </c>
      <c r="AT151">
        <v>6.3559999999999999</v>
      </c>
      <c r="AU151">
        <v>7.407</v>
      </c>
      <c r="AV151">
        <v>6.2089999999999996</v>
      </c>
      <c r="AW151">
        <v>4.6139999999999999</v>
      </c>
      <c r="AX151">
        <v>1.3420000000000001</v>
      </c>
      <c r="BH151">
        <v>2021</v>
      </c>
    </row>
    <row r="152" spans="1:60">
      <c r="A152">
        <v>942</v>
      </c>
      <c r="B152" t="s">
        <v>374</v>
      </c>
      <c r="C152" t="s">
        <v>441</v>
      </c>
      <c r="D152" t="s">
        <v>373</v>
      </c>
      <c r="E152" t="s">
        <v>440</v>
      </c>
      <c r="F152" t="s">
        <v>442</v>
      </c>
      <c r="G152" t="s">
        <v>443</v>
      </c>
      <c r="H152" t="s">
        <v>436</v>
      </c>
      <c r="I152" t="s">
        <v>444</v>
      </c>
      <c r="AC152">
        <v>-9.4239999999999995</v>
      </c>
      <c r="AD152">
        <v>6.1319999999999997</v>
      </c>
      <c r="AE152">
        <v>6.8789999999999996</v>
      </c>
      <c r="AF152">
        <v>6.38</v>
      </c>
      <c r="AG152">
        <v>4.3879999999999999</v>
      </c>
      <c r="AH152">
        <v>9.0280000000000005</v>
      </c>
      <c r="AI152">
        <v>5.53</v>
      </c>
      <c r="AJ152">
        <v>5.1079999999999997</v>
      </c>
      <c r="AK152">
        <v>6.44</v>
      </c>
      <c r="AL152">
        <v>5.6559999999999997</v>
      </c>
      <c r="AM152">
        <v>-2.7320000000000002</v>
      </c>
      <c r="AN152">
        <v>0.73099999999999998</v>
      </c>
      <c r="AO152">
        <v>2.036</v>
      </c>
      <c r="AP152">
        <v>-0.68200000000000005</v>
      </c>
      <c r="AQ152">
        <v>2.8929999999999998</v>
      </c>
      <c r="AR152">
        <v>-1.59</v>
      </c>
      <c r="AS152">
        <v>1.806</v>
      </c>
      <c r="AT152">
        <v>3.339</v>
      </c>
      <c r="AU152">
        <v>2.101</v>
      </c>
      <c r="AV152">
        <v>4.4950000000000001</v>
      </c>
      <c r="AW152">
        <v>4.3319999999999999</v>
      </c>
      <c r="AX152">
        <v>-0.90300000000000002</v>
      </c>
      <c r="AY152">
        <v>7.726</v>
      </c>
      <c r="BH152">
        <v>2022</v>
      </c>
    </row>
    <row r="153" spans="1:60">
      <c r="A153">
        <v>718</v>
      </c>
      <c r="B153" t="s">
        <v>286</v>
      </c>
      <c r="C153" t="s">
        <v>441</v>
      </c>
      <c r="D153" t="s">
        <v>285</v>
      </c>
      <c r="E153" t="s">
        <v>440</v>
      </c>
      <c r="F153" t="s">
        <v>442</v>
      </c>
      <c r="G153" t="s">
        <v>443</v>
      </c>
      <c r="H153" t="s">
        <v>436</v>
      </c>
      <c r="I153" t="s">
        <v>444</v>
      </c>
      <c r="J153">
        <v>-2.2530000000000001</v>
      </c>
      <c r="K153">
        <v>-3.8769999999999998</v>
      </c>
      <c r="L153">
        <v>-2.0710000000000002</v>
      </c>
      <c r="M153">
        <v>-0.61599999999999999</v>
      </c>
      <c r="N153">
        <v>4.306</v>
      </c>
      <c r="O153">
        <v>10.294</v>
      </c>
      <c r="P153">
        <v>0.76200000000000001</v>
      </c>
      <c r="Q153">
        <v>4.875</v>
      </c>
      <c r="R153">
        <v>5.3259999999999996</v>
      </c>
      <c r="S153">
        <v>10.286</v>
      </c>
      <c r="T153">
        <v>7.4550000000000001</v>
      </c>
      <c r="U153">
        <v>2.76</v>
      </c>
      <c r="V153">
        <v>7.173</v>
      </c>
      <c r="W153">
        <v>7.3029999999999999</v>
      </c>
      <c r="X153">
        <v>-2.4369999999999998</v>
      </c>
      <c r="Y153">
        <v>0.48499999999999999</v>
      </c>
      <c r="Z153">
        <v>9.9979999999999993</v>
      </c>
      <c r="AA153">
        <v>12.194000000000001</v>
      </c>
      <c r="AB153">
        <v>2.4670000000000001</v>
      </c>
      <c r="AC153">
        <v>1.8720000000000001</v>
      </c>
      <c r="AD153">
        <v>4.2530000000000001</v>
      </c>
      <c r="AE153">
        <v>-2.2709999999999999</v>
      </c>
      <c r="AF153">
        <v>1.2130000000000001</v>
      </c>
      <c r="AG153">
        <v>-5.8869999999999996</v>
      </c>
      <c r="AH153">
        <v>-2.85</v>
      </c>
      <c r="AI153">
        <v>9.0060000000000002</v>
      </c>
      <c r="AJ153">
        <v>9.4060000000000006</v>
      </c>
      <c r="AK153">
        <v>10.417999999999999</v>
      </c>
      <c r="AL153">
        <v>-2.0960000000000001</v>
      </c>
      <c r="AM153">
        <v>-1.095</v>
      </c>
      <c r="AN153">
        <v>6.3209999999999997</v>
      </c>
      <c r="AO153">
        <v>5.6840000000000002</v>
      </c>
      <c r="AP153">
        <v>3.82</v>
      </c>
      <c r="AQ153">
        <v>6.4029999999999996</v>
      </c>
      <c r="AR153">
        <v>4.7169999999999996</v>
      </c>
      <c r="AS153">
        <v>8.9130000000000003</v>
      </c>
      <c r="AT153">
        <v>12.118</v>
      </c>
      <c r="AU153">
        <v>6.9569999999999999</v>
      </c>
      <c r="AV153">
        <v>4.9370000000000003</v>
      </c>
      <c r="AW153">
        <v>5.5129999999999999</v>
      </c>
      <c r="AX153">
        <v>-11.741</v>
      </c>
      <c r="AY153">
        <v>0.55400000000000005</v>
      </c>
      <c r="BH153">
        <v>2022</v>
      </c>
    </row>
    <row r="154" spans="1:60">
      <c r="A154">
        <v>724</v>
      </c>
      <c r="B154" t="s">
        <v>290</v>
      </c>
      <c r="C154" t="s">
        <v>441</v>
      </c>
      <c r="D154" t="s">
        <v>289</v>
      </c>
      <c r="E154" t="s">
        <v>440</v>
      </c>
      <c r="F154" t="s">
        <v>442</v>
      </c>
      <c r="G154" t="s">
        <v>443</v>
      </c>
      <c r="H154" t="s">
        <v>436</v>
      </c>
      <c r="I154" t="s">
        <v>444</v>
      </c>
      <c r="J154">
        <v>-0.56000000000000005</v>
      </c>
      <c r="K154">
        <v>1.8779999999999999</v>
      </c>
      <c r="L154">
        <v>1.78</v>
      </c>
      <c r="M154">
        <v>-1.5760000000000001</v>
      </c>
      <c r="N154">
        <v>1.7</v>
      </c>
      <c r="O154">
        <v>-6.74</v>
      </c>
      <c r="P154">
        <v>0.13200000000000001</v>
      </c>
      <c r="Q154">
        <v>2.3820000000000001</v>
      </c>
      <c r="R154">
        <v>2.0579999999999998</v>
      </c>
      <c r="S154">
        <v>4.952</v>
      </c>
      <c r="T154">
        <v>1.611</v>
      </c>
      <c r="U154">
        <v>-7.9930000000000003</v>
      </c>
      <c r="V154">
        <v>-9.6460000000000008</v>
      </c>
      <c r="W154">
        <v>5.3999999999999999E-2</v>
      </c>
      <c r="X154">
        <v>3.5</v>
      </c>
      <c r="Y154">
        <v>-10.025</v>
      </c>
      <c r="Z154">
        <v>-24.786999999999999</v>
      </c>
      <c r="AA154">
        <v>-17.596</v>
      </c>
      <c r="AB154">
        <v>-0.83699999999999997</v>
      </c>
      <c r="AC154">
        <v>-8.1219999999999999</v>
      </c>
      <c r="AD154">
        <v>3.8069999999999999</v>
      </c>
      <c r="AE154">
        <v>18.170000000000002</v>
      </c>
      <c r="AF154">
        <v>26.425000000000001</v>
      </c>
      <c r="AG154">
        <v>9.327</v>
      </c>
      <c r="AH154">
        <v>6.5979999999999999</v>
      </c>
      <c r="AI154">
        <v>4.5049999999999999</v>
      </c>
      <c r="AJ154">
        <v>4.2240000000000002</v>
      </c>
      <c r="AK154">
        <v>8.0579999999999998</v>
      </c>
      <c r="AL154">
        <v>5.4</v>
      </c>
      <c r="AM154">
        <v>3.1869999999999998</v>
      </c>
      <c r="AN154">
        <v>5.3470000000000004</v>
      </c>
      <c r="AO154">
        <v>6.3120000000000003</v>
      </c>
      <c r="AP154">
        <v>15.178000000000001</v>
      </c>
      <c r="AQ154">
        <v>20.72</v>
      </c>
      <c r="AR154">
        <v>4.5549999999999997</v>
      </c>
      <c r="AS154">
        <v>-20.492999999999999</v>
      </c>
      <c r="AT154">
        <v>6.3540000000000001</v>
      </c>
      <c r="AU154">
        <v>3.7650000000000001</v>
      </c>
      <c r="AV154">
        <v>3.4649999999999999</v>
      </c>
      <c r="AW154">
        <v>5.2539999999999996</v>
      </c>
      <c r="AX154">
        <v>-1.9690000000000001</v>
      </c>
      <c r="AY154">
        <v>4.1050000000000004</v>
      </c>
      <c r="AZ154">
        <v>3.4580000000000002</v>
      </c>
      <c r="BH154">
        <v>2023</v>
      </c>
    </row>
    <row r="155" spans="1:60">
      <c r="A155">
        <v>576</v>
      </c>
      <c r="B155" t="s">
        <v>204</v>
      </c>
      <c r="C155" t="s">
        <v>441</v>
      </c>
      <c r="D155" t="s">
        <v>203</v>
      </c>
      <c r="E155" t="s">
        <v>440</v>
      </c>
      <c r="F155" t="s">
        <v>442</v>
      </c>
      <c r="G155" t="s">
        <v>443</v>
      </c>
      <c r="H155" t="s">
        <v>436</v>
      </c>
      <c r="I155" t="s">
        <v>444</v>
      </c>
      <c r="J155">
        <v>10.113</v>
      </c>
      <c r="K155">
        <v>10.816000000000001</v>
      </c>
      <c r="L155">
        <v>7.1020000000000003</v>
      </c>
      <c r="M155">
        <v>8.5540000000000003</v>
      </c>
      <c r="N155">
        <v>8.7919999999999998</v>
      </c>
      <c r="O155">
        <v>-0.623</v>
      </c>
      <c r="P155">
        <v>1.343</v>
      </c>
      <c r="Q155">
        <v>10.798</v>
      </c>
      <c r="R155">
        <v>11.263999999999999</v>
      </c>
      <c r="S155">
        <v>10.159000000000001</v>
      </c>
      <c r="T155">
        <v>9.8209999999999997</v>
      </c>
      <c r="U155">
        <v>6.6879999999999997</v>
      </c>
      <c r="V155">
        <v>6.64</v>
      </c>
      <c r="W155">
        <v>11.46</v>
      </c>
      <c r="X155">
        <v>11.096</v>
      </c>
      <c r="Y155">
        <v>7.1749999999999998</v>
      </c>
      <c r="Z155">
        <v>7.4710000000000001</v>
      </c>
      <c r="AA155">
        <v>8.3160000000000007</v>
      </c>
      <c r="AB155">
        <v>-2.1909999999999998</v>
      </c>
      <c r="AC155">
        <v>5.718</v>
      </c>
      <c r="AD155">
        <v>9.0380000000000003</v>
      </c>
      <c r="AE155">
        <v>-1.071</v>
      </c>
      <c r="AF155">
        <v>3.923</v>
      </c>
      <c r="AG155">
        <v>4.548</v>
      </c>
      <c r="AH155">
        <v>9.94</v>
      </c>
      <c r="AI155">
        <v>7.3659999999999997</v>
      </c>
      <c r="AJ155">
        <v>9.0069999999999997</v>
      </c>
      <c r="AK155">
        <v>9.0220000000000002</v>
      </c>
      <c r="AL155">
        <v>1.863</v>
      </c>
      <c r="AM155">
        <v>0.128</v>
      </c>
      <c r="AN155">
        <v>14.52</v>
      </c>
      <c r="AO155">
        <v>6.2149999999999999</v>
      </c>
      <c r="AP155">
        <v>4.4349999999999996</v>
      </c>
      <c r="AQ155">
        <v>4.8179999999999996</v>
      </c>
      <c r="AR155">
        <v>3.9359999999999999</v>
      </c>
      <c r="AS155">
        <v>2.9769999999999999</v>
      </c>
      <c r="AT155">
        <v>3.589</v>
      </c>
      <c r="AU155">
        <v>4.5129999999999999</v>
      </c>
      <c r="AV155">
        <v>3.5169999999999999</v>
      </c>
      <c r="AW155">
        <v>1.345</v>
      </c>
      <c r="AX155">
        <v>-3.87</v>
      </c>
      <c r="AY155">
        <v>9.6910000000000007</v>
      </c>
      <c r="BH155">
        <v>2022</v>
      </c>
    </row>
    <row r="156" spans="1:60">
      <c r="A156">
        <v>936</v>
      </c>
      <c r="B156" t="s">
        <v>368</v>
      </c>
      <c r="C156" t="s">
        <v>441</v>
      </c>
      <c r="D156" t="s">
        <v>367</v>
      </c>
      <c r="E156" t="s">
        <v>440</v>
      </c>
      <c r="F156" t="s">
        <v>442</v>
      </c>
      <c r="G156" t="s">
        <v>443</v>
      </c>
      <c r="H156" t="s">
        <v>436</v>
      </c>
      <c r="I156" t="s">
        <v>444</v>
      </c>
      <c r="X156">
        <v>6.2060000000000004</v>
      </c>
      <c r="Y156">
        <v>7.8719999999999999</v>
      </c>
      <c r="Z156">
        <v>6.9409999999999998</v>
      </c>
      <c r="AA156">
        <v>4.4450000000000003</v>
      </c>
      <c r="AB156">
        <v>4.0759999999999996</v>
      </c>
      <c r="AC156">
        <v>-0.106</v>
      </c>
      <c r="AD156">
        <v>1.167</v>
      </c>
      <c r="AE156">
        <v>3.254</v>
      </c>
      <c r="AF156">
        <v>4.51</v>
      </c>
      <c r="AG156">
        <v>5.4989999999999997</v>
      </c>
      <c r="AH156">
        <v>5.2789999999999999</v>
      </c>
      <c r="AI156">
        <v>6.6239999999999997</v>
      </c>
      <c r="AJ156">
        <v>8.4930000000000003</v>
      </c>
      <c r="AK156">
        <v>10.832000000000001</v>
      </c>
      <c r="AL156">
        <v>5.5739999999999998</v>
      </c>
      <c r="AM156">
        <v>-5.4550000000000001</v>
      </c>
      <c r="AN156">
        <v>6.7169999999999996</v>
      </c>
      <c r="AO156">
        <v>2.6709999999999998</v>
      </c>
      <c r="AP156">
        <v>1.319</v>
      </c>
      <c r="AQ156">
        <v>0.63300000000000001</v>
      </c>
      <c r="AR156">
        <v>2.6970000000000001</v>
      </c>
      <c r="AS156">
        <v>5.1669999999999998</v>
      </c>
      <c r="AT156">
        <v>1.944</v>
      </c>
      <c r="AU156">
        <v>2.9380000000000002</v>
      </c>
      <c r="AV156">
        <v>4.03</v>
      </c>
      <c r="AW156">
        <v>2.5110000000000001</v>
      </c>
      <c r="AX156">
        <v>-3.335</v>
      </c>
      <c r="AY156">
        <v>4.7889999999999997</v>
      </c>
      <c r="AZ156">
        <v>1.75</v>
      </c>
      <c r="BH156">
        <v>2023</v>
      </c>
    </row>
    <row r="157" spans="1:60">
      <c r="A157">
        <v>961</v>
      </c>
      <c r="B157" t="s">
        <v>386</v>
      </c>
      <c r="C157" t="s">
        <v>441</v>
      </c>
      <c r="D157" t="s">
        <v>385</v>
      </c>
      <c r="E157" t="s">
        <v>440</v>
      </c>
      <c r="F157" t="s">
        <v>442</v>
      </c>
      <c r="G157" t="s">
        <v>443</v>
      </c>
      <c r="H157" t="s">
        <v>436</v>
      </c>
      <c r="I157" t="s">
        <v>444</v>
      </c>
      <c r="W157">
        <v>2.8</v>
      </c>
      <c r="X157">
        <v>5.3</v>
      </c>
      <c r="Y157">
        <v>4.0999999999999996</v>
      </c>
      <c r="Z157">
        <v>3.2029999999999998</v>
      </c>
      <c r="AA157">
        <v>5.05</v>
      </c>
      <c r="AB157">
        <v>3.28</v>
      </c>
      <c r="AC157">
        <v>5.3319999999999999</v>
      </c>
      <c r="AD157">
        <v>3.673</v>
      </c>
      <c r="AE157">
        <v>3.2170000000000001</v>
      </c>
      <c r="AF157">
        <v>3.5059999999999998</v>
      </c>
      <c r="AG157">
        <v>2.96</v>
      </c>
      <c r="AH157">
        <v>4.359</v>
      </c>
      <c r="AI157">
        <v>3.798</v>
      </c>
      <c r="AJ157">
        <v>5.7460000000000004</v>
      </c>
      <c r="AK157">
        <v>6.98</v>
      </c>
      <c r="AL157">
        <v>3.51</v>
      </c>
      <c r="AM157">
        <v>-7.5490000000000004</v>
      </c>
      <c r="AN157">
        <v>1.3440000000000001</v>
      </c>
      <c r="AO157">
        <v>0.86099999999999999</v>
      </c>
      <c r="AP157">
        <v>-2.64</v>
      </c>
      <c r="AQ157">
        <v>-1.0289999999999999</v>
      </c>
      <c r="AR157">
        <v>2.7679999999999998</v>
      </c>
      <c r="AS157">
        <v>2.21</v>
      </c>
      <c r="AT157">
        <v>3.1920000000000002</v>
      </c>
      <c r="AU157">
        <v>4.8159999999999998</v>
      </c>
      <c r="AV157">
        <v>4.4550000000000001</v>
      </c>
      <c r="AW157">
        <v>3.5230000000000001</v>
      </c>
      <c r="AX157">
        <v>-4.2409999999999997</v>
      </c>
      <c r="AY157">
        <v>8.2289999999999992</v>
      </c>
      <c r="AZ157">
        <v>2.4609999999999999</v>
      </c>
      <c r="BH157">
        <v>2023</v>
      </c>
    </row>
    <row r="158" spans="1:60">
      <c r="A158">
        <v>813</v>
      </c>
      <c r="B158" t="s">
        <v>314</v>
      </c>
      <c r="C158" t="s">
        <v>441</v>
      </c>
      <c r="D158" t="s">
        <v>313</v>
      </c>
      <c r="E158" t="s">
        <v>440</v>
      </c>
      <c r="F158" t="s">
        <v>442</v>
      </c>
      <c r="G158" t="s">
        <v>443</v>
      </c>
      <c r="H158" t="s">
        <v>436</v>
      </c>
      <c r="I158" t="s">
        <v>444</v>
      </c>
      <c r="J158">
        <v>-2.6629999999999998</v>
      </c>
      <c r="K158">
        <v>-1.7969999999999999</v>
      </c>
      <c r="L158">
        <v>-1.67</v>
      </c>
      <c r="M158">
        <v>3.891</v>
      </c>
      <c r="N158">
        <v>0.17</v>
      </c>
      <c r="O158">
        <v>-3.1320000000000001</v>
      </c>
      <c r="P158">
        <v>-0.20100000000000001</v>
      </c>
      <c r="Q158">
        <v>8.4209999999999994</v>
      </c>
      <c r="R158">
        <v>1.25</v>
      </c>
      <c r="S158">
        <v>4.2640000000000002</v>
      </c>
      <c r="T158">
        <v>2.2000000000000002</v>
      </c>
      <c r="U158">
        <v>6</v>
      </c>
      <c r="V158">
        <v>12.7</v>
      </c>
      <c r="W158">
        <v>4</v>
      </c>
      <c r="X158">
        <v>8.1</v>
      </c>
      <c r="Y158">
        <v>10.089</v>
      </c>
      <c r="Z158">
        <v>1.61</v>
      </c>
      <c r="AA158">
        <v>-0.91400000000000003</v>
      </c>
      <c r="AB158">
        <v>1.292</v>
      </c>
      <c r="AC158">
        <v>-0.48599999999999999</v>
      </c>
      <c r="AD158">
        <v>-14.276999999999999</v>
      </c>
      <c r="AE158">
        <v>-7.9569999999999999</v>
      </c>
      <c r="AF158">
        <v>-2.8</v>
      </c>
      <c r="AG158">
        <v>6.5229999999999997</v>
      </c>
      <c r="AH158">
        <v>6.6669999999999998</v>
      </c>
      <c r="AI158">
        <v>5.5259999999999998</v>
      </c>
      <c r="AJ158">
        <v>4.8739999999999997</v>
      </c>
      <c r="AK158">
        <v>4.4420000000000002</v>
      </c>
      <c r="AL158">
        <v>5.806</v>
      </c>
      <c r="AM158">
        <v>2.569</v>
      </c>
      <c r="AN158">
        <v>8.6159999999999997</v>
      </c>
      <c r="AO158">
        <v>7.2670000000000003</v>
      </c>
      <c r="AP158">
        <v>1.367</v>
      </c>
      <c r="AQ158">
        <v>5.2370000000000001</v>
      </c>
      <c r="AR158">
        <v>1.1859999999999999</v>
      </c>
      <c r="AS158">
        <v>1.6779999999999999</v>
      </c>
      <c r="AT158">
        <v>5.556</v>
      </c>
      <c r="AU158">
        <v>3.077</v>
      </c>
      <c r="AV158">
        <v>2.7450000000000001</v>
      </c>
      <c r="AW158">
        <v>1.7490000000000001</v>
      </c>
      <c r="AX158">
        <v>-3.383</v>
      </c>
      <c r="AY158">
        <v>2.5640000000000001</v>
      </c>
      <c r="BH158">
        <v>2022</v>
      </c>
    </row>
    <row r="159" spans="1:60">
      <c r="A159">
        <v>726</v>
      </c>
      <c r="B159" t="s">
        <v>292</v>
      </c>
      <c r="C159" t="s">
        <v>441</v>
      </c>
      <c r="D159" t="s">
        <v>291</v>
      </c>
      <c r="E159" t="s">
        <v>440</v>
      </c>
      <c r="F159" t="s">
        <v>442</v>
      </c>
      <c r="G159" t="s">
        <v>443</v>
      </c>
      <c r="H159" t="s">
        <v>436</v>
      </c>
      <c r="I159" t="s">
        <v>444</v>
      </c>
      <c r="AP159">
        <v>1.2</v>
      </c>
      <c r="AQ159">
        <v>5.6550000000000002</v>
      </c>
      <c r="AR159">
        <v>2.7469999999999999</v>
      </c>
      <c r="AS159">
        <v>4.5890000000000004</v>
      </c>
      <c r="AT159">
        <v>-1.2749999999999999</v>
      </c>
      <c r="AU159">
        <v>9.5</v>
      </c>
      <c r="AV159">
        <v>2.9940000000000002</v>
      </c>
      <c r="AW159">
        <v>3.6269999999999998</v>
      </c>
      <c r="AX159">
        <v>-2.56</v>
      </c>
      <c r="AY159">
        <v>3.3079999999999998</v>
      </c>
      <c r="BH159">
        <v>2022</v>
      </c>
    </row>
    <row r="160" spans="1:60">
      <c r="A160">
        <v>199</v>
      </c>
      <c r="B160" t="s">
        <v>60</v>
      </c>
      <c r="C160" t="s">
        <v>441</v>
      </c>
      <c r="D160" t="s">
        <v>59</v>
      </c>
      <c r="E160" t="s">
        <v>440</v>
      </c>
      <c r="F160" t="s">
        <v>442</v>
      </c>
      <c r="G160" t="s">
        <v>443</v>
      </c>
      <c r="H160" t="s">
        <v>436</v>
      </c>
      <c r="I160" t="s">
        <v>444</v>
      </c>
      <c r="J160">
        <v>6.6210000000000004</v>
      </c>
      <c r="K160">
        <v>5.3609999999999998</v>
      </c>
      <c r="L160">
        <v>-0.38300000000000001</v>
      </c>
      <c r="M160">
        <v>-1.847</v>
      </c>
      <c r="N160">
        <v>5.0990000000000002</v>
      </c>
      <c r="O160">
        <v>-1.212</v>
      </c>
      <c r="P160">
        <v>1.7999999999999999E-2</v>
      </c>
      <c r="Q160">
        <v>2.101</v>
      </c>
      <c r="R160">
        <v>4.2</v>
      </c>
      <c r="S160">
        <v>2.395</v>
      </c>
      <c r="T160">
        <v>-0.318</v>
      </c>
      <c r="U160">
        <v>-1.018</v>
      </c>
      <c r="V160">
        <v>-2.137</v>
      </c>
      <c r="W160">
        <v>1.234</v>
      </c>
      <c r="X160">
        <v>3.2</v>
      </c>
      <c r="Y160">
        <v>3.1</v>
      </c>
      <c r="Z160">
        <v>4.3</v>
      </c>
      <c r="AA160">
        <v>2.6</v>
      </c>
      <c r="AB160">
        <v>0.5</v>
      </c>
      <c r="AC160">
        <v>2.4</v>
      </c>
      <c r="AD160">
        <v>4.2</v>
      </c>
      <c r="AE160">
        <v>2.7</v>
      </c>
      <c r="AF160">
        <v>3.7</v>
      </c>
      <c r="AG160">
        <v>2.9489999999999998</v>
      </c>
      <c r="AH160">
        <v>4.5549999999999997</v>
      </c>
      <c r="AI160">
        <v>5.2770000000000001</v>
      </c>
      <c r="AJ160">
        <v>5.6040000000000001</v>
      </c>
      <c r="AK160">
        <v>5.36</v>
      </c>
      <c r="AL160">
        <v>3.1909999999999998</v>
      </c>
      <c r="AM160">
        <v>-1.538</v>
      </c>
      <c r="AN160">
        <v>3.04</v>
      </c>
      <c r="AO160">
        <v>3.169</v>
      </c>
      <c r="AP160">
        <v>2.3959999999999999</v>
      </c>
      <c r="AQ160">
        <v>2.4849999999999999</v>
      </c>
      <c r="AR160">
        <v>1.4139999999999999</v>
      </c>
      <c r="AS160">
        <v>1.3220000000000001</v>
      </c>
      <c r="AT160">
        <v>0.66500000000000004</v>
      </c>
      <c r="AU160">
        <v>1.1579999999999999</v>
      </c>
      <c r="AV160">
        <v>1.5569999999999999</v>
      </c>
      <c r="AW160">
        <v>0.26</v>
      </c>
      <c r="AX160">
        <v>-5.9630000000000001</v>
      </c>
      <c r="AY160">
        <v>4.7030000000000003</v>
      </c>
      <c r="BH160">
        <v>2022</v>
      </c>
    </row>
    <row r="161" spans="1:60">
      <c r="A161">
        <v>733</v>
      </c>
      <c r="B161" t="s">
        <v>298</v>
      </c>
      <c r="C161" t="s">
        <v>441</v>
      </c>
      <c r="D161" t="s">
        <v>297</v>
      </c>
      <c r="E161" t="s">
        <v>440</v>
      </c>
      <c r="F161" t="s">
        <v>442</v>
      </c>
      <c r="G161" t="s">
        <v>443</v>
      </c>
      <c r="H161" t="s">
        <v>436</v>
      </c>
      <c r="I161" t="s">
        <v>444</v>
      </c>
      <c r="AP161">
        <v>-50.319000000000003</v>
      </c>
      <c r="AQ161">
        <v>27.271999999999998</v>
      </c>
      <c r="AR161">
        <v>1.556</v>
      </c>
      <c r="AS161">
        <v>-0.23100000000000001</v>
      </c>
      <c r="AT161">
        <v>-13.298999999999999</v>
      </c>
      <c r="AU161">
        <v>-5.7939999999999996</v>
      </c>
      <c r="AV161">
        <v>-2.149</v>
      </c>
      <c r="AW161">
        <v>0.85599999999999998</v>
      </c>
      <c r="AX161">
        <v>-6.4939999999999998</v>
      </c>
      <c r="BH161">
        <v>2021</v>
      </c>
    </row>
    <row r="162" spans="1:60">
      <c r="A162">
        <v>184</v>
      </c>
      <c r="B162" t="s">
        <v>52</v>
      </c>
      <c r="C162" t="s">
        <v>441</v>
      </c>
      <c r="D162" t="s">
        <v>51</v>
      </c>
      <c r="E162" t="s">
        <v>440</v>
      </c>
      <c r="F162" t="s">
        <v>442</v>
      </c>
      <c r="G162" t="s">
        <v>443</v>
      </c>
      <c r="H162" t="s">
        <v>436</v>
      </c>
      <c r="I162" t="s">
        <v>444</v>
      </c>
      <c r="J162">
        <v>1.2030000000000001</v>
      </c>
      <c r="K162">
        <v>-0.40799999999999997</v>
      </c>
      <c r="L162">
        <v>1.2390000000000001</v>
      </c>
      <c r="M162">
        <v>1.6519999999999999</v>
      </c>
      <c r="N162">
        <v>1.698</v>
      </c>
      <c r="O162">
        <v>2.3620000000000001</v>
      </c>
      <c r="P162">
        <v>3.4319999999999999</v>
      </c>
      <c r="Q162">
        <v>5.7089999999999996</v>
      </c>
      <c r="R162">
        <v>5.2850000000000001</v>
      </c>
      <c r="S162">
        <v>5.0039999999999996</v>
      </c>
      <c r="T162">
        <v>3.847</v>
      </c>
      <c r="U162">
        <v>2.5249999999999999</v>
      </c>
      <c r="V162">
        <v>0.85099999999999998</v>
      </c>
      <c r="W162">
        <v>-1.3140000000000001</v>
      </c>
      <c r="X162">
        <v>2.335</v>
      </c>
      <c r="Y162">
        <v>4.1219999999999999</v>
      </c>
      <c r="Z162">
        <v>2.4209999999999998</v>
      </c>
      <c r="AA162">
        <v>3.8650000000000002</v>
      </c>
      <c r="AB162">
        <v>4.4690000000000003</v>
      </c>
      <c r="AC162">
        <v>4.7450000000000001</v>
      </c>
      <c r="AD162">
        <v>5.0529999999999999</v>
      </c>
      <c r="AE162">
        <v>3.9319999999999999</v>
      </c>
      <c r="AF162">
        <v>2.7290000000000001</v>
      </c>
      <c r="AG162">
        <v>2.9820000000000002</v>
      </c>
      <c r="AH162">
        <v>3.125</v>
      </c>
      <c r="AI162">
        <v>3.653</v>
      </c>
      <c r="AJ162">
        <v>4.0979999999999999</v>
      </c>
      <c r="AK162">
        <v>3.6070000000000002</v>
      </c>
      <c r="AL162">
        <v>0.88900000000000001</v>
      </c>
      <c r="AM162">
        <v>-3.766</v>
      </c>
      <c r="AN162">
        <v>0.16500000000000001</v>
      </c>
      <c r="AO162">
        <v>-0.81399999999999995</v>
      </c>
      <c r="AP162">
        <v>-2.9620000000000002</v>
      </c>
      <c r="AQ162">
        <v>-1.401</v>
      </c>
      <c r="AR162">
        <v>1.3979999999999999</v>
      </c>
      <c r="AS162">
        <v>3.8370000000000002</v>
      </c>
      <c r="AT162">
        <v>3.0379999999999998</v>
      </c>
      <c r="AU162">
        <v>2.9769999999999999</v>
      </c>
      <c r="AV162">
        <v>2.2829999999999999</v>
      </c>
      <c r="AW162">
        <v>1.9830000000000001</v>
      </c>
      <c r="AX162">
        <v>-11.164999999999999</v>
      </c>
      <c r="AY162">
        <v>6.4</v>
      </c>
      <c r="AZ162">
        <v>5.7709999999999999</v>
      </c>
      <c r="BH162">
        <v>2023</v>
      </c>
    </row>
    <row r="163" spans="1:60">
      <c r="A163">
        <v>524</v>
      </c>
      <c r="B163" t="s">
        <v>174</v>
      </c>
      <c r="C163" t="s">
        <v>441</v>
      </c>
      <c r="D163" t="s">
        <v>173</v>
      </c>
      <c r="E163" t="s">
        <v>440</v>
      </c>
      <c r="F163" t="s">
        <v>442</v>
      </c>
      <c r="G163" t="s">
        <v>443</v>
      </c>
      <c r="H163" t="s">
        <v>436</v>
      </c>
      <c r="I163" t="s">
        <v>444</v>
      </c>
      <c r="J163">
        <v>5.8470000000000004</v>
      </c>
      <c r="K163">
        <v>5.3449999999999998</v>
      </c>
      <c r="L163">
        <v>5.2329999999999997</v>
      </c>
      <c r="M163">
        <v>3.3140000000000001</v>
      </c>
      <c r="N163">
        <v>6.7249999999999996</v>
      </c>
      <c r="O163">
        <v>4.9569999999999999</v>
      </c>
      <c r="P163">
        <v>4.2809999999999997</v>
      </c>
      <c r="Q163">
        <v>1.454</v>
      </c>
      <c r="R163">
        <v>2.698</v>
      </c>
      <c r="S163">
        <v>2.25</v>
      </c>
      <c r="T163">
        <v>6.1740000000000004</v>
      </c>
      <c r="U163">
        <v>10.821</v>
      </c>
      <c r="V163">
        <v>-3.1349999999999998</v>
      </c>
      <c r="W163">
        <v>7.4770000000000003</v>
      </c>
      <c r="X163">
        <v>8.0359999999999996</v>
      </c>
      <c r="Y163">
        <v>6.0510000000000002</v>
      </c>
      <c r="Z163">
        <v>12.162000000000001</v>
      </c>
      <c r="AA163">
        <v>10.291</v>
      </c>
      <c r="AB163">
        <v>-1.6459999999999999</v>
      </c>
      <c r="AC163">
        <v>2.879</v>
      </c>
      <c r="AD163">
        <v>8.4179999999999993</v>
      </c>
      <c r="AE163">
        <v>-1.948</v>
      </c>
      <c r="AF163">
        <v>3.7269999999999999</v>
      </c>
      <c r="AG163">
        <v>5.94</v>
      </c>
      <c r="AH163">
        <v>5.4450000000000003</v>
      </c>
      <c r="AI163">
        <v>6.242</v>
      </c>
      <c r="AJ163">
        <v>7.6680000000000001</v>
      </c>
      <c r="AK163">
        <v>6.7969999999999997</v>
      </c>
      <c r="AL163">
        <v>5.95</v>
      </c>
      <c r="AM163">
        <v>3.5390000000000001</v>
      </c>
      <c r="AN163">
        <v>8.016</v>
      </c>
      <c r="AO163">
        <v>8.6690000000000005</v>
      </c>
      <c r="AP163">
        <v>8.6319999999999997</v>
      </c>
      <c r="AQ163">
        <v>4.0519999999999996</v>
      </c>
      <c r="AR163">
        <v>6.3780000000000001</v>
      </c>
      <c r="AS163">
        <v>4.2060000000000004</v>
      </c>
      <c r="AT163">
        <v>5.0540000000000003</v>
      </c>
      <c r="AU163">
        <v>6.4610000000000003</v>
      </c>
      <c r="AV163">
        <v>2.31</v>
      </c>
      <c r="AW163">
        <v>-0.22</v>
      </c>
      <c r="AX163">
        <v>-4.625</v>
      </c>
      <c r="BH163">
        <v>2021</v>
      </c>
    </row>
    <row r="164" spans="1:60">
      <c r="A164">
        <v>361</v>
      </c>
      <c r="B164" t="s">
        <v>120</v>
      </c>
      <c r="C164" t="s">
        <v>441</v>
      </c>
      <c r="D164" t="s">
        <v>119</v>
      </c>
      <c r="E164" t="s">
        <v>440</v>
      </c>
      <c r="F164" t="s">
        <v>442</v>
      </c>
      <c r="G164" t="s">
        <v>443</v>
      </c>
      <c r="H164" t="s">
        <v>436</v>
      </c>
      <c r="I164" t="s">
        <v>444</v>
      </c>
      <c r="J164">
        <v>1.278</v>
      </c>
      <c r="K164">
        <v>2.702</v>
      </c>
      <c r="L164">
        <v>6.1120000000000001</v>
      </c>
      <c r="M164">
        <v>-2.0579999999999998</v>
      </c>
      <c r="N164">
        <v>9.6509999999999998</v>
      </c>
      <c r="O164">
        <v>6.4370000000000003</v>
      </c>
      <c r="P164">
        <v>8.8420000000000005</v>
      </c>
      <c r="Q164">
        <v>8.2680000000000007</v>
      </c>
      <c r="R164">
        <v>10.353</v>
      </c>
      <c r="S164">
        <v>6.0129999999999999</v>
      </c>
      <c r="T164">
        <v>5.4539999999999997</v>
      </c>
      <c r="U164">
        <v>2.27</v>
      </c>
      <c r="V164">
        <v>3.077</v>
      </c>
      <c r="W164">
        <v>5.4180000000000001</v>
      </c>
      <c r="X164">
        <v>5.4039999999999999</v>
      </c>
      <c r="Y164">
        <v>3.4620000000000002</v>
      </c>
      <c r="Z164">
        <v>5.8970000000000002</v>
      </c>
      <c r="AA164">
        <v>7.327</v>
      </c>
      <c r="AB164">
        <v>1.024</v>
      </c>
      <c r="AC164">
        <v>3.9430000000000001</v>
      </c>
      <c r="AD164">
        <v>9.7140000000000004</v>
      </c>
      <c r="AE164">
        <v>5.3090000000000002</v>
      </c>
      <c r="AF164">
        <v>1.37</v>
      </c>
      <c r="AG164">
        <v>-3.9359999999999999</v>
      </c>
      <c r="AH164">
        <v>3.996</v>
      </c>
      <c r="AI164">
        <v>9.734</v>
      </c>
      <c r="AJ164">
        <v>3.15</v>
      </c>
      <c r="AK164">
        <v>0.60099999999999998</v>
      </c>
      <c r="AL164">
        <v>11.179</v>
      </c>
      <c r="AM164">
        <v>-3.379</v>
      </c>
      <c r="AN164">
        <v>4.3999999999999997E-2</v>
      </c>
      <c r="AO164">
        <v>1.617</v>
      </c>
      <c r="AP164">
        <v>-0.51700000000000002</v>
      </c>
      <c r="AQ164">
        <v>5.7060000000000004</v>
      </c>
      <c r="AR164">
        <v>7.5869999999999997</v>
      </c>
      <c r="AS164">
        <v>0.71699999999999997</v>
      </c>
      <c r="AT164">
        <v>3.91</v>
      </c>
      <c r="AU164">
        <v>1.7000000000000001E-2</v>
      </c>
      <c r="AV164">
        <v>2.0529999999999999</v>
      </c>
      <c r="AW164">
        <v>4.05</v>
      </c>
      <c r="AX164">
        <v>-14.561</v>
      </c>
      <c r="AY164">
        <v>-0.89100000000000001</v>
      </c>
      <c r="BH164">
        <v>2022</v>
      </c>
    </row>
    <row r="165" spans="1:60">
      <c r="A165">
        <v>362</v>
      </c>
      <c r="B165" t="s">
        <v>122</v>
      </c>
      <c r="C165" t="s">
        <v>441</v>
      </c>
      <c r="D165" t="s">
        <v>121</v>
      </c>
      <c r="E165" t="s">
        <v>440</v>
      </c>
      <c r="F165" t="s">
        <v>442</v>
      </c>
      <c r="G165" t="s">
        <v>443</v>
      </c>
      <c r="H165" t="s">
        <v>436</v>
      </c>
      <c r="I165" t="s">
        <v>444</v>
      </c>
      <c r="J165">
        <v>-0.51</v>
      </c>
      <c r="K165">
        <v>5.1050000000000004</v>
      </c>
      <c r="L165">
        <v>2.1139999999999999</v>
      </c>
      <c r="M165">
        <v>4.0590000000000002</v>
      </c>
      <c r="N165">
        <v>8.01</v>
      </c>
      <c r="O165">
        <v>12.59</v>
      </c>
      <c r="P165">
        <v>14.401999999999999</v>
      </c>
      <c r="Q165">
        <v>3.9239999999999999</v>
      </c>
      <c r="R165">
        <v>13.898999999999999</v>
      </c>
      <c r="S165">
        <v>8.9830000000000005</v>
      </c>
      <c r="T165">
        <v>9.89</v>
      </c>
      <c r="U165">
        <v>0.376</v>
      </c>
      <c r="V165">
        <v>7.952</v>
      </c>
      <c r="W165">
        <v>0.58299999999999996</v>
      </c>
      <c r="X165">
        <v>1.599</v>
      </c>
      <c r="Y165">
        <v>1.7490000000000001</v>
      </c>
      <c r="Z165">
        <v>2.9220000000000002</v>
      </c>
      <c r="AA165">
        <v>-0.69399999999999995</v>
      </c>
      <c r="AB165">
        <v>6.2859999999999996</v>
      </c>
      <c r="AC165">
        <v>2.67</v>
      </c>
      <c r="AD165">
        <v>4.9000000000000002E-2</v>
      </c>
      <c r="AE165">
        <v>-3.4089999999999998</v>
      </c>
      <c r="AF165">
        <v>0.41699999999999998</v>
      </c>
      <c r="AG165">
        <v>4.2640000000000002</v>
      </c>
      <c r="AH165">
        <v>7.2679999999999998</v>
      </c>
      <c r="AI165">
        <v>-0.41099999999999998</v>
      </c>
      <c r="AJ165">
        <v>6.4880000000000004</v>
      </c>
      <c r="AK165">
        <v>1.944</v>
      </c>
      <c r="AL165">
        <v>4.8810000000000002</v>
      </c>
      <c r="AM165">
        <v>-1.885</v>
      </c>
      <c r="AN165">
        <v>0.50800000000000001</v>
      </c>
      <c r="AO165">
        <v>4.8630000000000004</v>
      </c>
      <c r="AP165">
        <v>-0.379</v>
      </c>
      <c r="AQ165">
        <v>-2.222</v>
      </c>
      <c r="AR165">
        <v>1.3029999999999999</v>
      </c>
      <c r="AS165">
        <v>-0.24</v>
      </c>
      <c r="AT165">
        <v>3.8050000000000002</v>
      </c>
      <c r="AU165">
        <v>3.379</v>
      </c>
      <c r="AV165">
        <v>2.8610000000000002</v>
      </c>
      <c r="AW165">
        <v>-0.2</v>
      </c>
      <c r="AX165">
        <v>-23.585999999999999</v>
      </c>
      <c r="AY165">
        <v>11.315</v>
      </c>
      <c r="BH165">
        <v>2022</v>
      </c>
    </row>
    <row r="166" spans="1:60">
      <c r="A166">
        <v>364</v>
      </c>
      <c r="B166" t="s">
        <v>124</v>
      </c>
      <c r="C166" t="s">
        <v>441</v>
      </c>
      <c r="D166" t="s">
        <v>123</v>
      </c>
      <c r="E166" t="s">
        <v>440</v>
      </c>
      <c r="F166" t="s">
        <v>442</v>
      </c>
      <c r="G166" t="s">
        <v>443</v>
      </c>
      <c r="H166" t="s">
        <v>436</v>
      </c>
      <c r="I166" t="s">
        <v>444</v>
      </c>
      <c r="J166">
        <v>2.91</v>
      </c>
      <c r="K166">
        <v>3.88</v>
      </c>
      <c r="L166">
        <v>2.5779999999999998</v>
      </c>
      <c r="M166">
        <v>3.218</v>
      </c>
      <c r="N166">
        <v>5.3029999999999999</v>
      </c>
      <c r="O166">
        <v>4.2709999999999999</v>
      </c>
      <c r="P166">
        <v>5.4050000000000002</v>
      </c>
      <c r="Q166">
        <v>0.65</v>
      </c>
      <c r="R166">
        <v>13.169</v>
      </c>
      <c r="S166">
        <v>3.274</v>
      </c>
      <c r="T166">
        <v>4.806</v>
      </c>
      <c r="U166">
        <v>2.2210000000000001</v>
      </c>
      <c r="V166">
        <v>7.0960000000000001</v>
      </c>
      <c r="W166">
        <v>3.589</v>
      </c>
      <c r="X166">
        <v>-1.165</v>
      </c>
      <c r="Y166">
        <v>6.798</v>
      </c>
      <c r="Z166">
        <v>1.06</v>
      </c>
      <c r="AA166">
        <v>3.7410000000000001</v>
      </c>
      <c r="AB166">
        <v>4.4589999999999996</v>
      </c>
      <c r="AC166">
        <v>2.1070000000000002</v>
      </c>
      <c r="AD166">
        <v>1.806</v>
      </c>
      <c r="AE166">
        <v>1.607</v>
      </c>
      <c r="AF166">
        <v>4.8710000000000004</v>
      </c>
      <c r="AG166">
        <v>6.1260000000000003</v>
      </c>
      <c r="AH166">
        <v>3.7490000000000001</v>
      </c>
      <c r="AI166">
        <v>2.2690000000000001</v>
      </c>
      <c r="AJ166">
        <v>6.5380000000000003</v>
      </c>
      <c r="AK166">
        <v>3.0870000000000002</v>
      </c>
      <c r="AL166">
        <v>0.42899999999999999</v>
      </c>
      <c r="AM166">
        <v>-1.224</v>
      </c>
      <c r="AN166">
        <v>-4.2750000000000004</v>
      </c>
      <c r="AO166">
        <v>-0.61199999999999999</v>
      </c>
      <c r="AP166">
        <v>1.052</v>
      </c>
      <c r="AQ166">
        <v>2.4620000000000002</v>
      </c>
      <c r="AR166">
        <v>1.1459999999999999</v>
      </c>
      <c r="AS166">
        <v>2.7850000000000001</v>
      </c>
      <c r="AT166">
        <v>4.1500000000000004</v>
      </c>
      <c r="AU166">
        <v>1.548</v>
      </c>
      <c r="AV166">
        <v>3.1749999999999998</v>
      </c>
      <c r="AW166">
        <v>0.66200000000000003</v>
      </c>
      <c r="AX166">
        <v>-3.7389999999999999</v>
      </c>
      <c r="BH166">
        <v>2021</v>
      </c>
    </row>
    <row r="167" spans="1:60">
      <c r="A167">
        <v>732</v>
      </c>
      <c r="B167" t="s">
        <v>296</v>
      </c>
      <c r="C167" t="s">
        <v>441</v>
      </c>
      <c r="D167" t="s">
        <v>295</v>
      </c>
      <c r="E167" t="s">
        <v>440</v>
      </c>
      <c r="F167" t="s">
        <v>442</v>
      </c>
      <c r="G167" t="s">
        <v>443</v>
      </c>
      <c r="H167" t="s">
        <v>436</v>
      </c>
      <c r="I167" t="s">
        <v>444</v>
      </c>
      <c r="J167">
        <v>2.5</v>
      </c>
      <c r="K167">
        <v>6.32</v>
      </c>
      <c r="L167">
        <v>4.1269999999999998</v>
      </c>
      <c r="M167">
        <v>-1.51</v>
      </c>
      <c r="N167">
        <v>-5.6289999999999996</v>
      </c>
      <c r="O167">
        <v>-0.623</v>
      </c>
      <c r="P167">
        <v>9.9329999999999998</v>
      </c>
      <c r="Q167">
        <v>6.4619999999999997</v>
      </c>
      <c r="R167">
        <v>4.2919999999999998</v>
      </c>
      <c r="S167">
        <v>1.423</v>
      </c>
      <c r="T167">
        <v>0.83799999999999997</v>
      </c>
      <c r="U167">
        <v>7.024</v>
      </c>
      <c r="V167">
        <v>5.5410000000000004</v>
      </c>
      <c r="W167">
        <v>2.75</v>
      </c>
      <c r="X167">
        <v>3.5139999999999998</v>
      </c>
      <c r="Y167">
        <v>8.86</v>
      </c>
      <c r="Z167">
        <v>5.4649999999999999</v>
      </c>
      <c r="AA167">
        <v>6.0570000000000004</v>
      </c>
      <c r="AB167">
        <v>8.2420000000000009</v>
      </c>
      <c r="AC167">
        <v>4.2350000000000003</v>
      </c>
      <c r="AD167">
        <v>8.3849999999999998</v>
      </c>
      <c r="AE167">
        <v>10.867000000000001</v>
      </c>
      <c r="AF167">
        <v>5.9409999999999998</v>
      </c>
      <c r="AG167">
        <v>6.2889999999999997</v>
      </c>
      <c r="AH167">
        <v>5.1360000000000001</v>
      </c>
      <c r="AI167">
        <v>5.6479999999999997</v>
      </c>
      <c r="AJ167">
        <v>6.5309999999999997</v>
      </c>
      <c r="AK167">
        <v>5.7350000000000003</v>
      </c>
      <c r="AL167">
        <v>3.847</v>
      </c>
      <c r="AM167">
        <v>-2.7679999999999998</v>
      </c>
      <c r="AN167">
        <v>3.8580000000000001</v>
      </c>
      <c r="AO167">
        <v>-3.214</v>
      </c>
      <c r="AP167">
        <v>-17.004999999999999</v>
      </c>
      <c r="AQ167">
        <v>1.9550000000000001</v>
      </c>
      <c r="AR167">
        <v>4.6609999999999996</v>
      </c>
      <c r="AS167">
        <v>4.9059999999999997</v>
      </c>
      <c r="AT167">
        <v>4.7</v>
      </c>
      <c r="AU167">
        <v>0.76800000000000002</v>
      </c>
      <c r="AV167">
        <v>-2.29</v>
      </c>
      <c r="BH167">
        <v>2019</v>
      </c>
    </row>
    <row r="168" spans="1:60">
      <c r="A168">
        <v>366</v>
      </c>
      <c r="B168" t="s">
        <v>126</v>
      </c>
      <c r="C168" t="s">
        <v>441</v>
      </c>
      <c r="D168" t="s">
        <v>125</v>
      </c>
      <c r="E168" t="s">
        <v>440</v>
      </c>
      <c r="F168" t="s">
        <v>442</v>
      </c>
      <c r="G168" t="s">
        <v>443</v>
      </c>
      <c r="H168" t="s">
        <v>436</v>
      </c>
      <c r="I168" t="s">
        <v>444</v>
      </c>
      <c r="J168">
        <v>-6.5</v>
      </c>
      <c r="K168">
        <v>1.9</v>
      </c>
      <c r="L168">
        <v>-6.3</v>
      </c>
      <c r="M168">
        <v>-5.0999999999999996</v>
      </c>
      <c r="N168">
        <v>-3</v>
      </c>
      <c r="O168">
        <v>-0.9</v>
      </c>
      <c r="P168">
        <v>-2.4</v>
      </c>
      <c r="Q168">
        <v>-8.8000000000000007</v>
      </c>
      <c r="R168">
        <v>10.8</v>
      </c>
      <c r="S168">
        <v>2.2999999999999998</v>
      </c>
      <c r="T168">
        <v>-1.5</v>
      </c>
      <c r="U168">
        <v>-13.798999999999999</v>
      </c>
      <c r="V168">
        <v>3.9</v>
      </c>
      <c r="W168">
        <v>-2.2000000000000002</v>
      </c>
      <c r="X168">
        <v>-7</v>
      </c>
      <c r="Y168">
        <v>11.3</v>
      </c>
      <c r="Z168">
        <v>11.2</v>
      </c>
      <c r="AA168">
        <v>7</v>
      </c>
      <c r="AB168">
        <v>2.2000000000000002</v>
      </c>
      <c r="AC168">
        <v>-0.9</v>
      </c>
      <c r="AD168">
        <v>-0.1</v>
      </c>
      <c r="AE168">
        <v>4.9020000000000001</v>
      </c>
      <c r="AF168">
        <v>3.7469999999999999</v>
      </c>
      <c r="AG168">
        <v>6.19</v>
      </c>
      <c r="AH168">
        <v>7.3049999999999997</v>
      </c>
      <c r="AI168">
        <v>4.9189999999999996</v>
      </c>
      <c r="AJ168">
        <v>5.7670000000000003</v>
      </c>
      <c r="AK168">
        <v>5.0990000000000002</v>
      </c>
      <c r="AL168">
        <v>4.149</v>
      </c>
      <c r="AM168">
        <v>3.0169999999999999</v>
      </c>
      <c r="AN168">
        <v>5.1630000000000003</v>
      </c>
      <c r="AO168">
        <v>5.8470000000000004</v>
      </c>
      <c r="AP168">
        <v>2.6970000000000001</v>
      </c>
      <c r="AQ168">
        <v>2.931</v>
      </c>
      <c r="AR168">
        <v>0.254</v>
      </c>
      <c r="AS168">
        <v>-3.4140000000000001</v>
      </c>
      <c r="AT168">
        <v>-4.9119999999999999</v>
      </c>
      <c r="AU168">
        <v>1.5660000000000001</v>
      </c>
      <c r="AV168">
        <v>4.9480000000000004</v>
      </c>
      <c r="AW168">
        <v>1.1679999999999999</v>
      </c>
      <c r="AX168">
        <v>-15.975</v>
      </c>
      <c r="AY168">
        <v>-2.4350000000000001</v>
      </c>
      <c r="BH168">
        <v>2022</v>
      </c>
    </row>
    <row r="169" spans="1:60">
      <c r="A169">
        <v>144</v>
      </c>
      <c r="B169" t="s">
        <v>30</v>
      </c>
      <c r="C169" t="s">
        <v>441</v>
      </c>
      <c r="D169" t="s">
        <v>29</v>
      </c>
      <c r="E169" t="s">
        <v>440</v>
      </c>
      <c r="F169" t="s">
        <v>442</v>
      </c>
      <c r="G169" t="s">
        <v>443</v>
      </c>
      <c r="H169" t="s">
        <v>436</v>
      </c>
      <c r="I169" t="s">
        <v>444</v>
      </c>
      <c r="J169">
        <v>4.5549999999999997</v>
      </c>
      <c r="K169">
        <v>4.54</v>
      </c>
      <c r="L169">
        <v>1.397</v>
      </c>
      <c r="M169">
        <v>2.0579999999999998</v>
      </c>
      <c r="N169">
        <v>4.3470000000000004</v>
      </c>
      <c r="O169">
        <v>2.3260000000000001</v>
      </c>
      <c r="P169">
        <v>2.9710000000000001</v>
      </c>
      <c r="Q169">
        <v>3.302</v>
      </c>
      <c r="R169">
        <v>2.468</v>
      </c>
      <c r="S169">
        <v>2.6579999999999999</v>
      </c>
      <c r="T169">
        <v>0.751</v>
      </c>
      <c r="U169">
        <v>-1.103</v>
      </c>
      <c r="V169">
        <v>-0.93500000000000005</v>
      </c>
      <c r="W169">
        <v>-1.829</v>
      </c>
      <c r="X169">
        <v>3.93</v>
      </c>
      <c r="Y169">
        <v>3.9350000000000001</v>
      </c>
      <c r="Z169">
        <v>1.579</v>
      </c>
      <c r="AA169">
        <v>3.0710000000000002</v>
      </c>
      <c r="AB169">
        <v>4.3120000000000003</v>
      </c>
      <c r="AC169">
        <v>4.2469999999999999</v>
      </c>
      <c r="AD169">
        <v>4.766</v>
      </c>
      <c r="AE169">
        <v>1.4490000000000001</v>
      </c>
      <c r="AF169">
        <v>2.1970000000000001</v>
      </c>
      <c r="AG169">
        <v>2.31</v>
      </c>
      <c r="AH169">
        <v>4.3369999999999997</v>
      </c>
      <c r="AI169">
        <v>2.859</v>
      </c>
      <c r="AJ169">
        <v>4.6630000000000003</v>
      </c>
      <c r="AK169">
        <v>3.4390000000000001</v>
      </c>
      <c r="AL169">
        <v>-0.45100000000000001</v>
      </c>
      <c r="AM169">
        <v>-4.34</v>
      </c>
      <c r="AN169">
        <v>5.952</v>
      </c>
      <c r="AO169">
        <v>3.1949999999999998</v>
      </c>
      <c r="AP169">
        <v>-0.58799999999999997</v>
      </c>
      <c r="AQ169">
        <v>1.1879999999999999</v>
      </c>
      <c r="AR169">
        <v>2.6579999999999999</v>
      </c>
      <c r="AS169">
        <v>4.4889999999999999</v>
      </c>
      <c r="AT169">
        <v>2.0710000000000002</v>
      </c>
      <c r="AU169">
        <v>2.5680000000000001</v>
      </c>
      <c r="AV169">
        <v>1.95</v>
      </c>
      <c r="AW169">
        <v>1.986</v>
      </c>
      <c r="AX169">
        <v>-2.17</v>
      </c>
      <c r="AY169">
        <v>6.1470000000000002</v>
      </c>
      <c r="AZ169">
        <v>2.6629999999999998</v>
      </c>
      <c r="BH169">
        <v>2023</v>
      </c>
    </row>
    <row r="170" spans="1:60">
      <c r="A170">
        <v>146</v>
      </c>
      <c r="B170" t="s">
        <v>32</v>
      </c>
      <c r="C170" t="s">
        <v>441</v>
      </c>
      <c r="D170" t="s">
        <v>31</v>
      </c>
      <c r="E170" t="s">
        <v>440</v>
      </c>
      <c r="F170" t="s">
        <v>442</v>
      </c>
      <c r="G170" t="s">
        <v>443</v>
      </c>
      <c r="H170" t="s">
        <v>436</v>
      </c>
      <c r="I170" t="s">
        <v>444</v>
      </c>
      <c r="J170">
        <v>5.1100000000000003</v>
      </c>
      <c r="K170">
        <v>1.631</v>
      </c>
      <c r="L170">
        <v>-1.34</v>
      </c>
      <c r="M170">
        <v>0.60499999999999998</v>
      </c>
      <c r="N170">
        <v>3.0670000000000002</v>
      </c>
      <c r="O170">
        <v>3.7130000000000001</v>
      </c>
      <c r="P170">
        <v>1.8360000000000001</v>
      </c>
      <c r="Q170">
        <v>1.542</v>
      </c>
      <c r="R170">
        <v>3.2829999999999999</v>
      </c>
      <c r="S170">
        <v>4.431</v>
      </c>
      <c r="T170">
        <v>3.7130000000000001</v>
      </c>
      <c r="U170">
        <v>-0.92900000000000005</v>
      </c>
      <c r="V170">
        <v>-0.14499999999999999</v>
      </c>
      <c r="W170">
        <v>-0.14399999999999999</v>
      </c>
      <c r="X170">
        <v>1.3009999999999999</v>
      </c>
      <c r="Y170">
        <v>0.56299999999999994</v>
      </c>
      <c r="Z170">
        <v>0.44900000000000001</v>
      </c>
      <c r="AA170">
        <v>2.242</v>
      </c>
      <c r="AB170">
        <v>2.9359999999999999</v>
      </c>
      <c r="AC170">
        <v>1.633</v>
      </c>
      <c r="AD170">
        <v>4.1109999999999998</v>
      </c>
      <c r="AE170">
        <v>1.62</v>
      </c>
      <c r="AF170">
        <v>-6.5000000000000002E-2</v>
      </c>
      <c r="AG170">
        <v>-7.5999999999999998E-2</v>
      </c>
      <c r="AH170">
        <v>2.5339999999999998</v>
      </c>
      <c r="AI170">
        <v>2.8490000000000002</v>
      </c>
      <c r="AJ170">
        <v>4.1630000000000003</v>
      </c>
      <c r="AK170">
        <v>3.9129999999999998</v>
      </c>
      <c r="AL170">
        <v>2.6949999999999998</v>
      </c>
      <c r="AM170">
        <v>-2.3050000000000002</v>
      </c>
      <c r="AN170">
        <v>3.206</v>
      </c>
      <c r="AO170">
        <v>1.905</v>
      </c>
      <c r="AP170">
        <v>1.2</v>
      </c>
      <c r="AQ170">
        <v>1.8360000000000001</v>
      </c>
      <c r="AR170">
        <v>2.319</v>
      </c>
      <c r="AS170">
        <v>1.5820000000000001</v>
      </c>
      <c r="AT170">
        <v>2.085</v>
      </c>
      <c r="AU170">
        <v>1.4359999999999999</v>
      </c>
      <c r="AV170">
        <v>2.8519999999999999</v>
      </c>
      <c r="AW170">
        <v>1.157</v>
      </c>
      <c r="AX170">
        <v>-2.2719999999999998</v>
      </c>
      <c r="AY170">
        <v>5.3970000000000002</v>
      </c>
      <c r="AZ170">
        <v>2.6659999999999999</v>
      </c>
      <c r="BH170">
        <v>2023</v>
      </c>
    </row>
    <row r="171" spans="1:60">
      <c r="A171">
        <v>463</v>
      </c>
      <c r="B171" t="s">
        <v>152</v>
      </c>
      <c r="C171" t="s">
        <v>441</v>
      </c>
      <c r="D171" t="s">
        <v>151</v>
      </c>
      <c r="E171" t="s">
        <v>440</v>
      </c>
      <c r="F171" t="s">
        <v>442</v>
      </c>
      <c r="G171" t="s">
        <v>443</v>
      </c>
      <c r="H171" t="s">
        <v>436</v>
      </c>
      <c r="I171" t="s">
        <v>444</v>
      </c>
      <c r="J171">
        <v>10.493</v>
      </c>
      <c r="K171">
        <v>8.4629999999999992</v>
      </c>
      <c r="L171">
        <v>2.5830000000000002</v>
      </c>
      <c r="M171">
        <v>1.605</v>
      </c>
      <c r="N171">
        <v>-6.4980000000000002</v>
      </c>
      <c r="O171">
        <v>7.2960000000000003</v>
      </c>
      <c r="P171">
        <v>-4.7569999999999997</v>
      </c>
      <c r="Q171">
        <v>1.2509999999999999</v>
      </c>
      <c r="R171">
        <v>12.721</v>
      </c>
      <c r="S171">
        <v>-6.0670000000000002</v>
      </c>
      <c r="T171">
        <v>10.358000000000001</v>
      </c>
      <c r="U171">
        <v>10.727</v>
      </c>
      <c r="V171">
        <v>13.246</v>
      </c>
      <c r="W171">
        <v>7.4089999999999998</v>
      </c>
      <c r="X171">
        <v>5.5339999999999998</v>
      </c>
      <c r="Y171">
        <v>5.423</v>
      </c>
      <c r="Z171">
        <v>2.9660000000000002</v>
      </c>
      <c r="AA171">
        <v>-1.0900000000000001</v>
      </c>
      <c r="AB171">
        <v>5.5540000000000003</v>
      </c>
      <c r="AC171">
        <v>-3.121</v>
      </c>
      <c r="AD171">
        <v>2.2949999999999999</v>
      </c>
      <c r="AE171">
        <v>3.68</v>
      </c>
      <c r="AF171">
        <v>5.8970000000000002</v>
      </c>
      <c r="AG171">
        <v>-2.0369999999999999</v>
      </c>
      <c r="AH171">
        <v>6.9029999999999996</v>
      </c>
      <c r="AI171">
        <v>6.2149999999999999</v>
      </c>
      <c r="AJ171">
        <v>5.0460000000000003</v>
      </c>
      <c r="AK171">
        <v>5.6749999999999998</v>
      </c>
      <c r="AL171">
        <v>4.4770000000000003</v>
      </c>
      <c r="AM171">
        <v>5.9119999999999999</v>
      </c>
      <c r="BH171">
        <v>2010</v>
      </c>
    </row>
    <row r="172" spans="1:60">
      <c r="A172">
        <v>528</v>
      </c>
      <c r="B172" t="s">
        <v>176</v>
      </c>
      <c r="C172" t="s">
        <v>441</v>
      </c>
      <c r="D172" t="s">
        <v>175</v>
      </c>
      <c r="E172" t="s">
        <v>440</v>
      </c>
      <c r="F172" t="s">
        <v>442</v>
      </c>
      <c r="G172" t="s">
        <v>443</v>
      </c>
      <c r="H172" t="s">
        <v>436</v>
      </c>
      <c r="I172" t="s">
        <v>444</v>
      </c>
      <c r="J172">
        <v>8.0389999999999997</v>
      </c>
      <c r="K172">
        <v>7.1</v>
      </c>
      <c r="L172">
        <v>4.8099999999999996</v>
      </c>
      <c r="M172">
        <v>9.0229999999999997</v>
      </c>
      <c r="N172">
        <v>10.048999999999999</v>
      </c>
      <c r="O172">
        <v>4.8070000000000004</v>
      </c>
      <c r="P172">
        <v>11.512</v>
      </c>
      <c r="Q172">
        <v>12.750999999999999</v>
      </c>
      <c r="R172">
        <v>8.0239999999999991</v>
      </c>
      <c r="S172">
        <v>8.7219999999999995</v>
      </c>
      <c r="T172">
        <v>5.5410000000000004</v>
      </c>
      <c r="U172">
        <v>8.3719999999999999</v>
      </c>
      <c r="V172">
        <v>8.31</v>
      </c>
      <c r="W172">
        <v>6.8140000000000001</v>
      </c>
      <c r="X172">
        <v>7.5030000000000001</v>
      </c>
      <c r="Y172">
        <v>6.4989999999999997</v>
      </c>
      <c r="Z172">
        <v>6.1769999999999996</v>
      </c>
      <c r="AA172">
        <v>6.0510000000000002</v>
      </c>
      <c r="AB172">
        <v>4.2050000000000001</v>
      </c>
      <c r="AC172">
        <v>6.7320000000000002</v>
      </c>
      <c r="AD172">
        <v>6.3140000000000001</v>
      </c>
      <c r="AE172">
        <v>-1.4019999999999999</v>
      </c>
      <c r="AF172">
        <v>5.4809999999999999</v>
      </c>
      <c r="AG172">
        <v>4.2249999999999996</v>
      </c>
      <c r="AH172">
        <v>6.952</v>
      </c>
      <c r="AI172">
        <v>5.383</v>
      </c>
      <c r="AJ172">
        <v>5.7709999999999999</v>
      </c>
      <c r="AK172">
        <v>6.851</v>
      </c>
      <c r="AL172">
        <v>0.79900000000000004</v>
      </c>
      <c r="AM172">
        <v>-1.613</v>
      </c>
      <c r="AN172">
        <v>10.244999999999999</v>
      </c>
      <c r="AO172">
        <v>3.6739999999999999</v>
      </c>
      <c r="AP172">
        <v>2.222</v>
      </c>
      <c r="AQ172">
        <v>2.484</v>
      </c>
      <c r="AR172">
        <v>4.7190000000000003</v>
      </c>
      <c r="AS172">
        <v>1.466</v>
      </c>
      <c r="AT172">
        <v>2.165</v>
      </c>
      <c r="AU172">
        <v>3.3109999999999999</v>
      </c>
      <c r="AV172">
        <v>2.7869999999999999</v>
      </c>
      <c r="AW172">
        <v>3.0640000000000001</v>
      </c>
      <c r="AX172">
        <v>3.387</v>
      </c>
      <c r="AY172">
        <v>6.62</v>
      </c>
      <c r="AZ172">
        <v>2.5880000000000001</v>
      </c>
      <c r="BH172">
        <v>2023</v>
      </c>
    </row>
    <row r="173" spans="1:60">
      <c r="A173">
        <v>923</v>
      </c>
      <c r="B173" t="s">
        <v>356</v>
      </c>
      <c r="C173" t="s">
        <v>441</v>
      </c>
      <c r="D173" t="s">
        <v>355</v>
      </c>
      <c r="E173" t="s">
        <v>440</v>
      </c>
      <c r="F173" t="s">
        <v>442</v>
      </c>
      <c r="G173" t="s">
        <v>443</v>
      </c>
      <c r="H173" t="s">
        <v>436</v>
      </c>
      <c r="I173" t="s">
        <v>444</v>
      </c>
      <c r="W173">
        <v>-11.099</v>
      </c>
      <c r="X173">
        <v>-21.401</v>
      </c>
      <c r="Y173">
        <v>-12.497999999999999</v>
      </c>
      <c r="Z173">
        <v>-4.3680000000000003</v>
      </c>
      <c r="AA173">
        <v>1.7</v>
      </c>
      <c r="AB173">
        <v>5.3</v>
      </c>
      <c r="AC173">
        <v>3.6989999999999998</v>
      </c>
      <c r="AD173">
        <v>8.3000000000000007</v>
      </c>
      <c r="AE173">
        <v>10.199999999999999</v>
      </c>
      <c r="AF173">
        <v>9.1</v>
      </c>
      <c r="AG173">
        <v>10.199999999999999</v>
      </c>
      <c r="AH173">
        <v>10.6</v>
      </c>
      <c r="AI173">
        <v>6.7</v>
      </c>
      <c r="AJ173">
        <v>7</v>
      </c>
      <c r="AK173">
        <v>7.8</v>
      </c>
      <c r="AL173">
        <v>7.9</v>
      </c>
      <c r="AM173">
        <v>3.9</v>
      </c>
      <c r="AN173">
        <v>6.5</v>
      </c>
      <c r="AO173">
        <v>7.4</v>
      </c>
      <c r="AP173">
        <v>7.5</v>
      </c>
      <c r="AQ173">
        <v>7.4</v>
      </c>
      <c r="AR173">
        <v>6.7</v>
      </c>
      <c r="AS173">
        <v>6</v>
      </c>
      <c r="AT173">
        <v>6.9</v>
      </c>
      <c r="AU173">
        <v>7.1</v>
      </c>
      <c r="AV173">
        <v>7.6</v>
      </c>
      <c r="AW173">
        <v>7.4</v>
      </c>
      <c r="AX173">
        <v>4.3899999999999997</v>
      </c>
      <c r="AY173">
        <v>9.4</v>
      </c>
      <c r="BH173">
        <v>2022</v>
      </c>
    </row>
    <row r="174" spans="1:60">
      <c r="A174">
        <v>738</v>
      </c>
      <c r="B174" t="s">
        <v>302</v>
      </c>
      <c r="C174" t="s">
        <v>441</v>
      </c>
      <c r="D174" t="s">
        <v>301</v>
      </c>
      <c r="E174" t="s">
        <v>440</v>
      </c>
      <c r="F174" t="s">
        <v>442</v>
      </c>
      <c r="G174" t="s">
        <v>443</v>
      </c>
      <c r="H174" t="s">
        <v>436</v>
      </c>
      <c r="I174" t="s">
        <v>444</v>
      </c>
      <c r="J174">
        <v>3.266</v>
      </c>
      <c r="K174">
        <v>0.5</v>
      </c>
      <c r="L174">
        <v>0.6</v>
      </c>
      <c r="M174">
        <v>2.4</v>
      </c>
      <c r="N174">
        <v>3.4</v>
      </c>
      <c r="O174">
        <v>4.5999999999999996</v>
      </c>
      <c r="P174">
        <v>6.6</v>
      </c>
      <c r="Q174">
        <v>5.9</v>
      </c>
      <c r="R174">
        <v>4.4000000000000004</v>
      </c>
      <c r="S174">
        <v>3.8</v>
      </c>
      <c r="T174">
        <v>7.0449999999999999</v>
      </c>
      <c r="U174">
        <v>2.0720000000000001</v>
      </c>
      <c r="V174">
        <v>0.58399999999999996</v>
      </c>
      <c r="W174">
        <v>1.206</v>
      </c>
      <c r="X174">
        <v>1.5669999999999999</v>
      </c>
      <c r="Y174">
        <v>3.5710000000000002</v>
      </c>
      <c r="Z174">
        <v>4.5439999999999996</v>
      </c>
      <c r="AA174">
        <v>3.5249999999999999</v>
      </c>
      <c r="AB174">
        <v>3.7080000000000002</v>
      </c>
      <c r="AC174">
        <v>4.84</v>
      </c>
      <c r="AD174">
        <v>4.9340000000000002</v>
      </c>
      <c r="AE174">
        <v>5.9980000000000002</v>
      </c>
      <c r="AF174">
        <v>7.1639999999999997</v>
      </c>
      <c r="AG174">
        <v>6.8860000000000001</v>
      </c>
      <c r="AH174">
        <v>7.8280000000000003</v>
      </c>
      <c r="AI174">
        <v>7.37</v>
      </c>
      <c r="AJ174">
        <v>4.6609999999999996</v>
      </c>
      <c r="AK174">
        <v>8.4640000000000004</v>
      </c>
      <c r="AL174">
        <v>5.5670000000000002</v>
      </c>
      <c r="AM174">
        <v>5.3819999999999997</v>
      </c>
      <c r="AN174">
        <v>6.359</v>
      </c>
      <c r="AO174">
        <v>7.9050000000000002</v>
      </c>
      <c r="AP174">
        <v>5.141</v>
      </c>
      <c r="AQ174">
        <v>6.782</v>
      </c>
      <c r="AR174">
        <v>6.7320000000000002</v>
      </c>
      <c r="AS174">
        <v>6.1609999999999996</v>
      </c>
      <c r="AT174">
        <v>6.867</v>
      </c>
      <c r="AU174">
        <v>6.7270000000000003</v>
      </c>
      <c r="AV174">
        <v>7.0279999999999996</v>
      </c>
      <c r="AW174">
        <v>6.915</v>
      </c>
      <c r="AX174">
        <v>4.5350000000000001</v>
      </c>
      <c r="AY174">
        <v>4.8380000000000001</v>
      </c>
      <c r="BH174">
        <v>2022</v>
      </c>
    </row>
    <row r="175" spans="1:60">
      <c r="A175">
        <v>578</v>
      </c>
      <c r="B175" t="s">
        <v>206</v>
      </c>
      <c r="C175" t="s">
        <v>441</v>
      </c>
      <c r="D175" t="s">
        <v>205</v>
      </c>
      <c r="E175" t="s">
        <v>440</v>
      </c>
      <c r="F175" t="s">
        <v>442</v>
      </c>
      <c r="G175" t="s">
        <v>443</v>
      </c>
      <c r="H175" t="s">
        <v>436</v>
      </c>
      <c r="I175" t="s">
        <v>444</v>
      </c>
      <c r="J175">
        <v>4.601</v>
      </c>
      <c r="K175">
        <v>5.91</v>
      </c>
      <c r="L175">
        <v>5.3529999999999998</v>
      </c>
      <c r="M175">
        <v>5.5810000000000004</v>
      </c>
      <c r="N175">
        <v>5.76</v>
      </c>
      <c r="O175">
        <v>4.6429999999999998</v>
      </c>
      <c r="P175">
        <v>5.5339999999999998</v>
      </c>
      <c r="Q175">
        <v>9.5190000000000001</v>
      </c>
      <c r="R175">
        <v>13.288</v>
      </c>
      <c r="S175">
        <v>12.194000000000001</v>
      </c>
      <c r="T175">
        <v>11.622999999999999</v>
      </c>
      <c r="U175">
        <v>8.4030000000000005</v>
      </c>
      <c r="V175">
        <v>9.23</v>
      </c>
      <c r="W175">
        <v>8.6760000000000002</v>
      </c>
      <c r="X175">
        <v>7.9969999999999999</v>
      </c>
      <c r="Y175">
        <v>8.1199999999999992</v>
      </c>
      <c r="Z175">
        <v>5.6520000000000001</v>
      </c>
      <c r="AA175">
        <v>-2.754</v>
      </c>
      <c r="AB175">
        <v>-7.6340000000000003</v>
      </c>
      <c r="AC175">
        <v>4.5720000000000001</v>
      </c>
      <c r="AD175">
        <v>4.4550000000000001</v>
      </c>
      <c r="AE175">
        <v>3.444</v>
      </c>
      <c r="AF175">
        <v>6.149</v>
      </c>
      <c r="AG175">
        <v>7.1890000000000001</v>
      </c>
      <c r="AH175">
        <v>6.2889999999999997</v>
      </c>
      <c r="AI175">
        <v>4.1879999999999997</v>
      </c>
      <c r="AJ175">
        <v>4.968</v>
      </c>
      <c r="AK175">
        <v>5.4349999999999996</v>
      </c>
      <c r="AL175">
        <v>1.726</v>
      </c>
      <c r="AM175">
        <v>-0.69099999999999995</v>
      </c>
      <c r="AN175">
        <v>7.5129999999999999</v>
      </c>
      <c r="AO175">
        <v>0.84</v>
      </c>
      <c r="AP175">
        <v>7.2430000000000003</v>
      </c>
      <c r="AQ175">
        <v>2.6869999999999998</v>
      </c>
      <c r="AR175">
        <v>0.98399999999999999</v>
      </c>
      <c r="AS175">
        <v>3.1339999999999999</v>
      </c>
      <c r="AT175">
        <v>3.4350000000000001</v>
      </c>
      <c r="AU175">
        <v>4.1779999999999999</v>
      </c>
      <c r="AV175">
        <v>4.2229999999999999</v>
      </c>
      <c r="AW175">
        <v>2.1150000000000002</v>
      </c>
      <c r="AX175">
        <v>-6.05</v>
      </c>
      <c r="AY175">
        <v>1.5489999999999999</v>
      </c>
      <c r="AZ175">
        <v>2.5110000000000001</v>
      </c>
      <c r="BH175">
        <v>2023</v>
      </c>
    </row>
    <row r="176" spans="1:60">
      <c r="A176">
        <v>537</v>
      </c>
      <c r="B176" t="s">
        <v>184</v>
      </c>
      <c r="C176" t="s">
        <v>441</v>
      </c>
      <c r="D176" t="s">
        <v>183</v>
      </c>
      <c r="E176" t="s">
        <v>440</v>
      </c>
      <c r="F176" t="s">
        <v>442</v>
      </c>
      <c r="G176" t="s">
        <v>443</v>
      </c>
      <c r="H176" t="s">
        <v>436</v>
      </c>
      <c r="I176" t="s">
        <v>444</v>
      </c>
      <c r="AE176">
        <v>16.347999999999999</v>
      </c>
      <c r="AF176">
        <v>-6.7009999999999996</v>
      </c>
      <c r="AG176">
        <v>-2.1819999999999999</v>
      </c>
      <c r="AH176">
        <v>0.4</v>
      </c>
      <c r="AI176">
        <v>2.988</v>
      </c>
      <c r="AJ176">
        <v>-4.1189999999999998</v>
      </c>
      <c r="AK176">
        <v>10.262</v>
      </c>
      <c r="AL176">
        <v>11.391</v>
      </c>
      <c r="AM176">
        <v>10.144</v>
      </c>
      <c r="AN176">
        <v>9.3290000000000006</v>
      </c>
      <c r="AO176">
        <v>5.9560000000000004</v>
      </c>
      <c r="AP176">
        <v>4.8529999999999998</v>
      </c>
      <c r="AQ176">
        <v>3.0680000000000001</v>
      </c>
      <c r="AR176">
        <v>4.5119999999999996</v>
      </c>
      <c r="AS176">
        <v>2.7610000000000001</v>
      </c>
      <c r="AT176">
        <v>3.3849999999999998</v>
      </c>
      <c r="AU176">
        <v>-3.0579999999999998</v>
      </c>
      <c r="AV176">
        <v>-0.69</v>
      </c>
      <c r="AW176">
        <v>2.0750000000000002</v>
      </c>
      <c r="AX176">
        <v>-7.2409999999999997</v>
      </c>
      <c r="AY176">
        <v>1.597</v>
      </c>
      <c r="BH176">
        <v>2022</v>
      </c>
    </row>
    <row r="177" spans="1:60">
      <c r="A177">
        <v>742</v>
      </c>
      <c r="B177" t="s">
        <v>304</v>
      </c>
      <c r="C177" t="s">
        <v>441</v>
      </c>
      <c r="D177" t="s">
        <v>303</v>
      </c>
      <c r="E177" t="s">
        <v>440</v>
      </c>
      <c r="F177" t="s">
        <v>442</v>
      </c>
      <c r="G177" t="s">
        <v>443</v>
      </c>
      <c r="H177" t="s">
        <v>436</v>
      </c>
      <c r="I177" t="s">
        <v>444</v>
      </c>
      <c r="J177">
        <v>-2.2850000000000001</v>
      </c>
      <c r="K177">
        <v>-3.419</v>
      </c>
      <c r="L177">
        <v>-3.7080000000000002</v>
      </c>
      <c r="M177">
        <v>-5.1559999999999997</v>
      </c>
      <c r="N177">
        <v>5.8810000000000002</v>
      </c>
      <c r="O177">
        <v>3.7170000000000001</v>
      </c>
      <c r="P177">
        <v>3.26</v>
      </c>
      <c r="Q177">
        <v>-2.484</v>
      </c>
      <c r="R177">
        <v>10.124000000000001</v>
      </c>
      <c r="S177">
        <v>4.0999999999999996</v>
      </c>
      <c r="T177">
        <v>5.8970000000000002</v>
      </c>
      <c r="U177">
        <v>-0.59</v>
      </c>
      <c r="V177">
        <v>-3.2069999999999999</v>
      </c>
      <c r="W177">
        <v>-16.318999999999999</v>
      </c>
      <c r="X177">
        <v>13.93</v>
      </c>
      <c r="Y177">
        <v>19.690999999999999</v>
      </c>
      <c r="Z177">
        <v>-3.871</v>
      </c>
      <c r="AA177">
        <v>3.8029999999999999</v>
      </c>
      <c r="AB177">
        <v>-2.2629999999999999</v>
      </c>
      <c r="AC177">
        <v>2.54</v>
      </c>
      <c r="AD177">
        <v>-0.97</v>
      </c>
      <c r="AE177">
        <v>0.82</v>
      </c>
      <c r="AF177">
        <v>3.83</v>
      </c>
      <c r="AG177">
        <v>6.72</v>
      </c>
      <c r="AH177">
        <v>-0.98</v>
      </c>
      <c r="AI177">
        <v>-4.67</v>
      </c>
      <c r="AJ177">
        <v>2.65</v>
      </c>
      <c r="AK177">
        <v>1.2490000000000001</v>
      </c>
      <c r="AL177">
        <v>4.0359999999999996</v>
      </c>
      <c r="AM177">
        <v>5.4539999999999997</v>
      </c>
      <c r="AN177">
        <v>5.8540000000000001</v>
      </c>
      <c r="AO177">
        <v>5.8230000000000004</v>
      </c>
      <c r="AP177">
        <v>6.3029999999999999</v>
      </c>
      <c r="AQ177">
        <v>5.8239999999999998</v>
      </c>
      <c r="AR177">
        <v>5.633</v>
      </c>
      <c r="AS177">
        <v>5.468</v>
      </c>
      <c r="AT177">
        <v>5.734</v>
      </c>
      <c r="AU177">
        <v>4.008</v>
      </c>
      <c r="AV177">
        <v>4.7949999999999999</v>
      </c>
      <c r="AW177">
        <v>4.923</v>
      </c>
      <c r="AX177">
        <v>1.976</v>
      </c>
      <c r="AY177">
        <v>5.9909999999999997</v>
      </c>
      <c r="BH177">
        <v>2022</v>
      </c>
    </row>
    <row r="178" spans="1:60">
      <c r="A178">
        <v>866</v>
      </c>
      <c r="B178" t="s">
        <v>328</v>
      </c>
      <c r="C178" t="s">
        <v>441</v>
      </c>
      <c r="D178" t="s">
        <v>327</v>
      </c>
      <c r="E178" t="s">
        <v>440</v>
      </c>
      <c r="F178" t="s">
        <v>442</v>
      </c>
      <c r="G178" t="s">
        <v>443</v>
      </c>
      <c r="H178" t="s">
        <v>436</v>
      </c>
      <c r="I178" t="s">
        <v>444</v>
      </c>
      <c r="J178">
        <v>15.8</v>
      </c>
      <c r="K178">
        <v>14</v>
      </c>
      <c r="L178">
        <v>12.8</v>
      </c>
      <c r="M178">
        <v>5.8</v>
      </c>
      <c r="N178">
        <v>44.1</v>
      </c>
      <c r="O178">
        <v>5.6</v>
      </c>
      <c r="P178">
        <v>8.8000000000000007</v>
      </c>
      <c r="Q178">
        <v>1.7</v>
      </c>
      <c r="R178">
        <v>-3.5</v>
      </c>
      <c r="S178">
        <v>1.1000000000000001</v>
      </c>
      <c r="T178">
        <v>4.7</v>
      </c>
      <c r="U178">
        <v>5.9</v>
      </c>
      <c r="V178">
        <v>-3.8</v>
      </c>
      <c r="W178">
        <v>-0.1</v>
      </c>
      <c r="X178">
        <v>1.9790000000000001</v>
      </c>
      <c r="Y178">
        <v>7.93</v>
      </c>
      <c r="Z178">
        <v>0.09</v>
      </c>
      <c r="AA178">
        <v>-0.63600000000000001</v>
      </c>
      <c r="AB178">
        <v>2.306</v>
      </c>
      <c r="AC178">
        <v>2.2959999999999998</v>
      </c>
      <c r="AD178">
        <v>3.766</v>
      </c>
      <c r="AE178">
        <v>1.46</v>
      </c>
      <c r="AF178">
        <v>4.4950000000000001</v>
      </c>
      <c r="AG178">
        <v>5.6000000000000001E-2</v>
      </c>
      <c r="AH178">
        <v>-1.885</v>
      </c>
      <c r="AI178">
        <v>-0.41599999999999998</v>
      </c>
      <c r="AJ178">
        <v>-2.194</v>
      </c>
      <c r="AK178">
        <v>-2.5</v>
      </c>
      <c r="AL178">
        <v>4.75</v>
      </c>
      <c r="AM178">
        <v>-5.1989999999999998</v>
      </c>
      <c r="AN178">
        <v>0.80300000000000005</v>
      </c>
      <c r="AO178">
        <v>6.8179999999999996</v>
      </c>
      <c r="AP178">
        <v>0.82299999999999995</v>
      </c>
      <c r="AQ178">
        <v>0.312</v>
      </c>
      <c r="AR178">
        <v>2.0190000000000001</v>
      </c>
      <c r="AS178">
        <v>1.1719999999999999</v>
      </c>
      <c r="AT178">
        <v>6.5709999999999997</v>
      </c>
      <c r="AU178">
        <v>3.3220000000000001</v>
      </c>
      <c r="AV178">
        <v>0.24099999999999999</v>
      </c>
      <c r="AW178">
        <v>0.70599999999999996</v>
      </c>
      <c r="AX178">
        <v>0.48899999999999999</v>
      </c>
      <c r="AY178">
        <v>-2.6669999999999998</v>
      </c>
      <c r="BH178">
        <v>2022</v>
      </c>
    </row>
    <row r="179" spans="1:60">
      <c r="A179">
        <v>369</v>
      </c>
      <c r="B179" t="s">
        <v>128</v>
      </c>
      <c r="C179" t="s">
        <v>441</v>
      </c>
      <c r="D179" t="s">
        <v>127</v>
      </c>
      <c r="E179" t="s">
        <v>440</v>
      </c>
      <c r="F179" t="s">
        <v>442</v>
      </c>
      <c r="G179" t="s">
        <v>443</v>
      </c>
      <c r="H179" t="s">
        <v>436</v>
      </c>
      <c r="I179" t="s">
        <v>444</v>
      </c>
      <c r="J179">
        <v>10.4</v>
      </c>
      <c r="K179">
        <v>4.577</v>
      </c>
      <c r="L179">
        <v>3.7989999999999999</v>
      </c>
      <c r="M179">
        <v>-10.3</v>
      </c>
      <c r="N179">
        <v>-5.7510000000000003</v>
      </c>
      <c r="O179">
        <v>-4.1189999999999998</v>
      </c>
      <c r="P179">
        <v>-3.2789999999999999</v>
      </c>
      <c r="Q179">
        <v>-4.5620000000000003</v>
      </c>
      <c r="R179">
        <v>-3.92</v>
      </c>
      <c r="S179">
        <v>-0.83</v>
      </c>
      <c r="T179">
        <v>1.5089999999999999</v>
      </c>
      <c r="U179">
        <v>3.1120000000000001</v>
      </c>
      <c r="V179">
        <v>10.093</v>
      </c>
      <c r="W179">
        <v>-0.66900000000000004</v>
      </c>
      <c r="X179">
        <v>3.5670000000000002</v>
      </c>
      <c r="Y179">
        <v>3.81</v>
      </c>
      <c r="Z179">
        <v>7.1340000000000003</v>
      </c>
      <c r="AA179">
        <v>7.5229999999999997</v>
      </c>
      <c r="AB179">
        <v>8.125</v>
      </c>
      <c r="AC179">
        <v>8.0250000000000004</v>
      </c>
      <c r="AD179">
        <v>6.9009999999999998</v>
      </c>
      <c r="AE179">
        <v>3.698</v>
      </c>
      <c r="AF179">
        <v>7.1520000000000001</v>
      </c>
      <c r="AG179">
        <v>13.878</v>
      </c>
      <c r="AH179">
        <v>7.3280000000000003</v>
      </c>
      <c r="AI179">
        <v>5.8949999999999996</v>
      </c>
      <c r="AJ179">
        <v>14.180999999999999</v>
      </c>
      <c r="AK179">
        <v>4.2549999999999999</v>
      </c>
      <c r="AL179">
        <v>3.286</v>
      </c>
      <c r="AM179">
        <v>-4.8230000000000004</v>
      </c>
      <c r="AN179">
        <v>3.4609999999999999</v>
      </c>
      <c r="AO179">
        <v>-0.192</v>
      </c>
      <c r="AP179">
        <v>5.3520000000000003</v>
      </c>
      <c r="AQ179">
        <v>3.532</v>
      </c>
      <c r="AR179">
        <v>3.8540000000000001</v>
      </c>
      <c r="AS179">
        <v>-0.77700000000000002</v>
      </c>
      <c r="AT179">
        <v>-7.5270000000000001</v>
      </c>
      <c r="AU179">
        <v>-4.8010000000000002</v>
      </c>
      <c r="AV179">
        <v>-0.60199999999999998</v>
      </c>
      <c r="AW179">
        <v>0.36099999999999999</v>
      </c>
      <c r="AX179">
        <v>-9.0779999999999994</v>
      </c>
      <c r="AY179">
        <v>-1.0369999999999999</v>
      </c>
      <c r="BH179">
        <v>2022</v>
      </c>
    </row>
    <row r="180" spans="1:60">
      <c r="A180">
        <v>744</v>
      </c>
      <c r="B180" t="s">
        <v>306</v>
      </c>
      <c r="C180" t="s">
        <v>441</v>
      </c>
      <c r="D180" t="s">
        <v>305</v>
      </c>
      <c r="E180" t="s">
        <v>440</v>
      </c>
      <c r="F180" t="s">
        <v>442</v>
      </c>
      <c r="G180" t="s">
        <v>443</v>
      </c>
      <c r="H180" t="s">
        <v>436</v>
      </c>
      <c r="I180" t="s">
        <v>444</v>
      </c>
      <c r="J180">
        <v>7.4</v>
      </c>
      <c r="K180">
        <v>5.5220000000000002</v>
      </c>
      <c r="L180">
        <v>-0.48199999999999998</v>
      </c>
      <c r="M180">
        <v>4.6740000000000004</v>
      </c>
      <c r="N180">
        <v>5.7309999999999999</v>
      </c>
      <c r="O180">
        <v>5.6680000000000001</v>
      </c>
      <c r="P180">
        <v>-1.4530000000000001</v>
      </c>
      <c r="Q180">
        <v>6.7009999999999996</v>
      </c>
      <c r="R180">
        <v>7.0999999999999994E-2</v>
      </c>
      <c r="S180">
        <v>2.5790000000000002</v>
      </c>
      <c r="T180">
        <v>7.0750000000000002</v>
      </c>
      <c r="U180">
        <v>4.1379999999999999</v>
      </c>
      <c r="V180">
        <v>8.0090000000000003</v>
      </c>
      <c r="W180">
        <v>2.4769999999999999</v>
      </c>
      <c r="X180">
        <v>3.6280000000000001</v>
      </c>
      <c r="Y180">
        <v>2.6709999999999998</v>
      </c>
      <c r="Z180">
        <v>6.8550000000000004</v>
      </c>
      <c r="AA180">
        <v>5.7249999999999996</v>
      </c>
      <c r="AB180">
        <v>4.9630000000000001</v>
      </c>
      <c r="AC180">
        <v>6.0170000000000003</v>
      </c>
      <c r="AD180">
        <v>4.3</v>
      </c>
      <c r="AE180">
        <v>3.7959999999999998</v>
      </c>
      <c r="AF180">
        <v>1.323</v>
      </c>
      <c r="AG180">
        <v>4.702</v>
      </c>
      <c r="AH180">
        <v>6.2359999999999998</v>
      </c>
      <c r="AI180">
        <v>3.4870000000000001</v>
      </c>
      <c r="AJ180">
        <v>5.2439999999999998</v>
      </c>
      <c r="AK180">
        <v>6.71</v>
      </c>
      <c r="AL180">
        <v>4.2380000000000004</v>
      </c>
      <c r="AM180">
        <v>3.0430000000000001</v>
      </c>
      <c r="AN180">
        <v>3.5110000000000001</v>
      </c>
      <c r="AO180">
        <v>-2.0470000000000002</v>
      </c>
      <c r="AP180">
        <v>4.2169999999999996</v>
      </c>
      <c r="AQ180">
        <v>2.4300000000000002</v>
      </c>
      <c r="AR180">
        <v>3.09</v>
      </c>
      <c r="AS180">
        <v>0.96799999999999997</v>
      </c>
      <c r="AT180">
        <v>1.117</v>
      </c>
      <c r="AU180">
        <v>2.238</v>
      </c>
      <c r="AV180">
        <v>2.625</v>
      </c>
      <c r="AW180">
        <v>1.5880000000000001</v>
      </c>
      <c r="AX180">
        <v>-8.5920000000000005</v>
      </c>
      <c r="AY180">
        <v>4.6050000000000004</v>
      </c>
      <c r="BH180">
        <v>2022</v>
      </c>
    </row>
    <row r="181" spans="1:60">
      <c r="A181">
        <v>186</v>
      </c>
      <c r="B181" t="s">
        <v>54</v>
      </c>
      <c r="C181" t="s">
        <v>441</v>
      </c>
      <c r="D181" t="s">
        <v>455</v>
      </c>
      <c r="E181" t="s">
        <v>440</v>
      </c>
      <c r="F181" t="s">
        <v>442</v>
      </c>
      <c r="G181" t="s">
        <v>443</v>
      </c>
      <c r="H181" t="s">
        <v>436</v>
      </c>
      <c r="I181" t="s">
        <v>444</v>
      </c>
      <c r="J181">
        <v>-0.77900000000000003</v>
      </c>
      <c r="K181">
        <v>4.3650000000000002</v>
      </c>
      <c r="L181">
        <v>3.4289999999999998</v>
      </c>
      <c r="M181">
        <v>4.758</v>
      </c>
      <c r="N181">
        <v>6.8230000000000004</v>
      </c>
      <c r="O181">
        <v>4.258</v>
      </c>
      <c r="P181">
        <v>6.9409999999999998</v>
      </c>
      <c r="Q181">
        <v>10.026999999999999</v>
      </c>
      <c r="R181">
        <v>2.121</v>
      </c>
      <c r="S181">
        <v>0.253</v>
      </c>
      <c r="T181">
        <v>9.2550000000000008</v>
      </c>
      <c r="U181">
        <v>0.92600000000000005</v>
      </c>
      <c r="V181">
        <v>5.984</v>
      </c>
      <c r="W181">
        <v>8.0419999999999998</v>
      </c>
      <c r="X181">
        <v>-5.4560000000000004</v>
      </c>
      <c r="Y181">
        <v>7.19</v>
      </c>
      <c r="Z181">
        <v>7.0069999999999997</v>
      </c>
      <c r="AA181">
        <v>7.5279999999999996</v>
      </c>
      <c r="AB181">
        <v>3.0920000000000001</v>
      </c>
      <c r="AC181">
        <v>-3.2629999999999999</v>
      </c>
      <c r="AD181">
        <v>6.9329999999999998</v>
      </c>
      <c r="AE181">
        <v>-5.75</v>
      </c>
      <c r="AF181">
        <v>6.4480000000000004</v>
      </c>
      <c r="AG181">
        <v>5.7629999999999999</v>
      </c>
      <c r="AH181">
        <v>9.7959999999999994</v>
      </c>
      <c r="AI181">
        <v>8.9920000000000009</v>
      </c>
      <c r="AJ181">
        <v>6.9480000000000004</v>
      </c>
      <c r="AK181">
        <v>5.0439999999999996</v>
      </c>
      <c r="AL181">
        <v>0.81499999999999995</v>
      </c>
      <c r="AM181">
        <v>-4.8230000000000004</v>
      </c>
      <c r="AN181">
        <v>8.4269999999999996</v>
      </c>
      <c r="AO181">
        <v>11.2</v>
      </c>
      <c r="AP181">
        <v>4.7880000000000003</v>
      </c>
      <c r="AQ181">
        <v>8.4860000000000007</v>
      </c>
      <c r="AR181">
        <v>4.9400000000000004</v>
      </c>
      <c r="AS181">
        <v>6.0839999999999996</v>
      </c>
      <c r="AT181">
        <v>3.323</v>
      </c>
      <c r="AU181">
        <v>7.5019999999999998</v>
      </c>
      <c r="AV181">
        <v>3.0129999999999999</v>
      </c>
      <c r="AW181">
        <v>0.81899999999999995</v>
      </c>
      <c r="AX181">
        <v>1.86</v>
      </c>
      <c r="AY181">
        <v>11.439</v>
      </c>
      <c r="AZ181">
        <v>5.5330000000000004</v>
      </c>
      <c r="BH181">
        <v>2023</v>
      </c>
    </row>
    <row r="182" spans="1:60">
      <c r="A182">
        <v>925</v>
      </c>
      <c r="B182" t="s">
        <v>360</v>
      </c>
      <c r="C182" t="s">
        <v>441</v>
      </c>
      <c r="D182" t="s">
        <v>359</v>
      </c>
      <c r="E182" t="s">
        <v>440</v>
      </c>
      <c r="F182" t="s">
        <v>442</v>
      </c>
      <c r="G182" t="s">
        <v>443</v>
      </c>
      <c r="H182" t="s">
        <v>436</v>
      </c>
      <c r="I182" t="s">
        <v>444</v>
      </c>
      <c r="W182">
        <v>-10</v>
      </c>
      <c r="X182">
        <v>-17.3</v>
      </c>
      <c r="Y182">
        <v>-7.2</v>
      </c>
      <c r="Z182">
        <v>-6.7</v>
      </c>
      <c r="AA182">
        <v>-11.3</v>
      </c>
      <c r="AB182">
        <v>6.7</v>
      </c>
      <c r="AC182">
        <v>16.498999999999999</v>
      </c>
      <c r="AD182">
        <v>18.587</v>
      </c>
      <c r="AE182">
        <v>20.390999999999998</v>
      </c>
      <c r="AF182">
        <v>15.768000000000001</v>
      </c>
      <c r="AG182">
        <v>17.094999999999999</v>
      </c>
      <c r="AH182">
        <v>14.692</v>
      </c>
      <c r="AI182">
        <v>13.04</v>
      </c>
      <c r="AJ182">
        <v>10.967000000000001</v>
      </c>
      <c r="AK182">
        <v>11.057</v>
      </c>
      <c r="AL182">
        <v>14.747</v>
      </c>
      <c r="AM182">
        <v>6.133</v>
      </c>
      <c r="AN182">
        <v>16.026</v>
      </c>
      <c r="AO182">
        <v>12.66</v>
      </c>
      <c r="AP182">
        <v>7.2089999999999996</v>
      </c>
      <c r="AQ182">
        <v>-1.754</v>
      </c>
      <c r="AR182">
        <v>3.605</v>
      </c>
      <c r="AS182">
        <v>2.1589999999999998</v>
      </c>
      <c r="AT182">
        <v>-0.46600000000000003</v>
      </c>
      <c r="AU182">
        <v>2.141</v>
      </c>
      <c r="AV182">
        <v>1.74</v>
      </c>
      <c r="AW182">
        <v>-3.6659999999999999</v>
      </c>
      <c r="AX182">
        <v>-2.1160000000000001</v>
      </c>
      <c r="AY182">
        <v>-0.33800000000000002</v>
      </c>
      <c r="BH182">
        <v>2022</v>
      </c>
    </row>
    <row r="183" spans="1:60">
      <c r="A183">
        <v>869</v>
      </c>
      <c r="B183" t="s">
        <v>334</v>
      </c>
      <c r="C183" t="s">
        <v>441</v>
      </c>
      <c r="D183" t="s">
        <v>333</v>
      </c>
      <c r="E183" t="s">
        <v>440</v>
      </c>
      <c r="F183" t="s">
        <v>442</v>
      </c>
      <c r="G183" t="s">
        <v>443</v>
      </c>
      <c r="H183" t="s">
        <v>436</v>
      </c>
      <c r="I183" t="s">
        <v>444</v>
      </c>
      <c r="AE183">
        <v>0.69499999999999995</v>
      </c>
      <c r="AF183">
        <v>8.3170000000000002</v>
      </c>
      <c r="AG183">
        <v>-4.351</v>
      </c>
      <c r="AH183">
        <v>-1.8879999999999999</v>
      </c>
      <c r="AI183">
        <v>-3.746</v>
      </c>
      <c r="AJ183">
        <v>1.3009999999999999</v>
      </c>
      <c r="AK183">
        <v>6.9050000000000002</v>
      </c>
      <c r="AL183">
        <v>6.5789999999999997</v>
      </c>
      <c r="AM183">
        <v>-5.62</v>
      </c>
      <c r="AN183">
        <v>-2.468</v>
      </c>
      <c r="AO183">
        <v>7.52</v>
      </c>
      <c r="AP183">
        <v>-2.8530000000000002</v>
      </c>
      <c r="AQ183">
        <v>3.8050000000000002</v>
      </c>
      <c r="AR183">
        <v>1.667</v>
      </c>
      <c r="AS183">
        <v>9.3789999999999996</v>
      </c>
      <c r="AT183">
        <v>4.7460000000000004</v>
      </c>
      <c r="AU183">
        <v>3.28</v>
      </c>
      <c r="AV183">
        <v>1.387</v>
      </c>
      <c r="AW183">
        <v>13.821999999999999</v>
      </c>
      <c r="AX183">
        <v>-4.2750000000000004</v>
      </c>
      <c r="BH183">
        <v>2021</v>
      </c>
    </row>
    <row r="184" spans="1:60">
      <c r="A184">
        <v>746</v>
      </c>
      <c r="B184" t="s">
        <v>308</v>
      </c>
      <c r="C184" t="s">
        <v>441</v>
      </c>
      <c r="D184" t="s">
        <v>307</v>
      </c>
      <c r="E184" t="s">
        <v>440</v>
      </c>
      <c r="F184" t="s">
        <v>442</v>
      </c>
      <c r="G184" t="s">
        <v>443</v>
      </c>
      <c r="H184" t="s">
        <v>436</v>
      </c>
      <c r="I184" t="s">
        <v>444</v>
      </c>
      <c r="J184">
        <v>-3.3919999999999999</v>
      </c>
      <c r="K184">
        <v>3.859</v>
      </c>
      <c r="L184">
        <v>8.2050000000000001</v>
      </c>
      <c r="M184">
        <v>4.899</v>
      </c>
      <c r="N184">
        <v>-3</v>
      </c>
      <c r="O184">
        <v>-3</v>
      </c>
      <c r="P184">
        <v>0.94599999999999995</v>
      </c>
      <c r="Q184">
        <v>4</v>
      </c>
      <c r="R184">
        <v>8.2940000000000005</v>
      </c>
      <c r="S184">
        <v>6.4029999999999996</v>
      </c>
      <c r="T184">
        <v>6.4969999999999999</v>
      </c>
      <c r="U184">
        <v>1.778</v>
      </c>
      <c r="V184">
        <v>5.85</v>
      </c>
      <c r="W184">
        <v>6.6859999999999999</v>
      </c>
      <c r="X184">
        <v>7.694</v>
      </c>
      <c r="Y184">
        <v>9.1739999999999995</v>
      </c>
      <c r="Z184">
        <v>6.5949999999999998</v>
      </c>
      <c r="AA184">
        <v>4.62</v>
      </c>
      <c r="AB184">
        <v>6.0739999999999998</v>
      </c>
      <c r="AC184">
        <v>7.9530000000000003</v>
      </c>
      <c r="AD184">
        <v>3.9409999999999998</v>
      </c>
      <c r="AE184">
        <v>8.7650000000000006</v>
      </c>
      <c r="AF184">
        <v>7.0570000000000004</v>
      </c>
      <c r="AG184">
        <v>6.1589999999999998</v>
      </c>
      <c r="AH184">
        <v>5.8029999999999999</v>
      </c>
      <c r="AI184">
        <v>10.007</v>
      </c>
      <c r="AJ184">
        <v>7.0490000000000004</v>
      </c>
      <c r="AK184">
        <v>8.0640000000000001</v>
      </c>
      <c r="AL184">
        <v>10.428000000000001</v>
      </c>
      <c r="AM184">
        <v>8.0690000000000008</v>
      </c>
      <c r="AN184">
        <v>7.484</v>
      </c>
      <c r="AO184">
        <v>7.6769999999999996</v>
      </c>
      <c r="AP184">
        <v>2.3330000000000002</v>
      </c>
      <c r="AQ184">
        <v>3.9380000000000002</v>
      </c>
      <c r="AR184">
        <v>5.7450000000000001</v>
      </c>
      <c r="AS184">
        <v>8.0050000000000008</v>
      </c>
      <c r="AT184">
        <v>0.16700000000000001</v>
      </c>
      <c r="AU184">
        <v>6.7949999999999999</v>
      </c>
      <c r="AV184">
        <v>5.5679999999999996</v>
      </c>
      <c r="AW184">
        <v>7.6239999999999997</v>
      </c>
      <c r="AX184">
        <v>-1.1419999999999999</v>
      </c>
      <c r="AY184">
        <v>5.4859999999999998</v>
      </c>
      <c r="BH184">
        <v>2022</v>
      </c>
    </row>
    <row r="185" spans="1:60">
      <c r="A185">
        <v>926</v>
      </c>
      <c r="B185" t="s">
        <v>362</v>
      </c>
      <c r="C185" t="s">
        <v>441</v>
      </c>
      <c r="D185" t="s">
        <v>361</v>
      </c>
      <c r="E185" t="s">
        <v>440</v>
      </c>
      <c r="F185" t="s">
        <v>442</v>
      </c>
      <c r="G185" t="s">
        <v>443</v>
      </c>
      <c r="H185" t="s">
        <v>436</v>
      </c>
      <c r="I185" t="s">
        <v>444</v>
      </c>
      <c r="W185">
        <v>-14.2</v>
      </c>
      <c r="X185">
        <v>-22.9</v>
      </c>
      <c r="Y185">
        <v>-12.2</v>
      </c>
      <c r="Z185">
        <v>-10</v>
      </c>
      <c r="AA185">
        <v>-3</v>
      </c>
      <c r="AB185">
        <v>-1.9</v>
      </c>
      <c r="AC185">
        <v>-0.2</v>
      </c>
      <c r="AD185">
        <v>5.9</v>
      </c>
      <c r="AE185">
        <v>8.8000000000000007</v>
      </c>
      <c r="AF185">
        <v>5.3</v>
      </c>
      <c r="AG185">
        <v>9.5</v>
      </c>
      <c r="AH185">
        <v>11.8</v>
      </c>
      <c r="AI185">
        <v>3.1</v>
      </c>
      <c r="AJ185">
        <v>7.6</v>
      </c>
      <c r="AK185">
        <v>8.1999999999999993</v>
      </c>
      <c r="AL185">
        <v>2.2000000000000002</v>
      </c>
      <c r="AM185">
        <v>-15.1</v>
      </c>
      <c r="AN185">
        <v>4.0999999999999996</v>
      </c>
      <c r="AO185">
        <v>5.46</v>
      </c>
      <c r="AP185">
        <v>0.224</v>
      </c>
      <c r="AQ185">
        <v>2E-3</v>
      </c>
      <c r="AR185">
        <v>-6.5750000000000002</v>
      </c>
      <c r="AS185">
        <v>-9.7880000000000003</v>
      </c>
      <c r="AT185">
        <v>2.4169999999999998</v>
      </c>
      <c r="AU185">
        <v>2.36</v>
      </c>
      <c r="AV185">
        <v>3.488</v>
      </c>
      <c r="AW185">
        <v>3.1989999999999998</v>
      </c>
      <c r="AX185">
        <v>-3.7530000000000001</v>
      </c>
      <c r="AY185">
        <v>3.4460000000000002</v>
      </c>
      <c r="BH185">
        <v>2022</v>
      </c>
    </row>
    <row r="186" spans="1:60">
      <c r="A186">
        <v>466</v>
      </c>
      <c r="B186" t="s">
        <v>154</v>
      </c>
      <c r="C186" t="s">
        <v>441</v>
      </c>
      <c r="D186" t="s">
        <v>153</v>
      </c>
      <c r="E186" t="s">
        <v>440</v>
      </c>
      <c r="F186" t="s">
        <v>442</v>
      </c>
      <c r="G186" t="s">
        <v>443</v>
      </c>
      <c r="H186" t="s">
        <v>436</v>
      </c>
      <c r="I186" t="s">
        <v>444</v>
      </c>
      <c r="J186">
        <v>-1.78</v>
      </c>
      <c r="K186">
        <v>8.0239999999999991</v>
      </c>
      <c r="L186">
        <v>-7.1879999999999997</v>
      </c>
      <c r="M186">
        <v>-5.25</v>
      </c>
      <c r="N186">
        <v>4.4509999999999996</v>
      </c>
      <c r="O186">
        <v>-2.5219999999999998</v>
      </c>
      <c r="P186">
        <v>-19.268999999999998</v>
      </c>
      <c r="Q186">
        <v>5.3040000000000003</v>
      </c>
      <c r="R186">
        <v>-2.6230000000000002</v>
      </c>
      <c r="S186">
        <v>15.733000000000001</v>
      </c>
      <c r="T186">
        <v>23.562000000000001</v>
      </c>
      <c r="U186">
        <v>2.1760000000000002</v>
      </c>
      <c r="V186">
        <v>3.1440000000000001</v>
      </c>
      <c r="W186">
        <v>0.26200000000000001</v>
      </c>
      <c r="X186">
        <v>7.4489999999999998</v>
      </c>
      <c r="Y186">
        <v>6.6289999999999996</v>
      </c>
      <c r="Z186">
        <v>5.399</v>
      </c>
      <c r="AA186">
        <v>8.5670000000000002</v>
      </c>
      <c r="AB186">
        <v>0.878</v>
      </c>
      <c r="AC186">
        <v>3.83</v>
      </c>
      <c r="AD186">
        <v>12.321999999999999</v>
      </c>
      <c r="AE186">
        <v>1.399</v>
      </c>
      <c r="AF186">
        <v>2.4329999999999998</v>
      </c>
      <c r="AG186">
        <v>8.8010000000000002</v>
      </c>
      <c r="AH186">
        <v>9.5660000000000007</v>
      </c>
      <c r="AI186">
        <v>4.8550000000000004</v>
      </c>
      <c r="AJ186">
        <v>9.8369999999999997</v>
      </c>
      <c r="AK186">
        <v>3.1840000000000002</v>
      </c>
      <c r="AL186">
        <v>3.1920000000000002</v>
      </c>
      <c r="AM186">
        <v>-5.2430000000000003</v>
      </c>
      <c r="AN186">
        <v>5.2839999999999998</v>
      </c>
      <c r="AO186">
        <v>6.2160000000000002</v>
      </c>
      <c r="AP186">
        <v>1.8240000000000001</v>
      </c>
      <c r="AQ186">
        <v>5.056</v>
      </c>
      <c r="AR186">
        <v>4.1660000000000004</v>
      </c>
      <c r="AS186">
        <v>6.7869999999999999</v>
      </c>
      <c r="AT186">
        <v>5.5609999999999999</v>
      </c>
      <c r="AU186">
        <v>0.73499999999999999</v>
      </c>
      <c r="AV186">
        <v>1.3140000000000001</v>
      </c>
      <c r="AW186">
        <v>1.1080000000000001</v>
      </c>
      <c r="AX186">
        <v>-4.9569999999999999</v>
      </c>
      <c r="AY186">
        <v>4.3550000000000004</v>
      </c>
      <c r="BH186">
        <v>2022</v>
      </c>
    </row>
    <row r="187" spans="1:60">
      <c r="A187">
        <v>112</v>
      </c>
      <c r="B187" t="s">
        <v>8</v>
      </c>
      <c r="C187" t="s">
        <v>441</v>
      </c>
      <c r="D187" t="s">
        <v>7</v>
      </c>
      <c r="E187" t="s">
        <v>440</v>
      </c>
      <c r="F187" t="s">
        <v>442</v>
      </c>
      <c r="G187" t="s">
        <v>443</v>
      </c>
      <c r="H187" t="s">
        <v>436</v>
      </c>
      <c r="I187" t="s">
        <v>444</v>
      </c>
      <c r="J187">
        <v>-2.0510000000000002</v>
      </c>
      <c r="K187">
        <v>-0.68700000000000006</v>
      </c>
      <c r="L187">
        <v>1.9650000000000001</v>
      </c>
      <c r="M187">
        <v>4.1660000000000004</v>
      </c>
      <c r="N187">
        <v>2.2200000000000002</v>
      </c>
      <c r="O187">
        <v>4.0880000000000001</v>
      </c>
      <c r="P187">
        <v>3.1080000000000001</v>
      </c>
      <c r="Q187">
        <v>5.42</v>
      </c>
      <c r="R187">
        <v>5.3769999999999998</v>
      </c>
      <c r="S187">
        <v>2.4020000000000001</v>
      </c>
      <c r="T187">
        <v>0.56000000000000005</v>
      </c>
      <c r="U187">
        <v>-1.405</v>
      </c>
      <c r="V187">
        <v>0.245</v>
      </c>
      <c r="W187">
        <v>2.2589999999999999</v>
      </c>
      <c r="X187">
        <v>3.41</v>
      </c>
      <c r="Y187">
        <v>2.3860000000000001</v>
      </c>
      <c r="Z187">
        <v>2.5819999999999999</v>
      </c>
      <c r="AA187">
        <v>4.9249999999999998</v>
      </c>
      <c r="AB187">
        <v>3.4140000000000001</v>
      </c>
      <c r="AC187">
        <v>3.0659999999999998</v>
      </c>
      <c r="AD187">
        <v>4.319</v>
      </c>
      <c r="AE187">
        <v>2.5790000000000002</v>
      </c>
      <c r="AF187">
        <v>1.792</v>
      </c>
      <c r="AG187">
        <v>3.1469999999999998</v>
      </c>
      <c r="AH187">
        <v>2.4260000000000002</v>
      </c>
      <c r="AI187">
        <v>2.7389999999999999</v>
      </c>
      <c r="AJ187">
        <v>2.3860000000000001</v>
      </c>
      <c r="AK187">
        <v>2.62</v>
      </c>
      <c r="AL187">
        <v>-0.22600000000000001</v>
      </c>
      <c r="AM187">
        <v>-4.6150000000000002</v>
      </c>
      <c r="AN187">
        <v>2.2389999999999999</v>
      </c>
      <c r="AO187">
        <v>1.145</v>
      </c>
      <c r="AP187">
        <v>1.5129999999999999</v>
      </c>
      <c r="AQ187">
        <v>1.792</v>
      </c>
      <c r="AR187">
        <v>3.1960000000000002</v>
      </c>
      <c r="AS187">
        <v>2.2200000000000002</v>
      </c>
      <c r="AT187">
        <v>1.921</v>
      </c>
      <c r="AU187">
        <v>2.6549999999999998</v>
      </c>
      <c r="AV187">
        <v>1.4039999999999999</v>
      </c>
      <c r="AW187">
        <v>1.6419999999999999</v>
      </c>
      <c r="AX187">
        <v>-10.36</v>
      </c>
      <c r="AY187">
        <v>8.6750000000000007</v>
      </c>
      <c r="BH187">
        <v>2022</v>
      </c>
    </row>
    <row r="188" spans="1:60">
      <c r="A188">
        <v>111</v>
      </c>
      <c r="B188" t="s">
        <v>6</v>
      </c>
      <c r="C188" t="s">
        <v>441</v>
      </c>
      <c r="D188" t="s">
        <v>5</v>
      </c>
      <c r="E188" t="s">
        <v>440</v>
      </c>
      <c r="F188" t="s">
        <v>442</v>
      </c>
      <c r="G188" t="s">
        <v>443</v>
      </c>
      <c r="H188" t="s">
        <v>436</v>
      </c>
      <c r="I188" t="s">
        <v>444</v>
      </c>
      <c r="J188">
        <v>-0.25700000000000001</v>
      </c>
      <c r="K188">
        <v>2.5369999999999999</v>
      </c>
      <c r="L188">
        <v>-1.8029999999999999</v>
      </c>
      <c r="M188">
        <v>4.5839999999999996</v>
      </c>
      <c r="N188">
        <v>7.2359999999999998</v>
      </c>
      <c r="O188">
        <v>4.1689999999999996</v>
      </c>
      <c r="P188">
        <v>3.4630000000000001</v>
      </c>
      <c r="Q188">
        <v>3.4550000000000001</v>
      </c>
      <c r="R188">
        <v>4.1769999999999996</v>
      </c>
      <c r="S188">
        <v>3.6720000000000002</v>
      </c>
      <c r="T188">
        <v>1.8859999999999999</v>
      </c>
      <c r="U188">
        <v>-0.109</v>
      </c>
      <c r="V188">
        <v>3.5219999999999998</v>
      </c>
      <c r="W188">
        <v>2.7519999999999998</v>
      </c>
      <c r="X188">
        <v>4.0289999999999999</v>
      </c>
      <c r="Y188">
        <v>2.6850000000000001</v>
      </c>
      <c r="Z188">
        <v>3.7730000000000001</v>
      </c>
      <c r="AA188">
        <v>4.4470000000000001</v>
      </c>
      <c r="AB188">
        <v>4.4829999999999997</v>
      </c>
      <c r="AC188">
        <v>4.7880000000000003</v>
      </c>
      <c r="AD188">
        <v>4.0780000000000003</v>
      </c>
      <c r="AE188">
        <v>0.95599999999999996</v>
      </c>
      <c r="AF188">
        <v>1.7</v>
      </c>
      <c r="AG188">
        <v>2.7959999999999998</v>
      </c>
      <c r="AH188">
        <v>3.8479999999999999</v>
      </c>
      <c r="AI188">
        <v>3.4830000000000001</v>
      </c>
      <c r="AJ188">
        <v>2.7850000000000001</v>
      </c>
      <c r="AK188">
        <v>2.004</v>
      </c>
      <c r="AL188">
        <v>0.114</v>
      </c>
      <c r="AM188">
        <v>-2.5760000000000001</v>
      </c>
      <c r="AN188">
        <v>2.6949999999999998</v>
      </c>
      <c r="AO188">
        <v>1.5640000000000001</v>
      </c>
      <c r="AP188">
        <v>2.2890000000000001</v>
      </c>
      <c r="AQ188">
        <v>2.1179999999999999</v>
      </c>
      <c r="AR188">
        <v>2.524</v>
      </c>
      <c r="AS188">
        <v>2.9460000000000002</v>
      </c>
      <c r="AT188">
        <v>1.82</v>
      </c>
      <c r="AU188">
        <v>2.4580000000000002</v>
      </c>
      <c r="AV188">
        <v>2.9670000000000001</v>
      </c>
      <c r="AW188">
        <v>2.4670000000000001</v>
      </c>
      <c r="AX188">
        <v>-2.214</v>
      </c>
      <c r="AY188">
        <v>5.8</v>
      </c>
      <c r="AZ188">
        <v>1.9359999999999999</v>
      </c>
      <c r="BH188">
        <v>2023</v>
      </c>
    </row>
    <row r="189" spans="1:60">
      <c r="A189">
        <v>298</v>
      </c>
      <c r="B189" t="s">
        <v>96</v>
      </c>
      <c r="C189" t="s">
        <v>441</v>
      </c>
      <c r="D189" t="s">
        <v>95</v>
      </c>
      <c r="E189" t="s">
        <v>440</v>
      </c>
      <c r="F189" t="s">
        <v>442</v>
      </c>
      <c r="G189" t="s">
        <v>443</v>
      </c>
      <c r="H189" t="s">
        <v>436</v>
      </c>
      <c r="I189" t="s">
        <v>444</v>
      </c>
      <c r="J189">
        <v>5.9989999999999997</v>
      </c>
      <c r="K189">
        <v>1.899</v>
      </c>
      <c r="L189">
        <v>-9.391</v>
      </c>
      <c r="M189">
        <v>-5.8529999999999998</v>
      </c>
      <c r="N189">
        <v>-1.458</v>
      </c>
      <c r="O189">
        <v>0.29799999999999999</v>
      </c>
      <c r="P189">
        <v>7.5</v>
      </c>
      <c r="Q189">
        <v>5.91</v>
      </c>
      <c r="R189">
        <v>0.496</v>
      </c>
      <c r="S189">
        <v>1.1040000000000001</v>
      </c>
      <c r="T189">
        <v>0.29699999999999999</v>
      </c>
      <c r="U189">
        <v>3.5390000000000001</v>
      </c>
      <c r="V189">
        <v>7.9320000000000004</v>
      </c>
      <c r="W189">
        <v>2.6579999999999999</v>
      </c>
      <c r="X189">
        <v>7.2809999999999997</v>
      </c>
      <c r="Y189">
        <v>-1.448</v>
      </c>
      <c r="Z189">
        <v>5.5780000000000003</v>
      </c>
      <c r="AA189">
        <v>5.4960000000000004</v>
      </c>
      <c r="AB189">
        <v>4.5190000000000001</v>
      </c>
      <c r="AC189">
        <v>-1.9390000000000001</v>
      </c>
      <c r="AD189">
        <v>-1.93</v>
      </c>
      <c r="AE189">
        <v>-3.8439999999999999</v>
      </c>
      <c r="AF189">
        <v>-7.7320000000000002</v>
      </c>
      <c r="AG189">
        <v>0.80500000000000005</v>
      </c>
      <c r="AH189">
        <v>5.0039999999999996</v>
      </c>
      <c r="AI189">
        <v>7.46</v>
      </c>
      <c r="AJ189">
        <v>4.0990000000000002</v>
      </c>
      <c r="AK189">
        <v>6.5419999999999998</v>
      </c>
      <c r="AL189">
        <v>7.1760000000000002</v>
      </c>
      <c r="AM189">
        <v>4.2430000000000003</v>
      </c>
      <c r="AN189">
        <v>7.8029999999999999</v>
      </c>
      <c r="AO189">
        <v>5.1619999999999999</v>
      </c>
      <c r="AP189">
        <v>3.5379999999999998</v>
      </c>
      <c r="AQ189">
        <v>4.6379999999999999</v>
      </c>
      <c r="AR189">
        <v>3.2389999999999999</v>
      </c>
      <c r="AS189">
        <v>0.371</v>
      </c>
      <c r="AT189">
        <v>1.69</v>
      </c>
      <c r="AU189">
        <v>1.74</v>
      </c>
      <c r="AV189">
        <v>0.16400000000000001</v>
      </c>
      <c r="AW189">
        <v>0.92900000000000005</v>
      </c>
      <c r="AX189">
        <v>-7.38</v>
      </c>
      <c r="AY189">
        <v>5.5620000000000003</v>
      </c>
      <c r="AZ189">
        <v>4.7069999999999999</v>
      </c>
      <c r="BH189">
        <v>2023</v>
      </c>
    </row>
    <row r="190" spans="1:60">
      <c r="A190">
        <v>927</v>
      </c>
      <c r="B190" t="s">
        <v>364</v>
      </c>
      <c r="C190" t="s">
        <v>441</v>
      </c>
      <c r="D190" t="s">
        <v>363</v>
      </c>
      <c r="E190" t="s">
        <v>440</v>
      </c>
      <c r="F190" t="s">
        <v>442</v>
      </c>
      <c r="G190" t="s">
        <v>443</v>
      </c>
      <c r="H190" t="s">
        <v>436</v>
      </c>
      <c r="I190" t="s">
        <v>444</v>
      </c>
      <c r="W190">
        <v>-2.2999999999999998</v>
      </c>
      <c r="X190">
        <v>-5.2</v>
      </c>
      <c r="Y190">
        <v>-0.9</v>
      </c>
      <c r="Z190">
        <v>1.7</v>
      </c>
      <c r="AA190">
        <v>5.2</v>
      </c>
      <c r="AB190">
        <v>4.3</v>
      </c>
      <c r="AC190">
        <v>4.3</v>
      </c>
      <c r="AD190">
        <v>3.8</v>
      </c>
      <c r="AE190">
        <v>4.2</v>
      </c>
      <c r="AF190">
        <v>4</v>
      </c>
      <c r="AG190">
        <v>4.2</v>
      </c>
      <c r="AH190">
        <v>7.4</v>
      </c>
      <c r="AI190">
        <v>7</v>
      </c>
      <c r="AJ190">
        <v>7.5</v>
      </c>
      <c r="AK190">
        <v>9.5</v>
      </c>
      <c r="AL190">
        <v>9</v>
      </c>
      <c r="AM190">
        <v>8.1</v>
      </c>
      <c r="AN190">
        <v>7.0940000000000003</v>
      </c>
      <c r="AO190">
        <v>7.5250000000000004</v>
      </c>
      <c r="AP190">
        <v>7.1020000000000003</v>
      </c>
      <c r="AQ190">
        <v>7.2969999999999997</v>
      </c>
      <c r="AR190">
        <v>6.8739999999999997</v>
      </c>
      <c r="AS190">
        <v>7.2190000000000003</v>
      </c>
      <c r="AT190">
        <v>5.9320000000000004</v>
      </c>
      <c r="AU190">
        <v>4.3949999999999996</v>
      </c>
      <c r="AV190">
        <v>5.88</v>
      </c>
      <c r="AW190">
        <v>5.9820000000000002</v>
      </c>
      <c r="AX190">
        <v>1.996</v>
      </c>
      <c r="AY190">
        <v>7.4029999999999996</v>
      </c>
      <c r="AZ190">
        <v>5.673</v>
      </c>
      <c r="BH190">
        <v>2023</v>
      </c>
    </row>
    <row r="191" spans="1:60">
      <c r="A191">
        <v>846</v>
      </c>
      <c r="B191" t="s">
        <v>322</v>
      </c>
      <c r="C191" t="s">
        <v>441</v>
      </c>
      <c r="D191" t="s">
        <v>321</v>
      </c>
      <c r="E191" t="s">
        <v>440</v>
      </c>
      <c r="F191" t="s">
        <v>442</v>
      </c>
      <c r="G191" t="s">
        <v>443</v>
      </c>
      <c r="H191" t="s">
        <v>436</v>
      </c>
      <c r="I191" t="s">
        <v>444</v>
      </c>
      <c r="J191">
        <v>5.4509999999999996</v>
      </c>
      <c r="K191">
        <v>4.375</v>
      </c>
      <c r="L191">
        <v>1.98</v>
      </c>
      <c r="M191">
        <v>3.01</v>
      </c>
      <c r="N191">
        <v>9.577</v>
      </c>
      <c r="O191">
        <v>1.0009999999999999</v>
      </c>
      <c r="P191">
        <v>-0.14899999999999999</v>
      </c>
      <c r="Q191">
        <v>-2.8940000000000001</v>
      </c>
      <c r="R191">
        <v>-1.6950000000000001</v>
      </c>
      <c r="S191">
        <v>1.5329999999999999</v>
      </c>
      <c r="T191">
        <v>11.696999999999999</v>
      </c>
      <c r="U191">
        <v>3.1469999999999998</v>
      </c>
      <c r="V191">
        <v>2.5840000000000001</v>
      </c>
      <c r="W191">
        <v>0.73599999999999999</v>
      </c>
      <c r="X191">
        <v>9.0790000000000006</v>
      </c>
      <c r="Y191">
        <v>1.0049999999999999</v>
      </c>
      <c r="Z191">
        <v>2.3279999999999998</v>
      </c>
      <c r="AA191">
        <v>4.907</v>
      </c>
      <c r="AB191">
        <v>1.1759999999999999</v>
      </c>
      <c r="AC191">
        <v>0.33700000000000002</v>
      </c>
      <c r="AD191">
        <v>5.9249999999999998</v>
      </c>
      <c r="AE191">
        <v>-3.3980000000000001</v>
      </c>
      <c r="AF191">
        <v>-5.1980000000000004</v>
      </c>
      <c r="AG191">
        <v>4.2880000000000003</v>
      </c>
      <c r="AH191">
        <v>3.9870000000000001</v>
      </c>
      <c r="AI191">
        <v>5.3049999999999997</v>
      </c>
      <c r="AJ191">
        <v>8.4610000000000003</v>
      </c>
      <c r="AK191">
        <v>2.8759999999999999</v>
      </c>
      <c r="AL191">
        <v>5.601</v>
      </c>
      <c r="AM191">
        <v>3.0369999999999999</v>
      </c>
      <c r="AN191">
        <v>1.2589999999999999</v>
      </c>
      <c r="AO191">
        <v>3.14</v>
      </c>
      <c r="AP191">
        <v>1.01</v>
      </c>
      <c r="AQ191">
        <v>0.46300000000000002</v>
      </c>
      <c r="AR191">
        <v>3.137</v>
      </c>
      <c r="AS191">
        <v>0.36699999999999999</v>
      </c>
      <c r="AT191">
        <v>4.6890000000000001</v>
      </c>
      <c r="AU191">
        <v>6.3170000000000002</v>
      </c>
      <c r="AV191">
        <v>2.9</v>
      </c>
      <c r="AW191">
        <v>3.2410000000000001</v>
      </c>
      <c r="BH191">
        <v>2020</v>
      </c>
    </row>
    <row r="192" spans="1:60">
      <c r="A192">
        <v>299</v>
      </c>
      <c r="B192" t="s">
        <v>98</v>
      </c>
      <c r="C192" t="s">
        <v>441</v>
      </c>
      <c r="D192" t="s">
        <v>97</v>
      </c>
      <c r="E192" t="s">
        <v>440</v>
      </c>
      <c r="F192" t="s">
        <v>442</v>
      </c>
      <c r="G192" t="s">
        <v>443</v>
      </c>
      <c r="H192" t="s">
        <v>436</v>
      </c>
      <c r="I192" t="s">
        <v>444</v>
      </c>
      <c r="J192">
        <v>-4.9470000000000001</v>
      </c>
      <c r="K192">
        <v>-1.288</v>
      </c>
      <c r="L192">
        <v>2.645</v>
      </c>
      <c r="M192">
        <v>-9.8559999999999999</v>
      </c>
      <c r="N192">
        <v>5.2229999999999999</v>
      </c>
      <c r="O192">
        <v>0.86699999999999999</v>
      </c>
      <c r="P192">
        <v>6.08</v>
      </c>
      <c r="Q192">
        <v>4.8010000000000002</v>
      </c>
      <c r="R192">
        <v>6.51</v>
      </c>
      <c r="S192">
        <v>-13.92</v>
      </c>
      <c r="T192">
        <v>6.468</v>
      </c>
      <c r="U192">
        <v>9.73</v>
      </c>
      <c r="V192">
        <v>6.06</v>
      </c>
      <c r="W192">
        <v>0.27500000000000002</v>
      </c>
      <c r="X192">
        <v>-2.3490000000000002</v>
      </c>
      <c r="Y192">
        <v>3.952</v>
      </c>
      <c r="Z192">
        <v>-0.19800000000000001</v>
      </c>
      <c r="AA192">
        <v>6.3710000000000004</v>
      </c>
      <c r="AB192">
        <v>0.29399999999999998</v>
      </c>
      <c r="AC192">
        <v>-5.97</v>
      </c>
      <c r="AD192">
        <v>3.6869999999999998</v>
      </c>
      <c r="AE192">
        <v>3.3940000000000001</v>
      </c>
      <c r="AF192">
        <v>-8.8559999999999999</v>
      </c>
      <c r="AG192">
        <v>-7.7549999999999999</v>
      </c>
      <c r="AH192">
        <v>18.286999999999999</v>
      </c>
      <c r="AI192">
        <v>10.318</v>
      </c>
      <c r="AJ192">
        <v>9.8719999999999999</v>
      </c>
      <c r="AK192">
        <v>8.7539999999999996</v>
      </c>
      <c r="AL192">
        <v>5.2779999999999996</v>
      </c>
      <c r="AM192">
        <v>-3.202</v>
      </c>
      <c r="AN192">
        <v>-1.4890000000000001</v>
      </c>
      <c r="AO192">
        <v>4.1760000000000002</v>
      </c>
      <c r="AP192">
        <v>5.6260000000000003</v>
      </c>
      <c r="AQ192">
        <v>1.343</v>
      </c>
      <c r="AR192">
        <v>-3.8940000000000001</v>
      </c>
      <c r="AS192">
        <v>-6.2210000000000001</v>
      </c>
      <c r="AT192">
        <v>-17.04</v>
      </c>
      <c r="AU192">
        <v>-15.670999999999999</v>
      </c>
      <c r="BH192">
        <v>2018</v>
      </c>
    </row>
    <row r="193" spans="1:60">
      <c r="A193">
        <v>582</v>
      </c>
      <c r="B193" t="s">
        <v>208</v>
      </c>
      <c r="C193" t="s">
        <v>441</v>
      </c>
      <c r="D193" t="s">
        <v>207</v>
      </c>
      <c r="E193" t="s">
        <v>440</v>
      </c>
      <c r="F193" t="s">
        <v>442</v>
      </c>
      <c r="G193" t="s">
        <v>443</v>
      </c>
      <c r="H193" t="s">
        <v>436</v>
      </c>
      <c r="I193" t="s">
        <v>444</v>
      </c>
      <c r="J193">
        <v>-3.4969999999999999</v>
      </c>
      <c r="K193">
        <v>5.7969999999999997</v>
      </c>
      <c r="L193">
        <v>8.15</v>
      </c>
      <c r="M193">
        <v>7.093</v>
      </c>
      <c r="N193">
        <v>8.3970000000000002</v>
      </c>
      <c r="O193">
        <v>5.6189999999999998</v>
      </c>
      <c r="P193">
        <v>3.3570000000000002</v>
      </c>
      <c r="Q193">
        <v>2.5489999999999999</v>
      </c>
      <c r="R193">
        <v>5.0999999999999996</v>
      </c>
      <c r="S193">
        <v>7.8</v>
      </c>
      <c r="T193">
        <v>5.0469999999999997</v>
      </c>
      <c r="U193">
        <v>5.8090000000000002</v>
      </c>
      <c r="V193">
        <v>8.6999999999999993</v>
      </c>
      <c r="W193">
        <v>8.0779999999999994</v>
      </c>
      <c r="X193">
        <v>8.8339999999999996</v>
      </c>
      <c r="Y193">
        <v>9.5399999999999991</v>
      </c>
      <c r="Z193">
        <v>9.34</v>
      </c>
      <c r="AA193">
        <v>8.1519999999999992</v>
      </c>
      <c r="AB193">
        <v>5.7649999999999997</v>
      </c>
      <c r="AC193">
        <v>4.774</v>
      </c>
      <c r="AD193">
        <v>6.7869999999999999</v>
      </c>
      <c r="AE193">
        <v>6.8949999999999996</v>
      </c>
      <c r="AF193">
        <v>7.08</v>
      </c>
      <c r="AG193">
        <v>7.3410000000000002</v>
      </c>
      <c r="AH193">
        <v>7.7889999999999997</v>
      </c>
      <c r="AI193">
        <v>7.5469999999999997</v>
      </c>
      <c r="AJ193">
        <v>6.9779999999999998</v>
      </c>
      <c r="AK193">
        <v>7.1289999999999996</v>
      </c>
      <c r="AL193">
        <v>5.6619999999999999</v>
      </c>
      <c r="AM193">
        <v>5.3979999999999997</v>
      </c>
      <c r="AN193">
        <v>6.423</v>
      </c>
      <c r="AO193">
        <v>6.4130000000000003</v>
      </c>
      <c r="AP193">
        <v>5.5049999999999999</v>
      </c>
      <c r="AQ193">
        <v>5.5540000000000003</v>
      </c>
      <c r="AR193">
        <v>6.4219999999999997</v>
      </c>
      <c r="AS193">
        <v>6.9870000000000001</v>
      </c>
      <c r="AT193">
        <v>6.69</v>
      </c>
      <c r="AU193">
        <v>6.94</v>
      </c>
      <c r="AV193">
        <v>7.4649999999999999</v>
      </c>
      <c r="AW193">
        <v>7.359</v>
      </c>
      <c r="AX193">
        <v>2.867</v>
      </c>
      <c r="AY193">
        <v>2.552</v>
      </c>
      <c r="AZ193">
        <v>8.1240000000000006</v>
      </c>
      <c r="BH193">
        <v>2023</v>
      </c>
    </row>
    <row r="194" spans="1:60">
      <c r="A194">
        <v>487</v>
      </c>
      <c r="B194" t="s">
        <v>160</v>
      </c>
      <c r="C194" t="s">
        <v>441</v>
      </c>
      <c r="D194" t="s">
        <v>159</v>
      </c>
      <c r="E194" t="s">
        <v>440</v>
      </c>
      <c r="F194" t="s">
        <v>442</v>
      </c>
      <c r="G194" t="s">
        <v>443</v>
      </c>
      <c r="H194" t="s">
        <v>436</v>
      </c>
      <c r="I194" t="s">
        <v>444</v>
      </c>
      <c r="Y194">
        <v>7.1180000000000003</v>
      </c>
      <c r="Z194">
        <v>1.2150000000000001</v>
      </c>
      <c r="AA194">
        <v>14.667999999999999</v>
      </c>
      <c r="AB194">
        <v>14.334</v>
      </c>
      <c r="AC194">
        <v>8.2810000000000006</v>
      </c>
      <c r="AD194">
        <v>-8.5559999999999992</v>
      </c>
      <c r="AE194">
        <v>-9.3109999999999999</v>
      </c>
      <c r="AF194">
        <v>-12.488</v>
      </c>
      <c r="AG194">
        <v>14.016</v>
      </c>
      <c r="AH194">
        <v>21.923999999999999</v>
      </c>
      <c r="AI194">
        <v>11.291</v>
      </c>
      <c r="AJ194">
        <v>-0.997</v>
      </c>
      <c r="AK194">
        <v>3.7879999999999998</v>
      </c>
      <c r="AL194">
        <v>7.4290000000000003</v>
      </c>
      <c r="AM194">
        <v>8.593</v>
      </c>
      <c r="AN194">
        <v>5.7770000000000001</v>
      </c>
      <c r="AO194">
        <v>9.6010000000000009</v>
      </c>
      <c r="AP194">
        <v>6.0960000000000001</v>
      </c>
      <c r="AQ194">
        <v>4.6989999999999998</v>
      </c>
      <c r="AR194">
        <v>-0.158</v>
      </c>
      <c r="AS194">
        <v>3.7210000000000001</v>
      </c>
      <c r="AT194">
        <v>8.8650000000000002</v>
      </c>
      <c r="AU194">
        <v>1.419</v>
      </c>
      <c r="AV194">
        <v>1.2270000000000001</v>
      </c>
      <c r="AW194">
        <v>1.363</v>
      </c>
      <c r="AX194">
        <v>-11.318</v>
      </c>
      <c r="AY194">
        <v>7.0119999999999996</v>
      </c>
      <c r="BH194">
        <v>2022</v>
      </c>
    </row>
    <row r="195" spans="1:60">
      <c r="A195">
        <v>474</v>
      </c>
      <c r="B195" t="s">
        <v>158</v>
      </c>
      <c r="C195" t="s">
        <v>441</v>
      </c>
      <c r="D195" t="s">
        <v>157</v>
      </c>
      <c r="E195" t="s">
        <v>440</v>
      </c>
      <c r="F195" t="s">
        <v>442</v>
      </c>
      <c r="G195" t="s">
        <v>443</v>
      </c>
      <c r="H195" t="s">
        <v>436</v>
      </c>
      <c r="I195" t="s">
        <v>444</v>
      </c>
      <c r="U195">
        <v>6.2930000000000001</v>
      </c>
      <c r="V195">
        <v>8.2080000000000002</v>
      </c>
      <c r="W195">
        <v>4.0019999999999998</v>
      </c>
      <c r="X195">
        <v>6.7220000000000004</v>
      </c>
      <c r="Y195">
        <v>5.6689999999999996</v>
      </c>
      <c r="Z195">
        <v>4.6349999999999998</v>
      </c>
      <c r="AA195">
        <v>5.2309999999999999</v>
      </c>
      <c r="AB195">
        <v>6.0069999999999997</v>
      </c>
      <c r="AC195">
        <v>3.7759999999999998</v>
      </c>
      <c r="AD195">
        <v>6.1820000000000004</v>
      </c>
      <c r="AE195">
        <v>3.8039999999999998</v>
      </c>
      <c r="AF195">
        <v>3.9350000000000001</v>
      </c>
      <c r="AG195">
        <v>3.7469999999999999</v>
      </c>
      <c r="AH195">
        <v>3.9729999999999999</v>
      </c>
      <c r="AI195">
        <v>5.5919999999999996</v>
      </c>
      <c r="AJ195">
        <v>3.17</v>
      </c>
      <c r="AK195">
        <v>3.3380000000000001</v>
      </c>
      <c r="AL195">
        <v>3.6480000000000001</v>
      </c>
      <c r="AM195">
        <v>3.8660000000000001</v>
      </c>
      <c r="AN195">
        <v>7.702</v>
      </c>
      <c r="AO195">
        <v>-12.715</v>
      </c>
      <c r="AP195">
        <v>2.3929999999999998</v>
      </c>
      <c r="AQ195">
        <v>4.8239999999999998</v>
      </c>
      <c r="AR195">
        <v>-0.189</v>
      </c>
      <c r="AS195">
        <v>-27.995000000000001</v>
      </c>
      <c r="AT195">
        <v>-9.375</v>
      </c>
      <c r="AU195">
        <v>-5.0720000000000001</v>
      </c>
      <c r="AV195">
        <v>0.752</v>
      </c>
      <c r="AW195">
        <v>2.1</v>
      </c>
      <c r="AX195">
        <v>-8.5</v>
      </c>
      <c r="AY195">
        <v>-1</v>
      </c>
      <c r="BH195">
        <v>2022</v>
      </c>
    </row>
    <row r="196" spans="1:60">
      <c r="A196">
        <v>754</v>
      </c>
      <c r="B196" t="s">
        <v>312</v>
      </c>
      <c r="C196" t="s">
        <v>441</v>
      </c>
      <c r="D196" t="s">
        <v>311</v>
      </c>
      <c r="E196" t="s">
        <v>440</v>
      </c>
      <c r="F196" t="s">
        <v>442</v>
      </c>
      <c r="G196" t="s">
        <v>443</v>
      </c>
      <c r="H196" t="s">
        <v>436</v>
      </c>
      <c r="I196" t="s">
        <v>444</v>
      </c>
      <c r="J196">
        <v>3.8540000000000001</v>
      </c>
      <c r="K196">
        <v>6.6310000000000002</v>
      </c>
      <c r="L196">
        <v>-2.9119999999999999</v>
      </c>
      <c r="M196">
        <v>-1.145</v>
      </c>
      <c r="N196">
        <v>-1.718</v>
      </c>
      <c r="O196">
        <v>1.2370000000000001</v>
      </c>
      <c r="P196">
        <v>1.698</v>
      </c>
      <c r="Q196">
        <v>1.4910000000000001</v>
      </c>
      <c r="R196">
        <v>9.2710000000000008</v>
      </c>
      <c r="S196">
        <v>-3.6579999999999999</v>
      </c>
      <c r="T196">
        <v>-0.57899999999999996</v>
      </c>
      <c r="U196">
        <v>-0.66600000000000004</v>
      </c>
      <c r="V196">
        <v>2.052</v>
      </c>
      <c r="W196">
        <v>-7.6999999999999999E-2</v>
      </c>
      <c r="X196">
        <v>-13.308999999999999</v>
      </c>
      <c r="Y196">
        <v>2.8980000000000001</v>
      </c>
      <c r="Z196">
        <v>6.2190000000000003</v>
      </c>
      <c r="AA196">
        <v>3.8140000000000001</v>
      </c>
      <c r="AB196">
        <v>-0.38600000000000001</v>
      </c>
      <c r="AC196">
        <v>4.6500000000000004</v>
      </c>
      <c r="AD196">
        <v>3.8969999999999998</v>
      </c>
      <c r="AE196">
        <v>5.3170000000000002</v>
      </c>
      <c r="AF196">
        <v>4.5060000000000002</v>
      </c>
      <c r="AG196">
        <v>6.9450000000000003</v>
      </c>
      <c r="AH196">
        <v>7.032</v>
      </c>
      <c r="AI196">
        <v>7.2359999999999998</v>
      </c>
      <c r="AJ196">
        <v>7.9039999999999999</v>
      </c>
      <c r="AK196">
        <v>8.3520000000000003</v>
      </c>
      <c r="AL196">
        <v>7.774</v>
      </c>
      <c r="AM196">
        <v>9.2200000000000006</v>
      </c>
      <c r="AN196">
        <v>10.298</v>
      </c>
      <c r="AO196">
        <v>5.5650000000000004</v>
      </c>
      <c r="AP196">
        <v>7.5979999999999999</v>
      </c>
      <c r="AQ196">
        <v>5.0570000000000004</v>
      </c>
      <c r="AR196">
        <v>4.6980000000000004</v>
      </c>
      <c r="AS196">
        <v>2.92</v>
      </c>
      <c r="AT196">
        <v>3.7770000000000001</v>
      </c>
      <c r="AU196">
        <v>3.504</v>
      </c>
      <c r="AV196">
        <v>4.0350000000000001</v>
      </c>
      <c r="AW196">
        <v>1.4410000000000001</v>
      </c>
      <c r="AX196">
        <v>-2.7850000000000001</v>
      </c>
      <c r="AY196">
        <v>6.2350000000000003</v>
      </c>
      <c r="BH196">
        <v>2022</v>
      </c>
    </row>
    <row r="197" spans="1:60">
      <c r="A197">
        <v>698</v>
      </c>
      <c r="B197" t="s">
        <v>280</v>
      </c>
      <c r="C197" t="s">
        <v>441</v>
      </c>
      <c r="D197" t="s">
        <v>279</v>
      </c>
      <c r="E197" t="s">
        <v>440</v>
      </c>
      <c r="F197" t="s">
        <v>442</v>
      </c>
      <c r="G197" t="s">
        <v>443</v>
      </c>
      <c r="H197" t="s">
        <v>436</v>
      </c>
      <c r="I197" t="s">
        <v>444</v>
      </c>
      <c r="AC197">
        <v>-1.111</v>
      </c>
      <c r="AD197">
        <v>-4.2309999999999999</v>
      </c>
      <c r="AE197">
        <v>-0.45400000000000001</v>
      </c>
      <c r="AF197">
        <v>-7.7039999999999997</v>
      </c>
      <c r="AG197">
        <v>-16.224</v>
      </c>
      <c r="AH197">
        <v>-6.27</v>
      </c>
      <c r="AI197">
        <v>-7.4130000000000003</v>
      </c>
      <c r="AJ197">
        <v>-3.556</v>
      </c>
      <c r="AK197">
        <v>-3.4009999999999998</v>
      </c>
      <c r="AL197">
        <v>-16.323</v>
      </c>
      <c r="AM197">
        <v>7.3959999999999999</v>
      </c>
      <c r="AN197">
        <v>19.683</v>
      </c>
      <c r="AO197">
        <v>14.196999999999999</v>
      </c>
      <c r="AP197">
        <v>16.658000000000001</v>
      </c>
      <c r="AQ197">
        <v>1.9750000000000001</v>
      </c>
      <c r="AR197">
        <v>2.3940000000000001</v>
      </c>
      <c r="AS197">
        <v>1.794</v>
      </c>
      <c r="AT197">
        <v>0.75600000000000001</v>
      </c>
      <c r="AU197">
        <v>5.1760000000000002</v>
      </c>
      <c r="AV197">
        <v>4.9870000000000001</v>
      </c>
      <c r="AW197">
        <v>-6.3070000000000004</v>
      </c>
      <c r="AX197">
        <v>-7.782</v>
      </c>
      <c r="AY197">
        <v>8.4250000000000007</v>
      </c>
      <c r="BH197">
        <v>2022</v>
      </c>
    </row>
    <row r="200" spans="1:60">
      <c r="D200" t="s">
        <v>469</v>
      </c>
      <c r="E200" t="s">
        <v>474</v>
      </c>
    </row>
    <row r="201" spans="1:60">
      <c r="C201" s="11"/>
      <c r="E201" s="11" t="s">
        <v>475</v>
      </c>
    </row>
  </sheetData>
  <hyperlinks>
    <hyperlink ref="E201" r:id="rId1" xr:uid="{8AC1D670-9612-A346-8D0F-6CD0ED284F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2.5</vt:lpstr>
      <vt:lpstr>Fngdp_rpch</vt:lpstr>
      <vt:lpstr>WEOApr2024all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Dominik Naeher</cp:lastModifiedBy>
  <dcterms:created xsi:type="dcterms:W3CDTF">2024-08-30T16:44:23Z</dcterms:created>
  <dcterms:modified xsi:type="dcterms:W3CDTF">2025-03-11T08:56:12Z</dcterms:modified>
</cp:coreProperties>
</file>